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charts/chart9.xml" ContentType="application/vnd.openxmlformats-officedocument.drawingml.chart+xml"/>
  <Override PartName="/xl/charts/style8.xml" ContentType="application/vnd.ms-office.chartstyle+xml"/>
  <Override PartName="/xl/charts/colors8.xml" ContentType="application/vnd.ms-office.chartcolorstyle+xml"/>
  <Override PartName="/xl/charts/chart10.xml" ContentType="application/vnd.openxmlformats-officedocument.drawingml.chart+xml"/>
  <Override PartName="/xl/charts/style9.xml" ContentType="application/vnd.ms-office.chartstyle+xml"/>
  <Override PartName="/xl/charts/colors9.xml" ContentType="application/vnd.ms-office.chartcolorstyle+xml"/>
  <Override PartName="/xl/charts/chart11.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9.xml" ContentType="application/vnd.openxmlformats-officedocument.drawing+xml"/>
  <Override PartName="/xl/charts/chart12.xml" ContentType="application/vnd.openxmlformats-officedocument.drawingml.chart+xml"/>
  <Override PartName="/xl/drawings/drawing10.xml" ContentType="application/vnd.openxmlformats-officedocument.drawing+xml"/>
  <Override PartName="/xl/charts/chart13.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1.xml" ContentType="application/vnd.openxmlformats-officedocument.drawing+xml"/>
  <Override PartName="/xl/charts/chart14.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2.xml" ContentType="application/vnd.openxmlformats-officedocument.drawing+xml"/>
  <Override PartName="/xl/charts/chart15.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3.xml" ContentType="application/vnd.openxmlformats-officedocument.drawing+xml"/>
  <Override PartName="/xl/charts/chart16.xml" ContentType="application/vnd.openxmlformats-officedocument.drawingml.chart+xml"/>
  <Override PartName="/xl/drawings/drawing14.xml" ContentType="application/vnd.openxmlformats-officedocument.drawing+xml"/>
  <Override PartName="/xl/charts/chart17.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5.xml" ContentType="application/vnd.openxmlformats-officedocument.drawing+xml"/>
  <Override PartName="/xl/charts/chart18.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16.xml" ContentType="application/vnd.openxmlformats-officedocument.drawing+xml"/>
  <Override PartName="/xl/charts/chart19.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7.xml" ContentType="application/vnd.openxmlformats-officedocument.drawing+xml"/>
  <Override PartName="/xl/charts/chart20.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18.xml" ContentType="application/vnd.openxmlformats-officedocument.drawing+xml"/>
  <Override PartName="/xl/charts/chart21.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19.xml" ContentType="application/vnd.openxmlformats-officedocument.drawing+xml"/>
  <Override PartName="/xl/charts/chart22.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20.xml" ContentType="application/vnd.openxmlformats-officedocument.drawing+xml"/>
  <Override PartName="/xl/charts/chart23.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21.xml" ContentType="application/vnd.openxmlformats-officedocument.drawing+xml"/>
  <Override PartName="/xl/comments1.xml" ContentType="application/vnd.openxmlformats-officedocument.spreadsheetml.comments+xml"/>
  <Override PartName="/xl/drawings/drawing22.xml" ContentType="application/vnd.openxmlformats-officedocument.drawing+xml"/>
  <Override PartName="/xl/drawings/drawing23.xml" ContentType="application/vnd.openxmlformats-officedocument.drawing+xml"/>
  <Override PartName="/xl/charts/chart24.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24.xml" ContentType="application/vnd.openxmlformats-officedocument.drawing+xml"/>
  <Override PartName="/xl/comments2.xml" ContentType="application/vnd.openxmlformats-officedocument.spreadsheetml.comments+xml"/>
  <Override PartName="/xl/drawings/drawing25.xml" ContentType="application/vnd.openxmlformats-officedocument.drawing+xml"/>
  <Override PartName="/xl/charts/chart25.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updateLinks="never"/>
  <mc:AlternateContent xmlns:mc="http://schemas.openxmlformats.org/markup-compatibility/2006">
    <mc:Choice Requires="x15">
      <x15ac:absPath xmlns:x15ac="http://schemas.microsoft.com/office/spreadsheetml/2010/11/ac" url="/Users/mac/Downloads/"/>
    </mc:Choice>
  </mc:AlternateContent>
  <xr:revisionPtr revIDLastSave="0" documentId="13_ncr:1_{0918F5BA-1703-8441-B2F2-EA8C574C3986}" xr6:coauthVersionLast="37" xr6:coauthVersionMax="47" xr10:uidLastSave="{00000000-0000-0000-0000-000000000000}"/>
  <bookViews>
    <workbookView xWindow="0" yWindow="0" windowWidth="28800" windowHeight="18000" firstSheet="13" activeTab="23" xr2:uid="{5D69ABED-3A9F-412C-B1F1-824FBAE8A2CA}"/>
  </bookViews>
  <sheets>
    <sheet name="INSTRUCCIONES" sheetId="75" r:id="rId1"/>
    <sheet name="PORTADA" sheetId="74" r:id="rId2"/>
    <sheet name="MATRIZ INDICADORES" sheetId="40" r:id="rId3"/>
    <sheet name="A.T" sheetId="53" r:id="rId4"/>
    <sheet name="CARACTERIZACION" sheetId="51" r:id="rId5"/>
    <sheet name="TABLAS DE DATOS" sheetId="56" state="hidden" r:id="rId6"/>
    <sheet name="TABLA DÍAS CARGADOS" sheetId="72" r:id="rId7"/>
    <sheet name="Figura 1 - Falanges" sheetId="73" r:id="rId8"/>
    <sheet name="GERENCIAL" sheetId="70" r:id="rId9"/>
    <sheet name="DIAS CARGADOS" sheetId="76" r:id="rId10"/>
    <sheet name="FRECUENCIA" sheetId="62" r:id="rId11"/>
    <sheet name="SEVERIDAD" sheetId="63" r:id="rId12"/>
    <sheet name="AUSENTISMO" sheetId="67" r:id="rId13"/>
    <sheet name="CASOS EL" sheetId="77" r:id="rId14"/>
    <sheet name="PREVALENCIA" sheetId="65" r:id="rId15"/>
    <sheet name="TIPO DE AT" sheetId="58" r:id="rId16"/>
    <sheet name="TIPO LESION" sheetId="59" r:id="rId17"/>
    <sheet name="AGENTE" sheetId="60" r:id="rId18"/>
    <sheet name="PCUERPO" sheetId="61" r:id="rId19"/>
    <sheet name="EPR" sheetId="68" r:id="rId20"/>
    <sheet name="Ausentismo incapacidades" sheetId="44" r:id="rId21"/>
    <sheet name="Registro de incapacidades" sheetId="36" r:id="rId22"/>
    <sheet name="Código del Diagnóstico" sheetId="38" r:id="rId23"/>
    <sheet name="PER Sociodemografico" sheetId="50" r:id="rId24"/>
    <sheet name="EL" sheetId="43" r:id="rId25"/>
    <sheet name="caracterizacion EL" sheetId="69" r:id="rId26"/>
    <sheet name="(E-P-R) " sheetId="45" r:id="rId27"/>
    <sheet name="Evaluación indicadoes (E-P-R)" sheetId="46" r:id="rId28"/>
    <sheet name="Documentación" sheetId="47" r:id="rId29"/>
  </sheets>
  <externalReferences>
    <externalReference r:id="rId30"/>
    <externalReference r:id="rId31"/>
    <externalReference r:id="rId32"/>
    <externalReference r:id="rId33"/>
  </externalReferences>
  <definedNames>
    <definedName name="_xlnm._FilterDatabase" localSheetId="3" hidden="1">A.T!$A$3:$WUO$3</definedName>
    <definedName name="_xlnm._FilterDatabase" localSheetId="22" hidden="1">'Código del Diagnóstico'!$A$2:$W$2</definedName>
    <definedName name="_xlnm._FilterDatabase" localSheetId="21" hidden="1">'Registro de incapacidades'!$A$8:$O$8</definedName>
    <definedName name="_xlnm.Print_Area" localSheetId="3">A.T!$A$1:$O$70</definedName>
    <definedName name="_xlnm.Print_Area" localSheetId="24">EL!$A$1:$O$40</definedName>
    <definedName name="_xlnm.Print_Area" localSheetId="2">'MATRIZ INDICADORES'!$B$1:$I$18</definedName>
    <definedName name="_xlnm.Print_Area" localSheetId="1">PORTADA!$B$1:$K$15</definedName>
    <definedName name="DEPENDENCIA">'[1] ACTIVOS'!$A$2:$A$448</definedName>
    <definedName name="ENERO" localSheetId="17">'TABLAS DE DATOS'!#REF!</definedName>
    <definedName name="ENERO" localSheetId="12">'TABLAS DE DATOS'!#REF!</definedName>
    <definedName name="ENERO" localSheetId="25">'[2]TABLAS DE DATOS'!#REF!</definedName>
    <definedName name="ENERO" localSheetId="19">'TABLAS DE DATOS'!#REF!</definedName>
    <definedName name="ENERO" localSheetId="10">'TABLAS DE DATOS'!#REF!</definedName>
    <definedName name="ENERO" localSheetId="8">GERENCIAL!#REF!</definedName>
    <definedName name="ENERO" localSheetId="18">'TABLAS DE DATOS'!#REF!</definedName>
    <definedName name="ENERO" localSheetId="1">'TABLAS DE DATOS'!#REF!</definedName>
    <definedName name="ENERO" localSheetId="14">'TABLAS DE DATOS'!#REF!</definedName>
    <definedName name="ENERO" localSheetId="11">'TABLAS DE DATOS'!#REF!</definedName>
    <definedName name="ENERO" localSheetId="5">'TABLAS DE DATOS'!#REF!</definedName>
    <definedName name="ENERO" localSheetId="16">'TABLAS DE DATOS'!#REF!</definedName>
    <definedName name="ENERO">'TABLAS DE DATOS'!#REF!</definedName>
    <definedName name="_xlnm.Print_Titles" localSheetId="2">'MATRIZ INDICADORES'!$1:$4</definedName>
    <definedName name="_xlnm.Print_Titles" localSheetId="1">PORTADA!$1:$4</definedName>
    <definedName name="valor" localSheetId="26">#REF!</definedName>
    <definedName name="valor" localSheetId="3">#REF!</definedName>
    <definedName name="valor" localSheetId="17">#REF!</definedName>
    <definedName name="valor" localSheetId="12">#REF!</definedName>
    <definedName name="valor" localSheetId="20">#REF!</definedName>
    <definedName name="valor" localSheetId="25">#REF!</definedName>
    <definedName name="valor" localSheetId="28">#REF!</definedName>
    <definedName name="valor" localSheetId="24">#REF!</definedName>
    <definedName name="valor" localSheetId="19">#REF!</definedName>
    <definedName name="valor" localSheetId="27">#REF!</definedName>
    <definedName name="valor" localSheetId="10">#REF!</definedName>
    <definedName name="valor" localSheetId="8">#REF!</definedName>
    <definedName name="valor" localSheetId="2">#REF!</definedName>
    <definedName name="valor" localSheetId="18">#REF!</definedName>
    <definedName name="valor" localSheetId="1">#REF!</definedName>
    <definedName name="valor" localSheetId="14">#REF!</definedName>
    <definedName name="valor" localSheetId="11">#REF!</definedName>
    <definedName name="valor" localSheetId="16">#REF!</definedName>
    <definedName name="valor">#REF!</definedName>
    <definedName name="valor2" localSheetId="26">#REF!</definedName>
    <definedName name="valor2" localSheetId="3">#REF!</definedName>
    <definedName name="valor2" localSheetId="17">#REF!</definedName>
    <definedName name="valor2" localSheetId="12">#REF!</definedName>
    <definedName name="valor2" localSheetId="20">#REF!</definedName>
    <definedName name="valor2" localSheetId="25">#REF!</definedName>
    <definedName name="valor2" localSheetId="28">#REF!</definedName>
    <definedName name="valor2" localSheetId="24">#REF!</definedName>
    <definedName name="valor2" localSheetId="19">#REF!</definedName>
    <definedName name="valor2" localSheetId="27">#REF!</definedName>
    <definedName name="valor2" localSheetId="10">#REF!</definedName>
    <definedName name="valor2" localSheetId="8">#REF!</definedName>
    <definedName name="valor2" localSheetId="2">#REF!</definedName>
    <definedName name="valor2" localSheetId="18">#REF!</definedName>
    <definedName name="valor2" localSheetId="1">#REF!</definedName>
    <definedName name="valor2" localSheetId="14">#REF!</definedName>
    <definedName name="valor2" localSheetId="11">#REF!</definedName>
    <definedName name="valor2" localSheetId="16">#REF!</definedName>
    <definedName name="valor2">#REF!</definedName>
  </definedNames>
  <calcPr calcId="179021"/>
</workbook>
</file>

<file path=xl/calcChain.xml><?xml version="1.0" encoding="utf-8"?>
<calcChain xmlns="http://schemas.openxmlformats.org/spreadsheetml/2006/main">
  <c r="I4872" i="50" l="1"/>
  <c r="E4872" i="50"/>
  <c r="I4871" i="50"/>
  <c r="E4871" i="50"/>
  <c r="I4870" i="50"/>
  <c r="E4870" i="50"/>
  <c r="I4869" i="50"/>
  <c r="E4869" i="50"/>
  <c r="I4868" i="50"/>
  <c r="E4868" i="50"/>
  <c r="I4867" i="50"/>
  <c r="E4867" i="50"/>
  <c r="I4866" i="50"/>
  <c r="E4866" i="50"/>
  <c r="I4865" i="50"/>
  <c r="E4865" i="50"/>
  <c r="I4864" i="50"/>
  <c r="E4864" i="50"/>
  <c r="I4863" i="50"/>
  <c r="E4863" i="50"/>
  <c r="I4862" i="50"/>
  <c r="E4862" i="50"/>
  <c r="I4861" i="50"/>
  <c r="E4861" i="50"/>
  <c r="I4860" i="50"/>
  <c r="E4860" i="50"/>
  <c r="I4859" i="50"/>
  <c r="E4859" i="50"/>
  <c r="I4858" i="50"/>
  <c r="E4858" i="50"/>
  <c r="I4857" i="50"/>
  <c r="E4857" i="50"/>
  <c r="I4856" i="50"/>
  <c r="E4856" i="50"/>
  <c r="I4855" i="50"/>
  <c r="E4855" i="50"/>
  <c r="I4854" i="50"/>
  <c r="E4854" i="50"/>
  <c r="I4853" i="50"/>
  <c r="E4853" i="50"/>
  <c r="I4852" i="50"/>
  <c r="E4852" i="50"/>
  <c r="I4851" i="50"/>
  <c r="E4851" i="50"/>
  <c r="I4850" i="50"/>
  <c r="E4850" i="50"/>
  <c r="I4849" i="50"/>
  <c r="E4849" i="50"/>
  <c r="I4848" i="50"/>
  <c r="E4848" i="50"/>
  <c r="I4847" i="50"/>
  <c r="E4847" i="50"/>
  <c r="I4846" i="50"/>
  <c r="E4846" i="50"/>
  <c r="I4845" i="50"/>
  <c r="E4845" i="50"/>
  <c r="I4844" i="50"/>
  <c r="E4844" i="50"/>
  <c r="I4843" i="50"/>
  <c r="E4843" i="50"/>
  <c r="I4842" i="50"/>
  <c r="E4842" i="50"/>
  <c r="I4841" i="50"/>
  <c r="E4841" i="50"/>
  <c r="I4840" i="50"/>
  <c r="E4840" i="50"/>
  <c r="I4839" i="50"/>
  <c r="E4839" i="50"/>
  <c r="I4838" i="50"/>
  <c r="E4838" i="50"/>
  <c r="I4837" i="50"/>
  <c r="E4837" i="50"/>
  <c r="I4836" i="50"/>
  <c r="E4836" i="50"/>
  <c r="I4835" i="50"/>
  <c r="E4835" i="50"/>
  <c r="I4834" i="50"/>
  <c r="E4834" i="50"/>
  <c r="I4833" i="50"/>
  <c r="E4833" i="50"/>
  <c r="I4832" i="50"/>
  <c r="E4832" i="50"/>
  <c r="I4831" i="50"/>
  <c r="E4831" i="50"/>
  <c r="I4830" i="50"/>
  <c r="E4830" i="50"/>
  <c r="I4829" i="50"/>
  <c r="E4829" i="50"/>
  <c r="I4828" i="50"/>
  <c r="E4828" i="50"/>
  <c r="I4827" i="50"/>
  <c r="E4827" i="50"/>
  <c r="I4826" i="50"/>
  <c r="E4826" i="50"/>
  <c r="I4825" i="50"/>
  <c r="E4825" i="50"/>
  <c r="I4824" i="50"/>
  <c r="E4824" i="50"/>
  <c r="I4823" i="50"/>
  <c r="E4823" i="50"/>
  <c r="I4822" i="50"/>
  <c r="E4822" i="50"/>
  <c r="I4821" i="50"/>
  <c r="E4821" i="50"/>
  <c r="I4820" i="50"/>
  <c r="E4820" i="50"/>
  <c r="I4819" i="50"/>
  <c r="E4819" i="50"/>
  <c r="I4818" i="50"/>
  <c r="E4818" i="50"/>
  <c r="I4817" i="50"/>
  <c r="E4817" i="50"/>
  <c r="I4816" i="50"/>
  <c r="E4816" i="50"/>
  <c r="I4815" i="50"/>
  <c r="E4815" i="50"/>
  <c r="I4814" i="50"/>
  <c r="E4814" i="50"/>
  <c r="I4813" i="50"/>
  <c r="E4813" i="50"/>
  <c r="I4812" i="50"/>
  <c r="E4812" i="50"/>
  <c r="I4811" i="50"/>
  <c r="E4811" i="50"/>
  <c r="I4810" i="50"/>
  <c r="E4810" i="50"/>
  <c r="I4809" i="50"/>
  <c r="E4809" i="50"/>
  <c r="I4808" i="50"/>
  <c r="E4808" i="50"/>
  <c r="I4807" i="50"/>
  <c r="E4807" i="50"/>
  <c r="I4806" i="50"/>
  <c r="E4806" i="50"/>
  <c r="I4805" i="50"/>
  <c r="E4805" i="50"/>
  <c r="I4804" i="50"/>
  <c r="E4804" i="50"/>
  <c r="I4803" i="50"/>
  <c r="E4803" i="50"/>
  <c r="I4802" i="50"/>
  <c r="E4802" i="50"/>
  <c r="I4801" i="50"/>
  <c r="E4801" i="50"/>
  <c r="I4800" i="50"/>
  <c r="E4800" i="50"/>
  <c r="I4799" i="50"/>
  <c r="E4799" i="50"/>
  <c r="I4798" i="50"/>
  <c r="E4798" i="50"/>
  <c r="I4797" i="50"/>
  <c r="E4797" i="50"/>
  <c r="I4796" i="50"/>
  <c r="E4796" i="50"/>
  <c r="I4795" i="50"/>
  <c r="E4795" i="50"/>
  <c r="I4794" i="50"/>
  <c r="E4794" i="50"/>
  <c r="I4793" i="50"/>
  <c r="E4793" i="50"/>
  <c r="I4792" i="50"/>
  <c r="E4792" i="50"/>
  <c r="I4791" i="50"/>
  <c r="E4791" i="50"/>
  <c r="I4790" i="50"/>
  <c r="E4790" i="50"/>
  <c r="I4789" i="50"/>
  <c r="E4789" i="50"/>
  <c r="I4788" i="50"/>
  <c r="E4788" i="50"/>
  <c r="I4787" i="50"/>
  <c r="E4787" i="50"/>
  <c r="I4786" i="50"/>
  <c r="E4786" i="50"/>
  <c r="I4785" i="50"/>
  <c r="E4785" i="50"/>
  <c r="I4784" i="50"/>
  <c r="E4784" i="50"/>
  <c r="I4783" i="50"/>
  <c r="E4783" i="50"/>
  <c r="I4782" i="50"/>
  <c r="E4782" i="50"/>
  <c r="I4781" i="50"/>
  <c r="E4781" i="50"/>
  <c r="I4780" i="50"/>
  <c r="E4780" i="50"/>
  <c r="I4779" i="50"/>
  <c r="E4779" i="50"/>
  <c r="I4778" i="50"/>
  <c r="E4778" i="50"/>
  <c r="I4777" i="50"/>
  <c r="E4777" i="50"/>
  <c r="I4776" i="50"/>
  <c r="E4776" i="50"/>
  <c r="I4775" i="50"/>
  <c r="E4775" i="50"/>
  <c r="I4774" i="50"/>
  <c r="E4774" i="50"/>
  <c r="I4773" i="50"/>
  <c r="E4773" i="50"/>
  <c r="I4772" i="50"/>
  <c r="E4772" i="50"/>
  <c r="I4771" i="50"/>
  <c r="E4771" i="50"/>
  <c r="I4770" i="50"/>
  <c r="E4770" i="50"/>
  <c r="I4769" i="50"/>
  <c r="E4769" i="50"/>
  <c r="I4768" i="50"/>
  <c r="E4768" i="50"/>
  <c r="I4767" i="50"/>
  <c r="E4767" i="50"/>
  <c r="I4766" i="50"/>
  <c r="E4766" i="50"/>
  <c r="I4765" i="50"/>
  <c r="E4765" i="50"/>
  <c r="I4764" i="50"/>
  <c r="E4764" i="50"/>
  <c r="I4763" i="50"/>
  <c r="E4763" i="50"/>
  <c r="I4762" i="50"/>
  <c r="E4762" i="50"/>
  <c r="I4761" i="50"/>
  <c r="E4761" i="50"/>
  <c r="I4760" i="50"/>
  <c r="E4760" i="50"/>
  <c r="I4759" i="50"/>
  <c r="E4759" i="50"/>
  <c r="I4758" i="50"/>
  <c r="E4758" i="50"/>
  <c r="I4757" i="50"/>
  <c r="E4757" i="50"/>
  <c r="I4756" i="50"/>
  <c r="E4756" i="50"/>
  <c r="I4755" i="50"/>
  <c r="E4755" i="50"/>
  <c r="I4754" i="50"/>
  <c r="E4754" i="50"/>
  <c r="I4753" i="50"/>
  <c r="E4753" i="50"/>
  <c r="I4752" i="50"/>
  <c r="E4752" i="50"/>
  <c r="I4751" i="50"/>
  <c r="E4751" i="50"/>
  <c r="I4750" i="50"/>
  <c r="E4750" i="50"/>
  <c r="I4749" i="50"/>
  <c r="E4749" i="50"/>
  <c r="I4748" i="50"/>
  <c r="E4748" i="50"/>
  <c r="I4747" i="50"/>
  <c r="E4747" i="50"/>
  <c r="I4746" i="50"/>
  <c r="E4746" i="50"/>
  <c r="I4745" i="50"/>
  <c r="E4745" i="50"/>
  <c r="I4744" i="50"/>
  <c r="E4744" i="50"/>
  <c r="I4743" i="50"/>
  <c r="E4743" i="50"/>
  <c r="I4742" i="50"/>
  <c r="E4742" i="50"/>
  <c r="I4741" i="50"/>
  <c r="E4741" i="50"/>
  <c r="I4740" i="50"/>
  <c r="E4740" i="50"/>
  <c r="I4739" i="50"/>
  <c r="E4739" i="50"/>
  <c r="I4738" i="50"/>
  <c r="E4738" i="50"/>
  <c r="I4737" i="50"/>
  <c r="E4737" i="50"/>
  <c r="I4736" i="50"/>
  <c r="E4736" i="50"/>
  <c r="I4735" i="50"/>
  <c r="E4735" i="50"/>
  <c r="I4734" i="50"/>
  <c r="E4734" i="50"/>
  <c r="I4733" i="50"/>
  <c r="E4733" i="50"/>
  <c r="I4732" i="50"/>
  <c r="E4732" i="50"/>
  <c r="I4731" i="50"/>
  <c r="E4731" i="50"/>
  <c r="I4730" i="50"/>
  <c r="E4730" i="50"/>
  <c r="I4729" i="50"/>
  <c r="E4729" i="50"/>
  <c r="I4728" i="50"/>
  <c r="E4728" i="50"/>
  <c r="I4727" i="50"/>
  <c r="E4727" i="50"/>
  <c r="I4726" i="50"/>
  <c r="E4726" i="50"/>
  <c r="I4725" i="50"/>
  <c r="E4725" i="50"/>
  <c r="I4724" i="50"/>
  <c r="E4724" i="50"/>
  <c r="I4723" i="50"/>
  <c r="E4723" i="50"/>
  <c r="I4722" i="50"/>
  <c r="E4722" i="50"/>
  <c r="I4721" i="50"/>
  <c r="E4721" i="50"/>
  <c r="I4720" i="50"/>
  <c r="E4720" i="50"/>
  <c r="I4719" i="50"/>
  <c r="E4719" i="50"/>
  <c r="I4718" i="50"/>
  <c r="E4718" i="50"/>
  <c r="I4717" i="50"/>
  <c r="E4717" i="50"/>
  <c r="I4716" i="50"/>
  <c r="E4716" i="50"/>
  <c r="I4715" i="50"/>
  <c r="E4715" i="50"/>
  <c r="I4714" i="50"/>
  <c r="E4714" i="50"/>
  <c r="I4713" i="50"/>
  <c r="E4713" i="50"/>
  <c r="I4712" i="50"/>
  <c r="E4712" i="50"/>
  <c r="I4711" i="50"/>
  <c r="E4711" i="50"/>
  <c r="I4710" i="50"/>
  <c r="E4710" i="50"/>
  <c r="I4709" i="50"/>
  <c r="E4709" i="50"/>
  <c r="I4708" i="50"/>
  <c r="E4708" i="50"/>
  <c r="I4707" i="50"/>
  <c r="E4707" i="50"/>
  <c r="I4706" i="50"/>
  <c r="E4706" i="50"/>
  <c r="I4705" i="50"/>
  <c r="E4705" i="50"/>
  <c r="I4704" i="50"/>
  <c r="E4704" i="50"/>
  <c r="I4703" i="50"/>
  <c r="E4703" i="50"/>
  <c r="I4702" i="50"/>
  <c r="E4702" i="50"/>
  <c r="I4701" i="50"/>
  <c r="E4701" i="50"/>
  <c r="I4700" i="50"/>
  <c r="E4700" i="50"/>
  <c r="I4699" i="50"/>
  <c r="E4699" i="50"/>
  <c r="I4698" i="50"/>
  <c r="E4698" i="50"/>
  <c r="I4697" i="50"/>
  <c r="E4697" i="50"/>
  <c r="I4696" i="50"/>
  <c r="E4696" i="50"/>
  <c r="I4695" i="50"/>
  <c r="E4695" i="50"/>
  <c r="I4694" i="50"/>
  <c r="E4694" i="50"/>
  <c r="I4693" i="50"/>
  <c r="E4693" i="50"/>
  <c r="I4692" i="50"/>
  <c r="E4692" i="50"/>
  <c r="I4691" i="50"/>
  <c r="E4691" i="50"/>
  <c r="I4690" i="50"/>
  <c r="E4690" i="50"/>
  <c r="I4689" i="50"/>
  <c r="E4689" i="50"/>
  <c r="I4688" i="50"/>
  <c r="E4688" i="50"/>
  <c r="I4687" i="50"/>
  <c r="E4687" i="50"/>
  <c r="I4686" i="50"/>
  <c r="E4686" i="50"/>
  <c r="I4685" i="50"/>
  <c r="E4685" i="50"/>
  <c r="I4684" i="50"/>
  <c r="E4684" i="50"/>
  <c r="I4683" i="50"/>
  <c r="E4683" i="50"/>
  <c r="I4682" i="50"/>
  <c r="E4682" i="50"/>
  <c r="I4681" i="50"/>
  <c r="E4681" i="50"/>
  <c r="I4680" i="50"/>
  <c r="E4680" i="50"/>
  <c r="I4679" i="50"/>
  <c r="E4679" i="50"/>
  <c r="I4678" i="50"/>
  <c r="E4678" i="50"/>
  <c r="I4677" i="50"/>
  <c r="E4677" i="50"/>
  <c r="I4676" i="50"/>
  <c r="E4676" i="50"/>
  <c r="I4675" i="50"/>
  <c r="E4675" i="50"/>
  <c r="I4674" i="50"/>
  <c r="E4674" i="50"/>
  <c r="I4673" i="50"/>
  <c r="E4673" i="50"/>
  <c r="I4672" i="50"/>
  <c r="E4672" i="50"/>
  <c r="I4671" i="50"/>
  <c r="E4671" i="50"/>
  <c r="I4670" i="50"/>
  <c r="E4670" i="50"/>
  <c r="I4669" i="50"/>
  <c r="E4669" i="50"/>
  <c r="I4668" i="50"/>
  <c r="E4668" i="50"/>
  <c r="I4667" i="50"/>
  <c r="E4667" i="50"/>
  <c r="I4666" i="50"/>
  <c r="E4666" i="50"/>
  <c r="I4665" i="50"/>
  <c r="E4665" i="50"/>
  <c r="I4664" i="50"/>
  <c r="E4664" i="50"/>
  <c r="I4663" i="50"/>
  <c r="E4663" i="50"/>
  <c r="I4662" i="50"/>
  <c r="E4662" i="50"/>
  <c r="I4661" i="50"/>
  <c r="E4661" i="50"/>
  <c r="I4660" i="50"/>
  <c r="E4660" i="50"/>
  <c r="I4659" i="50"/>
  <c r="E4659" i="50"/>
  <c r="I4658" i="50"/>
  <c r="E4658" i="50"/>
  <c r="I4657" i="50"/>
  <c r="E4657" i="50"/>
  <c r="I4656" i="50"/>
  <c r="E4656" i="50"/>
  <c r="I4655" i="50"/>
  <c r="E4655" i="50"/>
  <c r="I4654" i="50"/>
  <c r="E4654" i="50"/>
  <c r="I4653" i="50"/>
  <c r="E4653" i="50"/>
  <c r="I4652" i="50"/>
  <c r="E4652" i="50"/>
  <c r="I4651" i="50"/>
  <c r="E4651" i="50"/>
  <c r="I4650" i="50"/>
  <c r="E4650" i="50"/>
  <c r="I4649" i="50"/>
  <c r="E4649" i="50"/>
  <c r="I4648" i="50"/>
  <c r="E4648" i="50"/>
  <c r="I4647" i="50"/>
  <c r="E4647" i="50"/>
  <c r="I4646" i="50"/>
  <c r="E4646" i="50"/>
  <c r="I4645" i="50"/>
  <c r="E4645" i="50"/>
  <c r="I4644" i="50"/>
  <c r="E4644" i="50"/>
  <c r="I4643" i="50"/>
  <c r="E4643" i="50"/>
  <c r="I4642" i="50"/>
  <c r="E4642" i="50"/>
  <c r="I4641" i="50"/>
  <c r="E4641" i="50"/>
  <c r="I4640" i="50"/>
  <c r="E4640" i="50"/>
  <c r="I4639" i="50"/>
  <c r="E4639" i="50"/>
  <c r="I4638" i="50"/>
  <c r="E4638" i="50"/>
  <c r="I4637" i="50"/>
  <c r="E4637" i="50"/>
  <c r="I4636" i="50"/>
  <c r="E4636" i="50"/>
  <c r="I4635" i="50"/>
  <c r="E4635" i="50"/>
  <c r="I4634" i="50"/>
  <c r="E4634" i="50"/>
  <c r="I4633" i="50"/>
  <c r="E4633" i="50"/>
  <c r="I4632" i="50"/>
  <c r="E4632" i="50"/>
  <c r="I4631" i="50"/>
  <c r="E4631" i="50"/>
  <c r="I4630" i="50"/>
  <c r="E4630" i="50"/>
  <c r="I4629" i="50"/>
  <c r="E4629" i="50"/>
  <c r="I4628" i="50"/>
  <c r="E4628" i="50"/>
  <c r="I4627" i="50"/>
  <c r="E4627" i="50"/>
  <c r="I4626" i="50"/>
  <c r="E4626" i="50"/>
  <c r="I4625" i="50"/>
  <c r="E4625" i="50"/>
  <c r="I4624" i="50"/>
  <c r="E4624" i="50"/>
  <c r="I4623" i="50"/>
  <c r="E4623" i="50"/>
  <c r="I4622" i="50"/>
  <c r="E4622" i="50"/>
  <c r="I4621" i="50"/>
  <c r="E4621" i="50"/>
  <c r="I4620" i="50"/>
  <c r="E4620" i="50"/>
  <c r="I4619" i="50"/>
  <c r="E4619" i="50"/>
  <c r="I4618" i="50"/>
  <c r="E4618" i="50"/>
  <c r="I4617" i="50"/>
  <c r="E4617" i="50"/>
  <c r="I4616" i="50"/>
  <c r="E4616" i="50"/>
  <c r="I4615" i="50"/>
  <c r="E4615" i="50"/>
  <c r="I4614" i="50"/>
  <c r="E4614" i="50"/>
  <c r="I4613" i="50"/>
  <c r="E4613" i="50"/>
  <c r="I4612" i="50"/>
  <c r="E4612" i="50"/>
  <c r="I4611" i="50"/>
  <c r="E4611" i="50"/>
  <c r="I4610" i="50"/>
  <c r="E4610" i="50"/>
  <c r="I4609" i="50"/>
  <c r="E4609" i="50"/>
  <c r="I4608" i="50"/>
  <c r="E4608" i="50"/>
  <c r="I4607" i="50"/>
  <c r="E4607" i="50"/>
  <c r="I4606" i="50"/>
  <c r="E4606" i="50"/>
  <c r="I4605" i="50"/>
  <c r="E4605" i="50"/>
  <c r="I4604" i="50"/>
  <c r="E4604" i="50"/>
  <c r="I4603" i="50"/>
  <c r="E4603" i="50"/>
  <c r="I4602" i="50"/>
  <c r="E4602" i="50"/>
  <c r="I4601" i="50"/>
  <c r="E4601" i="50"/>
  <c r="I4600" i="50"/>
  <c r="E4600" i="50"/>
  <c r="I4599" i="50"/>
  <c r="E4599" i="50"/>
  <c r="I4598" i="50"/>
  <c r="E4598" i="50"/>
  <c r="I4597" i="50"/>
  <c r="E4597" i="50"/>
  <c r="I4596" i="50"/>
  <c r="E4596" i="50"/>
  <c r="I4595" i="50"/>
  <c r="E4595" i="50"/>
  <c r="I4594" i="50"/>
  <c r="E4594" i="50"/>
  <c r="I4593" i="50"/>
  <c r="E4593" i="50"/>
  <c r="I4592" i="50"/>
  <c r="E4592" i="50"/>
  <c r="I4591" i="50"/>
  <c r="E4591" i="50"/>
  <c r="I4590" i="50"/>
  <c r="E4590" i="50"/>
  <c r="I4589" i="50"/>
  <c r="E4589" i="50"/>
  <c r="I4588" i="50"/>
  <c r="E4588" i="50"/>
  <c r="I4587" i="50"/>
  <c r="E4587" i="50"/>
  <c r="I4586" i="50"/>
  <c r="E4586" i="50"/>
  <c r="I4585" i="50"/>
  <c r="E4585" i="50"/>
  <c r="I4584" i="50"/>
  <c r="E4584" i="50"/>
  <c r="I4583" i="50"/>
  <c r="E4583" i="50"/>
  <c r="I4582" i="50"/>
  <c r="E4582" i="50"/>
  <c r="I4581" i="50"/>
  <c r="E4581" i="50"/>
  <c r="I4580" i="50"/>
  <c r="E4580" i="50"/>
  <c r="I4579" i="50"/>
  <c r="E4579" i="50"/>
  <c r="I4578" i="50"/>
  <c r="E4578" i="50"/>
  <c r="I4577" i="50"/>
  <c r="E4577" i="50"/>
  <c r="I4576" i="50"/>
  <c r="E4576" i="50"/>
  <c r="I4575" i="50"/>
  <c r="E4575" i="50"/>
  <c r="I4574" i="50"/>
  <c r="E4574" i="50"/>
  <c r="I4573" i="50"/>
  <c r="E4573" i="50"/>
  <c r="I4572" i="50"/>
  <c r="E4572" i="50"/>
  <c r="I4571" i="50"/>
  <c r="E4571" i="50"/>
  <c r="I4570" i="50"/>
  <c r="E4570" i="50"/>
  <c r="I4569" i="50"/>
  <c r="E4569" i="50"/>
  <c r="I4568" i="50"/>
  <c r="E4568" i="50"/>
  <c r="I4567" i="50"/>
  <c r="E4567" i="50"/>
  <c r="I4566" i="50"/>
  <c r="E4566" i="50"/>
  <c r="I4565" i="50"/>
  <c r="E4565" i="50"/>
  <c r="I4564" i="50"/>
  <c r="E4564" i="50"/>
  <c r="I4563" i="50"/>
  <c r="E4563" i="50"/>
  <c r="I4562" i="50"/>
  <c r="E4562" i="50"/>
  <c r="I4561" i="50"/>
  <c r="E4561" i="50"/>
  <c r="I4560" i="50"/>
  <c r="E4560" i="50"/>
  <c r="I4559" i="50"/>
  <c r="E4559" i="50"/>
  <c r="I4558" i="50"/>
  <c r="E4558" i="50"/>
  <c r="I4557" i="50"/>
  <c r="E4557" i="50"/>
  <c r="I4556" i="50"/>
  <c r="E4556" i="50"/>
  <c r="I4555" i="50"/>
  <c r="E4555" i="50"/>
  <c r="I4554" i="50"/>
  <c r="E4554" i="50"/>
  <c r="I4553" i="50"/>
  <c r="E4553" i="50"/>
  <c r="I4552" i="50"/>
  <c r="E4552" i="50"/>
  <c r="I4551" i="50"/>
  <c r="E4551" i="50"/>
  <c r="I4550" i="50"/>
  <c r="E4550" i="50"/>
  <c r="I4549" i="50"/>
  <c r="E4549" i="50"/>
  <c r="I4548" i="50"/>
  <c r="E4548" i="50"/>
  <c r="I4547" i="50"/>
  <c r="E4547" i="50"/>
  <c r="I4546" i="50"/>
  <c r="E4546" i="50"/>
  <c r="I4545" i="50"/>
  <c r="E4545" i="50"/>
  <c r="I4544" i="50"/>
  <c r="E4544" i="50"/>
  <c r="I4543" i="50"/>
  <c r="E4543" i="50"/>
  <c r="I4542" i="50"/>
  <c r="E4542" i="50"/>
  <c r="I4541" i="50"/>
  <c r="E4541" i="50"/>
  <c r="I4540" i="50"/>
  <c r="E4540" i="50"/>
  <c r="I4539" i="50"/>
  <c r="E4539" i="50"/>
  <c r="I4538" i="50"/>
  <c r="E4538" i="50"/>
  <c r="I4537" i="50"/>
  <c r="E4537" i="50"/>
  <c r="I4536" i="50"/>
  <c r="E4536" i="50"/>
  <c r="I4535" i="50"/>
  <c r="E4535" i="50"/>
  <c r="I4534" i="50"/>
  <c r="E4534" i="50"/>
  <c r="I4533" i="50"/>
  <c r="E4533" i="50"/>
  <c r="I4532" i="50"/>
  <c r="E4532" i="50"/>
  <c r="I4531" i="50"/>
  <c r="E4531" i="50"/>
  <c r="I4530" i="50"/>
  <c r="E4530" i="50"/>
  <c r="I4529" i="50"/>
  <c r="E4529" i="50"/>
  <c r="I4528" i="50"/>
  <c r="E4528" i="50"/>
  <c r="I4527" i="50"/>
  <c r="E4527" i="50"/>
  <c r="I4526" i="50"/>
  <c r="E4526" i="50"/>
  <c r="I4525" i="50"/>
  <c r="E4525" i="50"/>
  <c r="I4524" i="50"/>
  <c r="E4524" i="50"/>
  <c r="I4523" i="50"/>
  <c r="E4523" i="50"/>
  <c r="I4522" i="50"/>
  <c r="E4522" i="50"/>
  <c r="I4521" i="50"/>
  <c r="E4521" i="50"/>
  <c r="I4520" i="50"/>
  <c r="E4520" i="50"/>
  <c r="I4519" i="50"/>
  <c r="E4519" i="50"/>
  <c r="I4518" i="50"/>
  <c r="E4518" i="50"/>
  <c r="I4517" i="50"/>
  <c r="E4517" i="50"/>
  <c r="I4516" i="50"/>
  <c r="E4516" i="50"/>
  <c r="I4515" i="50"/>
  <c r="E4515" i="50"/>
  <c r="I4514" i="50"/>
  <c r="E4514" i="50"/>
  <c r="I4513" i="50"/>
  <c r="E4513" i="50"/>
  <c r="I4512" i="50"/>
  <c r="E4512" i="50"/>
  <c r="I4511" i="50"/>
  <c r="E4511" i="50"/>
  <c r="I4510" i="50"/>
  <c r="E4510" i="50"/>
  <c r="I4509" i="50"/>
  <c r="E4509" i="50"/>
  <c r="I4508" i="50"/>
  <c r="E4508" i="50"/>
  <c r="I4507" i="50"/>
  <c r="E4507" i="50"/>
  <c r="I4506" i="50"/>
  <c r="E4506" i="50"/>
  <c r="I4505" i="50"/>
  <c r="E4505" i="50"/>
  <c r="I4504" i="50"/>
  <c r="E4504" i="50"/>
  <c r="I4503" i="50"/>
  <c r="E4503" i="50"/>
  <c r="I4502" i="50"/>
  <c r="E4502" i="50"/>
  <c r="I4501" i="50"/>
  <c r="E4501" i="50"/>
  <c r="I4500" i="50"/>
  <c r="E4500" i="50"/>
  <c r="I4499" i="50"/>
  <c r="E4499" i="50"/>
  <c r="I4498" i="50"/>
  <c r="E4498" i="50"/>
  <c r="I4497" i="50"/>
  <c r="E4497" i="50"/>
  <c r="I4496" i="50"/>
  <c r="E4496" i="50"/>
  <c r="I4495" i="50"/>
  <c r="E4495" i="50"/>
  <c r="I4494" i="50"/>
  <c r="E4494" i="50"/>
  <c r="I4493" i="50"/>
  <c r="E4493" i="50"/>
  <c r="I4492" i="50"/>
  <c r="E4492" i="50"/>
  <c r="I4491" i="50"/>
  <c r="E4491" i="50"/>
  <c r="I4490" i="50"/>
  <c r="E4490" i="50"/>
  <c r="I4489" i="50"/>
  <c r="E4489" i="50"/>
  <c r="I4488" i="50"/>
  <c r="E4488" i="50"/>
  <c r="I4487" i="50"/>
  <c r="E4487" i="50"/>
  <c r="I4486" i="50"/>
  <c r="E4486" i="50"/>
  <c r="I4485" i="50"/>
  <c r="E4485" i="50"/>
  <c r="I4484" i="50"/>
  <c r="E4484" i="50"/>
  <c r="I4483" i="50"/>
  <c r="E4483" i="50"/>
  <c r="I4482" i="50"/>
  <c r="E4482" i="50"/>
  <c r="I4481" i="50"/>
  <c r="E4481" i="50"/>
  <c r="I4480" i="50"/>
  <c r="E4480" i="50"/>
  <c r="I4479" i="50"/>
  <c r="E4479" i="50"/>
  <c r="I4478" i="50"/>
  <c r="E4478" i="50"/>
  <c r="I4477" i="50"/>
  <c r="E4477" i="50"/>
  <c r="I4476" i="50"/>
  <c r="E4476" i="50"/>
  <c r="I4475" i="50"/>
  <c r="E4475" i="50"/>
  <c r="I4474" i="50"/>
  <c r="E4474" i="50"/>
  <c r="I4473" i="50"/>
  <c r="E4473" i="50"/>
  <c r="I4472" i="50"/>
  <c r="E4472" i="50"/>
  <c r="I4471" i="50"/>
  <c r="E4471" i="50"/>
  <c r="I4470" i="50"/>
  <c r="E4470" i="50"/>
  <c r="I4469" i="50"/>
  <c r="E4469" i="50"/>
  <c r="I4468" i="50"/>
  <c r="E4468" i="50"/>
  <c r="I4467" i="50"/>
  <c r="E4467" i="50"/>
  <c r="I4466" i="50"/>
  <c r="E4466" i="50"/>
  <c r="I4465" i="50"/>
  <c r="E4465" i="50"/>
  <c r="I4464" i="50"/>
  <c r="E4464" i="50"/>
  <c r="I4463" i="50"/>
  <c r="E4463" i="50"/>
  <c r="I4462" i="50"/>
  <c r="E4462" i="50"/>
  <c r="I4461" i="50"/>
  <c r="E4461" i="50"/>
  <c r="I4460" i="50"/>
  <c r="E4460" i="50"/>
  <c r="I4459" i="50"/>
  <c r="E4459" i="50"/>
  <c r="I4458" i="50"/>
  <c r="E4458" i="50"/>
  <c r="I4457" i="50"/>
  <c r="E4457" i="50"/>
  <c r="I4456" i="50"/>
  <c r="E4456" i="50"/>
  <c r="I4455" i="50"/>
  <c r="E4455" i="50"/>
  <c r="I4454" i="50"/>
  <c r="E4454" i="50"/>
  <c r="I4453" i="50"/>
  <c r="E4453" i="50"/>
  <c r="I4452" i="50"/>
  <c r="E4452" i="50"/>
  <c r="I4451" i="50"/>
  <c r="E4451" i="50"/>
  <c r="I4450" i="50"/>
  <c r="E4450" i="50"/>
  <c r="I4449" i="50"/>
  <c r="E4449" i="50"/>
  <c r="I4448" i="50"/>
  <c r="E4448" i="50"/>
  <c r="I4447" i="50"/>
  <c r="E4447" i="50"/>
  <c r="I4446" i="50"/>
  <c r="E4446" i="50"/>
  <c r="I4445" i="50"/>
  <c r="E4445" i="50"/>
  <c r="I4444" i="50"/>
  <c r="E4444" i="50"/>
  <c r="I4443" i="50"/>
  <c r="E4443" i="50"/>
  <c r="I4442" i="50"/>
  <c r="E4442" i="50"/>
  <c r="I4441" i="50"/>
  <c r="E4441" i="50"/>
  <c r="I4440" i="50"/>
  <c r="E4440" i="50"/>
  <c r="I4439" i="50"/>
  <c r="E4439" i="50"/>
  <c r="I4438" i="50"/>
  <c r="E4438" i="50"/>
  <c r="I4437" i="50"/>
  <c r="E4437" i="50"/>
  <c r="I4436" i="50"/>
  <c r="E4436" i="50"/>
  <c r="I4435" i="50"/>
  <c r="E4435" i="50"/>
  <c r="I4434" i="50"/>
  <c r="E4434" i="50"/>
  <c r="I4433" i="50"/>
  <c r="E4433" i="50"/>
  <c r="I4432" i="50"/>
  <c r="E4432" i="50"/>
  <c r="I4431" i="50"/>
  <c r="E4431" i="50"/>
  <c r="I4430" i="50"/>
  <c r="E4430" i="50"/>
  <c r="I4429" i="50"/>
  <c r="E4429" i="50"/>
  <c r="I4428" i="50"/>
  <c r="E4428" i="50"/>
  <c r="I4427" i="50"/>
  <c r="E4427" i="50"/>
  <c r="I4426" i="50"/>
  <c r="E4426" i="50"/>
  <c r="I4425" i="50"/>
  <c r="E4425" i="50"/>
  <c r="I4424" i="50"/>
  <c r="E4424" i="50"/>
  <c r="I4423" i="50"/>
  <c r="E4423" i="50"/>
  <c r="I4422" i="50"/>
  <c r="E4422" i="50"/>
  <c r="I4421" i="50"/>
  <c r="E4421" i="50"/>
  <c r="I4420" i="50"/>
  <c r="E4420" i="50"/>
  <c r="I4419" i="50"/>
  <c r="E4419" i="50"/>
  <c r="I4418" i="50"/>
  <c r="E4418" i="50"/>
  <c r="I4417" i="50"/>
  <c r="E4417" i="50"/>
  <c r="I4416" i="50"/>
  <c r="E4416" i="50"/>
  <c r="I4415" i="50"/>
  <c r="E4415" i="50"/>
  <c r="I4414" i="50"/>
  <c r="E4414" i="50"/>
  <c r="I4413" i="50"/>
  <c r="E4413" i="50"/>
  <c r="I4412" i="50"/>
  <c r="E4412" i="50"/>
  <c r="I4411" i="50"/>
  <c r="E4411" i="50"/>
  <c r="I4410" i="50"/>
  <c r="E4410" i="50"/>
  <c r="I4409" i="50"/>
  <c r="E4409" i="50"/>
  <c r="I4408" i="50"/>
  <c r="E4408" i="50"/>
  <c r="I4407" i="50"/>
  <c r="E4407" i="50"/>
  <c r="I4406" i="50"/>
  <c r="E4406" i="50"/>
  <c r="I4405" i="50"/>
  <c r="E4405" i="50"/>
  <c r="I4404" i="50"/>
  <c r="E4404" i="50"/>
  <c r="I4403" i="50"/>
  <c r="E4403" i="50"/>
  <c r="I4402" i="50"/>
  <c r="E4402" i="50"/>
  <c r="I4401" i="50"/>
  <c r="E4401" i="50"/>
  <c r="I4400" i="50"/>
  <c r="E4400" i="50"/>
  <c r="I4399" i="50"/>
  <c r="E4399" i="50"/>
  <c r="I4398" i="50"/>
  <c r="E4398" i="50"/>
  <c r="I4397" i="50"/>
  <c r="E4397" i="50"/>
  <c r="I4396" i="50"/>
  <c r="E4396" i="50"/>
  <c r="I4395" i="50"/>
  <c r="E4395" i="50"/>
  <c r="I4394" i="50"/>
  <c r="E4394" i="50"/>
  <c r="I4393" i="50"/>
  <c r="E4393" i="50"/>
  <c r="I4392" i="50"/>
  <c r="E4392" i="50"/>
  <c r="I4391" i="50"/>
  <c r="E4391" i="50"/>
  <c r="I4390" i="50"/>
  <c r="E4390" i="50"/>
  <c r="I4389" i="50"/>
  <c r="E4389" i="50"/>
  <c r="I4388" i="50"/>
  <c r="E4388" i="50"/>
  <c r="I4387" i="50"/>
  <c r="E4387" i="50"/>
  <c r="I4386" i="50"/>
  <c r="E4386" i="50"/>
  <c r="I4385" i="50"/>
  <c r="E4385" i="50"/>
  <c r="I4384" i="50"/>
  <c r="E4384" i="50"/>
  <c r="I4383" i="50"/>
  <c r="E4383" i="50"/>
  <c r="I4382" i="50"/>
  <c r="E4382" i="50"/>
  <c r="I4381" i="50"/>
  <c r="E4381" i="50"/>
  <c r="I4380" i="50"/>
  <c r="E4380" i="50"/>
  <c r="I4379" i="50"/>
  <c r="E4379" i="50"/>
  <c r="I4378" i="50"/>
  <c r="E4378" i="50"/>
  <c r="I4377" i="50"/>
  <c r="E4377" i="50"/>
  <c r="I4376" i="50"/>
  <c r="E4376" i="50"/>
  <c r="I4375" i="50"/>
  <c r="E4375" i="50"/>
  <c r="I4374" i="50"/>
  <c r="E4374" i="50"/>
  <c r="I4373" i="50"/>
  <c r="E4373" i="50"/>
  <c r="I4372" i="50"/>
  <c r="E4372" i="50"/>
  <c r="I4371" i="50"/>
  <c r="E4371" i="50"/>
  <c r="I4370" i="50"/>
  <c r="E4370" i="50"/>
  <c r="I4369" i="50"/>
  <c r="E4369" i="50"/>
  <c r="I4368" i="50"/>
  <c r="E4368" i="50"/>
  <c r="I4367" i="50"/>
  <c r="E4367" i="50"/>
  <c r="I4366" i="50"/>
  <c r="E4366" i="50"/>
  <c r="I4365" i="50"/>
  <c r="E4365" i="50"/>
  <c r="I4364" i="50"/>
  <c r="E4364" i="50"/>
  <c r="I4363" i="50"/>
  <c r="E4363" i="50"/>
  <c r="I4362" i="50"/>
  <c r="E4362" i="50"/>
  <c r="I4361" i="50"/>
  <c r="E4361" i="50"/>
  <c r="I4360" i="50"/>
  <c r="E4360" i="50"/>
  <c r="I4359" i="50"/>
  <c r="E4359" i="50"/>
  <c r="I4358" i="50"/>
  <c r="E4358" i="50"/>
  <c r="I4357" i="50"/>
  <c r="E4357" i="50"/>
  <c r="I4356" i="50"/>
  <c r="E4356" i="50"/>
  <c r="I4355" i="50"/>
  <c r="E4355" i="50"/>
  <c r="I4354" i="50"/>
  <c r="E4354" i="50"/>
  <c r="I4353" i="50"/>
  <c r="E4353" i="50"/>
  <c r="I4352" i="50"/>
  <c r="E4352" i="50"/>
  <c r="I4351" i="50"/>
  <c r="E4351" i="50"/>
  <c r="I4350" i="50"/>
  <c r="E4350" i="50"/>
  <c r="I4349" i="50"/>
  <c r="E4349" i="50"/>
  <c r="I4348" i="50"/>
  <c r="E4348" i="50"/>
  <c r="I4347" i="50"/>
  <c r="E4347" i="50"/>
  <c r="I4346" i="50"/>
  <c r="E4346" i="50"/>
  <c r="I4345" i="50"/>
  <c r="E4345" i="50"/>
  <c r="I4344" i="50"/>
  <c r="E4344" i="50"/>
  <c r="I4343" i="50"/>
  <c r="E4343" i="50"/>
  <c r="I4342" i="50"/>
  <c r="E4342" i="50"/>
  <c r="I4341" i="50"/>
  <c r="E4341" i="50"/>
  <c r="I4340" i="50"/>
  <c r="E4340" i="50"/>
  <c r="I4339" i="50"/>
  <c r="E4339" i="50"/>
  <c r="I4338" i="50"/>
  <c r="E4338" i="50"/>
  <c r="I4337" i="50"/>
  <c r="E4337" i="50"/>
  <c r="I4336" i="50"/>
  <c r="E4336" i="50"/>
  <c r="I4335" i="50"/>
  <c r="E4335" i="50"/>
  <c r="I4334" i="50"/>
  <c r="E4334" i="50"/>
  <c r="I4333" i="50"/>
  <c r="E4333" i="50"/>
  <c r="I4332" i="50"/>
  <c r="E4332" i="50"/>
  <c r="I4331" i="50"/>
  <c r="E4331" i="50"/>
  <c r="I4330" i="50"/>
  <c r="E4330" i="50"/>
  <c r="I4329" i="50"/>
  <c r="E4329" i="50"/>
  <c r="I4328" i="50"/>
  <c r="E4328" i="50"/>
  <c r="I4327" i="50"/>
  <c r="E4327" i="50"/>
  <c r="I4326" i="50"/>
  <c r="E4326" i="50"/>
  <c r="I4325" i="50"/>
  <c r="E4325" i="50"/>
  <c r="I4324" i="50"/>
  <c r="E4324" i="50"/>
  <c r="I4323" i="50"/>
  <c r="E4323" i="50"/>
  <c r="I4322" i="50"/>
  <c r="E4322" i="50"/>
  <c r="I4321" i="50"/>
  <c r="E4321" i="50"/>
  <c r="I4320" i="50"/>
  <c r="E4320" i="50"/>
  <c r="I4319" i="50"/>
  <c r="E4319" i="50"/>
  <c r="I4318" i="50"/>
  <c r="E4318" i="50"/>
  <c r="I4317" i="50"/>
  <c r="E4317" i="50"/>
  <c r="I4316" i="50"/>
  <c r="E4316" i="50"/>
  <c r="I4315" i="50"/>
  <c r="E4315" i="50"/>
  <c r="I4314" i="50"/>
  <c r="E4314" i="50"/>
  <c r="I4313" i="50"/>
  <c r="E4313" i="50"/>
  <c r="I4312" i="50"/>
  <c r="E4312" i="50"/>
  <c r="I4311" i="50"/>
  <c r="E4311" i="50"/>
  <c r="I4310" i="50"/>
  <c r="E4310" i="50"/>
  <c r="I4309" i="50"/>
  <c r="E4309" i="50"/>
  <c r="I4308" i="50"/>
  <c r="E4308" i="50"/>
  <c r="I4307" i="50"/>
  <c r="E4307" i="50"/>
  <c r="I4306" i="50"/>
  <c r="E4306" i="50"/>
  <c r="I4305" i="50"/>
  <c r="E4305" i="50"/>
  <c r="I4304" i="50"/>
  <c r="E4304" i="50"/>
  <c r="I4303" i="50"/>
  <c r="E4303" i="50"/>
  <c r="I4302" i="50"/>
  <c r="E4302" i="50"/>
  <c r="I4301" i="50"/>
  <c r="E4301" i="50"/>
  <c r="I4300" i="50"/>
  <c r="E4300" i="50"/>
  <c r="I4299" i="50"/>
  <c r="E4299" i="50"/>
  <c r="I4298" i="50"/>
  <c r="E4298" i="50"/>
  <c r="I4297" i="50"/>
  <c r="E4297" i="50"/>
  <c r="I4296" i="50"/>
  <c r="E4296" i="50"/>
  <c r="I4295" i="50"/>
  <c r="E4295" i="50"/>
  <c r="I4294" i="50"/>
  <c r="E4294" i="50"/>
  <c r="I4293" i="50"/>
  <c r="E4293" i="50"/>
  <c r="I4292" i="50"/>
  <c r="E4292" i="50"/>
  <c r="I4291" i="50"/>
  <c r="E4291" i="50"/>
  <c r="I4290" i="50"/>
  <c r="E4290" i="50"/>
  <c r="I4289" i="50"/>
  <c r="E4289" i="50"/>
  <c r="I4288" i="50"/>
  <c r="E4288" i="50"/>
  <c r="I4287" i="50"/>
  <c r="E4287" i="50"/>
  <c r="I4286" i="50"/>
  <c r="E4286" i="50"/>
  <c r="I4285" i="50"/>
  <c r="E4285" i="50"/>
  <c r="I4284" i="50"/>
  <c r="E4284" i="50"/>
  <c r="I4283" i="50"/>
  <c r="E4283" i="50"/>
  <c r="I4282" i="50"/>
  <c r="E4282" i="50"/>
  <c r="I4281" i="50"/>
  <c r="E4281" i="50"/>
  <c r="I4280" i="50"/>
  <c r="E4280" i="50"/>
  <c r="I4279" i="50"/>
  <c r="E4279" i="50"/>
  <c r="I4278" i="50"/>
  <c r="E4278" i="50"/>
  <c r="I4277" i="50"/>
  <c r="E4277" i="50"/>
  <c r="I4276" i="50"/>
  <c r="E4276" i="50"/>
  <c r="I4275" i="50"/>
  <c r="E4275" i="50"/>
  <c r="I4274" i="50"/>
  <c r="E4274" i="50"/>
  <c r="I4273" i="50"/>
  <c r="E4273" i="50"/>
  <c r="I4272" i="50"/>
  <c r="E4272" i="50"/>
  <c r="I4271" i="50"/>
  <c r="E4271" i="50"/>
  <c r="I4270" i="50"/>
  <c r="E4270" i="50"/>
  <c r="I4269" i="50"/>
  <c r="E4269" i="50"/>
  <c r="I4268" i="50"/>
  <c r="E4268" i="50"/>
  <c r="I4267" i="50"/>
  <c r="E4267" i="50"/>
  <c r="I4266" i="50"/>
  <c r="E4266" i="50"/>
  <c r="I4265" i="50"/>
  <c r="E4265" i="50"/>
  <c r="I4264" i="50"/>
  <c r="E4264" i="50"/>
  <c r="I4263" i="50"/>
  <c r="E4263" i="50"/>
  <c r="I4262" i="50"/>
  <c r="E4262" i="50"/>
  <c r="I4261" i="50"/>
  <c r="E4261" i="50"/>
  <c r="I4260" i="50"/>
  <c r="E4260" i="50"/>
  <c r="I4259" i="50"/>
  <c r="E4259" i="50"/>
  <c r="I4258" i="50"/>
  <c r="E4258" i="50"/>
  <c r="I4257" i="50"/>
  <c r="E4257" i="50"/>
  <c r="I4256" i="50"/>
  <c r="E4256" i="50"/>
  <c r="I4255" i="50"/>
  <c r="E4255" i="50"/>
  <c r="I4254" i="50"/>
  <c r="E4254" i="50"/>
  <c r="I4253" i="50"/>
  <c r="E4253" i="50"/>
  <c r="I4252" i="50"/>
  <c r="E4252" i="50"/>
  <c r="I4251" i="50"/>
  <c r="E4251" i="50"/>
  <c r="I4250" i="50"/>
  <c r="E4250" i="50"/>
  <c r="I4249" i="50"/>
  <c r="E4249" i="50"/>
  <c r="I4248" i="50"/>
  <c r="E4248" i="50"/>
  <c r="I4247" i="50"/>
  <c r="E4247" i="50"/>
  <c r="I4246" i="50"/>
  <c r="E4246" i="50"/>
  <c r="I4245" i="50"/>
  <c r="E4245" i="50"/>
  <c r="I4244" i="50"/>
  <c r="E4244" i="50"/>
  <c r="I4243" i="50"/>
  <c r="E4243" i="50"/>
  <c r="I4242" i="50"/>
  <c r="E4242" i="50"/>
  <c r="I4241" i="50"/>
  <c r="E4241" i="50"/>
  <c r="I4240" i="50"/>
  <c r="E4240" i="50"/>
  <c r="I4239" i="50"/>
  <c r="E4239" i="50"/>
  <c r="I4238" i="50"/>
  <c r="E4238" i="50"/>
  <c r="I4237" i="50"/>
  <c r="E4237" i="50"/>
  <c r="I4236" i="50"/>
  <c r="E4236" i="50"/>
  <c r="I4235" i="50"/>
  <c r="E4235" i="50"/>
  <c r="I4234" i="50"/>
  <c r="E4234" i="50"/>
  <c r="I4233" i="50"/>
  <c r="E4233" i="50"/>
  <c r="I4232" i="50"/>
  <c r="E4232" i="50"/>
  <c r="I4231" i="50"/>
  <c r="E4231" i="50"/>
  <c r="I4230" i="50"/>
  <c r="E4230" i="50"/>
  <c r="I4229" i="50"/>
  <c r="E4229" i="50"/>
  <c r="I4228" i="50"/>
  <c r="E4228" i="50"/>
  <c r="I4227" i="50"/>
  <c r="E4227" i="50"/>
  <c r="I4226" i="50"/>
  <c r="E4226" i="50"/>
  <c r="I4225" i="50"/>
  <c r="E4225" i="50"/>
  <c r="I4224" i="50"/>
  <c r="E4224" i="50"/>
  <c r="I4223" i="50"/>
  <c r="E4223" i="50"/>
  <c r="I4222" i="50"/>
  <c r="E4222" i="50"/>
  <c r="I4221" i="50"/>
  <c r="E4221" i="50"/>
  <c r="I4220" i="50"/>
  <c r="E4220" i="50"/>
  <c r="I4219" i="50"/>
  <c r="E4219" i="50"/>
  <c r="I4218" i="50"/>
  <c r="E4218" i="50"/>
  <c r="I4217" i="50"/>
  <c r="E4217" i="50"/>
  <c r="I4216" i="50"/>
  <c r="E4216" i="50"/>
  <c r="I4215" i="50"/>
  <c r="E4215" i="50"/>
  <c r="I4214" i="50"/>
  <c r="E4214" i="50"/>
  <c r="I4213" i="50"/>
  <c r="E4213" i="50"/>
  <c r="I4212" i="50"/>
  <c r="E4212" i="50"/>
  <c r="I4211" i="50"/>
  <c r="E4211" i="50"/>
  <c r="I4210" i="50"/>
  <c r="E4210" i="50"/>
  <c r="I4209" i="50"/>
  <c r="E4209" i="50"/>
  <c r="I4208" i="50"/>
  <c r="E4208" i="50"/>
  <c r="I4207" i="50"/>
  <c r="E4207" i="50"/>
  <c r="I4206" i="50"/>
  <c r="E4206" i="50"/>
  <c r="I4205" i="50"/>
  <c r="E4205" i="50"/>
  <c r="I4204" i="50"/>
  <c r="E4204" i="50"/>
  <c r="I4203" i="50"/>
  <c r="E4203" i="50"/>
  <c r="I4202" i="50"/>
  <c r="E4202" i="50"/>
  <c r="I4201" i="50"/>
  <c r="E4201" i="50"/>
  <c r="I4200" i="50"/>
  <c r="E4200" i="50"/>
  <c r="I4199" i="50"/>
  <c r="E4199" i="50"/>
  <c r="I4198" i="50"/>
  <c r="E4198" i="50"/>
  <c r="I4197" i="50"/>
  <c r="E4197" i="50"/>
  <c r="I4196" i="50"/>
  <c r="E4196" i="50"/>
  <c r="I4195" i="50"/>
  <c r="E4195" i="50"/>
  <c r="I4194" i="50"/>
  <c r="E4194" i="50"/>
  <c r="I4193" i="50"/>
  <c r="E4193" i="50"/>
  <c r="I4192" i="50"/>
  <c r="E4192" i="50"/>
  <c r="I4191" i="50"/>
  <c r="E4191" i="50"/>
  <c r="I4190" i="50"/>
  <c r="E4190" i="50"/>
  <c r="I4189" i="50"/>
  <c r="E4189" i="50"/>
  <c r="I4188" i="50"/>
  <c r="E4188" i="50"/>
  <c r="I4187" i="50"/>
  <c r="E4187" i="50"/>
  <c r="I4186" i="50"/>
  <c r="E4186" i="50"/>
  <c r="I4185" i="50"/>
  <c r="E4185" i="50"/>
  <c r="I4184" i="50"/>
  <c r="E4184" i="50"/>
  <c r="I4183" i="50"/>
  <c r="E4183" i="50"/>
  <c r="I4182" i="50"/>
  <c r="E4182" i="50"/>
  <c r="I4181" i="50"/>
  <c r="E4181" i="50"/>
  <c r="I4180" i="50"/>
  <c r="E4180" i="50"/>
  <c r="I4179" i="50"/>
  <c r="E4179" i="50"/>
  <c r="I4178" i="50"/>
  <c r="E4178" i="50"/>
  <c r="I4177" i="50"/>
  <c r="E4177" i="50"/>
  <c r="I4176" i="50"/>
  <c r="E4176" i="50"/>
  <c r="I4175" i="50"/>
  <c r="E4175" i="50"/>
  <c r="I4174" i="50"/>
  <c r="E4174" i="50"/>
  <c r="I4173" i="50"/>
  <c r="E4173" i="50"/>
  <c r="I4172" i="50"/>
  <c r="E4172" i="50"/>
  <c r="I4171" i="50"/>
  <c r="E4171" i="50"/>
  <c r="I4170" i="50"/>
  <c r="E4170" i="50"/>
  <c r="I4169" i="50"/>
  <c r="E4169" i="50"/>
  <c r="I4168" i="50"/>
  <c r="E4168" i="50"/>
  <c r="I4167" i="50"/>
  <c r="E4167" i="50"/>
  <c r="I4166" i="50"/>
  <c r="E4166" i="50"/>
  <c r="I4165" i="50"/>
  <c r="E4165" i="50"/>
  <c r="I4164" i="50"/>
  <c r="E4164" i="50"/>
  <c r="I4163" i="50"/>
  <c r="E4163" i="50"/>
  <c r="I4162" i="50"/>
  <c r="E4162" i="50"/>
  <c r="I4161" i="50"/>
  <c r="E4161" i="50"/>
  <c r="I4160" i="50"/>
  <c r="E4160" i="50"/>
  <c r="I4159" i="50"/>
  <c r="E4159" i="50"/>
  <c r="I4158" i="50"/>
  <c r="E4158" i="50"/>
  <c r="I4157" i="50"/>
  <c r="E4157" i="50"/>
  <c r="I4156" i="50"/>
  <c r="E4156" i="50"/>
  <c r="I4155" i="50"/>
  <c r="E4155" i="50"/>
  <c r="I4154" i="50"/>
  <c r="E4154" i="50"/>
  <c r="I4153" i="50"/>
  <c r="E4153" i="50"/>
  <c r="I4152" i="50"/>
  <c r="E4152" i="50"/>
  <c r="I4151" i="50"/>
  <c r="E4151" i="50"/>
  <c r="I4150" i="50"/>
  <c r="E4150" i="50"/>
  <c r="I4149" i="50"/>
  <c r="E4149" i="50"/>
  <c r="I4148" i="50"/>
  <c r="E4148" i="50"/>
  <c r="I4147" i="50"/>
  <c r="E4147" i="50"/>
  <c r="I4146" i="50"/>
  <c r="E4146" i="50"/>
  <c r="I4145" i="50"/>
  <c r="E4145" i="50"/>
  <c r="I4144" i="50"/>
  <c r="E4144" i="50"/>
  <c r="I4143" i="50"/>
  <c r="E4143" i="50"/>
  <c r="I4142" i="50"/>
  <c r="E4142" i="50"/>
  <c r="I4141" i="50"/>
  <c r="E4141" i="50"/>
  <c r="I4140" i="50"/>
  <c r="E4140" i="50"/>
  <c r="I4139" i="50"/>
  <c r="E4139" i="50"/>
  <c r="I4138" i="50"/>
  <c r="E4138" i="50"/>
  <c r="I4137" i="50"/>
  <c r="E4137" i="50"/>
  <c r="I4136" i="50"/>
  <c r="E4136" i="50"/>
  <c r="I4135" i="50"/>
  <c r="E4135" i="50"/>
  <c r="I4134" i="50"/>
  <c r="E4134" i="50"/>
  <c r="I4133" i="50"/>
  <c r="E4133" i="50"/>
  <c r="I4132" i="50"/>
  <c r="E4132" i="50"/>
  <c r="I4131" i="50"/>
  <c r="E4131" i="50"/>
  <c r="I4130" i="50"/>
  <c r="E4130" i="50"/>
  <c r="I4129" i="50"/>
  <c r="E4129" i="50"/>
  <c r="I4128" i="50"/>
  <c r="E4128" i="50"/>
  <c r="I4127" i="50"/>
  <c r="E4127" i="50"/>
  <c r="I4126" i="50"/>
  <c r="E4126" i="50"/>
  <c r="I4125" i="50"/>
  <c r="E4125" i="50"/>
  <c r="I4124" i="50"/>
  <c r="E4124" i="50"/>
  <c r="I4123" i="50"/>
  <c r="E4123" i="50"/>
  <c r="I4122" i="50"/>
  <c r="E4122" i="50"/>
  <c r="I4121" i="50"/>
  <c r="E4121" i="50"/>
  <c r="I4120" i="50"/>
  <c r="E4120" i="50"/>
  <c r="I4119" i="50"/>
  <c r="E4119" i="50"/>
  <c r="I4118" i="50"/>
  <c r="E4118" i="50"/>
  <c r="I4117" i="50"/>
  <c r="E4117" i="50"/>
  <c r="I4116" i="50"/>
  <c r="E4116" i="50"/>
  <c r="I4115" i="50"/>
  <c r="E4115" i="50"/>
  <c r="I4114" i="50"/>
  <c r="E4114" i="50"/>
  <c r="I4113" i="50"/>
  <c r="E4113" i="50"/>
  <c r="I4112" i="50"/>
  <c r="E4112" i="50"/>
  <c r="I4111" i="50"/>
  <c r="E4111" i="50"/>
  <c r="I4110" i="50"/>
  <c r="E4110" i="50"/>
  <c r="I4109" i="50"/>
  <c r="E4109" i="50"/>
  <c r="I4108" i="50"/>
  <c r="E4108" i="50"/>
  <c r="I4107" i="50"/>
  <c r="E4107" i="50"/>
  <c r="I4106" i="50"/>
  <c r="E4106" i="50"/>
  <c r="I4105" i="50"/>
  <c r="E4105" i="50"/>
  <c r="I4104" i="50"/>
  <c r="E4104" i="50"/>
  <c r="I4103" i="50"/>
  <c r="E4103" i="50"/>
  <c r="I4102" i="50"/>
  <c r="E4102" i="50"/>
  <c r="I4101" i="50"/>
  <c r="E4101" i="50"/>
  <c r="I4100" i="50"/>
  <c r="E4100" i="50"/>
  <c r="I4099" i="50"/>
  <c r="E4099" i="50"/>
  <c r="I4098" i="50"/>
  <c r="E4098" i="50"/>
  <c r="I4097" i="50"/>
  <c r="E4097" i="50"/>
  <c r="I4096" i="50"/>
  <c r="E4096" i="50"/>
  <c r="I4095" i="50"/>
  <c r="E4095" i="50"/>
  <c r="I4094" i="50"/>
  <c r="E4094" i="50"/>
  <c r="I4093" i="50"/>
  <c r="E4093" i="50"/>
  <c r="I4092" i="50"/>
  <c r="E4092" i="50"/>
  <c r="I4091" i="50"/>
  <c r="E4091" i="50"/>
  <c r="I4090" i="50"/>
  <c r="E4090" i="50"/>
  <c r="I4089" i="50"/>
  <c r="E4089" i="50"/>
  <c r="I4088" i="50"/>
  <c r="E4088" i="50"/>
  <c r="I4087" i="50"/>
  <c r="E4087" i="50"/>
  <c r="I4086" i="50"/>
  <c r="E4086" i="50"/>
  <c r="I4085" i="50"/>
  <c r="E4085" i="50"/>
  <c r="I4084" i="50"/>
  <c r="E4084" i="50"/>
  <c r="I4083" i="50"/>
  <c r="E4083" i="50"/>
  <c r="I4082" i="50"/>
  <c r="E4082" i="50"/>
  <c r="I4081" i="50"/>
  <c r="E4081" i="50"/>
  <c r="I4080" i="50"/>
  <c r="E4080" i="50"/>
  <c r="I4079" i="50"/>
  <c r="E4079" i="50"/>
  <c r="I4078" i="50"/>
  <c r="E4078" i="50"/>
  <c r="I4077" i="50"/>
  <c r="E4077" i="50"/>
  <c r="I4076" i="50"/>
  <c r="E4076" i="50"/>
  <c r="I4075" i="50"/>
  <c r="E4075" i="50"/>
  <c r="I4074" i="50"/>
  <c r="E4074" i="50"/>
  <c r="I4073" i="50"/>
  <c r="E4073" i="50"/>
  <c r="I4072" i="50"/>
  <c r="E4072" i="50"/>
  <c r="I4071" i="50"/>
  <c r="E4071" i="50"/>
  <c r="I4070" i="50"/>
  <c r="E4070" i="50"/>
  <c r="I4069" i="50"/>
  <c r="E4069" i="50"/>
  <c r="I4068" i="50"/>
  <c r="E4068" i="50"/>
  <c r="I4067" i="50"/>
  <c r="E4067" i="50"/>
  <c r="I4066" i="50"/>
  <c r="E4066" i="50"/>
  <c r="I4065" i="50"/>
  <c r="E4065" i="50"/>
  <c r="I4064" i="50"/>
  <c r="E4064" i="50"/>
  <c r="I4063" i="50"/>
  <c r="E4063" i="50"/>
  <c r="I4062" i="50"/>
  <c r="E4062" i="50"/>
  <c r="I4061" i="50"/>
  <c r="E4061" i="50"/>
  <c r="I4060" i="50"/>
  <c r="E4060" i="50"/>
  <c r="I4059" i="50"/>
  <c r="E4059" i="50"/>
  <c r="I4058" i="50"/>
  <c r="E4058" i="50"/>
  <c r="I4057" i="50"/>
  <c r="E4057" i="50"/>
  <c r="I4056" i="50"/>
  <c r="E4056" i="50"/>
  <c r="I4055" i="50"/>
  <c r="E4055" i="50"/>
  <c r="I4054" i="50"/>
  <c r="E4054" i="50"/>
  <c r="I4053" i="50"/>
  <c r="E4053" i="50"/>
  <c r="I4052" i="50"/>
  <c r="E4052" i="50"/>
  <c r="I4051" i="50"/>
  <c r="E4051" i="50"/>
  <c r="I4050" i="50"/>
  <c r="E4050" i="50"/>
  <c r="I4049" i="50"/>
  <c r="E4049" i="50"/>
  <c r="I4048" i="50"/>
  <c r="E4048" i="50"/>
  <c r="I4047" i="50"/>
  <c r="E4047" i="50"/>
  <c r="I4046" i="50"/>
  <c r="E4046" i="50"/>
  <c r="I4045" i="50"/>
  <c r="E4045" i="50"/>
  <c r="I4044" i="50"/>
  <c r="E4044" i="50"/>
  <c r="I4043" i="50"/>
  <c r="E4043" i="50"/>
  <c r="I4042" i="50"/>
  <c r="E4042" i="50"/>
  <c r="I4041" i="50"/>
  <c r="E4041" i="50"/>
  <c r="I4040" i="50"/>
  <c r="E4040" i="50"/>
  <c r="I4039" i="50"/>
  <c r="E4039" i="50"/>
  <c r="I4038" i="50"/>
  <c r="E4038" i="50"/>
  <c r="I4037" i="50"/>
  <c r="E4037" i="50"/>
  <c r="I4036" i="50"/>
  <c r="E4036" i="50"/>
  <c r="I4035" i="50"/>
  <c r="E4035" i="50"/>
  <c r="I4034" i="50"/>
  <c r="E4034" i="50"/>
  <c r="I4033" i="50"/>
  <c r="E4033" i="50"/>
  <c r="I4032" i="50"/>
  <c r="E4032" i="50"/>
  <c r="I4031" i="50"/>
  <c r="E4031" i="50"/>
  <c r="I4030" i="50"/>
  <c r="E4030" i="50"/>
  <c r="I4029" i="50"/>
  <c r="E4029" i="50"/>
  <c r="I4028" i="50"/>
  <c r="E4028" i="50"/>
  <c r="I4027" i="50"/>
  <c r="E4027" i="50"/>
  <c r="I4026" i="50"/>
  <c r="E4026" i="50"/>
  <c r="I4025" i="50"/>
  <c r="E4025" i="50"/>
  <c r="I4024" i="50"/>
  <c r="E4024" i="50"/>
  <c r="I4023" i="50"/>
  <c r="E4023" i="50"/>
  <c r="I4022" i="50"/>
  <c r="E4022" i="50"/>
  <c r="I4021" i="50"/>
  <c r="E4021" i="50"/>
  <c r="I4020" i="50"/>
  <c r="E4020" i="50"/>
  <c r="I4019" i="50"/>
  <c r="E4019" i="50"/>
  <c r="I4018" i="50"/>
  <c r="E4018" i="50"/>
  <c r="I4017" i="50"/>
  <c r="E4017" i="50"/>
  <c r="I4016" i="50"/>
  <c r="E4016" i="50"/>
  <c r="I4015" i="50"/>
  <c r="E4015" i="50"/>
  <c r="I4014" i="50"/>
  <c r="E4014" i="50"/>
  <c r="I4013" i="50"/>
  <c r="E4013" i="50"/>
  <c r="I4012" i="50"/>
  <c r="E4012" i="50"/>
  <c r="I4011" i="50"/>
  <c r="E4011" i="50"/>
  <c r="I4010" i="50"/>
  <c r="E4010" i="50"/>
  <c r="I4009" i="50"/>
  <c r="E4009" i="50"/>
  <c r="I4008" i="50"/>
  <c r="E4008" i="50"/>
  <c r="I4007" i="50"/>
  <c r="E4007" i="50"/>
  <c r="I4006" i="50"/>
  <c r="E4006" i="50"/>
  <c r="I4005" i="50"/>
  <c r="E4005" i="50"/>
  <c r="I4004" i="50"/>
  <c r="E4004" i="50"/>
  <c r="I4003" i="50"/>
  <c r="E4003" i="50"/>
  <c r="I4002" i="50"/>
  <c r="E4002" i="50"/>
  <c r="I4001" i="50"/>
  <c r="E4001" i="50"/>
  <c r="I4000" i="50"/>
  <c r="E4000" i="50"/>
  <c r="I3999" i="50"/>
  <c r="E3999" i="50"/>
  <c r="I3998" i="50"/>
  <c r="E3998" i="50"/>
  <c r="I3997" i="50"/>
  <c r="E3997" i="50"/>
  <c r="I3996" i="50"/>
  <c r="E3996" i="50"/>
  <c r="I3995" i="50"/>
  <c r="E3995" i="50"/>
  <c r="I3994" i="50"/>
  <c r="E3994" i="50"/>
  <c r="I3993" i="50"/>
  <c r="E3993" i="50"/>
  <c r="I3992" i="50"/>
  <c r="E3992" i="50"/>
  <c r="I3991" i="50"/>
  <c r="E3991" i="50"/>
  <c r="I3990" i="50"/>
  <c r="E3990" i="50"/>
  <c r="I3989" i="50"/>
  <c r="E3989" i="50"/>
  <c r="I3988" i="50"/>
  <c r="E3988" i="50"/>
  <c r="I3987" i="50"/>
  <c r="E3987" i="50"/>
  <c r="I3986" i="50"/>
  <c r="E3986" i="50"/>
  <c r="I3985" i="50"/>
  <c r="E3985" i="50"/>
  <c r="I3984" i="50"/>
  <c r="E3984" i="50"/>
  <c r="I3983" i="50"/>
  <c r="E3983" i="50"/>
  <c r="I3982" i="50"/>
  <c r="E3982" i="50"/>
  <c r="I3981" i="50"/>
  <c r="E3981" i="50"/>
  <c r="I3980" i="50"/>
  <c r="E3980" i="50"/>
  <c r="I3979" i="50"/>
  <c r="E3979" i="50"/>
  <c r="I3978" i="50"/>
  <c r="E3978" i="50"/>
  <c r="I3977" i="50"/>
  <c r="E3977" i="50"/>
  <c r="I3976" i="50"/>
  <c r="E3976" i="50"/>
  <c r="I3975" i="50"/>
  <c r="E3975" i="50"/>
  <c r="I3974" i="50"/>
  <c r="E3974" i="50"/>
  <c r="I3973" i="50"/>
  <c r="E3973" i="50"/>
  <c r="I3972" i="50"/>
  <c r="E3972" i="50"/>
  <c r="I3971" i="50"/>
  <c r="E3971" i="50"/>
  <c r="I3970" i="50"/>
  <c r="E3970" i="50"/>
  <c r="I3969" i="50"/>
  <c r="E3969" i="50"/>
  <c r="I3968" i="50"/>
  <c r="E3968" i="50"/>
  <c r="I3967" i="50"/>
  <c r="E3967" i="50"/>
  <c r="I3966" i="50"/>
  <c r="E3966" i="50"/>
  <c r="I3965" i="50"/>
  <c r="E3965" i="50"/>
  <c r="I3964" i="50"/>
  <c r="E3964" i="50"/>
  <c r="I3963" i="50"/>
  <c r="E3963" i="50"/>
  <c r="I3962" i="50"/>
  <c r="E3962" i="50"/>
  <c r="I3961" i="50"/>
  <c r="E3961" i="50"/>
  <c r="I3960" i="50"/>
  <c r="E3960" i="50"/>
  <c r="I3959" i="50"/>
  <c r="E3959" i="50"/>
  <c r="I3958" i="50"/>
  <c r="E3958" i="50"/>
  <c r="I3957" i="50"/>
  <c r="E3957" i="50"/>
  <c r="I3956" i="50"/>
  <c r="E3956" i="50"/>
  <c r="I3955" i="50"/>
  <c r="E3955" i="50"/>
  <c r="I3954" i="50"/>
  <c r="E3954" i="50"/>
  <c r="I3953" i="50"/>
  <c r="E3953" i="50"/>
  <c r="I3952" i="50"/>
  <c r="E3952" i="50"/>
  <c r="I3951" i="50"/>
  <c r="E3951" i="50"/>
  <c r="I3950" i="50"/>
  <c r="E3950" i="50"/>
  <c r="I3949" i="50"/>
  <c r="E3949" i="50"/>
  <c r="I3948" i="50"/>
  <c r="E3948" i="50"/>
  <c r="I3947" i="50"/>
  <c r="E3947" i="50"/>
  <c r="I3946" i="50"/>
  <c r="E3946" i="50"/>
  <c r="I3945" i="50"/>
  <c r="E3945" i="50"/>
  <c r="I3944" i="50"/>
  <c r="E3944" i="50"/>
  <c r="I3943" i="50"/>
  <c r="E3943" i="50"/>
  <c r="I3942" i="50"/>
  <c r="E3942" i="50"/>
  <c r="I3941" i="50"/>
  <c r="E3941" i="50"/>
  <c r="I3940" i="50"/>
  <c r="E3940" i="50"/>
  <c r="I3939" i="50"/>
  <c r="E3939" i="50"/>
  <c r="I3938" i="50"/>
  <c r="E3938" i="50"/>
  <c r="I3937" i="50"/>
  <c r="E3937" i="50"/>
  <c r="I3936" i="50"/>
  <c r="E3936" i="50"/>
  <c r="I3935" i="50"/>
  <c r="E3935" i="50"/>
  <c r="I3934" i="50"/>
  <c r="E3934" i="50"/>
  <c r="I3933" i="50"/>
  <c r="E3933" i="50"/>
  <c r="I3932" i="50"/>
  <c r="E3932" i="50"/>
  <c r="I3931" i="50"/>
  <c r="E3931" i="50"/>
  <c r="I3930" i="50"/>
  <c r="E3930" i="50"/>
  <c r="I3929" i="50"/>
  <c r="E3929" i="50"/>
  <c r="I3928" i="50"/>
  <c r="E3928" i="50"/>
  <c r="I3927" i="50"/>
  <c r="E3927" i="50"/>
  <c r="I3926" i="50"/>
  <c r="E3926" i="50"/>
  <c r="I3925" i="50"/>
  <c r="E3925" i="50"/>
  <c r="I3924" i="50"/>
  <c r="E3924" i="50"/>
  <c r="I3923" i="50"/>
  <c r="E3923" i="50"/>
  <c r="I3922" i="50"/>
  <c r="E3922" i="50"/>
  <c r="I3921" i="50"/>
  <c r="E3921" i="50"/>
  <c r="I3920" i="50"/>
  <c r="E3920" i="50"/>
  <c r="I3919" i="50"/>
  <c r="E3919" i="50"/>
  <c r="I3918" i="50"/>
  <c r="E3918" i="50"/>
  <c r="I3917" i="50"/>
  <c r="E3917" i="50"/>
  <c r="I3916" i="50"/>
  <c r="E3916" i="50"/>
  <c r="I3915" i="50"/>
  <c r="E3915" i="50"/>
  <c r="I3914" i="50"/>
  <c r="E3914" i="50"/>
  <c r="I3913" i="50"/>
  <c r="E3913" i="50"/>
  <c r="I3912" i="50"/>
  <c r="E3912" i="50"/>
  <c r="I3911" i="50"/>
  <c r="E3911" i="50"/>
  <c r="I3910" i="50"/>
  <c r="E3910" i="50"/>
  <c r="I3909" i="50"/>
  <c r="E3909" i="50"/>
  <c r="I3908" i="50"/>
  <c r="E3908" i="50"/>
  <c r="I3907" i="50"/>
  <c r="E3907" i="50"/>
  <c r="I3906" i="50"/>
  <c r="E3906" i="50"/>
  <c r="I3905" i="50"/>
  <c r="E3905" i="50"/>
  <c r="I3904" i="50"/>
  <c r="E3904" i="50"/>
  <c r="I3903" i="50"/>
  <c r="E3903" i="50"/>
  <c r="I3902" i="50"/>
  <c r="E3902" i="50"/>
  <c r="I3901" i="50"/>
  <c r="E3901" i="50"/>
  <c r="I3900" i="50"/>
  <c r="E3900" i="50"/>
  <c r="I3899" i="50"/>
  <c r="E3899" i="50"/>
  <c r="I3898" i="50"/>
  <c r="E3898" i="50"/>
  <c r="I3897" i="50"/>
  <c r="E3897" i="50"/>
  <c r="I3896" i="50"/>
  <c r="E3896" i="50"/>
  <c r="I3895" i="50"/>
  <c r="E3895" i="50"/>
  <c r="I3894" i="50"/>
  <c r="E3894" i="50"/>
  <c r="I3893" i="50"/>
  <c r="E3893" i="50"/>
  <c r="I3892" i="50"/>
  <c r="E3892" i="50"/>
  <c r="I3891" i="50"/>
  <c r="E3891" i="50"/>
  <c r="I3890" i="50"/>
  <c r="E3890" i="50"/>
  <c r="I3889" i="50"/>
  <c r="E3889" i="50"/>
  <c r="I3888" i="50"/>
  <c r="E3888" i="50"/>
  <c r="I3887" i="50"/>
  <c r="E3887" i="50"/>
  <c r="I3886" i="50"/>
  <c r="E3886" i="50"/>
  <c r="I3885" i="50"/>
  <c r="E3885" i="50"/>
  <c r="I3884" i="50"/>
  <c r="E3884" i="50"/>
  <c r="I3883" i="50"/>
  <c r="E3883" i="50"/>
  <c r="I3882" i="50"/>
  <c r="E3882" i="50"/>
  <c r="I3881" i="50"/>
  <c r="E3881" i="50"/>
  <c r="I3880" i="50"/>
  <c r="E3880" i="50"/>
  <c r="I3879" i="50"/>
  <c r="E3879" i="50"/>
  <c r="I3878" i="50"/>
  <c r="E3878" i="50"/>
  <c r="I3877" i="50"/>
  <c r="E3877" i="50"/>
  <c r="I3876" i="50"/>
  <c r="E3876" i="50"/>
  <c r="I3875" i="50"/>
  <c r="E3875" i="50"/>
  <c r="I3874" i="50"/>
  <c r="E3874" i="50"/>
  <c r="I3873" i="50"/>
  <c r="E3873" i="50"/>
  <c r="I3872" i="50"/>
  <c r="E3872" i="50"/>
  <c r="I3871" i="50"/>
  <c r="E3871" i="50"/>
  <c r="I3870" i="50"/>
  <c r="E3870" i="50"/>
  <c r="I3869" i="50"/>
  <c r="E3869" i="50"/>
  <c r="I3868" i="50"/>
  <c r="E3868" i="50"/>
  <c r="I3867" i="50"/>
  <c r="E3867" i="50"/>
  <c r="I3866" i="50"/>
  <c r="E3866" i="50"/>
  <c r="I3865" i="50"/>
  <c r="E3865" i="50"/>
  <c r="I3864" i="50"/>
  <c r="E3864" i="50"/>
  <c r="I3863" i="50"/>
  <c r="E3863" i="50"/>
  <c r="I3862" i="50"/>
  <c r="E3862" i="50"/>
  <c r="I3861" i="50"/>
  <c r="E3861" i="50"/>
  <c r="I3860" i="50"/>
  <c r="E3860" i="50"/>
  <c r="I3859" i="50"/>
  <c r="E3859" i="50"/>
  <c r="I3858" i="50"/>
  <c r="E3858" i="50"/>
  <c r="I3857" i="50"/>
  <c r="E3857" i="50"/>
  <c r="I3856" i="50"/>
  <c r="E3856" i="50"/>
  <c r="I3855" i="50"/>
  <c r="E3855" i="50"/>
  <c r="I3854" i="50"/>
  <c r="E3854" i="50"/>
  <c r="I3853" i="50"/>
  <c r="E3853" i="50"/>
  <c r="I3852" i="50"/>
  <c r="E3852" i="50"/>
  <c r="I3851" i="50"/>
  <c r="E3851" i="50"/>
  <c r="I3850" i="50"/>
  <c r="E3850" i="50"/>
  <c r="I3849" i="50"/>
  <c r="E3849" i="50"/>
  <c r="I3848" i="50"/>
  <c r="E3848" i="50"/>
  <c r="I3847" i="50"/>
  <c r="E3847" i="50"/>
  <c r="I3846" i="50"/>
  <c r="E3846" i="50"/>
  <c r="I3845" i="50"/>
  <c r="E3845" i="50"/>
  <c r="I3844" i="50"/>
  <c r="E3844" i="50"/>
  <c r="I3843" i="50"/>
  <c r="E3843" i="50"/>
  <c r="I3842" i="50"/>
  <c r="E3842" i="50"/>
  <c r="I3841" i="50"/>
  <c r="E3841" i="50"/>
  <c r="I3840" i="50"/>
  <c r="E3840" i="50"/>
  <c r="I3839" i="50"/>
  <c r="E3839" i="50"/>
  <c r="I3838" i="50"/>
  <c r="E3838" i="50"/>
  <c r="I3837" i="50"/>
  <c r="E3837" i="50"/>
  <c r="I3836" i="50"/>
  <c r="E3836" i="50"/>
  <c r="I3835" i="50"/>
  <c r="E3835" i="50"/>
  <c r="I3834" i="50"/>
  <c r="E3834" i="50"/>
  <c r="I3833" i="50"/>
  <c r="E3833" i="50"/>
  <c r="I3832" i="50"/>
  <c r="E3832" i="50"/>
  <c r="I3831" i="50"/>
  <c r="E3831" i="50"/>
  <c r="I3830" i="50"/>
  <c r="E3830" i="50"/>
  <c r="I3829" i="50"/>
  <c r="E3829" i="50"/>
  <c r="I3828" i="50"/>
  <c r="E3828" i="50"/>
  <c r="I3827" i="50"/>
  <c r="E3827" i="50"/>
  <c r="I3826" i="50"/>
  <c r="E3826" i="50"/>
  <c r="I3825" i="50"/>
  <c r="E3825" i="50"/>
  <c r="I3824" i="50"/>
  <c r="E3824" i="50"/>
  <c r="I3823" i="50"/>
  <c r="E3823" i="50"/>
  <c r="I3822" i="50"/>
  <c r="E3822" i="50"/>
  <c r="I3821" i="50"/>
  <c r="E3821" i="50"/>
  <c r="I3820" i="50"/>
  <c r="E3820" i="50"/>
  <c r="I3819" i="50"/>
  <c r="E3819" i="50"/>
  <c r="I3818" i="50"/>
  <c r="E3818" i="50"/>
  <c r="I3817" i="50"/>
  <c r="E3817" i="50"/>
  <c r="I3816" i="50"/>
  <c r="E3816" i="50"/>
  <c r="I3815" i="50"/>
  <c r="E3815" i="50"/>
  <c r="I3814" i="50"/>
  <c r="E3814" i="50"/>
  <c r="I3813" i="50"/>
  <c r="E3813" i="50"/>
  <c r="I3812" i="50"/>
  <c r="E3812" i="50"/>
  <c r="I3811" i="50"/>
  <c r="E3811" i="50"/>
  <c r="I3810" i="50"/>
  <c r="E3810" i="50"/>
  <c r="I3809" i="50"/>
  <c r="E3809" i="50"/>
  <c r="I3808" i="50"/>
  <c r="E3808" i="50"/>
  <c r="I3807" i="50"/>
  <c r="E3807" i="50"/>
  <c r="I3806" i="50"/>
  <c r="E3806" i="50"/>
  <c r="I3805" i="50"/>
  <c r="E3805" i="50"/>
  <c r="I3804" i="50"/>
  <c r="E3804" i="50"/>
  <c r="I3803" i="50"/>
  <c r="E3803" i="50"/>
  <c r="I3802" i="50"/>
  <c r="E3802" i="50"/>
  <c r="I3801" i="50"/>
  <c r="E3801" i="50"/>
  <c r="I3800" i="50"/>
  <c r="E3800" i="50"/>
  <c r="I3799" i="50"/>
  <c r="E3799" i="50"/>
  <c r="I3798" i="50"/>
  <c r="E3798" i="50"/>
  <c r="I3797" i="50"/>
  <c r="E3797" i="50"/>
  <c r="I3796" i="50"/>
  <c r="E3796" i="50"/>
  <c r="I3795" i="50"/>
  <c r="E3795" i="50"/>
  <c r="I3794" i="50"/>
  <c r="E3794" i="50"/>
  <c r="I3793" i="50"/>
  <c r="E3793" i="50"/>
  <c r="I3792" i="50"/>
  <c r="E3792" i="50"/>
  <c r="I3791" i="50"/>
  <c r="E3791" i="50"/>
  <c r="I3790" i="50"/>
  <c r="E3790" i="50"/>
  <c r="I3789" i="50"/>
  <c r="E3789" i="50"/>
  <c r="I3788" i="50"/>
  <c r="E3788" i="50"/>
  <c r="I3787" i="50"/>
  <c r="E3787" i="50"/>
  <c r="I3786" i="50"/>
  <c r="E3786" i="50"/>
  <c r="I3785" i="50"/>
  <c r="E3785" i="50"/>
  <c r="I3784" i="50"/>
  <c r="E3784" i="50"/>
  <c r="I3783" i="50"/>
  <c r="E3783" i="50"/>
  <c r="I3782" i="50"/>
  <c r="E3782" i="50"/>
  <c r="I3781" i="50"/>
  <c r="E3781" i="50"/>
  <c r="I3780" i="50"/>
  <c r="E3780" i="50"/>
  <c r="I3779" i="50"/>
  <c r="E3779" i="50"/>
  <c r="I3778" i="50"/>
  <c r="E3778" i="50"/>
  <c r="I3777" i="50"/>
  <c r="E3777" i="50"/>
  <c r="I3776" i="50"/>
  <c r="E3776" i="50"/>
  <c r="I3775" i="50"/>
  <c r="E3775" i="50"/>
  <c r="I3774" i="50"/>
  <c r="E3774" i="50"/>
  <c r="I3773" i="50"/>
  <c r="E3773" i="50"/>
  <c r="I3772" i="50"/>
  <c r="E3772" i="50"/>
  <c r="I3771" i="50"/>
  <c r="E3771" i="50"/>
  <c r="I3770" i="50"/>
  <c r="E3770" i="50"/>
  <c r="I3769" i="50"/>
  <c r="E3769" i="50"/>
  <c r="I3768" i="50"/>
  <c r="E3768" i="50"/>
  <c r="I3767" i="50"/>
  <c r="E3767" i="50"/>
  <c r="I3766" i="50"/>
  <c r="E3766" i="50"/>
  <c r="I3765" i="50"/>
  <c r="E3765" i="50"/>
  <c r="I3764" i="50"/>
  <c r="E3764" i="50"/>
  <c r="I3763" i="50"/>
  <c r="E3763" i="50"/>
  <c r="I3762" i="50"/>
  <c r="E3762" i="50"/>
  <c r="I3761" i="50"/>
  <c r="E3761" i="50"/>
  <c r="I3760" i="50"/>
  <c r="E3760" i="50"/>
  <c r="I3759" i="50"/>
  <c r="E3759" i="50"/>
  <c r="I3758" i="50"/>
  <c r="E3758" i="50"/>
  <c r="I3757" i="50"/>
  <c r="E3757" i="50"/>
  <c r="I3756" i="50"/>
  <c r="E3756" i="50"/>
  <c r="I3755" i="50"/>
  <c r="E3755" i="50"/>
  <c r="I3754" i="50"/>
  <c r="E3754" i="50"/>
  <c r="I3753" i="50"/>
  <c r="E3753" i="50"/>
  <c r="I3752" i="50"/>
  <c r="E3752" i="50"/>
  <c r="I3751" i="50"/>
  <c r="E3751" i="50"/>
  <c r="I3750" i="50"/>
  <c r="E3750" i="50"/>
  <c r="I3749" i="50"/>
  <c r="E3749" i="50"/>
  <c r="I3748" i="50"/>
  <c r="E3748" i="50"/>
  <c r="I3747" i="50"/>
  <c r="E3747" i="50"/>
  <c r="I3746" i="50"/>
  <c r="E3746" i="50"/>
  <c r="I3745" i="50"/>
  <c r="E3745" i="50"/>
  <c r="I3744" i="50"/>
  <c r="E3744" i="50"/>
  <c r="I3743" i="50"/>
  <c r="E3743" i="50"/>
  <c r="I3742" i="50"/>
  <c r="E3742" i="50"/>
  <c r="I3741" i="50"/>
  <c r="E3741" i="50"/>
  <c r="I3740" i="50"/>
  <c r="E3740" i="50"/>
  <c r="I3739" i="50"/>
  <c r="E3739" i="50"/>
  <c r="I3738" i="50"/>
  <c r="E3738" i="50"/>
  <c r="I3737" i="50"/>
  <c r="E3737" i="50"/>
  <c r="I3736" i="50"/>
  <c r="E3736" i="50"/>
  <c r="I3735" i="50"/>
  <c r="E3735" i="50"/>
  <c r="I3734" i="50"/>
  <c r="E3734" i="50"/>
  <c r="I3733" i="50"/>
  <c r="E3733" i="50"/>
  <c r="I3732" i="50"/>
  <c r="E3732" i="50"/>
  <c r="I3731" i="50"/>
  <c r="E3731" i="50"/>
  <c r="I3730" i="50"/>
  <c r="E3730" i="50"/>
  <c r="I3729" i="50"/>
  <c r="E3729" i="50"/>
  <c r="I3728" i="50"/>
  <c r="E3728" i="50"/>
  <c r="I3727" i="50"/>
  <c r="E3727" i="50"/>
  <c r="I3726" i="50"/>
  <c r="E3726" i="50"/>
  <c r="I3725" i="50"/>
  <c r="E3725" i="50"/>
  <c r="I3724" i="50"/>
  <c r="E3724" i="50"/>
  <c r="I3723" i="50"/>
  <c r="E3723" i="50"/>
  <c r="I3722" i="50"/>
  <c r="E3722" i="50"/>
  <c r="I3721" i="50"/>
  <c r="E3721" i="50"/>
  <c r="I3720" i="50"/>
  <c r="E3720" i="50"/>
  <c r="I3719" i="50"/>
  <c r="E3719" i="50"/>
  <c r="I3718" i="50"/>
  <c r="E3718" i="50"/>
  <c r="I3717" i="50"/>
  <c r="E3717" i="50"/>
  <c r="I3716" i="50"/>
  <c r="E3716" i="50"/>
  <c r="I3715" i="50"/>
  <c r="E3715" i="50"/>
  <c r="I3714" i="50"/>
  <c r="E3714" i="50"/>
  <c r="I3713" i="50"/>
  <c r="E3713" i="50"/>
  <c r="I3712" i="50"/>
  <c r="E3712" i="50"/>
  <c r="I3711" i="50"/>
  <c r="E3711" i="50"/>
  <c r="I3710" i="50"/>
  <c r="E3710" i="50"/>
  <c r="I3709" i="50"/>
  <c r="E3709" i="50"/>
  <c r="I3708" i="50"/>
  <c r="E3708" i="50"/>
  <c r="I3707" i="50"/>
  <c r="E3707" i="50"/>
  <c r="I3706" i="50"/>
  <c r="E3706" i="50"/>
  <c r="I3705" i="50"/>
  <c r="E3705" i="50"/>
  <c r="I3704" i="50"/>
  <c r="E3704" i="50"/>
  <c r="I3703" i="50"/>
  <c r="E3703" i="50"/>
  <c r="I3702" i="50"/>
  <c r="E3702" i="50"/>
  <c r="I3701" i="50"/>
  <c r="E3701" i="50"/>
  <c r="I3700" i="50"/>
  <c r="E3700" i="50"/>
  <c r="I3699" i="50"/>
  <c r="E3699" i="50"/>
  <c r="I3698" i="50"/>
  <c r="E3698" i="50"/>
  <c r="I3697" i="50"/>
  <c r="E3697" i="50"/>
  <c r="I3696" i="50"/>
  <c r="E3696" i="50"/>
  <c r="I3695" i="50"/>
  <c r="E3695" i="50"/>
  <c r="I3694" i="50"/>
  <c r="E3694" i="50"/>
  <c r="I3693" i="50"/>
  <c r="E3693" i="50"/>
  <c r="I3692" i="50"/>
  <c r="E3692" i="50"/>
  <c r="I3691" i="50"/>
  <c r="E3691" i="50"/>
  <c r="I3690" i="50"/>
  <c r="E3690" i="50"/>
  <c r="I3689" i="50"/>
  <c r="E3689" i="50"/>
  <c r="I3688" i="50"/>
  <c r="E3688" i="50"/>
  <c r="I3687" i="50"/>
  <c r="E3687" i="50"/>
  <c r="I3686" i="50"/>
  <c r="E3686" i="50"/>
  <c r="I3685" i="50"/>
  <c r="E3685" i="50"/>
  <c r="I3684" i="50"/>
  <c r="E3684" i="50"/>
  <c r="I3683" i="50"/>
  <c r="E3683" i="50"/>
  <c r="I3682" i="50"/>
  <c r="E3682" i="50"/>
  <c r="I3681" i="50"/>
  <c r="E3681" i="50"/>
  <c r="I3680" i="50"/>
  <c r="E3680" i="50"/>
  <c r="I3679" i="50"/>
  <c r="E3679" i="50"/>
  <c r="I3678" i="50"/>
  <c r="E3678" i="50"/>
  <c r="I3677" i="50"/>
  <c r="E3677" i="50"/>
  <c r="I3676" i="50"/>
  <c r="E3676" i="50"/>
  <c r="I3675" i="50"/>
  <c r="E3675" i="50"/>
  <c r="I3674" i="50"/>
  <c r="E3674" i="50"/>
  <c r="I3673" i="50"/>
  <c r="E3673" i="50"/>
  <c r="I3672" i="50"/>
  <c r="E3672" i="50"/>
  <c r="I3671" i="50"/>
  <c r="E3671" i="50"/>
  <c r="I3670" i="50"/>
  <c r="E3670" i="50"/>
  <c r="I3669" i="50"/>
  <c r="E3669" i="50"/>
  <c r="I3668" i="50"/>
  <c r="E3668" i="50"/>
  <c r="I3667" i="50"/>
  <c r="E3667" i="50"/>
  <c r="I3666" i="50"/>
  <c r="E3666" i="50"/>
  <c r="I3665" i="50"/>
  <c r="E3665" i="50"/>
  <c r="I3664" i="50"/>
  <c r="E3664" i="50"/>
  <c r="I3663" i="50"/>
  <c r="E3663" i="50"/>
  <c r="I3662" i="50"/>
  <c r="E3662" i="50"/>
  <c r="I3661" i="50"/>
  <c r="E3661" i="50"/>
  <c r="I3660" i="50"/>
  <c r="E3660" i="50"/>
  <c r="I3659" i="50"/>
  <c r="E3659" i="50"/>
  <c r="I3658" i="50"/>
  <c r="E3658" i="50"/>
  <c r="I3657" i="50"/>
  <c r="E3657" i="50"/>
  <c r="I3656" i="50"/>
  <c r="E3656" i="50"/>
  <c r="I3655" i="50"/>
  <c r="E3655" i="50"/>
  <c r="I3654" i="50"/>
  <c r="E3654" i="50"/>
  <c r="I3653" i="50"/>
  <c r="E3653" i="50"/>
  <c r="I3652" i="50"/>
  <c r="E3652" i="50"/>
  <c r="I3651" i="50"/>
  <c r="E3651" i="50"/>
  <c r="I3650" i="50"/>
  <c r="E3650" i="50"/>
  <c r="I3649" i="50"/>
  <c r="E3649" i="50"/>
  <c r="I3648" i="50"/>
  <c r="E3648" i="50"/>
  <c r="I3647" i="50"/>
  <c r="E3647" i="50"/>
  <c r="I3646" i="50"/>
  <c r="E3646" i="50"/>
  <c r="I3645" i="50"/>
  <c r="E3645" i="50"/>
  <c r="I3644" i="50"/>
  <c r="E3644" i="50"/>
  <c r="I3643" i="50"/>
  <c r="E3643" i="50"/>
  <c r="I3642" i="50"/>
  <c r="E3642" i="50"/>
  <c r="I3641" i="50"/>
  <c r="E3641" i="50"/>
  <c r="I3640" i="50"/>
  <c r="E3640" i="50"/>
  <c r="I3639" i="50"/>
  <c r="E3639" i="50"/>
  <c r="I3638" i="50"/>
  <c r="E3638" i="50"/>
  <c r="I3637" i="50"/>
  <c r="E3637" i="50"/>
  <c r="I3636" i="50"/>
  <c r="E3636" i="50"/>
  <c r="I3635" i="50"/>
  <c r="E3635" i="50"/>
  <c r="I3634" i="50"/>
  <c r="E3634" i="50"/>
  <c r="I3633" i="50"/>
  <c r="E3633" i="50"/>
  <c r="I3632" i="50"/>
  <c r="E3632" i="50"/>
  <c r="I3631" i="50"/>
  <c r="E3631" i="50"/>
  <c r="I3630" i="50"/>
  <c r="E3630" i="50"/>
  <c r="I3629" i="50"/>
  <c r="E3629" i="50"/>
  <c r="I3628" i="50"/>
  <c r="E3628" i="50"/>
  <c r="I3627" i="50"/>
  <c r="E3627" i="50"/>
  <c r="I3626" i="50"/>
  <c r="E3626" i="50"/>
  <c r="I3625" i="50"/>
  <c r="E3625" i="50"/>
  <c r="I3624" i="50"/>
  <c r="E3624" i="50"/>
  <c r="I3623" i="50"/>
  <c r="E3623" i="50"/>
  <c r="I3622" i="50"/>
  <c r="E3622" i="50"/>
  <c r="I3621" i="50"/>
  <c r="E3621" i="50"/>
  <c r="I3620" i="50"/>
  <c r="E3620" i="50"/>
  <c r="I3619" i="50"/>
  <c r="E3619" i="50"/>
  <c r="I3618" i="50"/>
  <c r="E3618" i="50"/>
  <c r="I3617" i="50"/>
  <c r="E3617" i="50"/>
  <c r="I3616" i="50"/>
  <c r="E3616" i="50"/>
  <c r="I3615" i="50"/>
  <c r="E3615" i="50"/>
  <c r="I3614" i="50"/>
  <c r="E3614" i="50"/>
  <c r="I3613" i="50"/>
  <c r="E3613" i="50"/>
  <c r="I3612" i="50"/>
  <c r="E3612" i="50"/>
  <c r="I3611" i="50"/>
  <c r="E3611" i="50"/>
  <c r="I3610" i="50"/>
  <c r="E3610" i="50"/>
  <c r="I3609" i="50"/>
  <c r="E3609" i="50"/>
  <c r="I3608" i="50"/>
  <c r="E3608" i="50"/>
  <c r="I3607" i="50"/>
  <c r="E3607" i="50"/>
  <c r="I3606" i="50"/>
  <c r="E3606" i="50"/>
  <c r="I3605" i="50"/>
  <c r="E3605" i="50"/>
  <c r="I3604" i="50"/>
  <c r="E3604" i="50"/>
  <c r="I3603" i="50"/>
  <c r="E3603" i="50"/>
  <c r="I3602" i="50"/>
  <c r="E3602" i="50"/>
  <c r="I3601" i="50"/>
  <c r="E3601" i="50"/>
  <c r="I3600" i="50"/>
  <c r="E3600" i="50"/>
  <c r="I3599" i="50"/>
  <c r="E3599" i="50"/>
  <c r="I3598" i="50"/>
  <c r="E3598" i="50"/>
  <c r="I3597" i="50"/>
  <c r="E3597" i="50"/>
  <c r="I3596" i="50"/>
  <c r="E3596" i="50"/>
  <c r="I3595" i="50"/>
  <c r="E3595" i="50"/>
  <c r="I3594" i="50"/>
  <c r="E3594" i="50"/>
  <c r="I3593" i="50"/>
  <c r="E3593" i="50"/>
  <c r="I3592" i="50"/>
  <c r="E3592" i="50"/>
  <c r="I3591" i="50"/>
  <c r="E3591" i="50"/>
  <c r="I3590" i="50"/>
  <c r="E3590" i="50"/>
  <c r="I3589" i="50"/>
  <c r="E3589" i="50"/>
  <c r="I3588" i="50"/>
  <c r="E3588" i="50"/>
  <c r="I3587" i="50"/>
  <c r="E3587" i="50"/>
  <c r="I3586" i="50"/>
  <c r="E3586" i="50"/>
  <c r="I3585" i="50"/>
  <c r="E3585" i="50"/>
  <c r="I3584" i="50"/>
  <c r="E3584" i="50"/>
  <c r="I3583" i="50"/>
  <c r="E3583" i="50"/>
  <c r="I3582" i="50"/>
  <c r="E3582" i="50"/>
  <c r="I3581" i="50"/>
  <c r="E3581" i="50"/>
  <c r="I3580" i="50"/>
  <c r="E3580" i="50"/>
  <c r="I3579" i="50"/>
  <c r="E3579" i="50"/>
  <c r="I3578" i="50"/>
  <c r="E3578" i="50"/>
  <c r="I3577" i="50"/>
  <c r="E3577" i="50"/>
  <c r="I3576" i="50"/>
  <c r="E3576" i="50"/>
  <c r="I3575" i="50"/>
  <c r="E3575" i="50"/>
  <c r="I3574" i="50"/>
  <c r="E3574" i="50"/>
  <c r="I3573" i="50"/>
  <c r="E3573" i="50"/>
  <c r="I3572" i="50"/>
  <c r="E3572" i="50"/>
  <c r="I3571" i="50"/>
  <c r="E3571" i="50"/>
  <c r="I3570" i="50"/>
  <c r="E3570" i="50"/>
  <c r="I3569" i="50"/>
  <c r="E3569" i="50"/>
  <c r="I3568" i="50"/>
  <c r="E3568" i="50"/>
  <c r="I3567" i="50"/>
  <c r="E3567" i="50"/>
  <c r="I3566" i="50"/>
  <c r="E3566" i="50"/>
  <c r="I3565" i="50"/>
  <c r="E3565" i="50"/>
  <c r="I3564" i="50"/>
  <c r="E3564" i="50"/>
  <c r="I3563" i="50"/>
  <c r="E3563" i="50"/>
  <c r="I3562" i="50"/>
  <c r="E3562" i="50"/>
  <c r="I3561" i="50"/>
  <c r="E3561" i="50"/>
  <c r="I3560" i="50"/>
  <c r="E3560" i="50"/>
  <c r="I3559" i="50"/>
  <c r="E3559" i="50"/>
  <c r="I3558" i="50"/>
  <c r="E3558" i="50"/>
  <c r="I3557" i="50"/>
  <c r="E3557" i="50"/>
  <c r="I3556" i="50"/>
  <c r="E3556" i="50"/>
  <c r="I3555" i="50"/>
  <c r="E3555" i="50"/>
  <c r="I3554" i="50"/>
  <c r="E3554" i="50"/>
  <c r="I3553" i="50"/>
  <c r="E3553" i="50"/>
  <c r="I3552" i="50"/>
  <c r="E3552" i="50"/>
  <c r="I3551" i="50"/>
  <c r="E3551" i="50"/>
  <c r="I3550" i="50"/>
  <c r="E3550" i="50"/>
  <c r="I3549" i="50"/>
  <c r="E3549" i="50"/>
  <c r="I3548" i="50"/>
  <c r="E3548" i="50"/>
  <c r="I3547" i="50"/>
  <c r="E3547" i="50"/>
  <c r="I3546" i="50"/>
  <c r="E3546" i="50"/>
  <c r="I3545" i="50"/>
  <c r="E3545" i="50"/>
  <c r="I3544" i="50"/>
  <c r="E3544" i="50"/>
  <c r="I3543" i="50"/>
  <c r="E3543" i="50"/>
  <c r="I3542" i="50"/>
  <c r="E3542" i="50"/>
  <c r="I3541" i="50"/>
  <c r="E3541" i="50"/>
  <c r="I3540" i="50"/>
  <c r="E3540" i="50"/>
  <c r="I3539" i="50"/>
  <c r="E3539" i="50"/>
  <c r="I3538" i="50"/>
  <c r="E3538" i="50"/>
  <c r="I3537" i="50"/>
  <c r="E3537" i="50"/>
  <c r="I3536" i="50"/>
  <c r="E3536" i="50"/>
  <c r="I3535" i="50"/>
  <c r="E3535" i="50"/>
  <c r="I3534" i="50"/>
  <c r="E3534" i="50"/>
  <c r="I3533" i="50"/>
  <c r="E3533" i="50"/>
  <c r="I3532" i="50"/>
  <c r="E3532" i="50"/>
  <c r="I3531" i="50"/>
  <c r="E3531" i="50"/>
  <c r="I3530" i="50"/>
  <c r="E3530" i="50"/>
  <c r="I3529" i="50"/>
  <c r="E3529" i="50"/>
  <c r="I3528" i="50"/>
  <c r="E3528" i="50"/>
  <c r="I3527" i="50"/>
  <c r="E3527" i="50"/>
  <c r="I3526" i="50"/>
  <c r="E3526" i="50"/>
  <c r="I3525" i="50"/>
  <c r="E3525" i="50"/>
  <c r="I3524" i="50"/>
  <c r="E3524" i="50"/>
  <c r="I3523" i="50"/>
  <c r="E3523" i="50"/>
  <c r="I3522" i="50"/>
  <c r="E3522" i="50"/>
  <c r="I3521" i="50"/>
  <c r="E3521" i="50"/>
  <c r="I3520" i="50"/>
  <c r="E3520" i="50"/>
  <c r="I3519" i="50"/>
  <c r="E3519" i="50"/>
  <c r="I3518" i="50"/>
  <c r="E3518" i="50"/>
  <c r="I3517" i="50"/>
  <c r="E3517" i="50"/>
  <c r="I3516" i="50"/>
  <c r="E3516" i="50"/>
  <c r="I3515" i="50"/>
  <c r="E3515" i="50"/>
  <c r="I3514" i="50"/>
  <c r="E3514" i="50"/>
  <c r="I3513" i="50"/>
  <c r="E3513" i="50"/>
  <c r="I3512" i="50"/>
  <c r="E3512" i="50"/>
  <c r="I3511" i="50"/>
  <c r="E3511" i="50"/>
  <c r="I3510" i="50"/>
  <c r="E3510" i="50"/>
  <c r="I3509" i="50"/>
  <c r="E3509" i="50"/>
  <c r="I3508" i="50"/>
  <c r="E3508" i="50"/>
  <c r="I3507" i="50"/>
  <c r="E3507" i="50"/>
  <c r="I3506" i="50"/>
  <c r="E3506" i="50"/>
  <c r="I3505" i="50"/>
  <c r="E3505" i="50"/>
  <c r="I3504" i="50"/>
  <c r="E3504" i="50"/>
  <c r="I3503" i="50"/>
  <c r="E3503" i="50"/>
  <c r="I3502" i="50"/>
  <c r="E3502" i="50"/>
  <c r="I3501" i="50"/>
  <c r="E3501" i="50"/>
  <c r="I3500" i="50"/>
  <c r="E3500" i="50"/>
  <c r="I3499" i="50"/>
  <c r="E3499" i="50"/>
  <c r="I3498" i="50"/>
  <c r="E3498" i="50"/>
  <c r="I3497" i="50"/>
  <c r="E3497" i="50"/>
  <c r="I3496" i="50"/>
  <c r="E3496" i="50"/>
  <c r="I3495" i="50"/>
  <c r="E3495" i="50"/>
  <c r="I3494" i="50"/>
  <c r="E3494" i="50"/>
  <c r="I3493" i="50"/>
  <c r="E3493" i="50"/>
  <c r="I3492" i="50"/>
  <c r="E3492" i="50"/>
  <c r="I3491" i="50"/>
  <c r="E3491" i="50"/>
  <c r="I3490" i="50"/>
  <c r="E3490" i="50"/>
  <c r="I3489" i="50"/>
  <c r="E3489" i="50"/>
  <c r="I3488" i="50"/>
  <c r="E3488" i="50"/>
  <c r="I3487" i="50"/>
  <c r="E3487" i="50"/>
  <c r="I3486" i="50"/>
  <c r="E3486" i="50"/>
  <c r="I3485" i="50"/>
  <c r="E3485" i="50"/>
  <c r="I3484" i="50"/>
  <c r="E3484" i="50"/>
  <c r="I3483" i="50"/>
  <c r="E3483" i="50"/>
  <c r="I3482" i="50"/>
  <c r="E3482" i="50"/>
  <c r="I3481" i="50"/>
  <c r="E3481" i="50"/>
  <c r="I3480" i="50"/>
  <c r="E3480" i="50"/>
  <c r="I3479" i="50"/>
  <c r="E3479" i="50"/>
  <c r="I3478" i="50"/>
  <c r="E3478" i="50"/>
  <c r="I3477" i="50"/>
  <c r="E3477" i="50"/>
  <c r="I3476" i="50"/>
  <c r="E3476" i="50"/>
  <c r="I3475" i="50"/>
  <c r="E3475" i="50"/>
  <c r="I3474" i="50"/>
  <c r="E3474" i="50"/>
  <c r="I3473" i="50"/>
  <c r="E3473" i="50"/>
  <c r="I3472" i="50"/>
  <c r="E3472" i="50"/>
  <c r="I3471" i="50"/>
  <c r="E3471" i="50"/>
  <c r="I3470" i="50"/>
  <c r="E3470" i="50"/>
  <c r="I3469" i="50"/>
  <c r="E3469" i="50"/>
  <c r="I3468" i="50"/>
  <c r="E3468" i="50"/>
  <c r="I3467" i="50"/>
  <c r="E3467" i="50"/>
  <c r="I3466" i="50"/>
  <c r="E3466" i="50"/>
  <c r="I3465" i="50"/>
  <c r="E3465" i="50"/>
  <c r="I3464" i="50"/>
  <c r="E3464" i="50"/>
  <c r="I3463" i="50"/>
  <c r="E3463" i="50"/>
  <c r="I3462" i="50"/>
  <c r="E3462" i="50"/>
  <c r="I3461" i="50"/>
  <c r="E3461" i="50"/>
  <c r="I3460" i="50"/>
  <c r="E3460" i="50"/>
  <c r="I3459" i="50"/>
  <c r="E3459" i="50"/>
  <c r="I3458" i="50"/>
  <c r="E3458" i="50"/>
  <c r="I3457" i="50"/>
  <c r="E3457" i="50"/>
  <c r="I3456" i="50"/>
  <c r="E3456" i="50"/>
  <c r="I3455" i="50"/>
  <c r="E3455" i="50"/>
  <c r="I3454" i="50"/>
  <c r="E3454" i="50"/>
  <c r="I3453" i="50"/>
  <c r="E3453" i="50"/>
  <c r="I3452" i="50"/>
  <c r="E3452" i="50"/>
  <c r="I3451" i="50"/>
  <c r="E3451" i="50"/>
  <c r="I3450" i="50"/>
  <c r="E3450" i="50"/>
  <c r="I3449" i="50"/>
  <c r="E3449" i="50"/>
  <c r="I3448" i="50"/>
  <c r="E3448" i="50"/>
  <c r="I3447" i="50"/>
  <c r="E3447" i="50"/>
  <c r="I3446" i="50"/>
  <c r="E3446" i="50"/>
  <c r="I3445" i="50"/>
  <c r="E3445" i="50"/>
  <c r="I3444" i="50"/>
  <c r="E3444" i="50"/>
  <c r="I3443" i="50"/>
  <c r="E3443" i="50"/>
  <c r="I3442" i="50"/>
  <c r="E3442" i="50"/>
  <c r="I3441" i="50"/>
  <c r="E3441" i="50"/>
  <c r="I3440" i="50"/>
  <c r="E3440" i="50"/>
  <c r="I3439" i="50"/>
  <c r="E3439" i="50"/>
  <c r="I3438" i="50"/>
  <c r="E3438" i="50"/>
  <c r="I3437" i="50"/>
  <c r="E3437" i="50"/>
  <c r="I3436" i="50"/>
  <c r="E3436" i="50"/>
  <c r="I3435" i="50"/>
  <c r="E3435" i="50"/>
  <c r="I3434" i="50"/>
  <c r="E3434" i="50"/>
  <c r="I3433" i="50"/>
  <c r="E3433" i="50"/>
  <c r="I3432" i="50"/>
  <c r="E3432" i="50"/>
  <c r="I3431" i="50"/>
  <c r="E3431" i="50"/>
  <c r="I3430" i="50"/>
  <c r="E3430" i="50"/>
  <c r="I3429" i="50"/>
  <c r="E3429" i="50"/>
  <c r="I3428" i="50"/>
  <c r="E3428" i="50"/>
  <c r="I3427" i="50"/>
  <c r="E3427" i="50"/>
  <c r="I3426" i="50"/>
  <c r="E3426" i="50"/>
  <c r="I3425" i="50"/>
  <c r="E3425" i="50"/>
  <c r="I3424" i="50"/>
  <c r="E3424" i="50"/>
  <c r="I3423" i="50"/>
  <c r="E3423" i="50"/>
  <c r="I3422" i="50"/>
  <c r="E3422" i="50"/>
  <c r="I3421" i="50"/>
  <c r="E3421" i="50"/>
  <c r="I3420" i="50"/>
  <c r="E3420" i="50"/>
  <c r="I3419" i="50"/>
  <c r="E3419" i="50"/>
  <c r="I3418" i="50"/>
  <c r="E3418" i="50"/>
  <c r="I3417" i="50"/>
  <c r="E3417" i="50"/>
  <c r="I3416" i="50"/>
  <c r="E3416" i="50"/>
  <c r="I3415" i="50"/>
  <c r="E3415" i="50"/>
  <c r="I3414" i="50"/>
  <c r="E3414" i="50"/>
  <c r="I3413" i="50"/>
  <c r="E3413" i="50"/>
  <c r="I3412" i="50"/>
  <c r="E3412" i="50"/>
  <c r="I3411" i="50"/>
  <c r="E3411" i="50"/>
  <c r="I3410" i="50"/>
  <c r="E3410" i="50"/>
  <c r="I3409" i="50"/>
  <c r="E3409" i="50"/>
  <c r="I3408" i="50"/>
  <c r="E3408" i="50"/>
  <c r="I3407" i="50"/>
  <c r="E3407" i="50"/>
  <c r="I3406" i="50"/>
  <c r="E3406" i="50"/>
  <c r="I3405" i="50"/>
  <c r="E3405" i="50"/>
  <c r="I3404" i="50"/>
  <c r="E3404" i="50"/>
  <c r="I3403" i="50"/>
  <c r="E3403" i="50"/>
  <c r="I3402" i="50"/>
  <c r="E3402" i="50"/>
  <c r="I3401" i="50"/>
  <c r="E3401" i="50"/>
  <c r="I3400" i="50"/>
  <c r="E3400" i="50"/>
  <c r="I3399" i="50"/>
  <c r="E3399" i="50"/>
  <c r="I3398" i="50"/>
  <c r="E3398" i="50"/>
  <c r="I3397" i="50"/>
  <c r="E3397" i="50"/>
  <c r="I3396" i="50"/>
  <c r="E3396" i="50"/>
  <c r="I3395" i="50"/>
  <c r="E3395" i="50"/>
  <c r="I3394" i="50"/>
  <c r="E3394" i="50"/>
  <c r="I3393" i="50"/>
  <c r="E3393" i="50"/>
  <c r="I3392" i="50"/>
  <c r="E3392" i="50"/>
  <c r="I3391" i="50"/>
  <c r="E3391" i="50"/>
  <c r="I3390" i="50"/>
  <c r="E3390" i="50"/>
  <c r="I3389" i="50"/>
  <c r="E3389" i="50"/>
  <c r="I3388" i="50"/>
  <c r="E3388" i="50"/>
  <c r="I3387" i="50"/>
  <c r="E3387" i="50"/>
  <c r="I3386" i="50"/>
  <c r="E3386" i="50"/>
  <c r="I3385" i="50"/>
  <c r="E3385" i="50"/>
  <c r="I3384" i="50"/>
  <c r="E3384" i="50"/>
  <c r="I3383" i="50"/>
  <c r="E3383" i="50"/>
  <c r="I3382" i="50"/>
  <c r="E3382" i="50"/>
  <c r="I3381" i="50"/>
  <c r="E3381" i="50"/>
  <c r="I3380" i="50"/>
  <c r="E3380" i="50"/>
  <c r="I3379" i="50"/>
  <c r="E3379" i="50"/>
  <c r="I3378" i="50"/>
  <c r="E3378" i="50"/>
  <c r="I3377" i="50"/>
  <c r="E3377" i="50"/>
  <c r="I3376" i="50"/>
  <c r="E3376" i="50"/>
  <c r="I3375" i="50"/>
  <c r="E3375" i="50"/>
  <c r="I3374" i="50"/>
  <c r="E3374" i="50"/>
  <c r="I3373" i="50"/>
  <c r="E3373" i="50"/>
  <c r="I3372" i="50"/>
  <c r="E3372" i="50"/>
  <c r="I3371" i="50"/>
  <c r="E3371" i="50"/>
  <c r="I3370" i="50"/>
  <c r="E3370" i="50"/>
  <c r="I3369" i="50"/>
  <c r="E3369" i="50"/>
  <c r="I3368" i="50"/>
  <c r="E3368" i="50"/>
  <c r="I3367" i="50"/>
  <c r="E3367" i="50"/>
  <c r="I3366" i="50"/>
  <c r="E3366" i="50"/>
  <c r="I3365" i="50"/>
  <c r="E3365" i="50"/>
  <c r="I3364" i="50"/>
  <c r="E3364" i="50"/>
  <c r="I3363" i="50"/>
  <c r="E3363" i="50"/>
  <c r="I3362" i="50"/>
  <c r="E3362" i="50"/>
  <c r="I3361" i="50"/>
  <c r="E3361" i="50"/>
  <c r="I3360" i="50"/>
  <c r="E3360" i="50"/>
  <c r="I3359" i="50"/>
  <c r="E3359" i="50"/>
  <c r="I3358" i="50"/>
  <c r="E3358" i="50"/>
  <c r="I3357" i="50"/>
  <c r="E3357" i="50"/>
  <c r="I3356" i="50"/>
  <c r="E3356" i="50"/>
  <c r="I3355" i="50"/>
  <c r="E3355" i="50"/>
  <c r="I3354" i="50"/>
  <c r="E3354" i="50"/>
  <c r="I3353" i="50"/>
  <c r="E3353" i="50"/>
  <c r="I3352" i="50"/>
  <c r="E3352" i="50"/>
  <c r="I3351" i="50"/>
  <c r="E3351" i="50"/>
  <c r="I3350" i="50"/>
  <c r="E3350" i="50"/>
  <c r="I3349" i="50"/>
  <c r="E3349" i="50"/>
  <c r="I3348" i="50"/>
  <c r="E3348" i="50"/>
  <c r="I3347" i="50"/>
  <c r="E3347" i="50"/>
  <c r="I3346" i="50"/>
  <c r="E3346" i="50"/>
  <c r="I3345" i="50"/>
  <c r="E3345" i="50"/>
  <c r="I3344" i="50"/>
  <c r="E3344" i="50"/>
  <c r="I3343" i="50"/>
  <c r="E3343" i="50"/>
  <c r="I3342" i="50"/>
  <c r="E3342" i="50"/>
  <c r="I3341" i="50"/>
  <c r="E3341" i="50"/>
  <c r="I3340" i="50"/>
  <c r="E3340" i="50"/>
  <c r="I3339" i="50"/>
  <c r="E3339" i="50"/>
  <c r="I3338" i="50"/>
  <c r="E3338" i="50"/>
  <c r="I3337" i="50"/>
  <c r="E3337" i="50"/>
  <c r="I3336" i="50"/>
  <c r="E3336" i="50"/>
  <c r="I3335" i="50"/>
  <c r="E3335" i="50"/>
  <c r="I3334" i="50"/>
  <c r="E3334" i="50"/>
  <c r="I3333" i="50"/>
  <c r="E3333" i="50"/>
  <c r="I3332" i="50"/>
  <c r="E3332" i="50"/>
  <c r="I3331" i="50"/>
  <c r="E3331" i="50"/>
  <c r="I3330" i="50"/>
  <c r="E3330" i="50"/>
  <c r="I3329" i="50"/>
  <c r="E3329" i="50"/>
  <c r="I3328" i="50"/>
  <c r="E3328" i="50"/>
  <c r="I3327" i="50"/>
  <c r="E3327" i="50"/>
  <c r="I3326" i="50"/>
  <c r="E3326" i="50"/>
  <c r="I3325" i="50"/>
  <c r="E3325" i="50"/>
  <c r="I3324" i="50"/>
  <c r="E3324" i="50"/>
  <c r="I3323" i="50"/>
  <c r="E3323" i="50"/>
  <c r="I3322" i="50"/>
  <c r="E3322" i="50"/>
  <c r="I3321" i="50"/>
  <c r="E3321" i="50"/>
  <c r="I3320" i="50"/>
  <c r="E3320" i="50"/>
  <c r="I3319" i="50"/>
  <c r="E3319" i="50"/>
  <c r="I3318" i="50"/>
  <c r="E3318" i="50"/>
  <c r="I3317" i="50"/>
  <c r="E3317" i="50"/>
  <c r="I3316" i="50"/>
  <c r="E3316" i="50"/>
  <c r="I3315" i="50"/>
  <c r="E3315" i="50"/>
  <c r="I3314" i="50"/>
  <c r="E3314" i="50"/>
  <c r="I3313" i="50"/>
  <c r="E3313" i="50"/>
  <c r="I3312" i="50"/>
  <c r="E3312" i="50"/>
  <c r="I3311" i="50"/>
  <c r="E3311" i="50"/>
  <c r="I3310" i="50"/>
  <c r="E3310" i="50"/>
  <c r="I3309" i="50"/>
  <c r="E3309" i="50"/>
  <c r="I3308" i="50"/>
  <c r="E3308" i="50"/>
  <c r="I3307" i="50"/>
  <c r="E3307" i="50"/>
  <c r="I3306" i="50"/>
  <c r="E3306" i="50"/>
  <c r="I3305" i="50"/>
  <c r="E3305" i="50"/>
  <c r="I3304" i="50"/>
  <c r="E3304" i="50"/>
  <c r="I3303" i="50"/>
  <c r="E3303" i="50"/>
  <c r="I3302" i="50"/>
  <c r="E3302" i="50"/>
  <c r="I3301" i="50"/>
  <c r="E3301" i="50"/>
  <c r="I3300" i="50"/>
  <c r="E3300" i="50"/>
  <c r="I3299" i="50"/>
  <c r="E3299" i="50"/>
  <c r="I3298" i="50"/>
  <c r="E3298" i="50"/>
  <c r="I3297" i="50"/>
  <c r="E3297" i="50"/>
  <c r="I3296" i="50"/>
  <c r="E3296" i="50"/>
  <c r="I3295" i="50"/>
  <c r="E3295" i="50"/>
  <c r="I3294" i="50"/>
  <c r="E3294" i="50"/>
  <c r="I3293" i="50"/>
  <c r="E3293" i="50"/>
  <c r="I3292" i="50"/>
  <c r="E3292" i="50"/>
  <c r="I3291" i="50"/>
  <c r="E3291" i="50"/>
  <c r="I3290" i="50"/>
  <c r="E3290" i="50"/>
  <c r="I3289" i="50"/>
  <c r="E3289" i="50"/>
  <c r="I3288" i="50"/>
  <c r="E3288" i="50"/>
  <c r="I3287" i="50"/>
  <c r="E3287" i="50"/>
  <c r="I3286" i="50"/>
  <c r="E3286" i="50"/>
  <c r="I3285" i="50"/>
  <c r="E3285" i="50"/>
  <c r="I3284" i="50"/>
  <c r="E3284" i="50"/>
  <c r="I3283" i="50"/>
  <c r="E3283" i="50"/>
  <c r="I3282" i="50"/>
  <c r="E3282" i="50"/>
  <c r="I3281" i="50"/>
  <c r="E3281" i="50"/>
  <c r="I3280" i="50"/>
  <c r="E3280" i="50"/>
  <c r="I3279" i="50"/>
  <c r="E3279" i="50"/>
  <c r="I3278" i="50"/>
  <c r="E3278" i="50"/>
  <c r="I3277" i="50"/>
  <c r="E3277" i="50"/>
  <c r="I3276" i="50"/>
  <c r="E3276" i="50"/>
  <c r="I3275" i="50"/>
  <c r="E3275" i="50"/>
  <c r="I3274" i="50"/>
  <c r="E3274" i="50"/>
  <c r="I3273" i="50"/>
  <c r="E3273" i="50"/>
  <c r="I3272" i="50"/>
  <c r="E3272" i="50"/>
  <c r="I3271" i="50"/>
  <c r="E3271" i="50"/>
  <c r="I3270" i="50"/>
  <c r="E3270" i="50"/>
  <c r="I3269" i="50"/>
  <c r="E3269" i="50"/>
  <c r="I3268" i="50"/>
  <c r="E3268" i="50"/>
  <c r="I3267" i="50"/>
  <c r="E3267" i="50"/>
  <c r="I3266" i="50"/>
  <c r="E3266" i="50"/>
  <c r="I3265" i="50"/>
  <c r="E3265" i="50"/>
  <c r="I3264" i="50"/>
  <c r="E3264" i="50"/>
  <c r="I3263" i="50"/>
  <c r="E3263" i="50"/>
  <c r="I3262" i="50"/>
  <c r="E3262" i="50"/>
  <c r="I3261" i="50"/>
  <c r="E3261" i="50"/>
  <c r="I3260" i="50"/>
  <c r="E3260" i="50"/>
  <c r="I3259" i="50"/>
  <c r="E3259" i="50"/>
  <c r="I3258" i="50"/>
  <c r="E3258" i="50"/>
  <c r="I3257" i="50"/>
  <c r="E3257" i="50"/>
  <c r="I3256" i="50"/>
  <c r="E3256" i="50"/>
  <c r="I3255" i="50"/>
  <c r="E3255" i="50"/>
  <c r="I3254" i="50"/>
  <c r="E3254" i="50"/>
  <c r="I3253" i="50"/>
  <c r="E3253" i="50"/>
  <c r="I3252" i="50"/>
  <c r="E3252" i="50"/>
  <c r="I3251" i="50"/>
  <c r="E3251" i="50"/>
  <c r="I3250" i="50"/>
  <c r="E3250" i="50"/>
  <c r="I3249" i="50"/>
  <c r="E3249" i="50"/>
  <c r="I3248" i="50"/>
  <c r="E3248" i="50"/>
  <c r="I3247" i="50"/>
  <c r="E3247" i="50"/>
  <c r="I3246" i="50"/>
  <c r="E3246" i="50"/>
  <c r="I3245" i="50"/>
  <c r="E3245" i="50"/>
  <c r="I3244" i="50"/>
  <c r="E3244" i="50"/>
  <c r="I3243" i="50"/>
  <c r="E3243" i="50"/>
  <c r="I3242" i="50"/>
  <c r="E3242" i="50"/>
  <c r="I3241" i="50"/>
  <c r="E3241" i="50"/>
  <c r="I3240" i="50"/>
  <c r="E3240" i="50"/>
  <c r="I3239" i="50"/>
  <c r="E3239" i="50"/>
  <c r="I3238" i="50"/>
  <c r="E3238" i="50"/>
  <c r="I3237" i="50"/>
  <c r="E3237" i="50"/>
  <c r="I3236" i="50"/>
  <c r="E3236" i="50"/>
  <c r="I3235" i="50"/>
  <c r="E3235" i="50"/>
  <c r="I3234" i="50"/>
  <c r="E3234" i="50"/>
  <c r="I3233" i="50"/>
  <c r="E3233" i="50"/>
  <c r="I3232" i="50"/>
  <c r="E3232" i="50"/>
  <c r="I3231" i="50"/>
  <c r="E3231" i="50"/>
  <c r="I3230" i="50"/>
  <c r="E3230" i="50"/>
  <c r="I3229" i="50"/>
  <c r="E3229" i="50"/>
  <c r="I3228" i="50"/>
  <c r="E3228" i="50"/>
  <c r="I3227" i="50"/>
  <c r="E3227" i="50"/>
  <c r="I3226" i="50"/>
  <c r="E3226" i="50"/>
  <c r="I3225" i="50"/>
  <c r="E3225" i="50"/>
  <c r="I3224" i="50"/>
  <c r="E3224" i="50"/>
  <c r="I3223" i="50"/>
  <c r="E3223" i="50"/>
  <c r="I3222" i="50"/>
  <c r="E3222" i="50"/>
  <c r="I3221" i="50"/>
  <c r="E3221" i="50"/>
  <c r="I3220" i="50"/>
  <c r="E3220" i="50"/>
  <c r="I3219" i="50"/>
  <c r="E3219" i="50"/>
  <c r="I3218" i="50"/>
  <c r="E3218" i="50"/>
  <c r="I3217" i="50"/>
  <c r="E3217" i="50"/>
  <c r="I3216" i="50"/>
  <c r="E3216" i="50"/>
  <c r="I3215" i="50"/>
  <c r="E3215" i="50"/>
  <c r="I3214" i="50"/>
  <c r="E3214" i="50"/>
  <c r="I3213" i="50"/>
  <c r="E3213" i="50"/>
  <c r="I3212" i="50"/>
  <c r="E3212" i="50"/>
  <c r="I3211" i="50"/>
  <c r="E3211" i="50"/>
  <c r="I3210" i="50"/>
  <c r="E3210" i="50"/>
  <c r="I3209" i="50"/>
  <c r="E3209" i="50"/>
  <c r="I3208" i="50"/>
  <c r="E3208" i="50"/>
  <c r="I3207" i="50"/>
  <c r="E3207" i="50"/>
  <c r="I3206" i="50"/>
  <c r="E3206" i="50"/>
  <c r="I3205" i="50"/>
  <c r="E3205" i="50"/>
  <c r="I3204" i="50"/>
  <c r="E3204" i="50"/>
  <c r="I3203" i="50"/>
  <c r="E3203" i="50"/>
  <c r="I3202" i="50"/>
  <c r="E3202" i="50"/>
  <c r="I3201" i="50"/>
  <c r="E3201" i="50"/>
  <c r="I3200" i="50"/>
  <c r="E3200" i="50"/>
  <c r="I3199" i="50"/>
  <c r="E3199" i="50"/>
  <c r="I3198" i="50"/>
  <c r="E3198" i="50"/>
  <c r="I3197" i="50"/>
  <c r="E3197" i="50"/>
  <c r="I3196" i="50"/>
  <c r="E3196" i="50"/>
  <c r="I3195" i="50"/>
  <c r="E3195" i="50"/>
  <c r="I3194" i="50"/>
  <c r="E3194" i="50"/>
  <c r="I3193" i="50"/>
  <c r="E3193" i="50"/>
  <c r="I3192" i="50"/>
  <c r="E3192" i="50"/>
  <c r="I3191" i="50"/>
  <c r="E3191" i="50"/>
  <c r="I3190" i="50"/>
  <c r="E3190" i="50"/>
  <c r="I3189" i="50"/>
  <c r="E3189" i="50"/>
  <c r="I3188" i="50"/>
  <c r="E3188" i="50"/>
  <c r="I3187" i="50"/>
  <c r="E3187" i="50"/>
  <c r="I3186" i="50"/>
  <c r="E3186" i="50"/>
  <c r="I3185" i="50"/>
  <c r="E3185" i="50"/>
  <c r="I3184" i="50"/>
  <c r="E3184" i="50"/>
  <c r="I3183" i="50"/>
  <c r="E3183" i="50"/>
  <c r="I3182" i="50"/>
  <c r="E3182" i="50"/>
  <c r="I3181" i="50"/>
  <c r="E3181" i="50"/>
  <c r="I3180" i="50"/>
  <c r="E3180" i="50"/>
  <c r="I3179" i="50"/>
  <c r="E3179" i="50"/>
  <c r="I3178" i="50"/>
  <c r="E3178" i="50"/>
  <c r="I3177" i="50"/>
  <c r="E3177" i="50"/>
  <c r="I3176" i="50"/>
  <c r="E3176" i="50"/>
  <c r="I3175" i="50"/>
  <c r="E3175" i="50"/>
  <c r="I3174" i="50"/>
  <c r="E3174" i="50"/>
  <c r="I3173" i="50"/>
  <c r="E3173" i="50"/>
  <c r="I3172" i="50"/>
  <c r="E3172" i="50"/>
  <c r="I3171" i="50"/>
  <c r="E3171" i="50"/>
  <c r="I3170" i="50"/>
  <c r="E3170" i="50"/>
  <c r="I3169" i="50"/>
  <c r="E3169" i="50"/>
  <c r="I3168" i="50"/>
  <c r="E3168" i="50"/>
  <c r="I3167" i="50"/>
  <c r="E3167" i="50"/>
  <c r="I3166" i="50"/>
  <c r="E3166" i="50"/>
  <c r="I3165" i="50"/>
  <c r="E3165" i="50"/>
  <c r="I3164" i="50"/>
  <c r="E3164" i="50"/>
  <c r="I3163" i="50"/>
  <c r="E3163" i="50"/>
  <c r="I3162" i="50"/>
  <c r="E3162" i="50"/>
  <c r="I3161" i="50"/>
  <c r="E3161" i="50"/>
  <c r="I3160" i="50"/>
  <c r="E3160" i="50"/>
  <c r="I3159" i="50"/>
  <c r="E3159" i="50"/>
  <c r="I3158" i="50"/>
  <c r="E3158" i="50"/>
  <c r="I3157" i="50"/>
  <c r="E3157" i="50"/>
  <c r="I3156" i="50"/>
  <c r="E3156" i="50"/>
  <c r="I3155" i="50"/>
  <c r="E3155" i="50"/>
  <c r="I3154" i="50"/>
  <c r="E3154" i="50"/>
  <c r="I3153" i="50"/>
  <c r="E3153" i="50"/>
  <c r="I3152" i="50"/>
  <c r="E3152" i="50"/>
  <c r="I3151" i="50"/>
  <c r="E3151" i="50"/>
  <c r="I3150" i="50"/>
  <c r="E3150" i="50"/>
  <c r="I3149" i="50"/>
  <c r="E3149" i="50"/>
  <c r="I3148" i="50"/>
  <c r="E3148" i="50"/>
  <c r="I3147" i="50"/>
  <c r="E3147" i="50"/>
  <c r="I3146" i="50"/>
  <c r="E3146" i="50"/>
  <c r="I3145" i="50"/>
  <c r="E3145" i="50"/>
  <c r="I3144" i="50"/>
  <c r="E3144" i="50"/>
  <c r="I3143" i="50"/>
  <c r="E3143" i="50"/>
  <c r="I3142" i="50"/>
  <c r="E3142" i="50"/>
  <c r="I3141" i="50"/>
  <c r="E3141" i="50"/>
  <c r="I3140" i="50"/>
  <c r="E3140" i="50"/>
  <c r="I3139" i="50"/>
  <c r="E3139" i="50"/>
  <c r="I3138" i="50"/>
  <c r="E3138" i="50"/>
  <c r="I3137" i="50"/>
  <c r="E3137" i="50"/>
  <c r="I3136" i="50"/>
  <c r="E3136" i="50"/>
  <c r="I3135" i="50"/>
  <c r="E3135" i="50"/>
  <c r="I3134" i="50"/>
  <c r="E3134" i="50"/>
  <c r="I3133" i="50"/>
  <c r="E3133" i="50"/>
  <c r="I3132" i="50"/>
  <c r="E3132" i="50"/>
  <c r="I3131" i="50"/>
  <c r="E3131" i="50"/>
  <c r="I3130" i="50"/>
  <c r="E3130" i="50"/>
  <c r="I3129" i="50"/>
  <c r="E3129" i="50"/>
  <c r="I3128" i="50"/>
  <c r="E3128" i="50"/>
  <c r="I3127" i="50"/>
  <c r="E3127" i="50"/>
  <c r="I3126" i="50"/>
  <c r="E3126" i="50"/>
  <c r="I3125" i="50"/>
  <c r="E3125" i="50"/>
  <c r="I3124" i="50"/>
  <c r="E3124" i="50"/>
  <c r="I3123" i="50"/>
  <c r="E3123" i="50"/>
  <c r="I3122" i="50"/>
  <c r="E3122" i="50"/>
  <c r="I3121" i="50"/>
  <c r="E3121" i="50"/>
  <c r="I3120" i="50"/>
  <c r="E3120" i="50"/>
  <c r="I3119" i="50"/>
  <c r="E3119" i="50"/>
  <c r="I3118" i="50"/>
  <c r="E3118" i="50"/>
  <c r="I3117" i="50"/>
  <c r="E3117" i="50"/>
  <c r="I3116" i="50"/>
  <c r="E3116" i="50"/>
  <c r="I3115" i="50"/>
  <c r="E3115" i="50"/>
  <c r="I3114" i="50"/>
  <c r="E3114" i="50"/>
  <c r="I3113" i="50"/>
  <c r="E3113" i="50"/>
  <c r="I3112" i="50"/>
  <c r="E3112" i="50"/>
  <c r="I3111" i="50"/>
  <c r="E3111" i="50"/>
  <c r="I3110" i="50"/>
  <c r="E3110" i="50"/>
  <c r="I3109" i="50"/>
  <c r="E3109" i="50"/>
  <c r="I3108" i="50"/>
  <c r="E3108" i="50"/>
  <c r="I3107" i="50"/>
  <c r="E3107" i="50"/>
  <c r="I3106" i="50"/>
  <c r="E3106" i="50"/>
  <c r="I3105" i="50"/>
  <c r="E3105" i="50"/>
  <c r="I3104" i="50"/>
  <c r="E3104" i="50"/>
  <c r="I3103" i="50"/>
  <c r="E3103" i="50"/>
  <c r="I3102" i="50"/>
  <c r="E3102" i="50"/>
  <c r="I3101" i="50"/>
  <c r="E3101" i="50"/>
  <c r="I3100" i="50"/>
  <c r="E3100" i="50"/>
  <c r="I3099" i="50"/>
  <c r="E3099" i="50"/>
  <c r="I3098" i="50"/>
  <c r="E3098" i="50"/>
  <c r="I3097" i="50"/>
  <c r="E3097" i="50"/>
  <c r="I3096" i="50"/>
  <c r="E3096" i="50"/>
  <c r="I3095" i="50"/>
  <c r="E3095" i="50"/>
  <c r="I3094" i="50"/>
  <c r="E3094" i="50"/>
  <c r="I3093" i="50"/>
  <c r="E3093" i="50"/>
  <c r="I3092" i="50"/>
  <c r="E3092" i="50"/>
  <c r="I3091" i="50"/>
  <c r="E3091" i="50"/>
  <c r="I3090" i="50"/>
  <c r="E3090" i="50"/>
  <c r="I3089" i="50"/>
  <c r="E3089" i="50"/>
  <c r="I3088" i="50"/>
  <c r="E3088" i="50"/>
  <c r="I3087" i="50"/>
  <c r="E3087" i="50"/>
  <c r="I3086" i="50"/>
  <c r="E3086" i="50"/>
  <c r="I3085" i="50"/>
  <c r="E3085" i="50"/>
  <c r="I3084" i="50"/>
  <c r="E3084" i="50"/>
  <c r="I3083" i="50"/>
  <c r="E3083" i="50"/>
  <c r="I3082" i="50"/>
  <c r="E3082" i="50"/>
  <c r="I3081" i="50"/>
  <c r="E3081" i="50"/>
  <c r="I3080" i="50"/>
  <c r="E3080" i="50"/>
  <c r="I3079" i="50"/>
  <c r="E3079" i="50"/>
  <c r="I3078" i="50"/>
  <c r="E3078" i="50"/>
  <c r="I3077" i="50"/>
  <c r="E3077" i="50"/>
  <c r="I3076" i="50"/>
  <c r="E3076" i="50"/>
  <c r="I3075" i="50"/>
  <c r="E3075" i="50"/>
  <c r="I3074" i="50"/>
  <c r="E3074" i="50"/>
  <c r="I3073" i="50"/>
  <c r="E3073" i="50"/>
  <c r="I3072" i="50"/>
  <c r="E3072" i="50"/>
  <c r="I3071" i="50"/>
  <c r="E3071" i="50"/>
  <c r="I3070" i="50"/>
  <c r="E3070" i="50"/>
  <c r="I3069" i="50"/>
  <c r="E3069" i="50"/>
  <c r="I3068" i="50"/>
  <c r="E3068" i="50"/>
  <c r="I3067" i="50"/>
  <c r="E3067" i="50"/>
  <c r="I3066" i="50"/>
  <c r="E3066" i="50"/>
  <c r="I3065" i="50"/>
  <c r="E3065" i="50"/>
  <c r="I3064" i="50"/>
  <c r="E3064" i="50"/>
  <c r="I3063" i="50"/>
  <c r="E3063" i="50"/>
  <c r="I3062" i="50"/>
  <c r="E3062" i="50"/>
  <c r="I3061" i="50"/>
  <c r="E3061" i="50"/>
  <c r="I3060" i="50"/>
  <c r="E3060" i="50"/>
  <c r="I3059" i="50"/>
  <c r="E3059" i="50"/>
  <c r="I3058" i="50"/>
  <c r="E3058" i="50"/>
  <c r="I3057" i="50"/>
  <c r="E3057" i="50"/>
  <c r="I3056" i="50"/>
  <c r="E3056" i="50"/>
  <c r="I3055" i="50"/>
  <c r="E3055" i="50"/>
  <c r="I3054" i="50"/>
  <c r="E3054" i="50"/>
  <c r="I3053" i="50"/>
  <c r="E3053" i="50"/>
  <c r="I3052" i="50"/>
  <c r="E3052" i="50"/>
  <c r="I3051" i="50"/>
  <c r="E3051" i="50"/>
  <c r="I3050" i="50"/>
  <c r="E3050" i="50"/>
  <c r="I3049" i="50"/>
  <c r="E3049" i="50"/>
  <c r="I3048" i="50"/>
  <c r="E3048" i="50"/>
  <c r="I3047" i="50"/>
  <c r="E3047" i="50"/>
  <c r="I3046" i="50"/>
  <c r="E3046" i="50"/>
  <c r="I3045" i="50"/>
  <c r="E3045" i="50"/>
  <c r="I3044" i="50"/>
  <c r="E3044" i="50"/>
  <c r="I3043" i="50"/>
  <c r="E3043" i="50"/>
  <c r="I3042" i="50"/>
  <c r="E3042" i="50"/>
  <c r="I3041" i="50"/>
  <c r="E3041" i="50"/>
  <c r="I3040" i="50"/>
  <c r="E3040" i="50"/>
  <c r="I3039" i="50"/>
  <c r="E3039" i="50"/>
  <c r="I3038" i="50"/>
  <c r="E3038" i="50"/>
  <c r="I3037" i="50"/>
  <c r="E3037" i="50"/>
  <c r="I3036" i="50"/>
  <c r="E3036" i="50"/>
  <c r="I3035" i="50"/>
  <c r="E3035" i="50"/>
  <c r="I3034" i="50"/>
  <c r="E3034" i="50"/>
  <c r="I3033" i="50"/>
  <c r="E3033" i="50"/>
  <c r="I3032" i="50"/>
  <c r="E3032" i="50"/>
  <c r="I3031" i="50"/>
  <c r="E3031" i="50"/>
  <c r="I3030" i="50"/>
  <c r="E3030" i="50"/>
  <c r="I3029" i="50"/>
  <c r="E3029" i="50"/>
  <c r="I3028" i="50"/>
  <c r="E3028" i="50"/>
  <c r="I3027" i="50"/>
  <c r="E3027" i="50"/>
  <c r="I3026" i="50"/>
  <c r="E3026" i="50"/>
  <c r="I3025" i="50"/>
  <c r="E3025" i="50"/>
  <c r="I3024" i="50"/>
  <c r="E3024" i="50"/>
  <c r="I3023" i="50"/>
  <c r="E3023" i="50"/>
  <c r="I3022" i="50"/>
  <c r="E3022" i="50"/>
  <c r="I3021" i="50"/>
  <c r="E3021" i="50"/>
  <c r="I3020" i="50"/>
  <c r="E3020" i="50"/>
  <c r="I3019" i="50"/>
  <c r="E3019" i="50"/>
  <c r="I3018" i="50"/>
  <c r="E3018" i="50"/>
  <c r="I3017" i="50"/>
  <c r="E3017" i="50"/>
  <c r="I3016" i="50"/>
  <c r="E3016" i="50"/>
  <c r="I3015" i="50"/>
  <c r="E3015" i="50"/>
  <c r="I3014" i="50"/>
  <c r="E3014" i="50"/>
  <c r="I3013" i="50"/>
  <c r="E3013" i="50"/>
  <c r="I3012" i="50"/>
  <c r="E3012" i="50"/>
  <c r="I3011" i="50"/>
  <c r="E3011" i="50"/>
  <c r="I3010" i="50"/>
  <c r="E3010" i="50"/>
  <c r="I3009" i="50"/>
  <c r="E3009" i="50"/>
  <c r="I3008" i="50"/>
  <c r="E3008" i="50"/>
  <c r="I3007" i="50"/>
  <c r="E3007" i="50"/>
  <c r="I3006" i="50"/>
  <c r="E3006" i="50"/>
  <c r="I3005" i="50"/>
  <c r="E3005" i="50"/>
  <c r="I3004" i="50"/>
  <c r="E3004" i="50"/>
  <c r="I3003" i="50"/>
  <c r="E3003" i="50"/>
  <c r="I3002" i="50"/>
  <c r="E3002" i="50"/>
  <c r="I3001" i="50"/>
  <c r="E3001" i="50"/>
  <c r="I3000" i="50"/>
  <c r="E3000" i="50"/>
  <c r="I2999" i="50"/>
  <c r="E2999" i="50"/>
  <c r="I2998" i="50"/>
  <c r="E2998" i="50"/>
  <c r="I2997" i="50"/>
  <c r="E2997" i="50"/>
  <c r="I2996" i="50"/>
  <c r="E2996" i="50"/>
  <c r="I2995" i="50"/>
  <c r="E2995" i="50"/>
  <c r="I2994" i="50"/>
  <c r="E2994" i="50"/>
  <c r="I2993" i="50"/>
  <c r="E2993" i="50"/>
  <c r="I2992" i="50"/>
  <c r="E2992" i="50"/>
  <c r="I2991" i="50"/>
  <c r="E2991" i="50"/>
  <c r="I2990" i="50"/>
  <c r="E2990" i="50"/>
  <c r="I2989" i="50"/>
  <c r="E2989" i="50"/>
  <c r="I2988" i="50"/>
  <c r="E2988" i="50"/>
  <c r="I2987" i="50"/>
  <c r="E2987" i="50"/>
  <c r="I2986" i="50"/>
  <c r="E2986" i="50"/>
  <c r="I2985" i="50"/>
  <c r="E2985" i="50"/>
  <c r="I2984" i="50"/>
  <c r="E2984" i="50"/>
  <c r="I2983" i="50"/>
  <c r="E2983" i="50"/>
  <c r="I2982" i="50"/>
  <c r="E2982" i="50"/>
  <c r="I2981" i="50"/>
  <c r="E2981" i="50"/>
  <c r="I2980" i="50"/>
  <c r="E2980" i="50"/>
  <c r="I2979" i="50"/>
  <c r="E2979" i="50"/>
  <c r="I2978" i="50"/>
  <c r="E2978" i="50"/>
  <c r="I2977" i="50"/>
  <c r="E2977" i="50"/>
  <c r="I2976" i="50"/>
  <c r="E2976" i="50"/>
  <c r="I2975" i="50"/>
  <c r="E2975" i="50"/>
  <c r="I2974" i="50"/>
  <c r="E2974" i="50"/>
  <c r="I2973" i="50"/>
  <c r="E2973" i="50"/>
  <c r="I2972" i="50"/>
  <c r="E2972" i="50"/>
  <c r="I2971" i="50"/>
  <c r="E2971" i="50"/>
  <c r="I2970" i="50"/>
  <c r="E2970" i="50"/>
  <c r="I2969" i="50"/>
  <c r="E2969" i="50"/>
  <c r="I2968" i="50"/>
  <c r="E2968" i="50"/>
  <c r="I2967" i="50"/>
  <c r="E2967" i="50"/>
  <c r="I2966" i="50"/>
  <c r="E2966" i="50"/>
  <c r="I2965" i="50"/>
  <c r="E2965" i="50"/>
  <c r="I2964" i="50"/>
  <c r="E2964" i="50"/>
  <c r="I2963" i="50"/>
  <c r="E2963" i="50"/>
  <c r="I2962" i="50"/>
  <c r="E2962" i="50"/>
  <c r="I2961" i="50"/>
  <c r="E2961" i="50"/>
  <c r="I2960" i="50"/>
  <c r="E2960" i="50"/>
  <c r="I2959" i="50"/>
  <c r="E2959" i="50"/>
  <c r="I2958" i="50"/>
  <c r="E2958" i="50"/>
  <c r="I2957" i="50"/>
  <c r="E2957" i="50"/>
  <c r="I2956" i="50"/>
  <c r="E2956" i="50"/>
  <c r="I2955" i="50"/>
  <c r="E2955" i="50"/>
  <c r="I2954" i="50"/>
  <c r="E2954" i="50"/>
  <c r="I2953" i="50"/>
  <c r="E2953" i="50"/>
  <c r="I2952" i="50"/>
  <c r="E2952" i="50"/>
  <c r="I2951" i="50"/>
  <c r="E2951" i="50"/>
  <c r="I2950" i="50"/>
  <c r="E2950" i="50"/>
  <c r="I2949" i="50"/>
  <c r="E2949" i="50"/>
  <c r="I2948" i="50"/>
  <c r="E2948" i="50"/>
  <c r="I2947" i="50"/>
  <c r="E2947" i="50"/>
  <c r="I2946" i="50"/>
  <c r="E2946" i="50"/>
  <c r="I2945" i="50"/>
  <c r="E2945" i="50"/>
  <c r="I2944" i="50"/>
  <c r="E2944" i="50"/>
  <c r="I2943" i="50"/>
  <c r="E2943" i="50"/>
  <c r="I2942" i="50"/>
  <c r="E2942" i="50"/>
  <c r="I2941" i="50"/>
  <c r="E2941" i="50"/>
  <c r="I2940" i="50"/>
  <c r="E2940" i="50"/>
  <c r="I2939" i="50"/>
  <c r="E2939" i="50"/>
  <c r="I2938" i="50"/>
  <c r="E2938" i="50"/>
  <c r="I2937" i="50"/>
  <c r="E2937" i="50"/>
  <c r="I2936" i="50"/>
  <c r="E2936" i="50"/>
  <c r="I2935" i="50"/>
  <c r="E2935" i="50"/>
  <c r="I2934" i="50"/>
  <c r="E2934" i="50"/>
  <c r="I2933" i="50"/>
  <c r="E2933" i="50"/>
  <c r="I2932" i="50"/>
  <c r="E2932" i="50"/>
  <c r="I2931" i="50"/>
  <c r="E2931" i="50"/>
  <c r="I2930" i="50"/>
  <c r="E2930" i="50"/>
  <c r="I2929" i="50"/>
  <c r="E2929" i="50"/>
  <c r="I2928" i="50"/>
  <c r="E2928" i="50"/>
  <c r="I2927" i="50"/>
  <c r="E2927" i="50"/>
  <c r="I2926" i="50"/>
  <c r="E2926" i="50"/>
  <c r="I2925" i="50"/>
  <c r="E2925" i="50"/>
  <c r="I2924" i="50"/>
  <c r="E2924" i="50"/>
  <c r="I2923" i="50"/>
  <c r="E2923" i="50"/>
  <c r="I2922" i="50"/>
  <c r="E2922" i="50"/>
  <c r="I2921" i="50"/>
  <c r="E2921" i="50"/>
  <c r="I2920" i="50"/>
  <c r="E2920" i="50"/>
  <c r="I2919" i="50"/>
  <c r="E2919" i="50"/>
  <c r="I2918" i="50"/>
  <c r="E2918" i="50"/>
  <c r="I2917" i="50"/>
  <c r="E2917" i="50"/>
  <c r="I2916" i="50"/>
  <c r="E2916" i="50"/>
  <c r="I2915" i="50"/>
  <c r="E2915" i="50"/>
  <c r="I2914" i="50"/>
  <c r="E2914" i="50"/>
  <c r="I2913" i="50"/>
  <c r="E2913" i="50"/>
  <c r="I2912" i="50"/>
  <c r="E2912" i="50"/>
  <c r="I2911" i="50"/>
  <c r="E2911" i="50"/>
  <c r="I2910" i="50"/>
  <c r="E2910" i="50"/>
  <c r="I2909" i="50"/>
  <c r="E2909" i="50"/>
  <c r="I2908" i="50"/>
  <c r="E2908" i="50"/>
  <c r="I2907" i="50"/>
  <c r="E2907" i="50"/>
  <c r="I2906" i="50"/>
  <c r="E2906" i="50"/>
  <c r="I2905" i="50"/>
  <c r="E2905" i="50"/>
  <c r="I2904" i="50"/>
  <c r="E2904" i="50"/>
  <c r="I2903" i="50"/>
  <c r="E2903" i="50"/>
  <c r="I2902" i="50"/>
  <c r="E2902" i="50"/>
  <c r="I2901" i="50"/>
  <c r="E2901" i="50"/>
  <c r="I2900" i="50"/>
  <c r="E2900" i="50"/>
  <c r="I2899" i="50"/>
  <c r="E2899" i="50"/>
  <c r="I2898" i="50"/>
  <c r="E2898" i="50"/>
  <c r="I2897" i="50"/>
  <c r="E2897" i="50"/>
  <c r="I2896" i="50"/>
  <c r="E2896" i="50"/>
  <c r="I2895" i="50"/>
  <c r="E2895" i="50"/>
  <c r="I2894" i="50"/>
  <c r="E2894" i="50"/>
  <c r="I2893" i="50"/>
  <c r="E2893" i="50"/>
  <c r="I2892" i="50"/>
  <c r="E2892" i="50"/>
  <c r="I2891" i="50"/>
  <c r="E2891" i="50"/>
  <c r="I2890" i="50"/>
  <c r="E2890" i="50"/>
  <c r="I2889" i="50"/>
  <c r="E2889" i="50"/>
  <c r="I2888" i="50"/>
  <c r="E2888" i="50"/>
  <c r="I2887" i="50"/>
  <c r="E2887" i="50"/>
  <c r="I2886" i="50"/>
  <c r="E2886" i="50"/>
  <c r="I2885" i="50"/>
  <c r="E2885" i="50"/>
  <c r="I2884" i="50"/>
  <c r="E2884" i="50"/>
  <c r="I2883" i="50"/>
  <c r="E2883" i="50"/>
  <c r="I2882" i="50"/>
  <c r="E2882" i="50"/>
  <c r="I2881" i="50"/>
  <c r="E2881" i="50"/>
  <c r="I2880" i="50"/>
  <c r="E2880" i="50"/>
  <c r="I2879" i="50"/>
  <c r="E2879" i="50"/>
  <c r="I2878" i="50"/>
  <c r="E2878" i="50"/>
  <c r="I2877" i="50"/>
  <c r="E2877" i="50"/>
  <c r="I2876" i="50"/>
  <c r="E2876" i="50"/>
  <c r="I2875" i="50"/>
  <c r="E2875" i="50"/>
  <c r="I2874" i="50"/>
  <c r="E2874" i="50"/>
  <c r="I2873" i="50"/>
  <c r="E2873" i="50"/>
  <c r="I2872" i="50"/>
  <c r="E2872" i="50"/>
  <c r="I2871" i="50"/>
  <c r="E2871" i="50"/>
  <c r="I2870" i="50"/>
  <c r="E2870" i="50"/>
  <c r="I2869" i="50"/>
  <c r="E2869" i="50"/>
  <c r="I2868" i="50"/>
  <c r="E2868" i="50"/>
  <c r="I2867" i="50"/>
  <c r="E2867" i="50"/>
  <c r="I2866" i="50"/>
  <c r="E2866" i="50"/>
  <c r="I2865" i="50"/>
  <c r="E2865" i="50"/>
  <c r="I2864" i="50"/>
  <c r="E2864" i="50"/>
  <c r="I2863" i="50"/>
  <c r="E2863" i="50"/>
  <c r="I2862" i="50"/>
  <c r="E2862" i="50"/>
  <c r="I2861" i="50"/>
  <c r="E2861" i="50"/>
  <c r="I2860" i="50"/>
  <c r="E2860" i="50"/>
  <c r="I2859" i="50"/>
  <c r="E2859" i="50"/>
  <c r="I2858" i="50"/>
  <c r="E2858" i="50"/>
  <c r="I2857" i="50"/>
  <c r="E2857" i="50"/>
  <c r="I2856" i="50"/>
  <c r="E2856" i="50"/>
  <c r="I2855" i="50"/>
  <c r="E2855" i="50"/>
  <c r="I2854" i="50"/>
  <c r="E2854" i="50"/>
  <c r="I2853" i="50"/>
  <c r="E2853" i="50"/>
  <c r="I2852" i="50"/>
  <c r="E2852" i="50"/>
  <c r="I2851" i="50"/>
  <c r="E2851" i="50"/>
  <c r="I2850" i="50"/>
  <c r="E2850" i="50"/>
  <c r="I2849" i="50"/>
  <c r="E2849" i="50"/>
  <c r="I2848" i="50"/>
  <c r="E2848" i="50"/>
  <c r="I2847" i="50"/>
  <c r="E2847" i="50"/>
  <c r="I2846" i="50"/>
  <c r="E2846" i="50"/>
  <c r="I2845" i="50"/>
  <c r="E2845" i="50"/>
  <c r="I2844" i="50"/>
  <c r="E2844" i="50"/>
  <c r="I2843" i="50"/>
  <c r="E2843" i="50"/>
  <c r="I2842" i="50"/>
  <c r="E2842" i="50"/>
  <c r="I2841" i="50"/>
  <c r="E2841" i="50"/>
  <c r="I2840" i="50"/>
  <c r="E2840" i="50"/>
  <c r="I2839" i="50"/>
  <c r="E2839" i="50"/>
  <c r="I2838" i="50"/>
  <c r="E2838" i="50"/>
  <c r="I2837" i="50"/>
  <c r="E2837" i="50"/>
  <c r="I2836" i="50"/>
  <c r="E2836" i="50"/>
  <c r="I2835" i="50"/>
  <c r="E2835" i="50"/>
  <c r="I2834" i="50"/>
  <c r="E2834" i="50"/>
  <c r="I2833" i="50"/>
  <c r="E2833" i="50"/>
  <c r="I2832" i="50"/>
  <c r="E2832" i="50"/>
  <c r="I2831" i="50"/>
  <c r="E2831" i="50"/>
  <c r="I2830" i="50"/>
  <c r="E2830" i="50"/>
  <c r="I2829" i="50"/>
  <c r="E2829" i="50"/>
  <c r="I2828" i="50"/>
  <c r="E2828" i="50"/>
  <c r="I2827" i="50"/>
  <c r="E2827" i="50"/>
  <c r="I2826" i="50"/>
  <c r="E2826" i="50"/>
  <c r="I2825" i="50"/>
  <c r="E2825" i="50"/>
  <c r="I2824" i="50"/>
  <c r="E2824" i="50"/>
  <c r="I2823" i="50"/>
  <c r="E2823" i="50"/>
  <c r="I2822" i="50"/>
  <c r="E2822" i="50"/>
  <c r="I2821" i="50"/>
  <c r="E2821" i="50"/>
  <c r="I2820" i="50"/>
  <c r="E2820" i="50"/>
  <c r="I2819" i="50"/>
  <c r="E2819" i="50"/>
  <c r="I2818" i="50"/>
  <c r="E2818" i="50"/>
  <c r="I2817" i="50"/>
  <c r="E2817" i="50"/>
  <c r="I2816" i="50"/>
  <c r="E2816" i="50"/>
  <c r="I2815" i="50"/>
  <c r="E2815" i="50"/>
  <c r="I2814" i="50"/>
  <c r="E2814" i="50"/>
  <c r="I2813" i="50"/>
  <c r="E2813" i="50"/>
  <c r="I2812" i="50"/>
  <c r="E2812" i="50"/>
  <c r="I2811" i="50"/>
  <c r="E2811" i="50"/>
  <c r="I2810" i="50"/>
  <c r="E2810" i="50"/>
  <c r="I2809" i="50"/>
  <c r="E2809" i="50"/>
  <c r="I2808" i="50"/>
  <c r="E2808" i="50"/>
  <c r="I2807" i="50"/>
  <c r="E2807" i="50"/>
  <c r="I2806" i="50"/>
  <c r="E2806" i="50"/>
  <c r="I2805" i="50"/>
  <c r="E2805" i="50"/>
  <c r="I2804" i="50"/>
  <c r="E2804" i="50"/>
  <c r="I2803" i="50"/>
  <c r="E2803" i="50"/>
  <c r="I2802" i="50"/>
  <c r="E2802" i="50"/>
  <c r="I2801" i="50"/>
  <c r="E2801" i="50"/>
  <c r="I2800" i="50"/>
  <c r="E2800" i="50"/>
  <c r="I2799" i="50"/>
  <c r="E2799" i="50"/>
  <c r="I2798" i="50"/>
  <c r="E2798" i="50"/>
  <c r="I2797" i="50"/>
  <c r="E2797" i="50"/>
  <c r="I2796" i="50"/>
  <c r="E2796" i="50"/>
  <c r="I2795" i="50"/>
  <c r="E2795" i="50"/>
  <c r="I2794" i="50"/>
  <c r="E2794" i="50"/>
  <c r="I2793" i="50"/>
  <c r="E2793" i="50"/>
  <c r="I2792" i="50"/>
  <c r="E2792" i="50"/>
  <c r="I2791" i="50"/>
  <c r="E2791" i="50"/>
  <c r="I2790" i="50"/>
  <c r="E2790" i="50"/>
  <c r="I2789" i="50"/>
  <c r="E2789" i="50"/>
  <c r="I2788" i="50"/>
  <c r="E2788" i="50"/>
  <c r="I2787" i="50"/>
  <c r="E2787" i="50"/>
  <c r="I2786" i="50"/>
  <c r="E2786" i="50"/>
  <c r="I2785" i="50"/>
  <c r="E2785" i="50"/>
  <c r="I2784" i="50"/>
  <c r="E2784" i="50"/>
  <c r="I2783" i="50"/>
  <c r="E2783" i="50"/>
  <c r="I2782" i="50"/>
  <c r="E2782" i="50"/>
  <c r="I2781" i="50"/>
  <c r="E2781" i="50"/>
  <c r="I2780" i="50"/>
  <c r="E2780" i="50"/>
  <c r="I2779" i="50"/>
  <c r="E2779" i="50"/>
  <c r="I2778" i="50"/>
  <c r="E2778" i="50"/>
  <c r="I2777" i="50"/>
  <c r="E2777" i="50"/>
  <c r="I2776" i="50"/>
  <c r="E2776" i="50"/>
  <c r="I2775" i="50"/>
  <c r="E2775" i="50"/>
  <c r="I2774" i="50"/>
  <c r="E2774" i="50"/>
  <c r="I2773" i="50"/>
  <c r="E2773" i="50"/>
  <c r="I2772" i="50"/>
  <c r="E2772" i="50"/>
  <c r="I2771" i="50"/>
  <c r="E2771" i="50"/>
  <c r="I2770" i="50"/>
  <c r="E2770" i="50"/>
  <c r="I2769" i="50"/>
  <c r="E2769" i="50"/>
  <c r="I2768" i="50"/>
  <c r="E2768" i="50"/>
  <c r="I2767" i="50"/>
  <c r="E2767" i="50"/>
  <c r="I2766" i="50"/>
  <c r="E2766" i="50"/>
  <c r="I2765" i="50"/>
  <c r="E2765" i="50"/>
  <c r="I2764" i="50"/>
  <c r="E2764" i="50"/>
  <c r="I2763" i="50"/>
  <c r="E2763" i="50"/>
  <c r="I2762" i="50"/>
  <c r="E2762" i="50"/>
  <c r="I2761" i="50"/>
  <c r="E2761" i="50"/>
  <c r="I2760" i="50"/>
  <c r="E2760" i="50"/>
  <c r="I2759" i="50"/>
  <c r="E2759" i="50"/>
  <c r="I2758" i="50"/>
  <c r="E2758" i="50"/>
  <c r="I2757" i="50"/>
  <c r="E2757" i="50"/>
  <c r="I2756" i="50"/>
  <c r="E2756" i="50"/>
  <c r="I2755" i="50"/>
  <c r="E2755" i="50"/>
  <c r="I2754" i="50"/>
  <c r="E2754" i="50"/>
  <c r="I2753" i="50"/>
  <c r="E2753" i="50"/>
  <c r="I2752" i="50"/>
  <c r="E2752" i="50"/>
  <c r="I2751" i="50"/>
  <c r="E2751" i="50"/>
  <c r="I2750" i="50"/>
  <c r="E2750" i="50"/>
  <c r="I2749" i="50"/>
  <c r="E2749" i="50"/>
  <c r="I2748" i="50"/>
  <c r="E2748" i="50"/>
  <c r="I2747" i="50"/>
  <c r="E2747" i="50"/>
  <c r="I2746" i="50"/>
  <c r="E2746" i="50"/>
  <c r="I2745" i="50"/>
  <c r="E2745" i="50"/>
  <c r="I2744" i="50"/>
  <c r="E2744" i="50"/>
  <c r="I2743" i="50"/>
  <c r="E2743" i="50"/>
  <c r="I2742" i="50"/>
  <c r="E2742" i="50"/>
  <c r="I2741" i="50"/>
  <c r="E2741" i="50"/>
  <c r="I2740" i="50"/>
  <c r="E2740" i="50"/>
  <c r="I2739" i="50"/>
  <c r="E2739" i="50"/>
  <c r="I2738" i="50"/>
  <c r="E2738" i="50"/>
  <c r="I2737" i="50"/>
  <c r="E2737" i="50"/>
  <c r="I2736" i="50"/>
  <c r="E2736" i="50"/>
  <c r="I2735" i="50"/>
  <c r="E2735" i="50"/>
  <c r="I2734" i="50"/>
  <c r="E2734" i="50"/>
  <c r="I2733" i="50"/>
  <c r="E2733" i="50"/>
  <c r="I2732" i="50"/>
  <c r="E2732" i="50"/>
  <c r="I2731" i="50"/>
  <c r="E2731" i="50"/>
  <c r="I2730" i="50"/>
  <c r="E2730" i="50"/>
  <c r="I2729" i="50"/>
  <c r="E2729" i="50"/>
  <c r="I2728" i="50"/>
  <c r="E2728" i="50"/>
  <c r="I2727" i="50"/>
  <c r="E2727" i="50"/>
  <c r="I2726" i="50"/>
  <c r="E2726" i="50"/>
  <c r="I2725" i="50"/>
  <c r="E2725" i="50"/>
  <c r="I2724" i="50"/>
  <c r="E2724" i="50"/>
  <c r="I2723" i="50"/>
  <c r="E2723" i="50"/>
  <c r="I2722" i="50"/>
  <c r="E2722" i="50"/>
  <c r="I2721" i="50"/>
  <c r="E2721" i="50"/>
  <c r="I2720" i="50"/>
  <c r="E2720" i="50"/>
  <c r="I2719" i="50"/>
  <c r="E2719" i="50"/>
  <c r="I2718" i="50"/>
  <c r="E2718" i="50"/>
  <c r="I2717" i="50"/>
  <c r="E2717" i="50"/>
  <c r="I2716" i="50"/>
  <c r="E2716" i="50"/>
  <c r="I2715" i="50"/>
  <c r="E2715" i="50"/>
  <c r="I2714" i="50"/>
  <c r="E2714" i="50"/>
  <c r="I2713" i="50"/>
  <c r="E2713" i="50"/>
  <c r="I2712" i="50"/>
  <c r="E2712" i="50"/>
  <c r="I2711" i="50"/>
  <c r="E2711" i="50"/>
  <c r="I2710" i="50"/>
  <c r="E2710" i="50"/>
  <c r="I2709" i="50"/>
  <c r="E2709" i="50"/>
  <c r="I2708" i="50"/>
  <c r="E2708" i="50"/>
  <c r="I2707" i="50"/>
  <c r="E2707" i="50"/>
  <c r="I2706" i="50"/>
  <c r="E2706" i="50"/>
  <c r="I2705" i="50"/>
  <c r="E2705" i="50"/>
  <c r="I2704" i="50"/>
  <c r="E2704" i="50"/>
  <c r="I2703" i="50"/>
  <c r="E2703" i="50"/>
  <c r="I2702" i="50"/>
  <c r="E2702" i="50"/>
  <c r="I2701" i="50"/>
  <c r="E2701" i="50"/>
  <c r="I2700" i="50"/>
  <c r="E2700" i="50"/>
  <c r="I2699" i="50"/>
  <c r="E2699" i="50"/>
  <c r="I2698" i="50"/>
  <c r="E2698" i="50"/>
  <c r="I2697" i="50"/>
  <c r="E2697" i="50"/>
  <c r="I2696" i="50"/>
  <c r="E2696" i="50"/>
  <c r="I2695" i="50"/>
  <c r="E2695" i="50"/>
  <c r="I2694" i="50"/>
  <c r="E2694" i="50"/>
  <c r="I2693" i="50"/>
  <c r="E2693" i="50"/>
  <c r="I2692" i="50"/>
  <c r="E2692" i="50"/>
  <c r="I2691" i="50"/>
  <c r="E2691" i="50"/>
  <c r="I2690" i="50"/>
  <c r="E2690" i="50"/>
  <c r="I2689" i="50"/>
  <c r="E2689" i="50"/>
  <c r="I2688" i="50"/>
  <c r="E2688" i="50"/>
  <c r="I2687" i="50"/>
  <c r="E2687" i="50"/>
  <c r="I2686" i="50"/>
  <c r="E2686" i="50"/>
  <c r="I2685" i="50"/>
  <c r="E2685" i="50"/>
  <c r="I2684" i="50"/>
  <c r="E2684" i="50"/>
  <c r="I2683" i="50"/>
  <c r="E2683" i="50"/>
  <c r="I2682" i="50"/>
  <c r="E2682" i="50"/>
  <c r="I2681" i="50"/>
  <c r="E2681" i="50"/>
  <c r="I2680" i="50"/>
  <c r="E2680" i="50"/>
  <c r="I2679" i="50"/>
  <c r="E2679" i="50"/>
  <c r="I2678" i="50"/>
  <c r="E2678" i="50"/>
  <c r="I2677" i="50"/>
  <c r="E2677" i="50"/>
  <c r="I2676" i="50"/>
  <c r="E2676" i="50"/>
  <c r="I2675" i="50"/>
  <c r="E2675" i="50"/>
  <c r="I2674" i="50"/>
  <c r="E2674" i="50"/>
  <c r="I2673" i="50"/>
  <c r="E2673" i="50"/>
  <c r="I2672" i="50"/>
  <c r="E2672" i="50"/>
  <c r="I2671" i="50"/>
  <c r="E2671" i="50"/>
  <c r="I2670" i="50"/>
  <c r="E2670" i="50"/>
  <c r="I2669" i="50"/>
  <c r="E2669" i="50"/>
  <c r="I2668" i="50"/>
  <c r="E2668" i="50"/>
  <c r="I2667" i="50"/>
  <c r="E2667" i="50"/>
  <c r="I2666" i="50"/>
  <c r="E2666" i="50"/>
  <c r="I2665" i="50"/>
  <c r="E2665" i="50"/>
  <c r="I2664" i="50"/>
  <c r="E2664" i="50"/>
  <c r="I2663" i="50"/>
  <c r="E2663" i="50"/>
  <c r="I2662" i="50"/>
  <c r="E2662" i="50"/>
  <c r="I2661" i="50"/>
  <c r="E2661" i="50"/>
  <c r="I2660" i="50"/>
  <c r="E2660" i="50"/>
  <c r="I2659" i="50"/>
  <c r="E2659" i="50"/>
  <c r="I2658" i="50"/>
  <c r="E2658" i="50"/>
  <c r="I2657" i="50"/>
  <c r="E2657" i="50"/>
  <c r="I2656" i="50"/>
  <c r="E2656" i="50"/>
  <c r="I2655" i="50"/>
  <c r="E2655" i="50"/>
  <c r="I2654" i="50"/>
  <c r="E2654" i="50"/>
  <c r="I2653" i="50"/>
  <c r="E2653" i="50"/>
  <c r="I2652" i="50"/>
  <c r="E2652" i="50"/>
  <c r="I2651" i="50"/>
  <c r="E2651" i="50"/>
  <c r="I2650" i="50"/>
  <c r="E2650" i="50"/>
  <c r="I2649" i="50"/>
  <c r="E2649" i="50"/>
  <c r="I2648" i="50"/>
  <c r="E2648" i="50"/>
  <c r="I2647" i="50"/>
  <c r="E2647" i="50"/>
  <c r="I2646" i="50"/>
  <c r="E2646" i="50"/>
  <c r="I2645" i="50"/>
  <c r="E2645" i="50"/>
  <c r="I2644" i="50"/>
  <c r="E2644" i="50"/>
  <c r="I2643" i="50"/>
  <c r="E2643" i="50"/>
  <c r="I2642" i="50"/>
  <c r="E2642" i="50"/>
  <c r="I2641" i="50"/>
  <c r="E2641" i="50"/>
  <c r="I2640" i="50"/>
  <c r="E2640" i="50"/>
  <c r="I2639" i="50"/>
  <c r="E2639" i="50"/>
  <c r="I2638" i="50"/>
  <c r="E2638" i="50"/>
  <c r="I2637" i="50"/>
  <c r="E2637" i="50"/>
  <c r="I2636" i="50"/>
  <c r="E2636" i="50"/>
  <c r="I2635" i="50"/>
  <c r="E2635" i="50"/>
  <c r="I2634" i="50"/>
  <c r="E2634" i="50"/>
  <c r="I2633" i="50"/>
  <c r="E2633" i="50"/>
  <c r="I2632" i="50"/>
  <c r="E2632" i="50"/>
  <c r="I2631" i="50"/>
  <c r="E2631" i="50"/>
  <c r="I2630" i="50"/>
  <c r="E2630" i="50"/>
  <c r="I2629" i="50"/>
  <c r="E2629" i="50"/>
  <c r="I2628" i="50"/>
  <c r="E2628" i="50"/>
  <c r="I2627" i="50"/>
  <c r="E2627" i="50"/>
  <c r="I2626" i="50"/>
  <c r="E2626" i="50"/>
  <c r="I2625" i="50"/>
  <c r="E2625" i="50"/>
  <c r="I2624" i="50"/>
  <c r="E2624" i="50"/>
  <c r="I2623" i="50"/>
  <c r="E2623" i="50"/>
  <c r="I2622" i="50"/>
  <c r="E2622" i="50"/>
  <c r="I2621" i="50"/>
  <c r="E2621" i="50"/>
  <c r="I2620" i="50"/>
  <c r="E2620" i="50"/>
  <c r="I2619" i="50"/>
  <c r="E2619" i="50"/>
  <c r="I2618" i="50"/>
  <c r="E2618" i="50"/>
  <c r="I2617" i="50"/>
  <c r="E2617" i="50"/>
  <c r="I2616" i="50"/>
  <c r="E2616" i="50"/>
  <c r="I2615" i="50"/>
  <c r="E2615" i="50"/>
  <c r="I2614" i="50"/>
  <c r="E2614" i="50"/>
  <c r="I2613" i="50"/>
  <c r="E2613" i="50"/>
  <c r="I2612" i="50"/>
  <c r="E2612" i="50"/>
  <c r="I2611" i="50"/>
  <c r="E2611" i="50"/>
  <c r="I2610" i="50"/>
  <c r="E2610" i="50"/>
  <c r="I2609" i="50"/>
  <c r="E2609" i="50"/>
  <c r="I2608" i="50"/>
  <c r="E2608" i="50"/>
  <c r="I2607" i="50"/>
  <c r="E2607" i="50"/>
  <c r="I2606" i="50"/>
  <c r="E2606" i="50"/>
  <c r="I2605" i="50"/>
  <c r="E2605" i="50"/>
  <c r="I2604" i="50"/>
  <c r="E2604" i="50"/>
  <c r="I2603" i="50"/>
  <c r="E2603" i="50"/>
  <c r="I2602" i="50"/>
  <c r="E2602" i="50"/>
  <c r="I2601" i="50"/>
  <c r="E2601" i="50"/>
  <c r="I2600" i="50"/>
  <c r="E2600" i="50"/>
  <c r="I2599" i="50"/>
  <c r="E2599" i="50"/>
  <c r="I2598" i="50"/>
  <c r="E2598" i="50"/>
  <c r="I2597" i="50"/>
  <c r="E2597" i="50"/>
  <c r="I2596" i="50"/>
  <c r="E2596" i="50"/>
  <c r="I2595" i="50"/>
  <c r="E2595" i="50"/>
  <c r="I2594" i="50"/>
  <c r="E2594" i="50"/>
  <c r="I2593" i="50"/>
  <c r="E2593" i="50"/>
  <c r="I2592" i="50"/>
  <c r="E2592" i="50"/>
  <c r="I2591" i="50"/>
  <c r="E2591" i="50"/>
  <c r="I2590" i="50"/>
  <c r="E2590" i="50"/>
  <c r="I2589" i="50"/>
  <c r="E2589" i="50"/>
  <c r="I2588" i="50"/>
  <c r="E2588" i="50"/>
  <c r="I2587" i="50"/>
  <c r="E2587" i="50"/>
  <c r="I2586" i="50"/>
  <c r="E2586" i="50"/>
  <c r="I2585" i="50"/>
  <c r="E2585" i="50"/>
  <c r="I2584" i="50"/>
  <c r="E2584" i="50"/>
  <c r="I2583" i="50"/>
  <c r="E2583" i="50"/>
  <c r="I2582" i="50"/>
  <c r="E2582" i="50"/>
  <c r="I2581" i="50"/>
  <c r="E2581" i="50"/>
  <c r="I2580" i="50"/>
  <c r="E2580" i="50"/>
  <c r="I2579" i="50"/>
  <c r="E2579" i="50"/>
  <c r="I2578" i="50"/>
  <c r="E2578" i="50"/>
  <c r="I2577" i="50"/>
  <c r="E2577" i="50"/>
  <c r="I2576" i="50"/>
  <c r="E2576" i="50"/>
  <c r="I2575" i="50"/>
  <c r="E2575" i="50"/>
  <c r="I2574" i="50"/>
  <c r="E2574" i="50"/>
  <c r="I2573" i="50"/>
  <c r="E2573" i="50"/>
  <c r="I2572" i="50"/>
  <c r="E2572" i="50"/>
  <c r="I2571" i="50"/>
  <c r="E2571" i="50"/>
  <c r="I2570" i="50"/>
  <c r="E2570" i="50"/>
  <c r="I2569" i="50"/>
  <c r="E2569" i="50"/>
  <c r="I2568" i="50"/>
  <c r="E2568" i="50"/>
  <c r="I2567" i="50"/>
  <c r="E2567" i="50"/>
  <c r="I2566" i="50"/>
  <c r="E2566" i="50"/>
  <c r="I2565" i="50"/>
  <c r="E2565" i="50"/>
  <c r="I2564" i="50"/>
  <c r="E2564" i="50"/>
  <c r="I2563" i="50"/>
  <c r="E2563" i="50"/>
  <c r="I2562" i="50"/>
  <c r="E2562" i="50"/>
  <c r="I2561" i="50"/>
  <c r="E2561" i="50"/>
  <c r="I2560" i="50"/>
  <c r="E2560" i="50"/>
  <c r="I2559" i="50"/>
  <c r="E2559" i="50"/>
  <c r="I2558" i="50"/>
  <c r="E2558" i="50"/>
  <c r="I2557" i="50"/>
  <c r="E2557" i="50"/>
  <c r="I2556" i="50"/>
  <c r="E2556" i="50"/>
  <c r="I2555" i="50"/>
  <c r="E2555" i="50"/>
  <c r="I2554" i="50"/>
  <c r="E2554" i="50"/>
  <c r="I2553" i="50"/>
  <c r="E2553" i="50"/>
  <c r="I2552" i="50"/>
  <c r="E2552" i="50"/>
  <c r="I2551" i="50"/>
  <c r="E2551" i="50"/>
  <c r="I2550" i="50"/>
  <c r="E2550" i="50"/>
  <c r="I2549" i="50"/>
  <c r="E2549" i="50"/>
  <c r="I2548" i="50"/>
  <c r="E2548" i="50"/>
  <c r="I2547" i="50"/>
  <c r="E2547" i="50"/>
  <c r="I2546" i="50"/>
  <c r="E2546" i="50"/>
  <c r="I2545" i="50"/>
  <c r="E2545" i="50"/>
  <c r="I2544" i="50"/>
  <c r="E2544" i="50"/>
  <c r="I2543" i="50"/>
  <c r="E2543" i="50"/>
  <c r="I2542" i="50"/>
  <c r="E2542" i="50"/>
  <c r="I2541" i="50"/>
  <c r="E2541" i="50"/>
  <c r="I2540" i="50"/>
  <c r="E2540" i="50"/>
  <c r="I2539" i="50"/>
  <c r="E2539" i="50"/>
  <c r="I2538" i="50"/>
  <c r="E2538" i="50"/>
  <c r="I2537" i="50"/>
  <c r="E2537" i="50"/>
  <c r="I2536" i="50"/>
  <c r="E2536" i="50"/>
  <c r="I2535" i="50"/>
  <c r="E2535" i="50"/>
  <c r="I2534" i="50"/>
  <c r="E2534" i="50"/>
  <c r="I2533" i="50"/>
  <c r="E2533" i="50"/>
  <c r="I2532" i="50"/>
  <c r="E2532" i="50"/>
  <c r="I2531" i="50"/>
  <c r="E2531" i="50"/>
  <c r="I2530" i="50"/>
  <c r="E2530" i="50"/>
  <c r="I2529" i="50"/>
  <c r="E2529" i="50"/>
  <c r="I2528" i="50"/>
  <c r="E2528" i="50"/>
  <c r="I2527" i="50"/>
  <c r="E2527" i="50"/>
  <c r="I2526" i="50"/>
  <c r="E2526" i="50"/>
  <c r="I2525" i="50"/>
  <c r="E2525" i="50"/>
  <c r="I2524" i="50"/>
  <c r="E2524" i="50"/>
  <c r="I2523" i="50"/>
  <c r="E2523" i="50"/>
  <c r="I2522" i="50"/>
  <c r="E2522" i="50"/>
  <c r="I2521" i="50"/>
  <c r="E2521" i="50"/>
  <c r="I2520" i="50"/>
  <c r="E2520" i="50"/>
  <c r="I2519" i="50"/>
  <c r="E2519" i="50"/>
  <c r="I2518" i="50"/>
  <c r="E2518" i="50"/>
  <c r="I2517" i="50"/>
  <c r="E2517" i="50"/>
  <c r="I2516" i="50"/>
  <c r="E2516" i="50"/>
  <c r="I2515" i="50"/>
  <c r="E2515" i="50"/>
  <c r="I2514" i="50"/>
  <c r="E2514" i="50"/>
  <c r="I2513" i="50"/>
  <c r="E2513" i="50"/>
  <c r="I2512" i="50"/>
  <c r="E2512" i="50"/>
  <c r="I2511" i="50"/>
  <c r="E2511" i="50"/>
  <c r="I2510" i="50"/>
  <c r="E2510" i="50"/>
  <c r="I2509" i="50"/>
  <c r="E2509" i="50"/>
  <c r="I2508" i="50"/>
  <c r="E2508" i="50"/>
  <c r="I2507" i="50"/>
  <c r="E2507" i="50"/>
  <c r="I2506" i="50"/>
  <c r="E2506" i="50"/>
  <c r="I2505" i="50"/>
  <c r="E2505" i="50"/>
  <c r="I2504" i="50"/>
  <c r="E2504" i="50"/>
  <c r="I2503" i="50"/>
  <c r="E2503" i="50"/>
  <c r="I2502" i="50"/>
  <c r="E2502" i="50"/>
  <c r="I2501" i="50"/>
  <c r="E2501" i="50"/>
  <c r="I2500" i="50"/>
  <c r="E2500" i="50"/>
  <c r="I2499" i="50"/>
  <c r="E2499" i="50"/>
  <c r="I2498" i="50"/>
  <c r="E2498" i="50"/>
  <c r="I2497" i="50"/>
  <c r="E2497" i="50"/>
  <c r="I2496" i="50"/>
  <c r="E2496" i="50"/>
  <c r="I2495" i="50"/>
  <c r="E2495" i="50"/>
  <c r="I2494" i="50"/>
  <c r="E2494" i="50"/>
  <c r="I2493" i="50"/>
  <c r="E2493" i="50"/>
  <c r="I2492" i="50"/>
  <c r="E2492" i="50"/>
  <c r="I2491" i="50"/>
  <c r="E2491" i="50"/>
  <c r="I2490" i="50"/>
  <c r="E2490" i="50"/>
  <c r="I2489" i="50"/>
  <c r="E2489" i="50"/>
  <c r="I2488" i="50"/>
  <c r="E2488" i="50"/>
  <c r="I2487" i="50"/>
  <c r="E2487" i="50"/>
  <c r="I2486" i="50"/>
  <c r="E2486" i="50"/>
  <c r="I2485" i="50"/>
  <c r="E2485" i="50"/>
  <c r="I2484" i="50"/>
  <c r="E2484" i="50"/>
  <c r="I2483" i="50"/>
  <c r="E2483" i="50"/>
  <c r="I2482" i="50"/>
  <c r="E2482" i="50"/>
  <c r="I2481" i="50"/>
  <c r="E2481" i="50"/>
  <c r="I2480" i="50"/>
  <c r="E2480" i="50"/>
  <c r="I2479" i="50"/>
  <c r="E2479" i="50"/>
  <c r="I2478" i="50"/>
  <c r="E2478" i="50"/>
  <c r="I2477" i="50"/>
  <c r="E2477" i="50"/>
  <c r="I2476" i="50"/>
  <c r="E2476" i="50"/>
  <c r="I2475" i="50"/>
  <c r="E2475" i="50"/>
  <c r="I2474" i="50"/>
  <c r="E2474" i="50"/>
  <c r="I2473" i="50"/>
  <c r="E2473" i="50"/>
  <c r="I2472" i="50"/>
  <c r="E2472" i="50"/>
  <c r="I2471" i="50"/>
  <c r="E2471" i="50"/>
  <c r="I2470" i="50"/>
  <c r="E2470" i="50"/>
  <c r="I2469" i="50"/>
  <c r="E2469" i="50"/>
  <c r="I2468" i="50"/>
  <c r="E2468" i="50"/>
  <c r="I2467" i="50"/>
  <c r="E2467" i="50"/>
  <c r="I2466" i="50"/>
  <c r="E2466" i="50"/>
  <c r="I2465" i="50"/>
  <c r="E2465" i="50"/>
  <c r="I2464" i="50"/>
  <c r="E2464" i="50"/>
  <c r="I2463" i="50"/>
  <c r="E2463" i="50"/>
  <c r="I2462" i="50"/>
  <c r="E2462" i="50"/>
  <c r="I2461" i="50"/>
  <c r="E2461" i="50"/>
  <c r="I2460" i="50"/>
  <c r="E2460" i="50"/>
  <c r="I2459" i="50"/>
  <c r="E2459" i="50"/>
  <c r="I2458" i="50"/>
  <c r="E2458" i="50"/>
  <c r="I2457" i="50"/>
  <c r="E2457" i="50"/>
  <c r="I2456" i="50"/>
  <c r="E2456" i="50"/>
  <c r="I2455" i="50"/>
  <c r="E2455" i="50"/>
  <c r="I2454" i="50"/>
  <c r="E2454" i="50"/>
  <c r="I2453" i="50"/>
  <c r="E2453" i="50"/>
  <c r="I2452" i="50"/>
  <c r="E2452" i="50"/>
  <c r="I2451" i="50"/>
  <c r="E2451" i="50"/>
  <c r="I2450" i="50"/>
  <c r="E2450" i="50"/>
  <c r="I2449" i="50"/>
  <c r="E2449" i="50"/>
  <c r="I2448" i="50"/>
  <c r="E2448" i="50"/>
  <c r="I2447" i="50"/>
  <c r="E2447" i="50"/>
  <c r="I2446" i="50"/>
  <c r="E2446" i="50"/>
  <c r="I2445" i="50"/>
  <c r="E2445" i="50"/>
  <c r="I2444" i="50"/>
  <c r="E2444" i="50"/>
  <c r="I2443" i="50"/>
  <c r="E2443" i="50"/>
  <c r="I2442" i="50"/>
  <c r="E2442" i="50"/>
  <c r="I2441" i="50"/>
  <c r="E2441" i="50"/>
  <c r="I2440" i="50"/>
  <c r="E2440" i="50"/>
  <c r="I2439" i="50"/>
  <c r="E2439" i="50"/>
  <c r="I2438" i="50"/>
  <c r="E2438" i="50"/>
  <c r="I2437" i="50"/>
  <c r="E2437" i="50"/>
  <c r="I2436" i="50"/>
  <c r="E2436" i="50"/>
  <c r="I2435" i="50"/>
  <c r="E2435" i="50"/>
  <c r="I2434" i="50"/>
  <c r="E2434" i="50"/>
  <c r="I2433" i="50"/>
  <c r="E2433" i="50"/>
  <c r="I2432" i="50"/>
  <c r="E2432" i="50"/>
  <c r="I2431" i="50"/>
  <c r="E2431" i="50"/>
  <c r="I2430" i="50"/>
  <c r="E2430" i="50"/>
  <c r="I2429" i="50"/>
  <c r="E2429" i="50"/>
  <c r="I2428" i="50"/>
  <c r="E2428" i="50"/>
  <c r="I2427" i="50"/>
  <c r="E2427" i="50"/>
  <c r="I2426" i="50"/>
  <c r="E2426" i="50"/>
  <c r="I2425" i="50"/>
  <c r="E2425" i="50"/>
  <c r="I2424" i="50"/>
  <c r="E2424" i="50"/>
  <c r="I2423" i="50"/>
  <c r="E2423" i="50"/>
  <c r="I2422" i="50"/>
  <c r="E2422" i="50"/>
  <c r="I2421" i="50"/>
  <c r="E2421" i="50"/>
  <c r="I2420" i="50"/>
  <c r="E2420" i="50"/>
  <c r="I2419" i="50"/>
  <c r="E2419" i="50"/>
  <c r="I2418" i="50"/>
  <c r="E2418" i="50"/>
  <c r="I2417" i="50"/>
  <c r="E2417" i="50"/>
  <c r="I2416" i="50"/>
  <c r="E2416" i="50"/>
  <c r="I2415" i="50"/>
  <c r="E2415" i="50"/>
  <c r="I2414" i="50"/>
  <c r="E2414" i="50"/>
  <c r="I2413" i="50"/>
  <c r="E2413" i="50"/>
  <c r="I2412" i="50"/>
  <c r="E2412" i="50"/>
  <c r="I2411" i="50"/>
  <c r="E2411" i="50"/>
  <c r="I2410" i="50"/>
  <c r="E2410" i="50"/>
  <c r="I2409" i="50"/>
  <c r="E2409" i="50"/>
  <c r="I2408" i="50"/>
  <c r="E2408" i="50"/>
  <c r="I2407" i="50"/>
  <c r="E2407" i="50"/>
  <c r="I2406" i="50"/>
  <c r="E2406" i="50"/>
  <c r="I2405" i="50"/>
  <c r="E2405" i="50"/>
  <c r="I2404" i="50"/>
  <c r="E2404" i="50"/>
  <c r="I2403" i="50"/>
  <c r="E2403" i="50"/>
  <c r="I2402" i="50"/>
  <c r="E2402" i="50"/>
  <c r="I2401" i="50"/>
  <c r="E2401" i="50"/>
  <c r="I2400" i="50"/>
  <c r="E2400" i="50"/>
  <c r="I2399" i="50"/>
  <c r="E2399" i="50"/>
  <c r="I2398" i="50"/>
  <c r="E2398" i="50"/>
  <c r="I2397" i="50"/>
  <c r="E2397" i="50"/>
  <c r="I2396" i="50"/>
  <c r="E2396" i="50"/>
  <c r="I2395" i="50"/>
  <c r="E2395" i="50"/>
  <c r="I2394" i="50"/>
  <c r="E2394" i="50"/>
  <c r="I2393" i="50"/>
  <c r="E2393" i="50"/>
  <c r="I2392" i="50"/>
  <c r="E2392" i="50"/>
  <c r="I2391" i="50"/>
  <c r="E2391" i="50"/>
  <c r="I2390" i="50"/>
  <c r="E2390" i="50"/>
  <c r="I2389" i="50"/>
  <c r="E2389" i="50"/>
  <c r="I2388" i="50"/>
  <c r="E2388" i="50"/>
  <c r="I2387" i="50"/>
  <c r="E2387" i="50"/>
  <c r="I2386" i="50"/>
  <c r="E2386" i="50"/>
  <c r="I2385" i="50"/>
  <c r="E2385" i="50"/>
  <c r="I2384" i="50"/>
  <c r="E2384" i="50"/>
  <c r="I2383" i="50"/>
  <c r="E2383" i="50"/>
  <c r="I2382" i="50"/>
  <c r="E2382" i="50"/>
  <c r="I2381" i="50"/>
  <c r="E2381" i="50"/>
  <c r="I2380" i="50"/>
  <c r="E2380" i="50"/>
  <c r="I2379" i="50"/>
  <c r="E2379" i="50"/>
  <c r="I2378" i="50"/>
  <c r="E2378" i="50"/>
  <c r="I2377" i="50"/>
  <c r="E2377" i="50"/>
  <c r="I2376" i="50"/>
  <c r="E2376" i="50"/>
  <c r="I2375" i="50"/>
  <c r="E2375" i="50"/>
  <c r="I2374" i="50"/>
  <c r="E2374" i="50"/>
  <c r="I2373" i="50"/>
  <c r="E2373" i="50"/>
  <c r="I2372" i="50"/>
  <c r="E2372" i="50"/>
  <c r="I2371" i="50"/>
  <c r="E2371" i="50"/>
  <c r="I2370" i="50"/>
  <c r="E2370" i="50"/>
  <c r="I2369" i="50"/>
  <c r="E2369" i="50"/>
  <c r="I2368" i="50"/>
  <c r="E2368" i="50"/>
  <c r="I2367" i="50"/>
  <c r="E2367" i="50"/>
  <c r="I2366" i="50"/>
  <c r="E2366" i="50"/>
  <c r="I2365" i="50"/>
  <c r="E2365" i="50"/>
  <c r="I2364" i="50"/>
  <c r="E2364" i="50"/>
  <c r="I2363" i="50"/>
  <c r="E2363" i="50"/>
  <c r="I2362" i="50"/>
  <c r="E2362" i="50"/>
  <c r="I2361" i="50"/>
  <c r="E2361" i="50"/>
  <c r="I2360" i="50"/>
  <c r="E2360" i="50"/>
  <c r="I2359" i="50"/>
  <c r="E2359" i="50"/>
  <c r="I2358" i="50"/>
  <c r="E2358" i="50"/>
  <c r="I2357" i="50"/>
  <c r="E2357" i="50"/>
  <c r="I2356" i="50"/>
  <c r="E2356" i="50"/>
  <c r="I2355" i="50"/>
  <c r="E2355" i="50"/>
  <c r="I2354" i="50"/>
  <c r="E2354" i="50"/>
  <c r="I2353" i="50"/>
  <c r="E2353" i="50"/>
  <c r="I2352" i="50"/>
  <c r="E2352" i="50"/>
  <c r="I2351" i="50"/>
  <c r="E2351" i="50"/>
  <c r="I2350" i="50"/>
  <c r="E2350" i="50"/>
  <c r="I2349" i="50"/>
  <c r="E2349" i="50"/>
  <c r="I2348" i="50"/>
  <c r="E2348" i="50"/>
  <c r="I2347" i="50"/>
  <c r="E2347" i="50"/>
  <c r="I2346" i="50"/>
  <c r="E2346" i="50"/>
  <c r="I2345" i="50"/>
  <c r="E2345" i="50"/>
  <c r="I2344" i="50"/>
  <c r="E2344" i="50"/>
  <c r="I2343" i="50"/>
  <c r="E2343" i="50"/>
  <c r="I2342" i="50"/>
  <c r="E2342" i="50"/>
  <c r="I2341" i="50"/>
  <c r="E2341" i="50"/>
  <c r="I2340" i="50"/>
  <c r="E2340" i="50"/>
  <c r="I2339" i="50"/>
  <c r="E2339" i="50"/>
  <c r="I2338" i="50"/>
  <c r="E2338" i="50"/>
  <c r="I2337" i="50"/>
  <c r="E2337" i="50"/>
  <c r="I2336" i="50"/>
  <c r="E2336" i="50"/>
  <c r="I2335" i="50"/>
  <c r="E2335" i="50"/>
  <c r="I2334" i="50"/>
  <c r="E2334" i="50"/>
  <c r="I2333" i="50"/>
  <c r="E2333" i="50"/>
  <c r="I2332" i="50"/>
  <c r="E2332" i="50"/>
  <c r="I2331" i="50"/>
  <c r="E2331" i="50"/>
  <c r="I2330" i="50"/>
  <c r="E2330" i="50"/>
  <c r="I2329" i="50"/>
  <c r="E2329" i="50"/>
  <c r="I2328" i="50"/>
  <c r="E2328" i="50"/>
  <c r="I2327" i="50"/>
  <c r="E2327" i="50"/>
  <c r="I2326" i="50"/>
  <c r="E2326" i="50"/>
  <c r="I2325" i="50"/>
  <c r="E2325" i="50"/>
  <c r="I2324" i="50"/>
  <c r="E2324" i="50"/>
  <c r="I2323" i="50"/>
  <c r="E2323" i="50"/>
  <c r="I2322" i="50"/>
  <c r="E2322" i="50"/>
  <c r="I2321" i="50"/>
  <c r="E2321" i="50"/>
  <c r="I2320" i="50"/>
  <c r="E2320" i="50"/>
  <c r="I2319" i="50"/>
  <c r="E2319" i="50"/>
  <c r="I2318" i="50"/>
  <c r="E2318" i="50"/>
  <c r="I2317" i="50"/>
  <c r="E2317" i="50"/>
  <c r="I2316" i="50"/>
  <c r="E2316" i="50"/>
  <c r="I2315" i="50"/>
  <c r="E2315" i="50"/>
  <c r="I2314" i="50"/>
  <c r="E2314" i="50"/>
  <c r="I2313" i="50"/>
  <c r="E2313" i="50"/>
  <c r="I2312" i="50"/>
  <c r="E2312" i="50"/>
  <c r="I2311" i="50"/>
  <c r="E2311" i="50"/>
  <c r="I2310" i="50"/>
  <c r="E2310" i="50"/>
  <c r="I2309" i="50"/>
  <c r="E2309" i="50"/>
  <c r="I2308" i="50"/>
  <c r="E2308" i="50"/>
  <c r="I2307" i="50"/>
  <c r="E2307" i="50"/>
  <c r="I2306" i="50"/>
  <c r="E2306" i="50"/>
  <c r="I2305" i="50"/>
  <c r="E2305" i="50"/>
  <c r="I2304" i="50"/>
  <c r="E2304" i="50"/>
  <c r="I2303" i="50"/>
  <c r="E2303" i="50"/>
  <c r="I2302" i="50"/>
  <c r="E2302" i="50"/>
  <c r="I2301" i="50"/>
  <c r="E2301" i="50"/>
  <c r="I2300" i="50"/>
  <c r="E2300" i="50"/>
  <c r="I2299" i="50"/>
  <c r="E2299" i="50"/>
  <c r="I2298" i="50"/>
  <c r="E2298" i="50"/>
  <c r="I2297" i="50"/>
  <c r="E2297" i="50"/>
  <c r="I2296" i="50"/>
  <c r="E2296" i="50"/>
  <c r="I2295" i="50"/>
  <c r="E2295" i="50"/>
  <c r="I2294" i="50"/>
  <c r="E2294" i="50"/>
  <c r="I2293" i="50"/>
  <c r="E2293" i="50"/>
  <c r="I2292" i="50"/>
  <c r="E2292" i="50"/>
  <c r="I2291" i="50"/>
  <c r="E2291" i="50"/>
  <c r="I2290" i="50"/>
  <c r="E2290" i="50"/>
  <c r="I2289" i="50"/>
  <c r="E2289" i="50"/>
  <c r="I2288" i="50"/>
  <c r="E2288" i="50"/>
  <c r="I2287" i="50"/>
  <c r="E2287" i="50"/>
  <c r="I2286" i="50"/>
  <c r="E2286" i="50"/>
  <c r="I2285" i="50"/>
  <c r="E2285" i="50"/>
  <c r="I2284" i="50"/>
  <c r="E2284" i="50"/>
  <c r="I2283" i="50"/>
  <c r="E2283" i="50"/>
  <c r="I2282" i="50"/>
  <c r="E2282" i="50"/>
  <c r="I2281" i="50"/>
  <c r="E2281" i="50"/>
  <c r="I2280" i="50"/>
  <c r="E2280" i="50"/>
  <c r="I2279" i="50"/>
  <c r="E2279" i="50"/>
  <c r="I2278" i="50"/>
  <c r="E2278" i="50"/>
  <c r="I2277" i="50"/>
  <c r="E2277" i="50"/>
  <c r="I2276" i="50"/>
  <c r="E2276" i="50"/>
  <c r="I2275" i="50"/>
  <c r="E2275" i="50"/>
  <c r="I2274" i="50"/>
  <c r="E2274" i="50"/>
  <c r="I2273" i="50"/>
  <c r="E2273" i="50"/>
  <c r="I2272" i="50"/>
  <c r="E2272" i="50"/>
  <c r="I2271" i="50"/>
  <c r="E2271" i="50"/>
  <c r="I2270" i="50"/>
  <c r="E2270" i="50"/>
  <c r="I2269" i="50"/>
  <c r="E2269" i="50"/>
  <c r="I2268" i="50"/>
  <c r="E2268" i="50"/>
  <c r="I2267" i="50"/>
  <c r="E2267" i="50"/>
  <c r="I2266" i="50"/>
  <c r="E2266" i="50"/>
  <c r="I2265" i="50"/>
  <c r="E2265" i="50"/>
  <c r="I2264" i="50"/>
  <c r="E2264" i="50"/>
  <c r="I2263" i="50"/>
  <c r="E2263" i="50"/>
  <c r="I2262" i="50"/>
  <c r="E2262" i="50"/>
  <c r="I2261" i="50"/>
  <c r="E2261" i="50"/>
  <c r="I2260" i="50"/>
  <c r="E2260" i="50"/>
  <c r="I2259" i="50"/>
  <c r="E2259" i="50"/>
  <c r="I2258" i="50"/>
  <c r="E2258" i="50"/>
  <c r="I2257" i="50"/>
  <c r="E2257" i="50"/>
  <c r="I2256" i="50"/>
  <c r="E2256" i="50"/>
  <c r="I2255" i="50"/>
  <c r="E2255" i="50"/>
  <c r="I2254" i="50"/>
  <c r="E2254" i="50"/>
  <c r="I2253" i="50"/>
  <c r="E2253" i="50"/>
  <c r="I2252" i="50"/>
  <c r="E2252" i="50"/>
  <c r="I2251" i="50"/>
  <c r="E2251" i="50"/>
  <c r="I2250" i="50"/>
  <c r="E2250" i="50"/>
  <c r="I2249" i="50"/>
  <c r="E2249" i="50"/>
  <c r="I2248" i="50"/>
  <c r="E2248" i="50"/>
  <c r="I2247" i="50"/>
  <c r="E2247" i="50"/>
  <c r="I2246" i="50"/>
  <c r="E2246" i="50"/>
  <c r="I2245" i="50"/>
  <c r="E2245" i="50"/>
  <c r="I2244" i="50"/>
  <c r="E2244" i="50"/>
  <c r="I2243" i="50"/>
  <c r="E2243" i="50"/>
  <c r="I2242" i="50"/>
  <c r="E2242" i="50"/>
  <c r="I2241" i="50"/>
  <c r="E2241" i="50"/>
  <c r="I2240" i="50"/>
  <c r="E2240" i="50"/>
  <c r="I2239" i="50"/>
  <c r="E2239" i="50"/>
  <c r="I2238" i="50"/>
  <c r="E2238" i="50"/>
  <c r="I2237" i="50"/>
  <c r="E2237" i="50"/>
  <c r="I2236" i="50"/>
  <c r="E2236" i="50"/>
  <c r="I2235" i="50"/>
  <c r="E2235" i="50"/>
  <c r="I2234" i="50"/>
  <c r="E2234" i="50"/>
  <c r="I2233" i="50"/>
  <c r="E2233" i="50"/>
  <c r="I2232" i="50"/>
  <c r="E2232" i="50"/>
  <c r="I2231" i="50"/>
  <c r="E2231" i="50"/>
  <c r="I2230" i="50"/>
  <c r="E2230" i="50"/>
  <c r="I2229" i="50"/>
  <c r="E2229" i="50"/>
  <c r="I2228" i="50"/>
  <c r="E2228" i="50"/>
  <c r="I2227" i="50"/>
  <c r="E2227" i="50"/>
  <c r="I2226" i="50"/>
  <c r="E2226" i="50"/>
  <c r="I2225" i="50"/>
  <c r="E2225" i="50"/>
  <c r="I2224" i="50"/>
  <c r="E2224" i="50"/>
  <c r="I2223" i="50"/>
  <c r="E2223" i="50"/>
  <c r="I2222" i="50"/>
  <c r="E2222" i="50"/>
  <c r="I2221" i="50"/>
  <c r="E2221" i="50"/>
  <c r="I2220" i="50"/>
  <c r="E2220" i="50"/>
  <c r="I2219" i="50"/>
  <c r="E2219" i="50"/>
  <c r="I2218" i="50"/>
  <c r="E2218" i="50"/>
  <c r="I2217" i="50"/>
  <c r="E2217" i="50"/>
  <c r="I2216" i="50"/>
  <c r="E2216" i="50"/>
  <c r="I2215" i="50"/>
  <c r="E2215" i="50"/>
  <c r="I2214" i="50"/>
  <c r="E2214" i="50"/>
  <c r="I2213" i="50"/>
  <c r="E2213" i="50"/>
  <c r="I2212" i="50"/>
  <c r="E2212" i="50"/>
  <c r="I2211" i="50"/>
  <c r="E2211" i="50"/>
  <c r="I2210" i="50"/>
  <c r="E2210" i="50"/>
  <c r="I2209" i="50"/>
  <c r="E2209" i="50"/>
  <c r="I2208" i="50"/>
  <c r="E2208" i="50"/>
  <c r="I2207" i="50"/>
  <c r="E2207" i="50"/>
  <c r="I2206" i="50"/>
  <c r="E2206" i="50"/>
  <c r="I2205" i="50"/>
  <c r="E2205" i="50"/>
  <c r="I2204" i="50"/>
  <c r="E2204" i="50"/>
  <c r="I2203" i="50"/>
  <c r="E2203" i="50"/>
  <c r="I2202" i="50"/>
  <c r="E2202" i="50"/>
  <c r="I2201" i="50"/>
  <c r="E2201" i="50"/>
  <c r="I2200" i="50"/>
  <c r="E2200" i="50"/>
  <c r="I2199" i="50"/>
  <c r="E2199" i="50"/>
  <c r="I2198" i="50"/>
  <c r="E2198" i="50"/>
  <c r="I2197" i="50"/>
  <c r="E2197" i="50"/>
  <c r="I2196" i="50"/>
  <c r="E2196" i="50"/>
  <c r="I2195" i="50"/>
  <c r="E2195" i="50"/>
  <c r="I2194" i="50"/>
  <c r="E2194" i="50"/>
  <c r="I2193" i="50"/>
  <c r="E2193" i="50"/>
  <c r="I2192" i="50"/>
  <c r="E2192" i="50"/>
  <c r="I2191" i="50"/>
  <c r="E2191" i="50"/>
  <c r="I2190" i="50"/>
  <c r="E2190" i="50"/>
  <c r="I2189" i="50"/>
  <c r="E2189" i="50"/>
  <c r="I2188" i="50"/>
  <c r="E2188" i="50"/>
  <c r="I2187" i="50"/>
  <c r="E2187" i="50"/>
  <c r="I2186" i="50"/>
  <c r="E2186" i="50"/>
  <c r="I2185" i="50"/>
  <c r="E2185" i="50"/>
  <c r="I2184" i="50"/>
  <c r="E2184" i="50"/>
  <c r="I2183" i="50"/>
  <c r="E2183" i="50"/>
  <c r="I2182" i="50"/>
  <c r="E2182" i="50"/>
  <c r="I2181" i="50"/>
  <c r="E2181" i="50"/>
  <c r="I2180" i="50"/>
  <c r="E2180" i="50"/>
  <c r="I2179" i="50"/>
  <c r="E2179" i="50"/>
  <c r="I2178" i="50"/>
  <c r="E2178" i="50"/>
  <c r="I2177" i="50"/>
  <c r="E2177" i="50"/>
  <c r="I2176" i="50"/>
  <c r="E2176" i="50"/>
  <c r="I2175" i="50"/>
  <c r="E2175" i="50"/>
  <c r="I2174" i="50"/>
  <c r="E2174" i="50"/>
  <c r="I2173" i="50"/>
  <c r="E2173" i="50"/>
  <c r="I2172" i="50"/>
  <c r="E2172" i="50"/>
  <c r="I2171" i="50"/>
  <c r="E2171" i="50"/>
  <c r="I2170" i="50"/>
  <c r="E2170" i="50"/>
  <c r="I2169" i="50"/>
  <c r="E2169" i="50"/>
  <c r="I2168" i="50"/>
  <c r="E2168" i="50"/>
  <c r="I2167" i="50"/>
  <c r="E2167" i="50"/>
  <c r="I2166" i="50"/>
  <c r="E2166" i="50"/>
  <c r="I2165" i="50"/>
  <c r="E2165" i="50"/>
  <c r="I2164" i="50"/>
  <c r="E2164" i="50"/>
  <c r="I2163" i="50"/>
  <c r="E2163" i="50"/>
  <c r="I2162" i="50"/>
  <c r="E2162" i="50"/>
  <c r="I2161" i="50"/>
  <c r="E2161" i="50"/>
  <c r="I2160" i="50"/>
  <c r="E2160" i="50"/>
  <c r="I2159" i="50"/>
  <c r="E2159" i="50"/>
  <c r="I2158" i="50"/>
  <c r="E2158" i="50"/>
  <c r="I2157" i="50"/>
  <c r="E2157" i="50"/>
  <c r="I2156" i="50"/>
  <c r="E2156" i="50"/>
  <c r="I2155" i="50"/>
  <c r="E2155" i="50"/>
  <c r="I2154" i="50"/>
  <c r="E2154" i="50"/>
  <c r="I2153" i="50"/>
  <c r="E2153" i="50"/>
  <c r="I2152" i="50"/>
  <c r="E2152" i="50"/>
  <c r="I2151" i="50"/>
  <c r="E2151" i="50"/>
  <c r="I2150" i="50"/>
  <c r="E2150" i="50"/>
  <c r="I2149" i="50"/>
  <c r="E2149" i="50"/>
  <c r="I2148" i="50"/>
  <c r="E2148" i="50"/>
  <c r="I2147" i="50"/>
  <c r="E2147" i="50"/>
  <c r="I2146" i="50"/>
  <c r="E2146" i="50"/>
  <c r="I2145" i="50"/>
  <c r="E2145" i="50"/>
  <c r="I2144" i="50"/>
  <c r="E2144" i="50"/>
  <c r="I2143" i="50"/>
  <c r="E2143" i="50"/>
  <c r="I2142" i="50"/>
  <c r="E2142" i="50"/>
  <c r="I2141" i="50"/>
  <c r="E2141" i="50"/>
  <c r="I2140" i="50"/>
  <c r="E2140" i="50"/>
  <c r="I2139" i="50"/>
  <c r="E2139" i="50"/>
  <c r="I2138" i="50"/>
  <c r="E2138" i="50"/>
  <c r="I2137" i="50"/>
  <c r="E2137" i="50"/>
  <c r="I2136" i="50"/>
  <c r="E2136" i="50"/>
  <c r="I2135" i="50"/>
  <c r="E2135" i="50"/>
  <c r="I2134" i="50"/>
  <c r="E2134" i="50"/>
  <c r="I2133" i="50"/>
  <c r="E2133" i="50"/>
  <c r="I2132" i="50"/>
  <c r="E2132" i="50"/>
  <c r="I2131" i="50"/>
  <c r="E2131" i="50"/>
  <c r="I2130" i="50"/>
  <c r="E2130" i="50"/>
  <c r="I2129" i="50"/>
  <c r="E2129" i="50"/>
  <c r="I2128" i="50"/>
  <c r="E2128" i="50"/>
  <c r="I2127" i="50"/>
  <c r="E2127" i="50"/>
  <c r="I2126" i="50"/>
  <c r="E2126" i="50"/>
  <c r="I2125" i="50"/>
  <c r="E2125" i="50"/>
  <c r="I2124" i="50"/>
  <c r="E2124" i="50"/>
  <c r="I2123" i="50"/>
  <c r="E2123" i="50"/>
  <c r="I2122" i="50"/>
  <c r="E2122" i="50"/>
  <c r="I2121" i="50"/>
  <c r="E2121" i="50"/>
  <c r="I2120" i="50"/>
  <c r="E2120" i="50"/>
  <c r="I2119" i="50"/>
  <c r="E2119" i="50"/>
  <c r="I2118" i="50"/>
  <c r="E2118" i="50"/>
  <c r="I2117" i="50"/>
  <c r="E2117" i="50"/>
  <c r="I2116" i="50"/>
  <c r="E2116" i="50"/>
  <c r="I2115" i="50"/>
  <c r="E2115" i="50"/>
  <c r="I2114" i="50"/>
  <c r="E2114" i="50"/>
  <c r="I2113" i="50"/>
  <c r="E2113" i="50"/>
  <c r="I2112" i="50"/>
  <c r="E2112" i="50"/>
  <c r="I2111" i="50"/>
  <c r="E2111" i="50"/>
  <c r="I2110" i="50"/>
  <c r="E2110" i="50"/>
  <c r="I2109" i="50"/>
  <c r="E2109" i="50"/>
  <c r="I2108" i="50"/>
  <c r="E2108" i="50"/>
  <c r="I2107" i="50"/>
  <c r="E2107" i="50"/>
  <c r="I2106" i="50"/>
  <c r="E2106" i="50"/>
  <c r="I2105" i="50"/>
  <c r="E2105" i="50"/>
  <c r="I2104" i="50"/>
  <c r="E2104" i="50"/>
  <c r="I2103" i="50"/>
  <c r="E2103" i="50"/>
  <c r="I2102" i="50"/>
  <c r="E2102" i="50"/>
  <c r="I2101" i="50"/>
  <c r="E2101" i="50"/>
  <c r="I2100" i="50"/>
  <c r="E2100" i="50"/>
  <c r="I2099" i="50"/>
  <c r="E2099" i="50"/>
  <c r="I2098" i="50"/>
  <c r="E2098" i="50"/>
  <c r="I2097" i="50"/>
  <c r="E2097" i="50"/>
  <c r="I2096" i="50"/>
  <c r="E2096" i="50"/>
  <c r="I2095" i="50"/>
  <c r="E2095" i="50"/>
  <c r="I2094" i="50"/>
  <c r="E2094" i="50"/>
  <c r="I2093" i="50"/>
  <c r="E2093" i="50"/>
  <c r="I2092" i="50"/>
  <c r="E2092" i="50"/>
  <c r="I2091" i="50"/>
  <c r="E2091" i="50"/>
  <c r="I2090" i="50"/>
  <c r="E2090" i="50"/>
  <c r="I2089" i="50"/>
  <c r="E2089" i="50"/>
  <c r="I2088" i="50"/>
  <c r="E2088" i="50"/>
  <c r="I2087" i="50"/>
  <c r="E2087" i="50"/>
  <c r="I2086" i="50"/>
  <c r="E2086" i="50"/>
  <c r="I2085" i="50"/>
  <c r="E2085" i="50"/>
  <c r="I2084" i="50"/>
  <c r="E2084" i="50"/>
  <c r="I2083" i="50"/>
  <c r="E2083" i="50"/>
  <c r="I2082" i="50"/>
  <c r="E2082" i="50"/>
  <c r="I2081" i="50"/>
  <c r="E2081" i="50"/>
  <c r="I2080" i="50"/>
  <c r="E2080" i="50"/>
  <c r="I2079" i="50"/>
  <c r="E2079" i="50"/>
  <c r="I2078" i="50"/>
  <c r="E2078" i="50"/>
  <c r="I2077" i="50"/>
  <c r="E2077" i="50"/>
  <c r="I2076" i="50"/>
  <c r="E2076" i="50"/>
  <c r="I2075" i="50"/>
  <c r="E2075" i="50"/>
  <c r="I2074" i="50"/>
  <c r="E2074" i="50"/>
  <c r="I2073" i="50"/>
  <c r="E2073" i="50"/>
  <c r="I2072" i="50"/>
  <c r="E2072" i="50"/>
  <c r="I2071" i="50"/>
  <c r="E2071" i="50"/>
  <c r="I2070" i="50"/>
  <c r="E2070" i="50"/>
  <c r="I2069" i="50"/>
  <c r="E2069" i="50"/>
  <c r="I2068" i="50"/>
  <c r="E2068" i="50"/>
  <c r="I2067" i="50"/>
  <c r="E2067" i="50"/>
  <c r="I2066" i="50"/>
  <c r="E2066" i="50"/>
  <c r="I2065" i="50"/>
  <c r="E2065" i="50"/>
  <c r="I2064" i="50"/>
  <c r="E2064" i="50"/>
  <c r="I2063" i="50"/>
  <c r="E2063" i="50"/>
  <c r="I2062" i="50"/>
  <c r="E2062" i="50"/>
  <c r="I2061" i="50"/>
  <c r="E2061" i="50"/>
  <c r="I2060" i="50"/>
  <c r="E2060" i="50"/>
  <c r="I2059" i="50"/>
  <c r="E2059" i="50"/>
  <c r="I2058" i="50"/>
  <c r="E2058" i="50"/>
  <c r="I2057" i="50"/>
  <c r="E2057" i="50"/>
  <c r="I2056" i="50"/>
  <c r="E2056" i="50"/>
  <c r="I2055" i="50"/>
  <c r="E2055" i="50"/>
  <c r="I2054" i="50"/>
  <c r="E2054" i="50"/>
  <c r="I2053" i="50"/>
  <c r="E2053" i="50"/>
  <c r="I2052" i="50"/>
  <c r="E2052" i="50"/>
  <c r="I2051" i="50"/>
  <c r="E2051" i="50"/>
  <c r="I2050" i="50"/>
  <c r="E2050" i="50"/>
  <c r="I2049" i="50"/>
  <c r="E2049" i="50"/>
  <c r="I2048" i="50"/>
  <c r="E2048" i="50"/>
  <c r="I2047" i="50"/>
  <c r="E2047" i="50"/>
  <c r="I2046" i="50"/>
  <c r="E2046" i="50"/>
  <c r="I2045" i="50"/>
  <c r="E2045" i="50"/>
  <c r="I2044" i="50"/>
  <c r="E2044" i="50"/>
  <c r="I2043" i="50"/>
  <c r="E2043" i="50"/>
  <c r="I2042" i="50"/>
  <c r="E2042" i="50"/>
  <c r="I2041" i="50"/>
  <c r="E2041" i="50"/>
  <c r="I2040" i="50"/>
  <c r="E2040" i="50"/>
  <c r="I2039" i="50"/>
  <c r="E2039" i="50"/>
  <c r="I2038" i="50"/>
  <c r="E2038" i="50"/>
  <c r="I2037" i="50"/>
  <c r="E2037" i="50"/>
  <c r="I2036" i="50"/>
  <c r="E2036" i="50"/>
  <c r="I2035" i="50"/>
  <c r="E2035" i="50"/>
  <c r="I2034" i="50"/>
  <c r="E2034" i="50"/>
  <c r="I2033" i="50"/>
  <c r="E2033" i="50"/>
  <c r="I2032" i="50"/>
  <c r="E2032" i="50"/>
  <c r="I2031" i="50"/>
  <c r="E2031" i="50"/>
  <c r="I2030" i="50"/>
  <c r="E2030" i="50"/>
  <c r="I2029" i="50"/>
  <c r="E2029" i="50"/>
  <c r="I2028" i="50"/>
  <c r="E2028" i="50"/>
  <c r="I2027" i="50"/>
  <c r="E2027" i="50"/>
  <c r="I2026" i="50"/>
  <c r="E2026" i="50"/>
  <c r="I2025" i="50"/>
  <c r="E2025" i="50"/>
  <c r="I2024" i="50"/>
  <c r="E2024" i="50"/>
  <c r="I2023" i="50"/>
  <c r="E2023" i="50"/>
  <c r="I2022" i="50"/>
  <c r="E2022" i="50"/>
  <c r="I2021" i="50"/>
  <c r="E2021" i="50"/>
  <c r="I2020" i="50"/>
  <c r="E2020" i="50"/>
  <c r="I2019" i="50"/>
  <c r="E2019" i="50"/>
  <c r="I2018" i="50"/>
  <c r="E2018" i="50"/>
  <c r="I2017" i="50"/>
  <c r="E2017" i="50"/>
  <c r="I2016" i="50"/>
  <c r="E2016" i="50"/>
  <c r="I2015" i="50"/>
  <c r="E2015" i="50"/>
  <c r="I2014" i="50"/>
  <c r="E2014" i="50"/>
  <c r="I2013" i="50"/>
  <c r="E2013" i="50"/>
  <c r="I2012" i="50"/>
  <c r="E2012" i="50"/>
  <c r="I2011" i="50"/>
  <c r="E2011" i="50"/>
  <c r="I2010" i="50"/>
  <c r="E2010" i="50"/>
  <c r="I2009" i="50"/>
  <c r="E2009" i="50"/>
  <c r="I2008" i="50"/>
  <c r="E2008" i="50"/>
  <c r="I2007" i="50"/>
  <c r="E2007" i="50"/>
  <c r="I2006" i="50"/>
  <c r="E2006" i="50"/>
  <c r="I2005" i="50"/>
  <c r="E2005" i="50"/>
  <c r="I2004" i="50"/>
  <c r="E2004" i="50"/>
  <c r="I2003" i="50"/>
  <c r="E2003" i="50"/>
  <c r="I2002" i="50"/>
  <c r="E2002" i="50"/>
  <c r="I2001" i="50"/>
  <c r="E2001" i="50"/>
  <c r="I2000" i="50"/>
  <c r="E2000" i="50"/>
  <c r="I1999" i="50"/>
  <c r="E1999" i="50"/>
  <c r="I1998" i="50"/>
  <c r="E1998" i="50"/>
  <c r="I1997" i="50"/>
  <c r="E1997" i="50"/>
  <c r="I1996" i="50"/>
  <c r="E1996" i="50"/>
  <c r="I1995" i="50"/>
  <c r="E1995" i="50"/>
  <c r="I1994" i="50"/>
  <c r="E1994" i="50"/>
  <c r="I1993" i="50"/>
  <c r="E1993" i="50"/>
  <c r="I1992" i="50"/>
  <c r="E1992" i="50"/>
  <c r="I1991" i="50"/>
  <c r="E1991" i="50"/>
  <c r="I1990" i="50"/>
  <c r="E1990" i="50"/>
  <c r="I1989" i="50"/>
  <c r="E1989" i="50"/>
  <c r="I1988" i="50"/>
  <c r="E1988" i="50"/>
  <c r="I1987" i="50"/>
  <c r="E1987" i="50"/>
  <c r="I1986" i="50"/>
  <c r="E1986" i="50"/>
  <c r="I1985" i="50"/>
  <c r="E1985" i="50"/>
  <c r="I1984" i="50"/>
  <c r="E1984" i="50"/>
  <c r="I1983" i="50"/>
  <c r="E1983" i="50"/>
  <c r="I1982" i="50"/>
  <c r="E1982" i="50"/>
  <c r="I1981" i="50"/>
  <c r="E1981" i="50"/>
  <c r="I1980" i="50"/>
  <c r="E1980" i="50"/>
  <c r="I1979" i="50"/>
  <c r="E1979" i="50"/>
  <c r="I1978" i="50"/>
  <c r="E1978" i="50"/>
  <c r="I1977" i="50"/>
  <c r="E1977" i="50"/>
  <c r="I1976" i="50"/>
  <c r="E1976" i="50"/>
  <c r="I1975" i="50"/>
  <c r="E1975" i="50"/>
  <c r="I1974" i="50"/>
  <c r="E1974" i="50"/>
  <c r="I1973" i="50"/>
  <c r="E1973" i="50"/>
  <c r="I1972" i="50"/>
  <c r="E1972" i="50"/>
  <c r="I1971" i="50"/>
  <c r="E1971" i="50"/>
  <c r="I1970" i="50"/>
  <c r="E1970" i="50"/>
  <c r="I1969" i="50"/>
  <c r="E1969" i="50"/>
  <c r="I1968" i="50"/>
  <c r="E1968" i="50"/>
  <c r="I1967" i="50"/>
  <c r="E1967" i="50"/>
  <c r="I1966" i="50"/>
  <c r="E1966" i="50"/>
  <c r="I1965" i="50"/>
  <c r="E1965" i="50"/>
  <c r="I1964" i="50"/>
  <c r="E1964" i="50"/>
  <c r="I1963" i="50"/>
  <c r="E1963" i="50"/>
  <c r="I1962" i="50"/>
  <c r="E1962" i="50"/>
  <c r="I1961" i="50"/>
  <c r="E1961" i="50"/>
  <c r="I1960" i="50"/>
  <c r="E1960" i="50"/>
  <c r="I1959" i="50"/>
  <c r="E1959" i="50"/>
  <c r="I1958" i="50"/>
  <c r="E1958" i="50"/>
  <c r="I1957" i="50"/>
  <c r="E1957" i="50"/>
  <c r="I1956" i="50"/>
  <c r="E1956" i="50"/>
  <c r="I1955" i="50"/>
  <c r="E1955" i="50"/>
  <c r="I1954" i="50"/>
  <c r="E1954" i="50"/>
  <c r="I1953" i="50"/>
  <c r="E1953" i="50"/>
  <c r="I1952" i="50"/>
  <c r="E1952" i="50"/>
  <c r="I1951" i="50"/>
  <c r="E1951" i="50"/>
  <c r="I1950" i="50"/>
  <c r="E1950" i="50"/>
  <c r="I1949" i="50"/>
  <c r="E1949" i="50"/>
  <c r="I1948" i="50"/>
  <c r="E1948" i="50"/>
  <c r="I1947" i="50"/>
  <c r="E1947" i="50"/>
  <c r="I1946" i="50"/>
  <c r="E1946" i="50"/>
  <c r="I1945" i="50"/>
  <c r="E1945" i="50"/>
  <c r="I1944" i="50"/>
  <c r="E1944" i="50"/>
  <c r="I1943" i="50"/>
  <c r="E1943" i="50"/>
  <c r="I1942" i="50"/>
  <c r="E1942" i="50"/>
  <c r="I1941" i="50"/>
  <c r="E1941" i="50"/>
  <c r="I1940" i="50"/>
  <c r="E1940" i="50"/>
  <c r="I1939" i="50"/>
  <c r="E1939" i="50"/>
  <c r="I1938" i="50"/>
  <c r="E1938" i="50"/>
  <c r="I1937" i="50"/>
  <c r="E1937" i="50"/>
  <c r="I1936" i="50"/>
  <c r="E1936" i="50"/>
  <c r="I1935" i="50"/>
  <c r="E1935" i="50"/>
  <c r="I1934" i="50"/>
  <c r="E1934" i="50"/>
  <c r="I1933" i="50"/>
  <c r="E1933" i="50"/>
  <c r="I1932" i="50"/>
  <c r="E1932" i="50"/>
  <c r="I1931" i="50"/>
  <c r="E1931" i="50"/>
  <c r="I1930" i="50"/>
  <c r="E1930" i="50"/>
  <c r="I1929" i="50"/>
  <c r="E1929" i="50"/>
  <c r="I1928" i="50"/>
  <c r="E1928" i="50"/>
  <c r="I1927" i="50"/>
  <c r="E1927" i="50"/>
  <c r="I1926" i="50"/>
  <c r="E1926" i="50"/>
  <c r="I1925" i="50"/>
  <c r="E1925" i="50"/>
  <c r="I1924" i="50"/>
  <c r="E1924" i="50"/>
  <c r="I1923" i="50"/>
  <c r="E1923" i="50"/>
  <c r="I1922" i="50"/>
  <c r="E1922" i="50"/>
  <c r="I1921" i="50"/>
  <c r="E1921" i="50"/>
  <c r="I1920" i="50"/>
  <c r="E1920" i="50"/>
  <c r="I1919" i="50"/>
  <c r="E1919" i="50"/>
  <c r="I1918" i="50"/>
  <c r="E1918" i="50"/>
  <c r="I1917" i="50"/>
  <c r="E1917" i="50"/>
  <c r="I1916" i="50"/>
  <c r="E1916" i="50"/>
  <c r="I1915" i="50"/>
  <c r="E1915" i="50"/>
  <c r="I1914" i="50"/>
  <c r="E1914" i="50"/>
  <c r="I1913" i="50"/>
  <c r="E1913" i="50"/>
  <c r="I1912" i="50"/>
  <c r="E1912" i="50"/>
  <c r="I1911" i="50"/>
  <c r="E1911" i="50"/>
  <c r="I1910" i="50"/>
  <c r="E1910" i="50"/>
  <c r="I1909" i="50"/>
  <c r="E1909" i="50"/>
  <c r="I1908" i="50"/>
  <c r="E1908" i="50"/>
  <c r="I1907" i="50"/>
  <c r="E1907" i="50"/>
  <c r="I1906" i="50"/>
  <c r="E1906" i="50"/>
  <c r="I1905" i="50"/>
  <c r="E1905" i="50"/>
  <c r="I1904" i="50"/>
  <c r="E1904" i="50"/>
  <c r="I1903" i="50"/>
  <c r="E1903" i="50"/>
  <c r="I1902" i="50"/>
  <c r="E1902" i="50"/>
  <c r="I1901" i="50"/>
  <c r="E1901" i="50"/>
  <c r="I1900" i="50"/>
  <c r="E1900" i="50"/>
  <c r="I1899" i="50"/>
  <c r="E1899" i="50"/>
  <c r="I1898" i="50"/>
  <c r="E1898" i="50"/>
  <c r="I1897" i="50"/>
  <c r="E1897" i="50"/>
  <c r="I1896" i="50"/>
  <c r="E1896" i="50"/>
  <c r="I1895" i="50"/>
  <c r="E1895" i="50"/>
  <c r="I1894" i="50"/>
  <c r="E1894" i="50"/>
  <c r="I1893" i="50"/>
  <c r="E1893" i="50"/>
  <c r="I1892" i="50"/>
  <c r="E1892" i="50"/>
  <c r="I1891" i="50"/>
  <c r="E1891" i="50"/>
  <c r="I1890" i="50"/>
  <c r="E1890" i="50"/>
  <c r="I1889" i="50"/>
  <c r="E1889" i="50"/>
  <c r="I1888" i="50"/>
  <c r="E1888" i="50"/>
  <c r="I1887" i="50"/>
  <c r="E1887" i="50"/>
  <c r="I1886" i="50"/>
  <c r="E1886" i="50"/>
  <c r="I1885" i="50"/>
  <c r="E1885" i="50"/>
  <c r="I1884" i="50"/>
  <c r="E1884" i="50"/>
  <c r="I1883" i="50"/>
  <c r="E1883" i="50"/>
  <c r="I1882" i="50"/>
  <c r="E1882" i="50"/>
  <c r="I1881" i="50"/>
  <c r="E1881" i="50"/>
  <c r="I1880" i="50"/>
  <c r="E1880" i="50"/>
  <c r="I1879" i="50"/>
  <c r="E1879" i="50"/>
  <c r="I1878" i="50"/>
  <c r="E1878" i="50"/>
  <c r="I1877" i="50"/>
  <c r="E1877" i="50"/>
  <c r="I1876" i="50"/>
  <c r="E1876" i="50"/>
  <c r="I1875" i="50"/>
  <c r="E1875" i="50"/>
  <c r="I1874" i="50"/>
  <c r="E1874" i="50"/>
  <c r="I1873" i="50"/>
  <c r="E1873" i="50"/>
  <c r="I1872" i="50"/>
  <c r="E1872" i="50"/>
  <c r="I1871" i="50"/>
  <c r="E1871" i="50"/>
  <c r="I1870" i="50"/>
  <c r="E1870" i="50"/>
  <c r="I1869" i="50"/>
  <c r="E1869" i="50"/>
  <c r="I1868" i="50"/>
  <c r="E1868" i="50"/>
  <c r="I1867" i="50"/>
  <c r="E1867" i="50"/>
  <c r="I1866" i="50"/>
  <c r="E1866" i="50"/>
  <c r="I1865" i="50"/>
  <c r="E1865" i="50"/>
  <c r="I1864" i="50"/>
  <c r="E1864" i="50"/>
  <c r="I1863" i="50"/>
  <c r="E1863" i="50"/>
  <c r="I1862" i="50"/>
  <c r="E1862" i="50"/>
  <c r="I1861" i="50"/>
  <c r="E1861" i="50"/>
  <c r="I1860" i="50"/>
  <c r="E1860" i="50"/>
  <c r="I1859" i="50"/>
  <c r="E1859" i="50"/>
  <c r="I1858" i="50"/>
  <c r="E1858" i="50"/>
  <c r="I1857" i="50"/>
  <c r="E1857" i="50"/>
  <c r="I1856" i="50"/>
  <c r="E1856" i="50"/>
  <c r="I1855" i="50"/>
  <c r="E1855" i="50"/>
  <c r="I1854" i="50"/>
  <c r="E1854" i="50"/>
  <c r="I1853" i="50"/>
  <c r="E1853" i="50"/>
  <c r="I1852" i="50"/>
  <c r="E1852" i="50"/>
  <c r="I1851" i="50"/>
  <c r="E1851" i="50"/>
  <c r="I1850" i="50"/>
  <c r="E1850" i="50"/>
  <c r="I1849" i="50"/>
  <c r="E1849" i="50"/>
  <c r="I1848" i="50"/>
  <c r="E1848" i="50"/>
  <c r="I1847" i="50"/>
  <c r="E1847" i="50"/>
  <c r="I1846" i="50"/>
  <c r="E1846" i="50"/>
  <c r="I1845" i="50"/>
  <c r="E1845" i="50"/>
  <c r="I1844" i="50"/>
  <c r="E1844" i="50"/>
  <c r="I1843" i="50"/>
  <c r="E1843" i="50"/>
  <c r="I1842" i="50"/>
  <c r="E1842" i="50"/>
  <c r="I1841" i="50"/>
  <c r="E1841" i="50"/>
  <c r="I1840" i="50"/>
  <c r="E1840" i="50"/>
  <c r="I1839" i="50"/>
  <c r="E1839" i="50"/>
  <c r="I1838" i="50"/>
  <c r="E1838" i="50"/>
  <c r="I1837" i="50"/>
  <c r="E1837" i="50"/>
  <c r="I1836" i="50"/>
  <c r="E1836" i="50"/>
  <c r="I1835" i="50"/>
  <c r="E1835" i="50"/>
  <c r="I1834" i="50"/>
  <c r="E1834" i="50"/>
  <c r="I1833" i="50"/>
  <c r="E1833" i="50"/>
  <c r="I1832" i="50"/>
  <c r="E1832" i="50"/>
  <c r="I1831" i="50"/>
  <c r="E1831" i="50"/>
  <c r="I1830" i="50"/>
  <c r="E1830" i="50"/>
  <c r="I1829" i="50"/>
  <c r="E1829" i="50"/>
  <c r="I1828" i="50"/>
  <c r="E1828" i="50"/>
  <c r="I1827" i="50"/>
  <c r="E1827" i="50"/>
  <c r="I1826" i="50"/>
  <c r="E1826" i="50"/>
  <c r="I1825" i="50"/>
  <c r="E1825" i="50"/>
  <c r="I1824" i="50"/>
  <c r="E1824" i="50"/>
  <c r="I1823" i="50"/>
  <c r="E1823" i="50"/>
  <c r="I1822" i="50"/>
  <c r="E1822" i="50"/>
  <c r="I1821" i="50"/>
  <c r="E1821" i="50"/>
  <c r="I1820" i="50"/>
  <c r="E1820" i="50"/>
  <c r="I1819" i="50"/>
  <c r="E1819" i="50"/>
  <c r="I1818" i="50"/>
  <c r="E1818" i="50"/>
  <c r="I1817" i="50"/>
  <c r="E1817" i="50"/>
  <c r="I1816" i="50"/>
  <c r="E1816" i="50"/>
  <c r="I1815" i="50"/>
  <c r="E1815" i="50"/>
  <c r="I1814" i="50"/>
  <c r="E1814" i="50"/>
  <c r="I1813" i="50"/>
  <c r="E1813" i="50"/>
  <c r="I1812" i="50"/>
  <c r="E1812" i="50"/>
  <c r="I1811" i="50"/>
  <c r="E1811" i="50"/>
  <c r="I1810" i="50"/>
  <c r="E1810" i="50"/>
  <c r="I1809" i="50"/>
  <c r="E1809" i="50"/>
  <c r="I1808" i="50"/>
  <c r="E1808" i="50"/>
  <c r="I1807" i="50"/>
  <c r="E1807" i="50"/>
  <c r="I1806" i="50"/>
  <c r="E1806" i="50"/>
  <c r="I1805" i="50"/>
  <c r="E1805" i="50"/>
  <c r="I1804" i="50"/>
  <c r="E1804" i="50"/>
  <c r="I1803" i="50"/>
  <c r="E1803" i="50"/>
  <c r="I1802" i="50"/>
  <c r="E1802" i="50"/>
  <c r="I1801" i="50"/>
  <c r="E1801" i="50"/>
  <c r="I1800" i="50"/>
  <c r="E1800" i="50"/>
  <c r="I1799" i="50"/>
  <c r="E1799" i="50"/>
  <c r="I1798" i="50"/>
  <c r="E1798" i="50"/>
  <c r="I1797" i="50"/>
  <c r="E1797" i="50"/>
  <c r="I1796" i="50"/>
  <c r="E1796" i="50"/>
  <c r="I1795" i="50"/>
  <c r="E1795" i="50"/>
  <c r="I1794" i="50"/>
  <c r="E1794" i="50"/>
  <c r="I1793" i="50"/>
  <c r="E1793" i="50"/>
  <c r="I1792" i="50"/>
  <c r="E1792" i="50"/>
  <c r="I1791" i="50"/>
  <c r="E1791" i="50"/>
  <c r="I1790" i="50"/>
  <c r="E1790" i="50"/>
  <c r="I1789" i="50"/>
  <c r="E1789" i="50"/>
  <c r="I1788" i="50"/>
  <c r="E1788" i="50"/>
  <c r="I1787" i="50"/>
  <c r="E1787" i="50"/>
  <c r="I1786" i="50"/>
  <c r="E1786" i="50"/>
  <c r="I1785" i="50"/>
  <c r="E1785" i="50"/>
  <c r="I1784" i="50"/>
  <c r="E1784" i="50"/>
  <c r="I1783" i="50"/>
  <c r="E1783" i="50"/>
  <c r="I1782" i="50"/>
  <c r="E1782" i="50"/>
  <c r="I1781" i="50"/>
  <c r="E1781" i="50"/>
  <c r="I1780" i="50"/>
  <c r="E1780" i="50"/>
  <c r="I1779" i="50"/>
  <c r="E1779" i="50"/>
  <c r="I1778" i="50"/>
  <c r="E1778" i="50"/>
  <c r="I1777" i="50"/>
  <c r="E1777" i="50"/>
  <c r="I1776" i="50"/>
  <c r="E1776" i="50"/>
  <c r="I1775" i="50"/>
  <c r="E1775" i="50"/>
  <c r="I1774" i="50"/>
  <c r="E1774" i="50"/>
  <c r="I1773" i="50"/>
  <c r="E1773" i="50"/>
  <c r="I1772" i="50"/>
  <c r="E1772" i="50"/>
  <c r="I1771" i="50"/>
  <c r="E1771" i="50"/>
  <c r="I1770" i="50"/>
  <c r="E1770" i="50"/>
  <c r="I1769" i="50"/>
  <c r="E1769" i="50"/>
  <c r="I1768" i="50"/>
  <c r="E1768" i="50"/>
  <c r="I1767" i="50"/>
  <c r="E1767" i="50"/>
  <c r="I1766" i="50"/>
  <c r="E1766" i="50"/>
  <c r="I1765" i="50"/>
  <c r="E1765" i="50"/>
  <c r="I1764" i="50"/>
  <c r="E1764" i="50"/>
  <c r="I1763" i="50"/>
  <c r="E1763" i="50"/>
  <c r="I1762" i="50"/>
  <c r="E1762" i="50"/>
  <c r="I1761" i="50"/>
  <c r="E1761" i="50"/>
  <c r="I1760" i="50"/>
  <c r="E1760" i="50"/>
  <c r="I1759" i="50"/>
  <c r="E1759" i="50"/>
  <c r="I1758" i="50"/>
  <c r="E1758" i="50"/>
  <c r="I1757" i="50"/>
  <c r="E1757" i="50"/>
  <c r="I1756" i="50"/>
  <c r="E1756" i="50"/>
  <c r="I1755" i="50"/>
  <c r="E1755" i="50"/>
  <c r="I1754" i="50"/>
  <c r="E1754" i="50"/>
  <c r="I1753" i="50"/>
  <c r="E1753" i="50"/>
  <c r="I1752" i="50"/>
  <c r="E1752" i="50"/>
  <c r="I1751" i="50"/>
  <c r="E1751" i="50"/>
  <c r="I1750" i="50"/>
  <c r="E1750" i="50"/>
  <c r="I1749" i="50"/>
  <c r="E1749" i="50"/>
  <c r="I1748" i="50"/>
  <c r="E1748" i="50"/>
  <c r="I1747" i="50"/>
  <c r="E1747" i="50"/>
  <c r="I1746" i="50"/>
  <c r="E1746" i="50"/>
  <c r="I1745" i="50"/>
  <c r="E1745" i="50"/>
  <c r="I1744" i="50"/>
  <c r="E1744" i="50"/>
  <c r="I1743" i="50"/>
  <c r="E1743" i="50"/>
  <c r="I1742" i="50"/>
  <c r="E1742" i="50"/>
  <c r="I1741" i="50"/>
  <c r="E1741" i="50"/>
  <c r="I1740" i="50"/>
  <c r="E1740" i="50"/>
  <c r="I1739" i="50"/>
  <c r="E1739" i="50"/>
  <c r="I1738" i="50"/>
  <c r="E1738" i="50"/>
  <c r="I1737" i="50"/>
  <c r="E1737" i="50"/>
  <c r="I1736" i="50"/>
  <c r="E1736" i="50"/>
  <c r="I1735" i="50"/>
  <c r="E1735" i="50"/>
  <c r="I1734" i="50"/>
  <c r="E1734" i="50"/>
  <c r="I1733" i="50"/>
  <c r="E1733" i="50"/>
  <c r="I1732" i="50"/>
  <c r="E1732" i="50"/>
  <c r="I1731" i="50"/>
  <c r="E1731" i="50"/>
  <c r="I1730" i="50"/>
  <c r="E1730" i="50"/>
  <c r="I1729" i="50"/>
  <c r="E1729" i="50"/>
  <c r="I1728" i="50"/>
  <c r="E1728" i="50"/>
  <c r="I1727" i="50"/>
  <c r="E1727" i="50"/>
  <c r="I1726" i="50"/>
  <c r="E1726" i="50"/>
  <c r="I1725" i="50"/>
  <c r="E1725" i="50"/>
  <c r="I1724" i="50"/>
  <c r="E1724" i="50"/>
  <c r="I1723" i="50"/>
  <c r="E1723" i="50"/>
  <c r="I1722" i="50"/>
  <c r="E1722" i="50"/>
  <c r="I1721" i="50"/>
  <c r="E1721" i="50"/>
  <c r="I1720" i="50"/>
  <c r="E1720" i="50"/>
  <c r="I1719" i="50"/>
  <c r="E1719" i="50"/>
  <c r="I1718" i="50"/>
  <c r="E1718" i="50"/>
  <c r="I1717" i="50"/>
  <c r="E1717" i="50"/>
  <c r="I1716" i="50"/>
  <c r="E1716" i="50"/>
  <c r="I1715" i="50"/>
  <c r="E1715" i="50"/>
  <c r="I1714" i="50"/>
  <c r="E1714" i="50"/>
  <c r="I1713" i="50"/>
  <c r="E1713" i="50"/>
  <c r="I1712" i="50"/>
  <c r="E1712" i="50"/>
  <c r="I1711" i="50"/>
  <c r="E1711" i="50"/>
  <c r="I1710" i="50"/>
  <c r="E1710" i="50"/>
  <c r="I1709" i="50"/>
  <c r="E1709" i="50"/>
  <c r="I1708" i="50"/>
  <c r="E1708" i="50"/>
  <c r="I1707" i="50"/>
  <c r="E1707" i="50"/>
  <c r="I1706" i="50"/>
  <c r="E1706" i="50"/>
  <c r="I1705" i="50"/>
  <c r="E1705" i="50"/>
  <c r="I1704" i="50"/>
  <c r="E1704" i="50"/>
  <c r="I1703" i="50"/>
  <c r="E1703" i="50"/>
  <c r="I1702" i="50"/>
  <c r="E1702" i="50"/>
  <c r="I1701" i="50"/>
  <c r="E1701" i="50"/>
  <c r="I1700" i="50"/>
  <c r="E1700" i="50"/>
  <c r="I1699" i="50"/>
  <c r="E1699" i="50"/>
  <c r="I1698" i="50"/>
  <c r="E1698" i="50"/>
  <c r="I1697" i="50"/>
  <c r="E1697" i="50"/>
  <c r="I1696" i="50"/>
  <c r="E1696" i="50"/>
  <c r="I1695" i="50"/>
  <c r="E1695" i="50"/>
  <c r="I1694" i="50"/>
  <c r="E1694" i="50"/>
  <c r="I1693" i="50"/>
  <c r="E1693" i="50"/>
  <c r="I1692" i="50"/>
  <c r="E1692" i="50"/>
  <c r="I1691" i="50"/>
  <c r="E1691" i="50"/>
  <c r="I1690" i="50"/>
  <c r="E1690" i="50"/>
  <c r="I1689" i="50"/>
  <c r="E1689" i="50"/>
  <c r="I1688" i="50"/>
  <c r="E1688" i="50"/>
  <c r="I1687" i="50"/>
  <c r="E1687" i="50"/>
  <c r="I1686" i="50"/>
  <c r="E1686" i="50"/>
  <c r="I1685" i="50"/>
  <c r="E1685" i="50"/>
  <c r="I1684" i="50"/>
  <c r="E1684" i="50"/>
  <c r="I1683" i="50"/>
  <c r="E1683" i="50"/>
  <c r="I1682" i="50"/>
  <c r="E1682" i="50"/>
  <c r="I1681" i="50"/>
  <c r="E1681" i="50"/>
  <c r="I1680" i="50"/>
  <c r="E1680" i="50"/>
  <c r="I1679" i="50"/>
  <c r="E1679" i="50"/>
  <c r="I1678" i="50"/>
  <c r="E1678" i="50"/>
  <c r="I1677" i="50"/>
  <c r="E1677" i="50"/>
  <c r="I1676" i="50"/>
  <c r="E1676" i="50"/>
  <c r="I1675" i="50"/>
  <c r="E1675" i="50"/>
  <c r="I1674" i="50"/>
  <c r="E1674" i="50"/>
  <c r="I1673" i="50"/>
  <c r="E1673" i="50"/>
  <c r="I1672" i="50"/>
  <c r="E1672" i="50"/>
  <c r="I1671" i="50"/>
  <c r="E1671" i="50"/>
  <c r="I1670" i="50"/>
  <c r="E1670" i="50"/>
  <c r="I1669" i="50"/>
  <c r="E1669" i="50"/>
  <c r="I1668" i="50"/>
  <c r="E1668" i="50"/>
  <c r="I1667" i="50"/>
  <c r="E1667" i="50"/>
  <c r="I1666" i="50"/>
  <c r="E1666" i="50"/>
  <c r="I1665" i="50"/>
  <c r="E1665" i="50"/>
  <c r="I1664" i="50"/>
  <c r="E1664" i="50"/>
  <c r="I1663" i="50"/>
  <c r="E1663" i="50"/>
  <c r="I1662" i="50"/>
  <c r="E1662" i="50"/>
  <c r="I1661" i="50"/>
  <c r="E1661" i="50"/>
  <c r="I1660" i="50"/>
  <c r="E1660" i="50"/>
  <c r="I1659" i="50"/>
  <c r="E1659" i="50"/>
  <c r="I1658" i="50"/>
  <c r="E1658" i="50"/>
  <c r="I1657" i="50"/>
  <c r="E1657" i="50"/>
  <c r="I1656" i="50"/>
  <c r="E1656" i="50"/>
  <c r="I1655" i="50"/>
  <c r="E1655" i="50"/>
  <c r="I1654" i="50"/>
  <c r="E1654" i="50"/>
  <c r="I1653" i="50"/>
  <c r="E1653" i="50"/>
  <c r="I1652" i="50"/>
  <c r="E1652" i="50"/>
  <c r="I1651" i="50"/>
  <c r="E1651" i="50"/>
  <c r="I1650" i="50"/>
  <c r="E1650" i="50"/>
  <c r="I1649" i="50"/>
  <c r="E1649" i="50"/>
  <c r="I1648" i="50"/>
  <c r="E1648" i="50"/>
  <c r="I1647" i="50"/>
  <c r="E1647" i="50"/>
  <c r="I1646" i="50"/>
  <c r="E1646" i="50"/>
  <c r="I1645" i="50"/>
  <c r="E1645" i="50"/>
  <c r="I1644" i="50"/>
  <c r="E1644" i="50"/>
  <c r="I1643" i="50"/>
  <c r="E1643" i="50"/>
  <c r="I1642" i="50"/>
  <c r="E1642" i="50"/>
  <c r="I1641" i="50"/>
  <c r="E1641" i="50"/>
  <c r="I1640" i="50"/>
  <c r="E1640" i="50"/>
  <c r="I1639" i="50"/>
  <c r="E1639" i="50"/>
  <c r="I1638" i="50"/>
  <c r="E1638" i="50"/>
  <c r="I1637" i="50"/>
  <c r="E1637" i="50"/>
  <c r="I1636" i="50"/>
  <c r="E1636" i="50"/>
  <c r="I1635" i="50"/>
  <c r="E1635" i="50"/>
  <c r="I1634" i="50"/>
  <c r="E1634" i="50"/>
  <c r="I1633" i="50"/>
  <c r="E1633" i="50"/>
  <c r="I1632" i="50"/>
  <c r="E1632" i="50"/>
  <c r="I1631" i="50"/>
  <c r="E1631" i="50"/>
  <c r="I1630" i="50"/>
  <c r="E1630" i="50"/>
  <c r="I1629" i="50"/>
  <c r="E1629" i="50"/>
  <c r="I1628" i="50"/>
  <c r="E1628" i="50"/>
  <c r="I1627" i="50"/>
  <c r="E1627" i="50"/>
  <c r="I1626" i="50"/>
  <c r="E1626" i="50"/>
  <c r="I1625" i="50"/>
  <c r="E1625" i="50"/>
  <c r="I1624" i="50"/>
  <c r="E1624" i="50"/>
  <c r="I1623" i="50"/>
  <c r="E1623" i="50"/>
  <c r="I1622" i="50"/>
  <c r="E1622" i="50"/>
  <c r="I1621" i="50"/>
  <c r="E1621" i="50"/>
  <c r="I1620" i="50"/>
  <c r="E1620" i="50"/>
  <c r="I1619" i="50"/>
  <c r="E1619" i="50"/>
  <c r="I1618" i="50"/>
  <c r="E1618" i="50"/>
  <c r="I1617" i="50"/>
  <c r="E1617" i="50"/>
  <c r="I1616" i="50"/>
  <c r="E1616" i="50"/>
  <c r="I1615" i="50"/>
  <c r="E1615" i="50"/>
  <c r="I1614" i="50"/>
  <c r="E1614" i="50"/>
  <c r="I1613" i="50"/>
  <c r="E1613" i="50"/>
  <c r="I1612" i="50"/>
  <c r="E1612" i="50"/>
  <c r="I1611" i="50"/>
  <c r="E1611" i="50"/>
  <c r="I1610" i="50"/>
  <c r="E1610" i="50"/>
  <c r="I1609" i="50"/>
  <c r="E1609" i="50"/>
  <c r="I1608" i="50"/>
  <c r="E1608" i="50"/>
  <c r="I1607" i="50"/>
  <c r="E1607" i="50"/>
  <c r="I1606" i="50"/>
  <c r="E1606" i="50"/>
  <c r="I1605" i="50"/>
  <c r="E1605" i="50"/>
  <c r="I1604" i="50"/>
  <c r="E1604" i="50"/>
  <c r="I1603" i="50"/>
  <c r="E1603" i="50"/>
  <c r="I1602" i="50"/>
  <c r="E1602" i="50"/>
  <c r="I1601" i="50"/>
  <c r="E1601" i="50"/>
  <c r="I1600" i="50"/>
  <c r="E1600" i="50"/>
  <c r="I1599" i="50"/>
  <c r="E1599" i="50"/>
  <c r="I1598" i="50"/>
  <c r="E1598" i="50"/>
  <c r="I1597" i="50"/>
  <c r="E1597" i="50"/>
  <c r="I1596" i="50"/>
  <c r="E1596" i="50"/>
  <c r="I1595" i="50"/>
  <c r="E1595" i="50"/>
  <c r="I1594" i="50"/>
  <c r="E1594" i="50"/>
  <c r="I1593" i="50"/>
  <c r="E1593" i="50"/>
  <c r="I1592" i="50"/>
  <c r="E1592" i="50"/>
  <c r="I1591" i="50"/>
  <c r="E1591" i="50"/>
  <c r="I1590" i="50"/>
  <c r="E1590" i="50"/>
  <c r="I1589" i="50"/>
  <c r="E1589" i="50"/>
  <c r="I1588" i="50"/>
  <c r="E1588" i="50"/>
  <c r="I1587" i="50"/>
  <c r="E1587" i="50"/>
  <c r="I1586" i="50"/>
  <c r="E1586" i="50"/>
  <c r="I1585" i="50"/>
  <c r="E1585" i="50"/>
  <c r="I1584" i="50"/>
  <c r="E1584" i="50"/>
  <c r="I1583" i="50"/>
  <c r="E1583" i="50"/>
  <c r="I1582" i="50"/>
  <c r="E1582" i="50"/>
  <c r="I1581" i="50"/>
  <c r="E1581" i="50"/>
  <c r="I1580" i="50"/>
  <c r="E1580" i="50"/>
  <c r="I1579" i="50"/>
  <c r="E1579" i="50"/>
  <c r="I1578" i="50"/>
  <c r="E1578" i="50"/>
  <c r="I1577" i="50"/>
  <c r="E1577" i="50"/>
  <c r="I1576" i="50"/>
  <c r="E1576" i="50"/>
  <c r="I1575" i="50"/>
  <c r="E1575" i="50"/>
  <c r="I1574" i="50"/>
  <c r="E1574" i="50"/>
  <c r="I1573" i="50"/>
  <c r="E1573" i="50"/>
  <c r="I1572" i="50"/>
  <c r="E1572" i="50"/>
  <c r="I1571" i="50"/>
  <c r="E1571" i="50"/>
  <c r="I1570" i="50"/>
  <c r="E1570" i="50"/>
  <c r="I1569" i="50"/>
  <c r="E1569" i="50"/>
  <c r="I1568" i="50"/>
  <c r="E1568" i="50"/>
  <c r="I1567" i="50"/>
  <c r="E1567" i="50"/>
  <c r="I1566" i="50"/>
  <c r="E1566" i="50"/>
  <c r="I1565" i="50"/>
  <c r="E1565" i="50"/>
  <c r="I1564" i="50"/>
  <c r="E1564" i="50"/>
  <c r="I1563" i="50"/>
  <c r="E1563" i="50"/>
  <c r="I1562" i="50"/>
  <c r="E1562" i="50"/>
  <c r="I1561" i="50"/>
  <c r="E1561" i="50"/>
  <c r="I1560" i="50"/>
  <c r="E1560" i="50"/>
  <c r="I1559" i="50"/>
  <c r="E1559" i="50"/>
  <c r="I1558" i="50"/>
  <c r="E1558" i="50"/>
  <c r="I1557" i="50"/>
  <c r="E1557" i="50"/>
  <c r="I1556" i="50"/>
  <c r="E1556" i="50"/>
  <c r="I1555" i="50"/>
  <c r="E1555" i="50"/>
  <c r="I1554" i="50"/>
  <c r="E1554" i="50"/>
  <c r="I1553" i="50"/>
  <c r="E1553" i="50"/>
  <c r="I1552" i="50"/>
  <c r="E1552" i="50"/>
  <c r="I1551" i="50"/>
  <c r="E1551" i="50"/>
  <c r="I1550" i="50"/>
  <c r="E1550" i="50"/>
  <c r="I1549" i="50"/>
  <c r="E1549" i="50"/>
  <c r="I1548" i="50"/>
  <c r="E1548" i="50"/>
  <c r="I1547" i="50"/>
  <c r="E1547" i="50"/>
  <c r="I1546" i="50"/>
  <c r="E1546" i="50"/>
  <c r="I1545" i="50"/>
  <c r="E1545" i="50"/>
  <c r="I1544" i="50"/>
  <c r="E1544" i="50"/>
  <c r="I1543" i="50"/>
  <c r="E1543" i="50"/>
  <c r="I1542" i="50"/>
  <c r="E1542" i="50"/>
  <c r="I1541" i="50"/>
  <c r="E1541" i="50"/>
  <c r="I1540" i="50"/>
  <c r="E1540" i="50"/>
  <c r="I1539" i="50"/>
  <c r="E1539" i="50"/>
  <c r="I1538" i="50"/>
  <c r="E1538" i="50"/>
  <c r="I1537" i="50"/>
  <c r="E1537" i="50"/>
  <c r="I1536" i="50"/>
  <c r="E1536" i="50"/>
  <c r="I1535" i="50"/>
  <c r="E1535" i="50"/>
  <c r="I1534" i="50"/>
  <c r="E1534" i="50"/>
  <c r="I1533" i="50"/>
  <c r="E1533" i="50"/>
  <c r="I1532" i="50"/>
  <c r="E1532" i="50"/>
  <c r="I1531" i="50"/>
  <c r="E1531" i="50"/>
  <c r="I1530" i="50"/>
  <c r="E1530" i="50"/>
  <c r="I1529" i="50"/>
  <c r="E1529" i="50"/>
  <c r="I1528" i="50"/>
  <c r="E1528" i="50"/>
  <c r="I1527" i="50"/>
  <c r="E1527" i="50"/>
  <c r="I1526" i="50"/>
  <c r="E1526" i="50"/>
  <c r="I1525" i="50"/>
  <c r="E1525" i="50"/>
  <c r="I1524" i="50"/>
  <c r="E1524" i="50"/>
  <c r="I1523" i="50"/>
  <c r="E1523" i="50"/>
  <c r="I1522" i="50"/>
  <c r="E1522" i="50"/>
  <c r="I1521" i="50"/>
  <c r="E1521" i="50"/>
  <c r="I1520" i="50"/>
  <c r="E1520" i="50"/>
  <c r="I1519" i="50"/>
  <c r="E1519" i="50"/>
  <c r="I1518" i="50"/>
  <c r="E1518" i="50"/>
  <c r="I1517" i="50"/>
  <c r="E1517" i="50"/>
  <c r="I1516" i="50"/>
  <c r="E1516" i="50"/>
  <c r="I1515" i="50"/>
  <c r="E1515" i="50"/>
  <c r="I1514" i="50"/>
  <c r="E1514" i="50"/>
  <c r="I1513" i="50"/>
  <c r="E1513" i="50"/>
  <c r="I1512" i="50"/>
  <c r="E1512" i="50"/>
  <c r="I1511" i="50"/>
  <c r="E1511" i="50"/>
  <c r="I1510" i="50"/>
  <c r="E1510" i="50"/>
  <c r="I1509" i="50"/>
  <c r="E1509" i="50"/>
  <c r="I1508" i="50"/>
  <c r="E1508" i="50"/>
  <c r="I1507" i="50"/>
  <c r="E1507" i="50"/>
  <c r="I1506" i="50"/>
  <c r="E1506" i="50"/>
  <c r="I1505" i="50"/>
  <c r="E1505" i="50"/>
  <c r="I1504" i="50"/>
  <c r="E1504" i="50"/>
  <c r="I1503" i="50"/>
  <c r="E1503" i="50"/>
  <c r="I1502" i="50"/>
  <c r="E1502" i="50"/>
  <c r="I1501" i="50"/>
  <c r="E1501" i="50"/>
  <c r="I1500" i="50"/>
  <c r="E1500" i="50"/>
  <c r="I1499" i="50"/>
  <c r="E1499" i="50"/>
  <c r="I1498" i="50"/>
  <c r="E1498" i="50"/>
  <c r="I1497" i="50"/>
  <c r="E1497" i="50"/>
  <c r="I1496" i="50"/>
  <c r="E1496" i="50"/>
  <c r="I1495" i="50"/>
  <c r="E1495" i="50"/>
  <c r="I1494" i="50"/>
  <c r="E1494" i="50"/>
  <c r="I1493" i="50"/>
  <c r="E1493" i="50"/>
  <c r="I1492" i="50"/>
  <c r="E1492" i="50"/>
  <c r="I1491" i="50"/>
  <c r="E1491" i="50"/>
  <c r="I1490" i="50"/>
  <c r="E1490" i="50"/>
  <c r="I1489" i="50"/>
  <c r="E1489" i="50"/>
  <c r="I1488" i="50"/>
  <c r="E1488" i="50"/>
  <c r="I1487" i="50"/>
  <c r="E1487" i="50"/>
  <c r="I1486" i="50"/>
  <c r="E1486" i="50"/>
  <c r="I1485" i="50"/>
  <c r="E1485" i="50"/>
  <c r="I1484" i="50"/>
  <c r="E1484" i="50"/>
  <c r="I1483" i="50"/>
  <c r="E1483" i="50"/>
  <c r="I1482" i="50"/>
  <c r="E1482" i="50"/>
  <c r="I1481" i="50"/>
  <c r="E1481" i="50"/>
  <c r="I1480" i="50"/>
  <c r="E1480" i="50"/>
  <c r="I1479" i="50"/>
  <c r="E1479" i="50"/>
  <c r="I1478" i="50"/>
  <c r="E1478" i="50"/>
  <c r="I1477" i="50"/>
  <c r="E1477" i="50"/>
  <c r="I1476" i="50"/>
  <c r="E1476" i="50"/>
  <c r="I1475" i="50"/>
  <c r="E1475" i="50"/>
  <c r="I1474" i="50"/>
  <c r="E1474" i="50"/>
  <c r="I1473" i="50"/>
  <c r="E1473" i="50"/>
  <c r="I1472" i="50"/>
  <c r="E1472" i="50"/>
  <c r="I1471" i="50"/>
  <c r="E1471" i="50"/>
  <c r="I1470" i="50"/>
  <c r="E1470" i="50"/>
  <c r="I1469" i="50"/>
  <c r="E1469" i="50"/>
  <c r="I1468" i="50"/>
  <c r="E1468" i="50"/>
  <c r="I1467" i="50"/>
  <c r="E1467" i="50"/>
  <c r="I1466" i="50"/>
  <c r="E1466" i="50"/>
  <c r="I1465" i="50"/>
  <c r="E1465" i="50"/>
  <c r="I1464" i="50"/>
  <c r="E1464" i="50"/>
  <c r="I1463" i="50"/>
  <c r="E1463" i="50"/>
  <c r="I1462" i="50"/>
  <c r="E1462" i="50"/>
  <c r="I1461" i="50"/>
  <c r="E1461" i="50"/>
  <c r="I1460" i="50"/>
  <c r="E1460" i="50"/>
  <c r="I1459" i="50"/>
  <c r="E1459" i="50"/>
  <c r="I1458" i="50"/>
  <c r="E1458" i="50"/>
  <c r="I1457" i="50"/>
  <c r="E1457" i="50"/>
  <c r="I1456" i="50"/>
  <c r="E1456" i="50"/>
  <c r="I1455" i="50"/>
  <c r="E1455" i="50"/>
  <c r="I1454" i="50"/>
  <c r="E1454" i="50"/>
  <c r="I1453" i="50"/>
  <c r="E1453" i="50"/>
  <c r="I1452" i="50"/>
  <c r="E1452" i="50"/>
  <c r="I1451" i="50"/>
  <c r="E1451" i="50"/>
  <c r="I1450" i="50"/>
  <c r="E1450" i="50"/>
  <c r="I1449" i="50"/>
  <c r="E1449" i="50"/>
  <c r="I1448" i="50"/>
  <c r="E1448" i="50"/>
  <c r="I1447" i="50"/>
  <c r="E1447" i="50"/>
  <c r="I1446" i="50"/>
  <c r="E1446" i="50"/>
  <c r="I1445" i="50"/>
  <c r="E1445" i="50"/>
  <c r="I1444" i="50"/>
  <c r="E1444" i="50"/>
  <c r="I1443" i="50"/>
  <c r="E1443" i="50"/>
  <c r="I1442" i="50"/>
  <c r="E1442" i="50"/>
  <c r="I1441" i="50"/>
  <c r="E1441" i="50"/>
  <c r="I1440" i="50"/>
  <c r="E1440" i="50"/>
  <c r="I1439" i="50"/>
  <c r="E1439" i="50"/>
  <c r="I1438" i="50"/>
  <c r="E1438" i="50"/>
  <c r="I1437" i="50"/>
  <c r="E1437" i="50"/>
  <c r="I1436" i="50"/>
  <c r="E1436" i="50"/>
  <c r="I1435" i="50"/>
  <c r="E1435" i="50"/>
  <c r="I1434" i="50"/>
  <c r="E1434" i="50"/>
  <c r="I1433" i="50"/>
  <c r="E1433" i="50"/>
  <c r="I1432" i="50"/>
  <c r="E1432" i="50"/>
  <c r="I1431" i="50"/>
  <c r="E1431" i="50"/>
  <c r="I1430" i="50"/>
  <c r="E1430" i="50"/>
  <c r="I1429" i="50"/>
  <c r="E1429" i="50"/>
  <c r="I1428" i="50"/>
  <c r="E1428" i="50"/>
  <c r="I1427" i="50"/>
  <c r="E1427" i="50"/>
  <c r="I1426" i="50"/>
  <c r="E1426" i="50"/>
  <c r="I1425" i="50"/>
  <c r="E1425" i="50"/>
  <c r="I1424" i="50"/>
  <c r="E1424" i="50"/>
  <c r="I1423" i="50"/>
  <c r="E1423" i="50"/>
  <c r="I1422" i="50"/>
  <c r="E1422" i="50"/>
  <c r="I1421" i="50"/>
  <c r="E1421" i="50"/>
  <c r="I1420" i="50"/>
  <c r="E1420" i="50"/>
  <c r="I1419" i="50"/>
  <c r="E1419" i="50"/>
  <c r="I1418" i="50"/>
  <c r="E1418" i="50"/>
  <c r="I1417" i="50"/>
  <c r="E1417" i="50"/>
  <c r="I1416" i="50"/>
  <c r="E1416" i="50"/>
  <c r="I1415" i="50"/>
  <c r="E1415" i="50"/>
  <c r="I1414" i="50"/>
  <c r="E1414" i="50"/>
  <c r="I1413" i="50"/>
  <c r="E1413" i="50"/>
  <c r="I1412" i="50"/>
  <c r="E1412" i="50"/>
  <c r="I1411" i="50"/>
  <c r="E1411" i="50"/>
  <c r="I1410" i="50"/>
  <c r="E1410" i="50"/>
  <c r="I1409" i="50"/>
  <c r="E1409" i="50"/>
  <c r="I1408" i="50"/>
  <c r="E1408" i="50"/>
  <c r="I1407" i="50"/>
  <c r="E1407" i="50"/>
  <c r="I1406" i="50"/>
  <c r="E1406" i="50"/>
  <c r="I1405" i="50"/>
  <c r="E1405" i="50"/>
  <c r="I1404" i="50"/>
  <c r="E1404" i="50"/>
  <c r="I1403" i="50"/>
  <c r="E1403" i="50"/>
  <c r="I1402" i="50"/>
  <c r="E1402" i="50"/>
  <c r="I1401" i="50"/>
  <c r="E1401" i="50"/>
  <c r="I1400" i="50"/>
  <c r="E1400" i="50"/>
  <c r="I1399" i="50"/>
  <c r="E1399" i="50"/>
  <c r="I1398" i="50"/>
  <c r="E1398" i="50"/>
  <c r="I1397" i="50"/>
  <c r="E1397" i="50"/>
  <c r="I1396" i="50"/>
  <c r="E1396" i="50"/>
  <c r="I1395" i="50"/>
  <c r="E1395" i="50"/>
  <c r="I1394" i="50"/>
  <c r="E1394" i="50"/>
  <c r="I1393" i="50"/>
  <c r="E1393" i="50"/>
  <c r="I1392" i="50"/>
  <c r="E1392" i="50"/>
  <c r="I1391" i="50"/>
  <c r="E1391" i="50"/>
  <c r="I1390" i="50"/>
  <c r="E1390" i="50"/>
  <c r="I1389" i="50"/>
  <c r="E1389" i="50"/>
  <c r="I1388" i="50"/>
  <c r="E1388" i="50"/>
  <c r="I1387" i="50"/>
  <c r="E1387" i="50"/>
  <c r="I1386" i="50"/>
  <c r="E1386" i="50"/>
  <c r="I1385" i="50"/>
  <c r="E1385" i="50"/>
  <c r="I1384" i="50"/>
  <c r="E1384" i="50"/>
  <c r="I1383" i="50"/>
  <c r="E1383" i="50"/>
  <c r="I1382" i="50"/>
  <c r="E1382" i="50"/>
  <c r="I1381" i="50"/>
  <c r="E1381" i="50"/>
  <c r="I1380" i="50"/>
  <c r="E1380" i="50"/>
  <c r="I1379" i="50"/>
  <c r="E1379" i="50"/>
  <c r="I1378" i="50"/>
  <c r="E1378" i="50"/>
  <c r="I1377" i="50"/>
  <c r="E1377" i="50"/>
  <c r="I1376" i="50"/>
  <c r="E1376" i="50"/>
  <c r="I1375" i="50"/>
  <c r="E1375" i="50"/>
  <c r="I1374" i="50"/>
  <c r="E1374" i="50"/>
  <c r="I1373" i="50"/>
  <c r="E1373" i="50"/>
  <c r="I1372" i="50"/>
  <c r="E1372" i="50"/>
  <c r="I1371" i="50"/>
  <c r="E1371" i="50"/>
  <c r="I1370" i="50"/>
  <c r="E1370" i="50"/>
  <c r="I1369" i="50"/>
  <c r="E1369" i="50"/>
  <c r="I1368" i="50"/>
  <c r="E1368" i="50"/>
  <c r="I1367" i="50"/>
  <c r="E1367" i="50"/>
  <c r="I1366" i="50"/>
  <c r="E1366" i="50"/>
  <c r="I1365" i="50"/>
  <c r="E1365" i="50"/>
  <c r="I1364" i="50"/>
  <c r="E1364" i="50"/>
  <c r="I1363" i="50"/>
  <c r="E1363" i="50"/>
  <c r="I1362" i="50"/>
  <c r="E1362" i="50"/>
  <c r="I1361" i="50"/>
  <c r="E1361" i="50"/>
  <c r="I1360" i="50"/>
  <c r="E1360" i="50"/>
  <c r="I1359" i="50"/>
  <c r="E1359" i="50"/>
  <c r="I1358" i="50"/>
  <c r="E1358" i="50"/>
  <c r="I1357" i="50"/>
  <c r="E1357" i="50"/>
  <c r="I1356" i="50"/>
  <c r="E1356" i="50"/>
  <c r="I1355" i="50"/>
  <c r="E1355" i="50"/>
  <c r="I1354" i="50"/>
  <c r="E1354" i="50"/>
  <c r="I1353" i="50"/>
  <c r="E1353" i="50"/>
  <c r="I1352" i="50"/>
  <c r="E1352" i="50"/>
  <c r="I1351" i="50"/>
  <c r="E1351" i="50"/>
  <c r="I1350" i="50"/>
  <c r="E1350" i="50"/>
  <c r="I1349" i="50"/>
  <c r="E1349" i="50"/>
  <c r="I1348" i="50"/>
  <c r="E1348" i="50"/>
  <c r="I1347" i="50"/>
  <c r="E1347" i="50"/>
  <c r="I1346" i="50"/>
  <c r="E1346" i="50"/>
  <c r="I1345" i="50"/>
  <c r="E1345" i="50"/>
  <c r="I1344" i="50"/>
  <c r="E1344" i="50"/>
  <c r="I1343" i="50"/>
  <c r="E1343" i="50"/>
  <c r="I1342" i="50"/>
  <c r="E1342" i="50"/>
  <c r="I1341" i="50"/>
  <c r="E1341" i="50"/>
  <c r="I1340" i="50"/>
  <c r="E1340" i="50"/>
  <c r="I1339" i="50"/>
  <c r="E1339" i="50"/>
  <c r="I1338" i="50"/>
  <c r="E1338" i="50"/>
  <c r="I1337" i="50"/>
  <c r="E1337" i="50"/>
  <c r="I1336" i="50"/>
  <c r="E1336" i="50"/>
  <c r="I1335" i="50"/>
  <c r="E1335" i="50"/>
  <c r="I1334" i="50"/>
  <c r="E1334" i="50"/>
  <c r="I1333" i="50"/>
  <c r="E1333" i="50"/>
  <c r="I1332" i="50"/>
  <c r="E1332" i="50"/>
  <c r="I1331" i="50"/>
  <c r="E1331" i="50"/>
  <c r="I1330" i="50"/>
  <c r="E1330" i="50"/>
  <c r="I1329" i="50"/>
  <c r="E1329" i="50"/>
  <c r="I1328" i="50"/>
  <c r="E1328" i="50"/>
  <c r="I1327" i="50"/>
  <c r="E1327" i="50"/>
  <c r="I1326" i="50"/>
  <c r="E1326" i="50"/>
  <c r="I1325" i="50"/>
  <c r="E1325" i="50"/>
  <c r="I1324" i="50"/>
  <c r="E1324" i="50"/>
  <c r="I1323" i="50"/>
  <c r="E1323" i="50"/>
  <c r="I1322" i="50"/>
  <c r="E1322" i="50"/>
  <c r="I1321" i="50"/>
  <c r="E1321" i="50"/>
  <c r="I1320" i="50"/>
  <c r="E1320" i="50"/>
  <c r="I1319" i="50"/>
  <c r="E1319" i="50"/>
  <c r="I1318" i="50"/>
  <c r="E1318" i="50"/>
  <c r="I1317" i="50"/>
  <c r="E1317" i="50"/>
  <c r="I1316" i="50"/>
  <c r="E1316" i="50"/>
  <c r="I1315" i="50"/>
  <c r="E1315" i="50"/>
  <c r="I1314" i="50"/>
  <c r="E1314" i="50"/>
  <c r="I1313" i="50"/>
  <c r="E1313" i="50"/>
  <c r="I1312" i="50"/>
  <c r="E1312" i="50"/>
  <c r="I1311" i="50"/>
  <c r="E1311" i="50"/>
  <c r="I1310" i="50"/>
  <c r="E1310" i="50"/>
  <c r="I1309" i="50"/>
  <c r="E1309" i="50"/>
  <c r="I1308" i="50"/>
  <c r="E1308" i="50"/>
  <c r="I1307" i="50"/>
  <c r="E1307" i="50"/>
  <c r="I1306" i="50"/>
  <c r="E1306" i="50"/>
  <c r="I1305" i="50"/>
  <c r="E1305" i="50"/>
  <c r="I1304" i="50"/>
  <c r="E1304" i="50"/>
  <c r="I1303" i="50"/>
  <c r="E1303" i="50"/>
  <c r="I1302" i="50"/>
  <c r="E1302" i="50"/>
  <c r="I1301" i="50"/>
  <c r="E1301" i="50"/>
  <c r="I1300" i="50"/>
  <c r="E1300" i="50"/>
  <c r="I1299" i="50"/>
  <c r="E1299" i="50"/>
  <c r="I1298" i="50"/>
  <c r="E1298" i="50"/>
  <c r="I1297" i="50"/>
  <c r="E1297" i="50"/>
  <c r="I1296" i="50"/>
  <c r="E1296" i="50"/>
  <c r="I1295" i="50"/>
  <c r="E1295" i="50"/>
  <c r="I1294" i="50"/>
  <c r="E1294" i="50"/>
  <c r="I1293" i="50"/>
  <c r="E1293" i="50"/>
  <c r="I1292" i="50"/>
  <c r="E1292" i="50"/>
  <c r="I1291" i="50"/>
  <c r="E1291" i="50"/>
  <c r="I1290" i="50"/>
  <c r="E1290" i="50"/>
  <c r="I1289" i="50"/>
  <c r="E1289" i="50"/>
  <c r="I1288" i="50"/>
  <c r="E1288" i="50"/>
  <c r="I1287" i="50"/>
  <c r="E1287" i="50"/>
  <c r="I1286" i="50"/>
  <c r="E1286" i="50"/>
  <c r="I1285" i="50"/>
  <c r="E1285" i="50"/>
  <c r="I1284" i="50"/>
  <c r="E1284" i="50"/>
  <c r="I1283" i="50"/>
  <c r="E1283" i="50"/>
  <c r="I1282" i="50"/>
  <c r="E1282" i="50"/>
  <c r="I1281" i="50"/>
  <c r="E1281" i="50"/>
  <c r="I1280" i="50"/>
  <c r="E1280" i="50"/>
  <c r="I1279" i="50"/>
  <c r="E1279" i="50"/>
  <c r="I1278" i="50"/>
  <c r="E1278" i="50"/>
  <c r="I1277" i="50"/>
  <c r="E1277" i="50"/>
  <c r="I1276" i="50"/>
  <c r="E1276" i="50"/>
  <c r="I1275" i="50"/>
  <c r="E1275" i="50"/>
  <c r="I1274" i="50"/>
  <c r="E1274" i="50"/>
  <c r="I1273" i="50"/>
  <c r="E1273" i="50"/>
  <c r="I1272" i="50"/>
  <c r="E1272" i="50"/>
  <c r="I1271" i="50"/>
  <c r="E1271" i="50"/>
  <c r="I1270" i="50"/>
  <c r="E1270" i="50"/>
  <c r="I1269" i="50"/>
  <c r="E1269" i="50"/>
  <c r="I1268" i="50"/>
  <c r="E1268" i="50"/>
  <c r="I1267" i="50"/>
  <c r="E1267" i="50"/>
  <c r="I1266" i="50"/>
  <c r="E1266" i="50"/>
  <c r="I1265" i="50"/>
  <c r="E1265" i="50"/>
  <c r="I1264" i="50"/>
  <c r="E1264" i="50"/>
  <c r="I1263" i="50"/>
  <c r="E1263" i="50"/>
  <c r="I1262" i="50"/>
  <c r="E1262" i="50"/>
  <c r="I1261" i="50"/>
  <c r="E1261" i="50"/>
  <c r="I1260" i="50"/>
  <c r="E1260" i="50"/>
  <c r="I1259" i="50"/>
  <c r="E1259" i="50"/>
  <c r="I1258" i="50"/>
  <c r="E1258" i="50"/>
  <c r="I1257" i="50"/>
  <c r="E1257" i="50"/>
  <c r="I1256" i="50"/>
  <c r="E1256" i="50"/>
  <c r="I1255" i="50"/>
  <c r="E1255" i="50"/>
  <c r="I1254" i="50"/>
  <c r="E1254" i="50"/>
  <c r="I1253" i="50"/>
  <c r="E1253" i="50"/>
  <c r="I1252" i="50"/>
  <c r="E1252" i="50"/>
  <c r="I1251" i="50"/>
  <c r="E1251" i="50"/>
  <c r="I1250" i="50"/>
  <c r="E1250" i="50"/>
  <c r="I1249" i="50"/>
  <c r="E1249" i="50"/>
  <c r="I1248" i="50"/>
  <c r="E1248" i="50"/>
  <c r="I1247" i="50"/>
  <c r="E1247" i="50"/>
  <c r="I1246" i="50"/>
  <c r="E1246" i="50"/>
  <c r="I1245" i="50"/>
  <c r="E1245" i="50"/>
  <c r="I1244" i="50"/>
  <c r="E1244" i="50"/>
  <c r="I1243" i="50"/>
  <c r="E1243" i="50"/>
  <c r="I1242" i="50"/>
  <c r="E1242" i="50"/>
  <c r="I1241" i="50"/>
  <c r="E1241" i="50"/>
  <c r="I1240" i="50"/>
  <c r="E1240" i="50"/>
  <c r="I1239" i="50"/>
  <c r="E1239" i="50"/>
  <c r="I1238" i="50"/>
  <c r="E1238" i="50"/>
  <c r="I1237" i="50"/>
  <c r="E1237" i="50"/>
  <c r="I1236" i="50"/>
  <c r="E1236" i="50"/>
  <c r="I1235" i="50"/>
  <c r="E1235" i="50"/>
  <c r="I1234" i="50"/>
  <c r="E1234" i="50"/>
  <c r="I1233" i="50"/>
  <c r="E1233" i="50"/>
  <c r="I1232" i="50"/>
  <c r="E1232" i="50"/>
  <c r="I1231" i="50"/>
  <c r="E1231" i="50"/>
  <c r="I1230" i="50"/>
  <c r="E1230" i="50"/>
  <c r="I1229" i="50"/>
  <c r="E1229" i="50"/>
  <c r="I1228" i="50"/>
  <c r="E1228" i="50"/>
  <c r="I1227" i="50"/>
  <c r="E1227" i="50"/>
  <c r="I1226" i="50"/>
  <c r="E1226" i="50"/>
  <c r="I1225" i="50"/>
  <c r="E1225" i="50"/>
  <c r="I1224" i="50"/>
  <c r="E1224" i="50"/>
  <c r="I1223" i="50"/>
  <c r="E1223" i="50"/>
  <c r="I1222" i="50"/>
  <c r="E1222" i="50"/>
  <c r="I1221" i="50"/>
  <c r="E1221" i="50"/>
  <c r="I1220" i="50"/>
  <c r="E1220" i="50"/>
  <c r="I1219" i="50"/>
  <c r="E1219" i="50"/>
  <c r="I1218" i="50"/>
  <c r="E1218" i="50"/>
  <c r="I1217" i="50"/>
  <c r="E1217" i="50"/>
  <c r="I1216" i="50"/>
  <c r="E1216" i="50"/>
  <c r="I1215" i="50"/>
  <c r="E1215" i="50"/>
  <c r="I1214" i="50"/>
  <c r="E1214" i="50"/>
  <c r="I1213" i="50"/>
  <c r="E1213" i="50"/>
  <c r="I1212" i="50"/>
  <c r="E1212" i="50"/>
  <c r="I1211" i="50"/>
  <c r="E1211" i="50"/>
  <c r="I1210" i="50"/>
  <c r="E1210" i="50"/>
  <c r="I1209" i="50"/>
  <c r="E1209" i="50"/>
  <c r="I1208" i="50"/>
  <c r="E1208" i="50"/>
  <c r="I1207" i="50"/>
  <c r="E1207" i="50"/>
  <c r="I1206" i="50"/>
  <c r="E1206" i="50"/>
  <c r="I1205" i="50"/>
  <c r="E1205" i="50"/>
  <c r="I1204" i="50"/>
  <c r="E1204" i="50"/>
  <c r="I1203" i="50"/>
  <c r="E1203" i="50"/>
  <c r="I1202" i="50"/>
  <c r="E1202" i="50"/>
  <c r="I1201" i="50"/>
  <c r="E1201" i="50"/>
  <c r="I1200" i="50"/>
  <c r="E1200" i="50"/>
  <c r="I1199" i="50"/>
  <c r="E1199" i="50"/>
  <c r="I1198" i="50"/>
  <c r="E1198" i="50"/>
  <c r="I1197" i="50"/>
  <c r="E1197" i="50"/>
  <c r="I1196" i="50"/>
  <c r="E1196" i="50"/>
  <c r="I1195" i="50"/>
  <c r="E1195" i="50"/>
  <c r="I1194" i="50"/>
  <c r="E1194" i="50"/>
  <c r="I1193" i="50"/>
  <c r="E1193" i="50"/>
  <c r="I1192" i="50"/>
  <c r="E1192" i="50"/>
  <c r="I1191" i="50"/>
  <c r="E1191" i="50"/>
  <c r="I1190" i="50"/>
  <c r="E1190" i="50"/>
  <c r="I1189" i="50"/>
  <c r="E1189" i="50"/>
  <c r="I1188" i="50"/>
  <c r="E1188" i="50"/>
  <c r="I1187" i="50"/>
  <c r="E1187" i="50"/>
  <c r="I1186" i="50"/>
  <c r="E1186" i="50"/>
  <c r="I1185" i="50"/>
  <c r="E1185" i="50"/>
  <c r="I1184" i="50"/>
  <c r="E1184" i="50"/>
  <c r="I1183" i="50"/>
  <c r="E1183" i="50"/>
  <c r="I1182" i="50"/>
  <c r="E1182" i="50"/>
  <c r="I1181" i="50"/>
  <c r="E1181" i="50"/>
  <c r="I1180" i="50"/>
  <c r="E1180" i="50"/>
  <c r="I1179" i="50"/>
  <c r="E1179" i="50"/>
  <c r="I1178" i="50"/>
  <c r="E1178" i="50"/>
  <c r="I1177" i="50"/>
  <c r="E1177" i="50"/>
  <c r="I1176" i="50"/>
  <c r="E1176" i="50"/>
  <c r="I1175" i="50"/>
  <c r="E1175" i="50"/>
  <c r="I1174" i="50"/>
  <c r="E1174" i="50"/>
  <c r="I1173" i="50"/>
  <c r="E1173" i="50"/>
  <c r="I1172" i="50"/>
  <c r="E1172" i="50"/>
  <c r="I1171" i="50"/>
  <c r="E1171" i="50"/>
  <c r="I1170" i="50"/>
  <c r="E1170" i="50"/>
  <c r="I1169" i="50"/>
  <c r="E1169" i="50"/>
  <c r="I1168" i="50"/>
  <c r="E1168" i="50"/>
  <c r="I1167" i="50"/>
  <c r="E1167" i="50"/>
  <c r="I1166" i="50"/>
  <c r="E1166" i="50"/>
  <c r="I1165" i="50"/>
  <c r="E1165" i="50"/>
  <c r="I1164" i="50"/>
  <c r="E1164" i="50"/>
  <c r="I1163" i="50"/>
  <c r="E1163" i="50"/>
  <c r="I1162" i="50"/>
  <c r="E1162" i="50"/>
  <c r="I1161" i="50"/>
  <c r="E1161" i="50"/>
  <c r="I1160" i="50"/>
  <c r="E1160" i="50"/>
  <c r="I1159" i="50"/>
  <c r="E1159" i="50"/>
  <c r="I1158" i="50"/>
  <c r="E1158" i="50"/>
  <c r="I1157" i="50"/>
  <c r="E1157" i="50"/>
  <c r="I1156" i="50"/>
  <c r="E1156" i="50"/>
  <c r="I1155" i="50"/>
  <c r="E1155" i="50"/>
  <c r="I1154" i="50"/>
  <c r="E1154" i="50"/>
  <c r="I1153" i="50"/>
  <c r="E1153" i="50"/>
  <c r="I1152" i="50"/>
  <c r="E1152" i="50"/>
  <c r="I1151" i="50"/>
  <c r="E1151" i="50"/>
  <c r="I1150" i="50"/>
  <c r="E1150" i="50"/>
  <c r="I1149" i="50"/>
  <c r="E1149" i="50"/>
  <c r="I1148" i="50"/>
  <c r="E1148" i="50"/>
  <c r="I1147" i="50"/>
  <c r="E1147" i="50"/>
  <c r="I1146" i="50"/>
  <c r="E1146" i="50"/>
  <c r="I1145" i="50"/>
  <c r="E1145" i="50"/>
  <c r="I1144" i="50"/>
  <c r="E1144" i="50"/>
  <c r="I1143" i="50"/>
  <c r="E1143" i="50"/>
  <c r="I1142" i="50"/>
  <c r="E1142" i="50"/>
  <c r="I1141" i="50"/>
  <c r="E1141" i="50"/>
  <c r="I1140" i="50"/>
  <c r="E1140" i="50"/>
  <c r="I1139" i="50"/>
  <c r="E1139" i="50"/>
  <c r="I1138" i="50"/>
  <c r="E1138" i="50"/>
  <c r="I1137" i="50"/>
  <c r="E1137" i="50"/>
  <c r="I1136" i="50"/>
  <c r="E1136" i="50"/>
  <c r="I1135" i="50"/>
  <c r="E1135" i="50"/>
  <c r="I1134" i="50"/>
  <c r="E1134" i="50"/>
  <c r="I1133" i="50"/>
  <c r="E1133" i="50"/>
  <c r="I1132" i="50"/>
  <c r="E1132" i="50"/>
  <c r="I1131" i="50"/>
  <c r="E1131" i="50"/>
  <c r="I1130" i="50"/>
  <c r="E1130" i="50"/>
  <c r="I1129" i="50"/>
  <c r="E1129" i="50"/>
  <c r="I1128" i="50"/>
  <c r="E1128" i="50"/>
  <c r="I1127" i="50"/>
  <c r="E1127" i="50"/>
  <c r="I1126" i="50"/>
  <c r="E1126" i="50"/>
  <c r="I1125" i="50"/>
  <c r="E1125" i="50"/>
  <c r="I1124" i="50"/>
  <c r="E1124" i="50"/>
  <c r="I1123" i="50"/>
  <c r="E1123" i="50"/>
  <c r="I1122" i="50"/>
  <c r="E1122" i="50"/>
  <c r="I1121" i="50"/>
  <c r="E1121" i="50"/>
  <c r="I1120" i="50"/>
  <c r="E1120" i="50"/>
  <c r="I1119" i="50"/>
  <c r="E1119" i="50"/>
  <c r="I1118" i="50"/>
  <c r="E1118" i="50"/>
  <c r="I1117" i="50"/>
  <c r="E1117" i="50"/>
  <c r="I1116" i="50"/>
  <c r="E1116" i="50"/>
  <c r="I1115" i="50"/>
  <c r="E1115" i="50"/>
  <c r="I1114" i="50"/>
  <c r="E1114" i="50"/>
  <c r="I1113" i="50"/>
  <c r="E1113" i="50"/>
  <c r="I1112" i="50"/>
  <c r="E1112" i="50"/>
  <c r="I1111" i="50"/>
  <c r="E1111" i="50"/>
  <c r="I1110" i="50"/>
  <c r="E1110" i="50"/>
  <c r="I1109" i="50"/>
  <c r="E1109" i="50"/>
  <c r="I1108" i="50"/>
  <c r="E1108" i="50"/>
  <c r="I1107" i="50"/>
  <c r="E1107" i="50"/>
  <c r="I1106" i="50"/>
  <c r="E1106" i="50"/>
  <c r="I1105" i="50"/>
  <c r="E1105" i="50"/>
  <c r="I1104" i="50"/>
  <c r="E1104" i="50"/>
  <c r="I1103" i="50"/>
  <c r="E1103" i="50"/>
  <c r="I1102" i="50"/>
  <c r="E1102" i="50"/>
  <c r="I1101" i="50"/>
  <c r="E1101" i="50"/>
  <c r="I1100" i="50"/>
  <c r="E1100" i="50"/>
  <c r="I1099" i="50"/>
  <c r="E1099" i="50"/>
  <c r="I1098" i="50"/>
  <c r="E1098" i="50"/>
  <c r="I1097" i="50"/>
  <c r="E1097" i="50"/>
  <c r="I1096" i="50"/>
  <c r="E1096" i="50"/>
  <c r="I1095" i="50"/>
  <c r="E1095" i="50"/>
  <c r="I1094" i="50"/>
  <c r="E1094" i="50"/>
  <c r="I1093" i="50"/>
  <c r="E1093" i="50"/>
  <c r="I1092" i="50"/>
  <c r="E1092" i="50"/>
  <c r="I1091" i="50"/>
  <c r="E1091" i="50"/>
  <c r="I1090" i="50"/>
  <c r="E1090" i="50"/>
  <c r="I1089" i="50"/>
  <c r="E1089" i="50"/>
  <c r="I1088" i="50"/>
  <c r="E1088" i="50"/>
  <c r="I1087" i="50"/>
  <c r="E1087" i="50"/>
  <c r="I1086" i="50"/>
  <c r="E1086" i="50"/>
  <c r="I1085" i="50"/>
  <c r="E1085" i="50"/>
  <c r="I1084" i="50"/>
  <c r="E1084" i="50"/>
  <c r="I1083" i="50"/>
  <c r="E1083" i="50"/>
  <c r="I1082" i="50"/>
  <c r="E1082" i="50"/>
  <c r="I1081" i="50"/>
  <c r="E1081" i="50"/>
  <c r="I1080" i="50"/>
  <c r="E1080" i="50"/>
  <c r="I1079" i="50"/>
  <c r="E1079" i="50"/>
  <c r="I1078" i="50"/>
  <c r="E1078" i="50"/>
  <c r="I1077" i="50"/>
  <c r="E1077" i="50"/>
  <c r="I1076" i="50"/>
  <c r="E1076" i="50"/>
  <c r="I1075" i="50"/>
  <c r="E1075" i="50"/>
  <c r="I1074" i="50"/>
  <c r="E1074" i="50"/>
  <c r="I1073" i="50"/>
  <c r="E1073" i="50"/>
  <c r="I1072" i="50"/>
  <c r="E1072" i="50"/>
  <c r="I1071" i="50"/>
  <c r="E1071" i="50"/>
  <c r="I1070" i="50"/>
  <c r="E1070" i="50"/>
  <c r="I1069" i="50"/>
  <c r="E1069" i="50"/>
  <c r="I1068" i="50"/>
  <c r="E1068" i="50"/>
  <c r="I1067" i="50"/>
  <c r="E1067" i="50"/>
  <c r="I1066" i="50"/>
  <c r="E1066" i="50"/>
  <c r="I1065" i="50"/>
  <c r="E1065" i="50"/>
  <c r="I1064" i="50"/>
  <c r="E1064" i="50"/>
  <c r="I1063" i="50"/>
  <c r="E1063" i="50"/>
  <c r="I1062" i="50"/>
  <c r="E1062" i="50"/>
  <c r="I1061" i="50"/>
  <c r="E1061" i="50"/>
  <c r="I1060" i="50"/>
  <c r="E1060" i="50"/>
  <c r="I1059" i="50"/>
  <c r="E1059" i="50"/>
  <c r="I1058" i="50"/>
  <c r="E1058" i="50"/>
  <c r="I1057" i="50"/>
  <c r="E1057" i="50"/>
  <c r="I1056" i="50"/>
  <c r="E1056" i="50"/>
  <c r="I1055" i="50"/>
  <c r="E1055" i="50"/>
  <c r="I1054" i="50"/>
  <c r="E1054" i="50"/>
  <c r="I1053" i="50"/>
  <c r="E1053" i="50"/>
  <c r="I1052" i="50"/>
  <c r="E1052" i="50"/>
  <c r="I1051" i="50"/>
  <c r="E1051" i="50"/>
  <c r="I1050" i="50"/>
  <c r="E1050" i="50"/>
  <c r="I1049" i="50"/>
  <c r="E1049" i="50"/>
  <c r="I1048" i="50"/>
  <c r="E1048" i="50"/>
  <c r="I1047" i="50"/>
  <c r="E1047" i="50"/>
  <c r="I1046" i="50"/>
  <c r="E1046" i="50"/>
  <c r="I1045" i="50"/>
  <c r="E1045" i="50"/>
  <c r="I1044" i="50"/>
  <c r="E1044" i="50"/>
  <c r="I1043" i="50"/>
  <c r="E1043" i="50"/>
  <c r="I1042" i="50"/>
  <c r="E1042" i="50"/>
  <c r="I1041" i="50"/>
  <c r="E1041" i="50"/>
  <c r="I1040" i="50"/>
  <c r="E1040" i="50"/>
  <c r="I1039" i="50"/>
  <c r="E1039" i="50"/>
  <c r="I1038" i="50"/>
  <c r="E1038" i="50"/>
  <c r="I1037" i="50"/>
  <c r="E1037" i="50"/>
  <c r="I1036" i="50"/>
  <c r="E1036" i="50"/>
  <c r="I1035" i="50"/>
  <c r="E1035" i="50"/>
  <c r="I1034" i="50"/>
  <c r="E1034" i="50"/>
  <c r="I1033" i="50"/>
  <c r="E1033" i="50"/>
  <c r="I1032" i="50"/>
  <c r="E1032" i="50"/>
  <c r="I1031" i="50"/>
  <c r="E1031" i="50"/>
  <c r="I1030" i="50"/>
  <c r="E1030" i="50"/>
  <c r="I1029" i="50"/>
  <c r="E1029" i="50"/>
  <c r="I1028" i="50"/>
  <c r="E1028" i="50"/>
  <c r="I1027" i="50"/>
  <c r="E1027" i="50"/>
  <c r="I1026" i="50"/>
  <c r="E1026" i="50"/>
  <c r="I1025" i="50"/>
  <c r="E1025" i="50"/>
  <c r="I1024" i="50"/>
  <c r="E1024" i="50"/>
  <c r="I1023" i="50"/>
  <c r="E1023" i="50"/>
  <c r="I1022" i="50"/>
  <c r="E1022" i="50"/>
  <c r="I1021" i="50"/>
  <c r="E1021" i="50"/>
  <c r="I1020" i="50"/>
  <c r="E1020" i="50"/>
  <c r="I1019" i="50"/>
  <c r="E1019" i="50"/>
  <c r="I1018" i="50"/>
  <c r="E1018" i="50"/>
  <c r="I1017" i="50"/>
  <c r="E1017" i="50"/>
  <c r="I1016" i="50"/>
  <c r="E1016" i="50"/>
  <c r="I1015" i="50"/>
  <c r="E1015" i="50"/>
  <c r="I1014" i="50"/>
  <c r="E1014" i="50"/>
  <c r="I1013" i="50"/>
  <c r="E1013" i="50"/>
  <c r="I1012" i="50"/>
  <c r="E1012" i="50"/>
  <c r="I1011" i="50"/>
  <c r="E1011" i="50"/>
  <c r="I1010" i="50"/>
  <c r="E1010" i="50"/>
  <c r="I1009" i="50"/>
  <c r="E1009" i="50"/>
  <c r="I1008" i="50"/>
  <c r="E1008" i="50"/>
  <c r="I1007" i="50"/>
  <c r="E1007" i="50"/>
  <c r="I1006" i="50"/>
  <c r="E1006" i="50"/>
  <c r="I1005" i="50"/>
  <c r="E1005" i="50"/>
  <c r="I1004" i="50"/>
  <c r="E1004" i="50"/>
  <c r="I1003" i="50"/>
  <c r="E1003" i="50"/>
  <c r="I1002" i="50"/>
  <c r="E1002" i="50"/>
  <c r="I1001" i="50"/>
  <c r="E1001" i="50"/>
  <c r="I1000" i="50"/>
  <c r="E1000" i="50"/>
  <c r="I999" i="50"/>
  <c r="E999" i="50"/>
  <c r="I998" i="50"/>
  <c r="E998" i="50"/>
  <c r="I997" i="50"/>
  <c r="E997" i="50"/>
  <c r="I996" i="50"/>
  <c r="E996" i="50"/>
  <c r="I995" i="50"/>
  <c r="E995" i="50"/>
  <c r="I994" i="50"/>
  <c r="E994" i="50"/>
  <c r="I993" i="50"/>
  <c r="E993" i="50"/>
  <c r="I992" i="50"/>
  <c r="E992" i="50"/>
  <c r="I991" i="50"/>
  <c r="E991" i="50"/>
  <c r="I990" i="50"/>
  <c r="E990" i="50"/>
  <c r="I989" i="50"/>
  <c r="E989" i="50"/>
  <c r="I988" i="50"/>
  <c r="E988" i="50"/>
  <c r="I987" i="50"/>
  <c r="E987" i="50"/>
  <c r="I986" i="50"/>
  <c r="E986" i="50"/>
  <c r="I985" i="50"/>
  <c r="E985" i="50"/>
  <c r="I984" i="50"/>
  <c r="E984" i="50"/>
  <c r="I983" i="50"/>
  <c r="E983" i="50"/>
  <c r="I982" i="50"/>
  <c r="E982" i="50"/>
  <c r="I981" i="50"/>
  <c r="E981" i="50"/>
  <c r="I980" i="50"/>
  <c r="E980" i="50"/>
  <c r="I979" i="50"/>
  <c r="E979" i="50"/>
  <c r="I978" i="50"/>
  <c r="E978" i="50"/>
  <c r="I977" i="50"/>
  <c r="E977" i="50"/>
  <c r="I976" i="50"/>
  <c r="E976" i="50"/>
  <c r="I975" i="50"/>
  <c r="E975" i="50"/>
  <c r="I974" i="50"/>
  <c r="E974" i="50"/>
  <c r="I973" i="50"/>
  <c r="E973" i="50"/>
  <c r="I972" i="50"/>
  <c r="E972" i="50"/>
  <c r="I971" i="50"/>
  <c r="E971" i="50"/>
  <c r="I970" i="50"/>
  <c r="E970" i="50"/>
  <c r="I969" i="50"/>
  <c r="E969" i="50"/>
  <c r="I968" i="50"/>
  <c r="E968" i="50"/>
  <c r="I967" i="50"/>
  <c r="E967" i="50"/>
  <c r="I966" i="50"/>
  <c r="E966" i="50"/>
  <c r="I965" i="50"/>
  <c r="E965" i="50"/>
  <c r="I964" i="50"/>
  <c r="E964" i="50"/>
  <c r="I963" i="50"/>
  <c r="E963" i="50"/>
  <c r="I962" i="50"/>
  <c r="E962" i="50"/>
  <c r="I961" i="50"/>
  <c r="E961" i="50"/>
  <c r="I960" i="50"/>
  <c r="E960" i="50"/>
  <c r="I959" i="50"/>
  <c r="E959" i="50"/>
  <c r="I958" i="50"/>
  <c r="E958" i="50"/>
  <c r="I957" i="50"/>
  <c r="E957" i="50"/>
  <c r="I956" i="50"/>
  <c r="E956" i="50"/>
  <c r="I955" i="50"/>
  <c r="E955" i="50"/>
  <c r="I954" i="50"/>
  <c r="E954" i="50"/>
  <c r="I953" i="50"/>
  <c r="E953" i="50"/>
  <c r="I952" i="50"/>
  <c r="E952" i="50"/>
  <c r="I951" i="50"/>
  <c r="E951" i="50"/>
  <c r="I950" i="50"/>
  <c r="E950" i="50"/>
  <c r="I949" i="50"/>
  <c r="E949" i="50"/>
  <c r="I948" i="50"/>
  <c r="E948" i="50"/>
  <c r="I947" i="50"/>
  <c r="E947" i="50"/>
  <c r="I946" i="50"/>
  <c r="E946" i="50"/>
  <c r="I945" i="50"/>
  <c r="E945" i="50"/>
  <c r="I944" i="50"/>
  <c r="E944" i="50"/>
  <c r="I943" i="50"/>
  <c r="E943" i="50"/>
  <c r="I942" i="50"/>
  <c r="E942" i="50"/>
  <c r="I941" i="50"/>
  <c r="E941" i="50"/>
  <c r="I940" i="50"/>
  <c r="E940" i="50"/>
  <c r="I939" i="50"/>
  <c r="E939" i="50"/>
  <c r="I938" i="50"/>
  <c r="E938" i="50"/>
  <c r="I937" i="50"/>
  <c r="E937" i="50"/>
  <c r="I936" i="50"/>
  <c r="E936" i="50"/>
  <c r="I935" i="50"/>
  <c r="E935" i="50"/>
  <c r="I934" i="50"/>
  <c r="E934" i="50"/>
  <c r="I933" i="50"/>
  <c r="E933" i="50"/>
  <c r="I932" i="50"/>
  <c r="E932" i="50"/>
  <c r="I931" i="50"/>
  <c r="E931" i="50"/>
  <c r="I930" i="50"/>
  <c r="E930" i="50"/>
  <c r="I929" i="50"/>
  <c r="E929" i="50"/>
  <c r="I928" i="50"/>
  <c r="E928" i="50"/>
  <c r="I927" i="50"/>
  <c r="E927" i="50"/>
  <c r="I926" i="50"/>
  <c r="E926" i="50"/>
  <c r="I925" i="50"/>
  <c r="E925" i="50"/>
  <c r="I924" i="50"/>
  <c r="E924" i="50"/>
  <c r="I923" i="50"/>
  <c r="E923" i="50"/>
  <c r="I922" i="50"/>
  <c r="E922" i="50"/>
  <c r="I921" i="50"/>
  <c r="E921" i="50"/>
  <c r="I920" i="50"/>
  <c r="E920" i="50"/>
  <c r="I919" i="50"/>
  <c r="E919" i="50"/>
  <c r="I918" i="50"/>
  <c r="E918" i="50"/>
  <c r="I917" i="50"/>
  <c r="E917" i="50"/>
  <c r="I916" i="50"/>
  <c r="E916" i="50"/>
  <c r="I915" i="50"/>
  <c r="E915" i="50"/>
  <c r="I914" i="50"/>
  <c r="E914" i="50"/>
  <c r="I913" i="50"/>
  <c r="E913" i="50"/>
  <c r="I912" i="50"/>
  <c r="E912" i="50"/>
  <c r="I911" i="50"/>
  <c r="E911" i="50"/>
  <c r="I910" i="50"/>
  <c r="E910" i="50"/>
  <c r="I909" i="50"/>
  <c r="E909" i="50"/>
  <c r="I908" i="50"/>
  <c r="E908" i="50"/>
  <c r="I907" i="50"/>
  <c r="E907" i="50"/>
  <c r="I906" i="50"/>
  <c r="E906" i="50"/>
  <c r="I905" i="50"/>
  <c r="E905" i="50"/>
  <c r="I904" i="50"/>
  <c r="E904" i="50"/>
  <c r="I903" i="50"/>
  <c r="E903" i="50"/>
  <c r="I902" i="50"/>
  <c r="E902" i="50"/>
  <c r="I901" i="50"/>
  <c r="E901" i="50"/>
  <c r="I900" i="50"/>
  <c r="E900" i="50"/>
  <c r="I899" i="50"/>
  <c r="E899" i="50"/>
  <c r="I898" i="50"/>
  <c r="E898" i="50"/>
  <c r="I897" i="50"/>
  <c r="E897" i="50"/>
  <c r="I896" i="50"/>
  <c r="E896" i="50"/>
  <c r="I895" i="50"/>
  <c r="E895" i="50"/>
  <c r="I894" i="50"/>
  <c r="E894" i="50"/>
  <c r="I893" i="50"/>
  <c r="E893" i="50"/>
  <c r="I892" i="50"/>
  <c r="E892" i="50"/>
  <c r="I891" i="50"/>
  <c r="E891" i="50"/>
  <c r="I890" i="50"/>
  <c r="E890" i="50"/>
  <c r="I889" i="50"/>
  <c r="E889" i="50"/>
  <c r="I888" i="50"/>
  <c r="E888" i="50"/>
  <c r="I887" i="50"/>
  <c r="E887" i="50"/>
  <c r="I886" i="50"/>
  <c r="E886" i="50"/>
  <c r="I885" i="50"/>
  <c r="E885" i="50"/>
  <c r="I884" i="50"/>
  <c r="E884" i="50"/>
  <c r="I883" i="50"/>
  <c r="E883" i="50"/>
  <c r="I882" i="50"/>
  <c r="E882" i="50"/>
  <c r="I881" i="50"/>
  <c r="E881" i="50"/>
  <c r="I880" i="50"/>
  <c r="E880" i="50"/>
  <c r="I879" i="50"/>
  <c r="E879" i="50"/>
  <c r="I878" i="50"/>
  <c r="E878" i="50"/>
  <c r="I877" i="50"/>
  <c r="E877" i="50"/>
  <c r="I876" i="50"/>
  <c r="E876" i="50"/>
  <c r="I875" i="50"/>
  <c r="E875" i="50"/>
  <c r="I874" i="50"/>
  <c r="E874" i="50"/>
  <c r="I873" i="50"/>
  <c r="E873" i="50"/>
  <c r="I872" i="50"/>
  <c r="E872" i="50"/>
  <c r="I871" i="50"/>
  <c r="E871" i="50"/>
  <c r="I870" i="50"/>
  <c r="E870" i="50"/>
  <c r="I869" i="50"/>
  <c r="E869" i="50"/>
  <c r="I868" i="50"/>
  <c r="E868" i="50"/>
  <c r="I867" i="50"/>
  <c r="E867" i="50"/>
  <c r="I866" i="50"/>
  <c r="E866" i="50"/>
  <c r="I865" i="50"/>
  <c r="E865" i="50"/>
  <c r="I864" i="50"/>
  <c r="E864" i="50"/>
  <c r="I863" i="50"/>
  <c r="E863" i="50"/>
  <c r="I862" i="50"/>
  <c r="E862" i="50"/>
  <c r="I861" i="50"/>
  <c r="E861" i="50"/>
  <c r="I860" i="50"/>
  <c r="E860" i="50"/>
  <c r="I859" i="50"/>
  <c r="E859" i="50"/>
  <c r="I858" i="50"/>
  <c r="E858" i="50"/>
  <c r="I857" i="50"/>
  <c r="E857" i="50"/>
  <c r="I856" i="50"/>
  <c r="E856" i="50"/>
  <c r="I855" i="50"/>
  <c r="E855" i="50"/>
  <c r="I854" i="50"/>
  <c r="E854" i="50"/>
  <c r="I853" i="50"/>
  <c r="E853" i="50"/>
  <c r="I852" i="50"/>
  <c r="E852" i="50"/>
  <c r="I851" i="50"/>
  <c r="E851" i="50"/>
  <c r="I850" i="50"/>
  <c r="E850" i="50"/>
  <c r="I849" i="50"/>
  <c r="E849" i="50"/>
  <c r="I848" i="50"/>
  <c r="E848" i="50"/>
  <c r="I847" i="50"/>
  <c r="E847" i="50"/>
  <c r="I846" i="50"/>
  <c r="E846" i="50"/>
  <c r="I845" i="50"/>
  <c r="E845" i="50"/>
  <c r="I844" i="50"/>
  <c r="E844" i="50"/>
  <c r="I843" i="50"/>
  <c r="E843" i="50"/>
  <c r="I842" i="50"/>
  <c r="E842" i="50"/>
  <c r="I841" i="50"/>
  <c r="E841" i="50"/>
  <c r="I840" i="50"/>
  <c r="E840" i="50"/>
  <c r="I839" i="50"/>
  <c r="E839" i="50"/>
  <c r="I838" i="50"/>
  <c r="E838" i="50"/>
  <c r="I837" i="50"/>
  <c r="E837" i="50"/>
  <c r="I836" i="50"/>
  <c r="E836" i="50"/>
  <c r="I835" i="50"/>
  <c r="E835" i="50"/>
  <c r="I834" i="50"/>
  <c r="E834" i="50"/>
  <c r="I833" i="50"/>
  <c r="E833" i="50"/>
  <c r="I832" i="50"/>
  <c r="E832" i="50"/>
  <c r="I831" i="50"/>
  <c r="E831" i="50"/>
  <c r="I830" i="50"/>
  <c r="E830" i="50"/>
  <c r="I829" i="50"/>
  <c r="E829" i="50"/>
  <c r="I828" i="50"/>
  <c r="E828" i="50"/>
  <c r="I827" i="50"/>
  <c r="E827" i="50"/>
  <c r="I826" i="50"/>
  <c r="E826" i="50"/>
  <c r="I825" i="50"/>
  <c r="E825" i="50"/>
  <c r="I824" i="50"/>
  <c r="E824" i="50"/>
  <c r="I823" i="50"/>
  <c r="E823" i="50"/>
  <c r="I822" i="50"/>
  <c r="E822" i="50"/>
  <c r="I821" i="50"/>
  <c r="E821" i="50"/>
  <c r="I820" i="50"/>
  <c r="E820" i="50"/>
  <c r="I819" i="50"/>
  <c r="E819" i="50"/>
  <c r="I818" i="50"/>
  <c r="E818" i="50"/>
  <c r="I817" i="50"/>
  <c r="E817" i="50"/>
  <c r="I816" i="50"/>
  <c r="E816" i="50"/>
  <c r="I815" i="50"/>
  <c r="E815" i="50"/>
  <c r="I814" i="50"/>
  <c r="E814" i="50"/>
  <c r="I813" i="50"/>
  <c r="E813" i="50"/>
  <c r="I812" i="50"/>
  <c r="E812" i="50"/>
  <c r="I811" i="50"/>
  <c r="E811" i="50"/>
  <c r="I810" i="50"/>
  <c r="E810" i="50"/>
  <c r="I809" i="50"/>
  <c r="E809" i="50"/>
  <c r="I808" i="50"/>
  <c r="E808" i="50"/>
  <c r="I807" i="50"/>
  <c r="E807" i="50"/>
  <c r="I806" i="50"/>
  <c r="E806" i="50"/>
  <c r="I805" i="50"/>
  <c r="E805" i="50"/>
  <c r="I804" i="50"/>
  <c r="E804" i="50"/>
  <c r="I803" i="50"/>
  <c r="E803" i="50"/>
  <c r="I802" i="50"/>
  <c r="E802" i="50"/>
  <c r="I801" i="50"/>
  <c r="E801" i="50"/>
  <c r="I800" i="50"/>
  <c r="E800" i="50"/>
  <c r="I799" i="50"/>
  <c r="E799" i="50"/>
  <c r="I798" i="50"/>
  <c r="E798" i="50"/>
  <c r="I797" i="50"/>
  <c r="E797" i="50"/>
  <c r="I796" i="50"/>
  <c r="E796" i="50"/>
  <c r="I795" i="50"/>
  <c r="E795" i="50"/>
  <c r="I794" i="50"/>
  <c r="E794" i="50"/>
  <c r="I793" i="50"/>
  <c r="E793" i="50"/>
  <c r="I792" i="50"/>
  <c r="E792" i="50"/>
  <c r="I791" i="50"/>
  <c r="E791" i="50"/>
  <c r="I790" i="50"/>
  <c r="E790" i="50"/>
  <c r="I789" i="50"/>
  <c r="E789" i="50"/>
  <c r="I788" i="50"/>
  <c r="E788" i="50"/>
  <c r="I787" i="50"/>
  <c r="E787" i="50"/>
  <c r="I786" i="50"/>
  <c r="E786" i="50"/>
  <c r="I785" i="50"/>
  <c r="E785" i="50"/>
  <c r="I784" i="50"/>
  <c r="E784" i="50"/>
  <c r="I783" i="50"/>
  <c r="E783" i="50"/>
  <c r="I782" i="50"/>
  <c r="E782" i="50"/>
  <c r="I781" i="50"/>
  <c r="E781" i="50"/>
  <c r="I780" i="50"/>
  <c r="E780" i="50"/>
  <c r="I779" i="50"/>
  <c r="E779" i="50"/>
  <c r="I778" i="50"/>
  <c r="E778" i="50"/>
  <c r="I777" i="50"/>
  <c r="E777" i="50"/>
  <c r="I776" i="50"/>
  <c r="E776" i="50"/>
  <c r="I775" i="50"/>
  <c r="E775" i="50"/>
  <c r="I774" i="50"/>
  <c r="E774" i="50"/>
  <c r="I773" i="50"/>
  <c r="E773" i="50"/>
  <c r="I772" i="50"/>
  <c r="E772" i="50"/>
  <c r="I771" i="50"/>
  <c r="E771" i="50"/>
  <c r="I770" i="50"/>
  <c r="E770" i="50"/>
  <c r="I769" i="50"/>
  <c r="E769" i="50"/>
  <c r="I768" i="50"/>
  <c r="E768" i="50"/>
  <c r="I767" i="50"/>
  <c r="E767" i="50"/>
  <c r="I766" i="50"/>
  <c r="E766" i="50"/>
  <c r="I765" i="50"/>
  <c r="E765" i="50"/>
  <c r="I764" i="50"/>
  <c r="E764" i="50"/>
  <c r="I763" i="50"/>
  <c r="E763" i="50"/>
  <c r="I762" i="50"/>
  <c r="E762" i="50"/>
  <c r="I761" i="50"/>
  <c r="E761" i="50"/>
  <c r="I760" i="50"/>
  <c r="E760" i="50"/>
  <c r="I759" i="50"/>
  <c r="E759" i="50"/>
  <c r="I758" i="50"/>
  <c r="E758" i="50"/>
  <c r="I757" i="50"/>
  <c r="E757" i="50"/>
  <c r="I756" i="50"/>
  <c r="E756" i="50"/>
  <c r="I755" i="50"/>
  <c r="E755" i="50"/>
  <c r="I754" i="50"/>
  <c r="E754" i="50"/>
  <c r="I753" i="50"/>
  <c r="E753" i="50"/>
  <c r="I752" i="50"/>
  <c r="E752" i="50"/>
  <c r="I751" i="50"/>
  <c r="E751" i="50"/>
  <c r="I750" i="50"/>
  <c r="E750" i="50"/>
  <c r="I749" i="50"/>
  <c r="E749" i="50"/>
  <c r="I748" i="50"/>
  <c r="E748" i="50"/>
  <c r="I747" i="50"/>
  <c r="E747" i="50"/>
  <c r="I746" i="50"/>
  <c r="E746" i="50"/>
  <c r="I745" i="50"/>
  <c r="E745" i="50"/>
  <c r="I744" i="50"/>
  <c r="E744" i="50"/>
  <c r="I743" i="50"/>
  <c r="E743" i="50"/>
  <c r="I742" i="50"/>
  <c r="E742" i="50"/>
  <c r="I741" i="50"/>
  <c r="E741" i="50"/>
  <c r="I740" i="50"/>
  <c r="E740" i="50"/>
  <c r="I739" i="50"/>
  <c r="E739" i="50"/>
  <c r="I738" i="50"/>
  <c r="E738" i="50"/>
  <c r="I737" i="50"/>
  <c r="E737" i="50"/>
  <c r="I736" i="50"/>
  <c r="E736" i="50"/>
  <c r="I735" i="50"/>
  <c r="E735" i="50"/>
  <c r="I734" i="50"/>
  <c r="E734" i="50"/>
  <c r="I733" i="50"/>
  <c r="E733" i="50"/>
  <c r="I732" i="50"/>
  <c r="E732" i="50"/>
  <c r="I731" i="50"/>
  <c r="E731" i="50"/>
  <c r="I730" i="50"/>
  <c r="E730" i="50"/>
  <c r="I729" i="50"/>
  <c r="E729" i="50"/>
  <c r="I728" i="50"/>
  <c r="E728" i="50"/>
  <c r="I727" i="50"/>
  <c r="E727" i="50"/>
  <c r="I726" i="50"/>
  <c r="E726" i="50"/>
  <c r="I725" i="50"/>
  <c r="E725" i="50"/>
  <c r="I724" i="50"/>
  <c r="E724" i="50"/>
  <c r="I723" i="50"/>
  <c r="E723" i="50"/>
  <c r="I722" i="50"/>
  <c r="E722" i="50"/>
  <c r="I721" i="50"/>
  <c r="E721" i="50"/>
  <c r="I720" i="50"/>
  <c r="E720" i="50"/>
  <c r="I719" i="50"/>
  <c r="E719" i="50"/>
  <c r="I718" i="50"/>
  <c r="E718" i="50"/>
  <c r="I717" i="50"/>
  <c r="E717" i="50"/>
  <c r="I716" i="50"/>
  <c r="E716" i="50"/>
  <c r="I715" i="50"/>
  <c r="E715" i="50"/>
  <c r="I714" i="50"/>
  <c r="E714" i="50"/>
  <c r="I713" i="50"/>
  <c r="E713" i="50"/>
  <c r="I712" i="50"/>
  <c r="E712" i="50"/>
  <c r="I711" i="50"/>
  <c r="E711" i="50"/>
  <c r="I710" i="50"/>
  <c r="E710" i="50"/>
  <c r="I709" i="50"/>
  <c r="E709" i="50"/>
  <c r="I708" i="50"/>
  <c r="E708" i="50"/>
  <c r="I707" i="50"/>
  <c r="E707" i="50"/>
  <c r="I706" i="50"/>
  <c r="E706" i="50"/>
  <c r="I705" i="50"/>
  <c r="E705" i="50"/>
  <c r="I704" i="50"/>
  <c r="E704" i="50"/>
  <c r="I703" i="50"/>
  <c r="E703" i="50"/>
  <c r="I702" i="50"/>
  <c r="E702" i="50"/>
  <c r="I701" i="50"/>
  <c r="E701" i="50"/>
  <c r="I700" i="50"/>
  <c r="E700" i="50"/>
  <c r="I699" i="50"/>
  <c r="E699" i="50"/>
  <c r="I698" i="50"/>
  <c r="E698" i="50"/>
  <c r="I697" i="50"/>
  <c r="E697" i="50"/>
  <c r="I696" i="50"/>
  <c r="E696" i="50"/>
  <c r="I695" i="50"/>
  <c r="E695" i="50"/>
  <c r="I694" i="50"/>
  <c r="E694" i="50"/>
  <c r="I693" i="50"/>
  <c r="E693" i="50"/>
  <c r="I692" i="50"/>
  <c r="E692" i="50"/>
  <c r="I691" i="50"/>
  <c r="E691" i="50"/>
  <c r="I690" i="50"/>
  <c r="E690" i="50"/>
  <c r="I689" i="50"/>
  <c r="E689" i="50"/>
  <c r="I688" i="50"/>
  <c r="E688" i="50"/>
  <c r="I687" i="50"/>
  <c r="E687" i="50"/>
  <c r="I686" i="50"/>
  <c r="E686" i="50"/>
  <c r="I685" i="50"/>
  <c r="E685" i="50"/>
  <c r="I684" i="50"/>
  <c r="E684" i="50"/>
  <c r="I683" i="50"/>
  <c r="E683" i="50"/>
  <c r="I682" i="50"/>
  <c r="E682" i="50"/>
  <c r="I681" i="50"/>
  <c r="E681" i="50"/>
  <c r="I680" i="50"/>
  <c r="E680" i="50"/>
  <c r="I679" i="50"/>
  <c r="E679" i="50"/>
  <c r="I678" i="50"/>
  <c r="E678" i="50"/>
  <c r="I677" i="50"/>
  <c r="E677" i="50"/>
  <c r="I676" i="50"/>
  <c r="E676" i="50"/>
  <c r="I675" i="50"/>
  <c r="E675" i="50"/>
  <c r="I674" i="50"/>
  <c r="E674" i="50"/>
  <c r="I673" i="50"/>
  <c r="E673" i="50"/>
  <c r="I672" i="50"/>
  <c r="E672" i="50"/>
  <c r="I671" i="50"/>
  <c r="E671" i="50"/>
  <c r="I670" i="50"/>
  <c r="E670" i="50"/>
  <c r="I669" i="50"/>
  <c r="E669" i="50"/>
  <c r="I668" i="50"/>
  <c r="E668" i="50"/>
  <c r="I667" i="50"/>
  <c r="E667" i="50"/>
  <c r="I666" i="50"/>
  <c r="E666" i="50"/>
  <c r="I665" i="50"/>
  <c r="E665" i="50"/>
  <c r="I664" i="50"/>
  <c r="E664" i="50"/>
  <c r="I663" i="50"/>
  <c r="E663" i="50"/>
  <c r="I662" i="50"/>
  <c r="E662" i="50"/>
  <c r="I661" i="50"/>
  <c r="E661" i="50"/>
  <c r="I660" i="50"/>
  <c r="E660" i="50"/>
  <c r="I659" i="50"/>
  <c r="E659" i="50"/>
  <c r="I658" i="50"/>
  <c r="E658" i="50"/>
  <c r="I657" i="50"/>
  <c r="E657" i="50"/>
  <c r="I656" i="50"/>
  <c r="E656" i="50"/>
  <c r="I655" i="50"/>
  <c r="E655" i="50"/>
  <c r="I654" i="50"/>
  <c r="E654" i="50"/>
  <c r="I653" i="50"/>
  <c r="E653" i="50"/>
  <c r="I652" i="50"/>
  <c r="E652" i="50"/>
  <c r="I651" i="50"/>
  <c r="E651" i="50"/>
  <c r="I650" i="50"/>
  <c r="E650" i="50"/>
  <c r="I649" i="50"/>
  <c r="E649" i="50"/>
  <c r="I648" i="50"/>
  <c r="E648" i="50"/>
  <c r="I647" i="50"/>
  <c r="E647" i="50"/>
  <c r="I646" i="50"/>
  <c r="E646" i="50"/>
  <c r="I645" i="50"/>
  <c r="E645" i="50"/>
  <c r="I644" i="50"/>
  <c r="E644" i="50"/>
  <c r="I643" i="50"/>
  <c r="E643" i="50"/>
  <c r="I642" i="50"/>
  <c r="E642" i="50"/>
  <c r="I641" i="50"/>
  <c r="E641" i="50"/>
  <c r="I640" i="50"/>
  <c r="E640" i="50"/>
  <c r="I639" i="50"/>
  <c r="E639" i="50"/>
  <c r="I638" i="50"/>
  <c r="E638" i="50"/>
  <c r="I637" i="50"/>
  <c r="E637" i="50"/>
  <c r="I636" i="50"/>
  <c r="E636" i="50"/>
  <c r="I635" i="50"/>
  <c r="E635" i="50"/>
  <c r="I634" i="50"/>
  <c r="E634" i="50"/>
  <c r="I633" i="50"/>
  <c r="E633" i="50"/>
  <c r="I632" i="50"/>
  <c r="E632" i="50"/>
  <c r="I631" i="50"/>
  <c r="E631" i="50"/>
  <c r="I630" i="50"/>
  <c r="E630" i="50"/>
  <c r="I629" i="50"/>
  <c r="E629" i="50"/>
  <c r="I628" i="50"/>
  <c r="E628" i="50"/>
  <c r="I627" i="50"/>
  <c r="E627" i="50"/>
  <c r="I626" i="50"/>
  <c r="E626" i="50"/>
  <c r="I625" i="50"/>
  <c r="E625" i="50"/>
  <c r="I624" i="50"/>
  <c r="E624" i="50"/>
  <c r="I623" i="50"/>
  <c r="E623" i="50"/>
  <c r="I622" i="50"/>
  <c r="E622" i="50"/>
  <c r="I621" i="50"/>
  <c r="E621" i="50"/>
  <c r="I620" i="50"/>
  <c r="E620" i="50"/>
  <c r="I619" i="50"/>
  <c r="E619" i="50"/>
  <c r="I618" i="50"/>
  <c r="E618" i="50"/>
  <c r="I617" i="50"/>
  <c r="E617" i="50"/>
  <c r="I616" i="50"/>
  <c r="E616" i="50"/>
  <c r="I615" i="50"/>
  <c r="E615" i="50"/>
  <c r="I614" i="50"/>
  <c r="E614" i="50"/>
  <c r="I613" i="50"/>
  <c r="E613" i="50"/>
  <c r="I612" i="50"/>
  <c r="E612" i="50"/>
  <c r="I611" i="50"/>
  <c r="E611" i="50"/>
  <c r="I610" i="50"/>
  <c r="E610" i="50"/>
  <c r="I609" i="50"/>
  <c r="E609" i="50"/>
  <c r="I608" i="50"/>
  <c r="E608" i="50"/>
  <c r="I607" i="50"/>
  <c r="E607" i="50"/>
  <c r="I606" i="50"/>
  <c r="E606" i="50"/>
  <c r="I605" i="50"/>
  <c r="E605" i="50"/>
  <c r="I604" i="50"/>
  <c r="E604" i="50"/>
  <c r="I603" i="50"/>
  <c r="E603" i="50"/>
  <c r="I602" i="50"/>
  <c r="E602" i="50"/>
  <c r="I601" i="50"/>
  <c r="E601" i="50"/>
  <c r="I600" i="50"/>
  <c r="E600" i="50"/>
  <c r="I599" i="50"/>
  <c r="E599" i="50"/>
  <c r="I598" i="50"/>
  <c r="E598" i="50"/>
  <c r="I597" i="50"/>
  <c r="E597" i="50"/>
  <c r="I596" i="50"/>
  <c r="E596" i="50"/>
  <c r="I595" i="50"/>
  <c r="E595" i="50"/>
  <c r="I594" i="50"/>
  <c r="E594" i="50"/>
  <c r="I593" i="50"/>
  <c r="E593" i="50"/>
  <c r="I592" i="50"/>
  <c r="E592" i="50"/>
  <c r="I591" i="50"/>
  <c r="E591" i="50"/>
  <c r="I590" i="50"/>
  <c r="E590" i="50"/>
  <c r="I589" i="50"/>
  <c r="E589" i="50"/>
  <c r="I588" i="50"/>
  <c r="E588" i="50"/>
  <c r="I587" i="50"/>
  <c r="E587" i="50"/>
  <c r="I586" i="50"/>
  <c r="E586" i="50"/>
  <c r="I585" i="50"/>
  <c r="E585" i="50"/>
  <c r="I584" i="50"/>
  <c r="E584" i="50"/>
  <c r="I583" i="50"/>
  <c r="E583" i="50"/>
  <c r="I582" i="50"/>
  <c r="E582" i="50"/>
  <c r="I581" i="50"/>
  <c r="E581" i="50"/>
  <c r="I580" i="50"/>
  <c r="E580" i="50"/>
  <c r="I579" i="50"/>
  <c r="E579" i="50"/>
  <c r="I578" i="50"/>
  <c r="E578" i="50"/>
  <c r="I577" i="50"/>
  <c r="E577" i="50"/>
  <c r="I576" i="50"/>
  <c r="E576" i="50"/>
  <c r="I575" i="50"/>
  <c r="E575" i="50"/>
  <c r="I574" i="50"/>
  <c r="E574" i="50"/>
  <c r="I573" i="50"/>
  <c r="E573" i="50"/>
  <c r="I572" i="50"/>
  <c r="E572" i="50"/>
  <c r="I571" i="50"/>
  <c r="E571" i="50"/>
  <c r="I570" i="50"/>
  <c r="E570" i="50"/>
  <c r="I569" i="50"/>
  <c r="E569" i="50"/>
  <c r="I568" i="50"/>
  <c r="E568" i="50"/>
  <c r="I567" i="50"/>
  <c r="E567" i="50"/>
  <c r="I566" i="50"/>
  <c r="E566" i="50"/>
  <c r="I565" i="50"/>
  <c r="E565" i="50"/>
  <c r="I564" i="50"/>
  <c r="E564" i="50"/>
  <c r="I563" i="50"/>
  <c r="E563" i="50"/>
  <c r="I562" i="50"/>
  <c r="E562" i="50"/>
  <c r="I561" i="50"/>
  <c r="E561" i="50"/>
  <c r="I560" i="50"/>
  <c r="E560" i="50"/>
  <c r="I559" i="50"/>
  <c r="E559" i="50"/>
  <c r="I558" i="50"/>
  <c r="E558" i="50"/>
  <c r="I557" i="50"/>
  <c r="E557" i="50"/>
  <c r="I556" i="50"/>
  <c r="E556" i="50"/>
  <c r="I555" i="50"/>
  <c r="E555" i="50"/>
  <c r="I554" i="50"/>
  <c r="E554" i="50"/>
  <c r="I553" i="50"/>
  <c r="E553" i="50"/>
  <c r="I552" i="50"/>
  <c r="E552" i="50"/>
  <c r="I551" i="50"/>
  <c r="E551" i="50"/>
  <c r="I550" i="50"/>
  <c r="E550" i="50"/>
  <c r="I549" i="50"/>
  <c r="E549" i="50"/>
  <c r="I548" i="50"/>
  <c r="E548" i="50"/>
  <c r="I547" i="50"/>
  <c r="E547" i="50"/>
  <c r="I546" i="50"/>
  <c r="E546" i="50"/>
  <c r="I545" i="50"/>
  <c r="E545" i="50"/>
  <c r="I544" i="50"/>
  <c r="E544" i="50"/>
  <c r="I543" i="50"/>
  <c r="E543" i="50"/>
  <c r="I542" i="50"/>
  <c r="E542" i="50"/>
  <c r="I541" i="50"/>
  <c r="E541" i="50"/>
  <c r="I540" i="50"/>
  <c r="E540" i="50"/>
  <c r="I539" i="50"/>
  <c r="E539" i="50"/>
  <c r="I538" i="50"/>
  <c r="E538" i="50"/>
  <c r="I537" i="50"/>
  <c r="E537" i="50"/>
  <c r="I536" i="50"/>
  <c r="E536" i="50"/>
  <c r="I535" i="50"/>
  <c r="E535" i="50"/>
  <c r="I534" i="50"/>
  <c r="E534" i="50"/>
  <c r="I533" i="50"/>
  <c r="E533" i="50"/>
  <c r="I532" i="50"/>
  <c r="E532" i="50"/>
  <c r="I531" i="50"/>
  <c r="E531" i="50"/>
  <c r="I530" i="50"/>
  <c r="E530" i="50"/>
  <c r="I529" i="50"/>
  <c r="E529" i="50"/>
  <c r="I528" i="50"/>
  <c r="E528" i="50"/>
  <c r="I527" i="50"/>
  <c r="E527" i="50"/>
  <c r="I526" i="50"/>
  <c r="E526" i="50"/>
  <c r="I525" i="50"/>
  <c r="E525" i="50"/>
  <c r="I524" i="50"/>
  <c r="E524" i="50"/>
  <c r="I523" i="50"/>
  <c r="E523" i="50"/>
  <c r="I522" i="50"/>
  <c r="E522" i="50"/>
  <c r="I521" i="50"/>
  <c r="E521" i="50"/>
  <c r="I520" i="50"/>
  <c r="E520" i="50"/>
  <c r="I519" i="50"/>
  <c r="E519" i="50"/>
  <c r="I518" i="50"/>
  <c r="E518" i="50"/>
  <c r="I517" i="50"/>
  <c r="E517" i="50"/>
  <c r="I516" i="50"/>
  <c r="E516" i="50"/>
  <c r="I515" i="50"/>
  <c r="E515" i="50"/>
  <c r="I514" i="50"/>
  <c r="E514" i="50"/>
  <c r="I513" i="50"/>
  <c r="E513" i="50"/>
  <c r="I512" i="50"/>
  <c r="E512" i="50"/>
  <c r="I511" i="50"/>
  <c r="E511" i="50"/>
  <c r="I510" i="50"/>
  <c r="E510" i="50"/>
  <c r="I509" i="50"/>
  <c r="E509" i="50"/>
  <c r="I508" i="50"/>
  <c r="E508" i="50"/>
  <c r="I507" i="50"/>
  <c r="E507" i="50"/>
  <c r="I506" i="50"/>
  <c r="E506" i="50"/>
  <c r="I505" i="50"/>
  <c r="E505" i="50"/>
  <c r="I504" i="50"/>
  <c r="E504" i="50"/>
  <c r="I503" i="50"/>
  <c r="E503" i="50"/>
  <c r="I502" i="50"/>
  <c r="E502" i="50"/>
  <c r="I501" i="50"/>
  <c r="E501" i="50"/>
  <c r="I500" i="50"/>
  <c r="E500" i="50"/>
  <c r="I499" i="50"/>
  <c r="E499" i="50"/>
  <c r="I498" i="50"/>
  <c r="E498" i="50"/>
  <c r="I497" i="50"/>
  <c r="E497" i="50"/>
  <c r="I496" i="50"/>
  <c r="E496" i="50"/>
  <c r="I495" i="50"/>
  <c r="E495" i="50"/>
  <c r="I494" i="50"/>
  <c r="E494" i="50"/>
  <c r="I493" i="50"/>
  <c r="E493" i="50"/>
  <c r="I492" i="50"/>
  <c r="E492" i="50"/>
  <c r="I491" i="50"/>
  <c r="E491" i="50"/>
  <c r="I490" i="50"/>
  <c r="E490" i="50"/>
  <c r="I489" i="50"/>
  <c r="E489" i="50"/>
  <c r="I488" i="50"/>
  <c r="E488" i="50"/>
  <c r="I487" i="50"/>
  <c r="E487" i="50"/>
  <c r="I486" i="50"/>
  <c r="E486" i="50"/>
  <c r="I485" i="50"/>
  <c r="E485" i="50"/>
  <c r="I484" i="50"/>
  <c r="E484" i="50"/>
  <c r="I483" i="50"/>
  <c r="E483" i="50"/>
  <c r="I482" i="50"/>
  <c r="E482" i="50"/>
  <c r="I481" i="50"/>
  <c r="E481" i="50"/>
  <c r="I480" i="50"/>
  <c r="E480" i="50"/>
  <c r="I479" i="50"/>
  <c r="E479" i="50"/>
  <c r="I478" i="50"/>
  <c r="E478" i="50"/>
  <c r="I477" i="50"/>
  <c r="E477" i="50"/>
  <c r="I476" i="50"/>
  <c r="E476" i="50"/>
  <c r="I475" i="50"/>
  <c r="E475" i="50"/>
  <c r="I474" i="50"/>
  <c r="E474" i="50"/>
  <c r="I473" i="50"/>
  <c r="E473" i="50"/>
  <c r="I472" i="50"/>
  <c r="E472" i="50"/>
  <c r="I471" i="50"/>
  <c r="E471" i="50"/>
  <c r="I470" i="50"/>
  <c r="E470" i="50"/>
  <c r="I469" i="50"/>
  <c r="E469" i="50"/>
  <c r="I468" i="50"/>
  <c r="E468" i="50"/>
  <c r="I467" i="50"/>
  <c r="E467" i="50"/>
  <c r="I466" i="50"/>
  <c r="E466" i="50"/>
  <c r="I465" i="50"/>
  <c r="E465" i="50"/>
  <c r="I464" i="50"/>
  <c r="E464" i="50"/>
  <c r="I463" i="50"/>
  <c r="E463" i="50"/>
  <c r="I462" i="50"/>
  <c r="E462" i="50"/>
  <c r="I461" i="50"/>
  <c r="E461" i="50"/>
  <c r="I460" i="50"/>
  <c r="E460" i="50"/>
  <c r="I459" i="50"/>
  <c r="E459" i="50"/>
  <c r="I458" i="50"/>
  <c r="E458" i="50"/>
  <c r="I457" i="50"/>
  <c r="E457" i="50"/>
  <c r="I456" i="50"/>
  <c r="E456" i="50"/>
  <c r="I455" i="50"/>
  <c r="E455" i="50"/>
  <c r="I454" i="50"/>
  <c r="E454" i="50"/>
  <c r="I453" i="50"/>
  <c r="E453" i="50"/>
  <c r="I452" i="50"/>
  <c r="E452" i="50"/>
  <c r="I451" i="50"/>
  <c r="E451" i="50"/>
  <c r="I450" i="50"/>
  <c r="E450" i="50"/>
  <c r="I449" i="50"/>
  <c r="E449" i="50"/>
  <c r="I448" i="50"/>
  <c r="E448" i="50"/>
  <c r="I447" i="50"/>
  <c r="E447" i="50"/>
  <c r="I446" i="50"/>
  <c r="E446" i="50"/>
  <c r="I445" i="50"/>
  <c r="E445" i="50"/>
  <c r="I444" i="50"/>
  <c r="E444" i="50"/>
  <c r="I443" i="50"/>
  <c r="E443" i="50"/>
  <c r="I442" i="50"/>
  <c r="E442" i="50"/>
  <c r="I441" i="50"/>
  <c r="E441" i="50"/>
  <c r="I440" i="50"/>
  <c r="E440" i="50"/>
  <c r="I439" i="50"/>
  <c r="E439" i="50"/>
  <c r="I438" i="50"/>
  <c r="E438" i="50"/>
  <c r="I437" i="50"/>
  <c r="E437" i="50"/>
  <c r="I436" i="50"/>
  <c r="E436" i="50"/>
  <c r="I435" i="50"/>
  <c r="E435" i="50"/>
  <c r="I434" i="50"/>
  <c r="E434" i="50"/>
  <c r="I433" i="50"/>
  <c r="E433" i="50"/>
  <c r="I432" i="50"/>
  <c r="E432" i="50"/>
  <c r="I431" i="50"/>
  <c r="E431" i="50"/>
  <c r="I430" i="50"/>
  <c r="E430" i="50"/>
  <c r="I429" i="50"/>
  <c r="E429" i="50"/>
  <c r="I428" i="50"/>
  <c r="E428" i="50"/>
  <c r="I427" i="50"/>
  <c r="E427" i="50"/>
  <c r="I426" i="50"/>
  <c r="E426" i="50"/>
  <c r="I425" i="50"/>
  <c r="E425" i="50"/>
  <c r="I424" i="50"/>
  <c r="E424" i="50"/>
  <c r="I423" i="50"/>
  <c r="E423" i="50"/>
  <c r="I422" i="50"/>
  <c r="E422" i="50"/>
  <c r="I421" i="50"/>
  <c r="E421" i="50"/>
  <c r="I420" i="50"/>
  <c r="E420" i="50"/>
  <c r="I419" i="50"/>
  <c r="E419" i="50"/>
  <c r="I418" i="50"/>
  <c r="E418" i="50"/>
  <c r="I417" i="50"/>
  <c r="E417" i="50"/>
  <c r="I416" i="50"/>
  <c r="E416" i="50"/>
  <c r="I415" i="50"/>
  <c r="E415" i="50"/>
  <c r="I414" i="50"/>
  <c r="E414" i="50"/>
  <c r="I413" i="50"/>
  <c r="E413" i="50"/>
  <c r="I412" i="50"/>
  <c r="E412" i="50"/>
  <c r="I411" i="50"/>
  <c r="E411" i="50"/>
  <c r="I410" i="50"/>
  <c r="E410" i="50"/>
  <c r="I409" i="50"/>
  <c r="E409" i="50"/>
  <c r="I408" i="50"/>
  <c r="E408" i="50"/>
  <c r="I407" i="50"/>
  <c r="E407" i="50"/>
  <c r="I406" i="50"/>
  <c r="E406" i="50"/>
  <c r="I405" i="50"/>
  <c r="E405" i="50"/>
  <c r="I404" i="50"/>
  <c r="E404" i="50"/>
  <c r="I403" i="50"/>
  <c r="E403" i="50"/>
  <c r="I402" i="50"/>
  <c r="E402" i="50"/>
  <c r="I401" i="50"/>
  <c r="E401" i="50"/>
  <c r="I400" i="50"/>
  <c r="E400" i="50"/>
  <c r="I399" i="50"/>
  <c r="E399" i="50"/>
  <c r="I398" i="50"/>
  <c r="E398" i="50"/>
  <c r="I397" i="50"/>
  <c r="E397" i="50"/>
  <c r="I396" i="50"/>
  <c r="E396" i="50"/>
  <c r="I395" i="50"/>
  <c r="E395" i="50"/>
  <c r="I394" i="50"/>
  <c r="E394" i="50"/>
  <c r="I393" i="50"/>
  <c r="E393" i="50"/>
  <c r="I392" i="50"/>
  <c r="E392" i="50"/>
  <c r="I391" i="50"/>
  <c r="E391" i="50"/>
  <c r="I390" i="50"/>
  <c r="E390" i="50"/>
  <c r="I389" i="50"/>
  <c r="E389" i="50"/>
  <c r="I388" i="50"/>
  <c r="E388" i="50"/>
  <c r="I387" i="50"/>
  <c r="E387" i="50"/>
  <c r="I386" i="50"/>
  <c r="E386" i="50"/>
  <c r="I385" i="50"/>
  <c r="E385" i="50"/>
  <c r="I384" i="50"/>
  <c r="E384" i="50"/>
  <c r="I383" i="50"/>
  <c r="E383" i="50"/>
  <c r="I382" i="50"/>
  <c r="E382" i="50"/>
  <c r="I381" i="50"/>
  <c r="E381" i="50"/>
  <c r="I380" i="50"/>
  <c r="E380" i="50"/>
  <c r="I379" i="50"/>
  <c r="E379" i="50"/>
  <c r="I378" i="50"/>
  <c r="E378" i="50"/>
  <c r="I377" i="50"/>
  <c r="E377" i="50"/>
  <c r="I376" i="50"/>
  <c r="E376" i="50"/>
  <c r="I375" i="50"/>
  <c r="E375" i="50"/>
  <c r="I374" i="50"/>
  <c r="E374" i="50"/>
  <c r="I373" i="50"/>
  <c r="E373" i="50"/>
  <c r="I372" i="50"/>
  <c r="E372" i="50"/>
  <c r="I371" i="50"/>
  <c r="E371" i="50"/>
  <c r="I370" i="50"/>
  <c r="E370" i="50"/>
  <c r="I369" i="50"/>
  <c r="E369" i="50"/>
  <c r="I368" i="50"/>
  <c r="E368" i="50"/>
  <c r="I367" i="50"/>
  <c r="E367" i="50"/>
  <c r="I366" i="50"/>
  <c r="E366" i="50"/>
  <c r="I365" i="50"/>
  <c r="E365" i="50"/>
  <c r="I364" i="50"/>
  <c r="E364" i="50"/>
  <c r="I363" i="50"/>
  <c r="E363" i="50"/>
  <c r="I362" i="50"/>
  <c r="E362" i="50"/>
  <c r="I361" i="50"/>
  <c r="E361" i="50"/>
  <c r="I360" i="50"/>
  <c r="E360" i="50"/>
  <c r="I359" i="50"/>
  <c r="E359" i="50"/>
  <c r="I358" i="50"/>
  <c r="E358" i="50"/>
  <c r="I357" i="50"/>
  <c r="E357" i="50"/>
  <c r="I356" i="50"/>
  <c r="E356" i="50"/>
  <c r="I355" i="50"/>
  <c r="E355" i="50"/>
  <c r="I354" i="50"/>
  <c r="E354" i="50"/>
  <c r="I353" i="50"/>
  <c r="E353" i="50"/>
  <c r="I352" i="50"/>
  <c r="E352" i="50"/>
  <c r="I351" i="50"/>
  <c r="E351" i="50"/>
  <c r="I350" i="50"/>
  <c r="E350" i="50"/>
  <c r="I349" i="50"/>
  <c r="E349" i="50"/>
  <c r="I348" i="50"/>
  <c r="E348" i="50"/>
  <c r="I347" i="50"/>
  <c r="E347" i="50"/>
  <c r="I346" i="50"/>
  <c r="E346" i="50"/>
  <c r="I345" i="50"/>
  <c r="E345" i="50"/>
  <c r="I344" i="50"/>
  <c r="E344" i="50"/>
  <c r="I343" i="50"/>
  <c r="E343" i="50"/>
  <c r="I342" i="50"/>
  <c r="E342" i="50"/>
  <c r="I341" i="50"/>
  <c r="E341" i="50"/>
  <c r="I340" i="50"/>
  <c r="E340" i="50"/>
  <c r="I339" i="50"/>
  <c r="E339" i="50"/>
  <c r="I338" i="50"/>
  <c r="E338" i="50"/>
  <c r="I337" i="50"/>
  <c r="E337" i="50"/>
  <c r="I336" i="50"/>
  <c r="E336" i="50"/>
  <c r="I335" i="50"/>
  <c r="E335" i="50"/>
  <c r="I334" i="50"/>
  <c r="E334" i="50"/>
  <c r="I333" i="50"/>
  <c r="E333" i="50"/>
  <c r="I332" i="50"/>
  <c r="E332" i="50"/>
  <c r="I331" i="50"/>
  <c r="E331" i="50"/>
  <c r="I330" i="50"/>
  <c r="E330" i="50"/>
  <c r="I329" i="50"/>
  <c r="E329" i="50"/>
  <c r="I328" i="50"/>
  <c r="E328" i="50"/>
  <c r="I327" i="50"/>
  <c r="E327" i="50"/>
  <c r="I326" i="50"/>
  <c r="E326" i="50"/>
  <c r="I325" i="50"/>
  <c r="E325" i="50"/>
  <c r="I324" i="50"/>
  <c r="E324" i="50"/>
  <c r="I323" i="50"/>
  <c r="E323" i="50"/>
  <c r="I322" i="50"/>
  <c r="E322" i="50"/>
  <c r="I321" i="50"/>
  <c r="E321" i="50"/>
  <c r="I320" i="50"/>
  <c r="E320" i="50"/>
  <c r="I319" i="50"/>
  <c r="E319" i="50"/>
  <c r="I318" i="50"/>
  <c r="E318" i="50"/>
  <c r="I317" i="50"/>
  <c r="E317" i="50"/>
  <c r="I316" i="50"/>
  <c r="E316" i="50"/>
  <c r="I315" i="50"/>
  <c r="E315" i="50"/>
  <c r="I314" i="50"/>
  <c r="E314" i="50"/>
  <c r="I313" i="50"/>
  <c r="E313" i="50"/>
  <c r="I312" i="50"/>
  <c r="E312" i="50"/>
  <c r="I311" i="50"/>
  <c r="E311" i="50"/>
  <c r="I310" i="50"/>
  <c r="E310" i="50"/>
  <c r="I309" i="50"/>
  <c r="E309" i="50"/>
  <c r="I308" i="50"/>
  <c r="E308" i="50"/>
  <c r="I307" i="50"/>
  <c r="E307" i="50"/>
  <c r="I306" i="50"/>
  <c r="E306" i="50"/>
  <c r="I305" i="50"/>
  <c r="E305" i="50"/>
  <c r="I304" i="50"/>
  <c r="E304" i="50"/>
  <c r="I303" i="50"/>
  <c r="E303" i="50"/>
  <c r="I302" i="50"/>
  <c r="E302" i="50"/>
  <c r="I301" i="50"/>
  <c r="E301" i="50"/>
  <c r="I300" i="50"/>
  <c r="E300" i="50"/>
  <c r="I299" i="50"/>
  <c r="E299" i="50"/>
  <c r="I298" i="50"/>
  <c r="E298" i="50"/>
  <c r="I297" i="50"/>
  <c r="E297" i="50"/>
  <c r="I296" i="50"/>
  <c r="E296" i="50"/>
  <c r="I295" i="50"/>
  <c r="E295" i="50"/>
  <c r="I294" i="50"/>
  <c r="E294" i="50"/>
  <c r="I293" i="50"/>
  <c r="E293" i="50"/>
  <c r="I292" i="50"/>
  <c r="E292" i="50"/>
  <c r="I291" i="50"/>
  <c r="E291" i="50"/>
  <c r="I290" i="50"/>
  <c r="E290" i="50"/>
  <c r="I289" i="50"/>
  <c r="E289" i="50"/>
  <c r="I288" i="50"/>
  <c r="E288" i="50"/>
  <c r="I287" i="50"/>
  <c r="E287" i="50"/>
  <c r="I286" i="50"/>
  <c r="E286" i="50"/>
  <c r="I285" i="50"/>
  <c r="E285" i="50"/>
  <c r="I284" i="50"/>
  <c r="E284" i="50"/>
  <c r="I283" i="50"/>
  <c r="E283" i="50"/>
  <c r="I282" i="50"/>
  <c r="E282" i="50"/>
  <c r="I281" i="50"/>
  <c r="E281" i="50"/>
  <c r="I280" i="50"/>
  <c r="E280" i="50"/>
  <c r="I279" i="50"/>
  <c r="E279" i="50"/>
  <c r="I278" i="50"/>
  <c r="E278" i="50"/>
  <c r="I277" i="50"/>
  <c r="E277" i="50"/>
  <c r="I276" i="50"/>
  <c r="E276" i="50"/>
  <c r="I275" i="50"/>
  <c r="E275" i="50"/>
  <c r="I274" i="50"/>
  <c r="E274" i="50"/>
  <c r="I273" i="50"/>
  <c r="E273" i="50"/>
  <c r="I272" i="50"/>
  <c r="E272" i="50"/>
  <c r="I271" i="50"/>
  <c r="E271" i="50"/>
  <c r="I270" i="50"/>
  <c r="E270" i="50"/>
  <c r="I269" i="50"/>
  <c r="E269" i="50"/>
  <c r="I268" i="50"/>
  <c r="E268" i="50"/>
  <c r="I267" i="50"/>
  <c r="E267" i="50"/>
  <c r="I266" i="50"/>
  <c r="E266" i="50"/>
  <c r="I265" i="50"/>
  <c r="E265" i="50"/>
  <c r="I264" i="50"/>
  <c r="E264" i="50"/>
  <c r="I263" i="50"/>
  <c r="E263" i="50"/>
  <c r="I262" i="50"/>
  <c r="E262" i="50"/>
  <c r="I261" i="50"/>
  <c r="E261" i="50"/>
  <c r="I260" i="50"/>
  <c r="E260" i="50"/>
  <c r="I259" i="50"/>
  <c r="E259" i="50"/>
  <c r="I258" i="50"/>
  <c r="E258" i="50"/>
  <c r="I257" i="50"/>
  <c r="E257" i="50"/>
  <c r="I256" i="50"/>
  <c r="E256" i="50"/>
  <c r="I255" i="50"/>
  <c r="E255" i="50"/>
  <c r="I254" i="50"/>
  <c r="E254" i="50"/>
  <c r="I253" i="50"/>
  <c r="E253" i="50"/>
  <c r="I252" i="50"/>
  <c r="E252" i="50"/>
  <c r="I251" i="50"/>
  <c r="E251" i="50"/>
  <c r="I250" i="50"/>
  <c r="E250" i="50"/>
  <c r="I249" i="50"/>
  <c r="E249" i="50"/>
  <c r="I248" i="50"/>
  <c r="E248" i="50"/>
  <c r="I247" i="50"/>
  <c r="E247" i="50"/>
  <c r="I246" i="50"/>
  <c r="E246" i="50"/>
  <c r="I245" i="50"/>
  <c r="E245" i="50"/>
  <c r="I244" i="50"/>
  <c r="E244" i="50"/>
  <c r="I243" i="50"/>
  <c r="E243" i="50"/>
  <c r="I242" i="50"/>
  <c r="E242" i="50"/>
  <c r="I241" i="50"/>
  <c r="E241" i="50"/>
  <c r="I240" i="50"/>
  <c r="E240" i="50"/>
  <c r="I239" i="50"/>
  <c r="E239" i="50"/>
  <c r="I238" i="50"/>
  <c r="E238" i="50"/>
  <c r="I237" i="50"/>
  <c r="E237" i="50"/>
  <c r="I236" i="50"/>
  <c r="E236" i="50"/>
  <c r="I235" i="50"/>
  <c r="E235" i="50"/>
  <c r="I234" i="50"/>
  <c r="E234" i="50"/>
  <c r="I233" i="50"/>
  <c r="E233" i="50"/>
  <c r="I232" i="50"/>
  <c r="E232" i="50"/>
  <c r="I231" i="50"/>
  <c r="E231" i="50"/>
  <c r="I230" i="50"/>
  <c r="E230" i="50"/>
  <c r="I229" i="50"/>
  <c r="E229" i="50"/>
  <c r="I228" i="50"/>
  <c r="E228" i="50"/>
  <c r="I227" i="50"/>
  <c r="E227" i="50"/>
  <c r="I226" i="50"/>
  <c r="E226" i="50"/>
  <c r="I225" i="50"/>
  <c r="E225" i="50"/>
  <c r="I224" i="50"/>
  <c r="E224" i="50"/>
  <c r="I223" i="50"/>
  <c r="E223" i="50"/>
  <c r="I222" i="50"/>
  <c r="E222" i="50"/>
  <c r="I221" i="50"/>
  <c r="E221" i="50"/>
  <c r="I220" i="50"/>
  <c r="E220" i="50"/>
  <c r="I219" i="50"/>
  <c r="E219" i="50"/>
  <c r="I218" i="50"/>
  <c r="E218" i="50"/>
  <c r="I217" i="50"/>
  <c r="E217" i="50"/>
  <c r="I216" i="50"/>
  <c r="E216" i="50"/>
  <c r="I215" i="50"/>
  <c r="E215" i="50"/>
  <c r="I214" i="50"/>
  <c r="E214" i="50"/>
  <c r="I213" i="50"/>
  <c r="E213" i="50"/>
  <c r="I212" i="50"/>
  <c r="E212" i="50"/>
  <c r="I211" i="50"/>
  <c r="E211" i="50"/>
  <c r="I210" i="50"/>
  <c r="E210" i="50"/>
  <c r="I209" i="50"/>
  <c r="E209" i="50"/>
  <c r="I208" i="50"/>
  <c r="E208" i="50"/>
  <c r="I207" i="50"/>
  <c r="E207" i="50"/>
  <c r="I206" i="50"/>
  <c r="E206" i="50"/>
  <c r="I205" i="50"/>
  <c r="E205" i="50"/>
  <c r="I204" i="50"/>
  <c r="E204" i="50"/>
  <c r="I203" i="50"/>
  <c r="E203" i="50"/>
  <c r="I202" i="50"/>
  <c r="E202" i="50"/>
  <c r="I201" i="50"/>
  <c r="E201" i="50"/>
  <c r="I200" i="50"/>
  <c r="E200" i="50"/>
  <c r="I199" i="50"/>
  <c r="E199" i="50"/>
  <c r="I198" i="50"/>
  <c r="E198" i="50"/>
  <c r="I197" i="50"/>
  <c r="E197" i="50"/>
  <c r="I196" i="50"/>
  <c r="E196" i="50"/>
  <c r="I195" i="50"/>
  <c r="E195" i="50"/>
  <c r="I194" i="50"/>
  <c r="E194" i="50"/>
  <c r="I193" i="50"/>
  <c r="E193" i="50"/>
  <c r="I192" i="50"/>
  <c r="E192" i="50"/>
  <c r="I191" i="50"/>
  <c r="E191" i="50"/>
  <c r="I190" i="50"/>
  <c r="E190" i="50"/>
  <c r="I189" i="50"/>
  <c r="E189" i="50"/>
  <c r="I188" i="50"/>
  <c r="E188" i="50"/>
  <c r="I187" i="50"/>
  <c r="E187" i="50"/>
  <c r="I186" i="50"/>
  <c r="E186" i="50"/>
  <c r="I185" i="50"/>
  <c r="E185" i="50"/>
  <c r="I184" i="50"/>
  <c r="E184" i="50"/>
  <c r="I183" i="50"/>
  <c r="E183" i="50"/>
  <c r="I182" i="50"/>
  <c r="E182" i="50"/>
  <c r="I181" i="50"/>
  <c r="E181" i="50"/>
  <c r="I180" i="50"/>
  <c r="E180" i="50"/>
  <c r="I179" i="50"/>
  <c r="E179" i="50"/>
  <c r="I178" i="50"/>
  <c r="E178" i="50"/>
  <c r="I177" i="50"/>
  <c r="E177" i="50"/>
  <c r="I176" i="50"/>
  <c r="E176" i="50"/>
  <c r="I175" i="50"/>
  <c r="E175" i="50"/>
  <c r="I174" i="50"/>
  <c r="E174" i="50"/>
  <c r="I173" i="50"/>
  <c r="E173" i="50"/>
  <c r="I172" i="50"/>
  <c r="E172" i="50"/>
  <c r="I171" i="50"/>
  <c r="E171" i="50"/>
  <c r="I170" i="50"/>
  <c r="E170" i="50"/>
  <c r="I169" i="50"/>
  <c r="E169" i="50"/>
  <c r="I168" i="50"/>
  <c r="E168" i="50"/>
  <c r="I167" i="50"/>
  <c r="E167" i="50"/>
  <c r="I166" i="50"/>
  <c r="E166" i="50"/>
  <c r="I165" i="50"/>
  <c r="E165" i="50"/>
  <c r="I164" i="50"/>
  <c r="E164" i="50"/>
  <c r="I163" i="50"/>
  <c r="E163" i="50"/>
  <c r="I162" i="50"/>
  <c r="E162" i="50"/>
  <c r="I161" i="50"/>
  <c r="E161" i="50"/>
  <c r="I160" i="50"/>
  <c r="E160" i="50"/>
  <c r="I159" i="50"/>
  <c r="E159" i="50"/>
  <c r="I158" i="50"/>
  <c r="E158" i="50"/>
  <c r="I157" i="50"/>
  <c r="E157" i="50"/>
  <c r="I156" i="50"/>
  <c r="E156" i="50"/>
  <c r="I155" i="50"/>
  <c r="E155" i="50"/>
  <c r="I154" i="50"/>
  <c r="E154" i="50"/>
  <c r="I153" i="50"/>
  <c r="E153" i="50"/>
  <c r="I152" i="50"/>
  <c r="E152" i="50"/>
  <c r="I151" i="50"/>
  <c r="E151" i="50"/>
  <c r="I150" i="50"/>
  <c r="E150" i="50"/>
  <c r="I149" i="50"/>
  <c r="E149" i="50"/>
  <c r="I148" i="50"/>
  <c r="E148" i="50"/>
  <c r="I147" i="50"/>
  <c r="E147" i="50"/>
  <c r="I146" i="50"/>
  <c r="E146" i="50"/>
  <c r="I145" i="50"/>
  <c r="E145" i="50"/>
  <c r="I144" i="50"/>
  <c r="E144" i="50"/>
  <c r="I143" i="50"/>
  <c r="E143" i="50"/>
  <c r="I142" i="50"/>
  <c r="E142" i="50"/>
  <c r="I141" i="50"/>
  <c r="E141" i="50"/>
  <c r="I140" i="50"/>
  <c r="E140" i="50"/>
  <c r="I139" i="50"/>
  <c r="E139" i="50"/>
  <c r="I138" i="50"/>
  <c r="E138" i="50"/>
  <c r="I137" i="50"/>
  <c r="E137" i="50"/>
  <c r="I136" i="50"/>
  <c r="E136" i="50"/>
  <c r="I135" i="50"/>
  <c r="E135" i="50"/>
  <c r="I134" i="50"/>
  <c r="E134" i="50"/>
  <c r="I133" i="50"/>
  <c r="E133" i="50"/>
  <c r="I132" i="50"/>
  <c r="E132" i="50"/>
  <c r="I131" i="50"/>
  <c r="E131" i="50"/>
  <c r="I130" i="50"/>
  <c r="E130" i="50"/>
  <c r="I129" i="50"/>
  <c r="E129" i="50"/>
  <c r="I128" i="50"/>
  <c r="E128" i="50"/>
  <c r="I127" i="50"/>
  <c r="E127" i="50"/>
  <c r="I126" i="50"/>
  <c r="E126" i="50"/>
  <c r="I125" i="50"/>
  <c r="E125" i="50"/>
  <c r="I124" i="50"/>
  <c r="E124" i="50"/>
  <c r="I123" i="50"/>
  <c r="E123" i="50"/>
  <c r="I122" i="50"/>
  <c r="E122" i="50"/>
  <c r="I121" i="50"/>
  <c r="E121" i="50"/>
  <c r="I120" i="50"/>
  <c r="E120" i="50"/>
  <c r="I119" i="50"/>
  <c r="E119" i="50"/>
  <c r="I118" i="50"/>
  <c r="E118" i="50"/>
  <c r="I117" i="50"/>
  <c r="E117" i="50"/>
  <c r="I116" i="50"/>
  <c r="E116" i="50"/>
  <c r="I115" i="50"/>
  <c r="E115" i="50"/>
  <c r="I114" i="50"/>
  <c r="E114" i="50"/>
  <c r="I113" i="50"/>
  <c r="E113" i="50"/>
  <c r="I112" i="50"/>
  <c r="E112" i="50"/>
  <c r="I111" i="50"/>
  <c r="E111" i="50"/>
  <c r="I110" i="50"/>
  <c r="E110" i="50"/>
  <c r="I109" i="50"/>
  <c r="E109" i="50"/>
  <c r="I108" i="50"/>
  <c r="E108" i="50"/>
  <c r="I107" i="50"/>
  <c r="E107" i="50"/>
  <c r="I106" i="50"/>
  <c r="E106" i="50"/>
  <c r="I105" i="50"/>
  <c r="E105" i="50"/>
  <c r="I104" i="50"/>
  <c r="E104" i="50"/>
  <c r="I103" i="50"/>
  <c r="E103" i="50"/>
  <c r="I102" i="50"/>
  <c r="E102" i="50"/>
  <c r="I101" i="50"/>
  <c r="E101" i="50"/>
  <c r="I100" i="50"/>
  <c r="E100" i="50"/>
  <c r="I99" i="50"/>
  <c r="E99" i="50"/>
  <c r="I98" i="50"/>
  <c r="E98" i="50"/>
  <c r="I97" i="50"/>
  <c r="E97" i="50"/>
  <c r="I96" i="50"/>
  <c r="E96" i="50"/>
  <c r="I95" i="50"/>
  <c r="E95" i="50"/>
  <c r="I94" i="50"/>
  <c r="E94" i="50"/>
  <c r="I93" i="50"/>
  <c r="E93" i="50"/>
  <c r="I92" i="50"/>
  <c r="E92" i="50"/>
  <c r="I91" i="50"/>
  <c r="E91" i="50"/>
  <c r="I90" i="50"/>
  <c r="E90" i="50"/>
  <c r="I89" i="50"/>
  <c r="E89" i="50"/>
  <c r="I88" i="50"/>
  <c r="E88" i="50"/>
  <c r="I87" i="50"/>
  <c r="E87" i="50"/>
  <c r="I86" i="50"/>
  <c r="E86" i="50"/>
  <c r="I85" i="50"/>
  <c r="E85" i="50"/>
  <c r="I84" i="50"/>
  <c r="E84" i="50"/>
  <c r="I83" i="50"/>
  <c r="E83" i="50"/>
  <c r="I82" i="50"/>
  <c r="E82" i="50"/>
  <c r="I81" i="50"/>
  <c r="E81" i="50"/>
  <c r="I80" i="50"/>
  <c r="E80" i="50"/>
  <c r="I79" i="50"/>
  <c r="E79" i="50"/>
  <c r="I78" i="50"/>
  <c r="E78" i="50"/>
  <c r="I77" i="50"/>
  <c r="E77" i="50"/>
  <c r="I76" i="50"/>
  <c r="E76" i="50"/>
  <c r="I75" i="50"/>
  <c r="E75" i="50"/>
  <c r="I74" i="50"/>
  <c r="E74" i="50"/>
  <c r="I73" i="50"/>
  <c r="E73" i="50"/>
  <c r="I72" i="50"/>
  <c r="E72" i="50"/>
  <c r="I71" i="50"/>
  <c r="E71" i="50"/>
  <c r="I70" i="50"/>
  <c r="E70" i="50"/>
  <c r="I69" i="50"/>
  <c r="E69" i="50"/>
  <c r="I68" i="50"/>
  <c r="E68" i="50"/>
  <c r="I67" i="50"/>
  <c r="E67" i="50"/>
  <c r="I66" i="50"/>
  <c r="E66" i="50"/>
  <c r="I65" i="50"/>
  <c r="E65" i="50"/>
  <c r="I64" i="50"/>
  <c r="E64" i="50"/>
  <c r="I63" i="50"/>
  <c r="E63" i="50"/>
  <c r="I62" i="50"/>
  <c r="E62" i="50"/>
  <c r="I61" i="50"/>
  <c r="E61" i="50"/>
  <c r="I60" i="50"/>
  <c r="E60" i="50"/>
  <c r="I59" i="50"/>
  <c r="E59" i="50"/>
  <c r="I58" i="50"/>
  <c r="E58" i="50"/>
  <c r="I57" i="50"/>
  <c r="E57" i="50"/>
  <c r="I56" i="50"/>
  <c r="E56" i="50"/>
  <c r="I55" i="50"/>
  <c r="E55" i="50"/>
  <c r="I54" i="50"/>
  <c r="E54" i="50"/>
  <c r="I53" i="50"/>
  <c r="E53" i="50"/>
  <c r="I52" i="50"/>
  <c r="E52" i="50"/>
  <c r="I51" i="50"/>
  <c r="E51" i="50"/>
  <c r="I50" i="50"/>
  <c r="E50" i="50"/>
  <c r="I49" i="50"/>
  <c r="E49" i="50"/>
  <c r="I48" i="50"/>
  <c r="E48" i="50"/>
  <c r="I47" i="50"/>
  <c r="E47" i="50"/>
  <c r="I46" i="50"/>
  <c r="E46" i="50"/>
  <c r="I45" i="50"/>
  <c r="E45" i="50"/>
  <c r="I44" i="50"/>
  <c r="E44" i="50"/>
  <c r="I43" i="50"/>
  <c r="E43" i="50"/>
  <c r="I42" i="50"/>
  <c r="E42" i="50"/>
  <c r="I41" i="50"/>
  <c r="E41" i="50"/>
  <c r="I40" i="50"/>
  <c r="E40" i="50"/>
  <c r="I39" i="50"/>
  <c r="E39" i="50"/>
  <c r="I38" i="50"/>
  <c r="E38" i="50"/>
  <c r="I37" i="50"/>
  <c r="E37" i="50"/>
  <c r="I36" i="50"/>
  <c r="E36" i="50"/>
  <c r="I35" i="50"/>
  <c r="E35" i="50"/>
  <c r="I34" i="50"/>
  <c r="E34" i="50"/>
  <c r="I33" i="50"/>
  <c r="E33" i="50"/>
  <c r="I32" i="50"/>
  <c r="E32" i="50"/>
  <c r="I31" i="50"/>
  <c r="E31" i="50"/>
  <c r="I30" i="50"/>
  <c r="E30" i="50"/>
  <c r="I29" i="50"/>
  <c r="E29" i="50"/>
  <c r="I28" i="50"/>
  <c r="E28" i="50"/>
  <c r="I27" i="50"/>
  <c r="E27" i="50"/>
  <c r="I26" i="50"/>
  <c r="E26" i="50"/>
  <c r="I25" i="50"/>
  <c r="E25" i="50"/>
  <c r="I24" i="50"/>
  <c r="E24" i="50"/>
  <c r="I23" i="50"/>
  <c r="E23" i="50"/>
  <c r="I22" i="50"/>
  <c r="E22" i="50"/>
  <c r="I21" i="50"/>
  <c r="E21" i="50"/>
  <c r="I20" i="50"/>
  <c r="E20" i="50"/>
  <c r="I19" i="50"/>
  <c r="E19" i="50"/>
  <c r="I18" i="50"/>
  <c r="E18" i="50"/>
  <c r="I17" i="50"/>
  <c r="E17" i="50"/>
  <c r="I16" i="50"/>
  <c r="E16" i="50"/>
  <c r="I15" i="50"/>
  <c r="E15" i="50"/>
  <c r="I14" i="50"/>
  <c r="E14" i="50"/>
  <c r="E15" i="43"/>
  <c r="J17" i="40"/>
  <c r="J16" i="40"/>
  <c r="F26" i="44"/>
  <c r="G27" i="44"/>
  <c r="H27" i="44"/>
  <c r="I27" i="44"/>
  <c r="J27" i="44"/>
  <c r="K27" i="44"/>
  <c r="L27" i="44"/>
  <c r="M27" i="44"/>
  <c r="N27" i="44"/>
  <c r="O27" i="44"/>
  <c r="P27" i="44"/>
  <c r="Q27" i="44"/>
  <c r="F27" i="44"/>
  <c r="Q23" i="44"/>
  <c r="P23" i="44"/>
  <c r="O23" i="44"/>
  <c r="N23" i="44"/>
  <c r="M23" i="44"/>
  <c r="L23" i="44"/>
  <c r="K23" i="44"/>
  <c r="J23" i="44"/>
  <c r="I23" i="44"/>
  <c r="H23" i="44"/>
  <c r="G23" i="44"/>
  <c r="F23" i="44"/>
  <c r="I10" i="44"/>
  <c r="I12" i="44"/>
  <c r="E10" i="44"/>
  <c r="E12" i="44"/>
  <c r="Q5" i="69"/>
  <c r="Q6" i="69"/>
  <c r="Q7" i="69"/>
  <c r="Q8" i="69"/>
  <c r="Q9" i="69"/>
  <c r="Q10" i="69"/>
  <c r="Q11" i="69"/>
  <c r="Q12" i="69"/>
  <c r="Q13" i="69"/>
  <c r="Q14" i="69"/>
  <c r="Q15" i="69"/>
  <c r="Q16" i="69"/>
  <c r="Q17" i="69"/>
  <c r="Q18" i="69"/>
  <c r="Q19" i="69"/>
  <c r="Q20" i="69"/>
  <c r="Q21" i="69"/>
  <c r="Q22" i="69"/>
  <c r="Q23" i="69"/>
  <c r="Q24" i="69"/>
  <c r="Q25" i="69"/>
  <c r="Q26" i="69"/>
  <c r="Q27" i="69"/>
  <c r="Q28" i="69"/>
  <c r="Q29" i="69"/>
  <c r="Q30" i="69"/>
  <c r="Q31" i="69"/>
  <c r="Q32" i="69"/>
  <c r="Q33" i="69"/>
  <c r="Q34" i="69"/>
  <c r="Q35" i="69"/>
  <c r="Q36" i="69"/>
  <c r="Q37" i="69"/>
  <c r="Q38" i="69"/>
  <c r="Q39" i="69"/>
  <c r="Q40" i="69"/>
  <c r="Q41" i="69"/>
  <c r="Q42" i="69"/>
  <c r="Q43" i="69"/>
  <c r="Q44" i="69"/>
  <c r="Q45" i="69"/>
  <c r="Q46" i="69"/>
  <c r="Q47" i="69"/>
  <c r="Q48" i="69"/>
  <c r="Q49" i="69"/>
  <c r="Q50" i="69"/>
  <c r="Q51" i="69"/>
  <c r="Q52" i="69"/>
  <c r="Q53" i="69"/>
  <c r="Q54" i="69"/>
  <c r="Q55" i="69"/>
  <c r="Q56" i="69"/>
  <c r="Q57" i="69"/>
  <c r="Q58" i="69"/>
  <c r="Q59" i="69"/>
  <c r="Q60" i="69"/>
  <c r="Q61" i="69"/>
  <c r="Q62" i="69"/>
  <c r="Q63" i="69"/>
  <c r="Q64" i="69"/>
  <c r="Q65" i="69"/>
  <c r="Q66" i="69"/>
  <c r="Q67" i="69"/>
  <c r="Q68" i="69"/>
  <c r="Q69" i="69"/>
  <c r="Q70" i="69"/>
  <c r="Q71" i="69"/>
  <c r="Q72" i="69"/>
  <c r="Q73" i="69"/>
  <c r="Q74" i="69"/>
  <c r="Q75" i="69"/>
  <c r="Q76" i="69"/>
  <c r="Q77" i="69"/>
  <c r="Q78" i="69"/>
  <c r="Q79" i="69"/>
  <c r="Q80" i="69"/>
  <c r="Q81" i="69"/>
  <c r="Q82" i="69"/>
  <c r="Q83" i="69"/>
  <c r="Q84" i="69"/>
  <c r="Q85" i="69"/>
  <c r="Q86" i="69"/>
  <c r="Q87" i="69"/>
  <c r="Q88" i="69"/>
  <c r="Q89" i="69"/>
  <c r="Q90" i="69"/>
  <c r="Q91" i="69"/>
  <c r="Q92" i="69"/>
  <c r="Q93" i="69"/>
  <c r="Q94" i="69"/>
  <c r="Q95" i="69"/>
  <c r="Q96" i="69"/>
  <c r="Q97" i="69"/>
  <c r="Q98" i="69"/>
  <c r="Q99" i="69"/>
  <c r="Q100" i="69"/>
  <c r="Q101" i="69"/>
  <c r="Q102" i="69"/>
  <c r="Q103" i="69"/>
  <c r="Q104" i="69"/>
  <c r="Q105" i="69"/>
  <c r="Q106" i="69"/>
  <c r="Q107" i="69"/>
  <c r="Q108" i="69"/>
  <c r="Q109" i="69"/>
  <c r="Q110" i="69"/>
  <c r="Q111" i="69"/>
  <c r="Q112" i="69"/>
  <c r="Q113" i="69"/>
  <c r="Q114" i="69"/>
  <c r="Q115" i="69"/>
  <c r="Q116" i="69"/>
  <c r="Q117" i="69"/>
  <c r="Q118" i="69"/>
  <c r="Q119" i="69"/>
  <c r="Q120" i="69"/>
  <c r="Q121" i="69"/>
  <c r="Q122" i="69"/>
  <c r="Q123" i="69"/>
  <c r="Q124" i="69"/>
  <c r="Q125" i="69"/>
  <c r="Q126" i="69"/>
  <c r="Q127" i="69"/>
  <c r="Q128" i="69"/>
  <c r="Q129" i="69"/>
  <c r="Q130" i="69"/>
  <c r="Q131" i="69"/>
  <c r="Q132" i="69"/>
  <c r="Q133" i="69"/>
  <c r="Q134" i="69"/>
  <c r="Q135" i="69"/>
  <c r="Q136" i="69"/>
  <c r="Q137" i="69"/>
  <c r="Q138" i="69"/>
  <c r="Q139" i="69"/>
  <c r="Q140" i="69"/>
  <c r="Q141" i="69"/>
  <c r="Q142" i="69"/>
  <c r="Q143" i="69"/>
  <c r="Q144" i="69"/>
  <c r="Q145" i="69"/>
  <c r="Q146" i="69"/>
  <c r="Q147" i="69"/>
  <c r="Q148" i="69"/>
  <c r="Q149" i="69"/>
  <c r="Q150" i="69"/>
  <c r="Q151" i="69"/>
  <c r="Q152" i="69"/>
  <c r="Q153" i="69"/>
  <c r="Q154" i="69"/>
  <c r="Q155" i="69"/>
  <c r="Q156" i="69"/>
  <c r="Q157" i="69"/>
  <c r="Q158" i="69"/>
  <c r="Q159" i="69"/>
  <c r="Q160" i="69"/>
  <c r="Q161" i="69"/>
  <c r="Q162" i="69"/>
  <c r="Q163" i="69"/>
  <c r="Q164" i="69"/>
  <c r="Q165" i="69"/>
  <c r="Q166" i="69"/>
  <c r="Q167" i="69"/>
  <c r="Q168" i="69"/>
  <c r="Q169" i="69"/>
  <c r="Q170" i="69"/>
  <c r="Q171" i="69"/>
  <c r="Q172" i="69"/>
  <c r="Q173" i="69"/>
  <c r="Q174" i="69"/>
  <c r="Q175" i="69"/>
  <c r="Q176" i="69"/>
  <c r="Q177" i="69"/>
  <c r="Q178" i="69"/>
  <c r="Q179" i="69"/>
  <c r="Q180" i="69"/>
  <c r="Q181" i="69"/>
  <c r="Q182" i="69"/>
  <c r="Q183" i="69"/>
  <c r="Q184" i="69"/>
  <c r="Q185" i="69"/>
  <c r="Q186" i="69"/>
  <c r="Q187" i="69"/>
  <c r="Q188" i="69"/>
  <c r="Q189" i="69"/>
  <c r="Q190" i="69"/>
  <c r="Q191" i="69"/>
  <c r="Q192" i="69"/>
  <c r="Q193" i="69"/>
  <c r="Q194" i="69"/>
  <c r="Q195" i="69"/>
  <c r="Q196" i="69"/>
  <c r="Q197" i="69"/>
  <c r="Q198" i="69"/>
  <c r="Q199" i="69"/>
  <c r="Q200" i="69"/>
  <c r="Q201" i="69"/>
  <c r="Q202" i="69"/>
  <c r="Q203" i="69"/>
  <c r="Q204" i="69"/>
  <c r="Q205" i="69"/>
  <c r="Q206" i="69"/>
  <c r="Q207" i="69"/>
  <c r="Q208" i="69"/>
  <c r="Q209" i="69"/>
  <c r="Q210" i="69"/>
  <c r="Q211" i="69"/>
  <c r="Q212" i="69"/>
  <c r="Q213" i="69"/>
  <c r="Q214" i="69"/>
  <c r="Q215" i="69"/>
  <c r="Q216" i="69"/>
  <c r="Q217" i="69"/>
  <c r="Q218" i="69"/>
  <c r="Q219" i="69"/>
  <c r="Q220" i="69"/>
  <c r="Q221" i="69"/>
  <c r="Q222" i="69"/>
  <c r="Q223" i="69"/>
  <c r="Q224" i="69"/>
  <c r="Q225" i="69"/>
  <c r="Q226" i="69"/>
  <c r="Q227" i="69"/>
  <c r="Q228" i="69"/>
  <c r="Q229" i="69"/>
  <c r="Q230" i="69"/>
  <c r="Q231" i="69"/>
  <c r="Q232" i="69"/>
  <c r="Q233" i="69"/>
  <c r="Q234" i="69"/>
  <c r="Q235" i="69"/>
  <c r="Q236" i="69"/>
  <c r="Q237" i="69"/>
  <c r="Q238" i="69"/>
  <c r="Q239" i="69"/>
  <c r="Q240" i="69"/>
  <c r="Q241" i="69"/>
  <c r="Q242" i="69"/>
  <c r="Q243" i="69"/>
  <c r="Q244" i="69"/>
  <c r="Q245" i="69"/>
  <c r="Q246" i="69"/>
  <c r="Q247" i="69"/>
  <c r="Q248" i="69"/>
  <c r="Q249" i="69"/>
  <c r="Q250" i="69"/>
  <c r="Q251" i="69"/>
  <c r="Q252" i="69"/>
  <c r="Q253" i="69"/>
  <c r="Q254" i="69"/>
  <c r="Q255" i="69"/>
  <c r="Q256" i="69"/>
  <c r="Q257" i="69"/>
  <c r="Q258" i="69"/>
  <c r="Q259" i="69"/>
  <c r="Q260" i="69"/>
  <c r="Q261" i="69"/>
  <c r="Q262" i="69"/>
  <c r="Q263" i="69"/>
  <c r="Q264" i="69"/>
  <c r="Q265" i="69"/>
  <c r="Q266" i="69"/>
  <c r="Q267" i="69"/>
  <c r="Q268" i="69"/>
  <c r="Q269" i="69"/>
  <c r="Q270" i="69"/>
  <c r="Q271" i="69"/>
  <c r="Q272" i="69"/>
  <c r="Q273" i="69"/>
  <c r="Q274" i="69"/>
  <c r="Q275" i="69"/>
  <c r="Q276" i="69"/>
  <c r="Q277" i="69"/>
  <c r="Q278" i="69"/>
  <c r="Q279" i="69"/>
  <c r="Q280" i="69"/>
  <c r="Q281" i="69"/>
  <c r="Q282" i="69"/>
  <c r="Q283" i="69"/>
  <c r="Q284" i="69"/>
  <c r="Q285" i="69"/>
  <c r="Q286" i="69"/>
  <c r="Q287" i="69"/>
  <c r="Q288" i="69"/>
  <c r="Q289" i="69"/>
  <c r="Q290" i="69"/>
  <c r="Q291" i="69"/>
  <c r="Q292" i="69"/>
  <c r="Q293" i="69"/>
  <c r="Q294" i="69"/>
  <c r="Q295" i="69"/>
  <c r="Q296" i="69"/>
  <c r="Q297" i="69"/>
  <c r="Q298" i="69"/>
  <c r="Q299" i="69"/>
  <c r="Q300" i="69"/>
  <c r="Q301" i="69"/>
  <c r="Q302" i="69"/>
  <c r="Q303" i="69"/>
  <c r="Q304" i="69"/>
  <c r="Q305" i="69"/>
  <c r="Q306" i="69"/>
  <c r="Q307" i="69"/>
  <c r="Q308" i="69"/>
  <c r="Q309" i="69"/>
  <c r="Q310" i="69"/>
  <c r="Q311" i="69"/>
  <c r="Q312" i="69"/>
  <c r="Q313" i="69"/>
  <c r="Q314" i="69"/>
  <c r="Q315" i="69"/>
  <c r="Q316" i="69"/>
  <c r="Q317" i="69"/>
  <c r="Q318" i="69"/>
  <c r="Q319" i="69"/>
  <c r="Q320" i="69"/>
  <c r="Q321" i="69"/>
  <c r="Q322" i="69"/>
  <c r="Q323" i="69"/>
  <c r="Q324" i="69"/>
  <c r="Q325" i="69"/>
  <c r="Q326" i="69"/>
  <c r="Q327" i="69"/>
  <c r="Q328" i="69"/>
  <c r="Q329" i="69"/>
  <c r="Q330" i="69"/>
  <c r="Q331" i="69"/>
  <c r="Q332" i="69"/>
  <c r="Q333" i="69"/>
  <c r="Q334" i="69"/>
  <c r="Q335" i="69"/>
  <c r="Q336" i="69"/>
  <c r="Q337" i="69"/>
  <c r="Q338" i="69"/>
  <c r="Q339" i="69"/>
  <c r="Q340" i="69"/>
  <c r="Q341" i="69"/>
  <c r="Q342" i="69"/>
  <c r="Q343" i="69"/>
  <c r="Q344" i="69"/>
  <c r="Q345" i="69"/>
  <c r="Q346" i="69"/>
  <c r="Q347" i="69"/>
  <c r="Q348" i="69"/>
  <c r="Q349" i="69"/>
  <c r="Q350" i="69"/>
  <c r="Q351" i="69"/>
  <c r="Q352" i="69"/>
  <c r="Q353" i="69"/>
  <c r="Q354" i="69"/>
  <c r="Q355" i="69"/>
  <c r="Q356" i="69"/>
  <c r="Q357" i="69"/>
  <c r="Q358" i="69"/>
  <c r="Q359" i="69"/>
  <c r="Q360" i="69"/>
  <c r="Q361" i="69"/>
  <c r="Q362" i="69"/>
  <c r="Q363" i="69"/>
  <c r="Q364" i="69"/>
  <c r="Q365" i="69"/>
  <c r="Q366" i="69"/>
  <c r="Q367" i="69"/>
  <c r="Q368" i="69"/>
  <c r="Q369" i="69"/>
  <c r="Q370" i="69"/>
  <c r="Q371" i="69"/>
  <c r="Q372" i="69"/>
  <c r="Q373" i="69"/>
  <c r="Q374" i="69"/>
  <c r="Q375" i="69"/>
  <c r="Q376" i="69"/>
  <c r="Q377" i="69"/>
  <c r="Q378" i="69"/>
  <c r="Q379" i="69"/>
  <c r="Q380" i="69"/>
  <c r="Q381" i="69"/>
  <c r="Q382" i="69"/>
  <c r="Q383" i="69"/>
  <c r="Q384" i="69"/>
  <c r="Q385" i="69"/>
  <c r="Q386" i="69"/>
  <c r="Q387" i="69"/>
  <c r="Q388" i="69"/>
  <c r="Q389" i="69"/>
  <c r="Q390" i="69"/>
  <c r="Q391" i="69"/>
  <c r="Q392" i="69"/>
  <c r="Q393" i="69"/>
  <c r="Q394" i="69"/>
  <c r="Q395" i="69"/>
  <c r="Q396" i="69"/>
  <c r="Q397" i="69"/>
  <c r="Q398" i="69"/>
  <c r="Q399" i="69"/>
  <c r="Q400" i="69"/>
  <c r="Q401" i="69"/>
  <c r="Q402" i="69"/>
  <c r="Q403" i="69"/>
  <c r="Q404" i="69"/>
  <c r="Q405" i="69"/>
  <c r="Q406" i="69"/>
  <c r="Q407" i="69"/>
  <c r="Q408" i="69"/>
  <c r="Q409" i="69"/>
  <c r="Q410" i="69"/>
  <c r="Q411" i="69"/>
  <c r="Q412" i="69"/>
  <c r="Q413" i="69"/>
  <c r="Q414" i="69"/>
  <c r="Q415" i="69"/>
  <c r="Q416" i="69"/>
  <c r="Q417" i="69"/>
  <c r="Q418" i="69"/>
  <c r="Q419" i="69"/>
  <c r="Q420" i="69"/>
  <c r="Q421" i="69"/>
  <c r="Q422" i="69"/>
  <c r="Q423" i="69"/>
  <c r="Q424" i="69"/>
  <c r="Q425" i="69"/>
  <c r="Q426" i="69"/>
  <c r="Q427" i="69"/>
  <c r="Q428" i="69"/>
  <c r="Q429" i="69"/>
  <c r="Q430" i="69"/>
  <c r="Q431" i="69"/>
  <c r="Q432" i="69"/>
  <c r="Q433" i="69"/>
  <c r="Q434" i="69"/>
  <c r="Q435" i="69"/>
  <c r="Q436" i="69"/>
  <c r="Q437" i="69"/>
  <c r="Q438" i="69"/>
  <c r="Q439" i="69"/>
  <c r="Q440" i="69"/>
  <c r="Q441" i="69"/>
  <c r="Q442" i="69"/>
  <c r="Q443" i="69"/>
  <c r="Q444" i="69"/>
  <c r="Q445" i="69"/>
  <c r="Q446" i="69"/>
  <c r="Q447" i="69"/>
  <c r="Q448" i="69"/>
  <c r="Q449" i="69"/>
  <c r="Q450" i="69"/>
  <c r="Q451" i="69"/>
  <c r="Q452" i="69"/>
  <c r="Q453" i="69"/>
  <c r="Q454" i="69"/>
  <c r="Q455" i="69"/>
  <c r="Q456" i="69"/>
  <c r="Q457" i="69"/>
  <c r="Q458" i="69"/>
  <c r="Q459" i="69"/>
  <c r="Q460" i="69"/>
  <c r="Q461" i="69"/>
  <c r="Q462" i="69"/>
  <c r="Q463" i="69"/>
  <c r="Q464" i="69"/>
  <c r="Q465" i="69"/>
  <c r="Q466" i="69"/>
  <c r="Q467" i="69"/>
  <c r="Q468" i="69"/>
  <c r="Q469" i="69"/>
  <c r="Q470" i="69"/>
  <c r="Q471" i="69"/>
  <c r="Q472" i="69"/>
  <c r="Q473" i="69"/>
  <c r="Q474" i="69"/>
  <c r="Q475" i="69"/>
  <c r="Q476" i="69"/>
  <c r="Q477" i="69"/>
  <c r="Q478" i="69"/>
  <c r="Q479" i="69"/>
  <c r="Q480" i="69"/>
  <c r="Q481" i="69"/>
  <c r="Q482" i="69"/>
  <c r="Q483" i="69"/>
  <c r="Q484" i="69"/>
  <c r="Q485" i="69"/>
  <c r="Q486" i="69"/>
  <c r="Q487" i="69"/>
  <c r="Q488" i="69"/>
  <c r="Q489" i="69"/>
  <c r="Q490" i="69"/>
  <c r="Q491" i="69"/>
  <c r="Q492" i="69"/>
  <c r="Q493" i="69"/>
  <c r="Q494" i="69"/>
  <c r="Q495" i="69"/>
  <c r="Q496" i="69"/>
  <c r="Q497" i="69"/>
  <c r="Q498" i="69"/>
  <c r="Q499" i="69"/>
  <c r="Q500" i="69"/>
  <c r="Q501" i="69"/>
  <c r="Q502" i="69"/>
  <c r="Q503" i="69"/>
  <c r="Q504" i="69"/>
  <c r="Q505" i="69"/>
  <c r="Q506" i="69"/>
  <c r="Q507" i="69"/>
  <c r="Q508" i="69"/>
  <c r="Q509" i="69"/>
  <c r="Q510" i="69"/>
  <c r="Q511" i="69"/>
  <c r="Q512" i="69"/>
  <c r="Q513" i="69"/>
  <c r="Q514" i="69"/>
  <c r="Q515" i="69"/>
  <c r="Q516" i="69"/>
  <c r="Q517" i="69"/>
  <c r="Q518" i="69"/>
  <c r="Q519" i="69"/>
  <c r="Q520" i="69"/>
  <c r="Q521" i="69"/>
  <c r="Q522" i="69"/>
  <c r="Q523" i="69"/>
  <c r="Q524" i="69"/>
  <c r="Q525" i="69"/>
  <c r="Q526" i="69"/>
  <c r="Q527" i="69"/>
  <c r="Q528" i="69"/>
  <c r="Q529" i="69"/>
  <c r="Q530" i="69"/>
  <c r="Q531" i="69"/>
  <c r="Q532" i="69"/>
  <c r="Q533" i="69"/>
  <c r="Q534" i="69"/>
  <c r="Q535" i="69"/>
  <c r="Q536" i="69"/>
  <c r="Q537" i="69"/>
  <c r="Q538" i="69"/>
  <c r="Q539" i="69"/>
  <c r="Q540" i="69"/>
  <c r="Q541" i="69"/>
  <c r="Q542" i="69"/>
  <c r="Q543" i="69"/>
  <c r="Q544" i="69"/>
  <c r="Q545" i="69"/>
  <c r="Q546" i="69"/>
  <c r="Q547" i="69"/>
  <c r="Q548" i="69"/>
  <c r="Q549" i="69"/>
  <c r="Q550" i="69"/>
  <c r="Q551" i="69"/>
  <c r="Q552" i="69"/>
  <c r="Q553" i="69"/>
  <c r="Q554" i="69"/>
  <c r="Q555" i="69"/>
  <c r="Q556" i="69"/>
  <c r="Q557" i="69"/>
  <c r="Q558" i="69"/>
  <c r="Q559" i="69"/>
  <c r="Q560" i="69"/>
  <c r="Q561" i="69"/>
  <c r="Q562" i="69"/>
  <c r="Q563" i="69"/>
  <c r="Q564" i="69"/>
  <c r="Q565" i="69"/>
  <c r="Q566" i="69"/>
  <c r="Q567" i="69"/>
  <c r="Q568" i="69"/>
  <c r="Q569" i="69"/>
  <c r="Q570" i="69"/>
  <c r="Q571" i="69"/>
  <c r="Q572" i="69"/>
  <c r="Q573" i="69"/>
  <c r="Q574" i="69"/>
  <c r="Q575" i="69"/>
  <c r="Q576" i="69"/>
  <c r="Q577" i="69"/>
  <c r="Q578" i="69"/>
  <c r="Q579" i="69"/>
  <c r="Q580" i="69"/>
  <c r="Q581" i="69"/>
  <c r="Q582" i="69"/>
  <c r="Q583" i="69"/>
  <c r="Q584" i="69"/>
  <c r="Q585" i="69"/>
  <c r="Q586" i="69"/>
  <c r="Q587" i="69"/>
  <c r="Q588" i="69"/>
  <c r="Q589" i="69"/>
  <c r="Q590" i="69"/>
  <c r="Q591" i="69"/>
  <c r="Q592" i="69"/>
  <c r="Q593" i="69"/>
  <c r="Q594" i="69"/>
  <c r="Q595" i="69"/>
  <c r="Q596" i="69"/>
  <c r="Q597" i="69"/>
  <c r="Q598" i="69"/>
  <c r="Q599" i="69"/>
  <c r="Q600" i="69"/>
  <c r="Q601" i="69"/>
  <c r="Q602" i="69"/>
  <c r="Q603" i="69"/>
  <c r="Q604" i="69"/>
  <c r="Q605" i="69"/>
  <c r="Q606" i="69"/>
  <c r="Q607" i="69"/>
  <c r="Q608" i="69"/>
  <c r="Q609" i="69"/>
  <c r="Q610" i="69"/>
  <c r="Q611" i="69"/>
  <c r="Q612" i="69"/>
  <c r="Q613" i="69"/>
  <c r="Q614" i="69"/>
  <c r="Q615" i="69"/>
  <c r="Q616" i="69"/>
  <c r="Q617" i="69"/>
  <c r="Q618" i="69"/>
  <c r="Q619" i="69"/>
  <c r="Q620" i="69"/>
  <c r="Q621" i="69"/>
  <c r="Q622" i="69"/>
  <c r="Q623" i="69"/>
  <c r="Q624" i="69"/>
  <c r="Q625" i="69"/>
  <c r="Q626" i="69"/>
  <c r="Q627" i="69"/>
  <c r="Q628" i="69"/>
  <c r="Q629" i="69"/>
  <c r="Q630" i="69"/>
  <c r="Q631" i="69"/>
  <c r="Q632" i="69"/>
  <c r="Q633" i="69"/>
  <c r="Q634" i="69"/>
  <c r="Q635" i="69"/>
  <c r="Q636" i="69"/>
  <c r="Q637" i="69"/>
  <c r="Q638" i="69"/>
  <c r="Q639" i="69"/>
  <c r="Q640" i="69"/>
  <c r="Q641" i="69"/>
  <c r="Q642" i="69"/>
  <c r="Q643" i="69"/>
  <c r="Q644" i="69"/>
  <c r="Q645" i="69"/>
  <c r="Q646" i="69"/>
  <c r="Q647" i="69"/>
  <c r="Q648" i="69"/>
  <c r="Q649" i="69"/>
  <c r="Q650" i="69"/>
  <c r="Q651" i="69"/>
  <c r="Q652" i="69"/>
  <c r="Q653" i="69"/>
  <c r="Q654" i="69"/>
  <c r="Q655" i="69"/>
  <c r="Q656" i="69"/>
  <c r="Q657" i="69"/>
  <c r="Q658" i="69"/>
  <c r="Q659" i="69"/>
  <c r="Q660" i="69"/>
  <c r="Q661" i="69"/>
  <c r="Q662" i="69"/>
  <c r="Q663" i="69"/>
  <c r="Q664" i="69"/>
  <c r="Q665" i="69"/>
  <c r="Q666" i="69"/>
  <c r="Q667" i="69"/>
  <c r="Q668" i="69"/>
  <c r="Q669" i="69"/>
  <c r="Q670" i="69"/>
  <c r="Q671" i="69"/>
  <c r="Q672" i="69"/>
  <c r="Q673" i="69"/>
  <c r="Q674" i="69"/>
  <c r="Q675" i="69"/>
  <c r="Q676" i="69"/>
  <c r="Q677" i="69"/>
  <c r="Q678" i="69"/>
  <c r="Q679" i="69"/>
  <c r="Q680" i="69"/>
  <c r="Q681" i="69"/>
  <c r="Q682" i="69"/>
  <c r="Q683" i="69"/>
  <c r="Q684" i="69"/>
  <c r="Q685" i="69"/>
  <c r="Q686" i="69"/>
  <c r="Q687" i="69"/>
  <c r="Q688" i="69"/>
  <c r="Q689" i="69"/>
  <c r="Q690" i="69"/>
  <c r="Q691" i="69"/>
  <c r="Q692" i="69"/>
  <c r="Q693" i="69"/>
  <c r="Q694" i="69"/>
  <c r="Q695" i="69"/>
  <c r="Q696" i="69"/>
  <c r="Q697" i="69"/>
  <c r="Q698" i="69"/>
  <c r="Q699" i="69"/>
  <c r="Q700" i="69"/>
  <c r="Q701" i="69"/>
  <c r="Q702" i="69"/>
  <c r="Q703" i="69"/>
  <c r="Q704" i="69"/>
  <c r="Q705" i="69"/>
  <c r="Q706" i="69"/>
  <c r="Q707" i="69"/>
  <c r="Q708" i="69"/>
  <c r="Q709" i="69"/>
  <c r="Q710" i="69"/>
  <c r="Q711" i="69"/>
  <c r="Q712" i="69"/>
  <c r="Q713" i="69"/>
  <c r="Q714" i="69"/>
  <c r="Q715" i="69"/>
  <c r="Q716" i="69"/>
  <c r="Q717" i="69"/>
  <c r="Q718" i="69"/>
  <c r="Q719" i="69"/>
  <c r="Q720" i="69"/>
  <c r="Q721" i="69"/>
  <c r="Q722" i="69"/>
  <c r="Q723" i="69"/>
  <c r="Q724" i="69"/>
  <c r="Q725" i="69"/>
  <c r="Q726" i="69"/>
  <c r="Q727" i="69"/>
  <c r="Q728" i="69"/>
  <c r="Q729" i="69"/>
  <c r="Q730" i="69"/>
  <c r="Q731" i="69"/>
  <c r="Q732" i="69"/>
  <c r="Q733" i="69"/>
  <c r="Q734" i="69"/>
  <c r="Q735" i="69"/>
  <c r="Q736" i="69"/>
  <c r="Q737" i="69"/>
  <c r="Q738" i="69"/>
  <c r="Q739" i="69"/>
  <c r="Q740" i="69"/>
  <c r="Q741" i="69"/>
  <c r="Q742" i="69"/>
  <c r="Q743" i="69"/>
  <c r="Q744" i="69"/>
  <c r="Q745" i="69"/>
  <c r="Q746" i="69"/>
  <c r="Q747" i="69"/>
  <c r="Q748" i="69"/>
  <c r="Q749" i="69"/>
  <c r="Q750" i="69"/>
  <c r="Q751" i="69"/>
  <c r="Q752" i="69"/>
  <c r="Q753" i="69"/>
  <c r="Q754" i="69"/>
  <c r="Q755" i="69"/>
  <c r="Q756" i="69"/>
  <c r="Q757" i="69"/>
  <c r="Q758" i="69"/>
  <c r="Q759" i="69"/>
  <c r="Q760" i="69"/>
  <c r="Q761" i="69"/>
  <c r="Q762" i="69"/>
  <c r="Q763" i="69"/>
  <c r="Q764" i="69"/>
  <c r="Q765" i="69"/>
  <c r="Q766" i="69"/>
  <c r="Q767" i="69"/>
  <c r="Q768" i="69"/>
  <c r="Q769" i="69"/>
  <c r="Q770" i="69"/>
  <c r="Q771" i="69"/>
  <c r="Q772" i="69"/>
  <c r="Q773" i="69"/>
  <c r="Q774" i="69"/>
  <c r="Q775" i="69"/>
  <c r="Q776" i="69"/>
  <c r="Q777" i="69"/>
  <c r="Q778" i="69"/>
  <c r="Q779" i="69"/>
  <c r="Q780" i="69"/>
  <c r="Q781" i="69"/>
  <c r="Q782" i="69"/>
  <c r="Q783" i="69"/>
  <c r="Q784" i="69"/>
  <c r="Q785" i="69"/>
  <c r="Q786" i="69"/>
  <c r="Q787" i="69"/>
  <c r="Q788" i="69"/>
  <c r="Q789" i="69"/>
  <c r="Q790" i="69"/>
  <c r="Q791" i="69"/>
  <c r="Q792" i="69"/>
  <c r="Q793" i="69"/>
  <c r="Q794" i="69"/>
  <c r="Q795" i="69"/>
  <c r="Q796" i="69"/>
  <c r="Q797" i="69"/>
  <c r="Q798" i="69"/>
  <c r="Q799" i="69"/>
  <c r="Q800" i="69"/>
  <c r="Q801" i="69"/>
  <c r="Q802" i="69"/>
  <c r="Q803" i="69"/>
  <c r="Q804" i="69"/>
  <c r="Q805" i="69"/>
  <c r="Q806" i="69"/>
  <c r="Q807" i="69"/>
  <c r="Q808" i="69"/>
  <c r="Q809" i="69"/>
  <c r="Q810" i="69"/>
  <c r="Q811" i="69"/>
  <c r="Q812" i="69"/>
  <c r="Q813" i="69"/>
  <c r="Q814" i="69"/>
  <c r="Q815" i="69"/>
  <c r="Q816" i="69"/>
  <c r="Q817" i="69"/>
  <c r="Q818" i="69"/>
  <c r="Q819" i="69"/>
  <c r="Q820" i="69"/>
  <c r="Q821" i="69"/>
  <c r="Q822" i="69"/>
  <c r="Q823" i="69"/>
  <c r="Q824" i="69"/>
  <c r="Q825" i="69"/>
  <c r="Q826" i="69"/>
  <c r="Q827" i="69"/>
  <c r="Q828" i="69"/>
  <c r="Q829" i="69"/>
  <c r="Q830" i="69"/>
  <c r="Q831" i="69"/>
  <c r="Q832" i="69"/>
  <c r="Q833" i="69"/>
  <c r="Q834" i="69"/>
  <c r="Q835" i="69"/>
  <c r="Q836" i="69"/>
  <c r="Q837" i="69"/>
  <c r="Q838" i="69"/>
  <c r="Q839" i="69"/>
  <c r="Q840" i="69"/>
  <c r="Q841" i="69"/>
  <c r="Q842" i="69"/>
  <c r="Q843" i="69"/>
  <c r="Q844" i="69"/>
  <c r="Q845" i="69"/>
  <c r="Q846" i="69"/>
  <c r="Q847" i="69"/>
  <c r="Q848" i="69"/>
  <c r="Q849" i="69"/>
  <c r="Q850" i="69"/>
  <c r="Q851" i="69"/>
  <c r="Q852" i="69"/>
  <c r="Q853" i="69"/>
  <c r="Q854" i="69"/>
  <c r="Q855" i="69"/>
  <c r="Q856" i="69"/>
  <c r="Q857" i="69"/>
  <c r="Q858" i="69"/>
  <c r="Q859" i="69"/>
  <c r="Q860" i="69"/>
  <c r="Q861" i="69"/>
  <c r="Q862" i="69"/>
  <c r="Q863" i="69"/>
  <c r="Q864" i="69"/>
  <c r="Q865" i="69"/>
  <c r="Q866" i="69"/>
  <c r="Q867" i="69"/>
  <c r="Q868" i="69"/>
  <c r="Q869" i="69"/>
  <c r="Q870" i="69"/>
  <c r="Q871" i="69"/>
  <c r="Q872" i="69"/>
  <c r="Q873" i="69"/>
  <c r="Q874" i="69"/>
  <c r="Q875" i="69"/>
  <c r="Q876" i="69"/>
  <c r="Q877" i="69"/>
  <c r="Q878" i="69"/>
  <c r="Q879" i="69"/>
  <c r="Q880" i="69"/>
  <c r="Q881" i="69"/>
  <c r="Q882" i="69"/>
  <c r="Q883" i="69"/>
  <c r="Q884" i="69"/>
  <c r="Q885" i="69"/>
  <c r="Q886" i="69"/>
  <c r="Q887" i="69"/>
  <c r="Q888" i="69"/>
  <c r="Q889" i="69"/>
  <c r="Q890" i="69"/>
  <c r="Q891" i="69"/>
  <c r="Q892" i="69"/>
  <c r="Q893" i="69"/>
  <c r="Q894" i="69"/>
  <c r="Q895" i="69"/>
  <c r="Q896" i="69"/>
  <c r="Q897" i="69"/>
  <c r="Q898" i="69"/>
  <c r="Q899" i="69"/>
  <c r="Q900" i="69"/>
  <c r="Q901" i="69"/>
  <c r="Q902" i="69"/>
  <c r="Q903" i="69"/>
  <c r="Q904" i="69"/>
  <c r="Q905" i="69"/>
  <c r="Q906" i="69"/>
  <c r="Q907" i="69"/>
  <c r="Q908" i="69"/>
  <c r="Q909" i="69"/>
  <c r="Q910" i="69"/>
  <c r="Q911" i="69"/>
  <c r="Q912" i="69"/>
  <c r="Q913" i="69"/>
  <c r="Q914" i="69"/>
  <c r="Q915" i="69"/>
  <c r="Q916" i="69"/>
  <c r="Q917" i="69"/>
  <c r="Q918" i="69"/>
  <c r="Q919" i="69"/>
  <c r="Q920" i="69"/>
  <c r="Q921" i="69"/>
  <c r="Q922" i="69"/>
  <c r="Q923" i="69"/>
  <c r="Q924" i="69"/>
  <c r="Q925" i="69"/>
  <c r="Q926" i="69"/>
  <c r="Q927" i="69"/>
  <c r="Q928" i="69"/>
  <c r="Q929" i="69"/>
  <c r="Q930" i="69"/>
  <c r="Q931" i="69"/>
  <c r="Q932" i="69"/>
  <c r="Q933" i="69"/>
  <c r="Q934" i="69"/>
  <c r="Q935" i="69"/>
  <c r="Q936" i="69"/>
  <c r="Q937" i="69"/>
  <c r="Q938" i="69"/>
  <c r="Q939" i="69"/>
  <c r="Q940" i="69"/>
  <c r="Q941" i="69"/>
  <c r="Q942" i="69"/>
  <c r="Q943" i="69"/>
  <c r="Q944" i="69"/>
  <c r="Q945" i="69"/>
  <c r="Q946" i="69"/>
  <c r="Q947" i="69"/>
  <c r="Q948" i="69"/>
  <c r="Q949" i="69"/>
  <c r="Q950" i="69"/>
  <c r="Q951" i="69"/>
  <c r="Q952" i="69"/>
  <c r="Q953" i="69"/>
  <c r="Q954" i="69"/>
  <c r="Q955" i="69"/>
  <c r="Q956" i="69"/>
  <c r="Q957" i="69"/>
  <c r="Q958" i="69"/>
  <c r="Q959" i="69"/>
  <c r="Q960" i="69"/>
  <c r="Q961" i="69"/>
  <c r="Q962" i="69"/>
  <c r="Q963" i="69"/>
  <c r="Q964" i="69"/>
  <c r="Q965" i="69"/>
  <c r="Q966" i="69"/>
  <c r="Q967" i="69"/>
  <c r="Q968" i="69"/>
  <c r="Q969" i="69"/>
  <c r="Q970" i="69"/>
  <c r="Q971" i="69"/>
  <c r="Q972" i="69"/>
  <c r="Q973" i="69"/>
  <c r="Q974" i="69"/>
  <c r="Q975" i="69"/>
  <c r="Q976" i="69"/>
  <c r="Q977" i="69"/>
  <c r="Q978" i="69"/>
  <c r="Q979" i="69"/>
  <c r="Q980" i="69"/>
  <c r="Q981" i="69"/>
  <c r="Q982" i="69"/>
  <c r="Q983" i="69"/>
  <c r="Q984" i="69"/>
  <c r="Q985" i="69"/>
  <c r="Q986" i="69"/>
  <c r="Q987" i="69"/>
  <c r="Q988" i="69"/>
  <c r="Q989" i="69"/>
  <c r="Q990" i="69"/>
  <c r="Q991" i="69"/>
  <c r="Q992" i="69"/>
  <c r="Q993" i="69"/>
  <c r="Q994" i="69"/>
  <c r="Q995" i="69"/>
  <c r="Q996" i="69"/>
  <c r="Q997" i="69"/>
  <c r="Q998" i="69"/>
  <c r="Q999" i="69"/>
  <c r="Q1000" i="69"/>
  <c r="Q1001" i="69"/>
  <c r="Q1002" i="69"/>
  <c r="Q1003" i="69"/>
  <c r="Q1004" i="69"/>
  <c r="Q1005" i="69"/>
  <c r="Q1006" i="69"/>
  <c r="Q1007" i="69"/>
  <c r="Q1008" i="69"/>
  <c r="Q1009" i="69"/>
  <c r="Q1010" i="69"/>
  <c r="Q1011" i="69"/>
  <c r="Q1012" i="69"/>
  <c r="Q1013" i="69"/>
  <c r="Q1014" i="69"/>
  <c r="Q1015" i="69"/>
  <c r="Q1016" i="69"/>
  <c r="Q1017" i="69"/>
  <c r="Q1018" i="69"/>
  <c r="Q1019" i="69"/>
  <c r="Q1020" i="69"/>
  <c r="Q1021" i="69"/>
  <c r="Q1022" i="69"/>
  <c r="Q1023" i="69"/>
  <c r="Q1024" i="69"/>
  <c r="Q1025" i="69"/>
  <c r="Q1026" i="69"/>
  <c r="Q1027" i="69"/>
  <c r="Q1028" i="69"/>
  <c r="Q1029" i="69"/>
  <c r="Q1030" i="69"/>
  <c r="Q1031" i="69"/>
  <c r="Q1032" i="69"/>
  <c r="Q1033" i="69"/>
  <c r="Q1034" i="69"/>
  <c r="Q1035" i="69"/>
  <c r="Q1036" i="69"/>
  <c r="Q1037" i="69"/>
  <c r="Q1038" i="69"/>
  <c r="Q1039" i="69"/>
  <c r="Q1040" i="69"/>
  <c r="Q1041" i="69"/>
  <c r="Q1042" i="69"/>
  <c r="Q1043" i="69"/>
  <c r="Q1044" i="69"/>
  <c r="Q1045" i="69"/>
  <c r="Q1046" i="69"/>
  <c r="Q1047" i="69"/>
  <c r="Q1048" i="69"/>
  <c r="Q1049" i="69"/>
  <c r="Q1050" i="69"/>
  <c r="Q1051" i="69"/>
  <c r="Q1052" i="69"/>
  <c r="Q1053" i="69"/>
  <c r="Q1054" i="69"/>
  <c r="Q1055" i="69"/>
  <c r="Q1056" i="69"/>
  <c r="Q1057" i="69"/>
  <c r="Q1058" i="69"/>
  <c r="Q1059" i="69"/>
  <c r="Q1060" i="69"/>
  <c r="Q1061" i="69"/>
  <c r="Q1062" i="69"/>
  <c r="Q1063" i="69"/>
  <c r="Q1064" i="69"/>
  <c r="Q1065" i="69"/>
  <c r="Q1066" i="69"/>
  <c r="Q1067" i="69"/>
  <c r="Q1068" i="69"/>
  <c r="Q1069" i="69"/>
  <c r="Q1070" i="69"/>
  <c r="Q1071" i="69"/>
  <c r="Q1072" i="69"/>
  <c r="Q1073" i="69"/>
  <c r="Q1074" i="69"/>
  <c r="Q1075" i="69"/>
  <c r="Q1076" i="69"/>
  <c r="Q1077" i="69"/>
  <c r="Q1078" i="69"/>
  <c r="Q1079" i="69"/>
  <c r="Q1080" i="69"/>
  <c r="Q1081" i="69"/>
  <c r="Q1082" i="69"/>
  <c r="Q1083" i="69"/>
  <c r="Q1084" i="69"/>
  <c r="Q1085" i="69"/>
  <c r="Q1086" i="69"/>
  <c r="Q1087" i="69"/>
  <c r="Q1088" i="69"/>
  <c r="Q1089" i="69"/>
  <c r="Q1090" i="69"/>
  <c r="Q1091" i="69"/>
  <c r="Q1092" i="69"/>
  <c r="Q1093" i="69"/>
  <c r="Q1094" i="69"/>
  <c r="Q1095" i="69"/>
  <c r="Q1096" i="69"/>
  <c r="Q1097" i="69"/>
  <c r="Q1098" i="69"/>
  <c r="Q1099" i="69"/>
  <c r="Q1100" i="69"/>
  <c r="Q1101" i="69"/>
  <c r="Q1102" i="69"/>
  <c r="Q1103" i="69"/>
  <c r="Q1104" i="69"/>
  <c r="Q1105" i="69"/>
  <c r="Q1106" i="69"/>
  <c r="Q1107" i="69"/>
  <c r="Q1108" i="69"/>
  <c r="Q1109" i="69"/>
  <c r="Q1110" i="69"/>
  <c r="Q1111" i="69"/>
  <c r="Q1112" i="69"/>
  <c r="Q1113" i="69"/>
  <c r="Q1114" i="69"/>
  <c r="Q1115" i="69"/>
  <c r="Q1116" i="69"/>
  <c r="Q1117" i="69"/>
  <c r="Q1118" i="69"/>
  <c r="Q1119" i="69"/>
  <c r="Q1120" i="69"/>
  <c r="Q1121" i="69"/>
  <c r="Q1122" i="69"/>
  <c r="Q1123" i="69"/>
  <c r="Q1124" i="69"/>
  <c r="Q1125" i="69"/>
  <c r="Q1126" i="69"/>
  <c r="Q1127" i="69"/>
  <c r="Q1128" i="69"/>
  <c r="Q1129" i="69"/>
  <c r="Q1130" i="69"/>
  <c r="Q1131" i="69"/>
  <c r="Q1132" i="69"/>
  <c r="Q1133" i="69"/>
  <c r="Q1134" i="69"/>
  <c r="Q1135" i="69"/>
  <c r="Q1136" i="69"/>
  <c r="Q1137" i="69"/>
  <c r="Q1138" i="69"/>
  <c r="Q1139" i="69"/>
  <c r="Q1140" i="69"/>
  <c r="Q1141" i="69"/>
  <c r="Q1142" i="69"/>
  <c r="Q1143" i="69"/>
  <c r="Q1144" i="69"/>
  <c r="Q1145" i="69"/>
  <c r="Q1146" i="69"/>
  <c r="Q1147" i="69"/>
  <c r="Q1148" i="69"/>
  <c r="Q1149" i="69"/>
  <c r="Q1150" i="69"/>
  <c r="Q1151" i="69"/>
  <c r="Q1152" i="69"/>
  <c r="Q1153" i="69"/>
  <c r="Q1154" i="69"/>
  <c r="Q1155" i="69"/>
  <c r="Q1156" i="69"/>
  <c r="Q1157" i="69"/>
  <c r="Q1158" i="69"/>
  <c r="Q1159" i="69"/>
  <c r="Q1160" i="69"/>
  <c r="Q1161" i="69"/>
  <c r="Q1162" i="69"/>
  <c r="Q1163" i="69"/>
  <c r="Q1164" i="69"/>
  <c r="Q1165" i="69"/>
  <c r="Q1166" i="69"/>
  <c r="Q1167" i="69"/>
  <c r="Q1168" i="69"/>
  <c r="Q1169" i="69"/>
  <c r="Q1170" i="69"/>
  <c r="Q1171" i="69"/>
  <c r="Q1172" i="69"/>
  <c r="Q1173" i="69"/>
  <c r="Q1174" i="69"/>
  <c r="Q1175" i="69"/>
  <c r="Q1176" i="69"/>
  <c r="Q1177" i="69"/>
  <c r="Q1178" i="69"/>
  <c r="Q1179" i="69"/>
  <c r="Q1180" i="69"/>
  <c r="Q1181" i="69"/>
  <c r="Q1182" i="69"/>
  <c r="Q1183" i="69"/>
  <c r="Q1184" i="69"/>
  <c r="Q1185" i="69"/>
  <c r="Q1186" i="69"/>
  <c r="Q1187" i="69"/>
  <c r="Q1188" i="69"/>
  <c r="Q1189" i="69"/>
  <c r="Q1190" i="69"/>
  <c r="Q1191" i="69"/>
  <c r="Q1192" i="69"/>
  <c r="Q1193" i="69"/>
  <c r="Q1194" i="69"/>
  <c r="Q1195" i="69"/>
  <c r="Q1196" i="69"/>
  <c r="Q1197" i="69"/>
  <c r="Q1198" i="69"/>
  <c r="Q1199" i="69"/>
  <c r="Q1200" i="69"/>
  <c r="Q1201" i="69"/>
  <c r="Q1202" i="69"/>
  <c r="Q1203" i="69"/>
  <c r="Q1204" i="69"/>
  <c r="Q1205" i="69"/>
  <c r="Q1206" i="69"/>
  <c r="Q1207" i="69"/>
  <c r="Q1208" i="69"/>
  <c r="Q1209" i="69"/>
  <c r="Q1210" i="69"/>
  <c r="Q1211" i="69"/>
  <c r="Q1212" i="69"/>
  <c r="Q1213" i="69"/>
  <c r="Q1214" i="69"/>
  <c r="Q1215" i="69"/>
  <c r="Q1216" i="69"/>
  <c r="Q1217" i="69"/>
  <c r="Q1218" i="69"/>
  <c r="Q1219" i="69"/>
  <c r="Q1220" i="69"/>
  <c r="Q1221" i="69"/>
  <c r="Q1222" i="69"/>
  <c r="Q1223" i="69"/>
  <c r="Q1224" i="69"/>
  <c r="Q1225" i="69"/>
  <c r="Q1226" i="69"/>
  <c r="Q1227" i="69"/>
  <c r="Q1228" i="69"/>
  <c r="Q1229" i="69"/>
  <c r="Q1230" i="69"/>
  <c r="Q1231" i="69"/>
  <c r="Q1232" i="69"/>
  <c r="Q1233" i="69"/>
  <c r="Q1234" i="69"/>
  <c r="Q1235" i="69"/>
  <c r="Q1236" i="69"/>
  <c r="Q1237" i="69"/>
  <c r="Q1238" i="69"/>
  <c r="Q1239" i="69"/>
  <c r="Q1240" i="69"/>
  <c r="Q1241" i="69"/>
  <c r="Q1242" i="69"/>
  <c r="Q1243" i="69"/>
  <c r="Q1244" i="69"/>
  <c r="Q1245" i="69"/>
  <c r="Q1246" i="69"/>
  <c r="Q1247" i="69"/>
  <c r="Q1248" i="69"/>
  <c r="Q1249" i="69"/>
  <c r="Q1250" i="69"/>
  <c r="Q1251" i="69"/>
  <c r="Q1252" i="69"/>
  <c r="Q1253" i="69"/>
  <c r="Q1254" i="69"/>
  <c r="Q1255" i="69"/>
  <c r="Q1256" i="69"/>
  <c r="Q1257" i="69"/>
  <c r="Q1258" i="69"/>
  <c r="Q1259" i="69"/>
  <c r="Q1260" i="69"/>
  <c r="Q1261" i="69"/>
  <c r="Q1262" i="69"/>
  <c r="Q1263" i="69"/>
  <c r="Q1264" i="69"/>
  <c r="Q1265" i="69"/>
  <c r="Q1266" i="69"/>
  <c r="Q1267" i="69"/>
  <c r="Q1268" i="69"/>
  <c r="Q1269" i="69"/>
  <c r="Q1270" i="69"/>
  <c r="Q1271" i="69"/>
  <c r="Q1272" i="69"/>
  <c r="Q1273" i="69"/>
  <c r="Q1274" i="69"/>
  <c r="Q1275" i="69"/>
  <c r="Q1276" i="69"/>
  <c r="Q1277" i="69"/>
  <c r="Q1278" i="69"/>
  <c r="Q1279" i="69"/>
  <c r="Q1280" i="69"/>
  <c r="Q1281" i="69"/>
  <c r="Q1282" i="69"/>
  <c r="Q1283" i="69"/>
  <c r="Q1284" i="69"/>
  <c r="Q1285" i="69"/>
  <c r="Q1286" i="69"/>
  <c r="Q1287" i="69"/>
  <c r="Q1288" i="69"/>
  <c r="Q1289" i="69"/>
  <c r="Q1290" i="69"/>
  <c r="Q1291" i="69"/>
  <c r="Q1292" i="69"/>
  <c r="Q1293" i="69"/>
  <c r="Q1294" i="69"/>
  <c r="Q1295" i="69"/>
  <c r="Q1296" i="69"/>
  <c r="Q1297" i="69"/>
  <c r="Q1298" i="69"/>
  <c r="Q1299" i="69"/>
  <c r="Q1300" i="69"/>
  <c r="Q1301" i="69"/>
  <c r="Q1302" i="69"/>
  <c r="Q1303" i="69"/>
  <c r="Q1304" i="69"/>
  <c r="Q1305" i="69"/>
  <c r="Q1306" i="69"/>
  <c r="Q1307" i="69"/>
  <c r="Q1308" i="69"/>
  <c r="Q1309" i="69"/>
  <c r="Q1310" i="69"/>
  <c r="Q1311" i="69"/>
  <c r="Q1312" i="69"/>
  <c r="Q1313" i="69"/>
  <c r="Q1314" i="69"/>
  <c r="Q1315" i="69"/>
  <c r="Q1316" i="69"/>
  <c r="Q1317" i="69"/>
  <c r="Q1318" i="69"/>
  <c r="Q1319" i="69"/>
  <c r="Q1320" i="69"/>
  <c r="Q1321" i="69"/>
  <c r="Q1322" i="69"/>
  <c r="Q1323" i="69"/>
  <c r="Q1324" i="69"/>
  <c r="Q1325" i="69"/>
  <c r="Q1326" i="69"/>
  <c r="Q1327" i="69"/>
  <c r="Q1328" i="69"/>
  <c r="Q1329" i="69"/>
  <c r="Q1330" i="69"/>
  <c r="Q1331" i="69"/>
  <c r="Q1332" i="69"/>
  <c r="Q1333" i="69"/>
  <c r="Q1334" i="69"/>
  <c r="Q1335" i="69"/>
  <c r="Q1336" i="69"/>
  <c r="Q1337" i="69"/>
  <c r="Q1338" i="69"/>
  <c r="Q1339" i="69"/>
  <c r="Q1340" i="69"/>
  <c r="Q1341" i="69"/>
  <c r="Q1342" i="69"/>
  <c r="Q1343" i="69"/>
  <c r="Q1344" i="69"/>
  <c r="Q1345" i="69"/>
  <c r="Q1346" i="69"/>
  <c r="Q1347" i="69"/>
  <c r="Q1348" i="69"/>
  <c r="Q1349" i="69"/>
  <c r="Q1350" i="69"/>
  <c r="Q1351" i="69"/>
  <c r="Q1352" i="69"/>
  <c r="Q1353" i="69"/>
  <c r="Q1354" i="69"/>
  <c r="Q1355" i="69"/>
  <c r="Q1356" i="69"/>
  <c r="Q1357" i="69"/>
  <c r="Q1358" i="69"/>
  <c r="Q1359" i="69"/>
  <c r="Q1360" i="69"/>
  <c r="Q1361" i="69"/>
  <c r="Q1362" i="69"/>
  <c r="Q1363" i="69"/>
  <c r="Q1364" i="69"/>
  <c r="Q1365" i="69"/>
  <c r="Q1366" i="69"/>
  <c r="Q1367" i="69"/>
  <c r="Q1368" i="69"/>
  <c r="Q1369" i="69"/>
  <c r="Q1370" i="69"/>
  <c r="Q1371" i="69"/>
  <c r="Q1372" i="69"/>
  <c r="Q1373" i="69"/>
  <c r="Q1374" i="69"/>
  <c r="Q1375" i="69"/>
  <c r="Q1376" i="69"/>
  <c r="Q1377" i="69"/>
  <c r="Q1378" i="69"/>
  <c r="Q1379" i="69"/>
  <c r="Q1380" i="69"/>
  <c r="Q1381" i="69"/>
  <c r="Q1382" i="69"/>
  <c r="Q1383" i="69"/>
  <c r="Q1384" i="69"/>
  <c r="Q1385" i="69"/>
  <c r="Q1386" i="69"/>
  <c r="Q1387" i="69"/>
  <c r="Q1388" i="69"/>
  <c r="Q1389" i="69"/>
  <c r="Q1390" i="69"/>
  <c r="Q1391" i="69"/>
  <c r="Q1392" i="69"/>
  <c r="Q1393" i="69"/>
  <c r="Q1394" i="69"/>
  <c r="Q1395" i="69"/>
  <c r="Q1396" i="69"/>
  <c r="Q1397" i="69"/>
  <c r="Q1398" i="69"/>
  <c r="Q1399" i="69"/>
  <c r="Q1400" i="69"/>
  <c r="Q1401" i="69"/>
  <c r="Q1402" i="69"/>
  <c r="Q1403" i="69"/>
  <c r="Q1404" i="69"/>
  <c r="Q1405" i="69"/>
  <c r="Q1406" i="69"/>
  <c r="Q1407" i="69"/>
  <c r="Q1408" i="69"/>
  <c r="Q1409" i="69"/>
  <c r="Q1410" i="69"/>
  <c r="Q1411" i="69"/>
  <c r="Q1412" i="69"/>
  <c r="Q1413" i="69"/>
  <c r="Q1414" i="69"/>
  <c r="Q1415" i="69"/>
  <c r="Q1416" i="69"/>
  <c r="Q1417" i="69"/>
  <c r="Q1418" i="69"/>
  <c r="Q1419" i="69"/>
  <c r="Q1420" i="69"/>
  <c r="Q1421" i="69"/>
  <c r="Q1422" i="69"/>
  <c r="Q1423" i="69"/>
  <c r="Q1424" i="69"/>
  <c r="Q1425" i="69"/>
  <c r="Q1426" i="69"/>
  <c r="Q1427" i="69"/>
  <c r="Q1428" i="69"/>
  <c r="Q1429" i="69"/>
  <c r="Q1430" i="69"/>
  <c r="Q1431" i="69"/>
  <c r="Q1432" i="69"/>
  <c r="Q1433" i="69"/>
  <c r="Q1434" i="69"/>
  <c r="Q1435" i="69"/>
  <c r="Q1436" i="69"/>
  <c r="Q1437" i="69"/>
  <c r="Q1438" i="69"/>
  <c r="Q1439" i="69"/>
  <c r="Q1440" i="69"/>
  <c r="Q1441" i="69"/>
  <c r="Q1442" i="69"/>
  <c r="Q1443" i="69"/>
  <c r="Q1444" i="69"/>
  <c r="Q1445" i="69"/>
  <c r="Q1446" i="69"/>
  <c r="Q1447" i="69"/>
  <c r="Q1448" i="69"/>
  <c r="Q1449" i="69"/>
  <c r="Q1450" i="69"/>
  <c r="Q1451" i="69"/>
  <c r="Q1452" i="69"/>
  <c r="Q1453" i="69"/>
  <c r="Q1454" i="69"/>
  <c r="Q1455" i="69"/>
  <c r="Q1456" i="69"/>
  <c r="Q1457" i="69"/>
  <c r="Q1458" i="69"/>
  <c r="Q1459" i="69"/>
  <c r="Q1460" i="69"/>
  <c r="Q1461" i="69"/>
  <c r="Q1462" i="69"/>
  <c r="Q1463" i="69"/>
  <c r="Q1464" i="69"/>
  <c r="Q1465" i="69"/>
  <c r="Q1466" i="69"/>
  <c r="Q1467" i="69"/>
  <c r="Q1468" i="69"/>
  <c r="Q1469" i="69"/>
  <c r="Q1470" i="69"/>
  <c r="Q1471" i="69"/>
  <c r="Q1472" i="69"/>
  <c r="Q1473" i="69"/>
  <c r="Q1474" i="69"/>
  <c r="Q1475" i="69"/>
  <c r="Q1476" i="69"/>
  <c r="Q1477" i="69"/>
  <c r="Q1478" i="69"/>
  <c r="Q1479" i="69"/>
  <c r="Q1480" i="69"/>
  <c r="Q1481" i="69"/>
  <c r="Q1482" i="69"/>
  <c r="Q1483" i="69"/>
  <c r="Q1484" i="69"/>
  <c r="Q1485" i="69"/>
  <c r="Q1486" i="69"/>
  <c r="Q1487" i="69"/>
  <c r="Q1488" i="69"/>
  <c r="Q1489" i="69"/>
  <c r="Q1490" i="69"/>
  <c r="Q1491" i="69"/>
  <c r="Q1492" i="69"/>
  <c r="Q1493" i="69"/>
  <c r="Q1494" i="69"/>
  <c r="Q1495" i="69"/>
  <c r="Q1496" i="69"/>
  <c r="Q1497" i="69"/>
  <c r="Q1498" i="69"/>
  <c r="Q1499" i="69"/>
  <c r="Q1500" i="69"/>
  <c r="Q1501" i="69"/>
  <c r="Q1502" i="69"/>
  <c r="Q1503" i="69"/>
  <c r="Q1504" i="69"/>
  <c r="Q1505" i="69"/>
  <c r="Q1506" i="69"/>
  <c r="Q1507" i="69"/>
  <c r="Q1508" i="69"/>
  <c r="Q1509" i="69"/>
  <c r="Q1510" i="69"/>
  <c r="Q1511" i="69"/>
  <c r="Q1512" i="69"/>
  <c r="Q1513" i="69"/>
  <c r="Q1514" i="69"/>
  <c r="Q1515" i="69"/>
  <c r="Q1516" i="69"/>
  <c r="Q1517" i="69"/>
  <c r="Q1518" i="69"/>
  <c r="Q1519" i="69"/>
  <c r="Q1520" i="69"/>
  <c r="Q1521" i="69"/>
  <c r="Q1522" i="69"/>
  <c r="Q1523" i="69"/>
  <c r="Q1524" i="69"/>
  <c r="Q1525" i="69"/>
  <c r="Q1526" i="69"/>
  <c r="Q1527" i="69"/>
  <c r="Q1528" i="69"/>
  <c r="Q1529" i="69"/>
  <c r="Q1530" i="69"/>
  <c r="Q1531" i="69"/>
  <c r="Q1532" i="69"/>
  <c r="Q1533" i="69"/>
  <c r="Q1534" i="69"/>
  <c r="Q1535" i="69"/>
  <c r="Q1536" i="69"/>
  <c r="Q1537" i="69"/>
  <c r="Q1538" i="69"/>
  <c r="Q1539" i="69"/>
  <c r="Q1540" i="69"/>
  <c r="Q1541" i="69"/>
  <c r="Q1542" i="69"/>
  <c r="Q1543" i="69"/>
  <c r="Q1544" i="69"/>
  <c r="Q1545" i="69"/>
  <c r="Q1546" i="69"/>
  <c r="Q1547" i="69"/>
  <c r="Q1548" i="69"/>
  <c r="Q1549" i="69"/>
  <c r="Q1550" i="69"/>
  <c r="Q1551" i="69"/>
  <c r="Q1552" i="69"/>
  <c r="Q1553" i="69"/>
  <c r="Q1554" i="69"/>
  <c r="Q1555" i="69"/>
  <c r="Q1556" i="69"/>
  <c r="Q1557" i="69"/>
  <c r="Q1558" i="69"/>
  <c r="Q1559" i="69"/>
  <c r="Q1560" i="69"/>
  <c r="Q1561" i="69"/>
  <c r="Q1562" i="69"/>
  <c r="Q1563" i="69"/>
  <c r="Q1564" i="69"/>
  <c r="Q1565" i="69"/>
  <c r="Q1566" i="69"/>
  <c r="Q1567" i="69"/>
  <c r="Q1568" i="69"/>
  <c r="Q1569" i="69"/>
  <c r="Q1570" i="69"/>
  <c r="Q1571" i="69"/>
  <c r="Q1572" i="69"/>
  <c r="Q1573" i="69"/>
  <c r="Q1574" i="69"/>
  <c r="Q1575" i="69"/>
  <c r="Q1576" i="69"/>
  <c r="Q1577" i="69"/>
  <c r="Q1578" i="69"/>
  <c r="Q1579" i="69"/>
  <c r="Q1580" i="69"/>
  <c r="Q1581" i="69"/>
  <c r="Q1582" i="69"/>
  <c r="Q1583" i="69"/>
  <c r="Q1584" i="69"/>
  <c r="Q1585" i="69"/>
  <c r="Q1586" i="69"/>
  <c r="Q1587" i="69"/>
  <c r="Q1588" i="69"/>
  <c r="Q1589" i="69"/>
  <c r="Q1590" i="69"/>
  <c r="Q1591" i="69"/>
  <c r="Q1592" i="69"/>
  <c r="Q1593" i="69"/>
  <c r="Q1594" i="69"/>
  <c r="Q1595" i="69"/>
  <c r="Q1596" i="69"/>
  <c r="Q1597" i="69"/>
  <c r="Q1598" i="69"/>
  <c r="Q1599" i="69"/>
  <c r="Q1600" i="69"/>
  <c r="Q1601" i="69"/>
  <c r="Q1602" i="69"/>
  <c r="Q1603" i="69"/>
  <c r="Q1604" i="69"/>
  <c r="Q1605" i="69"/>
  <c r="Q1606" i="69"/>
  <c r="Q1607" i="69"/>
  <c r="Q1608" i="69"/>
  <c r="Q1609" i="69"/>
  <c r="Q1610" i="69"/>
  <c r="Q1611" i="69"/>
  <c r="Q1612" i="69"/>
  <c r="Q1613" i="69"/>
  <c r="Q1614" i="69"/>
  <c r="Q1615" i="69"/>
  <c r="Q1616" i="69"/>
  <c r="Q1617" i="69"/>
  <c r="Q1618" i="69"/>
  <c r="Q1619" i="69"/>
  <c r="Q1620" i="69"/>
  <c r="Q1621" i="69"/>
  <c r="Q1622" i="69"/>
  <c r="Q1623" i="69"/>
  <c r="Q1624" i="69"/>
  <c r="Q1625" i="69"/>
  <c r="Q1626" i="69"/>
  <c r="Q1627" i="69"/>
  <c r="Q1628" i="69"/>
  <c r="Q1629" i="69"/>
  <c r="Q1630" i="69"/>
  <c r="Q1631" i="69"/>
  <c r="Q1632" i="69"/>
  <c r="Q1633" i="69"/>
  <c r="Q1634" i="69"/>
  <c r="Q1635" i="69"/>
  <c r="Q1636" i="69"/>
  <c r="Q1637" i="69"/>
  <c r="Q1638" i="69"/>
  <c r="Q1639" i="69"/>
  <c r="Q1640" i="69"/>
  <c r="Q1641" i="69"/>
  <c r="Q1642" i="69"/>
  <c r="Q1643" i="69"/>
  <c r="Q1644" i="69"/>
  <c r="Q1645" i="69"/>
  <c r="Q1646" i="69"/>
  <c r="Q1647" i="69"/>
  <c r="Q1648" i="69"/>
  <c r="Q1649" i="69"/>
  <c r="Q1650" i="69"/>
  <c r="Q1651" i="69"/>
  <c r="Q1652" i="69"/>
  <c r="Q1653" i="69"/>
  <c r="Q1654" i="69"/>
  <c r="Q1655" i="69"/>
  <c r="Q1656" i="69"/>
  <c r="Q1657" i="69"/>
  <c r="Q1658" i="69"/>
  <c r="Q1659" i="69"/>
  <c r="Q1660" i="69"/>
  <c r="Q1661" i="69"/>
  <c r="Q1662" i="69"/>
  <c r="Q1663" i="69"/>
  <c r="Q1664" i="69"/>
  <c r="Q1665" i="69"/>
  <c r="Q1666" i="69"/>
  <c r="Q1667" i="69"/>
  <c r="Q1668" i="69"/>
  <c r="Q1669" i="69"/>
  <c r="Q1670" i="69"/>
  <c r="Q1671" i="69"/>
  <c r="Q1672" i="69"/>
  <c r="Q1673" i="69"/>
  <c r="Q1674" i="69"/>
  <c r="Q1675" i="69"/>
  <c r="Q1676" i="69"/>
  <c r="Q1677" i="69"/>
  <c r="Q1678" i="69"/>
  <c r="Q1679" i="69"/>
  <c r="Q1680" i="69"/>
  <c r="Q1681" i="69"/>
  <c r="Q1682" i="69"/>
  <c r="Q1683" i="69"/>
  <c r="Q1684" i="69"/>
  <c r="Q1685" i="69"/>
  <c r="Q1686" i="69"/>
  <c r="Q1687" i="69"/>
  <c r="Q1688" i="69"/>
  <c r="Q1689" i="69"/>
  <c r="Q1690" i="69"/>
  <c r="Q1691" i="69"/>
  <c r="Q1692" i="69"/>
  <c r="Q1693" i="69"/>
  <c r="Q1694" i="69"/>
  <c r="Q1695" i="69"/>
  <c r="Q1696" i="69"/>
  <c r="Q1697" i="69"/>
  <c r="Q1698" i="69"/>
  <c r="Q1699" i="69"/>
  <c r="Q1700" i="69"/>
  <c r="Q1701" i="69"/>
  <c r="Q1702" i="69"/>
  <c r="Q1703" i="69"/>
  <c r="Q1704" i="69"/>
  <c r="Q1705" i="69"/>
  <c r="Q1706" i="69"/>
  <c r="Q1707" i="69"/>
  <c r="Q1708" i="69"/>
  <c r="Q1709" i="69"/>
  <c r="Q1710" i="69"/>
  <c r="Q1711" i="69"/>
  <c r="Q1712" i="69"/>
  <c r="Q1713" i="69"/>
  <c r="Q1714" i="69"/>
  <c r="Q1715" i="69"/>
  <c r="Q1716" i="69"/>
  <c r="Q1717" i="69"/>
  <c r="Q1718" i="69"/>
  <c r="Q1719" i="69"/>
  <c r="Q1720" i="69"/>
  <c r="Q1721" i="69"/>
  <c r="Q1722" i="69"/>
  <c r="Q1723" i="69"/>
  <c r="Q1724" i="69"/>
  <c r="Q1725" i="69"/>
  <c r="Q1726" i="69"/>
  <c r="Q1727" i="69"/>
  <c r="Q1728" i="69"/>
  <c r="Q1729" i="69"/>
  <c r="Q1730" i="69"/>
  <c r="Q1731" i="69"/>
  <c r="Q1732" i="69"/>
  <c r="Q1733" i="69"/>
  <c r="Q1734" i="69"/>
  <c r="Q1735" i="69"/>
  <c r="Q1736" i="69"/>
  <c r="Q1737" i="69"/>
  <c r="Q1738" i="69"/>
  <c r="Q1739" i="69"/>
  <c r="Q1740" i="69"/>
  <c r="Q1741" i="69"/>
  <c r="Q1742" i="69"/>
  <c r="Q1743" i="69"/>
  <c r="Q1744" i="69"/>
  <c r="Q1745" i="69"/>
  <c r="Q1746" i="69"/>
  <c r="Q1747" i="69"/>
  <c r="Q1748" i="69"/>
  <c r="Q1749" i="69"/>
  <c r="Q1750" i="69"/>
  <c r="Q1751" i="69"/>
  <c r="Q1752" i="69"/>
  <c r="Q1753" i="69"/>
  <c r="Q1754" i="69"/>
  <c r="Q1755" i="69"/>
  <c r="Q1756" i="69"/>
  <c r="Q1757" i="69"/>
  <c r="Q1758" i="69"/>
  <c r="Q1759" i="69"/>
  <c r="Q1760" i="69"/>
  <c r="Q1761" i="69"/>
  <c r="Q1762" i="69"/>
  <c r="Q1763" i="69"/>
  <c r="Q1764" i="69"/>
  <c r="Q1765" i="69"/>
  <c r="Q1766" i="69"/>
  <c r="Q1767" i="69"/>
  <c r="Q1768" i="69"/>
  <c r="Q1769" i="69"/>
  <c r="Q1770" i="69"/>
  <c r="Q1771" i="69"/>
  <c r="Q1772" i="69"/>
  <c r="Q1773" i="69"/>
  <c r="Q1774" i="69"/>
  <c r="Q1775" i="69"/>
  <c r="Q1776" i="69"/>
  <c r="Q1777" i="69"/>
  <c r="Q1778" i="69"/>
  <c r="Q1779" i="69"/>
  <c r="Q1780" i="69"/>
  <c r="Q1781" i="69"/>
  <c r="Q1782" i="69"/>
  <c r="Q1783" i="69"/>
  <c r="Q1784" i="69"/>
  <c r="Q1785" i="69"/>
  <c r="Q1786" i="69"/>
  <c r="Q1787" i="69"/>
  <c r="Q1788" i="69"/>
  <c r="Q1789" i="69"/>
  <c r="Q1790" i="69"/>
  <c r="Q1791" i="69"/>
  <c r="Q1792" i="69"/>
  <c r="Q1793" i="69"/>
  <c r="Q1794" i="69"/>
  <c r="Q1795" i="69"/>
  <c r="Q1796" i="69"/>
  <c r="Q1797" i="69"/>
  <c r="Q1798" i="69"/>
  <c r="Q1799" i="69"/>
  <c r="Q1800" i="69"/>
  <c r="Q1801" i="69"/>
  <c r="Q1802" i="69"/>
  <c r="Q1803" i="69"/>
  <c r="Q1804" i="69"/>
  <c r="Q1805" i="69"/>
  <c r="Q1806" i="69"/>
  <c r="Q1807" i="69"/>
  <c r="Q1808" i="69"/>
  <c r="Q1809" i="69"/>
  <c r="Q1810" i="69"/>
  <c r="Q1811" i="69"/>
  <c r="Q1812" i="69"/>
  <c r="Q1813" i="69"/>
  <c r="Q1814" i="69"/>
  <c r="Q1815" i="69"/>
  <c r="Q1816" i="69"/>
  <c r="Q1817" i="69"/>
  <c r="Q1818" i="69"/>
  <c r="Q1819" i="69"/>
  <c r="Q1820" i="69"/>
  <c r="Q1821" i="69"/>
  <c r="Q1822" i="69"/>
  <c r="Q1823" i="69"/>
  <c r="Q1824" i="69"/>
  <c r="Q1825" i="69"/>
  <c r="Q1826" i="69"/>
  <c r="Q1827" i="69"/>
  <c r="Q1828" i="69"/>
  <c r="Q1829" i="69"/>
  <c r="Q1830" i="69"/>
  <c r="Q1831" i="69"/>
  <c r="Q1832" i="69"/>
  <c r="Q1833" i="69"/>
  <c r="Q1834" i="69"/>
  <c r="Q1835" i="69"/>
  <c r="Q1836" i="69"/>
  <c r="Q1837" i="69"/>
  <c r="Q1838" i="69"/>
  <c r="Q1839" i="69"/>
  <c r="Q1840" i="69"/>
  <c r="Q1841" i="69"/>
  <c r="Q1842" i="69"/>
  <c r="Q1843" i="69"/>
  <c r="Q1844" i="69"/>
  <c r="Q1845" i="69"/>
  <c r="Q1846" i="69"/>
  <c r="Q1847" i="69"/>
  <c r="Q1848" i="69"/>
  <c r="Q1849" i="69"/>
  <c r="Q1850" i="69"/>
  <c r="Q1851" i="69"/>
  <c r="Q1852" i="69"/>
  <c r="Q1853" i="69"/>
  <c r="Q1854" i="69"/>
  <c r="Q1855" i="69"/>
  <c r="Q1856" i="69"/>
  <c r="Q1857" i="69"/>
  <c r="Q1858" i="69"/>
  <c r="Q1859" i="69"/>
  <c r="Q1860" i="69"/>
  <c r="Q1861" i="69"/>
  <c r="Q1862" i="69"/>
  <c r="Q1863" i="69"/>
  <c r="Q1864" i="69"/>
  <c r="Q1865" i="69"/>
  <c r="Q1866" i="69"/>
  <c r="Q1867" i="69"/>
  <c r="Q1868" i="69"/>
  <c r="Q1869" i="69"/>
  <c r="Q1870" i="69"/>
  <c r="Q1871" i="69"/>
  <c r="Q1872" i="69"/>
  <c r="Q1873" i="69"/>
  <c r="Q1874" i="69"/>
  <c r="Q1875" i="69"/>
  <c r="Q1876" i="69"/>
  <c r="Q1877" i="69"/>
  <c r="Q1878" i="69"/>
  <c r="Q1879" i="69"/>
  <c r="Q1880" i="69"/>
  <c r="Q1881" i="69"/>
  <c r="Q1882" i="69"/>
  <c r="Q1883" i="69"/>
  <c r="Q1884" i="69"/>
  <c r="Q1885" i="69"/>
  <c r="Q1886" i="69"/>
  <c r="Q1887" i="69"/>
  <c r="Q1888" i="69"/>
  <c r="Q1889" i="69"/>
  <c r="Q1890" i="69"/>
  <c r="Q1891" i="69"/>
  <c r="Q1892" i="69"/>
  <c r="Q1893" i="69"/>
  <c r="Q1894" i="69"/>
  <c r="Q1895" i="69"/>
  <c r="Q1896" i="69"/>
  <c r="Q1897" i="69"/>
  <c r="Q1898" i="69"/>
  <c r="Q1899" i="69"/>
  <c r="Q1900" i="69"/>
  <c r="Q1901" i="69"/>
  <c r="Q1902" i="69"/>
  <c r="Q1903" i="69"/>
  <c r="Q1904" i="69"/>
  <c r="Q1905" i="69"/>
  <c r="Q1906" i="69"/>
  <c r="Q1907" i="69"/>
  <c r="Q1908" i="69"/>
  <c r="Q1909" i="69"/>
  <c r="Q1910" i="69"/>
  <c r="Q1911" i="69"/>
  <c r="Q1912" i="69"/>
  <c r="Q1913" i="69"/>
  <c r="Q1914" i="69"/>
  <c r="Q1915" i="69"/>
  <c r="Q1916" i="69"/>
  <c r="Q1917" i="69"/>
  <c r="Q1918" i="69"/>
  <c r="Q1919" i="69"/>
  <c r="Q1920" i="69"/>
  <c r="Q1921" i="69"/>
  <c r="Q1922" i="69"/>
  <c r="Q1923" i="69"/>
  <c r="Q1924" i="69"/>
  <c r="Q1925" i="69"/>
  <c r="Q1926" i="69"/>
  <c r="Q1927" i="69"/>
  <c r="Q1928" i="69"/>
  <c r="Q1929" i="69"/>
  <c r="Q1930" i="69"/>
  <c r="Q1931" i="69"/>
  <c r="Q1932" i="69"/>
  <c r="Q1933" i="69"/>
  <c r="Q1934" i="69"/>
  <c r="Q1935" i="69"/>
  <c r="Q1936" i="69"/>
  <c r="Q1937" i="69"/>
  <c r="Q1938" i="69"/>
  <c r="Q1939" i="69"/>
  <c r="Q1940" i="69"/>
  <c r="Q1941" i="69"/>
  <c r="Q1942" i="69"/>
  <c r="Q1943" i="69"/>
  <c r="Q1944" i="69"/>
  <c r="Q1945" i="69"/>
  <c r="Q1946" i="69"/>
  <c r="Q1947" i="69"/>
  <c r="Q1948" i="69"/>
  <c r="Q1949" i="69"/>
  <c r="Q1950" i="69"/>
  <c r="Q1951" i="69"/>
  <c r="Q1952" i="69"/>
  <c r="Q1953" i="69"/>
  <c r="Q1954" i="69"/>
  <c r="Q1955" i="69"/>
  <c r="Q1956" i="69"/>
  <c r="Q1957" i="69"/>
  <c r="Q1958" i="69"/>
  <c r="Q1959" i="69"/>
  <c r="Q1960" i="69"/>
  <c r="Q1961" i="69"/>
  <c r="Q1962" i="69"/>
  <c r="Q1963" i="69"/>
  <c r="Q1964" i="69"/>
  <c r="Q1965" i="69"/>
  <c r="Q1966" i="69"/>
  <c r="Q1967" i="69"/>
  <c r="Q1968" i="69"/>
  <c r="Q1969" i="69"/>
  <c r="Q1970" i="69"/>
  <c r="Q1971" i="69"/>
  <c r="Q1972" i="69"/>
  <c r="Q1973" i="69"/>
  <c r="Q1974" i="69"/>
  <c r="Q1975" i="69"/>
  <c r="Q1976" i="69"/>
  <c r="Q1977" i="69"/>
  <c r="Q1978" i="69"/>
  <c r="Q1979" i="69"/>
  <c r="Q1980" i="69"/>
  <c r="Q1981" i="69"/>
  <c r="Q4" i="69"/>
  <c r="F18" i="43"/>
  <c r="E10" i="43"/>
  <c r="I10" i="43"/>
  <c r="I11" i="43"/>
  <c r="E11" i="43"/>
  <c r="P20" i="53"/>
  <c r="P21" i="53"/>
  <c r="P22" i="53"/>
  <c r="P23" i="53"/>
  <c r="P24" i="53"/>
  <c r="P25" i="53"/>
  <c r="P26" i="53"/>
  <c r="P27" i="53"/>
  <c r="P28" i="53"/>
  <c r="P29" i="53"/>
  <c r="P30" i="53"/>
  <c r="P19" i="53"/>
  <c r="J20" i="53"/>
  <c r="J21" i="53"/>
  <c r="J22" i="53"/>
  <c r="J23" i="53"/>
  <c r="J24" i="53"/>
  <c r="J25" i="53"/>
  <c r="J26" i="53"/>
  <c r="J27" i="53"/>
  <c r="J28" i="53"/>
  <c r="J29" i="53"/>
  <c r="J30" i="53"/>
  <c r="J19" i="53"/>
  <c r="I4" i="51"/>
  <c r="I3" i="51"/>
  <c r="O30" i="53"/>
  <c r="Q30" i="53" s="1"/>
  <c r="Y30" i="53" s="1"/>
  <c r="M30" i="53"/>
  <c r="L30" i="53"/>
  <c r="I30" i="53"/>
  <c r="G30" i="53"/>
  <c r="F30" i="53"/>
  <c r="O29" i="53"/>
  <c r="M29" i="53"/>
  <c r="L29" i="53"/>
  <c r="I29" i="53"/>
  <c r="G29" i="53"/>
  <c r="F29" i="53"/>
  <c r="O28" i="53"/>
  <c r="M28" i="53"/>
  <c r="L28" i="53"/>
  <c r="I28" i="53"/>
  <c r="G28" i="53"/>
  <c r="F28" i="53"/>
  <c r="O27" i="53"/>
  <c r="M27" i="53"/>
  <c r="L27" i="53"/>
  <c r="I27" i="53"/>
  <c r="G27" i="53"/>
  <c r="F27" i="53"/>
  <c r="O26" i="53"/>
  <c r="M26" i="53"/>
  <c r="L26" i="53"/>
  <c r="I26" i="53"/>
  <c r="G26" i="53"/>
  <c r="F26" i="53"/>
  <c r="O25" i="53"/>
  <c r="M25" i="53"/>
  <c r="L25" i="53"/>
  <c r="I25" i="53"/>
  <c r="G25" i="53"/>
  <c r="F25" i="53"/>
  <c r="O24" i="53"/>
  <c r="M24" i="53"/>
  <c r="L24" i="53"/>
  <c r="I24" i="53"/>
  <c r="G24" i="53"/>
  <c r="F24" i="53"/>
  <c r="O23" i="53"/>
  <c r="M23" i="53"/>
  <c r="L23" i="53"/>
  <c r="I23" i="53"/>
  <c r="G23" i="53"/>
  <c r="F23" i="53"/>
  <c r="O22" i="53"/>
  <c r="M22" i="53"/>
  <c r="L22" i="53"/>
  <c r="I22" i="53"/>
  <c r="G22" i="53"/>
  <c r="F22" i="53"/>
  <c r="O21" i="53"/>
  <c r="M21" i="53"/>
  <c r="L21" i="53"/>
  <c r="I21" i="53"/>
  <c r="G21" i="53"/>
  <c r="F21" i="53"/>
  <c r="O20" i="53"/>
  <c r="M20" i="53"/>
  <c r="L20" i="53"/>
  <c r="I20" i="53"/>
  <c r="G20" i="53"/>
  <c r="F20" i="53"/>
  <c r="F2000" i="51"/>
  <c r="F1999" i="51"/>
  <c r="F1998" i="51"/>
  <c r="F1997" i="51"/>
  <c r="F1996" i="51"/>
  <c r="F1995" i="51"/>
  <c r="F1994" i="51"/>
  <c r="F1993" i="51"/>
  <c r="F1992" i="51"/>
  <c r="F1991" i="51"/>
  <c r="F1990" i="51"/>
  <c r="F1989" i="51"/>
  <c r="F1988" i="51"/>
  <c r="F1987" i="51"/>
  <c r="F1986" i="51"/>
  <c r="F1985" i="51"/>
  <c r="F1984" i="51"/>
  <c r="F1983" i="51"/>
  <c r="F1982" i="51"/>
  <c r="F1981" i="51"/>
  <c r="F1980" i="51"/>
  <c r="F1979" i="51"/>
  <c r="F1978" i="51"/>
  <c r="F1977" i="51"/>
  <c r="F1976" i="51"/>
  <c r="F1975" i="51"/>
  <c r="F1974" i="51"/>
  <c r="F1973" i="51"/>
  <c r="F1972" i="51"/>
  <c r="F1971" i="51"/>
  <c r="F1970" i="51"/>
  <c r="F1969" i="51"/>
  <c r="F1968" i="51"/>
  <c r="F1967" i="51"/>
  <c r="F1966" i="51"/>
  <c r="F1965" i="51"/>
  <c r="F1964" i="51"/>
  <c r="F1963" i="51"/>
  <c r="F1962" i="51"/>
  <c r="F1961" i="51"/>
  <c r="F1960" i="51"/>
  <c r="F1959" i="51"/>
  <c r="F1958" i="51"/>
  <c r="F1957" i="51"/>
  <c r="F1956" i="51"/>
  <c r="F1955" i="51"/>
  <c r="F1954" i="51"/>
  <c r="F1953" i="51"/>
  <c r="F1952" i="51"/>
  <c r="F1951" i="51"/>
  <c r="F1950" i="51"/>
  <c r="F1949" i="51"/>
  <c r="F1948" i="51"/>
  <c r="F1947" i="51"/>
  <c r="F1946" i="51"/>
  <c r="F1945" i="51"/>
  <c r="F1944" i="51"/>
  <c r="F1943" i="51"/>
  <c r="F1942" i="51"/>
  <c r="F1941" i="51"/>
  <c r="F1940" i="51"/>
  <c r="F1939" i="51"/>
  <c r="F1938" i="51"/>
  <c r="F1937" i="51"/>
  <c r="F1936" i="51"/>
  <c r="F1935" i="51"/>
  <c r="F1934" i="51"/>
  <c r="F1933" i="51"/>
  <c r="F1932" i="51"/>
  <c r="F1931" i="51"/>
  <c r="F1930" i="51"/>
  <c r="F1929" i="51"/>
  <c r="F1928" i="51"/>
  <c r="F1927" i="51"/>
  <c r="F1926" i="51"/>
  <c r="F1925" i="51"/>
  <c r="F1924" i="51"/>
  <c r="F1923" i="51"/>
  <c r="F1922" i="51"/>
  <c r="F1921" i="51"/>
  <c r="F1920" i="51"/>
  <c r="F1919" i="51"/>
  <c r="F1918" i="51"/>
  <c r="F1917" i="51"/>
  <c r="F1916" i="51"/>
  <c r="F1915" i="51"/>
  <c r="F1914" i="51"/>
  <c r="F1913" i="51"/>
  <c r="F1912" i="51"/>
  <c r="F1911" i="51"/>
  <c r="F1910" i="51"/>
  <c r="F1909" i="51"/>
  <c r="F1908" i="51"/>
  <c r="F1907" i="51"/>
  <c r="F1906" i="51"/>
  <c r="F1905" i="51"/>
  <c r="F1904" i="51"/>
  <c r="F1903" i="51"/>
  <c r="F1902" i="51"/>
  <c r="F1901" i="51"/>
  <c r="F1900" i="51"/>
  <c r="F1899" i="51"/>
  <c r="F1898" i="51"/>
  <c r="F1897" i="51"/>
  <c r="F1896" i="51"/>
  <c r="F1895" i="51"/>
  <c r="F1894" i="51"/>
  <c r="F1893" i="51"/>
  <c r="F1892" i="51"/>
  <c r="F1891" i="51"/>
  <c r="F1890" i="51"/>
  <c r="F1889" i="51"/>
  <c r="F1888" i="51"/>
  <c r="F1887" i="51"/>
  <c r="F1886" i="51"/>
  <c r="F1885" i="51"/>
  <c r="F1884" i="51"/>
  <c r="F1883" i="51"/>
  <c r="F1882" i="51"/>
  <c r="F1881" i="51"/>
  <c r="F1880" i="51"/>
  <c r="F1879" i="51"/>
  <c r="F1878" i="51"/>
  <c r="F1877" i="51"/>
  <c r="F1876" i="51"/>
  <c r="F1875" i="51"/>
  <c r="F1874" i="51"/>
  <c r="F1873" i="51"/>
  <c r="F1872" i="51"/>
  <c r="F1871" i="51"/>
  <c r="F1870" i="51"/>
  <c r="F1869" i="51"/>
  <c r="F1868" i="51"/>
  <c r="F1867" i="51"/>
  <c r="F1866" i="51"/>
  <c r="F1865" i="51"/>
  <c r="F1864" i="51"/>
  <c r="F1863" i="51"/>
  <c r="F1862" i="51"/>
  <c r="F1861" i="51"/>
  <c r="F1860" i="51"/>
  <c r="F1859" i="51"/>
  <c r="F1858" i="51"/>
  <c r="F1857" i="51"/>
  <c r="F1856" i="51"/>
  <c r="F1855" i="51"/>
  <c r="F1854" i="51"/>
  <c r="F1853" i="51"/>
  <c r="F1852" i="51"/>
  <c r="F1851" i="51"/>
  <c r="F1850" i="51"/>
  <c r="F1849" i="51"/>
  <c r="F1848" i="51"/>
  <c r="F1847" i="51"/>
  <c r="F1846" i="51"/>
  <c r="F1845" i="51"/>
  <c r="F1844" i="51"/>
  <c r="F1843" i="51"/>
  <c r="F1842" i="51"/>
  <c r="F1841" i="51"/>
  <c r="F1840" i="51"/>
  <c r="F1839" i="51"/>
  <c r="F1838" i="51"/>
  <c r="F1837" i="51"/>
  <c r="F1836" i="51"/>
  <c r="F1835" i="51"/>
  <c r="F1834" i="51"/>
  <c r="F1833" i="51"/>
  <c r="F1832" i="51"/>
  <c r="F1831" i="51"/>
  <c r="F1830" i="51"/>
  <c r="F1829" i="51"/>
  <c r="F1828" i="51"/>
  <c r="F1827" i="51"/>
  <c r="F1826" i="51"/>
  <c r="F1825" i="51"/>
  <c r="F1824" i="51"/>
  <c r="F1823" i="51"/>
  <c r="F1822" i="51"/>
  <c r="F1821" i="51"/>
  <c r="F1820" i="51"/>
  <c r="F1819" i="51"/>
  <c r="F1818" i="51"/>
  <c r="F1817" i="51"/>
  <c r="F1816" i="51"/>
  <c r="F1815" i="51"/>
  <c r="F1814" i="51"/>
  <c r="F1813" i="51"/>
  <c r="F1812" i="51"/>
  <c r="F1811" i="51"/>
  <c r="F1810" i="51"/>
  <c r="F1809" i="51"/>
  <c r="F1808" i="51"/>
  <c r="F1807" i="51"/>
  <c r="F1806" i="51"/>
  <c r="F1805" i="51"/>
  <c r="F1804" i="51"/>
  <c r="F1803" i="51"/>
  <c r="F1802" i="51"/>
  <c r="F1801" i="51"/>
  <c r="F1800" i="51"/>
  <c r="F1799" i="51"/>
  <c r="F1798" i="51"/>
  <c r="F1797" i="51"/>
  <c r="F1796" i="51"/>
  <c r="F1795" i="51"/>
  <c r="F1794" i="51"/>
  <c r="F1793" i="51"/>
  <c r="F1792" i="51"/>
  <c r="F1791" i="51"/>
  <c r="F1790" i="51"/>
  <c r="F1789" i="51"/>
  <c r="F1788" i="51"/>
  <c r="F1787" i="51"/>
  <c r="F1786" i="51"/>
  <c r="F1785" i="51"/>
  <c r="F1784" i="51"/>
  <c r="F1783" i="51"/>
  <c r="F1782" i="51"/>
  <c r="F1781" i="51"/>
  <c r="F1780" i="51"/>
  <c r="F1779" i="51"/>
  <c r="F1778" i="51"/>
  <c r="F1777" i="51"/>
  <c r="F1776" i="51"/>
  <c r="F1775" i="51"/>
  <c r="F1774" i="51"/>
  <c r="F1773" i="51"/>
  <c r="F1772" i="51"/>
  <c r="F1771" i="51"/>
  <c r="F1770" i="51"/>
  <c r="F1769" i="51"/>
  <c r="F1768" i="51"/>
  <c r="F1767" i="51"/>
  <c r="F1766" i="51"/>
  <c r="F1765" i="51"/>
  <c r="F1764" i="51"/>
  <c r="F1763" i="51"/>
  <c r="F1762" i="51"/>
  <c r="F1761" i="51"/>
  <c r="F1760" i="51"/>
  <c r="F1759" i="51"/>
  <c r="F1758" i="51"/>
  <c r="F1757" i="51"/>
  <c r="F1756" i="51"/>
  <c r="F1755" i="51"/>
  <c r="F1754" i="51"/>
  <c r="F1753" i="51"/>
  <c r="F1752" i="51"/>
  <c r="F1751" i="51"/>
  <c r="F1750" i="51"/>
  <c r="F1749" i="51"/>
  <c r="F1748" i="51"/>
  <c r="F1747" i="51"/>
  <c r="F1746" i="51"/>
  <c r="F1745" i="51"/>
  <c r="F1744" i="51"/>
  <c r="F1743" i="51"/>
  <c r="F1742" i="51"/>
  <c r="F1741" i="51"/>
  <c r="F1740" i="51"/>
  <c r="F1739" i="51"/>
  <c r="F1738" i="51"/>
  <c r="F1737" i="51"/>
  <c r="F1736" i="51"/>
  <c r="F1735" i="51"/>
  <c r="F1734" i="51"/>
  <c r="F1733" i="51"/>
  <c r="F1732" i="51"/>
  <c r="F1731" i="51"/>
  <c r="F1730" i="51"/>
  <c r="F1729" i="51"/>
  <c r="F1728" i="51"/>
  <c r="F1727" i="51"/>
  <c r="F1726" i="51"/>
  <c r="F1725" i="51"/>
  <c r="F1724" i="51"/>
  <c r="F1723" i="51"/>
  <c r="F1722" i="51"/>
  <c r="F1721" i="51"/>
  <c r="F1720" i="51"/>
  <c r="F1719" i="51"/>
  <c r="F1718" i="51"/>
  <c r="F1717" i="51"/>
  <c r="F1716" i="51"/>
  <c r="F1715" i="51"/>
  <c r="F1714" i="51"/>
  <c r="F1713" i="51"/>
  <c r="F1712" i="51"/>
  <c r="F1711" i="51"/>
  <c r="F1710" i="51"/>
  <c r="F1709" i="51"/>
  <c r="F1708" i="51"/>
  <c r="F1707" i="51"/>
  <c r="F1706" i="51"/>
  <c r="F1705" i="51"/>
  <c r="F1704" i="51"/>
  <c r="F1703" i="51"/>
  <c r="F1702" i="51"/>
  <c r="F1701" i="51"/>
  <c r="F1700" i="51"/>
  <c r="F1699" i="51"/>
  <c r="F1698" i="51"/>
  <c r="F1697" i="51"/>
  <c r="F1696" i="51"/>
  <c r="F1695" i="51"/>
  <c r="F1694" i="51"/>
  <c r="F1693" i="51"/>
  <c r="F1692" i="51"/>
  <c r="F1691" i="51"/>
  <c r="F1690" i="51"/>
  <c r="F1689" i="51"/>
  <c r="F1688" i="51"/>
  <c r="F1687" i="51"/>
  <c r="F1686" i="51"/>
  <c r="F1685" i="51"/>
  <c r="F1684" i="51"/>
  <c r="F1683" i="51"/>
  <c r="F1682" i="51"/>
  <c r="F1681" i="51"/>
  <c r="F1680" i="51"/>
  <c r="F1679" i="51"/>
  <c r="F1678" i="51"/>
  <c r="F1677" i="51"/>
  <c r="F1676" i="51"/>
  <c r="F1675" i="51"/>
  <c r="F1674" i="51"/>
  <c r="F1673" i="51"/>
  <c r="F1672" i="51"/>
  <c r="F1671" i="51"/>
  <c r="F1670" i="51"/>
  <c r="F1669" i="51"/>
  <c r="F1668" i="51"/>
  <c r="F1667" i="51"/>
  <c r="F1666" i="51"/>
  <c r="F1665" i="51"/>
  <c r="F1664" i="51"/>
  <c r="F1663" i="51"/>
  <c r="F1662" i="51"/>
  <c r="F1661" i="51"/>
  <c r="F1660" i="51"/>
  <c r="F1659" i="51"/>
  <c r="F1658" i="51"/>
  <c r="F1657" i="51"/>
  <c r="F1656" i="51"/>
  <c r="F1655" i="51"/>
  <c r="F1654" i="51"/>
  <c r="F1653" i="51"/>
  <c r="F1652" i="51"/>
  <c r="F1651" i="51"/>
  <c r="F1650" i="51"/>
  <c r="F1649" i="51"/>
  <c r="F1648" i="51"/>
  <c r="F1647" i="51"/>
  <c r="F1646" i="51"/>
  <c r="F1645" i="51"/>
  <c r="F1644" i="51"/>
  <c r="F1643" i="51"/>
  <c r="F1642" i="51"/>
  <c r="F1641" i="51"/>
  <c r="F1640" i="51"/>
  <c r="F1639" i="51"/>
  <c r="F1638" i="51"/>
  <c r="F1637" i="51"/>
  <c r="F1636" i="51"/>
  <c r="F1635" i="51"/>
  <c r="F1634" i="51"/>
  <c r="F1633" i="51"/>
  <c r="F1632" i="51"/>
  <c r="F1631" i="51"/>
  <c r="F1630" i="51"/>
  <c r="F1629" i="51"/>
  <c r="F1628" i="51"/>
  <c r="F1627" i="51"/>
  <c r="F1626" i="51"/>
  <c r="F1625" i="51"/>
  <c r="F1624" i="51"/>
  <c r="F1623" i="51"/>
  <c r="F1622" i="51"/>
  <c r="F1621" i="51"/>
  <c r="F1620" i="51"/>
  <c r="F1619" i="51"/>
  <c r="F1618" i="51"/>
  <c r="F1617" i="51"/>
  <c r="F1616" i="51"/>
  <c r="F1615" i="51"/>
  <c r="F1614" i="51"/>
  <c r="F1613" i="51"/>
  <c r="F1612" i="51"/>
  <c r="F1611" i="51"/>
  <c r="F1610" i="51"/>
  <c r="F1609" i="51"/>
  <c r="F1608" i="51"/>
  <c r="F1607" i="51"/>
  <c r="F1606" i="51"/>
  <c r="F1605" i="51"/>
  <c r="F1604" i="51"/>
  <c r="F1603" i="51"/>
  <c r="F1602" i="51"/>
  <c r="F1601" i="51"/>
  <c r="F1600" i="51"/>
  <c r="F1599" i="51"/>
  <c r="F1598" i="51"/>
  <c r="F1597" i="51"/>
  <c r="F1596" i="51"/>
  <c r="F1595" i="51"/>
  <c r="F1594" i="51"/>
  <c r="F1593" i="51"/>
  <c r="F1592" i="51"/>
  <c r="F1591" i="51"/>
  <c r="F1590" i="51"/>
  <c r="F1589" i="51"/>
  <c r="F1588" i="51"/>
  <c r="F1587" i="51"/>
  <c r="F1586" i="51"/>
  <c r="F1585" i="51"/>
  <c r="F1584" i="51"/>
  <c r="F1583" i="51"/>
  <c r="F1582" i="51"/>
  <c r="F1581" i="51"/>
  <c r="F1580" i="51"/>
  <c r="F1579" i="51"/>
  <c r="F1578" i="51"/>
  <c r="F1577" i="51"/>
  <c r="F1576" i="51"/>
  <c r="F1575" i="51"/>
  <c r="F1574" i="51"/>
  <c r="F1573" i="51"/>
  <c r="F1572" i="51"/>
  <c r="F1571" i="51"/>
  <c r="F1570" i="51"/>
  <c r="F1569" i="51"/>
  <c r="F1568" i="51"/>
  <c r="F1567" i="51"/>
  <c r="F1566" i="51"/>
  <c r="F1565" i="51"/>
  <c r="F1564" i="51"/>
  <c r="F1563" i="51"/>
  <c r="F1562" i="51"/>
  <c r="F1561" i="51"/>
  <c r="F1560" i="51"/>
  <c r="F1559" i="51"/>
  <c r="F1558" i="51"/>
  <c r="F1557" i="51"/>
  <c r="F1556" i="51"/>
  <c r="F1555" i="51"/>
  <c r="F1554" i="51"/>
  <c r="F1553" i="51"/>
  <c r="F1552" i="51"/>
  <c r="F1551" i="51"/>
  <c r="F1550" i="51"/>
  <c r="F1549" i="51"/>
  <c r="F1548" i="51"/>
  <c r="F1547" i="51"/>
  <c r="F1546" i="51"/>
  <c r="F1545" i="51"/>
  <c r="F1544" i="51"/>
  <c r="F1543" i="51"/>
  <c r="F1542" i="51"/>
  <c r="F1541" i="51"/>
  <c r="F1540" i="51"/>
  <c r="F1539" i="51"/>
  <c r="F1538" i="51"/>
  <c r="F1537" i="51"/>
  <c r="F1536" i="51"/>
  <c r="F1535" i="51"/>
  <c r="F1534" i="51"/>
  <c r="F1533" i="51"/>
  <c r="F1532" i="51"/>
  <c r="F1531" i="51"/>
  <c r="F1530" i="51"/>
  <c r="F1529" i="51"/>
  <c r="F1528" i="51"/>
  <c r="F1527" i="51"/>
  <c r="F1526" i="51"/>
  <c r="F1525" i="51"/>
  <c r="F1524" i="51"/>
  <c r="F1523" i="51"/>
  <c r="F1522" i="51"/>
  <c r="F1521" i="51"/>
  <c r="F1520" i="51"/>
  <c r="F1519" i="51"/>
  <c r="F1518" i="51"/>
  <c r="F1517" i="51"/>
  <c r="F1516" i="51"/>
  <c r="F1515" i="51"/>
  <c r="F1514" i="51"/>
  <c r="F1513" i="51"/>
  <c r="F1512" i="51"/>
  <c r="F1511" i="51"/>
  <c r="F1510" i="51"/>
  <c r="F1509" i="51"/>
  <c r="F1508" i="51"/>
  <c r="F1507" i="51"/>
  <c r="F1506" i="51"/>
  <c r="F1505" i="51"/>
  <c r="F1504" i="51"/>
  <c r="F1503" i="51"/>
  <c r="F1502" i="51"/>
  <c r="F1501" i="51"/>
  <c r="F1500" i="51"/>
  <c r="F1499" i="51"/>
  <c r="F1498" i="51"/>
  <c r="F1497" i="51"/>
  <c r="F1496" i="51"/>
  <c r="F1495" i="51"/>
  <c r="F1494" i="51"/>
  <c r="F1493" i="51"/>
  <c r="F1492" i="51"/>
  <c r="F1491" i="51"/>
  <c r="F1490" i="51"/>
  <c r="F1489" i="51"/>
  <c r="F1488" i="51"/>
  <c r="F1487" i="51"/>
  <c r="F1486" i="51"/>
  <c r="F1485" i="51"/>
  <c r="F1484" i="51"/>
  <c r="F1483" i="51"/>
  <c r="F1482" i="51"/>
  <c r="F1481" i="51"/>
  <c r="F1480" i="51"/>
  <c r="F1479" i="51"/>
  <c r="F1478" i="51"/>
  <c r="F1477" i="51"/>
  <c r="F1476" i="51"/>
  <c r="F1475" i="51"/>
  <c r="F1474" i="51"/>
  <c r="F1473" i="51"/>
  <c r="F1472" i="51"/>
  <c r="F1471" i="51"/>
  <c r="F1470" i="51"/>
  <c r="F1469" i="51"/>
  <c r="F1468" i="51"/>
  <c r="F1467" i="51"/>
  <c r="F1466" i="51"/>
  <c r="F1465" i="51"/>
  <c r="F1464" i="51"/>
  <c r="F1463" i="51"/>
  <c r="F1462" i="51"/>
  <c r="F1461" i="51"/>
  <c r="F1460" i="51"/>
  <c r="F1459" i="51"/>
  <c r="F1458" i="51"/>
  <c r="F1457" i="51"/>
  <c r="F1456" i="51"/>
  <c r="F1455" i="51"/>
  <c r="F1454" i="51"/>
  <c r="F1453" i="51"/>
  <c r="F1452" i="51"/>
  <c r="F1451" i="51"/>
  <c r="F1450" i="51"/>
  <c r="F1449" i="51"/>
  <c r="F1448" i="51"/>
  <c r="F1447" i="51"/>
  <c r="F1446" i="51"/>
  <c r="F1445" i="51"/>
  <c r="F1444" i="51"/>
  <c r="F1443" i="51"/>
  <c r="F1442" i="51"/>
  <c r="F1441" i="51"/>
  <c r="F1440" i="51"/>
  <c r="F1439" i="51"/>
  <c r="F1438" i="51"/>
  <c r="F1437" i="51"/>
  <c r="F1436" i="51"/>
  <c r="F1435" i="51"/>
  <c r="F1434" i="51"/>
  <c r="F1433" i="51"/>
  <c r="F1432" i="51"/>
  <c r="F1431" i="51"/>
  <c r="F1430" i="51"/>
  <c r="F1429" i="51"/>
  <c r="F1428" i="51"/>
  <c r="F1427" i="51"/>
  <c r="F1426" i="51"/>
  <c r="F1425" i="51"/>
  <c r="F1424" i="51"/>
  <c r="F1423" i="51"/>
  <c r="F1422" i="51"/>
  <c r="F1421" i="51"/>
  <c r="F1420" i="51"/>
  <c r="F1419" i="51"/>
  <c r="F1418" i="51"/>
  <c r="F1417" i="51"/>
  <c r="F1416" i="51"/>
  <c r="F1415" i="51"/>
  <c r="F1414" i="51"/>
  <c r="F1413" i="51"/>
  <c r="F1412" i="51"/>
  <c r="F1411" i="51"/>
  <c r="F1410" i="51"/>
  <c r="F1409" i="51"/>
  <c r="F1408" i="51"/>
  <c r="F1407" i="51"/>
  <c r="F1406" i="51"/>
  <c r="F1405" i="51"/>
  <c r="F1404" i="51"/>
  <c r="F1403" i="51"/>
  <c r="F1402" i="51"/>
  <c r="F1401" i="51"/>
  <c r="F1400" i="51"/>
  <c r="F1399" i="51"/>
  <c r="F1398" i="51"/>
  <c r="F1397" i="51"/>
  <c r="F1396" i="51"/>
  <c r="F1395" i="51"/>
  <c r="F1394" i="51"/>
  <c r="F1393" i="51"/>
  <c r="F1392" i="51"/>
  <c r="F1391" i="51"/>
  <c r="F1390" i="51"/>
  <c r="F1389" i="51"/>
  <c r="F1388" i="51"/>
  <c r="F1387" i="51"/>
  <c r="F1386" i="51"/>
  <c r="F1385" i="51"/>
  <c r="F1384" i="51"/>
  <c r="F1383" i="51"/>
  <c r="F1382" i="51"/>
  <c r="F1381" i="51"/>
  <c r="F1380" i="51"/>
  <c r="F1379" i="51"/>
  <c r="F1378" i="51"/>
  <c r="F1377" i="51"/>
  <c r="F1376" i="51"/>
  <c r="F1375" i="51"/>
  <c r="F1374" i="51"/>
  <c r="F1373" i="51"/>
  <c r="F1372" i="51"/>
  <c r="F1371" i="51"/>
  <c r="F1370" i="51"/>
  <c r="F1369" i="51"/>
  <c r="F1368" i="51"/>
  <c r="F1367" i="51"/>
  <c r="F1366" i="51"/>
  <c r="F1365" i="51"/>
  <c r="F1364" i="51"/>
  <c r="F1363" i="51"/>
  <c r="F1362" i="51"/>
  <c r="F1361" i="51"/>
  <c r="F1360" i="51"/>
  <c r="F1359" i="51"/>
  <c r="F1358" i="51"/>
  <c r="F1357" i="51"/>
  <c r="F1356" i="51"/>
  <c r="F1355" i="51"/>
  <c r="F1354" i="51"/>
  <c r="F1353" i="51"/>
  <c r="F1352" i="51"/>
  <c r="F1351" i="51"/>
  <c r="F1350" i="51"/>
  <c r="F1349" i="51"/>
  <c r="F1348" i="51"/>
  <c r="F1347" i="51"/>
  <c r="F1346" i="51"/>
  <c r="F1345" i="51"/>
  <c r="F1344" i="51"/>
  <c r="F1343" i="51"/>
  <c r="F1342" i="51"/>
  <c r="F1341" i="51"/>
  <c r="F1340" i="51"/>
  <c r="F1339" i="51"/>
  <c r="F1338" i="51"/>
  <c r="F1337" i="51"/>
  <c r="F1336" i="51"/>
  <c r="F1335" i="51"/>
  <c r="F1334" i="51"/>
  <c r="F1333" i="51"/>
  <c r="F1332" i="51"/>
  <c r="F1331" i="51"/>
  <c r="F1330" i="51"/>
  <c r="F1329" i="51"/>
  <c r="F1328" i="51"/>
  <c r="F1327" i="51"/>
  <c r="F1326" i="51"/>
  <c r="F1325" i="51"/>
  <c r="F1324" i="51"/>
  <c r="F1323" i="51"/>
  <c r="F1322" i="51"/>
  <c r="F1321" i="51"/>
  <c r="F1320" i="51"/>
  <c r="F1319" i="51"/>
  <c r="F1318" i="51"/>
  <c r="F1317" i="51"/>
  <c r="F1316" i="51"/>
  <c r="F1315" i="51"/>
  <c r="F1314" i="51"/>
  <c r="F1313" i="51"/>
  <c r="F1312" i="51"/>
  <c r="F1311" i="51"/>
  <c r="F1310" i="51"/>
  <c r="F1309" i="51"/>
  <c r="F1308" i="51"/>
  <c r="F1307" i="51"/>
  <c r="F1306" i="51"/>
  <c r="F1305" i="51"/>
  <c r="F1304" i="51"/>
  <c r="F1303" i="51"/>
  <c r="F1302" i="51"/>
  <c r="F1301" i="51"/>
  <c r="F1300" i="51"/>
  <c r="F1299" i="51"/>
  <c r="F1298" i="51"/>
  <c r="F1297" i="51"/>
  <c r="F1296" i="51"/>
  <c r="F1295" i="51"/>
  <c r="F1294" i="51"/>
  <c r="F1293" i="51"/>
  <c r="F1292" i="51"/>
  <c r="F1291" i="51"/>
  <c r="F1290" i="51"/>
  <c r="F1289" i="51"/>
  <c r="F1288" i="51"/>
  <c r="F1287" i="51"/>
  <c r="F1286" i="51"/>
  <c r="F1285" i="51"/>
  <c r="F1284" i="51"/>
  <c r="F1283" i="51"/>
  <c r="F1282" i="51"/>
  <c r="F1281" i="51"/>
  <c r="F1280" i="51"/>
  <c r="F1279" i="51"/>
  <c r="F1278" i="51"/>
  <c r="F1277" i="51"/>
  <c r="F1276" i="51"/>
  <c r="F1275" i="51"/>
  <c r="F1274" i="51"/>
  <c r="F1273" i="51"/>
  <c r="F1272" i="51"/>
  <c r="F1271" i="51"/>
  <c r="F1270" i="51"/>
  <c r="F1269" i="51"/>
  <c r="F1268" i="51"/>
  <c r="F1267" i="51"/>
  <c r="F1266" i="51"/>
  <c r="F1265" i="51"/>
  <c r="F1264" i="51"/>
  <c r="F1263" i="51"/>
  <c r="F1262" i="51"/>
  <c r="F1261" i="51"/>
  <c r="F1260" i="51"/>
  <c r="F1259" i="51"/>
  <c r="F1258" i="51"/>
  <c r="F1257" i="51"/>
  <c r="F1256" i="51"/>
  <c r="F1255" i="51"/>
  <c r="F1254" i="51"/>
  <c r="F1253" i="51"/>
  <c r="F1252" i="51"/>
  <c r="F1251" i="51"/>
  <c r="F1250" i="51"/>
  <c r="F1249" i="51"/>
  <c r="F1248" i="51"/>
  <c r="F1247" i="51"/>
  <c r="F1246" i="51"/>
  <c r="F1245" i="51"/>
  <c r="F1244" i="51"/>
  <c r="F1243" i="51"/>
  <c r="F1242" i="51"/>
  <c r="F1241" i="51"/>
  <c r="F1240" i="51"/>
  <c r="F1239" i="51"/>
  <c r="F1238" i="51"/>
  <c r="F1237" i="51"/>
  <c r="F1236" i="51"/>
  <c r="F1235" i="51"/>
  <c r="F1234" i="51"/>
  <c r="F1233" i="51"/>
  <c r="F1232" i="51"/>
  <c r="F1231" i="51"/>
  <c r="F1230" i="51"/>
  <c r="F1229" i="51"/>
  <c r="F1228" i="51"/>
  <c r="F1227" i="51"/>
  <c r="F1226" i="51"/>
  <c r="F1225" i="51"/>
  <c r="F1224" i="51"/>
  <c r="F1223" i="51"/>
  <c r="F1222" i="51"/>
  <c r="F1221" i="51"/>
  <c r="F1220" i="51"/>
  <c r="F1219" i="51"/>
  <c r="F1218" i="51"/>
  <c r="F1217" i="51"/>
  <c r="F1216" i="51"/>
  <c r="F1215" i="51"/>
  <c r="F1214" i="51"/>
  <c r="F1213" i="51"/>
  <c r="F1212" i="51"/>
  <c r="F1211" i="51"/>
  <c r="F1210" i="51"/>
  <c r="F1209" i="51"/>
  <c r="F1208" i="51"/>
  <c r="F1207" i="51"/>
  <c r="F1206" i="51"/>
  <c r="F1205" i="51"/>
  <c r="F1204" i="51"/>
  <c r="F1203" i="51"/>
  <c r="F1202" i="51"/>
  <c r="F1201" i="51"/>
  <c r="F1200" i="51"/>
  <c r="F1199" i="51"/>
  <c r="F1198" i="51"/>
  <c r="F1197" i="51"/>
  <c r="F1196" i="51"/>
  <c r="F1195" i="51"/>
  <c r="F1194" i="51"/>
  <c r="F1193" i="51"/>
  <c r="F1192" i="51"/>
  <c r="F1191" i="51"/>
  <c r="F1190" i="51"/>
  <c r="F1189" i="51"/>
  <c r="F1188" i="51"/>
  <c r="F1187" i="51"/>
  <c r="F1186" i="51"/>
  <c r="F1185" i="51"/>
  <c r="F1184" i="51"/>
  <c r="F1183" i="51"/>
  <c r="F1182" i="51"/>
  <c r="F1181" i="51"/>
  <c r="F1180" i="51"/>
  <c r="F1179" i="51"/>
  <c r="F1178" i="51"/>
  <c r="F1177" i="51"/>
  <c r="F1176" i="51"/>
  <c r="F1175" i="51"/>
  <c r="F1174" i="51"/>
  <c r="F1173" i="51"/>
  <c r="F1172" i="51"/>
  <c r="F1171" i="51"/>
  <c r="F1170" i="51"/>
  <c r="F1169" i="51"/>
  <c r="F1168" i="51"/>
  <c r="F1167" i="51"/>
  <c r="F1166" i="51"/>
  <c r="F1165" i="51"/>
  <c r="F1164" i="51"/>
  <c r="F1163" i="51"/>
  <c r="F1162" i="51"/>
  <c r="F1161" i="51"/>
  <c r="F1160" i="51"/>
  <c r="F1159" i="51"/>
  <c r="F1158" i="51"/>
  <c r="F1157" i="51"/>
  <c r="F1156" i="51"/>
  <c r="F1155" i="51"/>
  <c r="F1154" i="51"/>
  <c r="F1153" i="51"/>
  <c r="F1152" i="51"/>
  <c r="F1151" i="51"/>
  <c r="F1150" i="51"/>
  <c r="F1149" i="51"/>
  <c r="F1148" i="51"/>
  <c r="F1147" i="51"/>
  <c r="F1146" i="51"/>
  <c r="F1145" i="51"/>
  <c r="F1144" i="51"/>
  <c r="F1143" i="51"/>
  <c r="F1142" i="51"/>
  <c r="F1141" i="51"/>
  <c r="F1140" i="51"/>
  <c r="F1139" i="51"/>
  <c r="F1138" i="51"/>
  <c r="F1137" i="51"/>
  <c r="F1136" i="51"/>
  <c r="F1135" i="51"/>
  <c r="F1134" i="51"/>
  <c r="F1133" i="51"/>
  <c r="F1132" i="51"/>
  <c r="F1131" i="51"/>
  <c r="F1130" i="51"/>
  <c r="F1129" i="51"/>
  <c r="F1128" i="51"/>
  <c r="F1127" i="51"/>
  <c r="F1126" i="51"/>
  <c r="F1125" i="51"/>
  <c r="F1124" i="51"/>
  <c r="F1123" i="51"/>
  <c r="F1122" i="51"/>
  <c r="F1121" i="51"/>
  <c r="F1120" i="51"/>
  <c r="F1119" i="51"/>
  <c r="F1118" i="51"/>
  <c r="F1117" i="51"/>
  <c r="F1116" i="51"/>
  <c r="F1115" i="51"/>
  <c r="F1114" i="51"/>
  <c r="F1113" i="51"/>
  <c r="F1112" i="51"/>
  <c r="F1111" i="51"/>
  <c r="F1110" i="51"/>
  <c r="F1109" i="51"/>
  <c r="F1108" i="51"/>
  <c r="F1107" i="51"/>
  <c r="F1106" i="51"/>
  <c r="F1105" i="51"/>
  <c r="F1104" i="51"/>
  <c r="F1103" i="51"/>
  <c r="F1102" i="51"/>
  <c r="F1101" i="51"/>
  <c r="F1100" i="51"/>
  <c r="F1099" i="51"/>
  <c r="F1098" i="51"/>
  <c r="F1097" i="51"/>
  <c r="F1096" i="51"/>
  <c r="F1095" i="51"/>
  <c r="F1094" i="51"/>
  <c r="F1093" i="51"/>
  <c r="F1092" i="51"/>
  <c r="F1091" i="51"/>
  <c r="F1090" i="51"/>
  <c r="F1089" i="51"/>
  <c r="F1088" i="51"/>
  <c r="F1087" i="51"/>
  <c r="F1086" i="51"/>
  <c r="F1085" i="51"/>
  <c r="F1084" i="51"/>
  <c r="F1083" i="51"/>
  <c r="F1082" i="51"/>
  <c r="F1081" i="51"/>
  <c r="F1080" i="51"/>
  <c r="F1079" i="51"/>
  <c r="F1078" i="51"/>
  <c r="F1077" i="51"/>
  <c r="F1076" i="51"/>
  <c r="F1075" i="51"/>
  <c r="F1074" i="51"/>
  <c r="F1073" i="51"/>
  <c r="F1072" i="51"/>
  <c r="F1071" i="51"/>
  <c r="F1070" i="51"/>
  <c r="F1069" i="51"/>
  <c r="F1068" i="51"/>
  <c r="F1067" i="51"/>
  <c r="F1066" i="51"/>
  <c r="F1065" i="51"/>
  <c r="F1064" i="51"/>
  <c r="F1063" i="51"/>
  <c r="F1062" i="51"/>
  <c r="F1061" i="51"/>
  <c r="F1060" i="51"/>
  <c r="F1059" i="51"/>
  <c r="F1058" i="51"/>
  <c r="F1057" i="51"/>
  <c r="F1056" i="51"/>
  <c r="F1055" i="51"/>
  <c r="F1054" i="51"/>
  <c r="F1053" i="51"/>
  <c r="F1052" i="51"/>
  <c r="F1051" i="51"/>
  <c r="F1050" i="51"/>
  <c r="F1049" i="51"/>
  <c r="F1048" i="51"/>
  <c r="F1047" i="51"/>
  <c r="F1046" i="51"/>
  <c r="F1045" i="51"/>
  <c r="F1044" i="51"/>
  <c r="F1043" i="51"/>
  <c r="F1042" i="51"/>
  <c r="F1041" i="51"/>
  <c r="F1040" i="51"/>
  <c r="F1039" i="51"/>
  <c r="F1038" i="51"/>
  <c r="F1037" i="51"/>
  <c r="F1036" i="51"/>
  <c r="F1035" i="51"/>
  <c r="F1034" i="51"/>
  <c r="F1033" i="51"/>
  <c r="F1032" i="51"/>
  <c r="F1031" i="51"/>
  <c r="F1030" i="51"/>
  <c r="F1029" i="51"/>
  <c r="F1028" i="51"/>
  <c r="F1027" i="51"/>
  <c r="F1026" i="51"/>
  <c r="F1025" i="51"/>
  <c r="F1024" i="51"/>
  <c r="F1023" i="51"/>
  <c r="F1022" i="51"/>
  <c r="F1021" i="51"/>
  <c r="F1020" i="51"/>
  <c r="F1019" i="51"/>
  <c r="F1018" i="51"/>
  <c r="F1017" i="51"/>
  <c r="F1016" i="51"/>
  <c r="F1015" i="51"/>
  <c r="F1014" i="51"/>
  <c r="F1013" i="51"/>
  <c r="F1012" i="51"/>
  <c r="F1011" i="51"/>
  <c r="F1010" i="51"/>
  <c r="F1009" i="51"/>
  <c r="F1008" i="51"/>
  <c r="F1007" i="51"/>
  <c r="F1006" i="51"/>
  <c r="F1005" i="51"/>
  <c r="F1004" i="51"/>
  <c r="F1003" i="51"/>
  <c r="F1002" i="51"/>
  <c r="F1001" i="51"/>
  <c r="F1000" i="51"/>
  <c r="F999" i="51"/>
  <c r="F998" i="51"/>
  <c r="F997" i="51"/>
  <c r="F996" i="51"/>
  <c r="F995" i="51"/>
  <c r="F994" i="51"/>
  <c r="F993" i="51"/>
  <c r="F992" i="51"/>
  <c r="F991" i="51"/>
  <c r="F990" i="51"/>
  <c r="F989" i="51"/>
  <c r="F988" i="51"/>
  <c r="F987" i="51"/>
  <c r="F986" i="51"/>
  <c r="F985" i="51"/>
  <c r="F984" i="51"/>
  <c r="F983" i="51"/>
  <c r="F982" i="51"/>
  <c r="F981" i="51"/>
  <c r="F980" i="51"/>
  <c r="F979" i="51"/>
  <c r="F978" i="51"/>
  <c r="F977" i="51"/>
  <c r="F976" i="51"/>
  <c r="F975" i="51"/>
  <c r="F974" i="51"/>
  <c r="F973" i="51"/>
  <c r="F972" i="51"/>
  <c r="F971" i="51"/>
  <c r="F970" i="51"/>
  <c r="F969" i="51"/>
  <c r="F968" i="51"/>
  <c r="F967" i="51"/>
  <c r="F966" i="51"/>
  <c r="F965" i="51"/>
  <c r="F964" i="51"/>
  <c r="F963" i="51"/>
  <c r="F962" i="51"/>
  <c r="F961" i="51"/>
  <c r="F960" i="51"/>
  <c r="F959" i="51"/>
  <c r="F958" i="51"/>
  <c r="F957" i="51"/>
  <c r="F956" i="51"/>
  <c r="F955" i="51"/>
  <c r="F954" i="51"/>
  <c r="F953" i="51"/>
  <c r="F952" i="51"/>
  <c r="F951" i="51"/>
  <c r="F950" i="51"/>
  <c r="F949" i="51"/>
  <c r="F948" i="51"/>
  <c r="F947" i="51"/>
  <c r="F946" i="51"/>
  <c r="F945" i="51"/>
  <c r="F944" i="51"/>
  <c r="F943" i="51"/>
  <c r="F942" i="51"/>
  <c r="F941" i="51"/>
  <c r="F940" i="51"/>
  <c r="F939" i="51"/>
  <c r="F938" i="51"/>
  <c r="F937" i="51"/>
  <c r="F936" i="51"/>
  <c r="F935" i="51"/>
  <c r="F934" i="51"/>
  <c r="F933" i="51"/>
  <c r="F932" i="51"/>
  <c r="F931" i="51"/>
  <c r="F930" i="51"/>
  <c r="F929" i="51"/>
  <c r="F928" i="51"/>
  <c r="F927" i="51"/>
  <c r="F926" i="51"/>
  <c r="F925" i="51"/>
  <c r="F924" i="51"/>
  <c r="F923" i="51"/>
  <c r="F922" i="51"/>
  <c r="F921" i="51"/>
  <c r="F920" i="51"/>
  <c r="F919" i="51"/>
  <c r="F918" i="51"/>
  <c r="F917" i="51"/>
  <c r="F916" i="51"/>
  <c r="F915" i="51"/>
  <c r="F914" i="51"/>
  <c r="F913" i="51"/>
  <c r="F912" i="51"/>
  <c r="F911" i="51"/>
  <c r="F910" i="51"/>
  <c r="F909" i="51"/>
  <c r="F908" i="51"/>
  <c r="F907" i="51"/>
  <c r="F906" i="51"/>
  <c r="F905" i="51"/>
  <c r="F904" i="51"/>
  <c r="F903" i="51"/>
  <c r="F902" i="51"/>
  <c r="F901" i="51"/>
  <c r="F900" i="51"/>
  <c r="F899" i="51"/>
  <c r="F898" i="51"/>
  <c r="F897" i="51"/>
  <c r="F896" i="51"/>
  <c r="F895" i="51"/>
  <c r="F894" i="51"/>
  <c r="F893" i="51"/>
  <c r="F892" i="51"/>
  <c r="F891" i="51"/>
  <c r="F890" i="51"/>
  <c r="F889" i="51"/>
  <c r="F888" i="51"/>
  <c r="F887" i="51"/>
  <c r="F886" i="51"/>
  <c r="F885" i="51"/>
  <c r="F884" i="51"/>
  <c r="F883" i="51"/>
  <c r="F882" i="51"/>
  <c r="F881" i="51"/>
  <c r="F880" i="51"/>
  <c r="F879" i="51"/>
  <c r="F878" i="51"/>
  <c r="F877" i="51"/>
  <c r="F876" i="51"/>
  <c r="F875" i="51"/>
  <c r="F874" i="51"/>
  <c r="F873" i="51"/>
  <c r="F872" i="51"/>
  <c r="F871" i="51"/>
  <c r="F870" i="51"/>
  <c r="F869" i="51"/>
  <c r="F868" i="51"/>
  <c r="F867" i="51"/>
  <c r="F866" i="51"/>
  <c r="F865" i="51"/>
  <c r="F864" i="51"/>
  <c r="F863" i="51"/>
  <c r="F862" i="51"/>
  <c r="F861" i="51"/>
  <c r="F860" i="51"/>
  <c r="F859" i="51"/>
  <c r="F858" i="51"/>
  <c r="F857" i="51"/>
  <c r="F856" i="51"/>
  <c r="F855" i="51"/>
  <c r="F854" i="51"/>
  <c r="F853" i="51"/>
  <c r="F852" i="51"/>
  <c r="F851" i="51"/>
  <c r="F850" i="51"/>
  <c r="F849" i="51"/>
  <c r="F848" i="51"/>
  <c r="F847" i="51"/>
  <c r="F846" i="51"/>
  <c r="F845" i="51"/>
  <c r="F844" i="51"/>
  <c r="F843" i="51"/>
  <c r="F842" i="51"/>
  <c r="F841" i="51"/>
  <c r="F840" i="51"/>
  <c r="F839" i="51"/>
  <c r="F838" i="51"/>
  <c r="F837" i="51"/>
  <c r="F836" i="51"/>
  <c r="F835" i="51"/>
  <c r="F834" i="51"/>
  <c r="F833" i="51"/>
  <c r="F832" i="51"/>
  <c r="F831" i="51"/>
  <c r="F830" i="51"/>
  <c r="F829" i="51"/>
  <c r="F828" i="51"/>
  <c r="F827" i="51"/>
  <c r="F826" i="51"/>
  <c r="F825" i="51"/>
  <c r="F824" i="51"/>
  <c r="F823" i="51"/>
  <c r="F822" i="51"/>
  <c r="F821" i="51"/>
  <c r="F820" i="51"/>
  <c r="F819" i="51"/>
  <c r="F818" i="51"/>
  <c r="F817" i="51"/>
  <c r="F816" i="51"/>
  <c r="F815" i="51"/>
  <c r="F814" i="51"/>
  <c r="F813" i="51"/>
  <c r="F812" i="51"/>
  <c r="F811" i="51"/>
  <c r="F810" i="51"/>
  <c r="F809" i="51"/>
  <c r="F808" i="51"/>
  <c r="F807" i="51"/>
  <c r="F806" i="51"/>
  <c r="F805" i="51"/>
  <c r="F804" i="51"/>
  <c r="F803" i="51"/>
  <c r="F802" i="51"/>
  <c r="F801" i="51"/>
  <c r="F800" i="51"/>
  <c r="F799" i="51"/>
  <c r="F798" i="51"/>
  <c r="F797" i="51"/>
  <c r="F796" i="51"/>
  <c r="F795" i="51"/>
  <c r="F794" i="51"/>
  <c r="F793" i="51"/>
  <c r="F792" i="51"/>
  <c r="F791" i="51"/>
  <c r="F790" i="51"/>
  <c r="F789" i="51"/>
  <c r="F788" i="51"/>
  <c r="F787" i="51"/>
  <c r="F786" i="51"/>
  <c r="F785" i="51"/>
  <c r="F784" i="51"/>
  <c r="F783" i="51"/>
  <c r="F782" i="51"/>
  <c r="F781" i="51"/>
  <c r="F780" i="51"/>
  <c r="F779" i="51"/>
  <c r="F778" i="51"/>
  <c r="F777" i="51"/>
  <c r="F776" i="51"/>
  <c r="F775" i="51"/>
  <c r="F774" i="51"/>
  <c r="F773" i="51"/>
  <c r="F772" i="51"/>
  <c r="F771" i="51"/>
  <c r="F770" i="51"/>
  <c r="F769" i="51"/>
  <c r="F768" i="51"/>
  <c r="F767" i="51"/>
  <c r="F766" i="51"/>
  <c r="F765" i="51"/>
  <c r="F764" i="51"/>
  <c r="F763" i="51"/>
  <c r="F762" i="51"/>
  <c r="F761" i="51"/>
  <c r="F760" i="51"/>
  <c r="F759" i="51"/>
  <c r="F758" i="51"/>
  <c r="F757" i="51"/>
  <c r="F756" i="51"/>
  <c r="F755" i="51"/>
  <c r="F754" i="51"/>
  <c r="F753" i="51"/>
  <c r="F752" i="51"/>
  <c r="F751" i="51"/>
  <c r="F750" i="51"/>
  <c r="F749" i="51"/>
  <c r="F748" i="51"/>
  <c r="F747" i="51"/>
  <c r="F746" i="51"/>
  <c r="F745" i="51"/>
  <c r="F744" i="51"/>
  <c r="F743" i="51"/>
  <c r="F742" i="51"/>
  <c r="F741" i="51"/>
  <c r="F740" i="51"/>
  <c r="F739" i="51"/>
  <c r="F738" i="51"/>
  <c r="F737" i="51"/>
  <c r="F736" i="51"/>
  <c r="F735" i="51"/>
  <c r="F734" i="51"/>
  <c r="F733" i="51"/>
  <c r="F732" i="51"/>
  <c r="F731" i="51"/>
  <c r="F730" i="51"/>
  <c r="F729" i="51"/>
  <c r="F728" i="51"/>
  <c r="F727" i="51"/>
  <c r="F726" i="51"/>
  <c r="F725" i="51"/>
  <c r="F724" i="51"/>
  <c r="F723" i="51"/>
  <c r="F722" i="51"/>
  <c r="F721" i="51"/>
  <c r="F720" i="51"/>
  <c r="F719" i="51"/>
  <c r="F718" i="51"/>
  <c r="F717" i="51"/>
  <c r="F716" i="51"/>
  <c r="F715" i="51"/>
  <c r="F714" i="51"/>
  <c r="F713" i="51"/>
  <c r="F712" i="51"/>
  <c r="F711" i="51"/>
  <c r="F710" i="51"/>
  <c r="F709" i="51"/>
  <c r="F708" i="51"/>
  <c r="F707" i="51"/>
  <c r="F706" i="51"/>
  <c r="F705" i="51"/>
  <c r="F704" i="51"/>
  <c r="F703" i="51"/>
  <c r="F702" i="51"/>
  <c r="F701" i="51"/>
  <c r="F700" i="51"/>
  <c r="F699" i="51"/>
  <c r="F698" i="51"/>
  <c r="F697" i="51"/>
  <c r="F696" i="51"/>
  <c r="F695" i="51"/>
  <c r="F694" i="51"/>
  <c r="F693" i="51"/>
  <c r="F692" i="51"/>
  <c r="F691" i="51"/>
  <c r="F690" i="51"/>
  <c r="F689" i="51"/>
  <c r="F688" i="51"/>
  <c r="F687" i="51"/>
  <c r="F686" i="51"/>
  <c r="F685" i="51"/>
  <c r="F684" i="51"/>
  <c r="F683" i="51"/>
  <c r="F682" i="51"/>
  <c r="F681" i="51"/>
  <c r="F680" i="51"/>
  <c r="F679" i="51"/>
  <c r="F678" i="51"/>
  <c r="F677" i="51"/>
  <c r="F676" i="51"/>
  <c r="F675" i="51"/>
  <c r="F674" i="51"/>
  <c r="F673" i="51"/>
  <c r="F672" i="51"/>
  <c r="F671" i="51"/>
  <c r="F670" i="51"/>
  <c r="F669" i="51"/>
  <c r="F668" i="51"/>
  <c r="F667" i="51"/>
  <c r="F666" i="51"/>
  <c r="F665" i="51"/>
  <c r="F664" i="51"/>
  <c r="F663" i="51"/>
  <c r="F662" i="51"/>
  <c r="F661" i="51"/>
  <c r="F660" i="51"/>
  <c r="F659" i="51"/>
  <c r="F658" i="51"/>
  <c r="F657" i="51"/>
  <c r="F656" i="51"/>
  <c r="F655" i="51"/>
  <c r="F654" i="51"/>
  <c r="F653" i="51"/>
  <c r="F652" i="51"/>
  <c r="F651" i="51"/>
  <c r="F650" i="51"/>
  <c r="F649" i="51"/>
  <c r="F648" i="51"/>
  <c r="F647" i="51"/>
  <c r="F646" i="51"/>
  <c r="F645" i="51"/>
  <c r="F644" i="51"/>
  <c r="F643" i="51"/>
  <c r="F642" i="51"/>
  <c r="F641" i="51"/>
  <c r="F640" i="51"/>
  <c r="F639" i="51"/>
  <c r="F638" i="51"/>
  <c r="F637" i="51"/>
  <c r="F636" i="51"/>
  <c r="F635" i="51"/>
  <c r="F634" i="51"/>
  <c r="F633" i="51"/>
  <c r="F632" i="51"/>
  <c r="F631" i="51"/>
  <c r="F630" i="51"/>
  <c r="F629" i="51"/>
  <c r="F628" i="51"/>
  <c r="F627" i="51"/>
  <c r="F626" i="51"/>
  <c r="F625" i="51"/>
  <c r="F624" i="51"/>
  <c r="F623" i="51"/>
  <c r="F622" i="51"/>
  <c r="F621" i="51"/>
  <c r="F620" i="51"/>
  <c r="F619" i="51"/>
  <c r="F618" i="51"/>
  <c r="F617" i="51"/>
  <c r="F616" i="51"/>
  <c r="F615" i="51"/>
  <c r="F614" i="51"/>
  <c r="F613" i="51"/>
  <c r="F612" i="51"/>
  <c r="F611" i="51"/>
  <c r="F610" i="51"/>
  <c r="F609" i="51"/>
  <c r="F608" i="51"/>
  <c r="F607" i="51"/>
  <c r="F606" i="51"/>
  <c r="F605" i="51"/>
  <c r="F604" i="51"/>
  <c r="F603" i="51"/>
  <c r="F602" i="51"/>
  <c r="F601" i="51"/>
  <c r="F600" i="51"/>
  <c r="F599" i="51"/>
  <c r="F598" i="51"/>
  <c r="F597" i="51"/>
  <c r="F596" i="51"/>
  <c r="F595" i="51"/>
  <c r="F594" i="51"/>
  <c r="F593" i="51"/>
  <c r="F592" i="51"/>
  <c r="F591" i="51"/>
  <c r="F590" i="51"/>
  <c r="F589" i="51"/>
  <c r="F588" i="51"/>
  <c r="F587" i="51"/>
  <c r="F586" i="51"/>
  <c r="F585" i="51"/>
  <c r="F584" i="51"/>
  <c r="F583" i="51"/>
  <c r="F582" i="51"/>
  <c r="F581" i="51"/>
  <c r="F580" i="51"/>
  <c r="F579" i="51"/>
  <c r="F578" i="51"/>
  <c r="F577" i="51"/>
  <c r="F576" i="51"/>
  <c r="F575" i="51"/>
  <c r="F574" i="51"/>
  <c r="F573" i="51"/>
  <c r="F572" i="51"/>
  <c r="F571" i="51"/>
  <c r="F570" i="51"/>
  <c r="F569" i="51"/>
  <c r="F568" i="51"/>
  <c r="F567" i="51"/>
  <c r="F566" i="51"/>
  <c r="F565" i="51"/>
  <c r="F564" i="51"/>
  <c r="F563" i="51"/>
  <c r="F562" i="51"/>
  <c r="F561" i="51"/>
  <c r="F560" i="51"/>
  <c r="F559" i="51"/>
  <c r="F558" i="51"/>
  <c r="F557" i="51"/>
  <c r="F556" i="51"/>
  <c r="F555" i="51"/>
  <c r="F554" i="51"/>
  <c r="F553" i="51"/>
  <c r="F552" i="51"/>
  <c r="F551" i="51"/>
  <c r="F550" i="51"/>
  <c r="F549" i="51"/>
  <c r="F548" i="51"/>
  <c r="F547" i="51"/>
  <c r="F546" i="51"/>
  <c r="F545" i="51"/>
  <c r="F544" i="51"/>
  <c r="F543" i="51"/>
  <c r="F542" i="51"/>
  <c r="F541" i="51"/>
  <c r="F540" i="51"/>
  <c r="F539" i="51"/>
  <c r="F538" i="51"/>
  <c r="F537" i="51"/>
  <c r="F536" i="51"/>
  <c r="F535" i="51"/>
  <c r="F534" i="51"/>
  <c r="F533" i="51"/>
  <c r="F532" i="51"/>
  <c r="F531" i="51"/>
  <c r="F530" i="51"/>
  <c r="F529" i="51"/>
  <c r="F528" i="51"/>
  <c r="F527" i="51"/>
  <c r="F526" i="51"/>
  <c r="F525" i="51"/>
  <c r="F524" i="51"/>
  <c r="F523" i="51"/>
  <c r="F522" i="51"/>
  <c r="F521" i="51"/>
  <c r="F520" i="51"/>
  <c r="F519" i="51"/>
  <c r="F518" i="51"/>
  <c r="F517" i="51"/>
  <c r="F516" i="51"/>
  <c r="F515" i="51"/>
  <c r="F514" i="51"/>
  <c r="F513" i="51"/>
  <c r="F512" i="51"/>
  <c r="F511" i="51"/>
  <c r="F510" i="51"/>
  <c r="F509" i="51"/>
  <c r="F508" i="51"/>
  <c r="F507" i="51"/>
  <c r="F506" i="51"/>
  <c r="F505" i="51"/>
  <c r="F504" i="51"/>
  <c r="F503" i="51"/>
  <c r="F502" i="51"/>
  <c r="F501" i="51"/>
  <c r="F500" i="51"/>
  <c r="F499" i="51"/>
  <c r="F498" i="51"/>
  <c r="F497" i="51"/>
  <c r="F496" i="51"/>
  <c r="F495" i="51"/>
  <c r="F494" i="51"/>
  <c r="F493" i="51"/>
  <c r="F492" i="51"/>
  <c r="F491" i="51"/>
  <c r="F490" i="51"/>
  <c r="F489" i="51"/>
  <c r="F488" i="51"/>
  <c r="F487" i="51"/>
  <c r="F486" i="51"/>
  <c r="F485" i="51"/>
  <c r="F484" i="51"/>
  <c r="F483" i="51"/>
  <c r="F482" i="51"/>
  <c r="F481" i="51"/>
  <c r="F480" i="51"/>
  <c r="F479" i="51"/>
  <c r="F478" i="51"/>
  <c r="F477" i="51"/>
  <c r="F476" i="51"/>
  <c r="F475" i="51"/>
  <c r="F474" i="51"/>
  <c r="F473" i="51"/>
  <c r="F472" i="51"/>
  <c r="F471" i="51"/>
  <c r="F470" i="51"/>
  <c r="F469" i="51"/>
  <c r="F468" i="51"/>
  <c r="F467" i="51"/>
  <c r="F466" i="51"/>
  <c r="F465" i="51"/>
  <c r="F464" i="51"/>
  <c r="F463" i="51"/>
  <c r="F462" i="51"/>
  <c r="F461" i="51"/>
  <c r="F460" i="51"/>
  <c r="F459" i="51"/>
  <c r="F458" i="51"/>
  <c r="F457" i="51"/>
  <c r="F456" i="51"/>
  <c r="F455" i="51"/>
  <c r="F454" i="51"/>
  <c r="F453" i="51"/>
  <c r="F452" i="51"/>
  <c r="F451" i="51"/>
  <c r="F450" i="51"/>
  <c r="F449" i="51"/>
  <c r="F448" i="51"/>
  <c r="F447" i="51"/>
  <c r="F446" i="51"/>
  <c r="F445" i="51"/>
  <c r="F444" i="51"/>
  <c r="F443" i="51"/>
  <c r="F442" i="51"/>
  <c r="F441" i="51"/>
  <c r="F440" i="51"/>
  <c r="F439" i="51"/>
  <c r="F438" i="51"/>
  <c r="F437" i="51"/>
  <c r="F436" i="51"/>
  <c r="F435" i="51"/>
  <c r="F434" i="51"/>
  <c r="F433" i="51"/>
  <c r="F432" i="51"/>
  <c r="F431" i="51"/>
  <c r="F430" i="51"/>
  <c r="F429" i="51"/>
  <c r="F428" i="51"/>
  <c r="F427" i="51"/>
  <c r="F426" i="51"/>
  <c r="F425" i="51"/>
  <c r="F424" i="51"/>
  <c r="F423" i="51"/>
  <c r="F422" i="51"/>
  <c r="F421" i="51"/>
  <c r="F420" i="51"/>
  <c r="F419" i="51"/>
  <c r="F418" i="51"/>
  <c r="F417" i="51"/>
  <c r="F416" i="51"/>
  <c r="F415" i="51"/>
  <c r="F414" i="51"/>
  <c r="F413" i="51"/>
  <c r="F412" i="51"/>
  <c r="F411" i="51"/>
  <c r="F410" i="51"/>
  <c r="F409" i="51"/>
  <c r="F408" i="51"/>
  <c r="F407" i="51"/>
  <c r="F406" i="51"/>
  <c r="F405" i="51"/>
  <c r="F404" i="51"/>
  <c r="F403" i="51"/>
  <c r="F402" i="51"/>
  <c r="F401" i="51"/>
  <c r="F400" i="51"/>
  <c r="F399" i="51"/>
  <c r="F398" i="51"/>
  <c r="F397" i="51"/>
  <c r="F396" i="51"/>
  <c r="F395" i="51"/>
  <c r="F394" i="51"/>
  <c r="F393" i="51"/>
  <c r="F392" i="51"/>
  <c r="F391" i="51"/>
  <c r="F390" i="51"/>
  <c r="F389" i="51"/>
  <c r="F388" i="51"/>
  <c r="F387" i="51"/>
  <c r="F386" i="51"/>
  <c r="F385" i="51"/>
  <c r="F384" i="51"/>
  <c r="F383" i="51"/>
  <c r="F382" i="51"/>
  <c r="F381" i="51"/>
  <c r="F380" i="51"/>
  <c r="F379" i="51"/>
  <c r="F378" i="51"/>
  <c r="F377" i="51"/>
  <c r="F376" i="51"/>
  <c r="F375" i="51"/>
  <c r="F374" i="51"/>
  <c r="F373" i="51"/>
  <c r="F372" i="51"/>
  <c r="F371" i="51"/>
  <c r="F370" i="51"/>
  <c r="F369" i="51"/>
  <c r="F368" i="51"/>
  <c r="F367" i="51"/>
  <c r="F366" i="51"/>
  <c r="F365" i="51"/>
  <c r="F364" i="51"/>
  <c r="F363" i="51"/>
  <c r="F362" i="51"/>
  <c r="F361" i="51"/>
  <c r="F360" i="51"/>
  <c r="F359" i="51"/>
  <c r="F358" i="51"/>
  <c r="F357" i="51"/>
  <c r="F356" i="51"/>
  <c r="F355" i="51"/>
  <c r="F354" i="51"/>
  <c r="F353" i="51"/>
  <c r="F352" i="51"/>
  <c r="F351" i="51"/>
  <c r="F350" i="51"/>
  <c r="F349" i="51"/>
  <c r="F348" i="51"/>
  <c r="F347" i="51"/>
  <c r="F346" i="51"/>
  <c r="F345" i="51"/>
  <c r="F344" i="51"/>
  <c r="F343" i="51"/>
  <c r="F342" i="51"/>
  <c r="F341" i="51"/>
  <c r="F340" i="51"/>
  <c r="F339" i="51"/>
  <c r="F338" i="51"/>
  <c r="F337" i="51"/>
  <c r="F336" i="51"/>
  <c r="F335" i="51"/>
  <c r="F334" i="51"/>
  <c r="F333" i="51"/>
  <c r="F332" i="51"/>
  <c r="F331" i="51"/>
  <c r="F330" i="51"/>
  <c r="F329" i="51"/>
  <c r="F328" i="51"/>
  <c r="F327" i="51"/>
  <c r="F326" i="51"/>
  <c r="F325" i="51"/>
  <c r="F324" i="51"/>
  <c r="F323" i="51"/>
  <c r="F322" i="51"/>
  <c r="F321" i="51"/>
  <c r="F320" i="51"/>
  <c r="F319" i="51"/>
  <c r="F318" i="51"/>
  <c r="F317" i="51"/>
  <c r="F316" i="51"/>
  <c r="F315" i="51"/>
  <c r="F314" i="51"/>
  <c r="F313" i="51"/>
  <c r="F312" i="51"/>
  <c r="F311" i="51"/>
  <c r="F310" i="51"/>
  <c r="F309" i="51"/>
  <c r="F308" i="51"/>
  <c r="F307" i="51"/>
  <c r="F306" i="51"/>
  <c r="F305" i="51"/>
  <c r="F304" i="51"/>
  <c r="F303" i="51"/>
  <c r="F302" i="51"/>
  <c r="F301" i="51"/>
  <c r="F300" i="51"/>
  <c r="F299" i="51"/>
  <c r="F298" i="51"/>
  <c r="F297" i="51"/>
  <c r="F296" i="51"/>
  <c r="F295" i="51"/>
  <c r="F294" i="51"/>
  <c r="F293" i="51"/>
  <c r="F292" i="51"/>
  <c r="F291" i="51"/>
  <c r="F290" i="51"/>
  <c r="F289" i="51"/>
  <c r="F288" i="51"/>
  <c r="F287" i="51"/>
  <c r="F286" i="51"/>
  <c r="F285" i="51"/>
  <c r="F284" i="51"/>
  <c r="F283" i="51"/>
  <c r="F282" i="51"/>
  <c r="F281" i="51"/>
  <c r="F280" i="51"/>
  <c r="F279" i="51"/>
  <c r="F278" i="51"/>
  <c r="F277" i="51"/>
  <c r="F276" i="51"/>
  <c r="F275" i="51"/>
  <c r="F274" i="51"/>
  <c r="F273" i="51"/>
  <c r="F272" i="51"/>
  <c r="F271" i="51"/>
  <c r="F270" i="51"/>
  <c r="F269" i="51"/>
  <c r="F268" i="51"/>
  <c r="F267" i="51"/>
  <c r="F266" i="51"/>
  <c r="F265" i="51"/>
  <c r="F264" i="51"/>
  <c r="F263" i="51"/>
  <c r="F262" i="51"/>
  <c r="F261" i="51"/>
  <c r="F260" i="51"/>
  <c r="F259" i="51"/>
  <c r="F258" i="51"/>
  <c r="F257" i="51"/>
  <c r="F256" i="51"/>
  <c r="F255" i="51"/>
  <c r="F254" i="51"/>
  <c r="F253" i="51"/>
  <c r="F252" i="51"/>
  <c r="F251" i="51"/>
  <c r="F250" i="51"/>
  <c r="F249" i="51"/>
  <c r="F248" i="51"/>
  <c r="F247" i="51"/>
  <c r="F246" i="51"/>
  <c r="F245" i="51"/>
  <c r="F244" i="51"/>
  <c r="F243" i="51"/>
  <c r="F242" i="51"/>
  <c r="F241" i="51"/>
  <c r="F240" i="51"/>
  <c r="F239" i="51"/>
  <c r="F238" i="51"/>
  <c r="F237" i="51"/>
  <c r="F236" i="51"/>
  <c r="F235" i="51"/>
  <c r="F234" i="51"/>
  <c r="F233" i="51"/>
  <c r="F232" i="51"/>
  <c r="F231" i="51"/>
  <c r="F230" i="51"/>
  <c r="F229" i="51"/>
  <c r="F228" i="51"/>
  <c r="F227" i="51"/>
  <c r="F226" i="51"/>
  <c r="F225" i="51"/>
  <c r="F224" i="51"/>
  <c r="F223" i="51"/>
  <c r="F222" i="51"/>
  <c r="F221" i="51"/>
  <c r="F220" i="51"/>
  <c r="F219" i="51"/>
  <c r="F218" i="51"/>
  <c r="F217" i="51"/>
  <c r="F216" i="51"/>
  <c r="F215" i="51"/>
  <c r="F214" i="51"/>
  <c r="F213" i="51"/>
  <c r="F212" i="51"/>
  <c r="F211" i="51"/>
  <c r="F210" i="51"/>
  <c r="F209" i="51"/>
  <c r="F208" i="51"/>
  <c r="F207" i="51"/>
  <c r="F206" i="51"/>
  <c r="F205" i="51"/>
  <c r="F204" i="51"/>
  <c r="F203" i="51"/>
  <c r="F202" i="51"/>
  <c r="F201" i="51"/>
  <c r="F200" i="51"/>
  <c r="F199" i="51"/>
  <c r="F198" i="51"/>
  <c r="F197" i="51"/>
  <c r="F196" i="51"/>
  <c r="F195" i="51"/>
  <c r="F194" i="51"/>
  <c r="F193" i="51"/>
  <c r="F192" i="51"/>
  <c r="F191" i="51"/>
  <c r="F190" i="51"/>
  <c r="F189" i="51"/>
  <c r="F188" i="51"/>
  <c r="F187" i="51"/>
  <c r="F186" i="51"/>
  <c r="F185" i="51"/>
  <c r="F184" i="51"/>
  <c r="F183" i="51"/>
  <c r="F182" i="51"/>
  <c r="F181" i="51"/>
  <c r="F180" i="51"/>
  <c r="F179" i="51"/>
  <c r="F178" i="51"/>
  <c r="F177" i="51"/>
  <c r="F176" i="51"/>
  <c r="F175" i="51"/>
  <c r="F174" i="51"/>
  <c r="F173" i="51"/>
  <c r="F172" i="51"/>
  <c r="F171" i="51"/>
  <c r="F170" i="51"/>
  <c r="F169" i="51"/>
  <c r="F168" i="51"/>
  <c r="F167" i="51"/>
  <c r="F166" i="51"/>
  <c r="F165" i="51"/>
  <c r="F164" i="51"/>
  <c r="F163" i="51"/>
  <c r="F162" i="51"/>
  <c r="F161" i="51"/>
  <c r="F160" i="51"/>
  <c r="F159" i="51"/>
  <c r="F158" i="51"/>
  <c r="F157" i="51"/>
  <c r="F156" i="51"/>
  <c r="F155" i="51"/>
  <c r="F154" i="51"/>
  <c r="F153" i="51"/>
  <c r="F152" i="51"/>
  <c r="F151" i="51"/>
  <c r="F150" i="51"/>
  <c r="F149" i="51"/>
  <c r="F148" i="51"/>
  <c r="F147" i="51"/>
  <c r="F146" i="51"/>
  <c r="F145" i="51"/>
  <c r="F144" i="51"/>
  <c r="F143" i="51"/>
  <c r="F142" i="51"/>
  <c r="F141" i="51"/>
  <c r="F140" i="51"/>
  <c r="F139" i="51"/>
  <c r="F138" i="51"/>
  <c r="F137" i="51"/>
  <c r="F136" i="51"/>
  <c r="F135" i="51"/>
  <c r="F134" i="51"/>
  <c r="F133" i="51"/>
  <c r="F132" i="51"/>
  <c r="F131" i="51"/>
  <c r="F130" i="51"/>
  <c r="F129" i="51"/>
  <c r="F128" i="51"/>
  <c r="F127" i="51"/>
  <c r="F126" i="51"/>
  <c r="F125" i="51"/>
  <c r="F124" i="51"/>
  <c r="F123" i="51"/>
  <c r="F122" i="51"/>
  <c r="F121" i="51"/>
  <c r="F120" i="51"/>
  <c r="F119" i="51"/>
  <c r="F118" i="51"/>
  <c r="F117" i="51"/>
  <c r="F116" i="51"/>
  <c r="F115" i="51"/>
  <c r="F114" i="51"/>
  <c r="F113" i="51"/>
  <c r="F112" i="51"/>
  <c r="F111" i="51"/>
  <c r="F110" i="51"/>
  <c r="F109" i="51"/>
  <c r="F108" i="51"/>
  <c r="F107" i="51"/>
  <c r="F106" i="51"/>
  <c r="F105" i="51"/>
  <c r="F104" i="51"/>
  <c r="F103" i="51"/>
  <c r="F102" i="51"/>
  <c r="F101" i="51"/>
  <c r="F100" i="51"/>
  <c r="F99" i="51"/>
  <c r="F98" i="51"/>
  <c r="F97" i="51"/>
  <c r="F96" i="51"/>
  <c r="F95" i="51"/>
  <c r="F94" i="51"/>
  <c r="F93" i="51"/>
  <c r="F92" i="51"/>
  <c r="F91" i="51"/>
  <c r="F90" i="51"/>
  <c r="F89" i="51"/>
  <c r="F88" i="51"/>
  <c r="F87" i="51"/>
  <c r="F86" i="51"/>
  <c r="F85" i="51"/>
  <c r="F84" i="51"/>
  <c r="F83" i="51"/>
  <c r="F82" i="51"/>
  <c r="F81" i="51"/>
  <c r="F80" i="51"/>
  <c r="F79" i="51"/>
  <c r="F78" i="51"/>
  <c r="F77" i="51"/>
  <c r="F76" i="51"/>
  <c r="F75" i="51"/>
  <c r="F74" i="51"/>
  <c r="F73" i="51"/>
  <c r="F72" i="51"/>
  <c r="F71" i="51"/>
  <c r="F70" i="51"/>
  <c r="F69" i="51"/>
  <c r="F68" i="51"/>
  <c r="F67" i="51"/>
  <c r="F66" i="51"/>
  <c r="F65" i="51"/>
  <c r="F64" i="51"/>
  <c r="F63" i="51"/>
  <c r="F62" i="51"/>
  <c r="F61" i="51"/>
  <c r="F60" i="51"/>
  <c r="F59" i="51"/>
  <c r="F58" i="51"/>
  <c r="F57" i="51"/>
  <c r="F56" i="51"/>
  <c r="F55" i="51"/>
  <c r="F54" i="51"/>
  <c r="F53" i="51"/>
  <c r="F52" i="51"/>
  <c r="F51" i="51"/>
  <c r="F50" i="51"/>
  <c r="F49" i="51"/>
  <c r="F48" i="51"/>
  <c r="F47" i="51"/>
  <c r="F46" i="51"/>
  <c r="F45" i="51"/>
  <c r="F44" i="51"/>
  <c r="F43" i="51"/>
  <c r="F42" i="51"/>
  <c r="F41" i="51"/>
  <c r="F40" i="51"/>
  <c r="F39" i="51"/>
  <c r="F38" i="51"/>
  <c r="F37" i="51"/>
  <c r="F36" i="51"/>
  <c r="F35" i="51"/>
  <c r="F34" i="51"/>
  <c r="F33" i="51"/>
  <c r="F32" i="51"/>
  <c r="F31" i="51"/>
  <c r="F30" i="51"/>
  <c r="F29" i="51"/>
  <c r="F28" i="51"/>
  <c r="F27" i="51"/>
  <c r="F26" i="51"/>
  <c r="F25" i="51"/>
  <c r="F24" i="51"/>
  <c r="F23" i="51"/>
  <c r="F22" i="51"/>
  <c r="F21" i="51"/>
  <c r="F20" i="51"/>
  <c r="F19" i="51"/>
  <c r="F18" i="51"/>
  <c r="F17" i="51"/>
  <c r="F16" i="51"/>
  <c r="F15" i="51"/>
  <c r="F14" i="51"/>
  <c r="F13" i="51"/>
  <c r="F12" i="51"/>
  <c r="F11" i="51"/>
  <c r="F10" i="51"/>
  <c r="F9" i="51"/>
  <c r="F8" i="51"/>
  <c r="F7" i="51"/>
  <c r="F5" i="51"/>
  <c r="F4" i="51"/>
  <c r="F3" i="51"/>
  <c r="E2000" i="51"/>
  <c r="E1999" i="51"/>
  <c r="E1998" i="51"/>
  <c r="E1997" i="51"/>
  <c r="E1996" i="51"/>
  <c r="E1995" i="51"/>
  <c r="E1994" i="51"/>
  <c r="E1993" i="51"/>
  <c r="E1992" i="51"/>
  <c r="E1991" i="51"/>
  <c r="E1990" i="51"/>
  <c r="E1989" i="51"/>
  <c r="E1988" i="51"/>
  <c r="E1987" i="51"/>
  <c r="E1986" i="51"/>
  <c r="E1985" i="51"/>
  <c r="E1984" i="51"/>
  <c r="E1983" i="51"/>
  <c r="E1982" i="51"/>
  <c r="E1981" i="51"/>
  <c r="E1980" i="51"/>
  <c r="E1979" i="51"/>
  <c r="E1978" i="51"/>
  <c r="E1977" i="51"/>
  <c r="E1976" i="51"/>
  <c r="E1975" i="51"/>
  <c r="E1974" i="51"/>
  <c r="E1973" i="51"/>
  <c r="E1972" i="51"/>
  <c r="E1971" i="51"/>
  <c r="E1970" i="51"/>
  <c r="E1969" i="51"/>
  <c r="E1968" i="51"/>
  <c r="E1967" i="51"/>
  <c r="E1966" i="51"/>
  <c r="E1965" i="51"/>
  <c r="E1964" i="51"/>
  <c r="E1963" i="51"/>
  <c r="E1962" i="51"/>
  <c r="E1961" i="51"/>
  <c r="E1960" i="51"/>
  <c r="E1959" i="51"/>
  <c r="E1958" i="51"/>
  <c r="E1957" i="51"/>
  <c r="E1956" i="51"/>
  <c r="E1955" i="51"/>
  <c r="E1954" i="51"/>
  <c r="E1953" i="51"/>
  <c r="E1952" i="51"/>
  <c r="E1951" i="51"/>
  <c r="E1950" i="51"/>
  <c r="E1949" i="51"/>
  <c r="E1948" i="51"/>
  <c r="E1947" i="51"/>
  <c r="E1946" i="51"/>
  <c r="E1945" i="51"/>
  <c r="E1944" i="51"/>
  <c r="E1943" i="51"/>
  <c r="E1942" i="51"/>
  <c r="E1941" i="51"/>
  <c r="E1940" i="51"/>
  <c r="E1939" i="51"/>
  <c r="E1938" i="51"/>
  <c r="E1937" i="51"/>
  <c r="E1936" i="51"/>
  <c r="E1935" i="51"/>
  <c r="E1934" i="51"/>
  <c r="E1933" i="51"/>
  <c r="E1932" i="51"/>
  <c r="E1931" i="51"/>
  <c r="E1930" i="51"/>
  <c r="E1929" i="51"/>
  <c r="E1928" i="51"/>
  <c r="E1927" i="51"/>
  <c r="E1926" i="51"/>
  <c r="E1925" i="51"/>
  <c r="E1924" i="51"/>
  <c r="E1923" i="51"/>
  <c r="E1922" i="51"/>
  <c r="E1921" i="51"/>
  <c r="E1920" i="51"/>
  <c r="E1919" i="51"/>
  <c r="E1918" i="51"/>
  <c r="E1917" i="51"/>
  <c r="E1916" i="51"/>
  <c r="E1915" i="51"/>
  <c r="E1914" i="51"/>
  <c r="E1913" i="51"/>
  <c r="E1912" i="51"/>
  <c r="E1911" i="51"/>
  <c r="E1910" i="51"/>
  <c r="E1909" i="51"/>
  <c r="E1908" i="51"/>
  <c r="E1907" i="51"/>
  <c r="E1906" i="51"/>
  <c r="E1905" i="51"/>
  <c r="E1904" i="51"/>
  <c r="E1903" i="51"/>
  <c r="E1902" i="51"/>
  <c r="E1901" i="51"/>
  <c r="E1900" i="51"/>
  <c r="E1899" i="51"/>
  <c r="E1898" i="51"/>
  <c r="E1897" i="51"/>
  <c r="E1896" i="51"/>
  <c r="E1895" i="51"/>
  <c r="E1894" i="51"/>
  <c r="E1893" i="51"/>
  <c r="E1892" i="51"/>
  <c r="E1891" i="51"/>
  <c r="E1890" i="51"/>
  <c r="E1889" i="51"/>
  <c r="E1888" i="51"/>
  <c r="E1887" i="51"/>
  <c r="E1886" i="51"/>
  <c r="E1885" i="51"/>
  <c r="E1884" i="51"/>
  <c r="E1883" i="51"/>
  <c r="E1882" i="51"/>
  <c r="E1881" i="51"/>
  <c r="E1880" i="51"/>
  <c r="E1879" i="51"/>
  <c r="E1878" i="51"/>
  <c r="E1877" i="51"/>
  <c r="E1876" i="51"/>
  <c r="E1875" i="51"/>
  <c r="E1874" i="51"/>
  <c r="E1873" i="51"/>
  <c r="E1872" i="51"/>
  <c r="E1871" i="51"/>
  <c r="E1870" i="51"/>
  <c r="E1869" i="51"/>
  <c r="E1868" i="51"/>
  <c r="E1867" i="51"/>
  <c r="E1866" i="51"/>
  <c r="E1865" i="51"/>
  <c r="E1864" i="51"/>
  <c r="E1863" i="51"/>
  <c r="E1862" i="51"/>
  <c r="E1861" i="51"/>
  <c r="E1860" i="51"/>
  <c r="E1859" i="51"/>
  <c r="E1858" i="51"/>
  <c r="E1857" i="51"/>
  <c r="E1856" i="51"/>
  <c r="E1855" i="51"/>
  <c r="E1854" i="51"/>
  <c r="E1853" i="51"/>
  <c r="E1852" i="51"/>
  <c r="E1851" i="51"/>
  <c r="E1850" i="51"/>
  <c r="E1849" i="51"/>
  <c r="E1848" i="51"/>
  <c r="E1847" i="51"/>
  <c r="E1846" i="51"/>
  <c r="E1845" i="51"/>
  <c r="E1844" i="51"/>
  <c r="E1843" i="51"/>
  <c r="E1842" i="51"/>
  <c r="E1841" i="51"/>
  <c r="E1840" i="51"/>
  <c r="E1839" i="51"/>
  <c r="E1838" i="51"/>
  <c r="E1837" i="51"/>
  <c r="E1836" i="51"/>
  <c r="E1835" i="51"/>
  <c r="E1834" i="51"/>
  <c r="E1833" i="51"/>
  <c r="E1832" i="51"/>
  <c r="E1831" i="51"/>
  <c r="E1830" i="51"/>
  <c r="E1829" i="51"/>
  <c r="E1828" i="51"/>
  <c r="E1827" i="51"/>
  <c r="E1826" i="51"/>
  <c r="E1825" i="51"/>
  <c r="E1824" i="51"/>
  <c r="E1823" i="51"/>
  <c r="E1822" i="51"/>
  <c r="E1821" i="51"/>
  <c r="E1820" i="51"/>
  <c r="E1819" i="51"/>
  <c r="E1818" i="51"/>
  <c r="E1817" i="51"/>
  <c r="E1816" i="51"/>
  <c r="E1815" i="51"/>
  <c r="E1814" i="51"/>
  <c r="E1813" i="51"/>
  <c r="E1812" i="51"/>
  <c r="E1811" i="51"/>
  <c r="E1810" i="51"/>
  <c r="E1809" i="51"/>
  <c r="E1808" i="51"/>
  <c r="E1807" i="51"/>
  <c r="E1806" i="51"/>
  <c r="E1805" i="51"/>
  <c r="E1804" i="51"/>
  <c r="E1803" i="51"/>
  <c r="E1802" i="51"/>
  <c r="E1801" i="51"/>
  <c r="E1800" i="51"/>
  <c r="E1799" i="51"/>
  <c r="E1798" i="51"/>
  <c r="E1797" i="51"/>
  <c r="E1796" i="51"/>
  <c r="E1795" i="51"/>
  <c r="E1794" i="51"/>
  <c r="E1793" i="51"/>
  <c r="E1792" i="51"/>
  <c r="E1791" i="51"/>
  <c r="E1790" i="51"/>
  <c r="E1789" i="51"/>
  <c r="E1788" i="51"/>
  <c r="E1787" i="51"/>
  <c r="E1786" i="51"/>
  <c r="E1785" i="51"/>
  <c r="E1784" i="51"/>
  <c r="E1783" i="51"/>
  <c r="E1782" i="51"/>
  <c r="E1781" i="51"/>
  <c r="E1780" i="51"/>
  <c r="E1779" i="51"/>
  <c r="E1778" i="51"/>
  <c r="E1777" i="51"/>
  <c r="E1776" i="51"/>
  <c r="E1775" i="51"/>
  <c r="E1774" i="51"/>
  <c r="E1773" i="51"/>
  <c r="E1772" i="51"/>
  <c r="E1771" i="51"/>
  <c r="E1770" i="51"/>
  <c r="E1769" i="51"/>
  <c r="E1768" i="51"/>
  <c r="E1767" i="51"/>
  <c r="E1766" i="51"/>
  <c r="E1765" i="51"/>
  <c r="E1764" i="51"/>
  <c r="E1763" i="51"/>
  <c r="E1762" i="51"/>
  <c r="E1761" i="51"/>
  <c r="E1760" i="51"/>
  <c r="E1759" i="51"/>
  <c r="E1758" i="51"/>
  <c r="E1757" i="51"/>
  <c r="E1756" i="51"/>
  <c r="E1755" i="51"/>
  <c r="E1754" i="51"/>
  <c r="E1753" i="51"/>
  <c r="E1752" i="51"/>
  <c r="E1751" i="51"/>
  <c r="E1750" i="51"/>
  <c r="E1749" i="51"/>
  <c r="E1748" i="51"/>
  <c r="E1747" i="51"/>
  <c r="E1746" i="51"/>
  <c r="E1745" i="51"/>
  <c r="E1744" i="51"/>
  <c r="E1743" i="51"/>
  <c r="E1742" i="51"/>
  <c r="E1741" i="51"/>
  <c r="E1740" i="51"/>
  <c r="E1739" i="51"/>
  <c r="E1738" i="51"/>
  <c r="E1737" i="51"/>
  <c r="E1736" i="51"/>
  <c r="E1735" i="51"/>
  <c r="E1734" i="51"/>
  <c r="E1733" i="51"/>
  <c r="E1732" i="51"/>
  <c r="E1731" i="51"/>
  <c r="E1730" i="51"/>
  <c r="E1729" i="51"/>
  <c r="E1728" i="51"/>
  <c r="E1727" i="51"/>
  <c r="E1726" i="51"/>
  <c r="E1725" i="51"/>
  <c r="E1724" i="51"/>
  <c r="E1723" i="51"/>
  <c r="E1722" i="51"/>
  <c r="E1721" i="51"/>
  <c r="E1720" i="51"/>
  <c r="E1719" i="51"/>
  <c r="E1718" i="51"/>
  <c r="E1717" i="51"/>
  <c r="E1716" i="51"/>
  <c r="E1715" i="51"/>
  <c r="E1714" i="51"/>
  <c r="E1713" i="51"/>
  <c r="E1712" i="51"/>
  <c r="E1711" i="51"/>
  <c r="E1710" i="51"/>
  <c r="E1709" i="51"/>
  <c r="E1708" i="51"/>
  <c r="E1707" i="51"/>
  <c r="E1706" i="51"/>
  <c r="E1705" i="51"/>
  <c r="E1704" i="51"/>
  <c r="E1703" i="51"/>
  <c r="E1702" i="51"/>
  <c r="E1701" i="51"/>
  <c r="E1700" i="51"/>
  <c r="E1699" i="51"/>
  <c r="E1698" i="51"/>
  <c r="E1697" i="51"/>
  <c r="E1696" i="51"/>
  <c r="E1695" i="51"/>
  <c r="E1694" i="51"/>
  <c r="E1693" i="51"/>
  <c r="E1692" i="51"/>
  <c r="E1691" i="51"/>
  <c r="E1690" i="51"/>
  <c r="E1689" i="51"/>
  <c r="E1688" i="51"/>
  <c r="E1687" i="51"/>
  <c r="E1686" i="51"/>
  <c r="E1685" i="51"/>
  <c r="E1684" i="51"/>
  <c r="E1683" i="51"/>
  <c r="E1682" i="51"/>
  <c r="E1681" i="51"/>
  <c r="E1680" i="51"/>
  <c r="E1679" i="51"/>
  <c r="E1678" i="51"/>
  <c r="E1677" i="51"/>
  <c r="E1676" i="51"/>
  <c r="E1675" i="51"/>
  <c r="E1674" i="51"/>
  <c r="E1673" i="51"/>
  <c r="E1672" i="51"/>
  <c r="E1671" i="51"/>
  <c r="E1670" i="51"/>
  <c r="E1669" i="51"/>
  <c r="E1668" i="51"/>
  <c r="E1667" i="51"/>
  <c r="E1666" i="51"/>
  <c r="E1665" i="51"/>
  <c r="E1664" i="51"/>
  <c r="E1663" i="51"/>
  <c r="E1662" i="51"/>
  <c r="E1661" i="51"/>
  <c r="E1660" i="51"/>
  <c r="E1659" i="51"/>
  <c r="E1658" i="51"/>
  <c r="E1657" i="51"/>
  <c r="E1656" i="51"/>
  <c r="E1655" i="51"/>
  <c r="E1654" i="51"/>
  <c r="E1653" i="51"/>
  <c r="E1652" i="51"/>
  <c r="E1651" i="51"/>
  <c r="E1650" i="51"/>
  <c r="E1649" i="51"/>
  <c r="E1648" i="51"/>
  <c r="E1647" i="51"/>
  <c r="E1646" i="51"/>
  <c r="E1645" i="51"/>
  <c r="E1644" i="51"/>
  <c r="E1643" i="51"/>
  <c r="E1642" i="51"/>
  <c r="E1641" i="51"/>
  <c r="E1640" i="51"/>
  <c r="E1639" i="51"/>
  <c r="E1638" i="51"/>
  <c r="E1637" i="51"/>
  <c r="E1636" i="51"/>
  <c r="E1635" i="51"/>
  <c r="E1634" i="51"/>
  <c r="E1633" i="51"/>
  <c r="E1632" i="51"/>
  <c r="E1631" i="51"/>
  <c r="E1630" i="51"/>
  <c r="E1629" i="51"/>
  <c r="E1628" i="51"/>
  <c r="E1627" i="51"/>
  <c r="E1626" i="51"/>
  <c r="E1625" i="51"/>
  <c r="E1624" i="51"/>
  <c r="E1623" i="51"/>
  <c r="E1622" i="51"/>
  <c r="E1621" i="51"/>
  <c r="E1620" i="51"/>
  <c r="E1619" i="51"/>
  <c r="E1618" i="51"/>
  <c r="E1617" i="51"/>
  <c r="E1616" i="51"/>
  <c r="E1615" i="51"/>
  <c r="E1614" i="51"/>
  <c r="E1613" i="51"/>
  <c r="E1612" i="51"/>
  <c r="E1611" i="51"/>
  <c r="E1610" i="51"/>
  <c r="E1609" i="51"/>
  <c r="E1608" i="51"/>
  <c r="E1607" i="51"/>
  <c r="E1606" i="51"/>
  <c r="E1605" i="51"/>
  <c r="E1604" i="51"/>
  <c r="E1603" i="51"/>
  <c r="E1602" i="51"/>
  <c r="E1601" i="51"/>
  <c r="E1600" i="51"/>
  <c r="E1599" i="51"/>
  <c r="E1598" i="51"/>
  <c r="E1597" i="51"/>
  <c r="E1596" i="51"/>
  <c r="E1595" i="51"/>
  <c r="E1594" i="51"/>
  <c r="E1593" i="51"/>
  <c r="E1592" i="51"/>
  <c r="E1591" i="51"/>
  <c r="E1590" i="51"/>
  <c r="E1589" i="51"/>
  <c r="E1588" i="51"/>
  <c r="E1587" i="51"/>
  <c r="E1586" i="51"/>
  <c r="E1585" i="51"/>
  <c r="E1584" i="51"/>
  <c r="E1583" i="51"/>
  <c r="E1582" i="51"/>
  <c r="E1581" i="51"/>
  <c r="E1580" i="51"/>
  <c r="E1579" i="51"/>
  <c r="E1578" i="51"/>
  <c r="E1577" i="51"/>
  <c r="E1576" i="51"/>
  <c r="E1575" i="51"/>
  <c r="E1574" i="51"/>
  <c r="E1573" i="51"/>
  <c r="E1572" i="51"/>
  <c r="E1571" i="51"/>
  <c r="E1570" i="51"/>
  <c r="E1569" i="51"/>
  <c r="E1568" i="51"/>
  <c r="E1567" i="51"/>
  <c r="E1566" i="51"/>
  <c r="E1565" i="51"/>
  <c r="E1564" i="51"/>
  <c r="E1563" i="51"/>
  <c r="E1562" i="51"/>
  <c r="E1561" i="51"/>
  <c r="E1560" i="51"/>
  <c r="E1559" i="51"/>
  <c r="E1558" i="51"/>
  <c r="E1557" i="51"/>
  <c r="E1556" i="51"/>
  <c r="E1555" i="51"/>
  <c r="E1554" i="51"/>
  <c r="E1553" i="51"/>
  <c r="E1552" i="51"/>
  <c r="E1551" i="51"/>
  <c r="E1550" i="51"/>
  <c r="E1549" i="51"/>
  <c r="E1548" i="51"/>
  <c r="E1547" i="51"/>
  <c r="E1546" i="51"/>
  <c r="E1545" i="51"/>
  <c r="E1544" i="51"/>
  <c r="E1543" i="51"/>
  <c r="E1542" i="51"/>
  <c r="E1541" i="51"/>
  <c r="E1540" i="51"/>
  <c r="E1539" i="51"/>
  <c r="E1538" i="51"/>
  <c r="E1537" i="51"/>
  <c r="E1536" i="51"/>
  <c r="E1535" i="51"/>
  <c r="E1534" i="51"/>
  <c r="E1533" i="51"/>
  <c r="E1532" i="51"/>
  <c r="E1531" i="51"/>
  <c r="E1530" i="51"/>
  <c r="E1529" i="51"/>
  <c r="E1528" i="51"/>
  <c r="E1527" i="51"/>
  <c r="E1526" i="51"/>
  <c r="E1525" i="51"/>
  <c r="E1524" i="51"/>
  <c r="E1523" i="51"/>
  <c r="E1522" i="51"/>
  <c r="E1521" i="51"/>
  <c r="E1520" i="51"/>
  <c r="E1519" i="51"/>
  <c r="E1518" i="51"/>
  <c r="E1517" i="51"/>
  <c r="E1516" i="51"/>
  <c r="E1515" i="51"/>
  <c r="E1514" i="51"/>
  <c r="E1513" i="51"/>
  <c r="E1512" i="51"/>
  <c r="E1511" i="51"/>
  <c r="E1510" i="51"/>
  <c r="E1509" i="51"/>
  <c r="E1508" i="51"/>
  <c r="E1507" i="51"/>
  <c r="E1506" i="51"/>
  <c r="E1505" i="51"/>
  <c r="E1504" i="51"/>
  <c r="E1503" i="51"/>
  <c r="E1502" i="51"/>
  <c r="E1501" i="51"/>
  <c r="E1500" i="51"/>
  <c r="E1499" i="51"/>
  <c r="E1498" i="51"/>
  <c r="E1497" i="51"/>
  <c r="E1496" i="51"/>
  <c r="E1495" i="51"/>
  <c r="E1494" i="51"/>
  <c r="E1493" i="51"/>
  <c r="E1492" i="51"/>
  <c r="E1491" i="51"/>
  <c r="E1490" i="51"/>
  <c r="E1489" i="51"/>
  <c r="E1488" i="51"/>
  <c r="E1487" i="51"/>
  <c r="E1486" i="51"/>
  <c r="E1485" i="51"/>
  <c r="E1484" i="51"/>
  <c r="E1483" i="51"/>
  <c r="E1482" i="51"/>
  <c r="E1481" i="51"/>
  <c r="E1480" i="51"/>
  <c r="E1479" i="51"/>
  <c r="E1478" i="51"/>
  <c r="E1477" i="51"/>
  <c r="E1476" i="51"/>
  <c r="E1475" i="51"/>
  <c r="E1474" i="51"/>
  <c r="E1473" i="51"/>
  <c r="E1472" i="51"/>
  <c r="E1471" i="51"/>
  <c r="E1470" i="51"/>
  <c r="E1469" i="51"/>
  <c r="E1468" i="51"/>
  <c r="E1467" i="51"/>
  <c r="E1466" i="51"/>
  <c r="E1465" i="51"/>
  <c r="E1464" i="51"/>
  <c r="E1463" i="51"/>
  <c r="E1462" i="51"/>
  <c r="E1461" i="51"/>
  <c r="E1460" i="51"/>
  <c r="E1459" i="51"/>
  <c r="E1458" i="51"/>
  <c r="E1457" i="51"/>
  <c r="E1456" i="51"/>
  <c r="E1455" i="51"/>
  <c r="E1454" i="51"/>
  <c r="E1453" i="51"/>
  <c r="E1452" i="51"/>
  <c r="E1451" i="51"/>
  <c r="E1450" i="51"/>
  <c r="E1449" i="51"/>
  <c r="E1448" i="51"/>
  <c r="E1447" i="51"/>
  <c r="E1446" i="51"/>
  <c r="E1445" i="51"/>
  <c r="E1444" i="51"/>
  <c r="E1443" i="51"/>
  <c r="E1442" i="51"/>
  <c r="E1441" i="51"/>
  <c r="E1440" i="51"/>
  <c r="E1439" i="51"/>
  <c r="E1438" i="51"/>
  <c r="E1437" i="51"/>
  <c r="E1436" i="51"/>
  <c r="E1435" i="51"/>
  <c r="E1434" i="51"/>
  <c r="E1433" i="51"/>
  <c r="E1432" i="51"/>
  <c r="E1431" i="51"/>
  <c r="E1430" i="51"/>
  <c r="E1429" i="51"/>
  <c r="E1428" i="51"/>
  <c r="E1427" i="51"/>
  <c r="E1426" i="51"/>
  <c r="E1425" i="51"/>
  <c r="E1424" i="51"/>
  <c r="E1423" i="51"/>
  <c r="E1422" i="51"/>
  <c r="E1421" i="51"/>
  <c r="E1420" i="51"/>
  <c r="E1419" i="51"/>
  <c r="E1418" i="51"/>
  <c r="E1417" i="51"/>
  <c r="E1416" i="51"/>
  <c r="E1415" i="51"/>
  <c r="E1414" i="51"/>
  <c r="E1413" i="51"/>
  <c r="E1412" i="51"/>
  <c r="E1411" i="51"/>
  <c r="E1410" i="51"/>
  <c r="E1409" i="51"/>
  <c r="E1408" i="51"/>
  <c r="E1407" i="51"/>
  <c r="E1406" i="51"/>
  <c r="E1405" i="51"/>
  <c r="E1404" i="51"/>
  <c r="E1403" i="51"/>
  <c r="E1402" i="51"/>
  <c r="E1401" i="51"/>
  <c r="E1400" i="51"/>
  <c r="E1399" i="51"/>
  <c r="E1398" i="51"/>
  <c r="E1397" i="51"/>
  <c r="E1396" i="51"/>
  <c r="E1395" i="51"/>
  <c r="E1394" i="51"/>
  <c r="E1393" i="51"/>
  <c r="E1392" i="51"/>
  <c r="E1391" i="51"/>
  <c r="E1390" i="51"/>
  <c r="E1389" i="51"/>
  <c r="E1388" i="51"/>
  <c r="E1387" i="51"/>
  <c r="E1386" i="51"/>
  <c r="E1385" i="51"/>
  <c r="E1384" i="51"/>
  <c r="E1383" i="51"/>
  <c r="E1382" i="51"/>
  <c r="E1381" i="51"/>
  <c r="E1380" i="51"/>
  <c r="E1379" i="51"/>
  <c r="E1378" i="51"/>
  <c r="E1377" i="51"/>
  <c r="E1376" i="51"/>
  <c r="E1375" i="51"/>
  <c r="E1374" i="51"/>
  <c r="E1373" i="51"/>
  <c r="E1372" i="51"/>
  <c r="E1371" i="51"/>
  <c r="E1370" i="51"/>
  <c r="E1369" i="51"/>
  <c r="E1368" i="51"/>
  <c r="E1367" i="51"/>
  <c r="E1366" i="51"/>
  <c r="E1365" i="51"/>
  <c r="E1364" i="51"/>
  <c r="E1363" i="51"/>
  <c r="E1362" i="51"/>
  <c r="E1361" i="51"/>
  <c r="E1360" i="51"/>
  <c r="E1359" i="51"/>
  <c r="E1358" i="51"/>
  <c r="E1357" i="51"/>
  <c r="E1356" i="51"/>
  <c r="E1355" i="51"/>
  <c r="E1354" i="51"/>
  <c r="E1353" i="51"/>
  <c r="E1352" i="51"/>
  <c r="E1351" i="51"/>
  <c r="E1350" i="51"/>
  <c r="E1349" i="51"/>
  <c r="E1348" i="51"/>
  <c r="E1347" i="51"/>
  <c r="E1346" i="51"/>
  <c r="E1345" i="51"/>
  <c r="E1344" i="51"/>
  <c r="E1343" i="51"/>
  <c r="E1342" i="51"/>
  <c r="E1341" i="51"/>
  <c r="E1340" i="51"/>
  <c r="E1339" i="51"/>
  <c r="E1338" i="51"/>
  <c r="E1337" i="51"/>
  <c r="E1336" i="51"/>
  <c r="E1335" i="51"/>
  <c r="E1334" i="51"/>
  <c r="E1333" i="51"/>
  <c r="E1332" i="51"/>
  <c r="E1331" i="51"/>
  <c r="E1330" i="51"/>
  <c r="E1329" i="51"/>
  <c r="E1328" i="51"/>
  <c r="E1327" i="51"/>
  <c r="E1326" i="51"/>
  <c r="E1325" i="51"/>
  <c r="E1324" i="51"/>
  <c r="E1323" i="51"/>
  <c r="E1322" i="51"/>
  <c r="E1321" i="51"/>
  <c r="E1320" i="51"/>
  <c r="E1319" i="51"/>
  <c r="E1318" i="51"/>
  <c r="E1317" i="51"/>
  <c r="E1316" i="51"/>
  <c r="E1315" i="51"/>
  <c r="E1314" i="51"/>
  <c r="E1313" i="51"/>
  <c r="E1312" i="51"/>
  <c r="E1311" i="51"/>
  <c r="E1310" i="51"/>
  <c r="E1309" i="51"/>
  <c r="E1308" i="51"/>
  <c r="E1307" i="51"/>
  <c r="E1306" i="51"/>
  <c r="E1305" i="51"/>
  <c r="E1304" i="51"/>
  <c r="E1303" i="51"/>
  <c r="E1302" i="51"/>
  <c r="E1301" i="51"/>
  <c r="E1300" i="51"/>
  <c r="E1299" i="51"/>
  <c r="E1298" i="51"/>
  <c r="E1297" i="51"/>
  <c r="E1296" i="51"/>
  <c r="E1295" i="51"/>
  <c r="E1294" i="51"/>
  <c r="E1293" i="51"/>
  <c r="E1292" i="51"/>
  <c r="E1291" i="51"/>
  <c r="E1290" i="51"/>
  <c r="E1289" i="51"/>
  <c r="E1288" i="51"/>
  <c r="E1287" i="51"/>
  <c r="E1286" i="51"/>
  <c r="E1285" i="51"/>
  <c r="E1284" i="51"/>
  <c r="E1283" i="51"/>
  <c r="E1282" i="51"/>
  <c r="E1281" i="51"/>
  <c r="E1280" i="51"/>
  <c r="E1279" i="51"/>
  <c r="E1278" i="51"/>
  <c r="E1277" i="51"/>
  <c r="E1276" i="51"/>
  <c r="E1275" i="51"/>
  <c r="E1274" i="51"/>
  <c r="E1273" i="51"/>
  <c r="E1272" i="51"/>
  <c r="E1271" i="51"/>
  <c r="E1270" i="51"/>
  <c r="E1269" i="51"/>
  <c r="E1268" i="51"/>
  <c r="E1267" i="51"/>
  <c r="E1266" i="51"/>
  <c r="E1265" i="51"/>
  <c r="E1264" i="51"/>
  <c r="E1263" i="51"/>
  <c r="E1262" i="51"/>
  <c r="E1261" i="51"/>
  <c r="E1260" i="51"/>
  <c r="E1259" i="51"/>
  <c r="E1258" i="51"/>
  <c r="E1257" i="51"/>
  <c r="E1256" i="51"/>
  <c r="E1255" i="51"/>
  <c r="E1254" i="51"/>
  <c r="E1253" i="51"/>
  <c r="E1252" i="51"/>
  <c r="E1251" i="51"/>
  <c r="E1250" i="51"/>
  <c r="E1249" i="51"/>
  <c r="E1248" i="51"/>
  <c r="E1247" i="51"/>
  <c r="E1246" i="51"/>
  <c r="E1245" i="51"/>
  <c r="E1244" i="51"/>
  <c r="E1243" i="51"/>
  <c r="E1242" i="51"/>
  <c r="E1241" i="51"/>
  <c r="E1240" i="51"/>
  <c r="E1239" i="51"/>
  <c r="E1238" i="51"/>
  <c r="E1237" i="51"/>
  <c r="E1236" i="51"/>
  <c r="E1235" i="51"/>
  <c r="E1234" i="51"/>
  <c r="E1233" i="51"/>
  <c r="E1232" i="51"/>
  <c r="E1231" i="51"/>
  <c r="E1230" i="51"/>
  <c r="E1229" i="51"/>
  <c r="E1228" i="51"/>
  <c r="E1227" i="51"/>
  <c r="E1226" i="51"/>
  <c r="E1225" i="51"/>
  <c r="E1224" i="51"/>
  <c r="E1223" i="51"/>
  <c r="E1222" i="51"/>
  <c r="E1221" i="51"/>
  <c r="E1220" i="51"/>
  <c r="E1219" i="51"/>
  <c r="E1218" i="51"/>
  <c r="E1217" i="51"/>
  <c r="E1216" i="51"/>
  <c r="E1215" i="51"/>
  <c r="E1214" i="51"/>
  <c r="E1213" i="51"/>
  <c r="E1212" i="51"/>
  <c r="E1211" i="51"/>
  <c r="E1210" i="51"/>
  <c r="E1209" i="51"/>
  <c r="E1208" i="51"/>
  <c r="E1207" i="51"/>
  <c r="E1206" i="51"/>
  <c r="E1205" i="51"/>
  <c r="E1204" i="51"/>
  <c r="E1203" i="51"/>
  <c r="E1202" i="51"/>
  <c r="E1201" i="51"/>
  <c r="E1200" i="51"/>
  <c r="E1199" i="51"/>
  <c r="E1198" i="51"/>
  <c r="E1197" i="51"/>
  <c r="E1196" i="51"/>
  <c r="E1195" i="51"/>
  <c r="E1194" i="51"/>
  <c r="E1193" i="51"/>
  <c r="E1192" i="51"/>
  <c r="E1191" i="51"/>
  <c r="E1190" i="51"/>
  <c r="E1189" i="51"/>
  <c r="E1188" i="51"/>
  <c r="E1187" i="51"/>
  <c r="E1186" i="51"/>
  <c r="E1185" i="51"/>
  <c r="E1184" i="51"/>
  <c r="E1183" i="51"/>
  <c r="E1182" i="51"/>
  <c r="E1181" i="51"/>
  <c r="E1180" i="51"/>
  <c r="E1179" i="51"/>
  <c r="E1178" i="51"/>
  <c r="E1177" i="51"/>
  <c r="E1176" i="51"/>
  <c r="E1175" i="51"/>
  <c r="E1174" i="51"/>
  <c r="E1173" i="51"/>
  <c r="E1172" i="51"/>
  <c r="E1171" i="51"/>
  <c r="E1170" i="51"/>
  <c r="E1169" i="51"/>
  <c r="E1168" i="51"/>
  <c r="E1167" i="51"/>
  <c r="E1166" i="51"/>
  <c r="E1165" i="51"/>
  <c r="E1164" i="51"/>
  <c r="E1163" i="51"/>
  <c r="E1162" i="51"/>
  <c r="E1161" i="51"/>
  <c r="E1160" i="51"/>
  <c r="E1159" i="51"/>
  <c r="E1158" i="51"/>
  <c r="E1157" i="51"/>
  <c r="E1156" i="51"/>
  <c r="E1155" i="51"/>
  <c r="E1154" i="51"/>
  <c r="E1153" i="51"/>
  <c r="E1152" i="51"/>
  <c r="E1151" i="51"/>
  <c r="E1150" i="51"/>
  <c r="E1149" i="51"/>
  <c r="E1148" i="51"/>
  <c r="E1147" i="51"/>
  <c r="E1146" i="51"/>
  <c r="E1145" i="51"/>
  <c r="E1144" i="51"/>
  <c r="E1143" i="51"/>
  <c r="E1142" i="51"/>
  <c r="E1141" i="51"/>
  <c r="E1140" i="51"/>
  <c r="E1139" i="51"/>
  <c r="E1138" i="51"/>
  <c r="E1137" i="51"/>
  <c r="E1136" i="51"/>
  <c r="E1135" i="51"/>
  <c r="E1134" i="51"/>
  <c r="E1133" i="51"/>
  <c r="E1132" i="51"/>
  <c r="E1131" i="51"/>
  <c r="E1130" i="51"/>
  <c r="E1129" i="51"/>
  <c r="E1128" i="51"/>
  <c r="E1127" i="51"/>
  <c r="E1126" i="51"/>
  <c r="E1125" i="51"/>
  <c r="E1124" i="51"/>
  <c r="E1123" i="51"/>
  <c r="E1122" i="51"/>
  <c r="E1121" i="51"/>
  <c r="E1120" i="51"/>
  <c r="E1119" i="51"/>
  <c r="E1118" i="51"/>
  <c r="E1117" i="51"/>
  <c r="E1116" i="51"/>
  <c r="E1115" i="51"/>
  <c r="E1114" i="51"/>
  <c r="E1113" i="51"/>
  <c r="E1112" i="51"/>
  <c r="E1111" i="51"/>
  <c r="E1110" i="51"/>
  <c r="E1109" i="51"/>
  <c r="E1108" i="51"/>
  <c r="E1107" i="51"/>
  <c r="E1106" i="51"/>
  <c r="E1105" i="51"/>
  <c r="E1104" i="51"/>
  <c r="E1103" i="51"/>
  <c r="E1102" i="51"/>
  <c r="E1101" i="51"/>
  <c r="E1100" i="51"/>
  <c r="E1099" i="51"/>
  <c r="E1098" i="51"/>
  <c r="E1097" i="51"/>
  <c r="E1096" i="51"/>
  <c r="E1095" i="51"/>
  <c r="E1094" i="51"/>
  <c r="E1093" i="51"/>
  <c r="E1092" i="51"/>
  <c r="E1091" i="51"/>
  <c r="E1090" i="51"/>
  <c r="E1089" i="51"/>
  <c r="E1088" i="51"/>
  <c r="E1087" i="51"/>
  <c r="E1086" i="51"/>
  <c r="E1085" i="51"/>
  <c r="E1084" i="51"/>
  <c r="E1083" i="51"/>
  <c r="E1082" i="51"/>
  <c r="E1081" i="51"/>
  <c r="E1080" i="51"/>
  <c r="E1079" i="51"/>
  <c r="E1078" i="51"/>
  <c r="E1077" i="51"/>
  <c r="E1076" i="51"/>
  <c r="E1075" i="51"/>
  <c r="E1074" i="51"/>
  <c r="E1073" i="51"/>
  <c r="E1072" i="51"/>
  <c r="E1071" i="51"/>
  <c r="E1070" i="51"/>
  <c r="E1069" i="51"/>
  <c r="E1068" i="51"/>
  <c r="E1067" i="51"/>
  <c r="E1066" i="51"/>
  <c r="E1065" i="51"/>
  <c r="E1064" i="51"/>
  <c r="E1063" i="51"/>
  <c r="E1062" i="51"/>
  <c r="E1061" i="51"/>
  <c r="E1060" i="51"/>
  <c r="E1059" i="51"/>
  <c r="E1058" i="51"/>
  <c r="E1057" i="51"/>
  <c r="E1056" i="51"/>
  <c r="E1055" i="51"/>
  <c r="E1054" i="51"/>
  <c r="E1053" i="51"/>
  <c r="E1052" i="51"/>
  <c r="E1051" i="51"/>
  <c r="E1050" i="51"/>
  <c r="E1049" i="51"/>
  <c r="E1048" i="51"/>
  <c r="E1047" i="51"/>
  <c r="E1046" i="51"/>
  <c r="E1045" i="51"/>
  <c r="E1044" i="51"/>
  <c r="E1043" i="51"/>
  <c r="E1042" i="51"/>
  <c r="E1041" i="51"/>
  <c r="E1040" i="51"/>
  <c r="E1039" i="51"/>
  <c r="E1038" i="51"/>
  <c r="E1037" i="51"/>
  <c r="E1036" i="51"/>
  <c r="E1035" i="51"/>
  <c r="E1034" i="51"/>
  <c r="E1033" i="51"/>
  <c r="E1032" i="51"/>
  <c r="E1031" i="51"/>
  <c r="E1030" i="51"/>
  <c r="E1029" i="51"/>
  <c r="E1028" i="51"/>
  <c r="E1027" i="51"/>
  <c r="E1026" i="51"/>
  <c r="E1025" i="51"/>
  <c r="E1024" i="51"/>
  <c r="E1023" i="51"/>
  <c r="E1022" i="51"/>
  <c r="E1021" i="51"/>
  <c r="E1020" i="51"/>
  <c r="E1019" i="51"/>
  <c r="E1018" i="51"/>
  <c r="E1017" i="51"/>
  <c r="E1016" i="51"/>
  <c r="E1015" i="51"/>
  <c r="E1014" i="51"/>
  <c r="E1013" i="51"/>
  <c r="E1012" i="51"/>
  <c r="E1011" i="51"/>
  <c r="E1010" i="51"/>
  <c r="E1009" i="51"/>
  <c r="E1008" i="51"/>
  <c r="E1007" i="51"/>
  <c r="E1006" i="51"/>
  <c r="E1005" i="51"/>
  <c r="E1004" i="51"/>
  <c r="E1003" i="51"/>
  <c r="E1002" i="51"/>
  <c r="E1001" i="51"/>
  <c r="E1000" i="51"/>
  <c r="E999" i="51"/>
  <c r="E998" i="51"/>
  <c r="E997" i="51"/>
  <c r="E996" i="51"/>
  <c r="E995" i="51"/>
  <c r="E994" i="51"/>
  <c r="E993" i="51"/>
  <c r="E992" i="51"/>
  <c r="E991" i="51"/>
  <c r="E990" i="51"/>
  <c r="E989" i="51"/>
  <c r="E988" i="51"/>
  <c r="E987" i="51"/>
  <c r="E986" i="51"/>
  <c r="E985" i="51"/>
  <c r="E984" i="51"/>
  <c r="E983" i="51"/>
  <c r="E982" i="51"/>
  <c r="E981" i="51"/>
  <c r="E980" i="51"/>
  <c r="E979" i="51"/>
  <c r="E978" i="51"/>
  <c r="E977" i="51"/>
  <c r="E976" i="51"/>
  <c r="E975" i="51"/>
  <c r="E974" i="51"/>
  <c r="E973" i="51"/>
  <c r="E972" i="51"/>
  <c r="E971" i="51"/>
  <c r="E970" i="51"/>
  <c r="E969" i="51"/>
  <c r="E968" i="51"/>
  <c r="E967" i="51"/>
  <c r="E966" i="51"/>
  <c r="E965" i="51"/>
  <c r="E964" i="51"/>
  <c r="E963" i="51"/>
  <c r="E962" i="51"/>
  <c r="E961" i="51"/>
  <c r="E960" i="51"/>
  <c r="E959" i="51"/>
  <c r="E958" i="51"/>
  <c r="E957" i="51"/>
  <c r="E956" i="51"/>
  <c r="E955" i="51"/>
  <c r="E954" i="51"/>
  <c r="E953" i="51"/>
  <c r="E952" i="51"/>
  <c r="E951" i="51"/>
  <c r="E950" i="51"/>
  <c r="E949" i="51"/>
  <c r="E948" i="51"/>
  <c r="E947" i="51"/>
  <c r="E946" i="51"/>
  <c r="E945" i="51"/>
  <c r="E944" i="51"/>
  <c r="E943" i="51"/>
  <c r="E942" i="51"/>
  <c r="E941" i="51"/>
  <c r="E940" i="51"/>
  <c r="E939" i="51"/>
  <c r="E938" i="51"/>
  <c r="E937" i="51"/>
  <c r="E936" i="51"/>
  <c r="E935" i="51"/>
  <c r="E934" i="51"/>
  <c r="E933" i="51"/>
  <c r="E932" i="51"/>
  <c r="E931" i="51"/>
  <c r="E930" i="51"/>
  <c r="E929" i="51"/>
  <c r="E928" i="51"/>
  <c r="E927" i="51"/>
  <c r="E926" i="51"/>
  <c r="E925" i="51"/>
  <c r="E924" i="51"/>
  <c r="E923" i="51"/>
  <c r="E922" i="51"/>
  <c r="E921" i="51"/>
  <c r="E920" i="51"/>
  <c r="E919" i="51"/>
  <c r="E918" i="51"/>
  <c r="E917" i="51"/>
  <c r="E916" i="51"/>
  <c r="E915" i="51"/>
  <c r="E914" i="51"/>
  <c r="E913" i="51"/>
  <c r="E912" i="51"/>
  <c r="E911" i="51"/>
  <c r="E910" i="51"/>
  <c r="E909" i="51"/>
  <c r="E908" i="51"/>
  <c r="E907" i="51"/>
  <c r="E906" i="51"/>
  <c r="E905" i="51"/>
  <c r="E904" i="51"/>
  <c r="E903" i="51"/>
  <c r="E902" i="51"/>
  <c r="E901" i="51"/>
  <c r="E900" i="51"/>
  <c r="E899" i="51"/>
  <c r="E898" i="51"/>
  <c r="E897" i="51"/>
  <c r="E896" i="51"/>
  <c r="E895" i="51"/>
  <c r="E894" i="51"/>
  <c r="E893" i="51"/>
  <c r="E892" i="51"/>
  <c r="E891" i="51"/>
  <c r="E890" i="51"/>
  <c r="E889" i="51"/>
  <c r="E888" i="51"/>
  <c r="E887" i="51"/>
  <c r="E886" i="51"/>
  <c r="E885" i="51"/>
  <c r="E884" i="51"/>
  <c r="E883" i="51"/>
  <c r="E882" i="51"/>
  <c r="E881" i="51"/>
  <c r="E880" i="51"/>
  <c r="E879" i="51"/>
  <c r="E878" i="51"/>
  <c r="E877" i="51"/>
  <c r="E876" i="51"/>
  <c r="E875" i="51"/>
  <c r="E874" i="51"/>
  <c r="E873" i="51"/>
  <c r="E872" i="51"/>
  <c r="E871" i="51"/>
  <c r="E870" i="51"/>
  <c r="E869" i="51"/>
  <c r="E868" i="51"/>
  <c r="E867" i="51"/>
  <c r="E866" i="51"/>
  <c r="E865" i="51"/>
  <c r="E864" i="51"/>
  <c r="E863" i="51"/>
  <c r="E862" i="51"/>
  <c r="E861" i="51"/>
  <c r="E860" i="51"/>
  <c r="E859" i="51"/>
  <c r="E858" i="51"/>
  <c r="E857" i="51"/>
  <c r="E856" i="51"/>
  <c r="E855" i="51"/>
  <c r="E854" i="51"/>
  <c r="E853" i="51"/>
  <c r="E852" i="51"/>
  <c r="E851" i="51"/>
  <c r="E850" i="51"/>
  <c r="E849" i="51"/>
  <c r="E848" i="51"/>
  <c r="E847" i="51"/>
  <c r="E846" i="51"/>
  <c r="E845" i="51"/>
  <c r="E844" i="51"/>
  <c r="E843" i="51"/>
  <c r="E842" i="51"/>
  <c r="E841" i="51"/>
  <c r="E840" i="51"/>
  <c r="E839" i="51"/>
  <c r="E838" i="51"/>
  <c r="E837" i="51"/>
  <c r="E836" i="51"/>
  <c r="E835" i="51"/>
  <c r="E834" i="51"/>
  <c r="E833" i="51"/>
  <c r="E832" i="51"/>
  <c r="E831" i="51"/>
  <c r="E830" i="51"/>
  <c r="E829" i="51"/>
  <c r="E828" i="51"/>
  <c r="E827" i="51"/>
  <c r="E826" i="51"/>
  <c r="E825" i="51"/>
  <c r="E824" i="51"/>
  <c r="E823" i="51"/>
  <c r="E822" i="51"/>
  <c r="E821" i="51"/>
  <c r="E820" i="51"/>
  <c r="E819" i="51"/>
  <c r="E818" i="51"/>
  <c r="E817" i="51"/>
  <c r="E816" i="51"/>
  <c r="E815" i="51"/>
  <c r="E814" i="51"/>
  <c r="E813" i="51"/>
  <c r="E812" i="51"/>
  <c r="E811" i="51"/>
  <c r="E810" i="51"/>
  <c r="E809" i="51"/>
  <c r="E808" i="51"/>
  <c r="E807" i="51"/>
  <c r="E806" i="51"/>
  <c r="E805" i="51"/>
  <c r="E804" i="51"/>
  <c r="E803" i="51"/>
  <c r="E802" i="51"/>
  <c r="E801" i="51"/>
  <c r="E800" i="51"/>
  <c r="E799" i="51"/>
  <c r="E798" i="51"/>
  <c r="E797" i="51"/>
  <c r="E796" i="51"/>
  <c r="E795" i="51"/>
  <c r="E794" i="51"/>
  <c r="E793" i="51"/>
  <c r="E792" i="51"/>
  <c r="E791" i="51"/>
  <c r="E790" i="51"/>
  <c r="E789" i="51"/>
  <c r="E788" i="51"/>
  <c r="E787" i="51"/>
  <c r="E786" i="51"/>
  <c r="E785" i="51"/>
  <c r="E784" i="51"/>
  <c r="E783" i="51"/>
  <c r="E782" i="51"/>
  <c r="E781" i="51"/>
  <c r="E780" i="51"/>
  <c r="E779" i="51"/>
  <c r="E778" i="51"/>
  <c r="E777" i="51"/>
  <c r="E776" i="51"/>
  <c r="E775" i="51"/>
  <c r="E774" i="51"/>
  <c r="E773" i="51"/>
  <c r="E772" i="51"/>
  <c r="E771" i="51"/>
  <c r="E770" i="51"/>
  <c r="E769" i="51"/>
  <c r="E768" i="51"/>
  <c r="E767" i="51"/>
  <c r="E766" i="51"/>
  <c r="E765" i="51"/>
  <c r="E764" i="51"/>
  <c r="E763" i="51"/>
  <c r="E762" i="51"/>
  <c r="E761" i="51"/>
  <c r="E760" i="51"/>
  <c r="E759" i="51"/>
  <c r="E758" i="51"/>
  <c r="E757" i="51"/>
  <c r="E756" i="51"/>
  <c r="E755" i="51"/>
  <c r="E754" i="51"/>
  <c r="E753" i="51"/>
  <c r="E752" i="51"/>
  <c r="E751" i="51"/>
  <c r="E750" i="51"/>
  <c r="E749" i="51"/>
  <c r="E748" i="51"/>
  <c r="E747" i="51"/>
  <c r="E746" i="51"/>
  <c r="E745" i="51"/>
  <c r="E744" i="51"/>
  <c r="E743" i="51"/>
  <c r="E742" i="51"/>
  <c r="E741" i="51"/>
  <c r="E740" i="51"/>
  <c r="E739" i="51"/>
  <c r="E738" i="51"/>
  <c r="E737" i="51"/>
  <c r="E736" i="51"/>
  <c r="E735" i="51"/>
  <c r="E734" i="51"/>
  <c r="E733" i="51"/>
  <c r="E732" i="51"/>
  <c r="E731" i="51"/>
  <c r="E730" i="51"/>
  <c r="E729" i="51"/>
  <c r="E728" i="51"/>
  <c r="E727" i="51"/>
  <c r="E726" i="51"/>
  <c r="E725" i="51"/>
  <c r="E724" i="51"/>
  <c r="E723" i="51"/>
  <c r="E722" i="51"/>
  <c r="E721" i="51"/>
  <c r="E720" i="51"/>
  <c r="E719" i="51"/>
  <c r="E718" i="51"/>
  <c r="E717" i="51"/>
  <c r="E716" i="51"/>
  <c r="E715" i="51"/>
  <c r="E714" i="51"/>
  <c r="E713" i="51"/>
  <c r="E712" i="51"/>
  <c r="E711" i="51"/>
  <c r="E710" i="51"/>
  <c r="E709" i="51"/>
  <c r="E708" i="51"/>
  <c r="E707" i="51"/>
  <c r="E706" i="51"/>
  <c r="E705" i="51"/>
  <c r="E704" i="51"/>
  <c r="E703" i="51"/>
  <c r="E702" i="51"/>
  <c r="E701" i="51"/>
  <c r="E700" i="51"/>
  <c r="E699" i="51"/>
  <c r="E698" i="51"/>
  <c r="E697" i="51"/>
  <c r="E696" i="51"/>
  <c r="E695" i="51"/>
  <c r="E694" i="51"/>
  <c r="E693" i="51"/>
  <c r="E692" i="51"/>
  <c r="E691" i="51"/>
  <c r="E690" i="51"/>
  <c r="E689" i="51"/>
  <c r="E688" i="51"/>
  <c r="E687" i="51"/>
  <c r="E686" i="51"/>
  <c r="E685" i="51"/>
  <c r="E684" i="51"/>
  <c r="E683" i="51"/>
  <c r="E682" i="51"/>
  <c r="E681" i="51"/>
  <c r="E680" i="51"/>
  <c r="E679" i="51"/>
  <c r="E678" i="51"/>
  <c r="E677" i="51"/>
  <c r="E676" i="51"/>
  <c r="E675" i="51"/>
  <c r="E674" i="51"/>
  <c r="E673" i="51"/>
  <c r="E672" i="51"/>
  <c r="E671" i="51"/>
  <c r="E670" i="51"/>
  <c r="E669" i="51"/>
  <c r="E668" i="51"/>
  <c r="E667" i="51"/>
  <c r="E666" i="51"/>
  <c r="E665" i="51"/>
  <c r="E664" i="51"/>
  <c r="E663" i="51"/>
  <c r="E662" i="51"/>
  <c r="E661" i="51"/>
  <c r="E660" i="51"/>
  <c r="E659" i="51"/>
  <c r="E658" i="51"/>
  <c r="E657" i="51"/>
  <c r="E656" i="51"/>
  <c r="E655" i="51"/>
  <c r="E654" i="51"/>
  <c r="E653" i="51"/>
  <c r="E652" i="51"/>
  <c r="E651" i="51"/>
  <c r="E650" i="51"/>
  <c r="E649" i="51"/>
  <c r="E648" i="51"/>
  <c r="E647" i="51"/>
  <c r="E646" i="51"/>
  <c r="E645" i="51"/>
  <c r="E644" i="51"/>
  <c r="E643" i="51"/>
  <c r="E642" i="51"/>
  <c r="E641" i="51"/>
  <c r="E640" i="51"/>
  <c r="E639" i="51"/>
  <c r="E638" i="51"/>
  <c r="E637" i="51"/>
  <c r="E636" i="51"/>
  <c r="E635" i="51"/>
  <c r="E634" i="51"/>
  <c r="E633" i="51"/>
  <c r="E632" i="51"/>
  <c r="E631" i="51"/>
  <c r="E630" i="51"/>
  <c r="E629" i="51"/>
  <c r="E628" i="51"/>
  <c r="E627" i="51"/>
  <c r="E626" i="51"/>
  <c r="E625" i="51"/>
  <c r="E624" i="51"/>
  <c r="E623" i="51"/>
  <c r="E622" i="51"/>
  <c r="E621" i="51"/>
  <c r="E620" i="51"/>
  <c r="E619" i="51"/>
  <c r="E618" i="51"/>
  <c r="E617" i="51"/>
  <c r="E616" i="51"/>
  <c r="E615" i="51"/>
  <c r="E614" i="51"/>
  <c r="E613" i="51"/>
  <c r="E612" i="51"/>
  <c r="E611" i="51"/>
  <c r="E610" i="51"/>
  <c r="E609" i="51"/>
  <c r="E608" i="51"/>
  <c r="E607" i="51"/>
  <c r="E606" i="51"/>
  <c r="E605" i="51"/>
  <c r="E604" i="51"/>
  <c r="E603" i="51"/>
  <c r="E602" i="51"/>
  <c r="E601" i="51"/>
  <c r="E600" i="51"/>
  <c r="E599" i="51"/>
  <c r="E598" i="51"/>
  <c r="E597" i="51"/>
  <c r="E596" i="51"/>
  <c r="E595" i="51"/>
  <c r="E594" i="51"/>
  <c r="E593" i="51"/>
  <c r="E592" i="51"/>
  <c r="E591" i="51"/>
  <c r="E590" i="51"/>
  <c r="E589" i="51"/>
  <c r="E588" i="51"/>
  <c r="E587" i="51"/>
  <c r="E586" i="51"/>
  <c r="E585" i="51"/>
  <c r="E584" i="51"/>
  <c r="E583" i="51"/>
  <c r="E582" i="51"/>
  <c r="E581" i="51"/>
  <c r="E580" i="51"/>
  <c r="E579" i="51"/>
  <c r="E578" i="51"/>
  <c r="E577" i="51"/>
  <c r="E576" i="51"/>
  <c r="E575" i="51"/>
  <c r="E574" i="51"/>
  <c r="E573" i="51"/>
  <c r="E572" i="51"/>
  <c r="E571" i="51"/>
  <c r="E570" i="51"/>
  <c r="E569" i="51"/>
  <c r="E568" i="51"/>
  <c r="E567" i="51"/>
  <c r="E566" i="51"/>
  <c r="E565" i="51"/>
  <c r="E564" i="51"/>
  <c r="E563" i="51"/>
  <c r="E562" i="51"/>
  <c r="E561" i="51"/>
  <c r="E560" i="51"/>
  <c r="E559" i="51"/>
  <c r="E558" i="51"/>
  <c r="E557" i="51"/>
  <c r="E556" i="51"/>
  <c r="E555" i="51"/>
  <c r="E554" i="51"/>
  <c r="E553" i="51"/>
  <c r="E552" i="51"/>
  <c r="E551" i="51"/>
  <c r="E550" i="51"/>
  <c r="E549" i="51"/>
  <c r="E548" i="51"/>
  <c r="E547" i="51"/>
  <c r="E546" i="51"/>
  <c r="E545" i="51"/>
  <c r="E544" i="51"/>
  <c r="E543" i="51"/>
  <c r="E542" i="51"/>
  <c r="E541" i="51"/>
  <c r="E540" i="51"/>
  <c r="E539" i="51"/>
  <c r="E538" i="51"/>
  <c r="E537" i="51"/>
  <c r="E536" i="51"/>
  <c r="E535" i="51"/>
  <c r="E534" i="51"/>
  <c r="E533" i="51"/>
  <c r="E532" i="51"/>
  <c r="E531" i="51"/>
  <c r="E530" i="51"/>
  <c r="E529" i="51"/>
  <c r="E528" i="51"/>
  <c r="E527" i="51"/>
  <c r="E526" i="51"/>
  <c r="E525" i="51"/>
  <c r="E524" i="51"/>
  <c r="E523" i="51"/>
  <c r="E522" i="51"/>
  <c r="E521" i="51"/>
  <c r="E520" i="51"/>
  <c r="E519" i="51"/>
  <c r="E518" i="51"/>
  <c r="E517" i="51"/>
  <c r="E516" i="51"/>
  <c r="E515" i="51"/>
  <c r="E514" i="51"/>
  <c r="E513" i="51"/>
  <c r="E512" i="51"/>
  <c r="E511" i="51"/>
  <c r="E510" i="51"/>
  <c r="E509" i="51"/>
  <c r="E508" i="51"/>
  <c r="E507" i="51"/>
  <c r="E506" i="51"/>
  <c r="E505" i="51"/>
  <c r="E504" i="51"/>
  <c r="E503" i="51"/>
  <c r="E502" i="51"/>
  <c r="E501" i="51"/>
  <c r="E500" i="51"/>
  <c r="E499" i="51"/>
  <c r="E498" i="51"/>
  <c r="E497" i="51"/>
  <c r="E496" i="51"/>
  <c r="E495" i="51"/>
  <c r="E494" i="51"/>
  <c r="E493" i="51"/>
  <c r="E492" i="51"/>
  <c r="E491" i="51"/>
  <c r="E490" i="51"/>
  <c r="E489" i="51"/>
  <c r="E488" i="51"/>
  <c r="E487" i="51"/>
  <c r="E486" i="51"/>
  <c r="E485" i="51"/>
  <c r="E484" i="51"/>
  <c r="E483" i="51"/>
  <c r="E482" i="51"/>
  <c r="E481" i="51"/>
  <c r="E480" i="51"/>
  <c r="E479" i="51"/>
  <c r="E478" i="51"/>
  <c r="E477" i="51"/>
  <c r="E476" i="51"/>
  <c r="E475" i="51"/>
  <c r="E474" i="51"/>
  <c r="E473" i="51"/>
  <c r="E472" i="51"/>
  <c r="E471" i="51"/>
  <c r="E470" i="51"/>
  <c r="E469" i="51"/>
  <c r="E468" i="51"/>
  <c r="E467" i="51"/>
  <c r="E466" i="51"/>
  <c r="E465" i="51"/>
  <c r="E464" i="51"/>
  <c r="E463" i="51"/>
  <c r="E462" i="51"/>
  <c r="E461" i="51"/>
  <c r="E460" i="51"/>
  <c r="E459" i="51"/>
  <c r="E458" i="51"/>
  <c r="E457" i="51"/>
  <c r="E456" i="51"/>
  <c r="E455" i="51"/>
  <c r="E454" i="51"/>
  <c r="E453" i="51"/>
  <c r="E452" i="51"/>
  <c r="E451" i="51"/>
  <c r="E450" i="51"/>
  <c r="E449" i="51"/>
  <c r="E448" i="51"/>
  <c r="E447" i="51"/>
  <c r="E446" i="51"/>
  <c r="E445" i="51"/>
  <c r="E444" i="51"/>
  <c r="E443" i="51"/>
  <c r="E442" i="51"/>
  <c r="E441" i="51"/>
  <c r="E440" i="51"/>
  <c r="E439" i="51"/>
  <c r="E438" i="51"/>
  <c r="E437" i="51"/>
  <c r="E436" i="51"/>
  <c r="E435" i="51"/>
  <c r="E434" i="51"/>
  <c r="E433" i="51"/>
  <c r="E432" i="51"/>
  <c r="E431" i="51"/>
  <c r="E430" i="51"/>
  <c r="E429" i="51"/>
  <c r="E428" i="51"/>
  <c r="E427" i="51"/>
  <c r="E426" i="51"/>
  <c r="E425" i="51"/>
  <c r="E424" i="51"/>
  <c r="E423" i="51"/>
  <c r="E422" i="51"/>
  <c r="E421" i="51"/>
  <c r="E420" i="51"/>
  <c r="E419" i="51"/>
  <c r="E418" i="51"/>
  <c r="E417" i="51"/>
  <c r="E416" i="51"/>
  <c r="E415" i="51"/>
  <c r="E414" i="51"/>
  <c r="E413" i="51"/>
  <c r="E412" i="51"/>
  <c r="E411" i="51"/>
  <c r="E410" i="51"/>
  <c r="E409" i="51"/>
  <c r="E408" i="51"/>
  <c r="E407" i="51"/>
  <c r="E406" i="51"/>
  <c r="E405" i="51"/>
  <c r="E404" i="51"/>
  <c r="E403" i="51"/>
  <c r="E402" i="51"/>
  <c r="E401" i="51"/>
  <c r="E400" i="51"/>
  <c r="E399" i="51"/>
  <c r="E398" i="51"/>
  <c r="E397" i="51"/>
  <c r="E396" i="51"/>
  <c r="E395" i="51"/>
  <c r="E394" i="51"/>
  <c r="E393" i="51"/>
  <c r="E392" i="51"/>
  <c r="E391" i="51"/>
  <c r="E390" i="51"/>
  <c r="E389" i="51"/>
  <c r="E388" i="51"/>
  <c r="E387" i="51"/>
  <c r="E386" i="51"/>
  <c r="E385" i="51"/>
  <c r="E384" i="51"/>
  <c r="E383" i="51"/>
  <c r="E382" i="51"/>
  <c r="E381" i="51"/>
  <c r="E380" i="51"/>
  <c r="E379" i="51"/>
  <c r="E378" i="51"/>
  <c r="E377" i="51"/>
  <c r="E376" i="51"/>
  <c r="E375" i="51"/>
  <c r="E374" i="51"/>
  <c r="E373" i="51"/>
  <c r="E372" i="51"/>
  <c r="E371" i="51"/>
  <c r="E370" i="51"/>
  <c r="E369" i="51"/>
  <c r="E368" i="51"/>
  <c r="E367" i="51"/>
  <c r="E366" i="51"/>
  <c r="E365" i="51"/>
  <c r="E364" i="51"/>
  <c r="E363" i="51"/>
  <c r="E362" i="51"/>
  <c r="E361" i="51"/>
  <c r="E360" i="51"/>
  <c r="E359" i="51"/>
  <c r="E358" i="51"/>
  <c r="E357" i="51"/>
  <c r="E356" i="51"/>
  <c r="E355" i="51"/>
  <c r="E354" i="51"/>
  <c r="E353" i="51"/>
  <c r="E352" i="51"/>
  <c r="E351" i="51"/>
  <c r="E350" i="51"/>
  <c r="E349" i="51"/>
  <c r="E348" i="51"/>
  <c r="E347" i="51"/>
  <c r="E346" i="51"/>
  <c r="E345" i="51"/>
  <c r="E344" i="51"/>
  <c r="E343" i="51"/>
  <c r="E342" i="51"/>
  <c r="E341" i="51"/>
  <c r="E340" i="51"/>
  <c r="E339" i="51"/>
  <c r="E338" i="51"/>
  <c r="E337" i="51"/>
  <c r="E336" i="51"/>
  <c r="E335" i="51"/>
  <c r="E334" i="51"/>
  <c r="E333" i="51"/>
  <c r="E332" i="51"/>
  <c r="E331" i="51"/>
  <c r="E330" i="51"/>
  <c r="E329" i="51"/>
  <c r="E328" i="51"/>
  <c r="E327" i="51"/>
  <c r="E326" i="51"/>
  <c r="E325" i="51"/>
  <c r="E324" i="51"/>
  <c r="E323" i="51"/>
  <c r="E322" i="51"/>
  <c r="E321" i="51"/>
  <c r="E320" i="51"/>
  <c r="E319" i="51"/>
  <c r="E318" i="51"/>
  <c r="E317" i="51"/>
  <c r="E316" i="51"/>
  <c r="E315" i="51"/>
  <c r="E314" i="51"/>
  <c r="E313" i="51"/>
  <c r="E312" i="51"/>
  <c r="E311" i="51"/>
  <c r="E310" i="51"/>
  <c r="E309" i="51"/>
  <c r="E308" i="51"/>
  <c r="E307" i="51"/>
  <c r="E306" i="51"/>
  <c r="E305" i="51"/>
  <c r="E304" i="51"/>
  <c r="E303" i="51"/>
  <c r="E302" i="51"/>
  <c r="E301" i="51"/>
  <c r="E300" i="51"/>
  <c r="E299" i="51"/>
  <c r="E298" i="51"/>
  <c r="E297" i="51"/>
  <c r="E296" i="51"/>
  <c r="E295" i="51"/>
  <c r="E294" i="51"/>
  <c r="E293" i="51"/>
  <c r="E292" i="51"/>
  <c r="E291" i="51"/>
  <c r="E290" i="51"/>
  <c r="E289" i="51"/>
  <c r="E288" i="51"/>
  <c r="E287" i="51"/>
  <c r="E286" i="51"/>
  <c r="E285" i="51"/>
  <c r="E284" i="51"/>
  <c r="E283" i="51"/>
  <c r="E282" i="51"/>
  <c r="E281" i="51"/>
  <c r="E280" i="51"/>
  <c r="E279" i="51"/>
  <c r="E278" i="51"/>
  <c r="E277" i="51"/>
  <c r="E276" i="51"/>
  <c r="E275" i="51"/>
  <c r="E274" i="51"/>
  <c r="E273" i="51"/>
  <c r="E272" i="51"/>
  <c r="E271" i="51"/>
  <c r="E270" i="51"/>
  <c r="E269" i="51"/>
  <c r="E268" i="51"/>
  <c r="E267" i="51"/>
  <c r="E266" i="51"/>
  <c r="E265" i="51"/>
  <c r="E264" i="51"/>
  <c r="E263" i="51"/>
  <c r="E262" i="51"/>
  <c r="E261" i="51"/>
  <c r="E260" i="51"/>
  <c r="E259" i="51"/>
  <c r="E258" i="51"/>
  <c r="E257" i="51"/>
  <c r="E256" i="51"/>
  <c r="E255" i="51"/>
  <c r="E254" i="51"/>
  <c r="E253" i="51"/>
  <c r="E252" i="51"/>
  <c r="E251" i="51"/>
  <c r="E250" i="51"/>
  <c r="E249" i="51"/>
  <c r="E248" i="51"/>
  <c r="E247" i="51"/>
  <c r="E246" i="51"/>
  <c r="E245" i="51"/>
  <c r="E244" i="51"/>
  <c r="E243" i="51"/>
  <c r="E242" i="51"/>
  <c r="E241" i="51"/>
  <c r="E240" i="51"/>
  <c r="E239" i="51"/>
  <c r="E238" i="51"/>
  <c r="E237" i="51"/>
  <c r="E236" i="51"/>
  <c r="E235" i="51"/>
  <c r="E234" i="51"/>
  <c r="E233" i="51"/>
  <c r="E232" i="51"/>
  <c r="E231" i="51"/>
  <c r="E230" i="51"/>
  <c r="E229" i="51"/>
  <c r="E228" i="51"/>
  <c r="E227" i="51"/>
  <c r="E226" i="51"/>
  <c r="E225" i="51"/>
  <c r="E224" i="51"/>
  <c r="E223" i="51"/>
  <c r="E222" i="51"/>
  <c r="E221" i="51"/>
  <c r="E220" i="51"/>
  <c r="E219" i="51"/>
  <c r="E218" i="51"/>
  <c r="E217" i="51"/>
  <c r="E216" i="51"/>
  <c r="E215" i="51"/>
  <c r="E214" i="51"/>
  <c r="E213" i="51"/>
  <c r="E212" i="51"/>
  <c r="E211" i="51"/>
  <c r="E210" i="51"/>
  <c r="E209" i="51"/>
  <c r="E208" i="51"/>
  <c r="E207" i="51"/>
  <c r="E206" i="51"/>
  <c r="E205" i="51"/>
  <c r="E204" i="51"/>
  <c r="E203" i="51"/>
  <c r="E202" i="51"/>
  <c r="E201" i="51"/>
  <c r="E200" i="51"/>
  <c r="E199" i="51"/>
  <c r="E198" i="51"/>
  <c r="E197" i="51"/>
  <c r="E196" i="51"/>
  <c r="E195" i="51"/>
  <c r="E194" i="51"/>
  <c r="E193" i="51"/>
  <c r="E192" i="51"/>
  <c r="E191" i="51"/>
  <c r="E190" i="51"/>
  <c r="E189" i="51"/>
  <c r="E188" i="51"/>
  <c r="E187" i="51"/>
  <c r="E186" i="51"/>
  <c r="E185" i="51"/>
  <c r="E184" i="51"/>
  <c r="E183" i="51"/>
  <c r="E182" i="51"/>
  <c r="E181" i="51"/>
  <c r="E180" i="51"/>
  <c r="E179" i="51"/>
  <c r="E178" i="51"/>
  <c r="E177" i="51"/>
  <c r="E176" i="51"/>
  <c r="E175" i="51"/>
  <c r="E174" i="51"/>
  <c r="E173" i="51"/>
  <c r="E172" i="51"/>
  <c r="E171" i="51"/>
  <c r="E170" i="51"/>
  <c r="E169" i="51"/>
  <c r="E168" i="51"/>
  <c r="E167" i="51"/>
  <c r="E166" i="51"/>
  <c r="E165" i="51"/>
  <c r="E164" i="51"/>
  <c r="E163" i="51"/>
  <c r="E162" i="51"/>
  <c r="E161" i="51"/>
  <c r="E160" i="51"/>
  <c r="E159" i="51"/>
  <c r="E158" i="51"/>
  <c r="E157" i="51"/>
  <c r="E156" i="51"/>
  <c r="E155" i="51"/>
  <c r="E154" i="51"/>
  <c r="E153" i="51"/>
  <c r="E152" i="51"/>
  <c r="E151" i="51"/>
  <c r="E150" i="51"/>
  <c r="E149" i="51"/>
  <c r="E148" i="51"/>
  <c r="E147" i="51"/>
  <c r="E146" i="51"/>
  <c r="E145" i="51"/>
  <c r="E144" i="51"/>
  <c r="E143" i="51"/>
  <c r="E142" i="51"/>
  <c r="E141" i="51"/>
  <c r="E140" i="51"/>
  <c r="E139" i="51"/>
  <c r="E138" i="51"/>
  <c r="E137" i="51"/>
  <c r="E136" i="51"/>
  <c r="E135" i="51"/>
  <c r="E134" i="51"/>
  <c r="E133" i="51"/>
  <c r="E132" i="51"/>
  <c r="E131" i="51"/>
  <c r="E130" i="51"/>
  <c r="E129" i="51"/>
  <c r="E128" i="51"/>
  <c r="E127" i="51"/>
  <c r="E126" i="51"/>
  <c r="E125" i="51"/>
  <c r="E124" i="51"/>
  <c r="E123" i="51"/>
  <c r="E122" i="51"/>
  <c r="E121" i="51"/>
  <c r="E120" i="51"/>
  <c r="E119" i="51"/>
  <c r="E118" i="51"/>
  <c r="E117" i="51"/>
  <c r="E116" i="51"/>
  <c r="E115" i="51"/>
  <c r="E114" i="51"/>
  <c r="E113" i="51"/>
  <c r="E112" i="51"/>
  <c r="E111" i="51"/>
  <c r="E110" i="51"/>
  <c r="E109" i="51"/>
  <c r="E108" i="51"/>
  <c r="E107" i="51"/>
  <c r="E106" i="51"/>
  <c r="E105" i="51"/>
  <c r="E104" i="51"/>
  <c r="E103" i="51"/>
  <c r="E102" i="51"/>
  <c r="E101" i="51"/>
  <c r="E100" i="51"/>
  <c r="E99" i="51"/>
  <c r="E98" i="51"/>
  <c r="E97" i="51"/>
  <c r="E96" i="51"/>
  <c r="E95" i="51"/>
  <c r="E94" i="51"/>
  <c r="E93" i="51"/>
  <c r="E92" i="51"/>
  <c r="E91" i="51"/>
  <c r="E90" i="51"/>
  <c r="E89" i="51"/>
  <c r="E88" i="51"/>
  <c r="E87" i="51"/>
  <c r="E86" i="51"/>
  <c r="E85" i="51"/>
  <c r="E84" i="51"/>
  <c r="E83" i="51"/>
  <c r="E82" i="51"/>
  <c r="E81" i="51"/>
  <c r="E80" i="51"/>
  <c r="E79" i="51"/>
  <c r="E78" i="51"/>
  <c r="E77" i="51"/>
  <c r="E76" i="51"/>
  <c r="E75" i="51"/>
  <c r="E74" i="51"/>
  <c r="E73" i="51"/>
  <c r="E72" i="51"/>
  <c r="E71" i="51"/>
  <c r="E70" i="51"/>
  <c r="E69" i="51"/>
  <c r="E68" i="51"/>
  <c r="E67" i="51"/>
  <c r="E66" i="51"/>
  <c r="E65" i="51"/>
  <c r="E64" i="51"/>
  <c r="E63" i="51"/>
  <c r="E62" i="51"/>
  <c r="E61" i="51"/>
  <c r="E60" i="51"/>
  <c r="E59" i="51"/>
  <c r="E58" i="51"/>
  <c r="E57" i="51"/>
  <c r="E56" i="51"/>
  <c r="E55" i="51"/>
  <c r="E54" i="51"/>
  <c r="E53" i="51"/>
  <c r="E52" i="51"/>
  <c r="E51" i="51"/>
  <c r="E50" i="51"/>
  <c r="E49" i="51"/>
  <c r="E48" i="51"/>
  <c r="E47" i="51"/>
  <c r="E46" i="51"/>
  <c r="E45" i="51"/>
  <c r="E44" i="51"/>
  <c r="E43" i="51"/>
  <c r="E42" i="51"/>
  <c r="E41" i="51"/>
  <c r="E40" i="51"/>
  <c r="E39" i="51"/>
  <c r="E38" i="51"/>
  <c r="E37" i="51"/>
  <c r="E36" i="51"/>
  <c r="E35" i="51"/>
  <c r="E34" i="51"/>
  <c r="E33" i="51"/>
  <c r="E32" i="51"/>
  <c r="E31" i="51"/>
  <c r="E30" i="51"/>
  <c r="E29" i="51"/>
  <c r="E28" i="51"/>
  <c r="E27" i="51"/>
  <c r="E26" i="51"/>
  <c r="E25" i="51"/>
  <c r="E24" i="51"/>
  <c r="E23" i="51"/>
  <c r="E22" i="51"/>
  <c r="E21" i="51"/>
  <c r="E20" i="51"/>
  <c r="E19" i="51"/>
  <c r="E18" i="51"/>
  <c r="E17" i="51"/>
  <c r="E16" i="51"/>
  <c r="E15" i="51"/>
  <c r="E14" i="51"/>
  <c r="E13" i="51"/>
  <c r="E12" i="51"/>
  <c r="E11" i="51"/>
  <c r="E10" i="51"/>
  <c r="E9" i="51"/>
  <c r="E8" i="51"/>
  <c r="E7" i="51"/>
  <c r="E5" i="51"/>
  <c r="E4" i="51"/>
  <c r="E3" i="51"/>
  <c r="D4" i="51"/>
  <c r="D5" i="51"/>
  <c r="D6" i="51"/>
  <c r="D7" i="51"/>
  <c r="D8" i="51"/>
  <c r="D9" i="51"/>
  <c r="D10" i="51"/>
  <c r="D11" i="51"/>
  <c r="D12" i="51"/>
  <c r="D13" i="51"/>
  <c r="D14" i="51"/>
  <c r="D15" i="51"/>
  <c r="D16" i="51"/>
  <c r="D17" i="51"/>
  <c r="D18" i="51"/>
  <c r="D19" i="51"/>
  <c r="D20" i="51"/>
  <c r="D21" i="51"/>
  <c r="D22" i="51"/>
  <c r="D23" i="51"/>
  <c r="D24" i="51"/>
  <c r="D25" i="51"/>
  <c r="D26" i="51"/>
  <c r="D27" i="51"/>
  <c r="D28" i="51"/>
  <c r="D29" i="51"/>
  <c r="D30" i="51"/>
  <c r="D31" i="51"/>
  <c r="D32" i="51"/>
  <c r="D33" i="51"/>
  <c r="D34" i="51"/>
  <c r="D35" i="51"/>
  <c r="D36" i="51"/>
  <c r="D37" i="51"/>
  <c r="D38" i="51"/>
  <c r="D39" i="51"/>
  <c r="D40" i="51"/>
  <c r="D41" i="51"/>
  <c r="D42" i="51"/>
  <c r="D43" i="51"/>
  <c r="D44" i="51"/>
  <c r="D45" i="51"/>
  <c r="D46" i="51"/>
  <c r="D47" i="51"/>
  <c r="D48" i="51"/>
  <c r="D49" i="51"/>
  <c r="D50" i="51"/>
  <c r="D51" i="51"/>
  <c r="D52" i="51"/>
  <c r="D53" i="51"/>
  <c r="D54" i="51"/>
  <c r="D55" i="51"/>
  <c r="D56" i="51"/>
  <c r="D57" i="51"/>
  <c r="D58" i="51"/>
  <c r="D59" i="51"/>
  <c r="D60" i="51"/>
  <c r="D61" i="51"/>
  <c r="D62" i="51"/>
  <c r="D63" i="51"/>
  <c r="D64" i="51"/>
  <c r="D65" i="51"/>
  <c r="D66" i="51"/>
  <c r="D67" i="51"/>
  <c r="D68" i="51"/>
  <c r="D69" i="51"/>
  <c r="D70" i="51"/>
  <c r="D71" i="51"/>
  <c r="D72" i="51"/>
  <c r="D73" i="51"/>
  <c r="D74" i="51"/>
  <c r="D75" i="51"/>
  <c r="D76" i="51"/>
  <c r="D77" i="51"/>
  <c r="D78" i="51"/>
  <c r="D79" i="51"/>
  <c r="D80" i="51"/>
  <c r="D81" i="51"/>
  <c r="D82" i="51"/>
  <c r="D83" i="51"/>
  <c r="D84" i="51"/>
  <c r="D85" i="51"/>
  <c r="D86" i="51"/>
  <c r="D87" i="51"/>
  <c r="D88" i="51"/>
  <c r="D89" i="51"/>
  <c r="D90" i="51"/>
  <c r="D91" i="51"/>
  <c r="D92" i="51"/>
  <c r="D93" i="51"/>
  <c r="D94" i="51"/>
  <c r="D95" i="51"/>
  <c r="D96" i="51"/>
  <c r="D97" i="51"/>
  <c r="D98" i="51"/>
  <c r="D99" i="51"/>
  <c r="D100" i="51"/>
  <c r="D101" i="51"/>
  <c r="D102" i="51"/>
  <c r="D103" i="51"/>
  <c r="D104" i="51"/>
  <c r="D105" i="51"/>
  <c r="D106" i="51"/>
  <c r="D107" i="51"/>
  <c r="D108" i="51"/>
  <c r="D109" i="51"/>
  <c r="D110" i="51"/>
  <c r="D111" i="51"/>
  <c r="D112" i="51"/>
  <c r="D113" i="51"/>
  <c r="D114" i="51"/>
  <c r="D115" i="51"/>
  <c r="D116" i="51"/>
  <c r="D117" i="51"/>
  <c r="D118" i="51"/>
  <c r="D119" i="51"/>
  <c r="D120" i="51"/>
  <c r="D121" i="51"/>
  <c r="D122" i="51"/>
  <c r="D123" i="51"/>
  <c r="D124" i="51"/>
  <c r="D125" i="51"/>
  <c r="D126" i="51"/>
  <c r="D127" i="51"/>
  <c r="D128" i="51"/>
  <c r="D129" i="51"/>
  <c r="D130" i="51"/>
  <c r="D131" i="51"/>
  <c r="D132" i="51"/>
  <c r="D133" i="51"/>
  <c r="D134" i="51"/>
  <c r="D135" i="51"/>
  <c r="D136" i="51"/>
  <c r="D137" i="51"/>
  <c r="D138" i="51"/>
  <c r="D139" i="51"/>
  <c r="D140" i="51"/>
  <c r="D141" i="51"/>
  <c r="D142" i="51"/>
  <c r="D143" i="51"/>
  <c r="D144" i="51"/>
  <c r="D145" i="51"/>
  <c r="D146" i="51"/>
  <c r="D147" i="51"/>
  <c r="D148" i="51"/>
  <c r="D149" i="51"/>
  <c r="D150" i="51"/>
  <c r="D151" i="51"/>
  <c r="D152" i="51"/>
  <c r="D153" i="51"/>
  <c r="D154" i="51"/>
  <c r="D155" i="51"/>
  <c r="D156" i="51"/>
  <c r="D157" i="51"/>
  <c r="D158" i="51"/>
  <c r="D159" i="51"/>
  <c r="D160" i="51"/>
  <c r="D161" i="51"/>
  <c r="D162" i="51"/>
  <c r="D163" i="51"/>
  <c r="D164" i="51"/>
  <c r="D165" i="51"/>
  <c r="D166" i="51"/>
  <c r="D167" i="51"/>
  <c r="D168" i="51"/>
  <c r="D169" i="51"/>
  <c r="D170" i="51"/>
  <c r="D171" i="51"/>
  <c r="D172" i="51"/>
  <c r="D173" i="51"/>
  <c r="D174" i="51"/>
  <c r="D175" i="51"/>
  <c r="D176" i="51"/>
  <c r="D177" i="51"/>
  <c r="D178" i="51"/>
  <c r="D179" i="51"/>
  <c r="D180" i="51"/>
  <c r="D181" i="51"/>
  <c r="D182" i="51"/>
  <c r="D183" i="51"/>
  <c r="D184" i="51"/>
  <c r="D185" i="51"/>
  <c r="D186" i="51"/>
  <c r="D187" i="51"/>
  <c r="D188" i="51"/>
  <c r="D189" i="51"/>
  <c r="D190" i="51"/>
  <c r="D191" i="51"/>
  <c r="D192" i="51"/>
  <c r="D193" i="51"/>
  <c r="D194" i="51"/>
  <c r="D195" i="51"/>
  <c r="D196" i="51"/>
  <c r="D197" i="51"/>
  <c r="D198" i="51"/>
  <c r="D199" i="51"/>
  <c r="D200" i="51"/>
  <c r="D201" i="51"/>
  <c r="D202" i="51"/>
  <c r="D203" i="51"/>
  <c r="D204" i="51"/>
  <c r="D205" i="51"/>
  <c r="D206" i="51"/>
  <c r="D207" i="51"/>
  <c r="D208" i="51"/>
  <c r="D209" i="51"/>
  <c r="D210" i="51"/>
  <c r="D211" i="51"/>
  <c r="D212" i="51"/>
  <c r="D213" i="51"/>
  <c r="D214" i="51"/>
  <c r="D215" i="51"/>
  <c r="D216" i="51"/>
  <c r="D217" i="51"/>
  <c r="D218" i="51"/>
  <c r="D219" i="51"/>
  <c r="D220" i="51"/>
  <c r="D221" i="51"/>
  <c r="D222" i="51"/>
  <c r="D223" i="51"/>
  <c r="D224" i="51"/>
  <c r="D225" i="51"/>
  <c r="D226" i="51"/>
  <c r="D227" i="51"/>
  <c r="D228" i="51"/>
  <c r="D229" i="51"/>
  <c r="D230" i="51"/>
  <c r="D231" i="51"/>
  <c r="D232" i="51"/>
  <c r="D233" i="51"/>
  <c r="D234" i="51"/>
  <c r="D235" i="51"/>
  <c r="D236" i="51"/>
  <c r="D237" i="51"/>
  <c r="D238" i="51"/>
  <c r="D239" i="51"/>
  <c r="D240" i="51"/>
  <c r="D241" i="51"/>
  <c r="D242" i="51"/>
  <c r="D243" i="51"/>
  <c r="D244" i="51"/>
  <c r="D245" i="51"/>
  <c r="D246" i="51"/>
  <c r="D247" i="51"/>
  <c r="D248" i="51"/>
  <c r="D249" i="51"/>
  <c r="D250" i="51"/>
  <c r="D251" i="51"/>
  <c r="D252" i="51"/>
  <c r="D253" i="51"/>
  <c r="D254" i="51"/>
  <c r="D255" i="51"/>
  <c r="D256" i="51"/>
  <c r="D257" i="51"/>
  <c r="D258" i="51"/>
  <c r="D259" i="51"/>
  <c r="D260" i="51"/>
  <c r="D261" i="51"/>
  <c r="D262" i="51"/>
  <c r="D263" i="51"/>
  <c r="D264" i="51"/>
  <c r="D265" i="51"/>
  <c r="D266" i="51"/>
  <c r="D267" i="51"/>
  <c r="D268" i="51"/>
  <c r="D269" i="51"/>
  <c r="D270" i="51"/>
  <c r="D271" i="51"/>
  <c r="D272" i="51"/>
  <c r="D273" i="51"/>
  <c r="D274" i="51"/>
  <c r="D275" i="51"/>
  <c r="D276" i="51"/>
  <c r="D277" i="51"/>
  <c r="D278" i="51"/>
  <c r="D279" i="51"/>
  <c r="D280" i="51"/>
  <c r="D281" i="51"/>
  <c r="D282" i="51"/>
  <c r="D283" i="51"/>
  <c r="D284" i="51"/>
  <c r="D285" i="51"/>
  <c r="D286" i="51"/>
  <c r="D287" i="51"/>
  <c r="D288" i="51"/>
  <c r="D289" i="51"/>
  <c r="D290" i="51"/>
  <c r="D291" i="51"/>
  <c r="D292" i="51"/>
  <c r="D293" i="51"/>
  <c r="D294" i="51"/>
  <c r="D295" i="51"/>
  <c r="D296" i="51"/>
  <c r="D297" i="51"/>
  <c r="D298" i="51"/>
  <c r="D299" i="51"/>
  <c r="D300" i="51"/>
  <c r="D301" i="51"/>
  <c r="D302" i="51"/>
  <c r="D303" i="51"/>
  <c r="D304" i="51"/>
  <c r="D305" i="51"/>
  <c r="D306" i="51"/>
  <c r="D307" i="51"/>
  <c r="D308" i="51"/>
  <c r="D309" i="51"/>
  <c r="D310" i="51"/>
  <c r="D311" i="51"/>
  <c r="D312" i="51"/>
  <c r="D313" i="51"/>
  <c r="D314" i="51"/>
  <c r="D315" i="51"/>
  <c r="D316" i="51"/>
  <c r="D317" i="51"/>
  <c r="D318" i="51"/>
  <c r="D319" i="51"/>
  <c r="D320" i="51"/>
  <c r="D321" i="51"/>
  <c r="D322" i="51"/>
  <c r="D323" i="51"/>
  <c r="D324" i="51"/>
  <c r="D325" i="51"/>
  <c r="D326" i="51"/>
  <c r="D327" i="51"/>
  <c r="D328" i="51"/>
  <c r="D329" i="51"/>
  <c r="D330" i="51"/>
  <c r="D331" i="51"/>
  <c r="D332" i="51"/>
  <c r="D333" i="51"/>
  <c r="D334" i="51"/>
  <c r="D335" i="51"/>
  <c r="D336" i="51"/>
  <c r="D337" i="51"/>
  <c r="D338" i="51"/>
  <c r="D339" i="51"/>
  <c r="D340" i="51"/>
  <c r="D341" i="51"/>
  <c r="D342" i="51"/>
  <c r="D343" i="51"/>
  <c r="D344" i="51"/>
  <c r="D345" i="51"/>
  <c r="D346" i="51"/>
  <c r="D347" i="51"/>
  <c r="D348" i="51"/>
  <c r="D349" i="51"/>
  <c r="D350" i="51"/>
  <c r="D351" i="51"/>
  <c r="D352" i="51"/>
  <c r="D353" i="51"/>
  <c r="D354" i="51"/>
  <c r="D355" i="51"/>
  <c r="D356" i="51"/>
  <c r="D357" i="51"/>
  <c r="D358" i="51"/>
  <c r="D359" i="51"/>
  <c r="D360" i="51"/>
  <c r="D361" i="51"/>
  <c r="D362" i="51"/>
  <c r="D363" i="51"/>
  <c r="D364" i="51"/>
  <c r="D365" i="51"/>
  <c r="D366" i="51"/>
  <c r="D367" i="51"/>
  <c r="D368" i="51"/>
  <c r="D369" i="51"/>
  <c r="D370" i="51"/>
  <c r="D371" i="51"/>
  <c r="D372" i="51"/>
  <c r="D373" i="51"/>
  <c r="D374" i="51"/>
  <c r="D375" i="51"/>
  <c r="D376" i="51"/>
  <c r="D377" i="51"/>
  <c r="D378" i="51"/>
  <c r="D379" i="51"/>
  <c r="D380" i="51"/>
  <c r="D381" i="51"/>
  <c r="D382" i="51"/>
  <c r="D383" i="51"/>
  <c r="D384" i="51"/>
  <c r="D385" i="51"/>
  <c r="D386" i="51"/>
  <c r="D387" i="51"/>
  <c r="D388" i="51"/>
  <c r="D389" i="51"/>
  <c r="D390" i="51"/>
  <c r="D391" i="51"/>
  <c r="D392" i="51"/>
  <c r="D393" i="51"/>
  <c r="D394" i="51"/>
  <c r="D395" i="51"/>
  <c r="D396" i="51"/>
  <c r="D397" i="51"/>
  <c r="D398" i="51"/>
  <c r="D399" i="51"/>
  <c r="D400" i="51"/>
  <c r="D401" i="51"/>
  <c r="D402" i="51"/>
  <c r="D403" i="51"/>
  <c r="D404" i="51"/>
  <c r="D405" i="51"/>
  <c r="D406" i="51"/>
  <c r="D407" i="51"/>
  <c r="D408" i="51"/>
  <c r="D409" i="51"/>
  <c r="D410" i="51"/>
  <c r="D411" i="51"/>
  <c r="D412" i="51"/>
  <c r="D413" i="51"/>
  <c r="D414" i="51"/>
  <c r="D415" i="51"/>
  <c r="D416" i="51"/>
  <c r="D417" i="51"/>
  <c r="D418" i="51"/>
  <c r="D419" i="51"/>
  <c r="D420" i="51"/>
  <c r="D421" i="51"/>
  <c r="D422" i="51"/>
  <c r="D423" i="51"/>
  <c r="D424" i="51"/>
  <c r="D425" i="51"/>
  <c r="D426" i="51"/>
  <c r="D427" i="51"/>
  <c r="D428" i="51"/>
  <c r="D429" i="51"/>
  <c r="D430" i="51"/>
  <c r="D431" i="51"/>
  <c r="D432" i="51"/>
  <c r="D433" i="51"/>
  <c r="D434" i="51"/>
  <c r="D435" i="51"/>
  <c r="D436" i="51"/>
  <c r="D437" i="51"/>
  <c r="D438" i="51"/>
  <c r="D439" i="51"/>
  <c r="D440" i="51"/>
  <c r="D441" i="51"/>
  <c r="D442" i="51"/>
  <c r="D443" i="51"/>
  <c r="D444" i="51"/>
  <c r="D445" i="51"/>
  <c r="D446" i="51"/>
  <c r="D447" i="51"/>
  <c r="D448" i="51"/>
  <c r="D449" i="51"/>
  <c r="D450" i="51"/>
  <c r="D451" i="51"/>
  <c r="D452" i="51"/>
  <c r="D453" i="51"/>
  <c r="D454" i="51"/>
  <c r="D455" i="51"/>
  <c r="D456" i="51"/>
  <c r="D457" i="51"/>
  <c r="D458" i="51"/>
  <c r="D459" i="51"/>
  <c r="D460" i="51"/>
  <c r="D461" i="51"/>
  <c r="D462" i="51"/>
  <c r="D463" i="51"/>
  <c r="D464" i="51"/>
  <c r="D465" i="51"/>
  <c r="D466" i="51"/>
  <c r="D467" i="51"/>
  <c r="D468" i="51"/>
  <c r="D469" i="51"/>
  <c r="D470" i="51"/>
  <c r="D471" i="51"/>
  <c r="D472" i="51"/>
  <c r="D473" i="51"/>
  <c r="D474" i="51"/>
  <c r="D475" i="51"/>
  <c r="D476" i="51"/>
  <c r="D477" i="51"/>
  <c r="D478" i="51"/>
  <c r="D479" i="51"/>
  <c r="D480" i="51"/>
  <c r="D481" i="51"/>
  <c r="D482" i="51"/>
  <c r="D483" i="51"/>
  <c r="D484" i="51"/>
  <c r="D485" i="51"/>
  <c r="D486" i="51"/>
  <c r="D487" i="51"/>
  <c r="D488" i="51"/>
  <c r="D489" i="51"/>
  <c r="D490" i="51"/>
  <c r="D491" i="51"/>
  <c r="D492" i="51"/>
  <c r="D493" i="51"/>
  <c r="D494" i="51"/>
  <c r="D495" i="51"/>
  <c r="D496" i="51"/>
  <c r="D497" i="51"/>
  <c r="D498" i="51"/>
  <c r="D499" i="51"/>
  <c r="D500" i="51"/>
  <c r="D501" i="51"/>
  <c r="D502" i="51"/>
  <c r="D503" i="51"/>
  <c r="D504" i="51"/>
  <c r="D505" i="51"/>
  <c r="D506" i="51"/>
  <c r="D507" i="51"/>
  <c r="D508" i="51"/>
  <c r="D509" i="51"/>
  <c r="D510" i="51"/>
  <c r="D511" i="51"/>
  <c r="D512" i="51"/>
  <c r="D513" i="51"/>
  <c r="D514" i="51"/>
  <c r="D515" i="51"/>
  <c r="D516" i="51"/>
  <c r="D517" i="51"/>
  <c r="D518" i="51"/>
  <c r="D519" i="51"/>
  <c r="D520" i="51"/>
  <c r="D521" i="51"/>
  <c r="D522" i="51"/>
  <c r="D523" i="51"/>
  <c r="D524" i="51"/>
  <c r="D525" i="51"/>
  <c r="D526" i="51"/>
  <c r="D527" i="51"/>
  <c r="D528" i="51"/>
  <c r="D529" i="51"/>
  <c r="D530" i="51"/>
  <c r="D531" i="51"/>
  <c r="D532" i="51"/>
  <c r="D533" i="51"/>
  <c r="D534" i="51"/>
  <c r="D535" i="51"/>
  <c r="D536" i="51"/>
  <c r="D537" i="51"/>
  <c r="D538" i="51"/>
  <c r="D539" i="51"/>
  <c r="D540" i="51"/>
  <c r="D541" i="51"/>
  <c r="D542" i="51"/>
  <c r="D543" i="51"/>
  <c r="D544" i="51"/>
  <c r="D545" i="51"/>
  <c r="D546" i="51"/>
  <c r="D547" i="51"/>
  <c r="D548" i="51"/>
  <c r="D549" i="51"/>
  <c r="D550" i="51"/>
  <c r="D551" i="51"/>
  <c r="D552" i="51"/>
  <c r="D553" i="51"/>
  <c r="D554" i="51"/>
  <c r="D555" i="51"/>
  <c r="D556" i="51"/>
  <c r="D557" i="51"/>
  <c r="D558" i="51"/>
  <c r="D559" i="51"/>
  <c r="D560" i="51"/>
  <c r="D561" i="51"/>
  <c r="D562" i="51"/>
  <c r="D563" i="51"/>
  <c r="D564" i="51"/>
  <c r="D565" i="51"/>
  <c r="D566" i="51"/>
  <c r="D567" i="51"/>
  <c r="D568" i="51"/>
  <c r="D569" i="51"/>
  <c r="D570" i="51"/>
  <c r="D571" i="51"/>
  <c r="D572" i="51"/>
  <c r="D573" i="51"/>
  <c r="D574" i="51"/>
  <c r="D575" i="51"/>
  <c r="D576" i="51"/>
  <c r="D577" i="51"/>
  <c r="D578" i="51"/>
  <c r="D579" i="51"/>
  <c r="D580" i="51"/>
  <c r="D581" i="51"/>
  <c r="D582" i="51"/>
  <c r="D583" i="51"/>
  <c r="D584" i="51"/>
  <c r="D585" i="51"/>
  <c r="D586" i="51"/>
  <c r="D587" i="51"/>
  <c r="D588" i="51"/>
  <c r="D589" i="51"/>
  <c r="D590" i="51"/>
  <c r="D591" i="51"/>
  <c r="D592" i="51"/>
  <c r="D593" i="51"/>
  <c r="D594" i="51"/>
  <c r="D595" i="51"/>
  <c r="D596" i="51"/>
  <c r="D597" i="51"/>
  <c r="D598" i="51"/>
  <c r="D599" i="51"/>
  <c r="D600" i="51"/>
  <c r="D601" i="51"/>
  <c r="D602" i="51"/>
  <c r="D603" i="51"/>
  <c r="D604" i="51"/>
  <c r="D605" i="51"/>
  <c r="D606" i="51"/>
  <c r="D607" i="51"/>
  <c r="D608" i="51"/>
  <c r="D609" i="51"/>
  <c r="D610" i="51"/>
  <c r="D611" i="51"/>
  <c r="D612" i="51"/>
  <c r="D613" i="51"/>
  <c r="D614" i="51"/>
  <c r="D615" i="51"/>
  <c r="D616" i="51"/>
  <c r="D617" i="51"/>
  <c r="D618" i="51"/>
  <c r="D619" i="51"/>
  <c r="D620" i="51"/>
  <c r="D621" i="51"/>
  <c r="D622" i="51"/>
  <c r="D623" i="51"/>
  <c r="D624" i="51"/>
  <c r="D625" i="51"/>
  <c r="D626" i="51"/>
  <c r="D627" i="51"/>
  <c r="D628" i="51"/>
  <c r="D629" i="51"/>
  <c r="D630" i="51"/>
  <c r="D631" i="51"/>
  <c r="D632" i="51"/>
  <c r="D633" i="51"/>
  <c r="D634" i="51"/>
  <c r="D635" i="51"/>
  <c r="D636" i="51"/>
  <c r="D637" i="51"/>
  <c r="D638" i="51"/>
  <c r="D639" i="51"/>
  <c r="D640" i="51"/>
  <c r="D641" i="51"/>
  <c r="D642" i="51"/>
  <c r="D643" i="51"/>
  <c r="D644" i="51"/>
  <c r="D645" i="51"/>
  <c r="D646" i="51"/>
  <c r="D647" i="51"/>
  <c r="D648" i="51"/>
  <c r="D649" i="51"/>
  <c r="D650" i="51"/>
  <c r="D651" i="51"/>
  <c r="D652" i="51"/>
  <c r="D653" i="51"/>
  <c r="D654" i="51"/>
  <c r="D655" i="51"/>
  <c r="D656" i="51"/>
  <c r="D657" i="51"/>
  <c r="D658" i="51"/>
  <c r="D659" i="51"/>
  <c r="D660" i="51"/>
  <c r="D661" i="51"/>
  <c r="D662" i="51"/>
  <c r="D663" i="51"/>
  <c r="D664" i="51"/>
  <c r="D665" i="51"/>
  <c r="D666" i="51"/>
  <c r="D667" i="51"/>
  <c r="D668" i="51"/>
  <c r="D669" i="51"/>
  <c r="D670" i="51"/>
  <c r="D671" i="51"/>
  <c r="D672" i="51"/>
  <c r="D673" i="51"/>
  <c r="D674" i="51"/>
  <c r="D675" i="51"/>
  <c r="D676" i="51"/>
  <c r="D677" i="51"/>
  <c r="D678" i="51"/>
  <c r="D679" i="51"/>
  <c r="D680" i="51"/>
  <c r="D681" i="51"/>
  <c r="D682" i="51"/>
  <c r="D683" i="51"/>
  <c r="D684" i="51"/>
  <c r="D685" i="51"/>
  <c r="D686" i="51"/>
  <c r="D687" i="51"/>
  <c r="D688" i="51"/>
  <c r="D689" i="51"/>
  <c r="D690" i="51"/>
  <c r="D691" i="51"/>
  <c r="D692" i="51"/>
  <c r="D693" i="51"/>
  <c r="D694" i="51"/>
  <c r="D695" i="51"/>
  <c r="D696" i="51"/>
  <c r="D697" i="51"/>
  <c r="D698" i="51"/>
  <c r="D699" i="51"/>
  <c r="D700" i="51"/>
  <c r="D701" i="51"/>
  <c r="D702" i="51"/>
  <c r="D703" i="51"/>
  <c r="D704" i="51"/>
  <c r="D705" i="51"/>
  <c r="D706" i="51"/>
  <c r="D707" i="51"/>
  <c r="D708" i="51"/>
  <c r="D709" i="51"/>
  <c r="D710" i="51"/>
  <c r="D711" i="51"/>
  <c r="D712" i="51"/>
  <c r="D713" i="51"/>
  <c r="D714" i="51"/>
  <c r="D715" i="51"/>
  <c r="D716" i="51"/>
  <c r="D717" i="51"/>
  <c r="D718" i="51"/>
  <c r="D719" i="51"/>
  <c r="D720" i="51"/>
  <c r="D721" i="51"/>
  <c r="D722" i="51"/>
  <c r="D723" i="51"/>
  <c r="D724" i="51"/>
  <c r="D725" i="51"/>
  <c r="D726" i="51"/>
  <c r="D727" i="51"/>
  <c r="D728" i="51"/>
  <c r="D729" i="51"/>
  <c r="D730" i="51"/>
  <c r="D731" i="51"/>
  <c r="D732" i="51"/>
  <c r="D733" i="51"/>
  <c r="D734" i="51"/>
  <c r="D735" i="51"/>
  <c r="D736" i="51"/>
  <c r="D737" i="51"/>
  <c r="D738" i="51"/>
  <c r="D739" i="51"/>
  <c r="D740" i="51"/>
  <c r="D741" i="51"/>
  <c r="D742" i="51"/>
  <c r="D743" i="51"/>
  <c r="D744" i="51"/>
  <c r="D745" i="51"/>
  <c r="D746" i="51"/>
  <c r="D747" i="51"/>
  <c r="D748" i="51"/>
  <c r="D749" i="51"/>
  <c r="D750" i="51"/>
  <c r="D751" i="51"/>
  <c r="D752" i="51"/>
  <c r="D753" i="51"/>
  <c r="D754" i="51"/>
  <c r="D755" i="51"/>
  <c r="D756" i="51"/>
  <c r="D757" i="51"/>
  <c r="D758" i="51"/>
  <c r="D759" i="51"/>
  <c r="D760" i="51"/>
  <c r="D761" i="51"/>
  <c r="D762" i="51"/>
  <c r="D763" i="51"/>
  <c r="D764" i="51"/>
  <c r="D765" i="51"/>
  <c r="D766" i="51"/>
  <c r="D767" i="51"/>
  <c r="D768" i="51"/>
  <c r="D769" i="51"/>
  <c r="D770" i="51"/>
  <c r="D771" i="51"/>
  <c r="D772" i="51"/>
  <c r="D773" i="51"/>
  <c r="D774" i="51"/>
  <c r="D775" i="51"/>
  <c r="D776" i="51"/>
  <c r="D777" i="51"/>
  <c r="D778" i="51"/>
  <c r="D779" i="51"/>
  <c r="D780" i="51"/>
  <c r="D781" i="51"/>
  <c r="D782" i="51"/>
  <c r="D783" i="51"/>
  <c r="D784" i="51"/>
  <c r="D785" i="51"/>
  <c r="D786" i="51"/>
  <c r="D787" i="51"/>
  <c r="D788" i="51"/>
  <c r="D789" i="51"/>
  <c r="D790" i="51"/>
  <c r="D791" i="51"/>
  <c r="D792" i="51"/>
  <c r="D793" i="51"/>
  <c r="D794" i="51"/>
  <c r="D795" i="51"/>
  <c r="D796" i="51"/>
  <c r="D797" i="51"/>
  <c r="D798" i="51"/>
  <c r="D799" i="51"/>
  <c r="D800" i="51"/>
  <c r="D801" i="51"/>
  <c r="D802" i="51"/>
  <c r="D803" i="51"/>
  <c r="D804" i="51"/>
  <c r="D805" i="51"/>
  <c r="D806" i="51"/>
  <c r="D807" i="51"/>
  <c r="D808" i="51"/>
  <c r="D809" i="51"/>
  <c r="D810" i="51"/>
  <c r="D811" i="51"/>
  <c r="D812" i="51"/>
  <c r="D813" i="51"/>
  <c r="D814" i="51"/>
  <c r="D815" i="51"/>
  <c r="D816" i="51"/>
  <c r="D817" i="51"/>
  <c r="D818" i="51"/>
  <c r="D819" i="51"/>
  <c r="D820" i="51"/>
  <c r="D821" i="51"/>
  <c r="D822" i="51"/>
  <c r="D823" i="51"/>
  <c r="D824" i="51"/>
  <c r="D825" i="51"/>
  <c r="D826" i="51"/>
  <c r="D827" i="51"/>
  <c r="D828" i="51"/>
  <c r="D829" i="51"/>
  <c r="D830" i="51"/>
  <c r="D831" i="51"/>
  <c r="D832" i="51"/>
  <c r="D833" i="51"/>
  <c r="D834" i="51"/>
  <c r="D835" i="51"/>
  <c r="D836" i="51"/>
  <c r="D837" i="51"/>
  <c r="D838" i="51"/>
  <c r="D839" i="51"/>
  <c r="D840" i="51"/>
  <c r="D841" i="51"/>
  <c r="D842" i="51"/>
  <c r="D843" i="51"/>
  <c r="D844" i="51"/>
  <c r="D845" i="51"/>
  <c r="D846" i="51"/>
  <c r="D847" i="51"/>
  <c r="D848" i="51"/>
  <c r="D849" i="51"/>
  <c r="D850" i="51"/>
  <c r="D851" i="51"/>
  <c r="D852" i="51"/>
  <c r="D853" i="51"/>
  <c r="D854" i="51"/>
  <c r="D855" i="51"/>
  <c r="D856" i="51"/>
  <c r="D857" i="51"/>
  <c r="D858" i="51"/>
  <c r="D859" i="51"/>
  <c r="D860" i="51"/>
  <c r="D861" i="51"/>
  <c r="D862" i="51"/>
  <c r="D863" i="51"/>
  <c r="D864" i="51"/>
  <c r="D865" i="51"/>
  <c r="D866" i="51"/>
  <c r="D867" i="51"/>
  <c r="D868" i="51"/>
  <c r="D869" i="51"/>
  <c r="D870" i="51"/>
  <c r="D871" i="51"/>
  <c r="D872" i="51"/>
  <c r="D873" i="51"/>
  <c r="D874" i="51"/>
  <c r="D875" i="51"/>
  <c r="D876" i="51"/>
  <c r="D877" i="51"/>
  <c r="D878" i="51"/>
  <c r="D879" i="51"/>
  <c r="D880" i="51"/>
  <c r="D881" i="51"/>
  <c r="D882" i="51"/>
  <c r="D883" i="51"/>
  <c r="D884" i="51"/>
  <c r="D885" i="51"/>
  <c r="D886" i="51"/>
  <c r="D887" i="51"/>
  <c r="D888" i="51"/>
  <c r="D889" i="51"/>
  <c r="D890" i="51"/>
  <c r="D891" i="51"/>
  <c r="D892" i="51"/>
  <c r="D893" i="51"/>
  <c r="D894" i="51"/>
  <c r="D895" i="51"/>
  <c r="D896" i="51"/>
  <c r="D897" i="51"/>
  <c r="D898" i="51"/>
  <c r="D899" i="51"/>
  <c r="D900" i="51"/>
  <c r="D901" i="51"/>
  <c r="D902" i="51"/>
  <c r="D903" i="51"/>
  <c r="D904" i="51"/>
  <c r="D905" i="51"/>
  <c r="D906" i="51"/>
  <c r="D907" i="51"/>
  <c r="D908" i="51"/>
  <c r="D909" i="51"/>
  <c r="D910" i="51"/>
  <c r="D911" i="51"/>
  <c r="D912" i="51"/>
  <c r="D913" i="51"/>
  <c r="D914" i="51"/>
  <c r="D915" i="51"/>
  <c r="D916" i="51"/>
  <c r="D917" i="51"/>
  <c r="D918" i="51"/>
  <c r="D919" i="51"/>
  <c r="D920" i="51"/>
  <c r="D921" i="51"/>
  <c r="D922" i="51"/>
  <c r="D923" i="51"/>
  <c r="D924" i="51"/>
  <c r="D925" i="51"/>
  <c r="D926" i="51"/>
  <c r="D927" i="51"/>
  <c r="D928" i="51"/>
  <c r="D929" i="51"/>
  <c r="D930" i="51"/>
  <c r="D931" i="51"/>
  <c r="D932" i="51"/>
  <c r="D933" i="51"/>
  <c r="D934" i="51"/>
  <c r="D935" i="51"/>
  <c r="D936" i="51"/>
  <c r="D937" i="51"/>
  <c r="D938" i="51"/>
  <c r="D939" i="51"/>
  <c r="D940" i="51"/>
  <c r="D941" i="51"/>
  <c r="D942" i="51"/>
  <c r="D943" i="51"/>
  <c r="D944" i="51"/>
  <c r="D945" i="51"/>
  <c r="D946" i="51"/>
  <c r="D947" i="51"/>
  <c r="D948" i="51"/>
  <c r="D949" i="51"/>
  <c r="D950" i="51"/>
  <c r="D951" i="51"/>
  <c r="D952" i="51"/>
  <c r="D953" i="51"/>
  <c r="D954" i="51"/>
  <c r="D955" i="51"/>
  <c r="D956" i="51"/>
  <c r="D957" i="51"/>
  <c r="D958" i="51"/>
  <c r="D959" i="51"/>
  <c r="D960" i="51"/>
  <c r="D961" i="51"/>
  <c r="D962" i="51"/>
  <c r="D963" i="51"/>
  <c r="D964" i="51"/>
  <c r="D965" i="51"/>
  <c r="D966" i="51"/>
  <c r="D967" i="51"/>
  <c r="D968" i="51"/>
  <c r="D969" i="51"/>
  <c r="D970" i="51"/>
  <c r="D971" i="51"/>
  <c r="D972" i="51"/>
  <c r="D973" i="51"/>
  <c r="D974" i="51"/>
  <c r="D975" i="51"/>
  <c r="D976" i="51"/>
  <c r="D977" i="51"/>
  <c r="D978" i="51"/>
  <c r="D979" i="51"/>
  <c r="D980" i="51"/>
  <c r="D981" i="51"/>
  <c r="D982" i="51"/>
  <c r="D983" i="51"/>
  <c r="D984" i="51"/>
  <c r="D985" i="51"/>
  <c r="D986" i="51"/>
  <c r="D987" i="51"/>
  <c r="D988" i="51"/>
  <c r="D989" i="51"/>
  <c r="D990" i="51"/>
  <c r="D991" i="51"/>
  <c r="D992" i="51"/>
  <c r="D993" i="51"/>
  <c r="D994" i="51"/>
  <c r="D995" i="51"/>
  <c r="D996" i="51"/>
  <c r="D997" i="51"/>
  <c r="D998" i="51"/>
  <c r="D999" i="51"/>
  <c r="D1000" i="51"/>
  <c r="D1001" i="51"/>
  <c r="D1002" i="51"/>
  <c r="D1003" i="51"/>
  <c r="D1004" i="51"/>
  <c r="D1005" i="51"/>
  <c r="D1006" i="51"/>
  <c r="D1007" i="51"/>
  <c r="D1008" i="51"/>
  <c r="D1009" i="51"/>
  <c r="D1010" i="51"/>
  <c r="D1011" i="51"/>
  <c r="D1012" i="51"/>
  <c r="D1013" i="51"/>
  <c r="D1014" i="51"/>
  <c r="D1015" i="51"/>
  <c r="D1016" i="51"/>
  <c r="D1017" i="51"/>
  <c r="D1018" i="51"/>
  <c r="D1019" i="51"/>
  <c r="D1020" i="51"/>
  <c r="D1021" i="51"/>
  <c r="D1022" i="51"/>
  <c r="D1023" i="51"/>
  <c r="D1024" i="51"/>
  <c r="D1025" i="51"/>
  <c r="D1026" i="51"/>
  <c r="D1027" i="51"/>
  <c r="D1028" i="51"/>
  <c r="D1029" i="51"/>
  <c r="D1030" i="51"/>
  <c r="D1031" i="51"/>
  <c r="D1032" i="51"/>
  <c r="D1033" i="51"/>
  <c r="D1034" i="51"/>
  <c r="D1035" i="51"/>
  <c r="D1036" i="51"/>
  <c r="D1037" i="51"/>
  <c r="D1038" i="51"/>
  <c r="D1039" i="51"/>
  <c r="D1040" i="51"/>
  <c r="D1041" i="51"/>
  <c r="D1042" i="51"/>
  <c r="D1043" i="51"/>
  <c r="D1044" i="51"/>
  <c r="D1045" i="51"/>
  <c r="D1046" i="51"/>
  <c r="D1047" i="51"/>
  <c r="D1048" i="51"/>
  <c r="D1049" i="51"/>
  <c r="D1050" i="51"/>
  <c r="D1051" i="51"/>
  <c r="D1052" i="51"/>
  <c r="D1053" i="51"/>
  <c r="D1054" i="51"/>
  <c r="D1055" i="51"/>
  <c r="D1056" i="51"/>
  <c r="D1057" i="51"/>
  <c r="D1058" i="51"/>
  <c r="D1059" i="51"/>
  <c r="D1060" i="51"/>
  <c r="D1061" i="51"/>
  <c r="D1062" i="51"/>
  <c r="D1063" i="51"/>
  <c r="D1064" i="51"/>
  <c r="D1065" i="51"/>
  <c r="D1066" i="51"/>
  <c r="D1067" i="51"/>
  <c r="D1068" i="51"/>
  <c r="D1069" i="51"/>
  <c r="D1070" i="51"/>
  <c r="D1071" i="51"/>
  <c r="D1072" i="51"/>
  <c r="D1073" i="51"/>
  <c r="D1074" i="51"/>
  <c r="D1075" i="51"/>
  <c r="D1076" i="51"/>
  <c r="D1077" i="51"/>
  <c r="D1078" i="51"/>
  <c r="D1079" i="51"/>
  <c r="D1080" i="51"/>
  <c r="D1081" i="51"/>
  <c r="D1082" i="51"/>
  <c r="D1083" i="51"/>
  <c r="D1084" i="51"/>
  <c r="D1085" i="51"/>
  <c r="D1086" i="51"/>
  <c r="D1087" i="51"/>
  <c r="D1088" i="51"/>
  <c r="D1089" i="51"/>
  <c r="D1090" i="51"/>
  <c r="D1091" i="51"/>
  <c r="D1092" i="51"/>
  <c r="D1093" i="51"/>
  <c r="D1094" i="51"/>
  <c r="D1095" i="51"/>
  <c r="D1096" i="51"/>
  <c r="D1097" i="51"/>
  <c r="D1098" i="51"/>
  <c r="D1099" i="51"/>
  <c r="D1100" i="51"/>
  <c r="D1101" i="51"/>
  <c r="D1102" i="51"/>
  <c r="D1103" i="51"/>
  <c r="D1104" i="51"/>
  <c r="D1105" i="51"/>
  <c r="D1106" i="51"/>
  <c r="D1107" i="51"/>
  <c r="D1108" i="51"/>
  <c r="D1109" i="51"/>
  <c r="D1110" i="51"/>
  <c r="D1111" i="51"/>
  <c r="D1112" i="51"/>
  <c r="D1113" i="51"/>
  <c r="D1114" i="51"/>
  <c r="D1115" i="51"/>
  <c r="D1116" i="51"/>
  <c r="D1117" i="51"/>
  <c r="D1118" i="51"/>
  <c r="D1119" i="51"/>
  <c r="D1120" i="51"/>
  <c r="D1121" i="51"/>
  <c r="D1122" i="51"/>
  <c r="D1123" i="51"/>
  <c r="D1124" i="51"/>
  <c r="D1125" i="51"/>
  <c r="D1126" i="51"/>
  <c r="D1127" i="51"/>
  <c r="D1128" i="51"/>
  <c r="D1129" i="51"/>
  <c r="D1130" i="51"/>
  <c r="D1131" i="51"/>
  <c r="D1132" i="51"/>
  <c r="D1133" i="51"/>
  <c r="D1134" i="51"/>
  <c r="D1135" i="51"/>
  <c r="D1136" i="51"/>
  <c r="D1137" i="51"/>
  <c r="D1138" i="51"/>
  <c r="D1139" i="51"/>
  <c r="D1140" i="51"/>
  <c r="D1141" i="51"/>
  <c r="D1142" i="51"/>
  <c r="D1143" i="51"/>
  <c r="D1144" i="51"/>
  <c r="D1145" i="51"/>
  <c r="D1146" i="51"/>
  <c r="D1147" i="51"/>
  <c r="D1148" i="51"/>
  <c r="D1149" i="51"/>
  <c r="D1150" i="51"/>
  <c r="D1151" i="51"/>
  <c r="D1152" i="51"/>
  <c r="D1153" i="51"/>
  <c r="D1154" i="51"/>
  <c r="D1155" i="51"/>
  <c r="D1156" i="51"/>
  <c r="D1157" i="51"/>
  <c r="D1158" i="51"/>
  <c r="D1159" i="51"/>
  <c r="D1160" i="51"/>
  <c r="D1161" i="51"/>
  <c r="D1162" i="51"/>
  <c r="D1163" i="51"/>
  <c r="D1164" i="51"/>
  <c r="D1165" i="51"/>
  <c r="D1166" i="51"/>
  <c r="D1167" i="51"/>
  <c r="D1168" i="51"/>
  <c r="D1169" i="51"/>
  <c r="D1170" i="51"/>
  <c r="D1171" i="51"/>
  <c r="D1172" i="51"/>
  <c r="D1173" i="51"/>
  <c r="D1174" i="51"/>
  <c r="D1175" i="51"/>
  <c r="D1176" i="51"/>
  <c r="D1177" i="51"/>
  <c r="D1178" i="51"/>
  <c r="D1179" i="51"/>
  <c r="D1180" i="51"/>
  <c r="D1181" i="51"/>
  <c r="D1182" i="51"/>
  <c r="D1183" i="51"/>
  <c r="D1184" i="51"/>
  <c r="D1185" i="51"/>
  <c r="D1186" i="51"/>
  <c r="D1187" i="51"/>
  <c r="D1188" i="51"/>
  <c r="D1189" i="51"/>
  <c r="D1190" i="51"/>
  <c r="D1191" i="51"/>
  <c r="D1192" i="51"/>
  <c r="D1193" i="51"/>
  <c r="D1194" i="51"/>
  <c r="D1195" i="51"/>
  <c r="D1196" i="51"/>
  <c r="D1197" i="51"/>
  <c r="D1198" i="51"/>
  <c r="D1199" i="51"/>
  <c r="D1200" i="51"/>
  <c r="D1201" i="51"/>
  <c r="D1202" i="51"/>
  <c r="D1203" i="51"/>
  <c r="D1204" i="51"/>
  <c r="D1205" i="51"/>
  <c r="D1206" i="51"/>
  <c r="D1207" i="51"/>
  <c r="D1208" i="51"/>
  <c r="D1209" i="51"/>
  <c r="D1210" i="51"/>
  <c r="D1211" i="51"/>
  <c r="D1212" i="51"/>
  <c r="D1213" i="51"/>
  <c r="D1214" i="51"/>
  <c r="D1215" i="51"/>
  <c r="D1216" i="51"/>
  <c r="D1217" i="51"/>
  <c r="D1218" i="51"/>
  <c r="D1219" i="51"/>
  <c r="D1220" i="51"/>
  <c r="D1221" i="51"/>
  <c r="D1222" i="51"/>
  <c r="D1223" i="51"/>
  <c r="D1224" i="51"/>
  <c r="D1225" i="51"/>
  <c r="D1226" i="51"/>
  <c r="D1227" i="51"/>
  <c r="D1228" i="51"/>
  <c r="D1229" i="51"/>
  <c r="D1230" i="51"/>
  <c r="D1231" i="51"/>
  <c r="D1232" i="51"/>
  <c r="D1233" i="51"/>
  <c r="D1234" i="51"/>
  <c r="D1235" i="51"/>
  <c r="D1236" i="51"/>
  <c r="D1237" i="51"/>
  <c r="D1238" i="51"/>
  <c r="D1239" i="51"/>
  <c r="D1240" i="51"/>
  <c r="D1241" i="51"/>
  <c r="D1242" i="51"/>
  <c r="D1243" i="51"/>
  <c r="D1244" i="51"/>
  <c r="D1245" i="51"/>
  <c r="D1246" i="51"/>
  <c r="D1247" i="51"/>
  <c r="D1248" i="51"/>
  <c r="D1249" i="51"/>
  <c r="D1250" i="51"/>
  <c r="D1251" i="51"/>
  <c r="D1252" i="51"/>
  <c r="D1253" i="51"/>
  <c r="D1254" i="51"/>
  <c r="D1255" i="51"/>
  <c r="D1256" i="51"/>
  <c r="D1257" i="51"/>
  <c r="D1258" i="51"/>
  <c r="D1259" i="51"/>
  <c r="D1260" i="51"/>
  <c r="D1261" i="51"/>
  <c r="D1262" i="51"/>
  <c r="D1263" i="51"/>
  <c r="D1264" i="51"/>
  <c r="D1265" i="51"/>
  <c r="D1266" i="51"/>
  <c r="D1267" i="51"/>
  <c r="D1268" i="51"/>
  <c r="D1269" i="51"/>
  <c r="D1270" i="51"/>
  <c r="D1271" i="51"/>
  <c r="D1272" i="51"/>
  <c r="D1273" i="51"/>
  <c r="D1274" i="51"/>
  <c r="D1275" i="51"/>
  <c r="D1276" i="51"/>
  <c r="D1277" i="51"/>
  <c r="D1278" i="51"/>
  <c r="D1279" i="51"/>
  <c r="D1280" i="51"/>
  <c r="D1281" i="51"/>
  <c r="D1282" i="51"/>
  <c r="D1283" i="51"/>
  <c r="D1284" i="51"/>
  <c r="D1285" i="51"/>
  <c r="D1286" i="51"/>
  <c r="D1287" i="51"/>
  <c r="D1288" i="51"/>
  <c r="D1289" i="51"/>
  <c r="D1290" i="51"/>
  <c r="D1291" i="51"/>
  <c r="D1292" i="51"/>
  <c r="D1293" i="51"/>
  <c r="D1294" i="51"/>
  <c r="D1295" i="51"/>
  <c r="D1296" i="51"/>
  <c r="D1297" i="51"/>
  <c r="D1298" i="51"/>
  <c r="D1299" i="51"/>
  <c r="D1300" i="51"/>
  <c r="D1301" i="51"/>
  <c r="D1302" i="51"/>
  <c r="D1303" i="51"/>
  <c r="D1304" i="51"/>
  <c r="D1305" i="51"/>
  <c r="D1306" i="51"/>
  <c r="D1307" i="51"/>
  <c r="D1308" i="51"/>
  <c r="D1309" i="51"/>
  <c r="D1310" i="51"/>
  <c r="D1311" i="51"/>
  <c r="D1312" i="51"/>
  <c r="D1313" i="51"/>
  <c r="D1314" i="51"/>
  <c r="D1315" i="51"/>
  <c r="D1316" i="51"/>
  <c r="D1317" i="51"/>
  <c r="D1318" i="51"/>
  <c r="D1319" i="51"/>
  <c r="D1320" i="51"/>
  <c r="D1321" i="51"/>
  <c r="D1322" i="51"/>
  <c r="D1323" i="51"/>
  <c r="D1324" i="51"/>
  <c r="D1325" i="51"/>
  <c r="D1326" i="51"/>
  <c r="D1327" i="51"/>
  <c r="D1328" i="51"/>
  <c r="D1329" i="51"/>
  <c r="D1330" i="51"/>
  <c r="D1331" i="51"/>
  <c r="D1332" i="51"/>
  <c r="D1333" i="51"/>
  <c r="D1334" i="51"/>
  <c r="D1335" i="51"/>
  <c r="D1336" i="51"/>
  <c r="D1337" i="51"/>
  <c r="D1338" i="51"/>
  <c r="D1339" i="51"/>
  <c r="D1340" i="51"/>
  <c r="D1341" i="51"/>
  <c r="D1342" i="51"/>
  <c r="D1343" i="51"/>
  <c r="D1344" i="51"/>
  <c r="D1345" i="51"/>
  <c r="D1346" i="51"/>
  <c r="D1347" i="51"/>
  <c r="D1348" i="51"/>
  <c r="D1349" i="51"/>
  <c r="D1350" i="51"/>
  <c r="D1351" i="51"/>
  <c r="D1352" i="51"/>
  <c r="D1353" i="51"/>
  <c r="D1354" i="51"/>
  <c r="D1355" i="51"/>
  <c r="D1356" i="51"/>
  <c r="D1357" i="51"/>
  <c r="D1358" i="51"/>
  <c r="D1359" i="51"/>
  <c r="D1360" i="51"/>
  <c r="D1361" i="51"/>
  <c r="D1362" i="51"/>
  <c r="D1363" i="51"/>
  <c r="D1364" i="51"/>
  <c r="D1365" i="51"/>
  <c r="D1366" i="51"/>
  <c r="D1367" i="51"/>
  <c r="D1368" i="51"/>
  <c r="D1369" i="51"/>
  <c r="D1370" i="51"/>
  <c r="D1371" i="51"/>
  <c r="D1372" i="51"/>
  <c r="D1373" i="51"/>
  <c r="D1374" i="51"/>
  <c r="D1375" i="51"/>
  <c r="D1376" i="51"/>
  <c r="D1377" i="51"/>
  <c r="D1378" i="51"/>
  <c r="D1379" i="51"/>
  <c r="D1380" i="51"/>
  <c r="D1381" i="51"/>
  <c r="D1382" i="51"/>
  <c r="D1383" i="51"/>
  <c r="D1384" i="51"/>
  <c r="D1385" i="51"/>
  <c r="D1386" i="51"/>
  <c r="D1387" i="51"/>
  <c r="D1388" i="51"/>
  <c r="D1389" i="51"/>
  <c r="D1390" i="51"/>
  <c r="D1391" i="51"/>
  <c r="D1392" i="51"/>
  <c r="D1393" i="51"/>
  <c r="D1394" i="51"/>
  <c r="D1395" i="51"/>
  <c r="D1396" i="51"/>
  <c r="D1397" i="51"/>
  <c r="D1398" i="51"/>
  <c r="D1399" i="51"/>
  <c r="D1400" i="51"/>
  <c r="D1401" i="51"/>
  <c r="D1402" i="51"/>
  <c r="D1403" i="51"/>
  <c r="D1404" i="51"/>
  <c r="D1405" i="51"/>
  <c r="D1406" i="51"/>
  <c r="D1407" i="51"/>
  <c r="D1408" i="51"/>
  <c r="D1409" i="51"/>
  <c r="D1410" i="51"/>
  <c r="D1411" i="51"/>
  <c r="D1412" i="51"/>
  <c r="D1413" i="51"/>
  <c r="D1414" i="51"/>
  <c r="D1415" i="51"/>
  <c r="D1416" i="51"/>
  <c r="D1417" i="51"/>
  <c r="D1418" i="51"/>
  <c r="D1419" i="51"/>
  <c r="D1420" i="51"/>
  <c r="D1421" i="51"/>
  <c r="D1422" i="51"/>
  <c r="D1423" i="51"/>
  <c r="D1424" i="51"/>
  <c r="D1425" i="51"/>
  <c r="D1426" i="51"/>
  <c r="D1427" i="51"/>
  <c r="D1428" i="51"/>
  <c r="D1429" i="51"/>
  <c r="D1430" i="51"/>
  <c r="D1431" i="51"/>
  <c r="D1432" i="51"/>
  <c r="D1433" i="51"/>
  <c r="D1434" i="51"/>
  <c r="D1435" i="51"/>
  <c r="D1436" i="51"/>
  <c r="D1437" i="51"/>
  <c r="D1438" i="51"/>
  <c r="D1439" i="51"/>
  <c r="D1440" i="51"/>
  <c r="D1441" i="51"/>
  <c r="D1442" i="51"/>
  <c r="D1443" i="51"/>
  <c r="D1444" i="51"/>
  <c r="D1445" i="51"/>
  <c r="D1446" i="51"/>
  <c r="D1447" i="51"/>
  <c r="D1448" i="51"/>
  <c r="D1449" i="51"/>
  <c r="D1450" i="51"/>
  <c r="D1451" i="51"/>
  <c r="D1452" i="51"/>
  <c r="D1453" i="51"/>
  <c r="D1454" i="51"/>
  <c r="D1455" i="51"/>
  <c r="D1456" i="51"/>
  <c r="D1457" i="51"/>
  <c r="D1458" i="51"/>
  <c r="D1459" i="51"/>
  <c r="D1460" i="51"/>
  <c r="D1461" i="51"/>
  <c r="D1462" i="51"/>
  <c r="D1463" i="51"/>
  <c r="D1464" i="51"/>
  <c r="D1465" i="51"/>
  <c r="D1466" i="51"/>
  <c r="D1467" i="51"/>
  <c r="D1468" i="51"/>
  <c r="D1469" i="51"/>
  <c r="D1470" i="51"/>
  <c r="D1471" i="51"/>
  <c r="D1472" i="51"/>
  <c r="D1473" i="51"/>
  <c r="D1474" i="51"/>
  <c r="D1475" i="51"/>
  <c r="D1476" i="51"/>
  <c r="D1477" i="51"/>
  <c r="D1478" i="51"/>
  <c r="D1479" i="51"/>
  <c r="D1480" i="51"/>
  <c r="D1481" i="51"/>
  <c r="D1482" i="51"/>
  <c r="D1483" i="51"/>
  <c r="D1484" i="51"/>
  <c r="D1485" i="51"/>
  <c r="D1486" i="51"/>
  <c r="D1487" i="51"/>
  <c r="D1488" i="51"/>
  <c r="D1489" i="51"/>
  <c r="D1490" i="51"/>
  <c r="D1491" i="51"/>
  <c r="D1492" i="51"/>
  <c r="D1493" i="51"/>
  <c r="D1494" i="51"/>
  <c r="D1495" i="51"/>
  <c r="D1496" i="51"/>
  <c r="D1497" i="51"/>
  <c r="D1498" i="51"/>
  <c r="D1499" i="51"/>
  <c r="D1500" i="51"/>
  <c r="D1501" i="51"/>
  <c r="D1502" i="51"/>
  <c r="D1503" i="51"/>
  <c r="D1504" i="51"/>
  <c r="D1505" i="51"/>
  <c r="D1506" i="51"/>
  <c r="D1507" i="51"/>
  <c r="D1508" i="51"/>
  <c r="D1509" i="51"/>
  <c r="D1510" i="51"/>
  <c r="D1511" i="51"/>
  <c r="D1512" i="51"/>
  <c r="D1513" i="51"/>
  <c r="D1514" i="51"/>
  <c r="D1515" i="51"/>
  <c r="D1516" i="51"/>
  <c r="D1517" i="51"/>
  <c r="D1518" i="51"/>
  <c r="D1519" i="51"/>
  <c r="D1520" i="51"/>
  <c r="D1521" i="51"/>
  <c r="D1522" i="51"/>
  <c r="D1523" i="51"/>
  <c r="D1524" i="51"/>
  <c r="D1525" i="51"/>
  <c r="D1526" i="51"/>
  <c r="D1527" i="51"/>
  <c r="D1528" i="51"/>
  <c r="D1529" i="51"/>
  <c r="D1530" i="51"/>
  <c r="D1531" i="51"/>
  <c r="D1532" i="51"/>
  <c r="D1533" i="51"/>
  <c r="D1534" i="51"/>
  <c r="D1535" i="51"/>
  <c r="D1536" i="51"/>
  <c r="D1537" i="51"/>
  <c r="D1538" i="51"/>
  <c r="D1539" i="51"/>
  <c r="D1540" i="51"/>
  <c r="D1541" i="51"/>
  <c r="D1542" i="51"/>
  <c r="D1543" i="51"/>
  <c r="D1544" i="51"/>
  <c r="D1545" i="51"/>
  <c r="D1546" i="51"/>
  <c r="D1547" i="51"/>
  <c r="D1548" i="51"/>
  <c r="D1549" i="51"/>
  <c r="D1550" i="51"/>
  <c r="D1551" i="51"/>
  <c r="D1552" i="51"/>
  <c r="D1553" i="51"/>
  <c r="D1554" i="51"/>
  <c r="D1555" i="51"/>
  <c r="D1556" i="51"/>
  <c r="D1557" i="51"/>
  <c r="D1558" i="51"/>
  <c r="D1559" i="51"/>
  <c r="D1560" i="51"/>
  <c r="D1561" i="51"/>
  <c r="D1562" i="51"/>
  <c r="D1563" i="51"/>
  <c r="D1564" i="51"/>
  <c r="D1565" i="51"/>
  <c r="D1566" i="51"/>
  <c r="D1567" i="51"/>
  <c r="D1568" i="51"/>
  <c r="D1569" i="51"/>
  <c r="D1570" i="51"/>
  <c r="D1571" i="51"/>
  <c r="D1572" i="51"/>
  <c r="D1573" i="51"/>
  <c r="D1574" i="51"/>
  <c r="D1575" i="51"/>
  <c r="D1576" i="51"/>
  <c r="D1577" i="51"/>
  <c r="D1578" i="51"/>
  <c r="D1579" i="51"/>
  <c r="D1580" i="51"/>
  <c r="D1581" i="51"/>
  <c r="D1582" i="51"/>
  <c r="D1583" i="51"/>
  <c r="D1584" i="51"/>
  <c r="D1585" i="51"/>
  <c r="D1586" i="51"/>
  <c r="D1587" i="51"/>
  <c r="D1588" i="51"/>
  <c r="D1589" i="51"/>
  <c r="D1590" i="51"/>
  <c r="D1591" i="51"/>
  <c r="D1592" i="51"/>
  <c r="D1593" i="51"/>
  <c r="D1594" i="51"/>
  <c r="D1595" i="51"/>
  <c r="D1596" i="51"/>
  <c r="D1597" i="51"/>
  <c r="D1598" i="51"/>
  <c r="D1599" i="51"/>
  <c r="D1600" i="51"/>
  <c r="D1601" i="51"/>
  <c r="D1602" i="51"/>
  <c r="D1603" i="51"/>
  <c r="D1604" i="51"/>
  <c r="D1605" i="51"/>
  <c r="D1606" i="51"/>
  <c r="D1607" i="51"/>
  <c r="D1608" i="51"/>
  <c r="D1609" i="51"/>
  <c r="D1610" i="51"/>
  <c r="D1611" i="51"/>
  <c r="D1612" i="51"/>
  <c r="D1613" i="51"/>
  <c r="D1614" i="51"/>
  <c r="D1615" i="51"/>
  <c r="D1616" i="51"/>
  <c r="D1617" i="51"/>
  <c r="D1618" i="51"/>
  <c r="D1619" i="51"/>
  <c r="D1620" i="51"/>
  <c r="D1621" i="51"/>
  <c r="D1622" i="51"/>
  <c r="D1623" i="51"/>
  <c r="D1624" i="51"/>
  <c r="D1625" i="51"/>
  <c r="D1626" i="51"/>
  <c r="D1627" i="51"/>
  <c r="D1628" i="51"/>
  <c r="D1629" i="51"/>
  <c r="D1630" i="51"/>
  <c r="D1631" i="51"/>
  <c r="D1632" i="51"/>
  <c r="D1633" i="51"/>
  <c r="D1634" i="51"/>
  <c r="D1635" i="51"/>
  <c r="D1636" i="51"/>
  <c r="D1637" i="51"/>
  <c r="D1638" i="51"/>
  <c r="D1639" i="51"/>
  <c r="D1640" i="51"/>
  <c r="D1641" i="51"/>
  <c r="D1642" i="51"/>
  <c r="D1643" i="51"/>
  <c r="D1644" i="51"/>
  <c r="D1645" i="51"/>
  <c r="D1646" i="51"/>
  <c r="D1647" i="51"/>
  <c r="D1648" i="51"/>
  <c r="D1649" i="51"/>
  <c r="D1650" i="51"/>
  <c r="D1651" i="51"/>
  <c r="D1652" i="51"/>
  <c r="D1653" i="51"/>
  <c r="D1654" i="51"/>
  <c r="D1655" i="51"/>
  <c r="D1656" i="51"/>
  <c r="D1657" i="51"/>
  <c r="D1658" i="51"/>
  <c r="D1659" i="51"/>
  <c r="D1660" i="51"/>
  <c r="D1661" i="51"/>
  <c r="D1662" i="51"/>
  <c r="D1663" i="51"/>
  <c r="D1664" i="51"/>
  <c r="D1665" i="51"/>
  <c r="D1666" i="51"/>
  <c r="D1667" i="51"/>
  <c r="D1668" i="51"/>
  <c r="D1669" i="51"/>
  <c r="D1670" i="51"/>
  <c r="D1671" i="51"/>
  <c r="D1672" i="51"/>
  <c r="D1673" i="51"/>
  <c r="D1674" i="51"/>
  <c r="D1675" i="51"/>
  <c r="D1676" i="51"/>
  <c r="D1677" i="51"/>
  <c r="D1678" i="51"/>
  <c r="D1679" i="51"/>
  <c r="D1680" i="51"/>
  <c r="D1681" i="51"/>
  <c r="D1682" i="51"/>
  <c r="D1683" i="51"/>
  <c r="D1684" i="51"/>
  <c r="D1685" i="51"/>
  <c r="D1686" i="51"/>
  <c r="D1687" i="51"/>
  <c r="D1688" i="51"/>
  <c r="D1689" i="51"/>
  <c r="D1690" i="51"/>
  <c r="D1691" i="51"/>
  <c r="D1692" i="51"/>
  <c r="D1693" i="51"/>
  <c r="D1694" i="51"/>
  <c r="D1695" i="51"/>
  <c r="D1696" i="51"/>
  <c r="D1697" i="51"/>
  <c r="D1698" i="51"/>
  <c r="D1699" i="51"/>
  <c r="D1700" i="51"/>
  <c r="D1701" i="51"/>
  <c r="D1702" i="51"/>
  <c r="D1703" i="51"/>
  <c r="D1704" i="51"/>
  <c r="D1705" i="51"/>
  <c r="D1706" i="51"/>
  <c r="D1707" i="51"/>
  <c r="D1708" i="51"/>
  <c r="D1709" i="51"/>
  <c r="D1710" i="51"/>
  <c r="D1711" i="51"/>
  <c r="D1712" i="51"/>
  <c r="D1713" i="51"/>
  <c r="D1714" i="51"/>
  <c r="D1715" i="51"/>
  <c r="D1716" i="51"/>
  <c r="D1717" i="51"/>
  <c r="D1718" i="51"/>
  <c r="D1719" i="51"/>
  <c r="D1720" i="51"/>
  <c r="D1721" i="51"/>
  <c r="D1722" i="51"/>
  <c r="D1723" i="51"/>
  <c r="D1724" i="51"/>
  <c r="D1725" i="51"/>
  <c r="D1726" i="51"/>
  <c r="D1727" i="51"/>
  <c r="D1728" i="51"/>
  <c r="D1729" i="51"/>
  <c r="D1730" i="51"/>
  <c r="D1731" i="51"/>
  <c r="D1732" i="51"/>
  <c r="D1733" i="51"/>
  <c r="D1734" i="51"/>
  <c r="D1735" i="51"/>
  <c r="D1736" i="51"/>
  <c r="D1737" i="51"/>
  <c r="D1738" i="51"/>
  <c r="D1739" i="51"/>
  <c r="D1740" i="51"/>
  <c r="D1741" i="51"/>
  <c r="D1742" i="51"/>
  <c r="D1743" i="51"/>
  <c r="D1744" i="51"/>
  <c r="D1745" i="51"/>
  <c r="D1746" i="51"/>
  <c r="D1747" i="51"/>
  <c r="D1748" i="51"/>
  <c r="D1749" i="51"/>
  <c r="D1750" i="51"/>
  <c r="D1751" i="51"/>
  <c r="D1752" i="51"/>
  <c r="D1753" i="51"/>
  <c r="D1754" i="51"/>
  <c r="D1755" i="51"/>
  <c r="D1756" i="51"/>
  <c r="D1757" i="51"/>
  <c r="D1758" i="51"/>
  <c r="D1759" i="51"/>
  <c r="D1760" i="51"/>
  <c r="D1761" i="51"/>
  <c r="D1762" i="51"/>
  <c r="D1763" i="51"/>
  <c r="D1764" i="51"/>
  <c r="D1765" i="51"/>
  <c r="D1766" i="51"/>
  <c r="D1767" i="51"/>
  <c r="D1768" i="51"/>
  <c r="D1769" i="51"/>
  <c r="D1770" i="51"/>
  <c r="D1771" i="51"/>
  <c r="D1772" i="51"/>
  <c r="D1773" i="51"/>
  <c r="D1774" i="51"/>
  <c r="D1775" i="51"/>
  <c r="D1776" i="51"/>
  <c r="D1777" i="51"/>
  <c r="D1778" i="51"/>
  <c r="D1779" i="51"/>
  <c r="D1780" i="51"/>
  <c r="D1781" i="51"/>
  <c r="D1782" i="51"/>
  <c r="D1783" i="51"/>
  <c r="D1784" i="51"/>
  <c r="D1785" i="51"/>
  <c r="D1786" i="51"/>
  <c r="D1787" i="51"/>
  <c r="D1788" i="51"/>
  <c r="D1789" i="51"/>
  <c r="D1790" i="51"/>
  <c r="D1791" i="51"/>
  <c r="D1792" i="51"/>
  <c r="D1793" i="51"/>
  <c r="D1794" i="51"/>
  <c r="D1795" i="51"/>
  <c r="D1796" i="51"/>
  <c r="D1797" i="51"/>
  <c r="D1798" i="51"/>
  <c r="D1799" i="51"/>
  <c r="D1800" i="51"/>
  <c r="D1801" i="51"/>
  <c r="D1802" i="51"/>
  <c r="D1803" i="51"/>
  <c r="D1804" i="51"/>
  <c r="D1805" i="51"/>
  <c r="D1806" i="51"/>
  <c r="D1807" i="51"/>
  <c r="D1808" i="51"/>
  <c r="D1809" i="51"/>
  <c r="D1810" i="51"/>
  <c r="D1811" i="51"/>
  <c r="D1812" i="51"/>
  <c r="D1813" i="51"/>
  <c r="D1814" i="51"/>
  <c r="D1815" i="51"/>
  <c r="D1816" i="51"/>
  <c r="D1817" i="51"/>
  <c r="D1818" i="51"/>
  <c r="D1819" i="51"/>
  <c r="D1820" i="51"/>
  <c r="D1821" i="51"/>
  <c r="D1822" i="51"/>
  <c r="D1823" i="51"/>
  <c r="D1824" i="51"/>
  <c r="D1825" i="51"/>
  <c r="D1826" i="51"/>
  <c r="D1827" i="51"/>
  <c r="D1828" i="51"/>
  <c r="D1829" i="51"/>
  <c r="D1830" i="51"/>
  <c r="D1831" i="51"/>
  <c r="D1832" i="51"/>
  <c r="D1833" i="51"/>
  <c r="D1834" i="51"/>
  <c r="D1835" i="51"/>
  <c r="D1836" i="51"/>
  <c r="D1837" i="51"/>
  <c r="D1838" i="51"/>
  <c r="D1839" i="51"/>
  <c r="D1840" i="51"/>
  <c r="D1841" i="51"/>
  <c r="D1842" i="51"/>
  <c r="D1843" i="51"/>
  <c r="D1844" i="51"/>
  <c r="D1845" i="51"/>
  <c r="D1846" i="51"/>
  <c r="D1847" i="51"/>
  <c r="D1848" i="51"/>
  <c r="D1849" i="51"/>
  <c r="D1850" i="51"/>
  <c r="D1851" i="51"/>
  <c r="D1852" i="51"/>
  <c r="D1853" i="51"/>
  <c r="D1854" i="51"/>
  <c r="D1855" i="51"/>
  <c r="D1856" i="51"/>
  <c r="D1857" i="51"/>
  <c r="D1858" i="51"/>
  <c r="D1859" i="51"/>
  <c r="D1860" i="51"/>
  <c r="D1861" i="51"/>
  <c r="D1862" i="51"/>
  <c r="D1863" i="51"/>
  <c r="D1864" i="51"/>
  <c r="D1865" i="51"/>
  <c r="D1866" i="51"/>
  <c r="D1867" i="51"/>
  <c r="D1868" i="51"/>
  <c r="D1869" i="51"/>
  <c r="D1870" i="51"/>
  <c r="D1871" i="51"/>
  <c r="D1872" i="51"/>
  <c r="D1873" i="51"/>
  <c r="D1874" i="51"/>
  <c r="D1875" i="51"/>
  <c r="D1876" i="51"/>
  <c r="D1877" i="51"/>
  <c r="D1878" i="51"/>
  <c r="D1879" i="51"/>
  <c r="D1880" i="51"/>
  <c r="D1881" i="51"/>
  <c r="D1882" i="51"/>
  <c r="D1883" i="51"/>
  <c r="D1884" i="51"/>
  <c r="D1885" i="51"/>
  <c r="D1886" i="51"/>
  <c r="D1887" i="51"/>
  <c r="D1888" i="51"/>
  <c r="D1889" i="51"/>
  <c r="D1890" i="51"/>
  <c r="D1891" i="51"/>
  <c r="D1892" i="51"/>
  <c r="D1893" i="51"/>
  <c r="D1894" i="51"/>
  <c r="D1895" i="51"/>
  <c r="D1896" i="51"/>
  <c r="D1897" i="51"/>
  <c r="D1898" i="51"/>
  <c r="D1899" i="51"/>
  <c r="D1900" i="51"/>
  <c r="D1901" i="51"/>
  <c r="D1902" i="51"/>
  <c r="D1903" i="51"/>
  <c r="D1904" i="51"/>
  <c r="D1905" i="51"/>
  <c r="D1906" i="51"/>
  <c r="D1907" i="51"/>
  <c r="D1908" i="51"/>
  <c r="D1909" i="51"/>
  <c r="D1910" i="51"/>
  <c r="D1911" i="51"/>
  <c r="D1912" i="51"/>
  <c r="D1913" i="51"/>
  <c r="D1914" i="51"/>
  <c r="D1915" i="51"/>
  <c r="D1916" i="51"/>
  <c r="D1917" i="51"/>
  <c r="D1918" i="51"/>
  <c r="D1919" i="51"/>
  <c r="D1920" i="51"/>
  <c r="D1921" i="51"/>
  <c r="D1922" i="51"/>
  <c r="D1923" i="51"/>
  <c r="D1924" i="51"/>
  <c r="D1925" i="51"/>
  <c r="D1926" i="51"/>
  <c r="D1927" i="51"/>
  <c r="D1928" i="51"/>
  <c r="D1929" i="51"/>
  <c r="D1930" i="51"/>
  <c r="D1931" i="51"/>
  <c r="D1932" i="51"/>
  <c r="D1933" i="51"/>
  <c r="D1934" i="51"/>
  <c r="D1935" i="51"/>
  <c r="D1936" i="51"/>
  <c r="D1937" i="51"/>
  <c r="D1938" i="51"/>
  <c r="D1939" i="51"/>
  <c r="D1940" i="51"/>
  <c r="D1941" i="51"/>
  <c r="D1942" i="51"/>
  <c r="D1943" i="51"/>
  <c r="D1944" i="51"/>
  <c r="D1945" i="51"/>
  <c r="D1946" i="51"/>
  <c r="D1947" i="51"/>
  <c r="D1948" i="51"/>
  <c r="D1949" i="51"/>
  <c r="D1950" i="51"/>
  <c r="D1951" i="51"/>
  <c r="D1952" i="51"/>
  <c r="D1953" i="51"/>
  <c r="D1954" i="51"/>
  <c r="D1955" i="51"/>
  <c r="D1956" i="51"/>
  <c r="D1957" i="51"/>
  <c r="D1958" i="51"/>
  <c r="D1959" i="51"/>
  <c r="D1960" i="51"/>
  <c r="D1961" i="51"/>
  <c r="D1962" i="51"/>
  <c r="D1963" i="51"/>
  <c r="D1964" i="51"/>
  <c r="D1965" i="51"/>
  <c r="D1966" i="51"/>
  <c r="D1967" i="51"/>
  <c r="D1968" i="51"/>
  <c r="D1969" i="51"/>
  <c r="D1970" i="51"/>
  <c r="D1971" i="51"/>
  <c r="D1972" i="51"/>
  <c r="D1973" i="51"/>
  <c r="D1974" i="51"/>
  <c r="D1975" i="51"/>
  <c r="D1976" i="51"/>
  <c r="D1977" i="51"/>
  <c r="D1978" i="51"/>
  <c r="D1979" i="51"/>
  <c r="D1980" i="51"/>
  <c r="D1981" i="51"/>
  <c r="D1982" i="51"/>
  <c r="D1983" i="51"/>
  <c r="D1984" i="51"/>
  <c r="D1985" i="51"/>
  <c r="D1986" i="51"/>
  <c r="D1987" i="51"/>
  <c r="D1988" i="51"/>
  <c r="D1989" i="51"/>
  <c r="D1990" i="51"/>
  <c r="D1991" i="51"/>
  <c r="D1992" i="51"/>
  <c r="D1993" i="51"/>
  <c r="D1994" i="51"/>
  <c r="D1995" i="51"/>
  <c r="D1996" i="51"/>
  <c r="D1997" i="51"/>
  <c r="D1998" i="51"/>
  <c r="D1999" i="51"/>
  <c r="D2000" i="51"/>
  <c r="D3" i="51"/>
  <c r="A2000" i="51"/>
  <c r="A1999" i="51"/>
  <c r="A1998" i="51"/>
  <c r="A1997" i="51"/>
  <c r="A1996" i="51"/>
  <c r="A1995" i="51"/>
  <c r="A1994" i="51"/>
  <c r="A1993" i="51"/>
  <c r="A1992" i="51"/>
  <c r="A1991" i="51"/>
  <c r="A1990" i="51"/>
  <c r="A1989" i="51"/>
  <c r="A1988" i="51"/>
  <c r="A1987" i="51"/>
  <c r="A1986" i="51"/>
  <c r="A1985" i="51"/>
  <c r="A1984" i="51"/>
  <c r="A1983" i="51"/>
  <c r="A1982" i="51"/>
  <c r="A1981" i="51"/>
  <c r="A1980" i="51"/>
  <c r="A1979" i="51"/>
  <c r="A1978" i="51"/>
  <c r="A1977" i="51"/>
  <c r="A1976" i="51"/>
  <c r="A1975" i="51"/>
  <c r="A1974" i="51"/>
  <c r="A1973" i="51"/>
  <c r="A1972" i="51"/>
  <c r="A1971" i="51"/>
  <c r="A1970" i="51"/>
  <c r="A1969" i="51"/>
  <c r="A1968" i="51"/>
  <c r="A1967" i="51"/>
  <c r="A1966" i="51"/>
  <c r="A1965" i="51"/>
  <c r="A1964" i="51"/>
  <c r="A1963" i="51"/>
  <c r="A1962" i="51"/>
  <c r="A1961" i="51"/>
  <c r="A1960" i="51"/>
  <c r="A1959" i="51"/>
  <c r="A1958" i="51"/>
  <c r="A1957" i="51"/>
  <c r="A1956" i="51"/>
  <c r="A1955" i="51"/>
  <c r="A1954" i="51"/>
  <c r="A1953" i="51"/>
  <c r="A1952" i="51"/>
  <c r="A1951" i="51"/>
  <c r="A1950" i="51"/>
  <c r="A1949" i="51"/>
  <c r="A1948" i="51"/>
  <c r="A1947" i="51"/>
  <c r="A1946" i="51"/>
  <c r="A1945" i="51"/>
  <c r="A1944" i="51"/>
  <c r="A1943" i="51"/>
  <c r="A1942" i="51"/>
  <c r="A1941" i="51"/>
  <c r="A1940" i="51"/>
  <c r="A1939" i="51"/>
  <c r="A1938" i="51"/>
  <c r="A1937" i="51"/>
  <c r="A1936" i="51"/>
  <c r="A1935" i="51"/>
  <c r="A1934" i="51"/>
  <c r="A1933" i="51"/>
  <c r="A1932" i="51"/>
  <c r="A1931" i="51"/>
  <c r="A1930" i="51"/>
  <c r="A1929" i="51"/>
  <c r="A1928" i="51"/>
  <c r="A1927" i="51"/>
  <c r="A1926" i="51"/>
  <c r="A1925" i="51"/>
  <c r="A1924" i="51"/>
  <c r="A1923" i="51"/>
  <c r="A1922" i="51"/>
  <c r="A1921" i="51"/>
  <c r="A1920" i="51"/>
  <c r="A1919" i="51"/>
  <c r="A1918" i="51"/>
  <c r="A1917" i="51"/>
  <c r="A1916" i="51"/>
  <c r="A1915" i="51"/>
  <c r="A1914" i="51"/>
  <c r="A1913" i="51"/>
  <c r="A1912" i="51"/>
  <c r="A1911" i="51"/>
  <c r="A1910" i="51"/>
  <c r="A1909" i="51"/>
  <c r="A1908" i="51"/>
  <c r="A1907" i="51"/>
  <c r="A1906" i="51"/>
  <c r="A1905" i="51"/>
  <c r="A1904" i="51"/>
  <c r="A1903" i="51"/>
  <c r="A1902" i="51"/>
  <c r="A1901" i="51"/>
  <c r="A1900" i="51"/>
  <c r="A1899" i="51"/>
  <c r="A1898" i="51"/>
  <c r="A1897" i="51"/>
  <c r="A1896" i="51"/>
  <c r="A1895" i="51"/>
  <c r="A1894" i="51"/>
  <c r="A1893" i="51"/>
  <c r="A1892" i="51"/>
  <c r="A1891" i="51"/>
  <c r="A1890" i="51"/>
  <c r="A1889" i="51"/>
  <c r="A1888" i="51"/>
  <c r="A1887" i="51"/>
  <c r="A1886" i="51"/>
  <c r="A1885" i="51"/>
  <c r="A1884" i="51"/>
  <c r="A1883" i="51"/>
  <c r="A1882" i="51"/>
  <c r="A1881" i="51"/>
  <c r="A1880" i="51"/>
  <c r="A1879" i="51"/>
  <c r="A1878" i="51"/>
  <c r="A1877" i="51"/>
  <c r="A1876" i="51"/>
  <c r="A1875" i="51"/>
  <c r="A1874" i="51"/>
  <c r="A1873" i="51"/>
  <c r="A1872" i="51"/>
  <c r="A1871" i="51"/>
  <c r="A1870" i="51"/>
  <c r="A1869" i="51"/>
  <c r="A1868" i="51"/>
  <c r="A1867" i="51"/>
  <c r="A1866" i="51"/>
  <c r="A1865" i="51"/>
  <c r="A1864" i="51"/>
  <c r="A1863" i="51"/>
  <c r="A1862" i="51"/>
  <c r="A1861" i="51"/>
  <c r="A1860" i="51"/>
  <c r="A1859" i="51"/>
  <c r="A1858" i="51"/>
  <c r="A1857" i="51"/>
  <c r="A1856" i="51"/>
  <c r="A1855" i="51"/>
  <c r="A1854" i="51"/>
  <c r="A1853" i="51"/>
  <c r="A1852" i="51"/>
  <c r="A1851" i="51"/>
  <c r="A1850" i="51"/>
  <c r="A1849" i="51"/>
  <c r="A1848" i="51"/>
  <c r="A1847" i="51"/>
  <c r="A1846" i="51"/>
  <c r="A1845" i="51"/>
  <c r="A1844" i="51"/>
  <c r="A1843" i="51"/>
  <c r="A1842" i="51"/>
  <c r="A1841" i="51"/>
  <c r="A1840" i="51"/>
  <c r="A1839" i="51"/>
  <c r="A1838" i="51"/>
  <c r="A1837" i="51"/>
  <c r="A1836" i="51"/>
  <c r="A1835" i="51"/>
  <c r="A1834" i="51"/>
  <c r="A1833" i="51"/>
  <c r="A1832" i="51"/>
  <c r="A1831" i="51"/>
  <c r="A1830" i="51"/>
  <c r="A1829" i="51"/>
  <c r="A1828" i="51"/>
  <c r="A1827" i="51"/>
  <c r="A1826" i="51"/>
  <c r="A1825" i="51"/>
  <c r="A1824" i="51"/>
  <c r="A1823" i="51"/>
  <c r="A1822" i="51"/>
  <c r="A1821" i="51"/>
  <c r="A1820" i="51"/>
  <c r="A1819" i="51"/>
  <c r="A1818" i="51"/>
  <c r="A1817" i="51"/>
  <c r="A1816" i="51"/>
  <c r="A1815" i="51"/>
  <c r="A1814" i="51"/>
  <c r="A1813" i="51"/>
  <c r="A1812" i="51"/>
  <c r="A1811" i="51"/>
  <c r="A1810" i="51"/>
  <c r="A1809" i="51"/>
  <c r="A1808" i="51"/>
  <c r="A1807" i="51"/>
  <c r="A1806" i="51"/>
  <c r="A1805" i="51"/>
  <c r="A1804" i="51"/>
  <c r="A1803" i="51"/>
  <c r="A1802" i="51"/>
  <c r="A1801" i="51"/>
  <c r="A1800" i="51"/>
  <c r="A1799" i="51"/>
  <c r="A1798" i="51"/>
  <c r="A1797" i="51"/>
  <c r="A1796" i="51"/>
  <c r="A1795" i="51"/>
  <c r="A1794" i="51"/>
  <c r="A1793" i="51"/>
  <c r="A1792" i="51"/>
  <c r="A1791" i="51"/>
  <c r="A1790" i="51"/>
  <c r="A1789" i="51"/>
  <c r="A1788" i="51"/>
  <c r="A1787" i="51"/>
  <c r="A1786" i="51"/>
  <c r="A1785" i="51"/>
  <c r="A1784" i="51"/>
  <c r="A1783" i="51"/>
  <c r="A1782" i="51"/>
  <c r="A1781" i="51"/>
  <c r="A1780" i="51"/>
  <c r="A1779" i="51"/>
  <c r="A1778" i="51"/>
  <c r="A1777" i="51"/>
  <c r="A1776" i="51"/>
  <c r="A1775" i="51"/>
  <c r="A1774" i="51"/>
  <c r="A1773" i="51"/>
  <c r="A1772" i="51"/>
  <c r="A1771" i="51"/>
  <c r="A1770" i="51"/>
  <c r="A1769" i="51"/>
  <c r="A1768" i="51"/>
  <c r="A1767" i="51"/>
  <c r="A1766" i="51"/>
  <c r="A1765" i="51"/>
  <c r="A1764" i="51"/>
  <c r="A1763" i="51"/>
  <c r="A1762" i="51"/>
  <c r="A1761" i="51"/>
  <c r="A1760" i="51"/>
  <c r="A1759" i="51"/>
  <c r="A1758" i="51"/>
  <c r="A1757" i="51"/>
  <c r="A1756" i="51"/>
  <c r="A1755" i="51"/>
  <c r="A1754" i="51"/>
  <c r="A1753" i="51"/>
  <c r="A1752" i="51"/>
  <c r="A1751" i="51"/>
  <c r="A1750" i="51"/>
  <c r="A1749" i="51"/>
  <c r="A1748" i="51"/>
  <c r="A1747" i="51"/>
  <c r="A1746" i="51"/>
  <c r="A1745" i="51"/>
  <c r="A1744" i="51"/>
  <c r="A1743" i="51"/>
  <c r="A1742" i="51"/>
  <c r="A1741" i="51"/>
  <c r="A1740" i="51"/>
  <c r="A1739" i="51"/>
  <c r="A1738" i="51"/>
  <c r="A1737" i="51"/>
  <c r="A1736" i="51"/>
  <c r="A1735" i="51"/>
  <c r="A1734" i="51"/>
  <c r="A1733" i="51"/>
  <c r="A1732" i="51"/>
  <c r="A1731" i="51"/>
  <c r="A1730" i="51"/>
  <c r="A1729" i="51"/>
  <c r="A1728" i="51"/>
  <c r="A1727" i="51"/>
  <c r="A1726" i="51"/>
  <c r="A1725" i="51"/>
  <c r="A1724" i="51"/>
  <c r="A1723" i="51"/>
  <c r="A1722" i="51"/>
  <c r="A1721" i="51"/>
  <c r="A1720" i="51"/>
  <c r="A1719" i="51"/>
  <c r="A1718" i="51"/>
  <c r="A1717" i="51"/>
  <c r="A1716" i="51"/>
  <c r="A1715" i="51"/>
  <c r="A1714" i="51"/>
  <c r="A1713" i="51"/>
  <c r="A1712" i="51"/>
  <c r="A1711" i="51"/>
  <c r="A1710" i="51"/>
  <c r="A1709" i="51"/>
  <c r="A1708" i="51"/>
  <c r="A1707" i="51"/>
  <c r="A1706" i="51"/>
  <c r="A1705" i="51"/>
  <c r="A1704" i="51"/>
  <c r="A1703" i="51"/>
  <c r="A1702" i="51"/>
  <c r="A1701" i="51"/>
  <c r="A1700" i="51"/>
  <c r="A1699" i="51"/>
  <c r="A1698" i="51"/>
  <c r="A1697" i="51"/>
  <c r="A1696" i="51"/>
  <c r="A1695" i="51"/>
  <c r="A1694" i="51"/>
  <c r="A1693" i="51"/>
  <c r="A1692" i="51"/>
  <c r="A1691" i="51"/>
  <c r="A1690" i="51"/>
  <c r="A1689" i="51"/>
  <c r="A1688" i="51"/>
  <c r="A1687" i="51"/>
  <c r="A1686" i="51"/>
  <c r="A1685" i="51"/>
  <c r="A1684" i="51"/>
  <c r="A1683" i="51"/>
  <c r="A1682" i="51"/>
  <c r="A1681" i="51"/>
  <c r="A1680" i="51"/>
  <c r="A1679" i="51"/>
  <c r="A1678" i="51"/>
  <c r="A1677" i="51"/>
  <c r="A1676" i="51"/>
  <c r="A1675" i="51"/>
  <c r="A1674" i="51"/>
  <c r="A1673" i="51"/>
  <c r="A1672" i="51"/>
  <c r="A1671" i="51"/>
  <c r="A1670" i="51"/>
  <c r="A1669" i="51"/>
  <c r="A1668" i="51"/>
  <c r="A1667" i="51"/>
  <c r="A1666" i="51"/>
  <c r="A1665" i="51"/>
  <c r="A1664" i="51"/>
  <c r="A1663" i="51"/>
  <c r="A1662" i="51"/>
  <c r="A1661" i="51"/>
  <c r="A1660" i="51"/>
  <c r="A1659" i="51"/>
  <c r="A1658" i="51"/>
  <c r="A1657" i="51"/>
  <c r="A1656" i="51"/>
  <c r="A1655" i="51"/>
  <c r="A1654" i="51"/>
  <c r="A1653" i="51"/>
  <c r="A1652" i="51"/>
  <c r="A1651" i="51"/>
  <c r="A1650" i="51"/>
  <c r="A1649" i="51"/>
  <c r="A1648" i="51"/>
  <c r="A1647" i="51"/>
  <c r="A1646" i="51"/>
  <c r="A1645" i="51"/>
  <c r="A1644" i="51"/>
  <c r="A1643" i="51"/>
  <c r="A1642" i="51"/>
  <c r="A1641" i="51"/>
  <c r="A1640" i="51"/>
  <c r="A1639" i="51"/>
  <c r="A1638" i="51"/>
  <c r="A1637" i="51"/>
  <c r="A1636" i="51"/>
  <c r="A1635" i="51"/>
  <c r="A1634" i="51"/>
  <c r="A1633" i="51"/>
  <c r="A1632" i="51"/>
  <c r="A1631" i="51"/>
  <c r="A1630" i="51"/>
  <c r="A1629" i="51"/>
  <c r="A1628" i="51"/>
  <c r="A1627" i="51"/>
  <c r="A1626" i="51"/>
  <c r="A1625" i="51"/>
  <c r="A1624" i="51"/>
  <c r="A1623" i="51"/>
  <c r="A1622" i="51"/>
  <c r="A1621" i="51"/>
  <c r="A1620" i="51"/>
  <c r="A1619" i="51"/>
  <c r="A1618" i="51"/>
  <c r="A1617" i="51"/>
  <c r="A1616" i="51"/>
  <c r="A1615" i="51"/>
  <c r="A1614" i="51"/>
  <c r="A1613" i="51"/>
  <c r="A1612" i="51"/>
  <c r="A1611" i="51"/>
  <c r="A1610" i="51"/>
  <c r="A1609" i="51"/>
  <c r="A1608" i="51"/>
  <c r="A1607" i="51"/>
  <c r="A1606" i="51"/>
  <c r="A1605" i="51"/>
  <c r="A1604" i="51"/>
  <c r="A1603" i="51"/>
  <c r="A1602" i="51"/>
  <c r="A1601" i="51"/>
  <c r="A1600" i="51"/>
  <c r="A1599" i="51"/>
  <c r="A1598" i="51"/>
  <c r="A1597" i="51"/>
  <c r="A1596" i="51"/>
  <c r="A1595" i="51"/>
  <c r="A1594" i="51"/>
  <c r="A1593" i="51"/>
  <c r="A1592" i="51"/>
  <c r="A1591" i="51"/>
  <c r="A1590" i="51"/>
  <c r="A1589" i="51"/>
  <c r="A1588" i="51"/>
  <c r="A1587" i="51"/>
  <c r="A1586" i="51"/>
  <c r="A1585" i="51"/>
  <c r="A1584" i="51"/>
  <c r="A1583" i="51"/>
  <c r="A1582" i="51"/>
  <c r="A1581" i="51"/>
  <c r="A1580" i="51"/>
  <c r="A1579" i="51"/>
  <c r="A1578" i="51"/>
  <c r="A1577" i="51"/>
  <c r="A1576" i="51"/>
  <c r="A1575" i="51"/>
  <c r="A1574" i="51"/>
  <c r="A1573" i="51"/>
  <c r="A1572" i="51"/>
  <c r="A1571" i="51"/>
  <c r="A1570" i="51"/>
  <c r="A1569" i="51"/>
  <c r="A1568" i="51"/>
  <c r="A1567" i="51"/>
  <c r="A1566" i="51"/>
  <c r="A1565" i="51"/>
  <c r="A1564" i="51"/>
  <c r="A1563" i="51"/>
  <c r="A1562" i="51"/>
  <c r="A1561" i="51"/>
  <c r="A1560" i="51"/>
  <c r="A1559" i="51"/>
  <c r="A1558" i="51"/>
  <c r="A1557" i="51"/>
  <c r="A1556" i="51"/>
  <c r="A1555" i="51"/>
  <c r="A1554" i="51"/>
  <c r="A1553" i="51"/>
  <c r="A1552" i="51"/>
  <c r="A1551" i="51"/>
  <c r="A1550" i="51"/>
  <c r="A1549" i="51"/>
  <c r="A1548" i="51"/>
  <c r="A1547" i="51"/>
  <c r="A1546" i="51"/>
  <c r="A1545" i="51"/>
  <c r="A1544" i="51"/>
  <c r="A1543" i="51"/>
  <c r="A1542" i="51"/>
  <c r="A1541" i="51"/>
  <c r="A1540" i="51"/>
  <c r="A1539" i="51"/>
  <c r="A1538" i="51"/>
  <c r="A1537" i="51"/>
  <c r="A1536" i="51"/>
  <c r="A1535" i="51"/>
  <c r="A1534" i="51"/>
  <c r="A1533" i="51"/>
  <c r="A1532" i="51"/>
  <c r="A1531" i="51"/>
  <c r="A1530" i="51"/>
  <c r="A1529" i="51"/>
  <c r="A1528" i="51"/>
  <c r="A1527" i="51"/>
  <c r="A1526" i="51"/>
  <c r="A1525" i="51"/>
  <c r="A1524" i="51"/>
  <c r="A1523" i="51"/>
  <c r="A1522" i="51"/>
  <c r="A1521" i="51"/>
  <c r="A1520" i="51"/>
  <c r="A1519" i="51"/>
  <c r="A1518" i="51"/>
  <c r="A1517" i="51"/>
  <c r="A1516" i="51"/>
  <c r="A1515" i="51"/>
  <c r="A1514" i="51"/>
  <c r="A1513" i="51"/>
  <c r="A1512" i="51"/>
  <c r="A1511" i="51"/>
  <c r="A1510" i="51"/>
  <c r="A1509" i="51"/>
  <c r="A1508" i="51"/>
  <c r="A1507" i="51"/>
  <c r="A1506" i="51"/>
  <c r="A1505" i="51"/>
  <c r="A1504" i="51"/>
  <c r="A1503" i="51"/>
  <c r="A1502" i="51"/>
  <c r="A1501" i="51"/>
  <c r="A1500" i="51"/>
  <c r="A1499" i="51"/>
  <c r="A1498" i="51"/>
  <c r="A1497" i="51"/>
  <c r="A1496" i="51"/>
  <c r="A1495" i="51"/>
  <c r="A1494" i="51"/>
  <c r="A1493" i="51"/>
  <c r="A1492" i="51"/>
  <c r="A1491" i="51"/>
  <c r="A1490" i="51"/>
  <c r="A1489" i="51"/>
  <c r="A1488" i="51"/>
  <c r="A1487" i="51"/>
  <c r="A1486" i="51"/>
  <c r="A1485" i="51"/>
  <c r="A1484" i="51"/>
  <c r="A1483" i="51"/>
  <c r="A1482" i="51"/>
  <c r="A1481" i="51"/>
  <c r="A1480" i="51"/>
  <c r="A1479" i="51"/>
  <c r="A1478" i="51"/>
  <c r="A1477" i="51"/>
  <c r="A1476" i="51"/>
  <c r="A1475" i="51"/>
  <c r="A1474" i="51"/>
  <c r="A1473" i="51"/>
  <c r="A1472" i="51"/>
  <c r="A1471" i="51"/>
  <c r="A1470" i="51"/>
  <c r="A1469" i="51"/>
  <c r="A1468" i="51"/>
  <c r="A1467" i="51"/>
  <c r="A1466" i="51"/>
  <c r="A1465" i="51"/>
  <c r="A1464" i="51"/>
  <c r="A1463" i="51"/>
  <c r="A1462" i="51"/>
  <c r="A1461" i="51"/>
  <c r="A1460" i="51"/>
  <c r="A1459" i="51"/>
  <c r="A1458" i="51"/>
  <c r="A1457" i="51"/>
  <c r="A1456" i="51"/>
  <c r="A1455" i="51"/>
  <c r="A1454" i="51"/>
  <c r="A1453" i="51"/>
  <c r="A1452" i="51"/>
  <c r="A1451" i="51"/>
  <c r="A1450" i="51"/>
  <c r="A1449" i="51"/>
  <c r="A1448" i="51"/>
  <c r="A1447" i="51"/>
  <c r="A1446" i="51"/>
  <c r="A1445" i="51"/>
  <c r="A1444" i="51"/>
  <c r="A1443" i="51"/>
  <c r="A1442" i="51"/>
  <c r="A1441" i="51"/>
  <c r="A1440" i="51"/>
  <c r="A1439" i="51"/>
  <c r="A1438" i="51"/>
  <c r="A1437" i="51"/>
  <c r="A1436" i="51"/>
  <c r="A1435" i="51"/>
  <c r="A1434" i="51"/>
  <c r="A1433" i="51"/>
  <c r="A1432" i="51"/>
  <c r="A1431" i="51"/>
  <c r="A1430" i="51"/>
  <c r="A1429" i="51"/>
  <c r="A1428" i="51"/>
  <c r="A1427" i="51"/>
  <c r="A1426" i="51"/>
  <c r="A1425" i="51"/>
  <c r="A1424" i="51"/>
  <c r="A1423" i="51"/>
  <c r="A1422" i="51"/>
  <c r="A1421" i="51"/>
  <c r="A1420" i="51"/>
  <c r="A1419" i="51"/>
  <c r="A1418" i="51"/>
  <c r="A1417" i="51"/>
  <c r="A1416" i="51"/>
  <c r="A1415" i="51"/>
  <c r="A1414" i="51"/>
  <c r="A1413" i="51"/>
  <c r="A1412" i="51"/>
  <c r="A1411" i="51"/>
  <c r="A1410" i="51"/>
  <c r="A1409" i="51"/>
  <c r="A1408" i="51"/>
  <c r="A1407" i="51"/>
  <c r="A1406" i="51"/>
  <c r="A1405" i="51"/>
  <c r="A1404" i="51"/>
  <c r="A1403" i="51"/>
  <c r="A1402" i="51"/>
  <c r="A1401" i="51"/>
  <c r="A1400" i="51"/>
  <c r="A1399" i="51"/>
  <c r="A1398" i="51"/>
  <c r="A1397" i="51"/>
  <c r="A1396" i="51"/>
  <c r="A1395" i="51"/>
  <c r="A1394" i="51"/>
  <c r="A1393" i="51"/>
  <c r="A1392" i="51"/>
  <c r="A1391" i="51"/>
  <c r="A1390" i="51"/>
  <c r="A1389" i="51"/>
  <c r="A1388" i="51"/>
  <c r="A1387" i="51"/>
  <c r="A1386" i="51"/>
  <c r="A1385" i="51"/>
  <c r="A1384" i="51"/>
  <c r="A1383" i="51"/>
  <c r="A1382" i="51"/>
  <c r="A1381" i="51"/>
  <c r="A1380" i="51"/>
  <c r="A1379" i="51"/>
  <c r="A1378" i="51"/>
  <c r="A1377" i="51"/>
  <c r="A1376" i="51"/>
  <c r="A1375" i="51"/>
  <c r="A1374" i="51"/>
  <c r="A1373" i="51"/>
  <c r="A1372" i="51"/>
  <c r="A1371" i="51"/>
  <c r="A1370" i="51"/>
  <c r="A1369" i="51"/>
  <c r="A1368" i="51"/>
  <c r="A1367" i="51"/>
  <c r="A1366" i="51"/>
  <c r="A1365" i="51"/>
  <c r="A1364" i="51"/>
  <c r="A1363" i="51"/>
  <c r="A1362" i="51"/>
  <c r="A1361" i="51"/>
  <c r="A1360" i="51"/>
  <c r="A1359" i="51"/>
  <c r="A1358" i="51"/>
  <c r="A1357" i="51"/>
  <c r="A1356" i="51"/>
  <c r="A1355" i="51"/>
  <c r="A1354" i="51"/>
  <c r="A1353" i="51"/>
  <c r="A1352" i="51"/>
  <c r="A1351" i="51"/>
  <c r="A1350" i="51"/>
  <c r="A1349" i="51"/>
  <c r="A1348" i="51"/>
  <c r="A1347" i="51"/>
  <c r="A1346" i="51"/>
  <c r="A1345" i="51"/>
  <c r="A1344" i="51"/>
  <c r="A1343" i="51"/>
  <c r="A1342" i="51"/>
  <c r="A1341" i="51"/>
  <c r="A1340" i="51"/>
  <c r="A1339" i="51"/>
  <c r="A1338" i="51"/>
  <c r="A1337" i="51"/>
  <c r="A1336" i="51"/>
  <c r="A1335" i="51"/>
  <c r="A1334" i="51"/>
  <c r="A1333" i="51"/>
  <c r="A1332" i="51"/>
  <c r="A1331" i="51"/>
  <c r="A1330" i="51"/>
  <c r="A1329" i="51"/>
  <c r="A1328" i="51"/>
  <c r="A1327" i="51"/>
  <c r="A1326" i="51"/>
  <c r="A1325" i="51"/>
  <c r="A1324" i="51"/>
  <c r="A1323" i="51"/>
  <c r="A1322" i="51"/>
  <c r="A1321" i="51"/>
  <c r="A1320" i="51"/>
  <c r="A1319" i="51"/>
  <c r="A1318" i="51"/>
  <c r="A1317" i="51"/>
  <c r="A1316" i="51"/>
  <c r="A1315" i="51"/>
  <c r="A1314" i="51"/>
  <c r="A1313" i="51"/>
  <c r="A1312" i="51"/>
  <c r="A1311" i="51"/>
  <c r="A1310" i="51"/>
  <c r="A1309" i="51"/>
  <c r="A1308" i="51"/>
  <c r="A1307" i="51"/>
  <c r="A1306" i="51"/>
  <c r="A1305" i="51"/>
  <c r="A1304" i="51"/>
  <c r="A1303" i="51"/>
  <c r="A1302" i="51"/>
  <c r="A1301" i="51"/>
  <c r="A1300" i="51"/>
  <c r="A1299" i="51"/>
  <c r="A1298" i="51"/>
  <c r="A1297" i="51"/>
  <c r="A1296" i="51"/>
  <c r="A1295" i="51"/>
  <c r="A1294" i="51"/>
  <c r="A1293" i="51"/>
  <c r="A1292" i="51"/>
  <c r="A1291" i="51"/>
  <c r="A1290" i="51"/>
  <c r="A1289" i="51"/>
  <c r="A1288" i="51"/>
  <c r="A1287" i="51"/>
  <c r="A1286" i="51"/>
  <c r="A1285" i="51"/>
  <c r="A1284" i="51"/>
  <c r="A1283" i="51"/>
  <c r="A1282" i="51"/>
  <c r="A1281" i="51"/>
  <c r="A1280" i="51"/>
  <c r="A1279" i="51"/>
  <c r="A1278" i="51"/>
  <c r="A1277" i="51"/>
  <c r="A1276" i="51"/>
  <c r="A1275" i="51"/>
  <c r="A1274" i="51"/>
  <c r="A1273" i="51"/>
  <c r="A1272" i="51"/>
  <c r="A1271" i="51"/>
  <c r="A1270" i="51"/>
  <c r="A1269" i="51"/>
  <c r="A1268" i="51"/>
  <c r="A1267" i="51"/>
  <c r="A1266" i="51"/>
  <c r="A1265" i="51"/>
  <c r="A1264" i="51"/>
  <c r="A1263" i="51"/>
  <c r="A1262" i="51"/>
  <c r="A1261" i="51"/>
  <c r="A1260" i="51"/>
  <c r="A1259" i="51"/>
  <c r="A1258" i="51"/>
  <c r="A1257" i="51"/>
  <c r="A1256" i="51"/>
  <c r="A1255" i="51"/>
  <c r="A1254" i="51"/>
  <c r="A1253" i="51"/>
  <c r="A1252" i="51"/>
  <c r="A1251" i="51"/>
  <c r="A1250" i="51"/>
  <c r="A1249" i="51"/>
  <c r="A1248" i="51"/>
  <c r="A1247" i="51"/>
  <c r="A1246" i="51"/>
  <c r="A1245" i="51"/>
  <c r="A1244" i="51"/>
  <c r="A1243" i="51"/>
  <c r="A1242" i="51"/>
  <c r="A1241" i="51"/>
  <c r="A1240" i="51"/>
  <c r="A1239" i="51"/>
  <c r="A1238" i="51"/>
  <c r="A1237" i="51"/>
  <c r="A1236" i="51"/>
  <c r="A1235" i="51"/>
  <c r="A1234" i="51"/>
  <c r="A1233" i="51"/>
  <c r="A1232" i="51"/>
  <c r="A1231" i="51"/>
  <c r="A1230" i="51"/>
  <c r="A1229" i="51"/>
  <c r="A1228" i="51"/>
  <c r="A1227" i="51"/>
  <c r="A1226" i="51"/>
  <c r="A1225" i="51"/>
  <c r="A1224" i="51"/>
  <c r="A1223" i="51"/>
  <c r="A1222" i="51"/>
  <c r="A1221" i="51"/>
  <c r="A1220" i="51"/>
  <c r="A1219" i="51"/>
  <c r="A1218" i="51"/>
  <c r="A1217" i="51"/>
  <c r="A1216" i="51"/>
  <c r="A1215" i="51"/>
  <c r="A1214" i="51"/>
  <c r="A1213" i="51"/>
  <c r="A1212" i="51"/>
  <c r="A1211" i="51"/>
  <c r="A1210" i="51"/>
  <c r="A1209" i="51"/>
  <c r="A1208" i="51"/>
  <c r="A1207" i="51"/>
  <c r="A1206" i="51"/>
  <c r="A1205" i="51"/>
  <c r="A1204" i="51"/>
  <c r="A1203" i="51"/>
  <c r="A1202" i="51"/>
  <c r="A1201" i="51"/>
  <c r="A1200" i="51"/>
  <c r="A1199" i="51"/>
  <c r="A1198" i="51"/>
  <c r="A1197" i="51"/>
  <c r="A1196" i="51"/>
  <c r="A1195" i="51"/>
  <c r="A1194" i="51"/>
  <c r="A1193" i="51"/>
  <c r="A1192" i="51"/>
  <c r="A1191" i="51"/>
  <c r="A1190" i="51"/>
  <c r="A1189" i="51"/>
  <c r="A1188" i="51"/>
  <c r="A1187" i="51"/>
  <c r="A1186" i="51"/>
  <c r="A1185" i="51"/>
  <c r="A1184" i="51"/>
  <c r="A1183" i="51"/>
  <c r="A1182" i="51"/>
  <c r="A1181" i="51"/>
  <c r="A1180" i="51"/>
  <c r="A1179" i="51"/>
  <c r="A1178" i="51"/>
  <c r="A1177" i="51"/>
  <c r="A1176" i="51"/>
  <c r="A1175" i="51"/>
  <c r="A1174" i="51"/>
  <c r="A1173" i="51"/>
  <c r="A1172" i="51"/>
  <c r="A1171" i="51"/>
  <c r="A1170" i="51"/>
  <c r="A1169" i="51"/>
  <c r="A1168" i="51"/>
  <c r="A1167" i="51"/>
  <c r="A1166" i="51"/>
  <c r="A1165" i="51"/>
  <c r="A1164" i="51"/>
  <c r="A1163" i="51"/>
  <c r="A1162" i="51"/>
  <c r="A1161" i="51"/>
  <c r="A1160" i="51"/>
  <c r="A1159" i="51"/>
  <c r="A1158" i="51"/>
  <c r="A1157" i="51"/>
  <c r="A1156" i="51"/>
  <c r="A1155" i="51"/>
  <c r="A1154" i="51"/>
  <c r="A1153" i="51"/>
  <c r="A1152" i="51"/>
  <c r="A1151" i="51"/>
  <c r="A1150" i="51"/>
  <c r="A1149" i="51"/>
  <c r="A1148" i="51"/>
  <c r="A1147" i="51"/>
  <c r="A1146" i="51"/>
  <c r="A1145" i="51"/>
  <c r="A1144" i="51"/>
  <c r="A1143" i="51"/>
  <c r="A1142" i="51"/>
  <c r="A1141" i="51"/>
  <c r="A1140" i="51"/>
  <c r="A1139" i="51"/>
  <c r="A1138" i="51"/>
  <c r="A1137" i="51"/>
  <c r="A1136" i="51"/>
  <c r="A1135" i="51"/>
  <c r="A1134" i="51"/>
  <c r="A1133" i="51"/>
  <c r="A1132" i="51"/>
  <c r="A1131" i="51"/>
  <c r="A1130" i="51"/>
  <c r="A1129" i="51"/>
  <c r="A1128" i="51"/>
  <c r="A1127" i="51"/>
  <c r="A1126" i="51"/>
  <c r="A1125" i="51"/>
  <c r="A1124" i="51"/>
  <c r="A1123" i="51"/>
  <c r="A1122" i="51"/>
  <c r="A1121" i="51"/>
  <c r="A1120" i="51"/>
  <c r="A1119" i="51"/>
  <c r="A1118" i="51"/>
  <c r="A1117" i="51"/>
  <c r="A1116" i="51"/>
  <c r="A1115" i="51"/>
  <c r="A1114" i="51"/>
  <c r="A1113" i="51"/>
  <c r="A1112" i="51"/>
  <c r="A1111" i="51"/>
  <c r="A1110" i="51"/>
  <c r="A1109" i="51"/>
  <c r="A1108" i="51"/>
  <c r="A1107" i="51"/>
  <c r="A1106" i="51"/>
  <c r="A1105" i="51"/>
  <c r="A1104" i="51"/>
  <c r="A1103" i="51"/>
  <c r="A1102" i="51"/>
  <c r="A1101" i="51"/>
  <c r="A1100" i="51"/>
  <c r="A1099" i="51"/>
  <c r="A1098" i="51"/>
  <c r="A1097" i="51"/>
  <c r="A1096" i="51"/>
  <c r="A1095" i="51"/>
  <c r="A1094" i="51"/>
  <c r="A1093" i="51"/>
  <c r="A1092" i="51"/>
  <c r="A1091" i="51"/>
  <c r="A1090" i="51"/>
  <c r="A1089" i="51"/>
  <c r="A1088" i="51"/>
  <c r="A1087" i="51"/>
  <c r="A1086" i="51"/>
  <c r="A1085" i="51"/>
  <c r="A1084" i="51"/>
  <c r="A1083" i="51"/>
  <c r="A1082" i="51"/>
  <c r="A1081" i="51"/>
  <c r="A1080" i="51"/>
  <c r="A1079" i="51"/>
  <c r="A1078" i="51"/>
  <c r="A1077" i="51"/>
  <c r="A1076" i="51"/>
  <c r="A1075" i="51"/>
  <c r="A1074" i="51"/>
  <c r="A1073" i="51"/>
  <c r="A1072" i="51"/>
  <c r="A1071" i="51"/>
  <c r="A1070" i="51"/>
  <c r="A1069" i="51"/>
  <c r="A1068" i="51"/>
  <c r="A1067" i="51"/>
  <c r="A1066" i="51"/>
  <c r="A1065" i="51"/>
  <c r="A1064" i="51"/>
  <c r="A1063" i="51"/>
  <c r="A1062" i="51"/>
  <c r="A1061" i="51"/>
  <c r="A1060" i="51"/>
  <c r="A1059" i="51"/>
  <c r="A1058" i="51"/>
  <c r="A1057" i="51"/>
  <c r="A1056" i="51"/>
  <c r="A1055" i="51"/>
  <c r="A1054" i="51"/>
  <c r="A1053" i="51"/>
  <c r="A1052" i="51"/>
  <c r="A1051" i="51"/>
  <c r="A1050" i="51"/>
  <c r="A1049" i="51"/>
  <c r="A1048" i="51"/>
  <c r="A1047" i="51"/>
  <c r="A1046" i="51"/>
  <c r="A1045" i="51"/>
  <c r="A1044" i="51"/>
  <c r="A1043" i="51"/>
  <c r="A1042" i="51"/>
  <c r="A1041" i="51"/>
  <c r="A1040" i="51"/>
  <c r="A1038" i="51"/>
  <c r="A1037" i="51"/>
  <c r="A1036" i="51"/>
  <c r="A1035" i="51"/>
  <c r="A1034" i="51"/>
  <c r="A1033" i="51"/>
  <c r="A1032" i="51"/>
  <c r="A1031" i="51"/>
  <c r="A1030" i="51"/>
  <c r="A1029" i="51"/>
  <c r="A1028" i="51"/>
  <c r="A1027" i="51"/>
  <c r="A1026" i="51"/>
  <c r="A1025" i="51"/>
  <c r="A1024" i="51"/>
  <c r="A1023" i="51"/>
  <c r="A1022" i="51"/>
  <c r="A1021" i="51"/>
  <c r="A1020" i="51"/>
  <c r="A1019" i="51"/>
  <c r="A1018" i="51"/>
  <c r="A1017" i="51"/>
  <c r="A1016" i="51"/>
  <c r="A1015" i="51"/>
  <c r="A1014" i="51"/>
  <c r="A1013" i="51"/>
  <c r="A1012" i="51"/>
  <c r="A1011" i="51"/>
  <c r="A1010" i="51"/>
  <c r="A1009" i="51"/>
  <c r="A1008" i="51"/>
  <c r="A1007" i="51"/>
  <c r="A1006" i="51"/>
  <c r="A1005" i="51"/>
  <c r="A1004" i="51"/>
  <c r="A1003" i="51"/>
  <c r="A1002" i="51"/>
  <c r="A1001" i="51"/>
  <c r="A1000" i="51"/>
  <c r="A999" i="51"/>
  <c r="A998" i="51"/>
  <c r="A997" i="51"/>
  <c r="A996" i="51"/>
  <c r="A995" i="51"/>
  <c r="A994" i="51"/>
  <c r="A993" i="51"/>
  <c r="A992" i="51"/>
  <c r="A991" i="51"/>
  <c r="A990" i="51"/>
  <c r="A989" i="51"/>
  <c r="A988" i="51"/>
  <c r="A987" i="51"/>
  <c r="A986" i="51"/>
  <c r="A985" i="51"/>
  <c r="A984" i="51"/>
  <c r="A983" i="51"/>
  <c r="A982" i="51"/>
  <c r="A981" i="51"/>
  <c r="A980" i="51"/>
  <c r="A979" i="51"/>
  <c r="A978" i="51"/>
  <c r="A977" i="51"/>
  <c r="A976" i="51"/>
  <c r="A975" i="51"/>
  <c r="A974" i="51"/>
  <c r="A973" i="51"/>
  <c r="A972" i="51"/>
  <c r="A971" i="51"/>
  <c r="A970" i="51"/>
  <c r="A969" i="51"/>
  <c r="A968" i="51"/>
  <c r="A967" i="51"/>
  <c r="A966" i="51"/>
  <c r="A965" i="51"/>
  <c r="A964" i="51"/>
  <c r="A963" i="51"/>
  <c r="A962" i="51"/>
  <c r="A961" i="51"/>
  <c r="A960" i="51"/>
  <c r="A959" i="51"/>
  <c r="A958" i="51"/>
  <c r="A957" i="51"/>
  <c r="A956" i="51"/>
  <c r="A955" i="51"/>
  <c r="A954" i="51"/>
  <c r="A953" i="51"/>
  <c r="A952" i="51"/>
  <c r="A951" i="51"/>
  <c r="A950" i="51"/>
  <c r="A949" i="51"/>
  <c r="A948" i="51"/>
  <c r="A947" i="51"/>
  <c r="A946" i="51"/>
  <c r="A945" i="51"/>
  <c r="A944" i="51"/>
  <c r="A943" i="51"/>
  <c r="A942" i="51"/>
  <c r="A941" i="51"/>
  <c r="A940" i="51"/>
  <c r="A939" i="51"/>
  <c r="A938" i="51"/>
  <c r="A937" i="51"/>
  <c r="A936" i="51"/>
  <c r="A935" i="51"/>
  <c r="A934" i="51"/>
  <c r="A933" i="51"/>
  <c r="A932" i="51"/>
  <c r="A931" i="51"/>
  <c r="A930" i="51"/>
  <c r="A929" i="51"/>
  <c r="A928" i="51"/>
  <c r="A927" i="51"/>
  <c r="A926" i="51"/>
  <c r="A925" i="51"/>
  <c r="A924" i="51"/>
  <c r="A923" i="51"/>
  <c r="A922" i="51"/>
  <c r="A921" i="51"/>
  <c r="A920" i="51"/>
  <c r="A919" i="51"/>
  <c r="A918" i="51"/>
  <c r="A917" i="51"/>
  <c r="A916" i="51"/>
  <c r="A915" i="51"/>
  <c r="A914" i="51"/>
  <c r="A913" i="51"/>
  <c r="A912" i="51"/>
  <c r="A911" i="51"/>
  <c r="A910" i="51"/>
  <c r="A909" i="51"/>
  <c r="A908" i="51"/>
  <c r="A907" i="51"/>
  <c r="A906" i="51"/>
  <c r="A905" i="51"/>
  <c r="A904" i="51"/>
  <c r="A903" i="51"/>
  <c r="A902" i="51"/>
  <c r="A901" i="51"/>
  <c r="A900" i="51"/>
  <c r="A899" i="51"/>
  <c r="A898" i="51"/>
  <c r="A897" i="51"/>
  <c r="A896" i="51"/>
  <c r="A895" i="51"/>
  <c r="A894" i="51"/>
  <c r="A893" i="51"/>
  <c r="A892" i="51"/>
  <c r="A891" i="51"/>
  <c r="A890" i="51"/>
  <c r="A889" i="51"/>
  <c r="A888" i="51"/>
  <c r="A887" i="51"/>
  <c r="A886" i="51"/>
  <c r="A885" i="51"/>
  <c r="A884" i="51"/>
  <c r="A883" i="51"/>
  <c r="A882" i="51"/>
  <c r="A881" i="51"/>
  <c r="A880" i="51"/>
  <c r="A879" i="51"/>
  <c r="A878" i="51"/>
  <c r="A877" i="51"/>
  <c r="A876" i="51"/>
  <c r="A875" i="51"/>
  <c r="A874" i="51"/>
  <c r="A873" i="51"/>
  <c r="A872" i="51"/>
  <c r="A871" i="51"/>
  <c r="A870" i="51"/>
  <c r="A869" i="51"/>
  <c r="A868" i="51"/>
  <c r="A867" i="51"/>
  <c r="A866" i="51"/>
  <c r="A865" i="51"/>
  <c r="A864" i="51"/>
  <c r="A863" i="51"/>
  <c r="A862" i="51"/>
  <c r="A861" i="51"/>
  <c r="A860" i="51"/>
  <c r="A859" i="51"/>
  <c r="A858" i="51"/>
  <c r="A857" i="51"/>
  <c r="A856" i="51"/>
  <c r="A855" i="51"/>
  <c r="A854" i="51"/>
  <c r="A853" i="51"/>
  <c r="A852" i="51"/>
  <c r="A851" i="51"/>
  <c r="A850" i="51"/>
  <c r="A849" i="51"/>
  <c r="A848" i="51"/>
  <c r="A847" i="51"/>
  <c r="A846" i="51"/>
  <c r="A845" i="51"/>
  <c r="A844" i="51"/>
  <c r="A843" i="51"/>
  <c r="A842" i="51"/>
  <c r="A841" i="51"/>
  <c r="A840" i="51"/>
  <c r="A839" i="51"/>
  <c r="A838" i="51"/>
  <c r="A837" i="51"/>
  <c r="A836" i="51"/>
  <c r="A835" i="51"/>
  <c r="A834" i="51"/>
  <c r="A833" i="51"/>
  <c r="A832" i="51"/>
  <c r="A831" i="51"/>
  <c r="A830" i="51"/>
  <c r="A829" i="51"/>
  <c r="A828" i="51"/>
  <c r="A827" i="51"/>
  <c r="A826" i="51"/>
  <c r="A825" i="51"/>
  <c r="A824" i="51"/>
  <c r="A823" i="51"/>
  <c r="A822" i="51"/>
  <c r="A821" i="51"/>
  <c r="A820" i="51"/>
  <c r="A819" i="51"/>
  <c r="A818" i="51"/>
  <c r="A817" i="51"/>
  <c r="A816" i="51"/>
  <c r="A815" i="51"/>
  <c r="A814" i="51"/>
  <c r="A813" i="51"/>
  <c r="A812" i="51"/>
  <c r="A811" i="51"/>
  <c r="A810" i="51"/>
  <c r="A809" i="51"/>
  <c r="A808" i="51"/>
  <c r="A807" i="51"/>
  <c r="A806" i="51"/>
  <c r="A805" i="51"/>
  <c r="A804" i="51"/>
  <c r="A803" i="51"/>
  <c r="A802" i="51"/>
  <c r="A801" i="51"/>
  <c r="A800" i="51"/>
  <c r="A799" i="51"/>
  <c r="A798" i="51"/>
  <c r="A797" i="51"/>
  <c r="A796" i="51"/>
  <c r="A795" i="51"/>
  <c r="A794" i="51"/>
  <c r="A793" i="51"/>
  <c r="A792" i="51"/>
  <c r="A791" i="51"/>
  <c r="A790" i="51"/>
  <c r="A789" i="51"/>
  <c r="A788" i="51"/>
  <c r="A787" i="51"/>
  <c r="A786" i="51"/>
  <c r="A785" i="51"/>
  <c r="A784" i="51"/>
  <c r="A783" i="51"/>
  <c r="A782" i="51"/>
  <c r="A781" i="51"/>
  <c r="A780" i="51"/>
  <c r="A779" i="51"/>
  <c r="A778" i="51"/>
  <c r="A777" i="51"/>
  <c r="A776" i="51"/>
  <c r="A775" i="51"/>
  <c r="A774" i="51"/>
  <c r="A773" i="51"/>
  <c r="A772" i="51"/>
  <c r="A771" i="51"/>
  <c r="A770" i="51"/>
  <c r="A769" i="51"/>
  <c r="A768" i="51"/>
  <c r="A767" i="51"/>
  <c r="A766" i="51"/>
  <c r="A765" i="51"/>
  <c r="A764" i="51"/>
  <c r="A763" i="51"/>
  <c r="A762" i="51"/>
  <c r="A761" i="51"/>
  <c r="A760" i="51"/>
  <c r="A759" i="51"/>
  <c r="A758" i="51"/>
  <c r="A757" i="51"/>
  <c r="A756" i="51"/>
  <c r="A755" i="51"/>
  <c r="A754" i="51"/>
  <c r="A753" i="51"/>
  <c r="A752" i="51"/>
  <c r="A751" i="51"/>
  <c r="A750" i="51"/>
  <c r="A749" i="51"/>
  <c r="A748" i="51"/>
  <c r="A747" i="51"/>
  <c r="A746" i="51"/>
  <c r="A745" i="51"/>
  <c r="A744" i="51"/>
  <c r="A743" i="51"/>
  <c r="A742" i="51"/>
  <c r="A741" i="51"/>
  <c r="A740" i="51"/>
  <c r="A739" i="51"/>
  <c r="A738" i="51"/>
  <c r="A737" i="51"/>
  <c r="A736" i="51"/>
  <c r="A735" i="51"/>
  <c r="A734" i="51"/>
  <c r="A733" i="51"/>
  <c r="A732" i="51"/>
  <c r="A731" i="51"/>
  <c r="A730" i="51"/>
  <c r="A729" i="51"/>
  <c r="A728" i="51"/>
  <c r="A727" i="51"/>
  <c r="A726" i="51"/>
  <c r="A725" i="51"/>
  <c r="A724" i="51"/>
  <c r="A723" i="51"/>
  <c r="A722" i="51"/>
  <c r="A721" i="51"/>
  <c r="A720" i="51"/>
  <c r="A719" i="51"/>
  <c r="A718" i="51"/>
  <c r="A717" i="51"/>
  <c r="A716" i="51"/>
  <c r="A715" i="51"/>
  <c r="A714" i="51"/>
  <c r="A713" i="51"/>
  <c r="A712" i="51"/>
  <c r="A711" i="51"/>
  <c r="A710" i="51"/>
  <c r="A709" i="51"/>
  <c r="A708" i="51"/>
  <c r="A707" i="51"/>
  <c r="A706" i="51"/>
  <c r="A705" i="51"/>
  <c r="A704" i="51"/>
  <c r="A703" i="51"/>
  <c r="A702" i="51"/>
  <c r="A701" i="51"/>
  <c r="A700" i="51"/>
  <c r="A699" i="51"/>
  <c r="A698" i="51"/>
  <c r="A697" i="51"/>
  <c r="A696" i="51"/>
  <c r="A695" i="51"/>
  <c r="A694" i="51"/>
  <c r="A693" i="51"/>
  <c r="A692" i="51"/>
  <c r="A691" i="51"/>
  <c r="A690" i="51"/>
  <c r="A689" i="51"/>
  <c r="A688" i="51"/>
  <c r="A687" i="51"/>
  <c r="A686" i="51"/>
  <c r="A685" i="51"/>
  <c r="A684" i="51"/>
  <c r="A683" i="51"/>
  <c r="A682" i="51"/>
  <c r="A681" i="51"/>
  <c r="A680" i="51"/>
  <c r="A679" i="51"/>
  <c r="A678" i="51"/>
  <c r="A677" i="51"/>
  <c r="A676" i="51"/>
  <c r="A675" i="51"/>
  <c r="A674" i="51"/>
  <c r="A673" i="51"/>
  <c r="A672" i="51"/>
  <c r="A671" i="51"/>
  <c r="A670" i="51"/>
  <c r="A669" i="51"/>
  <c r="A668" i="51"/>
  <c r="A667" i="51"/>
  <c r="A666" i="51"/>
  <c r="A665" i="51"/>
  <c r="A664" i="51"/>
  <c r="A663" i="51"/>
  <c r="A662" i="51"/>
  <c r="A661" i="51"/>
  <c r="A660" i="51"/>
  <c r="A659" i="51"/>
  <c r="A658" i="51"/>
  <c r="A657" i="51"/>
  <c r="A656" i="51"/>
  <c r="A655" i="51"/>
  <c r="A654" i="51"/>
  <c r="A653" i="51"/>
  <c r="A652" i="51"/>
  <c r="A651" i="51"/>
  <c r="A650" i="51"/>
  <c r="A649" i="51"/>
  <c r="A648" i="51"/>
  <c r="A647" i="51"/>
  <c r="A646" i="51"/>
  <c r="A645" i="51"/>
  <c r="A644" i="51"/>
  <c r="A643" i="51"/>
  <c r="A642" i="51"/>
  <c r="A641" i="51"/>
  <c r="A640" i="51"/>
  <c r="A639" i="51"/>
  <c r="A638" i="51"/>
  <c r="A637" i="51"/>
  <c r="A636" i="51"/>
  <c r="A635" i="51"/>
  <c r="A634" i="51"/>
  <c r="A633" i="51"/>
  <c r="A632" i="51"/>
  <c r="A631" i="51"/>
  <c r="A630" i="51"/>
  <c r="A629" i="51"/>
  <c r="A628" i="51"/>
  <c r="A627" i="51"/>
  <c r="A626" i="51"/>
  <c r="A625" i="51"/>
  <c r="A624" i="51"/>
  <c r="A623" i="51"/>
  <c r="A622" i="51"/>
  <c r="A621" i="51"/>
  <c r="A620" i="51"/>
  <c r="A619" i="51"/>
  <c r="A618" i="51"/>
  <c r="A617" i="51"/>
  <c r="A616" i="51"/>
  <c r="A615" i="51"/>
  <c r="A614" i="51"/>
  <c r="A613" i="51"/>
  <c r="A612" i="51"/>
  <c r="A611" i="51"/>
  <c r="A610" i="51"/>
  <c r="A609" i="51"/>
  <c r="A608" i="51"/>
  <c r="A607" i="51"/>
  <c r="A606" i="51"/>
  <c r="A605" i="51"/>
  <c r="A604" i="51"/>
  <c r="A603" i="51"/>
  <c r="A602" i="51"/>
  <c r="A601" i="51"/>
  <c r="A600" i="51"/>
  <c r="A599" i="51"/>
  <c r="A598" i="51"/>
  <c r="A597" i="51"/>
  <c r="A596" i="51"/>
  <c r="A595" i="51"/>
  <c r="A594" i="51"/>
  <c r="A593" i="51"/>
  <c r="A592" i="51"/>
  <c r="A591" i="51"/>
  <c r="A590" i="51"/>
  <c r="A589" i="51"/>
  <c r="A588" i="51"/>
  <c r="A587" i="51"/>
  <c r="A586" i="51"/>
  <c r="A585" i="51"/>
  <c r="A584" i="51"/>
  <c r="A583" i="51"/>
  <c r="A582" i="51"/>
  <c r="A581" i="51"/>
  <c r="A580" i="51"/>
  <c r="A579" i="51"/>
  <c r="A578" i="51"/>
  <c r="A577" i="51"/>
  <c r="A576" i="51"/>
  <c r="A575" i="51"/>
  <c r="A574" i="51"/>
  <c r="A573" i="51"/>
  <c r="A572" i="51"/>
  <c r="A571" i="51"/>
  <c r="A570" i="51"/>
  <c r="A569" i="51"/>
  <c r="A568" i="51"/>
  <c r="A567" i="51"/>
  <c r="A566" i="51"/>
  <c r="A565" i="51"/>
  <c r="A564" i="51"/>
  <c r="A563" i="51"/>
  <c r="A562" i="51"/>
  <c r="A561" i="51"/>
  <c r="A560" i="51"/>
  <c r="A559" i="51"/>
  <c r="A558" i="51"/>
  <c r="A557" i="51"/>
  <c r="A556" i="51"/>
  <c r="A555" i="51"/>
  <c r="A554" i="51"/>
  <c r="A553" i="51"/>
  <c r="A552" i="51"/>
  <c r="A551" i="51"/>
  <c r="A550" i="51"/>
  <c r="A549" i="51"/>
  <c r="A548" i="51"/>
  <c r="A547" i="51"/>
  <c r="A546" i="51"/>
  <c r="A545" i="51"/>
  <c r="A544" i="51"/>
  <c r="A543" i="51"/>
  <c r="A542" i="51"/>
  <c r="A541" i="51"/>
  <c r="A540" i="51"/>
  <c r="A539" i="51"/>
  <c r="A538" i="51"/>
  <c r="A537" i="51"/>
  <c r="A536" i="51"/>
  <c r="A535" i="51"/>
  <c r="A534" i="51"/>
  <c r="A533" i="51"/>
  <c r="A532" i="51"/>
  <c r="A531" i="51"/>
  <c r="A530" i="51"/>
  <c r="A529" i="51"/>
  <c r="A528" i="51"/>
  <c r="A527" i="51"/>
  <c r="A526" i="51"/>
  <c r="A525" i="51"/>
  <c r="A524" i="51"/>
  <c r="A523" i="51"/>
  <c r="A522" i="51"/>
  <c r="A521" i="51"/>
  <c r="A520" i="51"/>
  <c r="A519" i="51"/>
  <c r="A518" i="51"/>
  <c r="A517" i="51"/>
  <c r="A516" i="51"/>
  <c r="A515" i="51"/>
  <c r="A514" i="51"/>
  <c r="A513" i="51"/>
  <c r="A512" i="51"/>
  <c r="A511" i="51"/>
  <c r="A510" i="51"/>
  <c r="A509" i="51"/>
  <c r="A508" i="51"/>
  <c r="A507" i="51"/>
  <c r="A506" i="51"/>
  <c r="A505" i="51"/>
  <c r="A504" i="51"/>
  <c r="A503" i="51"/>
  <c r="A502" i="51"/>
  <c r="A501" i="51"/>
  <c r="A500" i="51"/>
  <c r="A499" i="51"/>
  <c r="A498" i="51"/>
  <c r="A497" i="51"/>
  <c r="A496" i="51"/>
  <c r="A495" i="51"/>
  <c r="A494" i="51"/>
  <c r="A493" i="51"/>
  <c r="A492" i="51"/>
  <c r="A491" i="51"/>
  <c r="A490" i="51"/>
  <c r="A489" i="51"/>
  <c r="A488" i="51"/>
  <c r="A487" i="51"/>
  <c r="A486" i="51"/>
  <c r="A485" i="51"/>
  <c r="A484" i="51"/>
  <c r="A483" i="51"/>
  <c r="A482" i="51"/>
  <c r="A481" i="51"/>
  <c r="A480" i="51"/>
  <c r="A479" i="51"/>
  <c r="A478" i="51"/>
  <c r="A477" i="51"/>
  <c r="A476" i="51"/>
  <c r="A475" i="51"/>
  <c r="A474" i="51"/>
  <c r="A473" i="51"/>
  <c r="A472" i="51"/>
  <c r="A471" i="51"/>
  <c r="A470" i="51"/>
  <c r="A469" i="51"/>
  <c r="A468" i="51"/>
  <c r="A467" i="51"/>
  <c r="A466" i="51"/>
  <c r="A465" i="51"/>
  <c r="A464" i="51"/>
  <c r="A463" i="51"/>
  <c r="A462" i="51"/>
  <c r="A461" i="51"/>
  <c r="A460" i="51"/>
  <c r="A459" i="51"/>
  <c r="A458" i="51"/>
  <c r="A457" i="51"/>
  <c r="A456" i="51"/>
  <c r="A455" i="51"/>
  <c r="A454" i="51"/>
  <c r="A453" i="51"/>
  <c r="A452" i="51"/>
  <c r="A451" i="51"/>
  <c r="A450" i="51"/>
  <c r="A449" i="51"/>
  <c r="A448" i="51"/>
  <c r="A447" i="51"/>
  <c r="A446" i="51"/>
  <c r="A445" i="51"/>
  <c r="A444" i="51"/>
  <c r="A443" i="51"/>
  <c r="A442" i="51"/>
  <c r="A441" i="51"/>
  <c r="A440" i="51"/>
  <c r="A439" i="51"/>
  <c r="A438" i="51"/>
  <c r="A437" i="51"/>
  <c r="A436" i="51"/>
  <c r="A435" i="51"/>
  <c r="A434" i="51"/>
  <c r="A433" i="51"/>
  <c r="A432" i="51"/>
  <c r="A431" i="51"/>
  <c r="A430" i="51"/>
  <c r="A429" i="51"/>
  <c r="A428" i="51"/>
  <c r="A427" i="51"/>
  <c r="A426" i="51"/>
  <c r="A425" i="51"/>
  <c r="A424" i="51"/>
  <c r="A423" i="51"/>
  <c r="A422" i="51"/>
  <c r="A421" i="51"/>
  <c r="A420" i="51"/>
  <c r="A419" i="51"/>
  <c r="A418" i="51"/>
  <c r="A417" i="51"/>
  <c r="A416" i="51"/>
  <c r="A415" i="51"/>
  <c r="A414" i="51"/>
  <c r="A413" i="51"/>
  <c r="A412" i="51"/>
  <c r="A411" i="51"/>
  <c r="A410" i="51"/>
  <c r="A409" i="51"/>
  <c r="A408" i="51"/>
  <c r="A407" i="51"/>
  <c r="A406" i="51"/>
  <c r="A405" i="51"/>
  <c r="A404" i="51"/>
  <c r="A403" i="51"/>
  <c r="A402" i="51"/>
  <c r="A401" i="51"/>
  <c r="A400" i="51"/>
  <c r="A399" i="51"/>
  <c r="A398" i="51"/>
  <c r="A397" i="51"/>
  <c r="A396" i="51"/>
  <c r="A395" i="51"/>
  <c r="A394" i="51"/>
  <c r="A393" i="51"/>
  <c r="A392" i="51"/>
  <c r="A391" i="51"/>
  <c r="A390" i="51"/>
  <c r="A389" i="51"/>
  <c r="A388" i="51"/>
  <c r="A387" i="51"/>
  <c r="A386" i="51"/>
  <c r="A385" i="51"/>
  <c r="A384" i="51"/>
  <c r="A383" i="51"/>
  <c r="A382" i="51"/>
  <c r="A381" i="51"/>
  <c r="A380" i="51"/>
  <c r="A379" i="51"/>
  <c r="A378" i="51"/>
  <c r="A377" i="51"/>
  <c r="A376" i="51"/>
  <c r="A375" i="51"/>
  <c r="A374" i="51"/>
  <c r="A373" i="51"/>
  <c r="A372" i="51"/>
  <c r="A371" i="51"/>
  <c r="A370" i="51"/>
  <c r="A369" i="51"/>
  <c r="A368" i="51"/>
  <c r="A367" i="51"/>
  <c r="A366" i="51"/>
  <c r="A365" i="51"/>
  <c r="A364" i="51"/>
  <c r="A363" i="51"/>
  <c r="A362" i="51"/>
  <c r="A361" i="51"/>
  <c r="A360" i="51"/>
  <c r="A359" i="51"/>
  <c r="A358" i="51"/>
  <c r="A357" i="51"/>
  <c r="A356" i="51"/>
  <c r="A355" i="51"/>
  <c r="A354" i="51"/>
  <c r="A353" i="51"/>
  <c r="A352" i="51"/>
  <c r="A351" i="51"/>
  <c r="A350" i="51"/>
  <c r="A349" i="51"/>
  <c r="A348" i="51"/>
  <c r="A347" i="51"/>
  <c r="A346" i="51"/>
  <c r="A345" i="51"/>
  <c r="A344" i="51"/>
  <c r="A343" i="51"/>
  <c r="A342" i="51"/>
  <c r="A341" i="51"/>
  <c r="A340" i="51"/>
  <c r="A339" i="51"/>
  <c r="A338" i="51"/>
  <c r="A337" i="51"/>
  <c r="A336" i="51"/>
  <c r="A335" i="51"/>
  <c r="A334" i="51"/>
  <c r="A333" i="51"/>
  <c r="A332" i="51"/>
  <c r="A331" i="51"/>
  <c r="A330" i="51"/>
  <c r="A329" i="51"/>
  <c r="A328" i="51"/>
  <c r="A327" i="51"/>
  <c r="A326" i="51"/>
  <c r="A325" i="51"/>
  <c r="A324" i="51"/>
  <c r="A323" i="51"/>
  <c r="A322" i="51"/>
  <c r="A321" i="51"/>
  <c r="A320" i="51"/>
  <c r="A319" i="51"/>
  <c r="A318" i="51"/>
  <c r="A317" i="51"/>
  <c r="A316" i="51"/>
  <c r="A315" i="51"/>
  <c r="A314" i="51"/>
  <c r="A313" i="51"/>
  <c r="A312" i="51"/>
  <c r="A311" i="51"/>
  <c r="A310" i="51"/>
  <c r="A309" i="51"/>
  <c r="A308" i="51"/>
  <c r="A307" i="51"/>
  <c r="A306" i="51"/>
  <c r="A305" i="51"/>
  <c r="A304" i="51"/>
  <c r="A303" i="51"/>
  <c r="A302" i="51"/>
  <c r="A301" i="51"/>
  <c r="A300" i="51"/>
  <c r="A299" i="51"/>
  <c r="A298" i="51"/>
  <c r="A297" i="51"/>
  <c r="A296" i="51"/>
  <c r="A295" i="51"/>
  <c r="A294" i="51"/>
  <c r="A293" i="51"/>
  <c r="A292" i="51"/>
  <c r="A291" i="51"/>
  <c r="A290" i="51"/>
  <c r="A289" i="51"/>
  <c r="A288" i="51"/>
  <c r="A287" i="51"/>
  <c r="A286" i="51"/>
  <c r="A285" i="51"/>
  <c r="A284" i="51"/>
  <c r="A283" i="51"/>
  <c r="A282" i="51"/>
  <c r="A281" i="51"/>
  <c r="A280" i="51"/>
  <c r="A279" i="51"/>
  <c r="A278" i="51"/>
  <c r="A277" i="51"/>
  <c r="A276" i="51"/>
  <c r="A275" i="51"/>
  <c r="A274" i="51"/>
  <c r="A273" i="51"/>
  <c r="A272" i="51"/>
  <c r="A271" i="51"/>
  <c r="A270" i="51"/>
  <c r="A269" i="51"/>
  <c r="A268" i="51"/>
  <c r="A267" i="51"/>
  <c r="A266" i="51"/>
  <c r="A265" i="51"/>
  <c r="A264" i="51"/>
  <c r="A263" i="51"/>
  <c r="A262" i="51"/>
  <c r="A261" i="51"/>
  <c r="A260" i="51"/>
  <c r="A259" i="51"/>
  <c r="A258" i="51"/>
  <c r="A257" i="51"/>
  <c r="A256" i="51"/>
  <c r="A255" i="51"/>
  <c r="A254" i="51"/>
  <c r="A253" i="51"/>
  <c r="A252" i="51"/>
  <c r="A251" i="51"/>
  <c r="A250" i="51"/>
  <c r="A249" i="51"/>
  <c r="A248" i="51"/>
  <c r="A247" i="51"/>
  <c r="A246" i="51"/>
  <c r="A245" i="51"/>
  <c r="A244" i="51"/>
  <c r="A243" i="51"/>
  <c r="A242" i="51"/>
  <c r="A241" i="51"/>
  <c r="A240" i="51"/>
  <c r="A239" i="51"/>
  <c r="A238" i="51"/>
  <c r="A237" i="51"/>
  <c r="A236" i="51"/>
  <c r="A235" i="51"/>
  <c r="A234" i="51"/>
  <c r="A233" i="51"/>
  <c r="A232" i="51"/>
  <c r="A231" i="51"/>
  <c r="A230" i="51"/>
  <c r="A229" i="51"/>
  <c r="A228" i="51"/>
  <c r="A227" i="51"/>
  <c r="A226" i="51"/>
  <c r="A225" i="51"/>
  <c r="A224" i="51"/>
  <c r="A223" i="51"/>
  <c r="A222" i="51"/>
  <c r="A221" i="51"/>
  <c r="A220" i="51"/>
  <c r="A219" i="51"/>
  <c r="A218" i="51"/>
  <c r="A217" i="51"/>
  <c r="A216" i="51"/>
  <c r="A215" i="51"/>
  <c r="A214" i="51"/>
  <c r="A213" i="51"/>
  <c r="A212" i="51"/>
  <c r="A211" i="51"/>
  <c r="A210" i="51"/>
  <c r="A209" i="51"/>
  <c r="A208" i="51"/>
  <c r="A207" i="51"/>
  <c r="A206" i="51"/>
  <c r="A205" i="51"/>
  <c r="A204" i="51"/>
  <c r="A203" i="51"/>
  <c r="A202" i="51"/>
  <c r="A201" i="51"/>
  <c r="A200" i="51"/>
  <c r="A199" i="51"/>
  <c r="A198" i="51"/>
  <c r="A197" i="51"/>
  <c r="A196" i="51"/>
  <c r="A195" i="51"/>
  <c r="A194" i="51"/>
  <c r="A193" i="51"/>
  <c r="A192" i="51"/>
  <c r="A191" i="51"/>
  <c r="A190" i="51"/>
  <c r="A189" i="51"/>
  <c r="A188" i="51"/>
  <c r="A187" i="51"/>
  <c r="A186" i="51"/>
  <c r="A185" i="51"/>
  <c r="A184" i="51"/>
  <c r="A183" i="51"/>
  <c r="A182" i="51"/>
  <c r="A181" i="51"/>
  <c r="A180" i="51"/>
  <c r="A179" i="51"/>
  <c r="A178" i="51"/>
  <c r="A177" i="51"/>
  <c r="A176" i="51"/>
  <c r="A175" i="51"/>
  <c r="A174" i="51"/>
  <c r="A173" i="51"/>
  <c r="A172" i="51"/>
  <c r="A171" i="51"/>
  <c r="A170" i="51"/>
  <c r="A169" i="51"/>
  <c r="A168" i="51"/>
  <c r="A167" i="51"/>
  <c r="A166" i="51"/>
  <c r="A165" i="51"/>
  <c r="A164" i="51"/>
  <c r="A163" i="51"/>
  <c r="A162" i="51"/>
  <c r="A161" i="51"/>
  <c r="A160" i="51"/>
  <c r="A159" i="51"/>
  <c r="A158" i="51"/>
  <c r="A157" i="51"/>
  <c r="A156" i="51"/>
  <c r="A155" i="51"/>
  <c r="A154" i="51"/>
  <c r="A153" i="51"/>
  <c r="A152" i="51"/>
  <c r="A151" i="51"/>
  <c r="A150" i="51"/>
  <c r="A149" i="51"/>
  <c r="A148" i="51"/>
  <c r="A147" i="51"/>
  <c r="A146" i="51"/>
  <c r="A145" i="51"/>
  <c r="A144" i="51"/>
  <c r="A143" i="51"/>
  <c r="A142" i="51"/>
  <c r="A141" i="51"/>
  <c r="A140" i="51"/>
  <c r="A139" i="51"/>
  <c r="A138" i="51"/>
  <c r="A137" i="51"/>
  <c r="A136" i="51"/>
  <c r="A135" i="51"/>
  <c r="A134" i="51"/>
  <c r="A133" i="51"/>
  <c r="A132" i="51"/>
  <c r="A131" i="51"/>
  <c r="A130" i="51"/>
  <c r="A129" i="51"/>
  <c r="A128" i="51"/>
  <c r="A127" i="51"/>
  <c r="A126" i="51"/>
  <c r="A125" i="51"/>
  <c r="A124" i="51"/>
  <c r="A123" i="51"/>
  <c r="A122" i="51"/>
  <c r="A121" i="51"/>
  <c r="A120" i="51"/>
  <c r="A119" i="51"/>
  <c r="A118" i="51"/>
  <c r="A117" i="51"/>
  <c r="A116" i="51"/>
  <c r="A115" i="51"/>
  <c r="A114" i="51"/>
  <c r="A113" i="51"/>
  <c r="A112" i="51"/>
  <c r="A111" i="51"/>
  <c r="A110" i="51"/>
  <c r="A109" i="51"/>
  <c r="A108" i="51"/>
  <c r="A107" i="51"/>
  <c r="A106" i="51"/>
  <c r="A105" i="51"/>
  <c r="A104" i="51"/>
  <c r="A103" i="51"/>
  <c r="A102" i="51"/>
  <c r="A101" i="51"/>
  <c r="A100" i="51"/>
  <c r="A99" i="51"/>
  <c r="A98" i="51"/>
  <c r="A97" i="51"/>
  <c r="A96" i="51"/>
  <c r="A95" i="51"/>
  <c r="A94" i="51"/>
  <c r="A93" i="51"/>
  <c r="A92" i="51"/>
  <c r="A91" i="51"/>
  <c r="A90" i="51"/>
  <c r="A89" i="51"/>
  <c r="A88" i="51"/>
  <c r="A87" i="51"/>
  <c r="A86" i="51"/>
  <c r="A85" i="51"/>
  <c r="A84" i="51"/>
  <c r="A83" i="51"/>
  <c r="A82" i="51"/>
  <c r="A81" i="51"/>
  <c r="A80" i="51"/>
  <c r="A79" i="51"/>
  <c r="A78" i="51"/>
  <c r="A77" i="51"/>
  <c r="A76" i="51"/>
  <c r="A75" i="51"/>
  <c r="A74" i="51"/>
  <c r="A73" i="51"/>
  <c r="A72" i="51"/>
  <c r="A71" i="51"/>
  <c r="A70" i="51"/>
  <c r="A69" i="51"/>
  <c r="A68" i="51"/>
  <c r="A67" i="51"/>
  <c r="A66" i="51"/>
  <c r="A65" i="51"/>
  <c r="A64" i="51"/>
  <c r="A63" i="51"/>
  <c r="A62" i="51"/>
  <c r="A61" i="51"/>
  <c r="A60" i="51"/>
  <c r="A59" i="51"/>
  <c r="A58" i="51"/>
  <c r="A57" i="51"/>
  <c r="A56" i="51"/>
  <c r="A55" i="51"/>
  <c r="A54" i="51"/>
  <c r="A53" i="51"/>
  <c r="A52" i="51"/>
  <c r="A51" i="51"/>
  <c r="A50" i="51"/>
  <c r="A49" i="51"/>
  <c r="A48" i="51"/>
  <c r="A47" i="51"/>
  <c r="A46" i="51"/>
  <c r="A45" i="51"/>
  <c r="A44" i="51"/>
  <c r="A43" i="51"/>
  <c r="A42" i="51"/>
  <c r="A41" i="51"/>
  <c r="A40" i="51"/>
  <c r="A39" i="51"/>
  <c r="A38" i="51"/>
  <c r="A37" i="51"/>
  <c r="A36" i="51"/>
  <c r="A35" i="51"/>
  <c r="A34" i="51"/>
  <c r="A33" i="51"/>
  <c r="A32" i="51"/>
  <c r="A31" i="51"/>
  <c r="A30" i="51"/>
  <c r="A29" i="51"/>
  <c r="A28" i="51"/>
  <c r="A27" i="51"/>
  <c r="A26" i="51"/>
  <c r="A25" i="51"/>
  <c r="A24" i="51"/>
  <c r="A23" i="51"/>
  <c r="A22" i="51"/>
  <c r="A21" i="51"/>
  <c r="A20" i="51"/>
  <c r="A19" i="51"/>
  <c r="A18" i="51"/>
  <c r="A17" i="51"/>
  <c r="A16" i="51"/>
  <c r="A15" i="51"/>
  <c r="A14" i="51"/>
  <c r="A13" i="51"/>
  <c r="A12" i="51"/>
  <c r="A11" i="51"/>
  <c r="A10" i="51"/>
  <c r="A9" i="51"/>
  <c r="A8" i="51"/>
  <c r="A7" i="51"/>
  <c r="A6" i="51"/>
  <c r="A5" i="51"/>
  <c r="A4" i="51"/>
  <c r="A1039" i="51"/>
  <c r="A3" i="51"/>
  <c r="L19" i="53"/>
  <c r="O19" i="53"/>
  <c r="I19" i="53"/>
  <c r="M19" i="53"/>
  <c r="G19" i="53"/>
  <c r="F19" i="53"/>
  <c r="D31" i="53"/>
  <c r="C31" i="53"/>
  <c r="E20" i="53"/>
  <c r="AB20" i="53" s="1"/>
  <c r="E21" i="53"/>
  <c r="AG21" i="53" s="1"/>
  <c r="E22" i="53"/>
  <c r="AB22" i="53" s="1"/>
  <c r="E23" i="53"/>
  <c r="AB23" i="53" s="1"/>
  <c r="E24" i="53"/>
  <c r="AB24" i="53" s="1"/>
  <c r="E25" i="53"/>
  <c r="AB25" i="53" s="1"/>
  <c r="E26" i="53"/>
  <c r="AB26" i="53" s="1"/>
  <c r="E27" i="53"/>
  <c r="AB27" i="53" s="1"/>
  <c r="E28" i="53"/>
  <c r="AB28" i="53" s="1"/>
  <c r="E29" i="53"/>
  <c r="AB29" i="53" s="1"/>
  <c r="E30" i="53"/>
  <c r="AB30" i="53" s="1"/>
  <c r="E19" i="53"/>
  <c r="K10" i="53"/>
  <c r="K11" i="53"/>
  <c r="J10" i="53"/>
  <c r="AF31" i="53" s="1"/>
  <c r="J11" i="53"/>
  <c r="H10" i="53"/>
  <c r="AF26" i="53" s="1"/>
  <c r="H11" i="53"/>
  <c r="F10" i="53"/>
  <c r="F11" i="53"/>
  <c r="D10" i="53"/>
  <c r="AA22" i="53" s="1"/>
  <c r="D11" i="53"/>
  <c r="I7" i="50"/>
  <c r="I8" i="50"/>
  <c r="I9" i="50"/>
  <c r="I10" i="50"/>
  <c r="I11" i="50"/>
  <c r="I12" i="50"/>
  <c r="I13" i="50"/>
  <c r="I6" i="50"/>
  <c r="E7" i="50"/>
  <c r="E8" i="50"/>
  <c r="E9" i="50"/>
  <c r="E10" i="50"/>
  <c r="E11" i="50"/>
  <c r="E12" i="50"/>
  <c r="E13" i="50"/>
  <c r="E6" i="50"/>
  <c r="V24" i="53" l="1"/>
  <c r="AA28" i="53"/>
  <c r="AA20" i="53"/>
  <c r="AF24" i="53"/>
  <c r="AA29" i="53"/>
  <c r="AA21" i="53"/>
  <c r="AF25" i="53"/>
  <c r="AA27" i="53"/>
  <c r="AA31" i="53"/>
  <c r="AF23" i="53"/>
  <c r="AA26" i="53"/>
  <c r="AF30" i="53"/>
  <c r="AF22" i="53"/>
  <c r="AA25" i="53"/>
  <c r="AF29" i="53"/>
  <c r="AF21" i="53"/>
  <c r="AA24" i="53"/>
  <c r="AF28" i="53"/>
  <c r="AF20" i="53"/>
  <c r="K20" i="53"/>
  <c r="X20" i="53" s="1"/>
  <c r="AA19" i="53"/>
  <c r="AA23" i="53"/>
  <c r="AF27" i="53"/>
  <c r="AF19" i="53"/>
  <c r="AA30" i="53"/>
  <c r="K25" i="53"/>
  <c r="X25" i="53" s="1"/>
  <c r="V29" i="53"/>
  <c r="V21" i="53"/>
  <c r="U28" i="53"/>
  <c r="U26" i="53"/>
  <c r="N22" i="53"/>
  <c r="AE22" i="53" s="1"/>
  <c r="V20" i="53"/>
  <c r="K24" i="53"/>
  <c r="X24" i="53" s="1"/>
  <c r="V27" i="53"/>
  <c r="K23" i="53"/>
  <c r="X23" i="53" s="1"/>
  <c r="S23" i="53"/>
  <c r="U29" i="53"/>
  <c r="J31" i="53"/>
  <c r="AG22" i="53"/>
  <c r="AG23" i="53"/>
  <c r="V25" i="53"/>
  <c r="AB21" i="53"/>
  <c r="AG24" i="53"/>
  <c r="R24" i="53"/>
  <c r="AG28" i="53"/>
  <c r="AG29" i="53"/>
  <c r="AG30" i="53"/>
  <c r="P31" i="53"/>
  <c r="V23" i="53"/>
  <c r="U27" i="53"/>
  <c r="V30" i="53"/>
  <c r="V22" i="53"/>
  <c r="K22" i="53"/>
  <c r="X22" i="53" s="1"/>
  <c r="AG26" i="53"/>
  <c r="N23" i="53"/>
  <c r="AD23" i="53" s="1"/>
  <c r="AG25" i="53"/>
  <c r="AG27" i="53"/>
  <c r="U20" i="53"/>
  <c r="AG20" i="53"/>
  <c r="K26" i="53"/>
  <c r="X26" i="53" s="1"/>
  <c r="K21" i="53"/>
  <c r="X21" i="53" s="1"/>
  <c r="V26" i="53"/>
  <c r="V28" i="53"/>
  <c r="Q19" i="53"/>
  <c r="Y19" i="53" s="1"/>
  <c r="V19" i="53"/>
  <c r="K28" i="53"/>
  <c r="X28" i="53" s="1"/>
  <c r="K29" i="53"/>
  <c r="X29" i="53" s="1"/>
  <c r="K27" i="53"/>
  <c r="X27" i="53" s="1"/>
  <c r="K19" i="53"/>
  <c r="X19" i="53" s="1"/>
  <c r="U30" i="53"/>
  <c r="U21" i="53"/>
  <c r="N30" i="53"/>
  <c r="AE30" i="53" s="1"/>
  <c r="U25" i="53"/>
  <c r="G31" i="53"/>
  <c r="N20" i="53"/>
  <c r="AD20" i="53" s="1"/>
  <c r="S30" i="53"/>
  <c r="M31" i="53"/>
  <c r="U22" i="53"/>
  <c r="U23" i="53"/>
  <c r="L31" i="53"/>
  <c r="S20" i="53"/>
  <c r="R21" i="53"/>
  <c r="U24" i="53"/>
  <c r="N26" i="53"/>
  <c r="AE26" i="53" s="1"/>
  <c r="R30" i="53"/>
  <c r="S24" i="53"/>
  <c r="R25" i="53"/>
  <c r="S25" i="53"/>
  <c r="R26" i="53"/>
  <c r="N24" i="53"/>
  <c r="AE24" i="53" s="1"/>
  <c r="S26" i="53"/>
  <c r="R27" i="53"/>
  <c r="Q29" i="53"/>
  <c r="Y29" i="53" s="1"/>
  <c r="R20" i="53"/>
  <c r="N25" i="53"/>
  <c r="AD25" i="53" s="1"/>
  <c r="S27" i="53"/>
  <c r="R28" i="53"/>
  <c r="S28" i="53"/>
  <c r="R29" i="53"/>
  <c r="S21" i="53"/>
  <c r="R22" i="53"/>
  <c r="N27" i="53"/>
  <c r="AE27" i="53" s="1"/>
  <c r="S29" i="53"/>
  <c r="S22" i="53"/>
  <c r="R23" i="53"/>
  <c r="N28" i="53"/>
  <c r="AE28" i="53" s="1"/>
  <c r="N21" i="53"/>
  <c r="AE21" i="53" s="1"/>
  <c r="N29" i="53"/>
  <c r="AE29" i="53" s="1"/>
  <c r="Q21" i="53"/>
  <c r="Y21" i="53" s="1"/>
  <c r="Q22" i="53"/>
  <c r="Y22" i="53" s="1"/>
  <c r="Q23" i="53"/>
  <c r="Y23" i="53" s="1"/>
  <c r="Q24" i="53"/>
  <c r="Y24" i="53" s="1"/>
  <c r="Q25" i="53"/>
  <c r="Y25" i="53" s="1"/>
  <c r="Q26" i="53"/>
  <c r="Y26" i="53" s="1"/>
  <c r="Q27" i="53"/>
  <c r="Y27" i="53" s="1"/>
  <c r="Q28" i="53"/>
  <c r="Y28" i="53" s="1"/>
  <c r="H20" i="53"/>
  <c r="H21" i="53"/>
  <c r="H22" i="53"/>
  <c r="H23" i="53"/>
  <c r="H24" i="53"/>
  <c r="H25" i="53"/>
  <c r="H26" i="53"/>
  <c r="H27" i="53"/>
  <c r="H28" i="53"/>
  <c r="H29" i="53"/>
  <c r="H30" i="53"/>
  <c r="Q20" i="53"/>
  <c r="Y20" i="53" s="1"/>
  <c r="F31" i="53"/>
  <c r="K30" i="53"/>
  <c r="O31" i="53"/>
  <c r="I31" i="53"/>
  <c r="U19" i="53"/>
  <c r="S19" i="53"/>
  <c r="N19" i="53"/>
  <c r="R19" i="53"/>
  <c r="H19" i="53"/>
  <c r="AC19" i="53" s="1"/>
  <c r="E31" i="53"/>
  <c r="B4" i="69"/>
  <c r="AD22" i="53" l="1"/>
  <c r="AD30" i="53"/>
  <c r="K31" i="53"/>
  <c r="X31" i="53" s="1"/>
  <c r="AD24" i="53"/>
  <c r="AE25" i="53"/>
  <c r="AE23" i="53"/>
  <c r="N31" i="53"/>
  <c r="AD31" i="53" s="1"/>
  <c r="R31" i="53"/>
  <c r="Q31" i="53"/>
  <c r="Y31" i="53" s="1"/>
  <c r="AD27" i="53"/>
  <c r="V31" i="53"/>
  <c r="S31" i="53"/>
  <c r="W19" i="53"/>
  <c r="Z19" i="53" s="1"/>
  <c r="AB19" i="53" s="1"/>
  <c r="AD28" i="53"/>
  <c r="W22" i="53"/>
  <c r="Z22" i="53" s="1"/>
  <c r="AD26" i="53"/>
  <c r="W29" i="53"/>
  <c r="Z29" i="53" s="1"/>
  <c r="AD21" i="53"/>
  <c r="AE20" i="53"/>
  <c r="W23" i="53"/>
  <c r="Z23" i="53" s="1"/>
  <c r="AD29" i="53"/>
  <c r="H31" i="53"/>
  <c r="AC31" i="53" s="1"/>
  <c r="T24" i="53"/>
  <c r="AC24" i="53"/>
  <c r="T23" i="53"/>
  <c r="AC23" i="53"/>
  <c r="T29" i="53"/>
  <c r="AC29" i="53"/>
  <c r="AC21" i="53"/>
  <c r="T21" i="53"/>
  <c r="W28" i="53"/>
  <c r="Z28" i="53" s="1"/>
  <c r="T30" i="53"/>
  <c r="AC30" i="53"/>
  <c r="T22" i="53"/>
  <c r="AC22" i="53"/>
  <c r="T28" i="53"/>
  <c r="AC28" i="53"/>
  <c r="T20" i="53"/>
  <c r="AC20" i="53"/>
  <c r="W26" i="53"/>
  <c r="Z26" i="53" s="1"/>
  <c r="W21" i="53"/>
  <c r="Z21" i="53" s="1"/>
  <c r="W20" i="53"/>
  <c r="Z20" i="53" s="1"/>
  <c r="W24" i="53"/>
  <c r="Z24" i="53" s="1"/>
  <c r="W30" i="53"/>
  <c r="Z30" i="53" s="1"/>
  <c r="X30" i="53"/>
  <c r="T27" i="53"/>
  <c r="AC27" i="53"/>
  <c r="T25" i="53"/>
  <c r="AC25" i="53"/>
  <c r="T26" i="53"/>
  <c r="AC26" i="53"/>
  <c r="W27" i="53"/>
  <c r="Z27" i="53" s="1"/>
  <c r="W25" i="53"/>
  <c r="Z25" i="53" s="1"/>
  <c r="U31" i="53"/>
  <c r="AD19" i="53"/>
  <c r="AE19" i="53"/>
  <c r="AG19" i="53" s="1"/>
  <c r="T19" i="53"/>
  <c r="AH31" i="53" l="1"/>
  <c r="AB34" i="53" s="1"/>
  <c r="I10" i="40" s="1"/>
  <c r="J10" i="40" s="1"/>
  <c r="W31" i="53"/>
  <c r="Z31" i="53" s="1"/>
  <c r="AE31" i="53"/>
  <c r="T31" i="53"/>
  <c r="O9" i="36"/>
  <c r="O10" i="36"/>
  <c r="O11" i="36"/>
  <c r="O12" i="36"/>
  <c r="O13" i="36"/>
  <c r="O14" i="36"/>
  <c r="O15" i="36"/>
  <c r="O16" i="36"/>
  <c r="O17" i="36"/>
  <c r="O18" i="36"/>
  <c r="O19" i="36"/>
  <c r="O20" i="36"/>
  <c r="O21" i="36"/>
  <c r="O22" i="36"/>
  <c r="O23" i="36"/>
  <c r="O24" i="36"/>
  <c r="O25" i="36"/>
  <c r="O26" i="36"/>
  <c r="O27" i="36"/>
  <c r="O28" i="36"/>
  <c r="O29" i="36"/>
  <c r="O30" i="36"/>
  <c r="O31" i="36"/>
  <c r="O32" i="36"/>
  <c r="O33" i="36"/>
  <c r="O34" i="36"/>
  <c r="O35" i="36"/>
  <c r="O36" i="36"/>
  <c r="O37" i="36"/>
  <c r="O38" i="36"/>
  <c r="O39" i="36"/>
  <c r="O40" i="36"/>
  <c r="O41" i="36"/>
  <c r="O42" i="36"/>
  <c r="O43" i="36"/>
  <c r="O44" i="36"/>
  <c r="O45" i="36"/>
  <c r="O46" i="36"/>
  <c r="O47" i="36"/>
  <c r="O48" i="36"/>
  <c r="O49" i="36"/>
  <c r="O50" i="36"/>
  <c r="O51" i="36"/>
  <c r="O52" i="36"/>
  <c r="O53" i="36"/>
  <c r="O54" i="36"/>
  <c r="O55" i="36"/>
  <c r="O56" i="36"/>
  <c r="O57" i="36"/>
  <c r="O58" i="36"/>
  <c r="O59" i="36"/>
  <c r="O60" i="36"/>
  <c r="O61" i="36"/>
  <c r="O62" i="36"/>
  <c r="O63" i="36"/>
  <c r="O64" i="36"/>
  <c r="O65" i="36"/>
  <c r="O66" i="36"/>
  <c r="O67" i="36"/>
  <c r="O68" i="36"/>
  <c r="O69" i="36"/>
  <c r="O70" i="36"/>
  <c r="O71" i="36"/>
  <c r="O72" i="36"/>
  <c r="O73" i="36"/>
  <c r="O74" i="36"/>
  <c r="O75" i="36"/>
  <c r="O76" i="36"/>
  <c r="O77" i="36"/>
  <c r="O78" i="36"/>
  <c r="O79" i="36"/>
  <c r="O80" i="36"/>
  <c r="O81" i="36"/>
  <c r="O82" i="36"/>
  <c r="O83" i="36"/>
  <c r="O84" i="36"/>
  <c r="O85" i="36"/>
  <c r="O86" i="36"/>
  <c r="O87" i="36"/>
  <c r="O88" i="36"/>
  <c r="O89" i="36"/>
  <c r="O90" i="36"/>
  <c r="O91" i="36"/>
  <c r="O92" i="36"/>
  <c r="O93" i="36"/>
  <c r="O94" i="36"/>
  <c r="O95" i="36"/>
  <c r="O96" i="36"/>
  <c r="O97" i="36"/>
  <c r="O98" i="36"/>
  <c r="O99" i="36"/>
  <c r="O100" i="36"/>
  <c r="O101" i="36"/>
  <c r="O102" i="36"/>
  <c r="O103" i="36"/>
  <c r="O104" i="36"/>
  <c r="O105" i="36"/>
  <c r="O106" i="36"/>
  <c r="O107" i="36"/>
  <c r="O108" i="36"/>
  <c r="O109" i="36"/>
  <c r="O110" i="36"/>
  <c r="O111" i="36"/>
  <c r="O112" i="36"/>
  <c r="O113" i="36"/>
  <c r="O114" i="36"/>
  <c r="O115" i="36"/>
  <c r="O116" i="36"/>
  <c r="O117" i="36"/>
  <c r="O118" i="36"/>
  <c r="O119" i="36"/>
  <c r="O120" i="36"/>
  <c r="O121" i="36"/>
  <c r="O122" i="36"/>
  <c r="O123" i="36"/>
  <c r="O124" i="36"/>
  <c r="O125" i="36"/>
  <c r="O126" i="36"/>
  <c r="O127" i="36"/>
  <c r="O128" i="36"/>
  <c r="O129" i="36"/>
  <c r="O130" i="36"/>
  <c r="O131" i="36"/>
  <c r="O132" i="36"/>
  <c r="O133" i="36"/>
  <c r="O134" i="36"/>
  <c r="O135" i="36"/>
  <c r="O136" i="36"/>
  <c r="O137" i="36"/>
  <c r="O138" i="36"/>
  <c r="O139" i="36"/>
  <c r="O140" i="36"/>
  <c r="O141" i="36"/>
  <c r="O142" i="36"/>
  <c r="O143" i="36"/>
  <c r="O144" i="36"/>
  <c r="O145" i="36"/>
  <c r="O146" i="36"/>
  <c r="O147" i="36"/>
  <c r="O148" i="36"/>
  <c r="O149" i="36"/>
  <c r="O150" i="36"/>
  <c r="O151" i="36"/>
  <c r="O152" i="36"/>
  <c r="O153" i="36"/>
  <c r="O154" i="36"/>
  <c r="O155" i="36"/>
  <c r="O156" i="36"/>
  <c r="O157" i="36"/>
  <c r="O158" i="36"/>
  <c r="O159" i="36"/>
  <c r="O160" i="36"/>
  <c r="O161" i="36"/>
  <c r="O162" i="36"/>
  <c r="O163" i="36"/>
  <c r="O164" i="36"/>
  <c r="O165" i="36"/>
  <c r="O166" i="36"/>
  <c r="O167" i="36"/>
  <c r="O168" i="36"/>
  <c r="O169" i="36"/>
  <c r="O170" i="36"/>
  <c r="O171" i="36"/>
  <c r="O172" i="36"/>
  <c r="O173" i="36"/>
  <c r="O174" i="36"/>
  <c r="O175" i="36"/>
  <c r="O176" i="36"/>
  <c r="O177" i="36"/>
  <c r="O178" i="36"/>
  <c r="O179" i="36"/>
  <c r="O180" i="36"/>
  <c r="O181" i="36"/>
  <c r="O182" i="36"/>
  <c r="O183" i="36"/>
  <c r="O184" i="36"/>
  <c r="O185" i="36"/>
  <c r="O186" i="36"/>
  <c r="O187" i="36"/>
  <c r="O188" i="36"/>
  <c r="O189" i="36"/>
  <c r="O190" i="36"/>
  <c r="O191" i="36"/>
  <c r="O192" i="36"/>
  <c r="O193" i="36"/>
  <c r="O194" i="36"/>
  <c r="O195" i="36"/>
  <c r="O196" i="36"/>
  <c r="O197" i="36"/>
  <c r="O198" i="36"/>
  <c r="O199" i="36"/>
  <c r="O200" i="36"/>
  <c r="O201" i="36"/>
  <c r="O202" i="36"/>
  <c r="O203" i="36"/>
  <c r="O204" i="36"/>
  <c r="O205" i="36"/>
  <c r="O206" i="36"/>
  <c r="O207" i="36"/>
  <c r="O208" i="36"/>
  <c r="O209" i="36"/>
  <c r="O210" i="36"/>
  <c r="O211" i="36"/>
  <c r="O212" i="36"/>
  <c r="O213" i="36"/>
  <c r="O214" i="36"/>
  <c r="O215" i="36"/>
  <c r="O216" i="36"/>
  <c r="O217" i="36"/>
  <c r="O218" i="36"/>
  <c r="O219" i="36"/>
  <c r="O220" i="36"/>
  <c r="O221" i="36"/>
  <c r="O222" i="36"/>
  <c r="O223" i="36"/>
  <c r="O224" i="36"/>
  <c r="O225" i="36"/>
  <c r="O226" i="36"/>
  <c r="O227" i="36"/>
  <c r="O228" i="36"/>
  <c r="O229" i="36"/>
  <c r="O230" i="36"/>
  <c r="O231" i="36"/>
  <c r="O232" i="36"/>
  <c r="O233" i="36"/>
  <c r="O234" i="36"/>
  <c r="O235" i="36"/>
  <c r="O236" i="36"/>
  <c r="O237" i="36"/>
  <c r="O238" i="36"/>
  <c r="O239" i="36"/>
  <c r="O240" i="36"/>
  <c r="O241" i="36"/>
  <c r="O242" i="36"/>
  <c r="O243" i="36"/>
  <c r="O244" i="36"/>
  <c r="O245" i="36"/>
  <c r="O246" i="36"/>
  <c r="O247" i="36"/>
  <c r="O248" i="36"/>
  <c r="O249" i="36"/>
  <c r="O250" i="36"/>
  <c r="O251" i="36"/>
  <c r="O252" i="36"/>
  <c r="O253" i="36"/>
  <c r="O254" i="36"/>
  <c r="O255" i="36"/>
  <c r="O256" i="36"/>
  <c r="O257" i="36"/>
  <c r="O258" i="36"/>
  <c r="O259" i="36"/>
  <c r="O260" i="36"/>
  <c r="O261" i="36"/>
  <c r="O262" i="36"/>
  <c r="O263" i="36"/>
  <c r="O264" i="36"/>
  <c r="O265" i="36"/>
  <c r="O266" i="36"/>
  <c r="O267" i="36"/>
  <c r="O268" i="36"/>
  <c r="O269" i="36"/>
  <c r="O270" i="36"/>
  <c r="O271" i="36"/>
  <c r="O272" i="36"/>
  <c r="O273" i="36"/>
  <c r="O274" i="36"/>
  <c r="O275" i="36"/>
  <c r="O276" i="36"/>
  <c r="O277" i="36"/>
  <c r="O278" i="36"/>
  <c r="O279" i="36"/>
  <c r="O280" i="36"/>
  <c r="O281" i="36"/>
  <c r="O282" i="36"/>
  <c r="O283" i="36"/>
  <c r="O284" i="36"/>
  <c r="O285" i="36"/>
  <c r="O286" i="36"/>
  <c r="O287" i="36"/>
  <c r="O288" i="36"/>
  <c r="O289" i="36"/>
  <c r="O290" i="36"/>
  <c r="O291" i="36"/>
  <c r="O292" i="36"/>
  <c r="O293" i="36"/>
  <c r="O294" i="36"/>
  <c r="O295" i="36"/>
  <c r="O296" i="36"/>
  <c r="O297" i="36"/>
  <c r="O298" i="36"/>
  <c r="O299" i="36"/>
  <c r="O300" i="36"/>
  <c r="O301" i="36"/>
  <c r="O302" i="36"/>
  <c r="O303" i="36"/>
  <c r="O304" i="36"/>
  <c r="O305" i="36"/>
  <c r="O306" i="36"/>
  <c r="O307" i="36"/>
  <c r="O308" i="36"/>
  <c r="O309" i="36"/>
  <c r="O310" i="36"/>
  <c r="O311" i="36"/>
  <c r="O312" i="36"/>
  <c r="O313" i="36"/>
  <c r="O314" i="36"/>
  <c r="O315" i="36"/>
  <c r="O316" i="36"/>
  <c r="O317" i="36"/>
  <c r="O318" i="36"/>
  <c r="O319" i="36"/>
  <c r="O320" i="36"/>
  <c r="O321" i="36"/>
  <c r="O322" i="36"/>
  <c r="O323" i="36"/>
  <c r="O324" i="36"/>
  <c r="O325" i="36"/>
  <c r="O326" i="36"/>
  <c r="O327" i="36"/>
  <c r="O328" i="36"/>
  <c r="O329" i="36"/>
  <c r="O330" i="36"/>
  <c r="O331" i="36"/>
  <c r="O332" i="36"/>
  <c r="O333" i="36"/>
  <c r="O334" i="36"/>
  <c r="O335" i="36"/>
  <c r="O336" i="36"/>
  <c r="O337" i="36"/>
  <c r="O338" i="36"/>
  <c r="O339" i="36"/>
  <c r="O340" i="36"/>
  <c r="O341" i="36"/>
  <c r="O342" i="36"/>
  <c r="O343" i="36"/>
  <c r="O344" i="36"/>
  <c r="O345" i="36"/>
  <c r="O346" i="36"/>
  <c r="O347" i="36"/>
  <c r="O348" i="36"/>
  <c r="O349" i="36"/>
  <c r="O350" i="36"/>
  <c r="O351" i="36"/>
  <c r="O352" i="36"/>
  <c r="O353" i="36"/>
  <c r="O354" i="36"/>
  <c r="O355" i="36"/>
  <c r="O356" i="36"/>
  <c r="O357" i="36"/>
  <c r="O358" i="36"/>
  <c r="O359" i="36"/>
  <c r="O360" i="36"/>
  <c r="O361" i="36"/>
  <c r="O362" i="36"/>
  <c r="O363" i="36"/>
  <c r="O364" i="36"/>
  <c r="O365" i="36"/>
  <c r="O366" i="36"/>
  <c r="O367" i="36"/>
  <c r="O368" i="36"/>
  <c r="O369" i="36"/>
  <c r="O370" i="36"/>
  <c r="O371" i="36"/>
  <c r="O372" i="36"/>
  <c r="O373" i="36"/>
  <c r="O374" i="36"/>
  <c r="O375" i="36"/>
  <c r="O376" i="36"/>
  <c r="O377" i="36"/>
  <c r="O378" i="36"/>
  <c r="O379" i="36"/>
  <c r="O380" i="36"/>
  <c r="O381" i="36"/>
  <c r="O382" i="36"/>
  <c r="O383" i="36"/>
  <c r="O384" i="36"/>
  <c r="O385" i="36"/>
  <c r="O386" i="36"/>
  <c r="O387" i="36"/>
  <c r="O388" i="36"/>
  <c r="O389" i="36"/>
  <c r="O390" i="36"/>
  <c r="O391" i="36"/>
  <c r="O392" i="36"/>
  <c r="O393" i="36"/>
  <c r="O394" i="36"/>
  <c r="O395" i="36"/>
  <c r="O396" i="36"/>
  <c r="O397" i="36"/>
  <c r="O398" i="36"/>
  <c r="O399" i="36"/>
  <c r="O400" i="36"/>
  <c r="O401" i="36"/>
  <c r="O402" i="36"/>
  <c r="O403" i="36"/>
  <c r="O404" i="36"/>
  <c r="O405" i="36"/>
  <c r="O406" i="36"/>
  <c r="O407" i="36"/>
  <c r="O408" i="36"/>
  <c r="O409" i="36"/>
  <c r="O410" i="36"/>
  <c r="O411" i="36"/>
  <c r="O412" i="36"/>
  <c r="O413" i="36"/>
  <c r="O414" i="36"/>
  <c r="O415" i="36"/>
  <c r="O416" i="36"/>
  <c r="O417" i="36"/>
  <c r="O418" i="36"/>
  <c r="O419" i="36"/>
  <c r="O420" i="36"/>
  <c r="O421" i="36"/>
  <c r="O422" i="36"/>
  <c r="O423" i="36"/>
  <c r="O424" i="36"/>
  <c r="O425" i="36"/>
  <c r="O426" i="36"/>
  <c r="O427" i="36"/>
  <c r="O428" i="36"/>
  <c r="O429" i="36"/>
  <c r="O430" i="36"/>
  <c r="O431" i="36"/>
  <c r="O432" i="36"/>
  <c r="O433" i="36"/>
  <c r="O434" i="36"/>
  <c r="O435" i="36"/>
  <c r="O436" i="36"/>
  <c r="O437" i="36"/>
  <c r="O438" i="36"/>
  <c r="O439" i="36"/>
  <c r="O440" i="36"/>
  <c r="O441" i="36"/>
  <c r="O442" i="36"/>
  <c r="O443" i="36"/>
  <c r="O444" i="36"/>
  <c r="O445" i="36"/>
  <c r="O446" i="36"/>
  <c r="O447" i="36"/>
  <c r="O448" i="36"/>
  <c r="O449" i="36"/>
  <c r="O450" i="36"/>
  <c r="O451" i="36"/>
  <c r="O452" i="36"/>
  <c r="O453" i="36"/>
  <c r="O454" i="36"/>
  <c r="O455" i="36"/>
  <c r="O456" i="36"/>
  <c r="O457" i="36"/>
  <c r="O458" i="36"/>
  <c r="O459" i="36"/>
  <c r="O460" i="36"/>
  <c r="O461" i="36"/>
  <c r="O462" i="36"/>
  <c r="O463" i="36"/>
  <c r="O464" i="36"/>
  <c r="O465" i="36"/>
  <c r="O466" i="36"/>
  <c r="O467" i="36"/>
  <c r="O468" i="36"/>
  <c r="O469" i="36"/>
  <c r="O470" i="36"/>
  <c r="O471" i="36"/>
  <c r="O472" i="36"/>
  <c r="O473" i="36"/>
  <c r="O474" i="36"/>
  <c r="O475" i="36"/>
  <c r="O476" i="36"/>
  <c r="O477" i="36"/>
  <c r="O478" i="36"/>
  <c r="O479" i="36"/>
  <c r="O480" i="36"/>
  <c r="O481" i="36"/>
  <c r="O482" i="36"/>
  <c r="O483" i="36"/>
  <c r="O484" i="36"/>
  <c r="O485" i="36"/>
  <c r="O486" i="36"/>
  <c r="O487" i="36"/>
  <c r="O488" i="36"/>
  <c r="O489" i="36"/>
  <c r="O490" i="36"/>
  <c r="O491" i="36"/>
  <c r="O492" i="36"/>
  <c r="O493" i="36"/>
  <c r="O494" i="36"/>
  <c r="O495" i="36"/>
  <c r="O496" i="36"/>
  <c r="O497" i="36"/>
  <c r="O498" i="36"/>
  <c r="O499" i="36"/>
  <c r="O500" i="36"/>
  <c r="O501" i="36"/>
  <c r="O502" i="36"/>
  <c r="O503" i="36"/>
  <c r="O504" i="36"/>
  <c r="O505" i="36"/>
  <c r="O506" i="36"/>
  <c r="O507" i="36"/>
  <c r="O508" i="36"/>
  <c r="O509" i="36"/>
  <c r="O510" i="36"/>
  <c r="O511" i="36"/>
  <c r="O512" i="36"/>
  <c r="O513" i="36"/>
  <c r="O514" i="36"/>
  <c r="O515" i="36"/>
  <c r="O516" i="36"/>
  <c r="O517" i="36"/>
  <c r="O518" i="36"/>
  <c r="O519" i="36"/>
  <c r="O520" i="36"/>
  <c r="O521" i="36"/>
  <c r="O522" i="36"/>
  <c r="O523" i="36"/>
  <c r="O524" i="36"/>
  <c r="O525" i="36"/>
  <c r="O526" i="36"/>
  <c r="O527" i="36"/>
  <c r="O528" i="36"/>
  <c r="O529" i="36"/>
  <c r="O530" i="36"/>
  <c r="O531" i="36"/>
  <c r="O532" i="36"/>
  <c r="O533" i="36"/>
  <c r="O534" i="36"/>
  <c r="O535" i="36"/>
  <c r="O536" i="36"/>
  <c r="O537" i="36"/>
  <c r="O538" i="36"/>
  <c r="O539" i="36"/>
  <c r="O540" i="36"/>
  <c r="O541" i="36"/>
  <c r="O542" i="36"/>
  <c r="O543" i="36"/>
  <c r="O544" i="36"/>
  <c r="O545" i="36"/>
  <c r="O546" i="36"/>
  <c r="O547" i="36"/>
  <c r="O548" i="36"/>
  <c r="O549" i="36"/>
  <c r="O550" i="36"/>
  <c r="O551" i="36"/>
  <c r="O552" i="36"/>
  <c r="O553" i="36"/>
  <c r="O554" i="36"/>
  <c r="O555" i="36"/>
  <c r="O556" i="36"/>
  <c r="O557" i="36"/>
  <c r="O558" i="36"/>
  <c r="O559" i="36"/>
  <c r="O560" i="36"/>
  <c r="O561" i="36"/>
  <c r="O562" i="36"/>
  <c r="O563" i="36"/>
  <c r="O564" i="36"/>
  <c r="O565" i="36"/>
  <c r="O566" i="36"/>
  <c r="O567" i="36"/>
  <c r="O568" i="36"/>
  <c r="O569" i="36"/>
  <c r="O570" i="36"/>
  <c r="O571" i="36"/>
  <c r="O572" i="36"/>
  <c r="O573" i="36"/>
  <c r="O574" i="36"/>
  <c r="O575" i="36"/>
  <c r="O576" i="36"/>
  <c r="O577" i="36"/>
  <c r="O578" i="36"/>
  <c r="O579" i="36"/>
  <c r="O580" i="36"/>
  <c r="O581" i="36"/>
  <c r="O582" i="36"/>
  <c r="O583" i="36"/>
  <c r="O584" i="36"/>
  <c r="O585" i="36"/>
  <c r="O586" i="36"/>
  <c r="O587" i="36"/>
  <c r="O588" i="36"/>
  <c r="O589" i="36"/>
  <c r="O590" i="36"/>
  <c r="O591" i="36"/>
  <c r="O592" i="36"/>
  <c r="O593" i="36"/>
  <c r="O594" i="36"/>
  <c r="O595" i="36"/>
  <c r="O596" i="36"/>
  <c r="O597" i="36"/>
  <c r="O598" i="36"/>
  <c r="O599" i="36"/>
  <c r="O600" i="36"/>
  <c r="O601" i="36"/>
  <c r="O602" i="36"/>
  <c r="O603" i="36"/>
  <c r="O604" i="36"/>
  <c r="O605" i="36"/>
  <c r="O606" i="36"/>
  <c r="O607" i="36"/>
  <c r="O608" i="36"/>
  <c r="O609" i="36"/>
  <c r="O610" i="36"/>
  <c r="O611" i="36"/>
  <c r="O612" i="36"/>
  <c r="O613" i="36"/>
  <c r="O614" i="36"/>
  <c r="O615" i="36"/>
  <c r="O616" i="36"/>
  <c r="O617" i="36"/>
  <c r="O618" i="36"/>
  <c r="O619" i="36"/>
  <c r="O620" i="36"/>
  <c r="O621" i="36"/>
  <c r="O622" i="36"/>
  <c r="O623" i="36"/>
  <c r="O624" i="36"/>
  <c r="O625" i="36"/>
  <c r="O626" i="36"/>
  <c r="O627" i="36"/>
  <c r="O628" i="36"/>
  <c r="O629" i="36"/>
  <c r="O630" i="36"/>
  <c r="O631" i="36"/>
  <c r="O632" i="36"/>
  <c r="O633" i="36"/>
  <c r="O634" i="36"/>
  <c r="O635" i="36"/>
  <c r="O636" i="36"/>
  <c r="O637" i="36"/>
  <c r="O638" i="36"/>
  <c r="O639" i="36"/>
  <c r="O640" i="36"/>
  <c r="O641" i="36"/>
  <c r="O642" i="36"/>
  <c r="O643" i="36"/>
  <c r="O644" i="36"/>
  <c r="O645" i="36"/>
  <c r="O646" i="36"/>
  <c r="O647" i="36"/>
  <c r="O648" i="36"/>
  <c r="O649" i="36"/>
  <c r="O650" i="36"/>
  <c r="O651" i="36"/>
  <c r="O652" i="36"/>
  <c r="O653" i="36"/>
  <c r="O654" i="36"/>
  <c r="O655" i="36"/>
  <c r="O656" i="36"/>
  <c r="O657" i="36"/>
  <c r="O658" i="36"/>
  <c r="O659" i="36"/>
  <c r="O660" i="36"/>
  <c r="O661" i="36"/>
  <c r="O662" i="36"/>
  <c r="O663" i="36"/>
  <c r="O664" i="36"/>
  <c r="O665" i="36"/>
  <c r="O666" i="36"/>
  <c r="O667" i="36"/>
  <c r="O668" i="36"/>
  <c r="O669" i="36"/>
  <c r="O670" i="36"/>
  <c r="O671" i="36"/>
  <c r="O672" i="36"/>
  <c r="O673" i="36"/>
  <c r="O674" i="36"/>
  <c r="O675" i="36"/>
  <c r="O676" i="36"/>
  <c r="O677" i="36"/>
  <c r="O678" i="36"/>
  <c r="O679" i="36"/>
  <c r="O680" i="36"/>
  <c r="O681" i="36"/>
  <c r="O682" i="36"/>
  <c r="O683" i="36"/>
  <c r="O684" i="36"/>
  <c r="O685" i="36"/>
  <c r="O686" i="36"/>
  <c r="O687" i="36"/>
  <c r="O688" i="36"/>
  <c r="O689" i="36"/>
  <c r="O690" i="36"/>
  <c r="O691" i="36"/>
  <c r="O692" i="36"/>
  <c r="O693" i="36"/>
  <c r="O694" i="36"/>
  <c r="O695" i="36"/>
  <c r="O696" i="36"/>
  <c r="O697" i="36"/>
  <c r="O698" i="36"/>
  <c r="O699" i="36"/>
  <c r="O700" i="36"/>
  <c r="O701" i="36"/>
  <c r="O702" i="36"/>
  <c r="O703" i="36"/>
  <c r="O704" i="36"/>
  <c r="O705" i="36"/>
  <c r="O706" i="36"/>
  <c r="O707" i="36"/>
  <c r="O708" i="36"/>
  <c r="O709" i="36"/>
  <c r="O710" i="36"/>
  <c r="O711" i="36"/>
  <c r="O712" i="36"/>
  <c r="O713" i="36"/>
  <c r="O714" i="36"/>
  <c r="O715" i="36"/>
  <c r="O716" i="36"/>
  <c r="O717" i="36"/>
  <c r="O718" i="36"/>
  <c r="O719" i="36"/>
  <c r="O720" i="36"/>
  <c r="O721" i="36"/>
  <c r="O722" i="36"/>
  <c r="O723" i="36"/>
  <c r="O724" i="36"/>
  <c r="O725" i="36"/>
  <c r="O726" i="36"/>
  <c r="O727" i="36"/>
  <c r="O728" i="36"/>
  <c r="O729" i="36"/>
  <c r="O730" i="36"/>
  <c r="O731" i="36"/>
  <c r="O732" i="36"/>
  <c r="O733" i="36"/>
  <c r="O734" i="36"/>
  <c r="O735" i="36"/>
  <c r="O736" i="36"/>
  <c r="O737" i="36"/>
  <c r="O738" i="36"/>
  <c r="O739" i="36"/>
  <c r="O740" i="36"/>
  <c r="O741" i="36"/>
  <c r="O742" i="36"/>
  <c r="O743" i="36"/>
  <c r="O744" i="36"/>
  <c r="O745" i="36"/>
  <c r="O746" i="36"/>
  <c r="O747" i="36"/>
  <c r="O748" i="36"/>
  <c r="O749" i="36"/>
  <c r="O750" i="36"/>
  <c r="O751" i="36"/>
  <c r="O752" i="36"/>
  <c r="O753" i="36"/>
  <c r="O754" i="36"/>
  <c r="O755" i="36"/>
  <c r="O756" i="36"/>
  <c r="O757" i="36"/>
  <c r="O758" i="36"/>
  <c r="O759" i="36"/>
  <c r="O760" i="36"/>
  <c r="O761" i="36"/>
  <c r="O762" i="36"/>
  <c r="O763" i="36"/>
  <c r="O764" i="36"/>
  <c r="O765" i="36"/>
  <c r="O766" i="36"/>
  <c r="O767" i="36"/>
  <c r="O768" i="36"/>
  <c r="O769" i="36"/>
  <c r="O770" i="36"/>
  <c r="O771" i="36"/>
  <c r="O772" i="36"/>
  <c r="O773" i="36"/>
  <c r="O774" i="36"/>
  <c r="O775" i="36"/>
  <c r="O776" i="36"/>
  <c r="O777" i="36"/>
  <c r="O778" i="36"/>
  <c r="O779" i="36"/>
  <c r="O780" i="36"/>
  <c r="O781" i="36"/>
  <c r="O782" i="36"/>
  <c r="O783" i="36"/>
  <c r="O784" i="36"/>
  <c r="O785" i="36"/>
  <c r="O786" i="36"/>
  <c r="O787" i="36"/>
  <c r="O788" i="36"/>
  <c r="O789" i="36"/>
  <c r="O790" i="36"/>
  <c r="O791" i="36"/>
  <c r="O792" i="36"/>
  <c r="O793" i="36"/>
  <c r="O794" i="36"/>
  <c r="O795" i="36"/>
  <c r="O796" i="36"/>
  <c r="O797" i="36"/>
  <c r="O798" i="36"/>
  <c r="O799" i="36"/>
  <c r="O800" i="36"/>
  <c r="O801" i="36"/>
  <c r="O802" i="36"/>
  <c r="O803" i="36"/>
  <c r="O804" i="36"/>
  <c r="O805" i="36"/>
  <c r="O806" i="36"/>
  <c r="O807" i="36"/>
  <c r="O808" i="36"/>
  <c r="O809" i="36"/>
  <c r="O810" i="36"/>
  <c r="O811" i="36"/>
  <c r="O812" i="36"/>
  <c r="O813" i="36"/>
  <c r="O814" i="36"/>
  <c r="O815" i="36"/>
  <c r="O816" i="36"/>
  <c r="O817" i="36"/>
  <c r="O818" i="36"/>
  <c r="O819" i="36"/>
  <c r="O820" i="36"/>
  <c r="O821" i="36"/>
  <c r="O822" i="36"/>
  <c r="O823" i="36"/>
  <c r="O824" i="36"/>
  <c r="O825" i="36"/>
  <c r="O826" i="36"/>
  <c r="O827" i="36"/>
  <c r="O828" i="36"/>
  <c r="O829" i="36"/>
  <c r="O830" i="36"/>
  <c r="O831" i="36"/>
  <c r="O832" i="36"/>
  <c r="O833" i="36"/>
  <c r="O834" i="36"/>
  <c r="O835" i="36"/>
  <c r="O836" i="36"/>
  <c r="O837" i="36"/>
  <c r="O838" i="36"/>
  <c r="O839" i="36"/>
  <c r="O840" i="36"/>
  <c r="O841" i="36"/>
  <c r="O842" i="36"/>
  <c r="O843" i="36"/>
  <c r="O844" i="36"/>
  <c r="O845" i="36"/>
  <c r="O846" i="36"/>
  <c r="O847" i="36"/>
  <c r="O848" i="36"/>
  <c r="O849" i="36"/>
  <c r="O850" i="36"/>
  <c r="O851" i="36"/>
  <c r="O852" i="36"/>
  <c r="O853" i="36"/>
  <c r="O854" i="36"/>
  <c r="O855" i="36"/>
  <c r="O856" i="36"/>
  <c r="O857" i="36"/>
  <c r="O858" i="36"/>
  <c r="O859" i="36"/>
  <c r="O860" i="36"/>
  <c r="O861" i="36"/>
  <c r="O862" i="36"/>
  <c r="O863" i="36"/>
  <c r="O864" i="36"/>
  <c r="O865" i="36"/>
  <c r="O866" i="36"/>
  <c r="O867" i="36"/>
  <c r="O868" i="36"/>
  <c r="O869" i="36"/>
  <c r="O870" i="36"/>
  <c r="O871" i="36"/>
  <c r="O872" i="36"/>
  <c r="O873" i="36"/>
  <c r="O874" i="36"/>
  <c r="O875" i="36"/>
  <c r="O876" i="36"/>
  <c r="O877" i="36"/>
  <c r="O878" i="36"/>
  <c r="O879" i="36"/>
  <c r="O880" i="36"/>
  <c r="O881" i="36"/>
  <c r="O882" i="36"/>
  <c r="O883" i="36"/>
  <c r="O884" i="36"/>
  <c r="O885" i="36"/>
  <c r="O886" i="36"/>
  <c r="O887" i="36"/>
  <c r="O888" i="36"/>
  <c r="O889" i="36"/>
  <c r="O890" i="36"/>
  <c r="O891" i="36"/>
  <c r="O892" i="36"/>
  <c r="O893" i="36"/>
  <c r="O894" i="36"/>
  <c r="O895" i="36"/>
  <c r="O896" i="36"/>
  <c r="O897" i="36"/>
  <c r="O898" i="36"/>
  <c r="O899" i="36"/>
  <c r="O900" i="36"/>
  <c r="O901" i="36"/>
  <c r="O902" i="36"/>
  <c r="O903" i="36"/>
  <c r="O904" i="36"/>
  <c r="O905" i="36"/>
  <c r="O906" i="36"/>
  <c r="O907" i="36"/>
  <c r="O908" i="36"/>
  <c r="O909" i="36"/>
  <c r="O910" i="36"/>
  <c r="O911" i="36"/>
  <c r="O912" i="36"/>
  <c r="O913" i="36"/>
  <c r="O914" i="36"/>
  <c r="O915" i="36"/>
  <c r="O916" i="36"/>
  <c r="O917" i="36"/>
  <c r="O918" i="36"/>
  <c r="O919" i="36"/>
  <c r="O920" i="36"/>
  <c r="O921" i="36"/>
  <c r="O922" i="36"/>
  <c r="O923" i="36"/>
  <c r="O924" i="36"/>
  <c r="O925" i="36"/>
  <c r="O926" i="36"/>
  <c r="O927" i="36"/>
  <c r="O928" i="36"/>
  <c r="O929" i="36"/>
  <c r="O930" i="36"/>
  <c r="O931" i="36"/>
  <c r="O932" i="36"/>
  <c r="O933" i="36"/>
  <c r="O934" i="36"/>
  <c r="O935" i="36"/>
  <c r="O936" i="36"/>
  <c r="O937" i="36"/>
  <c r="O938" i="36"/>
  <c r="O939" i="36"/>
  <c r="O940" i="36"/>
  <c r="O941" i="36"/>
  <c r="O942" i="36"/>
  <c r="O943" i="36"/>
  <c r="O944" i="36"/>
  <c r="O945" i="36"/>
  <c r="O946" i="36"/>
  <c r="O947" i="36"/>
  <c r="O948" i="36"/>
  <c r="O949" i="36"/>
  <c r="O950" i="36"/>
  <c r="O951" i="36"/>
  <c r="O952" i="36"/>
  <c r="O953" i="36"/>
  <c r="O954" i="36"/>
  <c r="O955" i="36"/>
  <c r="O956" i="36"/>
  <c r="O957" i="36"/>
  <c r="O958" i="36"/>
  <c r="O959" i="36"/>
  <c r="O960" i="36"/>
  <c r="O961" i="36"/>
  <c r="O962" i="36"/>
  <c r="O963" i="36"/>
  <c r="O964" i="36"/>
  <c r="O965" i="36"/>
  <c r="O966" i="36"/>
  <c r="O967" i="36"/>
  <c r="O968" i="36"/>
  <c r="O969" i="36"/>
  <c r="O970" i="36"/>
  <c r="O971" i="36"/>
  <c r="O972" i="36"/>
  <c r="O973" i="36"/>
  <c r="O974" i="36"/>
  <c r="O975" i="36"/>
  <c r="O976" i="36"/>
  <c r="O977" i="36"/>
  <c r="O978" i="36"/>
  <c r="O979" i="36"/>
  <c r="O980" i="36"/>
  <c r="O981" i="36"/>
  <c r="O982" i="36"/>
  <c r="O983" i="36"/>
  <c r="O984" i="36"/>
  <c r="O985" i="36"/>
  <c r="O986" i="36"/>
  <c r="O987" i="36"/>
  <c r="O988" i="36"/>
  <c r="O989" i="36"/>
  <c r="O990" i="36"/>
  <c r="O991" i="36"/>
  <c r="O992" i="36"/>
  <c r="O993" i="36"/>
  <c r="O994" i="36"/>
  <c r="O995" i="36"/>
  <c r="O996" i="36"/>
  <c r="O997" i="36"/>
  <c r="O998" i="36"/>
  <c r="O999" i="36"/>
  <c r="O1000" i="36"/>
  <c r="O1001" i="36"/>
  <c r="O1002" i="36"/>
  <c r="O1003" i="36"/>
  <c r="O1004" i="36"/>
  <c r="O1005" i="36"/>
  <c r="O1006" i="36"/>
  <c r="O1007" i="36"/>
  <c r="O1008" i="36"/>
  <c r="O1009" i="36"/>
  <c r="O1010" i="36"/>
  <c r="O1011" i="36"/>
  <c r="O1012" i="36"/>
  <c r="O1013" i="36"/>
  <c r="O1014" i="36"/>
  <c r="O1015" i="36"/>
  <c r="O1016" i="36"/>
  <c r="O1017" i="36"/>
  <c r="O1018" i="36"/>
  <c r="O1019" i="36"/>
  <c r="O1020" i="36"/>
  <c r="O1021" i="36"/>
  <c r="O1022" i="36"/>
  <c r="O1023" i="36"/>
  <c r="O1024" i="36"/>
  <c r="O1025" i="36"/>
  <c r="O1026" i="36"/>
  <c r="O1027" i="36"/>
  <c r="O1028" i="36"/>
  <c r="O1029" i="36"/>
  <c r="O1030" i="36"/>
  <c r="O1031" i="36"/>
  <c r="O1032" i="36"/>
  <c r="O1033" i="36"/>
  <c r="O1034" i="36"/>
  <c r="O1035" i="36"/>
  <c r="O1036" i="36"/>
  <c r="O1037" i="36"/>
  <c r="O1038" i="36"/>
  <c r="O1039" i="36"/>
  <c r="O1040" i="36"/>
  <c r="O1041" i="36"/>
  <c r="O1042" i="36"/>
  <c r="O1043" i="36"/>
  <c r="O1044" i="36"/>
  <c r="O1045" i="36"/>
  <c r="O1046" i="36"/>
  <c r="O1047" i="36"/>
  <c r="O1048" i="36"/>
  <c r="O1049" i="36"/>
  <c r="O1050" i="36"/>
  <c r="O1051" i="36"/>
  <c r="O1052" i="36"/>
  <c r="O1053" i="36"/>
  <c r="O1054" i="36"/>
  <c r="O1055" i="36"/>
  <c r="O1056" i="36"/>
  <c r="O1057" i="36"/>
  <c r="O1058" i="36"/>
  <c r="O1059" i="36"/>
  <c r="O1060" i="36"/>
  <c r="O1061" i="36"/>
  <c r="O1062" i="36"/>
  <c r="O1063" i="36"/>
  <c r="O1064" i="36"/>
  <c r="O1065" i="36"/>
  <c r="O1066" i="36"/>
  <c r="O1067" i="36"/>
  <c r="O1068" i="36"/>
  <c r="O1069" i="36"/>
  <c r="O1070" i="36"/>
  <c r="O1071" i="36"/>
  <c r="O1072" i="36"/>
  <c r="O1073" i="36"/>
  <c r="O1074" i="36"/>
  <c r="O1075" i="36"/>
  <c r="O1076" i="36"/>
  <c r="O1077" i="36"/>
  <c r="O1078" i="36"/>
  <c r="O1079" i="36"/>
  <c r="O1080" i="36"/>
  <c r="O1081" i="36"/>
  <c r="O1082" i="36"/>
  <c r="O1083" i="36"/>
  <c r="O1084" i="36"/>
  <c r="O1085" i="36"/>
  <c r="O1086" i="36"/>
  <c r="O1087" i="36"/>
  <c r="O1088" i="36"/>
  <c r="O1089" i="36"/>
  <c r="O1090" i="36"/>
  <c r="O1091" i="36"/>
  <c r="O1092" i="36"/>
  <c r="O1093" i="36"/>
  <c r="O1094" i="36"/>
  <c r="O1095" i="36"/>
  <c r="O1096" i="36"/>
  <c r="O1097" i="36"/>
  <c r="O1098" i="36"/>
  <c r="O1099" i="36"/>
  <c r="O1100" i="36"/>
  <c r="O1101" i="36"/>
  <c r="O1102" i="36"/>
  <c r="O1103" i="36"/>
  <c r="O1104" i="36"/>
  <c r="O1105" i="36"/>
  <c r="O1106" i="36"/>
  <c r="O1107" i="36"/>
  <c r="O1108" i="36"/>
  <c r="O1109" i="36"/>
  <c r="O1110" i="36"/>
  <c r="O1111" i="36"/>
  <c r="O1112" i="36"/>
  <c r="O1113" i="36"/>
  <c r="O1114" i="36"/>
  <c r="O1115" i="36"/>
  <c r="O1116" i="36"/>
  <c r="O1117" i="36"/>
  <c r="O1118" i="36"/>
  <c r="O1119" i="36"/>
  <c r="O1120" i="36"/>
  <c r="O1121" i="36"/>
  <c r="O1122" i="36"/>
  <c r="O1123" i="36"/>
  <c r="O1124" i="36"/>
  <c r="O1125" i="36"/>
  <c r="O1126" i="36"/>
  <c r="O1127" i="36"/>
  <c r="O1128" i="36"/>
  <c r="O1129" i="36"/>
  <c r="O1130" i="36"/>
  <c r="O1131" i="36"/>
  <c r="O1132" i="36"/>
  <c r="O1133" i="36"/>
  <c r="O1134" i="36"/>
  <c r="O1135" i="36"/>
  <c r="O1136" i="36"/>
  <c r="O1137" i="36"/>
  <c r="O1138" i="36"/>
  <c r="O1139" i="36"/>
  <c r="O1140" i="36"/>
  <c r="O1141" i="36"/>
  <c r="O1142" i="36"/>
  <c r="O1143" i="36"/>
  <c r="O1144" i="36"/>
  <c r="O1145" i="36"/>
  <c r="O1146" i="36"/>
  <c r="O1147" i="36"/>
  <c r="O1148" i="36"/>
  <c r="O1149" i="36"/>
  <c r="O1150" i="36"/>
  <c r="O1151" i="36"/>
  <c r="O1152" i="36"/>
  <c r="O1153" i="36"/>
  <c r="O1154" i="36"/>
  <c r="O1155" i="36"/>
  <c r="O1156" i="36"/>
  <c r="O1157" i="36"/>
  <c r="O1158" i="36"/>
  <c r="O1159" i="36"/>
  <c r="O1160" i="36"/>
  <c r="O1161" i="36"/>
  <c r="O1162" i="36"/>
  <c r="O1163" i="36"/>
  <c r="O1164" i="36"/>
  <c r="O1165" i="36"/>
  <c r="O1166" i="36"/>
  <c r="O1167" i="36"/>
  <c r="O1168" i="36"/>
  <c r="O1169" i="36"/>
  <c r="O1170" i="36"/>
  <c r="O1171" i="36"/>
  <c r="O1172" i="36"/>
  <c r="O1173" i="36"/>
  <c r="O1174" i="36"/>
  <c r="O1175" i="36"/>
  <c r="O1176" i="36"/>
  <c r="O1177" i="36"/>
  <c r="O1178" i="36"/>
  <c r="O1179" i="36"/>
  <c r="O1180" i="36"/>
  <c r="O1181" i="36"/>
  <c r="O1182" i="36"/>
  <c r="O1183" i="36"/>
  <c r="O1184" i="36"/>
  <c r="O1185" i="36"/>
  <c r="O1186" i="36"/>
  <c r="O1187" i="36"/>
  <c r="O1188" i="36"/>
  <c r="O1189" i="36"/>
  <c r="O1190" i="36"/>
  <c r="O1191" i="36"/>
  <c r="O1192" i="36"/>
  <c r="O1193" i="36"/>
  <c r="O1194" i="36"/>
  <c r="O1195" i="36"/>
  <c r="O1196" i="36"/>
  <c r="O1197" i="36"/>
  <c r="O1198" i="36"/>
  <c r="O1199" i="36"/>
  <c r="O1200" i="36"/>
  <c r="O1201" i="36"/>
  <c r="O1202" i="36"/>
  <c r="O1203" i="36"/>
  <c r="O1204" i="36"/>
  <c r="O1205" i="36"/>
  <c r="O1206" i="36"/>
  <c r="O1207" i="36"/>
  <c r="O1208" i="36"/>
  <c r="O1209" i="36"/>
  <c r="O1210" i="36"/>
  <c r="O1211" i="36"/>
  <c r="O1212" i="36"/>
  <c r="O1213" i="36"/>
  <c r="O1214" i="36"/>
  <c r="O1215" i="36"/>
  <c r="O1216" i="36"/>
  <c r="O1217" i="36"/>
  <c r="O1218" i="36"/>
  <c r="O1219" i="36"/>
  <c r="O1220" i="36"/>
  <c r="O1221" i="36"/>
  <c r="O1222" i="36"/>
  <c r="O1223" i="36"/>
  <c r="O1224" i="36"/>
  <c r="O1225" i="36"/>
  <c r="O1226" i="36"/>
  <c r="O1227" i="36"/>
  <c r="O1228" i="36"/>
  <c r="O1229" i="36"/>
  <c r="O1230" i="36"/>
  <c r="O1231" i="36"/>
  <c r="O1232" i="36"/>
  <c r="O1233" i="36"/>
  <c r="O1234" i="36"/>
  <c r="O1235" i="36"/>
  <c r="O1236" i="36"/>
  <c r="O1237" i="36"/>
  <c r="O1238" i="36"/>
  <c r="O1239" i="36"/>
  <c r="O1240" i="36"/>
  <c r="O1241" i="36"/>
  <c r="O1242" i="36"/>
  <c r="O1243" i="36"/>
  <c r="O1244" i="36"/>
  <c r="O1245" i="36"/>
  <c r="O1246" i="36"/>
  <c r="O1247" i="36"/>
  <c r="O1248" i="36"/>
  <c r="O1249" i="36"/>
  <c r="O1250" i="36"/>
  <c r="O1251" i="36"/>
  <c r="O1252" i="36"/>
  <c r="O1253" i="36"/>
  <c r="O1254" i="36"/>
  <c r="O1255" i="36"/>
  <c r="O1256" i="36"/>
  <c r="O1257" i="36"/>
  <c r="O1258" i="36"/>
  <c r="O1259" i="36"/>
  <c r="O1260" i="36"/>
  <c r="O1261" i="36"/>
  <c r="O1262" i="36"/>
  <c r="O1263" i="36"/>
  <c r="O1264" i="36"/>
  <c r="O1265" i="36"/>
  <c r="O1266" i="36"/>
  <c r="O1267" i="36"/>
  <c r="O1268" i="36"/>
  <c r="O1269" i="36"/>
  <c r="O1270" i="36"/>
  <c r="O1271" i="36"/>
  <c r="O1272" i="36"/>
  <c r="O1273" i="36"/>
  <c r="O1274" i="36"/>
  <c r="O1275" i="36"/>
  <c r="O1276" i="36"/>
  <c r="O1277" i="36"/>
  <c r="O1278" i="36"/>
  <c r="O1279" i="36"/>
  <c r="O1280" i="36"/>
  <c r="O1281" i="36"/>
  <c r="O1282" i="36"/>
  <c r="O1283" i="36"/>
  <c r="O1284" i="36"/>
  <c r="O1285" i="36"/>
  <c r="O1286" i="36"/>
  <c r="O1287" i="36"/>
  <c r="O1288" i="36"/>
  <c r="O1289" i="36"/>
  <c r="O1290" i="36"/>
  <c r="O1291" i="36"/>
  <c r="O1292" i="36"/>
  <c r="O1293" i="36"/>
  <c r="O1294" i="36"/>
  <c r="O1295" i="36"/>
  <c r="O1296" i="36"/>
  <c r="O1297" i="36"/>
  <c r="O1298" i="36"/>
  <c r="O1299" i="36"/>
  <c r="O1300" i="36"/>
  <c r="O1301" i="36"/>
  <c r="O1302" i="36"/>
  <c r="O1303" i="36"/>
  <c r="O1304" i="36"/>
  <c r="O1305" i="36"/>
  <c r="O1306" i="36"/>
  <c r="O1307" i="36"/>
  <c r="O1308" i="36"/>
  <c r="O1309" i="36"/>
  <c r="O1310" i="36"/>
  <c r="O1311" i="36"/>
  <c r="O1312" i="36"/>
  <c r="O1313" i="36"/>
  <c r="O1314" i="36"/>
  <c r="O1315" i="36"/>
  <c r="O1316" i="36"/>
  <c r="O1317" i="36"/>
  <c r="O1318" i="36"/>
  <c r="O1319" i="36"/>
  <c r="O1320" i="36"/>
  <c r="O1321" i="36"/>
  <c r="O1322" i="36"/>
  <c r="O1323" i="36"/>
  <c r="O1324" i="36"/>
  <c r="O1325" i="36"/>
  <c r="O1326" i="36"/>
  <c r="O1327" i="36"/>
  <c r="O1328" i="36"/>
  <c r="O1329" i="36"/>
  <c r="O1330" i="36"/>
  <c r="O1331" i="36"/>
  <c r="O1332" i="36"/>
  <c r="O1333" i="36"/>
  <c r="O1334" i="36"/>
  <c r="O1335" i="36"/>
  <c r="O1336" i="36"/>
  <c r="O1337" i="36"/>
  <c r="O1338" i="36"/>
  <c r="O1339" i="36"/>
  <c r="O1340" i="36"/>
  <c r="O1341" i="36"/>
  <c r="O1342" i="36"/>
  <c r="O1343" i="36"/>
  <c r="O1344" i="36"/>
  <c r="O1345" i="36"/>
  <c r="O1346" i="36"/>
  <c r="O1347" i="36"/>
  <c r="O1348" i="36"/>
  <c r="O1349" i="36"/>
  <c r="O1350" i="36"/>
  <c r="O1351" i="36"/>
  <c r="O1352" i="36"/>
  <c r="O1353" i="36"/>
  <c r="O1354" i="36"/>
  <c r="O1355" i="36"/>
  <c r="O1356" i="36"/>
  <c r="O1357" i="36"/>
  <c r="O1358" i="36"/>
  <c r="O1359" i="36"/>
  <c r="O1360" i="36"/>
  <c r="O1361" i="36"/>
  <c r="O1362" i="36"/>
  <c r="O1363" i="36"/>
  <c r="O1364" i="36"/>
  <c r="O1365" i="36"/>
  <c r="O1366" i="36"/>
  <c r="O1367" i="36"/>
  <c r="O1368" i="36"/>
  <c r="O1369" i="36"/>
  <c r="O1370" i="36"/>
  <c r="O1371" i="36"/>
  <c r="O1372" i="36"/>
  <c r="O1373" i="36"/>
  <c r="O1374" i="36"/>
  <c r="O1375" i="36"/>
  <c r="O1376" i="36"/>
  <c r="O1377" i="36"/>
  <c r="O1378" i="36"/>
  <c r="O1379" i="36"/>
  <c r="O1380" i="36"/>
  <c r="O1381" i="36"/>
  <c r="O1382" i="36"/>
  <c r="O1383" i="36"/>
  <c r="O1384" i="36"/>
  <c r="O1385" i="36"/>
  <c r="O1386" i="36"/>
  <c r="O1387" i="36"/>
  <c r="O1388" i="36"/>
  <c r="O1389" i="36"/>
  <c r="O1390" i="36"/>
  <c r="O1391" i="36"/>
  <c r="O1392" i="36"/>
  <c r="O1393" i="36"/>
  <c r="O1394" i="36"/>
  <c r="O1395" i="36"/>
  <c r="O1396" i="36"/>
  <c r="O1397" i="36"/>
  <c r="O1398" i="36"/>
  <c r="O1399" i="36"/>
  <c r="O1400" i="36"/>
  <c r="O1401" i="36"/>
  <c r="O1402" i="36"/>
  <c r="O1403" i="36"/>
  <c r="O1404" i="36"/>
  <c r="O1405" i="36"/>
  <c r="O1406" i="36"/>
  <c r="O1407" i="36"/>
  <c r="O1408" i="36"/>
  <c r="O1409" i="36"/>
  <c r="O1410" i="36"/>
  <c r="O1411" i="36"/>
  <c r="O1412" i="36"/>
  <c r="O1413" i="36"/>
  <c r="O1414" i="36"/>
  <c r="O1415" i="36"/>
  <c r="O1416" i="36"/>
  <c r="O1417" i="36"/>
  <c r="O1418" i="36"/>
  <c r="O1419" i="36"/>
  <c r="O1420" i="36"/>
  <c r="O1421" i="36"/>
  <c r="O1422" i="36"/>
  <c r="O1423" i="36"/>
  <c r="O1424" i="36"/>
  <c r="O1425" i="36"/>
  <c r="O1426" i="36"/>
  <c r="O1427" i="36"/>
  <c r="O1428" i="36"/>
  <c r="O1429" i="36"/>
  <c r="O1430" i="36"/>
  <c r="O1431" i="36"/>
  <c r="O1432" i="36"/>
  <c r="O1433" i="36"/>
  <c r="O1434" i="36"/>
  <c r="O1435" i="36"/>
  <c r="O1436" i="36"/>
  <c r="O1437" i="36"/>
  <c r="O1438" i="36"/>
  <c r="O1439" i="36"/>
  <c r="O1440" i="36"/>
  <c r="O1441" i="36"/>
  <c r="O1442" i="36"/>
  <c r="O1443" i="36"/>
  <c r="O1444" i="36"/>
  <c r="O1445" i="36"/>
  <c r="O1446" i="36"/>
  <c r="O1447" i="36"/>
  <c r="O1448" i="36"/>
  <c r="O1449" i="36"/>
  <c r="O1450" i="36"/>
  <c r="O1451" i="36"/>
  <c r="O1452" i="36"/>
  <c r="O1453" i="36"/>
  <c r="O1454" i="36"/>
  <c r="O1455" i="36"/>
  <c r="O1456" i="36"/>
  <c r="O1457" i="36"/>
  <c r="O1458" i="36"/>
  <c r="O1459" i="36"/>
  <c r="O1460" i="36"/>
  <c r="O1461" i="36"/>
  <c r="O1462" i="36"/>
  <c r="O1463" i="36"/>
  <c r="O1464" i="36"/>
  <c r="O1465" i="36"/>
  <c r="O1466" i="36"/>
  <c r="O1467" i="36"/>
  <c r="O1468" i="36"/>
  <c r="O1469" i="36"/>
  <c r="O1470" i="36"/>
  <c r="O1471" i="36"/>
  <c r="O1472" i="36"/>
  <c r="O1473" i="36"/>
  <c r="O1474" i="36"/>
  <c r="O1475" i="36"/>
  <c r="O1476" i="36"/>
  <c r="O1477" i="36"/>
  <c r="O1478" i="36"/>
  <c r="O1479" i="36"/>
  <c r="O1480" i="36"/>
  <c r="O1481" i="36"/>
  <c r="O1482" i="36"/>
  <c r="O1483" i="36"/>
  <c r="O1484" i="36"/>
  <c r="O1485" i="36"/>
  <c r="O1486" i="36"/>
  <c r="O1487" i="36"/>
  <c r="O1488" i="36"/>
  <c r="O1489" i="36"/>
  <c r="O1490" i="36"/>
  <c r="O1491" i="36"/>
  <c r="O1492" i="36"/>
  <c r="O1493" i="36"/>
  <c r="O1494" i="36"/>
  <c r="O1495" i="36"/>
  <c r="O1496" i="36"/>
  <c r="O1497" i="36"/>
  <c r="O1498" i="36"/>
  <c r="O1499" i="36"/>
  <c r="O1500" i="36"/>
  <c r="O1501" i="36"/>
  <c r="O1502" i="36"/>
  <c r="O1503" i="36"/>
  <c r="O1504" i="36"/>
  <c r="O1505" i="36"/>
  <c r="O1506" i="36"/>
  <c r="O1507" i="36"/>
  <c r="O1508" i="36"/>
  <c r="O1509" i="36"/>
  <c r="O1510" i="36"/>
  <c r="O1511" i="36"/>
  <c r="O1512" i="36"/>
  <c r="O1513" i="36"/>
  <c r="O1514" i="36"/>
  <c r="O1515" i="36"/>
  <c r="O1516" i="36"/>
  <c r="O1517" i="36"/>
  <c r="O1518" i="36"/>
  <c r="O1519" i="36"/>
  <c r="O1520" i="36"/>
  <c r="O1521" i="36"/>
  <c r="O1522" i="36"/>
  <c r="O1523" i="36"/>
  <c r="O1524" i="36"/>
  <c r="O1525" i="36"/>
  <c r="O1526" i="36"/>
  <c r="O1527" i="36"/>
  <c r="O1528" i="36"/>
  <c r="O1529" i="36"/>
  <c r="O1530" i="36"/>
  <c r="O1531" i="36"/>
  <c r="O1532" i="36"/>
  <c r="O1533" i="36"/>
  <c r="O1534" i="36"/>
  <c r="O1535" i="36"/>
  <c r="O1536" i="36"/>
  <c r="O1537" i="36"/>
  <c r="O1538" i="36"/>
  <c r="O1539" i="36"/>
  <c r="O1540" i="36"/>
  <c r="O1541" i="36"/>
  <c r="O1542" i="36"/>
  <c r="O1543" i="36"/>
  <c r="O1544" i="36"/>
  <c r="O1545" i="36"/>
  <c r="O1546" i="36"/>
  <c r="O1547" i="36"/>
  <c r="O1548" i="36"/>
  <c r="O1549" i="36"/>
  <c r="O1550" i="36"/>
  <c r="O1551" i="36"/>
  <c r="O1552" i="36"/>
  <c r="O1553" i="36"/>
  <c r="O1554" i="36"/>
  <c r="O1555" i="36"/>
  <c r="O1556" i="36"/>
  <c r="O1557" i="36"/>
  <c r="O1558" i="36"/>
  <c r="O1559" i="36"/>
  <c r="O1560" i="36"/>
  <c r="O1561" i="36"/>
  <c r="O1562" i="36"/>
  <c r="O1563" i="36"/>
  <c r="O1564" i="36"/>
  <c r="O1565" i="36"/>
  <c r="O1566" i="36"/>
  <c r="O1567" i="36"/>
  <c r="O1568" i="36"/>
  <c r="O1569" i="36"/>
  <c r="O1570" i="36"/>
  <c r="O1571" i="36"/>
  <c r="O1572" i="36"/>
  <c r="O1573" i="36"/>
  <c r="O1574" i="36"/>
  <c r="O1575" i="36"/>
  <c r="O1576" i="36"/>
  <c r="O1577" i="36"/>
  <c r="O1578" i="36"/>
  <c r="O1579" i="36"/>
  <c r="O1580" i="36"/>
  <c r="O1581" i="36"/>
  <c r="O1582" i="36"/>
  <c r="O1583" i="36"/>
  <c r="O1584" i="36"/>
  <c r="O1585" i="36"/>
  <c r="O1586" i="36"/>
  <c r="O1587" i="36"/>
  <c r="O1588" i="36"/>
  <c r="O1589" i="36"/>
  <c r="O1590" i="36"/>
  <c r="O1591" i="36"/>
  <c r="O1592" i="36"/>
  <c r="O1593" i="36"/>
  <c r="O1594" i="36"/>
  <c r="O1595" i="36"/>
  <c r="O1596" i="36"/>
  <c r="O1597" i="36"/>
  <c r="O1598" i="36"/>
  <c r="O1599" i="36"/>
  <c r="O1600" i="36"/>
  <c r="O1601" i="36"/>
  <c r="O1602" i="36"/>
  <c r="O1603" i="36"/>
  <c r="O1604" i="36"/>
  <c r="O1605" i="36"/>
  <c r="O1606" i="36"/>
  <c r="O1607" i="36"/>
  <c r="O1608" i="36"/>
  <c r="O1609" i="36"/>
  <c r="O1610" i="36"/>
  <c r="O1611" i="36"/>
  <c r="O1612" i="36"/>
  <c r="O1613" i="36"/>
  <c r="O1614" i="36"/>
  <c r="O1615" i="36"/>
  <c r="O1616" i="36"/>
  <c r="O1617" i="36"/>
  <c r="O1618" i="36"/>
  <c r="O1619" i="36"/>
  <c r="O1620" i="36"/>
  <c r="O1621" i="36"/>
  <c r="O1622" i="36"/>
  <c r="O1623" i="36"/>
  <c r="O1624" i="36"/>
  <c r="O1625" i="36"/>
  <c r="O1626" i="36"/>
  <c r="O1627" i="36"/>
  <c r="O1628" i="36"/>
  <c r="O1629" i="36"/>
  <c r="O1630" i="36"/>
  <c r="O1631" i="36"/>
  <c r="O1632" i="36"/>
  <c r="O1633" i="36"/>
  <c r="O1634" i="36"/>
  <c r="O1635" i="36"/>
  <c r="O1636" i="36"/>
  <c r="O1637" i="36"/>
  <c r="O1638" i="36"/>
  <c r="O1639" i="36"/>
  <c r="O1640" i="36"/>
  <c r="O1641" i="36"/>
  <c r="O1642" i="36"/>
  <c r="O1643" i="36"/>
  <c r="O1644" i="36"/>
  <c r="O1645" i="36"/>
  <c r="O1646" i="36"/>
  <c r="O1647" i="36"/>
  <c r="O1648" i="36"/>
  <c r="O1649" i="36"/>
  <c r="O1650" i="36"/>
  <c r="O1651" i="36"/>
  <c r="O1652" i="36"/>
  <c r="O1653" i="36"/>
  <c r="O1654" i="36"/>
  <c r="O1655" i="36"/>
  <c r="O1656" i="36"/>
  <c r="O1657" i="36"/>
  <c r="O1658" i="36"/>
  <c r="O1659" i="36"/>
  <c r="O1660" i="36"/>
  <c r="O1661" i="36"/>
  <c r="O1662" i="36"/>
  <c r="O1663" i="36"/>
  <c r="O1664" i="36"/>
  <c r="O1665" i="36"/>
  <c r="O1666" i="36"/>
  <c r="O1667" i="36"/>
  <c r="O1668" i="36"/>
  <c r="O1669" i="36"/>
  <c r="O1670" i="36"/>
  <c r="O1671" i="36"/>
  <c r="O1672" i="36"/>
  <c r="O1673" i="36"/>
  <c r="O1674" i="36"/>
  <c r="O1675" i="36"/>
  <c r="O1676" i="36"/>
  <c r="O1677" i="36"/>
  <c r="O1678" i="36"/>
  <c r="O1679" i="36"/>
  <c r="O1680" i="36"/>
  <c r="O1681" i="36"/>
  <c r="O1682" i="36"/>
  <c r="O1683" i="36"/>
  <c r="O1684" i="36"/>
  <c r="O1685" i="36"/>
  <c r="O1686" i="36"/>
  <c r="O1687" i="36"/>
  <c r="O1688" i="36"/>
  <c r="O1689" i="36"/>
  <c r="O1690" i="36"/>
  <c r="O1691" i="36"/>
  <c r="O1692" i="36"/>
  <c r="O1693" i="36"/>
  <c r="O1694" i="36"/>
  <c r="O1695" i="36"/>
  <c r="O1696" i="36"/>
  <c r="O1697" i="36"/>
  <c r="O1698" i="36"/>
  <c r="O1699" i="36"/>
  <c r="O1700" i="36"/>
  <c r="O1701" i="36"/>
  <c r="O1702" i="36"/>
  <c r="O1703" i="36"/>
  <c r="O1704" i="36"/>
  <c r="O1705" i="36"/>
  <c r="O1706" i="36"/>
  <c r="O1707" i="36"/>
  <c r="O1708" i="36"/>
  <c r="O1709" i="36"/>
  <c r="O1710" i="36"/>
  <c r="O1711" i="36"/>
  <c r="O1712" i="36"/>
  <c r="O1713" i="36"/>
  <c r="O1714" i="36"/>
  <c r="O1715" i="36"/>
  <c r="O1716" i="36"/>
  <c r="O1717" i="36"/>
  <c r="O1718" i="36"/>
  <c r="O1719" i="36"/>
  <c r="O1720" i="36"/>
  <c r="O1721" i="36"/>
  <c r="O1722" i="36"/>
  <c r="O1723" i="36"/>
  <c r="O1724" i="36"/>
  <c r="O1725" i="36"/>
  <c r="O1726" i="36"/>
  <c r="O1727" i="36"/>
  <c r="O1728" i="36"/>
  <c r="O1729" i="36"/>
  <c r="O1730" i="36"/>
  <c r="O1731" i="36"/>
  <c r="O1732" i="36"/>
  <c r="O1733" i="36"/>
  <c r="O1734" i="36"/>
  <c r="O1735" i="36"/>
  <c r="O1736" i="36"/>
  <c r="O1737" i="36"/>
  <c r="O1738" i="36"/>
  <c r="O1739" i="36"/>
  <c r="O1740" i="36"/>
  <c r="O1741" i="36"/>
  <c r="O1742" i="36"/>
  <c r="O1743" i="36"/>
  <c r="O1744" i="36"/>
  <c r="O1745" i="36"/>
  <c r="O1746" i="36"/>
  <c r="O1747" i="36"/>
  <c r="O1748" i="36"/>
  <c r="O1749" i="36"/>
  <c r="O1750" i="36"/>
  <c r="O1751" i="36"/>
  <c r="O1752" i="36"/>
  <c r="O1753" i="36"/>
  <c r="O1754" i="36"/>
  <c r="O1755" i="36"/>
  <c r="O1756" i="36"/>
  <c r="O1757" i="36"/>
  <c r="O1758" i="36"/>
  <c r="O1759" i="36"/>
  <c r="O1760" i="36"/>
  <c r="O1761" i="36"/>
  <c r="O1762" i="36"/>
  <c r="O1763" i="36"/>
  <c r="O1764" i="36"/>
  <c r="O1765" i="36"/>
  <c r="O1766" i="36"/>
  <c r="O1767" i="36"/>
  <c r="O1768" i="36"/>
  <c r="O1769" i="36"/>
  <c r="O1770" i="36"/>
  <c r="O1771" i="36"/>
  <c r="O1772" i="36"/>
  <c r="O1773" i="36"/>
  <c r="O1774" i="36"/>
  <c r="O1775" i="36"/>
  <c r="O1776" i="36"/>
  <c r="O1777" i="36"/>
  <c r="O1778" i="36"/>
  <c r="O1779" i="36"/>
  <c r="O1780" i="36"/>
  <c r="O1781" i="36"/>
  <c r="O1782" i="36"/>
  <c r="O1783" i="36"/>
  <c r="O1784" i="36"/>
  <c r="O1785" i="36"/>
  <c r="O1786" i="36"/>
  <c r="O1787" i="36"/>
  <c r="O1788" i="36"/>
  <c r="O1789" i="36"/>
  <c r="O1790" i="36"/>
  <c r="O1791" i="36"/>
  <c r="O1792" i="36"/>
  <c r="O1793" i="36"/>
  <c r="O1794" i="36"/>
  <c r="O1795" i="36"/>
  <c r="O1796" i="36"/>
  <c r="O1797" i="36"/>
  <c r="O1798" i="36"/>
  <c r="O1799" i="36"/>
  <c r="O1800" i="36"/>
  <c r="O1801" i="36"/>
  <c r="O1802" i="36"/>
  <c r="O1803" i="36"/>
  <c r="O1804" i="36"/>
  <c r="O1805" i="36"/>
  <c r="O1806" i="36"/>
  <c r="O1807" i="36"/>
  <c r="O1808" i="36"/>
  <c r="O1809" i="36"/>
  <c r="O1810" i="36"/>
  <c r="O1811" i="36"/>
  <c r="O1812" i="36"/>
  <c r="O1813" i="36"/>
  <c r="O1814" i="36"/>
  <c r="O1815" i="36"/>
  <c r="O1816" i="36"/>
  <c r="O1817" i="36"/>
  <c r="O1818" i="36"/>
  <c r="O1819" i="36"/>
  <c r="O1820" i="36"/>
  <c r="O1821" i="36"/>
  <c r="O1822" i="36"/>
  <c r="O1823" i="36"/>
  <c r="O1824" i="36"/>
  <c r="O1825" i="36"/>
  <c r="O1826" i="36"/>
  <c r="O1827" i="36"/>
  <c r="O1828" i="36"/>
  <c r="O1829" i="36"/>
  <c r="O1830" i="36"/>
  <c r="O1831" i="36"/>
  <c r="O1832" i="36"/>
  <c r="O1833" i="36"/>
  <c r="O1834" i="36"/>
  <c r="O1835" i="36"/>
  <c r="O1836" i="36"/>
  <c r="O1837" i="36"/>
  <c r="O1838" i="36"/>
  <c r="O1839" i="36"/>
  <c r="O1840" i="36"/>
  <c r="O1841" i="36"/>
  <c r="O1842" i="36"/>
  <c r="O1843" i="36"/>
  <c r="O1844" i="36"/>
  <c r="O1845" i="36"/>
  <c r="O1846" i="36"/>
  <c r="O1847" i="36"/>
  <c r="O1848" i="36"/>
  <c r="O1849" i="36"/>
  <c r="O1850" i="36"/>
  <c r="O1851" i="36"/>
  <c r="O1852" i="36"/>
  <c r="O1853" i="36"/>
  <c r="O1854" i="36"/>
  <c r="O1855" i="36"/>
  <c r="O1856" i="36"/>
  <c r="O1857" i="36"/>
  <c r="O1858" i="36"/>
  <c r="O1859" i="36"/>
  <c r="O1860" i="36"/>
  <c r="O1861" i="36"/>
  <c r="O1862" i="36"/>
  <c r="O1863" i="36"/>
  <c r="O1864" i="36"/>
  <c r="O1865" i="36"/>
  <c r="O1866" i="36"/>
  <c r="O1867" i="36"/>
  <c r="O1868" i="36"/>
  <c r="O1869" i="36"/>
  <c r="O1870" i="36"/>
  <c r="O1871" i="36"/>
  <c r="O1872" i="36"/>
  <c r="O1873" i="36"/>
  <c r="O1874" i="36"/>
  <c r="O1875" i="36"/>
  <c r="O1876" i="36"/>
  <c r="O1877" i="36"/>
  <c r="O1878" i="36"/>
  <c r="O1879" i="36"/>
  <c r="O1880" i="36"/>
  <c r="O1881" i="36"/>
  <c r="O1882" i="36"/>
  <c r="O1883" i="36"/>
  <c r="O1884" i="36"/>
  <c r="O1885" i="36"/>
  <c r="O1886" i="36"/>
  <c r="O1887" i="36"/>
  <c r="O1888" i="36"/>
  <c r="O1889" i="36"/>
  <c r="O1890" i="36"/>
  <c r="O1891" i="36"/>
  <c r="O1892" i="36"/>
  <c r="O1893" i="36"/>
  <c r="O1894" i="36"/>
  <c r="O1895" i="36"/>
  <c r="O1896" i="36"/>
  <c r="O1897" i="36"/>
  <c r="O1898" i="36"/>
  <c r="O1899" i="36"/>
  <c r="O1900" i="36"/>
  <c r="O1901" i="36"/>
  <c r="O1902" i="36"/>
  <c r="O1903" i="36"/>
  <c r="O1904" i="36"/>
  <c r="O1905" i="36"/>
  <c r="O1906" i="36"/>
  <c r="O1907" i="36"/>
  <c r="O1908" i="36"/>
  <c r="O1909" i="36"/>
  <c r="O1910" i="36"/>
  <c r="O1911" i="36"/>
  <c r="O1912" i="36"/>
  <c r="O1913" i="36"/>
  <c r="O1914" i="36"/>
  <c r="O1915" i="36"/>
  <c r="O1916" i="36"/>
  <c r="O1917" i="36"/>
  <c r="O1918" i="36"/>
  <c r="O1919" i="36"/>
  <c r="O1920" i="36"/>
  <c r="O1921" i="36"/>
  <c r="O1922" i="36"/>
  <c r="O1923" i="36"/>
  <c r="O1924" i="36"/>
  <c r="O1925" i="36"/>
  <c r="O1926" i="36"/>
  <c r="O1927" i="36"/>
  <c r="O1928" i="36"/>
  <c r="O1929" i="36"/>
  <c r="O1930" i="36"/>
  <c r="O1931" i="36"/>
  <c r="O1932" i="36"/>
  <c r="O1933" i="36"/>
  <c r="O1934" i="36"/>
  <c r="O1935" i="36"/>
  <c r="O1936" i="36"/>
  <c r="O1937" i="36"/>
  <c r="O1938" i="36"/>
  <c r="O1939" i="36"/>
  <c r="O1940" i="36"/>
  <c r="O1941" i="36"/>
  <c r="O1942" i="36"/>
  <c r="O1943" i="36"/>
  <c r="O1944" i="36"/>
  <c r="O1945" i="36"/>
  <c r="O1946" i="36"/>
  <c r="O1947" i="36"/>
  <c r="O1948" i="36"/>
  <c r="O1949" i="36"/>
  <c r="O1950" i="36"/>
  <c r="O1951" i="36"/>
  <c r="O1952" i="36"/>
  <c r="O1953" i="36"/>
  <c r="O1954" i="36"/>
  <c r="O1955" i="36"/>
  <c r="O1956" i="36"/>
  <c r="O1957" i="36"/>
  <c r="O1958" i="36"/>
  <c r="O1959" i="36"/>
  <c r="O1960" i="36"/>
  <c r="O1961" i="36"/>
  <c r="O1962" i="36"/>
  <c r="O1963" i="36"/>
  <c r="O1964" i="36"/>
  <c r="O1965" i="36"/>
  <c r="O1966" i="36"/>
  <c r="O1967" i="36"/>
  <c r="O1968" i="36"/>
  <c r="O1969" i="36"/>
  <c r="O1970" i="36"/>
  <c r="O1971" i="36"/>
  <c r="O1972" i="36"/>
  <c r="O1973" i="36"/>
  <c r="O1974" i="36"/>
  <c r="O1975" i="36"/>
  <c r="O1976" i="36"/>
  <c r="O1977" i="36"/>
  <c r="O1978" i="36"/>
  <c r="O1979" i="36"/>
  <c r="O1980" i="36"/>
  <c r="O1981" i="36"/>
  <c r="O1982" i="36"/>
  <c r="O1983" i="36"/>
  <c r="O1984" i="36"/>
  <c r="O1985" i="36"/>
  <c r="O1986" i="36"/>
  <c r="O1987" i="36"/>
  <c r="O1988" i="36"/>
  <c r="O1989" i="36"/>
  <c r="O1990" i="36"/>
  <c r="O1991" i="36"/>
  <c r="O1992" i="36"/>
  <c r="O1993" i="36"/>
  <c r="O1994" i="36"/>
  <c r="O1995" i="36"/>
  <c r="O1996" i="36"/>
  <c r="O1997" i="36"/>
  <c r="O1998" i="36"/>
  <c r="O1999" i="36"/>
  <c r="O2000" i="36"/>
  <c r="O2001" i="36"/>
  <c r="O2002" i="36"/>
  <c r="O2003" i="36"/>
  <c r="O2004" i="36"/>
  <c r="O2005" i="36"/>
  <c r="O2006" i="36"/>
  <c r="O2007" i="36"/>
  <c r="O2008" i="36"/>
  <c r="O2009" i="36"/>
  <c r="O2010" i="36"/>
  <c r="O2011" i="36"/>
  <c r="O2012" i="36"/>
  <c r="O2013" i="36"/>
  <c r="O2014" i="36"/>
  <c r="O2015" i="36"/>
  <c r="O2016" i="36"/>
  <c r="O2017" i="36"/>
  <c r="O2018" i="36"/>
  <c r="O2019" i="36"/>
  <c r="O2020" i="36"/>
  <c r="O2021" i="36"/>
  <c r="O2022" i="36"/>
  <c r="O2023" i="36"/>
  <c r="O2024" i="36"/>
  <c r="O2025" i="36"/>
  <c r="O2026" i="36"/>
  <c r="O2027" i="36"/>
  <c r="O2028" i="36"/>
  <c r="O2029" i="36"/>
  <c r="O2030" i="36"/>
  <c r="O2031" i="36"/>
  <c r="O2032" i="36"/>
  <c r="O2033" i="36"/>
  <c r="O2034" i="36"/>
  <c r="O2035" i="36"/>
  <c r="O2036" i="36"/>
  <c r="O2037" i="36"/>
  <c r="O2038" i="36"/>
  <c r="O2039" i="36"/>
  <c r="O2040" i="36"/>
  <c r="O2041" i="36"/>
  <c r="O2042" i="36"/>
  <c r="O2043" i="36"/>
  <c r="O2044" i="36"/>
  <c r="O2045" i="36"/>
  <c r="O2046" i="36"/>
  <c r="O2047" i="36"/>
  <c r="O2048" i="36"/>
  <c r="O2049" i="36"/>
  <c r="O2050" i="36"/>
  <c r="O2051" i="36"/>
  <c r="O2052" i="36"/>
  <c r="O2053" i="36"/>
  <c r="O2054" i="36"/>
  <c r="O2055" i="36"/>
  <c r="O2056" i="36"/>
  <c r="O2057" i="36"/>
  <c r="O2058" i="36"/>
  <c r="O2059" i="36"/>
  <c r="O2060" i="36"/>
  <c r="O2061" i="36"/>
  <c r="O2062" i="36"/>
  <c r="O2063" i="36"/>
  <c r="O2064" i="36"/>
  <c r="O2065" i="36"/>
  <c r="O2066" i="36"/>
  <c r="O2067" i="36"/>
  <c r="O2068" i="36"/>
  <c r="O2069" i="36"/>
  <c r="O2070" i="36"/>
  <c r="O2071" i="36"/>
  <c r="O2072" i="36"/>
  <c r="O2073" i="36"/>
  <c r="O2074" i="36"/>
  <c r="O2075" i="36"/>
  <c r="O2076" i="36"/>
  <c r="O2077" i="36"/>
  <c r="O2078" i="36"/>
  <c r="O2079" i="36"/>
  <c r="O2080" i="36"/>
  <c r="O2081" i="36"/>
  <c r="O2082" i="36"/>
  <c r="O2083" i="36"/>
  <c r="O2084" i="36"/>
  <c r="O2085" i="36"/>
  <c r="O2086" i="36"/>
  <c r="O2087" i="36"/>
  <c r="O2088" i="36"/>
  <c r="O2089" i="36"/>
  <c r="O2090" i="36"/>
  <c r="O2091" i="36"/>
  <c r="O2092" i="36"/>
  <c r="O2093" i="36"/>
  <c r="O2094" i="36"/>
  <c r="O2095" i="36"/>
  <c r="O2096" i="36"/>
  <c r="O2097" i="36"/>
  <c r="O2098" i="36"/>
  <c r="O2099" i="36"/>
  <c r="O2100" i="36"/>
  <c r="O2101" i="36"/>
  <c r="O2102" i="36"/>
  <c r="O2103" i="36"/>
  <c r="O2104" i="36"/>
  <c r="O2105" i="36"/>
  <c r="O2106" i="36"/>
  <c r="O2107" i="36"/>
  <c r="O2108" i="36"/>
  <c r="O2109" i="36"/>
  <c r="O2110" i="36"/>
  <c r="O2111" i="36"/>
  <c r="O2112" i="36"/>
  <c r="O2113" i="36"/>
  <c r="O2114" i="36"/>
  <c r="O2115" i="36"/>
  <c r="O2116" i="36"/>
  <c r="O2117" i="36"/>
  <c r="O2118" i="36"/>
  <c r="O2119" i="36"/>
  <c r="O2120" i="36"/>
  <c r="O2121" i="36"/>
  <c r="O2122" i="36"/>
  <c r="O2123" i="36"/>
  <c r="O2124" i="36"/>
  <c r="O2125" i="36"/>
  <c r="O2126" i="36"/>
  <c r="O2127" i="36"/>
  <c r="O2128" i="36"/>
  <c r="O2129" i="36"/>
  <c r="O2130" i="36"/>
  <c r="O2131" i="36"/>
  <c r="O2132" i="36"/>
  <c r="O2133" i="36"/>
  <c r="O2134" i="36"/>
  <c r="O2135" i="36"/>
  <c r="O2136" i="36"/>
  <c r="O2137" i="36"/>
  <c r="O2138" i="36"/>
  <c r="O2139" i="36"/>
  <c r="O2140" i="36"/>
  <c r="O2141" i="36"/>
  <c r="O2142" i="36"/>
  <c r="O2143" i="36"/>
  <c r="O2144" i="36"/>
  <c r="O2145" i="36"/>
  <c r="O2146" i="36"/>
  <c r="O2147" i="36"/>
  <c r="O2148" i="36"/>
  <c r="O2149" i="36"/>
  <c r="O2150" i="36"/>
  <c r="O2151" i="36"/>
  <c r="O2152" i="36"/>
  <c r="O2153" i="36"/>
  <c r="O2154" i="36"/>
  <c r="O2155" i="36"/>
  <c r="O2156" i="36"/>
  <c r="O2157" i="36"/>
  <c r="O2158" i="36"/>
  <c r="O2159" i="36"/>
  <c r="O2160" i="36"/>
  <c r="O2161" i="36"/>
  <c r="O2162" i="36"/>
  <c r="O2163" i="36"/>
  <c r="O2164" i="36"/>
  <c r="O2165" i="36"/>
  <c r="O2166" i="36"/>
  <c r="O2167" i="36"/>
  <c r="O2168" i="36"/>
  <c r="O2169" i="36"/>
  <c r="O2170" i="36"/>
  <c r="O2171" i="36"/>
  <c r="O2172" i="36"/>
  <c r="O2173" i="36"/>
  <c r="O2174" i="36"/>
  <c r="O2175" i="36"/>
  <c r="O2176" i="36"/>
  <c r="O2177" i="36"/>
  <c r="O2178" i="36"/>
  <c r="O2179" i="36"/>
  <c r="O2180" i="36"/>
  <c r="O2181" i="36"/>
  <c r="O2182" i="36"/>
  <c r="O2183" i="36"/>
  <c r="O2184" i="36"/>
  <c r="O2185" i="36"/>
  <c r="O2186" i="36"/>
  <c r="O2187" i="36"/>
  <c r="O2188" i="36"/>
  <c r="O2189" i="36"/>
  <c r="O2190" i="36"/>
  <c r="O2191" i="36"/>
  <c r="O2192" i="36"/>
  <c r="O2193" i="36"/>
  <c r="O2194" i="36"/>
  <c r="O2195" i="36"/>
  <c r="O2196" i="36"/>
  <c r="O2197" i="36"/>
  <c r="O2198" i="36"/>
  <c r="O2199" i="36"/>
  <c r="O2200" i="36"/>
  <c r="O2201" i="36"/>
  <c r="O2202" i="36"/>
  <c r="O2203" i="36"/>
  <c r="O2204" i="36"/>
  <c r="O2205" i="36"/>
  <c r="O2206" i="36"/>
  <c r="O2207" i="36"/>
  <c r="O2208" i="36"/>
  <c r="O2209" i="36"/>
  <c r="O2210" i="36"/>
  <c r="O2211" i="36"/>
  <c r="O2212" i="36"/>
  <c r="O2213" i="36"/>
  <c r="O2214" i="36"/>
  <c r="O2215" i="36"/>
  <c r="O2216" i="36"/>
  <c r="O2217" i="36"/>
  <c r="O2218" i="36"/>
  <c r="O2219" i="36"/>
  <c r="O2220" i="36"/>
  <c r="O2221" i="36"/>
  <c r="O2222" i="36"/>
  <c r="O2223" i="36"/>
  <c r="O2224" i="36"/>
  <c r="O2225" i="36"/>
  <c r="O2226" i="36"/>
  <c r="O2227" i="36"/>
  <c r="O2228" i="36"/>
  <c r="O2229" i="36"/>
  <c r="O2230" i="36"/>
  <c r="O2231" i="36"/>
  <c r="O2232" i="36"/>
  <c r="O2233" i="36"/>
  <c r="O2234" i="36"/>
  <c r="O2235" i="36"/>
  <c r="O2236" i="36"/>
  <c r="O2237" i="36"/>
  <c r="O2238" i="36"/>
  <c r="O2239" i="36"/>
  <c r="O2240" i="36"/>
  <c r="O2241" i="36"/>
  <c r="O2242" i="36"/>
  <c r="O2243" i="36"/>
  <c r="O2244" i="36"/>
  <c r="O2245" i="36"/>
  <c r="O2246" i="36"/>
  <c r="O2247" i="36"/>
  <c r="O2248" i="36"/>
  <c r="O2249" i="36"/>
  <c r="O2250" i="36"/>
  <c r="O2251" i="36"/>
  <c r="O2252" i="36"/>
  <c r="O2253" i="36"/>
  <c r="O2254" i="36"/>
  <c r="O2255" i="36"/>
  <c r="O2256" i="36"/>
  <c r="O2257" i="36"/>
  <c r="O2258" i="36"/>
  <c r="O2259" i="36"/>
  <c r="O2260" i="36"/>
  <c r="O2261" i="36"/>
  <c r="O2262" i="36"/>
  <c r="O2263" i="36"/>
  <c r="O2264" i="36"/>
  <c r="O2265" i="36"/>
  <c r="O2266" i="36"/>
  <c r="O2267" i="36"/>
  <c r="O2268" i="36"/>
  <c r="O2269" i="36"/>
  <c r="O2270" i="36"/>
  <c r="O2271" i="36"/>
  <c r="O2272" i="36"/>
  <c r="O2273" i="36"/>
  <c r="O2274" i="36"/>
  <c r="O2275" i="36"/>
  <c r="O2276" i="36"/>
  <c r="O2277" i="36"/>
  <c r="O2278" i="36"/>
  <c r="O2279" i="36"/>
  <c r="O2280" i="36"/>
  <c r="O2281" i="36"/>
  <c r="O2282" i="36"/>
  <c r="O2283" i="36"/>
  <c r="O2284" i="36"/>
  <c r="O2285" i="36"/>
  <c r="O2286" i="36"/>
  <c r="O2287" i="36"/>
  <c r="O2288" i="36"/>
  <c r="O2289" i="36"/>
  <c r="O2290" i="36"/>
  <c r="O2291" i="36"/>
  <c r="O2292" i="36"/>
  <c r="O2293" i="36"/>
  <c r="O2294" i="36"/>
  <c r="O2295" i="36"/>
  <c r="O2296" i="36"/>
  <c r="O2297" i="36"/>
  <c r="O2298" i="36"/>
  <c r="O2299" i="36"/>
  <c r="O2300" i="36"/>
  <c r="O2301" i="36"/>
  <c r="O2302" i="36"/>
  <c r="O2303" i="36"/>
  <c r="O2304" i="36"/>
  <c r="O2305" i="36"/>
  <c r="O2306" i="36"/>
  <c r="O2307" i="36"/>
  <c r="O2308" i="36"/>
  <c r="O2309" i="36"/>
  <c r="O2310" i="36"/>
  <c r="O2311" i="36"/>
  <c r="O2312" i="36"/>
  <c r="O2313" i="36"/>
  <c r="O2314" i="36"/>
  <c r="O2315" i="36"/>
  <c r="O2316" i="36"/>
  <c r="O2317" i="36"/>
  <c r="O2318" i="36"/>
  <c r="O2319" i="36"/>
  <c r="O2320" i="36"/>
  <c r="O2321" i="36"/>
  <c r="O2322" i="36"/>
  <c r="O2323" i="36"/>
  <c r="O2324" i="36"/>
  <c r="O2325" i="36"/>
  <c r="O2326" i="36"/>
  <c r="O2327" i="36"/>
  <c r="O2328" i="36"/>
  <c r="O2329" i="36"/>
  <c r="O2330" i="36"/>
  <c r="O2331" i="36"/>
  <c r="O2332" i="36"/>
  <c r="O2333" i="36"/>
  <c r="O2334" i="36"/>
  <c r="O2335" i="36"/>
  <c r="O2336" i="36"/>
  <c r="O2337" i="36"/>
  <c r="O2338" i="36"/>
  <c r="O2339" i="36"/>
  <c r="O2340" i="36"/>
  <c r="O2341" i="36"/>
  <c r="O2342" i="36"/>
  <c r="O2343" i="36"/>
  <c r="O2344" i="36"/>
  <c r="O2345" i="36"/>
  <c r="O2346" i="36"/>
  <c r="O2347" i="36"/>
  <c r="O2348" i="36"/>
  <c r="O2349" i="36"/>
  <c r="O2350" i="36"/>
  <c r="O2351" i="36"/>
  <c r="O2352" i="36"/>
  <c r="O2353" i="36"/>
  <c r="O2354" i="36"/>
  <c r="O2355" i="36"/>
  <c r="O2356" i="36"/>
  <c r="O2357" i="36"/>
  <c r="O2358" i="36"/>
  <c r="O2359" i="36"/>
  <c r="O2360" i="36"/>
  <c r="O2361" i="36"/>
  <c r="O2362" i="36"/>
  <c r="O2363" i="36"/>
  <c r="O2364" i="36"/>
  <c r="O2365" i="36"/>
  <c r="O2366" i="36"/>
  <c r="O2367" i="36"/>
  <c r="O2368" i="36"/>
  <c r="O2369" i="36"/>
  <c r="O2370" i="36"/>
  <c r="O2371" i="36"/>
  <c r="O2372" i="36"/>
  <c r="O2373" i="36"/>
  <c r="O2374" i="36"/>
  <c r="O2375" i="36"/>
  <c r="O2376" i="36"/>
  <c r="O2377" i="36"/>
  <c r="O2378" i="36"/>
  <c r="O2379" i="36"/>
  <c r="O2380" i="36"/>
  <c r="O2381" i="36"/>
  <c r="O2382" i="36"/>
  <c r="O2383" i="36"/>
  <c r="O2384" i="36"/>
  <c r="O2385" i="36"/>
  <c r="O2386" i="36"/>
  <c r="O2387" i="36"/>
  <c r="O2388" i="36"/>
  <c r="O2389" i="36"/>
  <c r="O2390" i="36"/>
  <c r="O2391" i="36"/>
  <c r="O2392" i="36"/>
  <c r="O2393" i="36"/>
  <c r="O2394" i="36"/>
  <c r="O2395" i="36"/>
  <c r="O2396" i="36"/>
  <c r="O2397" i="36"/>
  <c r="O2398" i="36"/>
  <c r="O2399" i="36"/>
  <c r="O2400" i="36"/>
  <c r="O2401" i="36"/>
  <c r="O2402" i="36"/>
  <c r="O2403" i="36"/>
  <c r="O2404" i="36"/>
  <c r="O2405" i="36"/>
  <c r="O2406" i="36"/>
  <c r="O2407" i="36"/>
  <c r="O2408" i="36"/>
  <c r="O2409" i="36"/>
  <c r="O2410" i="36"/>
  <c r="O2411" i="36"/>
  <c r="O2412" i="36"/>
  <c r="O2413" i="36"/>
  <c r="O2414" i="36"/>
  <c r="O2415" i="36"/>
  <c r="O2416" i="36"/>
  <c r="O2417" i="36"/>
  <c r="O2418" i="36"/>
  <c r="O2419" i="36"/>
  <c r="O2420" i="36"/>
  <c r="O2421" i="36"/>
  <c r="O2422" i="36"/>
  <c r="O2423" i="36"/>
  <c r="O2424" i="36"/>
  <c r="O2425" i="36"/>
  <c r="O2426" i="36"/>
  <c r="O2427" i="36"/>
  <c r="O2428" i="36"/>
  <c r="O2429" i="36"/>
  <c r="O2430" i="36"/>
  <c r="O2431" i="36"/>
  <c r="O2432" i="36"/>
  <c r="O2433" i="36"/>
  <c r="O2434" i="36"/>
  <c r="O2435" i="36"/>
  <c r="O2436" i="36"/>
  <c r="O2437" i="36"/>
  <c r="O2438" i="36"/>
  <c r="O2439" i="36"/>
  <c r="O2440" i="36"/>
  <c r="O2441" i="36"/>
  <c r="O2442" i="36"/>
  <c r="O2443" i="36"/>
  <c r="O2444" i="36"/>
  <c r="O2445" i="36"/>
  <c r="O2446" i="36"/>
  <c r="O2447" i="36"/>
  <c r="O2448" i="36"/>
  <c r="O2449" i="36"/>
  <c r="O2450" i="36"/>
  <c r="O2451" i="36"/>
  <c r="O2452" i="36"/>
  <c r="O2453" i="36"/>
  <c r="O2454" i="36"/>
  <c r="O2455" i="36"/>
  <c r="O2456" i="36"/>
  <c r="O2457" i="36"/>
  <c r="O2458" i="36"/>
  <c r="O2459" i="36"/>
  <c r="O2460" i="36"/>
  <c r="O2461" i="36"/>
  <c r="O2462" i="36"/>
  <c r="O2463" i="36"/>
  <c r="O2464" i="36"/>
  <c r="O2465" i="36"/>
  <c r="O2466" i="36"/>
  <c r="O2467" i="36"/>
  <c r="O2468" i="36"/>
  <c r="O2469" i="36"/>
  <c r="O2470" i="36"/>
  <c r="O2471" i="36"/>
  <c r="O2472" i="36"/>
  <c r="O2473" i="36"/>
  <c r="O2474" i="36"/>
  <c r="O2475" i="36"/>
  <c r="O2476" i="36"/>
  <c r="O2477" i="36"/>
  <c r="O2478" i="36"/>
  <c r="O2479" i="36"/>
  <c r="O2480" i="36"/>
  <c r="O2481" i="36"/>
  <c r="O2482" i="36"/>
  <c r="O2483" i="36"/>
  <c r="O2484" i="36"/>
  <c r="O2485" i="36"/>
  <c r="O2486" i="36"/>
  <c r="O2487" i="36"/>
  <c r="O2488" i="36"/>
  <c r="O2489" i="36"/>
  <c r="O2490" i="36"/>
  <c r="O2491" i="36"/>
  <c r="O2492" i="36"/>
  <c r="O2493" i="36"/>
  <c r="O2494" i="36"/>
  <c r="O2495" i="36"/>
  <c r="O2496" i="36"/>
  <c r="O2497" i="36"/>
  <c r="O2498" i="36"/>
  <c r="O2499" i="36"/>
  <c r="O2500" i="36"/>
  <c r="O2501" i="36"/>
  <c r="O2502" i="36"/>
  <c r="O2503" i="36"/>
  <c r="O2504" i="36"/>
  <c r="O2505" i="36"/>
  <c r="O2506" i="36"/>
  <c r="O2507" i="36"/>
  <c r="O2508" i="36"/>
  <c r="O2509" i="36"/>
  <c r="O2510" i="36"/>
  <c r="O2511" i="36"/>
  <c r="O2512" i="36"/>
  <c r="O2513" i="36"/>
  <c r="O2514" i="36"/>
  <c r="O2515" i="36"/>
  <c r="O2516" i="36"/>
  <c r="O2517" i="36"/>
  <c r="O2518" i="36"/>
  <c r="O2519" i="36"/>
  <c r="O2520" i="36"/>
  <c r="O2521" i="36"/>
  <c r="O2522" i="36"/>
  <c r="O2523" i="36"/>
  <c r="O2524" i="36"/>
  <c r="O2525" i="36"/>
  <c r="O2526" i="36"/>
  <c r="O2527" i="36"/>
  <c r="O2528" i="36"/>
  <c r="O2529" i="36"/>
  <c r="O2530" i="36"/>
  <c r="O2531" i="36"/>
  <c r="O2532" i="36"/>
  <c r="O2533" i="36"/>
  <c r="O2534" i="36"/>
  <c r="O2535" i="36"/>
  <c r="O2536" i="36"/>
  <c r="O2537" i="36"/>
  <c r="O2538" i="36"/>
  <c r="O2539" i="36"/>
  <c r="O2540" i="36"/>
  <c r="O2541" i="36"/>
  <c r="O2542" i="36"/>
  <c r="O2543" i="36"/>
  <c r="O2544" i="36"/>
  <c r="O2545" i="36"/>
  <c r="O2546" i="36"/>
  <c r="O2547" i="36"/>
  <c r="O2548" i="36"/>
  <c r="O2549" i="36"/>
  <c r="O2550" i="36"/>
  <c r="O2551" i="36"/>
  <c r="O2552" i="36"/>
  <c r="O2553" i="36"/>
  <c r="O2554" i="36"/>
  <c r="O2555" i="36"/>
  <c r="O2556" i="36"/>
  <c r="O2557" i="36"/>
  <c r="O2558" i="36"/>
  <c r="O2559" i="36"/>
  <c r="O2560" i="36"/>
  <c r="O2561" i="36"/>
  <c r="O2562" i="36"/>
  <c r="O2563" i="36"/>
  <c r="O2564" i="36"/>
  <c r="O2565" i="36"/>
  <c r="O2566" i="36"/>
  <c r="O2567" i="36"/>
  <c r="O2568" i="36"/>
  <c r="O2569" i="36"/>
  <c r="O2570" i="36"/>
  <c r="O2571" i="36"/>
  <c r="O2572" i="36"/>
  <c r="O2573" i="36"/>
  <c r="O2574" i="36"/>
  <c r="O2575" i="36"/>
  <c r="O2576" i="36"/>
  <c r="O2577" i="36"/>
  <c r="O2578" i="36"/>
  <c r="O2579" i="36"/>
  <c r="O2580" i="36"/>
  <c r="O2581" i="36"/>
  <c r="O2582" i="36"/>
  <c r="O2583" i="36"/>
  <c r="O2584" i="36"/>
  <c r="O2585" i="36"/>
  <c r="O2586" i="36"/>
  <c r="O2587" i="36"/>
  <c r="O2588" i="36"/>
  <c r="O2589" i="36"/>
  <c r="O2590" i="36"/>
  <c r="O2591" i="36"/>
  <c r="O2592" i="36"/>
  <c r="O2593" i="36"/>
  <c r="O2594" i="36"/>
  <c r="O2595" i="36"/>
  <c r="O2596" i="36"/>
  <c r="O2597" i="36"/>
  <c r="O2598" i="36"/>
  <c r="O2599" i="36"/>
  <c r="O2600" i="36"/>
  <c r="O2601" i="36"/>
  <c r="O2602" i="36"/>
  <c r="O2603" i="36"/>
  <c r="O2604" i="36"/>
  <c r="O2605" i="36"/>
  <c r="O2606" i="36"/>
  <c r="O2607" i="36"/>
  <c r="O2608" i="36"/>
  <c r="O2609" i="36"/>
  <c r="O2610" i="36"/>
  <c r="O2611" i="36"/>
  <c r="O2612" i="36"/>
  <c r="O2613" i="36"/>
  <c r="O2614" i="36"/>
  <c r="O2615" i="36"/>
  <c r="O2616" i="36"/>
  <c r="O2617" i="36"/>
  <c r="O2618" i="36"/>
  <c r="O2619" i="36"/>
  <c r="O2620" i="36"/>
  <c r="O2621" i="36"/>
  <c r="O2622" i="36"/>
  <c r="O2623" i="36"/>
  <c r="O2624" i="36"/>
  <c r="O2625" i="36"/>
  <c r="O2626" i="36"/>
  <c r="O2627" i="36"/>
  <c r="O2628" i="36"/>
  <c r="O2629" i="36"/>
  <c r="O2630" i="36"/>
  <c r="O2631" i="36"/>
  <c r="O2632" i="36"/>
  <c r="O2633" i="36"/>
  <c r="O2634" i="36"/>
  <c r="O2635" i="36"/>
  <c r="O2636" i="36"/>
  <c r="O2637" i="36"/>
  <c r="O2638" i="36"/>
  <c r="O2639" i="36"/>
  <c r="O2640" i="36"/>
  <c r="O2641" i="36"/>
  <c r="O2642" i="36"/>
  <c r="O2643" i="36"/>
  <c r="O2644" i="36"/>
  <c r="O2645" i="36"/>
  <c r="O2646" i="36"/>
  <c r="O2647" i="36"/>
  <c r="O2648" i="36"/>
  <c r="O2649" i="36"/>
  <c r="O2650" i="36"/>
  <c r="O2651" i="36"/>
  <c r="O2652" i="36"/>
  <c r="O2653" i="36"/>
  <c r="O2654" i="36"/>
  <c r="O2655" i="36"/>
  <c r="O2656" i="36"/>
  <c r="O2657" i="36"/>
  <c r="O2658" i="36"/>
  <c r="O2659" i="36"/>
  <c r="O2660" i="36"/>
  <c r="O2661" i="36"/>
  <c r="O2662" i="36"/>
  <c r="O2663" i="36"/>
  <c r="O2664" i="36"/>
  <c r="O2665" i="36"/>
  <c r="O2666" i="36"/>
  <c r="O2667" i="36"/>
  <c r="O2668" i="36"/>
  <c r="O2669" i="36"/>
  <c r="O2670" i="36"/>
  <c r="O2671" i="36"/>
  <c r="O2672" i="36"/>
  <c r="O2673" i="36"/>
  <c r="O2674" i="36"/>
  <c r="O2675" i="36"/>
  <c r="O2676" i="36"/>
  <c r="O2677" i="36"/>
  <c r="O2678" i="36"/>
  <c r="O2679" i="36"/>
  <c r="O2680" i="36"/>
  <c r="O2681" i="36"/>
  <c r="O2682" i="36"/>
  <c r="O2683" i="36"/>
  <c r="O2684" i="36"/>
  <c r="O2685" i="36"/>
  <c r="O2686" i="36"/>
  <c r="O2687" i="36"/>
  <c r="O2688" i="36"/>
  <c r="O2689" i="36"/>
  <c r="O2690" i="36"/>
  <c r="O2691" i="36"/>
  <c r="O2692" i="36"/>
  <c r="O2693" i="36"/>
  <c r="O2694" i="36"/>
  <c r="O2695" i="36"/>
  <c r="O2696" i="36"/>
  <c r="O2697" i="36"/>
  <c r="O2698" i="36"/>
  <c r="O2699" i="36"/>
  <c r="O2700" i="36"/>
  <c r="O2701" i="36"/>
  <c r="O2702" i="36"/>
  <c r="O2703" i="36"/>
  <c r="O2704" i="36"/>
  <c r="O2705" i="36"/>
  <c r="O2706" i="36"/>
  <c r="O2707" i="36"/>
  <c r="O2708" i="36"/>
  <c r="O2709" i="36"/>
  <c r="O2710" i="36"/>
  <c r="O2711" i="36"/>
  <c r="O2712" i="36"/>
  <c r="O2713" i="36"/>
  <c r="O2714" i="36"/>
  <c r="O2715" i="36"/>
  <c r="O2716" i="36"/>
  <c r="O2717" i="36"/>
  <c r="O2718" i="36"/>
  <c r="O2719" i="36"/>
  <c r="O2720" i="36"/>
  <c r="O2721" i="36"/>
  <c r="O2722" i="36"/>
  <c r="O2723" i="36"/>
  <c r="O2724" i="36"/>
  <c r="O2725" i="36"/>
  <c r="O2726" i="36"/>
  <c r="O2727" i="36"/>
  <c r="O2728" i="36"/>
  <c r="O2729" i="36"/>
  <c r="O2730" i="36"/>
  <c r="O2731" i="36"/>
  <c r="O2732" i="36"/>
  <c r="O2733" i="36"/>
  <c r="O2734" i="36"/>
  <c r="O2735" i="36"/>
  <c r="O2736" i="36"/>
  <c r="O2737" i="36"/>
  <c r="O2738" i="36"/>
  <c r="O2739" i="36"/>
  <c r="O2740" i="36"/>
  <c r="O2741" i="36"/>
  <c r="O2742" i="36"/>
  <c r="O2743" i="36"/>
  <c r="O2744" i="36"/>
  <c r="O2745" i="36"/>
  <c r="O2746" i="36"/>
  <c r="O2747" i="36"/>
  <c r="O2748" i="36"/>
  <c r="O2749" i="36"/>
  <c r="O2750" i="36"/>
  <c r="O2751" i="36"/>
  <c r="O2752" i="36"/>
  <c r="O2753" i="36"/>
  <c r="O2754" i="36"/>
  <c r="O2755" i="36"/>
  <c r="O2756" i="36"/>
  <c r="O2757" i="36"/>
  <c r="O2758" i="36"/>
  <c r="O2759" i="36"/>
  <c r="O2760" i="36"/>
  <c r="O2761" i="36"/>
  <c r="O2762" i="36"/>
  <c r="O2763" i="36"/>
  <c r="O2764" i="36"/>
  <c r="O2765" i="36"/>
  <c r="O2766" i="36"/>
  <c r="O2767" i="36"/>
  <c r="O2768" i="36"/>
  <c r="O2769" i="36"/>
  <c r="O2770" i="36"/>
  <c r="O2771" i="36"/>
  <c r="O2772" i="36"/>
  <c r="O2773" i="36"/>
  <c r="O2774" i="36"/>
  <c r="O2775" i="36"/>
  <c r="O2776" i="36"/>
  <c r="O2777" i="36"/>
  <c r="O2778" i="36"/>
  <c r="O2779" i="36"/>
  <c r="O2780" i="36"/>
  <c r="O2781" i="36"/>
  <c r="O2782" i="36"/>
  <c r="O2783" i="36"/>
  <c r="O2784" i="36"/>
  <c r="O2785" i="36"/>
  <c r="O2786" i="36"/>
  <c r="O2787" i="36"/>
  <c r="O2788" i="36"/>
  <c r="O2789" i="36"/>
  <c r="O2790" i="36"/>
  <c r="O2791" i="36"/>
  <c r="O2792" i="36"/>
  <c r="O2793" i="36"/>
  <c r="O2794" i="36"/>
  <c r="O2795" i="36"/>
  <c r="O2796" i="36"/>
  <c r="O2797" i="36"/>
  <c r="O2798" i="36"/>
  <c r="O2799" i="36"/>
  <c r="O2800" i="36"/>
  <c r="O2801" i="36"/>
  <c r="O2802" i="36"/>
  <c r="O2803" i="36"/>
  <c r="O2804" i="36"/>
  <c r="O2805" i="36"/>
  <c r="O2806" i="36"/>
  <c r="O2807" i="36"/>
  <c r="O2808" i="36"/>
  <c r="O2809" i="36"/>
  <c r="O2810" i="36"/>
  <c r="O2811" i="36"/>
  <c r="O2812" i="36"/>
  <c r="O2813" i="36"/>
  <c r="O2814" i="36"/>
  <c r="O2815" i="36"/>
  <c r="O2816" i="36"/>
  <c r="O2817" i="36"/>
  <c r="O2818" i="36"/>
  <c r="O2819" i="36"/>
  <c r="O2820" i="36"/>
  <c r="O2821" i="36"/>
  <c r="O2822" i="36"/>
  <c r="O2823" i="36"/>
  <c r="O2824" i="36"/>
  <c r="O2825" i="36"/>
  <c r="O2826" i="36"/>
  <c r="O2827" i="36"/>
  <c r="O2828" i="36"/>
  <c r="O2829" i="36"/>
  <c r="O2830" i="36"/>
  <c r="O2831" i="36"/>
  <c r="O2832" i="36"/>
  <c r="O2833" i="36"/>
  <c r="O2834" i="36"/>
  <c r="O2835" i="36"/>
  <c r="O2836" i="36"/>
  <c r="O2837" i="36"/>
  <c r="O2838" i="36"/>
  <c r="O2839" i="36"/>
  <c r="O2840" i="36"/>
  <c r="O2841" i="36"/>
  <c r="O2842" i="36"/>
  <c r="O2843" i="36"/>
  <c r="O2844" i="36"/>
  <c r="O2845" i="36"/>
  <c r="O2846" i="36"/>
  <c r="O2847" i="36"/>
  <c r="O2848" i="36"/>
  <c r="O2849" i="36"/>
  <c r="O2850" i="36"/>
  <c r="O2851" i="36"/>
  <c r="O2852" i="36"/>
  <c r="O2853" i="36"/>
  <c r="O2854" i="36"/>
  <c r="O2855" i="36"/>
  <c r="O2856" i="36"/>
  <c r="O2857" i="36"/>
  <c r="O2858" i="36"/>
  <c r="O2859" i="36"/>
  <c r="O2860" i="36"/>
  <c r="O2861" i="36"/>
  <c r="O2862" i="36"/>
  <c r="O2863" i="36"/>
  <c r="O2864" i="36"/>
  <c r="O2865" i="36"/>
  <c r="O2866" i="36"/>
  <c r="O2867" i="36"/>
  <c r="O2868" i="36"/>
  <c r="O2869" i="36"/>
  <c r="O2870" i="36"/>
  <c r="O2871" i="36"/>
  <c r="O2872" i="36"/>
  <c r="O2873" i="36"/>
  <c r="O2874" i="36"/>
  <c r="O2875" i="36"/>
  <c r="O2876" i="36"/>
  <c r="O2877" i="36"/>
  <c r="O2878" i="36"/>
  <c r="O2879" i="36"/>
  <c r="O2880" i="36"/>
  <c r="O2881" i="36"/>
  <c r="O2882" i="36"/>
  <c r="O2883" i="36"/>
  <c r="O2884" i="36"/>
  <c r="O2885" i="36"/>
  <c r="O2886" i="36"/>
  <c r="O2887" i="36"/>
  <c r="O2888" i="36"/>
  <c r="O2889" i="36"/>
  <c r="O2890" i="36"/>
  <c r="O2891" i="36"/>
  <c r="O2892" i="36"/>
  <c r="O2893" i="36"/>
  <c r="O2894" i="36"/>
  <c r="O2895" i="36"/>
  <c r="O2896" i="36"/>
  <c r="O2897" i="36"/>
  <c r="O2898" i="36"/>
  <c r="O2899" i="36"/>
  <c r="O2900" i="36"/>
  <c r="O2901" i="36"/>
  <c r="O2902" i="36"/>
  <c r="O2903" i="36"/>
  <c r="O2904" i="36"/>
  <c r="O2905" i="36"/>
  <c r="O2906" i="36"/>
  <c r="O2907" i="36"/>
  <c r="O2908" i="36"/>
  <c r="O2909" i="36"/>
  <c r="O2910" i="36"/>
  <c r="O2911" i="36"/>
  <c r="O2912" i="36"/>
  <c r="O2913" i="36"/>
  <c r="O2914" i="36"/>
  <c r="O2915" i="36"/>
  <c r="O2916" i="36"/>
  <c r="O2917" i="36"/>
  <c r="O2918" i="36"/>
  <c r="O2919" i="36"/>
  <c r="O2920" i="36"/>
  <c r="O2921" i="36"/>
  <c r="O2922" i="36"/>
  <c r="O2923" i="36"/>
  <c r="O2924" i="36"/>
  <c r="O2925" i="36"/>
  <c r="O2926" i="36"/>
  <c r="O2927" i="36"/>
  <c r="O2928" i="36"/>
  <c r="O2929" i="36"/>
  <c r="O2930" i="36"/>
  <c r="O2931" i="36"/>
  <c r="O2932" i="36"/>
  <c r="O2933" i="36"/>
  <c r="O2934" i="36"/>
  <c r="O2935" i="36"/>
  <c r="O2936" i="36"/>
  <c r="O2937" i="36"/>
  <c r="O2938" i="36"/>
  <c r="O2939" i="36"/>
  <c r="O2940" i="36"/>
  <c r="O2941" i="36"/>
  <c r="O2942" i="36"/>
  <c r="O2943" i="36"/>
  <c r="O2944" i="36"/>
  <c r="O2945" i="36"/>
  <c r="O2946" i="36"/>
  <c r="O2947" i="36"/>
  <c r="O2948" i="36"/>
  <c r="O2949" i="36"/>
  <c r="O2950" i="36"/>
  <c r="O2951" i="36"/>
  <c r="O2952" i="36"/>
  <c r="O2953" i="36"/>
  <c r="O2954" i="36"/>
  <c r="O2955" i="36"/>
  <c r="O2956" i="36"/>
  <c r="O2957" i="36"/>
  <c r="O2958" i="36"/>
  <c r="O2959" i="36"/>
  <c r="O2960" i="36"/>
  <c r="O2961" i="36"/>
  <c r="O2962" i="36"/>
  <c r="O2963" i="36"/>
  <c r="O2964" i="36"/>
  <c r="O2965" i="36"/>
  <c r="O2966" i="36"/>
  <c r="O2967" i="36"/>
  <c r="O2968" i="36"/>
  <c r="O2969" i="36"/>
  <c r="O2970" i="36"/>
  <c r="O2971" i="36"/>
  <c r="O2972" i="36"/>
  <c r="O2973" i="36"/>
  <c r="O2974" i="36"/>
  <c r="O2975" i="36"/>
  <c r="O2976" i="36"/>
  <c r="O2977" i="36"/>
  <c r="O2978" i="36"/>
  <c r="O2979" i="36"/>
  <c r="O2980" i="36"/>
  <c r="O2981" i="36"/>
  <c r="O2982" i="36"/>
  <c r="O2983" i="36"/>
  <c r="O2984" i="36"/>
  <c r="O2985" i="36"/>
  <c r="O2986" i="36"/>
  <c r="O2987" i="36"/>
  <c r="O2988" i="36"/>
  <c r="O2989" i="36"/>
  <c r="O2990" i="36"/>
  <c r="O2991" i="36"/>
  <c r="O2992" i="36"/>
  <c r="O2993" i="36"/>
  <c r="O2994" i="36"/>
  <c r="O2995" i="36"/>
  <c r="O2996" i="36"/>
  <c r="O2997" i="36"/>
  <c r="O2998" i="36"/>
  <c r="O2999" i="36"/>
  <c r="O3000" i="36"/>
  <c r="O3001" i="36"/>
  <c r="O3002" i="36"/>
  <c r="O3003" i="36"/>
  <c r="O3004" i="36"/>
  <c r="O3005" i="36"/>
  <c r="O3006" i="36"/>
  <c r="O3007" i="36"/>
  <c r="O3008" i="36"/>
  <c r="O3009" i="36"/>
  <c r="O3010" i="36"/>
  <c r="O3011" i="36"/>
  <c r="O3012" i="36"/>
  <c r="O3013" i="36"/>
  <c r="O3014" i="36"/>
  <c r="O3015" i="36"/>
  <c r="O3016" i="36"/>
  <c r="O3017" i="36"/>
  <c r="O3018" i="36"/>
  <c r="O3019" i="36"/>
  <c r="O3020" i="36"/>
  <c r="O3021" i="36"/>
  <c r="O3022" i="36"/>
  <c r="O3023" i="36"/>
  <c r="O3024" i="36"/>
  <c r="O3025" i="36"/>
  <c r="O3026" i="36"/>
  <c r="O3027" i="36"/>
  <c r="O3028" i="36"/>
  <c r="O3029" i="36"/>
  <c r="O3030" i="36"/>
  <c r="O3031" i="36"/>
  <c r="O3032" i="36"/>
  <c r="O3033" i="36"/>
  <c r="O3034" i="36"/>
  <c r="O3035" i="36"/>
  <c r="O3036" i="36"/>
  <c r="O3037" i="36"/>
  <c r="O3038" i="36"/>
  <c r="O3039" i="36"/>
  <c r="O3040" i="36"/>
  <c r="O3041" i="36"/>
  <c r="O3042" i="36"/>
  <c r="O3043" i="36"/>
  <c r="O3044" i="36"/>
  <c r="O3045" i="36"/>
  <c r="O3046" i="36"/>
  <c r="O3047" i="36"/>
  <c r="O3048" i="36"/>
  <c r="O3049" i="36"/>
  <c r="O3050" i="36"/>
  <c r="O3051" i="36"/>
  <c r="O3052" i="36"/>
  <c r="O3053" i="36"/>
  <c r="O3054" i="36"/>
  <c r="O3055" i="36"/>
  <c r="O3056" i="36"/>
  <c r="O3057" i="36"/>
  <c r="O3058" i="36"/>
  <c r="O3059" i="36"/>
  <c r="O3060" i="36"/>
  <c r="O3061" i="36"/>
  <c r="O3062" i="36"/>
  <c r="O3063" i="36"/>
  <c r="O3064" i="36"/>
  <c r="O3065" i="36"/>
  <c r="O3066" i="36"/>
  <c r="O3067" i="36"/>
  <c r="O3068" i="36"/>
  <c r="O3069" i="36"/>
  <c r="O3070" i="36"/>
  <c r="O3071" i="36"/>
  <c r="O3072" i="36"/>
  <c r="O3073" i="36"/>
  <c r="O3074" i="36"/>
  <c r="O3075" i="36"/>
  <c r="O3076" i="36"/>
  <c r="O3077" i="36"/>
  <c r="O3078" i="36"/>
  <c r="O3079" i="36"/>
  <c r="O3080" i="36"/>
  <c r="O3081" i="36"/>
  <c r="O3082" i="36"/>
  <c r="O3083" i="36"/>
  <c r="O3084" i="36"/>
  <c r="O3085" i="36"/>
  <c r="O3086" i="36"/>
  <c r="O3087" i="36"/>
  <c r="O3088" i="36"/>
  <c r="O3089" i="36"/>
  <c r="O3090" i="36"/>
  <c r="O3091" i="36"/>
  <c r="O3092" i="36"/>
  <c r="O3093" i="36"/>
  <c r="O3094" i="36"/>
  <c r="O3095" i="36"/>
  <c r="O3096" i="36"/>
  <c r="O3097" i="36"/>
  <c r="O3098" i="36"/>
  <c r="O3099" i="36"/>
  <c r="O3100" i="36"/>
  <c r="O3101" i="36"/>
  <c r="O3102" i="36"/>
  <c r="O3103" i="36"/>
  <c r="O3104" i="36"/>
  <c r="O3105" i="36"/>
  <c r="O3106" i="36"/>
  <c r="O3107" i="36"/>
  <c r="O3108" i="36"/>
  <c r="O3109" i="36"/>
  <c r="O3110" i="36"/>
  <c r="O3111" i="36"/>
  <c r="O3112" i="36"/>
  <c r="O3113" i="36"/>
  <c r="O3114" i="36"/>
  <c r="O3115" i="36"/>
  <c r="O3116" i="36"/>
  <c r="O3117" i="36"/>
  <c r="O3118" i="36"/>
  <c r="O3119" i="36"/>
  <c r="O3120" i="36"/>
  <c r="O3121" i="36"/>
  <c r="O3122" i="36"/>
  <c r="O3123" i="36"/>
  <c r="O3124" i="36"/>
  <c r="O3125" i="36"/>
  <c r="O3126" i="36"/>
  <c r="O3127" i="36"/>
  <c r="O3128" i="36"/>
  <c r="O3129" i="36"/>
  <c r="O3130" i="36"/>
  <c r="O3131" i="36"/>
  <c r="O3132" i="36"/>
  <c r="O3133" i="36"/>
  <c r="O3134" i="36"/>
  <c r="O3135" i="36"/>
  <c r="O3136" i="36"/>
  <c r="O3137" i="36"/>
  <c r="O3138" i="36"/>
  <c r="O3139" i="36"/>
  <c r="O3140" i="36"/>
  <c r="O3141" i="36"/>
  <c r="O3142" i="36"/>
  <c r="O3143" i="36"/>
  <c r="O3144" i="36"/>
  <c r="O3145" i="36"/>
  <c r="O3146" i="36"/>
  <c r="O3147" i="36"/>
  <c r="O3148" i="36"/>
  <c r="O3149" i="36"/>
  <c r="O3150" i="36"/>
  <c r="O3151" i="36"/>
  <c r="O3152" i="36"/>
  <c r="O3153" i="36"/>
  <c r="O3154" i="36"/>
  <c r="O3155" i="36"/>
  <c r="O3156" i="36"/>
  <c r="O3157" i="36"/>
  <c r="O3158" i="36"/>
  <c r="O3159" i="36"/>
  <c r="O3160" i="36"/>
  <c r="O3161" i="36"/>
  <c r="O3162" i="36"/>
  <c r="O3163" i="36"/>
  <c r="O3164" i="36"/>
  <c r="O3165" i="36"/>
  <c r="O3166" i="36"/>
  <c r="O3167" i="36"/>
  <c r="O3168" i="36"/>
  <c r="O3169" i="36"/>
  <c r="O3170" i="36"/>
  <c r="O3171" i="36"/>
  <c r="O3172" i="36"/>
  <c r="O3173" i="36"/>
  <c r="O3174" i="36"/>
  <c r="O3175" i="36"/>
  <c r="O3176" i="36"/>
  <c r="O3177" i="36"/>
  <c r="O3178" i="36"/>
  <c r="O3179" i="36"/>
  <c r="O3180" i="36"/>
  <c r="O3181" i="36"/>
  <c r="O3182" i="36"/>
  <c r="O3183" i="36"/>
  <c r="O3184" i="36"/>
  <c r="O3185" i="36"/>
  <c r="O3186" i="36"/>
  <c r="O3187" i="36"/>
  <c r="O3188" i="36"/>
  <c r="O3189" i="36"/>
  <c r="O3190" i="36"/>
  <c r="O3191" i="36"/>
  <c r="O3192" i="36"/>
  <c r="O3193" i="36"/>
  <c r="O3194" i="36"/>
  <c r="O3195" i="36"/>
  <c r="O3196" i="36"/>
  <c r="O3197" i="36"/>
  <c r="O3198" i="36"/>
  <c r="O3199" i="36"/>
  <c r="O3200" i="36"/>
  <c r="O3201" i="36"/>
  <c r="O3202" i="36"/>
  <c r="O3203" i="36"/>
  <c r="O3204" i="36"/>
  <c r="O3205" i="36"/>
  <c r="O3206" i="36"/>
  <c r="O3207" i="36"/>
  <c r="O3208" i="36"/>
  <c r="O3209" i="36"/>
  <c r="O3210" i="36"/>
  <c r="O3211" i="36"/>
  <c r="O3212" i="36"/>
  <c r="O3213" i="36"/>
  <c r="O3214" i="36"/>
  <c r="O3215" i="36"/>
  <c r="O3216" i="36"/>
  <c r="O3217" i="36"/>
  <c r="O3218" i="36"/>
  <c r="O3219" i="36"/>
  <c r="O3220" i="36"/>
  <c r="O3221" i="36"/>
  <c r="O3222" i="36"/>
  <c r="O3223" i="36"/>
  <c r="O3224" i="36"/>
  <c r="O3225" i="36"/>
  <c r="O3226" i="36"/>
  <c r="O3227" i="36"/>
  <c r="O3228" i="36"/>
  <c r="O3229" i="36"/>
  <c r="O3230" i="36"/>
  <c r="O3231" i="36"/>
  <c r="O3232" i="36"/>
  <c r="O3233" i="36"/>
  <c r="O3234" i="36"/>
  <c r="O3235" i="36"/>
  <c r="O3236" i="36"/>
  <c r="O3237" i="36"/>
  <c r="O3238" i="36"/>
  <c r="O3239" i="36"/>
  <c r="O3240" i="36"/>
  <c r="O3241" i="36"/>
  <c r="O3242" i="36"/>
  <c r="O3243" i="36"/>
  <c r="O3244" i="36"/>
  <c r="O3245" i="36"/>
  <c r="O3246" i="36"/>
  <c r="O3247" i="36"/>
  <c r="O3248" i="36"/>
  <c r="O3249" i="36"/>
  <c r="O3250" i="36"/>
  <c r="O3251" i="36"/>
  <c r="O3252" i="36"/>
  <c r="O3253" i="36"/>
  <c r="O3254" i="36"/>
  <c r="O3255" i="36"/>
  <c r="O3256" i="36"/>
  <c r="O3257" i="36"/>
  <c r="O3258" i="36"/>
  <c r="O3259" i="36"/>
  <c r="O3260" i="36"/>
  <c r="O3261" i="36"/>
  <c r="O3262" i="36"/>
  <c r="O3263" i="36"/>
  <c r="O3264" i="36"/>
  <c r="O3265" i="36"/>
  <c r="O3266" i="36"/>
  <c r="O3267" i="36"/>
  <c r="O3268" i="36"/>
  <c r="O3269" i="36"/>
  <c r="O3270" i="36"/>
  <c r="O3271" i="36"/>
  <c r="O3272" i="36"/>
  <c r="O3273" i="36"/>
  <c r="O3274" i="36"/>
  <c r="O3275" i="36"/>
  <c r="O3276" i="36"/>
  <c r="O3277" i="36"/>
  <c r="O3278" i="36"/>
  <c r="O3279" i="36"/>
  <c r="O3280" i="36"/>
  <c r="O3281" i="36"/>
  <c r="O3282" i="36"/>
  <c r="O3283" i="36"/>
  <c r="O3284" i="36"/>
  <c r="O3285" i="36"/>
  <c r="O3286" i="36"/>
  <c r="O3287" i="36"/>
  <c r="O3288" i="36"/>
  <c r="O3289" i="36"/>
  <c r="O3290" i="36"/>
  <c r="O3291" i="36"/>
  <c r="O3292" i="36"/>
  <c r="O3293" i="36"/>
  <c r="O3294" i="36"/>
  <c r="O3295" i="36"/>
  <c r="O3296" i="36"/>
  <c r="O3297" i="36"/>
  <c r="O3298" i="36"/>
  <c r="O3299" i="36"/>
  <c r="O3300" i="36"/>
  <c r="O3301" i="36"/>
  <c r="O3302" i="36"/>
  <c r="O3303" i="36"/>
  <c r="O3304" i="36"/>
  <c r="O3305" i="36"/>
  <c r="O3306" i="36"/>
  <c r="O3307" i="36"/>
  <c r="O3308" i="36"/>
  <c r="O3309" i="36"/>
  <c r="O3310" i="36"/>
  <c r="O3311" i="36"/>
  <c r="O3312" i="36"/>
  <c r="O3313" i="36"/>
  <c r="O3314" i="36"/>
  <c r="O3315" i="36"/>
  <c r="O3316" i="36"/>
  <c r="O3317" i="36"/>
  <c r="O3318" i="36"/>
  <c r="O3319" i="36"/>
  <c r="O3320" i="36"/>
  <c r="O3321" i="36"/>
  <c r="O3322" i="36"/>
  <c r="O3323" i="36"/>
  <c r="O3324" i="36"/>
  <c r="O3325" i="36"/>
  <c r="O3326" i="36"/>
  <c r="O3327" i="36"/>
  <c r="O3328" i="36"/>
  <c r="O3329" i="36"/>
  <c r="O3330" i="36"/>
  <c r="O3331" i="36"/>
  <c r="O3332" i="36"/>
  <c r="O3333" i="36"/>
  <c r="O3334" i="36"/>
  <c r="O3335" i="36"/>
  <c r="O3336" i="36"/>
  <c r="O3337" i="36"/>
  <c r="O3338" i="36"/>
  <c r="O3339" i="36"/>
  <c r="O3340" i="36"/>
  <c r="O3341" i="36"/>
  <c r="O3342" i="36"/>
  <c r="O3343" i="36"/>
  <c r="O3344" i="36"/>
  <c r="O3345" i="36"/>
  <c r="O3346" i="36"/>
  <c r="O3347" i="36"/>
  <c r="O3348" i="36"/>
  <c r="O3349" i="36"/>
  <c r="O3350" i="36"/>
  <c r="O3351" i="36"/>
  <c r="O3352" i="36"/>
  <c r="O3353" i="36"/>
  <c r="O3354" i="36"/>
  <c r="O3355" i="36"/>
  <c r="O3356" i="36"/>
  <c r="O3357" i="36"/>
  <c r="O3358" i="36"/>
  <c r="O3359" i="36"/>
  <c r="O3360" i="36"/>
  <c r="O3361" i="36"/>
  <c r="O3362" i="36"/>
  <c r="O3363" i="36"/>
  <c r="O3364" i="36"/>
  <c r="O3365" i="36"/>
  <c r="O3366" i="36"/>
  <c r="O3367" i="36"/>
  <c r="O3368" i="36"/>
  <c r="O3369" i="36"/>
  <c r="O3370" i="36"/>
  <c r="O3371" i="36"/>
  <c r="O3372" i="36"/>
  <c r="O3373" i="36"/>
  <c r="O3374" i="36"/>
  <c r="O3375" i="36"/>
  <c r="O3376" i="36"/>
  <c r="O3377" i="36"/>
  <c r="O3378" i="36"/>
  <c r="O3379" i="36"/>
  <c r="O3380" i="36"/>
  <c r="O3381" i="36"/>
  <c r="O3382" i="36"/>
  <c r="O3383" i="36"/>
  <c r="O3384" i="36"/>
  <c r="O3385" i="36"/>
  <c r="O3386" i="36"/>
  <c r="O3387" i="36"/>
  <c r="O3388" i="36"/>
  <c r="O3389" i="36"/>
  <c r="O3390" i="36"/>
  <c r="O3391" i="36"/>
  <c r="O3392" i="36"/>
  <c r="O3393" i="36"/>
  <c r="O3394" i="36"/>
  <c r="O3395" i="36"/>
  <c r="O3396" i="36"/>
  <c r="O3397" i="36"/>
  <c r="O3398" i="36"/>
  <c r="O3399" i="36"/>
  <c r="O3400" i="36"/>
  <c r="O3401" i="36"/>
  <c r="O3402" i="36"/>
  <c r="O3403" i="36"/>
  <c r="O3404" i="36"/>
  <c r="O3405" i="36"/>
  <c r="O3406" i="36"/>
  <c r="O3407" i="36"/>
  <c r="O3408" i="36"/>
  <c r="O3409" i="36"/>
  <c r="O3410" i="36"/>
  <c r="O3411" i="36"/>
  <c r="O3412" i="36"/>
  <c r="O3413" i="36"/>
  <c r="O3414" i="36"/>
  <c r="O3415" i="36"/>
  <c r="O3416" i="36"/>
  <c r="O3417" i="36"/>
  <c r="O3418" i="36"/>
  <c r="O3419" i="36"/>
  <c r="O3420" i="36"/>
  <c r="O3421" i="36"/>
  <c r="O3422" i="36"/>
  <c r="O3423" i="36"/>
  <c r="O3424" i="36"/>
  <c r="O3425" i="36"/>
  <c r="O3426" i="36"/>
  <c r="O3427" i="36"/>
  <c r="O3428" i="36"/>
  <c r="O3429" i="36"/>
  <c r="O3430" i="36"/>
  <c r="O3431" i="36"/>
  <c r="O3432" i="36"/>
  <c r="O3433" i="36"/>
  <c r="O3434" i="36"/>
  <c r="O3435" i="36"/>
  <c r="O3436" i="36"/>
  <c r="O3437" i="36"/>
  <c r="O3438" i="36"/>
  <c r="O3439" i="36"/>
  <c r="O3440" i="36"/>
  <c r="O3441" i="36"/>
  <c r="O3442" i="36"/>
  <c r="O3443" i="36"/>
  <c r="O3444" i="36"/>
  <c r="O3445" i="36"/>
  <c r="O3446" i="36"/>
  <c r="O3447" i="36"/>
  <c r="O3448" i="36"/>
  <c r="O3449" i="36"/>
  <c r="O3450" i="36"/>
  <c r="O3451" i="36"/>
  <c r="O3452" i="36"/>
  <c r="O3453" i="36"/>
  <c r="O3454" i="36"/>
  <c r="O3455" i="36"/>
  <c r="O3456" i="36"/>
  <c r="O3457" i="36"/>
  <c r="O3458" i="36"/>
  <c r="O3459" i="36"/>
  <c r="O3460" i="36"/>
  <c r="O3461" i="36"/>
  <c r="O3462" i="36"/>
  <c r="O3463" i="36"/>
  <c r="O3464" i="36"/>
  <c r="O3465" i="36"/>
  <c r="O3466" i="36"/>
  <c r="O3467" i="36"/>
  <c r="O3468" i="36"/>
  <c r="O3469" i="36"/>
  <c r="O3470" i="36"/>
  <c r="O3471" i="36"/>
  <c r="O3472" i="36"/>
  <c r="O3473" i="36"/>
  <c r="O3474" i="36"/>
  <c r="O3475" i="36"/>
  <c r="O3476" i="36"/>
  <c r="O3477" i="36"/>
  <c r="O3478" i="36"/>
  <c r="O3479" i="36"/>
  <c r="O3480" i="36"/>
  <c r="O3481" i="36"/>
  <c r="O3482" i="36"/>
  <c r="O3483" i="36"/>
  <c r="O3484" i="36"/>
  <c r="O3485" i="36"/>
  <c r="O3486" i="36"/>
  <c r="O3487" i="36"/>
  <c r="O3488" i="36"/>
  <c r="O3489" i="36"/>
  <c r="O3490" i="36"/>
  <c r="O3491" i="36"/>
  <c r="O3492" i="36"/>
  <c r="O3493" i="36"/>
  <c r="O3494" i="36"/>
  <c r="O3495" i="36"/>
  <c r="O3496" i="36"/>
  <c r="O3497" i="36"/>
  <c r="O3498" i="36"/>
  <c r="O3499" i="36"/>
  <c r="O3500" i="36"/>
  <c r="O3501" i="36"/>
  <c r="O3502" i="36"/>
  <c r="O3503" i="36"/>
  <c r="O3504" i="36"/>
  <c r="O3505" i="36"/>
  <c r="O3506" i="36"/>
  <c r="O3507" i="36"/>
  <c r="O3508" i="36"/>
  <c r="O3509" i="36"/>
  <c r="O3510" i="36"/>
  <c r="O3511" i="36"/>
  <c r="O3512" i="36"/>
  <c r="O3513" i="36"/>
  <c r="O3514" i="36"/>
  <c r="O3515" i="36"/>
  <c r="O3516" i="36"/>
  <c r="O3517" i="36"/>
  <c r="O3518" i="36"/>
  <c r="O3519" i="36"/>
  <c r="O3520" i="36"/>
  <c r="O3521" i="36"/>
  <c r="O3522" i="36"/>
  <c r="O3523" i="36"/>
  <c r="O3524" i="36"/>
  <c r="O3525" i="36"/>
  <c r="O3526" i="36"/>
  <c r="O3527" i="36"/>
  <c r="O3528" i="36"/>
  <c r="O3529" i="36"/>
  <c r="O3530" i="36"/>
  <c r="O3531" i="36"/>
  <c r="O3532" i="36"/>
  <c r="O3533" i="36"/>
  <c r="O3534" i="36"/>
  <c r="O3535" i="36"/>
  <c r="O3536" i="36"/>
  <c r="O3537" i="36"/>
  <c r="O3538" i="36"/>
  <c r="O3539" i="36"/>
  <c r="O3540" i="36"/>
  <c r="O3541" i="36"/>
  <c r="O3542" i="36"/>
  <c r="O3543" i="36"/>
  <c r="O3544" i="36"/>
  <c r="O3545" i="36"/>
  <c r="O3546" i="36"/>
  <c r="O3547" i="36"/>
  <c r="O3548" i="36"/>
  <c r="O3549" i="36"/>
  <c r="O3550" i="36"/>
  <c r="O3551" i="36"/>
  <c r="O3552" i="36"/>
  <c r="O3553" i="36"/>
  <c r="O3554" i="36"/>
  <c r="O3555" i="36"/>
  <c r="O3556" i="36"/>
  <c r="O3557" i="36"/>
  <c r="O3558" i="36"/>
  <c r="O3559" i="36"/>
  <c r="O3560" i="36"/>
  <c r="O3561" i="36"/>
  <c r="O3562" i="36"/>
  <c r="O3563" i="36"/>
  <c r="O3564" i="36"/>
  <c r="O3565" i="36"/>
  <c r="O3566" i="36"/>
  <c r="O3567" i="36"/>
  <c r="O3568" i="36"/>
  <c r="O3569" i="36"/>
  <c r="O3570" i="36"/>
  <c r="O3571" i="36"/>
  <c r="O3572" i="36"/>
  <c r="O3573" i="36"/>
  <c r="O3574" i="36"/>
  <c r="O3575" i="36"/>
  <c r="O3576" i="36"/>
  <c r="O3577" i="36"/>
  <c r="O3578" i="36"/>
  <c r="O3579" i="36"/>
  <c r="O3580" i="36"/>
  <c r="O3581" i="36"/>
  <c r="O3582" i="36"/>
  <c r="O3583" i="36"/>
  <c r="O3584" i="36"/>
  <c r="O3585" i="36"/>
  <c r="O3586" i="36"/>
  <c r="O3587" i="36"/>
  <c r="O3588" i="36"/>
  <c r="O3589" i="36"/>
  <c r="O3590" i="36"/>
  <c r="O3591" i="36"/>
  <c r="O3592" i="36"/>
  <c r="O3593" i="36"/>
  <c r="O3594" i="36"/>
  <c r="O3595" i="36"/>
  <c r="O3596" i="36"/>
  <c r="O3597" i="36"/>
  <c r="O3598" i="36"/>
  <c r="O3599" i="36"/>
  <c r="O3600" i="36"/>
  <c r="O3601" i="36"/>
  <c r="O3602" i="36"/>
  <c r="O3603" i="36"/>
  <c r="O3604" i="36"/>
  <c r="O3605" i="36"/>
  <c r="O3606" i="36"/>
  <c r="O3607" i="36"/>
  <c r="O3608" i="36"/>
  <c r="O3609" i="36"/>
  <c r="O3610" i="36"/>
  <c r="O3611" i="36"/>
  <c r="O3612" i="36"/>
  <c r="O3613" i="36"/>
  <c r="O3614" i="36"/>
  <c r="O3615" i="36"/>
  <c r="O3616" i="36"/>
  <c r="O3617" i="36"/>
  <c r="O3618" i="36"/>
  <c r="O3619" i="36"/>
  <c r="O3620" i="36"/>
  <c r="O3621" i="36"/>
  <c r="O3622" i="36"/>
  <c r="O3623" i="36"/>
  <c r="O3624" i="36"/>
  <c r="O3625" i="36"/>
  <c r="O3626" i="36"/>
  <c r="O3627" i="36"/>
  <c r="O3628" i="36"/>
  <c r="O3629" i="36"/>
  <c r="O3630" i="36"/>
  <c r="O3631" i="36"/>
  <c r="O3632" i="36"/>
  <c r="O3633" i="36"/>
  <c r="O3634" i="36"/>
  <c r="O3635" i="36"/>
  <c r="O3636" i="36"/>
  <c r="O3637" i="36"/>
  <c r="O3638" i="36"/>
  <c r="O3639" i="36"/>
  <c r="O3640" i="36"/>
  <c r="O3641" i="36"/>
  <c r="O3642" i="36"/>
  <c r="O3643" i="36"/>
  <c r="O3644" i="36"/>
  <c r="O3645" i="36"/>
  <c r="O3646" i="36"/>
  <c r="O3647" i="36"/>
  <c r="O3648" i="36"/>
  <c r="O3649" i="36"/>
  <c r="O3650" i="36"/>
  <c r="O3651" i="36"/>
  <c r="O3652" i="36"/>
  <c r="O3653" i="36"/>
  <c r="O3654" i="36"/>
  <c r="O3655" i="36"/>
  <c r="O3656" i="36"/>
  <c r="O3657" i="36"/>
  <c r="O3658" i="36"/>
  <c r="O3659" i="36"/>
  <c r="O3660" i="36"/>
  <c r="O3661" i="36"/>
  <c r="O3662" i="36"/>
  <c r="O3663" i="36"/>
  <c r="O3664" i="36"/>
  <c r="O3665" i="36"/>
  <c r="O3666" i="36"/>
  <c r="O3667" i="36"/>
  <c r="O3668" i="36"/>
  <c r="O3669" i="36"/>
  <c r="O3670" i="36"/>
  <c r="O3671" i="36"/>
  <c r="O3672" i="36"/>
  <c r="O3673" i="36"/>
  <c r="O3674" i="36"/>
  <c r="O3675" i="36"/>
  <c r="O3676" i="36"/>
  <c r="O3677" i="36"/>
  <c r="O3678" i="36"/>
  <c r="O3679" i="36"/>
  <c r="O3680" i="36"/>
  <c r="O3681" i="36"/>
  <c r="O3682" i="36"/>
  <c r="O3683" i="36"/>
  <c r="O3684" i="36"/>
  <c r="O3685" i="36"/>
  <c r="O3686" i="36"/>
  <c r="O3687" i="36"/>
  <c r="O3688" i="36"/>
  <c r="O3689" i="36"/>
  <c r="O3690" i="36"/>
  <c r="O3691" i="36"/>
  <c r="O3692" i="36"/>
  <c r="O3693" i="36"/>
  <c r="O3694" i="36"/>
  <c r="O3695" i="36"/>
  <c r="O3696" i="36"/>
  <c r="O3697" i="36"/>
  <c r="O3698" i="36"/>
  <c r="O3699" i="36"/>
  <c r="O3700" i="36"/>
  <c r="O3701" i="36"/>
  <c r="O3702" i="36"/>
  <c r="O3703" i="36"/>
  <c r="O3704" i="36"/>
  <c r="O3705" i="36"/>
  <c r="O3706" i="36"/>
  <c r="O3707" i="36"/>
  <c r="O3708" i="36"/>
  <c r="O3709" i="36"/>
  <c r="O3710" i="36"/>
  <c r="O3711" i="36"/>
  <c r="O3712" i="36"/>
  <c r="O3713" i="36"/>
  <c r="O3714" i="36"/>
  <c r="O3715" i="36"/>
  <c r="O3716" i="36"/>
  <c r="O3717" i="36"/>
  <c r="O3718" i="36"/>
  <c r="O3719" i="36"/>
  <c r="O3720" i="36"/>
  <c r="O3721" i="36"/>
  <c r="O3722" i="36"/>
  <c r="O3723" i="36"/>
  <c r="O3724" i="36"/>
  <c r="O3725" i="36"/>
  <c r="O3726" i="36"/>
  <c r="O3727" i="36"/>
  <c r="O3728" i="36"/>
  <c r="O3729" i="36"/>
  <c r="O3730" i="36"/>
  <c r="O3731" i="36"/>
  <c r="O3732" i="36"/>
  <c r="O3733" i="36"/>
  <c r="O3734" i="36"/>
  <c r="O3735" i="36"/>
  <c r="O3736" i="36"/>
  <c r="O3737" i="36"/>
  <c r="O3738" i="36"/>
  <c r="O3739" i="36"/>
  <c r="O3740" i="36"/>
  <c r="O3741" i="36"/>
  <c r="O3742" i="36"/>
  <c r="O3743" i="36"/>
  <c r="O3744" i="36"/>
  <c r="O3745" i="36"/>
  <c r="O3746" i="36"/>
  <c r="O3747" i="36"/>
  <c r="O3748" i="36"/>
  <c r="O3749" i="36"/>
  <c r="O3750" i="36"/>
  <c r="O3751" i="36"/>
  <c r="O3752" i="36"/>
  <c r="O3753" i="36"/>
  <c r="O3754" i="36"/>
  <c r="O3755" i="36"/>
  <c r="O3756" i="36"/>
  <c r="O3757" i="36"/>
  <c r="O3758" i="36"/>
  <c r="O3759" i="36"/>
  <c r="O3760" i="36"/>
  <c r="O3761" i="36"/>
  <c r="O3762" i="36"/>
  <c r="O3763" i="36"/>
  <c r="O3764" i="36"/>
  <c r="O3765" i="36"/>
  <c r="O3766" i="36"/>
  <c r="O3767" i="36"/>
  <c r="O3768" i="36"/>
  <c r="O3769" i="36"/>
  <c r="O3770" i="36"/>
  <c r="O3771" i="36"/>
  <c r="O3772" i="36"/>
  <c r="O3773" i="36"/>
  <c r="O3774" i="36"/>
  <c r="O3775" i="36"/>
  <c r="O3776" i="36"/>
  <c r="O3777" i="36"/>
  <c r="O3778" i="36"/>
  <c r="O3779" i="36"/>
  <c r="O3780" i="36"/>
  <c r="O3781" i="36"/>
  <c r="O3782" i="36"/>
  <c r="O3783" i="36"/>
  <c r="O3784" i="36"/>
  <c r="O3785" i="36"/>
  <c r="O3786" i="36"/>
  <c r="O3787" i="36"/>
  <c r="O3788" i="36"/>
  <c r="O3789" i="36"/>
  <c r="O3790" i="36"/>
  <c r="O3791" i="36"/>
  <c r="O3792" i="36"/>
  <c r="O3793" i="36"/>
  <c r="O3794" i="36"/>
  <c r="O3795" i="36"/>
  <c r="O3796" i="36"/>
  <c r="O3797" i="36"/>
  <c r="O3798" i="36"/>
  <c r="O3799" i="36"/>
  <c r="O3800" i="36"/>
  <c r="O3801" i="36"/>
  <c r="O3802" i="36"/>
  <c r="O3803" i="36"/>
  <c r="O3804" i="36"/>
  <c r="O3805" i="36"/>
  <c r="O3806" i="36"/>
  <c r="O3807" i="36"/>
  <c r="O3808" i="36"/>
  <c r="O3809" i="36"/>
  <c r="O3810" i="36"/>
  <c r="O3811" i="36"/>
  <c r="O3812" i="36"/>
  <c r="O3813" i="36"/>
  <c r="O3814" i="36"/>
  <c r="O3815" i="36"/>
  <c r="O3816" i="36"/>
  <c r="O3817" i="36"/>
  <c r="O3818" i="36"/>
  <c r="O3819" i="36"/>
  <c r="O3820" i="36"/>
  <c r="O3821" i="36"/>
  <c r="O3822" i="36"/>
  <c r="O3823" i="36"/>
  <c r="O3824" i="36"/>
  <c r="O3825" i="36"/>
  <c r="O3826" i="36"/>
  <c r="O3827" i="36"/>
  <c r="O3828" i="36"/>
  <c r="O3829" i="36"/>
  <c r="O3830" i="36"/>
  <c r="O3831" i="36"/>
  <c r="O3832" i="36"/>
  <c r="O3833" i="36"/>
  <c r="O3834" i="36"/>
  <c r="O3835" i="36"/>
  <c r="O3836" i="36"/>
  <c r="O3837" i="36"/>
  <c r="O3838" i="36"/>
  <c r="O3839" i="36"/>
  <c r="O3840" i="36"/>
  <c r="O3841" i="36"/>
  <c r="O3842" i="36"/>
  <c r="O3843" i="36"/>
  <c r="O3844" i="36"/>
  <c r="O3845" i="36"/>
  <c r="O3846" i="36"/>
  <c r="O3847" i="36"/>
  <c r="O3848" i="36"/>
  <c r="O3849" i="36"/>
  <c r="O3850" i="36"/>
  <c r="O3851" i="36"/>
  <c r="O3852" i="36"/>
  <c r="O3853" i="36"/>
  <c r="O3854" i="36"/>
  <c r="O3855" i="36"/>
  <c r="O3856" i="36"/>
  <c r="O3857" i="36"/>
  <c r="O3858" i="36"/>
  <c r="O3859" i="36"/>
  <c r="O3860" i="36"/>
  <c r="O3861" i="36"/>
  <c r="O3862" i="36"/>
  <c r="O3863" i="36"/>
  <c r="O3864" i="36"/>
  <c r="O3865" i="36"/>
  <c r="O3866" i="36"/>
  <c r="O3867" i="36"/>
  <c r="O3868" i="36"/>
  <c r="O3869" i="36"/>
  <c r="O3870" i="36"/>
  <c r="O3871" i="36"/>
  <c r="O3872" i="36"/>
  <c r="O3873" i="36"/>
  <c r="O3874" i="36"/>
  <c r="O3875" i="36"/>
  <c r="O3876" i="36"/>
  <c r="O3877" i="36"/>
  <c r="O3878" i="36"/>
  <c r="O3879" i="36"/>
  <c r="O3880" i="36"/>
  <c r="O3881" i="36"/>
  <c r="O3882" i="36"/>
  <c r="O3883" i="36"/>
  <c r="O3884" i="36"/>
  <c r="O3885" i="36"/>
  <c r="O3886" i="36"/>
  <c r="O3887" i="36"/>
  <c r="O3888" i="36"/>
  <c r="O3889" i="36"/>
  <c r="O3890" i="36"/>
  <c r="O3891" i="36"/>
  <c r="O3892" i="36"/>
  <c r="O3893" i="36"/>
  <c r="O3894" i="36"/>
  <c r="O3895" i="36"/>
  <c r="O3896" i="36"/>
  <c r="O3897" i="36"/>
  <c r="O3898" i="36"/>
  <c r="O3899" i="36"/>
  <c r="O3900" i="36"/>
  <c r="O3901" i="36"/>
  <c r="O3902" i="36"/>
  <c r="O3903" i="36"/>
  <c r="O3904" i="36"/>
  <c r="O3905" i="36"/>
  <c r="O3906" i="36"/>
  <c r="O3907" i="36"/>
  <c r="O3908" i="36"/>
  <c r="O3909" i="36"/>
  <c r="O3910" i="36"/>
  <c r="O3911" i="36"/>
  <c r="O3912" i="36"/>
  <c r="O3913" i="36"/>
  <c r="O3914" i="36"/>
  <c r="O3915" i="36"/>
  <c r="O3916" i="36"/>
  <c r="O3917" i="36"/>
  <c r="O3918" i="36"/>
  <c r="O3919" i="36"/>
  <c r="O3920" i="36"/>
  <c r="O3921" i="36"/>
  <c r="O3922" i="36"/>
  <c r="O3923" i="36"/>
  <c r="O3924" i="36"/>
  <c r="O3925" i="36"/>
  <c r="O3926" i="36"/>
  <c r="O3927" i="36"/>
  <c r="O3928" i="36"/>
  <c r="O3929" i="36"/>
  <c r="O3930" i="36"/>
  <c r="O3931" i="36"/>
  <c r="O3932" i="36"/>
  <c r="O3933" i="36"/>
  <c r="O3934" i="36"/>
  <c r="O3935" i="36"/>
  <c r="O3936" i="36"/>
  <c r="O3937" i="36"/>
  <c r="O3938" i="36"/>
  <c r="O3939" i="36"/>
  <c r="O3940" i="36"/>
  <c r="O3941" i="36"/>
  <c r="O3942" i="36"/>
  <c r="O3943" i="36"/>
  <c r="O3944" i="36"/>
  <c r="O3945" i="36"/>
  <c r="O3946" i="36"/>
  <c r="O3947" i="36"/>
  <c r="O3948" i="36"/>
  <c r="O3949" i="36"/>
  <c r="O3950" i="36"/>
  <c r="O3951" i="36"/>
  <c r="O3952" i="36"/>
  <c r="O3953" i="36"/>
  <c r="O3954" i="36"/>
  <c r="O3955" i="36"/>
  <c r="O3956" i="36"/>
  <c r="O3957" i="36"/>
  <c r="O3958" i="36"/>
  <c r="O3959" i="36"/>
  <c r="O3960" i="36"/>
  <c r="O3961" i="36"/>
  <c r="O3962" i="36"/>
  <c r="O3963" i="36"/>
  <c r="O3964" i="36"/>
  <c r="O3965" i="36"/>
  <c r="O3966" i="36"/>
  <c r="O3967" i="36"/>
  <c r="O3968" i="36"/>
  <c r="O3969" i="36"/>
  <c r="O3970" i="36"/>
  <c r="O3971" i="36"/>
  <c r="O3972" i="36"/>
  <c r="O3973" i="36"/>
  <c r="O3974" i="36"/>
  <c r="O3975" i="36"/>
  <c r="O3976" i="36"/>
  <c r="O3977" i="36"/>
  <c r="O3978" i="36"/>
  <c r="O3979" i="36"/>
  <c r="O3980" i="36"/>
  <c r="O3981" i="36"/>
  <c r="O3982" i="36"/>
  <c r="O3983" i="36"/>
  <c r="O3984" i="36"/>
  <c r="O3985" i="36"/>
  <c r="O3986" i="36"/>
  <c r="O3987" i="36"/>
  <c r="O3988" i="36"/>
  <c r="O3989" i="36"/>
  <c r="O3990" i="36"/>
  <c r="O3991" i="36"/>
  <c r="O3992" i="36"/>
  <c r="O3993" i="36"/>
  <c r="O3994" i="36"/>
  <c r="O3995" i="36"/>
  <c r="O3996" i="36"/>
  <c r="O3997" i="36"/>
  <c r="O3998" i="36"/>
  <c r="O3999" i="36"/>
  <c r="O4000" i="36"/>
  <c r="O4001" i="36"/>
  <c r="O4002" i="36"/>
  <c r="O4003" i="36"/>
  <c r="O4004" i="36"/>
  <c r="O4005" i="36"/>
  <c r="O4006" i="36"/>
  <c r="O4007" i="36"/>
  <c r="O4008" i="36"/>
  <c r="O4009" i="36"/>
  <c r="O4010" i="36"/>
  <c r="O4011" i="36"/>
  <c r="O4012" i="36"/>
  <c r="O4013" i="36"/>
  <c r="O4014" i="36"/>
  <c r="O4015" i="36"/>
  <c r="O4016" i="36"/>
  <c r="O4017" i="36"/>
  <c r="O4018" i="36"/>
  <c r="O4019" i="36"/>
  <c r="O4020" i="36"/>
  <c r="O4021" i="36"/>
  <c r="O4022" i="36"/>
  <c r="O4023" i="36"/>
  <c r="O4024" i="36"/>
  <c r="O4025" i="36"/>
  <c r="O4026" i="36"/>
  <c r="O4027" i="36"/>
  <c r="O4028" i="36"/>
  <c r="O4029" i="36"/>
  <c r="O4030" i="36"/>
  <c r="O4031" i="36"/>
  <c r="O4032" i="36"/>
  <c r="O4033" i="36"/>
  <c r="O4034" i="36"/>
  <c r="O4035" i="36"/>
  <c r="O4036" i="36"/>
  <c r="O4037" i="36"/>
  <c r="O4038" i="36"/>
  <c r="O4039" i="36"/>
  <c r="O4040" i="36"/>
  <c r="O4041" i="36"/>
  <c r="O4042" i="36"/>
  <c r="O4043" i="36"/>
  <c r="O4044" i="36"/>
  <c r="O4045" i="36"/>
  <c r="O4046" i="36"/>
  <c r="O4047" i="36"/>
  <c r="O4048" i="36"/>
  <c r="O4049" i="36"/>
  <c r="O4050" i="36"/>
  <c r="O4051" i="36"/>
  <c r="O4052" i="36"/>
  <c r="O4053" i="36"/>
  <c r="O4054" i="36"/>
  <c r="O4055" i="36"/>
  <c r="O4056" i="36"/>
  <c r="O4057" i="36"/>
  <c r="O4058" i="36"/>
  <c r="O4059" i="36"/>
  <c r="O4060" i="36"/>
  <c r="O4061" i="36"/>
  <c r="O4062" i="36"/>
  <c r="O4063" i="36"/>
  <c r="O4064" i="36"/>
  <c r="O4065" i="36"/>
  <c r="O4066" i="36"/>
  <c r="O4067" i="36"/>
  <c r="O4068" i="36"/>
  <c r="O4069" i="36"/>
  <c r="O4070" i="36"/>
  <c r="O4071" i="36"/>
  <c r="O4072" i="36"/>
  <c r="O4073" i="36"/>
  <c r="O4074" i="36"/>
  <c r="O4075" i="36"/>
  <c r="O4076" i="36"/>
  <c r="O4077" i="36"/>
  <c r="O4078" i="36"/>
  <c r="O4079" i="36"/>
  <c r="O4080" i="36"/>
  <c r="O4081" i="36"/>
  <c r="O4082" i="36"/>
  <c r="O4083" i="36"/>
  <c r="O4084" i="36"/>
  <c r="O4085" i="36"/>
  <c r="O4086" i="36"/>
  <c r="O4087" i="36"/>
  <c r="O4088" i="36"/>
  <c r="O4089" i="36"/>
  <c r="O4090" i="36"/>
  <c r="O4091" i="36"/>
  <c r="O4092" i="36"/>
  <c r="O4093" i="36"/>
  <c r="O4094" i="36"/>
  <c r="O4095" i="36"/>
  <c r="O4096" i="36"/>
  <c r="O4097" i="36"/>
  <c r="O4098" i="36"/>
  <c r="O4099" i="36"/>
  <c r="O4100" i="36"/>
  <c r="O4101" i="36"/>
  <c r="O4102" i="36"/>
  <c r="O4103" i="36"/>
  <c r="O4104" i="36"/>
  <c r="O4105" i="36"/>
  <c r="O4106" i="36"/>
  <c r="O4107" i="36"/>
  <c r="O4108" i="36"/>
  <c r="O4109" i="36"/>
  <c r="O4110" i="36"/>
  <c r="O4111" i="36"/>
  <c r="O4112" i="36"/>
  <c r="O4113" i="36"/>
  <c r="O4114" i="36"/>
  <c r="O4115" i="36"/>
  <c r="O4116" i="36"/>
  <c r="O4117" i="36"/>
  <c r="O4118" i="36"/>
  <c r="O4119" i="36"/>
  <c r="O4120" i="36"/>
  <c r="O4121" i="36"/>
  <c r="O4122" i="36"/>
  <c r="O4123" i="36"/>
  <c r="O4124" i="36"/>
  <c r="O4125" i="36"/>
  <c r="O4126" i="36"/>
  <c r="O4127" i="36"/>
  <c r="O4128" i="36"/>
  <c r="O4129" i="36"/>
  <c r="O4130" i="36"/>
  <c r="O4131" i="36"/>
  <c r="O4132" i="36"/>
  <c r="O4133" i="36"/>
  <c r="O4134" i="36"/>
  <c r="O4135" i="36"/>
  <c r="O4136" i="36"/>
  <c r="O4137" i="36"/>
  <c r="O4138" i="36"/>
  <c r="O4139" i="36"/>
  <c r="O4140" i="36"/>
  <c r="O4141" i="36"/>
  <c r="O4142" i="36"/>
  <c r="O4143" i="36"/>
  <c r="O4144" i="36"/>
  <c r="O4145" i="36"/>
  <c r="O4146" i="36"/>
  <c r="O4147" i="36"/>
  <c r="O4148" i="36"/>
  <c r="O4149" i="36"/>
  <c r="O4150" i="36"/>
  <c r="O4151" i="36"/>
  <c r="O4152" i="36"/>
  <c r="O4153" i="36"/>
  <c r="O4154" i="36"/>
  <c r="O4155" i="36"/>
  <c r="O4156" i="36"/>
  <c r="O4157" i="36"/>
  <c r="O4158" i="36"/>
  <c r="O4159" i="36"/>
  <c r="O4160" i="36"/>
  <c r="O4161" i="36"/>
  <c r="O4162" i="36"/>
  <c r="O4163" i="36"/>
  <c r="O4164" i="36"/>
  <c r="O4165" i="36"/>
  <c r="O4166" i="36"/>
  <c r="O4167" i="36"/>
  <c r="O4168" i="36"/>
  <c r="O4169" i="36"/>
  <c r="O4170" i="36"/>
  <c r="O4171" i="36"/>
  <c r="O4172" i="36"/>
  <c r="O4173" i="36"/>
  <c r="O4174" i="36"/>
  <c r="O4175" i="36"/>
  <c r="O4176" i="36"/>
  <c r="O4177" i="36"/>
  <c r="O4178" i="36"/>
  <c r="O4179" i="36"/>
  <c r="O4180" i="36"/>
  <c r="O4181" i="36"/>
  <c r="O4182" i="36"/>
  <c r="O4183" i="36"/>
  <c r="O4184" i="36"/>
  <c r="O4185" i="36"/>
  <c r="O4186" i="36"/>
  <c r="O4187" i="36"/>
  <c r="O4188" i="36"/>
  <c r="O4189" i="36"/>
  <c r="O4190" i="36"/>
  <c r="O4191" i="36"/>
  <c r="O4192" i="36"/>
  <c r="O4193" i="36"/>
  <c r="O4194" i="36"/>
  <c r="O4195" i="36"/>
  <c r="O4196" i="36"/>
  <c r="O4197" i="36"/>
  <c r="O4198" i="36"/>
  <c r="O4199" i="36"/>
  <c r="O4200" i="36"/>
  <c r="O4201" i="36"/>
  <c r="O4202" i="36"/>
  <c r="O4203" i="36"/>
  <c r="O4204" i="36"/>
  <c r="O4205" i="36"/>
  <c r="O4206" i="36"/>
  <c r="O4207" i="36"/>
  <c r="O4208" i="36"/>
  <c r="O4209" i="36"/>
  <c r="O4210" i="36"/>
  <c r="O4211" i="36"/>
  <c r="O4212" i="36"/>
  <c r="O4213" i="36"/>
  <c r="O4214" i="36"/>
  <c r="O4215" i="36"/>
  <c r="O4216" i="36"/>
  <c r="O4217" i="36"/>
  <c r="O4218" i="36"/>
  <c r="O4219" i="36"/>
  <c r="O4220" i="36"/>
  <c r="O4221" i="36"/>
  <c r="O4222" i="36"/>
  <c r="O4223" i="36"/>
  <c r="O4224" i="36"/>
  <c r="O4225" i="36"/>
  <c r="O4226" i="36"/>
  <c r="O4227" i="36"/>
  <c r="O4228" i="36"/>
  <c r="O4229" i="36"/>
  <c r="O4230" i="36"/>
  <c r="O4231" i="36"/>
  <c r="O4232" i="36"/>
  <c r="O4233" i="36"/>
  <c r="O4234" i="36"/>
  <c r="O4235" i="36"/>
  <c r="O4236" i="36"/>
  <c r="O4237" i="36"/>
  <c r="O4238" i="36"/>
  <c r="O4239" i="36"/>
  <c r="O4240" i="36"/>
  <c r="O4241" i="36"/>
  <c r="O4242" i="36"/>
  <c r="O4243" i="36"/>
  <c r="O4244" i="36"/>
  <c r="O4245" i="36"/>
  <c r="O4246" i="36"/>
  <c r="O4247" i="36"/>
  <c r="O4248" i="36"/>
  <c r="O4249" i="36"/>
  <c r="O4250" i="36"/>
  <c r="O4251" i="36"/>
  <c r="O4252" i="36"/>
  <c r="O4253" i="36"/>
  <c r="O4254" i="36"/>
  <c r="O4255" i="36"/>
  <c r="O4256" i="36"/>
  <c r="O4257" i="36"/>
  <c r="O4258" i="36"/>
  <c r="O4259" i="36"/>
  <c r="O4260" i="36"/>
  <c r="O4261" i="36"/>
  <c r="O4262" i="36"/>
  <c r="O4263" i="36"/>
  <c r="O4264" i="36"/>
  <c r="O4265" i="36"/>
  <c r="O4266" i="36"/>
  <c r="O4267" i="36"/>
  <c r="O4268" i="36"/>
  <c r="O4269" i="36"/>
  <c r="O4270" i="36"/>
  <c r="O4271" i="36"/>
  <c r="O4272" i="36"/>
  <c r="O4273" i="36"/>
  <c r="O4274" i="36"/>
  <c r="O4275" i="36"/>
  <c r="O4276" i="36"/>
  <c r="O4277" i="36"/>
  <c r="O4278" i="36"/>
  <c r="O4279" i="36"/>
  <c r="O4280" i="36"/>
  <c r="O4281" i="36"/>
  <c r="O4282" i="36"/>
  <c r="O4283" i="36"/>
  <c r="O4284" i="36"/>
  <c r="O4285" i="36"/>
  <c r="O4286" i="36"/>
  <c r="O4287" i="36"/>
  <c r="O4288" i="36"/>
  <c r="O4289" i="36"/>
  <c r="O4290" i="36"/>
  <c r="O4291" i="36"/>
  <c r="O4292" i="36"/>
  <c r="O4293" i="36"/>
  <c r="O4294" i="36"/>
  <c r="O4295" i="36"/>
  <c r="O4296" i="36"/>
  <c r="O4297" i="36"/>
  <c r="O4298" i="36"/>
  <c r="O4299" i="36"/>
  <c r="O4300" i="36"/>
  <c r="O4301" i="36"/>
  <c r="O4302" i="36"/>
  <c r="O4303" i="36"/>
  <c r="O4304" i="36"/>
  <c r="O4305" i="36"/>
  <c r="O4306" i="36"/>
  <c r="O4307" i="36"/>
  <c r="O4308" i="36"/>
  <c r="O4309" i="36"/>
  <c r="O4310" i="36"/>
  <c r="O4311" i="36"/>
  <c r="O4312" i="36"/>
  <c r="O4313" i="36"/>
  <c r="O4314" i="36"/>
  <c r="O4315" i="36"/>
  <c r="O4316" i="36"/>
  <c r="O4317" i="36"/>
  <c r="O4318" i="36"/>
  <c r="O4319" i="36"/>
  <c r="O4320" i="36"/>
  <c r="O4321" i="36"/>
  <c r="O4322" i="36"/>
  <c r="O4323" i="36"/>
  <c r="O4324" i="36"/>
  <c r="O4325" i="36"/>
  <c r="O4326" i="36"/>
  <c r="O4327" i="36"/>
  <c r="O4328" i="36"/>
  <c r="O4329" i="36"/>
  <c r="O4330" i="36"/>
  <c r="O4331" i="36"/>
  <c r="O4332" i="36"/>
  <c r="O4333" i="36"/>
  <c r="O4334" i="36"/>
  <c r="O4335" i="36"/>
  <c r="O4336" i="36"/>
  <c r="O4337" i="36"/>
  <c r="O4338" i="36"/>
  <c r="O4339" i="36"/>
  <c r="O4340" i="36"/>
  <c r="O4341" i="36"/>
  <c r="O4342" i="36"/>
  <c r="O4343" i="36"/>
  <c r="O4344" i="36"/>
  <c r="O4345" i="36"/>
  <c r="O4346" i="36"/>
  <c r="O4347" i="36"/>
  <c r="O4348" i="36"/>
  <c r="O4349" i="36"/>
  <c r="O4350" i="36"/>
  <c r="O4351" i="36"/>
  <c r="O4352" i="36"/>
  <c r="O4353" i="36"/>
  <c r="O4354" i="36"/>
  <c r="O4355" i="36"/>
  <c r="O4356" i="36"/>
  <c r="O4357" i="36"/>
  <c r="O4358" i="36"/>
  <c r="O4359" i="36"/>
  <c r="O4360" i="36"/>
  <c r="O4361" i="36"/>
  <c r="O4362" i="36"/>
  <c r="O4363" i="36"/>
  <c r="O4364" i="36"/>
  <c r="O4365" i="36"/>
  <c r="O4366" i="36"/>
  <c r="O4367" i="36"/>
  <c r="O4368" i="36"/>
  <c r="O4369" i="36"/>
  <c r="O4370" i="36"/>
  <c r="O4371" i="36"/>
  <c r="O4372" i="36"/>
  <c r="O4373" i="36"/>
  <c r="O4374" i="36"/>
  <c r="O4375" i="36"/>
  <c r="O4376" i="36"/>
  <c r="O4377" i="36"/>
  <c r="O4378" i="36"/>
  <c r="O4379" i="36"/>
  <c r="O4380" i="36"/>
  <c r="O4381" i="36"/>
  <c r="O4382" i="36"/>
  <c r="O4383" i="36"/>
  <c r="O4384" i="36"/>
  <c r="O4385" i="36"/>
  <c r="O4386" i="36"/>
  <c r="O4387" i="36"/>
  <c r="O4388" i="36"/>
  <c r="O4389" i="36"/>
  <c r="O4390" i="36"/>
  <c r="O4391" i="36"/>
  <c r="O4392" i="36"/>
  <c r="O4393" i="36"/>
  <c r="O4394" i="36"/>
  <c r="O4395" i="36"/>
  <c r="O4396" i="36"/>
  <c r="O4397" i="36"/>
  <c r="O4398" i="36"/>
  <c r="O4399" i="36"/>
  <c r="O4400" i="36"/>
  <c r="O4401" i="36"/>
  <c r="O4402" i="36"/>
  <c r="O4403" i="36"/>
  <c r="O4404" i="36"/>
  <c r="O4405" i="36"/>
  <c r="O4406" i="36"/>
  <c r="O4407" i="36"/>
  <c r="O4408" i="36"/>
  <c r="O4409" i="36"/>
  <c r="O4410" i="36"/>
  <c r="O4411" i="36"/>
  <c r="O4412" i="36"/>
  <c r="O4413" i="36"/>
  <c r="O4414" i="36"/>
  <c r="O4415" i="36"/>
  <c r="O4416" i="36"/>
  <c r="O4417" i="36"/>
  <c r="O4418" i="36"/>
  <c r="O4419" i="36"/>
  <c r="O4420" i="36"/>
  <c r="O4421" i="36"/>
  <c r="O4422" i="36"/>
  <c r="O4423" i="36"/>
  <c r="O4424" i="36"/>
  <c r="O4425" i="36"/>
  <c r="O4426" i="36"/>
  <c r="O4427" i="36"/>
  <c r="O4428" i="36"/>
  <c r="O4429" i="36"/>
  <c r="O4430" i="36"/>
  <c r="O4431" i="36"/>
  <c r="O4432" i="36"/>
  <c r="O4433" i="36"/>
  <c r="O4434" i="36"/>
  <c r="O4435" i="36"/>
  <c r="O4436" i="36"/>
  <c r="O4437" i="36"/>
  <c r="O4438" i="36"/>
  <c r="O4439" i="36"/>
  <c r="O4440" i="36"/>
  <c r="O4441" i="36"/>
  <c r="O4442" i="36"/>
  <c r="O4443" i="36"/>
  <c r="O4444" i="36"/>
  <c r="O4445" i="36"/>
  <c r="O4446" i="36"/>
  <c r="O4447" i="36"/>
  <c r="O4448" i="36"/>
  <c r="O4449" i="36"/>
  <c r="O4450" i="36"/>
  <c r="O4451" i="36"/>
  <c r="O4452" i="36"/>
  <c r="O4453" i="36"/>
  <c r="O4454" i="36"/>
  <c r="O4455" i="36"/>
  <c r="O4456" i="36"/>
  <c r="O4457" i="36"/>
  <c r="O4458" i="36"/>
  <c r="O4459" i="36"/>
  <c r="O4460" i="36"/>
  <c r="O4461" i="36"/>
  <c r="O4462" i="36"/>
  <c r="O4463" i="36"/>
  <c r="O4464" i="36"/>
  <c r="O4465" i="36"/>
  <c r="O4466" i="36"/>
  <c r="O4467" i="36"/>
  <c r="O4468" i="36"/>
  <c r="O4469" i="36"/>
  <c r="O4470" i="36"/>
  <c r="O4471" i="36"/>
  <c r="O4472" i="36"/>
  <c r="O4473" i="36"/>
  <c r="O4474" i="36"/>
  <c r="O4475" i="36"/>
  <c r="O4476" i="36"/>
  <c r="O4477" i="36"/>
  <c r="O4478" i="36"/>
  <c r="O4479" i="36"/>
  <c r="O4480" i="36"/>
  <c r="O4481" i="36"/>
  <c r="O4482" i="36"/>
  <c r="O4483" i="36"/>
  <c r="O4484" i="36"/>
  <c r="O4485" i="36"/>
  <c r="O4486" i="36"/>
  <c r="O4487" i="36"/>
  <c r="O4488" i="36"/>
  <c r="O4489" i="36"/>
  <c r="O4490" i="36"/>
  <c r="O4491" i="36"/>
  <c r="O4492" i="36"/>
  <c r="O4493" i="36"/>
  <c r="O4494" i="36"/>
  <c r="O4495" i="36"/>
  <c r="O4496" i="36"/>
  <c r="O4497" i="36"/>
  <c r="O4498" i="36"/>
  <c r="O4499" i="36"/>
  <c r="O4500" i="36"/>
  <c r="O4501" i="36"/>
  <c r="O4502" i="36"/>
  <c r="O4503" i="36"/>
  <c r="O4504" i="36"/>
  <c r="O4505" i="36"/>
  <c r="O4506" i="36"/>
  <c r="O4507" i="36"/>
  <c r="O4508" i="36"/>
  <c r="O4509" i="36"/>
  <c r="O4510" i="36"/>
  <c r="O4511" i="36"/>
  <c r="O4512" i="36"/>
  <c r="O4513" i="36"/>
  <c r="O4514" i="36"/>
  <c r="O4515" i="36"/>
  <c r="O4516" i="36"/>
  <c r="O4517" i="36"/>
  <c r="O4518" i="36"/>
  <c r="O4519" i="36"/>
  <c r="O4520" i="36"/>
  <c r="O4521" i="36"/>
  <c r="O4522" i="36"/>
  <c r="O4523" i="36"/>
  <c r="O4524" i="36"/>
  <c r="O4525" i="36"/>
  <c r="O4526" i="36"/>
  <c r="O4527" i="36"/>
  <c r="O4528" i="36"/>
  <c r="O4529" i="36"/>
  <c r="O4530" i="36"/>
  <c r="O4531" i="36"/>
  <c r="O4532" i="36"/>
  <c r="O4533" i="36"/>
  <c r="O4534" i="36"/>
  <c r="O4535" i="36"/>
  <c r="O4536" i="36"/>
  <c r="O4537" i="36"/>
  <c r="O4538" i="36"/>
  <c r="O4539" i="36"/>
  <c r="O4540" i="36"/>
  <c r="O4541" i="36"/>
  <c r="O4542" i="36"/>
  <c r="O4543" i="36"/>
  <c r="O4544" i="36"/>
  <c r="O4545" i="36"/>
  <c r="O4546" i="36"/>
  <c r="O4547" i="36"/>
  <c r="O4548" i="36"/>
  <c r="O4549" i="36"/>
  <c r="O4550" i="36"/>
  <c r="O4551" i="36"/>
  <c r="O4552" i="36"/>
  <c r="O4553" i="36"/>
  <c r="O4554" i="36"/>
  <c r="O4555" i="36"/>
  <c r="O4556" i="36"/>
  <c r="O4557" i="36"/>
  <c r="O4558" i="36"/>
  <c r="O4559" i="36"/>
  <c r="O4560" i="36"/>
  <c r="O4561" i="36"/>
  <c r="O4562" i="36"/>
  <c r="O4563" i="36"/>
  <c r="O4564" i="36"/>
  <c r="O4565" i="36"/>
  <c r="O4566" i="36"/>
  <c r="O4567" i="36"/>
  <c r="O4568" i="36"/>
  <c r="O4569" i="36"/>
  <c r="O4570" i="36"/>
  <c r="O4571" i="36"/>
  <c r="O4572" i="36"/>
  <c r="O4573" i="36"/>
  <c r="O4574" i="36"/>
  <c r="O4575" i="36"/>
  <c r="O4576" i="36"/>
  <c r="O4577" i="36"/>
  <c r="O4578" i="36"/>
  <c r="O4579" i="36"/>
  <c r="O4580" i="36"/>
  <c r="O4581" i="36"/>
  <c r="O4582" i="36"/>
  <c r="O4583" i="36"/>
  <c r="O4584" i="36"/>
  <c r="O4585" i="36"/>
  <c r="O4586" i="36"/>
  <c r="O4587" i="36"/>
  <c r="O4588" i="36"/>
  <c r="O4589" i="36"/>
  <c r="O4590" i="36"/>
  <c r="O4591" i="36"/>
  <c r="O4592" i="36"/>
  <c r="O4593" i="36"/>
  <c r="O4594" i="36"/>
  <c r="O4595" i="36"/>
  <c r="O4596" i="36"/>
  <c r="O4597" i="36"/>
  <c r="O4598" i="36"/>
  <c r="O4599" i="36"/>
  <c r="O4600" i="36"/>
  <c r="O4601" i="36"/>
  <c r="O4602" i="36"/>
  <c r="O4603" i="36"/>
  <c r="O4604" i="36"/>
  <c r="O4605" i="36"/>
  <c r="O4606" i="36"/>
  <c r="O4607" i="36"/>
  <c r="O4608" i="36"/>
  <c r="O4609" i="36"/>
  <c r="O4610" i="36"/>
  <c r="O4611" i="36"/>
  <c r="O4612" i="36"/>
  <c r="O4613" i="36"/>
  <c r="O4614" i="36"/>
  <c r="O4615" i="36"/>
  <c r="O4616" i="36"/>
  <c r="O4617" i="36"/>
  <c r="O4618" i="36"/>
  <c r="O4619" i="36"/>
  <c r="O4620" i="36"/>
  <c r="O4621" i="36"/>
  <c r="O4622" i="36"/>
  <c r="O4623" i="36"/>
  <c r="O4624" i="36"/>
  <c r="O4625" i="36"/>
  <c r="O4626" i="36"/>
  <c r="O4627" i="36"/>
  <c r="O4628" i="36"/>
  <c r="O4629" i="36"/>
  <c r="O4630" i="36"/>
  <c r="O4631" i="36"/>
  <c r="O4632" i="36"/>
  <c r="O4633" i="36"/>
  <c r="O4634" i="36"/>
  <c r="O4635" i="36"/>
  <c r="O4636" i="36"/>
  <c r="O4637" i="36"/>
  <c r="O4638" i="36"/>
  <c r="O4639" i="36"/>
  <c r="O4640" i="36"/>
  <c r="O4641" i="36"/>
  <c r="O4642" i="36"/>
  <c r="O4643" i="36"/>
  <c r="O4644" i="36"/>
  <c r="O4645" i="36"/>
  <c r="O4646" i="36"/>
  <c r="O4647" i="36"/>
  <c r="O4648" i="36"/>
  <c r="O4649" i="36"/>
  <c r="O4650" i="36"/>
  <c r="O4651" i="36"/>
  <c r="O4652" i="36"/>
  <c r="O4653" i="36"/>
  <c r="O4654" i="36"/>
  <c r="O4655" i="36"/>
  <c r="O4656" i="36"/>
  <c r="O4657" i="36"/>
  <c r="O4658" i="36"/>
  <c r="O4659" i="36"/>
  <c r="O4660" i="36"/>
  <c r="O4661" i="36"/>
  <c r="O4662" i="36"/>
  <c r="O4663" i="36"/>
  <c r="O4664" i="36"/>
  <c r="O4665" i="36"/>
  <c r="O4666" i="36"/>
  <c r="O4667" i="36"/>
  <c r="O4668" i="36"/>
  <c r="O4669" i="36"/>
  <c r="O4670" i="36"/>
  <c r="O4671" i="36"/>
  <c r="O4672" i="36"/>
  <c r="O4673" i="36"/>
  <c r="O4674" i="36"/>
  <c r="O4675" i="36"/>
  <c r="O4676" i="36"/>
  <c r="O4677" i="36"/>
  <c r="O4678" i="36"/>
  <c r="O4679" i="36"/>
  <c r="O4680" i="36"/>
  <c r="O4681" i="36"/>
  <c r="O4682" i="36"/>
  <c r="O4683" i="36"/>
  <c r="O4684" i="36"/>
  <c r="O4685" i="36"/>
  <c r="O4686" i="36"/>
  <c r="O4687" i="36"/>
  <c r="O4688" i="36"/>
  <c r="O4689" i="36"/>
  <c r="O4690" i="36"/>
  <c r="O4691" i="36"/>
  <c r="O4692" i="36"/>
  <c r="O4693" i="36"/>
  <c r="O4694" i="36"/>
  <c r="O4695" i="36"/>
  <c r="O4696" i="36"/>
  <c r="O4697" i="36"/>
  <c r="O4698" i="36"/>
  <c r="O4699" i="36"/>
  <c r="O4700" i="36"/>
  <c r="O4701" i="36"/>
  <c r="O4702" i="36"/>
  <c r="O4703" i="36"/>
  <c r="O4704" i="36"/>
  <c r="O4705" i="36"/>
  <c r="O4706" i="36"/>
  <c r="O4707" i="36"/>
  <c r="O4708" i="36"/>
  <c r="O4709" i="36"/>
  <c r="O4710" i="36"/>
  <c r="O4711" i="36"/>
  <c r="O4712" i="36"/>
  <c r="O4713" i="36"/>
  <c r="O4714" i="36"/>
  <c r="O4715" i="36"/>
  <c r="O4716" i="36"/>
  <c r="O4717" i="36"/>
  <c r="O4718" i="36"/>
  <c r="O4719" i="36"/>
  <c r="O4720" i="36"/>
  <c r="O4721" i="36"/>
  <c r="O4722" i="36"/>
  <c r="O4723" i="36"/>
  <c r="O4724" i="36"/>
  <c r="O4725" i="36"/>
  <c r="O4726" i="36"/>
  <c r="O4727" i="36"/>
  <c r="O4728" i="36"/>
  <c r="O4729" i="36"/>
  <c r="O4730" i="36"/>
  <c r="O4731" i="36"/>
  <c r="O4732" i="36"/>
  <c r="O4733" i="36"/>
  <c r="O4734" i="36"/>
  <c r="O4735" i="36"/>
  <c r="O4736" i="36"/>
  <c r="O4737" i="36"/>
  <c r="O4738" i="36"/>
  <c r="O4739" i="36"/>
  <c r="O4740" i="36"/>
  <c r="O4741" i="36"/>
  <c r="O4742" i="36"/>
  <c r="O4743" i="36"/>
  <c r="O4744" i="36"/>
  <c r="O4745" i="36"/>
  <c r="O4746" i="36"/>
  <c r="O4747" i="36"/>
  <c r="O4748" i="36"/>
  <c r="O4749" i="36"/>
  <c r="O4750" i="36"/>
  <c r="O4751" i="36"/>
  <c r="O4752" i="36"/>
  <c r="O4753" i="36"/>
  <c r="O4754" i="36"/>
  <c r="O4755" i="36"/>
  <c r="O4756" i="36"/>
  <c r="O4757" i="36"/>
  <c r="O4758" i="36"/>
  <c r="O4759" i="36"/>
  <c r="O4760" i="36"/>
  <c r="O4761" i="36"/>
  <c r="O4762" i="36"/>
  <c r="O4763" i="36"/>
  <c r="O4764" i="36"/>
  <c r="O4765" i="36"/>
  <c r="O4766" i="36"/>
  <c r="O4767" i="36"/>
  <c r="O4768" i="36"/>
  <c r="O4769" i="36"/>
  <c r="O4770" i="36"/>
  <c r="O4771" i="36"/>
  <c r="O4772" i="36"/>
  <c r="O4773" i="36"/>
  <c r="O4774" i="36"/>
  <c r="O4775" i="36"/>
  <c r="O4776" i="36"/>
  <c r="O4777" i="36"/>
  <c r="O4778" i="36"/>
  <c r="O4779" i="36"/>
  <c r="O4780" i="36"/>
  <c r="O4781" i="36"/>
  <c r="O4782" i="36"/>
  <c r="O4783" i="36"/>
  <c r="O4784" i="36"/>
  <c r="O4785" i="36"/>
  <c r="O4786" i="36"/>
  <c r="O4787" i="36"/>
  <c r="O4788" i="36"/>
  <c r="O4789" i="36"/>
  <c r="O4790" i="36"/>
  <c r="O4791" i="36"/>
  <c r="O4792" i="36"/>
  <c r="O4793" i="36"/>
  <c r="O4794" i="36"/>
  <c r="O4795" i="36"/>
  <c r="O4796" i="36"/>
  <c r="O4797" i="36"/>
  <c r="O4798" i="36"/>
  <c r="O4799" i="36"/>
  <c r="O4800" i="36"/>
  <c r="O4801" i="36"/>
  <c r="O4802" i="36"/>
  <c r="O4803" i="36"/>
  <c r="O4804" i="36"/>
  <c r="O4805" i="36"/>
  <c r="O4806" i="36"/>
  <c r="O4807" i="36"/>
  <c r="O4808" i="36"/>
  <c r="O4809" i="36"/>
  <c r="O4810" i="36"/>
  <c r="O4811" i="36"/>
  <c r="O4812" i="36"/>
  <c r="O4813" i="36"/>
  <c r="O4814" i="36"/>
  <c r="O4815" i="36"/>
  <c r="O4816" i="36"/>
  <c r="O4817" i="36"/>
  <c r="O4818" i="36"/>
  <c r="O4819" i="36"/>
  <c r="O4820" i="36"/>
  <c r="O4821" i="36"/>
  <c r="O4822" i="36"/>
  <c r="O4823" i="36"/>
  <c r="O4824" i="36"/>
  <c r="O4825" i="36"/>
  <c r="O4826" i="36"/>
  <c r="O4827" i="36"/>
  <c r="O4828" i="36"/>
  <c r="O4829" i="36"/>
  <c r="O4830" i="36"/>
  <c r="O4831" i="36"/>
  <c r="O4832" i="36"/>
  <c r="O4833" i="36"/>
  <c r="O4834" i="36"/>
  <c r="O4835" i="36"/>
  <c r="O4836" i="36"/>
  <c r="O4837" i="36"/>
  <c r="O4838" i="36"/>
  <c r="O4839" i="36"/>
  <c r="O4840" i="36"/>
  <c r="O4841" i="36"/>
  <c r="O4842" i="36"/>
  <c r="O4843" i="36"/>
  <c r="O4844" i="36"/>
  <c r="O4845" i="36"/>
  <c r="O4846" i="36"/>
  <c r="O4847" i="36"/>
  <c r="O4848" i="36"/>
  <c r="O4849" i="36"/>
  <c r="O4850" i="36"/>
  <c r="O4851" i="36"/>
  <c r="O4852" i="36"/>
  <c r="O4853" i="36"/>
  <c r="O4854" i="36"/>
  <c r="O4855" i="36"/>
  <c r="O4856" i="36"/>
  <c r="O4857" i="36"/>
  <c r="O4858" i="36"/>
  <c r="O4859" i="36"/>
  <c r="O4860" i="36"/>
  <c r="O4861" i="36"/>
  <c r="O4862" i="36"/>
  <c r="O4863" i="36"/>
  <c r="O4864" i="36"/>
  <c r="O4865" i="36"/>
  <c r="O4866" i="36"/>
  <c r="O4867" i="36"/>
  <c r="O4868" i="36"/>
  <c r="O4869" i="36"/>
  <c r="O4870" i="36"/>
  <c r="O4871" i="36"/>
  <c r="O4872" i="36"/>
  <c r="O4873" i="36"/>
  <c r="O4874" i="36"/>
  <c r="O4875" i="36"/>
  <c r="O4876" i="36"/>
  <c r="O4877" i="36"/>
  <c r="O4878" i="36"/>
  <c r="O4879" i="36"/>
  <c r="O4880" i="36"/>
  <c r="O4881" i="36"/>
  <c r="O4882" i="36"/>
  <c r="O4883" i="36"/>
  <c r="O4884" i="36"/>
  <c r="O4885" i="36"/>
  <c r="O4886" i="36"/>
  <c r="O4887" i="36"/>
  <c r="O4888" i="36"/>
  <c r="O4889" i="36"/>
  <c r="O4890" i="36"/>
  <c r="O4891" i="36"/>
  <c r="O4892" i="36"/>
  <c r="O4893" i="36"/>
  <c r="O4894" i="36"/>
  <c r="O4895" i="36"/>
  <c r="O4896" i="36"/>
  <c r="O4897" i="36"/>
  <c r="AG31" i="53" l="1"/>
  <c r="I8" i="40"/>
  <c r="J8" i="40" s="1"/>
  <c r="AB31" i="53"/>
  <c r="I6" i="40"/>
  <c r="J6" i="40" s="1"/>
  <c r="Q20" i="44"/>
  <c r="P20" i="44"/>
  <c r="O20" i="44"/>
  <c r="N20" i="44"/>
  <c r="M20" i="44"/>
  <c r="L20" i="44"/>
  <c r="K20" i="44"/>
  <c r="J20" i="44"/>
  <c r="I20" i="44"/>
  <c r="H20" i="44"/>
  <c r="W4897" i="36"/>
  <c r="V4897" i="36"/>
  <c r="U4897" i="36"/>
  <c r="T4897" i="36"/>
  <c r="S4897" i="36"/>
  <c r="R4897" i="36"/>
  <c r="P4897" i="36"/>
  <c r="Q4897" i="36" s="1"/>
  <c r="L4897" i="36"/>
  <c r="K4897" i="36"/>
  <c r="G4897" i="36"/>
  <c r="E4897" i="36"/>
  <c r="D4897" i="36"/>
  <c r="W4896" i="36"/>
  <c r="V4896" i="36"/>
  <c r="U4896" i="36"/>
  <c r="T4896" i="36"/>
  <c r="S4896" i="36"/>
  <c r="R4896" i="36"/>
  <c r="P4896" i="36"/>
  <c r="Q4896" i="36" s="1"/>
  <c r="L4896" i="36"/>
  <c r="K4896" i="36"/>
  <c r="G4896" i="36"/>
  <c r="E4896" i="36"/>
  <c r="D4896" i="36"/>
  <c r="W4895" i="36"/>
  <c r="V4895" i="36"/>
  <c r="U4895" i="36"/>
  <c r="T4895" i="36"/>
  <c r="S4895" i="36"/>
  <c r="R4895" i="36"/>
  <c r="P4895" i="36"/>
  <c r="Q4895" i="36" s="1"/>
  <c r="X4895" i="36" s="1"/>
  <c r="L4895" i="36"/>
  <c r="K4895" i="36"/>
  <c r="G4895" i="36"/>
  <c r="E4895" i="36"/>
  <c r="D4895" i="36"/>
  <c r="W4894" i="36"/>
  <c r="V4894" i="36"/>
  <c r="U4894" i="36"/>
  <c r="T4894" i="36"/>
  <c r="S4894" i="36"/>
  <c r="R4894" i="36"/>
  <c r="P4894" i="36"/>
  <c r="Q4894" i="36" s="1"/>
  <c r="L4894" i="36"/>
  <c r="K4894" i="36"/>
  <c r="G4894" i="36"/>
  <c r="E4894" i="36"/>
  <c r="D4894" i="36"/>
  <c r="W4893" i="36"/>
  <c r="V4893" i="36"/>
  <c r="U4893" i="36"/>
  <c r="T4893" i="36"/>
  <c r="S4893" i="36"/>
  <c r="R4893" i="36"/>
  <c r="P4893" i="36"/>
  <c r="Q4893" i="36" s="1"/>
  <c r="L4893" i="36"/>
  <c r="K4893" i="36"/>
  <c r="G4893" i="36"/>
  <c r="E4893" i="36"/>
  <c r="D4893" i="36"/>
  <c r="W4892" i="36"/>
  <c r="V4892" i="36"/>
  <c r="U4892" i="36"/>
  <c r="T4892" i="36"/>
  <c r="S4892" i="36"/>
  <c r="R4892" i="36"/>
  <c r="P4892" i="36"/>
  <c r="Q4892" i="36" s="1"/>
  <c r="L4892" i="36"/>
  <c r="K4892" i="36"/>
  <c r="G4892" i="36"/>
  <c r="E4892" i="36"/>
  <c r="D4892" i="36"/>
  <c r="W4891" i="36"/>
  <c r="V4891" i="36"/>
  <c r="U4891" i="36"/>
  <c r="T4891" i="36"/>
  <c r="S4891" i="36"/>
  <c r="R4891" i="36"/>
  <c r="P4891" i="36"/>
  <c r="Q4891" i="36" s="1"/>
  <c r="X4891" i="36" s="1"/>
  <c r="L4891" i="36"/>
  <c r="K4891" i="36"/>
  <c r="G4891" i="36"/>
  <c r="E4891" i="36"/>
  <c r="D4891" i="36"/>
  <c r="W4890" i="36"/>
  <c r="V4890" i="36"/>
  <c r="U4890" i="36"/>
  <c r="T4890" i="36"/>
  <c r="S4890" i="36"/>
  <c r="R4890" i="36"/>
  <c r="P4890" i="36"/>
  <c r="Q4890" i="36" s="1"/>
  <c r="L4890" i="36"/>
  <c r="K4890" i="36"/>
  <c r="G4890" i="36"/>
  <c r="E4890" i="36"/>
  <c r="D4890" i="36"/>
  <c r="W4889" i="36"/>
  <c r="V4889" i="36"/>
  <c r="U4889" i="36"/>
  <c r="T4889" i="36"/>
  <c r="S4889" i="36"/>
  <c r="R4889" i="36"/>
  <c r="P4889" i="36"/>
  <c r="Q4889" i="36" s="1"/>
  <c r="Y4889" i="36" s="1"/>
  <c r="L4889" i="36"/>
  <c r="K4889" i="36"/>
  <c r="G4889" i="36"/>
  <c r="E4889" i="36"/>
  <c r="D4889" i="36"/>
  <c r="W4888" i="36"/>
  <c r="V4888" i="36"/>
  <c r="U4888" i="36"/>
  <c r="T4888" i="36"/>
  <c r="S4888" i="36"/>
  <c r="R4888" i="36"/>
  <c r="P4888" i="36"/>
  <c r="Q4888" i="36" s="1"/>
  <c r="L4888" i="36"/>
  <c r="K4888" i="36"/>
  <c r="G4888" i="36"/>
  <c r="E4888" i="36"/>
  <c r="D4888" i="36"/>
  <c r="W4887" i="36"/>
  <c r="V4887" i="36"/>
  <c r="U4887" i="36"/>
  <c r="T4887" i="36"/>
  <c r="S4887" i="36"/>
  <c r="R4887" i="36"/>
  <c r="P4887" i="36"/>
  <c r="Q4887" i="36" s="1"/>
  <c r="X4887" i="36" s="1"/>
  <c r="L4887" i="36"/>
  <c r="K4887" i="36"/>
  <c r="G4887" i="36"/>
  <c r="E4887" i="36"/>
  <c r="D4887" i="36"/>
  <c r="W4886" i="36"/>
  <c r="V4886" i="36"/>
  <c r="U4886" i="36"/>
  <c r="T4886" i="36"/>
  <c r="S4886" i="36"/>
  <c r="R4886" i="36"/>
  <c r="P4886" i="36"/>
  <c r="Q4886" i="36" s="1"/>
  <c r="L4886" i="36"/>
  <c r="K4886" i="36"/>
  <c r="G4886" i="36"/>
  <c r="E4886" i="36"/>
  <c r="D4886" i="36"/>
  <c r="W4885" i="36"/>
  <c r="V4885" i="36"/>
  <c r="U4885" i="36"/>
  <c r="T4885" i="36"/>
  <c r="S4885" i="36"/>
  <c r="R4885" i="36"/>
  <c r="P4885" i="36"/>
  <c r="Q4885" i="36" s="1"/>
  <c r="L4885" i="36"/>
  <c r="K4885" i="36"/>
  <c r="G4885" i="36"/>
  <c r="E4885" i="36"/>
  <c r="D4885" i="36"/>
  <c r="W4884" i="36"/>
  <c r="V4884" i="36"/>
  <c r="U4884" i="36"/>
  <c r="T4884" i="36"/>
  <c r="S4884" i="36"/>
  <c r="R4884" i="36"/>
  <c r="P4884" i="36"/>
  <c r="Q4884" i="36" s="1"/>
  <c r="L4884" i="36"/>
  <c r="K4884" i="36"/>
  <c r="G4884" i="36"/>
  <c r="E4884" i="36"/>
  <c r="D4884" i="36"/>
  <c r="W4883" i="36"/>
  <c r="V4883" i="36"/>
  <c r="U4883" i="36"/>
  <c r="T4883" i="36"/>
  <c r="S4883" i="36"/>
  <c r="R4883" i="36"/>
  <c r="P4883" i="36"/>
  <c r="Q4883" i="36" s="1"/>
  <c r="X4883" i="36" s="1"/>
  <c r="L4883" i="36"/>
  <c r="K4883" i="36"/>
  <c r="G4883" i="36"/>
  <c r="E4883" i="36"/>
  <c r="D4883" i="36"/>
  <c r="W4882" i="36"/>
  <c r="V4882" i="36"/>
  <c r="U4882" i="36"/>
  <c r="T4882" i="36"/>
  <c r="S4882" i="36"/>
  <c r="R4882" i="36"/>
  <c r="P4882" i="36"/>
  <c r="Q4882" i="36" s="1"/>
  <c r="L4882" i="36"/>
  <c r="K4882" i="36"/>
  <c r="G4882" i="36"/>
  <c r="E4882" i="36"/>
  <c r="D4882" i="36"/>
  <c r="W4881" i="36"/>
  <c r="V4881" i="36"/>
  <c r="U4881" i="36"/>
  <c r="T4881" i="36"/>
  <c r="S4881" i="36"/>
  <c r="R4881" i="36"/>
  <c r="P4881" i="36"/>
  <c r="Q4881" i="36" s="1"/>
  <c r="Y4881" i="36" s="1"/>
  <c r="L4881" i="36"/>
  <c r="K4881" i="36"/>
  <c r="G4881" i="36"/>
  <c r="E4881" i="36"/>
  <c r="D4881" i="36"/>
  <c r="W4880" i="36"/>
  <c r="V4880" i="36"/>
  <c r="U4880" i="36"/>
  <c r="T4880" i="36"/>
  <c r="S4880" i="36"/>
  <c r="R4880" i="36"/>
  <c r="P4880" i="36"/>
  <c r="Q4880" i="36" s="1"/>
  <c r="L4880" i="36"/>
  <c r="K4880" i="36"/>
  <c r="G4880" i="36"/>
  <c r="E4880" i="36"/>
  <c r="D4880" i="36"/>
  <c r="W4879" i="36"/>
  <c r="V4879" i="36"/>
  <c r="U4879" i="36"/>
  <c r="T4879" i="36"/>
  <c r="S4879" i="36"/>
  <c r="R4879" i="36"/>
  <c r="P4879" i="36"/>
  <c r="Q4879" i="36" s="1"/>
  <c r="X4879" i="36" s="1"/>
  <c r="L4879" i="36"/>
  <c r="K4879" i="36"/>
  <c r="G4879" i="36"/>
  <c r="E4879" i="36"/>
  <c r="D4879" i="36"/>
  <c r="W4878" i="36"/>
  <c r="V4878" i="36"/>
  <c r="U4878" i="36"/>
  <c r="T4878" i="36"/>
  <c r="S4878" i="36"/>
  <c r="R4878" i="36"/>
  <c r="P4878" i="36"/>
  <c r="Q4878" i="36" s="1"/>
  <c r="L4878" i="36"/>
  <c r="K4878" i="36"/>
  <c r="G4878" i="36"/>
  <c r="E4878" i="36"/>
  <c r="D4878" i="36"/>
  <c r="W4877" i="36"/>
  <c r="V4877" i="36"/>
  <c r="U4877" i="36"/>
  <c r="T4877" i="36"/>
  <c r="S4877" i="36"/>
  <c r="R4877" i="36"/>
  <c r="P4877" i="36"/>
  <c r="Q4877" i="36" s="1"/>
  <c r="L4877" i="36"/>
  <c r="K4877" i="36"/>
  <c r="G4877" i="36"/>
  <c r="E4877" i="36"/>
  <c r="D4877" i="36"/>
  <c r="W4876" i="36"/>
  <c r="V4876" i="36"/>
  <c r="U4876" i="36"/>
  <c r="T4876" i="36"/>
  <c r="S4876" i="36"/>
  <c r="R4876" i="36"/>
  <c r="P4876" i="36"/>
  <c r="Q4876" i="36" s="1"/>
  <c r="L4876" i="36"/>
  <c r="K4876" i="36"/>
  <c r="G4876" i="36"/>
  <c r="E4876" i="36"/>
  <c r="D4876" i="36"/>
  <c r="W4875" i="36"/>
  <c r="V4875" i="36"/>
  <c r="U4875" i="36"/>
  <c r="T4875" i="36"/>
  <c r="S4875" i="36"/>
  <c r="R4875" i="36"/>
  <c r="P4875" i="36"/>
  <c r="Q4875" i="36" s="1"/>
  <c r="X4875" i="36" s="1"/>
  <c r="L4875" i="36"/>
  <c r="K4875" i="36"/>
  <c r="G4875" i="36"/>
  <c r="E4875" i="36"/>
  <c r="D4875" i="36"/>
  <c r="W4874" i="36"/>
  <c r="V4874" i="36"/>
  <c r="U4874" i="36"/>
  <c r="T4874" i="36"/>
  <c r="S4874" i="36"/>
  <c r="R4874" i="36"/>
  <c r="P4874" i="36"/>
  <c r="Q4874" i="36" s="1"/>
  <c r="L4874" i="36"/>
  <c r="K4874" i="36"/>
  <c r="G4874" i="36"/>
  <c r="E4874" i="36"/>
  <c r="D4874" i="36"/>
  <c r="W4873" i="36"/>
  <c r="V4873" i="36"/>
  <c r="U4873" i="36"/>
  <c r="T4873" i="36"/>
  <c r="S4873" i="36"/>
  <c r="R4873" i="36"/>
  <c r="P4873" i="36"/>
  <c r="Q4873" i="36" s="1"/>
  <c r="Y4873" i="36" s="1"/>
  <c r="L4873" i="36"/>
  <c r="K4873" i="36"/>
  <c r="G4873" i="36"/>
  <c r="E4873" i="36"/>
  <c r="D4873" i="36"/>
  <c r="W4872" i="36"/>
  <c r="V4872" i="36"/>
  <c r="U4872" i="36"/>
  <c r="T4872" i="36"/>
  <c r="S4872" i="36"/>
  <c r="R4872" i="36"/>
  <c r="P4872" i="36"/>
  <c r="Q4872" i="36" s="1"/>
  <c r="L4872" i="36"/>
  <c r="K4872" i="36"/>
  <c r="G4872" i="36"/>
  <c r="E4872" i="36"/>
  <c r="D4872" i="36"/>
  <c r="W4871" i="36"/>
  <c r="V4871" i="36"/>
  <c r="U4871" i="36"/>
  <c r="T4871" i="36"/>
  <c r="S4871" i="36"/>
  <c r="R4871" i="36"/>
  <c r="P4871" i="36"/>
  <c r="Q4871" i="36" s="1"/>
  <c r="X4871" i="36" s="1"/>
  <c r="L4871" i="36"/>
  <c r="K4871" i="36"/>
  <c r="G4871" i="36"/>
  <c r="E4871" i="36"/>
  <c r="D4871" i="36"/>
  <c r="W4870" i="36"/>
  <c r="V4870" i="36"/>
  <c r="U4870" i="36"/>
  <c r="T4870" i="36"/>
  <c r="S4870" i="36"/>
  <c r="R4870" i="36"/>
  <c r="P4870" i="36"/>
  <c r="Q4870" i="36" s="1"/>
  <c r="L4870" i="36"/>
  <c r="K4870" i="36"/>
  <c r="G4870" i="36"/>
  <c r="E4870" i="36"/>
  <c r="D4870" i="36"/>
  <c r="W4869" i="36"/>
  <c r="V4869" i="36"/>
  <c r="U4869" i="36"/>
  <c r="T4869" i="36"/>
  <c r="S4869" i="36"/>
  <c r="R4869" i="36"/>
  <c r="P4869" i="36"/>
  <c r="Q4869" i="36" s="1"/>
  <c r="L4869" i="36"/>
  <c r="K4869" i="36"/>
  <c r="G4869" i="36"/>
  <c r="E4869" i="36"/>
  <c r="D4869" i="36"/>
  <c r="W4868" i="36"/>
  <c r="V4868" i="36"/>
  <c r="U4868" i="36"/>
  <c r="T4868" i="36"/>
  <c r="S4868" i="36"/>
  <c r="R4868" i="36"/>
  <c r="P4868" i="36"/>
  <c r="Q4868" i="36" s="1"/>
  <c r="L4868" i="36"/>
  <c r="K4868" i="36"/>
  <c r="G4868" i="36"/>
  <c r="E4868" i="36"/>
  <c r="D4868" i="36"/>
  <c r="W4867" i="36"/>
  <c r="V4867" i="36"/>
  <c r="U4867" i="36"/>
  <c r="T4867" i="36"/>
  <c r="S4867" i="36"/>
  <c r="R4867" i="36"/>
  <c r="P4867" i="36"/>
  <c r="Q4867" i="36" s="1"/>
  <c r="X4867" i="36" s="1"/>
  <c r="L4867" i="36"/>
  <c r="K4867" i="36"/>
  <c r="G4867" i="36"/>
  <c r="E4867" i="36"/>
  <c r="D4867" i="36"/>
  <c r="W4866" i="36"/>
  <c r="V4866" i="36"/>
  <c r="U4866" i="36"/>
  <c r="T4866" i="36"/>
  <c r="S4866" i="36"/>
  <c r="R4866" i="36"/>
  <c r="P4866" i="36"/>
  <c r="Q4866" i="36" s="1"/>
  <c r="L4866" i="36"/>
  <c r="K4866" i="36"/>
  <c r="G4866" i="36"/>
  <c r="E4866" i="36"/>
  <c r="D4866" i="36"/>
  <c r="W4865" i="36"/>
  <c r="V4865" i="36"/>
  <c r="U4865" i="36"/>
  <c r="T4865" i="36"/>
  <c r="S4865" i="36"/>
  <c r="R4865" i="36"/>
  <c r="P4865" i="36"/>
  <c r="Q4865" i="36" s="1"/>
  <c r="Y4865" i="36" s="1"/>
  <c r="L4865" i="36"/>
  <c r="K4865" i="36"/>
  <c r="G4865" i="36"/>
  <c r="E4865" i="36"/>
  <c r="D4865" i="36"/>
  <c r="W4864" i="36"/>
  <c r="V4864" i="36"/>
  <c r="U4864" i="36"/>
  <c r="T4864" i="36"/>
  <c r="S4864" i="36"/>
  <c r="R4864" i="36"/>
  <c r="P4864" i="36"/>
  <c r="Q4864" i="36" s="1"/>
  <c r="L4864" i="36"/>
  <c r="K4864" i="36"/>
  <c r="G4864" i="36"/>
  <c r="E4864" i="36"/>
  <c r="D4864" i="36"/>
  <c r="W4863" i="36"/>
  <c r="V4863" i="36"/>
  <c r="U4863" i="36"/>
  <c r="T4863" i="36"/>
  <c r="S4863" i="36"/>
  <c r="R4863" i="36"/>
  <c r="P4863" i="36"/>
  <c r="Q4863" i="36" s="1"/>
  <c r="X4863" i="36" s="1"/>
  <c r="L4863" i="36"/>
  <c r="K4863" i="36"/>
  <c r="G4863" i="36"/>
  <c r="E4863" i="36"/>
  <c r="D4863" i="36"/>
  <c r="W4862" i="36"/>
  <c r="V4862" i="36"/>
  <c r="U4862" i="36"/>
  <c r="T4862" i="36"/>
  <c r="S4862" i="36"/>
  <c r="R4862" i="36"/>
  <c r="P4862" i="36"/>
  <c r="Q4862" i="36" s="1"/>
  <c r="L4862" i="36"/>
  <c r="K4862" i="36"/>
  <c r="G4862" i="36"/>
  <c r="E4862" i="36"/>
  <c r="D4862" i="36"/>
  <c r="W4861" i="36"/>
  <c r="V4861" i="36"/>
  <c r="U4861" i="36"/>
  <c r="T4861" i="36"/>
  <c r="S4861" i="36"/>
  <c r="R4861" i="36"/>
  <c r="P4861" i="36"/>
  <c r="Q4861" i="36" s="1"/>
  <c r="L4861" i="36"/>
  <c r="K4861" i="36"/>
  <c r="G4861" i="36"/>
  <c r="E4861" i="36"/>
  <c r="D4861" i="36"/>
  <c r="W4860" i="36"/>
  <c r="V4860" i="36"/>
  <c r="U4860" i="36"/>
  <c r="T4860" i="36"/>
  <c r="S4860" i="36"/>
  <c r="R4860" i="36"/>
  <c r="P4860" i="36"/>
  <c r="Q4860" i="36" s="1"/>
  <c r="L4860" i="36"/>
  <c r="K4860" i="36"/>
  <c r="G4860" i="36"/>
  <c r="E4860" i="36"/>
  <c r="D4860" i="36"/>
  <c r="W4859" i="36"/>
  <c r="V4859" i="36"/>
  <c r="U4859" i="36"/>
  <c r="T4859" i="36"/>
  <c r="S4859" i="36"/>
  <c r="R4859" i="36"/>
  <c r="P4859" i="36"/>
  <c r="Q4859" i="36" s="1"/>
  <c r="X4859" i="36" s="1"/>
  <c r="L4859" i="36"/>
  <c r="K4859" i="36"/>
  <c r="G4859" i="36"/>
  <c r="E4859" i="36"/>
  <c r="D4859" i="36"/>
  <c r="W4858" i="36"/>
  <c r="V4858" i="36"/>
  <c r="U4858" i="36"/>
  <c r="T4858" i="36"/>
  <c r="S4858" i="36"/>
  <c r="R4858" i="36"/>
  <c r="P4858" i="36"/>
  <c r="Q4858" i="36" s="1"/>
  <c r="L4858" i="36"/>
  <c r="K4858" i="36"/>
  <c r="G4858" i="36"/>
  <c r="E4858" i="36"/>
  <c r="D4858" i="36"/>
  <c r="W4857" i="36"/>
  <c r="V4857" i="36"/>
  <c r="U4857" i="36"/>
  <c r="T4857" i="36"/>
  <c r="S4857" i="36"/>
  <c r="R4857" i="36"/>
  <c r="P4857" i="36"/>
  <c r="Q4857" i="36" s="1"/>
  <c r="Y4857" i="36" s="1"/>
  <c r="L4857" i="36"/>
  <c r="K4857" i="36"/>
  <c r="G4857" i="36"/>
  <c r="E4857" i="36"/>
  <c r="D4857" i="36"/>
  <c r="W4856" i="36"/>
  <c r="V4856" i="36"/>
  <c r="U4856" i="36"/>
  <c r="T4856" i="36"/>
  <c r="S4856" i="36"/>
  <c r="R4856" i="36"/>
  <c r="P4856" i="36"/>
  <c r="Q4856" i="36" s="1"/>
  <c r="L4856" i="36"/>
  <c r="K4856" i="36"/>
  <c r="G4856" i="36"/>
  <c r="E4856" i="36"/>
  <c r="D4856" i="36"/>
  <c r="W4855" i="36"/>
  <c r="V4855" i="36"/>
  <c r="U4855" i="36"/>
  <c r="T4855" i="36"/>
  <c r="S4855" i="36"/>
  <c r="R4855" i="36"/>
  <c r="P4855" i="36"/>
  <c r="Q4855" i="36" s="1"/>
  <c r="X4855" i="36" s="1"/>
  <c r="L4855" i="36"/>
  <c r="K4855" i="36"/>
  <c r="G4855" i="36"/>
  <c r="E4855" i="36"/>
  <c r="D4855" i="36"/>
  <c r="W4854" i="36"/>
  <c r="V4854" i="36"/>
  <c r="U4854" i="36"/>
  <c r="T4854" i="36"/>
  <c r="S4854" i="36"/>
  <c r="R4854" i="36"/>
  <c r="P4854" i="36"/>
  <c r="Q4854" i="36" s="1"/>
  <c r="L4854" i="36"/>
  <c r="K4854" i="36"/>
  <c r="G4854" i="36"/>
  <c r="E4854" i="36"/>
  <c r="D4854" i="36"/>
  <c r="W4853" i="36"/>
  <c r="V4853" i="36"/>
  <c r="U4853" i="36"/>
  <c r="T4853" i="36"/>
  <c r="S4853" i="36"/>
  <c r="R4853" i="36"/>
  <c r="P4853" i="36"/>
  <c r="Q4853" i="36" s="1"/>
  <c r="L4853" i="36"/>
  <c r="K4853" i="36"/>
  <c r="G4853" i="36"/>
  <c r="E4853" i="36"/>
  <c r="D4853" i="36"/>
  <c r="W4852" i="36"/>
  <c r="V4852" i="36"/>
  <c r="U4852" i="36"/>
  <c r="T4852" i="36"/>
  <c r="S4852" i="36"/>
  <c r="R4852" i="36"/>
  <c r="P4852" i="36"/>
  <c r="Q4852" i="36" s="1"/>
  <c r="Y4852" i="36" s="1"/>
  <c r="L4852" i="36"/>
  <c r="K4852" i="36"/>
  <c r="G4852" i="36"/>
  <c r="E4852" i="36"/>
  <c r="D4852" i="36"/>
  <c r="W4851" i="36"/>
  <c r="V4851" i="36"/>
  <c r="U4851" i="36"/>
  <c r="T4851" i="36"/>
  <c r="S4851" i="36"/>
  <c r="R4851" i="36"/>
  <c r="P4851" i="36"/>
  <c r="Q4851" i="36" s="1"/>
  <c r="X4851" i="36" s="1"/>
  <c r="L4851" i="36"/>
  <c r="K4851" i="36"/>
  <c r="G4851" i="36"/>
  <c r="E4851" i="36"/>
  <c r="D4851" i="36"/>
  <c r="W4850" i="36"/>
  <c r="V4850" i="36"/>
  <c r="U4850" i="36"/>
  <c r="T4850" i="36"/>
  <c r="S4850" i="36"/>
  <c r="R4850" i="36"/>
  <c r="P4850" i="36"/>
  <c r="Q4850" i="36" s="1"/>
  <c r="L4850" i="36"/>
  <c r="K4850" i="36"/>
  <c r="G4850" i="36"/>
  <c r="E4850" i="36"/>
  <c r="D4850" i="36"/>
  <c r="W4849" i="36"/>
  <c r="V4849" i="36"/>
  <c r="U4849" i="36"/>
  <c r="T4849" i="36"/>
  <c r="S4849" i="36"/>
  <c r="R4849" i="36"/>
  <c r="P4849" i="36"/>
  <c r="Q4849" i="36" s="1"/>
  <c r="Y4849" i="36" s="1"/>
  <c r="L4849" i="36"/>
  <c r="K4849" i="36"/>
  <c r="G4849" i="36"/>
  <c r="E4849" i="36"/>
  <c r="D4849" i="36"/>
  <c r="W4848" i="36"/>
  <c r="V4848" i="36"/>
  <c r="U4848" i="36"/>
  <c r="T4848" i="36"/>
  <c r="S4848" i="36"/>
  <c r="R4848" i="36"/>
  <c r="P4848" i="36"/>
  <c r="Q4848" i="36" s="1"/>
  <c r="L4848" i="36"/>
  <c r="K4848" i="36"/>
  <c r="G4848" i="36"/>
  <c r="E4848" i="36"/>
  <c r="D4848" i="36"/>
  <c r="W4847" i="36"/>
  <c r="V4847" i="36"/>
  <c r="U4847" i="36"/>
  <c r="T4847" i="36"/>
  <c r="S4847" i="36"/>
  <c r="R4847" i="36"/>
  <c r="P4847" i="36"/>
  <c r="Q4847" i="36" s="1"/>
  <c r="X4847" i="36" s="1"/>
  <c r="L4847" i="36"/>
  <c r="K4847" i="36"/>
  <c r="G4847" i="36"/>
  <c r="E4847" i="36"/>
  <c r="D4847" i="36"/>
  <c r="W4846" i="36"/>
  <c r="V4846" i="36"/>
  <c r="U4846" i="36"/>
  <c r="T4846" i="36"/>
  <c r="S4846" i="36"/>
  <c r="R4846" i="36"/>
  <c r="P4846" i="36"/>
  <c r="Q4846" i="36" s="1"/>
  <c r="L4846" i="36"/>
  <c r="K4846" i="36"/>
  <c r="G4846" i="36"/>
  <c r="E4846" i="36"/>
  <c r="D4846" i="36"/>
  <c r="W4845" i="36"/>
  <c r="V4845" i="36"/>
  <c r="U4845" i="36"/>
  <c r="T4845" i="36"/>
  <c r="S4845" i="36"/>
  <c r="R4845" i="36"/>
  <c r="P4845" i="36"/>
  <c r="Q4845" i="36" s="1"/>
  <c r="L4845" i="36"/>
  <c r="K4845" i="36"/>
  <c r="G4845" i="36"/>
  <c r="E4845" i="36"/>
  <c r="D4845" i="36"/>
  <c r="W4844" i="36"/>
  <c r="V4844" i="36"/>
  <c r="U4844" i="36"/>
  <c r="T4844" i="36"/>
  <c r="S4844" i="36"/>
  <c r="R4844" i="36"/>
  <c r="P4844" i="36"/>
  <c r="Q4844" i="36" s="1"/>
  <c r="Y4844" i="36" s="1"/>
  <c r="L4844" i="36"/>
  <c r="K4844" i="36"/>
  <c r="G4844" i="36"/>
  <c r="E4844" i="36"/>
  <c r="D4844" i="36"/>
  <c r="W4843" i="36"/>
  <c r="V4843" i="36"/>
  <c r="U4843" i="36"/>
  <c r="T4843" i="36"/>
  <c r="S4843" i="36"/>
  <c r="R4843" i="36"/>
  <c r="P4843" i="36"/>
  <c r="Q4843" i="36" s="1"/>
  <c r="L4843" i="36"/>
  <c r="K4843" i="36"/>
  <c r="G4843" i="36"/>
  <c r="E4843" i="36"/>
  <c r="D4843" i="36"/>
  <c r="W4842" i="36"/>
  <c r="V4842" i="36"/>
  <c r="U4842" i="36"/>
  <c r="T4842" i="36"/>
  <c r="S4842" i="36"/>
  <c r="R4842" i="36"/>
  <c r="P4842" i="36"/>
  <c r="Q4842" i="36" s="1"/>
  <c r="L4842" i="36"/>
  <c r="K4842" i="36"/>
  <c r="G4842" i="36"/>
  <c r="E4842" i="36"/>
  <c r="D4842" i="36"/>
  <c r="W4841" i="36"/>
  <c r="V4841" i="36"/>
  <c r="U4841" i="36"/>
  <c r="T4841" i="36"/>
  <c r="S4841" i="36"/>
  <c r="R4841" i="36"/>
  <c r="P4841" i="36"/>
  <c r="Q4841" i="36" s="1"/>
  <c r="X4841" i="36" s="1"/>
  <c r="L4841" i="36"/>
  <c r="K4841" i="36"/>
  <c r="G4841" i="36"/>
  <c r="E4841" i="36"/>
  <c r="D4841" i="36"/>
  <c r="W4840" i="36"/>
  <c r="V4840" i="36"/>
  <c r="U4840" i="36"/>
  <c r="T4840" i="36"/>
  <c r="S4840" i="36"/>
  <c r="R4840" i="36"/>
  <c r="P4840" i="36"/>
  <c r="Q4840" i="36" s="1"/>
  <c r="L4840" i="36"/>
  <c r="K4840" i="36"/>
  <c r="G4840" i="36"/>
  <c r="E4840" i="36"/>
  <c r="D4840" i="36"/>
  <c r="W4839" i="36"/>
  <c r="V4839" i="36"/>
  <c r="U4839" i="36"/>
  <c r="T4839" i="36"/>
  <c r="S4839" i="36"/>
  <c r="R4839" i="36"/>
  <c r="P4839" i="36"/>
  <c r="Q4839" i="36" s="1"/>
  <c r="L4839" i="36"/>
  <c r="K4839" i="36"/>
  <c r="G4839" i="36"/>
  <c r="E4839" i="36"/>
  <c r="D4839" i="36"/>
  <c r="W4838" i="36"/>
  <c r="V4838" i="36"/>
  <c r="U4838" i="36"/>
  <c r="T4838" i="36"/>
  <c r="S4838" i="36"/>
  <c r="R4838" i="36"/>
  <c r="P4838" i="36"/>
  <c r="Q4838" i="36" s="1"/>
  <c r="X4838" i="36" s="1"/>
  <c r="L4838" i="36"/>
  <c r="K4838" i="36"/>
  <c r="G4838" i="36"/>
  <c r="E4838" i="36"/>
  <c r="D4838" i="36"/>
  <c r="W4837" i="36"/>
  <c r="V4837" i="36"/>
  <c r="U4837" i="36"/>
  <c r="T4837" i="36"/>
  <c r="S4837" i="36"/>
  <c r="R4837" i="36"/>
  <c r="P4837" i="36"/>
  <c r="Q4837" i="36" s="1"/>
  <c r="L4837" i="36"/>
  <c r="K4837" i="36"/>
  <c r="G4837" i="36"/>
  <c r="E4837" i="36"/>
  <c r="D4837" i="36"/>
  <c r="W4836" i="36"/>
  <c r="V4836" i="36"/>
  <c r="U4836" i="36"/>
  <c r="T4836" i="36"/>
  <c r="S4836" i="36"/>
  <c r="R4836" i="36"/>
  <c r="P4836" i="36"/>
  <c r="Q4836" i="36" s="1"/>
  <c r="Y4836" i="36" s="1"/>
  <c r="L4836" i="36"/>
  <c r="K4836" i="36"/>
  <c r="G4836" i="36"/>
  <c r="E4836" i="36"/>
  <c r="D4836" i="36"/>
  <c r="W4835" i="36"/>
  <c r="V4835" i="36"/>
  <c r="U4835" i="36"/>
  <c r="T4835" i="36"/>
  <c r="S4835" i="36"/>
  <c r="R4835" i="36"/>
  <c r="P4835" i="36"/>
  <c r="Q4835" i="36" s="1"/>
  <c r="L4835" i="36"/>
  <c r="K4835" i="36"/>
  <c r="G4835" i="36"/>
  <c r="E4835" i="36"/>
  <c r="D4835" i="36"/>
  <c r="W4834" i="36"/>
  <c r="V4834" i="36"/>
  <c r="U4834" i="36"/>
  <c r="T4834" i="36"/>
  <c r="S4834" i="36"/>
  <c r="R4834" i="36"/>
  <c r="P4834" i="36"/>
  <c r="Q4834" i="36" s="1"/>
  <c r="L4834" i="36"/>
  <c r="K4834" i="36"/>
  <c r="G4834" i="36"/>
  <c r="E4834" i="36"/>
  <c r="D4834" i="36"/>
  <c r="W4833" i="36"/>
  <c r="V4833" i="36"/>
  <c r="U4833" i="36"/>
  <c r="T4833" i="36"/>
  <c r="S4833" i="36"/>
  <c r="R4833" i="36"/>
  <c r="P4833" i="36"/>
  <c r="Q4833" i="36" s="1"/>
  <c r="L4833" i="36"/>
  <c r="K4833" i="36"/>
  <c r="G4833" i="36"/>
  <c r="E4833" i="36"/>
  <c r="D4833" i="36"/>
  <c r="W4832" i="36"/>
  <c r="V4832" i="36"/>
  <c r="U4832" i="36"/>
  <c r="T4832" i="36"/>
  <c r="S4832" i="36"/>
  <c r="R4832" i="36"/>
  <c r="P4832" i="36"/>
  <c r="Q4832" i="36" s="1"/>
  <c r="L4832" i="36"/>
  <c r="K4832" i="36"/>
  <c r="G4832" i="36"/>
  <c r="E4832" i="36"/>
  <c r="D4832" i="36"/>
  <c r="W4831" i="36"/>
  <c r="V4831" i="36"/>
  <c r="U4831" i="36"/>
  <c r="T4831" i="36"/>
  <c r="S4831" i="36"/>
  <c r="R4831" i="36"/>
  <c r="P4831" i="36"/>
  <c r="Q4831" i="36" s="1"/>
  <c r="L4831" i="36"/>
  <c r="K4831" i="36"/>
  <c r="G4831" i="36"/>
  <c r="E4831" i="36"/>
  <c r="D4831" i="36"/>
  <c r="W4830" i="36"/>
  <c r="V4830" i="36"/>
  <c r="U4830" i="36"/>
  <c r="T4830" i="36"/>
  <c r="S4830" i="36"/>
  <c r="R4830" i="36"/>
  <c r="P4830" i="36"/>
  <c r="Q4830" i="36" s="1"/>
  <c r="L4830" i="36"/>
  <c r="K4830" i="36"/>
  <c r="G4830" i="36"/>
  <c r="E4830" i="36"/>
  <c r="D4830" i="36"/>
  <c r="W4829" i="36"/>
  <c r="V4829" i="36"/>
  <c r="U4829" i="36"/>
  <c r="T4829" i="36"/>
  <c r="S4829" i="36"/>
  <c r="R4829" i="36"/>
  <c r="P4829" i="36"/>
  <c r="Q4829" i="36" s="1"/>
  <c r="L4829" i="36"/>
  <c r="K4829" i="36"/>
  <c r="G4829" i="36"/>
  <c r="E4829" i="36"/>
  <c r="D4829" i="36"/>
  <c r="W4828" i="36"/>
  <c r="V4828" i="36"/>
  <c r="U4828" i="36"/>
  <c r="T4828" i="36"/>
  <c r="S4828" i="36"/>
  <c r="R4828" i="36"/>
  <c r="P4828" i="36"/>
  <c r="Q4828" i="36" s="1"/>
  <c r="Y4828" i="36" s="1"/>
  <c r="L4828" i="36"/>
  <c r="K4828" i="36"/>
  <c r="G4828" i="36"/>
  <c r="E4828" i="36"/>
  <c r="D4828" i="36"/>
  <c r="W4827" i="36"/>
  <c r="V4827" i="36"/>
  <c r="U4827" i="36"/>
  <c r="T4827" i="36"/>
  <c r="S4827" i="36"/>
  <c r="R4827" i="36"/>
  <c r="P4827" i="36"/>
  <c r="Q4827" i="36" s="1"/>
  <c r="L4827" i="36"/>
  <c r="K4827" i="36"/>
  <c r="G4827" i="36"/>
  <c r="E4827" i="36"/>
  <c r="D4827" i="36"/>
  <c r="W4826" i="36"/>
  <c r="V4826" i="36"/>
  <c r="U4826" i="36"/>
  <c r="T4826" i="36"/>
  <c r="S4826" i="36"/>
  <c r="R4826" i="36"/>
  <c r="P4826" i="36"/>
  <c r="Q4826" i="36" s="1"/>
  <c r="L4826" i="36"/>
  <c r="K4826" i="36"/>
  <c r="G4826" i="36"/>
  <c r="E4826" i="36"/>
  <c r="D4826" i="36"/>
  <c r="W4825" i="36"/>
  <c r="V4825" i="36"/>
  <c r="U4825" i="36"/>
  <c r="T4825" i="36"/>
  <c r="S4825" i="36"/>
  <c r="R4825" i="36"/>
  <c r="P4825" i="36"/>
  <c r="Q4825" i="36" s="1"/>
  <c r="L4825" i="36"/>
  <c r="K4825" i="36"/>
  <c r="G4825" i="36"/>
  <c r="E4825" i="36"/>
  <c r="D4825" i="36"/>
  <c r="W4824" i="36"/>
  <c r="V4824" i="36"/>
  <c r="U4824" i="36"/>
  <c r="T4824" i="36"/>
  <c r="S4824" i="36"/>
  <c r="R4824" i="36"/>
  <c r="P4824" i="36"/>
  <c r="Q4824" i="36" s="1"/>
  <c r="L4824" i="36"/>
  <c r="K4824" i="36"/>
  <c r="G4824" i="36"/>
  <c r="E4824" i="36"/>
  <c r="D4824" i="36"/>
  <c r="W4823" i="36"/>
  <c r="V4823" i="36"/>
  <c r="U4823" i="36"/>
  <c r="T4823" i="36"/>
  <c r="S4823" i="36"/>
  <c r="R4823" i="36"/>
  <c r="P4823" i="36"/>
  <c r="Q4823" i="36" s="1"/>
  <c r="L4823" i="36"/>
  <c r="K4823" i="36"/>
  <c r="G4823" i="36"/>
  <c r="E4823" i="36"/>
  <c r="D4823" i="36"/>
  <c r="W4822" i="36"/>
  <c r="V4822" i="36"/>
  <c r="U4822" i="36"/>
  <c r="T4822" i="36"/>
  <c r="S4822" i="36"/>
  <c r="R4822" i="36"/>
  <c r="P4822" i="36"/>
  <c r="Q4822" i="36" s="1"/>
  <c r="L4822" i="36"/>
  <c r="K4822" i="36"/>
  <c r="G4822" i="36"/>
  <c r="E4822" i="36"/>
  <c r="D4822" i="36"/>
  <c r="W4821" i="36"/>
  <c r="V4821" i="36"/>
  <c r="U4821" i="36"/>
  <c r="T4821" i="36"/>
  <c r="S4821" i="36"/>
  <c r="R4821" i="36"/>
  <c r="P4821" i="36"/>
  <c r="Q4821" i="36" s="1"/>
  <c r="L4821" i="36"/>
  <c r="K4821" i="36"/>
  <c r="G4821" i="36"/>
  <c r="E4821" i="36"/>
  <c r="D4821" i="36"/>
  <c r="W4820" i="36"/>
  <c r="V4820" i="36"/>
  <c r="U4820" i="36"/>
  <c r="T4820" i="36"/>
  <c r="S4820" i="36"/>
  <c r="R4820" i="36"/>
  <c r="P4820" i="36"/>
  <c r="Q4820" i="36" s="1"/>
  <c r="Y4820" i="36" s="1"/>
  <c r="L4820" i="36"/>
  <c r="K4820" i="36"/>
  <c r="G4820" i="36"/>
  <c r="E4820" i="36"/>
  <c r="D4820" i="36"/>
  <c r="W4819" i="36"/>
  <c r="V4819" i="36"/>
  <c r="U4819" i="36"/>
  <c r="T4819" i="36"/>
  <c r="S4819" i="36"/>
  <c r="R4819" i="36"/>
  <c r="P4819" i="36"/>
  <c r="Q4819" i="36" s="1"/>
  <c r="L4819" i="36"/>
  <c r="K4819" i="36"/>
  <c r="G4819" i="36"/>
  <c r="E4819" i="36"/>
  <c r="D4819" i="36"/>
  <c r="W4818" i="36"/>
  <c r="V4818" i="36"/>
  <c r="U4818" i="36"/>
  <c r="T4818" i="36"/>
  <c r="S4818" i="36"/>
  <c r="R4818" i="36"/>
  <c r="P4818" i="36"/>
  <c r="Q4818" i="36" s="1"/>
  <c r="L4818" i="36"/>
  <c r="K4818" i="36"/>
  <c r="G4818" i="36"/>
  <c r="E4818" i="36"/>
  <c r="D4818" i="36"/>
  <c r="W4817" i="36"/>
  <c r="V4817" i="36"/>
  <c r="U4817" i="36"/>
  <c r="T4817" i="36"/>
  <c r="S4817" i="36"/>
  <c r="R4817" i="36"/>
  <c r="P4817" i="36"/>
  <c r="Q4817" i="36" s="1"/>
  <c r="L4817" i="36"/>
  <c r="K4817" i="36"/>
  <c r="G4817" i="36"/>
  <c r="E4817" i="36"/>
  <c r="D4817" i="36"/>
  <c r="W4816" i="36"/>
  <c r="V4816" i="36"/>
  <c r="U4816" i="36"/>
  <c r="T4816" i="36"/>
  <c r="S4816" i="36"/>
  <c r="R4816" i="36"/>
  <c r="P4816" i="36"/>
  <c r="Q4816" i="36" s="1"/>
  <c r="L4816" i="36"/>
  <c r="K4816" i="36"/>
  <c r="G4816" i="36"/>
  <c r="E4816" i="36"/>
  <c r="D4816" i="36"/>
  <c r="W4815" i="36"/>
  <c r="V4815" i="36"/>
  <c r="U4815" i="36"/>
  <c r="T4815" i="36"/>
  <c r="S4815" i="36"/>
  <c r="R4815" i="36"/>
  <c r="P4815" i="36"/>
  <c r="Q4815" i="36" s="1"/>
  <c r="L4815" i="36"/>
  <c r="K4815" i="36"/>
  <c r="G4815" i="36"/>
  <c r="E4815" i="36"/>
  <c r="D4815" i="36"/>
  <c r="W4814" i="36"/>
  <c r="V4814" i="36"/>
  <c r="U4814" i="36"/>
  <c r="T4814" i="36"/>
  <c r="S4814" i="36"/>
  <c r="R4814" i="36"/>
  <c r="P4814" i="36"/>
  <c r="Q4814" i="36" s="1"/>
  <c r="L4814" i="36"/>
  <c r="K4814" i="36"/>
  <c r="G4814" i="36"/>
  <c r="E4814" i="36"/>
  <c r="D4814" i="36"/>
  <c r="W4813" i="36"/>
  <c r="V4813" i="36"/>
  <c r="U4813" i="36"/>
  <c r="T4813" i="36"/>
  <c r="S4813" i="36"/>
  <c r="R4813" i="36"/>
  <c r="P4813" i="36"/>
  <c r="Q4813" i="36" s="1"/>
  <c r="L4813" i="36"/>
  <c r="K4813" i="36"/>
  <c r="G4813" i="36"/>
  <c r="E4813" i="36"/>
  <c r="D4813" i="36"/>
  <c r="W4812" i="36"/>
  <c r="V4812" i="36"/>
  <c r="U4812" i="36"/>
  <c r="T4812" i="36"/>
  <c r="S4812" i="36"/>
  <c r="R4812" i="36"/>
  <c r="P4812" i="36"/>
  <c r="Q4812" i="36" s="1"/>
  <c r="L4812" i="36"/>
  <c r="K4812" i="36"/>
  <c r="G4812" i="36"/>
  <c r="E4812" i="36"/>
  <c r="D4812" i="36"/>
  <c r="W4811" i="36"/>
  <c r="V4811" i="36"/>
  <c r="U4811" i="36"/>
  <c r="T4811" i="36"/>
  <c r="S4811" i="36"/>
  <c r="R4811" i="36"/>
  <c r="P4811" i="36"/>
  <c r="Q4811" i="36" s="1"/>
  <c r="L4811" i="36"/>
  <c r="K4811" i="36"/>
  <c r="G4811" i="36"/>
  <c r="E4811" i="36"/>
  <c r="D4811" i="36"/>
  <c r="W4810" i="36"/>
  <c r="V4810" i="36"/>
  <c r="U4810" i="36"/>
  <c r="T4810" i="36"/>
  <c r="S4810" i="36"/>
  <c r="R4810" i="36"/>
  <c r="P4810" i="36"/>
  <c r="Q4810" i="36" s="1"/>
  <c r="Y4810" i="36" s="1"/>
  <c r="L4810" i="36"/>
  <c r="K4810" i="36"/>
  <c r="G4810" i="36"/>
  <c r="E4810" i="36"/>
  <c r="D4810" i="36"/>
  <c r="W4809" i="36"/>
  <c r="V4809" i="36"/>
  <c r="U4809" i="36"/>
  <c r="T4809" i="36"/>
  <c r="S4809" i="36"/>
  <c r="R4809" i="36"/>
  <c r="P4809" i="36"/>
  <c r="Q4809" i="36" s="1"/>
  <c r="L4809" i="36"/>
  <c r="K4809" i="36"/>
  <c r="G4809" i="36"/>
  <c r="E4809" i="36"/>
  <c r="D4809" i="36"/>
  <c r="W4808" i="36"/>
  <c r="V4808" i="36"/>
  <c r="U4808" i="36"/>
  <c r="T4808" i="36"/>
  <c r="S4808" i="36"/>
  <c r="R4808" i="36"/>
  <c r="P4808" i="36"/>
  <c r="Q4808" i="36" s="1"/>
  <c r="L4808" i="36"/>
  <c r="K4808" i="36"/>
  <c r="G4808" i="36"/>
  <c r="E4808" i="36"/>
  <c r="D4808" i="36"/>
  <c r="W4807" i="36"/>
  <c r="V4807" i="36"/>
  <c r="U4807" i="36"/>
  <c r="T4807" i="36"/>
  <c r="S4807" i="36"/>
  <c r="R4807" i="36"/>
  <c r="P4807" i="36"/>
  <c r="Q4807" i="36" s="1"/>
  <c r="L4807" i="36"/>
  <c r="K4807" i="36"/>
  <c r="G4807" i="36"/>
  <c r="E4807" i="36"/>
  <c r="D4807" i="36"/>
  <c r="W4806" i="36"/>
  <c r="V4806" i="36"/>
  <c r="U4806" i="36"/>
  <c r="T4806" i="36"/>
  <c r="S4806" i="36"/>
  <c r="R4806" i="36"/>
  <c r="P4806" i="36"/>
  <c r="Q4806" i="36" s="1"/>
  <c r="Y4806" i="36" s="1"/>
  <c r="L4806" i="36"/>
  <c r="K4806" i="36"/>
  <c r="G4806" i="36"/>
  <c r="E4806" i="36"/>
  <c r="D4806" i="36"/>
  <c r="W4805" i="36"/>
  <c r="V4805" i="36"/>
  <c r="U4805" i="36"/>
  <c r="T4805" i="36"/>
  <c r="S4805" i="36"/>
  <c r="R4805" i="36"/>
  <c r="P4805" i="36"/>
  <c r="Q4805" i="36" s="1"/>
  <c r="L4805" i="36"/>
  <c r="K4805" i="36"/>
  <c r="G4805" i="36"/>
  <c r="E4805" i="36"/>
  <c r="D4805" i="36"/>
  <c r="W4804" i="36"/>
  <c r="V4804" i="36"/>
  <c r="U4804" i="36"/>
  <c r="T4804" i="36"/>
  <c r="S4804" i="36"/>
  <c r="R4804" i="36"/>
  <c r="P4804" i="36"/>
  <c r="Q4804" i="36" s="1"/>
  <c r="L4804" i="36"/>
  <c r="K4804" i="36"/>
  <c r="G4804" i="36"/>
  <c r="E4804" i="36"/>
  <c r="D4804" i="36"/>
  <c r="W4803" i="36"/>
  <c r="V4803" i="36"/>
  <c r="U4803" i="36"/>
  <c r="T4803" i="36"/>
  <c r="S4803" i="36"/>
  <c r="R4803" i="36"/>
  <c r="P4803" i="36"/>
  <c r="Q4803" i="36" s="1"/>
  <c r="L4803" i="36"/>
  <c r="K4803" i="36"/>
  <c r="G4803" i="36"/>
  <c r="E4803" i="36"/>
  <c r="D4803" i="36"/>
  <c r="W4802" i="36"/>
  <c r="V4802" i="36"/>
  <c r="U4802" i="36"/>
  <c r="T4802" i="36"/>
  <c r="S4802" i="36"/>
  <c r="R4802" i="36"/>
  <c r="P4802" i="36"/>
  <c r="Q4802" i="36" s="1"/>
  <c r="Y4802" i="36" s="1"/>
  <c r="L4802" i="36"/>
  <c r="K4802" i="36"/>
  <c r="G4802" i="36"/>
  <c r="E4802" i="36"/>
  <c r="D4802" i="36"/>
  <c r="W4801" i="36"/>
  <c r="V4801" i="36"/>
  <c r="U4801" i="36"/>
  <c r="T4801" i="36"/>
  <c r="S4801" i="36"/>
  <c r="R4801" i="36"/>
  <c r="P4801" i="36"/>
  <c r="Q4801" i="36" s="1"/>
  <c r="Y4801" i="36" s="1"/>
  <c r="L4801" i="36"/>
  <c r="K4801" i="36"/>
  <c r="G4801" i="36"/>
  <c r="E4801" i="36"/>
  <c r="D4801" i="36"/>
  <c r="W4800" i="36"/>
  <c r="V4800" i="36"/>
  <c r="U4800" i="36"/>
  <c r="T4800" i="36"/>
  <c r="S4800" i="36"/>
  <c r="R4800" i="36"/>
  <c r="P4800" i="36"/>
  <c r="Q4800" i="36" s="1"/>
  <c r="L4800" i="36"/>
  <c r="K4800" i="36"/>
  <c r="G4800" i="36"/>
  <c r="E4800" i="36"/>
  <c r="D4800" i="36"/>
  <c r="W4799" i="36"/>
  <c r="V4799" i="36"/>
  <c r="U4799" i="36"/>
  <c r="T4799" i="36"/>
  <c r="S4799" i="36"/>
  <c r="R4799" i="36"/>
  <c r="P4799" i="36"/>
  <c r="Q4799" i="36" s="1"/>
  <c r="L4799" i="36"/>
  <c r="K4799" i="36"/>
  <c r="G4799" i="36"/>
  <c r="E4799" i="36"/>
  <c r="D4799" i="36"/>
  <c r="W4798" i="36"/>
  <c r="V4798" i="36"/>
  <c r="U4798" i="36"/>
  <c r="T4798" i="36"/>
  <c r="S4798" i="36"/>
  <c r="R4798" i="36"/>
  <c r="P4798" i="36"/>
  <c r="Q4798" i="36" s="1"/>
  <c r="Y4798" i="36" s="1"/>
  <c r="L4798" i="36"/>
  <c r="K4798" i="36"/>
  <c r="G4798" i="36"/>
  <c r="E4798" i="36"/>
  <c r="D4798" i="36"/>
  <c r="W4797" i="36"/>
  <c r="V4797" i="36"/>
  <c r="U4797" i="36"/>
  <c r="T4797" i="36"/>
  <c r="S4797" i="36"/>
  <c r="R4797" i="36"/>
  <c r="P4797" i="36"/>
  <c r="Q4797" i="36" s="1"/>
  <c r="L4797" i="36"/>
  <c r="K4797" i="36"/>
  <c r="G4797" i="36"/>
  <c r="E4797" i="36"/>
  <c r="D4797" i="36"/>
  <c r="W4796" i="36"/>
  <c r="V4796" i="36"/>
  <c r="U4796" i="36"/>
  <c r="T4796" i="36"/>
  <c r="S4796" i="36"/>
  <c r="R4796" i="36"/>
  <c r="P4796" i="36"/>
  <c r="Q4796" i="36" s="1"/>
  <c r="L4796" i="36"/>
  <c r="K4796" i="36"/>
  <c r="G4796" i="36"/>
  <c r="E4796" i="36"/>
  <c r="D4796" i="36"/>
  <c r="W4795" i="36"/>
  <c r="V4795" i="36"/>
  <c r="U4795" i="36"/>
  <c r="T4795" i="36"/>
  <c r="S4795" i="36"/>
  <c r="R4795" i="36"/>
  <c r="P4795" i="36"/>
  <c r="Q4795" i="36" s="1"/>
  <c r="L4795" i="36"/>
  <c r="K4795" i="36"/>
  <c r="G4795" i="36"/>
  <c r="E4795" i="36"/>
  <c r="D4795" i="36"/>
  <c r="W4794" i="36"/>
  <c r="V4794" i="36"/>
  <c r="U4794" i="36"/>
  <c r="T4794" i="36"/>
  <c r="S4794" i="36"/>
  <c r="R4794" i="36"/>
  <c r="P4794" i="36"/>
  <c r="Q4794" i="36" s="1"/>
  <c r="Y4794" i="36" s="1"/>
  <c r="L4794" i="36"/>
  <c r="K4794" i="36"/>
  <c r="G4794" i="36"/>
  <c r="E4794" i="36"/>
  <c r="D4794" i="36"/>
  <c r="W4793" i="36"/>
  <c r="V4793" i="36"/>
  <c r="U4793" i="36"/>
  <c r="T4793" i="36"/>
  <c r="S4793" i="36"/>
  <c r="R4793" i="36"/>
  <c r="P4793" i="36"/>
  <c r="Q4793" i="36" s="1"/>
  <c r="Y4793" i="36" s="1"/>
  <c r="L4793" i="36"/>
  <c r="K4793" i="36"/>
  <c r="G4793" i="36"/>
  <c r="E4793" i="36"/>
  <c r="D4793" i="36"/>
  <c r="W4792" i="36"/>
  <c r="V4792" i="36"/>
  <c r="U4792" i="36"/>
  <c r="T4792" i="36"/>
  <c r="S4792" i="36"/>
  <c r="R4792" i="36"/>
  <c r="P4792" i="36"/>
  <c r="Q4792" i="36" s="1"/>
  <c r="L4792" i="36"/>
  <c r="K4792" i="36"/>
  <c r="G4792" i="36"/>
  <c r="E4792" i="36"/>
  <c r="D4792" i="36"/>
  <c r="W4791" i="36"/>
  <c r="V4791" i="36"/>
  <c r="U4791" i="36"/>
  <c r="T4791" i="36"/>
  <c r="S4791" i="36"/>
  <c r="R4791" i="36"/>
  <c r="P4791" i="36"/>
  <c r="Q4791" i="36" s="1"/>
  <c r="L4791" i="36"/>
  <c r="K4791" i="36"/>
  <c r="G4791" i="36"/>
  <c r="E4791" i="36"/>
  <c r="D4791" i="36"/>
  <c r="W4790" i="36"/>
  <c r="V4790" i="36"/>
  <c r="U4790" i="36"/>
  <c r="T4790" i="36"/>
  <c r="S4790" i="36"/>
  <c r="R4790" i="36"/>
  <c r="P4790" i="36"/>
  <c r="Q4790" i="36" s="1"/>
  <c r="Y4790" i="36" s="1"/>
  <c r="L4790" i="36"/>
  <c r="K4790" i="36"/>
  <c r="G4790" i="36"/>
  <c r="E4790" i="36"/>
  <c r="D4790" i="36"/>
  <c r="W4789" i="36"/>
  <c r="V4789" i="36"/>
  <c r="U4789" i="36"/>
  <c r="T4789" i="36"/>
  <c r="S4789" i="36"/>
  <c r="R4789" i="36"/>
  <c r="P4789" i="36"/>
  <c r="Q4789" i="36" s="1"/>
  <c r="L4789" i="36"/>
  <c r="K4789" i="36"/>
  <c r="G4789" i="36"/>
  <c r="E4789" i="36"/>
  <c r="D4789" i="36"/>
  <c r="W4788" i="36"/>
  <c r="V4788" i="36"/>
  <c r="U4788" i="36"/>
  <c r="T4788" i="36"/>
  <c r="S4788" i="36"/>
  <c r="R4788" i="36"/>
  <c r="P4788" i="36"/>
  <c r="Q4788" i="36" s="1"/>
  <c r="L4788" i="36"/>
  <c r="K4788" i="36"/>
  <c r="G4788" i="36"/>
  <c r="E4788" i="36"/>
  <c r="D4788" i="36"/>
  <c r="W4787" i="36"/>
  <c r="V4787" i="36"/>
  <c r="U4787" i="36"/>
  <c r="T4787" i="36"/>
  <c r="S4787" i="36"/>
  <c r="R4787" i="36"/>
  <c r="P4787" i="36"/>
  <c r="Q4787" i="36" s="1"/>
  <c r="L4787" i="36"/>
  <c r="K4787" i="36"/>
  <c r="G4787" i="36"/>
  <c r="E4787" i="36"/>
  <c r="D4787" i="36"/>
  <c r="W4786" i="36"/>
  <c r="V4786" i="36"/>
  <c r="U4786" i="36"/>
  <c r="T4786" i="36"/>
  <c r="S4786" i="36"/>
  <c r="R4786" i="36"/>
  <c r="P4786" i="36"/>
  <c r="Q4786" i="36" s="1"/>
  <c r="L4786" i="36"/>
  <c r="K4786" i="36"/>
  <c r="G4786" i="36"/>
  <c r="E4786" i="36"/>
  <c r="D4786" i="36"/>
  <c r="W4785" i="36"/>
  <c r="V4785" i="36"/>
  <c r="U4785" i="36"/>
  <c r="T4785" i="36"/>
  <c r="S4785" i="36"/>
  <c r="R4785" i="36"/>
  <c r="P4785" i="36"/>
  <c r="Q4785" i="36" s="1"/>
  <c r="Y4785" i="36" s="1"/>
  <c r="L4785" i="36"/>
  <c r="K4785" i="36"/>
  <c r="G4785" i="36"/>
  <c r="E4785" i="36"/>
  <c r="D4785" i="36"/>
  <c r="W4784" i="36"/>
  <c r="V4784" i="36"/>
  <c r="U4784" i="36"/>
  <c r="T4784" i="36"/>
  <c r="S4784" i="36"/>
  <c r="R4784" i="36"/>
  <c r="P4784" i="36"/>
  <c r="Q4784" i="36" s="1"/>
  <c r="L4784" i="36"/>
  <c r="K4784" i="36"/>
  <c r="G4784" i="36"/>
  <c r="E4784" i="36"/>
  <c r="D4784" i="36"/>
  <c r="W4783" i="36"/>
  <c r="V4783" i="36"/>
  <c r="U4783" i="36"/>
  <c r="T4783" i="36"/>
  <c r="S4783" i="36"/>
  <c r="R4783" i="36"/>
  <c r="P4783" i="36"/>
  <c r="Q4783" i="36" s="1"/>
  <c r="L4783" i="36"/>
  <c r="K4783" i="36"/>
  <c r="G4783" i="36"/>
  <c r="E4783" i="36"/>
  <c r="D4783" i="36"/>
  <c r="W4782" i="36"/>
  <c r="V4782" i="36"/>
  <c r="U4782" i="36"/>
  <c r="T4782" i="36"/>
  <c r="S4782" i="36"/>
  <c r="R4782" i="36"/>
  <c r="P4782" i="36"/>
  <c r="Q4782" i="36" s="1"/>
  <c r="L4782" i="36"/>
  <c r="K4782" i="36"/>
  <c r="G4782" i="36"/>
  <c r="E4782" i="36"/>
  <c r="D4782" i="36"/>
  <c r="W4781" i="36"/>
  <c r="V4781" i="36"/>
  <c r="U4781" i="36"/>
  <c r="T4781" i="36"/>
  <c r="S4781" i="36"/>
  <c r="R4781" i="36"/>
  <c r="P4781" i="36"/>
  <c r="Q4781" i="36" s="1"/>
  <c r="L4781" i="36"/>
  <c r="K4781" i="36"/>
  <c r="G4781" i="36"/>
  <c r="E4781" i="36"/>
  <c r="D4781" i="36"/>
  <c r="W4780" i="36"/>
  <c r="V4780" i="36"/>
  <c r="U4780" i="36"/>
  <c r="T4780" i="36"/>
  <c r="S4780" i="36"/>
  <c r="R4780" i="36"/>
  <c r="P4780" i="36"/>
  <c r="Q4780" i="36" s="1"/>
  <c r="L4780" i="36"/>
  <c r="K4780" i="36"/>
  <c r="G4780" i="36"/>
  <c r="E4780" i="36"/>
  <c r="D4780" i="36"/>
  <c r="W4779" i="36"/>
  <c r="V4779" i="36"/>
  <c r="U4779" i="36"/>
  <c r="T4779" i="36"/>
  <c r="S4779" i="36"/>
  <c r="R4779" i="36"/>
  <c r="P4779" i="36"/>
  <c r="Q4779" i="36" s="1"/>
  <c r="L4779" i="36"/>
  <c r="K4779" i="36"/>
  <c r="G4779" i="36"/>
  <c r="E4779" i="36"/>
  <c r="D4779" i="36"/>
  <c r="W4778" i="36"/>
  <c r="V4778" i="36"/>
  <c r="U4778" i="36"/>
  <c r="T4778" i="36"/>
  <c r="S4778" i="36"/>
  <c r="R4778" i="36"/>
  <c r="P4778" i="36"/>
  <c r="Q4778" i="36" s="1"/>
  <c r="L4778" i="36"/>
  <c r="K4778" i="36"/>
  <c r="G4778" i="36"/>
  <c r="E4778" i="36"/>
  <c r="D4778" i="36"/>
  <c r="W4777" i="36"/>
  <c r="V4777" i="36"/>
  <c r="U4777" i="36"/>
  <c r="T4777" i="36"/>
  <c r="S4777" i="36"/>
  <c r="R4777" i="36"/>
  <c r="P4777" i="36"/>
  <c r="Q4777" i="36" s="1"/>
  <c r="Y4777" i="36" s="1"/>
  <c r="L4777" i="36"/>
  <c r="K4777" i="36"/>
  <c r="G4777" i="36"/>
  <c r="E4777" i="36"/>
  <c r="D4777" i="36"/>
  <c r="W4776" i="36"/>
  <c r="V4776" i="36"/>
  <c r="U4776" i="36"/>
  <c r="T4776" i="36"/>
  <c r="S4776" i="36"/>
  <c r="R4776" i="36"/>
  <c r="P4776" i="36"/>
  <c r="Q4776" i="36" s="1"/>
  <c r="L4776" i="36"/>
  <c r="K4776" i="36"/>
  <c r="G4776" i="36"/>
  <c r="E4776" i="36"/>
  <c r="D4776" i="36"/>
  <c r="W4775" i="36"/>
  <c r="V4775" i="36"/>
  <c r="U4775" i="36"/>
  <c r="T4775" i="36"/>
  <c r="S4775" i="36"/>
  <c r="R4775" i="36"/>
  <c r="P4775" i="36"/>
  <c r="Q4775" i="36" s="1"/>
  <c r="Y4775" i="36" s="1"/>
  <c r="L4775" i="36"/>
  <c r="K4775" i="36"/>
  <c r="G4775" i="36"/>
  <c r="E4775" i="36"/>
  <c r="D4775" i="36"/>
  <c r="W4774" i="36"/>
  <c r="V4774" i="36"/>
  <c r="U4774" i="36"/>
  <c r="T4774" i="36"/>
  <c r="S4774" i="36"/>
  <c r="R4774" i="36"/>
  <c r="P4774" i="36"/>
  <c r="Q4774" i="36" s="1"/>
  <c r="L4774" i="36"/>
  <c r="K4774" i="36"/>
  <c r="G4774" i="36"/>
  <c r="E4774" i="36"/>
  <c r="D4774" i="36"/>
  <c r="W4773" i="36"/>
  <c r="V4773" i="36"/>
  <c r="U4773" i="36"/>
  <c r="T4773" i="36"/>
  <c r="S4773" i="36"/>
  <c r="R4773" i="36"/>
  <c r="P4773" i="36"/>
  <c r="Q4773" i="36" s="1"/>
  <c r="L4773" i="36"/>
  <c r="K4773" i="36"/>
  <c r="G4773" i="36"/>
  <c r="E4773" i="36"/>
  <c r="D4773" i="36"/>
  <c r="W4772" i="36"/>
  <c r="V4772" i="36"/>
  <c r="U4772" i="36"/>
  <c r="T4772" i="36"/>
  <c r="S4772" i="36"/>
  <c r="R4772" i="36"/>
  <c r="P4772" i="36"/>
  <c r="Q4772" i="36" s="1"/>
  <c r="L4772" i="36"/>
  <c r="K4772" i="36"/>
  <c r="G4772" i="36"/>
  <c r="E4772" i="36"/>
  <c r="D4772" i="36"/>
  <c r="W4771" i="36"/>
  <c r="V4771" i="36"/>
  <c r="U4771" i="36"/>
  <c r="T4771" i="36"/>
  <c r="S4771" i="36"/>
  <c r="R4771" i="36"/>
  <c r="P4771" i="36"/>
  <c r="Q4771" i="36" s="1"/>
  <c r="Y4771" i="36" s="1"/>
  <c r="L4771" i="36"/>
  <c r="K4771" i="36"/>
  <c r="G4771" i="36"/>
  <c r="E4771" i="36"/>
  <c r="D4771" i="36"/>
  <c r="W4770" i="36"/>
  <c r="V4770" i="36"/>
  <c r="U4770" i="36"/>
  <c r="T4770" i="36"/>
  <c r="S4770" i="36"/>
  <c r="R4770" i="36"/>
  <c r="P4770" i="36"/>
  <c r="Q4770" i="36" s="1"/>
  <c r="L4770" i="36"/>
  <c r="K4770" i="36"/>
  <c r="G4770" i="36"/>
  <c r="E4770" i="36"/>
  <c r="D4770" i="36"/>
  <c r="W4769" i="36"/>
  <c r="V4769" i="36"/>
  <c r="U4769" i="36"/>
  <c r="T4769" i="36"/>
  <c r="S4769" i="36"/>
  <c r="R4769" i="36"/>
  <c r="P4769" i="36"/>
  <c r="Q4769" i="36" s="1"/>
  <c r="Y4769" i="36" s="1"/>
  <c r="L4769" i="36"/>
  <c r="K4769" i="36"/>
  <c r="G4769" i="36"/>
  <c r="E4769" i="36"/>
  <c r="D4769" i="36"/>
  <c r="W4768" i="36"/>
  <c r="V4768" i="36"/>
  <c r="U4768" i="36"/>
  <c r="T4768" i="36"/>
  <c r="S4768" i="36"/>
  <c r="R4768" i="36"/>
  <c r="P4768" i="36"/>
  <c r="Q4768" i="36" s="1"/>
  <c r="L4768" i="36"/>
  <c r="K4768" i="36"/>
  <c r="G4768" i="36"/>
  <c r="E4768" i="36"/>
  <c r="D4768" i="36"/>
  <c r="W4767" i="36"/>
  <c r="V4767" i="36"/>
  <c r="U4767" i="36"/>
  <c r="T4767" i="36"/>
  <c r="S4767" i="36"/>
  <c r="R4767" i="36"/>
  <c r="P4767" i="36"/>
  <c r="Q4767" i="36" s="1"/>
  <c r="Y4767" i="36" s="1"/>
  <c r="L4767" i="36"/>
  <c r="K4767" i="36"/>
  <c r="G4767" i="36"/>
  <c r="E4767" i="36"/>
  <c r="D4767" i="36"/>
  <c r="W4766" i="36"/>
  <c r="V4766" i="36"/>
  <c r="U4766" i="36"/>
  <c r="T4766" i="36"/>
  <c r="S4766" i="36"/>
  <c r="R4766" i="36"/>
  <c r="P4766" i="36"/>
  <c r="Q4766" i="36" s="1"/>
  <c r="L4766" i="36"/>
  <c r="K4766" i="36"/>
  <c r="G4766" i="36"/>
  <c r="E4766" i="36"/>
  <c r="D4766" i="36"/>
  <c r="W4765" i="36"/>
  <c r="V4765" i="36"/>
  <c r="U4765" i="36"/>
  <c r="T4765" i="36"/>
  <c r="S4765" i="36"/>
  <c r="R4765" i="36"/>
  <c r="P4765" i="36"/>
  <c r="Q4765" i="36" s="1"/>
  <c r="L4765" i="36"/>
  <c r="K4765" i="36"/>
  <c r="G4765" i="36"/>
  <c r="E4765" i="36"/>
  <c r="D4765" i="36"/>
  <c r="W4764" i="36"/>
  <c r="V4764" i="36"/>
  <c r="U4764" i="36"/>
  <c r="T4764" i="36"/>
  <c r="S4764" i="36"/>
  <c r="R4764" i="36"/>
  <c r="P4764" i="36"/>
  <c r="Q4764" i="36" s="1"/>
  <c r="L4764" i="36"/>
  <c r="K4764" i="36"/>
  <c r="G4764" i="36"/>
  <c r="E4764" i="36"/>
  <c r="D4764" i="36"/>
  <c r="W4763" i="36"/>
  <c r="V4763" i="36"/>
  <c r="U4763" i="36"/>
  <c r="T4763" i="36"/>
  <c r="S4763" i="36"/>
  <c r="R4763" i="36"/>
  <c r="P4763" i="36"/>
  <c r="Q4763" i="36" s="1"/>
  <c r="Y4763" i="36" s="1"/>
  <c r="L4763" i="36"/>
  <c r="K4763" i="36"/>
  <c r="G4763" i="36"/>
  <c r="E4763" i="36"/>
  <c r="D4763" i="36"/>
  <c r="W4762" i="36"/>
  <c r="V4762" i="36"/>
  <c r="U4762" i="36"/>
  <c r="T4762" i="36"/>
  <c r="S4762" i="36"/>
  <c r="R4762" i="36"/>
  <c r="P4762" i="36"/>
  <c r="Q4762" i="36" s="1"/>
  <c r="L4762" i="36"/>
  <c r="K4762" i="36"/>
  <c r="G4762" i="36"/>
  <c r="E4762" i="36"/>
  <c r="D4762" i="36"/>
  <c r="W4761" i="36"/>
  <c r="V4761" i="36"/>
  <c r="U4761" i="36"/>
  <c r="T4761" i="36"/>
  <c r="S4761" i="36"/>
  <c r="R4761" i="36"/>
  <c r="P4761" i="36"/>
  <c r="Q4761" i="36" s="1"/>
  <c r="Y4761" i="36" s="1"/>
  <c r="L4761" i="36"/>
  <c r="K4761" i="36"/>
  <c r="G4761" i="36"/>
  <c r="E4761" i="36"/>
  <c r="D4761" i="36"/>
  <c r="W4760" i="36"/>
  <c r="V4760" i="36"/>
  <c r="U4760" i="36"/>
  <c r="T4760" i="36"/>
  <c r="S4760" i="36"/>
  <c r="R4760" i="36"/>
  <c r="P4760" i="36"/>
  <c r="Q4760" i="36" s="1"/>
  <c r="L4760" i="36"/>
  <c r="K4760" i="36"/>
  <c r="G4760" i="36"/>
  <c r="E4760" i="36"/>
  <c r="D4760" i="36"/>
  <c r="W4759" i="36"/>
  <c r="V4759" i="36"/>
  <c r="U4759" i="36"/>
  <c r="T4759" i="36"/>
  <c r="S4759" i="36"/>
  <c r="R4759" i="36"/>
  <c r="P4759" i="36"/>
  <c r="Q4759" i="36" s="1"/>
  <c r="Y4759" i="36" s="1"/>
  <c r="L4759" i="36"/>
  <c r="K4759" i="36"/>
  <c r="G4759" i="36"/>
  <c r="E4759" i="36"/>
  <c r="D4759" i="36"/>
  <c r="W4758" i="36"/>
  <c r="V4758" i="36"/>
  <c r="U4758" i="36"/>
  <c r="T4758" i="36"/>
  <c r="S4758" i="36"/>
  <c r="R4758" i="36"/>
  <c r="P4758" i="36"/>
  <c r="Q4758" i="36" s="1"/>
  <c r="L4758" i="36"/>
  <c r="K4758" i="36"/>
  <c r="G4758" i="36"/>
  <c r="E4758" i="36"/>
  <c r="D4758" i="36"/>
  <c r="W4757" i="36"/>
  <c r="V4757" i="36"/>
  <c r="U4757" i="36"/>
  <c r="T4757" i="36"/>
  <c r="S4757" i="36"/>
  <c r="R4757" i="36"/>
  <c r="P4757" i="36"/>
  <c r="Q4757" i="36" s="1"/>
  <c r="L4757" i="36"/>
  <c r="K4757" i="36"/>
  <c r="G4757" i="36"/>
  <c r="E4757" i="36"/>
  <c r="D4757" i="36"/>
  <c r="W4756" i="36"/>
  <c r="V4756" i="36"/>
  <c r="U4756" i="36"/>
  <c r="T4756" i="36"/>
  <c r="S4756" i="36"/>
  <c r="R4756" i="36"/>
  <c r="P4756" i="36"/>
  <c r="Q4756" i="36" s="1"/>
  <c r="L4756" i="36"/>
  <c r="K4756" i="36"/>
  <c r="G4756" i="36"/>
  <c r="E4756" i="36"/>
  <c r="D4756" i="36"/>
  <c r="W4755" i="36"/>
  <c r="V4755" i="36"/>
  <c r="U4755" i="36"/>
  <c r="T4755" i="36"/>
  <c r="S4755" i="36"/>
  <c r="R4755" i="36"/>
  <c r="P4755" i="36"/>
  <c r="Q4755" i="36" s="1"/>
  <c r="Y4755" i="36" s="1"/>
  <c r="L4755" i="36"/>
  <c r="K4755" i="36"/>
  <c r="G4755" i="36"/>
  <c r="E4755" i="36"/>
  <c r="D4755" i="36"/>
  <c r="W4754" i="36"/>
  <c r="V4754" i="36"/>
  <c r="U4754" i="36"/>
  <c r="T4754" i="36"/>
  <c r="S4754" i="36"/>
  <c r="R4754" i="36"/>
  <c r="P4754" i="36"/>
  <c r="Q4754" i="36" s="1"/>
  <c r="L4754" i="36"/>
  <c r="K4754" i="36"/>
  <c r="G4754" i="36"/>
  <c r="E4754" i="36"/>
  <c r="D4754" i="36"/>
  <c r="W4753" i="36"/>
  <c r="V4753" i="36"/>
  <c r="U4753" i="36"/>
  <c r="T4753" i="36"/>
  <c r="S4753" i="36"/>
  <c r="R4753" i="36"/>
  <c r="P4753" i="36"/>
  <c r="Q4753" i="36" s="1"/>
  <c r="Y4753" i="36" s="1"/>
  <c r="L4753" i="36"/>
  <c r="K4753" i="36"/>
  <c r="G4753" i="36"/>
  <c r="E4753" i="36"/>
  <c r="D4753" i="36"/>
  <c r="W4752" i="36"/>
  <c r="V4752" i="36"/>
  <c r="U4752" i="36"/>
  <c r="T4752" i="36"/>
  <c r="S4752" i="36"/>
  <c r="R4752" i="36"/>
  <c r="P4752" i="36"/>
  <c r="Q4752" i="36" s="1"/>
  <c r="L4752" i="36"/>
  <c r="K4752" i="36"/>
  <c r="G4752" i="36"/>
  <c r="E4752" i="36"/>
  <c r="D4752" i="36"/>
  <c r="W4751" i="36"/>
  <c r="V4751" i="36"/>
  <c r="U4751" i="36"/>
  <c r="T4751" i="36"/>
  <c r="S4751" i="36"/>
  <c r="R4751" i="36"/>
  <c r="P4751" i="36"/>
  <c r="Q4751" i="36" s="1"/>
  <c r="Y4751" i="36" s="1"/>
  <c r="L4751" i="36"/>
  <c r="K4751" i="36"/>
  <c r="G4751" i="36"/>
  <c r="E4751" i="36"/>
  <c r="D4751" i="36"/>
  <c r="W4750" i="36"/>
  <c r="V4750" i="36"/>
  <c r="U4750" i="36"/>
  <c r="T4750" i="36"/>
  <c r="S4750" i="36"/>
  <c r="R4750" i="36"/>
  <c r="P4750" i="36"/>
  <c r="Q4750" i="36" s="1"/>
  <c r="L4750" i="36"/>
  <c r="K4750" i="36"/>
  <c r="G4750" i="36"/>
  <c r="E4750" i="36"/>
  <c r="D4750" i="36"/>
  <c r="W4749" i="36"/>
  <c r="V4749" i="36"/>
  <c r="U4749" i="36"/>
  <c r="T4749" i="36"/>
  <c r="S4749" i="36"/>
  <c r="R4749" i="36"/>
  <c r="P4749" i="36"/>
  <c r="Q4749" i="36" s="1"/>
  <c r="L4749" i="36"/>
  <c r="K4749" i="36"/>
  <c r="G4749" i="36"/>
  <c r="E4749" i="36"/>
  <c r="D4749" i="36"/>
  <c r="W4748" i="36"/>
  <c r="V4748" i="36"/>
  <c r="U4748" i="36"/>
  <c r="T4748" i="36"/>
  <c r="S4748" i="36"/>
  <c r="R4748" i="36"/>
  <c r="P4748" i="36"/>
  <c r="Q4748" i="36" s="1"/>
  <c r="L4748" i="36"/>
  <c r="K4748" i="36"/>
  <c r="G4748" i="36"/>
  <c r="E4748" i="36"/>
  <c r="D4748" i="36"/>
  <c r="W4747" i="36"/>
  <c r="V4747" i="36"/>
  <c r="U4747" i="36"/>
  <c r="T4747" i="36"/>
  <c r="S4747" i="36"/>
  <c r="R4747" i="36"/>
  <c r="P4747" i="36"/>
  <c r="Q4747" i="36" s="1"/>
  <c r="Y4747" i="36" s="1"/>
  <c r="L4747" i="36"/>
  <c r="K4747" i="36"/>
  <c r="G4747" i="36"/>
  <c r="E4747" i="36"/>
  <c r="D4747" i="36"/>
  <c r="W4746" i="36"/>
  <c r="V4746" i="36"/>
  <c r="U4746" i="36"/>
  <c r="T4746" i="36"/>
  <c r="S4746" i="36"/>
  <c r="R4746" i="36"/>
  <c r="P4746" i="36"/>
  <c r="Q4746" i="36" s="1"/>
  <c r="L4746" i="36"/>
  <c r="K4746" i="36"/>
  <c r="G4746" i="36"/>
  <c r="E4746" i="36"/>
  <c r="D4746" i="36"/>
  <c r="W4745" i="36"/>
  <c r="V4745" i="36"/>
  <c r="U4745" i="36"/>
  <c r="T4745" i="36"/>
  <c r="S4745" i="36"/>
  <c r="R4745" i="36"/>
  <c r="P4745" i="36"/>
  <c r="Q4745" i="36" s="1"/>
  <c r="L4745" i="36"/>
  <c r="K4745" i="36"/>
  <c r="G4745" i="36"/>
  <c r="E4745" i="36"/>
  <c r="D4745" i="36"/>
  <c r="W4744" i="36"/>
  <c r="V4744" i="36"/>
  <c r="U4744" i="36"/>
  <c r="T4744" i="36"/>
  <c r="S4744" i="36"/>
  <c r="R4744" i="36"/>
  <c r="P4744" i="36"/>
  <c r="Q4744" i="36" s="1"/>
  <c r="Y4744" i="36" s="1"/>
  <c r="L4744" i="36"/>
  <c r="K4744" i="36"/>
  <c r="G4744" i="36"/>
  <c r="E4744" i="36"/>
  <c r="D4744" i="36"/>
  <c r="W4743" i="36"/>
  <c r="V4743" i="36"/>
  <c r="U4743" i="36"/>
  <c r="T4743" i="36"/>
  <c r="S4743" i="36"/>
  <c r="R4743" i="36"/>
  <c r="P4743" i="36"/>
  <c r="Q4743" i="36" s="1"/>
  <c r="Y4743" i="36" s="1"/>
  <c r="L4743" i="36"/>
  <c r="K4743" i="36"/>
  <c r="G4743" i="36"/>
  <c r="E4743" i="36"/>
  <c r="D4743" i="36"/>
  <c r="W4742" i="36"/>
  <c r="V4742" i="36"/>
  <c r="U4742" i="36"/>
  <c r="T4742" i="36"/>
  <c r="S4742" i="36"/>
  <c r="R4742" i="36"/>
  <c r="P4742" i="36"/>
  <c r="Q4742" i="36" s="1"/>
  <c r="L4742" i="36"/>
  <c r="K4742" i="36"/>
  <c r="G4742" i="36"/>
  <c r="E4742" i="36"/>
  <c r="D4742" i="36"/>
  <c r="W4741" i="36"/>
  <c r="V4741" i="36"/>
  <c r="U4741" i="36"/>
  <c r="T4741" i="36"/>
  <c r="S4741" i="36"/>
  <c r="R4741" i="36"/>
  <c r="P4741" i="36"/>
  <c r="Q4741" i="36" s="1"/>
  <c r="L4741" i="36"/>
  <c r="K4741" i="36"/>
  <c r="G4741" i="36"/>
  <c r="E4741" i="36"/>
  <c r="D4741" i="36"/>
  <c r="W4740" i="36"/>
  <c r="V4740" i="36"/>
  <c r="U4740" i="36"/>
  <c r="T4740" i="36"/>
  <c r="S4740" i="36"/>
  <c r="R4740" i="36"/>
  <c r="P4740" i="36"/>
  <c r="Q4740" i="36" s="1"/>
  <c r="L4740" i="36"/>
  <c r="K4740" i="36"/>
  <c r="G4740" i="36"/>
  <c r="E4740" i="36"/>
  <c r="D4740" i="36"/>
  <c r="W4739" i="36"/>
  <c r="V4739" i="36"/>
  <c r="U4739" i="36"/>
  <c r="T4739" i="36"/>
  <c r="S4739" i="36"/>
  <c r="R4739" i="36"/>
  <c r="P4739" i="36"/>
  <c r="Q4739" i="36" s="1"/>
  <c r="Y4739" i="36" s="1"/>
  <c r="L4739" i="36"/>
  <c r="K4739" i="36"/>
  <c r="G4739" i="36"/>
  <c r="E4739" i="36"/>
  <c r="D4739" i="36"/>
  <c r="W4738" i="36"/>
  <c r="V4738" i="36"/>
  <c r="U4738" i="36"/>
  <c r="T4738" i="36"/>
  <c r="S4738" i="36"/>
  <c r="R4738" i="36"/>
  <c r="P4738" i="36"/>
  <c r="Q4738" i="36" s="1"/>
  <c r="L4738" i="36"/>
  <c r="K4738" i="36"/>
  <c r="G4738" i="36"/>
  <c r="E4738" i="36"/>
  <c r="D4738" i="36"/>
  <c r="W4737" i="36"/>
  <c r="V4737" i="36"/>
  <c r="U4737" i="36"/>
  <c r="T4737" i="36"/>
  <c r="S4737" i="36"/>
  <c r="R4737" i="36"/>
  <c r="P4737" i="36"/>
  <c r="Q4737" i="36" s="1"/>
  <c r="L4737" i="36"/>
  <c r="K4737" i="36"/>
  <c r="G4737" i="36"/>
  <c r="E4737" i="36"/>
  <c r="D4737" i="36"/>
  <c r="W4736" i="36"/>
  <c r="V4736" i="36"/>
  <c r="U4736" i="36"/>
  <c r="T4736" i="36"/>
  <c r="S4736" i="36"/>
  <c r="R4736" i="36"/>
  <c r="P4736" i="36"/>
  <c r="Q4736" i="36" s="1"/>
  <c r="Y4736" i="36" s="1"/>
  <c r="L4736" i="36"/>
  <c r="K4736" i="36"/>
  <c r="G4736" i="36"/>
  <c r="E4736" i="36"/>
  <c r="D4736" i="36"/>
  <c r="W4735" i="36"/>
  <c r="V4735" i="36"/>
  <c r="U4735" i="36"/>
  <c r="T4735" i="36"/>
  <c r="S4735" i="36"/>
  <c r="R4735" i="36"/>
  <c r="P4735" i="36"/>
  <c r="Q4735" i="36" s="1"/>
  <c r="Y4735" i="36" s="1"/>
  <c r="L4735" i="36"/>
  <c r="K4735" i="36"/>
  <c r="G4735" i="36"/>
  <c r="E4735" i="36"/>
  <c r="D4735" i="36"/>
  <c r="W4734" i="36"/>
  <c r="V4734" i="36"/>
  <c r="U4734" i="36"/>
  <c r="T4734" i="36"/>
  <c r="S4734" i="36"/>
  <c r="R4734" i="36"/>
  <c r="P4734" i="36"/>
  <c r="Q4734" i="36" s="1"/>
  <c r="L4734" i="36"/>
  <c r="K4734" i="36"/>
  <c r="G4734" i="36"/>
  <c r="E4734" i="36"/>
  <c r="D4734" i="36"/>
  <c r="W4733" i="36"/>
  <c r="V4733" i="36"/>
  <c r="U4733" i="36"/>
  <c r="T4733" i="36"/>
  <c r="S4733" i="36"/>
  <c r="R4733" i="36"/>
  <c r="P4733" i="36"/>
  <c r="Q4733" i="36" s="1"/>
  <c r="L4733" i="36"/>
  <c r="K4733" i="36"/>
  <c r="G4733" i="36"/>
  <c r="E4733" i="36"/>
  <c r="D4733" i="36"/>
  <c r="W4732" i="36"/>
  <c r="V4732" i="36"/>
  <c r="U4732" i="36"/>
  <c r="T4732" i="36"/>
  <c r="S4732" i="36"/>
  <c r="R4732" i="36"/>
  <c r="P4732" i="36"/>
  <c r="Q4732" i="36" s="1"/>
  <c r="L4732" i="36"/>
  <c r="K4732" i="36"/>
  <c r="G4732" i="36"/>
  <c r="E4732" i="36"/>
  <c r="D4732" i="36"/>
  <c r="W4731" i="36"/>
  <c r="V4731" i="36"/>
  <c r="U4731" i="36"/>
  <c r="T4731" i="36"/>
  <c r="S4731" i="36"/>
  <c r="R4731" i="36"/>
  <c r="P4731" i="36"/>
  <c r="Q4731" i="36" s="1"/>
  <c r="Y4731" i="36" s="1"/>
  <c r="L4731" i="36"/>
  <c r="K4731" i="36"/>
  <c r="G4731" i="36"/>
  <c r="E4731" i="36"/>
  <c r="D4731" i="36"/>
  <c r="W4730" i="36"/>
  <c r="V4730" i="36"/>
  <c r="U4730" i="36"/>
  <c r="T4730" i="36"/>
  <c r="S4730" i="36"/>
  <c r="R4730" i="36"/>
  <c r="P4730" i="36"/>
  <c r="Q4730" i="36" s="1"/>
  <c r="L4730" i="36"/>
  <c r="K4730" i="36"/>
  <c r="G4730" i="36"/>
  <c r="E4730" i="36"/>
  <c r="D4730" i="36"/>
  <c r="W4729" i="36"/>
  <c r="V4729" i="36"/>
  <c r="U4729" i="36"/>
  <c r="T4729" i="36"/>
  <c r="S4729" i="36"/>
  <c r="R4729" i="36"/>
  <c r="P4729" i="36"/>
  <c r="Q4729" i="36" s="1"/>
  <c r="L4729" i="36"/>
  <c r="K4729" i="36"/>
  <c r="G4729" i="36"/>
  <c r="E4729" i="36"/>
  <c r="D4729" i="36"/>
  <c r="W4728" i="36"/>
  <c r="V4728" i="36"/>
  <c r="U4728" i="36"/>
  <c r="T4728" i="36"/>
  <c r="S4728" i="36"/>
  <c r="R4728" i="36"/>
  <c r="P4728" i="36"/>
  <c r="Q4728" i="36" s="1"/>
  <c r="Y4728" i="36" s="1"/>
  <c r="L4728" i="36"/>
  <c r="K4728" i="36"/>
  <c r="G4728" i="36"/>
  <c r="E4728" i="36"/>
  <c r="D4728" i="36"/>
  <c r="W4727" i="36"/>
  <c r="V4727" i="36"/>
  <c r="U4727" i="36"/>
  <c r="T4727" i="36"/>
  <c r="S4727" i="36"/>
  <c r="R4727" i="36"/>
  <c r="P4727" i="36"/>
  <c r="Q4727" i="36" s="1"/>
  <c r="Y4727" i="36" s="1"/>
  <c r="L4727" i="36"/>
  <c r="K4727" i="36"/>
  <c r="G4727" i="36"/>
  <c r="E4727" i="36"/>
  <c r="D4727" i="36"/>
  <c r="W4726" i="36"/>
  <c r="V4726" i="36"/>
  <c r="U4726" i="36"/>
  <c r="T4726" i="36"/>
  <c r="S4726" i="36"/>
  <c r="R4726" i="36"/>
  <c r="P4726" i="36"/>
  <c r="Q4726" i="36" s="1"/>
  <c r="L4726" i="36"/>
  <c r="K4726" i="36"/>
  <c r="G4726" i="36"/>
  <c r="E4726" i="36"/>
  <c r="D4726" i="36"/>
  <c r="W4725" i="36"/>
  <c r="V4725" i="36"/>
  <c r="U4725" i="36"/>
  <c r="T4725" i="36"/>
  <c r="S4725" i="36"/>
  <c r="R4725" i="36"/>
  <c r="P4725" i="36"/>
  <c r="Q4725" i="36" s="1"/>
  <c r="L4725" i="36"/>
  <c r="K4725" i="36"/>
  <c r="G4725" i="36"/>
  <c r="E4725" i="36"/>
  <c r="D4725" i="36"/>
  <c r="W4724" i="36"/>
  <c r="V4724" i="36"/>
  <c r="U4724" i="36"/>
  <c r="T4724" i="36"/>
  <c r="S4724" i="36"/>
  <c r="R4724" i="36"/>
  <c r="P4724" i="36"/>
  <c r="Q4724" i="36" s="1"/>
  <c r="L4724" i="36"/>
  <c r="K4724" i="36"/>
  <c r="G4724" i="36"/>
  <c r="E4724" i="36"/>
  <c r="D4724" i="36"/>
  <c r="W4723" i="36"/>
  <c r="V4723" i="36"/>
  <c r="U4723" i="36"/>
  <c r="T4723" i="36"/>
  <c r="S4723" i="36"/>
  <c r="R4723" i="36"/>
  <c r="P4723" i="36"/>
  <c r="Q4723" i="36" s="1"/>
  <c r="Y4723" i="36" s="1"/>
  <c r="L4723" i="36"/>
  <c r="K4723" i="36"/>
  <c r="G4723" i="36"/>
  <c r="E4723" i="36"/>
  <c r="D4723" i="36"/>
  <c r="W4722" i="36"/>
  <c r="V4722" i="36"/>
  <c r="U4722" i="36"/>
  <c r="T4722" i="36"/>
  <c r="S4722" i="36"/>
  <c r="R4722" i="36"/>
  <c r="P4722" i="36"/>
  <c r="Q4722" i="36" s="1"/>
  <c r="L4722" i="36"/>
  <c r="K4722" i="36"/>
  <c r="G4722" i="36"/>
  <c r="E4722" i="36"/>
  <c r="D4722" i="36"/>
  <c r="W4721" i="36"/>
  <c r="V4721" i="36"/>
  <c r="U4721" i="36"/>
  <c r="T4721" i="36"/>
  <c r="S4721" i="36"/>
  <c r="R4721" i="36"/>
  <c r="P4721" i="36"/>
  <c r="Q4721" i="36" s="1"/>
  <c r="L4721" i="36"/>
  <c r="K4721" i="36"/>
  <c r="G4721" i="36"/>
  <c r="E4721" i="36"/>
  <c r="D4721" i="36"/>
  <c r="W4720" i="36"/>
  <c r="V4720" i="36"/>
  <c r="U4720" i="36"/>
  <c r="T4720" i="36"/>
  <c r="S4720" i="36"/>
  <c r="R4720" i="36"/>
  <c r="P4720" i="36"/>
  <c r="Q4720" i="36" s="1"/>
  <c r="Y4720" i="36" s="1"/>
  <c r="L4720" i="36"/>
  <c r="K4720" i="36"/>
  <c r="G4720" i="36"/>
  <c r="E4720" i="36"/>
  <c r="D4720" i="36"/>
  <c r="W4719" i="36"/>
  <c r="V4719" i="36"/>
  <c r="U4719" i="36"/>
  <c r="T4719" i="36"/>
  <c r="S4719" i="36"/>
  <c r="R4719" i="36"/>
  <c r="P4719" i="36"/>
  <c r="Q4719" i="36" s="1"/>
  <c r="Y4719" i="36" s="1"/>
  <c r="L4719" i="36"/>
  <c r="K4719" i="36"/>
  <c r="G4719" i="36"/>
  <c r="E4719" i="36"/>
  <c r="D4719" i="36"/>
  <c r="W4718" i="36"/>
  <c r="V4718" i="36"/>
  <c r="U4718" i="36"/>
  <c r="T4718" i="36"/>
  <c r="S4718" i="36"/>
  <c r="R4718" i="36"/>
  <c r="P4718" i="36"/>
  <c r="Q4718" i="36" s="1"/>
  <c r="L4718" i="36"/>
  <c r="K4718" i="36"/>
  <c r="G4718" i="36"/>
  <c r="E4718" i="36"/>
  <c r="D4718" i="36"/>
  <c r="W4717" i="36"/>
  <c r="V4717" i="36"/>
  <c r="U4717" i="36"/>
  <c r="T4717" i="36"/>
  <c r="S4717" i="36"/>
  <c r="R4717" i="36"/>
  <c r="P4717" i="36"/>
  <c r="Q4717" i="36" s="1"/>
  <c r="L4717" i="36"/>
  <c r="K4717" i="36"/>
  <c r="G4717" i="36"/>
  <c r="E4717" i="36"/>
  <c r="D4717" i="36"/>
  <c r="W4716" i="36"/>
  <c r="V4716" i="36"/>
  <c r="U4716" i="36"/>
  <c r="T4716" i="36"/>
  <c r="S4716" i="36"/>
  <c r="R4716" i="36"/>
  <c r="P4716" i="36"/>
  <c r="Q4716" i="36" s="1"/>
  <c r="L4716" i="36"/>
  <c r="K4716" i="36"/>
  <c r="G4716" i="36"/>
  <c r="E4716" i="36"/>
  <c r="D4716" i="36"/>
  <c r="W4715" i="36"/>
  <c r="V4715" i="36"/>
  <c r="U4715" i="36"/>
  <c r="T4715" i="36"/>
  <c r="S4715" i="36"/>
  <c r="R4715" i="36"/>
  <c r="P4715" i="36"/>
  <c r="Q4715" i="36" s="1"/>
  <c r="Y4715" i="36" s="1"/>
  <c r="L4715" i="36"/>
  <c r="K4715" i="36"/>
  <c r="G4715" i="36"/>
  <c r="E4715" i="36"/>
  <c r="D4715" i="36"/>
  <c r="W4714" i="36"/>
  <c r="V4714" i="36"/>
  <c r="U4714" i="36"/>
  <c r="T4714" i="36"/>
  <c r="S4714" i="36"/>
  <c r="R4714" i="36"/>
  <c r="P4714" i="36"/>
  <c r="Q4714" i="36" s="1"/>
  <c r="L4714" i="36"/>
  <c r="K4714" i="36"/>
  <c r="G4714" i="36"/>
  <c r="E4714" i="36"/>
  <c r="D4714" i="36"/>
  <c r="W4713" i="36"/>
  <c r="V4713" i="36"/>
  <c r="U4713" i="36"/>
  <c r="T4713" i="36"/>
  <c r="S4713" i="36"/>
  <c r="R4713" i="36"/>
  <c r="P4713" i="36"/>
  <c r="Q4713" i="36" s="1"/>
  <c r="L4713" i="36"/>
  <c r="K4713" i="36"/>
  <c r="G4713" i="36"/>
  <c r="E4713" i="36"/>
  <c r="D4713" i="36"/>
  <c r="W4712" i="36"/>
  <c r="V4712" i="36"/>
  <c r="U4712" i="36"/>
  <c r="T4712" i="36"/>
  <c r="S4712" i="36"/>
  <c r="R4712" i="36"/>
  <c r="P4712" i="36"/>
  <c r="Q4712" i="36" s="1"/>
  <c r="Y4712" i="36" s="1"/>
  <c r="L4712" i="36"/>
  <c r="K4712" i="36"/>
  <c r="G4712" i="36"/>
  <c r="E4712" i="36"/>
  <c r="D4712" i="36"/>
  <c r="W4711" i="36"/>
  <c r="V4711" i="36"/>
  <c r="U4711" i="36"/>
  <c r="T4711" i="36"/>
  <c r="S4711" i="36"/>
  <c r="R4711" i="36"/>
  <c r="P4711" i="36"/>
  <c r="Q4711" i="36" s="1"/>
  <c r="Y4711" i="36" s="1"/>
  <c r="L4711" i="36"/>
  <c r="K4711" i="36"/>
  <c r="G4711" i="36"/>
  <c r="E4711" i="36"/>
  <c r="D4711" i="36"/>
  <c r="W4710" i="36"/>
  <c r="V4710" i="36"/>
  <c r="U4710" i="36"/>
  <c r="T4710" i="36"/>
  <c r="S4710" i="36"/>
  <c r="R4710" i="36"/>
  <c r="P4710" i="36"/>
  <c r="Q4710" i="36" s="1"/>
  <c r="L4710" i="36"/>
  <c r="K4710" i="36"/>
  <c r="G4710" i="36"/>
  <c r="E4710" i="36"/>
  <c r="D4710" i="36"/>
  <c r="W4709" i="36"/>
  <c r="V4709" i="36"/>
  <c r="U4709" i="36"/>
  <c r="T4709" i="36"/>
  <c r="S4709" i="36"/>
  <c r="R4709" i="36"/>
  <c r="P4709" i="36"/>
  <c r="Q4709" i="36" s="1"/>
  <c r="L4709" i="36"/>
  <c r="K4709" i="36"/>
  <c r="G4709" i="36"/>
  <c r="E4709" i="36"/>
  <c r="D4709" i="36"/>
  <c r="W4708" i="36"/>
  <c r="V4708" i="36"/>
  <c r="U4708" i="36"/>
  <c r="T4708" i="36"/>
  <c r="S4708" i="36"/>
  <c r="R4708" i="36"/>
  <c r="P4708" i="36"/>
  <c r="Q4708" i="36" s="1"/>
  <c r="L4708" i="36"/>
  <c r="K4708" i="36"/>
  <c r="G4708" i="36"/>
  <c r="E4708" i="36"/>
  <c r="D4708" i="36"/>
  <c r="W4707" i="36"/>
  <c r="V4707" i="36"/>
  <c r="U4707" i="36"/>
  <c r="T4707" i="36"/>
  <c r="S4707" i="36"/>
  <c r="R4707" i="36"/>
  <c r="P4707" i="36"/>
  <c r="Q4707" i="36" s="1"/>
  <c r="Y4707" i="36" s="1"/>
  <c r="L4707" i="36"/>
  <c r="K4707" i="36"/>
  <c r="G4707" i="36"/>
  <c r="E4707" i="36"/>
  <c r="D4707" i="36"/>
  <c r="W4706" i="36"/>
  <c r="V4706" i="36"/>
  <c r="U4706" i="36"/>
  <c r="T4706" i="36"/>
  <c r="S4706" i="36"/>
  <c r="R4706" i="36"/>
  <c r="P4706" i="36"/>
  <c r="Q4706" i="36" s="1"/>
  <c r="L4706" i="36"/>
  <c r="K4706" i="36"/>
  <c r="G4706" i="36"/>
  <c r="E4706" i="36"/>
  <c r="D4706" i="36"/>
  <c r="W4705" i="36"/>
  <c r="V4705" i="36"/>
  <c r="U4705" i="36"/>
  <c r="T4705" i="36"/>
  <c r="S4705" i="36"/>
  <c r="R4705" i="36"/>
  <c r="P4705" i="36"/>
  <c r="Q4705" i="36" s="1"/>
  <c r="L4705" i="36"/>
  <c r="K4705" i="36"/>
  <c r="G4705" i="36"/>
  <c r="E4705" i="36"/>
  <c r="D4705" i="36"/>
  <c r="W4704" i="36"/>
  <c r="V4704" i="36"/>
  <c r="U4704" i="36"/>
  <c r="T4704" i="36"/>
  <c r="S4704" i="36"/>
  <c r="R4704" i="36"/>
  <c r="P4704" i="36"/>
  <c r="Q4704" i="36" s="1"/>
  <c r="Y4704" i="36" s="1"/>
  <c r="L4704" i="36"/>
  <c r="K4704" i="36"/>
  <c r="G4704" i="36"/>
  <c r="E4704" i="36"/>
  <c r="D4704" i="36"/>
  <c r="W4703" i="36"/>
  <c r="V4703" i="36"/>
  <c r="U4703" i="36"/>
  <c r="T4703" i="36"/>
  <c r="S4703" i="36"/>
  <c r="R4703" i="36"/>
  <c r="P4703" i="36"/>
  <c r="Q4703" i="36" s="1"/>
  <c r="Y4703" i="36" s="1"/>
  <c r="L4703" i="36"/>
  <c r="K4703" i="36"/>
  <c r="G4703" i="36"/>
  <c r="E4703" i="36"/>
  <c r="D4703" i="36"/>
  <c r="W4702" i="36"/>
  <c r="V4702" i="36"/>
  <c r="U4702" i="36"/>
  <c r="T4702" i="36"/>
  <c r="S4702" i="36"/>
  <c r="R4702" i="36"/>
  <c r="P4702" i="36"/>
  <c r="Q4702" i="36" s="1"/>
  <c r="L4702" i="36"/>
  <c r="K4702" i="36"/>
  <c r="G4702" i="36"/>
  <c r="E4702" i="36"/>
  <c r="D4702" i="36"/>
  <c r="W4701" i="36"/>
  <c r="V4701" i="36"/>
  <c r="U4701" i="36"/>
  <c r="T4701" i="36"/>
  <c r="S4701" i="36"/>
  <c r="R4701" i="36"/>
  <c r="P4701" i="36"/>
  <c r="Q4701" i="36" s="1"/>
  <c r="L4701" i="36"/>
  <c r="K4701" i="36"/>
  <c r="G4701" i="36"/>
  <c r="E4701" i="36"/>
  <c r="D4701" i="36"/>
  <c r="W4700" i="36"/>
  <c r="V4700" i="36"/>
  <c r="U4700" i="36"/>
  <c r="T4700" i="36"/>
  <c r="S4700" i="36"/>
  <c r="R4700" i="36"/>
  <c r="P4700" i="36"/>
  <c r="Q4700" i="36" s="1"/>
  <c r="L4700" i="36"/>
  <c r="K4700" i="36"/>
  <c r="G4700" i="36"/>
  <c r="E4700" i="36"/>
  <c r="D4700" i="36"/>
  <c r="W4699" i="36"/>
  <c r="V4699" i="36"/>
  <c r="U4699" i="36"/>
  <c r="T4699" i="36"/>
  <c r="S4699" i="36"/>
  <c r="R4699" i="36"/>
  <c r="P4699" i="36"/>
  <c r="Q4699" i="36" s="1"/>
  <c r="Y4699" i="36" s="1"/>
  <c r="L4699" i="36"/>
  <c r="K4699" i="36"/>
  <c r="G4699" i="36"/>
  <c r="E4699" i="36"/>
  <c r="D4699" i="36"/>
  <c r="W4698" i="36"/>
  <c r="V4698" i="36"/>
  <c r="U4698" i="36"/>
  <c r="T4698" i="36"/>
  <c r="S4698" i="36"/>
  <c r="R4698" i="36"/>
  <c r="P4698" i="36"/>
  <c r="Q4698" i="36" s="1"/>
  <c r="L4698" i="36"/>
  <c r="K4698" i="36"/>
  <c r="G4698" i="36"/>
  <c r="E4698" i="36"/>
  <c r="D4698" i="36"/>
  <c r="W4697" i="36"/>
  <c r="V4697" i="36"/>
  <c r="U4697" i="36"/>
  <c r="T4697" i="36"/>
  <c r="S4697" i="36"/>
  <c r="R4697" i="36"/>
  <c r="P4697" i="36"/>
  <c r="Q4697" i="36" s="1"/>
  <c r="L4697" i="36"/>
  <c r="K4697" i="36"/>
  <c r="G4697" i="36"/>
  <c r="E4697" i="36"/>
  <c r="D4697" i="36"/>
  <c r="W4696" i="36"/>
  <c r="V4696" i="36"/>
  <c r="U4696" i="36"/>
  <c r="T4696" i="36"/>
  <c r="S4696" i="36"/>
  <c r="R4696" i="36"/>
  <c r="P4696" i="36"/>
  <c r="Q4696" i="36" s="1"/>
  <c r="Y4696" i="36" s="1"/>
  <c r="L4696" i="36"/>
  <c r="K4696" i="36"/>
  <c r="G4696" i="36"/>
  <c r="E4696" i="36"/>
  <c r="D4696" i="36"/>
  <c r="W4695" i="36"/>
  <c r="V4695" i="36"/>
  <c r="U4695" i="36"/>
  <c r="T4695" i="36"/>
  <c r="S4695" i="36"/>
  <c r="R4695" i="36"/>
  <c r="P4695" i="36"/>
  <c r="Q4695" i="36" s="1"/>
  <c r="Y4695" i="36" s="1"/>
  <c r="L4695" i="36"/>
  <c r="K4695" i="36"/>
  <c r="G4695" i="36"/>
  <c r="E4695" i="36"/>
  <c r="D4695" i="36"/>
  <c r="W4694" i="36"/>
  <c r="V4694" i="36"/>
  <c r="U4694" i="36"/>
  <c r="T4694" i="36"/>
  <c r="S4694" i="36"/>
  <c r="R4694" i="36"/>
  <c r="P4694" i="36"/>
  <c r="Q4694" i="36" s="1"/>
  <c r="L4694" i="36"/>
  <c r="K4694" i="36"/>
  <c r="G4694" i="36"/>
  <c r="E4694" i="36"/>
  <c r="D4694" i="36"/>
  <c r="W4693" i="36"/>
  <c r="V4693" i="36"/>
  <c r="U4693" i="36"/>
  <c r="T4693" i="36"/>
  <c r="S4693" i="36"/>
  <c r="R4693" i="36"/>
  <c r="P4693" i="36"/>
  <c r="Q4693" i="36" s="1"/>
  <c r="L4693" i="36"/>
  <c r="K4693" i="36"/>
  <c r="G4693" i="36"/>
  <c r="E4693" i="36"/>
  <c r="D4693" i="36"/>
  <c r="W4692" i="36"/>
  <c r="V4692" i="36"/>
  <c r="U4692" i="36"/>
  <c r="T4692" i="36"/>
  <c r="S4692" i="36"/>
  <c r="R4692" i="36"/>
  <c r="P4692" i="36"/>
  <c r="Q4692" i="36" s="1"/>
  <c r="L4692" i="36"/>
  <c r="K4692" i="36"/>
  <c r="G4692" i="36"/>
  <c r="E4692" i="36"/>
  <c r="D4692" i="36"/>
  <c r="W4691" i="36"/>
  <c r="V4691" i="36"/>
  <c r="U4691" i="36"/>
  <c r="T4691" i="36"/>
  <c r="S4691" i="36"/>
  <c r="R4691" i="36"/>
  <c r="P4691" i="36"/>
  <c r="Q4691" i="36" s="1"/>
  <c r="Y4691" i="36" s="1"/>
  <c r="L4691" i="36"/>
  <c r="K4691" i="36"/>
  <c r="G4691" i="36"/>
  <c r="E4691" i="36"/>
  <c r="D4691" i="36"/>
  <c r="W4690" i="36"/>
  <c r="V4690" i="36"/>
  <c r="U4690" i="36"/>
  <c r="T4690" i="36"/>
  <c r="S4690" i="36"/>
  <c r="R4690" i="36"/>
  <c r="P4690" i="36"/>
  <c r="Q4690" i="36" s="1"/>
  <c r="L4690" i="36"/>
  <c r="K4690" i="36"/>
  <c r="G4690" i="36"/>
  <c r="E4690" i="36"/>
  <c r="D4690" i="36"/>
  <c r="W4689" i="36"/>
  <c r="V4689" i="36"/>
  <c r="U4689" i="36"/>
  <c r="T4689" i="36"/>
  <c r="S4689" i="36"/>
  <c r="R4689" i="36"/>
  <c r="P4689" i="36"/>
  <c r="Q4689" i="36" s="1"/>
  <c r="L4689" i="36"/>
  <c r="K4689" i="36"/>
  <c r="G4689" i="36"/>
  <c r="E4689" i="36"/>
  <c r="D4689" i="36"/>
  <c r="W4688" i="36"/>
  <c r="V4688" i="36"/>
  <c r="U4688" i="36"/>
  <c r="T4688" i="36"/>
  <c r="S4688" i="36"/>
  <c r="R4688" i="36"/>
  <c r="P4688" i="36"/>
  <c r="Q4688" i="36" s="1"/>
  <c r="Y4688" i="36" s="1"/>
  <c r="L4688" i="36"/>
  <c r="K4688" i="36"/>
  <c r="G4688" i="36"/>
  <c r="E4688" i="36"/>
  <c r="D4688" i="36"/>
  <c r="W4687" i="36"/>
  <c r="V4687" i="36"/>
  <c r="U4687" i="36"/>
  <c r="T4687" i="36"/>
  <c r="S4687" i="36"/>
  <c r="R4687" i="36"/>
  <c r="P4687" i="36"/>
  <c r="Q4687" i="36" s="1"/>
  <c r="Y4687" i="36" s="1"/>
  <c r="L4687" i="36"/>
  <c r="K4687" i="36"/>
  <c r="G4687" i="36"/>
  <c r="E4687" i="36"/>
  <c r="D4687" i="36"/>
  <c r="W4686" i="36"/>
  <c r="V4686" i="36"/>
  <c r="U4686" i="36"/>
  <c r="T4686" i="36"/>
  <c r="S4686" i="36"/>
  <c r="R4686" i="36"/>
  <c r="P4686" i="36"/>
  <c r="Q4686" i="36" s="1"/>
  <c r="L4686" i="36"/>
  <c r="K4686" i="36"/>
  <c r="G4686" i="36"/>
  <c r="E4686" i="36"/>
  <c r="D4686" i="36"/>
  <c r="W4685" i="36"/>
  <c r="V4685" i="36"/>
  <c r="U4685" i="36"/>
  <c r="T4685" i="36"/>
  <c r="S4685" i="36"/>
  <c r="R4685" i="36"/>
  <c r="P4685" i="36"/>
  <c r="Q4685" i="36" s="1"/>
  <c r="L4685" i="36"/>
  <c r="K4685" i="36"/>
  <c r="G4685" i="36"/>
  <c r="E4685" i="36"/>
  <c r="D4685" i="36"/>
  <c r="W4684" i="36"/>
  <c r="V4684" i="36"/>
  <c r="U4684" i="36"/>
  <c r="T4684" i="36"/>
  <c r="S4684" i="36"/>
  <c r="R4684" i="36"/>
  <c r="P4684" i="36"/>
  <c r="Q4684" i="36" s="1"/>
  <c r="L4684" i="36"/>
  <c r="K4684" i="36"/>
  <c r="G4684" i="36"/>
  <c r="E4684" i="36"/>
  <c r="D4684" i="36"/>
  <c r="W4683" i="36"/>
  <c r="V4683" i="36"/>
  <c r="U4683" i="36"/>
  <c r="T4683" i="36"/>
  <c r="S4683" i="36"/>
  <c r="R4683" i="36"/>
  <c r="P4683" i="36"/>
  <c r="Q4683" i="36" s="1"/>
  <c r="Y4683" i="36" s="1"/>
  <c r="L4683" i="36"/>
  <c r="K4683" i="36"/>
  <c r="G4683" i="36"/>
  <c r="E4683" i="36"/>
  <c r="D4683" i="36"/>
  <c r="W4682" i="36"/>
  <c r="V4682" i="36"/>
  <c r="U4682" i="36"/>
  <c r="T4682" i="36"/>
  <c r="S4682" i="36"/>
  <c r="R4682" i="36"/>
  <c r="P4682" i="36"/>
  <c r="Q4682" i="36" s="1"/>
  <c r="L4682" i="36"/>
  <c r="K4682" i="36"/>
  <c r="G4682" i="36"/>
  <c r="E4682" i="36"/>
  <c r="D4682" i="36"/>
  <c r="W4681" i="36"/>
  <c r="V4681" i="36"/>
  <c r="U4681" i="36"/>
  <c r="T4681" i="36"/>
  <c r="S4681" i="36"/>
  <c r="R4681" i="36"/>
  <c r="P4681" i="36"/>
  <c r="Q4681" i="36" s="1"/>
  <c r="L4681" i="36"/>
  <c r="K4681" i="36"/>
  <c r="G4681" i="36"/>
  <c r="E4681" i="36"/>
  <c r="D4681" i="36"/>
  <c r="W4680" i="36"/>
  <c r="V4680" i="36"/>
  <c r="U4680" i="36"/>
  <c r="T4680" i="36"/>
  <c r="S4680" i="36"/>
  <c r="R4680" i="36"/>
  <c r="P4680" i="36"/>
  <c r="Q4680" i="36" s="1"/>
  <c r="Y4680" i="36" s="1"/>
  <c r="L4680" i="36"/>
  <c r="K4680" i="36"/>
  <c r="G4680" i="36"/>
  <c r="E4680" i="36"/>
  <c r="D4680" i="36"/>
  <c r="W4679" i="36"/>
  <c r="V4679" i="36"/>
  <c r="U4679" i="36"/>
  <c r="T4679" i="36"/>
  <c r="S4679" i="36"/>
  <c r="R4679" i="36"/>
  <c r="P4679" i="36"/>
  <c r="Q4679" i="36" s="1"/>
  <c r="Y4679" i="36" s="1"/>
  <c r="L4679" i="36"/>
  <c r="K4679" i="36"/>
  <c r="G4679" i="36"/>
  <c r="E4679" i="36"/>
  <c r="D4679" i="36"/>
  <c r="W4678" i="36"/>
  <c r="V4678" i="36"/>
  <c r="U4678" i="36"/>
  <c r="T4678" i="36"/>
  <c r="S4678" i="36"/>
  <c r="R4678" i="36"/>
  <c r="P4678" i="36"/>
  <c r="Q4678" i="36" s="1"/>
  <c r="L4678" i="36"/>
  <c r="K4678" i="36"/>
  <c r="G4678" i="36"/>
  <c r="E4678" i="36"/>
  <c r="D4678" i="36"/>
  <c r="W4677" i="36"/>
  <c r="V4677" i="36"/>
  <c r="U4677" i="36"/>
  <c r="T4677" i="36"/>
  <c r="S4677" i="36"/>
  <c r="R4677" i="36"/>
  <c r="P4677" i="36"/>
  <c r="Q4677" i="36" s="1"/>
  <c r="L4677" i="36"/>
  <c r="K4677" i="36"/>
  <c r="G4677" i="36"/>
  <c r="E4677" i="36"/>
  <c r="D4677" i="36"/>
  <c r="W4676" i="36"/>
  <c r="V4676" i="36"/>
  <c r="U4676" i="36"/>
  <c r="T4676" i="36"/>
  <c r="S4676" i="36"/>
  <c r="R4676" i="36"/>
  <c r="P4676" i="36"/>
  <c r="Q4676" i="36" s="1"/>
  <c r="L4676" i="36"/>
  <c r="K4676" i="36"/>
  <c r="G4676" i="36"/>
  <c r="E4676" i="36"/>
  <c r="D4676" i="36"/>
  <c r="W4675" i="36"/>
  <c r="V4675" i="36"/>
  <c r="U4675" i="36"/>
  <c r="T4675" i="36"/>
  <c r="S4675" i="36"/>
  <c r="R4675" i="36"/>
  <c r="P4675" i="36"/>
  <c r="Q4675" i="36" s="1"/>
  <c r="Y4675" i="36" s="1"/>
  <c r="L4675" i="36"/>
  <c r="K4675" i="36"/>
  <c r="G4675" i="36"/>
  <c r="E4675" i="36"/>
  <c r="D4675" i="36"/>
  <c r="W4674" i="36"/>
  <c r="V4674" i="36"/>
  <c r="U4674" i="36"/>
  <c r="T4674" i="36"/>
  <c r="S4674" i="36"/>
  <c r="R4674" i="36"/>
  <c r="P4674" i="36"/>
  <c r="Q4674" i="36" s="1"/>
  <c r="L4674" i="36"/>
  <c r="K4674" i="36"/>
  <c r="G4674" i="36"/>
  <c r="E4674" i="36"/>
  <c r="D4674" i="36"/>
  <c r="W4673" i="36"/>
  <c r="V4673" i="36"/>
  <c r="U4673" i="36"/>
  <c r="T4673" i="36"/>
  <c r="S4673" i="36"/>
  <c r="R4673" i="36"/>
  <c r="P4673" i="36"/>
  <c r="Q4673" i="36" s="1"/>
  <c r="L4673" i="36"/>
  <c r="K4673" i="36"/>
  <c r="G4673" i="36"/>
  <c r="E4673" i="36"/>
  <c r="D4673" i="36"/>
  <c r="W4672" i="36"/>
  <c r="V4672" i="36"/>
  <c r="U4672" i="36"/>
  <c r="T4672" i="36"/>
  <c r="S4672" i="36"/>
  <c r="R4672" i="36"/>
  <c r="P4672" i="36"/>
  <c r="Q4672" i="36" s="1"/>
  <c r="Y4672" i="36" s="1"/>
  <c r="L4672" i="36"/>
  <c r="K4672" i="36"/>
  <c r="G4672" i="36"/>
  <c r="E4672" i="36"/>
  <c r="D4672" i="36"/>
  <c r="W4671" i="36"/>
  <c r="V4671" i="36"/>
  <c r="U4671" i="36"/>
  <c r="T4671" i="36"/>
  <c r="S4671" i="36"/>
  <c r="R4671" i="36"/>
  <c r="P4671" i="36"/>
  <c r="Q4671" i="36" s="1"/>
  <c r="Y4671" i="36" s="1"/>
  <c r="L4671" i="36"/>
  <c r="K4671" i="36"/>
  <c r="G4671" i="36"/>
  <c r="E4671" i="36"/>
  <c r="D4671" i="36"/>
  <c r="W4670" i="36"/>
  <c r="V4670" i="36"/>
  <c r="U4670" i="36"/>
  <c r="T4670" i="36"/>
  <c r="S4670" i="36"/>
  <c r="R4670" i="36"/>
  <c r="P4670" i="36"/>
  <c r="Q4670" i="36" s="1"/>
  <c r="L4670" i="36"/>
  <c r="K4670" i="36"/>
  <c r="G4670" i="36"/>
  <c r="E4670" i="36"/>
  <c r="D4670" i="36"/>
  <c r="W4669" i="36"/>
  <c r="V4669" i="36"/>
  <c r="U4669" i="36"/>
  <c r="T4669" i="36"/>
  <c r="S4669" i="36"/>
  <c r="R4669" i="36"/>
  <c r="P4669" i="36"/>
  <c r="Q4669" i="36" s="1"/>
  <c r="L4669" i="36"/>
  <c r="K4669" i="36"/>
  <c r="G4669" i="36"/>
  <c r="E4669" i="36"/>
  <c r="D4669" i="36"/>
  <c r="W4668" i="36"/>
  <c r="V4668" i="36"/>
  <c r="U4668" i="36"/>
  <c r="T4668" i="36"/>
  <c r="S4668" i="36"/>
  <c r="R4668" i="36"/>
  <c r="P4668" i="36"/>
  <c r="Q4668" i="36" s="1"/>
  <c r="L4668" i="36"/>
  <c r="K4668" i="36"/>
  <c r="G4668" i="36"/>
  <c r="E4668" i="36"/>
  <c r="D4668" i="36"/>
  <c r="W4667" i="36"/>
  <c r="V4667" i="36"/>
  <c r="U4667" i="36"/>
  <c r="T4667" i="36"/>
  <c r="S4667" i="36"/>
  <c r="R4667" i="36"/>
  <c r="P4667" i="36"/>
  <c r="Q4667" i="36" s="1"/>
  <c r="Y4667" i="36" s="1"/>
  <c r="L4667" i="36"/>
  <c r="K4667" i="36"/>
  <c r="G4667" i="36"/>
  <c r="E4667" i="36"/>
  <c r="D4667" i="36"/>
  <c r="W4666" i="36"/>
  <c r="V4666" i="36"/>
  <c r="U4666" i="36"/>
  <c r="T4666" i="36"/>
  <c r="S4666" i="36"/>
  <c r="R4666" i="36"/>
  <c r="P4666" i="36"/>
  <c r="Q4666" i="36" s="1"/>
  <c r="L4666" i="36"/>
  <c r="K4666" i="36"/>
  <c r="G4666" i="36"/>
  <c r="E4666" i="36"/>
  <c r="D4666" i="36"/>
  <c r="W4665" i="36"/>
  <c r="V4665" i="36"/>
  <c r="U4665" i="36"/>
  <c r="T4665" i="36"/>
  <c r="S4665" i="36"/>
  <c r="R4665" i="36"/>
  <c r="P4665" i="36"/>
  <c r="Q4665" i="36" s="1"/>
  <c r="L4665" i="36"/>
  <c r="K4665" i="36"/>
  <c r="G4665" i="36"/>
  <c r="E4665" i="36"/>
  <c r="D4665" i="36"/>
  <c r="W4664" i="36"/>
  <c r="V4664" i="36"/>
  <c r="U4664" i="36"/>
  <c r="T4664" i="36"/>
  <c r="S4664" i="36"/>
  <c r="R4664" i="36"/>
  <c r="P4664" i="36"/>
  <c r="Q4664" i="36" s="1"/>
  <c r="Y4664" i="36" s="1"/>
  <c r="L4664" i="36"/>
  <c r="K4664" i="36"/>
  <c r="G4664" i="36"/>
  <c r="E4664" i="36"/>
  <c r="D4664" i="36"/>
  <c r="W4663" i="36"/>
  <c r="V4663" i="36"/>
  <c r="U4663" i="36"/>
  <c r="T4663" i="36"/>
  <c r="S4663" i="36"/>
  <c r="R4663" i="36"/>
  <c r="P4663" i="36"/>
  <c r="Q4663" i="36" s="1"/>
  <c r="Y4663" i="36" s="1"/>
  <c r="L4663" i="36"/>
  <c r="K4663" i="36"/>
  <c r="G4663" i="36"/>
  <c r="E4663" i="36"/>
  <c r="D4663" i="36"/>
  <c r="W4662" i="36"/>
  <c r="V4662" i="36"/>
  <c r="U4662" i="36"/>
  <c r="T4662" i="36"/>
  <c r="S4662" i="36"/>
  <c r="R4662" i="36"/>
  <c r="P4662" i="36"/>
  <c r="Q4662" i="36" s="1"/>
  <c r="L4662" i="36"/>
  <c r="K4662" i="36"/>
  <c r="G4662" i="36"/>
  <c r="E4662" i="36"/>
  <c r="D4662" i="36"/>
  <c r="W4661" i="36"/>
  <c r="V4661" i="36"/>
  <c r="U4661" i="36"/>
  <c r="T4661" i="36"/>
  <c r="S4661" i="36"/>
  <c r="R4661" i="36"/>
  <c r="P4661" i="36"/>
  <c r="Q4661" i="36" s="1"/>
  <c r="L4661" i="36"/>
  <c r="K4661" i="36"/>
  <c r="G4661" i="36"/>
  <c r="E4661" i="36"/>
  <c r="D4661" i="36"/>
  <c r="W4660" i="36"/>
  <c r="V4660" i="36"/>
  <c r="U4660" i="36"/>
  <c r="T4660" i="36"/>
  <c r="S4660" i="36"/>
  <c r="R4660" i="36"/>
  <c r="P4660" i="36"/>
  <c r="Q4660" i="36" s="1"/>
  <c r="L4660" i="36"/>
  <c r="K4660" i="36"/>
  <c r="G4660" i="36"/>
  <c r="E4660" i="36"/>
  <c r="D4660" i="36"/>
  <c r="W4659" i="36"/>
  <c r="V4659" i="36"/>
  <c r="U4659" i="36"/>
  <c r="T4659" i="36"/>
  <c r="S4659" i="36"/>
  <c r="R4659" i="36"/>
  <c r="P4659" i="36"/>
  <c r="Q4659" i="36" s="1"/>
  <c r="Y4659" i="36" s="1"/>
  <c r="L4659" i="36"/>
  <c r="K4659" i="36"/>
  <c r="G4659" i="36"/>
  <c r="E4659" i="36"/>
  <c r="D4659" i="36"/>
  <c r="W4658" i="36"/>
  <c r="V4658" i="36"/>
  <c r="U4658" i="36"/>
  <c r="T4658" i="36"/>
  <c r="S4658" i="36"/>
  <c r="R4658" i="36"/>
  <c r="P4658" i="36"/>
  <c r="Q4658" i="36" s="1"/>
  <c r="L4658" i="36"/>
  <c r="K4658" i="36"/>
  <c r="G4658" i="36"/>
  <c r="E4658" i="36"/>
  <c r="D4658" i="36"/>
  <c r="W4657" i="36"/>
  <c r="V4657" i="36"/>
  <c r="U4657" i="36"/>
  <c r="T4657" i="36"/>
  <c r="S4657" i="36"/>
  <c r="R4657" i="36"/>
  <c r="P4657" i="36"/>
  <c r="Q4657" i="36" s="1"/>
  <c r="L4657" i="36"/>
  <c r="K4657" i="36"/>
  <c r="G4657" i="36"/>
  <c r="E4657" i="36"/>
  <c r="D4657" i="36"/>
  <c r="W4656" i="36"/>
  <c r="V4656" i="36"/>
  <c r="U4656" i="36"/>
  <c r="T4656" i="36"/>
  <c r="S4656" i="36"/>
  <c r="R4656" i="36"/>
  <c r="P4656" i="36"/>
  <c r="Q4656" i="36" s="1"/>
  <c r="Y4656" i="36" s="1"/>
  <c r="L4656" i="36"/>
  <c r="K4656" i="36"/>
  <c r="G4656" i="36"/>
  <c r="E4656" i="36"/>
  <c r="D4656" i="36"/>
  <c r="W4655" i="36"/>
  <c r="V4655" i="36"/>
  <c r="U4655" i="36"/>
  <c r="T4655" i="36"/>
  <c r="S4655" i="36"/>
  <c r="R4655" i="36"/>
  <c r="P4655" i="36"/>
  <c r="Q4655" i="36" s="1"/>
  <c r="Y4655" i="36" s="1"/>
  <c r="L4655" i="36"/>
  <c r="K4655" i="36"/>
  <c r="G4655" i="36"/>
  <c r="E4655" i="36"/>
  <c r="D4655" i="36"/>
  <c r="W4654" i="36"/>
  <c r="V4654" i="36"/>
  <c r="U4654" i="36"/>
  <c r="T4654" i="36"/>
  <c r="S4654" i="36"/>
  <c r="R4654" i="36"/>
  <c r="P4654" i="36"/>
  <c r="Q4654" i="36" s="1"/>
  <c r="L4654" i="36"/>
  <c r="K4654" i="36"/>
  <c r="G4654" i="36"/>
  <c r="E4654" i="36"/>
  <c r="D4654" i="36"/>
  <c r="W4653" i="36"/>
  <c r="V4653" i="36"/>
  <c r="U4653" i="36"/>
  <c r="T4653" i="36"/>
  <c r="S4653" i="36"/>
  <c r="R4653" i="36"/>
  <c r="P4653" i="36"/>
  <c r="Q4653" i="36" s="1"/>
  <c r="L4653" i="36"/>
  <c r="K4653" i="36"/>
  <c r="G4653" i="36"/>
  <c r="E4653" i="36"/>
  <c r="D4653" i="36"/>
  <c r="W4652" i="36"/>
  <c r="V4652" i="36"/>
  <c r="U4652" i="36"/>
  <c r="T4652" i="36"/>
  <c r="S4652" i="36"/>
  <c r="R4652" i="36"/>
  <c r="P4652" i="36"/>
  <c r="Q4652" i="36" s="1"/>
  <c r="Y4652" i="36" s="1"/>
  <c r="L4652" i="36"/>
  <c r="K4652" i="36"/>
  <c r="G4652" i="36"/>
  <c r="E4652" i="36"/>
  <c r="D4652" i="36"/>
  <c r="W4651" i="36"/>
  <c r="V4651" i="36"/>
  <c r="U4651" i="36"/>
  <c r="T4651" i="36"/>
  <c r="S4651" i="36"/>
  <c r="R4651" i="36"/>
  <c r="P4651" i="36"/>
  <c r="Q4651" i="36" s="1"/>
  <c r="Y4651" i="36" s="1"/>
  <c r="L4651" i="36"/>
  <c r="K4651" i="36"/>
  <c r="G4651" i="36"/>
  <c r="E4651" i="36"/>
  <c r="D4651" i="36"/>
  <c r="W4650" i="36"/>
  <c r="V4650" i="36"/>
  <c r="U4650" i="36"/>
  <c r="T4650" i="36"/>
  <c r="S4650" i="36"/>
  <c r="R4650" i="36"/>
  <c r="P4650" i="36"/>
  <c r="Q4650" i="36" s="1"/>
  <c r="L4650" i="36"/>
  <c r="K4650" i="36"/>
  <c r="G4650" i="36"/>
  <c r="E4650" i="36"/>
  <c r="D4650" i="36"/>
  <c r="W4649" i="36"/>
  <c r="V4649" i="36"/>
  <c r="U4649" i="36"/>
  <c r="T4649" i="36"/>
  <c r="S4649" i="36"/>
  <c r="R4649" i="36"/>
  <c r="P4649" i="36"/>
  <c r="Q4649" i="36" s="1"/>
  <c r="L4649" i="36"/>
  <c r="K4649" i="36"/>
  <c r="G4649" i="36"/>
  <c r="E4649" i="36"/>
  <c r="D4649" i="36"/>
  <c r="W4648" i="36"/>
  <c r="V4648" i="36"/>
  <c r="U4648" i="36"/>
  <c r="T4648" i="36"/>
  <c r="S4648" i="36"/>
  <c r="R4648" i="36"/>
  <c r="P4648" i="36"/>
  <c r="Q4648" i="36" s="1"/>
  <c r="Y4648" i="36" s="1"/>
  <c r="L4648" i="36"/>
  <c r="K4648" i="36"/>
  <c r="G4648" i="36"/>
  <c r="E4648" i="36"/>
  <c r="D4648" i="36"/>
  <c r="W4647" i="36"/>
  <c r="V4647" i="36"/>
  <c r="U4647" i="36"/>
  <c r="T4647" i="36"/>
  <c r="S4647" i="36"/>
  <c r="R4647" i="36"/>
  <c r="P4647" i="36"/>
  <c r="Q4647" i="36" s="1"/>
  <c r="Y4647" i="36" s="1"/>
  <c r="L4647" i="36"/>
  <c r="K4647" i="36"/>
  <c r="G4647" i="36"/>
  <c r="E4647" i="36"/>
  <c r="D4647" i="36"/>
  <c r="W4646" i="36"/>
  <c r="V4646" i="36"/>
  <c r="U4646" i="36"/>
  <c r="T4646" i="36"/>
  <c r="S4646" i="36"/>
  <c r="R4646" i="36"/>
  <c r="P4646" i="36"/>
  <c r="Q4646" i="36" s="1"/>
  <c r="L4646" i="36"/>
  <c r="K4646" i="36"/>
  <c r="G4646" i="36"/>
  <c r="E4646" i="36"/>
  <c r="D4646" i="36"/>
  <c r="W4645" i="36"/>
  <c r="V4645" i="36"/>
  <c r="U4645" i="36"/>
  <c r="T4645" i="36"/>
  <c r="S4645" i="36"/>
  <c r="R4645" i="36"/>
  <c r="P4645" i="36"/>
  <c r="Q4645" i="36" s="1"/>
  <c r="L4645" i="36"/>
  <c r="K4645" i="36"/>
  <c r="G4645" i="36"/>
  <c r="E4645" i="36"/>
  <c r="D4645" i="36"/>
  <c r="W4644" i="36"/>
  <c r="V4644" i="36"/>
  <c r="U4644" i="36"/>
  <c r="T4644" i="36"/>
  <c r="S4644" i="36"/>
  <c r="R4644" i="36"/>
  <c r="P4644" i="36"/>
  <c r="Q4644" i="36" s="1"/>
  <c r="Y4644" i="36" s="1"/>
  <c r="L4644" i="36"/>
  <c r="K4644" i="36"/>
  <c r="G4644" i="36"/>
  <c r="E4644" i="36"/>
  <c r="D4644" i="36"/>
  <c r="W4643" i="36"/>
  <c r="V4643" i="36"/>
  <c r="U4643" i="36"/>
  <c r="T4643" i="36"/>
  <c r="S4643" i="36"/>
  <c r="R4643" i="36"/>
  <c r="P4643" i="36"/>
  <c r="Q4643" i="36" s="1"/>
  <c r="Y4643" i="36" s="1"/>
  <c r="L4643" i="36"/>
  <c r="K4643" i="36"/>
  <c r="G4643" i="36"/>
  <c r="E4643" i="36"/>
  <c r="D4643" i="36"/>
  <c r="W4642" i="36"/>
  <c r="V4642" i="36"/>
  <c r="U4642" i="36"/>
  <c r="T4642" i="36"/>
  <c r="S4642" i="36"/>
  <c r="R4642" i="36"/>
  <c r="P4642" i="36"/>
  <c r="Q4642" i="36" s="1"/>
  <c r="L4642" i="36"/>
  <c r="K4642" i="36"/>
  <c r="G4642" i="36"/>
  <c r="E4642" i="36"/>
  <c r="D4642" i="36"/>
  <c r="W4641" i="36"/>
  <c r="V4641" i="36"/>
  <c r="U4641" i="36"/>
  <c r="T4641" i="36"/>
  <c r="S4641" i="36"/>
  <c r="R4641" i="36"/>
  <c r="P4641" i="36"/>
  <c r="Q4641" i="36" s="1"/>
  <c r="L4641" i="36"/>
  <c r="K4641" i="36"/>
  <c r="G4641" i="36"/>
  <c r="E4641" i="36"/>
  <c r="D4641" i="36"/>
  <c r="W4640" i="36"/>
  <c r="V4640" i="36"/>
  <c r="U4640" i="36"/>
  <c r="T4640" i="36"/>
  <c r="S4640" i="36"/>
  <c r="R4640" i="36"/>
  <c r="P4640" i="36"/>
  <c r="Q4640" i="36" s="1"/>
  <c r="Y4640" i="36" s="1"/>
  <c r="L4640" i="36"/>
  <c r="K4640" i="36"/>
  <c r="G4640" i="36"/>
  <c r="E4640" i="36"/>
  <c r="D4640" i="36"/>
  <c r="W4639" i="36"/>
  <c r="V4639" i="36"/>
  <c r="U4639" i="36"/>
  <c r="T4639" i="36"/>
  <c r="S4639" i="36"/>
  <c r="R4639" i="36"/>
  <c r="P4639" i="36"/>
  <c r="Q4639" i="36" s="1"/>
  <c r="Y4639" i="36" s="1"/>
  <c r="L4639" i="36"/>
  <c r="K4639" i="36"/>
  <c r="G4639" i="36"/>
  <c r="E4639" i="36"/>
  <c r="D4639" i="36"/>
  <c r="W4638" i="36"/>
  <c r="V4638" i="36"/>
  <c r="U4638" i="36"/>
  <c r="T4638" i="36"/>
  <c r="S4638" i="36"/>
  <c r="R4638" i="36"/>
  <c r="P4638" i="36"/>
  <c r="Q4638" i="36" s="1"/>
  <c r="L4638" i="36"/>
  <c r="K4638" i="36"/>
  <c r="G4638" i="36"/>
  <c r="E4638" i="36"/>
  <c r="D4638" i="36"/>
  <c r="W4637" i="36"/>
  <c r="V4637" i="36"/>
  <c r="U4637" i="36"/>
  <c r="T4637" i="36"/>
  <c r="S4637" i="36"/>
  <c r="R4637" i="36"/>
  <c r="P4637" i="36"/>
  <c r="Q4637" i="36" s="1"/>
  <c r="L4637" i="36"/>
  <c r="K4637" i="36"/>
  <c r="G4637" i="36"/>
  <c r="E4637" i="36"/>
  <c r="D4637" i="36"/>
  <c r="W4636" i="36"/>
  <c r="V4636" i="36"/>
  <c r="U4636" i="36"/>
  <c r="T4636" i="36"/>
  <c r="S4636" i="36"/>
  <c r="R4636" i="36"/>
  <c r="P4636" i="36"/>
  <c r="Q4636" i="36" s="1"/>
  <c r="L4636" i="36"/>
  <c r="K4636" i="36"/>
  <c r="G4636" i="36"/>
  <c r="E4636" i="36"/>
  <c r="D4636" i="36"/>
  <c r="W4635" i="36"/>
  <c r="V4635" i="36"/>
  <c r="U4635" i="36"/>
  <c r="T4635" i="36"/>
  <c r="S4635" i="36"/>
  <c r="R4635" i="36"/>
  <c r="P4635" i="36"/>
  <c r="Q4635" i="36" s="1"/>
  <c r="Y4635" i="36" s="1"/>
  <c r="L4635" i="36"/>
  <c r="K4635" i="36"/>
  <c r="G4635" i="36"/>
  <c r="E4635" i="36"/>
  <c r="D4635" i="36"/>
  <c r="W4634" i="36"/>
  <c r="V4634" i="36"/>
  <c r="U4634" i="36"/>
  <c r="T4634" i="36"/>
  <c r="S4634" i="36"/>
  <c r="R4634" i="36"/>
  <c r="P4634" i="36"/>
  <c r="Q4634" i="36" s="1"/>
  <c r="L4634" i="36"/>
  <c r="K4634" i="36"/>
  <c r="G4634" i="36"/>
  <c r="E4634" i="36"/>
  <c r="D4634" i="36"/>
  <c r="W4633" i="36"/>
  <c r="V4633" i="36"/>
  <c r="U4633" i="36"/>
  <c r="T4633" i="36"/>
  <c r="S4633" i="36"/>
  <c r="R4633" i="36"/>
  <c r="P4633" i="36"/>
  <c r="Q4633" i="36" s="1"/>
  <c r="L4633" i="36"/>
  <c r="K4633" i="36"/>
  <c r="G4633" i="36"/>
  <c r="E4633" i="36"/>
  <c r="D4633" i="36"/>
  <c r="W4632" i="36"/>
  <c r="V4632" i="36"/>
  <c r="U4632" i="36"/>
  <c r="T4632" i="36"/>
  <c r="S4632" i="36"/>
  <c r="R4632" i="36"/>
  <c r="P4632" i="36"/>
  <c r="Q4632" i="36" s="1"/>
  <c r="L4632" i="36"/>
  <c r="K4632" i="36"/>
  <c r="G4632" i="36"/>
  <c r="E4632" i="36"/>
  <c r="D4632" i="36"/>
  <c r="W4631" i="36"/>
  <c r="V4631" i="36"/>
  <c r="U4631" i="36"/>
  <c r="T4631" i="36"/>
  <c r="S4631" i="36"/>
  <c r="R4631" i="36"/>
  <c r="P4631" i="36"/>
  <c r="Q4631" i="36" s="1"/>
  <c r="Y4631" i="36" s="1"/>
  <c r="L4631" i="36"/>
  <c r="K4631" i="36"/>
  <c r="G4631" i="36"/>
  <c r="E4631" i="36"/>
  <c r="D4631" i="36"/>
  <c r="W4630" i="36"/>
  <c r="V4630" i="36"/>
  <c r="U4630" i="36"/>
  <c r="T4630" i="36"/>
  <c r="S4630" i="36"/>
  <c r="R4630" i="36"/>
  <c r="P4630" i="36"/>
  <c r="Q4630" i="36" s="1"/>
  <c r="L4630" i="36"/>
  <c r="K4630" i="36"/>
  <c r="G4630" i="36"/>
  <c r="E4630" i="36"/>
  <c r="D4630" i="36"/>
  <c r="W4629" i="36"/>
  <c r="V4629" i="36"/>
  <c r="U4629" i="36"/>
  <c r="T4629" i="36"/>
  <c r="S4629" i="36"/>
  <c r="R4629" i="36"/>
  <c r="P4629" i="36"/>
  <c r="Q4629" i="36" s="1"/>
  <c r="L4629" i="36"/>
  <c r="K4629" i="36"/>
  <c r="G4629" i="36"/>
  <c r="E4629" i="36"/>
  <c r="D4629" i="36"/>
  <c r="W4628" i="36"/>
  <c r="V4628" i="36"/>
  <c r="U4628" i="36"/>
  <c r="T4628" i="36"/>
  <c r="S4628" i="36"/>
  <c r="R4628" i="36"/>
  <c r="P4628" i="36"/>
  <c r="Q4628" i="36" s="1"/>
  <c r="L4628" i="36"/>
  <c r="K4628" i="36"/>
  <c r="G4628" i="36"/>
  <c r="E4628" i="36"/>
  <c r="D4628" i="36"/>
  <c r="W4627" i="36"/>
  <c r="V4627" i="36"/>
  <c r="U4627" i="36"/>
  <c r="T4627" i="36"/>
  <c r="S4627" i="36"/>
  <c r="R4627" i="36"/>
  <c r="P4627" i="36"/>
  <c r="Q4627" i="36" s="1"/>
  <c r="Y4627" i="36" s="1"/>
  <c r="L4627" i="36"/>
  <c r="K4627" i="36"/>
  <c r="G4627" i="36"/>
  <c r="E4627" i="36"/>
  <c r="D4627" i="36"/>
  <c r="W4626" i="36"/>
  <c r="V4626" i="36"/>
  <c r="U4626" i="36"/>
  <c r="T4626" i="36"/>
  <c r="S4626" i="36"/>
  <c r="R4626" i="36"/>
  <c r="P4626" i="36"/>
  <c r="Q4626" i="36" s="1"/>
  <c r="L4626" i="36"/>
  <c r="K4626" i="36"/>
  <c r="G4626" i="36"/>
  <c r="E4626" i="36"/>
  <c r="D4626" i="36"/>
  <c r="W4625" i="36"/>
  <c r="V4625" i="36"/>
  <c r="U4625" i="36"/>
  <c r="T4625" i="36"/>
  <c r="S4625" i="36"/>
  <c r="R4625" i="36"/>
  <c r="P4625" i="36"/>
  <c r="Q4625" i="36" s="1"/>
  <c r="L4625" i="36"/>
  <c r="K4625" i="36"/>
  <c r="G4625" i="36"/>
  <c r="E4625" i="36"/>
  <c r="D4625" i="36"/>
  <c r="W4624" i="36"/>
  <c r="V4624" i="36"/>
  <c r="U4624" i="36"/>
  <c r="T4624" i="36"/>
  <c r="S4624" i="36"/>
  <c r="R4624" i="36"/>
  <c r="P4624" i="36"/>
  <c r="Q4624" i="36" s="1"/>
  <c r="L4624" i="36"/>
  <c r="K4624" i="36"/>
  <c r="G4624" i="36"/>
  <c r="E4624" i="36"/>
  <c r="D4624" i="36"/>
  <c r="W4623" i="36"/>
  <c r="V4623" i="36"/>
  <c r="U4623" i="36"/>
  <c r="T4623" i="36"/>
  <c r="S4623" i="36"/>
  <c r="R4623" i="36"/>
  <c r="P4623" i="36"/>
  <c r="Q4623" i="36" s="1"/>
  <c r="Y4623" i="36" s="1"/>
  <c r="L4623" i="36"/>
  <c r="K4623" i="36"/>
  <c r="G4623" i="36"/>
  <c r="E4623" i="36"/>
  <c r="D4623" i="36"/>
  <c r="W4622" i="36"/>
  <c r="V4622" i="36"/>
  <c r="U4622" i="36"/>
  <c r="T4622" i="36"/>
  <c r="S4622" i="36"/>
  <c r="R4622" i="36"/>
  <c r="P4622" i="36"/>
  <c r="Q4622" i="36" s="1"/>
  <c r="L4622" i="36"/>
  <c r="K4622" i="36"/>
  <c r="G4622" i="36"/>
  <c r="E4622" i="36"/>
  <c r="D4622" i="36"/>
  <c r="W4621" i="36"/>
  <c r="V4621" i="36"/>
  <c r="U4621" i="36"/>
  <c r="T4621" i="36"/>
  <c r="S4621" i="36"/>
  <c r="R4621" i="36"/>
  <c r="P4621" i="36"/>
  <c r="Q4621" i="36" s="1"/>
  <c r="L4621" i="36"/>
  <c r="K4621" i="36"/>
  <c r="G4621" i="36"/>
  <c r="E4621" i="36"/>
  <c r="D4621" i="36"/>
  <c r="W4620" i="36"/>
  <c r="V4620" i="36"/>
  <c r="U4620" i="36"/>
  <c r="T4620" i="36"/>
  <c r="S4620" i="36"/>
  <c r="R4620" i="36"/>
  <c r="P4620" i="36"/>
  <c r="Q4620" i="36" s="1"/>
  <c r="Y4620" i="36" s="1"/>
  <c r="L4620" i="36"/>
  <c r="K4620" i="36"/>
  <c r="G4620" i="36"/>
  <c r="E4620" i="36"/>
  <c r="D4620" i="36"/>
  <c r="W4619" i="36"/>
  <c r="V4619" i="36"/>
  <c r="U4619" i="36"/>
  <c r="T4619" i="36"/>
  <c r="S4619" i="36"/>
  <c r="R4619" i="36"/>
  <c r="P4619" i="36"/>
  <c r="Q4619" i="36" s="1"/>
  <c r="Y4619" i="36" s="1"/>
  <c r="L4619" i="36"/>
  <c r="K4619" i="36"/>
  <c r="G4619" i="36"/>
  <c r="E4619" i="36"/>
  <c r="D4619" i="36"/>
  <c r="W4618" i="36"/>
  <c r="V4618" i="36"/>
  <c r="U4618" i="36"/>
  <c r="T4618" i="36"/>
  <c r="S4618" i="36"/>
  <c r="R4618" i="36"/>
  <c r="P4618" i="36"/>
  <c r="Q4618" i="36" s="1"/>
  <c r="L4618" i="36"/>
  <c r="K4618" i="36"/>
  <c r="G4618" i="36"/>
  <c r="E4618" i="36"/>
  <c r="D4618" i="36"/>
  <c r="W4617" i="36"/>
  <c r="V4617" i="36"/>
  <c r="U4617" i="36"/>
  <c r="T4617" i="36"/>
  <c r="S4617" i="36"/>
  <c r="R4617" i="36"/>
  <c r="P4617" i="36"/>
  <c r="Q4617" i="36" s="1"/>
  <c r="L4617" i="36"/>
  <c r="K4617" i="36"/>
  <c r="G4617" i="36"/>
  <c r="E4617" i="36"/>
  <c r="D4617" i="36"/>
  <c r="W4616" i="36"/>
  <c r="V4616" i="36"/>
  <c r="U4616" i="36"/>
  <c r="T4616" i="36"/>
  <c r="S4616" i="36"/>
  <c r="R4616" i="36"/>
  <c r="P4616" i="36"/>
  <c r="Q4616" i="36" s="1"/>
  <c r="Y4616" i="36" s="1"/>
  <c r="L4616" i="36"/>
  <c r="K4616" i="36"/>
  <c r="G4616" i="36"/>
  <c r="E4616" i="36"/>
  <c r="D4616" i="36"/>
  <c r="W4615" i="36"/>
  <c r="V4615" i="36"/>
  <c r="U4615" i="36"/>
  <c r="T4615" i="36"/>
  <c r="S4615" i="36"/>
  <c r="R4615" i="36"/>
  <c r="P4615" i="36"/>
  <c r="Q4615" i="36" s="1"/>
  <c r="L4615" i="36"/>
  <c r="K4615" i="36"/>
  <c r="G4615" i="36"/>
  <c r="E4615" i="36"/>
  <c r="D4615" i="36"/>
  <c r="W4614" i="36"/>
  <c r="V4614" i="36"/>
  <c r="U4614" i="36"/>
  <c r="T4614" i="36"/>
  <c r="S4614" i="36"/>
  <c r="R4614" i="36"/>
  <c r="P4614" i="36"/>
  <c r="Q4614" i="36" s="1"/>
  <c r="L4614" i="36"/>
  <c r="K4614" i="36"/>
  <c r="G4614" i="36"/>
  <c r="E4614" i="36"/>
  <c r="D4614" i="36"/>
  <c r="W4613" i="36"/>
  <c r="V4613" i="36"/>
  <c r="U4613" i="36"/>
  <c r="T4613" i="36"/>
  <c r="S4613" i="36"/>
  <c r="R4613" i="36"/>
  <c r="P4613" i="36"/>
  <c r="Q4613" i="36" s="1"/>
  <c r="L4613" i="36"/>
  <c r="K4613" i="36"/>
  <c r="G4613" i="36"/>
  <c r="E4613" i="36"/>
  <c r="D4613" i="36"/>
  <c r="W4612" i="36"/>
  <c r="V4612" i="36"/>
  <c r="U4612" i="36"/>
  <c r="T4612" i="36"/>
  <c r="S4612" i="36"/>
  <c r="R4612" i="36"/>
  <c r="P4612" i="36"/>
  <c r="Q4612" i="36" s="1"/>
  <c r="Y4612" i="36" s="1"/>
  <c r="L4612" i="36"/>
  <c r="K4612" i="36"/>
  <c r="G4612" i="36"/>
  <c r="E4612" i="36"/>
  <c r="D4612" i="36"/>
  <c r="W4611" i="36"/>
  <c r="V4611" i="36"/>
  <c r="U4611" i="36"/>
  <c r="T4611" i="36"/>
  <c r="S4611" i="36"/>
  <c r="R4611" i="36"/>
  <c r="P4611" i="36"/>
  <c r="Q4611" i="36" s="1"/>
  <c r="L4611" i="36"/>
  <c r="K4611" i="36"/>
  <c r="G4611" i="36"/>
  <c r="E4611" i="36"/>
  <c r="D4611" i="36"/>
  <c r="W4610" i="36"/>
  <c r="V4610" i="36"/>
  <c r="U4610" i="36"/>
  <c r="T4610" i="36"/>
  <c r="S4610" i="36"/>
  <c r="R4610" i="36"/>
  <c r="P4610" i="36"/>
  <c r="Q4610" i="36" s="1"/>
  <c r="L4610" i="36"/>
  <c r="K4610" i="36"/>
  <c r="G4610" i="36"/>
  <c r="E4610" i="36"/>
  <c r="D4610" i="36"/>
  <c r="W4609" i="36"/>
  <c r="V4609" i="36"/>
  <c r="U4609" i="36"/>
  <c r="T4609" i="36"/>
  <c r="S4609" i="36"/>
  <c r="R4609" i="36"/>
  <c r="P4609" i="36"/>
  <c r="Q4609" i="36" s="1"/>
  <c r="L4609" i="36"/>
  <c r="K4609" i="36"/>
  <c r="G4609" i="36"/>
  <c r="E4609" i="36"/>
  <c r="D4609" i="36"/>
  <c r="W4608" i="36"/>
  <c r="V4608" i="36"/>
  <c r="U4608" i="36"/>
  <c r="T4608" i="36"/>
  <c r="S4608" i="36"/>
  <c r="R4608" i="36"/>
  <c r="P4608" i="36"/>
  <c r="Q4608" i="36" s="1"/>
  <c r="Y4608" i="36" s="1"/>
  <c r="L4608" i="36"/>
  <c r="K4608" i="36"/>
  <c r="G4608" i="36"/>
  <c r="E4608" i="36"/>
  <c r="D4608" i="36"/>
  <c r="W4607" i="36"/>
  <c r="V4607" i="36"/>
  <c r="U4607" i="36"/>
  <c r="T4607" i="36"/>
  <c r="S4607" i="36"/>
  <c r="R4607" i="36"/>
  <c r="P4607" i="36"/>
  <c r="Q4607" i="36" s="1"/>
  <c r="L4607" i="36"/>
  <c r="K4607" i="36"/>
  <c r="G4607" i="36"/>
  <c r="E4607" i="36"/>
  <c r="D4607" i="36"/>
  <c r="W4606" i="36"/>
  <c r="V4606" i="36"/>
  <c r="U4606" i="36"/>
  <c r="T4606" i="36"/>
  <c r="S4606" i="36"/>
  <c r="R4606" i="36"/>
  <c r="P4606" i="36"/>
  <c r="Q4606" i="36" s="1"/>
  <c r="L4606" i="36"/>
  <c r="K4606" i="36"/>
  <c r="G4606" i="36"/>
  <c r="E4606" i="36"/>
  <c r="D4606" i="36"/>
  <c r="W4605" i="36"/>
  <c r="V4605" i="36"/>
  <c r="U4605" i="36"/>
  <c r="T4605" i="36"/>
  <c r="S4605" i="36"/>
  <c r="R4605" i="36"/>
  <c r="P4605" i="36"/>
  <c r="Q4605" i="36" s="1"/>
  <c r="L4605" i="36"/>
  <c r="K4605" i="36"/>
  <c r="G4605" i="36"/>
  <c r="E4605" i="36"/>
  <c r="D4605" i="36"/>
  <c r="W4604" i="36"/>
  <c r="V4604" i="36"/>
  <c r="U4604" i="36"/>
  <c r="T4604" i="36"/>
  <c r="S4604" i="36"/>
  <c r="R4604" i="36"/>
  <c r="P4604" i="36"/>
  <c r="Q4604" i="36" s="1"/>
  <c r="Y4604" i="36" s="1"/>
  <c r="L4604" i="36"/>
  <c r="K4604" i="36"/>
  <c r="G4604" i="36"/>
  <c r="E4604" i="36"/>
  <c r="D4604" i="36"/>
  <c r="W4603" i="36"/>
  <c r="V4603" i="36"/>
  <c r="U4603" i="36"/>
  <c r="T4603" i="36"/>
  <c r="S4603" i="36"/>
  <c r="R4603" i="36"/>
  <c r="P4603" i="36"/>
  <c r="Q4603" i="36" s="1"/>
  <c r="L4603" i="36"/>
  <c r="K4603" i="36"/>
  <c r="G4603" i="36"/>
  <c r="E4603" i="36"/>
  <c r="D4603" i="36"/>
  <c r="W4602" i="36"/>
  <c r="V4602" i="36"/>
  <c r="U4602" i="36"/>
  <c r="T4602" i="36"/>
  <c r="S4602" i="36"/>
  <c r="R4602" i="36"/>
  <c r="P4602" i="36"/>
  <c r="Q4602" i="36" s="1"/>
  <c r="L4602" i="36"/>
  <c r="K4602" i="36"/>
  <c r="G4602" i="36"/>
  <c r="E4602" i="36"/>
  <c r="D4602" i="36"/>
  <c r="W4601" i="36"/>
  <c r="V4601" i="36"/>
  <c r="U4601" i="36"/>
  <c r="T4601" i="36"/>
  <c r="S4601" i="36"/>
  <c r="R4601" i="36"/>
  <c r="P4601" i="36"/>
  <c r="Q4601" i="36" s="1"/>
  <c r="L4601" i="36"/>
  <c r="K4601" i="36"/>
  <c r="G4601" i="36"/>
  <c r="E4601" i="36"/>
  <c r="D4601" i="36"/>
  <c r="W4600" i="36"/>
  <c r="V4600" i="36"/>
  <c r="U4600" i="36"/>
  <c r="T4600" i="36"/>
  <c r="S4600" i="36"/>
  <c r="R4600" i="36"/>
  <c r="P4600" i="36"/>
  <c r="Q4600" i="36" s="1"/>
  <c r="Y4600" i="36" s="1"/>
  <c r="L4600" i="36"/>
  <c r="K4600" i="36"/>
  <c r="G4600" i="36"/>
  <c r="E4600" i="36"/>
  <c r="D4600" i="36"/>
  <c r="W4599" i="36"/>
  <c r="V4599" i="36"/>
  <c r="U4599" i="36"/>
  <c r="T4599" i="36"/>
  <c r="S4599" i="36"/>
  <c r="R4599" i="36"/>
  <c r="P4599" i="36"/>
  <c r="Q4599" i="36" s="1"/>
  <c r="L4599" i="36"/>
  <c r="K4599" i="36"/>
  <c r="G4599" i="36"/>
  <c r="E4599" i="36"/>
  <c r="D4599" i="36"/>
  <c r="W4598" i="36"/>
  <c r="V4598" i="36"/>
  <c r="U4598" i="36"/>
  <c r="T4598" i="36"/>
  <c r="S4598" i="36"/>
  <c r="R4598" i="36"/>
  <c r="P4598" i="36"/>
  <c r="Q4598" i="36" s="1"/>
  <c r="L4598" i="36"/>
  <c r="K4598" i="36"/>
  <c r="G4598" i="36"/>
  <c r="E4598" i="36"/>
  <c r="D4598" i="36"/>
  <c r="W4597" i="36"/>
  <c r="V4597" i="36"/>
  <c r="U4597" i="36"/>
  <c r="T4597" i="36"/>
  <c r="S4597" i="36"/>
  <c r="R4597" i="36"/>
  <c r="P4597" i="36"/>
  <c r="Q4597" i="36" s="1"/>
  <c r="L4597" i="36"/>
  <c r="K4597" i="36"/>
  <c r="G4597" i="36"/>
  <c r="E4597" i="36"/>
  <c r="D4597" i="36"/>
  <c r="W4596" i="36"/>
  <c r="V4596" i="36"/>
  <c r="U4596" i="36"/>
  <c r="T4596" i="36"/>
  <c r="S4596" i="36"/>
  <c r="R4596" i="36"/>
  <c r="P4596" i="36"/>
  <c r="Q4596" i="36" s="1"/>
  <c r="Y4596" i="36" s="1"/>
  <c r="L4596" i="36"/>
  <c r="K4596" i="36"/>
  <c r="G4596" i="36"/>
  <c r="E4596" i="36"/>
  <c r="D4596" i="36"/>
  <c r="W4595" i="36"/>
  <c r="V4595" i="36"/>
  <c r="U4595" i="36"/>
  <c r="T4595" i="36"/>
  <c r="S4595" i="36"/>
  <c r="R4595" i="36"/>
  <c r="P4595" i="36"/>
  <c r="Q4595" i="36" s="1"/>
  <c r="L4595" i="36"/>
  <c r="K4595" i="36"/>
  <c r="G4595" i="36"/>
  <c r="E4595" i="36"/>
  <c r="D4595" i="36"/>
  <c r="W4594" i="36"/>
  <c r="V4594" i="36"/>
  <c r="U4594" i="36"/>
  <c r="T4594" i="36"/>
  <c r="S4594" i="36"/>
  <c r="R4594" i="36"/>
  <c r="P4594" i="36"/>
  <c r="Q4594" i="36" s="1"/>
  <c r="L4594" i="36"/>
  <c r="K4594" i="36"/>
  <c r="G4594" i="36"/>
  <c r="E4594" i="36"/>
  <c r="D4594" i="36"/>
  <c r="W4593" i="36"/>
  <c r="V4593" i="36"/>
  <c r="U4593" i="36"/>
  <c r="T4593" i="36"/>
  <c r="S4593" i="36"/>
  <c r="R4593" i="36"/>
  <c r="P4593" i="36"/>
  <c r="Q4593" i="36" s="1"/>
  <c r="L4593" i="36"/>
  <c r="K4593" i="36"/>
  <c r="G4593" i="36"/>
  <c r="E4593" i="36"/>
  <c r="D4593" i="36"/>
  <c r="W4592" i="36"/>
  <c r="V4592" i="36"/>
  <c r="U4592" i="36"/>
  <c r="T4592" i="36"/>
  <c r="S4592" i="36"/>
  <c r="R4592" i="36"/>
  <c r="P4592" i="36"/>
  <c r="Q4592" i="36" s="1"/>
  <c r="Y4592" i="36" s="1"/>
  <c r="L4592" i="36"/>
  <c r="K4592" i="36"/>
  <c r="G4592" i="36"/>
  <c r="E4592" i="36"/>
  <c r="D4592" i="36"/>
  <c r="W4591" i="36"/>
  <c r="V4591" i="36"/>
  <c r="U4591" i="36"/>
  <c r="T4591" i="36"/>
  <c r="S4591" i="36"/>
  <c r="R4591" i="36"/>
  <c r="P4591" i="36"/>
  <c r="Q4591" i="36" s="1"/>
  <c r="L4591" i="36"/>
  <c r="K4591" i="36"/>
  <c r="G4591" i="36"/>
  <c r="E4591" i="36"/>
  <c r="D4591" i="36"/>
  <c r="W4590" i="36"/>
  <c r="V4590" i="36"/>
  <c r="U4590" i="36"/>
  <c r="T4590" i="36"/>
  <c r="S4590" i="36"/>
  <c r="R4590" i="36"/>
  <c r="P4590" i="36"/>
  <c r="Q4590" i="36" s="1"/>
  <c r="L4590" i="36"/>
  <c r="K4590" i="36"/>
  <c r="G4590" i="36"/>
  <c r="E4590" i="36"/>
  <c r="D4590" i="36"/>
  <c r="W4589" i="36"/>
  <c r="V4589" i="36"/>
  <c r="U4589" i="36"/>
  <c r="T4589" i="36"/>
  <c r="S4589" i="36"/>
  <c r="R4589" i="36"/>
  <c r="P4589" i="36"/>
  <c r="Q4589" i="36" s="1"/>
  <c r="L4589" i="36"/>
  <c r="K4589" i="36"/>
  <c r="G4589" i="36"/>
  <c r="E4589" i="36"/>
  <c r="D4589" i="36"/>
  <c r="W4588" i="36"/>
  <c r="V4588" i="36"/>
  <c r="U4588" i="36"/>
  <c r="T4588" i="36"/>
  <c r="S4588" i="36"/>
  <c r="R4588" i="36"/>
  <c r="P4588" i="36"/>
  <c r="Q4588" i="36" s="1"/>
  <c r="Y4588" i="36" s="1"/>
  <c r="L4588" i="36"/>
  <c r="K4588" i="36"/>
  <c r="G4588" i="36"/>
  <c r="E4588" i="36"/>
  <c r="D4588" i="36"/>
  <c r="W4587" i="36"/>
  <c r="V4587" i="36"/>
  <c r="U4587" i="36"/>
  <c r="T4587" i="36"/>
  <c r="S4587" i="36"/>
  <c r="R4587" i="36"/>
  <c r="P4587" i="36"/>
  <c r="Q4587" i="36" s="1"/>
  <c r="L4587" i="36"/>
  <c r="K4587" i="36"/>
  <c r="G4587" i="36"/>
  <c r="E4587" i="36"/>
  <c r="D4587" i="36"/>
  <c r="W4586" i="36"/>
  <c r="V4586" i="36"/>
  <c r="U4586" i="36"/>
  <c r="T4586" i="36"/>
  <c r="S4586" i="36"/>
  <c r="R4586" i="36"/>
  <c r="P4586" i="36"/>
  <c r="Q4586" i="36" s="1"/>
  <c r="L4586" i="36"/>
  <c r="K4586" i="36"/>
  <c r="G4586" i="36"/>
  <c r="E4586" i="36"/>
  <c r="D4586" i="36"/>
  <c r="W4585" i="36"/>
  <c r="V4585" i="36"/>
  <c r="U4585" i="36"/>
  <c r="T4585" i="36"/>
  <c r="S4585" i="36"/>
  <c r="R4585" i="36"/>
  <c r="P4585" i="36"/>
  <c r="Q4585" i="36" s="1"/>
  <c r="L4585" i="36"/>
  <c r="K4585" i="36"/>
  <c r="G4585" i="36"/>
  <c r="E4585" i="36"/>
  <c r="D4585" i="36"/>
  <c r="W4584" i="36"/>
  <c r="V4584" i="36"/>
  <c r="U4584" i="36"/>
  <c r="T4584" i="36"/>
  <c r="S4584" i="36"/>
  <c r="R4584" i="36"/>
  <c r="P4584" i="36"/>
  <c r="Q4584" i="36" s="1"/>
  <c r="Y4584" i="36" s="1"/>
  <c r="L4584" i="36"/>
  <c r="K4584" i="36"/>
  <c r="G4584" i="36"/>
  <c r="E4584" i="36"/>
  <c r="D4584" i="36"/>
  <c r="W4583" i="36"/>
  <c r="V4583" i="36"/>
  <c r="U4583" i="36"/>
  <c r="T4583" i="36"/>
  <c r="S4583" i="36"/>
  <c r="R4583" i="36"/>
  <c r="P4583" i="36"/>
  <c r="Q4583" i="36" s="1"/>
  <c r="L4583" i="36"/>
  <c r="K4583" i="36"/>
  <c r="G4583" i="36"/>
  <c r="E4583" i="36"/>
  <c r="D4583" i="36"/>
  <c r="W4582" i="36"/>
  <c r="V4582" i="36"/>
  <c r="U4582" i="36"/>
  <c r="T4582" i="36"/>
  <c r="S4582" i="36"/>
  <c r="R4582" i="36"/>
  <c r="P4582" i="36"/>
  <c r="Q4582" i="36" s="1"/>
  <c r="L4582" i="36"/>
  <c r="K4582" i="36"/>
  <c r="G4582" i="36"/>
  <c r="E4582" i="36"/>
  <c r="D4582" i="36"/>
  <c r="W4581" i="36"/>
  <c r="V4581" i="36"/>
  <c r="U4581" i="36"/>
  <c r="T4581" i="36"/>
  <c r="S4581" i="36"/>
  <c r="R4581" i="36"/>
  <c r="P4581" i="36"/>
  <c r="Q4581" i="36" s="1"/>
  <c r="L4581" i="36"/>
  <c r="K4581" i="36"/>
  <c r="G4581" i="36"/>
  <c r="E4581" i="36"/>
  <c r="D4581" i="36"/>
  <c r="W4580" i="36"/>
  <c r="V4580" i="36"/>
  <c r="U4580" i="36"/>
  <c r="T4580" i="36"/>
  <c r="S4580" i="36"/>
  <c r="R4580" i="36"/>
  <c r="P4580" i="36"/>
  <c r="Q4580" i="36" s="1"/>
  <c r="Y4580" i="36" s="1"/>
  <c r="L4580" i="36"/>
  <c r="K4580" i="36"/>
  <c r="G4580" i="36"/>
  <c r="E4580" i="36"/>
  <c r="D4580" i="36"/>
  <c r="W4579" i="36"/>
  <c r="V4579" i="36"/>
  <c r="U4579" i="36"/>
  <c r="T4579" i="36"/>
  <c r="S4579" i="36"/>
  <c r="R4579" i="36"/>
  <c r="P4579" i="36"/>
  <c r="Q4579" i="36" s="1"/>
  <c r="Y4579" i="36" s="1"/>
  <c r="L4579" i="36"/>
  <c r="K4579" i="36"/>
  <c r="G4579" i="36"/>
  <c r="E4579" i="36"/>
  <c r="D4579" i="36"/>
  <c r="W4578" i="36"/>
  <c r="V4578" i="36"/>
  <c r="U4578" i="36"/>
  <c r="T4578" i="36"/>
  <c r="S4578" i="36"/>
  <c r="R4578" i="36"/>
  <c r="P4578" i="36"/>
  <c r="Q4578" i="36" s="1"/>
  <c r="L4578" i="36"/>
  <c r="K4578" i="36"/>
  <c r="G4578" i="36"/>
  <c r="E4578" i="36"/>
  <c r="D4578" i="36"/>
  <c r="W4577" i="36"/>
  <c r="V4577" i="36"/>
  <c r="U4577" i="36"/>
  <c r="T4577" i="36"/>
  <c r="S4577" i="36"/>
  <c r="R4577" i="36"/>
  <c r="P4577" i="36"/>
  <c r="Q4577" i="36" s="1"/>
  <c r="L4577" i="36"/>
  <c r="K4577" i="36"/>
  <c r="G4577" i="36"/>
  <c r="E4577" i="36"/>
  <c r="D4577" i="36"/>
  <c r="W4576" i="36"/>
  <c r="V4576" i="36"/>
  <c r="U4576" i="36"/>
  <c r="T4576" i="36"/>
  <c r="S4576" i="36"/>
  <c r="R4576" i="36"/>
  <c r="P4576" i="36"/>
  <c r="Q4576" i="36" s="1"/>
  <c r="Y4576" i="36" s="1"/>
  <c r="L4576" i="36"/>
  <c r="K4576" i="36"/>
  <c r="G4576" i="36"/>
  <c r="E4576" i="36"/>
  <c r="D4576" i="36"/>
  <c r="W4575" i="36"/>
  <c r="V4575" i="36"/>
  <c r="U4575" i="36"/>
  <c r="T4575" i="36"/>
  <c r="S4575" i="36"/>
  <c r="R4575" i="36"/>
  <c r="P4575" i="36"/>
  <c r="Q4575" i="36" s="1"/>
  <c r="Y4575" i="36" s="1"/>
  <c r="L4575" i="36"/>
  <c r="K4575" i="36"/>
  <c r="G4575" i="36"/>
  <c r="E4575" i="36"/>
  <c r="D4575" i="36"/>
  <c r="W4574" i="36"/>
  <c r="V4574" i="36"/>
  <c r="U4574" i="36"/>
  <c r="T4574" i="36"/>
  <c r="S4574" i="36"/>
  <c r="R4574" i="36"/>
  <c r="P4574" i="36"/>
  <c r="Q4574" i="36" s="1"/>
  <c r="L4574" i="36"/>
  <c r="K4574" i="36"/>
  <c r="G4574" i="36"/>
  <c r="E4574" i="36"/>
  <c r="D4574" i="36"/>
  <c r="W4573" i="36"/>
  <c r="V4573" i="36"/>
  <c r="U4573" i="36"/>
  <c r="T4573" i="36"/>
  <c r="S4573" i="36"/>
  <c r="R4573" i="36"/>
  <c r="P4573" i="36"/>
  <c r="Q4573" i="36" s="1"/>
  <c r="L4573" i="36"/>
  <c r="K4573" i="36"/>
  <c r="G4573" i="36"/>
  <c r="E4573" i="36"/>
  <c r="D4573" i="36"/>
  <c r="W4572" i="36"/>
  <c r="V4572" i="36"/>
  <c r="U4572" i="36"/>
  <c r="T4572" i="36"/>
  <c r="S4572" i="36"/>
  <c r="R4572" i="36"/>
  <c r="P4572" i="36"/>
  <c r="Q4572" i="36" s="1"/>
  <c r="Y4572" i="36" s="1"/>
  <c r="L4572" i="36"/>
  <c r="K4572" i="36"/>
  <c r="G4572" i="36"/>
  <c r="E4572" i="36"/>
  <c r="D4572" i="36"/>
  <c r="W4571" i="36"/>
  <c r="V4571" i="36"/>
  <c r="U4571" i="36"/>
  <c r="T4571" i="36"/>
  <c r="S4571" i="36"/>
  <c r="R4571" i="36"/>
  <c r="P4571" i="36"/>
  <c r="Q4571" i="36" s="1"/>
  <c r="L4571" i="36"/>
  <c r="K4571" i="36"/>
  <c r="G4571" i="36"/>
  <c r="E4571" i="36"/>
  <c r="D4571" i="36"/>
  <c r="W4570" i="36"/>
  <c r="V4570" i="36"/>
  <c r="U4570" i="36"/>
  <c r="T4570" i="36"/>
  <c r="S4570" i="36"/>
  <c r="R4570" i="36"/>
  <c r="P4570" i="36"/>
  <c r="Q4570" i="36" s="1"/>
  <c r="L4570" i="36"/>
  <c r="K4570" i="36"/>
  <c r="G4570" i="36"/>
  <c r="E4570" i="36"/>
  <c r="D4570" i="36"/>
  <c r="W4569" i="36"/>
  <c r="V4569" i="36"/>
  <c r="U4569" i="36"/>
  <c r="T4569" i="36"/>
  <c r="S4569" i="36"/>
  <c r="R4569" i="36"/>
  <c r="P4569" i="36"/>
  <c r="Q4569" i="36" s="1"/>
  <c r="L4569" i="36"/>
  <c r="K4569" i="36"/>
  <c r="G4569" i="36"/>
  <c r="E4569" i="36"/>
  <c r="D4569" i="36"/>
  <c r="W4568" i="36"/>
  <c r="V4568" i="36"/>
  <c r="U4568" i="36"/>
  <c r="T4568" i="36"/>
  <c r="S4568" i="36"/>
  <c r="R4568" i="36"/>
  <c r="P4568" i="36"/>
  <c r="Q4568" i="36" s="1"/>
  <c r="Y4568" i="36" s="1"/>
  <c r="L4568" i="36"/>
  <c r="K4568" i="36"/>
  <c r="G4568" i="36"/>
  <c r="E4568" i="36"/>
  <c r="D4568" i="36"/>
  <c r="W4567" i="36"/>
  <c r="V4567" i="36"/>
  <c r="U4567" i="36"/>
  <c r="T4567" i="36"/>
  <c r="S4567" i="36"/>
  <c r="R4567" i="36"/>
  <c r="P4567" i="36"/>
  <c r="Q4567" i="36" s="1"/>
  <c r="L4567" i="36"/>
  <c r="K4567" i="36"/>
  <c r="G4567" i="36"/>
  <c r="E4567" i="36"/>
  <c r="D4567" i="36"/>
  <c r="W4566" i="36"/>
  <c r="V4566" i="36"/>
  <c r="U4566" i="36"/>
  <c r="T4566" i="36"/>
  <c r="S4566" i="36"/>
  <c r="R4566" i="36"/>
  <c r="P4566" i="36"/>
  <c r="Q4566" i="36" s="1"/>
  <c r="L4566" i="36"/>
  <c r="K4566" i="36"/>
  <c r="G4566" i="36"/>
  <c r="E4566" i="36"/>
  <c r="D4566" i="36"/>
  <c r="W4565" i="36"/>
  <c r="V4565" i="36"/>
  <c r="U4565" i="36"/>
  <c r="T4565" i="36"/>
  <c r="S4565" i="36"/>
  <c r="R4565" i="36"/>
  <c r="P4565" i="36"/>
  <c r="Q4565" i="36" s="1"/>
  <c r="L4565" i="36"/>
  <c r="K4565" i="36"/>
  <c r="G4565" i="36"/>
  <c r="E4565" i="36"/>
  <c r="D4565" i="36"/>
  <c r="W4564" i="36"/>
  <c r="V4564" i="36"/>
  <c r="U4564" i="36"/>
  <c r="T4564" i="36"/>
  <c r="S4564" i="36"/>
  <c r="R4564" i="36"/>
  <c r="P4564" i="36"/>
  <c r="Q4564" i="36" s="1"/>
  <c r="Y4564" i="36" s="1"/>
  <c r="L4564" i="36"/>
  <c r="K4564" i="36"/>
  <c r="G4564" i="36"/>
  <c r="E4564" i="36"/>
  <c r="D4564" i="36"/>
  <c r="W4563" i="36"/>
  <c r="V4563" i="36"/>
  <c r="U4563" i="36"/>
  <c r="T4563" i="36"/>
  <c r="S4563" i="36"/>
  <c r="R4563" i="36"/>
  <c r="P4563" i="36"/>
  <c r="Q4563" i="36" s="1"/>
  <c r="L4563" i="36"/>
  <c r="K4563" i="36"/>
  <c r="G4563" i="36"/>
  <c r="E4563" i="36"/>
  <c r="D4563" i="36"/>
  <c r="W4562" i="36"/>
  <c r="V4562" i="36"/>
  <c r="U4562" i="36"/>
  <c r="T4562" i="36"/>
  <c r="S4562" i="36"/>
  <c r="R4562" i="36"/>
  <c r="P4562" i="36"/>
  <c r="Q4562" i="36" s="1"/>
  <c r="L4562" i="36"/>
  <c r="K4562" i="36"/>
  <c r="G4562" i="36"/>
  <c r="E4562" i="36"/>
  <c r="D4562" i="36"/>
  <c r="W4561" i="36"/>
  <c r="V4561" i="36"/>
  <c r="U4561" i="36"/>
  <c r="T4561" i="36"/>
  <c r="S4561" i="36"/>
  <c r="R4561" i="36"/>
  <c r="P4561" i="36"/>
  <c r="Q4561" i="36" s="1"/>
  <c r="L4561" i="36"/>
  <c r="K4561" i="36"/>
  <c r="G4561" i="36"/>
  <c r="E4561" i="36"/>
  <c r="D4561" i="36"/>
  <c r="W4560" i="36"/>
  <c r="V4560" i="36"/>
  <c r="U4560" i="36"/>
  <c r="T4560" i="36"/>
  <c r="S4560" i="36"/>
  <c r="R4560" i="36"/>
  <c r="P4560" i="36"/>
  <c r="Q4560" i="36" s="1"/>
  <c r="Y4560" i="36" s="1"/>
  <c r="L4560" i="36"/>
  <c r="K4560" i="36"/>
  <c r="G4560" i="36"/>
  <c r="E4560" i="36"/>
  <c r="D4560" i="36"/>
  <c r="W4559" i="36"/>
  <c r="V4559" i="36"/>
  <c r="U4559" i="36"/>
  <c r="T4559" i="36"/>
  <c r="S4559" i="36"/>
  <c r="R4559" i="36"/>
  <c r="P4559" i="36"/>
  <c r="Q4559" i="36" s="1"/>
  <c r="L4559" i="36"/>
  <c r="K4559" i="36"/>
  <c r="G4559" i="36"/>
  <c r="E4559" i="36"/>
  <c r="D4559" i="36"/>
  <c r="W4558" i="36"/>
  <c r="V4558" i="36"/>
  <c r="U4558" i="36"/>
  <c r="T4558" i="36"/>
  <c r="S4558" i="36"/>
  <c r="R4558" i="36"/>
  <c r="P4558" i="36"/>
  <c r="Q4558" i="36" s="1"/>
  <c r="L4558" i="36"/>
  <c r="K4558" i="36"/>
  <c r="G4558" i="36"/>
  <c r="E4558" i="36"/>
  <c r="D4558" i="36"/>
  <c r="W4557" i="36"/>
  <c r="V4557" i="36"/>
  <c r="U4557" i="36"/>
  <c r="T4557" i="36"/>
  <c r="S4557" i="36"/>
  <c r="R4557" i="36"/>
  <c r="P4557" i="36"/>
  <c r="Q4557" i="36" s="1"/>
  <c r="L4557" i="36"/>
  <c r="K4557" i="36"/>
  <c r="G4557" i="36"/>
  <c r="E4557" i="36"/>
  <c r="D4557" i="36"/>
  <c r="W4556" i="36"/>
  <c r="V4556" i="36"/>
  <c r="U4556" i="36"/>
  <c r="T4556" i="36"/>
  <c r="S4556" i="36"/>
  <c r="R4556" i="36"/>
  <c r="P4556" i="36"/>
  <c r="Q4556" i="36" s="1"/>
  <c r="Y4556" i="36" s="1"/>
  <c r="L4556" i="36"/>
  <c r="K4556" i="36"/>
  <c r="G4556" i="36"/>
  <c r="E4556" i="36"/>
  <c r="D4556" i="36"/>
  <c r="W4555" i="36"/>
  <c r="V4555" i="36"/>
  <c r="U4555" i="36"/>
  <c r="T4555" i="36"/>
  <c r="S4555" i="36"/>
  <c r="R4555" i="36"/>
  <c r="P4555" i="36"/>
  <c r="Q4555" i="36" s="1"/>
  <c r="L4555" i="36"/>
  <c r="K4555" i="36"/>
  <c r="G4555" i="36"/>
  <c r="E4555" i="36"/>
  <c r="D4555" i="36"/>
  <c r="W4554" i="36"/>
  <c r="V4554" i="36"/>
  <c r="U4554" i="36"/>
  <c r="T4554" i="36"/>
  <c r="S4554" i="36"/>
  <c r="R4554" i="36"/>
  <c r="P4554" i="36"/>
  <c r="Q4554" i="36" s="1"/>
  <c r="L4554" i="36"/>
  <c r="K4554" i="36"/>
  <c r="G4554" i="36"/>
  <c r="E4554" i="36"/>
  <c r="D4554" i="36"/>
  <c r="W4553" i="36"/>
  <c r="V4553" i="36"/>
  <c r="U4553" i="36"/>
  <c r="T4553" i="36"/>
  <c r="S4553" i="36"/>
  <c r="R4553" i="36"/>
  <c r="P4553" i="36"/>
  <c r="Q4553" i="36" s="1"/>
  <c r="L4553" i="36"/>
  <c r="K4553" i="36"/>
  <c r="G4553" i="36"/>
  <c r="E4553" i="36"/>
  <c r="D4553" i="36"/>
  <c r="W4552" i="36"/>
  <c r="V4552" i="36"/>
  <c r="U4552" i="36"/>
  <c r="T4552" i="36"/>
  <c r="S4552" i="36"/>
  <c r="R4552" i="36"/>
  <c r="P4552" i="36"/>
  <c r="Q4552" i="36" s="1"/>
  <c r="Y4552" i="36" s="1"/>
  <c r="L4552" i="36"/>
  <c r="K4552" i="36"/>
  <c r="G4552" i="36"/>
  <c r="E4552" i="36"/>
  <c r="D4552" i="36"/>
  <c r="W4551" i="36"/>
  <c r="V4551" i="36"/>
  <c r="U4551" i="36"/>
  <c r="T4551" i="36"/>
  <c r="S4551" i="36"/>
  <c r="R4551" i="36"/>
  <c r="P4551" i="36"/>
  <c r="Q4551" i="36" s="1"/>
  <c r="L4551" i="36"/>
  <c r="K4551" i="36"/>
  <c r="G4551" i="36"/>
  <c r="E4551" i="36"/>
  <c r="D4551" i="36"/>
  <c r="W4550" i="36"/>
  <c r="V4550" i="36"/>
  <c r="U4550" i="36"/>
  <c r="T4550" i="36"/>
  <c r="S4550" i="36"/>
  <c r="R4550" i="36"/>
  <c r="P4550" i="36"/>
  <c r="Q4550" i="36" s="1"/>
  <c r="L4550" i="36"/>
  <c r="K4550" i="36"/>
  <c r="G4550" i="36"/>
  <c r="E4550" i="36"/>
  <c r="D4550" i="36"/>
  <c r="W4549" i="36"/>
  <c r="V4549" i="36"/>
  <c r="U4549" i="36"/>
  <c r="T4549" i="36"/>
  <c r="S4549" i="36"/>
  <c r="R4549" i="36"/>
  <c r="P4549" i="36"/>
  <c r="Q4549" i="36" s="1"/>
  <c r="L4549" i="36"/>
  <c r="K4549" i="36"/>
  <c r="G4549" i="36"/>
  <c r="E4549" i="36"/>
  <c r="D4549" i="36"/>
  <c r="W4548" i="36"/>
  <c r="V4548" i="36"/>
  <c r="U4548" i="36"/>
  <c r="T4548" i="36"/>
  <c r="S4548" i="36"/>
  <c r="R4548" i="36"/>
  <c r="P4548" i="36"/>
  <c r="Q4548" i="36" s="1"/>
  <c r="L4548" i="36"/>
  <c r="K4548" i="36"/>
  <c r="G4548" i="36"/>
  <c r="E4548" i="36"/>
  <c r="D4548" i="36"/>
  <c r="W4547" i="36"/>
  <c r="V4547" i="36"/>
  <c r="U4547" i="36"/>
  <c r="T4547" i="36"/>
  <c r="S4547" i="36"/>
  <c r="R4547" i="36"/>
  <c r="P4547" i="36"/>
  <c r="Q4547" i="36" s="1"/>
  <c r="L4547" i="36"/>
  <c r="K4547" i="36"/>
  <c r="G4547" i="36"/>
  <c r="E4547" i="36"/>
  <c r="D4547" i="36"/>
  <c r="W4546" i="36"/>
  <c r="V4546" i="36"/>
  <c r="U4546" i="36"/>
  <c r="T4546" i="36"/>
  <c r="S4546" i="36"/>
  <c r="R4546" i="36"/>
  <c r="P4546" i="36"/>
  <c r="Q4546" i="36" s="1"/>
  <c r="L4546" i="36"/>
  <c r="K4546" i="36"/>
  <c r="G4546" i="36"/>
  <c r="E4546" i="36"/>
  <c r="D4546" i="36"/>
  <c r="W4545" i="36"/>
  <c r="V4545" i="36"/>
  <c r="U4545" i="36"/>
  <c r="T4545" i="36"/>
  <c r="S4545" i="36"/>
  <c r="R4545" i="36"/>
  <c r="P4545" i="36"/>
  <c r="Q4545" i="36" s="1"/>
  <c r="L4545" i="36"/>
  <c r="K4545" i="36"/>
  <c r="G4545" i="36"/>
  <c r="E4545" i="36"/>
  <c r="D4545" i="36"/>
  <c r="W4544" i="36"/>
  <c r="V4544" i="36"/>
  <c r="U4544" i="36"/>
  <c r="T4544" i="36"/>
  <c r="S4544" i="36"/>
  <c r="R4544" i="36"/>
  <c r="P4544" i="36"/>
  <c r="Q4544" i="36" s="1"/>
  <c r="L4544" i="36"/>
  <c r="K4544" i="36"/>
  <c r="G4544" i="36"/>
  <c r="E4544" i="36"/>
  <c r="D4544" i="36"/>
  <c r="W4543" i="36"/>
  <c r="V4543" i="36"/>
  <c r="U4543" i="36"/>
  <c r="T4543" i="36"/>
  <c r="S4543" i="36"/>
  <c r="R4543" i="36"/>
  <c r="P4543" i="36"/>
  <c r="Q4543" i="36" s="1"/>
  <c r="L4543" i="36"/>
  <c r="K4543" i="36"/>
  <c r="G4543" i="36"/>
  <c r="E4543" i="36"/>
  <c r="D4543" i="36"/>
  <c r="W4542" i="36"/>
  <c r="V4542" i="36"/>
  <c r="U4542" i="36"/>
  <c r="T4542" i="36"/>
  <c r="S4542" i="36"/>
  <c r="R4542" i="36"/>
  <c r="P4542" i="36"/>
  <c r="Q4542" i="36" s="1"/>
  <c r="L4542" i="36"/>
  <c r="K4542" i="36"/>
  <c r="G4542" i="36"/>
  <c r="E4542" i="36"/>
  <c r="D4542" i="36"/>
  <c r="W4541" i="36"/>
  <c r="V4541" i="36"/>
  <c r="U4541" i="36"/>
  <c r="T4541" i="36"/>
  <c r="S4541" i="36"/>
  <c r="R4541" i="36"/>
  <c r="P4541" i="36"/>
  <c r="Q4541" i="36" s="1"/>
  <c r="L4541" i="36"/>
  <c r="K4541" i="36"/>
  <c r="G4541" i="36"/>
  <c r="E4541" i="36"/>
  <c r="D4541" i="36"/>
  <c r="W4540" i="36"/>
  <c r="V4540" i="36"/>
  <c r="U4540" i="36"/>
  <c r="T4540" i="36"/>
  <c r="S4540" i="36"/>
  <c r="R4540" i="36"/>
  <c r="P4540" i="36"/>
  <c r="Q4540" i="36" s="1"/>
  <c r="L4540" i="36"/>
  <c r="K4540" i="36"/>
  <c r="G4540" i="36"/>
  <c r="E4540" i="36"/>
  <c r="D4540" i="36"/>
  <c r="W4539" i="36"/>
  <c r="V4539" i="36"/>
  <c r="U4539" i="36"/>
  <c r="T4539" i="36"/>
  <c r="S4539" i="36"/>
  <c r="R4539" i="36"/>
  <c r="P4539" i="36"/>
  <c r="Q4539" i="36" s="1"/>
  <c r="L4539" i="36"/>
  <c r="K4539" i="36"/>
  <c r="G4539" i="36"/>
  <c r="E4539" i="36"/>
  <c r="D4539" i="36"/>
  <c r="W4538" i="36"/>
  <c r="V4538" i="36"/>
  <c r="U4538" i="36"/>
  <c r="T4538" i="36"/>
  <c r="S4538" i="36"/>
  <c r="R4538" i="36"/>
  <c r="P4538" i="36"/>
  <c r="Q4538" i="36" s="1"/>
  <c r="L4538" i="36"/>
  <c r="K4538" i="36"/>
  <c r="G4538" i="36"/>
  <c r="E4538" i="36"/>
  <c r="D4538" i="36"/>
  <c r="W4537" i="36"/>
  <c r="V4537" i="36"/>
  <c r="U4537" i="36"/>
  <c r="T4537" i="36"/>
  <c r="S4537" i="36"/>
  <c r="R4537" i="36"/>
  <c r="P4537" i="36"/>
  <c r="Q4537" i="36" s="1"/>
  <c r="L4537" i="36"/>
  <c r="K4537" i="36"/>
  <c r="G4537" i="36"/>
  <c r="E4537" i="36"/>
  <c r="D4537" i="36"/>
  <c r="W4536" i="36"/>
  <c r="V4536" i="36"/>
  <c r="U4536" i="36"/>
  <c r="T4536" i="36"/>
  <c r="S4536" i="36"/>
  <c r="R4536" i="36"/>
  <c r="P4536" i="36"/>
  <c r="Q4536" i="36" s="1"/>
  <c r="L4536" i="36"/>
  <c r="K4536" i="36"/>
  <c r="G4536" i="36"/>
  <c r="E4536" i="36"/>
  <c r="D4536" i="36"/>
  <c r="W4535" i="36"/>
  <c r="V4535" i="36"/>
  <c r="U4535" i="36"/>
  <c r="T4535" i="36"/>
  <c r="S4535" i="36"/>
  <c r="R4535" i="36"/>
  <c r="P4535" i="36"/>
  <c r="Q4535" i="36" s="1"/>
  <c r="L4535" i="36"/>
  <c r="K4535" i="36"/>
  <c r="G4535" i="36"/>
  <c r="E4535" i="36"/>
  <c r="D4535" i="36"/>
  <c r="W4534" i="36"/>
  <c r="V4534" i="36"/>
  <c r="U4534" i="36"/>
  <c r="T4534" i="36"/>
  <c r="S4534" i="36"/>
  <c r="R4534" i="36"/>
  <c r="P4534" i="36"/>
  <c r="Q4534" i="36" s="1"/>
  <c r="L4534" i="36"/>
  <c r="K4534" i="36"/>
  <c r="G4534" i="36"/>
  <c r="E4534" i="36"/>
  <c r="D4534" i="36"/>
  <c r="W4533" i="36"/>
  <c r="V4533" i="36"/>
  <c r="U4533" i="36"/>
  <c r="T4533" i="36"/>
  <c r="S4533" i="36"/>
  <c r="R4533" i="36"/>
  <c r="P4533" i="36"/>
  <c r="Q4533" i="36" s="1"/>
  <c r="L4533" i="36"/>
  <c r="K4533" i="36"/>
  <c r="G4533" i="36"/>
  <c r="E4533" i="36"/>
  <c r="D4533" i="36"/>
  <c r="W4532" i="36"/>
  <c r="V4532" i="36"/>
  <c r="U4532" i="36"/>
  <c r="T4532" i="36"/>
  <c r="S4532" i="36"/>
  <c r="R4532" i="36"/>
  <c r="P4532" i="36"/>
  <c r="Q4532" i="36" s="1"/>
  <c r="L4532" i="36"/>
  <c r="K4532" i="36"/>
  <c r="G4532" i="36"/>
  <c r="E4532" i="36"/>
  <c r="D4532" i="36"/>
  <c r="W4531" i="36"/>
  <c r="V4531" i="36"/>
  <c r="U4531" i="36"/>
  <c r="T4531" i="36"/>
  <c r="S4531" i="36"/>
  <c r="R4531" i="36"/>
  <c r="P4531" i="36"/>
  <c r="Q4531" i="36" s="1"/>
  <c r="L4531" i="36"/>
  <c r="K4531" i="36"/>
  <c r="G4531" i="36"/>
  <c r="E4531" i="36"/>
  <c r="D4531" i="36"/>
  <c r="W4530" i="36"/>
  <c r="V4530" i="36"/>
  <c r="U4530" i="36"/>
  <c r="T4530" i="36"/>
  <c r="S4530" i="36"/>
  <c r="R4530" i="36"/>
  <c r="P4530" i="36"/>
  <c r="Q4530" i="36" s="1"/>
  <c r="L4530" i="36"/>
  <c r="K4530" i="36"/>
  <c r="G4530" i="36"/>
  <c r="E4530" i="36"/>
  <c r="D4530" i="36"/>
  <c r="W4529" i="36"/>
  <c r="V4529" i="36"/>
  <c r="U4529" i="36"/>
  <c r="T4529" i="36"/>
  <c r="S4529" i="36"/>
  <c r="R4529" i="36"/>
  <c r="P4529" i="36"/>
  <c r="Q4529" i="36" s="1"/>
  <c r="L4529" i="36"/>
  <c r="K4529" i="36"/>
  <c r="G4529" i="36"/>
  <c r="E4529" i="36"/>
  <c r="D4529" i="36"/>
  <c r="W4528" i="36"/>
  <c r="V4528" i="36"/>
  <c r="U4528" i="36"/>
  <c r="T4528" i="36"/>
  <c r="S4528" i="36"/>
  <c r="R4528" i="36"/>
  <c r="P4528" i="36"/>
  <c r="Q4528" i="36" s="1"/>
  <c r="L4528" i="36"/>
  <c r="K4528" i="36"/>
  <c r="G4528" i="36"/>
  <c r="E4528" i="36"/>
  <c r="D4528" i="36"/>
  <c r="W4527" i="36"/>
  <c r="V4527" i="36"/>
  <c r="U4527" i="36"/>
  <c r="T4527" i="36"/>
  <c r="S4527" i="36"/>
  <c r="R4527" i="36"/>
  <c r="P4527" i="36"/>
  <c r="Q4527" i="36" s="1"/>
  <c r="L4527" i="36"/>
  <c r="K4527" i="36"/>
  <c r="G4527" i="36"/>
  <c r="E4527" i="36"/>
  <c r="D4527" i="36"/>
  <c r="W4526" i="36"/>
  <c r="V4526" i="36"/>
  <c r="U4526" i="36"/>
  <c r="T4526" i="36"/>
  <c r="S4526" i="36"/>
  <c r="R4526" i="36"/>
  <c r="P4526" i="36"/>
  <c r="Q4526" i="36" s="1"/>
  <c r="L4526" i="36"/>
  <c r="K4526" i="36"/>
  <c r="G4526" i="36"/>
  <c r="E4526" i="36"/>
  <c r="D4526" i="36"/>
  <c r="W4525" i="36"/>
  <c r="V4525" i="36"/>
  <c r="U4525" i="36"/>
  <c r="T4525" i="36"/>
  <c r="S4525" i="36"/>
  <c r="R4525" i="36"/>
  <c r="P4525" i="36"/>
  <c r="Q4525" i="36" s="1"/>
  <c r="L4525" i="36"/>
  <c r="K4525" i="36"/>
  <c r="G4525" i="36"/>
  <c r="E4525" i="36"/>
  <c r="D4525" i="36"/>
  <c r="W4524" i="36"/>
  <c r="V4524" i="36"/>
  <c r="U4524" i="36"/>
  <c r="T4524" i="36"/>
  <c r="S4524" i="36"/>
  <c r="R4524" i="36"/>
  <c r="P4524" i="36"/>
  <c r="Q4524" i="36" s="1"/>
  <c r="L4524" i="36"/>
  <c r="K4524" i="36"/>
  <c r="G4524" i="36"/>
  <c r="E4524" i="36"/>
  <c r="D4524" i="36"/>
  <c r="W4523" i="36"/>
  <c r="V4523" i="36"/>
  <c r="U4523" i="36"/>
  <c r="T4523" i="36"/>
  <c r="S4523" i="36"/>
  <c r="R4523" i="36"/>
  <c r="P4523" i="36"/>
  <c r="Q4523" i="36" s="1"/>
  <c r="L4523" i="36"/>
  <c r="K4523" i="36"/>
  <c r="G4523" i="36"/>
  <c r="E4523" i="36"/>
  <c r="D4523" i="36"/>
  <c r="W4522" i="36"/>
  <c r="V4522" i="36"/>
  <c r="U4522" i="36"/>
  <c r="T4522" i="36"/>
  <c r="S4522" i="36"/>
  <c r="R4522" i="36"/>
  <c r="P4522" i="36"/>
  <c r="Q4522" i="36" s="1"/>
  <c r="L4522" i="36"/>
  <c r="K4522" i="36"/>
  <c r="G4522" i="36"/>
  <c r="E4522" i="36"/>
  <c r="D4522" i="36"/>
  <c r="W4521" i="36"/>
  <c r="V4521" i="36"/>
  <c r="U4521" i="36"/>
  <c r="T4521" i="36"/>
  <c r="S4521" i="36"/>
  <c r="R4521" i="36"/>
  <c r="P4521" i="36"/>
  <c r="Q4521" i="36" s="1"/>
  <c r="L4521" i="36"/>
  <c r="K4521" i="36"/>
  <c r="G4521" i="36"/>
  <c r="E4521" i="36"/>
  <c r="D4521" i="36"/>
  <c r="W4520" i="36"/>
  <c r="V4520" i="36"/>
  <c r="U4520" i="36"/>
  <c r="T4520" i="36"/>
  <c r="S4520" i="36"/>
  <c r="R4520" i="36"/>
  <c r="P4520" i="36"/>
  <c r="Q4520" i="36" s="1"/>
  <c r="L4520" i="36"/>
  <c r="K4520" i="36"/>
  <c r="G4520" i="36"/>
  <c r="E4520" i="36"/>
  <c r="D4520" i="36"/>
  <c r="W4519" i="36"/>
  <c r="V4519" i="36"/>
  <c r="U4519" i="36"/>
  <c r="T4519" i="36"/>
  <c r="S4519" i="36"/>
  <c r="R4519" i="36"/>
  <c r="P4519" i="36"/>
  <c r="Q4519" i="36" s="1"/>
  <c r="L4519" i="36"/>
  <c r="K4519" i="36"/>
  <c r="G4519" i="36"/>
  <c r="E4519" i="36"/>
  <c r="D4519" i="36"/>
  <c r="W4518" i="36"/>
  <c r="V4518" i="36"/>
  <c r="U4518" i="36"/>
  <c r="T4518" i="36"/>
  <c r="S4518" i="36"/>
  <c r="R4518" i="36"/>
  <c r="P4518" i="36"/>
  <c r="Q4518" i="36" s="1"/>
  <c r="L4518" i="36"/>
  <c r="K4518" i="36"/>
  <c r="G4518" i="36"/>
  <c r="E4518" i="36"/>
  <c r="D4518" i="36"/>
  <c r="W4517" i="36"/>
  <c r="V4517" i="36"/>
  <c r="U4517" i="36"/>
  <c r="T4517" i="36"/>
  <c r="S4517" i="36"/>
  <c r="R4517" i="36"/>
  <c r="P4517" i="36"/>
  <c r="Q4517" i="36" s="1"/>
  <c r="L4517" i="36"/>
  <c r="K4517" i="36"/>
  <c r="G4517" i="36"/>
  <c r="E4517" i="36"/>
  <c r="D4517" i="36"/>
  <c r="W4516" i="36"/>
  <c r="V4516" i="36"/>
  <c r="U4516" i="36"/>
  <c r="T4516" i="36"/>
  <c r="S4516" i="36"/>
  <c r="R4516" i="36"/>
  <c r="P4516" i="36"/>
  <c r="Q4516" i="36" s="1"/>
  <c r="L4516" i="36"/>
  <c r="K4516" i="36"/>
  <c r="G4516" i="36"/>
  <c r="E4516" i="36"/>
  <c r="D4516" i="36"/>
  <c r="W4515" i="36"/>
  <c r="V4515" i="36"/>
  <c r="U4515" i="36"/>
  <c r="T4515" i="36"/>
  <c r="S4515" i="36"/>
  <c r="R4515" i="36"/>
  <c r="P4515" i="36"/>
  <c r="Q4515" i="36" s="1"/>
  <c r="L4515" i="36"/>
  <c r="K4515" i="36"/>
  <c r="G4515" i="36"/>
  <c r="E4515" i="36"/>
  <c r="D4515" i="36"/>
  <c r="W4514" i="36"/>
  <c r="V4514" i="36"/>
  <c r="U4514" i="36"/>
  <c r="T4514" i="36"/>
  <c r="S4514" i="36"/>
  <c r="R4514" i="36"/>
  <c r="P4514" i="36"/>
  <c r="Q4514" i="36" s="1"/>
  <c r="L4514" i="36"/>
  <c r="K4514" i="36"/>
  <c r="G4514" i="36"/>
  <c r="E4514" i="36"/>
  <c r="D4514" i="36"/>
  <c r="W4513" i="36"/>
  <c r="V4513" i="36"/>
  <c r="U4513" i="36"/>
  <c r="T4513" i="36"/>
  <c r="S4513" i="36"/>
  <c r="R4513" i="36"/>
  <c r="P4513" i="36"/>
  <c r="Q4513" i="36" s="1"/>
  <c r="L4513" i="36"/>
  <c r="K4513" i="36"/>
  <c r="G4513" i="36"/>
  <c r="E4513" i="36"/>
  <c r="D4513" i="36"/>
  <c r="W4512" i="36"/>
  <c r="V4512" i="36"/>
  <c r="U4512" i="36"/>
  <c r="T4512" i="36"/>
  <c r="S4512" i="36"/>
  <c r="R4512" i="36"/>
  <c r="P4512" i="36"/>
  <c r="Q4512" i="36" s="1"/>
  <c r="L4512" i="36"/>
  <c r="K4512" i="36"/>
  <c r="G4512" i="36"/>
  <c r="E4512" i="36"/>
  <c r="D4512" i="36"/>
  <c r="W4511" i="36"/>
  <c r="V4511" i="36"/>
  <c r="U4511" i="36"/>
  <c r="T4511" i="36"/>
  <c r="S4511" i="36"/>
  <c r="R4511" i="36"/>
  <c r="P4511" i="36"/>
  <c r="Q4511" i="36" s="1"/>
  <c r="L4511" i="36"/>
  <c r="K4511" i="36"/>
  <c r="G4511" i="36"/>
  <c r="E4511" i="36"/>
  <c r="D4511" i="36"/>
  <c r="W4510" i="36"/>
  <c r="V4510" i="36"/>
  <c r="U4510" i="36"/>
  <c r="T4510" i="36"/>
  <c r="S4510" i="36"/>
  <c r="R4510" i="36"/>
  <c r="P4510" i="36"/>
  <c r="Q4510" i="36" s="1"/>
  <c r="L4510" i="36"/>
  <c r="K4510" i="36"/>
  <c r="G4510" i="36"/>
  <c r="E4510" i="36"/>
  <c r="D4510" i="36"/>
  <c r="W4509" i="36"/>
  <c r="V4509" i="36"/>
  <c r="U4509" i="36"/>
  <c r="T4509" i="36"/>
  <c r="S4509" i="36"/>
  <c r="R4509" i="36"/>
  <c r="P4509" i="36"/>
  <c r="Q4509" i="36" s="1"/>
  <c r="L4509" i="36"/>
  <c r="K4509" i="36"/>
  <c r="G4509" i="36"/>
  <c r="E4509" i="36"/>
  <c r="D4509" i="36"/>
  <c r="W4508" i="36"/>
  <c r="V4508" i="36"/>
  <c r="U4508" i="36"/>
  <c r="T4508" i="36"/>
  <c r="S4508" i="36"/>
  <c r="R4508" i="36"/>
  <c r="P4508" i="36"/>
  <c r="Q4508" i="36" s="1"/>
  <c r="L4508" i="36"/>
  <c r="K4508" i="36"/>
  <c r="G4508" i="36"/>
  <c r="E4508" i="36"/>
  <c r="D4508" i="36"/>
  <c r="W4507" i="36"/>
  <c r="V4507" i="36"/>
  <c r="U4507" i="36"/>
  <c r="T4507" i="36"/>
  <c r="S4507" i="36"/>
  <c r="R4507" i="36"/>
  <c r="P4507" i="36"/>
  <c r="Q4507" i="36" s="1"/>
  <c r="L4507" i="36"/>
  <c r="K4507" i="36"/>
  <c r="G4507" i="36"/>
  <c r="E4507" i="36"/>
  <c r="D4507" i="36"/>
  <c r="W4506" i="36"/>
  <c r="V4506" i="36"/>
  <c r="U4506" i="36"/>
  <c r="T4506" i="36"/>
  <c r="S4506" i="36"/>
  <c r="R4506" i="36"/>
  <c r="P4506" i="36"/>
  <c r="Q4506" i="36" s="1"/>
  <c r="L4506" i="36"/>
  <c r="K4506" i="36"/>
  <c r="G4506" i="36"/>
  <c r="E4506" i="36"/>
  <c r="D4506" i="36"/>
  <c r="W4505" i="36"/>
  <c r="V4505" i="36"/>
  <c r="U4505" i="36"/>
  <c r="T4505" i="36"/>
  <c r="S4505" i="36"/>
  <c r="R4505" i="36"/>
  <c r="P4505" i="36"/>
  <c r="Q4505" i="36" s="1"/>
  <c r="L4505" i="36"/>
  <c r="K4505" i="36"/>
  <c r="G4505" i="36"/>
  <c r="E4505" i="36"/>
  <c r="D4505" i="36"/>
  <c r="W4504" i="36"/>
  <c r="V4504" i="36"/>
  <c r="U4504" i="36"/>
  <c r="T4504" i="36"/>
  <c r="S4504" i="36"/>
  <c r="R4504" i="36"/>
  <c r="P4504" i="36"/>
  <c r="Q4504" i="36" s="1"/>
  <c r="L4504" i="36"/>
  <c r="K4504" i="36"/>
  <c r="G4504" i="36"/>
  <c r="E4504" i="36"/>
  <c r="D4504" i="36"/>
  <c r="W4503" i="36"/>
  <c r="V4503" i="36"/>
  <c r="U4503" i="36"/>
  <c r="T4503" i="36"/>
  <c r="S4503" i="36"/>
  <c r="R4503" i="36"/>
  <c r="P4503" i="36"/>
  <c r="Q4503" i="36" s="1"/>
  <c r="L4503" i="36"/>
  <c r="K4503" i="36"/>
  <c r="G4503" i="36"/>
  <c r="E4503" i="36"/>
  <c r="D4503" i="36"/>
  <c r="W4502" i="36"/>
  <c r="V4502" i="36"/>
  <c r="U4502" i="36"/>
  <c r="T4502" i="36"/>
  <c r="S4502" i="36"/>
  <c r="R4502" i="36"/>
  <c r="P4502" i="36"/>
  <c r="Q4502" i="36" s="1"/>
  <c r="L4502" i="36"/>
  <c r="K4502" i="36"/>
  <c r="G4502" i="36"/>
  <c r="E4502" i="36"/>
  <c r="D4502" i="36"/>
  <c r="W4501" i="36"/>
  <c r="V4501" i="36"/>
  <c r="U4501" i="36"/>
  <c r="T4501" i="36"/>
  <c r="S4501" i="36"/>
  <c r="R4501" i="36"/>
  <c r="P4501" i="36"/>
  <c r="Q4501" i="36" s="1"/>
  <c r="L4501" i="36"/>
  <c r="K4501" i="36"/>
  <c r="G4501" i="36"/>
  <c r="E4501" i="36"/>
  <c r="D4501" i="36"/>
  <c r="W4500" i="36"/>
  <c r="V4500" i="36"/>
  <c r="U4500" i="36"/>
  <c r="T4500" i="36"/>
  <c r="S4500" i="36"/>
  <c r="R4500" i="36"/>
  <c r="P4500" i="36"/>
  <c r="Q4500" i="36" s="1"/>
  <c r="L4500" i="36"/>
  <c r="K4500" i="36"/>
  <c r="G4500" i="36"/>
  <c r="E4500" i="36"/>
  <c r="D4500" i="36"/>
  <c r="W4499" i="36"/>
  <c r="V4499" i="36"/>
  <c r="U4499" i="36"/>
  <c r="T4499" i="36"/>
  <c r="S4499" i="36"/>
  <c r="R4499" i="36"/>
  <c r="P4499" i="36"/>
  <c r="Q4499" i="36" s="1"/>
  <c r="L4499" i="36"/>
  <c r="K4499" i="36"/>
  <c r="G4499" i="36"/>
  <c r="E4499" i="36"/>
  <c r="D4499" i="36"/>
  <c r="W4498" i="36"/>
  <c r="V4498" i="36"/>
  <c r="U4498" i="36"/>
  <c r="T4498" i="36"/>
  <c r="S4498" i="36"/>
  <c r="R4498" i="36"/>
  <c r="P4498" i="36"/>
  <c r="Q4498" i="36" s="1"/>
  <c r="L4498" i="36"/>
  <c r="K4498" i="36"/>
  <c r="G4498" i="36"/>
  <c r="E4498" i="36"/>
  <c r="D4498" i="36"/>
  <c r="W4497" i="36"/>
  <c r="V4497" i="36"/>
  <c r="U4497" i="36"/>
  <c r="T4497" i="36"/>
  <c r="S4497" i="36"/>
  <c r="R4497" i="36"/>
  <c r="P4497" i="36"/>
  <c r="Q4497" i="36" s="1"/>
  <c r="L4497" i="36"/>
  <c r="K4497" i="36"/>
  <c r="G4497" i="36"/>
  <c r="E4497" i="36"/>
  <c r="D4497" i="36"/>
  <c r="W4496" i="36"/>
  <c r="V4496" i="36"/>
  <c r="U4496" i="36"/>
  <c r="T4496" i="36"/>
  <c r="S4496" i="36"/>
  <c r="R4496" i="36"/>
  <c r="P4496" i="36"/>
  <c r="Q4496" i="36" s="1"/>
  <c r="L4496" i="36"/>
  <c r="K4496" i="36"/>
  <c r="G4496" i="36"/>
  <c r="E4496" i="36"/>
  <c r="D4496" i="36"/>
  <c r="W4495" i="36"/>
  <c r="V4495" i="36"/>
  <c r="U4495" i="36"/>
  <c r="T4495" i="36"/>
  <c r="S4495" i="36"/>
  <c r="R4495" i="36"/>
  <c r="P4495" i="36"/>
  <c r="Q4495" i="36" s="1"/>
  <c r="Y4495" i="36" s="1"/>
  <c r="L4495" i="36"/>
  <c r="K4495" i="36"/>
  <c r="G4495" i="36"/>
  <c r="E4495" i="36"/>
  <c r="D4495" i="36"/>
  <c r="W4494" i="36"/>
  <c r="V4494" i="36"/>
  <c r="U4494" i="36"/>
  <c r="T4494" i="36"/>
  <c r="S4494" i="36"/>
  <c r="R4494" i="36"/>
  <c r="P4494" i="36"/>
  <c r="Q4494" i="36" s="1"/>
  <c r="L4494" i="36"/>
  <c r="K4494" i="36"/>
  <c r="G4494" i="36"/>
  <c r="E4494" i="36"/>
  <c r="D4494" i="36"/>
  <c r="W4493" i="36"/>
  <c r="V4493" i="36"/>
  <c r="U4493" i="36"/>
  <c r="T4493" i="36"/>
  <c r="S4493" i="36"/>
  <c r="R4493" i="36"/>
  <c r="P4493" i="36"/>
  <c r="Q4493" i="36" s="1"/>
  <c r="L4493" i="36"/>
  <c r="K4493" i="36"/>
  <c r="G4493" i="36"/>
  <c r="E4493" i="36"/>
  <c r="D4493" i="36"/>
  <c r="W4492" i="36"/>
  <c r="V4492" i="36"/>
  <c r="U4492" i="36"/>
  <c r="T4492" i="36"/>
  <c r="S4492" i="36"/>
  <c r="R4492" i="36"/>
  <c r="P4492" i="36"/>
  <c r="Q4492" i="36" s="1"/>
  <c r="L4492" i="36"/>
  <c r="K4492" i="36"/>
  <c r="G4492" i="36"/>
  <c r="E4492" i="36"/>
  <c r="D4492" i="36"/>
  <c r="W4491" i="36"/>
  <c r="V4491" i="36"/>
  <c r="U4491" i="36"/>
  <c r="T4491" i="36"/>
  <c r="S4491" i="36"/>
  <c r="R4491" i="36"/>
  <c r="P4491" i="36"/>
  <c r="Q4491" i="36" s="1"/>
  <c r="L4491" i="36"/>
  <c r="K4491" i="36"/>
  <c r="G4491" i="36"/>
  <c r="E4491" i="36"/>
  <c r="D4491" i="36"/>
  <c r="W4490" i="36"/>
  <c r="V4490" i="36"/>
  <c r="U4490" i="36"/>
  <c r="T4490" i="36"/>
  <c r="S4490" i="36"/>
  <c r="R4490" i="36"/>
  <c r="P4490" i="36"/>
  <c r="Q4490" i="36" s="1"/>
  <c r="L4490" i="36"/>
  <c r="K4490" i="36"/>
  <c r="G4490" i="36"/>
  <c r="E4490" i="36"/>
  <c r="D4490" i="36"/>
  <c r="W4489" i="36"/>
  <c r="V4489" i="36"/>
  <c r="U4489" i="36"/>
  <c r="T4489" i="36"/>
  <c r="S4489" i="36"/>
  <c r="R4489" i="36"/>
  <c r="P4489" i="36"/>
  <c r="Q4489" i="36" s="1"/>
  <c r="L4489" i="36"/>
  <c r="K4489" i="36"/>
  <c r="G4489" i="36"/>
  <c r="E4489" i="36"/>
  <c r="D4489" i="36"/>
  <c r="W4488" i="36"/>
  <c r="V4488" i="36"/>
  <c r="U4488" i="36"/>
  <c r="T4488" i="36"/>
  <c r="S4488" i="36"/>
  <c r="R4488" i="36"/>
  <c r="P4488" i="36"/>
  <c r="Q4488" i="36" s="1"/>
  <c r="L4488" i="36"/>
  <c r="K4488" i="36"/>
  <c r="G4488" i="36"/>
  <c r="E4488" i="36"/>
  <c r="D4488" i="36"/>
  <c r="W4487" i="36"/>
  <c r="V4487" i="36"/>
  <c r="U4487" i="36"/>
  <c r="T4487" i="36"/>
  <c r="S4487" i="36"/>
  <c r="R4487" i="36"/>
  <c r="P4487" i="36"/>
  <c r="Q4487" i="36" s="1"/>
  <c r="Y4487" i="36" s="1"/>
  <c r="L4487" i="36"/>
  <c r="K4487" i="36"/>
  <c r="G4487" i="36"/>
  <c r="E4487" i="36"/>
  <c r="D4487" i="36"/>
  <c r="W4486" i="36"/>
  <c r="V4486" i="36"/>
  <c r="U4486" i="36"/>
  <c r="T4486" i="36"/>
  <c r="S4486" i="36"/>
  <c r="R4486" i="36"/>
  <c r="P4486" i="36"/>
  <c r="Q4486" i="36" s="1"/>
  <c r="L4486" i="36"/>
  <c r="K4486" i="36"/>
  <c r="G4486" i="36"/>
  <c r="E4486" i="36"/>
  <c r="D4486" i="36"/>
  <c r="W4485" i="36"/>
  <c r="V4485" i="36"/>
  <c r="U4485" i="36"/>
  <c r="T4485" i="36"/>
  <c r="S4485" i="36"/>
  <c r="R4485" i="36"/>
  <c r="P4485" i="36"/>
  <c r="Q4485" i="36" s="1"/>
  <c r="L4485" i="36"/>
  <c r="K4485" i="36"/>
  <c r="G4485" i="36"/>
  <c r="E4485" i="36"/>
  <c r="D4485" i="36"/>
  <c r="W4484" i="36"/>
  <c r="V4484" i="36"/>
  <c r="U4484" i="36"/>
  <c r="T4484" i="36"/>
  <c r="S4484" i="36"/>
  <c r="R4484" i="36"/>
  <c r="P4484" i="36"/>
  <c r="Q4484" i="36" s="1"/>
  <c r="L4484" i="36"/>
  <c r="K4484" i="36"/>
  <c r="G4484" i="36"/>
  <c r="E4484" i="36"/>
  <c r="D4484" i="36"/>
  <c r="W4483" i="36"/>
  <c r="V4483" i="36"/>
  <c r="U4483" i="36"/>
  <c r="T4483" i="36"/>
  <c r="S4483" i="36"/>
  <c r="R4483" i="36"/>
  <c r="P4483" i="36"/>
  <c r="Q4483" i="36" s="1"/>
  <c r="L4483" i="36"/>
  <c r="K4483" i="36"/>
  <c r="G4483" i="36"/>
  <c r="E4483" i="36"/>
  <c r="D4483" i="36"/>
  <c r="W4482" i="36"/>
  <c r="V4482" i="36"/>
  <c r="U4482" i="36"/>
  <c r="T4482" i="36"/>
  <c r="S4482" i="36"/>
  <c r="R4482" i="36"/>
  <c r="P4482" i="36"/>
  <c r="Q4482" i="36" s="1"/>
  <c r="L4482" i="36"/>
  <c r="K4482" i="36"/>
  <c r="G4482" i="36"/>
  <c r="E4482" i="36"/>
  <c r="D4482" i="36"/>
  <c r="W4481" i="36"/>
  <c r="V4481" i="36"/>
  <c r="U4481" i="36"/>
  <c r="T4481" i="36"/>
  <c r="S4481" i="36"/>
  <c r="R4481" i="36"/>
  <c r="P4481" i="36"/>
  <c r="Q4481" i="36" s="1"/>
  <c r="L4481" i="36"/>
  <c r="K4481" i="36"/>
  <c r="G4481" i="36"/>
  <c r="E4481" i="36"/>
  <c r="D4481" i="36"/>
  <c r="W4480" i="36"/>
  <c r="V4480" i="36"/>
  <c r="U4480" i="36"/>
  <c r="T4480" i="36"/>
  <c r="S4480" i="36"/>
  <c r="R4480" i="36"/>
  <c r="P4480" i="36"/>
  <c r="Q4480" i="36" s="1"/>
  <c r="L4480" i="36"/>
  <c r="K4480" i="36"/>
  <c r="G4480" i="36"/>
  <c r="E4480" i="36"/>
  <c r="D4480" i="36"/>
  <c r="W4479" i="36"/>
  <c r="V4479" i="36"/>
  <c r="U4479" i="36"/>
  <c r="T4479" i="36"/>
  <c r="S4479" i="36"/>
  <c r="R4479" i="36"/>
  <c r="P4479" i="36"/>
  <c r="Q4479" i="36" s="1"/>
  <c r="Y4479" i="36" s="1"/>
  <c r="L4479" i="36"/>
  <c r="K4479" i="36"/>
  <c r="G4479" i="36"/>
  <c r="E4479" i="36"/>
  <c r="D4479" i="36"/>
  <c r="W4478" i="36"/>
  <c r="V4478" i="36"/>
  <c r="U4478" i="36"/>
  <c r="T4478" i="36"/>
  <c r="S4478" i="36"/>
  <c r="R4478" i="36"/>
  <c r="P4478" i="36"/>
  <c r="Q4478" i="36" s="1"/>
  <c r="L4478" i="36"/>
  <c r="K4478" i="36"/>
  <c r="G4478" i="36"/>
  <c r="E4478" i="36"/>
  <c r="D4478" i="36"/>
  <c r="W4477" i="36"/>
  <c r="V4477" i="36"/>
  <c r="U4477" i="36"/>
  <c r="T4477" i="36"/>
  <c r="S4477" i="36"/>
  <c r="R4477" i="36"/>
  <c r="P4477" i="36"/>
  <c r="Q4477" i="36" s="1"/>
  <c r="L4477" i="36"/>
  <c r="K4477" i="36"/>
  <c r="G4477" i="36"/>
  <c r="E4477" i="36"/>
  <c r="D4477" i="36"/>
  <c r="W4476" i="36"/>
  <c r="V4476" i="36"/>
  <c r="U4476" i="36"/>
  <c r="T4476" i="36"/>
  <c r="S4476" i="36"/>
  <c r="R4476" i="36"/>
  <c r="P4476" i="36"/>
  <c r="Q4476" i="36" s="1"/>
  <c r="L4476" i="36"/>
  <c r="K4476" i="36"/>
  <c r="G4476" i="36"/>
  <c r="E4476" i="36"/>
  <c r="D4476" i="36"/>
  <c r="W4475" i="36"/>
  <c r="V4475" i="36"/>
  <c r="U4475" i="36"/>
  <c r="T4475" i="36"/>
  <c r="S4475" i="36"/>
  <c r="R4475" i="36"/>
  <c r="P4475" i="36"/>
  <c r="Q4475" i="36" s="1"/>
  <c r="L4475" i="36"/>
  <c r="K4475" i="36"/>
  <c r="G4475" i="36"/>
  <c r="E4475" i="36"/>
  <c r="D4475" i="36"/>
  <c r="W4474" i="36"/>
  <c r="V4474" i="36"/>
  <c r="U4474" i="36"/>
  <c r="T4474" i="36"/>
  <c r="S4474" i="36"/>
  <c r="R4474" i="36"/>
  <c r="P4474" i="36"/>
  <c r="Q4474" i="36" s="1"/>
  <c r="L4474" i="36"/>
  <c r="K4474" i="36"/>
  <c r="G4474" i="36"/>
  <c r="E4474" i="36"/>
  <c r="D4474" i="36"/>
  <c r="W4473" i="36"/>
  <c r="V4473" i="36"/>
  <c r="U4473" i="36"/>
  <c r="T4473" i="36"/>
  <c r="S4473" i="36"/>
  <c r="R4473" i="36"/>
  <c r="P4473" i="36"/>
  <c r="Q4473" i="36" s="1"/>
  <c r="L4473" i="36"/>
  <c r="K4473" i="36"/>
  <c r="G4473" i="36"/>
  <c r="E4473" i="36"/>
  <c r="D4473" i="36"/>
  <c r="W4472" i="36"/>
  <c r="V4472" i="36"/>
  <c r="U4472" i="36"/>
  <c r="T4472" i="36"/>
  <c r="S4472" i="36"/>
  <c r="R4472" i="36"/>
  <c r="P4472" i="36"/>
  <c r="Q4472" i="36" s="1"/>
  <c r="L4472" i="36"/>
  <c r="K4472" i="36"/>
  <c r="G4472" i="36"/>
  <c r="E4472" i="36"/>
  <c r="D4472" i="36"/>
  <c r="W4471" i="36"/>
  <c r="V4471" i="36"/>
  <c r="U4471" i="36"/>
  <c r="T4471" i="36"/>
  <c r="S4471" i="36"/>
  <c r="R4471" i="36"/>
  <c r="P4471" i="36"/>
  <c r="Q4471" i="36" s="1"/>
  <c r="Y4471" i="36" s="1"/>
  <c r="L4471" i="36"/>
  <c r="K4471" i="36"/>
  <c r="G4471" i="36"/>
  <c r="E4471" i="36"/>
  <c r="D4471" i="36"/>
  <c r="W4470" i="36"/>
  <c r="V4470" i="36"/>
  <c r="U4470" i="36"/>
  <c r="T4470" i="36"/>
  <c r="S4470" i="36"/>
  <c r="R4470" i="36"/>
  <c r="P4470" i="36"/>
  <c r="Q4470" i="36" s="1"/>
  <c r="L4470" i="36"/>
  <c r="K4470" i="36"/>
  <c r="G4470" i="36"/>
  <c r="E4470" i="36"/>
  <c r="D4470" i="36"/>
  <c r="W4469" i="36"/>
  <c r="V4469" i="36"/>
  <c r="U4469" i="36"/>
  <c r="T4469" i="36"/>
  <c r="S4469" i="36"/>
  <c r="R4469" i="36"/>
  <c r="P4469" i="36"/>
  <c r="Q4469" i="36" s="1"/>
  <c r="L4469" i="36"/>
  <c r="K4469" i="36"/>
  <c r="G4469" i="36"/>
  <c r="E4469" i="36"/>
  <c r="D4469" i="36"/>
  <c r="W4468" i="36"/>
  <c r="V4468" i="36"/>
  <c r="U4468" i="36"/>
  <c r="T4468" i="36"/>
  <c r="S4468" i="36"/>
  <c r="R4468" i="36"/>
  <c r="P4468" i="36"/>
  <c r="Q4468" i="36" s="1"/>
  <c r="L4468" i="36"/>
  <c r="K4468" i="36"/>
  <c r="G4468" i="36"/>
  <c r="E4468" i="36"/>
  <c r="D4468" i="36"/>
  <c r="W4467" i="36"/>
  <c r="V4467" i="36"/>
  <c r="U4467" i="36"/>
  <c r="T4467" i="36"/>
  <c r="S4467" i="36"/>
  <c r="R4467" i="36"/>
  <c r="P4467" i="36"/>
  <c r="Q4467" i="36" s="1"/>
  <c r="L4467" i="36"/>
  <c r="K4467" i="36"/>
  <c r="G4467" i="36"/>
  <c r="E4467" i="36"/>
  <c r="D4467" i="36"/>
  <c r="W4466" i="36"/>
  <c r="V4466" i="36"/>
  <c r="U4466" i="36"/>
  <c r="T4466" i="36"/>
  <c r="S4466" i="36"/>
  <c r="R4466" i="36"/>
  <c r="P4466" i="36"/>
  <c r="Q4466" i="36" s="1"/>
  <c r="L4466" i="36"/>
  <c r="K4466" i="36"/>
  <c r="G4466" i="36"/>
  <c r="E4466" i="36"/>
  <c r="D4466" i="36"/>
  <c r="W4465" i="36"/>
  <c r="V4465" i="36"/>
  <c r="U4465" i="36"/>
  <c r="T4465" i="36"/>
  <c r="S4465" i="36"/>
  <c r="R4465" i="36"/>
  <c r="P4465" i="36"/>
  <c r="Q4465" i="36" s="1"/>
  <c r="L4465" i="36"/>
  <c r="K4465" i="36"/>
  <c r="G4465" i="36"/>
  <c r="E4465" i="36"/>
  <c r="D4465" i="36"/>
  <c r="W4464" i="36"/>
  <c r="V4464" i="36"/>
  <c r="U4464" i="36"/>
  <c r="T4464" i="36"/>
  <c r="S4464" i="36"/>
  <c r="R4464" i="36"/>
  <c r="P4464" i="36"/>
  <c r="Q4464" i="36" s="1"/>
  <c r="L4464" i="36"/>
  <c r="K4464" i="36"/>
  <c r="G4464" i="36"/>
  <c r="E4464" i="36"/>
  <c r="D4464" i="36"/>
  <c r="W4463" i="36"/>
  <c r="V4463" i="36"/>
  <c r="U4463" i="36"/>
  <c r="T4463" i="36"/>
  <c r="S4463" i="36"/>
  <c r="R4463" i="36"/>
  <c r="P4463" i="36"/>
  <c r="Q4463" i="36" s="1"/>
  <c r="Y4463" i="36" s="1"/>
  <c r="L4463" i="36"/>
  <c r="K4463" i="36"/>
  <c r="G4463" i="36"/>
  <c r="E4463" i="36"/>
  <c r="D4463" i="36"/>
  <c r="W4462" i="36"/>
  <c r="V4462" i="36"/>
  <c r="U4462" i="36"/>
  <c r="T4462" i="36"/>
  <c r="S4462" i="36"/>
  <c r="R4462" i="36"/>
  <c r="P4462" i="36"/>
  <c r="Q4462" i="36" s="1"/>
  <c r="L4462" i="36"/>
  <c r="K4462" i="36"/>
  <c r="G4462" i="36"/>
  <c r="E4462" i="36"/>
  <c r="D4462" i="36"/>
  <c r="W4461" i="36"/>
  <c r="V4461" i="36"/>
  <c r="U4461" i="36"/>
  <c r="T4461" i="36"/>
  <c r="S4461" i="36"/>
  <c r="R4461" i="36"/>
  <c r="P4461" i="36"/>
  <c r="Q4461" i="36" s="1"/>
  <c r="L4461" i="36"/>
  <c r="K4461" i="36"/>
  <c r="G4461" i="36"/>
  <c r="E4461" i="36"/>
  <c r="D4461" i="36"/>
  <c r="W4460" i="36"/>
  <c r="V4460" i="36"/>
  <c r="U4460" i="36"/>
  <c r="T4460" i="36"/>
  <c r="S4460" i="36"/>
  <c r="R4460" i="36"/>
  <c r="P4460" i="36"/>
  <c r="Q4460" i="36" s="1"/>
  <c r="L4460" i="36"/>
  <c r="K4460" i="36"/>
  <c r="G4460" i="36"/>
  <c r="E4460" i="36"/>
  <c r="D4460" i="36"/>
  <c r="W4459" i="36"/>
  <c r="V4459" i="36"/>
  <c r="U4459" i="36"/>
  <c r="T4459" i="36"/>
  <c r="S4459" i="36"/>
  <c r="R4459" i="36"/>
  <c r="P4459" i="36"/>
  <c r="Q4459" i="36" s="1"/>
  <c r="L4459" i="36"/>
  <c r="K4459" i="36"/>
  <c r="G4459" i="36"/>
  <c r="E4459" i="36"/>
  <c r="D4459" i="36"/>
  <c r="W4458" i="36"/>
  <c r="V4458" i="36"/>
  <c r="U4458" i="36"/>
  <c r="T4458" i="36"/>
  <c r="S4458" i="36"/>
  <c r="R4458" i="36"/>
  <c r="P4458" i="36"/>
  <c r="Q4458" i="36" s="1"/>
  <c r="L4458" i="36"/>
  <c r="K4458" i="36"/>
  <c r="G4458" i="36"/>
  <c r="E4458" i="36"/>
  <c r="D4458" i="36"/>
  <c r="W4457" i="36"/>
  <c r="V4457" i="36"/>
  <c r="U4457" i="36"/>
  <c r="T4457" i="36"/>
  <c r="S4457" i="36"/>
  <c r="R4457" i="36"/>
  <c r="P4457" i="36"/>
  <c r="Q4457" i="36" s="1"/>
  <c r="L4457" i="36"/>
  <c r="K4457" i="36"/>
  <c r="G4457" i="36"/>
  <c r="E4457" i="36"/>
  <c r="D4457" i="36"/>
  <c r="W4456" i="36"/>
  <c r="V4456" i="36"/>
  <c r="U4456" i="36"/>
  <c r="T4456" i="36"/>
  <c r="S4456" i="36"/>
  <c r="R4456" i="36"/>
  <c r="P4456" i="36"/>
  <c r="Q4456" i="36" s="1"/>
  <c r="L4456" i="36"/>
  <c r="K4456" i="36"/>
  <c r="G4456" i="36"/>
  <c r="E4456" i="36"/>
  <c r="D4456" i="36"/>
  <c r="W4455" i="36"/>
  <c r="V4455" i="36"/>
  <c r="U4455" i="36"/>
  <c r="T4455" i="36"/>
  <c r="S4455" i="36"/>
  <c r="R4455" i="36"/>
  <c r="P4455" i="36"/>
  <c r="Q4455" i="36" s="1"/>
  <c r="L4455" i="36"/>
  <c r="K4455" i="36"/>
  <c r="G4455" i="36"/>
  <c r="E4455" i="36"/>
  <c r="D4455" i="36"/>
  <c r="W4454" i="36"/>
  <c r="V4454" i="36"/>
  <c r="U4454" i="36"/>
  <c r="T4454" i="36"/>
  <c r="S4454" i="36"/>
  <c r="R4454" i="36"/>
  <c r="P4454" i="36"/>
  <c r="Q4454" i="36" s="1"/>
  <c r="L4454" i="36"/>
  <c r="K4454" i="36"/>
  <c r="G4454" i="36"/>
  <c r="E4454" i="36"/>
  <c r="D4454" i="36"/>
  <c r="W4453" i="36"/>
  <c r="V4453" i="36"/>
  <c r="U4453" i="36"/>
  <c r="T4453" i="36"/>
  <c r="S4453" i="36"/>
  <c r="R4453" i="36"/>
  <c r="P4453" i="36"/>
  <c r="Q4453" i="36" s="1"/>
  <c r="L4453" i="36"/>
  <c r="K4453" i="36"/>
  <c r="G4453" i="36"/>
  <c r="E4453" i="36"/>
  <c r="D4453" i="36"/>
  <c r="W4452" i="36"/>
  <c r="V4452" i="36"/>
  <c r="U4452" i="36"/>
  <c r="T4452" i="36"/>
  <c r="S4452" i="36"/>
  <c r="R4452" i="36"/>
  <c r="P4452" i="36"/>
  <c r="Q4452" i="36" s="1"/>
  <c r="L4452" i="36"/>
  <c r="K4452" i="36"/>
  <c r="G4452" i="36"/>
  <c r="E4452" i="36"/>
  <c r="D4452" i="36"/>
  <c r="W4451" i="36"/>
  <c r="V4451" i="36"/>
  <c r="U4451" i="36"/>
  <c r="T4451" i="36"/>
  <c r="S4451" i="36"/>
  <c r="R4451" i="36"/>
  <c r="P4451" i="36"/>
  <c r="Q4451" i="36" s="1"/>
  <c r="L4451" i="36"/>
  <c r="K4451" i="36"/>
  <c r="G4451" i="36"/>
  <c r="E4451" i="36"/>
  <c r="D4451" i="36"/>
  <c r="W4450" i="36"/>
  <c r="V4450" i="36"/>
  <c r="U4450" i="36"/>
  <c r="T4450" i="36"/>
  <c r="S4450" i="36"/>
  <c r="R4450" i="36"/>
  <c r="P4450" i="36"/>
  <c r="Q4450" i="36" s="1"/>
  <c r="L4450" i="36"/>
  <c r="K4450" i="36"/>
  <c r="G4450" i="36"/>
  <c r="E4450" i="36"/>
  <c r="D4450" i="36"/>
  <c r="W4449" i="36"/>
  <c r="V4449" i="36"/>
  <c r="U4449" i="36"/>
  <c r="T4449" i="36"/>
  <c r="S4449" i="36"/>
  <c r="R4449" i="36"/>
  <c r="P4449" i="36"/>
  <c r="Q4449" i="36" s="1"/>
  <c r="L4449" i="36"/>
  <c r="K4449" i="36"/>
  <c r="G4449" i="36"/>
  <c r="E4449" i="36"/>
  <c r="D4449" i="36"/>
  <c r="W4448" i="36"/>
  <c r="V4448" i="36"/>
  <c r="U4448" i="36"/>
  <c r="T4448" i="36"/>
  <c r="S4448" i="36"/>
  <c r="R4448" i="36"/>
  <c r="P4448" i="36"/>
  <c r="Q4448" i="36" s="1"/>
  <c r="L4448" i="36"/>
  <c r="K4448" i="36"/>
  <c r="G4448" i="36"/>
  <c r="E4448" i="36"/>
  <c r="D4448" i="36"/>
  <c r="W4447" i="36"/>
  <c r="V4447" i="36"/>
  <c r="U4447" i="36"/>
  <c r="T4447" i="36"/>
  <c r="S4447" i="36"/>
  <c r="R4447" i="36"/>
  <c r="P4447" i="36"/>
  <c r="Q4447" i="36" s="1"/>
  <c r="L4447" i="36"/>
  <c r="K4447" i="36"/>
  <c r="G4447" i="36"/>
  <c r="E4447" i="36"/>
  <c r="D4447" i="36"/>
  <c r="W4446" i="36"/>
  <c r="V4446" i="36"/>
  <c r="U4446" i="36"/>
  <c r="T4446" i="36"/>
  <c r="S4446" i="36"/>
  <c r="R4446" i="36"/>
  <c r="P4446" i="36"/>
  <c r="Q4446" i="36" s="1"/>
  <c r="L4446" i="36"/>
  <c r="K4446" i="36"/>
  <c r="G4446" i="36"/>
  <c r="E4446" i="36"/>
  <c r="D4446" i="36"/>
  <c r="W4445" i="36"/>
  <c r="V4445" i="36"/>
  <c r="U4445" i="36"/>
  <c r="T4445" i="36"/>
  <c r="S4445" i="36"/>
  <c r="R4445" i="36"/>
  <c r="P4445" i="36"/>
  <c r="Q4445" i="36" s="1"/>
  <c r="L4445" i="36"/>
  <c r="K4445" i="36"/>
  <c r="G4445" i="36"/>
  <c r="E4445" i="36"/>
  <c r="D4445" i="36"/>
  <c r="W4444" i="36"/>
  <c r="V4444" i="36"/>
  <c r="U4444" i="36"/>
  <c r="T4444" i="36"/>
  <c r="S4444" i="36"/>
  <c r="R4444" i="36"/>
  <c r="P4444" i="36"/>
  <c r="Q4444" i="36" s="1"/>
  <c r="L4444" i="36"/>
  <c r="K4444" i="36"/>
  <c r="G4444" i="36"/>
  <c r="E4444" i="36"/>
  <c r="D4444" i="36"/>
  <c r="W4443" i="36"/>
  <c r="V4443" i="36"/>
  <c r="U4443" i="36"/>
  <c r="T4443" i="36"/>
  <c r="S4443" i="36"/>
  <c r="R4443" i="36"/>
  <c r="P4443" i="36"/>
  <c r="Q4443" i="36" s="1"/>
  <c r="L4443" i="36"/>
  <c r="K4443" i="36"/>
  <c r="G4443" i="36"/>
  <c r="E4443" i="36"/>
  <c r="D4443" i="36"/>
  <c r="W4442" i="36"/>
  <c r="V4442" i="36"/>
  <c r="U4442" i="36"/>
  <c r="T4442" i="36"/>
  <c r="S4442" i="36"/>
  <c r="R4442" i="36"/>
  <c r="P4442" i="36"/>
  <c r="Q4442" i="36" s="1"/>
  <c r="L4442" i="36"/>
  <c r="K4442" i="36"/>
  <c r="G4442" i="36"/>
  <c r="E4442" i="36"/>
  <c r="D4442" i="36"/>
  <c r="W4441" i="36"/>
  <c r="V4441" i="36"/>
  <c r="U4441" i="36"/>
  <c r="T4441" i="36"/>
  <c r="S4441" i="36"/>
  <c r="R4441" i="36"/>
  <c r="P4441" i="36"/>
  <c r="Q4441" i="36" s="1"/>
  <c r="L4441" i="36"/>
  <c r="K4441" i="36"/>
  <c r="G4441" i="36"/>
  <c r="E4441" i="36"/>
  <c r="D4441" i="36"/>
  <c r="W4440" i="36"/>
  <c r="V4440" i="36"/>
  <c r="U4440" i="36"/>
  <c r="T4440" i="36"/>
  <c r="S4440" i="36"/>
  <c r="R4440" i="36"/>
  <c r="P4440" i="36"/>
  <c r="Q4440" i="36" s="1"/>
  <c r="L4440" i="36"/>
  <c r="K4440" i="36"/>
  <c r="G4440" i="36"/>
  <c r="E4440" i="36"/>
  <c r="D4440" i="36"/>
  <c r="W4439" i="36"/>
  <c r="V4439" i="36"/>
  <c r="U4439" i="36"/>
  <c r="T4439" i="36"/>
  <c r="S4439" i="36"/>
  <c r="R4439" i="36"/>
  <c r="P4439" i="36"/>
  <c r="Q4439" i="36" s="1"/>
  <c r="L4439" i="36"/>
  <c r="K4439" i="36"/>
  <c r="G4439" i="36"/>
  <c r="E4439" i="36"/>
  <c r="D4439" i="36"/>
  <c r="W4438" i="36"/>
  <c r="V4438" i="36"/>
  <c r="U4438" i="36"/>
  <c r="T4438" i="36"/>
  <c r="S4438" i="36"/>
  <c r="R4438" i="36"/>
  <c r="P4438" i="36"/>
  <c r="Q4438" i="36" s="1"/>
  <c r="L4438" i="36"/>
  <c r="K4438" i="36"/>
  <c r="G4438" i="36"/>
  <c r="E4438" i="36"/>
  <c r="D4438" i="36"/>
  <c r="W4437" i="36"/>
  <c r="V4437" i="36"/>
  <c r="U4437" i="36"/>
  <c r="T4437" i="36"/>
  <c r="S4437" i="36"/>
  <c r="R4437" i="36"/>
  <c r="P4437" i="36"/>
  <c r="Q4437" i="36" s="1"/>
  <c r="L4437" i="36"/>
  <c r="K4437" i="36"/>
  <c r="G4437" i="36"/>
  <c r="E4437" i="36"/>
  <c r="D4437" i="36"/>
  <c r="W4436" i="36"/>
  <c r="V4436" i="36"/>
  <c r="U4436" i="36"/>
  <c r="T4436" i="36"/>
  <c r="S4436" i="36"/>
  <c r="R4436" i="36"/>
  <c r="P4436" i="36"/>
  <c r="Q4436" i="36" s="1"/>
  <c r="L4436" i="36"/>
  <c r="K4436" i="36"/>
  <c r="G4436" i="36"/>
  <c r="E4436" i="36"/>
  <c r="D4436" i="36"/>
  <c r="W4435" i="36"/>
  <c r="V4435" i="36"/>
  <c r="U4435" i="36"/>
  <c r="T4435" i="36"/>
  <c r="S4435" i="36"/>
  <c r="R4435" i="36"/>
  <c r="P4435" i="36"/>
  <c r="Q4435" i="36" s="1"/>
  <c r="L4435" i="36"/>
  <c r="K4435" i="36"/>
  <c r="G4435" i="36"/>
  <c r="E4435" i="36"/>
  <c r="D4435" i="36"/>
  <c r="W4434" i="36"/>
  <c r="V4434" i="36"/>
  <c r="U4434" i="36"/>
  <c r="T4434" i="36"/>
  <c r="S4434" i="36"/>
  <c r="R4434" i="36"/>
  <c r="P4434" i="36"/>
  <c r="Q4434" i="36" s="1"/>
  <c r="L4434" i="36"/>
  <c r="K4434" i="36"/>
  <c r="G4434" i="36"/>
  <c r="E4434" i="36"/>
  <c r="D4434" i="36"/>
  <c r="W4433" i="36"/>
  <c r="V4433" i="36"/>
  <c r="U4433" i="36"/>
  <c r="T4433" i="36"/>
  <c r="S4433" i="36"/>
  <c r="R4433" i="36"/>
  <c r="P4433" i="36"/>
  <c r="Q4433" i="36" s="1"/>
  <c r="L4433" i="36"/>
  <c r="K4433" i="36"/>
  <c r="G4433" i="36"/>
  <c r="E4433" i="36"/>
  <c r="D4433" i="36"/>
  <c r="W4432" i="36"/>
  <c r="V4432" i="36"/>
  <c r="U4432" i="36"/>
  <c r="T4432" i="36"/>
  <c r="S4432" i="36"/>
  <c r="R4432" i="36"/>
  <c r="P4432" i="36"/>
  <c r="Q4432" i="36" s="1"/>
  <c r="L4432" i="36"/>
  <c r="K4432" i="36"/>
  <c r="G4432" i="36"/>
  <c r="E4432" i="36"/>
  <c r="D4432" i="36"/>
  <c r="W4431" i="36"/>
  <c r="V4431" i="36"/>
  <c r="U4431" i="36"/>
  <c r="T4431" i="36"/>
  <c r="S4431" i="36"/>
  <c r="R4431" i="36"/>
  <c r="P4431" i="36"/>
  <c r="Q4431" i="36" s="1"/>
  <c r="L4431" i="36"/>
  <c r="K4431" i="36"/>
  <c r="G4431" i="36"/>
  <c r="E4431" i="36"/>
  <c r="D4431" i="36"/>
  <c r="W4430" i="36"/>
  <c r="V4430" i="36"/>
  <c r="U4430" i="36"/>
  <c r="T4430" i="36"/>
  <c r="S4430" i="36"/>
  <c r="R4430" i="36"/>
  <c r="P4430" i="36"/>
  <c r="Q4430" i="36" s="1"/>
  <c r="L4430" i="36"/>
  <c r="K4430" i="36"/>
  <c r="G4430" i="36"/>
  <c r="E4430" i="36"/>
  <c r="D4430" i="36"/>
  <c r="W4429" i="36"/>
  <c r="V4429" i="36"/>
  <c r="U4429" i="36"/>
  <c r="T4429" i="36"/>
  <c r="S4429" i="36"/>
  <c r="R4429" i="36"/>
  <c r="P4429" i="36"/>
  <c r="Q4429" i="36" s="1"/>
  <c r="L4429" i="36"/>
  <c r="K4429" i="36"/>
  <c r="G4429" i="36"/>
  <c r="E4429" i="36"/>
  <c r="D4429" i="36"/>
  <c r="W4428" i="36"/>
  <c r="V4428" i="36"/>
  <c r="U4428" i="36"/>
  <c r="T4428" i="36"/>
  <c r="S4428" i="36"/>
  <c r="R4428" i="36"/>
  <c r="P4428" i="36"/>
  <c r="Q4428" i="36" s="1"/>
  <c r="L4428" i="36"/>
  <c r="K4428" i="36"/>
  <c r="G4428" i="36"/>
  <c r="E4428" i="36"/>
  <c r="D4428" i="36"/>
  <c r="W4427" i="36"/>
  <c r="V4427" i="36"/>
  <c r="U4427" i="36"/>
  <c r="T4427" i="36"/>
  <c r="S4427" i="36"/>
  <c r="R4427" i="36"/>
  <c r="P4427" i="36"/>
  <c r="Q4427" i="36" s="1"/>
  <c r="L4427" i="36"/>
  <c r="K4427" i="36"/>
  <c r="G4427" i="36"/>
  <c r="E4427" i="36"/>
  <c r="D4427" i="36"/>
  <c r="W4426" i="36"/>
  <c r="V4426" i="36"/>
  <c r="U4426" i="36"/>
  <c r="T4426" i="36"/>
  <c r="S4426" i="36"/>
  <c r="R4426" i="36"/>
  <c r="P4426" i="36"/>
  <c r="Q4426" i="36" s="1"/>
  <c r="L4426" i="36"/>
  <c r="K4426" i="36"/>
  <c r="G4426" i="36"/>
  <c r="E4426" i="36"/>
  <c r="D4426" i="36"/>
  <c r="W4425" i="36"/>
  <c r="V4425" i="36"/>
  <c r="U4425" i="36"/>
  <c r="T4425" i="36"/>
  <c r="S4425" i="36"/>
  <c r="R4425" i="36"/>
  <c r="P4425" i="36"/>
  <c r="Q4425" i="36" s="1"/>
  <c r="L4425" i="36"/>
  <c r="K4425" i="36"/>
  <c r="G4425" i="36"/>
  <c r="E4425" i="36"/>
  <c r="D4425" i="36"/>
  <c r="W4424" i="36"/>
  <c r="V4424" i="36"/>
  <c r="U4424" i="36"/>
  <c r="T4424" i="36"/>
  <c r="S4424" i="36"/>
  <c r="R4424" i="36"/>
  <c r="P4424" i="36"/>
  <c r="Q4424" i="36" s="1"/>
  <c r="L4424" i="36"/>
  <c r="K4424" i="36"/>
  <c r="G4424" i="36"/>
  <c r="E4424" i="36"/>
  <c r="D4424" i="36"/>
  <c r="W4423" i="36"/>
  <c r="V4423" i="36"/>
  <c r="U4423" i="36"/>
  <c r="T4423" i="36"/>
  <c r="S4423" i="36"/>
  <c r="R4423" i="36"/>
  <c r="P4423" i="36"/>
  <c r="Q4423" i="36" s="1"/>
  <c r="L4423" i="36"/>
  <c r="K4423" i="36"/>
  <c r="G4423" i="36"/>
  <c r="E4423" i="36"/>
  <c r="D4423" i="36"/>
  <c r="W4422" i="36"/>
  <c r="V4422" i="36"/>
  <c r="U4422" i="36"/>
  <c r="T4422" i="36"/>
  <c r="S4422" i="36"/>
  <c r="R4422" i="36"/>
  <c r="P4422" i="36"/>
  <c r="Q4422" i="36" s="1"/>
  <c r="L4422" i="36"/>
  <c r="K4422" i="36"/>
  <c r="G4422" i="36"/>
  <c r="E4422" i="36"/>
  <c r="D4422" i="36"/>
  <c r="W4421" i="36"/>
  <c r="V4421" i="36"/>
  <c r="U4421" i="36"/>
  <c r="T4421" i="36"/>
  <c r="S4421" i="36"/>
  <c r="R4421" i="36"/>
  <c r="P4421" i="36"/>
  <c r="Q4421" i="36" s="1"/>
  <c r="L4421" i="36"/>
  <c r="K4421" i="36"/>
  <c r="G4421" i="36"/>
  <c r="E4421" i="36"/>
  <c r="D4421" i="36"/>
  <c r="W4420" i="36"/>
  <c r="V4420" i="36"/>
  <c r="U4420" i="36"/>
  <c r="T4420" i="36"/>
  <c r="S4420" i="36"/>
  <c r="R4420" i="36"/>
  <c r="P4420" i="36"/>
  <c r="Q4420" i="36" s="1"/>
  <c r="L4420" i="36"/>
  <c r="K4420" i="36"/>
  <c r="G4420" i="36"/>
  <c r="E4420" i="36"/>
  <c r="D4420" i="36"/>
  <c r="W4419" i="36"/>
  <c r="V4419" i="36"/>
  <c r="U4419" i="36"/>
  <c r="T4419" i="36"/>
  <c r="S4419" i="36"/>
  <c r="R4419" i="36"/>
  <c r="P4419" i="36"/>
  <c r="Q4419" i="36" s="1"/>
  <c r="L4419" i="36"/>
  <c r="K4419" i="36"/>
  <c r="G4419" i="36"/>
  <c r="E4419" i="36"/>
  <c r="D4419" i="36"/>
  <c r="W4418" i="36"/>
  <c r="V4418" i="36"/>
  <c r="U4418" i="36"/>
  <c r="T4418" i="36"/>
  <c r="S4418" i="36"/>
  <c r="R4418" i="36"/>
  <c r="P4418" i="36"/>
  <c r="Q4418" i="36" s="1"/>
  <c r="L4418" i="36"/>
  <c r="K4418" i="36"/>
  <c r="G4418" i="36"/>
  <c r="E4418" i="36"/>
  <c r="D4418" i="36"/>
  <c r="W4417" i="36"/>
  <c r="V4417" i="36"/>
  <c r="U4417" i="36"/>
  <c r="T4417" i="36"/>
  <c r="S4417" i="36"/>
  <c r="R4417" i="36"/>
  <c r="P4417" i="36"/>
  <c r="Q4417" i="36" s="1"/>
  <c r="L4417" i="36"/>
  <c r="K4417" i="36"/>
  <c r="G4417" i="36"/>
  <c r="E4417" i="36"/>
  <c r="D4417" i="36"/>
  <c r="W4416" i="36"/>
  <c r="V4416" i="36"/>
  <c r="U4416" i="36"/>
  <c r="T4416" i="36"/>
  <c r="S4416" i="36"/>
  <c r="R4416" i="36"/>
  <c r="P4416" i="36"/>
  <c r="Q4416" i="36" s="1"/>
  <c r="L4416" i="36"/>
  <c r="K4416" i="36"/>
  <c r="G4416" i="36"/>
  <c r="E4416" i="36"/>
  <c r="D4416" i="36"/>
  <c r="W4415" i="36"/>
  <c r="V4415" i="36"/>
  <c r="U4415" i="36"/>
  <c r="T4415" i="36"/>
  <c r="S4415" i="36"/>
  <c r="R4415" i="36"/>
  <c r="P4415" i="36"/>
  <c r="Q4415" i="36" s="1"/>
  <c r="L4415" i="36"/>
  <c r="K4415" i="36"/>
  <c r="G4415" i="36"/>
  <c r="E4415" i="36"/>
  <c r="D4415" i="36"/>
  <c r="W4414" i="36"/>
  <c r="V4414" i="36"/>
  <c r="U4414" i="36"/>
  <c r="T4414" i="36"/>
  <c r="S4414" i="36"/>
  <c r="R4414" i="36"/>
  <c r="P4414" i="36"/>
  <c r="Q4414" i="36" s="1"/>
  <c r="L4414" i="36"/>
  <c r="K4414" i="36"/>
  <c r="G4414" i="36"/>
  <c r="E4414" i="36"/>
  <c r="D4414" i="36"/>
  <c r="W4413" i="36"/>
  <c r="V4413" i="36"/>
  <c r="U4413" i="36"/>
  <c r="T4413" i="36"/>
  <c r="S4413" i="36"/>
  <c r="R4413" i="36"/>
  <c r="P4413" i="36"/>
  <c r="Q4413" i="36" s="1"/>
  <c r="L4413" i="36"/>
  <c r="K4413" i="36"/>
  <c r="G4413" i="36"/>
  <c r="E4413" i="36"/>
  <c r="D4413" i="36"/>
  <c r="W4412" i="36"/>
  <c r="V4412" i="36"/>
  <c r="U4412" i="36"/>
  <c r="T4412" i="36"/>
  <c r="S4412" i="36"/>
  <c r="R4412" i="36"/>
  <c r="P4412" i="36"/>
  <c r="Q4412" i="36" s="1"/>
  <c r="L4412" i="36"/>
  <c r="K4412" i="36"/>
  <c r="G4412" i="36"/>
  <c r="E4412" i="36"/>
  <c r="D4412" i="36"/>
  <c r="W4411" i="36"/>
  <c r="V4411" i="36"/>
  <c r="U4411" i="36"/>
  <c r="T4411" i="36"/>
  <c r="S4411" i="36"/>
  <c r="R4411" i="36"/>
  <c r="P4411" i="36"/>
  <c r="Q4411" i="36" s="1"/>
  <c r="L4411" i="36"/>
  <c r="K4411" i="36"/>
  <c r="G4411" i="36"/>
  <c r="E4411" i="36"/>
  <c r="D4411" i="36"/>
  <c r="W4410" i="36"/>
  <c r="V4410" i="36"/>
  <c r="U4410" i="36"/>
  <c r="T4410" i="36"/>
  <c r="S4410" i="36"/>
  <c r="R4410" i="36"/>
  <c r="P4410" i="36"/>
  <c r="Q4410" i="36" s="1"/>
  <c r="L4410" i="36"/>
  <c r="K4410" i="36"/>
  <c r="G4410" i="36"/>
  <c r="E4410" i="36"/>
  <c r="D4410" i="36"/>
  <c r="W4409" i="36"/>
  <c r="V4409" i="36"/>
  <c r="U4409" i="36"/>
  <c r="T4409" i="36"/>
  <c r="S4409" i="36"/>
  <c r="R4409" i="36"/>
  <c r="P4409" i="36"/>
  <c r="Q4409" i="36" s="1"/>
  <c r="L4409" i="36"/>
  <c r="K4409" i="36"/>
  <c r="G4409" i="36"/>
  <c r="E4409" i="36"/>
  <c r="D4409" i="36"/>
  <c r="W4408" i="36"/>
  <c r="V4408" i="36"/>
  <c r="U4408" i="36"/>
  <c r="T4408" i="36"/>
  <c r="S4408" i="36"/>
  <c r="R4408" i="36"/>
  <c r="P4408" i="36"/>
  <c r="Q4408" i="36" s="1"/>
  <c r="L4408" i="36"/>
  <c r="K4408" i="36"/>
  <c r="G4408" i="36"/>
  <c r="E4408" i="36"/>
  <c r="D4408" i="36"/>
  <c r="W4407" i="36"/>
  <c r="V4407" i="36"/>
  <c r="U4407" i="36"/>
  <c r="T4407" i="36"/>
  <c r="S4407" i="36"/>
  <c r="R4407" i="36"/>
  <c r="P4407" i="36"/>
  <c r="Q4407" i="36" s="1"/>
  <c r="L4407" i="36"/>
  <c r="K4407" i="36"/>
  <c r="G4407" i="36"/>
  <c r="E4407" i="36"/>
  <c r="D4407" i="36"/>
  <c r="W4406" i="36"/>
  <c r="V4406" i="36"/>
  <c r="U4406" i="36"/>
  <c r="T4406" i="36"/>
  <c r="S4406" i="36"/>
  <c r="R4406" i="36"/>
  <c r="P4406" i="36"/>
  <c r="Q4406" i="36" s="1"/>
  <c r="L4406" i="36"/>
  <c r="K4406" i="36"/>
  <c r="G4406" i="36"/>
  <c r="E4406" i="36"/>
  <c r="D4406" i="36"/>
  <c r="W4405" i="36"/>
  <c r="V4405" i="36"/>
  <c r="U4405" i="36"/>
  <c r="T4405" i="36"/>
  <c r="S4405" i="36"/>
  <c r="R4405" i="36"/>
  <c r="P4405" i="36"/>
  <c r="Q4405" i="36" s="1"/>
  <c r="L4405" i="36"/>
  <c r="K4405" i="36"/>
  <c r="G4405" i="36"/>
  <c r="E4405" i="36"/>
  <c r="D4405" i="36"/>
  <c r="W4404" i="36"/>
  <c r="V4404" i="36"/>
  <c r="U4404" i="36"/>
  <c r="T4404" i="36"/>
  <c r="S4404" i="36"/>
  <c r="R4404" i="36"/>
  <c r="P4404" i="36"/>
  <c r="Q4404" i="36" s="1"/>
  <c r="L4404" i="36"/>
  <c r="K4404" i="36"/>
  <c r="G4404" i="36"/>
  <c r="E4404" i="36"/>
  <c r="D4404" i="36"/>
  <c r="W4403" i="36"/>
  <c r="V4403" i="36"/>
  <c r="U4403" i="36"/>
  <c r="T4403" i="36"/>
  <c r="S4403" i="36"/>
  <c r="R4403" i="36"/>
  <c r="P4403" i="36"/>
  <c r="Q4403" i="36" s="1"/>
  <c r="L4403" i="36"/>
  <c r="K4403" i="36"/>
  <c r="G4403" i="36"/>
  <c r="E4403" i="36"/>
  <c r="D4403" i="36"/>
  <c r="W4402" i="36"/>
  <c r="V4402" i="36"/>
  <c r="U4402" i="36"/>
  <c r="T4402" i="36"/>
  <c r="S4402" i="36"/>
  <c r="R4402" i="36"/>
  <c r="P4402" i="36"/>
  <c r="Q4402" i="36" s="1"/>
  <c r="L4402" i="36"/>
  <c r="K4402" i="36"/>
  <c r="G4402" i="36"/>
  <c r="E4402" i="36"/>
  <c r="D4402" i="36"/>
  <c r="W4401" i="36"/>
  <c r="V4401" i="36"/>
  <c r="U4401" i="36"/>
  <c r="T4401" i="36"/>
  <c r="S4401" i="36"/>
  <c r="R4401" i="36"/>
  <c r="P4401" i="36"/>
  <c r="Q4401" i="36" s="1"/>
  <c r="Y4401" i="36" s="1"/>
  <c r="L4401" i="36"/>
  <c r="K4401" i="36"/>
  <c r="G4401" i="36"/>
  <c r="E4401" i="36"/>
  <c r="D4401" i="36"/>
  <c r="W4400" i="36"/>
  <c r="V4400" i="36"/>
  <c r="U4400" i="36"/>
  <c r="T4400" i="36"/>
  <c r="S4400" i="36"/>
  <c r="R4400" i="36"/>
  <c r="P4400" i="36"/>
  <c r="Q4400" i="36" s="1"/>
  <c r="L4400" i="36"/>
  <c r="K4400" i="36"/>
  <c r="G4400" i="36"/>
  <c r="E4400" i="36"/>
  <c r="D4400" i="36"/>
  <c r="W4399" i="36"/>
  <c r="V4399" i="36"/>
  <c r="U4399" i="36"/>
  <c r="T4399" i="36"/>
  <c r="S4399" i="36"/>
  <c r="R4399" i="36"/>
  <c r="P4399" i="36"/>
  <c r="Q4399" i="36" s="1"/>
  <c r="Y4399" i="36" s="1"/>
  <c r="L4399" i="36"/>
  <c r="K4399" i="36"/>
  <c r="G4399" i="36"/>
  <c r="E4399" i="36"/>
  <c r="D4399" i="36"/>
  <c r="W4398" i="36"/>
  <c r="V4398" i="36"/>
  <c r="U4398" i="36"/>
  <c r="T4398" i="36"/>
  <c r="S4398" i="36"/>
  <c r="R4398" i="36"/>
  <c r="P4398" i="36"/>
  <c r="Q4398" i="36" s="1"/>
  <c r="L4398" i="36"/>
  <c r="K4398" i="36"/>
  <c r="G4398" i="36"/>
  <c r="E4398" i="36"/>
  <c r="D4398" i="36"/>
  <c r="W4397" i="36"/>
  <c r="V4397" i="36"/>
  <c r="U4397" i="36"/>
  <c r="T4397" i="36"/>
  <c r="S4397" i="36"/>
  <c r="R4397" i="36"/>
  <c r="P4397" i="36"/>
  <c r="Q4397" i="36" s="1"/>
  <c r="L4397" i="36"/>
  <c r="K4397" i="36"/>
  <c r="G4397" i="36"/>
  <c r="E4397" i="36"/>
  <c r="D4397" i="36"/>
  <c r="W4396" i="36"/>
  <c r="V4396" i="36"/>
  <c r="U4396" i="36"/>
  <c r="T4396" i="36"/>
  <c r="S4396" i="36"/>
  <c r="R4396" i="36"/>
  <c r="P4396" i="36"/>
  <c r="Q4396" i="36" s="1"/>
  <c r="L4396" i="36"/>
  <c r="K4396" i="36"/>
  <c r="G4396" i="36"/>
  <c r="E4396" i="36"/>
  <c r="D4396" i="36"/>
  <c r="W4395" i="36"/>
  <c r="V4395" i="36"/>
  <c r="U4395" i="36"/>
  <c r="T4395" i="36"/>
  <c r="S4395" i="36"/>
  <c r="R4395" i="36"/>
  <c r="P4395" i="36"/>
  <c r="Q4395" i="36" s="1"/>
  <c r="L4395" i="36"/>
  <c r="K4395" i="36"/>
  <c r="G4395" i="36"/>
  <c r="E4395" i="36"/>
  <c r="D4395" i="36"/>
  <c r="W4394" i="36"/>
  <c r="V4394" i="36"/>
  <c r="U4394" i="36"/>
  <c r="T4394" i="36"/>
  <c r="S4394" i="36"/>
  <c r="R4394" i="36"/>
  <c r="P4394" i="36"/>
  <c r="Q4394" i="36" s="1"/>
  <c r="L4394" i="36"/>
  <c r="K4394" i="36"/>
  <c r="G4394" i="36"/>
  <c r="E4394" i="36"/>
  <c r="D4394" i="36"/>
  <c r="W4393" i="36"/>
  <c r="V4393" i="36"/>
  <c r="U4393" i="36"/>
  <c r="T4393" i="36"/>
  <c r="S4393" i="36"/>
  <c r="R4393" i="36"/>
  <c r="P4393" i="36"/>
  <c r="Q4393" i="36" s="1"/>
  <c r="L4393" i="36"/>
  <c r="K4393" i="36"/>
  <c r="G4393" i="36"/>
  <c r="E4393" i="36"/>
  <c r="D4393" i="36"/>
  <c r="W4392" i="36"/>
  <c r="V4392" i="36"/>
  <c r="U4392" i="36"/>
  <c r="T4392" i="36"/>
  <c r="S4392" i="36"/>
  <c r="R4392" i="36"/>
  <c r="P4392" i="36"/>
  <c r="Q4392" i="36" s="1"/>
  <c r="L4392" i="36"/>
  <c r="K4392" i="36"/>
  <c r="G4392" i="36"/>
  <c r="E4392" i="36"/>
  <c r="D4392" i="36"/>
  <c r="W4391" i="36"/>
  <c r="V4391" i="36"/>
  <c r="U4391" i="36"/>
  <c r="T4391" i="36"/>
  <c r="S4391" i="36"/>
  <c r="R4391" i="36"/>
  <c r="P4391" i="36"/>
  <c r="Q4391" i="36" s="1"/>
  <c r="Y4391" i="36" s="1"/>
  <c r="L4391" i="36"/>
  <c r="K4391" i="36"/>
  <c r="G4391" i="36"/>
  <c r="E4391" i="36"/>
  <c r="D4391" i="36"/>
  <c r="W4390" i="36"/>
  <c r="V4390" i="36"/>
  <c r="U4390" i="36"/>
  <c r="T4390" i="36"/>
  <c r="S4390" i="36"/>
  <c r="R4390" i="36"/>
  <c r="P4390" i="36"/>
  <c r="Q4390" i="36" s="1"/>
  <c r="L4390" i="36"/>
  <c r="K4390" i="36"/>
  <c r="G4390" i="36"/>
  <c r="E4390" i="36"/>
  <c r="D4390" i="36"/>
  <c r="W4389" i="36"/>
  <c r="V4389" i="36"/>
  <c r="U4389" i="36"/>
  <c r="T4389" i="36"/>
  <c r="S4389" i="36"/>
  <c r="R4389" i="36"/>
  <c r="P4389" i="36"/>
  <c r="Q4389" i="36" s="1"/>
  <c r="L4389" i="36"/>
  <c r="K4389" i="36"/>
  <c r="G4389" i="36"/>
  <c r="E4389" i="36"/>
  <c r="D4389" i="36"/>
  <c r="W4388" i="36"/>
  <c r="V4388" i="36"/>
  <c r="U4388" i="36"/>
  <c r="T4388" i="36"/>
  <c r="S4388" i="36"/>
  <c r="R4388" i="36"/>
  <c r="P4388" i="36"/>
  <c r="Q4388" i="36" s="1"/>
  <c r="L4388" i="36"/>
  <c r="K4388" i="36"/>
  <c r="G4388" i="36"/>
  <c r="E4388" i="36"/>
  <c r="D4388" i="36"/>
  <c r="W4387" i="36"/>
  <c r="V4387" i="36"/>
  <c r="U4387" i="36"/>
  <c r="T4387" i="36"/>
  <c r="S4387" i="36"/>
  <c r="R4387" i="36"/>
  <c r="P4387" i="36"/>
  <c r="Q4387" i="36" s="1"/>
  <c r="L4387" i="36"/>
  <c r="K4387" i="36"/>
  <c r="G4387" i="36"/>
  <c r="E4387" i="36"/>
  <c r="D4387" i="36"/>
  <c r="W4386" i="36"/>
  <c r="V4386" i="36"/>
  <c r="U4386" i="36"/>
  <c r="T4386" i="36"/>
  <c r="S4386" i="36"/>
  <c r="R4386" i="36"/>
  <c r="P4386" i="36"/>
  <c r="Q4386" i="36" s="1"/>
  <c r="L4386" i="36"/>
  <c r="K4386" i="36"/>
  <c r="G4386" i="36"/>
  <c r="E4386" i="36"/>
  <c r="D4386" i="36"/>
  <c r="W4385" i="36"/>
  <c r="V4385" i="36"/>
  <c r="U4385" i="36"/>
  <c r="T4385" i="36"/>
  <c r="S4385" i="36"/>
  <c r="R4385" i="36"/>
  <c r="P4385" i="36"/>
  <c r="Q4385" i="36" s="1"/>
  <c r="L4385" i="36"/>
  <c r="K4385" i="36"/>
  <c r="G4385" i="36"/>
  <c r="E4385" i="36"/>
  <c r="D4385" i="36"/>
  <c r="W4384" i="36"/>
  <c r="V4384" i="36"/>
  <c r="U4384" i="36"/>
  <c r="T4384" i="36"/>
  <c r="S4384" i="36"/>
  <c r="R4384" i="36"/>
  <c r="P4384" i="36"/>
  <c r="Q4384" i="36" s="1"/>
  <c r="L4384" i="36"/>
  <c r="K4384" i="36"/>
  <c r="G4384" i="36"/>
  <c r="E4384" i="36"/>
  <c r="D4384" i="36"/>
  <c r="W4383" i="36"/>
  <c r="V4383" i="36"/>
  <c r="U4383" i="36"/>
  <c r="T4383" i="36"/>
  <c r="S4383" i="36"/>
  <c r="R4383" i="36"/>
  <c r="P4383" i="36"/>
  <c r="Q4383" i="36" s="1"/>
  <c r="Y4383" i="36" s="1"/>
  <c r="L4383" i="36"/>
  <c r="K4383" i="36"/>
  <c r="G4383" i="36"/>
  <c r="E4383" i="36"/>
  <c r="D4383" i="36"/>
  <c r="W4382" i="36"/>
  <c r="V4382" i="36"/>
  <c r="U4382" i="36"/>
  <c r="T4382" i="36"/>
  <c r="S4382" i="36"/>
  <c r="R4382" i="36"/>
  <c r="P4382" i="36"/>
  <c r="Q4382" i="36" s="1"/>
  <c r="L4382" i="36"/>
  <c r="K4382" i="36"/>
  <c r="G4382" i="36"/>
  <c r="E4382" i="36"/>
  <c r="D4382" i="36"/>
  <c r="W4381" i="36"/>
  <c r="V4381" i="36"/>
  <c r="U4381" i="36"/>
  <c r="T4381" i="36"/>
  <c r="S4381" i="36"/>
  <c r="R4381" i="36"/>
  <c r="P4381" i="36"/>
  <c r="Q4381" i="36" s="1"/>
  <c r="L4381" i="36"/>
  <c r="K4381" i="36"/>
  <c r="G4381" i="36"/>
  <c r="E4381" i="36"/>
  <c r="D4381" i="36"/>
  <c r="W4380" i="36"/>
  <c r="V4380" i="36"/>
  <c r="U4380" i="36"/>
  <c r="T4380" i="36"/>
  <c r="S4380" i="36"/>
  <c r="R4380" i="36"/>
  <c r="P4380" i="36"/>
  <c r="Q4380" i="36" s="1"/>
  <c r="L4380" i="36"/>
  <c r="K4380" i="36"/>
  <c r="G4380" i="36"/>
  <c r="E4380" i="36"/>
  <c r="D4380" i="36"/>
  <c r="W4379" i="36"/>
  <c r="V4379" i="36"/>
  <c r="U4379" i="36"/>
  <c r="T4379" i="36"/>
  <c r="S4379" i="36"/>
  <c r="R4379" i="36"/>
  <c r="P4379" i="36"/>
  <c r="Q4379" i="36" s="1"/>
  <c r="L4379" i="36"/>
  <c r="K4379" i="36"/>
  <c r="G4379" i="36"/>
  <c r="E4379" i="36"/>
  <c r="D4379" i="36"/>
  <c r="W4378" i="36"/>
  <c r="V4378" i="36"/>
  <c r="U4378" i="36"/>
  <c r="T4378" i="36"/>
  <c r="S4378" i="36"/>
  <c r="R4378" i="36"/>
  <c r="P4378" i="36"/>
  <c r="Q4378" i="36" s="1"/>
  <c r="L4378" i="36"/>
  <c r="K4378" i="36"/>
  <c r="G4378" i="36"/>
  <c r="E4378" i="36"/>
  <c r="D4378" i="36"/>
  <c r="W4377" i="36"/>
  <c r="V4377" i="36"/>
  <c r="U4377" i="36"/>
  <c r="T4377" i="36"/>
  <c r="S4377" i="36"/>
  <c r="R4377" i="36"/>
  <c r="P4377" i="36"/>
  <c r="Q4377" i="36" s="1"/>
  <c r="L4377" i="36"/>
  <c r="K4377" i="36"/>
  <c r="G4377" i="36"/>
  <c r="E4377" i="36"/>
  <c r="D4377" i="36"/>
  <c r="W4376" i="36"/>
  <c r="V4376" i="36"/>
  <c r="U4376" i="36"/>
  <c r="T4376" i="36"/>
  <c r="S4376" i="36"/>
  <c r="R4376" i="36"/>
  <c r="P4376" i="36"/>
  <c r="Q4376" i="36" s="1"/>
  <c r="L4376" i="36"/>
  <c r="K4376" i="36"/>
  <c r="G4376" i="36"/>
  <c r="E4376" i="36"/>
  <c r="D4376" i="36"/>
  <c r="W4375" i="36"/>
  <c r="V4375" i="36"/>
  <c r="U4375" i="36"/>
  <c r="T4375" i="36"/>
  <c r="S4375" i="36"/>
  <c r="R4375" i="36"/>
  <c r="P4375" i="36"/>
  <c r="Q4375" i="36" s="1"/>
  <c r="Y4375" i="36" s="1"/>
  <c r="L4375" i="36"/>
  <c r="K4375" i="36"/>
  <c r="G4375" i="36"/>
  <c r="E4375" i="36"/>
  <c r="D4375" i="36"/>
  <c r="W4374" i="36"/>
  <c r="V4374" i="36"/>
  <c r="U4374" i="36"/>
  <c r="T4374" i="36"/>
  <c r="S4374" i="36"/>
  <c r="R4374" i="36"/>
  <c r="P4374" i="36"/>
  <c r="Q4374" i="36" s="1"/>
  <c r="L4374" i="36"/>
  <c r="K4374" i="36"/>
  <c r="G4374" i="36"/>
  <c r="E4374" i="36"/>
  <c r="D4374" i="36"/>
  <c r="W4373" i="36"/>
  <c r="V4373" i="36"/>
  <c r="U4373" i="36"/>
  <c r="T4373" i="36"/>
  <c r="S4373" i="36"/>
  <c r="R4373" i="36"/>
  <c r="P4373" i="36"/>
  <c r="Q4373" i="36" s="1"/>
  <c r="L4373" i="36"/>
  <c r="K4373" i="36"/>
  <c r="G4373" i="36"/>
  <c r="E4373" i="36"/>
  <c r="D4373" i="36"/>
  <c r="W4372" i="36"/>
  <c r="V4372" i="36"/>
  <c r="U4372" i="36"/>
  <c r="T4372" i="36"/>
  <c r="S4372" i="36"/>
  <c r="R4372" i="36"/>
  <c r="P4372" i="36"/>
  <c r="Q4372" i="36" s="1"/>
  <c r="L4372" i="36"/>
  <c r="K4372" i="36"/>
  <c r="G4372" i="36"/>
  <c r="E4372" i="36"/>
  <c r="D4372" i="36"/>
  <c r="W4371" i="36"/>
  <c r="V4371" i="36"/>
  <c r="U4371" i="36"/>
  <c r="T4371" i="36"/>
  <c r="S4371" i="36"/>
  <c r="R4371" i="36"/>
  <c r="P4371" i="36"/>
  <c r="Q4371" i="36" s="1"/>
  <c r="L4371" i="36"/>
  <c r="K4371" i="36"/>
  <c r="G4371" i="36"/>
  <c r="E4371" i="36"/>
  <c r="D4371" i="36"/>
  <c r="W4370" i="36"/>
  <c r="V4370" i="36"/>
  <c r="U4370" i="36"/>
  <c r="T4370" i="36"/>
  <c r="S4370" i="36"/>
  <c r="R4370" i="36"/>
  <c r="P4370" i="36"/>
  <c r="Q4370" i="36" s="1"/>
  <c r="L4370" i="36"/>
  <c r="K4370" i="36"/>
  <c r="G4370" i="36"/>
  <c r="E4370" i="36"/>
  <c r="D4370" i="36"/>
  <c r="W4369" i="36"/>
  <c r="V4369" i="36"/>
  <c r="U4369" i="36"/>
  <c r="T4369" i="36"/>
  <c r="S4369" i="36"/>
  <c r="R4369" i="36"/>
  <c r="P4369" i="36"/>
  <c r="Q4369" i="36" s="1"/>
  <c r="L4369" i="36"/>
  <c r="K4369" i="36"/>
  <c r="G4369" i="36"/>
  <c r="E4369" i="36"/>
  <c r="D4369" i="36"/>
  <c r="W4368" i="36"/>
  <c r="V4368" i="36"/>
  <c r="U4368" i="36"/>
  <c r="T4368" i="36"/>
  <c r="S4368" i="36"/>
  <c r="R4368" i="36"/>
  <c r="P4368" i="36"/>
  <c r="Q4368" i="36" s="1"/>
  <c r="L4368" i="36"/>
  <c r="K4368" i="36"/>
  <c r="G4368" i="36"/>
  <c r="E4368" i="36"/>
  <c r="D4368" i="36"/>
  <c r="W4367" i="36"/>
  <c r="V4367" i="36"/>
  <c r="U4367" i="36"/>
  <c r="T4367" i="36"/>
  <c r="S4367" i="36"/>
  <c r="R4367" i="36"/>
  <c r="P4367" i="36"/>
  <c r="Q4367" i="36" s="1"/>
  <c r="Y4367" i="36" s="1"/>
  <c r="L4367" i="36"/>
  <c r="K4367" i="36"/>
  <c r="G4367" i="36"/>
  <c r="E4367" i="36"/>
  <c r="D4367" i="36"/>
  <c r="W4366" i="36"/>
  <c r="V4366" i="36"/>
  <c r="U4366" i="36"/>
  <c r="T4366" i="36"/>
  <c r="S4366" i="36"/>
  <c r="R4366" i="36"/>
  <c r="P4366" i="36"/>
  <c r="Q4366" i="36" s="1"/>
  <c r="L4366" i="36"/>
  <c r="K4366" i="36"/>
  <c r="G4366" i="36"/>
  <c r="E4366" i="36"/>
  <c r="D4366" i="36"/>
  <c r="W4365" i="36"/>
  <c r="V4365" i="36"/>
  <c r="U4365" i="36"/>
  <c r="T4365" i="36"/>
  <c r="S4365" i="36"/>
  <c r="R4365" i="36"/>
  <c r="P4365" i="36"/>
  <c r="Q4365" i="36" s="1"/>
  <c r="L4365" i="36"/>
  <c r="K4365" i="36"/>
  <c r="G4365" i="36"/>
  <c r="E4365" i="36"/>
  <c r="D4365" i="36"/>
  <c r="W4364" i="36"/>
  <c r="V4364" i="36"/>
  <c r="U4364" i="36"/>
  <c r="T4364" i="36"/>
  <c r="S4364" i="36"/>
  <c r="R4364" i="36"/>
  <c r="P4364" i="36"/>
  <c r="Q4364" i="36" s="1"/>
  <c r="L4364" i="36"/>
  <c r="K4364" i="36"/>
  <c r="G4364" i="36"/>
  <c r="E4364" i="36"/>
  <c r="D4364" i="36"/>
  <c r="W4363" i="36"/>
  <c r="V4363" i="36"/>
  <c r="U4363" i="36"/>
  <c r="T4363" i="36"/>
  <c r="S4363" i="36"/>
  <c r="R4363" i="36"/>
  <c r="P4363" i="36"/>
  <c r="Q4363" i="36" s="1"/>
  <c r="L4363" i="36"/>
  <c r="K4363" i="36"/>
  <c r="G4363" i="36"/>
  <c r="E4363" i="36"/>
  <c r="D4363" i="36"/>
  <c r="W4362" i="36"/>
  <c r="V4362" i="36"/>
  <c r="U4362" i="36"/>
  <c r="T4362" i="36"/>
  <c r="S4362" i="36"/>
  <c r="R4362" i="36"/>
  <c r="P4362" i="36"/>
  <c r="Q4362" i="36" s="1"/>
  <c r="L4362" i="36"/>
  <c r="K4362" i="36"/>
  <c r="G4362" i="36"/>
  <c r="E4362" i="36"/>
  <c r="D4362" i="36"/>
  <c r="W4361" i="36"/>
  <c r="V4361" i="36"/>
  <c r="U4361" i="36"/>
  <c r="T4361" i="36"/>
  <c r="S4361" i="36"/>
  <c r="R4361" i="36"/>
  <c r="P4361" i="36"/>
  <c r="Q4361" i="36" s="1"/>
  <c r="L4361" i="36"/>
  <c r="K4361" i="36"/>
  <c r="G4361" i="36"/>
  <c r="E4361" i="36"/>
  <c r="D4361" i="36"/>
  <c r="W4360" i="36"/>
  <c r="V4360" i="36"/>
  <c r="U4360" i="36"/>
  <c r="T4360" i="36"/>
  <c r="S4360" i="36"/>
  <c r="R4360" i="36"/>
  <c r="P4360" i="36"/>
  <c r="Q4360" i="36" s="1"/>
  <c r="L4360" i="36"/>
  <c r="K4360" i="36"/>
  <c r="G4360" i="36"/>
  <c r="E4360" i="36"/>
  <c r="D4360" i="36"/>
  <c r="W4359" i="36"/>
  <c r="V4359" i="36"/>
  <c r="U4359" i="36"/>
  <c r="T4359" i="36"/>
  <c r="S4359" i="36"/>
  <c r="R4359" i="36"/>
  <c r="P4359" i="36"/>
  <c r="Q4359" i="36" s="1"/>
  <c r="Y4359" i="36" s="1"/>
  <c r="L4359" i="36"/>
  <c r="K4359" i="36"/>
  <c r="G4359" i="36"/>
  <c r="E4359" i="36"/>
  <c r="D4359" i="36"/>
  <c r="W4358" i="36"/>
  <c r="V4358" i="36"/>
  <c r="U4358" i="36"/>
  <c r="T4358" i="36"/>
  <c r="S4358" i="36"/>
  <c r="R4358" i="36"/>
  <c r="P4358" i="36"/>
  <c r="Q4358" i="36" s="1"/>
  <c r="L4358" i="36"/>
  <c r="K4358" i="36"/>
  <c r="G4358" i="36"/>
  <c r="E4358" i="36"/>
  <c r="D4358" i="36"/>
  <c r="W4357" i="36"/>
  <c r="V4357" i="36"/>
  <c r="U4357" i="36"/>
  <c r="T4357" i="36"/>
  <c r="S4357" i="36"/>
  <c r="R4357" i="36"/>
  <c r="P4357" i="36"/>
  <c r="Q4357" i="36" s="1"/>
  <c r="L4357" i="36"/>
  <c r="K4357" i="36"/>
  <c r="G4357" i="36"/>
  <c r="E4357" i="36"/>
  <c r="D4357" i="36"/>
  <c r="W4356" i="36"/>
  <c r="V4356" i="36"/>
  <c r="U4356" i="36"/>
  <c r="T4356" i="36"/>
  <c r="S4356" i="36"/>
  <c r="R4356" i="36"/>
  <c r="P4356" i="36"/>
  <c r="Q4356" i="36" s="1"/>
  <c r="L4356" i="36"/>
  <c r="K4356" i="36"/>
  <c r="G4356" i="36"/>
  <c r="E4356" i="36"/>
  <c r="D4356" i="36"/>
  <c r="W4355" i="36"/>
  <c r="V4355" i="36"/>
  <c r="U4355" i="36"/>
  <c r="T4355" i="36"/>
  <c r="S4355" i="36"/>
  <c r="R4355" i="36"/>
  <c r="P4355" i="36"/>
  <c r="Q4355" i="36" s="1"/>
  <c r="L4355" i="36"/>
  <c r="K4355" i="36"/>
  <c r="G4355" i="36"/>
  <c r="E4355" i="36"/>
  <c r="D4355" i="36"/>
  <c r="W4354" i="36"/>
  <c r="V4354" i="36"/>
  <c r="U4354" i="36"/>
  <c r="T4354" i="36"/>
  <c r="S4354" i="36"/>
  <c r="R4354" i="36"/>
  <c r="P4354" i="36"/>
  <c r="Q4354" i="36" s="1"/>
  <c r="L4354" i="36"/>
  <c r="K4354" i="36"/>
  <c r="G4354" i="36"/>
  <c r="E4354" i="36"/>
  <c r="D4354" i="36"/>
  <c r="W4353" i="36"/>
  <c r="V4353" i="36"/>
  <c r="U4353" i="36"/>
  <c r="T4353" i="36"/>
  <c r="S4353" i="36"/>
  <c r="R4353" i="36"/>
  <c r="P4353" i="36"/>
  <c r="Q4353" i="36" s="1"/>
  <c r="L4353" i="36"/>
  <c r="K4353" i="36"/>
  <c r="G4353" i="36"/>
  <c r="E4353" i="36"/>
  <c r="D4353" i="36"/>
  <c r="W4352" i="36"/>
  <c r="V4352" i="36"/>
  <c r="U4352" i="36"/>
  <c r="T4352" i="36"/>
  <c r="S4352" i="36"/>
  <c r="R4352" i="36"/>
  <c r="P4352" i="36"/>
  <c r="Q4352" i="36" s="1"/>
  <c r="Y4352" i="36" s="1"/>
  <c r="L4352" i="36"/>
  <c r="K4352" i="36"/>
  <c r="G4352" i="36"/>
  <c r="E4352" i="36"/>
  <c r="D4352" i="36"/>
  <c r="W4351" i="36"/>
  <c r="V4351" i="36"/>
  <c r="U4351" i="36"/>
  <c r="T4351" i="36"/>
  <c r="S4351" i="36"/>
  <c r="R4351" i="36"/>
  <c r="P4351" i="36"/>
  <c r="Q4351" i="36" s="1"/>
  <c r="L4351" i="36"/>
  <c r="K4351" i="36"/>
  <c r="G4351" i="36"/>
  <c r="E4351" i="36"/>
  <c r="D4351" i="36"/>
  <c r="W4350" i="36"/>
  <c r="V4350" i="36"/>
  <c r="U4350" i="36"/>
  <c r="T4350" i="36"/>
  <c r="S4350" i="36"/>
  <c r="R4350" i="36"/>
  <c r="P4350" i="36"/>
  <c r="Q4350" i="36" s="1"/>
  <c r="L4350" i="36"/>
  <c r="K4350" i="36"/>
  <c r="G4350" i="36"/>
  <c r="E4350" i="36"/>
  <c r="D4350" i="36"/>
  <c r="W4349" i="36"/>
  <c r="V4349" i="36"/>
  <c r="U4349" i="36"/>
  <c r="T4349" i="36"/>
  <c r="S4349" i="36"/>
  <c r="R4349" i="36"/>
  <c r="P4349" i="36"/>
  <c r="Q4349" i="36" s="1"/>
  <c r="L4349" i="36"/>
  <c r="K4349" i="36"/>
  <c r="G4349" i="36"/>
  <c r="E4349" i="36"/>
  <c r="D4349" i="36"/>
  <c r="W4348" i="36"/>
  <c r="V4348" i="36"/>
  <c r="U4348" i="36"/>
  <c r="T4348" i="36"/>
  <c r="S4348" i="36"/>
  <c r="R4348" i="36"/>
  <c r="P4348" i="36"/>
  <c r="Q4348" i="36" s="1"/>
  <c r="Y4348" i="36" s="1"/>
  <c r="L4348" i="36"/>
  <c r="K4348" i="36"/>
  <c r="G4348" i="36"/>
  <c r="E4348" i="36"/>
  <c r="D4348" i="36"/>
  <c r="W4347" i="36"/>
  <c r="V4347" i="36"/>
  <c r="U4347" i="36"/>
  <c r="T4347" i="36"/>
  <c r="S4347" i="36"/>
  <c r="R4347" i="36"/>
  <c r="P4347" i="36"/>
  <c r="Q4347" i="36" s="1"/>
  <c r="L4347" i="36"/>
  <c r="K4347" i="36"/>
  <c r="G4347" i="36"/>
  <c r="E4347" i="36"/>
  <c r="D4347" i="36"/>
  <c r="W4346" i="36"/>
  <c r="V4346" i="36"/>
  <c r="U4346" i="36"/>
  <c r="T4346" i="36"/>
  <c r="S4346" i="36"/>
  <c r="R4346" i="36"/>
  <c r="P4346" i="36"/>
  <c r="Q4346" i="36" s="1"/>
  <c r="L4346" i="36"/>
  <c r="K4346" i="36"/>
  <c r="G4346" i="36"/>
  <c r="E4346" i="36"/>
  <c r="D4346" i="36"/>
  <c r="W4345" i="36"/>
  <c r="V4345" i="36"/>
  <c r="U4345" i="36"/>
  <c r="T4345" i="36"/>
  <c r="S4345" i="36"/>
  <c r="R4345" i="36"/>
  <c r="P4345" i="36"/>
  <c r="Q4345" i="36" s="1"/>
  <c r="L4345" i="36"/>
  <c r="K4345" i="36"/>
  <c r="G4345" i="36"/>
  <c r="E4345" i="36"/>
  <c r="D4345" i="36"/>
  <c r="W4344" i="36"/>
  <c r="V4344" i="36"/>
  <c r="U4344" i="36"/>
  <c r="T4344" i="36"/>
  <c r="S4344" i="36"/>
  <c r="R4344" i="36"/>
  <c r="P4344" i="36"/>
  <c r="Q4344" i="36" s="1"/>
  <c r="Y4344" i="36" s="1"/>
  <c r="L4344" i="36"/>
  <c r="K4344" i="36"/>
  <c r="G4344" i="36"/>
  <c r="E4344" i="36"/>
  <c r="D4344" i="36"/>
  <c r="W4343" i="36"/>
  <c r="V4343" i="36"/>
  <c r="U4343" i="36"/>
  <c r="T4343" i="36"/>
  <c r="S4343" i="36"/>
  <c r="R4343" i="36"/>
  <c r="P4343" i="36"/>
  <c r="Q4343" i="36" s="1"/>
  <c r="L4343" i="36"/>
  <c r="K4343" i="36"/>
  <c r="G4343" i="36"/>
  <c r="E4343" i="36"/>
  <c r="D4343" i="36"/>
  <c r="W4342" i="36"/>
  <c r="V4342" i="36"/>
  <c r="U4342" i="36"/>
  <c r="T4342" i="36"/>
  <c r="S4342" i="36"/>
  <c r="R4342" i="36"/>
  <c r="P4342" i="36"/>
  <c r="Q4342" i="36" s="1"/>
  <c r="L4342" i="36"/>
  <c r="K4342" i="36"/>
  <c r="G4342" i="36"/>
  <c r="E4342" i="36"/>
  <c r="D4342" i="36"/>
  <c r="W4341" i="36"/>
  <c r="V4341" i="36"/>
  <c r="U4341" i="36"/>
  <c r="T4341" i="36"/>
  <c r="S4341" i="36"/>
  <c r="R4341" i="36"/>
  <c r="P4341" i="36"/>
  <c r="Q4341" i="36" s="1"/>
  <c r="L4341" i="36"/>
  <c r="K4341" i="36"/>
  <c r="G4341" i="36"/>
  <c r="E4341" i="36"/>
  <c r="D4341" i="36"/>
  <c r="W4340" i="36"/>
  <c r="V4340" i="36"/>
  <c r="U4340" i="36"/>
  <c r="T4340" i="36"/>
  <c r="S4340" i="36"/>
  <c r="R4340" i="36"/>
  <c r="P4340" i="36"/>
  <c r="Q4340" i="36" s="1"/>
  <c r="Y4340" i="36" s="1"/>
  <c r="L4340" i="36"/>
  <c r="K4340" i="36"/>
  <c r="G4340" i="36"/>
  <c r="E4340" i="36"/>
  <c r="D4340" i="36"/>
  <c r="W4339" i="36"/>
  <c r="V4339" i="36"/>
  <c r="U4339" i="36"/>
  <c r="T4339" i="36"/>
  <c r="S4339" i="36"/>
  <c r="R4339" i="36"/>
  <c r="P4339" i="36"/>
  <c r="Q4339" i="36" s="1"/>
  <c r="L4339" i="36"/>
  <c r="K4339" i="36"/>
  <c r="G4339" i="36"/>
  <c r="E4339" i="36"/>
  <c r="D4339" i="36"/>
  <c r="W4338" i="36"/>
  <c r="V4338" i="36"/>
  <c r="U4338" i="36"/>
  <c r="T4338" i="36"/>
  <c r="S4338" i="36"/>
  <c r="R4338" i="36"/>
  <c r="P4338" i="36"/>
  <c r="Q4338" i="36" s="1"/>
  <c r="L4338" i="36"/>
  <c r="K4338" i="36"/>
  <c r="G4338" i="36"/>
  <c r="E4338" i="36"/>
  <c r="D4338" i="36"/>
  <c r="W4337" i="36"/>
  <c r="V4337" i="36"/>
  <c r="U4337" i="36"/>
  <c r="T4337" i="36"/>
  <c r="S4337" i="36"/>
  <c r="R4337" i="36"/>
  <c r="P4337" i="36"/>
  <c r="Q4337" i="36" s="1"/>
  <c r="L4337" i="36"/>
  <c r="K4337" i="36"/>
  <c r="G4337" i="36"/>
  <c r="E4337" i="36"/>
  <c r="D4337" i="36"/>
  <c r="W4336" i="36"/>
  <c r="V4336" i="36"/>
  <c r="U4336" i="36"/>
  <c r="T4336" i="36"/>
  <c r="S4336" i="36"/>
  <c r="R4336" i="36"/>
  <c r="P4336" i="36"/>
  <c r="Q4336" i="36" s="1"/>
  <c r="L4336" i="36"/>
  <c r="K4336" i="36"/>
  <c r="G4336" i="36"/>
  <c r="E4336" i="36"/>
  <c r="D4336" i="36"/>
  <c r="W4335" i="36"/>
  <c r="V4335" i="36"/>
  <c r="U4335" i="36"/>
  <c r="T4335" i="36"/>
  <c r="S4335" i="36"/>
  <c r="R4335" i="36"/>
  <c r="P4335" i="36"/>
  <c r="Q4335" i="36" s="1"/>
  <c r="L4335" i="36"/>
  <c r="K4335" i="36"/>
  <c r="G4335" i="36"/>
  <c r="E4335" i="36"/>
  <c r="D4335" i="36"/>
  <c r="W4334" i="36"/>
  <c r="V4334" i="36"/>
  <c r="U4334" i="36"/>
  <c r="T4334" i="36"/>
  <c r="S4334" i="36"/>
  <c r="R4334" i="36"/>
  <c r="P4334" i="36"/>
  <c r="Q4334" i="36" s="1"/>
  <c r="L4334" i="36"/>
  <c r="K4334" i="36"/>
  <c r="G4334" i="36"/>
  <c r="E4334" i="36"/>
  <c r="D4334" i="36"/>
  <c r="W4333" i="36"/>
  <c r="V4333" i="36"/>
  <c r="U4333" i="36"/>
  <c r="T4333" i="36"/>
  <c r="S4333" i="36"/>
  <c r="R4333" i="36"/>
  <c r="P4333" i="36"/>
  <c r="Q4333" i="36" s="1"/>
  <c r="L4333" i="36"/>
  <c r="K4333" i="36"/>
  <c r="G4333" i="36"/>
  <c r="E4333" i="36"/>
  <c r="D4333" i="36"/>
  <c r="W4332" i="36"/>
  <c r="V4332" i="36"/>
  <c r="U4332" i="36"/>
  <c r="T4332" i="36"/>
  <c r="S4332" i="36"/>
  <c r="R4332" i="36"/>
  <c r="P4332" i="36"/>
  <c r="Q4332" i="36" s="1"/>
  <c r="L4332" i="36"/>
  <c r="K4332" i="36"/>
  <c r="G4332" i="36"/>
  <c r="E4332" i="36"/>
  <c r="D4332" i="36"/>
  <c r="W4331" i="36"/>
  <c r="V4331" i="36"/>
  <c r="U4331" i="36"/>
  <c r="T4331" i="36"/>
  <c r="S4331" i="36"/>
  <c r="R4331" i="36"/>
  <c r="P4331" i="36"/>
  <c r="Q4331" i="36" s="1"/>
  <c r="L4331" i="36"/>
  <c r="K4331" i="36"/>
  <c r="G4331" i="36"/>
  <c r="E4331" i="36"/>
  <c r="D4331" i="36"/>
  <c r="W4330" i="36"/>
  <c r="V4330" i="36"/>
  <c r="U4330" i="36"/>
  <c r="T4330" i="36"/>
  <c r="S4330" i="36"/>
  <c r="R4330" i="36"/>
  <c r="P4330" i="36"/>
  <c r="Q4330" i="36" s="1"/>
  <c r="L4330" i="36"/>
  <c r="K4330" i="36"/>
  <c r="G4330" i="36"/>
  <c r="E4330" i="36"/>
  <c r="D4330" i="36"/>
  <c r="W4329" i="36"/>
  <c r="V4329" i="36"/>
  <c r="U4329" i="36"/>
  <c r="T4329" i="36"/>
  <c r="S4329" i="36"/>
  <c r="R4329" i="36"/>
  <c r="P4329" i="36"/>
  <c r="Q4329" i="36" s="1"/>
  <c r="L4329" i="36"/>
  <c r="K4329" i="36"/>
  <c r="G4329" i="36"/>
  <c r="E4329" i="36"/>
  <c r="D4329" i="36"/>
  <c r="W4328" i="36"/>
  <c r="V4328" i="36"/>
  <c r="U4328" i="36"/>
  <c r="T4328" i="36"/>
  <c r="S4328" i="36"/>
  <c r="R4328" i="36"/>
  <c r="P4328" i="36"/>
  <c r="Q4328" i="36" s="1"/>
  <c r="L4328" i="36"/>
  <c r="K4328" i="36"/>
  <c r="G4328" i="36"/>
  <c r="E4328" i="36"/>
  <c r="D4328" i="36"/>
  <c r="W4327" i="36"/>
  <c r="V4327" i="36"/>
  <c r="U4327" i="36"/>
  <c r="T4327" i="36"/>
  <c r="S4327" i="36"/>
  <c r="R4327" i="36"/>
  <c r="P4327" i="36"/>
  <c r="Q4327" i="36" s="1"/>
  <c r="L4327" i="36"/>
  <c r="K4327" i="36"/>
  <c r="G4327" i="36"/>
  <c r="E4327" i="36"/>
  <c r="D4327" i="36"/>
  <c r="W4326" i="36"/>
  <c r="V4326" i="36"/>
  <c r="U4326" i="36"/>
  <c r="T4326" i="36"/>
  <c r="S4326" i="36"/>
  <c r="R4326" i="36"/>
  <c r="P4326" i="36"/>
  <c r="Q4326" i="36" s="1"/>
  <c r="L4326" i="36"/>
  <c r="K4326" i="36"/>
  <c r="G4326" i="36"/>
  <c r="E4326" i="36"/>
  <c r="D4326" i="36"/>
  <c r="W4325" i="36"/>
  <c r="V4325" i="36"/>
  <c r="U4325" i="36"/>
  <c r="T4325" i="36"/>
  <c r="S4325" i="36"/>
  <c r="R4325" i="36"/>
  <c r="P4325" i="36"/>
  <c r="Q4325" i="36" s="1"/>
  <c r="L4325" i="36"/>
  <c r="K4325" i="36"/>
  <c r="G4325" i="36"/>
  <c r="E4325" i="36"/>
  <c r="D4325" i="36"/>
  <c r="W4324" i="36"/>
  <c r="V4324" i="36"/>
  <c r="U4324" i="36"/>
  <c r="T4324" i="36"/>
  <c r="S4324" i="36"/>
  <c r="R4324" i="36"/>
  <c r="P4324" i="36"/>
  <c r="Q4324" i="36" s="1"/>
  <c r="L4324" i="36"/>
  <c r="K4324" i="36"/>
  <c r="G4324" i="36"/>
  <c r="E4324" i="36"/>
  <c r="D4324" i="36"/>
  <c r="W4323" i="36"/>
  <c r="V4323" i="36"/>
  <c r="U4323" i="36"/>
  <c r="T4323" i="36"/>
  <c r="S4323" i="36"/>
  <c r="R4323" i="36"/>
  <c r="P4323" i="36"/>
  <c r="Q4323" i="36" s="1"/>
  <c r="L4323" i="36"/>
  <c r="K4323" i="36"/>
  <c r="G4323" i="36"/>
  <c r="E4323" i="36"/>
  <c r="D4323" i="36"/>
  <c r="W4322" i="36"/>
  <c r="V4322" i="36"/>
  <c r="U4322" i="36"/>
  <c r="T4322" i="36"/>
  <c r="S4322" i="36"/>
  <c r="R4322" i="36"/>
  <c r="P4322" i="36"/>
  <c r="Q4322" i="36" s="1"/>
  <c r="L4322" i="36"/>
  <c r="K4322" i="36"/>
  <c r="G4322" i="36"/>
  <c r="E4322" i="36"/>
  <c r="D4322" i="36"/>
  <c r="W4321" i="36"/>
  <c r="V4321" i="36"/>
  <c r="U4321" i="36"/>
  <c r="T4321" i="36"/>
  <c r="S4321" i="36"/>
  <c r="R4321" i="36"/>
  <c r="P4321" i="36"/>
  <c r="Q4321" i="36" s="1"/>
  <c r="L4321" i="36"/>
  <c r="K4321" i="36"/>
  <c r="G4321" i="36"/>
  <c r="E4321" i="36"/>
  <c r="D4321" i="36"/>
  <c r="W4320" i="36"/>
  <c r="V4320" i="36"/>
  <c r="U4320" i="36"/>
  <c r="T4320" i="36"/>
  <c r="S4320" i="36"/>
  <c r="R4320" i="36"/>
  <c r="P4320" i="36"/>
  <c r="Q4320" i="36" s="1"/>
  <c r="L4320" i="36"/>
  <c r="K4320" i="36"/>
  <c r="G4320" i="36"/>
  <c r="E4320" i="36"/>
  <c r="D4320" i="36"/>
  <c r="W4319" i="36"/>
  <c r="V4319" i="36"/>
  <c r="U4319" i="36"/>
  <c r="T4319" i="36"/>
  <c r="S4319" i="36"/>
  <c r="R4319" i="36"/>
  <c r="P4319" i="36"/>
  <c r="Q4319" i="36" s="1"/>
  <c r="L4319" i="36"/>
  <c r="K4319" i="36"/>
  <c r="G4319" i="36"/>
  <c r="E4319" i="36"/>
  <c r="D4319" i="36"/>
  <c r="W4318" i="36"/>
  <c r="V4318" i="36"/>
  <c r="U4318" i="36"/>
  <c r="T4318" i="36"/>
  <c r="S4318" i="36"/>
  <c r="R4318" i="36"/>
  <c r="P4318" i="36"/>
  <c r="Q4318" i="36" s="1"/>
  <c r="L4318" i="36"/>
  <c r="K4318" i="36"/>
  <c r="G4318" i="36"/>
  <c r="E4318" i="36"/>
  <c r="D4318" i="36"/>
  <c r="W4317" i="36"/>
  <c r="V4317" i="36"/>
  <c r="U4317" i="36"/>
  <c r="T4317" i="36"/>
  <c r="S4317" i="36"/>
  <c r="R4317" i="36"/>
  <c r="P4317" i="36"/>
  <c r="Q4317" i="36" s="1"/>
  <c r="L4317" i="36"/>
  <c r="K4317" i="36"/>
  <c r="G4317" i="36"/>
  <c r="E4317" i="36"/>
  <c r="D4317" i="36"/>
  <c r="W4316" i="36"/>
  <c r="V4316" i="36"/>
  <c r="U4316" i="36"/>
  <c r="T4316" i="36"/>
  <c r="S4316" i="36"/>
  <c r="R4316" i="36"/>
  <c r="P4316" i="36"/>
  <c r="Q4316" i="36" s="1"/>
  <c r="L4316" i="36"/>
  <c r="K4316" i="36"/>
  <c r="G4316" i="36"/>
  <c r="E4316" i="36"/>
  <c r="D4316" i="36"/>
  <c r="W4315" i="36"/>
  <c r="V4315" i="36"/>
  <c r="U4315" i="36"/>
  <c r="T4315" i="36"/>
  <c r="S4315" i="36"/>
  <c r="R4315" i="36"/>
  <c r="P4315" i="36"/>
  <c r="Q4315" i="36" s="1"/>
  <c r="L4315" i="36"/>
  <c r="K4315" i="36"/>
  <c r="G4315" i="36"/>
  <c r="E4315" i="36"/>
  <c r="D4315" i="36"/>
  <c r="W4314" i="36"/>
  <c r="V4314" i="36"/>
  <c r="U4314" i="36"/>
  <c r="T4314" i="36"/>
  <c r="S4314" i="36"/>
  <c r="R4314" i="36"/>
  <c r="P4314" i="36"/>
  <c r="Q4314" i="36" s="1"/>
  <c r="L4314" i="36"/>
  <c r="K4314" i="36"/>
  <c r="G4314" i="36"/>
  <c r="E4314" i="36"/>
  <c r="D4314" i="36"/>
  <c r="W4313" i="36"/>
  <c r="V4313" i="36"/>
  <c r="U4313" i="36"/>
  <c r="T4313" i="36"/>
  <c r="S4313" i="36"/>
  <c r="R4313" i="36"/>
  <c r="P4313" i="36"/>
  <c r="Q4313" i="36" s="1"/>
  <c r="L4313" i="36"/>
  <c r="K4313" i="36"/>
  <c r="G4313" i="36"/>
  <c r="E4313" i="36"/>
  <c r="D4313" i="36"/>
  <c r="W4312" i="36"/>
  <c r="V4312" i="36"/>
  <c r="U4312" i="36"/>
  <c r="T4312" i="36"/>
  <c r="S4312" i="36"/>
  <c r="R4312" i="36"/>
  <c r="P4312" i="36"/>
  <c r="Q4312" i="36" s="1"/>
  <c r="L4312" i="36"/>
  <c r="K4312" i="36"/>
  <c r="G4312" i="36"/>
  <c r="E4312" i="36"/>
  <c r="D4312" i="36"/>
  <c r="W4311" i="36"/>
  <c r="V4311" i="36"/>
  <c r="U4311" i="36"/>
  <c r="T4311" i="36"/>
  <c r="S4311" i="36"/>
  <c r="R4311" i="36"/>
  <c r="P4311" i="36"/>
  <c r="Q4311" i="36" s="1"/>
  <c r="L4311" i="36"/>
  <c r="K4311" i="36"/>
  <c r="G4311" i="36"/>
  <c r="E4311" i="36"/>
  <c r="D4311" i="36"/>
  <c r="W4310" i="36"/>
  <c r="V4310" i="36"/>
  <c r="U4310" i="36"/>
  <c r="T4310" i="36"/>
  <c r="S4310" i="36"/>
  <c r="R4310" i="36"/>
  <c r="P4310" i="36"/>
  <c r="Q4310" i="36" s="1"/>
  <c r="L4310" i="36"/>
  <c r="K4310" i="36"/>
  <c r="G4310" i="36"/>
  <c r="E4310" i="36"/>
  <c r="D4310" i="36"/>
  <c r="W4309" i="36"/>
  <c r="V4309" i="36"/>
  <c r="U4309" i="36"/>
  <c r="T4309" i="36"/>
  <c r="S4309" i="36"/>
  <c r="R4309" i="36"/>
  <c r="P4309" i="36"/>
  <c r="Q4309" i="36" s="1"/>
  <c r="L4309" i="36"/>
  <c r="K4309" i="36"/>
  <c r="G4309" i="36"/>
  <c r="E4309" i="36"/>
  <c r="D4309" i="36"/>
  <c r="W4308" i="36"/>
  <c r="V4308" i="36"/>
  <c r="U4308" i="36"/>
  <c r="T4308" i="36"/>
  <c r="S4308" i="36"/>
  <c r="R4308" i="36"/>
  <c r="P4308" i="36"/>
  <c r="Q4308" i="36" s="1"/>
  <c r="L4308" i="36"/>
  <c r="K4308" i="36"/>
  <c r="G4308" i="36"/>
  <c r="E4308" i="36"/>
  <c r="D4308" i="36"/>
  <c r="W4307" i="36"/>
  <c r="V4307" i="36"/>
  <c r="U4307" i="36"/>
  <c r="T4307" i="36"/>
  <c r="S4307" i="36"/>
  <c r="R4307" i="36"/>
  <c r="P4307" i="36"/>
  <c r="Q4307" i="36" s="1"/>
  <c r="L4307" i="36"/>
  <c r="K4307" i="36"/>
  <c r="G4307" i="36"/>
  <c r="E4307" i="36"/>
  <c r="D4307" i="36"/>
  <c r="W4306" i="36"/>
  <c r="V4306" i="36"/>
  <c r="U4306" i="36"/>
  <c r="T4306" i="36"/>
  <c r="S4306" i="36"/>
  <c r="R4306" i="36"/>
  <c r="P4306" i="36"/>
  <c r="Q4306" i="36" s="1"/>
  <c r="L4306" i="36"/>
  <c r="K4306" i="36"/>
  <c r="G4306" i="36"/>
  <c r="E4306" i="36"/>
  <c r="D4306" i="36"/>
  <c r="W4305" i="36"/>
  <c r="V4305" i="36"/>
  <c r="U4305" i="36"/>
  <c r="T4305" i="36"/>
  <c r="S4305" i="36"/>
  <c r="R4305" i="36"/>
  <c r="P4305" i="36"/>
  <c r="Q4305" i="36" s="1"/>
  <c r="L4305" i="36"/>
  <c r="K4305" i="36"/>
  <c r="G4305" i="36"/>
  <c r="E4305" i="36"/>
  <c r="D4305" i="36"/>
  <c r="W4304" i="36"/>
  <c r="V4304" i="36"/>
  <c r="U4304" i="36"/>
  <c r="T4304" i="36"/>
  <c r="S4304" i="36"/>
  <c r="R4304" i="36"/>
  <c r="P4304" i="36"/>
  <c r="Q4304" i="36" s="1"/>
  <c r="L4304" i="36"/>
  <c r="K4304" i="36"/>
  <c r="G4304" i="36"/>
  <c r="E4304" i="36"/>
  <c r="D4304" i="36"/>
  <c r="W4303" i="36"/>
  <c r="V4303" i="36"/>
  <c r="U4303" i="36"/>
  <c r="T4303" i="36"/>
  <c r="S4303" i="36"/>
  <c r="R4303" i="36"/>
  <c r="P4303" i="36"/>
  <c r="Q4303" i="36" s="1"/>
  <c r="L4303" i="36"/>
  <c r="K4303" i="36"/>
  <c r="G4303" i="36"/>
  <c r="E4303" i="36"/>
  <c r="D4303" i="36"/>
  <c r="W4302" i="36"/>
  <c r="V4302" i="36"/>
  <c r="U4302" i="36"/>
  <c r="T4302" i="36"/>
  <c r="S4302" i="36"/>
  <c r="R4302" i="36"/>
  <c r="P4302" i="36"/>
  <c r="Q4302" i="36" s="1"/>
  <c r="L4302" i="36"/>
  <c r="K4302" i="36"/>
  <c r="G4302" i="36"/>
  <c r="E4302" i="36"/>
  <c r="D4302" i="36"/>
  <c r="W4301" i="36"/>
  <c r="V4301" i="36"/>
  <c r="U4301" i="36"/>
  <c r="T4301" i="36"/>
  <c r="S4301" i="36"/>
  <c r="R4301" i="36"/>
  <c r="P4301" i="36"/>
  <c r="Q4301" i="36" s="1"/>
  <c r="L4301" i="36"/>
  <c r="K4301" i="36"/>
  <c r="G4301" i="36"/>
  <c r="E4301" i="36"/>
  <c r="D4301" i="36"/>
  <c r="W4300" i="36"/>
  <c r="V4300" i="36"/>
  <c r="U4300" i="36"/>
  <c r="T4300" i="36"/>
  <c r="S4300" i="36"/>
  <c r="R4300" i="36"/>
  <c r="P4300" i="36"/>
  <c r="Q4300" i="36" s="1"/>
  <c r="L4300" i="36"/>
  <c r="K4300" i="36"/>
  <c r="G4300" i="36"/>
  <c r="E4300" i="36"/>
  <c r="D4300" i="36"/>
  <c r="W4299" i="36"/>
  <c r="V4299" i="36"/>
  <c r="U4299" i="36"/>
  <c r="T4299" i="36"/>
  <c r="S4299" i="36"/>
  <c r="R4299" i="36"/>
  <c r="P4299" i="36"/>
  <c r="Q4299" i="36" s="1"/>
  <c r="L4299" i="36"/>
  <c r="K4299" i="36"/>
  <c r="G4299" i="36"/>
  <c r="E4299" i="36"/>
  <c r="D4299" i="36"/>
  <c r="W4298" i="36"/>
  <c r="V4298" i="36"/>
  <c r="U4298" i="36"/>
  <c r="T4298" i="36"/>
  <c r="S4298" i="36"/>
  <c r="R4298" i="36"/>
  <c r="P4298" i="36"/>
  <c r="Q4298" i="36" s="1"/>
  <c r="L4298" i="36"/>
  <c r="K4298" i="36"/>
  <c r="G4298" i="36"/>
  <c r="E4298" i="36"/>
  <c r="D4298" i="36"/>
  <c r="W4297" i="36"/>
  <c r="V4297" i="36"/>
  <c r="U4297" i="36"/>
  <c r="T4297" i="36"/>
  <c r="S4297" i="36"/>
  <c r="R4297" i="36"/>
  <c r="P4297" i="36"/>
  <c r="Q4297" i="36" s="1"/>
  <c r="L4297" i="36"/>
  <c r="K4297" i="36"/>
  <c r="G4297" i="36"/>
  <c r="E4297" i="36"/>
  <c r="D4297" i="36"/>
  <c r="W4296" i="36"/>
  <c r="V4296" i="36"/>
  <c r="U4296" i="36"/>
  <c r="T4296" i="36"/>
  <c r="S4296" i="36"/>
  <c r="R4296" i="36"/>
  <c r="P4296" i="36"/>
  <c r="Q4296" i="36" s="1"/>
  <c r="L4296" i="36"/>
  <c r="K4296" i="36"/>
  <c r="G4296" i="36"/>
  <c r="E4296" i="36"/>
  <c r="D4296" i="36"/>
  <c r="W4295" i="36"/>
  <c r="V4295" i="36"/>
  <c r="U4295" i="36"/>
  <c r="T4295" i="36"/>
  <c r="S4295" i="36"/>
  <c r="R4295" i="36"/>
  <c r="P4295" i="36"/>
  <c r="Q4295" i="36" s="1"/>
  <c r="L4295" i="36"/>
  <c r="K4295" i="36"/>
  <c r="G4295" i="36"/>
  <c r="E4295" i="36"/>
  <c r="D4295" i="36"/>
  <c r="W4294" i="36"/>
  <c r="V4294" i="36"/>
  <c r="U4294" i="36"/>
  <c r="T4294" i="36"/>
  <c r="S4294" i="36"/>
  <c r="R4294" i="36"/>
  <c r="P4294" i="36"/>
  <c r="Q4294" i="36" s="1"/>
  <c r="L4294" i="36"/>
  <c r="K4294" i="36"/>
  <c r="G4294" i="36"/>
  <c r="E4294" i="36"/>
  <c r="D4294" i="36"/>
  <c r="W4293" i="36"/>
  <c r="V4293" i="36"/>
  <c r="U4293" i="36"/>
  <c r="T4293" i="36"/>
  <c r="S4293" i="36"/>
  <c r="R4293" i="36"/>
  <c r="P4293" i="36"/>
  <c r="Q4293" i="36" s="1"/>
  <c r="L4293" i="36"/>
  <c r="K4293" i="36"/>
  <c r="G4293" i="36"/>
  <c r="E4293" i="36"/>
  <c r="D4293" i="36"/>
  <c r="W4292" i="36"/>
  <c r="V4292" i="36"/>
  <c r="U4292" i="36"/>
  <c r="T4292" i="36"/>
  <c r="S4292" i="36"/>
  <c r="R4292" i="36"/>
  <c r="P4292" i="36"/>
  <c r="Q4292" i="36" s="1"/>
  <c r="L4292" i="36"/>
  <c r="K4292" i="36"/>
  <c r="G4292" i="36"/>
  <c r="E4292" i="36"/>
  <c r="D4292" i="36"/>
  <c r="W4291" i="36"/>
  <c r="V4291" i="36"/>
  <c r="U4291" i="36"/>
  <c r="T4291" i="36"/>
  <c r="S4291" i="36"/>
  <c r="R4291" i="36"/>
  <c r="P4291" i="36"/>
  <c r="Q4291" i="36" s="1"/>
  <c r="L4291" i="36"/>
  <c r="K4291" i="36"/>
  <c r="G4291" i="36"/>
  <c r="E4291" i="36"/>
  <c r="D4291" i="36"/>
  <c r="W4290" i="36"/>
  <c r="V4290" i="36"/>
  <c r="U4290" i="36"/>
  <c r="T4290" i="36"/>
  <c r="S4290" i="36"/>
  <c r="R4290" i="36"/>
  <c r="P4290" i="36"/>
  <c r="Q4290" i="36" s="1"/>
  <c r="L4290" i="36"/>
  <c r="K4290" i="36"/>
  <c r="G4290" i="36"/>
  <c r="E4290" i="36"/>
  <c r="D4290" i="36"/>
  <c r="W4289" i="36"/>
  <c r="V4289" i="36"/>
  <c r="U4289" i="36"/>
  <c r="T4289" i="36"/>
  <c r="S4289" i="36"/>
  <c r="R4289" i="36"/>
  <c r="P4289" i="36"/>
  <c r="Q4289" i="36" s="1"/>
  <c r="L4289" i="36"/>
  <c r="K4289" i="36"/>
  <c r="G4289" i="36"/>
  <c r="E4289" i="36"/>
  <c r="D4289" i="36"/>
  <c r="W4288" i="36"/>
  <c r="V4288" i="36"/>
  <c r="U4288" i="36"/>
  <c r="T4288" i="36"/>
  <c r="S4288" i="36"/>
  <c r="R4288" i="36"/>
  <c r="P4288" i="36"/>
  <c r="Q4288" i="36" s="1"/>
  <c r="L4288" i="36"/>
  <c r="K4288" i="36"/>
  <c r="G4288" i="36"/>
  <c r="E4288" i="36"/>
  <c r="D4288" i="36"/>
  <c r="W4287" i="36"/>
  <c r="V4287" i="36"/>
  <c r="U4287" i="36"/>
  <c r="T4287" i="36"/>
  <c r="S4287" i="36"/>
  <c r="R4287" i="36"/>
  <c r="P4287" i="36"/>
  <c r="Q4287" i="36" s="1"/>
  <c r="L4287" i="36"/>
  <c r="K4287" i="36"/>
  <c r="G4287" i="36"/>
  <c r="E4287" i="36"/>
  <c r="D4287" i="36"/>
  <c r="W4286" i="36"/>
  <c r="V4286" i="36"/>
  <c r="U4286" i="36"/>
  <c r="T4286" i="36"/>
  <c r="S4286" i="36"/>
  <c r="R4286" i="36"/>
  <c r="P4286" i="36"/>
  <c r="Q4286" i="36" s="1"/>
  <c r="L4286" i="36"/>
  <c r="K4286" i="36"/>
  <c r="G4286" i="36"/>
  <c r="E4286" i="36"/>
  <c r="D4286" i="36"/>
  <c r="W4285" i="36"/>
  <c r="V4285" i="36"/>
  <c r="U4285" i="36"/>
  <c r="T4285" i="36"/>
  <c r="S4285" i="36"/>
  <c r="R4285" i="36"/>
  <c r="P4285" i="36"/>
  <c r="Q4285" i="36" s="1"/>
  <c r="L4285" i="36"/>
  <c r="K4285" i="36"/>
  <c r="G4285" i="36"/>
  <c r="E4285" i="36"/>
  <c r="D4285" i="36"/>
  <c r="W4284" i="36"/>
  <c r="V4284" i="36"/>
  <c r="U4284" i="36"/>
  <c r="T4284" i="36"/>
  <c r="S4284" i="36"/>
  <c r="R4284" i="36"/>
  <c r="P4284" i="36"/>
  <c r="Q4284" i="36" s="1"/>
  <c r="L4284" i="36"/>
  <c r="K4284" i="36"/>
  <c r="G4284" i="36"/>
  <c r="E4284" i="36"/>
  <c r="D4284" i="36"/>
  <c r="W4283" i="36"/>
  <c r="V4283" i="36"/>
  <c r="U4283" i="36"/>
  <c r="T4283" i="36"/>
  <c r="S4283" i="36"/>
  <c r="R4283" i="36"/>
  <c r="P4283" i="36"/>
  <c r="Q4283" i="36" s="1"/>
  <c r="L4283" i="36"/>
  <c r="K4283" i="36"/>
  <c r="G4283" i="36"/>
  <c r="E4283" i="36"/>
  <c r="D4283" i="36"/>
  <c r="W4282" i="36"/>
  <c r="V4282" i="36"/>
  <c r="U4282" i="36"/>
  <c r="T4282" i="36"/>
  <c r="S4282" i="36"/>
  <c r="R4282" i="36"/>
  <c r="P4282" i="36"/>
  <c r="Q4282" i="36" s="1"/>
  <c r="L4282" i="36"/>
  <c r="K4282" i="36"/>
  <c r="G4282" i="36"/>
  <c r="E4282" i="36"/>
  <c r="D4282" i="36"/>
  <c r="W4281" i="36"/>
  <c r="V4281" i="36"/>
  <c r="U4281" i="36"/>
  <c r="T4281" i="36"/>
  <c r="S4281" i="36"/>
  <c r="R4281" i="36"/>
  <c r="P4281" i="36"/>
  <c r="Q4281" i="36" s="1"/>
  <c r="L4281" i="36"/>
  <c r="K4281" i="36"/>
  <c r="G4281" i="36"/>
  <c r="E4281" i="36"/>
  <c r="D4281" i="36"/>
  <c r="W4280" i="36"/>
  <c r="V4280" i="36"/>
  <c r="U4280" i="36"/>
  <c r="T4280" i="36"/>
  <c r="S4280" i="36"/>
  <c r="R4280" i="36"/>
  <c r="P4280" i="36"/>
  <c r="Q4280" i="36" s="1"/>
  <c r="L4280" i="36"/>
  <c r="K4280" i="36"/>
  <c r="G4280" i="36"/>
  <c r="E4280" i="36"/>
  <c r="D4280" i="36"/>
  <c r="W4279" i="36"/>
  <c r="V4279" i="36"/>
  <c r="U4279" i="36"/>
  <c r="T4279" i="36"/>
  <c r="S4279" i="36"/>
  <c r="R4279" i="36"/>
  <c r="P4279" i="36"/>
  <c r="Q4279" i="36" s="1"/>
  <c r="L4279" i="36"/>
  <c r="K4279" i="36"/>
  <c r="G4279" i="36"/>
  <c r="E4279" i="36"/>
  <c r="D4279" i="36"/>
  <c r="W4278" i="36"/>
  <c r="V4278" i="36"/>
  <c r="U4278" i="36"/>
  <c r="T4278" i="36"/>
  <c r="S4278" i="36"/>
  <c r="R4278" i="36"/>
  <c r="P4278" i="36"/>
  <c r="Q4278" i="36" s="1"/>
  <c r="L4278" i="36"/>
  <c r="K4278" i="36"/>
  <c r="G4278" i="36"/>
  <c r="E4278" i="36"/>
  <c r="D4278" i="36"/>
  <c r="W4277" i="36"/>
  <c r="V4277" i="36"/>
  <c r="U4277" i="36"/>
  <c r="T4277" i="36"/>
  <c r="S4277" i="36"/>
  <c r="R4277" i="36"/>
  <c r="P4277" i="36"/>
  <c r="Q4277" i="36" s="1"/>
  <c r="L4277" i="36"/>
  <c r="K4277" i="36"/>
  <c r="G4277" i="36"/>
  <c r="E4277" i="36"/>
  <c r="D4277" i="36"/>
  <c r="W4276" i="36"/>
  <c r="V4276" i="36"/>
  <c r="U4276" i="36"/>
  <c r="T4276" i="36"/>
  <c r="S4276" i="36"/>
  <c r="R4276" i="36"/>
  <c r="P4276" i="36"/>
  <c r="Q4276" i="36" s="1"/>
  <c r="L4276" i="36"/>
  <c r="K4276" i="36"/>
  <c r="G4276" i="36"/>
  <c r="E4276" i="36"/>
  <c r="D4276" i="36"/>
  <c r="W4275" i="36"/>
  <c r="V4275" i="36"/>
  <c r="U4275" i="36"/>
  <c r="T4275" i="36"/>
  <c r="S4275" i="36"/>
  <c r="R4275" i="36"/>
  <c r="P4275" i="36"/>
  <c r="Q4275" i="36" s="1"/>
  <c r="L4275" i="36"/>
  <c r="K4275" i="36"/>
  <c r="G4275" i="36"/>
  <c r="E4275" i="36"/>
  <c r="D4275" i="36"/>
  <c r="W4274" i="36"/>
  <c r="V4274" i="36"/>
  <c r="U4274" i="36"/>
  <c r="T4274" i="36"/>
  <c r="S4274" i="36"/>
  <c r="R4274" i="36"/>
  <c r="P4274" i="36"/>
  <c r="Q4274" i="36" s="1"/>
  <c r="L4274" i="36"/>
  <c r="K4274" i="36"/>
  <c r="G4274" i="36"/>
  <c r="E4274" i="36"/>
  <c r="D4274" i="36"/>
  <c r="W4273" i="36"/>
  <c r="V4273" i="36"/>
  <c r="U4273" i="36"/>
  <c r="T4273" i="36"/>
  <c r="S4273" i="36"/>
  <c r="R4273" i="36"/>
  <c r="P4273" i="36"/>
  <c r="Q4273" i="36" s="1"/>
  <c r="L4273" i="36"/>
  <c r="K4273" i="36"/>
  <c r="G4273" i="36"/>
  <c r="E4273" i="36"/>
  <c r="D4273" i="36"/>
  <c r="W4272" i="36"/>
  <c r="V4272" i="36"/>
  <c r="U4272" i="36"/>
  <c r="T4272" i="36"/>
  <c r="S4272" i="36"/>
  <c r="R4272" i="36"/>
  <c r="P4272" i="36"/>
  <c r="Q4272" i="36" s="1"/>
  <c r="L4272" i="36"/>
  <c r="K4272" i="36"/>
  <c r="G4272" i="36"/>
  <c r="E4272" i="36"/>
  <c r="D4272" i="36"/>
  <c r="W4271" i="36"/>
  <c r="V4271" i="36"/>
  <c r="U4271" i="36"/>
  <c r="T4271" i="36"/>
  <c r="S4271" i="36"/>
  <c r="R4271" i="36"/>
  <c r="P4271" i="36"/>
  <c r="Q4271" i="36" s="1"/>
  <c r="L4271" i="36"/>
  <c r="K4271" i="36"/>
  <c r="G4271" i="36"/>
  <c r="E4271" i="36"/>
  <c r="D4271" i="36"/>
  <c r="W4270" i="36"/>
  <c r="V4270" i="36"/>
  <c r="U4270" i="36"/>
  <c r="T4270" i="36"/>
  <c r="S4270" i="36"/>
  <c r="R4270" i="36"/>
  <c r="P4270" i="36"/>
  <c r="Q4270" i="36" s="1"/>
  <c r="L4270" i="36"/>
  <c r="K4270" i="36"/>
  <c r="G4270" i="36"/>
  <c r="E4270" i="36"/>
  <c r="D4270" i="36"/>
  <c r="W4269" i="36"/>
  <c r="V4269" i="36"/>
  <c r="U4269" i="36"/>
  <c r="T4269" i="36"/>
  <c r="S4269" i="36"/>
  <c r="R4269" i="36"/>
  <c r="P4269" i="36"/>
  <c r="Q4269" i="36" s="1"/>
  <c r="L4269" i="36"/>
  <c r="K4269" i="36"/>
  <c r="G4269" i="36"/>
  <c r="E4269" i="36"/>
  <c r="D4269" i="36"/>
  <c r="W4268" i="36"/>
  <c r="V4268" i="36"/>
  <c r="U4268" i="36"/>
  <c r="T4268" i="36"/>
  <c r="S4268" i="36"/>
  <c r="R4268" i="36"/>
  <c r="P4268" i="36"/>
  <c r="Q4268" i="36" s="1"/>
  <c r="L4268" i="36"/>
  <c r="K4268" i="36"/>
  <c r="G4268" i="36"/>
  <c r="E4268" i="36"/>
  <c r="D4268" i="36"/>
  <c r="W4267" i="36"/>
  <c r="V4267" i="36"/>
  <c r="U4267" i="36"/>
  <c r="T4267" i="36"/>
  <c r="S4267" i="36"/>
  <c r="R4267" i="36"/>
  <c r="P4267" i="36"/>
  <c r="Q4267" i="36" s="1"/>
  <c r="L4267" i="36"/>
  <c r="K4267" i="36"/>
  <c r="G4267" i="36"/>
  <c r="E4267" i="36"/>
  <c r="D4267" i="36"/>
  <c r="W4266" i="36"/>
  <c r="V4266" i="36"/>
  <c r="U4266" i="36"/>
  <c r="T4266" i="36"/>
  <c r="S4266" i="36"/>
  <c r="R4266" i="36"/>
  <c r="P4266" i="36"/>
  <c r="Q4266" i="36" s="1"/>
  <c r="L4266" i="36"/>
  <c r="K4266" i="36"/>
  <c r="G4266" i="36"/>
  <c r="E4266" i="36"/>
  <c r="D4266" i="36"/>
  <c r="W4265" i="36"/>
  <c r="V4265" i="36"/>
  <c r="U4265" i="36"/>
  <c r="T4265" i="36"/>
  <c r="S4265" i="36"/>
  <c r="R4265" i="36"/>
  <c r="P4265" i="36"/>
  <c r="Q4265" i="36" s="1"/>
  <c r="L4265" i="36"/>
  <c r="K4265" i="36"/>
  <c r="G4265" i="36"/>
  <c r="E4265" i="36"/>
  <c r="D4265" i="36"/>
  <c r="W4264" i="36"/>
  <c r="V4264" i="36"/>
  <c r="U4264" i="36"/>
  <c r="T4264" i="36"/>
  <c r="S4264" i="36"/>
  <c r="R4264" i="36"/>
  <c r="P4264" i="36"/>
  <c r="Q4264" i="36" s="1"/>
  <c r="L4264" i="36"/>
  <c r="K4264" i="36"/>
  <c r="G4264" i="36"/>
  <c r="E4264" i="36"/>
  <c r="D4264" i="36"/>
  <c r="W4263" i="36"/>
  <c r="V4263" i="36"/>
  <c r="U4263" i="36"/>
  <c r="T4263" i="36"/>
  <c r="S4263" i="36"/>
  <c r="R4263" i="36"/>
  <c r="P4263" i="36"/>
  <c r="Q4263" i="36" s="1"/>
  <c r="L4263" i="36"/>
  <c r="K4263" i="36"/>
  <c r="G4263" i="36"/>
  <c r="E4263" i="36"/>
  <c r="D4263" i="36"/>
  <c r="W4262" i="36"/>
  <c r="V4262" i="36"/>
  <c r="U4262" i="36"/>
  <c r="T4262" i="36"/>
  <c r="S4262" i="36"/>
  <c r="R4262" i="36"/>
  <c r="P4262" i="36"/>
  <c r="Q4262" i="36" s="1"/>
  <c r="L4262" i="36"/>
  <c r="K4262" i="36"/>
  <c r="G4262" i="36"/>
  <c r="E4262" i="36"/>
  <c r="D4262" i="36"/>
  <c r="W4261" i="36"/>
  <c r="V4261" i="36"/>
  <c r="U4261" i="36"/>
  <c r="T4261" i="36"/>
  <c r="S4261" i="36"/>
  <c r="R4261" i="36"/>
  <c r="P4261" i="36"/>
  <c r="Q4261" i="36" s="1"/>
  <c r="L4261" i="36"/>
  <c r="K4261" i="36"/>
  <c r="G4261" i="36"/>
  <c r="E4261" i="36"/>
  <c r="D4261" i="36"/>
  <c r="W4260" i="36"/>
  <c r="V4260" i="36"/>
  <c r="U4260" i="36"/>
  <c r="T4260" i="36"/>
  <c r="S4260" i="36"/>
  <c r="R4260" i="36"/>
  <c r="P4260" i="36"/>
  <c r="Q4260" i="36" s="1"/>
  <c r="L4260" i="36"/>
  <c r="K4260" i="36"/>
  <c r="G4260" i="36"/>
  <c r="E4260" i="36"/>
  <c r="D4260" i="36"/>
  <c r="W4259" i="36"/>
  <c r="V4259" i="36"/>
  <c r="U4259" i="36"/>
  <c r="T4259" i="36"/>
  <c r="S4259" i="36"/>
  <c r="R4259" i="36"/>
  <c r="P4259" i="36"/>
  <c r="Q4259" i="36" s="1"/>
  <c r="L4259" i="36"/>
  <c r="K4259" i="36"/>
  <c r="G4259" i="36"/>
  <c r="E4259" i="36"/>
  <c r="D4259" i="36"/>
  <c r="W4258" i="36"/>
  <c r="V4258" i="36"/>
  <c r="U4258" i="36"/>
  <c r="T4258" i="36"/>
  <c r="S4258" i="36"/>
  <c r="R4258" i="36"/>
  <c r="P4258" i="36"/>
  <c r="Q4258" i="36" s="1"/>
  <c r="L4258" i="36"/>
  <c r="K4258" i="36"/>
  <c r="G4258" i="36"/>
  <c r="E4258" i="36"/>
  <c r="D4258" i="36"/>
  <c r="W4257" i="36"/>
  <c r="V4257" i="36"/>
  <c r="U4257" i="36"/>
  <c r="T4257" i="36"/>
  <c r="S4257" i="36"/>
  <c r="R4257" i="36"/>
  <c r="P4257" i="36"/>
  <c r="Q4257" i="36" s="1"/>
  <c r="L4257" i="36"/>
  <c r="K4257" i="36"/>
  <c r="G4257" i="36"/>
  <c r="E4257" i="36"/>
  <c r="D4257" i="36"/>
  <c r="W4256" i="36"/>
  <c r="V4256" i="36"/>
  <c r="U4256" i="36"/>
  <c r="T4256" i="36"/>
  <c r="S4256" i="36"/>
  <c r="R4256" i="36"/>
  <c r="P4256" i="36"/>
  <c r="Q4256" i="36" s="1"/>
  <c r="L4256" i="36"/>
  <c r="K4256" i="36"/>
  <c r="G4256" i="36"/>
  <c r="E4256" i="36"/>
  <c r="D4256" i="36"/>
  <c r="W4255" i="36"/>
  <c r="V4255" i="36"/>
  <c r="U4255" i="36"/>
  <c r="T4255" i="36"/>
  <c r="S4255" i="36"/>
  <c r="R4255" i="36"/>
  <c r="P4255" i="36"/>
  <c r="Q4255" i="36" s="1"/>
  <c r="L4255" i="36"/>
  <c r="K4255" i="36"/>
  <c r="G4255" i="36"/>
  <c r="E4255" i="36"/>
  <c r="D4255" i="36"/>
  <c r="W4254" i="36"/>
  <c r="V4254" i="36"/>
  <c r="U4254" i="36"/>
  <c r="T4254" i="36"/>
  <c r="S4254" i="36"/>
  <c r="R4254" i="36"/>
  <c r="P4254" i="36"/>
  <c r="Q4254" i="36" s="1"/>
  <c r="L4254" i="36"/>
  <c r="K4254" i="36"/>
  <c r="G4254" i="36"/>
  <c r="E4254" i="36"/>
  <c r="D4254" i="36"/>
  <c r="W4253" i="36"/>
  <c r="V4253" i="36"/>
  <c r="U4253" i="36"/>
  <c r="T4253" i="36"/>
  <c r="S4253" i="36"/>
  <c r="R4253" i="36"/>
  <c r="P4253" i="36"/>
  <c r="Q4253" i="36" s="1"/>
  <c r="L4253" i="36"/>
  <c r="K4253" i="36"/>
  <c r="G4253" i="36"/>
  <c r="E4253" i="36"/>
  <c r="D4253" i="36"/>
  <c r="W4252" i="36"/>
  <c r="V4252" i="36"/>
  <c r="U4252" i="36"/>
  <c r="T4252" i="36"/>
  <c r="S4252" i="36"/>
  <c r="R4252" i="36"/>
  <c r="P4252" i="36"/>
  <c r="Q4252" i="36" s="1"/>
  <c r="L4252" i="36"/>
  <c r="K4252" i="36"/>
  <c r="G4252" i="36"/>
  <c r="E4252" i="36"/>
  <c r="D4252" i="36"/>
  <c r="W4251" i="36"/>
  <c r="V4251" i="36"/>
  <c r="U4251" i="36"/>
  <c r="T4251" i="36"/>
  <c r="S4251" i="36"/>
  <c r="R4251" i="36"/>
  <c r="P4251" i="36"/>
  <c r="Q4251" i="36" s="1"/>
  <c r="L4251" i="36"/>
  <c r="K4251" i="36"/>
  <c r="G4251" i="36"/>
  <c r="E4251" i="36"/>
  <c r="D4251" i="36"/>
  <c r="W4250" i="36"/>
  <c r="V4250" i="36"/>
  <c r="U4250" i="36"/>
  <c r="T4250" i="36"/>
  <c r="S4250" i="36"/>
  <c r="R4250" i="36"/>
  <c r="P4250" i="36"/>
  <c r="Q4250" i="36" s="1"/>
  <c r="L4250" i="36"/>
  <c r="K4250" i="36"/>
  <c r="G4250" i="36"/>
  <c r="E4250" i="36"/>
  <c r="D4250" i="36"/>
  <c r="W4249" i="36"/>
  <c r="V4249" i="36"/>
  <c r="U4249" i="36"/>
  <c r="T4249" i="36"/>
  <c r="S4249" i="36"/>
  <c r="R4249" i="36"/>
  <c r="P4249" i="36"/>
  <c r="Q4249" i="36" s="1"/>
  <c r="L4249" i="36"/>
  <c r="K4249" i="36"/>
  <c r="G4249" i="36"/>
  <c r="E4249" i="36"/>
  <c r="D4249" i="36"/>
  <c r="W4248" i="36"/>
  <c r="V4248" i="36"/>
  <c r="U4248" i="36"/>
  <c r="T4248" i="36"/>
  <c r="S4248" i="36"/>
  <c r="R4248" i="36"/>
  <c r="P4248" i="36"/>
  <c r="Q4248" i="36" s="1"/>
  <c r="L4248" i="36"/>
  <c r="K4248" i="36"/>
  <c r="G4248" i="36"/>
  <c r="E4248" i="36"/>
  <c r="D4248" i="36"/>
  <c r="W4247" i="36"/>
  <c r="V4247" i="36"/>
  <c r="U4247" i="36"/>
  <c r="T4247" i="36"/>
  <c r="S4247" i="36"/>
  <c r="R4247" i="36"/>
  <c r="P4247" i="36"/>
  <c r="Q4247" i="36" s="1"/>
  <c r="L4247" i="36"/>
  <c r="K4247" i="36"/>
  <c r="G4247" i="36"/>
  <c r="E4247" i="36"/>
  <c r="D4247" i="36"/>
  <c r="W4246" i="36"/>
  <c r="V4246" i="36"/>
  <c r="U4246" i="36"/>
  <c r="T4246" i="36"/>
  <c r="S4246" i="36"/>
  <c r="R4246" i="36"/>
  <c r="P4246" i="36"/>
  <c r="Q4246" i="36" s="1"/>
  <c r="L4246" i="36"/>
  <c r="K4246" i="36"/>
  <c r="G4246" i="36"/>
  <c r="E4246" i="36"/>
  <c r="D4246" i="36"/>
  <c r="W4245" i="36"/>
  <c r="V4245" i="36"/>
  <c r="U4245" i="36"/>
  <c r="T4245" i="36"/>
  <c r="S4245" i="36"/>
  <c r="R4245" i="36"/>
  <c r="P4245" i="36"/>
  <c r="Q4245" i="36" s="1"/>
  <c r="L4245" i="36"/>
  <c r="K4245" i="36"/>
  <c r="G4245" i="36"/>
  <c r="E4245" i="36"/>
  <c r="D4245" i="36"/>
  <c r="W4244" i="36"/>
  <c r="V4244" i="36"/>
  <c r="U4244" i="36"/>
  <c r="T4244" i="36"/>
  <c r="S4244" i="36"/>
  <c r="R4244" i="36"/>
  <c r="P4244" i="36"/>
  <c r="Q4244" i="36" s="1"/>
  <c r="L4244" i="36"/>
  <c r="K4244" i="36"/>
  <c r="G4244" i="36"/>
  <c r="E4244" i="36"/>
  <c r="D4244" i="36"/>
  <c r="W4243" i="36"/>
  <c r="V4243" i="36"/>
  <c r="U4243" i="36"/>
  <c r="T4243" i="36"/>
  <c r="S4243" i="36"/>
  <c r="R4243" i="36"/>
  <c r="P4243" i="36"/>
  <c r="Q4243" i="36" s="1"/>
  <c r="L4243" i="36"/>
  <c r="K4243" i="36"/>
  <c r="G4243" i="36"/>
  <c r="E4243" i="36"/>
  <c r="D4243" i="36"/>
  <c r="W4242" i="36"/>
  <c r="V4242" i="36"/>
  <c r="U4242" i="36"/>
  <c r="T4242" i="36"/>
  <c r="S4242" i="36"/>
  <c r="R4242" i="36"/>
  <c r="P4242" i="36"/>
  <c r="Q4242" i="36" s="1"/>
  <c r="L4242" i="36"/>
  <c r="K4242" i="36"/>
  <c r="G4242" i="36"/>
  <c r="E4242" i="36"/>
  <c r="D4242" i="36"/>
  <c r="W4241" i="36"/>
  <c r="V4241" i="36"/>
  <c r="U4241" i="36"/>
  <c r="T4241" i="36"/>
  <c r="S4241" i="36"/>
  <c r="R4241" i="36"/>
  <c r="P4241" i="36"/>
  <c r="Q4241" i="36" s="1"/>
  <c r="L4241" i="36"/>
  <c r="K4241" i="36"/>
  <c r="G4241" i="36"/>
  <c r="E4241" i="36"/>
  <c r="D4241" i="36"/>
  <c r="W4240" i="36"/>
  <c r="V4240" i="36"/>
  <c r="U4240" i="36"/>
  <c r="T4240" i="36"/>
  <c r="S4240" i="36"/>
  <c r="R4240" i="36"/>
  <c r="P4240" i="36"/>
  <c r="Q4240" i="36" s="1"/>
  <c r="L4240" i="36"/>
  <c r="K4240" i="36"/>
  <c r="G4240" i="36"/>
  <c r="E4240" i="36"/>
  <c r="D4240" i="36"/>
  <c r="W4239" i="36"/>
  <c r="V4239" i="36"/>
  <c r="U4239" i="36"/>
  <c r="T4239" i="36"/>
  <c r="S4239" i="36"/>
  <c r="R4239" i="36"/>
  <c r="P4239" i="36"/>
  <c r="Q4239" i="36" s="1"/>
  <c r="L4239" i="36"/>
  <c r="K4239" i="36"/>
  <c r="G4239" i="36"/>
  <c r="E4239" i="36"/>
  <c r="D4239" i="36"/>
  <c r="W4238" i="36"/>
  <c r="V4238" i="36"/>
  <c r="U4238" i="36"/>
  <c r="T4238" i="36"/>
  <c r="S4238" i="36"/>
  <c r="R4238" i="36"/>
  <c r="P4238" i="36"/>
  <c r="Q4238" i="36" s="1"/>
  <c r="L4238" i="36"/>
  <c r="K4238" i="36"/>
  <c r="G4238" i="36"/>
  <c r="E4238" i="36"/>
  <c r="D4238" i="36"/>
  <c r="W4237" i="36"/>
  <c r="V4237" i="36"/>
  <c r="U4237" i="36"/>
  <c r="T4237" i="36"/>
  <c r="S4237" i="36"/>
  <c r="R4237" i="36"/>
  <c r="P4237" i="36"/>
  <c r="Q4237" i="36" s="1"/>
  <c r="L4237" i="36"/>
  <c r="K4237" i="36"/>
  <c r="G4237" i="36"/>
  <c r="E4237" i="36"/>
  <c r="D4237" i="36"/>
  <c r="W4236" i="36"/>
  <c r="V4236" i="36"/>
  <c r="U4236" i="36"/>
  <c r="T4236" i="36"/>
  <c r="S4236" i="36"/>
  <c r="R4236" i="36"/>
  <c r="P4236" i="36"/>
  <c r="Q4236" i="36" s="1"/>
  <c r="L4236" i="36"/>
  <c r="K4236" i="36"/>
  <c r="G4236" i="36"/>
  <c r="E4236" i="36"/>
  <c r="D4236" i="36"/>
  <c r="W4235" i="36"/>
  <c r="V4235" i="36"/>
  <c r="U4235" i="36"/>
  <c r="T4235" i="36"/>
  <c r="S4235" i="36"/>
  <c r="R4235" i="36"/>
  <c r="P4235" i="36"/>
  <c r="Q4235" i="36" s="1"/>
  <c r="L4235" i="36"/>
  <c r="K4235" i="36"/>
  <c r="G4235" i="36"/>
  <c r="E4235" i="36"/>
  <c r="D4235" i="36"/>
  <c r="W4234" i="36"/>
  <c r="V4234" i="36"/>
  <c r="U4234" i="36"/>
  <c r="T4234" i="36"/>
  <c r="S4234" i="36"/>
  <c r="R4234" i="36"/>
  <c r="P4234" i="36"/>
  <c r="Q4234" i="36" s="1"/>
  <c r="L4234" i="36"/>
  <c r="K4234" i="36"/>
  <c r="G4234" i="36"/>
  <c r="E4234" i="36"/>
  <c r="D4234" i="36"/>
  <c r="W4233" i="36"/>
  <c r="V4233" i="36"/>
  <c r="U4233" i="36"/>
  <c r="T4233" i="36"/>
  <c r="S4233" i="36"/>
  <c r="R4233" i="36"/>
  <c r="P4233" i="36"/>
  <c r="Q4233" i="36" s="1"/>
  <c r="L4233" i="36"/>
  <c r="K4233" i="36"/>
  <c r="G4233" i="36"/>
  <c r="E4233" i="36"/>
  <c r="D4233" i="36"/>
  <c r="W4232" i="36"/>
  <c r="V4232" i="36"/>
  <c r="U4232" i="36"/>
  <c r="T4232" i="36"/>
  <c r="S4232" i="36"/>
  <c r="R4232" i="36"/>
  <c r="P4232" i="36"/>
  <c r="Q4232" i="36" s="1"/>
  <c r="L4232" i="36"/>
  <c r="K4232" i="36"/>
  <c r="G4232" i="36"/>
  <c r="E4232" i="36"/>
  <c r="D4232" i="36"/>
  <c r="W4231" i="36"/>
  <c r="V4231" i="36"/>
  <c r="U4231" i="36"/>
  <c r="T4231" i="36"/>
  <c r="S4231" i="36"/>
  <c r="R4231" i="36"/>
  <c r="P4231" i="36"/>
  <c r="Q4231" i="36" s="1"/>
  <c r="L4231" i="36"/>
  <c r="K4231" i="36"/>
  <c r="G4231" i="36"/>
  <c r="E4231" i="36"/>
  <c r="D4231" i="36"/>
  <c r="W4230" i="36"/>
  <c r="V4230" i="36"/>
  <c r="U4230" i="36"/>
  <c r="T4230" i="36"/>
  <c r="S4230" i="36"/>
  <c r="R4230" i="36"/>
  <c r="P4230" i="36"/>
  <c r="Q4230" i="36" s="1"/>
  <c r="L4230" i="36"/>
  <c r="K4230" i="36"/>
  <c r="G4230" i="36"/>
  <c r="E4230" i="36"/>
  <c r="D4230" i="36"/>
  <c r="W4229" i="36"/>
  <c r="V4229" i="36"/>
  <c r="U4229" i="36"/>
  <c r="T4229" i="36"/>
  <c r="S4229" i="36"/>
  <c r="R4229" i="36"/>
  <c r="P4229" i="36"/>
  <c r="Q4229" i="36" s="1"/>
  <c r="L4229" i="36"/>
  <c r="K4229" i="36"/>
  <c r="G4229" i="36"/>
  <c r="E4229" i="36"/>
  <c r="D4229" i="36"/>
  <c r="W4228" i="36"/>
  <c r="V4228" i="36"/>
  <c r="U4228" i="36"/>
  <c r="T4228" i="36"/>
  <c r="S4228" i="36"/>
  <c r="R4228" i="36"/>
  <c r="P4228" i="36"/>
  <c r="Q4228" i="36" s="1"/>
  <c r="L4228" i="36"/>
  <c r="K4228" i="36"/>
  <c r="G4228" i="36"/>
  <c r="E4228" i="36"/>
  <c r="D4228" i="36"/>
  <c r="W4227" i="36"/>
  <c r="V4227" i="36"/>
  <c r="U4227" i="36"/>
  <c r="T4227" i="36"/>
  <c r="S4227" i="36"/>
  <c r="R4227" i="36"/>
  <c r="P4227" i="36"/>
  <c r="Q4227" i="36" s="1"/>
  <c r="L4227" i="36"/>
  <c r="K4227" i="36"/>
  <c r="G4227" i="36"/>
  <c r="E4227" i="36"/>
  <c r="D4227" i="36"/>
  <c r="W4226" i="36"/>
  <c r="V4226" i="36"/>
  <c r="U4226" i="36"/>
  <c r="T4226" i="36"/>
  <c r="S4226" i="36"/>
  <c r="R4226" i="36"/>
  <c r="P4226" i="36"/>
  <c r="Q4226" i="36" s="1"/>
  <c r="L4226" i="36"/>
  <c r="K4226" i="36"/>
  <c r="G4226" i="36"/>
  <c r="E4226" i="36"/>
  <c r="D4226" i="36"/>
  <c r="W4225" i="36"/>
  <c r="V4225" i="36"/>
  <c r="U4225" i="36"/>
  <c r="T4225" i="36"/>
  <c r="S4225" i="36"/>
  <c r="R4225" i="36"/>
  <c r="P4225" i="36"/>
  <c r="Q4225" i="36" s="1"/>
  <c r="L4225" i="36"/>
  <c r="K4225" i="36"/>
  <c r="G4225" i="36"/>
  <c r="E4225" i="36"/>
  <c r="D4225" i="36"/>
  <c r="W4224" i="36"/>
  <c r="V4224" i="36"/>
  <c r="U4224" i="36"/>
  <c r="T4224" i="36"/>
  <c r="S4224" i="36"/>
  <c r="R4224" i="36"/>
  <c r="P4224" i="36"/>
  <c r="Q4224" i="36" s="1"/>
  <c r="L4224" i="36"/>
  <c r="K4224" i="36"/>
  <c r="G4224" i="36"/>
  <c r="E4224" i="36"/>
  <c r="D4224" i="36"/>
  <c r="W4223" i="36"/>
  <c r="V4223" i="36"/>
  <c r="U4223" i="36"/>
  <c r="T4223" i="36"/>
  <c r="S4223" i="36"/>
  <c r="R4223" i="36"/>
  <c r="P4223" i="36"/>
  <c r="Q4223" i="36" s="1"/>
  <c r="L4223" i="36"/>
  <c r="K4223" i="36"/>
  <c r="G4223" i="36"/>
  <c r="E4223" i="36"/>
  <c r="D4223" i="36"/>
  <c r="W4222" i="36"/>
  <c r="V4222" i="36"/>
  <c r="U4222" i="36"/>
  <c r="T4222" i="36"/>
  <c r="S4222" i="36"/>
  <c r="R4222" i="36"/>
  <c r="P4222" i="36"/>
  <c r="Q4222" i="36" s="1"/>
  <c r="L4222" i="36"/>
  <c r="K4222" i="36"/>
  <c r="G4222" i="36"/>
  <c r="E4222" i="36"/>
  <c r="D4222" i="36"/>
  <c r="W4221" i="36"/>
  <c r="V4221" i="36"/>
  <c r="U4221" i="36"/>
  <c r="T4221" i="36"/>
  <c r="S4221" i="36"/>
  <c r="R4221" i="36"/>
  <c r="P4221" i="36"/>
  <c r="Q4221" i="36" s="1"/>
  <c r="L4221" i="36"/>
  <c r="K4221" i="36"/>
  <c r="G4221" i="36"/>
  <c r="E4221" i="36"/>
  <c r="D4221" i="36"/>
  <c r="W4220" i="36"/>
  <c r="V4220" i="36"/>
  <c r="U4220" i="36"/>
  <c r="T4220" i="36"/>
  <c r="S4220" i="36"/>
  <c r="R4220" i="36"/>
  <c r="P4220" i="36"/>
  <c r="Q4220" i="36" s="1"/>
  <c r="L4220" i="36"/>
  <c r="K4220" i="36"/>
  <c r="G4220" i="36"/>
  <c r="E4220" i="36"/>
  <c r="D4220" i="36"/>
  <c r="W4219" i="36"/>
  <c r="V4219" i="36"/>
  <c r="U4219" i="36"/>
  <c r="T4219" i="36"/>
  <c r="S4219" i="36"/>
  <c r="R4219" i="36"/>
  <c r="P4219" i="36"/>
  <c r="Q4219" i="36" s="1"/>
  <c r="L4219" i="36"/>
  <c r="K4219" i="36"/>
  <c r="G4219" i="36"/>
  <c r="E4219" i="36"/>
  <c r="D4219" i="36"/>
  <c r="W4218" i="36"/>
  <c r="V4218" i="36"/>
  <c r="U4218" i="36"/>
  <c r="T4218" i="36"/>
  <c r="S4218" i="36"/>
  <c r="R4218" i="36"/>
  <c r="P4218" i="36"/>
  <c r="Q4218" i="36" s="1"/>
  <c r="L4218" i="36"/>
  <c r="K4218" i="36"/>
  <c r="G4218" i="36"/>
  <c r="E4218" i="36"/>
  <c r="D4218" i="36"/>
  <c r="W4217" i="36"/>
  <c r="V4217" i="36"/>
  <c r="U4217" i="36"/>
  <c r="T4217" i="36"/>
  <c r="S4217" i="36"/>
  <c r="R4217" i="36"/>
  <c r="P4217" i="36"/>
  <c r="Q4217" i="36" s="1"/>
  <c r="L4217" i="36"/>
  <c r="K4217" i="36"/>
  <c r="G4217" i="36"/>
  <c r="E4217" i="36"/>
  <c r="D4217" i="36"/>
  <c r="W4216" i="36"/>
  <c r="V4216" i="36"/>
  <c r="U4216" i="36"/>
  <c r="T4216" i="36"/>
  <c r="S4216" i="36"/>
  <c r="R4216" i="36"/>
  <c r="P4216" i="36"/>
  <c r="Q4216" i="36" s="1"/>
  <c r="L4216" i="36"/>
  <c r="K4216" i="36"/>
  <c r="G4216" i="36"/>
  <c r="E4216" i="36"/>
  <c r="D4216" i="36"/>
  <c r="W4215" i="36"/>
  <c r="V4215" i="36"/>
  <c r="U4215" i="36"/>
  <c r="T4215" i="36"/>
  <c r="S4215" i="36"/>
  <c r="R4215" i="36"/>
  <c r="P4215" i="36"/>
  <c r="Q4215" i="36" s="1"/>
  <c r="L4215" i="36"/>
  <c r="K4215" i="36"/>
  <c r="G4215" i="36"/>
  <c r="E4215" i="36"/>
  <c r="D4215" i="36"/>
  <c r="W4214" i="36"/>
  <c r="V4214" i="36"/>
  <c r="U4214" i="36"/>
  <c r="T4214" i="36"/>
  <c r="S4214" i="36"/>
  <c r="R4214" i="36"/>
  <c r="P4214" i="36"/>
  <c r="Q4214" i="36" s="1"/>
  <c r="L4214" i="36"/>
  <c r="K4214" i="36"/>
  <c r="G4214" i="36"/>
  <c r="E4214" i="36"/>
  <c r="D4214" i="36"/>
  <c r="W4213" i="36"/>
  <c r="V4213" i="36"/>
  <c r="U4213" i="36"/>
  <c r="T4213" i="36"/>
  <c r="S4213" i="36"/>
  <c r="R4213" i="36"/>
  <c r="P4213" i="36"/>
  <c r="Q4213" i="36" s="1"/>
  <c r="L4213" i="36"/>
  <c r="K4213" i="36"/>
  <c r="G4213" i="36"/>
  <c r="E4213" i="36"/>
  <c r="D4213" i="36"/>
  <c r="W4212" i="36"/>
  <c r="V4212" i="36"/>
  <c r="U4212" i="36"/>
  <c r="T4212" i="36"/>
  <c r="S4212" i="36"/>
  <c r="R4212" i="36"/>
  <c r="P4212" i="36"/>
  <c r="Q4212" i="36" s="1"/>
  <c r="L4212" i="36"/>
  <c r="K4212" i="36"/>
  <c r="G4212" i="36"/>
  <c r="E4212" i="36"/>
  <c r="D4212" i="36"/>
  <c r="W4211" i="36"/>
  <c r="V4211" i="36"/>
  <c r="U4211" i="36"/>
  <c r="T4211" i="36"/>
  <c r="S4211" i="36"/>
  <c r="R4211" i="36"/>
  <c r="P4211" i="36"/>
  <c r="Q4211" i="36" s="1"/>
  <c r="L4211" i="36"/>
  <c r="K4211" i="36"/>
  <c r="G4211" i="36"/>
  <c r="E4211" i="36"/>
  <c r="D4211" i="36"/>
  <c r="W4210" i="36"/>
  <c r="V4210" i="36"/>
  <c r="U4210" i="36"/>
  <c r="T4210" i="36"/>
  <c r="S4210" i="36"/>
  <c r="R4210" i="36"/>
  <c r="P4210" i="36"/>
  <c r="Q4210" i="36" s="1"/>
  <c r="L4210" i="36"/>
  <c r="K4210" i="36"/>
  <c r="G4210" i="36"/>
  <c r="E4210" i="36"/>
  <c r="D4210" i="36"/>
  <c r="W4209" i="36"/>
  <c r="V4209" i="36"/>
  <c r="U4209" i="36"/>
  <c r="T4209" i="36"/>
  <c r="S4209" i="36"/>
  <c r="R4209" i="36"/>
  <c r="P4209" i="36"/>
  <c r="Q4209" i="36" s="1"/>
  <c r="L4209" i="36"/>
  <c r="K4209" i="36"/>
  <c r="G4209" i="36"/>
  <c r="E4209" i="36"/>
  <c r="D4209" i="36"/>
  <c r="W4208" i="36"/>
  <c r="V4208" i="36"/>
  <c r="U4208" i="36"/>
  <c r="T4208" i="36"/>
  <c r="S4208" i="36"/>
  <c r="R4208" i="36"/>
  <c r="P4208" i="36"/>
  <c r="Q4208" i="36" s="1"/>
  <c r="L4208" i="36"/>
  <c r="K4208" i="36"/>
  <c r="G4208" i="36"/>
  <c r="E4208" i="36"/>
  <c r="D4208" i="36"/>
  <c r="W4207" i="36"/>
  <c r="V4207" i="36"/>
  <c r="U4207" i="36"/>
  <c r="T4207" i="36"/>
  <c r="S4207" i="36"/>
  <c r="R4207" i="36"/>
  <c r="P4207" i="36"/>
  <c r="Q4207" i="36" s="1"/>
  <c r="L4207" i="36"/>
  <c r="K4207" i="36"/>
  <c r="G4207" i="36"/>
  <c r="E4207" i="36"/>
  <c r="D4207" i="36"/>
  <c r="W4206" i="36"/>
  <c r="V4206" i="36"/>
  <c r="U4206" i="36"/>
  <c r="T4206" i="36"/>
  <c r="S4206" i="36"/>
  <c r="R4206" i="36"/>
  <c r="P4206" i="36"/>
  <c r="Q4206" i="36" s="1"/>
  <c r="L4206" i="36"/>
  <c r="K4206" i="36"/>
  <c r="G4206" i="36"/>
  <c r="E4206" i="36"/>
  <c r="D4206" i="36"/>
  <c r="W4205" i="36"/>
  <c r="V4205" i="36"/>
  <c r="U4205" i="36"/>
  <c r="T4205" i="36"/>
  <c r="S4205" i="36"/>
  <c r="R4205" i="36"/>
  <c r="P4205" i="36"/>
  <c r="Q4205" i="36" s="1"/>
  <c r="L4205" i="36"/>
  <c r="K4205" i="36"/>
  <c r="G4205" i="36"/>
  <c r="E4205" i="36"/>
  <c r="D4205" i="36"/>
  <c r="W4204" i="36"/>
  <c r="V4204" i="36"/>
  <c r="U4204" i="36"/>
  <c r="T4204" i="36"/>
  <c r="S4204" i="36"/>
  <c r="R4204" i="36"/>
  <c r="P4204" i="36"/>
  <c r="Q4204" i="36" s="1"/>
  <c r="L4204" i="36"/>
  <c r="K4204" i="36"/>
  <c r="G4204" i="36"/>
  <c r="E4204" i="36"/>
  <c r="D4204" i="36"/>
  <c r="W4203" i="36"/>
  <c r="V4203" i="36"/>
  <c r="U4203" i="36"/>
  <c r="T4203" i="36"/>
  <c r="S4203" i="36"/>
  <c r="R4203" i="36"/>
  <c r="P4203" i="36"/>
  <c r="Q4203" i="36" s="1"/>
  <c r="L4203" i="36"/>
  <c r="K4203" i="36"/>
  <c r="G4203" i="36"/>
  <c r="E4203" i="36"/>
  <c r="D4203" i="36"/>
  <c r="W4202" i="36"/>
  <c r="V4202" i="36"/>
  <c r="U4202" i="36"/>
  <c r="T4202" i="36"/>
  <c r="S4202" i="36"/>
  <c r="R4202" i="36"/>
  <c r="P4202" i="36"/>
  <c r="Q4202" i="36" s="1"/>
  <c r="L4202" i="36"/>
  <c r="K4202" i="36"/>
  <c r="G4202" i="36"/>
  <c r="E4202" i="36"/>
  <c r="D4202" i="36"/>
  <c r="W4201" i="36"/>
  <c r="V4201" i="36"/>
  <c r="U4201" i="36"/>
  <c r="T4201" i="36"/>
  <c r="S4201" i="36"/>
  <c r="R4201" i="36"/>
  <c r="P4201" i="36"/>
  <c r="Q4201" i="36" s="1"/>
  <c r="L4201" i="36"/>
  <c r="K4201" i="36"/>
  <c r="G4201" i="36"/>
  <c r="E4201" i="36"/>
  <c r="D4201" i="36"/>
  <c r="W4200" i="36"/>
  <c r="V4200" i="36"/>
  <c r="U4200" i="36"/>
  <c r="T4200" i="36"/>
  <c r="S4200" i="36"/>
  <c r="R4200" i="36"/>
  <c r="P4200" i="36"/>
  <c r="Q4200" i="36" s="1"/>
  <c r="L4200" i="36"/>
  <c r="K4200" i="36"/>
  <c r="G4200" i="36"/>
  <c r="E4200" i="36"/>
  <c r="D4200" i="36"/>
  <c r="W4199" i="36"/>
  <c r="V4199" i="36"/>
  <c r="U4199" i="36"/>
  <c r="T4199" i="36"/>
  <c r="S4199" i="36"/>
  <c r="R4199" i="36"/>
  <c r="P4199" i="36"/>
  <c r="Q4199" i="36" s="1"/>
  <c r="L4199" i="36"/>
  <c r="K4199" i="36"/>
  <c r="G4199" i="36"/>
  <c r="E4199" i="36"/>
  <c r="D4199" i="36"/>
  <c r="W4198" i="36"/>
  <c r="V4198" i="36"/>
  <c r="U4198" i="36"/>
  <c r="T4198" i="36"/>
  <c r="S4198" i="36"/>
  <c r="R4198" i="36"/>
  <c r="P4198" i="36"/>
  <c r="Q4198" i="36" s="1"/>
  <c r="L4198" i="36"/>
  <c r="K4198" i="36"/>
  <c r="G4198" i="36"/>
  <c r="E4198" i="36"/>
  <c r="D4198" i="36"/>
  <c r="W4197" i="36"/>
  <c r="V4197" i="36"/>
  <c r="U4197" i="36"/>
  <c r="T4197" i="36"/>
  <c r="S4197" i="36"/>
  <c r="R4197" i="36"/>
  <c r="P4197" i="36"/>
  <c r="Q4197" i="36" s="1"/>
  <c r="L4197" i="36"/>
  <c r="K4197" i="36"/>
  <c r="G4197" i="36"/>
  <c r="E4197" i="36"/>
  <c r="D4197" i="36"/>
  <c r="W4196" i="36"/>
  <c r="V4196" i="36"/>
  <c r="U4196" i="36"/>
  <c r="T4196" i="36"/>
  <c r="S4196" i="36"/>
  <c r="R4196" i="36"/>
  <c r="P4196" i="36"/>
  <c r="Q4196" i="36" s="1"/>
  <c r="L4196" i="36"/>
  <c r="K4196" i="36"/>
  <c r="G4196" i="36"/>
  <c r="E4196" i="36"/>
  <c r="D4196" i="36"/>
  <c r="W4195" i="36"/>
  <c r="V4195" i="36"/>
  <c r="U4195" i="36"/>
  <c r="T4195" i="36"/>
  <c r="S4195" i="36"/>
  <c r="R4195" i="36"/>
  <c r="P4195" i="36"/>
  <c r="Q4195" i="36" s="1"/>
  <c r="L4195" i="36"/>
  <c r="K4195" i="36"/>
  <c r="G4195" i="36"/>
  <c r="E4195" i="36"/>
  <c r="D4195" i="36"/>
  <c r="W4194" i="36"/>
  <c r="V4194" i="36"/>
  <c r="U4194" i="36"/>
  <c r="T4194" i="36"/>
  <c r="S4194" i="36"/>
  <c r="R4194" i="36"/>
  <c r="P4194" i="36"/>
  <c r="Q4194" i="36" s="1"/>
  <c r="L4194" i="36"/>
  <c r="K4194" i="36"/>
  <c r="G4194" i="36"/>
  <c r="E4194" i="36"/>
  <c r="D4194" i="36"/>
  <c r="W4193" i="36"/>
  <c r="V4193" i="36"/>
  <c r="U4193" i="36"/>
  <c r="T4193" i="36"/>
  <c r="S4193" i="36"/>
  <c r="R4193" i="36"/>
  <c r="P4193" i="36"/>
  <c r="Q4193" i="36" s="1"/>
  <c r="L4193" i="36"/>
  <c r="K4193" i="36"/>
  <c r="G4193" i="36"/>
  <c r="E4193" i="36"/>
  <c r="D4193" i="36"/>
  <c r="W4192" i="36"/>
  <c r="V4192" i="36"/>
  <c r="U4192" i="36"/>
  <c r="T4192" i="36"/>
  <c r="S4192" i="36"/>
  <c r="R4192" i="36"/>
  <c r="P4192" i="36"/>
  <c r="Q4192" i="36" s="1"/>
  <c r="L4192" i="36"/>
  <c r="K4192" i="36"/>
  <c r="G4192" i="36"/>
  <c r="E4192" i="36"/>
  <c r="D4192" i="36"/>
  <c r="W4191" i="36"/>
  <c r="V4191" i="36"/>
  <c r="U4191" i="36"/>
  <c r="T4191" i="36"/>
  <c r="S4191" i="36"/>
  <c r="R4191" i="36"/>
  <c r="P4191" i="36"/>
  <c r="Q4191" i="36" s="1"/>
  <c r="L4191" i="36"/>
  <c r="K4191" i="36"/>
  <c r="G4191" i="36"/>
  <c r="E4191" i="36"/>
  <c r="D4191" i="36"/>
  <c r="W4190" i="36"/>
  <c r="V4190" i="36"/>
  <c r="U4190" i="36"/>
  <c r="T4190" i="36"/>
  <c r="S4190" i="36"/>
  <c r="R4190" i="36"/>
  <c r="P4190" i="36"/>
  <c r="Q4190" i="36" s="1"/>
  <c r="L4190" i="36"/>
  <c r="K4190" i="36"/>
  <c r="G4190" i="36"/>
  <c r="E4190" i="36"/>
  <c r="D4190" i="36"/>
  <c r="W4189" i="36"/>
  <c r="V4189" i="36"/>
  <c r="U4189" i="36"/>
  <c r="T4189" i="36"/>
  <c r="S4189" i="36"/>
  <c r="R4189" i="36"/>
  <c r="P4189" i="36"/>
  <c r="Q4189" i="36" s="1"/>
  <c r="L4189" i="36"/>
  <c r="K4189" i="36"/>
  <c r="G4189" i="36"/>
  <c r="E4189" i="36"/>
  <c r="D4189" i="36"/>
  <c r="W4188" i="36"/>
  <c r="V4188" i="36"/>
  <c r="U4188" i="36"/>
  <c r="T4188" i="36"/>
  <c r="S4188" i="36"/>
  <c r="R4188" i="36"/>
  <c r="P4188" i="36"/>
  <c r="Q4188" i="36" s="1"/>
  <c r="L4188" i="36"/>
  <c r="K4188" i="36"/>
  <c r="G4188" i="36"/>
  <c r="E4188" i="36"/>
  <c r="D4188" i="36"/>
  <c r="W4187" i="36"/>
  <c r="V4187" i="36"/>
  <c r="U4187" i="36"/>
  <c r="T4187" i="36"/>
  <c r="S4187" i="36"/>
  <c r="R4187" i="36"/>
  <c r="P4187" i="36"/>
  <c r="Q4187" i="36" s="1"/>
  <c r="L4187" i="36"/>
  <c r="K4187" i="36"/>
  <c r="G4187" i="36"/>
  <c r="E4187" i="36"/>
  <c r="D4187" i="36"/>
  <c r="W4186" i="36"/>
  <c r="V4186" i="36"/>
  <c r="U4186" i="36"/>
  <c r="T4186" i="36"/>
  <c r="S4186" i="36"/>
  <c r="R4186" i="36"/>
  <c r="P4186" i="36"/>
  <c r="Q4186" i="36" s="1"/>
  <c r="L4186" i="36"/>
  <c r="K4186" i="36"/>
  <c r="G4186" i="36"/>
  <c r="E4186" i="36"/>
  <c r="D4186" i="36"/>
  <c r="W4185" i="36"/>
  <c r="V4185" i="36"/>
  <c r="U4185" i="36"/>
  <c r="T4185" i="36"/>
  <c r="S4185" i="36"/>
  <c r="R4185" i="36"/>
  <c r="P4185" i="36"/>
  <c r="Q4185" i="36" s="1"/>
  <c r="L4185" i="36"/>
  <c r="K4185" i="36"/>
  <c r="G4185" i="36"/>
  <c r="E4185" i="36"/>
  <c r="D4185" i="36"/>
  <c r="W4184" i="36"/>
  <c r="V4184" i="36"/>
  <c r="U4184" i="36"/>
  <c r="T4184" i="36"/>
  <c r="S4184" i="36"/>
  <c r="R4184" i="36"/>
  <c r="P4184" i="36"/>
  <c r="Q4184" i="36" s="1"/>
  <c r="L4184" i="36"/>
  <c r="K4184" i="36"/>
  <c r="G4184" i="36"/>
  <c r="E4184" i="36"/>
  <c r="D4184" i="36"/>
  <c r="W4183" i="36"/>
  <c r="V4183" i="36"/>
  <c r="U4183" i="36"/>
  <c r="T4183" i="36"/>
  <c r="S4183" i="36"/>
  <c r="R4183" i="36"/>
  <c r="P4183" i="36"/>
  <c r="Q4183" i="36" s="1"/>
  <c r="L4183" i="36"/>
  <c r="K4183" i="36"/>
  <c r="G4183" i="36"/>
  <c r="E4183" i="36"/>
  <c r="D4183" i="36"/>
  <c r="W4182" i="36"/>
  <c r="V4182" i="36"/>
  <c r="U4182" i="36"/>
  <c r="T4182" i="36"/>
  <c r="S4182" i="36"/>
  <c r="R4182" i="36"/>
  <c r="P4182" i="36"/>
  <c r="Q4182" i="36" s="1"/>
  <c r="L4182" i="36"/>
  <c r="K4182" i="36"/>
  <c r="G4182" i="36"/>
  <c r="E4182" i="36"/>
  <c r="D4182" i="36"/>
  <c r="W4181" i="36"/>
  <c r="V4181" i="36"/>
  <c r="U4181" i="36"/>
  <c r="T4181" i="36"/>
  <c r="S4181" i="36"/>
  <c r="R4181" i="36"/>
  <c r="P4181" i="36"/>
  <c r="Q4181" i="36" s="1"/>
  <c r="L4181" i="36"/>
  <c r="K4181" i="36"/>
  <c r="G4181" i="36"/>
  <c r="E4181" i="36"/>
  <c r="D4181" i="36"/>
  <c r="W4180" i="36"/>
  <c r="V4180" i="36"/>
  <c r="U4180" i="36"/>
  <c r="T4180" i="36"/>
  <c r="S4180" i="36"/>
  <c r="R4180" i="36"/>
  <c r="P4180" i="36"/>
  <c r="Q4180" i="36" s="1"/>
  <c r="L4180" i="36"/>
  <c r="K4180" i="36"/>
  <c r="G4180" i="36"/>
  <c r="E4180" i="36"/>
  <c r="D4180" i="36"/>
  <c r="W4179" i="36"/>
  <c r="V4179" i="36"/>
  <c r="U4179" i="36"/>
  <c r="T4179" i="36"/>
  <c r="S4179" i="36"/>
  <c r="R4179" i="36"/>
  <c r="P4179" i="36"/>
  <c r="Q4179" i="36" s="1"/>
  <c r="L4179" i="36"/>
  <c r="K4179" i="36"/>
  <c r="G4179" i="36"/>
  <c r="E4179" i="36"/>
  <c r="D4179" i="36"/>
  <c r="W4178" i="36"/>
  <c r="V4178" i="36"/>
  <c r="U4178" i="36"/>
  <c r="T4178" i="36"/>
  <c r="S4178" i="36"/>
  <c r="R4178" i="36"/>
  <c r="P4178" i="36"/>
  <c r="Q4178" i="36" s="1"/>
  <c r="L4178" i="36"/>
  <c r="K4178" i="36"/>
  <c r="G4178" i="36"/>
  <c r="E4178" i="36"/>
  <c r="D4178" i="36"/>
  <c r="W4177" i="36"/>
  <c r="V4177" i="36"/>
  <c r="U4177" i="36"/>
  <c r="T4177" i="36"/>
  <c r="S4177" i="36"/>
  <c r="R4177" i="36"/>
  <c r="P4177" i="36"/>
  <c r="Q4177" i="36" s="1"/>
  <c r="L4177" i="36"/>
  <c r="K4177" i="36"/>
  <c r="G4177" i="36"/>
  <c r="E4177" i="36"/>
  <c r="D4177" i="36"/>
  <c r="W4176" i="36"/>
  <c r="V4176" i="36"/>
  <c r="U4176" i="36"/>
  <c r="T4176" i="36"/>
  <c r="S4176" i="36"/>
  <c r="R4176" i="36"/>
  <c r="P4176" i="36"/>
  <c r="Q4176" i="36" s="1"/>
  <c r="L4176" i="36"/>
  <c r="K4176" i="36"/>
  <c r="G4176" i="36"/>
  <c r="E4176" i="36"/>
  <c r="D4176" i="36"/>
  <c r="W4175" i="36"/>
  <c r="V4175" i="36"/>
  <c r="U4175" i="36"/>
  <c r="T4175" i="36"/>
  <c r="S4175" i="36"/>
  <c r="R4175" i="36"/>
  <c r="P4175" i="36"/>
  <c r="Q4175" i="36" s="1"/>
  <c r="L4175" i="36"/>
  <c r="K4175" i="36"/>
  <c r="G4175" i="36"/>
  <c r="E4175" i="36"/>
  <c r="D4175" i="36"/>
  <c r="W4174" i="36"/>
  <c r="V4174" i="36"/>
  <c r="U4174" i="36"/>
  <c r="T4174" i="36"/>
  <c r="S4174" i="36"/>
  <c r="R4174" i="36"/>
  <c r="P4174" i="36"/>
  <c r="Q4174" i="36" s="1"/>
  <c r="L4174" i="36"/>
  <c r="K4174" i="36"/>
  <c r="G4174" i="36"/>
  <c r="E4174" i="36"/>
  <c r="D4174" i="36"/>
  <c r="W4173" i="36"/>
  <c r="V4173" i="36"/>
  <c r="U4173" i="36"/>
  <c r="T4173" i="36"/>
  <c r="S4173" i="36"/>
  <c r="R4173" i="36"/>
  <c r="P4173" i="36"/>
  <c r="Q4173" i="36" s="1"/>
  <c r="L4173" i="36"/>
  <c r="K4173" i="36"/>
  <c r="G4173" i="36"/>
  <c r="E4173" i="36"/>
  <c r="D4173" i="36"/>
  <c r="W4172" i="36"/>
  <c r="V4172" i="36"/>
  <c r="U4172" i="36"/>
  <c r="T4172" i="36"/>
  <c r="S4172" i="36"/>
  <c r="R4172" i="36"/>
  <c r="P4172" i="36"/>
  <c r="Q4172" i="36" s="1"/>
  <c r="L4172" i="36"/>
  <c r="K4172" i="36"/>
  <c r="G4172" i="36"/>
  <c r="E4172" i="36"/>
  <c r="D4172" i="36"/>
  <c r="W4171" i="36"/>
  <c r="V4171" i="36"/>
  <c r="U4171" i="36"/>
  <c r="T4171" i="36"/>
  <c r="S4171" i="36"/>
  <c r="R4171" i="36"/>
  <c r="P4171" i="36"/>
  <c r="Q4171" i="36" s="1"/>
  <c r="L4171" i="36"/>
  <c r="K4171" i="36"/>
  <c r="G4171" i="36"/>
  <c r="E4171" i="36"/>
  <c r="D4171" i="36"/>
  <c r="W4170" i="36"/>
  <c r="V4170" i="36"/>
  <c r="U4170" i="36"/>
  <c r="T4170" i="36"/>
  <c r="S4170" i="36"/>
  <c r="R4170" i="36"/>
  <c r="P4170" i="36"/>
  <c r="Q4170" i="36" s="1"/>
  <c r="L4170" i="36"/>
  <c r="K4170" i="36"/>
  <c r="G4170" i="36"/>
  <c r="E4170" i="36"/>
  <c r="D4170" i="36"/>
  <c r="W4169" i="36"/>
  <c r="V4169" i="36"/>
  <c r="U4169" i="36"/>
  <c r="T4169" i="36"/>
  <c r="S4169" i="36"/>
  <c r="R4169" i="36"/>
  <c r="P4169" i="36"/>
  <c r="Q4169" i="36" s="1"/>
  <c r="L4169" i="36"/>
  <c r="K4169" i="36"/>
  <c r="G4169" i="36"/>
  <c r="E4169" i="36"/>
  <c r="D4169" i="36"/>
  <c r="W4168" i="36"/>
  <c r="V4168" i="36"/>
  <c r="U4168" i="36"/>
  <c r="T4168" i="36"/>
  <c r="S4168" i="36"/>
  <c r="R4168" i="36"/>
  <c r="P4168" i="36"/>
  <c r="Q4168" i="36" s="1"/>
  <c r="L4168" i="36"/>
  <c r="K4168" i="36"/>
  <c r="G4168" i="36"/>
  <c r="E4168" i="36"/>
  <c r="D4168" i="36"/>
  <c r="W4167" i="36"/>
  <c r="V4167" i="36"/>
  <c r="U4167" i="36"/>
  <c r="T4167" i="36"/>
  <c r="S4167" i="36"/>
  <c r="R4167" i="36"/>
  <c r="P4167" i="36"/>
  <c r="Q4167" i="36" s="1"/>
  <c r="L4167" i="36"/>
  <c r="K4167" i="36"/>
  <c r="G4167" i="36"/>
  <c r="E4167" i="36"/>
  <c r="D4167" i="36"/>
  <c r="W4166" i="36"/>
  <c r="V4166" i="36"/>
  <c r="U4166" i="36"/>
  <c r="T4166" i="36"/>
  <c r="S4166" i="36"/>
  <c r="R4166" i="36"/>
  <c r="P4166" i="36"/>
  <c r="Q4166" i="36" s="1"/>
  <c r="L4166" i="36"/>
  <c r="K4166" i="36"/>
  <c r="G4166" i="36"/>
  <c r="E4166" i="36"/>
  <c r="D4166" i="36"/>
  <c r="W4165" i="36"/>
  <c r="V4165" i="36"/>
  <c r="U4165" i="36"/>
  <c r="T4165" i="36"/>
  <c r="S4165" i="36"/>
  <c r="R4165" i="36"/>
  <c r="P4165" i="36"/>
  <c r="Q4165" i="36" s="1"/>
  <c r="L4165" i="36"/>
  <c r="K4165" i="36"/>
  <c r="G4165" i="36"/>
  <c r="E4165" i="36"/>
  <c r="D4165" i="36"/>
  <c r="W4164" i="36"/>
  <c r="V4164" i="36"/>
  <c r="U4164" i="36"/>
  <c r="T4164" i="36"/>
  <c r="S4164" i="36"/>
  <c r="R4164" i="36"/>
  <c r="P4164" i="36"/>
  <c r="Q4164" i="36" s="1"/>
  <c r="L4164" i="36"/>
  <c r="K4164" i="36"/>
  <c r="G4164" i="36"/>
  <c r="E4164" i="36"/>
  <c r="D4164" i="36"/>
  <c r="W4163" i="36"/>
  <c r="V4163" i="36"/>
  <c r="U4163" i="36"/>
  <c r="T4163" i="36"/>
  <c r="S4163" i="36"/>
  <c r="R4163" i="36"/>
  <c r="P4163" i="36"/>
  <c r="Q4163" i="36" s="1"/>
  <c r="L4163" i="36"/>
  <c r="K4163" i="36"/>
  <c r="G4163" i="36"/>
  <c r="E4163" i="36"/>
  <c r="D4163" i="36"/>
  <c r="W4162" i="36"/>
  <c r="V4162" i="36"/>
  <c r="U4162" i="36"/>
  <c r="T4162" i="36"/>
  <c r="S4162" i="36"/>
  <c r="R4162" i="36"/>
  <c r="P4162" i="36"/>
  <c r="Q4162" i="36" s="1"/>
  <c r="L4162" i="36"/>
  <c r="K4162" i="36"/>
  <c r="G4162" i="36"/>
  <c r="E4162" i="36"/>
  <c r="D4162" i="36"/>
  <c r="W4161" i="36"/>
  <c r="V4161" i="36"/>
  <c r="U4161" i="36"/>
  <c r="T4161" i="36"/>
  <c r="S4161" i="36"/>
  <c r="R4161" i="36"/>
  <c r="P4161" i="36"/>
  <c r="Q4161" i="36" s="1"/>
  <c r="L4161" i="36"/>
  <c r="K4161" i="36"/>
  <c r="G4161" i="36"/>
  <c r="E4161" i="36"/>
  <c r="D4161" i="36"/>
  <c r="W4160" i="36"/>
  <c r="V4160" i="36"/>
  <c r="U4160" i="36"/>
  <c r="T4160" i="36"/>
  <c r="S4160" i="36"/>
  <c r="R4160" i="36"/>
  <c r="P4160" i="36"/>
  <c r="Q4160" i="36" s="1"/>
  <c r="L4160" i="36"/>
  <c r="K4160" i="36"/>
  <c r="G4160" i="36"/>
  <c r="E4160" i="36"/>
  <c r="D4160" i="36"/>
  <c r="W4159" i="36"/>
  <c r="V4159" i="36"/>
  <c r="U4159" i="36"/>
  <c r="T4159" i="36"/>
  <c r="S4159" i="36"/>
  <c r="R4159" i="36"/>
  <c r="P4159" i="36"/>
  <c r="Q4159" i="36" s="1"/>
  <c r="L4159" i="36"/>
  <c r="K4159" i="36"/>
  <c r="G4159" i="36"/>
  <c r="E4159" i="36"/>
  <c r="D4159" i="36"/>
  <c r="W4158" i="36"/>
  <c r="V4158" i="36"/>
  <c r="U4158" i="36"/>
  <c r="T4158" i="36"/>
  <c r="S4158" i="36"/>
  <c r="R4158" i="36"/>
  <c r="P4158" i="36"/>
  <c r="Q4158" i="36" s="1"/>
  <c r="L4158" i="36"/>
  <c r="K4158" i="36"/>
  <c r="G4158" i="36"/>
  <c r="E4158" i="36"/>
  <c r="D4158" i="36"/>
  <c r="W4157" i="36"/>
  <c r="V4157" i="36"/>
  <c r="U4157" i="36"/>
  <c r="T4157" i="36"/>
  <c r="S4157" i="36"/>
  <c r="R4157" i="36"/>
  <c r="P4157" i="36"/>
  <c r="Q4157" i="36" s="1"/>
  <c r="L4157" i="36"/>
  <c r="K4157" i="36"/>
  <c r="G4157" i="36"/>
  <c r="E4157" i="36"/>
  <c r="D4157" i="36"/>
  <c r="W4156" i="36"/>
  <c r="V4156" i="36"/>
  <c r="U4156" i="36"/>
  <c r="T4156" i="36"/>
  <c r="S4156" i="36"/>
  <c r="R4156" i="36"/>
  <c r="P4156" i="36"/>
  <c r="Q4156" i="36" s="1"/>
  <c r="L4156" i="36"/>
  <c r="K4156" i="36"/>
  <c r="G4156" i="36"/>
  <c r="E4156" i="36"/>
  <c r="D4156" i="36"/>
  <c r="W4155" i="36"/>
  <c r="V4155" i="36"/>
  <c r="U4155" i="36"/>
  <c r="T4155" i="36"/>
  <c r="S4155" i="36"/>
  <c r="R4155" i="36"/>
  <c r="P4155" i="36"/>
  <c r="Q4155" i="36" s="1"/>
  <c r="L4155" i="36"/>
  <c r="K4155" i="36"/>
  <c r="G4155" i="36"/>
  <c r="E4155" i="36"/>
  <c r="D4155" i="36"/>
  <c r="W4154" i="36"/>
  <c r="V4154" i="36"/>
  <c r="U4154" i="36"/>
  <c r="T4154" i="36"/>
  <c r="S4154" i="36"/>
  <c r="R4154" i="36"/>
  <c r="P4154" i="36"/>
  <c r="Q4154" i="36" s="1"/>
  <c r="L4154" i="36"/>
  <c r="K4154" i="36"/>
  <c r="G4154" i="36"/>
  <c r="E4154" i="36"/>
  <c r="D4154" i="36"/>
  <c r="W4153" i="36"/>
  <c r="V4153" i="36"/>
  <c r="U4153" i="36"/>
  <c r="T4153" i="36"/>
  <c r="S4153" i="36"/>
  <c r="R4153" i="36"/>
  <c r="P4153" i="36"/>
  <c r="Q4153" i="36" s="1"/>
  <c r="L4153" i="36"/>
  <c r="K4153" i="36"/>
  <c r="G4153" i="36"/>
  <c r="E4153" i="36"/>
  <c r="D4153" i="36"/>
  <c r="W4152" i="36"/>
  <c r="V4152" i="36"/>
  <c r="U4152" i="36"/>
  <c r="T4152" i="36"/>
  <c r="S4152" i="36"/>
  <c r="R4152" i="36"/>
  <c r="P4152" i="36"/>
  <c r="Q4152" i="36" s="1"/>
  <c r="L4152" i="36"/>
  <c r="K4152" i="36"/>
  <c r="G4152" i="36"/>
  <c r="E4152" i="36"/>
  <c r="D4152" i="36"/>
  <c r="W4151" i="36"/>
  <c r="V4151" i="36"/>
  <c r="U4151" i="36"/>
  <c r="T4151" i="36"/>
  <c r="S4151" i="36"/>
  <c r="R4151" i="36"/>
  <c r="P4151" i="36"/>
  <c r="Q4151" i="36" s="1"/>
  <c r="Y4151" i="36" s="1"/>
  <c r="L4151" i="36"/>
  <c r="K4151" i="36"/>
  <c r="G4151" i="36"/>
  <c r="E4151" i="36"/>
  <c r="D4151" i="36"/>
  <c r="W4150" i="36"/>
  <c r="V4150" i="36"/>
  <c r="U4150" i="36"/>
  <c r="T4150" i="36"/>
  <c r="S4150" i="36"/>
  <c r="R4150" i="36"/>
  <c r="P4150" i="36"/>
  <c r="Q4150" i="36" s="1"/>
  <c r="L4150" i="36"/>
  <c r="K4150" i="36"/>
  <c r="G4150" i="36"/>
  <c r="E4150" i="36"/>
  <c r="D4150" i="36"/>
  <c r="W4149" i="36"/>
  <c r="V4149" i="36"/>
  <c r="U4149" i="36"/>
  <c r="T4149" i="36"/>
  <c r="S4149" i="36"/>
  <c r="R4149" i="36"/>
  <c r="P4149" i="36"/>
  <c r="Q4149" i="36" s="1"/>
  <c r="L4149" i="36"/>
  <c r="K4149" i="36"/>
  <c r="G4149" i="36"/>
  <c r="E4149" i="36"/>
  <c r="D4149" i="36"/>
  <c r="W4148" i="36"/>
  <c r="V4148" i="36"/>
  <c r="U4148" i="36"/>
  <c r="T4148" i="36"/>
  <c r="S4148" i="36"/>
  <c r="R4148" i="36"/>
  <c r="P4148" i="36"/>
  <c r="Q4148" i="36" s="1"/>
  <c r="L4148" i="36"/>
  <c r="K4148" i="36"/>
  <c r="G4148" i="36"/>
  <c r="E4148" i="36"/>
  <c r="D4148" i="36"/>
  <c r="W4147" i="36"/>
  <c r="V4147" i="36"/>
  <c r="U4147" i="36"/>
  <c r="T4147" i="36"/>
  <c r="S4147" i="36"/>
  <c r="R4147" i="36"/>
  <c r="P4147" i="36"/>
  <c r="Q4147" i="36" s="1"/>
  <c r="L4147" i="36"/>
  <c r="K4147" i="36"/>
  <c r="G4147" i="36"/>
  <c r="E4147" i="36"/>
  <c r="D4147" i="36"/>
  <c r="W4146" i="36"/>
  <c r="V4146" i="36"/>
  <c r="U4146" i="36"/>
  <c r="T4146" i="36"/>
  <c r="S4146" i="36"/>
  <c r="R4146" i="36"/>
  <c r="P4146" i="36"/>
  <c r="Q4146" i="36" s="1"/>
  <c r="L4146" i="36"/>
  <c r="K4146" i="36"/>
  <c r="G4146" i="36"/>
  <c r="E4146" i="36"/>
  <c r="D4146" i="36"/>
  <c r="W4145" i="36"/>
  <c r="V4145" i="36"/>
  <c r="U4145" i="36"/>
  <c r="T4145" i="36"/>
  <c r="S4145" i="36"/>
  <c r="R4145" i="36"/>
  <c r="P4145" i="36"/>
  <c r="Q4145" i="36" s="1"/>
  <c r="L4145" i="36"/>
  <c r="K4145" i="36"/>
  <c r="G4145" i="36"/>
  <c r="E4145" i="36"/>
  <c r="D4145" i="36"/>
  <c r="W4144" i="36"/>
  <c r="V4144" i="36"/>
  <c r="U4144" i="36"/>
  <c r="T4144" i="36"/>
  <c r="S4144" i="36"/>
  <c r="R4144" i="36"/>
  <c r="P4144" i="36"/>
  <c r="Q4144" i="36" s="1"/>
  <c r="L4144" i="36"/>
  <c r="K4144" i="36"/>
  <c r="G4144" i="36"/>
  <c r="E4144" i="36"/>
  <c r="D4144" i="36"/>
  <c r="W4143" i="36"/>
  <c r="V4143" i="36"/>
  <c r="U4143" i="36"/>
  <c r="T4143" i="36"/>
  <c r="S4143" i="36"/>
  <c r="R4143" i="36"/>
  <c r="P4143" i="36"/>
  <c r="Q4143" i="36" s="1"/>
  <c r="Y4143" i="36" s="1"/>
  <c r="L4143" i="36"/>
  <c r="K4143" i="36"/>
  <c r="G4143" i="36"/>
  <c r="E4143" i="36"/>
  <c r="D4143" i="36"/>
  <c r="W4142" i="36"/>
  <c r="V4142" i="36"/>
  <c r="U4142" i="36"/>
  <c r="T4142" i="36"/>
  <c r="S4142" i="36"/>
  <c r="R4142" i="36"/>
  <c r="P4142" i="36"/>
  <c r="Q4142" i="36" s="1"/>
  <c r="L4142" i="36"/>
  <c r="K4142" i="36"/>
  <c r="G4142" i="36"/>
  <c r="E4142" i="36"/>
  <c r="D4142" i="36"/>
  <c r="W4141" i="36"/>
  <c r="V4141" i="36"/>
  <c r="U4141" i="36"/>
  <c r="T4141" i="36"/>
  <c r="S4141" i="36"/>
  <c r="R4141" i="36"/>
  <c r="P4141" i="36"/>
  <c r="Q4141" i="36" s="1"/>
  <c r="L4141" i="36"/>
  <c r="K4141" i="36"/>
  <c r="G4141" i="36"/>
  <c r="E4141" i="36"/>
  <c r="D4141" i="36"/>
  <c r="W4140" i="36"/>
  <c r="V4140" i="36"/>
  <c r="U4140" i="36"/>
  <c r="T4140" i="36"/>
  <c r="S4140" i="36"/>
  <c r="R4140" i="36"/>
  <c r="P4140" i="36"/>
  <c r="Q4140" i="36" s="1"/>
  <c r="L4140" i="36"/>
  <c r="K4140" i="36"/>
  <c r="G4140" i="36"/>
  <c r="E4140" i="36"/>
  <c r="D4140" i="36"/>
  <c r="W4139" i="36"/>
  <c r="V4139" i="36"/>
  <c r="U4139" i="36"/>
  <c r="T4139" i="36"/>
  <c r="S4139" i="36"/>
  <c r="R4139" i="36"/>
  <c r="P4139" i="36"/>
  <c r="Q4139" i="36" s="1"/>
  <c r="L4139" i="36"/>
  <c r="K4139" i="36"/>
  <c r="G4139" i="36"/>
  <c r="E4139" i="36"/>
  <c r="D4139" i="36"/>
  <c r="W4138" i="36"/>
  <c r="V4138" i="36"/>
  <c r="U4138" i="36"/>
  <c r="T4138" i="36"/>
  <c r="S4138" i="36"/>
  <c r="R4138" i="36"/>
  <c r="P4138" i="36"/>
  <c r="Q4138" i="36" s="1"/>
  <c r="L4138" i="36"/>
  <c r="K4138" i="36"/>
  <c r="G4138" i="36"/>
  <c r="E4138" i="36"/>
  <c r="D4138" i="36"/>
  <c r="W4137" i="36"/>
  <c r="V4137" i="36"/>
  <c r="U4137" i="36"/>
  <c r="T4137" i="36"/>
  <c r="S4137" i="36"/>
  <c r="R4137" i="36"/>
  <c r="P4137" i="36"/>
  <c r="Q4137" i="36" s="1"/>
  <c r="L4137" i="36"/>
  <c r="K4137" i="36"/>
  <c r="G4137" i="36"/>
  <c r="E4137" i="36"/>
  <c r="D4137" i="36"/>
  <c r="W4136" i="36"/>
  <c r="V4136" i="36"/>
  <c r="U4136" i="36"/>
  <c r="T4136" i="36"/>
  <c r="S4136" i="36"/>
  <c r="R4136" i="36"/>
  <c r="P4136" i="36"/>
  <c r="Q4136" i="36" s="1"/>
  <c r="L4136" i="36"/>
  <c r="K4136" i="36"/>
  <c r="G4136" i="36"/>
  <c r="E4136" i="36"/>
  <c r="D4136" i="36"/>
  <c r="W4135" i="36"/>
  <c r="V4135" i="36"/>
  <c r="U4135" i="36"/>
  <c r="T4135" i="36"/>
  <c r="S4135" i="36"/>
  <c r="R4135" i="36"/>
  <c r="P4135" i="36"/>
  <c r="Q4135" i="36" s="1"/>
  <c r="L4135" i="36"/>
  <c r="K4135" i="36"/>
  <c r="G4135" i="36"/>
  <c r="E4135" i="36"/>
  <c r="D4135" i="36"/>
  <c r="W4134" i="36"/>
  <c r="V4134" i="36"/>
  <c r="U4134" i="36"/>
  <c r="T4134" i="36"/>
  <c r="S4134" i="36"/>
  <c r="R4134" i="36"/>
  <c r="P4134" i="36"/>
  <c r="Q4134" i="36" s="1"/>
  <c r="L4134" i="36"/>
  <c r="K4134" i="36"/>
  <c r="G4134" i="36"/>
  <c r="E4134" i="36"/>
  <c r="D4134" i="36"/>
  <c r="W4133" i="36"/>
  <c r="V4133" i="36"/>
  <c r="U4133" i="36"/>
  <c r="T4133" i="36"/>
  <c r="S4133" i="36"/>
  <c r="R4133" i="36"/>
  <c r="P4133" i="36"/>
  <c r="Q4133" i="36" s="1"/>
  <c r="L4133" i="36"/>
  <c r="K4133" i="36"/>
  <c r="G4133" i="36"/>
  <c r="E4133" i="36"/>
  <c r="D4133" i="36"/>
  <c r="W4132" i="36"/>
  <c r="V4132" i="36"/>
  <c r="U4132" i="36"/>
  <c r="T4132" i="36"/>
  <c r="S4132" i="36"/>
  <c r="R4132" i="36"/>
  <c r="P4132" i="36"/>
  <c r="Q4132" i="36" s="1"/>
  <c r="L4132" i="36"/>
  <c r="K4132" i="36"/>
  <c r="G4132" i="36"/>
  <c r="E4132" i="36"/>
  <c r="D4132" i="36"/>
  <c r="W4131" i="36"/>
  <c r="V4131" i="36"/>
  <c r="U4131" i="36"/>
  <c r="T4131" i="36"/>
  <c r="S4131" i="36"/>
  <c r="R4131" i="36"/>
  <c r="P4131" i="36"/>
  <c r="Q4131" i="36" s="1"/>
  <c r="L4131" i="36"/>
  <c r="K4131" i="36"/>
  <c r="G4131" i="36"/>
  <c r="E4131" i="36"/>
  <c r="D4131" i="36"/>
  <c r="W4130" i="36"/>
  <c r="V4130" i="36"/>
  <c r="U4130" i="36"/>
  <c r="T4130" i="36"/>
  <c r="S4130" i="36"/>
  <c r="R4130" i="36"/>
  <c r="P4130" i="36"/>
  <c r="Q4130" i="36" s="1"/>
  <c r="L4130" i="36"/>
  <c r="K4130" i="36"/>
  <c r="G4130" i="36"/>
  <c r="E4130" i="36"/>
  <c r="D4130" i="36"/>
  <c r="W4129" i="36"/>
  <c r="V4129" i="36"/>
  <c r="U4129" i="36"/>
  <c r="T4129" i="36"/>
  <c r="S4129" i="36"/>
  <c r="R4129" i="36"/>
  <c r="P4129" i="36"/>
  <c r="Q4129" i="36" s="1"/>
  <c r="L4129" i="36"/>
  <c r="K4129" i="36"/>
  <c r="G4129" i="36"/>
  <c r="E4129" i="36"/>
  <c r="D4129" i="36"/>
  <c r="W4128" i="36"/>
  <c r="V4128" i="36"/>
  <c r="U4128" i="36"/>
  <c r="T4128" i="36"/>
  <c r="S4128" i="36"/>
  <c r="R4128" i="36"/>
  <c r="P4128" i="36"/>
  <c r="Q4128" i="36" s="1"/>
  <c r="L4128" i="36"/>
  <c r="K4128" i="36"/>
  <c r="G4128" i="36"/>
  <c r="E4128" i="36"/>
  <c r="D4128" i="36"/>
  <c r="W4127" i="36"/>
  <c r="V4127" i="36"/>
  <c r="U4127" i="36"/>
  <c r="T4127" i="36"/>
  <c r="S4127" i="36"/>
  <c r="R4127" i="36"/>
  <c r="P4127" i="36"/>
  <c r="Q4127" i="36" s="1"/>
  <c r="Y4127" i="36" s="1"/>
  <c r="L4127" i="36"/>
  <c r="K4127" i="36"/>
  <c r="G4127" i="36"/>
  <c r="E4127" i="36"/>
  <c r="D4127" i="36"/>
  <c r="W4126" i="36"/>
  <c r="V4126" i="36"/>
  <c r="U4126" i="36"/>
  <c r="T4126" i="36"/>
  <c r="S4126" i="36"/>
  <c r="R4126" i="36"/>
  <c r="P4126" i="36"/>
  <c r="Q4126" i="36" s="1"/>
  <c r="L4126" i="36"/>
  <c r="K4126" i="36"/>
  <c r="G4126" i="36"/>
  <c r="E4126" i="36"/>
  <c r="D4126" i="36"/>
  <c r="W4125" i="36"/>
  <c r="V4125" i="36"/>
  <c r="U4125" i="36"/>
  <c r="T4125" i="36"/>
  <c r="S4125" i="36"/>
  <c r="R4125" i="36"/>
  <c r="P4125" i="36"/>
  <c r="Q4125" i="36" s="1"/>
  <c r="L4125" i="36"/>
  <c r="K4125" i="36"/>
  <c r="G4125" i="36"/>
  <c r="E4125" i="36"/>
  <c r="D4125" i="36"/>
  <c r="W4124" i="36"/>
  <c r="V4124" i="36"/>
  <c r="U4124" i="36"/>
  <c r="T4124" i="36"/>
  <c r="S4124" i="36"/>
  <c r="R4124" i="36"/>
  <c r="P4124" i="36"/>
  <c r="Q4124" i="36" s="1"/>
  <c r="L4124" i="36"/>
  <c r="K4124" i="36"/>
  <c r="G4124" i="36"/>
  <c r="E4124" i="36"/>
  <c r="D4124" i="36"/>
  <c r="W4123" i="36"/>
  <c r="V4123" i="36"/>
  <c r="U4123" i="36"/>
  <c r="T4123" i="36"/>
  <c r="S4123" i="36"/>
  <c r="R4123" i="36"/>
  <c r="P4123" i="36"/>
  <c r="Q4123" i="36" s="1"/>
  <c r="L4123" i="36"/>
  <c r="K4123" i="36"/>
  <c r="G4123" i="36"/>
  <c r="E4123" i="36"/>
  <c r="D4123" i="36"/>
  <c r="W4122" i="36"/>
  <c r="V4122" i="36"/>
  <c r="U4122" i="36"/>
  <c r="T4122" i="36"/>
  <c r="S4122" i="36"/>
  <c r="R4122" i="36"/>
  <c r="P4122" i="36"/>
  <c r="Q4122" i="36" s="1"/>
  <c r="L4122" i="36"/>
  <c r="K4122" i="36"/>
  <c r="G4122" i="36"/>
  <c r="E4122" i="36"/>
  <c r="D4122" i="36"/>
  <c r="W4121" i="36"/>
  <c r="V4121" i="36"/>
  <c r="U4121" i="36"/>
  <c r="T4121" i="36"/>
  <c r="S4121" i="36"/>
  <c r="R4121" i="36"/>
  <c r="P4121" i="36"/>
  <c r="Q4121" i="36" s="1"/>
  <c r="L4121" i="36"/>
  <c r="K4121" i="36"/>
  <c r="G4121" i="36"/>
  <c r="E4121" i="36"/>
  <c r="D4121" i="36"/>
  <c r="W4120" i="36"/>
  <c r="V4120" i="36"/>
  <c r="U4120" i="36"/>
  <c r="T4120" i="36"/>
  <c r="S4120" i="36"/>
  <c r="R4120" i="36"/>
  <c r="P4120" i="36"/>
  <c r="Q4120" i="36" s="1"/>
  <c r="L4120" i="36"/>
  <c r="K4120" i="36"/>
  <c r="G4120" i="36"/>
  <c r="E4120" i="36"/>
  <c r="D4120" i="36"/>
  <c r="W4119" i="36"/>
  <c r="V4119" i="36"/>
  <c r="U4119" i="36"/>
  <c r="T4119" i="36"/>
  <c r="S4119" i="36"/>
  <c r="R4119" i="36"/>
  <c r="P4119" i="36"/>
  <c r="Q4119" i="36" s="1"/>
  <c r="Y4119" i="36" s="1"/>
  <c r="L4119" i="36"/>
  <c r="K4119" i="36"/>
  <c r="G4119" i="36"/>
  <c r="E4119" i="36"/>
  <c r="D4119" i="36"/>
  <c r="W4118" i="36"/>
  <c r="V4118" i="36"/>
  <c r="U4118" i="36"/>
  <c r="T4118" i="36"/>
  <c r="S4118" i="36"/>
  <c r="R4118" i="36"/>
  <c r="P4118" i="36"/>
  <c r="Q4118" i="36" s="1"/>
  <c r="L4118" i="36"/>
  <c r="K4118" i="36"/>
  <c r="G4118" i="36"/>
  <c r="E4118" i="36"/>
  <c r="D4118" i="36"/>
  <c r="W4117" i="36"/>
  <c r="V4117" i="36"/>
  <c r="U4117" i="36"/>
  <c r="T4117" i="36"/>
  <c r="S4117" i="36"/>
  <c r="R4117" i="36"/>
  <c r="P4117" i="36"/>
  <c r="Q4117" i="36" s="1"/>
  <c r="L4117" i="36"/>
  <c r="K4117" i="36"/>
  <c r="G4117" i="36"/>
  <c r="E4117" i="36"/>
  <c r="D4117" i="36"/>
  <c r="W4116" i="36"/>
  <c r="V4116" i="36"/>
  <c r="U4116" i="36"/>
  <c r="T4116" i="36"/>
  <c r="S4116" i="36"/>
  <c r="R4116" i="36"/>
  <c r="P4116" i="36"/>
  <c r="Q4116" i="36" s="1"/>
  <c r="L4116" i="36"/>
  <c r="K4116" i="36"/>
  <c r="G4116" i="36"/>
  <c r="E4116" i="36"/>
  <c r="D4116" i="36"/>
  <c r="W4115" i="36"/>
  <c r="V4115" i="36"/>
  <c r="U4115" i="36"/>
  <c r="T4115" i="36"/>
  <c r="S4115" i="36"/>
  <c r="R4115" i="36"/>
  <c r="P4115" i="36"/>
  <c r="Q4115" i="36" s="1"/>
  <c r="L4115" i="36"/>
  <c r="K4115" i="36"/>
  <c r="G4115" i="36"/>
  <c r="E4115" i="36"/>
  <c r="D4115" i="36"/>
  <c r="W4114" i="36"/>
  <c r="V4114" i="36"/>
  <c r="U4114" i="36"/>
  <c r="T4114" i="36"/>
  <c r="S4114" i="36"/>
  <c r="R4114" i="36"/>
  <c r="P4114" i="36"/>
  <c r="Q4114" i="36" s="1"/>
  <c r="L4114" i="36"/>
  <c r="K4114" i="36"/>
  <c r="G4114" i="36"/>
  <c r="E4114" i="36"/>
  <c r="D4114" i="36"/>
  <c r="W4113" i="36"/>
  <c r="V4113" i="36"/>
  <c r="U4113" i="36"/>
  <c r="T4113" i="36"/>
  <c r="S4113" i="36"/>
  <c r="R4113" i="36"/>
  <c r="P4113" i="36"/>
  <c r="Q4113" i="36" s="1"/>
  <c r="L4113" i="36"/>
  <c r="K4113" i="36"/>
  <c r="G4113" i="36"/>
  <c r="E4113" i="36"/>
  <c r="D4113" i="36"/>
  <c r="W4112" i="36"/>
  <c r="V4112" i="36"/>
  <c r="U4112" i="36"/>
  <c r="T4112" i="36"/>
  <c r="S4112" i="36"/>
  <c r="R4112" i="36"/>
  <c r="P4112" i="36"/>
  <c r="Q4112" i="36" s="1"/>
  <c r="L4112" i="36"/>
  <c r="K4112" i="36"/>
  <c r="G4112" i="36"/>
  <c r="E4112" i="36"/>
  <c r="D4112" i="36"/>
  <c r="W4111" i="36"/>
  <c r="V4111" i="36"/>
  <c r="U4111" i="36"/>
  <c r="T4111" i="36"/>
  <c r="S4111" i="36"/>
  <c r="R4111" i="36"/>
  <c r="P4111" i="36"/>
  <c r="Q4111" i="36" s="1"/>
  <c r="Y4111" i="36" s="1"/>
  <c r="L4111" i="36"/>
  <c r="K4111" i="36"/>
  <c r="G4111" i="36"/>
  <c r="E4111" i="36"/>
  <c r="D4111" i="36"/>
  <c r="W4110" i="36"/>
  <c r="V4110" i="36"/>
  <c r="U4110" i="36"/>
  <c r="T4110" i="36"/>
  <c r="S4110" i="36"/>
  <c r="R4110" i="36"/>
  <c r="P4110" i="36"/>
  <c r="Q4110" i="36" s="1"/>
  <c r="L4110" i="36"/>
  <c r="K4110" i="36"/>
  <c r="G4110" i="36"/>
  <c r="E4110" i="36"/>
  <c r="D4110" i="36"/>
  <c r="W4109" i="36"/>
  <c r="V4109" i="36"/>
  <c r="U4109" i="36"/>
  <c r="T4109" i="36"/>
  <c r="S4109" i="36"/>
  <c r="R4109" i="36"/>
  <c r="P4109" i="36"/>
  <c r="Q4109" i="36" s="1"/>
  <c r="L4109" i="36"/>
  <c r="K4109" i="36"/>
  <c r="G4109" i="36"/>
  <c r="E4109" i="36"/>
  <c r="D4109" i="36"/>
  <c r="W4108" i="36"/>
  <c r="V4108" i="36"/>
  <c r="U4108" i="36"/>
  <c r="T4108" i="36"/>
  <c r="S4108" i="36"/>
  <c r="R4108" i="36"/>
  <c r="P4108" i="36"/>
  <c r="Q4108" i="36" s="1"/>
  <c r="L4108" i="36"/>
  <c r="K4108" i="36"/>
  <c r="G4108" i="36"/>
  <c r="E4108" i="36"/>
  <c r="D4108" i="36"/>
  <c r="W4107" i="36"/>
  <c r="V4107" i="36"/>
  <c r="U4107" i="36"/>
  <c r="T4107" i="36"/>
  <c r="S4107" i="36"/>
  <c r="R4107" i="36"/>
  <c r="P4107" i="36"/>
  <c r="Q4107" i="36" s="1"/>
  <c r="L4107" i="36"/>
  <c r="K4107" i="36"/>
  <c r="G4107" i="36"/>
  <c r="E4107" i="36"/>
  <c r="D4107" i="36"/>
  <c r="W4106" i="36"/>
  <c r="V4106" i="36"/>
  <c r="U4106" i="36"/>
  <c r="T4106" i="36"/>
  <c r="S4106" i="36"/>
  <c r="R4106" i="36"/>
  <c r="P4106" i="36"/>
  <c r="Q4106" i="36" s="1"/>
  <c r="L4106" i="36"/>
  <c r="K4106" i="36"/>
  <c r="G4106" i="36"/>
  <c r="E4106" i="36"/>
  <c r="D4106" i="36"/>
  <c r="W4105" i="36"/>
  <c r="V4105" i="36"/>
  <c r="U4105" i="36"/>
  <c r="T4105" i="36"/>
  <c r="S4105" i="36"/>
  <c r="R4105" i="36"/>
  <c r="P4105" i="36"/>
  <c r="Q4105" i="36" s="1"/>
  <c r="L4105" i="36"/>
  <c r="K4105" i="36"/>
  <c r="G4105" i="36"/>
  <c r="E4105" i="36"/>
  <c r="D4105" i="36"/>
  <c r="W4104" i="36"/>
  <c r="V4104" i="36"/>
  <c r="U4104" i="36"/>
  <c r="T4104" i="36"/>
  <c r="S4104" i="36"/>
  <c r="R4104" i="36"/>
  <c r="P4104" i="36"/>
  <c r="Q4104" i="36" s="1"/>
  <c r="L4104" i="36"/>
  <c r="K4104" i="36"/>
  <c r="G4104" i="36"/>
  <c r="E4104" i="36"/>
  <c r="D4104" i="36"/>
  <c r="W4103" i="36"/>
  <c r="V4103" i="36"/>
  <c r="U4103" i="36"/>
  <c r="T4103" i="36"/>
  <c r="S4103" i="36"/>
  <c r="R4103" i="36"/>
  <c r="P4103" i="36"/>
  <c r="Q4103" i="36" s="1"/>
  <c r="Y4103" i="36" s="1"/>
  <c r="L4103" i="36"/>
  <c r="K4103" i="36"/>
  <c r="G4103" i="36"/>
  <c r="E4103" i="36"/>
  <c r="D4103" i="36"/>
  <c r="W4102" i="36"/>
  <c r="V4102" i="36"/>
  <c r="U4102" i="36"/>
  <c r="T4102" i="36"/>
  <c r="S4102" i="36"/>
  <c r="R4102" i="36"/>
  <c r="P4102" i="36"/>
  <c r="Q4102" i="36" s="1"/>
  <c r="L4102" i="36"/>
  <c r="K4102" i="36"/>
  <c r="G4102" i="36"/>
  <c r="E4102" i="36"/>
  <c r="D4102" i="36"/>
  <c r="W4101" i="36"/>
  <c r="V4101" i="36"/>
  <c r="U4101" i="36"/>
  <c r="T4101" i="36"/>
  <c r="S4101" i="36"/>
  <c r="R4101" i="36"/>
  <c r="P4101" i="36"/>
  <c r="Q4101" i="36" s="1"/>
  <c r="L4101" i="36"/>
  <c r="K4101" i="36"/>
  <c r="G4101" i="36"/>
  <c r="E4101" i="36"/>
  <c r="D4101" i="36"/>
  <c r="W4100" i="36"/>
  <c r="V4100" i="36"/>
  <c r="U4100" i="36"/>
  <c r="T4100" i="36"/>
  <c r="S4100" i="36"/>
  <c r="R4100" i="36"/>
  <c r="P4100" i="36"/>
  <c r="Q4100" i="36" s="1"/>
  <c r="L4100" i="36"/>
  <c r="K4100" i="36"/>
  <c r="G4100" i="36"/>
  <c r="E4100" i="36"/>
  <c r="D4100" i="36"/>
  <c r="W4099" i="36"/>
  <c r="V4099" i="36"/>
  <c r="U4099" i="36"/>
  <c r="T4099" i="36"/>
  <c r="S4099" i="36"/>
  <c r="R4099" i="36"/>
  <c r="P4099" i="36"/>
  <c r="Q4099" i="36" s="1"/>
  <c r="L4099" i="36"/>
  <c r="K4099" i="36"/>
  <c r="G4099" i="36"/>
  <c r="E4099" i="36"/>
  <c r="D4099" i="36"/>
  <c r="W4098" i="36"/>
  <c r="V4098" i="36"/>
  <c r="U4098" i="36"/>
  <c r="T4098" i="36"/>
  <c r="S4098" i="36"/>
  <c r="R4098" i="36"/>
  <c r="P4098" i="36"/>
  <c r="Q4098" i="36" s="1"/>
  <c r="L4098" i="36"/>
  <c r="K4098" i="36"/>
  <c r="G4098" i="36"/>
  <c r="E4098" i="36"/>
  <c r="D4098" i="36"/>
  <c r="W4097" i="36"/>
  <c r="V4097" i="36"/>
  <c r="U4097" i="36"/>
  <c r="T4097" i="36"/>
  <c r="S4097" i="36"/>
  <c r="R4097" i="36"/>
  <c r="P4097" i="36"/>
  <c r="Q4097" i="36" s="1"/>
  <c r="L4097" i="36"/>
  <c r="K4097" i="36"/>
  <c r="G4097" i="36"/>
  <c r="E4097" i="36"/>
  <c r="D4097" i="36"/>
  <c r="W4096" i="36"/>
  <c r="V4096" i="36"/>
  <c r="U4096" i="36"/>
  <c r="T4096" i="36"/>
  <c r="S4096" i="36"/>
  <c r="R4096" i="36"/>
  <c r="P4096" i="36"/>
  <c r="Q4096" i="36" s="1"/>
  <c r="L4096" i="36"/>
  <c r="K4096" i="36"/>
  <c r="G4096" i="36"/>
  <c r="E4096" i="36"/>
  <c r="D4096" i="36"/>
  <c r="W4095" i="36"/>
  <c r="V4095" i="36"/>
  <c r="U4095" i="36"/>
  <c r="T4095" i="36"/>
  <c r="S4095" i="36"/>
  <c r="R4095" i="36"/>
  <c r="P4095" i="36"/>
  <c r="Q4095" i="36" s="1"/>
  <c r="Y4095" i="36" s="1"/>
  <c r="L4095" i="36"/>
  <c r="K4095" i="36"/>
  <c r="G4095" i="36"/>
  <c r="E4095" i="36"/>
  <c r="D4095" i="36"/>
  <c r="W4094" i="36"/>
  <c r="V4094" i="36"/>
  <c r="U4094" i="36"/>
  <c r="T4094" i="36"/>
  <c r="S4094" i="36"/>
  <c r="R4094" i="36"/>
  <c r="P4094" i="36"/>
  <c r="Q4094" i="36" s="1"/>
  <c r="L4094" i="36"/>
  <c r="K4094" i="36"/>
  <c r="G4094" i="36"/>
  <c r="E4094" i="36"/>
  <c r="D4094" i="36"/>
  <c r="W4093" i="36"/>
  <c r="V4093" i="36"/>
  <c r="U4093" i="36"/>
  <c r="T4093" i="36"/>
  <c r="S4093" i="36"/>
  <c r="R4093" i="36"/>
  <c r="P4093" i="36"/>
  <c r="Q4093" i="36" s="1"/>
  <c r="L4093" i="36"/>
  <c r="K4093" i="36"/>
  <c r="G4093" i="36"/>
  <c r="E4093" i="36"/>
  <c r="D4093" i="36"/>
  <c r="W4092" i="36"/>
  <c r="V4092" i="36"/>
  <c r="U4092" i="36"/>
  <c r="T4092" i="36"/>
  <c r="S4092" i="36"/>
  <c r="R4092" i="36"/>
  <c r="P4092" i="36"/>
  <c r="Q4092" i="36" s="1"/>
  <c r="L4092" i="36"/>
  <c r="K4092" i="36"/>
  <c r="G4092" i="36"/>
  <c r="E4092" i="36"/>
  <c r="D4092" i="36"/>
  <c r="W4091" i="36"/>
  <c r="V4091" i="36"/>
  <c r="U4091" i="36"/>
  <c r="T4091" i="36"/>
  <c r="S4091" i="36"/>
  <c r="R4091" i="36"/>
  <c r="P4091" i="36"/>
  <c r="Q4091" i="36" s="1"/>
  <c r="L4091" i="36"/>
  <c r="K4091" i="36"/>
  <c r="G4091" i="36"/>
  <c r="E4091" i="36"/>
  <c r="D4091" i="36"/>
  <c r="W4090" i="36"/>
  <c r="V4090" i="36"/>
  <c r="U4090" i="36"/>
  <c r="T4090" i="36"/>
  <c r="S4090" i="36"/>
  <c r="R4090" i="36"/>
  <c r="P4090" i="36"/>
  <c r="Q4090" i="36" s="1"/>
  <c r="L4090" i="36"/>
  <c r="K4090" i="36"/>
  <c r="G4090" i="36"/>
  <c r="E4090" i="36"/>
  <c r="D4090" i="36"/>
  <c r="W4089" i="36"/>
  <c r="V4089" i="36"/>
  <c r="U4089" i="36"/>
  <c r="T4089" i="36"/>
  <c r="S4089" i="36"/>
  <c r="R4089" i="36"/>
  <c r="P4089" i="36"/>
  <c r="Q4089" i="36" s="1"/>
  <c r="L4089" i="36"/>
  <c r="K4089" i="36"/>
  <c r="G4089" i="36"/>
  <c r="E4089" i="36"/>
  <c r="D4089" i="36"/>
  <c r="W4088" i="36"/>
  <c r="V4088" i="36"/>
  <c r="U4088" i="36"/>
  <c r="T4088" i="36"/>
  <c r="S4088" i="36"/>
  <c r="R4088" i="36"/>
  <c r="P4088" i="36"/>
  <c r="Q4088" i="36" s="1"/>
  <c r="L4088" i="36"/>
  <c r="K4088" i="36"/>
  <c r="G4088" i="36"/>
  <c r="E4088" i="36"/>
  <c r="D4088" i="36"/>
  <c r="W4087" i="36"/>
  <c r="V4087" i="36"/>
  <c r="U4087" i="36"/>
  <c r="T4087" i="36"/>
  <c r="S4087" i="36"/>
  <c r="R4087" i="36"/>
  <c r="P4087" i="36"/>
  <c r="Q4087" i="36" s="1"/>
  <c r="Y4087" i="36" s="1"/>
  <c r="L4087" i="36"/>
  <c r="K4087" i="36"/>
  <c r="G4087" i="36"/>
  <c r="E4087" i="36"/>
  <c r="D4087" i="36"/>
  <c r="W4086" i="36"/>
  <c r="V4086" i="36"/>
  <c r="U4086" i="36"/>
  <c r="T4086" i="36"/>
  <c r="S4086" i="36"/>
  <c r="R4086" i="36"/>
  <c r="P4086" i="36"/>
  <c r="Q4086" i="36" s="1"/>
  <c r="L4086" i="36"/>
  <c r="K4086" i="36"/>
  <c r="G4086" i="36"/>
  <c r="E4086" i="36"/>
  <c r="D4086" i="36"/>
  <c r="W4085" i="36"/>
  <c r="V4085" i="36"/>
  <c r="U4085" i="36"/>
  <c r="T4085" i="36"/>
  <c r="S4085" i="36"/>
  <c r="R4085" i="36"/>
  <c r="P4085" i="36"/>
  <c r="Q4085" i="36" s="1"/>
  <c r="L4085" i="36"/>
  <c r="K4085" i="36"/>
  <c r="G4085" i="36"/>
  <c r="E4085" i="36"/>
  <c r="D4085" i="36"/>
  <c r="W4084" i="36"/>
  <c r="V4084" i="36"/>
  <c r="U4084" i="36"/>
  <c r="T4084" i="36"/>
  <c r="S4084" i="36"/>
  <c r="R4084" i="36"/>
  <c r="P4084" i="36"/>
  <c r="Q4084" i="36" s="1"/>
  <c r="L4084" i="36"/>
  <c r="K4084" i="36"/>
  <c r="G4084" i="36"/>
  <c r="E4084" i="36"/>
  <c r="D4084" i="36"/>
  <c r="W4083" i="36"/>
  <c r="V4083" i="36"/>
  <c r="U4083" i="36"/>
  <c r="T4083" i="36"/>
  <c r="S4083" i="36"/>
  <c r="R4083" i="36"/>
  <c r="P4083" i="36"/>
  <c r="Q4083" i="36" s="1"/>
  <c r="L4083" i="36"/>
  <c r="K4083" i="36"/>
  <c r="G4083" i="36"/>
  <c r="E4083" i="36"/>
  <c r="D4083" i="36"/>
  <c r="W4082" i="36"/>
  <c r="V4082" i="36"/>
  <c r="U4082" i="36"/>
  <c r="T4082" i="36"/>
  <c r="S4082" i="36"/>
  <c r="R4082" i="36"/>
  <c r="P4082" i="36"/>
  <c r="Q4082" i="36" s="1"/>
  <c r="L4082" i="36"/>
  <c r="K4082" i="36"/>
  <c r="G4082" i="36"/>
  <c r="E4082" i="36"/>
  <c r="D4082" i="36"/>
  <c r="W4081" i="36"/>
  <c r="V4081" i="36"/>
  <c r="U4081" i="36"/>
  <c r="T4081" i="36"/>
  <c r="S4081" i="36"/>
  <c r="R4081" i="36"/>
  <c r="P4081" i="36"/>
  <c r="Q4081" i="36" s="1"/>
  <c r="L4081" i="36"/>
  <c r="K4081" i="36"/>
  <c r="G4081" i="36"/>
  <c r="E4081" i="36"/>
  <c r="D4081" i="36"/>
  <c r="W4080" i="36"/>
  <c r="V4080" i="36"/>
  <c r="U4080" i="36"/>
  <c r="T4080" i="36"/>
  <c r="S4080" i="36"/>
  <c r="R4080" i="36"/>
  <c r="P4080" i="36"/>
  <c r="Q4080" i="36" s="1"/>
  <c r="L4080" i="36"/>
  <c r="K4080" i="36"/>
  <c r="G4080" i="36"/>
  <c r="E4080" i="36"/>
  <c r="D4080" i="36"/>
  <c r="W4079" i="36"/>
  <c r="V4079" i="36"/>
  <c r="U4079" i="36"/>
  <c r="T4079" i="36"/>
  <c r="S4079" i="36"/>
  <c r="R4079" i="36"/>
  <c r="P4079" i="36"/>
  <c r="Q4079" i="36" s="1"/>
  <c r="Y4079" i="36" s="1"/>
  <c r="L4079" i="36"/>
  <c r="K4079" i="36"/>
  <c r="G4079" i="36"/>
  <c r="E4079" i="36"/>
  <c r="D4079" i="36"/>
  <c r="W4078" i="36"/>
  <c r="V4078" i="36"/>
  <c r="U4078" i="36"/>
  <c r="T4078" i="36"/>
  <c r="S4078" i="36"/>
  <c r="R4078" i="36"/>
  <c r="P4078" i="36"/>
  <c r="Q4078" i="36" s="1"/>
  <c r="L4078" i="36"/>
  <c r="K4078" i="36"/>
  <c r="G4078" i="36"/>
  <c r="E4078" i="36"/>
  <c r="D4078" i="36"/>
  <c r="W4077" i="36"/>
  <c r="V4077" i="36"/>
  <c r="U4077" i="36"/>
  <c r="T4077" i="36"/>
  <c r="S4077" i="36"/>
  <c r="R4077" i="36"/>
  <c r="P4077" i="36"/>
  <c r="Q4077" i="36" s="1"/>
  <c r="L4077" i="36"/>
  <c r="K4077" i="36"/>
  <c r="G4077" i="36"/>
  <c r="E4077" i="36"/>
  <c r="D4077" i="36"/>
  <c r="W4076" i="36"/>
  <c r="V4076" i="36"/>
  <c r="U4076" i="36"/>
  <c r="T4076" i="36"/>
  <c r="S4076" i="36"/>
  <c r="R4076" i="36"/>
  <c r="P4076" i="36"/>
  <c r="Q4076" i="36" s="1"/>
  <c r="L4076" i="36"/>
  <c r="K4076" i="36"/>
  <c r="G4076" i="36"/>
  <c r="E4076" i="36"/>
  <c r="D4076" i="36"/>
  <c r="W4075" i="36"/>
  <c r="V4075" i="36"/>
  <c r="U4075" i="36"/>
  <c r="T4075" i="36"/>
  <c r="S4075" i="36"/>
  <c r="R4075" i="36"/>
  <c r="P4075" i="36"/>
  <c r="Q4075" i="36" s="1"/>
  <c r="L4075" i="36"/>
  <c r="K4075" i="36"/>
  <c r="G4075" i="36"/>
  <c r="E4075" i="36"/>
  <c r="D4075" i="36"/>
  <c r="W4074" i="36"/>
  <c r="V4074" i="36"/>
  <c r="U4074" i="36"/>
  <c r="T4074" i="36"/>
  <c r="S4074" i="36"/>
  <c r="R4074" i="36"/>
  <c r="P4074" i="36"/>
  <c r="Q4074" i="36" s="1"/>
  <c r="L4074" i="36"/>
  <c r="K4074" i="36"/>
  <c r="G4074" i="36"/>
  <c r="E4074" i="36"/>
  <c r="D4074" i="36"/>
  <c r="W4073" i="36"/>
  <c r="V4073" i="36"/>
  <c r="U4073" i="36"/>
  <c r="T4073" i="36"/>
  <c r="S4073" i="36"/>
  <c r="R4073" i="36"/>
  <c r="P4073" i="36"/>
  <c r="Q4073" i="36" s="1"/>
  <c r="L4073" i="36"/>
  <c r="K4073" i="36"/>
  <c r="G4073" i="36"/>
  <c r="E4073" i="36"/>
  <c r="D4073" i="36"/>
  <c r="W4072" i="36"/>
  <c r="V4072" i="36"/>
  <c r="U4072" i="36"/>
  <c r="T4072" i="36"/>
  <c r="S4072" i="36"/>
  <c r="R4072" i="36"/>
  <c r="P4072" i="36"/>
  <c r="Q4072" i="36" s="1"/>
  <c r="L4072" i="36"/>
  <c r="K4072" i="36"/>
  <c r="G4072" i="36"/>
  <c r="E4072" i="36"/>
  <c r="D4072" i="36"/>
  <c r="W4071" i="36"/>
  <c r="V4071" i="36"/>
  <c r="U4071" i="36"/>
  <c r="T4071" i="36"/>
  <c r="S4071" i="36"/>
  <c r="R4071" i="36"/>
  <c r="P4071" i="36"/>
  <c r="Q4071" i="36" s="1"/>
  <c r="Y4071" i="36" s="1"/>
  <c r="L4071" i="36"/>
  <c r="K4071" i="36"/>
  <c r="G4071" i="36"/>
  <c r="E4071" i="36"/>
  <c r="D4071" i="36"/>
  <c r="W4070" i="36"/>
  <c r="V4070" i="36"/>
  <c r="U4070" i="36"/>
  <c r="T4070" i="36"/>
  <c r="S4070" i="36"/>
  <c r="R4070" i="36"/>
  <c r="P4070" i="36"/>
  <c r="Q4070" i="36" s="1"/>
  <c r="L4070" i="36"/>
  <c r="K4070" i="36"/>
  <c r="G4070" i="36"/>
  <c r="E4070" i="36"/>
  <c r="D4070" i="36"/>
  <c r="W4069" i="36"/>
  <c r="V4069" i="36"/>
  <c r="U4069" i="36"/>
  <c r="T4069" i="36"/>
  <c r="S4069" i="36"/>
  <c r="R4069" i="36"/>
  <c r="P4069" i="36"/>
  <c r="Q4069" i="36" s="1"/>
  <c r="L4069" i="36"/>
  <c r="K4069" i="36"/>
  <c r="G4069" i="36"/>
  <c r="E4069" i="36"/>
  <c r="D4069" i="36"/>
  <c r="W4068" i="36"/>
  <c r="V4068" i="36"/>
  <c r="U4068" i="36"/>
  <c r="T4068" i="36"/>
  <c r="S4068" i="36"/>
  <c r="R4068" i="36"/>
  <c r="P4068" i="36"/>
  <c r="Q4068" i="36" s="1"/>
  <c r="L4068" i="36"/>
  <c r="K4068" i="36"/>
  <c r="G4068" i="36"/>
  <c r="E4068" i="36"/>
  <c r="D4068" i="36"/>
  <c r="W4067" i="36"/>
  <c r="V4067" i="36"/>
  <c r="U4067" i="36"/>
  <c r="T4067" i="36"/>
  <c r="S4067" i="36"/>
  <c r="R4067" i="36"/>
  <c r="P4067" i="36"/>
  <c r="Q4067" i="36" s="1"/>
  <c r="L4067" i="36"/>
  <c r="K4067" i="36"/>
  <c r="G4067" i="36"/>
  <c r="E4067" i="36"/>
  <c r="D4067" i="36"/>
  <c r="W4066" i="36"/>
  <c r="V4066" i="36"/>
  <c r="U4066" i="36"/>
  <c r="T4066" i="36"/>
  <c r="S4066" i="36"/>
  <c r="R4066" i="36"/>
  <c r="P4066" i="36"/>
  <c r="Q4066" i="36" s="1"/>
  <c r="L4066" i="36"/>
  <c r="K4066" i="36"/>
  <c r="G4066" i="36"/>
  <c r="E4066" i="36"/>
  <c r="D4066" i="36"/>
  <c r="W4065" i="36"/>
  <c r="V4065" i="36"/>
  <c r="U4065" i="36"/>
  <c r="T4065" i="36"/>
  <c r="S4065" i="36"/>
  <c r="R4065" i="36"/>
  <c r="P4065" i="36"/>
  <c r="Q4065" i="36" s="1"/>
  <c r="L4065" i="36"/>
  <c r="K4065" i="36"/>
  <c r="G4065" i="36"/>
  <c r="E4065" i="36"/>
  <c r="D4065" i="36"/>
  <c r="W4064" i="36"/>
  <c r="V4064" i="36"/>
  <c r="U4064" i="36"/>
  <c r="T4064" i="36"/>
  <c r="S4064" i="36"/>
  <c r="R4064" i="36"/>
  <c r="P4064" i="36"/>
  <c r="Q4064" i="36" s="1"/>
  <c r="L4064" i="36"/>
  <c r="K4064" i="36"/>
  <c r="G4064" i="36"/>
  <c r="E4064" i="36"/>
  <c r="D4064" i="36"/>
  <c r="W4063" i="36"/>
  <c r="V4063" i="36"/>
  <c r="U4063" i="36"/>
  <c r="T4063" i="36"/>
  <c r="S4063" i="36"/>
  <c r="R4063" i="36"/>
  <c r="P4063" i="36"/>
  <c r="Q4063" i="36" s="1"/>
  <c r="Y4063" i="36" s="1"/>
  <c r="L4063" i="36"/>
  <c r="K4063" i="36"/>
  <c r="G4063" i="36"/>
  <c r="E4063" i="36"/>
  <c r="D4063" i="36"/>
  <c r="W4062" i="36"/>
  <c r="V4062" i="36"/>
  <c r="U4062" i="36"/>
  <c r="T4062" i="36"/>
  <c r="S4062" i="36"/>
  <c r="R4062" i="36"/>
  <c r="P4062" i="36"/>
  <c r="Q4062" i="36" s="1"/>
  <c r="L4062" i="36"/>
  <c r="K4062" i="36"/>
  <c r="G4062" i="36"/>
  <c r="E4062" i="36"/>
  <c r="D4062" i="36"/>
  <c r="W4061" i="36"/>
  <c r="V4061" i="36"/>
  <c r="U4061" i="36"/>
  <c r="T4061" i="36"/>
  <c r="S4061" i="36"/>
  <c r="R4061" i="36"/>
  <c r="P4061" i="36"/>
  <c r="Q4061" i="36" s="1"/>
  <c r="L4061" i="36"/>
  <c r="K4061" i="36"/>
  <c r="G4061" i="36"/>
  <c r="E4061" i="36"/>
  <c r="D4061" i="36"/>
  <c r="W4060" i="36"/>
  <c r="V4060" i="36"/>
  <c r="U4060" i="36"/>
  <c r="T4060" i="36"/>
  <c r="S4060" i="36"/>
  <c r="R4060" i="36"/>
  <c r="P4060" i="36"/>
  <c r="Q4060" i="36" s="1"/>
  <c r="L4060" i="36"/>
  <c r="K4060" i="36"/>
  <c r="G4060" i="36"/>
  <c r="E4060" i="36"/>
  <c r="D4060" i="36"/>
  <c r="W4059" i="36"/>
  <c r="V4059" i="36"/>
  <c r="U4059" i="36"/>
  <c r="T4059" i="36"/>
  <c r="S4059" i="36"/>
  <c r="R4059" i="36"/>
  <c r="P4059" i="36"/>
  <c r="Q4059" i="36" s="1"/>
  <c r="L4059" i="36"/>
  <c r="K4059" i="36"/>
  <c r="G4059" i="36"/>
  <c r="E4059" i="36"/>
  <c r="D4059" i="36"/>
  <c r="W4058" i="36"/>
  <c r="V4058" i="36"/>
  <c r="U4058" i="36"/>
  <c r="T4058" i="36"/>
  <c r="S4058" i="36"/>
  <c r="R4058" i="36"/>
  <c r="P4058" i="36"/>
  <c r="Q4058" i="36" s="1"/>
  <c r="L4058" i="36"/>
  <c r="K4058" i="36"/>
  <c r="G4058" i="36"/>
  <c r="E4058" i="36"/>
  <c r="D4058" i="36"/>
  <c r="W4057" i="36"/>
  <c r="V4057" i="36"/>
  <c r="U4057" i="36"/>
  <c r="T4057" i="36"/>
  <c r="S4057" i="36"/>
  <c r="R4057" i="36"/>
  <c r="P4057" i="36"/>
  <c r="Q4057" i="36" s="1"/>
  <c r="L4057" i="36"/>
  <c r="K4057" i="36"/>
  <c r="G4057" i="36"/>
  <c r="E4057" i="36"/>
  <c r="D4057" i="36"/>
  <c r="W4056" i="36"/>
  <c r="V4056" i="36"/>
  <c r="U4056" i="36"/>
  <c r="T4056" i="36"/>
  <c r="S4056" i="36"/>
  <c r="R4056" i="36"/>
  <c r="P4056" i="36"/>
  <c r="Q4056" i="36" s="1"/>
  <c r="L4056" i="36"/>
  <c r="K4056" i="36"/>
  <c r="G4056" i="36"/>
  <c r="E4056" i="36"/>
  <c r="D4056" i="36"/>
  <c r="W4055" i="36"/>
  <c r="V4055" i="36"/>
  <c r="U4055" i="36"/>
  <c r="T4055" i="36"/>
  <c r="S4055" i="36"/>
  <c r="R4055" i="36"/>
  <c r="P4055" i="36"/>
  <c r="Q4055" i="36" s="1"/>
  <c r="Y4055" i="36" s="1"/>
  <c r="L4055" i="36"/>
  <c r="K4055" i="36"/>
  <c r="G4055" i="36"/>
  <c r="E4055" i="36"/>
  <c r="D4055" i="36"/>
  <c r="W4054" i="36"/>
  <c r="V4054" i="36"/>
  <c r="U4054" i="36"/>
  <c r="T4054" i="36"/>
  <c r="S4054" i="36"/>
  <c r="R4054" i="36"/>
  <c r="P4054" i="36"/>
  <c r="Q4054" i="36" s="1"/>
  <c r="L4054" i="36"/>
  <c r="K4054" i="36"/>
  <c r="G4054" i="36"/>
  <c r="E4054" i="36"/>
  <c r="D4054" i="36"/>
  <c r="W4053" i="36"/>
  <c r="V4053" i="36"/>
  <c r="U4053" i="36"/>
  <c r="T4053" i="36"/>
  <c r="S4053" i="36"/>
  <c r="R4053" i="36"/>
  <c r="P4053" i="36"/>
  <c r="Q4053" i="36" s="1"/>
  <c r="L4053" i="36"/>
  <c r="K4053" i="36"/>
  <c r="G4053" i="36"/>
  <c r="E4053" i="36"/>
  <c r="D4053" i="36"/>
  <c r="W4052" i="36"/>
  <c r="V4052" i="36"/>
  <c r="U4052" i="36"/>
  <c r="T4052" i="36"/>
  <c r="S4052" i="36"/>
  <c r="R4052" i="36"/>
  <c r="P4052" i="36"/>
  <c r="Q4052" i="36" s="1"/>
  <c r="L4052" i="36"/>
  <c r="K4052" i="36"/>
  <c r="G4052" i="36"/>
  <c r="E4052" i="36"/>
  <c r="D4052" i="36"/>
  <c r="W4051" i="36"/>
  <c r="V4051" i="36"/>
  <c r="U4051" i="36"/>
  <c r="T4051" i="36"/>
  <c r="S4051" i="36"/>
  <c r="R4051" i="36"/>
  <c r="P4051" i="36"/>
  <c r="Q4051" i="36" s="1"/>
  <c r="L4051" i="36"/>
  <c r="K4051" i="36"/>
  <c r="G4051" i="36"/>
  <c r="E4051" i="36"/>
  <c r="D4051" i="36"/>
  <c r="W4050" i="36"/>
  <c r="V4050" i="36"/>
  <c r="U4050" i="36"/>
  <c r="T4050" i="36"/>
  <c r="S4050" i="36"/>
  <c r="R4050" i="36"/>
  <c r="P4050" i="36"/>
  <c r="Q4050" i="36" s="1"/>
  <c r="L4050" i="36"/>
  <c r="K4050" i="36"/>
  <c r="G4050" i="36"/>
  <c r="E4050" i="36"/>
  <c r="D4050" i="36"/>
  <c r="W4049" i="36"/>
  <c r="V4049" i="36"/>
  <c r="U4049" i="36"/>
  <c r="T4049" i="36"/>
  <c r="S4049" i="36"/>
  <c r="R4049" i="36"/>
  <c r="P4049" i="36"/>
  <c r="Q4049" i="36" s="1"/>
  <c r="L4049" i="36"/>
  <c r="K4049" i="36"/>
  <c r="G4049" i="36"/>
  <c r="E4049" i="36"/>
  <c r="D4049" i="36"/>
  <c r="W4048" i="36"/>
  <c r="V4048" i="36"/>
  <c r="U4048" i="36"/>
  <c r="T4048" i="36"/>
  <c r="S4048" i="36"/>
  <c r="R4048" i="36"/>
  <c r="P4048" i="36"/>
  <c r="Q4048" i="36" s="1"/>
  <c r="L4048" i="36"/>
  <c r="K4048" i="36"/>
  <c r="G4048" i="36"/>
  <c r="E4048" i="36"/>
  <c r="D4048" i="36"/>
  <c r="W4047" i="36"/>
  <c r="V4047" i="36"/>
  <c r="U4047" i="36"/>
  <c r="T4047" i="36"/>
  <c r="S4047" i="36"/>
  <c r="R4047" i="36"/>
  <c r="P4047" i="36"/>
  <c r="Q4047" i="36" s="1"/>
  <c r="Y4047" i="36" s="1"/>
  <c r="L4047" i="36"/>
  <c r="K4047" i="36"/>
  <c r="G4047" i="36"/>
  <c r="E4047" i="36"/>
  <c r="D4047" i="36"/>
  <c r="W4046" i="36"/>
  <c r="V4046" i="36"/>
  <c r="U4046" i="36"/>
  <c r="T4046" i="36"/>
  <c r="S4046" i="36"/>
  <c r="R4046" i="36"/>
  <c r="P4046" i="36"/>
  <c r="Q4046" i="36" s="1"/>
  <c r="L4046" i="36"/>
  <c r="K4046" i="36"/>
  <c r="G4046" i="36"/>
  <c r="E4046" i="36"/>
  <c r="D4046" i="36"/>
  <c r="W4045" i="36"/>
  <c r="V4045" i="36"/>
  <c r="U4045" i="36"/>
  <c r="T4045" i="36"/>
  <c r="S4045" i="36"/>
  <c r="R4045" i="36"/>
  <c r="P4045" i="36"/>
  <c r="Q4045" i="36" s="1"/>
  <c r="L4045" i="36"/>
  <c r="K4045" i="36"/>
  <c r="G4045" i="36"/>
  <c r="E4045" i="36"/>
  <c r="D4045" i="36"/>
  <c r="W4044" i="36"/>
  <c r="V4044" i="36"/>
  <c r="U4044" i="36"/>
  <c r="T4044" i="36"/>
  <c r="S4044" i="36"/>
  <c r="R4044" i="36"/>
  <c r="P4044" i="36"/>
  <c r="Q4044" i="36" s="1"/>
  <c r="L4044" i="36"/>
  <c r="K4044" i="36"/>
  <c r="G4044" i="36"/>
  <c r="E4044" i="36"/>
  <c r="D4044" i="36"/>
  <c r="W4043" i="36"/>
  <c r="V4043" i="36"/>
  <c r="U4043" i="36"/>
  <c r="T4043" i="36"/>
  <c r="S4043" i="36"/>
  <c r="R4043" i="36"/>
  <c r="P4043" i="36"/>
  <c r="Q4043" i="36" s="1"/>
  <c r="L4043" i="36"/>
  <c r="K4043" i="36"/>
  <c r="G4043" i="36"/>
  <c r="E4043" i="36"/>
  <c r="D4043" i="36"/>
  <c r="W4042" i="36"/>
  <c r="V4042" i="36"/>
  <c r="U4042" i="36"/>
  <c r="T4042" i="36"/>
  <c r="S4042" i="36"/>
  <c r="R4042" i="36"/>
  <c r="P4042" i="36"/>
  <c r="Q4042" i="36" s="1"/>
  <c r="L4042" i="36"/>
  <c r="K4042" i="36"/>
  <c r="G4042" i="36"/>
  <c r="E4042" i="36"/>
  <c r="D4042" i="36"/>
  <c r="W4041" i="36"/>
  <c r="V4041" i="36"/>
  <c r="U4041" i="36"/>
  <c r="T4041" i="36"/>
  <c r="S4041" i="36"/>
  <c r="R4041" i="36"/>
  <c r="P4041" i="36"/>
  <c r="Q4041" i="36" s="1"/>
  <c r="L4041" i="36"/>
  <c r="K4041" i="36"/>
  <c r="G4041" i="36"/>
  <c r="E4041" i="36"/>
  <c r="D4041" i="36"/>
  <c r="W4040" i="36"/>
  <c r="V4040" i="36"/>
  <c r="U4040" i="36"/>
  <c r="T4040" i="36"/>
  <c r="S4040" i="36"/>
  <c r="R4040" i="36"/>
  <c r="P4040" i="36"/>
  <c r="Q4040" i="36" s="1"/>
  <c r="L4040" i="36"/>
  <c r="K4040" i="36"/>
  <c r="G4040" i="36"/>
  <c r="E4040" i="36"/>
  <c r="D4040" i="36"/>
  <c r="W4039" i="36"/>
  <c r="V4039" i="36"/>
  <c r="U4039" i="36"/>
  <c r="T4039" i="36"/>
  <c r="S4039" i="36"/>
  <c r="R4039" i="36"/>
  <c r="P4039" i="36"/>
  <c r="Q4039" i="36" s="1"/>
  <c r="Y4039" i="36" s="1"/>
  <c r="L4039" i="36"/>
  <c r="K4039" i="36"/>
  <c r="G4039" i="36"/>
  <c r="E4039" i="36"/>
  <c r="D4039" i="36"/>
  <c r="W4038" i="36"/>
  <c r="V4038" i="36"/>
  <c r="U4038" i="36"/>
  <c r="T4038" i="36"/>
  <c r="S4038" i="36"/>
  <c r="R4038" i="36"/>
  <c r="P4038" i="36"/>
  <c r="Q4038" i="36" s="1"/>
  <c r="L4038" i="36"/>
  <c r="K4038" i="36"/>
  <c r="G4038" i="36"/>
  <c r="E4038" i="36"/>
  <c r="D4038" i="36"/>
  <c r="W4037" i="36"/>
  <c r="V4037" i="36"/>
  <c r="U4037" i="36"/>
  <c r="T4037" i="36"/>
  <c r="S4037" i="36"/>
  <c r="R4037" i="36"/>
  <c r="P4037" i="36"/>
  <c r="Q4037" i="36" s="1"/>
  <c r="L4037" i="36"/>
  <c r="K4037" i="36"/>
  <c r="G4037" i="36"/>
  <c r="E4037" i="36"/>
  <c r="D4037" i="36"/>
  <c r="W4036" i="36"/>
  <c r="V4036" i="36"/>
  <c r="U4036" i="36"/>
  <c r="T4036" i="36"/>
  <c r="S4036" i="36"/>
  <c r="R4036" i="36"/>
  <c r="P4036" i="36"/>
  <c r="Q4036" i="36" s="1"/>
  <c r="L4036" i="36"/>
  <c r="K4036" i="36"/>
  <c r="G4036" i="36"/>
  <c r="E4036" i="36"/>
  <c r="D4036" i="36"/>
  <c r="W4035" i="36"/>
  <c r="V4035" i="36"/>
  <c r="U4035" i="36"/>
  <c r="T4035" i="36"/>
  <c r="S4035" i="36"/>
  <c r="R4035" i="36"/>
  <c r="P4035" i="36"/>
  <c r="Q4035" i="36" s="1"/>
  <c r="L4035" i="36"/>
  <c r="K4035" i="36"/>
  <c r="G4035" i="36"/>
  <c r="E4035" i="36"/>
  <c r="D4035" i="36"/>
  <c r="W4034" i="36"/>
  <c r="V4034" i="36"/>
  <c r="U4034" i="36"/>
  <c r="T4034" i="36"/>
  <c r="S4034" i="36"/>
  <c r="R4034" i="36"/>
  <c r="P4034" i="36"/>
  <c r="Q4034" i="36" s="1"/>
  <c r="L4034" i="36"/>
  <c r="K4034" i="36"/>
  <c r="G4034" i="36"/>
  <c r="E4034" i="36"/>
  <c r="D4034" i="36"/>
  <c r="W4033" i="36"/>
  <c r="V4033" i="36"/>
  <c r="U4033" i="36"/>
  <c r="T4033" i="36"/>
  <c r="S4033" i="36"/>
  <c r="R4033" i="36"/>
  <c r="P4033" i="36"/>
  <c r="Q4033" i="36" s="1"/>
  <c r="L4033" i="36"/>
  <c r="K4033" i="36"/>
  <c r="G4033" i="36"/>
  <c r="E4033" i="36"/>
  <c r="D4033" i="36"/>
  <c r="W4032" i="36"/>
  <c r="V4032" i="36"/>
  <c r="U4032" i="36"/>
  <c r="T4032" i="36"/>
  <c r="S4032" i="36"/>
  <c r="R4032" i="36"/>
  <c r="P4032" i="36"/>
  <c r="Q4032" i="36" s="1"/>
  <c r="L4032" i="36"/>
  <c r="K4032" i="36"/>
  <c r="G4032" i="36"/>
  <c r="E4032" i="36"/>
  <c r="D4032" i="36"/>
  <c r="W4031" i="36"/>
  <c r="V4031" i="36"/>
  <c r="U4031" i="36"/>
  <c r="T4031" i="36"/>
  <c r="S4031" i="36"/>
  <c r="R4031" i="36"/>
  <c r="P4031" i="36"/>
  <c r="Q4031" i="36" s="1"/>
  <c r="Y4031" i="36" s="1"/>
  <c r="L4031" i="36"/>
  <c r="K4031" i="36"/>
  <c r="G4031" i="36"/>
  <c r="E4031" i="36"/>
  <c r="D4031" i="36"/>
  <c r="W4030" i="36"/>
  <c r="V4030" i="36"/>
  <c r="U4030" i="36"/>
  <c r="T4030" i="36"/>
  <c r="S4030" i="36"/>
  <c r="R4030" i="36"/>
  <c r="P4030" i="36"/>
  <c r="Q4030" i="36" s="1"/>
  <c r="L4030" i="36"/>
  <c r="K4030" i="36"/>
  <c r="G4030" i="36"/>
  <c r="E4030" i="36"/>
  <c r="D4030" i="36"/>
  <c r="W4029" i="36"/>
  <c r="V4029" i="36"/>
  <c r="U4029" i="36"/>
  <c r="T4029" i="36"/>
  <c r="S4029" i="36"/>
  <c r="R4029" i="36"/>
  <c r="P4029" i="36"/>
  <c r="Q4029" i="36" s="1"/>
  <c r="L4029" i="36"/>
  <c r="K4029" i="36"/>
  <c r="G4029" i="36"/>
  <c r="E4029" i="36"/>
  <c r="D4029" i="36"/>
  <c r="W4028" i="36"/>
  <c r="V4028" i="36"/>
  <c r="U4028" i="36"/>
  <c r="T4028" i="36"/>
  <c r="S4028" i="36"/>
  <c r="R4028" i="36"/>
  <c r="P4028" i="36"/>
  <c r="Q4028" i="36" s="1"/>
  <c r="L4028" i="36"/>
  <c r="K4028" i="36"/>
  <c r="G4028" i="36"/>
  <c r="E4028" i="36"/>
  <c r="D4028" i="36"/>
  <c r="W4027" i="36"/>
  <c r="V4027" i="36"/>
  <c r="U4027" i="36"/>
  <c r="T4027" i="36"/>
  <c r="S4027" i="36"/>
  <c r="R4027" i="36"/>
  <c r="P4027" i="36"/>
  <c r="Q4027" i="36" s="1"/>
  <c r="L4027" i="36"/>
  <c r="K4027" i="36"/>
  <c r="G4027" i="36"/>
  <c r="E4027" i="36"/>
  <c r="D4027" i="36"/>
  <c r="W4026" i="36"/>
  <c r="V4026" i="36"/>
  <c r="U4026" i="36"/>
  <c r="T4026" i="36"/>
  <c r="S4026" i="36"/>
  <c r="R4026" i="36"/>
  <c r="P4026" i="36"/>
  <c r="Q4026" i="36" s="1"/>
  <c r="L4026" i="36"/>
  <c r="K4026" i="36"/>
  <c r="G4026" i="36"/>
  <c r="E4026" i="36"/>
  <c r="D4026" i="36"/>
  <c r="W4025" i="36"/>
  <c r="V4025" i="36"/>
  <c r="U4025" i="36"/>
  <c r="T4025" i="36"/>
  <c r="S4025" i="36"/>
  <c r="R4025" i="36"/>
  <c r="P4025" i="36"/>
  <c r="Q4025" i="36" s="1"/>
  <c r="L4025" i="36"/>
  <c r="K4025" i="36"/>
  <c r="G4025" i="36"/>
  <c r="E4025" i="36"/>
  <c r="D4025" i="36"/>
  <c r="W4024" i="36"/>
  <c r="V4024" i="36"/>
  <c r="U4024" i="36"/>
  <c r="T4024" i="36"/>
  <c r="S4024" i="36"/>
  <c r="R4024" i="36"/>
  <c r="P4024" i="36"/>
  <c r="Q4024" i="36" s="1"/>
  <c r="L4024" i="36"/>
  <c r="K4024" i="36"/>
  <c r="G4024" i="36"/>
  <c r="E4024" i="36"/>
  <c r="D4024" i="36"/>
  <c r="W4023" i="36"/>
  <c r="V4023" i="36"/>
  <c r="U4023" i="36"/>
  <c r="T4023" i="36"/>
  <c r="S4023" i="36"/>
  <c r="R4023" i="36"/>
  <c r="P4023" i="36"/>
  <c r="Q4023" i="36" s="1"/>
  <c r="Y4023" i="36" s="1"/>
  <c r="L4023" i="36"/>
  <c r="K4023" i="36"/>
  <c r="G4023" i="36"/>
  <c r="E4023" i="36"/>
  <c r="D4023" i="36"/>
  <c r="W4022" i="36"/>
  <c r="V4022" i="36"/>
  <c r="U4022" i="36"/>
  <c r="T4022" i="36"/>
  <c r="S4022" i="36"/>
  <c r="R4022" i="36"/>
  <c r="P4022" i="36"/>
  <c r="Q4022" i="36" s="1"/>
  <c r="L4022" i="36"/>
  <c r="K4022" i="36"/>
  <c r="G4022" i="36"/>
  <c r="E4022" i="36"/>
  <c r="D4022" i="36"/>
  <c r="W4021" i="36"/>
  <c r="V4021" i="36"/>
  <c r="U4021" i="36"/>
  <c r="T4021" i="36"/>
  <c r="S4021" i="36"/>
  <c r="R4021" i="36"/>
  <c r="P4021" i="36"/>
  <c r="Q4021" i="36" s="1"/>
  <c r="L4021" i="36"/>
  <c r="K4021" i="36"/>
  <c r="G4021" i="36"/>
  <c r="E4021" i="36"/>
  <c r="D4021" i="36"/>
  <c r="W4020" i="36"/>
  <c r="V4020" i="36"/>
  <c r="U4020" i="36"/>
  <c r="T4020" i="36"/>
  <c r="S4020" i="36"/>
  <c r="R4020" i="36"/>
  <c r="P4020" i="36"/>
  <c r="Q4020" i="36" s="1"/>
  <c r="L4020" i="36"/>
  <c r="K4020" i="36"/>
  <c r="G4020" i="36"/>
  <c r="E4020" i="36"/>
  <c r="D4020" i="36"/>
  <c r="W4019" i="36"/>
  <c r="V4019" i="36"/>
  <c r="U4019" i="36"/>
  <c r="T4019" i="36"/>
  <c r="S4019" i="36"/>
  <c r="R4019" i="36"/>
  <c r="P4019" i="36"/>
  <c r="Q4019" i="36" s="1"/>
  <c r="L4019" i="36"/>
  <c r="K4019" i="36"/>
  <c r="G4019" i="36"/>
  <c r="E4019" i="36"/>
  <c r="D4019" i="36"/>
  <c r="W4018" i="36"/>
  <c r="V4018" i="36"/>
  <c r="U4018" i="36"/>
  <c r="T4018" i="36"/>
  <c r="S4018" i="36"/>
  <c r="R4018" i="36"/>
  <c r="P4018" i="36"/>
  <c r="Q4018" i="36" s="1"/>
  <c r="L4018" i="36"/>
  <c r="K4018" i="36"/>
  <c r="G4018" i="36"/>
  <c r="E4018" i="36"/>
  <c r="D4018" i="36"/>
  <c r="W4017" i="36"/>
  <c r="V4017" i="36"/>
  <c r="U4017" i="36"/>
  <c r="T4017" i="36"/>
  <c r="S4017" i="36"/>
  <c r="R4017" i="36"/>
  <c r="P4017" i="36"/>
  <c r="Q4017" i="36" s="1"/>
  <c r="L4017" i="36"/>
  <c r="K4017" i="36"/>
  <c r="G4017" i="36"/>
  <c r="E4017" i="36"/>
  <c r="D4017" i="36"/>
  <c r="W4016" i="36"/>
  <c r="V4016" i="36"/>
  <c r="U4016" i="36"/>
  <c r="T4016" i="36"/>
  <c r="S4016" i="36"/>
  <c r="R4016" i="36"/>
  <c r="P4016" i="36"/>
  <c r="Q4016" i="36" s="1"/>
  <c r="L4016" i="36"/>
  <c r="K4016" i="36"/>
  <c r="G4016" i="36"/>
  <c r="E4016" i="36"/>
  <c r="D4016" i="36"/>
  <c r="W4015" i="36"/>
  <c r="V4015" i="36"/>
  <c r="U4015" i="36"/>
  <c r="T4015" i="36"/>
  <c r="S4015" i="36"/>
  <c r="R4015" i="36"/>
  <c r="P4015" i="36"/>
  <c r="Q4015" i="36" s="1"/>
  <c r="Y4015" i="36" s="1"/>
  <c r="L4015" i="36"/>
  <c r="K4015" i="36"/>
  <c r="G4015" i="36"/>
  <c r="E4015" i="36"/>
  <c r="D4015" i="36"/>
  <c r="W4014" i="36"/>
  <c r="V4014" i="36"/>
  <c r="U4014" i="36"/>
  <c r="T4014" i="36"/>
  <c r="S4014" i="36"/>
  <c r="R4014" i="36"/>
  <c r="P4014" i="36"/>
  <c r="Q4014" i="36" s="1"/>
  <c r="L4014" i="36"/>
  <c r="K4014" i="36"/>
  <c r="G4014" i="36"/>
  <c r="E4014" i="36"/>
  <c r="D4014" i="36"/>
  <c r="W4013" i="36"/>
  <c r="V4013" i="36"/>
  <c r="U4013" i="36"/>
  <c r="T4013" i="36"/>
  <c r="S4013" i="36"/>
  <c r="R4013" i="36"/>
  <c r="P4013" i="36"/>
  <c r="Q4013" i="36" s="1"/>
  <c r="L4013" i="36"/>
  <c r="K4013" i="36"/>
  <c r="G4013" i="36"/>
  <c r="E4013" i="36"/>
  <c r="D4013" i="36"/>
  <c r="W4012" i="36"/>
  <c r="V4012" i="36"/>
  <c r="U4012" i="36"/>
  <c r="T4012" i="36"/>
  <c r="S4012" i="36"/>
  <c r="R4012" i="36"/>
  <c r="P4012" i="36"/>
  <c r="Q4012" i="36" s="1"/>
  <c r="L4012" i="36"/>
  <c r="K4012" i="36"/>
  <c r="G4012" i="36"/>
  <c r="E4012" i="36"/>
  <c r="D4012" i="36"/>
  <c r="W4011" i="36"/>
  <c r="V4011" i="36"/>
  <c r="U4011" i="36"/>
  <c r="T4011" i="36"/>
  <c r="S4011" i="36"/>
  <c r="R4011" i="36"/>
  <c r="P4011" i="36"/>
  <c r="Q4011" i="36" s="1"/>
  <c r="L4011" i="36"/>
  <c r="K4011" i="36"/>
  <c r="G4011" i="36"/>
  <c r="E4011" i="36"/>
  <c r="D4011" i="36"/>
  <c r="W4010" i="36"/>
  <c r="V4010" i="36"/>
  <c r="U4010" i="36"/>
  <c r="T4010" i="36"/>
  <c r="S4010" i="36"/>
  <c r="R4010" i="36"/>
  <c r="P4010" i="36"/>
  <c r="Q4010" i="36" s="1"/>
  <c r="L4010" i="36"/>
  <c r="K4010" i="36"/>
  <c r="G4010" i="36"/>
  <c r="E4010" i="36"/>
  <c r="D4010" i="36"/>
  <c r="W4009" i="36"/>
  <c r="V4009" i="36"/>
  <c r="U4009" i="36"/>
  <c r="T4009" i="36"/>
  <c r="S4009" i="36"/>
  <c r="R4009" i="36"/>
  <c r="P4009" i="36"/>
  <c r="Q4009" i="36" s="1"/>
  <c r="L4009" i="36"/>
  <c r="K4009" i="36"/>
  <c r="G4009" i="36"/>
  <c r="E4009" i="36"/>
  <c r="D4009" i="36"/>
  <c r="W4008" i="36"/>
  <c r="V4008" i="36"/>
  <c r="U4008" i="36"/>
  <c r="T4008" i="36"/>
  <c r="S4008" i="36"/>
  <c r="R4008" i="36"/>
  <c r="P4008" i="36"/>
  <c r="Q4008" i="36" s="1"/>
  <c r="L4008" i="36"/>
  <c r="K4008" i="36"/>
  <c r="G4008" i="36"/>
  <c r="E4008" i="36"/>
  <c r="D4008" i="36"/>
  <c r="W4007" i="36"/>
  <c r="V4007" i="36"/>
  <c r="U4007" i="36"/>
  <c r="T4007" i="36"/>
  <c r="S4007" i="36"/>
  <c r="R4007" i="36"/>
  <c r="P4007" i="36"/>
  <c r="Q4007" i="36" s="1"/>
  <c r="Y4007" i="36" s="1"/>
  <c r="L4007" i="36"/>
  <c r="K4007" i="36"/>
  <c r="G4007" i="36"/>
  <c r="E4007" i="36"/>
  <c r="D4007" i="36"/>
  <c r="W4006" i="36"/>
  <c r="V4006" i="36"/>
  <c r="U4006" i="36"/>
  <c r="T4006" i="36"/>
  <c r="S4006" i="36"/>
  <c r="R4006" i="36"/>
  <c r="P4006" i="36"/>
  <c r="Q4006" i="36" s="1"/>
  <c r="L4006" i="36"/>
  <c r="K4006" i="36"/>
  <c r="G4006" i="36"/>
  <c r="E4006" i="36"/>
  <c r="D4006" i="36"/>
  <c r="W4005" i="36"/>
  <c r="V4005" i="36"/>
  <c r="U4005" i="36"/>
  <c r="T4005" i="36"/>
  <c r="S4005" i="36"/>
  <c r="R4005" i="36"/>
  <c r="P4005" i="36"/>
  <c r="Q4005" i="36" s="1"/>
  <c r="L4005" i="36"/>
  <c r="K4005" i="36"/>
  <c r="G4005" i="36"/>
  <c r="E4005" i="36"/>
  <c r="D4005" i="36"/>
  <c r="W4004" i="36"/>
  <c r="V4004" i="36"/>
  <c r="U4004" i="36"/>
  <c r="T4004" i="36"/>
  <c r="S4004" i="36"/>
  <c r="R4004" i="36"/>
  <c r="P4004" i="36"/>
  <c r="Q4004" i="36" s="1"/>
  <c r="L4004" i="36"/>
  <c r="K4004" i="36"/>
  <c r="G4004" i="36"/>
  <c r="E4004" i="36"/>
  <c r="D4004" i="36"/>
  <c r="W4003" i="36"/>
  <c r="V4003" i="36"/>
  <c r="U4003" i="36"/>
  <c r="T4003" i="36"/>
  <c r="S4003" i="36"/>
  <c r="R4003" i="36"/>
  <c r="P4003" i="36"/>
  <c r="Q4003" i="36" s="1"/>
  <c r="L4003" i="36"/>
  <c r="K4003" i="36"/>
  <c r="G4003" i="36"/>
  <c r="E4003" i="36"/>
  <c r="D4003" i="36"/>
  <c r="W4002" i="36"/>
  <c r="V4002" i="36"/>
  <c r="U4002" i="36"/>
  <c r="T4002" i="36"/>
  <c r="S4002" i="36"/>
  <c r="R4002" i="36"/>
  <c r="P4002" i="36"/>
  <c r="Q4002" i="36" s="1"/>
  <c r="L4002" i="36"/>
  <c r="K4002" i="36"/>
  <c r="G4002" i="36"/>
  <c r="E4002" i="36"/>
  <c r="D4002" i="36"/>
  <c r="W4001" i="36"/>
  <c r="V4001" i="36"/>
  <c r="U4001" i="36"/>
  <c r="T4001" i="36"/>
  <c r="S4001" i="36"/>
  <c r="R4001" i="36"/>
  <c r="P4001" i="36"/>
  <c r="Q4001" i="36" s="1"/>
  <c r="L4001" i="36"/>
  <c r="K4001" i="36"/>
  <c r="G4001" i="36"/>
  <c r="E4001" i="36"/>
  <c r="D4001" i="36"/>
  <c r="W4000" i="36"/>
  <c r="V4000" i="36"/>
  <c r="U4000" i="36"/>
  <c r="T4000" i="36"/>
  <c r="S4000" i="36"/>
  <c r="R4000" i="36"/>
  <c r="P4000" i="36"/>
  <c r="Q4000" i="36" s="1"/>
  <c r="L4000" i="36"/>
  <c r="K4000" i="36"/>
  <c r="G4000" i="36"/>
  <c r="E4000" i="36"/>
  <c r="D4000" i="36"/>
  <c r="W3999" i="36"/>
  <c r="V3999" i="36"/>
  <c r="U3999" i="36"/>
  <c r="T3999" i="36"/>
  <c r="S3999" i="36"/>
  <c r="R3999" i="36"/>
  <c r="P3999" i="36"/>
  <c r="Q3999" i="36" s="1"/>
  <c r="Y3999" i="36" s="1"/>
  <c r="L3999" i="36"/>
  <c r="K3999" i="36"/>
  <c r="G3999" i="36"/>
  <c r="E3999" i="36"/>
  <c r="D3999" i="36"/>
  <c r="W3998" i="36"/>
  <c r="V3998" i="36"/>
  <c r="U3998" i="36"/>
  <c r="T3998" i="36"/>
  <c r="S3998" i="36"/>
  <c r="R3998" i="36"/>
  <c r="P3998" i="36"/>
  <c r="Q3998" i="36" s="1"/>
  <c r="L3998" i="36"/>
  <c r="K3998" i="36"/>
  <c r="G3998" i="36"/>
  <c r="E3998" i="36"/>
  <c r="D3998" i="36"/>
  <c r="W3997" i="36"/>
  <c r="V3997" i="36"/>
  <c r="U3997" i="36"/>
  <c r="T3997" i="36"/>
  <c r="S3997" i="36"/>
  <c r="R3997" i="36"/>
  <c r="P3997" i="36"/>
  <c r="Q3997" i="36" s="1"/>
  <c r="L3997" i="36"/>
  <c r="K3997" i="36"/>
  <c r="G3997" i="36"/>
  <c r="E3997" i="36"/>
  <c r="D3997" i="36"/>
  <c r="W3996" i="36"/>
  <c r="V3996" i="36"/>
  <c r="U3996" i="36"/>
  <c r="T3996" i="36"/>
  <c r="S3996" i="36"/>
  <c r="R3996" i="36"/>
  <c r="P3996" i="36"/>
  <c r="Q3996" i="36" s="1"/>
  <c r="L3996" i="36"/>
  <c r="K3996" i="36"/>
  <c r="G3996" i="36"/>
  <c r="E3996" i="36"/>
  <c r="D3996" i="36"/>
  <c r="W3995" i="36"/>
  <c r="V3995" i="36"/>
  <c r="U3995" i="36"/>
  <c r="T3995" i="36"/>
  <c r="S3995" i="36"/>
  <c r="R3995" i="36"/>
  <c r="P3995" i="36"/>
  <c r="Q3995" i="36" s="1"/>
  <c r="L3995" i="36"/>
  <c r="K3995" i="36"/>
  <c r="G3995" i="36"/>
  <c r="E3995" i="36"/>
  <c r="D3995" i="36"/>
  <c r="W3994" i="36"/>
  <c r="V3994" i="36"/>
  <c r="U3994" i="36"/>
  <c r="T3994" i="36"/>
  <c r="S3994" i="36"/>
  <c r="R3994" i="36"/>
  <c r="P3994" i="36"/>
  <c r="Q3994" i="36" s="1"/>
  <c r="L3994" i="36"/>
  <c r="K3994" i="36"/>
  <c r="G3994" i="36"/>
  <c r="E3994" i="36"/>
  <c r="D3994" i="36"/>
  <c r="W3993" i="36"/>
  <c r="V3993" i="36"/>
  <c r="U3993" i="36"/>
  <c r="T3993" i="36"/>
  <c r="S3993" i="36"/>
  <c r="R3993" i="36"/>
  <c r="P3993" i="36"/>
  <c r="Q3993" i="36" s="1"/>
  <c r="L3993" i="36"/>
  <c r="K3993" i="36"/>
  <c r="G3993" i="36"/>
  <c r="E3993" i="36"/>
  <c r="D3993" i="36"/>
  <c r="W3992" i="36"/>
  <c r="V3992" i="36"/>
  <c r="U3992" i="36"/>
  <c r="T3992" i="36"/>
  <c r="S3992" i="36"/>
  <c r="R3992" i="36"/>
  <c r="P3992" i="36"/>
  <c r="Q3992" i="36" s="1"/>
  <c r="L3992" i="36"/>
  <c r="K3992" i="36"/>
  <c r="G3992" i="36"/>
  <c r="E3992" i="36"/>
  <c r="D3992" i="36"/>
  <c r="W3991" i="36"/>
  <c r="V3991" i="36"/>
  <c r="U3991" i="36"/>
  <c r="T3991" i="36"/>
  <c r="S3991" i="36"/>
  <c r="R3991" i="36"/>
  <c r="P3991" i="36"/>
  <c r="Q3991" i="36" s="1"/>
  <c r="Y3991" i="36" s="1"/>
  <c r="L3991" i="36"/>
  <c r="K3991" i="36"/>
  <c r="G3991" i="36"/>
  <c r="E3991" i="36"/>
  <c r="D3991" i="36"/>
  <c r="W3990" i="36"/>
  <c r="V3990" i="36"/>
  <c r="U3990" i="36"/>
  <c r="T3990" i="36"/>
  <c r="S3990" i="36"/>
  <c r="R3990" i="36"/>
  <c r="P3990" i="36"/>
  <c r="Q3990" i="36" s="1"/>
  <c r="L3990" i="36"/>
  <c r="K3990" i="36"/>
  <c r="G3990" i="36"/>
  <c r="E3990" i="36"/>
  <c r="D3990" i="36"/>
  <c r="W3989" i="36"/>
  <c r="V3989" i="36"/>
  <c r="U3989" i="36"/>
  <c r="T3989" i="36"/>
  <c r="S3989" i="36"/>
  <c r="R3989" i="36"/>
  <c r="P3989" i="36"/>
  <c r="Q3989" i="36" s="1"/>
  <c r="L3989" i="36"/>
  <c r="K3989" i="36"/>
  <c r="G3989" i="36"/>
  <c r="E3989" i="36"/>
  <c r="D3989" i="36"/>
  <c r="W3988" i="36"/>
  <c r="V3988" i="36"/>
  <c r="U3988" i="36"/>
  <c r="T3988" i="36"/>
  <c r="S3988" i="36"/>
  <c r="R3988" i="36"/>
  <c r="P3988" i="36"/>
  <c r="Q3988" i="36" s="1"/>
  <c r="Y3988" i="36" s="1"/>
  <c r="L3988" i="36"/>
  <c r="K3988" i="36"/>
  <c r="G3988" i="36"/>
  <c r="E3988" i="36"/>
  <c r="D3988" i="36"/>
  <c r="W3987" i="36"/>
  <c r="V3987" i="36"/>
  <c r="U3987" i="36"/>
  <c r="T3987" i="36"/>
  <c r="S3987" i="36"/>
  <c r="R3987" i="36"/>
  <c r="P3987" i="36"/>
  <c r="Q3987" i="36" s="1"/>
  <c r="L3987" i="36"/>
  <c r="K3987" i="36"/>
  <c r="G3987" i="36"/>
  <c r="E3987" i="36"/>
  <c r="D3987" i="36"/>
  <c r="W3986" i="36"/>
  <c r="V3986" i="36"/>
  <c r="U3986" i="36"/>
  <c r="T3986" i="36"/>
  <c r="S3986" i="36"/>
  <c r="R3986" i="36"/>
  <c r="P3986" i="36"/>
  <c r="Q3986" i="36" s="1"/>
  <c r="L3986" i="36"/>
  <c r="K3986" i="36"/>
  <c r="G3986" i="36"/>
  <c r="E3986" i="36"/>
  <c r="D3986" i="36"/>
  <c r="W3985" i="36"/>
  <c r="V3985" i="36"/>
  <c r="U3985" i="36"/>
  <c r="T3985" i="36"/>
  <c r="S3985" i="36"/>
  <c r="R3985" i="36"/>
  <c r="P3985" i="36"/>
  <c r="Q3985" i="36" s="1"/>
  <c r="L3985" i="36"/>
  <c r="K3985" i="36"/>
  <c r="G3985" i="36"/>
  <c r="E3985" i="36"/>
  <c r="D3985" i="36"/>
  <c r="W3984" i="36"/>
  <c r="V3984" i="36"/>
  <c r="U3984" i="36"/>
  <c r="T3984" i="36"/>
  <c r="S3984" i="36"/>
  <c r="R3984" i="36"/>
  <c r="P3984" i="36"/>
  <c r="Q3984" i="36" s="1"/>
  <c r="Y3984" i="36" s="1"/>
  <c r="L3984" i="36"/>
  <c r="K3984" i="36"/>
  <c r="G3984" i="36"/>
  <c r="E3984" i="36"/>
  <c r="D3984" i="36"/>
  <c r="W3983" i="36"/>
  <c r="V3983" i="36"/>
  <c r="U3983" i="36"/>
  <c r="T3983" i="36"/>
  <c r="S3983" i="36"/>
  <c r="R3983" i="36"/>
  <c r="P3983" i="36"/>
  <c r="Q3983" i="36" s="1"/>
  <c r="L3983" i="36"/>
  <c r="K3983" i="36"/>
  <c r="G3983" i="36"/>
  <c r="E3983" i="36"/>
  <c r="D3983" i="36"/>
  <c r="W3982" i="36"/>
  <c r="V3982" i="36"/>
  <c r="U3982" i="36"/>
  <c r="T3982" i="36"/>
  <c r="S3982" i="36"/>
  <c r="R3982" i="36"/>
  <c r="P3982" i="36"/>
  <c r="Q3982" i="36" s="1"/>
  <c r="L3982" i="36"/>
  <c r="K3982" i="36"/>
  <c r="G3982" i="36"/>
  <c r="E3982" i="36"/>
  <c r="D3982" i="36"/>
  <c r="W3981" i="36"/>
  <c r="V3981" i="36"/>
  <c r="U3981" i="36"/>
  <c r="T3981" i="36"/>
  <c r="S3981" i="36"/>
  <c r="R3981" i="36"/>
  <c r="P3981" i="36"/>
  <c r="Q3981" i="36" s="1"/>
  <c r="L3981" i="36"/>
  <c r="K3981" i="36"/>
  <c r="G3981" i="36"/>
  <c r="E3981" i="36"/>
  <c r="D3981" i="36"/>
  <c r="W3980" i="36"/>
  <c r="V3980" i="36"/>
  <c r="U3980" i="36"/>
  <c r="T3980" i="36"/>
  <c r="S3980" i="36"/>
  <c r="R3980" i="36"/>
  <c r="P3980" i="36"/>
  <c r="Q3980" i="36" s="1"/>
  <c r="L3980" i="36"/>
  <c r="K3980" i="36"/>
  <c r="G3980" i="36"/>
  <c r="E3980" i="36"/>
  <c r="D3980" i="36"/>
  <c r="W3979" i="36"/>
  <c r="V3979" i="36"/>
  <c r="U3979" i="36"/>
  <c r="T3979" i="36"/>
  <c r="S3979" i="36"/>
  <c r="R3979" i="36"/>
  <c r="P3979" i="36"/>
  <c r="Q3979" i="36" s="1"/>
  <c r="L3979" i="36"/>
  <c r="K3979" i="36"/>
  <c r="G3979" i="36"/>
  <c r="E3979" i="36"/>
  <c r="D3979" i="36"/>
  <c r="W3978" i="36"/>
  <c r="V3978" i="36"/>
  <c r="U3978" i="36"/>
  <c r="T3978" i="36"/>
  <c r="S3978" i="36"/>
  <c r="R3978" i="36"/>
  <c r="P3978" i="36"/>
  <c r="Q3978" i="36" s="1"/>
  <c r="L3978" i="36"/>
  <c r="K3978" i="36"/>
  <c r="G3978" i="36"/>
  <c r="E3978" i="36"/>
  <c r="D3978" i="36"/>
  <c r="W3977" i="36"/>
  <c r="V3977" i="36"/>
  <c r="U3977" i="36"/>
  <c r="T3977" i="36"/>
  <c r="S3977" i="36"/>
  <c r="R3977" i="36"/>
  <c r="P3977" i="36"/>
  <c r="Q3977" i="36" s="1"/>
  <c r="L3977" i="36"/>
  <c r="K3977" i="36"/>
  <c r="G3977" i="36"/>
  <c r="E3977" i="36"/>
  <c r="D3977" i="36"/>
  <c r="W3976" i="36"/>
  <c r="V3976" i="36"/>
  <c r="U3976" i="36"/>
  <c r="T3976" i="36"/>
  <c r="S3976" i="36"/>
  <c r="R3976" i="36"/>
  <c r="P3976" i="36"/>
  <c r="Q3976" i="36" s="1"/>
  <c r="L3976" i="36"/>
  <c r="K3976" i="36"/>
  <c r="G3976" i="36"/>
  <c r="E3976" i="36"/>
  <c r="D3976" i="36"/>
  <c r="W3975" i="36"/>
  <c r="V3975" i="36"/>
  <c r="U3975" i="36"/>
  <c r="T3975" i="36"/>
  <c r="S3975" i="36"/>
  <c r="R3975" i="36"/>
  <c r="P3975" i="36"/>
  <c r="Q3975" i="36" s="1"/>
  <c r="L3975" i="36"/>
  <c r="K3975" i="36"/>
  <c r="G3975" i="36"/>
  <c r="E3975" i="36"/>
  <c r="D3975" i="36"/>
  <c r="W3974" i="36"/>
  <c r="V3974" i="36"/>
  <c r="U3974" i="36"/>
  <c r="T3974" i="36"/>
  <c r="S3974" i="36"/>
  <c r="R3974" i="36"/>
  <c r="P3974" i="36"/>
  <c r="Q3974" i="36" s="1"/>
  <c r="L3974" i="36"/>
  <c r="K3974" i="36"/>
  <c r="G3974" i="36"/>
  <c r="E3974" i="36"/>
  <c r="D3974" i="36"/>
  <c r="W3973" i="36"/>
  <c r="V3973" i="36"/>
  <c r="U3973" i="36"/>
  <c r="T3973" i="36"/>
  <c r="S3973" i="36"/>
  <c r="R3973" i="36"/>
  <c r="P3973" i="36"/>
  <c r="Q3973" i="36" s="1"/>
  <c r="L3973" i="36"/>
  <c r="K3973" i="36"/>
  <c r="G3973" i="36"/>
  <c r="E3973" i="36"/>
  <c r="D3973" i="36"/>
  <c r="W3972" i="36"/>
  <c r="V3972" i="36"/>
  <c r="U3972" i="36"/>
  <c r="T3972" i="36"/>
  <c r="S3972" i="36"/>
  <c r="R3972" i="36"/>
  <c r="P3972" i="36"/>
  <c r="Q3972" i="36" s="1"/>
  <c r="L3972" i="36"/>
  <c r="K3972" i="36"/>
  <c r="G3972" i="36"/>
  <c r="E3972" i="36"/>
  <c r="D3972" i="36"/>
  <c r="W3971" i="36"/>
  <c r="V3971" i="36"/>
  <c r="U3971" i="36"/>
  <c r="T3971" i="36"/>
  <c r="S3971" i="36"/>
  <c r="R3971" i="36"/>
  <c r="P3971" i="36"/>
  <c r="Q3971" i="36" s="1"/>
  <c r="L3971" i="36"/>
  <c r="K3971" i="36"/>
  <c r="G3971" i="36"/>
  <c r="E3971" i="36"/>
  <c r="D3971" i="36"/>
  <c r="W3970" i="36"/>
  <c r="V3970" i="36"/>
  <c r="U3970" i="36"/>
  <c r="T3970" i="36"/>
  <c r="S3970" i="36"/>
  <c r="R3970" i="36"/>
  <c r="P3970" i="36"/>
  <c r="Q3970" i="36" s="1"/>
  <c r="L3970" i="36"/>
  <c r="K3970" i="36"/>
  <c r="G3970" i="36"/>
  <c r="E3970" i="36"/>
  <c r="D3970" i="36"/>
  <c r="W3969" i="36"/>
  <c r="V3969" i="36"/>
  <c r="U3969" i="36"/>
  <c r="T3969" i="36"/>
  <c r="S3969" i="36"/>
  <c r="R3969" i="36"/>
  <c r="P3969" i="36"/>
  <c r="Q3969" i="36" s="1"/>
  <c r="L3969" i="36"/>
  <c r="K3969" i="36"/>
  <c r="G3969" i="36"/>
  <c r="E3969" i="36"/>
  <c r="D3969" i="36"/>
  <c r="W3968" i="36"/>
  <c r="V3968" i="36"/>
  <c r="U3968" i="36"/>
  <c r="T3968" i="36"/>
  <c r="S3968" i="36"/>
  <c r="R3968" i="36"/>
  <c r="P3968" i="36"/>
  <c r="Q3968" i="36" s="1"/>
  <c r="L3968" i="36"/>
  <c r="K3968" i="36"/>
  <c r="G3968" i="36"/>
  <c r="E3968" i="36"/>
  <c r="D3968" i="36"/>
  <c r="W3967" i="36"/>
  <c r="V3967" i="36"/>
  <c r="U3967" i="36"/>
  <c r="T3967" i="36"/>
  <c r="S3967" i="36"/>
  <c r="R3967" i="36"/>
  <c r="P3967" i="36"/>
  <c r="Q3967" i="36" s="1"/>
  <c r="L3967" i="36"/>
  <c r="K3967" i="36"/>
  <c r="G3967" i="36"/>
  <c r="E3967" i="36"/>
  <c r="D3967" i="36"/>
  <c r="W3966" i="36"/>
  <c r="V3966" i="36"/>
  <c r="U3966" i="36"/>
  <c r="T3966" i="36"/>
  <c r="S3966" i="36"/>
  <c r="R3966" i="36"/>
  <c r="P3966" i="36"/>
  <c r="Q3966" i="36" s="1"/>
  <c r="L3966" i="36"/>
  <c r="K3966" i="36"/>
  <c r="G3966" i="36"/>
  <c r="E3966" i="36"/>
  <c r="D3966" i="36"/>
  <c r="W3965" i="36"/>
  <c r="V3965" i="36"/>
  <c r="U3965" i="36"/>
  <c r="T3965" i="36"/>
  <c r="S3965" i="36"/>
  <c r="R3965" i="36"/>
  <c r="P3965" i="36"/>
  <c r="Q3965" i="36" s="1"/>
  <c r="L3965" i="36"/>
  <c r="K3965" i="36"/>
  <c r="G3965" i="36"/>
  <c r="E3965" i="36"/>
  <c r="D3965" i="36"/>
  <c r="W3964" i="36"/>
  <c r="V3964" i="36"/>
  <c r="U3964" i="36"/>
  <c r="T3964" i="36"/>
  <c r="S3964" i="36"/>
  <c r="R3964" i="36"/>
  <c r="P3964" i="36"/>
  <c r="Q3964" i="36" s="1"/>
  <c r="L3964" i="36"/>
  <c r="K3964" i="36"/>
  <c r="G3964" i="36"/>
  <c r="E3964" i="36"/>
  <c r="D3964" i="36"/>
  <c r="W3963" i="36"/>
  <c r="V3963" i="36"/>
  <c r="U3963" i="36"/>
  <c r="T3963" i="36"/>
  <c r="S3963" i="36"/>
  <c r="R3963" i="36"/>
  <c r="P3963" i="36"/>
  <c r="Q3963" i="36" s="1"/>
  <c r="L3963" i="36"/>
  <c r="K3963" i="36"/>
  <c r="G3963" i="36"/>
  <c r="E3963" i="36"/>
  <c r="D3963" i="36"/>
  <c r="W3962" i="36"/>
  <c r="V3962" i="36"/>
  <c r="U3962" i="36"/>
  <c r="T3962" i="36"/>
  <c r="S3962" i="36"/>
  <c r="R3962" i="36"/>
  <c r="P3962" i="36"/>
  <c r="Q3962" i="36" s="1"/>
  <c r="L3962" i="36"/>
  <c r="K3962" i="36"/>
  <c r="G3962" i="36"/>
  <c r="E3962" i="36"/>
  <c r="D3962" i="36"/>
  <c r="W3961" i="36"/>
  <c r="V3961" i="36"/>
  <c r="U3961" i="36"/>
  <c r="T3961" i="36"/>
  <c r="S3961" i="36"/>
  <c r="R3961" i="36"/>
  <c r="P3961" i="36"/>
  <c r="Q3961" i="36" s="1"/>
  <c r="L3961" i="36"/>
  <c r="K3961" i="36"/>
  <c r="G3961" i="36"/>
  <c r="E3961" i="36"/>
  <c r="D3961" i="36"/>
  <c r="W3960" i="36"/>
  <c r="V3960" i="36"/>
  <c r="U3960" i="36"/>
  <c r="T3960" i="36"/>
  <c r="S3960" i="36"/>
  <c r="R3960" i="36"/>
  <c r="P3960" i="36"/>
  <c r="Q3960" i="36" s="1"/>
  <c r="L3960" i="36"/>
  <c r="K3960" i="36"/>
  <c r="G3960" i="36"/>
  <c r="E3960" i="36"/>
  <c r="D3960" i="36"/>
  <c r="W3959" i="36"/>
  <c r="V3959" i="36"/>
  <c r="U3959" i="36"/>
  <c r="T3959" i="36"/>
  <c r="S3959" i="36"/>
  <c r="R3959" i="36"/>
  <c r="P3959" i="36"/>
  <c r="Q3959" i="36" s="1"/>
  <c r="L3959" i="36"/>
  <c r="K3959" i="36"/>
  <c r="G3959" i="36"/>
  <c r="E3959" i="36"/>
  <c r="D3959" i="36"/>
  <c r="W3958" i="36"/>
  <c r="V3958" i="36"/>
  <c r="U3958" i="36"/>
  <c r="T3958" i="36"/>
  <c r="S3958" i="36"/>
  <c r="R3958" i="36"/>
  <c r="P3958" i="36"/>
  <c r="Q3958" i="36" s="1"/>
  <c r="L3958" i="36"/>
  <c r="K3958" i="36"/>
  <c r="G3958" i="36"/>
  <c r="E3958" i="36"/>
  <c r="D3958" i="36"/>
  <c r="W3957" i="36"/>
  <c r="V3957" i="36"/>
  <c r="U3957" i="36"/>
  <c r="T3957" i="36"/>
  <c r="S3957" i="36"/>
  <c r="R3957" i="36"/>
  <c r="P3957" i="36"/>
  <c r="Q3957" i="36" s="1"/>
  <c r="L3957" i="36"/>
  <c r="K3957" i="36"/>
  <c r="G3957" i="36"/>
  <c r="E3957" i="36"/>
  <c r="D3957" i="36"/>
  <c r="W3956" i="36"/>
  <c r="V3956" i="36"/>
  <c r="U3956" i="36"/>
  <c r="T3956" i="36"/>
  <c r="S3956" i="36"/>
  <c r="R3956" i="36"/>
  <c r="P3956" i="36"/>
  <c r="Q3956" i="36" s="1"/>
  <c r="L3956" i="36"/>
  <c r="K3956" i="36"/>
  <c r="G3956" i="36"/>
  <c r="E3956" i="36"/>
  <c r="D3956" i="36"/>
  <c r="W3955" i="36"/>
  <c r="V3955" i="36"/>
  <c r="U3955" i="36"/>
  <c r="T3955" i="36"/>
  <c r="S3955" i="36"/>
  <c r="R3955" i="36"/>
  <c r="P3955" i="36"/>
  <c r="Q3955" i="36" s="1"/>
  <c r="L3955" i="36"/>
  <c r="K3955" i="36"/>
  <c r="G3955" i="36"/>
  <c r="E3955" i="36"/>
  <c r="D3955" i="36"/>
  <c r="W3954" i="36"/>
  <c r="V3954" i="36"/>
  <c r="U3954" i="36"/>
  <c r="T3954" i="36"/>
  <c r="S3954" i="36"/>
  <c r="R3954" i="36"/>
  <c r="P3954" i="36"/>
  <c r="Q3954" i="36" s="1"/>
  <c r="L3954" i="36"/>
  <c r="K3954" i="36"/>
  <c r="G3954" i="36"/>
  <c r="E3954" i="36"/>
  <c r="D3954" i="36"/>
  <c r="W3953" i="36"/>
  <c r="V3953" i="36"/>
  <c r="U3953" i="36"/>
  <c r="T3953" i="36"/>
  <c r="S3953" i="36"/>
  <c r="R3953" i="36"/>
  <c r="P3953" i="36"/>
  <c r="Q3953" i="36" s="1"/>
  <c r="Y3953" i="36" s="1"/>
  <c r="L3953" i="36"/>
  <c r="K3953" i="36"/>
  <c r="G3953" i="36"/>
  <c r="E3953" i="36"/>
  <c r="D3953" i="36"/>
  <c r="W3952" i="36"/>
  <c r="V3952" i="36"/>
  <c r="U3952" i="36"/>
  <c r="T3952" i="36"/>
  <c r="S3952" i="36"/>
  <c r="R3952" i="36"/>
  <c r="P3952" i="36"/>
  <c r="Q3952" i="36" s="1"/>
  <c r="L3952" i="36"/>
  <c r="K3952" i="36"/>
  <c r="G3952" i="36"/>
  <c r="E3952" i="36"/>
  <c r="D3952" i="36"/>
  <c r="W3951" i="36"/>
  <c r="V3951" i="36"/>
  <c r="U3951" i="36"/>
  <c r="T3951" i="36"/>
  <c r="S3951" i="36"/>
  <c r="R3951" i="36"/>
  <c r="P3951" i="36"/>
  <c r="Q3951" i="36" s="1"/>
  <c r="L3951" i="36"/>
  <c r="K3951" i="36"/>
  <c r="G3951" i="36"/>
  <c r="E3951" i="36"/>
  <c r="D3951" i="36"/>
  <c r="W3950" i="36"/>
  <c r="V3950" i="36"/>
  <c r="U3950" i="36"/>
  <c r="T3950" i="36"/>
  <c r="S3950" i="36"/>
  <c r="R3950" i="36"/>
  <c r="P3950" i="36"/>
  <c r="Q3950" i="36" s="1"/>
  <c r="L3950" i="36"/>
  <c r="K3950" i="36"/>
  <c r="G3950" i="36"/>
  <c r="E3950" i="36"/>
  <c r="D3950" i="36"/>
  <c r="W3949" i="36"/>
  <c r="V3949" i="36"/>
  <c r="U3949" i="36"/>
  <c r="T3949" i="36"/>
  <c r="S3949" i="36"/>
  <c r="R3949" i="36"/>
  <c r="P3949" i="36"/>
  <c r="Q3949" i="36" s="1"/>
  <c r="L3949" i="36"/>
  <c r="K3949" i="36"/>
  <c r="G3949" i="36"/>
  <c r="E3949" i="36"/>
  <c r="D3949" i="36"/>
  <c r="W3948" i="36"/>
  <c r="V3948" i="36"/>
  <c r="U3948" i="36"/>
  <c r="T3948" i="36"/>
  <c r="S3948" i="36"/>
  <c r="R3948" i="36"/>
  <c r="P3948" i="36"/>
  <c r="Q3948" i="36" s="1"/>
  <c r="L3948" i="36"/>
  <c r="K3948" i="36"/>
  <c r="G3948" i="36"/>
  <c r="E3948" i="36"/>
  <c r="D3948" i="36"/>
  <c r="W3947" i="36"/>
  <c r="V3947" i="36"/>
  <c r="U3947" i="36"/>
  <c r="T3947" i="36"/>
  <c r="S3947" i="36"/>
  <c r="R3947" i="36"/>
  <c r="P3947" i="36"/>
  <c r="Q3947" i="36" s="1"/>
  <c r="L3947" i="36"/>
  <c r="K3947" i="36"/>
  <c r="G3947" i="36"/>
  <c r="E3947" i="36"/>
  <c r="D3947" i="36"/>
  <c r="W3946" i="36"/>
  <c r="V3946" i="36"/>
  <c r="U3946" i="36"/>
  <c r="T3946" i="36"/>
  <c r="S3946" i="36"/>
  <c r="R3946" i="36"/>
  <c r="P3946" i="36"/>
  <c r="Q3946" i="36" s="1"/>
  <c r="L3946" i="36"/>
  <c r="K3946" i="36"/>
  <c r="G3946" i="36"/>
  <c r="E3946" i="36"/>
  <c r="D3946" i="36"/>
  <c r="W3945" i="36"/>
  <c r="V3945" i="36"/>
  <c r="U3945" i="36"/>
  <c r="T3945" i="36"/>
  <c r="S3945" i="36"/>
  <c r="R3945" i="36"/>
  <c r="P3945" i="36"/>
  <c r="Q3945" i="36" s="1"/>
  <c r="Y3945" i="36" s="1"/>
  <c r="L3945" i="36"/>
  <c r="K3945" i="36"/>
  <c r="G3945" i="36"/>
  <c r="E3945" i="36"/>
  <c r="D3945" i="36"/>
  <c r="W3944" i="36"/>
  <c r="V3944" i="36"/>
  <c r="U3944" i="36"/>
  <c r="T3944" i="36"/>
  <c r="S3944" i="36"/>
  <c r="R3944" i="36"/>
  <c r="P3944" i="36"/>
  <c r="Q3944" i="36" s="1"/>
  <c r="L3944" i="36"/>
  <c r="K3944" i="36"/>
  <c r="G3944" i="36"/>
  <c r="E3944" i="36"/>
  <c r="D3944" i="36"/>
  <c r="W3943" i="36"/>
  <c r="V3943" i="36"/>
  <c r="U3943" i="36"/>
  <c r="T3943" i="36"/>
  <c r="S3943" i="36"/>
  <c r="R3943" i="36"/>
  <c r="P3943" i="36"/>
  <c r="Q3943" i="36" s="1"/>
  <c r="L3943" i="36"/>
  <c r="K3943" i="36"/>
  <c r="G3943" i="36"/>
  <c r="E3943" i="36"/>
  <c r="D3943" i="36"/>
  <c r="W3942" i="36"/>
  <c r="V3942" i="36"/>
  <c r="U3942" i="36"/>
  <c r="T3942" i="36"/>
  <c r="S3942" i="36"/>
  <c r="R3942" i="36"/>
  <c r="P3942" i="36"/>
  <c r="Q3942" i="36" s="1"/>
  <c r="L3942" i="36"/>
  <c r="K3942" i="36"/>
  <c r="G3942" i="36"/>
  <c r="E3942" i="36"/>
  <c r="D3942" i="36"/>
  <c r="W3941" i="36"/>
  <c r="V3941" i="36"/>
  <c r="U3941" i="36"/>
  <c r="T3941" i="36"/>
  <c r="S3941" i="36"/>
  <c r="R3941" i="36"/>
  <c r="P3941" i="36"/>
  <c r="Q3941" i="36" s="1"/>
  <c r="L3941" i="36"/>
  <c r="K3941" i="36"/>
  <c r="G3941" i="36"/>
  <c r="E3941" i="36"/>
  <c r="D3941" i="36"/>
  <c r="W3940" i="36"/>
  <c r="V3940" i="36"/>
  <c r="U3940" i="36"/>
  <c r="T3940" i="36"/>
  <c r="S3940" i="36"/>
  <c r="R3940" i="36"/>
  <c r="P3940" i="36"/>
  <c r="Q3940" i="36" s="1"/>
  <c r="L3940" i="36"/>
  <c r="K3940" i="36"/>
  <c r="G3940" i="36"/>
  <c r="E3940" i="36"/>
  <c r="D3940" i="36"/>
  <c r="W3939" i="36"/>
  <c r="V3939" i="36"/>
  <c r="U3939" i="36"/>
  <c r="T3939" i="36"/>
  <c r="S3939" i="36"/>
  <c r="R3939" i="36"/>
  <c r="P3939" i="36"/>
  <c r="Q3939" i="36" s="1"/>
  <c r="L3939" i="36"/>
  <c r="K3939" i="36"/>
  <c r="G3939" i="36"/>
  <c r="E3939" i="36"/>
  <c r="D3939" i="36"/>
  <c r="W3938" i="36"/>
  <c r="V3938" i="36"/>
  <c r="U3938" i="36"/>
  <c r="T3938" i="36"/>
  <c r="S3938" i="36"/>
  <c r="R3938" i="36"/>
  <c r="P3938" i="36"/>
  <c r="Q3938" i="36" s="1"/>
  <c r="L3938" i="36"/>
  <c r="K3938" i="36"/>
  <c r="G3938" i="36"/>
  <c r="E3938" i="36"/>
  <c r="D3938" i="36"/>
  <c r="W3937" i="36"/>
  <c r="V3937" i="36"/>
  <c r="U3937" i="36"/>
  <c r="T3937" i="36"/>
  <c r="S3937" i="36"/>
  <c r="R3937" i="36"/>
  <c r="P3937" i="36"/>
  <c r="Q3937" i="36" s="1"/>
  <c r="Y3937" i="36" s="1"/>
  <c r="L3937" i="36"/>
  <c r="K3937" i="36"/>
  <c r="G3937" i="36"/>
  <c r="E3937" i="36"/>
  <c r="D3937" i="36"/>
  <c r="W3936" i="36"/>
  <c r="V3936" i="36"/>
  <c r="U3936" i="36"/>
  <c r="T3936" i="36"/>
  <c r="S3936" i="36"/>
  <c r="R3936" i="36"/>
  <c r="P3936" i="36"/>
  <c r="Q3936" i="36" s="1"/>
  <c r="L3936" i="36"/>
  <c r="K3936" i="36"/>
  <c r="G3936" i="36"/>
  <c r="E3936" i="36"/>
  <c r="D3936" i="36"/>
  <c r="W3935" i="36"/>
  <c r="V3935" i="36"/>
  <c r="U3935" i="36"/>
  <c r="T3935" i="36"/>
  <c r="S3935" i="36"/>
  <c r="R3935" i="36"/>
  <c r="P3935" i="36"/>
  <c r="Q3935" i="36" s="1"/>
  <c r="L3935" i="36"/>
  <c r="K3935" i="36"/>
  <c r="G3935" i="36"/>
  <c r="E3935" i="36"/>
  <c r="D3935" i="36"/>
  <c r="W3934" i="36"/>
  <c r="V3934" i="36"/>
  <c r="U3934" i="36"/>
  <c r="T3934" i="36"/>
  <c r="S3934" i="36"/>
  <c r="R3934" i="36"/>
  <c r="P3934" i="36"/>
  <c r="Q3934" i="36" s="1"/>
  <c r="L3934" i="36"/>
  <c r="K3934" i="36"/>
  <c r="G3934" i="36"/>
  <c r="E3934" i="36"/>
  <c r="D3934" i="36"/>
  <c r="W3933" i="36"/>
  <c r="V3933" i="36"/>
  <c r="U3933" i="36"/>
  <c r="T3933" i="36"/>
  <c r="S3933" i="36"/>
  <c r="R3933" i="36"/>
  <c r="P3933" i="36"/>
  <c r="Q3933" i="36" s="1"/>
  <c r="L3933" i="36"/>
  <c r="K3933" i="36"/>
  <c r="G3933" i="36"/>
  <c r="E3933" i="36"/>
  <c r="D3933" i="36"/>
  <c r="W3932" i="36"/>
  <c r="V3932" i="36"/>
  <c r="U3932" i="36"/>
  <c r="T3932" i="36"/>
  <c r="S3932" i="36"/>
  <c r="R3932" i="36"/>
  <c r="P3932" i="36"/>
  <c r="Q3932" i="36" s="1"/>
  <c r="L3932" i="36"/>
  <c r="K3932" i="36"/>
  <c r="G3932" i="36"/>
  <c r="E3932" i="36"/>
  <c r="D3932" i="36"/>
  <c r="W3931" i="36"/>
  <c r="V3931" i="36"/>
  <c r="U3931" i="36"/>
  <c r="T3931" i="36"/>
  <c r="S3931" i="36"/>
  <c r="R3931" i="36"/>
  <c r="P3931" i="36"/>
  <c r="Q3931" i="36" s="1"/>
  <c r="L3931" i="36"/>
  <c r="K3931" i="36"/>
  <c r="G3931" i="36"/>
  <c r="E3931" i="36"/>
  <c r="D3931" i="36"/>
  <c r="W3930" i="36"/>
  <c r="V3930" i="36"/>
  <c r="U3930" i="36"/>
  <c r="T3930" i="36"/>
  <c r="S3930" i="36"/>
  <c r="R3930" i="36"/>
  <c r="P3930" i="36"/>
  <c r="Q3930" i="36" s="1"/>
  <c r="L3930" i="36"/>
  <c r="K3930" i="36"/>
  <c r="G3930" i="36"/>
  <c r="E3930" i="36"/>
  <c r="D3930" i="36"/>
  <c r="W3929" i="36"/>
  <c r="V3929" i="36"/>
  <c r="U3929" i="36"/>
  <c r="T3929" i="36"/>
  <c r="S3929" i="36"/>
  <c r="R3929" i="36"/>
  <c r="P3929" i="36"/>
  <c r="Q3929" i="36" s="1"/>
  <c r="Y3929" i="36" s="1"/>
  <c r="L3929" i="36"/>
  <c r="K3929" i="36"/>
  <c r="G3929" i="36"/>
  <c r="E3929" i="36"/>
  <c r="D3929" i="36"/>
  <c r="W3928" i="36"/>
  <c r="V3928" i="36"/>
  <c r="U3928" i="36"/>
  <c r="T3928" i="36"/>
  <c r="S3928" i="36"/>
  <c r="R3928" i="36"/>
  <c r="P3928" i="36"/>
  <c r="Q3928" i="36" s="1"/>
  <c r="L3928" i="36"/>
  <c r="K3928" i="36"/>
  <c r="G3928" i="36"/>
  <c r="E3928" i="36"/>
  <c r="D3928" i="36"/>
  <c r="W3927" i="36"/>
  <c r="V3927" i="36"/>
  <c r="U3927" i="36"/>
  <c r="T3927" i="36"/>
  <c r="S3927" i="36"/>
  <c r="R3927" i="36"/>
  <c r="P3927" i="36"/>
  <c r="Q3927" i="36" s="1"/>
  <c r="L3927" i="36"/>
  <c r="K3927" i="36"/>
  <c r="G3927" i="36"/>
  <c r="E3927" i="36"/>
  <c r="D3927" i="36"/>
  <c r="W3926" i="36"/>
  <c r="V3926" i="36"/>
  <c r="U3926" i="36"/>
  <c r="T3926" i="36"/>
  <c r="S3926" i="36"/>
  <c r="R3926" i="36"/>
  <c r="P3926" i="36"/>
  <c r="Q3926" i="36" s="1"/>
  <c r="L3926" i="36"/>
  <c r="K3926" i="36"/>
  <c r="G3926" i="36"/>
  <c r="E3926" i="36"/>
  <c r="D3926" i="36"/>
  <c r="W3925" i="36"/>
  <c r="V3925" i="36"/>
  <c r="U3925" i="36"/>
  <c r="T3925" i="36"/>
  <c r="S3925" i="36"/>
  <c r="R3925" i="36"/>
  <c r="P3925" i="36"/>
  <c r="Q3925" i="36" s="1"/>
  <c r="L3925" i="36"/>
  <c r="K3925" i="36"/>
  <c r="G3925" i="36"/>
  <c r="E3925" i="36"/>
  <c r="D3925" i="36"/>
  <c r="W3924" i="36"/>
  <c r="V3924" i="36"/>
  <c r="U3924" i="36"/>
  <c r="T3924" i="36"/>
  <c r="S3924" i="36"/>
  <c r="R3924" i="36"/>
  <c r="P3924" i="36"/>
  <c r="Q3924" i="36" s="1"/>
  <c r="L3924" i="36"/>
  <c r="K3924" i="36"/>
  <c r="G3924" i="36"/>
  <c r="E3924" i="36"/>
  <c r="D3924" i="36"/>
  <c r="W3923" i="36"/>
  <c r="V3923" i="36"/>
  <c r="U3923" i="36"/>
  <c r="T3923" i="36"/>
  <c r="S3923" i="36"/>
  <c r="R3923" i="36"/>
  <c r="P3923" i="36"/>
  <c r="Q3923" i="36" s="1"/>
  <c r="L3923" i="36"/>
  <c r="K3923" i="36"/>
  <c r="G3923" i="36"/>
  <c r="E3923" i="36"/>
  <c r="D3923" i="36"/>
  <c r="W3922" i="36"/>
  <c r="V3922" i="36"/>
  <c r="U3922" i="36"/>
  <c r="T3922" i="36"/>
  <c r="S3922" i="36"/>
  <c r="R3922" i="36"/>
  <c r="P3922" i="36"/>
  <c r="Q3922" i="36" s="1"/>
  <c r="L3922" i="36"/>
  <c r="K3922" i="36"/>
  <c r="G3922" i="36"/>
  <c r="E3922" i="36"/>
  <c r="D3922" i="36"/>
  <c r="W3921" i="36"/>
  <c r="V3921" i="36"/>
  <c r="U3921" i="36"/>
  <c r="T3921" i="36"/>
  <c r="S3921" i="36"/>
  <c r="R3921" i="36"/>
  <c r="P3921" i="36"/>
  <c r="Q3921" i="36" s="1"/>
  <c r="Y3921" i="36" s="1"/>
  <c r="L3921" i="36"/>
  <c r="K3921" i="36"/>
  <c r="G3921" i="36"/>
  <c r="E3921" i="36"/>
  <c r="D3921" i="36"/>
  <c r="W3920" i="36"/>
  <c r="V3920" i="36"/>
  <c r="U3920" i="36"/>
  <c r="T3920" i="36"/>
  <c r="S3920" i="36"/>
  <c r="R3920" i="36"/>
  <c r="P3920" i="36"/>
  <c r="Q3920" i="36" s="1"/>
  <c r="L3920" i="36"/>
  <c r="K3920" i="36"/>
  <c r="G3920" i="36"/>
  <c r="E3920" i="36"/>
  <c r="D3920" i="36"/>
  <c r="W3919" i="36"/>
  <c r="V3919" i="36"/>
  <c r="U3919" i="36"/>
  <c r="T3919" i="36"/>
  <c r="S3919" i="36"/>
  <c r="R3919" i="36"/>
  <c r="P3919" i="36"/>
  <c r="Q3919" i="36" s="1"/>
  <c r="L3919" i="36"/>
  <c r="K3919" i="36"/>
  <c r="G3919" i="36"/>
  <c r="E3919" i="36"/>
  <c r="D3919" i="36"/>
  <c r="W3918" i="36"/>
  <c r="V3918" i="36"/>
  <c r="U3918" i="36"/>
  <c r="T3918" i="36"/>
  <c r="S3918" i="36"/>
  <c r="R3918" i="36"/>
  <c r="P3918" i="36"/>
  <c r="Q3918" i="36" s="1"/>
  <c r="L3918" i="36"/>
  <c r="K3918" i="36"/>
  <c r="G3918" i="36"/>
  <c r="E3918" i="36"/>
  <c r="D3918" i="36"/>
  <c r="W3917" i="36"/>
  <c r="V3917" i="36"/>
  <c r="U3917" i="36"/>
  <c r="T3917" i="36"/>
  <c r="S3917" i="36"/>
  <c r="R3917" i="36"/>
  <c r="P3917" i="36"/>
  <c r="Q3917" i="36" s="1"/>
  <c r="L3917" i="36"/>
  <c r="K3917" i="36"/>
  <c r="G3917" i="36"/>
  <c r="E3917" i="36"/>
  <c r="D3917" i="36"/>
  <c r="W3916" i="36"/>
  <c r="V3916" i="36"/>
  <c r="U3916" i="36"/>
  <c r="T3916" i="36"/>
  <c r="S3916" i="36"/>
  <c r="R3916" i="36"/>
  <c r="P3916" i="36"/>
  <c r="Q3916" i="36" s="1"/>
  <c r="L3916" i="36"/>
  <c r="K3916" i="36"/>
  <c r="G3916" i="36"/>
  <c r="E3916" i="36"/>
  <c r="D3916" i="36"/>
  <c r="W3915" i="36"/>
  <c r="V3915" i="36"/>
  <c r="U3915" i="36"/>
  <c r="T3915" i="36"/>
  <c r="S3915" i="36"/>
  <c r="R3915" i="36"/>
  <c r="P3915" i="36"/>
  <c r="Q3915" i="36" s="1"/>
  <c r="L3915" i="36"/>
  <c r="K3915" i="36"/>
  <c r="G3915" i="36"/>
  <c r="E3915" i="36"/>
  <c r="D3915" i="36"/>
  <c r="W3914" i="36"/>
  <c r="V3914" i="36"/>
  <c r="U3914" i="36"/>
  <c r="T3914" i="36"/>
  <c r="S3914" i="36"/>
  <c r="R3914" i="36"/>
  <c r="P3914" i="36"/>
  <c r="Q3914" i="36" s="1"/>
  <c r="L3914" i="36"/>
  <c r="K3914" i="36"/>
  <c r="G3914" i="36"/>
  <c r="E3914" i="36"/>
  <c r="D3914" i="36"/>
  <c r="W3913" i="36"/>
  <c r="V3913" i="36"/>
  <c r="U3913" i="36"/>
  <c r="T3913" i="36"/>
  <c r="S3913" i="36"/>
  <c r="R3913" i="36"/>
  <c r="P3913" i="36"/>
  <c r="Q3913" i="36" s="1"/>
  <c r="Y3913" i="36" s="1"/>
  <c r="L3913" i="36"/>
  <c r="K3913" i="36"/>
  <c r="G3913" i="36"/>
  <c r="E3913" i="36"/>
  <c r="D3913" i="36"/>
  <c r="W3912" i="36"/>
  <c r="V3912" i="36"/>
  <c r="U3912" i="36"/>
  <c r="T3912" i="36"/>
  <c r="S3912" i="36"/>
  <c r="R3912" i="36"/>
  <c r="P3912" i="36"/>
  <c r="Q3912" i="36" s="1"/>
  <c r="L3912" i="36"/>
  <c r="K3912" i="36"/>
  <c r="G3912" i="36"/>
  <c r="E3912" i="36"/>
  <c r="D3912" i="36"/>
  <c r="W3911" i="36"/>
  <c r="V3911" i="36"/>
  <c r="U3911" i="36"/>
  <c r="T3911" i="36"/>
  <c r="S3911" i="36"/>
  <c r="R3911" i="36"/>
  <c r="P3911" i="36"/>
  <c r="Q3911" i="36" s="1"/>
  <c r="L3911" i="36"/>
  <c r="K3911" i="36"/>
  <c r="G3911" i="36"/>
  <c r="E3911" i="36"/>
  <c r="D3911" i="36"/>
  <c r="W3910" i="36"/>
  <c r="V3910" i="36"/>
  <c r="U3910" i="36"/>
  <c r="T3910" i="36"/>
  <c r="S3910" i="36"/>
  <c r="R3910" i="36"/>
  <c r="P3910" i="36"/>
  <c r="Q3910" i="36" s="1"/>
  <c r="L3910" i="36"/>
  <c r="K3910" i="36"/>
  <c r="G3910" i="36"/>
  <c r="E3910" i="36"/>
  <c r="D3910" i="36"/>
  <c r="W3909" i="36"/>
  <c r="V3909" i="36"/>
  <c r="U3909" i="36"/>
  <c r="T3909" i="36"/>
  <c r="S3909" i="36"/>
  <c r="R3909" i="36"/>
  <c r="P3909" i="36"/>
  <c r="Q3909" i="36" s="1"/>
  <c r="L3909" i="36"/>
  <c r="K3909" i="36"/>
  <c r="G3909" i="36"/>
  <c r="E3909" i="36"/>
  <c r="D3909" i="36"/>
  <c r="W3908" i="36"/>
  <c r="V3908" i="36"/>
  <c r="U3908" i="36"/>
  <c r="T3908" i="36"/>
  <c r="S3908" i="36"/>
  <c r="R3908" i="36"/>
  <c r="P3908" i="36"/>
  <c r="Q3908" i="36" s="1"/>
  <c r="L3908" i="36"/>
  <c r="K3908" i="36"/>
  <c r="G3908" i="36"/>
  <c r="E3908" i="36"/>
  <c r="D3908" i="36"/>
  <c r="W3907" i="36"/>
  <c r="V3907" i="36"/>
  <c r="U3907" i="36"/>
  <c r="T3907" i="36"/>
  <c r="S3907" i="36"/>
  <c r="R3907" i="36"/>
  <c r="P3907" i="36"/>
  <c r="Q3907" i="36" s="1"/>
  <c r="L3907" i="36"/>
  <c r="K3907" i="36"/>
  <c r="G3907" i="36"/>
  <c r="E3907" i="36"/>
  <c r="D3907" i="36"/>
  <c r="W3906" i="36"/>
  <c r="V3906" i="36"/>
  <c r="U3906" i="36"/>
  <c r="T3906" i="36"/>
  <c r="S3906" i="36"/>
  <c r="R3906" i="36"/>
  <c r="P3906" i="36"/>
  <c r="Q3906" i="36" s="1"/>
  <c r="L3906" i="36"/>
  <c r="K3906" i="36"/>
  <c r="G3906" i="36"/>
  <c r="E3906" i="36"/>
  <c r="D3906" i="36"/>
  <c r="W3905" i="36"/>
  <c r="V3905" i="36"/>
  <c r="U3905" i="36"/>
  <c r="T3905" i="36"/>
  <c r="S3905" i="36"/>
  <c r="R3905" i="36"/>
  <c r="P3905" i="36"/>
  <c r="Q3905" i="36" s="1"/>
  <c r="Y3905" i="36" s="1"/>
  <c r="L3905" i="36"/>
  <c r="K3905" i="36"/>
  <c r="G3905" i="36"/>
  <c r="E3905" i="36"/>
  <c r="D3905" i="36"/>
  <c r="W3904" i="36"/>
  <c r="V3904" i="36"/>
  <c r="U3904" i="36"/>
  <c r="T3904" i="36"/>
  <c r="S3904" i="36"/>
  <c r="R3904" i="36"/>
  <c r="P3904" i="36"/>
  <c r="Q3904" i="36" s="1"/>
  <c r="L3904" i="36"/>
  <c r="K3904" i="36"/>
  <c r="G3904" i="36"/>
  <c r="E3904" i="36"/>
  <c r="D3904" i="36"/>
  <c r="W3903" i="36"/>
  <c r="V3903" i="36"/>
  <c r="U3903" i="36"/>
  <c r="T3903" i="36"/>
  <c r="S3903" i="36"/>
  <c r="R3903" i="36"/>
  <c r="P3903" i="36"/>
  <c r="Q3903" i="36" s="1"/>
  <c r="L3903" i="36"/>
  <c r="K3903" i="36"/>
  <c r="G3903" i="36"/>
  <c r="E3903" i="36"/>
  <c r="D3903" i="36"/>
  <c r="W3902" i="36"/>
  <c r="V3902" i="36"/>
  <c r="U3902" i="36"/>
  <c r="T3902" i="36"/>
  <c r="S3902" i="36"/>
  <c r="R3902" i="36"/>
  <c r="P3902" i="36"/>
  <c r="Q3902" i="36" s="1"/>
  <c r="L3902" i="36"/>
  <c r="K3902" i="36"/>
  <c r="G3902" i="36"/>
  <c r="E3902" i="36"/>
  <c r="D3902" i="36"/>
  <c r="W3901" i="36"/>
  <c r="V3901" i="36"/>
  <c r="U3901" i="36"/>
  <c r="T3901" i="36"/>
  <c r="S3901" i="36"/>
  <c r="R3901" i="36"/>
  <c r="P3901" i="36"/>
  <c r="Q3901" i="36" s="1"/>
  <c r="L3901" i="36"/>
  <c r="K3901" i="36"/>
  <c r="G3901" i="36"/>
  <c r="E3901" i="36"/>
  <c r="D3901" i="36"/>
  <c r="W3900" i="36"/>
  <c r="V3900" i="36"/>
  <c r="U3900" i="36"/>
  <c r="T3900" i="36"/>
  <c r="S3900" i="36"/>
  <c r="R3900" i="36"/>
  <c r="P3900" i="36"/>
  <c r="Q3900" i="36" s="1"/>
  <c r="L3900" i="36"/>
  <c r="K3900" i="36"/>
  <c r="G3900" i="36"/>
  <c r="E3900" i="36"/>
  <c r="D3900" i="36"/>
  <c r="W3899" i="36"/>
  <c r="V3899" i="36"/>
  <c r="U3899" i="36"/>
  <c r="T3899" i="36"/>
  <c r="S3899" i="36"/>
  <c r="R3899" i="36"/>
  <c r="P3899" i="36"/>
  <c r="Q3899" i="36" s="1"/>
  <c r="L3899" i="36"/>
  <c r="K3899" i="36"/>
  <c r="G3899" i="36"/>
  <c r="E3899" i="36"/>
  <c r="D3899" i="36"/>
  <c r="W3898" i="36"/>
  <c r="V3898" i="36"/>
  <c r="U3898" i="36"/>
  <c r="T3898" i="36"/>
  <c r="S3898" i="36"/>
  <c r="R3898" i="36"/>
  <c r="P3898" i="36"/>
  <c r="Q3898" i="36" s="1"/>
  <c r="L3898" i="36"/>
  <c r="K3898" i="36"/>
  <c r="G3898" i="36"/>
  <c r="E3898" i="36"/>
  <c r="D3898" i="36"/>
  <c r="W3897" i="36"/>
  <c r="V3897" i="36"/>
  <c r="U3897" i="36"/>
  <c r="T3897" i="36"/>
  <c r="S3897" i="36"/>
  <c r="R3897" i="36"/>
  <c r="P3897" i="36"/>
  <c r="Q3897" i="36" s="1"/>
  <c r="Y3897" i="36" s="1"/>
  <c r="L3897" i="36"/>
  <c r="K3897" i="36"/>
  <c r="G3897" i="36"/>
  <c r="E3897" i="36"/>
  <c r="D3897" i="36"/>
  <c r="W3896" i="36"/>
  <c r="V3896" i="36"/>
  <c r="U3896" i="36"/>
  <c r="T3896" i="36"/>
  <c r="S3896" i="36"/>
  <c r="R3896" i="36"/>
  <c r="P3896" i="36"/>
  <c r="Q3896" i="36" s="1"/>
  <c r="L3896" i="36"/>
  <c r="K3896" i="36"/>
  <c r="G3896" i="36"/>
  <c r="E3896" i="36"/>
  <c r="D3896" i="36"/>
  <c r="W3895" i="36"/>
  <c r="V3895" i="36"/>
  <c r="U3895" i="36"/>
  <c r="T3895" i="36"/>
  <c r="S3895" i="36"/>
  <c r="R3895" i="36"/>
  <c r="P3895" i="36"/>
  <c r="Q3895" i="36" s="1"/>
  <c r="L3895" i="36"/>
  <c r="K3895" i="36"/>
  <c r="G3895" i="36"/>
  <c r="E3895" i="36"/>
  <c r="D3895" i="36"/>
  <c r="W3894" i="36"/>
  <c r="V3894" i="36"/>
  <c r="U3894" i="36"/>
  <c r="T3894" i="36"/>
  <c r="S3894" i="36"/>
  <c r="R3894" i="36"/>
  <c r="P3894" i="36"/>
  <c r="Q3894" i="36" s="1"/>
  <c r="L3894" i="36"/>
  <c r="K3894" i="36"/>
  <c r="G3894" i="36"/>
  <c r="E3894" i="36"/>
  <c r="D3894" i="36"/>
  <c r="W3893" i="36"/>
  <c r="V3893" i="36"/>
  <c r="U3893" i="36"/>
  <c r="T3893" i="36"/>
  <c r="S3893" i="36"/>
  <c r="R3893" i="36"/>
  <c r="P3893" i="36"/>
  <c r="Q3893" i="36" s="1"/>
  <c r="L3893" i="36"/>
  <c r="K3893" i="36"/>
  <c r="G3893" i="36"/>
  <c r="E3893" i="36"/>
  <c r="D3893" i="36"/>
  <c r="W3892" i="36"/>
  <c r="V3892" i="36"/>
  <c r="U3892" i="36"/>
  <c r="T3892" i="36"/>
  <c r="S3892" i="36"/>
  <c r="R3892" i="36"/>
  <c r="P3892" i="36"/>
  <c r="Q3892" i="36" s="1"/>
  <c r="L3892" i="36"/>
  <c r="K3892" i="36"/>
  <c r="G3892" i="36"/>
  <c r="E3892" i="36"/>
  <c r="D3892" i="36"/>
  <c r="W3891" i="36"/>
  <c r="V3891" i="36"/>
  <c r="U3891" i="36"/>
  <c r="T3891" i="36"/>
  <c r="S3891" i="36"/>
  <c r="R3891" i="36"/>
  <c r="P3891" i="36"/>
  <c r="Q3891" i="36" s="1"/>
  <c r="L3891" i="36"/>
  <c r="K3891" i="36"/>
  <c r="G3891" i="36"/>
  <c r="E3891" i="36"/>
  <c r="D3891" i="36"/>
  <c r="W3890" i="36"/>
  <c r="V3890" i="36"/>
  <c r="U3890" i="36"/>
  <c r="T3890" i="36"/>
  <c r="S3890" i="36"/>
  <c r="R3890" i="36"/>
  <c r="P3890" i="36"/>
  <c r="Q3890" i="36" s="1"/>
  <c r="L3890" i="36"/>
  <c r="K3890" i="36"/>
  <c r="G3890" i="36"/>
  <c r="E3890" i="36"/>
  <c r="D3890" i="36"/>
  <c r="W3889" i="36"/>
  <c r="V3889" i="36"/>
  <c r="U3889" i="36"/>
  <c r="T3889" i="36"/>
  <c r="S3889" i="36"/>
  <c r="R3889" i="36"/>
  <c r="P3889" i="36"/>
  <c r="Q3889" i="36" s="1"/>
  <c r="Y3889" i="36" s="1"/>
  <c r="L3889" i="36"/>
  <c r="K3889" i="36"/>
  <c r="G3889" i="36"/>
  <c r="E3889" i="36"/>
  <c r="D3889" i="36"/>
  <c r="W3888" i="36"/>
  <c r="V3888" i="36"/>
  <c r="U3888" i="36"/>
  <c r="T3888" i="36"/>
  <c r="S3888" i="36"/>
  <c r="R3888" i="36"/>
  <c r="P3888" i="36"/>
  <c r="Q3888" i="36" s="1"/>
  <c r="L3888" i="36"/>
  <c r="K3888" i="36"/>
  <c r="G3888" i="36"/>
  <c r="E3888" i="36"/>
  <c r="D3888" i="36"/>
  <c r="W3887" i="36"/>
  <c r="V3887" i="36"/>
  <c r="U3887" i="36"/>
  <c r="T3887" i="36"/>
  <c r="S3887" i="36"/>
  <c r="R3887" i="36"/>
  <c r="P3887" i="36"/>
  <c r="Q3887" i="36" s="1"/>
  <c r="L3887" i="36"/>
  <c r="K3887" i="36"/>
  <c r="G3887" i="36"/>
  <c r="E3887" i="36"/>
  <c r="D3887" i="36"/>
  <c r="W3886" i="36"/>
  <c r="V3886" i="36"/>
  <c r="U3886" i="36"/>
  <c r="T3886" i="36"/>
  <c r="S3886" i="36"/>
  <c r="R3886" i="36"/>
  <c r="P3886" i="36"/>
  <c r="Q3886" i="36" s="1"/>
  <c r="L3886" i="36"/>
  <c r="K3886" i="36"/>
  <c r="G3886" i="36"/>
  <c r="E3886" i="36"/>
  <c r="D3886" i="36"/>
  <c r="W3885" i="36"/>
  <c r="V3885" i="36"/>
  <c r="U3885" i="36"/>
  <c r="T3885" i="36"/>
  <c r="S3885" i="36"/>
  <c r="R3885" i="36"/>
  <c r="P3885" i="36"/>
  <c r="Q3885" i="36" s="1"/>
  <c r="L3885" i="36"/>
  <c r="K3885" i="36"/>
  <c r="G3885" i="36"/>
  <c r="E3885" i="36"/>
  <c r="D3885" i="36"/>
  <c r="W3884" i="36"/>
  <c r="V3884" i="36"/>
  <c r="U3884" i="36"/>
  <c r="T3884" i="36"/>
  <c r="S3884" i="36"/>
  <c r="R3884" i="36"/>
  <c r="P3884" i="36"/>
  <c r="Q3884" i="36" s="1"/>
  <c r="L3884" i="36"/>
  <c r="K3884" i="36"/>
  <c r="G3884" i="36"/>
  <c r="E3884" i="36"/>
  <c r="D3884" i="36"/>
  <c r="W3883" i="36"/>
  <c r="V3883" i="36"/>
  <c r="U3883" i="36"/>
  <c r="T3883" i="36"/>
  <c r="S3883" i="36"/>
  <c r="R3883" i="36"/>
  <c r="P3883" i="36"/>
  <c r="Q3883" i="36" s="1"/>
  <c r="L3883" i="36"/>
  <c r="K3883" i="36"/>
  <c r="G3883" i="36"/>
  <c r="E3883" i="36"/>
  <c r="D3883" i="36"/>
  <c r="W3882" i="36"/>
  <c r="V3882" i="36"/>
  <c r="U3882" i="36"/>
  <c r="T3882" i="36"/>
  <c r="S3882" i="36"/>
  <c r="R3882" i="36"/>
  <c r="P3882" i="36"/>
  <c r="Q3882" i="36" s="1"/>
  <c r="L3882" i="36"/>
  <c r="K3882" i="36"/>
  <c r="G3882" i="36"/>
  <c r="E3882" i="36"/>
  <c r="D3882" i="36"/>
  <c r="W3881" i="36"/>
  <c r="V3881" i="36"/>
  <c r="U3881" i="36"/>
  <c r="T3881" i="36"/>
  <c r="S3881" i="36"/>
  <c r="R3881" i="36"/>
  <c r="P3881" i="36"/>
  <c r="Q3881" i="36" s="1"/>
  <c r="Y3881" i="36" s="1"/>
  <c r="L3881" i="36"/>
  <c r="K3881" i="36"/>
  <c r="G3881" i="36"/>
  <c r="E3881" i="36"/>
  <c r="D3881" i="36"/>
  <c r="W3880" i="36"/>
  <c r="V3880" i="36"/>
  <c r="U3880" i="36"/>
  <c r="T3880" i="36"/>
  <c r="S3880" i="36"/>
  <c r="R3880" i="36"/>
  <c r="P3880" i="36"/>
  <c r="Q3880" i="36" s="1"/>
  <c r="L3880" i="36"/>
  <c r="K3880" i="36"/>
  <c r="G3880" i="36"/>
  <c r="E3880" i="36"/>
  <c r="D3880" i="36"/>
  <c r="W3879" i="36"/>
  <c r="V3879" i="36"/>
  <c r="U3879" i="36"/>
  <c r="T3879" i="36"/>
  <c r="S3879" i="36"/>
  <c r="R3879" i="36"/>
  <c r="P3879" i="36"/>
  <c r="Q3879" i="36" s="1"/>
  <c r="L3879" i="36"/>
  <c r="K3879" i="36"/>
  <c r="G3879" i="36"/>
  <c r="E3879" i="36"/>
  <c r="D3879" i="36"/>
  <c r="W3878" i="36"/>
  <c r="V3878" i="36"/>
  <c r="U3878" i="36"/>
  <c r="T3878" i="36"/>
  <c r="S3878" i="36"/>
  <c r="R3878" i="36"/>
  <c r="P3878" i="36"/>
  <c r="Q3878" i="36" s="1"/>
  <c r="L3878" i="36"/>
  <c r="K3878" i="36"/>
  <c r="G3878" i="36"/>
  <c r="E3878" i="36"/>
  <c r="D3878" i="36"/>
  <c r="W3877" i="36"/>
  <c r="V3877" i="36"/>
  <c r="U3877" i="36"/>
  <c r="T3877" i="36"/>
  <c r="S3877" i="36"/>
  <c r="R3877" i="36"/>
  <c r="P3877" i="36"/>
  <c r="Q3877" i="36" s="1"/>
  <c r="L3877" i="36"/>
  <c r="K3877" i="36"/>
  <c r="G3877" i="36"/>
  <c r="E3877" i="36"/>
  <c r="D3877" i="36"/>
  <c r="W3876" i="36"/>
  <c r="V3876" i="36"/>
  <c r="U3876" i="36"/>
  <c r="T3876" i="36"/>
  <c r="S3876" i="36"/>
  <c r="R3876" i="36"/>
  <c r="P3876" i="36"/>
  <c r="Q3876" i="36" s="1"/>
  <c r="L3876" i="36"/>
  <c r="K3876" i="36"/>
  <c r="G3876" i="36"/>
  <c r="E3876" i="36"/>
  <c r="D3876" i="36"/>
  <c r="W3875" i="36"/>
  <c r="V3875" i="36"/>
  <c r="U3875" i="36"/>
  <c r="T3875" i="36"/>
  <c r="S3875" i="36"/>
  <c r="R3875" i="36"/>
  <c r="P3875" i="36"/>
  <c r="Q3875" i="36" s="1"/>
  <c r="L3875" i="36"/>
  <c r="K3875" i="36"/>
  <c r="G3875" i="36"/>
  <c r="E3875" i="36"/>
  <c r="D3875" i="36"/>
  <c r="W3874" i="36"/>
  <c r="V3874" i="36"/>
  <c r="U3874" i="36"/>
  <c r="T3874" i="36"/>
  <c r="S3874" i="36"/>
  <c r="R3874" i="36"/>
  <c r="P3874" i="36"/>
  <c r="Q3874" i="36" s="1"/>
  <c r="L3874" i="36"/>
  <c r="K3874" i="36"/>
  <c r="G3874" i="36"/>
  <c r="E3874" i="36"/>
  <c r="D3874" i="36"/>
  <c r="W3873" i="36"/>
  <c r="V3873" i="36"/>
  <c r="U3873" i="36"/>
  <c r="T3873" i="36"/>
  <c r="S3873" i="36"/>
  <c r="R3873" i="36"/>
  <c r="P3873" i="36"/>
  <c r="Q3873" i="36" s="1"/>
  <c r="Y3873" i="36" s="1"/>
  <c r="L3873" i="36"/>
  <c r="K3873" i="36"/>
  <c r="G3873" i="36"/>
  <c r="E3873" i="36"/>
  <c r="D3873" i="36"/>
  <c r="W3872" i="36"/>
  <c r="V3872" i="36"/>
  <c r="U3872" i="36"/>
  <c r="T3872" i="36"/>
  <c r="S3872" i="36"/>
  <c r="R3872" i="36"/>
  <c r="P3872" i="36"/>
  <c r="Q3872" i="36" s="1"/>
  <c r="L3872" i="36"/>
  <c r="K3872" i="36"/>
  <c r="G3872" i="36"/>
  <c r="E3872" i="36"/>
  <c r="D3872" i="36"/>
  <c r="W3871" i="36"/>
  <c r="V3871" i="36"/>
  <c r="U3871" i="36"/>
  <c r="T3871" i="36"/>
  <c r="S3871" i="36"/>
  <c r="R3871" i="36"/>
  <c r="P3871" i="36"/>
  <c r="Q3871" i="36" s="1"/>
  <c r="L3871" i="36"/>
  <c r="K3871" i="36"/>
  <c r="G3871" i="36"/>
  <c r="E3871" i="36"/>
  <c r="D3871" i="36"/>
  <c r="W3870" i="36"/>
  <c r="V3870" i="36"/>
  <c r="U3870" i="36"/>
  <c r="T3870" i="36"/>
  <c r="S3870" i="36"/>
  <c r="R3870" i="36"/>
  <c r="P3870" i="36"/>
  <c r="Q3870" i="36" s="1"/>
  <c r="L3870" i="36"/>
  <c r="K3870" i="36"/>
  <c r="G3870" i="36"/>
  <c r="E3870" i="36"/>
  <c r="D3870" i="36"/>
  <c r="W3869" i="36"/>
  <c r="V3869" i="36"/>
  <c r="U3869" i="36"/>
  <c r="T3869" i="36"/>
  <c r="S3869" i="36"/>
  <c r="R3869" i="36"/>
  <c r="P3869" i="36"/>
  <c r="Q3869" i="36" s="1"/>
  <c r="L3869" i="36"/>
  <c r="K3869" i="36"/>
  <c r="G3869" i="36"/>
  <c r="E3869" i="36"/>
  <c r="D3869" i="36"/>
  <c r="W3868" i="36"/>
  <c r="V3868" i="36"/>
  <c r="U3868" i="36"/>
  <c r="T3868" i="36"/>
  <c r="S3868" i="36"/>
  <c r="R3868" i="36"/>
  <c r="P3868" i="36"/>
  <c r="Q3868" i="36" s="1"/>
  <c r="L3868" i="36"/>
  <c r="K3868" i="36"/>
  <c r="G3868" i="36"/>
  <c r="E3868" i="36"/>
  <c r="D3868" i="36"/>
  <c r="W3867" i="36"/>
  <c r="V3867" i="36"/>
  <c r="U3867" i="36"/>
  <c r="T3867" i="36"/>
  <c r="S3867" i="36"/>
  <c r="R3867" i="36"/>
  <c r="P3867" i="36"/>
  <c r="Q3867" i="36" s="1"/>
  <c r="L3867" i="36"/>
  <c r="K3867" i="36"/>
  <c r="G3867" i="36"/>
  <c r="E3867" i="36"/>
  <c r="D3867" i="36"/>
  <c r="W3866" i="36"/>
  <c r="V3866" i="36"/>
  <c r="U3866" i="36"/>
  <c r="T3866" i="36"/>
  <c r="S3866" i="36"/>
  <c r="R3866" i="36"/>
  <c r="P3866" i="36"/>
  <c r="Q3866" i="36" s="1"/>
  <c r="L3866" i="36"/>
  <c r="K3866" i="36"/>
  <c r="G3866" i="36"/>
  <c r="E3866" i="36"/>
  <c r="D3866" i="36"/>
  <c r="W3865" i="36"/>
  <c r="V3865" i="36"/>
  <c r="U3865" i="36"/>
  <c r="T3865" i="36"/>
  <c r="S3865" i="36"/>
  <c r="R3865" i="36"/>
  <c r="P3865" i="36"/>
  <c r="Q3865" i="36" s="1"/>
  <c r="Y3865" i="36" s="1"/>
  <c r="L3865" i="36"/>
  <c r="K3865" i="36"/>
  <c r="G3865" i="36"/>
  <c r="E3865" i="36"/>
  <c r="D3865" i="36"/>
  <c r="W3864" i="36"/>
  <c r="V3864" i="36"/>
  <c r="U3864" i="36"/>
  <c r="T3864" i="36"/>
  <c r="S3864" i="36"/>
  <c r="R3864" i="36"/>
  <c r="P3864" i="36"/>
  <c r="Q3864" i="36" s="1"/>
  <c r="L3864" i="36"/>
  <c r="K3864" i="36"/>
  <c r="G3864" i="36"/>
  <c r="E3864" i="36"/>
  <c r="D3864" i="36"/>
  <c r="W3863" i="36"/>
  <c r="V3863" i="36"/>
  <c r="U3863" i="36"/>
  <c r="T3863" i="36"/>
  <c r="S3863" i="36"/>
  <c r="R3863" i="36"/>
  <c r="P3863" i="36"/>
  <c r="Q3863" i="36" s="1"/>
  <c r="L3863" i="36"/>
  <c r="K3863" i="36"/>
  <c r="G3863" i="36"/>
  <c r="E3863" i="36"/>
  <c r="D3863" i="36"/>
  <c r="W3862" i="36"/>
  <c r="V3862" i="36"/>
  <c r="U3862" i="36"/>
  <c r="T3862" i="36"/>
  <c r="S3862" i="36"/>
  <c r="R3862" i="36"/>
  <c r="P3862" i="36"/>
  <c r="Q3862" i="36" s="1"/>
  <c r="L3862" i="36"/>
  <c r="K3862" i="36"/>
  <c r="G3862" i="36"/>
  <c r="E3862" i="36"/>
  <c r="D3862" i="36"/>
  <c r="W3861" i="36"/>
  <c r="V3861" i="36"/>
  <c r="U3861" i="36"/>
  <c r="T3861" i="36"/>
  <c r="S3861" i="36"/>
  <c r="R3861" i="36"/>
  <c r="P3861" i="36"/>
  <c r="Q3861" i="36" s="1"/>
  <c r="L3861" i="36"/>
  <c r="K3861" i="36"/>
  <c r="G3861" i="36"/>
  <c r="E3861" i="36"/>
  <c r="D3861" i="36"/>
  <c r="W3860" i="36"/>
  <c r="V3860" i="36"/>
  <c r="U3860" i="36"/>
  <c r="T3860" i="36"/>
  <c r="S3860" i="36"/>
  <c r="R3860" i="36"/>
  <c r="P3860" i="36"/>
  <c r="Q3860" i="36" s="1"/>
  <c r="L3860" i="36"/>
  <c r="K3860" i="36"/>
  <c r="G3860" i="36"/>
  <c r="E3860" i="36"/>
  <c r="D3860" i="36"/>
  <c r="W3859" i="36"/>
  <c r="V3859" i="36"/>
  <c r="U3859" i="36"/>
  <c r="T3859" i="36"/>
  <c r="S3859" i="36"/>
  <c r="R3859" i="36"/>
  <c r="P3859" i="36"/>
  <c r="Q3859" i="36" s="1"/>
  <c r="L3859" i="36"/>
  <c r="K3859" i="36"/>
  <c r="G3859" i="36"/>
  <c r="E3859" i="36"/>
  <c r="D3859" i="36"/>
  <c r="W3858" i="36"/>
  <c r="V3858" i="36"/>
  <c r="U3858" i="36"/>
  <c r="T3858" i="36"/>
  <c r="S3858" i="36"/>
  <c r="R3858" i="36"/>
  <c r="P3858" i="36"/>
  <c r="Q3858" i="36" s="1"/>
  <c r="L3858" i="36"/>
  <c r="K3858" i="36"/>
  <c r="G3858" i="36"/>
  <c r="E3858" i="36"/>
  <c r="D3858" i="36"/>
  <c r="W3857" i="36"/>
  <c r="V3857" i="36"/>
  <c r="U3857" i="36"/>
  <c r="T3857" i="36"/>
  <c r="S3857" i="36"/>
  <c r="R3857" i="36"/>
  <c r="P3857" i="36"/>
  <c r="Q3857" i="36" s="1"/>
  <c r="Y3857" i="36" s="1"/>
  <c r="L3857" i="36"/>
  <c r="K3857" i="36"/>
  <c r="G3857" i="36"/>
  <c r="E3857" i="36"/>
  <c r="D3857" i="36"/>
  <c r="W3856" i="36"/>
  <c r="V3856" i="36"/>
  <c r="U3856" i="36"/>
  <c r="T3856" i="36"/>
  <c r="S3856" i="36"/>
  <c r="R3856" i="36"/>
  <c r="P3856" i="36"/>
  <c r="Q3856" i="36" s="1"/>
  <c r="L3856" i="36"/>
  <c r="K3856" i="36"/>
  <c r="G3856" i="36"/>
  <c r="E3856" i="36"/>
  <c r="D3856" i="36"/>
  <c r="W3855" i="36"/>
  <c r="V3855" i="36"/>
  <c r="U3855" i="36"/>
  <c r="T3855" i="36"/>
  <c r="S3855" i="36"/>
  <c r="R3855" i="36"/>
  <c r="P3855" i="36"/>
  <c r="Q3855" i="36" s="1"/>
  <c r="L3855" i="36"/>
  <c r="K3855" i="36"/>
  <c r="G3855" i="36"/>
  <c r="E3855" i="36"/>
  <c r="D3855" i="36"/>
  <c r="W3854" i="36"/>
  <c r="V3854" i="36"/>
  <c r="U3854" i="36"/>
  <c r="T3854" i="36"/>
  <c r="S3854" i="36"/>
  <c r="R3854" i="36"/>
  <c r="P3854" i="36"/>
  <c r="Q3854" i="36" s="1"/>
  <c r="L3854" i="36"/>
  <c r="K3854" i="36"/>
  <c r="G3854" i="36"/>
  <c r="E3854" i="36"/>
  <c r="D3854" i="36"/>
  <c r="W3853" i="36"/>
  <c r="V3853" i="36"/>
  <c r="U3853" i="36"/>
  <c r="T3853" i="36"/>
  <c r="S3853" i="36"/>
  <c r="R3853" i="36"/>
  <c r="P3853" i="36"/>
  <c r="Q3853" i="36" s="1"/>
  <c r="L3853" i="36"/>
  <c r="K3853" i="36"/>
  <c r="G3853" i="36"/>
  <c r="E3853" i="36"/>
  <c r="D3853" i="36"/>
  <c r="W3852" i="36"/>
  <c r="V3852" i="36"/>
  <c r="U3852" i="36"/>
  <c r="T3852" i="36"/>
  <c r="S3852" i="36"/>
  <c r="R3852" i="36"/>
  <c r="P3852" i="36"/>
  <c r="Q3852" i="36" s="1"/>
  <c r="L3852" i="36"/>
  <c r="K3852" i="36"/>
  <c r="G3852" i="36"/>
  <c r="E3852" i="36"/>
  <c r="D3852" i="36"/>
  <c r="W3851" i="36"/>
  <c r="V3851" i="36"/>
  <c r="U3851" i="36"/>
  <c r="T3851" i="36"/>
  <c r="S3851" i="36"/>
  <c r="R3851" i="36"/>
  <c r="P3851" i="36"/>
  <c r="Q3851" i="36" s="1"/>
  <c r="L3851" i="36"/>
  <c r="K3851" i="36"/>
  <c r="G3851" i="36"/>
  <c r="E3851" i="36"/>
  <c r="D3851" i="36"/>
  <c r="W3850" i="36"/>
  <c r="V3850" i="36"/>
  <c r="U3850" i="36"/>
  <c r="T3850" i="36"/>
  <c r="S3850" i="36"/>
  <c r="R3850" i="36"/>
  <c r="P3850" i="36"/>
  <c r="Q3850" i="36" s="1"/>
  <c r="L3850" i="36"/>
  <c r="K3850" i="36"/>
  <c r="G3850" i="36"/>
  <c r="E3850" i="36"/>
  <c r="D3850" i="36"/>
  <c r="W3849" i="36"/>
  <c r="V3849" i="36"/>
  <c r="U3849" i="36"/>
  <c r="T3849" i="36"/>
  <c r="S3849" i="36"/>
  <c r="R3849" i="36"/>
  <c r="P3849" i="36"/>
  <c r="Q3849" i="36" s="1"/>
  <c r="Y3849" i="36" s="1"/>
  <c r="L3849" i="36"/>
  <c r="K3849" i="36"/>
  <c r="G3849" i="36"/>
  <c r="E3849" i="36"/>
  <c r="D3849" i="36"/>
  <c r="W3848" i="36"/>
  <c r="V3848" i="36"/>
  <c r="U3848" i="36"/>
  <c r="T3848" i="36"/>
  <c r="S3848" i="36"/>
  <c r="R3848" i="36"/>
  <c r="P3848" i="36"/>
  <c r="Q3848" i="36" s="1"/>
  <c r="L3848" i="36"/>
  <c r="K3848" i="36"/>
  <c r="G3848" i="36"/>
  <c r="E3848" i="36"/>
  <c r="D3848" i="36"/>
  <c r="W3847" i="36"/>
  <c r="V3847" i="36"/>
  <c r="U3847" i="36"/>
  <c r="T3847" i="36"/>
  <c r="S3847" i="36"/>
  <c r="R3847" i="36"/>
  <c r="P3847" i="36"/>
  <c r="Q3847" i="36" s="1"/>
  <c r="L3847" i="36"/>
  <c r="K3847" i="36"/>
  <c r="G3847" i="36"/>
  <c r="E3847" i="36"/>
  <c r="D3847" i="36"/>
  <c r="W3846" i="36"/>
  <c r="V3846" i="36"/>
  <c r="U3846" i="36"/>
  <c r="T3846" i="36"/>
  <c r="S3846" i="36"/>
  <c r="R3846" i="36"/>
  <c r="P3846" i="36"/>
  <c r="Q3846" i="36" s="1"/>
  <c r="L3846" i="36"/>
  <c r="K3846" i="36"/>
  <c r="G3846" i="36"/>
  <c r="E3846" i="36"/>
  <c r="D3846" i="36"/>
  <c r="W3845" i="36"/>
  <c r="V3845" i="36"/>
  <c r="U3845" i="36"/>
  <c r="T3845" i="36"/>
  <c r="S3845" i="36"/>
  <c r="R3845" i="36"/>
  <c r="P3845" i="36"/>
  <c r="Q3845" i="36" s="1"/>
  <c r="L3845" i="36"/>
  <c r="K3845" i="36"/>
  <c r="G3845" i="36"/>
  <c r="E3845" i="36"/>
  <c r="D3845" i="36"/>
  <c r="W3844" i="36"/>
  <c r="V3844" i="36"/>
  <c r="U3844" i="36"/>
  <c r="T3844" i="36"/>
  <c r="S3844" i="36"/>
  <c r="R3844" i="36"/>
  <c r="P3844" i="36"/>
  <c r="Q3844" i="36" s="1"/>
  <c r="L3844" i="36"/>
  <c r="K3844" i="36"/>
  <c r="G3844" i="36"/>
  <c r="E3844" i="36"/>
  <c r="D3844" i="36"/>
  <c r="W3843" i="36"/>
  <c r="V3843" i="36"/>
  <c r="U3843" i="36"/>
  <c r="T3843" i="36"/>
  <c r="S3843" i="36"/>
  <c r="R3843" i="36"/>
  <c r="P3843" i="36"/>
  <c r="Q3843" i="36" s="1"/>
  <c r="L3843" i="36"/>
  <c r="K3843" i="36"/>
  <c r="G3843" i="36"/>
  <c r="E3843" i="36"/>
  <c r="D3843" i="36"/>
  <c r="W3842" i="36"/>
  <c r="V3842" i="36"/>
  <c r="U3842" i="36"/>
  <c r="T3842" i="36"/>
  <c r="S3842" i="36"/>
  <c r="R3842" i="36"/>
  <c r="P3842" i="36"/>
  <c r="Q3842" i="36" s="1"/>
  <c r="L3842" i="36"/>
  <c r="K3842" i="36"/>
  <c r="G3842" i="36"/>
  <c r="E3842" i="36"/>
  <c r="D3842" i="36"/>
  <c r="W3841" i="36"/>
  <c r="V3841" i="36"/>
  <c r="U3841" i="36"/>
  <c r="T3841" i="36"/>
  <c r="S3841" i="36"/>
  <c r="R3841" i="36"/>
  <c r="P3841" i="36"/>
  <c r="Q3841" i="36" s="1"/>
  <c r="Y3841" i="36" s="1"/>
  <c r="L3841" i="36"/>
  <c r="K3841" i="36"/>
  <c r="G3841" i="36"/>
  <c r="E3841" i="36"/>
  <c r="D3841" i="36"/>
  <c r="W3840" i="36"/>
  <c r="V3840" i="36"/>
  <c r="U3840" i="36"/>
  <c r="T3840" i="36"/>
  <c r="S3840" i="36"/>
  <c r="R3840" i="36"/>
  <c r="P3840" i="36"/>
  <c r="Q3840" i="36" s="1"/>
  <c r="L3840" i="36"/>
  <c r="K3840" i="36"/>
  <c r="G3840" i="36"/>
  <c r="E3840" i="36"/>
  <c r="D3840" i="36"/>
  <c r="W3839" i="36"/>
  <c r="V3839" i="36"/>
  <c r="U3839" i="36"/>
  <c r="T3839" i="36"/>
  <c r="S3839" i="36"/>
  <c r="R3839" i="36"/>
  <c r="P3839" i="36"/>
  <c r="Q3839" i="36" s="1"/>
  <c r="L3839" i="36"/>
  <c r="K3839" i="36"/>
  <c r="G3839" i="36"/>
  <c r="E3839" i="36"/>
  <c r="D3839" i="36"/>
  <c r="W3838" i="36"/>
  <c r="V3838" i="36"/>
  <c r="U3838" i="36"/>
  <c r="T3838" i="36"/>
  <c r="S3838" i="36"/>
  <c r="R3838" i="36"/>
  <c r="P3838" i="36"/>
  <c r="Q3838" i="36" s="1"/>
  <c r="L3838" i="36"/>
  <c r="K3838" i="36"/>
  <c r="G3838" i="36"/>
  <c r="E3838" i="36"/>
  <c r="D3838" i="36"/>
  <c r="W3837" i="36"/>
  <c r="V3837" i="36"/>
  <c r="U3837" i="36"/>
  <c r="T3837" i="36"/>
  <c r="S3837" i="36"/>
  <c r="R3837" i="36"/>
  <c r="P3837" i="36"/>
  <c r="Q3837" i="36" s="1"/>
  <c r="L3837" i="36"/>
  <c r="K3837" i="36"/>
  <c r="G3837" i="36"/>
  <c r="E3837" i="36"/>
  <c r="D3837" i="36"/>
  <c r="W3836" i="36"/>
  <c r="V3836" i="36"/>
  <c r="U3836" i="36"/>
  <c r="T3836" i="36"/>
  <c r="S3836" i="36"/>
  <c r="R3836" i="36"/>
  <c r="P3836" i="36"/>
  <c r="Q3836" i="36" s="1"/>
  <c r="L3836" i="36"/>
  <c r="K3836" i="36"/>
  <c r="G3836" i="36"/>
  <c r="E3836" i="36"/>
  <c r="D3836" i="36"/>
  <c r="W3835" i="36"/>
  <c r="V3835" i="36"/>
  <c r="U3835" i="36"/>
  <c r="T3835" i="36"/>
  <c r="S3835" i="36"/>
  <c r="R3835" i="36"/>
  <c r="P3835" i="36"/>
  <c r="Q3835" i="36" s="1"/>
  <c r="L3835" i="36"/>
  <c r="K3835" i="36"/>
  <c r="G3835" i="36"/>
  <c r="E3835" i="36"/>
  <c r="D3835" i="36"/>
  <c r="W3834" i="36"/>
  <c r="V3834" i="36"/>
  <c r="U3834" i="36"/>
  <c r="T3834" i="36"/>
  <c r="S3834" i="36"/>
  <c r="R3834" i="36"/>
  <c r="P3834" i="36"/>
  <c r="Q3834" i="36" s="1"/>
  <c r="L3834" i="36"/>
  <c r="K3834" i="36"/>
  <c r="G3834" i="36"/>
  <c r="E3834" i="36"/>
  <c r="D3834" i="36"/>
  <c r="W3833" i="36"/>
  <c r="V3833" i="36"/>
  <c r="U3833" i="36"/>
  <c r="T3833" i="36"/>
  <c r="S3833" i="36"/>
  <c r="R3833" i="36"/>
  <c r="P3833" i="36"/>
  <c r="Q3833" i="36" s="1"/>
  <c r="Y3833" i="36" s="1"/>
  <c r="L3833" i="36"/>
  <c r="K3833" i="36"/>
  <c r="G3833" i="36"/>
  <c r="E3833" i="36"/>
  <c r="D3833" i="36"/>
  <c r="W3832" i="36"/>
  <c r="V3832" i="36"/>
  <c r="U3832" i="36"/>
  <c r="T3832" i="36"/>
  <c r="S3832" i="36"/>
  <c r="R3832" i="36"/>
  <c r="P3832" i="36"/>
  <c r="Q3832" i="36" s="1"/>
  <c r="L3832" i="36"/>
  <c r="K3832" i="36"/>
  <c r="G3832" i="36"/>
  <c r="E3832" i="36"/>
  <c r="D3832" i="36"/>
  <c r="W3831" i="36"/>
  <c r="V3831" i="36"/>
  <c r="U3831" i="36"/>
  <c r="T3831" i="36"/>
  <c r="S3831" i="36"/>
  <c r="R3831" i="36"/>
  <c r="P3831" i="36"/>
  <c r="Q3831" i="36" s="1"/>
  <c r="L3831" i="36"/>
  <c r="K3831" i="36"/>
  <c r="G3831" i="36"/>
  <c r="E3831" i="36"/>
  <c r="D3831" i="36"/>
  <c r="W3830" i="36"/>
  <c r="V3830" i="36"/>
  <c r="U3830" i="36"/>
  <c r="T3830" i="36"/>
  <c r="S3830" i="36"/>
  <c r="R3830" i="36"/>
  <c r="P3830" i="36"/>
  <c r="Q3830" i="36" s="1"/>
  <c r="L3830" i="36"/>
  <c r="K3830" i="36"/>
  <c r="G3830" i="36"/>
  <c r="E3830" i="36"/>
  <c r="D3830" i="36"/>
  <c r="W3829" i="36"/>
  <c r="V3829" i="36"/>
  <c r="U3829" i="36"/>
  <c r="T3829" i="36"/>
  <c r="S3829" i="36"/>
  <c r="R3829" i="36"/>
  <c r="P3829" i="36"/>
  <c r="Q3829" i="36" s="1"/>
  <c r="L3829" i="36"/>
  <c r="K3829" i="36"/>
  <c r="G3829" i="36"/>
  <c r="E3829" i="36"/>
  <c r="D3829" i="36"/>
  <c r="W3828" i="36"/>
  <c r="V3828" i="36"/>
  <c r="U3828" i="36"/>
  <c r="T3828" i="36"/>
  <c r="S3828" i="36"/>
  <c r="R3828" i="36"/>
  <c r="P3828" i="36"/>
  <c r="Q3828" i="36" s="1"/>
  <c r="L3828" i="36"/>
  <c r="K3828" i="36"/>
  <c r="G3828" i="36"/>
  <c r="E3828" i="36"/>
  <c r="D3828" i="36"/>
  <c r="W3827" i="36"/>
  <c r="V3827" i="36"/>
  <c r="U3827" i="36"/>
  <c r="T3827" i="36"/>
  <c r="S3827" i="36"/>
  <c r="R3827" i="36"/>
  <c r="P3827" i="36"/>
  <c r="Q3827" i="36" s="1"/>
  <c r="L3827" i="36"/>
  <c r="K3827" i="36"/>
  <c r="G3827" i="36"/>
  <c r="E3827" i="36"/>
  <c r="D3827" i="36"/>
  <c r="W3826" i="36"/>
  <c r="V3826" i="36"/>
  <c r="U3826" i="36"/>
  <c r="T3826" i="36"/>
  <c r="S3826" i="36"/>
  <c r="R3826" i="36"/>
  <c r="P3826" i="36"/>
  <c r="Q3826" i="36" s="1"/>
  <c r="L3826" i="36"/>
  <c r="K3826" i="36"/>
  <c r="G3826" i="36"/>
  <c r="E3826" i="36"/>
  <c r="D3826" i="36"/>
  <c r="W3825" i="36"/>
  <c r="V3825" i="36"/>
  <c r="U3825" i="36"/>
  <c r="T3825" i="36"/>
  <c r="S3825" i="36"/>
  <c r="R3825" i="36"/>
  <c r="P3825" i="36"/>
  <c r="Q3825" i="36" s="1"/>
  <c r="Y3825" i="36" s="1"/>
  <c r="L3825" i="36"/>
  <c r="K3825" i="36"/>
  <c r="G3825" i="36"/>
  <c r="E3825" i="36"/>
  <c r="D3825" i="36"/>
  <c r="W3824" i="36"/>
  <c r="V3824" i="36"/>
  <c r="U3824" i="36"/>
  <c r="T3824" i="36"/>
  <c r="S3824" i="36"/>
  <c r="R3824" i="36"/>
  <c r="P3824" i="36"/>
  <c r="Q3824" i="36" s="1"/>
  <c r="L3824" i="36"/>
  <c r="K3824" i="36"/>
  <c r="G3824" i="36"/>
  <c r="E3824" i="36"/>
  <c r="D3824" i="36"/>
  <c r="W3823" i="36"/>
  <c r="V3823" i="36"/>
  <c r="U3823" i="36"/>
  <c r="T3823" i="36"/>
  <c r="S3823" i="36"/>
  <c r="R3823" i="36"/>
  <c r="P3823" i="36"/>
  <c r="Q3823" i="36" s="1"/>
  <c r="L3823" i="36"/>
  <c r="K3823" i="36"/>
  <c r="G3823" i="36"/>
  <c r="E3823" i="36"/>
  <c r="D3823" i="36"/>
  <c r="W3822" i="36"/>
  <c r="V3822" i="36"/>
  <c r="U3822" i="36"/>
  <c r="T3822" i="36"/>
  <c r="S3822" i="36"/>
  <c r="R3822" i="36"/>
  <c r="P3822" i="36"/>
  <c r="Q3822" i="36" s="1"/>
  <c r="L3822" i="36"/>
  <c r="K3822" i="36"/>
  <c r="G3822" i="36"/>
  <c r="E3822" i="36"/>
  <c r="D3822" i="36"/>
  <c r="W3821" i="36"/>
  <c r="V3821" i="36"/>
  <c r="U3821" i="36"/>
  <c r="T3821" i="36"/>
  <c r="S3821" i="36"/>
  <c r="R3821" i="36"/>
  <c r="P3821" i="36"/>
  <c r="Q3821" i="36" s="1"/>
  <c r="L3821" i="36"/>
  <c r="K3821" i="36"/>
  <c r="G3821" i="36"/>
  <c r="E3821" i="36"/>
  <c r="D3821" i="36"/>
  <c r="W3820" i="36"/>
  <c r="V3820" i="36"/>
  <c r="U3820" i="36"/>
  <c r="T3820" i="36"/>
  <c r="S3820" i="36"/>
  <c r="R3820" i="36"/>
  <c r="P3820" i="36"/>
  <c r="Q3820" i="36" s="1"/>
  <c r="L3820" i="36"/>
  <c r="K3820" i="36"/>
  <c r="G3820" i="36"/>
  <c r="E3820" i="36"/>
  <c r="D3820" i="36"/>
  <c r="W3819" i="36"/>
  <c r="V3819" i="36"/>
  <c r="U3819" i="36"/>
  <c r="T3819" i="36"/>
  <c r="S3819" i="36"/>
  <c r="R3819" i="36"/>
  <c r="P3819" i="36"/>
  <c r="Q3819" i="36" s="1"/>
  <c r="L3819" i="36"/>
  <c r="K3819" i="36"/>
  <c r="G3819" i="36"/>
  <c r="E3819" i="36"/>
  <c r="D3819" i="36"/>
  <c r="W3818" i="36"/>
  <c r="V3818" i="36"/>
  <c r="U3818" i="36"/>
  <c r="T3818" i="36"/>
  <c r="S3818" i="36"/>
  <c r="R3818" i="36"/>
  <c r="P3818" i="36"/>
  <c r="Q3818" i="36" s="1"/>
  <c r="L3818" i="36"/>
  <c r="K3818" i="36"/>
  <c r="G3818" i="36"/>
  <c r="E3818" i="36"/>
  <c r="D3818" i="36"/>
  <c r="W3817" i="36"/>
  <c r="V3817" i="36"/>
  <c r="U3817" i="36"/>
  <c r="T3817" i="36"/>
  <c r="S3817" i="36"/>
  <c r="R3817" i="36"/>
  <c r="P3817" i="36"/>
  <c r="Q3817" i="36" s="1"/>
  <c r="Y3817" i="36" s="1"/>
  <c r="L3817" i="36"/>
  <c r="K3817" i="36"/>
  <c r="G3817" i="36"/>
  <c r="E3817" i="36"/>
  <c r="D3817" i="36"/>
  <c r="W3816" i="36"/>
  <c r="V3816" i="36"/>
  <c r="U3816" i="36"/>
  <c r="T3816" i="36"/>
  <c r="S3816" i="36"/>
  <c r="R3816" i="36"/>
  <c r="P3816" i="36"/>
  <c r="Q3816" i="36" s="1"/>
  <c r="L3816" i="36"/>
  <c r="K3816" i="36"/>
  <c r="G3816" i="36"/>
  <c r="E3816" i="36"/>
  <c r="D3816" i="36"/>
  <c r="W3815" i="36"/>
  <c r="V3815" i="36"/>
  <c r="U3815" i="36"/>
  <c r="T3815" i="36"/>
  <c r="S3815" i="36"/>
  <c r="R3815" i="36"/>
  <c r="P3815" i="36"/>
  <c r="Q3815" i="36" s="1"/>
  <c r="L3815" i="36"/>
  <c r="K3815" i="36"/>
  <c r="G3815" i="36"/>
  <c r="E3815" i="36"/>
  <c r="D3815" i="36"/>
  <c r="W3814" i="36"/>
  <c r="V3814" i="36"/>
  <c r="U3814" i="36"/>
  <c r="T3814" i="36"/>
  <c r="S3814" i="36"/>
  <c r="R3814" i="36"/>
  <c r="P3814" i="36"/>
  <c r="Q3814" i="36" s="1"/>
  <c r="L3814" i="36"/>
  <c r="K3814" i="36"/>
  <c r="G3814" i="36"/>
  <c r="E3814" i="36"/>
  <c r="D3814" i="36"/>
  <c r="W3813" i="36"/>
  <c r="V3813" i="36"/>
  <c r="U3813" i="36"/>
  <c r="T3813" i="36"/>
  <c r="S3813" i="36"/>
  <c r="R3813" i="36"/>
  <c r="P3813" i="36"/>
  <c r="Q3813" i="36" s="1"/>
  <c r="L3813" i="36"/>
  <c r="K3813" i="36"/>
  <c r="G3813" i="36"/>
  <c r="E3813" i="36"/>
  <c r="D3813" i="36"/>
  <c r="W3812" i="36"/>
  <c r="V3812" i="36"/>
  <c r="U3812" i="36"/>
  <c r="T3812" i="36"/>
  <c r="S3812" i="36"/>
  <c r="R3812" i="36"/>
  <c r="P3812" i="36"/>
  <c r="Q3812" i="36" s="1"/>
  <c r="L3812" i="36"/>
  <c r="K3812" i="36"/>
  <c r="G3812" i="36"/>
  <c r="E3812" i="36"/>
  <c r="D3812" i="36"/>
  <c r="W3811" i="36"/>
  <c r="V3811" i="36"/>
  <c r="U3811" i="36"/>
  <c r="T3811" i="36"/>
  <c r="S3811" i="36"/>
  <c r="R3811" i="36"/>
  <c r="P3811" i="36"/>
  <c r="Q3811" i="36" s="1"/>
  <c r="L3811" i="36"/>
  <c r="K3811" i="36"/>
  <c r="G3811" i="36"/>
  <c r="E3811" i="36"/>
  <c r="D3811" i="36"/>
  <c r="W3810" i="36"/>
  <c r="V3810" i="36"/>
  <c r="U3810" i="36"/>
  <c r="T3810" i="36"/>
  <c r="S3810" i="36"/>
  <c r="R3810" i="36"/>
  <c r="P3810" i="36"/>
  <c r="Q3810" i="36" s="1"/>
  <c r="L3810" i="36"/>
  <c r="K3810" i="36"/>
  <c r="G3810" i="36"/>
  <c r="E3810" i="36"/>
  <c r="D3810" i="36"/>
  <c r="W3809" i="36"/>
  <c r="V3809" i="36"/>
  <c r="U3809" i="36"/>
  <c r="T3809" i="36"/>
  <c r="S3809" i="36"/>
  <c r="R3809" i="36"/>
  <c r="P3809" i="36"/>
  <c r="Q3809" i="36" s="1"/>
  <c r="Y3809" i="36" s="1"/>
  <c r="L3809" i="36"/>
  <c r="K3809" i="36"/>
  <c r="G3809" i="36"/>
  <c r="E3809" i="36"/>
  <c r="D3809" i="36"/>
  <c r="W3808" i="36"/>
  <c r="V3808" i="36"/>
  <c r="U3808" i="36"/>
  <c r="T3808" i="36"/>
  <c r="S3808" i="36"/>
  <c r="R3808" i="36"/>
  <c r="P3808" i="36"/>
  <c r="Q3808" i="36" s="1"/>
  <c r="L3808" i="36"/>
  <c r="K3808" i="36"/>
  <c r="G3808" i="36"/>
  <c r="E3808" i="36"/>
  <c r="D3808" i="36"/>
  <c r="W3807" i="36"/>
  <c r="V3807" i="36"/>
  <c r="U3807" i="36"/>
  <c r="T3807" i="36"/>
  <c r="S3807" i="36"/>
  <c r="R3807" i="36"/>
  <c r="P3807" i="36"/>
  <c r="Q3807" i="36" s="1"/>
  <c r="L3807" i="36"/>
  <c r="K3807" i="36"/>
  <c r="G3807" i="36"/>
  <c r="E3807" i="36"/>
  <c r="D3807" i="36"/>
  <c r="W3806" i="36"/>
  <c r="V3806" i="36"/>
  <c r="U3806" i="36"/>
  <c r="T3806" i="36"/>
  <c r="S3806" i="36"/>
  <c r="R3806" i="36"/>
  <c r="P3806" i="36"/>
  <c r="Q3806" i="36" s="1"/>
  <c r="L3806" i="36"/>
  <c r="K3806" i="36"/>
  <c r="G3806" i="36"/>
  <c r="E3806" i="36"/>
  <c r="D3806" i="36"/>
  <c r="W3805" i="36"/>
  <c r="V3805" i="36"/>
  <c r="U3805" i="36"/>
  <c r="T3805" i="36"/>
  <c r="S3805" i="36"/>
  <c r="R3805" i="36"/>
  <c r="P3805" i="36"/>
  <c r="Q3805" i="36" s="1"/>
  <c r="L3805" i="36"/>
  <c r="K3805" i="36"/>
  <c r="G3805" i="36"/>
  <c r="E3805" i="36"/>
  <c r="D3805" i="36"/>
  <c r="W3804" i="36"/>
  <c r="V3804" i="36"/>
  <c r="U3804" i="36"/>
  <c r="T3804" i="36"/>
  <c r="S3804" i="36"/>
  <c r="R3804" i="36"/>
  <c r="P3804" i="36"/>
  <c r="Q3804" i="36" s="1"/>
  <c r="L3804" i="36"/>
  <c r="K3804" i="36"/>
  <c r="G3804" i="36"/>
  <c r="E3804" i="36"/>
  <c r="D3804" i="36"/>
  <c r="W3803" i="36"/>
  <c r="V3803" i="36"/>
  <c r="U3803" i="36"/>
  <c r="T3803" i="36"/>
  <c r="S3803" i="36"/>
  <c r="R3803" i="36"/>
  <c r="P3803" i="36"/>
  <c r="Q3803" i="36" s="1"/>
  <c r="L3803" i="36"/>
  <c r="K3803" i="36"/>
  <c r="G3803" i="36"/>
  <c r="E3803" i="36"/>
  <c r="D3803" i="36"/>
  <c r="W3802" i="36"/>
  <c r="V3802" i="36"/>
  <c r="U3802" i="36"/>
  <c r="T3802" i="36"/>
  <c r="S3802" i="36"/>
  <c r="R3802" i="36"/>
  <c r="P3802" i="36"/>
  <c r="Q3802" i="36" s="1"/>
  <c r="L3802" i="36"/>
  <c r="K3802" i="36"/>
  <c r="G3802" i="36"/>
  <c r="E3802" i="36"/>
  <c r="D3802" i="36"/>
  <c r="W3801" i="36"/>
  <c r="V3801" i="36"/>
  <c r="U3801" i="36"/>
  <c r="T3801" i="36"/>
  <c r="S3801" i="36"/>
  <c r="R3801" i="36"/>
  <c r="P3801" i="36"/>
  <c r="Q3801" i="36" s="1"/>
  <c r="Y3801" i="36" s="1"/>
  <c r="L3801" i="36"/>
  <c r="K3801" i="36"/>
  <c r="G3801" i="36"/>
  <c r="E3801" i="36"/>
  <c r="D3801" i="36"/>
  <c r="W3800" i="36"/>
  <c r="V3800" i="36"/>
  <c r="U3800" i="36"/>
  <c r="T3800" i="36"/>
  <c r="S3800" i="36"/>
  <c r="R3800" i="36"/>
  <c r="P3800" i="36"/>
  <c r="Q3800" i="36" s="1"/>
  <c r="L3800" i="36"/>
  <c r="K3800" i="36"/>
  <c r="G3800" i="36"/>
  <c r="E3800" i="36"/>
  <c r="D3800" i="36"/>
  <c r="W3799" i="36"/>
  <c r="V3799" i="36"/>
  <c r="U3799" i="36"/>
  <c r="T3799" i="36"/>
  <c r="S3799" i="36"/>
  <c r="R3799" i="36"/>
  <c r="P3799" i="36"/>
  <c r="Q3799" i="36" s="1"/>
  <c r="L3799" i="36"/>
  <c r="K3799" i="36"/>
  <c r="G3799" i="36"/>
  <c r="E3799" i="36"/>
  <c r="D3799" i="36"/>
  <c r="W3798" i="36"/>
  <c r="V3798" i="36"/>
  <c r="U3798" i="36"/>
  <c r="T3798" i="36"/>
  <c r="S3798" i="36"/>
  <c r="R3798" i="36"/>
  <c r="P3798" i="36"/>
  <c r="Q3798" i="36" s="1"/>
  <c r="L3798" i="36"/>
  <c r="K3798" i="36"/>
  <c r="G3798" i="36"/>
  <c r="E3798" i="36"/>
  <c r="D3798" i="36"/>
  <c r="W3797" i="36"/>
  <c r="V3797" i="36"/>
  <c r="U3797" i="36"/>
  <c r="T3797" i="36"/>
  <c r="S3797" i="36"/>
  <c r="R3797" i="36"/>
  <c r="P3797" i="36"/>
  <c r="Q3797" i="36" s="1"/>
  <c r="L3797" i="36"/>
  <c r="K3797" i="36"/>
  <c r="G3797" i="36"/>
  <c r="E3797" i="36"/>
  <c r="D3797" i="36"/>
  <c r="W3796" i="36"/>
  <c r="V3796" i="36"/>
  <c r="U3796" i="36"/>
  <c r="T3796" i="36"/>
  <c r="S3796" i="36"/>
  <c r="R3796" i="36"/>
  <c r="P3796" i="36"/>
  <c r="Q3796" i="36" s="1"/>
  <c r="L3796" i="36"/>
  <c r="K3796" i="36"/>
  <c r="G3796" i="36"/>
  <c r="E3796" i="36"/>
  <c r="D3796" i="36"/>
  <c r="W3795" i="36"/>
  <c r="V3795" i="36"/>
  <c r="U3795" i="36"/>
  <c r="T3795" i="36"/>
  <c r="S3795" i="36"/>
  <c r="R3795" i="36"/>
  <c r="P3795" i="36"/>
  <c r="Q3795" i="36" s="1"/>
  <c r="L3795" i="36"/>
  <c r="K3795" i="36"/>
  <c r="G3795" i="36"/>
  <c r="E3795" i="36"/>
  <c r="D3795" i="36"/>
  <c r="W3794" i="36"/>
  <c r="V3794" i="36"/>
  <c r="U3794" i="36"/>
  <c r="T3794" i="36"/>
  <c r="S3794" i="36"/>
  <c r="R3794" i="36"/>
  <c r="P3794" i="36"/>
  <c r="Q3794" i="36" s="1"/>
  <c r="L3794" i="36"/>
  <c r="K3794" i="36"/>
  <c r="G3794" i="36"/>
  <c r="E3794" i="36"/>
  <c r="D3794" i="36"/>
  <c r="W3793" i="36"/>
  <c r="V3793" i="36"/>
  <c r="U3793" i="36"/>
  <c r="T3793" i="36"/>
  <c r="S3793" i="36"/>
  <c r="R3793" i="36"/>
  <c r="P3793" i="36"/>
  <c r="Q3793" i="36" s="1"/>
  <c r="Y3793" i="36" s="1"/>
  <c r="L3793" i="36"/>
  <c r="K3793" i="36"/>
  <c r="G3793" i="36"/>
  <c r="E3793" i="36"/>
  <c r="D3793" i="36"/>
  <c r="W3792" i="36"/>
  <c r="V3792" i="36"/>
  <c r="U3792" i="36"/>
  <c r="T3792" i="36"/>
  <c r="S3792" i="36"/>
  <c r="R3792" i="36"/>
  <c r="P3792" i="36"/>
  <c r="Q3792" i="36" s="1"/>
  <c r="L3792" i="36"/>
  <c r="K3792" i="36"/>
  <c r="G3792" i="36"/>
  <c r="E3792" i="36"/>
  <c r="D3792" i="36"/>
  <c r="W3791" i="36"/>
  <c r="V3791" i="36"/>
  <c r="U3791" i="36"/>
  <c r="T3791" i="36"/>
  <c r="S3791" i="36"/>
  <c r="R3791" i="36"/>
  <c r="P3791" i="36"/>
  <c r="Q3791" i="36" s="1"/>
  <c r="L3791" i="36"/>
  <c r="K3791" i="36"/>
  <c r="G3791" i="36"/>
  <c r="E3791" i="36"/>
  <c r="D3791" i="36"/>
  <c r="W3790" i="36"/>
  <c r="V3790" i="36"/>
  <c r="U3790" i="36"/>
  <c r="T3790" i="36"/>
  <c r="S3790" i="36"/>
  <c r="R3790" i="36"/>
  <c r="P3790" i="36"/>
  <c r="Q3790" i="36" s="1"/>
  <c r="L3790" i="36"/>
  <c r="K3790" i="36"/>
  <c r="G3790" i="36"/>
  <c r="E3790" i="36"/>
  <c r="D3790" i="36"/>
  <c r="W3789" i="36"/>
  <c r="V3789" i="36"/>
  <c r="U3789" i="36"/>
  <c r="T3789" i="36"/>
  <c r="S3789" i="36"/>
  <c r="R3789" i="36"/>
  <c r="P3789" i="36"/>
  <c r="Q3789" i="36" s="1"/>
  <c r="L3789" i="36"/>
  <c r="K3789" i="36"/>
  <c r="G3789" i="36"/>
  <c r="E3789" i="36"/>
  <c r="D3789" i="36"/>
  <c r="W3788" i="36"/>
  <c r="V3788" i="36"/>
  <c r="U3788" i="36"/>
  <c r="T3788" i="36"/>
  <c r="S3788" i="36"/>
  <c r="R3788" i="36"/>
  <c r="P3788" i="36"/>
  <c r="Q3788" i="36" s="1"/>
  <c r="L3788" i="36"/>
  <c r="K3788" i="36"/>
  <c r="G3788" i="36"/>
  <c r="E3788" i="36"/>
  <c r="D3788" i="36"/>
  <c r="W3787" i="36"/>
  <c r="V3787" i="36"/>
  <c r="U3787" i="36"/>
  <c r="T3787" i="36"/>
  <c r="S3787" i="36"/>
  <c r="R3787" i="36"/>
  <c r="P3787" i="36"/>
  <c r="Q3787" i="36" s="1"/>
  <c r="L3787" i="36"/>
  <c r="K3787" i="36"/>
  <c r="G3787" i="36"/>
  <c r="E3787" i="36"/>
  <c r="D3787" i="36"/>
  <c r="W3786" i="36"/>
  <c r="V3786" i="36"/>
  <c r="U3786" i="36"/>
  <c r="T3786" i="36"/>
  <c r="S3786" i="36"/>
  <c r="R3786" i="36"/>
  <c r="P3786" i="36"/>
  <c r="Q3786" i="36" s="1"/>
  <c r="L3786" i="36"/>
  <c r="K3786" i="36"/>
  <c r="G3786" i="36"/>
  <c r="E3786" i="36"/>
  <c r="D3786" i="36"/>
  <c r="W3785" i="36"/>
  <c r="V3785" i="36"/>
  <c r="U3785" i="36"/>
  <c r="T3785" i="36"/>
  <c r="S3785" i="36"/>
  <c r="R3785" i="36"/>
  <c r="P3785" i="36"/>
  <c r="Q3785" i="36" s="1"/>
  <c r="Y3785" i="36" s="1"/>
  <c r="L3785" i="36"/>
  <c r="K3785" i="36"/>
  <c r="G3785" i="36"/>
  <c r="E3785" i="36"/>
  <c r="D3785" i="36"/>
  <c r="W3784" i="36"/>
  <c r="V3784" i="36"/>
  <c r="U3784" i="36"/>
  <c r="T3784" i="36"/>
  <c r="S3784" i="36"/>
  <c r="R3784" i="36"/>
  <c r="P3784" i="36"/>
  <c r="Q3784" i="36" s="1"/>
  <c r="L3784" i="36"/>
  <c r="K3784" i="36"/>
  <c r="G3784" i="36"/>
  <c r="E3784" i="36"/>
  <c r="D3784" i="36"/>
  <c r="W3783" i="36"/>
  <c r="V3783" i="36"/>
  <c r="U3783" i="36"/>
  <c r="T3783" i="36"/>
  <c r="S3783" i="36"/>
  <c r="R3783" i="36"/>
  <c r="P3783" i="36"/>
  <c r="Q3783" i="36" s="1"/>
  <c r="L3783" i="36"/>
  <c r="K3783" i="36"/>
  <c r="G3783" i="36"/>
  <c r="E3783" i="36"/>
  <c r="D3783" i="36"/>
  <c r="W3782" i="36"/>
  <c r="V3782" i="36"/>
  <c r="U3782" i="36"/>
  <c r="T3782" i="36"/>
  <c r="S3782" i="36"/>
  <c r="R3782" i="36"/>
  <c r="P3782" i="36"/>
  <c r="Q3782" i="36" s="1"/>
  <c r="L3782" i="36"/>
  <c r="K3782" i="36"/>
  <c r="G3782" i="36"/>
  <c r="E3782" i="36"/>
  <c r="D3782" i="36"/>
  <c r="W3781" i="36"/>
  <c r="V3781" i="36"/>
  <c r="U3781" i="36"/>
  <c r="T3781" i="36"/>
  <c r="S3781" i="36"/>
  <c r="R3781" i="36"/>
  <c r="P3781" i="36"/>
  <c r="Q3781" i="36" s="1"/>
  <c r="L3781" i="36"/>
  <c r="K3781" i="36"/>
  <c r="G3781" i="36"/>
  <c r="E3781" i="36"/>
  <c r="D3781" i="36"/>
  <c r="W3780" i="36"/>
  <c r="V3780" i="36"/>
  <c r="U3780" i="36"/>
  <c r="T3780" i="36"/>
  <c r="S3780" i="36"/>
  <c r="R3780" i="36"/>
  <c r="P3780" i="36"/>
  <c r="Q3780" i="36" s="1"/>
  <c r="L3780" i="36"/>
  <c r="K3780" i="36"/>
  <c r="G3780" i="36"/>
  <c r="E3780" i="36"/>
  <c r="D3780" i="36"/>
  <c r="W3779" i="36"/>
  <c r="V3779" i="36"/>
  <c r="U3779" i="36"/>
  <c r="T3779" i="36"/>
  <c r="S3779" i="36"/>
  <c r="R3779" i="36"/>
  <c r="P3779" i="36"/>
  <c r="Q3779" i="36" s="1"/>
  <c r="L3779" i="36"/>
  <c r="K3779" i="36"/>
  <c r="G3779" i="36"/>
  <c r="E3779" i="36"/>
  <c r="D3779" i="36"/>
  <c r="W3778" i="36"/>
  <c r="V3778" i="36"/>
  <c r="U3778" i="36"/>
  <c r="T3778" i="36"/>
  <c r="S3778" i="36"/>
  <c r="R3778" i="36"/>
  <c r="P3778" i="36"/>
  <c r="Q3778" i="36" s="1"/>
  <c r="L3778" i="36"/>
  <c r="K3778" i="36"/>
  <c r="G3778" i="36"/>
  <c r="E3778" i="36"/>
  <c r="D3778" i="36"/>
  <c r="W3777" i="36"/>
  <c r="V3777" i="36"/>
  <c r="U3777" i="36"/>
  <c r="T3777" i="36"/>
  <c r="S3777" i="36"/>
  <c r="R3777" i="36"/>
  <c r="P3777" i="36"/>
  <c r="Q3777" i="36" s="1"/>
  <c r="Y3777" i="36" s="1"/>
  <c r="L3777" i="36"/>
  <c r="K3777" i="36"/>
  <c r="G3777" i="36"/>
  <c r="E3777" i="36"/>
  <c r="D3777" i="36"/>
  <c r="W3776" i="36"/>
  <c r="V3776" i="36"/>
  <c r="U3776" i="36"/>
  <c r="T3776" i="36"/>
  <c r="S3776" i="36"/>
  <c r="R3776" i="36"/>
  <c r="P3776" i="36"/>
  <c r="Q3776" i="36" s="1"/>
  <c r="L3776" i="36"/>
  <c r="K3776" i="36"/>
  <c r="G3776" i="36"/>
  <c r="E3776" i="36"/>
  <c r="D3776" i="36"/>
  <c r="W3775" i="36"/>
  <c r="V3775" i="36"/>
  <c r="U3775" i="36"/>
  <c r="T3775" i="36"/>
  <c r="S3775" i="36"/>
  <c r="R3775" i="36"/>
  <c r="P3775" i="36"/>
  <c r="Q3775" i="36" s="1"/>
  <c r="L3775" i="36"/>
  <c r="K3775" i="36"/>
  <c r="G3775" i="36"/>
  <c r="E3775" i="36"/>
  <c r="D3775" i="36"/>
  <c r="W3774" i="36"/>
  <c r="V3774" i="36"/>
  <c r="U3774" i="36"/>
  <c r="T3774" i="36"/>
  <c r="S3774" i="36"/>
  <c r="R3774" i="36"/>
  <c r="P3774" i="36"/>
  <c r="Q3774" i="36" s="1"/>
  <c r="L3774" i="36"/>
  <c r="K3774" i="36"/>
  <c r="G3774" i="36"/>
  <c r="E3774" i="36"/>
  <c r="D3774" i="36"/>
  <c r="W3773" i="36"/>
  <c r="V3773" i="36"/>
  <c r="U3773" i="36"/>
  <c r="T3773" i="36"/>
  <c r="S3773" i="36"/>
  <c r="R3773" i="36"/>
  <c r="P3773" i="36"/>
  <c r="Q3773" i="36" s="1"/>
  <c r="L3773" i="36"/>
  <c r="K3773" i="36"/>
  <c r="G3773" i="36"/>
  <c r="E3773" i="36"/>
  <c r="D3773" i="36"/>
  <c r="W3772" i="36"/>
  <c r="V3772" i="36"/>
  <c r="U3772" i="36"/>
  <c r="T3772" i="36"/>
  <c r="S3772" i="36"/>
  <c r="R3772" i="36"/>
  <c r="P3772" i="36"/>
  <c r="Q3772" i="36" s="1"/>
  <c r="L3772" i="36"/>
  <c r="K3772" i="36"/>
  <c r="G3772" i="36"/>
  <c r="E3772" i="36"/>
  <c r="D3772" i="36"/>
  <c r="W3771" i="36"/>
  <c r="V3771" i="36"/>
  <c r="U3771" i="36"/>
  <c r="T3771" i="36"/>
  <c r="S3771" i="36"/>
  <c r="R3771" i="36"/>
  <c r="P3771" i="36"/>
  <c r="Q3771" i="36" s="1"/>
  <c r="L3771" i="36"/>
  <c r="K3771" i="36"/>
  <c r="G3771" i="36"/>
  <c r="E3771" i="36"/>
  <c r="D3771" i="36"/>
  <c r="W3770" i="36"/>
  <c r="V3770" i="36"/>
  <c r="U3770" i="36"/>
  <c r="T3770" i="36"/>
  <c r="S3770" i="36"/>
  <c r="R3770" i="36"/>
  <c r="P3770" i="36"/>
  <c r="Q3770" i="36" s="1"/>
  <c r="L3770" i="36"/>
  <c r="K3770" i="36"/>
  <c r="G3770" i="36"/>
  <c r="E3770" i="36"/>
  <c r="D3770" i="36"/>
  <c r="W3769" i="36"/>
  <c r="V3769" i="36"/>
  <c r="U3769" i="36"/>
  <c r="T3769" i="36"/>
  <c r="S3769" i="36"/>
  <c r="R3769" i="36"/>
  <c r="P3769" i="36"/>
  <c r="Q3769" i="36" s="1"/>
  <c r="Y3769" i="36" s="1"/>
  <c r="L3769" i="36"/>
  <c r="K3769" i="36"/>
  <c r="G3769" i="36"/>
  <c r="E3769" i="36"/>
  <c r="D3769" i="36"/>
  <c r="W3768" i="36"/>
  <c r="V3768" i="36"/>
  <c r="U3768" i="36"/>
  <c r="T3768" i="36"/>
  <c r="S3768" i="36"/>
  <c r="R3768" i="36"/>
  <c r="P3768" i="36"/>
  <c r="Q3768" i="36" s="1"/>
  <c r="L3768" i="36"/>
  <c r="K3768" i="36"/>
  <c r="G3768" i="36"/>
  <c r="E3768" i="36"/>
  <c r="D3768" i="36"/>
  <c r="W3767" i="36"/>
  <c r="V3767" i="36"/>
  <c r="U3767" i="36"/>
  <c r="T3767" i="36"/>
  <c r="S3767" i="36"/>
  <c r="R3767" i="36"/>
  <c r="P3767" i="36"/>
  <c r="Q3767" i="36" s="1"/>
  <c r="L3767" i="36"/>
  <c r="K3767" i="36"/>
  <c r="G3767" i="36"/>
  <c r="E3767" i="36"/>
  <c r="D3767" i="36"/>
  <c r="W3766" i="36"/>
  <c r="V3766" i="36"/>
  <c r="U3766" i="36"/>
  <c r="T3766" i="36"/>
  <c r="S3766" i="36"/>
  <c r="R3766" i="36"/>
  <c r="P3766" i="36"/>
  <c r="Q3766" i="36" s="1"/>
  <c r="L3766" i="36"/>
  <c r="K3766" i="36"/>
  <c r="G3766" i="36"/>
  <c r="E3766" i="36"/>
  <c r="D3766" i="36"/>
  <c r="W3765" i="36"/>
  <c r="V3765" i="36"/>
  <c r="U3765" i="36"/>
  <c r="T3765" i="36"/>
  <c r="S3765" i="36"/>
  <c r="R3765" i="36"/>
  <c r="P3765" i="36"/>
  <c r="Q3765" i="36" s="1"/>
  <c r="L3765" i="36"/>
  <c r="K3765" i="36"/>
  <c r="G3765" i="36"/>
  <c r="E3765" i="36"/>
  <c r="D3765" i="36"/>
  <c r="W3764" i="36"/>
  <c r="V3764" i="36"/>
  <c r="U3764" i="36"/>
  <c r="T3764" i="36"/>
  <c r="S3764" i="36"/>
  <c r="R3764" i="36"/>
  <c r="P3764" i="36"/>
  <c r="Q3764" i="36" s="1"/>
  <c r="L3764" i="36"/>
  <c r="K3764" i="36"/>
  <c r="G3764" i="36"/>
  <c r="E3764" i="36"/>
  <c r="D3764" i="36"/>
  <c r="W3763" i="36"/>
  <c r="V3763" i="36"/>
  <c r="U3763" i="36"/>
  <c r="T3763" i="36"/>
  <c r="S3763" i="36"/>
  <c r="R3763" i="36"/>
  <c r="P3763" i="36"/>
  <c r="Q3763" i="36" s="1"/>
  <c r="L3763" i="36"/>
  <c r="K3763" i="36"/>
  <c r="G3763" i="36"/>
  <c r="E3763" i="36"/>
  <c r="D3763" i="36"/>
  <c r="W3762" i="36"/>
  <c r="V3762" i="36"/>
  <c r="U3762" i="36"/>
  <c r="T3762" i="36"/>
  <c r="S3762" i="36"/>
  <c r="R3762" i="36"/>
  <c r="P3762" i="36"/>
  <c r="Q3762" i="36" s="1"/>
  <c r="L3762" i="36"/>
  <c r="K3762" i="36"/>
  <c r="G3762" i="36"/>
  <c r="E3762" i="36"/>
  <c r="D3762" i="36"/>
  <c r="W3761" i="36"/>
  <c r="V3761" i="36"/>
  <c r="U3761" i="36"/>
  <c r="T3761" i="36"/>
  <c r="S3761" i="36"/>
  <c r="R3761" i="36"/>
  <c r="P3761" i="36"/>
  <c r="Q3761" i="36" s="1"/>
  <c r="Y3761" i="36" s="1"/>
  <c r="L3761" i="36"/>
  <c r="K3761" i="36"/>
  <c r="G3761" i="36"/>
  <c r="E3761" i="36"/>
  <c r="D3761" i="36"/>
  <c r="W3760" i="36"/>
  <c r="V3760" i="36"/>
  <c r="U3760" i="36"/>
  <c r="T3760" i="36"/>
  <c r="S3760" i="36"/>
  <c r="R3760" i="36"/>
  <c r="P3760" i="36"/>
  <c r="Q3760" i="36" s="1"/>
  <c r="L3760" i="36"/>
  <c r="K3760" i="36"/>
  <c r="G3760" i="36"/>
  <c r="E3760" i="36"/>
  <c r="D3760" i="36"/>
  <c r="W3759" i="36"/>
  <c r="V3759" i="36"/>
  <c r="U3759" i="36"/>
  <c r="T3759" i="36"/>
  <c r="S3759" i="36"/>
  <c r="R3759" i="36"/>
  <c r="P3759" i="36"/>
  <c r="Q3759" i="36" s="1"/>
  <c r="L3759" i="36"/>
  <c r="K3759" i="36"/>
  <c r="G3759" i="36"/>
  <c r="E3759" i="36"/>
  <c r="D3759" i="36"/>
  <c r="W3758" i="36"/>
  <c r="V3758" i="36"/>
  <c r="U3758" i="36"/>
  <c r="T3758" i="36"/>
  <c r="S3758" i="36"/>
  <c r="R3758" i="36"/>
  <c r="P3758" i="36"/>
  <c r="Q3758" i="36" s="1"/>
  <c r="L3758" i="36"/>
  <c r="K3758" i="36"/>
  <c r="G3758" i="36"/>
  <c r="E3758" i="36"/>
  <c r="D3758" i="36"/>
  <c r="W3757" i="36"/>
  <c r="V3757" i="36"/>
  <c r="U3757" i="36"/>
  <c r="T3757" i="36"/>
  <c r="S3757" i="36"/>
  <c r="R3757" i="36"/>
  <c r="P3757" i="36"/>
  <c r="Q3757" i="36" s="1"/>
  <c r="L3757" i="36"/>
  <c r="K3757" i="36"/>
  <c r="G3757" i="36"/>
  <c r="E3757" i="36"/>
  <c r="D3757" i="36"/>
  <c r="W3756" i="36"/>
  <c r="V3756" i="36"/>
  <c r="U3756" i="36"/>
  <c r="T3756" i="36"/>
  <c r="S3756" i="36"/>
  <c r="R3756" i="36"/>
  <c r="P3756" i="36"/>
  <c r="Q3756" i="36" s="1"/>
  <c r="L3756" i="36"/>
  <c r="K3756" i="36"/>
  <c r="G3756" i="36"/>
  <c r="E3756" i="36"/>
  <c r="D3756" i="36"/>
  <c r="W3755" i="36"/>
  <c r="V3755" i="36"/>
  <c r="U3755" i="36"/>
  <c r="T3755" i="36"/>
  <c r="S3755" i="36"/>
  <c r="R3755" i="36"/>
  <c r="P3755" i="36"/>
  <c r="Q3755" i="36" s="1"/>
  <c r="L3755" i="36"/>
  <c r="K3755" i="36"/>
  <c r="G3755" i="36"/>
  <c r="E3755" i="36"/>
  <c r="D3755" i="36"/>
  <c r="W3754" i="36"/>
  <c r="V3754" i="36"/>
  <c r="U3754" i="36"/>
  <c r="T3754" i="36"/>
  <c r="S3754" i="36"/>
  <c r="R3754" i="36"/>
  <c r="P3754" i="36"/>
  <c r="Q3754" i="36" s="1"/>
  <c r="Y3754" i="36" s="1"/>
  <c r="L3754" i="36"/>
  <c r="K3754" i="36"/>
  <c r="G3754" i="36"/>
  <c r="E3754" i="36"/>
  <c r="D3754" i="36"/>
  <c r="W3753" i="36"/>
  <c r="V3753" i="36"/>
  <c r="U3753" i="36"/>
  <c r="T3753" i="36"/>
  <c r="S3753" i="36"/>
  <c r="R3753" i="36"/>
  <c r="P3753" i="36"/>
  <c r="Q3753" i="36" s="1"/>
  <c r="Y3753" i="36" s="1"/>
  <c r="L3753" i="36"/>
  <c r="K3753" i="36"/>
  <c r="G3753" i="36"/>
  <c r="E3753" i="36"/>
  <c r="D3753" i="36"/>
  <c r="W3752" i="36"/>
  <c r="V3752" i="36"/>
  <c r="U3752" i="36"/>
  <c r="T3752" i="36"/>
  <c r="S3752" i="36"/>
  <c r="R3752" i="36"/>
  <c r="P3752" i="36"/>
  <c r="Q3752" i="36" s="1"/>
  <c r="L3752" i="36"/>
  <c r="K3752" i="36"/>
  <c r="G3752" i="36"/>
  <c r="E3752" i="36"/>
  <c r="D3752" i="36"/>
  <c r="W3751" i="36"/>
  <c r="V3751" i="36"/>
  <c r="U3751" i="36"/>
  <c r="T3751" i="36"/>
  <c r="S3751" i="36"/>
  <c r="R3751" i="36"/>
  <c r="P3751" i="36"/>
  <c r="Q3751" i="36" s="1"/>
  <c r="L3751" i="36"/>
  <c r="K3751" i="36"/>
  <c r="G3751" i="36"/>
  <c r="E3751" i="36"/>
  <c r="D3751" i="36"/>
  <c r="W3750" i="36"/>
  <c r="V3750" i="36"/>
  <c r="U3750" i="36"/>
  <c r="T3750" i="36"/>
  <c r="S3750" i="36"/>
  <c r="R3750" i="36"/>
  <c r="P3750" i="36"/>
  <c r="Q3750" i="36" s="1"/>
  <c r="L3750" i="36"/>
  <c r="K3750" i="36"/>
  <c r="G3750" i="36"/>
  <c r="E3750" i="36"/>
  <c r="D3750" i="36"/>
  <c r="W3749" i="36"/>
  <c r="V3749" i="36"/>
  <c r="U3749" i="36"/>
  <c r="T3749" i="36"/>
  <c r="S3749" i="36"/>
  <c r="R3749" i="36"/>
  <c r="P3749" i="36"/>
  <c r="Q3749" i="36" s="1"/>
  <c r="L3749" i="36"/>
  <c r="K3749" i="36"/>
  <c r="G3749" i="36"/>
  <c r="E3749" i="36"/>
  <c r="D3749" i="36"/>
  <c r="W3748" i="36"/>
  <c r="V3748" i="36"/>
  <c r="U3748" i="36"/>
  <c r="T3748" i="36"/>
  <c r="S3748" i="36"/>
  <c r="R3748" i="36"/>
  <c r="P3748" i="36"/>
  <c r="Q3748" i="36" s="1"/>
  <c r="L3748" i="36"/>
  <c r="K3748" i="36"/>
  <c r="G3748" i="36"/>
  <c r="E3748" i="36"/>
  <c r="D3748" i="36"/>
  <c r="W3747" i="36"/>
  <c r="V3747" i="36"/>
  <c r="U3747" i="36"/>
  <c r="T3747" i="36"/>
  <c r="S3747" i="36"/>
  <c r="R3747" i="36"/>
  <c r="P3747" i="36"/>
  <c r="Q3747" i="36" s="1"/>
  <c r="L3747" i="36"/>
  <c r="K3747" i="36"/>
  <c r="G3747" i="36"/>
  <c r="E3747" i="36"/>
  <c r="D3747" i="36"/>
  <c r="W3746" i="36"/>
  <c r="V3746" i="36"/>
  <c r="U3746" i="36"/>
  <c r="T3746" i="36"/>
  <c r="S3746" i="36"/>
  <c r="R3746" i="36"/>
  <c r="P3746" i="36"/>
  <c r="Q3746" i="36" s="1"/>
  <c r="Y3746" i="36" s="1"/>
  <c r="L3746" i="36"/>
  <c r="K3746" i="36"/>
  <c r="G3746" i="36"/>
  <c r="E3746" i="36"/>
  <c r="D3746" i="36"/>
  <c r="W3745" i="36"/>
  <c r="V3745" i="36"/>
  <c r="U3745" i="36"/>
  <c r="T3745" i="36"/>
  <c r="S3745" i="36"/>
  <c r="R3745" i="36"/>
  <c r="P3745" i="36"/>
  <c r="Q3745" i="36" s="1"/>
  <c r="Y3745" i="36" s="1"/>
  <c r="L3745" i="36"/>
  <c r="K3745" i="36"/>
  <c r="G3745" i="36"/>
  <c r="E3745" i="36"/>
  <c r="D3745" i="36"/>
  <c r="W3744" i="36"/>
  <c r="V3744" i="36"/>
  <c r="U3744" i="36"/>
  <c r="T3744" i="36"/>
  <c r="S3744" i="36"/>
  <c r="R3744" i="36"/>
  <c r="P3744" i="36"/>
  <c r="Q3744" i="36" s="1"/>
  <c r="L3744" i="36"/>
  <c r="K3744" i="36"/>
  <c r="G3744" i="36"/>
  <c r="E3744" i="36"/>
  <c r="D3744" i="36"/>
  <c r="W3743" i="36"/>
  <c r="V3743" i="36"/>
  <c r="U3743" i="36"/>
  <c r="T3743" i="36"/>
  <c r="S3743" i="36"/>
  <c r="R3743" i="36"/>
  <c r="P3743" i="36"/>
  <c r="Q3743" i="36" s="1"/>
  <c r="L3743" i="36"/>
  <c r="K3743" i="36"/>
  <c r="G3743" i="36"/>
  <c r="E3743" i="36"/>
  <c r="D3743" i="36"/>
  <c r="W3742" i="36"/>
  <c r="V3742" i="36"/>
  <c r="U3742" i="36"/>
  <c r="T3742" i="36"/>
  <c r="S3742" i="36"/>
  <c r="R3742" i="36"/>
  <c r="P3742" i="36"/>
  <c r="Q3742" i="36" s="1"/>
  <c r="L3742" i="36"/>
  <c r="K3742" i="36"/>
  <c r="G3742" i="36"/>
  <c r="E3742" i="36"/>
  <c r="D3742" i="36"/>
  <c r="W3741" i="36"/>
  <c r="V3741" i="36"/>
  <c r="U3741" i="36"/>
  <c r="T3741" i="36"/>
  <c r="S3741" i="36"/>
  <c r="R3741" i="36"/>
  <c r="P3741" i="36"/>
  <c r="Q3741" i="36" s="1"/>
  <c r="L3741" i="36"/>
  <c r="K3741" i="36"/>
  <c r="G3741" i="36"/>
  <c r="E3741" i="36"/>
  <c r="D3741" i="36"/>
  <c r="W3740" i="36"/>
  <c r="V3740" i="36"/>
  <c r="U3740" i="36"/>
  <c r="T3740" i="36"/>
  <c r="S3740" i="36"/>
  <c r="R3740" i="36"/>
  <c r="P3740" i="36"/>
  <c r="Q3740" i="36" s="1"/>
  <c r="L3740" i="36"/>
  <c r="K3740" i="36"/>
  <c r="G3740" i="36"/>
  <c r="E3740" i="36"/>
  <c r="D3740" i="36"/>
  <c r="W3739" i="36"/>
  <c r="V3739" i="36"/>
  <c r="U3739" i="36"/>
  <c r="T3739" i="36"/>
  <c r="S3739" i="36"/>
  <c r="R3739" i="36"/>
  <c r="P3739" i="36"/>
  <c r="Q3739" i="36" s="1"/>
  <c r="L3739" i="36"/>
  <c r="K3739" i="36"/>
  <c r="G3739" i="36"/>
  <c r="E3739" i="36"/>
  <c r="D3739" i="36"/>
  <c r="W3738" i="36"/>
  <c r="V3738" i="36"/>
  <c r="U3738" i="36"/>
  <c r="T3738" i="36"/>
  <c r="S3738" i="36"/>
  <c r="R3738" i="36"/>
  <c r="P3738" i="36"/>
  <c r="Q3738" i="36" s="1"/>
  <c r="Y3738" i="36" s="1"/>
  <c r="L3738" i="36"/>
  <c r="K3738" i="36"/>
  <c r="G3738" i="36"/>
  <c r="E3738" i="36"/>
  <c r="D3738" i="36"/>
  <c r="W3737" i="36"/>
  <c r="V3737" i="36"/>
  <c r="U3737" i="36"/>
  <c r="T3737" i="36"/>
  <c r="S3737" i="36"/>
  <c r="R3737" i="36"/>
  <c r="P3737" i="36"/>
  <c r="Q3737" i="36" s="1"/>
  <c r="Y3737" i="36" s="1"/>
  <c r="L3737" i="36"/>
  <c r="K3737" i="36"/>
  <c r="G3737" i="36"/>
  <c r="E3737" i="36"/>
  <c r="D3737" i="36"/>
  <c r="W3736" i="36"/>
  <c r="V3736" i="36"/>
  <c r="U3736" i="36"/>
  <c r="T3736" i="36"/>
  <c r="S3736" i="36"/>
  <c r="R3736" i="36"/>
  <c r="P3736" i="36"/>
  <c r="Q3736" i="36" s="1"/>
  <c r="L3736" i="36"/>
  <c r="K3736" i="36"/>
  <c r="G3736" i="36"/>
  <c r="E3736" i="36"/>
  <c r="D3736" i="36"/>
  <c r="W3735" i="36"/>
  <c r="V3735" i="36"/>
  <c r="U3735" i="36"/>
  <c r="T3735" i="36"/>
  <c r="S3735" i="36"/>
  <c r="R3735" i="36"/>
  <c r="P3735" i="36"/>
  <c r="Q3735" i="36" s="1"/>
  <c r="L3735" i="36"/>
  <c r="K3735" i="36"/>
  <c r="G3735" i="36"/>
  <c r="E3735" i="36"/>
  <c r="D3735" i="36"/>
  <c r="W3734" i="36"/>
  <c r="V3734" i="36"/>
  <c r="U3734" i="36"/>
  <c r="T3734" i="36"/>
  <c r="S3734" i="36"/>
  <c r="R3734" i="36"/>
  <c r="P3734" i="36"/>
  <c r="Q3734" i="36" s="1"/>
  <c r="L3734" i="36"/>
  <c r="K3734" i="36"/>
  <c r="G3734" i="36"/>
  <c r="E3734" i="36"/>
  <c r="D3734" i="36"/>
  <c r="W3733" i="36"/>
  <c r="V3733" i="36"/>
  <c r="U3733" i="36"/>
  <c r="T3733" i="36"/>
  <c r="S3733" i="36"/>
  <c r="R3733" i="36"/>
  <c r="P3733" i="36"/>
  <c r="Q3733" i="36" s="1"/>
  <c r="L3733" i="36"/>
  <c r="K3733" i="36"/>
  <c r="G3733" i="36"/>
  <c r="E3733" i="36"/>
  <c r="D3733" i="36"/>
  <c r="W3732" i="36"/>
  <c r="V3732" i="36"/>
  <c r="U3732" i="36"/>
  <c r="T3732" i="36"/>
  <c r="S3732" i="36"/>
  <c r="R3732" i="36"/>
  <c r="P3732" i="36"/>
  <c r="Q3732" i="36" s="1"/>
  <c r="L3732" i="36"/>
  <c r="K3732" i="36"/>
  <c r="G3732" i="36"/>
  <c r="E3732" i="36"/>
  <c r="D3732" i="36"/>
  <c r="W3731" i="36"/>
  <c r="V3731" i="36"/>
  <c r="U3731" i="36"/>
  <c r="T3731" i="36"/>
  <c r="S3731" i="36"/>
  <c r="R3731" i="36"/>
  <c r="P3731" i="36"/>
  <c r="Q3731" i="36" s="1"/>
  <c r="L3731" i="36"/>
  <c r="K3731" i="36"/>
  <c r="G3731" i="36"/>
  <c r="E3731" i="36"/>
  <c r="D3731" i="36"/>
  <c r="W3730" i="36"/>
  <c r="V3730" i="36"/>
  <c r="U3730" i="36"/>
  <c r="T3730" i="36"/>
  <c r="S3730" i="36"/>
  <c r="R3730" i="36"/>
  <c r="P3730" i="36"/>
  <c r="Q3730" i="36" s="1"/>
  <c r="Y3730" i="36" s="1"/>
  <c r="L3730" i="36"/>
  <c r="K3730" i="36"/>
  <c r="G3730" i="36"/>
  <c r="E3730" i="36"/>
  <c r="D3730" i="36"/>
  <c r="W3729" i="36"/>
  <c r="V3729" i="36"/>
  <c r="U3729" i="36"/>
  <c r="T3729" i="36"/>
  <c r="S3729" i="36"/>
  <c r="R3729" i="36"/>
  <c r="P3729" i="36"/>
  <c r="Q3729" i="36" s="1"/>
  <c r="Y3729" i="36" s="1"/>
  <c r="L3729" i="36"/>
  <c r="K3729" i="36"/>
  <c r="G3729" i="36"/>
  <c r="E3729" i="36"/>
  <c r="D3729" i="36"/>
  <c r="W3728" i="36"/>
  <c r="V3728" i="36"/>
  <c r="U3728" i="36"/>
  <c r="T3728" i="36"/>
  <c r="S3728" i="36"/>
  <c r="R3728" i="36"/>
  <c r="P3728" i="36"/>
  <c r="Q3728" i="36" s="1"/>
  <c r="L3728" i="36"/>
  <c r="K3728" i="36"/>
  <c r="G3728" i="36"/>
  <c r="E3728" i="36"/>
  <c r="D3728" i="36"/>
  <c r="W3727" i="36"/>
  <c r="V3727" i="36"/>
  <c r="U3727" i="36"/>
  <c r="T3727" i="36"/>
  <c r="S3727" i="36"/>
  <c r="R3727" i="36"/>
  <c r="P3727" i="36"/>
  <c r="Q3727" i="36" s="1"/>
  <c r="L3727" i="36"/>
  <c r="K3727" i="36"/>
  <c r="G3727" i="36"/>
  <c r="E3727" i="36"/>
  <c r="D3727" i="36"/>
  <c r="W3726" i="36"/>
  <c r="V3726" i="36"/>
  <c r="U3726" i="36"/>
  <c r="T3726" i="36"/>
  <c r="S3726" i="36"/>
  <c r="R3726" i="36"/>
  <c r="P3726" i="36"/>
  <c r="Q3726" i="36" s="1"/>
  <c r="L3726" i="36"/>
  <c r="K3726" i="36"/>
  <c r="G3726" i="36"/>
  <c r="E3726" i="36"/>
  <c r="D3726" i="36"/>
  <c r="W3725" i="36"/>
  <c r="V3725" i="36"/>
  <c r="U3725" i="36"/>
  <c r="T3725" i="36"/>
  <c r="S3725" i="36"/>
  <c r="R3725" i="36"/>
  <c r="P3725" i="36"/>
  <c r="Q3725" i="36" s="1"/>
  <c r="L3725" i="36"/>
  <c r="K3725" i="36"/>
  <c r="G3725" i="36"/>
  <c r="E3725" i="36"/>
  <c r="D3725" i="36"/>
  <c r="W3724" i="36"/>
  <c r="V3724" i="36"/>
  <c r="U3724" i="36"/>
  <c r="T3724" i="36"/>
  <c r="S3724" i="36"/>
  <c r="R3724" i="36"/>
  <c r="P3724" i="36"/>
  <c r="Q3724" i="36" s="1"/>
  <c r="L3724" i="36"/>
  <c r="K3724" i="36"/>
  <c r="G3724" i="36"/>
  <c r="E3724" i="36"/>
  <c r="D3724" i="36"/>
  <c r="W3723" i="36"/>
  <c r="V3723" i="36"/>
  <c r="U3723" i="36"/>
  <c r="T3723" i="36"/>
  <c r="S3723" i="36"/>
  <c r="R3723" i="36"/>
  <c r="P3723" i="36"/>
  <c r="Q3723" i="36" s="1"/>
  <c r="L3723" i="36"/>
  <c r="K3723" i="36"/>
  <c r="G3723" i="36"/>
  <c r="E3723" i="36"/>
  <c r="D3723" i="36"/>
  <c r="W3722" i="36"/>
  <c r="V3722" i="36"/>
  <c r="U3722" i="36"/>
  <c r="T3722" i="36"/>
  <c r="S3722" i="36"/>
  <c r="R3722" i="36"/>
  <c r="P3722" i="36"/>
  <c r="Q3722" i="36" s="1"/>
  <c r="Y3722" i="36" s="1"/>
  <c r="L3722" i="36"/>
  <c r="K3722" i="36"/>
  <c r="G3722" i="36"/>
  <c r="E3722" i="36"/>
  <c r="D3722" i="36"/>
  <c r="W3721" i="36"/>
  <c r="V3721" i="36"/>
  <c r="U3721" i="36"/>
  <c r="T3721" i="36"/>
  <c r="S3721" i="36"/>
  <c r="R3721" i="36"/>
  <c r="P3721" i="36"/>
  <c r="Q3721" i="36" s="1"/>
  <c r="Y3721" i="36" s="1"/>
  <c r="L3721" i="36"/>
  <c r="K3721" i="36"/>
  <c r="G3721" i="36"/>
  <c r="E3721" i="36"/>
  <c r="D3721" i="36"/>
  <c r="W3720" i="36"/>
  <c r="V3720" i="36"/>
  <c r="U3720" i="36"/>
  <c r="T3720" i="36"/>
  <c r="S3720" i="36"/>
  <c r="R3720" i="36"/>
  <c r="P3720" i="36"/>
  <c r="Q3720" i="36" s="1"/>
  <c r="L3720" i="36"/>
  <c r="K3720" i="36"/>
  <c r="G3720" i="36"/>
  <c r="E3720" i="36"/>
  <c r="D3720" i="36"/>
  <c r="W3719" i="36"/>
  <c r="V3719" i="36"/>
  <c r="U3719" i="36"/>
  <c r="T3719" i="36"/>
  <c r="S3719" i="36"/>
  <c r="R3719" i="36"/>
  <c r="P3719" i="36"/>
  <c r="Q3719" i="36" s="1"/>
  <c r="L3719" i="36"/>
  <c r="K3719" i="36"/>
  <c r="G3719" i="36"/>
  <c r="E3719" i="36"/>
  <c r="D3719" i="36"/>
  <c r="W3718" i="36"/>
  <c r="V3718" i="36"/>
  <c r="U3718" i="36"/>
  <c r="T3718" i="36"/>
  <c r="S3718" i="36"/>
  <c r="R3718" i="36"/>
  <c r="P3718" i="36"/>
  <c r="Q3718" i="36" s="1"/>
  <c r="L3718" i="36"/>
  <c r="K3718" i="36"/>
  <c r="G3718" i="36"/>
  <c r="E3718" i="36"/>
  <c r="D3718" i="36"/>
  <c r="W3717" i="36"/>
  <c r="V3717" i="36"/>
  <c r="U3717" i="36"/>
  <c r="T3717" i="36"/>
  <c r="S3717" i="36"/>
  <c r="R3717" i="36"/>
  <c r="P3717" i="36"/>
  <c r="Q3717" i="36" s="1"/>
  <c r="L3717" i="36"/>
  <c r="K3717" i="36"/>
  <c r="G3717" i="36"/>
  <c r="E3717" i="36"/>
  <c r="D3717" i="36"/>
  <c r="W3716" i="36"/>
  <c r="V3716" i="36"/>
  <c r="U3716" i="36"/>
  <c r="T3716" i="36"/>
  <c r="S3716" i="36"/>
  <c r="R3716" i="36"/>
  <c r="P3716" i="36"/>
  <c r="Q3716" i="36" s="1"/>
  <c r="L3716" i="36"/>
  <c r="K3716" i="36"/>
  <c r="G3716" i="36"/>
  <c r="E3716" i="36"/>
  <c r="D3716" i="36"/>
  <c r="W3715" i="36"/>
  <c r="V3715" i="36"/>
  <c r="U3715" i="36"/>
  <c r="T3715" i="36"/>
  <c r="S3715" i="36"/>
  <c r="R3715" i="36"/>
  <c r="P3715" i="36"/>
  <c r="Q3715" i="36" s="1"/>
  <c r="L3715" i="36"/>
  <c r="K3715" i="36"/>
  <c r="G3715" i="36"/>
  <c r="E3715" i="36"/>
  <c r="D3715" i="36"/>
  <c r="W3714" i="36"/>
  <c r="V3714" i="36"/>
  <c r="U3714" i="36"/>
  <c r="T3714" i="36"/>
  <c r="S3714" i="36"/>
  <c r="R3714" i="36"/>
  <c r="P3714" i="36"/>
  <c r="Q3714" i="36" s="1"/>
  <c r="Y3714" i="36" s="1"/>
  <c r="L3714" i="36"/>
  <c r="K3714" i="36"/>
  <c r="G3714" i="36"/>
  <c r="E3714" i="36"/>
  <c r="D3714" i="36"/>
  <c r="W3713" i="36"/>
  <c r="V3713" i="36"/>
  <c r="U3713" i="36"/>
  <c r="T3713" i="36"/>
  <c r="S3713" i="36"/>
  <c r="R3713" i="36"/>
  <c r="P3713" i="36"/>
  <c r="Q3713" i="36" s="1"/>
  <c r="Y3713" i="36" s="1"/>
  <c r="L3713" i="36"/>
  <c r="K3713" i="36"/>
  <c r="G3713" i="36"/>
  <c r="E3713" i="36"/>
  <c r="D3713" i="36"/>
  <c r="W3712" i="36"/>
  <c r="V3712" i="36"/>
  <c r="U3712" i="36"/>
  <c r="T3712" i="36"/>
  <c r="S3712" i="36"/>
  <c r="R3712" i="36"/>
  <c r="P3712" i="36"/>
  <c r="Q3712" i="36" s="1"/>
  <c r="L3712" i="36"/>
  <c r="K3712" i="36"/>
  <c r="G3712" i="36"/>
  <c r="E3712" i="36"/>
  <c r="D3712" i="36"/>
  <c r="W3711" i="36"/>
  <c r="V3711" i="36"/>
  <c r="U3711" i="36"/>
  <c r="T3711" i="36"/>
  <c r="S3711" i="36"/>
  <c r="R3711" i="36"/>
  <c r="P3711" i="36"/>
  <c r="Q3711" i="36" s="1"/>
  <c r="L3711" i="36"/>
  <c r="K3711" i="36"/>
  <c r="G3711" i="36"/>
  <c r="E3711" i="36"/>
  <c r="D3711" i="36"/>
  <c r="W3710" i="36"/>
  <c r="V3710" i="36"/>
  <c r="U3710" i="36"/>
  <c r="T3710" i="36"/>
  <c r="S3710" i="36"/>
  <c r="R3710" i="36"/>
  <c r="P3710" i="36"/>
  <c r="Q3710" i="36" s="1"/>
  <c r="L3710" i="36"/>
  <c r="K3710" i="36"/>
  <c r="G3710" i="36"/>
  <c r="E3710" i="36"/>
  <c r="D3710" i="36"/>
  <c r="W3709" i="36"/>
  <c r="V3709" i="36"/>
  <c r="U3709" i="36"/>
  <c r="T3709" i="36"/>
  <c r="S3709" i="36"/>
  <c r="R3709" i="36"/>
  <c r="P3709" i="36"/>
  <c r="Q3709" i="36" s="1"/>
  <c r="L3709" i="36"/>
  <c r="K3709" i="36"/>
  <c r="G3709" i="36"/>
  <c r="E3709" i="36"/>
  <c r="D3709" i="36"/>
  <c r="W3708" i="36"/>
  <c r="V3708" i="36"/>
  <c r="U3708" i="36"/>
  <c r="T3708" i="36"/>
  <c r="S3708" i="36"/>
  <c r="R3708" i="36"/>
  <c r="P3708" i="36"/>
  <c r="Q3708" i="36" s="1"/>
  <c r="L3708" i="36"/>
  <c r="K3708" i="36"/>
  <c r="G3708" i="36"/>
  <c r="E3708" i="36"/>
  <c r="D3708" i="36"/>
  <c r="W3707" i="36"/>
  <c r="V3707" i="36"/>
  <c r="U3707" i="36"/>
  <c r="T3707" i="36"/>
  <c r="S3707" i="36"/>
  <c r="R3707" i="36"/>
  <c r="P3707" i="36"/>
  <c r="Q3707" i="36" s="1"/>
  <c r="L3707" i="36"/>
  <c r="K3707" i="36"/>
  <c r="G3707" i="36"/>
  <c r="E3707" i="36"/>
  <c r="D3707" i="36"/>
  <c r="W3706" i="36"/>
  <c r="V3706" i="36"/>
  <c r="U3706" i="36"/>
  <c r="T3706" i="36"/>
  <c r="S3706" i="36"/>
  <c r="R3706" i="36"/>
  <c r="P3706" i="36"/>
  <c r="Q3706" i="36" s="1"/>
  <c r="Y3706" i="36" s="1"/>
  <c r="L3706" i="36"/>
  <c r="K3706" i="36"/>
  <c r="G3706" i="36"/>
  <c r="E3706" i="36"/>
  <c r="D3706" i="36"/>
  <c r="W3705" i="36"/>
  <c r="V3705" i="36"/>
  <c r="U3705" i="36"/>
  <c r="T3705" i="36"/>
  <c r="S3705" i="36"/>
  <c r="R3705" i="36"/>
  <c r="P3705" i="36"/>
  <c r="Q3705" i="36" s="1"/>
  <c r="Y3705" i="36" s="1"/>
  <c r="L3705" i="36"/>
  <c r="K3705" i="36"/>
  <c r="G3705" i="36"/>
  <c r="E3705" i="36"/>
  <c r="D3705" i="36"/>
  <c r="W3704" i="36"/>
  <c r="V3704" i="36"/>
  <c r="U3704" i="36"/>
  <c r="T3704" i="36"/>
  <c r="S3704" i="36"/>
  <c r="R3704" i="36"/>
  <c r="P3704" i="36"/>
  <c r="Q3704" i="36" s="1"/>
  <c r="L3704" i="36"/>
  <c r="K3704" i="36"/>
  <c r="G3704" i="36"/>
  <c r="E3704" i="36"/>
  <c r="D3704" i="36"/>
  <c r="W3703" i="36"/>
  <c r="V3703" i="36"/>
  <c r="U3703" i="36"/>
  <c r="T3703" i="36"/>
  <c r="S3703" i="36"/>
  <c r="R3703" i="36"/>
  <c r="P3703" i="36"/>
  <c r="Q3703" i="36" s="1"/>
  <c r="L3703" i="36"/>
  <c r="K3703" i="36"/>
  <c r="G3703" i="36"/>
  <c r="E3703" i="36"/>
  <c r="D3703" i="36"/>
  <c r="W3702" i="36"/>
  <c r="V3702" i="36"/>
  <c r="U3702" i="36"/>
  <c r="T3702" i="36"/>
  <c r="S3702" i="36"/>
  <c r="R3702" i="36"/>
  <c r="P3702" i="36"/>
  <c r="Q3702" i="36" s="1"/>
  <c r="L3702" i="36"/>
  <c r="K3702" i="36"/>
  <c r="G3702" i="36"/>
  <c r="E3702" i="36"/>
  <c r="D3702" i="36"/>
  <c r="W3701" i="36"/>
  <c r="V3701" i="36"/>
  <c r="U3701" i="36"/>
  <c r="T3701" i="36"/>
  <c r="S3701" i="36"/>
  <c r="R3701" i="36"/>
  <c r="P3701" i="36"/>
  <c r="Q3701" i="36" s="1"/>
  <c r="L3701" i="36"/>
  <c r="K3701" i="36"/>
  <c r="G3701" i="36"/>
  <c r="E3701" i="36"/>
  <c r="D3701" i="36"/>
  <c r="W3700" i="36"/>
  <c r="V3700" i="36"/>
  <c r="U3700" i="36"/>
  <c r="T3700" i="36"/>
  <c r="S3700" i="36"/>
  <c r="R3700" i="36"/>
  <c r="P3700" i="36"/>
  <c r="Q3700" i="36" s="1"/>
  <c r="L3700" i="36"/>
  <c r="K3700" i="36"/>
  <c r="G3700" i="36"/>
  <c r="E3700" i="36"/>
  <c r="D3700" i="36"/>
  <c r="W3699" i="36"/>
  <c r="V3699" i="36"/>
  <c r="U3699" i="36"/>
  <c r="T3699" i="36"/>
  <c r="S3699" i="36"/>
  <c r="R3699" i="36"/>
  <c r="P3699" i="36"/>
  <c r="Q3699" i="36" s="1"/>
  <c r="L3699" i="36"/>
  <c r="K3699" i="36"/>
  <c r="G3699" i="36"/>
  <c r="E3699" i="36"/>
  <c r="D3699" i="36"/>
  <c r="W3698" i="36"/>
  <c r="V3698" i="36"/>
  <c r="U3698" i="36"/>
  <c r="T3698" i="36"/>
  <c r="S3698" i="36"/>
  <c r="R3698" i="36"/>
  <c r="P3698" i="36"/>
  <c r="Q3698" i="36" s="1"/>
  <c r="Y3698" i="36" s="1"/>
  <c r="L3698" i="36"/>
  <c r="K3698" i="36"/>
  <c r="G3698" i="36"/>
  <c r="E3698" i="36"/>
  <c r="D3698" i="36"/>
  <c r="W3697" i="36"/>
  <c r="V3697" i="36"/>
  <c r="U3697" i="36"/>
  <c r="T3697" i="36"/>
  <c r="S3697" i="36"/>
  <c r="R3697" i="36"/>
  <c r="P3697" i="36"/>
  <c r="Q3697" i="36" s="1"/>
  <c r="Y3697" i="36" s="1"/>
  <c r="L3697" i="36"/>
  <c r="K3697" i="36"/>
  <c r="G3697" i="36"/>
  <c r="E3697" i="36"/>
  <c r="D3697" i="36"/>
  <c r="W3696" i="36"/>
  <c r="V3696" i="36"/>
  <c r="U3696" i="36"/>
  <c r="T3696" i="36"/>
  <c r="S3696" i="36"/>
  <c r="R3696" i="36"/>
  <c r="P3696" i="36"/>
  <c r="Q3696" i="36" s="1"/>
  <c r="L3696" i="36"/>
  <c r="K3696" i="36"/>
  <c r="G3696" i="36"/>
  <c r="E3696" i="36"/>
  <c r="D3696" i="36"/>
  <c r="W3695" i="36"/>
  <c r="V3695" i="36"/>
  <c r="U3695" i="36"/>
  <c r="T3695" i="36"/>
  <c r="S3695" i="36"/>
  <c r="R3695" i="36"/>
  <c r="P3695" i="36"/>
  <c r="Q3695" i="36" s="1"/>
  <c r="L3695" i="36"/>
  <c r="K3695" i="36"/>
  <c r="G3695" i="36"/>
  <c r="E3695" i="36"/>
  <c r="D3695" i="36"/>
  <c r="W3694" i="36"/>
  <c r="V3694" i="36"/>
  <c r="U3694" i="36"/>
  <c r="T3694" i="36"/>
  <c r="S3694" i="36"/>
  <c r="R3694" i="36"/>
  <c r="P3694" i="36"/>
  <c r="Q3694" i="36" s="1"/>
  <c r="L3694" i="36"/>
  <c r="K3694" i="36"/>
  <c r="G3694" i="36"/>
  <c r="E3694" i="36"/>
  <c r="D3694" i="36"/>
  <c r="W3693" i="36"/>
  <c r="V3693" i="36"/>
  <c r="U3693" i="36"/>
  <c r="T3693" i="36"/>
  <c r="S3693" i="36"/>
  <c r="R3693" i="36"/>
  <c r="P3693" i="36"/>
  <c r="Q3693" i="36" s="1"/>
  <c r="L3693" i="36"/>
  <c r="K3693" i="36"/>
  <c r="G3693" i="36"/>
  <c r="E3693" i="36"/>
  <c r="D3693" i="36"/>
  <c r="W3692" i="36"/>
  <c r="V3692" i="36"/>
  <c r="U3692" i="36"/>
  <c r="T3692" i="36"/>
  <c r="S3692" i="36"/>
  <c r="R3692" i="36"/>
  <c r="P3692" i="36"/>
  <c r="Q3692" i="36" s="1"/>
  <c r="L3692" i="36"/>
  <c r="K3692" i="36"/>
  <c r="G3692" i="36"/>
  <c r="E3692" i="36"/>
  <c r="D3692" i="36"/>
  <c r="W3691" i="36"/>
  <c r="V3691" i="36"/>
  <c r="U3691" i="36"/>
  <c r="T3691" i="36"/>
  <c r="S3691" i="36"/>
  <c r="R3691" i="36"/>
  <c r="P3691" i="36"/>
  <c r="Q3691" i="36" s="1"/>
  <c r="L3691" i="36"/>
  <c r="K3691" i="36"/>
  <c r="G3691" i="36"/>
  <c r="E3691" i="36"/>
  <c r="D3691" i="36"/>
  <c r="W3690" i="36"/>
  <c r="V3690" i="36"/>
  <c r="U3690" i="36"/>
  <c r="T3690" i="36"/>
  <c r="S3690" i="36"/>
  <c r="R3690" i="36"/>
  <c r="P3690" i="36"/>
  <c r="Q3690" i="36" s="1"/>
  <c r="Y3690" i="36" s="1"/>
  <c r="L3690" i="36"/>
  <c r="K3690" i="36"/>
  <c r="G3690" i="36"/>
  <c r="E3690" i="36"/>
  <c r="D3690" i="36"/>
  <c r="W3689" i="36"/>
  <c r="V3689" i="36"/>
  <c r="U3689" i="36"/>
  <c r="T3689" i="36"/>
  <c r="S3689" i="36"/>
  <c r="R3689" i="36"/>
  <c r="P3689" i="36"/>
  <c r="Q3689" i="36" s="1"/>
  <c r="Y3689" i="36" s="1"/>
  <c r="L3689" i="36"/>
  <c r="K3689" i="36"/>
  <c r="G3689" i="36"/>
  <c r="E3689" i="36"/>
  <c r="D3689" i="36"/>
  <c r="W3688" i="36"/>
  <c r="V3688" i="36"/>
  <c r="U3688" i="36"/>
  <c r="T3688" i="36"/>
  <c r="S3688" i="36"/>
  <c r="R3688" i="36"/>
  <c r="P3688" i="36"/>
  <c r="Q3688" i="36" s="1"/>
  <c r="L3688" i="36"/>
  <c r="K3688" i="36"/>
  <c r="G3688" i="36"/>
  <c r="E3688" i="36"/>
  <c r="D3688" i="36"/>
  <c r="W3687" i="36"/>
  <c r="V3687" i="36"/>
  <c r="U3687" i="36"/>
  <c r="T3687" i="36"/>
  <c r="S3687" i="36"/>
  <c r="R3687" i="36"/>
  <c r="P3687" i="36"/>
  <c r="Q3687" i="36" s="1"/>
  <c r="L3687" i="36"/>
  <c r="K3687" i="36"/>
  <c r="G3687" i="36"/>
  <c r="E3687" i="36"/>
  <c r="D3687" i="36"/>
  <c r="W3686" i="36"/>
  <c r="V3686" i="36"/>
  <c r="U3686" i="36"/>
  <c r="T3686" i="36"/>
  <c r="S3686" i="36"/>
  <c r="R3686" i="36"/>
  <c r="P3686" i="36"/>
  <c r="Q3686" i="36" s="1"/>
  <c r="L3686" i="36"/>
  <c r="K3686" i="36"/>
  <c r="G3686" i="36"/>
  <c r="E3686" i="36"/>
  <c r="D3686" i="36"/>
  <c r="W3685" i="36"/>
  <c r="V3685" i="36"/>
  <c r="U3685" i="36"/>
  <c r="T3685" i="36"/>
  <c r="S3685" i="36"/>
  <c r="R3685" i="36"/>
  <c r="P3685" i="36"/>
  <c r="Q3685" i="36" s="1"/>
  <c r="L3685" i="36"/>
  <c r="K3685" i="36"/>
  <c r="G3685" i="36"/>
  <c r="E3685" i="36"/>
  <c r="D3685" i="36"/>
  <c r="W3684" i="36"/>
  <c r="V3684" i="36"/>
  <c r="U3684" i="36"/>
  <c r="T3684" i="36"/>
  <c r="S3684" i="36"/>
  <c r="R3684" i="36"/>
  <c r="P3684" i="36"/>
  <c r="Q3684" i="36" s="1"/>
  <c r="L3684" i="36"/>
  <c r="K3684" i="36"/>
  <c r="G3684" i="36"/>
  <c r="E3684" i="36"/>
  <c r="D3684" i="36"/>
  <c r="W3683" i="36"/>
  <c r="V3683" i="36"/>
  <c r="U3683" i="36"/>
  <c r="T3683" i="36"/>
  <c r="S3683" i="36"/>
  <c r="R3683" i="36"/>
  <c r="P3683" i="36"/>
  <c r="Q3683" i="36" s="1"/>
  <c r="L3683" i="36"/>
  <c r="K3683" i="36"/>
  <c r="G3683" i="36"/>
  <c r="E3683" i="36"/>
  <c r="D3683" i="36"/>
  <c r="W3682" i="36"/>
  <c r="V3682" i="36"/>
  <c r="U3682" i="36"/>
  <c r="T3682" i="36"/>
  <c r="S3682" i="36"/>
  <c r="R3682" i="36"/>
  <c r="P3682" i="36"/>
  <c r="Q3682" i="36" s="1"/>
  <c r="X3682" i="36" s="1"/>
  <c r="L3682" i="36"/>
  <c r="K3682" i="36"/>
  <c r="G3682" i="36"/>
  <c r="E3682" i="36"/>
  <c r="D3682" i="36"/>
  <c r="W3681" i="36"/>
  <c r="V3681" i="36"/>
  <c r="U3681" i="36"/>
  <c r="T3681" i="36"/>
  <c r="S3681" i="36"/>
  <c r="R3681" i="36"/>
  <c r="P3681" i="36"/>
  <c r="Q3681" i="36" s="1"/>
  <c r="Y3681" i="36" s="1"/>
  <c r="L3681" i="36"/>
  <c r="K3681" i="36"/>
  <c r="G3681" i="36"/>
  <c r="E3681" i="36"/>
  <c r="D3681" i="36"/>
  <c r="W3680" i="36"/>
  <c r="V3680" i="36"/>
  <c r="U3680" i="36"/>
  <c r="T3680" i="36"/>
  <c r="S3680" i="36"/>
  <c r="R3680" i="36"/>
  <c r="P3680" i="36"/>
  <c r="Q3680" i="36" s="1"/>
  <c r="L3680" i="36"/>
  <c r="K3680" i="36"/>
  <c r="G3680" i="36"/>
  <c r="E3680" i="36"/>
  <c r="D3680" i="36"/>
  <c r="W3679" i="36"/>
  <c r="V3679" i="36"/>
  <c r="U3679" i="36"/>
  <c r="T3679" i="36"/>
  <c r="S3679" i="36"/>
  <c r="R3679" i="36"/>
  <c r="P3679" i="36"/>
  <c r="Q3679" i="36" s="1"/>
  <c r="L3679" i="36"/>
  <c r="K3679" i="36"/>
  <c r="G3679" i="36"/>
  <c r="E3679" i="36"/>
  <c r="D3679" i="36"/>
  <c r="W3678" i="36"/>
  <c r="V3678" i="36"/>
  <c r="U3678" i="36"/>
  <c r="T3678" i="36"/>
  <c r="S3678" i="36"/>
  <c r="R3678" i="36"/>
  <c r="P3678" i="36"/>
  <c r="Q3678" i="36" s="1"/>
  <c r="X3678" i="36" s="1"/>
  <c r="L3678" i="36"/>
  <c r="K3678" i="36"/>
  <c r="G3678" i="36"/>
  <c r="E3678" i="36"/>
  <c r="D3678" i="36"/>
  <c r="W3677" i="36"/>
  <c r="V3677" i="36"/>
  <c r="U3677" i="36"/>
  <c r="T3677" i="36"/>
  <c r="S3677" i="36"/>
  <c r="R3677" i="36"/>
  <c r="P3677" i="36"/>
  <c r="Q3677" i="36" s="1"/>
  <c r="L3677" i="36"/>
  <c r="K3677" i="36"/>
  <c r="G3677" i="36"/>
  <c r="E3677" i="36"/>
  <c r="D3677" i="36"/>
  <c r="W3676" i="36"/>
  <c r="V3676" i="36"/>
  <c r="U3676" i="36"/>
  <c r="T3676" i="36"/>
  <c r="S3676" i="36"/>
  <c r="R3676" i="36"/>
  <c r="P3676" i="36"/>
  <c r="Q3676" i="36" s="1"/>
  <c r="L3676" i="36"/>
  <c r="K3676" i="36"/>
  <c r="G3676" i="36"/>
  <c r="E3676" i="36"/>
  <c r="D3676" i="36"/>
  <c r="W3675" i="36"/>
  <c r="V3675" i="36"/>
  <c r="U3675" i="36"/>
  <c r="T3675" i="36"/>
  <c r="S3675" i="36"/>
  <c r="R3675" i="36"/>
  <c r="P3675" i="36"/>
  <c r="Q3675" i="36" s="1"/>
  <c r="L3675" i="36"/>
  <c r="K3675" i="36"/>
  <c r="G3675" i="36"/>
  <c r="E3675" i="36"/>
  <c r="D3675" i="36"/>
  <c r="W3674" i="36"/>
  <c r="V3674" i="36"/>
  <c r="U3674" i="36"/>
  <c r="T3674" i="36"/>
  <c r="S3674" i="36"/>
  <c r="R3674" i="36"/>
  <c r="P3674" i="36"/>
  <c r="Q3674" i="36" s="1"/>
  <c r="X3674" i="36" s="1"/>
  <c r="L3674" i="36"/>
  <c r="K3674" i="36"/>
  <c r="G3674" i="36"/>
  <c r="E3674" i="36"/>
  <c r="D3674" i="36"/>
  <c r="W3673" i="36"/>
  <c r="V3673" i="36"/>
  <c r="U3673" i="36"/>
  <c r="T3673" i="36"/>
  <c r="S3673" i="36"/>
  <c r="R3673" i="36"/>
  <c r="P3673" i="36"/>
  <c r="Q3673" i="36" s="1"/>
  <c r="L3673" i="36"/>
  <c r="K3673" i="36"/>
  <c r="G3673" i="36"/>
  <c r="E3673" i="36"/>
  <c r="D3673" i="36"/>
  <c r="W3672" i="36"/>
  <c r="V3672" i="36"/>
  <c r="U3672" i="36"/>
  <c r="T3672" i="36"/>
  <c r="S3672" i="36"/>
  <c r="R3672" i="36"/>
  <c r="P3672" i="36"/>
  <c r="Q3672" i="36" s="1"/>
  <c r="L3672" i="36"/>
  <c r="K3672" i="36"/>
  <c r="G3672" i="36"/>
  <c r="E3672" i="36"/>
  <c r="D3672" i="36"/>
  <c r="W3671" i="36"/>
  <c r="V3671" i="36"/>
  <c r="U3671" i="36"/>
  <c r="T3671" i="36"/>
  <c r="S3671" i="36"/>
  <c r="R3671" i="36"/>
  <c r="P3671" i="36"/>
  <c r="Q3671" i="36" s="1"/>
  <c r="L3671" i="36"/>
  <c r="K3671" i="36"/>
  <c r="G3671" i="36"/>
  <c r="E3671" i="36"/>
  <c r="D3671" i="36"/>
  <c r="W3670" i="36"/>
  <c r="V3670" i="36"/>
  <c r="U3670" i="36"/>
  <c r="T3670" i="36"/>
  <c r="S3670" i="36"/>
  <c r="R3670" i="36"/>
  <c r="P3670" i="36"/>
  <c r="Q3670" i="36" s="1"/>
  <c r="X3670" i="36" s="1"/>
  <c r="L3670" i="36"/>
  <c r="K3670" i="36"/>
  <c r="G3670" i="36"/>
  <c r="E3670" i="36"/>
  <c r="D3670" i="36"/>
  <c r="W3669" i="36"/>
  <c r="V3669" i="36"/>
  <c r="U3669" i="36"/>
  <c r="T3669" i="36"/>
  <c r="S3669" i="36"/>
  <c r="R3669" i="36"/>
  <c r="P3669" i="36"/>
  <c r="Q3669" i="36" s="1"/>
  <c r="L3669" i="36"/>
  <c r="K3669" i="36"/>
  <c r="G3669" i="36"/>
  <c r="E3669" i="36"/>
  <c r="D3669" i="36"/>
  <c r="W3668" i="36"/>
  <c r="V3668" i="36"/>
  <c r="U3668" i="36"/>
  <c r="T3668" i="36"/>
  <c r="S3668" i="36"/>
  <c r="R3668" i="36"/>
  <c r="P3668" i="36"/>
  <c r="Q3668" i="36" s="1"/>
  <c r="L3668" i="36"/>
  <c r="K3668" i="36"/>
  <c r="G3668" i="36"/>
  <c r="E3668" i="36"/>
  <c r="D3668" i="36"/>
  <c r="W3667" i="36"/>
  <c r="V3667" i="36"/>
  <c r="U3667" i="36"/>
  <c r="T3667" i="36"/>
  <c r="S3667" i="36"/>
  <c r="R3667" i="36"/>
  <c r="P3667" i="36"/>
  <c r="Q3667" i="36" s="1"/>
  <c r="L3667" i="36"/>
  <c r="K3667" i="36"/>
  <c r="G3667" i="36"/>
  <c r="E3667" i="36"/>
  <c r="D3667" i="36"/>
  <c r="W3666" i="36"/>
  <c r="V3666" i="36"/>
  <c r="U3666" i="36"/>
  <c r="T3666" i="36"/>
  <c r="S3666" i="36"/>
  <c r="R3666" i="36"/>
  <c r="P3666" i="36"/>
  <c r="Q3666" i="36" s="1"/>
  <c r="X3666" i="36" s="1"/>
  <c r="L3666" i="36"/>
  <c r="K3666" i="36"/>
  <c r="G3666" i="36"/>
  <c r="E3666" i="36"/>
  <c r="D3666" i="36"/>
  <c r="W3665" i="36"/>
  <c r="V3665" i="36"/>
  <c r="U3665" i="36"/>
  <c r="T3665" i="36"/>
  <c r="S3665" i="36"/>
  <c r="R3665" i="36"/>
  <c r="P3665" i="36"/>
  <c r="Q3665" i="36" s="1"/>
  <c r="L3665" i="36"/>
  <c r="K3665" i="36"/>
  <c r="G3665" i="36"/>
  <c r="E3665" i="36"/>
  <c r="D3665" i="36"/>
  <c r="W3664" i="36"/>
  <c r="V3664" i="36"/>
  <c r="U3664" i="36"/>
  <c r="T3664" i="36"/>
  <c r="S3664" i="36"/>
  <c r="R3664" i="36"/>
  <c r="P3664" i="36"/>
  <c r="Q3664" i="36" s="1"/>
  <c r="L3664" i="36"/>
  <c r="K3664" i="36"/>
  <c r="G3664" i="36"/>
  <c r="E3664" i="36"/>
  <c r="D3664" i="36"/>
  <c r="W3663" i="36"/>
  <c r="V3663" i="36"/>
  <c r="U3663" i="36"/>
  <c r="T3663" i="36"/>
  <c r="S3663" i="36"/>
  <c r="R3663" i="36"/>
  <c r="P3663" i="36"/>
  <c r="Q3663" i="36" s="1"/>
  <c r="L3663" i="36"/>
  <c r="K3663" i="36"/>
  <c r="G3663" i="36"/>
  <c r="E3663" i="36"/>
  <c r="D3663" i="36"/>
  <c r="W3662" i="36"/>
  <c r="V3662" i="36"/>
  <c r="U3662" i="36"/>
  <c r="T3662" i="36"/>
  <c r="S3662" i="36"/>
  <c r="R3662" i="36"/>
  <c r="P3662" i="36"/>
  <c r="Q3662" i="36" s="1"/>
  <c r="X3662" i="36" s="1"/>
  <c r="L3662" i="36"/>
  <c r="K3662" i="36"/>
  <c r="G3662" i="36"/>
  <c r="E3662" i="36"/>
  <c r="D3662" i="36"/>
  <c r="W3661" i="36"/>
  <c r="V3661" i="36"/>
  <c r="U3661" i="36"/>
  <c r="T3661" i="36"/>
  <c r="S3661" i="36"/>
  <c r="R3661" i="36"/>
  <c r="P3661" i="36"/>
  <c r="Q3661" i="36" s="1"/>
  <c r="L3661" i="36"/>
  <c r="K3661" i="36"/>
  <c r="G3661" i="36"/>
  <c r="E3661" i="36"/>
  <c r="D3661" i="36"/>
  <c r="W3660" i="36"/>
  <c r="V3660" i="36"/>
  <c r="U3660" i="36"/>
  <c r="T3660" i="36"/>
  <c r="S3660" i="36"/>
  <c r="R3660" i="36"/>
  <c r="P3660" i="36"/>
  <c r="Q3660" i="36" s="1"/>
  <c r="L3660" i="36"/>
  <c r="K3660" i="36"/>
  <c r="G3660" i="36"/>
  <c r="E3660" i="36"/>
  <c r="D3660" i="36"/>
  <c r="W3659" i="36"/>
  <c r="V3659" i="36"/>
  <c r="U3659" i="36"/>
  <c r="T3659" i="36"/>
  <c r="S3659" i="36"/>
  <c r="R3659" i="36"/>
  <c r="P3659" i="36"/>
  <c r="Q3659" i="36" s="1"/>
  <c r="L3659" i="36"/>
  <c r="K3659" i="36"/>
  <c r="G3659" i="36"/>
  <c r="E3659" i="36"/>
  <c r="D3659" i="36"/>
  <c r="W3658" i="36"/>
  <c r="V3658" i="36"/>
  <c r="U3658" i="36"/>
  <c r="T3658" i="36"/>
  <c r="S3658" i="36"/>
  <c r="R3658" i="36"/>
  <c r="P3658" i="36"/>
  <c r="Q3658" i="36" s="1"/>
  <c r="Y3658" i="36" s="1"/>
  <c r="L3658" i="36"/>
  <c r="K3658" i="36"/>
  <c r="G3658" i="36"/>
  <c r="E3658" i="36"/>
  <c r="D3658" i="36"/>
  <c r="W3657" i="36"/>
  <c r="V3657" i="36"/>
  <c r="U3657" i="36"/>
  <c r="T3657" i="36"/>
  <c r="S3657" i="36"/>
  <c r="R3657" i="36"/>
  <c r="P3657" i="36"/>
  <c r="Q3657" i="36" s="1"/>
  <c r="L3657" i="36"/>
  <c r="K3657" i="36"/>
  <c r="G3657" i="36"/>
  <c r="E3657" i="36"/>
  <c r="D3657" i="36"/>
  <c r="W3656" i="36"/>
  <c r="V3656" i="36"/>
  <c r="U3656" i="36"/>
  <c r="T3656" i="36"/>
  <c r="S3656" i="36"/>
  <c r="R3656" i="36"/>
  <c r="P3656" i="36"/>
  <c r="Q3656" i="36" s="1"/>
  <c r="L3656" i="36"/>
  <c r="K3656" i="36"/>
  <c r="G3656" i="36"/>
  <c r="E3656" i="36"/>
  <c r="D3656" i="36"/>
  <c r="W3655" i="36"/>
  <c r="V3655" i="36"/>
  <c r="U3655" i="36"/>
  <c r="T3655" i="36"/>
  <c r="S3655" i="36"/>
  <c r="R3655" i="36"/>
  <c r="P3655" i="36"/>
  <c r="Q3655" i="36" s="1"/>
  <c r="L3655" i="36"/>
  <c r="K3655" i="36"/>
  <c r="G3655" i="36"/>
  <c r="E3655" i="36"/>
  <c r="D3655" i="36"/>
  <c r="W3654" i="36"/>
  <c r="V3654" i="36"/>
  <c r="U3654" i="36"/>
  <c r="T3654" i="36"/>
  <c r="S3654" i="36"/>
  <c r="R3654" i="36"/>
  <c r="P3654" i="36"/>
  <c r="Q3654" i="36" s="1"/>
  <c r="L3654" i="36"/>
  <c r="K3654" i="36"/>
  <c r="G3654" i="36"/>
  <c r="E3654" i="36"/>
  <c r="D3654" i="36"/>
  <c r="W3653" i="36"/>
  <c r="V3653" i="36"/>
  <c r="U3653" i="36"/>
  <c r="T3653" i="36"/>
  <c r="S3653" i="36"/>
  <c r="R3653" i="36"/>
  <c r="P3653" i="36"/>
  <c r="Q3653" i="36" s="1"/>
  <c r="L3653" i="36"/>
  <c r="K3653" i="36"/>
  <c r="G3653" i="36"/>
  <c r="E3653" i="36"/>
  <c r="D3653" i="36"/>
  <c r="W3652" i="36"/>
  <c r="V3652" i="36"/>
  <c r="U3652" i="36"/>
  <c r="T3652" i="36"/>
  <c r="S3652" i="36"/>
  <c r="R3652" i="36"/>
  <c r="P3652" i="36"/>
  <c r="Q3652" i="36" s="1"/>
  <c r="X3652" i="36" s="1"/>
  <c r="L3652" i="36"/>
  <c r="K3652" i="36"/>
  <c r="G3652" i="36"/>
  <c r="E3652" i="36"/>
  <c r="D3652" i="36"/>
  <c r="W3651" i="36"/>
  <c r="V3651" i="36"/>
  <c r="U3651" i="36"/>
  <c r="T3651" i="36"/>
  <c r="S3651" i="36"/>
  <c r="R3651" i="36"/>
  <c r="P3651" i="36"/>
  <c r="Q3651" i="36" s="1"/>
  <c r="L3651" i="36"/>
  <c r="K3651" i="36"/>
  <c r="G3651" i="36"/>
  <c r="E3651" i="36"/>
  <c r="D3651" i="36"/>
  <c r="W3650" i="36"/>
  <c r="V3650" i="36"/>
  <c r="U3650" i="36"/>
  <c r="T3650" i="36"/>
  <c r="S3650" i="36"/>
  <c r="R3650" i="36"/>
  <c r="P3650" i="36"/>
  <c r="Q3650" i="36" s="1"/>
  <c r="Y3650" i="36" s="1"/>
  <c r="L3650" i="36"/>
  <c r="K3650" i="36"/>
  <c r="G3650" i="36"/>
  <c r="E3650" i="36"/>
  <c r="D3650" i="36"/>
  <c r="W3649" i="36"/>
  <c r="V3649" i="36"/>
  <c r="U3649" i="36"/>
  <c r="T3649" i="36"/>
  <c r="S3649" i="36"/>
  <c r="R3649" i="36"/>
  <c r="P3649" i="36"/>
  <c r="Q3649" i="36" s="1"/>
  <c r="L3649" i="36"/>
  <c r="K3649" i="36"/>
  <c r="G3649" i="36"/>
  <c r="E3649" i="36"/>
  <c r="D3649" i="36"/>
  <c r="W3648" i="36"/>
  <c r="V3648" i="36"/>
  <c r="U3648" i="36"/>
  <c r="T3648" i="36"/>
  <c r="S3648" i="36"/>
  <c r="R3648" i="36"/>
  <c r="P3648" i="36"/>
  <c r="Q3648" i="36" s="1"/>
  <c r="L3648" i="36"/>
  <c r="K3648" i="36"/>
  <c r="G3648" i="36"/>
  <c r="E3648" i="36"/>
  <c r="D3648" i="36"/>
  <c r="W3647" i="36"/>
  <c r="V3647" i="36"/>
  <c r="U3647" i="36"/>
  <c r="T3647" i="36"/>
  <c r="S3647" i="36"/>
  <c r="R3647" i="36"/>
  <c r="P3647" i="36"/>
  <c r="Q3647" i="36" s="1"/>
  <c r="Y3647" i="36" s="1"/>
  <c r="L3647" i="36"/>
  <c r="K3647" i="36"/>
  <c r="G3647" i="36"/>
  <c r="E3647" i="36"/>
  <c r="D3647" i="36"/>
  <c r="W3646" i="36"/>
  <c r="V3646" i="36"/>
  <c r="U3646" i="36"/>
  <c r="T3646" i="36"/>
  <c r="S3646" i="36"/>
  <c r="R3646" i="36"/>
  <c r="P3646" i="36"/>
  <c r="Q3646" i="36" s="1"/>
  <c r="L3646" i="36"/>
  <c r="K3646" i="36"/>
  <c r="G3646" i="36"/>
  <c r="E3646" i="36"/>
  <c r="D3646" i="36"/>
  <c r="W3645" i="36"/>
  <c r="V3645" i="36"/>
  <c r="U3645" i="36"/>
  <c r="T3645" i="36"/>
  <c r="S3645" i="36"/>
  <c r="R3645" i="36"/>
  <c r="P3645" i="36"/>
  <c r="Q3645" i="36" s="1"/>
  <c r="L3645" i="36"/>
  <c r="K3645" i="36"/>
  <c r="G3645" i="36"/>
  <c r="E3645" i="36"/>
  <c r="D3645" i="36"/>
  <c r="W3644" i="36"/>
  <c r="V3644" i="36"/>
  <c r="U3644" i="36"/>
  <c r="T3644" i="36"/>
  <c r="S3644" i="36"/>
  <c r="R3644" i="36"/>
  <c r="P3644" i="36"/>
  <c r="Q3644" i="36" s="1"/>
  <c r="X3644" i="36" s="1"/>
  <c r="L3644" i="36"/>
  <c r="K3644" i="36"/>
  <c r="G3644" i="36"/>
  <c r="E3644" i="36"/>
  <c r="D3644" i="36"/>
  <c r="W3643" i="36"/>
  <c r="V3643" i="36"/>
  <c r="U3643" i="36"/>
  <c r="T3643" i="36"/>
  <c r="S3643" i="36"/>
  <c r="R3643" i="36"/>
  <c r="P3643" i="36"/>
  <c r="Q3643" i="36" s="1"/>
  <c r="L3643" i="36"/>
  <c r="K3643" i="36"/>
  <c r="G3643" i="36"/>
  <c r="E3643" i="36"/>
  <c r="D3643" i="36"/>
  <c r="W3642" i="36"/>
  <c r="V3642" i="36"/>
  <c r="U3642" i="36"/>
  <c r="T3642" i="36"/>
  <c r="S3642" i="36"/>
  <c r="R3642" i="36"/>
  <c r="P3642" i="36"/>
  <c r="Q3642" i="36" s="1"/>
  <c r="Y3642" i="36" s="1"/>
  <c r="L3642" i="36"/>
  <c r="K3642" i="36"/>
  <c r="G3642" i="36"/>
  <c r="E3642" i="36"/>
  <c r="D3642" i="36"/>
  <c r="W3641" i="36"/>
  <c r="V3641" i="36"/>
  <c r="U3641" i="36"/>
  <c r="T3641" i="36"/>
  <c r="S3641" i="36"/>
  <c r="R3641" i="36"/>
  <c r="P3641" i="36"/>
  <c r="Q3641" i="36" s="1"/>
  <c r="L3641" i="36"/>
  <c r="K3641" i="36"/>
  <c r="G3641" i="36"/>
  <c r="E3641" i="36"/>
  <c r="D3641" i="36"/>
  <c r="W3640" i="36"/>
  <c r="V3640" i="36"/>
  <c r="U3640" i="36"/>
  <c r="T3640" i="36"/>
  <c r="S3640" i="36"/>
  <c r="R3640" i="36"/>
  <c r="P3640" i="36"/>
  <c r="Q3640" i="36" s="1"/>
  <c r="L3640" i="36"/>
  <c r="K3640" i="36"/>
  <c r="G3640" i="36"/>
  <c r="E3640" i="36"/>
  <c r="D3640" i="36"/>
  <c r="W3639" i="36"/>
  <c r="V3639" i="36"/>
  <c r="U3639" i="36"/>
  <c r="T3639" i="36"/>
  <c r="S3639" i="36"/>
  <c r="R3639" i="36"/>
  <c r="P3639" i="36"/>
  <c r="Q3639" i="36" s="1"/>
  <c r="Y3639" i="36" s="1"/>
  <c r="L3639" i="36"/>
  <c r="K3639" i="36"/>
  <c r="G3639" i="36"/>
  <c r="E3639" i="36"/>
  <c r="D3639" i="36"/>
  <c r="W3638" i="36"/>
  <c r="V3638" i="36"/>
  <c r="U3638" i="36"/>
  <c r="T3638" i="36"/>
  <c r="S3638" i="36"/>
  <c r="R3638" i="36"/>
  <c r="P3638" i="36"/>
  <c r="Q3638" i="36" s="1"/>
  <c r="L3638" i="36"/>
  <c r="K3638" i="36"/>
  <c r="G3638" i="36"/>
  <c r="E3638" i="36"/>
  <c r="D3638" i="36"/>
  <c r="W3637" i="36"/>
  <c r="V3637" i="36"/>
  <c r="U3637" i="36"/>
  <c r="T3637" i="36"/>
  <c r="S3637" i="36"/>
  <c r="R3637" i="36"/>
  <c r="P3637" i="36"/>
  <c r="Q3637" i="36" s="1"/>
  <c r="L3637" i="36"/>
  <c r="K3637" i="36"/>
  <c r="G3637" i="36"/>
  <c r="E3637" i="36"/>
  <c r="D3637" i="36"/>
  <c r="W3636" i="36"/>
  <c r="V3636" i="36"/>
  <c r="U3636" i="36"/>
  <c r="T3636" i="36"/>
  <c r="S3636" i="36"/>
  <c r="R3636" i="36"/>
  <c r="P3636" i="36"/>
  <c r="Q3636" i="36" s="1"/>
  <c r="X3636" i="36" s="1"/>
  <c r="L3636" i="36"/>
  <c r="K3636" i="36"/>
  <c r="G3636" i="36"/>
  <c r="E3636" i="36"/>
  <c r="D3636" i="36"/>
  <c r="W3635" i="36"/>
  <c r="V3635" i="36"/>
  <c r="U3635" i="36"/>
  <c r="T3635" i="36"/>
  <c r="S3635" i="36"/>
  <c r="R3635" i="36"/>
  <c r="P3635" i="36"/>
  <c r="Q3635" i="36" s="1"/>
  <c r="L3635" i="36"/>
  <c r="K3635" i="36"/>
  <c r="G3635" i="36"/>
  <c r="E3635" i="36"/>
  <c r="D3635" i="36"/>
  <c r="W3634" i="36"/>
  <c r="V3634" i="36"/>
  <c r="U3634" i="36"/>
  <c r="T3634" i="36"/>
  <c r="S3634" i="36"/>
  <c r="R3634" i="36"/>
  <c r="P3634" i="36"/>
  <c r="Q3634" i="36" s="1"/>
  <c r="Y3634" i="36" s="1"/>
  <c r="L3634" i="36"/>
  <c r="K3634" i="36"/>
  <c r="G3634" i="36"/>
  <c r="E3634" i="36"/>
  <c r="D3634" i="36"/>
  <c r="W3633" i="36"/>
  <c r="V3633" i="36"/>
  <c r="U3633" i="36"/>
  <c r="T3633" i="36"/>
  <c r="S3633" i="36"/>
  <c r="R3633" i="36"/>
  <c r="P3633" i="36"/>
  <c r="Q3633" i="36" s="1"/>
  <c r="L3633" i="36"/>
  <c r="K3633" i="36"/>
  <c r="G3633" i="36"/>
  <c r="E3633" i="36"/>
  <c r="D3633" i="36"/>
  <c r="W3632" i="36"/>
  <c r="V3632" i="36"/>
  <c r="U3632" i="36"/>
  <c r="T3632" i="36"/>
  <c r="S3632" i="36"/>
  <c r="R3632" i="36"/>
  <c r="P3632" i="36"/>
  <c r="Q3632" i="36" s="1"/>
  <c r="L3632" i="36"/>
  <c r="K3632" i="36"/>
  <c r="G3632" i="36"/>
  <c r="E3632" i="36"/>
  <c r="D3632" i="36"/>
  <c r="W3631" i="36"/>
  <c r="V3631" i="36"/>
  <c r="U3631" i="36"/>
  <c r="T3631" i="36"/>
  <c r="S3631" i="36"/>
  <c r="R3631" i="36"/>
  <c r="P3631" i="36"/>
  <c r="Q3631" i="36" s="1"/>
  <c r="Y3631" i="36" s="1"/>
  <c r="L3631" i="36"/>
  <c r="K3631" i="36"/>
  <c r="G3631" i="36"/>
  <c r="E3631" i="36"/>
  <c r="D3631" i="36"/>
  <c r="W3630" i="36"/>
  <c r="V3630" i="36"/>
  <c r="U3630" i="36"/>
  <c r="T3630" i="36"/>
  <c r="S3630" i="36"/>
  <c r="R3630" i="36"/>
  <c r="P3630" i="36"/>
  <c r="Q3630" i="36" s="1"/>
  <c r="L3630" i="36"/>
  <c r="K3630" i="36"/>
  <c r="G3630" i="36"/>
  <c r="E3630" i="36"/>
  <c r="D3630" i="36"/>
  <c r="W3629" i="36"/>
  <c r="V3629" i="36"/>
  <c r="U3629" i="36"/>
  <c r="T3629" i="36"/>
  <c r="S3629" i="36"/>
  <c r="R3629" i="36"/>
  <c r="P3629" i="36"/>
  <c r="Q3629" i="36" s="1"/>
  <c r="L3629" i="36"/>
  <c r="K3629" i="36"/>
  <c r="G3629" i="36"/>
  <c r="E3629" i="36"/>
  <c r="D3629" i="36"/>
  <c r="W3628" i="36"/>
  <c r="V3628" i="36"/>
  <c r="U3628" i="36"/>
  <c r="T3628" i="36"/>
  <c r="S3628" i="36"/>
  <c r="R3628" i="36"/>
  <c r="P3628" i="36"/>
  <c r="Q3628" i="36" s="1"/>
  <c r="X3628" i="36" s="1"/>
  <c r="L3628" i="36"/>
  <c r="K3628" i="36"/>
  <c r="G3628" i="36"/>
  <c r="E3628" i="36"/>
  <c r="D3628" i="36"/>
  <c r="W3627" i="36"/>
  <c r="V3627" i="36"/>
  <c r="U3627" i="36"/>
  <c r="T3627" i="36"/>
  <c r="S3627" i="36"/>
  <c r="R3627" i="36"/>
  <c r="P3627" i="36"/>
  <c r="Q3627" i="36" s="1"/>
  <c r="L3627" i="36"/>
  <c r="K3627" i="36"/>
  <c r="G3627" i="36"/>
  <c r="E3627" i="36"/>
  <c r="D3627" i="36"/>
  <c r="W3626" i="36"/>
  <c r="V3626" i="36"/>
  <c r="U3626" i="36"/>
  <c r="T3626" i="36"/>
  <c r="S3626" i="36"/>
  <c r="R3626" i="36"/>
  <c r="P3626" i="36"/>
  <c r="Q3626" i="36" s="1"/>
  <c r="Y3626" i="36" s="1"/>
  <c r="L3626" i="36"/>
  <c r="K3626" i="36"/>
  <c r="G3626" i="36"/>
  <c r="E3626" i="36"/>
  <c r="D3626" i="36"/>
  <c r="W3625" i="36"/>
  <c r="V3625" i="36"/>
  <c r="U3625" i="36"/>
  <c r="T3625" i="36"/>
  <c r="S3625" i="36"/>
  <c r="R3625" i="36"/>
  <c r="P3625" i="36"/>
  <c r="Q3625" i="36" s="1"/>
  <c r="L3625" i="36"/>
  <c r="K3625" i="36"/>
  <c r="G3625" i="36"/>
  <c r="E3625" i="36"/>
  <c r="D3625" i="36"/>
  <c r="W3624" i="36"/>
  <c r="V3624" i="36"/>
  <c r="U3624" i="36"/>
  <c r="T3624" i="36"/>
  <c r="S3624" i="36"/>
  <c r="R3624" i="36"/>
  <c r="P3624" i="36"/>
  <c r="Q3624" i="36" s="1"/>
  <c r="L3624" i="36"/>
  <c r="K3624" i="36"/>
  <c r="G3624" i="36"/>
  <c r="E3624" i="36"/>
  <c r="D3624" i="36"/>
  <c r="W3623" i="36"/>
  <c r="V3623" i="36"/>
  <c r="U3623" i="36"/>
  <c r="T3623" i="36"/>
  <c r="S3623" i="36"/>
  <c r="R3623" i="36"/>
  <c r="P3623" i="36"/>
  <c r="Q3623" i="36" s="1"/>
  <c r="Y3623" i="36" s="1"/>
  <c r="L3623" i="36"/>
  <c r="K3623" i="36"/>
  <c r="G3623" i="36"/>
  <c r="E3623" i="36"/>
  <c r="D3623" i="36"/>
  <c r="W3622" i="36"/>
  <c r="V3622" i="36"/>
  <c r="U3622" i="36"/>
  <c r="T3622" i="36"/>
  <c r="S3622" i="36"/>
  <c r="R3622" i="36"/>
  <c r="P3622" i="36"/>
  <c r="Q3622" i="36" s="1"/>
  <c r="L3622" i="36"/>
  <c r="K3622" i="36"/>
  <c r="G3622" i="36"/>
  <c r="E3622" i="36"/>
  <c r="D3622" i="36"/>
  <c r="W3621" i="36"/>
  <c r="V3621" i="36"/>
  <c r="U3621" i="36"/>
  <c r="T3621" i="36"/>
  <c r="S3621" i="36"/>
  <c r="R3621" i="36"/>
  <c r="P3621" i="36"/>
  <c r="Q3621" i="36" s="1"/>
  <c r="L3621" i="36"/>
  <c r="K3621" i="36"/>
  <c r="G3621" i="36"/>
  <c r="E3621" i="36"/>
  <c r="D3621" i="36"/>
  <c r="W3620" i="36"/>
  <c r="V3620" i="36"/>
  <c r="U3620" i="36"/>
  <c r="T3620" i="36"/>
  <c r="S3620" i="36"/>
  <c r="R3620" i="36"/>
  <c r="P3620" i="36"/>
  <c r="Q3620" i="36" s="1"/>
  <c r="X3620" i="36" s="1"/>
  <c r="L3620" i="36"/>
  <c r="K3620" i="36"/>
  <c r="G3620" i="36"/>
  <c r="E3620" i="36"/>
  <c r="D3620" i="36"/>
  <c r="W3619" i="36"/>
  <c r="V3619" i="36"/>
  <c r="U3619" i="36"/>
  <c r="T3619" i="36"/>
  <c r="S3619" i="36"/>
  <c r="R3619" i="36"/>
  <c r="P3619" i="36"/>
  <c r="Q3619" i="36" s="1"/>
  <c r="L3619" i="36"/>
  <c r="K3619" i="36"/>
  <c r="G3619" i="36"/>
  <c r="E3619" i="36"/>
  <c r="D3619" i="36"/>
  <c r="W3618" i="36"/>
  <c r="V3618" i="36"/>
  <c r="U3618" i="36"/>
  <c r="T3618" i="36"/>
  <c r="S3618" i="36"/>
  <c r="R3618" i="36"/>
  <c r="P3618" i="36"/>
  <c r="Q3618" i="36" s="1"/>
  <c r="Y3618" i="36" s="1"/>
  <c r="L3618" i="36"/>
  <c r="K3618" i="36"/>
  <c r="G3618" i="36"/>
  <c r="E3618" i="36"/>
  <c r="D3618" i="36"/>
  <c r="W3617" i="36"/>
  <c r="V3617" i="36"/>
  <c r="U3617" i="36"/>
  <c r="T3617" i="36"/>
  <c r="S3617" i="36"/>
  <c r="R3617" i="36"/>
  <c r="P3617" i="36"/>
  <c r="Q3617" i="36" s="1"/>
  <c r="L3617" i="36"/>
  <c r="K3617" i="36"/>
  <c r="G3617" i="36"/>
  <c r="E3617" i="36"/>
  <c r="D3617" i="36"/>
  <c r="W3616" i="36"/>
  <c r="V3616" i="36"/>
  <c r="U3616" i="36"/>
  <c r="T3616" i="36"/>
  <c r="S3616" i="36"/>
  <c r="R3616" i="36"/>
  <c r="P3616" i="36"/>
  <c r="Q3616" i="36" s="1"/>
  <c r="L3616" i="36"/>
  <c r="K3616" i="36"/>
  <c r="G3616" i="36"/>
  <c r="E3616" i="36"/>
  <c r="D3616" i="36"/>
  <c r="W3615" i="36"/>
  <c r="V3615" i="36"/>
  <c r="U3615" i="36"/>
  <c r="T3615" i="36"/>
  <c r="S3615" i="36"/>
  <c r="R3615" i="36"/>
  <c r="P3615" i="36"/>
  <c r="Q3615" i="36" s="1"/>
  <c r="Y3615" i="36" s="1"/>
  <c r="L3615" i="36"/>
  <c r="K3615" i="36"/>
  <c r="G3615" i="36"/>
  <c r="E3615" i="36"/>
  <c r="D3615" i="36"/>
  <c r="W3614" i="36"/>
  <c r="V3614" i="36"/>
  <c r="U3614" i="36"/>
  <c r="T3614" i="36"/>
  <c r="S3614" i="36"/>
  <c r="R3614" i="36"/>
  <c r="P3614" i="36"/>
  <c r="Q3614" i="36" s="1"/>
  <c r="L3614" i="36"/>
  <c r="K3614" i="36"/>
  <c r="G3614" i="36"/>
  <c r="E3614" i="36"/>
  <c r="D3614" i="36"/>
  <c r="W3613" i="36"/>
  <c r="V3613" i="36"/>
  <c r="U3613" i="36"/>
  <c r="T3613" i="36"/>
  <c r="S3613" i="36"/>
  <c r="R3613" i="36"/>
  <c r="P3613" i="36"/>
  <c r="Q3613" i="36" s="1"/>
  <c r="L3613" i="36"/>
  <c r="K3613" i="36"/>
  <c r="G3613" i="36"/>
  <c r="E3613" i="36"/>
  <c r="D3613" i="36"/>
  <c r="W3612" i="36"/>
  <c r="V3612" i="36"/>
  <c r="U3612" i="36"/>
  <c r="T3612" i="36"/>
  <c r="S3612" i="36"/>
  <c r="R3612" i="36"/>
  <c r="P3612" i="36"/>
  <c r="Q3612" i="36" s="1"/>
  <c r="X3612" i="36" s="1"/>
  <c r="L3612" i="36"/>
  <c r="K3612" i="36"/>
  <c r="G3612" i="36"/>
  <c r="E3612" i="36"/>
  <c r="D3612" i="36"/>
  <c r="W3611" i="36"/>
  <c r="V3611" i="36"/>
  <c r="U3611" i="36"/>
  <c r="T3611" i="36"/>
  <c r="S3611" i="36"/>
  <c r="R3611" i="36"/>
  <c r="P3611" i="36"/>
  <c r="Q3611" i="36" s="1"/>
  <c r="L3611" i="36"/>
  <c r="K3611" i="36"/>
  <c r="G3611" i="36"/>
  <c r="E3611" i="36"/>
  <c r="D3611" i="36"/>
  <c r="W3610" i="36"/>
  <c r="V3610" i="36"/>
  <c r="U3610" i="36"/>
  <c r="T3610" i="36"/>
  <c r="S3610" i="36"/>
  <c r="R3610" i="36"/>
  <c r="P3610" i="36"/>
  <c r="Q3610" i="36" s="1"/>
  <c r="Y3610" i="36" s="1"/>
  <c r="L3610" i="36"/>
  <c r="K3610" i="36"/>
  <c r="G3610" i="36"/>
  <c r="E3610" i="36"/>
  <c r="D3610" i="36"/>
  <c r="W3609" i="36"/>
  <c r="V3609" i="36"/>
  <c r="U3609" i="36"/>
  <c r="T3609" i="36"/>
  <c r="S3609" i="36"/>
  <c r="R3609" i="36"/>
  <c r="P3609" i="36"/>
  <c r="Q3609" i="36" s="1"/>
  <c r="L3609" i="36"/>
  <c r="K3609" i="36"/>
  <c r="G3609" i="36"/>
  <c r="E3609" i="36"/>
  <c r="D3609" i="36"/>
  <c r="W3608" i="36"/>
  <c r="V3608" i="36"/>
  <c r="U3608" i="36"/>
  <c r="T3608" i="36"/>
  <c r="S3608" i="36"/>
  <c r="R3608" i="36"/>
  <c r="P3608" i="36"/>
  <c r="Q3608" i="36" s="1"/>
  <c r="L3608" i="36"/>
  <c r="K3608" i="36"/>
  <c r="G3608" i="36"/>
  <c r="E3608" i="36"/>
  <c r="D3608" i="36"/>
  <c r="W3607" i="36"/>
  <c r="V3607" i="36"/>
  <c r="U3607" i="36"/>
  <c r="T3607" i="36"/>
  <c r="S3607" i="36"/>
  <c r="R3607" i="36"/>
  <c r="P3607" i="36"/>
  <c r="Q3607" i="36" s="1"/>
  <c r="Y3607" i="36" s="1"/>
  <c r="L3607" i="36"/>
  <c r="K3607" i="36"/>
  <c r="G3607" i="36"/>
  <c r="E3607" i="36"/>
  <c r="D3607" i="36"/>
  <c r="W3606" i="36"/>
  <c r="V3606" i="36"/>
  <c r="U3606" i="36"/>
  <c r="T3606" i="36"/>
  <c r="S3606" i="36"/>
  <c r="R3606" i="36"/>
  <c r="P3606" i="36"/>
  <c r="Q3606" i="36" s="1"/>
  <c r="L3606" i="36"/>
  <c r="K3606" i="36"/>
  <c r="G3606" i="36"/>
  <c r="E3606" i="36"/>
  <c r="D3606" i="36"/>
  <c r="W3605" i="36"/>
  <c r="V3605" i="36"/>
  <c r="U3605" i="36"/>
  <c r="T3605" i="36"/>
  <c r="S3605" i="36"/>
  <c r="R3605" i="36"/>
  <c r="P3605" i="36"/>
  <c r="Q3605" i="36" s="1"/>
  <c r="L3605" i="36"/>
  <c r="K3605" i="36"/>
  <c r="G3605" i="36"/>
  <c r="E3605" i="36"/>
  <c r="D3605" i="36"/>
  <c r="W3604" i="36"/>
  <c r="V3604" i="36"/>
  <c r="U3604" i="36"/>
  <c r="T3604" i="36"/>
  <c r="S3604" i="36"/>
  <c r="R3604" i="36"/>
  <c r="P3604" i="36"/>
  <c r="Q3604" i="36" s="1"/>
  <c r="X3604" i="36" s="1"/>
  <c r="L3604" i="36"/>
  <c r="K3604" i="36"/>
  <c r="G3604" i="36"/>
  <c r="E3604" i="36"/>
  <c r="D3604" i="36"/>
  <c r="W3603" i="36"/>
  <c r="V3603" i="36"/>
  <c r="U3603" i="36"/>
  <c r="T3603" i="36"/>
  <c r="S3603" i="36"/>
  <c r="R3603" i="36"/>
  <c r="P3603" i="36"/>
  <c r="Q3603" i="36" s="1"/>
  <c r="L3603" i="36"/>
  <c r="K3603" i="36"/>
  <c r="G3603" i="36"/>
  <c r="E3603" i="36"/>
  <c r="D3603" i="36"/>
  <c r="W3602" i="36"/>
  <c r="V3602" i="36"/>
  <c r="U3602" i="36"/>
  <c r="T3602" i="36"/>
  <c r="S3602" i="36"/>
  <c r="R3602" i="36"/>
  <c r="P3602" i="36"/>
  <c r="Q3602" i="36" s="1"/>
  <c r="Y3602" i="36" s="1"/>
  <c r="L3602" i="36"/>
  <c r="K3602" i="36"/>
  <c r="G3602" i="36"/>
  <c r="E3602" i="36"/>
  <c r="D3602" i="36"/>
  <c r="W3601" i="36"/>
  <c r="V3601" i="36"/>
  <c r="U3601" i="36"/>
  <c r="T3601" i="36"/>
  <c r="S3601" i="36"/>
  <c r="R3601" i="36"/>
  <c r="P3601" i="36"/>
  <c r="Q3601" i="36" s="1"/>
  <c r="L3601" i="36"/>
  <c r="K3601" i="36"/>
  <c r="G3601" i="36"/>
  <c r="E3601" i="36"/>
  <c r="D3601" i="36"/>
  <c r="W3600" i="36"/>
  <c r="V3600" i="36"/>
  <c r="U3600" i="36"/>
  <c r="T3600" i="36"/>
  <c r="S3600" i="36"/>
  <c r="R3600" i="36"/>
  <c r="P3600" i="36"/>
  <c r="Q3600" i="36" s="1"/>
  <c r="L3600" i="36"/>
  <c r="K3600" i="36"/>
  <c r="G3600" i="36"/>
  <c r="E3600" i="36"/>
  <c r="D3600" i="36"/>
  <c r="W3599" i="36"/>
  <c r="V3599" i="36"/>
  <c r="U3599" i="36"/>
  <c r="T3599" i="36"/>
  <c r="S3599" i="36"/>
  <c r="R3599" i="36"/>
  <c r="P3599" i="36"/>
  <c r="Q3599" i="36" s="1"/>
  <c r="Y3599" i="36" s="1"/>
  <c r="L3599" i="36"/>
  <c r="K3599" i="36"/>
  <c r="G3599" i="36"/>
  <c r="E3599" i="36"/>
  <c r="D3599" i="36"/>
  <c r="W3598" i="36"/>
  <c r="V3598" i="36"/>
  <c r="U3598" i="36"/>
  <c r="T3598" i="36"/>
  <c r="S3598" i="36"/>
  <c r="R3598" i="36"/>
  <c r="P3598" i="36"/>
  <c r="Q3598" i="36" s="1"/>
  <c r="L3598" i="36"/>
  <c r="K3598" i="36"/>
  <c r="G3598" i="36"/>
  <c r="E3598" i="36"/>
  <c r="D3598" i="36"/>
  <c r="W3597" i="36"/>
  <c r="V3597" i="36"/>
  <c r="U3597" i="36"/>
  <c r="T3597" i="36"/>
  <c r="S3597" i="36"/>
  <c r="R3597" i="36"/>
  <c r="P3597" i="36"/>
  <c r="Q3597" i="36" s="1"/>
  <c r="L3597" i="36"/>
  <c r="K3597" i="36"/>
  <c r="G3597" i="36"/>
  <c r="E3597" i="36"/>
  <c r="D3597" i="36"/>
  <c r="W3596" i="36"/>
  <c r="V3596" i="36"/>
  <c r="U3596" i="36"/>
  <c r="T3596" i="36"/>
  <c r="S3596" i="36"/>
  <c r="R3596" i="36"/>
  <c r="P3596" i="36"/>
  <c r="Q3596" i="36" s="1"/>
  <c r="X3596" i="36" s="1"/>
  <c r="L3596" i="36"/>
  <c r="K3596" i="36"/>
  <c r="G3596" i="36"/>
  <c r="E3596" i="36"/>
  <c r="D3596" i="36"/>
  <c r="W3595" i="36"/>
  <c r="V3595" i="36"/>
  <c r="U3595" i="36"/>
  <c r="T3595" i="36"/>
  <c r="S3595" i="36"/>
  <c r="R3595" i="36"/>
  <c r="P3595" i="36"/>
  <c r="Q3595" i="36" s="1"/>
  <c r="L3595" i="36"/>
  <c r="K3595" i="36"/>
  <c r="G3595" i="36"/>
  <c r="E3595" i="36"/>
  <c r="D3595" i="36"/>
  <c r="W3594" i="36"/>
  <c r="V3594" i="36"/>
  <c r="U3594" i="36"/>
  <c r="T3594" i="36"/>
  <c r="S3594" i="36"/>
  <c r="R3594" i="36"/>
  <c r="P3594" i="36"/>
  <c r="Q3594" i="36" s="1"/>
  <c r="Y3594" i="36" s="1"/>
  <c r="L3594" i="36"/>
  <c r="K3594" i="36"/>
  <c r="G3594" i="36"/>
  <c r="E3594" i="36"/>
  <c r="D3594" i="36"/>
  <c r="W3593" i="36"/>
  <c r="V3593" i="36"/>
  <c r="U3593" i="36"/>
  <c r="T3593" i="36"/>
  <c r="S3593" i="36"/>
  <c r="R3593" i="36"/>
  <c r="P3593" i="36"/>
  <c r="Q3593" i="36" s="1"/>
  <c r="L3593" i="36"/>
  <c r="K3593" i="36"/>
  <c r="G3593" i="36"/>
  <c r="E3593" i="36"/>
  <c r="D3593" i="36"/>
  <c r="W3592" i="36"/>
  <c r="V3592" i="36"/>
  <c r="U3592" i="36"/>
  <c r="T3592" i="36"/>
  <c r="S3592" i="36"/>
  <c r="R3592" i="36"/>
  <c r="P3592" i="36"/>
  <c r="Q3592" i="36" s="1"/>
  <c r="L3592" i="36"/>
  <c r="K3592" i="36"/>
  <c r="G3592" i="36"/>
  <c r="E3592" i="36"/>
  <c r="D3592" i="36"/>
  <c r="W3591" i="36"/>
  <c r="V3591" i="36"/>
  <c r="U3591" i="36"/>
  <c r="T3591" i="36"/>
  <c r="S3591" i="36"/>
  <c r="R3591" i="36"/>
  <c r="P3591" i="36"/>
  <c r="Q3591" i="36" s="1"/>
  <c r="Y3591" i="36" s="1"/>
  <c r="L3591" i="36"/>
  <c r="K3591" i="36"/>
  <c r="G3591" i="36"/>
  <c r="E3591" i="36"/>
  <c r="D3591" i="36"/>
  <c r="W3590" i="36"/>
  <c r="V3590" i="36"/>
  <c r="U3590" i="36"/>
  <c r="T3590" i="36"/>
  <c r="S3590" i="36"/>
  <c r="R3590" i="36"/>
  <c r="P3590" i="36"/>
  <c r="Q3590" i="36" s="1"/>
  <c r="L3590" i="36"/>
  <c r="K3590" i="36"/>
  <c r="G3590" i="36"/>
  <c r="E3590" i="36"/>
  <c r="D3590" i="36"/>
  <c r="W3589" i="36"/>
  <c r="V3589" i="36"/>
  <c r="U3589" i="36"/>
  <c r="T3589" i="36"/>
  <c r="S3589" i="36"/>
  <c r="R3589" i="36"/>
  <c r="P3589" i="36"/>
  <c r="Q3589" i="36" s="1"/>
  <c r="L3589" i="36"/>
  <c r="K3589" i="36"/>
  <c r="G3589" i="36"/>
  <c r="E3589" i="36"/>
  <c r="D3589" i="36"/>
  <c r="W3588" i="36"/>
  <c r="V3588" i="36"/>
  <c r="U3588" i="36"/>
  <c r="T3588" i="36"/>
  <c r="S3588" i="36"/>
  <c r="R3588" i="36"/>
  <c r="P3588" i="36"/>
  <c r="Q3588" i="36" s="1"/>
  <c r="X3588" i="36" s="1"/>
  <c r="L3588" i="36"/>
  <c r="K3588" i="36"/>
  <c r="G3588" i="36"/>
  <c r="E3588" i="36"/>
  <c r="D3588" i="36"/>
  <c r="W3587" i="36"/>
  <c r="V3587" i="36"/>
  <c r="U3587" i="36"/>
  <c r="T3587" i="36"/>
  <c r="S3587" i="36"/>
  <c r="R3587" i="36"/>
  <c r="P3587" i="36"/>
  <c r="Q3587" i="36" s="1"/>
  <c r="L3587" i="36"/>
  <c r="K3587" i="36"/>
  <c r="G3587" i="36"/>
  <c r="E3587" i="36"/>
  <c r="D3587" i="36"/>
  <c r="W3586" i="36"/>
  <c r="V3586" i="36"/>
  <c r="U3586" i="36"/>
  <c r="T3586" i="36"/>
  <c r="S3586" i="36"/>
  <c r="R3586" i="36"/>
  <c r="P3586" i="36"/>
  <c r="Q3586" i="36" s="1"/>
  <c r="Y3586" i="36" s="1"/>
  <c r="L3586" i="36"/>
  <c r="K3586" i="36"/>
  <c r="G3586" i="36"/>
  <c r="E3586" i="36"/>
  <c r="D3586" i="36"/>
  <c r="W3585" i="36"/>
  <c r="V3585" i="36"/>
  <c r="U3585" i="36"/>
  <c r="T3585" i="36"/>
  <c r="S3585" i="36"/>
  <c r="R3585" i="36"/>
  <c r="P3585" i="36"/>
  <c r="Q3585" i="36" s="1"/>
  <c r="L3585" i="36"/>
  <c r="K3585" i="36"/>
  <c r="G3585" i="36"/>
  <c r="E3585" i="36"/>
  <c r="D3585" i="36"/>
  <c r="W3584" i="36"/>
  <c r="V3584" i="36"/>
  <c r="U3584" i="36"/>
  <c r="T3584" i="36"/>
  <c r="S3584" i="36"/>
  <c r="R3584" i="36"/>
  <c r="P3584" i="36"/>
  <c r="Q3584" i="36" s="1"/>
  <c r="L3584" i="36"/>
  <c r="K3584" i="36"/>
  <c r="G3584" i="36"/>
  <c r="E3584" i="36"/>
  <c r="D3584" i="36"/>
  <c r="W3583" i="36"/>
  <c r="V3583" i="36"/>
  <c r="U3583" i="36"/>
  <c r="T3583" i="36"/>
  <c r="S3583" i="36"/>
  <c r="R3583" i="36"/>
  <c r="P3583" i="36"/>
  <c r="Q3583" i="36" s="1"/>
  <c r="Y3583" i="36" s="1"/>
  <c r="L3583" i="36"/>
  <c r="K3583" i="36"/>
  <c r="G3583" i="36"/>
  <c r="E3583" i="36"/>
  <c r="D3583" i="36"/>
  <c r="W3582" i="36"/>
  <c r="V3582" i="36"/>
  <c r="U3582" i="36"/>
  <c r="T3582" i="36"/>
  <c r="S3582" i="36"/>
  <c r="R3582" i="36"/>
  <c r="P3582" i="36"/>
  <c r="Q3582" i="36" s="1"/>
  <c r="L3582" i="36"/>
  <c r="K3582" i="36"/>
  <c r="G3582" i="36"/>
  <c r="E3582" i="36"/>
  <c r="D3582" i="36"/>
  <c r="W3581" i="36"/>
  <c r="V3581" i="36"/>
  <c r="U3581" i="36"/>
  <c r="T3581" i="36"/>
  <c r="S3581" i="36"/>
  <c r="R3581" i="36"/>
  <c r="P3581" i="36"/>
  <c r="Q3581" i="36" s="1"/>
  <c r="L3581" i="36"/>
  <c r="K3581" i="36"/>
  <c r="G3581" i="36"/>
  <c r="E3581" i="36"/>
  <c r="D3581" i="36"/>
  <c r="W3580" i="36"/>
  <c r="V3580" i="36"/>
  <c r="U3580" i="36"/>
  <c r="T3580" i="36"/>
  <c r="S3580" i="36"/>
  <c r="R3580" i="36"/>
  <c r="P3580" i="36"/>
  <c r="Q3580" i="36" s="1"/>
  <c r="X3580" i="36" s="1"/>
  <c r="L3580" i="36"/>
  <c r="K3580" i="36"/>
  <c r="G3580" i="36"/>
  <c r="E3580" i="36"/>
  <c r="D3580" i="36"/>
  <c r="W3579" i="36"/>
  <c r="V3579" i="36"/>
  <c r="U3579" i="36"/>
  <c r="T3579" i="36"/>
  <c r="S3579" i="36"/>
  <c r="R3579" i="36"/>
  <c r="P3579" i="36"/>
  <c r="Q3579" i="36" s="1"/>
  <c r="L3579" i="36"/>
  <c r="K3579" i="36"/>
  <c r="G3579" i="36"/>
  <c r="E3579" i="36"/>
  <c r="D3579" i="36"/>
  <c r="W3578" i="36"/>
  <c r="V3578" i="36"/>
  <c r="U3578" i="36"/>
  <c r="T3578" i="36"/>
  <c r="S3578" i="36"/>
  <c r="R3578" i="36"/>
  <c r="P3578" i="36"/>
  <c r="Q3578" i="36" s="1"/>
  <c r="Y3578" i="36" s="1"/>
  <c r="L3578" i="36"/>
  <c r="K3578" i="36"/>
  <c r="G3578" i="36"/>
  <c r="E3578" i="36"/>
  <c r="D3578" i="36"/>
  <c r="W3577" i="36"/>
  <c r="V3577" i="36"/>
  <c r="U3577" i="36"/>
  <c r="T3577" i="36"/>
  <c r="S3577" i="36"/>
  <c r="R3577" i="36"/>
  <c r="P3577" i="36"/>
  <c r="Q3577" i="36" s="1"/>
  <c r="L3577" i="36"/>
  <c r="K3577" i="36"/>
  <c r="G3577" i="36"/>
  <c r="E3577" i="36"/>
  <c r="D3577" i="36"/>
  <c r="W3576" i="36"/>
  <c r="V3576" i="36"/>
  <c r="U3576" i="36"/>
  <c r="T3576" i="36"/>
  <c r="S3576" i="36"/>
  <c r="R3576" i="36"/>
  <c r="P3576" i="36"/>
  <c r="Q3576" i="36" s="1"/>
  <c r="L3576" i="36"/>
  <c r="K3576" i="36"/>
  <c r="G3576" i="36"/>
  <c r="E3576" i="36"/>
  <c r="D3576" i="36"/>
  <c r="W3575" i="36"/>
  <c r="V3575" i="36"/>
  <c r="U3575" i="36"/>
  <c r="T3575" i="36"/>
  <c r="S3575" i="36"/>
  <c r="R3575" i="36"/>
  <c r="P3575" i="36"/>
  <c r="Q3575" i="36" s="1"/>
  <c r="Y3575" i="36" s="1"/>
  <c r="L3575" i="36"/>
  <c r="K3575" i="36"/>
  <c r="G3575" i="36"/>
  <c r="E3575" i="36"/>
  <c r="D3575" i="36"/>
  <c r="W3574" i="36"/>
  <c r="V3574" i="36"/>
  <c r="U3574" i="36"/>
  <c r="T3574" i="36"/>
  <c r="S3574" i="36"/>
  <c r="R3574" i="36"/>
  <c r="P3574" i="36"/>
  <c r="Q3574" i="36" s="1"/>
  <c r="L3574" i="36"/>
  <c r="K3574" i="36"/>
  <c r="G3574" i="36"/>
  <c r="E3574" i="36"/>
  <c r="D3574" i="36"/>
  <c r="W3573" i="36"/>
  <c r="V3573" i="36"/>
  <c r="U3573" i="36"/>
  <c r="T3573" i="36"/>
  <c r="S3573" i="36"/>
  <c r="R3573" i="36"/>
  <c r="P3573" i="36"/>
  <c r="Q3573" i="36" s="1"/>
  <c r="L3573" i="36"/>
  <c r="K3573" i="36"/>
  <c r="G3573" i="36"/>
  <c r="E3573" i="36"/>
  <c r="D3573" i="36"/>
  <c r="W3572" i="36"/>
  <c r="V3572" i="36"/>
  <c r="U3572" i="36"/>
  <c r="T3572" i="36"/>
  <c r="S3572" i="36"/>
  <c r="R3572" i="36"/>
  <c r="P3572" i="36"/>
  <c r="Q3572" i="36" s="1"/>
  <c r="X3572" i="36" s="1"/>
  <c r="L3572" i="36"/>
  <c r="K3572" i="36"/>
  <c r="G3572" i="36"/>
  <c r="E3572" i="36"/>
  <c r="D3572" i="36"/>
  <c r="W3571" i="36"/>
  <c r="V3571" i="36"/>
  <c r="U3571" i="36"/>
  <c r="T3571" i="36"/>
  <c r="S3571" i="36"/>
  <c r="R3571" i="36"/>
  <c r="P3571" i="36"/>
  <c r="Q3571" i="36" s="1"/>
  <c r="L3571" i="36"/>
  <c r="K3571" i="36"/>
  <c r="G3571" i="36"/>
  <c r="E3571" i="36"/>
  <c r="D3571" i="36"/>
  <c r="W3570" i="36"/>
  <c r="V3570" i="36"/>
  <c r="U3570" i="36"/>
  <c r="T3570" i="36"/>
  <c r="S3570" i="36"/>
  <c r="R3570" i="36"/>
  <c r="P3570" i="36"/>
  <c r="Q3570" i="36" s="1"/>
  <c r="Y3570" i="36" s="1"/>
  <c r="L3570" i="36"/>
  <c r="K3570" i="36"/>
  <c r="G3570" i="36"/>
  <c r="E3570" i="36"/>
  <c r="D3570" i="36"/>
  <c r="W3569" i="36"/>
  <c r="V3569" i="36"/>
  <c r="U3569" i="36"/>
  <c r="T3569" i="36"/>
  <c r="S3569" i="36"/>
  <c r="R3569" i="36"/>
  <c r="P3569" i="36"/>
  <c r="Q3569" i="36" s="1"/>
  <c r="L3569" i="36"/>
  <c r="K3569" i="36"/>
  <c r="G3569" i="36"/>
  <c r="E3569" i="36"/>
  <c r="D3569" i="36"/>
  <c r="W3568" i="36"/>
  <c r="V3568" i="36"/>
  <c r="U3568" i="36"/>
  <c r="T3568" i="36"/>
  <c r="S3568" i="36"/>
  <c r="R3568" i="36"/>
  <c r="P3568" i="36"/>
  <c r="Q3568" i="36" s="1"/>
  <c r="L3568" i="36"/>
  <c r="K3568" i="36"/>
  <c r="G3568" i="36"/>
  <c r="E3568" i="36"/>
  <c r="D3568" i="36"/>
  <c r="W3567" i="36"/>
  <c r="V3567" i="36"/>
  <c r="U3567" i="36"/>
  <c r="T3567" i="36"/>
  <c r="S3567" i="36"/>
  <c r="R3567" i="36"/>
  <c r="P3567" i="36"/>
  <c r="Q3567" i="36" s="1"/>
  <c r="Y3567" i="36" s="1"/>
  <c r="L3567" i="36"/>
  <c r="K3567" i="36"/>
  <c r="G3567" i="36"/>
  <c r="E3567" i="36"/>
  <c r="D3567" i="36"/>
  <c r="W3566" i="36"/>
  <c r="V3566" i="36"/>
  <c r="U3566" i="36"/>
  <c r="T3566" i="36"/>
  <c r="S3566" i="36"/>
  <c r="R3566" i="36"/>
  <c r="P3566" i="36"/>
  <c r="Q3566" i="36" s="1"/>
  <c r="L3566" i="36"/>
  <c r="K3566" i="36"/>
  <c r="G3566" i="36"/>
  <c r="E3566" i="36"/>
  <c r="D3566" i="36"/>
  <c r="W3565" i="36"/>
  <c r="V3565" i="36"/>
  <c r="U3565" i="36"/>
  <c r="T3565" i="36"/>
  <c r="S3565" i="36"/>
  <c r="R3565" i="36"/>
  <c r="P3565" i="36"/>
  <c r="Q3565" i="36" s="1"/>
  <c r="L3565" i="36"/>
  <c r="K3565" i="36"/>
  <c r="G3565" i="36"/>
  <c r="E3565" i="36"/>
  <c r="D3565" i="36"/>
  <c r="W3564" i="36"/>
  <c r="V3564" i="36"/>
  <c r="U3564" i="36"/>
  <c r="T3564" i="36"/>
  <c r="S3564" i="36"/>
  <c r="R3564" i="36"/>
  <c r="P3564" i="36"/>
  <c r="Q3564" i="36" s="1"/>
  <c r="X3564" i="36" s="1"/>
  <c r="L3564" i="36"/>
  <c r="K3564" i="36"/>
  <c r="G3564" i="36"/>
  <c r="E3564" i="36"/>
  <c r="D3564" i="36"/>
  <c r="W3563" i="36"/>
  <c r="V3563" i="36"/>
  <c r="U3563" i="36"/>
  <c r="T3563" i="36"/>
  <c r="S3563" i="36"/>
  <c r="R3563" i="36"/>
  <c r="P3563" i="36"/>
  <c r="Q3563" i="36" s="1"/>
  <c r="L3563" i="36"/>
  <c r="K3563" i="36"/>
  <c r="G3563" i="36"/>
  <c r="E3563" i="36"/>
  <c r="D3563" i="36"/>
  <c r="W3562" i="36"/>
  <c r="V3562" i="36"/>
  <c r="U3562" i="36"/>
  <c r="T3562" i="36"/>
  <c r="S3562" i="36"/>
  <c r="R3562" i="36"/>
  <c r="P3562" i="36"/>
  <c r="Q3562" i="36" s="1"/>
  <c r="Y3562" i="36" s="1"/>
  <c r="L3562" i="36"/>
  <c r="K3562" i="36"/>
  <c r="G3562" i="36"/>
  <c r="E3562" i="36"/>
  <c r="D3562" i="36"/>
  <c r="W3561" i="36"/>
  <c r="V3561" i="36"/>
  <c r="U3561" i="36"/>
  <c r="T3561" i="36"/>
  <c r="S3561" i="36"/>
  <c r="R3561" i="36"/>
  <c r="P3561" i="36"/>
  <c r="Q3561" i="36" s="1"/>
  <c r="L3561" i="36"/>
  <c r="K3561" i="36"/>
  <c r="G3561" i="36"/>
  <c r="E3561" i="36"/>
  <c r="D3561" i="36"/>
  <c r="W3560" i="36"/>
  <c r="V3560" i="36"/>
  <c r="U3560" i="36"/>
  <c r="T3560" i="36"/>
  <c r="S3560" i="36"/>
  <c r="R3560" i="36"/>
  <c r="P3560" i="36"/>
  <c r="Q3560" i="36" s="1"/>
  <c r="L3560" i="36"/>
  <c r="K3560" i="36"/>
  <c r="G3560" i="36"/>
  <c r="E3560" i="36"/>
  <c r="D3560" i="36"/>
  <c r="W3559" i="36"/>
  <c r="V3559" i="36"/>
  <c r="U3559" i="36"/>
  <c r="T3559" i="36"/>
  <c r="S3559" i="36"/>
  <c r="R3559" i="36"/>
  <c r="P3559" i="36"/>
  <c r="Q3559" i="36" s="1"/>
  <c r="Y3559" i="36" s="1"/>
  <c r="L3559" i="36"/>
  <c r="K3559" i="36"/>
  <c r="G3559" i="36"/>
  <c r="E3559" i="36"/>
  <c r="D3559" i="36"/>
  <c r="W3558" i="36"/>
  <c r="V3558" i="36"/>
  <c r="U3558" i="36"/>
  <c r="T3558" i="36"/>
  <c r="S3558" i="36"/>
  <c r="R3558" i="36"/>
  <c r="P3558" i="36"/>
  <c r="Q3558" i="36" s="1"/>
  <c r="L3558" i="36"/>
  <c r="K3558" i="36"/>
  <c r="G3558" i="36"/>
  <c r="E3558" i="36"/>
  <c r="D3558" i="36"/>
  <c r="W3557" i="36"/>
  <c r="V3557" i="36"/>
  <c r="U3557" i="36"/>
  <c r="T3557" i="36"/>
  <c r="S3557" i="36"/>
  <c r="R3557" i="36"/>
  <c r="P3557" i="36"/>
  <c r="Q3557" i="36" s="1"/>
  <c r="L3557" i="36"/>
  <c r="K3557" i="36"/>
  <c r="G3557" i="36"/>
  <c r="E3557" i="36"/>
  <c r="D3557" i="36"/>
  <c r="W3556" i="36"/>
  <c r="V3556" i="36"/>
  <c r="U3556" i="36"/>
  <c r="T3556" i="36"/>
  <c r="S3556" i="36"/>
  <c r="R3556" i="36"/>
  <c r="P3556" i="36"/>
  <c r="Q3556" i="36" s="1"/>
  <c r="X3556" i="36" s="1"/>
  <c r="L3556" i="36"/>
  <c r="K3556" i="36"/>
  <c r="G3556" i="36"/>
  <c r="E3556" i="36"/>
  <c r="D3556" i="36"/>
  <c r="W3555" i="36"/>
  <c r="V3555" i="36"/>
  <c r="U3555" i="36"/>
  <c r="T3555" i="36"/>
  <c r="S3555" i="36"/>
  <c r="R3555" i="36"/>
  <c r="P3555" i="36"/>
  <c r="Q3555" i="36" s="1"/>
  <c r="L3555" i="36"/>
  <c r="K3555" i="36"/>
  <c r="G3555" i="36"/>
  <c r="E3555" i="36"/>
  <c r="D3555" i="36"/>
  <c r="W3554" i="36"/>
  <c r="V3554" i="36"/>
  <c r="U3554" i="36"/>
  <c r="T3554" i="36"/>
  <c r="S3554" i="36"/>
  <c r="R3554" i="36"/>
  <c r="P3554" i="36"/>
  <c r="Q3554" i="36" s="1"/>
  <c r="Y3554" i="36" s="1"/>
  <c r="L3554" i="36"/>
  <c r="K3554" i="36"/>
  <c r="G3554" i="36"/>
  <c r="E3554" i="36"/>
  <c r="D3554" i="36"/>
  <c r="W3553" i="36"/>
  <c r="V3553" i="36"/>
  <c r="U3553" i="36"/>
  <c r="T3553" i="36"/>
  <c r="S3553" i="36"/>
  <c r="R3553" i="36"/>
  <c r="P3553" i="36"/>
  <c r="Q3553" i="36" s="1"/>
  <c r="L3553" i="36"/>
  <c r="K3553" i="36"/>
  <c r="G3553" i="36"/>
  <c r="E3553" i="36"/>
  <c r="D3553" i="36"/>
  <c r="W3552" i="36"/>
  <c r="V3552" i="36"/>
  <c r="U3552" i="36"/>
  <c r="T3552" i="36"/>
  <c r="S3552" i="36"/>
  <c r="R3552" i="36"/>
  <c r="P3552" i="36"/>
  <c r="Q3552" i="36" s="1"/>
  <c r="L3552" i="36"/>
  <c r="K3552" i="36"/>
  <c r="G3552" i="36"/>
  <c r="E3552" i="36"/>
  <c r="D3552" i="36"/>
  <c r="W3551" i="36"/>
  <c r="V3551" i="36"/>
  <c r="U3551" i="36"/>
  <c r="T3551" i="36"/>
  <c r="S3551" i="36"/>
  <c r="R3551" i="36"/>
  <c r="P3551" i="36"/>
  <c r="Q3551" i="36" s="1"/>
  <c r="Y3551" i="36" s="1"/>
  <c r="L3551" i="36"/>
  <c r="K3551" i="36"/>
  <c r="G3551" i="36"/>
  <c r="E3551" i="36"/>
  <c r="D3551" i="36"/>
  <c r="W3550" i="36"/>
  <c r="V3550" i="36"/>
  <c r="U3550" i="36"/>
  <c r="T3550" i="36"/>
  <c r="S3550" i="36"/>
  <c r="R3550" i="36"/>
  <c r="P3550" i="36"/>
  <c r="Q3550" i="36" s="1"/>
  <c r="L3550" i="36"/>
  <c r="K3550" i="36"/>
  <c r="G3550" i="36"/>
  <c r="E3550" i="36"/>
  <c r="D3550" i="36"/>
  <c r="W3549" i="36"/>
  <c r="V3549" i="36"/>
  <c r="U3549" i="36"/>
  <c r="T3549" i="36"/>
  <c r="S3549" i="36"/>
  <c r="R3549" i="36"/>
  <c r="P3549" i="36"/>
  <c r="Q3549" i="36" s="1"/>
  <c r="L3549" i="36"/>
  <c r="K3549" i="36"/>
  <c r="G3549" i="36"/>
  <c r="E3549" i="36"/>
  <c r="D3549" i="36"/>
  <c r="W3548" i="36"/>
  <c r="V3548" i="36"/>
  <c r="U3548" i="36"/>
  <c r="T3548" i="36"/>
  <c r="S3548" i="36"/>
  <c r="R3548" i="36"/>
  <c r="P3548" i="36"/>
  <c r="Q3548" i="36" s="1"/>
  <c r="X3548" i="36" s="1"/>
  <c r="L3548" i="36"/>
  <c r="K3548" i="36"/>
  <c r="G3548" i="36"/>
  <c r="E3548" i="36"/>
  <c r="D3548" i="36"/>
  <c r="W3547" i="36"/>
  <c r="V3547" i="36"/>
  <c r="U3547" i="36"/>
  <c r="T3547" i="36"/>
  <c r="S3547" i="36"/>
  <c r="R3547" i="36"/>
  <c r="P3547" i="36"/>
  <c r="Q3547" i="36" s="1"/>
  <c r="L3547" i="36"/>
  <c r="K3547" i="36"/>
  <c r="G3547" i="36"/>
  <c r="E3547" i="36"/>
  <c r="D3547" i="36"/>
  <c r="W3546" i="36"/>
  <c r="V3546" i="36"/>
  <c r="U3546" i="36"/>
  <c r="T3546" i="36"/>
  <c r="S3546" i="36"/>
  <c r="R3546" i="36"/>
  <c r="P3546" i="36"/>
  <c r="Q3546" i="36" s="1"/>
  <c r="Y3546" i="36" s="1"/>
  <c r="L3546" i="36"/>
  <c r="K3546" i="36"/>
  <c r="G3546" i="36"/>
  <c r="E3546" i="36"/>
  <c r="D3546" i="36"/>
  <c r="W3545" i="36"/>
  <c r="V3545" i="36"/>
  <c r="U3545" i="36"/>
  <c r="T3545" i="36"/>
  <c r="S3545" i="36"/>
  <c r="R3545" i="36"/>
  <c r="P3545" i="36"/>
  <c r="Q3545" i="36" s="1"/>
  <c r="L3545" i="36"/>
  <c r="K3545" i="36"/>
  <c r="G3545" i="36"/>
  <c r="E3545" i="36"/>
  <c r="D3545" i="36"/>
  <c r="W3544" i="36"/>
  <c r="V3544" i="36"/>
  <c r="U3544" i="36"/>
  <c r="T3544" i="36"/>
  <c r="S3544" i="36"/>
  <c r="R3544" i="36"/>
  <c r="P3544" i="36"/>
  <c r="Q3544" i="36" s="1"/>
  <c r="L3544" i="36"/>
  <c r="K3544" i="36"/>
  <c r="G3544" i="36"/>
  <c r="E3544" i="36"/>
  <c r="D3544" i="36"/>
  <c r="W3543" i="36"/>
  <c r="V3543" i="36"/>
  <c r="U3543" i="36"/>
  <c r="T3543" i="36"/>
  <c r="S3543" i="36"/>
  <c r="R3543" i="36"/>
  <c r="P3543" i="36"/>
  <c r="Q3543" i="36" s="1"/>
  <c r="Y3543" i="36" s="1"/>
  <c r="L3543" i="36"/>
  <c r="K3543" i="36"/>
  <c r="G3543" i="36"/>
  <c r="E3543" i="36"/>
  <c r="D3543" i="36"/>
  <c r="W3542" i="36"/>
  <c r="V3542" i="36"/>
  <c r="U3542" i="36"/>
  <c r="T3542" i="36"/>
  <c r="S3542" i="36"/>
  <c r="R3542" i="36"/>
  <c r="P3542" i="36"/>
  <c r="Q3542" i="36" s="1"/>
  <c r="L3542" i="36"/>
  <c r="K3542" i="36"/>
  <c r="G3542" i="36"/>
  <c r="E3542" i="36"/>
  <c r="D3542" i="36"/>
  <c r="W3541" i="36"/>
  <c r="V3541" i="36"/>
  <c r="U3541" i="36"/>
  <c r="T3541" i="36"/>
  <c r="S3541" i="36"/>
  <c r="R3541" i="36"/>
  <c r="P3541" i="36"/>
  <c r="Q3541" i="36" s="1"/>
  <c r="L3541" i="36"/>
  <c r="K3541" i="36"/>
  <c r="G3541" i="36"/>
  <c r="E3541" i="36"/>
  <c r="D3541" i="36"/>
  <c r="W3540" i="36"/>
  <c r="V3540" i="36"/>
  <c r="U3540" i="36"/>
  <c r="T3540" i="36"/>
  <c r="S3540" i="36"/>
  <c r="R3540" i="36"/>
  <c r="P3540" i="36"/>
  <c r="Q3540" i="36" s="1"/>
  <c r="X3540" i="36" s="1"/>
  <c r="L3540" i="36"/>
  <c r="K3540" i="36"/>
  <c r="G3540" i="36"/>
  <c r="E3540" i="36"/>
  <c r="D3540" i="36"/>
  <c r="W3539" i="36"/>
  <c r="V3539" i="36"/>
  <c r="U3539" i="36"/>
  <c r="T3539" i="36"/>
  <c r="S3539" i="36"/>
  <c r="R3539" i="36"/>
  <c r="P3539" i="36"/>
  <c r="Q3539" i="36" s="1"/>
  <c r="L3539" i="36"/>
  <c r="K3539" i="36"/>
  <c r="G3539" i="36"/>
  <c r="E3539" i="36"/>
  <c r="D3539" i="36"/>
  <c r="W3538" i="36"/>
  <c r="V3538" i="36"/>
  <c r="U3538" i="36"/>
  <c r="T3538" i="36"/>
  <c r="S3538" i="36"/>
  <c r="R3538" i="36"/>
  <c r="P3538" i="36"/>
  <c r="Q3538" i="36" s="1"/>
  <c r="Y3538" i="36" s="1"/>
  <c r="L3538" i="36"/>
  <c r="K3538" i="36"/>
  <c r="G3538" i="36"/>
  <c r="E3538" i="36"/>
  <c r="D3538" i="36"/>
  <c r="W3537" i="36"/>
  <c r="V3537" i="36"/>
  <c r="U3537" i="36"/>
  <c r="T3537" i="36"/>
  <c r="S3537" i="36"/>
  <c r="R3537" i="36"/>
  <c r="P3537" i="36"/>
  <c r="Q3537" i="36" s="1"/>
  <c r="L3537" i="36"/>
  <c r="K3537" i="36"/>
  <c r="G3537" i="36"/>
  <c r="E3537" i="36"/>
  <c r="D3537" i="36"/>
  <c r="W3536" i="36"/>
  <c r="V3536" i="36"/>
  <c r="U3536" i="36"/>
  <c r="T3536" i="36"/>
  <c r="S3536" i="36"/>
  <c r="R3536" i="36"/>
  <c r="P3536" i="36"/>
  <c r="Q3536" i="36" s="1"/>
  <c r="L3536" i="36"/>
  <c r="K3536" i="36"/>
  <c r="G3536" i="36"/>
  <c r="E3536" i="36"/>
  <c r="D3536" i="36"/>
  <c r="W3535" i="36"/>
  <c r="V3535" i="36"/>
  <c r="U3535" i="36"/>
  <c r="T3535" i="36"/>
  <c r="S3535" i="36"/>
  <c r="R3535" i="36"/>
  <c r="P3535" i="36"/>
  <c r="Q3535" i="36" s="1"/>
  <c r="Y3535" i="36" s="1"/>
  <c r="L3535" i="36"/>
  <c r="K3535" i="36"/>
  <c r="G3535" i="36"/>
  <c r="E3535" i="36"/>
  <c r="D3535" i="36"/>
  <c r="W3534" i="36"/>
  <c r="V3534" i="36"/>
  <c r="U3534" i="36"/>
  <c r="T3534" i="36"/>
  <c r="S3534" i="36"/>
  <c r="R3534" i="36"/>
  <c r="P3534" i="36"/>
  <c r="Q3534" i="36" s="1"/>
  <c r="L3534" i="36"/>
  <c r="K3534" i="36"/>
  <c r="G3534" i="36"/>
  <c r="E3534" i="36"/>
  <c r="D3534" i="36"/>
  <c r="W3533" i="36"/>
  <c r="V3533" i="36"/>
  <c r="U3533" i="36"/>
  <c r="T3533" i="36"/>
  <c r="S3533" i="36"/>
  <c r="R3533" i="36"/>
  <c r="P3533" i="36"/>
  <c r="Q3533" i="36" s="1"/>
  <c r="L3533" i="36"/>
  <c r="K3533" i="36"/>
  <c r="G3533" i="36"/>
  <c r="E3533" i="36"/>
  <c r="D3533" i="36"/>
  <c r="W3532" i="36"/>
  <c r="V3532" i="36"/>
  <c r="U3532" i="36"/>
  <c r="T3532" i="36"/>
  <c r="S3532" i="36"/>
  <c r="R3532" i="36"/>
  <c r="P3532" i="36"/>
  <c r="Q3532" i="36" s="1"/>
  <c r="X3532" i="36" s="1"/>
  <c r="L3532" i="36"/>
  <c r="K3532" i="36"/>
  <c r="G3532" i="36"/>
  <c r="E3532" i="36"/>
  <c r="D3532" i="36"/>
  <c r="W3531" i="36"/>
  <c r="V3531" i="36"/>
  <c r="U3531" i="36"/>
  <c r="T3531" i="36"/>
  <c r="S3531" i="36"/>
  <c r="R3531" i="36"/>
  <c r="P3531" i="36"/>
  <c r="Q3531" i="36" s="1"/>
  <c r="L3531" i="36"/>
  <c r="K3531" i="36"/>
  <c r="G3531" i="36"/>
  <c r="E3531" i="36"/>
  <c r="D3531" i="36"/>
  <c r="W3530" i="36"/>
  <c r="V3530" i="36"/>
  <c r="U3530" i="36"/>
  <c r="T3530" i="36"/>
  <c r="S3530" i="36"/>
  <c r="R3530" i="36"/>
  <c r="P3530" i="36"/>
  <c r="Q3530" i="36" s="1"/>
  <c r="Y3530" i="36" s="1"/>
  <c r="L3530" i="36"/>
  <c r="K3530" i="36"/>
  <c r="G3530" i="36"/>
  <c r="E3530" i="36"/>
  <c r="D3530" i="36"/>
  <c r="W3529" i="36"/>
  <c r="V3529" i="36"/>
  <c r="U3529" i="36"/>
  <c r="T3529" i="36"/>
  <c r="S3529" i="36"/>
  <c r="R3529" i="36"/>
  <c r="P3529" i="36"/>
  <c r="Q3529" i="36" s="1"/>
  <c r="L3529" i="36"/>
  <c r="K3529" i="36"/>
  <c r="G3529" i="36"/>
  <c r="E3529" i="36"/>
  <c r="D3529" i="36"/>
  <c r="W3528" i="36"/>
  <c r="V3528" i="36"/>
  <c r="U3528" i="36"/>
  <c r="T3528" i="36"/>
  <c r="S3528" i="36"/>
  <c r="R3528" i="36"/>
  <c r="P3528" i="36"/>
  <c r="Q3528" i="36" s="1"/>
  <c r="L3528" i="36"/>
  <c r="K3528" i="36"/>
  <c r="G3528" i="36"/>
  <c r="E3528" i="36"/>
  <c r="D3528" i="36"/>
  <c r="W3527" i="36"/>
  <c r="V3527" i="36"/>
  <c r="U3527" i="36"/>
  <c r="T3527" i="36"/>
  <c r="S3527" i="36"/>
  <c r="R3527" i="36"/>
  <c r="P3527" i="36"/>
  <c r="Q3527" i="36" s="1"/>
  <c r="Y3527" i="36" s="1"/>
  <c r="L3527" i="36"/>
  <c r="K3527" i="36"/>
  <c r="G3527" i="36"/>
  <c r="E3527" i="36"/>
  <c r="D3527" i="36"/>
  <c r="W3526" i="36"/>
  <c r="V3526" i="36"/>
  <c r="U3526" i="36"/>
  <c r="T3526" i="36"/>
  <c r="S3526" i="36"/>
  <c r="R3526" i="36"/>
  <c r="P3526" i="36"/>
  <c r="Q3526" i="36" s="1"/>
  <c r="L3526" i="36"/>
  <c r="K3526" i="36"/>
  <c r="G3526" i="36"/>
  <c r="E3526" i="36"/>
  <c r="D3526" i="36"/>
  <c r="W3525" i="36"/>
  <c r="V3525" i="36"/>
  <c r="U3525" i="36"/>
  <c r="T3525" i="36"/>
  <c r="S3525" i="36"/>
  <c r="R3525" i="36"/>
  <c r="P3525" i="36"/>
  <c r="Q3525" i="36" s="1"/>
  <c r="L3525" i="36"/>
  <c r="K3525" i="36"/>
  <c r="G3525" i="36"/>
  <c r="E3525" i="36"/>
  <c r="D3525" i="36"/>
  <c r="W3524" i="36"/>
  <c r="V3524" i="36"/>
  <c r="U3524" i="36"/>
  <c r="T3524" i="36"/>
  <c r="S3524" i="36"/>
  <c r="R3524" i="36"/>
  <c r="P3524" i="36"/>
  <c r="Q3524" i="36" s="1"/>
  <c r="X3524" i="36" s="1"/>
  <c r="L3524" i="36"/>
  <c r="K3524" i="36"/>
  <c r="G3524" i="36"/>
  <c r="E3524" i="36"/>
  <c r="D3524" i="36"/>
  <c r="W3523" i="36"/>
  <c r="V3523" i="36"/>
  <c r="U3523" i="36"/>
  <c r="T3523" i="36"/>
  <c r="S3523" i="36"/>
  <c r="R3523" i="36"/>
  <c r="P3523" i="36"/>
  <c r="Q3523" i="36" s="1"/>
  <c r="L3523" i="36"/>
  <c r="K3523" i="36"/>
  <c r="G3523" i="36"/>
  <c r="E3523" i="36"/>
  <c r="D3523" i="36"/>
  <c r="W3522" i="36"/>
  <c r="V3522" i="36"/>
  <c r="U3522" i="36"/>
  <c r="T3522" i="36"/>
  <c r="S3522" i="36"/>
  <c r="R3522" i="36"/>
  <c r="P3522" i="36"/>
  <c r="Q3522" i="36" s="1"/>
  <c r="Y3522" i="36" s="1"/>
  <c r="L3522" i="36"/>
  <c r="K3522" i="36"/>
  <c r="G3522" i="36"/>
  <c r="E3522" i="36"/>
  <c r="D3522" i="36"/>
  <c r="W3521" i="36"/>
  <c r="V3521" i="36"/>
  <c r="U3521" i="36"/>
  <c r="T3521" i="36"/>
  <c r="S3521" i="36"/>
  <c r="R3521" i="36"/>
  <c r="P3521" i="36"/>
  <c r="Q3521" i="36" s="1"/>
  <c r="L3521" i="36"/>
  <c r="K3521" i="36"/>
  <c r="G3521" i="36"/>
  <c r="E3521" i="36"/>
  <c r="D3521" i="36"/>
  <c r="W3520" i="36"/>
  <c r="V3520" i="36"/>
  <c r="U3520" i="36"/>
  <c r="T3520" i="36"/>
  <c r="S3520" i="36"/>
  <c r="R3520" i="36"/>
  <c r="P3520" i="36"/>
  <c r="Q3520" i="36" s="1"/>
  <c r="L3520" i="36"/>
  <c r="K3520" i="36"/>
  <c r="G3520" i="36"/>
  <c r="E3520" i="36"/>
  <c r="D3520" i="36"/>
  <c r="W3519" i="36"/>
  <c r="V3519" i="36"/>
  <c r="U3519" i="36"/>
  <c r="T3519" i="36"/>
  <c r="S3519" i="36"/>
  <c r="R3519" i="36"/>
  <c r="P3519" i="36"/>
  <c r="Q3519" i="36" s="1"/>
  <c r="Y3519" i="36" s="1"/>
  <c r="L3519" i="36"/>
  <c r="K3519" i="36"/>
  <c r="G3519" i="36"/>
  <c r="E3519" i="36"/>
  <c r="D3519" i="36"/>
  <c r="W3518" i="36"/>
  <c r="V3518" i="36"/>
  <c r="U3518" i="36"/>
  <c r="T3518" i="36"/>
  <c r="S3518" i="36"/>
  <c r="R3518" i="36"/>
  <c r="P3518" i="36"/>
  <c r="Q3518" i="36" s="1"/>
  <c r="L3518" i="36"/>
  <c r="K3518" i="36"/>
  <c r="G3518" i="36"/>
  <c r="E3518" i="36"/>
  <c r="D3518" i="36"/>
  <c r="W3517" i="36"/>
  <c r="V3517" i="36"/>
  <c r="U3517" i="36"/>
  <c r="T3517" i="36"/>
  <c r="S3517" i="36"/>
  <c r="R3517" i="36"/>
  <c r="P3517" i="36"/>
  <c r="Q3517" i="36" s="1"/>
  <c r="L3517" i="36"/>
  <c r="K3517" i="36"/>
  <c r="G3517" i="36"/>
  <c r="E3517" i="36"/>
  <c r="D3517" i="36"/>
  <c r="W3516" i="36"/>
  <c r="V3516" i="36"/>
  <c r="U3516" i="36"/>
  <c r="T3516" i="36"/>
  <c r="S3516" i="36"/>
  <c r="R3516" i="36"/>
  <c r="P3516" i="36"/>
  <c r="Q3516" i="36" s="1"/>
  <c r="X3516" i="36" s="1"/>
  <c r="L3516" i="36"/>
  <c r="K3516" i="36"/>
  <c r="G3516" i="36"/>
  <c r="E3516" i="36"/>
  <c r="D3516" i="36"/>
  <c r="W3515" i="36"/>
  <c r="V3515" i="36"/>
  <c r="U3515" i="36"/>
  <c r="T3515" i="36"/>
  <c r="S3515" i="36"/>
  <c r="R3515" i="36"/>
  <c r="P3515" i="36"/>
  <c r="Q3515" i="36" s="1"/>
  <c r="L3515" i="36"/>
  <c r="K3515" i="36"/>
  <c r="G3515" i="36"/>
  <c r="E3515" i="36"/>
  <c r="D3515" i="36"/>
  <c r="W3514" i="36"/>
  <c r="V3514" i="36"/>
  <c r="U3514" i="36"/>
  <c r="T3514" i="36"/>
  <c r="S3514" i="36"/>
  <c r="R3514" i="36"/>
  <c r="P3514" i="36"/>
  <c r="Q3514" i="36" s="1"/>
  <c r="Y3514" i="36" s="1"/>
  <c r="L3514" i="36"/>
  <c r="K3514" i="36"/>
  <c r="G3514" i="36"/>
  <c r="E3514" i="36"/>
  <c r="D3514" i="36"/>
  <c r="W3513" i="36"/>
  <c r="V3513" i="36"/>
  <c r="U3513" i="36"/>
  <c r="T3513" i="36"/>
  <c r="S3513" i="36"/>
  <c r="R3513" i="36"/>
  <c r="P3513" i="36"/>
  <c r="Q3513" i="36" s="1"/>
  <c r="L3513" i="36"/>
  <c r="K3513" i="36"/>
  <c r="G3513" i="36"/>
  <c r="E3513" i="36"/>
  <c r="D3513" i="36"/>
  <c r="W3512" i="36"/>
  <c r="V3512" i="36"/>
  <c r="U3512" i="36"/>
  <c r="T3512" i="36"/>
  <c r="S3512" i="36"/>
  <c r="R3512" i="36"/>
  <c r="P3512" i="36"/>
  <c r="Q3512" i="36" s="1"/>
  <c r="L3512" i="36"/>
  <c r="K3512" i="36"/>
  <c r="G3512" i="36"/>
  <c r="E3512" i="36"/>
  <c r="D3512" i="36"/>
  <c r="W3511" i="36"/>
  <c r="V3511" i="36"/>
  <c r="U3511" i="36"/>
  <c r="T3511" i="36"/>
  <c r="S3511" i="36"/>
  <c r="R3511" i="36"/>
  <c r="P3511" i="36"/>
  <c r="Q3511" i="36" s="1"/>
  <c r="Y3511" i="36" s="1"/>
  <c r="L3511" i="36"/>
  <c r="K3511" i="36"/>
  <c r="G3511" i="36"/>
  <c r="E3511" i="36"/>
  <c r="D3511" i="36"/>
  <c r="W3510" i="36"/>
  <c r="V3510" i="36"/>
  <c r="U3510" i="36"/>
  <c r="T3510" i="36"/>
  <c r="S3510" i="36"/>
  <c r="R3510" i="36"/>
  <c r="P3510" i="36"/>
  <c r="Q3510" i="36" s="1"/>
  <c r="L3510" i="36"/>
  <c r="K3510" i="36"/>
  <c r="G3510" i="36"/>
  <c r="E3510" i="36"/>
  <c r="D3510" i="36"/>
  <c r="W3509" i="36"/>
  <c r="V3509" i="36"/>
  <c r="U3509" i="36"/>
  <c r="T3509" i="36"/>
  <c r="S3509" i="36"/>
  <c r="R3509" i="36"/>
  <c r="P3509" i="36"/>
  <c r="Q3509" i="36" s="1"/>
  <c r="L3509" i="36"/>
  <c r="K3509" i="36"/>
  <c r="G3509" i="36"/>
  <c r="E3509" i="36"/>
  <c r="D3509" i="36"/>
  <c r="W3508" i="36"/>
  <c r="V3508" i="36"/>
  <c r="U3508" i="36"/>
  <c r="T3508" i="36"/>
  <c r="S3508" i="36"/>
  <c r="R3508" i="36"/>
  <c r="P3508" i="36"/>
  <c r="Q3508" i="36" s="1"/>
  <c r="X3508" i="36" s="1"/>
  <c r="L3508" i="36"/>
  <c r="K3508" i="36"/>
  <c r="G3508" i="36"/>
  <c r="E3508" i="36"/>
  <c r="D3508" i="36"/>
  <c r="W3507" i="36"/>
  <c r="V3507" i="36"/>
  <c r="U3507" i="36"/>
  <c r="T3507" i="36"/>
  <c r="S3507" i="36"/>
  <c r="R3507" i="36"/>
  <c r="P3507" i="36"/>
  <c r="Q3507" i="36" s="1"/>
  <c r="L3507" i="36"/>
  <c r="K3507" i="36"/>
  <c r="G3507" i="36"/>
  <c r="E3507" i="36"/>
  <c r="D3507" i="36"/>
  <c r="W3506" i="36"/>
  <c r="V3506" i="36"/>
  <c r="U3506" i="36"/>
  <c r="T3506" i="36"/>
  <c r="S3506" i="36"/>
  <c r="R3506" i="36"/>
  <c r="P3506" i="36"/>
  <c r="Q3506" i="36" s="1"/>
  <c r="Y3506" i="36" s="1"/>
  <c r="L3506" i="36"/>
  <c r="K3506" i="36"/>
  <c r="G3506" i="36"/>
  <c r="E3506" i="36"/>
  <c r="D3506" i="36"/>
  <c r="W3505" i="36"/>
  <c r="V3505" i="36"/>
  <c r="U3505" i="36"/>
  <c r="T3505" i="36"/>
  <c r="S3505" i="36"/>
  <c r="R3505" i="36"/>
  <c r="P3505" i="36"/>
  <c r="Q3505" i="36" s="1"/>
  <c r="L3505" i="36"/>
  <c r="K3505" i="36"/>
  <c r="G3505" i="36"/>
  <c r="E3505" i="36"/>
  <c r="D3505" i="36"/>
  <c r="W3504" i="36"/>
  <c r="V3504" i="36"/>
  <c r="U3504" i="36"/>
  <c r="T3504" i="36"/>
  <c r="S3504" i="36"/>
  <c r="R3504" i="36"/>
  <c r="P3504" i="36"/>
  <c r="Q3504" i="36" s="1"/>
  <c r="L3504" i="36"/>
  <c r="K3504" i="36"/>
  <c r="G3504" i="36"/>
  <c r="E3504" i="36"/>
  <c r="D3504" i="36"/>
  <c r="W3503" i="36"/>
  <c r="V3503" i="36"/>
  <c r="U3503" i="36"/>
  <c r="T3503" i="36"/>
  <c r="S3503" i="36"/>
  <c r="R3503" i="36"/>
  <c r="P3503" i="36"/>
  <c r="Q3503" i="36" s="1"/>
  <c r="Y3503" i="36" s="1"/>
  <c r="L3503" i="36"/>
  <c r="K3503" i="36"/>
  <c r="G3503" i="36"/>
  <c r="E3503" i="36"/>
  <c r="D3503" i="36"/>
  <c r="W3502" i="36"/>
  <c r="V3502" i="36"/>
  <c r="U3502" i="36"/>
  <c r="T3502" i="36"/>
  <c r="S3502" i="36"/>
  <c r="R3502" i="36"/>
  <c r="P3502" i="36"/>
  <c r="Q3502" i="36" s="1"/>
  <c r="L3502" i="36"/>
  <c r="K3502" i="36"/>
  <c r="G3502" i="36"/>
  <c r="E3502" i="36"/>
  <c r="D3502" i="36"/>
  <c r="W3501" i="36"/>
  <c r="V3501" i="36"/>
  <c r="U3501" i="36"/>
  <c r="T3501" i="36"/>
  <c r="S3501" i="36"/>
  <c r="R3501" i="36"/>
  <c r="P3501" i="36"/>
  <c r="Q3501" i="36" s="1"/>
  <c r="L3501" i="36"/>
  <c r="K3501" i="36"/>
  <c r="G3501" i="36"/>
  <c r="E3501" i="36"/>
  <c r="D3501" i="36"/>
  <c r="W3500" i="36"/>
  <c r="V3500" i="36"/>
  <c r="U3500" i="36"/>
  <c r="T3500" i="36"/>
  <c r="S3500" i="36"/>
  <c r="R3500" i="36"/>
  <c r="P3500" i="36"/>
  <c r="Q3500" i="36" s="1"/>
  <c r="X3500" i="36" s="1"/>
  <c r="L3500" i="36"/>
  <c r="K3500" i="36"/>
  <c r="G3500" i="36"/>
  <c r="E3500" i="36"/>
  <c r="D3500" i="36"/>
  <c r="W3499" i="36"/>
  <c r="V3499" i="36"/>
  <c r="U3499" i="36"/>
  <c r="T3499" i="36"/>
  <c r="S3499" i="36"/>
  <c r="R3499" i="36"/>
  <c r="P3499" i="36"/>
  <c r="Q3499" i="36" s="1"/>
  <c r="L3499" i="36"/>
  <c r="K3499" i="36"/>
  <c r="G3499" i="36"/>
  <c r="E3499" i="36"/>
  <c r="D3499" i="36"/>
  <c r="W3498" i="36"/>
  <c r="V3498" i="36"/>
  <c r="U3498" i="36"/>
  <c r="T3498" i="36"/>
  <c r="S3498" i="36"/>
  <c r="R3498" i="36"/>
  <c r="P3498" i="36"/>
  <c r="Q3498" i="36" s="1"/>
  <c r="Y3498" i="36" s="1"/>
  <c r="L3498" i="36"/>
  <c r="K3498" i="36"/>
  <c r="G3498" i="36"/>
  <c r="E3498" i="36"/>
  <c r="D3498" i="36"/>
  <c r="W3497" i="36"/>
  <c r="V3497" i="36"/>
  <c r="U3497" i="36"/>
  <c r="T3497" i="36"/>
  <c r="S3497" i="36"/>
  <c r="R3497" i="36"/>
  <c r="P3497" i="36"/>
  <c r="Q3497" i="36" s="1"/>
  <c r="L3497" i="36"/>
  <c r="K3497" i="36"/>
  <c r="G3497" i="36"/>
  <c r="E3497" i="36"/>
  <c r="D3497" i="36"/>
  <c r="W3496" i="36"/>
  <c r="V3496" i="36"/>
  <c r="U3496" i="36"/>
  <c r="T3496" i="36"/>
  <c r="S3496" i="36"/>
  <c r="R3496" i="36"/>
  <c r="P3496" i="36"/>
  <c r="Q3496" i="36" s="1"/>
  <c r="L3496" i="36"/>
  <c r="K3496" i="36"/>
  <c r="G3496" i="36"/>
  <c r="E3496" i="36"/>
  <c r="D3496" i="36"/>
  <c r="W3495" i="36"/>
  <c r="V3495" i="36"/>
  <c r="U3495" i="36"/>
  <c r="T3495" i="36"/>
  <c r="S3495" i="36"/>
  <c r="R3495" i="36"/>
  <c r="P3495" i="36"/>
  <c r="Q3495" i="36" s="1"/>
  <c r="Y3495" i="36" s="1"/>
  <c r="L3495" i="36"/>
  <c r="K3495" i="36"/>
  <c r="G3495" i="36"/>
  <c r="E3495" i="36"/>
  <c r="D3495" i="36"/>
  <c r="W3494" i="36"/>
  <c r="V3494" i="36"/>
  <c r="U3494" i="36"/>
  <c r="T3494" i="36"/>
  <c r="S3494" i="36"/>
  <c r="R3494" i="36"/>
  <c r="P3494" i="36"/>
  <c r="Q3494" i="36" s="1"/>
  <c r="L3494" i="36"/>
  <c r="K3494" i="36"/>
  <c r="G3494" i="36"/>
  <c r="E3494" i="36"/>
  <c r="D3494" i="36"/>
  <c r="W3493" i="36"/>
  <c r="V3493" i="36"/>
  <c r="U3493" i="36"/>
  <c r="T3493" i="36"/>
  <c r="S3493" i="36"/>
  <c r="R3493" i="36"/>
  <c r="P3493" i="36"/>
  <c r="Q3493" i="36" s="1"/>
  <c r="L3493" i="36"/>
  <c r="K3493" i="36"/>
  <c r="G3493" i="36"/>
  <c r="E3493" i="36"/>
  <c r="D3493" i="36"/>
  <c r="W3492" i="36"/>
  <c r="V3492" i="36"/>
  <c r="U3492" i="36"/>
  <c r="T3492" i="36"/>
  <c r="S3492" i="36"/>
  <c r="R3492" i="36"/>
  <c r="P3492" i="36"/>
  <c r="Q3492" i="36" s="1"/>
  <c r="X3492" i="36" s="1"/>
  <c r="L3492" i="36"/>
  <c r="K3492" i="36"/>
  <c r="G3492" i="36"/>
  <c r="E3492" i="36"/>
  <c r="D3492" i="36"/>
  <c r="W3491" i="36"/>
  <c r="V3491" i="36"/>
  <c r="U3491" i="36"/>
  <c r="T3491" i="36"/>
  <c r="S3491" i="36"/>
  <c r="R3491" i="36"/>
  <c r="P3491" i="36"/>
  <c r="Q3491" i="36" s="1"/>
  <c r="L3491" i="36"/>
  <c r="K3491" i="36"/>
  <c r="G3491" i="36"/>
  <c r="E3491" i="36"/>
  <c r="D3491" i="36"/>
  <c r="W3490" i="36"/>
  <c r="V3490" i="36"/>
  <c r="U3490" i="36"/>
  <c r="T3490" i="36"/>
  <c r="S3490" i="36"/>
  <c r="R3490" i="36"/>
  <c r="P3490" i="36"/>
  <c r="Q3490" i="36" s="1"/>
  <c r="Y3490" i="36" s="1"/>
  <c r="L3490" i="36"/>
  <c r="K3490" i="36"/>
  <c r="G3490" i="36"/>
  <c r="E3490" i="36"/>
  <c r="D3490" i="36"/>
  <c r="W3489" i="36"/>
  <c r="V3489" i="36"/>
  <c r="U3489" i="36"/>
  <c r="T3489" i="36"/>
  <c r="S3489" i="36"/>
  <c r="R3489" i="36"/>
  <c r="P3489" i="36"/>
  <c r="Q3489" i="36" s="1"/>
  <c r="L3489" i="36"/>
  <c r="K3489" i="36"/>
  <c r="G3489" i="36"/>
  <c r="E3489" i="36"/>
  <c r="D3489" i="36"/>
  <c r="W3488" i="36"/>
  <c r="V3488" i="36"/>
  <c r="U3488" i="36"/>
  <c r="T3488" i="36"/>
  <c r="S3488" i="36"/>
  <c r="R3488" i="36"/>
  <c r="P3488" i="36"/>
  <c r="Q3488" i="36" s="1"/>
  <c r="L3488" i="36"/>
  <c r="K3488" i="36"/>
  <c r="G3488" i="36"/>
  <c r="E3488" i="36"/>
  <c r="D3488" i="36"/>
  <c r="W3487" i="36"/>
  <c r="V3487" i="36"/>
  <c r="U3487" i="36"/>
  <c r="T3487" i="36"/>
  <c r="S3487" i="36"/>
  <c r="R3487" i="36"/>
  <c r="P3487" i="36"/>
  <c r="Q3487" i="36" s="1"/>
  <c r="L3487" i="36"/>
  <c r="K3487" i="36"/>
  <c r="G3487" i="36"/>
  <c r="E3487" i="36"/>
  <c r="D3487" i="36"/>
  <c r="W3486" i="36"/>
  <c r="V3486" i="36"/>
  <c r="U3486" i="36"/>
  <c r="T3486" i="36"/>
  <c r="S3486" i="36"/>
  <c r="R3486" i="36"/>
  <c r="P3486" i="36"/>
  <c r="Q3486" i="36" s="1"/>
  <c r="L3486" i="36"/>
  <c r="K3486" i="36"/>
  <c r="G3486" i="36"/>
  <c r="E3486" i="36"/>
  <c r="D3486" i="36"/>
  <c r="W3485" i="36"/>
  <c r="V3485" i="36"/>
  <c r="U3485" i="36"/>
  <c r="T3485" i="36"/>
  <c r="S3485" i="36"/>
  <c r="R3485" i="36"/>
  <c r="P3485" i="36"/>
  <c r="Q3485" i="36" s="1"/>
  <c r="L3485" i="36"/>
  <c r="K3485" i="36"/>
  <c r="G3485" i="36"/>
  <c r="E3485" i="36"/>
  <c r="D3485" i="36"/>
  <c r="W3484" i="36"/>
  <c r="V3484" i="36"/>
  <c r="U3484" i="36"/>
  <c r="T3484" i="36"/>
  <c r="S3484" i="36"/>
  <c r="R3484" i="36"/>
  <c r="P3484" i="36"/>
  <c r="Q3484" i="36" s="1"/>
  <c r="L3484" i="36"/>
  <c r="K3484" i="36"/>
  <c r="G3484" i="36"/>
  <c r="E3484" i="36"/>
  <c r="D3484" i="36"/>
  <c r="W3483" i="36"/>
  <c r="V3483" i="36"/>
  <c r="U3483" i="36"/>
  <c r="T3483" i="36"/>
  <c r="S3483" i="36"/>
  <c r="R3483" i="36"/>
  <c r="P3483" i="36"/>
  <c r="Q3483" i="36" s="1"/>
  <c r="L3483" i="36"/>
  <c r="K3483" i="36"/>
  <c r="G3483" i="36"/>
  <c r="E3483" i="36"/>
  <c r="D3483" i="36"/>
  <c r="W3482" i="36"/>
  <c r="V3482" i="36"/>
  <c r="U3482" i="36"/>
  <c r="T3482" i="36"/>
  <c r="S3482" i="36"/>
  <c r="R3482" i="36"/>
  <c r="P3482" i="36"/>
  <c r="Q3482" i="36" s="1"/>
  <c r="Y3482" i="36" s="1"/>
  <c r="L3482" i="36"/>
  <c r="K3482" i="36"/>
  <c r="G3482" i="36"/>
  <c r="E3482" i="36"/>
  <c r="D3482" i="36"/>
  <c r="W3481" i="36"/>
  <c r="V3481" i="36"/>
  <c r="U3481" i="36"/>
  <c r="T3481" i="36"/>
  <c r="S3481" i="36"/>
  <c r="R3481" i="36"/>
  <c r="P3481" i="36"/>
  <c r="Q3481" i="36" s="1"/>
  <c r="L3481" i="36"/>
  <c r="K3481" i="36"/>
  <c r="G3481" i="36"/>
  <c r="E3481" i="36"/>
  <c r="D3481" i="36"/>
  <c r="W3480" i="36"/>
  <c r="V3480" i="36"/>
  <c r="U3480" i="36"/>
  <c r="T3480" i="36"/>
  <c r="S3480" i="36"/>
  <c r="R3480" i="36"/>
  <c r="P3480" i="36"/>
  <c r="Q3480" i="36" s="1"/>
  <c r="L3480" i="36"/>
  <c r="K3480" i="36"/>
  <c r="G3480" i="36"/>
  <c r="E3480" i="36"/>
  <c r="D3480" i="36"/>
  <c r="W3479" i="36"/>
  <c r="V3479" i="36"/>
  <c r="U3479" i="36"/>
  <c r="T3479" i="36"/>
  <c r="S3479" i="36"/>
  <c r="R3479" i="36"/>
  <c r="P3479" i="36"/>
  <c r="Q3479" i="36" s="1"/>
  <c r="L3479" i="36"/>
  <c r="K3479" i="36"/>
  <c r="G3479" i="36"/>
  <c r="E3479" i="36"/>
  <c r="D3479" i="36"/>
  <c r="W3478" i="36"/>
  <c r="V3478" i="36"/>
  <c r="U3478" i="36"/>
  <c r="T3478" i="36"/>
  <c r="S3478" i="36"/>
  <c r="R3478" i="36"/>
  <c r="P3478" i="36"/>
  <c r="Q3478" i="36" s="1"/>
  <c r="L3478" i="36"/>
  <c r="K3478" i="36"/>
  <c r="G3478" i="36"/>
  <c r="E3478" i="36"/>
  <c r="D3478" i="36"/>
  <c r="W3477" i="36"/>
  <c r="V3477" i="36"/>
  <c r="U3477" i="36"/>
  <c r="T3477" i="36"/>
  <c r="S3477" i="36"/>
  <c r="R3477" i="36"/>
  <c r="P3477" i="36"/>
  <c r="Q3477" i="36" s="1"/>
  <c r="L3477" i="36"/>
  <c r="K3477" i="36"/>
  <c r="G3477" i="36"/>
  <c r="E3477" i="36"/>
  <c r="D3477" i="36"/>
  <c r="W3476" i="36"/>
  <c r="V3476" i="36"/>
  <c r="U3476" i="36"/>
  <c r="T3476" i="36"/>
  <c r="S3476" i="36"/>
  <c r="R3476" i="36"/>
  <c r="P3476" i="36"/>
  <c r="Q3476" i="36" s="1"/>
  <c r="L3476" i="36"/>
  <c r="K3476" i="36"/>
  <c r="G3476" i="36"/>
  <c r="E3476" i="36"/>
  <c r="D3476" i="36"/>
  <c r="W3475" i="36"/>
  <c r="V3475" i="36"/>
  <c r="U3475" i="36"/>
  <c r="T3475" i="36"/>
  <c r="S3475" i="36"/>
  <c r="R3475" i="36"/>
  <c r="P3475" i="36"/>
  <c r="Q3475" i="36" s="1"/>
  <c r="L3475" i="36"/>
  <c r="K3475" i="36"/>
  <c r="G3475" i="36"/>
  <c r="E3475" i="36"/>
  <c r="D3475" i="36"/>
  <c r="W3474" i="36"/>
  <c r="V3474" i="36"/>
  <c r="U3474" i="36"/>
  <c r="T3474" i="36"/>
  <c r="S3474" i="36"/>
  <c r="R3474" i="36"/>
  <c r="P3474" i="36"/>
  <c r="Q3474" i="36" s="1"/>
  <c r="Y3474" i="36" s="1"/>
  <c r="L3474" i="36"/>
  <c r="K3474" i="36"/>
  <c r="G3474" i="36"/>
  <c r="E3474" i="36"/>
  <c r="D3474" i="36"/>
  <c r="W3473" i="36"/>
  <c r="V3473" i="36"/>
  <c r="U3473" i="36"/>
  <c r="T3473" i="36"/>
  <c r="S3473" i="36"/>
  <c r="R3473" i="36"/>
  <c r="P3473" i="36"/>
  <c r="Q3473" i="36" s="1"/>
  <c r="L3473" i="36"/>
  <c r="K3473" i="36"/>
  <c r="G3473" i="36"/>
  <c r="E3473" i="36"/>
  <c r="D3473" i="36"/>
  <c r="W3472" i="36"/>
  <c r="V3472" i="36"/>
  <c r="U3472" i="36"/>
  <c r="T3472" i="36"/>
  <c r="S3472" i="36"/>
  <c r="R3472" i="36"/>
  <c r="P3472" i="36"/>
  <c r="Q3472" i="36" s="1"/>
  <c r="L3472" i="36"/>
  <c r="K3472" i="36"/>
  <c r="G3472" i="36"/>
  <c r="E3472" i="36"/>
  <c r="D3472" i="36"/>
  <c r="W3471" i="36"/>
  <c r="V3471" i="36"/>
  <c r="U3471" i="36"/>
  <c r="T3471" i="36"/>
  <c r="S3471" i="36"/>
  <c r="R3471" i="36"/>
  <c r="P3471" i="36"/>
  <c r="Q3471" i="36" s="1"/>
  <c r="L3471" i="36"/>
  <c r="K3471" i="36"/>
  <c r="G3471" i="36"/>
  <c r="E3471" i="36"/>
  <c r="D3471" i="36"/>
  <c r="W3470" i="36"/>
  <c r="V3470" i="36"/>
  <c r="U3470" i="36"/>
  <c r="T3470" i="36"/>
  <c r="S3470" i="36"/>
  <c r="R3470" i="36"/>
  <c r="P3470" i="36"/>
  <c r="Q3470" i="36" s="1"/>
  <c r="L3470" i="36"/>
  <c r="K3470" i="36"/>
  <c r="G3470" i="36"/>
  <c r="E3470" i="36"/>
  <c r="D3470" i="36"/>
  <c r="W3469" i="36"/>
  <c r="V3469" i="36"/>
  <c r="U3469" i="36"/>
  <c r="T3469" i="36"/>
  <c r="S3469" i="36"/>
  <c r="R3469" i="36"/>
  <c r="P3469" i="36"/>
  <c r="Q3469" i="36" s="1"/>
  <c r="L3469" i="36"/>
  <c r="K3469" i="36"/>
  <c r="G3469" i="36"/>
  <c r="E3469" i="36"/>
  <c r="D3469" i="36"/>
  <c r="W3468" i="36"/>
  <c r="V3468" i="36"/>
  <c r="U3468" i="36"/>
  <c r="T3468" i="36"/>
  <c r="S3468" i="36"/>
  <c r="R3468" i="36"/>
  <c r="P3468" i="36"/>
  <c r="Q3468" i="36" s="1"/>
  <c r="L3468" i="36"/>
  <c r="K3468" i="36"/>
  <c r="G3468" i="36"/>
  <c r="E3468" i="36"/>
  <c r="D3468" i="36"/>
  <c r="W3467" i="36"/>
  <c r="V3467" i="36"/>
  <c r="U3467" i="36"/>
  <c r="T3467" i="36"/>
  <c r="S3467" i="36"/>
  <c r="R3467" i="36"/>
  <c r="P3467" i="36"/>
  <c r="Q3467" i="36" s="1"/>
  <c r="L3467" i="36"/>
  <c r="K3467" i="36"/>
  <c r="G3467" i="36"/>
  <c r="E3467" i="36"/>
  <c r="D3467" i="36"/>
  <c r="W3466" i="36"/>
  <c r="V3466" i="36"/>
  <c r="U3466" i="36"/>
  <c r="T3466" i="36"/>
  <c r="S3466" i="36"/>
  <c r="R3466" i="36"/>
  <c r="P3466" i="36"/>
  <c r="Q3466" i="36" s="1"/>
  <c r="Y3466" i="36" s="1"/>
  <c r="L3466" i="36"/>
  <c r="K3466" i="36"/>
  <c r="G3466" i="36"/>
  <c r="E3466" i="36"/>
  <c r="D3466" i="36"/>
  <c r="W3465" i="36"/>
  <c r="V3465" i="36"/>
  <c r="U3465" i="36"/>
  <c r="T3465" i="36"/>
  <c r="S3465" i="36"/>
  <c r="R3465" i="36"/>
  <c r="P3465" i="36"/>
  <c r="Q3465" i="36" s="1"/>
  <c r="L3465" i="36"/>
  <c r="K3465" i="36"/>
  <c r="G3465" i="36"/>
  <c r="E3465" i="36"/>
  <c r="D3465" i="36"/>
  <c r="W3464" i="36"/>
  <c r="V3464" i="36"/>
  <c r="U3464" i="36"/>
  <c r="T3464" i="36"/>
  <c r="S3464" i="36"/>
  <c r="R3464" i="36"/>
  <c r="P3464" i="36"/>
  <c r="Q3464" i="36" s="1"/>
  <c r="X3464" i="36" s="1"/>
  <c r="L3464" i="36"/>
  <c r="K3464" i="36"/>
  <c r="G3464" i="36"/>
  <c r="E3464" i="36"/>
  <c r="D3464" i="36"/>
  <c r="W3463" i="36"/>
  <c r="V3463" i="36"/>
  <c r="U3463" i="36"/>
  <c r="T3463" i="36"/>
  <c r="S3463" i="36"/>
  <c r="R3463" i="36"/>
  <c r="P3463" i="36"/>
  <c r="Q3463" i="36" s="1"/>
  <c r="L3463" i="36"/>
  <c r="K3463" i="36"/>
  <c r="G3463" i="36"/>
  <c r="E3463" i="36"/>
  <c r="D3463" i="36"/>
  <c r="W3462" i="36"/>
  <c r="V3462" i="36"/>
  <c r="U3462" i="36"/>
  <c r="T3462" i="36"/>
  <c r="S3462" i="36"/>
  <c r="R3462" i="36"/>
  <c r="P3462" i="36"/>
  <c r="Q3462" i="36" s="1"/>
  <c r="L3462" i="36"/>
  <c r="K3462" i="36"/>
  <c r="G3462" i="36"/>
  <c r="E3462" i="36"/>
  <c r="D3462" i="36"/>
  <c r="W3461" i="36"/>
  <c r="V3461" i="36"/>
  <c r="U3461" i="36"/>
  <c r="T3461" i="36"/>
  <c r="S3461" i="36"/>
  <c r="R3461" i="36"/>
  <c r="P3461" i="36"/>
  <c r="Q3461" i="36" s="1"/>
  <c r="L3461" i="36"/>
  <c r="K3461" i="36"/>
  <c r="G3461" i="36"/>
  <c r="E3461" i="36"/>
  <c r="D3461" i="36"/>
  <c r="W3460" i="36"/>
  <c r="V3460" i="36"/>
  <c r="U3460" i="36"/>
  <c r="T3460" i="36"/>
  <c r="S3460" i="36"/>
  <c r="R3460" i="36"/>
  <c r="P3460" i="36"/>
  <c r="Q3460" i="36" s="1"/>
  <c r="L3460" i="36"/>
  <c r="K3460" i="36"/>
  <c r="G3460" i="36"/>
  <c r="E3460" i="36"/>
  <c r="D3460" i="36"/>
  <c r="W3459" i="36"/>
  <c r="V3459" i="36"/>
  <c r="U3459" i="36"/>
  <c r="T3459" i="36"/>
  <c r="S3459" i="36"/>
  <c r="R3459" i="36"/>
  <c r="P3459" i="36"/>
  <c r="Q3459" i="36" s="1"/>
  <c r="L3459" i="36"/>
  <c r="K3459" i="36"/>
  <c r="G3459" i="36"/>
  <c r="E3459" i="36"/>
  <c r="D3459" i="36"/>
  <c r="W3458" i="36"/>
  <c r="V3458" i="36"/>
  <c r="U3458" i="36"/>
  <c r="T3458" i="36"/>
  <c r="S3458" i="36"/>
  <c r="R3458" i="36"/>
  <c r="P3458" i="36"/>
  <c r="Q3458" i="36" s="1"/>
  <c r="Y3458" i="36" s="1"/>
  <c r="L3458" i="36"/>
  <c r="K3458" i="36"/>
  <c r="G3458" i="36"/>
  <c r="E3458" i="36"/>
  <c r="D3458" i="36"/>
  <c r="W3457" i="36"/>
  <c r="V3457" i="36"/>
  <c r="U3457" i="36"/>
  <c r="T3457" i="36"/>
  <c r="S3457" i="36"/>
  <c r="R3457" i="36"/>
  <c r="P3457" i="36"/>
  <c r="Q3457" i="36" s="1"/>
  <c r="L3457" i="36"/>
  <c r="K3457" i="36"/>
  <c r="G3457" i="36"/>
  <c r="E3457" i="36"/>
  <c r="D3457" i="36"/>
  <c r="W3456" i="36"/>
  <c r="V3456" i="36"/>
  <c r="U3456" i="36"/>
  <c r="T3456" i="36"/>
  <c r="S3456" i="36"/>
  <c r="R3456" i="36"/>
  <c r="P3456" i="36"/>
  <c r="Q3456" i="36" s="1"/>
  <c r="X3456" i="36" s="1"/>
  <c r="L3456" i="36"/>
  <c r="K3456" i="36"/>
  <c r="G3456" i="36"/>
  <c r="E3456" i="36"/>
  <c r="D3456" i="36"/>
  <c r="W3455" i="36"/>
  <c r="V3455" i="36"/>
  <c r="U3455" i="36"/>
  <c r="T3455" i="36"/>
  <c r="S3455" i="36"/>
  <c r="R3455" i="36"/>
  <c r="P3455" i="36"/>
  <c r="Q3455" i="36" s="1"/>
  <c r="L3455" i="36"/>
  <c r="K3455" i="36"/>
  <c r="G3455" i="36"/>
  <c r="E3455" i="36"/>
  <c r="D3455" i="36"/>
  <c r="W3454" i="36"/>
  <c r="V3454" i="36"/>
  <c r="U3454" i="36"/>
  <c r="T3454" i="36"/>
  <c r="S3454" i="36"/>
  <c r="R3454" i="36"/>
  <c r="P3454" i="36"/>
  <c r="Q3454" i="36" s="1"/>
  <c r="L3454" i="36"/>
  <c r="K3454" i="36"/>
  <c r="G3454" i="36"/>
  <c r="E3454" i="36"/>
  <c r="D3454" i="36"/>
  <c r="W3453" i="36"/>
  <c r="V3453" i="36"/>
  <c r="U3453" i="36"/>
  <c r="T3453" i="36"/>
  <c r="S3453" i="36"/>
  <c r="R3453" i="36"/>
  <c r="P3453" i="36"/>
  <c r="Q3453" i="36" s="1"/>
  <c r="L3453" i="36"/>
  <c r="K3453" i="36"/>
  <c r="G3453" i="36"/>
  <c r="E3453" i="36"/>
  <c r="D3453" i="36"/>
  <c r="W3452" i="36"/>
  <c r="V3452" i="36"/>
  <c r="U3452" i="36"/>
  <c r="T3452" i="36"/>
  <c r="S3452" i="36"/>
  <c r="R3452" i="36"/>
  <c r="P3452" i="36"/>
  <c r="Q3452" i="36" s="1"/>
  <c r="L3452" i="36"/>
  <c r="K3452" i="36"/>
  <c r="G3452" i="36"/>
  <c r="E3452" i="36"/>
  <c r="D3452" i="36"/>
  <c r="W3451" i="36"/>
  <c r="V3451" i="36"/>
  <c r="U3451" i="36"/>
  <c r="T3451" i="36"/>
  <c r="S3451" i="36"/>
  <c r="R3451" i="36"/>
  <c r="P3451" i="36"/>
  <c r="Q3451" i="36" s="1"/>
  <c r="L3451" i="36"/>
  <c r="K3451" i="36"/>
  <c r="G3451" i="36"/>
  <c r="E3451" i="36"/>
  <c r="D3451" i="36"/>
  <c r="W3450" i="36"/>
  <c r="V3450" i="36"/>
  <c r="U3450" i="36"/>
  <c r="T3450" i="36"/>
  <c r="S3450" i="36"/>
  <c r="R3450" i="36"/>
  <c r="P3450" i="36"/>
  <c r="Q3450" i="36" s="1"/>
  <c r="Y3450" i="36" s="1"/>
  <c r="L3450" i="36"/>
  <c r="K3450" i="36"/>
  <c r="G3450" i="36"/>
  <c r="E3450" i="36"/>
  <c r="D3450" i="36"/>
  <c r="W3449" i="36"/>
  <c r="V3449" i="36"/>
  <c r="U3449" i="36"/>
  <c r="T3449" i="36"/>
  <c r="S3449" i="36"/>
  <c r="R3449" i="36"/>
  <c r="P3449" i="36"/>
  <c r="Q3449" i="36" s="1"/>
  <c r="L3449" i="36"/>
  <c r="K3449" i="36"/>
  <c r="G3449" i="36"/>
  <c r="E3449" i="36"/>
  <c r="D3449" i="36"/>
  <c r="W3448" i="36"/>
  <c r="V3448" i="36"/>
  <c r="U3448" i="36"/>
  <c r="T3448" i="36"/>
  <c r="S3448" i="36"/>
  <c r="R3448" i="36"/>
  <c r="P3448" i="36"/>
  <c r="Q3448" i="36" s="1"/>
  <c r="L3448" i="36"/>
  <c r="K3448" i="36"/>
  <c r="G3448" i="36"/>
  <c r="E3448" i="36"/>
  <c r="D3448" i="36"/>
  <c r="W3447" i="36"/>
  <c r="V3447" i="36"/>
  <c r="U3447" i="36"/>
  <c r="T3447" i="36"/>
  <c r="S3447" i="36"/>
  <c r="R3447" i="36"/>
  <c r="P3447" i="36"/>
  <c r="Q3447" i="36" s="1"/>
  <c r="L3447" i="36"/>
  <c r="K3447" i="36"/>
  <c r="G3447" i="36"/>
  <c r="E3447" i="36"/>
  <c r="D3447" i="36"/>
  <c r="W3446" i="36"/>
  <c r="V3446" i="36"/>
  <c r="U3446" i="36"/>
  <c r="T3446" i="36"/>
  <c r="S3446" i="36"/>
  <c r="R3446" i="36"/>
  <c r="P3446" i="36"/>
  <c r="Q3446" i="36" s="1"/>
  <c r="L3446" i="36"/>
  <c r="K3446" i="36"/>
  <c r="G3446" i="36"/>
  <c r="E3446" i="36"/>
  <c r="D3446" i="36"/>
  <c r="W3445" i="36"/>
  <c r="V3445" i="36"/>
  <c r="U3445" i="36"/>
  <c r="T3445" i="36"/>
  <c r="S3445" i="36"/>
  <c r="R3445" i="36"/>
  <c r="P3445" i="36"/>
  <c r="Q3445" i="36" s="1"/>
  <c r="L3445" i="36"/>
  <c r="K3445" i="36"/>
  <c r="G3445" i="36"/>
  <c r="E3445" i="36"/>
  <c r="D3445" i="36"/>
  <c r="W3444" i="36"/>
  <c r="V3444" i="36"/>
  <c r="U3444" i="36"/>
  <c r="T3444" i="36"/>
  <c r="S3444" i="36"/>
  <c r="R3444" i="36"/>
  <c r="P3444" i="36"/>
  <c r="Q3444" i="36" s="1"/>
  <c r="L3444" i="36"/>
  <c r="K3444" i="36"/>
  <c r="G3444" i="36"/>
  <c r="E3444" i="36"/>
  <c r="D3444" i="36"/>
  <c r="W3443" i="36"/>
  <c r="V3443" i="36"/>
  <c r="U3443" i="36"/>
  <c r="T3443" i="36"/>
  <c r="S3443" i="36"/>
  <c r="R3443" i="36"/>
  <c r="P3443" i="36"/>
  <c r="Q3443" i="36" s="1"/>
  <c r="L3443" i="36"/>
  <c r="K3443" i="36"/>
  <c r="G3443" i="36"/>
  <c r="E3443" i="36"/>
  <c r="D3443" i="36"/>
  <c r="W3442" i="36"/>
  <c r="V3442" i="36"/>
  <c r="U3442" i="36"/>
  <c r="T3442" i="36"/>
  <c r="S3442" i="36"/>
  <c r="R3442" i="36"/>
  <c r="P3442" i="36"/>
  <c r="Q3442" i="36" s="1"/>
  <c r="Y3442" i="36" s="1"/>
  <c r="L3442" i="36"/>
  <c r="K3442" i="36"/>
  <c r="G3442" i="36"/>
  <c r="E3442" i="36"/>
  <c r="D3442" i="36"/>
  <c r="W3441" i="36"/>
  <c r="V3441" i="36"/>
  <c r="U3441" i="36"/>
  <c r="T3441" i="36"/>
  <c r="S3441" i="36"/>
  <c r="R3441" i="36"/>
  <c r="P3441" i="36"/>
  <c r="Q3441" i="36" s="1"/>
  <c r="L3441" i="36"/>
  <c r="K3441" i="36"/>
  <c r="G3441" i="36"/>
  <c r="E3441" i="36"/>
  <c r="D3441" i="36"/>
  <c r="W3440" i="36"/>
  <c r="V3440" i="36"/>
  <c r="U3440" i="36"/>
  <c r="T3440" i="36"/>
  <c r="S3440" i="36"/>
  <c r="R3440" i="36"/>
  <c r="P3440" i="36"/>
  <c r="Q3440" i="36" s="1"/>
  <c r="L3440" i="36"/>
  <c r="K3440" i="36"/>
  <c r="G3440" i="36"/>
  <c r="E3440" i="36"/>
  <c r="D3440" i="36"/>
  <c r="W3439" i="36"/>
  <c r="V3439" i="36"/>
  <c r="U3439" i="36"/>
  <c r="T3439" i="36"/>
  <c r="S3439" i="36"/>
  <c r="R3439" i="36"/>
  <c r="P3439" i="36"/>
  <c r="Q3439" i="36" s="1"/>
  <c r="L3439" i="36"/>
  <c r="K3439" i="36"/>
  <c r="G3439" i="36"/>
  <c r="E3439" i="36"/>
  <c r="D3439" i="36"/>
  <c r="W3438" i="36"/>
  <c r="V3438" i="36"/>
  <c r="U3438" i="36"/>
  <c r="T3438" i="36"/>
  <c r="S3438" i="36"/>
  <c r="R3438" i="36"/>
  <c r="P3438" i="36"/>
  <c r="Q3438" i="36" s="1"/>
  <c r="L3438" i="36"/>
  <c r="K3438" i="36"/>
  <c r="G3438" i="36"/>
  <c r="E3438" i="36"/>
  <c r="D3438" i="36"/>
  <c r="W3437" i="36"/>
  <c r="V3437" i="36"/>
  <c r="U3437" i="36"/>
  <c r="T3437" i="36"/>
  <c r="S3437" i="36"/>
  <c r="R3437" i="36"/>
  <c r="P3437" i="36"/>
  <c r="Q3437" i="36" s="1"/>
  <c r="L3437" i="36"/>
  <c r="K3437" i="36"/>
  <c r="G3437" i="36"/>
  <c r="E3437" i="36"/>
  <c r="D3437" i="36"/>
  <c r="W3436" i="36"/>
  <c r="V3436" i="36"/>
  <c r="U3436" i="36"/>
  <c r="T3436" i="36"/>
  <c r="S3436" i="36"/>
  <c r="R3436" i="36"/>
  <c r="P3436" i="36"/>
  <c r="Q3436" i="36" s="1"/>
  <c r="L3436" i="36"/>
  <c r="K3436" i="36"/>
  <c r="G3436" i="36"/>
  <c r="E3436" i="36"/>
  <c r="D3436" i="36"/>
  <c r="W3435" i="36"/>
  <c r="V3435" i="36"/>
  <c r="U3435" i="36"/>
  <c r="T3435" i="36"/>
  <c r="S3435" i="36"/>
  <c r="R3435" i="36"/>
  <c r="P3435" i="36"/>
  <c r="Q3435" i="36" s="1"/>
  <c r="L3435" i="36"/>
  <c r="K3435" i="36"/>
  <c r="G3435" i="36"/>
  <c r="E3435" i="36"/>
  <c r="D3435" i="36"/>
  <c r="W3434" i="36"/>
  <c r="V3434" i="36"/>
  <c r="U3434" i="36"/>
  <c r="T3434" i="36"/>
  <c r="S3434" i="36"/>
  <c r="R3434" i="36"/>
  <c r="P3434" i="36"/>
  <c r="Q3434" i="36" s="1"/>
  <c r="Y3434" i="36" s="1"/>
  <c r="L3434" i="36"/>
  <c r="K3434" i="36"/>
  <c r="G3434" i="36"/>
  <c r="E3434" i="36"/>
  <c r="D3434" i="36"/>
  <c r="W3433" i="36"/>
  <c r="V3433" i="36"/>
  <c r="U3433" i="36"/>
  <c r="T3433" i="36"/>
  <c r="S3433" i="36"/>
  <c r="R3433" i="36"/>
  <c r="P3433" i="36"/>
  <c r="Q3433" i="36" s="1"/>
  <c r="L3433" i="36"/>
  <c r="K3433" i="36"/>
  <c r="G3433" i="36"/>
  <c r="E3433" i="36"/>
  <c r="D3433" i="36"/>
  <c r="W3432" i="36"/>
  <c r="V3432" i="36"/>
  <c r="U3432" i="36"/>
  <c r="T3432" i="36"/>
  <c r="S3432" i="36"/>
  <c r="R3432" i="36"/>
  <c r="P3432" i="36"/>
  <c r="Q3432" i="36" s="1"/>
  <c r="L3432" i="36"/>
  <c r="K3432" i="36"/>
  <c r="G3432" i="36"/>
  <c r="E3432" i="36"/>
  <c r="D3432" i="36"/>
  <c r="W3431" i="36"/>
  <c r="V3431" i="36"/>
  <c r="U3431" i="36"/>
  <c r="T3431" i="36"/>
  <c r="S3431" i="36"/>
  <c r="R3431" i="36"/>
  <c r="P3431" i="36"/>
  <c r="Q3431" i="36" s="1"/>
  <c r="L3431" i="36"/>
  <c r="K3431" i="36"/>
  <c r="G3431" i="36"/>
  <c r="E3431" i="36"/>
  <c r="D3431" i="36"/>
  <c r="W3430" i="36"/>
  <c r="V3430" i="36"/>
  <c r="U3430" i="36"/>
  <c r="T3430" i="36"/>
  <c r="S3430" i="36"/>
  <c r="R3430" i="36"/>
  <c r="P3430" i="36"/>
  <c r="Q3430" i="36" s="1"/>
  <c r="L3430" i="36"/>
  <c r="K3430" i="36"/>
  <c r="G3430" i="36"/>
  <c r="E3430" i="36"/>
  <c r="D3430" i="36"/>
  <c r="W3429" i="36"/>
  <c r="V3429" i="36"/>
  <c r="U3429" i="36"/>
  <c r="T3429" i="36"/>
  <c r="S3429" i="36"/>
  <c r="R3429" i="36"/>
  <c r="P3429" i="36"/>
  <c r="Q3429" i="36" s="1"/>
  <c r="L3429" i="36"/>
  <c r="K3429" i="36"/>
  <c r="G3429" i="36"/>
  <c r="E3429" i="36"/>
  <c r="D3429" i="36"/>
  <c r="W3428" i="36"/>
  <c r="V3428" i="36"/>
  <c r="U3428" i="36"/>
  <c r="T3428" i="36"/>
  <c r="S3428" i="36"/>
  <c r="R3428" i="36"/>
  <c r="P3428" i="36"/>
  <c r="Q3428" i="36" s="1"/>
  <c r="L3428" i="36"/>
  <c r="K3428" i="36"/>
  <c r="G3428" i="36"/>
  <c r="E3428" i="36"/>
  <c r="D3428" i="36"/>
  <c r="W3427" i="36"/>
  <c r="V3427" i="36"/>
  <c r="U3427" i="36"/>
  <c r="T3427" i="36"/>
  <c r="S3427" i="36"/>
  <c r="R3427" i="36"/>
  <c r="P3427" i="36"/>
  <c r="Q3427" i="36" s="1"/>
  <c r="L3427" i="36"/>
  <c r="K3427" i="36"/>
  <c r="G3427" i="36"/>
  <c r="E3427" i="36"/>
  <c r="D3427" i="36"/>
  <c r="W3426" i="36"/>
  <c r="V3426" i="36"/>
  <c r="U3426" i="36"/>
  <c r="T3426" i="36"/>
  <c r="S3426" i="36"/>
  <c r="R3426" i="36"/>
  <c r="P3426" i="36"/>
  <c r="Q3426" i="36" s="1"/>
  <c r="Y3426" i="36" s="1"/>
  <c r="L3426" i="36"/>
  <c r="K3426" i="36"/>
  <c r="G3426" i="36"/>
  <c r="E3426" i="36"/>
  <c r="D3426" i="36"/>
  <c r="W3425" i="36"/>
  <c r="V3425" i="36"/>
  <c r="U3425" i="36"/>
  <c r="T3425" i="36"/>
  <c r="S3425" i="36"/>
  <c r="R3425" i="36"/>
  <c r="P3425" i="36"/>
  <c r="Q3425" i="36" s="1"/>
  <c r="L3425" i="36"/>
  <c r="K3425" i="36"/>
  <c r="G3425" i="36"/>
  <c r="E3425" i="36"/>
  <c r="D3425" i="36"/>
  <c r="W3424" i="36"/>
  <c r="V3424" i="36"/>
  <c r="U3424" i="36"/>
  <c r="T3424" i="36"/>
  <c r="S3424" i="36"/>
  <c r="R3424" i="36"/>
  <c r="P3424" i="36"/>
  <c r="Q3424" i="36" s="1"/>
  <c r="L3424" i="36"/>
  <c r="K3424" i="36"/>
  <c r="G3424" i="36"/>
  <c r="E3424" i="36"/>
  <c r="D3424" i="36"/>
  <c r="W3423" i="36"/>
  <c r="V3423" i="36"/>
  <c r="U3423" i="36"/>
  <c r="T3423" i="36"/>
  <c r="S3423" i="36"/>
  <c r="R3423" i="36"/>
  <c r="P3423" i="36"/>
  <c r="Q3423" i="36" s="1"/>
  <c r="L3423" i="36"/>
  <c r="K3423" i="36"/>
  <c r="G3423" i="36"/>
  <c r="E3423" i="36"/>
  <c r="D3423" i="36"/>
  <c r="W3422" i="36"/>
  <c r="V3422" i="36"/>
  <c r="U3422" i="36"/>
  <c r="T3422" i="36"/>
  <c r="S3422" i="36"/>
  <c r="R3422" i="36"/>
  <c r="P3422" i="36"/>
  <c r="Q3422" i="36" s="1"/>
  <c r="L3422" i="36"/>
  <c r="K3422" i="36"/>
  <c r="G3422" i="36"/>
  <c r="E3422" i="36"/>
  <c r="D3422" i="36"/>
  <c r="W3421" i="36"/>
  <c r="V3421" i="36"/>
  <c r="U3421" i="36"/>
  <c r="T3421" i="36"/>
  <c r="S3421" i="36"/>
  <c r="R3421" i="36"/>
  <c r="P3421" i="36"/>
  <c r="Q3421" i="36" s="1"/>
  <c r="L3421" i="36"/>
  <c r="K3421" i="36"/>
  <c r="G3421" i="36"/>
  <c r="E3421" i="36"/>
  <c r="D3421" i="36"/>
  <c r="W3420" i="36"/>
  <c r="V3420" i="36"/>
  <c r="U3420" i="36"/>
  <c r="T3420" i="36"/>
  <c r="S3420" i="36"/>
  <c r="R3420" i="36"/>
  <c r="P3420" i="36"/>
  <c r="Q3420" i="36" s="1"/>
  <c r="L3420" i="36"/>
  <c r="K3420" i="36"/>
  <c r="G3420" i="36"/>
  <c r="E3420" i="36"/>
  <c r="D3420" i="36"/>
  <c r="W3419" i="36"/>
  <c r="V3419" i="36"/>
  <c r="U3419" i="36"/>
  <c r="T3419" i="36"/>
  <c r="S3419" i="36"/>
  <c r="R3419" i="36"/>
  <c r="P3419" i="36"/>
  <c r="Q3419" i="36" s="1"/>
  <c r="L3419" i="36"/>
  <c r="K3419" i="36"/>
  <c r="G3419" i="36"/>
  <c r="E3419" i="36"/>
  <c r="D3419" i="36"/>
  <c r="W3418" i="36"/>
  <c r="V3418" i="36"/>
  <c r="U3418" i="36"/>
  <c r="T3418" i="36"/>
  <c r="S3418" i="36"/>
  <c r="R3418" i="36"/>
  <c r="P3418" i="36"/>
  <c r="Q3418" i="36" s="1"/>
  <c r="Y3418" i="36" s="1"/>
  <c r="L3418" i="36"/>
  <c r="K3418" i="36"/>
  <c r="G3418" i="36"/>
  <c r="E3418" i="36"/>
  <c r="D3418" i="36"/>
  <c r="W3417" i="36"/>
  <c r="V3417" i="36"/>
  <c r="U3417" i="36"/>
  <c r="T3417" i="36"/>
  <c r="S3417" i="36"/>
  <c r="R3417" i="36"/>
  <c r="P3417" i="36"/>
  <c r="Q3417" i="36" s="1"/>
  <c r="L3417" i="36"/>
  <c r="K3417" i="36"/>
  <c r="G3417" i="36"/>
  <c r="E3417" i="36"/>
  <c r="D3417" i="36"/>
  <c r="W3416" i="36"/>
  <c r="V3416" i="36"/>
  <c r="U3416" i="36"/>
  <c r="T3416" i="36"/>
  <c r="S3416" i="36"/>
  <c r="R3416" i="36"/>
  <c r="P3416" i="36"/>
  <c r="Q3416" i="36" s="1"/>
  <c r="L3416" i="36"/>
  <c r="K3416" i="36"/>
  <c r="G3416" i="36"/>
  <c r="E3416" i="36"/>
  <c r="D3416" i="36"/>
  <c r="W3415" i="36"/>
  <c r="V3415" i="36"/>
  <c r="U3415" i="36"/>
  <c r="T3415" i="36"/>
  <c r="S3415" i="36"/>
  <c r="R3415" i="36"/>
  <c r="P3415" i="36"/>
  <c r="Q3415" i="36" s="1"/>
  <c r="L3415" i="36"/>
  <c r="K3415" i="36"/>
  <c r="G3415" i="36"/>
  <c r="E3415" i="36"/>
  <c r="D3415" i="36"/>
  <c r="W3414" i="36"/>
  <c r="V3414" i="36"/>
  <c r="U3414" i="36"/>
  <c r="T3414" i="36"/>
  <c r="S3414" i="36"/>
  <c r="R3414" i="36"/>
  <c r="P3414" i="36"/>
  <c r="Q3414" i="36" s="1"/>
  <c r="L3414" i="36"/>
  <c r="K3414" i="36"/>
  <c r="G3414" i="36"/>
  <c r="E3414" i="36"/>
  <c r="D3414" i="36"/>
  <c r="W3413" i="36"/>
  <c r="V3413" i="36"/>
  <c r="U3413" i="36"/>
  <c r="T3413" i="36"/>
  <c r="S3413" i="36"/>
  <c r="R3413" i="36"/>
  <c r="P3413" i="36"/>
  <c r="Q3413" i="36" s="1"/>
  <c r="L3413" i="36"/>
  <c r="K3413" i="36"/>
  <c r="G3413" i="36"/>
  <c r="E3413" i="36"/>
  <c r="D3413" i="36"/>
  <c r="W3412" i="36"/>
  <c r="V3412" i="36"/>
  <c r="U3412" i="36"/>
  <c r="T3412" i="36"/>
  <c r="S3412" i="36"/>
  <c r="R3412" i="36"/>
  <c r="P3412" i="36"/>
  <c r="Q3412" i="36" s="1"/>
  <c r="L3412" i="36"/>
  <c r="K3412" i="36"/>
  <c r="G3412" i="36"/>
  <c r="E3412" i="36"/>
  <c r="D3412" i="36"/>
  <c r="W3411" i="36"/>
  <c r="V3411" i="36"/>
  <c r="U3411" i="36"/>
  <c r="T3411" i="36"/>
  <c r="S3411" i="36"/>
  <c r="R3411" i="36"/>
  <c r="P3411" i="36"/>
  <c r="Q3411" i="36" s="1"/>
  <c r="L3411" i="36"/>
  <c r="K3411" i="36"/>
  <c r="G3411" i="36"/>
  <c r="E3411" i="36"/>
  <c r="D3411" i="36"/>
  <c r="W3410" i="36"/>
  <c r="V3410" i="36"/>
  <c r="U3410" i="36"/>
  <c r="T3410" i="36"/>
  <c r="S3410" i="36"/>
  <c r="R3410" i="36"/>
  <c r="P3410" i="36"/>
  <c r="Q3410" i="36" s="1"/>
  <c r="Y3410" i="36" s="1"/>
  <c r="L3410" i="36"/>
  <c r="K3410" i="36"/>
  <c r="G3410" i="36"/>
  <c r="E3410" i="36"/>
  <c r="D3410" i="36"/>
  <c r="W3409" i="36"/>
  <c r="V3409" i="36"/>
  <c r="U3409" i="36"/>
  <c r="T3409" i="36"/>
  <c r="S3409" i="36"/>
  <c r="R3409" i="36"/>
  <c r="P3409" i="36"/>
  <c r="Q3409" i="36" s="1"/>
  <c r="L3409" i="36"/>
  <c r="K3409" i="36"/>
  <c r="G3409" i="36"/>
  <c r="E3409" i="36"/>
  <c r="D3409" i="36"/>
  <c r="W3408" i="36"/>
  <c r="V3408" i="36"/>
  <c r="U3408" i="36"/>
  <c r="T3408" i="36"/>
  <c r="S3408" i="36"/>
  <c r="R3408" i="36"/>
  <c r="P3408" i="36"/>
  <c r="Q3408" i="36" s="1"/>
  <c r="L3408" i="36"/>
  <c r="K3408" i="36"/>
  <c r="G3408" i="36"/>
  <c r="E3408" i="36"/>
  <c r="D3408" i="36"/>
  <c r="W3407" i="36"/>
  <c r="V3407" i="36"/>
  <c r="U3407" i="36"/>
  <c r="T3407" i="36"/>
  <c r="S3407" i="36"/>
  <c r="R3407" i="36"/>
  <c r="P3407" i="36"/>
  <c r="Q3407" i="36" s="1"/>
  <c r="L3407" i="36"/>
  <c r="K3407" i="36"/>
  <c r="G3407" i="36"/>
  <c r="E3407" i="36"/>
  <c r="D3407" i="36"/>
  <c r="W3406" i="36"/>
  <c r="V3406" i="36"/>
  <c r="U3406" i="36"/>
  <c r="T3406" i="36"/>
  <c r="S3406" i="36"/>
  <c r="R3406" i="36"/>
  <c r="P3406" i="36"/>
  <c r="Q3406" i="36" s="1"/>
  <c r="L3406" i="36"/>
  <c r="K3406" i="36"/>
  <c r="G3406" i="36"/>
  <c r="E3406" i="36"/>
  <c r="D3406" i="36"/>
  <c r="W3405" i="36"/>
  <c r="V3405" i="36"/>
  <c r="U3405" i="36"/>
  <c r="T3405" i="36"/>
  <c r="S3405" i="36"/>
  <c r="R3405" i="36"/>
  <c r="P3405" i="36"/>
  <c r="Q3405" i="36" s="1"/>
  <c r="X3405" i="36" s="1"/>
  <c r="L3405" i="36"/>
  <c r="K3405" i="36"/>
  <c r="G3405" i="36"/>
  <c r="E3405" i="36"/>
  <c r="D3405" i="36"/>
  <c r="W3404" i="36"/>
  <c r="V3404" i="36"/>
  <c r="U3404" i="36"/>
  <c r="T3404" i="36"/>
  <c r="S3404" i="36"/>
  <c r="R3404" i="36"/>
  <c r="P3404" i="36"/>
  <c r="Q3404" i="36" s="1"/>
  <c r="L3404" i="36"/>
  <c r="K3404" i="36"/>
  <c r="G3404" i="36"/>
  <c r="E3404" i="36"/>
  <c r="D3404" i="36"/>
  <c r="W3403" i="36"/>
  <c r="V3403" i="36"/>
  <c r="U3403" i="36"/>
  <c r="T3403" i="36"/>
  <c r="S3403" i="36"/>
  <c r="R3403" i="36"/>
  <c r="P3403" i="36"/>
  <c r="Q3403" i="36" s="1"/>
  <c r="L3403" i="36"/>
  <c r="K3403" i="36"/>
  <c r="G3403" i="36"/>
  <c r="E3403" i="36"/>
  <c r="D3403" i="36"/>
  <c r="W3402" i="36"/>
  <c r="V3402" i="36"/>
  <c r="U3402" i="36"/>
  <c r="T3402" i="36"/>
  <c r="S3402" i="36"/>
  <c r="R3402" i="36"/>
  <c r="P3402" i="36"/>
  <c r="Q3402" i="36" s="1"/>
  <c r="Y3402" i="36" s="1"/>
  <c r="L3402" i="36"/>
  <c r="K3402" i="36"/>
  <c r="G3402" i="36"/>
  <c r="E3402" i="36"/>
  <c r="D3402" i="36"/>
  <c r="W3401" i="36"/>
  <c r="V3401" i="36"/>
  <c r="U3401" i="36"/>
  <c r="T3401" i="36"/>
  <c r="S3401" i="36"/>
  <c r="R3401" i="36"/>
  <c r="P3401" i="36"/>
  <c r="Q3401" i="36" s="1"/>
  <c r="L3401" i="36"/>
  <c r="K3401" i="36"/>
  <c r="G3401" i="36"/>
  <c r="E3401" i="36"/>
  <c r="D3401" i="36"/>
  <c r="W3400" i="36"/>
  <c r="V3400" i="36"/>
  <c r="U3400" i="36"/>
  <c r="T3400" i="36"/>
  <c r="S3400" i="36"/>
  <c r="R3400" i="36"/>
  <c r="P3400" i="36"/>
  <c r="Q3400" i="36" s="1"/>
  <c r="L3400" i="36"/>
  <c r="K3400" i="36"/>
  <c r="G3400" i="36"/>
  <c r="E3400" i="36"/>
  <c r="D3400" i="36"/>
  <c r="W3399" i="36"/>
  <c r="V3399" i="36"/>
  <c r="U3399" i="36"/>
  <c r="T3399" i="36"/>
  <c r="S3399" i="36"/>
  <c r="R3399" i="36"/>
  <c r="P3399" i="36"/>
  <c r="Q3399" i="36" s="1"/>
  <c r="L3399" i="36"/>
  <c r="K3399" i="36"/>
  <c r="G3399" i="36"/>
  <c r="E3399" i="36"/>
  <c r="D3399" i="36"/>
  <c r="W3398" i="36"/>
  <c r="V3398" i="36"/>
  <c r="U3398" i="36"/>
  <c r="T3398" i="36"/>
  <c r="S3398" i="36"/>
  <c r="R3398" i="36"/>
  <c r="P3398" i="36"/>
  <c r="Q3398" i="36" s="1"/>
  <c r="L3398" i="36"/>
  <c r="K3398" i="36"/>
  <c r="G3398" i="36"/>
  <c r="E3398" i="36"/>
  <c r="D3398" i="36"/>
  <c r="W3397" i="36"/>
  <c r="V3397" i="36"/>
  <c r="U3397" i="36"/>
  <c r="T3397" i="36"/>
  <c r="S3397" i="36"/>
  <c r="R3397" i="36"/>
  <c r="P3397" i="36"/>
  <c r="Q3397" i="36" s="1"/>
  <c r="X3397" i="36" s="1"/>
  <c r="L3397" i="36"/>
  <c r="K3397" i="36"/>
  <c r="G3397" i="36"/>
  <c r="E3397" i="36"/>
  <c r="D3397" i="36"/>
  <c r="W3396" i="36"/>
  <c r="V3396" i="36"/>
  <c r="U3396" i="36"/>
  <c r="T3396" i="36"/>
  <c r="S3396" i="36"/>
  <c r="R3396" i="36"/>
  <c r="P3396" i="36"/>
  <c r="Q3396" i="36" s="1"/>
  <c r="L3396" i="36"/>
  <c r="K3396" i="36"/>
  <c r="G3396" i="36"/>
  <c r="E3396" i="36"/>
  <c r="D3396" i="36"/>
  <c r="W3395" i="36"/>
  <c r="V3395" i="36"/>
  <c r="U3395" i="36"/>
  <c r="T3395" i="36"/>
  <c r="S3395" i="36"/>
  <c r="R3395" i="36"/>
  <c r="P3395" i="36"/>
  <c r="Q3395" i="36" s="1"/>
  <c r="L3395" i="36"/>
  <c r="K3395" i="36"/>
  <c r="G3395" i="36"/>
  <c r="E3395" i="36"/>
  <c r="D3395" i="36"/>
  <c r="W3394" i="36"/>
  <c r="V3394" i="36"/>
  <c r="U3394" i="36"/>
  <c r="T3394" i="36"/>
  <c r="S3394" i="36"/>
  <c r="R3394" i="36"/>
  <c r="P3394" i="36"/>
  <c r="Q3394" i="36" s="1"/>
  <c r="L3394" i="36"/>
  <c r="K3394" i="36"/>
  <c r="G3394" i="36"/>
  <c r="E3394" i="36"/>
  <c r="D3394" i="36"/>
  <c r="W3393" i="36"/>
  <c r="V3393" i="36"/>
  <c r="U3393" i="36"/>
  <c r="T3393" i="36"/>
  <c r="S3393" i="36"/>
  <c r="R3393" i="36"/>
  <c r="P3393" i="36"/>
  <c r="Q3393" i="36" s="1"/>
  <c r="L3393" i="36"/>
  <c r="K3393" i="36"/>
  <c r="G3393" i="36"/>
  <c r="E3393" i="36"/>
  <c r="D3393" i="36"/>
  <c r="W3392" i="36"/>
  <c r="V3392" i="36"/>
  <c r="U3392" i="36"/>
  <c r="T3392" i="36"/>
  <c r="S3392" i="36"/>
  <c r="R3392" i="36"/>
  <c r="P3392" i="36"/>
  <c r="Q3392" i="36" s="1"/>
  <c r="L3392" i="36"/>
  <c r="K3392" i="36"/>
  <c r="G3392" i="36"/>
  <c r="E3392" i="36"/>
  <c r="D3392" i="36"/>
  <c r="W3391" i="36"/>
  <c r="V3391" i="36"/>
  <c r="U3391" i="36"/>
  <c r="T3391" i="36"/>
  <c r="S3391" i="36"/>
  <c r="R3391" i="36"/>
  <c r="P3391" i="36"/>
  <c r="Q3391" i="36" s="1"/>
  <c r="L3391" i="36"/>
  <c r="K3391" i="36"/>
  <c r="G3391" i="36"/>
  <c r="E3391" i="36"/>
  <c r="D3391" i="36"/>
  <c r="W3390" i="36"/>
  <c r="V3390" i="36"/>
  <c r="U3390" i="36"/>
  <c r="T3390" i="36"/>
  <c r="S3390" i="36"/>
  <c r="R3390" i="36"/>
  <c r="P3390" i="36"/>
  <c r="Q3390" i="36" s="1"/>
  <c r="L3390" i="36"/>
  <c r="K3390" i="36"/>
  <c r="G3390" i="36"/>
  <c r="E3390" i="36"/>
  <c r="D3390" i="36"/>
  <c r="W3389" i="36"/>
  <c r="V3389" i="36"/>
  <c r="U3389" i="36"/>
  <c r="T3389" i="36"/>
  <c r="S3389" i="36"/>
  <c r="R3389" i="36"/>
  <c r="P3389" i="36"/>
  <c r="Q3389" i="36" s="1"/>
  <c r="L3389" i="36"/>
  <c r="K3389" i="36"/>
  <c r="G3389" i="36"/>
  <c r="E3389" i="36"/>
  <c r="D3389" i="36"/>
  <c r="W3388" i="36"/>
  <c r="V3388" i="36"/>
  <c r="U3388" i="36"/>
  <c r="T3388" i="36"/>
  <c r="S3388" i="36"/>
  <c r="R3388" i="36"/>
  <c r="P3388" i="36"/>
  <c r="Q3388" i="36" s="1"/>
  <c r="L3388" i="36"/>
  <c r="K3388" i="36"/>
  <c r="G3388" i="36"/>
  <c r="E3388" i="36"/>
  <c r="D3388" i="36"/>
  <c r="W3387" i="36"/>
  <c r="V3387" i="36"/>
  <c r="U3387" i="36"/>
  <c r="T3387" i="36"/>
  <c r="S3387" i="36"/>
  <c r="R3387" i="36"/>
  <c r="P3387" i="36"/>
  <c r="Q3387" i="36" s="1"/>
  <c r="L3387" i="36"/>
  <c r="K3387" i="36"/>
  <c r="G3387" i="36"/>
  <c r="E3387" i="36"/>
  <c r="D3387" i="36"/>
  <c r="W3386" i="36"/>
  <c r="V3386" i="36"/>
  <c r="U3386" i="36"/>
  <c r="T3386" i="36"/>
  <c r="S3386" i="36"/>
  <c r="R3386" i="36"/>
  <c r="P3386" i="36"/>
  <c r="Q3386" i="36" s="1"/>
  <c r="L3386" i="36"/>
  <c r="K3386" i="36"/>
  <c r="G3386" i="36"/>
  <c r="E3386" i="36"/>
  <c r="D3386" i="36"/>
  <c r="W3385" i="36"/>
  <c r="V3385" i="36"/>
  <c r="U3385" i="36"/>
  <c r="T3385" i="36"/>
  <c r="S3385" i="36"/>
  <c r="R3385" i="36"/>
  <c r="P3385" i="36"/>
  <c r="Q3385" i="36" s="1"/>
  <c r="L3385" i="36"/>
  <c r="K3385" i="36"/>
  <c r="G3385" i="36"/>
  <c r="E3385" i="36"/>
  <c r="D3385" i="36"/>
  <c r="W3384" i="36"/>
  <c r="V3384" i="36"/>
  <c r="U3384" i="36"/>
  <c r="T3384" i="36"/>
  <c r="S3384" i="36"/>
  <c r="R3384" i="36"/>
  <c r="P3384" i="36"/>
  <c r="Q3384" i="36" s="1"/>
  <c r="L3384" i="36"/>
  <c r="K3384" i="36"/>
  <c r="G3384" i="36"/>
  <c r="E3384" i="36"/>
  <c r="D3384" i="36"/>
  <c r="W3383" i="36"/>
  <c r="V3383" i="36"/>
  <c r="U3383" i="36"/>
  <c r="T3383" i="36"/>
  <c r="S3383" i="36"/>
  <c r="R3383" i="36"/>
  <c r="P3383" i="36"/>
  <c r="Q3383" i="36" s="1"/>
  <c r="L3383" i="36"/>
  <c r="K3383" i="36"/>
  <c r="G3383" i="36"/>
  <c r="E3383" i="36"/>
  <c r="D3383" i="36"/>
  <c r="W3382" i="36"/>
  <c r="V3382" i="36"/>
  <c r="U3382" i="36"/>
  <c r="T3382" i="36"/>
  <c r="S3382" i="36"/>
  <c r="R3382" i="36"/>
  <c r="P3382" i="36"/>
  <c r="Q3382" i="36" s="1"/>
  <c r="L3382" i="36"/>
  <c r="K3382" i="36"/>
  <c r="G3382" i="36"/>
  <c r="E3382" i="36"/>
  <c r="D3382" i="36"/>
  <c r="W3381" i="36"/>
  <c r="V3381" i="36"/>
  <c r="U3381" i="36"/>
  <c r="T3381" i="36"/>
  <c r="S3381" i="36"/>
  <c r="R3381" i="36"/>
  <c r="P3381" i="36"/>
  <c r="Q3381" i="36" s="1"/>
  <c r="L3381" i="36"/>
  <c r="K3381" i="36"/>
  <c r="G3381" i="36"/>
  <c r="E3381" i="36"/>
  <c r="D3381" i="36"/>
  <c r="W3380" i="36"/>
  <c r="V3380" i="36"/>
  <c r="U3380" i="36"/>
  <c r="T3380" i="36"/>
  <c r="S3380" i="36"/>
  <c r="R3380" i="36"/>
  <c r="P3380" i="36"/>
  <c r="Q3380" i="36" s="1"/>
  <c r="L3380" i="36"/>
  <c r="K3380" i="36"/>
  <c r="G3380" i="36"/>
  <c r="E3380" i="36"/>
  <c r="D3380" i="36"/>
  <c r="W3379" i="36"/>
  <c r="V3379" i="36"/>
  <c r="U3379" i="36"/>
  <c r="T3379" i="36"/>
  <c r="S3379" i="36"/>
  <c r="R3379" i="36"/>
  <c r="P3379" i="36"/>
  <c r="Q3379" i="36" s="1"/>
  <c r="L3379" i="36"/>
  <c r="K3379" i="36"/>
  <c r="G3379" i="36"/>
  <c r="E3379" i="36"/>
  <c r="D3379" i="36"/>
  <c r="W3378" i="36"/>
  <c r="V3378" i="36"/>
  <c r="U3378" i="36"/>
  <c r="T3378" i="36"/>
  <c r="S3378" i="36"/>
  <c r="R3378" i="36"/>
  <c r="P3378" i="36"/>
  <c r="Q3378" i="36" s="1"/>
  <c r="L3378" i="36"/>
  <c r="K3378" i="36"/>
  <c r="G3378" i="36"/>
  <c r="E3378" i="36"/>
  <c r="D3378" i="36"/>
  <c r="W3377" i="36"/>
  <c r="V3377" i="36"/>
  <c r="U3377" i="36"/>
  <c r="T3377" i="36"/>
  <c r="S3377" i="36"/>
  <c r="R3377" i="36"/>
  <c r="P3377" i="36"/>
  <c r="Q3377" i="36" s="1"/>
  <c r="L3377" i="36"/>
  <c r="K3377" i="36"/>
  <c r="G3377" i="36"/>
  <c r="E3377" i="36"/>
  <c r="D3377" i="36"/>
  <c r="W3376" i="36"/>
  <c r="V3376" i="36"/>
  <c r="U3376" i="36"/>
  <c r="T3376" i="36"/>
  <c r="S3376" i="36"/>
  <c r="R3376" i="36"/>
  <c r="P3376" i="36"/>
  <c r="Q3376" i="36" s="1"/>
  <c r="L3376" i="36"/>
  <c r="K3376" i="36"/>
  <c r="G3376" i="36"/>
  <c r="E3376" i="36"/>
  <c r="D3376" i="36"/>
  <c r="W3375" i="36"/>
  <c r="V3375" i="36"/>
  <c r="U3375" i="36"/>
  <c r="T3375" i="36"/>
  <c r="S3375" i="36"/>
  <c r="R3375" i="36"/>
  <c r="P3375" i="36"/>
  <c r="Q3375" i="36" s="1"/>
  <c r="L3375" i="36"/>
  <c r="K3375" i="36"/>
  <c r="G3375" i="36"/>
  <c r="E3375" i="36"/>
  <c r="D3375" i="36"/>
  <c r="W3374" i="36"/>
  <c r="V3374" i="36"/>
  <c r="U3374" i="36"/>
  <c r="T3374" i="36"/>
  <c r="S3374" i="36"/>
  <c r="R3374" i="36"/>
  <c r="P3374" i="36"/>
  <c r="Q3374" i="36" s="1"/>
  <c r="L3374" i="36"/>
  <c r="K3374" i="36"/>
  <c r="G3374" i="36"/>
  <c r="E3374" i="36"/>
  <c r="D3374" i="36"/>
  <c r="W3373" i="36"/>
  <c r="V3373" i="36"/>
  <c r="U3373" i="36"/>
  <c r="T3373" i="36"/>
  <c r="S3373" i="36"/>
  <c r="R3373" i="36"/>
  <c r="P3373" i="36"/>
  <c r="Q3373" i="36" s="1"/>
  <c r="L3373" i="36"/>
  <c r="K3373" i="36"/>
  <c r="G3373" i="36"/>
  <c r="E3373" i="36"/>
  <c r="D3373" i="36"/>
  <c r="W3372" i="36"/>
  <c r="V3372" i="36"/>
  <c r="U3372" i="36"/>
  <c r="T3372" i="36"/>
  <c r="S3372" i="36"/>
  <c r="R3372" i="36"/>
  <c r="P3372" i="36"/>
  <c r="Q3372" i="36" s="1"/>
  <c r="L3372" i="36"/>
  <c r="K3372" i="36"/>
  <c r="G3372" i="36"/>
  <c r="E3372" i="36"/>
  <c r="D3372" i="36"/>
  <c r="W3371" i="36"/>
  <c r="V3371" i="36"/>
  <c r="U3371" i="36"/>
  <c r="T3371" i="36"/>
  <c r="S3371" i="36"/>
  <c r="R3371" i="36"/>
  <c r="P3371" i="36"/>
  <c r="Q3371" i="36" s="1"/>
  <c r="L3371" i="36"/>
  <c r="K3371" i="36"/>
  <c r="G3371" i="36"/>
  <c r="E3371" i="36"/>
  <c r="D3371" i="36"/>
  <c r="W3370" i="36"/>
  <c r="V3370" i="36"/>
  <c r="U3370" i="36"/>
  <c r="T3370" i="36"/>
  <c r="S3370" i="36"/>
  <c r="R3370" i="36"/>
  <c r="P3370" i="36"/>
  <c r="Q3370" i="36" s="1"/>
  <c r="L3370" i="36"/>
  <c r="K3370" i="36"/>
  <c r="G3370" i="36"/>
  <c r="E3370" i="36"/>
  <c r="D3370" i="36"/>
  <c r="W3369" i="36"/>
  <c r="V3369" i="36"/>
  <c r="U3369" i="36"/>
  <c r="T3369" i="36"/>
  <c r="S3369" i="36"/>
  <c r="R3369" i="36"/>
  <c r="P3369" i="36"/>
  <c r="Q3369" i="36" s="1"/>
  <c r="L3369" i="36"/>
  <c r="K3369" i="36"/>
  <c r="G3369" i="36"/>
  <c r="E3369" i="36"/>
  <c r="D3369" i="36"/>
  <c r="W3368" i="36"/>
  <c r="V3368" i="36"/>
  <c r="U3368" i="36"/>
  <c r="T3368" i="36"/>
  <c r="S3368" i="36"/>
  <c r="R3368" i="36"/>
  <c r="P3368" i="36"/>
  <c r="Q3368" i="36" s="1"/>
  <c r="L3368" i="36"/>
  <c r="K3368" i="36"/>
  <c r="G3368" i="36"/>
  <c r="E3368" i="36"/>
  <c r="D3368" i="36"/>
  <c r="W3367" i="36"/>
  <c r="V3367" i="36"/>
  <c r="U3367" i="36"/>
  <c r="T3367" i="36"/>
  <c r="S3367" i="36"/>
  <c r="R3367" i="36"/>
  <c r="P3367" i="36"/>
  <c r="Q3367" i="36" s="1"/>
  <c r="L3367" i="36"/>
  <c r="K3367" i="36"/>
  <c r="G3367" i="36"/>
  <c r="E3367" i="36"/>
  <c r="D3367" i="36"/>
  <c r="W3366" i="36"/>
  <c r="V3366" i="36"/>
  <c r="U3366" i="36"/>
  <c r="T3366" i="36"/>
  <c r="S3366" i="36"/>
  <c r="R3366" i="36"/>
  <c r="P3366" i="36"/>
  <c r="Q3366" i="36" s="1"/>
  <c r="L3366" i="36"/>
  <c r="K3366" i="36"/>
  <c r="G3366" i="36"/>
  <c r="E3366" i="36"/>
  <c r="D3366" i="36"/>
  <c r="W3365" i="36"/>
  <c r="V3365" i="36"/>
  <c r="U3365" i="36"/>
  <c r="T3365" i="36"/>
  <c r="S3365" i="36"/>
  <c r="R3365" i="36"/>
  <c r="P3365" i="36"/>
  <c r="Q3365" i="36" s="1"/>
  <c r="L3365" i="36"/>
  <c r="K3365" i="36"/>
  <c r="G3365" i="36"/>
  <c r="E3365" i="36"/>
  <c r="D3365" i="36"/>
  <c r="W3364" i="36"/>
  <c r="V3364" i="36"/>
  <c r="U3364" i="36"/>
  <c r="T3364" i="36"/>
  <c r="S3364" i="36"/>
  <c r="R3364" i="36"/>
  <c r="P3364" i="36"/>
  <c r="Q3364" i="36" s="1"/>
  <c r="L3364" i="36"/>
  <c r="K3364" i="36"/>
  <c r="G3364" i="36"/>
  <c r="E3364" i="36"/>
  <c r="D3364" i="36"/>
  <c r="W3363" i="36"/>
  <c r="V3363" i="36"/>
  <c r="U3363" i="36"/>
  <c r="T3363" i="36"/>
  <c r="S3363" i="36"/>
  <c r="R3363" i="36"/>
  <c r="P3363" i="36"/>
  <c r="Q3363" i="36" s="1"/>
  <c r="L3363" i="36"/>
  <c r="K3363" i="36"/>
  <c r="G3363" i="36"/>
  <c r="E3363" i="36"/>
  <c r="D3363" i="36"/>
  <c r="W3362" i="36"/>
  <c r="V3362" i="36"/>
  <c r="U3362" i="36"/>
  <c r="T3362" i="36"/>
  <c r="S3362" i="36"/>
  <c r="R3362" i="36"/>
  <c r="P3362" i="36"/>
  <c r="Q3362" i="36" s="1"/>
  <c r="L3362" i="36"/>
  <c r="K3362" i="36"/>
  <c r="G3362" i="36"/>
  <c r="E3362" i="36"/>
  <c r="D3362" i="36"/>
  <c r="W3361" i="36"/>
  <c r="V3361" i="36"/>
  <c r="U3361" i="36"/>
  <c r="T3361" i="36"/>
  <c r="S3361" i="36"/>
  <c r="R3361" i="36"/>
  <c r="P3361" i="36"/>
  <c r="Q3361" i="36" s="1"/>
  <c r="L3361" i="36"/>
  <c r="K3361" i="36"/>
  <c r="G3361" i="36"/>
  <c r="E3361" i="36"/>
  <c r="D3361" i="36"/>
  <c r="W3360" i="36"/>
  <c r="V3360" i="36"/>
  <c r="U3360" i="36"/>
  <c r="T3360" i="36"/>
  <c r="S3360" i="36"/>
  <c r="R3360" i="36"/>
  <c r="P3360" i="36"/>
  <c r="Q3360" i="36" s="1"/>
  <c r="L3360" i="36"/>
  <c r="K3360" i="36"/>
  <c r="G3360" i="36"/>
  <c r="E3360" i="36"/>
  <c r="D3360" i="36"/>
  <c r="W3359" i="36"/>
  <c r="V3359" i="36"/>
  <c r="U3359" i="36"/>
  <c r="T3359" i="36"/>
  <c r="S3359" i="36"/>
  <c r="R3359" i="36"/>
  <c r="P3359" i="36"/>
  <c r="Q3359" i="36" s="1"/>
  <c r="L3359" i="36"/>
  <c r="K3359" i="36"/>
  <c r="G3359" i="36"/>
  <c r="E3359" i="36"/>
  <c r="D3359" i="36"/>
  <c r="W3358" i="36"/>
  <c r="V3358" i="36"/>
  <c r="U3358" i="36"/>
  <c r="T3358" i="36"/>
  <c r="S3358" i="36"/>
  <c r="R3358" i="36"/>
  <c r="P3358" i="36"/>
  <c r="Q3358" i="36" s="1"/>
  <c r="L3358" i="36"/>
  <c r="K3358" i="36"/>
  <c r="G3358" i="36"/>
  <c r="E3358" i="36"/>
  <c r="D3358" i="36"/>
  <c r="W3357" i="36"/>
  <c r="V3357" i="36"/>
  <c r="U3357" i="36"/>
  <c r="T3357" i="36"/>
  <c r="S3357" i="36"/>
  <c r="R3357" i="36"/>
  <c r="P3357" i="36"/>
  <c r="Q3357" i="36" s="1"/>
  <c r="L3357" i="36"/>
  <c r="K3357" i="36"/>
  <c r="G3357" i="36"/>
  <c r="E3357" i="36"/>
  <c r="D3357" i="36"/>
  <c r="W3356" i="36"/>
  <c r="V3356" i="36"/>
  <c r="U3356" i="36"/>
  <c r="T3356" i="36"/>
  <c r="S3356" i="36"/>
  <c r="R3356" i="36"/>
  <c r="P3356" i="36"/>
  <c r="Q3356" i="36" s="1"/>
  <c r="L3356" i="36"/>
  <c r="K3356" i="36"/>
  <c r="G3356" i="36"/>
  <c r="E3356" i="36"/>
  <c r="D3356" i="36"/>
  <c r="W3355" i="36"/>
  <c r="V3355" i="36"/>
  <c r="U3355" i="36"/>
  <c r="T3355" i="36"/>
  <c r="S3355" i="36"/>
  <c r="R3355" i="36"/>
  <c r="P3355" i="36"/>
  <c r="Q3355" i="36" s="1"/>
  <c r="L3355" i="36"/>
  <c r="K3355" i="36"/>
  <c r="G3355" i="36"/>
  <c r="E3355" i="36"/>
  <c r="D3355" i="36"/>
  <c r="W3354" i="36"/>
  <c r="V3354" i="36"/>
  <c r="U3354" i="36"/>
  <c r="T3354" i="36"/>
  <c r="S3354" i="36"/>
  <c r="R3354" i="36"/>
  <c r="P3354" i="36"/>
  <c r="Q3354" i="36" s="1"/>
  <c r="L3354" i="36"/>
  <c r="K3354" i="36"/>
  <c r="G3354" i="36"/>
  <c r="E3354" i="36"/>
  <c r="D3354" i="36"/>
  <c r="W3353" i="36"/>
  <c r="V3353" i="36"/>
  <c r="U3353" i="36"/>
  <c r="T3353" i="36"/>
  <c r="S3353" i="36"/>
  <c r="R3353" i="36"/>
  <c r="P3353" i="36"/>
  <c r="Q3353" i="36" s="1"/>
  <c r="L3353" i="36"/>
  <c r="K3353" i="36"/>
  <c r="G3353" i="36"/>
  <c r="E3353" i="36"/>
  <c r="D3353" i="36"/>
  <c r="W3352" i="36"/>
  <c r="V3352" i="36"/>
  <c r="U3352" i="36"/>
  <c r="T3352" i="36"/>
  <c r="S3352" i="36"/>
  <c r="R3352" i="36"/>
  <c r="P3352" i="36"/>
  <c r="Q3352" i="36" s="1"/>
  <c r="L3352" i="36"/>
  <c r="K3352" i="36"/>
  <c r="G3352" i="36"/>
  <c r="E3352" i="36"/>
  <c r="D3352" i="36"/>
  <c r="W3351" i="36"/>
  <c r="V3351" i="36"/>
  <c r="U3351" i="36"/>
  <c r="T3351" i="36"/>
  <c r="S3351" i="36"/>
  <c r="R3351" i="36"/>
  <c r="P3351" i="36"/>
  <c r="Q3351" i="36" s="1"/>
  <c r="L3351" i="36"/>
  <c r="K3351" i="36"/>
  <c r="G3351" i="36"/>
  <c r="E3351" i="36"/>
  <c r="D3351" i="36"/>
  <c r="W3350" i="36"/>
  <c r="V3350" i="36"/>
  <c r="U3350" i="36"/>
  <c r="T3350" i="36"/>
  <c r="S3350" i="36"/>
  <c r="R3350" i="36"/>
  <c r="P3350" i="36"/>
  <c r="Q3350" i="36" s="1"/>
  <c r="L3350" i="36"/>
  <c r="K3350" i="36"/>
  <c r="G3350" i="36"/>
  <c r="E3350" i="36"/>
  <c r="D3350" i="36"/>
  <c r="W3349" i="36"/>
  <c r="V3349" i="36"/>
  <c r="U3349" i="36"/>
  <c r="T3349" i="36"/>
  <c r="S3349" i="36"/>
  <c r="R3349" i="36"/>
  <c r="P3349" i="36"/>
  <c r="Q3349" i="36" s="1"/>
  <c r="L3349" i="36"/>
  <c r="K3349" i="36"/>
  <c r="G3349" i="36"/>
  <c r="E3349" i="36"/>
  <c r="D3349" i="36"/>
  <c r="W3348" i="36"/>
  <c r="V3348" i="36"/>
  <c r="U3348" i="36"/>
  <c r="T3348" i="36"/>
  <c r="S3348" i="36"/>
  <c r="R3348" i="36"/>
  <c r="P3348" i="36"/>
  <c r="Q3348" i="36" s="1"/>
  <c r="L3348" i="36"/>
  <c r="K3348" i="36"/>
  <c r="G3348" i="36"/>
  <c r="E3348" i="36"/>
  <c r="D3348" i="36"/>
  <c r="W3347" i="36"/>
  <c r="V3347" i="36"/>
  <c r="U3347" i="36"/>
  <c r="T3347" i="36"/>
  <c r="S3347" i="36"/>
  <c r="R3347" i="36"/>
  <c r="P3347" i="36"/>
  <c r="Q3347" i="36" s="1"/>
  <c r="L3347" i="36"/>
  <c r="K3347" i="36"/>
  <c r="G3347" i="36"/>
  <c r="E3347" i="36"/>
  <c r="D3347" i="36"/>
  <c r="W3346" i="36"/>
  <c r="V3346" i="36"/>
  <c r="U3346" i="36"/>
  <c r="T3346" i="36"/>
  <c r="S3346" i="36"/>
  <c r="R3346" i="36"/>
  <c r="P3346" i="36"/>
  <c r="Q3346" i="36" s="1"/>
  <c r="L3346" i="36"/>
  <c r="K3346" i="36"/>
  <c r="G3346" i="36"/>
  <c r="E3346" i="36"/>
  <c r="D3346" i="36"/>
  <c r="W3345" i="36"/>
  <c r="V3345" i="36"/>
  <c r="U3345" i="36"/>
  <c r="T3345" i="36"/>
  <c r="S3345" i="36"/>
  <c r="R3345" i="36"/>
  <c r="P3345" i="36"/>
  <c r="Q3345" i="36" s="1"/>
  <c r="L3345" i="36"/>
  <c r="K3345" i="36"/>
  <c r="G3345" i="36"/>
  <c r="E3345" i="36"/>
  <c r="D3345" i="36"/>
  <c r="W3344" i="36"/>
  <c r="V3344" i="36"/>
  <c r="U3344" i="36"/>
  <c r="T3344" i="36"/>
  <c r="S3344" i="36"/>
  <c r="R3344" i="36"/>
  <c r="P3344" i="36"/>
  <c r="Q3344" i="36" s="1"/>
  <c r="L3344" i="36"/>
  <c r="K3344" i="36"/>
  <c r="G3344" i="36"/>
  <c r="E3344" i="36"/>
  <c r="D3344" i="36"/>
  <c r="W3343" i="36"/>
  <c r="V3343" i="36"/>
  <c r="U3343" i="36"/>
  <c r="T3343" i="36"/>
  <c r="S3343" i="36"/>
  <c r="R3343" i="36"/>
  <c r="P3343" i="36"/>
  <c r="Q3343" i="36" s="1"/>
  <c r="L3343" i="36"/>
  <c r="K3343" i="36"/>
  <c r="G3343" i="36"/>
  <c r="E3343" i="36"/>
  <c r="D3343" i="36"/>
  <c r="W3342" i="36"/>
  <c r="V3342" i="36"/>
  <c r="U3342" i="36"/>
  <c r="T3342" i="36"/>
  <c r="S3342" i="36"/>
  <c r="R3342" i="36"/>
  <c r="P3342" i="36"/>
  <c r="Q3342" i="36" s="1"/>
  <c r="L3342" i="36"/>
  <c r="K3342" i="36"/>
  <c r="G3342" i="36"/>
  <c r="E3342" i="36"/>
  <c r="D3342" i="36"/>
  <c r="W3341" i="36"/>
  <c r="V3341" i="36"/>
  <c r="U3341" i="36"/>
  <c r="T3341" i="36"/>
  <c r="S3341" i="36"/>
  <c r="R3341" i="36"/>
  <c r="P3341" i="36"/>
  <c r="Q3341" i="36" s="1"/>
  <c r="L3341" i="36"/>
  <c r="K3341" i="36"/>
  <c r="G3341" i="36"/>
  <c r="E3341" i="36"/>
  <c r="D3341" i="36"/>
  <c r="W3340" i="36"/>
  <c r="V3340" i="36"/>
  <c r="U3340" i="36"/>
  <c r="T3340" i="36"/>
  <c r="S3340" i="36"/>
  <c r="R3340" i="36"/>
  <c r="P3340" i="36"/>
  <c r="Q3340" i="36" s="1"/>
  <c r="L3340" i="36"/>
  <c r="K3340" i="36"/>
  <c r="G3340" i="36"/>
  <c r="E3340" i="36"/>
  <c r="D3340" i="36"/>
  <c r="W3339" i="36"/>
  <c r="V3339" i="36"/>
  <c r="U3339" i="36"/>
  <c r="T3339" i="36"/>
  <c r="S3339" i="36"/>
  <c r="R3339" i="36"/>
  <c r="P3339" i="36"/>
  <c r="Q3339" i="36" s="1"/>
  <c r="L3339" i="36"/>
  <c r="K3339" i="36"/>
  <c r="G3339" i="36"/>
  <c r="E3339" i="36"/>
  <c r="D3339" i="36"/>
  <c r="W3338" i="36"/>
  <c r="V3338" i="36"/>
  <c r="U3338" i="36"/>
  <c r="T3338" i="36"/>
  <c r="S3338" i="36"/>
  <c r="R3338" i="36"/>
  <c r="P3338" i="36"/>
  <c r="Q3338" i="36" s="1"/>
  <c r="L3338" i="36"/>
  <c r="K3338" i="36"/>
  <c r="G3338" i="36"/>
  <c r="E3338" i="36"/>
  <c r="D3338" i="36"/>
  <c r="W3337" i="36"/>
  <c r="V3337" i="36"/>
  <c r="U3337" i="36"/>
  <c r="T3337" i="36"/>
  <c r="S3337" i="36"/>
  <c r="R3337" i="36"/>
  <c r="P3337" i="36"/>
  <c r="Q3337" i="36" s="1"/>
  <c r="L3337" i="36"/>
  <c r="K3337" i="36"/>
  <c r="G3337" i="36"/>
  <c r="E3337" i="36"/>
  <c r="D3337" i="36"/>
  <c r="W3336" i="36"/>
  <c r="V3336" i="36"/>
  <c r="U3336" i="36"/>
  <c r="T3336" i="36"/>
  <c r="S3336" i="36"/>
  <c r="R3336" i="36"/>
  <c r="P3336" i="36"/>
  <c r="Q3336" i="36" s="1"/>
  <c r="L3336" i="36"/>
  <c r="K3336" i="36"/>
  <c r="G3336" i="36"/>
  <c r="E3336" i="36"/>
  <c r="D3336" i="36"/>
  <c r="W3335" i="36"/>
  <c r="V3335" i="36"/>
  <c r="U3335" i="36"/>
  <c r="T3335" i="36"/>
  <c r="S3335" i="36"/>
  <c r="R3335" i="36"/>
  <c r="P3335" i="36"/>
  <c r="Q3335" i="36" s="1"/>
  <c r="L3335" i="36"/>
  <c r="K3335" i="36"/>
  <c r="G3335" i="36"/>
  <c r="E3335" i="36"/>
  <c r="D3335" i="36"/>
  <c r="W3334" i="36"/>
  <c r="V3334" i="36"/>
  <c r="U3334" i="36"/>
  <c r="T3334" i="36"/>
  <c r="S3334" i="36"/>
  <c r="R3334" i="36"/>
  <c r="P3334" i="36"/>
  <c r="Q3334" i="36" s="1"/>
  <c r="L3334" i="36"/>
  <c r="K3334" i="36"/>
  <c r="G3334" i="36"/>
  <c r="E3334" i="36"/>
  <c r="D3334" i="36"/>
  <c r="W3333" i="36"/>
  <c r="V3333" i="36"/>
  <c r="U3333" i="36"/>
  <c r="T3333" i="36"/>
  <c r="S3333" i="36"/>
  <c r="R3333" i="36"/>
  <c r="P3333" i="36"/>
  <c r="Q3333" i="36" s="1"/>
  <c r="L3333" i="36"/>
  <c r="K3333" i="36"/>
  <c r="G3333" i="36"/>
  <c r="E3333" i="36"/>
  <c r="D3333" i="36"/>
  <c r="W3332" i="36"/>
  <c r="V3332" i="36"/>
  <c r="U3332" i="36"/>
  <c r="T3332" i="36"/>
  <c r="S3332" i="36"/>
  <c r="R3332" i="36"/>
  <c r="P3332" i="36"/>
  <c r="Q3332" i="36" s="1"/>
  <c r="L3332" i="36"/>
  <c r="K3332" i="36"/>
  <c r="G3332" i="36"/>
  <c r="E3332" i="36"/>
  <c r="D3332" i="36"/>
  <c r="W3331" i="36"/>
  <c r="V3331" i="36"/>
  <c r="U3331" i="36"/>
  <c r="T3331" i="36"/>
  <c r="S3331" i="36"/>
  <c r="R3331" i="36"/>
  <c r="P3331" i="36"/>
  <c r="Q3331" i="36" s="1"/>
  <c r="L3331" i="36"/>
  <c r="K3331" i="36"/>
  <c r="G3331" i="36"/>
  <c r="E3331" i="36"/>
  <c r="D3331" i="36"/>
  <c r="W3330" i="36"/>
  <c r="V3330" i="36"/>
  <c r="U3330" i="36"/>
  <c r="T3330" i="36"/>
  <c r="S3330" i="36"/>
  <c r="R3330" i="36"/>
  <c r="P3330" i="36"/>
  <c r="Q3330" i="36" s="1"/>
  <c r="X3330" i="36" s="1"/>
  <c r="L3330" i="36"/>
  <c r="K3330" i="36"/>
  <c r="G3330" i="36"/>
  <c r="E3330" i="36"/>
  <c r="D3330" i="36"/>
  <c r="W3329" i="36"/>
  <c r="V3329" i="36"/>
  <c r="U3329" i="36"/>
  <c r="T3329" i="36"/>
  <c r="S3329" i="36"/>
  <c r="R3329" i="36"/>
  <c r="P3329" i="36"/>
  <c r="Q3329" i="36" s="1"/>
  <c r="L3329" i="36"/>
  <c r="K3329" i="36"/>
  <c r="G3329" i="36"/>
  <c r="E3329" i="36"/>
  <c r="D3329" i="36"/>
  <c r="W3328" i="36"/>
  <c r="V3328" i="36"/>
  <c r="U3328" i="36"/>
  <c r="T3328" i="36"/>
  <c r="S3328" i="36"/>
  <c r="R3328" i="36"/>
  <c r="P3328" i="36"/>
  <c r="Q3328" i="36" s="1"/>
  <c r="Y3328" i="36" s="1"/>
  <c r="L3328" i="36"/>
  <c r="K3328" i="36"/>
  <c r="G3328" i="36"/>
  <c r="E3328" i="36"/>
  <c r="D3328" i="36"/>
  <c r="W3327" i="36"/>
  <c r="V3327" i="36"/>
  <c r="U3327" i="36"/>
  <c r="T3327" i="36"/>
  <c r="S3327" i="36"/>
  <c r="R3327" i="36"/>
  <c r="P3327" i="36"/>
  <c r="Q3327" i="36" s="1"/>
  <c r="L3327" i="36"/>
  <c r="K3327" i="36"/>
  <c r="G3327" i="36"/>
  <c r="E3327" i="36"/>
  <c r="D3327" i="36"/>
  <c r="W3326" i="36"/>
  <c r="V3326" i="36"/>
  <c r="U3326" i="36"/>
  <c r="T3326" i="36"/>
  <c r="S3326" i="36"/>
  <c r="R3326" i="36"/>
  <c r="P3326" i="36"/>
  <c r="Q3326" i="36" s="1"/>
  <c r="X3326" i="36" s="1"/>
  <c r="L3326" i="36"/>
  <c r="K3326" i="36"/>
  <c r="G3326" i="36"/>
  <c r="E3326" i="36"/>
  <c r="D3326" i="36"/>
  <c r="W3325" i="36"/>
  <c r="V3325" i="36"/>
  <c r="U3325" i="36"/>
  <c r="T3325" i="36"/>
  <c r="S3325" i="36"/>
  <c r="R3325" i="36"/>
  <c r="P3325" i="36"/>
  <c r="Q3325" i="36" s="1"/>
  <c r="L3325" i="36"/>
  <c r="K3325" i="36"/>
  <c r="G3325" i="36"/>
  <c r="E3325" i="36"/>
  <c r="D3325" i="36"/>
  <c r="W3324" i="36"/>
  <c r="V3324" i="36"/>
  <c r="U3324" i="36"/>
  <c r="T3324" i="36"/>
  <c r="S3324" i="36"/>
  <c r="R3324" i="36"/>
  <c r="P3324" i="36"/>
  <c r="Q3324" i="36" s="1"/>
  <c r="L3324" i="36"/>
  <c r="K3324" i="36"/>
  <c r="G3324" i="36"/>
  <c r="E3324" i="36"/>
  <c r="D3324" i="36"/>
  <c r="W3323" i="36"/>
  <c r="V3323" i="36"/>
  <c r="U3323" i="36"/>
  <c r="T3323" i="36"/>
  <c r="S3323" i="36"/>
  <c r="R3323" i="36"/>
  <c r="P3323" i="36"/>
  <c r="Q3323" i="36" s="1"/>
  <c r="L3323" i="36"/>
  <c r="K3323" i="36"/>
  <c r="G3323" i="36"/>
  <c r="E3323" i="36"/>
  <c r="D3323" i="36"/>
  <c r="W3322" i="36"/>
  <c r="V3322" i="36"/>
  <c r="U3322" i="36"/>
  <c r="T3322" i="36"/>
  <c r="S3322" i="36"/>
  <c r="R3322" i="36"/>
  <c r="P3322" i="36"/>
  <c r="Q3322" i="36" s="1"/>
  <c r="X3322" i="36" s="1"/>
  <c r="L3322" i="36"/>
  <c r="K3322" i="36"/>
  <c r="G3322" i="36"/>
  <c r="E3322" i="36"/>
  <c r="D3322" i="36"/>
  <c r="W3321" i="36"/>
  <c r="V3321" i="36"/>
  <c r="U3321" i="36"/>
  <c r="T3321" i="36"/>
  <c r="S3321" i="36"/>
  <c r="R3321" i="36"/>
  <c r="P3321" i="36"/>
  <c r="Q3321" i="36" s="1"/>
  <c r="L3321" i="36"/>
  <c r="K3321" i="36"/>
  <c r="G3321" i="36"/>
  <c r="E3321" i="36"/>
  <c r="D3321" i="36"/>
  <c r="W3320" i="36"/>
  <c r="V3320" i="36"/>
  <c r="U3320" i="36"/>
  <c r="T3320" i="36"/>
  <c r="S3320" i="36"/>
  <c r="R3320" i="36"/>
  <c r="P3320" i="36"/>
  <c r="Q3320" i="36" s="1"/>
  <c r="Y3320" i="36" s="1"/>
  <c r="L3320" i="36"/>
  <c r="K3320" i="36"/>
  <c r="G3320" i="36"/>
  <c r="E3320" i="36"/>
  <c r="D3320" i="36"/>
  <c r="W3319" i="36"/>
  <c r="V3319" i="36"/>
  <c r="U3319" i="36"/>
  <c r="T3319" i="36"/>
  <c r="S3319" i="36"/>
  <c r="R3319" i="36"/>
  <c r="P3319" i="36"/>
  <c r="Q3319" i="36" s="1"/>
  <c r="L3319" i="36"/>
  <c r="K3319" i="36"/>
  <c r="G3319" i="36"/>
  <c r="E3319" i="36"/>
  <c r="D3319" i="36"/>
  <c r="W3318" i="36"/>
  <c r="V3318" i="36"/>
  <c r="U3318" i="36"/>
  <c r="T3318" i="36"/>
  <c r="S3318" i="36"/>
  <c r="R3318" i="36"/>
  <c r="P3318" i="36"/>
  <c r="Q3318" i="36" s="1"/>
  <c r="X3318" i="36" s="1"/>
  <c r="L3318" i="36"/>
  <c r="K3318" i="36"/>
  <c r="G3318" i="36"/>
  <c r="E3318" i="36"/>
  <c r="D3318" i="36"/>
  <c r="W3317" i="36"/>
  <c r="V3317" i="36"/>
  <c r="U3317" i="36"/>
  <c r="T3317" i="36"/>
  <c r="S3317" i="36"/>
  <c r="R3317" i="36"/>
  <c r="P3317" i="36"/>
  <c r="Q3317" i="36" s="1"/>
  <c r="L3317" i="36"/>
  <c r="K3317" i="36"/>
  <c r="G3317" i="36"/>
  <c r="E3317" i="36"/>
  <c r="D3317" i="36"/>
  <c r="W3316" i="36"/>
  <c r="V3316" i="36"/>
  <c r="U3316" i="36"/>
  <c r="T3316" i="36"/>
  <c r="S3316" i="36"/>
  <c r="R3316" i="36"/>
  <c r="P3316" i="36"/>
  <c r="Q3316" i="36" s="1"/>
  <c r="L3316" i="36"/>
  <c r="K3316" i="36"/>
  <c r="G3316" i="36"/>
  <c r="E3316" i="36"/>
  <c r="D3316" i="36"/>
  <c r="X3956" i="36" l="1"/>
  <c r="X3960" i="36"/>
  <c r="X3964" i="36"/>
  <c r="X3968" i="36"/>
  <c r="X3972" i="36"/>
  <c r="X3980" i="36"/>
  <c r="X4132" i="36"/>
  <c r="X4136" i="36"/>
  <c r="X4140" i="36"/>
  <c r="X4144" i="36"/>
  <c r="X4148" i="36"/>
  <c r="X4152" i="36"/>
  <c r="X4156" i="36"/>
  <c r="X4160" i="36"/>
  <c r="X4164" i="36"/>
  <c r="X4168" i="36"/>
  <c r="X4172" i="36"/>
  <c r="X4176" i="36"/>
  <c r="X4180" i="36"/>
  <c r="X4184" i="36"/>
  <c r="X4188" i="36"/>
  <c r="X4192" i="36"/>
  <c r="X4196" i="36"/>
  <c r="X3985" i="36"/>
  <c r="X3993" i="36"/>
  <c r="X4001" i="36"/>
  <c r="X4009" i="36"/>
  <c r="X4017" i="36"/>
  <c r="X4025" i="36"/>
  <c r="X4033" i="36"/>
  <c r="X4041" i="36"/>
  <c r="X4049" i="36"/>
  <c r="X4057" i="36"/>
  <c r="X4065" i="36"/>
  <c r="X4073" i="36"/>
  <c r="X4081" i="36"/>
  <c r="X4089" i="36"/>
  <c r="X4097" i="36"/>
  <c r="X4105" i="36"/>
  <c r="X4113" i="36"/>
  <c r="X4121" i="36"/>
  <c r="X4129" i="36"/>
  <c r="X4137" i="36"/>
  <c r="X4145" i="36"/>
  <c r="X4200" i="36"/>
  <c r="X4204" i="36"/>
  <c r="X4208" i="36"/>
  <c r="X4212" i="36"/>
  <c r="X4216" i="36"/>
  <c r="X4220" i="36"/>
  <c r="X4224" i="36"/>
  <c r="X4228" i="36"/>
  <c r="X4232" i="36"/>
  <c r="X4236" i="36"/>
  <c r="X4240" i="36"/>
  <c r="X4244" i="36"/>
  <c r="X4248" i="36"/>
  <c r="X4252" i="36"/>
  <c r="X4256" i="36"/>
  <c r="X4260" i="36"/>
  <c r="X4264" i="36"/>
  <c r="X4268" i="36"/>
  <c r="X4272" i="36"/>
  <c r="X4276" i="36"/>
  <c r="X4280" i="36"/>
  <c r="X4284" i="36"/>
  <c r="X4288" i="36"/>
  <c r="X4292" i="36"/>
  <c r="X4296" i="36"/>
  <c r="X4300" i="36"/>
  <c r="X4304" i="36"/>
  <c r="X4308" i="36"/>
  <c r="X4312" i="36"/>
  <c r="X4316" i="36"/>
  <c r="X4324" i="36"/>
  <c r="X4332" i="36"/>
  <c r="X4336" i="36"/>
  <c r="X4408" i="36"/>
  <c r="X4412" i="36"/>
  <c r="X4420" i="36"/>
  <c r="X4424" i="36"/>
  <c r="X4428" i="36"/>
  <c r="X4432" i="36"/>
  <c r="X4436" i="36"/>
  <c r="X4440" i="36"/>
  <c r="X4444" i="36"/>
  <c r="X4448" i="36"/>
  <c r="X4452" i="36"/>
  <c r="X4456" i="36"/>
  <c r="X4460" i="36"/>
  <c r="X4464" i="36"/>
  <c r="X4468" i="36"/>
  <c r="X4472" i="36"/>
  <c r="X4476" i="36"/>
  <c r="X4480" i="36"/>
  <c r="X4484" i="36"/>
  <c r="X4488" i="36"/>
  <c r="X4492" i="36"/>
  <c r="X4496" i="36"/>
  <c r="X4500" i="36"/>
  <c r="X4504" i="36"/>
  <c r="X4508" i="36"/>
  <c r="X4512" i="36"/>
  <c r="X4516" i="36"/>
  <c r="X4520" i="36"/>
  <c r="X4524" i="36"/>
  <c r="X4528" i="36"/>
  <c r="X4532" i="36"/>
  <c r="X4586" i="36"/>
  <c r="X4594" i="36"/>
  <c r="X4602" i="36"/>
  <c r="X4610" i="36"/>
  <c r="X4632" i="36"/>
  <c r="X4636" i="36"/>
  <c r="X4754" i="36"/>
  <c r="X4756" i="36"/>
  <c r="X4760" i="36"/>
  <c r="X4762" i="36"/>
  <c r="X4764" i="36"/>
  <c r="X4770" i="36"/>
  <c r="X4772" i="36"/>
  <c r="X4774" i="36"/>
  <c r="X4780" i="36"/>
  <c r="X4782" i="36"/>
  <c r="X4788" i="36"/>
  <c r="X4796" i="36"/>
  <c r="X4804" i="36"/>
  <c r="X4812" i="36"/>
  <c r="X4830" i="36"/>
  <c r="X4345" i="36"/>
  <c r="X4353" i="36"/>
  <c r="X4361" i="36"/>
  <c r="X4369" i="36"/>
  <c r="X4377" i="36"/>
  <c r="X4385" i="36"/>
  <c r="X4393" i="36"/>
  <c r="X4817" i="36"/>
  <c r="X4825" i="36"/>
  <c r="X4833" i="36"/>
  <c r="M3317" i="36"/>
  <c r="M3321" i="36"/>
  <c r="M3323" i="36"/>
  <c r="M3325" i="36"/>
  <c r="M3329" i="36"/>
  <c r="M3331" i="36"/>
  <c r="M3333" i="36"/>
  <c r="M3337" i="36"/>
  <c r="M3339" i="36"/>
  <c r="M3341" i="36"/>
  <c r="M3345" i="36"/>
  <c r="M3347" i="36"/>
  <c r="M3349" i="36"/>
  <c r="M3353" i="36"/>
  <c r="M3355" i="36"/>
  <c r="M3357" i="36"/>
  <c r="M3361" i="36"/>
  <c r="M3363" i="36"/>
  <c r="M3365" i="36"/>
  <c r="M3369" i="36"/>
  <c r="M3371" i="36"/>
  <c r="M3373" i="36"/>
  <c r="M3377" i="36"/>
  <c r="M3379" i="36"/>
  <c r="M3381" i="36"/>
  <c r="M3385" i="36"/>
  <c r="M3387" i="36"/>
  <c r="M3389" i="36"/>
  <c r="M3393" i="36"/>
  <c r="M3395" i="36"/>
  <c r="M3397" i="36"/>
  <c r="M3401" i="36"/>
  <c r="M3403" i="36"/>
  <c r="M3405" i="36"/>
  <c r="M3409" i="36"/>
  <c r="M3411" i="36"/>
  <c r="M3413" i="36"/>
  <c r="M3417" i="36"/>
  <c r="M3419" i="36"/>
  <c r="M3427" i="36"/>
  <c r="M3435" i="36"/>
  <c r="M3443" i="36"/>
  <c r="M3445" i="36"/>
  <c r="M3449" i="36"/>
  <c r="M3451" i="36"/>
  <c r="M3453" i="36"/>
  <c r="M3459" i="36"/>
  <c r="M3467" i="36"/>
  <c r="M3475" i="36"/>
  <c r="M3483" i="36"/>
  <c r="M3485" i="36"/>
  <c r="M3489" i="36"/>
  <c r="M3491" i="36"/>
  <c r="M3493" i="36"/>
  <c r="M3495" i="36"/>
  <c r="M3497" i="36"/>
  <c r="M3499" i="36"/>
  <c r="M3501" i="36"/>
  <c r="M3503" i="36"/>
  <c r="M3505" i="36"/>
  <c r="M3507" i="36"/>
  <c r="M3509" i="36"/>
  <c r="M3511" i="36"/>
  <c r="M3513" i="36"/>
  <c r="M3515" i="36"/>
  <c r="M3517" i="36"/>
  <c r="M3519" i="36"/>
  <c r="M3521" i="36"/>
  <c r="M3523" i="36"/>
  <c r="M3525" i="36"/>
  <c r="M3527" i="36"/>
  <c r="M3529" i="36"/>
  <c r="M3531" i="36"/>
  <c r="M3533" i="36"/>
  <c r="M3535" i="36"/>
  <c r="M3537" i="36"/>
  <c r="M3539" i="36"/>
  <c r="M3543" i="36"/>
  <c r="M3545" i="36"/>
  <c r="M3547" i="36"/>
  <c r="M3549" i="36"/>
  <c r="M3551" i="36"/>
  <c r="M3553" i="36"/>
  <c r="M3555" i="36"/>
  <c r="M3557" i="36"/>
  <c r="M3559" i="36"/>
  <c r="M3561" i="36"/>
  <c r="M3563" i="36"/>
  <c r="M3565" i="36"/>
  <c r="M3567" i="36"/>
  <c r="M3569" i="36"/>
  <c r="M3571" i="36"/>
  <c r="M3573" i="36"/>
  <c r="M3575" i="36"/>
  <c r="M3577" i="36"/>
  <c r="M3579" i="36"/>
  <c r="M3581" i="36"/>
  <c r="M3583" i="36"/>
  <c r="M3585" i="36"/>
  <c r="M3587" i="36"/>
  <c r="M3589" i="36"/>
  <c r="M3591" i="36"/>
  <c r="M3593" i="36"/>
  <c r="M3595" i="36"/>
  <c r="M3597" i="36"/>
  <c r="M3599" i="36"/>
  <c r="M3601" i="36"/>
  <c r="M3603" i="36"/>
  <c r="M3605" i="36"/>
  <c r="M3607" i="36"/>
  <c r="M3609" i="36"/>
  <c r="M3611" i="36"/>
  <c r="M3613" i="36"/>
  <c r="M3615" i="36"/>
  <c r="M3617" i="36"/>
  <c r="M3619" i="36"/>
  <c r="M3621" i="36"/>
  <c r="M3623" i="36"/>
  <c r="M3625" i="36"/>
  <c r="M3627" i="36"/>
  <c r="M3629" i="36"/>
  <c r="M3631" i="36"/>
  <c r="M3316" i="36"/>
  <c r="M3320" i="36"/>
  <c r="M3324" i="36"/>
  <c r="M3328" i="36"/>
  <c r="M3332" i="36"/>
  <c r="M3336" i="36"/>
  <c r="M3340" i="36"/>
  <c r="M3344" i="36"/>
  <c r="M3348" i="36"/>
  <c r="M3352" i="36"/>
  <c r="M3356" i="36"/>
  <c r="M3360" i="36"/>
  <c r="M3364" i="36"/>
  <c r="M3368" i="36"/>
  <c r="M3372" i="36"/>
  <c r="M3376" i="36"/>
  <c r="M3380" i="36"/>
  <c r="M3384" i="36"/>
  <c r="M3388" i="36"/>
  <c r="M3392" i="36"/>
  <c r="M3396" i="36"/>
  <c r="M3400" i="36"/>
  <c r="M3404" i="36"/>
  <c r="M3408" i="36"/>
  <c r="M3412" i="36"/>
  <c r="M3416" i="36"/>
  <c r="M3420" i="36"/>
  <c r="M3424" i="36"/>
  <c r="M3428" i="36"/>
  <c r="M3432" i="36"/>
  <c r="M3436" i="36"/>
  <c r="M3440" i="36"/>
  <c r="M3444" i="36"/>
  <c r="M3448" i="36"/>
  <c r="M3452" i="36"/>
  <c r="M3456" i="36"/>
  <c r="M3460" i="36"/>
  <c r="M3464" i="36"/>
  <c r="M3468" i="36"/>
  <c r="M3472" i="36"/>
  <c r="M3476" i="36"/>
  <c r="M3480" i="36"/>
  <c r="M3484" i="36"/>
  <c r="M3488" i="36"/>
  <c r="M3496" i="36"/>
  <c r="M3504" i="36"/>
  <c r="M3512" i="36"/>
  <c r="M3520" i="36"/>
  <c r="M3528" i="36"/>
  <c r="M3536" i="36"/>
  <c r="M3544" i="36"/>
  <c r="M3552" i="36"/>
  <c r="M3560" i="36"/>
  <c r="M3568" i="36"/>
  <c r="M3576" i="36"/>
  <c r="M3584" i="36"/>
  <c r="M3592" i="36"/>
  <c r="M3600" i="36"/>
  <c r="M3608" i="36"/>
  <c r="M3616" i="36"/>
  <c r="M3624" i="36"/>
  <c r="M3633" i="36"/>
  <c r="M3635" i="36"/>
  <c r="M3637" i="36"/>
  <c r="M3639" i="36"/>
  <c r="M3641" i="36"/>
  <c r="M3643" i="36"/>
  <c r="M3645" i="36"/>
  <c r="M3647" i="36"/>
  <c r="M3649" i="36"/>
  <c r="M3651" i="36"/>
  <c r="M3653" i="36"/>
  <c r="M3655" i="36"/>
  <c r="M3657" i="36"/>
  <c r="M3659" i="36"/>
  <c r="M3661" i="36"/>
  <c r="M3663" i="36"/>
  <c r="M3665" i="36"/>
  <c r="M3667" i="36"/>
  <c r="M3669" i="36"/>
  <c r="M3671" i="36"/>
  <c r="M3673" i="36"/>
  <c r="M3675" i="36"/>
  <c r="M3677" i="36"/>
  <c r="M3679" i="36"/>
  <c r="M3681" i="36"/>
  <c r="M3683" i="36"/>
  <c r="M3685" i="36"/>
  <c r="M3687" i="36"/>
  <c r="M3689" i="36"/>
  <c r="M3691" i="36"/>
  <c r="M3693" i="36"/>
  <c r="M3695" i="36"/>
  <c r="M3697" i="36"/>
  <c r="M3699" i="36"/>
  <c r="M3701" i="36"/>
  <c r="M3703" i="36"/>
  <c r="M3705" i="36"/>
  <c r="M3707" i="36"/>
  <c r="M3709" i="36"/>
  <c r="M3711" i="36"/>
  <c r="M3713" i="36"/>
  <c r="M3715" i="36"/>
  <c r="M3717" i="36"/>
  <c r="M3719" i="36"/>
  <c r="M3721" i="36"/>
  <c r="M3723" i="36"/>
  <c r="M3725" i="36"/>
  <c r="M3727" i="36"/>
  <c r="M3729" i="36"/>
  <c r="M3731" i="36"/>
  <c r="M3733" i="36"/>
  <c r="M3735" i="36"/>
  <c r="M3737" i="36"/>
  <c r="M3739" i="36"/>
  <c r="M3741" i="36"/>
  <c r="M3743" i="36"/>
  <c r="M3745" i="36"/>
  <c r="M3747" i="36"/>
  <c r="M3749" i="36"/>
  <c r="M3751" i="36"/>
  <c r="M3753" i="36"/>
  <c r="M3755" i="36"/>
  <c r="M3757" i="36"/>
  <c r="M3759" i="36"/>
  <c r="M3761" i="36"/>
  <c r="M3763" i="36"/>
  <c r="M3765" i="36"/>
  <c r="M3767" i="36"/>
  <c r="M3769" i="36"/>
  <c r="M3771" i="36"/>
  <c r="M3775" i="36"/>
  <c r="M3779" i="36"/>
  <c r="M3783" i="36"/>
  <c r="M3787" i="36"/>
  <c r="M3791" i="36"/>
  <c r="M3795" i="36"/>
  <c r="M3799" i="36"/>
  <c r="M3803" i="36"/>
  <c r="M3807" i="36"/>
  <c r="M3811" i="36"/>
  <c r="M3815" i="36"/>
  <c r="M3819" i="36"/>
  <c r="M3823" i="36"/>
  <c r="M3827" i="36"/>
  <c r="M3831" i="36"/>
  <c r="M3835" i="36"/>
  <c r="M3839" i="36"/>
  <c r="M3843" i="36"/>
  <c r="M3847" i="36"/>
  <c r="M3851" i="36"/>
  <c r="M3855" i="36"/>
  <c r="M3859" i="36"/>
  <c r="M3863" i="36"/>
  <c r="M3867" i="36"/>
  <c r="M3871" i="36"/>
  <c r="M3875" i="36"/>
  <c r="M3879" i="36"/>
  <c r="M3883" i="36"/>
  <c r="M3887" i="36"/>
  <c r="M3891" i="36"/>
  <c r="M3895" i="36"/>
  <c r="M3899" i="36"/>
  <c r="M3903" i="36"/>
  <c r="M3907" i="36"/>
  <c r="M3911" i="36"/>
  <c r="M3915" i="36"/>
  <c r="M3919" i="36"/>
  <c r="M3923" i="36"/>
  <c r="M3927" i="36"/>
  <c r="M3931" i="36"/>
  <c r="M3935" i="36"/>
  <c r="M3939" i="36"/>
  <c r="M3943" i="36"/>
  <c r="M3947" i="36"/>
  <c r="M3951" i="36"/>
  <c r="M3955" i="36"/>
  <c r="M3957" i="36"/>
  <c r="M3959" i="36"/>
  <c r="M3961" i="36"/>
  <c r="M3963" i="36"/>
  <c r="M3965" i="36"/>
  <c r="M3967" i="36"/>
  <c r="M3969" i="36"/>
  <c r="M3971" i="36"/>
  <c r="M3973" i="36"/>
  <c r="M3975" i="36"/>
  <c r="M3977" i="36"/>
  <c r="M3981" i="36"/>
  <c r="M3985" i="36"/>
  <c r="M3989" i="36"/>
  <c r="M3993" i="36"/>
  <c r="M3997" i="36"/>
  <c r="M4001" i="36"/>
  <c r="M4005" i="36"/>
  <c r="M4009" i="36"/>
  <c r="M4013" i="36"/>
  <c r="M4017" i="36"/>
  <c r="M4021" i="36"/>
  <c r="M4025" i="36"/>
  <c r="M4029" i="36"/>
  <c r="M4033" i="36"/>
  <c r="M4037" i="36"/>
  <c r="M4041" i="36"/>
  <c r="M4045" i="36"/>
  <c r="M4049" i="36"/>
  <c r="M4053" i="36"/>
  <c r="M4057" i="36"/>
  <c r="M4061" i="36"/>
  <c r="M4065" i="36"/>
  <c r="M4069" i="36"/>
  <c r="M4073" i="36"/>
  <c r="M4077" i="36"/>
  <c r="M4081" i="36"/>
  <c r="M4085" i="36"/>
  <c r="M4089" i="36"/>
  <c r="M4093" i="36"/>
  <c r="M4097" i="36"/>
  <c r="M4101" i="36"/>
  <c r="M4105" i="36"/>
  <c r="M4109" i="36"/>
  <c r="M4113" i="36"/>
  <c r="M4117" i="36"/>
  <c r="M4121" i="36"/>
  <c r="M4125" i="36"/>
  <c r="M4129" i="36"/>
  <c r="M4131" i="36"/>
  <c r="M4133" i="36"/>
  <c r="M4135" i="36"/>
  <c r="M4137" i="36"/>
  <c r="M4139" i="36"/>
  <c r="M4141" i="36"/>
  <c r="M4143" i="36"/>
  <c r="M4145" i="36"/>
  <c r="M4147" i="36"/>
  <c r="M4149" i="36"/>
  <c r="M4151" i="36"/>
  <c r="M4153" i="36"/>
  <c r="M4155" i="36"/>
  <c r="M4157" i="36"/>
  <c r="M4159" i="36"/>
  <c r="M4161" i="36"/>
  <c r="M4163" i="36"/>
  <c r="M4165" i="36"/>
  <c r="M4167" i="36"/>
  <c r="M4169" i="36"/>
  <c r="M4171" i="36"/>
  <c r="M4173" i="36"/>
  <c r="M4175" i="36"/>
  <c r="M4177" i="36"/>
  <c r="M4179" i="36"/>
  <c r="M4181" i="36"/>
  <c r="M4183" i="36"/>
  <c r="M4185" i="36"/>
  <c r="M4187" i="36"/>
  <c r="M4189" i="36"/>
  <c r="M4191" i="36"/>
  <c r="M4193" i="36"/>
  <c r="M4195" i="36"/>
  <c r="M4197" i="36"/>
  <c r="M4199" i="36"/>
  <c r="M4201" i="36"/>
  <c r="M4203" i="36"/>
  <c r="M4205" i="36"/>
  <c r="M4207" i="36"/>
  <c r="M4209" i="36"/>
  <c r="M4211" i="36"/>
  <c r="M4213" i="36"/>
  <c r="M4215" i="36"/>
  <c r="M4217" i="36"/>
  <c r="M4219" i="36"/>
  <c r="M4221" i="36"/>
  <c r="M4223" i="36"/>
  <c r="M4225" i="36"/>
  <c r="M3632" i="36"/>
  <c r="M3640" i="36"/>
  <c r="M3648" i="36"/>
  <c r="M3656" i="36"/>
  <c r="M3728" i="36"/>
  <c r="M3736" i="36"/>
  <c r="M3744" i="36"/>
  <c r="M3752" i="36"/>
  <c r="M3760" i="36"/>
  <c r="M3768" i="36"/>
  <c r="M3776" i="36"/>
  <c r="M3784" i="36"/>
  <c r="M3792" i="36"/>
  <c r="M3800" i="36"/>
  <c r="M3808" i="36"/>
  <c r="M3816" i="36"/>
  <c r="M3824" i="36"/>
  <c r="M3832" i="36"/>
  <c r="M3840" i="36"/>
  <c r="M3848" i="36"/>
  <c r="M3856" i="36"/>
  <c r="M3864" i="36"/>
  <c r="M3872" i="36"/>
  <c r="M3880" i="36"/>
  <c r="M3888" i="36"/>
  <c r="M3896" i="36"/>
  <c r="M3904" i="36"/>
  <c r="M3912" i="36"/>
  <c r="M3920" i="36"/>
  <c r="M3928" i="36"/>
  <c r="M3936" i="36"/>
  <c r="M3944" i="36"/>
  <c r="M3952" i="36"/>
  <c r="M3960" i="36"/>
  <c r="M3968" i="36"/>
  <c r="M3984" i="36"/>
  <c r="M3992" i="36"/>
  <c r="M4000" i="36"/>
  <c r="M4008" i="36"/>
  <c r="M4016" i="36"/>
  <c r="M4024" i="36"/>
  <c r="M4032" i="36"/>
  <c r="M4040" i="36"/>
  <c r="M4048" i="36"/>
  <c r="M4056" i="36"/>
  <c r="M4064" i="36"/>
  <c r="M4072" i="36"/>
  <c r="M4080" i="36"/>
  <c r="M4088" i="36"/>
  <c r="M4096" i="36"/>
  <c r="M4104" i="36"/>
  <c r="M4112" i="36"/>
  <c r="M4120" i="36"/>
  <c r="M4128" i="36"/>
  <c r="M4136" i="36"/>
  <c r="M4152" i="36"/>
  <c r="M4160" i="36"/>
  <c r="M4168" i="36"/>
  <c r="M4176" i="36"/>
  <c r="M4184" i="36"/>
  <c r="M4192" i="36"/>
  <c r="M4200" i="36"/>
  <c r="M4208" i="36"/>
  <c r="M4216" i="36"/>
  <c r="M4224" i="36"/>
  <c r="M4232" i="36"/>
  <c r="M4240" i="36"/>
  <c r="M4248" i="36"/>
  <c r="M4256" i="36"/>
  <c r="M4264" i="36"/>
  <c r="M4272" i="36"/>
  <c r="M4280" i="36"/>
  <c r="M4288" i="36"/>
  <c r="M4296" i="36"/>
  <c r="M4304" i="36"/>
  <c r="M4312" i="36"/>
  <c r="M4320" i="36"/>
  <c r="M4328" i="36"/>
  <c r="M4336" i="36"/>
  <c r="M4344" i="36"/>
  <c r="M4352" i="36"/>
  <c r="M4360" i="36"/>
  <c r="M4368" i="36"/>
  <c r="M4376" i="36"/>
  <c r="M4384" i="36"/>
  <c r="M4227" i="36"/>
  <c r="M4229" i="36"/>
  <c r="M4231" i="36"/>
  <c r="M4233" i="36"/>
  <c r="M4235" i="36"/>
  <c r="M4237" i="36"/>
  <c r="M4239" i="36"/>
  <c r="M4241" i="36"/>
  <c r="M4243" i="36"/>
  <c r="M4245" i="36"/>
  <c r="M4247" i="36"/>
  <c r="M4249" i="36"/>
  <c r="M4253" i="36"/>
  <c r="M4257" i="36"/>
  <c r="M4259" i="36"/>
  <c r="M4261" i="36"/>
  <c r="M4263" i="36"/>
  <c r="M4265" i="36"/>
  <c r="M4267" i="36"/>
  <c r="M4269" i="36"/>
  <c r="M4271" i="36"/>
  <c r="M4273" i="36"/>
  <c r="M4275" i="36"/>
  <c r="M4277" i="36"/>
  <c r="M4279" i="36"/>
  <c r="M4281" i="36"/>
  <c r="M4283" i="36"/>
  <c r="M4285" i="36"/>
  <c r="M4287" i="36"/>
  <c r="M4289" i="36"/>
  <c r="M4291" i="36"/>
  <c r="M4293" i="36"/>
  <c r="M4295" i="36"/>
  <c r="M4297" i="36"/>
  <c r="M4299" i="36"/>
  <c r="M4301" i="36"/>
  <c r="M4303" i="36"/>
  <c r="M4305" i="36"/>
  <c r="M4307" i="36"/>
  <c r="M4309" i="36"/>
  <c r="M4311" i="36"/>
  <c r="M4313" i="36"/>
  <c r="M4315" i="36"/>
  <c r="M4317" i="36"/>
  <c r="M4319" i="36"/>
  <c r="M4321" i="36"/>
  <c r="M4323" i="36"/>
  <c r="M4325" i="36"/>
  <c r="M4327" i="36"/>
  <c r="M4329" i="36"/>
  <c r="M4331" i="36"/>
  <c r="M4333" i="36"/>
  <c r="M4335" i="36"/>
  <c r="M4337" i="36"/>
  <c r="M4339" i="36"/>
  <c r="M4341" i="36"/>
  <c r="M4343" i="36"/>
  <c r="M4345" i="36"/>
  <c r="M4347" i="36"/>
  <c r="M4349" i="36"/>
  <c r="M4351" i="36"/>
  <c r="M4353" i="36"/>
  <c r="M4355" i="36"/>
  <c r="M4357" i="36"/>
  <c r="M4359" i="36"/>
  <c r="M4361" i="36"/>
  <c r="M4365" i="36"/>
  <c r="M4369" i="36"/>
  <c r="M4373" i="36"/>
  <c r="M4377" i="36"/>
  <c r="M4381" i="36"/>
  <c r="M4385" i="36"/>
  <c r="M4389" i="36"/>
  <c r="M4393" i="36"/>
  <c r="M4397" i="36"/>
  <c r="M4401" i="36"/>
  <c r="M4403" i="36"/>
  <c r="M4407" i="36"/>
  <c r="M4409" i="36"/>
  <c r="M4413" i="36"/>
  <c r="M4417" i="36"/>
  <c r="M4421" i="36"/>
  <c r="M4423" i="36"/>
  <c r="M4425" i="36"/>
  <c r="M4427" i="36"/>
  <c r="M4429" i="36"/>
  <c r="M4431" i="36"/>
  <c r="M4433" i="36"/>
  <c r="M4435" i="36"/>
  <c r="M4437" i="36"/>
  <c r="M4439" i="36"/>
  <c r="M4441" i="36"/>
  <c r="M4443" i="36"/>
  <c r="M4445" i="36"/>
  <c r="M4447" i="36"/>
  <c r="M4449" i="36"/>
  <c r="M4451" i="36"/>
  <c r="M4453" i="36"/>
  <c r="M4455" i="36"/>
  <c r="M4457" i="36"/>
  <c r="M4459" i="36"/>
  <c r="M4463" i="36"/>
  <c r="M4465" i="36"/>
  <c r="M4467" i="36"/>
  <c r="M4471" i="36"/>
  <c r="M4473" i="36"/>
  <c r="M4475" i="36"/>
  <c r="M4479" i="36"/>
  <c r="M4481" i="36"/>
  <c r="M4483" i="36"/>
  <c r="M4487" i="36"/>
  <c r="M4489" i="36"/>
  <c r="M4491" i="36"/>
  <c r="M4495" i="36"/>
  <c r="M4497" i="36"/>
  <c r="M4499" i="36"/>
  <c r="M4503" i="36"/>
  <c r="M4505" i="36"/>
  <c r="M4507" i="36"/>
  <c r="M4511" i="36"/>
  <c r="M4513" i="36"/>
  <c r="M4515" i="36"/>
  <c r="M4519" i="36"/>
  <c r="M4521" i="36"/>
  <c r="M4523" i="36"/>
  <c r="M4527" i="36"/>
  <c r="M4529" i="36"/>
  <c r="M4531" i="36"/>
  <c r="M4535" i="36"/>
  <c r="M4539" i="36"/>
  <c r="M4543" i="36"/>
  <c r="M4547" i="36"/>
  <c r="M4553" i="36"/>
  <c r="M4561" i="36"/>
  <c r="M4569" i="36"/>
  <c r="M4577" i="36"/>
  <c r="M4583" i="36"/>
  <c r="M4585" i="36"/>
  <c r="M4587" i="36"/>
  <c r="M4591" i="36"/>
  <c r="M4593" i="36"/>
  <c r="M4595" i="36"/>
  <c r="M4599" i="36"/>
  <c r="M4601" i="36"/>
  <c r="M4603" i="36"/>
  <c r="M4607" i="36"/>
  <c r="M4609" i="36"/>
  <c r="M4611" i="36"/>
  <c r="M4615" i="36"/>
  <c r="M4617" i="36"/>
  <c r="M4619" i="36"/>
  <c r="M4623" i="36"/>
  <c r="M4625" i="36"/>
  <c r="M4627" i="36"/>
  <c r="M4631" i="36"/>
  <c r="M4633" i="36"/>
  <c r="M4635" i="36"/>
  <c r="M4639" i="36"/>
  <c r="M4641" i="36"/>
  <c r="M4643" i="36"/>
  <c r="M4647" i="36"/>
  <c r="M4649" i="36"/>
  <c r="M4651" i="36"/>
  <c r="M4655" i="36"/>
  <c r="M4657" i="36"/>
  <c r="M4659" i="36"/>
  <c r="M4663" i="36"/>
  <c r="M4665" i="36"/>
  <c r="M4667" i="36"/>
  <c r="M4671" i="36"/>
  <c r="M4392" i="36"/>
  <c r="M4400" i="36"/>
  <c r="M4408" i="36"/>
  <c r="M4416" i="36"/>
  <c r="M4424" i="36"/>
  <c r="M4432" i="36"/>
  <c r="M4440" i="36"/>
  <c r="M4448" i="36"/>
  <c r="M4456" i="36"/>
  <c r="M4464" i="36"/>
  <c r="M4472" i="36"/>
  <c r="M4480" i="36"/>
  <c r="M4488" i="36"/>
  <c r="M4496" i="36"/>
  <c r="M4504" i="36"/>
  <c r="M4512" i="36"/>
  <c r="M4520" i="36"/>
  <c r="M4528" i="36"/>
  <c r="M4536" i="36"/>
  <c r="M4544" i="36"/>
  <c r="M4552" i="36"/>
  <c r="M4560" i="36"/>
  <c r="M4568" i="36"/>
  <c r="M4576" i="36"/>
  <c r="M4624" i="36"/>
  <c r="M4640" i="36"/>
  <c r="M4648" i="36"/>
  <c r="M4656" i="36"/>
  <c r="M4664" i="36"/>
  <c r="M4672" i="36"/>
  <c r="M4680" i="36"/>
  <c r="M4688" i="36"/>
  <c r="M4696" i="36"/>
  <c r="M4698" i="36"/>
  <c r="M4704" i="36"/>
  <c r="M4706" i="36"/>
  <c r="M4712" i="36"/>
  <c r="M4714" i="36"/>
  <c r="M4720" i="36"/>
  <c r="M4722" i="36"/>
  <c r="M4728" i="36"/>
  <c r="M4730" i="36"/>
  <c r="M4736" i="36"/>
  <c r="M4738" i="36"/>
  <c r="M4744" i="36"/>
  <c r="M4746" i="36"/>
  <c r="M4760" i="36"/>
  <c r="M4762" i="36"/>
  <c r="M4768" i="36"/>
  <c r="M4770" i="36"/>
  <c r="M4778" i="36"/>
  <c r="M4786" i="36"/>
  <c r="M4794" i="36"/>
  <c r="M4802" i="36"/>
  <c r="M4818" i="36"/>
  <c r="M4826" i="36"/>
  <c r="M4834" i="36"/>
  <c r="M4842" i="36"/>
  <c r="M4850" i="36"/>
  <c r="M4858" i="36"/>
  <c r="M4866" i="36"/>
  <c r="M4874" i="36"/>
  <c r="M4882" i="36"/>
  <c r="M4890" i="36"/>
  <c r="M4673" i="36"/>
  <c r="M4675" i="36"/>
  <c r="M4679" i="36"/>
  <c r="M4681" i="36"/>
  <c r="M4683" i="36"/>
  <c r="M4687" i="36"/>
  <c r="M4689" i="36"/>
  <c r="M4691" i="36"/>
  <c r="M4695" i="36"/>
  <c r="M4697" i="36"/>
  <c r="M4699" i="36"/>
  <c r="M4703" i="36"/>
  <c r="M4705" i="36"/>
  <c r="M4707" i="36"/>
  <c r="M4711" i="36"/>
  <c r="M4713" i="36"/>
  <c r="M4715" i="36"/>
  <c r="M4719" i="36"/>
  <c r="M4721" i="36"/>
  <c r="M4723" i="36"/>
  <c r="M4727" i="36"/>
  <c r="M4729" i="36"/>
  <c r="M4731" i="36"/>
  <c r="M4735" i="36"/>
  <c r="M4737" i="36"/>
  <c r="M4739" i="36"/>
  <c r="M4743" i="36"/>
  <c r="M4745" i="36"/>
  <c r="M4747" i="36"/>
  <c r="M4751" i="36"/>
  <c r="M4753" i="36"/>
  <c r="M4755" i="36"/>
  <c r="M4759" i="36"/>
  <c r="M4761" i="36"/>
  <c r="M4763" i="36"/>
  <c r="M4767" i="36"/>
  <c r="M4769" i="36"/>
  <c r="M4771" i="36"/>
  <c r="M4775" i="36"/>
  <c r="M4777" i="36"/>
  <c r="M4779" i="36"/>
  <c r="M4781" i="36"/>
  <c r="M4783" i="36"/>
  <c r="M4785" i="36"/>
  <c r="M4787" i="36"/>
  <c r="M4789" i="36"/>
  <c r="M4791" i="36"/>
  <c r="M4793" i="36"/>
  <c r="M4795" i="36"/>
  <c r="M4797" i="36"/>
  <c r="M4799" i="36"/>
  <c r="M4801" i="36"/>
  <c r="M4803" i="36"/>
  <c r="M4805" i="36"/>
  <c r="M4807" i="36"/>
  <c r="M4809" i="36"/>
  <c r="M4811" i="36"/>
  <c r="M4815" i="36"/>
  <c r="M4819" i="36"/>
  <c r="M4823" i="36"/>
  <c r="M4825" i="36"/>
  <c r="M4827" i="36"/>
  <c r="M4829" i="36"/>
  <c r="M4831" i="36"/>
  <c r="M4833" i="36"/>
  <c r="M4841" i="36"/>
  <c r="M4843" i="36"/>
  <c r="M4845" i="36"/>
  <c r="M4847" i="36"/>
  <c r="M4849" i="36"/>
  <c r="M4851" i="36"/>
  <c r="M4853" i="36"/>
  <c r="M4855" i="36"/>
  <c r="M4857" i="36"/>
  <c r="M4859" i="36"/>
  <c r="M4861" i="36"/>
  <c r="M4863" i="36"/>
  <c r="M4865" i="36"/>
  <c r="M4869" i="36"/>
  <c r="M4871" i="36"/>
  <c r="M4879" i="36"/>
  <c r="M4887" i="36"/>
  <c r="M4891" i="36"/>
  <c r="M4895" i="36"/>
  <c r="M4897" i="36"/>
  <c r="Y3762" i="36"/>
  <c r="Y3770" i="36"/>
  <c r="M3318" i="36"/>
  <c r="Y3319" i="36"/>
  <c r="M3326" i="36"/>
  <c r="Y3327" i="36"/>
  <c r="M3334" i="36"/>
  <c r="M3342" i="36"/>
  <c r="Y3351" i="36"/>
  <c r="Y3359" i="36"/>
  <c r="Y3367" i="36"/>
  <c r="Y3375" i="36"/>
  <c r="Y3383" i="36"/>
  <c r="Y3391" i="36"/>
  <c r="M3398" i="36"/>
  <c r="Y3399" i="36"/>
  <c r="M3406" i="36"/>
  <c r="Y3407" i="36"/>
  <c r="M3414" i="36"/>
  <c r="Y3415" i="36"/>
  <c r="M3422" i="36"/>
  <c r="Y3423" i="36"/>
  <c r="M3430" i="36"/>
  <c r="Y3431" i="36"/>
  <c r="M3438" i="36"/>
  <c r="Y3439" i="36"/>
  <c r="M3446" i="36"/>
  <c r="Y3447" i="36"/>
  <c r="M3454" i="36"/>
  <c r="Y3455" i="36"/>
  <c r="M3462" i="36"/>
  <c r="Y3463" i="36"/>
  <c r="M3470" i="36"/>
  <c r="Y3471" i="36"/>
  <c r="M3478" i="36"/>
  <c r="Y3479" i="36"/>
  <c r="M3486" i="36"/>
  <c r="Y3487" i="36"/>
  <c r="M3494" i="36"/>
  <c r="M3502" i="36"/>
  <c r="M3510" i="36"/>
  <c r="M3518" i="36"/>
  <c r="M3526" i="36"/>
  <c r="M3534" i="36"/>
  <c r="M3542" i="36"/>
  <c r="M3550" i="36"/>
  <c r="M3558" i="36"/>
  <c r="M3566" i="36"/>
  <c r="M3574" i="36"/>
  <c r="M3582" i="36"/>
  <c r="M3590" i="36"/>
  <c r="M3598" i="36"/>
  <c r="M3606" i="36"/>
  <c r="M3614" i="36"/>
  <c r="M3622" i="36"/>
  <c r="M3630" i="36"/>
  <c r="M3638" i="36"/>
  <c r="M3646" i="36"/>
  <c r="M3662" i="36"/>
  <c r="M3670" i="36"/>
  <c r="M3678" i="36"/>
  <c r="M3686" i="36"/>
  <c r="X3687" i="36"/>
  <c r="M3694" i="36"/>
  <c r="X3695" i="36"/>
  <c r="M3702" i="36"/>
  <c r="X3703" i="36"/>
  <c r="M3710" i="36"/>
  <c r="X3711" i="36"/>
  <c r="M3718" i="36"/>
  <c r="X3719" i="36"/>
  <c r="M3726" i="36"/>
  <c r="X3727" i="36"/>
  <c r="M3734" i="36"/>
  <c r="X3735" i="36"/>
  <c r="M3742" i="36"/>
  <c r="X3743" i="36"/>
  <c r="M3750" i="36"/>
  <c r="X3751" i="36"/>
  <c r="M3758" i="36"/>
  <c r="X3759" i="36"/>
  <c r="M3766" i="36"/>
  <c r="X3767" i="36"/>
  <c r="M3774" i="36"/>
  <c r="X3775" i="36"/>
  <c r="M3782" i="36"/>
  <c r="X3340" i="36"/>
  <c r="X3348" i="36"/>
  <c r="X3356" i="36"/>
  <c r="X3364" i="36"/>
  <c r="X3372" i="36"/>
  <c r="X3380" i="36"/>
  <c r="X3388" i="36"/>
  <c r="X3412" i="36"/>
  <c r="X3420" i="36"/>
  <c r="X3428" i="36"/>
  <c r="X3436" i="36"/>
  <c r="X3444" i="36"/>
  <c r="X3452" i="36"/>
  <c r="X3460" i="36"/>
  <c r="X3468" i="36"/>
  <c r="X3476" i="36"/>
  <c r="X3484" i="36"/>
  <c r="X3401" i="36"/>
  <c r="X3409" i="36"/>
  <c r="X3316" i="36"/>
  <c r="Y3334" i="36"/>
  <c r="Y3406" i="36"/>
  <c r="Y3414" i="36"/>
  <c r="Y3422" i="36"/>
  <c r="Y3430" i="36"/>
  <c r="Y3438" i="36"/>
  <c r="Y3446" i="36"/>
  <c r="Y3454" i="36"/>
  <c r="Y3462" i="36"/>
  <c r="Y3470" i="36"/>
  <c r="Y3478" i="36"/>
  <c r="Y3486" i="36"/>
  <c r="Y3494" i="36"/>
  <c r="Y3502" i="36"/>
  <c r="Y3510" i="36"/>
  <c r="Y3518" i="36"/>
  <c r="Y3526" i="36"/>
  <c r="Y3534" i="36"/>
  <c r="Y3542" i="36"/>
  <c r="Y3550" i="36"/>
  <c r="Y3558" i="36"/>
  <c r="Y3566" i="36"/>
  <c r="Y3574" i="36"/>
  <c r="Y3582" i="36"/>
  <c r="Y3590" i="36"/>
  <c r="Y3598" i="36"/>
  <c r="Y3606" i="36"/>
  <c r="Y3614" i="36"/>
  <c r="Y3622" i="36"/>
  <c r="Y3630" i="36"/>
  <c r="Y3638" i="36"/>
  <c r="Y3646" i="36"/>
  <c r="Y3654" i="36"/>
  <c r="Y3686" i="36"/>
  <c r="Y3694" i="36"/>
  <c r="Y3702" i="36"/>
  <c r="Y3710" i="36"/>
  <c r="Y3718" i="36"/>
  <c r="Y3726" i="36"/>
  <c r="Y3734" i="36"/>
  <c r="Y3742" i="36"/>
  <c r="Y3750" i="36"/>
  <c r="Y3758" i="36"/>
  <c r="Y3766" i="36"/>
  <c r="Y3324" i="36"/>
  <c r="Y3332" i="36"/>
  <c r="M3322" i="36"/>
  <c r="Y3323" i="36"/>
  <c r="M3330" i="36"/>
  <c r="Y3331" i="36"/>
  <c r="M3338" i="36"/>
  <c r="Y3347" i="36"/>
  <c r="Y3355" i="36"/>
  <c r="Y3363" i="36"/>
  <c r="Y3371" i="36"/>
  <c r="Y3379" i="36"/>
  <c r="Y3387" i="36"/>
  <c r="Y3395" i="36"/>
  <c r="M3402" i="36"/>
  <c r="Y3403" i="36"/>
  <c r="M3410" i="36"/>
  <c r="Y3411" i="36"/>
  <c r="M3418" i="36"/>
  <c r="Y3419" i="36"/>
  <c r="M3426" i="36"/>
  <c r="Y3427" i="36"/>
  <c r="M3434" i="36"/>
  <c r="Y3435" i="36"/>
  <c r="M3442" i="36"/>
  <c r="Y3443" i="36"/>
  <c r="M3450" i="36"/>
  <c r="Y3451" i="36"/>
  <c r="M3458" i="36"/>
  <c r="Y3459" i="36"/>
  <c r="M3466" i="36"/>
  <c r="Y3467" i="36"/>
  <c r="M3474" i="36"/>
  <c r="Y3475" i="36"/>
  <c r="M3482" i="36"/>
  <c r="Y3483" i="36"/>
  <c r="M3490" i="36"/>
  <c r="Y3491" i="36"/>
  <c r="M3498" i="36"/>
  <c r="Y3499" i="36"/>
  <c r="M3506" i="36"/>
  <c r="Y3507" i="36"/>
  <c r="M3514" i="36"/>
  <c r="Y3515" i="36"/>
  <c r="M3522" i="36"/>
  <c r="Y3523" i="36"/>
  <c r="M3530" i="36"/>
  <c r="Y3531" i="36"/>
  <c r="M3538" i="36"/>
  <c r="Y3539" i="36"/>
  <c r="M3546" i="36"/>
  <c r="Y3547" i="36"/>
  <c r="M3554" i="36"/>
  <c r="Y3555" i="36"/>
  <c r="M3562" i="36"/>
  <c r="Y3563" i="36"/>
  <c r="M3570" i="36"/>
  <c r="Y3571" i="36"/>
  <c r="M3578" i="36"/>
  <c r="Y3579" i="36"/>
  <c r="M3586" i="36"/>
  <c r="Y3587" i="36"/>
  <c r="M3594" i="36"/>
  <c r="Y3595" i="36"/>
  <c r="M3602" i="36"/>
  <c r="Y3603" i="36"/>
  <c r="M3610" i="36"/>
  <c r="Y3611" i="36"/>
  <c r="M3618" i="36"/>
  <c r="Y3619" i="36"/>
  <c r="M3626" i="36"/>
  <c r="Y3627" i="36"/>
  <c r="M3634" i="36"/>
  <c r="Y3635" i="36"/>
  <c r="M3642" i="36"/>
  <c r="Y3643" i="36"/>
  <c r="M3650" i="36"/>
  <c r="Y3651" i="36"/>
  <c r="M3666" i="36"/>
  <c r="M3674" i="36"/>
  <c r="M3682" i="36"/>
  <c r="X3683" i="36"/>
  <c r="M3690" i="36"/>
  <c r="X3691" i="36"/>
  <c r="M3698" i="36"/>
  <c r="X3699" i="36"/>
  <c r="M3706" i="36"/>
  <c r="X3707" i="36"/>
  <c r="M3714" i="36"/>
  <c r="X3715" i="36"/>
  <c r="M3722" i="36"/>
  <c r="X3723" i="36"/>
  <c r="M3730" i="36"/>
  <c r="X3731" i="36"/>
  <c r="M3738" i="36"/>
  <c r="X3739" i="36"/>
  <c r="M3746" i="36"/>
  <c r="X3747" i="36"/>
  <c r="M3754" i="36"/>
  <c r="X3755" i="36"/>
  <c r="M3762" i="36"/>
  <c r="M3319" i="36"/>
  <c r="M3327" i="36"/>
  <c r="M3335" i="36"/>
  <c r="X3336" i="36"/>
  <c r="M3343" i="36"/>
  <c r="X3344" i="36"/>
  <c r="M3351" i="36"/>
  <c r="X3352" i="36"/>
  <c r="M3359" i="36"/>
  <c r="X3360" i="36"/>
  <c r="M3367" i="36"/>
  <c r="X3368" i="36"/>
  <c r="M3375" i="36"/>
  <c r="X3376" i="36"/>
  <c r="M3383" i="36"/>
  <c r="X3384" i="36"/>
  <c r="M3391" i="36"/>
  <c r="X3392" i="36"/>
  <c r="M3399" i="36"/>
  <c r="M3407" i="36"/>
  <c r="M3415" i="36"/>
  <c r="X3416" i="36"/>
  <c r="M3423" i="36"/>
  <c r="X3424" i="36"/>
  <c r="M3431" i="36"/>
  <c r="X3432" i="36"/>
  <c r="M3439" i="36"/>
  <c r="X3440" i="36"/>
  <c r="M3447" i="36"/>
  <c r="X3448" i="36"/>
  <c r="M3455" i="36"/>
  <c r="M3463" i="36"/>
  <c r="M3471" i="36"/>
  <c r="X3472" i="36"/>
  <c r="M3479" i="36"/>
  <c r="X3480" i="36"/>
  <c r="M3487" i="36"/>
  <c r="X3488" i="36"/>
  <c r="X3496" i="36"/>
  <c r="X3504" i="36"/>
  <c r="X3512" i="36"/>
  <c r="X3520" i="36"/>
  <c r="X3528" i="36"/>
  <c r="X3536" i="36"/>
  <c r="X3544" i="36"/>
  <c r="X3552" i="36"/>
  <c r="X3560" i="36"/>
  <c r="X3568" i="36"/>
  <c r="X3576" i="36"/>
  <c r="X3584" i="36"/>
  <c r="X3592" i="36"/>
  <c r="X3600" i="36"/>
  <c r="X3608" i="36"/>
  <c r="X3616" i="36"/>
  <c r="X3624" i="36"/>
  <c r="X3632" i="36"/>
  <c r="X3640" i="36"/>
  <c r="X3648" i="36"/>
  <c r="X3656" i="36"/>
  <c r="M3492" i="36"/>
  <c r="M3500" i="36"/>
  <c r="M3508" i="36"/>
  <c r="M3516" i="36"/>
  <c r="M3524" i="36"/>
  <c r="M3532" i="36"/>
  <c r="M3540" i="36"/>
  <c r="M3548" i="36"/>
  <c r="M3556" i="36"/>
  <c r="M3564" i="36"/>
  <c r="M3572" i="36"/>
  <c r="M3580" i="36"/>
  <c r="M3588" i="36"/>
  <c r="M3596" i="36"/>
  <c r="M3604" i="36"/>
  <c r="M3612" i="36"/>
  <c r="M3620" i="36"/>
  <c r="M3628" i="36"/>
  <c r="M3636" i="36"/>
  <c r="M3644" i="36"/>
  <c r="M3652" i="36"/>
  <c r="M3660" i="36"/>
  <c r="M3684" i="36"/>
  <c r="Y3685" i="36"/>
  <c r="Y3693" i="36"/>
  <c r="Y3701" i="36"/>
  <c r="Y3709" i="36"/>
  <c r="Y3717" i="36"/>
  <c r="Y3725" i="36"/>
  <c r="M3732" i="36"/>
  <c r="Y3733" i="36"/>
  <c r="M3740" i="36"/>
  <c r="Y3741" i="36"/>
  <c r="M3748" i="36"/>
  <c r="Y3749" i="36"/>
  <c r="M3756" i="36"/>
  <c r="Y3757" i="36"/>
  <c r="M3764" i="36"/>
  <c r="Y3765" i="36"/>
  <c r="M3772" i="36"/>
  <c r="Y3773" i="36"/>
  <c r="M3780" i="36"/>
  <c r="Y3781" i="36"/>
  <c r="M3788" i="36"/>
  <c r="Y3789" i="36"/>
  <c r="M3796" i="36"/>
  <c r="Y3797" i="36"/>
  <c r="M3804" i="36"/>
  <c r="Y3805" i="36"/>
  <c r="M3812" i="36"/>
  <c r="Y3813" i="36"/>
  <c r="M3820" i="36"/>
  <c r="Y3821" i="36"/>
  <c r="M3828" i="36"/>
  <c r="Y3829" i="36"/>
  <c r="M3836" i="36"/>
  <c r="Y3837" i="36"/>
  <c r="M3844" i="36"/>
  <c r="Y3845" i="36"/>
  <c r="M3852" i="36"/>
  <c r="Y3853" i="36"/>
  <c r="M3860" i="36"/>
  <c r="Y3861" i="36"/>
  <c r="Y3978" i="36"/>
  <c r="Y4154" i="36"/>
  <c r="Y4162" i="36"/>
  <c r="X3783" i="36"/>
  <c r="M3790" i="36"/>
  <c r="X3791" i="36"/>
  <c r="M3798" i="36"/>
  <c r="X3799" i="36"/>
  <c r="M3806" i="36"/>
  <c r="X3807" i="36"/>
  <c r="M3814" i="36"/>
  <c r="X3815" i="36"/>
  <c r="M3822" i="36"/>
  <c r="X3823" i="36"/>
  <c r="M3830" i="36"/>
  <c r="X3831" i="36"/>
  <c r="M3838" i="36"/>
  <c r="X3839" i="36"/>
  <c r="M3846" i="36"/>
  <c r="X3847" i="36"/>
  <c r="M3854" i="36"/>
  <c r="X3855" i="36"/>
  <c r="M3862" i="36"/>
  <c r="X3863" i="36"/>
  <c r="M3870" i="36"/>
  <c r="X3871" i="36"/>
  <c r="M3878" i="36"/>
  <c r="X3879" i="36"/>
  <c r="M3886" i="36"/>
  <c r="X3887" i="36"/>
  <c r="M3894" i="36"/>
  <c r="X3895" i="36"/>
  <c r="M3902" i="36"/>
  <c r="X3903" i="36"/>
  <c r="M3910" i="36"/>
  <c r="X3911" i="36"/>
  <c r="M3918" i="36"/>
  <c r="X3919" i="36"/>
  <c r="M3926" i="36"/>
  <c r="X3927" i="36"/>
  <c r="M3934" i="36"/>
  <c r="X3935" i="36"/>
  <c r="M3942" i="36"/>
  <c r="X3943" i="36"/>
  <c r="M3950" i="36"/>
  <c r="X3951" i="36"/>
  <c r="M3974" i="36"/>
  <c r="X3983" i="36"/>
  <c r="M3990" i="36"/>
  <c r="M3998" i="36"/>
  <c r="M4006" i="36"/>
  <c r="M4014" i="36"/>
  <c r="M4022" i="36"/>
  <c r="M4030" i="36"/>
  <c r="M4038" i="36"/>
  <c r="M4046" i="36"/>
  <c r="M4054" i="36"/>
  <c r="M4062" i="36"/>
  <c r="M4070" i="36"/>
  <c r="M4078" i="36"/>
  <c r="M4086" i="36"/>
  <c r="M4094" i="36"/>
  <c r="M4102" i="36"/>
  <c r="M4110" i="36"/>
  <c r="M4118" i="36"/>
  <c r="M4126" i="36"/>
  <c r="Y3982" i="36"/>
  <c r="Y4150" i="36"/>
  <c r="Y4158" i="36"/>
  <c r="X3763" i="36"/>
  <c r="M3770" i="36"/>
  <c r="X3771" i="36"/>
  <c r="M3778" i="36"/>
  <c r="X3779" i="36"/>
  <c r="M3786" i="36"/>
  <c r="X3787" i="36"/>
  <c r="M3794" i="36"/>
  <c r="X3795" i="36"/>
  <c r="M3802" i="36"/>
  <c r="X3803" i="36"/>
  <c r="M3810" i="36"/>
  <c r="X3811" i="36"/>
  <c r="M3818" i="36"/>
  <c r="X3819" i="36"/>
  <c r="M3826" i="36"/>
  <c r="X3827" i="36"/>
  <c r="M3834" i="36"/>
  <c r="X3835" i="36"/>
  <c r="M3842" i="36"/>
  <c r="X3843" i="36"/>
  <c r="M3850" i="36"/>
  <c r="X3851" i="36"/>
  <c r="M3858" i="36"/>
  <c r="X3859" i="36"/>
  <c r="M3866" i="36"/>
  <c r="X3867" i="36"/>
  <c r="M3874" i="36"/>
  <c r="X3875" i="36"/>
  <c r="M3882" i="36"/>
  <c r="X3883" i="36"/>
  <c r="M3890" i="36"/>
  <c r="X3891" i="36"/>
  <c r="M3898" i="36"/>
  <c r="X3899" i="36"/>
  <c r="M3906" i="36"/>
  <c r="X3907" i="36"/>
  <c r="M3914" i="36"/>
  <c r="X3915" i="36"/>
  <c r="M3922" i="36"/>
  <c r="X3923" i="36"/>
  <c r="M3930" i="36"/>
  <c r="X3931" i="36"/>
  <c r="M3938" i="36"/>
  <c r="X3939" i="36"/>
  <c r="M3946" i="36"/>
  <c r="X3947" i="36"/>
  <c r="M3954" i="36"/>
  <c r="X3955" i="36"/>
  <c r="M3986" i="36"/>
  <c r="M3994" i="36"/>
  <c r="Y3995" i="36"/>
  <c r="M4002" i="36"/>
  <c r="Y4003" i="36"/>
  <c r="M4010" i="36"/>
  <c r="Y4011" i="36"/>
  <c r="M4018" i="36"/>
  <c r="Y4019" i="36"/>
  <c r="M4026" i="36"/>
  <c r="Y4027" i="36"/>
  <c r="M4034" i="36"/>
  <c r="Y4035" i="36"/>
  <c r="M4042" i="36"/>
  <c r="Y4043" i="36"/>
  <c r="M4050" i="36"/>
  <c r="Y4051" i="36"/>
  <c r="M4058" i="36"/>
  <c r="Y4059" i="36"/>
  <c r="M4066" i="36"/>
  <c r="Y4067" i="36"/>
  <c r="M4074" i="36"/>
  <c r="Y4075" i="36"/>
  <c r="M4082" i="36"/>
  <c r="Y4083" i="36"/>
  <c r="M4090" i="36"/>
  <c r="Y4091" i="36"/>
  <c r="M4098" i="36"/>
  <c r="Y4099" i="36"/>
  <c r="M4106" i="36"/>
  <c r="Y4107" i="36"/>
  <c r="M4114" i="36"/>
  <c r="Y4115" i="36"/>
  <c r="M4122" i="36"/>
  <c r="Y4123" i="36"/>
  <c r="Y4147" i="36"/>
  <c r="X3976" i="36"/>
  <c r="M3868" i="36"/>
  <c r="Y3869" i="36"/>
  <c r="M3876" i="36"/>
  <c r="Y3877" i="36"/>
  <c r="M3884" i="36"/>
  <c r="Y3885" i="36"/>
  <c r="M3892" i="36"/>
  <c r="Y3893" i="36"/>
  <c r="M3900" i="36"/>
  <c r="Y3901" i="36"/>
  <c r="M3908" i="36"/>
  <c r="Y3909" i="36"/>
  <c r="M3916" i="36"/>
  <c r="Y3917" i="36"/>
  <c r="M3924" i="36"/>
  <c r="Y3925" i="36"/>
  <c r="M3932" i="36"/>
  <c r="Y3933" i="36"/>
  <c r="M3940" i="36"/>
  <c r="Y3941" i="36"/>
  <c r="M3948" i="36"/>
  <c r="Y3949" i="36"/>
  <c r="M3956" i="36"/>
  <c r="M3964" i="36"/>
  <c r="M3972" i="36"/>
  <c r="M3980" i="36"/>
  <c r="M3988" i="36"/>
  <c r="X3989" i="36"/>
  <c r="M3996" i="36"/>
  <c r="X3997" i="36"/>
  <c r="M4004" i="36"/>
  <c r="X4005" i="36"/>
  <c r="M4012" i="36"/>
  <c r="X4013" i="36"/>
  <c r="M4020" i="36"/>
  <c r="X4021" i="36"/>
  <c r="M4028" i="36"/>
  <c r="X4029" i="36"/>
  <c r="M4036" i="36"/>
  <c r="X4037" i="36"/>
  <c r="M4044" i="36"/>
  <c r="X4045" i="36"/>
  <c r="M4052" i="36"/>
  <c r="X4053" i="36"/>
  <c r="M4060" i="36"/>
  <c r="X4061" i="36"/>
  <c r="M4068" i="36"/>
  <c r="X4069" i="36"/>
  <c r="M4076" i="36"/>
  <c r="X4077" i="36"/>
  <c r="M4084" i="36"/>
  <c r="X4085" i="36"/>
  <c r="M4092" i="36"/>
  <c r="X4093" i="36"/>
  <c r="M4100" i="36"/>
  <c r="X4101" i="36"/>
  <c r="M4108" i="36"/>
  <c r="X4109" i="36"/>
  <c r="M4116" i="36"/>
  <c r="X4117" i="36"/>
  <c r="M4124" i="36"/>
  <c r="X4125" i="36"/>
  <c r="M4132" i="36"/>
  <c r="M4140" i="36"/>
  <c r="X4141" i="36"/>
  <c r="M4156" i="36"/>
  <c r="M4164" i="36"/>
  <c r="M4172" i="36"/>
  <c r="M4180" i="36"/>
  <c r="M4188" i="36"/>
  <c r="M4196" i="36"/>
  <c r="M4204" i="36"/>
  <c r="M4212" i="36"/>
  <c r="M4220" i="36"/>
  <c r="M4228" i="36"/>
  <c r="M4236" i="36"/>
  <c r="M4244" i="36"/>
  <c r="M4252" i="36"/>
  <c r="M4260" i="36"/>
  <c r="M4268" i="36"/>
  <c r="M4276" i="36"/>
  <c r="M4284" i="36"/>
  <c r="M4292" i="36"/>
  <c r="M4300" i="36"/>
  <c r="M4308" i="36"/>
  <c r="M4316" i="36"/>
  <c r="M4324" i="36"/>
  <c r="M4332" i="36"/>
  <c r="M4340" i="36"/>
  <c r="X4341" i="36"/>
  <c r="M4348" i="36"/>
  <c r="X4349" i="36"/>
  <c r="M4356" i="36"/>
  <c r="X4357" i="36"/>
  <c r="M4364" i="36"/>
  <c r="X4365" i="36"/>
  <c r="M4372" i="36"/>
  <c r="X4373" i="36"/>
  <c r="M4380" i="36"/>
  <c r="X4381" i="36"/>
  <c r="M4388" i="36"/>
  <c r="X4389" i="36"/>
  <c r="M4396" i="36"/>
  <c r="X4397" i="36"/>
  <c r="M4404" i="36"/>
  <c r="M4412" i="36"/>
  <c r="M4420" i="36"/>
  <c r="M4428" i="36"/>
  <c r="M4436" i="36"/>
  <c r="M4444" i="36"/>
  <c r="M4452" i="36"/>
  <c r="M4460" i="36"/>
  <c r="M4468" i="36"/>
  <c r="M4476" i="36"/>
  <c r="M4484" i="36"/>
  <c r="Y4170" i="36"/>
  <c r="Y4178" i="36"/>
  <c r="Y4186" i="36"/>
  <c r="Y4194" i="36"/>
  <c r="Y4202" i="36"/>
  <c r="Y4210" i="36"/>
  <c r="Y4218" i="36"/>
  <c r="Y4226" i="36"/>
  <c r="Y4234" i="36"/>
  <c r="Y4242" i="36"/>
  <c r="Y4250" i="36"/>
  <c r="Y4258" i="36"/>
  <c r="Y4266" i="36"/>
  <c r="Y4274" i="36"/>
  <c r="Y4282" i="36"/>
  <c r="Y4290" i="36"/>
  <c r="Y4298" i="36"/>
  <c r="Y4306" i="36"/>
  <c r="Y4314" i="36"/>
  <c r="Y4322" i="36"/>
  <c r="Y4330" i="36"/>
  <c r="Y4338" i="36"/>
  <c r="Y4346" i="36"/>
  <c r="Y4410" i="36"/>
  <c r="Y4418" i="36"/>
  <c r="Y4426" i="36"/>
  <c r="Y4434" i="36"/>
  <c r="Y4442" i="36"/>
  <c r="Y4450" i="36"/>
  <c r="Y4458" i="36"/>
  <c r="Y4466" i="36"/>
  <c r="Y4474" i="36"/>
  <c r="Y4482" i="36"/>
  <c r="Y4490" i="36"/>
  <c r="Y4498" i="36"/>
  <c r="Y4506" i="36"/>
  <c r="Y4514" i="36"/>
  <c r="Y4522" i="36"/>
  <c r="Y4530" i="36"/>
  <c r="Y4626" i="36"/>
  <c r="M4262" i="36"/>
  <c r="X4263" i="36"/>
  <c r="M4270" i="36"/>
  <c r="X4271" i="36"/>
  <c r="M4278" i="36"/>
  <c r="X4279" i="36"/>
  <c r="M4286" i="36"/>
  <c r="X4287" i="36"/>
  <c r="M4294" i="36"/>
  <c r="X4295" i="36"/>
  <c r="M4302" i="36"/>
  <c r="X4303" i="36"/>
  <c r="M4310" i="36"/>
  <c r="X4311" i="36"/>
  <c r="M4318" i="36"/>
  <c r="X4319" i="36"/>
  <c r="M4326" i="36"/>
  <c r="X4327" i="36"/>
  <c r="M4334" i="36"/>
  <c r="X4335" i="36"/>
  <c r="M4342" i="36"/>
  <c r="X4343" i="36"/>
  <c r="M4350" i="36"/>
  <c r="X4351" i="36"/>
  <c r="M4358" i="36"/>
  <c r="M4366" i="36"/>
  <c r="M4374" i="36"/>
  <c r="M4382" i="36"/>
  <c r="M4390" i="36"/>
  <c r="M4398" i="36"/>
  <c r="M4406" i="36"/>
  <c r="M4414" i="36"/>
  <c r="M4462" i="36"/>
  <c r="M4470" i="36"/>
  <c r="M4478" i="36"/>
  <c r="M4486" i="36"/>
  <c r="M4494" i="36"/>
  <c r="M4542" i="36"/>
  <c r="M4550" i="36"/>
  <c r="M4558" i="36"/>
  <c r="M4566" i="36"/>
  <c r="M4574" i="36"/>
  <c r="M4582" i="36"/>
  <c r="M4590" i="36"/>
  <c r="M4598" i="36"/>
  <c r="M4606" i="36"/>
  <c r="M4614" i="36"/>
  <c r="M4622" i="36"/>
  <c r="M4630" i="36"/>
  <c r="M4670" i="36"/>
  <c r="M4678" i="36"/>
  <c r="M4686" i="36"/>
  <c r="M4694" i="36"/>
  <c r="M4702" i="36"/>
  <c r="M4710" i="36"/>
  <c r="M4718" i="36"/>
  <c r="M4726" i="36"/>
  <c r="M4734" i="36"/>
  <c r="M4742" i="36"/>
  <c r="M4750" i="36"/>
  <c r="M4758" i="36"/>
  <c r="M4766" i="36"/>
  <c r="Y4660" i="36"/>
  <c r="Y4668" i="36"/>
  <c r="Y4676" i="36"/>
  <c r="Y4684" i="36"/>
  <c r="Y4692" i="36"/>
  <c r="Y4700" i="36"/>
  <c r="Y4708" i="36"/>
  <c r="Y4716" i="36"/>
  <c r="Y4724" i="36"/>
  <c r="Y4732" i="36"/>
  <c r="Y4740" i="36"/>
  <c r="Y4748" i="36"/>
  <c r="X4537" i="36"/>
  <c r="X4545" i="36"/>
  <c r="X4553" i="36"/>
  <c r="X4561" i="36"/>
  <c r="X4569" i="36"/>
  <c r="X4577" i="36"/>
  <c r="X4617" i="36"/>
  <c r="X4625" i="36"/>
  <c r="X4641" i="36"/>
  <c r="X4649" i="36"/>
  <c r="X4657" i="36"/>
  <c r="X4665" i="36"/>
  <c r="X4673" i="36"/>
  <c r="X4681" i="36"/>
  <c r="X4689" i="36"/>
  <c r="X4697" i="36"/>
  <c r="X4705" i="36"/>
  <c r="X4713" i="36"/>
  <c r="X4721" i="36"/>
  <c r="X4729" i="36"/>
  <c r="X4737" i="36"/>
  <c r="X4745" i="36"/>
  <c r="Y4166" i="36"/>
  <c r="Y4174" i="36"/>
  <c r="Y4182" i="36"/>
  <c r="Y4190" i="36"/>
  <c r="Y4198" i="36"/>
  <c r="Y4206" i="36"/>
  <c r="Y4214" i="36"/>
  <c r="Y4222" i="36"/>
  <c r="Y4230" i="36"/>
  <c r="Y4238" i="36"/>
  <c r="Y4246" i="36"/>
  <c r="Y4254" i="36"/>
  <c r="Y4262" i="36"/>
  <c r="Y4270" i="36"/>
  <c r="Y4278" i="36"/>
  <c r="Y4286" i="36"/>
  <c r="Y4294" i="36"/>
  <c r="Y4302" i="36"/>
  <c r="Y4310" i="36"/>
  <c r="Y4318" i="36"/>
  <c r="Y4326" i="36"/>
  <c r="Y4334" i="36"/>
  <c r="Y4342" i="36"/>
  <c r="Y4350" i="36"/>
  <c r="Y4414" i="36"/>
  <c r="Y4422" i="36"/>
  <c r="Y4430" i="36"/>
  <c r="Y4438" i="36"/>
  <c r="Y4446" i="36"/>
  <c r="Y4454" i="36"/>
  <c r="M4461" i="36"/>
  <c r="Y4462" i="36"/>
  <c r="M4469" i="36"/>
  <c r="Y4470" i="36"/>
  <c r="M4477" i="36"/>
  <c r="Y4478" i="36"/>
  <c r="M4485" i="36"/>
  <c r="Y4486" i="36"/>
  <c r="M4493" i="36"/>
  <c r="Y4494" i="36"/>
  <c r="M4501" i="36"/>
  <c r="Y4502" i="36"/>
  <c r="M4509" i="36"/>
  <c r="Y4510" i="36"/>
  <c r="M4517" i="36"/>
  <c r="Y4518" i="36"/>
  <c r="M4525" i="36"/>
  <c r="Y4526" i="36"/>
  <c r="M4533" i="36"/>
  <c r="Y4534" i="36"/>
  <c r="M4549" i="36"/>
  <c r="M4557" i="36"/>
  <c r="M4565" i="36"/>
  <c r="M4573" i="36"/>
  <c r="M4581" i="36"/>
  <c r="M4589" i="36"/>
  <c r="X4590" i="36"/>
  <c r="M4597" i="36"/>
  <c r="X4598" i="36"/>
  <c r="M4605" i="36"/>
  <c r="X4606" i="36"/>
  <c r="M4613" i="36"/>
  <c r="X4614" i="36"/>
  <c r="M4621" i="36"/>
  <c r="Y4622" i="36"/>
  <c r="M4629" i="36"/>
  <c r="M4637" i="36"/>
  <c r="M4645" i="36"/>
  <c r="M4653" i="36"/>
  <c r="M4661" i="36"/>
  <c r="M4669" i="36"/>
  <c r="M4677" i="36"/>
  <c r="M4685" i="36"/>
  <c r="M4693" i="36"/>
  <c r="M4701" i="36"/>
  <c r="M4709" i="36"/>
  <c r="M4717" i="36"/>
  <c r="M4725" i="36"/>
  <c r="M4733" i="36"/>
  <c r="M4741" i="36"/>
  <c r="M4749" i="36"/>
  <c r="M4757" i="36"/>
  <c r="X4758" i="36"/>
  <c r="M4765" i="36"/>
  <c r="X4766" i="36"/>
  <c r="M4258" i="36"/>
  <c r="X4259" i="36"/>
  <c r="M4266" i="36"/>
  <c r="X4267" i="36"/>
  <c r="M4274" i="36"/>
  <c r="X4275" i="36"/>
  <c r="M4282" i="36"/>
  <c r="X4283" i="36"/>
  <c r="M4290" i="36"/>
  <c r="X4291" i="36"/>
  <c r="M4298" i="36"/>
  <c r="X4299" i="36"/>
  <c r="M4306" i="36"/>
  <c r="X4307" i="36"/>
  <c r="M4314" i="36"/>
  <c r="X4315" i="36"/>
  <c r="M4322" i="36"/>
  <c r="X4323" i="36"/>
  <c r="M4330" i="36"/>
  <c r="X4331" i="36"/>
  <c r="M4338" i="36"/>
  <c r="X4339" i="36"/>
  <c r="M4346" i="36"/>
  <c r="X4347" i="36"/>
  <c r="M4354" i="36"/>
  <c r="Y4355" i="36"/>
  <c r="M4362" i="36"/>
  <c r="Y4363" i="36"/>
  <c r="M4370" i="36"/>
  <c r="Y4371" i="36"/>
  <c r="M4378" i="36"/>
  <c r="Y4379" i="36"/>
  <c r="M4386" i="36"/>
  <c r="Y4387" i="36"/>
  <c r="M4394" i="36"/>
  <c r="Y4395" i="36"/>
  <c r="M4402" i="36"/>
  <c r="X4403" i="36"/>
  <c r="M4410" i="36"/>
  <c r="M4466" i="36"/>
  <c r="Y4467" i="36"/>
  <c r="M4474" i="36"/>
  <c r="Y4475" i="36"/>
  <c r="M4482" i="36"/>
  <c r="Y4483" i="36"/>
  <c r="M4490" i="36"/>
  <c r="Y4491" i="36"/>
  <c r="M4498" i="36"/>
  <c r="Y4499" i="36"/>
  <c r="M4538" i="36"/>
  <c r="M4546" i="36"/>
  <c r="M4554" i="36"/>
  <c r="M4562" i="36"/>
  <c r="M4570" i="36"/>
  <c r="M4578" i="36"/>
  <c r="M4586" i="36"/>
  <c r="M4594" i="36"/>
  <c r="M4602" i="36"/>
  <c r="M4610" i="36"/>
  <c r="M4618" i="36"/>
  <c r="M4626" i="36"/>
  <c r="M4674" i="36"/>
  <c r="M4682" i="36"/>
  <c r="M4690" i="36"/>
  <c r="X4752" i="36"/>
  <c r="X4768" i="36"/>
  <c r="M4492" i="36"/>
  <c r="M4500" i="36"/>
  <c r="M4508" i="36"/>
  <c r="M4516" i="36"/>
  <c r="M4524" i="36"/>
  <c r="M4532" i="36"/>
  <c r="M4540" i="36"/>
  <c r="X4541" i="36"/>
  <c r="M4548" i="36"/>
  <c r="X4549" i="36"/>
  <c r="M4556" i="36"/>
  <c r="X4557" i="36"/>
  <c r="M4564" i="36"/>
  <c r="X4565" i="36"/>
  <c r="M4572" i="36"/>
  <c r="X4573" i="36"/>
  <c r="M4580" i="36"/>
  <c r="X4581" i="36"/>
  <c r="M4620" i="36"/>
  <c r="X4621" i="36"/>
  <c r="M4628" i="36"/>
  <c r="X4629" i="36"/>
  <c r="M4636" i="36"/>
  <c r="M4644" i="36"/>
  <c r="X4645" i="36"/>
  <c r="M4652" i="36"/>
  <c r="X4653" i="36"/>
  <c r="M4660" i="36"/>
  <c r="X4661" i="36"/>
  <c r="M4668" i="36"/>
  <c r="X4669" i="36"/>
  <c r="M4676" i="36"/>
  <c r="X4677" i="36"/>
  <c r="M4684" i="36"/>
  <c r="X4685" i="36"/>
  <c r="M4692" i="36"/>
  <c r="X4693" i="36"/>
  <c r="M4700" i="36"/>
  <c r="X4701" i="36"/>
  <c r="M4708" i="36"/>
  <c r="X4709" i="36"/>
  <c r="M4716" i="36"/>
  <c r="X4717" i="36"/>
  <c r="M4724" i="36"/>
  <c r="X4725" i="36"/>
  <c r="M4732" i="36"/>
  <c r="X4733" i="36"/>
  <c r="M4740" i="36"/>
  <c r="X4741" i="36"/>
  <c r="M4748" i="36"/>
  <c r="X4749" i="36"/>
  <c r="Y4757" i="36"/>
  <c r="M4764" i="36"/>
  <c r="Y4765" i="36"/>
  <c r="M4772" i="36"/>
  <c r="Y4773" i="36"/>
  <c r="M4780" i="36"/>
  <c r="Y4781" i="36"/>
  <c r="M4788" i="36"/>
  <c r="Y4789" i="36"/>
  <c r="M4796" i="36"/>
  <c r="Y4797" i="36"/>
  <c r="M4804" i="36"/>
  <c r="M4812" i="36"/>
  <c r="X4813" i="36"/>
  <c r="M4820" i="36"/>
  <c r="X4821" i="36"/>
  <c r="M4828" i="36"/>
  <c r="X4829" i="36"/>
  <c r="M4836" i="36"/>
  <c r="X4837" i="36"/>
  <c r="M4844" i="36"/>
  <c r="Y4845" i="36"/>
  <c r="M4852" i="36"/>
  <c r="Y4853" i="36"/>
  <c r="M4860" i="36"/>
  <c r="Y4861" i="36"/>
  <c r="M4868" i="36"/>
  <c r="Y4869" i="36"/>
  <c r="M4876" i="36"/>
  <c r="Y4877" i="36"/>
  <c r="M4884" i="36"/>
  <c r="Y4885" i="36"/>
  <c r="M4892" i="36"/>
  <c r="Y4893" i="36"/>
  <c r="X4778" i="36"/>
  <c r="X4786" i="36"/>
  <c r="X4826" i="36"/>
  <c r="X4834" i="36"/>
  <c r="X4842" i="36"/>
  <c r="M4774" i="36"/>
  <c r="M4782" i="36"/>
  <c r="M4790" i="36"/>
  <c r="M4798" i="36"/>
  <c r="M4814" i="36"/>
  <c r="M4822" i="36"/>
  <c r="M4830" i="36"/>
  <c r="M4838" i="36"/>
  <c r="M4846" i="36"/>
  <c r="M4854" i="36"/>
  <c r="M4862" i="36"/>
  <c r="M4870" i="36"/>
  <c r="M4878" i="36"/>
  <c r="M4886" i="36"/>
  <c r="M4894" i="36"/>
  <c r="M4867" i="36"/>
  <c r="M4875" i="36"/>
  <c r="M4883" i="36"/>
  <c r="M4776" i="36"/>
  <c r="M4784" i="36"/>
  <c r="M4792" i="36"/>
  <c r="M4800" i="36"/>
  <c r="M4808" i="36"/>
  <c r="M4816" i="36"/>
  <c r="M4824" i="36"/>
  <c r="M4832" i="36"/>
  <c r="M4840" i="36"/>
  <c r="M4848" i="36"/>
  <c r="M4856" i="36"/>
  <c r="M4864" i="36"/>
  <c r="M4872" i="36"/>
  <c r="M4880" i="36"/>
  <c r="M4888" i="36"/>
  <c r="M4896" i="36"/>
  <c r="M4773" i="36"/>
  <c r="X4776" i="36"/>
  <c r="X4784" i="36"/>
  <c r="X4792" i="36"/>
  <c r="X4800" i="36"/>
  <c r="X4808" i="36"/>
  <c r="Y4824" i="36"/>
  <c r="Y4832" i="36"/>
  <c r="Y4840" i="36"/>
  <c r="Y4848" i="36"/>
  <c r="Y4896" i="36"/>
  <c r="Y3322" i="36"/>
  <c r="Y3330" i="36"/>
  <c r="X3337" i="36"/>
  <c r="Y3337" i="36"/>
  <c r="X3338" i="36"/>
  <c r="Y3338" i="36"/>
  <c r="X3341" i="36"/>
  <c r="Y3341" i="36"/>
  <c r="X3342" i="36"/>
  <c r="Y3342" i="36"/>
  <c r="X3345" i="36"/>
  <c r="Y3345" i="36"/>
  <c r="M3346" i="36"/>
  <c r="Y3346" i="36"/>
  <c r="X3349" i="36"/>
  <c r="Y3349" i="36"/>
  <c r="M3350" i="36"/>
  <c r="Y3350" i="36"/>
  <c r="X3353" i="36"/>
  <c r="Y3353" i="36"/>
  <c r="M3354" i="36"/>
  <c r="Y3354" i="36"/>
  <c r="X3357" i="36"/>
  <c r="Y3357" i="36"/>
  <c r="M3358" i="36"/>
  <c r="Y3358" i="36"/>
  <c r="X3361" i="36"/>
  <c r="Y3361" i="36"/>
  <c r="M3362" i="36"/>
  <c r="Y3362" i="36"/>
  <c r="X3365" i="36"/>
  <c r="Y3365" i="36"/>
  <c r="M3366" i="36"/>
  <c r="Y3366" i="36"/>
  <c r="X3369" i="36"/>
  <c r="Y3369" i="36"/>
  <c r="M3370" i="36"/>
  <c r="Y3370" i="36"/>
  <c r="X3373" i="36"/>
  <c r="Y3373" i="36"/>
  <c r="M3374" i="36"/>
  <c r="Y3374" i="36"/>
  <c r="X3377" i="36"/>
  <c r="Y3377" i="36"/>
  <c r="M3378" i="36"/>
  <c r="Y3378" i="36"/>
  <c r="X3381" i="36"/>
  <c r="Y3381" i="36"/>
  <c r="M3382" i="36"/>
  <c r="Y3382" i="36"/>
  <c r="X3385" i="36"/>
  <c r="Y3385" i="36"/>
  <c r="M3386" i="36"/>
  <c r="Y3386" i="36"/>
  <c r="X3389" i="36"/>
  <c r="Y3389" i="36"/>
  <c r="M3390" i="36"/>
  <c r="Y3390" i="36"/>
  <c r="M3394" i="36"/>
  <c r="X3394" i="36"/>
  <c r="Y3394" i="36"/>
  <c r="Y3397" i="36"/>
  <c r="X3398" i="36"/>
  <c r="Y3398" i="36"/>
  <c r="Y3401" i="36"/>
  <c r="Y3409" i="36"/>
  <c r="Y3412" i="36"/>
  <c r="X3413" i="36"/>
  <c r="Y3413" i="36"/>
  <c r="X3414" i="36"/>
  <c r="Y3416" i="36"/>
  <c r="X3417" i="36"/>
  <c r="Y3417" i="36"/>
  <c r="X3418" i="36"/>
  <c r="M3421" i="36"/>
  <c r="X3421" i="36"/>
  <c r="Y3421" i="36"/>
  <c r="M3425" i="36"/>
  <c r="X3425" i="36"/>
  <c r="Y3425" i="36"/>
  <c r="Y3428" i="36"/>
  <c r="M3429" i="36"/>
  <c r="X3429" i="36"/>
  <c r="Y3429" i="36"/>
  <c r="X3430" i="36"/>
  <c r="Y3432" i="36"/>
  <c r="M3433" i="36"/>
  <c r="X3433" i="36"/>
  <c r="Y3433" i="36"/>
  <c r="X3434" i="36"/>
  <c r="M3437" i="36"/>
  <c r="X3437" i="36"/>
  <c r="Y3437" i="36"/>
  <c r="M3441" i="36"/>
  <c r="X3441" i="36"/>
  <c r="Y3441" i="36"/>
  <c r="Y3444" i="36"/>
  <c r="X3445" i="36"/>
  <c r="Y3445" i="36"/>
  <c r="X3446" i="36"/>
  <c r="X3449" i="36"/>
  <c r="Y3449" i="36"/>
  <c r="X3450" i="36"/>
  <c r="X3453" i="36"/>
  <c r="Y3453" i="36"/>
  <c r="X3454" i="36"/>
  <c r="Y3456" i="36"/>
  <c r="M3457" i="36"/>
  <c r="X3457" i="36"/>
  <c r="Y3457" i="36"/>
  <c r="X3458" i="36"/>
  <c r="M3461" i="36"/>
  <c r="X3461" i="36"/>
  <c r="Y3461" i="36"/>
  <c r="M3465" i="36"/>
  <c r="X3465" i="36"/>
  <c r="Y3465" i="36"/>
  <c r="Y3468" i="36"/>
  <c r="M3469" i="36"/>
  <c r="X3469" i="36"/>
  <c r="Y3469" i="36"/>
  <c r="X3470" i="36"/>
  <c r="Y3472" i="36"/>
  <c r="M3473" i="36"/>
  <c r="X3473" i="36"/>
  <c r="Y3473" i="36"/>
  <c r="X3474" i="36"/>
  <c r="M3477" i="36"/>
  <c r="X3477" i="36"/>
  <c r="Y3477" i="36"/>
  <c r="M3481" i="36"/>
  <c r="X3481" i="36"/>
  <c r="Y3481" i="36"/>
  <c r="Y3484" i="36"/>
  <c r="X3485" i="36"/>
  <c r="Y3485" i="36"/>
  <c r="X3486" i="36"/>
  <c r="X3489" i="36"/>
  <c r="Y3489" i="36"/>
  <c r="X3490" i="36"/>
  <c r="X3493" i="36"/>
  <c r="Y3493" i="36"/>
  <c r="X3494" i="36"/>
  <c r="Y3496" i="36"/>
  <c r="X3497" i="36"/>
  <c r="Y3497" i="36"/>
  <c r="X3498" i="36"/>
  <c r="Y3500" i="36"/>
  <c r="X3501" i="36"/>
  <c r="Y3501" i="36"/>
  <c r="X3502" i="36"/>
  <c r="X3505" i="36"/>
  <c r="Y3505" i="36"/>
  <c r="X3506" i="36"/>
  <c r="X3509" i="36"/>
  <c r="Y3509" i="36"/>
  <c r="X3510" i="36"/>
  <c r="Y3512" i="36"/>
  <c r="X3513" i="36"/>
  <c r="Y3513" i="36"/>
  <c r="X3514" i="36"/>
  <c r="Y3516" i="36"/>
  <c r="X3517" i="36"/>
  <c r="Y3517" i="36"/>
  <c r="X3518" i="36"/>
  <c r="X3521" i="36"/>
  <c r="Y3521" i="36"/>
  <c r="X3522" i="36"/>
  <c r="X3525" i="36"/>
  <c r="Y3525" i="36"/>
  <c r="X3526" i="36"/>
  <c r="Y3528" i="36"/>
  <c r="X3529" i="36"/>
  <c r="Y3529" i="36"/>
  <c r="X3530" i="36"/>
  <c r="Y3532" i="36"/>
  <c r="X3533" i="36"/>
  <c r="Y3533" i="36"/>
  <c r="X3534" i="36"/>
  <c r="X3537" i="36"/>
  <c r="Y3537" i="36"/>
  <c r="X3538" i="36"/>
  <c r="M3541" i="36"/>
  <c r="X3541" i="36"/>
  <c r="Y3541" i="36"/>
  <c r="X3545" i="36"/>
  <c r="Y3545" i="36"/>
  <c r="X3546" i="36"/>
  <c r="X3549" i="36"/>
  <c r="Y3549" i="36"/>
  <c r="X3550" i="36"/>
  <c r="Y3552" i="36"/>
  <c r="X3553" i="36"/>
  <c r="Y3553" i="36"/>
  <c r="X3554" i="36"/>
  <c r="Y3556" i="36"/>
  <c r="X3557" i="36"/>
  <c r="Y3557" i="36"/>
  <c r="X3558" i="36"/>
  <c r="X3561" i="36"/>
  <c r="Y3561" i="36"/>
  <c r="X3562" i="36"/>
  <c r="X3565" i="36"/>
  <c r="Y3565" i="36"/>
  <c r="X3566" i="36"/>
  <c r="Y3568" i="36"/>
  <c r="X3569" i="36"/>
  <c r="Y3569" i="36"/>
  <c r="X3570" i="36"/>
  <c r="Y3572" i="36"/>
  <c r="X3573" i="36"/>
  <c r="Y3573" i="36"/>
  <c r="X3574" i="36"/>
  <c r="X3577" i="36"/>
  <c r="Y3577" i="36"/>
  <c r="X3578" i="36"/>
  <c r="X3581" i="36"/>
  <c r="Y3581" i="36"/>
  <c r="X3582" i="36"/>
  <c r="Y3584" i="36"/>
  <c r="X3585" i="36"/>
  <c r="Y3585" i="36"/>
  <c r="X3586" i="36"/>
  <c r="Y3588" i="36"/>
  <c r="X3589" i="36"/>
  <c r="Y3589" i="36"/>
  <c r="X3590" i="36"/>
  <c r="X3593" i="36"/>
  <c r="Y3593" i="36"/>
  <c r="X3594" i="36"/>
  <c r="X3597" i="36"/>
  <c r="Y3597" i="36"/>
  <c r="X3598" i="36"/>
  <c r="Y3600" i="36"/>
  <c r="X3601" i="36"/>
  <c r="Y3601" i="36"/>
  <c r="X3602" i="36"/>
  <c r="Y3604" i="36"/>
  <c r="X3605" i="36"/>
  <c r="Y3605" i="36"/>
  <c r="X3606" i="36"/>
  <c r="X3609" i="36"/>
  <c r="Y3609" i="36"/>
  <c r="X3610" i="36"/>
  <c r="X3613" i="36"/>
  <c r="Y3613" i="36"/>
  <c r="X3614" i="36"/>
  <c r="Y3616" i="36"/>
  <c r="X3617" i="36"/>
  <c r="Y3617" i="36"/>
  <c r="X3618" i="36"/>
  <c r="Y3620" i="36"/>
  <c r="X3621" i="36"/>
  <c r="Y3621" i="36"/>
  <c r="X3622" i="36"/>
  <c r="X3625" i="36"/>
  <c r="Y3625" i="36"/>
  <c r="X3626" i="36"/>
  <c r="X3629" i="36"/>
  <c r="Y3629" i="36"/>
  <c r="X3630" i="36"/>
  <c r="Y3632" i="36"/>
  <c r="X3633" i="36"/>
  <c r="Y3633" i="36"/>
  <c r="X3634" i="36"/>
  <c r="Y3636" i="36"/>
  <c r="X3637" i="36"/>
  <c r="Y3637" i="36"/>
  <c r="X3638" i="36"/>
  <c r="X3641" i="36"/>
  <c r="Y3641" i="36"/>
  <c r="X3642" i="36"/>
  <c r="X3645" i="36"/>
  <c r="Y3645" i="36"/>
  <c r="X3646" i="36"/>
  <c r="Y3648" i="36"/>
  <c r="X3649" i="36"/>
  <c r="Y3649" i="36"/>
  <c r="X3650" i="36"/>
  <c r="Y3652" i="36"/>
  <c r="X3653" i="36"/>
  <c r="Y3653" i="36"/>
  <c r="M3654" i="36"/>
  <c r="X3654" i="36"/>
  <c r="Y3656" i="36"/>
  <c r="M3658" i="36"/>
  <c r="X3658" i="36"/>
  <c r="Y3662" i="36"/>
  <c r="X3663" i="36"/>
  <c r="Y3663" i="36"/>
  <c r="M3664" i="36"/>
  <c r="Y3664" i="36"/>
  <c r="X3667" i="36"/>
  <c r="Y3667" i="36"/>
  <c r="M3668" i="36"/>
  <c r="Y3668" i="36"/>
  <c r="X3671" i="36"/>
  <c r="Y3671" i="36"/>
  <c r="M3672" i="36"/>
  <c r="Y3672" i="36"/>
  <c r="X3675" i="36"/>
  <c r="Y3675" i="36"/>
  <c r="M3676" i="36"/>
  <c r="Y3676" i="36"/>
  <c r="X3679" i="36"/>
  <c r="Y3679" i="36"/>
  <c r="M3680" i="36"/>
  <c r="Y3680" i="36"/>
  <c r="Y3683" i="36"/>
  <c r="X3684" i="36"/>
  <c r="Y3684" i="36"/>
  <c r="M3688" i="36"/>
  <c r="X3688" i="36"/>
  <c r="Y3688" i="36"/>
  <c r="X3689" i="36"/>
  <c r="Y3691" i="36"/>
  <c r="M3692" i="36"/>
  <c r="X3692" i="36"/>
  <c r="Y3692" i="36"/>
  <c r="X3693" i="36"/>
  <c r="Y3695" i="36"/>
  <c r="M3696" i="36"/>
  <c r="X3696" i="36"/>
  <c r="Y3696" i="36"/>
  <c r="X3697" i="36"/>
  <c r="M3700" i="36"/>
  <c r="X3700" i="36"/>
  <c r="Y3700" i="36"/>
  <c r="M3704" i="36"/>
  <c r="X3704" i="36"/>
  <c r="Y3704" i="36"/>
  <c r="X3705" i="36"/>
  <c r="Y3707" i="36"/>
  <c r="M3708" i="36"/>
  <c r="X3708" i="36"/>
  <c r="Y3708" i="36"/>
  <c r="X3709" i="36"/>
  <c r="Y3711" i="36"/>
  <c r="M3712" i="36"/>
  <c r="X3712" i="36"/>
  <c r="Y3712" i="36"/>
  <c r="X3713" i="36"/>
  <c r="M3716" i="36"/>
  <c r="X3716" i="36"/>
  <c r="Y3716" i="36"/>
  <c r="M3720" i="36"/>
  <c r="X3720" i="36"/>
  <c r="Y3720" i="36"/>
  <c r="X3721" i="36"/>
  <c r="Y3723" i="36"/>
  <c r="M3724" i="36"/>
  <c r="X3724" i="36"/>
  <c r="Y3724" i="36"/>
  <c r="X3725" i="36"/>
  <c r="Y3727" i="36"/>
  <c r="X3728" i="36"/>
  <c r="Y3728" i="36"/>
  <c r="X3729" i="36"/>
  <c r="Y3731" i="36"/>
  <c r="X3732" i="36"/>
  <c r="Y3732" i="36"/>
  <c r="X3733" i="36"/>
  <c r="Y3735" i="36"/>
  <c r="X3737" i="36"/>
  <c r="Y3739" i="36"/>
  <c r="X3741" i="36"/>
  <c r="Y3743" i="36"/>
  <c r="X3745" i="36"/>
  <c r="Y3747" i="36"/>
  <c r="X3749" i="36"/>
  <c r="Y3751" i="36"/>
  <c r="X3753" i="36"/>
  <c r="Y3755" i="36"/>
  <c r="X3757" i="36"/>
  <c r="Y3759" i="36"/>
  <c r="X3761" i="36"/>
  <c r="Y3763" i="36"/>
  <c r="X3765" i="36"/>
  <c r="Y3767" i="36"/>
  <c r="X3769" i="36"/>
  <c r="Y3771" i="36"/>
  <c r="M3773" i="36"/>
  <c r="X3773" i="36"/>
  <c r="X3776" i="36"/>
  <c r="Y3776" i="36"/>
  <c r="M3777" i="36"/>
  <c r="X3777" i="36"/>
  <c r="Y3779" i="36"/>
  <c r="M3781" i="36"/>
  <c r="X3781" i="36"/>
  <c r="X3784" i="36"/>
  <c r="Y3784" i="36"/>
  <c r="M3785" i="36"/>
  <c r="X3785" i="36"/>
  <c r="Y3787" i="36"/>
  <c r="M3789" i="36"/>
  <c r="X3789" i="36"/>
  <c r="X3792" i="36"/>
  <c r="Y3792" i="36"/>
  <c r="M3793" i="36"/>
  <c r="X3793" i="36"/>
  <c r="Y3795" i="36"/>
  <c r="M3797" i="36"/>
  <c r="X3797" i="36"/>
  <c r="X3800" i="36"/>
  <c r="Y3800" i="36"/>
  <c r="M3801" i="36"/>
  <c r="X3801" i="36"/>
  <c r="Y3803" i="36"/>
  <c r="M3805" i="36"/>
  <c r="X3805" i="36"/>
  <c r="X3808" i="36"/>
  <c r="Y3808" i="36"/>
  <c r="M3809" i="36"/>
  <c r="X3809" i="36"/>
  <c r="Y3811" i="36"/>
  <c r="M3813" i="36"/>
  <c r="X3813" i="36"/>
  <c r="X3816" i="36"/>
  <c r="Y3816" i="36"/>
  <c r="M3817" i="36"/>
  <c r="X3817" i="36"/>
  <c r="Y3819" i="36"/>
  <c r="M3821" i="36"/>
  <c r="X3821" i="36"/>
  <c r="X3824" i="36"/>
  <c r="Y3824" i="36"/>
  <c r="M3825" i="36"/>
  <c r="X3825" i="36"/>
  <c r="Y3827" i="36"/>
  <c r="M3829" i="36"/>
  <c r="X3829" i="36"/>
  <c r="X3832" i="36"/>
  <c r="Y3832" i="36"/>
  <c r="M3833" i="36"/>
  <c r="X3833" i="36"/>
  <c r="Y3835" i="36"/>
  <c r="M3837" i="36"/>
  <c r="X3837" i="36"/>
  <c r="X3840" i="36"/>
  <c r="Y3840" i="36"/>
  <c r="M3841" i="36"/>
  <c r="X3841" i="36"/>
  <c r="Y3843" i="36"/>
  <c r="M3845" i="36"/>
  <c r="X3845" i="36"/>
  <c r="X3848" i="36"/>
  <c r="Y3848" i="36"/>
  <c r="M3849" i="36"/>
  <c r="X3849" i="36"/>
  <c r="Y3851" i="36"/>
  <c r="M3853" i="36"/>
  <c r="X3853" i="36"/>
  <c r="X3856" i="36"/>
  <c r="Y3856" i="36"/>
  <c r="M3857" i="36"/>
  <c r="X3857" i="36"/>
  <c r="Y3859" i="36"/>
  <c r="M3861" i="36"/>
  <c r="X3861" i="36"/>
  <c r="X3864" i="36"/>
  <c r="Y3864" i="36"/>
  <c r="M3865" i="36"/>
  <c r="X3865" i="36"/>
  <c r="Y3867" i="36"/>
  <c r="M3869" i="36"/>
  <c r="X3869" i="36"/>
  <c r="X3872" i="36"/>
  <c r="Y3872" i="36"/>
  <c r="M3873" i="36"/>
  <c r="X3873" i="36"/>
  <c r="Y3875" i="36"/>
  <c r="M3877" i="36"/>
  <c r="X3877" i="36"/>
  <c r="X3880" i="36"/>
  <c r="Y3880" i="36"/>
  <c r="M3881" i="36"/>
  <c r="X3881" i="36"/>
  <c r="Y3883" i="36"/>
  <c r="M3885" i="36"/>
  <c r="X3885" i="36"/>
  <c r="X3888" i="36"/>
  <c r="Y3888" i="36"/>
  <c r="M3889" i="36"/>
  <c r="X3889" i="36"/>
  <c r="Y3891" i="36"/>
  <c r="M3893" i="36"/>
  <c r="X3893" i="36"/>
  <c r="X3896" i="36"/>
  <c r="Y3896" i="36"/>
  <c r="M3897" i="36"/>
  <c r="X3897" i="36"/>
  <c r="Y3899" i="36"/>
  <c r="M3901" i="36"/>
  <c r="X3901" i="36"/>
  <c r="X3904" i="36"/>
  <c r="Y3904" i="36"/>
  <c r="M3905" i="36"/>
  <c r="X3905" i="36"/>
  <c r="Y3907" i="36"/>
  <c r="M3909" i="36"/>
  <c r="X3909" i="36"/>
  <c r="X3912" i="36"/>
  <c r="Y3912" i="36"/>
  <c r="M3913" i="36"/>
  <c r="X3913" i="36"/>
  <c r="Y3915" i="36"/>
  <c r="M3917" i="36"/>
  <c r="X3917" i="36"/>
  <c r="X3920" i="36"/>
  <c r="Y3920" i="36"/>
  <c r="M3921" i="36"/>
  <c r="X3921" i="36"/>
  <c r="Y3923" i="36"/>
  <c r="M3925" i="36"/>
  <c r="X3925" i="36"/>
  <c r="X3928" i="36"/>
  <c r="Y3928" i="36"/>
  <c r="M3929" i="36"/>
  <c r="X3929" i="36"/>
  <c r="Y3931" i="36"/>
  <c r="M3933" i="36"/>
  <c r="X3933" i="36"/>
  <c r="X3936" i="36"/>
  <c r="Y3936" i="36"/>
  <c r="M3937" i="36"/>
  <c r="X3937" i="36"/>
  <c r="Y3939" i="36"/>
  <c r="M3941" i="36"/>
  <c r="X3941" i="36"/>
  <c r="X3944" i="36"/>
  <c r="Y3944" i="36"/>
  <c r="M3945" i="36"/>
  <c r="X3945" i="36"/>
  <c r="Y3947" i="36"/>
  <c r="M3949" i="36"/>
  <c r="X3949" i="36"/>
  <c r="X3952" i="36"/>
  <c r="Y3952" i="36"/>
  <c r="M3953" i="36"/>
  <c r="X3953" i="36"/>
  <c r="Y3955" i="36"/>
  <c r="X3957" i="36"/>
  <c r="Y3957" i="36"/>
  <c r="M3958" i="36"/>
  <c r="Y3958" i="36"/>
  <c r="Y3960" i="36"/>
  <c r="X3961" i="36"/>
  <c r="Y3961" i="36"/>
  <c r="M3962" i="36"/>
  <c r="Y3962" i="36"/>
  <c r="Y3964" i="36"/>
  <c r="X3965" i="36"/>
  <c r="Y3965" i="36"/>
  <c r="M3966" i="36"/>
  <c r="Y3966" i="36"/>
  <c r="X3969" i="36"/>
  <c r="Y3969" i="36"/>
  <c r="M3970" i="36"/>
  <c r="Y3970" i="36"/>
  <c r="X3973" i="36"/>
  <c r="Y3973" i="36"/>
  <c r="X3974" i="36"/>
  <c r="Y3974" i="36"/>
  <c r="M3978" i="36"/>
  <c r="Y3980" i="36"/>
  <c r="X3981" i="36"/>
  <c r="Y3981" i="36"/>
  <c r="M3982" i="36"/>
  <c r="X3986" i="36"/>
  <c r="Y3986" i="36"/>
  <c r="M3987" i="36"/>
  <c r="Y3987" i="36"/>
  <c r="X3990" i="36"/>
  <c r="Y3990" i="36"/>
  <c r="M3991" i="36"/>
  <c r="X3991" i="36"/>
  <c r="X3994" i="36"/>
  <c r="Y3994" i="36"/>
  <c r="M3995" i="36"/>
  <c r="X3995" i="36"/>
  <c r="Y3997" i="36"/>
  <c r="X3998" i="36"/>
  <c r="Y3998" i="36"/>
  <c r="M3999" i="36"/>
  <c r="X3999" i="36"/>
  <c r="Y4001" i="36"/>
  <c r="X4002" i="36"/>
  <c r="Y4002" i="36"/>
  <c r="M4003" i="36"/>
  <c r="X4003" i="36"/>
  <c r="X4006" i="36"/>
  <c r="Y4006" i="36"/>
  <c r="M4007" i="36"/>
  <c r="X4007" i="36"/>
  <c r="X4010" i="36"/>
  <c r="Y4010" i="36"/>
  <c r="M4011" i="36"/>
  <c r="X4011" i="36"/>
  <c r="Y4013" i="36"/>
  <c r="X4014" i="36"/>
  <c r="Y4014" i="36"/>
  <c r="M4015" i="36"/>
  <c r="X4015" i="36"/>
  <c r="Y4017" i="36"/>
  <c r="X4018" i="36"/>
  <c r="Y4018" i="36"/>
  <c r="M4019" i="36"/>
  <c r="X4019" i="36"/>
  <c r="X4022" i="36"/>
  <c r="Y4022" i="36"/>
  <c r="M4023" i="36"/>
  <c r="X4023" i="36"/>
  <c r="X4026" i="36"/>
  <c r="Y4026" i="36"/>
  <c r="M4027" i="36"/>
  <c r="X4027" i="36"/>
  <c r="Y4029" i="36"/>
  <c r="X4030" i="36"/>
  <c r="Y4030" i="36"/>
  <c r="M4031" i="36"/>
  <c r="X4031" i="36"/>
  <c r="Y4033" i="36"/>
  <c r="X4034" i="36"/>
  <c r="Y4034" i="36"/>
  <c r="M4035" i="36"/>
  <c r="X4035" i="36"/>
  <c r="X4038" i="36"/>
  <c r="Y4038" i="36"/>
  <c r="M4039" i="36"/>
  <c r="X4039" i="36"/>
  <c r="X4042" i="36"/>
  <c r="Y4042" i="36"/>
  <c r="M4043" i="36"/>
  <c r="X4043" i="36"/>
  <c r="Y4045" i="36"/>
  <c r="X4046" i="36"/>
  <c r="Y4046" i="36"/>
  <c r="M4047" i="36"/>
  <c r="X4047" i="36"/>
  <c r="Y4049" i="36"/>
  <c r="X4050" i="36"/>
  <c r="Y4050" i="36"/>
  <c r="M4051" i="36"/>
  <c r="X4051" i="36"/>
  <c r="X4054" i="36"/>
  <c r="Y4054" i="36"/>
  <c r="M4055" i="36"/>
  <c r="X4055" i="36"/>
  <c r="X4058" i="36"/>
  <c r="Y4058" i="36"/>
  <c r="M4059" i="36"/>
  <c r="X4059" i="36"/>
  <c r="Y4061" i="36"/>
  <c r="X4062" i="36"/>
  <c r="Y4062" i="36"/>
  <c r="M4063" i="36"/>
  <c r="X4063" i="36"/>
  <c r="Y4065" i="36"/>
  <c r="X4066" i="36"/>
  <c r="Y4066" i="36"/>
  <c r="M4067" i="36"/>
  <c r="X4067" i="36"/>
  <c r="X4070" i="36"/>
  <c r="Y4070" i="36"/>
  <c r="M4071" i="36"/>
  <c r="X4071" i="36"/>
  <c r="X4074" i="36"/>
  <c r="Y4074" i="36"/>
  <c r="M4075" i="36"/>
  <c r="X4075" i="36"/>
  <c r="Y4077" i="36"/>
  <c r="X4078" i="36"/>
  <c r="Y4078" i="36"/>
  <c r="M4079" i="36"/>
  <c r="X4079" i="36"/>
  <c r="Y4081" i="36"/>
  <c r="X4082" i="36"/>
  <c r="Y4082" i="36"/>
  <c r="M4083" i="36"/>
  <c r="X4083" i="36"/>
  <c r="X4086" i="36"/>
  <c r="Y4086" i="36"/>
  <c r="M4087" i="36"/>
  <c r="X4087" i="36"/>
  <c r="X4090" i="36"/>
  <c r="Y4090" i="36"/>
  <c r="M4091" i="36"/>
  <c r="X4091" i="36"/>
  <c r="Y4093" i="36"/>
  <c r="M4095" i="36"/>
  <c r="X4095" i="36"/>
  <c r="X4098" i="36"/>
  <c r="Y4098" i="36"/>
  <c r="M4099" i="36"/>
  <c r="X4099" i="36"/>
  <c r="Y4101" i="36"/>
  <c r="M4103" i="36"/>
  <c r="X4103" i="36"/>
  <c r="X4106" i="36"/>
  <c r="Y4106" i="36"/>
  <c r="M4107" i="36"/>
  <c r="X4107" i="36"/>
  <c r="Y4109" i="36"/>
  <c r="M4111" i="36"/>
  <c r="X4111" i="36"/>
  <c r="X4114" i="36"/>
  <c r="Y4114" i="36"/>
  <c r="M4115" i="36"/>
  <c r="X4115" i="36"/>
  <c r="Y4117" i="36"/>
  <c r="M4119" i="36"/>
  <c r="X4119" i="36"/>
  <c r="X4122" i="36"/>
  <c r="Y4122" i="36"/>
  <c r="M4123" i="36"/>
  <c r="X4123" i="36"/>
  <c r="Y4125" i="36"/>
  <c r="M4127" i="36"/>
  <c r="X4127" i="36"/>
  <c r="M4130" i="36"/>
  <c r="Y4130" i="36"/>
  <c r="X4133" i="36"/>
  <c r="Y4133" i="36"/>
  <c r="M4134" i="36"/>
  <c r="Y4134" i="36"/>
  <c r="Y4137" i="36"/>
  <c r="M4138" i="36"/>
  <c r="Y4138" i="36"/>
  <c r="Y4140" i="36"/>
  <c r="Y4141" i="36"/>
  <c r="M4142" i="36"/>
  <c r="Y4142" i="36"/>
  <c r="X4143" i="36"/>
  <c r="Y4144" i="36"/>
  <c r="Y4145" i="36"/>
  <c r="M4146" i="36"/>
  <c r="Y4146" i="36"/>
  <c r="X4147" i="36"/>
  <c r="Y4148" i="36"/>
  <c r="Y4149" i="36"/>
  <c r="M4150" i="36"/>
  <c r="Y4152" i="36"/>
  <c r="X4153" i="36"/>
  <c r="Y4153" i="36"/>
  <c r="M4154" i="36"/>
  <c r="X4154" i="36"/>
  <c r="Y4156" i="36"/>
  <c r="X4157" i="36"/>
  <c r="Y4157" i="36"/>
  <c r="M4158" i="36"/>
  <c r="X4158" i="36"/>
  <c r="Y4160" i="36"/>
  <c r="M4162" i="36"/>
  <c r="X4162" i="36"/>
  <c r="Y4164" i="36"/>
  <c r="X4165" i="36"/>
  <c r="M4166" i="36"/>
  <c r="X4166" i="36"/>
  <c r="Y4168" i="36"/>
  <c r="X4169" i="36"/>
  <c r="Y4169" i="36"/>
  <c r="M4170" i="36"/>
  <c r="X4170" i="36"/>
  <c r="Y4172" i="36"/>
  <c r="X4173" i="36"/>
  <c r="Y4173" i="36"/>
  <c r="M4174" i="36"/>
  <c r="X4174" i="36"/>
  <c r="Y4176" i="36"/>
  <c r="M4178" i="36"/>
  <c r="X4178" i="36"/>
  <c r="Y4180" i="36"/>
  <c r="X4181" i="36"/>
  <c r="M4182" i="36"/>
  <c r="X4182" i="36"/>
  <c r="Y4184" i="36"/>
  <c r="X4185" i="36"/>
  <c r="Y4185" i="36"/>
  <c r="M4186" i="36"/>
  <c r="X4186" i="36"/>
  <c r="Y4188" i="36"/>
  <c r="X4189" i="36"/>
  <c r="Y4189" i="36"/>
  <c r="M4190" i="36"/>
  <c r="X4190" i="36"/>
  <c r="Y4192" i="36"/>
  <c r="M4194" i="36"/>
  <c r="X4194" i="36"/>
  <c r="Y4196" i="36"/>
  <c r="X4197" i="36"/>
  <c r="M4198" i="36"/>
  <c r="X4198" i="36"/>
  <c r="Y4200" i="36"/>
  <c r="X4201" i="36"/>
  <c r="Y4201" i="36"/>
  <c r="M4202" i="36"/>
  <c r="X4202" i="36"/>
  <c r="Y4204" i="36"/>
  <c r="X4205" i="36"/>
  <c r="Y4205" i="36"/>
  <c r="M4206" i="36"/>
  <c r="X4206" i="36"/>
  <c r="Y4208" i="36"/>
  <c r="M4210" i="36"/>
  <c r="X4210" i="36"/>
  <c r="Y4212" i="36"/>
  <c r="X4213" i="36"/>
  <c r="M4214" i="36"/>
  <c r="X4214" i="36"/>
  <c r="Y4216" i="36"/>
  <c r="X4217" i="36"/>
  <c r="Y4217" i="36"/>
  <c r="M4218" i="36"/>
  <c r="X4218" i="36"/>
  <c r="Y4220" i="36"/>
  <c r="X4221" i="36"/>
  <c r="Y4221" i="36"/>
  <c r="M4222" i="36"/>
  <c r="X4222" i="36"/>
  <c r="Y4224" i="36"/>
  <c r="M4226" i="36"/>
  <c r="X4226" i="36"/>
  <c r="Y4228" i="36"/>
  <c r="X4229" i="36"/>
  <c r="M4230" i="36"/>
  <c r="X4230" i="36"/>
  <c r="Y4232" i="36"/>
  <c r="X4233" i="36"/>
  <c r="Y4233" i="36"/>
  <c r="M4234" i="36"/>
  <c r="X4234" i="36"/>
  <c r="Y4236" i="36"/>
  <c r="X4237" i="36"/>
  <c r="Y4237" i="36"/>
  <c r="M4238" i="36"/>
  <c r="X4238" i="36"/>
  <c r="Y4240" i="36"/>
  <c r="M4242" i="36"/>
  <c r="X4242" i="36"/>
  <c r="Y4244" i="36"/>
  <c r="X4245" i="36"/>
  <c r="M4246" i="36"/>
  <c r="X4246" i="36"/>
  <c r="Y4248" i="36"/>
  <c r="X4249" i="36"/>
  <c r="Y4249" i="36"/>
  <c r="M4250" i="36"/>
  <c r="Y4252" i="36"/>
  <c r="X4253" i="36"/>
  <c r="M4254" i="36"/>
  <c r="Y4256" i="36"/>
  <c r="X4257" i="36"/>
  <c r="X4258" i="36"/>
  <c r="X4261" i="36"/>
  <c r="Y4261" i="36"/>
  <c r="X4262" i="36"/>
  <c r="Y4264" i="36"/>
  <c r="X4265" i="36"/>
  <c r="X4266" i="36"/>
  <c r="X4269" i="36"/>
  <c r="Y4269" i="36"/>
  <c r="X4270" i="36"/>
  <c r="Y4272" i="36"/>
  <c r="X4273" i="36"/>
  <c r="X4274" i="36"/>
  <c r="X4277" i="36"/>
  <c r="Y4277" i="36"/>
  <c r="X4278" i="36"/>
  <c r="Y4280" i="36"/>
  <c r="X4281" i="36"/>
  <c r="X4282" i="36"/>
  <c r="X4285" i="36"/>
  <c r="Y4285" i="36"/>
  <c r="X4286" i="36"/>
  <c r="Y4288" i="36"/>
  <c r="X4289" i="36"/>
  <c r="X4290" i="36"/>
  <c r="X4293" i="36"/>
  <c r="Y4293" i="36"/>
  <c r="X4294" i="36"/>
  <c r="Y4296" i="36"/>
  <c r="X4297" i="36"/>
  <c r="X4298" i="36"/>
  <c r="X4301" i="36"/>
  <c r="Y4301" i="36"/>
  <c r="X4302" i="36"/>
  <c r="Y4304" i="36"/>
  <c r="X4305" i="36"/>
  <c r="X4306" i="36"/>
  <c r="X4309" i="36"/>
  <c r="Y4309" i="36"/>
  <c r="X4310" i="36"/>
  <c r="Y4312" i="36"/>
  <c r="X4313" i="36"/>
  <c r="X4314" i="36"/>
  <c r="X4317" i="36"/>
  <c r="Y4317" i="36"/>
  <c r="X4318" i="36"/>
  <c r="X4320" i="36"/>
  <c r="Y4320" i="36"/>
  <c r="X4322" i="36"/>
  <c r="Y4323" i="36"/>
  <c r="X4325" i="36"/>
  <c r="Y4325" i="36"/>
  <c r="X4326" i="36"/>
  <c r="X4328" i="36"/>
  <c r="Y4328" i="36"/>
  <c r="X4330" i="36"/>
  <c r="Y4331" i="36"/>
  <c r="X4333" i="36"/>
  <c r="Y4333" i="36"/>
  <c r="X4334" i="36"/>
  <c r="X4337" i="36"/>
  <c r="Y4337" i="36"/>
  <c r="X4338" i="36"/>
  <c r="X4340" i="36"/>
  <c r="X4342" i="36"/>
  <c r="X4346" i="36"/>
  <c r="Y4347" i="36"/>
  <c r="Y4349" i="36"/>
  <c r="X4350" i="36"/>
  <c r="Y4353" i="36"/>
  <c r="X4354" i="36"/>
  <c r="Y4354" i="36"/>
  <c r="X4355" i="36"/>
  <c r="Y4357" i="36"/>
  <c r="X4359" i="36"/>
  <c r="Y4362" i="36"/>
  <c r="M4363" i="36"/>
  <c r="X4363" i="36"/>
  <c r="Y4365" i="36"/>
  <c r="M4367" i="36"/>
  <c r="X4367" i="36"/>
  <c r="Y4370" i="36"/>
  <c r="M4371" i="36"/>
  <c r="X4371" i="36"/>
  <c r="Y4373" i="36"/>
  <c r="M4375" i="36"/>
  <c r="X4375" i="36"/>
  <c r="Y4378" i="36"/>
  <c r="M4379" i="36"/>
  <c r="X4379" i="36"/>
  <c r="Y4381" i="36"/>
  <c r="M4383" i="36"/>
  <c r="X4383" i="36"/>
  <c r="Y4386" i="36"/>
  <c r="M4387" i="36"/>
  <c r="X4387" i="36"/>
  <c r="Y4389" i="36"/>
  <c r="M4391" i="36"/>
  <c r="X4391" i="36"/>
  <c r="Y4394" i="36"/>
  <c r="M4395" i="36"/>
  <c r="X4395" i="36"/>
  <c r="Y4397" i="36"/>
  <c r="X4398" i="36"/>
  <c r="M4399" i="36"/>
  <c r="X4399" i="36"/>
  <c r="Y4403" i="36"/>
  <c r="X4404" i="36"/>
  <c r="Y4404" i="36"/>
  <c r="M4405" i="36"/>
  <c r="Y4405" i="36"/>
  <c r="X4409" i="36"/>
  <c r="Y4409" i="36"/>
  <c r="X4410" i="36"/>
  <c r="X4413" i="36"/>
  <c r="Y4413" i="36"/>
  <c r="X4414" i="36"/>
  <c r="X4416" i="36"/>
  <c r="Y4416" i="36"/>
  <c r="X4417" i="36"/>
  <c r="Y4417" i="36"/>
  <c r="M4418" i="36"/>
  <c r="X4421" i="36"/>
  <c r="Y4421" i="36"/>
  <c r="M4422" i="36"/>
  <c r="X4422" i="36"/>
  <c r="X4425" i="36"/>
  <c r="Y4425" i="36"/>
  <c r="M4426" i="36"/>
  <c r="X4426" i="36"/>
  <c r="Y4428" i="36"/>
  <c r="X4429" i="36"/>
  <c r="Y4429" i="36"/>
  <c r="M4430" i="36"/>
  <c r="X4430" i="36"/>
  <c r="Y4432" i="36"/>
  <c r="X4433" i="36"/>
  <c r="Y4433" i="36"/>
  <c r="M4434" i="36"/>
  <c r="X4434" i="36"/>
  <c r="X4437" i="36"/>
  <c r="Y4437" i="36"/>
  <c r="M4438" i="36"/>
  <c r="X4438" i="36"/>
  <c r="X4441" i="36"/>
  <c r="Y4441" i="36"/>
  <c r="M4442" i="36"/>
  <c r="X4442" i="36"/>
  <c r="Y4444" i="36"/>
  <c r="X4445" i="36"/>
  <c r="Y4445" i="36"/>
  <c r="M4446" i="36"/>
  <c r="X4446" i="36"/>
  <c r="Y4448" i="36"/>
  <c r="X4449" i="36"/>
  <c r="Y4449" i="36"/>
  <c r="M4450" i="36"/>
  <c r="X4450" i="36"/>
  <c r="X4453" i="36"/>
  <c r="Y4453" i="36"/>
  <c r="M4454" i="36"/>
  <c r="X4454" i="36"/>
  <c r="X4457" i="36"/>
  <c r="Y4457" i="36"/>
  <c r="M4458" i="36"/>
  <c r="X4458" i="36"/>
  <c r="Y4460" i="36"/>
  <c r="X4461" i="36"/>
  <c r="Y4461" i="36"/>
  <c r="X4462" i="36"/>
  <c r="X4465" i="36"/>
  <c r="Y4465" i="36"/>
  <c r="X4466" i="36"/>
  <c r="X4469" i="36"/>
  <c r="Y4469" i="36"/>
  <c r="X4470" i="36"/>
  <c r="Y4472" i="36"/>
  <c r="X4473" i="36"/>
  <c r="Y4473" i="36"/>
  <c r="X4474" i="36"/>
  <c r="Y4476" i="36"/>
  <c r="X4477" i="36"/>
  <c r="Y4477" i="36"/>
  <c r="X4478" i="36"/>
  <c r="X4481" i="36"/>
  <c r="Y4481" i="36"/>
  <c r="X4482" i="36"/>
  <c r="X4485" i="36"/>
  <c r="Y4485" i="36"/>
  <c r="X4486" i="36"/>
  <c r="Y4488" i="36"/>
  <c r="X4489" i="36"/>
  <c r="Y4489" i="36"/>
  <c r="X4490" i="36"/>
  <c r="Y4492" i="36"/>
  <c r="X4493" i="36"/>
  <c r="Y4493" i="36"/>
  <c r="X4494" i="36"/>
  <c r="X4497" i="36"/>
  <c r="Y4497" i="36"/>
  <c r="X4498" i="36"/>
  <c r="X4501" i="36"/>
  <c r="Y4501" i="36"/>
  <c r="M4502" i="36"/>
  <c r="X4502" i="36"/>
  <c r="X4505" i="36"/>
  <c r="Y4505" i="36"/>
  <c r="M4506" i="36"/>
  <c r="X4506" i="36"/>
  <c r="Y4508" i="36"/>
  <c r="X4509" i="36"/>
  <c r="Y4509" i="36"/>
  <c r="M4510" i="36"/>
  <c r="X4510" i="36"/>
  <c r="Y4512" i="36"/>
  <c r="X4513" i="36"/>
  <c r="Y4513" i="36"/>
  <c r="M4514" i="36"/>
  <c r="X4514" i="36"/>
  <c r="X4517" i="36"/>
  <c r="Y4517" i="36"/>
  <c r="M4518" i="36"/>
  <c r="X4518" i="36"/>
  <c r="X4521" i="36"/>
  <c r="Y4521" i="36"/>
  <c r="M4522" i="36"/>
  <c r="X4522" i="36"/>
  <c r="Y4524" i="36"/>
  <c r="X4525" i="36"/>
  <c r="Y4525" i="36"/>
  <c r="M4526" i="36"/>
  <c r="X4526" i="36"/>
  <c r="Y4528" i="36"/>
  <c r="X4529" i="36"/>
  <c r="Y4529" i="36"/>
  <c r="M4530" i="36"/>
  <c r="X4530" i="36"/>
  <c r="X4533" i="36"/>
  <c r="Y4533" i="36"/>
  <c r="M4534" i="36"/>
  <c r="X4534" i="36"/>
  <c r="X4538" i="36"/>
  <c r="Y4538" i="36"/>
  <c r="X4539" i="36"/>
  <c r="Y4539" i="36"/>
  <c r="X4542" i="36"/>
  <c r="Y4542" i="36"/>
  <c r="X4543" i="36"/>
  <c r="Y4543" i="36"/>
  <c r="X4546" i="36"/>
  <c r="Y4546" i="36"/>
  <c r="X4547" i="36"/>
  <c r="Y4547" i="36"/>
  <c r="X4550" i="36"/>
  <c r="Y4550" i="36"/>
  <c r="M4551" i="36"/>
  <c r="Y4551" i="36"/>
  <c r="X4554" i="36"/>
  <c r="Y4554" i="36"/>
  <c r="M4555" i="36"/>
  <c r="Y4555" i="36"/>
  <c r="X4558" i="36"/>
  <c r="Y4558" i="36"/>
  <c r="M4559" i="36"/>
  <c r="Y4559" i="36"/>
  <c r="X4562" i="36"/>
  <c r="Y4562" i="36"/>
  <c r="M4563" i="36"/>
  <c r="Y4563" i="36"/>
  <c r="X4566" i="36"/>
  <c r="Y4566" i="36"/>
  <c r="M4567" i="36"/>
  <c r="Y4567" i="36"/>
  <c r="X4570" i="36"/>
  <c r="Y4570" i="36"/>
  <c r="M4571" i="36"/>
  <c r="Y4571" i="36"/>
  <c r="X4574" i="36"/>
  <c r="Y4574" i="36"/>
  <c r="M4575" i="36"/>
  <c r="X4578" i="36"/>
  <c r="Y4578" i="36"/>
  <c r="M4579" i="36"/>
  <c r="X4582" i="36"/>
  <c r="Y4582" i="36"/>
  <c r="X4583" i="36"/>
  <c r="Y4583" i="36"/>
  <c r="M4584" i="36"/>
  <c r="X4584" i="36"/>
  <c r="Y4586" i="36"/>
  <c r="X4587" i="36"/>
  <c r="Y4587" i="36"/>
  <c r="M4588" i="36"/>
  <c r="X4588" i="36"/>
  <c r="X4591" i="36"/>
  <c r="Y4591" i="36"/>
  <c r="M4592" i="36"/>
  <c r="X4592" i="36"/>
  <c r="X4595" i="36"/>
  <c r="Y4595" i="36"/>
  <c r="M4596" i="36"/>
  <c r="X4596" i="36"/>
  <c r="Y4598" i="36"/>
  <c r="X4599" i="36"/>
  <c r="Y4599" i="36"/>
  <c r="M4600" i="36"/>
  <c r="X4600" i="36"/>
  <c r="Y4602" i="36"/>
  <c r="X4603" i="36"/>
  <c r="Y4603" i="36"/>
  <c r="M4604" i="36"/>
  <c r="X4604" i="36"/>
  <c r="X4607" i="36"/>
  <c r="Y4607" i="36"/>
  <c r="M4608" i="36"/>
  <c r="X4608" i="36"/>
  <c r="X4611" i="36"/>
  <c r="Y4611" i="36"/>
  <c r="M4612" i="36"/>
  <c r="X4612" i="36"/>
  <c r="Y4614" i="36"/>
  <c r="X4615" i="36"/>
  <c r="Y4615" i="36"/>
  <c r="M4616" i="36"/>
  <c r="X4616" i="36"/>
  <c r="X4618" i="36"/>
  <c r="Y4618" i="36"/>
  <c r="X4619" i="36"/>
  <c r="X4622" i="36"/>
  <c r="Y4625" i="36"/>
  <c r="X4630" i="36"/>
  <c r="Y4630" i="36"/>
  <c r="Y4632" i="36"/>
  <c r="X4633" i="36"/>
  <c r="M4634" i="36"/>
  <c r="X4634" i="36"/>
  <c r="Y4634" i="36"/>
  <c r="Y4636" i="36"/>
  <c r="X4637" i="36"/>
  <c r="Y4637" i="36"/>
  <c r="M4638" i="36"/>
  <c r="X4638" i="36"/>
  <c r="Y4638" i="36"/>
  <c r="X4639" i="36"/>
  <c r="Y4641" i="36"/>
  <c r="M4642" i="36"/>
  <c r="X4642" i="36"/>
  <c r="Y4642" i="36"/>
  <c r="X4643" i="36"/>
  <c r="M4646" i="36"/>
  <c r="X4646" i="36"/>
  <c r="Y4646" i="36"/>
  <c r="M4650" i="36"/>
  <c r="X4650" i="36"/>
  <c r="Y4650" i="36"/>
  <c r="X4651" i="36"/>
  <c r="Y4653" i="36"/>
  <c r="M4654" i="36"/>
  <c r="X4654" i="36"/>
  <c r="Y4654" i="36"/>
  <c r="X4655" i="36"/>
  <c r="Y4657" i="36"/>
  <c r="M4658" i="36"/>
  <c r="X4658" i="36"/>
  <c r="Y4658" i="36"/>
  <c r="X4659" i="36"/>
  <c r="M4662" i="36"/>
  <c r="X4662" i="36"/>
  <c r="Y4662" i="36"/>
  <c r="M4666" i="36"/>
  <c r="X4666" i="36"/>
  <c r="Y4666" i="36"/>
  <c r="X4667" i="36"/>
  <c r="Y4669" i="36"/>
  <c r="X4671" i="36"/>
  <c r="Y4673" i="36"/>
  <c r="X4675" i="36"/>
  <c r="Y4677" i="36"/>
  <c r="X4679" i="36"/>
  <c r="Y4681" i="36"/>
  <c r="X4683" i="36"/>
  <c r="Y4685" i="36"/>
  <c r="X4687" i="36"/>
  <c r="Y4689" i="36"/>
  <c r="X4691" i="36"/>
  <c r="Y4693" i="36"/>
  <c r="X4695" i="36"/>
  <c r="Y4697" i="36"/>
  <c r="X4699" i="36"/>
  <c r="Y4701" i="36"/>
  <c r="X4703" i="36"/>
  <c r="Y4705" i="36"/>
  <c r="X4707" i="36"/>
  <c r="Y4709" i="36"/>
  <c r="X4711" i="36"/>
  <c r="Y4713" i="36"/>
  <c r="X4714" i="36"/>
  <c r="Y4714" i="36"/>
  <c r="X4715" i="36"/>
  <c r="X4718" i="36"/>
  <c r="Y4718" i="36"/>
  <c r="X4719" i="36"/>
  <c r="X4722" i="36"/>
  <c r="Y4722" i="36"/>
  <c r="X4723" i="36"/>
  <c r="Y4725" i="36"/>
  <c r="X4726" i="36"/>
  <c r="Y4726" i="36"/>
  <c r="X4727" i="36"/>
  <c r="Y4729" i="36"/>
  <c r="X4730" i="36"/>
  <c r="Y4730" i="36"/>
  <c r="X4731" i="36"/>
  <c r="X4734" i="36"/>
  <c r="Y4734" i="36"/>
  <c r="X4735" i="36"/>
  <c r="X4738" i="36"/>
  <c r="Y4738" i="36"/>
  <c r="X4739" i="36"/>
  <c r="Y4741" i="36"/>
  <c r="X4742" i="36"/>
  <c r="Y4742" i="36"/>
  <c r="X4743" i="36"/>
  <c r="Y4745" i="36"/>
  <c r="X4746" i="36"/>
  <c r="Y4746" i="36"/>
  <c r="X4747" i="36"/>
  <c r="X4750" i="36"/>
  <c r="Y4750" i="36"/>
  <c r="X4751" i="36"/>
  <c r="Y4752" i="36"/>
  <c r="X4755" i="36"/>
  <c r="Y4756" i="36"/>
  <c r="X4759" i="36"/>
  <c r="Y4760" i="36"/>
  <c r="X4761" i="36"/>
  <c r="Y4762" i="36"/>
  <c r="X4765" i="36"/>
  <c r="Y4766" i="36"/>
  <c r="X4769" i="36"/>
  <c r="X4773" i="36"/>
  <c r="Y4774" i="36"/>
  <c r="X4777" i="36"/>
  <c r="Y4780" i="36"/>
  <c r="X4781" i="36"/>
  <c r="Y4784" i="36"/>
  <c r="X4785" i="36"/>
  <c r="X4789" i="36"/>
  <c r="X4790" i="36"/>
  <c r="X4793" i="36"/>
  <c r="X4794" i="36"/>
  <c r="Y4796" i="36"/>
  <c r="X4797" i="36"/>
  <c r="X4798" i="36"/>
  <c r="Y4800" i="36"/>
  <c r="X4801" i="36"/>
  <c r="X4802" i="36"/>
  <c r="X4805" i="36"/>
  <c r="Y4805" i="36"/>
  <c r="M4806" i="36"/>
  <c r="X4806" i="36"/>
  <c r="X4809" i="36"/>
  <c r="Y4809" i="36"/>
  <c r="M4810" i="36"/>
  <c r="X4810" i="36"/>
  <c r="Y4812" i="36"/>
  <c r="X4814" i="36"/>
  <c r="Y4814" i="36"/>
  <c r="X4815" i="36"/>
  <c r="Y4815" i="36"/>
  <c r="X4818" i="36"/>
  <c r="Y4818" i="36"/>
  <c r="X4819" i="36"/>
  <c r="Y4819" i="36"/>
  <c r="X4820" i="36"/>
  <c r="Y4821" i="36"/>
  <c r="X4822" i="36"/>
  <c r="Y4822" i="36"/>
  <c r="X4823" i="36"/>
  <c r="Y4823" i="36"/>
  <c r="X4824" i="36"/>
  <c r="Y4826" i="36"/>
  <c r="X4827" i="36"/>
  <c r="Y4827" i="36"/>
  <c r="X4831" i="36"/>
  <c r="Y4831" i="36"/>
  <c r="X4832" i="36"/>
  <c r="Y4834" i="36"/>
  <c r="M4835" i="36"/>
  <c r="X4835" i="36"/>
  <c r="Y4835" i="36"/>
  <c r="X4836" i="36"/>
  <c r="Y4837" i="36"/>
  <c r="M4839" i="36"/>
  <c r="X4839" i="36"/>
  <c r="Y4839" i="36"/>
  <c r="X4843" i="36"/>
  <c r="Y4843" i="36"/>
  <c r="X4844" i="36"/>
  <c r="Y4847" i="36"/>
  <c r="Y4855" i="36"/>
  <c r="X4857" i="36"/>
  <c r="Y4860" i="36"/>
  <c r="X4861" i="36"/>
  <c r="Y4863" i="36"/>
  <c r="X4865" i="36"/>
  <c r="Y4868" i="36"/>
  <c r="X4869" i="36"/>
  <c r="Y4871" i="36"/>
  <c r="M4873" i="36"/>
  <c r="X4873" i="36"/>
  <c r="Y4876" i="36"/>
  <c r="M4877" i="36"/>
  <c r="X4877" i="36"/>
  <c r="Y4879" i="36"/>
  <c r="M4881" i="36"/>
  <c r="X4881" i="36"/>
  <c r="Y4884" i="36"/>
  <c r="M4885" i="36"/>
  <c r="X4885" i="36"/>
  <c r="Y4887" i="36"/>
  <c r="M4889" i="36"/>
  <c r="X4889" i="36"/>
  <c r="Y4892" i="36"/>
  <c r="M4893" i="36"/>
  <c r="X4893" i="36"/>
  <c r="Y4895" i="36"/>
  <c r="Y3318" i="36"/>
  <c r="Y3317" i="36"/>
  <c r="X3317" i="36"/>
  <c r="X3319" i="36"/>
  <c r="Y3325" i="36"/>
  <c r="X3325" i="36"/>
  <c r="X3327" i="36"/>
  <c r="Y3333" i="36"/>
  <c r="X3333" i="36"/>
  <c r="Y3321" i="36"/>
  <c r="X3321" i="36"/>
  <c r="X3323" i="36"/>
  <c r="Y3329" i="36"/>
  <c r="X3329" i="36"/>
  <c r="X3331" i="36"/>
  <c r="Y3335" i="36"/>
  <c r="X3335" i="36"/>
  <c r="Y3339" i="36"/>
  <c r="X3339" i="36"/>
  <c r="Y3343" i="36"/>
  <c r="X3343" i="36"/>
  <c r="Y3326" i="36"/>
  <c r="Y3336" i="36"/>
  <c r="Y3340" i="36"/>
  <c r="Y3344" i="36"/>
  <c r="X3346" i="36"/>
  <c r="X3347" i="36"/>
  <c r="X3350" i="36"/>
  <c r="X3351" i="36"/>
  <c r="X3354" i="36"/>
  <c r="X3355" i="36"/>
  <c r="X3358" i="36"/>
  <c r="X3359" i="36"/>
  <c r="X3362" i="36"/>
  <c r="X3363" i="36"/>
  <c r="X3366" i="36"/>
  <c r="X3367" i="36"/>
  <c r="X3370" i="36"/>
  <c r="X3371" i="36"/>
  <c r="X3374" i="36"/>
  <c r="X3375" i="36"/>
  <c r="X3378" i="36"/>
  <c r="X3379" i="36"/>
  <c r="X3382" i="36"/>
  <c r="X3383" i="36"/>
  <c r="X3386" i="36"/>
  <c r="X3387" i="36"/>
  <c r="X3390" i="36"/>
  <c r="X3391" i="36"/>
  <c r="Y3665" i="36"/>
  <c r="X3665" i="36"/>
  <c r="Y3316" i="36"/>
  <c r="X3320" i="36"/>
  <c r="X3324" i="36"/>
  <c r="X3328" i="36"/>
  <c r="X3332" i="36"/>
  <c r="X3334" i="36"/>
  <c r="Y3348" i="36"/>
  <c r="Y3352" i="36"/>
  <c r="Y3356" i="36"/>
  <c r="Y3360" i="36"/>
  <c r="Y3364" i="36"/>
  <c r="Y3368" i="36"/>
  <c r="Y3372" i="36"/>
  <c r="Y3376" i="36"/>
  <c r="Y3380" i="36"/>
  <c r="Y3384" i="36"/>
  <c r="Y3388" i="36"/>
  <c r="Y3392" i="36"/>
  <c r="Y3400" i="36"/>
  <c r="X3400" i="36"/>
  <c r="X3402" i="36"/>
  <c r="Y3408" i="36"/>
  <c r="X3408" i="36"/>
  <c r="X3410" i="36"/>
  <c r="X3426" i="36"/>
  <c r="X3442" i="36"/>
  <c r="X3466" i="36"/>
  <c r="X3482" i="36"/>
  <c r="Y3655" i="36"/>
  <c r="X3655" i="36"/>
  <c r="X3657" i="36"/>
  <c r="Y3661" i="36"/>
  <c r="X3661" i="36"/>
  <c r="X3393" i="36"/>
  <c r="X3395" i="36"/>
  <c r="Y3396" i="36"/>
  <c r="X3396" i="36"/>
  <c r="Y3405" i="36"/>
  <c r="X3422" i="36"/>
  <c r="Y3424" i="36"/>
  <c r="X3438" i="36"/>
  <c r="Y3440" i="36"/>
  <c r="Y3448" i="36"/>
  <c r="X3462" i="36"/>
  <c r="Y3464" i="36"/>
  <c r="X3478" i="36"/>
  <c r="Y3480" i="36"/>
  <c r="Y3488" i="36"/>
  <c r="Y3504" i="36"/>
  <c r="Y3520" i="36"/>
  <c r="Y3536" i="36"/>
  <c r="X3542" i="36"/>
  <c r="Y3544" i="36"/>
  <c r="Y3560" i="36"/>
  <c r="Y3576" i="36"/>
  <c r="Y3592" i="36"/>
  <c r="Y3608" i="36"/>
  <c r="Y3624" i="36"/>
  <c r="Y3640" i="36"/>
  <c r="Y3657" i="36"/>
  <c r="Y3660" i="36"/>
  <c r="Y3670" i="36"/>
  <c r="Y3674" i="36"/>
  <c r="Y3678" i="36"/>
  <c r="Y3393" i="36"/>
  <c r="Y3404" i="36"/>
  <c r="X3404" i="36"/>
  <c r="X3406" i="36"/>
  <c r="Y3420" i="36"/>
  <c r="Y3436" i="36"/>
  <c r="Y3452" i="36"/>
  <c r="Y3460" i="36"/>
  <c r="Y3476" i="36"/>
  <c r="Y3492" i="36"/>
  <c r="Y3508" i="36"/>
  <c r="Y3524" i="36"/>
  <c r="Y3540" i="36"/>
  <c r="Y3548" i="36"/>
  <c r="Y3564" i="36"/>
  <c r="Y3580" i="36"/>
  <c r="Y3596" i="36"/>
  <c r="Y3612" i="36"/>
  <c r="Y3628" i="36"/>
  <c r="Y3644" i="36"/>
  <c r="Y3659" i="36"/>
  <c r="X3659" i="36"/>
  <c r="Y3666" i="36"/>
  <c r="Y3669" i="36"/>
  <c r="X3669" i="36"/>
  <c r="Y3673" i="36"/>
  <c r="X3673" i="36"/>
  <c r="Y3677" i="36"/>
  <c r="X3677" i="36"/>
  <c r="X3660" i="36"/>
  <c r="X3664" i="36"/>
  <c r="X3668" i="36"/>
  <c r="X3672" i="36"/>
  <c r="X3676" i="36"/>
  <c r="X3680" i="36"/>
  <c r="X3681" i="36"/>
  <c r="Y3699" i="36"/>
  <c r="Y3715" i="36"/>
  <c r="Y3736" i="36"/>
  <c r="Y3740" i="36"/>
  <c r="Y3744" i="36"/>
  <c r="Y3748" i="36"/>
  <c r="Y3752" i="36"/>
  <c r="Y3756" i="36"/>
  <c r="Y3760" i="36"/>
  <c r="Y3764" i="36"/>
  <c r="Y3768" i="36"/>
  <c r="Y3772" i="36"/>
  <c r="Y3775" i="36"/>
  <c r="Y3780" i="36"/>
  <c r="Y3783" i="36"/>
  <c r="Y3788" i="36"/>
  <c r="Y3791" i="36"/>
  <c r="Y3796" i="36"/>
  <c r="Y3799" i="36"/>
  <c r="Y3804" i="36"/>
  <c r="Y3807" i="36"/>
  <c r="Y3812" i="36"/>
  <c r="Y3815" i="36"/>
  <c r="Y3820" i="36"/>
  <c r="Y3823" i="36"/>
  <c r="Y3828" i="36"/>
  <c r="Y3831" i="36"/>
  <c r="Y3836" i="36"/>
  <c r="Y3839" i="36"/>
  <c r="Y3844" i="36"/>
  <c r="Y3847" i="36"/>
  <c r="Y3852" i="36"/>
  <c r="Y3855" i="36"/>
  <c r="Y3860" i="36"/>
  <c r="Y3863" i="36"/>
  <c r="Y3868" i="36"/>
  <c r="Y3871" i="36"/>
  <c r="Y3876" i="36"/>
  <c r="Y3879" i="36"/>
  <c r="Y3884" i="36"/>
  <c r="Y3887" i="36"/>
  <c r="Y3892" i="36"/>
  <c r="Y3895" i="36"/>
  <c r="Y3900" i="36"/>
  <c r="Y3903" i="36"/>
  <c r="Y3908" i="36"/>
  <c r="Y3911" i="36"/>
  <c r="Y3916" i="36"/>
  <c r="Y3919" i="36"/>
  <c r="Y3924" i="36"/>
  <c r="Y3927" i="36"/>
  <c r="Y3932" i="36"/>
  <c r="Y3935" i="36"/>
  <c r="Y3940" i="36"/>
  <c r="Y3943" i="36"/>
  <c r="Y3948" i="36"/>
  <c r="Y3951" i="36"/>
  <c r="Y3968" i="36"/>
  <c r="Y3971" i="36"/>
  <c r="X3971" i="36"/>
  <c r="X3399" i="36"/>
  <c r="X3403" i="36"/>
  <c r="X3407" i="36"/>
  <c r="X3411" i="36"/>
  <c r="X3415" i="36"/>
  <c r="X3419" i="36"/>
  <c r="X3423" i="36"/>
  <c r="X3427" i="36"/>
  <c r="X3431" i="36"/>
  <c r="X3435" i="36"/>
  <c r="X3439" i="36"/>
  <c r="X3443" i="36"/>
  <c r="X3447" i="36"/>
  <c r="X3451" i="36"/>
  <c r="X3455" i="36"/>
  <c r="X3459" i="36"/>
  <c r="X3463" i="36"/>
  <c r="X3467" i="36"/>
  <c r="X3471" i="36"/>
  <c r="X3475" i="36"/>
  <c r="X3479" i="36"/>
  <c r="X3483" i="36"/>
  <c r="X3487" i="36"/>
  <c r="X3491" i="36"/>
  <c r="X3495" i="36"/>
  <c r="X3499" i="36"/>
  <c r="X3503" i="36"/>
  <c r="X3507" i="36"/>
  <c r="X3511" i="36"/>
  <c r="X3515" i="36"/>
  <c r="X3519" i="36"/>
  <c r="X3523" i="36"/>
  <c r="X3527" i="36"/>
  <c r="X3531" i="36"/>
  <c r="X3535" i="36"/>
  <c r="X3539" i="36"/>
  <c r="X3543" i="36"/>
  <c r="X3547" i="36"/>
  <c r="X3551" i="36"/>
  <c r="X3555" i="36"/>
  <c r="X3559" i="36"/>
  <c r="X3563" i="36"/>
  <c r="X3567" i="36"/>
  <c r="X3571" i="36"/>
  <c r="X3575" i="36"/>
  <c r="X3579" i="36"/>
  <c r="X3583" i="36"/>
  <c r="X3587" i="36"/>
  <c r="X3591" i="36"/>
  <c r="X3595" i="36"/>
  <c r="X3599" i="36"/>
  <c r="X3603" i="36"/>
  <c r="X3607" i="36"/>
  <c r="X3611" i="36"/>
  <c r="X3615" i="36"/>
  <c r="X3619" i="36"/>
  <c r="X3623" i="36"/>
  <c r="X3627" i="36"/>
  <c r="X3631" i="36"/>
  <c r="X3635" i="36"/>
  <c r="X3639" i="36"/>
  <c r="X3643" i="36"/>
  <c r="X3647" i="36"/>
  <c r="X3651" i="36"/>
  <c r="Y3682" i="36"/>
  <c r="Y3774" i="36"/>
  <c r="X3774" i="36"/>
  <c r="Y3782" i="36"/>
  <c r="X3782" i="36"/>
  <c r="Y3790" i="36"/>
  <c r="X3790" i="36"/>
  <c r="Y3798" i="36"/>
  <c r="X3798" i="36"/>
  <c r="Y3806" i="36"/>
  <c r="X3806" i="36"/>
  <c r="Y3814" i="36"/>
  <c r="X3814" i="36"/>
  <c r="Y3822" i="36"/>
  <c r="X3822" i="36"/>
  <c r="Y3830" i="36"/>
  <c r="X3830" i="36"/>
  <c r="Y3838" i="36"/>
  <c r="X3838" i="36"/>
  <c r="Y3846" i="36"/>
  <c r="X3846" i="36"/>
  <c r="Y3854" i="36"/>
  <c r="X3854" i="36"/>
  <c r="Y3862" i="36"/>
  <c r="X3862" i="36"/>
  <c r="Y3870" i="36"/>
  <c r="X3870" i="36"/>
  <c r="Y3878" i="36"/>
  <c r="X3878" i="36"/>
  <c r="Y3886" i="36"/>
  <c r="X3886" i="36"/>
  <c r="Y3894" i="36"/>
  <c r="X3894" i="36"/>
  <c r="Y3902" i="36"/>
  <c r="X3902" i="36"/>
  <c r="Y3910" i="36"/>
  <c r="X3910" i="36"/>
  <c r="Y3918" i="36"/>
  <c r="X3918" i="36"/>
  <c r="Y3926" i="36"/>
  <c r="X3926" i="36"/>
  <c r="Y3934" i="36"/>
  <c r="X3934" i="36"/>
  <c r="Y3942" i="36"/>
  <c r="X3942" i="36"/>
  <c r="Y3950" i="36"/>
  <c r="X3950" i="36"/>
  <c r="Y3967" i="36"/>
  <c r="X3967" i="36"/>
  <c r="X3979" i="36"/>
  <c r="Y3979" i="36"/>
  <c r="Y3963" i="36"/>
  <c r="X3963" i="36"/>
  <c r="X3685" i="36"/>
  <c r="Y3687" i="36"/>
  <c r="X3701" i="36"/>
  <c r="Y3703" i="36"/>
  <c r="X3717" i="36"/>
  <c r="Y3719" i="36"/>
  <c r="X3736" i="36"/>
  <c r="X3740" i="36"/>
  <c r="X3744" i="36"/>
  <c r="X3748" i="36"/>
  <c r="X3752" i="36"/>
  <c r="X3756" i="36"/>
  <c r="X3760" i="36"/>
  <c r="X3764" i="36"/>
  <c r="X3768" i="36"/>
  <c r="X3772" i="36"/>
  <c r="Y3778" i="36"/>
  <c r="X3778" i="36"/>
  <c r="X3780" i="36"/>
  <c r="Y3786" i="36"/>
  <c r="X3786" i="36"/>
  <c r="X3788" i="36"/>
  <c r="Y3794" i="36"/>
  <c r="X3794" i="36"/>
  <c r="X3796" i="36"/>
  <c r="Y3802" i="36"/>
  <c r="X3802" i="36"/>
  <c r="X3804" i="36"/>
  <c r="Y3810" i="36"/>
  <c r="X3810" i="36"/>
  <c r="X3812" i="36"/>
  <c r="Y3818" i="36"/>
  <c r="X3818" i="36"/>
  <c r="X3820" i="36"/>
  <c r="Y3826" i="36"/>
  <c r="X3826" i="36"/>
  <c r="X3828" i="36"/>
  <c r="Y3834" i="36"/>
  <c r="X3834" i="36"/>
  <c r="X3836" i="36"/>
  <c r="Y3842" i="36"/>
  <c r="X3842" i="36"/>
  <c r="X3844" i="36"/>
  <c r="Y3850" i="36"/>
  <c r="X3850" i="36"/>
  <c r="X3852" i="36"/>
  <c r="Y3858" i="36"/>
  <c r="X3858" i="36"/>
  <c r="X3860" i="36"/>
  <c r="Y3866" i="36"/>
  <c r="X3866" i="36"/>
  <c r="X3868" i="36"/>
  <c r="Y3874" i="36"/>
  <c r="X3874" i="36"/>
  <c r="X3876" i="36"/>
  <c r="Y3882" i="36"/>
  <c r="X3882" i="36"/>
  <c r="X3884" i="36"/>
  <c r="Y3890" i="36"/>
  <c r="X3890" i="36"/>
  <c r="X3892" i="36"/>
  <c r="Y3898" i="36"/>
  <c r="X3898" i="36"/>
  <c r="X3900" i="36"/>
  <c r="Y3906" i="36"/>
  <c r="X3906" i="36"/>
  <c r="X3908" i="36"/>
  <c r="Y3914" i="36"/>
  <c r="X3914" i="36"/>
  <c r="X3916" i="36"/>
  <c r="Y3922" i="36"/>
  <c r="X3922" i="36"/>
  <c r="X3924" i="36"/>
  <c r="Y3930" i="36"/>
  <c r="X3930" i="36"/>
  <c r="X3932" i="36"/>
  <c r="Y3938" i="36"/>
  <c r="X3938" i="36"/>
  <c r="X3940" i="36"/>
  <c r="Y3946" i="36"/>
  <c r="X3946" i="36"/>
  <c r="X3948" i="36"/>
  <c r="Y3954" i="36"/>
  <c r="X3954" i="36"/>
  <c r="Y3956" i="36"/>
  <c r="Y3959" i="36"/>
  <c r="X3959" i="36"/>
  <c r="Y3972" i="36"/>
  <c r="Y3975" i="36"/>
  <c r="X3975" i="36"/>
  <c r="X3958" i="36"/>
  <c r="X3962" i="36"/>
  <c r="X3966" i="36"/>
  <c r="X3970" i="36"/>
  <c r="Y3977" i="36"/>
  <c r="M3979" i="36"/>
  <c r="M3983" i="36"/>
  <c r="Y3983" i="36"/>
  <c r="Y3989" i="36"/>
  <c r="Y3992" i="36"/>
  <c r="X3992" i="36"/>
  <c r="Y4005" i="36"/>
  <c r="Y4008" i="36"/>
  <c r="X4008" i="36"/>
  <c r="Y4021" i="36"/>
  <c r="Y4024" i="36"/>
  <c r="X4024" i="36"/>
  <c r="Y4037" i="36"/>
  <c r="Y4040" i="36"/>
  <c r="X4040" i="36"/>
  <c r="Y4053" i="36"/>
  <c r="Y4056" i="36"/>
  <c r="X4056" i="36"/>
  <c r="Y4069" i="36"/>
  <c r="Y4072" i="36"/>
  <c r="X4072" i="36"/>
  <c r="Y4085" i="36"/>
  <c r="Y4088" i="36"/>
  <c r="X4088" i="36"/>
  <c r="Y4094" i="36"/>
  <c r="Y4097" i="36"/>
  <c r="Y4102" i="36"/>
  <c r="Y4105" i="36"/>
  <c r="Y4110" i="36"/>
  <c r="Y4113" i="36"/>
  <c r="Y4118" i="36"/>
  <c r="Y4121" i="36"/>
  <c r="Y4126" i="36"/>
  <c r="Y4132" i="36"/>
  <c r="X4135" i="36"/>
  <c r="Y4135" i="36"/>
  <c r="X3686" i="36"/>
  <c r="X3690" i="36"/>
  <c r="X3694" i="36"/>
  <c r="X3698" i="36"/>
  <c r="X3702" i="36"/>
  <c r="X3706" i="36"/>
  <c r="X3710" i="36"/>
  <c r="X3714" i="36"/>
  <c r="X3718" i="36"/>
  <c r="X3722" i="36"/>
  <c r="X3726" i="36"/>
  <c r="X3730" i="36"/>
  <c r="X3734" i="36"/>
  <c r="X3738" i="36"/>
  <c r="X3742" i="36"/>
  <c r="X3746" i="36"/>
  <c r="X3750" i="36"/>
  <c r="X3754" i="36"/>
  <c r="X3758" i="36"/>
  <c r="X3762" i="36"/>
  <c r="X3766" i="36"/>
  <c r="X3770" i="36"/>
  <c r="Y3976" i="36"/>
  <c r="Y4004" i="36"/>
  <c r="X4004" i="36"/>
  <c r="Y4020" i="36"/>
  <c r="X4020" i="36"/>
  <c r="Y4036" i="36"/>
  <c r="X4036" i="36"/>
  <c r="Y4052" i="36"/>
  <c r="X4052" i="36"/>
  <c r="Y4068" i="36"/>
  <c r="X4068" i="36"/>
  <c r="Y4084" i="36"/>
  <c r="X4084" i="36"/>
  <c r="Y4096" i="36"/>
  <c r="X4096" i="36"/>
  <c r="Y4104" i="36"/>
  <c r="X4104" i="36"/>
  <c r="Y4112" i="36"/>
  <c r="X4112" i="36"/>
  <c r="Y4120" i="36"/>
  <c r="X4120" i="36"/>
  <c r="Y4128" i="36"/>
  <c r="X4128" i="36"/>
  <c r="X4131" i="36"/>
  <c r="Y4131" i="36"/>
  <c r="X3978" i="36"/>
  <c r="X3982" i="36"/>
  <c r="X3984" i="36"/>
  <c r="Y4000" i="36"/>
  <c r="X4000" i="36"/>
  <c r="Y4016" i="36"/>
  <c r="X4016" i="36"/>
  <c r="Y4032" i="36"/>
  <c r="X4032" i="36"/>
  <c r="Y4048" i="36"/>
  <c r="X4048" i="36"/>
  <c r="Y4064" i="36"/>
  <c r="X4064" i="36"/>
  <c r="Y4080" i="36"/>
  <c r="X4080" i="36"/>
  <c r="X4139" i="36"/>
  <c r="Y4139" i="36"/>
  <c r="M3976" i="36"/>
  <c r="X3977" i="36"/>
  <c r="Y3985" i="36"/>
  <c r="X3987" i="36"/>
  <c r="X3988" i="36"/>
  <c r="Y3993" i="36"/>
  <c r="Y3996" i="36"/>
  <c r="X3996" i="36"/>
  <c r="Y4009" i="36"/>
  <c r="Y4012" i="36"/>
  <c r="X4012" i="36"/>
  <c r="Y4025" i="36"/>
  <c r="Y4028" i="36"/>
  <c r="X4028" i="36"/>
  <c r="Y4041" i="36"/>
  <c r="Y4044" i="36"/>
  <c r="X4044" i="36"/>
  <c r="Y4057" i="36"/>
  <c r="Y4060" i="36"/>
  <c r="X4060" i="36"/>
  <c r="Y4073" i="36"/>
  <c r="Y4076" i="36"/>
  <c r="X4076" i="36"/>
  <c r="Y4089" i="36"/>
  <c r="Y4092" i="36"/>
  <c r="X4092" i="36"/>
  <c r="X4094" i="36"/>
  <c r="Y4100" i="36"/>
  <c r="X4100" i="36"/>
  <c r="X4102" i="36"/>
  <c r="Y4108" i="36"/>
  <c r="X4108" i="36"/>
  <c r="X4110" i="36"/>
  <c r="Y4116" i="36"/>
  <c r="X4116" i="36"/>
  <c r="X4118" i="36"/>
  <c r="Y4124" i="36"/>
  <c r="X4124" i="36"/>
  <c r="X4126" i="36"/>
  <c r="Y4136" i="36"/>
  <c r="X4142" i="36"/>
  <c r="X4146" i="36"/>
  <c r="Y4155" i="36"/>
  <c r="X4155" i="36"/>
  <c r="X4161" i="36"/>
  <c r="Y4165" i="36"/>
  <c r="Y4171" i="36"/>
  <c r="X4171" i="36"/>
  <c r="X4177" i="36"/>
  <c r="Y4181" i="36"/>
  <c r="Y4187" i="36"/>
  <c r="X4187" i="36"/>
  <c r="X4193" i="36"/>
  <c r="Y4197" i="36"/>
  <c r="Y4203" i="36"/>
  <c r="X4203" i="36"/>
  <c r="X4209" i="36"/>
  <c r="Y4213" i="36"/>
  <c r="Y4219" i="36"/>
  <c r="X4219" i="36"/>
  <c r="X4225" i="36"/>
  <c r="Y4229" i="36"/>
  <c r="Y4235" i="36"/>
  <c r="X4235" i="36"/>
  <c r="X4241" i="36"/>
  <c r="Y4245" i="36"/>
  <c r="Y4251" i="36"/>
  <c r="X4251" i="36"/>
  <c r="X4130" i="36"/>
  <c r="X4134" i="36"/>
  <c r="X4138" i="36"/>
  <c r="M4144" i="36"/>
  <c r="M4148" i="36"/>
  <c r="X4149" i="36"/>
  <c r="Y4161" i="36"/>
  <c r="Y4167" i="36"/>
  <c r="X4167" i="36"/>
  <c r="Y4177" i="36"/>
  <c r="Y4183" i="36"/>
  <c r="X4183" i="36"/>
  <c r="Y4193" i="36"/>
  <c r="Y4199" i="36"/>
  <c r="X4199" i="36"/>
  <c r="Y4209" i="36"/>
  <c r="Y4215" i="36"/>
  <c r="X4215" i="36"/>
  <c r="Y4225" i="36"/>
  <c r="Y4231" i="36"/>
  <c r="X4231" i="36"/>
  <c r="Y4241" i="36"/>
  <c r="Y4247" i="36"/>
  <c r="X4247" i="36"/>
  <c r="Y4129" i="36"/>
  <c r="Y4163" i="36"/>
  <c r="X4163" i="36"/>
  <c r="Y4179" i="36"/>
  <c r="X4179" i="36"/>
  <c r="Y4195" i="36"/>
  <c r="X4195" i="36"/>
  <c r="Y4211" i="36"/>
  <c r="X4211" i="36"/>
  <c r="Y4227" i="36"/>
  <c r="X4227" i="36"/>
  <c r="Y4243" i="36"/>
  <c r="X4243" i="36"/>
  <c r="Y4255" i="36"/>
  <c r="X4255" i="36"/>
  <c r="X4150" i="36"/>
  <c r="X4151" i="36"/>
  <c r="Y4159" i="36"/>
  <c r="X4159" i="36"/>
  <c r="Y4175" i="36"/>
  <c r="X4175" i="36"/>
  <c r="Y4191" i="36"/>
  <c r="X4191" i="36"/>
  <c r="Y4207" i="36"/>
  <c r="X4207" i="36"/>
  <c r="Y4223" i="36"/>
  <c r="X4223" i="36"/>
  <c r="Y4239" i="36"/>
  <c r="X4239" i="36"/>
  <c r="Y4260" i="36"/>
  <c r="Y4268" i="36"/>
  <c r="Y4276" i="36"/>
  <c r="Y4284" i="36"/>
  <c r="Y4292" i="36"/>
  <c r="Y4300" i="36"/>
  <c r="Y4308" i="36"/>
  <c r="Y4316" i="36"/>
  <c r="X4321" i="36"/>
  <c r="Y4324" i="36"/>
  <c r="X4329" i="36"/>
  <c r="Y4332" i="36"/>
  <c r="Y4335" i="36"/>
  <c r="Y4341" i="36"/>
  <c r="X4344" i="36"/>
  <c r="Y4351" i="36"/>
  <c r="Y4358" i="36"/>
  <c r="Y4361" i="36"/>
  <c r="Y4366" i="36"/>
  <c r="Y4369" i="36"/>
  <c r="Y4374" i="36"/>
  <c r="Y4377" i="36"/>
  <c r="Y4382" i="36"/>
  <c r="Y4385" i="36"/>
  <c r="Y4390" i="36"/>
  <c r="Y4393" i="36"/>
  <c r="Y4398" i="36"/>
  <c r="Y4407" i="36"/>
  <c r="X4407" i="36"/>
  <c r="Y4411" i="36"/>
  <c r="X4411" i="36"/>
  <c r="X4415" i="36"/>
  <c r="Y4415" i="36"/>
  <c r="Y4419" i="36"/>
  <c r="X4419" i="36"/>
  <c r="M4251" i="36"/>
  <c r="Y4253" i="36"/>
  <c r="M4255" i="36"/>
  <c r="Y4257" i="36"/>
  <c r="Y4263" i="36"/>
  <c r="Y4265" i="36"/>
  <c r="Y4271" i="36"/>
  <c r="Y4273" i="36"/>
  <c r="Y4279" i="36"/>
  <c r="Y4281" i="36"/>
  <c r="Y4287" i="36"/>
  <c r="Y4289" i="36"/>
  <c r="Y4295" i="36"/>
  <c r="Y4297" i="36"/>
  <c r="Y4303" i="36"/>
  <c r="Y4305" i="36"/>
  <c r="Y4311" i="36"/>
  <c r="Y4313" i="36"/>
  <c r="Y4319" i="36"/>
  <c r="Y4321" i="36"/>
  <c r="Y4327" i="36"/>
  <c r="Y4329" i="36"/>
  <c r="Y4336" i="36"/>
  <c r="Y4339" i="36"/>
  <c r="Y4345" i="36"/>
  <c r="X4348" i="36"/>
  <c r="Y4360" i="36"/>
  <c r="X4360" i="36"/>
  <c r="X4362" i="36"/>
  <c r="Y4368" i="36"/>
  <c r="X4368" i="36"/>
  <c r="X4370" i="36"/>
  <c r="Y4376" i="36"/>
  <c r="X4376" i="36"/>
  <c r="X4378" i="36"/>
  <c r="Y4384" i="36"/>
  <c r="X4384" i="36"/>
  <c r="X4386" i="36"/>
  <c r="Y4392" i="36"/>
  <c r="X4392" i="36"/>
  <c r="X4394" i="36"/>
  <c r="Y4400" i="36"/>
  <c r="X4400" i="36"/>
  <c r="Y4343" i="36"/>
  <c r="X4352" i="36"/>
  <c r="X4250" i="36"/>
  <c r="X4254" i="36"/>
  <c r="Y4259" i="36"/>
  <c r="Y4267" i="36"/>
  <c r="Y4275" i="36"/>
  <c r="Y4283" i="36"/>
  <c r="Y4291" i="36"/>
  <c r="Y4299" i="36"/>
  <c r="Y4307" i="36"/>
  <c r="Y4315" i="36"/>
  <c r="Y4356" i="36"/>
  <c r="X4356" i="36"/>
  <c r="X4358" i="36"/>
  <c r="Y4364" i="36"/>
  <c r="X4364" i="36"/>
  <c r="X4366" i="36"/>
  <c r="Y4372" i="36"/>
  <c r="X4372" i="36"/>
  <c r="X4374" i="36"/>
  <c r="Y4380" i="36"/>
  <c r="X4380" i="36"/>
  <c r="X4382" i="36"/>
  <c r="Y4388" i="36"/>
  <c r="X4388" i="36"/>
  <c r="X4390" i="36"/>
  <c r="Y4396" i="36"/>
  <c r="X4396" i="36"/>
  <c r="Y4402" i="36"/>
  <c r="X4402" i="36"/>
  <c r="Y4406" i="36"/>
  <c r="X4406" i="36"/>
  <c r="Y4412" i="36"/>
  <c r="M4415" i="36"/>
  <c r="Y4435" i="36"/>
  <c r="X4435" i="36"/>
  <c r="Y4451" i="36"/>
  <c r="X4451" i="36"/>
  <c r="Y4515" i="36"/>
  <c r="X4515" i="36"/>
  <c r="Y4531" i="36"/>
  <c r="X4531" i="36"/>
  <c r="X4536" i="36"/>
  <c r="Y4536" i="36"/>
  <c r="X4540" i="36"/>
  <c r="Y4540" i="36"/>
  <c r="X4544" i="36"/>
  <c r="Y4544" i="36"/>
  <c r="Y4548" i="36"/>
  <c r="X4548" i="36"/>
  <c r="M4419" i="36"/>
  <c r="Y4431" i="36"/>
  <c r="X4431" i="36"/>
  <c r="Y4447" i="36"/>
  <c r="X4447" i="36"/>
  <c r="Y4511" i="36"/>
  <c r="X4511" i="36"/>
  <c r="Y4527" i="36"/>
  <c r="X4527" i="36"/>
  <c r="Y4420" i="36"/>
  <c r="Y4424" i="36"/>
  <c r="Y4427" i="36"/>
  <c r="X4427" i="36"/>
  <c r="Y4440" i="36"/>
  <c r="Y4443" i="36"/>
  <c r="X4443" i="36"/>
  <c r="Y4456" i="36"/>
  <c r="Y4459" i="36"/>
  <c r="X4459" i="36"/>
  <c r="Y4464" i="36"/>
  <c r="Y4480" i="36"/>
  <c r="Y4496" i="36"/>
  <c r="Y4504" i="36"/>
  <c r="Y4507" i="36"/>
  <c r="X4507" i="36"/>
  <c r="Y4520" i="36"/>
  <c r="Y4523" i="36"/>
  <c r="X4523" i="36"/>
  <c r="X4401" i="36"/>
  <c r="X4405" i="36"/>
  <c r="Y4408" i="36"/>
  <c r="M4411" i="36"/>
  <c r="X4418" i="36"/>
  <c r="Y4423" i="36"/>
  <c r="X4423" i="36"/>
  <c r="Y4436" i="36"/>
  <c r="Y4439" i="36"/>
  <c r="X4439" i="36"/>
  <c r="Y4452" i="36"/>
  <c r="Y4455" i="36"/>
  <c r="X4455" i="36"/>
  <c r="Y4468" i="36"/>
  <c r="Y4484" i="36"/>
  <c r="Y4500" i="36"/>
  <c r="Y4503" i="36"/>
  <c r="X4503" i="36"/>
  <c r="Y4516" i="36"/>
  <c r="Y4519" i="36"/>
  <c r="X4519" i="36"/>
  <c r="Y4532" i="36"/>
  <c r="Y4535" i="36"/>
  <c r="X4535" i="36"/>
  <c r="Y4537" i="36"/>
  <c r="Y4541" i="36"/>
  <c r="Y4545" i="36"/>
  <c r="M4537" i="36"/>
  <c r="M4541" i="36"/>
  <c r="M4545" i="36"/>
  <c r="Y4549" i="36"/>
  <c r="X4551" i="36"/>
  <c r="X4552" i="36"/>
  <c r="X4555" i="36"/>
  <c r="X4556" i="36"/>
  <c r="X4559" i="36"/>
  <c r="X4560" i="36"/>
  <c r="X4563" i="36"/>
  <c r="X4564" i="36"/>
  <c r="X4567" i="36"/>
  <c r="X4568" i="36"/>
  <c r="X4571" i="36"/>
  <c r="X4572" i="36"/>
  <c r="X4575" i="36"/>
  <c r="X4576" i="36"/>
  <c r="X4579" i="36"/>
  <c r="X4580" i="36"/>
  <c r="Y4594" i="36"/>
  <c r="Y4597" i="36"/>
  <c r="X4597" i="36"/>
  <c r="Y4610" i="36"/>
  <c r="Y4613" i="36"/>
  <c r="X4613" i="36"/>
  <c r="Y4624" i="36"/>
  <c r="X4624" i="36"/>
  <c r="X4626" i="36"/>
  <c r="Y4553" i="36"/>
  <c r="Y4557" i="36"/>
  <c r="Y4561" i="36"/>
  <c r="Y4565" i="36"/>
  <c r="Y4569" i="36"/>
  <c r="Y4573" i="36"/>
  <c r="Y4577" i="36"/>
  <c r="Y4581" i="36"/>
  <c r="Y4590" i="36"/>
  <c r="Y4593" i="36"/>
  <c r="X4593" i="36"/>
  <c r="Y4606" i="36"/>
  <c r="Y4609" i="36"/>
  <c r="X4609" i="36"/>
  <c r="Y4617" i="36"/>
  <c r="Y4621" i="36"/>
  <c r="Y4629" i="36"/>
  <c r="X4463" i="36"/>
  <c r="X4467" i="36"/>
  <c r="X4471" i="36"/>
  <c r="X4475" i="36"/>
  <c r="X4479" i="36"/>
  <c r="X4483" i="36"/>
  <c r="X4487" i="36"/>
  <c r="X4491" i="36"/>
  <c r="X4495" i="36"/>
  <c r="X4499" i="36"/>
  <c r="Y4589" i="36"/>
  <c r="X4589" i="36"/>
  <c r="Y4605" i="36"/>
  <c r="X4605" i="36"/>
  <c r="Y4628" i="36"/>
  <c r="X4628" i="36"/>
  <c r="Y4585" i="36"/>
  <c r="X4585" i="36"/>
  <c r="Y4601" i="36"/>
  <c r="X4601" i="36"/>
  <c r="X4623" i="36"/>
  <c r="X4627" i="36"/>
  <c r="X4647" i="36"/>
  <c r="Y4649" i="36"/>
  <c r="X4663" i="36"/>
  <c r="Y4665" i="36"/>
  <c r="X4670" i="36"/>
  <c r="X4674" i="36"/>
  <c r="X4678" i="36"/>
  <c r="X4682" i="36"/>
  <c r="X4686" i="36"/>
  <c r="X4690" i="36"/>
  <c r="X4694" i="36"/>
  <c r="X4698" i="36"/>
  <c r="X4702" i="36"/>
  <c r="X4706" i="36"/>
  <c r="X4710" i="36"/>
  <c r="Y4717" i="36"/>
  <c r="Y4733" i="36"/>
  <c r="Y4749" i="36"/>
  <c r="X4620" i="36"/>
  <c r="Y4645" i="36"/>
  <c r="Y4661" i="36"/>
  <c r="Y4670" i="36"/>
  <c r="Y4674" i="36"/>
  <c r="Y4678" i="36"/>
  <c r="Y4682" i="36"/>
  <c r="Y4686" i="36"/>
  <c r="Y4690" i="36"/>
  <c r="Y4694" i="36"/>
  <c r="Y4698" i="36"/>
  <c r="Y4702" i="36"/>
  <c r="Y4706" i="36"/>
  <c r="Y4710" i="36"/>
  <c r="Y4721" i="36"/>
  <c r="Y4737" i="36"/>
  <c r="X4631" i="36"/>
  <c r="M4632" i="36"/>
  <c r="X4635" i="36"/>
  <c r="Y4633" i="36"/>
  <c r="M4752" i="36"/>
  <c r="M4756" i="36"/>
  <c r="X4763" i="36"/>
  <c r="X4767" i="36"/>
  <c r="X4771" i="36"/>
  <c r="Y4778" i="36"/>
  <c r="Y4788" i="36"/>
  <c r="Y4791" i="36"/>
  <c r="X4791" i="36"/>
  <c r="Y4804" i="36"/>
  <c r="Y4807" i="36"/>
  <c r="X4807" i="36"/>
  <c r="Y4816" i="36"/>
  <c r="X4816" i="36"/>
  <c r="Y4754" i="36"/>
  <c r="Y4758" i="36"/>
  <c r="Y4764" i="36"/>
  <c r="Y4768" i="36"/>
  <c r="Y4772" i="36"/>
  <c r="X4775" i="36"/>
  <c r="Y4787" i="36"/>
  <c r="X4787" i="36"/>
  <c r="Y4803" i="36"/>
  <c r="X4803" i="36"/>
  <c r="X4640" i="36"/>
  <c r="X4644" i="36"/>
  <c r="X4648" i="36"/>
  <c r="X4652" i="36"/>
  <c r="X4656" i="36"/>
  <c r="X4660" i="36"/>
  <c r="X4664" i="36"/>
  <c r="X4668" i="36"/>
  <c r="X4672" i="36"/>
  <c r="X4676" i="36"/>
  <c r="X4680" i="36"/>
  <c r="X4684" i="36"/>
  <c r="X4688" i="36"/>
  <c r="X4692" i="36"/>
  <c r="X4696" i="36"/>
  <c r="X4700" i="36"/>
  <c r="X4704" i="36"/>
  <c r="X4708" i="36"/>
  <c r="X4712" i="36"/>
  <c r="X4716" i="36"/>
  <c r="X4720" i="36"/>
  <c r="X4724" i="36"/>
  <c r="X4728" i="36"/>
  <c r="X4732" i="36"/>
  <c r="X4736" i="36"/>
  <c r="X4740" i="36"/>
  <c r="X4744" i="36"/>
  <c r="X4748" i="36"/>
  <c r="X4753" i="36"/>
  <c r="M4754" i="36"/>
  <c r="X4757" i="36"/>
  <c r="Y4770" i="36"/>
  <c r="Y4776" i="36"/>
  <c r="Y4783" i="36"/>
  <c r="X4783" i="36"/>
  <c r="Y4799" i="36"/>
  <c r="X4799" i="36"/>
  <c r="Y4779" i="36"/>
  <c r="X4779" i="36"/>
  <c r="Y4792" i="36"/>
  <c r="Y4795" i="36"/>
  <c r="X4795" i="36"/>
  <c r="Y4808" i="36"/>
  <c r="Y4811" i="36"/>
  <c r="X4811" i="36"/>
  <c r="Y4813" i="36"/>
  <c r="Y4817" i="36"/>
  <c r="Y4782" i="36"/>
  <c r="Y4786" i="36"/>
  <c r="X4846" i="36"/>
  <c r="Y4846" i="36"/>
  <c r="M4821" i="36"/>
  <c r="X4828" i="36"/>
  <c r="Y4829" i="36"/>
  <c r="M4837" i="36"/>
  <c r="Y4838" i="36"/>
  <c r="X4840" i="36"/>
  <c r="Y4841" i="36"/>
  <c r="X4848" i="36"/>
  <c r="X4854" i="36"/>
  <c r="Y4854" i="36"/>
  <c r="X4856" i="36"/>
  <c r="X4862" i="36"/>
  <c r="Y4862" i="36"/>
  <c r="X4864" i="36"/>
  <c r="X4870" i="36"/>
  <c r="Y4870" i="36"/>
  <c r="X4872" i="36"/>
  <c r="X4878" i="36"/>
  <c r="Y4878" i="36"/>
  <c r="X4880" i="36"/>
  <c r="X4886" i="36"/>
  <c r="Y4886" i="36"/>
  <c r="X4888" i="36"/>
  <c r="X4894" i="36"/>
  <c r="Y4894" i="36"/>
  <c r="X4896" i="36"/>
  <c r="M4813" i="36"/>
  <c r="M4817" i="36"/>
  <c r="Y4830" i="36"/>
  <c r="Y4842" i="36"/>
  <c r="Y4851" i="36"/>
  <c r="Y4856" i="36"/>
  <c r="Y4859" i="36"/>
  <c r="Y4864" i="36"/>
  <c r="Y4867" i="36"/>
  <c r="Y4872" i="36"/>
  <c r="Y4875" i="36"/>
  <c r="Y4880" i="36"/>
  <c r="Y4883" i="36"/>
  <c r="Y4888" i="36"/>
  <c r="Y4891" i="36"/>
  <c r="X4897" i="36"/>
  <c r="Y4825" i="36"/>
  <c r="Y4833" i="36"/>
  <c r="X4850" i="36"/>
  <c r="Y4850" i="36"/>
  <c r="X4852" i="36"/>
  <c r="X4858" i="36"/>
  <c r="Y4858" i="36"/>
  <c r="X4860" i="36"/>
  <c r="X4866" i="36"/>
  <c r="Y4866" i="36"/>
  <c r="X4868" i="36"/>
  <c r="X4874" i="36"/>
  <c r="Y4874" i="36"/>
  <c r="X4876" i="36"/>
  <c r="X4882" i="36"/>
  <c r="Y4882" i="36"/>
  <c r="X4884" i="36"/>
  <c r="X4890" i="36"/>
  <c r="Y4890" i="36"/>
  <c r="X4892" i="36"/>
  <c r="Y4897" i="36"/>
  <c r="X4845" i="36"/>
  <c r="X4849" i="36"/>
  <c r="X4853" i="36"/>
  <c r="W3315" i="36"/>
  <c r="V3315" i="36"/>
  <c r="U3315" i="36"/>
  <c r="T3315" i="36"/>
  <c r="S3315" i="36"/>
  <c r="R3315" i="36"/>
  <c r="P3315" i="36"/>
  <c r="Q3315" i="36" s="1"/>
  <c r="L3315" i="36"/>
  <c r="K3315" i="36"/>
  <c r="G3315" i="36"/>
  <c r="E3315" i="36"/>
  <c r="D3315" i="36"/>
  <c r="W3314" i="36"/>
  <c r="V3314" i="36"/>
  <c r="U3314" i="36"/>
  <c r="T3314" i="36"/>
  <c r="S3314" i="36"/>
  <c r="R3314" i="36"/>
  <c r="P3314" i="36"/>
  <c r="Q3314" i="36" s="1"/>
  <c r="L3314" i="36"/>
  <c r="K3314" i="36"/>
  <c r="G3314" i="36"/>
  <c r="E3314" i="36"/>
  <c r="D3314" i="36"/>
  <c r="W3313" i="36"/>
  <c r="V3313" i="36"/>
  <c r="U3313" i="36"/>
  <c r="T3313" i="36"/>
  <c r="S3313" i="36"/>
  <c r="R3313" i="36"/>
  <c r="P3313" i="36"/>
  <c r="Q3313" i="36" s="1"/>
  <c r="L3313" i="36"/>
  <c r="K3313" i="36"/>
  <c r="G3313" i="36"/>
  <c r="E3313" i="36"/>
  <c r="D3313" i="36"/>
  <c r="W3312" i="36"/>
  <c r="V3312" i="36"/>
  <c r="U3312" i="36"/>
  <c r="T3312" i="36"/>
  <c r="S3312" i="36"/>
  <c r="R3312" i="36"/>
  <c r="P3312" i="36"/>
  <c r="Q3312" i="36" s="1"/>
  <c r="L3312" i="36"/>
  <c r="K3312" i="36"/>
  <c r="G3312" i="36"/>
  <c r="E3312" i="36"/>
  <c r="D3312" i="36"/>
  <c r="W3311" i="36"/>
  <c r="V3311" i="36"/>
  <c r="U3311" i="36"/>
  <c r="T3311" i="36"/>
  <c r="S3311" i="36"/>
  <c r="R3311" i="36"/>
  <c r="P3311" i="36"/>
  <c r="Q3311" i="36" s="1"/>
  <c r="L3311" i="36"/>
  <c r="K3311" i="36"/>
  <c r="G3311" i="36"/>
  <c r="E3311" i="36"/>
  <c r="D3311" i="36"/>
  <c r="W3310" i="36"/>
  <c r="V3310" i="36"/>
  <c r="U3310" i="36"/>
  <c r="T3310" i="36"/>
  <c r="S3310" i="36"/>
  <c r="R3310" i="36"/>
  <c r="P3310" i="36"/>
  <c r="Q3310" i="36" s="1"/>
  <c r="L3310" i="36"/>
  <c r="K3310" i="36"/>
  <c r="G3310" i="36"/>
  <c r="E3310" i="36"/>
  <c r="D3310" i="36"/>
  <c r="W3309" i="36"/>
  <c r="V3309" i="36"/>
  <c r="U3309" i="36"/>
  <c r="T3309" i="36"/>
  <c r="S3309" i="36"/>
  <c r="R3309" i="36"/>
  <c r="P3309" i="36"/>
  <c r="Q3309" i="36" s="1"/>
  <c r="L3309" i="36"/>
  <c r="K3309" i="36"/>
  <c r="G3309" i="36"/>
  <c r="E3309" i="36"/>
  <c r="D3309" i="36"/>
  <c r="W3308" i="36"/>
  <c r="V3308" i="36"/>
  <c r="U3308" i="36"/>
  <c r="T3308" i="36"/>
  <c r="S3308" i="36"/>
  <c r="R3308" i="36"/>
  <c r="P3308" i="36"/>
  <c r="Q3308" i="36" s="1"/>
  <c r="L3308" i="36"/>
  <c r="K3308" i="36"/>
  <c r="G3308" i="36"/>
  <c r="E3308" i="36"/>
  <c r="D3308" i="36"/>
  <c r="W3307" i="36"/>
  <c r="V3307" i="36"/>
  <c r="U3307" i="36"/>
  <c r="T3307" i="36"/>
  <c r="S3307" i="36"/>
  <c r="R3307" i="36"/>
  <c r="P3307" i="36"/>
  <c r="Q3307" i="36" s="1"/>
  <c r="L3307" i="36"/>
  <c r="K3307" i="36"/>
  <c r="G3307" i="36"/>
  <c r="E3307" i="36"/>
  <c r="D3307" i="36"/>
  <c r="W3306" i="36"/>
  <c r="V3306" i="36"/>
  <c r="U3306" i="36"/>
  <c r="T3306" i="36"/>
  <c r="S3306" i="36"/>
  <c r="R3306" i="36"/>
  <c r="P3306" i="36"/>
  <c r="Q3306" i="36" s="1"/>
  <c r="L3306" i="36"/>
  <c r="K3306" i="36"/>
  <c r="G3306" i="36"/>
  <c r="E3306" i="36"/>
  <c r="D3306" i="36"/>
  <c r="W3305" i="36"/>
  <c r="V3305" i="36"/>
  <c r="U3305" i="36"/>
  <c r="T3305" i="36"/>
  <c r="S3305" i="36"/>
  <c r="R3305" i="36"/>
  <c r="P3305" i="36"/>
  <c r="Q3305" i="36" s="1"/>
  <c r="L3305" i="36"/>
  <c r="K3305" i="36"/>
  <c r="G3305" i="36"/>
  <c r="E3305" i="36"/>
  <c r="D3305" i="36"/>
  <c r="W3304" i="36"/>
  <c r="V3304" i="36"/>
  <c r="U3304" i="36"/>
  <c r="T3304" i="36"/>
  <c r="S3304" i="36"/>
  <c r="R3304" i="36"/>
  <c r="P3304" i="36"/>
  <c r="Q3304" i="36" s="1"/>
  <c r="L3304" i="36"/>
  <c r="K3304" i="36"/>
  <c r="G3304" i="36"/>
  <c r="E3304" i="36"/>
  <c r="D3304" i="36"/>
  <c r="W3303" i="36"/>
  <c r="V3303" i="36"/>
  <c r="U3303" i="36"/>
  <c r="T3303" i="36"/>
  <c r="S3303" i="36"/>
  <c r="R3303" i="36"/>
  <c r="P3303" i="36"/>
  <c r="Q3303" i="36" s="1"/>
  <c r="L3303" i="36"/>
  <c r="K3303" i="36"/>
  <c r="G3303" i="36"/>
  <c r="E3303" i="36"/>
  <c r="D3303" i="36"/>
  <c r="W3302" i="36"/>
  <c r="V3302" i="36"/>
  <c r="U3302" i="36"/>
  <c r="T3302" i="36"/>
  <c r="S3302" i="36"/>
  <c r="R3302" i="36"/>
  <c r="P3302" i="36"/>
  <c r="Q3302" i="36" s="1"/>
  <c r="L3302" i="36"/>
  <c r="K3302" i="36"/>
  <c r="G3302" i="36"/>
  <c r="E3302" i="36"/>
  <c r="D3302" i="36"/>
  <c r="W3301" i="36"/>
  <c r="V3301" i="36"/>
  <c r="U3301" i="36"/>
  <c r="T3301" i="36"/>
  <c r="S3301" i="36"/>
  <c r="R3301" i="36"/>
  <c r="P3301" i="36"/>
  <c r="Q3301" i="36" s="1"/>
  <c r="L3301" i="36"/>
  <c r="K3301" i="36"/>
  <c r="G3301" i="36"/>
  <c r="E3301" i="36"/>
  <c r="D3301" i="36"/>
  <c r="W3300" i="36"/>
  <c r="V3300" i="36"/>
  <c r="U3300" i="36"/>
  <c r="T3300" i="36"/>
  <c r="S3300" i="36"/>
  <c r="R3300" i="36"/>
  <c r="P3300" i="36"/>
  <c r="Q3300" i="36" s="1"/>
  <c r="L3300" i="36"/>
  <c r="K3300" i="36"/>
  <c r="G3300" i="36"/>
  <c r="E3300" i="36"/>
  <c r="D3300" i="36"/>
  <c r="W3299" i="36"/>
  <c r="V3299" i="36"/>
  <c r="U3299" i="36"/>
  <c r="T3299" i="36"/>
  <c r="S3299" i="36"/>
  <c r="R3299" i="36"/>
  <c r="P3299" i="36"/>
  <c r="Q3299" i="36" s="1"/>
  <c r="L3299" i="36"/>
  <c r="K3299" i="36"/>
  <c r="G3299" i="36"/>
  <c r="E3299" i="36"/>
  <c r="D3299" i="36"/>
  <c r="W3298" i="36"/>
  <c r="V3298" i="36"/>
  <c r="U3298" i="36"/>
  <c r="T3298" i="36"/>
  <c r="S3298" i="36"/>
  <c r="R3298" i="36"/>
  <c r="P3298" i="36"/>
  <c r="Q3298" i="36" s="1"/>
  <c r="L3298" i="36"/>
  <c r="K3298" i="36"/>
  <c r="G3298" i="36"/>
  <c r="E3298" i="36"/>
  <c r="D3298" i="36"/>
  <c r="W3297" i="36"/>
  <c r="V3297" i="36"/>
  <c r="U3297" i="36"/>
  <c r="T3297" i="36"/>
  <c r="S3297" i="36"/>
  <c r="R3297" i="36"/>
  <c r="P3297" i="36"/>
  <c r="Q3297" i="36" s="1"/>
  <c r="L3297" i="36"/>
  <c r="K3297" i="36"/>
  <c r="G3297" i="36"/>
  <c r="E3297" i="36"/>
  <c r="D3297" i="36"/>
  <c r="W3296" i="36"/>
  <c r="V3296" i="36"/>
  <c r="U3296" i="36"/>
  <c r="T3296" i="36"/>
  <c r="S3296" i="36"/>
  <c r="R3296" i="36"/>
  <c r="P3296" i="36"/>
  <c r="Q3296" i="36" s="1"/>
  <c r="L3296" i="36"/>
  <c r="K3296" i="36"/>
  <c r="G3296" i="36"/>
  <c r="E3296" i="36"/>
  <c r="D3296" i="36"/>
  <c r="W3295" i="36"/>
  <c r="V3295" i="36"/>
  <c r="U3295" i="36"/>
  <c r="T3295" i="36"/>
  <c r="S3295" i="36"/>
  <c r="R3295" i="36"/>
  <c r="P3295" i="36"/>
  <c r="Q3295" i="36" s="1"/>
  <c r="L3295" i="36"/>
  <c r="K3295" i="36"/>
  <c r="G3295" i="36"/>
  <c r="E3295" i="36"/>
  <c r="D3295" i="36"/>
  <c r="W3294" i="36"/>
  <c r="V3294" i="36"/>
  <c r="U3294" i="36"/>
  <c r="T3294" i="36"/>
  <c r="S3294" i="36"/>
  <c r="R3294" i="36"/>
  <c r="P3294" i="36"/>
  <c r="Q3294" i="36" s="1"/>
  <c r="L3294" i="36"/>
  <c r="K3294" i="36"/>
  <c r="G3294" i="36"/>
  <c r="E3294" i="36"/>
  <c r="D3294" i="36"/>
  <c r="W3293" i="36"/>
  <c r="V3293" i="36"/>
  <c r="U3293" i="36"/>
  <c r="T3293" i="36"/>
  <c r="S3293" i="36"/>
  <c r="R3293" i="36"/>
  <c r="P3293" i="36"/>
  <c r="Q3293" i="36" s="1"/>
  <c r="L3293" i="36"/>
  <c r="K3293" i="36"/>
  <c r="G3293" i="36"/>
  <c r="E3293" i="36"/>
  <c r="D3293" i="36"/>
  <c r="W3292" i="36"/>
  <c r="V3292" i="36"/>
  <c r="U3292" i="36"/>
  <c r="T3292" i="36"/>
  <c r="S3292" i="36"/>
  <c r="R3292" i="36"/>
  <c r="P3292" i="36"/>
  <c r="Q3292" i="36" s="1"/>
  <c r="L3292" i="36"/>
  <c r="K3292" i="36"/>
  <c r="G3292" i="36"/>
  <c r="E3292" i="36"/>
  <c r="D3292" i="36"/>
  <c r="W3291" i="36"/>
  <c r="V3291" i="36"/>
  <c r="U3291" i="36"/>
  <c r="T3291" i="36"/>
  <c r="S3291" i="36"/>
  <c r="R3291" i="36"/>
  <c r="P3291" i="36"/>
  <c r="Q3291" i="36" s="1"/>
  <c r="Y3291" i="36" s="1"/>
  <c r="L3291" i="36"/>
  <c r="K3291" i="36"/>
  <c r="G3291" i="36"/>
  <c r="E3291" i="36"/>
  <c r="D3291" i="36"/>
  <c r="W3290" i="36"/>
  <c r="V3290" i="36"/>
  <c r="U3290" i="36"/>
  <c r="T3290" i="36"/>
  <c r="S3290" i="36"/>
  <c r="R3290" i="36"/>
  <c r="P3290" i="36"/>
  <c r="Q3290" i="36" s="1"/>
  <c r="L3290" i="36"/>
  <c r="K3290" i="36"/>
  <c r="G3290" i="36"/>
  <c r="E3290" i="36"/>
  <c r="D3290" i="36"/>
  <c r="W3289" i="36"/>
  <c r="V3289" i="36"/>
  <c r="U3289" i="36"/>
  <c r="T3289" i="36"/>
  <c r="S3289" i="36"/>
  <c r="R3289" i="36"/>
  <c r="P3289" i="36"/>
  <c r="Q3289" i="36" s="1"/>
  <c r="L3289" i="36"/>
  <c r="K3289" i="36"/>
  <c r="G3289" i="36"/>
  <c r="E3289" i="36"/>
  <c r="D3289" i="36"/>
  <c r="W3288" i="36"/>
  <c r="V3288" i="36"/>
  <c r="U3288" i="36"/>
  <c r="T3288" i="36"/>
  <c r="S3288" i="36"/>
  <c r="R3288" i="36"/>
  <c r="P3288" i="36"/>
  <c r="Q3288" i="36" s="1"/>
  <c r="L3288" i="36"/>
  <c r="K3288" i="36"/>
  <c r="G3288" i="36"/>
  <c r="E3288" i="36"/>
  <c r="D3288" i="36"/>
  <c r="W3287" i="36"/>
  <c r="V3287" i="36"/>
  <c r="U3287" i="36"/>
  <c r="T3287" i="36"/>
  <c r="S3287" i="36"/>
  <c r="R3287" i="36"/>
  <c r="P3287" i="36"/>
  <c r="Q3287" i="36" s="1"/>
  <c r="L3287" i="36"/>
  <c r="K3287" i="36"/>
  <c r="G3287" i="36"/>
  <c r="E3287" i="36"/>
  <c r="D3287" i="36"/>
  <c r="W3286" i="36"/>
  <c r="V3286" i="36"/>
  <c r="U3286" i="36"/>
  <c r="T3286" i="36"/>
  <c r="S3286" i="36"/>
  <c r="R3286" i="36"/>
  <c r="P3286" i="36"/>
  <c r="Q3286" i="36" s="1"/>
  <c r="L3286" i="36"/>
  <c r="K3286" i="36"/>
  <c r="G3286" i="36"/>
  <c r="E3286" i="36"/>
  <c r="D3286" i="36"/>
  <c r="W3285" i="36"/>
  <c r="V3285" i="36"/>
  <c r="U3285" i="36"/>
  <c r="T3285" i="36"/>
  <c r="S3285" i="36"/>
  <c r="R3285" i="36"/>
  <c r="P3285" i="36"/>
  <c r="Q3285" i="36" s="1"/>
  <c r="L3285" i="36"/>
  <c r="K3285" i="36"/>
  <c r="G3285" i="36"/>
  <c r="E3285" i="36"/>
  <c r="D3285" i="36"/>
  <c r="W3284" i="36"/>
  <c r="V3284" i="36"/>
  <c r="U3284" i="36"/>
  <c r="T3284" i="36"/>
  <c r="S3284" i="36"/>
  <c r="R3284" i="36"/>
  <c r="P3284" i="36"/>
  <c r="Q3284" i="36" s="1"/>
  <c r="L3284" i="36"/>
  <c r="K3284" i="36"/>
  <c r="G3284" i="36"/>
  <c r="E3284" i="36"/>
  <c r="D3284" i="36"/>
  <c r="W3283" i="36"/>
  <c r="V3283" i="36"/>
  <c r="U3283" i="36"/>
  <c r="T3283" i="36"/>
  <c r="S3283" i="36"/>
  <c r="R3283" i="36"/>
  <c r="P3283" i="36"/>
  <c r="Q3283" i="36" s="1"/>
  <c r="L3283" i="36"/>
  <c r="K3283" i="36"/>
  <c r="G3283" i="36"/>
  <c r="E3283" i="36"/>
  <c r="D3283" i="36"/>
  <c r="W3282" i="36"/>
  <c r="V3282" i="36"/>
  <c r="U3282" i="36"/>
  <c r="T3282" i="36"/>
  <c r="S3282" i="36"/>
  <c r="R3282" i="36"/>
  <c r="P3282" i="36"/>
  <c r="Q3282" i="36" s="1"/>
  <c r="L3282" i="36"/>
  <c r="K3282" i="36"/>
  <c r="G3282" i="36"/>
  <c r="E3282" i="36"/>
  <c r="D3282" i="36"/>
  <c r="W3281" i="36"/>
  <c r="V3281" i="36"/>
  <c r="U3281" i="36"/>
  <c r="T3281" i="36"/>
  <c r="S3281" i="36"/>
  <c r="R3281" i="36"/>
  <c r="P3281" i="36"/>
  <c r="Q3281" i="36" s="1"/>
  <c r="L3281" i="36"/>
  <c r="K3281" i="36"/>
  <c r="G3281" i="36"/>
  <c r="E3281" i="36"/>
  <c r="D3281" i="36"/>
  <c r="W3280" i="36"/>
  <c r="V3280" i="36"/>
  <c r="U3280" i="36"/>
  <c r="T3280" i="36"/>
  <c r="S3280" i="36"/>
  <c r="R3280" i="36"/>
  <c r="P3280" i="36"/>
  <c r="Q3280" i="36" s="1"/>
  <c r="L3280" i="36"/>
  <c r="K3280" i="36"/>
  <c r="G3280" i="36"/>
  <c r="E3280" i="36"/>
  <c r="D3280" i="36"/>
  <c r="W3279" i="36"/>
  <c r="V3279" i="36"/>
  <c r="U3279" i="36"/>
  <c r="T3279" i="36"/>
  <c r="S3279" i="36"/>
  <c r="R3279" i="36"/>
  <c r="P3279" i="36"/>
  <c r="Q3279" i="36" s="1"/>
  <c r="L3279" i="36"/>
  <c r="K3279" i="36"/>
  <c r="G3279" i="36"/>
  <c r="E3279" i="36"/>
  <c r="D3279" i="36"/>
  <c r="W3278" i="36"/>
  <c r="V3278" i="36"/>
  <c r="U3278" i="36"/>
  <c r="T3278" i="36"/>
  <c r="S3278" i="36"/>
  <c r="R3278" i="36"/>
  <c r="P3278" i="36"/>
  <c r="Q3278" i="36" s="1"/>
  <c r="L3278" i="36"/>
  <c r="K3278" i="36"/>
  <c r="G3278" i="36"/>
  <c r="E3278" i="36"/>
  <c r="D3278" i="36"/>
  <c r="W3277" i="36"/>
  <c r="V3277" i="36"/>
  <c r="U3277" i="36"/>
  <c r="T3277" i="36"/>
  <c r="S3277" i="36"/>
  <c r="R3277" i="36"/>
  <c r="P3277" i="36"/>
  <c r="Q3277" i="36" s="1"/>
  <c r="L3277" i="36"/>
  <c r="K3277" i="36"/>
  <c r="G3277" i="36"/>
  <c r="E3277" i="36"/>
  <c r="D3277" i="36"/>
  <c r="W3276" i="36"/>
  <c r="V3276" i="36"/>
  <c r="U3276" i="36"/>
  <c r="T3276" i="36"/>
  <c r="S3276" i="36"/>
  <c r="R3276" i="36"/>
  <c r="P3276" i="36"/>
  <c r="Q3276" i="36" s="1"/>
  <c r="L3276" i="36"/>
  <c r="K3276" i="36"/>
  <c r="G3276" i="36"/>
  <c r="E3276" i="36"/>
  <c r="D3276" i="36"/>
  <c r="W3275" i="36"/>
  <c r="V3275" i="36"/>
  <c r="U3275" i="36"/>
  <c r="T3275" i="36"/>
  <c r="S3275" i="36"/>
  <c r="R3275" i="36"/>
  <c r="P3275" i="36"/>
  <c r="Q3275" i="36" s="1"/>
  <c r="L3275" i="36"/>
  <c r="K3275" i="36"/>
  <c r="G3275" i="36"/>
  <c r="E3275" i="36"/>
  <c r="D3275" i="36"/>
  <c r="W3274" i="36"/>
  <c r="V3274" i="36"/>
  <c r="U3274" i="36"/>
  <c r="T3274" i="36"/>
  <c r="S3274" i="36"/>
  <c r="R3274" i="36"/>
  <c r="P3274" i="36"/>
  <c r="Q3274" i="36" s="1"/>
  <c r="L3274" i="36"/>
  <c r="K3274" i="36"/>
  <c r="G3274" i="36"/>
  <c r="E3274" i="36"/>
  <c r="D3274" i="36"/>
  <c r="W3273" i="36"/>
  <c r="V3273" i="36"/>
  <c r="U3273" i="36"/>
  <c r="T3273" i="36"/>
  <c r="S3273" i="36"/>
  <c r="R3273" i="36"/>
  <c r="P3273" i="36"/>
  <c r="Q3273" i="36" s="1"/>
  <c r="L3273" i="36"/>
  <c r="K3273" i="36"/>
  <c r="G3273" i="36"/>
  <c r="E3273" i="36"/>
  <c r="D3273" i="36"/>
  <c r="W3272" i="36"/>
  <c r="V3272" i="36"/>
  <c r="U3272" i="36"/>
  <c r="T3272" i="36"/>
  <c r="S3272" i="36"/>
  <c r="R3272" i="36"/>
  <c r="P3272" i="36"/>
  <c r="Q3272" i="36" s="1"/>
  <c r="L3272" i="36"/>
  <c r="K3272" i="36"/>
  <c r="G3272" i="36"/>
  <c r="E3272" i="36"/>
  <c r="D3272" i="36"/>
  <c r="W3271" i="36"/>
  <c r="V3271" i="36"/>
  <c r="U3271" i="36"/>
  <c r="T3271" i="36"/>
  <c r="S3271" i="36"/>
  <c r="R3271" i="36"/>
  <c r="P3271" i="36"/>
  <c r="Q3271" i="36" s="1"/>
  <c r="L3271" i="36"/>
  <c r="K3271" i="36"/>
  <c r="G3271" i="36"/>
  <c r="E3271" i="36"/>
  <c r="D3271" i="36"/>
  <c r="W3270" i="36"/>
  <c r="V3270" i="36"/>
  <c r="U3270" i="36"/>
  <c r="T3270" i="36"/>
  <c r="S3270" i="36"/>
  <c r="R3270" i="36"/>
  <c r="P3270" i="36"/>
  <c r="Q3270" i="36" s="1"/>
  <c r="L3270" i="36"/>
  <c r="K3270" i="36"/>
  <c r="G3270" i="36"/>
  <c r="E3270" i="36"/>
  <c r="D3270" i="36"/>
  <c r="W3269" i="36"/>
  <c r="V3269" i="36"/>
  <c r="U3269" i="36"/>
  <c r="T3269" i="36"/>
  <c r="S3269" i="36"/>
  <c r="R3269" i="36"/>
  <c r="P3269" i="36"/>
  <c r="Q3269" i="36" s="1"/>
  <c r="L3269" i="36"/>
  <c r="K3269" i="36"/>
  <c r="G3269" i="36"/>
  <c r="E3269" i="36"/>
  <c r="D3269" i="36"/>
  <c r="W3268" i="36"/>
  <c r="V3268" i="36"/>
  <c r="U3268" i="36"/>
  <c r="T3268" i="36"/>
  <c r="S3268" i="36"/>
  <c r="R3268" i="36"/>
  <c r="P3268" i="36"/>
  <c r="Q3268" i="36" s="1"/>
  <c r="L3268" i="36"/>
  <c r="K3268" i="36"/>
  <c r="G3268" i="36"/>
  <c r="E3268" i="36"/>
  <c r="D3268" i="36"/>
  <c r="W3267" i="36"/>
  <c r="V3267" i="36"/>
  <c r="U3267" i="36"/>
  <c r="T3267" i="36"/>
  <c r="S3267" i="36"/>
  <c r="R3267" i="36"/>
  <c r="P3267" i="36"/>
  <c r="Q3267" i="36" s="1"/>
  <c r="L3267" i="36"/>
  <c r="K3267" i="36"/>
  <c r="G3267" i="36"/>
  <c r="E3267" i="36"/>
  <c r="D3267" i="36"/>
  <c r="W3266" i="36"/>
  <c r="V3266" i="36"/>
  <c r="U3266" i="36"/>
  <c r="T3266" i="36"/>
  <c r="S3266" i="36"/>
  <c r="R3266" i="36"/>
  <c r="P3266" i="36"/>
  <c r="Q3266" i="36" s="1"/>
  <c r="L3266" i="36"/>
  <c r="K3266" i="36"/>
  <c r="G3266" i="36"/>
  <c r="E3266" i="36"/>
  <c r="D3266" i="36"/>
  <c r="W3265" i="36"/>
  <c r="V3265" i="36"/>
  <c r="U3265" i="36"/>
  <c r="T3265" i="36"/>
  <c r="S3265" i="36"/>
  <c r="R3265" i="36"/>
  <c r="P3265" i="36"/>
  <c r="Q3265" i="36" s="1"/>
  <c r="L3265" i="36"/>
  <c r="K3265" i="36"/>
  <c r="G3265" i="36"/>
  <c r="E3265" i="36"/>
  <c r="D3265" i="36"/>
  <c r="W3264" i="36"/>
  <c r="V3264" i="36"/>
  <c r="U3264" i="36"/>
  <c r="T3264" i="36"/>
  <c r="S3264" i="36"/>
  <c r="R3264" i="36"/>
  <c r="P3264" i="36"/>
  <c r="Q3264" i="36" s="1"/>
  <c r="L3264" i="36"/>
  <c r="K3264" i="36"/>
  <c r="G3264" i="36"/>
  <c r="E3264" i="36"/>
  <c r="D3264" i="36"/>
  <c r="W3263" i="36"/>
  <c r="V3263" i="36"/>
  <c r="U3263" i="36"/>
  <c r="T3263" i="36"/>
  <c r="S3263" i="36"/>
  <c r="R3263" i="36"/>
  <c r="P3263" i="36"/>
  <c r="Q3263" i="36" s="1"/>
  <c r="L3263" i="36"/>
  <c r="K3263" i="36"/>
  <c r="G3263" i="36"/>
  <c r="E3263" i="36"/>
  <c r="D3263" i="36"/>
  <c r="W3262" i="36"/>
  <c r="V3262" i="36"/>
  <c r="U3262" i="36"/>
  <c r="T3262" i="36"/>
  <c r="S3262" i="36"/>
  <c r="R3262" i="36"/>
  <c r="P3262" i="36"/>
  <c r="Q3262" i="36" s="1"/>
  <c r="L3262" i="36"/>
  <c r="K3262" i="36"/>
  <c r="G3262" i="36"/>
  <c r="E3262" i="36"/>
  <c r="D3262" i="36"/>
  <c r="W3261" i="36"/>
  <c r="V3261" i="36"/>
  <c r="U3261" i="36"/>
  <c r="T3261" i="36"/>
  <c r="S3261" i="36"/>
  <c r="R3261" i="36"/>
  <c r="P3261" i="36"/>
  <c r="Q3261" i="36" s="1"/>
  <c r="L3261" i="36"/>
  <c r="K3261" i="36"/>
  <c r="G3261" i="36"/>
  <c r="E3261" i="36"/>
  <c r="D3261" i="36"/>
  <c r="W3260" i="36"/>
  <c r="V3260" i="36"/>
  <c r="U3260" i="36"/>
  <c r="T3260" i="36"/>
  <c r="S3260" i="36"/>
  <c r="R3260" i="36"/>
  <c r="P3260" i="36"/>
  <c r="Q3260" i="36" s="1"/>
  <c r="L3260" i="36"/>
  <c r="K3260" i="36"/>
  <c r="G3260" i="36"/>
  <c r="E3260" i="36"/>
  <c r="D3260" i="36"/>
  <c r="W3259" i="36"/>
  <c r="V3259" i="36"/>
  <c r="U3259" i="36"/>
  <c r="T3259" i="36"/>
  <c r="S3259" i="36"/>
  <c r="R3259" i="36"/>
  <c r="P3259" i="36"/>
  <c r="Q3259" i="36" s="1"/>
  <c r="L3259" i="36"/>
  <c r="K3259" i="36"/>
  <c r="G3259" i="36"/>
  <c r="E3259" i="36"/>
  <c r="D3259" i="36"/>
  <c r="W3258" i="36"/>
  <c r="V3258" i="36"/>
  <c r="U3258" i="36"/>
  <c r="T3258" i="36"/>
  <c r="S3258" i="36"/>
  <c r="R3258" i="36"/>
  <c r="P3258" i="36"/>
  <c r="Q3258" i="36" s="1"/>
  <c r="L3258" i="36"/>
  <c r="K3258" i="36"/>
  <c r="G3258" i="36"/>
  <c r="E3258" i="36"/>
  <c r="D3258" i="36"/>
  <c r="W3257" i="36"/>
  <c r="V3257" i="36"/>
  <c r="U3257" i="36"/>
  <c r="T3257" i="36"/>
  <c r="S3257" i="36"/>
  <c r="R3257" i="36"/>
  <c r="P3257" i="36"/>
  <c r="Q3257" i="36" s="1"/>
  <c r="L3257" i="36"/>
  <c r="K3257" i="36"/>
  <c r="G3257" i="36"/>
  <c r="E3257" i="36"/>
  <c r="D3257" i="36"/>
  <c r="W3256" i="36"/>
  <c r="V3256" i="36"/>
  <c r="U3256" i="36"/>
  <c r="T3256" i="36"/>
  <c r="S3256" i="36"/>
  <c r="R3256" i="36"/>
  <c r="P3256" i="36"/>
  <c r="Q3256" i="36" s="1"/>
  <c r="L3256" i="36"/>
  <c r="K3256" i="36"/>
  <c r="G3256" i="36"/>
  <c r="E3256" i="36"/>
  <c r="D3256" i="36"/>
  <c r="W3255" i="36"/>
  <c r="V3255" i="36"/>
  <c r="U3255" i="36"/>
  <c r="T3255" i="36"/>
  <c r="S3255" i="36"/>
  <c r="R3255" i="36"/>
  <c r="P3255" i="36"/>
  <c r="Q3255" i="36" s="1"/>
  <c r="L3255" i="36"/>
  <c r="K3255" i="36"/>
  <c r="G3255" i="36"/>
  <c r="E3255" i="36"/>
  <c r="D3255" i="36"/>
  <c r="W3254" i="36"/>
  <c r="V3254" i="36"/>
  <c r="U3254" i="36"/>
  <c r="T3254" i="36"/>
  <c r="S3254" i="36"/>
  <c r="R3254" i="36"/>
  <c r="P3254" i="36"/>
  <c r="Q3254" i="36" s="1"/>
  <c r="L3254" i="36"/>
  <c r="K3254" i="36"/>
  <c r="G3254" i="36"/>
  <c r="E3254" i="36"/>
  <c r="D3254" i="36"/>
  <c r="W3253" i="36"/>
  <c r="V3253" i="36"/>
  <c r="U3253" i="36"/>
  <c r="T3253" i="36"/>
  <c r="S3253" i="36"/>
  <c r="R3253" i="36"/>
  <c r="P3253" i="36"/>
  <c r="Q3253" i="36" s="1"/>
  <c r="L3253" i="36"/>
  <c r="K3253" i="36"/>
  <c r="G3253" i="36"/>
  <c r="E3253" i="36"/>
  <c r="D3253" i="36"/>
  <c r="W3252" i="36"/>
  <c r="V3252" i="36"/>
  <c r="U3252" i="36"/>
  <c r="T3252" i="36"/>
  <c r="S3252" i="36"/>
  <c r="R3252" i="36"/>
  <c r="P3252" i="36"/>
  <c r="Q3252" i="36" s="1"/>
  <c r="L3252" i="36"/>
  <c r="K3252" i="36"/>
  <c r="G3252" i="36"/>
  <c r="E3252" i="36"/>
  <c r="D3252" i="36"/>
  <c r="W3251" i="36"/>
  <c r="V3251" i="36"/>
  <c r="U3251" i="36"/>
  <c r="T3251" i="36"/>
  <c r="S3251" i="36"/>
  <c r="R3251" i="36"/>
  <c r="P3251" i="36"/>
  <c r="Q3251" i="36" s="1"/>
  <c r="L3251" i="36"/>
  <c r="K3251" i="36"/>
  <c r="G3251" i="36"/>
  <c r="E3251" i="36"/>
  <c r="D3251" i="36"/>
  <c r="W3250" i="36"/>
  <c r="V3250" i="36"/>
  <c r="U3250" i="36"/>
  <c r="T3250" i="36"/>
  <c r="S3250" i="36"/>
  <c r="R3250" i="36"/>
  <c r="P3250" i="36"/>
  <c r="Q3250" i="36" s="1"/>
  <c r="L3250" i="36"/>
  <c r="K3250" i="36"/>
  <c r="G3250" i="36"/>
  <c r="E3250" i="36"/>
  <c r="D3250" i="36"/>
  <c r="W3249" i="36"/>
  <c r="V3249" i="36"/>
  <c r="U3249" i="36"/>
  <c r="T3249" i="36"/>
  <c r="S3249" i="36"/>
  <c r="R3249" i="36"/>
  <c r="P3249" i="36"/>
  <c r="Q3249" i="36" s="1"/>
  <c r="L3249" i="36"/>
  <c r="K3249" i="36"/>
  <c r="G3249" i="36"/>
  <c r="E3249" i="36"/>
  <c r="D3249" i="36"/>
  <c r="W3248" i="36"/>
  <c r="V3248" i="36"/>
  <c r="U3248" i="36"/>
  <c r="T3248" i="36"/>
  <c r="S3248" i="36"/>
  <c r="R3248" i="36"/>
  <c r="P3248" i="36"/>
  <c r="Q3248" i="36" s="1"/>
  <c r="L3248" i="36"/>
  <c r="K3248" i="36"/>
  <c r="G3248" i="36"/>
  <c r="E3248" i="36"/>
  <c r="D3248" i="36"/>
  <c r="W3247" i="36"/>
  <c r="V3247" i="36"/>
  <c r="U3247" i="36"/>
  <c r="T3247" i="36"/>
  <c r="S3247" i="36"/>
  <c r="R3247" i="36"/>
  <c r="P3247" i="36"/>
  <c r="Q3247" i="36" s="1"/>
  <c r="L3247" i="36"/>
  <c r="K3247" i="36"/>
  <c r="G3247" i="36"/>
  <c r="E3247" i="36"/>
  <c r="D3247" i="36"/>
  <c r="W3246" i="36"/>
  <c r="V3246" i="36"/>
  <c r="U3246" i="36"/>
  <c r="T3246" i="36"/>
  <c r="S3246" i="36"/>
  <c r="R3246" i="36"/>
  <c r="P3246" i="36"/>
  <c r="Q3246" i="36" s="1"/>
  <c r="L3246" i="36"/>
  <c r="K3246" i="36"/>
  <c r="G3246" i="36"/>
  <c r="E3246" i="36"/>
  <c r="D3246" i="36"/>
  <c r="W3245" i="36"/>
  <c r="V3245" i="36"/>
  <c r="U3245" i="36"/>
  <c r="T3245" i="36"/>
  <c r="S3245" i="36"/>
  <c r="R3245" i="36"/>
  <c r="P3245" i="36"/>
  <c r="Q3245" i="36" s="1"/>
  <c r="L3245" i="36"/>
  <c r="K3245" i="36"/>
  <c r="G3245" i="36"/>
  <c r="E3245" i="36"/>
  <c r="D3245" i="36"/>
  <c r="W3244" i="36"/>
  <c r="V3244" i="36"/>
  <c r="U3244" i="36"/>
  <c r="T3244" i="36"/>
  <c r="S3244" i="36"/>
  <c r="R3244" i="36"/>
  <c r="P3244" i="36"/>
  <c r="Q3244" i="36" s="1"/>
  <c r="L3244" i="36"/>
  <c r="K3244" i="36"/>
  <c r="G3244" i="36"/>
  <c r="E3244" i="36"/>
  <c r="D3244" i="36"/>
  <c r="W3243" i="36"/>
  <c r="V3243" i="36"/>
  <c r="U3243" i="36"/>
  <c r="T3243" i="36"/>
  <c r="S3243" i="36"/>
  <c r="R3243" i="36"/>
  <c r="P3243" i="36"/>
  <c r="Q3243" i="36" s="1"/>
  <c r="L3243" i="36"/>
  <c r="K3243" i="36"/>
  <c r="G3243" i="36"/>
  <c r="E3243" i="36"/>
  <c r="D3243" i="36"/>
  <c r="W3242" i="36"/>
  <c r="V3242" i="36"/>
  <c r="U3242" i="36"/>
  <c r="T3242" i="36"/>
  <c r="S3242" i="36"/>
  <c r="R3242" i="36"/>
  <c r="P3242" i="36"/>
  <c r="Q3242" i="36" s="1"/>
  <c r="L3242" i="36"/>
  <c r="K3242" i="36"/>
  <c r="G3242" i="36"/>
  <c r="E3242" i="36"/>
  <c r="D3242" i="36"/>
  <c r="W3241" i="36"/>
  <c r="V3241" i="36"/>
  <c r="U3241" i="36"/>
  <c r="T3241" i="36"/>
  <c r="S3241" i="36"/>
  <c r="R3241" i="36"/>
  <c r="P3241" i="36"/>
  <c r="Q3241" i="36" s="1"/>
  <c r="L3241" i="36"/>
  <c r="K3241" i="36"/>
  <c r="G3241" i="36"/>
  <c r="E3241" i="36"/>
  <c r="D3241" i="36"/>
  <c r="W3240" i="36"/>
  <c r="V3240" i="36"/>
  <c r="U3240" i="36"/>
  <c r="T3240" i="36"/>
  <c r="S3240" i="36"/>
  <c r="R3240" i="36"/>
  <c r="P3240" i="36"/>
  <c r="Q3240" i="36" s="1"/>
  <c r="L3240" i="36"/>
  <c r="K3240" i="36"/>
  <c r="G3240" i="36"/>
  <c r="E3240" i="36"/>
  <c r="D3240" i="36"/>
  <c r="W3239" i="36"/>
  <c r="V3239" i="36"/>
  <c r="U3239" i="36"/>
  <c r="T3239" i="36"/>
  <c r="S3239" i="36"/>
  <c r="R3239" i="36"/>
  <c r="P3239" i="36"/>
  <c r="Q3239" i="36" s="1"/>
  <c r="L3239" i="36"/>
  <c r="K3239" i="36"/>
  <c r="G3239" i="36"/>
  <c r="E3239" i="36"/>
  <c r="D3239" i="36"/>
  <c r="W3238" i="36"/>
  <c r="V3238" i="36"/>
  <c r="U3238" i="36"/>
  <c r="T3238" i="36"/>
  <c r="S3238" i="36"/>
  <c r="R3238" i="36"/>
  <c r="P3238" i="36"/>
  <c r="Q3238" i="36" s="1"/>
  <c r="L3238" i="36"/>
  <c r="K3238" i="36"/>
  <c r="G3238" i="36"/>
  <c r="E3238" i="36"/>
  <c r="D3238" i="36"/>
  <c r="W3237" i="36"/>
  <c r="V3237" i="36"/>
  <c r="U3237" i="36"/>
  <c r="T3237" i="36"/>
  <c r="S3237" i="36"/>
  <c r="R3237" i="36"/>
  <c r="P3237" i="36"/>
  <c r="Q3237" i="36" s="1"/>
  <c r="L3237" i="36"/>
  <c r="K3237" i="36"/>
  <c r="G3237" i="36"/>
  <c r="E3237" i="36"/>
  <c r="D3237" i="36"/>
  <c r="W3236" i="36"/>
  <c r="V3236" i="36"/>
  <c r="U3236" i="36"/>
  <c r="T3236" i="36"/>
  <c r="S3236" i="36"/>
  <c r="R3236" i="36"/>
  <c r="P3236" i="36"/>
  <c r="Q3236" i="36" s="1"/>
  <c r="L3236" i="36"/>
  <c r="K3236" i="36"/>
  <c r="G3236" i="36"/>
  <c r="E3236" i="36"/>
  <c r="D3236" i="36"/>
  <c r="W3235" i="36"/>
  <c r="V3235" i="36"/>
  <c r="U3235" i="36"/>
  <c r="T3235" i="36"/>
  <c r="S3235" i="36"/>
  <c r="R3235" i="36"/>
  <c r="P3235" i="36"/>
  <c r="Q3235" i="36" s="1"/>
  <c r="L3235" i="36"/>
  <c r="K3235" i="36"/>
  <c r="G3235" i="36"/>
  <c r="E3235" i="36"/>
  <c r="D3235" i="36"/>
  <c r="W3234" i="36"/>
  <c r="V3234" i="36"/>
  <c r="U3234" i="36"/>
  <c r="T3234" i="36"/>
  <c r="S3234" i="36"/>
  <c r="R3234" i="36"/>
  <c r="P3234" i="36"/>
  <c r="Q3234" i="36" s="1"/>
  <c r="L3234" i="36"/>
  <c r="K3234" i="36"/>
  <c r="G3234" i="36"/>
  <c r="E3234" i="36"/>
  <c r="D3234" i="36"/>
  <c r="W3233" i="36"/>
  <c r="V3233" i="36"/>
  <c r="U3233" i="36"/>
  <c r="T3233" i="36"/>
  <c r="S3233" i="36"/>
  <c r="R3233" i="36"/>
  <c r="P3233" i="36"/>
  <c r="Q3233" i="36" s="1"/>
  <c r="L3233" i="36"/>
  <c r="K3233" i="36"/>
  <c r="G3233" i="36"/>
  <c r="E3233" i="36"/>
  <c r="D3233" i="36"/>
  <c r="W3232" i="36"/>
  <c r="V3232" i="36"/>
  <c r="U3232" i="36"/>
  <c r="T3232" i="36"/>
  <c r="S3232" i="36"/>
  <c r="R3232" i="36"/>
  <c r="P3232" i="36"/>
  <c r="Q3232" i="36" s="1"/>
  <c r="L3232" i="36"/>
  <c r="K3232" i="36"/>
  <c r="G3232" i="36"/>
  <c r="E3232" i="36"/>
  <c r="D3232" i="36"/>
  <c r="W3231" i="36"/>
  <c r="V3231" i="36"/>
  <c r="U3231" i="36"/>
  <c r="T3231" i="36"/>
  <c r="S3231" i="36"/>
  <c r="R3231" i="36"/>
  <c r="P3231" i="36"/>
  <c r="Q3231" i="36" s="1"/>
  <c r="L3231" i="36"/>
  <c r="K3231" i="36"/>
  <c r="G3231" i="36"/>
  <c r="E3231" i="36"/>
  <c r="D3231" i="36"/>
  <c r="W3230" i="36"/>
  <c r="V3230" i="36"/>
  <c r="U3230" i="36"/>
  <c r="T3230" i="36"/>
  <c r="S3230" i="36"/>
  <c r="R3230" i="36"/>
  <c r="P3230" i="36"/>
  <c r="Q3230" i="36" s="1"/>
  <c r="L3230" i="36"/>
  <c r="K3230" i="36"/>
  <c r="G3230" i="36"/>
  <c r="E3230" i="36"/>
  <c r="D3230" i="36"/>
  <c r="W3229" i="36"/>
  <c r="V3229" i="36"/>
  <c r="U3229" i="36"/>
  <c r="T3229" i="36"/>
  <c r="S3229" i="36"/>
  <c r="R3229" i="36"/>
  <c r="P3229" i="36"/>
  <c r="Q3229" i="36" s="1"/>
  <c r="L3229" i="36"/>
  <c r="K3229" i="36"/>
  <c r="G3229" i="36"/>
  <c r="E3229" i="36"/>
  <c r="D3229" i="36"/>
  <c r="W3228" i="36"/>
  <c r="V3228" i="36"/>
  <c r="U3228" i="36"/>
  <c r="T3228" i="36"/>
  <c r="S3228" i="36"/>
  <c r="R3228" i="36"/>
  <c r="P3228" i="36"/>
  <c r="Q3228" i="36" s="1"/>
  <c r="L3228" i="36"/>
  <c r="K3228" i="36"/>
  <c r="G3228" i="36"/>
  <c r="E3228" i="36"/>
  <c r="D3228" i="36"/>
  <c r="W3227" i="36"/>
  <c r="V3227" i="36"/>
  <c r="U3227" i="36"/>
  <c r="T3227" i="36"/>
  <c r="S3227" i="36"/>
  <c r="R3227" i="36"/>
  <c r="P3227" i="36"/>
  <c r="Q3227" i="36" s="1"/>
  <c r="L3227" i="36"/>
  <c r="K3227" i="36"/>
  <c r="G3227" i="36"/>
  <c r="E3227" i="36"/>
  <c r="D3227" i="36"/>
  <c r="W3226" i="36"/>
  <c r="V3226" i="36"/>
  <c r="U3226" i="36"/>
  <c r="T3226" i="36"/>
  <c r="S3226" i="36"/>
  <c r="R3226" i="36"/>
  <c r="P3226" i="36"/>
  <c r="Q3226" i="36" s="1"/>
  <c r="L3226" i="36"/>
  <c r="K3226" i="36"/>
  <c r="G3226" i="36"/>
  <c r="E3226" i="36"/>
  <c r="D3226" i="36"/>
  <c r="W3225" i="36"/>
  <c r="V3225" i="36"/>
  <c r="U3225" i="36"/>
  <c r="T3225" i="36"/>
  <c r="S3225" i="36"/>
  <c r="R3225" i="36"/>
  <c r="P3225" i="36"/>
  <c r="Q3225" i="36" s="1"/>
  <c r="Y3225" i="36" s="1"/>
  <c r="L3225" i="36"/>
  <c r="K3225" i="36"/>
  <c r="G3225" i="36"/>
  <c r="E3225" i="36"/>
  <c r="D3225" i="36"/>
  <c r="W3224" i="36"/>
  <c r="V3224" i="36"/>
  <c r="U3224" i="36"/>
  <c r="T3224" i="36"/>
  <c r="S3224" i="36"/>
  <c r="R3224" i="36"/>
  <c r="P3224" i="36"/>
  <c r="Q3224" i="36" s="1"/>
  <c r="L3224" i="36"/>
  <c r="K3224" i="36"/>
  <c r="G3224" i="36"/>
  <c r="E3224" i="36"/>
  <c r="D3224" i="36"/>
  <c r="W3223" i="36"/>
  <c r="V3223" i="36"/>
  <c r="U3223" i="36"/>
  <c r="T3223" i="36"/>
  <c r="S3223" i="36"/>
  <c r="R3223" i="36"/>
  <c r="P3223" i="36"/>
  <c r="Q3223" i="36" s="1"/>
  <c r="L3223" i="36"/>
  <c r="K3223" i="36"/>
  <c r="G3223" i="36"/>
  <c r="E3223" i="36"/>
  <c r="D3223" i="36"/>
  <c r="W3222" i="36"/>
  <c r="V3222" i="36"/>
  <c r="U3222" i="36"/>
  <c r="T3222" i="36"/>
  <c r="S3222" i="36"/>
  <c r="R3222" i="36"/>
  <c r="P3222" i="36"/>
  <c r="Q3222" i="36" s="1"/>
  <c r="L3222" i="36"/>
  <c r="K3222" i="36"/>
  <c r="G3222" i="36"/>
  <c r="E3222" i="36"/>
  <c r="D3222" i="36"/>
  <c r="W3221" i="36"/>
  <c r="V3221" i="36"/>
  <c r="U3221" i="36"/>
  <c r="T3221" i="36"/>
  <c r="S3221" i="36"/>
  <c r="R3221" i="36"/>
  <c r="P3221" i="36"/>
  <c r="Q3221" i="36" s="1"/>
  <c r="L3221" i="36"/>
  <c r="K3221" i="36"/>
  <c r="G3221" i="36"/>
  <c r="E3221" i="36"/>
  <c r="D3221" i="36"/>
  <c r="W3220" i="36"/>
  <c r="V3220" i="36"/>
  <c r="U3220" i="36"/>
  <c r="T3220" i="36"/>
  <c r="S3220" i="36"/>
  <c r="R3220" i="36"/>
  <c r="P3220" i="36"/>
  <c r="Q3220" i="36" s="1"/>
  <c r="L3220" i="36"/>
  <c r="K3220" i="36"/>
  <c r="G3220" i="36"/>
  <c r="E3220" i="36"/>
  <c r="D3220" i="36"/>
  <c r="W3219" i="36"/>
  <c r="V3219" i="36"/>
  <c r="U3219" i="36"/>
  <c r="T3219" i="36"/>
  <c r="S3219" i="36"/>
  <c r="R3219" i="36"/>
  <c r="P3219" i="36"/>
  <c r="Q3219" i="36" s="1"/>
  <c r="L3219" i="36"/>
  <c r="K3219" i="36"/>
  <c r="G3219" i="36"/>
  <c r="E3219" i="36"/>
  <c r="D3219" i="36"/>
  <c r="W3218" i="36"/>
  <c r="V3218" i="36"/>
  <c r="U3218" i="36"/>
  <c r="T3218" i="36"/>
  <c r="S3218" i="36"/>
  <c r="R3218" i="36"/>
  <c r="P3218" i="36"/>
  <c r="Q3218" i="36" s="1"/>
  <c r="L3218" i="36"/>
  <c r="K3218" i="36"/>
  <c r="G3218" i="36"/>
  <c r="E3218" i="36"/>
  <c r="D3218" i="36"/>
  <c r="W3217" i="36"/>
  <c r="V3217" i="36"/>
  <c r="U3217" i="36"/>
  <c r="T3217" i="36"/>
  <c r="S3217" i="36"/>
  <c r="R3217" i="36"/>
  <c r="P3217" i="36"/>
  <c r="Q3217" i="36" s="1"/>
  <c r="L3217" i="36"/>
  <c r="K3217" i="36"/>
  <c r="G3217" i="36"/>
  <c r="E3217" i="36"/>
  <c r="D3217" i="36"/>
  <c r="W3216" i="36"/>
  <c r="V3216" i="36"/>
  <c r="U3216" i="36"/>
  <c r="T3216" i="36"/>
  <c r="S3216" i="36"/>
  <c r="R3216" i="36"/>
  <c r="P3216" i="36"/>
  <c r="Q3216" i="36" s="1"/>
  <c r="L3216" i="36"/>
  <c r="K3216" i="36"/>
  <c r="G3216" i="36"/>
  <c r="E3216" i="36"/>
  <c r="D3216" i="36"/>
  <c r="W3215" i="36"/>
  <c r="V3215" i="36"/>
  <c r="U3215" i="36"/>
  <c r="T3215" i="36"/>
  <c r="S3215" i="36"/>
  <c r="R3215" i="36"/>
  <c r="P3215" i="36"/>
  <c r="Q3215" i="36" s="1"/>
  <c r="L3215" i="36"/>
  <c r="K3215" i="36"/>
  <c r="G3215" i="36"/>
  <c r="E3215" i="36"/>
  <c r="D3215" i="36"/>
  <c r="W3214" i="36"/>
  <c r="V3214" i="36"/>
  <c r="U3214" i="36"/>
  <c r="T3214" i="36"/>
  <c r="S3214" i="36"/>
  <c r="R3214" i="36"/>
  <c r="P3214" i="36"/>
  <c r="Q3214" i="36" s="1"/>
  <c r="L3214" i="36"/>
  <c r="K3214" i="36"/>
  <c r="G3214" i="36"/>
  <c r="E3214" i="36"/>
  <c r="D3214" i="36"/>
  <c r="W3213" i="36"/>
  <c r="V3213" i="36"/>
  <c r="U3213" i="36"/>
  <c r="T3213" i="36"/>
  <c r="S3213" i="36"/>
  <c r="R3213" i="36"/>
  <c r="P3213" i="36"/>
  <c r="Q3213" i="36" s="1"/>
  <c r="L3213" i="36"/>
  <c r="K3213" i="36"/>
  <c r="G3213" i="36"/>
  <c r="E3213" i="36"/>
  <c r="D3213" i="36"/>
  <c r="W3212" i="36"/>
  <c r="V3212" i="36"/>
  <c r="U3212" i="36"/>
  <c r="T3212" i="36"/>
  <c r="S3212" i="36"/>
  <c r="R3212" i="36"/>
  <c r="P3212" i="36"/>
  <c r="Q3212" i="36" s="1"/>
  <c r="L3212" i="36"/>
  <c r="K3212" i="36"/>
  <c r="G3212" i="36"/>
  <c r="E3212" i="36"/>
  <c r="D3212" i="36"/>
  <c r="W3211" i="36"/>
  <c r="V3211" i="36"/>
  <c r="U3211" i="36"/>
  <c r="T3211" i="36"/>
  <c r="S3211" i="36"/>
  <c r="R3211" i="36"/>
  <c r="P3211" i="36"/>
  <c r="Q3211" i="36" s="1"/>
  <c r="L3211" i="36"/>
  <c r="K3211" i="36"/>
  <c r="G3211" i="36"/>
  <c r="E3211" i="36"/>
  <c r="D3211" i="36"/>
  <c r="W3210" i="36"/>
  <c r="V3210" i="36"/>
  <c r="U3210" i="36"/>
  <c r="T3210" i="36"/>
  <c r="S3210" i="36"/>
  <c r="R3210" i="36"/>
  <c r="P3210" i="36"/>
  <c r="Q3210" i="36" s="1"/>
  <c r="L3210" i="36"/>
  <c r="K3210" i="36"/>
  <c r="G3210" i="36"/>
  <c r="E3210" i="36"/>
  <c r="D3210" i="36"/>
  <c r="W3209" i="36"/>
  <c r="V3209" i="36"/>
  <c r="U3209" i="36"/>
  <c r="T3209" i="36"/>
  <c r="S3209" i="36"/>
  <c r="R3209" i="36"/>
  <c r="P3209" i="36"/>
  <c r="Q3209" i="36" s="1"/>
  <c r="L3209" i="36"/>
  <c r="K3209" i="36"/>
  <c r="G3209" i="36"/>
  <c r="E3209" i="36"/>
  <c r="D3209" i="36"/>
  <c r="W3208" i="36"/>
  <c r="V3208" i="36"/>
  <c r="U3208" i="36"/>
  <c r="T3208" i="36"/>
  <c r="S3208" i="36"/>
  <c r="R3208" i="36"/>
  <c r="P3208" i="36"/>
  <c r="Q3208" i="36" s="1"/>
  <c r="L3208" i="36"/>
  <c r="K3208" i="36"/>
  <c r="G3208" i="36"/>
  <c r="E3208" i="36"/>
  <c r="D3208" i="36"/>
  <c r="W3207" i="36"/>
  <c r="V3207" i="36"/>
  <c r="U3207" i="36"/>
  <c r="T3207" i="36"/>
  <c r="S3207" i="36"/>
  <c r="R3207" i="36"/>
  <c r="P3207" i="36"/>
  <c r="Q3207" i="36" s="1"/>
  <c r="L3207" i="36"/>
  <c r="K3207" i="36"/>
  <c r="G3207" i="36"/>
  <c r="E3207" i="36"/>
  <c r="D3207" i="36"/>
  <c r="W3206" i="36"/>
  <c r="V3206" i="36"/>
  <c r="U3206" i="36"/>
  <c r="T3206" i="36"/>
  <c r="S3206" i="36"/>
  <c r="R3206" i="36"/>
  <c r="P3206" i="36"/>
  <c r="Q3206" i="36" s="1"/>
  <c r="L3206" i="36"/>
  <c r="K3206" i="36"/>
  <c r="G3206" i="36"/>
  <c r="E3206" i="36"/>
  <c r="D3206" i="36"/>
  <c r="W3205" i="36"/>
  <c r="V3205" i="36"/>
  <c r="U3205" i="36"/>
  <c r="T3205" i="36"/>
  <c r="S3205" i="36"/>
  <c r="R3205" i="36"/>
  <c r="P3205" i="36"/>
  <c r="Q3205" i="36" s="1"/>
  <c r="L3205" i="36"/>
  <c r="K3205" i="36"/>
  <c r="G3205" i="36"/>
  <c r="E3205" i="36"/>
  <c r="D3205" i="36"/>
  <c r="W3204" i="36"/>
  <c r="V3204" i="36"/>
  <c r="U3204" i="36"/>
  <c r="T3204" i="36"/>
  <c r="S3204" i="36"/>
  <c r="R3204" i="36"/>
  <c r="P3204" i="36"/>
  <c r="Q3204" i="36" s="1"/>
  <c r="L3204" i="36"/>
  <c r="K3204" i="36"/>
  <c r="G3204" i="36"/>
  <c r="E3204" i="36"/>
  <c r="D3204" i="36"/>
  <c r="W3203" i="36"/>
  <c r="V3203" i="36"/>
  <c r="U3203" i="36"/>
  <c r="T3203" i="36"/>
  <c r="S3203" i="36"/>
  <c r="R3203" i="36"/>
  <c r="P3203" i="36"/>
  <c r="Q3203" i="36" s="1"/>
  <c r="L3203" i="36"/>
  <c r="K3203" i="36"/>
  <c r="G3203" i="36"/>
  <c r="E3203" i="36"/>
  <c r="D3203" i="36"/>
  <c r="W3202" i="36"/>
  <c r="V3202" i="36"/>
  <c r="U3202" i="36"/>
  <c r="T3202" i="36"/>
  <c r="S3202" i="36"/>
  <c r="R3202" i="36"/>
  <c r="P3202" i="36"/>
  <c r="Q3202" i="36" s="1"/>
  <c r="Y3202" i="36" s="1"/>
  <c r="L3202" i="36"/>
  <c r="K3202" i="36"/>
  <c r="G3202" i="36"/>
  <c r="E3202" i="36"/>
  <c r="D3202" i="36"/>
  <c r="W3201" i="36"/>
  <c r="V3201" i="36"/>
  <c r="U3201" i="36"/>
  <c r="T3201" i="36"/>
  <c r="S3201" i="36"/>
  <c r="R3201" i="36"/>
  <c r="P3201" i="36"/>
  <c r="Q3201" i="36" s="1"/>
  <c r="L3201" i="36"/>
  <c r="K3201" i="36"/>
  <c r="G3201" i="36"/>
  <c r="E3201" i="36"/>
  <c r="D3201" i="36"/>
  <c r="W3200" i="36"/>
  <c r="V3200" i="36"/>
  <c r="U3200" i="36"/>
  <c r="T3200" i="36"/>
  <c r="S3200" i="36"/>
  <c r="R3200" i="36"/>
  <c r="P3200" i="36"/>
  <c r="Q3200" i="36" s="1"/>
  <c r="L3200" i="36"/>
  <c r="K3200" i="36"/>
  <c r="G3200" i="36"/>
  <c r="E3200" i="36"/>
  <c r="D3200" i="36"/>
  <c r="W3199" i="36"/>
  <c r="V3199" i="36"/>
  <c r="U3199" i="36"/>
  <c r="T3199" i="36"/>
  <c r="S3199" i="36"/>
  <c r="R3199" i="36"/>
  <c r="P3199" i="36"/>
  <c r="Q3199" i="36" s="1"/>
  <c r="L3199" i="36"/>
  <c r="K3199" i="36"/>
  <c r="G3199" i="36"/>
  <c r="E3199" i="36"/>
  <c r="D3199" i="36"/>
  <c r="W3198" i="36"/>
  <c r="V3198" i="36"/>
  <c r="U3198" i="36"/>
  <c r="T3198" i="36"/>
  <c r="S3198" i="36"/>
  <c r="R3198" i="36"/>
  <c r="P3198" i="36"/>
  <c r="Q3198" i="36" s="1"/>
  <c r="L3198" i="36"/>
  <c r="K3198" i="36"/>
  <c r="G3198" i="36"/>
  <c r="E3198" i="36"/>
  <c r="D3198" i="36"/>
  <c r="W3197" i="36"/>
  <c r="V3197" i="36"/>
  <c r="U3197" i="36"/>
  <c r="T3197" i="36"/>
  <c r="S3197" i="36"/>
  <c r="R3197" i="36"/>
  <c r="P3197" i="36"/>
  <c r="Q3197" i="36" s="1"/>
  <c r="L3197" i="36"/>
  <c r="K3197" i="36"/>
  <c r="G3197" i="36"/>
  <c r="E3197" i="36"/>
  <c r="D3197" i="36"/>
  <c r="W3196" i="36"/>
  <c r="V3196" i="36"/>
  <c r="U3196" i="36"/>
  <c r="T3196" i="36"/>
  <c r="S3196" i="36"/>
  <c r="R3196" i="36"/>
  <c r="P3196" i="36"/>
  <c r="Q3196" i="36" s="1"/>
  <c r="L3196" i="36"/>
  <c r="K3196" i="36"/>
  <c r="G3196" i="36"/>
  <c r="E3196" i="36"/>
  <c r="D3196" i="36"/>
  <c r="W3195" i="36"/>
  <c r="V3195" i="36"/>
  <c r="U3195" i="36"/>
  <c r="T3195" i="36"/>
  <c r="S3195" i="36"/>
  <c r="R3195" i="36"/>
  <c r="P3195" i="36"/>
  <c r="Q3195" i="36" s="1"/>
  <c r="L3195" i="36"/>
  <c r="K3195" i="36"/>
  <c r="G3195" i="36"/>
  <c r="E3195" i="36"/>
  <c r="D3195" i="36"/>
  <c r="W3194" i="36"/>
  <c r="V3194" i="36"/>
  <c r="U3194" i="36"/>
  <c r="T3194" i="36"/>
  <c r="S3194" i="36"/>
  <c r="R3194" i="36"/>
  <c r="P3194" i="36"/>
  <c r="Q3194" i="36" s="1"/>
  <c r="L3194" i="36"/>
  <c r="K3194" i="36"/>
  <c r="G3194" i="36"/>
  <c r="E3194" i="36"/>
  <c r="D3194" i="36"/>
  <c r="W3193" i="36"/>
  <c r="V3193" i="36"/>
  <c r="U3193" i="36"/>
  <c r="T3193" i="36"/>
  <c r="S3193" i="36"/>
  <c r="R3193" i="36"/>
  <c r="P3193" i="36"/>
  <c r="Q3193" i="36" s="1"/>
  <c r="L3193" i="36"/>
  <c r="K3193" i="36"/>
  <c r="G3193" i="36"/>
  <c r="E3193" i="36"/>
  <c r="D3193" i="36"/>
  <c r="W3192" i="36"/>
  <c r="V3192" i="36"/>
  <c r="U3192" i="36"/>
  <c r="T3192" i="36"/>
  <c r="S3192" i="36"/>
  <c r="R3192" i="36"/>
  <c r="P3192" i="36"/>
  <c r="Q3192" i="36" s="1"/>
  <c r="L3192" i="36"/>
  <c r="K3192" i="36"/>
  <c r="G3192" i="36"/>
  <c r="E3192" i="36"/>
  <c r="D3192" i="36"/>
  <c r="W3191" i="36"/>
  <c r="V3191" i="36"/>
  <c r="U3191" i="36"/>
  <c r="T3191" i="36"/>
  <c r="S3191" i="36"/>
  <c r="R3191" i="36"/>
  <c r="P3191" i="36"/>
  <c r="Q3191" i="36" s="1"/>
  <c r="L3191" i="36"/>
  <c r="K3191" i="36"/>
  <c r="G3191" i="36"/>
  <c r="E3191" i="36"/>
  <c r="D3191" i="36"/>
  <c r="W3190" i="36"/>
  <c r="V3190" i="36"/>
  <c r="U3190" i="36"/>
  <c r="T3190" i="36"/>
  <c r="S3190" i="36"/>
  <c r="R3190" i="36"/>
  <c r="P3190" i="36"/>
  <c r="Q3190" i="36" s="1"/>
  <c r="L3190" i="36"/>
  <c r="K3190" i="36"/>
  <c r="G3190" i="36"/>
  <c r="E3190" i="36"/>
  <c r="D3190" i="36"/>
  <c r="W3189" i="36"/>
  <c r="V3189" i="36"/>
  <c r="U3189" i="36"/>
  <c r="T3189" i="36"/>
  <c r="S3189" i="36"/>
  <c r="R3189" i="36"/>
  <c r="P3189" i="36"/>
  <c r="Q3189" i="36" s="1"/>
  <c r="L3189" i="36"/>
  <c r="K3189" i="36"/>
  <c r="G3189" i="36"/>
  <c r="E3189" i="36"/>
  <c r="D3189" i="36"/>
  <c r="W3188" i="36"/>
  <c r="V3188" i="36"/>
  <c r="U3188" i="36"/>
  <c r="T3188" i="36"/>
  <c r="S3188" i="36"/>
  <c r="R3188" i="36"/>
  <c r="P3188" i="36"/>
  <c r="Q3188" i="36" s="1"/>
  <c r="L3188" i="36"/>
  <c r="K3188" i="36"/>
  <c r="G3188" i="36"/>
  <c r="E3188" i="36"/>
  <c r="D3188" i="36"/>
  <c r="W3187" i="36"/>
  <c r="V3187" i="36"/>
  <c r="U3187" i="36"/>
  <c r="T3187" i="36"/>
  <c r="S3187" i="36"/>
  <c r="R3187" i="36"/>
  <c r="P3187" i="36"/>
  <c r="Q3187" i="36" s="1"/>
  <c r="L3187" i="36"/>
  <c r="K3187" i="36"/>
  <c r="G3187" i="36"/>
  <c r="E3187" i="36"/>
  <c r="D3187" i="36"/>
  <c r="W3186" i="36"/>
  <c r="V3186" i="36"/>
  <c r="U3186" i="36"/>
  <c r="T3186" i="36"/>
  <c r="S3186" i="36"/>
  <c r="R3186" i="36"/>
  <c r="P3186" i="36"/>
  <c r="Q3186" i="36" s="1"/>
  <c r="L3186" i="36"/>
  <c r="K3186" i="36"/>
  <c r="G3186" i="36"/>
  <c r="E3186" i="36"/>
  <c r="D3186" i="36"/>
  <c r="W3185" i="36"/>
  <c r="V3185" i="36"/>
  <c r="U3185" i="36"/>
  <c r="T3185" i="36"/>
  <c r="S3185" i="36"/>
  <c r="R3185" i="36"/>
  <c r="P3185" i="36"/>
  <c r="Q3185" i="36" s="1"/>
  <c r="L3185" i="36"/>
  <c r="K3185" i="36"/>
  <c r="G3185" i="36"/>
  <c r="E3185" i="36"/>
  <c r="D3185" i="36"/>
  <c r="W3184" i="36"/>
  <c r="V3184" i="36"/>
  <c r="U3184" i="36"/>
  <c r="T3184" i="36"/>
  <c r="S3184" i="36"/>
  <c r="R3184" i="36"/>
  <c r="P3184" i="36"/>
  <c r="Q3184" i="36" s="1"/>
  <c r="L3184" i="36"/>
  <c r="K3184" i="36"/>
  <c r="G3184" i="36"/>
  <c r="E3184" i="36"/>
  <c r="D3184" i="36"/>
  <c r="W3183" i="36"/>
  <c r="V3183" i="36"/>
  <c r="U3183" i="36"/>
  <c r="T3183" i="36"/>
  <c r="S3183" i="36"/>
  <c r="R3183" i="36"/>
  <c r="P3183" i="36"/>
  <c r="Q3183" i="36" s="1"/>
  <c r="L3183" i="36"/>
  <c r="K3183" i="36"/>
  <c r="G3183" i="36"/>
  <c r="E3183" i="36"/>
  <c r="D3183" i="36"/>
  <c r="W3182" i="36"/>
  <c r="V3182" i="36"/>
  <c r="U3182" i="36"/>
  <c r="T3182" i="36"/>
  <c r="S3182" i="36"/>
  <c r="R3182" i="36"/>
  <c r="P3182" i="36"/>
  <c r="Q3182" i="36" s="1"/>
  <c r="L3182" i="36"/>
  <c r="K3182" i="36"/>
  <c r="G3182" i="36"/>
  <c r="E3182" i="36"/>
  <c r="D3182" i="36"/>
  <c r="W3181" i="36"/>
  <c r="V3181" i="36"/>
  <c r="U3181" i="36"/>
  <c r="T3181" i="36"/>
  <c r="S3181" i="36"/>
  <c r="R3181" i="36"/>
  <c r="P3181" i="36"/>
  <c r="Q3181" i="36" s="1"/>
  <c r="L3181" i="36"/>
  <c r="K3181" i="36"/>
  <c r="G3181" i="36"/>
  <c r="E3181" i="36"/>
  <c r="D3181" i="36"/>
  <c r="W3180" i="36"/>
  <c r="V3180" i="36"/>
  <c r="U3180" i="36"/>
  <c r="T3180" i="36"/>
  <c r="S3180" i="36"/>
  <c r="R3180" i="36"/>
  <c r="P3180" i="36"/>
  <c r="Q3180" i="36" s="1"/>
  <c r="L3180" i="36"/>
  <c r="K3180" i="36"/>
  <c r="G3180" i="36"/>
  <c r="E3180" i="36"/>
  <c r="D3180" i="36"/>
  <c r="W3179" i="36"/>
  <c r="V3179" i="36"/>
  <c r="U3179" i="36"/>
  <c r="T3179" i="36"/>
  <c r="S3179" i="36"/>
  <c r="R3179" i="36"/>
  <c r="P3179" i="36"/>
  <c r="Q3179" i="36" s="1"/>
  <c r="L3179" i="36"/>
  <c r="K3179" i="36"/>
  <c r="G3179" i="36"/>
  <c r="E3179" i="36"/>
  <c r="D3179" i="36"/>
  <c r="W3178" i="36"/>
  <c r="V3178" i="36"/>
  <c r="U3178" i="36"/>
  <c r="T3178" i="36"/>
  <c r="S3178" i="36"/>
  <c r="R3178" i="36"/>
  <c r="P3178" i="36"/>
  <c r="Q3178" i="36" s="1"/>
  <c r="Y3178" i="36" s="1"/>
  <c r="L3178" i="36"/>
  <c r="K3178" i="36"/>
  <c r="G3178" i="36"/>
  <c r="E3178" i="36"/>
  <c r="D3178" i="36"/>
  <c r="W3177" i="36"/>
  <c r="V3177" i="36"/>
  <c r="U3177" i="36"/>
  <c r="T3177" i="36"/>
  <c r="S3177" i="36"/>
  <c r="R3177" i="36"/>
  <c r="P3177" i="36"/>
  <c r="Q3177" i="36" s="1"/>
  <c r="L3177" i="36"/>
  <c r="K3177" i="36"/>
  <c r="G3177" i="36"/>
  <c r="E3177" i="36"/>
  <c r="D3177" i="36"/>
  <c r="W3176" i="36"/>
  <c r="V3176" i="36"/>
  <c r="U3176" i="36"/>
  <c r="T3176" i="36"/>
  <c r="S3176" i="36"/>
  <c r="R3176" i="36"/>
  <c r="P3176" i="36"/>
  <c r="Q3176" i="36" s="1"/>
  <c r="L3176" i="36"/>
  <c r="K3176" i="36"/>
  <c r="G3176" i="36"/>
  <c r="E3176" i="36"/>
  <c r="D3176" i="36"/>
  <c r="W3175" i="36"/>
  <c r="V3175" i="36"/>
  <c r="U3175" i="36"/>
  <c r="T3175" i="36"/>
  <c r="S3175" i="36"/>
  <c r="R3175" i="36"/>
  <c r="P3175" i="36"/>
  <c r="Q3175" i="36" s="1"/>
  <c r="L3175" i="36"/>
  <c r="K3175" i="36"/>
  <c r="G3175" i="36"/>
  <c r="E3175" i="36"/>
  <c r="D3175" i="36"/>
  <c r="W3174" i="36"/>
  <c r="V3174" i="36"/>
  <c r="U3174" i="36"/>
  <c r="T3174" i="36"/>
  <c r="S3174" i="36"/>
  <c r="R3174" i="36"/>
  <c r="P3174" i="36"/>
  <c r="Q3174" i="36" s="1"/>
  <c r="L3174" i="36"/>
  <c r="K3174" i="36"/>
  <c r="G3174" i="36"/>
  <c r="E3174" i="36"/>
  <c r="D3174" i="36"/>
  <c r="W3173" i="36"/>
  <c r="V3173" i="36"/>
  <c r="U3173" i="36"/>
  <c r="T3173" i="36"/>
  <c r="S3173" i="36"/>
  <c r="R3173" i="36"/>
  <c r="P3173" i="36"/>
  <c r="Q3173" i="36" s="1"/>
  <c r="L3173" i="36"/>
  <c r="K3173" i="36"/>
  <c r="G3173" i="36"/>
  <c r="E3173" i="36"/>
  <c r="D3173" i="36"/>
  <c r="W3172" i="36"/>
  <c r="V3172" i="36"/>
  <c r="U3172" i="36"/>
  <c r="T3172" i="36"/>
  <c r="S3172" i="36"/>
  <c r="R3172" i="36"/>
  <c r="P3172" i="36"/>
  <c r="Q3172" i="36" s="1"/>
  <c r="L3172" i="36"/>
  <c r="K3172" i="36"/>
  <c r="G3172" i="36"/>
  <c r="E3172" i="36"/>
  <c r="D3172" i="36"/>
  <c r="W3171" i="36"/>
  <c r="V3171" i="36"/>
  <c r="U3171" i="36"/>
  <c r="T3171" i="36"/>
  <c r="S3171" i="36"/>
  <c r="R3171" i="36"/>
  <c r="P3171" i="36"/>
  <c r="Q3171" i="36" s="1"/>
  <c r="L3171" i="36"/>
  <c r="K3171" i="36"/>
  <c r="G3171" i="36"/>
  <c r="E3171" i="36"/>
  <c r="D3171" i="36"/>
  <c r="W3170" i="36"/>
  <c r="V3170" i="36"/>
  <c r="U3170" i="36"/>
  <c r="T3170" i="36"/>
  <c r="S3170" i="36"/>
  <c r="R3170" i="36"/>
  <c r="P3170" i="36"/>
  <c r="Q3170" i="36" s="1"/>
  <c r="L3170" i="36"/>
  <c r="K3170" i="36"/>
  <c r="G3170" i="36"/>
  <c r="E3170" i="36"/>
  <c r="D3170" i="36"/>
  <c r="W3169" i="36"/>
  <c r="V3169" i="36"/>
  <c r="U3169" i="36"/>
  <c r="T3169" i="36"/>
  <c r="S3169" i="36"/>
  <c r="R3169" i="36"/>
  <c r="P3169" i="36"/>
  <c r="Q3169" i="36" s="1"/>
  <c r="L3169" i="36"/>
  <c r="K3169" i="36"/>
  <c r="G3169" i="36"/>
  <c r="E3169" i="36"/>
  <c r="D3169" i="36"/>
  <c r="W3168" i="36"/>
  <c r="V3168" i="36"/>
  <c r="U3168" i="36"/>
  <c r="T3168" i="36"/>
  <c r="S3168" i="36"/>
  <c r="R3168" i="36"/>
  <c r="P3168" i="36"/>
  <c r="Q3168" i="36" s="1"/>
  <c r="L3168" i="36"/>
  <c r="K3168" i="36"/>
  <c r="G3168" i="36"/>
  <c r="E3168" i="36"/>
  <c r="D3168" i="36"/>
  <c r="W3167" i="36"/>
  <c r="V3167" i="36"/>
  <c r="U3167" i="36"/>
  <c r="T3167" i="36"/>
  <c r="S3167" i="36"/>
  <c r="R3167" i="36"/>
  <c r="P3167" i="36"/>
  <c r="Q3167" i="36" s="1"/>
  <c r="L3167" i="36"/>
  <c r="K3167" i="36"/>
  <c r="G3167" i="36"/>
  <c r="E3167" i="36"/>
  <c r="D3167" i="36"/>
  <c r="W3166" i="36"/>
  <c r="V3166" i="36"/>
  <c r="U3166" i="36"/>
  <c r="T3166" i="36"/>
  <c r="S3166" i="36"/>
  <c r="R3166" i="36"/>
  <c r="P3166" i="36"/>
  <c r="Q3166" i="36" s="1"/>
  <c r="L3166" i="36"/>
  <c r="K3166" i="36"/>
  <c r="G3166" i="36"/>
  <c r="E3166" i="36"/>
  <c r="D3166" i="36"/>
  <c r="W3165" i="36"/>
  <c r="V3165" i="36"/>
  <c r="U3165" i="36"/>
  <c r="T3165" i="36"/>
  <c r="S3165" i="36"/>
  <c r="R3165" i="36"/>
  <c r="P3165" i="36"/>
  <c r="Q3165" i="36" s="1"/>
  <c r="L3165" i="36"/>
  <c r="K3165" i="36"/>
  <c r="G3165" i="36"/>
  <c r="E3165" i="36"/>
  <c r="D3165" i="36"/>
  <c r="W3164" i="36"/>
  <c r="V3164" i="36"/>
  <c r="U3164" i="36"/>
  <c r="T3164" i="36"/>
  <c r="S3164" i="36"/>
  <c r="R3164" i="36"/>
  <c r="P3164" i="36"/>
  <c r="Q3164" i="36" s="1"/>
  <c r="L3164" i="36"/>
  <c r="K3164" i="36"/>
  <c r="G3164" i="36"/>
  <c r="E3164" i="36"/>
  <c r="D3164" i="36"/>
  <c r="W3163" i="36"/>
  <c r="V3163" i="36"/>
  <c r="U3163" i="36"/>
  <c r="T3163" i="36"/>
  <c r="S3163" i="36"/>
  <c r="R3163" i="36"/>
  <c r="P3163" i="36"/>
  <c r="Q3163" i="36" s="1"/>
  <c r="L3163" i="36"/>
  <c r="K3163" i="36"/>
  <c r="G3163" i="36"/>
  <c r="E3163" i="36"/>
  <c r="D3163" i="36"/>
  <c r="W3162" i="36"/>
  <c r="V3162" i="36"/>
  <c r="U3162" i="36"/>
  <c r="T3162" i="36"/>
  <c r="S3162" i="36"/>
  <c r="R3162" i="36"/>
  <c r="P3162" i="36"/>
  <c r="Q3162" i="36" s="1"/>
  <c r="L3162" i="36"/>
  <c r="K3162" i="36"/>
  <c r="G3162" i="36"/>
  <c r="E3162" i="36"/>
  <c r="D3162" i="36"/>
  <c r="W3161" i="36"/>
  <c r="V3161" i="36"/>
  <c r="U3161" i="36"/>
  <c r="T3161" i="36"/>
  <c r="S3161" i="36"/>
  <c r="R3161" i="36"/>
  <c r="P3161" i="36"/>
  <c r="Q3161" i="36" s="1"/>
  <c r="L3161" i="36"/>
  <c r="K3161" i="36"/>
  <c r="G3161" i="36"/>
  <c r="E3161" i="36"/>
  <c r="D3161" i="36"/>
  <c r="W3160" i="36"/>
  <c r="V3160" i="36"/>
  <c r="U3160" i="36"/>
  <c r="T3160" i="36"/>
  <c r="S3160" i="36"/>
  <c r="R3160" i="36"/>
  <c r="P3160" i="36"/>
  <c r="Q3160" i="36" s="1"/>
  <c r="L3160" i="36"/>
  <c r="K3160" i="36"/>
  <c r="G3160" i="36"/>
  <c r="E3160" i="36"/>
  <c r="D3160" i="36"/>
  <c r="W3159" i="36"/>
  <c r="V3159" i="36"/>
  <c r="U3159" i="36"/>
  <c r="T3159" i="36"/>
  <c r="S3159" i="36"/>
  <c r="R3159" i="36"/>
  <c r="P3159" i="36"/>
  <c r="Q3159" i="36" s="1"/>
  <c r="L3159" i="36"/>
  <c r="K3159" i="36"/>
  <c r="G3159" i="36"/>
  <c r="E3159" i="36"/>
  <c r="D3159" i="36"/>
  <c r="W3158" i="36"/>
  <c r="V3158" i="36"/>
  <c r="U3158" i="36"/>
  <c r="T3158" i="36"/>
  <c r="S3158" i="36"/>
  <c r="R3158" i="36"/>
  <c r="P3158" i="36"/>
  <c r="Q3158" i="36" s="1"/>
  <c r="L3158" i="36"/>
  <c r="K3158" i="36"/>
  <c r="G3158" i="36"/>
  <c r="E3158" i="36"/>
  <c r="D3158" i="36"/>
  <c r="W3157" i="36"/>
  <c r="V3157" i="36"/>
  <c r="U3157" i="36"/>
  <c r="T3157" i="36"/>
  <c r="S3157" i="36"/>
  <c r="R3157" i="36"/>
  <c r="P3157" i="36"/>
  <c r="Q3157" i="36" s="1"/>
  <c r="L3157" i="36"/>
  <c r="K3157" i="36"/>
  <c r="G3157" i="36"/>
  <c r="E3157" i="36"/>
  <c r="D3157" i="36"/>
  <c r="W3156" i="36"/>
  <c r="V3156" i="36"/>
  <c r="U3156" i="36"/>
  <c r="T3156" i="36"/>
  <c r="S3156" i="36"/>
  <c r="R3156" i="36"/>
  <c r="P3156" i="36"/>
  <c r="Q3156" i="36" s="1"/>
  <c r="L3156" i="36"/>
  <c r="K3156" i="36"/>
  <c r="G3156" i="36"/>
  <c r="E3156" i="36"/>
  <c r="D3156" i="36"/>
  <c r="W3155" i="36"/>
  <c r="V3155" i="36"/>
  <c r="U3155" i="36"/>
  <c r="T3155" i="36"/>
  <c r="S3155" i="36"/>
  <c r="R3155" i="36"/>
  <c r="P3155" i="36"/>
  <c r="Q3155" i="36" s="1"/>
  <c r="L3155" i="36"/>
  <c r="K3155" i="36"/>
  <c r="G3155" i="36"/>
  <c r="E3155" i="36"/>
  <c r="D3155" i="36"/>
  <c r="W3154" i="36"/>
  <c r="V3154" i="36"/>
  <c r="U3154" i="36"/>
  <c r="T3154" i="36"/>
  <c r="S3154" i="36"/>
  <c r="R3154" i="36"/>
  <c r="P3154" i="36"/>
  <c r="Q3154" i="36" s="1"/>
  <c r="L3154" i="36"/>
  <c r="K3154" i="36"/>
  <c r="G3154" i="36"/>
  <c r="E3154" i="36"/>
  <c r="D3154" i="36"/>
  <c r="W3153" i="36"/>
  <c r="V3153" i="36"/>
  <c r="U3153" i="36"/>
  <c r="T3153" i="36"/>
  <c r="S3153" i="36"/>
  <c r="R3153" i="36"/>
  <c r="P3153" i="36"/>
  <c r="Q3153" i="36" s="1"/>
  <c r="L3153" i="36"/>
  <c r="K3153" i="36"/>
  <c r="G3153" i="36"/>
  <c r="E3153" i="36"/>
  <c r="D3153" i="36"/>
  <c r="W3152" i="36"/>
  <c r="V3152" i="36"/>
  <c r="U3152" i="36"/>
  <c r="T3152" i="36"/>
  <c r="S3152" i="36"/>
  <c r="R3152" i="36"/>
  <c r="P3152" i="36"/>
  <c r="Q3152" i="36" s="1"/>
  <c r="Y3152" i="36" s="1"/>
  <c r="L3152" i="36"/>
  <c r="K3152" i="36"/>
  <c r="G3152" i="36"/>
  <c r="E3152" i="36"/>
  <c r="D3152" i="36"/>
  <c r="W3151" i="36"/>
  <c r="V3151" i="36"/>
  <c r="U3151" i="36"/>
  <c r="T3151" i="36"/>
  <c r="S3151" i="36"/>
  <c r="R3151" i="36"/>
  <c r="P3151" i="36"/>
  <c r="Q3151" i="36" s="1"/>
  <c r="L3151" i="36"/>
  <c r="K3151" i="36"/>
  <c r="G3151" i="36"/>
  <c r="E3151" i="36"/>
  <c r="D3151" i="36"/>
  <c r="W3150" i="36"/>
  <c r="V3150" i="36"/>
  <c r="U3150" i="36"/>
  <c r="T3150" i="36"/>
  <c r="S3150" i="36"/>
  <c r="R3150" i="36"/>
  <c r="P3150" i="36"/>
  <c r="Q3150" i="36" s="1"/>
  <c r="L3150" i="36"/>
  <c r="K3150" i="36"/>
  <c r="G3150" i="36"/>
  <c r="E3150" i="36"/>
  <c r="D3150" i="36"/>
  <c r="W3149" i="36"/>
  <c r="V3149" i="36"/>
  <c r="U3149" i="36"/>
  <c r="T3149" i="36"/>
  <c r="S3149" i="36"/>
  <c r="R3149" i="36"/>
  <c r="P3149" i="36"/>
  <c r="Q3149" i="36" s="1"/>
  <c r="L3149" i="36"/>
  <c r="K3149" i="36"/>
  <c r="G3149" i="36"/>
  <c r="E3149" i="36"/>
  <c r="D3149" i="36"/>
  <c r="W3148" i="36"/>
  <c r="V3148" i="36"/>
  <c r="U3148" i="36"/>
  <c r="T3148" i="36"/>
  <c r="S3148" i="36"/>
  <c r="R3148" i="36"/>
  <c r="P3148" i="36"/>
  <c r="Q3148" i="36" s="1"/>
  <c r="L3148" i="36"/>
  <c r="K3148" i="36"/>
  <c r="G3148" i="36"/>
  <c r="E3148" i="36"/>
  <c r="D3148" i="36"/>
  <c r="W3147" i="36"/>
  <c r="V3147" i="36"/>
  <c r="U3147" i="36"/>
  <c r="T3147" i="36"/>
  <c r="S3147" i="36"/>
  <c r="R3147" i="36"/>
  <c r="P3147" i="36"/>
  <c r="Q3147" i="36" s="1"/>
  <c r="L3147" i="36"/>
  <c r="K3147" i="36"/>
  <c r="G3147" i="36"/>
  <c r="E3147" i="36"/>
  <c r="D3147" i="36"/>
  <c r="W3146" i="36"/>
  <c r="V3146" i="36"/>
  <c r="U3146" i="36"/>
  <c r="T3146" i="36"/>
  <c r="S3146" i="36"/>
  <c r="R3146" i="36"/>
  <c r="P3146" i="36"/>
  <c r="Q3146" i="36" s="1"/>
  <c r="L3146" i="36"/>
  <c r="K3146" i="36"/>
  <c r="G3146" i="36"/>
  <c r="E3146" i="36"/>
  <c r="D3146" i="36"/>
  <c r="W3145" i="36"/>
  <c r="V3145" i="36"/>
  <c r="U3145" i="36"/>
  <c r="T3145" i="36"/>
  <c r="S3145" i="36"/>
  <c r="R3145" i="36"/>
  <c r="P3145" i="36"/>
  <c r="Q3145" i="36" s="1"/>
  <c r="L3145" i="36"/>
  <c r="K3145" i="36"/>
  <c r="G3145" i="36"/>
  <c r="E3145" i="36"/>
  <c r="D3145" i="36"/>
  <c r="W3144" i="36"/>
  <c r="V3144" i="36"/>
  <c r="U3144" i="36"/>
  <c r="T3144" i="36"/>
  <c r="S3144" i="36"/>
  <c r="R3144" i="36"/>
  <c r="P3144" i="36"/>
  <c r="Q3144" i="36" s="1"/>
  <c r="Y3144" i="36" s="1"/>
  <c r="L3144" i="36"/>
  <c r="K3144" i="36"/>
  <c r="G3144" i="36"/>
  <c r="E3144" i="36"/>
  <c r="D3144" i="36"/>
  <c r="W3143" i="36"/>
  <c r="V3143" i="36"/>
  <c r="U3143" i="36"/>
  <c r="T3143" i="36"/>
  <c r="S3143" i="36"/>
  <c r="R3143" i="36"/>
  <c r="P3143" i="36"/>
  <c r="Q3143" i="36" s="1"/>
  <c r="L3143" i="36"/>
  <c r="K3143" i="36"/>
  <c r="G3143" i="36"/>
  <c r="E3143" i="36"/>
  <c r="D3143" i="36"/>
  <c r="W3142" i="36"/>
  <c r="V3142" i="36"/>
  <c r="U3142" i="36"/>
  <c r="T3142" i="36"/>
  <c r="S3142" i="36"/>
  <c r="R3142" i="36"/>
  <c r="P3142" i="36"/>
  <c r="Q3142" i="36" s="1"/>
  <c r="L3142" i="36"/>
  <c r="K3142" i="36"/>
  <c r="G3142" i="36"/>
  <c r="E3142" i="36"/>
  <c r="D3142" i="36"/>
  <c r="W3141" i="36"/>
  <c r="V3141" i="36"/>
  <c r="U3141" i="36"/>
  <c r="T3141" i="36"/>
  <c r="S3141" i="36"/>
  <c r="R3141" i="36"/>
  <c r="P3141" i="36"/>
  <c r="Q3141" i="36" s="1"/>
  <c r="X3141" i="36" s="1"/>
  <c r="L3141" i="36"/>
  <c r="K3141" i="36"/>
  <c r="G3141" i="36"/>
  <c r="E3141" i="36"/>
  <c r="D3141" i="36"/>
  <c r="W3140" i="36"/>
  <c r="V3140" i="36"/>
  <c r="U3140" i="36"/>
  <c r="T3140" i="36"/>
  <c r="S3140" i="36"/>
  <c r="R3140" i="36"/>
  <c r="P3140" i="36"/>
  <c r="Q3140" i="36" s="1"/>
  <c r="L3140" i="36"/>
  <c r="K3140" i="36"/>
  <c r="G3140" i="36"/>
  <c r="E3140" i="36"/>
  <c r="D3140" i="36"/>
  <c r="W3139" i="36"/>
  <c r="V3139" i="36"/>
  <c r="U3139" i="36"/>
  <c r="T3139" i="36"/>
  <c r="S3139" i="36"/>
  <c r="R3139" i="36"/>
  <c r="P3139" i="36"/>
  <c r="Q3139" i="36" s="1"/>
  <c r="L3139" i="36"/>
  <c r="K3139" i="36"/>
  <c r="G3139" i="36"/>
  <c r="E3139" i="36"/>
  <c r="D3139" i="36"/>
  <c r="W3138" i="36"/>
  <c r="V3138" i="36"/>
  <c r="U3138" i="36"/>
  <c r="T3138" i="36"/>
  <c r="S3138" i="36"/>
  <c r="R3138" i="36"/>
  <c r="P3138" i="36"/>
  <c r="Q3138" i="36" s="1"/>
  <c r="L3138" i="36"/>
  <c r="K3138" i="36"/>
  <c r="G3138" i="36"/>
  <c r="E3138" i="36"/>
  <c r="D3138" i="36"/>
  <c r="W3137" i="36"/>
  <c r="V3137" i="36"/>
  <c r="U3137" i="36"/>
  <c r="T3137" i="36"/>
  <c r="S3137" i="36"/>
  <c r="R3137" i="36"/>
  <c r="P3137" i="36"/>
  <c r="Q3137" i="36" s="1"/>
  <c r="L3137" i="36"/>
  <c r="K3137" i="36"/>
  <c r="G3137" i="36"/>
  <c r="E3137" i="36"/>
  <c r="D3137" i="36"/>
  <c r="W3136" i="36"/>
  <c r="V3136" i="36"/>
  <c r="U3136" i="36"/>
  <c r="T3136" i="36"/>
  <c r="S3136" i="36"/>
  <c r="R3136" i="36"/>
  <c r="P3136" i="36"/>
  <c r="Q3136" i="36" s="1"/>
  <c r="L3136" i="36"/>
  <c r="K3136" i="36"/>
  <c r="G3136" i="36"/>
  <c r="E3136" i="36"/>
  <c r="D3136" i="36"/>
  <c r="W3135" i="36"/>
  <c r="V3135" i="36"/>
  <c r="U3135" i="36"/>
  <c r="T3135" i="36"/>
  <c r="S3135" i="36"/>
  <c r="R3135" i="36"/>
  <c r="P3135" i="36"/>
  <c r="Q3135" i="36" s="1"/>
  <c r="L3135" i="36"/>
  <c r="K3135" i="36"/>
  <c r="G3135" i="36"/>
  <c r="E3135" i="36"/>
  <c r="D3135" i="36"/>
  <c r="W3134" i="36"/>
  <c r="V3134" i="36"/>
  <c r="U3134" i="36"/>
  <c r="T3134" i="36"/>
  <c r="S3134" i="36"/>
  <c r="R3134" i="36"/>
  <c r="P3134" i="36"/>
  <c r="Q3134" i="36" s="1"/>
  <c r="L3134" i="36"/>
  <c r="K3134" i="36"/>
  <c r="G3134" i="36"/>
  <c r="E3134" i="36"/>
  <c r="D3134" i="36"/>
  <c r="W3133" i="36"/>
  <c r="V3133" i="36"/>
  <c r="U3133" i="36"/>
  <c r="T3133" i="36"/>
  <c r="S3133" i="36"/>
  <c r="R3133" i="36"/>
  <c r="P3133" i="36"/>
  <c r="Q3133" i="36" s="1"/>
  <c r="X3133" i="36" s="1"/>
  <c r="L3133" i="36"/>
  <c r="K3133" i="36"/>
  <c r="G3133" i="36"/>
  <c r="E3133" i="36"/>
  <c r="D3133" i="36"/>
  <c r="W3132" i="36"/>
  <c r="V3132" i="36"/>
  <c r="U3132" i="36"/>
  <c r="T3132" i="36"/>
  <c r="S3132" i="36"/>
  <c r="R3132" i="36"/>
  <c r="P3132" i="36"/>
  <c r="Q3132" i="36" s="1"/>
  <c r="L3132" i="36"/>
  <c r="K3132" i="36"/>
  <c r="G3132" i="36"/>
  <c r="E3132" i="36"/>
  <c r="D3132" i="36"/>
  <c r="W3131" i="36"/>
  <c r="V3131" i="36"/>
  <c r="U3131" i="36"/>
  <c r="T3131" i="36"/>
  <c r="S3131" i="36"/>
  <c r="R3131" i="36"/>
  <c r="P3131" i="36"/>
  <c r="Q3131" i="36" s="1"/>
  <c r="L3131" i="36"/>
  <c r="K3131" i="36"/>
  <c r="G3131" i="36"/>
  <c r="E3131" i="36"/>
  <c r="D3131" i="36"/>
  <c r="W3130" i="36"/>
  <c r="V3130" i="36"/>
  <c r="U3130" i="36"/>
  <c r="T3130" i="36"/>
  <c r="S3130" i="36"/>
  <c r="R3130" i="36"/>
  <c r="P3130" i="36"/>
  <c r="Q3130" i="36" s="1"/>
  <c r="L3130" i="36"/>
  <c r="K3130" i="36"/>
  <c r="G3130" i="36"/>
  <c r="E3130" i="36"/>
  <c r="D3130" i="36"/>
  <c r="W3129" i="36"/>
  <c r="V3129" i="36"/>
  <c r="U3129" i="36"/>
  <c r="T3129" i="36"/>
  <c r="S3129" i="36"/>
  <c r="R3129" i="36"/>
  <c r="P3129" i="36"/>
  <c r="Q3129" i="36" s="1"/>
  <c r="L3129" i="36"/>
  <c r="K3129" i="36"/>
  <c r="G3129" i="36"/>
  <c r="E3129" i="36"/>
  <c r="D3129" i="36"/>
  <c r="W3128" i="36"/>
  <c r="V3128" i="36"/>
  <c r="U3128" i="36"/>
  <c r="T3128" i="36"/>
  <c r="S3128" i="36"/>
  <c r="R3128" i="36"/>
  <c r="P3128" i="36"/>
  <c r="Q3128" i="36" s="1"/>
  <c r="L3128" i="36"/>
  <c r="K3128" i="36"/>
  <c r="G3128" i="36"/>
  <c r="E3128" i="36"/>
  <c r="D3128" i="36"/>
  <c r="W3127" i="36"/>
  <c r="V3127" i="36"/>
  <c r="U3127" i="36"/>
  <c r="T3127" i="36"/>
  <c r="S3127" i="36"/>
  <c r="R3127" i="36"/>
  <c r="P3127" i="36"/>
  <c r="Q3127" i="36" s="1"/>
  <c r="L3127" i="36"/>
  <c r="K3127" i="36"/>
  <c r="G3127" i="36"/>
  <c r="E3127" i="36"/>
  <c r="D3127" i="36"/>
  <c r="W3126" i="36"/>
  <c r="V3126" i="36"/>
  <c r="U3126" i="36"/>
  <c r="T3126" i="36"/>
  <c r="S3126" i="36"/>
  <c r="R3126" i="36"/>
  <c r="P3126" i="36"/>
  <c r="Q3126" i="36" s="1"/>
  <c r="L3126" i="36"/>
  <c r="K3126" i="36"/>
  <c r="G3126" i="36"/>
  <c r="E3126" i="36"/>
  <c r="D3126" i="36"/>
  <c r="W3125" i="36"/>
  <c r="V3125" i="36"/>
  <c r="U3125" i="36"/>
  <c r="T3125" i="36"/>
  <c r="S3125" i="36"/>
  <c r="R3125" i="36"/>
  <c r="P3125" i="36"/>
  <c r="Q3125" i="36" s="1"/>
  <c r="X3125" i="36" s="1"/>
  <c r="L3125" i="36"/>
  <c r="K3125" i="36"/>
  <c r="G3125" i="36"/>
  <c r="E3125" i="36"/>
  <c r="D3125" i="36"/>
  <c r="W3124" i="36"/>
  <c r="V3124" i="36"/>
  <c r="U3124" i="36"/>
  <c r="T3124" i="36"/>
  <c r="S3124" i="36"/>
  <c r="R3124" i="36"/>
  <c r="P3124" i="36"/>
  <c r="Q3124" i="36" s="1"/>
  <c r="L3124" i="36"/>
  <c r="K3124" i="36"/>
  <c r="G3124" i="36"/>
  <c r="E3124" i="36"/>
  <c r="D3124" i="36"/>
  <c r="W3123" i="36"/>
  <c r="V3123" i="36"/>
  <c r="U3123" i="36"/>
  <c r="T3123" i="36"/>
  <c r="S3123" i="36"/>
  <c r="R3123" i="36"/>
  <c r="P3123" i="36"/>
  <c r="Q3123" i="36" s="1"/>
  <c r="L3123" i="36"/>
  <c r="K3123" i="36"/>
  <c r="G3123" i="36"/>
  <c r="E3123" i="36"/>
  <c r="D3123" i="36"/>
  <c r="W3122" i="36"/>
  <c r="V3122" i="36"/>
  <c r="U3122" i="36"/>
  <c r="T3122" i="36"/>
  <c r="S3122" i="36"/>
  <c r="R3122" i="36"/>
  <c r="P3122" i="36"/>
  <c r="Q3122" i="36" s="1"/>
  <c r="L3122" i="36"/>
  <c r="K3122" i="36"/>
  <c r="G3122" i="36"/>
  <c r="E3122" i="36"/>
  <c r="D3122" i="36"/>
  <c r="W3121" i="36"/>
  <c r="V3121" i="36"/>
  <c r="U3121" i="36"/>
  <c r="T3121" i="36"/>
  <c r="S3121" i="36"/>
  <c r="R3121" i="36"/>
  <c r="P3121" i="36"/>
  <c r="Q3121" i="36" s="1"/>
  <c r="L3121" i="36"/>
  <c r="K3121" i="36"/>
  <c r="G3121" i="36"/>
  <c r="E3121" i="36"/>
  <c r="D3121" i="36"/>
  <c r="W3120" i="36"/>
  <c r="V3120" i="36"/>
  <c r="U3120" i="36"/>
  <c r="T3120" i="36"/>
  <c r="S3120" i="36"/>
  <c r="R3120" i="36"/>
  <c r="P3120" i="36"/>
  <c r="Q3120" i="36" s="1"/>
  <c r="L3120" i="36"/>
  <c r="K3120" i="36"/>
  <c r="G3120" i="36"/>
  <c r="E3120" i="36"/>
  <c r="D3120" i="36"/>
  <c r="W3119" i="36"/>
  <c r="V3119" i="36"/>
  <c r="U3119" i="36"/>
  <c r="T3119" i="36"/>
  <c r="S3119" i="36"/>
  <c r="R3119" i="36"/>
  <c r="P3119" i="36"/>
  <c r="Q3119" i="36" s="1"/>
  <c r="L3119" i="36"/>
  <c r="K3119" i="36"/>
  <c r="G3119" i="36"/>
  <c r="E3119" i="36"/>
  <c r="D3119" i="36"/>
  <c r="W3118" i="36"/>
  <c r="V3118" i="36"/>
  <c r="U3118" i="36"/>
  <c r="T3118" i="36"/>
  <c r="S3118" i="36"/>
  <c r="R3118" i="36"/>
  <c r="P3118" i="36"/>
  <c r="Q3118" i="36" s="1"/>
  <c r="L3118" i="36"/>
  <c r="K3118" i="36"/>
  <c r="G3118" i="36"/>
  <c r="E3118" i="36"/>
  <c r="D3118" i="36"/>
  <c r="W3117" i="36"/>
  <c r="V3117" i="36"/>
  <c r="U3117" i="36"/>
  <c r="T3117" i="36"/>
  <c r="S3117" i="36"/>
  <c r="R3117" i="36"/>
  <c r="P3117" i="36"/>
  <c r="Q3117" i="36" s="1"/>
  <c r="X3117" i="36" s="1"/>
  <c r="L3117" i="36"/>
  <c r="K3117" i="36"/>
  <c r="G3117" i="36"/>
  <c r="E3117" i="36"/>
  <c r="D3117" i="36"/>
  <c r="W3116" i="36"/>
  <c r="V3116" i="36"/>
  <c r="U3116" i="36"/>
  <c r="T3116" i="36"/>
  <c r="S3116" i="36"/>
  <c r="R3116" i="36"/>
  <c r="P3116" i="36"/>
  <c r="Q3116" i="36" s="1"/>
  <c r="L3116" i="36"/>
  <c r="K3116" i="36"/>
  <c r="G3116" i="36"/>
  <c r="E3116" i="36"/>
  <c r="D3116" i="36"/>
  <c r="W3115" i="36"/>
  <c r="V3115" i="36"/>
  <c r="U3115" i="36"/>
  <c r="T3115" i="36"/>
  <c r="S3115" i="36"/>
  <c r="R3115" i="36"/>
  <c r="P3115" i="36"/>
  <c r="Q3115" i="36" s="1"/>
  <c r="L3115" i="36"/>
  <c r="K3115" i="36"/>
  <c r="G3115" i="36"/>
  <c r="E3115" i="36"/>
  <c r="D3115" i="36"/>
  <c r="W3114" i="36"/>
  <c r="V3114" i="36"/>
  <c r="U3114" i="36"/>
  <c r="T3114" i="36"/>
  <c r="S3114" i="36"/>
  <c r="R3114" i="36"/>
  <c r="P3114" i="36"/>
  <c r="Q3114" i="36" s="1"/>
  <c r="L3114" i="36"/>
  <c r="K3114" i="36"/>
  <c r="G3114" i="36"/>
  <c r="E3114" i="36"/>
  <c r="D3114" i="36"/>
  <c r="W3113" i="36"/>
  <c r="V3113" i="36"/>
  <c r="U3113" i="36"/>
  <c r="T3113" i="36"/>
  <c r="S3113" i="36"/>
  <c r="R3113" i="36"/>
  <c r="P3113" i="36"/>
  <c r="Q3113" i="36" s="1"/>
  <c r="L3113" i="36"/>
  <c r="K3113" i="36"/>
  <c r="G3113" i="36"/>
  <c r="E3113" i="36"/>
  <c r="D3113" i="36"/>
  <c r="W3112" i="36"/>
  <c r="V3112" i="36"/>
  <c r="U3112" i="36"/>
  <c r="T3112" i="36"/>
  <c r="S3112" i="36"/>
  <c r="R3112" i="36"/>
  <c r="P3112" i="36"/>
  <c r="Q3112" i="36" s="1"/>
  <c r="L3112" i="36"/>
  <c r="K3112" i="36"/>
  <c r="G3112" i="36"/>
  <c r="E3112" i="36"/>
  <c r="D3112" i="36"/>
  <c r="W3111" i="36"/>
  <c r="V3111" i="36"/>
  <c r="U3111" i="36"/>
  <c r="T3111" i="36"/>
  <c r="S3111" i="36"/>
  <c r="R3111" i="36"/>
  <c r="P3111" i="36"/>
  <c r="Q3111" i="36" s="1"/>
  <c r="L3111" i="36"/>
  <c r="K3111" i="36"/>
  <c r="G3111" i="36"/>
  <c r="E3111" i="36"/>
  <c r="D3111" i="36"/>
  <c r="W3110" i="36"/>
  <c r="V3110" i="36"/>
  <c r="U3110" i="36"/>
  <c r="T3110" i="36"/>
  <c r="S3110" i="36"/>
  <c r="R3110" i="36"/>
  <c r="P3110" i="36"/>
  <c r="Q3110" i="36" s="1"/>
  <c r="L3110" i="36"/>
  <c r="K3110" i="36"/>
  <c r="G3110" i="36"/>
  <c r="E3110" i="36"/>
  <c r="D3110" i="36"/>
  <c r="W3109" i="36"/>
  <c r="V3109" i="36"/>
  <c r="U3109" i="36"/>
  <c r="T3109" i="36"/>
  <c r="S3109" i="36"/>
  <c r="R3109" i="36"/>
  <c r="P3109" i="36"/>
  <c r="Q3109" i="36" s="1"/>
  <c r="X3109" i="36" s="1"/>
  <c r="L3109" i="36"/>
  <c r="K3109" i="36"/>
  <c r="G3109" i="36"/>
  <c r="E3109" i="36"/>
  <c r="D3109" i="36"/>
  <c r="W3108" i="36"/>
  <c r="V3108" i="36"/>
  <c r="U3108" i="36"/>
  <c r="T3108" i="36"/>
  <c r="S3108" i="36"/>
  <c r="R3108" i="36"/>
  <c r="P3108" i="36"/>
  <c r="Q3108" i="36" s="1"/>
  <c r="L3108" i="36"/>
  <c r="K3108" i="36"/>
  <c r="G3108" i="36"/>
  <c r="E3108" i="36"/>
  <c r="D3108" i="36"/>
  <c r="W3107" i="36"/>
  <c r="V3107" i="36"/>
  <c r="U3107" i="36"/>
  <c r="T3107" i="36"/>
  <c r="S3107" i="36"/>
  <c r="R3107" i="36"/>
  <c r="P3107" i="36"/>
  <c r="Q3107" i="36" s="1"/>
  <c r="L3107" i="36"/>
  <c r="K3107" i="36"/>
  <c r="G3107" i="36"/>
  <c r="E3107" i="36"/>
  <c r="D3107" i="36"/>
  <c r="W3106" i="36"/>
  <c r="V3106" i="36"/>
  <c r="U3106" i="36"/>
  <c r="T3106" i="36"/>
  <c r="S3106" i="36"/>
  <c r="R3106" i="36"/>
  <c r="P3106" i="36"/>
  <c r="Q3106" i="36" s="1"/>
  <c r="L3106" i="36"/>
  <c r="K3106" i="36"/>
  <c r="G3106" i="36"/>
  <c r="E3106" i="36"/>
  <c r="D3106" i="36"/>
  <c r="W3105" i="36"/>
  <c r="V3105" i="36"/>
  <c r="U3105" i="36"/>
  <c r="T3105" i="36"/>
  <c r="S3105" i="36"/>
  <c r="R3105" i="36"/>
  <c r="P3105" i="36"/>
  <c r="Q3105" i="36" s="1"/>
  <c r="L3105" i="36"/>
  <c r="K3105" i="36"/>
  <c r="G3105" i="36"/>
  <c r="E3105" i="36"/>
  <c r="D3105" i="36"/>
  <c r="W3104" i="36"/>
  <c r="V3104" i="36"/>
  <c r="U3104" i="36"/>
  <c r="T3104" i="36"/>
  <c r="S3104" i="36"/>
  <c r="R3104" i="36"/>
  <c r="P3104" i="36"/>
  <c r="Q3104" i="36" s="1"/>
  <c r="L3104" i="36"/>
  <c r="K3104" i="36"/>
  <c r="G3104" i="36"/>
  <c r="E3104" i="36"/>
  <c r="D3104" i="36"/>
  <c r="W3103" i="36"/>
  <c r="V3103" i="36"/>
  <c r="U3103" i="36"/>
  <c r="T3103" i="36"/>
  <c r="S3103" i="36"/>
  <c r="R3103" i="36"/>
  <c r="P3103" i="36"/>
  <c r="Q3103" i="36" s="1"/>
  <c r="L3103" i="36"/>
  <c r="K3103" i="36"/>
  <c r="G3103" i="36"/>
  <c r="E3103" i="36"/>
  <c r="D3103" i="36"/>
  <c r="W3102" i="36"/>
  <c r="V3102" i="36"/>
  <c r="U3102" i="36"/>
  <c r="T3102" i="36"/>
  <c r="S3102" i="36"/>
  <c r="R3102" i="36"/>
  <c r="P3102" i="36"/>
  <c r="Q3102" i="36" s="1"/>
  <c r="L3102" i="36"/>
  <c r="K3102" i="36"/>
  <c r="G3102" i="36"/>
  <c r="E3102" i="36"/>
  <c r="D3102" i="36"/>
  <c r="W3101" i="36"/>
  <c r="V3101" i="36"/>
  <c r="U3101" i="36"/>
  <c r="T3101" i="36"/>
  <c r="S3101" i="36"/>
  <c r="R3101" i="36"/>
  <c r="P3101" i="36"/>
  <c r="Q3101" i="36" s="1"/>
  <c r="X3101" i="36" s="1"/>
  <c r="L3101" i="36"/>
  <c r="K3101" i="36"/>
  <c r="G3101" i="36"/>
  <c r="E3101" i="36"/>
  <c r="D3101" i="36"/>
  <c r="W3100" i="36"/>
  <c r="V3100" i="36"/>
  <c r="U3100" i="36"/>
  <c r="T3100" i="36"/>
  <c r="S3100" i="36"/>
  <c r="R3100" i="36"/>
  <c r="P3100" i="36"/>
  <c r="Q3100" i="36" s="1"/>
  <c r="L3100" i="36"/>
  <c r="K3100" i="36"/>
  <c r="G3100" i="36"/>
  <c r="E3100" i="36"/>
  <c r="D3100" i="36"/>
  <c r="W3099" i="36"/>
  <c r="V3099" i="36"/>
  <c r="U3099" i="36"/>
  <c r="T3099" i="36"/>
  <c r="S3099" i="36"/>
  <c r="R3099" i="36"/>
  <c r="P3099" i="36"/>
  <c r="Q3099" i="36" s="1"/>
  <c r="L3099" i="36"/>
  <c r="K3099" i="36"/>
  <c r="G3099" i="36"/>
  <c r="E3099" i="36"/>
  <c r="D3099" i="36"/>
  <c r="W3098" i="36"/>
  <c r="V3098" i="36"/>
  <c r="U3098" i="36"/>
  <c r="T3098" i="36"/>
  <c r="S3098" i="36"/>
  <c r="R3098" i="36"/>
  <c r="P3098" i="36"/>
  <c r="Q3098" i="36" s="1"/>
  <c r="L3098" i="36"/>
  <c r="K3098" i="36"/>
  <c r="G3098" i="36"/>
  <c r="E3098" i="36"/>
  <c r="D3098" i="36"/>
  <c r="W3097" i="36"/>
  <c r="V3097" i="36"/>
  <c r="U3097" i="36"/>
  <c r="T3097" i="36"/>
  <c r="S3097" i="36"/>
  <c r="R3097" i="36"/>
  <c r="P3097" i="36"/>
  <c r="Q3097" i="36" s="1"/>
  <c r="L3097" i="36"/>
  <c r="K3097" i="36"/>
  <c r="G3097" i="36"/>
  <c r="E3097" i="36"/>
  <c r="D3097" i="36"/>
  <c r="W3096" i="36"/>
  <c r="V3096" i="36"/>
  <c r="U3096" i="36"/>
  <c r="T3096" i="36"/>
  <c r="S3096" i="36"/>
  <c r="R3096" i="36"/>
  <c r="P3096" i="36"/>
  <c r="Q3096" i="36" s="1"/>
  <c r="L3096" i="36"/>
  <c r="K3096" i="36"/>
  <c r="G3096" i="36"/>
  <c r="E3096" i="36"/>
  <c r="D3096" i="36"/>
  <c r="W3095" i="36"/>
  <c r="V3095" i="36"/>
  <c r="U3095" i="36"/>
  <c r="T3095" i="36"/>
  <c r="S3095" i="36"/>
  <c r="R3095" i="36"/>
  <c r="P3095" i="36"/>
  <c r="Q3095" i="36" s="1"/>
  <c r="L3095" i="36"/>
  <c r="K3095" i="36"/>
  <c r="G3095" i="36"/>
  <c r="E3095" i="36"/>
  <c r="D3095" i="36"/>
  <c r="W3094" i="36"/>
  <c r="V3094" i="36"/>
  <c r="U3094" i="36"/>
  <c r="T3094" i="36"/>
  <c r="S3094" i="36"/>
  <c r="R3094" i="36"/>
  <c r="P3094" i="36"/>
  <c r="Q3094" i="36" s="1"/>
  <c r="L3094" i="36"/>
  <c r="K3094" i="36"/>
  <c r="G3094" i="36"/>
  <c r="E3094" i="36"/>
  <c r="D3094" i="36"/>
  <c r="W3093" i="36"/>
  <c r="V3093" i="36"/>
  <c r="U3093" i="36"/>
  <c r="T3093" i="36"/>
  <c r="S3093" i="36"/>
  <c r="R3093" i="36"/>
  <c r="P3093" i="36"/>
  <c r="Q3093" i="36" s="1"/>
  <c r="X3093" i="36" s="1"/>
  <c r="L3093" i="36"/>
  <c r="K3093" i="36"/>
  <c r="G3093" i="36"/>
  <c r="E3093" i="36"/>
  <c r="D3093" i="36"/>
  <c r="W3092" i="36"/>
  <c r="V3092" i="36"/>
  <c r="U3092" i="36"/>
  <c r="T3092" i="36"/>
  <c r="S3092" i="36"/>
  <c r="R3092" i="36"/>
  <c r="P3092" i="36"/>
  <c r="Q3092" i="36" s="1"/>
  <c r="L3092" i="36"/>
  <c r="K3092" i="36"/>
  <c r="G3092" i="36"/>
  <c r="E3092" i="36"/>
  <c r="D3092" i="36"/>
  <c r="W3091" i="36"/>
  <c r="V3091" i="36"/>
  <c r="U3091" i="36"/>
  <c r="T3091" i="36"/>
  <c r="S3091" i="36"/>
  <c r="R3091" i="36"/>
  <c r="P3091" i="36"/>
  <c r="Q3091" i="36" s="1"/>
  <c r="L3091" i="36"/>
  <c r="K3091" i="36"/>
  <c r="G3091" i="36"/>
  <c r="E3091" i="36"/>
  <c r="D3091" i="36"/>
  <c r="W3090" i="36"/>
  <c r="V3090" i="36"/>
  <c r="U3090" i="36"/>
  <c r="T3090" i="36"/>
  <c r="S3090" i="36"/>
  <c r="R3090" i="36"/>
  <c r="P3090" i="36"/>
  <c r="Q3090" i="36" s="1"/>
  <c r="L3090" i="36"/>
  <c r="K3090" i="36"/>
  <c r="G3090" i="36"/>
  <c r="E3090" i="36"/>
  <c r="D3090" i="36"/>
  <c r="W3089" i="36"/>
  <c r="V3089" i="36"/>
  <c r="U3089" i="36"/>
  <c r="T3089" i="36"/>
  <c r="S3089" i="36"/>
  <c r="R3089" i="36"/>
  <c r="P3089" i="36"/>
  <c r="Q3089" i="36" s="1"/>
  <c r="L3089" i="36"/>
  <c r="K3089" i="36"/>
  <c r="G3089" i="36"/>
  <c r="E3089" i="36"/>
  <c r="D3089" i="36"/>
  <c r="W3088" i="36"/>
  <c r="V3088" i="36"/>
  <c r="U3088" i="36"/>
  <c r="T3088" i="36"/>
  <c r="S3088" i="36"/>
  <c r="R3088" i="36"/>
  <c r="P3088" i="36"/>
  <c r="Q3088" i="36" s="1"/>
  <c r="L3088" i="36"/>
  <c r="K3088" i="36"/>
  <c r="G3088" i="36"/>
  <c r="E3088" i="36"/>
  <c r="D3088" i="36"/>
  <c r="W3087" i="36"/>
  <c r="V3087" i="36"/>
  <c r="U3087" i="36"/>
  <c r="T3087" i="36"/>
  <c r="S3087" i="36"/>
  <c r="R3087" i="36"/>
  <c r="P3087" i="36"/>
  <c r="Q3087" i="36" s="1"/>
  <c r="L3087" i="36"/>
  <c r="K3087" i="36"/>
  <c r="G3087" i="36"/>
  <c r="E3087" i="36"/>
  <c r="D3087" i="36"/>
  <c r="W3086" i="36"/>
  <c r="V3086" i="36"/>
  <c r="U3086" i="36"/>
  <c r="T3086" i="36"/>
  <c r="S3086" i="36"/>
  <c r="R3086" i="36"/>
  <c r="P3086" i="36"/>
  <c r="Q3086" i="36" s="1"/>
  <c r="L3086" i="36"/>
  <c r="K3086" i="36"/>
  <c r="G3086" i="36"/>
  <c r="E3086" i="36"/>
  <c r="D3086" i="36"/>
  <c r="W3085" i="36"/>
  <c r="V3085" i="36"/>
  <c r="U3085" i="36"/>
  <c r="T3085" i="36"/>
  <c r="S3085" i="36"/>
  <c r="R3085" i="36"/>
  <c r="P3085" i="36"/>
  <c r="Q3085" i="36" s="1"/>
  <c r="X3085" i="36" s="1"/>
  <c r="L3085" i="36"/>
  <c r="K3085" i="36"/>
  <c r="G3085" i="36"/>
  <c r="E3085" i="36"/>
  <c r="D3085" i="36"/>
  <c r="W3084" i="36"/>
  <c r="V3084" i="36"/>
  <c r="U3084" i="36"/>
  <c r="T3084" i="36"/>
  <c r="S3084" i="36"/>
  <c r="R3084" i="36"/>
  <c r="P3084" i="36"/>
  <c r="Q3084" i="36" s="1"/>
  <c r="L3084" i="36"/>
  <c r="K3084" i="36"/>
  <c r="G3084" i="36"/>
  <c r="E3084" i="36"/>
  <c r="D3084" i="36"/>
  <c r="W3083" i="36"/>
  <c r="V3083" i="36"/>
  <c r="U3083" i="36"/>
  <c r="T3083" i="36"/>
  <c r="S3083" i="36"/>
  <c r="R3083" i="36"/>
  <c r="P3083" i="36"/>
  <c r="Q3083" i="36" s="1"/>
  <c r="L3083" i="36"/>
  <c r="K3083" i="36"/>
  <c r="G3083" i="36"/>
  <c r="E3083" i="36"/>
  <c r="D3083" i="36"/>
  <c r="W3082" i="36"/>
  <c r="V3082" i="36"/>
  <c r="U3082" i="36"/>
  <c r="T3082" i="36"/>
  <c r="S3082" i="36"/>
  <c r="R3082" i="36"/>
  <c r="P3082" i="36"/>
  <c r="Q3082" i="36" s="1"/>
  <c r="L3082" i="36"/>
  <c r="K3082" i="36"/>
  <c r="G3082" i="36"/>
  <c r="E3082" i="36"/>
  <c r="D3082" i="36"/>
  <c r="W3081" i="36"/>
  <c r="V3081" i="36"/>
  <c r="U3081" i="36"/>
  <c r="T3081" i="36"/>
  <c r="S3081" i="36"/>
  <c r="R3081" i="36"/>
  <c r="P3081" i="36"/>
  <c r="Q3081" i="36" s="1"/>
  <c r="L3081" i="36"/>
  <c r="K3081" i="36"/>
  <c r="G3081" i="36"/>
  <c r="E3081" i="36"/>
  <c r="D3081" i="36"/>
  <c r="W3080" i="36"/>
  <c r="V3080" i="36"/>
  <c r="U3080" i="36"/>
  <c r="T3080" i="36"/>
  <c r="S3080" i="36"/>
  <c r="R3080" i="36"/>
  <c r="P3080" i="36"/>
  <c r="Q3080" i="36" s="1"/>
  <c r="L3080" i="36"/>
  <c r="K3080" i="36"/>
  <c r="G3080" i="36"/>
  <c r="E3080" i="36"/>
  <c r="D3080" i="36"/>
  <c r="W3079" i="36"/>
  <c r="V3079" i="36"/>
  <c r="U3079" i="36"/>
  <c r="T3079" i="36"/>
  <c r="S3079" i="36"/>
  <c r="R3079" i="36"/>
  <c r="P3079" i="36"/>
  <c r="Q3079" i="36" s="1"/>
  <c r="L3079" i="36"/>
  <c r="K3079" i="36"/>
  <c r="G3079" i="36"/>
  <c r="E3079" i="36"/>
  <c r="D3079" i="36"/>
  <c r="W3078" i="36"/>
  <c r="V3078" i="36"/>
  <c r="U3078" i="36"/>
  <c r="T3078" i="36"/>
  <c r="S3078" i="36"/>
  <c r="R3078" i="36"/>
  <c r="P3078" i="36"/>
  <c r="Q3078" i="36" s="1"/>
  <c r="L3078" i="36"/>
  <c r="K3078" i="36"/>
  <c r="G3078" i="36"/>
  <c r="E3078" i="36"/>
  <c r="D3078" i="36"/>
  <c r="W3077" i="36"/>
  <c r="V3077" i="36"/>
  <c r="U3077" i="36"/>
  <c r="T3077" i="36"/>
  <c r="S3077" i="36"/>
  <c r="R3077" i="36"/>
  <c r="P3077" i="36"/>
  <c r="Q3077" i="36" s="1"/>
  <c r="X3077" i="36" s="1"/>
  <c r="L3077" i="36"/>
  <c r="K3077" i="36"/>
  <c r="G3077" i="36"/>
  <c r="E3077" i="36"/>
  <c r="D3077" i="36"/>
  <c r="W3076" i="36"/>
  <c r="V3076" i="36"/>
  <c r="U3076" i="36"/>
  <c r="T3076" i="36"/>
  <c r="S3076" i="36"/>
  <c r="R3076" i="36"/>
  <c r="P3076" i="36"/>
  <c r="Q3076" i="36" s="1"/>
  <c r="L3076" i="36"/>
  <c r="K3076" i="36"/>
  <c r="G3076" i="36"/>
  <c r="E3076" i="36"/>
  <c r="D3076" i="36"/>
  <c r="W3075" i="36"/>
  <c r="V3075" i="36"/>
  <c r="U3075" i="36"/>
  <c r="T3075" i="36"/>
  <c r="S3075" i="36"/>
  <c r="R3075" i="36"/>
  <c r="P3075" i="36"/>
  <c r="Q3075" i="36" s="1"/>
  <c r="L3075" i="36"/>
  <c r="K3075" i="36"/>
  <c r="G3075" i="36"/>
  <c r="E3075" i="36"/>
  <c r="D3075" i="36"/>
  <c r="W3074" i="36"/>
  <c r="V3074" i="36"/>
  <c r="U3074" i="36"/>
  <c r="T3074" i="36"/>
  <c r="S3074" i="36"/>
  <c r="R3074" i="36"/>
  <c r="P3074" i="36"/>
  <c r="Q3074" i="36" s="1"/>
  <c r="L3074" i="36"/>
  <c r="K3074" i="36"/>
  <c r="G3074" i="36"/>
  <c r="E3074" i="36"/>
  <c r="D3074" i="36"/>
  <c r="W3073" i="36"/>
  <c r="V3073" i="36"/>
  <c r="U3073" i="36"/>
  <c r="T3073" i="36"/>
  <c r="S3073" i="36"/>
  <c r="R3073" i="36"/>
  <c r="P3073" i="36"/>
  <c r="Q3073" i="36" s="1"/>
  <c r="L3073" i="36"/>
  <c r="K3073" i="36"/>
  <c r="G3073" i="36"/>
  <c r="E3073" i="36"/>
  <c r="D3073" i="36"/>
  <c r="W3072" i="36"/>
  <c r="V3072" i="36"/>
  <c r="U3072" i="36"/>
  <c r="T3072" i="36"/>
  <c r="S3072" i="36"/>
  <c r="R3072" i="36"/>
  <c r="P3072" i="36"/>
  <c r="Q3072" i="36" s="1"/>
  <c r="L3072" i="36"/>
  <c r="K3072" i="36"/>
  <c r="G3072" i="36"/>
  <c r="E3072" i="36"/>
  <c r="D3072" i="36"/>
  <c r="W3071" i="36"/>
  <c r="V3071" i="36"/>
  <c r="U3071" i="36"/>
  <c r="T3071" i="36"/>
  <c r="S3071" i="36"/>
  <c r="R3071" i="36"/>
  <c r="P3071" i="36"/>
  <c r="Q3071" i="36" s="1"/>
  <c r="L3071" i="36"/>
  <c r="K3071" i="36"/>
  <c r="G3071" i="36"/>
  <c r="E3071" i="36"/>
  <c r="D3071" i="36"/>
  <c r="W3070" i="36"/>
  <c r="V3070" i="36"/>
  <c r="U3070" i="36"/>
  <c r="T3070" i="36"/>
  <c r="S3070" i="36"/>
  <c r="R3070" i="36"/>
  <c r="P3070" i="36"/>
  <c r="Q3070" i="36" s="1"/>
  <c r="L3070" i="36"/>
  <c r="K3070" i="36"/>
  <c r="G3070" i="36"/>
  <c r="E3070" i="36"/>
  <c r="D3070" i="36"/>
  <c r="W3069" i="36"/>
  <c r="V3069" i="36"/>
  <c r="U3069" i="36"/>
  <c r="T3069" i="36"/>
  <c r="S3069" i="36"/>
  <c r="R3069" i="36"/>
  <c r="P3069" i="36"/>
  <c r="Q3069" i="36" s="1"/>
  <c r="X3069" i="36" s="1"/>
  <c r="L3069" i="36"/>
  <c r="K3069" i="36"/>
  <c r="G3069" i="36"/>
  <c r="E3069" i="36"/>
  <c r="D3069" i="36"/>
  <c r="W3068" i="36"/>
  <c r="V3068" i="36"/>
  <c r="U3068" i="36"/>
  <c r="T3068" i="36"/>
  <c r="S3068" i="36"/>
  <c r="R3068" i="36"/>
  <c r="P3068" i="36"/>
  <c r="Q3068" i="36" s="1"/>
  <c r="L3068" i="36"/>
  <c r="K3068" i="36"/>
  <c r="G3068" i="36"/>
  <c r="E3068" i="36"/>
  <c r="D3068" i="36"/>
  <c r="W3067" i="36"/>
  <c r="V3067" i="36"/>
  <c r="U3067" i="36"/>
  <c r="T3067" i="36"/>
  <c r="S3067" i="36"/>
  <c r="R3067" i="36"/>
  <c r="P3067" i="36"/>
  <c r="Q3067" i="36" s="1"/>
  <c r="L3067" i="36"/>
  <c r="K3067" i="36"/>
  <c r="G3067" i="36"/>
  <c r="E3067" i="36"/>
  <c r="D3067" i="36"/>
  <c r="W3066" i="36"/>
  <c r="V3066" i="36"/>
  <c r="U3066" i="36"/>
  <c r="T3066" i="36"/>
  <c r="S3066" i="36"/>
  <c r="R3066" i="36"/>
  <c r="P3066" i="36"/>
  <c r="Q3066" i="36" s="1"/>
  <c r="L3066" i="36"/>
  <c r="K3066" i="36"/>
  <c r="G3066" i="36"/>
  <c r="E3066" i="36"/>
  <c r="D3066" i="36"/>
  <c r="W3065" i="36"/>
  <c r="V3065" i="36"/>
  <c r="U3065" i="36"/>
  <c r="T3065" i="36"/>
  <c r="S3065" i="36"/>
  <c r="R3065" i="36"/>
  <c r="P3065" i="36"/>
  <c r="Q3065" i="36" s="1"/>
  <c r="L3065" i="36"/>
  <c r="K3065" i="36"/>
  <c r="G3065" i="36"/>
  <c r="E3065" i="36"/>
  <c r="D3065" i="36"/>
  <c r="W3064" i="36"/>
  <c r="V3064" i="36"/>
  <c r="U3064" i="36"/>
  <c r="T3064" i="36"/>
  <c r="S3064" i="36"/>
  <c r="R3064" i="36"/>
  <c r="P3064" i="36"/>
  <c r="Q3064" i="36" s="1"/>
  <c r="L3064" i="36"/>
  <c r="K3064" i="36"/>
  <c r="G3064" i="36"/>
  <c r="E3064" i="36"/>
  <c r="D3064" i="36"/>
  <c r="W3063" i="36"/>
  <c r="V3063" i="36"/>
  <c r="U3063" i="36"/>
  <c r="T3063" i="36"/>
  <c r="S3063" i="36"/>
  <c r="R3063" i="36"/>
  <c r="P3063" i="36"/>
  <c r="Q3063" i="36" s="1"/>
  <c r="L3063" i="36"/>
  <c r="K3063" i="36"/>
  <c r="G3063" i="36"/>
  <c r="E3063" i="36"/>
  <c r="D3063" i="36"/>
  <c r="W3062" i="36"/>
  <c r="V3062" i="36"/>
  <c r="U3062" i="36"/>
  <c r="T3062" i="36"/>
  <c r="S3062" i="36"/>
  <c r="R3062" i="36"/>
  <c r="P3062" i="36"/>
  <c r="Q3062" i="36" s="1"/>
  <c r="L3062" i="36"/>
  <c r="K3062" i="36"/>
  <c r="G3062" i="36"/>
  <c r="E3062" i="36"/>
  <c r="D3062" i="36"/>
  <c r="W3061" i="36"/>
  <c r="V3061" i="36"/>
  <c r="U3061" i="36"/>
  <c r="T3061" i="36"/>
  <c r="S3061" i="36"/>
  <c r="R3061" i="36"/>
  <c r="P3061" i="36"/>
  <c r="Q3061" i="36" s="1"/>
  <c r="X3061" i="36" s="1"/>
  <c r="L3061" i="36"/>
  <c r="K3061" i="36"/>
  <c r="G3061" i="36"/>
  <c r="E3061" i="36"/>
  <c r="D3061" i="36"/>
  <c r="W3060" i="36"/>
  <c r="V3060" i="36"/>
  <c r="U3060" i="36"/>
  <c r="T3060" i="36"/>
  <c r="S3060" i="36"/>
  <c r="R3060" i="36"/>
  <c r="P3060" i="36"/>
  <c r="Q3060" i="36" s="1"/>
  <c r="L3060" i="36"/>
  <c r="K3060" i="36"/>
  <c r="G3060" i="36"/>
  <c r="E3060" i="36"/>
  <c r="D3060" i="36"/>
  <c r="W3059" i="36"/>
  <c r="V3059" i="36"/>
  <c r="U3059" i="36"/>
  <c r="T3059" i="36"/>
  <c r="S3059" i="36"/>
  <c r="R3059" i="36"/>
  <c r="P3059" i="36"/>
  <c r="Q3059" i="36" s="1"/>
  <c r="L3059" i="36"/>
  <c r="K3059" i="36"/>
  <c r="G3059" i="36"/>
  <c r="E3059" i="36"/>
  <c r="D3059" i="36"/>
  <c r="W3058" i="36"/>
  <c r="V3058" i="36"/>
  <c r="U3058" i="36"/>
  <c r="T3058" i="36"/>
  <c r="S3058" i="36"/>
  <c r="R3058" i="36"/>
  <c r="P3058" i="36"/>
  <c r="Q3058" i="36" s="1"/>
  <c r="L3058" i="36"/>
  <c r="K3058" i="36"/>
  <c r="G3058" i="36"/>
  <c r="E3058" i="36"/>
  <c r="D3058" i="36"/>
  <c r="W3057" i="36"/>
  <c r="V3057" i="36"/>
  <c r="U3057" i="36"/>
  <c r="T3057" i="36"/>
  <c r="S3057" i="36"/>
  <c r="R3057" i="36"/>
  <c r="P3057" i="36"/>
  <c r="Q3057" i="36" s="1"/>
  <c r="L3057" i="36"/>
  <c r="K3057" i="36"/>
  <c r="G3057" i="36"/>
  <c r="E3057" i="36"/>
  <c r="D3057" i="36"/>
  <c r="W3056" i="36"/>
  <c r="V3056" i="36"/>
  <c r="U3056" i="36"/>
  <c r="T3056" i="36"/>
  <c r="S3056" i="36"/>
  <c r="R3056" i="36"/>
  <c r="P3056" i="36"/>
  <c r="Q3056" i="36" s="1"/>
  <c r="L3056" i="36"/>
  <c r="K3056" i="36"/>
  <c r="G3056" i="36"/>
  <c r="E3056" i="36"/>
  <c r="D3056" i="36"/>
  <c r="W3055" i="36"/>
  <c r="V3055" i="36"/>
  <c r="U3055" i="36"/>
  <c r="T3055" i="36"/>
  <c r="S3055" i="36"/>
  <c r="R3055" i="36"/>
  <c r="P3055" i="36"/>
  <c r="Q3055" i="36" s="1"/>
  <c r="L3055" i="36"/>
  <c r="K3055" i="36"/>
  <c r="G3055" i="36"/>
  <c r="E3055" i="36"/>
  <c r="D3055" i="36"/>
  <c r="W3054" i="36"/>
  <c r="V3054" i="36"/>
  <c r="U3054" i="36"/>
  <c r="T3054" i="36"/>
  <c r="S3054" i="36"/>
  <c r="R3054" i="36"/>
  <c r="P3054" i="36"/>
  <c r="Q3054" i="36" s="1"/>
  <c r="L3054" i="36"/>
  <c r="K3054" i="36"/>
  <c r="G3054" i="36"/>
  <c r="E3054" i="36"/>
  <c r="D3054" i="36"/>
  <c r="W3053" i="36"/>
  <c r="V3053" i="36"/>
  <c r="U3053" i="36"/>
  <c r="T3053" i="36"/>
  <c r="S3053" i="36"/>
  <c r="R3053" i="36"/>
  <c r="P3053" i="36"/>
  <c r="Q3053" i="36" s="1"/>
  <c r="X3053" i="36" s="1"/>
  <c r="L3053" i="36"/>
  <c r="K3053" i="36"/>
  <c r="G3053" i="36"/>
  <c r="E3053" i="36"/>
  <c r="D3053" i="36"/>
  <c r="W3052" i="36"/>
  <c r="V3052" i="36"/>
  <c r="U3052" i="36"/>
  <c r="T3052" i="36"/>
  <c r="S3052" i="36"/>
  <c r="R3052" i="36"/>
  <c r="P3052" i="36"/>
  <c r="Q3052" i="36" s="1"/>
  <c r="L3052" i="36"/>
  <c r="K3052" i="36"/>
  <c r="G3052" i="36"/>
  <c r="E3052" i="36"/>
  <c r="D3052" i="36"/>
  <c r="W3051" i="36"/>
  <c r="V3051" i="36"/>
  <c r="U3051" i="36"/>
  <c r="T3051" i="36"/>
  <c r="S3051" i="36"/>
  <c r="R3051" i="36"/>
  <c r="P3051" i="36"/>
  <c r="Q3051" i="36" s="1"/>
  <c r="L3051" i="36"/>
  <c r="K3051" i="36"/>
  <c r="G3051" i="36"/>
  <c r="E3051" i="36"/>
  <c r="D3051" i="36"/>
  <c r="W3050" i="36"/>
  <c r="V3050" i="36"/>
  <c r="U3050" i="36"/>
  <c r="T3050" i="36"/>
  <c r="S3050" i="36"/>
  <c r="R3050" i="36"/>
  <c r="P3050" i="36"/>
  <c r="Q3050" i="36" s="1"/>
  <c r="L3050" i="36"/>
  <c r="K3050" i="36"/>
  <c r="G3050" i="36"/>
  <c r="E3050" i="36"/>
  <c r="D3050" i="36"/>
  <c r="W3049" i="36"/>
  <c r="V3049" i="36"/>
  <c r="U3049" i="36"/>
  <c r="T3049" i="36"/>
  <c r="S3049" i="36"/>
  <c r="R3049" i="36"/>
  <c r="P3049" i="36"/>
  <c r="Q3049" i="36" s="1"/>
  <c r="L3049" i="36"/>
  <c r="K3049" i="36"/>
  <c r="G3049" i="36"/>
  <c r="E3049" i="36"/>
  <c r="D3049" i="36"/>
  <c r="W3048" i="36"/>
  <c r="V3048" i="36"/>
  <c r="U3048" i="36"/>
  <c r="T3048" i="36"/>
  <c r="S3048" i="36"/>
  <c r="R3048" i="36"/>
  <c r="P3048" i="36"/>
  <c r="Q3048" i="36" s="1"/>
  <c r="L3048" i="36"/>
  <c r="K3048" i="36"/>
  <c r="G3048" i="36"/>
  <c r="E3048" i="36"/>
  <c r="D3048" i="36"/>
  <c r="W3047" i="36"/>
  <c r="V3047" i="36"/>
  <c r="U3047" i="36"/>
  <c r="T3047" i="36"/>
  <c r="S3047" i="36"/>
  <c r="R3047" i="36"/>
  <c r="P3047" i="36"/>
  <c r="Q3047" i="36" s="1"/>
  <c r="L3047" i="36"/>
  <c r="K3047" i="36"/>
  <c r="G3047" i="36"/>
  <c r="E3047" i="36"/>
  <c r="D3047" i="36"/>
  <c r="W3046" i="36"/>
  <c r="V3046" i="36"/>
  <c r="U3046" i="36"/>
  <c r="T3046" i="36"/>
  <c r="S3046" i="36"/>
  <c r="R3046" i="36"/>
  <c r="P3046" i="36"/>
  <c r="Q3046" i="36" s="1"/>
  <c r="L3046" i="36"/>
  <c r="K3046" i="36"/>
  <c r="G3046" i="36"/>
  <c r="E3046" i="36"/>
  <c r="D3046" i="36"/>
  <c r="W3045" i="36"/>
  <c r="V3045" i="36"/>
  <c r="U3045" i="36"/>
  <c r="T3045" i="36"/>
  <c r="S3045" i="36"/>
  <c r="R3045" i="36"/>
  <c r="P3045" i="36"/>
  <c r="Q3045" i="36" s="1"/>
  <c r="L3045" i="36"/>
  <c r="K3045" i="36"/>
  <c r="G3045" i="36"/>
  <c r="E3045" i="36"/>
  <c r="D3045" i="36"/>
  <c r="W3044" i="36"/>
  <c r="V3044" i="36"/>
  <c r="U3044" i="36"/>
  <c r="T3044" i="36"/>
  <c r="S3044" i="36"/>
  <c r="R3044" i="36"/>
  <c r="P3044" i="36"/>
  <c r="Q3044" i="36" s="1"/>
  <c r="L3044" i="36"/>
  <c r="K3044" i="36"/>
  <c r="G3044" i="36"/>
  <c r="E3044" i="36"/>
  <c r="D3044" i="36"/>
  <c r="W3043" i="36"/>
  <c r="V3043" i="36"/>
  <c r="U3043" i="36"/>
  <c r="T3043" i="36"/>
  <c r="S3043" i="36"/>
  <c r="R3043" i="36"/>
  <c r="P3043" i="36"/>
  <c r="Q3043" i="36" s="1"/>
  <c r="L3043" i="36"/>
  <c r="K3043" i="36"/>
  <c r="G3043" i="36"/>
  <c r="E3043" i="36"/>
  <c r="D3043" i="36"/>
  <c r="W3042" i="36"/>
  <c r="V3042" i="36"/>
  <c r="U3042" i="36"/>
  <c r="T3042" i="36"/>
  <c r="S3042" i="36"/>
  <c r="R3042" i="36"/>
  <c r="P3042" i="36"/>
  <c r="Q3042" i="36" s="1"/>
  <c r="L3042" i="36"/>
  <c r="K3042" i="36"/>
  <c r="G3042" i="36"/>
  <c r="E3042" i="36"/>
  <c r="D3042" i="36"/>
  <c r="W3041" i="36"/>
  <c r="V3041" i="36"/>
  <c r="U3041" i="36"/>
  <c r="T3041" i="36"/>
  <c r="S3041" i="36"/>
  <c r="R3041" i="36"/>
  <c r="P3041" i="36"/>
  <c r="Q3041" i="36" s="1"/>
  <c r="L3041" i="36"/>
  <c r="K3041" i="36"/>
  <c r="G3041" i="36"/>
  <c r="E3041" i="36"/>
  <c r="D3041" i="36"/>
  <c r="W3040" i="36"/>
  <c r="V3040" i="36"/>
  <c r="U3040" i="36"/>
  <c r="T3040" i="36"/>
  <c r="S3040" i="36"/>
  <c r="R3040" i="36"/>
  <c r="P3040" i="36"/>
  <c r="Q3040" i="36" s="1"/>
  <c r="L3040" i="36"/>
  <c r="K3040" i="36"/>
  <c r="G3040" i="36"/>
  <c r="E3040" i="36"/>
  <c r="D3040" i="36"/>
  <c r="W3039" i="36"/>
  <c r="V3039" i="36"/>
  <c r="U3039" i="36"/>
  <c r="T3039" i="36"/>
  <c r="S3039" i="36"/>
  <c r="R3039" i="36"/>
  <c r="P3039" i="36"/>
  <c r="Q3039" i="36" s="1"/>
  <c r="L3039" i="36"/>
  <c r="K3039" i="36"/>
  <c r="G3039" i="36"/>
  <c r="E3039" i="36"/>
  <c r="D3039" i="36"/>
  <c r="W3038" i="36"/>
  <c r="V3038" i="36"/>
  <c r="U3038" i="36"/>
  <c r="T3038" i="36"/>
  <c r="S3038" i="36"/>
  <c r="R3038" i="36"/>
  <c r="P3038" i="36"/>
  <c r="Q3038" i="36" s="1"/>
  <c r="L3038" i="36"/>
  <c r="K3038" i="36"/>
  <c r="G3038" i="36"/>
  <c r="E3038" i="36"/>
  <c r="D3038" i="36"/>
  <c r="W3037" i="36"/>
  <c r="V3037" i="36"/>
  <c r="U3037" i="36"/>
  <c r="T3037" i="36"/>
  <c r="S3037" i="36"/>
  <c r="R3037" i="36"/>
  <c r="P3037" i="36"/>
  <c r="Q3037" i="36" s="1"/>
  <c r="L3037" i="36"/>
  <c r="K3037" i="36"/>
  <c r="G3037" i="36"/>
  <c r="E3037" i="36"/>
  <c r="D3037" i="36"/>
  <c r="W3036" i="36"/>
  <c r="V3036" i="36"/>
  <c r="U3036" i="36"/>
  <c r="T3036" i="36"/>
  <c r="S3036" i="36"/>
  <c r="R3036" i="36"/>
  <c r="P3036" i="36"/>
  <c r="Q3036" i="36" s="1"/>
  <c r="L3036" i="36"/>
  <c r="K3036" i="36"/>
  <c r="G3036" i="36"/>
  <c r="E3036" i="36"/>
  <c r="D3036" i="36"/>
  <c r="W3035" i="36"/>
  <c r="V3035" i="36"/>
  <c r="U3035" i="36"/>
  <c r="T3035" i="36"/>
  <c r="S3035" i="36"/>
  <c r="R3035" i="36"/>
  <c r="P3035" i="36"/>
  <c r="Q3035" i="36" s="1"/>
  <c r="L3035" i="36"/>
  <c r="K3035" i="36"/>
  <c r="G3035" i="36"/>
  <c r="E3035" i="36"/>
  <c r="D3035" i="36"/>
  <c r="W3034" i="36"/>
  <c r="V3034" i="36"/>
  <c r="U3034" i="36"/>
  <c r="T3034" i="36"/>
  <c r="S3034" i="36"/>
  <c r="R3034" i="36"/>
  <c r="P3034" i="36"/>
  <c r="Q3034" i="36" s="1"/>
  <c r="L3034" i="36"/>
  <c r="K3034" i="36"/>
  <c r="G3034" i="36"/>
  <c r="E3034" i="36"/>
  <c r="D3034" i="36"/>
  <c r="W3033" i="36"/>
  <c r="V3033" i="36"/>
  <c r="U3033" i="36"/>
  <c r="T3033" i="36"/>
  <c r="S3033" i="36"/>
  <c r="R3033" i="36"/>
  <c r="P3033" i="36"/>
  <c r="Q3033" i="36" s="1"/>
  <c r="L3033" i="36"/>
  <c r="K3033" i="36"/>
  <c r="G3033" i="36"/>
  <c r="E3033" i="36"/>
  <c r="D3033" i="36"/>
  <c r="W3032" i="36"/>
  <c r="V3032" i="36"/>
  <c r="U3032" i="36"/>
  <c r="T3032" i="36"/>
  <c r="S3032" i="36"/>
  <c r="R3032" i="36"/>
  <c r="P3032" i="36"/>
  <c r="Q3032" i="36" s="1"/>
  <c r="L3032" i="36"/>
  <c r="K3032" i="36"/>
  <c r="G3032" i="36"/>
  <c r="E3032" i="36"/>
  <c r="D3032" i="36"/>
  <c r="W3031" i="36"/>
  <c r="V3031" i="36"/>
  <c r="U3031" i="36"/>
  <c r="T3031" i="36"/>
  <c r="S3031" i="36"/>
  <c r="R3031" i="36"/>
  <c r="P3031" i="36"/>
  <c r="Q3031" i="36" s="1"/>
  <c r="L3031" i="36"/>
  <c r="K3031" i="36"/>
  <c r="G3031" i="36"/>
  <c r="E3031" i="36"/>
  <c r="D3031" i="36"/>
  <c r="W3030" i="36"/>
  <c r="V3030" i="36"/>
  <c r="U3030" i="36"/>
  <c r="T3030" i="36"/>
  <c r="S3030" i="36"/>
  <c r="R3030" i="36"/>
  <c r="P3030" i="36"/>
  <c r="Q3030" i="36" s="1"/>
  <c r="L3030" i="36"/>
  <c r="K3030" i="36"/>
  <c r="G3030" i="36"/>
  <c r="E3030" i="36"/>
  <c r="D3030" i="36"/>
  <c r="W3029" i="36"/>
  <c r="V3029" i="36"/>
  <c r="U3029" i="36"/>
  <c r="T3029" i="36"/>
  <c r="S3029" i="36"/>
  <c r="R3029" i="36"/>
  <c r="P3029" i="36"/>
  <c r="Q3029" i="36" s="1"/>
  <c r="L3029" i="36"/>
  <c r="K3029" i="36"/>
  <c r="G3029" i="36"/>
  <c r="E3029" i="36"/>
  <c r="D3029" i="36"/>
  <c r="W3028" i="36"/>
  <c r="V3028" i="36"/>
  <c r="U3028" i="36"/>
  <c r="T3028" i="36"/>
  <c r="S3028" i="36"/>
  <c r="R3028" i="36"/>
  <c r="P3028" i="36"/>
  <c r="Q3028" i="36" s="1"/>
  <c r="L3028" i="36"/>
  <c r="K3028" i="36"/>
  <c r="G3028" i="36"/>
  <c r="E3028" i="36"/>
  <c r="D3028" i="36"/>
  <c r="W3027" i="36"/>
  <c r="V3027" i="36"/>
  <c r="U3027" i="36"/>
  <c r="T3027" i="36"/>
  <c r="S3027" i="36"/>
  <c r="R3027" i="36"/>
  <c r="P3027" i="36"/>
  <c r="Q3027" i="36" s="1"/>
  <c r="L3027" i="36"/>
  <c r="K3027" i="36"/>
  <c r="G3027" i="36"/>
  <c r="E3027" i="36"/>
  <c r="D3027" i="36"/>
  <c r="W3026" i="36"/>
  <c r="V3026" i="36"/>
  <c r="U3026" i="36"/>
  <c r="T3026" i="36"/>
  <c r="S3026" i="36"/>
  <c r="R3026" i="36"/>
  <c r="P3026" i="36"/>
  <c r="Q3026" i="36" s="1"/>
  <c r="L3026" i="36"/>
  <c r="K3026" i="36"/>
  <c r="G3026" i="36"/>
  <c r="E3026" i="36"/>
  <c r="D3026" i="36"/>
  <c r="W3025" i="36"/>
  <c r="V3025" i="36"/>
  <c r="U3025" i="36"/>
  <c r="T3025" i="36"/>
  <c r="S3025" i="36"/>
  <c r="R3025" i="36"/>
  <c r="P3025" i="36"/>
  <c r="Q3025" i="36" s="1"/>
  <c r="L3025" i="36"/>
  <c r="K3025" i="36"/>
  <c r="G3025" i="36"/>
  <c r="E3025" i="36"/>
  <c r="D3025" i="36"/>
  <c r="W3024" i="36"/>
  <c r="V3024" i="36"/>
  <c r="U3024" i="36"/>
  <c r="T3024" i="36"/>
  <c r="S3024" i="36"/>
  <c r="R3024" i="36"/>
  <c r="P3024" i="36"/>
  <c r="Q3024" i="36" s="1"/>
  <c r="L3024" i="36"/>
  <c r="K3024" i="36"/>
  <c r="G3024" i="36"/>
  <c r="E3024" i="36"/>
  <c r="D3024" i="36"/>
  <c r="W3023" i="36"/>
  <c r="V3023" i="36"/>
  <c r="U3023" i="36"/>
  <c r="T3023" i="36"/>
  <c r="S3023" i="36"/>
  <c r="R3023" i="36"/>
  <c r="P3023" i="36"/>
  <c r="Q3023" i="36" s="1"/>
  <c r="L3023" i="36"/>
  <c r="K3023" i="36"/>
  <c r="G3023" i="36"/>
  <c r="E3023" i="36"/>
  <c r="D3023" i="36"/>
  <c r="W3022" i="36"/>
  <c r="V3022" i="36"/>
  <c r="U3022" i="36"/>
  <c r="T3022" i="36"/>
  <c r="S3022" i="36"/>
  <c r="R3022" i="36"/>
  <c r="P3022" i="36"/>
  <c r="Q3022" i="36" s="1"/>
  <c r="L3022" i="36"/>
  <c r="K3022" i="36"/>
  <c r="G3022" i="36"/>
  <c r="E3022" i="36"/>
  <c r="D3022" i="36"/>
  <c r="W3021" i="36"/>
  <c r="V3021" i="36"/>
  <c r="U3021" i="36"/>
  <c r="T3021" i="36"/>
  <c r="S3021" i="36"/>
  <c r="R3021" i="36"/>
  <c r="P3021" i="36"/>
  <c r="Q3021" i="36" s="1"/>
  <c r="L3021" i="36"/>
  <c r="K3021" i="36"/>
  <c r="G3021" i="36"/>
  <c r="E3021" i="36"/>
  <c r="D3021" i="36"/>
  <c r="W3020" i="36"/>
  <c r="V3020" i="36"/>
  <c r="U3020" i="36"/>
  <c r="T3020" i="36"/>
  <c r="S3020" i="36"/>
  <c r="R3020" i="36"/>
  <c r="P3020" i="36"/>
  <c r="Q3020" i="36" s="1"/>
  <c r="L3020" i="36"/>
  <c r="K3020" i="36"/>
  <c r="G3020" i="36"/>
  <c r="E3020" i="36"/>
  <c r="D3020" i="36"/>
  <c r="W3019" i="36"/>
  <c r="V3019" i="36"/>
  <c r="U3019" i="36"/>
  <c r="T3019" i="36"/>
  <c r="S3019" i="36"/>
  <c r="R3019" i="36"/>
  <c r="P3019" i="36"/>
  <c r="Q3019" i="36" s="1"/>
  <c r="L3019" i="36"/>
  <c r="K3019" i="36"/>
  <c r="G3019" i="36"/>
  <c r="E3019" i="36"/>
  <c r="D3019" i="36"/>
  <c r="W3018" i="36"/>
  <c r="V3018" i="36"/>
  <c r="U3018" i="36"/>
  <c r="T3018" i="36"/>
  <c r="S3018" i="36"/>
  <c r="R3018" i="36"/>
  <c r="P3018" i="36"/>
  <c r="Q3018" i="36" s="1"/>
  <c r="L3018" i="36"/>
  <c r="K3018" i="36"/>
  <c r="G3018" i="36"/>
  <c r="E3018" i="36"/>
  <c r="D3018" i="36"/>
  <c r="W3017" i="36"/>
  <c r="V3017" i="36"/>
  <c r="U3017" i="36"/>
  <c r="T3017" i="36"/>
  <c r="S3017" i="36"/>
  <c r="R3017" i="36"/>
  <c r="P3017" i="36"/>
  <c r="Q3017" i="36" s="1"/>
  <c r="L3017" i="36"/>
  <c r="K3017" i="36"/>
  <c r="G3017" i="36"/>
  <c r="E3017" i="36"/>
  <c r="D3017" i="36"/>
  <c r="W3016" i="36"/>
  <c r="V3016" i="36"/>
  <c r="U3016" i="36"/>
  <c r="T3016" i="36"/>
  <c r="S3016" i="36"/>
  <c r="R3016" i="36"/>
  <c r="P3016" i="36"/>
  <c r="Q3016" i="36" s="1"/>
  <c r="L3016" i="36"/>
  <c r="K3016" i="36"/>
  <c r="G3016" i="36"/>
  <c r="E3016" i="36"/>
  <c r="D3016" i="36"/>
  <c r="W3015" i="36"/>
  <c r="V3015" i="36"/>
  <c r="U3015" i="36"/>
  <c r="T3015" i="36"/>
  <c r="S3015" i="36"/>
  <c r="R3015" i="36"/>
  <c r="P3015" i="36"/>
  <c r="Q3015" i="36" s="1"/>
  <c r="L3015" i="36"/>
  <c r="K3015" i="36"/>
  <c r="G3015" i="36"/>
  <c r="E3015" i="36"/>
  <c r="D3015" i="36"/>
  <c r="W3014" i="36"/>
  <c r="V3014" i="36"/>
  <c r="U3014" i="36"/>
  <c r="T3014" i="36"/>
  <c r="S3014" i="36"/>
  <c r="R3014" i="36"/>
  <c r="P3014" i="36"/>
  <c r="Q3014" i="36" s="1"/>
  <c r="L3014" i="36"/>
  <c r="K3014" i="36"/>
  <c r="G3014" i="36"/>
  <c r="E3014" i="36"/>
  <c r="D3014" i="36"/>
  <c r="W3013" i="36"/>
  <c r="V3013" i="36"/>
  <c r="U3013" i="36"/>
  <c r="T3013" i="36"/>
  <c r="S3013" i="36"/>
  <c r="R3013" i="36"/>
  <c r="P3013" i="36"/>
  <c r="Q3013" i="36" s="1"/>
  <c r="L3013" i="36"/>
  <c r="K3013" i="36"/>
  <c r="G3013" i="36"/>
  <c r="E3013" i="36"/>
  <c r="D3013" i="36"/>
  <c r="W3012" i="36"/>
  <c r="V3012" i="36"/>
  <c r="U3012" i="36"/>
  <c r="T3012" i="36"/>
  <c r="S3012" i="36"/>
  <c r="R3012" i="36"/>
  <c r="P3012" i="36"/>
  <c r="Q3012" i="36" s="1"/>
  <c r="L3012" i="36"/>
  <c r="K3012" i="36"/>
  <c r="G3012" i="36"/>
  <c r="E3012" i="36"/>
  <c r="D3012" i="36"/>
  <c r="W3011" i="36"/>
  <c r="V3011" i="36"/>
  <c r="U3011" i="36"/>
  <c r="T3011" i="36"/>
  <c r="S3011" i="36"/>
  <c r="R3011" i="36"/>
  <c r="P3011" i="36"/>
  <c r="Q3011" i="36" s="1"/>
  <c r="L3011" i="36"/>
  <c r="K3011" i="36"/>
  <c r="G3011" i="36"/>
  <c r="E3011" i="36"/>
  <c r="D3011" i="36"/>
  <c r="W3010" i="36"/>
  <c r="V3010" i="36"/>
  <c r="U3010" i="36"/>
  <c r="T3010" i="36"/>
  <c r="S3010" i="36"/>
  <c r="R3010" i="36"/>
  <c r="P3010" i="36"/>
  <c r="Q3010" i="36" s="1"/>
  <c r="L3010" i="36"/>
  <c r="K3010" i="36"/>
  <c r="G3010" i="36"/>
  <c r="E3010" i="36"/>
  <c r="D3010" i="36"/>
  <c r="W3009" i="36"/>
  <c r="V3009" i="36"/>
  <c r="U3009" i="36"/>
  <c r="T3009" i="36"/>
  <c r="S3009" i="36"/>
  <c r="R3009" i="36"/>
  <c r="P3009" i="36"/>
  <c r="Q3009" i="36" s="1"/>
  <c r="L3009" i="36"/>
  <c r="K3009" i="36"/>
  <c r="G3009" i="36"/>
  <c r="E3009" i="36"/>
  <c r="D3009" i="36"/>
  <c r="W3008" i="36"/>
  <c r="V3008" i="36"/>
  <c r="U3008" i="36"/>
  <c r="T3008" i="36"/>
  <c r="S3008" i="36"/>
  <c r="R3008" i="36"/>
  <c r="P3008" i="36"/>
  <c r="Q3008" i="36" s="1"/>
  <c r="L3008" i="36"/>
  <c r="K3008" i="36"/>
  <c r="G3008" i="36"/>
  <c r="E3008" i="36"/>
  <c r="D3008" i="36"/>
  <c r="W3007" i="36"/>
  <c r="V3007" i="36"/>
  <c r="U3007" i="36"/>
  <c r="T3007" i="36"/>
  <c r="S3007" i="36"/>
  <c r="R3007" i="36"/>
  <c r="P3007" i="36"/>
  <c r="Q3007" i="36" s="1"/>
  <c r="L3007" i="36"/>
  <c r="K3007" i="36"/>
  <c r="G3007" i="36"/>
  <c r="E3007" i="36"/>
  <c r="D3007" i="36"/>
  <c r="W3006" i="36"/>
  <c r="V3006" i="36"/>
  <c r="U3006" i="36"/>
  <c r="T3006" i="36"/>
  <c r="S3006" i="36"/>
  <c r="R3006" i="36"/>
  <c r="P3006" i="36"/>
  <c r="Q3006" i="36" s="1"/>
  <c r="L3006" i="36"/>
  <c r="K3006" i="36"/>
  <c r="G3006" i="36"/>
  <c r="E3006" i="36"/>
  <c r="D3006" i="36"/>
  <c r="W3005" i="36"/>
  <c r="V3005" i="36"/>
  <c r="U3005" i="36"/>
  <c r="T3005" i="36"/>
  <c r="S3005" i="36"/>
  <c r="R3005" i="36"/>
  <c r="P3005" i="36"/>
  <c r="Q3005" i="36" s="1"/>
  <c r="L3005" i="36"/>
  <c r="K3005" i="36"/>
  <c r="G3005" i="36"/>
  <c r="E3005" i="36"/>
  <c r="D3005" i="36"/>
  <c r="W3004" i="36"/>
  <c r="V3004" i="36"/>
  <c r="U3004" i="36"/>
  <c r="T3004" i="36"/>
  <c r="S3004" i="36"/>
  <c r="R3004" i="36"/>
  <c r="P3004" i="36"/>
  <c r="Q3004" i="36" s="1"/>
  <c r="L3004" i="36"/>
  <c r="K3004" i="36"/>
  <c r="G3004" i="36"/>
  <c r="E3004" i="36"/>
  <c r="D3004" i="36"/>
  <c r="W3003" i="36"/>
  <c r="V3003" i="36"/>
  <c r="U3003" i="36"/>
  <c r="T3003" i="36"/>
  <c r="S3003" i="36"/>
  <c r="R3003" i="36"/>
  <c r="P3003" i="36"/>
  <c r="Q3003" i="36" s="1"/>
  <c r="L3003" i="36"/>
  <c r="K3003" i="36"/>
  <c r="G3003" i="36"/>
  <c r="E3003" i="36"/>
  <c r="D3003" i="36"/>
  <c r="W3002" i="36"/>
  <c r="V3002" i="36"/>
  <c r="U3002" i="36"/>
  <c r="T3002" i="36"/>
  <c r="S3002" i="36"/>
  <c r="R3002" i="36"/>
  <c r="P3002" i="36"/>
  <c r="Q3002" i="36" s="1"/>
  <c r="L3002" i="36"/>
  <c r="K3002" i="36"/>
  <c r="G3002" i="36"/>
  <c r="E3002" i="36"/>
  <c r="D3002" i="36"/>
  <c r="W3001" i="36"/>
  <c r="V3001" i="36"/>
  <c r="U3001" i="36"/>
  <c r="T3001" i="36"/>
  <c r="S3001" i="36"/>
  <c r="R3001" i="36"/>
  <c r="P3001" i="36"/>
  <c r="Q3001" i="36" s="1"/>
  <c r="L3001" i="36"/>
  <c r="K3001" i="36"/>
  <c r="G3001" i="36"/>
  <c r="E3001" i="36"/>
  <c r="D3001" i="36"/>
  <c r="W3000" i="36"/>
  <c r="V3000" i="36"/>
  <c r="U3000" i="36"/>
  <c r="T3000" i="36"/>
  <c r="S3000" i="36"/>
  <c r="R3000" i="36"/>
  <c r="P3000" i="36"/>
  <c r="Q3000" i="36" s="1"/>
  <c r="L3000" i="36"/>
  <c r="K3000" i="36"/>
  <c r="G3000" i="36"/>
  <c r="E3000" i="36"/>
  <c r="D3000" i="36"/>
  <c r="W2999" i="36"/>
  <c r="V2999" i="36"/>
  <c r="U2999" i="36"/>
  <c r="T2999" i="36"/>
  <c r="S2999" i="36"/>
  <c r="R2999" i="36"/>
  <c r="P2999" i="36"/>
  <c r="Q2999" i="36" s="1"/>
  <c r="L2999" i="36"/>
  <c r="K2999" i="36"/>
  <c r="G2999" i="36"/>
  <c r="E2999" i="36"/>
  <c r="D2999" i="36"/>
  <c r="W2998" i="36"/>
  <c r="V2998" i="36"/>
  <c r="U2998" i="36"/>
  <c r="T2998" i="36"/>
  <c r="S2998" i="36"/>
  <c r="R2998" i="36"/>
  <c r="P2998" i="36"/>
  <c r="Q2998" i="36" s="1"/>
  <c r="L2998" i="36"/>
  <c r="K2998" i="36"/>
  <c r="G2998" i="36"/>
  <c r="E2998" i="36"/>
  <c r="D2998" i="36"/>
  <c r="W2997" i="36"/>
  <c r="V2997" i="36"/>
  <c r="U2997" i="36"/>
  <c r="T2997" i="36"/>
  <c r="S2997" i="36"/>
  <c r="R2997" i="36"/>
  <c r="P2997" i="36"/>
  <c r="Q2997" i="36" s="1"/>
  <c r="L2997" i="36"/>
  <c r="K2997" i="36"/>
  <c r="G2997" i="36"/>
  <c r="E2997" i="36"/>
  <c r="D2997" i="36"/>
  <c r="W2996" i="36"/>
  <c r="V2996" i="36"/>
  <c r="U2996" i="36"/>
  <c r="T2996" i="36"/>
  <c r="S2996" i="36"/>
  <c r="R2996" i="36"/>
  <c r="P2996" i="36"/>
  <c r="Q2996" i="36" s="1"/>
  <c r="L2996" i="36"/>
  <c r="K2996" i="36"/>
  <c r="G2996" i="36"/>
  <c r="E2996" i="36"/>
  <c r="D2996" i="36"/>
  <c r="W2995" i="36"/>
  <c r="V2995" i="36"/>
  <c r="U2995" i="36"/>
  <c r="T2995" i="36"/>
  <c r="S2995" i="36"/>
  <c r="R2995" i="36"/>
  <c r="P2995" i="36"/>
  <c r="Q2995" i="36" s="1"/>
  <c r="L2995" i="36"/>
  <c r="K2995" i="36"/>
  <c r="G2995" i="36"/>
  <c r="E2995" i="36"/>
  <c r="D2995" i="36"/>
  <c r="W2994" i="36"/>
  <c r="V2994" i="36"/>
  <c r="U2994" i="36"/>
  <c r="T2994" i="36"/>
  <c r="S2994" i="36"/>
  <c r="R2994" i="36"/>
  <c r="P2994" i="36"/>
  <c r="Q2994" i="36" s="1"/>
  <c r="L2994" i="36"/>
  <c r="K2994" i="36"/>
  <c r="G2994" i="36"/>
  <c r="E2994" i="36"/>
  <c r="D2994" i="36"/>
  <c r="W2993" i="36"/>
  <c r="V2993" i="36"/>
  <c r="U2993" i="36"/>
  <c r="T2993" i="36"/>
  <c r="S2993" i="36"/>
  <c r="R2993" i="36"/>
  <c r="P2993" i="36"/>
  <c r="Q2993" i="36" s="1"/>
  <c r="L2993" i="36"/>
  <c r="K2993" i="36"/>
  <c r="G2993" i="36"/>
  <c r="E2993" i="36"/>
  <c r="D2993" i="36"/>
  <c r="W2992" i="36"/>
  <c r="V2992" i="36"/>
  <c r="U2992" i="36"/>
  <c r="T2992" i="36"/>
  <c r="S2992" i="36"/>
  <c r="R2992" i="36"/>
  <c r="P2992" i="36"/>
  <c r="Q2992" i="36" s="1"/>
  <c r="L2992" i="36"/>
  <c r="K2992" i="36"/>
  <c r="G2992" i="36"/>
  <c r="E2992" i="36"/>
  <c r="D2992" i="36"/>
  <c r="W2991" i="36"/>
  <c r="V2991" i="36"/>
  <c r="U2991" i="36"/>
  <c r="T2991" i="36"/>
  <c r="S2991" i="36"/>
  <c r="R2991" i="36"/>
  <c r="P2991" i="36"/>
  <c r="Q2991" i="36" s="1"/>
  <c r="L2991" i="36"/>
  <c r="K2991" i="36"/>
  <c r="G2991" i="36"/>
  <c r="E2991" i="36"/>
  <c r="D2991" i="36"/>
  <c r="W2990" i="36"/>
  <c r="V2990" i="36"/>
  <c r="U2990" i="36"/>
  <c r="T2990" i="36"/>
  <c r="S2990" i="36"/>
  <c r="R2990" i="36"/>
  <c r="P2990" i="36"/>
  <c r="Q2990" i="36" s="1"/>
  <c r="L2990" i="36"/>
  <c r="K2990" i="36"/>
  <c r="G2990" i="36"/>
  <c r="E2990" i="36"/>
  <c r="D2990" i="36"/>
  <c r="W2989" i="36"/>
  <c r="V2989" i="36"/>
  <c r="U2989" i="36"/>
  <c r="T2989" i="36"/>
  <c r="S2989" i="36"/>
  <c r="R2989" i="36"/>
  <c r="P2989" i="36"/>
  <c r="Q2989" i="36" s="1"/>
  <c r="L2989" i="36"/>
  <c r="K2989" i="36"/>
  <c r="G2989" i="36"/>
  <c r="E2989" i="36"/>
  <c r="D2989" i="36"/>
  <c r="W2988" i="36"/>
  <c r="V2988" i="36"/>
  <c r="U2988" i="36"/>
  <c r="T2988" i="36"/>
  <c r="S2988" i="36"/>
  <c r="R2988" i="36"/>
  <c r="P2988" i="36"/>
  <c r="Q2988" i="36" s="1"/>
  <c r="L2988" i="36"/>
  <c r="K2988" i="36"/>
  <c r="G2988" i="36"/>
  <c r="E2988" i="36"/>
  <c r="D2988" i="36"/>
  <c r="W2987" i="36"/>
  <c r="V2987" i="36"/>
  <c r="U2987" i="36"/>
  <c r="T2987" i="36"/>
  <c r="S2987" i="36"/>
  <c r="R2987" i="36"/>
  <c r="P2987" i="36"/>
  <c r="Q2987" i="36" s="1"/>
  <c r="L2987" i="36"/>
  <c r="K2987" i="36"/>
  <c r="G2987" i="36"/>
  <c r="E2987" i="36"/>
  <c r="D2987" i="36"/>
  <c r="W2986" i="36"/>
  <c r="V2986" i="36"/>
  <c r="U2986" i="36"/>
  <c r="T2986" i="36"/>
  <c r="S2986" i="36"/>
  <c r="R2986" i="36"/>
  <c r="P2986" i="36"/>
  <c r="Q2986" i="36" s="1"/>
  <c r="L2986" i="36"/>
  <c r="K2986" i="36"/>
  <c r="G2986" i="36"/>
  <c r="E2986" i="36"/>
  <c r="D2986" i="36"/>
  <c r="W2985" i="36"/>
  <c r="V2985" i="36"/>
  <c r="U2985" i="36"/>
  <c r="T2985" i="36"/>
  <c r="S2985" i="36"/>
  <c r="R2985" i="36"/>
  <c r="P2985" i="36"/>
  <c r="Q2985" i="36" s="1"/>
  <c r="L2985" i="36"/>
  <c r="K2985" i="36"/>
  <c r="G2985" i="36"/>
  <c r="E2985" i="36"/>
  <c r="D2985" i="36"/>
  <c r="W2984" i="36"/>
  <c r="V2984" i="36"/>
  <c r="U2984" i="36"/>
  <c r="T2984" i="36"/>
  <c r="S2984" i="36"/>
  <c r="R2984" i="36"/>
  <c r="P2984" i="36"/>
  <c r="Q2984" i="36" s="1"/>
  <c r="L2984" i="36"/>
  <c r="K2984" i="36"/>
  <c r="G2984" i="36"/>
  <c r="E2984" i="36"/>
  <c r="D2984" i="36"/>
  <c r="W2983" i="36"/>
  <c r="V2983" i="36"/>
  <c r="U2983" i="36"/>
  <c r="T2983" i="36"/>
  <c r="S2983" i="36"/>
  <c r="R2983" i="36"/>
  <c r="P2983" i="36"/>
  <c r="Q2983" i="36" s="1"/>
  <c r="L2983" i="36"/>
  <c r="K2983" i="36"/>
  <c r="G2983" i="36"/>
  <c r="E2983" i="36"/>
  <c r="D2983" i="36"/>
  <c r="W2982" i="36"/>
  <c r="V2982" i="36"/>
  <c r="U2982" i="36"/>
  <c r="T2982" i="36"/>
  <c r="S2982" i="36"/>
  <c r="R2982" i="36"/>
  <c r="P2982" i="36"/>
  <c r="Q2982" i="36" s="1"/>
  <c r="L2982" i="36"/>
  <c r="K2982" i="36"/>
  <c r="G2982" i="36"/>
  <c r="E2982" i="36"/>
  <c r="D2982" i="36"/>
  <c r="W2981" i="36"/>
  <c r="V2981" i="36"/>
  <c r="U2981" i="36"/>
  <c r="T2981" i="36"/>
  <c r="S2981" i="36"/>
  <c r="R2981" i="36"/>
  <c r="P2981" i="36"/>
  <c r="Q2981" i="36" s="1"/>
  <c r="L2981" i="36"/>
  <c r="K2981" i="36"/>
  <c r="G2981" i="36"/>
  <c r="E2981" i="36"/>
  <c r="D2981" i="36"/>
  <c r="W2980" i="36"/>
  <c r="V2980" i="36"/>
  <c r="U2980" i="36"/>
  <c r="T2980" i="36"/>
  <c r="S2980" i="36"/>
  <c r="R2980" i="36"/>
  <c r="P2980" i="36"/>
  <c r="Q2980" i="36" s="1"/>
  <c r="L2980" i="36"/>
  <c r="K2980" i="36"/>
  <c r="G2980" i="36"/>
  <c r="E2980" i="36"/>
  <c r="D2980" i="36"/>
  <c r="W2979" i="36"/>
  <c r="V2979" i="36"/>
  <c r="U2979" i="36"/>
  <c r="T2979" i="36"/>
  <c r="S2979" i="36"/>
  <c r="R2979" i="36"/>
  <c r="P2979" i="36"/>
  <c r="Q2979" i="36" s="1"/>
  <c r="L2979" i="36"/>
  <c r="K2979" i="36"/>
  <c r="G2979" i="36"/>
  <c r="E2979" i="36"/>
  <c r="D2979" i="36"/>
  <c r="W2978" i="36"/>
  <c r="V2978" i="36"/>
  <c r="U2978" i="36"/>
  <c r="T2978" i="36"/>
  <c r="S2978" i="36"/>
  <c r="R2978" i="36"/>
  <c r="P2978" i="36"/>
  <c r="Q2978" i="36" s="1"/>
  <c r="L2978" i="36"/>
  <c r="K2978" i="36"/>
  <c r="G2978" i="36"/>
  <c r="E2978" i="36"/>
  <c r="D2978" i="36"/>
  <c r="W2977" i="36"/>
  <c r="V2977" i="36"/>
  <c r="U2977" i="36"/>
  <c r="T2977" i="36"/>
  <c r="S2977" i="36"/>
  <c r="R2977" i="36"/>
  <c r="P2977" i="36"/>
  <c r="Q2977" i="36" s="1"/>
  <c r="L2977" i="36"/>
  <c r="K2977" i="36"/>
  <c r="G2977" i="36"/>
  <c r="E2977" i="36"/>
  <c r="D2977" i="36"/>
  <c r="W2976" i="36"/>
  <c r="V2976" i="36"/>
  <c r="U2976" i="36"/>
  <c r="T2976" i="36"/>
  <c r="S2976" i="36"/>
  <c r="R2976" i="36"/>
  <c r="P2976" i="36"/>
  <c r="Q2976" i="36" s="1"/>
  <c r="L2976" i="36"/>
  <c r="K2976" i="36"/>
  <c r="G2976" i="36"/>
  <c r="E2976" i="36"/>
  <c r="D2976" i="36"/>
  <c r="W2975" i="36"/>
  <c r="V2975" i="36"/>
  <c r="U2975" i="36"/>
  <c r="T2975" i="36"/>
  <c r="S2975" i="36"/>
  <c r="R2975" i="36"/>
  <c r="P2975" i="36"/>
  <c r="Q2975" i="36" s="1"/>
  <c r="L2975" i="36"/>
  <c r="K2975" i="36"/>
  <c r="G2975" i="36"/>
  <c r="E2975" i="36"/>
  <c r="D2975" i="36"/>
  <c r="W2974" i="36"/>
  <c r="V2974" i="36"/>
  <c r="U2974" i="36"/>
  <c r="T2974" i="36"/>
  <c r="S2974" i="36"/>
  <c r="R2974" i="36"/>
  <c r="P2974" i="36"/>
  <c r="Q2974" i="36" s="1"/>
  <c r="L2974" i="36"/>
  <c r="K2974" i="36"/>
  <c r="G2974" i="36"/>
  <c r="E2974" i="36"/>
  <c r="D2974" i="36"/>
  <c r="W2973" i="36"/>
  <c r="V2973" i="36"/>
  <c r="U2973" i="36"/>
  <c r="T2973" i="36"/>
  <c r="S2973" i="36"/>
  <c r="R2973" i="36"/>
  <c r="P2973" i="36"/>
  <c r="Q2973" i="36" s="1"/>
  <c r="L2973" i="36"/>
  <c r="K2973" i="36"/>
  <c r="G2973" i="36"/>
  <c r="E2973" i="36"/>
  <c r="D2973" i="36"/>
  <c r="W2972" i="36"/>
  <c r="V2972" i="36"/>
  <c r="U2972" i="36"/>
  <c r="T2972" i="36"/>
  <c r="S2972" i="36"/>
  <c r="R2972" i="36"/>
  <c r="P2972" i="36"/>
  <c r="Q2972" i="36" s="1"/>
  <c r="L2972" i="36"/>
  <c r="K2972" i="36"/>
  <c r="G2972" i="36"/>
  <c r="E2972" i="36"/>
  <c r="D2972" i="36"/>
  <c r="W2971" i="36"/>
  <c r="V2971" i="36"/>
  <c r="U2971" i="36"/>
  <c r="T2971" i="36"/>
  <c r="S2971" i="36"/>
  <c r="R2971" i="36"/>
  <c r="P2971" i="36"/>
  <c r="Q2971" i="36" s="1"/>
  <c r="L2971" i="36"/>
  <c r="K2971" i="36"/>
  <c r="G2971" i="36"/>
  <c r="E2971" i="36"/>
  <c r="D2971" i="36"/>
  <c r="W2970" i="36"/>
  <c r="V2970" i="36"/>
  <c r="U2970" i="36"/>
  <c r="T2970" i="36"/>
  <c r="S2970" i="36"/>
  <c r="R2970" i="36"/>
  <c r="P2970" i="36"/>
  <c r="Q2970" i="36" s="1"/>
  <c r="L2970" i="36"/>
  <c r="K2970" i="36"/>
  <c r="G2970" i="36"/>
  <c r="E2970" i="36"/>
  <c r="D2970" i="36"/>
  <c r="W2969" i="36"/>
  <c r="V2969" i="36"/>
  <c r="U2969" i="36"/>
  <c r="T2969" i="36"/>
  <c r="S2969" i="36"/>
  <c r="R2969" i="36"/>
  <c r="P2969" i="36"/>
  <c r="Q2969" i="36" s="1"/>
  <c r="L2969" i="36"/>
  <c r="K2969" i="36"/>
  <c r="G2969" i="36"/>
  <c r="E2969" i="36"/>
  <c r="D2969" i="36"/>
  <c r="W2968" i="36"/>
  <c r="V2968" i="36"/>
  <c r="U2968" i="36"/>
  <c r="T2968" i="36"/>
  <c r="S2968" i="36"/>
  <c r="R2968" i="36"/>
  <c r="P2968" i="36"/>
  <c r="Q2968" i="36" s="1"/>
  <c r="L2968" i="36"/>
  <c r="K2968" i="36"/>
  <c r="G2968" i="36"/>
  <c r="E2968" i="36"/>
  <c r="D2968" i="36"/>
  <c r="W2967" i="36"/>
  <c r="V2967" i="36"/>
  <c r="U2967" i="36"/>
  <c r="T2967" i="36"/>
  <c r="S2967" i="36"/>
  <c r="R2967" i="36"/>
  <c r="P2967" i="36"/>
  <c r="Q2967" i="36" s="1"/>
  <c r="L2967" i="36"/>
  <c r="K2967" i="36"/>
  <c r="G2967" i="36"/>
  <c r="E2967" i="36"/>
  <c r="D2967" i="36"/>
  <c r="W2966" i="36"/>
  <c r="V2966" i="36"/>
  <c r="U2966" i="36"/>
  <c r="T2966" i="36"/>
  <c r="S2966" i="36"/>
  <c r="R2966" i="36"/>
  <c r="P2966" i="36"/>
  <c r="Q2966" i="36" s="1"/>
  <c r="L2966" i="36"/>
  <c r="K2966" i="36"/>
  <c r="G2966" i="36"/>
  <c r="E2966" i="36"/>
  <c r="D2966" i="36"/>
  <c r="W2965" i="36"/>
  <c r="V2965" i="36"/>
  <c r="U2965" i="36"/>
  <c r="T2965" i="36"/>
  <c r="S2965" i="36"/>
  <c r="R2965" i="36"/>
  <c r="P2965" i="36"/>
  <c r="Q2965" i="36" s="1"/>
  <c r="L2965" i="36"/>
  <c r="K2965" i="36"/>
  <c r="G2965" i="36"/>
  <c r="E2965" i="36"/>
  <c r="D2965" i="36"/>
  <c r="W2964" i="36"/>
  <c r="V2964" i="36"/>
  <c r="U2964" i="36"/>
  <c r="T2964" i="36"/>
  <c r="S2964" i="36"/>
  <c r="R2964" i="36"/>
  <c r="P2964" i="36"/>
  <c r="Q2964" i="36" s="1"/>
  <c r="L2964" i="36"/>
  <c r="K2964" i="36"/>
  <c r="G2964" i="36"/>
  <c r="E2964" i="36"/>
  <c r="D2964" i="36"/>
  <c r="W2963" i="36"/>
  <c r="V2963" i="36"/>
  <c r="U2963" i="36"/>
  <c r="T2963" i="36"/>
  <c r="S2963" i="36"/>
  <c r="R2963" i="36"/>
  <c r="P2963" i="36"/>
  <c r="Q2963" i="36" s="1"/>
  <c r="L2963" i="36"/>
  <c r="K2963" i="36"/>
  <c r="G2963" i="36"/>
  <c r="E2963" i="36"/>
  <c r="D2963" i="36"/>
  <c r="W2962" i="36"/>
  <c r="V2962" i="36"/>
  <c r="U2962" i="36"/>
  <c r="T2962" i="36"/>
  <c r="S2962" i="36"/>
  <c r="R2962" i="36"/>
  <c r="P2962" i="36"/>
  <c r="Q2962" i="36" s="1"/>
  <c r="L2962" i="36"/>
  <c r="K2962" i="36"/>
  <c r="G2962" i="36"/>
  <c r="E2962" i="36"/>
  <c r="D2962" i="36"/>
  <c r="W2961" i="36"/>
  <c r="V2961" i="36"/>
  <c r="U2961" i="36"/>
  <c r="T2961" i="36"/>
  <c r="S2961" i="36"/>
  <c r="R2961" i="36"/>
  <c r="P2961" i="36"/>
  <c r="Q2961" i="36" s="1"/>
  <c r="L2961" i="36"/>
  <c r="K2961" i="36"/>
  <c r="G2961" i="36"/>
  <c r="E2961" i="36"/>
  <c r="D2961" i="36"/>
  <c r="W2960" i="36"/>
  <c r="V2960" i="36"/>
  <c r="U2960" i="36"/>
  <c r="T2960" i="36"/>
  <c r="S2960" i="36"/>
  <c r="R2960" i="36"/>
  <c r="P2960" i="36"/>
  <c r="Q2960" i="36" s="1"/>
  <c r="L2960" i="36"/>
  <c r="K2960" i="36"/>
  <c r="G2960" i="36"/>
  <c r="E2960" i="36"/>
  <c r="D2960" i="36"/>
  <c r="W2959" i="36"/>
  <c r="V2959" i="36"/>
  <c r="U2959" i="36"/>
  <c r="T2959" i="36"/>
  <c r="S2959" i="36"/>
  <c r="R2959" i="36"/>
  <c r="P2959" i="36"/>
  <c r="Q2959" i="36" s="1"/>
  <c r="L2959" i="36"/>
  <c r="K2959" i="36"/>
  <c r="G2959" i="36"/>
  <c r="E2959" i="36"/>
  <c r="D2959" i="36"/>
  <c r="W2958" i="36"/>
  <c r="V2958" i="36"/>
  <c r="U2958" i="36"/>
  <c r="T2958" i="36"/>
  <c r="S2958" i="36"/>
  <c r="R2958" i="36"/>
  <c r="P2958" i="36"/>
  <c r="Q2958" i="36" s="1"/>
  <c r="L2958" i="36"/>
  <c r="K2958" i="36"/>
  <c r="G2958" i="36"/>
  <c r="E2958" i="36"/>
  <c r="D2958" i="36"/>
  <c r="W2957" i="36"/>
  <c r="V2957" i="36"/>
  <c r="U2957" i="36"/>
  <c r="T2957" i="36"/>
  <c r="S2957" i="36"/>
  <c r="R2957" i="36"/>
  <c r="P2957" i="36"/>
  <c r="Q2957" i="36" s="1"/>
  <c r="L2957" i="36"/>
  <c r="K2957" i="36"/>
  <c r="G2957" i="36"/>
  <c r="E2957" i="36"/>
  <c r="D2957" i="36"/>
  <c r="W2956" i="36"/>
  <c r="V2956" i="36"/>
  <c r="U2956" i="36"/>
  <c r="T2956" i="36"/>
  <c r="S2956" i="36"/>
  <c r="R2956" i="36"/>
  <c r="P2956" i="36"/>
  <c r="Q2956" i="36" s="1"/>
  <c r="L2956" i="36"/>
  <c r="K2956" i="36"/>
  <c r="G2956" i="36"/>
  <c r="E2956" i="36"/>
  <c r="D2956" i="36"/>
  <c r="W2955" i="36"/>
  <c r="V2955" i="36"/>
  <c r="U2955" i="36"/>
  <c r="T2955" i="36"/>
  <c r="S2955" i="36"/>
  <c r="R2955" i="36"/>
  <c r="P2955" i="36"/>
  <c r="Q2955" i="36" s="1"/>
  <c r="L2955" i="36"/>
  <c r="K2955" i="36"/>
  <c r="G2955" i="36"/>
  <c r="E2955" i="36"/>
  <c r="D2955" i="36"/>
  <c r="W2954" i="36"/>
  <c r="V2954" i="36"/>
  <c r="U2954" i="36"/>
  <c r="T2954" i="36"/>
  <c r="S2954" i="36"/>
  <c r="R2954" i="36"/>
  <c r="P2954" i="36"/>
  <c r="Q2954" i="36" s="1"/>
  <c r="L2954" i="36"/>
  <c r="K2954" i="36"/>
  <c r="G2954" i="36"/>
  <c r="E2954" i="36"/>
  <c r="D2954" i="36"/>
  <c r="W2953" i="36"/>
  <c r="V2953" i="36"/>
  <c r="U2953" i="36"/>
  <c r="T2953" i="36"/>
  <c r="S2953" i="36"/>
  <c r="R2953" i="36"/>
  <c r="P2953" i="36"/>
  <c r="Q2953" i="36" s="1"/>
  <c r="L2953" i="36"/>
  <c r="K2953" i="36"/>
  <c r="G2953" i="36"/>
  <c r="E2953" i="36"/>
  <c r="D2953" i="36"/>
  <c r="W2952" i="36"/>
  <c r="V2952" i="36"/>
  <c r="U2952" i="36"/>
  <c r="T2952" i="36"/>
  <c r="S2952" i="36"/>
  <c r="R2952" i="36"/>
  <c r="P2952" i="36"/>
  <c r="Q2952" i="36" s="1"/>
  <c r="L2952" i="36"/>
  <c r="K2952" i="36"/>
  <c r="G2952" i="36"/>
  <c r="E2952" i="36"/>
  <c r="D2952" i="36"/>
  <c r="W2951" i="36"/>
  <c r="V2951" i="36"/>
  <c r="U2951" i="36"/>
  <c r="T2951" i="36"/>
  <c r="S2951" i="36"/>
  <c r="R2951" i="36"/>
  <c r="P2951" i="36"/>
  <c r="Q2951" i="36" s="1"/>
  <c r="L2951" i="36"/>
  <c r="K2951" i="36"/>
  <c r="G2951" i="36"/>
  <c r="E2951" i="36"/>
  <c r="D2951" i="36"/>
  <c r="W2950" i="36"/>
  <c r="V2950" i="36"/>
  <c r="U2950" i="36"/>
  <c r="T2950" i="36"/>
  <c r="S2950" i="36"/>
  <c r="R2950" i="36"/>
  <c r="P2950" i="36"/>
  <c r="Q2950" i="36" s="1"/>
  <c r="L2950" i="36"/>
  <c r="K2950" i="36"/>
  <c r="G2950" i="36"/>
  <c r="E2950" i="36"/>
  <c r="D2950" i="36"/>
  <c r="W2949" i="36"/>
  <c r="V2949" i="36"/>
  <c r="U2949" i="36"/>
  <c r="T2949" i="36"/>
  <c r="S2949" i="36"/>
  <c r="R2949" i="36"/>
  <c r="P2949" i="36"/>
  <c r="Q2949" i="36" s="1"/>
  <c r="L2949" i="36"/>
  <c r="K2949" i="36"/>
  <c r="G2949" i="36"/>
  <c r="E2949" i="36"/>
  <c r="D2949" i="36"/>
  <c r="W2948" i="36"/>
  <c r="V2948" i="36"/>
  <c r="U2948" i="36"/>
  <c r="T2948" i="36"/>
  <c r="S2948" i="36"/>
  <c r="R2948" i="36"/>
  <c r="P2948" i="36"/>
  <c r="Q2948" i="36" s="1"/>
  <c r="L2948" i="36"/>
  <c r="K2948" i="36"/>
  <c r="G2948" i="36"/>
  <c r="E2948" i="36"/>
  <c r="D2948" i="36"/>
  <c r="W2947" i="36"/>
  <c r="V2947" i="36"/>
  <c r="U2947" i="36"/>
  <c r="T2947" i="36"/>
  <c r="S2947" i="36"/>
  <c r="R2947" i="36"/>
  <c r="P2947" i="36"/>
  <c r="Q2947" i="36" s="1"/>
  <c r="L2947" i="36"/>
  <c r="K2947" i="36"/>
  <c r="G2947" i="36"/>
  <c r="E2947" i="36"/>
  <c r="D2947" i="36"/>
  <c r="W2946" i="36"/>
  <c r="V2946" i="36"/>
  <c r="U2946" i="36"/>
  <c r="T2946" i="36"/>
  <c r="S2946" i="36"/>
  <c r="R2946" i="36"/>
  <c r="P2946" i="36"/>
  <c r="Q2946" i="36" s="1"/>
  <c r="L2946" i="36"/>
  <c r="K2946" i="36"/>
  <c r="G2946" i="36"/>
  <c r="E2946" i="36"/>
  <c r="D2946" i="36"/>
  <c r="W2945" i="36"/>
  <c r="V2945" i="36"/>
  <c r="U2945" i="36"/>
  <c r="T2945" i="36"/>
  <c r="S2945" i="36"/>
  <c r="R2945" i="36"/>
  <c r="P2945" i="36"/>
  <c r="Q2945" i="36" s="1"/>
  <c r="L2945" i="36"/>
  <c r="K2945" i="36"/>
  <c r="G2945" i="36"/>
  <c r="E2945" i="36"/>
  <c r="D2945" i="36"/>
  <c r="W2944" i="36"/>
  <c r="V2944" i="36"/>
  <c r="U2944" i="36"/>
  <c r="T2944" i="36"/>
  <c r="S2944" i="36"/>
  <c r="R2944" i="36"/>
  <c r="P2944" i="36"/>
  <c r="Q2944" i="36" s="1"/>
  <c r="L2944" i="36"/>
  <c r="K2944" i="36"/>
  <c r="G2944" i="36"/>
  <c r="E2944" i="36"/>
  <c r="D2944" i="36"/>
  <c r="W2943" i="36"/>
  <c r="V2943" i="36"/>
  <c r="U2943" i="36"/>
  <c r="T2943" i="36"/>
  <c r="S2943" i="36"/>
  <c r="R2943" i="36"/>
  <c r="P2943" i="36"/>
  <c r="Q2943" i="36" s="1"/>
  <c r="L2943" i="36"/>
  <c r="K2943" i="36"/>
  <c r="G2943" i="36"/>
  <c r="E2943" i="36"/>
  <c r="D2943" i="36"/>
  <c r="W2942" i="36"/>
  <c r="V2942" i="36"/>
  <c r="U2942" i="36"/>
  <c r="T2942" i="36"/>
  <c r="S2942" i="36"/>
  <c r="R2942" i="36"/>
  <c r="P2942" i="36"/>
  <c r="Q2942" i="36" s="1"/>
  <c r="L2942" i="36"/>
  <c r="K2942" i="36"/>
  <c r="G2942" i="36"/>
  <c r="E2942" i="36"/>
  <c r="D2942" i="36"/>
  <c r="W2941" i="36"/>
  <c r="V2941" i="36"/>
  <c r="U2941" i="36"/>
  <c r="T2941" i="36"/>
  <c r="S2941" i="36"/>
  <c r="R2941" i="36"/>
  <c r="P2941" i="36"/>
  <c r="Q2941" i="36" s="1"/>
  <c r="L2941" i="36"/>
  <c r="K2941" i="36"/>
  <c r="G2941" i="36"/>
  <c r="E2941" i="36"/>
  <c r="D2941" i="36"/>
  <c r="W2940" i="36"/>
  <c r="V2940" i="36"/>
  <c r="U2940" i="36"/>
  <c r="T2940" i="36"/>
  <c r="S2940" i="36"/>
  <c r="R2940" i="36"/>
  <c r="P2940" i="36"/>
  <c r="Q2940" i="36" s="1"/>
  <c r="L2940" i="36"/>
  <c r="K2940" i="36"/>
  <c r="G2940" i="36"/>
  <c r="E2940" i="36"/>
  <c r="D2940" i="36"/>
  <c r="W2939" i="36"/>
  <c r="V2939" i="36"/>
  <c r="U2939" i="36"/>
  <c r="T2939" i="36"/>
  <c r="S2939" i="36"/>
  <c r="R2939" i="36"/>
  <c r="P2939" i="36"/>
  <c r="Q2939" i="36" s="1"/>
  <c r="Y2939" i="36" s="1"/>
  <c r="L2939" i="36"/>
  <c r="K2939" i="36"/>
  <c r="G2939" i="36"/>
  <c r="E2939" i="36"/>
  <c r="D2939" i="36"/>
  <c r="W2938" i="36"/>
  <c r="V2938" i="36"/>
  <c r="U2938" i="36"/>
  <c r="T2938" i="36"/>
  <c r="S2938" i="36"/>
  <c r="R2938" i="36"/>
  <c r="P2938" i="36"/>
  <c r="Q2938" i="36" s="1"/>
  <c r="L2938" i="36"/>
  <c r="K2938" i="36"/>
  <c r="G2938" i="36"/>
  <c r="E2938" i="36"/>
  <c r="D2938" i="36"/>
  <c r="W2937" i="36"/>
  <c r="V2937" i="36"/>
  <c r="U2937" i="36"/>
  <c r="T2937" i="36"/>
  <c r="S2937" i="36"/>
  <c r="R2937" i="36"/>
  <c r="P2937" i="36"/>
  <c r="Q2937" i="36" s="1"/>
  <c r="L2937" i="36"/>
  <c r="K2937" i="36"/>
  <c r="G2937" i="36"/>
  <c r="E2937" i="36"/>
  <c r="D2937" i="36"/>
  <c r="W2936" i="36"/>
  <c r="V2936" i="36"/>
  <c r="U2936" i="36"/>
  <c r="T2936" i="36"/>
  <c r="S2936" i="36"/>
  <c r="R2936" i="36"/>
  <c r="P2936" i="36"/>
  <c r="Q2936" i="36" s="1"/>
  <c r="L2936" i="36"/>
  <c r="K2936" i="36"/>
  <c r="G2936" i="36"/>
  <c r="E2936" i="36"/>
  <c r="D2936" i="36"/>
  <c r="W2935" i="36"/>
  <c r="V2935" i="36"/>
  <c r="U2935" i="36"/>
  <c r="T2935" i="36"/>
  <c r="S2935" i="36"/>
  <c r="R2935" i="36"/>
  <c r="P2935" i="36"/>
  <c r="Q2935" i="36" s="1"/>
  <c r="L2935" i="36"/>
  <c r="K2935" i="36"/>
  <c r="G2935" i="36"/>
  <c r="E2935" i="36"/>
  <c r="D2935" i="36"/>
  <c r="W2934" i="36"/>
  <c r="V2934" i="36"/>
  <c r="U2934" i="36"/>
  <c r="T2934" i="36"/>
  <c r="S2934" i="36"/>
  <c r="R2934" i="36"/>
  <c r="P2934" i="36"/>
  <c r="Q2934" i="36" s="1"/>
  <c r="L2934" i="36"/>
  <c r="K2934" i="36"/>
  <c r="G2934" i="36"/>
  <c r="E2934" i="36"/>
  <c r="D2934" i="36"/>
  <c r="W2933" i="36"/>
  <c r="V2933" i="36"/>
  <c r="U2933" i="36"/>
  <c r="T2933" i="36"/>
  <c r="S2933" i="36"/>
  <c r="R2933" i="36"/>
  <c r="P2933" i="36"/>
  <c r="Q2933" i="36" s="1"/>
  <c r="L2933" i="36"/>
  <c r="K2933" i="36"/>
  <c r="G2933" i="36"/>
  <c r="E2933" i="36"/>
  <c r="D2933" i="36"/>
  <c r="W2932" i="36"/>
  <c r="V2932" i="36"/>
  <c r="U2932" i="36"/>
  <c r="T2932" i="36"/>
  <c r="S2932" i="36"/>
  <c r="R2932" i="36"/>
  <c r="P2932" i="36"/>
  <c r="Q2932" i="36" s="1"/>
  <c r="L2932" i="36"/>
  <c r="K2932" i="36"/>
  <c r="G2932" i="36"/>
  <c r="E2932" i="36"/>
  <c r="D2932" i="36"/>
  <c r="W2931" i="36"/>
  <c r="V2931" i="36"/>
  <c r="U2931" i="36"/>
  <c r="T2931" i="36"/>
  <c r="S2931" i="36"/>
  <c r="R2931" i="36"/>
  <c r="P2931" i="36"/>
  <c r="Q2931" i="36" s="1"/>
  <c r="L2931" i="36"/>
  <c r="K2931" i="36"/>
  <c r="G2931" i="36"/>
  <c r="E2931" i="36"/>
  <c r="D2931" i="36"/>
  <c r="W2930" i="36"/>
  <c r="V2930" i="36"/>
  <c r="U2930" i="36"/>
  <c r="T2930" i="36"/>
  <c r="S2930" i="36"/>
  <c r="R2930" i="36"/>
  <c r="P2930" i="36"/>
  <c r="Q2930" i="36" s="1"/>
  <c r="L2930" i="36"/>
  <c r="K2930" i="36"/>
  <c r="G2930" i="36"/>
  <c r="E2930" i="36"/>
  <c r="D2930" i="36"/>
  <c r="W2929" i="36"/>
  <c r="V2929" i="36"/>
  <c r="U2929" i="36"/>
  <c r="T2929" i="36"/>
  <c r="S2929" i="36"/>
  <c r="R2929" i="36"/>
  <c r="P2929" i="36"/>
  <c r="Q2929" i="36" s="1"/>
  <c r="L2929" i="36"/>
  <c r="K2929" i="36"/>
  <c r="G2929" i="36"/>
  <c r="E2929" i="36"/>
  <c r="D2929" i="36"/>
  <c r="W2928" i="36"/>
  <c r="V2928" i="36"/>
  <c r="U2928" i="36"/>
  <c r="T2928" i="36"/>
  <c r="S2928" i="36"/>
  <c r="R2928" i="36"/>
  <c r="P2928" i="36"/>
  <c r="Q2928" i="36" s="1"/>
  <c r="L2928" i="36"/>
  <c r="K2928" i="36"/>
  <c r="G2928" i="36"/>
  <c r="E2928" i="36"/>
  <c r="D2928" i="36"/>
  <c r="W2927" i="36"/>
  <c r="V2927" i="36"/>
  <c r="U2927" i="36"/>
  <c r="T2927" i="36"/>
  <c r="S2927" i="36"/>
  <c r="R2927" i="36"/>
  <c r="P2927" i="36"/>
  <c r="Q2927" i="36" s="1"/>
  <c r="L2927" i="36"/>
  <c r="K2927" i="36"/>
  <c r="G2927" i="36"/>
  <c r="E2927" i="36"/>
  <c r="D2927" i="36"/>
  <c r="W2926" i="36"/>
  <c r="V2926" i="36"/>
  <c r="U2926" i="36"/>
  <c r="T2926" i="36"/>
  <c r="S2926" i="36"/>
  <c r="R2926" i="36"/>
  <c r="P2926" i="36"/>
  <c r="Q2926" i="36" s="1"/>
  <c r="L2926" i="36"/>
  <c r="K2926" i="36"/>
  <c r="G2926" i="36"/>
  <c r="E2926" i="36"/>
  <c r="D2926" i="36"/>
  <c r="W2925" i="36"/>
  <c r="V2925" i="36"/>
  <c r="U2925" i="36"/>
  <c r="T2925" i="36"/>
  <c r="S2925" i="36"/>
  <c r="R2925" i="36"/>
  <c r="P2925" i="36"/>
  <c r="Q2925" i="36" s="1"/>
  <c r="L2925" i="36"/>
  <c r="K2925" i="36"/>
  <c r="G2925" i="36"/>
  <c r="E2925" i="36"/>
  <c r="D2925" i="36"/>
  <c r="W2924" i="36"/>
  <c r="V2924" i="36"/>
  <c r="U2924" i="36"/>
  <c r="T2924" i="36"/>
  <c r="S2924" i="36"/>
  <c r="R2924" i="36"/>
  <c r="P2924" i="36"/>
  <c r="Q2924" i="36" s="1"/>
  <c r="L2924" i="36"/>
  <c r="K2924" i="36"/>
  <c r="G2924" i="36"/>
  <c r="E2924" i="36"/>
  <c r="D2924" i="36"/>
  <c r="W2923" i="36"/>
  <c r="V2923" i="36"/>
  <c r="U2923" i="36"/>
  <c r="T2923" i="36"/>
  <c r="S2923" i="36"/>
  <c r="R2923" i="36"/>
  <c r="P2923" i="36"/>
  <c r="Q2923" i="36" s="1"/>
  <c r="L2923" i="36"/>
  <c r="K2923" i="36"/>
  <c r="G2923" i="36"/>
  <c r="E2923" i="36"/>
  <c r="D2923" i="36"/>
  <c r="W2922" i="36"/>
  <c r="V2922" i="36"/>
  <c r="U2922" i="36"/>
  <c r="T2922" i="36"/>
  <c r="S2922" i="36"/>
  <c r="R2922" i="36"/>
  <c r="P2922" i="36"/>
  <c r="Q2922" i="36" s="1"/>
  <c r="L2922" i="36"/>
  <c r="K2922" i="36"/>
  <c r="G2922" i="36"/>
  <c r="E2922" i="36"/>
  <c r="D2922" i="36"/>
  <c r="W2921" i="36"/>
  <c r="V2921" i="36"/>
  <c r="U2921" i="36"/>
  <c r="T2921" i="36"/>
  <c r="S2921" i="36"/>
  <c r="R2921" i="36"/>
  <c r="P2921" i="36"/>
  <c r="Q2921" i="36" s="1"/>
  <c r="L2921" i="36"/>
  <c r="K2921" i="36"/>
  <c r="G2921" i="36"/>
  <c r="E2921" i="36"/>
  <c r="D2921" i="36"/>
  <c r="W2920" i="36"/>
  <c r="V2920" i="36"/>
  <c r="U2920" i="36"/>
  <c r="T2920" i="36"/>
  <c r="S2920" i="36"/>
  <c r="R2920" i="36"/>
  <c r="P2920" i="36"/>
  <c r="Q2920" i="36" s="1"/>
  <c r="L2920" i="36"/>
  <c r="K2920" i="36"/>
  <c r="G2920" i="36"/>
  <c r="E2920" i="36"/>
  <c r="D2920" i="36"/>
  <c r="W2919" i="36"/>
  <c r="V2919" i="36"/>
  <c r="U2919" i="36"/>
  <c r="T2919" i="36"/>
  <c r="S2919" i="36"/>
  <c r="R2919" i="36"/>
  <c r="P2919" i="36"/>
  <c r="Q2919" i="36" s="1"/>
  <c r="L2919" i="36"/>
  <c r="K2919" i="36"/>
  <c r="G2919" i="36"/>
  <c r="E2919" i="36"/>
  <c r="D2919" i="36"/>
  <c r="W2918" i="36"/>
  <c r="V2918" i="36"/>
  <c r="U2918" i="36"/>
  <c r="T2918" i="36"/>
  <c r="S2918" i="36"/>
  <c r="R2918" i="36"/>
  <c r="P2918" i="36"/>
  <c r="Q2918" i="36" s="1"/>
  <c r="L2918" i="36"/>
  <c r="K2918" i="36"/>
  <c r="G2918" i="36"/>
  <c r="E2918" i="36"/>
  <c r="D2918" i="36"/>
  <c r="W2917" i="36"/>
  <c r="V2917" i="36"/>
  <c r="U2917" i="36"/>
  <c r="T2917" i="36"/>
  <c r="S2917" i="36"/>
  <c r="R2917" i="36"/>
  <c r="P2917" i="36"/>
  <c r="Q2917" i="36" s="1"/>
  <c r="L2917" i="36"/>
  <c r="K2917" i="36"/>
  <c r="G2917" i="36"/>
  <c r="E2917" i="36"/>
  <c r="D2917" i="36"/>
  <c r="W2916" i="36"/>
  <c r="V2916" i="36"/>
  <c r="U2916" i="36"/>
  <c r="T2916" i="36"/>
  <c r="S2916" i="36"/>
  <c r="R2916" i="36"/>
  <c r="P2916" i="36"/>
  <c r="Q2916" i="36" s="1"/>
  <c r="L2916" i="36"/>
  <c r="K2916" i="36"/>
  <c r="G2916" i="36"/>
  <c r="E2916" i="36"/>
  <c r="D2916" i="36"/>
  <c r="W2915" i="36"/>
  <c r="V2915" i="36"/>
  <c r="U2915" i="36"/>
  <c r="T2915" i="36"/>
  <c r="S2915" i="36"/>
  <c r="R2915" i="36"/>
  <c r="P2915" i="36"/>
  <c r="Q2915" i="36" s="1"/>
  <c r="L2915" i="36"/>
  <c r="K2915" i="36"/>
  <c r="G2915" i="36"/>
  <c r="E2915" i="36"/>
  <c r="D2915" i="36"/>
  <c r="W2914" i="36"/>
  <c r="V2914" i="36"/>
  <c r="U2914" i="36"/>
  <c r="T2914" i="36"/>
  <c r="S2914" i="36"/>
  <c r="R2914" i="36"/>
  <c r="P2914" i="36"/>
  <c r="Q2914" i="36" s="1"/>
  <c r="L2914" i="36"/>
  <c r="K2914" i="36"/>
  <c r="G2914" i="36"/>
  <c r="E2914" i="36"/>
  <c r="D2914" i="36"/>
  <c r="W2913" i="36"/>
  <c r="V2913" i="36"/>
  <c r="U2913" i="36"/>
  <c r="T2913" i="36"/>
  <c r="S2913" i="36"/>
  <c r="R2913" i="36"/>
  <c r="P2913" i="36"/>
  <c r="Q2913" i="36" s="1"/>
  <c r="L2913" i="36"/>
  <c r="K2913" i="36"/>
  <c r="G2913" i="36"/>
  <c r="E2913" i="36"/>
  <c r="D2913" i="36"/>
  <c r="W2912" i="36"/>
  <c r="V2912" i="36"/>
  <c r="U2912" i="36"/>
  <c r="T2912" i="36"/>
  <c r="S2912" i="36"/>
  <c r="R2912" i="36"/>
  <c r="P2912" i="36"/>
  <c r="Q2912" i="36" s="1"/>
  <c r="L2912" i="36"/>
  <c r="K2912" i="36"/>
  <c r="G2912" i="36"/>
  <c r="E2912" i="36"/>
  <c r="D2912" i="36"/>
  <c r="W2911" i="36"/>
  <c r="V2911" i="36"/>
  <c r="U2911" i="36"/>
  <c r="T2911" i="36"/>
  <c r="S2911" i="36"/>
  <c r="R2911" i="36"/>
  <c r="P2911" i="36"/>
  <c r="Q2911" i="36" s="1"/>
  <c r="L2911" i="36"/>
  <c r="K2911" i="36"/>
  <c r="G2911" i="36"/>
  <c r="E2911" i="36"/>
  <c r="D2911" i="36"/>
  <c r="W2910" i="36"/>
  <c r="V2910" i="36"/>
  <c r="U2910" i="36"/>
  <c r="T2910" i="36"/>
  <c r="S2910" i="36"/>
  <c r="R2910" i="36"/>
  <c r="P2910" i="36"/>
  <c r="Q2910" i="36" s="1"/>
  <c r="L2910" i="36"/>
  <c r="K2910" i="36"/>
  <c r="G2910" i="36"/>
  <c r="E2910" i="36"/>
  <c r="D2910" i="36"/>
  <c r="W2909" i="36"/>
  <c r="V2909" i="36"/>
  <c r="U2909" i="36"/>
  <c r="T2909" i="36"/>
  <c r="S2909" i="36"/>
  <c r="R2909" i="36"/>
  <c r="P2909" i="36"/>
  <c r="Q2909" i="36" s="1"/>
  <c r="L2909" i="36"/>
  <c r="K2909" i="36"/>
  <c r="G2909" i="36"/>
  <c r="E2909" i="36"/>
  <c r="D2909" i="36"/>
  <c r="W2908" i="36"/>
  <c r="V2908" i="36"/>
  <c r="U2908" i="36"/>
  <c r="T2908" i="36"/>
  <c r="S2908" i="36"/>
  <c r="R2908" i="36"/>
  <c r="P2908" i="36"/>
  <c r="Q2908" i="36" s="1"/>
  <c r="L2908" i="36"/>
  <c r="K2908" i="36"/>
  <c r="G2908" i="36"/>
  <c r="E2908" i="36"/>
  <c r="D2908" i="36"/>
  <c r="W2907" i="36"/>
  <c r="V2907" i="36"/>
  <c r="U2907" i="36"/>
  <c r="T2907" i="36"/>
  <c r="S2907" i="36"/>
  <c r="R2907" i="36"/>
  <c r="P2907" i="36"/>
  <c r="Q2907" i="36" s="1"/>
  <c r="L2907" i="36"/>
  <c r="K2907" i="36"/>
  <c r="G2907" i="36"/>
  <c r="E2907" i="36"/>
  <c r="D2907" i="36"/>
  <c r="W2906" i="36"/>
  <c r="V2906" i="36"/>
  <c r="U2906" i="36"/>
  <c r="T2906" i="36"/>
  <c r="S2906" i="36"/>
  <c r="R2906" i="36"/>
  <c r="P2906" i="36"/>
  <c r="Q2906" i="36" s="1"/>
  <c r="L2906" i="36"/>
  <c r="K2906" i="36"/>
  <c r="G2906" i="36"/>
  <c r="E2906" i="36"/>
  <c r="D2906" i="36"/>
  <c r="W2905" i="36"/>
  <c r="V2905" i="36"/>
  <c r="U2905" i="36"/>
  <c r="T2905" i="36"/>
  <c r="S2905" i="36"/>
  <c r="R2905" i="36"/>
  <c r="P2905" i="36"/>
  <c r="Q2905" i="36" s="1"/>
  <c r="L2905" i="36"/>
  <c r="K2905" i="36"/>
  <c r="G2905" i="36"/>
  <c r="E2905" i="36"/>
  <c r="D2905" i="36"/>
  <c r="W2904" i="36"/>
  <c r="V2904" i="36"/>
  <c r="U2904" i="36"/>
  <c r="T2904" i="36"/>
  <c r="S2904" i="36"/>
  <c r="R2904" i="36"/>
  <c r="P2904" i="36"/>
  <c r="Q2904" i="36" s="1"/>
  <c r="L2904" i="36"/>
  <c r="K2904" i="36"/>
  <c r="G2904" i="36"/>
  <c r="E2904" i="36"/>
  <c r="D2904" i="36"/>
  <c r="W2903" i="36"/>
  <c r="V2903" i="36"/>
  <c r="U2903" i="36"/>
  <c r="T2903" i="36"/>
  <c r="S2903" i="36"/>
  <c r="R2903" i="36"/>
  <c r="P2903" i="36"/>
  <c r="Q2903" i="36" s="1"/>
  <c r="L2903" i="36"/>
  <c r="K2903" i="36"/>
  <c r="G2903" i="36"/>
  <c r="E2903" i="36"/>
  <c r="D2903" i="36"/>
  <c r="W2902" i="36"/>
  <c r="V2902" i="36"/>
  <c r="U2902" i="36"/>
  <c r="T2902" i="36"/>
  <c r="S2902" i="36"/>
  <c r="R2902" i="36"/>
  <c r="P2902" i="36"/>
  <c r="Q2902" i="36" s="1"/>
  <c r="L2902" i="36"/>
  <c r="K2902" i="36"/>
  <c r="G2902" i="36"/>
  <c r="E2902" i="36"/>
  <c r="D2902" i="36"/>
  <c r="W2901" i="36"/>
  <c r="V2901" i="36"/>
  <c r="U2901" i="36"/>
  <c r="T2901" i="36"/>
  <c r="S2901" i="36"/>
  <c r="R2901" i="36"/>
  <c r="P2901" i="36"/>
  <c r="Q2901" i="36" s="1"/>
  <c r="L2901" i="36"/>
  <c r="K2901" i="36"/>
  <c r="G2901" i="36"/>
  <c r="E2901" i="36"/>
  <c r="D2901" i="36"/>
  <c r="W2900" i="36"/>
  <c r="V2900" i="36"/>
  <c r="U2900" i="36"/>
  <c r="T2900" i="36"/>
  <c r="S2900" i="36"/>
  <c r="R2900" i="36"/>
  <c r="P2900" i="36"/>
  <c r="Q2900" i="36" s="1"/>
  <c r="L2900" i="36"/>
  <c r="K2900" i="36"/>
  <c r="G2900" i="36"/>
  <c r="E2900" i="36"/>
  <c r="D2900" i="36"/>
  <c r="W2899" i="36"/>
  <c r="V2899" i="36"/>
  <c r="U2899" i="36"/>
  <c r="T2899" i="36"/>
  <c r="S2899" i="36"/>
  <c r="R2899" i="36"/>
  <c r="P2899" i="36"/>
  <c r="Q2899" i="36" s="1"/>
  <c r="L2899" i="36"/>
  <c r="K2899" i="36"/>
  <c r="G2899" i="36"/>
  <c r="E2899" i="36"/>
  <c r="D2899" i="36"/>
  <c r="W2898" i="36"/>
  <c r="V2898" i="36"/>
  <c r="U2898" i="36"/>
  <c r="T2898" i="36"/>
  <c r="S2898" i="36"/>
  <c r="R2898" i="36"/>
  <c r="P2898" i="36"/>
  <c r="Q2898" i="36" s="1"/>
  <c r="L2898" i="36"/>
  <c r="K2898" i="36"/>
  <c r="G2898" i="36"/>
  <c r="E2898" i="36"/>
  <c r="D2898" i="36"/>
  <c r="W2897" i="36"/>
  <c r="V2897" i="36"/>
  <c r="U2897" i="36"/>
  <c r="T2897" i="36"/>
  <c r="S2897" i="36"/>
  <c r="R2897" i="36"/>
  <c r="P2897" i="36"/>
  <c r="Q2897" i="36" s="1"/>
  <c r="L2897" i="36"/>
  <c r="K2897" i="36"/>
  <c r="G2897" i="36"/>
  <c r="E2897" i="36"/>
  <c r="D2897" i="36"/>
  <c r="W2896" i="36"/>
  <c r="V2896" i="36"/>
  <c r="U2896" i="36"/>
  <c r="T2896" i="36"/>
  <c r="S2896" i="36"/>
  <c r="R2896" i="36"/>
  <c r="P2896" i="36"/>
  <c r="Q2896" i="36" s="1"/>
  <c r="L2896" i="36"/>
  <c r="K2896" i="36"/>
  <c r="G2896" i="36"/>
  <c r="E2896" i="36"/>
  <c r="D2896" i="36"/>
  <c r="W2895" i="36"/>
  <c r="V2895" i="36"/>
  <c r="U2895" i="36"/>
  <c r="T2895" i="36"/>
  <c r="S2895" i="36"/>
  <c r="R2895" i="36"/>
  <c r="P2895" i="36"/>
  <c r="Q2895" i="36" s="1"/>
  <c r="L2895" i="36"/>
  <c r="K2895" i="36"/>
  <c r="G2895" i="36"/>
  <c r="E2895" i="36"/>
  <c r="D2895" i="36"/>
  <c r="W2894" i="36"/>
  <c r="V2894" i="36"/>
  <c r="U2894" i="36"/>
  <c r="T2894" i="36"/>
  <c r="S2894" i="36"/>
  <c r="R2894" i="36"/>
  <c r="P2894" i="36"/>
  <c r="Q2894" i="36" s="1"/>
  <c r="L2894" i="36"/>
  <c r="K2894" i="36"/>
  <c r="G2894" i="36"/>
  <c r="E2894" i="36"/>
  <c r="D2894" i="36"/>
  <c r="W2893" i="36"/>
  <c r="V2893" i="36"/>
  <c r="U2893" i="36"/>
  <c r="T2893" i="36"/>
  <c r="S2893" i="36"/>
  <c r="R2893" i="36"/>
  <c r="P2893" i="36"/>
  <c r="Q2893" i="36" s="1"/>
  <c r="L2893" i="36"/>
  <c r="K2893" i="36"/>
  <c r="G2893" i="36"/>
  <c r="E2893" i="36"/>
  <c r="D2893" i="36"/>
  <c r="W2892" i="36"/>
  <c r="V2892" i="36"/>
  <c r="U2892" i="36"/>
  <c r="T2892" i="36"/>
  <c r="S2892" i="36"/>
  <c r="R2892" i="36"/>
  <c r="P2892" i="36"/>
  <c r="Q2892" i="36" s="1"/>
  <c r="L2892" i="36"/>
  <c r="K2892" i="36"/>
  <c r="G2892" i="36"/>
  <c r="E2892" i="36"/>
  <c r="D2892" i="36"/>
  <c r="W2891" i="36"/>
  <c r="V2891" i="36"/>
  <c r="U2891" i="36"/>
  <c r="T2891" i="36"/>
  <c r="S2891" i="36"/>
  <c r="R2891" i="36"/>
  <c r="P2891" i="36"/>
  <c r="Q2891" i="36" s="1"/>
  <c r="L2891" i="36"/>
  <c r="K2891" i="36"/>
  <c r="G2891" i="36"/>
  <c r="E2891" i="36"/>
  <c r="D2891" i="36"/>
  <c r="W2890" i="36"/>
  <c r="V2890" i="36"/>
  <c r="U2890" i="36"/>
  <c r="T2890" i="36"/>
  <c r="S2890" i="36"/>
  <c r="R2890" i="36"/>
  <c r="P2890" i="36"/>
  <c r="Q2890" i="36" s="1"/>
  <c r="L2890" i="36"/>
  <c r="K2890" i="36"/>
  <c r="G2890" i="36"/>
  <c r="E2890" i="36"/>
  <c r="D2890" i="36"/>
  <c r="W2889" i="36"/>
  <c r="V2889" i="36"/>
  <c r="U2889" i="36"/>
  <c r="T2889" i="36"/>
  <c r="S2889" i="36"/>
  <c r="R2889" i="36"/>
  <c r="P2889" i="36"/>
  <c r="Q2889" i="36" s="1"/>
  <c r="L2889" i="36"/>
  <c r="K2889" i="36"/>
  <c r="G2889" i="36"/>
  <c r="E2889" i="36"/>
  <c r="D2889" i="36"/>
  <c r="W2888" i="36"/>
  <c r="V2888" i="36"/>
  <c r="U2888" i="36"/>
  <c r="T2888" i="36"/>
  <c r="S2888" i="36"/>
  <c r="R2888" i="36"/>
  <c r="P2888" i="36"/>
  <c r="Q2888" i="36" s="1"/>
  <c r="L2888" i="36"/>
  <c r="K2888" i="36"/>
  <c r="G2888" i="36"/>
  <c r="E2888" i="36"/>
  <c r="D2888" i="36"/>
  <c r="W2887" i="36"/>
  <c r="V2887" i="36"/>
  <c r="U2887" i="36"/>
  <c r="T2887" i="36"/>
  <c r="S2887" i="36"/>
  <c r="R2887" i="36"/>
  <c r="P2887" i="36"/>
  <c r="Q2887" i="36" s="1"/>
  <c r="L2887" i="36"/>
  <c r="K2887" i="36"/>
  <c r="G2887" i="36"/>
  <c r="E2887" i="36"/>
  <c r="D2887" i="36"/>
  <c r="W2886" i="36"/>
  <c r="V2886" i="36"/>
  <c r="U2886" i="36"/>
  <c r="T2886" i="36"/>
  <c r="S2886" i="36"/>
  <c r="R2886" i="36"/>
  <c r="P2886" i="36"/>
  <c r="Q2886" i="36" s="1"/>
  <c r="L2886" i="36"/>
  <c r="K2886" i="36"/>
  <c r="G2886" i="36"/>
  <c r="E2886" i="36"/>
  <c r="D2886" i="36"/>
  <c r="W2885" i="36"/>
  <c r="V2885" i="36"/>
  <c r="U2885" i="36"/>
  <c r="T2885" i="36"/>
  <c r="S2885" i="36"/>
  <c r="R2885" i="36"/>
  <c r="P2885" i="36"/>
  <c r="Q2885" i="36" s="1"/>
  <c r="L2885" i="36"/>
  <c r="K2885" i="36"/>
  <c r="G2885" i="36"/>
  <c r="E2885" i="36"/>
  <c r="D2885" i="36"/>
  <c r="W2884" i="36"/>
  <c r="V2884" i="36"/>
  <c r="U2884" i="36"/>
  <c r="T2884" i="36"/>
  <c r="S2884" i="36"/>
  <c r="R2884" i="36"/>
  <c r="P2884" i="36"/>
  <c r="Q2884" i="36" s="1"/>
  <c r="L2884" i="36"/>
  <c r="K2884" i="36"/>
  <c r="G2884" i="36"/>
  <c r="E2884" i="36"/>
  <c r="D2884" i="36"/>
  <c r="W2883" i="36"/>
  <c r="V2883" i="36"/>
  <c r="U2883" i="36"/>
  <c r="T2883" i="36"/>
  <c r="S2883" i="36"/>
  <c r="R2883" i="36"/>
  <c r="P2883" i="36"/>
  <c r="Q2883" i="36" s="1"/>
  <c r="L2883" i="36"/>
  <c r="K2883" i="36"/>
  <c r="G2883" i="36"/>
  <c r="E2883" i="36"/>
  <c r="D2883" i="36"/>
  <c r="W2882" i="36"/>
  <c r="V2882" i="36"/>
  <c r="U2882" i="36"/>
  <c r="T2882" i="36"/>
  <c r="S2882" i="36"/>
  <c r="R2882" i="36"/>
  <c r="P2882" i="36"/>
  <c r="Q2882" i="36" s="1"/>
  <c r="L2882" i="36"/>
  <c r="K2882" i="36"/>
  <c r="G2882" i="36"/>
  <c r="E2882" i="36"/>
  <c r="D2882" i="36"/>
  <c r="W2881" i="36"/>
  <c r="V2881" i="36"/>
  <c r="U2881" i="36"/>
  <c r="T2881" i="36"/>
  <c r="S2881" i="36"/>
  <c r="R2881" i="36"/>
  <c r="P2881" i="36"/>
  <c r="Q2881" i="36" s="1"/>
  <c r="L2881" i="36"/>
  <c r="K2881" i="36"/>
  <c r="G2881" i="36"/>
  <c r="E2881" i="36"/>
  <c r="D2881" i="36"/>
  <c r="W2880" i="36"/>
  <c r="V2880" i="36"/>
  <c r="U2880" i="36"/>
  <c r="T2880" i="36"/>
  <c r="S2880" i="36"/>
  <c r="R2880" i="36"/>
  <c r="P2880" i="36"/>
  <c r="Q2880" i="36" s="1"/>
  <c r="L2880" i="36"/>
  <c r="K2880" i="36"/>
  <c r="G2880" i="36"/>
  <c r="E2880" i="36"/>
  <c r="D2880" i="36"/>
  <c r="W2879" i="36"/>
  <c r="V2879" i="36"/>
  <c r="U2879" i="36"/>
  <c r="T2879" i="36"/>
  <c r="S2879" i="36"/>
  <c r="R2879" i="36"/>
  <c r="P2879" i="36"/>
  <c r="Q2879" i="36" s="1"/>
  <c r="L2879" i="36"/>
  <c r="K2879" i="36"/>
  <c r="G2879" i="36"/>
  <c r="E2879" i="36"/>
  <c r="D2879" i="36"/>
  <c r="W2878" i="36"/>
  <c r="V2878" i="36"/>
  <c r="U2878" i="36"/>
  <c r="T2878" i="36"/>
  <c r="S2878" i="36"/>
  <c r="R2878" i="36"/>
  <c r="P2878" i="36"/>
  <c r="Q2878" i="36" s="1"/>
  <c r="L2878" i="36"/>
  <c r="K2878" i="36"/>
  <c r="G2878" i="36"/>
  <c r="E2878" i="36"/>
  <c r="D2878" i="36"/>
  <c r="W2877" i="36"/>
  <c r="V2877" i="36"/>
  <c r="U2877" i="36"/>
  <c r="T2877" i="36"/>
  <c r="S2877" i="36"/>
  <c r="R2877" i="36"/>
  <c r="P2877" i="36"/>
  <c r="Q2877" i="36" s="1"/>
  <c r="L2877" i="36"/>
  <c r="K2877" i="36"/>
  <c r="G2877" i="36"/>
  <c r="E2877" i="36"/>
  <c r="D2877" i="36"/>
  <c r="W2876" i="36"/>
  <c r="V2876" i="36"/>
  <c r="U2876" i="36"/>
  <c r="T2876" i="36"/>
  <c r="S2876" i="36"/>
  <c r="R2876" i="36"/>
  <c r="P2876" i="36"/>
  <c r="Q2876" i="36" s="1"/>
  <c r="L2876" i="36"/>
  <c r="K2876" i="36"/>
  <c r="G2876" i="36"/>
  <c r="E2876" i="36"/>
  <c r="D2876" i="36"/>
  <c r="W2875" i="36"/>
  <c r="V2875" i="36"/>
  <c r="U2875" i="36"/>
  <c r="T2875" i="36"/>
  <c r="S2875" i="36"/>
  <c r="R2875" i="36"/>
  <c r="P2875" i="36"/>
  <c r="Q2875" i="36" s="1"/>
  <c r="L2875" i="36"/>
  <c r="K2875" i="36"/>
  <c r="G2875" i="36"/>
  <c r="E2875" i="36"/>
  <c r="D2875" i="36"/>
  <c r="W2874" i="36"/>
  <c r="V2874" i="36"/>
  <c r="U2874" i="36"/>
  <c r="T2874" i="36"/>
  <c r="S2874" i="36"/>
  <c r="R2874" i="36"/>
  <c r="P2874" i="36"/>
  <c r="Q2874" i="36" s="1"/>
  <c r="L2874" i="36"/>
  <c r="K2874" i="36"/>
  <c r="G2874" i="36"/>
  <c r="E2874" i="36"/>
  <c r="D2874" i="36"/>
  <c r="W2873" i="36"/>
  <c r="V2873" i="36"/>
  <c r="U2873" i="36"/>
  <c r="T2873" i="36"/>
  <c r="S2873" i="36"/>
  <c r="R2873" i="36"/>
  <c r="P2873" i="36"/>
  <c r="Q2873" i="36" s="1"/>
  <c r="L2873" i="36"/>
  <c r="K2873" i="36"/>
  <c r="G2873" i="36"/>
  <c r="E2873" i="36"/>
  <c r="D2873" i="36"/>
  <c r="W2872" i="36"/>
  <c r="V2872" i="36"/>
  <c r="U2872" i="36"/>
  <c r="T2872" i="36"/>
  <c r="S2872" i="36"/>
  <c r="R2872" i="36"/>
  <c r="P2872" i="36"/>
  <c r="Q2872" i="36" s="1"/>
  <c r="L2872" i="36"/>
  <c r="K2872" i="36"/>
  <c r="G2872" i="36"/>
  <c r="E2872" i="36"/>
  <c r="D2872" i="36"/>
  <c r="W2871" i="36"/>
  <c r="V2871" i="36"/>
  <c r="U2871" i="36"/>
  <c r="T2871" i="36"/>
  <c r="S2871" i="36"/>
  <c r="R2871" i="36"/>
  <c r="P2871" i="36"/>
  <c r="Q2871" i="36" s="1"/>
  <c r="L2871" i="36"/>
  <c r="K2871" i="36"/>
  <c r="G2871" i="36"/>
  <c r="E2871" i="36"/>
  <c r="D2871" i="36"/>
  <c r="W2870" i="36"/>
  <c r="V2870" i="36"/>
  <c r="U2870" i="36"/>
  <c r="T2870" i="36"/>
  <c r="S2870" i="36"/>
  <c r="R2870" i="36"/>
  <c r="P2870" i="36"/>
  <c r="Q2870" i="36" s="1"/>
  <c r="L2870" i="36"/>
  <c r="K2870" i="36"/>
  <c r="G2870" i="36"/>
  <c r="E2870" i="36"/>
  <c r="D2870" i="36"/>
  <c r="W2869" i="36"/>
  <c r="V2869" i="36"/>
  <c r="U2869" i="36"/>
  <c r="T2869" i="36"/>
  <c r="S2869" i="36"/>
  <c r="R2869" i="36"/>
  <c r="P2869" i="36"/>
  <c r="Q2869" i="36" s="1"/>
  <c r="L2869" i="36"/>
  <c r="K2869" i="36"/>
  <c r="G2869" i="36"/>
  <c r="E2869" i="36"/>
  <c r="D2869" i="36"/>
  <c r="W2868" i="36"/>
  <c r="V2868" i="36"/>
  <c r="U2868" i="36"/>
  <c r="T2868" i="36"/>
  <c r="S2868" i="36"/>
  <c r="R2868" i="36"/>
  <c r="P2868" i="36"/>
  <c r="Q2868" i="36" s="1"/>
  <c r="L2868" i="36"/>
  <c r="K2868" i="36"/>
  <c r="G2868" i="36"/>
  <c r="E2868" i="36"/>
  <c r="D2868" i="36"/>
  <c r="W2867" i="36"/>
  <c r="V2867" i="36"/>
  <c r="U2867" i="36"/>
  <c r="T2867" i="36"/>
  <c r="S2867" i="36"/>
  <c r="R2867" i="36"/>
  <c r="P2867" i="36"/>
  <c r="Q2867" i="36" s="1"/>
  <c r="L2867" i="36"/>
  <c r="K2867" i="36"/>
  <c r="G2867" i="36"/>
  <c r="E2867" i="36"/>
  <c r="D2867" i="36"/>
  <c r="W2866" i="36"/>
  <c r="V2866" i="36"/>
  <c r="U2866" i="36"/>
  <c r="T2866" i="36"/>
  <c r="S2866" i="36"/>
  <c r="R2866" i="36"/>
  <c r="P2866" i="36"/>
  <c r="Q2866" i="36" s="1"/>
  <c r="L2866" i="36"/>
  <c r="K2866" i="36"/>
  <c r="G2866" i="36"/>
  <c r="E2866" i="36"/>
  <c r="D2866" i="36"/>
  <c r="W2865" i="36"/>
  <c r="V2865" i="36"/>
  <c r="U2865" i="36"/>
  <c r="T2865" i="36"/>
  <c r="S2865" i="36"/>
  <c r="R2865" i="36"/>
  <c r="P2865" i="36"/>
  <c r="Q2865" i="36" s="1"/>
  <c r="L2865" i="36"/>
  <c r="K2865" i="36"/>
  <c r="G2865" i="36"/>
  <c r="E2865" i="36"/>
  <c r="D2865" i="36"/>
  <c r="W2864" i="36"/>
  <c r="V2864" i="36"/>
  <c r="U2864" i="36"/>
  <c r="T2864" i="36"/>
  <c r="S2864" i="36"/>
  <c r="R2864" i="36"/>
  <c r="P2864" i="36"/>
  <c r="Q2864" i="36" s="1"/>
  <c r="L2864" i="36"/>
  <c r="K2864" i="36"/>
  <c r="G2864" i="36"/>
  <c r="E2864" i="36"/>
  <c r="D2864" i="36"/>
  <c r="W2863" i="36"/>
  <c r="V2863" i="36"/>
  <c r="U2863" i="36"/>
  <c r="T2863" i="36"/>
  <c r="S2863" i="36"/>
  <c r="R2863" i="36"/>
  <c r="P2863" i="36"/>
  <c r="Q2863" i="36" s="1"/>
  <c r="L2863" i="36"/>
  <c r="K2863" i="36"/>
  <c r="G2863" i="36"/>
  <c r="E2863" i="36"/>
  <c r="D2863" i="36"/>
  <c r="W2862" i="36"/>
  <c r="V2862" i="36"/>
  <c r="U2862" i="36"/>
  <c r="T2862" i="36"/>
  <c r="S2862" i="36"/>
  <c r="R2862" i="36"/>
  <c r="P2862" i="36"/>
  <c r="Q2862" i="36" s="1"/>
  <c r="L2862" i="36"/>
  <c r="K2862" i="36"/>
  <c r="G2862" i="36"/>
  <c r="E2862" i="36"/>
  <c r="D2862" i="36"/>
  <c r="W2861" i="36"/>
  <c r="V2861" i="36"/>
  <c r="U2861" i="36"/>
  <c r="T2861" i="36"/>
  <c r="S2861" i="36"/>
  <c r="R2861" i="36"/>
  <c r="P2861" i="36"/>
  <c r="Q2861" i="36" s="1"/>
  <c r="L2861" i="36"/>
  <c r="K2861" i="36"/>
  <c r="G2861" i="36"/>
  <c r="E2861" i="36"/>
  <c r="D2861" i="36"/>
  <c r="W2860" i="36"/>
  <c r="V2860" i="36"/>
  <c r="U2860" i="36"/>
  <c r="T2860" i="36"/>
  <c r="S2860" i="36"/>
  <c r="R2860" i="36"/>
  <c r="P2860" i="36"/>
  <c r="Q2860" i="36" s="1"/>
  <c r="L2860" i="36"/>
  <c r="K2860" i="36"/>
  <c r="G2860" i="36"/>
  <c r="E2860" i="36"/>
  <c r="D2860" i="36"/>
  <c r="W2859" i="36"/>
  <c r="V2859" i="36"/>
  <c r="U2859" i="36"/>
  <c r="T2859" i="36"/>
  <c r="S2859" i="36"/>
  <c r="R2859" i="36"/>
  <c r="P2859" i="36"/>
  <c r="Q2859" i="36" s="1"/>
  <c r="L2859" i="36"/>
  <c r="K2859" i="36"/>
  <c r="G2859" i="36"/>
  <c r="E2859" i="36"/>
  <c r="D2859" i="36"/>
  <c r="W2858" i="36"/>
  <c r="V2858" i="36"/>
  <c r="U2858" i="36"/>
  <c r="T2858" i="36"/>
  <c r="S2858" i="36"/>
  <c r="R2858" i="36"/>
  <c r="P2858" i="36"/>
  <c r="Q2858" i="36" s="1"/>
  <c r="L2858" i="36"/>
  <c r="K2858" i="36"/>
  <c r="G2858" i="36"/>
  <c r="E2858" i="36"/>
  <c r="D2858" i="36"/>
  <c r="W2857" i="36"/>
  <c r="V2857" i="36"/>
  <c r="U2857" i="36"/>
  <c r="T2857" i="36"/>
  <c r="S2857" i="36"/>
  <c r="R2857" i="36"/>
  <c r="P2857" i="36"/>
  <c r="Q2857" i="36" s="1"/>
  <c r="L2857" i="36"/>
  <c r="K2857" i="36"/>
  <c r="G2857" i="36"/>
  <c r="E2857" i="36"/>
  <c r="D2857" i="36"/>
  <c r="W2856" i="36"/>
  <c r="V2856" i="36"/>
  <c r="U2856" i="36"/>
  <c r="T2856" i="36"/>
  <c r="S2856" i="36"/>
  <c r="R2856" i="36"/>
  <c r="P2856" i="36"/>
  <c r="Q2856" i="36" s="1"/>
  <c r="L2856" i="36"/>
  <c r="K2856" i="36"/>
  <c r="G2856" i="36"/>
  <c r="E2856" i="36"/>
  <c r="D2856" i="36"/>
  <c r="W2855" i="36"/>
  <c r="V2855" i="36"/>
  <c r="U2855" i="36"/>
  <c r="T2855" i="36"/>
  <c r="S2855" i="36"/>
  <c r="R2855" i="36"/>
  <c r="P2855" i="36"/>
  <c r="Q2855" i="36" s="1"/>
  <c r="L2855" i="36"/>
  <c r="K2855" i="36"/>
  <c r="G2855" i="36"/>
  <c r="E2855" i="36"/>
  <c r="D2855" i="36"/>
  <c r="W2854" i="36"/>
  <c r="V2854" i="36"/>
  <c r="U2854" i="36"/>
  <c r="T2854" i="36"/>
  <c r="S2854" i="36"/>
  <c r="R2854" i="36"/>
  <c r="P2854" i="36"/>
  <c r="Q2854" i="36" s="1"/>
  <c r="L2854" i="36"/>
  <c r="K2854" i="36"/>
  <c r="G2854" i="36"/>
  <c r="E2854" i="36"/>
  <c r="D2854" i="36"/>
  <c r="W2853" i="36"/>
  <c r="V2853" i="36"/>
  <c r="U2853" i="36"/>
  <c r="T2853" i="36"/>
  <c r="S2853" i="36"/>
  <c r="R2853" i="36"/>
  <c r="P2853" i="36"/>
  <c r="Q2853" i="36" s="1"/>
  <c r="L2853" i="36"/>
  <c r="K2853" i="36"/>
  <c r="G2853" i="36"/>
  <c r="E2853" i="36"/>
  <c r="D2853" i="36"/>
  <c r="W2852" i="36"/>
  <c r="V2852" i="36"/>
  <c r="U2852" i="36"/>
  <c r="T2852" i="36"/>
  <c r="S2852" i="36"/>
  <c r="R2852" i="36"/>
  <c r="P2852" i="36"/>
  <c r="Q2852" i="36" s="1"/>
  <c r="L2852" i="36"/>
  <c r="K2852" i="36"/>
  <c r="G2852" i="36"/>
  <c r="E2852" i="36"/>
  <c r="D2852" i="36"/>
  <c r="W2851" i="36"/>
  <c r="V2851" i="36"/>
  <c r="U2851" i="36"/>
  <c r="T2851" i="36"/>
  <c r="S2851" i="36"/>
  <c r="R2851" i="36"/>
  <c r="P2851" i="36"/>
  <c r="Q2851" i="36" s="1"/>
  <c r="L2851" i="36"/>
  <c r="K2851" i="36"/>
  <c r="G2851" i="36"/>
  <c r="E2851" i="36"/>
  <c r="D2851" i="36"/>
  <c r="W2850" i="36"/>
  <c r="V2850" i="36"/>
  <c r="U2850" i="36"/>
  <c r="T2850" i="36"/>
  <c r="S2850" i="36"/>
  <c r="R2850" i="36"/>
  <c r="P2850" i="36"/>
  <c r="Q2850" i="36" s="1"/>
  <c r="L2850" i="36"/>
  <c r="K2850" i="36"/>
  <c r="G2850" i="36"/>
  <c r="E2850" i="36"/>
  <c r="D2850" i="36"/>
  <c r="W2849" i="36"/>
  <c r="V2849" i="36"/>
  <c r="U2849" i="36"/>
  <c r="T2849" i="36"/>
  <c r="S2849" i="36"/>
  <c r="R2849" i="36"/>
  <c r="P2849" i="36"/>
  <c r="Q2849" i="36" s="1"/>
  <c r="L2849" i="36"/>
  <c r="K2849" i="36"/>
  <c r="G2849" i="36"/>
  <c r="E2849" i="36"/>
  <c r="D2849" i="36"/>
  <c r="W2848" i="36"/>
  <c r="V2848" i="36"/>
  <c r="U2848" i="36"/>
  <c r="T2848" i="36"/>
  <c r="S2848" i="36"/>
  <c r="R2848" i="36"/>
  <c r="P2848" i="36"/>
  <c r="Q2848" i="36" s="1"/>
  <c r="L2848" i="36"/>
  <c r="K2848" i="36"/>
  <c r="G2848" i="36"/>
  <c r="E2848" i="36"/>
  <c r="D2848" i="36"/>
  <c r="W2847" i="36"/>
  <c r="V2847" i="36"/>
  <c r="U2847" i="36"/>
  <c r="T2847" i="36"/>
  <c r="S2847" i="36"/>
  <c r="R2847" i="36"/>
  <c r="P2847" i="36"/>
  <c r="Q2847" i="36" s="1"/>
  <c r="L2847" i="36"/>
  <c r="K2847" i="36"/>
  <c r="G2847" i="36"/>
  <c r="E2847" i="36"/>
  <c r="D2847" i="36"/>
  <c r="W2846" i="36"/>
  <c r="V2846" i="36"/>
  <c r="U2846" i="36"/>
  <c r="T2846" i="36"/>
  <c r="S2846" i="36"/>
  <c r="R2846" i="36"/>
  <c r="P2846" i="36"/>
  <c r="Q2846" i="36" s="1"/>
  <c r="L2846" i="36"/>
  <c r="K2846" i="36"/>
  <c r="G2846" i="36"/>
  <c r="E2846" i="36"/>
  <c r="D2846" i="36"/>
  <c r="W2845" i="36"/>
  <c r="V2845" i="36"/>
  <c r="U2845" i="36"/>
  <c r="T2845" i="36"/>
  <c r="S2845" i="36"/>
  <c r="R2845" i="36"/>
  <c r="P2845" i="36"/>
  <c r="Q2845" i="36" s="1"/>
  <c r="L2845" i="36"/>
  <c r="K2845" i="36"/>
  <c r="G2845" i="36"/>
  <c r="E2845" i="36"/>
  <c r="D2845" i="36"/>
  <c r="W2844" i="36"/>
  <c r="V2844" i="36"/>
  <c r="U2844" i="36"/>
  <c r="T2844" i="36"/>
  <c r="S2844" i="36"/>
  <c r="R2844" i="36"/>
  <c r="P2844" i="36"/>
  <c r="Q2844" i="36" s="1"/>
  <c r="L2844" i="36"/>
  <c r="K2844" i="36"/>
  <c r="G2844" i="36"/>
  <c r="E2844" i="36"/>
  <c r="D2844" i="36"/>
  <c r="W2843" i="36"/>
  <c r="V2843" i="36"/>
  <c r="U2843" i="36"/>
  <c r="T2843" i="36"/>
  <c r="S2843" i="36"/>
  <c r="R2843" i="36"/>
  <c r="P2843" i="36"/>
  <c r="Q2843" i="36" s="1"/>
  <c r="L2843" i="36"/>
  <c r="K2843" i="36"/>
  <c r="G2843" i="36"/>
  <c r="E2843" i="36"/>
  <c r="D2843" i="36"/>
  <c r="W2842" i="36"/>
  <c r="V2842" i="36"/>
  <c r="U2842" i="36"/>
  <c r="T2842" i="36"/>
  <c r="S2842" i="36"/>
  <c r="R2842" i="36"/>
  <c r="P2842" i="36"/>
  <c r="Q2842" i="36" s="1"/>
  <c r="L2842" i="36"/>
  <c r="K2842" i="36"/>
  <c r="G2842" i="36"/>
  <c r="E2842" i="36"/>
  <c r="D2842" i="36"/>
  <c r="W2841" i="36"/>
  <c r="V2841" i="36"/>
  <c r="U2841" i="36"/>
  <c r="T2841" i="36"/>
  <c r="S2841" i="36"/>
  <c r="R2841" i="36"/>
  <c r="P2841" i="36"/>
  <c r="Q2841" i="36" s="1"/>
  <c r="L2841" i="36"/>
  <c r="K2841" i="36"/>
  <c r="G2841" i="36"/>
  <c r="E2841" i="36"/>
  <c r="D2841" i="36"/>
  <c r="W2840" i="36"/>
  <c r="V2840" i="36"/>
  <c r="U2840" i="36"/>
  <c r="T2840" i="36"/>
  <c r="S2840" i="36"/>
  <c r="R2840" i="36"/>
  <c r="P2840" i="36"/>
  <c r="Q2840" i="36" s="1"/>
  <c r="L2840" i="36"/>
  <c r="K2840" i="36"/>
  <c r="G2840" i="36"/>
  <c r="E2840" i="36"/>
  <c r="D2840" i="36"/>
  <c r="W2839" i="36"/>
  <c r="V2839" i="36"/>
  <c r="U2839" i="36"/>
  <c r="T2839" i="36"/>
  <c r="S2839" i="36"/>
  <c r="R2839" i="36"/>
  <c r="P2839" i="36"/>
  <c r="Q2839" i="36" s="1"/>
  <c r="L2839" i="36"/>
  <c r="K2839" i="36"/>
  <c r="G2839" i="36"/>
  <c r="E2839" i="36"/>
  <c r="D2839" i="36"/>
  <c r="W2838" i="36"/>
  <c r="V2838" i="36"/>
  <c r="U2838" i="36"/>
  <c r="T2838" i="36"/>
  <c r="S2838" i="36"/>
  <c r="R2838" i="36"/>
  <c r="P2838" i="36"/>
  <c r="Q2838" i="36" s="1"/>
  <c r="L2838" i="36"/>
  <c r="K2838" i="36"/>
  <c r="G2838" i="36"/>
  <c r="E2838" i="36"/>
  <c r="D2838" i="36"/>
  <c r="W2837" i="36"/>
  <c r="V2837" i="36"/>
  <c r="U2837" i="36"/>
  <c r="T2837" i="36"/>
  <c r="S2837" i="36"/>
  <c r="R2837" i="36"/>
  <c r="P2837" i="36"/>
  <c r="Q2837" i="36" s="1"/>
  <c r="L2837" i="36"/>
  <c r="K2837" i="36"/>
  <c r="G2837" i="36"/>
  <c r="E2837" i="36"/>
  <c r="D2837" i="36"/>
  <c r="W2836" i="36"/>
  <c r="V2836" i="36"/>
  <c r="U2836" i="36"/>
  <c r="T2836" i="36"/>
  <c r="S2836" i="36"/>
  <c r="R2836" i="36"/>
  <c r="P2836" i="36"/>
  <c r="Q2836" i="36" s="1"/>
  <c r="L2836" i="36"/>
  <c r="K2836" i="36"/>
  <c r="G2836" i="36"/>
  <c r="E2836" i="36"/>
  <c r="D2836" i="36"/>
  <c r="W2835" i="36"/>
  <c r="V2835" i="36"/>
  <c r="U2835" i="36"/>
  <c r="T2835" i="36"/>
  <c r="S2835" i="36"/>
  <c r="R2835" i="36"/>
  <c r="P2835" i="36"/>
  <c r="Q2835" i="36" s="1"/>
  <c r="L2835" i="36"/>
  <c r="K2835" i="36"/>
  <c r="G2835" i="36"/>
  <c r="E2835" i="36"/>
  <c r="D2835" i="36"/>
  <c r="W2834" i="36"/>
  <c r="V2834" i="36"/>
  <c r="U2834" i="36"/>
  <c r="T2834" i="36"/>
  <c r="S2834" i="36"/>
  <c r="R2834" i="36"/>
  <c r="P2834" i="36"/>
  <c r="Q2834" i="36" s="1"/>
  <c r="L2834" i="36"/>
  <c r="K2834" i="36"/>
  <c r="G2834" i="36"/>
  <c r="E2834" i="36"/>
  <c r="D2834" i="36"/>
  <c r="W2833" i="36"/>
  <c r="V2833" i="36"/>
  <c r="U2833" i="36"/>
  <c r="T2833" i="36"/>
  <c r="S2833" i="36"/>
  <c r="R2833" i="36"/>
  <c r="P2833" i="36"/>
  <c r="Q2833" i="36" s="1"/>
  <c r="L2833" i="36"/>
  <c r="K2833" i="36"/>
  <c r="G2833" i="36"/>
  <c r="E2833" i="36"/>
  <c r="D2833" i="36"/>
  <c r="W2832" i="36"/>
  <c r="V2832" i="36"/>
  <c r="U2832" i="36"/>
  <c r="T2832" i="36"/>
  <c r="S2832" i="36"/>
  <c r="R2832" i="36"/>
  <c r="P2832" i="36"/>
  <c r="Q2832" i="36" s="1"/>
  <c r="L2832" i="36"/>
  <c r="K2832" i="36"/>
  <c r="G2832" i="36"/>
  <c r="E2832" i="36"/>
  <c r="D2832" i="36"/>
  <c r="W2831" i="36"/>
  <c r="V2831" i="36"/>
  <c r="U2831" i="36"/>
  <c r="T2831" i="36"/>
  <c r="S2831" i="36"/>
  <c r="R2831" i="36"/>
  <c r="P2831" i="36"/>
  <c r="Q2831" i="36" s="1"/>
  <c r="L2831" i="36"/>
  <c r="K2831" i="36"/>
  <c r="G2831" i="36"/>
  <c r="E2831" i="36"/>
  <c r="D2831" i="36"/>
  <c r="W2830" i="36"/>
  <c r="V2830" i="36"/>
  <c r="U2830" i="36"/>
  <c r="T2830" i="36"/>
  <c r="S2830" i="36"/>
  <c r="R2830" i="36"/>
  <c r="P2830" i="36"/>
  <c r="Q2830" i="36" s="1"/>
  <c r="L2830" i="36"/>
  <c r="K2830" i="36"/>
  <c r="G2830" i="36"/>
  <c r="E2830" i="36"/>
  <c r="D2830" i="36"/>
  <c r="W2829" i="36"/>
  <c r="V2829" i="36"/>
  <c r="U2829" i="36"/>
  <c r="T2829" i="36"/>
  <c r="S2829" i="36"/>
  <c r="R2829" i="36"/>
  <c r="P2829" i="36"/>
  <c r="Q2829" i="36" s="1"/>
  <c r="L2829" i="36"/>
  <c r="K2829" i="36"/>
  <c r="G2829" i="36"/>
  <c r="E2829" i="36"/>
  <c r="D2829" i="36"/>
  <c r="W2828" i="36"/>
  <c r="V2828" i="36"/>
  <c r="U2828" i="36"/>
  <c r="T2828" i="36"/>
  <c r="S2828" i="36"/>
  <c r="R2828" i="36"/>
  <c r="P2828" i="36"/>
  <c r="Q2828" i="36" s="1"/>
  <c r="L2828" i="36"/>
  <c r="K2828" i="36"/>
  <c r="G2828" i="36"/>
  <c r="E2828" i="36"/>
  <c r="D2828" i="36"/>
  <c r="W2827" i="36"/>
  <c r="V2827" i="36"/>
  <c r="U2827" i="36"/>
  <c r="T2827" i="36"/>
  <c r="S2827" i="36"/>
  <c r="R2827" i="36"/>
  <c r="P2827" i="36"/>
  <c r="Q2827" i="36" s="1"/>
  <c r="L2827" i="36"/>
  <c r="K2827" i="36"/>
  <c r="G2827" i="36"/>
  <c r="E2827" i="36"/>
  <c r="D2827" i="36"/>
  <c r="W2826" i="36"/>
  <c r="V2826" i="36"/>
  <c r="U2826" i="36"/>
  <c r="T2826" i="36"/>
  <c r="S2826" i="36"/>
  <c r="R2826" i="36"/>
  <c r="P2826" i="36"/>
  <c r="Q2826" i="36" s="1"/>
  <c r="L2826" i="36"/>
  <c r="K2826" i="36"/>
  <c r="G2826" i="36"/>
  <c r="E2826" i="36"/>
  <c r="D2826" i="36"/>
  <c r="W2825" i="36"/>
  <c r="V2825" i="36"/>
  <c r="U2825" i="36"/>
  <c r="T2825" i="36"/>
  <c r="S2825" i="36"/>
  <c r="R2825" i="36"/>
  <c r="P2825" i="36"/>
  <c r="Q2825" i="36" s="1"/>
  <c r="L2825" i="36"/>
  <c r="K2825" i="36"/>
  <c r="G2825" i="36"/>
  <c r="E2825" i="36"/>
  <c r="D2825" i="36"/>
  <c r="W2824" i="36"/>
  <c r="V2824" i="36"/>
  <c r="U2824" i="36"/>
  <c r="T2824" i="36"/>
  <c r="S2824" i="36"/>
  <c r="R2824" i="36"/>
  <c r="P2824" i="36"/>
  <c r="Q2824" i="36" s="1"/>
  <c r="L2824" i="36"/>
  <c r="K2824" i="36"/>
  <c r="G2824" i="36"/>
  <c r="E2824" i="36"/>
  <c r="D2824" i="36"/>
  <c r="W2823" i="36"/>
  <c r="V2823" i="36"/>
  <c r="U2823" i="36"/>
  <c r="T2823" i="36"/>
  <c r="S2823" i="36"/>
  <c r="R2823" i="36"/>
  <c r="P2823" i="36"/>
  <c r="Q2823" i="36" s="1"/>
  <c r="L2823" i="36"/>
  <c r="K2823" i="36"/>
  <c r="G2823" i="36"/>
  <c r="E2823" i="36"/>
  <c r="D2823" i="36"/>
  <c r="W2822" i="36"/>
  <c r="V2822" i="36"/>
  <c r="U2822" i="36"/>
  <c r="T2822" i="36"/>
  <c r="S2822" i="36"/>
  <c r="R2822" i="36"/>
  <c r="P2822" i="36"/>
  <c r="Q2822" i="36" s="1"/>
  <c r="L2822" i="36"/>
  <c r="K2822" i="36"/>
  <c r="G2822" i="36"/>
  <c r="E2822" i="36"/>
  <c r="D2822" i="36"/>
  <c r="W2821" i="36"/>
  <c r="V2821" i="36"/>
  <c r="U2821" i="36"/>
  <c r="T2821" i="36"/>
  <c r="S2821" i="36"/>
  <c r="R2821" i="36"/>
  <c r="P2821" i="36"/>
  <c r="Q2821" i="36" s="1"/>
  <c r="L2821" i="36"/>
  <c r="K2821" i="36"/>
  <c r="G2821" i="36"/>
  <c r="E2821" i="36"/>
  <c r="D2821" i="36"/>
  <c r="W2820" i="36"/>
  <c r="V2820" i="36"/>
  <c r="U2820" i="36"/>
  <c r="T2820" i="36"/>
  <c r="S2820" i="36"/>
  <c r="R2820" i="36"/>
  <c r="P2820" i="36"/>
  <c r="Q2820" i="36" s="1"/>
  <c r="L2820" i="36"/>
  <c r="K2820" i="36"/>
  <c r="G2820" i="36"/>
  <c r="E2820" i="36"/>
  <c r="D2820" i="36"/>
  <c r="W2819" i="36"/>
  <c r="V2819" i="36"/>
  <c r="U2819" i="36"/>
  <c r="T2819" i="36"/>
  <c r="S2819" i="36"/>
  <c r="R2819" i="36"/>
  <c r="P2819" i="36"/>
  <c r="Q2819" i="36" s="1"/>
  <c r="L2819" i="36"/>
  <c r="K2819" i="36"/>
  <c r="G2819" i="36"/>
  <c r="E2819" i="36"/>
  <c r="D2819" i="36"/>
  <c r="W2818" i="36"/>
  <c r="V2818" i="36"/>
  <c r="U2818" i="36"/>
  <c r="T2818" i="36"/>
  <c r="S2818" i="36"/>
  <c r="R2818" i="36"/>
  <c r="P2818" i="36"/>
  <c r="Q2818" i="36" s="1"/>
  <c r="L2818" i="36"/>
  <c r="K2818" i="36"/>
  <c r="G2818" i="36"/>
  <c r="E2818" i="36"/>
  <c r="D2818" i="36"/>
  <c r="W2817" i="36"/>
  <c r="V2817" i="36"/>
  <c r="U2817" i="36"/>
  <c r="T2817" i="36"/>
  <c r="S2817" i="36"/>
  <c r="R2817" i="36"/>
  <c r="P2817" i="36"/>
  <c r="Q2817" i="36" s="1"/>
  <c r="L2817" i="36"/>
  <c r="K2817" i="36"/>
  <c r="G2817" i="36"/>
  <c r="E2817" i="36"/>
  <c r="D2817" i="36"/>
  <c r="W2816" i="36"/>
  <c r="V2816" i="36"/>
  <c r="U2816" i="36"/>
  <c r="T2816" i="36"/>
  <c r="S2816" i="36"/>
  <c r="R2816" i="36"/>
  <c r="P2816" i="36"/>
  <c r="Q2816" i="36" s="1"/>
  <c r="L2816" i="36"/>
  <c r="K2816" i="36"/>
  <c r="G2816" i="36"/>
  <c r="E2816" i="36"/>
  <c r="D2816" i="36"/>
  <c r="W2815" i="36"/>
  <c r="V2815" i="36"/>
  <c r="U2815" i="36"/>
  <c r="T2815" i="36"/>
  <c r="S2815" i="36"/>
  <c r="R2815" i="36"/>
  <c r="P2815" i="36"/>
  <c r="Q2815" i="36" s="1"/>
  <c r="L2815" i="36"/>
  <c r="K2815" i="36"/>
  <c r="G2815" i="36"/>
  <c r="E2815" i="36"/>
  <c r="D2815" i="36"/>
  <c r="W2814" i="36"/>
  <c r="V2814" i="36"/>
  <c r="U2814" i="36"/>
  <c r="T2814" i="36"/>
  <c r="S2814" i="36"/>
  <c r="R2814" i="36"/>
  <c r="P2814" i="36"/>
  <c r="Q2814" i="36" s="1"/>
  <c r="L2814" i="36"/>
  <c r="K2814" i="36"/>
  <c r="G2814" i="36"/>
  <c r="E2814" i="36"/>
  <c r="D2814" i="36"/>
  <c r="W2813" i="36"/>
  <c r="V2813" i="36"/>
  <c r="U2813" i="36"/>
  <c r="T2813" i="36"/>
  <c r="S2813" i="36"/>
  <c r="R2813" i="36"/>
  <c r="P2813" i="36"/>
  <c r="Q2813" i="36" s="1"/>
  <c r="L2813" i="36"/>
  <c r="K2813" i="36"/>
  <c r="G2813" i="36"/>
  <c r="E2813" i="36"/>
  <c r="D2813" i="36"/>
  <c r="W2812" i="36"/>
  <c r="V2812" i="36"/>
  <c r="U2812" i="36"/>
  <c r="T2812" i="36"/>
  <c r="S2812" i="36"/>
  <c r="R2812" i="36"/>
  <c r="P2812" i="36"/>
  <c r="Q2812" i="36" s="1"/>
  <c r="L2812" i="36"/>
  <c r="K2812" i="36"/>
  <c r="G2812" i="36"/>
  <c r="E2812" i="36"/>
  <c r="D2812" i="36"/>
  <c r="W2811" i="36"/>
  <c r="V2811" i="36"/>
  <c r="U2811" i="36"/>
  <c r="T2811" i="36"/>
  <c r="S2811" i="36"/>
  <c r="R2811" i="36"/>
  <c r="P2811" i="36"/>
  <c r="Q2811" i="36" s="1"/>
  <c r="L2811" i="36"/>
  <c r="K2811" i="36"/>
  <c r="G2811" i="36"/>
  <c r="E2811" i="36"/>
  <c r="D2811" i="36"/>
  <c r="W2810" i="36"/>
  <c r="V2810" i="36"/>
  <c r="U2810" i="36"/>
  <c r="T2810" i="36"/>
  <c r="S2810" i="36"/>
  <c r="R2810" i="36"/>
  <c r="P2810" i="36"/>
  <c r="Q2810" i="36" s="1"/>
  <c r="L2810" i="36"/>
  <c r="K2810" i="36"/>
  <c r="G2810" i="36"/>
  <c r="E2810" i="36"/>
  <c r="D2810" i="36"/>
  <c r="W2809" i="36"/>
  <c r="V2809" i="36"/>
  <c r="U2809" i="36"/>
  <c r="T2809" i="36"/>
  <c r="S2809" i="36"/>
  <c r="R2809" i="36"/>
  <c r="P2809" i="36"/>
  <c r="Q2809" i="36" s="1"/>
  <c r="L2809" i="36"/>
  <c r="K2809" i="36"/>
  <c r="G2809" i="36"/>
  <c r="E2809" i="36"/>
  <c r="D2809" i="36"/>
  <c r="W2808" i="36"/>
  <c r="V2808" i="36"/>
  <c r="U2808" i="36"/>
  <c r="T2808" i="36"/>
  <c r="S2808" i="36"/>
  <c r="R2808" i="36"/>
  <c r="P2808" i="36"/>
  <c r="Q2808" i="36" s="1"/>
  <c r="L2808" i="36"/>
  <c r="K2808" i="36"/>
  <c r="G2808" i="36"/>
  <c r="E2808" i="36"/>
  <c r="D2808" i="36"/>
  <c r="W2807" i="36"/>
  <c r="V2807" i="36"/>
  <c r="U2807" i="36"/>
  <c r="T2807" i="36"/>
  <c r="S2807" i="36"/>
  <c r="R2807" i="36"/>
  <c r="P2807" i="36"/>
  <c r="Q2807" i="36" s="1"/>
  <c r="L2807" i="36"/>
  <c r="K2807" i="36"/>
  <c r="G2807" i="36"/>
  <c r="E2807" i="36"/>
  <c r="D2807" i="36"/>
  <c r="W2806" i="36"/>
  <c r="V2806" i="36"/>
  <c r="U2806" i="36"/>
  <c r="T2806" i="36"/>
  <c r="S2806" i="36"/>
  <c r="R2806" i="36"/>
  <c r="P2806" i="36"/>
  <c r="Q2806" i="36" s="1"/>
  <c r="L2806" i="36"/>
  <c r="K2806" i="36"/>
  <c r="G2806" i="36"/>
  <c r="E2806" i="36"/>
  <c r="D2806" i="36"/>
  <c r="W2805" i="36"/>
  <c r="V2805" i="36"/>
  <c r="U2805" i="36"/>
  <c r="T2805" i="36"/>
  <c r="S2805" i="36"/>
  <c r="R2805" i="36"/>
  <c r="P2805" i="36"/>
  <c r="Q2805" i="36" s="1"/>
  <c r="L2805" i="36"/>
  <c r="K2805" i="36"/>
  <c r="G2805" i="36"/>
  <c r="E2805" i="36"/>
  <c r="D2805" i="36"/>
  <c r="W2804" i="36"/>
  <c r="V2804" i="36"/>
  <c r="U2804" i="36"/>
  <c r="T2804" i="36"/>
  <c r="S2804" i="36"/>
  <c r="R2804" i="36"/>
  <c r="P2804" i="36"/>
  <c r="Q2804" i="36" s="1"/>
  <c r="L2804" i="36"/>
  <c r="K2804" i="36"/>
  <c r="G2804" i="36"/>
  <c r="E2804" i="36"/>
  <c r="D2804" i="36"/>
  <c r="W2803" i="36"/>
  <c r="V2803" i="36"/>
  <c r="U2803" i="36"/>
  <c r="T2803" i="36"/>
  <c r="S2803" i="36"/>
  <c r="R2803" i="36"/>
  <c r="P2803" i="36"/>
  <c r="Q2803" i="36" s="1"/>
  <c r="L2803" i="36"/>
  <c r="K2803" i="36"/>
  <c r="G2803" i="36"/>
  <c r="E2803" i="36"/>
  <c r="D2803" i="36"/>
  <c r="W2802" i="36"/>
  <c r="V2802" i="36"/>
  <c r="U2802" i="36"/>
  <c r="T2802" i="36"/>
  <c r="S2802" i="36"/>
  <c r="R2802" i="36"/>
  <c r="P2802" i="36"/>
  <c r="Q2802" i="36" s="1"/>
  <c r="L2802" i="36"/>
  <c r="K2802" i="36"/>
  <c r="G2802" i="36"/>
  <c r="E2802" i="36"/>
  <c r="D2802" i="36"/>
  <c r="W2801" i="36"/>
  <c r="V2801" i="36"/>
  <c r="U2801" i="36"/>
  <c r="T2801" i="36"/>
  <c r="S2801" i="36"/>
  <c r="R2801" i="36"/>
  <c r="P2801" i="36"/>
  <c r="Q2801" i="36" s="1"/>
  <c r="L2801" i="36"/>
  <c r="K2801" i="36"/>
  <c r="G2801" i="36"/>
  <c r="E2801" i="36"/>
  <c r="D2801" i="36"/>
  <c r="W2800" i="36"/>
  <c r="V2800" i="36"/>
  <c r="U2800" i="36"/>
  <c r="T2800" i="36"/>
  <c r="S2800" i="36"/>
  <c r="R2800" i="36"/>
  <c r="P2800" i="36"/>
  <c r="Q2800" i="36" s="1"/>
  <c r="L2800" i="36"/>
  <c r="K2800" i="36"/>
  <c r="G2800" i="36"/>
  <c r="E2800" i="36"/>
  <c r="D2800" i="36"/>
  <c r="W2799" i="36"/>
  <c r="V2799" i="36"/>
  <c r="U2799" i="36"/>
  <c r="T2799" i="36"/>
  <c r="S2799" i="36"/>
  <c r="R2799" i="36"/>
  <c r="P2799" i="36"/>
  <c r="Q2799" i="36" s="1"/>
  <c r="L2799" i="36"/>
  <c r="K2799" i="36"/>
  <c r="G2799" i="36"/>
  <c r="E2799" i="36"/>
  <c r="D2799" i="36"/>
  <c r="W2798" i="36"/>
  <c r="V2798" i="36"/>
  <c r="U2798" i="36"/>
  <c r="T2798" i="36"/>
  <c r="S2798" i="36"/>
  <c r="R2798" i="36"/>
  <c r="P2798" i="36"/>
  <c r="Q2798" i="36" s="1"/>
  <c r="L2798" i="36"/>
  <c r="K2798" i="36"/>
  <c r="G2798" i="36"/>
  <c r="E2798" i="36"/>
  <c r="D2798" i="36"/>
  <c r="W2797" i="36"/>
  <c r="V2797" i="36"/>
  <c r="U2797" i="36"/>
  <c r="T2797" i="36"/>
  <c r="S2797" i="36"/>
  <c r="R2797" i="36"/>
  <c r="P2797" i="36"/>
  <c r="Q2797" i="36" s="1"/>
  <c r="L2797" i="36"/>
  <c r="K2797" i="36"/>
  <c r="G2797" i="36"/>
  <c r="E2797" i="36"/>
  <c r="D2797" i="36"/>
  <c r="W2796" i="36"/>
  <c r="V2796" i="36"/>
  <c r="U2796" i="36"/>
  <c r="T2796" i="36"/>
  <c r="S2796" i="36"/>
  <c r="R2796" i="36"/>
  <c r="P2796" i="36"/>
  <c r="Q2796" i="36" s="1"/>
  <c r="L2796" i="36"/>
  <c r="K2796" i="36"/>
  <c r="G2796" i="36"/>
  <c r="E2796" i="36"/>
  <c r="D2796" i="36"/>
  <c r="W2795" i="36"/>
  <c r="V2795" i="36"/>
  <c r="U2795" i="36"/>
  <c r="T2795" i="36"/>
  <c r="S2795" i="36"/>
  <c r="R2795" i="36"/>
  <c r="P2795" i="36"/>
  <c r="Q2795" i="36" s="1"/>
  <c r="L2795" i="36"/>
  <c r="K2795" i="36"/>
  <c r="G2795" i="36"/>
  <c r="E2795" i="36"/>
  <c r="D2795" i="36"/>
  <c r="W2794" i="36"/>
  <c r="V2794" i="36"/>
  <c r="U2794" i="36"/>
  <c r="T2794" i="36"/>
  <c r="S2794" i="36"/>
  <c r="R2794" i="36"/>
  <c r="P2794" i="36"/>
  <c r="Q2794" i="36" s="1"/>
  <c r="L2794" i="36"/>
  <c r="K2794" i="36"/>
  <c r="G2794" i="36"/>
  <c r="E2794" i="36"/>
  <c r="D2794" i="36"/>
  <c r="W2793" i="36"/>
  <c r="V2793" i="36"/>
  <c r="U2793" i="36"/>
  <c r="T2793" i="36"/>
  <c r="S2793" i="36"/>
  <c r="R2793" i="36"/>
  <c r="P2793" i="36"/>
  <c r="Q2793" i="36" s="1"/>
  <c r="L2793" i="36"/>
  <c r="K2793" i="36"/>
  <c r="G2793" i="36"/>
  <c r="E2793" i="36"/>
  <c r="D2793" i="36"/>
  <c r="W2792" i="36"/>
  <c r="V2792" i="36"/>
  <c r="U2792" i="36"/>
  <c r="T2792" i="36"/>
  <c r="S2792" i="36"/>
  <c r="R2792" i="36"/>
  <c r="P2792" i="36"/>
  <c r="Q2792" i="36" s="1"/>
  <c r="L2792" i="36"/>
  <c r="K2792" i="36"/>
  <c r="G2792" i="36"/>
  <c r="E2792" i="36"/>
  <c r="D2792" i="36"/>
  <c r="W2791" i="36"/>
  <c r="V2791" i="36"/>
  <c r="U2791" i="36"/>
  <c r="T2791" i="36"/>
  <c r="S2791" i="36"/>
  <c r="R2791" i="36"/>
  <c r="P2791" i="36"/>
  <c r="Q2791" i="36" s="1"/>
  <c r="L2791" i="36"/>
  <c r="K2791" i="36"/>
  <c r="G2791" i="36"/>
  <c r="E2791" i="36"/>
  <c r="D2791" i="36"/>
  <c r="W2790" i="36"/>
  <c r="V2790" i="36"/>
  <c r="U2790" i="36"/>
  <c r="T2790" i="36"/>
  <c r="S2790" i="36"/>
  <c r="R2790" i="36"/>
  <c r="P2790" i="36"/>
  <c r="Q2790" i="36" s="1"/>
  <c r="L2790" i="36"/>
  <c r="K2790" i="36"/>
  <c r="G2790" i="36"/>
  <c r="E2790" i="36"/>
  <c r="D2790" i="36"/>
  <c r="W2789" i="36"/>
  <c r="V2789" i="36"/>
  <c r="U2789" i="36"/>
  <c r="T2789" i="36"/>
  <c r="S2789" i="36"/>
  <c r="R2789" i="36"/>
  <c r="P2789" i="36"/>
  <c r="Q2789" i="36" s="1"/>
  <c r="L2789" i="36"/>
  <c r="K2789" i="36"/>
  <c r="G2789" i="36"/>
  <c r="E2789" i="36"/>
  <c r="D2789" i="36"/>
  <c r="W2788" i="36"/>
  <c r="V2788" i="36"/>
  <c r="U2788" i="36"/>
  <c r="T2788" i="36"/>
  <c r="S2788" i="36"/>
  <c r="R2788" i="36"/>
  <c r="P2788" i="36"/>
  <c r="Q2788" i="36" s="1"/>
  <c r="L2788" i="36"/>
  <c r="K2788" i="36"/>
  <c r="G2788" i="36"/>
  <c r="E2788" i="36"/>
  <c r="D2788" i="36"/>
  <c r="W2787" i="36"/>
  <c r="V2787" i="36"/>
  <c r="U2787" i="36"/>
  <c r="T2787" i="36"/>
  <c r="S2787" i="36"/>
  <c r="R2787" i="36"/>
  <c r="P2787" i="36"/>
  <c r="Q2787" i="36" s="1"/>
  <c r="L2787" i="36"/>
  <c r="K2787" i="36"/>
  <c r="G2787" i="36"/>
  <c r="E2787" i="36"/>
  <c r="D2787" i="36"/>
  <c r="W2786" i="36"/>
  <c r="V2786" i="36"/>
  <c r="U2786" i="36"/>
  <c r="T2786" i="36"/>
  <c r="S2786" i="36"/>
  <c r="R2786" i="36"/>
  <c r="P2786" i="36"/>
  <c r="Q2786" i="36" s="1"/>
  <c r="L2786" i="36"/>
  <c r="K2786" i="36"/>
  <c r="G2786" i="36"/>
  <c r="E2786" i="36"/>
  <c r="D2786" i="36"/>
  <c r="W2785" i="36"/>
  <c r="V2785" i="36"/>
  <c r="U2785" i="36"/>
  <c r="T2785" i="36"/>
  <c r="S2785" i="36"/>
  <c r="R2785" i="36"/>
  <c r="P2785" i="36"/>
  <c r="Q2785" i="36" s="1"/>
  <c r="L2785" i="36"/>
  <c r="K2785" i="36"/>
  <c r="G2785" i="36"/>
  <c r="E2785" i="36"/>
  <c r="D2785" i="36"/>
  <c r="W2784" i="36"/>
  <c r="V2784" i="36"/>
  <c r="U2784" i="36"/>
  <c r="T2784" i="36"/>
  <c r="S2784" i="36"/>
  <c r="R2784" i="36"/>
  <c r="P2784" i="36"/>
  <c r="Q2784" i="36" s="1"/>
  <c r="L2784" i="36"/>
  <c r="K2784" i="36"/>
  <c r="G2784" i="36"/>
  <c r="E2784" i="36"/>
  <c r="D2784" i="36"/>
  <c r="W2783" i="36"/>
  <c r="V2783" i="36"/>
  <c r="U2783" i="36"/>
  <c r="T2783" i="36"/>
  <c r="S2783" i="36"/>
  <c r="R2783" i="36"/>
  <c r="P2783" i="36"/>
  <c r="Q2783" i="36" s="1"/>
  <c r="L2783" i="36"/>
  <c r="K2783" i="36"/>
  <c r="G2783" i="36"/>
  <c r="E2783" i="36"/>
  <c r="D2783" i="36"/>
  <c r="W2782" i="36"/>
  <c r="V2782" i="36"/>
  <c r="U2782" i="36"/>
  <c r="T2782" i="36"/>
  <c r="S2782" i="36"/>
  <c r="R2782" i="36"/>
  <c r="P2782" i="36"/>
  <c r="Q2782" i="36" s="1"/>
  <c r="L2782" i="36"/>
  <c r="K2782" i="36"/>
  <c r="G2782" i="36"/>
  <c r="E2782" i="36"/>
  <c r="D2782" i="36"/>
  <c r="W2781" i="36"/>
  <c r="V2781" i="36"/>
  <c r="U2781" i="36"/>
  <c r="T2781" i="36"/>
  <c r="S2781" i="36"/>
  <c r="R2781" i="36"/>
  <c r="P2781" i="36"/>
  <c r="Q2781" i="36" s="1"/>
  <c r="L2781" i="36"/>
  <c r="K2781" i="36"/>
  <c r="G2781" i="36"/>
  <c r="E2781" i="36"/>
  <c r="D2781" i="36"/>
  <c r="W2780" i="36"/>
  <c r="V2780" i="36"/>
  <c r="U2780" i="36"/>
  <c r="T2780" i="36"/>
  <c r="S2780" i="36"/>
  <c r="R2780" i="36"/>
  <c r="P2780" i="36"/>
  <c r="Q2780" i="36" s="1"/>
  <c r="L2780" i="36"/>
  <c r="K2780" i="36"/>
  <c r="G2780" i="36"/>
  <c r="E2780" i="36"/>
  <c r="D2780" i="36"/>
  <c r="W2779" i="36"/>
  <c r="V2779" i="36"/>
  <c r="U2779" i="36"/>
  <c r="T2779" i="36"/>
  <c r="S2779" i="36"/>
  <c r="R2779" i="36"/>
  <c r="P2779" i="36"/>
  <c r="Q2779" i="36" s="1"/>
  <c r="L2779" i="36"/>
  <c r="K2779" i="36"/>
  <c r="G2779" i="36"/>
  <c r="E2779" i="36"/>
  <c r="D2779" i="36"/>
  <c r="W2778" i="36"/>
  <c r="V2778" i="36"/>
  <c r="U2778" i="36"/>
  <c r="T2778" i="36"/>
  <c r="S2778" i="36"/>
  <c r="R2778" i="36"/>
  <c r="P2778" i="36"/>
  <c r="Q2778" i="36" s="1"/>
  <c r="L2778" i="36"/>
  <c r="K2778" i="36"/>
  <c r="G2778" i="36"/>
  <c r="E2778" i="36"/>
  <c r="D2778" i="36"/>
  <c r="W2777" i="36"/>
  <c r="V2777" i="36"/>
  <c r="U2777" i="36"/>
  <c r="T2777" i="36"/>
  <c r="S2777" i="36"/>
  <c r="R2777" i="36"/>
  <c r="P2777" i="36"/>
  <c r="Q2777" i="36" s="1"/>
  <c r="L2777" i="36"/>
  <c r="K2777" i="36"/>
  <c r="G2777" i="36"/>
  <c r="E2777" i="36"/>
  <c r="D2777" i="36"/>
  <c r="W2776" i="36"/>
  <c r="V2776" i="36"/>
  <c r="U2776" i="36"/>
  <c r="T2776" i="36"/>
  <c r="S2776" i="36"/>
  <c r="R2776" i="36"/>
  <c r="P2776" i="36"/>
  <c r="Q2776" i="36" s="1"/>
  <c r="L2776" i="36"/>
  <c r="K2776" i="36"/>
  <c r="G2776" i="36"/>
  <c r="E2776" i="36"/>
  <c r="D2776" i="36"/>
  <c r="W2775" i="36"/>
  <c r="V2775" i="36"/>
  <c r="U2775" i="36"/>
  <c r="T2775" i="36"/>
  <c r="S2775" i="36"/>
  <c r="R2775" i="36"/>
  <c r="P2775" i="36"/>
  <c r="Q2775" i="36" s="1"/>
  <c r="L2775" i="36"/>
  <c r="K2775" i="36"/>
  <c r="G2775" i="36"/>
  <c r="E2775" i="36"/>
  <c r="D2775" i="36"/>
  <c r="W2774" i="36"/>
  <c r="V2774" i="36"/>
  <c r="U2774" i="36"/>
  <c r="T2774" i="36"/>
  <c r="S2774" i="36"/>
  <c r="R2774" i="36"/>
  <c r="P2774" i="36"/>
  <c r="Q2774" i="36" s="1"/>
  <c r="L2774" i="36"/>
  <c r="K2774" i="36"/>
  <c r="G2774" i="36"/>
  <c r="E2774" i="36"/>
  <c r="D2774" i="36"/>
  <c r="W2773" i="36"/>
  <c r="V2773" i="36"/>
  <c r="U2773" i="36"/>
  <c r="T2773" i="36"/>
  <c r="S2773" i="36"/>
  <c r="R2773" i="36"/>
  <c r="P2773" i="36"/>
  <c r="Q2773" i="36" s="1"/>
  <c r="L2773" i="36"/>
  <c r="K2773" i="36"/>
  <c r="G2773" i="36"/>
  <c r="E2773" i="36"/>
  <c r="D2773" i="36"/>
  <c r="W2772" i="36"/>
  <c r="V2772" i="36"/>
  <c r="U2772" i="36"/>
  <c r="T2772" i="36"/>
  <c r="S2772" i="36"/>
  <c r="R2772" i="36"/>
  <c r="P2772" i="36"/>
  <c r="Q2772" i="36" s="1"/>
  <c r="L2772" i="36"/>
  <c r="K2772" i="36"/>
  <c r="G2772" i="36"/>
  <c r="E2772" i="36"/>
  <c r="D2772" i="36"/>
  <c r="W2771" i="36"/>
  <c r="V2771" i="36"/>
  <c r="U2771" i="36"/>
  <c r="T2771" i="36"/>
  <c r="S2771" i="36"/>
  <c r="R2771" i="36"/>
  <c r="P2771" i="36"/>
  <c r="Q2771" i="36" s="1"/>
  <c r="L2771" i="36"/>
  <c r="K2771" i="36"/>
  <c r="G2771" i="36"/>
  <c r="E2771" i="36"/>
  <c r="D2771" i="36"/>
  <c r="W2770" i="36"/>
  <c r="V2770" i="36"/>
  <c r="U2770" i="36"/>
  <c r="T2770" i="36"/>
  <c r="S2770" i="36"/>
  <c r="R2770" i="36"/>
  <c r="P2770" i="36"/>
  <c r="Q2770" i="36" s="1"/>
  <c r="L2770" i="36"/>
  <c r="K2770" i="36"/>
  <c r="G2770" i="36"/>
  <c r="E2770" i="36"/>
  <c r="D2770" i="36"/>
  <c r="W2769" i="36"/>
  <c r="V2769" i="36"/>
  <c r="U2769" i="36"/>
  <c r="T2769" i="36"/>
  <c r="S2769" i="36"/>
  <c r="R2769" i="36"/>
  <c r="P2769" i="36"/>
  <c r="Q2769" i="36" s="1"/>
  <c r="L2769" i="36"/>
  <c r="K2769" i="36"/>
  <c r="G2769" i="36"/>
  <c r="E2769" i="36"/>
  <c r="D2769" i="36"/>
  <c r="W2768" i="36"/>
  <c r="V2768" i="36"/>
  <c r="U2768" i="36"/>
  <c r="T2768" i="36"/>
  <c r="S2768" i="36"/>
  <c r="R2768" i="36"/>
  <c r="P2768" i="36"/>
  <c r="Q2768" i="36" s="1"/>
  <c r="L2768" i="36"/>
  <c r="K2768" i="36"/>
  <c r="G2768" i="36"/>
  <c r="E2768" i="36"/>
  <c r="D2768" i="36"/>
  <c r="W2767" i="36"/>
  <c r="V2767" i="36"/>
  <c r="U2767" i="36"/>
  <c r="T2767" i="36"/>
  <c r="S2767" i="36"/>
  <c r="R2767" i="36"/>
  <c r="P2767" i="36"/>
  <c r="Q2767" i="36" s="1"/>
  <c r="L2767" i="36"/>
  <c r="K2767" i="36"/>
  <c r="G2767" i="36"/>
  <c r="E2767" i="36"/>
  <c r="D2767" i="36"/>
  <c r="W2766" i="36"/>
  <c r="V2766" i="36"/>
  <c r="U2766" i="36"/>
  <c r="T2766" i="36"/>
  <c r="S2766" i="36"/>
  <c r="R2766" i="36"/>
  <c r="P2766" i="36"/>
  <c r="Q2766" i="36" s="1"/>
  <c r="L2766" i="36"/>
  <c r="K2766" i="36"/>
  <c r="G2766" i="36"/>
  <c r="E2766" i="36"/>
  <c r="D2766" i="36"/>
  <c r="W2765" i="36"/>
  <c r="V2765" i="36"/>
  <c r="U2765" i="36"/>
  <c r="T2765" i="36"/>
  <c r="S2765" i="36"/>
  <c r="R2765" i="36"/>
  <c r="P2765" i="36"/>
  <c r="Q2765" i="36" s="1"/>
  <c r="L2765" i="36"/>
  <c r="K2765" i="36"/>
  <c r="G2765" i="36"/>
  <c r="E2765" i="36"/>
  <c r="D2765" i="36"/>
  <c r="W2764" i="36"/>
  <c r="V2764" i="36"/>
  <c r="U2764" i="36"/>
  <c r="T2764" i="36"/>
  <c r="S2764" i="36"/>
  <c r="R2764" i="36"/>
  <c r="P2764" i="36"/>
  <c r="Q2764" i="36" s="1"/>
  <c r="L2764" i="36"/>
  <c r="K2764" i="36"/>
  <c r="G2764" i="36"/>
  <c r="E2764" i="36"/>
  <c r="D2764" i="36"/>
  <c r="W2763" i="36"/>
  <c r="V2763" i="36"/>
  <c r="U2763" i="36"/>
  <c r="T2763" i="36"/>
  <c r="S2763" i="36"/>
  <c r="R2763" i="36"/>
  <c r="P2763" i="36"/>
  <c r="Q2763" i="36" s="1"/>
  <c r="L2763" i="36"/>
  <c r="K2763" i="36"/>
  <c r="G2763" i="36"/>
  <c r="E2763" i="36"/>
  <c r="D2763" i="36"/>
  <c r="W2762" i="36"/>
  <c r="V2762" i="36"/>
  <c r="U2762" i="36"/>
  <c r="T2762" i="36"/>
  <c r="S2762" i="36"/>
  <c r="R2762" i="36"/>
  <c r="P2762" i="36"/>
  <c r="Q2762" i="36" s="1"/>
  <c r="L2762" i="36"/>
  <c r="K2762" i="36"/>
  <c r="G2762" i="36"/>
  <c r="E2762" i="36"/>
  <c r="D2762" i="36"/>
  <c r="W2761" i="36"/>
  <c r="V2761" i="36"/>
  <c r="U2761" i="36"/>
  <c r="T2761" i="36"/>
  <c r="S2761" i="36"/>
  <c r="R2761" i="36"/>
  <c r="P2761" i="36"/>
  <c r="Q2761" i="36" s="1"/>
  <c r="L2761" i="36"/>
  <c r="K2761" i="36"/>
  <c r="G2761" i="36"/>
  <c r="E2761" i="36"/>
  <c r="D2761" i="36"/>
  <c r="W2760" i="36"/>
  <c r="V2760" i="36"/>
  <c r="U2760" i="36"/>
  <c r="T2760" i="36"/>
  <c r="S2760" i="36"/>
  <c r="R2760" i="36"/>
  <c r="P2760" i="36"/>
  <c r="Q2760" i="36" s="1"/>
  <c r="L2760" i="36"/>
  <c r="K2760" i="36"/>
  <c r="G2760" i="36"/>
  <c r="E2760" i="36"/>
  <c r="D2760" i="36"/>
  <c r="W2759" i="36"/>
  <c r="V2759" i="36"/>
  <c r="U2759" i="36"/>
  <c r="T2759" i="36"/>
  <c r="S2759" i="36"/>
  <c r="R2759" i="36"/>
  <c r="P2759" i="36"/>
  <c r="Q2759" i="36" s="1"/>
  <c r="L2759" i="36"/>
  <c r="K2759" i="36"/>
  <c r="G2759" i="36"/>
  <c r="E2759" i="36"/>
  <c r="D2759" i="36"/>
  <c r="W2758" i="36"/>
  <c r="V2758" i="36"/>
  <c r="U2758" i="36"/>
  <c r="T2758" i="36"/>
  <c r="S2758" i="36"/>
  <c r="R2758" i="36"/>
  <c r="P2758" i="36"/>
  <c r="Q2758" i="36" s="1"/>
  <c r="L2758" i="36"/>
  <c r="K2758" i="36"/>
  <c r="G2758" i="36"/>
  <c r="E2758" i="36"/>
  <c r="D2758" i="36"/>
  <c r="W2757" i="36"/>
  <c r="V2757" i="36"/>
  <c r="U2757" i="36"/>
  <c r="T2757" i="36"/>
  <c r="S2757" i="36"/>
  <c r="R2757" i="36"/>
  <c r="P2757" i="36"/>
  <c r="Q2757" i="36" s="1"/>
  <c r="L2757" i="36"/>
  <c r="K2757" i="36"/>
  <c r="G2757" i="36"/>
  <c r="E2757" i="36"/>
  <c r="D2757" i="36"/>
  <c r="W2756" i="36"/>
  <c r="V2756" i="36"/>
  <c r="U2756" i="36"/>
  <c r="T2756" i="36"/>
  <c r="S2756" i="36"/>
  <c r="R2756" i="36"/>
  <c r="P2756" i="36"/>
  <c r="Q2756" i="36" s="1"/>
  <c r="L2756" i="36"/>
  <c r="K2756" i="36"/>
  <c r="G2756" i="36"/>
  <c r="E2756" i="36"/>
  <c r="D2756" i="36"/>
  <c r="W2755" i="36"/>
  <c r="V2755" i="36"/>
  <c r="U2755" i="36"/>
  <c r="T2755" i="36"/>
  <c r="S2755" i="36"/>
  <c r="R2755" i="36"/>
  <c r="P2755" i="36"/>
  <c r="Q2755" i="36" s="1"/>
  <c r="L2755" i="36"/>
  <c r="K2755" i="36"/>
  <c r="G2755" i="36"/>
  <c r="E2755" i="36"/>
  <c r="D2755" i="36"/>
  <c r="W2754" i="36"/>
  <c r="V2754" i="36"/>
  <c r="U2754" i="36"/>
  <c r="T2754" i="36"/>
  <c r="S2754" i="36"/>
  <c r="R2754" i="36"/>
  <c r="P2754" i="36"/>
  <c r="Q2754" i="36" s="1"/>
  <c r="L2754" i="36"/>
  <c r="K2754" i="36"/>
  <c r="G2754" i="36"/>
  <c r="E2754" i="36"/>
  <c r="D2754" i="36"/>
  <c r="W2753" i="36"/>
  <c r="V2753" i="36"/>
  <c r="U2753" i="36"/>
  <c r="T2753" i="36"/>
  <c r="S2753" i="36"/>
  <c r="R2753" i="36"/>
  <c r="P2753" i="36"/>
  <c r="Q2753" i="36" s="1"/>
  <c r="L2753" i="36"/>
  <c r="K2753" i="36"/>
  <c r="G2753" i="36"/>
  <c r="E2753" i="36"/>
  <c r="D2753" i="36"/>
  <c r="W2752" i="36"/>
  <c r="V2752" i="36"/>
  <c r="U2752" i="36"/>
  <c r="T2752" i="36"/>
  <c r="S2752" i="36"/>
  <c r="R2752" i="36"/>
  <c r="P2752" i="36"/>
  <c r="Q2752" i="36" s="1"/>
  <c r="L2752" i="36"/>
  <c r="K2752" i="36"/>
  <c r="G2752" i="36"/>
  <c r="E2752" i="36"/>
  <c r="D2752" i="36"/>
  <c r="W2751" i="36"/>
  <c r="V2751" i="36"/>
  <c r="U2751" i="36"/>
  <c r="T2751" i="36"/>
  <c r="S2751" i="36"/>
  <c r="R2751" i="36"/>
  <c r="P2751" i="36"/>
  <c r="Q2751" i="36" s="1"/>
  <c r="L2751" i="36"/>
  <c r="K2751" i="36"/>
  <c r="G2751" i="36"/>
  <c r="E2751" i="36"/>
  <c r="D2751" i="36"/>
  <c r="W2750" i="36"/>
  <c r="V2750" i="36"/>
  <c r="U2750" i="36"/>
  <c r="T2750" i="36"/>
  <c r="S2750" i="36"/>
  <c r="R2750" i="36"/>
  <c r="P2750" i="36"/>
  <c r="Q2750" i="36" s="1"/>
  <c r="L2750" i="36"/>
  <c r="K2750" i="36"/>
  <c r="G2750" i="36"/>
  <c r="E2750" i="36"/>
  <c r="D2750" i="36"/>
  <c r="W2749" i="36"/>
  <c r="V2749" i="36"/>
  <c r="U2749" i="36"/>
  <c r="T2749" i="36"/>
  <c r="S2749" i="36"/>
  <c r="R2749" i="36"/>
  <c r="P2749" i="36"/>
  <c r="Q2749" i="36" s="1"/>
  <c r="L2749" i="36"/>
  <c r="K2749" i="36"/>
  <c r="G2749" i="36"/>
  <c r="E2749" i="36"/>
  <c r="D2749" i="36"/>
  <c r="W2748" i="36"/>
  <c r="V2748" i="36"/>
  <c r="U2748" i="36"/>
  <c r="T2748" i="36"/>
  <c r="S2748" i="36"/>
  <c r="R2748" i="36"/>
  <c r="P2748" i="36"/>
  <c r="Q2748" i="36" s="1"/>
  <c r="L2748" i="36"/>
  <c r="K2748" i="36"/>
  <c r="G2748" i="36"/>
  <c r="E2748" i="36"/>
  <c r="D2748" i="36"/>
  <c r="W2747" i="36"/>
  <c r="V2747" i="36"/>
  <c r="U2747" i="36"/>
  <c r="T2747" i="36"/>
  <c r="S2747" i="36"/>
  <c r="R2747" i="36"/>
  <c r="P2747" i="36"/>
  <c r="Q2747" i="36" s="1"/>
  <c r="L2747" i="36"/>
  <c r="K2747" i="36"/>
  <c r="G2747" i="36"/>
  <c r="E2747" i="36"/>
  <c r="D2747" i="36"/>
  <c r="W2746" i="36"/>
  <c r="V2746" i="36"/>
  <c r="U2746" i="36"/>
  <c r="T2746" i="36"/>
  <c r="S2746" i="36"/>
  <c r="R2746" i="36"/>
  <c r="P2746" i="36"/>
  <c r="Q2746" i="36" s="1"/>
  <c r="L2746" i="36"/>
  <c r="K2746" i="36"/>
  <c r="G2746" i="36"/>
  <c r="E2746" i="36"/>
  <c r="D2746" i="36"/>
  <c r="W2745" i="36"/>
  <c r="V2745" i="36"/>
  <c r="U2745" i="36"/>
  <c r="T2745" i="36"/>
  <c r="S2745" i="36"/>
  <c r="R2745" i="36"/>
  <c r="P2745" i="36"/>
  <c r="Q2745" i="36" s="1"/>
  <c r="L2745" i="36"/>
  <c r="K2745" i="36"/>
  <c r="G2745" i="36"/>
  <c r="E2745" i="36"/>
  <c r="D2745" i="36"/>
  <c r="W2744" i="36"/>
  <c r="V2744" i="36"/>
  <c r="U2744" i="36"/>
  <c r="T2744" i="36"/>
  <c r="S2744" i="36"/>
  <c r="R2744" i="36"/>
  <c r="P2744" i="36"/>
  <c r="Q2744" i="36" s="1"/>
  <c r="L2744" i="36"/>
  <c r="K2744" i="36"/>
  <c r="G2744" i="36"/>
  <c r="E2744" i="36"/>
  <c r="D2744" i="36"/>
  <c r="W2743" i="36"/>
  <c r="V2743" i="36"/>
  <c r="U2743" i="36"/>
  <c r="T2743" i="36"/>
  <c r="S2743" i="36"/>
  <c r="R2743" i="36"/>
  <c r="P2743" i="36"/>
  <c r="Q2743" i="36" s="1"/>
  <c r="L2743" i="36"/>
  <c r="K2743" i="36"/>
  <c r="G2743" i="36"/>
  <c r="E2743" i="36"/>
  <c r="D2743" i="36"/>
  <c r="W2742" i="36"/>
  <c r="V2742" i="36"/>
  <c r="U2742" i="36"/>
  <c r="T2742" i="36"/>
  <c r="S2742" i="36"/>
  <c r="R2742" i="36"/>
  <c r="P2742" i="36"/>
  <c r="Q2742" i="36" s="1"/>
  <c r="L2742" i="36"/>
  <c r="K2742" i="36"/>
  <c r="G2742" i="36"/>
  <c r="E2742" i="36"/>
  <c r="D2742" i="36"/>
  <c r="W2741" i="36"/>
  <c r="V2741" i="36"/>
  <c r="U2741" i="36"/>
  <c r="T2741" i="36"/>
  <c r="S2741" i="36"/>
  <c r="R2741" i="36"/>
  <c r="P2741" i="36"/>
  <c r="Q2741" i="36" s="1"/>
  <c r="L2741" i="36"/>
  <c r="K2741" i="36"/>
  <c r="G2741" i="36"/>
  <c r="E2741" i="36"/>
  <c r="D2741" i="36"/>
  <c r="W2740" i="36"/>
  <c r="V2740" i="36"/>
  <c r="U2740" i="36"/>
  <c r="T2740" i="36"/>
  <c r="S2740" i="36"/>
  <c r="R2740" i="36"/>
  <c r="P2740" i="36"/>
  <c r="Q2740" i="36" s="1"/>
  <c r="L2740" i="36"/>
  <c r="K2740" i="36"/>
  <c r="G2740" i="36"/>
  <c r="E2740" i="36"/>
  <c r="D2740" i="36"/>
  <c r="W2739" i="36"/>
  <c r="V2739" i="36"/>
  <c r="U2739" i="36"/>
  <c r="T2739" i="36"/>
  <c r="S2739" i="36"/>
  <c r="R2739" i="36"/>
  <c r="P2739" i="36"/>
  <c r="Q2739" i="36" s="1"/>
  <c r="L2739" i="36"/>
  <c r="K2739" i="36"/>
  <c r="G2739" i="36"/>
  <c r="E2739" i="36"/>
  <c r="D2739" i="36"/>
  <c r="W2738" i="36"/>
  <c r="V2738" i="36"/>
  <c r="U2738" i="36"/>
  <c r="T2738" i="36"/>
  <c r="S2738" i="36"/>
  <c r="R2738" i="36"/>
  <c r="P2738" i="36"/>
  <c r="Q2738" i="36" s="1"/>
  <c r="L2738" i="36"/>
  <c r="K2738" i="36"/>
  <c r="G2738" i="36"/>
  <c r="E2738" i="36"/>
  <c r="D2738" i="36"/>
  <c r="W2737" i="36"/>
  <c r="V2737" i="36"/>
  <c r="U2737" i="36"/>
  <c r="T2737" i="36"/>
  <c r="S2737" i="36"/>
  <c r="R2737" i="36"/>
  <c r="P2737" i="36"/>
  <c r="Q2737" i="36" s="1"/>
  <c r="L2737" i="36"/>
  <c r="K2737" i="36"/>
  <c r="G2737" i="36"/>
  <c r="E2737" i="36"/>
  <c r="D2737" i="36"/>
  <c r="W2736" i="36"/>
  <c r="V2736" i="36"/>
  <c r="U2736" i="36"/>
  <c r="T2736" i="36"/>
  <c r="S2736" i="36"/>
  <c r="R2736" i="36"/>
  <c r="P2736" i="36"/>
  <c r="Q2736" i="36" s="1"/>
  <c r="L2736" i="36"/>
  <c r="K2736" i="36"/>
  <c r="G2736" i="36"/>
  <c r="E2736" i="36"/>
  <c r="D2736" i="36"/>
  <c r="W2735" i="36"/>
  <c r="V2735" i="36"/>
  <c r="U2735" i="36"/>
  <c r="T2735" i="36"/>
  <c r="S2735" i="36"/>
  <c r="R2735" i="36"/>
  <c r="P2735" i="36"/>
  <c r="Q2735" i="36" s="1"/>
  <c r="L2735" i="36"/>
  <c r="K2735" i="36"/>
  <c r="G2735" i="36"/>
  <c r="E2735" i="36"/>
  <c r="D2735" i="36"/>
  <c r="W2734" i="36"/>
  <c r="V2734" i="36"/>
  <c r="U2734" i="36"/>
  <c r="T2734" i="36"/>
  <c r="S2734" i="36"/>
  <c r="R2734" i="36"/>
  <c r="P2734" i="36"/>
  <c r="Q2734" i="36" s="1"/>
  <c r="L2734" i="36"/>
  <c r="K2734" i="36"/>
  <c r="G2734" i="36"/>
  <c r="E2734" i="36"/>
  <c r="D2734" i="36"/>
  <c r="W2733" i="36"/>
  <c r="V2733" i="36"/>
  <c r="U2733" i="36"/>
  <c r="T2733" i="36"/>
  <c r="S2733" i="36"/>
  <c r="R2733" i="36"/>
  <c r="P2733" i="36"/>
  <c r="Q2733" i="36" s="1"/>
  <c r="L2733" i="36"/>
  <c r="K2733" i="36"/>
  <c r="G2733" i="36"/>
  <c r="E2733" i="36"/>
  <c r="D2733" i="36"/>
  <c r="W2732" i="36"/>
  <c r="V2732" i="36"/>
  <c r="U2732" i="36"/>
  <c r="T2732" i="36"/>
  <c r="S2732" i="36"/>
  <c r="R2732" i="36"/>
  <c r="P2732" i="36"/>
  <c r="Q2732" i="36" s="1"/>
  <c r="L2732" i="36"/>
  <c r="K2732" i="36"/>
  <c r="G2732" i="36"/>
  <c r="E2732" i="36"/>
  <c r="D2732" i="36"/>
  <c r="W2731" i="36"/>
  <c r="V2731" i="36"/>
  <c r="U2731" i="36"/>
  <c r="T2731" i="36"/>
  <c r="S2731" i="36"/>
  <c r="R2731" i="36"/>
  <c r="P2731" i="36"/>
  <c r="Q2731" i="36" s="1"/>
  <c r="L2731" i="36"/>
  <c r="K2731" i="36"/>
  <c r="G2731" i="36"/>
  <c r="E2731" i="36"/>
  <c r="D2731" i="36"/>
  <c r="W2730" i="36"/>
  <c r="V2730" i="36"/>
  <c r="U2730" i="36"/>
  <c r="T2730" i="36"/>
  <c r="S2730" i="36"/>
  <c r="R2730" i="36"/>
  <c r="P2730" i="36"/>
  <c r="Q2730" i="36" s="1"/>
  <c r="L2730" i="36"/>
  <c r="K2730" i="36"/>
  <c r="G2730" i="36"/>
  <c r="E2730" i="36"/>
  <c r="D2730" i="36"/>
  <c r="W2729" i="36"/>
  <c r="V2729" i="36"/>
  <c r="U2729" i="36"/>
  <c r="T2729" i="36"/>
  <c r="S2729" i="36"/>
  <c r="R2729" i="36"/>
  <c r="P2729" i="36"/>
  <c r="Q2729" i="36" s="1"/>
  <c r="Y2729" i="36" s="1"/>
  <c r="L2729" i="36"/>
  <c r="K2729" i="36"/>
  <c r="G2729" i="36"/>
  <c r="E2729" i="36"/>
  <c r="D2729" i="36"/>
  <c r="W2728" i="36"/>
  <c r="V2728" i="36"/>
  <c r="U2728" i="36"/>
  <c r="T2728" i="36"/>
  <c r="S2728" i="36"/>
  <c r="R2728" i="36"/>
  <c r="P2728" i="36"/>
  <c r="Q2728" i="36" s="1"/>
  <c r="L2728" i="36"/>
  <c r="K2728" i="36"/>
  <c r="G2728" i="36"/>
  <c r="E2728" i="36"/>
  <c r="D2728" i="36"/>
  <c r="W2727" i="36"/>
  <c r="V2727" i="36"/>
  <c r="U2727" i="36"/>
  <c r="T2727" i="36"/>
  <c r="S2727" i="36"/>
  <c r="R2727" i="36"/>
  <c r="P2727" i="36"/>
  <c r="Q2727" i="36" s="1"/>
  <c r="L2727" i="36"/>
  <c r="K2727" i="36"/>
  <c r="G2727" i="36"/>
  <c r="E2727" i="36"/>
  <c r="D2727" i="36"/>
  <c r="W2726" i="36"/>
  <c r="V2726" i="36"/>
  <c r="U2726" i="36"/>
  <c r="T2726" i="36"/>
  <c r="S2726" i="36"/>
  <c r="R2726" i="36"/>
  <c r="P2726" i="36"/>
  <c r="Q2726" i="36" s="1"/>
  <c r="L2726" i="36"/>
  <c r="K2726" i="36"/>
  <c r="G2726" i="36"/>
  <c r="E2726" i="36"/>
  <c r="D2726" i="36"/>
  <c r="W2725" i="36"/>
  <c r="V2725" i="36"/>
  <c r="U2725" i="36"/>
  <c r="T2725" i="36"/>
  <c r="S2725" i="36"/>
  <c r="R2725" i="36"/>
  <c r="P2725" i="36"/>
  <c r="Q2725" i="36" s="1"/>
  <c r="L2725" i="36"/>
  <c r="K2725" i="36"/>
  <c r="G2725" i="36"/>
  <c r="E2725" i="36"/>
  <c r="D2725" i="36"/>
  <c r="W2724" i="36"/>
  <c r="V2724" i="36"/>
  <c r="U2724" i="36"/>
  <c r="T2724" i="36"/>
  <c r="S2724" i="36"/>
  <c r="R2724" i="36"/>
  <c r="P2724" i="36"/>
  <c r="Q2724" i="36" s="1"/>
  <c r="L2724" i="36"/>
  <c r="K2724" i="36"/>
  <c r="G2724" i="36"/>
  <c r="E2724" i="36"/>
  <c r="D2724" i="36"/>
  <c r="W2723" i="36"/>
  <c r="V2723" i="36"/>
  <c r="U2723" i="36"/>
  <c r="T2723" i="36"/>
  <c r="S2723" i="36"/>
  <c r="R2723" i="36"/>
  <c r="P2723" i="36"/>
  <c r="Q2723" i="36" s="1"/>
  <c r="L2723" i="36"/>
  <c r="K2723" i="36"/>
  <c r="G2723" i="36"/>
  <c r="E2723" i="36"/>
  <c r="D2723" i="36"/>
  <c r="W2722" i="36"/>
  <c r="V2722" i="36"/>
  <c r="U2722" i="36"/>
  <c r="T2722" i="36"/>
  <c r="S2722" i="36"/>
  <c r="R2722" i="36"/>
  <c r="P2722" i="36"/>
  <c r="Q2722" i="36" s="1"/>
  <c r="L2722" i="36"/>
  <c r="K2722" i="36"/>
  <c r="G2722" i="36"/>
  <c r="E2722" i="36"/>
  <c r="D2722" i="36"/>
  <c r="W2721" i="36"/>
  <c r="V2721" i="36"/>
  <c r="U2721" i="36"/>
  <c r="T2721" i="36"/>
  <c r="S2721" i="36"/>
  <c r="R2721" i="36"/>
  <c r="P2721" i="36"/>
  <c r="Q2721" i="36" s="1"/>
  <c r="Y2721" i="36" s="1"/>
  <c r="L2721" i="36"/>
  <c r="K2721" i="36"/>
  <c r="G2721" i="36"/>
  <c r="E2721" i="36"/>
  <c r="D2721" i="36"/>
  <c r="W2720" i="36"/>
  <c r="V2720" i="36"/>
  <c r="U2720" i="36"/>
  <c r="T2720" i="36"/>
  <c r="S2720" i="36"/>
  <c r="R2720" i="36"/>
  <c r="P2720" i="36"/>
  <c r="Q2720" i="36" s="1"/>
  <c r="L2720" i="36"/>
  <c r="K2720" i="36"/>
  <c r="G2720" i="36"/>
  <c r="E2720" i="36"/>
  <c r="D2720" i="36"/>
  <c r="W2719" i="36"/>
  <c r="V2719" i="36"/>
  <c r="U2719" i="36"/>
  <c r="T2719" i="36"/>
  <c r="S2719" i="36"/>
  <c r="R2719" i="36"/>
  <c r="P2719" i="36"/>
  <c r="Q2719" i="36" s="1"/>
  <c r="L2719" i="36"/>
  <c r="K2719" i="36"/>
  <c r="G2719" i="36"/>
  <c r="E2719" i="36"/>
  <c r="D2719" i="36"/>
  <c r="W2718" i="36"/>
  <c r="V2718" i="36"/>
  <c r="U2718" i="36"/>
  <c r="T2718" i="36"/>
  <c r="S2718" i="36"/>
  <c r="R2718" i="36"/>
  <c r="P2718" i="36"/>
  <c r="Q2718" i="36" s="1"/>
  <c r="L2718" i="36"/>
  <c r="K2718" i="36"/>
  <c r="G2718" i="36"/>
  <c r="E2718" i="36"/>
  <c r="D2718" i="36"/>
  <c r="W2717" i="36"/>
  <c r="V2717" i="36"/>
  <c r="U2717" i="36"/>
  <c r="T2717" i="36"/>
  <c r="S2717" i="36"/>
  <c r="R2717" i="36"/>
  <c r="P2717" i="36"/>
  <c r="Q2717" i="36" s="1"/>
  <c r="L2717" i="36"/>
  <c r="K2717" i="36"/>
  <c r="G2717" i="36"/>
  <c r="E2717" i="36"/>
  <c r="D2717" i="36"/>
  <c r="W2716" i="36"/>
  <c r="V2716" i="36"/>
  <c r="U2716" i="36"/>
  <c r="T2716" i="36"/>
  <c r="S2716" i="36"/>
  <c r="R2716" i="36"/>
  <c r="P2716" i="36"/>
  <c r="Q2716" i="36" s="1"/>
  <c r="L2716" i="36"/>
  <c r="K2716" i="36"/>
  <c r="G2716" i="36"/>
  <c r="E2716" i="36"/>
  <c r="D2716" i="36"/>
  <c r="W2715" i="36"/>
  <c r="V2715" i="36"/>
  <c r="U2715" i="36"/>
  <c r="T2715" i="36"/>
  <c r="S2715" i="36"/>
  <c r="R2715" i="36"/>
  <c r="P2715" i="36"/>
  <c r="Q2715" i="36" s="1"/>
  <c r="L2715" i="36"/>
  <c r="K2715" i="36"/>
  <c r="G2715" i="36"/>
  <c r="E2715" i="36"/>
  <c r="D2715" i="36"/>
  <c r="W2714" i="36"/>
  <c r="V2714" i="36"/>
  <c r="U2714" i="36"/>
  <c r="T2714" i="36"/>
  <c r="S2714" i="36"/>
  <c r="R2714" i="36"/>
  <c r="P2714" i="36"/>
  <c r="Q2714" i="36" s="1"/>
  <c r="L2714" i="36"/>
  <c r="K2714" i="36"/>
  <c r="G2714" i="36"/>
  <c r="E2714" i="36"/>
  <c r="D2714" i="36"/>
  <c r="W2713" i="36"/>
  <c r="V2713" i="36"/>
  <c r="U2713" i="36"/>
  <c r="T2713" i="36"/>
  <c r="S2713" i="36"/>
  <c r="R2713" i="36"/>
  <c r="P2713" i="36"/>
  <c r="Q2713" i="36" s="1"/>
  <c r="L2713" i="36"/>
  <c r="K2713" i="36"/>
  <c r="G2713" i="36"/>
  <c r="E2713" i="36"/>
  <c r="D2713" i="36"/>
  <c r="W2712" i="36"/>
  <c r="V2712" i="36"/>
  <c r="U2712" i="36"/>
  <c r="T2712" i="36"/>
  <c r="S2712" i="36"/>
  <c r="R2712" i="36"/>
  <c r="P2712" i="36"/>
  <c r="Q2712" i="36" s="1"/>
  <c r="L2712" i="36"/>
  <c r="K2712" i="36"/>
  <c r="G2712" i="36"/>
  <c r="E2712" i="36"/>
  <c r="D2712" i="36"/>
  <c r="W2711" i="36"/>
  <c r="V2711" i="36"/>
  <c r="U2711" i="36"/>
  <c r="T2711" i="36"/>
  <c r="S2711" i="36"/>
  <c r="R2711" i="36"/>
  <c r="P2711" i="36"/>
  <c r="Q2711" i="36" s="1"/>
  <c r="L2711" i="36"/>
  <c r="K2711" i="36"/>
  <c r="G2711" i="36"/>
  <c r="E2711" i="36"/>
  <c r="D2711" i="36"/>
  <c r="W2710" i="36"/>
  <c r="V2710" i="36"/>
  <c r="U2710" i="36"/>
  <c r="T2710" i="36"/>
  <c r="S2710" i="36"/>
  <c r="R2710" i="36"/>
  <c r="P2710" i="36"/>
  <c r="Q2710" i="36" s="1"/>
  <c r="L2710" i="36"/>
  <c r="K2710" i="36"/>
  <c r="G2710" i="36"/>
  <c r="E2710" i="36"/>
  <c r="D2710" i="36"/>
  <c r="W2709" i="36"/>
  <c r="V2709" i="36"/>
  <c r="U2709" i="36"/>
  <c r="T2709" i="36"/>
  <c r="S2709" i="36"/>
  <c r="R2709" i="36"/>
  <c r="P2709" i="36"/>
  <c r="Q2709" i="36" s="1"/>
  <c r="L2709" i="36"/>
  <c r="K2709" i="36"/>
  <c r="G2709" i="36"/>
  <c r="E2709" i="36"/>
  <c r="D2709" i="36"/>
  <c r="W2708" i="36"/>
  <c r="V2708" i="36"/>
  <c r="U2708" i="36"/>
  <c r="T2708" i="36"/>
  <c r="S2708" i="36"/>
  <c r="R2708" i="36"/>
  <c r="P2708" i="36"/>
  <c r="Q2708" i="36" s="1"/>
  <c r="L2708" i="36"/>
  <c r="K2708" i="36"/>
  <c r="G2708" i="36"/>
  <c r="E2708" i="36"/>
  <c r="D2708" i="36"/>
  <c r="W2707" i="36"/>
  <c r="V2707" i="36"/>
  <c r="U2707" i="36"/>
  <c r="T2707" i="36"/>
  <c r="S2707" i="36"/>
  <c r="R2707" i="36"/>
  <c r="P2707" i="36"/>
  <c r="Q2707" i="36" s="1"/>
  <c r="L2707" i="36"/>
  <c r="K2707" i="36"/>
  <c r="G2707" i="36"/>
  <c r="E2707" i="36"/>
  <c r="D2707" i="36"/>
  <c r="W2706" i="36"/>
  <c r="V2706" i="36"/>
  <c r="U2706" i="36"/>
  <c r="T2706" i="36"/>
  <c r="S2706" i="36"/>
  <c r="R2706" i="36"/>
  <c r="P2706" i="36"/>
  <c r="Q2706" i="36" s="1"/>
  <c r="L2706" i="36"/>
  <c r="K2706" i="36"/>
  <c r="G2706" i="36"/>
  <c r="E2706" i="36"/>
  <c r="D2706" i="36"/>
  <c r="W2705" i="36"/>
  <c r="V2705" i="36"/>
  <c r="U2705" i="36"/>
  <c r="T2705" i="36"/>
  <c r="S2705" i="36"/>
  <c r="R2705" i="36"/>
  <c r="P2705" i="36"/>
  <c r="Q2705" i="36" s="1"/>
  <c r="Y2705" i="36" s="1"/>
  <c r="L2705" i="36"/>
  <c r="K2705" i="36"/>
  <c r="G2705" i="36"/>
  <c r="E2705" i="36"/>
  <c r="D2705" i="36"/>
  <c r="W2704" i="36"/>
  <c r="V2704" i="36"/>
  <c r="U2704" i="36"/>
  <c r="T2704" i="36"/>
  <c r="S2704" i="36"/>
  <c r="R2704" i="36"/>
  <c r="P2704" i="36"/>
  <c r="Q2704" i="36" s="1"/>
  <c r="L2704" i="36"/>
  <c r="K2704" i="36"/>
  <c r="G2704" i="36"/>
  <c r="E2704" i="36"/>
  <c r="D2704" i="36"/>
  <c r="W2703" i="36"/>
  <c r="V2703" i="36"/>
  <c r="U2703" i="36"/>
  <c r="T2703" i="36"/>
  <c r="S2703" i="36"/>
  <c r="R2703" i="36"/>
  <c r="P2703" i="36"/>
  <c r="Q2703" i="36" s="1"/>
  <c r="L2703" i="36"/>
  <c r="K2703" i="36"/>
  <c r="G2703" i="36"/>
  <c r="E2703" i="36"/>
  <c r="D2703" i="36"/>
  <c r="W2702" i="36"/>
  <c r="V2702" i="36"/>
  <c r="U2702" i="36"/>
  <c r="T2702" i="36"/>
  <c r="S2702" i="36"/>
  <c r="R2702" i="36"/>
  <c r="P2702" i="36"/>
  <c r="Q2702" i="36" s="1"/>
  <c r="L2702" i="36"/>
  <c r="K2702" i="36"/>
  <c r="G2702" i="36"/>
  <c r="E2702" i="36"/>
  <c r="D2702" i="36"/>
  <c r="W2701" i="36"/>
  <c r="V2701" i="36"/>
  <c r="U2701" i="36"/>
  <c r="T2701" i="36"/>
  <c r="S2701" i="36"/>
  <c r="R2701" i="36"/>
  <c r="P2701" i="36"/>
  <c r="Q2701" i="36" s="1"/>
  <c r="L2701" i="36"/>
  <c r="K2701" i="36"/>
  <c r="G2701" i="36"/>
  <c r="E2701" i="36"/>
  <c r="D2701" i="36"/>
  <c r="W2700" i="36"/>
  <c r="V2700" i="36"/>
  <c r="U2700" i="36"/>
  <c r="T2700" i="36"/>
  <c r="S2700" i="36"/>
  <c r="R2700" i="36"/>
  <c r="P2700" i="36"/>
  <c r="Q2700" i="36" s="1"/>
  <c r="L2700" i="36"/>
  <c r="K2700" i="36"/>
  <c r="G2700" i="36"/>
  <c r="E2700" i="36"/>
  <c r="D2700" i="36"/>
  <c r="W2699" i="36"/>
  <c r="V2699" i="36"/>
  <c r="U2699" i="36"/>
  <c r="T2699" i="36"/>
  <c r="S2699" i="36"/>
  <c r="R2699" i="36"/>
  <c r="P2699" i="36"/>
  <c r="Q2699" i="36" s="1"/>
  <c r="L2699" i="36"/>
  <c r="K2699" i="36"/>
  <c r="G2699" i="36"/>
  <c r="E2699" i="36"/>
  <c r="D2699" i="36"/>
  <c r="W2698" i="36"/>
  <c r="V2698" i="36"/>
  <c r="U2698" i="36"/>
  <c r="T2698" i="36"/>
  <c r="S2698" i="36"/>
  <c r="R2698" i="36"/>
  <c r="P2698" i="36"/>
  <c r="Q2698" i="36" s="1"/>
  <c r="L2698" i="36"/>
  <c r="K2698" i="36"/>
  <c r="G2698" i="36"/>
  <c r="E2698" i="36"/>
  <c r="D2698" i="36"/>
  <c r="W2697" i="36"/>
  <c r="V2697" i="36"/>
  <c r="U2697" i="36"/>
  <c r="T2697" i="36"/>
  <c r="S2697" i="36"/>
  <c r="R2697" i="36"/>
  <c r="P2697" i="36"/>
  <c r="Q2697" i="36" s="1"/>
  <c r="L2697" i="36"/>
  <c r="K2697" i="36"/>
  <c r="G2697" i="36"/>
  <c r="E2697" i="36"/>
  <c r="D2697" i="36"/>
  <c r="W2696" i="36"/>
  <c r="V2696" i="36"/>
  <c r="U2696" i="36"/>
  <c r="T2696" i="36"/>
  <c r="S2696" i="36"/>
  <c r="R2696" i="36"/>
  <c r="P2696" i="36"/>
  <c r="Q2696" i="36" s="1"/>
  <c r="L2696" i="36"/>
  <c r="K2696" i="36"/>
  <c r="G2696" i="36"/>
  <c r="E2696" i="36"/>
  <c r="D2696" i="36"/>
  <c r="W2695" i="36"/>
  <c r="V2695" i="36"/>
  <c r="U2695" i="36"/>
  <c r="T2695" i="36"/>
  <c r="S2695" i="36"/>
  <c r="R2695" i="36"/>
  <c r="P2695" i="36"/>
  <c r="Q2695" i="36" s="1"/>
  <c r="L2695" i="36"/>
  <c r="K2695" i="36"/>
  <c r="G2695" i="36"/>
  <c r="E2695" i="36"/>
  <c r="D2695" i="36"/>
  <c r="W2694" i="36"/>
  <c r="V2694" i="36"/>
  <c r="U2694" i="36"/>
  <c r="T2694" i="36"/>
  <c r="S2694" i="36"/>
  <c r="R2694" i="36"/>
  <c r="P2694" i="36"/>
  <c r="Q2694" i="36" s="1"/>
  <c r="L2694" i="36"/>
  <c r="K2694" i="36"/>
  <c r="G2694" i="36"/>
  <c r="E2694" i="36"/>
  <c r="D2694" i="36"/>
  <c r="W2693" i="36"/>
  <c r="V2693" i="36"/>
  <c r="U2693" i="36"/>
  <c r="T2693" i="36"/>
  <c r="S2693" i="36"/>
  <c r="R2693" i="36"/>
  <c r="P2693" i="36"/>
  <c r="Q2693" i="36" s="1"/>
  <c r="L2693" i="36"/>
  <c r="K2693" i="36"/>
  <c r="G2693" i="36"/>
  <c r="E2693" i="36"/>
  <c r="D2693" i="36"/>
  <c r="W2692" i="36"/>
  <c r="V2692" i="36"/>
  <c r="U2692" i="36"/>
  <c r="T2692" i="36"/>
  <c r="S2692" i="36"/>
  <c r="R2692" i="36"/>
  <c r="P2692" i="36"/>
  <c r="Q2692" i="36" s="1"/>
  <c r="L2692" i="36"/>
  <c r="K2692" i="36"/>
  <c r="G2692" i="36"/>
  <c r="E2692" i="36"/>
  <c r="D2692" i="36"/>
  <c r="W2691" i="36"/>
  <c r="V2691" i="36"/>
  <c r="U2691" i="36"/>
  <c r="T2691" i="36"/>
  <c r="S2691" i="36"/>
  <c r="R2691" i="36"/>
  <c r="P2691" i="36"/>
  <c r="Q2691" i="36" s="1"/>
  <c r="L2691" i="36"/>
  <c r="K2691" i="36"/>
  <c r="G2691" i="36"/>
  <c r="E2691" i="36"/>
  <c r="D2691" i="36"/>
  <c r="W2690" i="36"/>
  <c r="V2690" i="36"/>
  <c r="U2690" i="36"/>
  <c r="T2690" i="36"/>
  <c r="S2690" i="36"/>
  <c r="R2690" i="36"/>
  <c r="P2690" i="36"/>
  <c r="Q2690" i="36" s="1"/>
  <c r="L2690" i="36"/>
  <c r="K2690" i="36"/>
  <c r="G2690" i="36"/>
  <c r="E2690" i="36"/>
  <c r="D2690" i="36"/>
  <c r="W2689" i="36"/>
  <c r="V2689" i="36"/>
  <c r="U2689" i="36"/>
  <c r="T2689" i="36"/>
  <c r="S2689" i="36"/>
  <c r="R2689" i="36"/>
  <c r="P2689" i="36"/>
  <c r="Q2689" i="36" s="1"/>
  <c r="L2689" i="36"/>
  <c r="K2689" i="36"/>
  <c r="G2689" i="36"/>
  <c r="E2689" i="36"/>
  <c r="D2689" i="36"/>
  <c r="W2688" i="36"/>
  <c r="V2688" i="36"/>
  <c r="U2688" i="36"/>
  <c r="T2688" i="36"/>
  <c r="S2688" i="36"/>
  <c r="R2688" i="36"/>
  <c r="P2688" i="36"/>
  <c r="Q2688" i="36" s="1"/>
  <c r="L2688" i="36"/>
  <c r="K2688" i="36"/>
  <c r="G2688" i="36"/>
  <c r="E2688" i="36"/>
  <c r="D2688" i="36"/>
  <c r="W2687" i="36"/>
  <c r="V2687" i="36"/>
  <c r="U2687" i="36"/>
  <c r="T2687" i="36"/>
  <c r="S2687" i="36"/>
  <c r="R2687" i="36"/>
  <c r="P2687" i="36"/>
  <c r="Q2687" i="36" s="1"/>
  <c r="L2687" i="36"/>
  <c r="K2687" i="36"/>
  <c r="G2687" i="36"/>
  <c r="E2687" i="36"/>
  <c r="D2687" i="36"/>
  <c r="W2686" i="36"/>
  <c r="V2686" i="36"/>
  <c r="U2686" i="36"/>
  <c r="T2686" i="36"/>
  <c r="S2686" i="36"/>
  <c r="R2686" i="36"/>
  <c r="P2686" i="36"/>
  <c r="Q2686" i="36" s="1"/>
  <c r="L2686" i="36"/>
  <c r="K2686" i="36"/>
  <c r="G2686" i="36"/>
  <c r="E2686" i="36"/>
  <c r="D2686" i="36"/>
  <c r="W2685" i="36"/>
  <c r="V2685" i="36"/>
  <c r="U2685" i="36"/>
  <c r="T2685" i="36"/>
  <c r="S2685" i="36"/>
  <c r="R2685" i="36"/>
  <c r="P2685" i="36"/>
  <c r="Q2685" i="36" s="1"/>
  <c r="L2685" i="36"/>
  <c r="K2685" i="36"/>
  <c r="G2685" i="36"/>
  <c r="E2685" i="36"/>
  <c r="D2685" i="36"/>
  <c r="W2684" i="36"/>
  <c r="V2684" i="36"/>
  <c r="U2684" i="36"/>
  <c r="T2684" i="36"/>
  <c r="S2684" i="36"/>
  <c r="R2684" i="36"/>
  <c r="P2684" i="36"/>
  <c r="Q2684" i="36" s="1"/>
  <c r="L2684" i="36"/>
  <c r="K2684" i="36"/>
  <c r="G2684" i="36"/>
  <c r="E2684" i="36"/>
  <c r="D2684" i="36"/>
  <c r="W2683" i="36"/>
  <c r="V2683" i="36"/>
  <c r="U2683" i="36"/>
  <c r="T2683" i="36"/>
  <c r="S2683" i="36"/>
  <c r="R2683" i="36"/>
  <c r="P2683" i="36"/>
  <c r="Q2683" i="36" s="1"/>
  <c r="L2683" i="36"/>
  <c r="K2683" i="36"/>
  <c r="G2683" i="36"/>
  <c r="E2683" i="36"/>
  <c r="D2683" i="36"/>
  <c r="W2682" i="36"/>
  <c r="V2682" i="36"/>
  <c r="U2682" i="36"/>
  <c r="T2682" i="36"/>
  <c r="S2682" i="36"/>
  <c r="R2682" i="36"/>
  <c r="P2682" i="36"/>
  <c r="Q2682" i="36" s="1"/>
  <c r="L2682" i="36"/>
  <c r="K2682" i="36"/>
  <c r="G2682" i="36"/>
  <c r="E2682" i="36"/>
  <c r="D2682" i="36"/>
  <c r="W2681" i="36"/>
  <c r="V2681" i="36"/>
  <c r="U2681" i="36"/>
  <c r="T2681" i="36"/>
  <c r="S2681" i="36"/>
  <c r="R2681" i="36"/>
  <c r="P2681" i="36"/>
  <c r="Q2681" i="36" s="1"/>
  <c r="L2681" i="36"/>
  <c r="K2681" i="36"/>
  <c r="G2681" i="36"/>
  <c r="E2681" i="36"/>
  <c r="D2681" i="36"/>
  <c r="W2680" i="36"/>
  <c r="V2680" i="36"/>
  <c r="U2680" i="36"/>
  <c r="T2680" i="36"/>
  <c r="S2680" i="36"/>
  <c r="R2680" i="36"/>
  <c r="P2680" i="36"/>
  <c r="Q2680" i="36" s="1"/>
  <c r="L2680" i="36"/>
  <c r="K2680" i="36"/>
  <c r="G2680" i="36"/>
  <c r="E2680" i="36"/>
  <c r="D2680" i="36"/>
  <c r="W2679" i="36"/>
  <c r="V2679" i="36"/>
  <c r="U2679" i="36"/>
  <c r="T2679" i="36"/>
  <c r="S2679" i="36"/>
  <c r="R2679" i="36"/>
  <c r="P2679" i="36"/>
  <c r="Q2679" i="36" s="1"/>
  <c r="L2679" i="36"/>
  <c r="K2679" i="36"/>
  <c r="G2679" i="36"/>
  <c r="E2679" i="36"/>
  <c r="D2679" i="36"/>
  <c r="W2678" i="36"/>
  <c r="V2678" i="36"/>
  <c r="U2678" i="36"/>
  <c r="T2678" i="36"/>
  <c r="S2678" i="36"/>
  <c r="R2678" i="36"/>
  <c r="P2678" i="36"/>
  <c r="Q2678" i="36" s="1"/>
  <c r="L2678" i="36"/>
  <c r="K2678" i="36"/>
  <c r="G2678" i="36"/>
  <c r="E2678" i="36"/>
  <c r="D2678" i="36"/>
  <c r="W2677" i="36"/>
  <c r="V2677" i="36"/>
  <c r="U2677" i="36"/>
  <c r="T2677" i="36"/>
  <c r="S2677" i="36"/>
  <c r="R2677" i="36"/>
  <c r="P2677" i="36"/>
  <c r="Q2677" i="36" s="1"/>
  <c r="L2677" i="36"/>
  <c r="K2677" i="36"/>
  <c r="G2677" i="36"/>
  <c r="E2677" i="36"/>
  <c r="D2677" i="36"/>
  <c r="W2676" i="36"/>
  <c r="V2676" i="36"/>
  <c r="U2676" i="36"/>
  <c r="T2676" i="36"/>
  <c r="S2676" i="36"/>
  <c r="R2676" i="36"/>
  <c r="P2676" i="36"/>
  <c r="Q2676" i="36" s="1"/>
  <c r="L2676" i="36"/>
  <c r="K2676" i="36"/>
  <c r="G2676" i="36"/>
  <c r="E2676" i="36"/>
  <c r="D2676" i="36"/>
  <c r="W2675" i="36"/>
  <c r="V2675" i="36"/>
  <c r="U2675" i="36"/>
  <c r="T2675" i="36"/>
  <c r="S2675" i="36"/>
  <c r="R2675" i="36"/>
  <c r="P2675" i="36"/>
  <c r="Q2675" i="36" s="1"/>
  <c r="L2675" i="36"/>
  <c r="K2675" i="36"/>
  <c r="G2675" i="36"/>
  <c r="E2675" i="36"/>
  <c r="D2675" i="36"/>
  <c r="W2674" i="36"/>
  <c r="V2674" i="36"/>
  <c r="U2674" i="36"/>
  <c r="T2674" i="36"/>
  <c r="S2674" i="36"/>
  <c r="R2674" i="36"/>
  <c r="P2674" i="36"/>
  <c r="Q2674" i="36" s="1"/>
  <c r="L2674" i="36"/>
  <c r="K2674" i="36"/>
  <c r="G2674" i="36"/>
  <c r="E2674" i="36"/>
  <c r="D2674" i="36"/>
  <c r="W2673" i="36"/>
  <c r="V2673" i="36"/>
  <c r="U2673" i="36"/>
  <c r="T2673" i="36"/>
  <c r="S2673" i="36"/>
  <c r="R2673" i="36"/>
  <c r="P2673" i="36"/>
  <c r="Q2673" i="36" s="1"/>
  <c r="L2673" i="36"/>
  <c r="K2673" i="36"/>
  <c r="G2673" i="36"/>
  <c r="E2673" i="36"/>
  <c r="D2673" i="36"/>
  <c r="W2672" i="36"/>
  <c r="V2672" i="36"/>
  <c r="U2672" i="36"/>
  <c r="T2672" i="36"/>
  <c r="S2672" i="36"/>
  <c r="R2672" i="36"/>
  <c r="P2672" i="36"/>
  <c r="Q2672" i="36" s="1"/>
  <c r="L2672" i="36"/>
  <c r="K2672" i="36"/>
  <c r="G2672" i="36"/>
  <c r="E2672" i="36"/>
  <c r="D2672" i="36"/>
  <c r="W2671" i="36"/>
  <c r="V2671" i="36"/>
  <c r="U2671" i="36"/>
  <c r="T2671" i="36"/>
  <c r="S2671" i="36"/>
  <c r="R2671" i="36"/>
  <c r="P2671" i="36"/>
  <c r="Q2671" i="36" s="1"/>
  <c r="L2671" i="36"/>
  <c r="K2671" i="36"/>
  <c r="G2671" i="36"/>
  <c r="E2671" i="36"/>
  <c r="D2671" i="36"/>
  <c r="W2670" i="36"/>
  <c r="V2670" i="36"/>
  <c r="U2670" i="36"/>
  <c r="T2670" i="36"/>
  <c r="S2670" i="36"/>
  <c r="R2670" i="36"/>
  <c r="P2670" i="36"/>
  <c r="Q2670" i="36" s="1"/>
  <c r="L2670" i="36"/>
  <c r="K2670" i="36"/>
  <c r="G2670" i="36"/>
  <c r="E2670" i="36"/>
  <c r="D2670" i="36"/>
  <c r="W2669" i="36"/>
  <c r="V2669" i="36"/>
  <c r="U2669" i="36"/>
  <c r="T2669" i="36"/>
  <c r="S2669" i="36"/>
  <c r="R2669" i="36"/>
  <c r="P2669" i="36"/>
  <c r="Q2669" i="36" s="1"/>
  <c r="L2669" i="36"/>
  <c r="K2669" i="36"/>
  <c r="G2669" i="36"/>
  <c r="E2669" i="36"/>
  <c r="D2669" i="36"/>
  <c r="W2668" i="36"/>
  <c r="V2668" i="36"/>
  <c r="U2668" i="36"/>
  <c r="T2668" i="36"/>
  <c r="S2668" i="36"/>
  <c r="R2668" i="36"/>
  <c r="P2668" i="36"/>
  <c r="Q2668" i="36" s="1"/>
  <c r="L2668" i="36"/>
  <c r="K2668" i="36"/>
  <c r="G2668" i="36"/>
  <c r="E2668" i="36"/>
  <c r="D2668" i="36"/>
  <c r="W2667" i="36"/>
  <c r="V2667" i="36"/>
  <c r="U2667" i="36"/>
  <c r="T2667" i="36"/>
  <c r="S2667" i="36"/>
  <c r="R2667" i="36"/>
  <c r="P2667" i="36"/>
  <c r="Q2667" i="36" s="1"/>
  <c r="L2667" i="36"/>
  <c r="K2667" i="36"/>
  <c r="G2667" i="36"/>
  <c r="E2667" i="36"/>
  <c r="D2667" i="36"/>
  <c r="W2666" i="36"/>
  <c r="V2666" i="36"/>
  <c r="U2666" i="36"/>
  <c r="T2666" i="36"/>
  <c r="S2666" i="36"/>
  <c r="R2666" i="36"/>
  <c r="P2666" i="36"/>
  <c r="Q2666" i="36" s="1"/>
  <c r="L2666" i="36"/>
  <c r="K2666" i="36"/>
  <c r="G2666" i="36"/>
  <c r="E2666" i="36"/>
  <c r="D2666" i="36"/>
  <c r="W2665" i="36"/>
  <c r="V2665" i="36"/>
  <c r="U2665" i="36"/>
  <c r="T2665" i="36"/>
  <c r="S2665" i="36"/>
  <c r="R2665" i="36"/>
  <c r="P2665" i="36"/>
  <c r="Q2665" i="36" s="1"/>
  <c r="L2665" i="36"/>
  <c r="K2665" i="36"/>
  <c r="G2665" i="36"/>
  <c r="E2665" i="36"/>
  <c r="D2665" i="36"/>
  <c r="W2664" i="36"/>
  <c r="V2664" i="36"/>
  <c r="U2664" i="36"/>
  <c r="T2664" i="36"/>
  <c r="S2664" i="36"/>
  <c r="R2664" i="36"/>
  <c r="P2664" i="36"/>
  <c r="Q2664" i="36" s="1"/>
  <c r="L2664" i="36"/>
  <c r="K2664" i="36"/>
  <c r="G2664" i="36"/>
  <c r="E2664" i="36"/>
  <c r="D2664" i="36"/>
  <c r="W2663" i="36"/>
  <c r="V2663" i="36"/>
  <c r="U2663" i="36"/>
  <c r="T2663" i="36"/>
  <c r="S2663" i="36"/>
  <c r="R2663" i="36"/>
  <c r="P2663" i="36"/>
  <c r="Q2663" i="36" s="1"/>
  <c r="L2663" i="36"/>
  <c r="K2663" i="36"/>
  <c r="G2663" i="36"/>
  <c r="E2663" i="36"/>
  <c r="D2663" i="36"/>
  <c r="W2662" i="36"/>
  <c r="V2662" i="36"/>
  <c r="U2662" i="36"/>
  <c r="T2662" i="36"/>
  <c r="S2662" i="36"/>
  <c r="R2662" i="36"/>
  <c r="P2662" i="36"/>
  <c r="Q2662" i="36" s="1"/>
  <c r="L2662" i="36"/>
  <c r="K2662" i="36"/>
  <c r="G2662" i="36"/>
  <c r="E2662" i="36"/>
  <c r="D2662" i="36"/>
  <c r="W2661" i="36"/>
  <c r="V2661" i="36"/>
  <c r="U2661" i="36"/>
  <c r="T2661" i="36"/>
  <c r="S2661" i="36"/>
  <c r="R2661" i="36"/>
  <c r="P2661" i="36"/>
  <c r="Q2661" i="36" s="1"/>
  <c r="L2661" i="36"/>
  <c r="K2661" i="36"/>
  <c r="G2661" i="36"/>
  <c r="E2661" i="36"/>
  <c r="D2661" i="36"/>
  <c r="W2660" i="36"/>
  <c r="V2660" i="36"/>
  <c r="U2660" i="36"/>
  <c r="T2660" i="36"/>
  <c r="S2660" i="36"/>
  <c r="R2660" i="36"/>
  <c r="P2660" i="36"/>
  <c r="Q2660" i="36" s="1"/>
  <c r="L2660" i="36"/>
  <c r="K2660" i="36"/>
  <c r="G2660" i="36"/>
  <c r="E2660" i="36"/>
  <c r="D2660" i="36"/>
  <c r="W2659" i="36"/>
  <c r="V2659" i="36"/>
  <c r="U2659" i="36"/>
  <c r="T2659" i="36"/>
  <c r="S2659" i="36"/>
  <c r="R2659" i="36"/>
  <c r="P2659" i="36"/>
  <c r="Q2659" i="36" s="1"/>
  <c r="L2659" i="36"/>
  <c r="K2659" i="36"/>
  <c r="G2659" i="36"/>
  <c r="E2659" i="36"/>
  <c r="D2659" i="36"/>
  <c r="W2658" i="36"/>
  <c r="V2658" i="36"/>
  <c r="U2658" i="36"/>
  <c r="T2658" i="36"/>
  <c r="S2658" i="36"/>
  <c r="R2658" i="36"/>
  <c r="P2658" i="36"/>
  <c r="Q2658" i="36" s="1"/>
  <c r="L2658" i="36"/>
  <c r="K2658" i="36"/>
  <c r="G2658" i="36"/>
  <c r="E2658" i="36"/>
  <c r="D2658" i="36"/>
  <c r="W2657" i="36"/>
  <c r="V2657" i="36"/>
  <c r="U2657" i="36"/>
  <c r="T2657" i="36"/>
  <c r="S2657" i="36"/>
  <c r="R2657" i="36"/>
  <c r="P2657" i="36"/>
  <c r="Q2657" i="36" s="1"/>
  <c r="L2657" i="36"/>
  <c r="K2657" i="36"/>
  <c r="G2657" i="36"/>
  <c r="E2657" i="36"/>
  <c r="D2657" i="36"/>
  <c r="W2656" i="36"/>
  <c r="V2656" i="36"/>
  <c r="U2656" i="36"/>
  <c r="T2656" i="36"/>
  <c r="S2656" i="36"/>
  <c r="R2656" i="36"/>
  <c r="P2656" i="36"/>
  <c r="Q2656" i="36" s="1"/>
  <c r="L2656" i="36"/>
  <c r="K2656" i="36"/>
  <c r="G2656" i="36"/>
  <c r="E2656" i="36"/>
  <c r="D2656" i="36"/>
  <c r="W2655" i="36"/>
  <c r="V2655" i="36"/>
  <c r="U2655" i="36"/>
  <c r="T2655" i="36"/>
  <c r="S2655" i="36"/>
  <c r="R2655" i="36"/>
  <c r="P2655" i="36"/>
  <c r="Q2655" i="36" s="1"/>
  <c r="L2655" i="36"/>
  <c r="K2655" i="36"/>
  <c r="G2655" i="36"/>
  <c r="E2655" i="36"/>
  <c r="D2655" i="36"/>
  <c r="W2654" i="36"/>
  <c r="V2654" i="36"/>
  <c r="U2654" i="36"/>
  <c r="T2654" i="36"/>
  <c r="S2654" i="36"/>
  <c r="R2654" i="36"/>
  <c r="P2654" i="36"/>
  <c r="Q2654" i="36" s="1"/>
  <c r="L2654" i="36"/>
  <c r="K2654" i="36"/>
  <c r="G2654" i="36"/>
  <c r="E2654" i="36"/>
  <c r="D2654" i="36"/>
  <c r="W2653" i="36"/>
  <c r="V2653" i="36"/>
  <c r="U2653" i="36"/>
  <c r="T2653" i="36"/>
  <c r="S2653" i="36"/>
  <c r="R2653" i="36"/>
  <c r="P2653" i="36"/>
  <c r="Q2653" i="36" s="1"/>
  <c r="L2653" i="36"/>
  <c r="K2653" i="36"/>
  <c r="G2653" i="36"/>
  <c r="E2653" i="36"/>
  <c r="D2653" i="36"/>
  <c r="W2652" i="36"/>
  <c r="V2652" i="36"/>
  <c r="U2652" i="36"/>
  <c r="T2652" i="36"/>
  <c r="S2652" i="36"/>
  <c r="R2652" i="36"/>
  <c r="P2652" i="36"/>
  <c r="Q2652" i="36" s="1"/>
  <c r="L2652" i="36"/>
  <c r="K2652" i="36"/>
  <c r="G2652" i="36"/>
  <c r="E2652" i="36"/>
  <c r="D2652" i="36"/>
  <c r="W2651" i="36"/>
  <c r="V2651" i="36"/>
  <c r="U2651" i="36"/>
  <c r="T2651" i="36"/>
  <c r="S2651" i="36"/>
  <c r="R2651" i="36"/>
  <c r="P2651" i="36"/>
  <c r="Q2651" i="36" s="1"/>
  <c r="L2651" i="36"/>
  <c r="K2651" i="36"/>
  <c r="G2651" i="36"/>
  <c r="E2651" i="36"/>
  <c r="D2651" i="36"/>
  <c r="W2650" i="36"/>
  <c r="V2650" i="36"/>
  <c r="U2650" i="36"/>
  <c r="T2650" i="36"/>
  <c r="S2650" i="36"/>
  <c r="R2650" i="36"/>
  <c r="P2650" i="36"/>
  <c r="Q2650" i="36" s="1"/>
  <c r="L2650" i="36"/>
  <c r="K2650" i="36"/>
  <c r="G2650" i="36"/>
  <c r="E2650" i="36"/>
  <c r="D2650" i="36"/>
  <c r="W2649" i="36"/>
  <c r="V2649" i="36"/>
  <c r="U2649" i="36"/>
  <c r="T2649" i="36"/>
  <c r="S2649" i="36"/>
  <c r="R2649" i="36"/>
  <c r="P2649" i="36"/>
  <c r="Q2649" i="36" s="1"/>
  <c r="L2649" i="36"/>
  <c r="K2649" i="36"/>
  <c r="G2649" i="36"/>
  <c r="E2649" i="36"/>
  <c r="D2649" i="36"/>
  <c r="W2648" i="36"/>
  <c r="V2648" i="36"/>
  <c r="U2648" i="36"/>
  <c r="T2648" i="36"/>
  <c r="S2648" i="36"/>
  <c r="R2648" i="36"/>
  <c r="P2648" i="36"/>
  <c r="Q2648" i="36" s="1"/>
  <c r="L2648" i="36"/>
  <c r="K2648" i="36"/>
  <c r="G2648" i="36"/>
  <c r="E2648" i="36"/>
  <c r="D2648" i="36"/>
  <c r="W2647" i="36"/>
  <c r="V2647" i="36"/>
  <c r="U2647" i="36"/>
  <c r="T2647" i="36"/>
  <c r="S2647" i="36"/>
  <c r="R2647" i="36"/>
  <c r="P2647" i="36"/>
  <c r="Q2647" i="36" s="1"/>
  <c r="L2647" i="36"/>
  <c r="K2647" i="36"/>
  <c r="G2647" i="36"/>
  <c r="E2647" i="36"/>
  <c r="D2647" i="36"/>
  <c r="W2646" i="36"/>
  <c r="V2646" i="36"/>
  <c r="U2646" i="36"/>
  <c r="T2646" i="36"/>
  <c r="S2646" i="36"/>
  <c r="R2646" i="36"/>
  <c r="P2646" i="36"/>
  <c r="Q2646" i="36" s="1"/>
  <c r="L2646" i="36"/>
  <c r="K2646" i="36"/>
  <c r="G2646" i="36"/>
  <c r="E2646" i="36"/>
  <c r="D2646" i="36"/>
  <c r="W2645" i="36"/>
  <c r="V2645" i="36"/>
  <c r="U2645" i="36"/>
  <c r="T2645" i="36"/>
  <c r="S2645" i="36"/>
  <c r="R2645" i="36"/>
  <c r="P2645" i="36"/>
  <c r="Q2645" i="36" s="1"/>
  <c r="L2645" i="36"/>
  <c r="K2645" i="36"/>
  <c r="G2645" i="36"/>
  <c r="E2645" i="36"/>
  <c r="D2645" i="36"/>
  <c r="W2644" i="36"/>
  <c r="V2644" i="36"/>
  <c r="U2644" i="36"/>
  <c r="T2644" i="36"/>
  <c r="S2644" i="36"/>
  <c r="R2644" i="36"/>
  <c r="P2644" i="36"/>
  <c r="Q2644" i="36" s="1"/>
  <c r="L2644" i="36"/>
  <c r="K2644" i="36"/>
  <c r="G2644" i="36"/>
  <c r="E2644" i="36"/>
  <c r="D2644" i="36"/>
  <c r="W2643" i="36"/>
  <c r="V2643" i="36"/>
  <c r="U2643" i="36"/>
  <c r="T2643" i="36"/>
  <c r="S2643" i="36"/>
  <c r="R2643" i="36"/>
  <c r="P2643" i="36"/>
  <c r="Q2643" i="36" s="1"/>
  <c r="L2643" i="36"/>
  <c r="K2643" i="36"/>
  <c r="G2643" i="36"/>
  <c r="E2643" i="36"/>
  <c r="D2643" i="36"/>
  <c r="W2642" i="36"/>
  <c r="V2642" i="36"/>
  <c r="U2642" i="36"/>
  <c r="T2642" i="36"/>
  <c r="S2642" i="36"/>
  <c r="R2642" i="36"/>
  <c r="P2642" i="36"/>
  <c r="Q2642" i="36" s="1"/>
  <c r="L2642" i="36"/>
  <c r="K2642" i="36"/>
  <c r="G2642" i="36"/>
  <c r="E2642" i="36"/>
  <c r="D2642" i="36"/>
  <c r="W2641" i="36"/>
  <c r="V2641" i="36"/>
  <c r="U2641" i="36"/>
  <c r="T2641" i="36"/>
  <c r="S2641" i="36"/>
  <c r="R2641" i="36"/>
  <c r="P2641" i="36"/>
  <c r="Q2641" i="36" s="1"/>
  <c r="L2641" i="36"/>
  <c r="K2641" i="36"/>
  <c r="G2641" i="36"/>
  <c r="E2641" i="36"/>
  <c r="D2641" i="36"/>
  <c r="W2640" i="36"/>
  <c r="V2640" i="36"/>
  <c r="U2640" i="36"/>
  <c r="T2640" i="36"/>
  <c r="S2640" i="36"/>
  <c r="R2640" i="36"/>
  <c r="P2640" i="36"/>
  <c r="Q2640" i="36" s="1"/>
  <c r="L2640" i="36"/>
  <c r="K2640" i="36"/>
  <c r="G2640" i="36"/>
  <c r="E2640" i="36"/>
  <c r="D2640" i="36"/>
  <c r="W2639" i="36"/>
  <c r="V2639" i="36"/>
  <c r="U2639" i="36"/>
  <c r="T2639" i="36"/>
  <c r="S2639" i="36"/>
  <c r="R2639" i="36"/>
  <c r="P2639" i="36"/>
  <c r="Q2639" i="36" s="1"/>
  <c r="L2639" i="36"/>
  <c r="K2639" i="36"/>
  <c r="G2639" i="36"/>
  <c r="E2639" i="36"/>
  <c r="D2639" i="36"/>
  <c r="W2638" i="36"/>
  <c r="V2638" i="36"/>
  <c r="U2638" i="36"/>
  <c r="T2638" i="36"/>
  <c r="S2638" i="36"/>
  <c r="R2638" i="36"/>
  <c r="P2638" i="36"/>
  <c r="Q2638" i="36" s="1"/>
  <c r="L2638" i="36"/>
  <c r="K2638" i="36"/>
  <c r="G2638" i="36"/>
  <c r="E2638" i="36"/>
  <c r="D2638" i="36"/>
  <c r="W2637" i="36"/>
  <c r="V2637" i="36"/>
  <c r="U2637" i="36"/>
  <c r="T2637" i="36"/>
  <c r="S2637" i="36"/>
  <c r="R2637" i="36"/>
  <c r="P2637" i="36"/>
  <c r="Q2637" i="36" s="1"/>
  <c r="L2637" i="36"/>
  <c r="K2637" i="36"/>
  <c r="G2637" i="36"/>
  <c r="E2637" i="36"/>
  <c r="D2637" i="36"/>
  <c r="W2636" i="36"/>
  <c r="V2636" i="36"/>
  <c r="U2636" i="36"/>
  <c r="T2636" i="36"/>
  <c r="S2636" i="36"/>
  <c r="R2636" i="36"/>
  <c r="P2636" i="36"/>
  <c r="Q2636" i="36" s="1"/>
  <c r="L2636" i="36"/>
  <c r="K2636" i="36"/>
  <c r="G2636" i="36"/>
  <c r="E2636" i="36"/>
  <c r="D2636" i="36"/>
  <c r="W2635" i="36"/>
  <c r="V2635" i="36"/>
  <c r="U2635" i="36"/>
  <c r="T2635" i="36"/>
  <c r="S2635" i="36"/>
  <c r="R2635" i="36"/>
  <c r="P2635" i="36"/>
  <c r="Q2635" i="36" s="1"/>
  <c r="L2635" i="36"/>
  <c r="K2635" i="36"/>
  <c r="G2635" i="36"/>
  <c r="E2635" i="36"/>
  <c r="D2635" i="36"/>
  <c r="W2634" i="36"/>
  <c r="V2634" i="36"/>
  <c r="U2634" i="36"/>
  <c r="T2634" i="36"/>
  <c r="S2634" i="36"/>
  <c r="R2634" i="36"/>
  <c r="P2634" i="36"/>
  <c r="Q2634" i="36" s="1"/>
  <c r="L2634" i="36"/>
  <c r="K2634" i="36"/>
  <c r="G2634" i="36"/>
  <c r="E2634" i="36"/>
  <c r="D2634" i="36"/>
  <c r="W2633" i="36"/>
  <c r="V2633" i="36"/>
  <c r="U2633" i="36"/>
  <c r="T2633" i="36"/>
  <c r="S2633" i="36"/>
  <c r="R2633" i="36"/>
  <c r="P2633" i="36"/>
  <c r="Q2633" i="36" s="1"/>
  <c r="L2633" i="36"/>
  <c r="K2633" i="36"/>
  <c r="G2633" i="36"/>
  <c r="E2633" i="36"/>
  <c r="D2633" i="36"/>
  <c r="W2632" i="36"/>
  <c r="V2632" i="36"/>
  <c r="U2632" i="36"/>
  <c r="T2632" i="36"/>
  <c r="S2632" i="36"/>
  <c r="R2632" i="36"/>
  <c r="P2632" i="36"/>
  <c r="Q2632" i="36" s="1"/>
  <c r="L2632" i="36"/>
  <c r="K2632" i="36"/>
  <c r="G2632" i="36"/>
  <c r="E2632" i="36"/>
  <c r="D2632" i="36"/>
  <c r="W2631" i="36"/>
  <c r="V2631" i="36"/>
  <c r="U2631" i="36"/>
  <c r="T2631" i="36"/>
  <c r="S2631" i="36"/>
  <c r="R2631" i="36"/>
  <c r="P2631" i="36"/>
  <c r="Q2631" i="36" s="1"/>
  <c r="L2631" i="36"/>
  <c r="K2631" i="36"/>
  <c r="G2631" i="36"/>
  <c r="E2631" i="36"/>
  <c r="D2631" i="36"/>
  <c r="W2630" i="36"/>
  <c r="V2630" i="36"/>
  <c r="U2630" i="36"/>
  <c r="T2630" i="36"/>
  <c r="S2630" i="36"/>
  <c r="R2630" i="36"/>
  <c r="P2630" i="36"/>
  <c r="Q2630" i="36" s="1"/>
  <c r="L2630" i="36"/>
  <c r="K2630" i="36"/>
  <c r="G2630" i="36"/>
  <c r="E2630" i="36"/>
  <c r="D2630" i="36"/>
  <c r="W2629" i="36"/>
  <c r="V2629" i="36"/>
  <c r="U2629" i="36"/>
  <c r="T2629" i="36"/>
  <c r="S2629" i="36"/>
  <c r="R2629" i="36"/>
  <c r="P2629" i="36"/>
  <c r="Q2629" i="36" s="1"/>
  <c r="L2629" i="36"/>
  <c r="K2629" i="36"/>
  <c r="G2629" i="36"/>
  <c r="E2629" i="36"/>
  <c r="D2629" i="36"/>
  <c r="W2628" i="36"/>
  <c r="V2628" i="36"/>
  <c r="U2628" i="36"/>
  <c r="T2628" i="36"/>
  <c r="S2628" i="36"/>
  <c r="R2628" i="36"/>
  <c r="P2628" i="36"/>
  <c r="Q2628" i="36" s="1"/>
  <c r="L2628" i="36"/>
  <c r="K2628" i="36"/>
  <c r="G2628" i="36"/>
  <c r="E2628" i="36"/>
  <c r="D2628" i="36"/>
  <c r="W2627" i="36"/>
  <c r="V2627" i="36"/>
  <c r="U2627" i="36"/>
  <c r="T2627" i="36"/>
  <c r="S2627" i="36"/>
  <c r="R2627" i="36"/>
  <c r="P2627" i="36"/>
  <c r="Q2627" i="36" s="1"/>
  <c r="L2627" i="36"/>
  <c r="K2627" i="36"/>
  <c r="G2627" i="36"/>
  <c r="E2627" i="36"/>
  <c r="D2627" i="36"/>
  <c r="W2626" i="36"/>
  <c r="V2626" i="36"/>
  <c r="U2626" i="36"/>
  <c r="T2626" i="36"/>
  <c r="S2626" i="36"/>
  <c r="R2626" i="36"/>
  <c r="P2626" i="36"/>
  <c r="Q2626" i="36" s="1"/>
  <c r="L2626" i="36"/>
  <c r="K2626" i="36"/>
  <c r="G2626" i="36"/>
  <c r="E2626" i="36"/>
  <c r="D2626" i="36"/>
  <c r="W2625" i="36"/>
  <c r="V2625" i="36"/>
  <c r="U2625" i="36"/>
  <c r="T2625" i="36"/>
  <c r="S2625" i="36"/>
  <c r="R2625" i="36"/>
  <c r="P2625" i="36"/>
  <c r="Q2625" i="36" s="1"/>
  <c r="L2625" i="36"/>
  <c r="K2625" i="36"/>
  <c r="G2625" i="36"/>
  <c r="E2625" i="36"/>
  <c r="D2625" i="36"/>
  <c r="W2624" i="36"/>
  <c r="V2624" i="36"/>
  <c r="U2624" i="36"/>
  <c r="T2624" i="36"/>
  <c r="S2624" i="36"/>
  <c r="R2624" i="36"/>
  <c r="P2624" i="36"/>
  <c r="Q2624" i="36" s="1"/>
  <c r="L2624" i="36"/>
  <c r="K2624" i="36"/>
  <c r="G2624" i="36"/>
  <c r="E2624" i="36"/>
  <c r="D2624" i="36"/>
  <c r="W2623" i="36"/>
  <c r="V2623" i="36"/>
  <c r="U2623" i="36"/>
  <c r="T2623" i="36"/>
  <c r="S2623" i="36"/>
  <c r="R2623" i="36"/>
  <c r="P2623" i="36"/>
  <c r="Q2623" i="36" s="1"/>
  <c r="L2623" i="36"/>
  <c r="K2623" i="36"/>
  <c r="G2623" i="36"/>
  <c r="E2623" i="36"/>
  <c r="D2623" i="36"/>
  <c r="W2622" i="36"/>
  <c r="V2622" i="36"/>
  <c r="U2622" i="36"/>
  <c r="T2622" i="36"/>
  <c r="S2622" i="36"/>
  <c r="R2622" i="36"/>
  <c r="P2622" i="36"/>
  <c r="Q2622" i="36" s="1"/>
  <c r="L2622" i="36"/>
  <c r="K2622" i="36"/>
  <c r="G2622" i="36"/>
  <c r="E2622" i="36"/>
  <c r="D2622" i="36"/>
  <c r="W2621" i="36"/>
  <c r="V2621" i="36"/>
  <c r="U2621" i="36"/>
  <c r="T2621" i="36"/>
  <c r="S2621" i="36"/>
  <c r="R2621" i="36"/>
  <c r="P2621" i="36"/>
  <c r="Q2621" i="36" s="1"/>
  <c r="L2621" i="36"/>
  <c r="K2621" i="36"/>
  <c r="G2621" i="36"/>
  <c r="E2621" i="36"/>
  <c r="D2621" i="36"/>
  <c r="W2620" i="36"/>
  <c r="V2620" i="36"/>
  <c r="U2620" i="36"/>
  <c r="T2620" i="36"/>
  <c r="S2620" i="36"/>
  <c r="R2620" i="36"/>
  <c r="P2620" i="36"/>
  <c r="Q2620" i="36" s="1"/>
  <c r="L2620" i="36"/>
  <c r="K2620" i="36"/>
  <c r="G2620" i="36"/>
  <c r="E2620" i="36"/>
  <c r="D2620" i="36"/>
  <c r="W2619" i="36"/>
  <c r="V2619" i="36"/>
  <c r="U2619" i="36"/>
  <c r="T2619" i="36"/>
  <c r="S2619" i="36"/>
  <c r="R2619" i="36"/>
  <c r="P2619" i="36"/>
  <c r="Q2619" i="36" s="1"/>
  <c r="L2619" i="36"/>
  <c r="K2619" i="36"/>
  <c r="G2619" i="36"/>
  <c r="E2619" i="36"/>
  <c r="D2619" i="36"/>
  <c r="W2618" i="36"/>
  <c r="V2618" i="36"/>
  <c r="U2618" i="36"/>
  <c r="T2618" i="36"/>
  <c r="S2618" i="36"/>
  <c r="R2618" i="36"/>
  <c r="P2618" i="36"/>
  <c r="Q2618" i="36" s="1"/>
  <c r="L2618" i="36"/>
  <c r="K2618" i="36"/>
  <c r="G2618" i="36"/>
  <c r="E2618" i="36"/>
  <c r="D2618" i="36"/>
  <c r="W2617" i="36"/>
  <c r="V2617" i="36"/>
  <c r="U2617" i="36"/>
  <c r="T2617" i="36"/>
  <c r="S2617" i="36"/>
  <c r="R2617" i="36"/>
  <c r="P2617" i="36"/>
  <c r="Q2617" i="36" s="1"/>
  <c r="L2617" i="36"/>
  <c r="K2617" i="36"/>
  <c r="G2617" i="36"/>
  <c r="E2617" i="36"/>
  <c r="D2617" i="36"/>
  <c r="W2616" i="36"/>
  <c r="V2616" i="36"/>
  <c r="U2616" i="36"/>
  <c r="T2616" i="36"/>
  <c r="S2616" i="36"/>
  <c r="R2616" i="36"/>
  <c r="P2616" i="36"/>
  <c r="Q2616" i="36" s="1"/>
  <c r="L2616" i="36"/>
  <c r="K2616" i="36"/>
  <c r="G2616" i="36"/>
  <c r="E2616" i="36"/>
  <c r="D2616" i="36"/>
  <c r="W2615" i="36"/>
  <c r="V2615" i="36"/>
  <c r="U2615" i="36"/>
  <c r="T2615" i="36"/>
  <c r="S2615" i="36"/>
  <c r="R2615" i="36"/>
  <c r="P2615" i="36"/>
  <c r="Q2615" i="36" s="1"/>
  <c r="L2615" i="36"/>
  <c r="K2615" i="36"/>
  <c r="G2615" i="36"/>
  <c r="E2615" i="36"/>
  <c r="D2615" i="36"/>
  <c r="W2614" i="36"/>
  <c r="V2614" i="36"/>
  <c r="U2614" i="36"/>
  <c r="T2614" i="36"/>
  <c r="S2614" i="36"/>
  <c r="R2614" i="36"/>
  <c r="P2614" i="36"/>
  <c r="Q2614" i="36" s="1"/>
  <c r="L2614" i="36"/>
  <c r="K2614" i="36"/>
  <c r="G2614" i="36"/>
  <c r="E2614" i="36"/>
  <c r="D2614" i="36"/>
  <c r="W2613" i="36"/>
  <c r="V2613" i="36"/>
  <c r="U2613" i="36"/>
  <c r="T2613" i="36"/>
  <c r="S2613" i="36"/>
  <c r="R2613" i="36"/>
  <c r="P2613" i="36"/>
  <c r="Q2613" i="36" s="1"/>
  <c r="L2613" i="36"/>
  <c r="K2613" i="36"/>
  <c r="G2613" i="36"/>
  <c r="E2613" i="36"/>
  <c r="D2613" i="36"/>
  <c r="W2612" i="36"/>
  <c r="V2612" i="36"/>
  <c r="U2612" i="36"/>
  <c r="T2612" i="36"/>
  <c r="S2612" i="36"/>
  <c r="R2612" i="36"/>
  <c r="P2612" i="36"/>
  <c r="Q2612" i="36" s="1"/>
  <c r="L2612" i="36"/>
  <c r="K2612" i="36"/>
  <c r="G2612" i="36"/>
  <c r="E2612" i="36"/>
  <c r="D2612" i="36"/>
  <c r="W2611" i="36"/>
  <c r="V2611" i="36"/>
  <c r="U2611" i="36"/>
  <c r="T2611" i="36"/>
  <c r="S2611" i="36"/>
  <c r="R2611" i="36"/>
  <c r="P2611" i="36"/>
  <c r="Q2611" i="36" s="1"/>
  <c r="L2611" i="36"/>
  <c r="K2611" i="36"/>
  <c r="G2611" i="36"/>
  <c r="E2611" i="36"/>
  <c r="D2611" i="36"/>
  <c r="W2610" i="36"/>
  <c r="V2610" i="36"/>
  <c r="U2610" i="36"/>
  <c r="T2610" i="36"/>
  <c r="S2610" i="36"/>
  <c r="R2610" i="36"/>
  <c r="P2610" i="36"/>
  <c r="Q2610" i="36" s="1"/>
  <c r="L2610" i="36"/>
  <c r="K2610" i="36"/>
  <c r="G2610" i="36"/>
  <c r="E2610" i="36"/>
  <c r="D2610" i="36"/>
  <c r="W2609" i="36"/>
  <c r="V2609" i="36"/>
  <c r="U2609" i="36"/>
  <c r="T2609" i="36"/>
  <c r="S2609" i="36"/>
  <c r="R2609" i="36"/>
  <c r="P2609" i="36"/>
  <c r="Q2609" i="36" s="1"/>
  <c r="L2609" i="36"/>
  <c r="K2609" i="36"/>
  <c r="G2609" i="36"/>
  <c r="E2609" i="36"/>
  <c r="D2609" i="36"/>
  <c r="W2608" i="36"/>
  <c r="V2608" i="36"/>
  <c r="U2608" i="36"/>
  <c r="T2608" i="36"/>
  <c r="S2608" i="36"/>
  <c r="R2608" i="36"/>
  <c r="P2608" i="36"/>
  <c r="Q2608" i="36" s="1"/>
  <c r="L2608" i="36"/>
  <c r="K2608" i="36"/>
  <c r="G2608" i="36"/>
  <c r="E2608" i="36"/>
  <c r="D2608" i="36"/>
  <c r="W2607" i="36"/>
  <c r="V2607" i="36"/>
  <c r="U2607" i="36"/>
  <c r="T2607" i="36"/>
  <c r="S2607" i="36"/>
  <c r="R2607" i="36"/>
  <c r="P2607" i="36"/>
  <c r="Q2607" i="36" s="1"/>
  <c r="L2607" i="36"/>
  <c r="K2607" i="36"/>
  <c r="G2607" i="36"/>
  <c r="E2607" i="36"/>
  <c r="D2607" i="36"/>
  <c r="W2606" i="36"/>
  <c r="V2606" i="36"/>
  <c r="U2606" i="36"/>
  <c r="T2606" i="36"/>
  <c r="S2606" i="36"/>
  <c r="R2606" i="36"/>
  <c r="P2606" i="36"/>
  <c r="Q2606" i="36" s="1"/>
  <c r="L2606" i="36"/>
  <c r="K2606" i="36"/>
  <c r="G2606" i="36"/>
  <c r="E2606" i="36"/>
  <c r="D2606" i="36"/>
  <c r="W2605" i="36"/>
  <c r="V2605" i="36"/>
  <c r="U2605" i="36"/>
  <c r="T2605" i="36"/>
  <c r="S2605" i="36"/>
  <c r="R2605" i="36"/>
  <c r="P2605" i="36"/>
  <c r="Q2605" i="36" s="1"/>
  <c r="L2605" i="36"/>
  <c r="K2605" i="36"/>
  <c r="G2605" i="36"/>
  <c r="E2605" i="36"/>
  <c r="D2605" i="36"/>
  <c r="W2604" i="36"/>
  <c r="V2604" i="36"/>
  <c r="U2604" i="36"/>
  <c r="T2604" i="36"/>
  <c r="S2604" i="36"/>
  <c r="R2604" i="36"/>
  <c r="P2604" i="36"/>
  <c r="Q2604" i="36" s="1"/>
  <c r="L2604" i="36"/>
  <c r="K2604" i="36"/>
  <c r="G2604" i="36"/>
  <c r="E2604" i="36"/>
  <c r="D2604" i="36"/>
  <c r="W2603" i="36"/>
  <c r="V2603" i="36"/>
  <c r="U2603" i="36"/>
  <c r="T2603" i="36"/>
  <c r="S2603" i="36"/>
  <c r="R2603" i="36"/>
  <c r="P2603" i="36"/>
  <c r="Q2603" i="36" s="1"/>
  <c r="L2603" i="36"/>
  <c r="K2603" i="36"/>
  <c r="G2603" i="36"/>
  <c r="E2603" i="36"/>
  <c r="D2603" i="36"/>
  <c r="W2602" i="36"/>
  <c r="V2602" i="36"/>
  <c r="U2602" i="36"/>
  <c r="T2602" i="36"/>
  <c r="S2602" i="36"/>
  <c r="R2602" i="36"/>
  <c r="P2602" i="36"/>
  <c r="Q2602" i="36" s="1"/>
  <c r="L2602" i="36"/>
  <c r="K2602" i="36"/>
  <c r="G2602" i="36"/>
  <c r="E2602" i="36"/>
  <c r="D2602" i="36"/>
  <c r="W2601" i="36"/>
  <c r="V2601" i="36"/>
  <c r="U2601" i="36"/>
  <c r="T2601" i="36"/>
  <c r="S2601" i="36"/>
  <c r="R2601" i="36"/>
  <c r="P2601" i="36"/>
  <c r="Q2601" i="36" s="1"/>
  <c r="L2601" i="36"/>
  <c r="K2601" i="36"/>
  <c r="G2601" i="36"/>
  <c r="E2601" i="36"/>
  <c r="D2601" i="36"/>
  <c r="W2600" i="36"/>
  <c r="V2600" i="36"/>
  <c r="U2600" i="36"/>
  <c r="T2600" i="36"/>
  <c r="S2600" i="36"/>
  <c r="R2600" i="36"/>
  <c r="P2600" i="36"/>
  <c r="Q2600" i="36" s="1"/>
  <c r="L2600" i="36"/>
  <c r="K2600" i="36"/>
  <c r="G2600" i="36"/>
  <c r="E2600" i="36"/>
  <c r="D2600" i="36"/>
  <c r="W2599" i="36"/>
  <c r="V2599" i="36"/>
  <c r="U2599" i="36"/>
  <c r="T2599" i="36"/>
  <c r="S2599" i="36"/>
  <c r="R2599" i="36"/>
  <c r="P2599" i="36"/>
  <c r="Q2599" i="36" s="1"/>
  <c r="L2599" i="36"/>
  <c r="K2599" i="36"/>
  <c r="G2599" i="36"/>
  <c r="E2599" i="36"/>
  <c r="D2599" i="36"/>
  <c r="W2598" i="36"/>
  <c r="V2598" i="36"/>
  <c r="U2598" i="36"/>
  <c r="T2598" i="36"/>
  <c r="S2598" i="36"/>
  <c r="R2598" i="36"/>
  <c r="P2598" i="36"/>
  <c r="Q2598" i="36" s="1"/>
  <c r="L2598" i="36"/>
  <c r="K2598" i="36"/>
  <c r="G2598" i="36"/>
  <c r="E2598" i="36"/>
  <c r="D2598" i="36"/>
  <c r="W2597" i="36"/>
  <c r="V2597" i="36"/>
  <c r="U2597" i="36"/>
  <c r="T2597" i="36"/>
  <c r="S2597" i="36"/>
  <c r="R2597" i="36"/>
  <c r="P2597" i="36"/>
  <c r="Q2597" i="36" s="1"/>
  <c r="L2597" i="36"/>
  <c r="K2597" i="36"/>
  <c r="G2597" i="36"/>
  <c r="E2597" i="36"/>
  <c r="D2597" i="36"/>
  <c r="W2596" i="36"/>
  <c r="V2596" i="36"/>
  <c r="U2596" i="36"/>
  <c r="T2596" i="36"/>
  <c r="S2596" i="36"/>
  <c r="R2596" i="36"/>
  <c r="P2596" i="36"/>
  <c r="Q2596" i="36" s="1"/>
  <c r="L2596" i="36"/>
  <c r="K2596" i="36"/>
  <c r="G2596" i="36"/>
  <c r="E2596" i="36"/>
  <c r="D2596" i="36"/>
  <c r="W2595" i="36"/>
  <c r="V2595" i="36"/>
  <c r="U2595" i="36"/>
  <c r="T2595" i="36"/>
  <c r="S2595" i="36"/>
  <c r="R2595" i="36"/>
  <c r="P2595" i="36"/>
  <c r="Q2595" i="36" s="1"/>
  <c r="L2595" i="36"/>
  <c r="K2595" i="36"/>
  <c r="G2595" i="36"/>
  <c r="E2595" i="36"/>
  <c r="D2595" i="36"/>
  <c r="W2594" i="36"/>
  <c r="V2594" i="36"/>
  <c r="U2594" i="36"/>
  <c r="T2594" i="36"/>
  <c r="S2594" i="36"/>
  <c r="R2594" i="36"/>
  <c r="P2594" i="36"/>
  <c r="Q2594" i="36" s="1"/>
  <c r="L2594" i="36"/>
  <c r="K2594" i="36"/>
  <c r="G2594" i="36"/>
  <c r="E2594" i="36"/>
  <c r="D2594" i="36"/>
  <c r="W2593" i="36"/>
  <c r="V2593" i="36"/>
  <c r="U2593" i="36"/>
  <c r="T2593" i="36"/>
  <c r="S2593" i="36"/>
  <c r="R2593" i="36"/>
  <c r="P2593" i="36"/>
  <c r="Q2593" i="36" s="1"/>
  <c r="L2593" i="36"/>
  <c r="K2593" i="36"/>
  <c r="G2593" i="36"/>
  <c r="E2593" i="36"/>
  <c r="D2593" i="36"/>
  <c r="W2592" i="36"/>
  <c r="V2592" i="36"/>
  <c r="U2592" i="36"/>
  <c r="T2592" i="36"/>
  <c r="S2592" i="36"/>
  <c r="R2592" i="36"/>
  <c r="P2592" i="36"/>
  <c r="Q2592" i="36" s="1"/>
  <c r="L2592" i="36"/>
  <c r="K2592" i="36"/>
  <c r="G2592" i="36"/>
  <c r="E2592" i="36"/>
  <c r="D2592" i="36"/>
  <c r="W2591" i="36"/>
  <c r="V2591" i="36"/>
  <c r="U2591" i="36"/>
  <c r="T2591" i="36"/>
  <c r="S2591" i="36"/>
  <c r="R2591" i="36"/>
  <c r="P2591" i="36"/>
  <c r="Q2591" i="36" s="1"/>
  <c r="L2591" i="36"/>
  <c r="K2591" i="36"/>
  <c r="G2591" i="36"/>
  <c r="E2591" i="36"/>
  <c r="D2591" i="36"/>
  <c r="W2590" i="36"/>
  <c r="V2590" i="36"/>
  <c r="U2590" i="36"/>
  <c r="T2590" i="36"/>
  <c r="S2590" i="36"/>
  <c r="R2590" i="36"/>
  <c r="P2590" i="36"/>
  <c r="Q2590" i="36" s="1"/>
  <c r="L2590" i="36"/>
  <c r="K2590" i="36"/>
  <c r="G2590" i="36"/>
  <c r="E2590" i="36"/>
  <c r="D2590" i="36"/>
  <c r="W2589" i="36"/>
  <c r="V2589" i="36"/>
  <c r="U2589" i="36"/>
  <c r="T2589" i="36"/>
  <c r="S2589" i="36"/>
  <c r="R2589" i="36"/>
  <c r="P2589" i="36"/>
  <c r="Q2589" i="36" s="1"/>
  <c r="L2589" i="36"/>
  <c r="K2589" i="36"/>
  <c r="G2589" i="36"/>
  <c r="E2589" i="36"/>
  <c r="D2589" i="36"/>
  <c r="W2588" i="36"/>
  <c r="V2588" i="36"/>
  <c r="U2588" i="36"/>
  <c r="T2588" i="36"/>
  <c r="S2588" i="36"/>
  <c r="R2588" i="36"/>
  <c r="P2588" i="36"/>
  <c r="Q2588" i="36" s="1"/>
  <c r="L2588" i="36"/>
  <c r="K2588" i="36"/>
  <c r="G2588" i="36"/>
  <c r="E2588" i="36"/>
  <c r="D2588" i="36"/>
  <c r="W2587" i="36"/>
  <c r="V2587" i="36"/>
  <c r="U2587" i="36"/>
  <c r="T2587" i="36"/>
  <c r="S2587" i="36"/>
  <c r="R2587" i="36"/>
  <c r="P2587" i="36"/>
  <c r="Q2587" i="36" s="1"/>
  <c r="L2587" i="36"/>
  <c r="K2587" i="36"/>
  <c r="G2587" i="36"/>
  <c r="E2587" i="36"/>
  <c r="D2587" i="36"/>
  <c r="W2586" i="36"/>
  <c r="V2586" i="36"/>
  <c r="U2586" i="36"/>
  <c r="T2586" i="36"/>
  <c r="S2586" i="36"/>
  <c r="R2586" i="36"/>
  <c r="P2586" i="36"/>
  <c r="Q2586" i="36" s="1"/>
  <c r="L2586" i="36"/>
  <c r="K2586" i="36"/>
  <c r="G2586" i="36"/>
  <c r="E2586" i="36"/>
  <c r="D2586" i="36"/>
  <c r="W2585" i="36"/>
  <c r="V2585" i="36"/>
  <c r="U2585" i="36"/>
  <c r="T2585" i="36"/>
  <c r="S2585" i="36"/>
  <c r="R2585" i="36"/>
  <c r="P2585" i="36"/>
  <c r="Q2585" i="36" s="1"/>
  <c r="L2585" i="36"/>
  <c r="K2585" i="36"/>
  <c r="G2585" i="36"/>
  <c r="E2585" i="36"/>
  <c r="D2585" i="36"/>
  <c r="W2584" i="36"/>
  <c r="V2584" i="36"/>
  <c r="U2584" i="36"/>
  <c r="T2584" i="36"/>
  <c r="S2584" i="36"/>
  <c r="R2584" i="36"/>
  <c r="P2584" i="36"/>
  <c r="Q2584" i="36" s="1"/>
  <c r="L2584" i="36"/>
  <c r="K2584" i="36"/>
  <c r="G2584" i="36"/>
  <c r="E2584" i="36"/>
  <c r="D2584" i="36"/>
  <c r="W2583" i="36"/>
  <c r="V2583" i="36"/>
  <c r="U2583" i="36"/>
  <c r="T2583" i="36"/>
  <c r="S2583" i="36"/>
  <c r="R2583" i="36"/>
  <c r="P2583" i="36"/>
  <c r="Q2583" i="36" s="1"/>
  <c r="L2583" i="36"/>
  <c r="K2583" i="36"/>
  <c r="G2583" i="36"/>
  <c r="E2583" i="36"/>
  <c r="D2583" i="36"/>
  <c r="W2582" i="36"/>
  <c r="V2582" i="36"/>
  <c r="U2582" i="36"/>
  <c r="T2582" i="36"/>
  <c r="S2582" i="36"/>
  <c r="R2582" i="36"/>
  <c r="P2582" i="36"/>
  <c r="Q2582" i="36" s="1"/>
  <c r="L2582" i="36"/>
  <c r="K2582" i="36"/>
  <c r="G2582" i="36"/>
  <c r="E2582" i="36"/>
  <c r="D2582" i="36"/>
  <c r="W2581" i="36"/>
  <c r="V2581" i="36"/>
  <c r="U2581" i="36"/>
  <c r="T2581" i="36"/>
  <c r="S2581" i="36"/>
  <c r="R2581" i="36"/>
  <c r="P2581" i="36"/>
  <c r="Q2581" i="36" s="1"/>
  <c r="L2581" i="36"/>
  <c r="K2581" i="36"/>
  <c r="G2581" i="36"/>
  <c r="E2581" i="36"/>
  <c r="D2581" i="36"/>
  <c r="W2580" i="36"/>
  <c r="V2580" i="36"/>
  <c r="U2580" i="36"/>
  <c r="T2580" i="36"/>
  <c r="S2580" i="36"/>
  <c r="R2580" i="36"/>
  <c r="P2580" i="36"/>
  <c r="Q2580" i="36" s="1"/>
  <c r="L2580" i="36"/>
  <c r="K2580" i="36"/>
  <c r="G2580" i="36"/>
  <c r="E2580" i="36"/>
  <c r="D2580" i="36"/>
  <c r="W2579" i="36"/>
  <c r="V2579" i="36"/>
  <c r="U2579" i="36"/>
  <c r="T2579" i="36"/>
  <c r="S2579" i="36"/>
  <c r="R2579" i="36"/>
  <c r="P2579" i="36"/>
  <c r="Q2579" i="36" s="1"/>
  <c r="L2579" i="36"/>
  <c r="K2579" i="36"/>
  <c r="G2579" i="36"/>
  <c r="E2579" i="36"/>
  <c r="D2579" i="36"/>
  <c r="W2578" i="36"/>
  <c r="V2578" i="36"/>
  <c r="U2578" i="36"/>
  <c r="T2578" i="36"/>
  <c r="S2578" i="36"/>
  <c r="R2578" i="36"/>
  <c r="P2578" i="36"/>
  <c r="Q2578" i="36" s="1"/>
  <c r="L2578" i="36"/>
  <c r="K2578" i="36"/>
  <c r="G2578" i="36"/>
  <c r="E2578" i="36"/>
  <c r="D2578" i="36"/>
  <c r="W2577" i="36"/>
  <c r="V2577" i="36"/>
  <c r="U2577" i="36"/>
  <c r="T2577" i="36"/>
  <c r="S2577" i="36"/>
  <c r="R2577" i="36"/>
  <c r="P2577" i="36"/>
  <c r="Q2577" i="36" s="1"/>
  <c r="L2577" i="36"/>
  <c r="K2577" i="36"/>
  <c r="G2577" i="36"/>
  <c r="E2577" i="36"/>
  <c r="D2577" i="36"/>
  <c r="W2576" i="36"/>
  <c r="V2576" i="36"/>
  <c r="U2576" i="36"/>
  <c r="T2576" i="36"/>
  <c r="S2576" i="36"/>
  <c r="R2576" i="36"/>
  <c r="P2576" i="36"/>
  <c r="Q2576" i="36" s="1"/>
  <c r="L2576" i="36"/>
  <c r="K2576" i="36"/>
  <c r="G2576" i="36"/>
  <c r="E2576" i="36"/>
  <c r="D2576" i="36"/>
  <c r="W2575" i="36"/>
  <c r="V2575" i="36"/>
  <c r="U2575" i="36"/>
  <c r="T2575" i="36"/>
  <c r="S2575" i="36"/>
  <c r="R2575" i="36"/>
  <c r="P2575" i="36"/>
  <c r="Q2575" i="36" s="1"/>
  <c r="L2575" i="36"/>
  <c r="K2575" i="36"/>
  <c r="G2575" i="36"/>
  <c r="E2575" i="36"/>
  <c r="D2575" i="36"/>
  <c r="W2574" i="36"/>
  <c r="V2574" i="36"/>
  <c r="U2574" i="36"/>
  <c r="T2574" i="36"/>
  <c r="S2574" i="36"/>
  <c r="R2574" i="36"/>
  <c r="P2574" i="36"/>
  <c r="Q2574" i="36" s="1"/>
  <c r="L2574" i="36"/>
  <c r="K2574" i="36"/>
  <c r="G2574" i="36"/>
  <c r="E2574" i="36"/>
  <c r="D2574" i="36"/>
  <c r="W2573" i="36"/>
  <c r="V2573" i="36"/>
  <c r="U2573" i="36"/>
  <c r="T2573" i="36"/>
  <c r="S2573" i="36"/>
  <c r="R2573" i="36"/>
  <c r="P2573" i="36"/>
  <c r="Q2573" i="36" s="1"/>
  <c r="L2573" i="36"/>
  <c r="K2573" i="36"/>
  <c r="G2573" i="36"/>
  <c r="E2573" i="36"/>
  <c r="D2573" i="36"/>
  <c r="W2572" i="36"/>
  <c r="V2572" i="36"/>
  <c r="U2572" i="36"/>
  <c r="T2572" i="36"/>
  <c r="S2572" i="36"/>
  <c r="R2572" i="36"/>
  <c r="P2572" i="36"/>
  <c r="Q2572" i="36" s="1"/>
  <c r="L2572" i="36"/>
  <c r="K2572" i="36"/>
  <c r="G2572" i="36"/>
  <c r="E2572" i="36"/>
  <c r="D2572" i="36"/>
  <c r="W2571" i="36"/>
  <c r="V2571" i="36"/>
  <c r="U2571" i="36"/>
  <c r="T2571" i="36"/>
  <c r="S2571" i="36"/>
  <c r="R2571" i="36"/>
  <c r="P2571" i="36"/>
  <c r="Q2571" i="36" s="1"/>
  <c r="L2571" i="36"/>
  <c r="K2571" i="36"/>
  <c r="G2571" i="36"/>
  <c r="E2571" i="36"/>
  <c r="D2571" i="36"/>
  <c r="W2570" i="36"/>
  <c r="V2570" i="36"/>
  <c r="U2570" i="36"/>
  <c r="T2570" i="36"/>
  <c r="S2570" i="36"/>
  <c r="R2570" i="36"/>
  <c r="P2570" i="36"/>
  <c r="Q2570" i="36" s="1"/>
  <c r="L2570" i="36"/>
  <c r="K2570" i="36"/>
  <c r="G2570" i="36"/>
  <c r="E2570" i="36"/>
  <c r="D2570" i="36"/>
  <c r="W2569" i="36"/>
  <c r="V2569" i="36"/>
  <c r="U2569" i="36"/>
  <c r="T2569" i="36"/>
  <c r="S2569" i="36"/>
  <c r="R2569" i="36"/>
  <c r="P2569" i="36"/>
  <c r="Q2569" i="36" s="1"/>
  <c r="L2569" i="36"/>
  <c r="K2569" i="36"/>
  <c r="G2569" i="36"/>
  <c r="E2569" i="36"/>
  <c r="D2569" i="36"/>
  <c r="W2568" i="36"/>
  <c r="V2568" i="36"/>
  <c r="U2568" i="36"/>
  <c r="T2568" i="36"/>
  <c r="S2568" i="36"/>
  <c r="R2568" i="36"/>
  <c r="P2568" i="36"/>
  <c r="Q2568" i="36" s="1"/>
  <c r="L2568" i="36"/>
  <c r="K2568" i="36"/>
  <c r="G2568" i="36"/>
  <c r="E2568" i="36"/>
  <c r="D2568" i="36"/>
  <c r="W2567" i="36"/>
  <c r="V2567" i="36"/>
  <c r="U2567" i="36"/>
  <c r="T2567" i="36"/>
  <c r="S2567" i="36"/>
  <c r="R2567" i="36"/>
  <c r="P2567" i="36"/>
  <c r="Q2567" i="36" s="1"/>
  <c r="L2567" i="36"/>
  <c r="K2567" i="36"/>
  <c r="G2567" i="36"/>
  <c r="E2567" i="36"/>
  <c r="D2567" i="36"/>
  <c r="W2566" i="36"/>
  <c r="V2566" i="36"/>
  <c r="U2566" i="36"/>
  <c r="T2566" i="36"/>
  <c r="S2566" i="36"/>
  <c r="R2566" i="36"/>
  <c r="P2566" i="36"/>
  <c r="Q2566" i="36" s="1"/>
  <c r="L2566" i="36"/>
  <c r="K2566" i="36"/>
  <c r="G2566" i="36"/>
  <c r="E2566" i="36"/>
  <c r="D2566" i="36"/>
  <c r="W2565" i="36"/>
  <c r="V2565" i="36"/>
  <c r="U2565" i="36"/>
  <c r="T2565" i="36"/>
  <c r="S2565" i="36"/>
  <c r="R2565" i="36"/>
  <c r="P2565" i="36"/>
  <c r="Q2565" i="36" s="1"/>
  <c r="L2565" i="36"/>
  <c r="K2565" i="36"/>
  <c r="G2565" i="36"/>
  <c r="E2565" i="36"/>
  <c r="D2565" i="36"/>
  <c r="W2564" i="36"/>
  <c r="V2564" i="36"/>
  <c r="U2564" i="36"/>
  <c r="T2564" i="36"/>
  <c r="S2564" i="36"/>
  <c r="R2564" i="36"/>
  <c r="P2564" i="36"/>
  <c r="Q2564" i="36" s="1"/>
  <c r="L2564" i="36"/>
  <c r="K2564" i="36"/>
  <c r="G2564" i="36"/>
  <c r="E2564" i="36"/>
  <c r="D2564" i="36"/>
  <c r="W2563" i="36"/>
  <c r="V2563" i="36"/>
  <c r="U2563" i="36"/>
  <c r="T2563" i="36"/>
  <c r="S2563" i="36"/>
  <c r="R2563" i="36"/>
  <c r="P2563" i="36"/>
  <c r="Q2563" i="36" s="1"/>
  <c r="Y2563" i="36" s="1"/>
  <c r="L2563" i="36"/>
  <c r="K2563" i="36"/>
  <c r="G2563" i="36"/>
  <c r="E2563" i="36"/>
  <c r="D2563" i="36"/>
  <c r="W2562" i="36"/>
  <c r="V2562" i="36"/>
  <c r="U2562" i="36"/>
  <c r="T2562" i="36"/>
  <c r="S2562" i="36"/>
  <c r="R2562" i="36"/>
  <c r="P2562" i="36"/>
  <c r="Q2562" i="36" s="1"/>
  <c r="L2562" i="36"/>
  <c r="K2562" i="36"/>
  <c r="G2562" i="36"/>
  <c r="E2562" i="36"/>
  <c r="D2562" i="36"/>
  <c r="W2561" i="36"/>
  <c r="V2561" i="36"/>
  <c r="U2561" i="36"/>
  <c r="T2561" i="36"/>
  <c r="S2561" i="36"/>
  <c r="R2561" i="36"/>
  <c r="P2561" i="36"/>
  <c r="Q2561" i="36" s="1"/>
  <c r="L2561" i="36"/>
  <c r="K2561" i="36"/>
  <c r="G2561" i="36"/>
  <c r="E2561" i="36"/>
  <c r="D2561" i="36"/>
  <c r="W2560" i="36"/>
  <c r="V2560" i="36"/>
  <c r="U2560" i="36"/>
  <c r="T2560" i="36"/>
  <c r="S2560" i="36"/>
  <c r="R2560" i="36"/>
  <c r="P2560" i="36"/>
  <c r="Q2560" i="36" s="1"/>
  <c r="L2560" i="36"/>
  <c r="K2560" i="36"/>
  <c r="G2560" i="36"/>
  <c r="E2560" i="36"/>
  <c r="D2560" i="36"/>
  <c r="W2559" i="36"/>
  <c r="V2559" i="36"/>
  <c r="U2559" i="36"/>
  <c r="T2559" i="36"/>
  <c r="S2559" i="36"/>
  <c r="R2559" i="36"/>
  <c r="P2559" i="36"/>
  <c r="Q2559" i="36" s="1"/>
  <c r="L2559" i="36"/>
  <c r="K2559" i="36"/>
  <c r="G2559" i="36"/>
  <c r="E2559" i="36"/>
  <c r="D2559" i="36"/>
  <c r="W2558" i="36"/>
  <c r="V2558" i="36"/>
  <c r="U2558" i="36"/>
  <c r="T2558" i="36"/>
  <c r="S2558" i="36"/>
  <c r="R2558" i="36"/>
  <c r="P2558" i="36"/>
  <c r="Q2558" i="36" s="1"/>
  <c r="L2558" i="36"/>
  <c r="K2558" i="36"/>
  <c r="G2558" i="36"/>
  <c r="E2558" i="36"/>
  <c r="D2558" i="36"/>
  <c r="W2557" i="36"/>
  <c r="V2557" i="36"/>
  <c r="U2557" i="36"/>
  <c r="T2557" i="36"/>
  <c r="S2557" i="36"/>
  <c r="R2557" i="36"/>
  <c r="P2557" i="36"/>
  <c r="Q2557" i="36" s="1"/>
  <c r="L2557" i="36"/>
  <c r="K2557" i="36"/>
  <c r="G2557" i="36"/>
  <c r="E2557" i="36"/>
  <c r="D2557" i="36"/>
  <c r="W2556" i="36"/>
  <c r="V2556" i="36"/>
  <c r="U2556" i="36"/>
  <c r="T2556" i="36"/>
  <c r="S2556" i="36"/>
  <c r="R2556" i="36"/>
  <c r="P2556" i="36"/>
  <c r="Q2556" i="36" s="1"/>
  <c r="L2556" i="36"/>
  <c r="K2556" i="36"/>
  <c r="G2556" i="36"/>
  <c r="E2556" i="36"/>
  <c r="D2556" i="36"/>
  <c r="W2555" i="36"/>
  <c r="V2555" i="36"/>
  <c r="U2555" i="36"/>
  <c r="T2555" i="36"/>
  <c r="S2555" i="36"/>
  <c r="R2555" i="36"/>
  <c r="P2555" i="36"/>
  <c r="Q2555" i="36" s="1"/>
  <c r="Y2555" i="36" s="1"/>
  <c r="L2555" i="36"/>
  <c r="K2555" i="36"/>
  <c r="G2555" i="36"/>
  <c r="E2555" i="36"/>
  <c r="D2555" i="36"/>
  <c r="W2554" i="36"/>
  <c r="V2554" i="36"/>
  <c r="U2554" i="36"/>
  <c r="T2554" i="36"/>
  <c r="S2554" i="36"/>
  <c r="R2554" i="36"/>
  <c r="P2554" i="36"/>
  <c r="Q2554" i="36" s="1"/>
  <c r="L2554" i="36"/>
  <c r="K2554" i="36"/>
  <c r="G2554" i="36"/>
  <c r="E2554" i="36"/>
  <c r="D2554" i="36"/>
  <c r="W2553" i="36"/>
  <c r="V2553" i="36"/>
  <c r="U2553" i="36"/>
  <c r="T2553" i="36"/>
  <c r="S2553" i="36"/>
  <c r="R2553" i="36"/>
  <c r="P2553" i="36"/>
  <c r="Q2553" i="36" s="1"/>
  <c r="L2553" i="36"/>
  <c r="K2553" i="36"/>
  <c r="G2553" i="36"/>
  <c r="E2553" i="36"/>
  <c r="D2553" i="36"/>
  <c r="W2552" i="36"/>
  <c r="V2552" i="36"/>
  <c r="U2552" i="36"/>
  <c r="T2552" i="36"/>
  <c r="S2552" i="36"/>
  <c r="R2552" i="36"/>
  <c r="P2552" i="36"/>
  <c r="Q2552" i="36" s="1"/>
  <c r="L2552" i="36"/>
  <c r="K2552" i="36"/>
  <c r="G2552" i="36"/>
  <c r="E2552" i="36"/>
  <c r="D2552" i="36"/>
  <c r="W2551" i="36"/>
  <c r="V2551" i="36"/>
  <c r="U2551" i="36"/>
  <c r="T2551" i="36"/>
  <c r="S2551" i="36"/>
  <c r="R2551" i="36"/>
  <c r="P2551" i="36"/>
  <c r="Q2551" i="36" s="1"/>
  <c r="L2551" i="36"/>
  <c r="K2551" i="36"/>
  <c r="G2551" i="36"/>
  <c r="E2551" i="36"/>
  <c r="D2551" i="36"/>
  <c r="W2550" i="36"/>
  <c r="V2550" i="36"/>
  <c r="U2550" i="36"/>
  <c r="T2550" i="36"/>
  <c r="S2550" i="36"/>
  <c r="R2550" i="36"/>
  <c r="P2550" i="36"/>
  <c r="Q2550" i="36" s="1"/>
  <c r="L2550" i="36"/>
  <c r="K2550" i="36"/>
  <c r="G2550" i="36"/>
  <c r="E2550" i="36"/>
  <c r="D2550" i="36"/>
  <c r="W2549" i="36"/>
  <c r="V2549" i="36"/>
  <c r="U2549" i="36"/>
  <c r="T2549" i="36"/>
  <c r="S2549" i="36"/>
  <c r="R2549" i="36"/>
  <c r="P2549" i="36"/>
  <c r="Q2549" i="36" s="1"/>
  <c r="L2549" i="36"/>
  <c r="K2549" i="36"/>
  <c r="G2549" i="36"/>
  <c r="E2549" i="36"/>
  <c r="D2549" i="36"/>
  <c r="W2548" i="36"/>
  <c r="V2548" i="36"/>
  <c r="U2548" i="36"/>
  <c r="T2548" i="36"/>
  <c r="S2548" i="36"/>
  <c r="R2548" i="36"/>
  <c r="P2548" i="36"/>
  <c r="Q2548" i="36" s="1"/>
  <c r="L2548" i="36"/>
  <c r="K2548" i="36"/>
  <c r="G2548" i="36"/>
  <c r="E2548" i="36"/>
  <c r="D2548" i="36"/>
  <c r="W2547" i="36"/>
  <c r="V2547" i="36"/>
  <c r="U2547" i="36"/>
  <c r="T2547" i="36"/>
  <c r="S2547" i="36"/>
  <c r="R2547" i="36"/>
  <c r="P2547" i="36"/>
  <c r="Q2547" i="36" s="1"/>
  <c r="L2547" i="36"/>
  <c r="K2547" i="36"/>
  <c r="G2547" i="36"/>
  <c r="E2547" i="36"/>
  <c r="D2547" i="36"/>
  <c r="W2546" i="36"/>
  <c r="V2546" i="36"/>
  <c r="U2546" i="36"/>
  <c r="T2546" i="36"/>
  <c r="S2546" i="36"/>
  <c r="R2546" i="36"/>
  <c r="P2546" i="36"/>
  <c r="Q2546" i="36" s="1"/>
  <c r="L2546" i="36"/>
  <c r="K2546" i="36"/>
  <c r="G2546" i="36"/>
  <c r="E2546" i="36"/>
  <c r="D2546" i="36"/>
  <c r="W2545" i="36"/>
  <c r="V2545" i="36"/>
  <c r="U2545" i="36"/>
  <c r="T2545" i="36"/>
  <c r="S2545" i="36"/>
  <c r="R2545" i="36"/>
  <c r="P2545" i="36"/>
  <c r="Q2545" i="36" s="1"/>
  <c r="L2545" i="36"/>
  <c r="K2545" i="36"/>
  <c r="G2545" i="36"/>
  <c r="E2545" i="36"/>
  <c r="D2545" i="36"/>
  <c r="W2544" i="36"/>
  <c r="V2544" i="36"/>
  <c r="U2544" i="36"/>
  <c r="T2544" i="36"/>
  <c r="S2544" i="36"/>
  <c r="R2544" i="36"/>
  <c r="P2544" i="36"/>
  <c r="Q2544" i="36" s="1"/>
  <c r="L2544" i="36"/>
  <c r="K2544" i="36"/>
  <c r="G2544" i="36"/>
  <c r="E2544" i="36"/>
  <c r="D2544" i="36"/>
  <c r="W2543" i="36"/>
  <c r="V2543" i="36"/>
  <c r="U2543" i="36"/>
  <c r="T2543" i="36"/>
  <c r="S2543" i="36"/>
  <c r="R2543" i="36"/>
  <c r="P2543" i="36"/>
  <c r="Q2543" i="36" s="1"/>
  <c r="L2543" i="36"/>
  <c r="K2543" i="36"/>
  <c r="G2543" i="36"/>
  <c r="E2543" i="36"/>
  <c r="D2543" i="36"/>
  <c r="W2542" i="36"/>
  <c r="V2542" i="36"/>
  <c r="U2542" i="36"/>
  <c r="T2542" i="36"/>
  <c r="S2542" i="36"/>
  <c r="R2542" i="36"/>
  <c r="P2542" i="36"/>
  <c r="Q2542" i="36" s="1"/>
  <c r="L2542" i="36"/>
  <c r="K2542" i="36"/>
  <c r="G2542" i="36"/>
  <c r="E2542" i="36"/>
  <c r="D2542" i="36"/>
  <c r="W2541" i="36"/>
  <c r="V2541" i="36"/>
  <c r="U2541" i="36"/>
  <c r="T2541" i="36"/>
  <c r="S2541" i="36"/>
  <c r="R2541" i="36"/>
  <c r="P2541" i="36"/>
  <c r="Q2541" i="36" s="1"/>
  <c r="L2541" i="36"/>
  <c r="K2541" i="36"/>
  <c r="G2541" i="36"/>
  <c r="E2541" i="36"/>
  <c r="D2541" i="36"/>
  <c r="W2540" i="36"/>
  <c r="V2540" i="36"/>
  <c r="U2540" i="36"/>
  <c r="T2540" i="36"/>
  <c r="S2540" i="36"/>
  <c r="R2540" i="36"/>
  <c r="P2540" i="36"/>
  <c r="Q2540" i="36" s="1"/>
  <c r="L2540" i="36"/>
  <c r="K2540" i="36"/>
  <c r="G2540" i="36"/>
  <c r="E2540" i="36"/>
  <c r="D2540" i="36"/>
  <c r="W2539" i="36"/>
  <c r="V2539" i="36"/>
  <c r="U2539" i="36"/>
  <c r="T2539" i="36"/>
  <c r="S2539" i="36"/>
  <c r="R2539" i="36"/>
  <c r="P2539" i="36"/>
  <c r="Q2539" i="36" s="1"/>
  <c r="L2539" i="36"/>
  <c r="K2539" i="36"/>
  <c r="G2539" i="36"/>
  <c r="E2539" i="36"/>
  <c r="D2539" i="36"/>
  <c r="W2538" i="36"/>
  <c r="V2538" i="36"/>
  <c r="U2538" i="36"/>
  <c r="T2538" i="36"/>
  <c r="S2538" i="36"/>
  <c r="R2538" i="36"/>
  <c r="P2538" i="36"/>
  <c r="Q2538" i="36" s="1"/>
  <c r="L2538" i="36"/>
  <c r="K2538" i="36"/>
  <c r="G2538" i="36"/>
  <c r="E2538" i="36"/>
  <c r="D2538" i="36"/>
  <c r="W2537" i="36"/>
  <c r="V2537" i="36"/>
  <c r="U2537" i="36"/>
  <c r="T2537" i="36"/>
  <c r="S2537" i="36"/>
  <c r="R2537" i="36"/>
  <c r="P2537" i="36"/>
  <c r="Q2537" i="36" s="1"/>
  <c r="L2537" i="36"/>
  <c r="K2537" i="36"/>
  <c r="G2537" i="36"/>
  <c r="E2537" i="36"/>
  <c r="D2537" i="36"/>
  <c r="W2536" i="36"/>
  <c r="V2536" i="36"/>
  <c r="U2536" i="36"/>
  <c r="T2536" i="36"/>
  <c r="S2536" i="36"/>
  <c r="R2536" i="36"/>
  <c r="P2536" i="36"/>
  <c r="Q2536" i="36" s="1"/>
  <c r="L2536" i="36"/>
  <c r="K2536" i="36"/>
  <c r="G2536" i="36"/>
  <c r="E2536" i="36"/>
  <c r="D2536" i="36"/>
  <c r="W2535" i="36"/>
  <c r="V2535" i="36"/>
  <c r="U2535" i="36"/>
  <c r="T2535" i="36"/>
  <c r="S2535" i="36"/>
  <c r="R2535" i="36"/>
  <c r="P2535" i="36"/>
  <c r="Q2535" i="36" s="1"/>
  <c r="L2535" i="36"/>
  <c r="K2535" i="36"/>
  <c r="G2535" i="36"/>
  <c r="E2535" i="36"/>
  <c r="D2535" i="36"/>
  <c r="W2534" i="36"/>
  <c r="V2534" i="36"/>
  <c r="U2534" i="36"/>
  <c r="T2534" i="36"/>
  <c r="S2534" i="36"/>
  <c r="R2534" i="36"/>
  <c r="P2534" i="36"/>
  <c r="Q2534" i="36" s="1"/>
  <c r="L2534" i="36"/>
  <c r="K2534" i="36"/>
  <c r="G2534" i="36"/>
  <c r="E2534" i="36"/>
  <c r="D2534" i="36"/>
  <c r="W2533" i="36"/>
  <c r="V2533" i="36"/>
  <c r="U2533" i="36"/>
  <c r="T2533" i="36"/>
  <c r="S2533" i="36"/>
  <c r="R2533" i="36"/>
  <c r="P2533" i="36"/>
  <c r="Q2533" i="36" s="1"/>
  <c r="L2533" i="36"/>
  <c r="K2533" i="36"/>
  <c r="G2533" i="36"/>
  <c r="E2533" i="36"/>
  <c r="D2533" i="36"/>
  <c r="W2532" i="36"/>
  <c r="V2532" i="36"/>
  <c r="U2532" i="36"/>
  <c r="T2532" i="36"/>
  <c r="S2532" i="36"/>
  <c r="R2532" i="36"/>
  <c r="P2532" i="36"/>
  <c r="Q2532" i="36" s="1"/>
  <c r="L2532" i="36"/>
  <c r="K2532" i="36"/>
  <c r="G2532" i="36"/>
  <c r="E2532" i="36"/>
  <c r="D2532" i="36"/>
  <c r="W2531" i="36"/>
  <c r="V2531" i="36"/>
  <c r="U2531" i="36"/>
  <c r="T2531" i="36"/>
  <c r="S2531" i="36"/>
  <c r="R2531" i="36"/>
  <c r="P2531" i="36"/>
  <c r="Q2531" i="36" s="1"/>
  <c r="L2531" i="36"/>
  <c r="K2531" i="36"/>
  <c r="G2531" i="36"/>
  <c r="E2531" i="36"/>
  <c r="D2531" i="36"/>
  <c r="W2530" i="36"/>
  <c r="V2530" i="36"/>
  <c r="U2530" i="36"/>
  <c r="T2530" i="36"/>
  <c r="S2530" i="36"/>
  <c r="R2530" i="36"/>
  <c r="P2530" i="36"/>
  <c r="Q2530" i="36" s="1"/>
  <c r="L2530" i="36"/>
  <c r="K2530" i="36"/>
  <c r="G2530" i="36"/>
  <c r="E2530" i="36"/>
  <c r="D2530" i="36"/>
  <c r="W2529" i="36"/>
  <c r="V2529" i="36"/>
  <c r="U2529" i="36"/>
  <c r="T2529" i="36"/>
  <c r="S2529" i="36"/>
  <c r="R2529" i="36"/>
  <c r="P2529" i="36"/>
  <c r="Q2529" i="36" s="1"/>
  <c r="L2529" i="36"/>
  <c r="K2529" i="36"/>
  <c r="G2529" i="36"/>
  <c r="E2529" i="36"/>
  <c r="D2529" i="36"/>
  <c r="W2528" i="36"/>
  <c r="V2528" i="36"/>
  <c r="U2528" i="36"/>
  <c r="T2528" i="36"/>
  <c r="S2528" i="36"/>
  <c r="R2528" i="36"/>
  <c r="P2528" i="36"/>
  <c r="Q2528" i="36" s="1"/>
  <c r="L2528" i="36"/>
  <c r="K2528" i="36"/>
  <c r="G2528" i="36"/>
  <c r="E2528" i="36"/>
  <c r="D2528" i="36"/>
  <c r="W2527" i="36"/>
  <c r="V2527" i="36"/>
  <c r="U2527" i="36"/>
  <c r="T2527" i="36"/>
  <c r="S2527" i="36"/>
  <c r="R2527" i="36"/>
  <c r="P2527" i="36"/>
  <c r="Q2527" i="36" s="1"/>
  <c r="L2527" i="36"/>
  <c r="K2527" i="36"/>
  <c r="G2527" i="36"/>
  <c r="E2527" i="36"/>
  <c r="D2527" i="36"/>
  <c r="W2526" i="36"/>
  <c r="V2526" i="36"/>
  <c r="U2526" i="36"/>
  <c r="T2526" i="36"/>
  <c r="S2526" i="36"/>
  <c r="R2526" i="36"/>
  <c r="P2526" i="36"/>
  <c r="Q2526" i="36" s="1"/>
  <c r="L2526" i="36"/>
  <c r="K2526" i="36"/>
  <c r="G2526" i="36"/>
  <c r="E2526" i="36"/>
  <c r="D2526" i="36"/>
  <c r="W2525" i="36"/>
  <c r="V2525" i="36"/>
  <c r="U2525" i="36"/>
  <c r="T2525" i="36"/>
  <c r="S2525" i="36"/>
  <c r="R2525" i="36"/>
  <c r="P2525" i="36"/>
  <c r="Q2525" i="36" s="1"/>
  <c r="L2525" i="36"/>
  <c r="K2525" i="36"/>
  <c r="G2525" i="36"/>
  <c r="E2525" i="36"/>
  <c r="D2525" i="36"/>
  <c r="W2524" i="36"/>
  <c r="V2524" i="36"/>
  <c r="U2524" i="36"/>
  <c r="T2524" i="36"/>
  <c r="S2524" i="36"/>
  <c r="R2524" i="36"/>
  <c r="P2524" i="36"/>
  <c r="Q2524" i="36" s="1"/>
  <c r="L2524" i="36"/>
  <c r="K2524" i="36"/>
  <c r="G2524" i="36"/>
  <c r="E2524" i="36"/>
  <c r="D2524" i="36"/>
  <c r="W2523" i="36"/>
  <c r="V2523" i="36"/>
  <c r="U2523" i="36"/>
  <c r="T2523" i="36"/>
  <c r="S2523" i="36"/>
  <c r="R2523" i="36"/>
  <c r="P2523" i="36"/>
  <c r="Q2523" i="36" s="1"/>
  <c r="L2523" i="36"/>
  <c r="K2523" i="36"/>
  <c r="G2523" i="36"/>
  <c r="E2523" i="36"/>
  <c r="D2523" i="36"/>
  <c r="W2522" i="36"/>
  <c r="V2522" i="36"/>
  <c r="U2522" i="36"/>
  <c r="T2522" i="36"/>
  <c r="S2522" i="36"/>
  <c r="R2522" i="36"/>
  <c r="P2522" i="36"/>
  <c r="Q2522" i="36" s="1"/>
  <c r="L2522" i="36"/>
  <c r="K2522" i="36"/>
  <c r="G2522" i="36"/>
  <c r="E2522" i="36"/>
  <c r="D2522" i="36"/>
  <c r="W2521" i="36"/>
  <c r="V2521" i="36"/>
  <c r="U2521" i="36"/>
  <c r="T2521" i="36"/>
  <c r="S2521" i="36"/>
  <c r="R2521" i="36"/>
  <c r="P2521" i="36"/>
  <c r="Q2521" i="36" s="1"/>
  <c r="L2521" i="36"/>
  <c r="K2521" i="36"/>
  <c r="G2521" i="36"/>
  <c r="E2521" i="36"/>
  <c r="D2521" i="36"/>
  <c r="W2520" i="36"/>
  <c r="V2520" i="36"/>
  <c r="U2520" i="36"/>
  <c r="T2520" i="36"/>
  <c r="S2520" i="36"/>
  <c r="R2520" i="36"/>
  <c r="P2520" i="36"/>
  <c r="Q2520" i="36" s="1"/>
  <c r="L2520" i="36"/>
  <c r="K2520" i="36"/>
  <c r="G2520" i="36"/>
  <c r="E2520" i="36"/>
  <c r="D2520" i="36"/>
  <c r="W2519" i="36"/>
  <c r="V2519" i="36"/>
  <c r="U2519" i="36"/>
  <c r="T2519" i="36"/>
  <c r="S2519" i="36"/>
  <c r="R2519" i="36"/>
  <c r="P2519" i="36"/>
  <c r="Q2519" i="36" s="1"/>
  <c r="L2519" i="36"/>
  <c r="K2519" i="36"/>
  <c r="G2519" i="36"/>
  <c r="E2519" i="36"/>
  <c r="D2519" i="36"/>
  <c r="W2518" i="36"/>
  <c r="V2518" i="36"/>
  <c r="U2518" i="36"/>
  <c r="T2518" i="36"/>
  <c r="S2518" i="36"/>
  <c r="R2518" i="36"/>
  <c r="P2518" i="36"/>
  <c r="Q2518" i="36" s="1"/>
  <c r="L2518" i="36"/>
  <c r="K2518" i="36"/>
  <c r="G2518" i="36"/>
  <c r="E2518" i="36"/>
  <c r="D2518" i="36"/>
  <c r="W2517" i="36"/>
  <c r="V2517" i="36"/>
  <c r="U2517" i="36"/>
  <c r="T2517" i="36"/>
  <c r="S2517" i="36"/>
  <c r="R2517" i="36"/>
  <c r="P2517" i="36"/>
  <c r="Q2517" i="36" s="1"/>
  <c r="L2517" i="36"/>
  <c r="K2517" i="36"/>
  <c r="G2517" i="36"/>
  <c r="E2517" i="36"/>
  <c r="D2517" i="36"/>
  <c r="W2516" i="36"/>
  <c r="V2516" i="36"/>
  <c r="U2516" i="36"/>
  <c r="T2516" i="36"/>
  <c r="S2516" i="36"/>
  <c r="R2516" i="36"/>
  <c r="P2516" i="36"/>
  <c r="Q2516" i="36" s="1"/>
  <c r="L2516" i="36"/>
  <c r="K2516" i="36"/>
  <c r="G2516" i="36"/>
  <c r="E2516" i="36"/>
  <c r="D2516" i="36"/>
  <c r="W2515" i="36"/>
  <c r="V2515" i="36"/>
  <c r="U2515" i="36"/>
  <c r="T2515" i="36"/>
  <c r="S2515" i="36"/>
  <c r="R2515" i="36"/>
  <c r="P2515" i="36"/>
  <c r="Q2515" i="36" s="1"/>
  <c r="L2515" i="36"/>
  <c r="K2515" i="36"/>
  <c r="G2515" i="36"/>
  <c r="E2515" i="36"/>
  <c r="D2515" i="36"/>
  <c r="W2514" i="36"/>
  <c r="V2514" i="36"/>
  <c r="U2514" i="36"/>
  <c r="T2514" i="36"/>
  <c r="S2514" i="36"/>
  <c r="R2514" i="36"/>
  <c r="P2514" i="36"/>
  <c r="Q2514" i="36" s="1"/>
  <c r="L2514" i="36"/>
  <c r="K2514" i="36"/>
  <c r="G2514" i="36"/>
  <c r="E2514" i="36"/>
  <c r="D2514" i="36"/>
  <c r="W2513" i="36"/>
  <c r="V2513" i="36"/>
  <c r="U2513" i="36"/>
  <c r="T2513" i="36"/>
  <c r="S2513" i="36"/>
  <c r="R2513" i="36"/>
  <c r="P2513" i="36"/>
  <c r="Q2513" i="36" s="1"/>
  <c r="L2513" i="36"/>
  <c r="K2513" i="36"/>
  <c r="G2513" i="36"/>
  <c r="E2513" i="36"/>
  <c r="D2513" i="36"/>
  <c r="W2512" i="36"/>
  <c r="V2512" i="36"/>
  <c r="U2512" i="36"/>
  <c r="T2512" i="36"/>
  <c r="S2512" i="36"/>
  <c r="R2512" i="36"/>
  <c r="P2512" i="36"/>
  <c r="Q2512" i="36" s="1"/>
  <c r="L2512" i="36"/>
  <c r="K2512" i="36"/>
  <c r="G2512" i="36"/>
  <c r="E2512" i="36"/>
  <c r="D2512" i="36"/>
  <c r="W2511" i="36"/>
  <c r="V2511" i="36"/>
  <c r="U2511" i="36"/>
  <c r="T2511" i="36"/>
  <c r="S2511" i="36"/>
  <c r="R2511" i="36"/>
  <c r="P2511" i="36"/>
  <c r="Q2511" i="36" s="1"/>
  <c r="L2511" i="36"/>
  <c r="K2511" i="36"/>
  <c r="G2511" i="36"/>
  <c r="E2511" i="36"/>
  <c r="D2511" i="36"/>
  <c r="W2510" i="36"/>
  <c r="V2510" i="36"/>
  <c r="U2510" i="36"/>
  <c r="T2510" i="36"/>
  <c r="S2510" i="36"/>
  <c r="R2510" i="36"/>
  <c r="P2510" i="36"/>
  <c r="Q2510" i="36" s="1"/>
  <c r="L2510" i="36"/>
  <c r="K2510" i="36"/>
  <c r="G2510" i="36"/>
  <c r="E2510" i="36"/>
  <c r="D2510" i="36"/>
  <c r="W2509" i="36"/>
  <c r="V2509" i="36"/>
  <c r="U2509" i="36"/>
  <c r="T2509" i="36"/>
  <c r="S2509" i="36"/>
  <c r="R2509" i="36"/>
  <c r="P2509" i="36"/>
  <c r="Q2509" i="36" s="1"/>
  <c r="L2509" i="36"/>
  <c r="K2509" i="36"/>
  <c r="G2509" i="36"/>
  <c r="E2509" i="36"/>
  <c r="D2509" i="36"/>
  <c r="W2508" i="36"/>
  <c r="V2508" i="36"/>
  <c r="U2508" i="36"/>
  <c r="T2508" i="36"/>
  <c r="S2508" i="36"/>
  <c r="R2508" i="36"/>
  <c r="P2508" i="36"/>
  <c r="Q2508" i="36" s="1"/>
  <c r="L2508" i="36"/>
  <c r="K2508" i="36"/>
  <c r="G2508" i="36"/>
  <c r="E2508" i="36"/>
  <c r="D2508" i="36"/>
  <c r="W2507" i="36"/>
  <c r="V2507" i="36"/>
  <c r="U2507" i="36"/>
  <c r="T2507" i="36"/>
  <c r="S2507" i="36"/>
  <c r="R2507" i="36"/>
  <c r="P2507" i="36"/>
  <c r="Q2507" i="36" s="1"/>
  <c r="L2507" i="36"/>
  <c r="K2507" i="36"/>
  <c r="G2507" i="36"/>
  <c r="E2507" i="36"/>
  <c r="D2507" i="36"/>
  <c r="W2506" i="36"/>
  <c r="V2506" i="36"/>
  <c r="U2506" i="36"/>
  <c r="T2506" i="36"/>
  <c r="S2506" i="36"/>
  <c r="R2506" i="36"/>
  <c r="P2506" i="36"/>
  <c r="Q2506" i="36" s="1"/>
  <c r="L2506" i="36"/>
  <c r="K2506" i="36"/>
  <c r="G2506" i="36"/>
  <c r="E2506" i="36"/>
  <c r="D2506" i="36"/>
  <c r="W2505" i="36"/>
  <c r="V2505" i="36"/>
  <c r="U2505" i="36"/>
  <c r="T2505" i="36"/>
  <c r="S2505" i="36"/>
  <c r="R2505" i="36"/>
  <c r="P2505" i="36"/>
  <c r="Q2505" i="36" s="1"/>
  <c r="L2505" i="36"/>
  <c r="K2505" i="36"/>
  <c r="G2505" i="36"/>
  <c r="E2505" i="36"/>
  <c r="D2505" i="36"/>
  <c r="W2504" i="36"/>
  <c r="V2504" i="36"/>
  <c r="U2504" i="36"/>
  <c r="T2504" i="36"/>
  <c r="S2504" i="36"/>
  <c r="R2504" i="36"/>
  <c r="P2504" i="36"/>
  <c r="Q2504" i="36" s="1"/>
  <c r="Y2504" i="36" s="1"/>
  <c r="L2504" i="36"/>
  <c r="K2504" i="36"/>
  <c r="G2504" i="36"/>
  <c r="E2504" i="36"/>
  <c r="D2504" i="36"/>
  <c r="W2503" i="36"/>
  <c r="V2503" i="36"/>
  <c r="U2503" i="36"/>
  <c r="T2503" i="36"/>
  <c r="S2503" i="36"/>
  <c r="R2503" i="36"/>
  <c r="P2503" i="36"/>
  <c r="Q2503" i="36" s="1"/>
  <c r="L2503" i="36"/>
  <c r="K2503" i="36"/>
  <c r="G2503" i="36"/>
  <c r="E2503" i="36"/>
  <c r="D2503" i="36"/>
  <c r="W2502" i="36"/>
  <c r="V2502" i="36"/>
  <c r="U2502" i="36"/>
  <c r="T2502" i="36"/>
  <c r="S2502" i="36"/>
  <c r="R2502" i="36"/>
  <c r="P2502" i="36"/>
  <c r="Q2502" i="36" s="1"/>
  <c r="L2502" i="36"/>
  <c r="K2502" i="36"/>
  <c r="G2502" i="36"/>
  <c r="E2502" i="36"/>
  <c r="D2502" i="36"/>
  <c r="W2501" i="36"/>
  <c r="V2501" i="36"/>
  <c r="U2501" i="36"/>
  <c r="T2501" i="36"/>
  <c r="S2501" i="36"/>
  <c r="R2501" i="36"/>
  <c r="P2501" i="36"/>
  <c r="Q2501" i="36" s="1"/>
  <c r="L2501" i="36"/>
  <c r="K2501" i="36"/>
  <c r="G2501" i="36"/>
  <c r="E2501" i="36"/>
  <c r="D2501" i="36"/>
  <c r="W2500" i="36"/>
  <c r="V2500" i="36"/>
  <c r="U2500" i="36"/>
  <c r="T2500" i="36"/>
  <c r="S2500" i="36"/>
  <c r="R2500" i="36"/>
  <c r="P2500" i="36"/>
  <c r="Q2500" i="36" s="1"/>
  <c r="L2500" i="36"/>
  <c r="K2500" i="36"/>
  <c r="G2500" i="36"/>
  <c r="E2500" i="36"/>
  <c r="D2500" i="36"/>
  <c r="W2499" i="36"/>
  <c r="V2499" i="36"/>
  <c r="U2499" i="36"/>
  <c r="T2499" i="36"/>
  <c r="S2499" i="36"/>
  <c r="R2499" i="36"/>
  <c r="P2499" i="36"/>
  <c r="Q2499" i="36" s="1"/>
  <c r="L2499" i="36"/>
  <c r="K2499" i="36"/>
  <c r="G2499" i="36"/>
  <c r="E2499" i="36"/>
  <c r="D2499" i="36"/>
  <c r="W2498" i="36"/>
  <c r="V2498" i="36"/>
  <c r="U2498" i="36"/>
  <c r="T2498" i="36"/>
  <c r="S2498" i="36"/>
  <c r="R2498" i="36"/>
  <c r="P2498" i="36"/>
  <c r="Q2498" i="36" s="1"/>
  <c r="L2498" i="36"/>
  <c r="K2498" i="36"/>
  <c r="G2498" i="36"/>
  <c r="E2498" i="36"/>
  <c r="D2498" i="36"/>
  <c r="W2497" i="36"/>
  <c r="V2497" i="36"/>
  <c r="U2497" i="36"/>
  <c r="T2497" i="36"/>
  <c r="S2497" i="36"/>
  <c r="R2497" i="36"/>
  <c r="P2497" i="36"/>
  <c r="Q2497" i="36" s="1"/>
  <c r="L2497" i="36"/>
  <c r="K2497" i="36"/>
  <c r="G2497" i="36"/>
  <c r="E2497" i="36"/>
  <c r="D2497" i="36"/>
  <c r="W2496" i="36"/>
  <c r="V2496" i="36"/>
  <c r="U2496" i="36"/>
  <c r="T2496" i="36"/>
  <c r="S2496" i="36"/>
  <c r="R2496" i="36"/>
  <c r="P2496" i="36"/>
  <c r="Q2496" i="36" s="1"/>
  <c r="L2496" i="36"/>
  <c r="K2496" i="36"/>
  <c r="G2496" i="36"/>
  <c r="E2496" i="36"/>
  <c r="D2496" i="36"/>
  <c r="W2495" i="36"/>
  <c r="V2495" i="36"/>
  <c r="U2495" i="36"/>
  <c r="T2495" i="36"/>
  <c r="S2495" i="36"/>
  <c r="R2495" i="36"/>
  <c r="P2495" i="36"/>
  <c r="Q2495" i="36" s="1"/>
  <c r="L2495" i="36"/>
  <c r="K2495" i="36"/>
  <c r="G2495" i="36"/>
  <c r="E2495" i="36"/>
  <c r="D2495" i="36"/>
  <c r="W2494" i="36"/>
  <c r="V2494" i="36"/>
  <c r="U2494" i="36"/>
  <c r="T2494" i="36"/>
  <c r="S2494" i="36"/>
  <c r="R2494" i="36"/>
  <c r="P2494" i="36"/>
  <c r="Q2494" i="36" s="1"/>
  <c r="L2494" i="36"/>
  <c r="K2494" i="36"/>
  <c r="G2494" i="36"/>
  <c r="E2494" i="36"/>
  <c r="D2494" i="36"/>
  <c r="W2493" i="36"/>
  <c r="V2493" i="36"/>
  <c r="U2493" i="36"/>
  <c r="T2493" i="36"/>
  <c r="S2493" i="36"/>
  <c r="R2493" i="36"/>
  <c r="P2493" i="36"/>
  <c r="Q2493" i="36" s="1"/>
  <c r="L2493" i="36"/>
  <c r="K2493" i="36"/>
  <c r="G2493" i="36"/>
  <c r="E2493" i="36"/>
  <c r="D2493" i="36"/>
  <c r="W2492" i="36"/>
  <c r="V2492" i="36"/>
  <c r="U2492" i="36"/>
  <c r="T2492" i="36"/>
  <c r="S2492" i="36"/>
  <c r="R2492" i="36"/>
  <c r="P2492" i="36"/>
  <c r="Q2492" i="36" s="1"/>
  <c r="L2492" i="36"/>
  <c r="K2492" i="36"/>
  <c r="G2492" i="36"/>
  <c r="E2492" i="36"/>
  <c r="D2492" i="36"/>
  <c r="W2491" i="36"/>
  <c r="V2491" i="36"/>
  <c r="U2491" i="36"/>
  <c r="T2491" i="36"/>
  <c r="S2491" i="36"/>
  <c r="R2491" i="36"/>
  <c r="P2491" i="36"/>
  <c r="Q2491" i="36" s="1"/>
  <c r="L2491" i="36"/>
  <c r="K2491" i="36"/>
  <c r="G2491" i="36"/>
  <c r="E2491" i="36"/>
  <c r="D2491" i="36"/>
  <c r="W2490" i="36"/>
  <c r="V2490" i="36"/>
  <c r="U2490" i="36"/>
  <c r="T2490" i="36"/>
  <c r="S2490" i="36"/>
  <c r="R2490" i="36"/>
  <c r="P2490" i="36"/>
  <c r="Q2490" i="36" s="1"/>
  <c r="L2490" i="36"/>
  <c r="K2490" i="36"/>
  <c r="G2490" i="36"/>
  <c r="E2490" i="36"/>
  <c r="D2490" i="36"/>
  <c r="W2489" i="36"/>
  <c r="V2489" i="36"/>
  <c r="U2489" i="36"/>
  <c r="T2489" i="36"/>
  <c r="S2489" i="36"/>
  <c r="R2489" i="36"/>
  <c r="P2489" i="36"/>
  <c r="Q2489" i="36" s="1"/>
  <c r="L2489" i="36"/>
  <c r="K2489" i="36"/>
  <c r="G2489" i="36"/>
  <c r="E2489" i="36"/>
  <c r="D2489" i="36"/>
  <c r="W2488" i="36"/>
  <c r="V2488" i="36"/>
  <c r="U2488" i="36"/>
  <c r="T2488" i="36"/>
  <c r="S2488" i="36"/>
  <c r="R2488" i="36"/>
  <c r="P2488" i="36"/>
  <c r="Q2488" i="36" s="1"/>
  <c r="Y2488" i="36" s="1"/>
  <c r="L2488" i="36"/>
  <c r="K2488" i="36"/>
  <c r="G2488" i="36"/>
  <c r="E2488" i="36"/>
  <c r="D2488" i="36"/>
  <c r="W2487" i="36"/>
  <c r="V2487" i="36"/>
  <c r="U2487" i="36"/>
  <c r="T2487" i="36"/>
  <c r="S2487" i="36"/>
  <c r="R2487" i="36"/>
  <c r="P2487" i="36"/>
  <c r="Q2487" i="36" s="1"/>
  <c r="L2487" i="36"/>
  <c r="K2487" i="36"/>
  <c r="G2487" i="36"/>
  <c r="E2487" i="36"/>
  <c r="D2487" i="36"/>
  <c r="W2486" i="36"/>
  <c r="V2486" i="36"/>
  <c r="U2486" i="36"/>
  <c r="T2486" i="36"/>
  <c r="S2486" i="36"/>
  <c r="R2486" i="36"/>
  <c r="P2486" i="36"/>
  <c r="Q2486" i="36" s="1"/>
  <c r="L2486" i="36"/>
  <c r="K2486" i="36"/>
  <c r="G2486" i="36"/>
  <c r="E2486" i="36"/>
  <c r="D2486" i="36"/>
  <c r="W2485" i="36"/>
  <c r="V2485" i="36"/>
  <c r="U2485" i="36"/>
  <c r="T2485" i="36"/>
  <c r="S2485" i="36"/>
  <c r="R2485" i="36"/>
  <c r="P2485" i="36"/>
  <c r="Q2485" i="36" s="1"/>
  <c r="L2485" i="36"/>
  <c r="K2485" i="36"/>
  <c r="G2485" i="36"/>
  <c r="E2485" i="36"/>
  <c r="D2485" i="36"/>
  <c r="W2484" i="36"/>
  <c r="V2484" i="36"/>
  <c r="U2484" i="36"/>
  <c r="T2484" i="36"/>
  <c r="S2484" i="36"/>
  <c r="R2484" i="36"/>
  <c r="P2484" i="36"/>
  <c r="Q2484" i="36" s="1"/>
  <c r="L2484" i="36"/>
  <c r="K2484" i="36"/>
  <c r="G2484" i="36"/>
  <c r="E2484" i="36"/>
  <c r="D2484" i="36"/>
  <c r="W2483" i="36"/>
  <c r="V2483" i="36"/>
  <c r="U2483" i="36"/>
  <c r="T2483" i="36"/>
  <c r="S2483" i="36"/>
  <c r="R2483" i="36"/>
  <c r="P2483" i="36"/>
  <c r="Q2483" i="36" s="1"/>
  <c r="L2483" i="36"/>
  <c r="K2483" i="36"/>
  <c r="G2483" i="36"/>
  <c r="E2483" i="36"/>
  <c r="D2483" i="36"/>
  <c r="W2482" i="36"/>
  <c r="V2482" i="36"/>
  <c r="U2482" i="36"/>
  <c r="T2482" i="36"/>
  <c r="S2482" i="36"/>
  <c r="R2482" i="36"/>
  <c r="P2482" i="36"/>
  <c r="Q2482" i="36" s="1"/>
  <c r="L2482" i="36"/>
  <c r="K2482" i="36"/>
  <c r="G2482" i="36"/>
  <c r="E2482" i="36"/>
  <c r="D2482" i="36"/>
  <c r="W2481" i="36"/>
  <c r="V2481" i="36"/>
  <c r="U2481" i="36"/>
  <c r="T2481" i="36"/>
  <c r="S2481" i="36"/>
  <c r="R2481" i="36"/>
  <c r="P2481" i="36"/>
  <c r="Q2481" i="36" s="1"/>
  <c r="L2481" i="36"/>
  <c r="K2481" i="36"/>
  <c r="G2481" i="36"/>
  <c r="E2481" i="36"/>
  <c r="D2481" i="36"/>
  <c r="W2480" i="36"/>
  <c r="V2480" i="36"/>
  <c r="U2480" i="36"/>
  <c r="T2480" i="36"/>
  <c r="S2480" i="36"/>
  <c r="R2480" i="36"/>
  <c r="P2480" i="36"/>
  <c r="Q2480" i="36" s="1"/>
  <c r="L2480" i="36"/>
  <c r="K2480" i="36"/>
  <c r="G2480" i="36"/>
  <c r="E2480" i="36"/>
  <c r="D2480" i="36"/>
  <c r="W2479" i="36"/>
  <c r="V2479" i="36"/>
  <c r="U2479" i="36"/>
  <c r="T2479" i="36"/>
  <c r="S2479" i="36"/>
  <c r="R2479" i="36"/>
  <c r="P2479" i="36"/>
  <c r="Q2479" i="36" s="1"/>
  <c r="L2479" i="36"/>
  <c r="K2479" i="36"/>
  <c r="G2479" i="36"/>
  <c r="E2479" i="36"/>
  <c r="D2479" i="36"/>
  <c r="W2478" i="36"/>
  <c r="V2478" i="36"/>
  <c r="U2478" i="36"/>
  <c r="T2478" i="36"/>
  <c r="S2478" i="36"/>
  <c r="R2478" i="36"/>
  <c r="P2478" i="36"/>
  <c r="Q2478" i="36" s="1"/>
  <c r="L2478" i="36"/>
  <c r="K2478" i="36"/>
  <c r="G2478" i="36"/>
  <c r="E2478" i="36"/>
  <c r="D2478" i="36"/>
  <c r="W2477" i="36"/>
  <c r="V2477" i="36"/>
  <c r="U2477" i="36"/>
  <c r="T2477" i="36"/>
  <c r="S2477" i="36"/>
  <c r="R2477" i="36"/>
  <c r="P2477" i="36"/>
  <c r="Q2477" i="36" s="1"/>
  <c r="L2477" i="36"/>
  <c r="K2477" i="36"/>
  <c r="G2477" i="36"/>
  <c r="E2477" i="36"/>
  <c r="D2477" i="36"/>
  <c r="W2476" i="36"/>
  <c r="V2476" i="36"/>
  <c r="U2476" i="36"/>
  <c r="T2476" i="36"/>
  <c r="S2476" i="36"/>
  <c r="R2476" i="36"/>
  <c r="P2476" i="36"/>
  <c r="Q2476" i="36" s="1"/>
  <c r="L2476" i="36"/>
  <c r="K2476" i="36"/>
  <c r="G2476" i="36"/>
  <c r="E2476" i="36"/>
  <c r="D2476" i="36"/>
  <c r="W2475" i="36"/>
  <c r="V2475" i="36"/>
  <c r="U2475" i="36"/>
  <c r="T2475" i="36"/>
  <c r="S2475" i="36"/>
  <c r="R2475" i="36"/>
  <c r="P2475" i="36"/>
  <c r="Q2475" i="36" s="1"/>
  <c r="L2475" i="36"/>
  <c r="K2475" i="36"/>
  <c r="G2475" i="36"/>
  <c r="E2475" i="36"/>
  <c r="D2475" i="36"/>
  <c r="W2474" i="36"/>
  <c r="V2474" i="36"/>
  <c r="U2474" i="36"/>
  <c r="T2474" i="36"/>
  <c r="S2474" i="36"/>
  <c r="R2474" i="36"/>
  <c r="P2474" i="36"/>
  <c r="Q2474" i="36" s="1"/>
  <c r="L2474" i="36"/>
  <c r="K2474" i="36"/>
  <c r="G2474" i="36"/>
  <c r="E2474" i="36"/>
  <c r="D2474" i="36"/>
  <c r="W2473" i="36"/>
  <c r="V2473" i="36"/>
  <c r="U2473" i="36"/>
  <c r="T2473" i="36"/>
  <c r="S2473" i="36"/>
  <c r="R2473" i="36"/>
  <c r="P2473" i="36"/>
  <c r="Q2473" i="36" s="1"/>
  <c r="L2473" i="36"/>
  <c r="K2473" i="36"/>
  <c r="G2473" i="36"/>
  <c r="E2473" i="36"/>
  <c r="D2473" i="36"/>
  <c r="W2472" i="36"/>
  <c r="V2472" i="36"/>
  <c r="U2472" i="36"/>
  <c r="T2472" i="36"/>
  <c r="S2472" i="36"/>
  <c r="R2472" i="36"/>
  <c r="P2472" i="36"/>
  <c r="Q2472" i="36" s="1"/>
  <c r="Y2472" i="36" s="1"/>
  <c r="L2472" i="36"/>
  <c r="K2472" i="36"/>
  <c r="G2472" i="36"/>
  <c r="E2472" i="36"/>
  <c r="D2472" i="36"/>
  <c r="W2471" i="36"/>
  <c r="V2471" i="36"/>
  <c r="U2471" i="36"/>
  <c r="T2471" i="36"/>
  <c r="S2471" i="36"/>
  <c r="R2471" i="36"/>
  <c r="P2471" i="36"/>
  <c r="Q2471" i="36" s="1"/>
  <c r="L2471" i="36"/>
  <c r="K2471" i="36"/>
  <c r="G2471" i="36"/>
  <c r="E2471" i="36"/>
  <c r="D2471" i="36"/>
  <c r="W2470" i="36"/>
  <c r="V2470" i="36"/>
  <c r="U2470" i="36"/>
  <c r="T2470" i="36"/>
  <c r="S2470" i="36"/>
  <c r="R2470" i="36"/>
  <c r="P2470" i="36"/>
  <c r="Q2470" i="36" s="1"/>
  <c r="L2470" i="36"/>
  <c r="K2470" i="36"/>
  <c r="G2470" i="36"/>
  <c r="E2470" i="36"/>
  <c r="D2470" i="36"/>
  <c r="W2469" i="36"/>
  <c r="V2469" i="36"/>
  <c r="U2469" i="36"/>
  <c r="T2469" i="36"/>
  <c r="S2469" i="36"/>
  <c r="R2469" i="36"/>
  <c r="P2469" i="36"/>
  <c r="Q2469" i="36" s="1"/>
  <c r="L2469" i="36"/>
  <c r="K2469" i="36"/>
  <c r="G2469" i="36"/>
  <c r="E2469" i="36"/>
  <c r="D2469" i="36"/>
  <c r="W2468" i="36"/>
  <c r="V2468" i="36"/>
  <c r="U2468" i="36"/>
  <c r="T2468" i="36"/>
  <c r="S2468" i="36"/>
  <c r="R2468" i="36"/>
  <c r="P2468" i="36"/>
  <c r="Q2468" i="36" s="1"/>
  <c r="L2468" i="36"/>
  <c r="K2468" i="36"/>
  <c r="G2468" i="36"/>
  <c r="E2468" i="36"/>
  <c r="D2468" i="36"/>
  <c r="W2467" i="36"/>
  <c r="V2467" i="36"/>
  <c r="U2467" i="36"/>
  <c r="T2467" i="36"/>
  <c r="S2467" i="36"/>
  <c r="R2467" i="36"/>
  <c r="P2467" i="36"/>
  <c r="Q2467" i="36" s="1"/>
  <c r="L2467" i="36"/>
  <c r="K2467" i="36"/>
  <c r="G2467" i="36"/>
  <c r="E2467" i="36"/>
  <c r="D2467" i="36"/>
  <c r="W2466" i="36"/>
  <c r="V2466" i="36"/>
  <c r="U2466" i="36"/>
  <c r="T2466" i="36"/>
  <c r="S2466" i="36"/>
  <c r="R2466" i="36"/>
  <c r="P2466" i="36"/>
  <c r="Q2466" i="36" s="1"/>
  <c r="L2466" i="36"/>
  <c r="K2466" i="36"/>
  <c r="G2466" i="36"/>
  <c r="E2466" i="36"/>
  <c r="D2466" i="36"/>
  <c r="W2465" i="36"/>
  <c r="V2465" i="36"/>
  <c r="U2465" i="36"/>
  <c r="T2465" i="36"/>
  <c r="S2465" i="36"/>
  <c r="R2465" i="36"/>
  <c r="P2465" i="36"/>
  <c r="Q2465" i="36" s="1"/>
  <c r="L2465" i="36"/>
  <c r="K2465" i="36"/>
  <c r="G2465" i="36"/>
  <c r="E2465" i="36"/>
  <c r="D2465" i="36"/>
  <c r="W2464" i="36"/>
  <c r="V2464" i="36"/>
  <c r="U2464" i="36"/>
  <c r="T2464" i="36"/>
  <c r="S2464" i="36"/>
  <c r="R2464" i="36"/>
  <c r="P2464" i="36"/>
  <c r="Q2464" i="36" s="1"/>
  <c r="L2464" i="36"/>
  <c r="K2464" i="36"/>
  <c r="G2464" i="36"/>
  <c r="E2464" i="36"/>
  <c r="D2464" i="36"/>
  <c r="W2463" i="36"/>
  <c r="V2463" i="36"/>
  <c r="U2463" i="36"/>
  <c r="T2463" i="36"/>
  <c r="S2463" i="36"/>
  <c r="R2463" i="36"/>
  <c r="P2463" i="36"/>
  <c r="Q2463" i="36" s="1"/>
  <c r="L2463" i="36"/>
  <c r="K2463" i="36"/>
  <c r="G2463" i="36"/>
  <c r="E2463" i="36"/>
  <c r="D2463" i="36"/>
  <c r="W2462" i="36"/>
  <c r="V2462" i="36"/>
  <c r="U2462" i="36"/>
  <c r="T2462" i="36"/>
  <c r="S2462" i="36"/>
  <c r="R2462" i="36"/>
  <c r="P2462" i="36"/>
  <c r="Q2462" i="36" s="1"/>
  <c r="L2462" i="36"/>
  <c r="K2462" i="36"/>
  <c r="G2462" i="36"/>
  <c r="E2462" i="36"/>
  <c r="D2462" i="36"/>
  <c r="W2461" i="36"/>
  <c r="V2461" i="36"/>
  <c r="U2461" i="36"/>
  <c r="T2461" i="36"/>
  <c r="S2461" i="36"/>
  <c r="R2461" i="36"/>
  <c r="P2461" i="36"/>
  <c r="Q2461" i="36" s="1"/>
  <c r="L2461" i="36"/>
  <c r="K2461" i="36"/>
  <c r="G2461" i="36"/>
  <c r="E2461" i="36"/>
  <c r="D2461" i="36"/>
  <c r="W2460" i="36"/>
  <c r="V2460" i="36"/>
  <c r="U2460" i="36"/>
  <c r="T2460" i="36"/>
  <c r="S2460" i="36"/>
  <c r="R2460" i="36"/>
  <c r="P2460" i="36"/>
  <c r="Q2460" i="36" s="1"/>
  <c r="L2460" i="36"/>
  <c r="K2460" i="36"/>
  <c r="G2460" i="36"/>
  <c r="E2460" i="36"/>
  <c r="D2460" i="36"/>
  <c r="W2459" i="36"/>
  <c r="V2459" i="36"/>
  <c r="U2459" i="36"/>
  <c r="T2459" i="36"/>
  <c r="S2459" i="36"/>
  <c r="R2459" i="36"/>
  <c r="P2459" i="36"/>
  <c r="Q2459" i="36" s="1"/>
  <c r="L2459" i="36"/>
  <c r="K2459" i="36"/>
  <c r="G2459" i="36"/>
  <c r="E2459" i="36"/>
  <c r="D2459" i="36"/>
  <c r="W2458" i="36"/>
  <c r="V2458" i="36"/>
  <c r="U2458" i="36"/>
  <c r="T2458" i="36"/>
  <c r="S2458" i="36"/>
  <c r="R2458" i="36"/>
  <c r="P2458" i="36"/>
  <c r="Q2458" i="36" s="1"/>
  <c r="L2458" i="36"/>
  <c r="K2458" i="36"/>
  <c r="G2458" i="36"/>
  <c r="E2458" i="36"/>
  <c r="D2458" i="36"/>
  <c r="W2457" i="36"/>
  <c r="V2457" i="36"/>
  <c r="U2457" i="36"/>
  <c r="T2457" i="36"/>
  <c r="S2457" i="36"/>
  <c r="R2457" i="36"/>
  <c r="P2457" i="36"/>
  <c r="Q2457" i="36" s="1"/>
  <c r="L2457" i="36"/>
  <c r="K2457" i="36"/>
  <c r="G2457" i="36"/>
  <c r="E2457" i="36"/>
  <c r="D2457" i="36"/>
  <c r="W2456" i="36"/>
  <c r="V2456" i="36"/>
  <c r="U2456" i="36"/>
  <c r="T2456" i="36"/>
  <c r="S2456" i="36"/>
  <c r="R2456" i="36"/>
  <c r="P2456" i="36"/>
  <c r="Q2456" i="36" s="1"/>
  <c r="Y2456" i="36" s="1"/>
  <c r="L2456" i="36"/>
  <c r="K2456" i="36"/>
  <c r="G2456" i="36"/>
  <c r="E2456" i="36"/>
  <c r="D2456" i="36"/>
  <c r="W2455" i="36"/>
  <c r="V2455" i="36"/>
  <c r="U2455" i="36"/>
  <c r="T2455" i="36"/>
  <c r="S2455" i="36"/>
  <c r="R2455" i="36"/>
  <c r="P2455" i="36"/>
  <c r="Q2455" i="36" s="1"/>
  <c r="L2455" i="36"/>
  <c r="K2455" i="36"/>
  <c r="G2455" i="36"/>
  <c r="E2455" i="36"/>
  <c r="D2455" i="36"/>
  <c r="W2454" i="36"/>
  <c r="V2454" i="36"/>
  <c r="U2454" i="36"/>
  <c r="T2454" i="36"/>
  <c r="S2454" i="36"/>
  <c r="R2454" i="36"/>
  <c r="P2454" i="36"/>
  <c r="Q2454" i="36" s="1"/>
  <c r="L2454" i="36"/>
  <c r="K2454" i="36"/>
  <c r="G2454" i="36"/>
  <c r="E2454" i="36"/>
  <c r="D2454" i="36"/>
  <c r="W2453" i="36"/>
  <c r="V2453" i="36"/>
  <c r="U2453" i="36"/>
  <c r="T2453" i="36"/>
  <c r="S2453" i="36"/>
  <c r="R2453" i="36"/>
  <c r="P2453" i="36"/>
  <c r="Q2453" i="36" s="1"/>
  <c r="L2453" i="36"/>
  <c r="K2453" i="36"/>
  <c r="G2453" i="36"/>
  <c r="E2453" i="36"/>
  <c r="D2453" i="36"/>
  <c r="W2452" i="36"/>
  <c r="V2452" i="36"/>
  <c r="U2452" i="36"/>
  <c r="T2452" i="36"/>
  <c r="S2452" i="36"/>
  <c r="R2452" i="36"/>
  <c r="P2452" i="36"/>
  <c r="Q2452" i="36" s="1"/>
  <c r="L2452" i="36"/>
  <c r="K2452" i="36"/>
  <c r="G2452" i="36"/>
  <c r="E2452" i="36"/>
  <c r="D2452" i="36"/>
  <c r="W2451" i="36"/>
  <c r="V2451" i="36"/>
  <c r="U2451" i="36"/>
  <c r="T2451" i="36"/>
  <c r="S2451" i="36"/>
  <c r="R2451" i="36"/>
  <c r="P2451" i="36"/>
  <c r="Q2451" i="36" s="1"/>
  <c r="Y2451" i="36" s="1"/>
  <c r="L2451" i="36"/>
  <c r="K2451" i="36"/>
  <c r="G2451" i="36"/>
  <c r="E2451" i="36"/>
  <c r="D2451" i="36"/>
  <c r="W2450" i="36"/>
  <c r="V2450" i="36"/>
  <c r="U2450" i="36"/>
  <c r="T2450" i="36"/>
  <c r="S2450" i="36"/>
  <c r="R2450" i="36"/>
  <c r="P2450" i="36"/>
  <c r="Q2450" i="36" s="1"/>
  <c r="L2450" i="36"/>
  <c r="K2450" i="36"/>
  <c r="G2450" i="36"/>
  <c r="E2450" i="36"/>
  <c r="D2450" i="36"/>
  <c r="W2449" i="36"/>
  <c r="V2449" i="36"/>
  <c r="U2449" i="36"/>
  <c r="T2449" i="36"/>
  <c r="S2449" i="36"/>
  <c r="R2449" i="36"/>
  <c r="P2449" i="36"/>
  <c r="Q2449" i="36" s="1"/>
  <c r="L2449" i="36"/>
  <c r="K2449" i="36"/>
  <c r="G2449" i="36"/>
  <c r="E2449" i="36"/>
  <c r="D2449" i="36"/>
  <c r="W2448" i="36"/>
  <c r="V2448" i="36"/>
  <c r="U2448" i="36"/>
  <c r="T2448" i="36"/>
  <c r="S2448" i="36"/>
  <c r="R2448" i="36"/>
  <c r="P2448" i="36"/>
  <c r="Q2448" i="36" s="1"/>
  <c r="L2448" i="36"/>
  <c r="K2448" i="36"/>
  <c r="G2448" i="36"/>
  <c r="E2448" i="36"/>
  <c r="D2448" i="36"/>
  <c r="W2447" i="36"/>
  <c r="V2447" i="36"/>
  <c r="U2447" i="36"/>
  <c r="T2447" i="36"/>
  <c r="S2447" i="36"/>
  <c r="R2447" i="36"/>
  <c r="P2447" i="36"/>
  <c r="Q2447" i="36" s="1"/>
  <c r="L2447" i="36"/>
  <c r="K2447" i="36"/>
  <c r="G2447" i="36"/>
  <c r="E2447" i="36"/>
  <c r="D2447" i="36"/>
  <c r="W2446" i="36"/>
  <c r="V2446" i="36"/>
  <c r="U2446" i="36"/>
  <c r="T2446" i="36"/>
  <c r="S2446" i="36"/>
  <c r="R2446" i="36"/>
  <c r="P2446" i="36"/>
  <c r="Q2446" i="36" s="1"/>
  <c r="L2446" i="36"/>
  <c r="K2446" i="36"/>
  <c r="G2446" i="36"/>
  <c r="E2446" i="36"/>
  <c r="D2446" i="36"/>
  <c r="W2445" i="36"/>
  <c r="V2445" i="36"/>
  <c r="U2445" i="36"/>
  <c r="T2445" i="36"/>
  <c r="S2445" i="36"/>
  <c r="R2445" i="36"/>
  <c r="P2445" i="36"/>
  <c r="Q2445" i="36" s="1"/>
  <c r="L2445" i="36"/>
  <c r="K2445" i="36"/>
  <c r="G2445" i="36"/>
  <c r="E2445" i="36"/>
  <c r="D2445" i="36"/>
  <c r="W2444" i="36"/>
  <c r="V2444" i="36"/>
  <c r="U2444" i="36"/>
  <c r="T2444" i="36"/>
  <c r="S2444" i="36"/>
  <c r="R2444" i="36"/>
  <c r="P2444" i="36"/>
  <c r="Q2444" i="36" s="1"/>
  <c r="L2444" i="36"/>
  <c r="K2444" i="36"/>
  <c r="G2444" i="36"/>
  <c r="E2444" i="36"/>
  <c r="D2444" i="36"/>
  <c r="W2443" i="36"/>
  <c r="V2443" i="36"/>
  <c r="U2443" i="36"/>
  <c r="T2443" i="36"/>
  <c r="S2443" i="36"/>
  <c r="R2443" i="36"/>
  <c r="P2443" i="36"/>
  <c r="Q2443" i="36" s="1"/>
  <c r="L2443" i="36"/>
  <c r="K2443" i="36"/>
  <c r="G2443" i="36"/>
  <c r="E2443" i="36"/>
  <c r="D2443" i="36"/>
  <c r="W2442" i="36"/>
  <c r="V2442" i="36"/>
  <c r="U2442" i="36"/>
  <c r="T2442" i="36"/>
  <c r="S2442" i="36"/>
  <c r="R2442" i="36"/>
  <c r="P2442" i="36"/>
  <c r="Q2442" i="36" s="1"/>
  <c r="L2442" i="36"/>
  <c r="K2442" i="36"/>
  <c r="G2442" i="36"/>
  <c r="E2442" i="36"/>
  <c r="D2442" i="36"/>
  <c r="W2441" i="36"/>
  <c r="V2441" i="36"/>
  <c r="U2441" i="36"/>
  <c r="T2441" i="36"/>
  <c r="S2441" i="36"/>
  <c r="R2441" i="36"/>
  <c r="P2441" i="36"/>
  <c r="Q2441" i="36" s="1"/>
  <c r="L2441" i="36"/>
  <c r="K2441" i="36"/>
  <c r="G2441" i="36"/>
  <c r="E2441" i="36"/>
  <c r="D2441" i="36"/>
  <c r="W2440" i="36"/>
  <c r="V2440" i="36"/>
  <c r="U2440" i="36"/>
  <c r="T2440" i="36"/>
  <c r="S2440" i="36"/>
  <c r="R2440" i="36"/>
  <c r="P2440" i="36"/>
  <c r="Q2440" i="36" s="1"/>
  <c r="L2440" i="36"/>
  <c r="K2440" i="36"/>
  <c r="G2440" i="36"/>
  <c r="E2440" i="36"/>
  <c r="D2440" i="36"/>
  <c r="W2439" i="36"/>
  <c r="V2439" i="36"/>
  <c r="U2439" i="36"/>
  <c r="T2439" i="36"/>
  <c r="S2439" i="36"/>
  <c r="R2439" i="36"/>
  <c r="P2439" i="36"/>
  <c r="Q2439" i="36" s="1"/>
  <c r="L2439" i="36"/>
  <c r="K2439" i="36"/>
  <c r="G2439" i="36"/>
  <c r="E2439" i="36"/>
  <c r="D2439" i="36"/>
  <c r="W2438" i="36"/>
  <c r="V2438" i="36"/>
  <c r="U2438" i="36"/>
  <c r="T2438" i="36"/>
  <c r="S2438" i="36"/>
  <c r="R2438" i="36"/>
  <c r="P2438" i="36"/>
  <c r="Q2438" i="36" s="1"/>
  <c r="L2438" i="36"/>
  <c r="K2438" i="36"/>
  <c r="G2438" i="36"/>
  <c r="E2438" i="36"/>
  <c r="D2438" i="36"/>
  <c r="W2437" i="36"/>
  <c r="V2437" i="36"/>
  <c r="U2437" i="36"/>
  <c r="T2437" i="36"/>
  <c r="S2437" i="36"/>
  <c r="R2437" i="36"/>
  <c r="P2437" i="36"/>
  <c r="Q2437" i="36" s="1"/>
  <c r="L2437" i="36"/>
  <c r="K2437" i="36"/>
  <c r="G2437" i="36"/>
  <c r="E2437" i="36"/>
  <c r="D2437" i="36"/>
  <c r="W2436" i="36"/>
  <c r="V2436" i="36"/>
  <c r="U2436" i="36"/>
  <c r="T2436" i="36"/>
  <c r="S2436" i="36"/>
  <c r="R2436" i="36"/>
  <c r="P2436" i="36"/>
  <c r="Q2436" i="36" s="1"/>
  <c r="L2436" i="36"/>
  <c r="K2436" i="36"/>
  <c r="G2436" i="36"/>
  <c r="E2436" i="36"/>
  <c r="D2436" i="36"/>
  <c r="W2435" i="36"/>
  <c r="V2435" i="36"/>
  <c r="U2435" i="36"/>
  <c r="T2435" i="36"/>
  <c r="S2435" i="36"/>
  <c r="R2435" i="36"/>
  <c r="P2435" i="36"/>
  <c r="Q2435" i="36" s="1"/>
  <c r="L2435" i="36"/>
  <c r="K2435" i="36"/>
  <c r="G2435" i="36"/>
  <c r="E2435" i="36"/>
  <c r="D2435" i="36"/>
  <c r="W2434" i="36"/>
  <c r="V2434" i="36"/>
  <c r="U2434" i="36"/>
  <c r="T2434" i="36"/>
  <c r="S2434" i="36"/>
  <c r="R2434" i="36"/>
  <c r="P2434" i="36"/>
  <c r="Q2434" i="36" s="1"/>
  <c r="L2434" i="36"/>
  <c r="K2434" i="36"/>
  <c r="G2434" i="36"/>
  <c r="E2434" i="36"/>
  <c r="D2434" i="36"/>
  <c r="W2433" i="36"/>
  <c r="V2433" i="36"/>
  <c r="U2433" i="36"/>
  <c r="T2433" i="36"/>
  <c r="S2433" i="36"/>
  <c r="R2433" i="36"/>
  <c r="P2433" i="36"/>
  <c r="Q2433" i="36" s="1"/>
  <c r="L2433" i="36"/>
  <c r="K2433" i="36"/>
  <c r="G2433" i="36"/>
  <c r="E2433" i="36"/>
  <c r="D2433" i="36"/>
  <c r="W2432" i="36"/>
  <c r="V2432" i="36"/>
  <c r="U2432" i="36"/>
  <c r="T2432" i="36"/>
  <c r="S2432" i="36"/>
  <c r="R2432" i="36"/>
  <c r="P2432" i="36"/>
  <c r="Q2432" i="36" s="1"/>
  <c r="L2432" i="36"/>
  <c r="K2432" i="36"/>
  <c r="G2432" i="36"/>
  <c r="E2432" i="36"/>
  <c r="D2432" i="36"/>
  <c r="W2431" i="36"/>
  <c r="V2431" i="36"/>
  <c r="U2431" i="36"/>
  <c r="T2431" i="36"/>
  <c r="S2431" i="36"/>
  <c r="R2431" i="36"/>
  <c r="P2431" i="36"/>
  <c r="Q2431" i="36" s="1"/>
  <c r="L2431" i="36"/>
  <c r="K2431" i="36"/>
  <c r="G2431" i="36"/>
  <c r="E2431" i="36"/>
  <c r="D2431" i="36"/>
  <c r="W2430" i="36"/>
  <c r="V2430" i="36"/>
  <c r="U2430" i="36"/>
  <c r="T2430" i="36"/>
  <c r="S2430" i="36"/>
  <c r="R2430" i="36"/>
  <c r="P2430" i="36"/>
  <c r="Q2430" i="36" s="1"/>
  <c r="L2430" i="36"/>
  <c r="K2430" i="36"/>
  <c r="G2430" i="36"/>
  <c r="E2430" i="36"/>
  <c r="D2430" i="36"/>
  <c r="W2429" i="36"/>
  <c r="V2429" i="36"/>
  <c r="U2429" i="36"/>
  <c r="T2429" i="36"/>
  <c r="S2429" i="36"/>
  <c r="R2429" i="36"/>
  <c r="P2429" i="36"/>
  <c r="Q2429" i="36" s="1"/>
  <c r="L2429" i="36"/>
  <c r="K2429" i="36"/>
  <c r="G2429" i="36"/>
  <c r="E2429" i="36"/>
  <c r="D2429" i="36"/>
  <c r="W2428" i="36"/>
  <c r="V2428" i="36"/>
  <c r="U2428" i="36"/>
  <c r="T2428" i="36"/>
  <c r="S2428" i="36"/>
  <c r="R2428" i="36"/>
  <c r="P2428" i="36"/>
  <c r="Q2428" i="36" s="1"/>
  <c r="L2428" i="36"/>
  <c r="K2428" i="36"/>
  <c r="G2428" i="36"/>
  <c r="E2428" i="36"/>
  <c r="D2428" i="36"/>
  <c r="W2427" i="36"/>
  <c r="V2427" i="36"/>
  <c r="U2427" i="36"/>
  <c r="T2427" i="36"/>
  <c r="S2427" i="36"/>
  <c r="R2427" i="36"/>
  <c r="P2427" i="36"/>
  <c r="Q2427" i="36" s="1"/>
  <c r="L2427" i="36"/>
  <c r="K2427" i="36"/>
  <c r="G2427" i="36"/>
  <c r="E2427" i="36"/>
  <c r="D2427" i="36"/>
  <c r="W2426" i="36"/>
  <c r="V2426" i="36"/>
  <c r="U2426" i="36"/>
  <c r="T2426" i="36"/>
  <c r="S2426" i="36"/>
  <c r="R2426" i="36"/>
  <c r="P2426" i="36"/>
  <c r="Q2426" i="36" s="1"/>
  <c r="L2426" i="36"/>
  <c r="K2426" i="36"/>
  <c r="G2426" i="36"/>
  <c r="E2426" i="36"/>
  <c r="D2426" i="36"/>
  <c r="W2425" i="36"/>
  <c r="V2425" i="36"/>
  <c r="U2425" i="36"/>
  <c r="T2425" i="36"/>
  <c r="S2425" i="36"/>
  <c r="R2425" i="36"/>
  <c r="P2425" i="36"/>
  <c r="Q2425" i="36" s="1"/>
  <c r="L2425" i="36"/>
  <c r="K2425" i="36"/>
  <c r="G2425" i="36"/>
  <c r="E2425" i="36"/>
  <c r="D2425" i="36"/>
  <c r="W2424" i="36"/>
  <c r="V2424" i="36"/>
  <c r="U2424" i="36"/>
  <c r="T2424" i="36"/>
  <c r="S2424" i="36"/>
  <c r="R2424" i="36"/>
  <c r="P2424" i="36"/>
  <c r="Q2424" i="36" s="1"/>
  <c r="Y2424" i="36" s="1"/>
  <c r="L2424" i="36"/>
  <c r="K2424" i="36"/>
  <c r="G2424" i="36"/>
  <c r="E2424" i="36"/>
  <c r="D2424" i="36"/>
  <c r="W2423" i="36"/>
  <c r="V2423" i="36"/>
  <c r="U2423" i="36"/>
  <c r="T2423" i="36"/>
  <c r="S2423" i="36"/>
  <c r="R2423" i="36"/>
  <c r="P2423" i="36"/>
  <c r="Q2423" i="36" s="1"/>
  <c r="L2423" i="36"/>
  <c r="K2423" i="36"/>
  <c r="G2423" i="36"/>
  <c r="E2423" i="36"/>
  <c r="D2423" i="36"/>
  <c r="W2422" i="36"/>
  <c r="V2422" i="36"/>
  <c r="U2422" i="36"/>
  <c r="T2422" i="36"/>
  <c r="S2422" i="36"/>
  <c r="R2422" i="36"/>
  <c r="P2422" i="36"/>
  <c r="Q2422" i="36" s="1"/>
  <c r="L2422" i="36"/>
  <c r="K2422" i="36"/>
  <c r="G2422" i="36"/>
  <c r="E2422" i="36"/>
  <c r="D2422" i="36"/>
  <c r="W2421" i="36"/>
  <c r="V2421" i="36"/>
  <c r="U2421" i="36"/>
  <c r="T2421" i="36"/>
  <c r="S2421" i="36"/>
  <c r="R2421" i="36"/>
  <c r="P2421" i="36"/>
  <c r="Q2421" i="36" s="1"/>
  <c r="L2421" i="36"/>
  <c r="K2421" i="36"/>
  <c r="G2421" i="36"/>
  <c r="E2421" i="36"/>
  <c r="D2421" i="36"/>
  <c r="W2420" i="36"/>
  <c r="V2420" i="36"/>
  <c r="U2420" i="36"/>
  <c r="T2420" i="36"/>
  <c r="S2420" i="36"/>
  <c r="R2420" i="36"/>
  <c r="P2420" i="36"/>
  <c r="Q2420" i="36" s="1"/>
  <c r="L2420" i="36"/>
  <c r="K2420" i="36"/>
  <c r="G2420" i="36"/>
  <c r="E2420" i="36"/>
  <c r="D2420" i="36"/>
  <c r="W2419" i="36"/>
  <c r="V2419" i="36"/>
  <c r="U2419" i="36"/>
  <c r="T2419" i="36"/>
  <c r="S2419" i="36"/>
  <c r="R2419" i="36"/>
  <c r="P2419" i="36"/>
  <c r="Q2419" i="36" s="1"/>
  <c r="Y2419" i="36" s="1"/>
  <c r="L2419" i="36"/>
  <c r="K2419" i="36"/>
  <c r="G2419" i="36"/>
  <c r="E2419" i="36"/>
  <c r="D2419" i="36"/>
  <c r="W2418" i="36"/>
  <c r="V2418" i="36"/>
  <c r="U2418" i="36"/>
  <c r="T2418" i="36"/>
  <c r="S2418" i="36"/>
  <c r="R2418" i="36"/>
  <c r="P2418" i="36"/>
  <c r="Q2418" i="36" s="1"/>
  <c r="L2418" i="36"/>
  <c r="K2418" i="36"/>
  <c r="G2418" i="36"/>
  <c r="E2418" i="36"/>
  <c r="D2418" i="36"/>
  <c r="W2417" i="36"/>
  <c r="V2417" i="36"/>
  <c r="U2417" i="36"/>
  <c r="T2417" i="36"/>
  <c r="S2417" i="36"/>
  <c r="R2417" i="36"/>
  <c r="P2417" i="36"/>
  <c r="Q2417" i="36" s="1"/>
  <c r="L2417" i="36"/>
  <c r="K2417" i="36"/>
  <c r="G2417" i="36"/>
  <c r="E2417" i="36"/>
  <c r="D2417" i="36"/>
  <c r="W2416" i="36"/>
  <c r="V2416" i="36"/>
  <c r="U2416" i="36"/>
  <c r="T2416" i="36"/>
  <c r="S2416" i="36"/>
  <c r="R2416" i="36"/>
  <c r="P2416" i="36"/>
  <c r="Q2416" i="36" s="1"/>
  <c r="L2416" i="36"/>
  <c r="K2416" i="36"/>
  <c r="G2416" i="36"/>
  <c r="E2416" i="36"/>
  <c r="D2416" i="36"/>
  <c r="W2415" i="36"/>
  <c r="V2415" i="36"/>
  <c r="U2415" i="36"/>
  <c r="T2415" i="36"/>
  <c r="S2415" i="36"/>
  <c r="R2415" i="36"/>
  <c r="P2415" i="36"/>
  <c r="Q2415" i="36" s="1"/>
  <c r="L2415" i="36"/>
  <c r="K2415" i="36"/>
  <c r="G2415" i="36"/>
  <c r="E2415" i="36"/>
  <c r="D2415" i="36"/>
  <c r="W2414" i="36"/>
  <c r="V2414" i="36"/>
  <c r="U2414" i="36"/>
  <c r="T2414" i="36"/>
  <c r="S2414" i="36"/>
  <c r="R2414" i="36"/>
  <c r="P2414" i="36"/>
  <c r="Q2414" i="36" s="1"/>
  <c r="L2414" i="36"/>
  <c r="K2414" i="36"/>
  <c r="G2414" i="36"/>
  <c r="E2414" i="36"/>
  <c r="D2414" i="36"/>
  <c r="W2413" i="36"/>
  <c r="V2413" i="36"/>
  <c r="U2413" i="36"/>
  <c r="T2413" i="36"/>
  <c r="S2413" i="36"/>
  <c r="R2413" i="36"/>
  <c r="P2413" i="36"/>
  <c r="Q2413" i="36" s="1"/>
  <c r="L2413" i="36"/>
  <c r="K2413" i="36"/>
  <c r="G2413" i="36"/>
  <c r="E2413" i="36"/>
  <c r="D2413" i="36"/>
  <c r="W2412" i="36"/>
  <c r="V2412" i="36"/>
  <c r="U2412" i="36"/>
  <c r="T2412" i="36"/>
  <c r="S2412" i="36"/>
  <c r="R2412" i="36"/>
  <c r="P2412" i="36"/>
  <c r="Q2412" i="36" s="1"/>
  <c r="L2412" i="36"/>
  <c r="K2412" i="36"/>
  <c r="G2412" i="36"/>
  <c r="E2412" i="36"/>
  <c r="D2412" i="36"/>
  <c r="W2411" i="36"/>
  <c r="V2411" i="36"/>
  <c r="U2411" i="36"/>
  <c r="T2411" i="36"/>
  <c r="S2411" i="36"/>
  <c r="R2411" i="36"/>
  <c r="P2411" i="36"/>
  <c r="Q2411" i="36" s="1"/>
  <c r="L2411" i="36"/>
  <c r="K2411" i="36"/>
  <c r="G2411" i="36"/>
  <c r="E2411" i="36"/>
  <c r="D2411" i="36"/>
  <c r="W2410" i="36"/>
  <c r="V2410" i="36"/>
  <c r="U2410" i="36"/>
  <c r="T2410" i="36"/>
  <c r="S2410" i="36"/>
  <c r="R2410" i="36"/>
  <c r="P2410" i="36"/>
  <c r="Q2410" i="36" s="1"/>
  <c r="L2410" i="36"/>
  <c r="K2410" i="36"/>
  <c r="G2410" i="36"/>
  <c r="E2410" i="36"/>
  <c r="D2410" i="36"/>
  <c r="W2409" i="36"/>
  <c r="V2409" i="36"/>
  <c r="U2409" i="36"/>
  <c r="T2409" i="36"/>
  <c r="S2409" i="36"/>
  <c r="R2409" i="36"/>
  <c r="P2409" i="36"/>
  <c r="Q2409" i="36" s="1"/>
  <c r="L2409" i="36"/>
  <c r="K2409" i="36"/>
  <c r="G2409" i="36"/>
  <c r="E2409" i="36"/>
  <c r="D2409" i="36"/>
  <c r="W2408" i="36"/>
  <c r="V2408" i="36"/>
  <c r="U2408" i="36"/>
  <c r="T2408" i="36"/>
  <c r="S2408" i="36"/>
  <c r="R2408" i="36"/>
  <c r="P2408" i="36"/>
  <c r="Q2408" i="36" s="1"/>
  <c r="L2408" i="36"/>
  <c r="K2408" i="36"/>
  <c r="G2408" i="36"/>
  <c r="E2408" i="36"/>
  <c r="D2408" i="36"/>
  <c r="W2407" i="36"/>
  <c r="V2407" i="36"/>
  <c r="U2407" i="36"/>
  <c r="T2407" i="36"/>
  <c r="S2407" i="36"/>
  <c r="R2407" i="36"/>
  <c r="P2407" i="36"/>
  <c r="Q2407" i="36" s="1"/>
  <c r="L2407" i="36"/>
  <c r="K2407" i="36"/>
  <c r="G2407" i="36"/>
  <c r="E2407" i="36"/>
  <c r="D2407" i="36"/>
  <c r="W2406" i="36"/>
  <c r="V2406" i="36"/>
  <c r="U2406" i="36"/>
  <c r="T2406" i="36"/>
  <c r="S2406" i="36"/>
  <c r="R2406" i="36"/>
  <c r="P2406" i="36"/>
  <c r="Q2406" i="36" s="1"/>
  <c r="L2406" i="36"/>
  <c r="K2406" i="36"/>
  <c r="G2406" i="36"/>
  <c r="E2406" i="36"/>
  <c r="D2406" i="36"/>
  <c r="W2405" i="36"/>
  <c r="V2405" i="36"/>
  <c r="U2405" i="36"/>
  <c r="T2405" i="36"/>
  <c r="S2405" i="36"/>
  <c r="R2405" i="36"/>
  <c r="P2405" i="36"/>
  <c r="Q2405" i="36" s="1"/>
  <c r="L2405" i="36"/>
  <c r="K2405" i="36"/>
  <c r="G2405" i="36"/>
  <c r="E2405" i="36"/>
  <c r="D2405" i="36"/>
  <c r="W2404" i="36"/>
  <c r="V2404" i="36"/>
  <c r="U2404" i="36"/>
  <c r="T2404" i="36"/>
  <c r="S2404" i="36"/>
  <c r="R2404" i="36"/>
  <c r="P2404" i="36"/>
  <c r="Q2404" i="36" s="1"/>
  <c r="L2404" i="36"/>
  <c r="K2404" i="36"/>
  <c r="G2404" i="36"/>
  <c r="E2404" i="36"/>
  <c r="D2404" i="36"/>
  <c r="W2403" i="36"/>
  <c r="V2403" i="36"/>
  <c r="U2403" i="36"/>
  <c r="T2403" i="36"/>
  <c r="S2403" i="36"/>
  <c r="R2403" i="36"/>
  <c r="P2403" i="36"/>
  <c r="Q2403" i="36" s="1"/>
  <c r="L2403" i="36"/>
  <c r="K2403" i="36"/>
  <c r="G2403" i="36"/>
  <c r="E2403" i="36"/>
  <c r="D2403" i="36"/>
  <c r="W2402" i="36"/>
  <c r="V2402" i="36"/>
  <c r="U2402" i="36"/>
  <c r="T2402" i="36"/>
  <c r="S2402" i="36"/>
  <c r="R2402" i="36"/>
  <c r="P2402" i="36"/>
  <c r="Q2402" i="36" s="1"/>
  <c r="L2402" i="36"/>
  <c r="K2402" i="36"/>
  <c r="G2402" i="36"/>
  <c r="E2402" i="36"/>
  <c r="D2402" i="36"/>
  <c r="W2401" i="36"/>
  <c r="V2401" i="36"/>
  <c r="U2401" i="36"/>
  <c r="T2401" i="36"/>
  <c r="S2401" i="36"/>
  <c r="R2401" i="36"/>
  <c r="P2401" i="36"/>
  <c r="Q2401" i="36" s="1"/>
  <c r="L2401" i="36"/>
  <c r="K2401" i="36"/>
  <c r="G2401" i="36"/>
  <c r="E2401" i="36"/>
  <c r="D2401" i="36"/>
  <c r="W2400" i="36"/>
  <c r="V2400" i="36"/>
  <c r="U2400" i="36"/>
  <c r="T2400" i="36"/>
  <c r="S2400" i="36"/>
  <c r="R2400" i="36"/>
  <c r="P2400" i="36"/>
  <c r="Q2400" i="36" s="1"/>
  <c r="L2400" i="36"/>
  <c r="K2400" i="36"/>
  <c r="G2400" i="36"/>
  <c r="E2400" i="36"/>
  <c r="D2400" i="36"/>
  <c r="W2399" i="36"/>
  <c r="V2399" i="36"/>
  <c r="U2399" i="36"/>
  <c r="T2399" i="36"/>
  <c r="S2399" i="36"/>
  <c r="R2399" i="36"/>
  <c r="P2399" i="36"/>
  <c r="Q2399" i="36" s="1"/>
  <c r="L2399" i="36"/>
  <c r="K2399" i="36"/>
  <c r="G2399" i="36"/>
  <c r="E2399" i="36"/>
  <c r="D2399" i="36"/>
  <c r="W2398" i="36"/>
  <c r="V2398" i="36"/>
  <c r="U2398" i="36"/>
  <c r="T2398" i="36"/>
  <c r="S2398" i="36"/>
  <c r="R2398" i="36"/>
  <c r="P2398" i="36"/>
  <c r="Q2398" i="36" s="1"/>
  <c r="L2398" i="36"/>
  <c r="K2398" i="36"/>
  <c r="G2398" i="36"/>
  <c r="E2398" i="36"/>
  <c r="D2398" i="36"/>
  <c r="W2397" i="36"/>
  <c r="V2397" i="36"/>
  <c r="U2397" i="36"/>
  <c r="T2397" i="36"/>
  <c r="S2397" i="36"/>
  <c r="R2397" i="36"/>
  <c r="P2397" i="36"/>
  <c r="Q2397" i="36" s="1"/>
  <c r="L2397" i="36"/>
  <c r="K2397" i="36"/>
  <c r="G2397" i="36"/>
  <c r="E2397" i="36"/>
  <c r="D2397" i="36"/>
  <c r="W2396" i="36"/>
  <c r="V2396" i="36"/>
  <c r="U2396" i="36"/>
  <c r="T2396" i="36"/>
  <c r="S2396" i="36"/>
  <c r="R2396" i="36"/>
  <c r="P2396" i="36"/>
  <c r="Q2396" i="36" s="1"/>
  <c r="L2396" i="36"/>
  <c r="K2396" i="36"/>
  <c r="G2396" i="36"/>
  <c r="E2396" i="36"/>
  <c r="D2396" i="36"/>
  <c r="W2395" i="36"/>
  <c r="V2395" i="36"/>
  <c r="U2395" i="36"/>
  <c r="T2395" i="36"/>
  <c r="S2395" i="36"/>
  <c r="R2395" i="36"/>
  <c r="P2395" i="36"/>
  <c r="Q2395" i="36" s="1"/>
  <c r="L2395" i="36"/>
  <c r="K2395" i="36"/>
  <c r="G2395" i="36"/>
  <c r="E2395" i="36"/>
  <c r="D2395" i="36"/>
  <c r="W2394" i="36"/>
  <c r="V2394" i="36"/>
  <c r="U2394" i="36"/>
  <c r="T2394" i="36"/>
  <c r="S2394" i="36"/>
  <c r="R2394" i="36"/>
  <c r="P2394" i="36"/>
  <c r="Q2394" i="36" s="1"/>
  <c r="L2394" i="36"/>
  <c r="K2394" i="36"/>
  <c r="G2394" i="36"/>
  <c r="E2394" i="36"/>
  <c r="D2394" i="36"/>
  <c r="W2393" i="36"/>
  <c r="V2393" i="36"/>
  <c r="U2393" i="36"/>
  <c r="T2393" i="36"/>
  <c r="S2393" i="36"/>
  <c r="R2393" i="36"/>
  <c r="P2393" i="36"/>
  <c r="Q2393" i="36" s="1"/>
  <c r="L2393" i="36"/>
  <c r="K2393" i="36"/>
  <c r="G2393" i="36"/>
  <c r="E2393" i="36"/>
  <c r="D2393" i="36"/>
  <c r="W2392" i="36"/>
  <c r="V2392" i="36"/>
  <c r="U2392" i="36"/>
  <c r="T2392" i="36"/>
  <c r="S2392" i="36"/>
  <c r="R2392" i="36"/>
  <c r="P2392" i="36"/>
  <c r="Q2392" i="36" s="1"/>
  <c r="L2392" i="36"/>
  <c r="K2392" i="36"/>
  <c r="G2392" i="36"/>
  <c r="E2392" i="36"/>
  <c r="D2392" i="36"/>
  <c r="W2391" i="36"/>
  <c r="V2391" i="36"/>
  <c r="U2391" i="36"/>
  <c r="T2391" i="36"/>
  <c r="S2391" i="36"/>
  <c r="R2391" i="36"/>
  <c r="P2391" i="36"/>
  <c r="Q2391" i="36" s="1"/>
  <c r="L2391" i="36"/>
  <c r="K2391" i="36"/>
  <c r="G2391" i="36"/>
  <c r="E2391" i="36"/>
  <c r="D2391" i="36"/>
  <c r="W2390" i="36"/>
  <c r="V2390" i="36"/>
  <c r="U2390" i="36"/>
  <c r="T2390" i="36"/>
  <c r="S2390" i="36"/>
  <c r="R2390" i="36"/>
  <c r="P2390" i="36"/>
  <c r="Q2390" i="36" s="1"/>
  <c r="L2390" i="36"/>
  <c r="K2390" i="36"/>
  <c r="G2390" i="36"/>
  <c r="E2390" i="36"/>
  <c r="D2390" i="36"/>
  <c r="W2389" i="36"/>
  <c r="V2389" i="36"/>
  <c r="U2389" i="36"/>
  <c r="T2389" i="36"/>
  <c r="S2389" i="36"/>
  <c r="R2389" i="36"/>
  <c r="P2389" i="36"/>
  <c r="Q2389" i="36" s="1"/>
  <c r="L2389" i="36"/>
  <c r="K2389" i="36"/>
  <c r="G2389" i="36"/>
  <c r="E2389" i="36"/>
  <c r="D2389" i="36"/>
  <c r="W2388" i="36"/>
  <c r="V2388" i="36"/>
  <c r="U2388" i="36"/>
  <c r="T2388" i="36"/>
  <c r="S2388" i="36"/>
  <c r="R2388" i="36"/>
  <c r="P2388" i="36"/>
  <c r="Q2388" i="36" s="1"/>
  <c r="L2388" i="36"/>
  <c r="K2388" i="36"/>
  <c r="G2388" i="36"/>
  <c r="E2388" i="36"/>
  <c r="D2388" i="36"/>
  <c r="W2387" i="36"/>
  <c r="V2387" i="36"/>
  <c r="U2387" i="36"/>
  <c r="T2387" i="36"/>
  <c r="S2387" i="36"/>
  <c r="R2387" i="36"/>
  <c r="P2387" i="36"/>
  <c r="Q2387" i="36" s="1"/>
  <c r="L2387" i="36"/>
  <c r="K2387" i="36"/>
  <c r="G2387" i="36"/>
  <c r="E2387" i="36"/>
  <c r="D2387" i="36"/>
  <c r="W2386" i="36"/>
  <c r="V2386" i="36"/>
  <c r="U2386" i="36"/>
  <c r="T2386" i="36"/>
  <c r="S2386" i="36"/>
  <c r="R2386" i="36"/>
  <c r="P2386" i="36"/>
  <c r="Q2386" i="36" s="1"/>
  <c r="L2386" i="36"/>
  <c r="K2386" i="36"/>
  <c r="G2386" i="36"/>
  <c r="E2386" i="36"/>
  <c r="D2386" i="36"/>
  <c r="W2385" i="36"/>
  <c r="V2385" i="36"/>
  <c r="U2385" i="36"/>
  <c r="T2385" i="36"/>
  <c r="S2385" i="36"/>
  <c r="R2385" i="36"/>
  <c r="P2385" i="36"/>
  <c r="Q2385" i="36" s="1"/>
  <c r="L2385" i="36"/>
  <c r="K2385" i="36"/>
  <c r="G2385" i="36"/>
  <c r="E2385" i="36"/>
  <c r="D2385" i="36"/>
  <c r="W2384" i="36"/>
  <c r="V2384" i="36"/>
  <c r="U2384" i="36"/>
  <c r="T2384" i="36"/>
  <c r="S2384" i="36"/>
  <c r="R2384" i="36"/>
  <c r="P2384" i="36"/>
  <c r="Q2384" i="36" s="1"/>
  <c r="L2384" i="36"/>
  <c r="K2384" i="36"/>
  <c r="G2384" i="36"/>
  <c r="E2384" i="36"/>
  <c r="D2384" i="36"/>
  <c r="W2383" i="36"/>
  <c r="V2383" i="36"/>
  <c r="U2383" i="36"/>
  <c r="T2383" i="36"/>
  <c r="S2383" i="36"/>
  <c r="R2383" i="36"/>
  <c r="P2383" i="36"/>
  <c r="Q2383" i="36" s="1"/>
  <c r="L2383" i="36"/>
  <c r="K2383" i="36"/>
  <c r="G2383" i="36"/>
  <c r="E2383" i="36"/>
  <c r="D2383" i="36"/>
  <c r="W2382" i="36"/>
  <c r="V2382" i="36"/>
  <c r="U2382" i="36"/>
  <c r="T2382" i="36"/>
  <c r="S2382" i="36"/>
  <c r="R2382" i="36"/>
  <c r="P2382" i="36"/>
  <c r="Q2382" i="36" s="1"/>
  <c r="L2382" i="36"/>
  <c r="K2382" i="36"/>
  <c r="G2382" i="36"/>
  <c r="E2382" i="36"/>
  <c r="D2382" i="36"/>
  <c r="W2381" i="36"/>
  <c r="V2381" i="36"/>
  <c r="U2381" i="36"/>
  <c r="T2381" i="36"/>
  <c r="S2381" i="36"/>
  <c r="R2381" i="36"/>
  <c r="P2381" i="36"/>
  <c r="Q2381" i="36" s="1"/>
  <c r="L2381" i="36"/>
  <c r="K2381" i="36"/>
  <c r="G2381" i="36"/>
  <c r="E2381" i="36"/>
  <c r="D2381" i="36"/>
  <c r="W2380" i="36"/>
  <c r="V2380" i="36"/>
  <c r="U2380" i="36"/>
  <c r="T2380" i="36"/>
  <c r="S2380" i="36"/>
  <c r="R2380" i="36"/>
  <c r="P2380" i="36"/>
  <c r="Q2380" i="36" s="1"/>
  <c r="L2380" i="36"/>
  <c r="K2380" i="36"/>
  <c r="G2380" i="36"/>
  <c r="E2380" i="36"/>
  <c r="D2380" i="36"/>
  <c r="W2379" i="36"/>
  <c r="V2379" i="36"/>
  <c r="U2379" i="36"/>
  <c r="T2379" i="36"/>
  <c r="S2379" i="36"/>
  <c r="R2379" i="36"/>
  <c r="P2379" i="36"/>
  <c r="Q2379" i="36" s="1"/>
  <c r="L2379" i="36"/>
  <c r="K2379" i="36"/>
  <c r="G2379" i="36"/>
  <c r="E2379" i="36"/>
  <c r="D2379" i="36"/>
  <c r="W2378" i="36"/>
  <c r="V2378" i="36"/>
  <c r="U2378" i="36"/>
  <c r="T2378" i="36"/>
  <c r="S2378" i="36"/>
  <c r="R2378" i="36"/>
  <c r="P2378" i="36"/>
  <c r="Q2378" i="36" s="1"/>
  <c r="L2378" i="36"/>
  <c r="K2378" i="36"/>
  <c r="G2378" i="36"/>
  <c r="E2378" i="36"/>
  <c r="D2378" i="36"/>
  <c r="W2377" i="36"/>
  <c r="V2377" i="36"/>
  <c r="U2377" i="36"/>
  <c r="T2377" i="36"/>
  <c r="S2377" i="36"/>
  <c r="R2377" i="36"/>
  <c r="P2377" i="36"/>
  <c r="Q2377" i="36" s="1"/>
  <c r="L2377" i="36"/>
  <c r="K2377" i="36"/>
  <c r="G2377" i="36"/>
  <c r="E2377" i="36"/>
  <c r="D2377" i="36"/>
  <c r="W2376" i="36"/>
  <c r="V2376" i="36"/>
  <c r="U2376" i="36"/>
  <c r="T2376" i="36"/>
  <c r="S2376" i="36"/>
  <c r="R2376" i="36"/>
  <c r="P2376" i="36"/>
  <c r="Q2376" i="36" s="1"/>
  <c r="L2376" i="36"/>
  <c r="K2376" i="36"/>
  <c r="G2376" i="36"/>
  <c r="E2376" i="36"/>
  <c r="D2376" i="36"/>
  <c r="W2375" i="36"/>
  <c r="V2375" i="36"/>
  <c r="U2375" i="36"/>
  <c r="T2375" i="36"/>
  <c r="S2375" i="36"/>
  <c r="R2375" i="36"/>
  <c r="P2375" i="36"/>
  <c r="Q2375" i="36" s="1"/>
  <c r="L2375" i="36"/>
  <c r="K2375" i="36"/>
  <c r="G2375" i="36"/>
  <c r="E2375" i="36"/>
  <c r="D2375" i="36"/>
  <c r="W2374" i="36"/>
  <c r="V2374" i="36"/>
  <c r="U2374" i="36"/>
  <c r="T2374" i="36"/>
  <c r="S2374" i="36"/>
  <c r="R2374" i="36"/>
  <c r="P2374" i="36"/>
  <c r="Q2374" i="36" s="1"/>
  <c r="L2374" i="36"/>
  <c r="K2374" i="36"/>
  <c r="G2374" i="36"/>
  <c r="E2374" i="36"/>
  <c r="D2374" i="36"/>
  <c r="W2373" i="36"/>
  <c r="V2373" i="36"/>
  <c r="U2373" i="36"/>
  <c r="T2373" i="36"/>
  <c r="S2373" i="36"/>
  <c r="R2373" i="36"/>
  <c r="P2373" i="36"/>
  <c r="Q2373" i="36" s="1"/>
  <c r="L2373" i="36"/>
  <c r="K2373" i="36"/>
  <c r="G2373" i="36"/>
  <c r="E2373" i="36"/>
  <c r="D2373" i="36"/>
  <c r="W2372" i="36"/>
  <c r="V2372" i="36"/>
  <c r="U2372" i="36"/>
  <c r="T2372" i="36"/>
  <c r="S2372" i="36"/>
  <c r="R2372" i="36"/>
  <c r="P2372" i="36"/>
  <c r="Q2372" i="36" s="1"/>
  <c r="L2372" i="36"/>
  <c r="K2372" i="36"/>
  <c r="G2372" i="36"/>
  <c r="E2372" i="36"/>
  <c r="D2372" i="36"/>
  <c r="W2371" i="36"/>
  <c r="V2371" i="36"/>
  <c r="U2371" i="36"/>
  <c r="T2371" i="36"/>
  <c r="S2371" i="36"/>
  <c r="R2371" i="36"/>
  <c r="P2371" i="36"/>
  <c r="Q2371" i="36" s="1"/>
  <c r="L2371" i="36"/>
  <c r="K2371" i="36"/>
  <c r="G2371" i="36"/>
  <c r="E2371" i="36"/>
  <c r="D2371" i="36"/>
  <c r="W2370" i="36"/>
  <c r="V2370" i="36"/>
  <c r="U2370" i="36"/>
  <c r="T2370" i="36"/>
  <c r="S2370" i="36"/>
  <c r="R2370" i="36"/>
  <c r="P2370" i="36"/>
  <c r="Q2370" i="36" s="1"/>
  <c r="L2370" i="36"/>
  <c r="K2370" i="36"/>
  <c r="G2370" i="36"/>
  <c r="E2370" i="36"/>
  <c r="D2370" i="36"/>
  <c r="W2369" i="36"/>
  <c r="V2369" i="36"/>
  <c r="U2369" i="36"/>
  <c r="T2369" i="36"/>
  <c r="S2369" i="36"/>
  <c r="R2369" i="36"/>
  <c r="P2369" i="36"/>
  <c r="Q2369" i="36" s="1"/>
  <c r="L2369" i="36"/>
  <c r="K2369" i="36"/>
  <c r="G2369" i="36"/>
  <c r="E2369" i="36"/>
  <c r="D2369" i="36"/>
  <c r="W2368" i="36"/>
  <c r="V2368" i="36"/>
  <c r="U2368" i="36"/>
  <c r="T2368" i="36"/>
  <c r="S2368" i="36"/>
  <c r="R2368" i="36"/>
  <c r="P2368" i="36"/>
  <c r="Q2368" i="36" s="1"/>
  <c r="L2368" i="36"/>
  <c r="K2368" i="36"/>
  <c r="G2368" i="36"/>
  <c r="E2368" i="36"/>
  <c r="D2368" i="36"/>
  <c r="W2367" i="36"/>
  <c r="V2367" i="36"/>
  <c r="U2367" i="36"/>
  <c r="T2367" i="36"/>
  <c r="S2367" i="36"/>
  <c r="R2367" i="36"/>
  <c r="P2367" i="36"/>
  <c r="Q2367" i="36" s="1"/>
  <c r="L2367" i="36"/>
  <c r="K2367" i="36"/>
  <c r="G2367" i="36"/>
  <c r="E2367" i="36"/>
  <c r="D2367" i="36"/>
  <c r="W2366" i="36"/>
  <c r="V2366" i="36"/>
  <c r="U2366" i="36"/>
  <c r="T2366" i="36"/>
  <c r="S2366" i="36"/>
  <c r="R2366" i="36"/>
  <c r="P2366" i="36"/>
  <c r="Q2366" i="36" s="1"/>
  <c r="L2366" i="36"/>
  <c r="K2366" i="36"/>
  <c r="G2366" i="36"/>
  <c r="E2366" i="36"/>
  <c r="D2366" i="36"/>
  <c r="W2365" i="36"/>
  <c r="V2365" i="36"/>
  <c r="U2365" i="36"/>
  <c r="T2365" i="36"/>
  <c r="S2365" i="36"/>
  <c r="R2365" i="36"/>
  <c r="P2365" i="36"/>
  <c r="Q2365" i="36" s="1"/>
  <c r="L2365" i="36"/>
  <c r="K2365" i="36"/>
  <c r="G2365" i="36"/>
  <c r="E2365" i="36"/>
  <c r="D2365" i="36"/>
  <c r="W2364" i="36"/>
  <c r="V2364" i="36"/>
  <c r="U2364" i="36"/>
  <c r="T2364" i="36"/>
  <c r="S2364" i="36"/>
  <c r="R2364" i="36"/>
  <c r="P2364" i="36"/>
  <c r="Q2364" i="36" s="1"/>
  <c r="L2364" i="36"/>
  <c r="K2364" i="36"/>
  <c r="G2364" i="36"/>
  <c r="E2364" i="36"/>
  <c r="D2364" i="36"/>
  <c r="W2363" i="36"/>
  <c r="V2363" i="36"/>
  <c r="U2363" i="36"/>
  <c r="T2363" i="36"/>
  <c r="S2363" i="36"/>
  <c r="R2363" i="36"/>
  <c r="P2363" i="36"/>
  <c r="Q2363" i="36" s="1"/>
  <c r="L2363" i="36"/>
  <c r="K2363" i="36"/>
  <c r="G2363" i="36"/>
  <c r="E2363" i="36"/>
  <c r="D2363" i="36"/>
  <c r="W2362" i="36"/>
  <c r="V2362" i="36"/>
  <c r="U2362" i="36"/>
  <c r="T2362" i="36"/>
  <c r="S2362" i="36"/>
  <c r="R2362" i="36"/>
  <c r="P2362" i="36"/>
  <c r="Q2362" i="36" s="1"/>
  <c r="L2362" i="36"/>
  <c r="K2362" i="36"/>
  <c r="G2362" i="36"/>
  <c r="E2362" i="36"/>
  <c r="D2362" i="36"/>
  <c r="W2361" i="36"/>
  <c r="V2361" i="36"/>
  <c r="U2361" i="36"/>
  <c r="T2361" i="36"/>
  <c r="S2361" i="36"/>
  <c r="R2361" i="36"/>
  <c r="P2361" i="36"/>
  <c r="Q2361" i="36" s="1"/>
  <c r="L2361" i="36"/>
  <c r="K2361" i="36"/>
  <c r="G2361" i="36"/>
  <c r="E2361" i="36"/>
  <c r="D2361" i="36"/>
  <c r="W2360" i="36"/>
  <c r="V2360" i="36"/>
  <c r="U2360" i="36"/>
  <c r="T2360" i="36"/>
  <c r="S2360" i="36"/>
  <c r="R2360" i="36"/>
  <c r="P2360" i="36"/>
  <c r="Q2360" i="36" s="1"/>
  <c r="L2360" i="36"/>
  <c r="K2360" i="36"/>
  <c r="G2360" i="36"/>
  <c r="E2360" i="36"/>
  <c r="D2360" i="36"/>
  <c r="W2359" i="36"/>
  <c r="V2359" i="36"/>
  <c r="U2359" i="36"/>
  <c r="T2359" i="36"/>
  <c r="S2359" i="36"/>
  <c r="R2359" i="36"/>
  <c r="P2359" i="36"/>
  <c r="Q2359" i="36" s="1"/>
  <c r="L2359" i="36"/>
  <c r="K2359" i="36"/>
  <c r="G2359" i="36"/>
  <c r="E2359" i="36"/>
  <c r="D2359" i="36"/>
  <c r="W2358" i="36"/>
  <c r="V2358" i="36"/>
  <c r="U2358" i="36"/>
  <c r="T2358" i="36"/>
  <c r="S2358" i="36"/>
  <c r="R2358" i="36"/>
  <c r="P2358" i="36"/>
  <c r="Q2358" i="36" s="1"/>
  <c r="L2358" i="36"/>
  <c r="K2358" i="36"/>
  <c r="G2358" i="36"/>
  <c r="E2358" i="36"/>
  <c r="D2358" i="36"/>
  <c r="W2357" i="36"/>
  <c r="V2357" i="36"/>
  <c r="U2357" i="36"/>
  <c r="T2357" i="36"/>
  <c r="S2357" i="36"/>
  <c r="R2357" i="36"/>
  <c r="P2357" i="36"/>
  <c r="Q2357" i="36" s="1"/>
  <c r="L2357" i="36"/>
  <c r="K2357" i="36"/>
  <c r="G2357" i="36"/>
  <c r="E2357" i="36"/>
  <c r="D2357" i="36"/>
  <c r="W2356" i="36"/>
  <c r="V2356" i="36"/>
  <c r="U2356" i="36"/>
  <c r="T2356" i="36"/>
  <c r="S2356" i="36"/>
  <c r="R2356" i="36"/>
  <c r="P2356" i="36"/>
  <c r="Q2356" i="36" s="1"/>
  <c r="L2356" i="36"/>
  <c r="K2356" i="36"/>
  <c r="G2356" i="36"/>
  <c r="E2356" i="36"/>
  <c r="D2356" i="36"/>
  <c r="W2355" i="36"/>
  <c r="V2355" i="36"/>
  <c r="U2355" i="36"/>
  <c r="T2355" i="36"/>
  <c r="S2355" i="36"/>
  <c r="R2355" i="36"/>
  <c r="P2355" i="36"/>
  <c r="Q2355" i="36" s="1"/>
  <c r="L2355" i="36"/>
  <c r="K2355" i="36"/>
  <c r="G2355" i="36"/>
  <c r="E2355" i="36"/>
  <c r="D2355" i="36"/>
  <c r="W2354" i="36"/>
  <c r="V2354" i="36"/>
  <c r="U2354" i="36"/>
  <c r="T2354" i="36"/>
  <c r="S2354" i="36"/>
  <c r="R2354" i="36"/>
  <c r="P2354" i="36"/>
  <c r="Q2354" i="36" s="1"/>
  <c r="L2354" i="36"/>
  <c r="K2354" i="36"/>
  <c r="G2354" i="36"/>
  <c r="E2354" i="36"/>
  <c r="D2354" i="36"/>
  <c r="W2353" i="36"/>
  <c r="V2353" i="36"/>
  <c r="U2353" i="36"/>
  <c r="T2353" i="36"/>
  <c r="S2353" i="36"/>
  <c r="R2353" i="36"/>
  <c r="P2353" i="36"/>
  <c r="Q2353" i="36" s="1"/>
  <c r="L2353" i="36"/>
  <c r="K2353" i="36"/>
  <c r="G2353" i="36"/>
  <c r="E2353" i="36"/>
  <c r="D2353" i="36"/>
  <c r="W2352" i="36"/>
  <c r="V2352" i="36"/>
  <c r="U2352" i="36"/>
  <c r="T2352" i="36"/>
  <c r="S2352" i="36"/>
  <c r="R2352" i="36"/>
  <c r="P2352" i="36"/>
  <c r="Q2352" i="36" s="1"/>
  <c r="L2352" i="36"/>
  <c r="K2352" i="36"/>
  <c r="G2352" i="36"/>
  <c r="E2352" i="36"/>
  <c r="D2352" i="36"/>
  <c r="W2351" i="36"/>
  <c r="V2351" i="36"/>
  <c r="U2351" i="36"/>
  <c r="T2351" i="36"/>
  <c r="S2351" i="36"/>
  <c r="R2351" i="36"/>
  <c r="P2351" i="36"/>
  <c r="Q2351" i="36" s="1"/>
  <c r="L2351" i="36"/>
  <c r="K2351" i="36"/>
  <c r="G2351" i="36"/>
  <c r="E2351" i="36"/>
  <c r="D2351" i="36"/>
  <c r="W2350" i="36"/>
  <c r="V2350" i="36"/>
  <c r="U2350" i="36"/>
  <c r="T2350" i="36"/>
  <c r="S2350" i="36"/>
  <c r="R2350" i="36"/>
  <c r="P2350" i="36"/>
  <c r="Q2350" i="36" s="1"/>
  <c r="L2350" i="36"/>
  <c r="K2350" i="36"/>
  <c r="G2350" i="36"/>
  <c r="E2350" i="36"/>
  <c r="D2350" i="36"/>
  <c r="W2349" i="36"/>
  <c r="V2349" i="36"/>
  <c r="U2349" i="36"/>
  <c r="T2349" i="36"/>
  <c r="S2349" i="36"/>
  <c r="R2349" i="36"/>
  <c r="P2349" i="36"/>
  <c r="Q2349" i="36" s="1"/>
  <c r="X2349" i="36" s="1"/>
  <c r="L2349" i="36"/>
  <c r="K2349" i="36"/>
  <c r="G2349" i="36"/>
  <c r="E2349" i="36"/>
  <c r="D2349" i="36"/>
  <c r="W2348" i="36"/>
  <c r="V2348" i="36"/>
  <c r="U2348" i="36"/>
  <c r="T2348" i="36"/>
  <c r="S2348" i="36"/>
  <c r="R2348" i="36"/>
  <c r="P2348" i="36"/>
  <c r="Q2348" i="36" s="1"/>
  <c r="L2348" i="36"/>
  <c r="K2348" i="36"/>
  <c r="G2348" i="36"/>
  <c r="E2348" i="36"/>
  <c r="D2348" i="36"/>
  <c r="W2347" i="36"/>
  <c r="V2347" i="36"/>
  <c r="U2347" i="36"/>
  <c r="T2347" i="36"/>
  <c r="S2347" i="36"/>
  <c r="R2347" i="36"/>
  <c r="P2347" i="36"/>
  <c r="Q2347" i="36" s="1"/>
  <c r="L2347" i="36"/>
  <c r="K2347" i="36"/>
  <c r="G2347" i="36"/>
  <c r="E2347" i="36"/>
  <c r="D2347" i="36"/>
  <c r="W2346" i="36"/>
  <c r="V2346" i="36"/>
  <c r="U2346" i="36"/>
  <c r="T2346" i="36"/>
  <c r="S2346" i="36"/>
  <c r="R2346" i="36"/>
  <c r="P2346" i="36"/>
  <c r="Q2346" i="36" s="1"/>
  <c r="L2346" i="36"/>
  <c r="K2346" i="36"/>
  <c r="G2346" i="36"/>
  <c r="E2346" i="36"/>
  <c r="D2346" i="36"/>
  <c r="W2345" i="36"/>
  <c r="V2345" i="36"/>
  <c r="U2345" i="36"/>
  <c r="T2345" i="36"/>
  <c r="S2345" i="36"/>
  <c r="R2345" i="36"/>
  <c r="P2345" i="36"/>
  <c r="Q2345" i="36" s="1"/>
  <c r="L2345" i="36"/>
  <c r="K2345" i="36"/>
  <c r="G2345" i="36"/>
  <c r="E2345" i="36"/>
  <c r="D2345" i="36"/>
  <c r="W2344" i="36"/>
  <c r="V2344" i="36"/>
  <c r="U2344" i="36"/>
  <c r="T2344" i="36"/>
  <c r="S2344" i="36"/>
  <c r="R2344" i="36"/>
  <c r="P2344" i="36"/>
  <c r="Q2344" i="36" s="1"/>
  <c r="L2344" i="36"/>
  <c r="K2344" i="36"/>
  <c r="G2344" i="36"/>
  <c r="E2344" i="36"/>
  <c r="D2344" i="36"/>
  <c r="W2343" i="36"/>
  <c r="V2343" i="36"/>
  <c r="U2343" i="36"/>
  <c r="T2343" i="36"/>
  <c r="S2343" i="36"/>
  <c r="R2343" i="36"/>
  <c r="P2343" i="36"/>
  <c r="Q2343" i="36" s="1"/>
  <c r="L2343" i="36"/>
  <c r="K2343" i="36"/>
  <c r="G2343" i="36"/>
  <c r="E2343" i="36"/>
  <c r="D2343" i="36"/>
  <c r="W2342" i="36"/>
  <c r="V2342" i="36"/>
  <c r="U2342" i="36"/>
  <c r="T2342" i="36"/>
  <c r="S2342" i="36"/>
  <c r="R2342" i="36"/>
  <c r="P2342" i="36"/>
  <c r="Q2342" i="36" s="1"/>
  <c r="Y2342" i="36" s="1"/>
  <c r="L2342" i="36"/>
  <c r="K2342" i="36"/>
  <c r="G2342" i="36"/>
  <c r="E2342" i="36"/>
  <c r="D2342" i="36"/>
  <c r="W2341" i="36"/>
  <c r="V2341" i="36"/>
  <c r="U2341" i="36"/>
  <c r="T2341" i="36"/>
  <c r="S2341" i="36"/>
  <c r="R2341" i="36"/>
  <c r="P2341" i="36"/>
  <c r="Q2341" i="36" s="1"/>
  <c r="L2341" i="36"/>
  <c r="K2341" i="36"/>
  <c r="G2341" i="36"/>
  <c r="E2341" i="36"/>
  <c r="D2341" i="36"/>
  <c r="W2340" i="36"/>
  <c r="V2340" i="36"/>
  <c r="U2340" i="36"/>
  <c r="T2340" i="36"/>
  <c r="S2340" i="36"/>
  <c r="R2340" i="36"/>
  <c r="P2340" i="36"/>
  <c r="Q2340" i="36" s="1"/>
  <c r="L2340" i="36"/>
  <c r="K2340" i="36"/>
  <c r="G2340" i="36"/>
  <c r="E2340" i="36"/>
  <c r="D2340" i="36"/>
  <c r="W2339" i="36"/>
  <c r="V2339" i="36"/>
  <c r="U2339" i="36"/>
  <c r="T2339" i="36"/>
  <c r="S2339" i="36"/>
  <c r="R2339" i="36"/>
  <c r="P2339" i="36"/>
  <c r="Q2339" i="36" s="1"/>
  <c r="L2339" i="36"/>
  <c r="K2339" i="36"/>
  <c r="G2339" i="36"/>
  <c r="E2339" i="36"/>
  <c r="D2339" i="36"/>
  <c r="W2338" i="36"/>
  <c r="V2338" i="36"/>
  <c r="U2338" i="36"/>
  <c r="T2338" i="36"/>
  <c r="S2338" i="36"/>
  <c r="R2338" i="36"/>
  <c r="P2338" i="36"/>
  <c r="Q2338" i="36" s="1"/>
  <c r="L2338" i="36"/>
  <c r="K2338" i="36"/>
  <c r="G2338" i="36"/>
  <c r="E2338" i="36"/>
  <c r="D2338" i="36"/>
  <c r="W2337" i="36"/>
  <c r="V2337" i="36"/>
  <c r="U2337" i="36"/>
  <c r="T2337" i="36"/>
  <c r="S2337" i="36"/>
  <c r="R2337" i="36"/>
  <c r="P2337" i="36"/>
  <c r="Q2337" i="36" s="1"/>
  <c r="L2337" i="36"/>
  <c r="K2337" i="36"/>
  <c r="G2337" i="36"/>
  <c r="E2337" i="36"/>
  <c r="D2337" i="36"/>
  <c r="W2336" i="36"/>
  <c r="V2336" i="36"/>
  <c r="U2336" i="36"/>
  <c r="T2336" i="36"/>
  <c r="S2336" i="36"/>
  <c r="R2336" i="36"/>
  <c r="P2336" i="36"/>
  <c r="Q2336" i="36" s="1"/>
  <c r="L2336" i="36"/>
  <c r="K2336" i="36"/>
  <c r="G2336" i="36"/>
  <c r="E2336" i="36"/>
  <c r="D2336" i="36"/>
  <c r="W2335" i="36"/>
  <c r="V2335" i="36"/>
  <c r="U2335" i="36"/>
  <c r="T2335" i="36"/>
  <c r="S2335" i="36"/>
  <c r="R2335" i="36"/>
  <c r="P2335" i="36"/>
  <c r="Q2335" i="36" s="1"/>
  <c r="L2335" i="36"/>
  <c r="K2335" i="36"/>
  <c r="G2335" i="36"/>
  <c r="E2335" i="36"/>
  <c r="D2335" i="36"/>
  <c r="W2334" i="36"/>
  <c r="V2334" i="36"/>
  <c r="U2334" i="36"/>
  <c r="T2334" i="36"/>
  <c r="S2334" i="36"/>
  <c r="R2334" i="36"/>
  <c r="P2334" i="36"/>
  <c r="Q2334" i="36" s="1"/>
  <c r="L2334" i="36"/>
  <c r="K2334" i="36"/>
  <c r="G2334" i="36"/>
  <c r="E2334" i="36"/>
  <c r="D2334" i="36"/>
  <c r="W2333" i="36"/>
  <c r="V2333" i="36"/>
  <c r="U2333" i="36"/>
  <c r="T2333" i="36"/>
  <c r="S2333" i="36"/>
  <c r="R2333" i="36"/>
  <c r="P2333" i="36"/>
  <c r="Q2333" i="36" s="1"/>
  <c r="L2333" i="36"/>
  <c r="K2333" i="36"/>
  <c r="G2333" i="36"/>
  <c r="E2333" i="36"/>
  <c r="D2333" i="36"/>
  <c r="W2332" i="36"/>
  <c r="V2332" i="36"/>
  <c r="U2332" i="36"/>
  <c r="T2332" i="36"/>
  <c r="S2332" i="36"/>
  <c r="R2332" i="36"/>
  <c r="P2332" i="36"/>
  <c r="Q2332" i="36" s="1"/>
  <c r="L2332" i="36"/>
  <c r="K2332" i="36"/>
  <c r="G2332" i="36"/>
  <c r="E2332" i="36"/>
  <c r="D2332" i="36"/>
  <c r="W2331" i="36"/>
  <c r="V2331" i="36"/>
  <c r="U2331" i="36"/>
  <c r="T2331" i="36"/>
  <c r="S2331" i="36"/>
  <c r="R2331" i="36"/>
  <c r="P2331" i="36"/>
  <c r="Q2331" i="36" s="1"/>
  <c r="L2331" i="36"/>
  <c r="K2331" i="36"/>
  <c r="G2331" i="36"/>
  <c r="E2331" i="36"/>
  <c r="D2331" i="36"/>
  <c r="W2330" i="36"/>
  <c r="V2330" i="36"/>
  <c r="U2330" i="36"/>
  <c r="T2330" i="36"/>
  <c r="S2330" i="36"/>
  <c r="R2330" i="36"/>
  <c r="P2330" i="36"/>
  <c r="Q2330" i="36" s="1"/>
  <c r="L2330" i="36"/>
  <c r="K2330" i="36"/>
  <c r="G2330" i="36"/>
  <c r="E2330" i="36"/>
  <c r="D2330" i="36"/>
  <c r="W2329" i="36"/>
  <c r="V2329" i="36"/>
  <c r="U2329" i="36"/>
  <c r="T2329" i="36"/>
  <c r="S2329" i="36"/>
  <c r="R2329" i="36"/>
  <c r="P2329" i="36"/>
  <c r="Q2329" i="36" s="1"/>
  <c r="L2329" i="36"/>
  <c r="K2329" i="36"/>
  <c r="G2329" i="36"/>
  <c r="E2329" i="36"/>
  <c r="D2329" i="36"/>
  <c r="W2328" i="36"/>
  <c r="V2328" i="36"/>
  <c r="U2328" i="36"/>
  <c r="T2328" i="36"/>
  <c r="S2328" i="36"/>
  <c r="R2328" i="36"/>
  <c r="P2328" i="36"/>
  <c r="Q2328" i="36" s="1"/>
  <c r="L2328" i="36"/>
  <c r="K2328" i="36"/>
  <c r="G2328" i="36"/>
  <c r="E2328" i="36"/>
  <c r="D2328" i="36"/>
  <c r="W2327" i="36"/>
  <c r="V2327" i="36"/>
  <c r="U2327" i="36"/>
  <c r="T2327" i="36"/>
  <c r="S2327" i="36"/>
  <c r="R2327" i="36"/>
  <c r="P2327" i="36"/>
  <c r="Q2327" i="36" s="1"/>
  <c r="L2327" i="36"/>
  <c r="K2327" i="36"/>
  <c r="G2327" i="36"/>
  <c r="E2327" i="36"/>
  <c r="D2327" i="36"/>
  <c r="W2326" i="36"/>
  <c r="V2326" i="36"/>
  <c r="U2326" i="36"/>
  <c r="T2326" i="36"/>
  <c r="S2326" i="36"/>
  <c r="R2326" i="36"/>
  <c r="P2326" i="36"/>
  <c r="Q2326" i="36" s="1"/>
  <c r="Y2326" i="36" s="1"/>
  <c r="L2326" i="36"/>
  <c r="K2326" i="36"/>
  <c r="G2326" i="36"/>
  <c r="E2326" i="36"/>
  <c r="D2326" i="36"/>
  <c r="W2325" i="36"/>
  <c r="V2325" i="36"/>
  <c r="U2325" i="36"/>
  <c r="T2325" i="36"/>
  <c r="S2325" i="36"/>
  <c r="R2325" i="36"/>
  <c r="P2325" i="36"/>
  <c r="Q2325" i="36" s="1"/>
  <c r="L2325" i="36"/>
  <c r="K2325" i="36"/>
  <c r="G2325" i="36"/>
  <c r="E2325" i="36"/>
  <c r="D2325" i="36"/>
  <c r="W2324" i="36"/>
  <c r="V2324" i="36"/>
  <c r="U2324" i="36"/>
  <c r="T2324" i="36"/>
  <c r="S2324" i="36"/>
  <c r="R2324" i="36"/>
  <c r="P2324" i="36"/>
  <c r="Q2324" i="36" s="1"/>
  <c r="L2324" i="36"/>
  <c r="K2324" i="36"/>
  <c r="G2324" i="36"/>
  <c r="E2324" i="36"/>
  <c r="D2324" i="36"/>
  <c r="W2323" i="36"/>
  <c r="V2323" i="36"/>
  <c r="U2323" i="36"/>
  <c r="T2323" i="36"/>
  <c r="S2323" i="36"/>
  <c r="R2323" i="36"/>
  <c r="P2323" i="36"/>
  <c r="Q2323" i="36" s="1"/>
  <c r="L2323" i="36"/>
  <c r="K2323" i="36"/>
  <c r="G2323" i="36"/>
  <c r="E2323" i="36"/>
  <c r="D2323" i="36"/>
  <c r="W2322" i="36"/>
  <c r="V2322" i="36"/>
  <c r="U2322" i="36"/>
  <c r="T2322" i="36"/>
  <c r="S2322" i="36"/>
  <c r="R2322" i="36"/>
  <c r="P2322" i="36"/>
  <c r="Q2322" i="36" s="1"/>
  <c r="L2322" i="36"/>
  <c r="K2322" i="36"/>
  <c r="G2322" i="36"/>
  <c r="E2322" i="36"/>
  <c r="D2322" i="36"/>
  <c r="W2321" i="36"/>
  <c r="V2321" i="36"/>
  <c r="U2321" i="36"/>
  <c r="T2321" i="36"/>
  <c r="S2321" i="36"/>
  <c r="R2321" i="36"/>
  <c r="P2321" i="36"/>
  <c r="Q2321" i="36" s="1"/>
  <c r="L2321" i="36"/>
  <c r="K2321" i="36"/>
  <c r="G2321" i="36"/>
  <c r="E2321" i="36"/>
  <c r="D2321" i="36"/>
  <c r="W2320" i="36"/>
  <c r="V2320" i="36"/>
  <c r="U2320" i="36"/>
  <c r="T2320" i="36"/>
  <c r="S2320" i="36"/>
  <c r="R2320" i="36"/>
  <c r="P2320" i="36"/>
  <c r="Q2320" i="36" s="1"/>
  <c r="L2320" i="36"/>
  <c r="K2320" i="36"/>
  <c r="G2320" i="36"/>
  <c r="E2320" i="36"/>
  <c r="D2320" i="36"/>
  <c r="W2319" i="36"/>
  <c r="V2319" i="36"/>
  <c r="U2319" i="36"/>
  <c r="T2319" i="36"/>
  <c r="S2319" i="36"/>
  <c r="R2319" i="36"/>
  <c r="P2319" i="36"/>
  <c r="Q2319" i="36" s="1"/>
  <c r="L2319" i="36"/>
  <c r="K2319" i="36"/>
  <c r="G2319" i="36"/>
  <c r="E2319" i="36"/>
  <c r="D2319" i="36"/>
  <c r="W2318" i="36"/>
  <c r="V2318" i="36"/>
  <c r="U2318" i="36"/>
  <c r="T2318" i="36"/>
  <c r="S2318" i="36"/>
  <c r="R2318" i="36"/>
  <c r="P2318" i="36"/>
  <c r="Q2318" i="36" s="1"/>
  <c r="Y2318" i="36" s="1"/>
  <c r="L2318" i="36"/>
  <c r="K2318" i="36"/>
  <c r="G2318" i="36"/>
  <c r="E2318" i="36"/>
  <c r="D2318" i="36"/>
  <c r="W2317" i="36"/>
  <c r="V2317" i="36"/>
  <c r="U2317" i="36"/>
  <c r="T2317" i="36"/>
  <c r="S2317" i="36"/>
  <c r="R2317" i="36"/>
  <c r="P2317" i="36"/>
  <c r="Q2317" i="36" s="1"/>
  <c r="L2317" i="36"/>
  <c r="K2317" i="36"/>
  <c r="G2317" i="36"/>
  <c r="E2317" i="36"/>
  <c r="D2317" i="36"/>
  <c r="W2316" i="36"/>
  <c r="V2316" i="36"/>
  <c r="U2316" i="36"/>
  <c r="T2316" i="36"/>
  <c r="S2316" i="36"/>
  <c r="R2316" i="36"/>
  <c r="P2316" i="36"/>
  <c r="Q2316" i="36" s="1"/>
  <c r="L2316" i="36"/>
  <c r="K2316" i="36"/>
  <c r="G2316" i="36"/>
  <c r="E2316" i="36"/>
  <c r="D2316" i="36"/>
  <c r="W2315" i="36"/>
  <c r="V2315" i="36"/>
  <c r="U2315" i="36"/>
  <c r="T2315" i="36"/>
  <c r="S2315" i="36"/>
  <c r="R2315" i="36"/>
  <c r="P2315" i="36"/>
  <c r="Q2315" i="36" s="1"/>
  <c r="L2315" i="36"/>
  <c r="K2315" i="36"/>
  <c r="G2315" i="36"/>
  <c r="E2315" i="36"/>
  <c r="D2315" i="36"/>
  <c r="W2314" i="36"/>
  <c r="V2314" i="36"/>
  <c r="U2314" i="36"/>
  <c r="T2314" i="36"/>
  <c r="S2314" i="36"/>
  <c r="R2314" i="36"/>
  <c r="P2314" i="36"/>
  <c r="Q2314" i="36" s="1"/>
  <c r="Y2314" i="36" s="1"/>
  <c r="L2314" i="36"/>
  <c r="K2314" i="36"/>
  <c r="G2314" i="36"/>
  <c r="E2314" i="36"/>
  <c r="D2314" i="36"/>
  <c r="W2313" i="36"/>
  <c r="V2313" i="36"/>
  <c r="U2313" i="36"/>
  <c r="T2313" i="36"/>
  <c r="S2313" i="36"/>
  <c r="R2313" i="36"/>
  <c r="P2313" i="36"/>
  <c r="Q2313" i="36" s="1"/>
  <c r="L2313" i="36"/>
  <c r="K2313" i="36"/>
  <c r="G2313" i="36"/>
  <c r="E2313" i="36"/>
  <c r="D2313" i="36"/>
  <c r="W2312" i="36"/>
  <c r="V2312" i="36"/>
  <c r="U2312" i="36"/>
  <c r="T2312" i="36"/>
  <c r="S2312" i="36"/>
  <c r="R2312" i="36"/>
  <c r="P2312" i="36"/>
  <c r="Q2312" i="36" s="1"/>
  <c r="L2312" i="36"/>
  <c r="K2312" i="36"/>
  <c r="G2312" i="36"/>
  <c r="E2312" i="36"/>
  <c r="D2312" i="36"/>
  <c r="W2311" i="36"/>
  <c r="V2311" i="36"/>
  <c r="U2311" i="36"/>
  <c r="T2311" i="36"/>
  <c r="S2311" i="36"/>
  <c r="R2311" i="36"/>
  <c r="P2311" i="36"/>
  <c r="Q2311" i="36" s="1"/>
  <c r="L2311" i="36"/>
  <c r="K2311" i="36"/>
  <c r="G2311" i="36"/>
  <c r="E2311" i="36"/>
  <c r="D2311" i="36"/>
  <c r="W2310" i="36"/>
  <c r="V2310" i="36"/>
  <c r="U2310" i="36"/>
  <c r="T2310" i="36"/>
  <c r="S2310" i="36"/>
  <c r="R2310" i="36"/>
  <c r="P2310" i="36"/>
  <c r="Q2310" i="36" s="1"/>
  <c r="Y2310" i="36" s="1"/>
  <c r="L2310" i="36"/>
  <c r="K2310" i="36"/>
  <c r="G2310" i="36"/>
  <c r="E2310" i="36"/>
  <c r="D2310" i="36"/>
  <c r="W2309" i="36"/>
  <c r="V2309" i="36"/>
  <c r="U2309" i="36"/>
  <c r="T2309" i="36"/>
  <c r="S2309" i="36"/>
  <c r="R2309" i="36"/>
  <c r="P2309" i="36"/>
  <c r="Q2309" i="36" s="1"/>
  <c r="L2309" i="36"/>
  <c r="K2309" i="36"/>
  <c r="G2309" i="36"/>
  <c r="E2309" i="36"/>
  <c r="D2309" i="36"/>
  <c r="W2308" i="36"/>
  <c r="V2308" i="36"/>
  <c r="U2308" i="36"/>
  <c r="T2308" i="36"/>
  <c r="S2308" i="36"/>
  <c r="R2308" i="36"/>
  <c r="P2308" i="36"/>
  <c r="Q2308" i="36" s="1"/>
  <c r="L2308" i="36"/>
  <c r="K2308" i="36"/>
  <c r="G2308" i="36"/>
  <c r="E2308" i="36"/>
  <c r="D2308" i="36"/>
  <c r="W2307" i="36"/>
  <c r="V2307" i="36"/>
  <c r="U2307" i="36"/>
  <c r="T2307" i="36"/>
  <c r="S2307" i="36"/>
  <c r="R2307" i="36"/>
  <c r="P2307" i="36"/>
  <c r="Q2307" i="36" s="1"/>
  <c r="L2307" i="36"/>
  <c r="K2307" i="36"/>
  <c r="G2307" i="36"/>
  <c r="E2307" i="36"/>
  <c r="D2307" i="36"/>
  <c r="W2306" i="36"/>
  <c r="V2306" i="36"/>
  <c r="U2306" i="36"/>
  <c r="T2306" i="36"/>
  <c r="S2306" i="36"/>
  <c r="R2306" i="36"/>
  <c r="P2306" i="36"/>
  <c r="Q2306" i="36" s="1"/>
  <c r="L2306" i="36"/>
  <c r="K2306" i="36"/>
  <c r="G2306" i="36"/>
  <c r="E2306" i="36"/>
  <c r="D2306" i="36"/>
  <c r="W2305" i="36"/>
  <c r="V2305" i="36"/>
  <c r="U2305" i="36"/>
  <c r="T2305" i="36"/>
  <c r="S2305" i="36"/>
  <c r="R2305" i="36"/>
  <c r="P2305" i="36"/>
  <c r="Q2305" i="36" s="1"/>
  <c r="L2305" i="36"/>
  <c r="K2305" i="36"/>
  <c r="G2305" i="36"/>
  <c r="E2305" i="36"/>
  <c r="D2305" i="36"/>
  <c r="W2304" i="36"/>
  <c r="V2304" i="36"/>
  <c r="U2304" i="36"/>
  <c r="T2304" i="36"/>
  <c r="S2304" i="36"/>
  <c r="R2304" i="36"/>
  <c r="P2304" i="36"/>
  <c r="Q2304" i="36" s="1"/>
  <c r="L2304" i="36"/>
  <c r="K2304" i="36"/>
  <c r="G2304" i="36"/>
  <c r="E2304" i="36"/>
  <c r="D2304" i="36"/>
  <c r="W2303" i="36"/>
  <c r="V2303" i="36"/>
  <c r="U2303" i="36"/>
  <c r="T2303" i="36"/>
  <c r="S2303" i="36"/>
  <c r="R2303" i="36"/>
  <c r="P2303" i="36"/>
  <c r="Q2303" i="36" s="1"/>
  <c r="L2303" i="36"/>
  <c r="K2303" i="36"/>
  <c r="G2303" i="36"/>
  <c r="E2303" i="36"/>
  <c r="D2303" i="36"/>
  <c r="W2302" i="36"/>
  <c r="V2302" i="36"/>
  <c r="U2302" i="36"/>
  <c r="T2302" i="36"/>
  <c r="S2302" i="36"/>
  <c r="R2302" i="36"/>
  <c r="P2302" i="36"/>
  <c r="Q2302" i="36" s="1"/>
  <c r="L2302" i="36"/>
  <c r="K2302" i="36"/>
  <c r="G2302" i="36"/>
  <c r="E2302" i="36"/>
  <c r="D2302" i="36"/>
  <c r="W2301" i="36"/>
  <c r="V2301" i="36"/>
  <c r="U2301" i="36"/>
  <c r="T2301" i="36"/>
  <c r="S2301" i="36"/>
  <c r="R2301" i="36"/>
  <c r="P2301" i="36"/>
  <c r="Q2301" i="36" s="1"/>
  <c r="L2301" i="36"/>
  <c r="K2301" i="36"/>
  <c r="G2301" i="36"/>
  <c r="E2301" i="36"/>
  <c r="D2301" i="36"/>
  <c r="W2300" i="36"/>
  <c r="V2300" i="36"/>
  <c r="U2300" i="36"/>
  <c r="T2300" i="36"/>
  <c r="S2300" i="36"/>
  <c r="R2300" i="36"/>
  <c r="P2300" i="36"/>
  <c r="Q2300" i="36" s="1"/>
  <c r="L2300" i="36"/>
  <c r="K2300" i="36"/>
  <c r="G2300" i="36"/>
  <c r="E2300" i="36"/>
  <c r="D2300" i="36"/>
  <c r="W2299" i="36"/>
  <c r="V2299" i="36"/>
  <c r="U2299" i="36"/>
  <c r="T2299" i="36"/>
  <c r="S2299" i="36"/>
  <c r="R2299" i="36"/>
  <c r="P2299" i="36"/>
  <c r="Q2299" i="36" s="1"/>
  <c r="L2299" i="36"/>
  <c r="K2299" i="36"/>
  <c r="G2299" i="36"/>
  <c r="E2299" i="36"/>
  <c r="D2299" i="36"/>
  <c r="W2298" i="36"/>
  <c r="V2298" i="36"/>
  <c r="U2298" i="36"/>
  <c r="T2298" i="36"/>
  <c r="S2298" i="36"/>
  <c r="R2298" i="36"/>
  <c r="P2298" i="36"/>
  <c r="Q2298" i="36" s="1"/>
  <c r="L2298" i="36"/>
  <c r="K2298" i="36"/>
  <c r="G2298" i="36"/>
  <c r="E2298" i="36"/>
  <c r="D2298" i="36"/>
  <c r="W2297" i="36"/>
  <c r="V2297" i="36"/>
  <c r="U2297" i="36"/>
  <c r="T2297" i="36"/>
  <c r="S2297" i="36"/>
  <c r="R2297" i="36"/>
  <c r="P2297" i="36"/>
  <c r="Q2297" i="36" s="1"/>
  <c r="L2297" i="36"/>
  <c r="K2297" i="36"/>
  <c r="G2297" i="36"/>
  <c r="E2297" i="36"/>
  <c r="D2297" i="36"/>
  <c r="W2296" i="36"/>
  <c r="V2296" i="36"/>
  <c r="U2296" i="36"/>
  <c r="T2296" i="36"/>
  <c r="S2296" i="36"/>
  <c r="R2296" i="36"/>
  <c r="P2296" i="36"/>
  <c r="Q2296" i="36" s="1"/>
  <c r="L2296" i="36"/>
  <c r="K2296" i="36"/>
  <c r="G2296" i="36"/>
  <c r="E2296" i="36"/>
  <c r="D2296" i="36"/>
  <c r="W2295" i="36"/>
  <c r="V2295" i="36"/>
  <c r="U2295" i="36"/>
  <c r="T2295" i="36"/>
  <c r="S2295" i="36"/>
  <c r="R2295" i="36"/>
  <c r="P2295" i="36"/>
  <c r="Q2295" i="36" s="1"/>
  <c r="L2295" i="36"/>
  <c r="K2295" i="36"/>
  <c r="G2295" i="36"/>
  <c r="E2295" i="36"/>
  <c r="D2295" i="36"/>
  <c r="W2294" i="36"/>
  <c r="V2294" i="36"/>
  <c r="U2294" i="36"/>
  <c r="T2294" i="36"/>
  <c r="S2294" i="36"/>
  <c r="R2294" i="36"/>
  <c r="P2294" i="36"/>
  <c r="Q2294" i="36" s="1"/>
  <c r="L2294" i="36"/>
  <c r="K2294" i="36"/>
  <c r="G2294" i="36"/>
  <c r="E2294" i="36"/>
  <c r="D2294" i="36"/>
  <c r="W2293" i="36"/>
  <c r="V2293" i="36"/>
  <c r="U2293" i="36"/>
  <c r="T2293" i="36"/>
  <c r="S2293" i="36"/>
  <c r="R2293" i="36"/>
  <c r="P2293" i="36"/>
  <c r="Q2293" i="36" s="1"/>
  <c r="L2293" i="36"/>
  <c r="K2293" i="36"/>
  <c r="G2293" i="36"/>
  <c r="E2293" i="36"/>
  <c r="D2293" i="36"/>
  <c r="W2292" i="36"/>
  <c r="V2292" i="36"/>
  <c r="U2292" i="36"/>
  <c r="T2292" i="36"/>
  <c r="S2292" i="36"/>
  <c r="R2292" i="36"/>
  <c r="P2292" i="36"/>
  <c r="Q2292" i="36" s="1"/>
  <c r="L2292" i="36"/>
  <c r="K2292" i="36"/>
  <c r="G2292" i="36"/>
  <c r="E2292" i="36"/>
  <c r="D2292" i="36"/>
  <c r="W2291" i="36"/>
  <c r="V2291" i="36"/>
  <c r="U2291" i="36"/>
  <c r="T2291" i="36"/>
  <c r="S2291" i="36"/>
  <c r="R2291" i="36"/>
  <c r="P2291" i="36"/>
  <c r="Q2291" i="36" s="1"/>
  <c r="L2291" i="36"/>
  <c r="K2291" i="36"/>
  <c r="G2291" i="36"/>
  <c r="E2291" i="36"/>
  <c r="D2291" i="36"/>
  <c r="W2290" i="36"/>
  <c r="V2290" i="36"/>
  <c r="U2290" i="36"/>
  <c r="T2290" i="36"/>
  <c r="S2290" i="36"/>
  <c r="R2290" i="36"/>
  <c r="P2290" i="36"/>
  <c r="Q2290" i="36" s="1"/>
  <c r="L2290" i="36"/>
  <c r="K2290" i="36"/>
  <c r="G2290" i="36"/>
  <c r="E2290" i="36"/>
  <c r="D2290" i="36"/>
  <c r="W2289" i="36"/>
  <c r="V2289" i="36"/>
  <c r="U2289" i="36"/>
  <c r="T2289" i="36"/>
  <c r="S2289" i="36"/>
  <c r="R2289" i="36"/>
  <c r="P2289" i="36"/>
  <c r="Q2289" i="36" s="1"/>
  <c r="L2289" i="36"/>
  <c r="K2289" i="36"/>
  <c r="G2289" i="36"/>
  <c r="E2289" i="36"/>
  <c r="D2289" i="36"/>
  <c r="W2288" i="36"/>
  <c r="V2288" i="36"/>
  <c r="U2288" i="36"/>
  <c r="T2288" i="36"/>
  <c r="S2288" i="36"/>
  <c r="R2288" i="36"/>
  <c r="P2288" i="36"/>
  <c r="Q2288" i="36" s="1"/>
  <c r="L2288" i="36"/>
  <c r="K2288" i="36"/>
  <c r="G2288" i="36"/>
  <c r="E2288" i="36"/>
  <c r="D2288" i="36"/>
  <c r="W2287" i="36"/>
  <c r="V2287" i="36"/>
  <c r="U2287" i="36"/>
  <c r="T2287" i="36"/>
  <c r="S2287" i="36"/>
  <c r="R2287" i="36"/>
  <c r="P2287" i="36"/>
  <c r="Q2287" i="36" s="1"/>
  <c r="L2287" i="36"/>
  <c r="K2287" i="36"/>
  <c r="G2287" i="36"/>
  <c r="E2287" i="36"/>
  <c r="D2287" i="36"/>
  <c r="W2286" i="36"/>
  <c r="V2286" i="36"/>
  <c r="U2286" i="36"/>
  <c r="T2286" i="36"/>
  <c r="S2286" i="36"/>
  <c r="R2286" i="36"/>
  <c r="P2286" i="36"/>
  <c r="Q2286" i="36" s="1"/>
  <c r="L2286" i="36"/>
  <c r="K2286" i="36"/>
  <c r="G2286" i="36"/>
  <c r="E2286" i="36"/>
  <c r="D2286" i="36"/>
  <c r="W2285" i="36"/>
  <c r="V2285" i="36"/>
  <c r="U2285" i="36"/>
  <c r="T2285" i="36"/>
  <c r="S2285" i="36"/>
  <c r="R2285" i="36"/>
  <c r="P2285" i="36"/>
  <c r="Q2285" i="36" s="1"/>
  <c r="L2285" i="36"/>
  <c r="K2285" i="36"/>
  <c r="G2285" i="36"/>
  <c r="E2285" i="36"/>
  <c r="D2285" i="36"/>
  <c r="W2284" i="36"/>
  <c r="V2284" i="36"/>
  <c r="U2284" i="36"/>
  <c r="T2284" i="36"/>
  <c r="S2284" i="36"/>
  <c r="R2284" i="36"/>
  <c r="P2284" i="36"/>
  <c r="Q2284" i="36" s="1"/>
  <c r="L2284" i="36"/>
  <c r="K2284" i="36"/>
  <c r="G2284" i="36"/>
  <c r="E2284" i="36"/>
  <c r="D2284" i="36"/>
  <c r="W2283" i="36"/>
  <c r="V2283" i="36"/>
  <c r="U2283" i="36"/>
  <c r="T2283" i="36"/>
  <c r="S2283" i="36"/>
  <c r="R2283" i="36"/>
  <c r="P2283" i="36"/>
  <c r="Q2283" i="36" s="1"/>
  <c r="L2283" i="36"/>
  <c r="K2283" i="36"/>
  <c r="G2283" i="36"/>
  <c r="E2283" i="36"/>
  <c r="D2283" i="36"/>
  <c r="W2282" i="36"/>
  <c r="V2282" i="36"/>
  <c r="U2282" i="36"/>
  <c r="T2282" i="36"/>
  <c r="S2282" i="36"/>
  <c r="R2282" i="36"/>
  <c r="P2282" i="36"/>
  <c r="Q2282" i="36" s="1"/>
  <c r="L2282" i="36"/>
  <c r="K2282" i="36"/>
  <c r="G2282" i="36"/>
  <c r="E2282" i="36"/>
  <c r="D2282" i="36"/>
  <c r="W2281" i="36"/>
  <c r="V2281" i="36"/>
  <c r="U2281" i="36"/>
  <c r="T2281" i="36"/>
  <c r="S2281" i="36"/>
  <c r="R2281" i="36"/>
  <c r="P2281" i="36"/>
  <c r="Q2281" i="36" s="1"/>
  <c r="L2281" i="36"/>
  <c r="K2281" i="36"/>
  <c r="G2281" i="36"/>
  <c r="E2281" i="36"/>
  <c r="D2281" i="36"/>
  <c r="W2280" i="36"/>
  <c r="V2280" i="36"/>
  <c r="U2280" i="36"/>
  <c r="T2280" i="36"/>
  <c r="S2280" i="36"/>
  <c r="R2280" i="36"/>
  <c r="P2280" i="36"/>
  <c r="Q2280" i="36" s="1"/>
  <c r="L2280" i="36"/>
  <c r="K2280" i="36"/>
  <c r="G2280" i="36"/>
  <c r="E2280" i="36"/>
  <c r="D2280" i="36"/>
  <c r="W2279" i="36"/>
  <c r="V2279" i="36"/>
  <c r="U2279" i="36"/>
  <c r="T2279" i="36"/>
  <c r="S2279" i="36"/>
  <c r="R2279" i="36"/>
  <c r="P2279" i="36"/>
  <c r="Q2279" i="36" s="1"/>
  <c r="L2279" i="36"/>
  <c r="K2279" i="36"/>
  <c r="G2279" i="36"/>
  <c r="E2279" i="36"/>
  <c r="D2279" i="36"/>
  <c r="W2278" i="36"/>
  <c r="V2278" i="36"/>
  <c r="U2278" i="36"/>
  <c r="T2278" i="36"/>
  <c r="S2278" i="36"/>
  <c r="R2278" i="36"/>
  <c r="P2278" i="36"/>
  <c r="Q2278" i="36" s="1"/>
  <c r="Y2278" i="36" s="1"/>
  <c r="L2278" i="36"/>
  <c r="K2278" i="36"/>
  <c r="G2278" i="36"/>
  <c r="E2278" i="36"/>
  <c r="D2278" i="36"/>
  <c r="W2277" i="36"/>
  <c r="V2277" i="36"/>
  <c r="U2277" i="36"/>
  <c r="T2277" i="36"/>
  <c r="S2277" i="36"/>
  <c r="R2277" i="36"/>
  <c r="P2277" i="36"/>
  <c r="Q2277" i="36" s="1"/>
  <c r="L2277" i="36"/>
  <c r="K2277" i="36"/>
  <c r="G2277" i="36"/>
  <c r="E2277" i="36"/>
  <c r="D2277" i="36"/>
  <c r="W2276" i="36"/>
  <c r="V2276" i="36"/>
  <c r="U2276" i="36"/>
  <c r="T2276" i="36"/>
  <c r="S2276" i="36"/>
  <c r="R2276" i="36"/>
  <c r="P2276" i="36"/>
  <c r="Q2276" i="36" s="1"/>
  <c r="L2276" i="36"/>
  <c r="K2276" i="36"/>
  <c r="G2276" i="36"/>
  <c r="E2276" i="36"/>
  <c r="D2276" i="36"/>
  <c r="W2275" i="36"/>
  <c r="V2275" i="36"/>
  <c r="U2275" i="36"/>
  <c r="T2275" i="36"/>
  <c r="S2275" i="36"/>
  <c r="R2275" i="36"/>
  <c r="P2275" i="36"/>
  <c r="Q2275" i="36" s="1"/>
  <c r="L2275" i="36"/>
  <c r="K2275" i="36"/>
  <c r="G2275" i="36"/>
  <c r="E2275" i="36"/>
  <c r="D2275" i="36"/>
  <c r="W2274" i="36"/>
  <c r="V2274" i="36"/>
  <c r="U2274" i="36"/>
  <c r="T2274" i="36"/>
  <c r="S2274" i="36"/>
  <c r="R2274" i="36"/>
  <c r="P2274" i="36"/>
  <c r="Q2274" i="36" s="1"/>
  <c r="L2274" i="36"/>
  <c r="K2274" i="36"/>
  <c r="G2274" i="36"/>
  <c r="E2274" i="36"/>
  <c r="D2274" i="36"/>
  <c r="W2273" i="36"/>
  <c r="V2273" i="36"/>
  <c r="U2273" i="36"/>
  <c r="T2273" i="36"/>
  <c r="S2273" i="36"/>
  <c r="R2273" i="36"/>
  <c r="P2273" i="36"/>
  <c r="Q2273" i="36" s="1"/>
  <c r="L2273" i="36"/>
  <c r="K2273" i="36"/>
  <c r="G2273" i="36"/>
  <c r="E2273" i="36"/>
  <c r="D2273" i="36"/>
  <c r="W2272" i="36"/>
  <c r="V2272" i="36"/>
  <c r="U2272" i="36"/>
  <c r="T2272" i="36"/>
  <c r="S2272" i="36"/>
  <c r="R2272" i="36"/>
  <c r="P2272" i="36"/>
  <c r="Q2272" i="36" s="1"/>
  <c r="L2272" i="36"/>
  <c r="K2272" i="36"/>
  <c r="G2272" i="36"/>
  <c r="E2272" i="36"/>
  <c r="D2272" i="36"/>
  <c r="W2271" i="36"/>
  <c r="V2271" i="36"/>
  <c r="U2271" i="36"/>
  <c r="T2271" i="36"/>
  <c r="S2271" i="36"/>
  <c r="R2271" i="36"/>
  <c r="P2271" i="36"/>
  <c r="Q2271" i="36" s="1"/>
  <c r="L2271" i="36"/>
  <c r="K2271" i="36"/>
  <c r="G2271" i="36"/>
  <c r="E2271" i="36"/>
  <c r="D2271" i="36"/>
  <c r="W2270" i="36"/>
  <c r="V2270" i="36"/>
  <c r="U2270" i="36"/>
  <c r="T2270" i="36"/>
  <c r="S2270" i="36"/>
  <c r="R2270" i="36"/>
  <c r="P2270" i="36"/>
  <c r="Q2270" i="36" s="1"/>
  <c r="L2270" i="36"/>
  <c r="K2270" i="36"/>
  <c r="G2270" i="36"/>
  <c r="E2270" i="36"/>
  <c r="D2270" i="36"/>
  <c r="W2269" i="36"/>
  <c r="V2269" i="36"/>
  <c r="U2269" i="36"/>
  <c r="T2269" i="36"/>
  <c r="S2269" i="36"/>
  <c r="R2269" i="36"/>
  <c r="P2269" i="36"/>
  <c r="Q2269" i="36" s="1"/>
  <c r="L2269" i="36"/>
  <c r="K2269" i="36"/>
  <c r="G2269" i="36"/>
  <c r="E2269" i="36"/>
  <c r="D2269" i="36"/>
  <c r="W2268" i="36"/>
  <c r="V2268" i="36"/>
  <c r="U2268" i="36"/>
  <c r="T2268" i="36"/>
  <c r="S2268" i="36"/>
  <c r="R2268" i="36"/>
  <c r="P2268" i="36"/>
  <c r="Q2268" i="36" s="1"/>
  <c r="L2268" i="36"/>
  <c r="K2268" i="36"/>
  <c r="G2268" i="36"/>
  <c r="E2268" i="36"/>
  <c r="D2268" i="36"/>
  <c r="W2267" i="36"/>
  <c r="V2267" i="36"/>
  <c r="U2267" i="36"/>
  <c r="T2267" i="36"/>
  <c r="S2267" i="36"/>
  <c r="R2267" i="36"/>
  <c r="P2267" i="36"/>
  <c r="Q2267" i="36" s="1"/>
  <c r="L2267" i="36"/>
  <c r="K2267" i="36"/>
  <c r="G2267" i="36"/>
  <c r="E2267" i="36"/>
  <c r="D2267" i="36"/>
  <c r="W2266" i="36"/>
  <c r="V2266" i="36"/>
  <c r="U2266" i="36"/>
  <c r="T2266" i="36"/>
  <c r="S2266" i="36"/>
  <c r="R2266" i="36"/>
  <c r="P2266" i="36"/>
  <c r="Q2266" i="36" s="1"/>
  <c r="L2266" i="36"/>
  <c r="K2266" i="36"/>
  <c r="G2266" i="36"/>
  <c r="E2266" i="36"/>
  <c r="D2266" i="36"/>
  <c r="W2265" i="36"/>
  <c r="V2265" i="36"/>
  <c r="U2265" i="36"/>
  <c r="T2265" i="36"/>
  <c r="S2265" i="36"/>
  <c r="R2265" i="36"/>
  <c r="P2265" i="36"/>
  <c r="Q2265" i="36" s="1"/>
  <c r="L2265" i="36"/>
  <c r="K2265" i="36"/>
  <c r="G2265" i="36"/>
  <c r="E2265" i="36"/>
  <c r="D2265" i="36"/>
  <c r="W2264" i="36"/>
  <c r="V2264" i="36"/>
  <c r="U2264" i="36"/>
  <c r="T2264" i="36"/>
  <c r="S2264" i="36"/>
  <c r="R2264" i="36"/>
  <c r="P2264" i="36"/>
  <c r="Q2264" i="36" s="1"/>
  <c r="L2264" i="36"/>
  <c r="K2264" i="36"/>
  <c r="G2264" i="36"/>
  <c r="E2264" i="36"/>
  <c r="D2264" i="36"/>
  <c r="W2263" i="36"/>
  <c r="V2263" i="36"/>
  <c r="U2263" i="36"/>
  <c r="T2263" i="36"/>
  <c r="S2263" i="36"/>
  <c r="R2263" i="36"/>
  <c r="P2263" i="36"/>
  <c r="Q2263" i="36" s="1"/>
  <c r="L2263" i="36"/>
  <c r="K2263" i="36"/>
  <c r="G2263" i="36"/>
  <c r="E2263" i="36"/>
  <c r="D2263" i="36"/>
  <c r="W2262" i="36"/>
  <c r="V2262" i="36"/>
  <c r="U2262" i="36"/>
  <c r="T2262" i="36"/>
  <c r="S2262" i="36"/>
  <c r="R2262" i="36"/>
  <c r="P2262" i="36"/>
  <c r="Q2262" i="36" s="1"/>
  <c r="Y2262" i="36" s="1"/>
  <c r="L2262" i="36"/>
  <c r="K2262" i="36"/>
  <c r="G2262" i="36"/>
  <c r="E2262" i="36"/>
  <c r="D2262" i="36"/>
  <c r="W2261" i="36"/>
  <c r="V2261" i="36"/>
  <c r="U2261" i="36"/>
  <c r="T2261" i="36"/>
  <c r="S2261" i="36"/>
  <c r="R2261" i="36"/>
  <c r="P2261" i="36"/>
  <c r="Q2261" i="36" s="1"/>
  <c r="L2261" i="36"/>
  <c r="K2261" i="36"/>
  <c r="G2261" i="36"/>
  <c r="E2261" i="36"/>
  <c r="D2261" i="36"/>
  <c r="W2260" i="36"/>
  <c r="V2260" i="36"/>
  <c r="U2260" i="36"/>
  <c r="T2260" i="36"/>
  <c r="S2260" i="36"/>
  <c r="R2260" i="36"/>
  <c r="P2260" i="36"/>
  <c r="Q2260" i="36" s="1"/>
  <c r="L2260" i="36"/>
  <c r="K2260" i="36"/>
  <c r="G2260" i="36"/>
  <c r="E2260" i="36"/>
  <c r="D2260" i="36"/>
  <c r="W2259" i="36"/>
  <c r="V2259" i="36"/>
  <c r="U2259" i="36"/>
  <c r="T2259" i="36"/>
  <c r="S2259" i="36"/>
  <c r="R2259" i="36"/>
  <c r="P2259" i="36"/>
  <c r="Q2259" i="36" s="1"/>
  <c r="L2259" i="36"/>
  <c r="K2259" i="36"/>
  <c r="G2259" i="36"/>
  <c r="E2259" i="36"/>
  <c r="D2259" i="36"/>
  <c r="W2258" i="36"/>
  <c r="V2258" i="36"/>
  <c r="U2258" i="36"/>
  <c r="T2258" i="36"/>
  <c r="S2258" i="36"/>
  <c r="R2258" i="36"/>
  <c r="P2258" i="36"/>
  <c r="Q2258" i="36" s="1"/>
  <c r="L2258" i="36"/>
  <c r="K2258" i="36"/>
  <c r="G2258" i="36"/>
  <c r="E2258" i="36"/>
  <c r="D2258" i="36"/>
  <c r="W2257" i="36"/>
  <c r="V2257" i="36"/>
  <c r="U2257" i="36"/>
  <c r="T2257" i="36"/>
  <c r="S2257" i="36"/>
  <c r="R2257" i="36"/>
  <c r="P2257" i="36"/>
  <c r="Q2257" i="36" s="1"/>
  <c r="L2257" i="36"/>
  <c r="K2257" i="36"/>
  <c r="G2257" i="36"/>
  <c r="E2257" i="36"/>
  <c r="D2257" i="36"/>
  <c r="W2256" i="36"/>
  <c r="V2256" i="36"/>
  <c r="U2256" i="36"/>
  <c r="T2256" i="36"/>
  <c r="S2256" i="36"/>
  <c r="R2256" i="36"/>
  <c r="P2256" i="36"/>
  <c r="Q2256" i="36" s="1"/>
  <c r="L2256" i="36"/>
  <c r="K2256" i="36"/>
  <c r="G2256" i="36"/>
  <c r="E2256" i="36"/>
  <c r="D2256" i="36"/>
  <c r="W2255" i="36"/>
  <c r="V2255" i="36"/>
  <c r="U2255" i="36"/>
  <c r="T2255" i="36"/>
  <c r="S2255" i="36"/>
  <c r="R2255" i="36"/>
  <c r="P2255" i="36"/>
  <c r="Q2255" i="36" s="1"/>
  <c r="L2255" i="36"/>
  <c r="K2255" i="36"/>
  <c r="G2255" i="36"/>
  <c r="E2255" i="36"/>
  <c r="D2255" i="36"/>
  <c r="W2254" i="36"/>
  <c r="V2254" i="36"/>
  <c r="U2254" i="36"/>
  <c r="T2254" i="36"/>
  <c r="S2254" i="36"/>
  <c r="R2254" i="36"/>
  <c r="P2254" i="36"/>
  <c r="Q2254" i="36" s="1"/>
  <c r="Y2254" i="36" s="1"/>
  <c r="L2254" i="36"/>
  <c r="K2254" i="36"/>
  <c r="G2254" i="36"/>
  <c r="E2254" i="36"/>
  <c r="D2254" i="36"/>
  <c r="W2253" i="36"/>
  <c r="V2253" i="36"/>
  <c r="U2253" i="36"/>
  <c r="T2253" i="36"/>
  <c r="S2253" i="36"/>
  <c r="R2253" i="36"/>
  <c r="P2253" i="36"/>
  <c r="Q2253" i="36" s="1"/>
  <c r="L2253" i="36"/>
  <c r="K2253" i="36"/>
  <c r="G2253" i="36"/>
  <c r="E2253" i="36"/>
  <c r="D2253" i="36"/>
  <c r="W2252" i="36"/>
  <c r="V2252" i="36"/>
  <c r="U2252" i="36"/>
  <c r="T2252" i="36"/>
  <c r="S2252" i="36"/>
  <c r="R2252" i="36"/>
  <c r="P2252" i="36"/>
  <c r="Q2252" i="36" s="1"/>
  <c r="L2252" i="36"/>
  <c r="K2252" i="36"/>
  <c r="G2252" i="36"/>
  <c r="E2252" i="36"/>
  <c r="D2252" i="36"/>
  <c r="W2251" i="36"/>
  <c r="V2251" i="36"/>
  <c r="U2251" i="36"/>
  <c r="T2251" i="36"/>
  <c r="S2251" i="36"/>
  <c r="R2251" i="36"/>
  <c r="P2251" i="36"/>
  <c r="Q2251" i="36" s="1"/>
  <c r="L2251" i="36"/>
  <c r="K2251" i="36"/>
  <c r="G2251" i="36"/>
  <c r="E2251" i="36"/>
  <c r="D2251" i="36"/>
  <c r="W2250" i="36"/>
  <c r="V2250" i="36"/>
  <c r="U2250" i="36"/>
  <c r="T2250" i="36"/>
  <c r="S2250" i="36"/>
  <c r="R2250" i="36"/>
  <c r="P2250" i="36"/>
  <c r="Q2250" i="36" s="1"/>
  <c r="Y2250" i="36" s="1"/>
  <c r="L2250" i="36"/>
  <c r="K2250" i="36"/>
  <c r="G2250" i="36"/>
  <c r="E2250" i="36"/>
  <c r="D2250" i="36"/>
  <c r="W2249" i="36"/>
  <c r="V2249" i="36"/>
  <c r="U2249" i="36"/>
  <c r="T2249" i="36"/>
  <c r="S2249" i="36"/>
  <c r="R2249" i="36"/>
  <c r="P2249" i="36"/>
  <c r="Q2249" i="36" s="1"/>
  <c r="L2249" i="36"/>
  <c r="K2249" i="36"/>
  <c r="G2249" i="36"/>
  <c r="E2249" i="36"/>
  <c r="D2249" i="36"/>
  <c r="W2248" i="36"/>
  <c r="V2248" i="36"/>
  <c r="U2248" i="36"/>
  <c r="T2248" i="36"/>
  <c r="S2248" i="36"/>
  <c r="R2248" i="36"/>
  <c r="P2248" i="36"/>
  <c r="Q2248" i="36" s="1"/>
  <c r="L2248" i="36"/>
  <c r="K2248" i="36"/>
  <c r="G2248" i="36"/>
  <c r="E2248" i="36"/>
  <c r="D2248" i="36"/>
  <c r="W2247" i="36"/>
  <c r="V2247" i="36"/>
  <c r="U2247" i="36"/>
  <c r="T2247" i="36"/>
  <c r="S2247" i="36"/>
  <c r="R2247" i="36"/>
  <c r="P2247" i="36"/>
  <c r="Q2247" i="36" s="1"/>
  <c r="L2247" i="36"/>
  <c r="K2247" i="36"/>
  <c r="G2247" i="36"/>
  <c r="E2247" i="36"/>
  <c r="D2247" i="36"/>
  <c r="W2246" i="36"/>
  <c r="V2246" i="36"/>
  <c r="U2246" i="36"/>
  <c r="T2246" i="36"/>
  <c r="S2246" i="36"/>
  <c r="R2246" i="36"/>
  <c r="P2246" i="36"/>
  <c r="Q2246" i="36" s="1"/>
  <c r="Y2246" i="36" s="1"/>
  <c r="L2246" i="36"/>
  <c r="K2246" i="36"/>
  <c r="G2246" i="36"/>
  <c r="E2246" i="36"/>
  <c r="D2246" i="36"/>
  <c r="W2245" i="36"/>
  <c r="V2245" i="36"/>
  <c r="U2245" i="36"/>
  <c r="T2245" i="36"/>
  <c r="S2245" i="36"/>
  <c r="R2245" i="36"/>
  <c r="P2245" i="36"/>
  <c r="Q2245" i="36" s="1"/>
  <c r="L2245" i="36"/>
  <c r="K2245" i="36"/>
  <c r="G2245" i="36"/>
  <c r="E2245" i="36"/>
  <c r="D2245" i="36"/>
  <c r="W2244" i="36"/>
  <c r="V2244" i="36"/>
  <c r="U2244" i="36"/>
  <c r="T2244" i="36"/>
  <c r="S2244" i="36"/>
  <c r="R2244" i="36"/>
  <c r="P2244" i="36"/>
  <c r="Q2244" i="36" s="1"/>
  <c r="L2244" i="36"/>
  <c r="K2244" i="36"/>
  <c r="G2244" i="36"/>
  <c r="E2244" i="36"/>
  <c r="D2244" i="36"/>
  <c r="W2243" i="36"/>
  <c r="V2243" i="36"/>
  <c r="U2243" i="36"/>
  <c r="T2243" i="36"/>
  <c r="S2243" i="36"/>
  <c r="R2243" i="36"/>
  <c r="P2243" i="36"/>
  <c r="Q2243" i="36" s="1"/>
  <c r="L2243" i="36"/>
  <c r="K2243" i="36"/>
  <c r="G2243" i="36"/>
  <c r="E2243" i="36"/>
  <c r="D2243" i="36"/>
  <c r="W2242" i="36"/>
  <c r="V2242" i="36"/>
  <c r="U2242" i="36"/>
  <c r="T2242" i="36"/>
  <c r="S2242" i="36"/>
  <c r="R2242" i="36"/>
  <c r="P2242" i="36"/>
  <c r="Q2242" i="36" s="1"/>
  <c r="L2242" i="36"/>
  <c r="K2242" i="36"/>
  <c r="G2242" i="36"/>
  <c r="E2242" i="36"/>
  <c r="D2242" i="36"/>
  <c r="W2241" i="36"/>
  <c r="V2241" i="36"/>
  <c r="U2241" i="36"/>
  <c r="T2241" i="36"/>
  <c r="S2241" i="36"/>
  <c r="R2241" i="36"/>
  <c r="P2241" i="36"/>
  <c r="Q2241" i="36" s="1"/>
  <c r="L2241" i="36"/>
  <c r="K2241" i="36"/>
  <c r="G2241" i="36"/>
  <c r="E2241" i="36"/>
  <c r="D2241" i="36"/>
  <c r="W2240" i="36"/>
  <c r="V2240" i="36"/>
  <c r="U2240" i="36"/>
  <c r="T2240" i="36"/>
  <c r="S2240" i="36"/>
  <c r="R2240" i="36"/>
  <c r="P2240" i="36"/>
  <c r="Q2240" i="36" s="1"/>
  <c r="L2240" i="36"/>
  <c r="K2240" i="36"/>
  <c r="G2240" i="36"/>
  <c r="E2240" i="36"/>
  <c r="D2240" i="36"/>
  <c r="W2239" i="36"/>
  <c r="V2239" i="36"/>
  <c r="U2239" i="36"/>
  <c r="T2239" i="36"/>
  <c r="S2239" i="36"/>
  <c r="R2239" i="36"/>
  <c r="P2239" i="36"/>
  <c r="Q2239" i="36" s="1"/>
  <c r="L2239" i="36"/>
  <c r="K2239" i="36"/>
  <c r="G2239" i="36"/>
  <c r="E2239" i="36"/>
  <c r="D2239" i="36"/>
  <c r="W2238" i="36"/>
  <c r="V2238" i="36"/>
  <c r="U2238" i="36"/>
  <c r="T2238" i="36"/>
  <c r="S2238" i="36"/>
  <c r="R2238" i="36"/>
  <c r="P2238" i="36"/>
  <c r="Q2238" i="36" s="1"/>
  <c r="L2238" i="36"/>
  <c r="K2238" i="36"/>
  <c r="G2238" i="36"/>
  <c r="E2238" i="36"/>
  <c r="D2238" i="36"/>
  <c r="W2237" i="36"/>
  <c r="V2237" i="36"/>
  <c r="U2237" i="36"/>
  <c r="T2237" i="36"/>
  <c r="S2237" i="36"/>
  <c r="R2237" i="36"/>
  <c r="P2237" i="36"/>
  <c r="Q2237" i="36" s="1"/>
  <c r="X2237" i="36" s="1"/>
  <c r="L2237" i="36"/>
  <c r="K2237" i="36"/>
  <c r="G2237" i="36"/>
  <c r="E2237" i="36"/>
  <c r="D2237" i="36"/>
  <c r="W2236" i="36"/>
  <c r="V2236" i="36"/>
  <c r="U2236" i="36"/>
  <c r="T2236" i="36"/>
  <c r="S2236" i="36"/>
  <c r="R2236" i="36"/>
  <c r="P2236" i="36"/>
  <c r="Q2236" i="36" s="1"/>
  <c r="L2236" i="36"/>
  <c r="K2236" i="36"/>
  <c r="G2236" i="36"/>
  <c r="E2236" i="36"/>
  <c r="D2236" i="36"/>
  <c r="W2235" i="36"/>
  <c r="V2235" i="36"/>
  <c r="U2235" i="36"/>
  <c r="T2235" i="36"/>
  <c r="S2235" i="36"/>
  <c r="R2235" i="36"/>
  <c r="P2235" i="36"/>
  <c r="Q2235" i="36" s="1"/>
  <c r="L2235" i="36"/>
  <c r="K2235" i="36"/>
  <c r="G2235" i="36"/>
  <c r="E2235" i="36"/>
  <c r="D2235" i="36"/>
  <c r="W2234" i="36"/>
  <c r="V2234" i="36"/>
  <c r="U2234" i="36"/>
  <c r="T2234" i="36"/>
  <c r="S2234" i="36"/>
  <c r="R2234" i="36"/>
  <c r="P2234" i="36"/>
  <c r="Q2234" i="36" s="1"/>
  <c r="L2234" i="36"/>
  <c r="K2234" i="36"/>
  <c r="G2234" i="36"/>
  <c r="E2234" i="36"/>
  <c r="D2234" i="36"/>
  <c r="W2233" i="36"/>
  <c r="V2233" i="36"/>
  <c r="U2233" i="36"/>
  <c r="T2233" i="36"/>
  <c r="S2233" i="36"/>
  <c r="R2233" i="36"/>
  <c r="P2233" i="36"/>
  <c r="Q2233" i="36" s="1"/>
  <c r="L2233" i="36"/>
  <c r="K2233" i="36"/>
  <c r="G2233" i="36"/>
  <c r="E2233" i="36"/>
  <c r="D2233" i="36"/>
  <c r="W2232" i="36"/>
  <c r="V2232" i="36"/>
  <c r="U2232" i="36"/>
  <c r="T2232" i="36"/>
  <c r="S2232" i="36"/>
  <c r="R2232" i="36"/>
  <c r="P2232" i="36"/>
  <c r="Q2232" i="36" s="1"/>
  <c r="L2232" i="36"/>
  <c r="K2232" i="36"/>
  <c r="G2232" i="36"/>
  <c r="E2232" i="36"/>
  <c r="D2232" i="36"/>
  <c r="W2231" i="36"/>
  <c r="V2231" i="36"/>
  <c r="U2231" i="36"/>
  <c r="T2231" i="36"/>
  <c r="S2231" i="36"/>
  <c r="R2231" i="36"/>
  <c r="P2231" i="36"/>
  <c r="Q2231" i="36" s="1"/>
  <c r="L2231" i="36"/>
  <c r="K2231" i="36"/>
  <c r="G2231" i="36"/>
  <c r="E2231" i="36"/>
  <c r="D2231" i="36"/>
  <c r="W2230" i="36"/>
  <c r="V2230" i="36"/>
  <c r="U2230" i="36"/>
  <c r="T2230" i="36"/>
  <c r="S2230" i="36"/>
  <c r="R2230" i="36"/>
  <c r="P2230" i="36"/>
  <c r="Q2230" i="36" s="1"/>
  <c r="L2230" i="36"/>
  <c r="K2230" i="36"/>
  <c r="G2230" i="36"/>
  <c r="E2230" i="36"/>
  <c r="D2230" i="36"/>
  <c r="W2229" i="36"/>
  <c r="V2229" i="36"/>
  <c r="U2229" i="36"/>
  <c r="T2229" i="36"/>
  <c r="S2229" i="36"/>
  <c r="R2229" i="36"/>
  <c r="P2229" i="36"/>
  <c r="Q2229" i="36" s="1"/>
  <c r="L2229" i="36"/>
  <c r="K2229" i="36"/>
  <c r="G2229" i="36"/>
  <c r="E2229" i="36"/>
  <c r="D2229" i="36"/>
  <c r="W2228" i="36"/>
  <c r="V2228" i="36"/>
  <c r="U2228" i="36"/>
  <c r="T2228" i="36"/>
  <c r="S2228" i="36"/>
  <c r="R2228" i="36"/>
  <c r="P2228" i="36"/>
  <c r="Q2228" i="36" s="1"/>
  <c r="L2228" i="36"/>
  <c r="K2228" i="36"/>
  <c r="G2228" i="36"/>
  <c r="E2228" i="36"/>
  <c r="D2228" i="36"/>
  <c r="W2227" i="36"/>
  <c r="V2227" i="36"/>
  <c r="U2227" i="36"/>
  <c r="T2227" i="36"/>
  <c r="S2227" i="36"/>
  <c r="R2227" i="36"/>
  <c r="P2227" i="36"/>
  <c r="Q2227" i="36" s="1"/>
  <c r="L2227" i="36"/>
  <c r="K2227" i="36"/>
  <c r="G2227" i="36"/>
  <c r="E2227" i="36"/>
  <c r="D2227" i="36"/>
  <c r="W2226" i="36"/>
  <c r="V2226" i="36"/>
  <c r="U2226" i="36"/>
  <c r="T2226" i="36"/>
  <c r="S2226" i="36"/>
  <c r="R2226" i="36"/>
  <c r="P2226" i="36"/>
  <c r="Q2226" i="36" s="1"/>
  <c r="L2226" i="36"/>
  <c r="K2226" i="36"/>
  <c r="G2226" i="36"/>
  <c r="E2226" i="36"/>
  <c r="D2226" i="36"/>
  <c r="W2225" i="36"/>
  <c r="V2225" i="36"/>
  <c r="U2225" i="36"/>
  <c r="T2225" i="36"/>
  <c r="S2225" i="36"/>
  <c r="R2225" i="36"/>
  <c r="P2225" i="36"/>
  <c r="Q2225" i="36" s="1"/>
  <c r="L2225" i="36"/>
  <c r="K2225" i="36"/>
  <c r="G2225" i="36"/>
  <c r="E2225" i="36"/>
  <c r="D2225" i="36"/>
  <c r="W2224" i="36"/>
  <c r="V2224" i="36"/>
  <c r="U2224" i="36"/>
  <c r="T2224" i="36"/>
  <c r="S2224" i="36"/>
  <c r="R2224" i="36"/>
  <c r="P2224" i="36"/>
  <c r="Q2224" i="36" s="1"/>
  <c r="L2224" i="36"/>
  <c r="K2224" i="36"/>
  <c r="G2224" i="36"/>
  <c r="E2224" i="36"/>
  <c r="D2224" i="36"/>
  <c r="W2223" i="36"/>
  <c r="V2223" i="36"/>
  <c r="U2223" i="36"/>
  <c r="T2223" i="36"/>
  <c r="S2223" i="36"/>
  <c r="R2223" i="36"/>
  <c r="P2223" i="36"/>
  <c r="Q2223" i="36" s="1"/>
  <c r="L2223" i="36"/>
  <c r="K2223" i="36"/>
  <c r="G2223" i="36"/>
  <c r="E2223" i="36"/>
  <c r="D2223" i="36"/>
  <c r="W2222" i="36"/>
  <c r="V2222" i="36"/>
  <c r="U2222" i="36"/>
  <c r="T2222" i="36"/>
  <c r="S2222" i="36"/>
  <c r="R2222" i="36"/>
  <c r="P2222" i="36"/>
  <c r="Q2222" i="36" s="1"/>
  <c r="L2222" i="36"/>
  <c r="K2222" i="36"/>
  <c r="G2222" i="36"/>
  <c r="E2222" i="36"/>
  <c r="D2222" i="36"/>
  <c r="W2221" i="36"/>
  <c r="V2221" i="36"/>
  <c r="U2221" i="36"/>
  <c r="T2221" i="36"/>
  <c r="S2221" i="36"/>
  <c r="R2221" i="36"/>
  <c r="P2221" i="36"/>
  <c r="Q2221" i="36" s="1"/>
  <c r="L2221" i="36"/>
  <c r="K2221" i="36"/>
  <c r="G2221" i="36"/>
  <c r="E2221" i="36"/>
  <c r="D2221" i="36"/>
  <c r="W2220" i="36"/>
  <c r="V2220" i="36"/>
  <c r="U2220" i="36"/>
  <c r="T2220" i="36"/>
  <c r="S2220" i="36"/>
  <c r="R2220" i="36"/>
  <c r="P2220" i="36"/>
  <c r="Q2220" i="36" s="1"/>
  <c r="L2220" i="36"/>
  <c r="K2220" i="36"/>
  <c r="G2220" i="36"/>
  <c r="E2220" i="36"/>
  <c r="D2220" i="36"/>
  <c r="W2219" i="36"/>
  <c r="V2219" i="36"/>
  <c r="U2219" i="36"/>
  <c r="T2219" i="36"/>
  <c r="S2219" i="36"/>
  <c r="R2219" i="36"/>
  <c r="P2219" i="36"/>
  <c r="Q2219" i="36" s="1"/>
  <c r="L2219" i="36"/>
  <c r="K2219" i="36"/>
  <c r="G2219" i="36"/>
  <c r="E2219" i="36"/>
  <c r="D2219" i="36"/>
  <c r="W2218" i="36"/>
  <c r="V2218" i="36"/>
  <c r="U2218" i="36"/>
  <c r="T2218" i="36"/>
  <c r="S2218" i="36"/>
  <c r="R2218" i="36"/>
  <c r="P2218" i="36"/>
  <c r="Q2218" i="36" s="1"/>
  <c r="L2218" i="36"/>
  <c r="K2218" i="36"/>
  <c r="G2218" i="36"/>
  <c r="E2218" i="36"/>
  <c r="D2218" i="36"/>
  <c r="W2217" i="36"/>
  <c r="V2217" i="36"/>
  <c r="U2217" i="36"/>
  <c r="T2217" i="36"/>
  <c r="S2217" i="36"/>
  <c r="R2217" i="36"/>
  <c r="P2217" i="36"/>
  <c r="Q2217" i="36" s="1"/>
  <c r="L2217" i="36"/>
  <c r="K2217" i="36"/>
  <c r="G2217" i="36"/>
  <c r="E2217" i="36"/>
  <c r="D2217" i="36"/>
  <c r="W2216" i="36"/>
  <c r="V2216" i="36"/>
  <c r="U2216" i="36"/>
  <c r="T2216" i="36"/>
  <c r="S2216" i="36"/>
  <c r="R2216" i="36"/>
  <c r="P2216" i="36"/>
  <c r="Q2216" i="36" s="1"/>
  <c r="L2216" i="36"/>
  <c r="K2216" i="36"/>
  <c r="G2216" i="36"/>
  <c r="E2216" i="36"/>
  <c r="D2216" i="36"/>
  <c r="W2215" i="36"/>
  <c r="V2215" i="36"/>
  <c r="U2215" i="36"/>
  <c r="T2215" i="36"/>
  <c r="S2215" i="36"/>
  <c r="R2215" i="36"/>
  <c r="P2215" i="36"/>
  <c r="Q2215" i="36" s="1"/>
  <c r="L2215" i="36"/>
  <c r="K2215" i="36"/>
  <c r="G2215" i="36"/>
  <c r="E2215" i="36"/>
  <c r="D2215" i="36"/>
  <c r="W2214" i="36"/>
  <c r="V2214" i="36"/>
  <c r="U2214" i="36"/>
  <c r="T2214" i="36"/>
  <c r="S2214" i="36"/>
  <c r="R2214" i="36"/>
  <c r="P2214" i="36"/>
  <c r="Q2214" i="36" s="1"/>
  <c r="Y2214" i="36" s="1"/>
  <c r="L2214" i="36"/>
  <c r="K2214" i="36"/>
  <c r="G2214" i="36"/>
  <c r="E2214" i="36"/>
  <c r="D2214" i="36"/>
  <c r="W2213" i="36"/>
  <c r="V2213" i="36"/>
  <c r="U2213" i="36"/>
  <c r="T2213" i="36"/>
  <c r="S2213" i="36"/>
  <c r="R2213" i="36"/>
  <c r="P2213" i="36"/>
  <c r="Q2213" i="36" s="1"/>
  <c r="L2213" i="36"/>
  <c r="K2213" i="36"/>
  <c r="G2213" i="36"/>
  <c r="E2213" i="36"/>
  <c r="D2213" i="36"/>
  <c r="W2212" i="36"/>
  <c r="V2212" i="36"/>
  <c r="U2212" i="36"/>
  <c r="T2212" i="36"/>
  <c r="S2212" i="36"/>
  <c r="R2212" i="36"/>
  <c r="P2212" i="36"/>
  <c r="Q2212" i="36" s="1"/>
  <c r="L2212" i="36"/>
  <c r="K2212" i="36"/>
  <c r="G2212" i="36"/>
  <c r="E2212" i="36"/>
  <c r="D2212" i="36"/>
  <c r="W2211" i="36"/>
  <c r="V2211" i="36"/>
  <c r="U2211" i="36"/>
  <c r="T2211" i="36"/>
  <c r="S2211" i="36"/>
  <c r="R2211" i="36"/>
  <c r="P2211" i="36"/>
  <c r="Q2211" i="36" s="1"/>
  <c r="L2211" i="36"/>
  <c r="K2211" i="36"/>
  <c r="G2211" i="36"/>
  <c r="E2211" i="36"/>
  <c r="D2211" i="36"/>
  <c r="W2210" i="36"/>
  <c r="V2210" i="36"/>
  <c r="U2210" i="36"/>
  <c r="T2210" i="36"/>
  <c r="S2210" i="36"/>
  <c r="R2210" i="36"/>
  <c r="P2210" i="36"/>
  <c r="Q2210" i="36" s="1"/>
  <c r="L2210" i="36"/>
  <c r="K2210" i="36"/>
  <c r="G2210" i="36"/>
  <c r="E2210" i="36"/>
  <c r="D2210" i="36"/>
  <c r="W2209" i="36"/>
  <c r="V2209" i="36"/>
  <c r="U2209" i="36"/>
  <c r="T2209" i="36"/>
  <c r="S2209" i="36"/>
  <c r="R2209" i="36"/>
  <c r="P2209" i="36"/>
  <c r="Q2209" i="36" s="1"/>
  <c r="L2209" i="36"/>
  <c r="K2209" i="36"/>
  <c r="G2209" i="36"/>
  <c r="E2209" i="36"/>
  <c r="D2209" i="36"/>
  <c r="W2208" i="36"/>
  <c r="V2208" i="36"/>
  <c r="U2208" i="36"/>
  <c r="T2208" i="36"/>
  <c r="S2208" i="36"/>
  <c r="R2208" i="36"/>
  <c r="P2208" i="36"/>
  <c r="Q2208" i="36" s="1"/>
  <c r="L2208" i="36"/>
  <c r="K2208" i="36"/>
  <c r="G2208" i="36"/>
  <c r="E2208" i="36"/>
  <c r="D2208" i="36"/>
  <c r="W2207" i="36"/>
  <c r="V2207" i="36"/>
  <c r="U2207" i="36"/>
  <c r="T2207" i="36"/>
  <c r="S2207" i="36"/>
  <c r="R2207" i="36"/>
  <c r="P2207" i="36"/>
  <c r="Q2207" i="36" s="1"/>
  <c r="L2207" i="36"/>
  <c r="K2207" i="36"/>
  <c r="G2207" i="36"/>
  <c r="E2207" i="36"/>
  <c r="D2207" i="36"/>
  <c r="W2206" i="36"/>
  <c r="V2206" i="36"/>
  <c r="U2206" i="36"/>
  <c r="T2206" i="36"/>
  <c r="S2206" i="36"/>
  <c r="R2206" i="36"/>
  <c r="P2206" i="36"/>
  <c r="Q2206" i="36" s="1"/>
  <c r="L2206" i="36"/>
  <c r="K2206" i="36"/>
  <c r="G2206" i="36"/>
  <c r="E2206" i="36"/>
  <c r="D2206" i="36"/>
  <c r="W2205" i="36"/>
  <c r="V2205" i="36"/>
  <c r="U2205" i="36"/>
  <c r="T2205" i="36"/>
  <c r="S2205" i="36"/>
  <c r="R2205" i="36"/>
  <c r="P2205" i="36"/>
  <c r="Q2205" i="36" s="1"/>
  <c r="L2205" i="36"/>
  <c r="K2205" i="36"/>
  <c r="G2205" i="36"/>
  <c r="E2205" i="36"/>
  <c r="D2205" i="36"/>
  <c r="W2204" i="36"/>
  <c r="V2204" i="36"/>
  <c r="U2204" i="36"/>
  <c r="T2204" i="36"/>
  <c r="S2204" i="36"/>
  <c r="R2204" i="36"/>
  <c r="P2204" i="36"/>
  <c r="Q2204" i="36" s="1"/>
  <c r="L2204" i="36"/>
  <c r="K2204" i="36"/>
  <c r="G2204" i="36"/>
  <c r="E2204" i="36"/>
  <c r="D2204" i="36"/>
  <c r="W2203" i="36"/>
  <c r="V2203" i="36"/>
  <c r="U2203" i="36"/>
  <c r="T2203" i="36"/>
  <c r="S2203" i="36"/>
  <c r="R2203" i="36"/>
  <c r="P2203" i="36"/>
  <c r="Q2203" i="36" s="1"/>
  <c r="L2203" i="36"/>
  <c r="K2203" i="36"/>
  <c r="G2203" i="36"/>
  <c r="E2203" i="36"/>
  <c r="D2203" i="36"/>
  <c r="W2202" i="36"/>
  <c r="V2202" i="36"/>
  <c r="U2202" i="36"/>
  <c r="T2202" i="36"/>
  <c r="S2202" i="36"/>
  <c r="R2202" i="36"/>
  <c r="P2202" i="36"/>
  <c r="Q2202" i="36" s="1"/>
  <c r="L2202" i="36"/>
  <c r="K2202" i="36"/>
  <c r="G2202" i="36"/>
  <c r="E2202" i="36"/>
  <c r="D2202" i="36"/>
  <c r="W2201" i="36"/>
  <c r="V2201" i="36"/>
  <c r="U2201" i="36"/>
  <c r="T2201" i="36"/>
  <c r="S2201" i="36"/>
  <c r="R2201" i="36"/>
  <c r="P2201" i="36"/>
  <c r="Q2201" i="36" s="1"/>
  <c r="L2201" i="36"/>
  <c r="K2201" i="36"/>
  <c r="G2201" i="36"/>
  <c r="E2201" i="36"/>
  <c r="D2201" i="36"/>
  <c r="W2200" i="36"/>
  <c r="V2200" i="36"/>
  <c r="U2200" i="36"/>
  <c r="T2200" i="36"/>
  <c r="S2200" i="36"/>
  <c r="R2200" i="36"/>
  <c r="P2200" i="36"/>
  <c r="Q2200" i="36" s="1"/>
  <c r="L2200" i="36"/>
  <c r="K2200" i="36"/>
  <c r="G2200" i="36"/>
  <c r="E2200" i="36"/>
  <c r="D2200" i="36"/>
  <c r="W2199" i="36"/>
  <c r="V2199" i="36"/>
  <c r="U2199" i="36"/>
  <c r="T2199" i="36"/>
  <c r="S2199" i="36"/>
  <c r="R2199" i="36"/>
  <c r="P2199" i="36"/>
  <c r="Q2199" i="36" s="1"/>
  <c r="L2199" i="36"/>
  <c r="K2199" i="36"/>
  <c r="G2199" i="36"/>
  <c r="E2199" i="36"/>
  <c r="D2199" i="36"/>
  <c r="W2198" i="36"/>
  <c r="V2198" i="36"/>
  <c r="U2198" i="36"/>
  <c r="T2198" i="36"/>
  <c r="S2198" i="36"/>
  <c r="R2198" i="36"/>
  <c r="P2198" i="36"/>
  <c r="Q2198" i="36" s="1"/>
  <c r="Y2198" i="36" s="1"/>
  <c r="L2198" i="36"/>
  <c r="K2198" i="36"/>
  <c r="G2198" i="36"/>
  <c r="E2198" i="36"/>
  <c r="D2198" i="36"/>
  <c r="W2197" i="36"/>
  <c r="V2197" i="36"/>
  <c r="U2197" i="36"/>
  <c r="T2197" i="36"/>
  <c r="S2197" i="36"/>
  <c r="R2197" i="36"/>
  <c r="P2197" i="36"/>
  <c r="Q2197" i="36" s="1"/>
  <c r="L2197" i="36"/>
  <c r="K2197" i="36"/>
  <c r="G2197" i="36"/>
  <c r="E2197" i="36"/>
  <c r="D2197" i="36"/>
  <c r="W2196" i="36"/>
  <c r="V2196" i="36"/>
  <c r="U2196" i="36"/>
  <c r="T2196" i="36"/>
  <c r="S2196" i="36"/>
  <c r="R2196" i="36"/>
  <c r="P2196" i="36"/>
  <c r="Q2196" i="36" s="1"/>
  <c r="L2196" i="36"/>
  <c r="K2196" i="36"/>
  <c r="G2196" i="36"/>
  <c r="E2196" i="36"/>
  <c r="D2196" i="36"/>
  <c r="W2195" i="36"/>
  <c r="V2195" i="36"/>
  <c r="U2195" i="36"/>
  <c r="T2195" i="36"/>
  <c r="S2195" i="36"/>
  <c r="R2195" i="36"/>
  <c r="P2195" i="36"/>
  <c r="Q2195" i="36" s="1"/>
  <c r="L2195" i="36"/>
  <c r="K2195" i="36"/>
  <c r="G2195" i="36"/>
  <c r="E2195" i="36"/>
  <c r="D2195" i="36"/>
  <c r="W2194" i="36"/>
  <c r="V2194" i="36"/>
  <c r="U2194" i="36"/>
  <c r="T2194" i="36"/>
  <c r="S2194" i="36"/>
  <c r="R2194" i="36"/>
  <c r="P2194" i="36"/>
  <c r="Q2194" i="36" s="1"/>
  <c r="L2194" i="36"/>
  <c r="K2194" i="36"/>
  <c r="G2194" i="36"/>
  <c r="E2194" i="36"/>
  <c r="D2194" i="36"/>
  <c r="W2193" i="36"/>
  <c r="V2193" i="36"/>
  <c r="U2193" i="36"/>
  <c r="T2193" i="36"/>
  <c r="S2193" i="36"/>
  <c r="R2193" i="36"/>
  <c r="P2193" i="36"/>
  <c r="Q2193" i="36" s="1"/>
  <c r="L2193" i="36"/>
  <c r="K2193" i="36"/>
  <c r="G2193" i="36"/>
  <c r="E2193" i="36"/>
  <c r="D2193" i="36"/>
  <c r="W2192" i="36"/>
  <c r="V2192" i="36"/>
  <c r="U2192" i="36"/>
  <c r="T2192" i="36"/>
  <c r="S2192" i="36"/>
  <c r="R2192" i="36"/>
  <c r="P2192" i="36"/>
  <c r="Q2192" i="36" s="1"/>
  <c r="L2192" i="36"/>
  <c r="K2192" i="36"/>
  <c r="G2192" i="36"/>
  <c r="E2192" i="36"/>
  <c r="D2192" i="36"/>
  <c r="W2191" i="36"/>
  <c r="V2191" i="36"/>
  <c r="U2191" i="36"/>
  <c r="T2191" i="36"/>
  <c r="S2191" i="36"/>
  <c r="R2191" i="36"/>
  <c r="P2191" i="36"/>
  <c r="Q2191" i="36" s="1"/>
  <c r="L2191" i="36"/>
  <c r="K2191" i="36"/>
  <c r="G2191" i="36"/>
  <c r="E2191" i="36"/>
  <c r="D2191" i="36"/>
  <c r="W2190" i="36"/>
  <c r="V2190" i="36"/>
  <c r="U2190" i="36"/>
  <c r="T2190" i="36"/>
  <c r="S2190" i="36"/>
  <c r="R2190" i="36"/>
  <c r="P2190" i="36"/>
  <c r="Q2190" i="36" s="1"/>
  <c r="Y2190" i="36" s="1"/>
  <c r="L2190" i="36"/>
  <c r="K2190" i="36"/>
  <c r="G2190" i="36"/>
  <c r="E2190" i="36"/>
  <c r="D2190" i="36"/>
  <c r="W2189" i="36"/>
  <c r="V2189" i="36"/>
  <c r="U2189" i="36"/>
  <c r="T2189" i="36"/>
  <c r="S2189" i="36"/>
  <c r="R2189" i="36"/>
  <c r="P2189" i="36"/>
  <c r="Q2189" i="36" s="1"/>
  <c r="L2189" i="36"/>
  <c r="K2189" i="36"/>
  <c r="G2189" i="36"/>
  <c r="E2189" i="36"/>
  <c r="D2189" i="36"/>
  <c r="W2188" i="36"/>
  <c r="V2188" i="36"/>
  <c r="U2188" i="36"/>
  <c r="T2188" i="36"/>
  <c r="S2188" i="36"/>
  <c r="R2188" i="36"/>
  <c r="P2188" i="36"/>
  <c r="Q2188" i="36" s="1"/>
  <c r="L2188" i="36"/>
  <c r="K2188" i="36"/>
  <c r="G2188" i="36"/>
  <c r="E2188" i="36"/>
  <c r="D2188" i="36"/>
  <c r="W2187" i="36"/>
  <c r="V2187" i="36"/>
  <c r="U2187" i="36"/>
  <c r="T2187" i="36"/>
  <c r="S2187" i="36"/>
  <c r="R2187" i="36"/>
  <c r="P2187" i="36"/>
  <c r="Q2187" i="36" s="1"/>
  <c r="L2187" i="36"/>
  <c r="K2187" i="36"/>
  <c r="G2187" i="36"/>
  <c r="E2187" i="36"/>
  <c r="D2187" i="36"/>
  <c r="W2186" i="36"/>
  <c r="V2186" i="36"/>
  <c r="U2186" i="36"/>
  <c r="T2186" i="36"/>
  <c r="S2186" i="36"/>
  <c r="R2186" i="36"/>
  <c r="P2186" i="36"/>
  <c r="Q2186" i="36" s="1"/>
  <c r="Y2186" i="36" s="1"/>
  <c r="L2186" i="36"/>
  <c r="K2186" i="36"/>
  <c r="G2186" i="36"/>
  <c r="E2186" i="36"/>
  <c r="D2186" i="36"/>
  <c r="W2185" i="36"/>
  <c r="V2185" i="36"/>
  <c r="U2185" i="36"/>
  <c r="T2185" i="36"/>
  <c r="S2185" i="36"/>
  <c r="R2185" i="36"/>
  <c r="P2185" i="36"/>
  <c r="Q2185" i="36" s="1"/>
  <c r="L2185" i="36"/>
  <c r="K2185" i="36"/>
  <c r="G2185" i="36"/>
  <c r="E2185" i="36"/>
  <c r="D2185" i="36"/>
  <c r="W2184" i="36"/>
  <c r="V2184" i="36"/>
  <c r="U2184" i="36"/>
  <c r="T2184" i="36"/>
  <c r="S2184" i="36"/>
  <c r="R2184" i="36"/>
  <c r="P2184" i="36"/>
  <c r="Q2184" i="36" s="1"/>
  <c r="L2184" i="36"/>
  <c r="K2184" i="36"/>
  <c r="G2184" i="36"/>
  <c r="E2184" i="36"/>
  <c r="D2184" i="36"/>
  <c r="W2183" i="36"/>
  <c r="V2183" i="36"/>
  <c r="U2183" i="36"/>
  <c r="T2183" i="36"/>
  <c r="S2183" i="36"/>
  <c r="R2183" i="36"/>
  <c r="P2183" i="36"/>
  <c r="Q2183" i="36" s="1"/>
  <c r="L2183" i="36"/>
  <c r="K2183" i="36"/>
  <c r="G2183" i="36"/>
  <c r="E2183" i="36"/>
  <c r="D2183" i="36"/>
  <c r="W2182" i="36"/>
  <c r="V2182" i="36"/>
  <c r="U2182" i="36"/>
  <c r="T2182" i="36"/>
  <c r="S2182" i="36"/>
  <c r="R2182" i="36"/>
  <c r="P2182" i="36"/>
  <c r="Q2182" i="36" s="1"/>
  <c r="Y2182" i="36" s="1"/>
  <c r="L2182" i="36"/>
  <c r="K2182" i="36"/>
  <c r="G2182" i="36"/>
  <c r="E2182" i="36"/>
  <c r="D2182" i="36"/>
  <c r="W2181" i="36"/>
  <c r="V2181" i="36"/>
  <c r="U2181" i="36"/>
  <c r="T2181" i="36"/>
  <c r="S2181" i="36"/>
  <c r="R2181" i="36"/>
  <c r="P2181" i="36"/>
  <c r="Q2181" i="36" s="1"/>
  <c r="L2181" i="36"/>
  <c r="K2181" i="36"/>
  <c r="G2181" i="36"/>
  <c r="E2181" i="36"/>
  <c r="D2181" i="36"/>
  <c r="W2180" i="36"/>
  <c r="V2180" i="36"/>
  <c r="U2180" i="36"/>
  <c r="T2180" i="36"/>
  <c r="S2180" i="36"/>
  <c r="R2180" i="36"/>
  <c r="P2180" i="36"/>
  <c r="Q2180" i="36" s="1"/>
  <c r="L2180" i="36"/>
  <c r="K2180" i="36"/>
  <c r="G2180" i="36"/>
  <c r="E2180" i="36"/>
  <c r="D2180" i="36"/>
  <c r="W2179" i="36"/>
  <c r="V2179" i="36"/>
  <c r="U2179" i="36"/>
  <c r="T2179" i="36"/>
  <c r="S2179" i="36"/>
  <c r="R2179" i="36"/>
  <c r="P2179" i="36"/>
  <c r="Q2179" i="36" s="1"/>
  <c r="L2179" i="36"/>
  <c r="K2179" i="36"/>
  <c r="G2179" i="36"/>
  <c r="E2179" i="36"/>
  <c r="D2179" i="36"/>
  <c r="W2178" i="36"/>
  <c r="V2178" i="36"/>
  <c r="U2178" i="36"/>
  <c r="T2178" i="36"/>
  <c r="S2178" i="36"/>
  <c r="R2178" i="36"/>
  <c r="P2178" i="36"/>
  <c r="Q2178" i="36" s="1"/>
  <c r="L2178" i="36"/>
  <c r="K2178" i="36"/>
  <c r="G2178" i="36"/>
  <c r="E2178" i="36"/>
  <c r="D2178" i="36"/>
  <c r="W2177" i="36"/>
  <c r="V2177" i="36"/>
  <c r="U2177" i="36"/>
  <c r="T2177" i="36"/>
  <c r="S2177" i="36"/>
  <c r="R2177" i="36"/>
  <c r="P2177" i="36"/>
  <c r="Q2177" i="36" s="1"/>
  <c r="Y2177" i="36" s="1"/>
  <c r="L2177" i="36"/>
  <c r="K2177" i="36"/>
  <c r="G2177" i="36"/>
  <c r="E2177" i="36"/>
  <c r="D2177" i="36"/>
  <c r="W2176" i="36"/>
  <c r="V2176" i="36"/>
  <c r="U2176" i="36"/>
  <c r="T2176" i="36"/>
  <c r="S2176" i="36"/>
  <c r="R2176" i="36"/>
  <c r="P2176" i="36"/>
  <c r="Q2176" i="36" s="1"/>
  <c r="L2176" i="36"/>
  <c r="K2176" i="36"/>
  <c r="G2176" i="36"/>
  <c r="E2176" i="36"/>
  <c r="D2176" i="36"/>
  <c r="W2175" i="36"/>
  <c r="V2175" i="36"/>
  <c r="U2175" i="36"/>
  <c r="T2175" i="36"/>
  <c r="S2175" i="36"/>
  <c r="R2175" i="36"/>
  <c r="P2175" i="36"/>
  <c r="Q2175" i="36" s="1"/>
  <c r="L2175" i="36"/>
  <c r="K2175" i="36"/>
  <c r="G2175" i="36"/>
  <c r="E2175" i="36"/>
  <c r="D2175" i="36"/>
  <c r="W2174" i="36"/>
  <c r="V2174" i="36"/>
  <c r="U2174" i="36"/>
  <c r="T2174" i="36"/>
  <c r="S2174" i="36"/>
  <c r="R2174" i="36"/>
  <c r="P2174" i="36"/>
  <c r="Q2174" i="36" s="1"/>
  <c r="L2174" i="36"/>
  <c r="K2174" i="36"/>
  <c r="G2174" i="36"/>
  <c r="E2174" i="36"/>
  <c r="D2174" i="36"/>
  <c r="W2173" i="36"/>
  <c r="V2173" i="36"/>
  <c r="U2173" i="36"/>
  <c r="T2173" i="36"/>
  <c r="S2173" i="36"/>
  <c r="R2173" i="36"/>
  <c r="P2173" i="36"/>
  <c r="Q2173" i="36" s="1"/>
  <c r="L2173" i="36"/>
  <c r="K2173" i="36"/>
  <c r="G2173" i="36"/>
  <c r="E2173" i="36"/>
  <c r="D2173" i="36"/>
  <c r="W2172" i="36"/>
  <c r="V2172" i="36"/>
  <c r="U2172" i="36"/>
  <c r="T2172" i="36"/>
  <c r="S2172" i="36"/>
  <c r="R2172" i="36"/>
  <c r="P2172" i="36"/>
  <c r="Q2172" i="36" s="1"/>
  <c r="L2172" i="36"/>
  <c r="K2172" i="36"/>
  <c r="G2172" i="36"/>
  <c r="E2172" i="36"/>
  <c r="D2172" i="36"/>
  <c r="W2171" i="36"/>
  <c r="V2171" i="36"/>
  <c r="U2171" i="36"/>
  <c r="T2171" i="36"/>
  <c r="S2171" i="36"/>
  <c r="R2171" i="36"/>
  <c r="P2171" i="36"/>
  <c r="Q2171" i="36" s="1"/>
  <c r="L2171" i="36"/>
  <c r="K2171" i="36"/>
  <c r="G2171" i="36"/>
  <c r="E2171" i="36"/>
  <c r="D2171" i="36"/>
  <c r="W2170" i="36"/>
  <c r="V2170" i="36"/>
  <c r="U2170" i="36"/>
  <c r="T2170" i="36"/>
  <c r="S2170" i="36"/>
  <c r="R2170" i="36"/>
  <c r="P2170" i="36"/>
  <c r="Q2170" i="36" s="1"/>
  <c r="L2170" i="36"/>
  <c r="K2170" i="36"/>
  <c r="G2170" i="36"/>
  <c r="E2170" i="36"/>
  <c r="D2170" i="36"/>
  <c r="W2169" i="36"/>
  <c r="V2169" i="36"/>
  <c r="U2169" i="36"/>
  <c r="T2169" i="36"/>
  <c r="S2169" i="36"/>
  <c r="R2169" i="36"/>
  <c r="P2169" i="36"/>
  <c r="Q2169" i="36" s="1"/>
  <c r="L2169" i="36"/>
  <c r="K2169" i="36"/>
  <c r="G2169" i="36"/>
  <c r="E2169" i="36"/>
  <c r="D2169" i="36"/>
  <c r="W2168" i="36"/>
  <c r="V2168" i="36"/>
  <c r="U2168" i="36"/>
  <c r="T2168" i="36"/>
  <c r="S2168" i="36"/>
  <c r="R2168" i="36"/>
  <c r="P2168" i="36"/>
  <c r="Q2168" i="36" s="1"/>
  <c r="L2168" i="36"/>
  <c r="K2168" i="36"/>
  <c r="G2168" i="36"/>
  <c r="E2168" i="36"/>
  <c r="D2168" i="36"/>
  <c r="W2167" i="36"/>
  <c r="V2167" i="36"/>
  <c r="U2167" i="36"/>
  <c r="T2167" i="36"/>
  <c r="S2167" i="36"/>
  <c r="R2167" i="36"/>
  <c r="P2167" i="36"/>
  <c r="Q2167" i="36" s="1"/>
  <c r="L2167" i="36"/>
  <c r="K2167" i="36"/>
  <c r="G2167" i="36"/>
  <c r="E2167" i="36"/>
  <c r="D2167" i="36"/>
  <c r="W2166" i="36"/>
  <c r="V2166" i="36"/>
  <c r="U2166" i="36"/>
  <c r="T2166" i="36"/>
  <c r="S2166" i="36"/>
  <c r="R2166" i="36"/>
  <c r="P2166" i="36"/>
  <c r="Q2166" i="36" s="1"/>
  <c r="L2166" i="36"/>
  <c r="K2166" i="36"/>
  <c r="G2166" i="36"/>
  <c r="E2166" i="36"/>
  <c r="D2166" i="36"/>
  <c r="W2165" i="36"/>
  <c r="V2165" i="36"/>
  <c r="U2165" i="36"/>
  <c r="T2165" i="36"/>
  <c r="S2165" i="36"/>
  <c r="R2165" i="36"/>
  <c r="P2165" i="36"/>
  <c r="Q2165" i="36" s="1"/>
  <c r="L2165" i="36"/>
  <c r="K2165" i="36"/>
  <c r="G2165" i="36"/>
  <c r="E2165" i="36"/>
  <c r="D2165" i="36"/>
  <c r="W2164" i="36"/>
  <c r="V2164" i="36"/>
  <c r="U2164" i="36"/>
  <c r="T2164" i="36"/>
  <c r="S2164" i="36"/>
  <c r="R2164" i="36"/>
  <c r="P2164" i="36"/>
  <c r="Q2164" i="36" s="1"/>
  <c r="L2164" i="36"/>
  <c r="K2164" i="36"/>
  <c r="G2164" i="36"/>
  <c r="E2164" i="36"/>
  <c r="D2164" i="36"/>
  <c r="W2163" i="36"/>
  <c r="V2163" i="36"/>
  <c r="U2163" i="36"/>
  <c r="T2163" i="36"/>
  <c r="S2163" i="36"/>
  <c r="R2163" i="36"/>
  <c r="P2163" i="36"/>
  <c r="Q2163" i="36" s="1"/>
  <c r="L2163" i="36"/>
  <c r="K2163" i="36"/>
  <c r="G2163" i="36"/>
  <c r="E2163" i="36"/>
  <c r="D2163" i="36"/>
  <c r="W2162" i="36"/>
  <c r="V2162" i="36"/>
  <c r="U2162" i="36"/>
  <c r="T2162" i="36"/>
  <c r="S2162" i="36"/>
  <c r="R2162" i="36"/>
  <c r="P2162" i="36"/>
  <c r="Q2162" i="36" s="1"/>
  <c r="L2162" i="36"/>
  <c r="K2162" i="36"/>
  <c r="G2162" i="36"/>
  <c r="E2162" i="36"/>
  <c r="D2162" i="36"/>
  <c r="W2161" i="36"/>
  <c r="V2161" i="36"/>
  <c r="U2161" i="36"/>
  <c r="T2161" i="36"/>
  <c r="S2161" i="36"/>
  <c r="R2161" i="36"/>
  <c r="P2161" i="36"/>
  <c r="Q2161" i="36" s="1"/>
  <c r="L2161" i="36"/>
  <c r="K2161" i="36"/>
  <c r="G2161" i="36"/>
  <c r="E2161" i="36"/>
  <c r="D2161" i="36"/>
  <c r="W2160" i="36"/>
  <c r="V2160" i="36"/>
  <c r="U2160" i="36"/>
  <c r="T2160" i="36"/>
  <c r="S2160" i="36"/>
  <c r="R2160" i="36"/>
  <c r="P2160" i="36"/>
  <c r="Q2160" i="36" s="1"/>
  <c r="L2160" i="36"/>
  <c r="K2160" i="36"/>
  <c r="G2160" i="36"/>
  <c r="E2160" i="36"/>
  <c r="D2160" i="36"/>
  <c r="W2159" i="36"/>
  <c r="V2159" i="36"/>
  <c r="U2159" i="36"/>
  <c r="T2159" i="36"/>
  <c r="S2159" i="36"/>
  <c r="R2159" i="36"/>
  <c r="P2159" i="36"/>
  <c r="Q2159" i="36" s="1"/>
  <c r="L2159" i="36"/>
  <c r="K2159" i="36"/>
  <c r="G2159" i="36"/>
  <c r="E2159" i="36"/>
  <c r="D2159" i="36"/>
  <c r="W2158" i="36"/>
  <c r="V2158" i="36"/>
  <c r="U2158" i="36"/>
  <c r="T2158" i="36"/>
  <c r="S2158" i="36"/>
  <c r="R2158" i="36"/>
  <c r="P2158" i="36"/>
  <c r="Q2158" i="36" s="1"/>
  <c r="Y2158" i="36" s="1"/>
  <c r="L2158" i="36"/>
  <c r="K2158" i="36"/>
  <c r="G2158" i="36"/>
  <c r="E2158" i="36"/>
  <c r="D2158" i="36"/>
  <c r="W2157" i="36"/>
  <c r="V2157" i="36"/>
  <c r="U2157" i="36"/>
  <c r="T2157" i="36"/>
  <c r="S2157" i="36"/>
  <c r="R2157" i="36"/>
  <c r="P2157" i="36"/>
  <c r="Q2157" i="36" s="1"/>
  <c r="L2157" i="36"/>
  <c r="K2157" i="36"/>
  <c r="G2157" i="36"/>
  <c r="E2157" i="36"/>
  <c r="D2157" i="36"/>
  <c r="W2156" i="36"/>
  <c r="V2156" i="36"/>
  <c r="U2156" i="36"/>
  <c r="T2156" i="36"/>
  <c r="S2156" i="36"/>
  <c r="R2156" i="36"/>
  <c r="P2156" i="36"/>
  <c r="Q2156" i="36" s="1"/>
  <c r="L2156" i="36"/>
  <c r="K2156" i="36"/>
  <c r="G2156" i="36"/>
  <c r="E2156" i="36"/>
  <c r="D2156" i="36"/>
  <c r="W2155" i="36"/>
  <c r="V2155" i="36"/>
  <c r="U2155" i="36"/>
  <c r="T2155" i="36"/>
  <c r="S2155" i="36"/>
  <c r="R2155" i="36"/>
  <c r="P2155" i="36"/>
  <c r="Q2155" i="36" s="1"/>
  <c r="L2155" i="36"/>
  <c r="K2155" i="36"/>
  <c r="G2155" i="36"/>
  <c r="E2155" i="36"/>
  <c r="D2155" i="36"/>
  <c r="W2154" i="36"/>
  <c r="V2154" i="36"/>
  <c r="U2154" i="36"/>
  <c r="T2154" i="36"/>
  <c r="S2154" i="36"/>
  <c r="R2154" i="36"/>
  <c r="P2154" i="36"/>
  <c r="Q2154" i="36" s="1"/>
  <c r="Y2154" i="36" s="1"/>
  <c r="L2154" i="36"/>
  <c r="K2154" i="36"/>
  <c r="G2154" i="36"/>
  <c r="E2154" i="36"/>
  <c r="D2154" i="36"/>
  <c r="W2153" i="36"/>
  <c r="V2153" i="36"/>
  <c r="U2153" i="36"/>
  <c r="T2153" i="36"/>
  <c r="S2153" i="36"/>
  <c r="R2153" i="36"/>
  <c r="P2153" i="36"/>
  <c r="Q2153" i="36" s="1"/>
  <c r="L2153" i="36"/>
  <c r="K2153" i="36"/>
  <c r="G2153" i="36"/>
  <c r="E2153" i="36"/>
  <c r="D2153" i="36"/>
  <c r="W2152" i="36"/>
  <c r="V2152" i="36"/>
  <c r="U2152" i="36"/>
  <c r="T2152" i="36"/>
  <c r="S2152" i="36"/>
  <c r="R2152" i="36"/>
  <c r="P2152" i="36"/>
  <c r="Q2152" i="36" s="1"/>
  <c r="L2152" i="36"/>
  <c r="K2152" i="36"/>
  <c r="G2152" i="36"/>
  <c r="E2152" i="36"/>
  <c r="D2152" i="36"/>
  <c r="W2151" i="36"/>
  <c r="V2151" i="36"/>
  <c r="U2151" i="36"/>
  <c r="T2151" i="36"/>
  <c r="S2151" i="36"/>
  <c r="R2151" i="36"/>
  <c r="P2151" i="36"/>
  <c r="Q2151" i="36" s="1"/>
  <c r="L2151" i="36"/>
  <c r="K2151" i="36"/>
  <c r="G2151" i="36"/>
  <c r="E2151" i="36"/>
  <c r="D2151" i="36"/>
  <c r="W2150" i="36"/>
  <c r="V2150" i="36"/>
  <c r="U2150" i="36"/>
  <c r="T2150" i="36"/>
  <c r="S2150" i="36"/>
  <c r="R2150" i="36"/>
  <c r="P2150" i="36"/>
  <c r="Q2150" i="36" s="1"/>
  <c r="L2150" i="36"/>
  <c r="K2150" i="36"/>
  <c r="G2150" i="36"/>
  <c r="E2150" i="36"/>
  <c r="D2150" i="36"/>
  <c r="W2149" i="36"/>
  <c r="V2149" i="36"/>
  <c r="U2149" i="36"/>
  <c r="T2149" i="36"/>
  <c r="S2149" i="36"/>
  <c r="R2149" i="36"/>
  <c r="P2149" i="36"/>
  <c r="Q2149" i="36" s="1"/>
  <c r="L2149" i="36"/>
  <c r="K2149" i="36"/>
  <c r="G2149" i="36"/>
  <c r="E2149" i="36"/>
  <c r="D2149" i="36"/>
  <c r="W2148" i="36"/>
  <c r="V2148" i="36"/>
  <c r="U2148" i="36"/>
  <c r="T2148" i="36"/>
  <c r="S2148" i="36"/>
  <c r="R2148" i="36"/>
  <c r="P2148" i="36"/>
  <c r="Q2148" i="36" s="1"/>
  <c r="L2148" i="36"/>
  <c r="K2148" i="36"/>
  <c r="G2148" i="36"/>
  <c r="E2148" i="36"/>
  <c r="D2148" i="36"/>
  <c r="W2147" i="36"/>
  <c r="V2147" i="36"/>
  <c r="U2147" i="36"/>
  <c r="T2147" i="36"/>
  <c r="S2147" i="36"/>
  <c r="R2147" i="36"/>
  <c r="P2147" i="36"/>
  <c r="Q2147" i="36" s="1"/>
  <c r="L2147" i="36"/>
  <c r="K2147" i="36"/>
  <c r="G2147" i="36"/>
  <c r="E2147" i="36"/>
  <c r="D2147" i="36"/>
  <c r="W2146" i="36"/>
  <c r="V2146" i="36"/>
  <c r="U2146" i="36"/>
  <c r="T2146" i="36"/>
  <c r="S2146" i="36"/>
  <c r="R2146" i="36"/>
  <c r="P2146" i="36"/>
  <c r="Q2146" i="36" s="1"/>
  <c r="L2146" i="36"/>
  <c r="K2146" i="36"/>
  <c r="G2146" i="36"/>
  <c r="E2146" i="36"/>
  <c r="D2146" i="36"/>
  <c r="W2145" i="36"/>
  <c r="V2145" i="36"/>
  <c r="U2145" i="36"/>
  <c r="T2145" i="36"/>
  <c r="S2145" i="36"/>
  <c r="R2145" i="36"/>
  <c r="P2145" i="36"/>
  <c r="Q2145" i="36" s="1"/>
  <c r="L2145" i="36"/>
  <c r="K2145" i="36"/>
  <c r="G2145" i="36"/>
  <c r="E2145" i="36"/>
  <c r="D2145" i="36"/>
  <c r="W2144" i="36"/>
  <c r="V2144" i="36"/>
  <c r="U2144" i="36"/>
  <c r="T2144" i="36"/>
  <c r="S2144" i="36"/>
  <c r="R2144" i="36"/>
  <c r="P2144" i="36"/>
  <c r="Q2144" i="36" s="1"/>
  <c r="L2144" i="36"/>
  <c r="K2144" i="36"/>
  <c r="G2144" i="36"/>
  <c r="E2144" i="36"/>
  <c r="D2144" i="36"/>
  <c r="W2143" i="36"/>
  <c r="V2143" i="36"/>
  <c r="U2143" i="36"/>
  <c r="T2143" i="36"/>
  <c r="S2143" i="36"/>
  <c r="R2143" i="36"/>
  <c r="P2143" i="36"/>
  <c r="Q2143" i="36" s="1"/>
  <c r="L2143" i="36"/>
  <c r="K2143" i="36"/>
  <c r="G2143" i="36"/>
  <c r="E2143" i="36"/>
  <c r="D2143" i="36"/>
  <c r="W2142" i="36"/>
  <c r="V2142" i="36"/>
  <c r="U2142" i="36"/>
  <c r="T2142" i="36"/>
  <c r="S2142" i="36"/>
  <c r="R2142" i="36"/>
  <c r="P2142" i="36"/>
  <c r="Q2142" i="36" s="1"/>
  <c r="L2142" i="36"/>
  <c r="K2142" i="36"/>
  <c r="G2142" i="36"/>
  <c r="E2142" i="36"/>
  <c r="D2142" i="36"/>
  <c r="W2141" i="36"/>
  <c r="V2141" i="36"/>
  <c r="U2141" i="36"/>
  <c r="T2141" i="36"/>
  <c r="S2141" i="36"/>
  <c r="R2141" i="36"/>
  <c r="P2141" i="36"/>
  <c r="Q2141" i="36" s="1"/>
  <c r="L2141" i="36"/>
  <c r="K2141" i="36"/>
  <c r="G2141" i="36"/>
  <c r="E2141" i="36"/>
  <c r="D2141" i="36"/>
  <c r="W2140" i="36"/>
  <c r="V2140" i="36"/>
  <c r="U2140" i="36"/>
  <c r="T2140" i="36"/>
  <c r="S2140" i="36"/>
  <c r="R2140" i="36"/>
  <c r="P2140" i="36"/>
  <c r="Q2140" i="36" s="1"/>
  <c r="L2140" i="36"/>
  <c r="K2140" i="36"/>
  <c r="G2140" i="36"/>
  <c r="E2140" i="36"/>
  <c r="D2140" i="36"/>
  <c r="W2139" i="36"/>
  <c r="V2139" i="36"/>
  <c r="U2139" i="36"/>
  <c r="T2139" i="36"/>
  <c r="S2139" i="36"/>
  <c r="R2139" i="36"/>
  <c r="P2139" i="36"/>
  <c r="Q2139" i="36" s="1"/>
  <c r="L2139" i="36"/>
  <c r="K2139" i="36"/>
  <c r="G2139" i="36"/>
  <c r="E2139" i="36"/>
  <c r="D2139" i="36"/>
  <c r="W2138" i="36"/>
  <c r="V2138" i="36"/>
  <c r="U2138" i="36"/>
  <c r="T2138" i="36"/>
  <c r="S2138" i="36"/>
  <c r="R2138" i="36"/>
  <c r="P2138" i="36"/>
  <c r="Q2138" i="36" s="1"/>
  <c r="L2138" i="36"/>
  <c r="K2138" i="36"/>
  <c r="G2138" i="36"/>
  <c r="E2138" i="36"/>
  <c r="D2138" i="36"/>
  <c r="W2137" i="36"/>
  <c r="V2137" i="36"/>
  <c r="U2137" i="36"/>
  <c r="T2137" i="36"/>
  <c r="S2137" i="36"/>
  <c r="R2137" i="36"/>
  <c r="P2137" i="36"/>
  <c r="Q2137" i="36" s="1"/>
  <c r="L2137" i="36"/>
  <c r="K2137" i="36"/>
  <c r="G2137" i="36"/>
  <c r="E2137" i="36"/>
  <c r="D2137" i="36"/>
  <c r="W2136" i="36"/>
  <c r="V2136" i="36"/>
  <c r="U2136" i="36"/>
  <c r="T2136" i="36"/>
  <c r="S2136" i="36"/>
  <c r="R2136" i="36"/>
  <c r="P2136" i="36"/>
  <c r="Q2136" i="36" s="1"/>
  <c r="L2136" i="36"/>
  <c r="K2136" i="36"/>
  <c r="G2136" i="36"/>
  <c r="E2136" i="36"/>
  <c r="D2136" i="36"/>
  <c r="W2135" i="36"/>
  <c r="V2135" i="36"/>
  <c r="U2135" i="36"/>
  <c r="T2135" i="36"/>
  <c r="S2135" i="36"/>
  <c r="R2135" i="36"/>
  <c r="P2135" i="36"/>
  <c r="Q2135" i="36" s="1"/>
  <c r="L2135" i="36"/>
  <c r="K2135" i="36"/>
  <c r="G2135" i="36"/>
  <c r="E2135" i="36"/>
  <c r="D2135" i="36"/>
  <c r="W2134" i="36"/>
  <c r="V2134" i="36"/>
  <c r="U2134" i="36"/>
  <c r="T2134" i="36"/>
  <c r="S2134" i="36"/>
  <c r="R2134" i="36"/>
  <c r="P2134" i="36"/>
  <c r="Q2134" i="36" s="1"/>
  <c r="L2134" i="36"/>
  <c r="K2134" i="36"/>
  <c r="G2134" i="36"/>
  <c r="E2134" i="36"/>
  <c r="D2134" i="36"/>
  <c r="W2133" i="36"/>
  <c r="V2133" i="36"/>
  <c r="U2133" i="36"/>
  <c r="T2133" i="36"/>
  <c r="S2133" i="36"/>
  <c r="R2133" i="36"/>
  <c r="P2133" i="36"/>
  <c r="Q2133" i="36" s="1"/>
  <c r="L2133" i="36"/>
  <c r="K2133" i="36"/>
  <c r="G2133" i="36"/>
  <c r="E2133" i="36"/>
  <c r="D2133" i="36"/>
  <c r="W2132" i="36"/>
  <c r="V2132" i="36"/>
  <c r="U2132" i="36"/>
  <c r="T2132" i="36"/>
  <c r="S2132" i="36"/>
  <c r="R2132" i="36"/>
  <c r="P2132" i="36"/>
  <c r="Q2132" i="36" s="1"/>
  <c r="L2132" i="36"/>
  <c r="K2132" i="36"/>
  <c r="G2132" i="36"/>
  <c r="E2132" i="36"/>
  <c r="D2132" i="36"/>
  <c r="W2131" i="36"/>
  <c r="V2131" i="36"/>
  <c r="U2131" i="36"/>
  <c r="T2131" i="36"/>
  <c r="S2131" i="36"/>
  <c r="R2131" i="36"/>
  <c r="P2131" i="36"/>
  <c r="Q2131" i="36" s="1"/>
  <c r="L2131" i="36"/>
  <c r="K2131" i="36"/>
  <c r="G2131" i="36"/>
  <c r="E2131" i="36"/>
  <c r="D2131" i="36"/>
  <c r="W2130" i="36"/>
  <c r="V2130" i="36"/>
  <c r="U2130" i="36"/>
  <c r="T2130" i="36"/>
  <c r="S2130" i="36"/>
  <c r="R2130" i="36"/>
  <c r="P2130" i="36"/>
  <c r="Q2130" i="36" s="1"/>
  <c r="L2130" i="36"/>
  <c r="K2130" i="36"/>
  <c r="G2130" i="36"/>
  <c r="E2130" i="36"/>
  <c r="D2130" i="36"/>
  <c r="W2129" i="36"/>
  <c r="V2129" i="36"/>
  <c r="U2129" i="36"/>
  <c r="T2129" i="36"/>
  <c r="S2129" i="36"/>
  <c r="R2129" i="36"/>
  <c r="P2129" i="36"/>
  <c r="Q2129" i="36" s="1"/>
  <c r="L2129" i="36"/>
  <c r="K2129" i="36"/>
  <c r="G2129" i="36"/>
  <c r="E2129" i="36"/>
  <c r="D2129" i="36"/>
  <c r="W2128" i="36"/>
  <c r="V2128" i="36"/>
  <c r="U2128" i="36"/>
  <c r="T2128" i="36"/>
  <c r="S2128" i="36"/>
  <c r="R2128" i="36"/>
  <c r="P2128" i="36"/>
  <c r="Q2128" i="36" s="1"/>
  <c r="L2128" i="36"/>
  <c r="K2128" i="36"/>
  <c r="G2128" i="36"/>
  <c r="E2128" i="36"/>
  <c r="D2128" i="36"/>
  <c r="W2127" i="36"/>
  <c r="V2127" i="36"/>
  <c r="U2127" i="36"/>
  <c r="T2127" i="36"/>
  <c r="S2127" i="36"/>
  <c r="R2127" i="36"/>
  <c r="P2127" i="36"/>
  <c r="Q2127" i="36" s="1"/>
  <c r="L2127" i="36"/>
  <c r="K2127" i="36"/>
  <c r="G2127" i="36"/>
  <c r="E2127" i="36"/>
  <c r="D2127" i="36"/>
  <c r="W2126" i="36"/>
  <c r="V2126" i="36"/>
  <c r="U2126" i="36"/>
  <c r="T2126" i="36"/>
  <c r="S2126" i="36"/>
  <c r="R2126" i="36"/>
  <c r="P2126" i="36"/>
  <c r="Q2126" i="36" s="1"/>
  <c r="L2126" i="36"/>
  <c r="K2126" i="36"/>
  <c r="G2126" i="36"/>
  <c r="E2126" i="36"/>
  <c r="D2126" i="36"/>
  <c r="W2125" i="36"/>
  <c r="V2125" i="36"/>
  <c r="U2125" i="36"/>
  <c r="T2125" i="36"/>
  <c r="S2125" i="36"/>
  <c r="R2125" i="36"/>
  <c r="P2125" i="36"/>
  <c r="Q2125" i="36" s="1"/>
  <c r="L2125" i="36"/>
  <c r="K2125" i="36"/>
  <c r="G2125" i="36"/>
  <c r="E2125" i="36"/>
  <c r="D2125" i="36"/>
  <c r="W2124" i="36"/>
  <c r="V2124" i="36"/>
  <c r="U2124" i="36"/>
  <c r="T2124" i="36"/>
  <c r="S2124" i="36"/>
  <c r="R2124" i="36"/>
  <c r="P2124" i="36"/>
  <c r="Q2124" i="36" s="1"/>
  <c r="L2124" i="36"/>
  <c r="K2124" i="36"/>
  <c r="G2124" i="36"/>
  <c r="E2124" i="36"/>
  <c r="D2124" i="36"/>
  <c r="W2123" i="36"/>
  <c r="V2123" i="36"/>
  <c r="U2123" i="36"/>
  <c r="T2123" i="36"/>
  <c r="S2123" i="36"/>
  <c r="R2123" i="36"/>
  <c r="P2123" i="36"/>
  <c r="Q2123" i="36" s="1"/>
  <c r="L2123" i="36"/>
  <c r="K2123" i="36"/>
  <c r="G2123" i="36"/>
  <c r="E2123" i="36"/>
  <c r="D2123" i="36"/>
  <c r="W2122" i="36"/>
  <c r="V2122" i="36"/>
  <c r="U2122" i="36"/>
  <c r="T2122" i="36"/>
  <c r="S2122" i="36"/>
  <c r="R2122" i="36"/>
  <c r="P2122" i="36"/>
  <c r="Q2122" i="36" s="1"/>
  <c r="L2122" i="36"/>
  <c r="K2122" i="36"/>
  <c r="G2122" i="36"/>
  <c r="E2122" i="36"/>
  <c r="D2122" i="36"/>
  <c r="W2121" i="36"/>
  <c r="V2121" i="36"/>
  <c r="U2121" i="36"/>
  <c r="T2121" i="36"/>
  <c r="S2121" i="36"/>
  <c r="R2121" i="36"/>
  <c r="P2121" i="36"/>
  <c r="Q2121" i="36" s="1"/>
  <c r="L2121" i="36"/>
  <c r="K2121" i="36"/>
  <c r="G2121" i="36"/>
  <c r="E2121" i="36"/>
  <c r="D2121" i="36"/>
  <c r="W2120" i="36"/>
  <c r="V2120" i="36"/>
  <c r="U2120" i="36"/>
  <c r="T2120" i="36"/>
  <c r="S2120" i="36"/>
  <c r="R2120" i="36"/>
  <c r="P2120" i="36"/>
  <c r="Q2120" i="36" s="1"/>
  <c r="L2120" i="36"/>
  <c r="K2120" i="36"/>
  <c r="G2120" i="36"/>
  <c r="E2120" i="36"/>
  <c r="D2120" i="36"/>
  <c r="W2119" i="36"/>
  <c r="V2119" i="36"/>
  <c r="U2119" i="36"/>
  <c r="T2119" i="36"/>
  <c r="S2119" i="36"/>
  <c r="R2119" i="36"/>
  <c r="P2119" i="36"/>
  <c r="Q2119" i="36" s="1"/>
  <c r="L2119" i="36"/>
  <c r="K2119" i="36"/>
  <c r="G2119" i="36"/>
  <c r="E2119" i="36"/>
  <c r="D2119" i="36"/>
  <c r="W2118" i="36"/>
  <c r="V2118" i="36"/>
  <c r="U2118" i="36"/>
  <c r="T2118" i="36"/>
  <c r="S2118" i="36"/>
  <c r="R2118" i="36"/>
  <c r="P2118" i="36"/>
  <c r="Q2118" i="36" s="1"/>
  <c r="L2118" i="36"/>
  <c r="K2118" i="36"/>
  <c r="G2118" i="36"/>
  <c r="E2118" i="36"/>
  <c r="D2118" i="36"/>
  <c r="W2117" i="36"/>
  <c r="V2117" i="36"/>
  <c r="U2117" i="36"/>
  <c r="T2117" i="36"/>
  <c r="S2117" i="36"/>
  <c r="R2117" i="36"/>
  <c r="P2117" i="36"/>
  <c r="Q2117" i="36" s="1"/>
  <c r="L2117" i="36"/>
  <c r="K2117" i="36"/>
  <c r="G2117" i="36"/>
  <c r="E2117" i="36"/>
  <c r="D2117" i="36"/>
  <c r="W2116" i="36"/>
  <c r="V2116" i="36"/>
  <c r="U2116" i="36"/>
  <c r="T2116" i="36"/>
  <c r="S2116" i="36"/>
  <c r="R2116" i="36"/>
  <c r="P2116" i="36"/>
  <c r="Q2116" i="36" s="1"/>
  <c r="L2116" i="36"/>
  <c r="K2116" i="36"/>
  <c r="G2116" i="36"/>
  <c r="E2116" i="36"/>
  <c r="D2116" i="36"/>
  <c r="W2115" i="36"/>
  <c r="V2115" i="36"/>
  <c r="U2115" i="36"/>
  <c r="T2115" i="36"/>
  <c r="S2115" i="36"/>
  <c r="R2115" i="36"/>
  <c r="P2115" i="36"/>
  <c r="Q2115" i="36" s="1"/>
  <c r="X2115" i="36" s="1"/>
  <c r="L2115" i="36"/>
  <c r="K2115" i="36"/>
  <c r="G2115" i="36"/>
  <c r="E2115" i="36"/>
  <c r="D2115" i="36"/>
  <c r="W2114" i="36"/>
  <c r="V2114" i="36"/>
  <c r="U2114" i="36"/>
  <c r="T2114" i="36"/>
  <c r="S2114" i="36"/>
  <c r="R2114" i="36"/>
  <c r="P2114" i="36"/>
  <c r="Q2114" i="36" s="1"/>
  <c r="L2114" i="36"/>
  <c r="K2114" i="36"/>
  <c r="G2114" i="36"/>
  <c r="E2114" i="36"/>
  <c r="D2114" i="36"/>
  <c r="W2113" i="36"/>
  <c r="V2113" i="36"/>
  <c r="U2113" i="36"/>
  <c r="T2113" i="36"/>
  <c r="S2113" i="36"/>
  <c r="R2113" i="36"/>
  <c r="P2113" i="36"/>
  <c r="Q2113" i="36" s="1"/>
  <c r="L2113" i="36"/>
  <c r="K2113" i="36"/>
  <c r="G2113" i="36"/>
  <c r="E2113" i="36"/>
  <c r="D2113" i="36"/>
  <c r="W2112" i="36"/>
  <c r="V2112" i="36"/>
  <c r="U2112" i="36"/>
  <c r="T2112" i="36"/>
  <c r="S2112" i="36"/>
  <c r="R2112" i="36"/>
  <c r="P2112" i="36"/>
  <c r="Q2112" i="36" s="1"/>
  <c r="L2112" i="36"/>
  <c r="K2112" i="36"/>
  <c r="G2112" i="36"/>
  <c r="E2112" i="36"/>
  <c r="D2112" i="36"/>
  <c r="W2111" i="36"/>
  <c r="V2111" i="36"/>
  <c r="U2111" i="36"/>
  <c r="T2111" i="36"/>
  <c r="S2111" i="36"/>
  <c r="R2111" i="36"/>
  <c r="P2111" i="36"/>
  <c r="Q2111" i="36" s="1"/>
  <c r="L2111" i="36"/>
  <c r="K2111" i="36"/>
  <c r="G2111" i="36"/>
  <c r="E2111" i="36"/>
  <c r="D2111" i="36"/>
  <c r="W2110" i="36"/>
  <c r="V2110" i="36"/>
  <c r="U2110" i="36"/>
  <c r="T2110" i="36"/>
  <c r="S2110" i="36"/>
  <c r="R2110" i="36"/>
  <c r="P2110" i="36"/>
  <c r="Q2110" i="36" s="1"/>
  <c r="L2110" i="36"/>
  <c r="K2110" i="36"/>
  <c r="G2110" i="36"/>
  <c r="E2110" i="36"/>
  <c r="D2110" i="36"/>
  <c r="W2109" i="36"/>
  <c r="V2109" i="36"/>
  <c r="U2109" i="36"/>
  <c r="T2109" i="36"/>
  <c r="S2109" i="36"/>
  <c r="R2109" i="36"/>
  <c r="P2109" i="36"/>
  <c r="Q2109" i="36" s="1"/>
  <c r="L2109" i="36"/>
  <c r="K2109" i="36"/>
  <c r="G2109" i="36"/>
  <c r="E2109" i="36"/>
  <c r="D2109" i="36"/>
  <c r="W2108" i="36"/>
  <c r="V2108" i="36"/>
  <c r="U2108" i="36"/>
  <c r="T2108" i="36"/>
  <c r="S2108" i="36"/>
  <c r="R2108" i="36"/>
  <c r="P2108" i="36"/>
  <c r="Q2108" i="36" s="1"/>
  <c r="L2108" i="36"/>
  <c r="K2108" i="36"/>
  <c r="G2108" i="36"/>
  <c r="E2108" i="36"/>
  <c r="D2108" i="36"/>
  <c r="W2107" i="36"/>
  <c r="V2107" i="36"/>
  <c r="U2107" i="36"/>
  <c r="T2107" i="36"/>
  <c r="S2107" i="36"/>
  <c r="R2107" i="36"/>
  <c r="P2107" i="36"/>
  <c r="Q2107" i="36" s="1"/>
  <c r="L2107" i="36"/>
  <c r="K2107" i="36"/>
  <c r="G2107" i="36"/>
  <c r="E2107" i="36"/>
  <c r="D2107" i="36"/>
  <c r="W2106" i="36"/>
  <c r="V2106" i="36"/>
  <c r="U2106" i="36"/>
  <c r="T2106" i="36"/>
  <c r="S2106" i="36"/>
  <c r="R2106" i="36"/>
  <c r="P2106" i="36"/>
  <c r="Q2106" i="36" s="1"/>
  <c r="L2106" i="36"/>
  <c r="K2106" i="36"/>
  <c r="G2106" i="36"/>
  <c r="E2106" i="36"/>
  <c r="D2106" i="36"/>
  <c r="W2105" i="36"/>
  <c r="V2105" i="36"/>
  <c r="U2105" i="36"/>
  <c r="T2105" i="36"/>
  <c r="S2105" i="36"/>
  <c r="R2105" i="36"/>
  <c r="P2105" i="36"/>
  <c r="Q2105" i="36" s="1"/>
  <c r="L2105" i="36"/>
  <c r="K2105" i="36"/>
  <c r="G2105" i="36"/>
  <c r="E2105" i="36"/>
  <c r="D2105" i="36"/>
  <c r="W2104" i="36"/>
  <c r="V2104" i="36"/>
  <c r="U2104" i="36"/>
  <c r="T2104" i="36"/>
  <c r="S2104" i="36"/>
  <c r="R2104" i="36"/>
  <c r="P2104" i="36"/>
  <c r="Q2104" i="36" s="1"/>
  <c r="L2104" i="36"/>
  <c r="K2104" i="36"/>
  <c r="G2104" i="36"/>
  <c r="E2104" i="36"/>
  <c r="D2104" i="36"/>
  <c r="W2103" i="36"/>
  <c r="V2103" i="36"/>
  <c r="U2103" i="36"/>
  <c r="T2103" i="36"/>
  <c r="S2103" i="36"/>
  <c r="R2103" i="36"/>
  <c r="P2103" i="36"/>
  <c r="Q2103" i="36" s="1"/>
  <c r="L2103" i="36"/>
  <c r="K2103" i="36"/>
  <c r="G2103" i="36"/>
  <c r="E2103" i="36"/>
  <c r="D2103" i="36"/>
  <c r="W2102" i="36"/>
  <c r="V2102" i="36"/>
  <c r="U2102" i="36"/>
  <c r="T2102" i="36"/>
  <c r="S2102" i="36"/>
  <c r="R2102" i="36"/>
  <c r="P2102" i="36"/>
  <c r="Q2102" i="36" s="1"/>
  <c r="L2102" i="36"/>
  <c r="K2102" i="36"/>
  <c r="G2102" i="36"/>
  <c r="E2102" i="36"/>
  <c r="D2102" i="36"/>
  <c r="W2101" i="36"/>
  <c r="V2101" i="36"/>
  <c r="U2101" i="36"/>
  <c r="T2101" i="36"/>
  <c r="S2101" i="36"/>
  <c r="R2101" i="36"/>
  <c r="P2101" i="36"/>
  <c r="Q2101" i="36" s="1"/>
  <c r="L2101" i="36"/>
  <c r="K2101" i="36"/>
  <c r="G2101" i="36"/>
  <c r="E2101" i="36"/>
  <c r="D2101" i="36"/>
  <c r="W2100" i="36"/>
  <c r="V2100" i="36"/>
  <c r="U2100" i="36"/>
  <c r="T2100" i="36"/>
  <c r="S2100" i="36"/>
  <c r="R2100" i="36"/>
  <c r="P2100" i="36"/>
  <c r="Q2100" i="36" s="1"/>
  <c r="L2100" i="36"/>
  <c r="K2100" i="36"/>
  <c r="G2100" i="36"/>
  <c r="E2100" i="36"/>
  <c r="D2100" i="36"/>
  <c r="W2099" i="36"/>
  <c r="V2099" i="36"/>
  <c r="U2099" i="36"/>
  <c r="T2099" i="36"/>
  <c r="S2099" i="36"/>
  <c r="R2099" i="36"/>
  <c r="P2099" i="36"/>
  <c r="Q2099" i="36" s="1"/>
  <c r="L2099" i="36"/>
  <c r="K2099" i="36"/>
  <c r="G2099" i="36"/>
  <c r="E2099" i="36"/>
  <c r="D2099" i="36"/>
  <c r="W2098" i="36"/>
  <c r="V2098" i="36"/>
  <c r="U2098" i="36"/>
  <c r="T2098" i="36"/>
  <c r="S2098" i="36"/>
  <c r="R2098" i="36"/>
  <c r="P2098" i="36"/>
  <c r="Q2098" i="36" s="1"/>
  <c r="L2098" i="36"/>
  <c r="K2098" i="36"/>
  <c r="G2098" i="36"/>
  <c r="E2098" i="36"/>
  <c r="D2098" i="36"/>
  <c r="W2097" i="36"/>
  <c r="V2097" i="36"/>
  <c r="U2097" i="36"/>
  <c r="T2097" i="36"/>
  <c r="S2097" i="36"/>
  <c r="R2097" i="36"/>
  <c r="P2097" i="36"/>
  <c r="Q2097" i="36" s="1"/>
  <c r="L2097" i="36"/>
  <c r="K2097" i="36"/>
  <c r="G2097" i="36"/>
  <c r="E2097" i="36"/>
  <c r="D2097" i="36"/>
  <c r="W2096" i="36"/>
  <c r="V2096" i="36"/>
  <c r="U2096" i="36"/>
  <c r="T2096" i="36"/>
  <c r="S2096" i="36"/>
  <c r="R2096" i="36"/>
  <c r="P2096" i="36"/>
  <c r="Q2096" i="36" s="1"/>
  <c r="L2096" i="36"/>
  <c r="K2096" i="36"/>
  <c r="G2096" i="36"/>
  <c r="E2096" i="36"/>
  <c r="D2096" i="36"/>
  <c r="W2095" i="36"/>
  <c r="V2095" i="36"/>
  <c r="U2095" i="36"/>
  <c r="T2095" i="36"/>
  <c r="S2095" i="36"/>
  <c r="R2095" i="36"/>
  <c r="P2095" i="36"/>
  <c r="Q2095" i="36" s="1"/>
  <c r="L2095" i="36"/>
  <c r="K2095" i="36"/>
  <c r="G2095" i="36"/>
  <c r="E2095" i="36"/>
  <c r="D2095" i="36"/>
  <c r="W2094" i="36"/>
  <c r="V2094" i="36"/>
  <c r="U2094" i="36"/>
  <c r="T2094" i="36"/>
  <c r="S2094" i="36"/>
  <c r="R2094" i="36"/>
  <c r="P2094" i="36"/>
  <c r="Q2094" i="36" s="1"/>
  <c r="L2094" i="36"/>
  <c r="K2094" i="36"/>
  <c r="G2094" i="36"/>
  <c r="E2094" i="36"/>
  <c r="D2094" i="36"/>
  <c r="W2093" i="36"/>
  <c r="V2093" i="36"/>
  <c r="U2093" i="36"/>
  <c r="T2093" i="36"/>
  <c r="S2093" i="36"/>
  <c r="R2093" i="36"/>
  <c r="P2093" i="36"/>
  <c r="Q2093" i="36" s="1"/>
  <c r="L2093" i="36"/>
  <c r="K2093" i="36"/>
  <c r="G2093" i="36"/>
  <c r="E2093" i="36"/>
  <c r="D2093" i="36"/>
  <c r="W2092" i="36"/>
  <c r="V2092" i="36"/>
  <c r="U2092" i="36"/>
  <c r="T2092" i="36"/>
  <c r="S2092" i="36"/>
  <c r="R2092" i="36"/>
  <c r="P2092" i="36"/>
  <c r="Q2092" i="36" s="1"/>
  <c r="L2092" i="36"/>
  <c r="K2092" i="36"/>
  <c r="G2092" i="36"/>
  <c r="E2092" i="36"/>
  <c r="D2092" i="36"/>
  <c r="W2091" i="36"/>
  <c r="V2091" i="36"/>
  <c r="U2091" i="36"/>
  <c r="T2091" i="36"/>
  <c r="S2091" i="36"/>
  <c r="R2091" i="36"/>
  <c r="P2091" i="36"/>
  <c r="Q2091" i="36" s="1"/>
  <c r="L2091" i="36"/>
  <c r="K2091" i="36"/>
  <c r="G2091" i="36"/>
  <c r="E2091" i="36"/>
  <c r="D2091" i="36"/>
  <c r="W2090" i="36"/>
  <c r="V2090" i="36"/>
  <c r="U2090" i="36"/>
  <c r="T2090" i="36"/>
  <c r="S2090" i="36"/>
  <c r="R2090" i="36"/>
  <c r="P2090" i="36"/>
  <c r="Q2090" i="36" s="1"/>
  <c r="L2090" i="36"/>
  <c r="K2090" i="36"/>
  <c r="G2090" i="36"/>
  <c r="E2090" i="36"/>
  <c r="D2090" i="36"/>
  <c r="W2089" i="36"/>
  <c r="V2089" i="36"/>
  <c r="U2089" i="36"/>
  <c r="T2089" i="36"/>
  <c r="S2089" i="36"/>
  <c r="R2089" i="36"/>
  <c r="P2089" i="36"/>
  <c r="Q2089" i="36" s="1"/>
  <c r="L2089" i="36"/>
  <c r="K2089" i="36"/>
  <c r="G2089" i="36"/>
  <c r="E2089" i="36"/>
  <c r="D2089" i="36"/>
  <c r="W2088" i="36"/>
  <c r="V2088" i="36"/>
  <c r="U2088" i="36"/>
  <c r="T2088" i="36"/>
  <c r="S2088" i="36"/>
  <c r="R2088" i="36"/>
  <c r="P2088" i="36"/>
  <c r="Q2088" i="36" s="1"/>
  <c r="L2088" i="36"/>
  <c r="K2088" i="36"/>
  <c r="G2088" i="36"/>
  <c r="E2088" i="36"/>
  <c r="D2088" i="36"/>
  <c r="W2087" i="36"/>
  <c r="V2087" i="36"/>
  <c r="U2087" i="36"/>
  <c r="T2087" i="36"/>
  <c r="S2087" i="36"/>
  <c r="R2087" i="36"/>
  <c r="P2087" i="36"/>
  <c r="Q2087" i="36" s="1"/>
  <c r="L2087" i="36"/>
  <c r="K2087" i="36"/>
  <c r="G2087" i="36"/>
  <c r="E2087" i="36"/>
  <c r="D2087" i="36"/>
  <c r="W2086" i="36"/>
  <c r="V2086" i="36"/>
  <c r="U2086" i="36"/>
  <c r="T2086" i="36"/>
  <c r="S2086" i="36"/>
  <c r="R2086" i="36"/>
  <c r="P2086" i="36"/>
  <c r="Q2086" i="36" s="1"/>
  <c r="L2086" i="36"/>
  <c r="K2086" i="36"/>
  <c r="G2086" i="36"/>
  <c r="E2086" i="36"/>
  <c r="D2086" i="36"/>
  <c r="W2085" i="36"/>
  <c r="V2085" i="36"/>
  <c r="U2085" i="36"/>
  <c r="T2085" i="36"/>
  <c r="S2085" i="36"/>
  <c r="R2085" i="36"/>
  <c r="P2085" i="36"/>
  <c r="Q2085" i="36" s="1"/>
  <c r="L2085" i="36"/>
  <c r="K2085" i="36"/>
  <c r="G2085" i="36"/>
  <c r="E2085" i="36"/>
  <c r="D2085" i="36"/>
  <c r="W2084" i="36"/>
  <c r="V2084" i="36"/>
  <c r="U2084" i="36"/>
  <c r="T2084" i="36"/>
  <c r="S2084" i="36"/>
  <c r="R2084" i="36"/>
  <c r="P2084" i="36"/>
  <c r="Q2084" i="36" s="1"/>
  <c r="L2084" i="36"/>
  <c r="K2084" i="36"/>
  <c r="G2084" i="36"/>
  <c r="E2084" i="36"/>
  <c r="D2084" i="36"/>
  <c r="W2083" i="36"/>
  <c r="V2083" i="36"/>
  <c r="U2083" i="36"/>
  <c r="T2083" i="36"/>
  <c r="S2083" i="36"/>
  <c r="R2083" i="36"/>
  <c r="P2083" i="36"/>
  <c r="Q2083" i="36" s="1"/>
  <c r="L2083" i="36"/>
  <c r="K2083" i="36"/>
  <c r="G2083" i="36"/>
  <c r="E2083" i="36"/>
  <c r="D2083" i="36"/>
  <c r="W2082" i="36"/>
  <c r="V2082" i="36"/>
  <c r="U2082" i="36"/>
  <c r="T2082" i="36"/>
  <c r="S2082" i="36"/>
  <c r="R2082" i="36"/>
  <c r="P2082" i="36"/>
  <c r="Q2082" i="36" s="1"/>
  <c r="L2082" i="36"/>
  <c r="K2082" i="36"/>
  <c r="G2082" i="36"/>
  <c r="E2082" i="36"/>
  <c r="D2082" i="36"/>
  <c r="W2081" i="36"/>
  <c r="V2081" i="36"/>
  <c r="U2081" i="36"/>
  <c r="T2081" i="36"/>
  <c r="S2081" i="36"/>
  <c r="R2081" i="36"/>
  <c r="P2081" i="36"/>
  <c r="Q2081" i="36" s="1"/>
  <c r="L2081" i="36"/>
  <c r="K2081" i="36"/>
  <c r="G2081" i="36"/>
  <c r="E2081" i="36"/>
  <c r="D2081" i="36"/>
  <c r="W2080" i="36"/>
  <c r="V2080" i="36"/>
  <c r="U2080" i="36"/>
  <c r="T2080" i="36"/>
  <c r="S2080" i="36"/>
  <c r="R2080" i="36"/>
  <c r="P2080" i="36"/>
  <c r="Q2080" i="36" s="1"/>
  <c r="L2080" i="36"/>
  <c r="K2080" i="36"/>
  <c r="G2080" i="36"/>
  <c r="E2080" i="36"/>
  <c r="D2080" i="36"/>
  <c r="W2079" i="36"/>
  <c r="V2079" i="36"/>
  <c r="U2079" i="36"/>
  <c r="T2079" i="36"/>
  <c r="S2079" i="36"/>
  <c r="R2079" i="36"/>
  <c r="P2079" i="36"/>
  <c r="Q2079" i="36" s="1"/>
  <c r="L2079" i="36"/>
  <c r="K2079" i="36"/>
  <c r="G2079" i="36"/>
  <c r="E2079" i="36"/>
  <c r="D2079" i="36"/>
  <c r="W2078" i="36"/>
  <c r="V2078" i="36"/>
  <c r="U2078" i="36"/>
  <c r="T2078" i="36"/>
  <c r="S2078" i="36"/>
  <c r="R2078" i="36"/>
  <c r="P2078" i="36"/>
  <c r="Q2078" i="36" s="1"/>
  <c r="L2078" i="36"/>
  <c r="K2078" i="36"/>
  <c r="G2078" i="36"/>
  <c r="E2078" i="36"/>
  <c r="D2078" i="36"/>
  <c r="W2077" i="36"/>
  <c r="V2077" i="36"/>
  <c r="U2077" i="36"/>
  <c r="T2077" i="36"/>
  <c r="S2077" i="36"/>
  <c r="R2077" i="36"/>
  <c r="P2077" i="36"/>
  <c r="Q2077" i="36" s="1"/>
  <c r="L2077" i="36"/>
  <c r="K2077" i="36"/>
  <c r="G2077" i="36"/>
  <c r="E2077" i="36"/>
  <c r="D2077" i="36"/>
  <c r="W2076" i="36"/>
  <c r="V2076" i="36"/>
  <c r="U2076" i="36"/>
  <c r="T2076" i="36"/>
  <c r="S2076" i="36"/>
  <c r="R2076" i="36"/>
  <c r="P2076" i="36"/>
  <c r="Q2076" i="36" s="1"/>
  <c r="L2076" i="36"/>
  <c r="K2076" i="36"/>
  <c r="G2076" i="36"/>
  <c r="E2076" i="36"/>
  <c r="D2076" i="36"/>
  <c r="W2075" i="36"/>
  <c r="V2075" i="36"/>
  <c r="U2075" i="36"/>
  <c r="T2075" i="36"/>
  <c r="S2075" i="36"/>
  <c r="R2075" i="36"/>
  <c r="P2075" i="36"/>
  <c r="Q2075" i="36" s="1"/>
  <c r="L2075" i="36"/>
  <c r="K2075" i="36"/>
  <c r="G2075" i="36"/>
  <c r="E2075" i="36"/>
  <c r="D2075" i="36"/>
  <c r="W2074" i="36"/>
  <c r="V2074" i="36"/>
  <c r="U2074" i="36"/>
  <c r="T2074" i="36"/>
  <c r="S2074" i="36"/>
  <c r="R2074" i="36"/>
  <c r="P2074" i="36"/>
  <c r="Q2074" i="36" s="1"/>
  <c r="L2074" i="36"/>
  <c r="K2074" i="36"/>
  <c r="G2074" i="36"/>
  <c r="E2074" i="36"/>
  <c r="D2074" i="36"/>
  <c r="W2073" i="36"/>
  <c r="V2073" i="36"/>
  <c r="U2073" i="36"/>
  <c r="T2073" i="36"/>
  <c r="S2073" i="36"/>
  <c r="R2073" i="36"/>
  <c r="P2073" i="36"/>
  <c r="Q2073" i="36" s="1"/>
  <c r="L2073" i="36"/>
  <c r="K2073" i="36"/>
  <c r="G2073" i="36"/>
  <c r="E2073" i="36"/>
  <c r="D2073" i="36"/>
  <c r="W2072" i="36"/>
  <c r="V2072" i="36"/>
  <c r="U2072" i="36"/>
  <c r="T2072" i="36"/>
  <c r="S2072" i="36"/>
  <c r="R2072" i="36"/>
  <c r="P2072" i="36"/>
  <c r="Q2072" i="36" s="1"/>
  <c r="L2072" i="36"/>
  <c r="K2072" i="36"/>
  <c r="G2072" i="36"/>
  <c r="E2072" i="36"/>
  <c r="D2072" i="36"/>
  <c r="W2071" i="36"/>
  <c r="V2071" i="36"/>
  <c r="U2071" i="36"/>
  <c r="T2071" i="36"/>
  <c r="S2071" i="36"/>
  <c r="R2071" i="36"/>
  <c r="P2071" i="36"/>
  <c r="Q2071" i="36" s="1"/>
  <c r="L2071" i="36"/>
  <c r="K2071" i="36"/>
  <c r="G2071" i="36"/>
  <c r="E2071" i="36"/>
  <c r="D2071" i="36"/>
  <c r="W2070" i="36"/>
  <c r="V2070" i="36"/>
  <c r="U2070" i="36"/>
  <c r="T2070" i="36"/>
  <c r="S2070" i="36"/>
  <c r="R2070" i="36"/>
  <c r="P2070" i="36"/>
  <c r="Q2070" i="36" s="1"/>
  <c r="L2070" i="36"/>
  <c r="K2070" i="36"/>
  <c r="G2070" i="36"/>
  <c r="E2070" i="36"/>
  <c r="D2070" i="36"/>
  <c r="W2069" i="36"/>
  <c r="V2069" i="36"/>
  <c r="U2069" i="36"/>
  <c r="T2069" i="36"/>
  <c r="S2069" i="36"/>
  <c r="R2069" i="36"/>
  <c r="P2069" i="36"/>
  <c r="Q2069" i="36" s="1"/>
  <c r="L2069" i="36"/>
  <c r="K2069" i="36"/>
  <c r="G2069" i="36"/>
  <c r="E2069" i="36"/>
  <c r="D2069" i="36"/>
  <c r="W2068" i="36"/>
  <c r="V2068" i="36"/>
  <c r="U2068" i="36"/>
  <c r="T2068" i="36"/>
  <c r="S2068" i="36"/>
  <c r="R2068" i="36"/>
  <c r="P2068" i="36"/>
  <c r="Q2068" i="36" s="1"/>
  <c r="L2068" i="36"/>
  <c r="K2068" i="36"/>
  <c r="G2068" i="36"/>
  <c r="E2068" i="36"/>
  <c r="D2068" i="36"/>
  <c r="W2067" i="36"/>
  <c r="V2067" i="36"/>
  <c r="U2067" i="36"/>
  <c r="T2067" i="36"/>
  <c r="S2067" i="36"/>
  <c r="R2067" i="36"/>
  <c r="P2067" i="36"/>
  <c r="Q2067" i="36" s="1"/>
  <c r="L2067" i="36"/>
  <c r="K2067" i="36"/>
  <c r="G2067" i="36"/>
  <c r="E2067" i="36"/>
  <c r="D2067" i="36"/>
  <c r="W2066" i="36"/>
  <c r="V2066" i="36"/>
  <c r="U2066" i="36"/>
  <c r="T2066" i="36"/>
  <c r="S2066" i="36"/>
  <c r="R2066" i="36"/>
  <c r="P2066" i="36"/>
  <c r="Q2066" i="36" s="1"/>
  <c r="L2066" i="36"/>
  <c r="K2066" i="36"/>
  <c r="G2066" i="36"/>
  <c r="E2066" i="36"/>
  <c r="D2066" i="36"/>
  <c r="W2065" i="36"/>
  <c r="V2065" i="36"/>
  <c r="U2065" i="36"/>
  <c r="T2065" i="36"/>
  <c r="S2065" i="36"/>
  <c r="R2065" i="36"/>
  <c r="P2065" i="36"/>
  <c r="Q2065" i="36" s="1"/>
  <c r="L2065" i="36"/>
  <c r="K2065" i="36"/>
  <c r="G2065" i="36"/>
  <c r="E2065" i="36"/>
  <c r="D2065" i="36"/>
  <c r="W2064" i="36"/>
  <c r="V2064" i="36"/>
  <c r="U2064" i="36"/>
  <c r="T2064" i="36"/>
  <c r="S2064" i="36"/>
  <c r="R2064" i="36"/>
  <c r="P2064" i="36"/>
  <c r="Q2064" i="36" s="1"/>
  <c r="L2064" i="36"/>
  <c r="K2064" i="36"/>
  <c r="G2064" i="36"/>
  <c r="E2064" i="36"/>
  <c r="D2064" i="36"/>
  <c r="W2063" i="36"/>
  <c r="V2063" i="36"/>
  <c r="U2063" i="36"/>
  <c r="T2063" i="36"/>
  <c r="S2063" i="36"/>
  <c r="R2063" i="36"/>
  <c r="P2063" i="36"/>
  <c r="Q2063" i="36" s="1"/>
  <c r="L2063" i="36"/>
  <c r="K2063" i="36"/>
  <c r="G2063" i="36"/>
  <c r="E2063" i="36"/>
  <c r="D2063" i="36"/>
  <c r="W2062" i="36"/>
  <c r="V2062" i="36"/>
  <c r="U2062" i="36"/>
  <c r="T2062" i="36"/>
  <c r="S2062" i="36"/>
  <c r="R2062" i="36"/>
  <c r="P2062" i="36"/>
  <c r="Q2062" i="36" s="1"/>
  <c r="L2062" i="36"/>
  <c r="K2062" i="36"/>
  <c r="G2062" i="36"/>
  <c r="E2062" i="36"/>
  <c r="D2062" i="36"/>
  <c r="W2061" i="36"/>
  <c r="V2061" i="36"/>
  <c r="U2061" i="36"/>
  <c r="T2061" i="36"/>
  <c r="S2061" i="36"/>
  <c r="R2061" i="36"/>
  <c r="P2061" i="36"/>
  <c r="Q2061" i="36" s="1"/>
  <c r="L2061" i="36"/>
  <c r="K2061" i="36"/>
  <c r="G2061" i="36"/>
  <c r="E2061" i="36"/>
  <c r="D2061" i="36"/>
  <c r="W2060" i="36"/>
  <c r="V2060" i="36"/>
  <c r="U2060" i="36"/>
  <c r="T2060" i="36"/>
  <c r="S2060" i="36"/>
  <c r="R2060" i="36"/>
  <c r="P2060" i="36"/>
  <c r="Q2060" i="36" s="1"/>
  <c r="L2060" i="36"/>
  <c r="K2060" i="36"/>
  <c r="G2060" i="36"/>
  <c r="E2060" i="36"/>
  <c r="D2060" i="36"/>
  <c r="W2059" i="36"/>
  <c r="V2059" i="36"/>
  <c r="U2059" i="36"/>
  <c r="T2059" i="36"/>
  <c r="S2059" i="36"/>
  <c r="R2059" i="36"/>
  <c r="P2059" i="36"/>
  <c r="Q2059" i="36" s="1"/>
  <c r="L2059" i="36"/>
  <c r="K2059" i="36"/>
  <c r="G2059" i="36"/>
  <c r="E2059" i="36"/>
  <c r="D2059" i="36"/>
  <c r="W2058" i="36"/>
  <c r="V2058" i="36"/>
  <c r="U2058" i="36"/>
  <c r="T2058" i="36"/>
  <c r="S2058" i="36"/>
  <c r="R2058" i="36"/>
  <c r="P2058" i="36"/>
  <c r="Q2058" i="36" s="1"/>
  <c r="L2058" i="36"/>
  <c r="K2058" i="36"/>
  <c r="G2058" i="36"/>
  <c r="E2058" i="36"/>
  <c r="D2058" i="36"/>
  <c r="W2057" i="36"/>
  <c r="V2057" i="36"/>
  <c r="U2057" i="36"/>
  <c r="T2057" i="36"/>
  <c r="S2057" i="36"/>
  <c r="R2057" i="36"/>
  <c r="P2057" i="36"/>
  <c r="Q2057" i="36" s="1"/>
  <c r="L2057" i="36"/>
  <c r="K2057" i="36"/>
  <c r="G2057" i="36"/>
  <c r="E2057" i="36"/>
  <c r="D2057" i="36"/>
  <c r="W2056" i="36"/>
  <c r="V2056" i="36"/>
  <c r="U2056" i="36"/>
  <c r="T2056" i="36"/>
  <c r="S2056" i="36"/>
  <c r="R2056" i="36"/>
  <c r="P2056" i="36"/>
  <c r="Q2056" i="36" s="1"/>
  <c r="L2056" i="36"/>
  <c r="K2056" i="36"/>
  <c r="G2056" i="36"/>
  <c r="E2056" i="36"/>
  <c r="D2056" i="36"/>
  <c r="W2055" i="36"/>
  <c r="V2055" i="36"/>
  <c r="U2055" i="36"/>
  <c r="T2055" i="36"/>
  <c r="S2055" i="36"/>
  <c r="R2055" i="36"/>
  <c r="P2055" i="36"/>
  <c r="Q2055" i="36" s="1"/>
  <c r="L2055" i="36"/>
  <c r="K2055" i="36"/>
  <c r="G2055" i="36"/>
  <c r="E2055" i="36"/>
  <c r="D2055" i="36"/>
  <c r="W2054" i="36"/>
  <c r="V2054" i="36"/>
  <c r="U2054" i="36"/>
  <c r="T2054" i="36"/>
  <c r="S2054" i="36"/>
  <c r="R2054" i="36"/>
  <c r="P2054" i="36"/>
  <c r="Q2054" i="36" s="1"/>
  <c r="L2054" i="36"/>
  <c r="K2054" i="36"/>
  <c r="G2054" i="36"/>
  <c r="E2054" i="36"/>
  <c r="D2054" i="36"/>
  <c r="W2053" i="36"/>
  <c r="V2053" i="36"/>
  <c r="U2053" i="36"/>
  <c r="T2053" i="36"/>
  <c r="S2053" i="36"/>
  <c r="R2053" i="36"/>
  <c r="P2053" i="36"/>
  <c r="Q2053" i="36" s="1"/>
  <c r="L2053" i="36"/>
  <c r="K2053" i="36"/>
  <c r="G2053" i="36"/>
  <c r="E2053" i="36"/>
  <c r="D2053" i="36"/>
  <c r="W2052" i="36"/>
  <c r="V2052" i="36"/>
  <c r="U2052" i="36"/>
  <c r="T2052" i="36"/>
  <c r="S2052" i="36"/>
  <c r="R2052" i="36"/>
  <c r="P2052" i="36"/>
  <c r="Q2052" i="36" s="1"/>
  <c r="L2052" i="36"/>
  <c r="K2052" i="36"/>
  <c r="G2052" i="36"/>
  <c r="E2052" i="36"/>
  <c r="D2052" i="36"/>
  <c r="W2051" i="36"/>
  <c r="V2051" i="36"/>
  <c r="U2051" i="36"/>
  <c r="T2051" i="36"/>
  <c r="S2051" i="36"/>
  <c r="R2051" i="36"/>
  <c r="P2051" i="36"/>
  <c r="Q2051" i="36" s="1"/>
  <c r="X2051" i="36" s="1"/>
  <c r="L2051" i="36"/>
  <c r="K2051" i="36"/>
  <c r="G2051" i="36"/>
  <c r="E2051" i="36"/>
  <c r="D2051" i="36"/>
  <c r="W2050" i="36"/>
  <c r="V2050" i="36"/>
  <c r="U2050" i="36"/>
  <c r="T2050" i="36"/>
  <c r="S2050" i="36"/>
  <c r="R2050" i="36"/>
  <c r="P2050" i="36"/>
  <c r="Q2050" i="36" s="1"/>
  <c r="L2050" i="36"/>
  <c r="K2050" i="36"/>
  <c r="G2050" i="36"/>
  <c r="E2050" i="36"/>
  <c r="D2050" i="36"/>
  <c r="W2049" i="36"/>
  <c r="V2049" i="36"/>
  <c r="U2049" i="36"/>
  <c r="T2049" i="36"/>
  <c r="S2049" i="36"/>
  <c r="R2049" i="36"/>
  <c r="P2049" i="36"/>
  <c r="Q2049" i="36" s="1"/>
  <c r="L2049" i="36"/>
  <c r="K2049" i="36"/>
  <c r="G2049" i="36"/>
  <c r="E2049" i="36"/>
  <c r="D2049" i="36"/>
  <c r="W2048" i="36"/>
  <c r="V2048" i="36"/>
  <c r="U2048" i="36"/>
  <c r="T2048" i="36"/>
  <c r="S2048" i="36"/>
  <c r="R2048" i="36"/>
  <c r="P2048" i="36"/>
  <c r="Q2048" i="36" s="1"/>
  <c r="L2048" i="36"/>
  <c r="K2048" i="36"/>
  <c r="G2048" i="36"/>
  <c r="E2048" i="36"/>
  <c r="D2048" i="36"/>
  <c r="W2047" i="36"/>
  <c r="V2047" i="36"/>
  <c r="U2047" i="36"/>
  <c r="T2047" i="36"/>
  <c r="S2047" i="36"/>
  <c r="R2047" i="36"/>
  <c r="P2047" i="36"/>
  <c r="Q2047" i="36" s="1"/>
  <c r="X2047" i="36" s="1"/>
  <c r="L2047" i="36"/>
  <c r="K2047" i="36"/>
  <c r="G2047" i="36"/>
  <c r="E2047" i="36"/>
  <c r="D2047" i="36"/>
  <c r="W2046" i="36"/>
  <c r="V2046" i="36"/>
  <c r="U2046" i="36"/>
  <c r="T2046" i="36"/>
  <c r="S2046" i="36"/>
  <c r="R2046" i="36"/>
  <c r="P2046" i="36"/>
  <c r="Q2046" i="36" s="1"/>
  <c r="L2046" i="36"/>
  <c r="K2046" i="36"/>
  <c r="G2046" i="36"/>
  <c r="E2046" i="36"/>
  <c r="D2046" i="36"/>
  <c r="W2045" i="36"/>
  <c r="V2045" i="36"/>
  <c r="U2045" i="36"/>
  <c r="T2045" i="36"/>
  <c r="S2045" i="36"/>
  <c r="R2045" i="36"/>
  <c r="P2045" i="36"/>
  <c r="Q2045" i="36" s="1"/>
  <c r="L2045" i="36"/>
  <c r="K2045" i="36"/>
  <c r="G2045" i="36"/>
  <c r="E2045" i="36"/>
  <c r="D2045" i="36"/>
  <c r="W2044" i="36"/>
  <c r="V2044" i="36"/>
  <c r="U2044" i="36"/>
  <c r="T2044" i="36"/>
  <c r="S2044" i="36"/>
  <c r="R2044" i="36"/>
  <c r="P2044" i="36"/>
  <c r="Q2044" i="36" s="1"/>
  <c r="L2044" i="36"/>
  <c r="K2044" i="36"/>
  <c r="G2044" i="36"/>
  <c r="E2044" i="36"/>
  <c r="D2044" i="36"/>
  <c r="W2043" i="36"/>
  <c r="V2043" i="36"/>
  <c r="U2043" i="36"/>
  <c r="T2043" i="36"/>
  <c r="S2043" i="36"/>
  <c r="R2043" i="36"/>
  <c r="P2043" i="36"/>
  <c r="Q2043" i="36" s="1"/>
  <c r="L2043" i="36"/>
  <c r="K2043" i="36"/>
  <c r="G2043" i="36"/>
  <c r="E2043" i="36"/>
  <c r="D2043" i="36"/>
  <c r="W2042" i="36"/>
  <c r="V2042" i="36"/>
  <c r="U2042" i="36"/>
  <c r="T2042" i="36"/>
  <c r="S2042" i="36"/>
  <c r="R2042" i="36"/>
  <c r="P2042" i="36"/>
  <c r="Q2042" i="36" s="1"/>
  <c r="L2042" i="36"/>
  <c r="K2042" i="36"/>
  <c r="G2042" i="36"/>
  <c r="E2042" i="36"/>
  <c r="D2042" i="36"/>
  <c r="W2041" i="36"/>
  <c r="V2041" i="36"/>
  <c r="U2041" i="36"/>
  <c r="T2041" i="36"/>
  <c r="S2041" i="36"/>
  <c r="R2041" i="36"/>
  <c r="P2041" i="36"/>
  <c r="Q2041" i="36" s="1"/>
  <c r="L2041" i="36"/>
  <c r="K2041" i="36"/>
  <c r="G2041" i="36"/>
  <c r="E2041" i="36"/>
  <c r="D2041" i="36"/>
  <c r="W2040" i="36"/>
  <c r="V2040" i="36"/>
  <c r="U2040" i="36"/>
  <c r="T2040" i="36"/>
  <c r="S2040" i="36"/>
  <c r="R2040" i="36"/>
  <c r="P2040" i="36"/>
  <c r="Q2040" i="36" s="1"/>
  <c r="L2040" i="36"/>
  <c r="K2040" i="36"/>
  <c r="G2040" i="36"/>
  <c r="E2040" i="36"/>
  <c r="D2040" i="36"/>
  <c r="W2039" i="36"/>
  <c r="V2039" i="36"/>
  <c r="U2039" i="36"/>
  <c r="T2039" i="36"/>
  <c r="S2039" i="36"/>
  <c r="R2039" i="36"/>
  <c r="P2039" i="36"/>
  <c r="Q2039" i="36" s="1"/>
  <c r="L2039" i="36"/>
  <c r="K2039" i="36"/>
  <c r="G2039" i="36"/>
  <c r="E2039" i="36"/>
  <c r="D2039" i="36"/>
  <c r="W2038" i="36"/>
  <c r="V2038" i="36"/>
  <c r="U2038" i="36"/>
  <c r="T2038" i="36"/>
  <c r="S2038" i="36"/>
  <c r="R2038" i="36"/>
  <c r="P2038" i="36"/>
  <c r="Q2038" i="36" s="1"/>
  <c r="L2038" i="36"/>
  <c r="K2038" i="36"/>
  <c r="G2038" i="36"/>
  <c r="E2038" i="36"/>
  <c r="D2038" i="36"/>
  <c r="W2037" i="36"/>
  <c r="V2037" i="36"/>
  <c r="U2037" i="36"/>
  <c r="T2037" i="36"/>
  <c r="S2037" i="36"/>
  <c r="R2037" i="36"/>
  <c r="P2037" i="36"/>
  <c r="Q2037" i="36" s="1"/>
  <c r="L2037" i="36"/>
  <c r="K2037" i="36"/>
  <c r="G2037" i="36"/>
  <c r="E2037" i="36"/>
  <c r="D2037" i="36"/>
  <c r="W2036" i="36"/>
  <c r="V2036" i="36"/>
  <c r="U2036" i="36"/>
  <c r="T2036" i="36"/>
  <c r="S2036" i="36"/>
  <c r="R2036" i="36"/>
  <c r="P2036" i="36"/>
  <c r="Q2036" i="36" s="1"/>
  <c r="L2036" i="36"/>
  <c r="K2036" i="36"/>
  <c r="G2036" i="36"/>
  <c r="E2036" i="36"/>
  <c r="D2036" i="36"/>
  <c r="W2035" i="36"/>
  <c r="V2035" i="36"/>
  <c r="U2035" i="36"/>
  <c r="T2035" i="36"/>
  <c r="S2035" i="36"/>
  <c r="R2035" i="36"/>
  <c r="P2035" i="36"/>
  <c r="Q2035" i="36" s="1"/>
  <c r="L2035" i="36"/>
  <c r="K2035" i="36"/>
  <c r="G2035" i="36"/>
  <c r="E2035" i="36"/>
  <c r="D2035" i="36"/>
  <c r="W2034" i="36"/>
  <c r="V2034" i="36"/>
  <c r="U2034" i="36"/>
  <c r="T2034" i="36"/>
  <c r="S2034" i="36"/>
  <c r="R2034" i="36"/>
  <c r="P2034" i="36"/>
  <c r="Q2034" i="36" s="1"/>
  <c r="L2034" i="36"/>
  <c r="K2034" i="36"/>
  <c r="G2034" i="36"/>
  <c r="E2034" i="36"/>
  <c r="D2034" i="36"/>
  <c r="W2033" i="36"/>
  <c r="V2033" i="36"/>
  <c r="U2033" i="36"/>
  <c r="T2033" i="36"/>
  <c r="S2033" i="36"/>
  <c r="R2033" i="36"/>
  <c r="P2033" i="36"/>
  <c r="Q2033" i="36" s="1"/>
  <c r="L2033" i="36"/>
  <c r="K2033" i="36"/>
  <c r="G2033" i="36"/>
  <c r="E2033" i="36"/>
  <c r="D2033" i="36"/>
  <c r="W2032" i="36"/>
  <c r="V2032" i="36"/>
  <c r="U2032" i="36"/>
  <c r="T2032" i="36"/>
  <c r="S2032" i="36"/>
  <c r="R2032" i="36"/>
  <c r="P2032" i="36"/>
  <c r="Q2032" i="36" s="1"/>
  <c r="L2032" i="36"/>
  <c r="K2032" i="36"/>
  <c r="G2032" i="36"/>
  <c r="E2032" i="36"/>
  <c r="D2032" i="36"/>
  <c r="W2031" i="36"/>
  <c r="V2031" i="36"/>
  <c r="U2031" i="36"/>
  <c r="T2031" i="36"/>
  <c r="S2031" i="36"/>
  <c r="R2031" i="36"/>
  <c r="P2031" i="36"/>
  <c r="Q2031" i="36" s="1"/>
  <c r="L2031" i="36"/>
  <c r="K2031" i="36"/>
  <c r="G2031" i="36"/>
  <c r="E2031" i="36"/>
  <c r="D2031" i="36"/>
  <c r="W2030" i="36"/>
  <c r="V2030" i="36"/>
  <c r="U2030" i="36"/>
  <c r="T2030" i="36"/>
  <c r="S2030" i="36"/>
  <c r="R2030" i="36"/>
  <c r="P2030" i="36"/>
  <c r="Q2030" i="36" s="1"/>
  <c r="L2030" i="36"/>
  <c r="K2030" i="36"/>
  <c r="G2030" i="36"/>
  <c r="E2030" i="36"/>
  <c r="D2030" i="36"/>
  <c r="W2029" i="36"/>
  <c r="V2029" i="36"/>
  <c r="U2029" i="36"/>
  <c r="T2029" i="36"/>
  <c r="S2029" i="36"/>
  <c r="R2029" i="36"/>
  <c r="P2029" i="36"/>
  <c r="Q2029" i="36" s="1"/>
  <c r="L2029" i="36"/>
  <c r="K2029" i="36"/>
  <c r="G2029" i="36"/>
  <c r="E2029" i="36"/>
  <c r="D2029" i="36"/>
  <c r="W2028" i="36"/>
  <c r="V2028" i="36"/>
  <c r="U2028" i="36"/>
  <c r="T2028" i="36"/>
  <c r="S2028" i="36"/>
  <c r="R2028" i="36"/>
  <c r="P2028" i="36"/>
  <c r="Q2028" i="36" s="1"/>
  <c r="L2028" i="36"/>
  <c r="K2028" i="36"/>
  <c r="G2028" i="36"/>
  <c r="E2028" i="36"/>
  <c r="D2028" i="36"/>
  <c r="W2027" i="36"/>
  <c r="V2027" i="36"/>
  <c r="U2027" i="36"/>
  <c r="T2027" i="36"/>
  <c r="S2027" i="36"/>
  <c r="R2027" i="36"/>
  <c r="P2027" i="36"/>
  <c r="Q2027" i="36" s="1"/>
  <c r="L2027" i="36"/>
  <c r="K2027" i="36"/>
  <c r="G2027" i="36"/>
  <c r="E2027" i="36"/>
  <c r="D2027" i="36"/>
  <c r="W2026" i="36"/>
  <c r="V2026" i="36"/>
  <c r="U2026" i="36"/>
  <c r="T2026" i="36"/>
  <c r="S2026" i="36"/>
  <c r="R2026" i="36"/>
  <c r="P2026" i="36"/>
  <c r="Q2026" i="36" s="1"/>
  <c r="L2026" i="36"/>
  <c r="K2026" i="36"/>
  <c r="G2026" i="36"/>
  <c r="E2026" i="36"/>
  <c r="D2026" i="36"/>
  <c r="W2025" i="36"/>
  <c r="V2025" i="36"/>
  <c r="U2025" i="36"/>
  <c r="T2025" i="36"/>
  <c r="S2025" i="36"/>
  <c r="R2025" i="36"/>
  <c r="P2025" i="36"/>
  <c r="Q2025" i="36" s="1"/>
  <c r="L2025" i="36"/>
  <c r="K2025" i="36"/>
  <c r="G2025" i="36"/>
  <c r="E2025" i="36"/>
  <c r="D2025" i="36"/>
  <c r="W2024" i="36"/>
  <c r="V2024" i="36"/>
  <c r="U2024" i="36"/>
  <c r="T2024" i="36"/>
  <c r="S2024" i="36"/>
  <c r="R2024" i="36"/>
  <c r="P2024" i="36"/>
  <c r="Q2024" i="36" s="1"/>
  <c r="L2024" i="36"/>
  <c r="K2024" i="36"/>
  <c r="G2024" i="36"/>
  <c r="E2024" i="36"/>
  <c r="D2024" i="36"/>
  <c r="W2023" i="36"/>
  <c r="V2023" i="36"/>
  <c r="U2023" i="36"/>
  <c r="T2023" i="36"/>
  <c r="S2023" i="36"/>
  <c r="R2023" i="36"/>
  <c r="P2023" i="36"/>
  <c r="Q2023" i="36" s="1"/>
  <c r="L2023" i="36"/>
  <c r="K2023" i="36"/>
  <c r="G2023" i="36"/>
  <c r="E2023" i="36"/>
  <c r="D2023" i="36"/>
  <c r="W2022" i="36"/>
  <c r="V2022" i="36"/>
  <c r="U2022" i="36"/>
  <c r="T2022" i="36"/>
  <c r="S2022" i="36"/>
  <c r="R2022" i="36"/>
  <c r="P2022" i="36"/>
  <c r="Q2022" i="36" s="1"/>
  <c r="L2022" i="36"/>
  <c r="K2022" i="36"/>
  <c r="G2022" i="36"/>
  <c r="E2022" i="36"/>
  <c r="D2022" i="36"/>
  <c r="W2021" i="36"/>
  <c r="V2021" i="36"/>
  <c r="U2021" i="36"/>
  <c r="T2021" i="36"/>
  <c r="S2021" i="36"/>
  <c r="R2021" i="36"/>
  <c r="P2021" i="36"/>
  <c r="Q2021" i="36" s="1"/>
  <c r="L2021" i="36"/>
  <c r="K2021" i="36"/>
  <c r="G2021" i="36"/>
  <c r="E2021" i="36"/>
  <c r="D2021" i="36"/>
  <c r="W2020" i="36"/>
  <c r="V2020" i="36"/>
  <c r="U2020" i="36"/>
  <c r="T2020" i="36"/>
  <c r="S2020" i="36"/>
  <c r="R2020" i="36"/>
  <c r="P2020" i="36"/>
  <c r="Q2020" i="36" s="1"/>
  <c r="L2020" i="36"/>
  <c r="K2020" i="36"/>
  <c r="G2020" i="36"/>
  <c r="E2020" i="36"/>
  <c r="D2020" i="36"/>
  <c r="W2019" i="36"/>
  <c r="V2019" i="36"/>
  <c r="U2019" i="36"/>
  <c r="T2019" i="36"/>
  <c r="S2019" i="36"/>
  <c r="R2019" i="36"/>
  <c r="P2019" i="36"/>
  <c r="Q2019" i="36" s="1"/>
  <c r="X2019" i="36" s="1"/>
  <c r="L2019" i="36"/>
  <c r="K2019" i="36"/>
  <c r="G2019" i="36"/>
  <c r="E2019" i="36"/>
  <c r="D2019" i="36"/>
  <c r="W2018" i="36"/>
  <c r="V2018" i="36"/>
  <c r="U2018" i="36"/>
  <c r="T2018" i="36"/>
  <c r="S2018" i="36"/>
  <c r="R2018" i="36"/>
  <c r="P2018" i="36"/>
  <c r="Q2018" i="36" s="1"/>
  <c r="Y2018" i="36" s="1"/>
  <c r="L2018" i="36"/>
  <c r="K2018" i="36"/>
  <c r="G2018" i="36"/>
  <c r="E2018" i="36"/>
  <c r="D2018" i="36"/>
  <c r="W2017" i="36"/>
  <c r="V2017" i="36"/>
  <c r="U2017" i="36"/>
  <c r="T2017" i="36"/>
  <c r="S2017" i="36"/>
  <c r="R2017" i="36"/>
  <c r="P2017" i="36"/>
  <c r="Q2017" i="36" s="1"/>
  <c r="L2017" i="36"/>
  <c r="K2017" i="36"/>
  <c r="G2017" i="36"/>
  <c r="E2017" i="36"/>
  <c r="D2017" i="36"/>
  <c r="W2016" i="36"/>
  <c r="V2016" i="36"/>
  <c r="U2016" i="36"/>
  <c r="T2016" i="36"/>
  <c r="S2016" i="36"/>
  <c r="R2016" i="36"/>
  <c r="P2016" i="36"/>
  <c r="Q2016" i="36" s="1"/>
  <c r="L2016" i="36"/>
  <c r="K2016" i="36"/>
  <c r="G2016" i="36"/>
  <c r="E2016" i="36"/>
  <c r="D2016" i="36"/>
  <c r="W2015" i="36"/>
  <c r="V2015" i="36"/>
  <c r="U2015" i="36"/>
  <c r="T2015" i="36"/>
  <c r="S2015" i="36"/>
  <c r="R2015" i="36"/>
  <c r="P2015" i="36"/>
  <c r="Q2015" i="36" s="1"/>
  <c r="L2015" i="36"/>
  <c r="K2015" i="36"/>
  <c r="G2015" i="36"/>
  <c r="E2015" i="36"/>
  <c r="D2015" i="36"/>
  <c r="W2014" i="36"/>
  <c r="V2014" i="36"/>
  <c r="U2014" i="36"/>
  <c r="T2014" i="36"/>
  <c r="S2014" i="36"/>
  <c r="R2014" i="36"/>
  <c r="P2014" i="36"/>
  <c r="Q2014" i="36" s="1"/>
  <c r="L2014" i="36"/>
  <c r="K2014" i="36"/>
  <c r="G2014" i="36"/>
  <c r="E2014" i="36"/>
  <c r="D2014" i="36"/>
  <c r="W2013" i="36"/>
  <c r="V2013" i="36"/>
  <c r="U2013" i="36"/>
  <c r="T2013" i="36"/>
  <c r="S2013" i="36"/>
  <c r="R2013" i="36"/>
  <c r="P2013" i="36"/>
  <c r="Q2013" i="36" s="1"/>
  <c r="L2013" i="36"/>
  <c r="K2013" i="36"/>
  <c r="G2013" i="36"/>
  <c r="E2013" i="36"/>
  <c r="D2013" i="36"/>
  <c r="W2012" i="36"/>
  <c r="V2012" i="36"/>
  <c r="U2012" i="36"/>
  <c r="T2012" i="36"/>
  <c r="S2012" i="36"/>
  <c r="R2012" i="36"/>
  <c r="P2012" i="36"/>
  <c r="Q2012" i="36" s="1"/>
  <c r="L2012" i="36"/>
  <c r="K2012" i="36"/>
  <c r="G2012" i="36"/>
  <c r="E2012" i="36"/>
  <c r="D2012" i="36"/>
  <c r="W2011" i="36"/>
  <c r="V2011" i="36"/>
  <c r="U2011" i="36"/>
  <c r="T2011" i="36"/>
  <c r="S2011" i="36"/>
  <c r="R2011" i="36"/>
  <c r="P2011" i="36"/>
  <c r="Q2011" i="36" s="1"/>
  <c r="L2011" i="36"/>
  <c r="K2011" i="36"/>
  <c r="G2011" i="36"/>
  <c r="E2011" i="36"/>
  <c r="D2011" i="36"/>
  <c r="W2010" i="36"/>
  <c r="V2010" i="36"/>
  <c r="U2010" i="36"/>
  <c r="T2010" i="36"/>
  <c r="S2010" i="36"/>
  <c r="R2010" i="36"/>
  <c r="P2010" i="36"/>
  <c r="Q2010" i="36" s="1"/>
  <c r="L2010" i="36"/>
  <c r="K2010" i="36"/>
  <c r="G2010" i="36"/>
  <c r="E2010" i="36"/>
  <c r="D2010" i="36"/>
  <c r="W2009" i="36"/>
  <c r="V2009" i="36"/>
  <c r="U2009" i="36"/>
  <c r="T2009" i="36"/>
  <c r="S2009" i="36"/>
  <c r="R2009" i="36"/>
  <c r="P2009" i="36"/>
  <c r="Q2009" i="36" s="1"/>
  <c r="L2009" i="36"/>
  <c r="K2009" i="36"/>
  <c r="G2009" i="36"/>
  <c r="E2009" i="36"/>
  <c r="D2009" i="36"/>
  <c r="W2008" i="36"/>
  <c r="V2008" i="36"/>
  <c r="U2008" i="36"/>
  <c r="T2008" i="36"/>
  <c r="S2008" i="36"/>
  <c r="R2008" i="36"/>
  <c r="P2008" i="36"/>
  <c r="Q2008" i="36" s="1"/>
  <c r="Y2008" i="36" s="1"/>
  <c r="L2008" i="36"/>
  <c r="K2008" i="36"/>
  <c r="G2008" i="36"/>
  <c r="E2008" i="36"/>
  <c r="D2008" i="36"/>
  <c r="W2007" i="36"/>
  <c r="V2007" i="36"/>
  <c r="U2007" i="36"/>
  <c r="T2007" i="36"/>
  <c r="S2007" i="36"/>
  <c r="R2007" i="36"/>
  <c r="P2007" i="36"/>
  <c r="Q2007" i="36" s="1"/>
  <c r="L2007" i="36"/>
  <c r="K2007" i="36"/>
  <c r="G2007" i="36"/>
  <c r="E2007" i="36"/>
  <c r="D2007" i="36"/>
  <c r="W2006" i="36"/>
  <c r="V2006" i="36"/>
  <c r="U2006" i="36"/>
  <c r="T2006" i="36"/>
  <c r="S2006" i="36"/>
  <c r="R2006" i="36"/>
  <c r="P2006" i="36"/>
  <c r="Q2006" i="36" s="1"/>
  <c r="L2006" i="36"/>
  <c r="K2006" i="36"/>
  <c r="G2006" i="36"/>
  <c r="E2006" i="36"/>
  <c r="D2006" i="36"/>
  <c r="W2005" i="36"/>
  <c r="V2005" i="36"/>
  <c r="U2005" i="36"/>
  <c r="T2005" i="36"/>
  <c r="S2005" i="36"/>
  <c r="R2005" i="36"/>
  <c r="P2005" i="36"/>
  <c r="Q2005" i="36" s="1"/>
  <c r="L2005" i="36"/>
  <c r="K2005" i="36"/>
  <c r="G2005" i="36"/>
  <c r="E2005" i="36"/>
  <c r="D2005" i="36"/>
  <c r="W2004" i="36"/>
  <c r="V2004" i="36"/>
  <c r="U2004" i="36"/>
  <c r="T2004" i="36"/>
  <c r="S2004" i="36"/>
  <c r="R2004" i="36"/>
  <c r="P2004" i="36"/>
  <c r="Q2004" i="36" s="1"/>
  <c r="L2004" i="36"/>
  <c r="K2004" i="36"/>
  <c r="G2004" i="36"/>
  <c r="E2004" i="36"/>
  <c r="D2004" i="36"/>
  <c r="W2003" i="36"/>
  <c r="V2003" i="36"/>
  <c r="U2003" i="36"/>
  <c r="T2003" i="36"/>
  <c r="S2003" i="36"/>
  <c r="R2003" i="36"/>
  <c r="P2003" i="36"/>
  <c r="Q2003" i="36" s="1"/>
  <c r="L2003" i="36"/>
  <c r="K2003" i="36"/>
  <c r="G2003" i="36"/>
  <c r="E2003" i="36"/>
  <c r="D2003" i="36"/>
  <c r="W2002" i="36"/>
  <c r="V2002" i="36"/>
  <c r="U2002" i="36"/>
  <c r="T2002" i="36"/>
  <c r="S2002" i="36"/>
  <c r="R2002" i="36"/>
  <c r="P2002" i="36"/>
  <c r="Q2002" i="36" s="1"/>
  <c r="L2002" i="36"/>
  <c r="K2002" i="36"/>
  <c r="G2002" i="36"/>
  <c r="E2002" i="36"/>
  <c r="D2002" i="36"/>
  <c r="W2001" i="36"/>
  <c r="V2001" i="36"/>
  <c r="U2001" i="36"/>
  <c r="T2001" i="36"/>
  <c r="S2001" i="36"/>
  <c r="R2001" i="36"/>
  <c r="P2001" i="36"/>
  <c r="Q2001" i="36" s="1"/>
  <c r="L2001" i="36"/>
  <c r="K2001" i="36"/>
  <c r="G2001" i="36"/>
  <c r="E2001" i="36"/>
  <c r="D2001" i="36"/>
  <c r="W2000" i="36"/>
  <c r="V2000" i="36"/>
  <c r="U2000" i="36"/>
  <c r="T2000" i="36"/>
  <c r="S2000" i="36"/>
  <c r="R2000" i="36"/>
  <c r="P2000" i="36"/>
  <c r="Q2000" i="36" s="1"/>
  <c r="L2000" i="36"/>
  <c r="K2000" i="36"/>
  <c r="G2000" i="36"/>
  <c r="E2000" i="36"/>
  <c r="D2000" i="36"/>
  <c r="W1999" i="36"/>
  <c r="V1999" i="36"/>
  <c r="U1999" i="36"/>
  <c r="T1999" i="36"/>
  <c r="S1999" i="36"/>
  <c r="R1999" i="36"/>
  <c r="P1999" i="36"/>
  <c r="Q1999" i="36" s="1"/>
  <c r="L1999" i="36"/>
  <c r="K1999" i="36"/>
  <c r="G1999" i="36"/>
  <c r="E1999" i="36"/>
  <c r="D1999" i="36"/>
  <c r="W1998" i="36"/>
  <c r="V1998" i="36"/>
  <c r="U1998" i="36"/>
  <c r="T1998" i="36"/>
  <c r="S1998" i="36"/>
  <c r="R1998" i="36"/>
  <c r="P1998" i="36"/>
  <c r="Q1998" i="36" s="1"/>
  <c r="L1998" i="36"/>
  <c r="K1998" i="36"/>
  <c r="G1998" i="36"/>
  <c r="E1998" i="36"/>
  <c r="D1998" i="36"/>
  <c r="W1997" i="36"/>
  <c r="V1997" i="36"/>
  <c r="U1997" i="36"/>
  <c r="T1997" i="36"/>
  <c r="S1997" i="36"/>
  <c r="R1997" i="36"/>
  <c r="P1997" i="36"/>
  <c r="Q1997" i="36" s="1"/>
  <c r="L1997" i="36"/>
  <c r="K1997" i="36"/>
  <c r="G1997" i="36"/>
  <c r="E1997" i="36"/>
  <c r="D1997" i="36"/>
  <c r="W1996" i="36"/>
  <c r="V1996" i="36"/>
  <c r="U1996" i="36"/>
  <c r="T1996" i="36"/>
  <c r="S1996" i="36"/>
  <c r="R1996" i="36"/>
  <c r="P1996" i="36"/>
  <c r="Q1996" i="36" s="1"/>
  <c r="L1996" i="36"/>
  <c r="K1996" i="36"/>
  <c r="G1996" i="36"/>
  <c r="E1996" i="36"/>
  <c r="D1996" i="36"/>
  <c r="W1995" i="36"/>
  <c r="V1995" i="36"/>
  <c r="U1995" i="36"/>
  <c r="T1995" i="36"/>
  <c r="S1995" i="36"/>
  <c r="R1995" i="36"/>
  <c r="P1995" i="36"/>
  <c r="Q1995" i="36" s="1"/>
  <c r="L1995" i="36"/>
  <c r="K1995" i="36"/>
  <c r="G1995" i="36"/>
  <c r="E1995" i="36"/>
  <c r="D1995" i="36"/>
  <c r="W1994" i="36"/>
  <c r="V1994" i="36"/>
  <c r="U1994" i="36"/>
  <c r="T1994" i="36"/>
  <c r="S1994" i="36"/>
  <c r="R1994" i="36"/>
  <c r="P1994" i="36"/>
  <c r="Q1994" i="36" s="1"/>
  <c r="L1994" i="36"/>
  <c r="K1994" i="36"/>
  <c r="G1994" i="36"/>
  <c r="E1994" i="36"/>
  <c r="D1994" i="36"/>
  <c r="W1993" i="36"/>
  <c r="V1993" i="36"/>
  <c r="U1993" i="36"/>
  <c r="T1993" i="36"/>
  <c r="S1993" i="36"/>
  <c r="R1993" i="36"/>
  <c r="P1993" i="36"/>
  <c r="Q1993" i="36" s="1"/>
  <c r="L1993" i="36"/>
  <c r="K1993" i="36"/>
  <c r="G1993" i="36"/>
  <c r="E1993" i="36"/>
  <c r="D1993" i="36"/>
  <c r="W1992" i="36"/>
  <c r="V1992" i="36"/>
  <c r="U1992" i="36"/>
  <c r="T1992" i="36"/>
  <c r="S1992" i="36"/>
  <c r="R1992" i="36"/>
  <c r="P1992" i="36"/>
  <c r="Q1992" i="36" s="1"/>
  <c r="Y1992" i="36" s="1"/>
  <c r="L1992" i="36"/>
  <c r="K1992" i="36"/>
  <c r="G1992" i="36"/>
  <c r="E1992" i="36"/>
  <c r="D1992" i="36"/>
  <c r="W1991" i="36"/>
  <c r="V1991" i="36"/>
  <c r="U1991" i="36"/>
  <c r="T1991" i="36"/>
  <c r="S1991" i="36"/>
  <c r="R1991" i="36"/>
  <c r="P1991" i="36"/>
  <c r="Q1991" i="36" s="1"/>
  <c r="L1991" i="36"/>
  <c r="K1991" i="36"/>
  <c r="G1991" i="36"/>
  <c r="E1991" i="36"/>
  <c r="D1991" i="36"/>
  <c r="W1990" i="36"/>
  <c r="V1990" i="36"/>
  <c r="U1990" i="36"/>
  <c r="T1990" i="36"/>
  <c r="S1990" i="36"/>
  <c r="R1990" i="36"/>
  <c r="P1990" i="36"/>
  <c r="Q1990" i="36" s="1"/>
  <c r="L1990" i="36"/>
  <c r="K1990" i="36"/>
  <c r="G1990" i="36"/>
  <c r="E1990" i="36"/>
  <c r="D1990" i="36"/>
  <c r="W1989" i="36"/>
  <c r="V1989" i="36"/>
  <c r="U1989" i="36"/>
  <c r="T1989" i="36"/>
  <c r="S1989" i="36"/>
  <c r="R1989" i="36"/>
  <c r="P1989" i="36"/>
  <c r="Q1989" i="36" s="1"/>
  <c r="L1989" i="36"/>
  <c r="K1989" i="36"/>
  <c r="G1989" i="36"/>
  <c r="E1989" i="36"/>
  <c r="D1989" i="36"/>
  <c r="W1988" i="36"/>
  <c r="V1988" i="36"/>
  <c r="U1988" i="36"/>
  <c r="T1988" i="36"/>
  <c r="S1988" i="36"/>
  <c r="R1988" i="36"/>
  <c r="P1988" i="36"/>
  <c r="Q1988" i="36" s="1"/>
  <c r="L1988" i="36"/>
  <c r="K1988" i="36"/>
  <c r="G1988" i="36"/>
  <c r="E1988" i="36"/>
  <c r="D1988" i="36"/>
  <c r="W1987" i="36"/>
  <c r="V1987" i="36"/>
  <c r="U1987" i="36"/>
  <c r="T1987" i="36"/>
  <c r="S1987" i="36"/>
  <c r="R1987" i="36"/>
  <c r="P1987" i="36"/>
  <c r="Q1987" i="36" s="1"/>
  <c r="L1987" i="36"/>
  <c r="K1987" i="36"/>
  <c r="G1987" i="36"/>
  <c r="E1987" i="36"/>
  <c r="D1987" i="36"/>
  <c r="W1986" i="36"/>
  <c r="V1986" i="36"/>
  <c r="U1986" i="36"/>
  <c r="T1986" i="36"/>
  <c r="S1986" i="36"/>
  <c r="R1986" i="36"/>
  <c r="P1986" i="36"/>
  <c r="Q1986" i="36" s="1"/>
  <c r="L1986" i="36"/>
  <c r="K1986" i="36"/>
  <c r="G1986" i="36"/>
  <c r="E1986" i="36"/>
  <c r="D1986" i="36"/>
  <c r="W1985" i="36"/>
  <c r="V1985" i="36"/>
  <c r="U1985" i="36"/>
  <c r="T1985" i="36"/>
  <c r="S1985" i="36"/>
  <c r="R1985" i="36"/>
  <c r="P1985" i="36"/>
  <c r="Q1985" i="36" s="1"/>
  <c r="Y1985" i="36" s="1"/>
  <c r="L1985" i="36"/>
  <c r="K1985" i="36"/>
  <c r="G1985" i="36"/>
  <c r="E1985" i="36"/>
  <c r="D1985" i="36"/>
  <c r="W1984" i="36"/>
  <c r="V1984" i="36"/>
  <c r="U1984" i="36"/>
  <c r="T1984" i="36"/>
  <c r="S1984" i="36"/>
  <c r="R1984" i="36"/>
  <c r="P1984" i="36"/>
  <c r="Q1984" i="36" s="1"/>
  <c r="Y1984" i="36" s="1"/>
  <c r="L1984" i="36"/>
  <c r="K1984" i="36"/>
  <c r="G1984" i="36"/>
  <c r="E1984" i="36"/>
  <c r="D1984" i="36"/>
  <c r="W1983" i="36"/>
  <c r="V1983" i="36"/>
  <c r="U1983" i="36"/>
  <c r="T1983" i="36"/>
  <c r="S1983" i="36"/>
  <c r="R1983" i="36"/>
  <c r="P1983" i="36"/>
  <c r="Q1983" i="36" s="1"/>
  <c r="L1983" i="36"/>
  <c r="K1983" i="36"/>
  <c r="G1983" i="36"/>
  <c r="E1983" i="36"/>
  <c r="D1983" i="36"/>
  <c r="W1982" i="36"/>
  <c r="V1982" i="36"/>
  <c r="U1982" i="36"/>
  <c r="T1982" i="36"/>
  <c r="S1982" i="36"/>
  <c r="R1982" i="36"/>
  <c r="P1982" i="36"/>
  <c r="Q1982" i="36" s="1"/>
  <c r="L1982" i="36"/>
  <c r="K1982" i="36"/>
  <c r="G1982" i="36"/>
  <c r="E1982" i="36"/>
  <c r="D1982" i="36"/>
  <c r="W1981" i="36"/>
  <c r="V1981" i="36"/>
  <c r="U1981" i="36"/>
  <c r="T1981" i="36"/>
  <c r="S1981" i="36"/>
  <c r="R1981" i="36"/>
  <c r="P1981" i="36"/>
  <c r="Q1981" i="36" s="1"/>
  <c r="L1981" i="36"/>
  <c r="K1981" i="36"/>
  <c r="G1981" i="36"/>
  <c r="E1981" i="36"/>
  <c r="D1981" i="36"/>
  <c r="W1980" i="36"/>
  <c r="V1980" i="36"/>
  <c r="U1980" i="36"/>
  <c r="T1980" i="36"/>
  <c r="S1980" i="36"/>
  <c r="R1980" i="36"/>
  <c r="P1980" i="36"/>
  <c r="Q1980" i="36" s="1"/>
  <c r="L1980" i="36"/>
  <c r="K1980" i="36"/>
  <c r="G1980" i="36"/>
  <c r="E1980" i="36"/>
  <c r="D1980" i="36"/>
  <c r="W1979" i="36"/>
  <c r="V1979" i="36"/>
  <c r="U1979" i="36"/>
  <c r="T1979" i="36"/>
  <c r="S1979" i="36"/>
  <c r="R1979" i="36"/>
  <c r="P1979" i="36"/>
  <c r="Q1979" i="36" s="1"/>
  <c r="L1979" i="36"/>
  <c r="K1979" i="36"/>
  <c r="G1979" i="36"/>
  <c r="E1979" i="36"/>
  <c r="D1979" i="36"/>
  <c r="W1978" i="36"/>
  <c r="V1978" i="36"/>
  <c r="U1978" i="36"/>
  <c r="T1978" i="36"/>
  <c r="S1978" i="36"/>
  <c r="R1978" i="36"/>
  <c r="P1978" i="36"/>
  <c r="Q1978" i="36" s="1"/>
  <c r="L1978" i="36"/>
  <c r="K1978" i="36"/>
  <c r="G1978" i="36"/>
  <c r="E1978" i="36"/>
  <c r="D1978" i="36"/>
  <c r="W1977" i="36"/>
  <c r="V1977" i="36"/>
  <c r="U1977" i="36"/>
  <c r="T1977" i="36"/>
  <c r="S1977" i="36"/>
  <c r="R1977" i="36"/>
  <c r="P1977" i="36"/>
  <c r="Q1977" i="36" s="1"/>
  <c r="L1977" i="36"/>
  <c r="K1977" i="36"/>
  <c r="G1977" i="36"/>
  <c r="E1977" i="36"/>
  <c r="D1977" i="36"/>
  <c r="W1976" i="36"/>
  <c r="V1976" i="36"/>
  <c r="U1976" i="36"/>
  <c r="T1976" i="36"/>
  <c r="S1976" i="36"/>
  <c r="R1976" i="36"/>
  <c r="P1976" i="36"/>
  <c r="Q1976" i="36" s="1"/>
  <c r="L1976" i="36"/>
  <c r="K1976" i="36"/>
  <c r="G1976" i="36"/>
  <c r="E1976" i="36"/>
  <c r="D1976" i="36"/>
  <c r="W1975" i="36"/>
  <c r="V1975" i="36"/>
  <c r="U1975" i="36"/>
  <c r="T1975" i="36"/>
  <c r="S1975" i="36"/>
  <c r="R1975" i="36"/>
  <c r="P1975" i="36"/>
  <c r="Q1975" i="36" s="1"/>
  <c r="L1975" i="36"/>
  <c r="K1975" i="36"/>
  <c r="G1975" i="36"/>
  <c r="E1975" i="36"/>
  <c r="D1975" i="36"/>
  <c r="W1974" i="36"/>
  <c r="V1974" i="36"/>
  <c r="U1974" i="36"/>
  <c r="T1974" i="36"/>
  <c r="S1974" i="36"/>
  <c r="R1974" i="36"/>
  <c r="P1974" i="36"/>
  <c r="Q1974" i="36" s="1"/>
  <c r="L1974" i="36"/>
  <c r="K1974" i="36"/>
  <c r="G1974" i="36"/>
  <c r="E1974" i="36"/>
  <c r="D1974" i="36"/>
  <c r="W1973" i="36"/>
  <c r="V1973" i="36"/>
  <c r="U1973" i="36"/>
  <c r="T1973" i="36"/>
  <c r="S1973" i="36"/>
  <c r="R1973" i="36"/>
  <c r="P1973" i="36"/>
  <c r="Q1973" i="36" s="1"/>
  <c r="L1973" i="36"/>
  <c r="K1973" i="36"/>
  <c r="G1973" i="36"/>
  <c r="E1973" i="36"/>
  <c r="D1973" i="36"/>
  <c r="W1972" i="36"/>
  <c r="V1972" i="36"/>
  <c r="U1972" i="36"/>
  <c r="T1972" i="36"/>
  <c r="S1972" i="36"/>
  <c r="R1972" i="36"/>
  <c r="P1972" i="36"/>
  <c r="Q1972" i="36" s="1"/>
  <c r="L1972" i="36"/>
  <c r="K1972" i="36"/>
  <c r="G1972" i="36"/>
  <c r="E1972" i="36"/>
  <c r="D1972" i="36"/>
  <c r="W1971" i="36"/>
  <c r="V1971" i="36"/>
  <c r="U1971" i="36"/>
  <c r="T1971" i="36"/>
  <c r="S1971" i="36"/>
  <c r="R1971" i="36"/>
  <c r="P1971" i="36"/>
  <c r="Q1971" i="36" s="1"/>
  <c r="L1971" i="36"/>
  <c r="K1971" i="36"/>
  <c r="G1971" i="36"/>
  <c r="E1971" i="36"/>
  <c r="D1971" i="36"/>
  <c r="W1970" i="36"/>
  <c r="V1970" i="36"/>
  <c r="U1970" i="36"/>
  <c r="T1970" i="36"/>
  <c r="S1970" i="36"/>
  <c r="R1970" i="36"/>
  <c r="P1970" i="36"/>
  <c r="Q1970" i="36" s="1"/>
  <c r="L1970" i="36"/>
  <c r="K1970" i="36"/>
  <c r="G1970" i="36"/>
  <c r="E1970" i="36"/>
  <c r="D1970" i="36"/>
  <c r="W1969" i="36"/>
  <c r="V1969" i="36"/>
  <c r="U1969" i="36"/>
  <c r="T1969" i="36"/>
  <c r="S1969" i="36"/>
  <c r="R1969" i="36"/>
  <c r="P1969" i="36"/>
  <c r="Q1969" i="36" s="1"/>
  <c r="L1969" i="36"/>
  <c r="K1969" i="36"/>
  <c r="G1969" i="36"/>
  <c r="E1969" i="36"/>
  <c r="D1969" i="36"/>
  <c r="W1968" i="36"/>
  <c r="V1968" i="36"/>
  <c r="U1968" i="36"/>
  <c r="T1968" i="36"/>
  <c r="S1968" i="36"/>
  <c r="R1968" i="36"/>
  <c r="P1968" i="36"/>
  <c r="Q1968" i="36" s="1"/>
  <c r="L1968" i="36"/>
  <c r="K1968" i="36"/>
  <c r="G1968" i="36"/>
  <c r="E1968" i="36"/>
  <c r="D1968" i="36"/>
  <c r="W1967" i="36"/>
  <c r="V1967" i="36"/>
  <c r="U1967" i="36"/>
  <c r="T1967" i="36"/>
  <c r="S1967" i="36"/>
  <c r="R1967" i="36"/>
  <c r="P1967" i="36"/>
  <c r="Q1967" i="36" s="1"/>
  <c r="L1967" i="36"/>
  <c r="K1967" i="36"/>
  <c r="G1967" i="36"/>
  <c r="E1967" i="36"/>
  <c r="D1967" i="36"/>
  <c r="W1966" i="36"/>
  <c r="V1966" i="36"/>
  <c r="U1966" i="36"/>
  <c r="T1966" i="36"/>
  <c r="S1966" i="36"/>
  <c r="R1966" i="36"/>
  <c r="P1966" i="36"/>
  <c r="Q1966" i="36" s="1"/>
  <c r="L1966" i="36"/>
  <c r="K1966" i="36"/>
  <c r="G1966" i="36"/>
  <c r="E1966" i="36"/>
  <c r="D1966" i="36"/>
  <c r="W1965" i="36"/>
  <c r="V1965" i="36"/>
  <c r="U1965" i="36"/>
  <c r="T1965" i="36"/>
  <c r="S1965" i="36"/>
  <c r="R1965" i="36"/>
  <c r="P1965" i="36"/>
  <c r="Q1965" i="36" s="1"/>
  <c r="L1965" i="36"/>
  <c r="K1965" i="36"/>
  <c r="G1965" i="36"/>
  <c r="E1965" i="36"/>
  <c r="D1965" i="36"/>
  <c r="W1964" i="36"/>
  <c r="V1964" i="36"/>
  <c r="U1964" i="36"/>
  <c r="T1964" i="36"/>
  <c r="S1964" i="36"/>
  <c r="R1964" i="36"/>
  <c r="P1964" i="36"/>
  <c r="Q1964" i="36" s="1"/>
  <c r="L1964" i="36"/>
  <c r="K1964" i="36"/>
  <c r="G1964" i="36"/>
  <c r="E1964" i="36"/>
  <c r="D1964" i="36"/>
  <c r="W1963" i="36"/>
  <c r="V1963" i="36"/>
  <c r="U1963" i="36"/>
  <c r="T1963" i="36"/>
  <c r="S1963" i="36"/>
  <c r="R1963" i="36"/>
  <c r="P1963" i="36"/>
  <c r="Q1963" i="36" s="1"/>
  <c r="L1963" i="36"/>
  <c r="K1963" i="36"/>
  <c r="G1963" i="36"/>
  <c r="E1963" i="36"/>
  <c r="D1963" i="36"/>
  <c r="W1962" i="36"/>
  <c r="V1962" i="36"/>
  <c r="U1962" i="36"/>
  <c r="T1962" i="36"/>
  <c r="S1962" i="36"/>
  <c r="R1962" i="36"/>
  <c r="P1962" i="36"/>
  <c r="Q1962" i="36" s="1"/>
  <c r="L1962" i="36"/>
  <c r="K1962" i="36"/>
  <c r="G1962" i="36"/>
  <c r="E1962" i="36"/>
  <c r="D1962" i="36"/>
  <c r="W1961" i="36"/>
  <c r="V1961" i="36"/>
  <c r="U1961" i="36"/>
  <c r="T1961" i="36"/>
  <c r="S1961" i="36"/>
  <c r="R1961" i="36"/>
  <c r="P1961" i="36"/>
  <c r="Q1961" i="36" s="1"/>
  <c r="L1961" i="36"/>
  <c r="K1961" i="36"/>
  <c r="G1961" i="36"/>
  <c r="E1961" i="36"/>
  <c r="D1961" i="36"/>
  <c r="W1960" i="36"/>
  <c r="V1960" i="36"/>
  <c r="U1960" i="36"/>
  <c r="T1960" i="36"/>
  <c r="S1960" i="36"/>
  <c r="R1960" i="36"/>
  <c r="P1960" i="36"/>
  <c r="Q1960" i="36" s="1"/>
  <c r="L1960" i="36"/>
  <c r="K1960" i="36"/>
  <c r="G1960" i="36"/>
  <c r="E1960" i="36"/>
  <c r="D1960" i="36"/>
  <c r="W1959" i="36"/>
  <c r="V1959" i="36"/>
  <c r="U1959" i="36"/>
  <c r="T1959" i="36"/>
  <c r="S1959" i="36"/>
  <c r="R1959" i="36"/>
  <c r="P1959" i="36"/>
  <c r="Q1959" i="36" s="1"/>
  <c r="L1959" i="36"/>
  <c r="K1959" i="36"/>
  <c r="G1959" i="36"/>
  <c r="E1959" i="36"/>
  <c r="D1959" i="36"/>
  <c r="W1958" i="36"/>
  <c r="V1958" i="36"/>
  <c r="U1958" i="36"/>
  <c r="T1958" i="36"/>
  <c r="S1958" i="36"/>
  <c r="R1958" i="36"/>
  <c r="P1958" i="36"/>
  <c r="Q1958" i="36" s="1"/>
  <c r="L1958" i="36"/>
  <c r="K1958" i="36"/>
  <c r="G1958" i="36"/>
  <c r="E1958" i="36"/>
  <c r="D1958" i="36"/>
  <c r="W1957" i="36"/>
  <c r="V1957" i="36"/>
  <c r="U1957" i="36"/>
  <c r="T1957" i="36"/>
  <c r="S1957" i="36"/>
  <c r="R1957" i="36"/>
  <c r="P1957" i="36"/>
  <c r="Q1957" i="36" s="1"/>
  <c r="L1957" i="36"/>
  <c r="K1957" i="36"/>
  <c r="G1957" i="36"/>
  <c r="E1957" i="36"/>
  <c r="D1957" i="36"/>
  <c r="W1956" i="36"/>
  <c r="V1956" i="36"/>
  <c r="U1956" i="36"/>
  <c r="T1956" i="36"/>
  <c r="S1956" i="36"/>
  <c r="R1956" i="36"/>
  <c r="P1956" i="36"/>
  <c r="Q1956" i="36" s="1"/>
  <c r="L1956" i="36"/>
  <c r="K1956" i="36"/>
  <c r="G1956" i="36"/>
  <c r="E1956" i="36"/>
  <c r="D1956" i="36"/>
  <c r="W1955" i="36"/>
  <c r="V1955" i="36"/>
  <c r="U1955" i="36"/>
  <c r="T1955" i="36"/>
  <c r="S1955" i="36"/>
  <c r="R1955" i="36"/>
  <c r="P1955" i="36"/>
  <c r="Q1955" i="36" s="1"/>
  <c r="L1955" i="36"/>
  <c r="K1955" i="36"/>
  <c r="G1955" i="36"/>
  <c r="E1955" i="36"/>
  <c r="D1955" i="36"/>
  <c r="W1954" i="36"/>
  <c r="V1954" i="36"/>
  <c r="U1954" i="36"/>
  <c r="T1954" i="36"/>
  <c r="S1954" i="36"/>
  <c r="R1954" i="36"/>
  <c r="P1954" i="36"/>
  <c r="Q1954" i="36" s="1"/>
  <c r="L1954" i="36"/>
  <c r="K1954" i="36"/>
  <c r="G1954" i="36"/>
  <c r="E1954" i="36"/>
  <c r="D1954" i="36"/>
  <c r="W1953" i="36"/>
  <c r="V1953" i="36"/>
  <c r="U1953" i="36"/>
  <c r="T1953" i="36"/>
  <c r="S1953" i="36"/>
  <c r="R1953" i="36"/>
  <c r="P1953" i="36"/>
  <c r="Q1953" i="36" s="1"/>
  <c r="L1953" i="36"/>
  <c r="K1953" i="36"/>
  <c r="G1953" i="36"/>
  <c r="E1953" i="36"/>
  <c r="D1953" i="36"/>
  <c r="W1952" i="36"/>
  <c r="V1952" i="36"/>
  <c r="U1952" i="36"/>
  <c r="T1952" i="36"/>
  <c r="S1952" i="36"/>
  <c r="R1952" i="36"/>
  <c r="P1952" i="36"/>
  <c r="Q1952" i="36" s="1"/>
  <c r="L1952" i="36"/>
  <c r="K1952" i="36"/>
  <c r="G1952" i="36"/>
  <c r="E1952" i="36"/>
  <c r="D1952" i="36"/>
  <c r="W1951" i="36"/>
  <c r="V1951" i="36"/>
  <c r="U1951" i="36"/>
  <c r="T1951" i="36"/>
  <c r="S1951" i="36"/>
  <c r="R1951" i="36"/>
  <c r="P1951" i="36"/>
  <c r="Q1951" i="36" s="1"/>
  <c r="L1951" i="36"/>
  <c r="K1951" i="36"/>
  <c r="G1951" i="36"/>
  <c r="E1951" i="36"/>
  <c r="D1951" i="36"/>
  <c r="W1950" i="36"/>
  <c r="V1950" i="36"/>
  <c r="U1950" i="36"/>
  <c r="T1950" i="36"/>
  <c r="S1950" i="36"/>
  <c r="R1950" i="36"/>
  <c r="P1950" i="36"/>
  <c r="Q1950" i="36" s="1"/>
  <c r="L1950" i="36"/>
  <c r="K1950" i="36"/>
  <c r="G1950" i="36"/>
  <c r="E1950" i="36"/>
  <c r="D1950" i="36"/>
  <c r="W1949" i="36"/>
  <c r="V1949" i="36"/>
  <c r="U1949" i="36"/>
  <c r="T1949" i="36"/>
  <c r="S1949" i="36"/>
  <c r="R1949" i="36"/>
  <c r="P1949" i="36"/>
  <c r="Q1949" i="36" s="1"/>
  <c r="L1949" i="36"/>
  <c r="K1949" i="36"/>
  <c r="G1949" i="36"/>
  <c r="E1949" i="36"/>
  <c r="D1949" i="36"/>
  <c r="W1948" i="36"/>
  <c r="V1948" i="36"/>
  <c r="U1948" i="36"/>
  <c r="T1948" i="36"/>
  <c r="S1948" i="36"/>
  <c r="R1948" i="36"/>
  <c r="P1948" i="36"/>
  <c r="Q1948" i="36" s="1"/>
  <c r="L1948" i="36"/>
  <c r="K1948" i="36"/>
  <c r="G1948" i="36"/>
  <c r="E1948" i="36"/>
  <c r="D1948" i="36"/>
  <c r="W1947" i="36"/>
  <c r="V1947" i="36"/>
  <c r="U1947" i="36"/>
  <c r="T1947" i="36"/>
  <c r="S1947" i="36"/>
  <c r="R1947" i="36"/>
  <c r="P1947" i="36"/>
  <c r="Q1947" i="36" s="1"/>
  <c r="L1947" i="36"/>
  <c r="K1947" i="36"/>
  <c r="G1947" i="36"/>
  <c r="E1947" i="36"/>
  <c r="D1947" i="36"/>
  <c r="W1946" i="36"/>
  <c r="V1946" i="36"/>
  <c r="U1946" i="36"/>
  <c r="T1946" i="36"/>
  <c r="S1946" i="36"/>
  <c r="R1946" i="36"/>
  <c r="P1946" i="36"/>
  <c r="Q1946" i="36" s="1"/>
  <c r="L1946" i="36"/>
  <c r="K1946" i="36"/>
  <c r="G1946" i="36"/>
  <c r="E1946" i="36"/>
  <c r="D1946" i="36"/>
  <c r="W1945" i="36"/>
  <c r="V1945" i="36"/>
  <c r="U1945" i="36"/>
  <c r="T1945" i="36"/>
  <c r="S1945" i="36"/>
  <c r="R1945" i="36"/>
  <c r="P1945" i="36"/>
  <c r="Q1945" i="36" s="1"/>
  <c r="L1945" i="36"/>
  <c r="K1945" i="36"/>
  <c r="G1945" i="36"/>
  <c r="E1945" i="36"/>
  <c r="D1945" i="36"/>
  <c r="W1944" i="36"/>
  <c r="V1944" i="36"/>
  <c r="U1944" i="36"/>
  <c r="T1944" i="36"/>
  <c r="S1944" i="36"/>
  <c r="R1944" i="36"/>
  <c r="P1944" i="36"/>
  <c r="Q1944" i="36" s="1"/>
  <c r="L1944" i="36"/>
  <c r="K1944" i="36"/>
  <c r="G1944" i="36"/>
  <c r="E1944" i="36"/>
  <c r="D1944" i="36"/>
  <c r="W1943" i="36"/>
  <c r="V1943" i="36"/>
  <c r="U1943" i="36"/>
  <c r="T1943" i="36"/>
  <c r="S1943" i="36"/>
  <c r="R1943" i="36"/>
  <c r="P1943" i="36"/>
  <c r="Q1943" i="36" s="1"/>
  <c r="L1943" i="36"/>
  <c r="K1943" i="36"/>
  <c r="G1943" i="36"/>
  <c r="E1943" i="36"/>
  <c r="D1943" i="36"/>
  <c r="W1942" i="36"/>
  <c r="V1942" i="36"/>
  <c r="U1942" i="36"/>
  <c r="T1942" i="36"/>
  <c r="S1942" i="36"/>
  <c r="R1942" i="36"/>
  <c r="P1942" i="36"/>
  <c r="Q1942" i="36" s="1"/>
  <c r="L1942" i="36"/>
  <c r="K1942" i="36"/>
  <c r="G1942" i="36"/>
  <c r="E1942" i="36"/>
  <c r="D1942" i="36"/>
  <c r="W1941" i="36"/>
  <c r="V1941" i="36"/>
  <c r="U1941" i="36"/>
  <c r="T1941" i="36"/>
  <c r="S1941" i="36"/>
  <c r="R1941" i="36"/>
  <c r="P1941" i="36"/>
  <c r="Q1941" i="36" s="1"/>
  <c r="L1941" i="36"/>
  <c r="K1941" i="36"/>
  <c r="G1941" i="36"/>
  <c r="E1941" i="36"/>
  <c r="D1941" i="36"/>
  <c r="W1940" i="36"/>
  <c r="V1940" i="36"/>
  <c r="U1940" i="36"/>
  <c r="T1940" i="36"/>
  <c r="S1940" i="36"/>
  <c r="R1940" i="36"/>
  <c r="P1940" i="36"/>
  <c r="Q1940" i="36" s="1"/>
  <c r="L1940" i="36"/>
  <c r="K1940" i="36"/>
  <c r="G1940" i="36"/>
  <c r="E1940" i="36"/>
  <c r="D1940" i="36"/>
  <c r="W1939" i="36"/>
  <c r="V1939" i="36"/>
  <c r="U1939" i="36"/>
  <c r="T1939" i="36"/>
  <c r="S1939" i="36"/>
  <c r="R1939" i="36"/>
  <c r="P1939" i="36"/>
  <c r="Q1939" i="36" s="1"/>
  <c r="L1939" i="36"/>
  <c r="K1939" i="36"/>
  <c r="G1939" i="36"/>
  <c r="E1939" i="36"/>
  <c r="D1939" i="36"/>
  <c r="W1938" i="36"/>
  <c r="V1938" i="36"/>
  <c r="U1938" i="36"/>
  <c r="T1938" i="36"/>
  <c r="S1938" i="36"/>
  <c r="R1938" i="36"/>
  <c r="P1938" i="36"/>
  <c r="Q1938" i="36" s="1"/>
  <c r="L1938" i="36"/>
  <c r="K1938" i="36"/>
  <c r="G1938" i="36"/>
  <c r="E1938" i="36"/>
  <c r="D1938" i="36"/>
  <c r="W1937" i="36"/>
  <c r="V1937" i="36"/>
  <c r="U1937" i="36"/>
  <c r="T1937" i="36"/>
  <c r="S1937" i="36"/>
  <c r="R1937" i="36"/>
  <c r="P1937" i="36"/>
  <c r="Q1937" i="36" s="1"/>
  <c r="L1937" i="36"/>
  <c r="K1937" i="36"/>
  <c r="G1937" i="36"/>
  <c r="E1937" i="36"/>
  <c r="D1937" i="36"/>
  <c r="W1936" i="36"/>
  <c r="V1936" i="36"/>
  <c r="U1936" i="36"/>
  <c r="T1936" i="36"/>
  <c r="S1936" i="36"/>
  <c r="R1936" i="36"/>
  <c r="P1936" i="36"/>
  <c r="Q1936" i="36" s="1"/>
  <c r="L1936" i="36"/>
  <c r="K1936" i="36"/>
  <c r="G1936" i="36"/>
  <c r="E1936" i="36"/>
  <c r="D1936" i="36"/>
  <c r="W1935" i="36"/>
  <c r="V1935" i="36"/>
  <c r="U1935" i="36"/>
  <c r="T1935" i="36"/>
  <c r="S1935" i="36"/>
  <c r="R1935" i="36"/>
  <c r="P1935" i="36"/>
  <c r="Q1935" i="36" s="1"/>
  <c r="L1935" i="36"/>
  <c r="K1935" i="36"/>
  <c r="G1935" i="36"/>
  <c r="E1935" i="36"/>
  <c r="D1935" i="36"/>
  <c r="W1934" i="36"/>
  <c r="V1934" i="36"/>
  <c r="U1934" i="36"/>
  <c r="T1934" i="36"/>
  <c r="S1934" i="36"/>
  <c r="R1934" i="36"/>
  <c r="P1934" i="36"/>
  <c r="Q1934" i="36" s="1"/>
  <c r="L1934" i="36"/>
  <c r="K1934" i="36"/>
  <c r="G1934" i="36"/>
  <c r="E1934" i="36"/>
  <c r="D1934" i="36"/>
  <c r="W1933" i="36"/>
  <c r="V1933" i="36"/>
  <c r="U1933" i="36"/>
  <c r="T1933" i="36"/>
  <c r="S1933" i="36"/>
  <c r="R1933" i="36"/>
  <c r="P1933" i="36"/>
  <c r="Q1933" i="36" s="1"/>
  <c r="L1933" i="36"/>
  <c r="K1933" i="36"/>
  <c r="G1933" i="36"/>
  <c r="E1933" i="36"/>
  <c r="D1933" i="36"/>
  <c r="W1932" i="36"/>
  <c r="V1932" i="36"/>
  <c r="U1932" i="36"/>
  <c r="T1932" i="36"/>
  <c r="S1932" i="36"/>
  <c r="R1932" i="36"/>
  <c r="P1932" i="36"/>
  <c r="Q1932" i="36" s="1"/>
  <c r="L1932" i="36"/>
  <c r="K1932" i="36"/>
  <c r="G1932" i="36"/>
  <c r="E1932" i="36"/>
  <c r="D1932" i="36"/>
  <c r="W1931" i="36"/>
  <c r="V1931" i="36"/>
  <c r="U1931" i="36"/>
  <c r="T1931" i="36"/>
  <c r="S1931" i="36"/>
  <c r="R1931" i="36"/>
  <c r="P1931" i="36"/>
  <c r="Q1931" i="36" s="1"/>
  <c r="L1931" i="36"/>
  <c r="K1931" i="36"/>
  <c r="G1931" i="36"/>
  <c r="E1931" i="36"/>
  <c r="D1931" i="36"/>
  <c r="W1930" i="36"/>
  <c r="V1930" i="36"/>
  <c r="U1930" i="36"/>
  <c r="T1930" i="36"/>
  <c r="S1930" i="36"/>
  <c r="R1930" i="36"/>
  <c r="P1930" i="36"/>
  <c r="Q1930" i="36" s="1"/>
  <c r="L1930" i="36"/>
  <c r="K1930" i="36"/>
  <c r="G1930" i="36"/>
  <c r="E1930" i="36"/>
  <c r="D1930" i="36"/>
  <c r="W1929" i="36"/>
  <c r="V1929" i="36"/>
  <c r="U1929" i="36"/>
  <c r="T1929" i="36"/>
  <c r="S1929" i="36"/>
  <c r="R1929" i="36"/>
  <c r="P1929" i="36"/>
  <c r="Q1929" i="36" s="1"/>
  <c r="L1929" i="36"/>
  <c r="K1929" i="36"/>
  <c r="G1929" i="36"/>
  <c r="E1929" i="36"/>
  <c r="D1929" i="36"/>
  <c r="W1928" i="36"/>
  <c r="V1928" i="36"/>
  <c r="U1928" i="36"/>
  <c r="T1928" i="36"/>
  <c r="S1928" i="36"/>
  <c r="R1928" i="36"/>
  <c r="P1928" i="36"/>
  <c r="Q1928" i="36" s="1"/>
  <c r="L1928" i="36"/>
  <c r="K1928" i="36"/>
  <c r="G1928" i="36"/>
  <c r="E1928" i="36"/>
  <c r="D1928" i="36"/>
  <c r="W1927" i="36"/>
  <c r="V1927" i="36"/>
  <c r="U1927" i="36"/>
  <c r="T1927" i="36"/>
  <c r="S1927" i="36"/>
  <c r="R1927" i="36"/>
  <c r="P1927" i="36"/>
  <c r="Q1927" i="36" s="1"/>
  <c r="L1927" i="36"/>
  <c r="K1927" i="36"/>
  <c r="G1927" i="36"/>
  <c r="E1927" i="36"/>
  <c r="D1927" i="36"/>
  <c r="W1926" i="36"/>
  <c r="V1926" i="36"/>
  <c r="U1926" i="36"/>
  <c r="T1926" i="36"/>
  <c r="S1926" i="36"/>
  <c r="R1926" i="36"/>
  <c r="P1926" i="36"/>
  <c r="Q1926" i="36" s="1"/>
  <c r="L1926" i="36"/>
  <c r="K1926" i="36"/>
  <c r="G1926" i="36"/>
  <c r="E1926" i="36"/>
  <c r="D1926" i="36"/>
  <c r="W1925" i="36"/>
  <c r="V1925" i="36"/>
  <c r="U1925" i="36"/>
  <c r="T1925" i="36"/>
  <c r="S1925" i="36"/>
  <c r="R1925" i="36"/>
  <c r="P1925" i="36"/>
  <c r="Q1925" i="36" s="1"/>
  <c r="L1925" i="36"/>
  <c r="K1925" i="36"/>
  <c r="G1925" i="36"/>
  <c r="E1925" i="36"/>
  <c r="D1925" i="36"/>
  <c r="W1924" i="36"/>
  <c r="V1924" i="36"/>
  <c r="U1924" i="36"/>
  <c r="T1924" i="36"/>
  <c r="S1924" i="36"/>
  <c r="R1924" i="36"/>
  <c r="P1924" i="36"/>
  <c r="Q1924" i="36" s="1"/>
  <c r="L1924" i="36"/>
  <c r="K1924" i="36"/>
  <c r="G1924" i="36"/>
  <c r="E1924" i="36"/>
  <c r="D1924" i="36"/>
  <c r="W1923" i="36"/>
  <c r="V1923" i="36"/>
  <c r="U1923" i="36"/>
  <c r="T1923" i="36"/>
  <c r="S1923" i="36"/>
  <c r="R1923" i="36"/>
  <c r="P1923" i="36"/>
  <c r="Q1923" i="36" s="1"/>
  <c r="L1923" i="36"/>
  <c r="K1923" i="36"/>
  <c r="G1923" i="36"/>
  <c r="E1923" i="36"/>
  <c r="D1923" i="36"/>
  <c r="W1922" i="36"/>
  <c r="V1922" i="36"/>
  <c r="U1922" i="36"/>
  <c r="T1922" i="36"/>
  <c r="S1922" i="36"/>
  <c r="R1922" i="36"/>
  <c r="P1922" i="36"/>
  <c r="Q1922" i="36" s="1"/>
  <c r="L1922" i="36"/>
  <c r="K1922" i="36"/>
  <c r="G1922" i="36"/>
  <c r="E1922" i="36"/>
  <c r="D1922" i="36"/>
  <c r="W1921" i="36"/>
  <c r="V1921" i="36"/>
  <c r="U1921" i="36"/>
  <c r="T1921" i="36"/>
  <c r="S1921" i="36"/>
  <c r="R1921" i="36"/>
  <c r="P1921" i="36"/>
  <c r="Q1921" i="36" s="1"/>
  <c r="Y1921" i="36" s="1"/>
  <c r="L1921" i="36"/>
  <c r="K1921" i="36"/>
  <c r="G1921" i="36"/>
  <c r="E1921" i="36"/>
  <c r="D1921" i="36"/>
  <c r="W1920" i="36"/>
  <c r="V1920" i="36"/>
  <c r="U1920" i="36"/>
  <c r="T1920" i="36"/>
  <c r="S1920" i="36"/>
  <c r="R1920" i="36"/>
  <c r="P1920" i="36"/>
  <c r="Q1920" i="36" s="1"/>
  <c r="L1920" i="36"/>
  <c r="K1920" i="36"/>
  <c r="G1920" i="36"/>
  <c r="E1920" i="36"/>
  <c r="D1920" i="36"/>
  <c r="W1919" i="36"/>
  <c r="V1919" i="36"/>
  <c r="U1919" i="36"/>
  <c r="T1919" i="36"/>
  <c r="S1919" i="36"/>
  <c r="R1919" i="36"/>
  <c r="P1919" i="36"/>
  <c r="Q1919" i="36" s="1"/>
  <c r="L1919" i="36"/>
  <c r="K1919" i="36"/>
  <c r="G1919" i="36"/>
  <c r="E1919" i="36"/>
  <c r="D1919" i="36"/>
  <c r="W1918" i="36"/>
  <c r="V1918" i="36"/>
  <c r="U1918" i="36"/>
  <c r="T1918" i="36"/>
  <c r="S1918" i="36"/>
  <c r="R1918" i="36"/>
  <c r="P1918" i="36"/>
  <c r="Q1918" i="36" s="1"/>
  <c r="L1918" i="36"/>
  <c r="K1918" i="36"/>
  <c r="G1918" i="36"/>
  <c r="E1918" i="36"/>
  <c r="D1918" i="36"/>
  <c r="W1917" i="36"/>
  <c r="V1917" i="36"/>
  <c r="U1917" i="36"/>
  <c r="T1917" i="36"/>
  <c r="S1917" i="36"/>
  <c r="R1917" i="36"/>
  <c r="P1917" i="36"/>
  <c r="Q1917" i="36" s="1"/>
  <c r="L1917" i="36"/>
  <c r="K1917" i="36"/>
  <c r="G1917" i="36"/>
  <c r="E1917" i="36"/>
  <c r="D1917" i="36"/>
  <c r="W1916" i="36"/>
  <c r="V1916" i="36"/>
  <c r="U1916" i="36"/>
  <c r="T1916" i="36"/>
  <c r="S1916" i="36"/>
  <c r="R1916" i="36"/>
  <c r="P1916" i="36"/>
  <c r="Q1916" i="36" s="1"/>
  <c r="L1916" i="36"/>
  <c r="K1916" i="36"/>
  <c r="G1916" i="36"/>
  <c r="E1916" i="36"/>
  <c r="D1916" i="36"/>
  <c r="W1915" i="36"/>
  <c r="V1915" i="36"/>
  <c r="U1915" i="36"/>
  <c r="T1915" i="36"/>
  <c r="S1915" i="36"/>
  <c r="R1915" i="36"/>
  <c r="P1915" i="36"/>
  <c r="Q1915" i="36" s="1"/>
  <c r="L1915" i="36"/>
  <c r="K1915" i="36"/>
  <c r="G1915" i="36"/>
  <c r="E1915" i="36"/>
  <c r="D1915" i="36"/>
  <c r="W1914" i="36"/>
  <c r="V1914" i="36"/>
  <c r="U1914" i="36"/>
  <c r="T1914" i="36"/>
  <c r="S1914" i="36"/>
  <c r="R1914" i="36"/>
  <c r="P1914" i="36"/>
  <c r="Q1914" i="36" s="1"/>
  <c r="L1914" i="36"/>
  <c r="K1914" i="36"/>
  <c r="G1914" i="36"/>
  <c r="E1914" i="36"/>
  <c r="D1914" i="36"/>
  <c r="W1913" i="36"/>
  <c r="V1913" i="36"/>
  <c r="U1913" i="36"/>
  <c r="T1913" i="36"/>
  <c r="S1913" i="36"/>
  <c r="R1913" i="36"/>
  <c r="P1913" i="36"/>
  <c r="Q1913" i="36" s="1"/>
  <c r="L1913" i="36"/>
  <c r="K1913" i="36"/>
  <c r="G1913" i="36"/>
  <c r="E1913" i="36"/>
  <c r="D1913" i="36"/>
  <c r="W1912" i="36"/>
  <c r="V1912" i="36"/>
  <c r="U1912" i="36"/>
  <c r="T1912" i="36"/>
  <c r="S1912" i="36"/>
  <c r="R1912" i="36"/>
  <c r="P1912" i="36"/>
  <c r="Q1912" i="36" s="1"/>
  <c r="L1912" i="36"/>
  <c r="K1912" i="36"/>
  <c r="G1912" i="36"/>
  <c r="E1912" i="36"/>
  <c r="D1912" i="36"/>
  <c r="W1911" i="36"/>
  <c r="V1911" i="36"/>
  <c r="U1911" i="36"/>
  <c r="T1911" i="36"/>
  <c r="S1911" i="36"/>
  <c r="R1911" i="36"/>
  <c r="P1911" i="36"/>
  <c r="Q1911" i="36" s="1"/>
  <c r="L1911" i="36"/>
  <c r="K1911" i="36"/>
  <c r="G1911" i="36"/>
  <c r="E1911" i="36"/>
  <c r="D1911" i="36"/>
  <c r="W1910" i="36"/>
  <c r="V1910" i="36"/>
  <c r="U1910" i="36"/>
  <c r="T1910" i="36"/>
  <c r="S1910" i="36"/>
  <c r="R1910" i="36"/>
  <c r="P1910" i="36"/>
  <c r="Q1910" i="36" s="1"/>
  <c r="L1910" i="36"/>
  <c r="K1910" i="36"/>
  <c r="G1910" i="36"/>
  <c r="E1910" i="36"/>
  <c r="D1910" i="36"/>
  <c r="W1909" i="36"/>
  <c r="V1909" i="36"/>
  <c r="U1909" i="36"/>
  <c r="T1909" i="36"/>
  <c r="S1909" i="36"/>
  <c r="R1909" i="36"/>
  <c r="P1909" i="36"/>
  <c r="Q1909" i="36" s="1"/>
  <c r="L1909" i="36"/>
  <c r="K1909" i="36"/>
  <c r="G1909" i="36"/>
  <c r="E1909" i="36"/>
  <c r="D1909" i="36"/>
  <c r="W1908" i="36"/>
  <c r="V1908" i="36"/>
  <c r="U1908" i="36"/>
  <c r="T1908" i="36"/>
  <c r="S1908" i="36"/>
  <c r="R1908" i="36"/>
  <c r="P1908" i="36"/>
  <c r="Q1908" i="36" s="1"/>
  <c r="L1908" i="36"/>
  <c r="K1908" i="36"/>
  <c r="G1908" i="36"/>
  <c r="E1908" i="36"/>
  <c r="D1908" i="36"/>
  <c r="W1907" i="36"/>
  <c r="V1907" i="36"/>
  <c r="U1907" i="36"/>
  <c r="T1907" i="36"/>
  <c r="S1907" i="36"/>
  <c r="R1907" i="36"/>
  <c r="P1907" i="36"/>
  <c r="Q1907" i="36" s="1"/>
  <c r="L1907" i="36"/>
  <c r="K1907" i="36"/>
  <c r="G1907" i="36"/>
  <c r="E1907" i="36"/>
  <c r="D1907" i="36"/>
  <c r="W1906" i="36"/>
  <c r="V1906" i="36"/>
  <c r="U1906" i="36"/>
  <c r="T1906" i="36"/>
  <c r="S1906" i="36"/>
  <c r="R1906" i="36"/>
  <c r="P1906" i="36"/>
  <c r="Q1906" i="36" s="1"/>
  <c r="L1906" i="36"/>
  <c r="K1906" i="36"/>
  <c r="G1906" i="36"/>
  <c r="E1906" i="36"/>
  <c r="D1906" i="36"/>
  <c r="W1905" i="36"/>
  <c r="V1905" i="36"/>
  <c r="U1905" i="36"/>
  <c r="T1905" i="36"/>
  <c r="S1905" i="36"/>
  <c r="R1905" i="36"/>
  <c r="P1905" i="36"/>
  <c r="Q1905" i="36" s="1"/>
  <c r="L1905" i="36"/>
  <c r="K1905" i="36"/>
  <c r="G1905" i="36"/>
  <c r="E1905" i="36"/>
  <c r="D1905" i="36"/>
  <c r="W1904" i="36"/>
  <c r="V1904" i="36"/>
  <c r="U1904" i="36"/>
  <c r="T1904" i="36"/>
  <c r="S1904" i="36"/>
  <c r="R1904" i="36"/>
  <c r="P1904" i="36"/>
  <c r="Q1904" i="36" s="1"/>
  <c r="L1904" i="36"/>
  <c r="K1904" i="36"/>
  <c r="G1904" i="36"/>
  <c r="E1904" i="36"/>
  <c r="D1904" i="36"/>
  <c r="W1903" i="36"/>
  <c r="V1903" i="36"/>
  <c r="U1903" i="36"/>
  <c r="T1903" i="36"/>
  <c r="S1903" i="36"/>
  <c r="R1903" i="36"/>
  <c r="P1903" i="36"/>
  <c r="Q1903" i="36" s="1"/>
  <c r="L1903" i="36"/>
  <c r="K1903" i="36"/>
  <c r="G1903" i="36"/>
  <c r="E1903" i="36"/>
  <c r="D1903" i="36"/>
  <c r="W1902" i="36"/>
  <c r="V1902" i="36"/>
  <c r="U1902" i="36"/>
  <c r="T1902" i="36"/>
  <c r="S1902" i="36"/>
  <c r="R1902" i="36"/>
  <c r="P1902" i="36"/>
  <c r="Q1902" i="36" s="1"/>
  <c r="L1902" i="36"/>
  <c r="K1902" i="36"/>
  <c r="G1902" i="36"/>
  <c r="E1902" i="36"/>
  <c r="D1902" i="36"/>
  <c r="W1901" i="36"/>
  <c r="V1901" i="36"/>
  <c r="U1901" i="36"/>
  <c r="T1901" i="36"/>
  <c r="S1901" i="36"/>
  <c r="R1901" i="36"/>
  <c r="P1901" i="36"/>
  <c r="Q1901" i="36" s="1"/>
  <c r="L1901" i="36"/>
  <c r="K1901" i="36"/>
  <c r="G1901" i="36"/>
  <c r="E1901" i="36"/>
  <c r="D1901" i="36"/>
  <c r="W1900" i="36"/>
  <c r="V1900" i="36"/>
  <c r="U1900" i="36"/>
  <c r="T1900" i="36"/>
  <c r="S1900" i="36"/>
  <c r="R1900" i="36"/>
  <c r="P1900" i="36"/>
  <c r="Q1900" i="36" s="1"/>
  <c r="L1900" i="36"/>
  <c r="K1900" i="36"/>
  <c r="G1900" i="36"/>
  <c r="E1900" i="36"/>
  <c r="D1900" i="36"/>
  <c r="W1899" i="36"/>
  <c r="V1899" i="36"/>
  <c r="U1899" i="36"/>
  <c r="T1899" i="36"/>
  <c r="S1899" i="36"/>
  <c r="R1899" i="36"/>
  <c r="P1899" i="36"/>
  <c r="Q1899" i="36" s="1"/>
  <c r="L1899" i="36"/>
  <c r="K1899" i="36"/>
  <c r="G1899" i="36"/>
  <c r="E1899" i="36"/>
  <c r="D1899" i="36"/>
  <c r="W1898" i="36"/>
  <c r="V1898" i="36"/>
  <c r="U1898" i="36"/>
  <c r="T1898" i="36"/>
  <c r="S1898" i="36"/>
  <c r="R1898" i="36"/>
  <c r="P1898" i="36"/>
  <c r="Q1898" i="36" s="1"/>
  <c r="L1898" i="36"/>
  <c r="K1898" i="36"/>
  <c r="G1898" i="36"/>
  <c r="E1898" i="36"/>
  <c r="D1898" i="36"/>
  <c r="W1897" i="36"/>
  <c r="V1897" i="36"/>
  <c r="U1897" i="36"/>
  <c r="T1897" i="36"/>
  <c r="S1897" i="36"/>
  <c r="R1897" i="36"/>
  <c r="P1897" i="36"/>
  <c r="Q1897" i="36" s="1"/>
  <c r="L1897" i="36"/>
  <c r="K1897" i="36"/>
  <c r="G1897" i="36"/>
  <c r="E1897" i="36"/>
  <c r="D1897" i="36"/>
  <c r="W1896" i="36"/>
  <c r="V1896" i="36"/>
  <c r="U1896" i="36"/>
  <c r="T1896" i="36"/>
  <c r="S1896" i="36"/>
  <c r="R1896" i="36"/>
  <c r="P1896" i="36"/>
  <c r="Q1896" i="36" s="1"/>
  <c r="L1896" i="36"/>
  <c r="K1896" i="36"/>
  <c r="G1896" i="36"/>
  <c r="E1896" i="36"/>
  <c r="D1896" i="36"/>
  <c r="W1895" i="36"/>
  <c r="V1895" i="36"/>
  <c r="U1895" i="36"/>
  <c r="T1895" i="36"/>
  <c r="S1895" i="36"/>
  <c r="R1895" i="36"/>
  <c r="P1895" i="36"/>
  <c r="Q1895" i="36" s="1"/>
  <c r="L1895" i="36"/>
  <c r="K1895" i="36"/>
  <c r="G1895" i="36"/>
  <c r="E1895" i="36"/>
  <c r="D1895" i="36"/>
  <c r="W1894" i="36"/>
  <c r="V1894" i="36"/>
  <c r="U1894" i="36"/>
  <c r="T1894" i="36"/>
  <c r="S1894" i="36"/>
  <c r="R1894" i="36"/>
  <c r="P1894" i="36"/>
  <c r="Q1894" i="36" s="1"/>
  <c r="L1894" i="36"/>
  <c r="K1894" i="36"/>
  <c r="G1894" i="36"/>
  <c r="E1894" i="36"/>
  <c r="D1894" i="36"/>
  <c r="W1893" i="36"/>
  <c r="V1893" i="36"/>
  <c r="U1893" i="36"/>
  <c r="T1893" i="36"/>
  <c r="S1893" i="36"/>
  <c r="R1893" i="36"/>
  <c r="P1893" i="36"/>
  <c r="Q1893" i="36" s="1"/>
  <c r="L1893" i="36"/>
  <c r="K1893" i="36"/>
  <c r="G1893" i="36"/>
  <c r="E1893" i="36"/>
  <c r="D1893" i="36"/>
  <c r="W1892" i="36"/>
  <c r="V1892" i="36"/>
  <c r="U1892" i="36"/>
  <c r="T1892" i="36"/>
  <c r="S1892" i="36"/>
  <c r="R1892" i="36"/>
  <c r="P1892" i="36"/>
  <c r="Q1892" i="36" s="1"/>
  <c r="L1892" i="36"/>
  <c r="K1892" i="36"/>
  <c r="G1892" i="36"/>
  <c r="E1892" i="36"/>
  <c r="D1892" i="36"/>
  <c r="W1891" i="36"/>
  <c r="V1891" i="36"/>
  <c r="U1891" i="36"/>
  <c r="T1891" i="36"/>
  <c r="S1891" i="36"/>
  <c r="R1891" i="36"/>
  <c r="P1891" i="36"/>
  <c r="Q1891" i="36" s="1"/>
  <c r="L1891" i="36"/>
  <c r="K1891" i="36"/>
  <c r="G1891" i="36"/>
  <c r="E1891" i="36"/>
  <c r="D1891" i="36"/>
  <c r="W1890" i="36"/>
  <c r="V1890" i="36"/>
  <c r="U1890" i="36"/>
  <c r="T1890" i="36"/>
  <c r="S1890" i="36"/>
  <c r="R1890" i="36"/>
  <c r="P1890" i="36"/>
  <c r="Q1890" i="36" s="1"/>
  <c r="L1890" i="36"/>
  <c r="K1890" i="36"/>
  <c r="G1890" i="36"/>
  <c r="E1890" i="36"/>
  <c r="D1890" i="36"/>
  <c r="W1889" i="36"/>
  <c r="V1889" i="36"/>
  <c r="U1889" i="36"/>
  <c r="T1889" i="36"/>
  <c r="S1889" i="36"/>
  <c r="R1889" i="36"/>
  <c r="P1889" i="36"/>
  <c r="Q1889" i="36" s="1"/>
  <c r="Y1889" i="36" s="1"/>
  <c r="L1889" i="36"/>
  <c r="K1889" i="36"/>
  <c r="G1889" i="36"/>
  <c r="E1889" i="36"/>
  <c r="D1889" i="36"/>
  <c r="W1888" i="36"/>
  <c r="V1888" i="36"/>
  <c r="U1888" i="36"/>
  <c r="T1888" i="36"/>
  <c r="S1888" i="36"/>
  <c r="R1888" i="36"/>
  <c r="P1888" i="36"/>
  <c r="Q1888" i="36" s="1"/>
  <c r="L1888" i="36"/>
  <c r="K1888" i="36"/>
  <c r="G1888" i="36"/>
  <c r="E1888" i="36"/>
  <c r="D1888" i="36"/>
  <c r="W1887" i="36"/>
  <c r="V1887" i="36"/>
  <c r="U1887" i="36"/>
  <c r="T1887" i="36"/>
  <c r="S1887" i="36"/>
  <c r="R1887" i="36"/>
  <c r="P1887" i="36"/>
  <c r="Q1887" i="36" s="1"/>
  <c r="L1887" i="36"/>
  <c r="K1887" i="36"/>
  <c r="G1887" i="36"/>
  <c r="E1887" i="36"/>
  <c r="D1887" i="36"/>
  <c r="W1886" i="36"/>
  <c r="V1886" i="36"/>
  <c r="U1886" i="36"/>
  <c r="T1886" i="36"/>
  <c r="S1886" i="36"/>
  <c r="R1886" i="36"/>
  <c r="P1886" i="36"/>
  <c r="Q1886" i="36" s="1"/>
  <c r="L1886" i="36"/>
  <c r="K1886" i="36"/>
  <c r="G1886" i="36"/>
  <c r="E1886" i="36"/>
  <c r="D1886" i="36"/>
  <c r="W1885" i="36"/>
  <c r="V1885" i="36"/>
  <c r="U1885" i="36"/>
  <c r="T1885" i="36"/>
  <c r="S1885" i="36"/>
  <c r="R1885" i="36"/>
  <c r="P1885" i="36"/>
  <c r="Q1885" i="36" s="1"/>
  <c r="L1885" i="36"/>
  <c r="K1885" i="36"/>
  <c r="G1885" i="36"/>
  <c r="E1885" i="36"/>
  <c r="D1885" i="36"/>
  <c r="W1884" i="36"/>
  <c r="V1884" i="36"/>
  <c r="U1884" i="36"/>
  <c r="T1884" i="36"/>
  <c r="S1884" i="36"/>
  <c r="R1884" i="36"/>
  <c r="P1884" i="36"/>
  <c r="Q1884" i="36" s="1"/>
  <c r="L1884" i="36"/>
  <c r="K1884" i="36"/>
  <c r="G1884" i="36"/>
  <c r="E1884" i="36"/>
  <c r="D1884" i="36"/>
  <c r="W1883" i="36"/>
  <c r="V1883" i="36"/>
  <c r="U1883" i="36"/>
  <c r="T1883" i="36"/>
  <c r="S1883" i="36"/>
  <c r="R1883" i="36"/>
  <c r="P1883" i="36"/>
  <c r="Q1883" i="36" s="1"/>
  <c r="L1883" i="36"/>
  <c r="K1883" i="36"/>
  <c r="G1883" i="36"/>
  <c r="E1883" i="36"/>
  <c r="D1883" i="36"/>
  <c r="W1882" i="36"/>
  <c r="V1882" i="36"/>
  <c r="U1882" i="36"/>
  <c r="T1882" i="36"/>
  <c r="S1882" i="36"/>
  <c r="R1882" i="36"/>
  <c r="P1882" i="36"/>
  <c r="Q1882" i="36" s="1"/>
  <c r="L1882" i="36"/>
  <c r="K1882" i="36"/>
  <c r="G1882" i="36"/>
  <c r="E1882" i="36"/>
  <c r="D1882" i="36"/>
  <c r="W1881" i="36"/>
  <c r="V1881" i="36"/>
  <c r="U1881" i="36"/>
  <c r="T1881" i="36"/>
  <c r="S1881" i="36"/>
  <c r="R1881" i="36"/>
  <c r="P1881" i="36"/>
  <c r="Q1881" i="36" s="1"/>
  <c r="L1881" i="36"/>
  <c r="K1881" i="36"/>
  <c r="G1881" i="36"/>
  <c r="E1881" i="36"/>
  <c r="D1881" i="36"/>
  <c r="W1880" i="36"/>
  <c r="V1880" i="36"/>
  <c r="U1880" i="36"/>
  <c r="T1880" i="36"/>
  <c r="S1880" i="36"/>
  <c r="R1880" i="36"/>
  <c r="P1880" i="36"/>
  <c r="Q1880" i="36" s="1"/>
  <c r="L1880" i="36"/>
  <c r="K1880" i="36"/>
  <c r="G1880" i="36"/>
  <c r="E1880" i="36"/>
  <c r="D1880" i="36"/>
  <c r="W1879" i="36"/>
  <c r="V1879" i="36"/>
  <c r="U1879" i="36"/>
  <c r="T1879" i="36"/>
  <c r="S1879" i="36"/>
  <c r="R1879" i="36"/>
  <c r="P1879" i="36"/>
  <c r="Q1879" i="36" s="1"/>
  <c r="L1879" i="36"/>
  <c r="K1879" i="36"/>
  <c r="G1879" i="36"/>
  <c r="E1879" i="36"/>
  <c r="D1879" i="36"/>
  <c r="W1878" i="36"/>
  <c r="V1878" i="36"/>
  <c r="U1878" i="36"/>
  <c r="T1878" i="36"/>
  <c r="S1878" i="36"/>
  <c r="R1878" i="36"/>
  <c r="P1878" i="36"/>
  <c r="Q1878" i="36" s="1"/>
  <c r="L1878" i="36"/>
  <c r="K1878" i="36"/>
  <c r="G1878" i="36"/>
  <c r="E1878" i="36"/>
  <c r="D1878" i="36"/>
  <c r="W1877" i="36"/>
  <c r="V1877" i="36"/>
  <c r="U1877" i="36"/>
  <c r="T1877" i="36"/>
  <c r="S1877" i="36"/>
  <c r="R1877" i="36"/>
  <c r="P1877" i="36"/>
  <c r="Q1877" i="36" s="1"/>
  <c r="L1877" i="36"/>
  <c r="K1877" i="36"/>
  <c r="G1877" i="36"/>
  <c r="E1877" i="36"/>
  <c r="D1877" i="36"/>
  <c r="W1876" i="36"/>
  <c r="V1876" i="36"/>
  <c r="U1876" i="36"/>
  <c r="T1876" i="36"/>
  <c r="S1876" i="36"/>
  <c r="R1876" i="36"/>
  <c r="P1876" i="36"/>
  <c r="Q1876" i="36" s="1"/>
  <c r="L1876" i="36"/>
  <c r="K1876" i="36"/>
  <c r="G1876" i="36"/>
  <c r="E1876" i="36"/>
  <c r="D1876" i="36"/>
  <c r="W1875" i="36"/>
  <c r="V1875" i="36"/>
  <c r="U1875" i="36"/>
  <c r="T1875" i="36"/>
  <c r="S1875" i="36"/>
  <c r="R1875" i="36"/>
  <c r="P1875" i="36"/>
  <c r="Q1875" i="36" s="1"/>
  <c r="L1875" i="36"/>
  <c r="K1875" i="36"/>
  <c r="G1875" i="36"/>
  <c r="E1875" i="36"/>
  <c r="D1875" i="36"/>
  <c r="W1874" i="36"/>
  <c r="V1874" i="36"/>
  <c r="U1874" i="36"/>
  <c r="T1874" i="36"/>
  <c r="S1874" i="36"/>
  <c r="R1874" i="36"/>
  <c r="P1874" i="36"/>
  <c r="Q1874" i="36" s="1"/>
  <c r="L1874" i="36"/>
  <c r="K1874" i="36"/>
  <c r="G1874" i="36"/>
  <c r="E1874" i="36"/>
  <c r="D1874" i="36"/>
  <c r="W1873" i="36"/>
  <c r="V1873" i="36"/>
  <c r="U1873" i="36"/>
  <c r="T1873" i="36"/>
  <c r="S1873" i="36"/>
  <c r="R1873" i="36"/>
  <c r="P1873" i="36"/>
  <c r="Q1873" i="36" s="1"/>
  <c r="L1873" i="36"/>
  <c r="K1873" i="36"/>
  <c r="G1873" i="36"/>
  <c r="E1873" i="36"/>
  <c r="D1873" i="36"/>
  <c r="W1872" i="36"/>
  <c r="V1872" i="36"/>
  <c r="U1872" i="36"/>
  <c r="T1872" i="36"/>
  <c r="S1872" i="36"/>
  <c r="R1872" i="36"/>
  <c r="P1872" i="36"/>
  <c r="Q1872" i="36" s="1"/>
  <c r="L1872" i="36"/>
  <c r="K1872" i="36"/>
  <c r="G1872" i="36"/>
  <c r="E1872" i="36"/>
  <c r="D1872" i="36"/>
  <c r="W1871" i="36"/>
  <c r="V1871" i="36"/>
  <c r="U1871" i="36"/>
  <c r="T1871" i="36"/>
  <c r="S1871" i="36"/>
  <c r="R1871" i="36"/>
  <c r="P1871" i="36"/>
  <c r="Q1871" i="36" s="1"/>
  <c r="L1871" i="36"/>
  <c r="K1871" i="36"/>
  <c r="G1871" i="36"/>
  <c r="E1871" i="36"/>
  <c r="D1871" i="36"/>
  <c r="W1870" i="36"/>
  <c r="V1870" i="36"/>
  <c r="U1870" i="36"/>
  <c r="T1870" i="36"/>
  <c r="S1870" i="36"/>
  <c r="R1870" i="36"/>
  <c r="P1870" i="36"/>
  <c r="Q1870" i="36" s="1"/>
  <c r="L1870" i="36"/>
  <c r="K1870" i="36"/>
  <c r="G1870" i="36"/>
  <c r="E1870" i="36"/>
  <c r="D1870" i="36"/>
  <c r="W1869" i="36"/>
  <c r="V1869" i="36"/>
  <c r="U1869" i="36"/>
  <c r="T1869" i="36"/>
  <c r="S1869" i="36"/>
  <c r="R1869" i="36"/>
  <c r="P1869" i="36"/>
  <c r="Q1869" i="36" s="1"/>
  <c r="L1869" i="36"/>
  <c r="K1869" i="36"/>
  <c r="G1869" i="36"/>
  <c r="E1869" i="36"/>
  <c r="D1869" i="36"/>
  <c r="W1868" i="36"/>
  <c r="V1868" i="36"/>
  <c r="U1868" i="36"/>
  <c r="T1868" i="36"/>
  <c r="S1868" i="36"/>
  <c r="R1868" i="36"/>
  <c r="P1868" i="36"/>
  <c r="Q1868" i="36" s="1"/>
  <c r="L1868" i="36"/>
  <c r="K1868" i="36"/>
  <c r="G1868" i="36"/>
  <c r="E1868" i="36"/>
  <c r="D1868" i="36"/>
  <c r="W1867" i="36"/>
  <c r="V1867" i="36"/>
  <c r="U1867" i="36"/>
  <c r="T1867" i="36"/>
  <c r="S1867" i="36"/>
  <c r="R1867" i="36"/>
  <c r="P1867" i="36"/>
  <c r="Q1867" i="36" s="1"/>
  <c r="L1867" i="36"/>
  <c r="K1867" i="36"/>
  <c r="G1867" i="36"/>
  <c r="E1867" i="36"/>
  <c r="D1867" i="36"/>
  <c r="W1866" i="36"/>
  <c r="V1866" i="36"/>
  <c r="U1866" i="36"/>
  <c r="T1866" i="36"/>
  <c r="S1866" i="36"/>
  <c r="R1866" i="36"/>
  <c r="P1866" i="36"/>
  <c r="Q1866" i="36" s="1"/>
  <c r="L1866" i="36"/>
  <c r="K1866" i="36"/>
  <c r="G1866" i="36"/>
  <c r="E1866" i="36"/>
  <c r="D1866" i="36"/>
  <c r="W1865" i="36"/>
  <c r="V1865" i="36"/>
  <c r="U1865" i="36"/>
  <c r="T1865" i="36"/>
  <c r="S1865" i="36"/>
  <c r="R1865" i="36"/>
  <c r="P1865" i="36"/>
  <c r="Q1865" i="36" s="1"/>
  <c r="L1865" i="36"/>
  <c r="K1865" i="36"/>
  <c r="G1865" i="36"/>
  <c r="E1865" i="36"/>
  <c r="D1865" i="36"/>
  <c r="W1864" i="36"/>
  <c r="V1864" i="36"/>
  <c r="U1864" i="36"/>
  <c r="T1864" i="36"/>
  <c r="S1864" i="36"/>
  <c r="R1864" i="36"/>
  <c r="P1864" i="36"/>
  <c r="Q1864" i="36" s="1"/>
  <c r="L1864" i="36"/>
  <c r="K1864" i="36"/>
  <c r="G1864" i="36"/>
  <c r="E1864" i="36"/>
  <c r="D1864" i="36"/>
  <c r="W1863" i="36"/>
  <c r="V1863" i="36"/>
  <c r="U1863" i="36"/>
  <c r="T1863" i="36"/>
  <c r="S1863" i="36"/>
  <c r="R1863" i="36"/>
  <c r="P1863" i="36"/>
  <c r="Q1863" i="36" s="1"/>
  <c r="L1863" i="36"/>
  <c r="K1863" i="36"/>
  <c r="G1863" i="36"/>
  <c r="E1863" i="36"/>
  <c r="D1863" i="36"/>
  <c r="W1862" i="36"/>
  <c r="V1862" i="36"/>
  <c r="U1862" i="36"/>
  <c r="T1862" i="36"/>
  <c r="S1862" i="36"/>
  <c r="R1862" i="36"/>
  <c r="P1862" i="36"/>
  <c r="Q1862" i="36" s="1"/>
  <c r="L1862" i="36"/>
  <c r="K1862" i="36"/>
  <c r="G1862" i="36"/>
  <c r="E1862" i="36"/>
  <c r="D1862" i="36"/>
  <c r="W1861" i="36"/>
  <c r="V1861" i="36"/>
  <c r="U1861" i="36"/>
  <c r="T1861" i="36"/>
  <c r="S1861" i="36"/>
  <c r="R1861" i="36"/>
  <c r="P1861" i="36"/>
  <c r="Q1861" i="36" s="1"/>
  <c r="L1861" i="36"/>
  <c r="K1861" i="36"/>
  <c r="G1861" i="36"/>
  <c r="E1861" i="36"/>
  <c r="D1861" i="36"/>
  <c r="W1860" i="36"/>
  <c r="V1860" i="36"/>
  <c r="U1860" i="36"/>
  <c r="T1860" i="36"/>
  <c r="S1860" i="36"/>
  <c r="R1860" i="36"/>
  <c r="P1860" i="36"/>
  <c r="Q1860" i="36" s="1"/>
  <c r="L1860" i="36"/>
  <c r="K1860" i="36"/>
  <c r="G1860" i="36"/>
  <c r="E1860" i="36"/>
  <c r="D1860" i="36"/>
  <c r="W1859" i="36"/>
  <c r="V1859" i="36"/>
  <c r="U1859" i="36"/>
  <c r="T1859" i="36"/>
  <c r="S1859" i="36"/>
  <c r="R1859" i="36"/>
  <c r="P1859" i="36"/>
  <c r="Q1859" i="36" s="1"/>
  <c r="L1859" i="36"/>
  <c r="K1859" i="36"/>
  <c r="G1859" i="36"/>
  <c r="E1859" i="36"/>
  <c r="D1859" i="36"/>
  <c r="W1858" i="36"/>
  <c r="V1858" i="36"/>
  <c r="U1858" i="36"/>
  <c r="T1858" i="36"/>
  <c r="S1858" i="36"/>
  <c r="R1858" i="36"/>
  <c r="P1858" i="36"/>
  <c r="Q1858" i="36" s="1"/>
  <c r="L1858" i="36"/>
  <c r="K1858" i="36"/>
  <c r="G1858" i="36"/>
  <c r="E1858" i="36"/>
  <c r="D1858" i="36"/>
  <c r="W1857" i="36"/>
  <c r="V1857" i="36"/>
  <c r="U1857" i="36"/>
  <c r="T1857" i="36"/>
  <c r="S1857" i="36"/>
  <c r="R1857" i="36"/>
  <c r="P1857" i="36"/>
  <c r="Q1857" i="36" s="1"/>
  <c r="L1857" i="36"/>
  <c r="K1857" i="36"/>
  <c r="G1857" i="36"/>
  <c r="E1857" i="36"/>
  <c r="D1857" i="36"/>
  <c r="W1856" i="36"/>
  <c r="V1856" i="36"/>
  <c r="U1856" i="36"/>
  <c r="T1856" i="36"/>
  <c r="S1856" i="36"/>
  <c r="R1856" i="36"/>
  <c r="P1856" i="36"/>
  <c r="Q1856" i="36" s="1"/>
  <c r="L1856" i="36"/>
  <c r="K1856" i="36"/>
  <c r="G1856" i="36"/>
  <c r="E1856" i="36"/>
  <c r="D1856" i="36"/>
  <c r="W1855" i="36"/>
  <c r="V1855" i="36"/>
  <c r="U1855" i="36"/>
  <c r="T1855" i="36"/>
  <c r="S1855" i="36"/>
  <c r="R1855" i="36"/>
  <c r="P1855" i="36"/>
  <c r="Q1855" i="36" s="1"/>
  <c r="L1855" i="36"/>
  <c r="K1855" i="36"/>
  <c r="G1855" i="36"/>
  <c r="E1855" i="36"/>
  <c r="D1855" i="36"/>
  <c r="W1854" i="36"/>
  <c r="V1854" i="36"/>
  <c r="U1854" i="36"/>
  <c r="T1854" i="36"/>
  <c r="S1854" i="36"/>
  <c r="R1854" i="36"/>
  <c r="P1854" i="36"/>
  <c r="Q1854" i="36" s="1"/>
  <c r="L1854" i="36"/>
  <c r="K1854" i="36"/>
  <c r="G1854" i="36"/>
  <c r="E1854" i="36"/>
  <c r="D1854" i="36"/>
  <c r="W1853" i="36"/>
  <c r="V1853" i="36"/>
  <c r="U1853" i="36"/>
  <c r="T1853" i="36"/>
  <c r="S1853" i="36"/>
  <c r="R1853" i="36"/>
  <c r="P1853" i="36"/>
  <c r="Q1853" i="36" s="1"/>
  <c r="L1853" i="36"/>
  <c r="K1853" i="36"/>
  <c r="G1853" i="36"/>
  <c r="E1853" i="36"/>
  <c r="D1853" i="36"/>
  <c r="W1852" i="36"/>
  <c r="V1852" i="36"/>
  <c r="U1852" i="36"/>
  <c r="T1852" i="36"/>
  <c r="S1852" i="36"/>
  <c r="R1852" i="36"/>
  <c r="P1852" i="36"/>
  <c r="Q1852" i="36" s="1"/>
  <c r="L1852" i="36"/>
  <c r="K1852" i="36"/>
  <c r="G1852" i="36"/>
  <c r="E1852" i="36"/>
  <c r="D1852" i="36"/>
  <c r="W1851" i="36"/>
  <c r="V1851" i="36"/>
  <c r="U1851" i="36"/>
  <c r="T1851" i="36"/>
  <c r="S1851" i="36"/>
  <c r="R1851" i="36"/>
  <c r="P1851" i="36"/>
  <c r="Q1851" i="36" s="1"/>
  <c r="L1851" i="36"/>
  <c r="K1851" i="36"/>
  <c r="G1851" i="36"/>
  <c r="E1851" i="36"/>
  <c r="D1851" i="36"/>
  <c r="W1850" i="36"/>
  <c r="V1850" i="36"/>
  <c r="U1850" i="36"/>
  <c r="T1850" i="36"/>
  <c r="S1850" i="36"/>
  <c r="R1850" i="36"/>
  <c r="P1850" i="36"/>
  <c r="Q1850" i="36" s="1"/>
  <c r="L1850" i="36"/>
  <c r="K1850" i="36"/>
  <c r="G1850" i="36"/>
  <c r="E1850" i="36"/>
  <c r="D1850" i="36"/>
  <c r="W1849" i="36"/>
  <c r="V1849" i="36"/>
  <c r="U1849" i="36"/>
  <c r="T1849" i="36"/>
  <c r="S1849" i="36"/>
  <c r="R1849" i="36"/>
  <c r="P1849" i="36"/>
  <c r="Q1849" i="36" s="1"/>
  <c r="L1849" i="36"/>
  <c r="K1849" i="36"/>
  <c r="G1849" i="36"/>
  <c r="E1849" i="36"/>
  <c r="D1849" i="36"/>
  <c r="W1848" i="36"/>
  <c r="V1848" i="36"/>
  <c r="U1848" i="36"/>
  <c r="T1848" i="36"/>
  <c r="S1848" i="36"/>
  <c r="R1848" i="36"/>
  <c r="P1848" i="36"/>
  <c r="Q1848" i="36" s="1"/>
  <c r="L1848" i="36"/>
  <c r="K1848" i="36"/>
  <c r="G1848" i="36"/>
  <c r="E1848" i="36"/>
  <c r="D1848" i="36"/>
  <c r="W1847" i="36"/>
  <c r="V1847" i="36"/>
  <c r="U1847" i="36"/>
  <c r="T1847" i="36"/>
  <c r="S1847" i="36"/>
  <c r="R1847" i="36"/>
  <c r="P1847" i="36"/>
  <c r="Q1847" i="36" s="1"/>
  <c r="L1847" i="36"/>
  <c r="K1847" i="36"/>
  <c r="G1847" i="36"/>
  <c r="E1847" i="36"/>
  <c r="D1847" i="36"/>
  <c r="W1846" i="36"/>
  <c r="V1846" i="36"/>
  <c r="U1846" i="36"/>
  <c r="T1846" i="36"/>
  <c r="S1846" i="36"/>
  <c r="R1846" i="36"/>
  <c r="P1846" i="36"/>
  <c r="Q1846" i="36" s="1"/>
  <c r="L1846" i="36"/>
  <c r="K1846" i="36"/>
  <c r="G1846" i="36"/>
  <c r="E1846" i="36"/>
  <c r="D1846" i="36"/>
  <c r="W1845" i="36"/>
  <c r="V1845" i="36"/>
  <c r="U1845" i="36"/>
  <c r="T1845" i="36"/>
  <c r="S1845" i="36"/>
  <c r="R1845" i="36"/>
  <c r="P1845" i="36"/>
  <c r="Q1845" i="36" s="1"/>
  <c r="L1845" i="36"/>
  <c r="K1845" i="36"/>
  <c r="G1845" i="36"/>
  <c r="E1845" i="36"/>
  <c r="D1845" i="36"/>
  <c r="W1844" i="36"/>
  <c r="V1844" i="36"/>
  <c r="U1844" i="36"/>
  <c r="T1844" i="36"/>
  <c r="S1844" i="36"/>
  <c r="R1844" i="36"/>
  <c r="P1844" i="36"/>
  <c r="Q1844" i="36" s="1"/>
  <c r="L1844" i="36"/>
  <c r="K1844" i="36"/>
  <c r="G1844" i="36"/>
  <c r="E1844" i="36"/>
  <c r="D1844" i="36"/>
  <c r="W1843" i="36"/>
  <c r="V1843" i="36"/>
  <c r="U1843" i="36"/>
  <c r="T1843" i="36"/>
  <c r="S1843" i="36"/>
  <c r="R1843" i="36"/>
  <c r="P1843" i="36"/>
  <c r="Q1843" i="36" s="1"/>
  <c r="L1843" i="36"/>
  <c r="K1843" i="36"/>
  <c r="G1843" i="36"/>
  <c r="E1843" i="36"/>
  <c r="D1843" i="36"/>
  <c r="W1842" i="36"/>
  <c r="V1842" i="36"/>
  <c r="U1842" i="36"/>
  <c r="T1842" i="36"/>
  <c r="S1842" i="36"/>
  <c r="R1842" i="36"/>
  <c r="P1842" i="36"/>
  <c r="Q1842" i="36" s="1"/>
  <c r="L1842" i="36"/>
  <c r="K1842" i="36"/>
  <c r="G1842" i="36"/>
  <c r="E1842" i="36"/>
  <c r="D1842" i="36"/>
  <c r="W1841" i="36"/>
  <c r="V1841" i="36"/>
  <c r="U1841" i="36"/>
  <c r="T1841" i="36"/>
  <c r="S1841" i="36"/>
  <c r="R1841" i="36"/>
  <c r="P1841" i="36"/>
  <c r="Q1841" i="36" s="1"/>
  <c r="L1841" i="36"/>
  <c r="K1841" i="36"/>
  <c r="G1841" i="36"/>
  <c r="E1841" i="36"/>
  <c r="D1841" i="36"/>
  <c r="W1840" i="36"/>
  <c r="V1840" i="36"/>
  <c r="U1840" i="36"/>
  <c r="T1840" i="36"/>
  <c r="S1840" i="36"/>
  <c r="R1840" i="36"/>
  <c r="P1840" i="36"/>
  <c r="Q1840" i="36" s="1"/>
  <c r="L1840" i="36"/>
  <c r="K1840" i="36"/>
  <c r="G1840" i="36"/>
  <c r="E1840" i="36"/>
  <c r="D1840" i="36"/>
  <c r="W1839" i="36"/>
  <c r="V1839" i="36"/>
  <c r="U1839" i="36"/>
  <c r="T1839" i="36"/>
  <c r="S1839" i="36"/>
  <c r="R1839" i="36"/>
  <c r="P1839" i="36"/>
  <c r="Q1839" i="36" s="1"/>
  <c r="L1839" i="36"/>
  <c r="K1839" i="36"/>
  <c r="G1839" i="36"/>
  <c r="E1839" i="36"/>
  <c r="D1839" i="36"/>
  <c r="W1838" i="36"/>
  <c r="V1838" i="36"/>
  <c r="U1838" i="36"/>
  <c r="T1838" i="36"/>
  <c r="S1838" i="36"/>
  <c r="R1838" i="36"/>
  <c r="P1838" i="36"/>
  <c r="Q1838" i="36" s="1"/>
  <c r="L1838" i="36"/>
  <c r="K1838" i="36"/>
  <c r="G1838" i="36"/>
  <c r="E1838" i="36"/>
  <c r="D1838" i="36"/>
  <c r="W1837" i="36"/>
  <c r="V1837" i="36"/>
  <c r="U1837" i="36"/>
  <c r="T1837" i="36"/>
  <c r="S1837" i="36"/>
  <c r="R1837" i="36"/>
  <c r="P1837" i="36"/>
  <c r="Q1837" i="36" s="1"/>
  <c r="L1837" i="36"/>
  <c r="K1837" i="36"/>
  <c r="G1837" i="36"/>
  <c r="E1837" i="36"/>
  <c r="D1837" i="36"/>
  <c r="W1836" i="36"/>
  <c r="V1836" i="36"/>
  <c r="U1836" i="36"/>
  <c r="T1836" i="36"/>
  <c r="S1836" i="36"/>
  <c r="R1836" i="36"/>
  <c r="P1836" i="36"/>
  <c r="Q1836" i="36" s="1"/>
  <c r="L1836" i="36"/>
  <c r="K1836" i="36"/>
  <c r="G1836" i="36"/>
  <c r="E1836" i="36"/>
  <c r="D1836" i="36"/>
  <c r="W1835" i="36"/>
  <c r="V1835" i="36"/>
  <c r="U1835" i="36"/>
  <c r="T1835" i="36"/>
  <c r="S1835" i="36"/>
  <c r="R1835" i="36"/>
  <c r="P1835" i="36"/>
  <c r="Q1835" i="36" s="1"/>
  <c r="L1835" i="36"/>
  <c r="K1835" i="36"/>
  <c r="G1835" i="36"/>
  <c r="E1835" i="36"/>
  <c r="D1835" i="36"/>
  <c r="W1834" i="36"/>
  <c r="V1834" i="36"/>
  <c r="U1834" i="36"/>
  <c r="T1834" i="36"/>
  <c r="S1834" i="36"/>
  <c r="R1834" i="36"/>
  <c r="P1834" i="36"/>
  <c r="Q1834" i="36" s="1"/>
  <c r="L1834" i="36"/>
  <c r="K1834" i="36"/>
  <c r="G1834" i="36"/>
  <c r="E1834" i="36"/>
  <c r="D1834" i="36"/>
  <c r="W1833" i="36"/>
  <c r="V1833" i="36"/>
  <c r="U1833" i="36"/>
  <c r="T1833" i="36"/>
  <c r="S1833" i="36"/>
  <c r="R1833" i="36"/>
  <c r="P1833" i="36"/>
  <c r="Q1833" i="36" s="1"/>
  <c r="L1833" i="36"/>
  <c r="K1833" i="36"/>
  <c r="G1833" i="36"/>
  <c r="E1833" i="36"/>
  <c r="D1833" i="36"/>
  <c r="W1832" i="36"/>
  <c r="V1832" i="36"/>
  <c r="U1832" i="36"/>
  <c r="T1832" i="36"/>
  <c r="S1832" i="36"/>
  <c r="R1832" i="36"/>
  <c r="P1832" i="36"/>
  <c r="Q1832" i="36" s="1"/>
  <c r="L1832" i="36"/>
  <c r="K1832" i="36"/>
  <c r="G1832" i="36"/>
  <c r="E1832" i="36"/>
  <c r="D1832" i="36"/>
  <c r="W1831" i="36"/>
  <c r="V1831" i="36"/>
  <c r="U1831" i="36"/>
  <c r="T1831" i="36"/>
  <c r="S1831" i="36"/>
  <c r="R1831" i="36"/>
  <c r="P1831" i="36"/>
  <c r="Q1831" i="36" s="1"/>
  <c r="L1831" i="36"/>
  <c r="K1831" i="36"/>
  <c r="G1831" i="36"/>
  <c r="E1831" i="36"/>
  <c r="D1831" i="36"/>
  <c r="W1830" i="36"/>
  <c r="V1830" i="36"/>
  <c r="U1830" i="36"/>
  <c r="T1830" i="36"/>
  <c r="S1830" i="36"/>
  <c r="R1830" i="36"/>
  <c r="P1830" i="36"/>
  <c r="Q1830" i="36" s="1"/>
  <c r="L1830" i="36"/>
  <c r="K1830" i="36"/>
  <c r="G1830" i="36"/>
  <c r="E1830" i="36"/>
  <c r="D1830" i="36"/>
  <c r="W1829" i="36"/>
  <c r="V1829" i="36"/>
  <c r="U1829" i="36"/>
  <c r="T1829" i="36"/>
  <c r="S1829" i="36"/>
  <c r="R1829" i="36"/>
  <c r="P1829" i="36"/>
  <c r="Q1829" i="36" s="1"/>
  <c r="L1829" i="36"/>
  <c r="K1829" i="36"/>
  <c r="G1829" i="36"/>
  <c r="E1829" i="36"/>
  <c r="D1829" i="36"/>
  <c r="W1828" i="36"/>
  <c r="V1828" i="36"/>
  <c r="U1828" i="36"/>
  <c r="T1828" i="36"/>
  <c r="S1828" i="36"/>
  <c r="R1828" i="36"/>
  <c r="P1828" i="36"/>
  <c r="Q1828" i="36" s="1"/>
  <c r="L1828" i="36"/>
  <c r="K1828" i="36"/>
  <c r="G1828" i="36"/>
  <c r="E1828" i="36"/>
  <c r="D1828" i="36"/>
  <c r="W1827" i="36"/>
  <c r="V1827" i="36"/>
  <c r="U1827" i="36"/>
  <c r="T1827" i="36"/>
  <c r="S1827" i="36"/>
  <c r="R1827" i="36"/>
  <c r="P1827" i="36"/>
  <c r="Q1827" i="36" s="1"/>
  <c r="L1827" i="36"/>
  <c r="K1827" i="36"/>
  <c r="G1827" i="36"/>
  <c r="E1827" i="36"/>
  <c r="D1827" i="36"/>
  <c r="W1826" i="36"/>
  <c r="V1826" i="36"/>
  <c r="U1826" i="36"/>
  <c r="T1826" i="36"/>
  <c r="S1826" i="36"/>
  <c r="R1826" i="36"/>
  <c r="P1826" i="36"/>
  <c r="Q1826" i="36" s="1"/>
  <c r="L1826" i="36"/>
  <c r="K1826" i="36"/>
  <c r="G1826" i="36"/>
  <c r="E1826" i="36"/>
  <c r="D1826" i="36"/>
  <c r="W1825" i="36"/>
  <c r="V1825" i="36"/>
  <c r="U1825" i="36"/>
  <c r="T1825" i="36"/>
  <c r="S1825" i="36"/>
  <c r="R1825" i="36"/>
  <c r="P1825" i="36"/>
  <c r="Q1825" i="36" s="1"/>
  <c r="L1825" i="36"/>
  <c r="K1825" i="36"/>
  <c r="G1825" i="36"/>
  <c r="E1825" i="36"/>
  <c r="D1825" i="36"/>
  <c r="W1824" i="36"/>
  <c r="V1824" i="36"/>
  <c r="U1824" i="36"/>
  <c r="T1824" i="36"/>
  <c r="S1824" i="36"/>
  <c r="R1824" i="36"/>
  <c r="P1824" i="36"/>
  <c r="Q1824" i="36" s="1"/>
  <c r="L1824" i="36"/>
  <c r="K1824" i="36"/>
  <c r="G1824" i="36"/>
  <c r="E1824" i="36"/>
  <c r="D1824" i="36"/>
  <c r="W1823" i="36"/>
  <c r="V1823" i="36"/>
  <c r="U1823" i="36"/>
  <c r="T1823" i="36"/>
  <c r="S1823" i="36"/>
  <c r="R1823" i="36"/>
  <c r="P1823" i="36"/>
  <c r="Q1823" i="36" s="1"/>
  <c r="X1823" i="36" s="1"/>
  <c r="L1823" i="36"/>
  <c r="K1823" i="36"/>
  <c r="G1823" i="36"/>
  <c r="E1823" i="36"/>
  <c r="D1823" i="36"/>
  <c r="W1822" i="36"/>
  <c r="V1822" i="36"/>
  <c r="U1822" i="36"/>
  <c r="T1822" i="36"/>
  <c r="S1822" i="36"/>
  <c r="R1822" i="36"/>
  <c r="P1822" i="36"/>
  <c r="Q1822" i="36" s="1"/>
  <c r="L1822" i="36"/>
  <c r="K1822" i="36"/>
  <c r="G1822" i="36"/>
  <c r="E1822" i="36"/>
  <c r="D1822" i="36"/>
  <c r="W1821" i="36"/>
  <c r="V1821" i="36"/>
  <c r="U1821" i="36"/>
  <c r="T1821" i="36"/>
  <c r="S1821" i="36"/>
  <c r="R1821" i="36"/>
  <c r="P1821" i="36"/>
  <c r="Q1821" i="36" s="1"/>
  <c r="L1821" i="36"/>
  <c r="K1821" i="36"/>
  <c r="G1821" i="36"/>
  <c r="E1821" i="36"/>
  <c r="D1821" i="36"/>
  <c r="W1820" i="36"/>
  <c r="V1820" i="36"/>
  <c r="U1820" i="36"/>
  <c r="T1820" i="36"/>
  <c r="S1820" i="36"/>
  <c r="R1820" i="36"/>
  <c r="P1820" i="36"/>
  <c r="Q1820" i="36" s="1"/>
  <c r="L1820" i="36"/>
  <c r="K1820" i="36"/>
  <c r="G1820" i="36"/>
  <c r="E1820" i="36"/>
  <c r="D1820" i="36"/>
  <c r="W1819" i="36"/>
  <c r="V1819" i="36"/>
  <c r="U1819" i="36"/>
  <c r="T1819" i="36"/>
  <c r="S1819" i="36"/>
  <c r="R1819" i="36"/>
  <c r="P1819" i="36"/>
  <c r="Q1819" i="36" s="1"/>
  <c r="L1819" i="36"/>
  <c r="K1819" i="36"/>
  <c r="G1819" i="36"/>
  <c r="E1819" i="36"/>
  <c r="D1819" i="36"/>
  <c r="W1818" i="36"/>
  <c r="V1818" i="36"/>
  <c r="U1818" i="36"/>
  <c r="T1818" i="36"/>
  <c r="S1818" i="36"/>
  <c r="R1818" i="36"/>
  <c r="P1818" i="36"/>
  <c r="Q1818" i="36" s="1"/>
  <c r="L1818" i="36"/>
  <c r="K1818" i="36"/>
  <c r="G1818" i="36"/>
  <c r="E1818" i="36"/>
  <c r="D1818" i="36"/>
  <c r="W1817" i="36"/>
  <c r="V1817" i="36"/>
  <c r="U1817" i="36"/>
  <c r="T1817" i="36"/>
  <c r="S1817" i="36"/>
  <c r="R1817" i="36"/>
  <c r="P1817" i="36"/>
  <c r="Q1817" i="36" s="1"/>
  <c r="L1817" i="36"/>
  <c r="K1817" i="36"/>
  <c r="G1817" i="36"/>
  <c r="E1817" i="36"/>
  <c r="D1817" i="36"/>
  <c r="W1816" i="36"/>
  <c r="V1816" i="36"/>
  <c r="U1816" i="36"/>
  <c r="T1816" i="36"/>
  <c r="S1816" i="36"/>
  <c r="R1816" i="36"/>
  <c r="P1816" i="36"/>
  <c r="Q1816" i="36" s="1"/>
  <c r="L1816" i="36"/>
  <c r="K1816" i="36"/>
  <c r="G1816" i="36"/>
  <c r="E1816" i="36"/>
  <c r="D1816" i="36"/>
  <c r="W1815" i="36"/>
  <c r="V1815" i="36"/>
  <c r="U1815" i="36"/>
  <c r="T1815" i="36"/>
  <c r="S1815" i="36"/>
  <c r="R1815" i="36"/>
  <c r="P1815" i="36"/>
  <c r="Q1815" i="36" s="1"/>
  <c r="L1815" i="36"/>
  <c r="K1815" i="36"/>
  <c r="G1815" i="36"/>
  <c r="E1815" i="36"/>
  <c r="D1815" i="36"/>
  <c r="W1814" i="36"/>
  <c r="V1814" i="36"/>
  <c r="U1814" i="36"/>
  <c r="T1814" i="36"/>
  <c r="S1814" i="36"/>
  <c r="R1814" i="36"/>
  <c r="P1814" i="36"/>
  <c r="Q1814" i="36" s="1"/>
  <c r="L1814" i="36"/>
  <c r="K1814" i="36"/>
  <c r="G1814" i="36"/>
  <c r="E1814" i="36"/>
  <c r="D1814" i="36"/>
  <c r="W1813" i="36"/>
  <c r="V1813" i="36"/>
  <c r="U1813" i="36"/>
  <c r="T1813" i="36"/>
  <c r="S1813" i="36"/>
  <c r="R1813" i="36"/>
  <c r="P1813" i="36"/>
  <c r="Q1813" i="36" s="1"/>
  <c r="L1813" i="36"/>
  <c r="K1813" i="36"/>
  <c r="G1813" i="36"/>
  <c r="E1813" i="36"/>
  <c r="D1813" i="36"/>
  <c r="W1812" i="36"/>
  <c r="V1812" i="36"/>
  <c r="U1812" i="36"/>
  <c r="T1812" i="36"/>
  <c r="S1812" i="36"/>
  <c r="R1812" i="36"/>
  <c r="P1812" i="36"/>
  <c r="Q1812" i="36" s="1"/>
  <c r="L1812" i="36"/>
  <c r="K1812" i="36"/>
  <c r="G1812" i="36"/>
  <c r="E1812" i="36"/>
  <c r="D1812" i="36"/>
  <c r="W1811" i="36"/>
  <c r="V1811" i="36"/>
  <c r="U1811" i="36"/>
  <c r="T1811" i="36"/>
  <c r="S1811" i="36"/>
  <c r="R1811" i="36"/>
  <c r="P1811" i="36"/>
  <c r="Q1811" i="36" s="1"/>
  <c r="L1811" i="36"/>
  <c r="K1811" i="36"/>
  <c r="G1811" i="36"/>
  <c r="E1811" i="36"/>
  <c r="D1811" i="36"/>
  <c r="W1810" i="36"/>
  <c r="V1810" i="36"/>
  <c r="U1810" i="36"/>
  <c r="T1810" i="36"/>
  <c r="S1810" i="36"/>
  <c r="R1810" i="36"/>
  <c r="P1810" i="36"/>
  <c r="Q1810" i="36" s="1"/>
  <c r="L1810" i="36"/>
  <c r="K1810" i="36"/>
  <c r="G1810" i="36"/>
  <c r="E1810" i="36"/>
  <c r="D1810" i="36"/>
  <c r="W1809" i="36"/>
  <c r="V1809" i="36"/>
  <c r="U1809" i="36"/>
  <c r="T1809" i="36"/>
  <c r="S1809" i="36"/>
  <c r="R1809" i="36"/>
  <c r="P1809" i="36"/>
  <c r="Q1809" i="36" s="1"/>
  <c r="L1809" i="36"/>
  <c r="K1809" i="36"/>
  <c r="G1809" i="36"/>
  <c r="E1809" i="36"/>
  <c r="D1809" i="36"/>
  <c r="W1808" i="36"/>
  <c r="V1808" i="36"/>
  <c r="U1808" i="36"/>
  <c r="T1808" i="36"/>
  <c r="S1808" i="36"/>
  <c r="R1808" i="36"/>
  <c r="P1808" i="36"/>
  <c r="Q1808" i="36" s="1"/>
  <c r="L1808" i="36"/>
  <c r="K1808" i="36"/>
  <c r="G1808" i="36"/>
  <c r="E1808" i="36"/>
  <c r="D1808" i="36"/>
  <c r="W1807" i="36"/>
  <c r="V1807" i="36"/>
  <c r="U1807" i="36"/>
  <c r="T1807" i="36"/>
  <c r="S1807" i="36"/>
  <c r="R1807" i="36"/>
  <c r="P1807" i="36"/>
  <c r="Q1807" i="36" s="1"/>
  <c r="L1807" i="36"/>
  <c r="K1807" i="36"/>
  <c r="G1807" i="36"/>
  <c r="E1807" i="36"/>
  <c r="D1807" i="36"/>
  <c r="W1806" i="36"/>
  <c r="V1806" i="36"/>
  <c r="U1806" i="36"/>
  <c r="T1806" i="36"/>
  <c r="S1806" i="36"/>
  <c r="R1806" i="36"/>
  <c r="P1806" i="36"/>
  <c r="Q1806" i="36" s="1"/>
  <c r="L1806" i="36"/>
  <c r="K1806" i="36"/>
  <c r="G1806" i="36"/>
  <c r="E1806" i="36"/>
  <c r="D1806" i="36"/>
  <c r="W1805" i="36"/>
  <c r="V1805" i="36"/>
  <c r="U1805" i="36"/>
  <c r="T1805" i="36"/>
  <c r="S1805" i="36"/>
  <c r="R1805" i="36"/>
  <c r="P1805" i="36"/>
  <c r="Q1805" i="36" s="1"/>
  <c r="L1805" i="36"/>
  <c r="K1805" i="36"/>
  <c r="G1805" i="36"/>
  <c r="E1805" i="36"/>
  <c r="D1805" i="36"/>
  <c r="W1804" i="36"/>
  <c r="V1804" i="36"/>
  <c r="U1804" i="36"/>
  <c r="T1804" i="36"/>
  <c r="S1804" i="36"/>
  <c r="R1804" i="36"/>
  <c r="P1804" i="36"/>
  <c r="Q1804" i="36" s="1"/>
  <c r="L1804" i="36"/>
  <c r="K1804" i="36"/>
  <c r="G1804" i="36"/>
  <c r="E1804" i="36"/>
  <c r="D1804" i="36"/>
  <c r="W1803" i="36"/>
  <c r="V1803" i="36"/>
  <c r="U1803" i="36"/>
  <c r="T1803" i="36"/>
  <c r="S1803" i="36"/>
  <c r="R1803" i="36"/>
  <c r="P1803" i="36"/>
  <c r="Q1803" i="36" s="1"/>
  <c r="L1803" i="36"/>
  <c r="K1803" i="36"/>
  <c r="G1803" i="36"/>
  <c r="E1803" i="36"/>
  <c r="D1803" i="36"/>
  <c r="W1802" i="36"/>
  <c r="V1802" i="36"/>
  <c r="U1802" i="36"/>
  <c r="T1802" i="36"/>
  <c r="S1802" i="36"/>
  <c r="R1802" i="36"/>
  <c r="P1802" i="36"/>
  <c r="Q1802" i="36" s="1"/>
  <c r="L1802" i="36"/>
  <c r="K1802" i="36"/>
  <c r="G1802" i="36"/>
  <c r="E1802" i="36"/>
  <c r="D1802" i="36"/>
  <c r="W1801" i="36"/>
  <c r="V1801" i="36"/>
  <c r="U1801" i="36"/>
  <c r="T1801" i="36"/>
  <c r="S1801" i="36"/>
  <c r="R1801" i="36"/>
  <c r="P1801" i="36"/>
  <c r="Q1801" i="36" s="1"/>
  <c r="L1801" i="36"/>
  <c r="K1801" i="36"/>
  <c r="G1801" i="36"/>
  <c r="E1801" i="36"/>
  <c r="D1801" i="36"/>
  <c r="W1800" i="36"/>
  <c r="V1800" i="36"/>
  <c r="U1800" i="36"/>
  <c r="T1800" i="36"/>
  <c r="S1800" i="36"/>
  <c r="R1800" i="36"/>
  <c r="P1800" i="36"/>
  <c r="Q1800" i="36" s="1"/>
  <c r="L1800" i="36"/>
  <c r="K1800" i="36"/>
  <c r="G1800" i="36"/>
  <c r="E1800" i="36"/>
  <c r="D1800" i="36"/>
  <c r="W1799" i="36"/>
  <c r="V1799" i="36"/>
  <c r="U1799" i="36"/>
  <c r="T1799" i="36"/>
  <c r="S1799" i="36"/>
  <c r="R1799" i="36"/>
  <c r="P1799" i="36"/>
  <c r="Q1799" i="36" s="1"/>
  <c r="L1799" i="36"/>
  <c r="K1799" i="36"/>
  <c r="G1799" i="36"/>
  <c r="E1799" i="36"/>
  <c r="D1799" i="36"/>
  <c r="W1798" i="36"/>
  <c r="V1798" i="36"/>
  <c r="U1798" i="36"/>
  <c r="T1798" i="36"/>
  <c r="S1798" i="36"/>
  <c r="R1798" i="36"/>
  <c r="P1798" i="36"/>
  <c r="Q1798" i="36" s="1"/>
  <c r="L1798" i="36"/>
  <c r="K1798" i="36"/>
  <c r="G1798" i="36"/>
  <c r="E1798" i="36"/>
  <c r="D1798" i="36"/>
  <c r="W1797" i="36"/>
  <c r="V1797" i="36"/>
  <c r="U1797" i="36"/>
  <c r="T1797" i="36"/>
  <c r="S1797" i="36"/>
  <c r="R1797" i="36"/>
  <c r="P1797" i="36"/>
  <c r="Q1797" i="36" s="1"/>
  <c r="L1797" i="36"/>
  <c r="K1797" i="36"/>
  <c r="G1797" i="36"/>
  <c r="E1797" i="36"/>
  <c r="D1797" i="36"/>
  <c r="W1796" i="36"/>
  <c r="V1796" i="36"/>
  <c r="U1796" i="36"/>
  <c r="T1796" i="36"/>
  <c r="S1796" i="36"/>
  <c r="R1796" i="36"/>
  <c r="P1796" i="36"/>
  <c r="Q1796" i="36" s="1"/>
  <c r="L1796" i="36"/>
  <c r="K1796" i="36"/>
  <c r="G1796" i="36"/>
  <c r="E1796" i="36"/>
  <c r="D1796" i="36"/>
  <c r="W1795" i="36"/>
  <c r="V1795" i="36"/>
  <c r="U1795" i="36"/>
  <c r="T1795" i="36"/>
  <c r="S1795" i="36"/>
  <c r="R1795" i="36"/>
  <c r="P1795" i="36"/>
  <c r="Q1795" i="36" s="1"/>
  <c r="L1795" i="36"/>
  <c r="K1795" i="36"/>
  <c r="G1795" i="36"/>
  <c r="E1795" i="36"/>
  <c r="D1795" i="36"/>
  <c r="W1794" i="36"/>
  <c r="V1794" i="36"/>
  <c r="U1794" i="36"/>
  <c r="T1794" i="36"/>
  <c r="S1794" i="36"/>
  <c r="R1794" i="36"/>
  <c r="P1794" i="36"/>
  <c r="Q1794" i="36" s="1"/>
  <c r="L1794" i="36"/>
  <c r="K1794" i="36"/>
  <c r="G1794" i="36"/>
  <c r="E1794" i="36"/>
  <c r="D1794" i="36"/>
  <c r="W1793" i="36"/>
  <c r="V1793" i="36"/>
  <c r="U1793" i="36"/>
  <c r="T1793" i="36"/>
  <c r="S1793" i="36"/>
  <c r="R1793" i="36"/>
  <c r="P1793" i="36"/>
  <c r="Q1793" i="36" s="1"/>
  <c r="L1793" i="36"/>
  <c r="K1793" i="36"/>
  <c r="G1793" i="36"/>
  <c r="E1793" i="36"/>
  <c r="D1793" i="36"/>
  <c r="W1792" i="36"/>
  <c r="V1792" i="36"/>
  <c r="U1792" i="36"/>
  <c r="T1792" i="36"/>
  <c r="S1792" i="36"/>
  <c r="R1792" i="36"/>
  <c r="P1792" i="36"/>
  <c r="Q1792" i="36" s="1"/>
  <c r="L1792" i="36"/>
  <c r="K1792" i="36"/>
  <c r="G1792" i="36"/>
  <c r="E1792" i="36"/>
  <c r="D1792" i="36"/>
  <c r="W1791" i="36"/>
  <c r="V1791" i="36"/>
  <c r="U1791" i="36"/>
  <c r="T1791" i="36"/>
  <c r="S1791" i="36"/>
  <c r="R1791" i="36"/>
  <c r="P1791" i="36"/>
  <c r="Q1791" i="36" s="1"/>
  <c r="L1791" i="36"/>
  <c r="K1791" i="36"/>
  <c r="G1791" i="36"/>
  <c r="E1791" i="36"/>
  <c r="D1791" i="36"/>
  <c r="W1790" i="36"/>
  <c r="V1790" i="36"/>
  <c r="U1790" i="36"/>
  <c r="T1790" i="36"/>
  <c r="S1790" i="36"/>
  <c r="R1790" i="36"/>
  <c r="P1790" i="36"/>
  <c r="Q1790" i="36" s="1"/>
  <c r="L1790" i="36"/>
  <c r="K1790" i="36"/>
  <c r="G1790" i="36"/>
  <c r="E1790" i="36"/>
  <c r="D1790" i="36"/>
  <c r="W1789" i="36"/>
  <c r="V1789" i="36"/>
  <c r="U1789" i="36"/>
  <c r="T1789" i="36"/>
  <c r="S1789" i="36"/>
  <c r="R1789" i="36"/>
  <c r="P1789" i="36"/>
  <c r="Q1789" i="36" s="1"/>
  <c r="L1789" i="36"/>
  <c r="K1789" i="36"/>
  <c r="G1789" i="36"/>
  <c r="E1789" i="36"/>
  <c r="D1789" i="36"/>
  <c r="W1788" i="36"/>
  <c r="V1788" i="36"/>
  <c r="U1788" i="36"/>
  <c r="T1788" i="36"/>
  <c r="S1788" i="36"/>
  <c r="R1788" i="36"/>
  <c r="P1788" i="36"/>
  <c r="Q1788" i="36" s="1"/>
  <c r="L1788" i="36"/>
  <c r="K1788" i="36"/>
  <c r="G1788" i="36"/>
  <c r="E1788" i="36"/>
  <c r="D1788" i="36"/>
  <c r="W1787" i="36"/>
  <c r="V1787" i="36"/>
  <c r="U1787" i="36"/>
  <c r="T1787" i="36"/>
  <c r="S1787" i="36"/>
  <c r="R1787" i="36"/>
  <c r="P1787" i="36"/>
  <c r="Q1787" i="36" s="1"/>
  <c r="L1787" i="36"/>
  <c r="K1787" i="36"/>
  <c r="G1787" i="36"/>
  <c r="E1787" i="36"/>
  <c r="D1787" i="36"/>
  <c r="W1786" i="36"/>
  <c r="V1786" i="36"/>
  <c r="U1786" i="36"/>
  <c r="T1786" i="36"/>
  <c r="S1786" i="36"/>
  <c r="R1786" i="36"/>
  <c r="P1786" i="36"/>
  <c r="Q1786" i="36" s="1"/>
  <c r="L1786" i="36"/>
  <c r="K1786" i="36"/>
  <c r="G1786" i="36"/>
  <c r="E1786" i="36"/>
  <c r="D1786" i="36"/>
  <c r="W1785" i="36"/>
  <c r="V1785" i="36"/>
  <c r="U1785" i="36"/>
  <c r="T1785" i="36"/>
  <c r="S1785" i="36"/>
  <c r="R1785" i="36"/>
  <c r="P1785" i="36"/>
  <c r="Q1785" i="36" s="1"/>
  <c r="L1785" i="36"/>
  <c r="K1785" i="36"/>
  <c r="G1785" i="36"/>
  <c r="E1785" i="36"/>
  <c r="D1785" i="36"/>
  <c r="W1784" i="36"/>
  <c r="V1784" i="36"/>
  <c r="U1784" i="36"/>
  <c r="T1784" i="36"/>
  <c r="S1784" i="36"/>
  <c r="R1784" i="36"/>
  <c r="P1784" i="36"/>
  <c r="Q1784" i="36" s="1"/>
  <c r="L1784" i="36"/>
  <c r="K1784" i="36"/>
  <c r="G1784" i="36"/>
  <c r="E1784" i="36"/>
  <c r="D1784" i="36"/>
  <c r="W1783" i="36"/>
  <c r="V1783" i="36"/>
  <c r="U1783" i="36"/>
  <c r="T1783" i="36"/>
  <c r="S1783" i="36"/>
  <c r="R1783" i="36"/>
  <c r="P1783" i="36"/>
  <c r="Q1783" i="36" s="1"/>
  <c r="L1783" i="36"/>
  <c r="K1783" i="36"/>
  <c r="G1783" i="36"/>
  <c r="E1783" i="36"/>
  <c r="D1783" i="36"/>
  <c r="W1782" i="36"/>
  <c r="V1782" i="36"/>
  <c r="U1782" i="36"/>
  <c r="T1782" i="36"/>
  <c r="S1782" i="36"/>
  <c r="R1782" i="36"/>
  <c r="P1782" i="36"/>
  <c r="Q1782" i="36" s="1"/>
  <c r="L1782" i="36"/>
  <c r="K1782" i="36"/>
  <c r="G1782" i="36"/>
  <c r="E1782" i="36"/>
  <c r="D1782" i="36"/>
  <c r="W1781" i="36"/>
  <c r="V1781" i="36"/>
  <c r="U1781" i="36"/>
  <c r="T1781" i="36"/>
  <c r="S1781" i="36"/>
  <c r="R1781" i="36"/>
  <c r="P1781" i="36"/>
  <c r="Q1781" i="36" s="1"/>
  <c r="L1781" i="36"/>
  <c r="K1781" i="36"/>
  <c r="G1781" i="36"/>
  <c r="E1781" i="36"/>
  <c r="D1781" i="36"/>
  <c r="W1780" i="36"/>
  <c r="V1780" i="36"/>
  <c r="U1780" i="36"/>
  <c r="T1780" i="36"/>
  <c r="S1780" i="36"/>
  <c r="R1780" i="36"/>
  <c r="P1780" i="36"/>
  <c r="Q1780" i="36" s="1"/>
  <c r="L1780" i="36"/>
  <c r="K1780" i="36"/>
  <c r="G1780" i="36"/>
  <c r="E1780" i="36"/>
  <c r="D1780" i="36"/>
  <c r="W1779" i="36"/>
  <c r="V1779" i="36"/>
  <c r="U1779" i="36"/>
  <c r="T1779" i="36"/>
  <c r="S1779" i="36"/>
  <c r="R1779" i="36"/>
  <c r="P1779" i="36"/>
  <c r="Q1779" i="36" s="1"/>
  <c r="L1779" i="36"/>
  <c r="K1779" i="36"/>
  <c r="G1779" i="36"/>
  <c r="E1779" i="36"/>
  <c r="D1779" i="36"/>
  <c r="W1778" i="36"/>
  <c r="V1778" i="36"/>
  <c r="U1778" i="36"/>
  <c r="T1778" i="36"/>
  <c r="S1778" i="36"/>
  <c r="R1778" i="36"/>
  <c r="P1778" i="36"/>
  <c r="Q1778" i="36" s="1"/>
  <c r="L1778" i="36"/>
  <c r="K1778" i="36"/>
  <c r="G1778" i="36"/>
  <c r="E1778" i="36"/>
  <c r="D1778" i="36"/>
  <c r="W1777" i="36"/>
  <c r="V1777" i="36"/>
  <c r="U1777" i="36"/>
  <c r="T1777" i="36"/>
  <c r="S1777" i="36"/>
  <c r="R1777" i="36"/>
  <c r="P1777" i="36"/>
  <c r="Q1777" i="36" s="1"/>
  <c r="Y1777" i="36" s="1"/>
  <c r="L1777" i="36"/>
  <c r="K1777" i="36"/>
  <c r="G1777" i="36"/>
  <c r="E1777" i="36"/>
  <c r="D1777" i="36"/>
  <c r="W1776" i="36"/>
  <c r="V1776" i="36"/>
  <c r="U1776" i="36"/>
  <c r="T1776" i="36"/>
  <c r="S1776" i="36"/>
  <c r="R1776" i="36"/>
  <c r="P1776" i="36"/>
  <c r="Q1776" i="36" s="1"/>
  <c r="L1776" i="36"/>
  <c r="K1776" i="36"/>
  <c r="G1776" i="36"/>
  <c r="E1776" i="36"/>
  <c r="D1776" i="36"/>
  <c r="W1775" i="36"/>
  <c r="V1775" i="36"/>
  <c r="U1775" i="36"/>
  <c r="T1775" i="36"/>
  <c r="S1775" i="36"/>
  <c r="R1775" i="36"/>
  <c r="P1775" i="36"/>
  <c r="Q1775" i="36" s="1"/>
  <c r="L1775" i="36"/>
  <c r="K1775" i="36"/>
  <c r="G1775" i="36"/>
  <c r="E1775" i="36"/>
  <c r="D1775" i="36"/>
  <c r="W1774" i="36"/>
  <c r="V1774" i="36"/>
  <c r="U1774" i="36"/>
  <c r="T1774" i="36"/>
  <c r="S1774" i="36"/>
  <c r="R1774" i="36"/>
  <c r="P1774" i="36"/>
  <c r="Q1774" i="36" s="1"/>
  <c r="L1774" i="36"/>
  <c r="K1774" i="36"/>
  <c r="G1774" i="36"/>
  <c r="E1774" i="36"/>
  <c r="D1774" i="36"/>
  <c r="W1773" i="36"/>
  <c r="V1773" i="36"/>
  <c r="U1773" i="36"/>
  <c r="T1773" i="36"/>
  <c r="S1773" i="36"/>
  <c r="R1773" i="36"/>
  <c r="P1773" i="36"/>
  <c r="Q1773" i="36" s="1"/>
  <c r="L1773" i="36"/>
  <c r="K1773" i="36"/>
  <c r="G1773" i="36"/>
  <c r="E1773" i="36"/>
  <c r="D1773" i="36"/>
  <c r="W1772" i="36"/>
  <c r="V1772" i="36"/>
  <c r="U1772" i="36"/>
  <c r="T1772" i="36"/>
  <c r="S1772" i="36"/>
  <c r="R1772" i="36"/>
  <c r="P1772" i="36"/>
  <c r="Q1772" i="36" s="1"/>
  <c r="L1772" i="36"/>
  <c r="K1772" i="36"/>
  <c r="G1772" i="36"/>
  <c r="E1772" i="36"/>
  <c r="D1772" i="36"/>
  <c r="W1771" i="36"/>
  <c r="V1771" i="36"/>
  <c r="U1771" i="36"/>
  <c r="T1771" i="36"/>
  <c r="S1771" i="36"/>
  <c r="R1771" i="36"/>
  <c r="P1771" i="36"/>
  <c r="Q1771" i="36" s="1"/>
  <c r="L1771" i="36"/>
  <c r="K1771" i="36"/>
  <c r="G1771" i="36"/>
  <c r="E1771" i="36"/>
  <c r="D1771" i="36"/>
  <c r="W1770" i="36"/>
  <c r="V1770" i="36"/>
  <c r="U1770" i="36"/>
  <c r="T1770" i="36"/>
  <c r="S1770" i="36"/>
  <c r="R1770" i="36"/>
  <c r="P1770" i="36"/>
  <c r="Q1770" i="36" s="1"/>
  <c r="L1770" i="36"/>
  <c r="K1770" i="36"/>
  <c r="G1770" i="36"/>
  <c r="E1770" i="36"/>
  <c r="D1770" i="36"/>
  <c r="W1769" i="36"/>
  <c r="V1769" i="36"/>
  <c r="U1769" i="36"/>
  <c r="T1769" i="36"/>
  <c r="S1769" i="36"/>
  <c r="R1769" i="36"/>
  <c r="P1769" i="36"/>
  <c r="Q1769" i="36" s="1"/>
  <c r="L1769" i="36"/>
  <c r="K1769" i="36"/>
  <c r="G1769" i="36"/>
  <c r="E1769" i="36"/>
  <c r="D1769" i="36"/>
  <c r="W1768" i="36"/>
  <c r="V1768" i="36"/>
  <c r="U1768" i="36"/>
  <c r="T1768" i="36"/>
  <c r="S1768" i="36"/>
  <c r="R1768" i="36"/>
  <c r="P1768" i="36"/>
  <c r="Q1768" i="36" s="1"/>
  <c r="L1768" i="36"/>
  <c r="K1768" i="36"/>
  <c r="G1768" i="36"/>
  <c r="E1768" i="36"/>
  <c r="D1768" i="36"/>
  <c r="W1767" i="36"/>
  <c r="V1767" i="36"/>
  <c r="U1767" i="36"/>
  <c r="T1767" i="36"/>
  <c r="S1767" i="36"/>
  <c r="R1767" i="36"/>
  <c r="P1767" i="36"/>
  <c r="Q1767" i="36" s="1"/>
  <c r="L1767" i="36"/>
  <c r="K1767" i="36"/>
  <c r="G1767" i="36"/>
  <c r="E1767" i="36"/>
  <c r="D1767" i="36"/>
  <c r="W1766" i="36"/>
  <c r="V1766" i="36"/>
  <c r="U1766" i="36"/>
  <c r="T1766" i="36"/>
  <c r="S1766" i="36"/>
  <c r="R1766" i="36"/>
  <c r="P1766" i="36"/>
  <c r="Q1766" i="36" s="1"/>
  <c r="L1766" i="36"/>
  <c r="K1766" i="36"/>
  <c r="G1766" i="36"/>
  <c r="E1766" i="36"/>
  <c r="D1766" i="36"/>
  <c r="W1765" i="36"/>
  <c r="V1765" i="36"/>
  <c r="U1765" i="36"/>
  <c r="T1765" i="36"/>
  <c r="S1765" i="36"/>
  <c r="R1765" i="36"/>
  <c r="P1765" i="36"/>
  <c r="Q1765" i="36" s="1"/>
  <c r="L1765" i="36"/>
  <c r="K1765" i="36"/>
  <c r="G1765" i="36"/>
  <c r="E1765" i="36"/>
  <c r="D1765" i="36"/>
  <c r="W1764" i="36"/>
  <c r="V1764" i="36"/>
  <c r="U1764" i="36"/>
  <c r="T1764" i="36"/>
  <c r="S1764" i="36"/>
  <c r="R1764" i="36"/>
  <c r="P1764" i="36"/>
  <c r="Q1764" i="36" s="1"/>
  <c r="L1764" i="36"/>
  <c r="K1764" i="36"/>
  <c r="G1764" i="36"/>
  <c r="E1764" i="36"/>
  <c r="D1764" i="36"/>
  <c r="W1763" i="36"/>
  <c r="V1763" i="36"/>
  <c r="U1763" i="36"/>
  <c r="T1763" i="36"/>
  <c r="S1763" i="36"/>
  <c r="R1763" i="36"/>
  <c r="P1763" i="36"/>
  <c r="Q1763" i="36" s="1"/>
  <c r="L1763" i="36"/>
  <c r="K1763" i="36"/>
  <c r="G1763" i="36"/>
  <c r="E1763" i="36"/>
  <c r="D1763" i="36"/>
  <c r="W1762" i="36"/>
  <c r="V1762" i="36"/>
  <c r="U1762" i="36"/>
  <c r="T1762" i="36"/>
  <c r="S1762" i="36"/>
  <c r="R1762" i="36"/>
  <c r="P1762" i="36"/>
  <c r="Q1762" i="36" s="1"/>
  <c r="Y1762" i="36" s="1"/>
  <c r="L1762" i="36"/>
  <c r="K1762" i="36"/>
  <c r="G1762" i="36"/>
  <c r="E1762" i="36"/>
  <c r="D1762" i="36"/>
  <c r="W1761" i="36"/>
  <c r="V1761" i="36"/>
  <c r="U1761" i="36"/>
  <c r="T1761" i="36"/>
  <c r="S1761" i="36"/>
  <c r="R1761" i="36"/>
  <c r="P1761" i="36"/>
  <c r="Q1761" i="36" s="1"/>
  <c r="L1761" i="36"/>
  <c r="K1761" i="36"/>
  <c r="G1761" i="36"/>
  <c r="E1761" i="36"/>
  <c r="D1761" i="36"/>
  <c r="W1760" i="36"/>
  <c r="V1760" i="36"/>
  <c r="U1760" i="36"/>
  <c r="T1760" i="36"/>
  <c r="S1760" i="36"/>
  <c r="R1760" i="36"/>
  <c r="P1760" i="36"/>
  <c r="Q1760" i="36" s="1"/>
  <c r="L1760" i="36"/>
  <c r="K1760" i="36"/>
  <c r="G1760" i="36"/>
  <c r="E1760" i="36"/>
  <c r="D1760" i="36"/>
  <c r="W1759" i="36"/>
  <c r="V1759" i="36"/>
  <c r="U1759" i="36"/>
  <c r="T1759" i="36"/>
  <c r="S1759" i="36"/>
  <c r="R1759" i="36"/>
  <c r="P1759" i="36"/>
  <c r="Q1759" i="36" s="1"/>
  <c r="L1759" i="36"/>
  <c r="K1759" i="36"/>
  <c r="G1759" i="36"/>
  <c r="E1759" i="36"/>
  <c r="D1759" i="36"/>
  <c r="W1758" i="36"/>
  <c r="V1758" i="36"/>
  <c r="U1758" i="36"/>
  <c r="T1758" i="36"/>
  <c r="S1758" i="36"/>
  <c r="R1758" i="36"/>
  <c r="P1758" i="36"/>
  <c r="Q1758" i="36" s="1"/>
  <c r="Y1758" i="36" s="1"/>
  <c r="L1758" i="36"/>
  <c r="K1758" i="36"/>
  <c r="G1758" i="36"/>
  <c r="E1758" i="36"/>
  <c r="D1758" i="36"/>
  <c r="W1757" i="36"/>
  <c r="V1757" i="36"/>
  <c r="U1757" i="36"/>
  <c r="T1757" i="36"/>
  <c r="S1757" i="36"/>
  <c r="R1757" i="36"/>
  <c r="P1757" i="36"/>
  <c r="Q1757" i="36" s="1"/>
  <c r="L1757" i="36"/>
  <c r="K1757" i="36"/>
  <c r="G1757" i="36"/>
  <c r="E1757" i="36"/>
  <c r="D1757" i="36"/>
  <c r="W1756" i="36"/>
  <c r="V1756" i="36"/>
  <c r="U1756" i="36"/>
  <c r="T1756" i="36"/>
  <c r="S1756" i="36"/>
  <c r="R1756" i="36"/>
  <c r="P1756" i="36"/>
  <c r="Q1756" i="36" s="1"/>
  <c r="L1756" i="36"/>
  <c r="K1756" i="36"/>
  <c r="G1756" i="36"/>
  <c r="E1756" i="36"/>
  <c r="D1756" i="36"/>
  <c r="W1755" i="36"/>
  <c r="V1755" i="36"/>
  <c r="U1755" i="36"/>
  <c r="T1755" i="36"/>
  <c r="S1755" i="36"/>
  <c r="R1755" i="36"/>
  <c r="P1755" i="36"/>
  <c r="Q1755" i="36" s="1"/>
  <c r="L1755" i="36"/>
  <c r="K1755" i="36"/>
  <c r="G1755" i="36"/>
  <c r="E1755" i="36"/>
  <c r="D1755" i="36"/>
  <c r="W1754" i="36"/>
  <c r="V1754" i="36"/>
  <c r="U1754" i="36"/>
  <c r="T1754" i="36"/>
  <c r="S1754" i="36"/>
  <c r="R1754" i="36"/>
  <c r="P1754" i="36"/>
  <c r="Q1754" i="36" s="1"/>
  <c r="L1754" i="36"/>
  <c r="K1754" i="36"/>
  <c r="G1754" i="36"/>
  <c r="E1754" i="36"/>
  <c r="D1754" i="36"/>
  <c r="W1753" i="36"/>
  <c r="V1753" i="36"/>
  <c r="U1753" i="36"/>
  <c r="T1753" i="36"/>
  <c r="S1753" i="36"/>
  <c r="R1753" i="36"/>
  <c r="P1753" i="36"/>
  <c r="Q1753" i="36" s="1"/>
  <c r="L1753" i="36"/>
  <c r="K1753" i="36"/>
  <c r="G1753" i="36"/>
  <c r="E1753" i="36"/>
  <c r="D1753" i="36"/>
  <c r="W1752" i="36"/>
  <c r="V1752" i="36"/>
  <c r="U1752" i="36"/>
  <c r="T1752" i="36"/>
  <c r="S1752" i="36"/>
  <c r="R1752" i="36"/>
  <c r="P1752" i="36"/>
  <c r="Q1752" i="36" s="1"/>
  <c r="L1752" i="36"/>
  <c r="K1752" i="36"/>
  <c r="G1752" i="36"/>
  <c r="E1752" i="36"/>
  <c r="D1752" i="36"/>
  <c r="W1751" i="36"/>
  <c r="V1751" i="36"/>
  <c r="U1751" i="36"/>
  <c r="T1751" i="36"/>
  <c r="S1751" i="36"/>
  <c r="R1751" i="36"/>
  <c r="P1751" i="36"/>
  <c r="Q1751" i="36" s="1"/>
  <c r="L1751" i="36"/>
  <c r="K1751" i="36"/>
  <c r="G1751" i="36"/>
  <c r="E1751" i="36"/>
  <c r="D1751" i="36"/>
  <c r="W1750" i="36"/>
  <c r="V1750" i="36"/>
  <c r="U1750" i="36"/>
  <c r="T1750" i="36"/>
  <c r="S1750" i="36"/>
  <c r="R1750" i="36"/>
  <c r="P1750" i="36"/>
  <c r="Q1750" i="36" s="1"/>
  <c r="L1750" i="36"/>
  <c r="K1750" i="36"/>
  <c r="G1750" i="36"/>
  <c r="E1750" i="36"/>
  <c r="D1750" i="36"/>
  <c r="W1749" i="36"/>
  <c r="V1749" i="36"/>
  <c r="U1749" i="36"/>
  <c r="T1749" i="36"/>
  <c r="S1749" i="36"/>
  <c r="R1749" i="36"/>
  <c r="P1749" i="36"/>
  <c r="Q1749" i="36" s="1"/>
  <c r="L1749" i="36"/>
  <c r="K1749" i="36"/>
  <c r="G1749" i="36"/>
  <c r="E1749" i="36"/>
  <c r="D1749" i="36"/>
  <c r="W1748" i="36"/>
  <c r="V1748" i="36"/>
  <c r="U1748" i="36"/>
  <c r="T1748" i="36"/>
  <c r="S1748" i="36"/>
  <c r="R1748" i="36"/>
  <c r="P1748" i="36"/>
  <c r="Q1748" i="36" s="1"/>
  <c r="L1748" i="36"/>
  <c r="K1748" i="36"/>
  <c r="G1748" i="36"/>
  <c r="E1748" i="36"/>
  <c r="D1748" i="36"/>
  <c r="W1747" i="36"/>
  <c r="V1747" i="36"/>
  <c r="U1747" i="36"/>
  <c r="T1747" i="36"/>
  <c r="S1747" i="36"/>
  <c r="R1747" i="36"/>
  <c r="P1747" i="36"/>
  <c r="Q1747" i="36" s="1"/>
  <c r="L1747" i="36"/>
  <c r="K1747" i="36"/>
  <c r="G1747" i="36"/>
  <c r="E1747" i="36"/>
  <c r="D1747" i="36"/>
  <c r="W1746" i="36"/>
  <c r="V1746" i="36"/>
  <c r="U1746" i="36"/>
  <c r="T1746" i="36"/>
  <c r="S1746" i="36"/>
  <c r="R1746" i="36"/>
  <c r="P1746" i="36"/>
  <c r="Q1746" i="36" s="1"/>
  <c r="L1746" i="36"/>
  <c r="K1746" i="36"/>
  <c r="G1746" i="36"/>
  <c r="E1746" i="36"/>
  <c r="D1746" i="36"/>
  <c r="W1745" i="36"/>
  <c r="V1745" i="36"/>
  <c r="U1745" i="36"/>
  <c r="T1745" i="36"/>
  <c r="S1745" i="36"/>
  <c r="R1745" i="36"/>
  <c r="P1745" i="36"/>
  <c r="Q1745" i="36" s="1"/>
  <c r="L1745" i="36"/>
  <c r="K1745" i="36"/>
  <c r="G1745" i="36"/>
  <c r="E1745" i="36"/>
  <c r="D1745" i="36"/>
  <c r="W1744" i="36"/>
  <c r="V1744" i="36"/>
  <c r="U1744" i="36"/>
  <c r="T1744" i="36"/>
  <c r="S1744" i="36"/>
  <c r="R1744" i="36"/>
  <c r="P1744" i="36"/>
  <c r="Q1744" i="36" s="1"/>
  <c r="L1744" i="36"/>
  <c r="K1744" i="36"/>
  <c r="G1744" i="36"/>
  <c r="E1744" i="36"/>
  <c r="D1744" i="36"/>
  <c r="W1743" i="36"/>
  <c r="V1743" i="36"/>
  <c r="U1743" i="36"/>
  <c r="T1743" i="36"/>
  <c r="S1743" i="36"/>
  <c r="R1743" i="36"/>
  <c r="P1743" i="36"/>
  <c r="Q1743" i="36" s="1"/>
  <c r="L1743" i="36"/>
  <c r="K1743" i="36"/>
  <c r="G1743" i="36"/>
  <c r="E1743" i="36"/>
  <c r="D1743" i="36"/>
  <c r="W1742" i="36"/>
  <c r="V1742" i="36"/>
  <c r="U1742" i="36"/>
  <c r="T1742" i="36"/>
  <c r="S1742" i="36"/>
  <c r="R1742" i="36"/>
  <c r="P1742" i="36"/>
  <c r="Q1742" i="36" s="1"/>
  <c r="L1742" i="36"/>
  <c r="K1742" i="36"/>
  <c r="G1742" i="36"/>
  <c r="E1742" i="36"/>
  <c r="D1742" i="36"/>
  <c r="W1741" i="36"/>
  <c r="V1741" i="36"/>
  <c r="U1741" i="36"/>
  <c r="T1741" i="36"/>
  <c r="S1741" i="36"/>
  <c r="R1741" i="36"/>
  <c r="P1741" i="36"/>
  <c r="Q1741" i="36" s="1"/>
  <c r="L1741" i="36"/>
  <c r="K1741" i="36"/>
  <c r="G1741" i="36"/>
  <c r="E1741" i="36"/>
  <c r="D1741" i="36"/>
  <c r="W1740" i="36"/>
  <c r="V1740" i="36"/>
  <c r="U1740" i="36"/>
  <c r="T1740" i="36"/>
  <c r="S1740" i="36"/>
  <c r="R1740" i="36"/>
  <c r="P1740" i="36"/>
  <c r="Q1740" i="36" s="1"/>
  <c r="L1740" i="36"/>
  <c r="K1740" i="36"/>
  <c r="G1740" i="36"/>
  <c r="E1740" i="36"/>
  <c r="D1740" i="36"/>
  <c r="W1739" i="36"/>
  <c r="V1739" i="36"/>
  <c r="U1739" i="36"/>
  <c r="T1739" i="36"/>
  <c r="S1739" i="36"/>
  <c r="R1739" i="36"/>
  <c r="P1739" i="36"/>
  <c r="Q1739" i="36" s="1"/>
  <c r="L1739" i="36"/>
  <c r="K1739" i="36"/>
  <c r="G1739" i="36"/>
  <c r="E1739" i="36"/>
  <c r="D1739" i="36"/>
  <c r="W1738" i="36"/>
  <c r="V1738" i="36"/>
  <c r="U1738" i="36"/>
  <c r="T1738" i="36"/>
  <c r="S1738" i="36"/>
  <c r="R1738" i="36"/>
  <c r="P1738" i="36"/>
  <c r="Q1738" i="36" s="1"/>
  <c r="L1738" i="36"/>
  <c r="K1738" i="36"/>
  <c r="G1738" i="36"/>
  <c r="E1738" i="36"/>
  <c r="D1738" i="36"/>
  <c r="W1737" i="36"/>
  <c r="V1737" i="36"/>
  <c r="U1737" i="36"/>
  <c r="T1737" i="36"/>
  <c r="S1737" i="36"/>
  <c r="R1737" i="36"/>
  <c r="P1737" i="36"/>
  <c r="Q1737" i="36" s="1"/>
  <c r="L1737" i="36"/>
  <c r="K1737" i="36"/>
  <c r="G1737" i="36"/>
  <c r="E1737" i="36"/>
  <c r="D1737" i="36"/>
  <c r="W1736" i="36"/>
  <c r="V1736" i="36"/>
  <c r="U1736" i="36"/>
  <c r="T1736" i="36"/>
  <c r="S1736" i="36"/>
  <c r="R1736" i="36"/>
  <c r="P1736" i="36"/>
  <c r="Q1736" i="36" s="1"/>
  <c r="L1736" i="36"/>
  <c r="K1736" i="36"/>
  <c r="G1736" i="36"/>
  <c r="E1736" i="36"/>
  <c r="D1736" i="36"/>
  <c r="W1735" i="36"/>
  <c r="V1735" i="36"/>
  <c r="U1735" i="36"/>
  <c r="T1735" i="36"/>
  <c r="S1735" i="36"/>
  <c r="R1735" i="36"/>
  <c r="P1735" i="36"/>
  <c r="Q1735" i="36" s="1"/>
  <c r="L1735" i="36"/>
  <c r="K1735" i="36"/>
  <c r="G1735" i="36"/>
  <c r="E1735" i="36"/>
  <c r="D1735" i="36"/>
  <c r="W1734" i="36"/>
  <c r="V1734" i="36"/>
  <c r="U1734" i="36"/>
  <c r="T1734" i="36"/>
  <c r="S1734" i="36"/>
  <c r="R1734" i="36"/>
  <c r="P1734" i="36"/>
  <c r="Q1734" i="36" s="1"/>
  <c r="L1734" i="36"/>
  <c r="K1734" i="36"/>
  <c r="G1734" i="36"/>
  <c r="E1734" i="36"/>
  <c r="D1734" i="36"/>
  <c r="W1733" i="36"/>
  <c r="V1733" i="36"/>
  <c r="U1733" i="36"/>
  <c r="T1733" i="36"/>
  <c r="S1733" i="36"/>
  <c r="R1733" i="36"/>
  <c r="P1733" i="36"/>
  <c r="Q1733" i="36" s="1"/>
  <c r="L1733" i="36"/>
  <c r="K1733" i="36"/>
  <c r="G1733" i="36"/>
  <c r="E1733" i="36"/>
  <c r="D1733" i="36"/>
  <c r="W1732" i="36"/>
  <c r="V1732" i="36"/>
  <c r="U1732" i="36"/>
  <c r="T1732" i="36"/>
  <c r="S1732" i="36"/>
  <c r="R1732" i="36"/>
  <c r="P1732" i="36"/>
  <c r="Q1732" i="36" s="1"/>
  <c r="L1732" i="36"/>
  <c r="K1732" i="36"/>
  <c r="G1732" i="36"/>
  <c r="E1732" i="36"/>
  <c r="D1732" i="36"/>
  <c r="W1731" i="36"/>
  <c r="V1731" i="36"/>
  <c r="U1731" i="36"/>
  <c r="T1731" i="36"/>
  <c r="S1731" i="36"/>
  <c r="R1731" i="36"/>
  <c r="P1731" i="36"/>
  <c r="Q1731" i="36" s="1"/>
  <c r="L1731" i="36"/>
  <c r="K1731" i="36"/>
  <c r="G1731" i="36"/>
  <c r="E1731" i="36"/>
  <c r="D1731" i="36"/>
  <c r="W1730" i="36"/>
  <c r="V1730" i="36"/>
  <c r="U1730" i="36"/>
  <c r="T1730" i="36"/>
  <c r="S1730" i="36"/>
  <c r="R1730" i="36"/>
  <c r="P1730" i="36"/>
  <c r="Q1730" i="36" s="1"/>
  <c r="L1730" i="36"/>
  <c r="K1730" i="36"/>
  <c r="G1730" i="36"/>
  <c r="E1730" i="36"/>
  <c r="D1730" i="36"/>
  <c r="W1729" i="36"/>
  <c r="V1729" i="36"/>
  <c r="U1729" i="36"/>
  <c r="T1729" i="36"/>
  <c r="S1729" i="36"/>
  <c r="R1729" i="36"/>
  <c r="P1729" i="36"/>
  <c r="Q1729" i="36" s="1"/>
  <c r="L1729" i="36"/>
  <c r="K1729" i="36"/>
  <c r="G1729" i="36"/>
  <c r="E1729" i="36"/>
  <c r="D1729" i="36"/>
  <c r="W1728" i="36"/>
  <c r="V1728" i="36"/>
  <c r="U1728" i="36"/>
  <c r="T1728" i="36"/>
  <c r="S1728" i="36"/>
  <c r="R1728" i="36"/>
  <c r="P1728" i="36"/>
  <c r="Q1728" i="36" s="1"/>
  <c r="L1728" i="36"/>
  <c r="K1728" i="36"/>
  <c r="G1728" i="36"/>
  <c r="E1728" i="36"/>
  <c r="D1728" i="36"/>
  <c r="W1727" i="36"/>
  <c r="V1727" i="36"/>
  <c r="U1727" i="36"/>
  <c r="T1727" i="36"/>
  <c r="S1727" i="36"/>
  <c r="R1727" i="36"/>
  <c r="P1727" i="36"/>
  <c r="Q1727" i="36" s="1"/>
  <c r="L1727" i="36"/>
  <c r="K1727" i="36"/>
  <c r="G1727" i="36"/>
  <c r="E1727" i="36"/>
  <c r="D1727" i="36"/>
  <c r="W1726" i="36"/>
  <c r="V1726" i="36"/>
  <c r="U1726" i="36"/>
  <c r="T1726" i="36"/>
  <c r="S1726" i="36"/>
  <c r="R1726" i="36"/>
  <c r="P1726" i="36"/>
  <c r="Q1726" i="36" s="1"/>
  <c r="L1726" i="36"/>
  <c r="K1726" i="36"/>
  <c r="G1726" i="36"/>
  <c r="E1726" i="36"/>
  <c r="D1726" i="36"/>
  <c r="W1725" i="36"/>
  <c r="V1725" i="36"/>
  <c r="U1725" i="36"/>
  <c r="T1725" i="36"/>
  <c r="S1725" i="36"/>
  <c r="R1725" i="36"/>
  <c r="P1725" i="36"/>
  <c r="Q1725" i="36" s="1"/>
  <c r="L1725" i="36"/>
  <c r="K1725" i="36"/>
  <c r="G1725" i="36"/>
  <c r="E1725" i="36"/>
  <c r="D1725" i="36"/>
  <c r="W1724" i="36"/>
  <c r="V1724" i="36"/>
  <c r="U1724" i="36"/>
  <c r="T1724" i="36"/>
  <c r="S1724" i="36"/>
  <c r="R1724" i="36"/>
  <c r="P1724" i="36"/>
  <c r="Q1724" i="36" s="1"/>
  <c r="L1724" i="36"/>
  <c r="K1724" i="36"/>
  <c r="G1724" i="36"/>
  <c r="E1724" i="36"/>
  <c r="D1724" i="36"/>
  <c r="W1723" i="36"/>
  <c r="V1723" i="36"/>
  <c r="U1723" i="36"/>
  <c r="T1723" i="36"/>
  <c r="S1723" i="36"/>
  <c r="R1723" i="36"/>
  <c r="P1723" i="36"/>
  <c r="Q1723" i="36" s="1"/>
  <c r="L1723" i="36"/>
  <c r="K1723" i="36"/>
  <c r="G1723" i="36"/>
  <c r="E1723" i="36"/>
  <c r="D1723" i="36"/>
  <c r="W1722" i="36"/>
  <c r="V1722" i="36"/>
  <c r="U1722" i="36"/>
  <c r="T1722" i="36"/>
  <c r="S1722" i="36"/>
  <c r="R1722" i="36"/>
  <c r="P1722" i="36"/>
  <c r="Q1722" i="36" s="1"/>
  <c r="L1722" i="36"/>
  <c r="K1722" i="36"/>
  <c r="G1722" i="36"/>
  <c r="E1722" i="36"/>
  <c r="D1722" i="36"/>
  <c r="W1721" i="36"/>
  <c r="V1721" i="36"/>
  <c r="U1721" i="36"/>
  <c r="T1721" i="36"/>
  <c r="S1721" i="36"/>
  <c r="R1721" i="36"/>
  <c r="P1721" i="36"/>
  <c r="Q1721" i="36" s="1"/>
  <c r="L1721" i="36"/>
  <c r="K1721" i="36"/>
  <c r="G1721" i="36"/>
  <c r="E1721" i="36"/>
  <c r="D1721" i="36"/>
  <c r="W1720" i="36"/>
  <c r="V1720" i="36"/>
  <c r="U1720" i="36"/>
  <c r="T1720" i="36"/>
  <c r="S1720" i="36"/>
  <c r="R1720" i="36"/>
  <c r="P1720" i="36"/>
  <c r="Q1720" i="36" s="1"/>
  <c r="L1720" i="36"/>
  <c r="K1720" i="36"/>
  <c r="G1720" i="36"/>
  <c r="E1720" i="36"/>
  <c r="D1720" i="36"/>
  <c r="W1719" i="36"/>
  <c r="V1719" i="36"/>
  <c r="U1719" i="36"/>
  <c r="T1719" i="36"/>
  <c r="S1719" i="36"/>
  <c r="R1719" i="36"/>
  <c r="P1719" i="36"/>
  <c r="Q1719" i="36" s="1"/>
  <c r="L1719" i="36"/>
  <c r="K1719" i="36"/>
  <c r="G1719" i="36"/>
  <c r="E1719" i="36"/>
  <c r="D1719" i="36"/>
  <c r="W1718" i="36"/>
  <c r="V1718" i="36"/>
  <c r="U1718" i="36"/>
  <c r="T1718" i="36"/>
  <c r="S1718" i="36"/>
  <c r="R1718" i="36"/>
  <c r="P1718" i="36"/>
  <c r="Q1718" i="36" s="1"/>
  <c r="L1718" i="36"/>
  <c r="K1718" i="36"/>
  <c r="G1718" i="36"/>
  <c r="E1718" i="36"/>
  <c r="D1718" i="36"/>
  <c r="W1717" i="36"/>
  <c r="V1717" i="36"/>
  <c r="U1717" i="36"/>
  <c r="T1717" i="36"/>
  <c r="S1717" i="36"/>
  <c r="R1717" i="36"/>
  <c r="P1717" i="36"/>
  <c r="Q1717" i="36" s="1"/>
  <c r="L1717" i="36"/>
  <c r="K1717" i="36"/>
  <c r="G1717" i="36"/>
  <c r="E1717" i="36"/>
  <c r="D1717" i="36"/>
  <c r="W1716" i="36"/>
  <c r="V1716" i="36"/>
  <c r="U1716" i="36"/>
  <c r="T1716" i="36"/>
  <c r="S1716" i="36"/>
  <c r="R1716" i="36"/>
  <c r="P1716" i="36"/>
  <c r="Q1716" i="36" s="1"/>
  <c r="L1716" i="36"/>
  <c r="K1716" i="36"/>
  <c r="G1716" i="36"/>
  <c r="E1716" i="36"/>
  <c r="D1716" i="36"/>
  <c r="W1715" i="36"/>
  <c r="V1715" i="36"/>
  <c r="U1715" i="36"/>
  <c r="T1715" i="36"/>
  <c r="S1715" i="36"/>
  <c r="R1715" i="36"/>
  <c r="P1715" i="36"/>
  <c r="Q1715" i="36" s="1"/>
  <c r="L1715" i="36"/>
  <c r="K1715" i="36"/>
  <c r="G1715" i="36"/>
  <c r="E1715" i="36"/>
  <c r="D1715" i="36"/>
  <c r="W1714" i="36"/>
  <c r="V1714" i="36"/>
  <c r="U1714" i="36"/>
  <c r="T1714" i="36"/>
  <c r="S1714" i="36"/>
  <c r="R1714" i="36"/>
  <c r="P1714" i="36"/>
  <c r="Q1714" i="36" s="1"/>
  <c r="L1714" i="36"/>
  <c r="K1714" i="36"/>
  <c r="G1714" i="36"/>
  <c r="E1714" i="36"/>
  <c r="D1714" i="36"/>
  <c r="W1713" i="36"/>
  <c r="V1713" i="36"/>
  <c r="U1713" i="36"/>
  <c r="T1713" i="36"/>
  <c r="S1713" i="36"/>
  <c r="R1713" i="36"/>
  <c r="P1713" i="36"/>
  <c r="Q1713" i="36" s="1"/>
  <c r="L1713" i="36"/>
  <c r="K1713" i="36"/>
  <c r="G1713" i="36"/>
  <c r="E1713" i="36"/>
  <c r="D1713" i="36"/>
  <c r="W1712" i="36"/>
  <c r="V1712" i="36"/>
  <c r="U1712" i="36"/>
  <c r="T1712" i="36"/>
  <c r="S1712" i="36"/>
  <c r="R1712" i="36"/>
  <c r="P1712" i="36"/>
  <c r="Q1712" i="36" s="1"/>
  <c r="L1712" i="36"/>
  <c r="K1712" i="36"/>
  <c r="G1712" i="36"/>
  <c r="E1712" i="36"/>
  <c r="D1712" i="36"/>
  <c r="W1711" i="36"/>
  <c r="V1711" i="36"/>
  <c r="U1711" i="36"/>
  <c r="T1711" i="36"/>
  <c r="S1711" i="36"/>
  <c r="R1711" i="36"/>
  <c r="P1711" i="36"/>
  <c r="Q1711" i="36" s="1"/>
  <c r="L1711" i="36"/>
  <c r="K1711" i="36"/>
  <c r="G1711" i="36"/>
  <c r="E1711" i="36"/>
  <c r="D1711" i="36"/>
  <c r="W1710" i="36"/>
  <c r="V1710" i="36"/>
  <c r="U1710" i="36"/>
  <c r="T1710" i="36"/>
  <c r="S1710" i="36"/>
  <c r="R1710" i="36"/>
  <c r="P1710" i="36"/>
  <c r="Q1710" i="36" s="1"/>
  <c r="L1710" i="36"/>
  <c r="K1710" i="36"/>
  <c r="G1710" i="36"/>
  <c r="E1710" i="36"/>
  <c r="D1710" i="36"/>
  <c r="W1709" i="36"/>
  <c r="V1709" i="36"/>
  <c r="U1709" i="36"/>
  <c r="T1709" i="36"/>
  <c r="S1709" i="36"/>
  <c r="R1709" i="36"/>
  <c r="P1709" i="36"/>
  <c r="Q1709" i="36" s="1"/>
  <c r="L1709" i="36"/>
  <c r="K1709" i="36"/>
  <c r="G1709" i="36"/>
  <c r="E1709" i="36"/>
  <c r="D1709" i="36"/>
  <c r="W1708" i="36"/>
  <c r="V1708" i="36"/>
  <c r="U1708" i="36"/>
  <c r="T1708" i="36"/>
  <c r="S1708" i="36"/>
  <c r="R1708" i="36"/>
  <c r="P1708" i="36"/>
  <c r="Q1708" i="36" s="1"/>
  <c r="L1708" i="36"/>
  <c r="K1708" i="36"/>
  <c r="G1708" i="36"/>
  <c r="E1708" i="36"/>
  <c r="D1708" i="36"/>
  <c r="W1707" i="36"/>
  <c r="V1707" i="36"/>
  <c r="U1707" i="36"/>
  <c r="T1707" i="36"/>
  <c r="S1707" i="36"/>
  <c r="R1707" i="36"/>
  <c r="P1707" i="36"/>
  <c r="Q1707" i="36" s="1"/>
  <c r="L1707" i="36"/>
  <c r="K1707" i="36"/>
  <c r="G1707" i="36"/>
  <c r="E1707" i="36"/>
  <c r="D1707" i="36"/>
  <c r="W1706" i="36"/>
  <c r="V1706" i="36"/>
  <c r="U1706" i="36"/>
  <c r="T1706" i="36"/>
  <c r="S1706" i="36"/>
  <c r="R1706" i="36"/>
  <c r="P1706" i="36"/>
  <c r="Q1706" i="36" s="1"/>
  <c r="L1706" i="36"/>
  <c r="K1706" i="36"/>
  <c r="G1706" i="36"/>
  <c r="E1706" i="36"/>
  <c r="D1706" i="36"/>
  <c r="W1705" i="36"/>
  <c r="V1705" i="36"/>
  <c r="U1705" i="36"/>
  <c r="T1705" i="36"/>
  <c r="S1705" i="36"/>
  <c r="R1705" i="36"/>
  <c r="P1705" i="36"/>
  <c r="Q1705" i="36" s="1"/>
  <c r="L1705" i="36"/>
  <c r="K1705" i="36"/>
  <c r="G1705" i="36"/>
  <c r="E1705" i="36"/>
  <c r="D1705" i="36"/>
  <c r="W1704" i="36"/>
  <c r="V1704" i="36"/>
  <c r="U1704" i="36"/>
  <c r="T1704" i="36"/>
  <c r="S1704" i="36"/>
  <c r="R1704" i="36"/>
  <c r="P1704" i="36"/>
  <c r="Q1704" i="36" s="1"/>
  <c r="L1704" i="36"/>
  <c r="K1704" i="36"/>
  <c r="G1704" i="36"/>
  <c r="E1704" i="36"/>
  <c r="D1704" i="36"/>
  <c r="W1703" i="36"/>
  <c r="V1703" i="36"/>
  <c r="U1703" i="36"/>
  <c r="T1703" i="36"/>
  <c r="S1703" i="36"/>
  <c r="R1703" i="36"/>
  <c r="P1703" i="36"/>
  <c r="Q1703" i="36" s="1"/>
  <c r="L1703" i="36"/>
  <c r="K1703" i="36"/>
  <c r="G1703" i="36"/>
  <c r="E1703" i="36"/>
  <c r="D1703" i="36"/>
  <c r="W1702" i="36"/>
  <c r="V1702" i="36"/>
  <c r="U1702" i="36"/>
  <c r="T1702" i="36"/>
  <c r="S1702" i="36"/>
  <c r="R1702" i="36"/>
  <c r="P1702" i="36"/>
  <c r="Q1702" i="36" s="1"/>
  <c r="L1702" i="36"/>
  <c r="K1702" i="36"/>
  <c r="G1702" i="36"/>
  <c r="E1702" i="36"/>
  <c r="D1702" i="36"/>
  <c r="W1701" i="36"/>
  <c r="V1701" i="36"/>
  <c r="U1701" i="36"/>
  <c r="T1701" i="36"/>
  <c r="S1701" i="36"/>
  <c r="R1701" i="36"/>
  <c r="P1701" i="36"/>
  <c r="Q1701" i="36" s="1"/>
  <c r="L1701" i="36"/>
  <c r="K1701" i="36"/>
  <c r="G1701" i="36"/>
  <c r="E1701" i="36"/>
  <c r="D1701" i="36"/>
  <c r="W1700" i="36"/>
  <c r="V1700" i="36"/>
  <c r="U1700" i="36"/>
  <c r="T1700" i="36"/>
  <c r="S1700" i="36"/>
  <c r="R1700" i="36"/>
  <c r="P1700" i="36"/>
  <c r="Q1700" i="36" s="1"/>
  <c r="L1700" i="36"/>
  <c r="K1700" i="36"/>
  <c r="G1700" i="36"/>
  <c r="E1700" i="36"/>
  <c r="D1700" i="36"/>
  <c r="W1699" i="36"/>
  <c r="V1699" i="36"/>
  <c r="U1699" i="36"/>
  <c r="T1699" i="36"/>
  <c r="S1699" i="36"/>
  <c r="R1699" i="36"/>
  <c r="P1699" i="36"/>
  <c r="Q1699" i="36" s="1"/>
  <c r="L1699" i="36"/>
  <c r="K1699" i="36"/>
  <c r="G1699" i="36"/>
  <c r="E1699" i="36"/>
  <c r="D1699" i="36"/>
  <c r="W1698" i="36"/>
  <c r="V1698" i="36"/>
  <c r="U1698" i="36"/>
  <c r="T1698" i="36"/>
  <c r="S1698" i="36"/>
  <c r="R1698" i="36"/>
  <c r="P1698" i="36"/>
  <c r="Q1698" i="36" s="1"/>
  <c r="L1698" i="36"/>
  <c r="K1698" i="36"/>
  <c r="G1698" i="36"/>
  <c r="E1698" i="36"/>
  <c r="D1698" i="36"/>
  <c r="W1697" i="36"/>
  <c r="V1697" i="36"/>
  <c r="U1697" i="36"/>
  <c r="T1697" i="36"/>
  <c r="S1697" i="36"/>
  <c r="R1697" i="36"/>
  <c r="P1697" i="36"/>
  <c r="Q1697" i="36" s="1"/>
  <c r="L1697" i="36"/>
  <c r="K1697" i="36"/>
  <c r="G1697" i="36"/>
  <c r="E1697" i="36"/>
  <c r="D1697" i="36"/>
  <c r="W1696" i="36"/>
  <c r="V1696" i="36"/>
  <c r="U1696" i="36"/>
  <c r="T1696" i="36"/>
  <c r="S1696" i="36"/>
  <c r="R1696" i="36"/>
  <c r="P1696" i="36"/>
  <c r="Q1696" i="36" s="1"/>
  <c r="L1696" i="36"/>
  <c r="K1696" i="36"/>
  <c r="G1696" i="36"/>
  <c r="E1696" i="36"/>
  <c r="D1696" i="36"/>
  <c r="W1695" i="36"/>
  <c r="V1695" i="36"/>
  <c r="U1695" i="36"/>
  <c r="T1695" i="36"/>
  <c r="S1695" i="36"/>
  <c r="R1695" i="36"/>
  <c r="P1695" i="36"/>
  <c r="Q1695" i="36" s="1"/>
  <c r="L1695" i="36"/>
  <c r="K1695" i="36"/>
  <c r="G1695" i="36"/>
  <c r="E1695" i="36"/>
  <c r="D1695" i="36"/>
  <c r="W1694" i="36"/>
  <c r="V1694" i="36"/>
  <c r="U1694" i="36"/>
  <c r="T1694" i="36"/>
  <c r="S1694" i="36"/>
  <c r="R1694" i="36"/>
  <c r="P1694" i="36"/>
  <c r="Q1694" i="36" s="1"/>
  <c r="L1694" i="36"/>
  <c r="K1694" i="36"/>
  <c r="G1694" i="36"/>
  <c r="E1694" i="36"/>
  <c r="D1694" i="36"/>
  <c r="W1693" i="36"/>
  <c r="V1693" i="36"/>
  <c r="U1693" i="36"/>
  <c r="T1693" i="36"/>
  <c r="S1693" i="36"/>
  <c r="R1693" i="36"/>
  <c r="P1693" i="36"/>
  <c r="Q1693" i="36" s="1"/>
  <c r="L1693" i="36"/>
  <c r="K1693" i="36"/>
  <c r="G1693" i="36"/>
  <c r="E1693" i="36"/>
  <c r="D1693" i="36"/>
  <c r="W1692" i="36"/>
  <c r="V1692" i="36"/>
  <c r="U1692" i="36"/>
  <c r="T1692" i="36"/>
  <c r="S1692" i="36"/>
  <c r="R1692" i="36"/>
  <c r="P1692" i="36"/>
  <c r="Q1692" i="36" s="1"/>
  <c r="L1692" i="36"/>
  <c r="K1692" i="36"/>
  <c r="G1692" i="36"/>
  <c r="E1692" i="36"/>
  <c r="D1692" i="36"/>
  <c r="W1691" i="36"/>
  <c r="V1691" i="36"/>
  <c r="U1691" i="36"/>
  <c r="T1691" i="36"/>
  <c r="S1691" i="36"/>
  <c r="R1691" i="36"/>
  <c r="P1691" i="36"/>
  <c r="Q1691" i="36" s="1"/>
  <c r="L1691" i="36"/>
  <c r="K1691" i="36"/>
  <c r="G1691" i="36"/>
  <c r="E1691" i="36"/>
  <c r="D1691" i="36"/>
  <c r="W1690" i="36"/>
  <c r="V1690" i="36"/>
  <c r="U1690" i="36"/>
  <c r="T1690" i="36"/>
  <c r="S1690" i="36"/>
  <c r="R1690" i="36"/>
  <c r="P1690" i="36"/>
  <c r="Q1690" i="36" s="1"/>
  <c r="L1690" i="36"/>
  <c r="K1690" i="36"/>
  <c r="G1690" i="36"/>
  <c r="E1690" i="36"/>
  <c r="D1690" i="36"/>
  <c r="W1689" i="36"/>
  <c r="V1689" i="36"/>
  <c r="U1689" i="36"/>
  <c r="T1689" i="36"/>
  <c r="S1689" i="36"/>
  <c r="R1689" i="36"/>
  <c r="P1689" i="36"/>
  <c r="Q1689" i="36" s="1"/>
  <c r="L1689" i="36"/>
  <c r="K1689" i="36"/>
  <c r="G1689" i="36"/>
  <c r="E1689" i="36"/>
  <c r="D1689" i="36"/>
  <c r="W1688" i="36"/>
  <c r="V1688" i="36"/>
  <c r="U1688" i="36"/>
  <c r="T1688" i="36"/>
  <c r="S1688" i="36"/>
  <c r="R1688" i="36"/>
  <c r="P1688" i="36"/>
  <c r="Q1688" i="36" s="1"/>
  <c r="L1688" i="36"/>
  <c r="K1688" i="36"/>
  <c r="G1688" i="36"/>
  <c r="E1688" i="36"/>
  <c r="D1688" i="36"/>
  <c r="W1687" i="36"/>
  <c r="V1687" i="36"/>
  <c r="U1687" i="36"/>
  <c r="T1687" i="36"/>
  <c r="S1687" i="36"/>
  <c r="R1687" i="36"/>
  <c r="P1687" i="36"/>
  <c r="Q1687" i="36" s="1"/>
  <c r="L1687" i="36"/>
  <c r="K1687" i="36"/>
  <c r="G1687" i="36"/>
  <c r="E1687" i="36"/>
  <c r="D1687" i="36"/>
  <c r="W1686" i="36"/>
  <c r="V1686" i="36"/>
  <c r="U1686" i="36"/>
  <c r="T1686" i="36"/>
  <c r="S1686" i="36"/>
  <c r="R1686" i="36"/>
  <c r="P1686" i="36"/>
  <c r="Q1686" i="36" s="1"/>
  <c r="L1686" i="36"/>
  <c r="K1686" i="36"/>
  <c r="G1686" i="36"/>
  <c r="E1686" i="36"/>
  <c r="D1686" i="36"/>
  <c r="W1685" i="36"/>
  <c r="V1685" i="36"/>
  <c r="U1685" i="36"/>
  <c r="T1685" i="36"/>
  <c r="S1685" i="36"/>
  <c r="R1685" i="36"/>
  <c r="P1685" i="36"/>
  <c r="Q1685" i="36" s="1"/>
  <c r="L1685" i="36"/>
  <c r="K1685" i="36"/>
  <c r="G1685" i="36"/>
  <c r="E1685" i="36"/>
  <c r="D1685" i="36"/>
  <c r="W1684" i="36"/>
  <c r="V1684" i="36"/>
  <c r="U1684" i="36"/>
  <c r="T1684" i="36"/>
  <c r="S1684" i="36"/>
  <c r="R1684" i="36"/>
  <c r="P1684" i="36"/>
  <c r="Q1684" i="36" s="1"/>
  <c r="L1684" i="36"/>
  <c r="K1684" i="36"/>
  <c r="G1684" i="36"/>
  <c r="E1684" i="36"/>
  <c r="D1684" i="36"/>
  <c r="W1683" i="36"/>
  <c r="V1683" i="36"/>
  <c r="U1683" i="36"/>
  <c r="T1683" i="36"/>
  <c r="S1683" i="36"/>
  <c r="R1683" i="36"/>
  <c r="P1683" i="36"/>
  <c r="Q1683" i="36" s="1"/>
  <c r="L1683" i="36"/>
  <c r="K1683" i="36"/>
  <c r="G1683" i="36"/>
  <c r="E1683" i="36"/>
  <c r="D1683" i="36"/>
  <c r="W1682" i="36"/>
  <c r="V1682" i="36"/>
  <c r="U1682" i="36"/>
  <c r="T1682" i="36"/>
  <c r="S1682" i="36"/>
  <c r="R1682" i="36"/>
  <c r="P1682" i="36"/>
  <c r="Q1682" i="36" s="1"/>
  <c r="L1682" i="36"/>
  <c r="K1682" i="36"/>
  <c r="G1682" i="36"/>
  <c r="E1682" i="36"/>
  <c r="D1682" i="36"/>
  <c r="W1681" i="36"/>
  <c r="V1681" i="36"/>
  <c r="U1681" i="36"/>
  <c r="T1681" i="36"/>
  <c r="S1681" i="36"/>
  <c r="R1681" i="36"/>
  <c r="P1681" i="36"/>
  <c r="Q1681" i="36" s="1"/>
  <c r="L1681" i="36"/>
  <c r="K1681" i="36"/>
  <c r="G1681" i="36"/>
  <c r="E1681" i="36"/>
  <c r="D1681" i="36"/>
  <c r="W1680" i="36"/>
  <c r="V1680" i="36"/>
  <c r="U1680" i="36"/>
  <c r="T1680" i="36"/>
  <c r="S1680" i="36"/>
  <c r="R1680" i="36"/>
  <c r="P1680" i="36"/>
  <c r="Q1680" i="36" s="1"/>
  <c r="L1680" i="36"/>
  <c r="K1680" i="36"/>
  <c r="G1680" i="36"/>
  <c r="E1680" i="36"/>
  <c r="D1680" i="36"/>
  <c r="W1679" i="36"/>
  <c r="V1679" i="36"/>
  <c r="U1679" i="36"/>
  <c r="T1679" i="36"/>
  <c r="S1679" i="36"/>
  <c r="R1679" i="36"/>
  <c r="P1679" i="36"/>
  <c r="Q1679" i="36" s="1"/>
  <c r="L1679" i="36"/>
  <c r="K1679" i="36"/>
  <c r="G1679" i="36"/>
  <c r="E1679" i="36"/>
  <c r="D1679" i="36"/>
  <c r="W1678" i="36"/>
  <c r="V1678" i="36"/>
  <c r="U1678" i="36"/>
  <c r="T1678" i="36"/>
  <c r="S1678" i="36"/>
  <c r="R1678" i="36"/>
  <c r="P1678" i="36"/>
  <c r="Q1678" i="36" s="1"/>
  <c r="L1678" i="36"/>
  <c r="K1678" i="36"/>
  <c r="G1678" i="36"/>
  <c r="E1678" i="36"/>
  <c r="D1678" i="36"/>
  <c r="W1677" i="36"/>
  <c r="V1677" i="36"/>
  <c r="U1677" i="36"/>
  <c r="T1677" i="36"/>
  <c r="S1677" i="36"/>
  <c r="R1677" i="36"/>
  <c r="P1677" i="36"/>
  <c r="Q1677" i="36" s="1"/>
  <c r="L1677" i="36"/>
  <c r="K1677" i="36"/>
  <c r="G1677" i="36"/>
  <c r="E1677" i="36"/>
  <c r="D1677" i="36"/>
  <c r="W1676" i="36"/>
  <c r="V1676" i="36"/>
  <c r="U1676" i="36"/>
  <c r="T1676" i="36"/>
  <c r="S1676" i="36"/>
  <c r="R1676" i="36"/>
  <c r="P1676" i="36"/>
  <c r="Q1676" i="36" s="1"/>
  <c r="L1676" i="36"/>
  <c r="K1676" i="36"/>
  <c r="G1676" i="36"/>
  <c r="E1676" i="36"/>
  <c r="D1676" i="36"/>
  <c r="W1675" i="36"/>
  <c r="V1675" i="36"/>
  <c r="U1675" i="36"/>
  <c r="T1675" i="36"/>
  <c r="S1675" i="36"/>
  <c r="R1675" i="36"/>
  <c r="P1675" i="36"/>
  <c r="Q1675" i="36" s="1"/>
  <c r="Y1675" i="36" s="1"/>
  <c r="L1675" i="36"/>
  <c r="K1675" i="36"/>
  <c r="G1675" i="36"/>
  <c r="E1675" i="36"/>
  <c r="D1675" i="36"/>
  <c r="W1674" i="36"/>
  <c r="V1674" i="36"/>
  <c r="U1674" i="36"/>
  <c r="T1674" i="36"/>
  <c r="S1674" i="36"/>
  <c r="R1674" i="36"/>
  <c r="P1674" i="36"/>
  <c r="Q1674" i="36" s="1"/>
  <c r="L1674" i="36"/>
  <c r="K1674" i="36"/>
  <c r="G1674" i="36"/>
  <c r="E1674" i="36"/>
  <c r="D1674" i="36"/>
  <c r="W1673" i="36"/>
  <c r="V1673" i="36"/>
  <c r="U1673" i="36"/>
  <c r="T1673" i="36"/>
  <c r="S1673" i="36"/>
  <c r="R1673" i="36"/>
  <c r="P1673" i="36"/>
  <c r="Q1673" i="36" s="1"/>
  <c r="L1673" i="36"/>
  <c r="K1673" i="36"/>
  <c r="G1673" i="36"/>
  <c r="E1673" i="36"/>
  <c r="D1673" i="36"/>
  <c r="W1672" i="36"/>
  <c r="V1672" i="36"/>
  <c r="U1672" i="36"/>
  <c r="T1672" i="36"/>
  <c r="S1672" i="36"/>
  <c r="R1672" i="36"/>
  <c r="P1672" i="36"/>
  <c r="Q1672" i="36" s="1"/>
  <c r="L1672" i="36"/>
  <c r="K1672" i="36"/>
  <c r="G1672" i="36"/>
  <c r="E1672" i="36"/>
  <c r="D1672" i="36"/>
  <c r="W1671" i="36"/>
  <c r="V1671" i="36"/>
  <c r="U1671" i="36"/>
  <c r="T1671" i="36"/>
  <c r="S1671" i="36"/>
  <c r="R1671" i="36"/>
  <c r="P1671" i="36"/>
  <c r="Q1671" i="36" s="1"/>
  <c r="L1671" i="36"/>
  <c r="K1671" i="36"/>
  <c r="G1671" i="36"/>
  <c r="E1671" i="36"/>
  <c r="D1671" i="36"/>
  <c r="W1670" i="36"/>
  <c r="V1670" i="36"/>
  <c r="U1670" i="36"/>
  <c r="T1670" i="36"/>
  <c r="S1670" i="36"/>
  <c r="R1670" i="36"/>
  <c r="P1670" i="36"/>
  <c r="Q1670" i="36" s="1"/>
  <c r="L1670" i="36"/>
  <c r="K1670" i="36"/>
  <c r="G1670" i="36"/>
  <c r="E1670" i="36"/>
  <c r="D1670" i="36"/>
  <c r="W1669" i="36"/>
  <c r="V1669" i="36"/>
  <c r="U1669" i="36"/>
  <c r="T1669" i="36"/>
  <c r="S1669" i="36"/>
  <c r="R1669" i="36"/>
  <c r="P1669" i="36"/>
  <c r="Q1669" i="36" s="1"/>
  <c r="L1669" i="36"/>
  <c r="K1669" i="36"/>
  <c r="G1669" i="36"/>
  <c r="E1669" i="36"/>
  <c r="D1669" i="36"/>
  <c r="W1668" i="36"/>
  <c r="V1668" i="36"/>
  <c r="U1668" i="36"/>
  <c r="T1668" i="36"/>
  <c r="S1668" i="36"/>
  <c r="R1668" i="36"/>
  <c r="P1668" i="36"/>
  <c r="Q1668" i="36" s="1"/>
  <c r="L1668" i="36"/>
  <c r="K1668" i="36"/>
  <c r="G1668" i="36"/>
  <c r="E1668" i="36"/>
  <c r="D1668" i="36"/>
  <c r="W1667" i="36"/>
  <c r="V1667" i="36"/>
  <c r="U1667" i="36"/>
  <c r="T1667" i="36"/>
  <c r="S1667" i="36"/>
  <c r="R1667" i="36"/>
  <c r="P1667" i="36"/>
  <c r="Q1667" i="36" s="1"/>
  <c r="L1667" i="36"/>
  <c r="K1667" i="36"/>
  <c r="G1667" i="36"/>
  <c r="E1667" i="36"/>
  <c r="D1667" i="36"/>
  <c r="W1666" i="36"/>
  <c r="V1666" i="36"/>
  <c r="U1666" i="36"/>
  <c r="T1666" i="36"/>
  <c r="S1666" i="36"/>
  <c r="R1666" i="36"/>
  <c r="P1666" i="36"/>
  <c r="Q1666" i="36" s="1"/>
  <c r="L1666" i="36"/>
  <c r="K1666" i="36"/>
  <c r="G1666" i="36"/>
  <c r="E1666" i="36"/>
  <c r="D1666" i="36"/>
  <c r="W1665" i="36"/>
  <c r="V1665" i="36"/>
  <c r="U1665" i="36"/>
  <c r="T1665" i="36"/>
  <c r="S1665" i="36"/>
  <c r="R1665" i="36"/>
  <c r="P1665" i="36"/>
  <c r="Q1665" i="36" s="1"/>
  <c r="L1665" i="36"/>
  <c r="K1665" i="36"/>
  <c r="G1665" i="36"/>
  <c r="E1665" i="36"/>
  <c r="D1665" i="36"/>
  <c r="W1664" i="36"/>
  <c r="V1664" i="36"/>
  <c r="U1664" i="36"/>
  <c r="T1664" i="36"/>
  <c r="S1664" i="36"/>
  <c r="R1664" i="36"/>
  <c r="P1664" i="36"/>
  <c r="Q1664" i="36" s="1"/>
  <c r="L1664" i="36"/>
  <c r="K1664" i="36"/>
  <c r="G1664" i="36"/>
  <c r="E1664" i="36"/>
  <c r="D1664" i="36"/>
  <c r="W1663" i="36"/>
  <c r="V1663" i="36"/>
  <c r="U1663" i="36"/>
  <c r="T1663" i="36"/>
  <c r="S1663" i="36"/>
  <c r="R1663" i="36"/>
  <c r="P1663" i="36"/>
  <c r="Q1663" i="36" s="1"/>
  <c r="L1663" i="36"/>
  <c r="K1663" i="36"/>
  <c r="G1663" i="36"/>
  <c r="E1663" i="36"/>
  <c r="D1663" i="36"/>
  <c r="W1662" i="36"/>
  <c r="V1662" i="36"/>
  <c r="U1662" i="36"/>
  <c r="T1662" i="36"/>
  <c r="S1662" i="36"/>
  <c r="R1662" i="36"/>
  <c r="P1662" i="36"/>
  <c r="Q1662" i="36" s="1"/>
  <c r="L1662" i="36"/>
  <c r="K1662" i="36"/>
  <c r="G1662" i="36"/>
  <c r="E1662" i="36"/>
  <c r="D1662" i="36"/>
  <c r="W1661" i="36"/>
  <c r="V1661" i="36"/>
  <c r="U1661" i="36"/>
  <c r="T1661" i="36"/>
  <c r="S1661" i="36"/>
  <c r="R1661" i="36"/>
  <c r="P1661" i="36"/>
  <c r="Q1661" i="36" s="1"/>
  <c r="L1661" i="36"/>
  <c r="K1661" i="36"/>
  <c r="G1661" i="36"/>
  <c r="E1661" i="36"/>
  <c r="D1661" i="36"/>
  <c r="W1660" i="36"/>
  <c r="V1660" i="36"/>
  <c r="U1660" i="36"/>
  <c r="T1660" i="36"/>
  <c r="S1660" i="36"/>
  <c r="R1660" i="36"/>
  <c r="P1660" i="36"/>
  <c r="Q1660" i="36" s="1"/>
  <c r="L1660" i="36"/>
  <c r="K1660" i="36"/>
  <c r="G1660" i="36"/>
  <c r="E1660" i="36"/>
  <c r="D1660" i="36"/>
  <c r="W1659" i="36"/>
  <c r="V1659" i="36"/>
  <c r="U1659" i="36"/>
  <c r="T1659" i="36"/>
  <c r="S1659" i="36"/>
  <c r="R1659" i="36"/>
  <c r="P1659" i="36"/>
  <c r="Q1659" i="36" s="1"/>
  <c r="Y1659" i="36" s="1"/>
  <c r="L1659" i="36"/>
  <c r="K1659" i="36"/>
  <c r="G1659" i="36"/>
  <c r="E1659" i="36"/>
  <c r="D1659" i="36"/>
  <c r="W1658" i="36"/>
  <c r="V1658" i="36"/>
  <c r="U1658" i="36"/>
  <c r="T1658" i="36"/>
  <c r="S1658" i="36"/>
  <c r="R1658" i="36"/>
  <c r="P1658" i="36"/>
  <c r="Q1658" i="36" s="1"/>
  <c r="L1658" i="36"/>
  <c r="K1658" i="36"/>
  <c r="G1658" i="36"/>
  <c r="E1658" i="36"/>
  <c r="D1658" i="36"/>
  <c r="W1657" i="36"/>
  <c r="V1657" i="36"/>
  <c r="U1657" i="36"/>
  <c r="T1657" i="36"/>
  <c r="S1657" i="36"/>
  <c r="R1657" i="36"/>
  <c r="P1657" i="36"/>
  <c r="Q1657" i="36" s="1"/>
  <c r="L1657" i="36"/>
  <c r="K1657" i="36"/>
  <c r="G1657" i="36"/>
  <c r="E1657" i="36"/>
  <c r="D1657" i="36"/>
  <c r="W1656" i="36"/>
  <c r="V1656" i="36"/>
  <c r="U1656" i="36"/>
  <c r="T1656" i="36"/>
  <c r="S1656" i="36"/>
  <c r="R1656" i="36"/>
  <c r="P1656" i="36"/>
  <c r="Q1656" i="36" s="1"/>
  <c r="L1656" i="36"/>
  <c r="K1656" i="36"/>
  <c r="G1656" i="36"/>
  <c r="E1656" i="36"/>
  <c r="D1656" i="36"/>
  <c r="W1655" i="36"/>
  <c r="V1655" i="36"/>
  <c r="U1655" i="36"/>
  <c r="T1655" i="36"/>
  <c r="S1655" i="36"/>
  <c r="R1655" i="36"/>
  <c r="P1655" i="36"/>
  <c r="Q1655" i="36" s="1"/>
  <c r="L1655" i="36"/>
  <c r="K1655" i="36"/>
  <c r="G1655" i="36"/>
  <c r="E1655" i="36"/>
  <c r="D1655" i="36"/>
  <c r="W1654" i="36"/>
  <c r="V1654" i="36"/>
  <c r="U1654" i="36"/>
  <c r="T1654" i="36"/>
  <c r="S1654" i="36"/>
  <c r="R1654" i="36"/>
  <c r="P1654" i="36"/>
  <c r="Q1654" i="36" s="1"/>
  <c r="L1654" i="36"/>
  <c r="K1654" i="36"/>
  <c r="G1654" i="36"/>
  <c r="E1654" i="36"/>
  <c r="D1654" i="36"/>
  <c r="W1653" i="36"/>
  <c r="V1653" i="36"/>
  <c r="U1653" i="36"/>
  <c r="T1653" i="36"/>
  <c r="S1653" i="36"/>
  <c r="R1653" i="36"/>
  <c r="P1653" i="36"/>
  <c r="Q1653" i="36" s="1"/>
  <c r="L1653" i="36"/>
  <c r="K1653" i="36"/>
  <c r="G1653" i="36"/>
  <c r="E1653" i="36"/>
  <c r="D1653" i="36"/>
  <c r="W1652" i="36"/>
  <c r="V1652" i="36"/>
  <c r="U1652" i="36"/>
  <c r="T1652" i="36"/>
  <c r="S1652" i="36"/>
  <c r="R1652" i="36"/>
  <c r="P1652" i="36"/>
  <c r="Q1652" i="36" s="1"/>
  <c r="L1652" i="36"/>
  <c r="K1652" i="36"/>
  <c r="G1652" i="36"/>
  <c r="E1652" i="36"/>
  <c r="D1652" i="36"/>
  <c r="W1651" i="36"/>
  <c r="V1651" i="36"/>
  <c r="U1651" i="36"/>
  <c r="T1651" i="36"/>
  <c r="S1651" i="36"/>
  <c r="R1651" i="36"/>
  <c r="P1651" i="36"/>
  <c r="Q1651" i="36" s="1"/>
  <c r="Y1651" i="36" s="1"/>
  <c r="L1651" i="36"/>
  <c r="K1651" i="36"/>
  <c r="G1651" i="36"/>
  <c r="E1651" i="36"/>
  <c r="D1651" i="36"/>
  <c r="W1650" i="36"/>
  <c r="V1650" i="36"/>
  <c r="U1650" i="36"/>
  <c r="T1650" i="36"/>
  <c r="S1650" i="36"/>
  <c r="R1650" i="36"/>
  <c r="P1650" i="36"/>
  <c r="Q1650" i="36" s="1"/>
  <c r="L1650" i="36"/>
  <c r="K1650" i="36"/>
  <c r="G1650" i="36"/>
  <c r="E1650" i="36"/>
  <c r="D1650" i="36"/>
  <c r="W1649" i="36"/>
  <c r="V1649" i="36"/>
  <c r="U1649" i="36"/>
  <c r="T1649" i="36"/>
  <c r="S1649" i="36"/>
  <c r="R1649" i="36"/>
  <c r="P1649" i="36"/>
  <c r="Q1649" i="36" s="1"/>
  <c r="L1649" i="36"/>
  <c r="K1649" i="36"/>
  <c r="G1649" i="36"/>
  <c r="E1649" i="36"/>
  <c r="D1649" i="36"/>
  <c r="W1648" i="36"/>
  <c r="V1648" i="36"/>
  <c r="U1648" i="36"/>
  <c r="T1648" i="36"/>
  <c r="S1648" i="36"/>
  <c r="R1648" i="36"/>
  <c r="P1648" i="36"/>
  <c r="Q1648" i="36" s="1"/>
  <c r="L1648" i="36"/>
  <c r="K1648" i="36"/>
  <c r="G1648" i="36"/>
  <c r="E1648" i="36"/>
  <c r="D1648" i="36"/>
  <c r="W1647" i="36"/>
  <c r="V1647" i="36"/>
  <c r="U1647" i="36"/>
  <c r="T1647" i="36"/>
  <c r="S1647" i="36"/>
  <c r="R1647" i="36"/>
  <c r="P1647" i="36"/>
  <c r="Q1647" i="36" s="1"/>
  <c r="L1647" i="36"/>
  <c r="K1647" i="36"/>
  <c r="G1647" i="36"/>
  <c r="E1647" i="36"/>
  <c r="D1647" i="36"/>
  <c r="W1646" i="36"/>
  <c r="V1646" i="36"/>
  <c r="U1646" i="36"/>
  <c r="T1646" i="36"/>
  <c r="S1646" i="36"/>
  <c r="R1646" i="36"/>
  <c r="P1646" i="36"/>
  <c r="Q1646" i="36" s="1"/>
  <c r="L1646" i="36"/>
  <c r="K1646" i="36"/>
  <c r="G1646" i="36"/>
  <c r="E1646" i="36"/>
  <c r="D1646" i="36"/>
  <c r="W1645" i="36"/>
  <c r="V1645" i="36"/>
  <c r="U1645" i="36"/>
  <c r="T1645" i="36"/>
  <c r="S1645" i="36"/>
  <c r="R1645" i="36"/>
  <c r="P1645" i="36"/>
  <c r="Q1645" i="36" s="1"/>
  <c r="L1645" i="36"/>
  <c r="K1645" i="36"/>
  <c r="G1645" i="36"/>
  <c r="E1645" i="36"/>
  <c r="D1645" i="36"/>
  <c r="W1644" i="36"/>
  <c r="V1644" i="36"/>
  <c r="U1644" i="36"/>
  <c r="T1644" i="36"/>
  <c r="S1644" i="36"/>
  <c r="R1644" i="36"/>
  <c r="P1644" i="36"/>
  <c r="Q1644" i="36" s="1"/>
  <c r="L1644" i="36"/>
  <c r="K1644" i="36"/>
  <c r="G1644" i="36"/>
  <c r="E1644" i="36"/>
  <c r="D1644" i="36"/>
  <c r="W1643" i="36"/>
  <c r="V1643" i="36"/>
  <c r="U1643" i="36"/>
  <c r="T1643" i="36"/>
  <c r="S1643" i="36"/>
  <c r="R1643" i="36"/>
  <c r="P1643" i="36"/>
  <c r="Q1643" i="36" s="1"/>
  <c r="L1643" i="36"/>
  <c r="K1643" i="36"/>
  <c r="G1643" i="36"/>
  <c r="E1643" i="36"/>
  <c r="D1643" i="36"/>
  <c r="W1642" i="36"/>
  <c r="V1642" i="36"/>
  <c r="U1642" i="36"/>
  <c r="T1642" i="36"/>
  <c r="S1642" i="36"/>
  <c r="R1642" i="36"/>
  <c r="P1642" i="36"/>
  <c r="Q1642" i="36" s="1"/>
  <c r="L1642" i="36"/>
  <c r="K1642" i="36"/>
  <c r="G1642" i="36"/>
  <c r="E1642" i="36"/>
  <c r="D1642" i="36"/>
  <c r="W1641" i="36"/>
  <c r="V1641" i="36"/>
  <c r="U1641" i="36"/>
  <c r="T1641" i="36"/>
  <c r="S1641" i="36"/>
  <c r="R1641" i="36"/>
  <c r="P1641" i="36"/>
  <c r="Q1641" i="36" s="1"/>
  <c r="L1641" i="36"/>
  <c r="K1641" i="36"/>
  <c r="G1641" i="36"/>
  <c r="E1641" i="36"/>
  <c r="D1641" i="36"/>
  <c r="W1640" i="36"/>
  <c r="V1640" i="36"/>
  <c r="U1640" i="36"/>
  <c r="T1640" i="36"/>
  <c r="S1640" i="36"/>
  <c r="R1640" i="36"/>
  <c r="P1640" i="36"/>
  <c r="Q1640" i="36" s="1"/>
  <c r="L1640" i="36"/>
  <c r="K1640" i="36"/>
  <c r="G1640" i="36"/>
  <c r="E1640" i="36"/>
  <c r="D1640" i="36"/>
  <c r="W1639" i="36"/>
  <c r="V1639" i="36"/>
  <c r="U1639" i="36"/>
  <c r="T1639" i="36"/>
  <c r="S1639" i="36"/>
  <c r="R1639" i="36"/>
  <c r="P1639" i="36"/>
  <c r="Q1639" i="36" s="1"/>
  <c r="L1639" i="36"/>
  <c r="K1639" i="36"/>
  <c r="G1639" i="36"/>
  <c r="E1639" i="36"/>
  <c r="D1639" i="36"/>
  <c r="W1638" i="36"/>
  <c r="V1638" i="36"/>
  <c r="U1638" i="36"/>
  <c r="T1638" i="36"/>
  <c r="S1638" i="36"/>
  <c r="R1638" i="36"/>
  <c r="P1638" i="36"/>
  <c r="Q1638" i="36" s="1"/>
  <c r="L1638" i="36"/>
  <c r="K1638" i="36"/>
  <c r="G1638" i="36"/>
  <c r="E1638" i="36"/>
  <c r="D1638" i="36"/>
  <c r="W1637" i="36"/>
  <c r="V1637" i="36"/>
  <c r="U1637" i="36"/>
  <c r="T1637" i="36"/>
  <c r="S1637" i="36"/>
  <c r="R1637" i="36"/>
  <c r="P1637" i="36"/>
  <c r="Q1637" i="36" s="1"/>
  <c r="L1637" i="36"/>
  <c r="K1637" i="36"/>
  <c r="G1637" i="36"/>
  <c r="E1637" i="36"/>
  <c r="D1637" i="36"/>
  <c r="W1636" i="36"/>
  <c r="V1636" i="36"/>
  <c r="U1636" i="36"/>
  <c r="T1636" i="36"/>
  <c r="S1636" i="36"/>
  <c r="R1636" i="36"/>
  <c r="P1636" i="36"/>
  <c r="Q1636" i="36" s="1"/>
  <c r="L1636" i="36"/>
  <c r="K1636" i="36"/>
  <c r="G1636" i="36"/>
  <c r="E1636" i="36"/>
  <c r="D1636" i="36"/>
  <c r="W1635" i="36"/>
  <c r="V1635" i="36"/>
  <c r="U1635" i="36"/>
  <c r="T1635" i="36"/>
  <c r="S1635" i="36"/>
  <c r="R1635" i="36"/>
  <c r="P1635" i="36"/>
  <c r="Q1635" i="36" s="1"/>
  <c r="L1635" i="36"/>
  <c r="K1635" i="36"/>
  <c r="G1635" i="36"/>
  <c r="E1635" i="36"/>
  <c r="D1635" i="36"/>
  <c r="W1634" i="36"/>
  <c r="V1634" i="36"/>
  <c r="U1634" i="36"/>
  <c r="T1634" i="36"/>
  <c r="S1634" i="36"/>
  <c r="R1634" i="36"/>
  <c r="P1634" i="36"/>
  <c r="Q1634" i="36" s="1"/>
  <c r="L1634" i="36"/>
  <c r="K1634" i="36"/>
  <c r="G1634" i="36"/>
  <c r="E1634" i="36"/>
  <c r="D1634" i="36"/>
  <c r="W1633" i="36"/>
  <c r="V1633" i="36"/>
  <c r="U1633" i="36"/>
  <c r="T1633" i="36"/>
  <c r="S1633" i="36"/>
  <c r="R1633" i="36"/>
  <c r="P1633" i="36"/>
  <c r="Q1633" i="36" s="1"/>
  <c r="L1633" i="36"/>
  <c r="K1633" i="36"/>
  <c r="G1633" i="36"/>
  <c r="E1633" i="36"/>
  <c r="D1633" i="36"/>
  <c r="W1632" i="36"/>
  <c r="V1632" i="36"/>
  <c r="U1632" i="36"/>
  <c r="T1632" i="36"/>
  <c r="S1632" i="36"/>
  <c r="R1632" i="36"/>
  <c r="P1632" i="36"/>
  <c r="Q1632" i="36" s="1"/>
  <c r="L1632" i="36"/>
  <c r="K1632" i="36"/>
  <c r="G1632" i="36"/>
  <c r="E1632" i="36"/>
  <c r="D1632" i="36"/>
  <c r="W1631" i="36"/>
  <c r="V1631" i="36"/>
  <c r="U1631" i="36"/>
  <c r="T1631" i="36"/>
  <c r="S1631" i="36"/>
  <c r="R1631" i="36"/>
  <c r="P1631" i="36"/>
  <c r="Q1631" i="36" s="1"/>
  <c r="L1631" i="36"/>
  <c r="K1631" i="36"/>
  <c r="G1631" i="36"/>
  <c r="E1631" i="36"/>
  <c r="D1631" i="36"/>
  <c r="W1630" i="36"/>
  <c r="V1630" i="36"/>
  <c r="U1630" i="36"/>
  <c r="T1630" i="36"/>
  <c r="S1630" i="36"/>
  <c r="R1630" i="36"/>
  <c r="P1630" i="36"/>
  <c r="Q1630" i="36" s="1"/>
  <c r="L1630" i="36"/>
  <c r="K1630" i="36"/>
  <c r="G1630" i="36"/>
  <c r="E1630" i="36"/>
  <c r="D1630" i="36"/>
  <c r="W1629" i="36"/>
  <c r="V1629" i="36"/>
  <c r="U1629" i="36"/>
  <c r="T1629" i="36"/>
  <c r="S1629" i="36"/>
  <c r="R1629" i="36"/>
  <c r="P1629" i="36"/>
  <c r="Q1629" i="36" s="1"/>
  <c r="L1629" i="36"/>
  <c r="K1629" i="36"/>
  <c r="G1629" i="36"/>
  <c r="E1629" i="36"/>
  <c r="D1629" i="36"/>
  <c r="W1628" i="36"/>
  <c r="V1628" i="36"/>
  <c r="U1628" i="36"/>
  <c r="T1628" i="36"/>
  <c r="S1628" i="36"/>
  <c r="R1628" i="36"/>
  <c r="P1628" i="36"/>
  <c r="Q1628" i="36" s="1"/>
  <c r="L1628" i="36"/>
  <c r="K1628" i="36"/>
  <c r="G1628" i="36"/>
  <c r="E1628" i="36"/>
  <c r="D1628" i="36"/>
  <c r="W1627" i="36"/>
  <c r="V1627" i="36"/>
  <c r="U1627" i="36"/>
  <c r="T1627" i="36"/>
  <c r="S1627" i="36"/>
  <c r="R1627" i="36"/>
  <c r="P1627" i="36"/>
  <c r="Q1627" i="36" s="1"/>
  <c r="L1627" i="36"/>
  <c r="K1627" i="36"/>
  <c r="G1627" i="36"/>
  <c r="E1627" i="36"/>
  <c r="D1627" i="36"/>
  <c r="W1626" i="36"/>
  <c r="V1626" i="36"/>
  <c r="U1626" i="36"/>
  <c r="T1626" i="36"/>
  <c r="S1626" i="36"/>
  <c r="R1626" i="36"/>
  <c r="P1626" i="36"/>
  <c r="Q1626" i="36" s="1"/>
  <c r="L1626" i="36"/>
  <c r="K1626" i="36"/>
  <c r="G1626" i="36"/>
  <c r="E1626" i="36"/>
  <c r="D1626" i="36"/>
  <c r="W1625" i="36"/>
  <c r="V1625" i="36"/>
  <c r="U1625" i="36"/>
  <c r="T1625" i="36"/>
  <c r="S1625" i="36"/>
  <c r="R1625" i="36"/>
  <c r="P1625" i="36"/>
  <c r="Q1625" i="36" s="1"/>
  <c r="L1625" i="36"/>
  <c r="K1625" i="36"/>
  <c r="G1625" i="36"/>
  <c r="E1625" i="36"/>
  <c r="D1625" i="36"/>
  <c r="W1624" i="36"/>
  <c r="V1624" i="36"/>
  <c r="U1624" i="36"/>
  <c r="T1624" i="36"/>
  <c r="S1624" i="36"/>
  <c r="R1624" i="36"/>
  <c r="P1624" i="36"/>
  <c r="Q1624" i="36" s="1"/>
  <c r="L1624" i="36"/>
  <c r="K1624" i="36"/>
  <c r="G1624" i="36"/>
  <c r="E1624" i="36"/>
  <c r="D1624" i="36"/>
  <c r="W1623" i="36"/>
  <c r="V1623" i="36"/>
  <c r="U1623" i="36"/>
  <c r="T1623" i="36"/>
  <c r="S1623" i="36"/>
  <c r="R1623" i="36"/>
  <c r="P1623" i="36"/>
  <c r="Q1623" i="36" s="1"/>
  <c r="L1623" i="36"/>
  <c r="K1623" i="36"/>
  <c r="G1623" i="36"/>
  <c r="E1623" i="36"/>
  <c r="D1623" i="36"/>
  <c r="W1622" i="36"/>
  <c r="V1622" i="36"/>
  <c r="U1622" i="36"/>
  <c r="T1622" i="36"/>
  <c r="S1622" i="36"/>
  <c r="R1622" i="36"/>
  <c r="P1622" i="36"/>
  <c r="Q1622" i="36" s="1"/>
  <c r="L1622" i="36"/>
  <c r="K1622" i="36"/>
  <c r="G1622" i="36"/>
  <c r="E1622" i="36"/>
  <c r="D1622" i="36"/>
  <c r="W1621" i="36"/>
  <c r="V1621" i="36"/>
  <c r="U1621" i="36"/>
  <c r="T1621" i="36"/>
  <c r="S1621" i="36"/>
  <c r="R1621" i="36"/>
  <c r="P1621" i="36"/>
  <c r="Q1621" i="36" s="1"/>
  <c r="L1621" i="36"/>
  <c r="K1621" i="36"/>
  <c r="G1621" i="36"/>
  <c r="E1621" i="36"/>
  <c r="D1621" i="36"/>
  <c r="W1620" i="36"/>
  <c r="V1620" i="36"/>
  <c r="U1620" i="36"/>
  <c r="T1620" i="36"/>
  <c r="S1620" i="36"/>
  <c r="R1620" i="36"/>
  <c r="P1620" i="36"/>
  <c r="Q1620" i="36" s="1"/>
  <c r="L1620" i="36"/>
  <c r="K1620" i="36"/>
  <c r="G1620" i="36"/>
  <c r="E1620" i="36"/>
  <c r="D1620" i="36"/>
  <c r="W1619" i="36"/>
  <c r="V1619" i="36"/>
  <c r="U1619" i="36"/>
  <c r="T1619" i="36"/>
  <c r="S1619" i="36"/>
  <c r="R1619" i="36"/>
  <c r="P1619" i="36"/>
  <c r="Q1619" i="36" s="1"/>
  <c r="L1619" i="36"/>
  <c r="K1619" i="36"/>
  <c r="G1619" i="36"/>
  <c r="E1619" i="36"/>
  <c r="D1619" i="36"/>
  <c r="W1618" i="36"/>
  <c r="V1618" i="36"/>
  <c r="U1618" i="36"/>
  <c r="T1618" i="36"/>
  <c r="S1618" i="36"/>
  <c r="R1618" i="36"/>
  <c r="P1618" i="36"/>
  <c r="Q1618" i="36" s="1"/>
  <c r="L1618" i="36"/>
  <c r="K1618" i="36"/>
  <c r="G1618" i="36"/>
  <c r="E1618" i="36"/>
  <c r="D1618" i="36"/>
  <c r="W1617" i="36"/>
  <c r="V1617" i="36"/>
  <c r="U1617" i="36"/>
  <c r="T1617" i="36"/>
  <c r="S1617" i="36"/>
  <c r="R1617" i="36"/>
  <c r="P1617" i="36"/>
  <c r="Q1617" i="36" s="1"/>
  <c r="L1617" i="36"/>
  <c r="K1617" i="36"/>
  <c r="G1617" i="36"/>
  <c r="E1617" i="36"/>
  <c r="D1617" i="36"/>
  <c r="W1616" i="36"/>
  <c r="V1616" i="36"/>
  <c r="U1616" i="36"/>
  <c r="T1616" i="36"/>
  <c r="S1616" i="36"/>
  <c r="R1616" i="36"/>
  <c r="P1616" i="36"/>
  <c r="Q1616" i="36" s="1"/>
  <c r="L1616" i="36"/>
  <c r="K1616" i="36"/>
  <c r="G1616" i="36"/>
  <c r="E1616" i="36"/>
  <c r="D1616" i="36"/>
  <c r="W1615" i="36"/>
  <c r="V1615" i="36"/>
  <c r="U1615" i="36"/>
  <c r="T1615" i="36"/>
  <c r="S1615" i="36"/>
  <c r="R1615" i="36"/>
  <c r="P1615" i="36"/>
  <c r="Q1615" i="36" s="1"/>
  <c r="L1615" i="36"/>
  <c r="K1615" i="36"/>
  <c r="G1615" i="36"/>
  <c r="E1615" i="36"/>
  <c r="D1615" i="36"/>
  <c r="W1614" i="36"/>
  <c r="V1614" i="36"/>
  <c r="U1614" i="36"/>
  <c r="T1614" i="36"/>
  <c r="S1614" i="36"/>
  <c r="R1614" i="36"/>
  <c r="P1614" i="36"/>
  <c r="Q1614" i="36" s="1"/>
  <c r="L1614" i="36"/>
  <c r="K1614" i="36"/>
  <c r="G1614" i="36"/>
  <c r="E1614" i="36"/>
  <c r="D1614" i="36"/>
  <c r="W1613" i="36"/>
  <c r="V1613" i="36"/>
  <c r="U1613" i="36"/>
  <c r="T1613" i="36"/>
  <c r="S1613" i="36"/>
  <c r="R1613" i="36"/>
  <c r="P1613" i="36"/>
  <c r="Q1613" i="36" s="1"/>
  <c r="L1613" i="36"/>
  <c r="K1613" i="36"/>
  <c r="G1613" i="36"/>
  <c r="E1613" i="36"/>
  <c r="D1613" i="36"/>
  <c r="W1612" i="36"/>
  <c r="V1612" i="36"/>
  <c r="U1612" i="36"/>
  <c r="T1612" i="36"/>
  <c r="S1612" i="36"/>
  <c r="R1612" i="36"/>
  <c r="P1612" i="36"/>
  <c r="Q1612" i="36" s="1"/>
  <c r="L1612" i="36"/>
  <c r="K1612" i="36"/>
  <c r="G1612" i="36"/>
  <c r="E1612" i="36"/>
  <c r="D1612" i="36"/>
  <c r="W1611" i="36"/>
  <c r="V1611" i="36"/>
  <c r="U1611" i="36"/>
  <c r="T1611" i="36"/>
  <c r="S1611" i="36"/>
  <c r="R1611" i="36"/>
  <c r="P1611" i="36"/>
  <c r="Q1611" i="36" s="1"/>
  <c r="L1611" i="36"/>
  <c r="K1611" i="36"/>
  <c r="G1611" i="36"/>
  <c r="E1611" i="36"/>
  <c r="D1611" i="36"/>
  <c r="W1610" i="36"/>
  <c r="V1610" i="36"/>
  <c r="U1610" i="36"/>
  <c r="T1610" i="36"/>
  <c r="S1610" i="36"/>
  <c r="R1610" i="36"/>
  <c r="P1610" i="36"/>
  <c r="Q1610" i="36" s="1"/>
  <c r="L1610" i="36"/>
  <c r="K1610" i="36"/>
  <c r="G1610" i="36"/>
  <c r="E1610" i="36"/>
  <c r="D1610" i="36"/>
  <c r="W1609" i="36"/>
  <c r="V1609" i="36"/>
  <c r="U1609" i="36"/>
  <c r="T1609" i="36"/>
  <c r="S1609" i="36"/>
  <c r="R1609" i="36"/>
  <c r="P1609" i="36"/>
  <c r="Q1609" i="36" s="1"/>
  <c r="L1609" i="36"/>
  <c r="K1609" i="36"/>
  <c r="G1609" i="36"/>
  <c r="E1609" i="36"/>
  <c r="D1609" i="36"/>
  <c r="W1608" i="36"/>
  <c r="V1608" i="36"/>
  <c r="U1608" i="36"/>
  <c r="T1608" i="36"/>
  <c r="S1608" i="36"/>
  <c r="R1608" i="36"/>
  <c r="P1608" i="36"/>
  <c r="Q1608" i="36" s="1"/>
  <c r="L1608" i="36"/>
  <c r="K1608" i="36"/>
  <c r="G1608" i="36"/>
  <c r="E1608" i="36"/>
  <c r="D1608" i="36"/>
  <c r="W1607" i="36"/>
  <c r="V1607" i="36"/>
  <c r="U1607" i="36"/>
  <c r="T1607" i="36"/>
  <c r="S1607" i="36"/>
  <c r="R1607" i="36"/>
  <c r="P1607" i="36"/>
  <c r="Q1607" i="36" s="1"/>
  <c r="L1607" i="36"/>
  <c r="K1607" i="36"/>
  <c r="G1607" i="36"/>
  <c r="E1607" i="36"/>
  <c r="D1607" i="36"/>
  <c r="W1606" i="36"/>
  <c r="V1606" i="36"/>
  <c r="U1606" i="36"/>
  <c r="T1606" i="36"/>
  <c r="S1606" i="36"/>
  <c r="R1606" i="36"/>
  <c r="P1606" i="36"/>
  <c r="Q1606" i="36" s="1"/>
  <c r="L1606" i="36"/>
  <c r="K1606" i="36"/>
  <c r="G1606" i="36"/>
  <c r="E1606" i="36"/>
  <c r="D1606" i="36"/>
  <c r="W1605" i="36"/>
  <c r="V1605" i="36"/>
  <c r="U1605" i="36"/>
  <c r="T1605" i="36"/>
  <c r="S1605" i="36"/>
  <c r="R1605" i="36"/>
  <c r="P1605" i="36"/>
  <c r="Q1605" i="36" s="1"/>
  <c r="L1605" i="36"/>
  <c r="K1605" i="36"/>
  <c r="G1605" i="36"/>
  <c r="E1605" i="36"/>
  <c r="D1605" i="36"/>
  <c r="W1604" i="36"/>
  <c r="V1604" i="36"/>
  <c r="U1604" i="36"/>
  <c r="T1604" i="36"/>
  <c r="S1604" i="36"/>
  <c r="R1604" i="36"/>
  <c r="P1604" i="36"/>
  <c r="Q1604" i="36" s="1"/>
  <c r="L1604" i="36"/>
  <c r="K1604" i="36"/>
  <c r="G1604" i="36"/>
  <c r="E1604" i="36"/>
  <c r="D1604" i="36"/>
  <c r="W1603" i="36"/>
  <c r="V1603" i="36"/>
  <c r="U1603" i="36"/>
  <c r="T1603" i="36"/>
  <c r="S1603" i="36"/>
  <c r="R1603" i="36"/>
  <c r="P1603" i="36"/>
  <c r="Q1603" i="36" s="1"/>
  <c r="L1603" i="36"/>
  <c r="K1603" i="36"/>
  <c r="G1603" i="36"/>
  <c r="E1603" i="36"/>
  <c r="D1603" i="36"/>
  <c r="W1602" i="36"/>
  <c r="V1602" i="36"/>
  <c r="U1602" i="36"/>
  <c r="T1602" i="36"/>
  <c r="S1602" i="36"/>
  <c r="R1602" i="36"/>
  <c r="P1602" i="36"/>
  <c r="Q1602" i="36" s="1"/>
  <c r="L1602" i="36"/>
  <c r="K1602" i="36"/>
  <c r="G1602" i="36"/>
  <c r="E1602" i="36"/>
  <c r="D1602" i="36"/>
  <c r="W1601" i="36"/>
  <c r="V1601" i="36"/>
  <c r="U1601" i="36"/>
  <c r="T1601" i="36"/>
  <c r="S1601" i="36"/>
  <c r="R1601" i="36"/>
  <c r="P1601" i="36"/>
  <c r="Q1601" i="36" s="1"/>
  <c r="L1601" i="36"/>
  <c r="K1601" i="36"/>
  <c r="G1601" i="36"/>
  <c r="E1601" i="36"/>
  <c r="D1601" i="36"/>
  <c r="W1600" i="36"/>
  <c r="V1600" i="36"/>
  <c r="U1600" i="36"/>
  <c r="T1600" i="36"/>
  <c r="S1600" i="36"/>
  <c r="R1600" i="36"/>
  <c r="P1600" i="36"/>
  <c r="Q1600" i="36" s="1"/>
  <c r="L1600" i="36"/>
  <c r="K1600" i="36"/>
  <c r="G1600" i="36"/>
  <c r="E1600" i="36"/>
  <c r="D1600" i="36"/>
  <c r="W1599" i="36"/>
  <c r="V1599" i="36"/>
  <c r="U1599" i="36"/>
  <c r="T1599" i="36"/>
  <c r="S1599" i="36"/>
  <c r="R1599" i="36"/>
  <c r="P1599" i="36"/>
  <c r="Q1599" i="36" s="1"/>
  <c r="L1599" i="36"/>
  <c r="K1599" i="36"/>
  <c r="G1599" i="36"/>
  <c r="E1599" i="36"/>
  <c r="D1599" i="36"/>
  <c r="W1598" i="36"/>
  <c r="V1598" i="36"/>
  <c r="U1598" i="36"/>
  <c r="T1598" i="36"/>
  <c r="S1598" i="36"/>
  <c r="R1598" i="36"/>
  <c r="P1598" i="36"/>
  <c r="Q1598" i="36" s="1"/>
  <c r="L1598" i="36"/>
  <c r="K1598" i="36"/>
  <c r="G1598" i="36"/>
  <c r="E1598" i="36"/>
  <c r="D1598" i="36"/>
  <c r="W1597" i="36"/>
  <c r="V1597" i="36"/>
  <c r="U1597" i="36"/>
  <c r="T1597" i="36"/>
  <c r="S1597" i="36"/>
  <c r="R1597" i="36"/>
  <c r="P1597" i="36"/>
  <c r="Q1597" i="36" s="1"/>
  <c r="L1597" i="36"/>
  <c r="K1597" i="36"/>
  <c r="G1597" i="36"/>
  <c r="E1597" i="36"/>
  <c r="D1597" i="36"/>
  <c r="W1596" i="36"/>
  <c r="V1596" i="36"/>
  <c r="U1596" i="36"/>
  <c r="T1596" i="36"/>
  <c r="S1596" i="36"/>
  <c r="R1596" i="36"/>
  <c r="P1596" i="36"/>
  <c r="Q1596" i="36" s="1"/>
  <c r="L1596" i="36"/>
  <c r="K1596" i="36"/>
  <c r="G1596" i="36"/>
  <c r="E1596" i="36"/>
  <c r="D1596" i="36"/>
  <c r="W1595" i="36"/>
  <c r="V1595" i="36"/>
  <c r="U1595" i="36"/>
  <c r="T1595" i="36"/>
  <c r="S1595" i="36"/>
  <c r="R1595" i="36"/>
  <c r="P1595" i="36"/>
  <c r="Q1595" i="36" s="1"/>
  <c r="L1595" i="36"/>
  <c r="K1595" i="36"/>
  <c r="G1595" i="36"/>
  <c r="E1595" i="36"/>
  <c r="D1595" i="36"/>
  <c r="W1594" i="36"/>
  <c r="V1594" i="36"/>
  <c r="U1594" i="36"/>
  <c r="T1594" i="36"/>
  <c r="S1594" i="36"/>
  <c r="R1594" i="36"/>
  <c r="P1594" i="36"/>
  <c r="Q1594" i="36" s="1"/>
  <c r="L1594" i="36"/>
  <c r="K1594" i="36"/>
  <c r="G1594" i="36"/>
  <c r="E1594" i="36"/>
  <c r="D1594" i="36"/>
  <c r="W1593" i="36"/>
  <c r="V1593" i="36"/>
  <c r="U1593" i="36"/>
  <c r="T1593" i="36"/>
  <c r="S1593" i="36"/>
  <c r="R1593" i="36"/>
  <c r="P1593" i="36"/>
  <c r="Q1593" i="36" s="1"/>
  <c r="L1593" i="36"/>
  <c r="K1593" i="36"/>
  <c r="G1593" i="36"/>
  <c r="E1593" i="36"/>
  <c r="D1593" i="36"/>
  <c r="W1592" i="36"/>
  <c r="V1592" i="36"/>
  <c r="U1592" i="36"/>
  <c r="T1592" i="36"/>
  <c r="S1592" i="36"/>
  <c r="R1592" i="36"/>
  <c r="P1592" i="36"/>
  <c r="Q1592" i="36" s="1"/>
  <c r="L1592" i="36"/>
  <c r="K1592" i="36"/>
  <c r="G1592" i="36"/>
  <c r="E1592" i="36"/>
  <c r="D1592" i="36"/>
  <c r="W1591" i="36"/>
  <c r="V1591" i="36"/>
  <c r="U1591" i="36"/>
  <c r="T1591" i="36"/>
  <c r="S1591" i="36"/>
  <c r="R1591" i="36"/>
  <c r="P1591" i="36"/>
  <c r="Q1591" i="36" s="1"/>
  <c r="L1591" i="36"/>
  <c r="K1591" i="36"/>
  <c r="G1591" i="36"/>
  <c r="E1591" i="36"/>
  <c r="D1591" i="36"/>
  <c r="W1590" i="36"/>
  <c r="V1590" i="36"/>
  <c r="U1590" i="36"/>
  <c r="T1590" i="36"/>
  <c r="S1590" i="36"/>
  <c r="R1590" i="36"/>
  <c r="P1590" i="36"/>
  <c r="Q1590" i="36" s="1"/>
  <c r="L1590" i="36"/>
  <c r="K1590" i="36"/>
  <c r="G1590" i="36"/>
  <c r="E1590" i="36"/>
  <c r="D1590" i="36"/>
  <c r="W1589" i="36"/>
  <c r="V1589" i="36"/>
  <c r="U1589" i="36"/>
  <c r="T1589" i="36"/>
  <c r="S1589" i="36"/>
  <c r="R1589" i="36"/>
  <c r="P1589" i="36"/>
  <c r="Q1589" i="36" s="1"/>
  <c r="L1589" i="36"/>
  <c r="K1589" i="36"/>
  <c r="G1589" i="36"/>
  <c r="E1589" i="36"/>
  <c r="D1589" i="36"/>
  <c r="W1588" i="36"/>
  <c r="V1588" i="36"/>
  <c r="U1588" i="36"/>
  <c r="T1588" i="36"/>
  <c r="S1588" i="36"/>
  <c r="R1588" i="36"/>
  <c r="P1588" i="36"/>
  <c r="Q1588" i="36" s="1"/>
  <c r="L1588" i="36"/>
  <c r="K1588" i="36"/>
  <c r="G1588" i="36"/>
  <c r="E1588" i="36"/>
  <c r="D1588" i="36"/>
  <c r="W1587" i="36"/>
  <c r="V1587" i="36"/>
  <c r="U1587" i="36"/>
  <c r="T1587" i="36"/>
  <c r="S1587" i="36"/>
  <c r="R1587" i="36"/>
  <c r="P1587" i="36"/>
  <c r="Q1587" i="36" s="1"/>
  <c r="L1587" i="36"/>
  <c r="K1587" i="36"/>
  <c r="G1587" i="36"/>
  <c r="E1587" i="36"/>
  <c r="D1587" i="36"/>
  <c r="W1586" i="36"/>
  <c r="V1586" i="36"/>
  <c r="U1586" i="36"/>
  <c r="T1586" i="36"/>
  <c r="S1586" i="36"/>
  <c r="R1586" i="36"/>
  <c r="P1586" i="36"/>
  <c r="Q1586" i="36" s="1"/>
  <c r="L1586" i="36"/>
  <c r="K1586" i="36"/>
  <c r="G1586" i="36"/>
  <c r="E1586" i="36"/>
  <c r="D1586" i="36"/>
  <c r="W1585" i="36"/>
  <c r="V1585" i="36"/>
  <c r="U1585" i="36"/>
  <c r="T1585" i="36"/>
  <c r="S1585" i="36"/>
  <c r="R1585" i="36"/>
  <c r="P1585" i="36"/>
  <c r="Q1585" i="36" s="1"/>
  <c r="L1585" i="36"/>
  <c r="K1585" i="36"/>
  <c r="G1585" i="36"/>
  <c r="E1585" i="36"/>
  <c r="D1585" i="36"/>
  <c r="W1584" i="36"/>
  <c r="V1584" i="36"/>
  <c r="U1584" i="36"/>
  <c r="T1584" i="36"/>
  <c r="S1584" i="36"/>
  <c r="R1584" i="36"/>
  <c r="P1584" i="36"/>
  <c r="Q1584" i="36" s="1"/>
  <c r="Y1584" i="36" s="1"/>
  <c r="L1584" i="36"/>
  <c r="K1584" i="36"/>
  <c r="G1584" i="36"/>
  <c r="E1584" i="36"/>
  <c r="D1584" i="36"/>
  <c r="W1583" i="36"/>
  <c r="V1583" i="36"/>
  <c r="U1583" i="36"/>
  <c r="T1583" i="36"/>
  <c r="S1583" i="36"/>
  <c r="R1583" i="36"/>
  <c r="P1583" i="36"/>
  <c r="Q1583" i="36" s="1"/>
  <c r="L1583" i="36"/>
  <c r="K1583" i="36"/>
  <c r="G1583" i="36"/>
  <c r="E1583" i="36"/>
  <c r="D1583" i="36"/>
  <c r="W1582" i="36"/>
  <c r="V1582" i="36"/>
  <c r="U1582" i="36"/>
  <c r="T1582" i="36"/>
  <c r="S1582" i="36"/>
  <c r="R1582" i="36"/>
  <c r="P1582" i="36"/>
  <c r="Q1582" i="36" s="1"/>
  <c r="L1582" i="36"/>
  <c r="K1582" i="36"/>
  <c r="G1582" i="36"/>
  <c r="E1582" i="36"/>
  <c r="D1582" i="36"/>
  <c r="W1581" i="36"/>
  <c r="V1581" i="36"/>
  <c r="U1581" i="36"/>
  <c r="T1581" i="36"/>
  <c r="S1581" i="36"/>
  <c r="R1581" i="36"/>
  <c r="P1581" i="36"/>
  <c r="Q1581" i="36" s="1"/>
  <c r="L1581" i="36"/>
  <c r="K1581" i="36"/>
  <c r="G1581" i="36"/>
  <c r="E1581" i="36"/>
  <c r="D1581" i="36"/>
  <c r="W1580" i="36"/>
  <c r="V1580" i="36"/>
  <c r="U1580" i="36"/>
  <c r="T1580" i="36"/>
  <c r="S1580" i="36"/>
  <c r="R1580" i="36"/>
  <c r="P1580" i="36"/>
  <c r="Q1580" i="36" s="1"/>
  <c r="L1580" i="36"/>
  <c r="K1580" i="36"/>
  <c r="G1580" i="36"/>
  <c r="E1580" i="36"/>
  <c r="D1580" i="36"/>
  <c r="W1579" i="36"/>
  <c r="V1579" i="36"/>
  <c r="U1579" i="36"/>
  <c r="T1579" i="36"/>
  <c r="S1579" i="36"/>
  <c r="R1579" i="36"/>
  <c r="P1579" i="36"/>
  <c r="Q1579" i="36" s="1"/>
  <c r="Y1579" i="36" s="1"/>
  <c r="L1579" i="36"/>
  <c r="K1579" i="36"/>
  <c r="G1579" i="36"/>
  <c r="E1579" i="36"/>
  <c r="D1579" i="36"/>
  <c r="W1578" i="36"/>
  <c r="V1578" i="36"/>
  <c r="U1578" i="36"/>
  <c r="T1578" i="36"/>
  <c r="S1578" i="36"/>
  <c r="R1578" i="36"/>
  <c r="P1578" i="36"/>
  <c r="Q1578" i="36" s="1"/>
  <c r="L1578" i="36"/>
  <c r="K1578" i="36"/>
  <c r="G1578" i="36"/>
  <c r="E1578" i="36"/>
  <c r="D1578" i="36"/>
  <c r="W1577" i="36"/>
  <c r="V1577" i="36"/>
  <c r="U1577" i="36"/>
  <c r="T1577" i="36"/>
  <c r="S1577" i="36"/>
  <c r="R1577" i="36"/>
  <c r="P1577" i="36"/>
  <c r="Q1577" i="36" s="1"/>
  <c r="L1577" i="36"/>
  <c r="K1577" i="36"/>
  <c r="G1577" i="36"/>
  <c r="E1577" i="36"/>
  <c r="D1577" i="36"/>
  <c r="W1576" i="36"/>
  <c r="V1576" i="36"/>
  <c r="U1576" i="36"/>
  <c r="T1576" i="36"/>
  <c r="S1576" i="36"/>
  <c r="R1576" i="36"/>
  <c r="P1576" i="36"/>
  <c r="Q1576" i="36" s="1"/>
  <c r="Y1576" i="36" s="1"/>
  <c r="L1576" i="36"/>
  <c r="K1576" i="36"/>
  <c r="G1576" i="36"/>
  <c r="E1576" i="36"/>
  <c r="D1576" i="36"/>
  <c r="W1575" i="36"/>
  <c r="V1575" i="36"/>
  <c r="U1575" i="36"/>
  <c r="T1575" i="36"/>
  <c r="S1575" i="36"/>
  <c r="R1575" i="36"/>
  <c r="P1575" i="36"/>
  <c r="Q1575" i="36" s="1"/>
  <c r="L1575" i="36"/>
  <c r="K1575" i="36"/>
  <c r="G1575" i="36"/>
  <c r="E1575" i="36"/>
  <c r="D1575" i="36"/>
  <c r="W1574" i="36"/>
  <c r="V1574" i="36"/>
  <c r="U1574" i="36"/>
  <c r="T1574" i="36"/>
  <c r="S1574" i="36"/>
  <c r="R1574" i="36"/>
  <c r="P1574" i="36"/>
  <c r="Q1574" i="36" s="1"/>
  <c r="L1574" i="36"/>
  <c r="K1574" i="36"/>
  <c r="G1574" i="36"/>
  <c r="E1574" i="36"/>
  <c r="D1574" i="36"/>
  <c r="W1573" i="36"/>
  <c r="V1573" i="36"/>
  <c r="U1573" i="36"/>
  <c r="T1573" i="36"/>
  <c r="S1573" i="36"/>
  <c r="R1573" i="36"/>
  <c r="P1573" i="36"/>
  <c r="Q1573" i="36" s="1"/>
  <c r="L1573" i="36"/>
  <c r="K1573" i="36"/>
  <c r="G1573" i="36"/>
  <c r="E1573" i="36"/>
  <c r="D1573" i="36"/>
  <c r="W1572" i="36"/>
  <c r="V1572" i="36"/>
  <c r="U1572" i="36"/>
  <c r="T1572" i="36"/>
  <c r="S1572" i="36"/>
  <c r="R1572" i="36"/>
  <c r="P1572" i="36"/>
  <c r="Q1572" i="36" s="1"/>
  <c r="L1572" i="36"/>
  <c r="K1572" i="36"/>
  <c r="G1572" i="36"/>
  <c r="E1572" i="36"/>
  <c r="D1572" i="36"/>
  <c r="W1571" i="36"/>
  <c r="V1571" i="36"/>
  <c r="U1571" i="36"/>
  <c r="T1571" i="36"/>
  <c r="S1571" i="36"/>
  <c r="R1571" i="36"/>
  <c r="P1571" i="36"/>
  <c r="Q1571" i="36" s="1"/>
  <c r="Y1571" i="36" s="1"/>
  <c r="L1571" i="36"/>
  <c r="K1571" i="36"/>
  <c r="G1571" i="36"/>
  <c r="E1571" i="36"/>
  <c r="D1571" i="36"/>
  <c r="W1570" i="36"/>
  <c r="V1570" i="36"/>
  <c r="U1570" i="36"/>
  <c r="T1570" i="36"/>
  <c r="S1570" i="36"/>
  <c r="R1570" i="36"/>
  <c r="P1570" i="36"/>
  <c r="Q1570" i="36" s="1"/>
  <c r="L1570" i="36"/>
  <c r="K1570" i="36"/>
  <c r="G1570" i="36"/>
  <c r="E1570" i="36"/>
  <c r="D1570" i="36"/>
  <c r="W1569" i="36"/>
  <c r="V1569" i="36"/>
  <c r="U1569" i="36"/>
  <c r="T1569" i="36"/>
  <c r="S1569" i="36"/>
  <c r="R1569" i="36"/>
  <c r="P1569" i="36"/>
  <c r="Q1569" i="36" s="1"/>
  <c r="L1569" i="36"/>
  <c r="K1569" i="36"/>
  <c r="G1569" i="36"/>
  <c r="E1569" i="36"/>
  <c r="D1569" i="36"/>
  <c r="W1568" i="36"/>
  <c r="V1568" i="36"/>
  <c r="U1568" i="36"/>
  <c r="T1568" i="36"/>
  <c r="S1568" i="36"/>
  <c r="R1568" i="36"/>
  <c r="P1568" i="36"/>
  <c r="Q1568" i="36" s="1"/>
  <c r="L1568" i="36"/>
  <c r="K1568" i="36"/>
  <c r="G1568" i="36"/>
  <c r="E1568" i="36"/>
  <c r="D1568" i="36"/>
  <c r="W1567" i="36"/>
  <c r="V1567" i="36"/>
  <c r="U1567" i="36"/>
  <c r="T1567" i="36"/>
  <c r="S1567" i="36"/>
  <c r="R1567" i="36"/>
  <c r="P1567" i="36"/>
  <c r="Q1567" i="36" s="1"/>
  <c r="L1567" i="36"/>
  <c r="K1567" i="36"/>
  <c r="G1567" i="36"/>
  <c r="E1567" i="36"/>
  <c r="D1567" i="36"/>
  <c r="W1566" i="36"/>
  <c r="V1566" i="36"/>
  <c r="U1566" i="36"/>
  <c r="T1566" i="36"/>
  <c r="S1566" i="36"/>
  <c r="R1566" i="36"/>
  <c r="P1566" i="36"/>
  <c r="Q1566" i="36" s="1"/>
  <c r="L1566" i="36"/>
  <c r="K1566" i="36"/>
  <c r="G1566" i="36"/>
  <c r="E1566" i="36"/>
  <c r="D1566" i="36"/>
  <c r="W1565" i="36"/>
  <c r="V1565" i="36"/>
  <c r="U1565" i="36"/>
  <c r="T1565" i="36"/>
  <c r="S1565" i="36"/>
  <c r="R1565" i="36"/>
  <c r="P1565" i="36"/>
  <c r="Q1565" i="36" s="1"/>
  <c r="L1565" i="36"/>
  <c r="K1565" i="36"/>
  <c r="G1565" i="36"/>
  <c r="E1565" i="36"/>
  <c r="D1565" i="36"/>
  <c r="W1564" i="36"/>
  <c r="V1564" i="36"/>
  <c r="U1564" i="36"/>
  <c r="T1564" i="36"/>
  <c r="S1564" i="36"/>
  <c r="R1564" i="36"/>
  <c r="P1564" i="36"/>
  <c r="Q1564" i="36" s="1"/>
  <c r="L1564" i="36"/>
  <c r="K1564" i="36"/>
  <c r="G1564" i="36"/>
  <c r="E1564" i="36"/>
  <c r="D1564" i="36"/>
  <c r="W1563" i="36"/>
  <c r="V1563" i="36"/>
  <c r="U1563" i="36"/>
  <c r="T1563" i="36"/>
  <c r="S1563" i="36"/>
  <c r="R1563" i="36"/>
  <c r="P1563" i="36"/>
  <c r="Q1563" i="36" s="1"/>
  <c r="L1563" i="36"/>
  <c r="K1563" i="36"/>
  <c r="G1563" i="36"/>
  <c r="E1563" i="36"/>
  <c r="D1563" i="36"/>
  <c r="W1562" i="36"/>
  <c r="V1562" i="36"/>
  <c r="U1562" i="36"/>
  <c r="T1562" i="36"/>
  <c r="S1562" i="36"/>
  <c r="R1562" i="36"/>
  <c r="P1562" i="36"/>
  <c r="Q1562" i="36" s="1"/>
  <c r="L1562" i="36"/>
  <c r="K1562" i="36"/>
  <c r="G1562" i="36"/>
  <c r="E1562" i="36"/>
  <c r="D1562" i="36"/>
  <c r="W1561" i="36"/>
  <c r="V1561" i="36"/>
  <c r="U1561" i="36"/>
  <c r="T1561" i="36"/>
  <c r="S1561" i="36"/>
  <c r="R1561" i="36"/>
  <c r="P1561" i="36"/>
  <c r="Q1561" i="36" s="1"/>
  <c r="L1561" i="36"/>
  <c r="K1561" i="36"/>
  <c r="G1561" i="36"/>
  <c r="E1561" i="36"/>
  <c r="D1561" i="36"/>
  <c r="W1560" i="36"/>
  <c r="V1560" i="36"/>
  <c r="U1560" i="36"/>
  <c r="T1560" i="36"/>
  <c r="S1560" i="36"/>
  <c r="R1560" i="36"/>
  <c r="P1560" i="36"/>
  <c r="Q1560" i="36" s="1"/>
  <c r="Y1560" i="36" s="1"/>
  <c r="L1560" i="36"/>
  <c r="K1560" i="36"/>
  <c r="G1560" i="36"/>
  <c r="E1560" i="36"/>
  <c r="D1560" i="36"/>
  <c r="W1559" i="36"/>
  <c r="V1559" i="36"/>
  <c r="U1559" i="36"/>
  <c r="T1559" i="36"/>
  <c r="S1559" i="36"/>
  <c r="R1559" i="36"/>
  <c r="P1559" i="36"/>
  <c r="Q1559" i="36" s="1"/>
  <c r="L1559" i="36"/>
  <c r="K1559" i="36"/>
  <c r="G1559" i="36"/>
  <c r="E1559" i="36"/>
  <c r="D1559" i="36"/>
  <c r="W1558" i="36"/>
  <c r="V1558" i="36"/>
  <c r="U1558" i="36"/>
  <c r="T1558" i="36"/>
  <c r="S1558" i="36"/>
  <c r="R1558" i="36"/>
  <c r="P1558" i="36"/>
  <c r="Q1558" i="36" s="1"/>
  <c r="L1558" i="36"/>
  <c r="K1558" i="36"/>
  <c r="G1558" i="36"/>
  <c r="E1558" i="36"/>
  <c r="D1558" i="36"/>
  <c r="W1557" i="36"/>
  <c r="V1557" i="36"/>
  <c r="U1557" i="36"/>
  <c r="T1557" i="36"/>
  <c r="S1557" i="36"/>
  <c r="R1557" i="36"/>
  <c r="P1557" i="36"/>
  <c r="Q1557" i="36" s="1"/>
  <c r="L1557" i="36"/>
  <c r="K1557" i="36"/>
  <c r="G1557" i="36"/>
  <c r="E1557" i="36"/>
  <c r="D1557" i="36"/>
  <c r="W1556" i="36"/>
  <c r="V1556" i="36"/>
  <c r="U1556" i="36"/>
  <c r="T1556" i="36"/>
  <c r="S1556" i="36"/>
  <c r="R1556" i="36"/>
  <c r="P1556" i="36"/>
  <c r="Q1556" i="36" s="1"/>
  <c r="L1556" i="36"/>
  <c r="K1556" i="36"/>
  <c r="G1556" i="36"/>
  <c r="E1556" i="36"/>
  <c r="D1556" i="36"/>
  <c r="W1555" i="36"/>
  <c r="V1555" i="36"/>
  <c r="U1555" i="36"/>
  <c r="T1555" i="36"/>
  <c r="S1555" i="36"/>
  <c r="R1555" i="36"/>
  <c r="P1555" i="36"/>
  <c r="Q1555" i="36" s="1"/>
  <c r="L1555" i="36"/>
  <c r="K1555" i="36"/>
  <c r="G1555" i="36"/>
  <c r="E1555" i="36"/>
  <c r="D1555" i="36"/>
  <c r="W1554" i="36"/>
  <c r="V1554" i="36"/>
  <c r="U1554" i="36"/>
  <c r="T1554" i="36"/>
  <c r="S1554" i="36"/>
  <c r="R1554" i="36"/>
  <c r="P1554" i="36"/>
  <c r="Q1554" i="36" s="1"/>
  <c r="L1554" i="36"/>
  <c r="K1554" i="36"/>
  <c r="G1554" i="36"/>
  <c r="E1554" i="36"/>
  <c r="D1554" i="36"/>
  <c r="W1553" i="36"/>
  <c r="V1553" i="36"/>
  <c r="U1553" i="36"/>
  <c r="T1553" i="36"/>
  <c r="S1553" i="36"/>
  <c r="R1553" i="36"/>
  <c r="P1553" i="36"/>
  <c r="Q1553" i="36" s="1"/>
  <c r="L1553" i="36"/>
  <c r="K1553" i="36"/>
  <c r="G1553" i="36"/>
  <c r="E1553" i="36"/>
  <c r="D1553" i="36"/>
  <c r="W1552" i="36"/>
  <c r="V1552" i="36"/>
  <c r="U1552" i="36"/>
  <c r="T1552" i="36"/>
  <c r="S1552" i="36"/>
  <c r="R1552" i="36"/>
  <c r="P1552" i="36"/>
  <c r="Q1552" i="36" s="1"/>
  <c r="L1552" i="36"/>
  <c r="K1552" i="36"/>
  <c r="G1552" i="36"/>
  <c r="E1552" i="36"/>
  <c r="D1552" i="36"/>
  <c r="W1551" i="36"/>
  <c r="V1551" i="36"/>
  <c r="U1551" i="36"/>
  <c r="T1551" i="36"/>
  <c r="S1551" i="36"/>
  <c r="R1551" i="36"/>
  <c r="P1551" i="36"/>
  <c r="Q1551" i="36" s="1"/>
  <c r="L1551" i="36"/>
  <c r="K1551" i="36"/>
  <c r="G1551" i="36"/>
  <c r="E1551" i="36"/>
  <c r="D1551" i="36"/>
  <c r="W1550" i="36"/>
  <c r="V1550" i="36"/>
  <c r="U1550" i="36"/>
  <c r="T1550" i="36"/>
  <c r="S1550" i="36"/>
  <c r="R1550" i="36"/>
  <c r="P1550" i="36"/>
  <c r="Q1550" i="36" s="1"/>
  <c r="L1550" i="36"/>
  <c r="K1550" i="36"/>
  <c r="G1550" i="36"/>
  <c r="E1550" i="36"/>
  <c r="D1550" i="36"/>
  <c r="W1549" i="36"/>
  <c r="V1549" i="36"/>
  <c r="U1549" i="36"/>
  <c r="T1549" i="36"/>
  <c r="S1549" i="36"/>
  <c r="R1549" i="36"/>
  <c r="P1549" i="36"/>
  <c r="Q1549" i="36" s="1"/>
  <c r="L1549" i="36"/>
  <c r="K1549" i="36"/>
  <c r="G1549" i="36"/>
  <c r="E1549" i="36"/>
  <c r="D1549" i="36"/>
  <c r="W1548" i="36"/>
  <c r="V1548" i="36"/>
  <c r="U1548" i="36"/>
  <c r="T1548" i="36"/>
  <c r="S1548" i="36"/>
  <c r="R1548" i="36"/>
  <c r="P1548" i="36"/>
  <c r="Q1548" i="36" s="1"/>
  <c r="L1548" i="36"/>
  <c r="K1548" i="36"/>
  <c r="G1548" i="36"/>
  <c r="E1548" i="36"/>
  <c r="D1548" i="36"/>
  <c r="W1547" i="36"/>
  <c r="V1547" i="36"/>
  <c r="U1547" i="36"/>
  <c r="T1547" i="36"/>
  <c r="S1547" i="36"/>
  <c r="R1547" i="36"/>
  <c r="P1547" i="36"/>
  <c r="Q1547" i="36" s="1"/>
  <c r="L1547" i="36"/>
  <c r="K1547" i="36"/>
  <c r="G1547" i="36"/>
  <c r="E1547" i="36"/>
  <c r="D1547" i="36"/>
  <c r="W1546" i="36"/>
  <c r="V1546" i="36"/>
  <c r="U1546" i="36"/>
  <c r="T1546" i="36"/>
  <c r="S1546" i="36"/>
  <c r="R1546" i="36"/>
  <c r="P1546" i="36"/>
  <c r="Q1546" i="36" s="1"/>
  <c r="L1546" i="36"/>
  <c r="K1546" i="36"/>
  <c r="G1546" i="36"/>
  <c r="E1546" i="36"/>
  <c r="D1546" i="36"/>
  <c r="W1545" i="36"/>
  <c r="V1545" i="36"/>
  <c r="U1545" i="36"/>
  <c r="T1545" i="36"/>
  <c r="S1545" i="36"/>
  <c r="R1545" i="36"/>
  <c r="P1545" i="36"/>
  <c r="Q1545" i="36" s="1"/>
  <c r="L1545" i="36"/>
  <c r="K1545" i="36"/>
  <c r="G1545" i="36"/>
  <c r="E1545" i="36"/>
  <c r="D1545" i="36"/>
  <c r="W1544" i="36"/>
  <c r="V1544" i="36"/>
  <c r="U1544" i="36"/>
  <c r="T1544" i="36"/>
  <c r="S1544" i="36"/>
  <c r="R1544" i="36"/>
  <c r="P1544" i="36"/>
  <c r="Q1544" i="36" s="1"/>
  <c r="L1544" i="36"/>
  <c r="K1544" i="36"/>
  <c r="G1544" i="36"/>
  <c r="E1544" i="36"/>
  <c r="D1544" i="36"/>
  <c r="W1543" i="36"/>
  <c r="V1543" i="36"/>
  <c r="U1543" i="36"/>
  <c r="T1543" i="36"/>
  <c r="S1543" i="36"/>
  <c r="R1543" i="36"/>
  <c r="P1543" i="36"/>
  <c r="Q1543" i="36" s="1"/>
  <c r="L1543" i="36"/>
  <c r="K1543" i="36"/>
  <c r="G1543" i="36"/>
  <c r="E1543" i="36"/>
  <c r="D1543" i="36"/>
  <c r="W1542" i="36"/>
  <c r="V1542" i="36"/>
  <c r="U1542" i="36"/>
  <c r="T1542" i="36"/>
  <c r="S1542" i="36"/>
  <c r="R1542" i="36"/>
  <c r="P1542" i="36"/>
  <c r="Q1542" i="36" s="1"/>
  <c r="L1542" i="36"/>
  <c r="K1542" i="36"/>
  <c r="G1542" i="36"/>
  <c r="E1542" i="36"/>
  <c r="D1542" i="36"/>
  <c r="W1541" i="36"/>
  <c r="V1541" i="36"/>
  <c r="U1541" i="36"/>
  <c r="T1541" i="36"/>
  <c r="S1541" i="36"/>
  <c r="R1541" i="36"/>
  <c r="P1541" i="36"/>
  <c r="Q1541" i="36" s="1"/>
  <c r="L1541" i="36"/>
  <c r="K1541" i="36"/>
  <c r="G1541" i="36"/>
  <c r="E1541" i="36"/>
  <c r="D1541" i="36"/>
  <c r="W1540" i="36"/>
  <c r="V1540" i="36"/>
  <c r="U1540" i="36"/>
  <c r="T1540" i="36"/>
  <c r="S1540" i="36"/>
  <c r="R1540" i="36"/>
  <c r="P1540" i="36"/>
  <c r="Q1540" i="36" s="1"/>
  <c r="L1540" i="36"/>
  <c r="K1540" i="36"/>
  <c r="G1540" i="36"/>
  <c r="E1540" i="36"/>
  <c r="D1540" i="36"/>
  <c r="W1539" i="36"/>
  <c r="V1539" i="36"/>
  <c r="U1539" i="36"/>
  <c r="T1539" i="36"/>
  <c r="S1539" i="36"/>
  <c r="R1539" i="36"/>
  <c r="P1539" i="36"/>
  <c r="Q1539" i="36" s="1"/>
  <c r="L1539" i="36"/>
  <c r="K1539" i="36"/>
  <c r="G1539" i="36"/>
  <c r="E1539" i="36"/>
  <c r="D1539" i="36"/>
  <c r="W1538" i="36"/>
  <c r="V1538" i="36"/>
  <c r="U1538" i="36"/>
  <c r="T1538" i="36"/>
  <c r="S1538" i="36"/>
  <c r="R1538" i="36"/>
  <c r="P1538" i="36"/>
  <c r="Q1538" i="36" s="1"/>
  <c r="L1538" i="36"/>
  <c r="K1538" i="36"/>
  <c r="G1538" i="36"/>
  <c r="E1538" i="36"/>
  <c r="D1538" i="36"/>
  <c r="W1537" i="36"/>
  <c r="V1537" i="36"/>
  <c r="U1537" i="36"/>
  <c r="T1537" i="36"/>
  <c r="S1537" i="36"/>
  <c r="R1537" i="36"/>
  <c r="P1537" i="36"/>
  <c r="Q1537" i="36" s="1"/>
  <c r="L1537" i="36"/>
  <c r="K1537" i="36"/>
  <c r="G1537" i="36"/>
  <c r="E1537" i="36"/>
  <c r="D1537" i="36"/>
  <c r="W1536" i="36"/>
  <c r="V1536" i="36"/>
  <c r="U1536" i="36"/>
  <c r="T1536" i="36"/>
  <c r="S1536" i="36"/>
  <c r="R1536" i="36"/>
  <c r="P1536" i="36"/>
  <c r="Q1536" i="36" s="1"/>
  <c r="L1536" i="36"/>
  <c r="K1536" i="36"/>
  <c r="G1536" i="36"/>
  <c r="E1536" i="36"/>
  <c r="D1536" i="36"/>
  <c r="W1535" i="36"/>
  <c r="V1535" i="36"/>
  <c r="U1535" i="36"/>
  <c r="T1535" i="36"/>
  <c r="S1535" i="36"/>
  <c r="R1535" i="36"/>
  <c r="P1535" i="36"/>
  <c r="Q1535" i="36" s="1"/>
  <c r="L1535" i="36"/>
  <c r="K1535" i="36"/>
  <c r="G1535" i="36"/>
  <c r="E1535" i="36"/>
  <c r="D1535" i="36"/>
  <c r="W1534" i="36"/>
  <c r="V1534" i="36"/>
  <c r="U1534" i="36"/>
  <c r="T1534" i="36"/>
  <c r="S1534" i="36"/>
  <c r="R1534" i="36"/>
  <c r="P1534" i="36"/>
  <c r="Q1534" i="36" s="1"/>
  <c r="L1534" i="36"/>
  <c r="K1534" i="36"/>
  <c r="G1534" i="36"/>
  <c r="E1534" i="36"/>
  <c r="D1534" i="36"/>
  <c r="W1533" i="36"/>
  <c r="V1533" i="36"/>
  <c r="U1533" i="36"/>
  <c r="T1533" i="36"/>
  <c r="S1533" i="36"/>
  <c r="R1533" i="36"/>
  <c r="P1533" i="36"/>
  <c r="Q1533" i="36" s="1"/>
  <c r="L1533" i="36"/>
  <c r="K1533" i="36"/>
  <c r="G1533" i="36"/>
  <c r="E1533" i="36"/>
  <c r="D1533" i="36"/>
  <c r="W1532" i="36"/>
  <c r="V1532" i="36"/>
  <c r="U1532" i="36"/>
  <c r="T1532" i="36"/>
  <c r="S1532" i="36"/>
  <c r="R1532" i="36"/>
  <c r="P1532" i="36"/>
  <c r="Q1532" i="36" s="1"/>
  <c r="L1532" i="36"/>
  <c r="K1532" i="36"/>
  <c r="G1532" i="36"/>
  <c r="E1532" i="36"/>
  <c r="D1532" i="36"/>
  <c r="W1531" i="36"/>
  <c r="V1531" i="36"/>
  <c r="U1531" i="36"/>
  <c r="T1531" i="36"/>
  <c r="S1531" i="36"/>
  <c r="R1531" i="36"/>
  <c r="P1531" i="36"/>
  <c r="Q1531" i="36" s="1"/>
  <c r="L1531" i="36"/>
  <c r="K1531" i="36"/>
  <c r="G1531" i="36"/>
  <c r="E1531" i="36"/>
  <c r="D1531" i="36"/>
  <c r="W1530" i="36"/>
  <c r="V1530" i="36"/>
  <c r="U1530" i="36"/>
  <c r="T1530" i="36"/>
  <c r="S1530" i="36"/>
  <c r="R1530" i="36"/>
  <c r="P1530" i="36"/>
  <c r="Q1530" i="36" s="1"/>
  <c r="L1530" i="36"/>
  <c r="K1530" i="36"/>
  <c r="G1530" i="36"/>
  <c r="E1530" i="36"/>
  <c r="D1530" i="36"/>
  <c r="W1529" i="36"/>
  <c r="V1529" i="36"/>
  <c r="U1529" i="36"/>
  <c r="T1529" i="36"/>
  <c r="S1529" i="36"/>
  <c r="R1529" i="36"/>
  <c r="P1529" i="36"/>
  <c r="Q1529" i="36" s="1"/>
  <c r="L1529" i="36"/>
  <c r="K1529" i="36"/>
  <c r="G1529" i="36"/>
  <c r="E1529" i="36"/>
  <c r="D1529" i="36"/>
  <c r="W1528" i="36"/>
  <c r="V1528" i="36"/>
  <c r="U1528" i="36"/>
  <c r="T1528" i="36"/>
  <c r="S1528" i="36"/>
  <c r="R1528" i="36"/>
  <c r="P1528" i="36"/>
  <c r="Q1528" i="36" s="1"/>
  <c r="L1528" i="36"/>
  <c r="K1528" i="36"/>
  <c r="G1528" i="36"/>
  <c r="E1528" i="36"/>
  <c r="D1528" i="36"/>
  <c r="W1527" i="36"/>
  <c r="V1527" i="36"/>
  <c r="U1527" i="36"/>
  <c r="T1527" i="36"/>
  <c r="S1527" i="36"/>
  <c r="R1527" i="36"/>
  <c r="P1527" i="36"/>
  <c r="Q1527" i="36" s="1"/>
  <c r="L1527" i="36"/>
  <c r="K1527" i="36"/>
  <c r="G1527" i="36"/>
  <c r="E1527" i="36"/>
  <c r="D1527" i="36"/>
  <c r="W1526" i="36"/>
  <c r="V1526" i="36"/>
  <c r="U1526" i="36"/>
  <c r="T1526" i="36"/>
  <c r="S1526" i="36"/>
  <c r="R1526" i="36"/>
  <c r="P1526" i="36"/>
  <c r="Q1526" i="36" s="1"/>
  <c r="L1526" i="36"/>
  <c r="K1526" i="36"/>
  <c r="G1526" i="36"/>
  <c r="E1526" i="36"/>
  <c r="D1526" i="36"/>
  <c r="W1525" i="36"/>
  <c r="V1525" i="36"/>
  <c r="U1525" i="36"/>
  <c r="T1525" i="36"/>
  <c r="S1525" i="36"/>
  <c r="R1525" i="36"/>
  <c r="P1525" i="36"/>
  <c r="Q1525" i="36" s="1"/>
  <c r="L1525" i="36"/>
  <c r="K1525" i="36"/>
  <c r="G1525" i="36"/>
  <c r="E1525" i="36"/>
  <c r="D1525" i="36"/>
  <c r="W1524" i="36"/>
  <c r="V1524" i="36"/>
  <c r="U1524" i="36"/>
  <c r="T1524" i="36"/>
  <c r="S1524" i="36"/>
  <c r="R1524" i="36"/>
  <c r="P1524" i="36"/>
  <c r="Q1524" i="36" s="1"/>
  <c r="L1524" i="36"/>
  <c r="K1524" i="36"/>
  <c r="G1524" i="36"/>
  <c r="E1524" i="36"/>
  <c r="D1524" i="36"/>
  <c r="W1523" i="36"/>
  <c r="V1523" i="36"/>
  <c r="U1523" i="36"/>
  <c r="T1523" i="36"/>
  <c r="S1523" i="36"/>
  <c r="R1523" i="36"/>
  <c r="P1523" i="36"/>
  <c r="Q1523" i="36" s="1"/>
  <c r="L1523" i="36"/>
  <c r="K1523" i="36"/>
  <c r="G1523" i="36"/>
  <c r="E1523" i="36"/>
  <c r="D1523" i="36"/>
  <c r="W1522" i="36"/>
  <c r="V1522" i="36"/>
  <c r="U1522" i="36"/>
  <c r="T1522" i="36"/>
  <c r="S1522" i="36"/>
  <c r="R1522" i="36"/>
  <c r="P1522" i="36"/>
  <c r="Q1522" i="36" s="1"/>
  <c r="L1522" i="36"/>
  <c r="K1522" i="36"/>
  <c r="G1522" i="36"/>
  <c r="E1522" i="36"/>
  <c r="D1522" i="36"/>
  <c r="W1521" i="36"/>
  <c r="V1521" i="36"/>
  <c r="U1521" i="36"/>
  <c r="T1521" i="36"/>
  <c r="S1521" i="36"/>
  <c r="R1521" i="36"/>
  <c r="P1521" i="36"/>
  <c r="Q1521" i="36" s="1"/>
  <c r="L1521" i="36"/>
  <c r="K1521" i="36"/>
  <c r="G1521" i="36"/>
  <c r="E1521" i="36"/>
  <c r="D1521" i="36"/>
  <c r="W1520" i="36"/>
  <c r="V1520" i="36"/>
  <c r="U1520" i="36"/>
  <c r="T1520" i="36"/>
  <c r="S1520" i="36"/>
  <c r="R1520" i="36"/>
  <c r="P1520" i="36"/>
  <c r="Q1520" i="36" s="1"/>
  <c r="L1520" i="36"/>
  <c r="K1520" i="36"/>
  <c r="G1520" i="36"/>
  <c r="E1520" i="36"/>
  <c r="D1520" i="36"/>
  <c r="W1519" i="36"/>
  <c r="V1519" i="36"/>
  <c r="U1519" i="36"/>
  <c r="T1519" i="36"/>
  <c r="S1519" i="36"/>
  <c r="R1519" i="36"/>
  <c r="P1519" i="36"/>
  <c r="Q1519" i="36" s="1"/>
  <c r="L1519" i="36"/>
  <c r="K1519" i="36"/>
  <c r="G1519" i="36"/>
  <c r="E1519" i="36"/>
  <c r="D1519" i="36"/>
  <c r="W1518" i="36"/>
  <c r="V1518" i="36"/>
  <c r="U1518" i="36"/>
  <c r="T1518" i="36"/>
  <c r="S1518" i="36"/>
  <c r="R1518" i="36"/>
  <c r="P1518" i="36"/>
  <c r="Q1518" i="36" s="1"/>
  <c r="L1518" i="36"/>
  <c r="K1518" i="36"/>
  <c r="G1518" i="36"/>
  <c r="E1518" i="36"/>
  <c r="D1518" i="36"/>
  <c r="W1517" i="36"/>
  <c r="V1517" i="36"/>
  <c r="U1517" i="36"/>
  <c r="T1517" i="36"/>
  <c r="S1517" i="36"/>
  <c r="R1517" i="36"/>
  <c r="P1517" i="36"/>
  <c r="Q1517" i="36" s="1"/>
  <c r="L1517" i="36"/>
  <c r="K1517" i="36"/>
  <c r="G1517" i="36"/>
  <c r="E1517" i="36"/>
  <c r="D1517" i="36"/>
  <c r="W1516" i="36"/>
  <c r="V1516" i="36"/>
  <c r="U1516" i="36"/>
  <c r="T1516" i="36"/>
  <c r="S1516" i="36"/>
  <c r="R1516" i="36"/>
  <c r="P1516" i="36"/>
  <c r="Q1516" i="36" s="1"/>
  <c r="L1516" i="36"/>
  <c r="K1516" i="36"/>
  <c r="G1516" i="36"/>
  <c r="E1516" i="36"/>
  <c r="D1516" i="36"/>
  <c r="W1515" i="36"/>
  <c r="V1515" i="36"/>
  <c r="U1515" i="36"/>
  <c r="T1515" i="36"/>
  <c r="S1515" i="36"/>
  <c r="R1515" i="36"/>
  <c r="P1515" i="36"/>
  <c r="Q1515" i="36" s="1"/>
  <c r="L1515" i="36"/>
  <c r="K1515" i="36"/>
  <c r="G1515" i="36"/>
  <c r="E1515" i="36"/>
  <c r="D1515" i="36"/>
  <c r="W1514" i="36"/>
  <c r="V1514" i="36"/>
  <c r="U1514" i="36"/>
  <c r="T1514" i="36"/>
  <c r="S1514" i="36"/>
  <c r="R1514" i="36"/>
  <c r="P1514" i="36"/>
  <c r="Q1514" i="36" s="1"/>
  <c r="L1514" i="36"/>
  <c r="K1514" i="36"/>
  <c r="G1514" i="36"/>
  <c r="E1514" i="36"/>
  <c r="D1514" i="36"/>
  <c r="W1513" i="36"/>
  <c r="V1513" i="36"/>
  <c r="U1513" i="36"/>
  <c r="T1513" i="36"/>
  <c r="S1513" i="36"/>
  <c r="R1513" i="36"/>
  <c r="P1513" i="36"/>
  <c r="Q1513" i="36" s="1"/>
  <c r="L1513" i="36"/>
  <c r="K1513" i="36"/>
  <c r="G1513" i="36"/>
  <c r="E1513" i="36"/>
  <c r="D1513" i="36"/>
  <c r="W1512" i="36"/>
  <c r="V1512" i="36"/>
  <c r="U1512" i="36"/>
  <c r="T1512" i="36"/>
  <c r="S1512" i="36"/>
  <c r="R1512" i="36"/>
  <c r="P1512" i="36"/>
  <c r="Q1512" i="36" s="1"/>
  <c r="L1512" i="36"/>
  <c r="K1512" i="36"/>
  <c r="G1512" i="36"/>
  <c r="E1512" i="36"/>
  <c r="D1512" i="36"/>
  <c r="W1511" i="36"/>
  <c r="V1511" i="36"/>
  <c r="U1511" i="36"/>
  <c r="T1511" i="36"/>
  <c r="S1511" i="36"/>
  <c r="R1511" i="36"/>
  <c r="P1511" i="36"/>
  <c r="Q1511" i="36" s="1"/>
  <c r="L1511" i="36"/>
  <c r="K1511" i="36"/>
  <c r="G1511" i="36"/>
  <c r="E1511" i="36"/>
  <c r="D1511" i="36"/>
  <c r="W1510" i="36"/>
  <c r="V1510" i="36"/>
  <c r="U1510" i="36"/>
  <c r="T1510" i="36"/>
  <c r="S1510" i="36"/>
  <c r="R1510" i="36"/>
  <c r="P1510" i="36"/>
  <c r="Q1510" i="36" s="1"/>
  <c r="L1510" i="36"/>
  <c r="K1510" i="36"/>
  <c r="G1510" i="36"/>
  <c r="E1510" i="36"/>
  <c r="D1510" i="36"/>
  <c r="W1509" i="36"/>
  <c r="V1509" i="36"/>
  <c r="U1509" i="36"/>
  <c r="T1509" i="36"/>
  <c r="S1509" i="36"/>
  <c r="R1509" i="36"/>
  <c r="P1509" i="36"/>
  <c r="Q1509" i="36" s="1"/>
  <c r="L1509" i="36"/>
  <c r="K1509" i="36"/>
  <c r="G1509" i="36"/>
  <c r="E1509" i="36"/>
  <c r="D1509" i="36"/>
  <c r="W1508" i="36"/>
  <c r="V1508" i="36"/>
  <c r="U1508" i="36"/>
  <c r="T1508" i="36"/>
  <c r="S1508" i="36"/>
  <c r="R1508" i="36"/>
  <c r="P1508" i="36"/>
  <c r="Q1508" i="36" s="1"/>
  <c r="L1508" i="36"/>
  <c r="K1508" i="36"/>
  <c r="G1508" i="36"/>
  <c r="E1508" i="36"/>
  <c r="D1508" i="36"/>
  <c r="W1507" i="36"/>
  <c r="V1507" i="36"/>
  <c r="U1507" i="36"/>
  <c r="T1507" i="36"/>
  <c r="S1507" i="36"/>
  <c r="R1507" i="36"/>
  <c r="P1507" i="36"/>
  <c r="Q1507" i="36" s="1"/>
  <c r="L1507" i="36"/>
  <c r="K1507" i="36"/>
  <c r="G1507" i="36"/>
  <c r="E1507" i="36"/>
  <c r="D1507" i="36"/>
  <c r="W1506" i="36"/>
  <c r="V1506" i="36"/>
  <c r="U1506" i="36"/>
  <c r="T1506" i="36"/>
  <c r="S1506" i="36"/>
  <c r="R1506" i="36"/>
  <c r="P1506" i="36"/>
  <c r="Q1506" i="36" s="1"/>
  <c r="L1506" i="36"/>
  <c r="K1506" i="36"/>
  <c r="G1506" i="36"/>
  <c r="E1506" i="36"/>
  <c r="D1506" i="36"/>
  <c r="W1505" i="36"/>
  <c r="V1505" i="36"/>
  <c r="U1505" i="36"/>
  <c r="T1505" i="36"/>
  <c r="S1505" i="36"/>
  <c r="R1505" i="36"/>
  <c r="P1505" i="36"/>
  <c r="Q1505" i="36" s="1"/>
  <c r="L1505" i="36"/>
  <c r="K1505" i="36"/>
  <c r="G1505" i="36"/>
  <c r="E1505" i="36"/>
  <c r="D1505" i="36"/>
  <c r="W1504" i="36"/>
  <c r="V1504" i="36"/>
  <c r="U1504" i="36"/>
  <c r="T1504" i="36"/>
  <c r="S1504" i="36"/>
  <c r="R1504" i="36"/>
  <c r="P1504" i="36"/>
  <c r="Q1504" i="36" s="1"/>
  <c r="L1504" i="36"/>
  <c r="K1504" i="36"/>
  <c r="G1504" i="36"/>
  <c r="E1504" i="36"/>
  <c r="D1504" i="36"/>
  <c r="W1503" i="36"/>
  <c r="V1503" i="36"/>
  <c r="U1503" i="36"/>
  <c r="T1503" i="36"/>
  <c r="S1503" i="36"/>
  <c r="R1503" i="36"/>
  <c r="P1503" i="36"/>
  <c r="Q1503" i="36" s="1"/>
  <c r="L1503" i="36"/>
  <c r="K1503" i="36"/>
  <c r="G1503" i="36"/>
  <c r="E1503" i="36"/>
  <c r="D1503" i="36"/>
  <c r="W1502" i="36"/>
  <c r="V1502" i="36"/>
  <c r="U1502" i="36"/>
  <c r="T1502" i="36"/>
  <c r="S1502" i="36"/>
  <c r="R1502" i="36"/>
  <c r="P1502" i="36"/>
  <c r="Q1502" i="36" s="1"/>
  <c r="L1502" i="36"/>
  <c r="K1502" i="36"/>
  <c r="G1502" i="36"/>
  <c r="E1502" i="36"/>
  <c r="D1502" i="36"/>
  <c r="W1501" i="36"/>
  <c r="V1501" i="36"/>
  <c r="U1501" i="36"/>
  <c r="T1501" i="36"/>
  <c r="S1501" i="36"/>
  <c r="R1501" i="36"/>
  <c r="P1501" i="36"/>
  <c r="Q1501" i="36" s="1"/>
  <c r="L1501" i="36"/>
  <c r="K1501" i="36"/>
  <c r="G1501" i="36"/>
  <c r="E1501" i="36"/>
  <c r="D1501" i="36"/>
  <c r="W1500" i="36"/>
  <c r="V1500" i="36"/>
  <c r="U1500" i="36"/>
  <c r="T1500" i="36"/>
  <c r="S1500" i="36"/>
  <c r="R1500" i="36"/>
  <c r="P1500" i="36"/>
  <c r="Q1500" i="36" s="1"/>
  <c r="L1500" i="36"/>
  <c r="K1500" i="36"/>
  <c r="G1500" i="36"/>
  <c r="E1500" i="36"/>
  <c r="D1500" i="36"/>
  <c r="W1499" i="36"/>
  <c r="V1499" i="36"/>
  <c r="U1499" i="36"/>
  <c r="T1499" i="36"/>
  <c r="S1499" i="36"/>
  <c r="R1499" i="36"/>
  <c r="P1499" i="36"/>
  <c r="Q1499" i="36" s="1"/>
  <c r="L1499" i="36"/>
  <c r="K1499" i="36"/>
  <c r="G1499" i="36"/>
  <c r="E1499" i="36"/>
  <c r="D1499" i="36"/>
  <c r="W1498" i="36"/>
  <c r="V1498" i="36"/>
  <c r="U1498" i="36"/>
  <c r="T1498" i="36"/>
  <c r="S1498" i="36"/>
  <c r="R1498" i="36"/>
  <c r="P1498" i="36"/>
  <c r="Q1498" i="36" s="1"/>
  <c r="L1498" i="36"/>
  <c r="K1498" i="36"/>
  <c r="G1498" i="36"/>
  <c r="E1498" i="36"/>
  <c r="D1498" i="36"/>
  <c r="W1497" i="36"/>
  <c r="V1497" i="36"/>
  <c r="U1497" i="36"/>
  <c r="T1497" i="36"/>
  <c r="S1497" i="36"/>
  <c r="R1497" i="36"/>
  <c r="P1497" i="36"/>
  <c r="Q1497" i="36" s="1"/>
  <c r="L1497" i="36"/>
  <c r="K1497" i="36"/>
  <c r="G1497" i="36"/>
  <c r="E1497" i="36"/>
  <c r="D1497" i="36"/>
  <c r="W1496" i="36"/>
  <c r="V1496" i="36"/>
  <c r="U1496" i="36"/>
  <c r="T1496" i="36"/>
  <c r="S1496" i="36"/>
  <c r="R1496" i="36"/>
  <c r="P1496" i="36"/>
  <c r="Q1496" i="36" s="1"/>
  <c r="L1496" i="36"/>
  <c r="K1496" i="36"/>
  <c r="G1496" i="36"/>
  <c r="E1496" i="36"/>
  <c r="D1496" i="36"/>
  <c r="W1495" i="36"/>
  <c r="V1495" i="36"/>
  <c r="U1495" i="36"/>
  <c r="T1495" i="36"/>
  <c r="S1495" i="36"/>
  <c r="R1495" i="36"/>
  <c r="P1495" i="36"/>
  <c r="Q1495" i="36" s="1"/>
  <c r="L1495" i="36"/>
  <c r="K1495" i="36"/>
  <c r="G1495" i="36"/>
  <c r="E1495" i="36"/>
  <c r="D1495" i="36"/>
  <c r="W1494" i="36"/>
  <c r="V1494" i="36"/>
  <c r="U1494" i="36"/>
  <c r="T1494" i="36"/>
  <c r="S1494" i="36"/>
  <c r="R1494" i="36"/>
  <c r="P1494" i="36"/>
  <c r="Q1494" i="36" s="1"/>
  <c r="L1494" i="36"/>
  <c r="K1494" i="36"/>
  <c r="G1494" i="36"/>
  <c r="E1494" i="36"/>
  <c r="D1494" i="36"/>
  <c r="W1493" i="36"/>
  <c r="V1493" i="36"/>
  <c r="U1493" i="36"/>
  <c r="T1493" i="36"/>
  <c r="S1493" i="36"/>
  <c r="R1493" i="36"/>
  <c r="P1493" i="36"/>
  <c r="Q1493" i="36" s="1"/>
  <c r="L1493" i="36"/>
  <c r="K1493" i="36"/>
  <c r="G1493" i="36"/>
  <c r="E1493" i="36"/>
  <c r="D1493" i="36"/>
  <c r="W1492" i="36"/>
  <c r="V1492" i="36"/>
  <c r="U1492" i="36"/>
  <c r="T1492" i="36"/>
  <c r="S1492" i="36"/>
  <c r="R1492" i="36"/>
  <c r="P1492" i="36"/>
  <c r="Q1492" i="36" s="1"/>
  <c r="L1492" i="36"/>
  <c r="K1492" i="36"/>
  <c r="G1492" i="36"/>
  <c r="E1492" i="36"/>
  <c r="D1492" i="36"/>
  <c r="W1491" i="36"/>
  <c r="V1491" i="36"/>
  <c r="U1491" i="36"/>
  <c r="T1491" i="36"/>
  <c r="S1491" i="36"/>
  <c r="R1491" i="36"/>
  <c r="P1491" i="36"/>
  <c r="Q1491" i="36" s="1"/>
  <c r="L1491" i="36"/>
  <c r="K1491" i="36"/>
  <c r="G1491" i="36"/>
  <c r="E1491" i="36"/>
  <c r="D1491" i="36"/>
  <c r="W1490" i="36"/>
  <c r="V1490" i="36"/>
  <c r="U1490" i="36"/>
  <c r="T1490" i="36"/>
  <c r="S1490" i="36"/>
  <c r="R1490" i="36"/>
  <c r="P1490" i="36"/>
  <c r="Q1490" i="36" s="1"/>
  <c r="L1490" i="36"/>
  <c r="K1490" i="36"/>
  <c r="G1490" i="36"/>
  <c r="E1490" i="36"/>
  <c r="D1490" i="36"/>
  <c r="W1489" i="36"/>
  <c r="V1489" i="36"/>
  <c r="U1489" i="36"/>
  <c r="T1489" i="36"/>
  <c r="S1489" i="36"/>
  <c r="R1489" i="36"/>
  <c r="P1489" i="36"/>
  <c r="Q1489" i="36" s="1"/>
  <c r="L1489" i="36"/>
  <c r="K1489" i="36"/>
  <c r="G1489" i="36"/>
  <c r="E1489" i="36"/>
  <c r="D1489" i="36"/>
  <c r="W1488" i="36"/>
  <c r="V1488" i="36"/>
  <c r="U1488" i="36"/>
  <c r="T1488" i="36"/>
  <c r="S1488" i="36"/>
  <c r="R1488" i="36"/>
  <c r="P1488" i="36"/>
  <c r="Q1488" i="36" s="1"/>
  <c r="L1488" i="36"/>
  <c r="K1488" i="36"/>
  <c r="G1488" i="36"/>
  <c r="E1488" i="36"/>
  <c r="D1488" i="36"/>
  <c r="W1487" i="36"/>
  <c r="V1487" i="36"/>
  <c r="U1487" i="36"/>
  <c r="T1487" i="36"/>
  <c r="S1487" i="36"/>
  <c r="R1487" i="36"/>
  <c r="P1487" i="36"/>
  <c r="Q1487" i="36" s="1"/>
  <c r="L1487" i="36"/>
  <c r="K1487" i="36"/>
  <c r="G1487" i="36"/>
  <c r="E1487" i="36"/>
  <c r="D1487" i="36"/>
  <c r="W1486" i="36"/>
  <c r="V1486" i="36"/>
  <c r="U1486" i="36"/>
  <c r="T1486" i="36"/>
  <c r="S1486" i="36"/>
  <c r="R1486" i="36"/>
  <c r="P1486" i="36"/>
  <c r="Q1486" i="36" s="1"/>
  <c r="L1486" i="36"/>
  <c r="K1486" i="36"/>
  <c r="G1486" i="36"/>
  <c r="E1486" i="36"/>
  <c r="D1486" i="36"/>
  <c r="W1485" i="36"/>
  <c r="V1485" i="36"/>
  <c r="U1485" i="36"/>
  <c r="T1485" i="36"/>
  <c r="S1485" i="36"/>
  <c r="R1485" i="36"/>
  <c r="P1485" i="36"/>
  <c r="Q1485" i="36" s="1"/>
  <c r="L1485" i="36"/>
  <c r="K1485" i="36"/>
  <c r="G1485" i="36"/>
  <c r="E1485" i="36"/>
  <c r="D1485" i="36"/>
  <c r="W1484" i="36"/>
  <c r="V1484" i="36"/>
  <c r="U1484" i="36"/>
  <c r="T1484" i="36"/>
  <c r="S1484" i="36"/>
  <c r="R1484" i="36"/>
  <c r="P1484" i="36"/>
  <c r="Q1484" i="36" s="1"/>
  <c r="L1484" i="36"/>
  <c r="K1484" i="36"/>
  <c r="G1484" i="36"/>
  <c r="E1484" i="36"/>
  <c r="D1484" i="36"/>
  <c r="W1483" i="36"/>
  <c r="V1483" i="36"/>
  <c r="U1483" i="36"/>
  <c r="T1483" i="36"/>
  <c r="S1483" i="36"/>
  <c r="R1483" i="36"/>
  <c r="P1483" i="36"/>
  <c r="Q1483" i="36" s="1"/>
  <c r="L1483" i="36"/>
  <c r="K1483" i="36"/>
  <c r="G1483" i="36"/>
  <c r="E1483" i="36"/>
  <c r="D1483" i="36"/>
  <c r="W1482" i="36"/>
  <c r="V1482" i="36"/>
  <c r="U1482" i="36"/>
  <c r="T1482" i="36"/>
  <c r="S1482" i="36"/>
  <c r="R1482" i="36"/>
  <c r="P1482" i="36"/>
  <c r="Q1482" i="36" s="1"/>
  <c r="L1482" i="36"/>
  <c r="K1482" i="36"/>
  <c r="G1482" i="36"/>
  <c r="E1482" i="36"/>
  <c r="D1482" i="36"/>
  <c r="W1481" i="36"/>
  <c r="V1481" i="36"/>
  <c r="U1481" i="36"/>
  <c r="T1481" i="36"/>
  <c r="S1481" i="36"/>
  <c r="R1481" i="36"/>
  <c r="P1481" i="36"/>
  <c r="Q1481" i="36" s="1"/>
  <c r="L1481" i="36"/>
  <c r="K1481" i="36"/>
  <c r="G1481" i="36"/>
  <c r="E1481" i="36"/>
  <c r="D1481" i="36"/>
  <c r="W1480" i="36"/>
  <c r="V1480" i="36"/>
  <c r="U1480" i="36"/>
  <c r="T1480" i="36"/>
  <c r="S1480" i="36"/>
  <c r="R1480" i="36"/>
  <c r="P1480" i="36"/>
  <c r="Q1480" i="36" s="1"/>
  <c r="Y1480" i="36" s="1"/>
  <c r="L1480" i="36"/>
  <c r="K1480" i="36"/>
  <c r="G1480" i="36"/>
  <c r="E1480" i="36"/>
  <c r="D1480" i="36"/>
  <c r="W1479" i="36"/>
  <c r="V1479" i="36"/>
  <c r="U1479" i="36"/>
  <c r="T1479" i="36"/>
  <c r="S1479" i="36"/>
  <c r="R1479" i="36"/>
  <c r="P1479" i="36"/>
  <c r="Q1479" i="36" s="1"/>
  <c r="L1479" i="36"/>
  <c r="K1479" i="36"/>
  <c r="G1479" i="36"/>
  <c r="E1479" i="36"/>
  <c r="D1479" i="36"/>
  <c r="W1478" i="36"/>
  <c r="V1478" i="36"/>
  <c r="U1478" i="36"/>
  <c r="T1478" i="36"/>
  <c r="S1478" i="36"/>
  <c r="R1478" i="36"/>
  <c r="P1478" i="36"/>
  <c r="Q1478" i="36" s="1"/>
  <c r="L1478" i="36"/>
  <c r="K1478" i="36"/>
  <c r="G1478" i="36"/>
  <c r="E1478" i="36"/>
  <c r="D1478" i="36"/>
  <c r="W1477" i="36"/>
  <c r="V1477" i="36"/>
  <c r="U1477" i="36"/>
  <c r="T1477" i="36"/>
  <c r="S1477" i="36"/>
  <c r="R1477" i="36"/>
  <c r="P1477" i="36"/>
  <c r="Q1477" i="36" s="1"/>
  <c r="L1477" i="36"/>
  <c r="K1477" i="36"/>
  <c r="G1477" i="36"/>
  <c r="E1477" i="36"/>
  <c r="D1477" i="36"/>
  <c r="W1476" i="36"/>
  <c r="V1476" i="36"/>
  <c r="U1476" i="36"/>
  <c r="T1476" i="36"/>
  <c r="S1476" i="36"/>
  <c r="R1476" i="36"/>
  <c r="P1476" i="36"/>
  <c r="Q1476" i="36" s="1"/>
  <c r="L1476" i="36"/>
  <c r="K1476" i="36"/>
  <c r="G1476" i="36"/>
  <c r="E1476" i="36"/>
  <c r="D1476" i="36"/>
  <c r="W1475" i="36"/>
  <c r="V1475" i="36"/>
  <c r="U1475" i="36"/>
  <c r="T1475" i="36"/>
  <c r="S1475" i="36"/>
  <c r="R1475" i="36"/>
  <c r="P1475" i="36"/>
  <c r="Q1475" i="36" s="1"/>
  <c r="L1475" i="36"/>
  <c r="K1475" i="36"/>
  <c r="G1475" i="36"/>
  <c r="E1475" i="36"/>
  <c r="D1475" i="36"/>
  <c r="W1474" i="36"/>
  <c r="V1474" i="36"/>
  <c r="U1474" i="36"/>
  <c r="T1474" i="36"/>
  <c r="S1474" i="36"/>
  <c r="R1474" i="36"/>
  <c r="P1474" i="36"/>
  <c r="Q1474" i="36" s="1"/>
  <c r="L1474" i="36"/>
  <c r="K1474" i="36"/>
  <c r="G1474" i="36"/>
  <c r="E1474" i="36"/>
  <c r="D1474" i="36"/>
  <c r="W1473" i="36"/>
  <c r="V1473" i="36"/>
  <c r="U1473" i="36"/>
  <c r="T1473" i="36"/>
  <c r="S1473" i="36"/>
  <c r="R1473" i="36"/>
  <c r="P1473" i="36"/>
  <c r="Q1473" i="36" s="1"/>
  <c r="L1473" i="36"/>
  <c r="K1473" i="36"/>
  <c r="G1473" i="36"/>
  <c r="E1473" i="36"/>
  <c r="D1473" i="36"/>
  <c r="W1472" i="36"/>
  <c r="V1472" i="36"/>
  <c r="U1472" i="36"/>
  <c r="T1472" i="36"/>
  <c r="S1472" i="36"/>
  <c r="R1472" i="36"/>
  <c r="P1472" i="36"/>
  <c r="Q1472" i="36" s="1"/>
  <c r="L1472" i="36"/>
  <c r="K1472" i="36"/>
  <c r="G1472" i="36"/>
  <c r="E1472" i="36"/>
  <c r="D1472" i="36"/>
  <c r="W1471" i="36"/>
  <c r="V1471" i="36"/>
  <c r="U1471" i="36"/>
  <c r="T1471" i="36"/>
  <c r="S1471" i="36"/>
  <c r="R1471" i="36"/>
  <c r="P1471" i="36"/>
  <c r="Q1471" i="36" s="1"/>
  <c r="L1471" i="36"/>
  <c r="K1471" i="36"/>
  <c r="G1471" i="36"/>
  <c r="E1471" i="36"/>
  <c r="D1471" i="36"/>
  <c r="W1470" i="36"/>
  <c r="V1470" i="36"/>
  <c r="U1470" i="36"/>
  <c r="T1470" i="36"/>
  <c r="S1470" i="36"/>
  <c r="R1470" i="36"/>
  <c r="P1470" i="36"/>
  <c r="Q1470" i="36" s="1"/>
  <c r="L1470" i="36"/>
  <c r="K1470" i="36"/>
  <c r="G1470" i="36"/>
  <c r="E1470" i="36"/>
  <c r="D1470" i="36"/>
  <c r="W1469" i="36"/>
  <c r="V1469" i="36"/>
  <c r="U1469" i="36"/>
  <c r="T1469" i="36"/>
  <c r="S1469" i="36"/>
  <c r="R1469" i="36"/>
  <c r="P1469" i="36"/>
  <c r="Q1469" i="36" s="1"/>
  <c r="L1469" i="36"/>
  <c r="K1469" i="36"/>
  <c r="G1469" i="36"/>
  <c r="E1469" i="36"/>
  <c r="D1469" i="36"/>
  <c r="W1468" i="36"/>
  <c r="V1468" i="36"/>
  <c r="U1468" i="36"/>
  <c r="T1468" i="36"/>
  <c r="S1468" i="36"/>
  <c r="R1468" i="36"/>
  <c r="P1468" i="36"/>
  <c r="Q1468" i="36" s="1"/>
  <c r="L1468" i="36"/>
  <c r="K1468" i="36"/>
  <c r="G1468" i="36"/>
  <c r="E1468" i="36"/>
  <c r="D1468" i="36"/>
  <c r="W1467" i="36"/>
  <c r="V1467" i="36"/>
  <c r="U1467" i="36"/>
  <c r="T1467" i="36"/>
  <c r="S1467" i="36"/>
  <c r="R1467" i="36"/>
  <c r="P1467" i="36"/>
  <c r="Q1467" i="36" s="1"/>
  <c r="L1467" i="36"/>
  <c r="K1467" i="36"/>
  <c r="G1467" i="36"/>
  <c r="E1467" i="36"/>
  <c r="D1467" i="36"/>
  <c r="W1466" i="36"/>
  <c r="V1466" i="36"/>
  <c r="U1466" i="36"/>
  <c r="T1466" i="36"/>
  <c r="S1466" i="36"/>
  <c r="R1466" i="36"/>
  <c r="P1466" i="36"/>
  <c r="Q1466" i="36" s="1"/>
  <c r="L1466" i="36"/>
  <c r="K1466" i="36"/>
  <c r="G1466" i="36"/>
  <c r="E1466" i="36"/>
  <c r="D1466" i="36"/>
  <c r="W1465" i="36"/>
  <c r="V1465" i="36"/>
  <c r="U1465" i="36"/>
  <c r="T1465" i="36"/>
  <c r="S1465" i="36"/>
  <c r="R1465" i="36"/>
  <c r="P1465" i="36"/>
  <c r="Q1465" i="36" s="1"/>
  <c r="L1465" i="36"/>
  <c r="K1465" i="36"/>
  <c r="G1465" i="36"/>
  <c r="E1465" i="36"/>
  <c r="D1465" i="36"/>
  <c r="W1464" i="36"/>
  <c r="V1464" i="36"/>
  <c r="U1464" i="36"/>
  <c r="T1464" i="36"/>
  <c r="S1464" i="36"/>
  <c r="R1464" i="36"/>
  <c r="P1464" i="36"/>
  <c r="Q1464" i="36" s="1"/>
  <c r="L1464" i="36"/>
  <c r="K1464" i="36"/>
  <c r="G1464" i="36"/>
  <c r="E1464" i="36"/>
  <c r="D1464" i="36"/>
  <c r="W1463" i="36"/>
  <c r="V1463" i="36"/>
  <c r="U1463" i="36"/>
  <c r="T1463" i="36"/>
  <c r="S1463" i="36"/>
  <c r="R1463" i="36"/>
  <c r="P1463" i="36"/>
  <c r="Q1463" i="36" s="1"/>
  <c r="L1463" i="36"/>
  <c r="K1463" i="36"/>
  <c r="G1463" i="36"/>
  <c r="E1463" i="36"/>
  <c r="D1463" i="36"/>
  <c r="W1462" i="36"/>
  <c r="V1462" i="36"/>
  <c r="U1462" i="36"/>
  <c r="T1462" i="36"/>
  <c r="S1462" i="36"/>
  <c r="R1462" i="36"/>
  <c r="P1462" i="36"/>
  <c r="Q1462" i="36" s="1"/>
  <c r="L1462" i="36"/>
  <c r="K1462" i="36"/>
  <c r="G1462" i="36"/>
  <c r="E1462" i="36"/>
  <c r="D1462" i="36"/>
  <c r="W1461" i="36"/>
  <c r="V1461" i="36"/>
  <c r="U1461" i="36"/>
  <c r="T1461" i="36"/>
  <c r="S1461" i="36"/>
  <c r="R1461" i="36"/>
  <c r="P1461" i="36"/>
  <c r="Q1461" i="36" s="1"/>
  <c r="L1461" i="36"/>
  <c r="K1461" i="36"/>
  <c r="G1461" i="36"/>
  <c r="E1461" i="36"/>
  <c r="D1461" i="36"/>
  <c r="W1460" i="36"/>
  <c r="V1460" i="36"/>
  <c r="U1460" i="36"/>
  <c r="T1460" i="36"/>
  <c r="S1460" i="36"/>
  <c r="R1460" i="36"/>
  <c r="P1460" i="36"/>
  <c r="Q1460" i="36" s="1"/>
  <c r="L1460" i="36"/>
  <c r="K1460" i="36"/>
  <c r="G1460" i="36"/>
  <c r="E1460" i="36"/>
  <c r="D1460" i="36"/>
  <c r="W1459" i="36"/>
  <c r="V1459" i="36"/>
  <c r="U1459" i="36"/>
  <c r="T1459" i="36"/>
  <c r="S1459" i="36"/>
  <c r="R1459" i="36"/>
  <c r="P1459" i="36"/>
  <c r="Q1459" i="36" s="1"/>
  <c r="Y1459" i="36" s="1"/>
  <c r="L1459" i="36"/>
  <c r="K1459" i="36"/>
  <c r="G1459" i="36"/>
  <c r="E1459" i="36"/>
  <c r="D1459" i="36"/>
  <c r="W1458" i="36"/>
  <c r="V1458" i="36"/>
  <c r="U1458" i="36"/>
  <c r="T1458" i="36"/>
  <c r="S1458" i="36"/>
  <c r="R1458" i="36"/>
  <c r="P1458" i="36"/>
  <c r="Q1458" i="36" s="1"/>
  <c r="L1458" i="36"/>
  <c r="K1458" i="36"/>
  <c r="G1458" i="36"/>
  <c r="E1458" i="36"/>
  <c r="D1458" i="36"/>
  <c r="W1457" i="36"/>
  <c r="V1457" i="36"/>
  <c r="U1457" i="36"/>
  <c r="T1457" i="36"/>
  <c r="S1457" i="36"/>
  <c r="R1457" i="36"/>
  <c r="P1457" i="36"/>
  <c r="Q1457" i="36" s="1"/>
  <c r="L1457" i="36"/>
  <c r="K1457" i="36"/>
  <c r="G1457" i="36"/>
  <c r="E1457" i="36"/>
  <c r="D1457" i="36"/>
  <c r="W1456" i="36"/>
  <c r="V1456" i="36"/>
  <c r="U1456" i="36"/>
  <c r="T1456" i="36"/>
  <c r="S1456" i="36"/>
  <c r="R1456" i="36"/>
  <c r="P1456" i="36"/>
  <c r="Q1456" i="36" s="1"/>
  <c r="Y1456" i="36" s="1"/>
  <c r="L1456" i="36"/>
  <c r="K1456" i="36"/>
  <c r="G1456" i="36"/>
  <c r="E1456" i="36"/>
  <c r="D1456" i="36"/>
  <c r="W1455" i="36"/>
  <c r="V1455" i="36"/>
  <c r="U1455" i="36"/>
  <c r="T1455" i="36"/>
  <c r="S1455" i="36"/>
  <c r="R1455" i="36"/>
  <c r="P1455" i="36"/>
  <c r="Q1455" i="36" s="1"/>
  <c r="L1455" i="36"/>
  <c r="K1455" i="36"/>
  <c r="G1455" i="36"/>
  <c r="E1455" i="36"/>
  <c r="D1455" i="36"/>
  <c r="W1454" i="36"/>
  <c r="V1454" i="36"/>
  <c r="U1454" i="36"/>
  <c r="T1454" i="36"/>
  <c r="S1454" i="36"/>
  <c r="R1454" i="36"/>
  <c r="P1454" i="36"/>
  <c r="Q1454" i="36" s="1"/>
  <c r="L1454" i="36"/>
  <c r="K1454" i="36"/>
  <c r="G1454" i="36"/>
  <c r="E1454" i="36"/>
  <c r="D1454" i="36"/>
  <c r="W1453" i="36"/>
  <c r="V1453" i="36"/>
  <c r="U1453" i="36"/>
  <c r="T1453" i="36"/>
  <c r="S1453" i="36"/>
  <c r="R1453" i="36"/>
  <c r="P1453" i="36"/>
  <c r="Q1453" i="36" s="1"/>
  <c r="L1453" i="36"/>
  <c r="K1453" i="36"/>
  <c r="G1453" i="36"/>
  <c r="E1453" i="36"/>
  <c r="D1453" i="36"/>
  <c r="W1452" i="36"/>
  <c r="V1452" i="36"/>
  <c r="U1452" i="36"/>
  <c r="T1452" i="36"/>
  <c r="S1452" i="36"/>
  <c r="R1452" i="36"/>
  <c r="P1452" i="36"/>
  <c r="Q1452" i="36" s="1"/>
  <c r="L1452" i="36"/>
  <c r="K1452" i="36"/>
  <c r="G1452" i="36"/>
  <c r="E1452" i="36"/>
  <c r="D1452" i="36"/>
  <c r="W1451" i="36"/>
  <c r="V1451" i="36"/>
  <c r="U1451" i="36"/>
  <c r="T1451" i="36"/>
  <c r="S1451" i="36"/>
  <c r="R1451" i="36"/>
  <c r="P1451" i="36"/>
  <c r="Q1451" i="36" s="1"/>
  <c r="L1451" i="36"/>
  <c r="K1451" i="36"/>
  <c r="G1451" i="36"/>
  <c r="E1451" i="36"/>
  <c r="D1451" i="36"/>
  <c r="W1450" i="36"/>
  <c r="V1450" i="36"/>
  <c r="U1450" i="36"/>
  <c r="T1450" i="36"/>
  <c r="S1450" i="36"/>
  <c r="R1450" i="36"/>
  <c r="P1450" i="36"/>
  <c r="Q1450" i="36" s="1"/>
  <c r="L1450" i="36"/>
  <c r="K1450" i="36"/>
  <c r="G1450" i="36"/>
  <c r="E1450" i="36"/>
  <c r="D1450" i="36"/>
  <c r="W1449" i="36"/>
  <c r="V1449" i="36"/>
  <c r="U1449" i="36"/>
  <c r="T1449" i="36"/>
  <c r="S1449" i="36"/>
  <c r="R1449" i="36"/>
  <c r="P1449" i="36"/>
  <c r="Q1449" i="36" s="1"/>
  <c r="L1449" i="36"/>
  <c r="K1449" i="36"/>
  <c r="G1449" i="36"/>
  <c r="E1449" i="36"/>
  <c r="D1449" i="36"/>
  <c r="W1448" i="36"/>
  <c r="V1448" i="36"/>
  <c r="U1448" i="36"/>
  <c r="T1448" i="36"/>
  <c r="S1448" i="36"/>
  <c r="R1448" i="36"/>
  <c r="P1448" i="36"/>
  <c r="Q1448" i="36" s="1"/>
  <c r="L1448" i="36"/>
  <c r="K1448" i="36"/>
  <c r="G1448" i="36"/>
  <c r="E1448" i="36"/>
  <c r="D1448" i="36"/>
  <c r="W1447" i="36"/>
  <c r="V1447" i="36"/>
  <c r="U1447" i="36"/>
  <c r="T1447" i="36"/>
  <c r="S1447" i="36"/>
  <c r="R1447" i="36"/>
  <c r="P1447" i="36"/>
  <c r="Q1447" i="36" s="1"/>
  <c r="L1447" i="36"/>
  <c r="K1447" i="36"/>
  <c r="G1447" i="36"/>
  <c r="E1447" i="36"/>
  <c r="D1447" i="36"/>
  <c r="W1446" i="36"/>
  <c r="V1446" i="36"/>
  <c r="U1446" i="36"/>
  <c r="T1446" i="36"/>
  <c r="S1446" i="36"/>
  <c r="R1446" i="36"/>
  <c r="P1446" i="36"/>
  <c r="Q1446" i="36" s="1"/>
  <c r="L1446" i="36"/>
  <c r="K1446" i="36"/>
  <c r="G1446" i="36"/>
  <c r="E1446" i="36"/>
  <c r="D1446" i="36"/>
  <c r="W1445" i="36"/>
  <c r="V1445" i="36"/>
  <c r="U1445" i="36"/>
  <c r="T1445" i="36"/>
  <c r="S1445" i="36"/>
  <c r="R1445" i="36"/>
  <c r="P1445" i="36"/>
  <c r="Q1445" i="36" s="1"/>
  <c r="L1445" i="36"/>
  <c r="K1445" i="36"/>
  <c r="G1445" i="36"/>
  <c r="E1445" i="36"/>
  <c r="D1445" i="36"/>
  <c r="W1444" i="36"/>
  <c r="V1444" i="36"/>
  <c r="U1444" i="36"/>
  <c r="T1444" i="36"/>
  <c r="S1444" i="36"/>
  <c r="R1444" i="36"/>
  <c r="P1444" i="36"/>
  <c r="Q1444" i="36" s="1"/>
  <c r="L1444" i="36"/>
  <c r="K1444" i="36"/>
  <c r="G1444" i="36"/>
  <c r="E1444" i="36"/>
  <c r="D1444" i="36"/>
  <c r="W1443" i="36"/>
  <c r="V1443" i="36"/>
  <c r="U1443" i="36"/>
  <c r="T1443" i="36"/>
  <c r="S1443" i="36"/>
  <c r="R1443" i="36"/>
  <c r="P1443" i="36"/>
  <c r="Q1443" i="36" s="1"/>
  <c r="L1443" i="36"/>
  <c r="K1443" i="36"/>
  <c r="G1443" i="36"/>
  <c r="E1443" i="36"/>
  <c r="D1443" i="36"/>
  <c r="W1442" i="36"/>
  <c r="V1442" i="36"/>
  <c r="U1442" i="36"/>
  <c r="T1442" i="36"/>
  <c r="S1442" i="36"/>
  <c r="R1442" i="36"/>
  <c r="P1442" i="36"/>
  <c r="Q1442" i="36" s="1"/>
  <c r="L1442" i="36"/>
  <c r="K1442" i="36"/>
  <c r="G1442" i="36"/>
  <c r="E1442" i="36"/>
  <c r="D1442" i="36"/>
  <c r="W1441" i="36"/>
  <c r="V1441" i="36"/>
  <c r="U1441" i="36"/>
  <c r="T1441" i="36"/>
  <c r="S1441" i="36"/>
  <c r="R1441" i="36"/>
  <c r="P1441" i="36"/>
  <c r="Q1441" i="36" s="1"/>
  <c r="L1441" i="36"/>
  <c r="K1441" i="36"/>
  <c r="G1441" i="36"/>
  <c r="E1441" i="36"/>
  <c r="D1441" i="36"/>
  <c r="W1440" i="36"/>
  <c r="V1440" i="36"/>
  <c r="U1440" i="36"/>
  <c r="T1440" i="36"/>
  <c r="S1440" i="36"/>
  <c r="R1440" i="36"/>
  <c r="P1440" i="36"/>
  <c r="Q1440" i="36" s="1"/>
  <c r="L1440" i="36"/>
  <c r="K1440" i="36"/>
  <c r="G1440" i="36"/>
  <c r="E1440" i="36"/>
  <c r="D1440" i="36"/>
  <c r="W1439" i="36"/>
  <c r="V1439" i="36"/>
  <c r="U1439" i="36"/>
  <c r="T1439" i="36"/>
  <c r="S1439" i="36"/>
  <c r="R1439" i="36"/>
  <c r="P1439" i="36"/>
  <c r="Q1439" i="36" s="1"/>
  <c r="L1439" i="36"/>
  <c r="K1439" i="36"/>
  <c r="G1439" i="36"/>
  <c r="E1439" i="36"/>
  <c r="D1439" i="36"/>
  <c r="W1438" i="36"/>
  <c r="V1438" i="36"/>
  <c r="U1438" i="36"/>
  <c r="T1438" i="36"/>
  <c r="S1438" i="36"/>
  <c r="R1438" i="36"/>
  <c r="P1438" i="36"/>
  <c r="Q1438" i="36" s="1"/>
  <c r="L1438" i="36"/>
  <c r="K1438" i="36"/>
  <c r="G1438" i="36"/>
  <c r="E1438" i="36"/>
  <c r="D1438" i="36"/>
  <c r="W1437" i="36"/>
  <c r="V1437" i="36"/>
  <c r="U1437" i="36"/>
  <c r="T1437" i="36"/>
  <c r="S1437" i="36"/>
  <c r="R1437" i="36"/>
  <c r="P1437" i="36"/>
  <c r="Q1437" i="36" s="1"/>
  <c r="L1437" i="36"/>
  <c r="K1437" i="36"/>
  <c r="G1437" i="36"/>
  <c r="E1437" i="36"/>
  <c r="D1437" i="36"/>
  <c r="W1436" i="36"/>
  <c r="V1436" i="36"/>
  <c r="U1436" i="36"/>
  <c r="T1436" i="36"/>
  <c r="S1436" i="36"/>
  <c r="R1436" i="36"/>
  <c r="P1436" i="36"/>
  <c r="Q1436" i="36" s="1"/>
  <c r="L1436" i="36"/>
  <c r="K1436" i="36"/>
  <c r="G1436" i="36"/>
  <c r="E1436" i="36"/>
  <c r="D1436" i="36"/>
  <c r="W1435" i="36"/>
  <c r="V1435" i="36"/>
  <c r="U1435" i="36"/>
  <c r="T1435" i="36"/>
  <c r="S1435" i="36"/>
  <c r="R1435" i="36"/>
  <c r="P1435" i="36"/>
  <c r="Q1435" i="36" s="1"/>
  <c r="L1435" i="36"/>
  <c r="K1435" i="36"/>
  <c r="G1435" i="36"/>
  <c r="E1435" i="36"/>
  <c r="D1435" i="36"/>
  <c r="W1434" i="36"/>
  <c r="V1434" i="36"/>
  <c r="U1434" i="36"/>
  <c r="T1434" i="36"/>
  <c r="S1434" i="36"/>
  <c r="R1434" i="36"/>
  <c r="P1434" i="36"/>
  <c r="Q1434" i="36" s="1"/>
  <c r="L1434" i="36"/>
  <c r="K1434" i="36"/>
  <c r="G1434" i="36"/>
  <c r="E1434" i="36"/>
  <c r="D1434" i="36"/>
  <c r="W1433" i="36"/>
  <c r="V1433" i="36"/>
  <c r="U1433" i="36"/>
  <c r="T1433" i="36"/>
  <c r="S1433" i="36"/>
  <c r="R1433" i="36"/>
  <c r="P1433" i="36"/>
  <c r="Q1433" i="36" s="1"/>
  <c r="L1433" i="36"/>
  <c r="K1433" i="36"/>
  <c r="G1433" i="36"/>
  <c r="E1433" i="36"/>
  <c r="D1433" i="36"/>
  <c r="W1432" i="36"/>
  <c r="V1432" i="36"/>
  <c r="U1432" i="36"/>
  <c r="T1432" i="36"/>
  <c r="S1432" i="36"/>
  <c r="R1432" i="36"/>
  <c r="P1432" i="36"/>
  <c r="Q1432" i="36" s="1"/>
  <c r="L1432" i="36"/>
  <c r="K1432" i="36"/>
  <c r="G1432" i="36"/>
  <c r="E1432" i="36"/>
  <c r="D1432" i="36"/>
  <c r="W1431" i="36"/>
  <c r="V1431" i="36"/>
  <c r="U1431" i="36"/>
  <c r="T1431" i="36"/>
  <c r="S1431" i="36"/>
  <c r="R1431" i="36"/>
  <c r="P1431" i="36"/>
  <c r="Q1431" i="36" s="1"/>
  <c r="L1431" i="36"/>
  <c r="K1431" i="36"/>
  <c r="G1431" i="36"/>
  <c r="E1431" i="36"/>
  <c r="D1431" i="36"/>
  <c r="W1430" i="36"/>
  <c r="V1430" i="36"/>
  <c r="U1430" i="36"/>
  <c r="T1430" i="36"/>
  <c r="S1430" i="36"/>
  <c r="R1430" i="36"/>
  <c r="P1430" i="36"/>
  <c r="Q1430" i="36" s="1"/>
  <c r="L1430" i="36"/>
  <c r="K1430" i="36"/>
  <c r="G1430" i="36"/>
  <c r="E1430" i="36"/>
  <c r="D1430" i="36"/>
  <c r="W1429" i="36"/>
  <c r="V1429" i="36"/>
  <c r="U1429" i="36"/>
  <c r="T1429" i="36"/>
  <c r="S1429" i="36"/>
  <c r="R1429" i="36"/>
  <c r="P1429" i="36"/>
  <c r="Q1429" i="36" s="1"/>
  <c r="L1429" i="36"/>
  <c r="K1429" i="36"/>
  <c r="G1429" i="36"/>
  <c r="E1429" i="36"/>
  <c r="D1429" i="36"/>
  <c r="W1428" i="36"/>
  <c r="V1428" i="36"/>
  <c r="U1428" i="36"/>
  <c r="T1428" i="36"/>
  <c r="S1428" i="36"/>
  <c r="R1428" i="36"/>
  <c r="P1428" i="36"/>
  <c r="Q1428" i="36" s="1"/>
  <c r="L1428" i="36"/>
  <c r="K1428" i="36"/>
  <c r="G1428" i="36"/>
  <c r="E1428" i="36"/>
  <c r="D1428" i="36"/>
  <c r="W1427" i="36"/>
  <c r="V1427" i="36"/>
  <c r="U1427" i="36"/>
  <c r="T1427" i="36"/>
  <c r="S1427" i="36"/>
  <c r="R1427" i="36"/>
  <c r="P1427" i="36"/>
  <c r="Q1427" i="36" s="1"/>
  <c r="L1427" i="36"/>
  <c r="K1427" i="36"/>
  <c r="G1427" i="36"/>
  <c r="E1427" i="36"/>
  <c r="D1427" i="36"/>
  <c r="W1426" i="36"/>
  <c r="V1426" i="36"/>
  <c r="U1426" i="36"/>
  <c r="T1426" i="36"/>
  <c r="S1426" i="36"/>
  <c r="R1426" i="36"/>
  <c r="P1426" i="36"/>
  <c r="Q1426" i="36" s="1"/>
  <c r="L1426" i="36"/>
  <c r="K1426" i="36"/>
  <c r="G1426" i="36"/>
  <c r="E1426" i="36"/>
  <c r="D1426" i="36"/>
  <c r="W1425" i="36"/>
  <c r="V1425" i="36"/>
  <c r="U1425" i="36"/>
  <c r="T1425" i="36"/>
  <c r="S1425" i="36"/>
  <c r="R1425" i="36"/>
  <c r="P1425" i="36"/>
  <c r="Q1425" i="36" s="1"/>
  <c r="L1425" i="36"/>
  <c r="K1425" i="36"/>
  <c r="G1425" i="36"/>
  <c r="E1425" i="36"/>
  <c r="D1425" i="36"/>
  <c r="W1424" i="36"/>
  <c r="V1424" i="36"/>
  <c r="U1424" i="36"/>
  <c r="T1424" i="36"/>
  <c r="S1424" i="36"/>
  <c r="R1424" i="36"/>
  <c r="P1424" i="36"/>
  <c r="Q1424" i="36" s="1"/>
  <c r="Y1424" i="36" s="1"/>
  <c r="L1424" i="36"/>
  <c r="K1424" i="36"/>
  <c r="G1424" i="36"/>
  <c r="E1424" i="36"/>
  <c r="D1424" i="36"/>
  <c r="W1423" i="36"/>
  <c r="V1423" i="36"/>
  <c r="U1423" i="36"/>
  <c r="T1423" i="36"/>
  <c r="S1423" i="36"/>
  <c r="R1423" i="36"/>
  <c r="P1423" i="36"/>
  <c r="Q1423" i="36" s="1"/>
  <c r="L1423" i="36"/>
  <c r="K1423" i="36"/>
  <c r="G1423" i="36"/>
  <c r="E1423" i="36"/>
  <c r="D1423" i="36"/>
  <c r="W1422" i="36"/>
  <c r="V1422" i="36"/>
  <c r="U1422" i="36"/>
  <c r="T1422" i="36"/>
  <c r="S1422" i="36"/>
  <c r="R1422" i="36"/>
  <c r="P1422" i="36"/>
  <c r="Q1422" i="36" s="1"/>
  <c r="L1422" i="36"/>
  <c r="K1422" i="36"/>
  <c r="G1422" i="36"/>
  <c r="E1422" i="36"/>
  <c r="D1422" i="36"/>
  <c r="W1421" i="36"/>
  <c r="V1421" i="36"/>
  <c r="U1421" i="36"/>
  <c r="T1421" i="36"/>
  <c r="S1421" i="36"/>
  <c r="R1421" i="36"/>
  <c r="P1421" i="36"/>
  <c r="Q1421" i="36" s="1"/>
  <c r="L1421" i="36"/>
  <c r="K1421" i="36"/>
  <c r="G1421" i="36"/>
  <c r="E1421" i="36"/>
  <c r="D1421" i="36"/>
  <c r="W1420" i="36"/>
  <c r="V1420" i="36"/>
  <c r="U1420" i="36"/>
  <c r="T1420" i="36"/>
  <c r="S1420" i="36"/>
  <c r="R1420" i="36"/>
  <c r="P1420" i="36"/>
  <c r="Q1420" i="36" s="1"/>
  <c r="L1420" i="36"/>
  <c r="K1420" i="36"/>
  <c r="G1420" i="36"/>
  <c r="E1420" i="36"/>
  <c r="D1420" i="36"/>
  <c r="W1419" i="36"/>
  <c r="V1419" i="36"/>
  <c r="U1419" i="36"/>
  <c r="T1419" i="36"/>
  <c r="S1419" i="36"/>
  <c r="R1419" i="36"/>
  <c r="P1419" i="36"/>
  <c r="Q1419" i="36" s="1"/>
  <c r="L1419" i="36"/>
  <c r="K1419" i="36"/>
  <c r="G1419" i="36"/>
  <c r="E1419" i="36"/>
  <c r="D1419" i="36"/>
  <c r="W1418" i="36"/>
  <c r="V1418" i="36"/>
  <c r="U1418" i="36"/>
  <c r="T1418" i="36"/>
  <c r="S1418" i="36"/>
  <c r="R1418" i="36"/>
  <c r="P1418" i="36"/>
  <c r="Q1418" i="36" s="1"/>
  <c r="L1418" i="36"/>
  <c r="K1418" i="36"/>
  <c r="G1418" i="36"/>
  <c r="E1418" i="36"/>
  <c r="D1418" i="36"/>
  <c r="W1417" i="36"/>
  <c r="V1417" i="36"/>
  <c r="U1417" i="36"/>
  <c r="T1417" i="36"/>
  <c r="S1417" i="36"/>
  <c r="R1417" i="36"/>
  <c r="P1417" i="36"/>
  <c r="Q1417" i="36" s="1"/>
  <c r="L1417" i="36"/>
  <c r="K1417" i="36"/>
  <c r="G1417" i="36"/>
  <c r="E1417" i="36"/>
  <c r="D1417" i="36"/>
  <c r="W1416" i="36"/>
  <c r="V1416" i="36"/>
  <c r="U1416" i="36"/>
  <c r="T1416" i="36"/>
  <c r="S1416" i="36"/>
  <c r="R1416" i="36"/>
  <c r="P1416" i="36"/>
  <c r="Q1416" i="36" s="1"/>
  <c r="L1416" i="36"/>
  <c r="K1416" i="36"/>
  <c r="G1416" i="36"/>
  <c r="E1416" i="36"/>
  <c r="D1416" i="36"/>
  <c r="W1415" i="36"/>
  <c r="V1415" i="36"/>
  <c r="U1415" i="36"/>
  <c r="T1415" i="36"/>
  <c r="S1415" i="36"/>
  <c r="R1415" i="36"/>
  <c r="P1415" i="36"/>
  <c r="Q1415" i="36" s="1"/>
  <c r="L1415" i="36"/>
  <c r="K1415" i="36"/>
  <c r="G1415" i="36"/>
  <c r="E1415" i="36"/>
  <c r="D1415" i="36"/>
  <c r="W1414" i="36"/>
  <c r="V1414" i="36"/>
  <c r="U1414" i="36"/>
  <c r="T1414" i="36"/>
  <c r="S1414" i="36"/>
  <c r="R1414" i="36"/>
  <c r="P1414" i="36"/>
  <c r="Q1414" i="36" s="1"/>
  <c r="L1414" i="36"/>
  <c r="K1414" i="36"/>
  <c r="G1414" i="36"/>
  <c r="E1414" i="36"/>
  <c r="D1414" i="36"/>
  <c r="W1413" i="36"/>
  <c r="V1413" i="36"/>
  <c r="U1413" i="36"/>
  <c r="T1413" i="36"/>
  <c r="S1413" i="36"/>
  <c r="R1413" i="36"/>
  <c r="P1413" i="36"/>
  <c r="Q1413" i="36" s="1"/>
  <c r="L1413" i="36"/>
  <c r="K1413" i="36"/>
  <c r="G1413" i="36"/>
  <c r="E1413" i="36"/>
  <c r="D1413" i="36"/>
  <c r="W1412" i="36"/>
  <c r="V1412" i="36"/>
  <c r="U1412" i="36"/>
  <c r="T1412" i="36"/>
  <c r="S1412" i="36"/>
  <c r="R1412" i="36"/>
  <c r="P1412" i="36"/>
  <c r="Q1412" i="36" s="1"/>
  <c r="L1412" i="36"/>
  <c r="K1412" i="36"/>
  <c r="G1412" i="36"/>
  <c r="E1412" i="36"/>
  <c r="D1412" i="36"/>
  <c r="W1411" i="36"/>
  <c r="V1411" i="36"/>
  <c r="U1411" i="36"/>
  <c r="T1411" i="36"/>
  <c r="S1411" i="36"/>
  <c r="R1411" i="36"/>
  <c r="P1411" i="36"/>
  <c r="Q1411" i="36" s="1"/>
  <c r="L1411" i="36"/>
  <c r="K1411" i="36"/>
  <c r="G1411" i="36"/>
  <c r="E1411" i="36"/>
  <c r="D1411" i="36"/>
  <c r="W1410" i="36"/>
  <c r="V1410" i="36"/>
  <c r="U1410" i="36"/>
  <c r="T1410" i="36"/>
  <c r="S1410" i="36"/>
  <c r="R1410" i="36"/>
  <c r="P1410" i="36"/>
  <c r="Q1410" i="36" s="1"/>
  <c r="L1410" i="36"/>
  <c r="K1410" i="36"/>
  <c r="G1410" i="36"/>
  <c r="E1410" i="36"/>
  <c r="D1410" i="36"/>
  <c r="W1409" i="36"/>
  <c r="V1409" i="36"/>
  <c r="U1409" i="36"/>
  <c r="T1409" i="36"/>
  <c r="S1409" i="36"/>
  <c r="R1409" i="36"/>
  <c r="P1409" i="36"/>
  <c r="Q1409" i="36" s="1"/>
  <c r="L1409" i="36"/>
  <c r="K1409" i="36"/>
  <c r="G1409" i="36"/>
  <c r="E1409" i="36"/>
  <c r="D1409" i="36"/>
  <c r="W1408" i="36"/>
  <c r="V1408" i="36"/>
  <c r="U1408" i="36"/>
  <c r="T1408" i="36"/>
  <c r="S1408" i="36"/>
  <c r="R1408" i="36"/>
  <c r="P1408" i="36"/>
  <c r="Q1408" i="36" s="1"/>
  <c r="L1408" i="36"/>
  <c r="K1408" i="36"/>
  <c r="G1408" i="36"/>
  <c r="E1408" i="36"/>
  <c r="D1408" i="36"/>
  <c r="W1407" i="36"/>
  <c r="V1407" i="36"/>
  <c r="U1407" i="36"/>
  <c r="T1407" i="36"/>
  <c r="S1407" i="36"/>
  <c r="R1407" i="36"/>
  <c r="P1407" i="36"/>
  <c r="Q1407" i="36" s="1"/>
  <c r="L1407" i="36"/>
  <c r="K1407" i="36"/>
  <c r="G1407" i="36"/>
  <c r="E1407" i="36"/>
  <c r="D1407" i="36"/>
  <c r="W1406" i="36"/>
  <c r="V1406" i="36"/>
  <c r="U1406" i="36"/>
  <c r="T1406" i="36"/>
  <c r="S1406" i="36"/>
  <c r="R1406" i="36"/>
  <c r="P1406" i="36"/>
  <c r="Q1406" i="36" s="1"/>
  <c r="L1406" i="36"/>
  <c r="K1406" i="36"/>
  <c r="G1406" i="36"/>
  <c r="E1406" i="36"/>
  <c r="D1406" i="36"/>
  <c r="W1405" i="36"/>
  <c r="V1405" i="36"/>
  <c r="U1405" i="36"/>
  <c r="T1405" i="36"/>
  <c r="S1405" i="36"/>
  <c r="R1405" i="36"/>
  <c r="P1405" i="36"/>
  <c r="Q1405" i="36" s="1"/>
  <c r="L1405" i="36"/>
  <c r="K1405" i="36"/>
  <c r="G1405" i="36"/>
  <c r="E1405" i="36"/>
  <c r="D1405" i="36"/>
  <c r="W1404" i="36"/>
  <c r="V1404" i="36"/>
  <c r="U1404" i="36"/>
  <c r="T1404" i="36"/>
  <c r="S1404" i="36"/>
  <c r="R1404" i="36"/>
  <c r="P1404" i="36"/>
  <c r="Q1404" i="36" s="1"/>
  <c r="L1404" i="36"/>
  <c r="K1404" i="36"/>
  <c r="G1404" i="36"/>
  <c r="E1404" i="36"/>
  <c r="D1404" i="36"/>
  <c r="W1403" i="36"/>
  <c r="V1403" i="36"/>
  <c r="U1403" i="36"/>
  <c r="T1403" i="36"/>
  <c r="S1403" i="36"/>
  <c r="R1403" i="36"/>
  <c r="P1403" i="36"/>
  <c r="Q1403" i="36" s="1"/>
  <c r="L1403" i="36"/>
  <c r="K1403" i="36"/>
  <c r="G1403" i="36"/>
  <c r="E1403" i="36"/>
  <c r="D1403" i="36"/>
  <c r="W1402" i="36"/>
  <c r="V1402" i="36"/>
  <c r="U1402" i="36"/>
  <c r="T1402" i="36"/>
  <c r="S1402" i="36"/>
  <c r="R1402" i="36"/>
  <c r="P1402" i="36"/>
  <c r="Q1402" i="36" s="1"/>
  <c r="L1402" i="36"/>
  <c r="K1402" i="36"/>
  <c r="G1402" i="36"/>
  <c r="E1402" i="36"/>
  <c r="D1402" i="36"/>
  <c r="W1401" i="36"/>
  <c r="V1401" i="36"/>
  <c r="U1401" i="36"/>
  <c r="T1401" i="36"/>
  <c r="S1401" i="36"/>
  <c r="R1401" i="36"/>
  <c r="P1401" i="36"/>
  <c r="Q1401" i="36" s="1"/>
  <c r="L1401" i="36"/>
  <c r="K1401" i="36"/>
  <c r="G1401" i="36"/>
  <c r="E1401" i="36"/>
  <c r="D1401" i="36"/>
  <c r="W1400" i="36"/>
  <c r="V1400" i="36"/>
  <c r="U1400" i="36"/>
  <c r="T1400" i="36"/>
  <c r="S1400" i="36"/>
  <c r="R1400" i="36"/>
  <c r="P1400" i="36"/>
  <c r="Q1400" i="36" s="1"/>
  <c r="L1400" i="36"/>
  <c r="K1400" i="36"/>
  <c r="G1400" i="36"/>
  <c r="E1400" i="36"/>
  <c r="D1400" i="36"/>
  <c r="W1399" i="36"/>
  <c r="V1399" i="36"/>
  <c r="U1399" i="36"/>
  <c r="T1399" i="36"/>
  <c r="S1399" i="36"/>
  <c r="R1399" i="36"/>
  <c r="P1399" i="36"/>
  <c r="Q1399" i="36" s="1"/>
  <c r="L1399" i="36"/>
  <c r="K1399" i="36"/>
  <c r="G1399" i="36"/>
  <c r="E1399" i="36"/>
  <c r="D1399" i="36"/>
  <c r="W1398" i="36"/>
  <c r="V1398" i="36"/>
  <c r="U1398" i="36"/>
  <c r="T1398" i="36"/>
  <c r="S1398" i="36"/>
  <c r="R1398" i="36"/>
  <c r="P1398" i="36"/>
  <c r="Q1398" i="36" s="1"/>
  <c r="L1398" i="36"/>
  <c r="K1398" i="36"/>
  <c r="G1398" i="36"/>
  <c r="E1398" i="36"/>
  <c r="D1398" i="36"/>
  <c r="W1397" i="36"/>
  <c r="V1397" i="36"/>
  <c r="U1397" i="36"/>
  <c r="T1397" i="36"/>
  <c r="S1397" i="36"/>
  <c r="R1397" i="36"/>
  <c r="P1397" i="36"/>
  <c r="Q1397" i="36" s="1"/>
  <c r="L1397" i="36"/>
  <c r="K1397" i="36"/>
  <c r="G1397" i="36"/>
  <c r="E1397" i="36"/>
  <c r="D1397" i="36"/>
  <c r="W1396" i="36"/>
  <c r="V1396" i="36"/>
  <c r="U1396" i="36"/>
  <c r="T1396" i="36"/>
  <c r="S1396" i="36"/>
  <c r="R1396" i="36"/>
  <c r="P1396" i="36"/>
  <c r="Q1396" i="36" s="1"/>
  <c r="L1396" i="36"/>
  <c r="K1396" i="36"/>
  <c r="G1396" i="36"/>
  <c r="E1396" i="36"/>
  <c r="D1396" i="36"/>
  <c r="W1395" i="36"/>
  <c r="V1395" i="36"/>
  <c r="U1395" i="36"/>
  <c r="T1395" i="36"/>
  <c r="S1395" i="36"/>
  <c r="R1395" i="36"/>
  <c r="P1395" i="36"/>
  <c r="Q1395" i="36" s="1"/>
  <c r="L1395" i="36"/>
  <c r="K1395" i="36"/>
  <c r="G1395" i="36"/>
  <c r="E1395" i="36"/>
  <c r="D1395" i="36"/>
  <c r="W1394" i="36"/>
  <c r="V1394" i="36"/>
  <c r="U1394" i="36"/>
  <c r="T1394" i="36"/>
  <c r="S1394" i="36"/>
  <c r="R1394" i="36"/>
  <c r="P1394" i="36"/>
  <c r="Q1394" i="36" s="1"/>
  <c r="L1394" i="36"/>
  <c r="K1394" i="36"/>
  <c r="G1394" i="36"/>
  <c r="E1394" i="36"/>
  <c r="D1394" i="36"/>
  <c r="W1393" i="36"/>
  <c r="V1393" i="36"/>
  <c r="U1393" i="36"/>
  <c r="T1393" i="36"/>
  <c r="S1393" i="36"/>
  <c r="R1393" i="36"/>
  <c r="P1393" i="36"/>
  <c r="Q1393" i="36" s="1"/>
  <c r="L1393" i="36"/>
  <c r="K1393" i="36"/>
  <c r="G1393" i="36"/>
  <c r="E1393" i="36"/>
  <c r="D1393" i="36"/>
  <c r="W1392" i="36"/>
  <c r="V1392" i="36"/>
  <c r="U1392" i="36"/>
  <c r="T1392" i="36"/>
  <c r="S1392" i="36"/>
  <c r="R1392" i="36"/>
  <c r="P1392" i="36"/>
  <c r="Q1392" i="36" s="1"/>
  <c r="L1392" i="36"/>
  <c r="K1392" i="36"/>
  <c r="G1392" i="36"/>
  <c r="E1392" i="36"/>
  <c r="D1392" i="36"/>
  <c r="W1391" i="36"/>
  <c r="V1391" i="36"/>
  <c r="U1391" i="36"/>
  <c r="T1391" i="36"/>
  <c r="S1391" i="36"/>
  <c r="R1391" i="36"/>
  <c r="P1391" i="36"/>
  <c r="Q1391" i="36" s="1"/>
  <c r="L1391" i="36"/>
  <c r="K1391" i="36"/>
  <c r="G1391" i="36"/>
  <c r="E1391" i="36"/>
  <c r="D1391" i="36"/>
  <c r="W1390" i="36"/>
  <c r="V1390" i="36"/>
  <c r="U1390" i="36"/>
  <c r="T1390" i="36"/>
  <c r="S1390" i="36"/>
  <c r="R1390" i="36"/>
  <c r="P1390" i="36"/>
  <c r="Q1390" i="36" s="1"/>
  <c r="L1390" i="36"/>
  <c r="K1390" i="36"/>
  <c r="G1390" i="36"/>
  <c r="E1390" i="36"/>
  <c r="D1390" i="36"/>
  <c r="W1389" i="36"/>
  <c r="V1389" i="36"/>
  <c r="U1389" i="36"/>
  <c r="T1389" i="36"/>
  <c r="S1389" i="36"/>
  <c r="R1389" i="36"/>
  <c r="P1389" i="36"/>
  <c r="Q1389" i="36" s="1"/>
  <c r="L1389" i="36"/>
  <c r="K1389" i="36"/>
  <c r="G1389" i="36"/>
  <c r="E1389" i="36"/>
  <c r="D1389" i="36"/>
  <c r="W1388" i="36"/>
  <c r="V1388" i="36"/>
  <c r="U1388" i="36"/>
  <c r="T1388" i="36"/>
  <c r="S1388" i="36"/>
  <c r="R1388" i="36"/>
  <c r="P1388" i="36"/>
  <c r="Q1388" i="36" s="1"/>
  <c r="L1388" i="36"/>
  <c r="K1388" i="36"/>
  <c r="G1388" i="36"/>
  <c r="E1388" i="36"/>
  <c r="D1388" i="36"/>
  <c r="W1387" i="36"/>
  <c r="V1387" i="36"/>
  <c r="U1387" i="36"/>
  <c r="T1387" i="36"/>
  <c r="S1387" i="36"/>
  <c r="R1387" i="36"/>
  <c r="P1387" i="36"/>
  <c r="Q1387" i="36" s="1"/>
  <c r="L1387" i="36"/>
  <c r="K1387" i="36"/>
  <c r="G1387" i="36"/>
  <c r="E1387" i="36"/>
  <c r="D1387" i="36"/>
  <c r="W1386" i="36"/>
  <c r="V1386" i="36"/>
  <c r="U1386" i="36"/>
  <c r="T1386" i="36"/>
  <c r="S1386" i="36"/>
  <c r="R1386" i="36"/>
  <c r="P1386" i="36"/>
  <c r="Q1386" i="36" s="1"/>
  <c r="L1386" i="36"/>
  <c r="K1386" i="36"/>
  <c r="G1386" i="36"/>
  <c r="E1386" i="36"/>
  <c r="D1386" i="36"/>
  <c r="W1385" i="36"/>
  <c r="V1385" i="36"/>
  <c r="U1385" i="36"/>
  <c r="T1385" i="36"/>
  <c r="S1385" i="36"/>
  <c r="R1385" i="36"/>
  <c r="P1385" i="36"/>
  <c r="Q1385" i="36" s="1"/>
  <c r="L1385" i="36"/>
  <c r="K1385" i="36"/>
  <c r="G1385" i="36"/>
  <c r="E1385" i="36"/>
  <c r="D1385" i="36"/>
  <c r="W1384" i="36"/>
  <c r="V1384" i="36"/>
  <c r="U1384" i="36"/>
  <c r="T1384" i="36"/>
  <c r="S1384" i="36"/>
  <c r="R1384" i="36"/>
  <c r="P1384" i="36"/>
  <c r="Q1384" i="36" s="1"/>
  <c r="L1384" i="36"/>
  <c r="K1384" i="36"/>
  <c r="G1384" i="36"/>
  <c r="E1384" i="36"/>
  <c r="D1384" i="36"/>
  <c r="W1383" i="36"/>
  <c r="V1383" i="36"/>
  <c r="U1383" i="36"/>
  <c r="T1383" i="36"/>
  <c r="S1383" i="36"/>
  <c r="R1383" i="36"/>
  <c r="P1383" i="36"/>
  <c r="Q1383" i="36" s="1"/>
  <c r="L1383" i="36"/>
  <c r="K1383" i="36"/>
  <c r="G1383" i="36"/>
  <c r="E1383" i="36"/>
  <c r="D1383" i="36"/>
  <c r="W1382" i="36"/>
  <c r="V1382" i="36"/>
  <c r="U1382" i="36"/>
  <c r="T1382" i="36"/>
  <c r="S1382" i="36"/>
  <c r="R1382" i="36"/>
  <c r="P1382" i="36"/>
  <c r="Q1382" i="36" s="1"/>
  <c r="L1382" i="36"/>
  <c r="K1382" i="36"/>
  <c r="G1382" i="36"/>
  <c r="E1382" i="36"/>
  <c r="D1382" i="36"/>
  <c r="W1381" i="36"/>
  <c r="V1381" i="36"/>
  <c r="U1381" i="36"/>
  <c r="T1381" i="36"/>
  <c r="S1381" i="36"/>
  <c r="R1381" i="36"/>
  <c r="P1381" i="36"/>
  <c r="Q1381" i="36" s="1"/>
  <c r="L1381" i="36"/>
  <c r="K1381" i="36"/>
  <c r="G1381" i="36"/>
  <c r="E1381" i="36"/>
  <c r="D1381" i="36"/>
  <c r="W1380" i="36"/>
  <c r="V1380" i="36"/>
  <c r="U1380" i="36"/>
  <c r="T1380" i="36"/>
  <c r="S1380" i="36"/>
  <c r="R1380" i="36"/>
  <c r="P1380" i="36"/>
  <c r="Q1380" i="36" s="1"/>
  <c r="L1380" i="36"/>
  <c r="K1380" i="36"/>
  <c r="G1380" i="36"/>
  <c r="E1380" i="36"/>
  <c r="D1380" i="36"/>
  <c r="W1379" i="36"/>
  <c r="V1379" i="36"/>
  <c r="U1379" i="36"/>
  <c r="T1379" i="36"/>
  <c r="S1379" i="36"/>
  <c r="R1379" i="36"/>
  <c r="P1379" i="36"/>
  <c r="Q1379" i="36" s="1"/>
  <c r="L1379" i="36"/>
  <c r="K1379" i="36"/>
  <c r="G1379" i="36"/>
  <c r="E1379" i="36"/>
  <c r="D1379" i="36"/>
  <c r="W1378" i="36"/>
  <c r="V1378" i="36"/>
  <c r="U1378" i="36"/>
  <c r="T1378" i="36"/>
  <c r="S1378" i="36"/>
  <c r="R1378" i="36"/>
  <c r="P1378" i="36"/>
  <c r="Q1378" i="36" s="1"/>
  <c r="L1378" i="36"/>
  <c r="K1378" i="36"/>
  <c r="G1378" i="36"/>
  <c r="E1378" i="36"/>
  <c r="D1378" i="36"/>
  <c r="W1377" i="36"/>
  <c r="V1377" i="36"/>
  <c r="U1377" i="36"/>
  <c r="T1377" i="36"/>
  <c r="S1377" i="36"/>
  <c r="R1377" i="36"/>
  <c r="P1377" i="36"/>
  <c r="Q1377" i="36" s="1"/>
  <c r="L1377" i="36"/>
  <c r="K1377" i="36"/>
  <c r="G1377" i="36"/>
  <c r="E1377" i="36"/>
  <c r="D1377" i="36"/>
  <c r="W1376" i="36"/>
  <c r="V1376" i="36"/>
  <c r="U1376" i="36"/>
  <c r="T1376" i="36"/>
  <c r="S1376" i="36"/>
  <c r="R1376" i="36"/>
  <c r="P1376" i="36"/>
  <c r="Q1376" i="36" s="1"/>
  <c r="L1376" i="36"/>
  <c r="K1376" i="36"/>
  <c r="G1376" i="36"/>
  <c r="E1376" i="36"/>
  <c r="D1376" i="36"/>
  <c r="W1375" i="36"/>
  <c r="V1375" i="36"/>
  <c r="U1375" i="36"/>
  <c r="T1375" i="36"/>
  <c r="S1375" i="36"/>
  <c r="R1375" i="36"/>
  <c r="P1375" i="36"/>
  <c r="Q1375" i="36" s="1"/>
  <c r="L1375" i="36"/>
  <c r="K1375" i="36"/>
  <c r="G1375" i="36"/>
  <c r="E1375" i="36"/>
  <c r="D1375" i="36"/>
  <c r="W1374" i="36"/>
  <c r="V1374" i="36"/>
  <c r="U1374" i="36"/>
  <c r="T1374" i="36"/>
  <c r="S1374" i="36"/>
  <c r="R1374" i="36"/>
  <c r="P1374" i="36"/>
  <c r="Q1374" i="36" s="1"/>
  <c r="L1374" i="36"/>
  <c r="K1374" i="36"/>
  <c r="G1374" i="36"/>
  <c r="E1374" i="36"/>
  <c r="D1374" i="36"/>
  <c r="W1373" i="36"/>
  <c r="V1373" i="36"/>
  <c r="U1373" i="36"/>
  <c r="T1373" i="36"/>
  <c r="S1373" i="36"/>
  <c r="R1373" i="36"/>
  <c r="P1373" i="36"/>
  <c r="Q1373" i="36" s="1"/>
  <c r="L1373" i="36"/>
  <c r="K1373" i="36"/>
  <c r="G1373" i="36"/>
  <c r="E1373" i="36"/>
  <c r="D1373" i="36"/>
  <c r="W1372" i="36"/>
  <c r="V1372" i="36"/>
  <c r="U1372" i="36"/>
  <c r="T1372" i="36"/>
  <c r="S1372" i="36"/>
  <c r="R1372" i="36"/>
  <c r="P1372" i="36"/>
  <c r="Q1372" i="36" s="1"/>
  <c r="L1372" i="36"/>
  <c r="K1372" i="36"/>
  <c r="G1372" i="36"/>
  <c r="E1372" i="36"/>
  <c r="D1372" i="36"/>
  <c r="W1371" i="36"/>
  <c r="V1371" i="36"/>
  <c r="U1371" i="36"/>
  <c r="T1371" i="36"/>
  <c r="S1371" i="36"/>
  <c r="R1371" i="36"/>
  <c r="P1371" i="36"/>
  <c r="Q1371" i="36" s="1"/>
  <c r="L1371" i="36"/>
  <c r="K1371" i="36"/>
  <c r="G1371" i="36"/>
  <c r="E1371" i="36"/>
  <c r="D1371" i="36"/>
  <c r="W1370" i="36"/>
  <c r="V1370" i="36"/>
  <c r="U1370" i="36"/>
  <c r="T1370" i="36"/>
  <c r="S1370" i="36"/>
  <c r="R1370" i="36"/>
  <c r="P1370" i="36"/>
  <c r="Q1370" i="36" s="1"/>
  <c r="Y1370" i="36" s="1"/>
  <c r="L1370" i="36"/>
  <c r="K1370" i="36"/>
  <c r="G1370" i="36"/>
  <c r="E1370" i="36"/>
  <c r="D1370" i="36"/>
  <c r="W1369" i="36"/>
  <c r="V1369" i="36"/>
  <c r="U1369" i="36"/>
  <c r="T1369" i="36"/>
  <c r="S1369" i="36"/>
  <c r="R1369" i="36"/>
  <c r="P1369" i="36"/>
  <c r="Q1369" i="36" s="1"/>
  <c r="L1369" i="36"/>
  <c r="K1369" i="36"/>
  <c r="G1369" i="36"/>
  <c r="E1369" i="36"/>
  <c r="D1369" i="36"/>
  <c r="W1368" i="36"/>
  <c r="V1368" i="36"/>
  <c r="U1368" i="36"/>
  <c r="T1368" i="36"/>
  <c r="S1368" i="36"/>
  <c r="R1368" i="36"/>
  <c r="P1368" i="36"/>
  <c r="Q1368" i="36" s="1"/>
  <c r="L1368" i="36"/>
  <c r="K1368" i="36"/>
  <c r="G1368" i="36"/>
  <c r="E1368" i="36"/>
  <c r="D1368" i="36"/>
  <c r="W1367" i="36"/>
  <c r="V1367" i="36"/>
  <c r="U1367" i="36"/>
  <c r="T1367" i="36"/>
  <c r="S1367" i="36"/>
  <c r="R1367" i="36"/>
  <c r="P1367" i="36"/>
  <c r="Q1367" i="36" s="1"/>
  <c r="L1367" i="36"/>
  <c r="K1367" i="36"/>
  <c r="G1367" i="36"/>
  <c r="E1367" i="36"/>
  <c r="D1367" i="36"/>
  <c r="W1366" i="36"/>
  <c r="V1366" i="36"/>
  <c r="U1366" i="36"/>
  <c r="T1366" i="36"/>
  <c r="S1366" i="36"/>
  <c r="R1366" i="36"/>
  <c r="P1366" i="36"/>
  <c r="Q1366" i="36" s="1"/>
  <c r="L1366" i="36"/>
  <c r="K1366" i="36"/>
  <c r="G1366" i="36"/>
  <c r="E1366" i="36"/>
  <c r="D1366" i="36"/>
  <c r="W1365" i="36"/>
  <c r="V1365" i="36"/>
  <c r="U1365" i="36"/>
  <c r="T1365" i="36"/>
  <c r="S1365" i="36"/>
  <c r="R1365" i="36"/>
  <c r="P1365" i="36"/>
  <c r="Q1365" i="36" s="1"/>
  <c r="L1365" i="36"/>
  <c r="K1365" i="36"/>
  <c r="G1365" i="36"/>
  <c r="E1365" i="36"/>
  <c r="D1365" i="36"/>
  <c r="W1364" i="36"/>
  <c r="V1364" i="36"/>
  <c r="U1364" i="36"/>
  <c r="T1364" i="36"/>
  <c r="S1364" i="36"/>
  <c r="R1364" i="36"/>
  <c r="P1364" i="36"/>
  <c r="Q1364" i="36" s="1"/>
  <c r="L1364" i="36"/>
  <c r="K1364" i="36"/>
  <c r="G1364" i="36"/>
  <c r="E1364" i="36"/>
  <c r="D1364" i="36"/>
  <c r="W1363" i="36"/>
  <c r="V1363" i="36"/>
  <c r="U1363" i="36"/>
  <c r="T1363" i="36"/>
  <c r="S1363" i="36"/>
  <c r="R1363" i="36"/>
  <c r="P1363" i="36"/>
  <c r="Q1363" i="36" s="1"/>
  <c r="L1363" i="36"/>
  <c r="K1363" i="36"/>
  <c r="G1363" i="36"/>
  <c r="E1363" i="36"/>
  <c r="D1363" i="36"/>
  <c r="W1362" i="36"/>
  <c r="V1362" i="36"/>
  <c r="U1362" i="36"/>
  <c r="T1362" i="36"/>
  <c r="S1362" i="36"/>
  <c r="R1362" i="36"/>
  <c r="P1362" i="36"/>
  <c r="Q1362" i="36" s="1"/>
  <c r="L1362" i="36"/>
  <c r="K1362" i="36"/>
  <c r="G1362" i="36"/>
  <c r="E1362" i="36"/>
  <c r="D1362" i="36"/>
  <c r="W1361" i="36"/>
  <c r="V1361" i="36"/>
  <c r="U1361" i="36"/>
  <c r="T1361" i="36"/>
  <c r="S1361" i="36"/>
  <c r="R1361" i="36"/>
  <c r="P1361" i="36"/>
  <c r="Q1361" i="36" s="1"/>
  <c r="L1361" i="36"/>
  <c r="K1361" i="36"/>
  <c r="G1361" i="36"/>
  <c r="E1361" i="36"/>
  <c r="D1361" i="36"/>
  <c r="W1360" i="36"/>
  <c r="V1360" i="36"/>
  <c r="U1360" i="36"/>
  <c r="T1360" i="36"/>
  <c r="S1360" i="36"/>
  <c r="R1360" i="36"/>
  <c r="P1360" i="36"/>
  <c r="Q1360" i="36" s="1"/>
  <c r="L1360" i="36"/>
  <c r="K1360" i="36"/>
  <c r="G1360" i="36"/>
  <c r="E1360" i="36"/>
  <c r="D1360" i="36"/>
  <c r="W1359" i="36"/>
  <c r="V1359" i="36"/>
  <c r="U1359" i="36"/>
  <c r="T1359" i="36"/>
  <c r="S1359" i="36"/>
  <c r="R1359" i="36"/>
  <c r="P1359" i="36"/>
  <c r="Q1359" i="36" s="1"/>
  <c r="L1359" i="36"/>
  <c r="K1359" i="36"/>
  <c r="G1359" i="36"/>
  <c r="E1359" i="36"/>
  <c r="D1359" i="36"/>
  <c r="I2000" i="51"/>
  <c r="I1999" i="51"/>
  <c r="I1998" i="51"/>
  <c r="I1997" i="51"/>
  <c r="I1996" i="51"/>
  <c r="I1995" i="51"/>
  <c r="I1994" i="51"/>
  <c r="I1993" i="51"/>
  <c r="I1992" i="51"/>
  <c r="I1991" i="51"/>
  <c r="I1990" i="51"/>
  <c r="I1989" i="51"/>
  <c r="I1988" i="51"/>
  <c r="I1987" i="51"/>
  <c r="I1986" i="51"/>
  <c r="I1985" i="51"/>
  <c r="I1984" i="51"/>
  <c r="I1983" i="51"/>
  <c r="I1982" i="51"/>
  <c r="I1981" i="51"/>
  <c r="I1980" i="51"/>
  <c r="I1979" i="51"/>
  <c r="I1978" i="51"/>
  <c r="I1977" i="51"/>
  <c r="I1976" i="51"/>
  <c r="I1975" i="51"/>
  <c r="I1974" i="51"/>
  <c r="I1973" i="51"/>
  <c r="I1972" i="51"/>
  <c r="I1971" i="51"/>
  <c r="I1970" i="51"/>
  <c r="I1969" i="51"/>
  <c r="I1968" i="51"/>
  <c r="I1967" i="51"/>
  <c r="I1966" i="51"/>
  <c r="I1965" i="51"/>
  <c r="I1964" i="51"/>
  <c r="I1963" i="51"/>
  <c r="I1962" i="51"/>
  <c r="I1961" i="51"/>
  <c r="I1960" i="51"/>
  <c r="I1959" i="51"/>
  <c r="I1958" i="51"/>
  <c r="I1957" i="51"/>
  <c r="I1956" i="51"/>
  <c r="I1955" i="51"/>
  <c r="I1954" i="51"/>
  <c r="I1953" i="51"/>
  <c r="I1952" i="51"/>
  <c r="I1951" i="51"/>
  <c r="I1950" i="51"/>
  <c r="I1949" i="51"/>
  <c r="I1948" i="51"/>
  <c r="I1947" i="51"/>
  <c r="I1946" i="51"/>
  <c r="I1945" i="51"/>
  <c r="I1944" i="51"/>
  <c r="I1943" i="51"/>
  <c r="I1942" i="51"/>
  <c r="I1941" i="51"/>
  <c r="I1940" i="51"/>
  <c r="I1939" i="51"/>
  <c r="I1938" i="51"/>
  <c r="I1937" i="51"/>
  <c r="I1936" i="51"/>
  <c r="I1935" i="51"/>
  <c r="I1934" i="51"/>
  <c r="I1933" i="51"/>
  <c r="I1932" i="51"/>
  <c r="I1931" i="51"/>
  <c r="I1930" i="51"/>
  <c r="I1929" i="51"/>
  <c r="I1928" i="51"/>
  <c r="I1927" i="51"/>
  <c r="I1926" i="51"/>
  <c r="I1925" i="51"/>
  <c r="I1924" i="51"/>
  <c r="I1923" i="51"/>
  <c r="I1922" i="51"/>
  <c r="I1921" i="51"/>
  <c r="I1920" i="51"/>
  <c r="I1919" i="51"/>
  <c r="I1918" i="51"/>
  <c r="I1917" i="51"/>
  <c r="I1916" i="51"/>
  <c r="I1915" i="51"/>
  <c r="I1914" i="51"/>
  <c r="I1913" i="51"/>
  <c r="I1912" i="51"/>
  <c r="I1911" i="51"/>
  <c r="I1910" i="51"/>
  <c r="I1909" i="51"/>
  <c r="I1908" i="51"/>
  <c r="I1907" i="51"/>
  <c r="I1906" i="51"/>
  <c r="I1905" i="51"/>
  <c r="I1904" i="51"/>
  <c r="I1903" i="51"/>
  <c r="I1902" i="51"/>
  <c r="I1901" i="51"/>
  <c r="I1900" i="51"/>
  <c r="I1899" i="51"/>
  <c r="I1898" i="51"/>
  <c r="I1897" i="51"/>
  <c r="I1896" i="51"/>
  <c r="I1895" i="51"/>
  <c r="I1894" i="51"/>
  <c r="I1893" i="51"/>
  <c r="I1892" i="51"/>
  <c r="I1891" i="51"/>
  <c r="I1890" i="51"/>
  <c r="I1889" i="51"/>
  <c r="I1888" i="51"/>
  <c r="I1887" i="51"/>
  <c r="I1886" i="51"/>
  <c r="I1885" i="51"/>
  <c r="I1884" i="51"/>
  <c r="I1883" i="51"/>
  <c r="I1882" i="51"/>
  <c r="I1881" i="51"/>
  <c r="I1880" i="51"/>
  <c r="I1879" i="51"/>
  <c r="I1878" i="51"/>
  <c r="I1877" i="51"/>
  <c r="I1876" i="51"/>
  <c r="I1875" i="51"/>
  <c r="I1874" i="51"/>
  <c r="I1873" i="51"/>
  <c r="I1872" i="51"/>
  <c r="I1871" i="51"/>
  <c r="I1870" i="51"/>
  <c r="I1869" i="51"/>
  <c r="I1868" i="51"/>
  <c r="I1867" i="51"/>
  <c r="I1866" i="51"/>
  <c r="I1865" i="51"/>
  <c r="I1864" i="51"/>
  <c r="I1863" i="51"/>
  <c r="I1862" i="51"/>
  <c r="I1861" i="51"/>
  <c r="I1860" i="51"/>
  <c r="I1859" i="51"/>
  <c r="I1858" i="51"/>
  <c r="I1857" i="51"/>
  <c r="I1856" i="51"/>
  <c r="I1855" i="51"/>
  <c r="I1854" i="51"/>
  <c r="I1853" i="51"/>
  <c r="I1852" i="51"/>
  <c r="I1851" i="51"/>
  <c r="I1850" i="51"/>
  <c r="I1849" i="51"/>
  <c r="I1848" i="51"/>
  <c r="I1847" i="51"/>
  <c r="I1846" i="51"/>
  <c r="I1845" i="51"/>
  <c r="I1844" i="51"/>
  <c r="I1843" i="51"/>
  <c r="I1842" i="51"/>
  <c r="I1841" i="51"/>
  <c r="I1840" i="51"/>
  <c r="I1839" i="51"/>
  <c r="I1838" i="51"/>
  <c r="I1837" i="51"/>
  <c r="I1836" i="51"/>
  <c r="I1835" i="51"/>
  <c r="I1834" i="51"/>
  <c r="I1833" i="51"/>
  <c r="I1832" i="51"/>
  <c r="I1831" i="51"/>
  <c r="I1830" i="51"/>
  <c r="I1829" i="51"/>
  <c r="I1828" i="51"/>
  <c r="I1827" i="51"/>
  <c r="I1826" i="51"/>
  <c r="I1825" i="51"/>
  <c r="I1824" i="51"/>
  <c r="I1823" i="51"/>
  <c r="I1822" i="51"/>
  <c r="I1821" i="51"/>
  <c r="I1820" i="51"/>
  <c r="I1819" i="51"/>
  <c r="I1818" i="51"/>
  <c r="I1817" i="51"/>
  <c r="I1816" i="51"/>
  <c r="I1815" i="51"/>
  <c r="I1814" i="51"/>
  <c r="I1813" i="51"/>
  <c r="I1812" i="51"/>
  <c r="I1811" i="51"/>
  <c r="I1810" i="51"/>
  <c r="I1809" i="51"/>
  <c r="I1808" i="51"/>
  <c r="I1807" i="51"/>
  <c r="I1806" i="51"/>
  <c r="I1805" i="51"/>
  <c r="I1804" i="51"/>
  <c r="I1803" i="51"/>
  <c r="I1802" i="51"/>
  <c r="I1801" i="51"/>
  <c r="I1800" i="51"/>
  <c r="I1799" i="51"/>
  <c r="I1798" i="51"/>
  <c r="I1797" i="51"/>
  <c r="I1796" i="51"/>
  <c r="I1795" i="51"/>
  <c r="I1794" i="51"/>
  <c r="I1793" i="51"/>
  <c r="I1792" i="51"/>
  <c r="I1791" i="51"/>
  <c r="I1790" i="51"/>
  <c r="I1789" i="51"/>
  <c r="I1788" i="51"/>
  <c r="I1787" i="51"/>
  <c r="I1786" i="51"/>
  <c r="I1785" i="51"/>
  <c r="I1784" i="51"/>
  <c r="I1783" i="51"/>
  <c r="I1782" i="51"/>
  <c r="I1781" i="51"/>
  <c r="I1780" i="51"/>
  <c r="I1779" i="51"/>
  <c r="I1778" i="51"/>
  <c r="I1777" i="51"/>
  <c r="I1776" i="51"/>
  <c r="I1775" i="51"/>
  <c r="I1774" i="51"/>
  <c r="I1773" i="51"/>
  <c r="I1772" i="51"/>
  <c r="I1771" i="51"/>
  <c r="I1770" i="51"/>
  <c r="I1769" i="51"/>
  <c r="I1768" i="51"/>
  <c r="I1767" i="51"/>
  <c r="I1766" i="51"/>
  <c r="I1765" i="51"/>
  <c r="I1764" i="51"/>
  <c r="I1763" i="51"/>
  <c r="I1762" i="51"/>
  <c r="I1761" i="51"/>
  <c r="I1760" i="51"/>
  <c r="I1759" i="51"/>
  <c r="I1758" i="51"/>
  <c r="I1757" i="51"/>
  <c r="I1756" i="51"/>
  <c r="I1755" i="51"/>
  <c r="I1754" i="51"/>
  <c r="I1753" i="51"/>
  <c r="I1752" i="51"/>
  <c r="I1751" i="51"/>
  <c r="I1750" i="51"/>
  <c r="I1749" i="51"/>
  <c r="I1748" i="51"/>
  <c r="I1747" i="51"/>
  <c r="I1746" i="51"/>
  <c r="I1745" i="51"/>
  <c r="I1744" i="51"/>
  <c r="I1743" i="51"/>
  <c r="I1742" i="51"/>
  <c r="I1741" i="51"/>
  <c r="I1740" i="51"/>
  <c r="I1739" i="51"/>
  <c r="I1738" i="51"/>
  <c r="I1737" i="51"/>
  <c r="I1736" i="51"/>
  <c r="I1735" i="51"/>
  <c r="I1734" i="51"/>
  <c r="I1733" i="51"/>
  <c r="I1732" i="51"/>
  <c r="I1731" i="51"/>
  <c r="I1730" i="51"/>
  <c r="I1729" i="51"/>
  <c r="I1728" i="51"/>
  <c r="I1727" i="51"/>
  <c r="I1726" i="51"/>
  <c r="I1725" i="51"/>
  <c r="I1724" i="51"/>
  <c r="I1723" i="51"/>
  <c r="I1722" i="51"/>
  <c r="I1721" i="51"/>
  <c r="I1720" i="51"/>
  <c r="I1719" i="51"/>
  <c r="I1718" i="51"/>
  <c r="I1717" i="51"/>
  <c r="I1716" i="51"/>
  <c r="I1715" i="51"/>
  <c r="I1714" i="51"/>
  <c r="I1713" i="51"/>
  <c r="I1712" i="51"/>
  <c r="I1711" i="51"/>
  <c r="I1710" i="51"/>
  <c r="I1709" i="51"/>
  <c r="I1708" i="51"/>
  <c r="I1707" i="51"/>
  <c r="I1706" i="51"/>
  <c r="I1705" i="51"/>
  <c r="I1704" i="51"/>
  <c r="I1703" i="51"/>
  <c r="I1702" i="51"/>
  <c r="I1701" i="51"/>
  <c r="I1700" i="51"/>
  <c r="I1699" i="51"/>
  <c r="I1698" i="51"/>
  <c r="I1697" i="51"/>
  <c r="I1696" i="51"/>
  <c r="I1695" i="51"/>
  <c r="I1694" i="51"/>
  <c r="I1693" i="51"/>
  <c r="I1692" i="51"/>
  <c r="I1691" i="51"/>
  <c r="I1690" i="51"/>
  <c r="I1689" i="51"/>
  <c r="I1688" i="51"/>
  <c r="I1687" i="51"/>
  <c r="I1686" i="51"/>
  <c r="I1685" i="51"/>
  <c r="I1684" i="51"/>
  <c r="I1683" i="51"/>
  <c r="I1682" i="51"/>
  <c r="I1681" i="51"/>
  <c r="I1680" i="51"/>
  <c r="I1679" i="51"/>
  <c r="I1678" i="51"/>
  <c r="I1677" i="51"/>
  <c r="I1676" i="51"/>
  <c r="I1675" i="51"/>
  <c r="I1674" i="51"/>
  <c r="I1673" i="51"/>
  <c r="I1672" i="51"/>
  <c r="I1671" i="51"/>
  <c r="I1670" i="51"/>
  <c r="I1669" i="51"/>
  <c r="I1668" i="51"/>
  <c r="I1667" i="51"/>
  <c r="I1666" i="51"/>
  <c r="I1665" i="51"/>
  <c r="I1664" i="51"/>
  <c r="I1663" i="51"/>
  <c r="I1662" i="51"/>
  <c r="I1661" i="51"/>
  <c r="I1660" i="51"/>
  <c r="I1659" i="51"/>
  <c r="I1658" i="51"/>
  <c r="I1657" i="51"/>
  <c r="I1656" i="51"/>
  <c r="I1655" i="51"/>
  <c r="I1654" i="51"/>
  <c r="I1653" i="51"/>
  <c r="I1652" i="51"/>
  <c r="I1651" i="51"/>
  <c r="I1650" i="51"/>
  <c r="I1649" i="51"/>
  <c r="I1648" i="51"/>
  <c r="I1647" i="51"/>
  <c r="I1646" i="51"/>
  <c r="I1645" i="51"/>
  <c r="I1644" i="51"/>
  <c r="I1643" i="51"/>
  <c r="I1642" i="51"/>
  <c r="I1641" i="51"/>
  <c r="I1640" i="51"/>
  <c r="I1639" i="51"/>
  <c r="I1638" i="51"/>
  <c r="I1637" i="51"/>
  <c r="I1636" i="51"/>
  <c r="I1635" i="51"/>
  <c r="I1634" i="51"/>
  <c r="I1633" i="51"/>
  <c r="I1632" i="51"/>
  <c r="I1631" i="51"/>
  <c r="I1630" i="51"/>
  <c r="I1629" i="51"/>
  <c r="I1628" i="51"/>
  <c r="I1627" i="51"/>
  <c r="I1626" i="51"/>
  <c r="I1625" i="51"/>
  <c r="I1624" i="51"/>
  <c r="I1623" i="51"/>
  <c r="I1622" i="51"/>
  <c r="I1621" i="51"/>
  <c r="I1620" i="51"/>
  <c r="I1619" i="51"/>
  <c r="I1618" i="51"/>
  <c r="I1617" i="51"/>
  <c r="I1616" i="51"/>
  <c r="I1615" i="51"/>
  <c r="I1614" i="51"/>
  <c r="I1613" i="51"/>
  <c r="I1612" i="51"/>
  <c r="I1611" i="51"/>
  <c r="I1610" i="51"/>
  <c r="I1609" i="51"/>
  <c r="I1608" i="51"/>
  <c r="I1607" i="51"/>
  <c r="I1606" i="51"/>
  <c r="I1605" i="51"/>
  <c r="I1604" i="51"/>
  <c r="I1603" i="51"/>
  <c r="I1602" i="51"/>
  <c r="I1601" i="51"/>
  <c r="I1600" i="51"/>
  <c r="I1599" i="51"/>
  <c r="I1598" i="51"/>
  <c r="I1597" i="51"/>
  <c r="I1596" i="51"/>
  <c r="I1595" i="51"/>
  <c r="I1594" i="51"/>
  <c r="I1593" i="51"/>
  <c r="I1592" i="51"/>
  <c r="I1591" i="51"/>
  <c r="I1590" i="51"/>
  <c r="I1589" i="51"/>
  <c r="I1588" i="51"/>
  <c r="I1587" i="51"/>
  <c r="I1586" i="51"/>
  <c r="I1585" i="51"/>
  <c r="I1584" i="51"/>
  <c r="I1583" i="51"/>
  <c r="I1582" i="51"/>
  <c r="I1581" i="51"/>
  <c r="I1580" i="51"/>
  <c r="I1579" i="51"/>
  <c r="I1578" i="51"/>
  <c r="I1577" i="51"/>
  <c r="I1576" i="51"/>
  <c r="I1575" i="51"/>
  <c r="I1574" i="51"/>
  <c r="I1573" i="51"/>
  <c r="I1572" i="51"/>
  <c r="I1571" i="51"/>
  <c r="I1570" i="51"/>
  <c r="I1569" i="51"/>
  <c r="I1568" i="51"/>
  <c r="I1567" i="51"/>
  <c r="I1566" i="51"/>
  <c r="I1565" i="51"/>
  <c r="I1564" i="51"/>
  <c r="I1563" i="51"/>
  <c r="I1562" i="51"/>
  <c r="I1561" i="51"/>
  <c r="I1560" i="51"/>
  <c r="I1559" i="51"/>
  <c r="I1558" i="51"/>
  <c r="I1557" i="51"/>
  <c r="I1556" i="51"/>
  <c r="I1555" i="51"/>
  <c r="I1554" i="51"/>
  <c r="I1553" i="51"/>
  <c r="I1552" i="51"/>
  <c r="I1551" i="51"/>
  <c r="I1550" i="51"/>
  <c r="I1549" i="51"/>
  <c r="I1548" i="51"/>
  <c r="I1547" i="51"/>
  <c r="I1546" i="51"/>
  <c r="I1545" i="51"/>
  <c r="I1544" i="51"/>
  <c r="I1543" i="51"/>
  <c r="I1542" i="51"/>
  <c r="I1541" i="51"/>
  <c r="I1540" i="51"/>
  <c r="I1539" i="51"/>
  <c r="I1538" i="51"/>
  <c r="I1537" i="51"/>
  <c r="I1536" i="51"/>
  <c r="I1535" i="51"/>
  <c r="I1534" i="51"/>
  <c r="I1533" i="51"/>
  <c r="I1532" i="51"/>
  <c r="I1531" i="51"/>
  <c r="I1530" i="51"/>
  <c r="I1529" i="51"/>
  <c r="I1528" i="51"/>
  <c r="I1527" i="51"/>
  <c r="I1526" i="51"/>
  <c r="I1525" i="51"/>
  <c r="I1524" i="51"/>
  <c r="I1523" i="51"/>
  <c r="I1522" i="51"/>
  <c r="I1521" i="51"/>
  <c r="I1520" i="51"/>
  <c r="I1519" i="51"/>
  <c r="I1518" i="51"/>
  <c r="I1517" i="51"/>
  <c r="I1516" i="51"/>
  <c r="I1515" i="51"/>
  <c r="I1514" i="51"/>
  <c r="I1513" i="51"/>
  <c r="I1512" i="51"/>
  <c r="I1511" i="51"/>
  <c r="I1510" i="51"/>
  <c r="I1509" i="51"/>
  <c r="I1508" i="51"/>
  <c r="I1507" i="51"/>
  <c r="I1506" i="51"/>
  <c r="I1505" i="51"/>
  <c r="I1504" i="51"/>
  <c r="I1503" i="51"/>
  <c r="I1502" i="51"/>
  <c r="I1501" i="51"/>
  <c r="I1500" i="51"/>
  <c r="I1499" i="51"/>
  <c r="I1498" i="51"/>
  <c r="I1497" i="51"/>
  <c r="I1496" i="51"/>
  <c r="I1495" i="51"/>
  <c r="I1494" i="51"/>
  <c r="I1493" i="51"/>
  <c r="I1492" i="51"/>
  <c r="I1491" i="51"/>
  <c r="I1490" i="51"/>
  <c r="I1489" i="51"/>
  <c r="I1488" i="51"/>
  <c r="I1487" i="51"/>
  <c r="I1486" i="51"/>
  <c r="I1485" i="51"/>
  <c r="I1484" i="51"/>
  <c r="I1483" i="51"/>
  <c r="I1482" i="51"/>
  <c r="I1481" i="51"/>
  <c r="I1480" i="51"/>
  <c r="I1479" i="51"/>
  <c r="I1478" i="51"/>
  <c r="I1477" i="51"/>
  <c r="I1476" i="51"/>
  <c r="I1475" i="51"/>
  <c r="I1474" i="51"/>
  <c r="I1473" i="51"/>
  <c r="I1472" i="51"/>
  <c r="I1471" i="51"/>
  <c r="I1470" i="51"/>
  <c r="I1469" i="51"/>
  <c r="I1468" i="51"/>
  <c r="I1467" i="51"/>
  <c r="I1466" i="51"/>
  <c r="I1465" i="51"/>
  <c r="I1464" i="51"/>
  <c r="I1463" i="51"/>
  <c r="I1462" i="51"/>
  <c r="I1461" i="51"/>
  <c r="I1460" i="51"/>
  <c r="I1459" i="51"/>
  <c r="I1458" i="51"/>
  <c r="I1457" i="51"/>
  <c r="I1456" i="51"/>
  <c r="I1455" i="51"/>
  <c r="I1454" i="51"/>
  <c r="I1453" i="51"/>
  <c r="I1452" i="51"/>
  <c r="I1451" i="51"/>
  <c r="I1450" i="51"/>
  <c r="I1449" i="51"/>
  <c r="I1448" i="51"/>
  <c r="I1447" i="51"/>
  <c r="I1446" i="51"/>
  <c r="I1445" i="51"/>
  <c r="I1444" i="51"/>
  <c r="I1443" i="51"/>
  <c r="I1442" i="51"/>
  <c r="I1441" i="51"/>
  <c r="I1440" i="51"/>
  <c r="I1439" i="51"/>
  <c r="I1438" i="51"/>
  <c r="I1437" i="51"/>
  <c r="I1436" i="51"/>
  <c r="I1435" i="51"/>
  <c r="I1434" i="51"/>
  <c r="I1433" i="51"/>
  <c r="I1432" i="51"/>
  <c r="I1431" i="51"/>
  <c r="I1430" i="51"/>
  <c r="I1429" i="51"/>
  <c r="I1428" i="51"/>
  <c r="I1427" i="51"/>
  <c r="I1426" i="51"/>
  <c r="I1425" i="51"/>
  <c r="I1424" i="51"/>
  <c r="I1423" i="51"/>
  <c r="I1422" i="51"/>
  <c r="I1421" i="51"/>
  <c r="I1420" i="51"/>
  <c r="I1419" i="51"/>
  <c r="I1418" i="51"/>
  <c r="I1417" i="51"/>
  <c r="I1416" i="51"/>
  <c r="I1415" i="51"/>
  <c r="I1414" i="51"/>
  <c r="I1413" i="51"/>
  <c r="I1412" i="51"/>
  <c r="I1411" i="51"/>
  <c r="I1410" i="51"/>
  <c r="I1409" i="51"/>
  <c r="I1408" i="51"/>
  <c r="I1407" i="51"/>
  <c r="I1406" i="51"/>
  <c r="I1405" i="51"/>
  <c r="I1404" i="51"/>
  <c r="I1403" i="51"/>
  <c r="I1402" i="51"/>
  <c r="I1401" i="51"/>
  <c r="I1400" i="51"/>
  <c r="I1399" i="51"/>
  <c r="I1398" i="51"/>
  <c r="I1397" i="51"/>
  <c r="I1396" i="51"/>
  <c r="I1395" i="51"/>
  <c r="I1394" i="51"/>
  <c r="I1393" i="51"/>
  <c r="I1392" i="51"/>
  <c r="I1391" i="51"/>
  <c r="I1390" i="51"/>
  <c r="I1389" i="51"/>
  <c r="I1388" i="51"/>
  <c r="I1387" i="51"/>
  <c r="I1386" i="51"/>
  <c r="I1385" i="51"/>
  <c r="I1384" i="51"/>
  <c r="I1383" i="51"/>
  <c r="I1382" i="51"/>
  <c r="I1381" i="51"/>
  <c r="I1380" i="51"/>
  <c r="I1379" i="51"/>
  <c r="I1378" i="51"/>
  <c r="I1377" i="51"/>
  <c r="I1376" i="51"/>
  <c r="I1375" i="51"/>
  <c r="I1374" i="51"/>
  <c r="I1373" i="51"/>
  <c r="I1372" i="51"/>
  <c r="I1371" i="51"/>
  <c r="I1370" i="51"/>
  <c r="I1369" i="51"/>
  <c r="I1368" i="51"/>
  <c r="I1367" i="51"/>
  <c r="I1366" i="51"/>
  <c r="I1365" i="51"/>
  <c r="I1364" i="51"/>
  <c r="I1363" i="51"/>
  <c r="I1362" i="51"/>
  <c r="I1361" i="51"/>
  <c r="I1360" i="51"/>
  <c r="I1359" i="51"/>
  <c r="I1358" i="51"/>
  <c r="I1357" i="51"/>
  <c r="I1356" i="51"/>
  <c r="I1355" i="51"/>
  <c r="I1354" i="51"/>
  <c r="I1353" i="51"/>
  <c r="I1352" i="51"/>
  <c r="I1351" i="51"/>
  <c r="I1350" i="51"/>
  <c r="I1349" i="51"/>
  <c r="I1348" i="51"/>
  <c r="I1347" i="51"/>
  <c r="I1346" i="51"/>
  <c r="I1345" i="51"/>
  <c r="I1344" i="51"/>
  <c r="I1343" i="51"/>
  <c r="I1342" i="51"/>
  <c r="I1341" i="51"/>
  <c r="I1340" i="51"/>
  <c r="I1339" i="51"/>
  <c r="I1338" i="51"/>
  <c r="I1337" i="51"/>
  <c r="I1336" i="51"/>
  <c r="I1335" i="51"/>
  <c r="I1334" i="51"/>
  <c r="I1333" i="51"/>
  <c r="I1332" i="51"/>
  <c r="I1331" i="51"/>
  <c r="I1330" i="51"/>
  <c r="I1329" i="51"/>
  <c r="I1328" i="51"/>
  <c r="I1327" i="51"/>
  <c r="I1326" i="51"/>
  <c r="I1325" i="51"/>
  <c r="I1324" i="51"/>
  <c r="I1323" i="51"/>
  <c r="I1322" i="51"/>
  <c r="I1321" i="51"/>
  <c r="I1320" i="51"/>
  <c r="I1319" i="51"/>
  <c r="I1318" i="51"/>
  <c r="I1317" i="51"/>
  <c r="I1316" i="51"/>
  <c r="I1315" i="51"/>
  <c r="I1314" i="51"/>
  <c r="I1313" i="51"/>
  <c r="I1312" i="51"/>
  <c r="I1311" i="51"/>
  <c r="I1310" i="51"/>
  <c r="I1309" i="51"/>
  <c r="I1308" i="51"/>
  <c r="I1307" i="51"/>
  <c r="I1306" i="51"/>
  <c r="I1305" i="51"/>
  <c r="I1304" i="51"/>
  <c r="I1303" i="51"/>
  <c r="I1302" i="51"/>
  <c r="I1301" i="51"/>
  <c r="I1300" i="51"/>
  <c r="I1299" i="51"/>
  <c r="I1298" i="51"/>
  <c r="I1297" i="51"/>
  <c r="I1296" i="51"/>
  <c r="I1295" i="51"/>
  <c r="I1294" i="51"/>
  <c r="I1293" i="51"/>
  <c r="I1292" i="51"/>
  <c r="I1291" i="51"/>
  <c r="I1290" i="51"/>
  <c r="I1289" i="51"/>
  <c r="I1288" i="51"/>
  <c r="I1287" i="51"/>
  <c r="I1286" i="51"/>
  <c r="I1285" i="51"/>
  <c r="I1284" i="51"/>
  <c r="I1283" i="51"/>
  <c r="I1282" i="51"/>
  <c r="I1281" i="51"/>
  <c r="I1280" i="51"/>
  <c r="I1279" i="51"/>
  <c r="I1278" i="51"/>
  <c r="I1277" i="51"/>
  <c r="I1276" i="51"/>
  <c r="I1275" i="51"/>
  <c r="I1274" i="51"/>
  <c r="I1273" i="51"/>
  <c r="I1272" i="51"/>
  <c r="I1271" i="51"/>
  <c r="I1270" i="51"/>
  <c r="I1269" i="51"/>
  <c r="I1268" i="51"/>
  <c r="I1267" i="51"/>
  <c r="I1266" i="51"/>
  <c r="I1265" i="51"/>
  <c r="I1264" i="51"/>
  <c r="I1263" i="51"/>
  <c r="I1262" i="51"/>
  <c r="I1261" i="51"/>
  <c r="I1260" i="51"/>
  <c r="I1259" i="51"/>
  <c r="I1258" i="51"/>
  <c r="I1257" i="51"/>
  <c r="I1256" i="51"/>
  <c r="I1255" i="51"/>
  <c r="I1254" i="51"/>
  <c r="I1253" i="51"/>
  <c r="I1252" i="51"/>
  <c r="I1251" i="51"/>
  <c r="I1250" i="51"/>
  <c r="I1249" i="51"/>
  <c r="I1248" i="51"/>
  <c r="I1247" i="51"/>
  <c r="I1246" i="51"/>
  <c r="I1245" i="51"/>
  <c r="I1244" i="51"/>
  <c r="I1243" i="51"/>
  <c r="I1242" i="51"/>
  <c r="I1241" i="51"/>
  <c r="I1240" i="51"/>
  <c r="I1239" i="51"/>
  <c r="I1238" i="51"/>
  <c r="I1237" i="51"/>
  <c r="I1236" i="51"/>
  <c r="I1235" i="51"/>
  <c r="I1234" i="51"/>
  <c r="I1233" i="51"/>
  <c r="I1232" i="51"/>
  <c r="I1231" i="51"/>
  <c r="I1230" i="51"/>
  <c r="I1229" i="51"/>
  <c r="I1228" i="51"/>
  <c r="I1227" i="51"/>
  <c r="I1226" i="51"/>
  <c r="I1225" i="51"/>
  <c r="I1224" i="51"/>
  <c r="I1223" i="51"/>
  <c r="I1222" i="51"/>
  <c r="I1221" i="51"/>
  <c r="I1220" i="51"/>
  <c r="I1219" i="51"/>
  <c r="I1218" i="51"/>
  <c r="I1217" i="51"/>
  <c r="I1216" i="51"/>
  <c r="I1215" i="51"/>
  <c r="I1214" i="51"/>
  <c r="I1213" i="51"/>
  <c r="I1212" i="51"/>
  <c r="I1211" i="51"/>
  <c r="I1210" i="51"/>
  <c r="I1209" i="51"/>
  <c r="I1208" i="51"/>
  <c r="I1207" i="51"/>
  <c r="I1206" i="51"/>
  <c r="I1205" i="51"/>
  <c r="I1204" i="51"/>
  <c r="I1203" i="51"/>
  <c r="I1202" i="51"/>
  <c r="I1201" i="51"/>
  <c r="I1200" i="51"/>
  <c r="I1199" i="51"/>
  <c r="I1198" i="51"/>
  <c r="I1197" i="51"/>
  <c r="I1196" i="51"/>
  <c r="I1195" i="51"/>
  <c r="I1194" i="51"/>
  <c r="I1193" i="51"/>
  <c r="I1192" i="51"/>
  <c r="I1191" i="51"/>
  <c r="I1190" i="51"/>
  <c r="I1189" i="51"/>
  <c r="I1188" i="51"/>
  <c r="I1187" i="51"/>
  <c r="I1186" i="51"/>
  <c r="I1185" i="51"/>
  <c r="I1184" i="51"/>
  <c r="I1183" i="51"/>
  <c r="I1182" i="51"/>
  <c r="I1181" i="51"/>
  <c r="I1180" i="51"/>
  <c r="I1179" i="51"/>
  <c r="I1178" i="51"/>
  <c r="I1177" i="51"/>
  <c r="I1176" i="51"/>
  <c r="I1175" i="51"/>
  <c r="I1174" i="51"/>
  <c r="I1173" i="51"/>
  <c r="I1172" i="51"/>
  <c r="I1171" i="51"/>
  <c r="I1170" i="51"/>
  <c r="I1169" i="51"/>
  <c r="I1168" i="51"/>
  <c r="I1167" i="51"/>
  <c r="I1166" i="51"/>
  <c r="I1165" i="51"/>
  <c r="I1164" i="51"/>
  <c r="I1163" i="51"/>
  <c r="I1162" i="51"/>
  <c r="I1161" i="51"/>
  <c r="I1160" i="51"/>
  <c r="I1159" i="51"/>
  <c r="I1158" i="51"/>
  <c r="I1157" i="51"/>
  <c r="I1156" i="51"/>
  <c r="I1155" i="51"/>
  <c r="I1154" i="51"/>
  <c r="I1153" i="51"/>
  <c r="I1152" i="51"/>
  <c r="I1151" i="51"/>
  <c r="I1150" i="51"/>
  <c r="I1149" i="51"/>
  <c r="I1148" i="51"/>
  <c r="I1147" i="51"/>
  <c r="I1146" i="51"/>
  <c r="I1145" i="51"/>
  <c r="I1144" i="51"/>
  <c r="I1143" i="51"/>
  <c r="I1142" i="51"/>
  <c r="I1141" i="51"/>
  <c r="I1140" i="51"/>
  <c r="I1139" i="51"/>
  <c r="I1138" i="51"/>
  <c r="I1137" i="51"/>
  <c r="I1136" i="51"/>
  <c r="I1135" i="51"/>
  <c r="I1134" i="51"/>
  <c r="I1133" i="51"/>
  <c r="I1132" i="51"/>
  <c r="I1131" i="51"/>
  <c r="I1130" i="51"/>
  <c r="I1129" i="51"/>
  <c r="I1128" i="51"/>
  <c r="I1127" i="51"/>
  <c r="I1126" i="51"/>
  <c r="I1125" i="51"/>
  <c r="I1124" i="51"/>
  <c r="I1123" i="51"/>
  <c r="I1122" i="51"/>
  <c r="I1121" i="51"/>
  <c r="I1120" i="51"/>
  <c r="I1119" i="51"/>
  <c r="I1118" i="51"/>
  <c r="I1117" i="51"/>
  <c r="I1116" i="51"/>
  <c r="I1115" i="51"/>
  <c r="I1114" i="51"/>
  <c r="I1113" i="51"/>
  <c r="I1112" i="51"/>
  <c r="I1111" i="51"/>
  <c r="I1110" i="51"/>
  <c r="I1109" i="51"/>
  <c r="I1108" i="51"/>
  <c r="I1107" i="51"/>
  <c r="I1106" i="51"/>
  <c r="I1105" i="51"/>
  <c r="I1104" i="51"/>
  <c r="I1103" i="51"/>
  <c r="I1102" i="51"/>
  <c r="I1101" i="51"/>
  <c r="I1100" i="51"/>
  <c r="I1099" i="51"/>
  <c r="I1098" i="51"/>
  <c r="I1097" i="51"/>
  <c r="I1096" i="51"/>
  <c r="I1095" i="51"/>
  <c r="I1094" i="51"/>
  <c r="I1093" i="51"/>
  <c r="I1092" i="51"/>
  <c r="I1091" i="51"/>
  <c r="I1090" i="51"/>
  <c r="I1089" i="51"/>
  <c r="I1088" i="51"/>
  <c r="I1087" i="51"/>
  <c r="I1086" i="51"/>
  <c r="I1085" i="51"/>
  <c r="I1084" i="51"/>
  <c r="I1083" i="51"/>
  <c r="I1082" i="51"/>
  <c r="I1081" i="51"/>
  <c r="I1080" i="51"/>
  <c r="I1079" i="51"/>
  <c r="I1078" i="51"/>
  <c r="I1077" i="51"/>
  <c r="I1076" i="51"/>
  <c r="I1075" i="51"/>
  <c r="I1074" i="51"/>
  <c r="I1073" i="51"/>
  <c r="I1072" i="51"/>
  <c r="I1071" i="51"/>
  <c r="I1070" i="51"/>
  <c r="I1069" i="51"/>
  <c r="I1068" i="51"/>
  <c r="I1067" i="51"/>
  <c r="I1066" i="51"/>
  <c r="I1065" i="51"/>
  <c r="I1064" i="51"/>
  <c r="I1063" i="51"/>
  <c r="I1062" i="51"/>
  <c r="I1061" i="51"/>
  <c r="I1060" i="51"/>
  <c r="I1059" i="51"/>
  <c r="I1058" i="51"/>
  <c r="I1057" i="51"/>
  <c r="I1056" i="51"/>
  <c r="I1055" i="51"/>
  <c r="I1054" i="51"/>
  <c r="I1053" i="51"/>
  <c r="I1052" i="51"/>
  <c r="I1051" i="51"/>
  <c r="I1050" i="51"/>
  <c r="I1049" i="51"/>
  <c r="I1048" i="51"/>
  <c r="I1047" i="51"/>
  <c r="I1046" i="51"/>
  <c r="I1045" i="51"/>
  <c r="I1044" i="51"/>
  <c r="I1043" i="51"/>
  <c r="I1042" i="51"/>
  <c r="I1041" i="51"/>
  <c r="I1040" i="51"/>
  <c r="I1039" i="51"/>
  <c r="I1038" i="51"/>
  <c r="I1037" i="51"/>
  <c r="I1036" i="51"/>
  <c r="I1035" i="51"/>
  <c r="I1034" i="51"/>
  <c r="I1033" i="51"/>
  <c r="I1032" i="51"/>
  <c r="I1031" i="51"/>
  <c r="I1030" i="51"/>
  <c r="I1029" i="51"/>
  <c r="I1028" i="51"/>
  <c r="I1027" i="51"/>
  <c r="I1026" i="51"/>
  <c r="I1025" i="51"/>
  <c r="I1024" i="51"/>
  <c r="I1023" i="51"/>
  <c r="I1022" i="51"/>
  <c r="I1021" i="51"/>
  <c r="I1020" i="51"/>
  <c r="I1019" i="51"/>
  <c r="I1018" i="51"/>
  <c r="I1017" i="51"/>
  <c r="I1016" i="51"/>
  <c r="I1015" i="51"/>
  <c r="I1014" i="51"/>
  <c r="I1013" i="51"/>
  <c r="I1012" i="51"/>
  <c r="I1011" i="51"/>
  <c r="I1010" i="51"/>
  <c r="I1009" i="51"/>
  <c r="I1008" i="51"/>
  <c r="I1007" i="51"/>
  <c r="I1006" i="51"/>
  <c r="I1005" i="51"/>
  <c r="I1004" i="51"/>
  <c r="I1003" i="51"/>
  <c r="I1002" i="51"/>
  <c r="I1001" i="51"/>
  <c r="I1000" i="51"/>
  <c r="I999" i="51"/>
  <c r="I998" i="51"/>
  <c r="I997" i="51"/>
  <c r="I996" i="51"/>
  <c r="I995" i="51"/>
  <c r="I994" i="51"/>
  <c r="I993" i="51"/>
  <c r="I992" i="51"/>
  <c r="I991" i="51"/>
  <c r="I990" i="51"/>
  <c r="I989" i="51"/>
  <c r="I988" i="51"/>
  <c r="I987" i="51"/>
  <c r="I986" i="51"/>
  <c r="I985" i="51"/>
  <c r="I984" i="51"/>
  <c r="I983" i="51"/>
  <c r="I982" i="51"/>
  <c r="I981" i="51"/>
  <c r="I980" i="51"/>
  <c r="I979" i="51"/>
  <c r="I978" i="51"/>
  <c r="I977" i="51"/>
  <c r="I976" i="51"/>
  <c r="I975" i="51"/>
  <c r="I974" i="51"/>
  <c r="I973" i="51"/>
  <c r="I972" i="51"/>
  <c r="I971" i="51"/>
  <c r="I970" i="51"/>
  <c r="I969" i="51"/>
  <c r="I968" i="51"/>
  <c r="I967" i="51"/>
  <c r="I966" i="51"/>
  <c r="I965" i="51"/>
  <c r="I964" i="51"/>
  <c r="I963" i="51"/>
  <c r="I962" i="51"/>
  <c r="I961" i="51"/>
  <c r="I960" i="51"/>
  <c r="I959" i="51"/>
  <c r="I958" i="51"/>
  <c r="I957" i="51"/>
  <c r="I956" i="51"/>
  <c r="I955" i="51"/>
  <c r="I954" i="51"/>
  <c r="I953" i="51"/>
  <c r="I952" i="51"/>
  <c r="I951" i="51"/>
  <c r="I950" i="51"/>
  <c r="I949" i="51"/>
  <c r="I948" i="51"/>
  <c r="I947" i="51"/>
  <c r="I946" i="51"/>
  <c r="I945" i="51"/>
  <c r="I944" i="51"/>
  <c r="I943" i="51"/>
  <c r="I942" i="51"/>
  <c r="I941" i="51"/>
  <c r="I940" i="51"/>
  <c r="I939" i="51"/>
  <c r="I938" i="51"/>
  <c r="I937" i="51"/>
  <c r="I936" i="51"/>
  <c r="I935" i="51"/>
  <c r="I934" i="51"/>
  <c r="I933" i="51"/>
  <c r="I932" i="51"/>
  <c r="I931" i="51"/>
  <c r="I930" i="51"/>
  <c r="I929" i="51"/>
  <c r="I928" i="51"/>
  <c r="I927" i="51"/>
  <c r="I926" i="51"/>
  <c r="I925" i="51"/>
  <c r="I924" i="51"/>
  <c r="I923" i="51"/>
  <c r="I922" i="51"/>
  <c r="I921" i="51"/>
  <c r="I920" i="51"/>
  <c r="I919" i="51"/>
  <c r="I918" i="51"/>
  <c r="I917" i="51"/>
  <c r="I916" i="51"/>
  <c r="I915" i="51"/>
  <c r="I914" i="51"/>
  <c r="I913" i="51"/>
  <c r="I912" i="51"/>
  <c r="I911" i="51"/>
  <c r="I910" i="51"/>
  <c r="I909" i="51"/>
  <c r="I908" i="51"/>
  <c r="I907" i="51"/>
  <c r="I906" i="51"/>
  <c r="I905" i="51"/>
  <c r="I904" i="51"/>
  <c r="I903" i="51"/>
  <c r="I902" i="51"/>
  <c r="I901" i="51"/>
  <c r="I900" i="51"/>
  <c r="I899" i="51"/>
  <c r="I898" i="51"/>
  <c r="I897" i="51"/>
  <c r="I896" i="51"/>
  <c r="I895" i="51"/>
  <c r="I894" i="51"/>
  <c r="I893" i="51"/>
  <c r="I892" i="51"/>
  <c r="I891" i="51"/>
  <c r="I890" i="51"/>
  <c r="I889" i="51"/>
  <c r="I888" i="51"/>
  <c r="I887" i="51"/>
  <c r="I886" i="51"/>
  <c r="I885" i="51"/>
  <c r="I884" i="51"/>
  <c r="I883" i="51"/>
  <c r="I882" i="51"/>
  <c r="I881" i="51"/>
  <c r="I880" i="51"/>
  <c r="I879" i="51"/>
  <c r="I878" i="51"/>
  <c r="I877" i="51"/>
  <c r="I876" i="51"/>
  <c r="I875" i="51"/>
  <c r="I874" i="51"/>
  <c r="I873" i="51"/>
  <c r="I872" i="51"/>
  <c r="I871" i="51"/>
  <c r="I870" i="51"/>
  <c r="I869" i="51"/>
  <c r="I868" i="51"/>
  <c r="I867" i="51"/>
  <c r="I866" i="51"/>
  <c r="I865" i="51"/>
  <c r="I864" i="51"/>
  <c r="I863" i="51"/>
  <c r="I862" i="51"/>
  <c r="I861" i="51"/>
  <c r="I860" i="51"/>
  <c r="I859" i="51"/>
  <c r="I858" i="51"/>
  <c r="I857" i="51"/>
  <c r="I856" i="51"/>
  <c r="I855" i="51"/>
  <c r="I854" i="51"/>
  <c r="I853" i="51"/>
  <c r="I852" i="51"/>
  <c r="I851" i="51"/>
  <c r="I850" i="51"/>
  <c r="I849" i="51"/>
  <c r="I848" i="51"/>
  <c r="I847" i="51"/>
  <c r="I846" i="51"/>
  <c r="I845" i="51"/>
  <c r="I844" i="51"/>
  <c r="I843" i="51"/>
  <c r="I842" i="51"/>
  <c r="I841" i="51"/>
  <c r="I840" i="51"/>
  <c r="I839" i="51"/>
  <c r="I838" i="51"/>
  <c r="I837" i="51"/>
  <c r="I836" i="51"/>
  <c r="I835" i="51"/>
  <c r="I834" i="51"/>
  <c r="I833" i="51"/>
  <c r="I832" i="51"/>
  <c r="I831" i="51"/>
  <c r="I830" i="51"/>
  <c r="I829" i="51"/>
  <c r="I828" i="51"/>
  <c r="I827" i="51"/>
  <c r="I826" i="51"/>
  <c r="I825" i="51"/>
  <c r="I824" i="51"/>
  <c r="I823" i="51"/>
  <c r="I822" i="51"/>
  <c r="I821" i="51"/>
  <c r="I820" i="51"/>
  <c r="I819" i="51"/>
  <c r="I818" i="51"/>
  <c r="I817" i="51"/>
  <c r="I816" i="51"/>
  <c r="I815" i="51"/>
  <c r="I814" i="51"/>
  <c r="I813" i="51"/>
  <c r="I812" i="51"/>
  <c r="I811" i="51"/>
  <c r="I810" i="51"/>
  <c r="I809" i="51"/>
  <c r="I808" i="51"/>
  <c r="I807" i="51"/>
  <c r="I806" i="51"/>
  <c r="I805" i="51"/>
  <c r="I804" i="51"/>
  <c r="I803" i="51"/>
  <c r="I802" i="51"/>
  <c r="I801" i="51"/>
  <c r="I800" i="51"/>
  <c r="I799" i="51"/>
  <c r="I798" i="51"/>
  <c r="I797" i="51"/>
  <c r="I796" i="51"/>
  <c r="I795" i="51"/>
  <c r="I794" i="51"/>
  <c r="I793" i="51"/>
  <c r="I792" i="51"/>
  <c r="I791" i="51"/>
  <c r="I790" i="51"/>
  <c r="I789" i="51"/>
  <c r="I788" i="51"/>
  <c r="I787" i="51"/>
  <c r="I786" i="51"/>
  <c r="I785" i="51"/>
  <c r="I784" i="51"/>
  <c r="I783" i="51"/>
  <c r="I782" i="51"/>
  <c r="I781" i="51"/>
  <c r="I780" i="51"/>
  <c r="I779" i="51"/>
  <c r="I778" i="51"/>
  <c r="I777" i="51"/>
  <c r="I776" i="51"/>
  <c r="I775" i="51"/>
  <c r="I774" i="51"/>
  <c r="I773" i="51"/>
  <c r="I772" i="51"/>
  <c r="I771" i="51"/>
  <c r="I770" i="51"/>
  <c r="I769" i="51"/>
  <c r="I768" i="51"/>
  <c r="I767" i="51"/>
  <c r="I766" i="51"/>
  <c r="I765" i="51"/>
  <c r="I764" i="51"/>
  <c r="I763" i="51"/>
  <c r="I762" i="51"/>
  <c r="I761" i="51"/>
  <c r="I760" i="51"/>
  <c r="I759" i="51"/>
  <c r="I758" i="51"/>
  <c r="I757" i="51"/>
  <c r="I756" i="51"/>
  <c r="I755" i="51"/>
  <c r="I754" i="51"/>
  <c r="I753" i="51"/>
  <c r="I752" i="51"/>
  <c r="I751" i="51"/>
  <c r="I750" i="51"/>
  <c r="I749" i="51"/>
  <c r="I748" i="51"/>
  <c r="I747" i="51"/>
  <c r="I746" i="51"/>
  <c r="I745" i="51"/>
  <c r="I744" i="51"/>
  <c r="I743" i="51"/>
  <c r="I742" i="51"/>
  <c r="I741" i="51"/>
  <c r="I740" i="51"/>
  <c r="I739" i="51"/>
  <c r="I738" i="51"/>
  <c r="I737" i="51"/>
  <c r="I736" i="51"/>
  <c r="I735" i="51"/>
  <c r="I734" i="51"/>
  <c r="I733" i="51"/>
  <c r="I732" i="51"/>
  <c r="I731" i="51"/>
  <c r="I730" i="51"/>
  <c r="I729" i="51"/>
  <c r="I728" i="51"/>
  <c r="I727" i="51"/>
  <c r="I726" i="51"/>
  <c r="I725" i="51"/>
  <c r="I724" i="51"/>
  <c r="I723" i="51"/>
  <c r="I722" i="51"/>
  <c r="I721" i="51"/>
  <c r="I720" i="51"/>
  <c r="I719" i="51"/>
  <c r="I718" i="51"/>
  <c r="I717" i="51"/>
  <c r="I716" i="51"/>
  <c r="I715" i="51"/>
  <c r="I714" i="51"/>
  <c r="I713" i="51"/>
  <c r="I712" i="51"/>
  <c r="I711" i="51"/>
  <c r="I710" i="51"/>
  <c r="I709" i="51"/>
  <c r="I708" i="51"/>
  <c r="I707" i="51"/>
  <c r="I706" i="51"/>
  <c r="I705" i="51"/>
  <c r="I704" i="51"/>
  <c r="I703" i="51"/>
  <c r="I702" i="51"/>
  <c r="I701" i="51"/>
  <c r="I700" i="51"/>
  <c r="I699" i="51"/>
  <c r="I698" i="51"/>
  <c r="I697" i="51"/>
  <c r="I696" i="51"/>
  <c r="I695" i="51"/>
  <c r="I694" i="51"/>
  <c r="I693" i="51"/>
  <c r="I692" i="51"/>
  <c r="I691" i="51"/>
  <c r="I690" i="51"/>
  <c r="I689" i="51"/>
  <c r="I688" i="51"/>
  <c r="I687" i="51"/>
  <c r="I686" i="51"/>
  <c r="I685" i="51"/>
  <c r="I684" i="51"/>
  <c r="I683" i="51"/>
  <c r="I682" i="51"/>
  <c r="I681" i="51"/>
  <c r="I680" i="51"/>
  <c r="I679" i="51"/>
  <c r="I678" i="51"/>
  <c r="I677" i="51"/>
  <c r="I676" i="51"/>
  <c r="I675" i="51"/>
  <c r="I674" i="51"/>
  <c r="I673" i="51"/>
  <c r="I672" i="51"/>
  <c r="I671" i="51"/>
  <c r="I670" i="51"/>
  <c r="I669" i="51"/>
  <c r="I668" i="51"/>
  <c r="I667" i="51"/>
  <c r="I666" i="51"/>
  <c r="I665" i="51"/>
  <c r="I664" i="51"/>
  <c r="I663" i="51"/>
  <c r="I662" i="51"/>
  <c r="I661" i="51"/>
  <c r="I660" i="51"/>
  <c r="I659" i="51"/>
  <c r="I658" i="51"/>
  <c r="I657" i="51"/>
  <c r="I656" i="51"/>
  <c r="I655" i="51"/>
  <c r="I654" i="51"/>
  <c r="I653" i="51"/>
  <c r="I652" i="51"/>
  <c r="I651" i="51"/>
  <c r="I650" i="51"/>
  <c r="I649" i="51"/>
  <c r="I648" i="51"/>
  <c r="I647" i="51"/>
  <c r="I646" i="51"/>
  <c r="I645" i="51"/>
  <c r="I644" i="51"/>
  <c r="I643" i="51"/>
  <c r="I642" i="51"/>
  <c r="I641" i="51"/>
  <c r="I640" i="51"/>
  <c r="I639" i="51"/>
  <c r="I638" i="51"/>
  <c r="I637" i="51"/>
  <c r="I636" i="51"/>
  <c r="I635" i="51"/>
  <c r="I634" i="51"/>
  <c r="I633" i="51"/>
  <c r="I632" i="51"/>
  <c r="I631" i="51"/>
  <c r="I630" i="51"/>
  <c r="I629" i="51"/>
  <c r="I628" i="51"/>
  <c r="I627" i="51"/>
  <c r="I626" i="51"/>
  <c r="I625" i="51"/>
  <c r="I624" i="51"/>
  <c r="I623" i="51"/>
  <c r="I622" i="51"/>
  <c r="I621" i="51"/>
  <c r="I620" i="51"/>
  <c r="I619" i="51"/>
  <c r="I618" i="51"/>
  <c r="I617" i="51"/>
  <c r="I616" i="51"/>
  <c r="I615" i="51"/>
  <c r="I614" i="51"/>
  <c r="I613" i="51"/>
  <c r="I612" i="51"/>
  <c r="I611" i="51"/>
  <c r="I610" i="51"/>
  <c r="I609" i="51"/>
  <c r="I608" i="51"/>
  <c r="I607" i="51"/>
  <c r="I606" i="51"/>
  <c r="I605" i="51"/>
  <c r="I604" i="51"/>
  <c r="I603" i="51"/>
  <c r="I602" i="51"/>
  <c r="I601" i="51"/>
  <c r="I600" i="51"/>
  <c r="I599" i="51"/>
  <c r="I598" i="51"/>
  <c r="I597" i="51"/>
  <c r="I596" i="51"/>
  <c r="I595" i="51"/>
  <c r="I594" i="51"/>
  <c r="I593" i="51"/>
  <c r="I592" i="51"/>
  <c r="I591" i="51"/>
  <c r="I590" i="51"/>
  <c r="I589" i="51"/>
  <c r="I588" i="51"/>
  <c r="I587" i="51"/>
  <c r="I586" i="51"/>
  <c r="I585" i="51"/>
  <c r="I584" i="51"/>
  <c r="I583" i="51"/>
  <c r="I582" i="51"/>
  <c r="I581" i="51"/>
  <c r="I580" i="51"/>
  <c r="I579" i="51"/>
  <c r="I578" i="51"/>
  <c r="I577" i="51"/>
  <c r="I576" i="51"/>
  <c r="I575" i="51"/>
  <c r="I574" i="51"/>
  <c r="I573" i="51"/>
  <c r="I572" i="51"/>
  <c r="I571" i="51"/>
  <c r="I570" i="51"/>
  <c r="I569" i="51"/>
  <c r="I568" i="51"/>
  <c r="I567" i="51"/>
  <c r="I566" i="51"/>
  <c r="I565" i="51"/>
  <c r="I564" i="51"/>
  <c r="I563" i="51"/>
  <c r="I562" i="51"/>
  <c r="I561" i="51"/>
  <c r="I560" i="51"/>
  <c r="I559" i="51"/>
  <c r="I558" i="51"/>
  <c r="I557" i="51"/>
  <c r="I556" i="51"/>
  <c r="I555" i="51"/>
  <c r="I554" i="51"/>
  <c r="I553" i="51"/>
  <c r="I552" i="51"/>
  <c r="I551" i="51"/>
  <c r="I550" i="51"/>
  <c r="I549" i="51"/>
  <c r="I548" i="51"/>
  <c r="I547" i="51"/>
  <c r="I546" i="51"/>
  <c r="I545" i="51"/>
  <c r="I544" i="51"/>
  <c r="I543" i="51"/>
  <c r="I542" i="51"/>
  <c r="I541" i="51"/>
  <c r="I540" i="51"/>
  <c r="I539" i="51"/>
  <c r="I538" i="51"/>
  <c r="I537" i="51"/>
  <c r="I536" i="51"/>
  <c r="I535" i="51"/>
  <c r="I534" i="51"/>
  <c r="I533" i="51"/>
  <c r="I532" i="51"/>
  <c r="I531" i="51"/>
  <c r="I530" i="51"/>
  <c r="I529" i="51"/>
  <c r="I528" i="51"/>
  <c r="I527" i="51"/>
  <c r="I526" i="51"/>
  <c r="I525" i="51"/>
  <c r="I524" i="51"/>
  <c r="I523" i="51"/>
  <c r="I522" i="51"/>
  <c r="I521" i="51"/>
  <c r="I520" i="51"/>
  <c r="I519" i="51"/>
  <c r="I518" i="51"/>
  <c r="I517" i="51"/>
  <c r="I516" i="51"/>
  <c r="I515" i="51"/>
  <c r="I514" i="51"/>
  <c r="I513" i="51"/>
  <c r="I512" i="51"/>
  <c r="I511" i="51"/>
  <c r="I510" i="51"/>
  <c r="I509" i="51"/>
  <c r="I508" i="51"/>
  <c r="I507" i="51"/>
  <c r="I506" i="51"/>
  <c r="I505" i="51"/>
  <c r="I504" i="51"/>
  <c r="I503" i="51"/>
  <c r="I502" i="51"/>
  <c r="I501" i="51"/>
  <c r="I500" i="51"/>
  <c r="I499" i="51"/>
  <c r="I498" i="51"/>
  <c r="I497" i="51"/>
  <c r="I496" i="51"/>
  <c r="I495" i="51"/>
  <c r="I494" i="51"/>
  <c r="I493" i="51"/>
  <c r="I492" i="51"/>
  <c r="I491" i="51"/>
  <c r="I490" i="51"/>
  <c r="I489" i="51"/>
  <c r="I488" i="51"/>
  <c r="I487" i="51"/>
  <c r="I486" i="51"/>
  <c r="I485" i="51"/>
  <c r="I484" i="51"/>
  <c r="I483" i="51"/>
  <c r="I482" i="51"/>
  <c r="I481" i="51"/>
  <c r="I480" i="51"/>
  <c r="I479" i="51"/>
  <c r="I478" i="51"/>
  <c r="I477" i="51"/>
  <c r="I476" i="51"/>
  <c r="I475" i="51"/>
  <c r="I474" i="51"/>
  <c r="I473" i="51"/>
  <c r="I472" i="51"/>
  <c r="I471" i="51"/>
  <c r="I470" i="51"/>
  <c r="I469" i="51"/>
  <c r="I468" i="51"/>
  <c r="I467" i="51"/>
  <c r="I466" i="51"/>
  <c r="I465" i="51"/>
  <c r="I464" i="51"/>
  <c r="I463" i="51"/>
  <c r="I462" i="51"/>
  <c r="I461" i="51"/>
  <c r="I460" i="51"/>
  <c r="I459" i="51"/>
  <c r="I458" i="51"/>
  <c r="I457" i="51"/>
  <c r="I456" i="51"/>
  <c r="I455" i="51"/>
  <c r="I454" i="51"/>
  <c r="I453" i="51"/>
  <c r="I452" i="51"/>
  <c r="I451" i="51"/>
  <c r="I450" i="51"/>
  <c r="I449" i="51"/>
  <c r="I448" i="51"/>
  <c r="I447" i="51"/>
  <c r="I446" i="51"/>
  <c r="I445" i="51"/>
  <c r="I444" i="51"/>
  <c r="I443" i="51"/>
  <c r="I442" i="51"/>
  <c r="I441" i="51"/>
  <c r="I440" i="51"/>
  <c r="I439" i="51"/>
  <c r="I438" i="51"/>
  <c r="I437" i="51"/>
  <c r="I436" i="51"/>
  <c r="I435" i="51"/>
  <c r="I434" i="51"/>
  <c r="I433" i="51"/>
  <c r="I432" i="51"/>
  <c r="I431" i="51"/>
  <c r="I430" i="51"/>
  <c r="I429" i="51"/>
  <c r="I428" i="51"/>
  <c r="I427" i="51"/>
  <c r="I426" i="51"/>
  <c r="I425" i="51"/>
  <c r="I424" i="51"/>
  <c r="I423" i="51"/>
  <c r="I422" i="51"/>
  <c r="I421" i="51"/>
  <c r="I420" i="51"/>
  <c r="I419" i="51"/>
  <c r="I418" i="51"/>
  <c r="I417" i="51"/>
  <c r="I416" i="51"/>
  <c r="I415" i="51"/>
  <c r="I414" i="51"/>
  <c r="I413" i="51"/>
  <c r="I412" i="51"/>
  <c r="I411" i="51"/>
  <c r="I410" i="51"/>
  <c r="I409" i="51"/>
  <c r="I408" i="51"/>
  <c r="I407" i="51"/>
  <c r="I406" i="51"/>
  <c r="I405" i="51"/>
  <c r="I404" i="51"/>
  <c r="I403" i="51"/>
  <c r="I402" i="51"/>
  <c r="I401" i="51"/>
  <c r="I400" i="51"/>
  <c r="I399" i="51"/>
  <c r="I398" i="51"/>
  <c r="I397" i="51"/>
  <c r="I396" i="51"/>
  <c r="I395" i="51"/>
  <c r="I394" i="51"/>
  <c r="I393" i="51"/>
  <c r="I392" i="51"/>
  <c r="I391" i="51"/>
  <c r="I390" i="51"/>
  <c r="I389" i="51"/>
  <c r="I388" i="51"/>
  <c r="I387" i="51"/>
  <c r="I386" i="51"/>
  <c r="I385" i="51"/>
  <c r="I384" i="51"/>
  <c r="I383" i="51"/>
  <c r="I382" i="51"/>
  <c r="I381" i="51"/>
  <c r="I380" i="51"/>
  <c r="I379" i="51"/>
  <c r="I378" i="51"/>
  <c r="I377" i="51"/>
  <c r="I376" i="51"/>
  <c r="I375" i="51"/>
  <c r="I374" i="51"/>
  <c r="I373" i="51"/>
  <c r="I372" i="51"/>
  <c r="I371" i="51"/>
  <c r="I370" i="51"/>
  <c r="I369" i="51"/>
  <c r="I368" i="51"/>
  <c r="I367" i="51"/>
  <c r="I366" i="51"/>
  <c r="I365" i="51"/>
  <c r="I364" i="51"/>
  <c r="I363" i="51"/>
  <c r="I362" i="51"/>
  <c r="I361" i="51"/>
  <c r="I360" i="51"/>
  <c r="I359" i="51"/>
  <c r="I358" i="51"/>
  <c r="I357" i="51"/>
  <c r="I356" i="51"/>
  <c r="I355" i="51"/>
  <c r="I354" i="51"/>
  <c r="I353" i="51"/>
  <c r="I352" i="51"/>
  <c r="I351" i="51"/>
  <c r="I350" i="51"/>
  <c r="I349" i="51"/>
  <c r="I348" i="51"/>
  <c r="I347" i="51"/>
  <c r="I346" i="51"/>
  <c r="I345" i="51"/>
  <c r="I344" i="51"/>
  <c r="I343" i="51"/>
  <c r="I342" i="51"/>
  <c r="I341" i="51"/>
  <c r="I340" i="51"/>
  <c r="I339" i="51"/>
  <c r="I338" i="51"/>
  <c r="I337" i="51"/>
  <c r="I336" i="51"/>
  <c r="I335" i="51"/>
  <c r="I334" i="51"/>
  <c r="I333" i="51"/>
  <c r="I332" i="51"/>
  <c r="I331" i="51"/>
  <c r="I330" i="51"/>
  <c r="I329" i="51"/>
  <c r="I328" i="51"/>
  <c r="I327" i="51"/>
  <c r="I326" i="51"/>
  <c r="I325" i="51"/>
  <c r="I324" i="51"/>
  <c r="I323" i="51"/>
  <c r="I322" i="51"/>
  <c r="I321" i="51"/>
  <c r="I320" i="51"/>
  <c r="I319" i="51"/>
  <c r="I318" i="51"/>
  <c r="I317" i="51"/>
  <c r="I316" i="51"/>
  <c r="K1981" i="69"/>
  <c r="J1981" i="69"/>
  <c r="E1981" i="69"/>
  <c r="D1981" i="69"/>
  <c r="C1981" i="69"/>
  <c r="B1981" i="69"/>
  <c r="F1981" i="69" s="1"/>
  <c r="K1980" i="69"/>
  <c r="J1980" i="69"/>
  <c r="E1980" i="69"/>
  <c r="D1980" i="69"/>
  <c r="C1980" i="69"/>
  <c r="B1980" i="69"/>
  <c r="F1980" i="69" s="1"/>
  <c r="K1979" i="69"/>
  <c r="J1979" i="69"/>
  <c r="E1979" i="69"/>
  <c r="D1979" i="69"/>
  <c r="C1979" i="69"/>
  <c r="B1979" i="69"/>
  <c r="F1979" i="69" s="1"/>
  <c r="K1978" i="69"/>
  <c r="J1978" i="69"/>
  <c r="E1978" i="69"/>
  <c r="D1978" i="69"/>
  <c r="C1978" i="69"/>
  <c r="B1978" i="69"/>
  <c r="F1978" i="69" s="1"/>
  <c r="K1977" i="69"/>
  <c r="J1977" i="69"/>
  <c r="E1977" i="69"/>
  <c r="D1977" i="69"/>
  <c r="C1977" i="69"/>
  <c r="B1977" i="69"/>
  <c r="F1977" i="69" s="1"/>
  <c r="K1976" i="69"/>
  <c r="J1976" i="69"/>
  <c r="E1976" i="69"/>
  <c r="D1976" i="69"/>
  <c r="C1976" i="69"/>
  <c r="B1976" i="69"/>
  <c r="F1976" i="69" s="1"/>
  <c r="K1975" i="69"/>
  <c r="J1975" i="69"/>
  <c r="E1975" i="69"/>
  <c r="D1975" i="69"/>
  <c r="C1975" i="69"/>
  <c r="B1975" i="69"/>
  <c r="F1975" i="69" s="1"/>
  <c r="K1974" i="69"/>
  <c r="J1974" i="69"/>
  <c r="E1974" i="69"/>
  <c r="D1974" i="69"/>
  <c r="C1974" i="69"/>
  <c r="B1974" i="69"/>
  <c r="F1974" i="69" s="1"/>
  <c r="K1973" i="69"/>
  <c r="J1973" i="69"/>
  <c r="E1973" i="69"/>
  <c r="D1973" i="69"/>
  <c r="C1973" i="69"/>
  <c r="B1973" i="69"/>
  <c r="F1973" i="69" s="1"/>
  <c r="K1972" i="69"/>
  <c r="J1972" i="69"/>
  <c r="E1972" i="69"/>
  <c r="D1972" i="69"/>
  <c r="C1972" i="69"/>
  <c r="B1972" i="69"/>
  <c r="F1972" i="69" s="1"/>
  <c r="K1971" i="69"/>
  <c r="J1971" i="69"/>
  <c r="E1971" i="69"/>
  <c r="D1971" i="69"/>
  <c r="C1971" i="69"/>
  <c r="B1971" i="69"/>
  <c r="F1971" i="69" s="1"/>
  <c r="K1970" i="69"/>
  <c r="J1970" i="69"/>
  <c r="E1970" i="69"/>
  <c r="D1970" i="69"/>
  <c r="C1970" i="69"/>
  <c r="B1970" i="69"/>
  <c r="F1970" i="69" s="1"/>
  <c r="K1969" i="69"/>
  <c r="J1969" i="69"/>
  <c r="E1969" i="69"/>
  <c r="D1969" i="69"/>
  <c r="C1969" i="69"/>
  <c r="B1969" i="69"/>
  <c r="F1969" i="69" s="1"/>
  <c r="K1968" i="69"/>
  <c r="J1968" i="69"/>
  <c r="E1968" i="69"/>
  <c r="D1968" i="69"/>
  <c r="C1968" i="69"/>
  <c r="B1968" i="69"/>
  <c r="F1968" i="69" s="1"/>
  <c r="K1967" i="69"/>
  <c r="J1967" i="69"/>
  <c r="E1967" i="69"/>
  <c r="D1967" i="69"/>
  <c r="C1967" i="69"/>
  <c r="B1967" i="69"/>
  <c r="F1967" i="69" s="1"/>
  <c r="K1966" i="69"/>
  <c r="J1966" i="69"/>
  <c r="E1966" i="69"/>
  <c r="D1966" i="69"/>
  <c r="C1966" i="69"/>
  <c r="B1966" i="69"/>
  <c r="F1966" i="69" s="1"/>
  <c r="K1965" i="69"/>
  <c r="J1965" i="69"/>
  <c r="E1965" i="69"/>
  <c r="D1965" i="69"/>
  <c r="C1965" i="69"/>
  <c r="B1965" i="69"/>
  <c r="F1965" i="69" s="1"/>
  <c r="K1964" i="69"/>
  <c r="J1964" i="69"/>
  <c r="E1964" i="69"/>
  <c r="D1964" i="69"/>
  <c r="C1964" i="69"/>
  <c r="B1964" i="69"/>
  <c r="F1964" i="69" s="1"/>
  <c r="K1963" i="69"/>
  <c r="J1963" i="69"/>
  <c r="E1963" i="69"/>
  <c r="D1963" i="69"/>
  <c r="C1963" i="69"/>
  <c r="B1963" i="69"/>
  <c r="F1963" i="69" s="1"/>
  <c r="K1962" i="69"/>
  <c r="J1962" i="69"/>
  <c r="E1962" i="69"/>
  <c r="D1962" i="69"/>
  <c r="C1962" i="69"/>
  <c r="B1962" i="69"/>
  <c r="F1962" i="69" s="1"/>
  <c r="K1961" i="69"/>
  <c r="J1961" i="69"/>
  <c r="E1961" i="69"/>
  <c r="D1961" i="69"/>
  <c r="C1961" i="69"/>
  <c r="B1961" i="69"/>
  <c r="F1961" i="69" s="1"/>
  <c r="K1960" i="69"/>
  <c r="J1960" i="69"/>
  <c r="E1960" i="69"/>
  <c r="D1960" i="69"/>
  <c r="C1960" i="69"/>
  <c r="B1960" i="69"/>
  <c r="F1960" i="69" s="1"/>
  <c r="K1959" i="69"/>
  <c r="J1959" i="69"/>
  <c r="E1959" i="69"/>
  <c r="D1959" i="69"/>
  <c r="C1959" i="69"/>
  <c r="B1959" i="69"/>
  <c r="F1959" i="69" s="1"/>
  <c r="K1958" i="69"/>
  <c r="J1958" i="69"/>
  <c r="E1958" i="69"/>
  <c r="D1958" i="69"/>
  <c r="C1958" i="69"/>
  <c r="B1958" i="69"/>
  <c r="F1958" i="69" s="1"/>
  <c r="K1957" i="69"/>
  <c r="J1957" i="69"/>
  <c r="E1957" i="69"/>
  <c r="D1957" i="69"/>
  <c r="C1957" i="69"/>
  <c r="B1957" i="69"/>
  <c r="F1957" i="69" s="1"/>
  <c r="K1956" i="69"/>
  <c r="J1956" i="69"/>
  <c r="E1956" i="69"/>
  <c r="D1956" i="69"/>
  <c r="C1956" i="69"/>
  <c r="B1956" i="69"/>
  <c r="F1956" i="69" s="1"/>
  <c r="K1955" i="69"/>
  <c r="J1955" i="69"/>
  <c r="E1955" i="69"/>
  <c r="D1955" i="69"/>
  <c r="C1955" i="69"/>
  <c r="B1955" i="69"/>
  <c r="F1955" i="69" s="1"/>
  <c r="K1954" i="69"/>
  <c r="J1954" i="69"/>
  <c r="E1954" i="69"/>
  <c r="D1954" i="69"/>
  <c r="C1954" i="69"/>
  <c r="B1954" i="69"/>
  <c r="F1954" i="69" s="1"/>
  <c r="K1953" i="69"/>
  <c r="J1953" i="69"/>
  <c r="E1953" i="69"/>
  <c r="D1953" i="69"/>
  <c r="C1953" i="69"/>
  <c r="B1953" i="69"/>
  <c r="F1953" i="69" s="1"/>
  <c r="K1952" i="69"/>
  <c r="J1952" i="69"/>
  <c r="E1952" i="69"/>
  <c r="D1952" i="69"/>
  <c r="C1952" i="69"/>
  <c r="B1952" i="69"/>
  <c r="F1952" i="69" s="1"/>
  <c r="K1951" i="69"/>
  <c r="J1951" i="69"/>
  <c r="E1951" i="69"/>
  <c r="D1951" i="69"/>
  <c r="C1951" i="69"/>
  <c r="B1951" i="69"/>
  <c r="F1951" i="69" s="1"/>
  <c r="K1950" i="69"/>
  <c r="J1950" i="69"/>
  <c r="E1950" i="69"/>
  <c r="D1950" i="69"/>
  <c r="C1950" i="69"/>
  <c r="B1950" i="69"/>
  <c r="F1950" i="69" s="1"/>
  <c r="K1949" i="69"/>
  <c r="J1949" i="69"/>
  <c r="E1949" i="69"/>
  <c r="D1949" i="69"/>
  <c r="C1949" i="69"/>
  <c r="B1949" i="69"/>
  <c r="F1949" i="69" s="1"/>
  <c r="K1948" i="69"/>
  <c r="J1948" i="69"/>
  <c r="E1948" i="69"/>
  <c r="D1948" i="69"/>
  <c r="C1948" i="69"/>
  <c r="B1948" i="69"/>
  <c r="F1948" i="69" s="1"/>
  <c r="K1947" i="69"/>
  <c r="J1947" i="69"/>
  <c r="E1947" i="69"/>
  <c r="D1947" i="69"/>
  <c r="C1947" i="69"/>
  <c r="B1947" i="69"/>
  <c r="F1947" i="69" s="1"/>
  <c r="K1946" i="69"/>
  <c r="J1946" i="69"/>
  <c r="E1946" i="69"/>
  <c r="D1946" i="69"/>
  <c r="C1946" i="69"/>
  <c r="B1946" i="69"/>
  <c r="F1946" i="69" s="1"/>
  <c r="K1945" i="69"/>
  <c r="J1945" i="69"/>
  <c r="E1945" i="69"/>
  <c r="D1945" i="69"/>
  <c r="C1945" i="69"/>
  <c r="B1945" i="69"/>
  <c r="F1945" i="69" s="1"/>
  <c r="K1944" i="69"/>
  <c r="J1944" i="69"/>
  <c r="E1944" i="69"/>
  <c r="D1944" i="69"/>
  <c r="C1944" i="69"/>
  <c r="B1944" i="69"/>
  <c r="F1944" i="69" s="1"/>
  <c r="K1943" i="69"/>
  <c r="J1943" i="69"/>
  <c r="E1943" i="69"/>
  <c r="D1943" i="69"/>
  <c r="C1943" i="69"/>
  <c r="B1943" i="69"/>
  <c r="F1943" i="69" s="1"/>
  <c r="K1942" i="69"/>
  <c r="J1942" i="69"/>
  <c r="E1942" i="69"/>
  <c r="D1942" i="69"/>
  <c r="C1942" i="69"/>
  <c r="B1942" i="69"/>
  <c r="F1942" i="69" s="1"/>
  <c r="K1941" i="69"/>
  <c r="J1941" i="69"/>
  <c r="E1941" i="69"/>
  <c r="D1941" i="69"/>
  <c r="C1941" i="69"/>
  <c r="B1941" i="69"/>
  <c r="F1941" i="69" s="1"/>
  <c r="K1940" i="69"/>
  <c r="J1940" i="69"/>
  <c r="E1940" i="69"/>
  <c r="D1940" i="69"/>
  <c r="C1940" i="69"/>
  <c r="B1940" i="69"/>
  <c r="F1940" i="69" s="1"/>
  <c r="K1939" i="69"/>
  <c r="J1939" i="69"/>
  <c r="E1939" i="69"/>
  <c r="D1939" i="69"/>
  <c r="C1939" i="69"/>
  <c r="B1939" i="69"/>
  <c r="F1939" i="69" s="1"/>
  <c r="K1938" i="69"/>
  <c r="J1938" i="69"/>
  <c r="E1938" i="69"/>
  <c r="D1938" i="69"/>
  <c r="C1938" i="69"/>
  <c r="B1938" i="69"/>
  <c r="F1938" i="69" s="1"/>
  <c r="K1937" i="69"/>
  <c r="J1937" i="69"/>
  <c r="E1937" i="69"/>
  <c r="D1937" i="69"/>
  <c r="C1937" i="69"/>
  <c r="B1937" i="69"/>
  <c r="F1937" i="69" s="1"/>
  <c r="K1936" i="69"/>
  <c r="J1936" i="69"/>
  <c r="E1936" i="69"/>
  <c r="D1936" i="69"/>
  <c r="C1936" i="69"/>
  <c r="B1936" i="69"/>
  <c r="F1936" i="69" s="1"/>
  <c r="K1935" i="69"/>
  <c r="J1935" i="69"/>
  <c r="E1935" i="69"/>
  <c r="D1935" i="69"/>
  <c r="C1935" i="69"/>
  <c r="B1935" i="69"/>
  <c r="F1935" i="69" s="1"/>
  <c r="K1934" i="69"/>
  <c r="J1934" i="69"/>
  <c r="E1934" i="69"/>
  <c r="D1934" i="69"/>
  <c r="C1934" i="69"/>
  <c r="B1934" i="69"/>
  <c r="F1934" i="69" s="1"/>
  <c r="K1933" i="69"/>
  <c r="J1933" i="69"/>
  <c r="E1933" i="69"/>
  <c r="D1933" i="69"/>
  <c r="C1933" i="69"/>
  <c r="B1933" i="69"/>
  <c r="F1933" i="69" s="1"/>
  <c r="K1932" i="69"/>
  <c r="J1932" i="69"/>
  <c r="E1932" i="69"/>
  <c r="D1932" i="69"/>
  <c r="C1932" i="69"/>
  <c r="B1932" i="69"/>
  <c r="F1932" i="69" s="1"/>
  <c r="K1931" i="69"/>
  <c r="J1931" i="69"/>
  <c r="E1931" i="69"/>
  <c r="D1931" i="69"/>
  <c r="C1931" i="69"/>
  <c r="B1931" i="69"/>
  <c r="F1931" i="69" s="1"/>
  <c r="K1930" i="69"/>
  <c r="J1930" i="69"/>
  <c r="E1930" i="69"/>
  <c r="D1930" i="69"/>
  <c r="C1930" i="69"/>
  <c r="B1930" i="69"/>
  <c r="F1930" i="69" s="1"/>
  <c r="K1929" i="69"/>
  <c r="J1929" i="69"/>
  <c r="E1929" i="69"/>
  <c r="D1929" i="69"/>
  <c r="C1929" i="69"/>
  <c r="B1929" i="69"/>
  <c r="F1929" i="69" s="1"/>
  <c r="K1928" i="69"/>
  <c r="J1928" i="69"/>
  <c r="E1928" i="69"/>
  <c r="D1928" i="69"/>
  <c r="C1928" i="69"/>
  <c r="B1928" i="69"/>
  <c r="F1928" i="69" s="1"/>
  <c r="K1927" i="69"/>
  <c r="J1927" i="69"/>
  <c r="E1927" i="69"/>
  <c r="D1927" i="69"/>
  <c r="C1927" i="69"/>
  <c r="B1927" i="69"/>
  <c r="F1927" i="69" s="1"/>
  <c r="K1926" i="69"/>
  <c r="J1926" i="69"/>
  <c r="E1926" i="69"/>
  <c r="D1926" i="69"/>
  <c r="C1926" i="69"/>
  <c r="B1926" i="69"/>
  <c r="F1926" i="69" s="1"/>
  <c r="K1925" i="69"/>
  <c r="J1925" i="69"/>
  <c r="E1925" i="69"/>
  <c r="D1925" i="69"/>
  <c r="C1925" i="69"/>
  <c r="B1925" i="69"/>
  <c r="F1925" i="69" s="1"/>
  <c r="K1924" i="69"/>
  <c r="J1924" i="69"/>
  <c r="E1924" i="69"/>
  <c r="D1924" i="69"/>
  <c r="C1924" i="69"/>
  <c r="B1924" i="69"/>
  <c r="F1924" i="69" s="1"/>
  <c r="K1923" i="69"/>
  <c r="J1923" i="69"/>
  <c r="E1923" i="69"/>
  <c r="D1923" i="69"/>
  <c r="C1923" i="69"/>
  <c r="B1923" i="69"/>
  <c r="F1923" i="69" s="1"/>
  <c r="K1922" i="69"/>
  <c r="J1922" i="69"/>
  <c r="E1922" i="69"/>
  <c r="D1922" i="69"/>
  <c r="C1922" i="69"/>
  <c r="B1922" i="69"/>
  <c r="F1922" i="69" s="1"/>
  <c r="K1921" i="69"/>
  <c r="J1921" i="69"/>
  <c r="E1921" i="69"/>
  <c r="D1921" i="69"/>
  <c r="C1921" i="69"/>
  <c r="B1921" i="69"/>
  <c r="F1921" i="69" s="1"/>
  <c r="K1920" i="69"/>
  <c r="J1920" i="69"/>
  <c r="E1920" i="69"/>
  <c r="D1920" i="69"/>
  <c r="C1920" i="69"/>
  <c r="B1920" i="69"/>
  <c r="F1920" i="69" s="1"/>
  <c r="K1919" i="69"/>
  <c r="J1919" i="69"/>
  <c r="E1919" i="69"/>
  <c r="D1919" i="69"/>
  <c r="C1919" i="69"/>
  <c r="B1919" i="69"/>
  <c r="F1919" i="69" s="1"/>
  <c r="K1918" i="69"/>
  <c r="J1918" i="69"/>
  <c r="E1918" i="69"/>
  <c r="D1918" i="69"/>
  <c r="C1918" i="69"/>
  <c r="B1918" i="69"/>
  <c r="F1918" i="69" s="1"/>
  <c r="K1917" i="69"/>
  <c r="J1917" i="69"/>
  <c r="E1917" i="69"/>
  <c r="D1917" i="69"/>
  <c r="C1917" i="69"/>
  <c r="B1917" i="69"/>
  <c r="F1917" i="69" s="1"/>
  <c r="K1916" i="69"/>
  <c r="J1916" i="69"/>
  <c r="E1916" i="69"/>
  <c r="D1916" i="69"/>
  <c r="C1916" i="69"/>
  <c r="B1916" i="69"/>
  <c r="F1916" i="69" s="1"/>
  <c r="K1915" i="69"/>
  <c r="J1915" i="69"/>
  <c r="E1915" i="69"/>
  <c r="D1915" i="69"/>
  <c r="C1915" i="69"/>
  <c r="B1915" i="69"/>
  <c r="F1915" i="69" s="1"/>
  <c r="K1914" i="69"/>
  <c r="J1914" i="69"/>
  <c r="E1914" i="69"/>
  <c r="D1914" i="69"/>
  <c r="C1914" i="69"/>
  <c r="B1914" i="69"/>
  <c r="F1914" i="69" s="1"/>
  <c r="K1913" i="69"/>
  <c r="J1913" i="69"/>
  <c r="E1913" i="69"/>
  <c r="D1913" i="69"/>
  <c r="C1913" i="69"/>
  <c r="B1913" i="69"/>
  <c r="F1913" i="69" s="1"/>
  <c r="K1912" i="69"/>
  <c r="J1912" i="69"/>
  <c r="E1912" i="69"/>
  <c r="D1912" i="69"/>
  <c r="C1912" i="69"/>
  <c r="B1912" i="69"/>
  <c r="F1912" i="69" s="1"/>
  <c r="K1911" i="69"/>
  <c r="J1911" i="69"/>
  <c r="E1911" i="69"/>
  <c r="D1911" i="69"/>
  <c r="C1911" i="69"/>
  <c r="B1911" i="69"/>
  <c r="F1911" i="69" s="1"/>
  <c r="K1910" i="69"/>
  <c r="J1910" i="69"/>
  <c r="E1910" i="69"/>
  <c r="D1910" i="69"/>
  <c r="C1910" i="69"/>
  <c r="B1910" i="69"/>
  <c r="F1910" i="69" s="1"/>
  <c r="K1909" i="69"/>
  <c r="J1909" i="69"/>
  <c r="E1909" i="69"/>
  <c r="D1909" i="69"/>
  <c r="C1909" i="69"/>
  <c r="B1909" i="69"/>
  <c r="F1909" i="69" s="1"/>
  <c r="K1908" i="69"/>
  <c r="J1908" i="69"/>
  <c r="E1908" i="69"/>
  <c r="D1908" i="69"/>
  <c r="C1908" i="69"/>
  <c r="B1908" i="69"/>
  <c r="F1908" i="69" s="1"/>
  <c r="K1907" i="69"/>
  <c r="J1907" i="69"/>
  <c r="E1907" i="69"/>
  <c r="D1907" i="69"/>
  <c r="C1907" i="69"/>
  <c r="B1907" i="69"/>
  <c r="F1907" i="69" s="1"/>
  <c r="K1906" i="69"/>
  <c r="J1906" i="69"/>
  <c r="E1906" i="69"/>
  <c r="D1906" i="69"/>
  <c r="C1906" i="69"/>
  <c r="B1906" i="69"/>
  <c r="F1906" i="69" s="1"/>
  <c r="K1905" i="69"/>
  <c r="J1905" i="69"/>
  <c r="E1905" i="69"/>
  <c r="D1905" i="69"/>
  <c r="C1905" i="69"/>
  <c r="B1905" i="69"/>
  <c r="F1905" i="69" s="1"/>
  <c r="K1904" i="69"/>
  <c r="J1904" i="69"/>
  <c r="E1904" i="69"/>
  <c r="D1904" i="69"/>
  <c r="C1904" i="69"/>
  <c r="B1904" i="69"/>
  <c r="F1904" i="69" s="1"/>
  <c r="K1903" i="69"/>
  <c r="J1903" i="69"/>
  <c r="E1903" i="69"/>
  <c r="D1903" i="69"/>
  <c r="C1903" i="69"/>
  <c r="B1903" i="69"/>
  <c r="F1903" i="69" s="1"/>
  <c r="K1902" i="69"/>
  <c r="J1902" i="69"/>
  <c r="E1902" i="69"/>
  <c r="D1902" i="69"/>
  <c r="C1902" i="69"/>
  <c r="B1902" i="69"/>
  <c r="F1902" i="69" s="1"/>
  <c r="K1901" i="69"/>
  <c r="J1901" i="69"/>
  <c r="E1901" i="69"/>
  <c r="D1901" i="69"/>
  <c r="C1901" i="69"/>
  <c r="B1901" i="69"/>
  <c r="F1901" i="69" s="1"/>
  <c r="K1900" i="69"/>
  <c r="J1900" i="69"/>
  <c r="E1900" i="69"/>
  <c r="D1900" i="69"/>
  <c r="C1900" i="69"/>
  <c r="B1900" i="69"/>
  <c r="F1900" i="69" s="1"/>
  <c r="K1899" i="69"/>
  <c r="J1899" i="69"/>
  <c r="E1899" i="69"/>
  <c r="D1899" i="69"/>
  <c r="C1899" i="69"/>
  <c r="B1899" i="69"/>
  <c r="F1899" i="69" s="1"/>
  <c r="K1898" i="69"/>
  <c r="J1898" i="69"/>
  <c r="E1898" i="69"/>
  <c r="D1898" i="69"/>
  <c r="C1898" i="69"/>
  <c r="B1898" i="69"/>
  <c r="F1898" i="69" s="1"/>
  <c r="K1897" i="69"/>
  <c r="J1897" i="69"/>
  <c r="E1897" i="69"/>
  <c r="D1897" i="69"/>
  <c r="C1897" i="69"/>
  <c r="B1897" i="69"/>
  <c r="F1897" i="69" s="1"/>
  <c r="K1896" i="69"/>
  <c r="J1896" i="69"/>
  <c r="E1896" i="69"/>
  <c r="D1896" i="69"/>
  <c r="C1896" i="69"/>
  <c r="B1896" i="69"/>
  <c r="F1896" i="69" s="1"/>
  <c r="K1895" i="69"/>
  <c r="J1895" i="69"/>
  <c r="E1895" i="69"/>
  <c r="D1895" i="69"/>
  <c r="C1895" i="69"/>
  <c r="B1895" i="69"/>
  <c r="F1895" i="69" s="1"/>
  <c r="K1894" i="69"/>
  <c r="J1894" i="69"/>
  <c r="E1894" i="69"/>
  <c r="D1894" i="69"/>
  <c r="C1894" i="69"/>
  <c r="B1894" i="69"/>
  <c r="F1894" i="69" s="1"/>
  <c r="K1893" i="69"/>
  <c r="J1893" i="69"/>
  <c r="E1893" i="69"/>
  <c r="D1893" i="69"/>
  <c r="C1893" i="69"/>
  <c r="B1893" i="69"/>
  <c r="F1893" i="69" s="1"/>
  <c r="K1892" i="69"/>
  <c r="J1892" i="69"/>
  <c r="E1892" i="69"/>
  <c r="D1892" i="69"/>
  <c r="C1892" i="69"/>
  <c r="B1892" i="69"/>
  <c r="F1892" i="69" s="1"/>
  <c r="K1891" i="69"/>
  <c r="J1891" i="69"/>
  <c r="E1891" i="69"/>
  <c r="D1891" i="69"/>
  <c r="C1891" i="69"/>
  <c r="B1891" i="69"/>
  <c r="F1891" i="69" s="1"/>
  <c r="K1890" i="69"/>
  <c r="J1890" i="69"/>
  <c r="E1890" i="69"/>
  <c r="D1890" i="69"/>
  <c r="C1890" i="69"/>
  <c r="B1890" i="69"/>
  <c r="F1890" i="69" s="1"/>
  <c r="K1889" i="69"/>
  <c r="J1889" i="69"/>
  <c r="E1889" i="69"/>
  <c r="D1889" i="69"/>
  <c r="C1889" i="69"/>
  <c r="B1889" i="69"/>
  <c r="F1889" i="69" s="1"/>
  <c r="K1888" i="69"/>
  <c r="J1888" i="69"/>
  <c r="E1888" i="69"/>
  <c r="D1888" i="69"/>
  <c r="C1888" i="69"/>
  <c r="B1888" i="69"/>
  <c r="F1888" i="69" s="1"/>
  <c r="K1887" i="69"/>
  <c r="J1887" i="69"/>
  <c r="E1887" i="69"/>
  <c r="D1887" i="69"/>
  <c r="C1887" i="69"/>
  <c r="B1887" i="69"/>
  <c r="F1887" i="69" s="1"/>
  <c r="K1886" i="69"/>
  <c r="J1886" i="69"/>
  <c r="E1886" i="69"/>
  <c r="D1886" i="69"/>
  <c r="C1886" i="69"/>
  <c r="B1886" i="69"/>
  <c r="F1886" i="69" s="1"/>
  <c r="K1885" i="69"/>
  <c r="J1885" i="69"/>
  <c r="E1885" i="69"/>
  <c r="D1885" i="69"/>
  <c r="C1885" i="69"/>
  <c r="B1885" i="69"/>
  <c r="F1885" i="69" s="1"/>
  <c r="K1884" i="69"/>
  <c r="J1884" i="69"/>
  <c r="E1884" i="69"/>
  <c r="D1884" i="69"/>
  <c r="C1884" i="69"/>
  <c r="B1884" i="69"/>
  <c r="F1884" i="69" s="1"/>
  <c r="K1883" i="69"/>
  <c r="J1883" i="69"/>
  <c r="E1883" i="69"/>
  <c r="D1883" i="69"/>
  <c r="C1883" i="69"/>
  <c r="B1883" i="69"/>
  <c r="F1883" i="69" s="1"/>
  <c r="K1882" i="69"/>
  <c r="J1882" i="69"/>
  <c r="E1882" i="69"/>
  <c r="D1882" i="69"/>
  <c r="C1882" i="69"/>
  <c r="B1882" i="69"/>
  <c r="F1882" i="69" s="1"/>
  <c r="K1881" i="69"/>
  <c r="J1881" i="69"/>
  <c r="E1881" i="69"/>
  <c r="D1881" i="69"/>
  <c r="C1881" i="69"/>
  <c r="B1881" i="69"/>
  <c r="F1881" i="69" s="1"/>
  <c r="K1880" i="69"/>
  <c r="J1880" i="69"/>
  <c r="E1880" i="69"/>
  <c r="D1880" i="69"/>
  <c r="C1880" i="69"/>
  <c r="B1880" i="69"/>
  <c r="F1880" i="69" s="1"/>
  <c r="K1879" i="69"/>
  <c r="J1879" i="69"/>
  <c r="E1879" i="69"/>
  <c r="D1879" i="69"/>
  <c r="C1879" i="69"/>
  <c r="B1879" i="69"/>
  <c r="F1879" i="69" s="1"/>
  <c r="K1878" i="69"/>
  <c r="J1878" i="69"/>
  <c r="E1878" i="69"/>
  <c r="D1878" i="69"/>
  <c r="C1878" i="69"/>
  <c r="B1878" i="69"/>
  <c r="F1878" i="69" s="1"/>
  <c r="K1877" i="69"/>
  <c r="J1877" i="69"/>
  <c r="E1877" i="69"/>
  <c r="D1877" i="69"/>
  <c r="C1877" i="69"/>
  <c r="B1877" i="69"/>
  <c r="F1877" i="69" s="1"/>
  <c r="K1876" i="69"/>
  <c r="J1876" i="69"/>
  <c r="E1876" i="69"/>
  <c r="D1876" i="69"/>
  <c r="C1876" i="69"/>
  <c r="B1876" i="69"/>
  <c r="F1876" i="69" s="1"/>
  <c r="K1875" i="69"/>
  <c r="J1875" i="69"/>
  <c r="E1875" i="69"/>
  <c r="D1875" i="69"/>
  <c r="C1875" i="69"/>
  <c r="B1875" i="69"/>
  <c r="F1875" i="69" s="1"/>
  <c r="K1874" i="69"/>
  <c r="J1874" i="69"/>
  <c r="E1874" i="69"/>
  <c r="D1874" i="69"/>
  <c r="C1874" i="69"/>
  <c r="B1874" i="69"/>
  <c r="F1874" i="69" s="1"/>
  <c r="K1873" i="69"/>
  <c r="J1873" i="69"/>
  <c r="E1873" i="69"/>
  <c r="D1873" i="69"/>
  <c r="C1873" i="69"/>
  <c r="B1873" i="69"/>
  <c r="F1873" i="69" s="1"/>
  <c r="K1872" i="69"/>
  <c r="J1872" i="69"/>
  <c r="E1872" i="69"/>
  <c r="D1872" i="69"/>
  <c r="C1872" i="69"/>
  <c r="B1872" i="69"/>
  <c r="F1872" i="69" s="1"/>
  <c r="K1871" i="69"/>
  <c r="J1871" i="69"/>
  <c r="E1871" i="69"/>
  <c r="D1871" i="69"/>
  <c r="C1871" i="69"/>
  <c r="B1871" i="69"/>
  <c r="F1871" i="69" s="1"/>
  <c r="K1870" i="69"/>
  <c r="J1870" i="69"/>
  <c r="E1870" i="69"/>
  <c r="D1870" i="69"/>
  <c r="C1870" i="69"/>
  <c r="B1870" i="69"/>
  <c r="F1870" i="69" s="1"/>
  <c r="K1869" i="69"/>
  <c r="J1869" i="69"/>
  <c r="E1869" i="69"/>
  <c r="D1869" i="69"/>
  <c r="C1869" i="69"/>
  <c r="B1869" i="69"/>
  <c r="F1869" i="69" s="1"/>
  <c r="K1868" i="69"/>
  <c r="J1868" i="69"/>
  <c r="E1868" i="69"/>
  <c r="D1868" i="69"/>
  <c r="C1868" i="69"/>
  <c r="B1868" i="69"/>
  <c r="F1868" i="69" s="1"/>
  <c r="K1867" i="69"/>
  <c r="J1867" i="69"/>
  <c r="E1867" i="69"/>
  <c r="D1867" i="69"/>
  <c r="C1867" i="69"/>
  <c r="B1867" i="69"/>
  <c r="F1867" i="69" s="1"/>
  <c r="K1866" i="69"/>
  <c r="J1866" i="69"/>
  <c r="E1866" i="69"/>
  <c r="D1866" i="69"/>
  <c r="C1866" i="69"/>
  <c r="B1866" i="69"/>
  <c r="F1866" i="69" s="1"/>
  <c r="K1865" i="69"/>
  <c r="J1865" i="69"/>
  <c r="E1865" i="69"/>
  <c r="D1865" i="69"/>
  <c r="C1865" i="69"/>
  <c r="B1865" i="69"/>
  <c r="F1865" i="69" s="1"/>
  <c r="K1864" i="69"/>
  <c r="J1864" i="69"/>
  <c r="E1864" i="69"/>
  <c r="D1864" i="69"/>
  <c r="C1864" i="69"/>
  <c r="B1864" i="69"/>
  <c r="F1864" i="69" s="1"/>
  <c r="K1863" i="69"/>
  <c r="J1863" i="69"/>
  <c r="E1863" i="69"/>
  <c r="D1863" i="69"/>
  <c r="C1863" i="69"/>
  <c r="B1863" i="69"/>
  <c r="F1863" i="69" s="1"/>
  <c r="K1862" i="69"/>
  <c r="J1862" i="69"/>
  <c r="E1862" i="69"/>
  <c r="D1862" i="69"/>
  <c r="C1862" i="69"/>
  <c r="B1862" i="69"/>
  <c r="F1862" i="69" s="1"/>
  <c r="K1861" i="69"/>
  <c r="J1861" i="69"/>
  <c r="E1861" i="69"/>
  <c r="D1861" i="69"/>
  <c r="C1861" i="69"/>
  <c r="B1861" i="69"/>
  <c r="F1861" i="69" s="1"/>
  <c r="K1860" i="69"/>
  <c r="J1860" i="69"/>
  <c r="E1860" i="69"/>
  <c r="D1860" i="69"/>
  <c r="C1860" i="69"/>
  <c r="B1860" i="69"/>
  <c r="F1860" i="69" s="1"/>
  <c r="K1859" i="69"/>
  <c r="J1859" i="69"/>
  <c r="E1859" i="69"/>
  <c r="D1859" i="69"/>
  <c r="C1859" i="69"/>
  <c r="B1859" i="69"/>
  <c r="F1859" i="69" s="1"/>
  <c r="K1858" i="69"/>
  <c r="J1858" i="69"/>
  <c r="E1858" i="69"/>
  <c r="D1858" i="69"/>
  <c r="C1858" i="69"/>
  <c r="B1858" i="69"/>
  <c r="F1858" i="69" s="1"/>
  <c r="K1857" i="69"/>
  <c r="J1857" i="69"/>
  <c r="E1857" i="69"/>
  <c r="D1857" i="69"/>
  <c r="C1857" i="69"/>
  <c r="B1857" i="69"/>
  <c r="F1857" i="69" s="1"/>
  <c r="K1856" i="69"/>
  <c r="J1856" i="69"/>
  <c r="E1856" i="69"/>
  <c r="D1856" i="69"/>
  <c r="C1856" i="69"/>
  <c r="B1856" i="69"/>
  <c r="F1856" i="69" s="1"/>
  <c r="K1855" i="69"/>
  <c r="J1855" i="69"/>
  <c r="E1855" i="69"/>
  <c r="D1855" i="69"/>
  <c r="C1855" i="69"/>
  <c r="B1855" i="69"/>
  <c r="F1855" i="69" s="1"/>
  <c r="K1854" i="69"/>
  <c r="J1854" i="69"/>
  <c r="E1854" i="69"/>
  <c r="D1854" i="69"/>
  <c r="C1854" i="69"/>
  <c r="B1854" i="69"/>
  <c r="F1854" i="69" s="1"/>
  <c r="K1853" i="69"/>
  <c r="J1853" i="69"/>
  <c r="E1853" i="69"/>
  <c r="D1853" i="69"/>
  <c r="C1853" i="69"/>
  <c r="B1853" i="69"/>
  <c r="F1853" i="69" s="1"/>
  <c r="K1852" i="69"/>
  <c r="J1852" i="69"/>
  <c r="E1852" i="69"/>
  <c r="D1852" i="69"/>
  <c r="C1852" i="69"/>
  <c r="B1852" i="69"/>
  <c r="F1852" i="69" s="1"/>
  <c r="K1851" i="69"/>
  <c r="J1851" i="69"/>
  <c r="E1851" i="69"/>
  <c r="D1851" i="69"/>
  <c r="C1851" i="69"/>
  <c r="B1851" i="69"/>
  <c r="F1851" i="69" s="1"/>
  <c r="K1850" i="69"/>
  <c r="J1850" i="69"/>
  <c r="E1850" i="69"/>
  <c r="D1850" i="69"/>
  <c r="C1850" i="69"/>
  <c r="B1850" i="69"/>
  <c r="F1850" i="69" s="1"/>
  <c r="K1849" i="69"/>
  <c r="J1849" i="69"/>
  <c r="E1849" i="69"/>
  <c r="D1849" i="69"/>
  <c r="C1849" i="69"/>
  <c r="B1849" i="69"/>
  <c r="F1849" i="69" s="1"/>
  <c r="K1848" i="69"/>
  <c r="J1848" i="69"/>
  <c r="E1848" i="69"/>
  <c r="D1848" i="69"/>
  <c r="C1848" i="69"/>
  <c r="B1848" i="69"/>
  <c r="F1848" i="69" s="1"/>
  <c r="K1847" i="69"/>
  <c r="J1847" i="69"/>
  <c r="E1847" i="69"/>
  <c r="D1847" i="69"/>
  <c r="C1847" i="69"/>
  <c r="B1847" i="69"/>
  <c r="F1847" i="69" s="1"/>
  <c r="K1846" i="69"/>
  <c r="J1846" i="69"/>
  <c r="E1846" i="69"/>
  <c r="D1846" i="69"/>
  <c r="C1846" i="69"/>
  <c r="B1846" i="69"/>
  <c r="F1846" i="69" s="1"/>
  <c r="K1845" i="69"/>
  <c r="J1845" i="69"/>
  <c r="E1845" i="69"/>
  <c r="D1845" i="69"/>
  <c r="C1845" i="69"/>
  <c r="B1845" i="69"/>
  <c r="F1845" i="69" s="1"/>
  <c r="K1844" i="69"/>
  <c r="J1844" i="69"/>
  <c r="E1844" i="69"/>
  <c r="D1844" i="69"/>
  <c r="C1844" i="69"/>
  <c r="B1844" i="69"/>
  <c r="F1844" i="69" s="1"/>
  <c r="K1843" i="69"/>
  <c r="J1843" i="69"/>
  <c r="E1843" i="69"/>
  <c r="D1843" i="69"/>
  <c r="C1843" i="69"/>
  <c r="B1843" i="69"/>
  <c r="F1843" i="69" s="1"/>
  <c r="K1842" i="69"/>
  <c r="J1842" i="69"/>
  <c r="E1842" i="69"/>
  <c r="D1842" i="69"/>
  <c r="C1842" i="69"/>
  <c r="B1842" i="69"/>
  <c r="F1842" i="69" s="1"/>
  <c r="K1841" i="69"/>
  <c r="J1841" i="69"/>
  <c r="E1841" i="69"/>
  <c r="D1841" i="69"/>
  <c r="C1841" i="69"/>
  <c r="B1841" i="69"/>
  <c r="F1841" i="69" s="1"/>
  <c r="K1840" i="69"/>
  <c r="J1840" i="69"/>
  <c r="E1840" i="69"/>
  <c r="D1840" i="69"/>
  <c r="C1840" i="69"/>
  <c r="B1840" i="69"/>
  <c r="F1840" i="69" s="1"/>
  <c r="K1839" i="69"/>
  <c r="J1839" i="69"/>
  <c r="E1839" i="69"/>
  <c r="D1839" i="69"/>
  <c r="C1839" i="69"/>
  <c r="B1839" i="69"/>
  <c r="F1839" i="69" s="1"/>
  <c r="K1838" i="69"/>
  <c r="J1838" i="69"/>
  <c r="E1838" i="69"/>
  <c r="D1838" i="69"/>
  <c r="C1838" i="69"/>
  <c r="B1838" i="69"/>
  <c r="F1838" i="69" s="1"/>
  <c r="K1837" i="69"/>
  <c r="J1837" i="69"/>
  <c r="E1837" i="69"/>
  <c r="D1837" i="69"/>
  <c r="C1837" i="69"/>
  <c r="B1837" i="69"/>
  <c r="F1837" i="69" s="1"/>
  <c r="K1836" i="69"/>
  <c r="J1836" i="69"/>
  <c r="E1836" i="69"/>
  <c r="D1836" i="69"/>
  <c r="C1836" i="69"/>
  <c r="B1836" i="69"/>
  <c r="F1836" i="69" s="1"/>
  <c r="K1835" i="69"/>
  <c r="J1835" i="69"/>
  <c r="E1835" i="69"/>
  <c r="D1835" i="69"/>
  <c r="C1835" i="69"/>
  <c r="B1835" i="69"/>
  <c r="F1835" i="69" s="1"/>
  <c r="K1834" i="69"/>
  <c r="J1834" i="69"/>
  <c r="E1834" i="69"/>
  <c r="D1834" i="69"/>
  <c r="C1834" i="69"/>
  <c r="B1834" i="69"/>
  <c r="F1834" i="69" s="1"/>
  <c r="K1833" i="69"/>
  <c r="J1833" i="69"/>
  <c r="E1833" i="69"/>
  <c r="D1833" i="69"/>
  <c r="C1833" i="69"/>
  <c r="B1833" i="69"/>
  <c r="F1833" i="69" s="1"/>
  <c r="K1832" i="69"/>
  <c r="J1832" i="69"/>
  <c r="E1832" i="69"/>
  <c r="D1832" i="69"/>
  <c r="C1832" i="69"/>
  <c r="B1832" i="69"/>
  <c r="F1832" i="69" s="1"/>
  <c r="K1831" i="69"/>
  <c r="J1831" i="69"/>
  <c r="E1831" i="69"/>
  <c r="D1831" i="69"/>
  <c r="C1831" i="69"/>
  <c r="B1831" i="69"/>
  <c r="F1831" i="69" s="1"/>
  <c r="K1830" i="69"/>
  <c r="J1830" i="69"/>
  <c r="E1830" i="69"/>
  <c r="D1830" i="69"/>
  <c r="C1830" i="69"/>
  <c r="B1830" i="69"/>
  <c r="F1830" i="69" s="1"/>
  <c r="K1829" i="69"/>
  <c r="J1829" i="69"/>
  <c r="E1829" i="69"/>
  <c r="D1829" i="69"/>
  <c r="C1829" i="69"/>
  <c r="B1829" i="69"/>
  <c r="F1829" i="69" s="1"/>
  <c r="K1828" i="69"/>
  <c r="J1828" i="69"/>
  <c r="E1828" i="69"/>
  <c r="D1828" i="69"/>
  <c r="C1828" i="69"/>
  <c r="B1828" i="69"/>
  <c r="F1828" i="69" s="1"/>
  <c r="K1827" i="69"/>
  <c r="J1827" i="69"/>
  <c r="E1827" i="69"/>
  <c r="D1827" i="69"/>
  <c r="C1827" i="69"/>
  <c r="B1827" i="69"/>
  <c r="F1827" i="69" s="1"/>
  <c r="K1826" i="69"/>
  <c r="J1826" i="69"/>
  <c r="E1826" i="69"/>
  <c r="D1826" i="69"/>
  <c r="C1826" i="69"/>
  <c r="B1826" i="69"/>
  <c r="F1826" i="69" s="1"/>
  <c r="K1825" i="69"/>
  <c r="J1825" i="69"/>
  <c r="E1825" i="69"/>
  <c r="D1825" i="69"/>
  <c r="C1825" i="69"/>
  <c r="B1825" i="69"/>
  <c r="F1825" i="69" s="1"/>
  <c r="K1824" i="69"/>
  <c r="J1824" i="69"/>
  <c r="E1824" i="69"/>
  <c r="D1824" i="69"/>
  <c r="C1824" i="69"/>
  <c r="B1824" i="69"/>
  <c r="F1824" i="69" s="1"/>
  <c r="K1823" i="69"/>
  <c r="J1823" i="69"/>
  <c r="E1823" i="69"/>
  <c r="D1823" i="69"/>
  <c r="C1823" i="69"/>
  <c r="B1823" i="69"/>
  <c r="F1823" i="69" s="1"/>
  <c r="K1822" i="69"/>
  <c r="J1822" i="69"/>
  <c r="E1822" i="69"/>
  <c r="D1822" i="69"/>
  <c r="C1822" i="69"/>
  <c r="B1822" i="69"/>
  <c r="F1822" i="69" s="1"/>
  <c r="K1821" i="69"/>
  <c r="J1821" i="69"/>
  <c r="E1821" i="69"/>
  <c r="D1821" i="69"/>
  <c r="C1821" i="69"/>
  <c r="B1821" i="69"/>
  <c r="F1821" i="69" s="1"/>
  <c r="K1820" i="69"/>
  <c r="J1820" i="69"/>
  <c r="E1820" i="69"/>
  <c r="D1820" i="69"/>
  <c r="C1820" i="69"/>
  <c r="B1820" i="69"/>
  <c r="F1820" i="69" s="1"/>
  <c r="K1819" i="69"/>
  <c r="J1819" i="69"/>
  <c r="E1819" i="69"/>
  <c r="D1819" i="69"/>
  <c r="C1819" i="69"/>
  <c r="B1819" i="69"/>
  <c r="F1819" i="69" s="1"/>
  <c r="K1818" i="69"/>
  <c r="J1818" i="69"/>
  <c r="E1818" i="69"/>
  <c r="D1818" i="69"/>
  <c r="C1818" i="69"/>
  <c r="B1818" i="69"/>
  <c r="F1818" i="69" s="1"/>
  <c r="K1817" i="69"/>
  <c r="J1817" i="69"/>
  <c r="E1817" i="69"/>
  <c r="D1817" i="69"/>
  <c r="C1817" i="69"/>
  <c r="B1817" i="69"/>
  <c r="F1817" i="69" s="1"/>
  <c r="K1816" i="69"/>
  <c r="J1816" i="69"/>
  <c r="E1816" i="69"/>
  <c r="D1816" i="69"/>
  <c r="C1816" i="69"/>
  <c r="B1816" i="69"/>
  <c r="F1816" i="69" s="1"/>
  <c r="K1815" i="69"/>
  <c r="J1815" i="69"/>
  <c r="E1815" i="69"/>
  <c r="D1815" i="69"/>
  <c r="C1815" i="69"/>
  <c r="B1815" i="69"/>
  <c r="F1815" i="69" s="1"/>
  <c r="K1814" i="69"/>
  <c r="J1814" i="69"/>
  <c r="E1814" i="69"/>
  <c r="D1814" i="69"/>
  <c r="C1814" i="69"/>
  <c r="B1814" i="69"/>
  <c r="F1814" i="69" s="1"/>
  <c r="K1813" i="69"/>
  <c r="J1813" i="69"/>
  <c r="E1813" i="69"/>
  <c r="D1813" i="69"/>
  <c r="C1813" i="69"/>
  <c r="B1813" i="69"/>
  <c r="F1813" i="69" s="1"/>
  <c r="K1812" i="69"/>
  <c r="J1812" i="69"/>
  <c r="E1812" i="69"/>
  <c r="D1812" i="69"/>
  <c r="C1812" i="69"/>
  <c r="B1812" i="69"/>
  <c r="F1812" i="69" s="1"/>
  <c r="K1811" i="69"/>
  <c r="J1811" i="69"/>
  <c r="E1811" i="69"/>
  <c r="D1811" i="69"/>
  <c r="C1811" i="69"/>
  <c r="B1811" i="69"/>
  <c r="F1811" i="69" s="1"/>
  <c r="K1810" i="69"/>
  <c r="J1810" i="69"/>
  <c r="E1810" i="69"/>
  <c r="D1810" i="69"/>
  <c r="C1810" i="69"/>
  <c r="B1810" i="69"/>
  <c r="F1810" i="69" s="1"/>
  <c r="K1809" i="69"/>
  <c r="J1809" i="69"/>
  <c r="E1809" i="69"/>
  <c r="D1809" i="69"/>
  <c r="C1809" i="69"/>
  <c r="B1809" i="69"/>
  <c r="F1809" i="69" s="1"/>
  <c r="K1808" i="69"/>
  <c r="J1808" i="69"/>
  <c r="E1808" i="69"/>
  <c r="D1808" i="69"/>
  <c r="C1808" i="69"/>
  <c r="B1808" i="69"/>
  <c r="F1808" i="69" s="1"/>
  <c r="K1807" i="69"/>
  <c r="J1807" i="69"/>
  <c r="E1807" i="69"/>
  <c r="D1807" i="69"/>
  <c r="C1807" i="69"/>
  <c r="B1807" i="69"/>
  <c r="F1807" i="69" s="1"/>
  <c r="K1806" i="69"/>
  <c r="J1806" i="69"/>
  <c r="E1806" i="69"/>
  <c r="D1806" i="69"/>
  <c r="C1806" i="69"/>
  <c r="B1806" i="69"/>
  <c r="F1806" i="69" s="1"/>
  <c r="K1805" i="69"/>
  <c r="J1805" i="69"/>
  <c r="E1805" i="69"/>
  <c r="D1805" i="69"/>
  <c r="C1805" i="69"/>
  <c r="B1805" i="69"/>
  <c r="F1805" i="69" s="1"/>
  <c r="K1804" i="69"/>
  <c r="J1804" i="69"/>
  <c r="E1804" i="69"/>
  <c r="D1804" i="69"/>
  <c r="C1804" i="69"/>
  <c r="B1804" i="69"/>
  <c r="F1804" i="69" s="1"/>
  <c r="K1803" i="69"/>
  <c r="J1803" i="69"/>
  <c r="E1803" i="69"/>
  <c r="D1803" i="69"/>
  <c r="C1803" i="69"/>
  <c r="B1803" i="69"/>
  <c r="F1803" i="69" s="1"/>
  <c r="K1802" i="69"/>
  <c r="J1802" i="69"/>
  <c r="E1802" i="69"/>
  <c r="D1802" i="69"/>
  <c r="C1802" i="69"/>
  <c r="B1802" i="69"/>
  <c r="F1802" i="69" s="1"/>
  <c r="K1801" i="69"/>
  <c r="J1801" i="69"/>
  <c r="E1801" i="69"/>
  <c r="D1801" i="69"/>
  <c r="C1801" i="69"/>
  <c r="B1801" i="69"/>
  <c r="F1801" i="69" s="1"/>
  <c r="K1800" i="69"/>
  <c r="J1800" i="69"/>
  <c r="E1800" i="69"/>
  <c r="D1800" i="69"/>
  <c r="C1800" i="69"/>
  <c r="B1800" i="69"/>
  <c r="F1800" i="69" s="1"/>
  <c r="K1799" i="69"/>
  <c r="J1799" i="69"/>
  <c r="E1799" i="69"/>
  <c r="D1799" i="69"/>
  <c r="C1799" i="69"/>
  <c r="B1799" i="69"/>
  <c r="F1799" i="69" s="1"/>
  <c r="K1798" i="69"/>
  <c r="J1798" i="69"/>
  <c r="E1798" i="69"/>
  <c r="D1798" i="69"/>
  <c r="C1798" i="69"/>
  <c r="B1798" i="69"/>
  <c r="F1798" i="69" s="1"/>
  <c r="K1797" i="69"/>
  <c r="J1797" i="69"/>
  <c r="E1797" i="69"/>
  <c r="D1797" i="69"/>
  <c r="C1797" i="69"/>
  <c r="B1797" i="69"/>
  <c r="F1797" i="69" s="1"/>
  <c r="K1796" i="69"/>
  <c r="J1796" i="69"/>
  <c r="E1796" i="69"/>
  <c r="D1796" i="69"/>
  <c r="C1796" i="69"/>
  <c r="B1796" i="69"/>
  <c r="F1796" i="69" s="1"/>
  <c r="K1795" i="69"/>
  <c r="J1795" i="69"/>
  <c r="E1795" i="69"/>
  <c r="D1795" i="69"/>
  <c r="C1795" i="69"/>
  <c r="B1795" i="69"/>
  <c r="F1795" i="69" s="1"/>
  <c r="K1794" i="69"/>
  <c r="J1794" i="69"/>
  <c r="E1794" i="69"/>
  <c r="D1794" i="69"/>
  <c r="C1794" i="69"/>
  <c r="B1794" i="69"/>
  <c r="F1794" i="69" s="1"/>
  <c r="K1793" i="69"/>
  <c r="J1793" i="69"/>
  <c r="E1793" i="69"/>
  <c r="D1793" i="69"/>
  <c r="C1793" i="69"/>
  <c r="B1793" i="69"/>
  <c r="F1793" i="69" s="1"/>
  <c r="K1792" i="69"/>
  <c r="J1792" i="69"/>
  <c r="E1792" i="69"/>
  <c r="D1792" i="69"/>
  <c r="C1792" i="69"/>
  <c r="B1792" i="69"/>
  <c r="F1792" i="69" s="1"/>
  <c r="K1791" i="69"/>
  <c r="J1791" i="69"/>
  <c r="E1791" i="69"/>
  <c r="D1791" i="69"/>
  <c r="C1791" i="69"/>
  <c r="B1791" i="69"/>
  <c r="F1791" i="69" s="1"/>
  <c r="K1790" i="69"/>
  <c r="J1790" i="69"/>
  <c r="E1790" i="69"/>
  <c r="D1790" i="69"/>
  <c r="C1790" i="69"/>
  <c r="B1790" i="69"/>
  <c r="F1790" i="69" s="1"/>
  <c r="K1789" i="69"/>
  <c r="J1789" i="69"/>
  <c r="E1789" i="69"/>
  <c r="D1789" i="69"/>
  <c r="C1789" i="69"/>
  <c r="B1789" i="69"/>
  <c r="F1789" i="69" s="1"/>
  <c r="K1788" i="69"/>
  <c r="J1788" i="69"/>
  <c r="E1788" i="69"/>
  <c r="D1788" i="69"/>
  <c r="C1788" i="69"/>
  <c r="B1788" i="69"/>
  <c r="F1788" i="69" s="1"/>
  <c r="K1787" i="69"/>
  <c r="J1787" i="69"/>
  <c r="E1787" i="69"/>
  <c r="D1787" i="69"/>
  <c r="C1787" i="69"/>
  <c r="B1787" i="69"/>
  <c r="F1787" i="69" s="1"/>
  <c r="K1786" i="69"/>
  <c r="J1786" i="69"/>
  <c r="E1786" i="69"/>
  <c r="D1786" i="69"/>
  <c r="C1786" i="69"/>
  <c r="B1786" i="69"/>
  <c r="F1786" i="69" s="1"/>
  <c r="K1785" i="69"/>
  <c r="J1785" i="69"/>
  <c r="E1785" i="69"/>
  <c r="D1785" i="69"/>
  <c r="C1785" i="69"/>
  <c r="B1785" i="69"/>
  <c r="F1785" i="69" s="1"/>
  <c r="K1784" i="69"/>
  <c r="J1784" i="69"/>
  <c r="E1784" i="69"/>
  <c r="D1784" i="69"/>
  <c r="C1784" i="69"/>
  <c r="B1784" i="69"/>
  <c r="F1784" i="69" s="1"/>
  <c r="K1783" i="69"/>
  <c r="J1783" i="69"/>
  <c r="E1783" i="69"/>
  <c r="D1783" i="69"/>
  <c r="C1783" i="69"/>
  <c r="B1783" i="69"/>
  <c r="F1783" i="69" s="1"/>
  <c r="K1782" i="69"/>
  <c r="J1782" i="69"/>
  <c r="E1782" i="69"/>
  <c r="D1782" i="69"/>
  <c r="C1782" i="69"/>
  <c r="B1782" i="69"/>
  <c r="F1782" i="69" s="1"/>
  <c r="K1781" i="69"/>
  <c r="J1781" i="69"/>
  <c r="E1781" i="69"/>
  <c r="D1781" i="69"/>
  <c r="C1781" i="69"/>
  <c r="B1781" i="69"/>
  <c r="F1781" i="69" s="1"/>
  <c r="K1780" i="69"/>
  <c r="J1780" i="69"/>
  <c r="E1780" i="69"/>
  <c r="D1780" i="69"/>
  <c r="C1780" i="69"/>
  <c r="B1780" i="69"/>
  <c r="F1780" i="69" s="1"/>
  <c r="K1779" i="69"/>
  <c r="J1779" i="69"/>
  <c r="E1779" i="69"/>
  <c r="D1779" i="69"/>
  <c r="C1779" i="69"/>
  <c r="B1779" i="69"/>
  <c r="F1779" i="69" s="1"/>
  <c r="K1778" i="69"/>
  <c r="J1778" i="69"/>
  <c r="E1778" i="69"/>
  <c r="D1778" i="69"/>
  <c r="C1778" i="69"/>
  <c r="B1778" i="69"/>
  <c r="F1778" i="69" s="1"/>
  <c r="K1777" i="69"/>
  <c r="J1777" i="69"/>
  <c r="E1777" i="69"/>
  <c r="D1777" i="69"/>
  <c r="C1777" i="69"/>
  <c r="B1777" i="69"/>
  <c r="F1777" i="69" s="1"/>
  <c r="K1776" i="69"/>
  <c r="J1776" i="69"/>
  <c r="E1776" i="69"/>
  <c r="D1776" i="69"/>
  <c r="C1776" i="69"/>
  <c r="B1776" i="69"/>
  <c r="F1776" i="69" s="1"/>
  <c r="K1775" i="69"/>
  <c r="J1775" i="69"/>
  <c r="E1775" i="69"/>
  <c r="D1775" i="69"/>
  <c r="C1775" i="69"/>
  <c r="B1775" i="69"/>
  <c r="F1775" i="69" s="1"/>
  <c r="K1774" i="69"/>
  <c r="J1774" i="69"/>
  <c r="E1774" i="69"/>
  <c r="D1774" i="69"/>
  <c r="C1774" i="69"/>
  <c r="B1774" i="69"/>
  <c r="F1774" i="69" s="1"/>
  <c r="K1773" i="69"/>
  <c r="J1773" i="69"/>
  <c r="E1773" i="69"/>
  <c r="D1773" i="69"/>
  <c r="C1773" i="69"/>
  <c r="B1773" i="69"/>
  <c r="F1773" i="69" s="1"/>
  <c r="K1772" i="69"/>
  <c r="J1772" i="69"/>
  <c r="E1772" i="69"/>
  <c r="D1772" i="69"/>
  <c r="C1772" i="69"/>
  <c r="B1772" i="69"/>
  <c r="F1772" i="69" s="1"/>
  <c r="K1771" i="69"/>
  <c r="J1771" i="69"/>
  <c r="E1771" i="69"/>
  <c r="D1771" i="69"/>
  <c r="C1771" i="69"/>
  <c r="B1771" i="69"/>
  <c r="F1771" i="69" s="1"/>
  <c r="K1770" i="69"/>
  <c r="J1770" i="69"/>
  <c r="E1770" i="69"/>
  <c r="D1770" i="69"/>
  <c r="C1770" i="69"/>
  <c r="B1770" i="69"/>
  <c r="F1770" i="69" s="1"/>
  <c r="K1769" i="69"/>
  <c r="J1769" i="69"/>
  <c r="E1769" i="69"/>
  <c r="D1769" i="69"/>
  <c r="C1769" i="69"/>
  <c r="B1769" i="69"/>
  <c r="F1769" i="69" s="1"/>
  <c r="K1768" i="69"/>
  <c r="J1768" i="69"/>
  <c r="E1768" i="69"/>
  <c r="D1768" i="69"/>
  <c r="C1768" i="69"/>
  <c r="B1768" i="69"/>
  <c r="F1768" i="69" s="1"/>
  <c r="K1767" i="69"/>
  <c r="J1767" i="69"/>
  <c r="E1767" i="69"/>
  <c r="D1767" i="69"/>
  <c r="C1767" i="69"/>
  <c r="B1767" i="69"/>
  <c r="F1767" i="69" s="1"/>
  <c r="K1766" i="69"/>
  <c r="J1766" i="69"/>
  <c r="E1766" i="69"/>
  <c r="D1766" i="69"/>
  <c r="C1766" i="69"/>
  <c r="B1766" i="69"/>
  <c r="F1766" i="69" s="1"/>
  <c r="K1765" i="69"/>
  <c r="J1765" i="69"/>
  <c r="E1765" i="69"/>
  <c r="D1765" i="69"/>
  <c r="C1765" i="69"/>
  <c r="B1765" i="69"/>
  <c r="F1765" i="69" s="1"/>
  <c r="K1764" i="69"/>
  <c r="J1764" i="69"/>
  <c r="E1764" i="69"/>
  <c r="D1764" i="69"/>
  <c r="C1764" i="69"/>
  <c r="B1764" i="69"/>
  <c r="F1764" i="69" s="1"/>
  <c r="K1763" i="69"/>
  <c r="J1763" i="69"/>
  <c r="E1763" i="69"/>
  <c r="D1763" i="69"/>
  <c r="C1763" i="69"/>
  <c r="B1763" i="69"/>
  <c r="F1763" i="69" s="1"/>
  <c r="K1762" i="69"/>
  <c r="J1762" i="69"/>
  <c r="E1762" i="69"/>
  <c r="D1762" i="69"/>
  <c r="C1762" i="69"/>
  <c r="B1762" i="69"/>
  <c r="F1762" i="69" s="1"/>
  <c r="K1761" i="69"/>
  <c r="J1761" i="69"/>
  <c r="E1761" i="69"/>
  <c r="D1761" i="69"/>
  <c r="C1761" i="69"/>
  <c r="B1761" i="69"/>
  <c r="F1761" i="69" s="1"/>
  <c r="K1760" i="69"/>
  <c r="J1760" i="69"/>
  <c r="E1760" i="69"/>
  <c r="D1760" i="69"/>
  <c r="C1760" i="69"/>
  <c r="B1760" i="69"/>
  <c r="F1760" i="69" s="1"/>
  <c r="K1759" i="69"/>
  <c r="J1759" i="69"/>
  <c r="E1759" i="69"/>
  <c r="D1759" i="69"/>
  <c r="C1759" i="69"/>
  <c r="B1759" i="69"/>
  <c r="F1759" i="69" s="1"/>
  <c r="K1758" i="69"/>
  <c r="J1758" i="69"/>
  <c r="E1758" i="69"/>
  <c r="D1758" i="69"/>
  <c r="C1758" i="69"/>
  <c r="B1758" i="69"/>
  <c r="F1758" i="69" s="1"/>
  <c r="K1757" i="69"/>
  <c r="J1757" i="69"/>
  <c r="E1757" i="69"/>
  <c r="D1757" i="69"/>
  <c r="C1757" i="69"/>
  <c r="B1757" i="69"/>
  <c r="F1757" i="69" s="1"/>
  <c r="K1756" i="69"/>
  <c r="J1756" i="69"/>
  <c r="E1756" i="69"/>
  <c r="D1756" i="69"/>
  <c r="C1756" i="69"/>
  <c r="B1756" i="69"/>
  <c r="F1756" i="69" s="1"/>
  <c r="K1755" i="69"/>
  <c r="J1755" i="69"/>
  <c r="E1755" i="69"/>
  <c r="D1755" i="69"/>
  <c r="C1755" i="69"/>
  <c r="B1755" i="69"/>
  <c r="F1755" i="69" s="1"/>
  <c r="K1754" i="69"/>
  <c r="J1754" i="69"/>
  <c r="E1754" i="69"/>
  <c r="D1754" i="69"/>
  <c r="C1754" i="69"/>
  <c r="B1754" i="69"/>
  <c r="F1754" i="69" s="1"/>
  <c r="K1753" i="69"/>
  <c r="J1753" i="69"/>
  <c r="E1753" i="69"/>
  <c r="D1753" i="69"/>
  <c r="C1753" i="69"/>
  <c r="B1753" i="69"/>
  <c r="F1753" i="69" s="1"/>
  <c r="K1752" i="69"/>
  <c r="J1752" i="69"/>
  <c r="E1752" i="69"/>
  <c r="D1752" i="69"/>
  <c r="C1752" i="69"/>
  <c r="B1752" i="69"/>
  <c r="F1752" i="69" s="1"/>
  <c r="K1751" i="69"/>
  <c r="J1751" i="69"/>
  <c r="E1751" i="69"/>
  <c r="D1751" i="69"/>
  <c r="C1751" i="69"/>
  <c r="B1751" i="69"/>
  <c r="F1751" i="69" s="1"/>
  <c r="K1750" i="69"/>
  <c r="J1750" i="69"/>
  <c r="E1750" i="69"/>
  <c r="D1750" i="69"/>
  <c r="C1750" i="69"/>
  <c r="B1750" i="69"/>
  <c r="F1750" i="69" s="1"/>
  <c r="K1749" i="69"/>
  <c r="J1749" i="69"/>
  <c r="E1749" i="69"/>
  <c r="D1749" i="69"/>
  <c r="C1749" i="69"/>
  <c r="B1749" i="69"/>
  <c r="F1749" i="69" s="1"/>
  <c r="K1748" i="69"/>
  <c r="J1748" i="69"/>
  <c r="E1748" i="69"/>
  <c r="D1748" i="69"/>
  <c r="C1748" i="69"/>
  <c r="B1748" i="69"/>
  <c r="F1748" i="69" s="1"/>
  <c r="K1747" i="69"/>
  <c r="J1747" i="69"/>
  <c r="E1747" i="69"/>
  <c r="D1747" i="69"/>
  <c r="C1747" i="69"/>
  <c r="B1747" i="69"/>
  <c r="F1747" i="69" s="1"/>
  <c r="K1746" i="69"/>
  <c r="J1746" i="69"/>
  <c r="E1746" i="69"/>
  <c r="D1746" i="69"/>
  <c r="C1746" i="69"/>
  <c r="B1746" i="69"/>
  <c r="F1746" i="69" s="1"/>
  <c r="K1745" i="69"/>
  <c r="J1745" i="69"/>
  <c r="E1745" i="69"/>
  <c r="D1745" i="69"/>
  <c r="C1745" i="69"/>
  <c r="B1745" i="69"/>
  <c r="F1745" i="69" s="1"/>
  <c r="K1744" i="69"/>
  <c r="J1744" i="69"/>
  <c r="E1744" i="69"/>
  <c r="D1744" i="69"/>
  <c r="C1744" i="69"/>
  <c r="B1744" i="69"/>
  <c r="F1744" i="69" s="1"/>
  <c r="K1743" i="69"/>
  <c r="J1743" i="69"/>
  <c r="E1743" i="69"/>
  <c r="D1743" i="69"/>
  <c r="C1743" i="69"/>
  <c r="B1743" i="69"/>
  <c r="F1743" i="69" s="1"/>
  <c r="K1742" i="69"/>
  <c r="J1742" i="69"/>
  <c r="E1742" i="69"/>
  <c r="D1742" i="69"/>
  <c r="C1742" i="69"/>
  <c r="B1742" i="69"/>
  <c r="F1742" i="69" s="1"/>
  <c r="K1741" i="69"/>
  <c r="J1741" i="69"/>
  <c r="E1741" i="69"/>
  <c r="D1741" i="69"/>
  <c r="C1741" i="69"/>
  <c r="B1741" i="69"/>
  <c r="F1741" i="69" s="1"/>
  <c r="K1740" i="69"/>
  <c r="J1740" i="69"/>
  <c r="E1740" i="69"/>
  <c r="D1740" i="69"/>
  <c r="C1740" i="69"/>
  <c r="B1740" i="69"/>
  <c r="F1740" i="69" s="1"/>
  <c r="K1739" i="69"/>
  <c r="J1739" i="69"/>
  <c r="E1739" i="69"/>
  <c r="D1739" i="69"/>
  <c r="C1739" i="69"/>
  <c r="B1739" i="69"/>
  <c r="F1739" i="69" s="1"/>
  <c r="K1738" i="69"/>
  <c r="J1738" i="69"/>
  <c r="E1738" i="69"/>
  <c r="D1738" i="69"/>
  <c r="C1738" i="69"/>
  <c r="B1738" i="69"/>
  <c r="F1738" i="69" s="1"/>
  <c r="K1737" i="69"/>
  <c r="J1737" i="69"/>
  <c r="E1737" i="69"/>
  <c r="D1737" i="69"/>
  <c r="C1737" i="69"/>
  <c r="B1737" i="69"/>
  <c r="F1737" i="69" s="1"/>
  <c r="K1736" i="69"/>
  <c r="J1736" i="69"/>
  <c r="E1736" i="69"/>
  <c r="D1736" i="69"/>
  <c r="C1736" i="69"/>
  <c r="B1736" i="69"/>
  <c r="F1736" i="69" s="1"/>
  <c r="K1735" i="69"/>
  <c r="J1735" i="69"/>
  <c r="E1735" i="69"/>
  <c r="D1735" i="69"/>
  <c r="C1735" i="69"/>
  <c r="B1735" i="69"/>
  <c r="F1735" i="69" s="1"/>
  <c r="K1734" i="69"/>
  <c r="J1734" i="69"/>
  <c r="E1734" i="69"/>
  <c r="D1734" i="69"/>
  <c r="C1734" i="69"/>
  <c r="B1734" i="69"/>
  <c r="F1734" i="69" s="1"/>
  <c r="K1733" i="69"/>
  <c r="J1733" i="69"/>
  <c r="E1733" i="69"/>
  <c r="D1733" i="69"/>
  <c r="C1733" i="69"/>
  <c r="B1733" i="69"/>
  <c r="F1733" i="69" s="1"/>
  <c r="K1732" i="69"/>
  <c r="J1732" i="69"/>
  <c r="E1732" i="69"/>
  <c r="D1732" i="69"/>
  <c r="C1732" i="69"/>
  <c r="B1732" i="69"/>
  <c r="F1732" i="69" s="1"/>
  <c r="K1731" i="69"/>
  <c r="J1731" i="69"/>
  <c r="E1731" i="69"/>
  <c r="D1731" i="69"/>
  <c r="C1731" i="69"/>
  <c r="B1731" i="69"/>
  <c r="F1731" i="69" s="1"/>
  <c r="K1730" i="69"/>
  <c r="J1730" i="69"/>
  <c r="E1730" i="69"/>
  <c r="D1730" i="69"/>
  <c r="C1730" i="69"/>
  <c r="B1730" i="69"/>
  <c r="F1730" i="69" s="1"/>
  <c r="K1729" i="69"/>
  <c r="J1729" i="69"/>
  <c r="E1729" i="69"/>
  <c r="D1729" i="69"/>
  <c r="C1729" i="69"/>
  <c r="B1729" i="69"/>
  <c r="F1729" i="69" s="1"/>
  <c r="K1728" i="69"/>
  <c r="J1728" i="69"/>
  <c r="E1728" i="69"/>
  <c r="D1728" i="69"/>
  <c r="C1728" i="69"/>
  <c r="B1728" i="69"/>
  <c r="F1728" i="69" s="1"/>
  <c r="K1727" i="69"/>
  <c r="J1727" i="69"/>
  <c r="E1727" i="69"/>
  <c r="D1727" i="69"/>
  <c r="C1727" i="69"/>
  <c r="B1727" i="69"/>
  <c r="F1727" i="69" s="1"/>
  <c r="K1726" i="69"/>
  <c r="J1726" i="69"/>
  <c r="E1726" i="69"/>
  <c r="D1726" i="69"/>
  <c r="C1726" i="69"/>
  <c r="B1726" i="69"/>
  <c r="F1726" i="69" s="1"/>
  <c r="K1725" i="69"/>
  <c r="J1725" i="69"/>
  <c r="E1725" i="69"/>
  <c r="D1725" i="69"/>
  <c r="C1725" i="69"/>
  <c r="B1725" i="69"/>
  <c r="F1725" i="69" s="1"/>
  <c r="K1724" i="69"/>
  <c r="J1724" i="69"/>
  <c r="E1724" i="69"/>
  <c r="D1724" i="69"/>
  <c r="C1724" i="69"/>
  <c r="B1724" i="69"/>
  <c r="F1724" i="69" s="1"/>
  <c r="K1723" i="69"/>
  <c r="J1723" i="69"/>
  <c r="E1723" i="69"/>
  <c r="D1723" i="69"/>
  <c r="C1723" i="69"/>
  <c r="B1723" i="69"/>
  <c r="F1723" i="69" s="1"/>
  <c r="K1722" i="69"/>
  <c r="J1722" i="69"/>
  <c r="E1722" i="69"/>
  <c r="D1722" i="69"/>
  <c r="C1722" i="69"/>
  <c r="B1722" i="69"/>
  <c r="F1722" i="69" s="1"/>
  <c r="K1721" i="69"/>
  <c r="J1721" i="69"/>
  <c r="E1721" i="69"/>
  <c r="D1721" i="69"/>
  <c r="C1721" i="69"/>
  <c r="B1721" i="69"/>
  <c r="F1721" i="69" s="1"/>
  <c r="K1720" i="69"/>
  <c r="J1720" i="69"/>
  <c r="E1720" i="69"/>
  <c r="D1720" i="69"/>
  <c r="C1720" i="69"/>
  <c r="B1720" i="69"/>
  <c r="F1720" i="69" s="1"/>
  <c r="K1719" i="69"/>
  <c r="J1719" i="69"/>
  <c r="E1719" i="69"/>
  <c r="D1719" i="69"/>
  <c r="C1719" i="69"/>
  <c r="B1719" i="69"/>
  <c r="F1719" i="69" s="1"/>
  <c r="K1718" i="69"/>
  <c r="J1718" i="69"/>
  <c r="E1718" i="69"/>
  <c r="D1718" i="69"/>
  <c r="C1718" i="69"/>
  <c r="B1718" i="69"/>
  <c r="F1718" i="69" s="1"/>
  <c r="K1717" i="69"/>
  <c r="J1717" i="69"/>
  <c r="E1717" i="69"/>
  <c r="D1717" i="69"/>
  <c r="C1717" i="69"/>
  <c r="B1717" i="69"/>
  <c r="F1717" i="69" s="1"/>
  <c r="K1716" i="69"/>
  <c r="J1716" i="69"/>
  <c r="E1716" i="69"/>
  <c r="D1716" i="69"/>
  <c r="C1716" i="69"/>
  <c r="B1716" i="69"/>
  <c r="F1716" i="69" s="1"/>
  <c r="K1715" i="69"/>
  <c r="J1715" i="69"/>
  <c r="E1715" i="69"/>
  <c r="D1715" i="69"/>
  <c r="C1715" i="69"/>
  <c r="B1715" i="69"/>
  <c r="F1715" i="69" s="1"/>
  <c r="K1714" i="69"/>
  <c r="J1714" i="69"/>
  <c r="E1714" i="69"/>
  <c r="D1714" i="69"/>
  <c r="C1714" i="69"/>
  <c r="B1714" i="69"/>
  <c r="F1714" i="69" s="1"/>
  <c r="K1713" i="69"/>
  <c r="J1713" i="69"/>
  <c r="E1713" i="69"/>
  <c r="D1713" i="69"/>
  <c r="C1713" i="69"/>
  <c r="B1713" i="69"/>
  <c r="F1713" i="69" s="1"/>
  <c r="K1712" i="69"/>
  <c r="J1712" i="69"/>
  <c r="E1712" i="69"/>
  <c r="D1712" i="69"/>
  <c r="C1712" i="69"/>
  <c r="B1712" i="69"/>
  <c r="F1712" i="69" s="1"/>
  <c r="K1711" i="69"/>
  <c r="J1711" i="69"/>
  <c r="E1711" i="69"/>
  <c r="D1711" i="69"/>
  <c r="C1711" i="69"/>
  <c r="B1711" i="69"/>
  <c r="F1711" i="69" s="1"/>
  <c r="K1710" i="69"/>
  <c r="J1710" i="69"/>
  <c r="E1710" i="69"/>
  <c r="D1710" i="69"/>
  <c r="C1710" i="69"/>
  <c r="B1710" i="69"/>
  <c r="F1710" i="69" s="1"/>
  <c r="K1709" i="69"/>
  <c r="J1709" i="69"/>
  <c r="E1709" i="69"/>
  <c r="D1709" i="69"/>
  <c r="C1709" i="69"/>
  <c r="B1709" i="69"/>
  <c r="F1709" i="69" s="1"/>
  <c r="K1708" i="69"/>
  <c r="J1708" i="69"/>
  <c r="E1708" i="69"/>
  <c r="D1708" i="69"/>
  <c r="C1708" i="69"/>
  <c r="B1708" i="69"/>
  <c r="F1708" i="69" s="1"/>
  <c r="K1707" i="69"/>
  <c r="J1707" i="69"/>
  <c r="E1707" i="69"/>
  <c r="D1707" i="69"/>
  <c r="C1707" i="69"/>
  <c r="B1707" i="69"/>
  <c r="F1707" i="69" s="1"/>
  <c r="K1706" i="69"/>
  <c r="J1706" i="69"/>
  <c r="E1706" i="69"/>
  <c r="D1706" i="69"/>
  <c r="C1706" i="69"/>
  <c r="B1706" i="69"/>
  <c r="F1706" i="69" s="1"/>
  <c r="K1705" i="69"/>
  <c r="J1705" i="69"/>
  <c r="E1705" i="69"/>
  <c r="D1705" i="69"/>
  <c r="C1705" i="69"/>
  <c r="B1705" i="69"/>
  <c r="F1705" i="69" s="1"/>
  <c r="K1704" i="69"/>
  <c r="J1704" i="69"/>
  <c r="E1704" i="69"/>
  <c r="D1704" i="69"/>
  <c r="C1704" i="69"/>
  <c r="B1704" i="69"/>
  <c r="F1704" i="69" s="1"/>
  <c r="K1703" i="69"/>
  <c r="J1703" i="69"/>
  <c r="E1703" i="69"/>
  <c r="D1703" i="69"/>
  <c r="C1703" i="69"/>
  <c r="B1703" i="69"/>
  <c r="F1703" i="69" s="1"/>
  <c r="K1702" i="69"/>
  <c r="J1702" i="69"/>
  <c r="E1702" i="69"/>
  <c r="D1702" i="69"/>
  <c r="C1702" i="69"/>
  <c r="B1702" i="69"/>
  <c r="F1702" i="69" s="1"/>
  <c r="K1701" i="69"/>
  <c r="J1701" i="69"/>
  <c r="E1701" i="69"/>
  <c r="D1701" i="69"/>
  <c r="C1701" i="69"/>
  <c r="B1701" i="69"/>
  <c r="F1701" i="69" s="1"/>
  <c r="K1700" i="69"/>
  <c r="J1700" i="69"/>
  <c r="E1700" i="69"/>
  <c r="D1700" i="69"/>
  <c r="C1700" i="69"/>
  <c r="B1700" i="69"/>
  <c r="F1700" i="69" s="1"/>
  <c r="K1699" i="69"/>
  <c r="J1699" i="69"/>
  <c r="E1699" i="69"/>
  <c r="D1699" i="69"/>
  <c r="C1699" i="69"/>
  <c r="B1699" i="69"/>
  <c r="F1699" i="69" s="1"/>
  <c r="K1698" i="69"/>
  <c r="J1698" i="69"/>
  <c r="E1698" i="69"/>
  <c r="D1698" i="69"/>
  <c r="C1698" i="69"/>
  <c r="B1698" i="69"/>
  <c r="F1698" i="69" s="1"/>
  <c r="K1697" i="69"/>
  <c r="J1697" i="69"/>
  <c r="E1697" i="69"/>
  <c r="D1697" i="69"/>
  <c r="C1697" i="69"/>
  <c r="B1697" i="69"/>
  <c r="F1697" i="69" s="1"/>
  <c r="K1696" i="69"/>
  <c r="J1696" i="69"/>
  <c r="E1696" i="69"/>
  <c r="D1696" i="69"/>
  <c r="C1696" i="69"/>
  <c r="B1696" i="69"/>
  <c r="F1696" i="69" s="1"/>
  <c r="K1695" i="69"/>
  <c r="J1695" i="69"/>
  <c r="E1695" i="69"/>
  <c r="D1695" i="69"/>
  <c r="C1695" i="69"/>
  <c r="B1695" i="69"/>
  <c r="F1695" i="69" s="1"/>
  <c r="K1694" i="69"/>
  <c r="J1694" i="69"/>
  <c r="E1694" i="69"/>
  <c r="D1694" i="69"/>
  <c r="C1694" i="69"/>
  <c r="B1694" i="69"/>
  <c r="F1694" i="69" s="1"/>
  <c r="K1693" i="69"/>
  <c r="J1693" i="69"/>
  <c r="E1693" i="69"/>
  <c r="D1693" i="69"/>
  <c r="C1693" i="69"/>
  <c r="B1693" i="69"/>
  <c r="F1693" i="69" s="1"/>
  <c r="K1692" i="69"/>
  <c r="J1692" i="69"/>
  <c r="E1692" i="69"/>
  <c r="D1692" i="69"/>
  <c r="C1692" i="69"/>
  <c r="B1692" i="69"/>
  <c r="F1692" i="69" s="1"/>
  <c r="K1691" i="69"/>
  <c r="J1691" i="69"/>
  <c r="E1691" i="69"/>
  <c r="D1691" i="69"/>
  <c r="C1691" i="69"/>
  <c r="B1691" i="69"/>
  <c r="F1691" i="69" s="1"/>
  <c r="K1690" i="69"/>
  <c r="J1690" i="69"/>
  <c r="E1690" i="69"/>
  <c r="D1690" i="69"/>
  <c r="C1690" i="69"/>
  <c r="B1690" i="69"/>
  <c r="F1690" i="69" s="1"/>
  <c r="K1689" i="69"/>
  <c r="J1689" i="69"/>
  <c r="E1689" i="69"/>
  <c r="D1689" i="69"/>
  <c r="C1689" i="69"/>
  <c r="B1689" i="69"/>
  <c r="F1689" i="69" s="1"/>
  <c r="K1688" i="69"/>
  <c r="J1688" i="69"/>
  <c r="E1688" i="69"/>
  <c r="D1688" i="69"/>
  <c r="C1688" i="69"/>
  <c r="B1688" i="69"/>
  <c r="F1688" i="69" s="1"/>
  <c r="K1687" i="69"/>
  <c r="J1687" i="69"/>
  <c r="E1687" i="69"/>
  <c r="D1687" i="69"/>
  <c r="C1687" i="69"/>
  <c r="B1687" i="69"/>
  <c r="F1687" i="69" s="1"/>
  <c r="K1686" i="69"/>
  <c r="J1686" i="69"/>
  <c r="E1686" i="69"/>
  <c r="D1686" i="69"/>
  <c r="C1686" i="69"/>
  <c r="B1686" i="69"/>
  <c r="F1686" i="69" s="1"/>
  <c r="K1685" i="69"/>
  <c r="J1685" i="69"/>
  <c r="E1685" i="69"/>
  <c r="D1685" i="69"/>
  <c r="C1685" i="69"/>
  <c r="B1685" i="69"/>
  <c r="F1685" i="69" s="1"/>
  <c r="K1684" i="69"/>
  <c r="J1684" i="69"/>
  <c r="E1684" i="69"/>
  <c r="D1684" i="69"/>
  <c r="C1684" i="69"/>
  <c r="B1684" i="69"/>
  <c r="F1684" i="69" s="1"/>
  <c r="K1683" i="69"/>
  <c r="J1683" i="69"/>
  <c r="E1683" i="69"/>
  <c r="D1683" i="69"/>
  <c r="C1683" i="69"/>
  <c r="B1683" i="69"/>
  <c r="F1683" i="69" s="1"/>
  <c r="K1682" i="69"/>
  <c r="J1682" i="69"/>
  <c r="E1682" i="69"/>
  <c r="D1682" i="69"/>
  <c r="C1682" i="69"/>
  <c r="B1682" i="69"/>
  <c r="F1682" i="69" s="1"/>
  <c r="K1681" i="69"/>
  <c r="J1681" i="69"/>
  <c r="E1681" i="69"/>
  <c r="D1681" i="69"/>
  <c r="C1681" i="69"/>
  <c r="B1681" i="69"/>
  <c r="F1681" i="69" s="1"/>
  <c r="K1680" i="69"/>
  <c r="J1680" i="69"/>
  <c r="E1680" i="69"/>
  <c r="D1680" i="69"/>
  <c r="C1680" i="69"/>
  <c r="B1680" i="69"/>
  <c r="F1680" i="69" s="1"/>
  <c r="K1679" i="69"/>
  <c r="J1679" i="69"/>
  <c r="E1679" i="69"/>
  <c r="D1679" i="69"/>
  <c r="C1679" i="69"/>
  <c r="B1679" i="69"/>
  <c r="F1679" i="69" s="1"/>
  <c r="K1678" i="69"/>
  <c r="J1678" i="69"/>
  <c r="E1678" i="69"/>
  <c r="D1678" i="69"/>
  <c r="C1678" i="69"/>
  <c r="B1678" i="69"/>
  <c r="F1678" i="69" s="1"/>
  <c r="K1677" i="69"/>
  <c r="J1677" i="69"/>
  <c r="E1677" i="69"/>
  <c r="D1677" i="69"/>
  <c r="C1677" i="69"/>
  <c r="B1677" i="69"/>
  <c r="F1677" i="69" s="1"/>
  <c r="K1676" i="69"/>
  <c r="J1676" i="69"/>
  <c r="E1676" i="69"/>
  <c r="D1676" i="69"/>
  <c r="C1676" i="69"/>
  <c r="B1676" i="69"/>
  <c r="F1676" i="69" s="1"/>
  <c r="K1675" i="69"/>
  <c r="J1675" i="69"/>
  <c r="E1675" i="69"/>
  <c r="D1675" i="69"/>
  <c r="C1675" i="69"/>
  <c r="B1675" i="69"/>
  <c r="F1675" i="69" s="1"/>
  <c r="K1674" i="69"/>
  <c r="J1674" i="69"/>
  <c r="E1674" i="69"/>
  <c r="D1674" i="69"/>
  <c r="C1674" i="69"/>
  <c r="B1674" i="69"/>
  <c r="F1674" i="69" s="1"/>
  <c r="K1673" i="69"/>
  <c r="J1673" i="69"/>
  <c r="E1673" i="69"/>
  <c r="D1673" i="69"/>
  <c r="C1673" i="69"/>
  <c r="B1673" i="69"/>
  <c r="F1673" i="69" s="1"/>
  <c r="K1672" i="69"/>
  <c r="J1672" i="69"/>
  <c r="E1672" i="69"/>
  <c r="D1672" i="69"/>
  <c r="C1672" i="69"/>
  <c r="B1672" i="69"/>
  <c r="F1672" i="69" s="1"/>
  <c r="K1671" i="69"/>
  <c r="J1671" i="69"/>
  <c r="E1671" i="69"/>
  <c r="D1671" i="69"/>
  <c r="C1671" i="69"/>
  <c r="B1671" i="69"/>
  <c r="F1671" i="69" s="1"/>
  <c r="K1670" i="69"/>
  <c r="J1670" i="69"/>
  <c r="E1670" i="69"/>
  <c r="D1670" i="69"/>
  <c r="C1670" i="69"/>
  <c r="B1670" i="69"/>
  <c r="F1670" i="69" s="1"/>
  <c r="K1669" i="69"/>
  <c r="J1669" i="69"/>
  <c r="E1669" i="69"/>
  <c r="D1669" i="69"/>
  <c r="C1669" i="69"/>
  <c r="B1669" i="69"/>
  <c r="F1669" i="69" s="1"/>
  <c r="K1668" i="69"/>
  <c r="J1668" i="69"/>
  <c r="E1668" i="69"/>
  <c r="D1668" i="69"/>
  <c r="C1668" i="69"/>
  <c r="B1668" i="69"/>
  <c r="F1668" i="69" s="1"/>
  <c r="K1667" i="69"/>
  <c r="J1667" i="69"/>
  <c r="E1667" i="69"/>
  <c r="D1667" i="69"/>
  <c r="C1667" i="69"/>
  <c r="B1667" i="69"/>
  <c r="F1667" i="69" s="1"/>
  <c r="K1666" i="69"/>
  <c r="J1666" i="69"/>
  <c r="E1666" i="69"/>
  <c r="D1666" i="69"/>
  <c r="C1666" i="69"/>
  <c r="B1666" i="69"/>
  <c r="F1666" i="69" s="1"/>
  <c r="K1665" i="69"/>
  <c r="J1665" i="69"/>
  <c r="E1665" i="69"/>
  <c r="D1665" i="69"/>
  <c r="C1665" i="69"/>
  <c r="B1665" i="69"/>
  <c r="F1665" i="69" s="1"/>
  <c r="K1664" i="69"/>
  <c r="J1664" i="69"/>
  <c r="E1664" i="69"/>
  <c r="D1664" i="69"/>
  <c r="C1664" i="69"/>
  <c r="B1664" i="69"/>
  <c r="F1664" i="69" s="1"/>
  <c r="K1663" i="69"/>
  <c r="J1663" i="69"/>
  <c r="E1663" i="69"/>
  <c r="D1663" i="69"/>
  <c r="C1663" i="69"/>
  <c r="B1663" i="69"/>
  <c r="F1663" i="69" s="1"/>
  <c r="K1662" i="69"/>
  <c r="J1662" i="69"/>
  <c r="E1662" i="69"/>
  <c r="D1662" i="69"/>
  <c r="C1662" i="69"/>
  <c r="B1662" i="69"/>
  <c r="F1662" i="69" s="1"/>
  <c r="K1661" i="69"/>
  <c r="J1661" i="69"/>
  <c r="E1661" i="69"/>
  <c r="D1661" i="69"/>
  <c r="C1661" i="69"/>
  <c r="B1661" i="69"/>
  <c r="F1661" i="69" s="1"/>
  <c r="K1660" i="69"/>
  <c r="J1660" i="69"/>
  <c r="E1660" i="69"/>
  <c r="D1660" i="69"/>
  <c r="C1660" i="69"/>
  <c r="B1660" i="69"/>
  <c r="F1660" i="69" s="1"/>
  <c r="K1659" i="69"/>
  <c r="J1659" i="69"/>
  <c r="E1659" i="69"/>
  <c r="D1659" i="69"/>
  <c r="C1659" i="69"/>
  <c r="B1659" i="69"/>
  <c r="F1659" i="69" s="1"/>
  <c r="K1658" i="69"/>
  <c r="J1658" i="69"/>
  <c r="E1658" i="69"/>
  <c r="D1658" i="69"/>
  <c r="C1658" i="69"/>
  <c r="B1658" i="69"/>
  <c r="F1658" i="69" s="1"/>
  <c r="K1657" i="69"/>
  <c r="J1657" i="69"/>
  <c r="E1657" i="69"/>
  <c r="D1657" i="69"/>
  <c r="C1657" i="69"/>
  <c r="B1657" i="69"/>
  <c r="F1657" i="69" s="1"/>
  <c r="K1656" i="69"/>
  <c r="J1656" i="69"/>
  <c r="E1656" i="69"/>
  <c r="D1656" i="69"/>
  <c r="C1656" i="69"/>
  <c r="B1656" i="69"/>
  <c r="F1656" i="69" s="1"/>
  <c r="K1655" i="69"/>
  <c r="J1655" i="69"/>
  <c r="E1655" i="69"/>
  <c r="D1655" i="69"/>
  <c r="C1655" i="69"/>
  <c r="B1655" i="69"/>
  <c r="F1655" i="69" s="1"/>
  <c r="K1654" i="69"/>
  <c r="J1654" i="69"/>
  <c r="E1654" i="69"/>
  <c r="D1654" i="69"/>
  <c r="C1654" i="69"/>
  <c r="B1654" i="69"/>
  <c r="F1654" i="69" s="1"/>
  <c r="K1653" i="69"/>
  <c r="J1653" i="69"/>
  <c r="E1653" i="69"/>
  <c r="D1653" i="69"/>
  <c r="C1653" i="69"/>
  <c r="B1653" i="69"/>
  <c r="F1653" i="69" s="1"/>
  <c r="K1652" i="69"/>
  <c r="J1652" i="69"/>
  <c r="E1652" i="69"/>
  <c r="D1652" i="69"/>
  <c r="C1652" i="69"/>
  <c r="B1652" i="69"/>
  <c r="F1652" i="69" s="1"/>
  <c r="K1651" i="69"/>
  <c r="J1651" i="69"/>
  <c r="E1651" i="69"/>
  <c r="D1651" i="69"/>
  <c r="C1651" i="69"/>
  <c r="B1651" i="69"/>
  <c r="F1651" i="69" s="1"/>
  <c r="K1650" i="69"/>
  <c r="J1650" i="69"/>
  <c r="E1650" i="69"/>
  <c r="D1650" i="69"/>
  <c r="C1650" i="69"/>
  <c r="B1650" i="69"/>
  <c r="F1650" i="69" s="1"/>
  <c r="K1649" i="69"/>
  <c r="J1649" i="69"/>
  <c r="E1649" i="69"/>
  <c r="D1649" i="69"/>
  <c r="C1649" i="69"/>
  <c r="B1649" i="69"/>
  <c r="F1649" i="69" s="1"/>
  <c r="K1648" i="69"/>
  <c r="J1648" i="69"/>
  <c r="E1648" i="69"/>
  <c r="D1648" i="69"/>
  <c r="C1648" i="69"/>
  <c r="B1648" i="69"/>
  <c r="F1648" i="69" s="1"/>
  <c r="K1647" i="69"/>
  <c r="J1647" i="69"/>
  <c r="E1647" i="69"/>
  <c r="D1647" i="69"/>
  <c r="C1647" i="69"/>
  <c r="B1647" i="69"/>
  <c r="F1647" i="69" s="1"/>
  <c r="K1646" i="69"/>
  <c r="J1646" i="69"/>
  <c r="E1646" i="69"/>
  <c r="D1646" i="69"/>
  <c r="C1646" i="69"/>
  <c r="B1646" i="69"/>
  <c r="F1646" i="69" s="1"/>
  <c r="K1645" i="69"/>
  <c r="J1645" i="69"/>
  <c r="E1645" i="69"/>
  <c r="D1645" i="69"/>
  <c r="C1645" i="69"/>
  <c r="B1645" i="69"/>
  <c r="F1645" i="69" s="1"/>
  <c r="K1644" i="69"/>
  <c r="J1644" i="69"/>
  <c r="E1644" i="69"/>
  <c r="D1644" i="69"/>
  <c r="C1644" i="69"/>
  <c r="B1644" i="69"/>
  <c r="F1644" i="69" s="1"/>
  <c r="K1643" i="69"/>
  <c r="J1643" i="69"/>
  <c r="E1643" i="69"/>
  <c r="D1643" i="69"/>
  <c r="C1643" i="69"/>
  <c r="B1643" i="69"/>
  <c r="F1643" i="69" s="1"/>
  <c r="K1642" i="69"/>
  <c r="J1642" i="69"/>
  <c r="E1642" i="69"/>
  <c r="D1642" i="69"/>
  <c r="C1642" i="69"/>
  <c r="B1642" i="69"/>
  <c r="F1642" i="69" s="1"/>
  <c r="K1641" i="69"/>
  <c r="J1641" i="69"/>
  <c r="E1641" i="69"/>
  <c r="D1641" i="69"/>
  <c r="C1641" i="69"/>
  <c r="B1641" i="69"/>
  <c r="F1641" i="69" s="1"/>
  <c r="K1640" i="69"/>
  <c r="J1640" i="69"/>
  <c r="E1640" i="69"/>
  <c r="D1640" i="69"/>
  <c r="C1640" i="69"/>
  <c r="B1640" i="69"/>
  <c r="F1640" i="69" s="1"/>
  <c r="K1639" i="69"/>
  <c r="J1639" i="69"/>
  <c r="E1639" i="69"/>
  <c r="D1639" i="69"/>
  <c r="C1639" i="69"/>
  <c r="B1639" i="69"/>
  <c r="F1639" i="69" s="1"/>
  <c r="K1638" i="69"/>
  <c r="J1638" i="69"/>
  <c r="E1638" i="69"/>
  <c r="D1638" i="69"/>
  <c r="C1638" i="69"/>
  <c r="B1638" i="69"/>
  <c r="F1638" i="69" s="1"/>
  <c r="K1637" i="69"/>
  <c r="J1637" i="69"/>
  <c r="E1637" i="69"/>
  <c r="D1637" i="69"/>
  <c r="C1637" i="69"/>
  <c r="B1637" i="69"/>
  <c r="F1637" i="69" s="1"/>
  <c r="K1636" i="69"/>
  <c r="J1636" i="69"/>
  <c r="E1636" i="69"/>
  <c r="D1636" i="69"/>
  <c r="C1636" i="69"/>
  <c r="B1636" i="69"/>
  <c r="F1636" i="69" s="1"/>
  <c r="K1635" i="69"/>
  <c r="J1635" i="69"/>
  <c r="E1635" i="69"/>
  <c r="D1635" i="69"/>
  <c r="C1635" i="69"/>
  <c r="B1635" i="69"/>
  <c r="F1635" i="69" s="1"/>
  <c r="K1634" i="69"/>
  <c r="J1634" i="69"/>
  <c r="E1634" i="69"/>
  <c r="D1634" i="69"/>
  <c r="C1634" i="69"/>
  <c r="B1634" i="69"/>
  <c r="F1634" i="69" s="1"/>
  <c r="K1633" i="69"/>
  <c r="J1633" i="69"/>
  <c r="E1633" i="69"/>
  <c r="D1633" i="69"/>
  <c r="C1633" i="69"/>
  <c r="B1633" i="69"/>
  <c r="F1633" i="69" s="1"/>
  <c r="K1632" i="69"/>
  <c r="J1632" i="69"/>
  <c r="E1632" i="69"/>
  <c r="D1632" i="69"/>
  <c r="C1632" i="69"/>
  <c r="B1632" i="69"/>
  <c r="F1632" i="69" s="1"/>
  <c r="K1631" i="69"/>
  <c r="J1631" i="69"/>
  <c r="E1631" i="69"/>
  <c r="D1631" i="69"/>
  <c r="C1631" i="69"/>
  <c r="B1631" i="69"/>
  <c r="F1631" i="69" s="1"/>
  <c r="K1630" i="69"/>
  <c r="J1630" i="69"/>
  <c r="E1630" i="69"/>
  <c r="D1630" i="69"/>
  <c r="C1630" i="69"/>
  <c r="B1630" i="69"/>
  <c r="F1630" i="69" s="1"/>
  <c r="K1629" i="69"/>
  <c r="J1629" i="69"/>
  <c r="E1629" i="69"/>
  <c r="D1629" i="69"/>
  <c r="C1629" i="69"/>
  <c r="B1629" i="69"/>
  <c r="F1629" i="69" s="1"/>
  <c r="K1628" i="69"/>
  <c r="J1628" i="69"/>
  <c r="E1628" i="69"/>
  <c r="D1628" i="69"/>
  <c r="C1628" i="69"/>
  <c r="B1628" i="69"/>
  <c r="F1628" i="69" s="1"/>
  <c r="K1627" i="69"/>
  <c r="J1627" i="69"/>
  <c r="E1627" i="69"/>
  <c r="D1627" i="69"/>
  <c r="C1627" i="69"/>
  <c r="B1627" i="69"/>
  <c r="F1627" i="69" s="1"/>
  <c r="K1626" i="69"/>
  <c r="J1626" i="69"/>
  <c r="E1626" i="69"/>
  <c r="D1626" i="69"/>
  <c r="C1626" i="69"/>
  <c r="B1626" i="69"/>
  <c r="F1626" i="69" s="1"/>
  <c r="K1625" i="69"/>
  <c r="J1625" i="69"/>
  <c r="E1625" i="69"/>
  <c r="D1625" i="69"/>
  <c r="C1625" i="69"/>
  <c r="B1625" i="69"/>
  <c r="F1625" i="69" s="1"/>
  <c r="K1624" i="69"/>
  <c r="J1624" i="69"/>
  <c r="E1624" i="69"/>
  <c r="D1624" i="69"/>
  <c r="C1624" i="69"/>
  <c r="B1624" i="69"/>
  <c r="F1624" i="69" s="1"/>
  <c r="K1623" i="69"/>
  <c r="J1623" i="69"/>
  <c r="E1623" i="69"/>
  <c r="D1623" i="69"/>
  <c r="C1623" i="69"/>
  <c r="B1623" i="69"/>
  <c r="F1623" i="69" s="1"/>
  <c r="K1622" i="69"/>
  <c r="J1622" i="69"/>
  <c r="E1622" i="69"/>
  <c r="D1622" i="69"/>
  <c r="C1622" i="69"/>
  <c r="B1622" i="69"/>
  <c r="F1622" i="69" s="1"/>
  <c r="K1621" i="69"/>
  <c r="J1621" i="69"/>
  <c r="E1621" i="69"/>
  <c r="D1621" i="69"/>
  <c r="C1621" i="69"/>
  <c r="B1621" i="69"/>
  <c r="F1621" i="69" s="1"/>
  <c r="K1620" i="69"/>
  <c r="J1620" i="69"/>
  <c r="E1620" i="69"/>
  <c r="D1620" i="69"/>
  <c r="C1620" i="69"/>
  <c r="B1620" i="69"/>
  <c r="F1620" i="69" s="1"/>
  <c r="K1619" i="69"/>
  <c r="J1619" i="69"/>
  <c r="E1619" i="69"/>
  <c r="D1619" i="69"/>
  <c r="C1619" i="69"/>
  <c r="B1619" i="69"/>
  <c r="F1619" i="69" s="1"/>
  <c r="K1618" i="69"/>
  <c r="J1618" i="69"/>
  <c r="E1618" i="69"/>
  <c r="D1618" i="69"/>
  <c r="C1618" i="69"/>
  <c r="B1618" i="69"/>
  <c r="F1618" i="69" s="1"/>
  <c r="K1617" i="69"/>
  <c r="J1617" i="69"/>
  <c r="E1617" i="69"/>
  <c r="D1617" i="69"/>
  <c r="C1617" i="69"/>
  <c r="B1617" i="69"/>
  <c r="F1617" i="69" s="1"/>
  <c r="K1616" i="69"/>
  <c r="J1616" i="69"/>
  <c r="E1616" i="69"/>
  <c r="D1616" i="69"/>
  <c r="C1616" i="69"/>
  <c r="B1616" i="69"/>
  <c r="F1616" i="69" s="1"/>
  <c r="K1615" i="69"/>
  <c r="J1615" i="69"/>
  <c r="E1615" i="69"/>
  <c r="D1615" i="69"/>
  <c r="C1615" i="69"/>
  <c r="B1615" i="69"/>
  <c r="F1615" i="69" s="1"/>
  <c r="K1614" i="69"/>
  <c r="J1614" i="69"/>
  <c r="E1614" i="69"/>
  <c r="D1614" i="69"/>
  <c r="C1614" i="69"/>
  <c r="B1614" i="69"/>
  <c r="F1614" i="69" s="1"/>
  <c r="K1613" i="69"/>
  <c r="J1613" i="69"/>
  <c r="E1613" i="69"/>
  <c r="D1613" i="69"/>
  <c r="C1613" i="69"/>
  <c r="B1613" i="69"/>
  <c r="F1613" i="69" s="1"/>
  <c r="K1612" i="69"/>
  <c r="J1612" i="69"/>
  <c r="E1612" i="69"/>
  <c r="D1612" i="69"/>
  <c r="C1612" i="69"/>
  <c r="B1612" i="69"/>
  <c r="F1612" i="69" s="1"/>
  <c r="K1611" i="69"/>
  <c r="J1611" i="69"/>
  <c r="E1611" i="69"/>
  <c r="D1611" i="69"/>
  <c r="C1611" i="69"/>
  <c r="B1611" i="69"/>
  <c r="F1611" i="69" s="1"/>
  <c r="K1610" i="69"/>
  <c r="J1610" i="69"/>
  <c r="E1610" i="69"/>
  <c r="D1610" i="69"/>
  <c r="C1610" i="69"/>
  <c r="B1610" i="69"/>
  <c r="F1610" i="69" s="1"/>
  <c r="K1609" i="69"/>
  <c r="J1609" i="69"/>
  <c r="E1609" i="69"/>
  <c r="D1609" i="69"/>
  <c r="C1609" i="69"/>
  <c r="B1609" i="69"/>
  <c r="F1609" i="69" s="1"/>
  <c r="K1608" i="69"/>
  <c r="J1608" i="69"/>
  <c r="E1608" i="69"/>
  <c r="D1608" i="69"/>
  <c r="C1608" i="69"/>
  <c r="B1608" i="69"/>
  <c r="F1608" i="69" s="1"/>
  <c r="K1607" i="69"/>
  <c r="J1607" i="69"/>
  <c r="E1607" i="69"/>
  <c r="D1607" i="69"/>
  <c r="C1607" i="69"/>
  <c r="B1607" i="69"/>
  <c r="F1607" i="69" s="1"/>
  <c r="K1606" i="69"/>
  <c r="J1606" i="69"/>
  <c r="E1606" i="69"/>
  <c r="D1606" i="69"/>
  <c r="C1606" i="69"/>
  <c r="B1606" i="69"/>
  <c r="F1606" i="69" s="1"/>
  <c r="K1605" i="69"/>
  <c r="J1605" i="69"/>
  <c r="E1605" i="69"/>
  <c r="D1605" i="69"/>
  <c r="C1605" i="69"/>
  <c r="B1605" i="69"/>
  <c r="F1605" i="69" s="1"/>
  <c r="K1604" i="69"/>
  <c r="J1604" i="69"/>
  <c r="E1604" i="69"/>
  <c r="D1604" i="69"/>
  <c r="C1604" i="69"/>
  <c r="B1604" i="69"/>
  <c r="F1604" i="69" s="1"/>
  <c r="K1603" i="69"/>
  <c r="J1603" i="69"/>
  <c r="E1603" i="69"/>
  <c r="D1603" i="69"/>
  <c r="C1603" i="69"/>
  <c r="B1603" i="69"/>
  <c r="F1603" i="69" s="1"/>
  <c r="K1602" i="69"/>
  <c r="J1602" i="69"/>
  <c r="E1602" i="69"/>
  <c r="D1602" i="69"/>
  <c r="C1602" i="69"/>
  <c r="B1602" i="69"/>
  <c r="F1602" i="69" s="1"/>
  <c r="K1601" i="69"/>
  <c r="J1601" i="69"/>
  <c r="E1601" i="69"/>
  <c r="D1601" i="69"/>
  <c r="C1601" i="69"/>
  <c r="B1601" i="69"/>
  <c r="F1601" i="69" s="1"/>
  <c r="K1600" i="69"/>
  <c r="J1600" i="69"/>
  <c r="E1600" i="69"/>
  <c r="D1600" i="69"/>
  <c r="C1600" i="69"/>
  <c r="B1600" i="69"/>
  <c r="F1600" i="69" s="1"/>
  <c r="K1599" i="69"/>
  <c r="J1599" i="69"/>
  <c r="E1599" i="69"/>
  <c r="D1599" i="69"/>
  <c r="C1599" i="69"/>
  <c r="B1599" i="69"/>
  <c r="F1599" i="69" s="1"/>
  <c r="K1598" i="69"/>
  <c r="J1598" i="69"/>
  <c r="E1598" i="69"/>
  <c r="D1598" i="69"/>
  <c r="C1598" i="69"/>
  <c r="B1598" i="69"/>
  <c r="F1598" i="69" s="1"/>
  <c r="K1597" i="69"/>
  <c r="J1597" i="69"/>
  <c r="E1597" i="69"/>
  <c r="D1597" i="69"/>
  <c r="C1597" i="69"/>
  <c r="B1597" i="69"/>
  <c r="F1597" i="69" s="1"/>
  <c r="K1596" i="69"/>
  <c r="J1596" i="69"/>
  <c r="E1596" i="69"/>
  <c r="D1596" i="69"/>
  <c r="C1596" i="69"/>
  <c r="B1596" i="69"/>
  <c r="F1596" i="69" s="1"/>
  <c r="K1595" i="69"/>
  <c r="J1595" i="69"/>
  <c r="E1595" i="69"/>
  <c r="D1595" i="69"/>
  <c r="C1595" i="69"/>
  <c r="B1595" i="69"/>
  <c r="F1595" i="69" s="1"/>
  <c r="K1594" i="69"/>
  <c r="J1594" i="69"/>
  <c r="E1594" i="69"/>
  <c r="D1594" i="69"/>
  <c r="C1594" i="69"/>
  <c r="B1594" i="69"/>
  <c r="F1594" i="69" s="1"/>
  <c r="K1593" i="69"/>
  <c r="J1593" i="69"/>
  <c r="E1593" i="69"/>
  <c r="D1593" i="69"/>
  <c r="C1593" i="69"/>
  <c r="B1593" i="69"/>
  <c r="F1593" i="69" s="1"/>
  <c r="K1592" i="69"/>
  <c r="J1592" i="69"/>
  <c r="E1592" i="69"/>
  <c r="D1592" i="69"/>
  <c r="C1592" i="69"/>
  <c r="B1592" i="69"/>
  <c r="F1592" i="69" s="1"/>
  <c r="K1591" i="69"/>
  <c r="J1591" i="69"/>
  <c r="E1591" i="69"/>
  <c r="D1591" i="69"/>
  <c r="C1591" i="69"/>
  <c r="B1591" i="69"/>
  <c r="F1591" i="69" s="1"/>
  <c r="K1590" i="69"/>
  <c r="J1590" i="69"/>
  <c r="E1590" i="69"/>
  <c r="D1590" i="69"/>
  <c r="C1590" i="69"/>
  <c r="B1590" i="69"/>
  <c r="F1590" i="69" s="1"/>
  <c r="K1589" i="69"/>
  <c r="J1589" i="69"/>
  <c r="E1589" i="69"/>
  <c r="D1589" i="69"/>
  <c r="C1589" i="69"/>
  <c r="B1589" i="69"/>
  <c r="F1589" i="69" s="1"/>
  <c r="K1588" i="69"/>
  <c r="J1588" i="69"/>
  <c r="E1588" i="69"/>
  <c r="D1588" i="69"/>
  <c r="C1588" i="69"/>
  <c r="B1588" i="69"/>
  <c r="F1588" i="69" s="1"/>
  <c r="K1587" i="69"/>
  <c r="J1587" i="69"/>
  <c r="E1587" i="69"/>
  <c r="D1587" i="69"/>
  <c r="C1587" i="69"/>
  <c r="B1587" i="69"/>
  <c r="F1587" i="69" s="1"/>
  <c r="K1586" i="69"/>
  <c r="J1586" i="69"/>
  <c r="E1586" i="69"/>
  <c r="D1586" i="69"/>
  <c r="C1586" i="69"/>
  <c r="B1586" i="69"/>
  <c r="F1586" i="69" s="1"/>
  <c r="K1585" i="69"/>
  <c r="J1585" i="69"/>
  <c r="E1585" i="69"/>
  <c r="D1585" i="69"/>
  <c r="C1585" i="69"/>
  <c r="B1585" i="69"/>
  <c r="F1585" i="69" s="1"/>
  <c r="K1584" i="69"/>
  <c r="J1584" i="69"/>
  <c r="E1584" i="69"/>
  <c r="D1584" i="69"/>
  <c r="C1584" i="69"/>
  <c r="B1584" i="69"/>
  <c r="F1584" i="69" s="1"/>
  <c r="K1583" i="69"/>
  <c r="J1583" i="69"/>
  <c r="E1583" i="69"/>
  <c r="D1583" i="69"/>
  <c r="C1583" i="69"/>
  <c r="B1583" i="69"/>
  <c r="F1583" i="69" s="1"/>
  <c r="K1582" i="69"/>
  <c r="J1582" i="69"/>
  <c r="E1582" i="69"/>
  <c r="D1582" i="69"/>
  <c r="C1582" i="69"/>
  <c r="B1582" i="69"/>
  <c r="F1582" i="69" s="1"/>
  <c r="K1581" i="69"/>
  <c r="J1581" i="69"/>
  <c r="E1581" i="69"/>
  <c r="D1581" i="69"/>
  <c r="C1581" i="69"/>
  <c r="B1581" i="69"/>
  <c r="F1581" i="69" s="1"/>
  <c r="K1580" i="69"/>
  <c r="J1580" i="69"/>
  <c r="E1580" i="69"/>
  <c r="D1580" i="69"/>
  <c r="C1580" i="69"/>
  <c r="B1580" i="69"/>
  <c r="F1580" i="69" s="1"/>
  <c r="K1579" i="69"/>
  <c r="J1579" i="69"/>
  <c r="E1579" i="69"/>
  <c r="D1579" i="69"/>
  <c r="C1579" i="69"/>
  <c r="B1579" i="69"/>
  <c r="F1579" i="69" s="1"/>
  <c r="K1578" i="69"/>
  <c r="J1578" i="69"/>
  <c r="E1578" i="69"/>
  <c r="D1578" i="69"/>
  <c r="C1578" i="69"/>
  <c r="B1578" i="69"/>
  <c r="F1578" i="69" s="1"/>
  <c r="K1577" i="69"/>
  <c r="J1577" i="69"/>
  <c r="E1577" i="69"/>
  <c r="D1577" i="69"/>
  <c r="C1577" i="69"/>
  <c r="B1577" i="69"/>
  <c r="F1577" i="69" s="1"/>
  <c r="K1576" i="69"/>
  <c r="J1576" i="69"/>
  <c r="E1576" i="69"/>
  <c r="D1576" i="69"/>
  <c r="C1576" i="69"/>
  <c r="B1576" i="69"/>
  <c r="F1576" i="69" s="1"/>
  <c r="K1575" i="69"/>
  <c r="J1575" i="69"/>
  <c r="E1575" i="69"/>
  <c r="D1575" i="69"/>
  <c r="C1575" i="69"/>
  <c r="B1575" i="69"/>
  <c r="F1575" i="69" s="1"/>
  <c r="K1574" i="69"/>
  <c r="J1574" i="69"/>
  <c r="E1574" i="69"/>
  <c r="D1574" i="69"/>
  <c r="C1574" i="69"/>
  <c r="B1574" i="69"/>
  <c r="F1574" i="69" s="1"/>
  <c r="K1573" i="69"/>
  <c r="J1573" i="69"/>
  <c r="E1573" i="69"/>
  <c r="D1573" i="69"/>
  <c r="C1573" i="69"/>
  <c r="B1573" i="69"/>
  <c r="F1573" i="69" s="1"/>
  <c r="K1572" i="69"/>
  <c r="J1572" i="69"/>
  <c r="E1572" i="69"/>
  <c r="D1572" i="69"/>
  <c r="C1572" i="69"/>
  <c r="B1572" i="69"/>
  <c r="F1572" i="69" s="1"/>
  <c r="K1571" i="69"/>
  <c r="J1571" i="69"/>
  <c r="E1571" i="69"/>
  <c r="D1571" i="69"/>
  <c r="C1571" i="69"/>
  <c r="B1571" i="69"/>
  <c r="F1571" i="69" s="1"/>
  <c r="K1570" i="69"/>
  <c r="J1570" i="69"/>
  <c r="E1570" i="69"/>
  <c r="D1570" i="69"/>
  <c r="C1570" i="69"/>
  <c r="B1570" i="69"/>
  <c r="F1570" i="69" s="1"/>
  <c r="K1569" i="69"/>
  <c r="J1569" i="69"/>
  <c r="E1569" i="69"/>
  <c r="D1569" i="69"/>
  <c r="C1569" i="69"/>
  <c r="B1569" i="69"/>
  <c r="F1569" i="69" s="1"/>
  <c r="K1568" i="69"/>
  <c r="J1568" i="69"/>
  <c r="E1568" i="69"/>
  <c r="D1568" i="69"/>
  <c r="C1568" i="69"/>
  <c r="B1568" i="69"/>
  <c r="F1568" i="69" s="1"/>
  <c r="K1567" i="69"/>
  <c r="J1567" i="69"/>
  <c r="E1567" i="69"/>
  <c r="D1567" i="69"/>
  <c r="C1567" i="69"/>
  <c r="B1567" i="69"/>
  <c r="F1567" i="69" s="1"/>
  <c r="K1566" i="69"/>
  <c r="J1566" i="69"/>
  <c r="E1566" i="69"/>
  <c r="D1566" i="69"/>
  <c r="C1566" i="69"/>
  <c r="B1566" i="69"/>
  <c r="F1566" i="69" s="1"/>
  <c r="K1565" i="69"/>
  <c r="J1565" i="69"/>
  <c r="E1565" i="69"/>
  <c r="D1565" i="69"/>
  <c r="C1565" i="69"/>
  <c r="B1565" i="69"/>
  <c r="F1565" i="69" s="1"/>
  <c r="K1564" i="69"/>
  <c r="J1564" i="69"/>
  <c r="E1564" i="69"/>
  <c r="D1564" i="69"/>
  <c r="C1564" i="69"/>
  <c r="B1564" i="69"/>
  <c r="F1564" i="69" s="1"/>
  <c r="K1563" i="69"/>
  <c r="J1563" i="69"/>
  <c r="E1563" i="69"/>
  <c r="D1563" i="69"/>
  <c r="C1563" i="69"/>
  <c r="B1563" i="69"/>
  <c r="F1563" i="69" s="1"/>
  <c r="K1562" i="69"/>
  <c r="J1562" i="69"/>
  <c r="E1562" i="69"/>
  <c r="D1562" i="69"/>
  <c r="C1562" i="69"/>
  <c r="B1562" i="69"/>
  <c r="F1562" i="69" s="1"/>
  <c r="K1561" i="69"/>
  <c r="J1561" i="69"/>
  <c r="E1561" i="69"/>
  <c r="D1561" i="69"/>
  <c r="C1561" i="69"/>
  <c r="B1561" i="69"/>
  <c r="F1561" i="69" s="1"/>
  <c r="K1560" i="69"/>
  <c r="J1560" i="69"/>
  <c r="E1560" i="69"/>
  <c r="D1560" i="69"/>
  <c r="C1560" i="69"/>
  <c r="B1560" i="69"/>
  <c r="F1560" i="69" s="1"/>
  <c r="K1559" i="69"/>
  <c r="J1559" i="69"/>
  <c r="E1559" i="69"/>
  <c r="D1559" i="69"/>
  <c r="C1559" i="69"/>
  <c r="B1559" i="69"/>
  <c r="F1559" i="69" s="1"/>
  <c r="K1558" i="69"/>
  <c r="J1558" i="69"/>
  <c r="E1558" i="69"/>
  <c r="D1558" i="69"/>
  <c r="C1558" i="69"/>
  <c r="B1558" i="69"/>
  <c r="F1558" i="69" s="1"/>
  <c r="K1557" i="69"/>
  <c r="J1557" i="69"/>
  <c r="E1557" i="69"/>
  <c r="D1557" i="69"/>
  <c r="C1557" i="69"/>
  <c r="B1557" i="69"/>
  <c r="F1557" i="69" s="1"/>
  <c r="K1556" i="69"/>
  <c r="J1556" i="69"/>
  <c r="E1556" i="69"/>
  <c r="D1556" i="69"/>
  <c r="C1556" i="69"/>
  <c r="B1556" i="69"/>
  <c r="F1556" i="69" s="1"/>
  <c r="K1555" i="69"/>
  <c r="J1555" i="69"/>
  <c r="E1555" i="69"/>
  <c r="D1555" i="69"/>
  <c r="C1555" i="69"/>
  <c r="B1555" i="69"/>
  <c r="F1555" i="69" s="1"/>
  <c r="K1554" i="69"/>
  <c r="J1554" i="69"/>
  <c r="E1554" i="69"/>
  <c r="D1554" i="69"/>
  <c r="C1554" i="69"/>
  <c r="B1554" i="69"/>
  <c r="F1554" i="69" s="1"/>
  <c r="K1553" i="69"/>
  <c r="J1553" i="69"/>
  <c r="E1553" i="69"/>
  <c r="D1553" i="69"/>
  <c r="C1553" i="69"/>
  <c r="B1553" i="69"/>
  <c r="F1553" i="69" s="1"/>
  <c r="K1552" i="69"/>
  <c r="J1552" i="69"/>
  <c r="E1552" i="69"/>
  <c r="D1552" i="69"/>
  <c r="C1552" i="69"/>
  <c r="B1552" i="69"/>
  <c r="F1552" i="69" s="1"/>
  <c r="K1551" i="69"/>
  <c r="J1551" i="69"/>
  <c r="E1551" i="69"/>
  <c r="D1551" i="69"/>
  <c r="C1551" i="69"/>
  <c r="B1551" i="69"/>
  <c r="F1551" i="69" s="1"/>
  <c r="K1550" i="69"/>
  <c r="J1550" i="69"/>
  <c r="E1550" i="69"/>
  <c r="D1550" i="69"/>
  <c r="C1550" i="69"/>
  <c r="B1550" i="69"/>
  <c r="F1550" i="69" s="1"/>
  <c r="K1549" i="69"/>
  <c r="J1549" i="69"/>
  <c r="E1549" i="69"/>
  <c r="D1549" i="69"/>
  <c r="C1549" i="69"/>
  <c r="B1549" i="69"/>
  <c r="F1549" i="69" s="1"/>
  <c r="K1548" i="69"/>
  <c r="J1548" i="69"/>
  <c r="E1548" i="69"/>
  <c r="D1548" i="69"/>
  <c r="C1548" i="69"/>
  <c r="B1548" i="69"/>
  <c r="F1548" i="69" s="1"/>
  <c r="K1547" i="69"/>
  <c r="J1547" i="69"/>
  <c r="E1547" i="69"/>
  <c r="D1547" i="69"/>
  <c r="C1547" i="69"/>
  <c r="B1547" i="69"/>
  <c r="F1547" i="69" s="1"/>
  <c r="K1546" i="69"/>
  <c r="J1546" i="69"/>
  <c r="E1546" i="69"/>
  <c r="D1546" i="69"/>
  <c r="C1546" i="69"/>
  <c r="B1546" i="69"/>
  <c r="F1546" i="69" s="1"/>
  <c r="K1545" i="69"/>
  <c r="J1545" i="69"/>
  <c r="E1545" i="69"/>
  <c r="D1545" i="69"/>
  <c r="C1545" i="69"/>
  <c r="B1545" i="69"/>
  <c r="F1545" i="69" s="1"/>
  <c r="K1544" i="69"/>
  <c r="J1544" i="69"/>
  <c r="E1544" i="69"/>
  <c r="D1544" i="69"/>
  <c r="C1544" i="69"/>
  <c r="B1544" i="69"/>
  <c r="F1544" i="69" s="1"/>
  <c r="K1543" i="69"/>
  <c r="J1543" i="69"/>
  <c r="E1543" i="69"/>
  <c r="D1543" i="69"/>
  <c r="C1543" i="69"/>
  <c r="B1543" i="69"/>
  <c r="F1543" i="69" s="1"/>
  <c r="K1542" i="69"/>
  <c r="J1542" i="69"/>
  <c r="E1542" i="69"/>
  <c r="D1542" i="69"/>
  <c r="C1542" i="69"/>
  <c r="B1542" i="69"/>
  <c r="F1542" i="69" s="1"/>
  <c r="K1541" i="69"/>
  <c r="J1541" i="69"/>
  <c r="E1541" i="69"/>
  <c r="D1541" i="69"/>
  <c r="C1541" i="69"/>
  <c r="B1541" i="69"/>
  <c r="F1541" i="69" s="1"/>
  <c r="K1540" i="69"/>
  <c r="J1540" i="69"/>
  <c r="E1540" i="69"/>
  <c r="D1540" i="69"/>
  <c r="C1540" i="69"/>
  <c r="B1540" i="69"/>
  <c r="F1540" i="69" s="1"/>
  <c r="K1539" i="69"/>
  <c r="J1539" i="69"/>
  <c r="E1539" i="69"/>
  <c r="D1539" i="69"/>
  <c r="C1539" i="69"/>
  <c r="B1539" i="69"/>
  <c r="F1539" i="69" s="1"/>
  <c r="K1538" i="69"/>
  <c r="J1538" i="69"/>
  <c r="E1538" i="69"/>
  <c r="D1538" i="69"/>
  <c r="C1538" i="69"/>
  <c r="B1538" i="69"/>
  <c r="F1538" i="69" s="1"/>
  <c r="K1537" i="69"/>
  <c r="J1537" i="69"/>
  <c r="E1537" i="69"/>
  <c r="D1537" i="69"/>
  <c r="C1537" i="69"/>
  <c r="B1537" i="69"/>
  <c r="F1537" i="69" s="1"/>
  <c r="K1536" i="69"/>
  <c r="J1536" i="69"/>
  <c r="E1536" i="69"/>
  <c r="D1536" i="69"/>
  <c r="C1536" i="69"/>
  <c r="B1536" i="69"/>
  <c r="F1536" i="69" s="1"/>
  <c r="K1535" i="69"/>
  <c r="J1535" i="69"/>
  <c r="E1535" i="69"/>
  <c r="D1535" i="69"/>
  <c r="C1535" i="69"/>
  <c r="B1535" i="69"/>
  <c r="F1535" i="69" s="1"/>
  <c r="K1534" i="69"/>
  <c r="J1534" i="69"/>
  <c r="E1534" i="69"/>
  <c r="D1534" i="69"/>
  <c r="C1534" i="69"/>
  <c r="B1534" i="69"/>
  <c r="F1534" i="69" s="1"/>
  <c r="K1533" i="69"/>
  <c r="J1533" i="69"/>
  <c r="E1533" i="69"/>
  <c r="D1533" i="69"/>
  <c r="C1533" i="69"/>
  <c r="B1533" i="69"/>
  <c r="F1533" i="69" s="1"/>
  <c r="K1532" i="69"/>
  <c r="J1532" i="69"/>
  <c r="E1532" i="69"/>
  <c r="D1532" i="69"/>
  <c r="C1532" i="69"/>
  <c r="B1532" i="69"/>
  <c r="F1532" i="69" s="1"/>
  <c r="K1531" i="69"/>
  <c r="J1531" i="69"/>
  <c r="E1531" i="69"/>
  <c r="D1531" i="69"/>
  <c r="C1531" i="69"/>
  <c r="B1531" i="69"/>
  <c r="F1531" i="69" s="1"/>
  <c r="K1530" i="69"/>
  <c r="J1530" i="69"/>
  <c r="E1530" i="69"/>
  <c r="D1530" i="69"/>
  <c r="C1530" i="69"/>
  <c r="B1530" i="69"/>
  <c r="F1530" i="69" s="1"/>
  <c r="K1529" i="69"/>
  <c r="J1529" i="69"/>
  <c r="E1529" i="69"/>
  <c r="D1529" i="69"/>
  <c r="C1529" i="69"/>
  <c r="B1529" i="69"/>
  <c r="F1529" i="69" s="1"/>
  <c r="K1528" i="69"/>
  <c r="J1528" i="69"/>
  <c r="E1528" i="69"/>
  <c r="D1528" i="69"/>
  <c r="C1528" i="69"/>
  <c r="B1528" i="69"/>
  <c r="F1528" i="69" s="1"/>
  <c r="K1527" i="69"/>
  <c r="J1527" i="69"/>
  <c r="E1527" i="69"/>
  <c r="D1527" i="69"/>
  <c r="C1527" i="69"/>
  <c r="B1527" i="69"/>
  <c r="F1527" i="69" s="1"/>
  <c r="K1526" i="69"/>
  <c r="J1526" i="69"/>
  <c r="E1526" i="69"/>
  <c r="D1526" i="69"/>
  <c r="C1526" i="69"/>
  <c r="B1526" i="69"/>
  <c r="F1526" i="69" s="1"/>
  <c r="K1525" i="69"/>
  <c r="J1525" i="69"/>
  <c r="E1525" i="69"/>
  <c r="D1525" i="69"/>
  <c r="C1525" i="69"/>
  <c r="B1525" i="69"/>
  <c r="F1525" i="69" s="1"/>
  <c r="K1524" i="69"/>
  <c r="J1524" i="69"/>
  <c r="E1524" i="69"/>
  <c r="D1524" i="69"/>
  <c r="C1524" i="69"/>
  <c r="B1524" i="69"/>
  <c r="F1524" i="69" s="1"/>
  <c r="K1523" i="69"/>
  <c r="J1523" i="69"/>
  <c r="E1523" i="69"/>
  <c r="D1523" i="69"/>
  <c r="C1523" i="69"/>
  <c r="B1523" i="69"/>
  <c r="F1523" i="69" s="1"/>
  <c r="K1522" i="69"/>
  <c r="J1522" i="69"/>
  <c r="E1522" i="69"/>
  <c r="D1522" i="69"/>
  <c r="C1522" i="69"/>
  <c r="B1522" i="69"/>
  <c r="F1522" i="69" s="1"/>
  <c r="K1521" i="69"/>
  <c r="J1521" i="69"/>
  <c r="E1521" i="69"/>
  <c r="D1521" i="69"/>
  <c r="C1521" i="69"/>
  <c r="B1521" i="69"/>
  <c r="F1521" i="69" s="1"/>
  <c r="K1520" i="69"/>
  <c r="J1520" i="69"/>
  <c r="E1520" i="69"/>
  <c r="D1520" i="69"/>
  <c r="C1520" i="69"/>
  <c r="B1520" i="69"/>
  <c r="F1520" i="69" s="1"/>
  <c r="K1519" i="69"/>
  <c r="J1519" i="69"/>
  <c r="E1519" i="69"/>
  <c r="D1519" i="69"/>
  <c r="C1519" i="69"/>
  <c r="B1519" i="69"/>
  <c r="F1519" i="69" s="1"/>
  <c r="K1518" i="69"/>
  <c r="J1518" i="69"/>
  <c r="E1518" i="69"/>
  <c r="D1518" i="69"/>
  <c r="C1518" i="69"/>
  <c r="B1518" i="69"/>
  <c r="F1518" i="69" s="1"/>
  <c r="K1517" i="69"/>
  <c r="J1517" i="69"/>
  <c r="E1517" i="69"/>
  <c r="D1517" i="69"/>
  <c r="C1517" i="69"/>
  <c r="B1517" i="69"/>
  <c r="F1517" i="69" s="1"/>
  <c r="K1516" i="69"/>
  <c r="J1516" i="69"/>
  <c r="E1516" i="69"/>
  <c r="D1516" i="69"/>
  <c r="C1516" i="69"/>
  <c r="B1516" i="69"/>
  <c r="F1516" i="69" s="1"/>
  <c r="K1515" i="69"/>
  <c r="J1515" i="69"/>
  <c r="E1515" i="69"/>
  <c r="D1515" i="69"/>
  <c r="C1515" i="69"/>
  <c r="B1515" i="69"/>
  <c r="F1515" i="69" s="1"/>
  <c r="K1514" i="69"/>
  <c r="J1514" i="69"/>
  <c r="E1514" i="69"/>
  <c r="D1514" i="69"/>
  <c r="C1514" i="69"/>
  <c r="B1514" i="69"/>
  <c r="F1514" i="69" s="1"/>
  <c r="K1513" i="69"/>
  <c r="J1513" i="69"/>
  <c r="E1513" i="69"/>
  <c r="D1513" i="69"/>
  <c r="C1513" i="69"/>
  <c r="B1513" i="69"/>
  <c r="F1513" i="69" s="1"/>
  <c r="K1512" i="69"/>
  <c r="J1512" i="69"/>
  <c r="E1512" i="69"/>
  <c r="D1512" i="69"/>
  <c r="C1512" i="69"/>
  <c r="B1512" i="69"/>
  <c r="F1512" i="69" s="1"/>
  <c r="K1511" i="69"/>
  <c r="J1511" i="69"/>
  <c r="E1511" i="69"/>
  <c r="D1511" i="69"/>
  <c r="C1511" i="69"/>
  <c r="B1511" i="69"/>
  <c r="F1511" i="69" s="1"/>
  <c r="K1510" i="69"/>
  <c r="J1510" i="69"/>
  <c r="E1510" i="69"/>
  <c r="D1510" i="69"/>
  <c r="C1510" i="69"/>
  <c r="B1510" i="69"/>
  <c r="F1510" i="69" s="1"/>
  <c r="K1509" i="69"/>
  <c r="J1509" i="69"/>
  <c r="E1509" i="69"/>
  <c r="D1509" i="69"/>
  <c r="C1509" i="69"/>
  <c r="B1509" i="69"/>
  <c r="F1509" i="69" s="1"/>
  <c r="K1508" i="69"/>
  <c r="J1508" i="69"/>
  <c r="E1508" i="69"/>
  <c r="D1508" i="69"/>
  <c r="C1508" i="69"/>
  <c r="B1508" i="69"/>
  <c r="F1508" i="69" s="1"/>
  <c r="K1507" i="69"/>
  <c r="J1507" i="69"/>
  <c r="E1507" i="69"/>
  <c r="D1507" i="69"/>
  <c r="C1507" i="69"/>
  <c r="B1507" i="69"/>
  <c r="F1507" i="69" s="1"/>
  <c r="K1506" i="69"/>
  <c r="J1506" i="69"/>
  <c r="E1506" i="69"/>
  <c r="D1506" i="69"/>
  <c r="C1506" i="69"/>
  <c r="B1506" i="69"/>
  <c r="F1506" i="69" s="1"/>
  <c r="K1505" i="69"/>
  <c r="J1505" i="69"/>
  <c r="E1505" i="69"/>
  <c r="D1505" i="69"/>
  <c r="C1505" i="69"/>
  <c r="B1505" i="69"/>
  <c r="F1505" i="69" s="1"/>
  <c r="K1504" i="69"/>
  <c r="J1504" i="69"/>
  <c r="E1504" i="69"/>
  <c r="D1504" i="69"/>
  <c r="C1504" i="69"/>
  <c r="B1504" i="69"/>
  <c r="F1504" i="69" s="1"/>
  <c r="K1503" i="69"/>
  <c r="J1503" i="69"/>
  <c r="E1503" i="69"/>
  <c r="D1503" i="69"/>
  <c r="C1503" i="69"/>
  <c r="B1503" i="69"/>
  <c r="F1503" i="69" s="1"/>
  <c r="K1502" i="69"/>
  <c r="J1502" i="69"/>
  <c r="E1502" i="69"/>
  <c r="D1502" i="69"/>
  <c r="C1502" i="69"/>
  <c r="B1502" i="69"/>
  <c r="F1502" i="69" s="1"/>
  <c r="K1501" i="69"/>
  <c r="J1501" i="69"/>
  <c r="E1501" i="69"/>
  <c r="D1501" i="69"/>
  <c r="C1501" i="69"/>
  <c r="B1501" i="69"/>
  <c r="F1501" i="69" s="1"/>
  <c r="K1500" i="69"/>
  <c r="J1500" i="69"/>
  <c r="E1500" i="69"/>
  <c r="D1500" i="69"/>
  <c r="C1500" i="69"/>
  <c r="B1500" i="69"/>
  <c r="F1500" i="69" s="1"/>
  <c r="K1499" i="69"/>
  <c r="J1499" i="69"/>
  <c r="E1499" i="69"/>
  <c r="D1499" i="69"/>
  <c r="C1499" i="69"/>
  <c r="B1499" i="69"/>
  <c r="F1499" i="69" s="1"/>
  <c r="K1498" i="69"/>
  <c r="J1498" i="69"/>
  <c r="E1498" i="69"/>
  <c r="D1498" i="69"/>
  <c r="C1498" i="69"/>
  <c r="B1498" i="69"/>
  <c r="F1498" i="69" s="1"/>
  <c r="K1497" i="69"/>
  <c r="J1497" i="69"/>
  <c r="E1497" i="69"/>
  <c r="D1497" i="69"/>
  <c r="C1497" i="69"/>
  <c r="B1497" i="69"/>
  <c r="F1497" i="69" s="1"/>
  <c r="K1496" i="69"/>
  <c r="J1496" i="69"/>
  <c r="E1496" i="69"/>
  <c r="D1496" i="69"/>
  <c r="C1496" i="69"/>
  <c r="B1496" i="69"/>
  <c r="F1496" i="69" s="1"/>
  <c r="K1495" i="69"/>
  <c r="J1495" i="69"/>
  <c r="E1495" i="69"/>
  <c r="D1495" i="69"/>
  <c r="C1495" i="69"/>
  <c r="B1495" i="69"/>
  <c r="F1495" i="69" s="1"/>
  <c r="K1494" i="69"/>
  <c r="J1494" i="69"/>
  <c r="E1494" i="69"/>
  <c r="D1494" i="69"/>
  <c r="C1494" i="69"/>
  <c r="B1494" i="69"/>
  <c r="F1494" i="69" s="1"/>
  <c r="K1493" i="69"/>
  <c r="J1493" i="69"/>
  <c r="E1493" i="69"/>
  <c r="D1493" i="69"/>
  <c r="C1493" i="69"/>
  <c r="B1493" i="69"/>
  <c r="F1493" i="69" s="1"/>
  <c r="K1492" i="69"/>
  <c r="J1492" i="69"/>
  <c r="E1492" i="69"/>
  <c r="D1492" i="69"/>
  <c r="C1492" i="69"/>
  <c r="B1492" i="69"/>
  <c r="F1492" i="69" s="1"/>
  <c r="K1491" i="69"/>
  <c r="J1491" i="69"/>
  <c r="E1491" i="69"/>
  <c r="D1491" i="69"/>
  <c r="C1491" i="69"/>
  <c r="B1491" i="69"/>
  <c r="F1491" i="69" s="1"/>
  <c r="K1490" i="69"/>
  <c r="J1490" i="69"/>
  <c r="E1490" i="69"/>
  <c r="D1490" i="69"/>
  <c r="C1490" i="69"/>
  <c r="B1490" i="69"/>
  <c r="F1490" i="69" s="1"/>
  <c r="K1489" i="69"/>
  <c r="J1489" i="69"/>
  <c r="E1489" i="69"/>
  <c r="D1489" i="69"/>
  <c r="C1489" i="69"/>
  <c r="B1489" i="69"/>
  <c r="F1489" i="69" s="1"/>
  <c r="K1488" i="69"/>
  <c r="J1488" i="69"/>
  <c r="E1488" i="69"/>
  <c r="D1488" i="69"/>
  <c r="C1488" i="69"/>
  <c r="B1488" i="69"/>
  <c r="F1488" i="69" s="1"/>
  <c r="K1487" i="69"/>
  <c r="J1487" i="69"/>
  <c r="E1487" i="69"/>
  <c r="D1487" i="69"/>
  <c r="C1487" i="69"/>
  <c r="B1487" i="69"/>
  <c r="F1487" i="69" s="1"/>
  <c r="K1486" i="69"/>
  <c r="J1486" i="69"/>
  <c r="E1486" i="69"/>
  <c r="D1486" i="69"/>
  <c r="C1486" i="69"/>
  <c r="B1486" i="69"/>
  <c r="F1486" i="69" s="1"/>
  <c r="K1485" i="69"/>
  <c r="J1485" i="69"/>
  <c r="E1485" i="69"/>
  <c r="D1485" i="69"/>
  <c r="C1485" i="69"/>
  <c r="B1485" i="69"/>
  <c r="F1485" i="69" s="1"/>
  <c r="K1484" i="69"/>
  <c r="J1484" i="69"/>
  <c r="E1484" i="69"/>
  <c r="D1484" i="69"/>
  <c r="C1484" i="69"/>
  <c r="B1484" i="69"/>
  <c r="F1484" i="69" s="1"/>
  <c r="K1483" i="69"/>
  <c r="J1483" i="69"/>
  <c r="E1483" i="69"/>
  <c r="D1483" i="69"/>
  <c r="C1483" i="69"/>
  <c r="B1483" i="69"/>
  <c r="F1483" i="69" s="1"/>
  <c r="K1482" i="69"/>
  <c r="J1482" i="69"/>
  <c r="E1482" i="69"/>
  <c r="D1482" i="69"/>
  <c r="C1482" i="69"/>
  <c r="B1482" i="69"/>
  <c r="F1482" i="69" s="1"/>
  <c r="K1481" i="69"/>
  <c r="J1481" i="69"/>
  <c r="E1481" i="69"/>
  <c r="D1481" i="69"/>
  <c r="C1481" i="69"/>
  <c r="B1481" i="69"/>
  <c r="F1481" i="69" s="1"/>
  <c r="K1480" i="69"/>
  <c r="J1480" i="69"/>
  <c r="E1480" i="69"/>
  <c r="D1480" i="69"/>
  <c r="C1480" i="69"/>
  <c r="B1480" i="69"/>
  <c r="F1480" i="69" s="1"/>
  <c r="K1479" i="69"/>
  <c r="J1479" i="69"/>
  <c r="E1479" i="69"/>
  <c r="D1479" i="69"/>
  <c r="C1479" i="69"/>
  <c r="B1479" i="69"/>
  <c r="F1479" i="69" s="1"/>
  <c r="K1478" i="69"/>
  <c r="J1478" i="69"/>
  <c r="E1478" i="69"/>
  <c r="D1478" i="69"/>
  <c r="C1478" i="69"/>
  <c r="B1478" i="69"/>
  <c r="F1478" i="69" s="1"/>
  <c r="K1477" i="69"/>
  <c r="J1477" i="69"/>
  <c r="E1477" i="69"/>
  <c r="D1477" i="69"/>
  <c r="C1477" i="69"/>
  <c r="B1477" i="69"/>
  <c r="F1477" i="69" s="1"/>
  <c r="K1476" i="69"/>
  <c r="J1476" i="69"/>
  <c r="E1476" i="69"/>
  <c r="D1476" i="69"/>
  <c r="C1476" i="69"/>
  <c r="B1476" i="69"/>
  <c r="F1476" i="69" s="1"/>
  <c r="K1475" i="69"/>
  <c r="J1475" i="69"/>
  <c r="E1475" i="69"/>
  <c r="D1475" i="69"/>
  <c r="C1475" i="69"/>
  <c r="B1475" i="69"/>
  <c r="F1475" i="69" s="1"/>
  <c r="K1474" i="69"/>
  <c r="J1474" i="69"/>
  <c r="E1474" i="69"/>
  <c r="D1474" i="69"/>
  <c r="C1474" i="69"/>
  <c r="B1474" i="69"/>
  <c r="F1474" i="69" s="1"/>
  <c r="K1473" i="69"/>
  <c r="J1473" i="69"/>
  <c r="E1473" i="69"/>
  <c r="D1473" i="69"/>
  <c r="C1473" i="69"/>
  <c r="B1473" i="69"/>
  <c r="F1473" i="69" s="1"/>
  <c r="K1472" i="69"/>
  <c r="J1472" i="69"/>
  <c r="E1472" i="69"/>
  <c r="D1472" i="69"/>
  <c r="C1472" i="69"/>
  <c r="B1472" i="69"/>
  <c r="F1472" i="69" s="1"/>
  <c r="K1471" i="69"/>
  <c r="J1471" i="69"/>
  <c r="E1471" i="69"/>
  <c r="D1471" i="69"/>
  <c r="C1471" i="69"/>
  <c r="B1471" i="69"/>
  <c r="F1471" i="69" s="1"/>
  <c r="K1470" i="69"/>
  <c r="J1470" i="69"/>
  <c r="E1470" i="69"/>
  <c r="D1470" i="69"/>
  <c r="C1470" i="69"/>
  <c r="B1470" i="69"/>
  <c r="F1470" i="69" s="1"/>
  <c r="K1469" i="69"/>
  <c r="J1469" i="69"/>
  <c r="E1469" i="69"/>
  <c r="D1469" i="69"/>
  <c r="C1469" i="69"/>
  <c r="B1469" i="69"/>
  <c r="F1469" i="69" s="1"/>
  <c r="K1468" i="69"/>
  <c r="J1468" i="69"/>
  <c r="E1468" i="69"/>
  <c r="D1468" i="69"/>
  <c r="C1468" i="69"/>
  <c r="B1468" i="69"/>
  <c r="F1468" i="69" s="1"/>
  <c r="K1467" i="69"/>
  <c r="J1467" i="69"/>
  <c r="E1467" i="69"/>
  <c r="D1467" i="69"/>
  <c r="C1467" i="69"/>
  <c r="B1467" i="69"/>
  <c r="F1467" i="69" s="1"/>
  <c r="K1466" i="69"/>
  <c r="J1466" i="69"/>
  <c r="E1466" i="69"/>
  <c r="D1466" i="69"/>
  <c r="C1466" i="69"/>
  <c r="B1466" i="69"/>
  <c r="F1466" i="69" s="1"/>
  <c r="K1465" i="69"/>
  <c r="J1465" i="69"/>
  <c r="E1465" i="69"/>
  <c r="D1465" i="69"/>
  <c r="C1465" i="69"/>
  <c r="B1465" i="69"/>
  <c r="F1465" i="69" s="1"/>
  <c r="K1464" i="69"/>
  <c r="J1464" i="69"/>
  <c r="E1464" i="69"/>
  <c r="D1464" i="69"/>
  <c r="C1464" i="69"/>
  <c r="B1464" i="69"/>
  <c r="F1464" i="69" s="1"/>
  <c r="K1463" i="69"/>
  <c r="J1463" i="69"/>
  <c r="E1463" i="69"/>
  <c r="D1463" i="69"/>
  <c r="C1463" i="69"/>
  <c r="B1463" i="69"/>
  <c r="F1463" i="69" s="1"/>
  <c r="K1462" i="69"/>
  <c r="J1462" i="69"/>
  <c r="E1462" i="69"/>
  <c r="D1462" i="69"/>
  <c r="C1462" i="69"/>
  <c r="B1462" i="69"/>
  <c r="F1462" i="69" s="1"/>
  <c r="K1461" i="69"/>
  <c r="J1461" i="69"/>
  <c r="E1461" i="69"/>
  <c r="D1461" i="69"/>
  <c r="C1461" i="69"/>
  <c r="B1461" i="69"/>
  <c r="F1461" i="69" s="1"/>
  <c r="K1460" i="69"/>
  <c r="J1460" i="69"/>
  <c r="E1460" i="69"/>
  <c r="D1460" i="69"/>
  <c r="C1460" i="69"/>
  <c r="B1460" i="69"/>
  <c r="F1460" i="69" s="1"/>
  <c r="K1459" i="69"/>
  <c r="J1459" i="69"/>
  <c r="E1459" i="69"/>
  <c r="D1459" i="69"/>
  <c r="C1459" i="69"/>
  <c r="B1459" i="69"/>
  <c r="F1459" i="69" s="1"/>
  <c r="K1458" i="69"/>
  <c r="J1458" i="69"/>
  <c r="E1458" i="69"/>
  <c r="D1458" i="69"/>
  <c r="C1458" i="69"/>
  <c r="B1458" i="69"/>
  <c r="F1458" i="69" s="1"/>
  <c r="K1457" i="69"/>
  <c r="J1457" i="69"/>
  <c r="E1457" i="69"/>
  <c r="D1457" i="69"/>
  <c r="C1457" i="69"/>
  <c r="B1457" i="69"/>
  <c r="F1457" i="69" s="1"/>
  <c r="K1456" i="69"/>
  <c r="J1456" i="69"/>
  <c r="E1456" i="69"/>
  <c r="D1456" i="69"/>
  <c r="C1456" i="69"/>
  <c r="B1456" i="69"/>
  <c r="F1456" i="69" s="1"/>
  <c r="K1455" i="69"/>
  <c r="J1455" i="69"/>
  <c r="E1455" i="69"/>
  <c r="D1455" i="69"/>
  <c r="C1455" i="69"/>
  <c r="B1455" i="69"/>
  <c r="F1455" i="69" s="1"/>
  <c r="K1454" i="69"/>
  <c r="J1454" i="69"/>
  <c r="E1454" i="69"/>
  <c r="D1454" i="69"/>
  <c r="C1454" i="69"/>
  <c r="B1454" i="69"/>
  <c r="F1454" i="69" s="1"/>
  <c r="K1453" i="69"/>
  <c r="J1453" i="69"/>
  <c r="E1453" i="69"/>
  <c r="D1453" i="69"/>
  <c r="C1453" i="69"/>
  <c r="B1453" i="69"/>
  <c r="F1453" i="69" s="1"/>
  <c r="K1452" i="69"/>
  <c r="J1452" i="69"/>
  <c r="E1452" i="69"/>
  <c r="D1452" i="69"/>
  <c r="C1452" i="69"/>
  <c r="B1452" i="69"/>
  <c r="F1452" i="69" s="1"/>
  <c r="K1451" i="69"/>
  <c r="J1451" i="69"/>
  <c r="E1451" i="69"/>
  <c r="D1451" i="69"/>
  <c r="C1451" i="69"/>
  <c r="B1451" i="69"/>
  <c r="F1451" i="69" s="1"/>
  <c r="K1450" i="69"/>
  <c r="J1450" i="69"/>
  <c r="E1450" i="69"/>
  <c r="D1450" i="69"/>
  <c r="C1450" i="69"/>
  <c r="B1450" i="69"/>
  <c r="F1450" i="69" s="1"/>
  <c r="K1449" i="69"/>
  <c r="J1449" i="69"/>
  <c r="E1449" i="69"/>
  <c r="D1449" i="69"/>
  <c r="C1449" i="69"/>
  <c r="B1449" i="69"/>
  <c r="F1449" i="69" s="1"/>
  <c r="K1448" i="69"/>
  <c r="J1448" i="69"/>
  <c r="E1448" i="69"/>
  <c r="D1448" i="69"/>
  <c r="C1448" i="69"/>
  <c r="B1448" i="69"/>
  <c r="F1448" i="69" s="1"/>
  <c r="K1447" i="69"/>
  <c r="J1447" i="69"/>
  <c r="E1447" i="69"/>
  <c r="D1447" i="69"/>
  <c r="C1447" i="69"/>
  <c r="B1447" i="69"/>
  <c r="F1447" i="69" s="1"/>
  <c r="K1446" i="69"/>
  <c r="J1446" i="69"/>
  <c r="E1446" i="69"/>
  <c r="D1446" i="69"/>
  <c r="C1446" i="69"/>
  <c r="B1446" i="69"/>
  <c r="F1446" i="69" s="1"/>
  <c r="K1445" i="69"/>
  <c r="J1445" i="69"/>
  <c r="E1445" i="69"/>
  <c r="D1445" i="69"/>
  <c r="C1445" i="69"/>
  <c r="B1445" i="69"/>
  <c r="F1445" i="69" s="1"/>
  <c r="K1444" i="69"/>
  <c r="J1444" i="69"/>
  <c r="E1444" i="69"/>
  <c r="D1444" i="69"/>
  <c r="C1444" i="69"/>
  <c r="B1444" i="69"/>
  <c r="F1444" i="69" s="1"/>
  <c r="K1443" i="69"/>
  <c r="J1443" i="69"/>
  <c r="E1443" i="69"/>
  <c r="D1443" i="69"/>
  <c r="C1443" i="69"/>
  <c r="B1443" i="69"/>
  <c r="F1443" i="69" s="1"/>
  <c r="K1442" i="69"/>
  <c r="J1442" i="69"/>
  <c r="E1442" i="69"/>
  <c r="D1442" i="69"/>
  <c r="C1442" i="69"/>
  <c r="B1442" i="69"/>
  <c r="F1442" i="69" s="1"/>
  <c r="K1441" i="69"/>
  <c r="J1441" i="69"/>
  <c r="E1441" i="69"/>
  <c r="D1441" i="69"/>
  <c r="C1441" i="69"/>
  <c r="B1441" i="69"/>
  <c r="F1441" i="69" s="1"/>
  <c r="K1440" i="69"/>
  <c r="J1440" i="69"/>
  <c r="E1440" i="69"/>
  <c r="D1440" i="69"/>
  <c r="C1440" i="69"/>
  <c r="B1440" i="69"/>
  <c r="F1440" i="69" s="1"/>
  <c r="K1439" i="69"/>
  <c r="J1439" i="69"/>
  <c r="E1439" i="69"/>
  <c r="D1439" i="69"/>
  <c r="C1439" i="69"/>
  <c r="B1439" i="69"/>
  <c r="F1439" i="69" s="1"/>
  <c r="K1438" i="69"/>
  <c r="J1438" i="69"/>
  <c r="E1438" i="69"/>
  <c r="D1438" i="69"/>
  <c r="C1438" i="69"/>
  <c r="B1438" i="69"/>
  <c r="F1438" i="69" s="1"/>
  <c r="K1437" i="69"/>
  <c r="J1437" i="69"/>
  <c r="E1437" i="69"/>
  <c r="D1437" i="69"/>
  <c r="C1437" i="69"/>
  <c r="B1437" i="69"/>
  <c r="F1437" i="69" s="1"/>
  <c r="K1436" i="69"/>
  <c r="J1436" i="69"/>
  <c r="E1436" i="69"/>
  <c r="D1436" i="69"/>
  <c r="C1436" i="69"/>
  <c r="B1436" i="69"/>
  <c r="F1436" i="69" s="1"/>
  <c r="K1435" i="69"/>
  <c r="J1435" i="69"/>
  <c r="E1435" i="69"/>
  <c r="D1435" i="69"/>
  <c r="C1435" i="69"/>
  <c r="B1435" i="69"/>
  <c r="F1435" i="69" s="1"/>
  <c r="K1434" i="69"/>
  <c r="J1434" i="69"/>
  <c r="E1434" i="69"/>
  <c r="D1434" i="69"/>
  <c r="C1434" i="69"/>
  <c r="B1434" i="69"/>
  <c r="F1434" i="69" s="1"/>
  <c r="K1433" i="69"/>
  <c r="J1433" i="69"/>
  <c r="E1433" i="69"/>
  <c r="D1433" i="69"/>
  <c r="C1433" i="69"/>
  <c r="B1433" i="69"/>
  <c r="F1433" i="69" s="1"/>
  <c r="K1432" i="69"/>
  <c r="J1432" i="69"/>
  <c r="E1432" i="69"/>
  <c r="D1432" i="69"/>
  <c r="C1432" i="69"/>
  <c r="B1432" i="69"/>
  <c r="F1432" i="69" s="1"/>
  <c r="K1431" i="69"/>
  <c r="J1431" i="69"/>
  <c r="E1431" i="69"/>
  <c r="D1431" i="69"/>
  <c r="C1431" i="69"/>
  <c r="B1431" i="69"/>
  <c r="F1431" i="69" s="1"/>
  <c r="K1430" i="69"/>
  <c r="J1430" i="69"/>
  <c r="E1430" i="69"/>
  <c r="D1430" i="69"/>
  <c r="C1430" i="69"/>
  <c r="B1430" i="69"/>
  <c r="F1430" i="69" s="1"/>
  <c r="K1429" i="69"/>
  <c r="J1429" i="69"/>
  <c r="E1429" i="69"/>
  <c r="D1429" i="69"/>
  <c r="C1429" i="69"/>
  <c r="B1429" i="69"/>
  <c r="F1429" i="69" s="1"/>
  <c r="K1428" i="69"/>
  <c r="J1428" i="69"/>
  <c r="E1428" i="69"/>
  <c r="D1428" i="69"/>
  <c r="C1428" i="69"/>
  <c r="B1428" i="69"/>
  <c r="F1428" i="69" s="1"/>
  <c r="K1427" i="69"/>
  <c r="J1427" i="69"/>
  <c r="E1427" i="69"/>
  <c r="D1427" i="69"/>
  <c r="C1427" i="69"/>
  <c r="B1427" i="69"/>
  <c r="F1427" i="69" s="1"/>
  <c r="K1426" i="69"/>
  <c r="J1426" i="69"/>
  <c r="E1426" i="69"/>
  <c r="D1426" i="69"/>
  <c r="C1426" i="69"/>
  <c r="B1426" i="69"/>
  <c r="F1426" i="69" s="1"/>
  <c r="K1425" i="69"/>
  <c r="J1425" i="69"/>
  <c r="E1425" i="69"/>
  <c r="D1425" i="69"/>
  <c r="C1425" i="69"/>
  <c r="B1425" i="69"/>
  <c r="F1425" i="69" s="1"/>
  <c r="K1424" i="69"/>
  <c r="J1424" i="69"/>
  <c r="E1424" i="69"/>
  <c r="D1424" i="69"/>
  <c r="C1424" i="69"/>
  <c r="B1424" i="69"/>
  <c r="F1424" i="69" s="1"/>
  <c r="K1423" i="69"/>
  <c r="J1423" i="69"/>
  <c r="E1423" i="69"/>
  <c r="D1423" i="69"/>
  <c r="C1423" i="69"/>
  <c r="B1423" i="69"/>
  <c r="F1423" i="69" s="1"/>
  <c r="K1422" i="69"/>
  <c r="J1422" i="69"/>
  <c r="E1422" i="69"/>
  <c r="D1422" i="69"/>
  <c r="C1422" i="69"/>
  <c r="B1422" i="69"/>
  <c r="F1422" i="69" s="1"/>
  <c r="K1421" i="69"/>
  <c r="J1421" i="69"/>
  <c r="E1421" i="69"/>
  <c r="D1421" i="69"/>
  <c r="C1421" i="69"/>
  <c r="B1421" i="69"/>
  <c r="F1421" i="69" s="1"/>
  <c r="K1420" i="69"/>
  <c r="J1420" i="69"/>
  <c r="E1420" i="69"/>
  <c r="D1420" i="69"/>
  <c r="C1420" i="69"/>
  <c r="B1420" i="69"/>
  <c r="F1420" i="69" s="1"/>
  <c r="K1419" i="69"/>
  <c r="J1419" i="69"/>
  <c r="E1419" i="69"/>
  <c r="D1419" i="69"/>
  <c r="C1419" i="69"/>
  <c r="B1419" i="69"/>
  <c r="F1419" i="69" s="1"/>
  <c r="K1418" i="69"/>
  <c r="J1418" i="69"/>
  <c r="E1418" i="69"/>
  <c r="D1418" i="69"/>
  <c r="C1418" i="69"/>
  <c r="B1418" i="69"/>
  <c r="F1418" i="69" s="1"/>
  <c r="K1417" i="69"/>
  <c r="J1417" i="69"/>
  <c r="E1417" i="69"/>
  <c r="D1417" i="69"/>
  <c r="C1417" i="69"/>
  <c r="B1417" i="69"/>
  <c r="F1417" i="69" s="1"/>
  <c r="K1416" i="69"/>
  <c r="J1416" i="69"/>
  <c r="E1416" i="69"/>
  <c r="D1416" i="69"/>
  <c r="C1416" i="69"/>
  <c r="B1416" i="69"/>
  <c r="F1416" i="69" s="1"/>
  <c r="K1415" i="69"/>
  <c r="J1415" i="69"/>
  <c r="E1415" i="69"/>
  <c r="D1415" i="69"/>
  <c r="C1415" i="69"/>
  <c r="B1415" i="69"/>
  <c r="F1415" i="69" s="1"/>
  <c r="K1414" i="69"/>
  <c r="J1414" i="69"/>
  <c r="E1414" i="69"/>
  <c r="D1414" i="69"/>
  <c r="C1414" i="69"/>
  <c r="B1414" i="69"/>
  <c r="F1414" i="69" s="1"/>
  <c r="K1413" i="69"/>
  <c r="J1413" i="69"/>
  <c r="E1413" i="69"/>
  <c r="D1413" i="69"/>
  <c r="C1413" i="69"/>
  <c r="B1413" i="69"/>
  <c r="F1413" i="69" s="1"/>
  <c r="K1412" i="69"/>
  <c r="J1412" i="69"/>
  <c r="E1412" i="69"/>
  <c r="D1412" i="69"/>
  <c r="C1412" i="69"/>
  <c r="B1412" i="69"/>
  <c r="F1412" i="69" s="1"/>
  <c r="K1411" i="69"/>
  <c r="J1411" i="69"/>
  <c r="E1411" i="69"/>
  <c r="D1411" i="69"/>
  <c r="C1411" i="69"/>
  <c r="B1411" i="69"/>
  <c r="F1411" i="69" s="1"/>
  <c r="K1410" i="69"/>
  <c r="J1410" i="69"/>
  <c r="E1410" i="69"/>
  <c r="D1410" i="69"/>
  <c r="C1410" i="69"/>
  <c r="B1410" i="69"/>
  <c r="F1410" i="69" s="1"/>
  <c r="K1409" i="69"/>
  <c r="J1409" i="69"/>
  <c r="E1409" i="69"/>
  <c r="D1409" i="69"/>
  <c r="C1409" i="69"/>
  <c r="B1409" i="69"/>
  <c r="F1409" i="69" s="1"/>
  <c r="K1408" i="69"/>
  <c r="J1408" i="69"/>
  <c r="E1408" i="69"/>
  <c r="D1408" i="69"/>
  <c r="C1408" i="69"/>
  <c r="B1408" i="69"/>
  <c r="F1408" i="69" s="1"/>
  <c r="K1407" i="69"/>
  <c r="J1407" i="69"/>
  <c r="E1407" i="69"/>
  <c r="D1407" i="69"/>
  <c r="C1407" i="69"/>
  <c r="B1407" i="69"/>
  <c r="F1407" i="69" s="1"/>
  <c r="K1406" i="69"/>
  <c r="J1406" i="69"/>
  <c r="E1406" i="69"/>
  <c r="D1406" i="69"/>
  <c r="C1406" i="69"/>
  <c r="B1406" i="69"/>
  <c r="F1406" i="69" s="1"/>
  <c r="K1405" i="69"/>
  <c r="J1405" i="69"/>
  <c r="E1405" i="69"/>
  <c r="D1405" i="69"/>
  <c r="C1405" i="69"/>
  <c r="B1405" i="69"/>
  <c r="F1405" i="69" s="1"/>
  <c r="K1404" i="69"/>
  <c r="J1404" i="69"/>
  <c r="E1404" i="69"/>
  <c r="D1404" i="69"/>
  <c r="C1404" i="69"/>
  <c r="B1404" i="69"/>
  <c r="F1404" i="69" s="1"/>
  <c r="K1403" i="69"/>
  <c r="J1403" i="69"/>
  <c r="E1403" i="69"/>
  <c r="D1403" i="69"/>
  <c r="C1403" i="69"/>
  <c r="B1403" i="69"/>
  <c r="F1403" i="69" s="1"/>
  <c r="K1402" i="69"/>
  <c r="J1402" i="69"/>
  <c r="E1402" i="69"/>
  <c r="D1402" i="69"/>
  <c r="C1402" i="69"/>
  <c r="B1402" i="69"/>
  <c r="F1402" i="69" s="1"/>
  <c r="K1401" i="69"/>
  <c r="J1401" i="69"/>
  <c r="E1401" i="69"/>
  <c r="D1401" i="69"/>
  <c r="C1401" i="69"/>
  <c r="B1401" i="69"/>
  <c r="F1401" i="69" s="1"/>
  <c r="K1400" i="69"/>
  <c r="J1400" i="69"/>
  <c r="E1400" i="69"/>
  <c r="D1400" i="69"/>
  <c r="C1400" i="69"/>
  <c r="B1400" i="69"/>
  <c r="F1400" i="69" s="1"/>
  <c r="K1399" i="69"/>
  <c r="J1399" i="69"/>
  <c r="E1399" i="69"/>
  <c r="D1399" i="69"/>
  <c r="C1399" i="69"/>
  <c r="B1399" i="69"/>
  <c r="F1399" i="69" s="1"/>
  <c r="K1398" i="69"/>
  <c r="J1398" i="69"/>
  <c r="E1398" i="69"/>
  <c r="D1398" i="69"/>
  <c r="C1398" i="69"/>
  <c r="B1398" i="69"/>
  <c r="F1398" i="69" s="1"/>
  <c r="K1397" i="69"/>
  <c r="J1397" i="69"/>
  <c r="E1397" i="69"/>
  <c r="D1397" i="69"/>
  <c r="C1397" i="69"/>
  <c r="B1397" i="69"/>
  <c r="F1397" i="69" s="1"/>
  <c r="K1396" i="69"/>
  <c r="J1396" i="69"/>
  <c r="E1396" i="69"/>
  <c r="D1396" i="69"/>
  <c r="C1396" i="69"/>
  <c r="B1396" i="69"/>
  <c r="F1396" i="69" s="1"/>
  <c r="K1395" i="69"/>
  <c r="J1395" i="69"/>
  <c r="E1395" i="69"/>
  <c r="D1395" i="69"/>
  <c r="C1395" i="69"/>
  <c r="B1395" i="69"/>
  <c r="F1395" i="69" s="1"/>
  <c r="K1394" i="69"/>
  <c r="J1394" i="69"/>
  <c r="E1394" i="69"/>
  <c r="D1394" i="69"/>
  <c r="C1394" i="69"/>
  <c r="B1394" i="69"/>
  <c r="F1394" i="69" s="1"/>
  <c r="K1393" i="69"/>
  <c r="J1393" i="69"/>
  <c r="E1393" i="69"/>
  <c r="D1393" i="69"/>
  <c r="C1393" i="69"/>
  <c r="B1393" i="69"/>
  <c r="F1393" i="69" s="1"/>
  <c r="K1392" i="69"/>
  <c r="J1392" i="69"/>
  <c r="E1392" i="69"/>
  <c r="D1392" i="69"/>
  <c r="C1392" i="69"/>
  <c r="B1392" i="69"/>
  <c r="F1392" i="69" s="1"/>
  <c r="K1391" i="69"/>
  <c r="J1391" i="69"/>
  <c r="E1391" i="69"/>
  <c r="D1391" i="69"/>
  <c r="C1391" i="69"/>
  <c r="B1391" i="69"/>
  <c r="F1391" i="69" s="1"/>
  <c r="K1390" i="69"/>
  <c r="J1390" i="69"/>
  <c r="E1390" i="69"/>
  <c r="D1390" i="69"/>
  <c r="C1390" i="69"/>
  <c r="B1390" i="69"/>
  <c r="F1390" i="69" s="1"/>
  <c r="K1389" i="69"/>
  <c r="J1389" i="69"/>
  <c r="E1389" i="69"/>
  <c r="D1389" i="69"/>
  <c r="C1389" i="69"/>
  <c r="B1389" i="69"/>
  <c r="F1389" i="69" s="1"/>
  <c r="K1388" i="69"/>
  <c r="J1388" i="69"/>
  <c r="E1388" i="69"/>
  <c r="D1388" i="69"/>
  <c r="C1388" i="69"/>
  <c r="B1388" i="69"/>
  <c r="F1388" i="69" s="1"/>
  <c r="K1387" i="69"/>
  <c r="J1387" i="69"/>
  <c r="E1387" i="69"/>
  <c r="D1387" i="69"/>
  <c r="C1387" i="69"/>
  <c r="B1387" i="69"/>
  <c r="F1387" i="69" s="1"/>
  <c r="K1386" i="69"/>
  <c r="J1386" i="69"/>
  <c r="E1386" i="69"/>
  <c r="D1386" i="69"/>
  <c r="C1386" i="69"/>
  <c r="B1386" i="69"/>
  <c r="F1386" i="69" s="1"/>
  <c r="K1385" i="69"/>
  <c r="J1385" i="69"/>
  <c r="E1385" i="69"/>
  <c r="D1385" i="69"/>
  <c r="C1385" i="69"/>
  <c r="B1385" i="69"/>
  <c r="F1385" i="69" s="1"/>
  <c r="K1384" i="69"/>
  <c r="J1384" i="69"/>
  <c r="E1384" i="69"/>
  <c r="D1384" i="69"/>
  <c r="C1384" i="69"/>
  <c r="B1384" i="69"/>
  <c r="F1384" i="69" s="1"/>
  <c r="K1383" i="69"/>
  <c r="J1383" i="69"/>
  <c r="E1383" i="69"/>
  <c r="D1383" i="69"/>
  <c r="C1383" i="69"/>
  <c r="B1383" i="69"/>
  <c r="F1383" i="69" s="1"/>
  <c r="K1382" i="69"/>
  <c r="J1382" i="69"/>
  <c r="E1382" i="69"/>
  <c r="D1382" i="69"/>
  <c r="C1382" i="69"/>
  <c r="B1382" i="69"/>
  <c r="F1382" i="69" s="1"/>
  <c r="K1381" i="69"/>
  <c r="J1381" i="69"/>
  <c r="E1381" i="69"/>
  <c r="D1381" i="69"/>
  <c r="C1381" i="69"/>
  <c r="B1381" i="69"/>
  <c r="F1381" i="69" s="1"/>
  <c r="K1380" i="69"/>
  <c r="J1380" i="69"/>
  <c r="E1380" i="69"/>
  <c r="D1380" i="69"/>
  <c r="C1380" i="69"/>
  <c r="B1380" i="69"/>
  <c r="F1380" i="69" s="1"/>
  <c r="K1379" i="69"/>
  <c r="J1379" i="69"/>
  <c r="E1379" i="69"/>
  <c r="D1379" i="69"/>
  <c r="C1379" i="69"/>
  <c r="B1379" i="69"/>
  <c r="F1379" i="69" s="1"/>
  <c r="K1378" i="69"/>
  <c r="J1378" i="69"/>
  <c r="E1378" i="69"/>
  <c r="D1378" i="69"/>
  <c r="C1378" i="69"/>
  <c r="B1378" i="69"/>
  <c r="F1378" i="69" s="1"/>
  <c r="K1377" i="69"/>
  <c r="J1377" i="69"/>
  <c r="E1377" i="69"/>
  <c r="D1377" i="69"/>
  <c r="C1377" i="69"/>
  <c r="B1377" i="69"/>
  <c r="F1377" i="69" s="1"/>
  <c r="K1376" i="69"/>
  <c r="J1376" i="69"/>
  <c r="E1376" i="69"/>
  <c r="D1376" i="69"/>
  <c r="C1376" i="69"/>
  <c r="B1376" i="69"/>
  <c r="F1376" i="69" s="1"/>
  <c r="K1375" i="69"/>
  <c r="J1375" i="69"/>
  <c r="E1375" i="69"/>
  <c r="D1375" i="69"/>
  <c r="C1375" i="69"/>
  <c r="B1375" i="69"/>
  <c r="F1375" i="69" s="1"/>
  <c r="K1374" i="69"/>
  <c r="J1374" i="69"/>
  <c r="E1374" i="69"/>
  <c r="D1374" i="69"/>
  <c r="C1374" i="69"/>
  <c r="B1374" i="69"/>
  <c r="F1374" i="69" s="1"/>
  <c r="K1373" i="69"/>
  <c r="J1373" i="69"/>
  <c r="E1373" i="69"/>
  <c r="D1373" i="69"/>
  <c r="C1373" i="69"/>
  <c r="B1373" i="69"/>
  <c r="F1373" i="69" s="1"/>
  <c r="K1372" i="69"/>
  <c r="J1372" i="69"/>
  <c r="E1372" i="69"/>
  <c r="D1372" i="69"/>
  <c r="C1372" i="69"/>
  <c r="B1372" i="69"/>
  <c r="F1372" i="69" s="1"/>
  <c r="K1371" i="69"/>
  <c r="J1371" i="69"/>
  <c r="E1371" i="69"/>
  <c r="D1371" i="69"/>
  <c r="C1371" i="69"/>
  <c r="B1371" i="69"/>
  <c r="F1371" i="69" s="1"/>
  <c r="K1370" i="69"/>
  <c r="J1370" i="69"/>
  <c r="E1370" i="69"/>
  <c r="D1370" i="69"/>
  <c r="C1370" i="69"/>
  <c r="B1370" i="69"/>
  <c r="F1370" i="69" s="1"/>
  <c r="K1369" i="69"/>
  <c r="J1369" i="69"/>
  <c r="E1369" i="69"/>
  <c r="D1369" i="69"/>
  <c r="C1369" i="69"/>
  <c r="B1369" i="69"/>
  <c r="F1369" i="69" s="1"/>
  <c r="K1368" i="69"/>
  <c r="J1368" i="69"/>
  <c r="E1368" i="69"/>
  <c r="D1368" i="69"/>
  <c r="C1368" i="69"/>
  <c r="B1368" i="69"/>
  <c r="F1368" i="69" s="1"/>
  <c r="K1367" i="69"/>
  <c r="J1367" i="69"/>
  <c r="E1367" i="69"/>
  <c r="D1367" i="69"/>
  <c r="C1367" i="69"/>
  <c r="B1367" i="69"/>
  <c r="F1367" i="69" s="1"/>
  <c r="K1366" i="69"/>
  <c r="J1366" i="69"/>
  <c r="E1366" i="69"/>
  <c r="D1366" i="69"/>
  <c r="C1366" i="69"/>
  <c r="B1366" i="69"/>
  <c r="F1366" i="69" s="1"/>
  <c r="K1365" i="69"/>
  <c r="J1365" i="69"/>
  <c r="E1365" i="69"/>
  <c r="D1365" i="69"/>
  <c r="C1365" i="69"/>
  <c r="B1365" i="69"/>
  <c r="F1365" i="69" s="1"/>
  <c r="K1364" i="69"/>
  <c r="J1364" i="69"/>
  <c r="E1364" i="69"/>
  <c r="D1364" i="69"/>
  <c r="C1364" i="69"/>
  <c r="B1364" i="69"/>
  <c r="F1364" i="69" s="1"/>
  <c r="K1363" i="69"/>
  <c r="J1363" i="69"/>
  <c r="E1363" i="69"/>
  <c r="D1363" i="69"/>
  <c r="C1363" i="69"/>
  <c r="B1363" i="69"/>
  <c r="F1363" i="69" s="1"/>
  <c r="K1362" i="69"/>
  <c r="J1362" i="69"/>
  <c r="E1362" i="69"/>
  <c r="D1362" i="69"/>
  <c r="C1362" i="69"/>
  <c r="B1362" i="69"/>
  <c r="F1362" i="69" s="1"/>
  <c r="K1361" i="69"/>
  <c r="J1361" i="69"/>
  <c r="E1361" i="69"/>
  <c r="D1361" i="69"/>
  <c r="C1361" i="69"/>
  <c r="B1361" i="69"/>
  <c r="F1361" i="69" s="1"/>
  <c r="K1360" i="69"/>
  <c r="J1360" i="69"/>
  <c r="E1360" i="69"/>
  <c r="D1360" i="69"/>
  <c r="C1360" i="69"/>
  <c r="B1360" i="69"/>
  <c r="F1360" i="69" s="1"/>
  <c r="K1359" i="69"/>
  <c r="J1359" i="69"/>
  <c r="E1359" i="69"/>
  <c r="D1359" i="69"/>
  <c r="C1359" i="69"/>
  <c r="B1359" i="69"/>
  <c r="F1359" i="69" s="1"/>
  <c r="K1358" i="69"/>
  <c r="J1358" i="69"/>
  <c r="E1358" i="69"/>
  <c r="D1358" i="69"/>
  <c r="C1358" i="69"/>
  <c r="B1358" i="69"/>
  <c r="F1358" i="69" s="1"/>
  <c r="K1357" i="69"/>
  <c r="J1357" i="69"/>
  <c r="E1357" i="69"/>
  <c r="D1357" i="69"/>
  <c r="C1357" i="69"/>
  <c r="B1357" i="69"/>
  <c r="F1357" i="69" s="1"/>
  <c r="K1356" i="69"/>
  <c r="J1356" i="69"/>
  <c r="E1356" i="69"/>
  <c r="D1356" i="69"/>
  <c r="C1356" i="69"/>
  <c r="B1356" i="69"/>
  <c r="F1356" i="69" s="1"/>
  <c r="K1355" i="69"/>
  <c r="J1355" i="69"/>
  <c r="E1355" i="69"/>
  <c r="D1355" i="69"/>
  <c r="C1355" i="69"/>
  <c r="B1355" i="69"/>
  <c r="F1355" i="69" s="1"/>
  <c r="K1354" i="69"/>
  <c r="J1354" i="69"/>
  <c r="E1354" i="69"/>
  <c r="D1354" i="69"/>
  <c r="C1354" i="69"/>
  <c r="B1354" i="69"/>
  <c r="F1354" i="69" s="1"/>
  <c r="K1353" i="69"/>
  <c r="J1353" i="69"/>
  <c r="E1353" i="69"/>
  <c r="D1353" i="69"/>
  <c r="C1353" i="69"/>
  <c r="B1353" i="69"/>
  <c r="F1353" i="69" s="1"/>
  <c r="K1352" i="69"/>
  <c r="J1352" i="69"/>
  <c r="E1352" i="69"/>
  <c r="D1352" i="69"/>
  <c r="C1352" i="69"/>
  <c r="B1352" i="69"/>
  <c r="F1352" i="69" s="1"/>
  <c r="K1351" i="69"/>
  <c r="J1351" i="69"/>
  <c r="E1351" i="69"/>
  <c r="D1351" i="69"/>
  <c r="C1351" i="69"/>
  <c r="B1351" i="69"/>
  <c r="F1351" i="69" s="1"/>
  <c r="K1350" i="69"/>
  <c r="J1350" i="69"/>
  <c r="E1350" i="69"/>
  <c r="D1350" i="69"/>
  <c r="C1350" i="69"/>
  <c r="B1350" i="69"/>
  <c r="F1350" i="69" s="1"/>
  <c r="K1349" i="69"/>
  <c r="J1349" i="69"/>
  <c r="E1349" i="69"/>
  <c r="D1349" i="69"/>
  <c r="C1349" i="69"/>
  <c r="B1349" i="69"/>
  <c r="F1349" i="69" s="1"/>
  <c r="K1348" i="69"/>
  <c r="J1348" i="69"/>
  <c r="E1348" i="69"/>
  <c r="D1348" i="69"/>
  <c r="C1348" i="69"/>
  <c r="B1348" i="69"/>
  <c r="F1348" i="69" s="1"/>
  <c r="K1347" i="69"/>
  <c r="J1347" i="69"/>
  <c r="E1347" i="69"/>
  <c r="D1347" i="69"/>
  <c r="C1347" i="69"/>
  <c r="B1347" i="69"/>
  <c r="F1347" i="69" s="1"/>
  <c r="K1346" i="69"/>
  <c r="J1346" i="69"/>
  <c r="E1346" i="69"/>
  <c r="D1346" i="69"/>
  <c r="C1346" i="69"/>
  <c r="B1346" i="69"/>
  <c r="F1346" i="69" s="1"/>
  <c r="K1345" i="69"/>
  <c r="J1345" i="69"/>
  <c r="E1345" i="69"/>
  <c r="D1345" i="69"/>
  <c r="C1345" i="69"/>
  <c r="B1345" i="69"/>
  <c r="F1345" i="69" s="1"/>
  <c r="K1344" i="69"/>
  <c r="J1344" i="69"/>
  <c r="E1344" i="69"/>
  <c r="D1344" i="69"/>
  <c r="C1344" i="69"/>
  <c r="B1344" i="69"/>
  <c r="F1344" i="69" s="1"/>
  <c r="K1343" i="69"/>
  <c r="J1343" i="69"/>
  <c r="E1343" i="69"/>
  <c r="D1343" i="69"/>
  <c r="C1343" i="69"/>
  <c r="B1343" i="69"/>
  <c r="F1343" i="69" s="1"/>
  <c r="K1342" i="69"/>
  <c r="J1342" i="69"/>
  <c r="E1342" i="69"/>
  <c r="D1342" i="69"/>
  <c r="C1342" i="69"/>
  <c r="B1342" i="69"/>
  <c r="F1342" i="69" s="1"/>
  <c r="K1341" i="69"/>
  <c r="J1341" i="69"/>
  <c r="E1341" i="69"/>
  <c r="D1341" i="69"/>
  <c r="C1341" i="69"/>
  <c r="B1341" i="69"/>
  <c r="F1341" i="69" s="1"/>
  <c r="K1340" i="69"/>
  <c r="J1340" i="69"/>
  <c r="E1340" i="69"/>
  <c r="D1340" i="69"/>
  <c r="C1340" i="69"/>
  <c r="B1340" i="69"/>
  <c r="F1340" i="69" s="1"/>
  <c r="K1339" i="69"/>
  <c r="J1339" i="69"/>
  <c r="E1339" i="69"/>
  <c r="D1339" i="69"/>
  <c r="C1339" i="69"/>
  <c r="B1339" i="69"/>
  <c r="F1339" i="69" s="1"/>
  <c r="K1338" i="69"/>
  <c r="J1338" i="69"/>
  <c r="E1338" i="69"/>
  <c r="D1338" i="69"/>
  <c r="C1338" i="69"/>
  <c r="B1338" i="69"/>
  <c r="F1338" i="69" s="1"/>
  <c r="K1337" i="69"/>
  <c r="J1337" i="69"/>
  <c r="E1337" i="69"/>
  <c r="D1337" i="69"/>
  <c r="C1337" i="69"/>
  <c r="B1337" i="69"/>
  <c r="F1337" i="69" s="1"/>
  <c r="K1336" i="69"/>
  <c r="J1336" i="69"/>
  <c r="E1336" i="69"/>
  <c r="D1336" i="69"/>
  <c r="C1336" i="69"/>
  <c r="B1336" i="69"/>
  <c r="F1336" i="69" s="1"/>
  <c r="K1335" i="69"/>
  <c r="J1335" i="69"/>
  <c r="E1335" i="69"/>
  <c r="D1335" i="69"/>
  <c r="C1335" i="69"/>
  <c r="B1335" i="69"/>
  <c r="F1335" i="69" s="1"/>
  <c r="K1334" i="69"/>
  <c r="J1334" i="69"/>
  <c r="E1334" i="69"/>
  <c r="D1334" i="69"/>
  <c r="C1334" i="69"/>
  <c r="B1334" i="69"/>
  <c r="F1334" i="69" s="1"/>
  <c r="K1333" i="69"/>
  <c r="J1333" i="69"/>
  <c r="E1333" i="69"/>
  <c r="D1333" i="69"/>
  <c r="C1333" i="69"/>
  <c r="B1333" i="69"/>
  <c r="F1333" i="69" s="1"/>
  <c r="K1332" i="69"/>
  <c r="J1332" i="69"/>
  <c r="E1332" i="69"/>
  <c r="D1332" i="69"/>
  <c r="C1332" i="69"/>
  <c r="B1332" i="69"/>
  <c r="F1332" i="69" s="1"/>
  <c r="K1331" i="69"/>
  <c r="J1331" i="69"/>
  <c r="E1331" i="69"/>
  <c r="D1331" i="69"/>
  <c r="C1331" i="69"/>
  <c r="B1331" i="69"/>
  <c r="F1331" i="69" s="1"/>
  <c r="K1330" i="69"/>
  <c r="J1330" i="69"/>
  <c r="E1330" i="69"/>
  <c r="D1330" i="69"/>
  <c r="C1330" i="69"/>
  <c r="B1330" i="69"/>
  <c r="F1330" i="69" s="1"/>
  <c r="K1329" i="69"/>
  <c r="J1329" i="69"/>
  <c r="E1329" i="69"/>
  <c r="D1329" i="69"/>
  <c r="C1329" i="69"/>
  <c r="B1329" i="69"/>
  <c r="F1329" i="69" s="1"/>
  <c r="K1328" i="69"/>
  <c r="J1328" i="69"/>
  <c r="E1328" i="69"/>
  <c r="D1328" i="69"/>
  <c r="C1328" i="69"/>
  <c r="B1328" i="69"/>
  <c r="F1328" i="69" s="1"/>
  <c r="K1327" i="69"/>
  <c r="J1327" i="69"/>
  <c r="E1327" i="69"/>
  <c r="D1327" i="69"/>
  <c r="C1327" i="69"/>
  <c r="B1327" i="69"/>
  <c r="F1327" i="69" s="1"/>
  <c r="K1326" i="69"/>
  <c r="J1326" i="69"/>
  <c r="E1326" i="69"/>
  <c r="D1326" i="69"/>
  <c r="C1326" i="69"/>
  <c r="B1326" i="69"/>
  <c r="F1326" i="69" s="1"/>
  <c r="K1325" i="69"/>
  <c r="J1325" i="69"/>
  <c r="E1325" i="69"/>
  <c r="D1325" i="69"/>
  <c r="C1325" i="69"/>
  <c r="B1325" i="69"/>
  <c r="F1325" i="69" s="1"/>
  <c r="K1324" i="69"/>
  <c r="J1324" i="69"/>
  <c r="E1324" i="69"/>
  <c r="D1324" i="69"/>
  <c r="C1324" i="69"/>
  <c r="B1324" i="69"/>
  <c r="F1324" i="69" s="1"/>
  <c r="K1323" i="69"/>
  <c r="J1323" i="69"/>
  <c r="E1323" i="69"/>
  <c r="D1323" i="69"/>
  <c r="C1323" i="69"/>
  <c r="B1323" i="69"/>
  <c r="F1323" i="69" s="1"/>
  <c r="K1322" i="69"/>
  <c r="J1322" i="69"/>
  <c r="E1322" i="69"/>
  <c r="D1322" i="69"/>
  <c r="C1322" i="69"/>
  <c r="B1322" i="69"/>
  <c r="F1322" i="69" s="1"/>
  <c r="K1321" i="69"/>
  <c r="J1321" i="69"/>
  <c r="E1321" i="69"/>
  <c r="D1321" i="69"/>
  <c r="C1321" i="69"/>
  <c r="B1321" i="69"/>
  <c r="F1321" i="69" s="1"/>
  <c r="K1320" i="69"/>
  <c r="J1320" i="69"/>
  <c r="E1320" i="69"/>
  <c r="D1320" i="69"/>
  <c r="C1320" i="69"/>
  <c r="B1320" i="69"/>
  <c r="F1320" i="69" s="1"/>
  <c r="K1319" i="69"/>
  <c r="J1319" i="69"/>
  <c r="E1319" i="69"/>
  <c r="D1319" i="69"/>
  <c r="C1319" i="69"/>
  <c r="B1319" i="69"/>
  <c r="F1319" i="69" s="1"/>
  <c r="K1318" i="69"/>
  <c r="J1318" i="69"/>
  <c r="E1318" i="69"/>
  <c r="D1318" i="69"/>
  <c r="C1318" i="69"/>
  <c r="B1318" i="69"/>
  <c r="F1318" i="69" s="1"/>
  <c r="K1317" i="69"/>
  <c r="J1317" i="69"/>
  <c r="E1317" i="69"/>
  <c r="D1317" i="69"/>
  <c r="C1317" i="69"/>
  <c r="B1317" i="69"/>
  <c r="F1317" i="69" s="1"/>
  <c r="K1316" i="69"/>
  <c r="J1316" i="69"/>
  <c r="E1316" i="69"/>
  <c r="D1316" i="69"/>
  <c r="C1316" i="69"/>
  <c r="B1316" i="69"/>
  <c r="F1316" i="69" s="1"/>
  <c r="K1315" i="69"/>
  <c r="J1315" i="69"/>
  <c r="E1315" i="69"/>
  <c r="D1315" i="69"/>
  <c r="C1315" i="69"/>
  <c r="B1315" i="69"/>
  <c r="F1315" i="69" s="1"/>
  <c r="K1314" i="69"/>
  <c r="J1314" i="69"/>
  <c r="E1314" i="69"/>
  <c r="D1314" i="69"/>
  <c r="C1314" i="69"/>
  <c r="B1314" i="69"/>
  <c r="F1314" i="69" s="1"/>
  <c r="K1313" i="69"/>
  <c r="J1313" i="69"/>
  <c r="E1313" i="69"/>
  <c r="D1313" i="69"/>
  <c r="C1313" i="69"/>
  <c r="B1313" i="69"/>
  <c r="F1313" i="69" s="1"/>
  <c r="K1312" i="69"/>
  <c r="J1312" i="69"/>
  <c r="E1312" i="69"/>
  <c r="D1312" i="69"/>
  <c r="C1312" i="69"/>
  <c r="B1312" i="69"/>
  <c r="F1312" i="69" s="1"/>
  <c r="K1311" i="69"/>
  <c r="J1311" i="69"/>
  <c r="E1311" i="69"/>
  <c r="D1311" i="69"/>
  <c r="C1311" i="69"/>
  <c r="B1311" i="69"/>
  <c r="F1311" i="69" s="1"/>
  <c r="K1310" i="69"/>
  <c r="J1310" i="69"/>
  <c r="E1310" i="69"/>
  <c r="D1310" i="69"/>
  <c r="C1310" i="69"/>
  <c r="B1310" i="69"/>
  <c r="F1310" i="69" s="1"/>
  <c r="K1309" i="69"/>
  <c r="J1309" i="69"/>
  <c r="E1309" i="69"/>
  <c r="D1309" i="69"/>
  <c r="C1309" i="69"/>
  <c r="B1309" i="69"/>
  <c r="F1309" i="69" s="1"/>
  <c r="K1308" i="69"/>
  <c r="J1308" i="69"/>
  <c r="E1308" i="69"/>
  <c r="D1308" i="69"/>
  <c r="C1308" i="69"/>
  <c r="B1308" i="69"/>
  <c r="F1308" i="69" s="1"/>
  <c r="K1307" i="69"/>
  <c r="J1307" i="69"/>
  <c r="E1307" i="69"/>
  <c r="D1307" i="69"/>
  <c r="C1307" i="69"/>
  <c r="B1307" i="69"/>
  <c r="F1307" i="69" s="1"/>
  <c r="K1306" i="69"/>
  <c r="J1306" i="69"/>
  <c r="E1306" i="69"/>
  <c r="D1306" i="69"/>
  <c r="C1306" i="69"/>
  <c r="B1306" i="69"/>
  <c r="F1306" i="69" s="1"/>
  <c r="K1305" i="69"/>
  <c r="J1305" i="69"/>
  <c r="E1305" i="69"/>
  <c r="D1305" i="69"/>
  <c r="C1305" i="69"/>
  <c r="B1305" i="69"/>
  <c r="F1305" i="69" s="1"/>
  <c r="K1304" i="69"/>
  <c r="J1304" i="69"/>
  <c r="E1304" i="69"/>
  <c r="D1304" i="69"/>
  <c r="C1304" i="69"/>
  <c r="B1304" i="69"/>
  <c r="F1304" i="69" s="1"/>
  <c r="K1303" i="69"/>
  <c r="J1303" i="69"/>
  <c r="E1303" i="69"/>
  <c r="D1303" i="69"/>
  <c r="C1303" i="69"/>
  <c r="B1303" i="69"/>
  <c r="F1303" i="69" s="1"/>
  <c r="K1302" i="69"/>
  <c r="J1302" i="69"/>
  <c r="E1302" i="69"/>
  <c r="D1302" i="69"/>
  <c r="C1302" i="69"/>
  <c r="B1302" i="69"/>
  <c r="F1302" i="69" s="1"/>
  <c r="K1301" i="69"/>
  <c r="J1301" i="69"/>
  <c r="E1301" i="69"/>
  <c r="D1301" i="69"/>
  <c r="C1301" i="69"/>
  <c r="B1301" i="69"/>
  <c r="F1301" i="69" s="1"/>
  <c r="K1300" i="69"/>
  <c r="J1300" i="69"/>
  <c r="E1300" i="69"/>
  <c r="D1300" i="69"/>
  <c r="C1300" i="69"/>
  <c r="B1300" i="69"/>
  <c r="F1300" i="69" s="1"/>
  <c r="K1299" i="69"/>
  <c r="J1299" i="69"/>
  <c r="E1299" i="69"/>
  <c r="D1299" i="69"/>
  <c r="C1299" i="69"/>
  <c r="B1299" i="69"/>
  <c r="F1299" i="69" s="1"/>
  <c r="K1298" i="69"/>
  <c r="J1298" i="69"/>
  <c r="E1298" i="69"/>
  <c r="D1298" i="69"/>
  <c r="C1298" i="69"/>
  <c r="B1298" i="69"/>
  <c r="F1298" i="69" s="1"/>
  <c r="K1297" i="69"/>
  <c r="J1297" i="69"/>
  <c r="E1297" i="69"/>
  <c r="D1297" i="69"/>
  <c r="C1297" i="69"/>
  <c r="B1297" i="69"/>
  <c r="F1297" i="69" s="1"/>
  <c r="K1296" i="69"/>
  <c r="J1296" i="69"/>
  <c r="E1296" i="69"/>
  <c r="D1296" i="69"/>
  <c r="C1296" i="69"/>
  <c r="B1296" i="69"/>
  <c r="F1296" i="69" s="1"/>
  <c r="K1295" i="69"/>
  <c r="J1295" i="69"/>
  <c r="E1295" i="69"/>
  <c r="D1295" i="69"/>
  <c r="C1295" i="69"/>
  <c r="B1295" i="69"/>
  <c r="F1295" i="69" s="1"/>
  <c r="K1294" i="69"/>
  <c r="J1294" i="69"/>
  <c r="E1294" i="69"/>
  <c r="D1294" i="69"/>
  <c r="C1294" i="69"/>
  <c r="B1294" i="69"/>
  <c r="F1294" i="69" s="1"/>
  <c r="K1293" i="69"/>
  <c r="J1293" i="69"/>
  <c r="E1293" i="69"/>
  <c r="D1293" i="69"/>
  <c r="C1293" i="69"/>
  <c r="B1293" i="69"/>
  <c r="F1293" i="69" s="1"/>
  <c r="K1292" i="69"/>
  <c r="J1292" i="69"/>
  <c r="E1292" i="69"/>
  <c r="D1292" i="69"/>
  <c r="C1292" i="69"/>
  <c r="B1292" i="69"/>
  <c r="F1292" i="69" s="1"/>
  <c r="K1291" i="69"/>
  <c r="J1291" i="69"/>
  <c r="E1291" i="69"/>
  <c r="D1291" i="69"/>
  <c r="C1291" i="69"/>
  <c r="B1291" i="69"/>
  <c r="F1291" i="69" s="1"/>
  <c r="K1290" i="69"/>
  <c r="J1290" i="69"/>
  <c r="E1290" i="69"/>
  <c r="D1290" i="69"/>
  <c r="C1290" i="69"/>
  <c r="B1290" i="69"/>
  <c r="F1290" i="69" s="1"/>
  <c r="K1289" i="69"/>
  <c r="J1289" i="69"/>
  <c r="E1289" i="69"/>
  <c r="D1289" i="69"/>
  <c r="C1289" i="69"/>
  <c r="B1289" i="69"/>
  <c r="F1289" i="69" s="1"/>
  <c r="K1288" i="69"/>
  <c r="J1288" i="69"/>
  <c r="E1288" i="69"/>
  <c r="D1288" i="69"/>
  <c r="C1288" i="69"/>
  <c r="B1288" i="69"/>
  <c r="F1288" i="69" s="1"/>
  <c r="K1287" i="69"/>
  <c r="J1287" i="69"/>
  <c r="E1287" i="69"/>
  <c r="D1287" i="69"/>
  <c r="C1287" i="69"/>
  <c r="B1287" i="69"/>
  <c r="F1287" i="69" s="1"/>
  <c r="K1286" i="69"/>
  <c r="J1286" i="69"/>
  <c r="E1286" i="69"/>
  <c r="D1286" i="69"/>
  <c r="C1286" i="69"/>
  <c r="B1286" i="69"/>
  <c r="F1286" i="69" s="1"/>
  <c r="K1285" i="69"/>
  <c r="J1285" i="69"/>
  <c r="E1285" i="69"/>
  <c r="D1285" i="69"/>
  <c r="C1285" i="69"/>
  <c r="B1285" i="69"/>
  <c r="F1285" i="69" s="1"/>
  <c r="K1284" i="69"/>
  <c r="J1284" i="69"/>
  <c r="E1284" i="69"/>
  <c r="D1284" i="69"/>
  <c r="C1284" i="69"/>
  <c r="B1284" i="69"/>
  <c r="F1284" i="69" s="1"/>
  <c r="K1283" i="69"/>
  <c r="J1283" i="69"/>
  <c r="E1283" i="69"/>
  <c r="D1283" i="69"/>
  <c r="C1283" i="69"/>
  <c r="B1283" i="69"/>
  <c r="F1283" i="69" s="1"/>
  <c r="K1282" i="69"/>
  <c r="J1282" i="69"/>
  <c r="E1282" i="69"/>
  <c r="D1282" i="69"/>
  <c r="C1282" i="69"/>
  <c r="B1282" i="69"/>
  <c r="F1282" i="69" s="1"/>
  <c r="K1281" i="69"/>
  <c r="J1281" i="69"/>
  <c r="E1281" i="69"/>
  <c r="D1281" i="69"/>
  <c r="C1281" i="69"/>
  <c r="B1281" i="69"/>
  <c r="F1281" i="69" s="1"/>
  <c r="K1280" i="69"/>
  <c r="J1280" i="69"/>
  <c r="E1280" i="69"/>
  <c r="D1280" i="69"/>
  <c r="C1280" i="69"/>
  <c r="B1280" i="69"/>
  <c r="F1280" i="69" s="1"/>
  <c r="K1279" i="69"/>
  <c r="J1279" i="69"/>
  <c r="E1279" i="69"/>
  <c r="D1279" i="69"/>
  <c r="C1279" i="69"/>
  <c r="B1279" i="69"/>
  <c r="F1279" i="69" s="1"/>
  <c r="K1278" i="69"/>
  <c r="J1278" i="69"/>
  <c r="E1278" i="69"/>
  <c r="D1278" i="69"/>
  <c r="C1278" i="69"/>
  <c r="B1278" i="69"/>
  <c r="F1278" i="69" s="1"/>
  <c r="K1277" i="69"/>
  <c r="J1277" i="69"/>
  <c r="E1277" i="69"/>
  <c r="D1277" i="69"/>
  <c r="C1277" i="69"/>
  <c r="B1277" i="69"/>
  <c r="F1277" i="69" s="1"/>
  <c r="K1276" i="69"/>
  <c r="J1276" i="69"/>
  <c r="E1276" i="69"/>
  <c r="D1276" i="69"/>
  <c r="C1276" i="69"/>
  <c r="B1276" i="69"/>
  <c r="F1276" i="69" s="1"/>
  <c r="K1275" i="69"/>
  <c r="J1275" i="69"/>
  <c r="E1275" i="69"/>
  <c r="D1275" i="69"/>
  <c r="C1275" i="69"/>
  <c r="B1275" i="69"/>
  <c r="F1275" i="69" s="1"/>
  <c r="K1274" i="69"/>
  <c r="J1274" i="69"/>
  <c r="E1274" i="69"/>
  <c r="D1274" i="69"/>
  <c r="C1274" i="69"/>
  <c r="B1274" i="69"/>
  <c r="F1274" i="69" s="1"/>
  <c r="K1273" i="69"/>
  <c r="J1273" i="69"/>
  <c r="E1273" i="69"/>
  <c r="D1273" i="69"/>
  <c r="C1273" i="69"/>
  <c r="B1273" i="69"/>
  <c r="F1273" i="69" s="1"/>
  <c r="K1272" i="69"/>
  <c r="J1272" i="69"/>
  <c r="E1272" i="69"/>
  <c r="D1272" i="69"/>
  <c r="C1272" i="69"/>
  <c r="B1272" i="69"/>
  <c r="F1272" i="69" s="1"/>
  <c r="K1271" i="69"/>
  <c r="J1271" i="69"/>
  <c r="E1271" i="69"/>
  <c r="D1271" i="69"/>
  <c r="C1271" i="69"/>
  <c r="B1271" i="69"/>
  <c r="F1271" i="69" s="1"/>
  <c r="K1270" i="69"/>
  <c r="J1270" i="69"/>
  <c r="E1270" i="69"/>
  <c r="D1270" i="69"/>
  <c r="C1270" i="69"/>
  <c r="B1270" i="69"/>
  <c r="F1270" i="69" s="1"/>
  <c r="K1269" i="69"/>
  <c r="J1269" i="69"/>
  <c r="E1269" i="69"/>
  <c r="D1269" i="69"/>
  <c r="C1269" i="69"/>
  <c r="B1269" i="69"/>
  <c r="F1269" i="69" s="1"/>
  <c r="K1268" i="69"/>
  <c r="J1268" i="69"/>
  <c r="E1268" i="69"/>
  <c r="D1268" i="69"/>
  <c r="C1268" i="69"/>
  <c r="B1268" i="69"/>
  <c r="F1268" i="69" s="1"/>
  <c r="K1267" i="69"/>
  <c r="J1267" i="69"/>
  <c r="E1267" i="69"/>
  <c r="D1267" i="69"/>
  <c r="C1267" i="69"/>
  <c r="B1267" i="69"/>
  <c r="F1267" i="69" s="1"/>
  <c r="K1266" i="69"/>
  <c r="J1266" i="69"/>
  <c r="E1266" i="69"/>
  <c r="D1266" i="69"/>
  <c r="C1266" i="69"/>
  <c r="B1266" i="69"/>
  <c r="F1266" i="69" s="1"/>
  <c r="K1265" i="69"/>
  <c r="J1265" i="69"/>
  <c r="E1265" i="69"/>
  <c r="D1265" i="69"/>
  <c r="C1265" i="69"/>
  <c r="B1265" i="69"/>
  <c r="F1265" i="69" s="1"/>
  <c r="K1264" i="69"/>
  <c r="J1264" i="69"/>
  <c r="E1264" i="69"/>
  <c r="D1264" i="69"/>
  <c r="C1264" i="69"/>
  <c r="B1264" i="69"/>
  <c r="F1264" i="69" s="1"/>
  <c r="K1263" i="69"/>
  <c r="J1263" i="69"/>
  <c r="E1263" i="69"/>
  <c r="D1263" i="69"/>
  <c r="C1263" i="69"/>
  <c r="B1263" i="69"/>
  <c r="F1263" i="69" s="1"/>
  <c r="K1262" i="69"/>
  <c r="J1262" i="69"/>
  <c r="E1262" i="69"/>
  <c r="D1262" i="69"/>
  <c r="C1262" i="69"/>
  <c r="B1262" i="69"/>
  <c r="F1262" i="69" s="1"/>
  <c r="K1261" i="69"/>
  <c r="J1261" i="69"/>
  <c r="E1261" i="69"/>
  <c r="D1261" i="69"/>
  <c r="C1261" i="69"/>
  <c r="B1261" i="69"/>
  <c r="F1261" i="69" s="1"/>
  <c r="K1260" i="69"/>
  <c r="J1260" i="69"/>
  <c r="E1260" i="69"/>
  <c r="D1260" i="69"/>
  <c r="C1260" i="69"/>
  <c r="B1260" i="69"/>
  <c r="F1260" i="69" s="1"/>
  <c r="K1259" i="69"/>
  <c r="J1259" i="69"/>
  <c r="E1259" i="69"/>
  <c r="D1259" i="69"/>
  <c r="C1259" i="69"/>
  <c r="B1259" i="69"/>
  <c r="F1259" i="69" s="1"/>
  <c r="K1258" i="69"/>
  <c r="J1258" i="69"/>
  <c r="E1258" i="69"/>
  <c r="D1258" i="69"/>
  <c r="C1258" i="69"/>
  <c r="B1258" i="69"/>
  <c r="F1258" i="69" s="1"/>
  <c r="K1257" i="69"/>
  <c r="J1257" i="69"/>
  <c r="E1257" i="69"/>
  <c r="D1257" i="69"/>
  <c r="C1257" i="69"/>
  <c r="B1257" i="69"/>
  <c r="F1257" i="69" s="1"/>
  <c r="K1256" i="69"/>
  <c r="J1256" i="69"/>
  <c r="E1256" i="69"/>
  <c r="D1256" i="69"/>
  <c r="C1256" i="69"/>
  <c r="B1256" i="69"/>
  <c r="F1256" i="69" s="1"/>
  <c r="K1255" i="69"/>
  <c r="J1255" i="69"/>
  <c r="E1255" i="69"/>
  <c r="D1255" i="69"/>
  <c r="C1255" i="69"/>
  <c r="B1255" i="69"/>
  <c r="F1255" i="69" s="1"/>
  <c r="K1254" i="69"/>
  <c r="J1254" i="69"/>
  <c r="E1254" i="69"/>
  <c r="D1254" i="69"/>
  <c r="C1254" i="69"/>
  <c r="B1254" i="69"/>
  <c r="F1254" i="69" s="1"/>
  <c r="K1253" i="69"/>
  <c r="J1253" i="69"/>
  <c r="E1253" i="69"/>
  <c r="D1253" i="69"/>
  <c r="C1253" i="69"/>
  <c r="B1253" i="69"/>
  <c r="F1253" i="69" s="1"/>
  <c r="K1252" i="69"/>
  <c r="J1252" i="69"/>
  <c r="E1252" i="69"/>
  <c r="D1252" i="69"/>
  <c r="C1252" i="69"/>
  <c r="B1252" i="69"/>
  <c r="F1252" i="69" s="1"/>
  <c r="K1251" i="69"/>
  <c r="J1251" i="69"/>
  <c r="E1251" i="69"/>
  <c r="D1251" i="69"/>
  <c r="C1251" i="69"/>
  <c r="B1251" i="69"/>
  <c r="F1251" i="69" s="1"/>
  <c r="K1250" i="69"/>
  <c r="J1250" i="69"/>
  <c r="E1250" i="69"/>
  <c r="D1250" i="69"/>
  <c r="C1250" i="69"/>
  <c r="B1250" i="69"/>
  <c r="F1250" i="69" s="1"/>
  <c r="K1249" i="69"/>
  <c r="J1249" i="69"/>
  <c r="E1249" i="69"/>
  <c r="D1249" i="69"/>
  <c r="C1249" i="69"/>
  <c r="B1249" i="69"/>
  <c r="F1249" i="69" s="1"/>
  <c r="K1248" i="69"/>
  <c r="J1248" i="69"/>
  <c r="E1248" i="69"/>
  <c r="D1248" i="69"/>
  <c r="C1248" i="69"/>
  <c r="B1248" i="69"/>
  <c r="F1248" i="69" s="1"/>
  <c r="K1247" i="69"/>
  <c r="J1247" i="69"/>
  <c r="E1247" i="69"/>
  <c r="D1247" i="69"/>
  <c r="C1247" i="69"/>
  <c r="B1247" i="69"/>
  <c r="F1247" i="69" s="1"/>
  <c r="K1246" i="69"/>
  <c r="J1246" i="69"/>
  <c r="E1246" i="69"/>
  <c r="D1246" i="69"/>
  <c r="C1246" i="69"/>
  <c r="B1246" i="69"/>
  <c r="F1246" i="69" s="1"/>
  <c r="K1245" i="69"/>
  <c r="J1245" i="69"/>
  <c r="E1245" i="69"/>
  <c r="D1245" i="69"/>
  <c r="C1245" i="69"/>
  <c r="B1245" i="69"/>
  <c r="F1245" i="69" s="1"/>
  <c r="K1244" i="69"/>
  <c r="J1244" i="69"/>
  <c r="E1244" i="69"/>
  <c r="D1244" i="69"/>
  <c r="C1244" i="69"/>
  <c r="B1244" i="69"/>
  <c r="F1244" i="69" s="1"/>
  <c r="K1243" i="69"/>
  <c r="J1243" i="69"/>
  <c r="E1243" i="69"/>
  <c r="D1243" i="69"/>
  <c r="C1243" i="69"/>
  <c r="B1243" i="69"/>
  <c r="F1243" i="69" s="1"/>
  <c r="K1242" i="69"/>
  <c r="J1242" i="69"/>
  <c r="E1242" i="69"/>
  <c r="D1242" i="69"/>
  <c r="C1242" i="69"/>
  <c r="B1242" i="69"/>
  <c r="F1242" i="69" s="1"/>
  <c r="K1241" i="69"/>
  <c r="J1241" i="69"/>
  <c r="E1241" i="69"/>
  <c r="D1241" i="69"/>
  <c r="C1241" i="69"/>
  <c r="B1241" i="69"/>
  <c r="F1241" i="69" s="1"/>
  <c r="K1240" i="69"/>
  <c r="J1240" i="69"/>
  <c r="E1240" i="69"/>
  <c r="D1240" i="69"/>
  <c r="C1240" i="69"/>
  <c r="B1240" i="69"/>
  <c r="F1240" i="69" s="1"/>
  <c r="K1239" i="69"/>
  <c r="J1239" i="69"/>
  <c r="E1239" i="69"/>
  <c r="D1239" i="69"/>
  <c r="C1239" i="69"/>
  <c r="B1239" i="69"/>
  <c r="F1239" i="69" s="1"/>
  <c r="K1238" i="69"/>
  <c r="J1238" i="69"/>
  <c r="E1238" i="69"/>
  <c r="D1238" i="69"/>
  <c r="C1238" i="69"/>
  <c r="B1238" i="69"/>
  <c r="F1238" i="69" s="1"/>
  <c r="K1237" i="69"/>
  <c r="J1237" i="69"/>
  <c r="E1237" i="69"/>
  <c r="D1237" i="69"/>
  <c r="C1237" i="69"/>
  <c r="B1237" i="69"/>
  <c r="F1237" i="69" s="1"/>
  <c r="K1236" i="69"/>
  <c r="J1236" i="69"/>
  <c r="E1236" i="69"/>
  <c r="D1236" i="69"/>
  <c r="C1236" i="69"/>
  <c r="B1236" i="69"/>
  <c r="F1236" i="69" s="1"/>
  <c r="K1235" i="69"/>
  <c r="J1235" i="69"/>
  <c r="E1235" i="69"/>
  <c r="D1235" i="69"/>
  <c r="C1235" i="69"/>
  <c r="B1235" i="69"/>
  <c r="F1235" i="69" s="1"/>
  <c r="K1234" i="69"/>
  <c r="J1234" i="69"/>
  <c r="E1234" i="69"/>
  <c r="D1234" i="69"/>
  <c r="C1234" i="69"/>
  <c r="B1234" i="69"/>
  <c r="F1234" i="69" s="1"/>
  <c r="K1233" i="69"/>
  <c r="J1233" i="69"/>
  <c r="E1233" i="69"/>
  <c r="D1233" i="69"/>
  <c r="C1233" i="69"/>
  <c r="B1233" i="69"/>
  <c r="F1233" i="69" s="1"/>
  <c r="K1232" i="69"/>
  <c r="J1232" i="69"/>
  <c r="E1232" i="69"/>
  <c r="D1232" i="69"/>
  <c r="C1232" i="69"/>
  <c r="B1232" i="69"/>
  <c r="F1232" i="69" s="1"/>
  <c r="K1231" i="69"/>
  <c r="J1231" i="69"/>
  <c r="E1231" i="69"/>
  <c r="D1231" i="69"/>
  <c r="C1231" i="69"/>
  <c r="B1231" i="69"/>
  <c r="F1231" i="69" s="1"/>
  <c r="K1230" i="69"/>
  <c r="J1230" i="69"/>
  <c r="E1230" i="69"/>
  <c r="D1230" i="69"/>
  <c r="C1230" i="69"/>
  <c r="B1230" i="69"/>
  <c r="F1230" i="69" s="1"/>
  <c r="K1229" i="69"/>
  <c r="J1229" i="69"/>
  <c r="E1229" i="69"/>
  <c r="D1229" i="69"/>
  <c r="C1229" i="69"/>
  <c r="B1229" i="69"/>
  <c r="F1229" i="69" s="1"/>
  <c r="K1228" i="69"/>
  <c r="J1228" i="69"/>
  <c r="E1228" i="69"/>
  <c r="D1228" i="69"/>
  <c r="C1228" i="69"/>
  <c r="B1228" i="69"/>
  <c r="F1228" i="69" s="1"/>
  <c r="K1227" i="69"/>
  <c r="J1227" i="69"/>
  <c r="E1227" i="69"/>
  <c r="D1227" i="69"/>
  <c r="C1227" i="69"/>
  <c r="B1227" i="69"/>
  <c r="F1227" i="69" s="1"/>
  <c r="K1226" i="69"/>
  <c r="J1226" i="69"/>
  <c r="E1226" i="69"/>
  <c r="D1226" i="69"/>
  <c r="C1226" i="69"/>
  <c r="B1226" i="69"/>
  <c r="F1226" i="69" s="1"/>
  <c r="K1225" i="69"/>
  <c r="J1225" i="69"/>
  <c r="E1225" i="69"/>
  <c r="D1225" i="69"/>
  <c r="C1225" i="69"/>
  <c r="B1225" i="69"/>
  <c r="F1225" i="69" s="1"/>
  <c r="K1224" i="69"/>
  <c r="J1224" i="69"/>
  <c r="E1224" i="69"/>
  <c r="D1224" i="69"/>
  <c r="C1224" i="69"/>
  <c r="B1224" i="69"/>
  <c r="F1224" i="69" s="1"/>
  <c r="K1223" i="69"/>
  <c r="J1223" i="69"/>
  <c r="E1223" i="69"/>
  <c r="D1223" i="69"/>
  <c r="C1223" i="69"/>
  <c r="B1223" i="69"/>
  <c r="F1223" i="69" s="1"/>
  <c r="K1222" i="69"/>
  <c r="J1222" i="69"/>
  <c r="E1222" i="69"/>
  <c r="D1222" i="69"/>
  <c r="C1222" i="69"/>
  <c r="B1222" i="69"/>
  <c r="F1222" i="69" s="1"/>
  <c r="K1221" i="69"/>
  <c r="J1221" i="69"/>
  <c r="E1221" i="69"/>
  <c r="D1221" i="69"/>
  <c r="C1221" i="69"/>
  <c r="B1221" i="69"/>
  <c r="F1221" i="69" s="1"/>
  <c r="K1220" i="69"/>
  <c r="J1220" i="69"/>
  <c r="E1220" i="69"/>
  <c r="D1220" i="69"/>
  <c r="C1220" i="69"/>
  <c r="B1220" i="69"/>
  <c r="F1220" i="69" s="1"/>
  <c r="K1219" i="69"/>
  <c r="J1219" i="69"/>
  <c r="E1219" i="69"/>
  <c r="D1219" i="69"/>
  <c r="C1219" i="69"/>
  <c r="B1219" i="69"/>
  <c r="F1219" i="69" s="1"/>
  <c r="K1218" i="69"/>
  <c r="J1218" i="69"/>
  <c r="E1218" i="69"/>
  <c r="D1218" i="69"/>
  <c r="C1218" i="69"/>
  <c r="B1218" i="69"/>
  <c r="F1218" i="69" s="1"/>
  <c r="K1217" i="69"/>
  <c r="J1217" i="69"/>
  <c r="E1217" i="69"/>
  <c r="D1217" i="69"/>
  <c r="C1217" i="69"/>
  <c r="B1217" i="69"/>
  <c r="F1217" i="69" s="1"/>
  <c r="K1216" i="69"/>
  <c r="J1216" i="69"/>
  <c r="E1216" i="69"/>
  <c r="D1216" i="69"/>
  <c r="C1216" i="69"/>
  <c r="B1216" i="69"/>
  <c r="F1216" i="69" s="1"/>
  <c r="K1215" i="69"/>
  <c r="J1215" i="69"/>
  <c r="E1215" i="69"/>
  <c r="D1215" i="69"/>
  <c r="C1215" i="69"/>
  <c r="B1215" i="69"/>
  <c r="F1215" i="69" s="1"/>
  <c r="K1214" i="69"/>
  <c r="J1214" i="69"/>
  <c r="E1214" i="69"/>
  <c r="D1214" i="69"/>
  <c r="C1214" i="69"/>
  <c r="B1214" i="69"/>
  <c r="F1214" i="69" s="1"/>
  <c r="K1213" i="69"/>
  <c r="J1213" i="69"/>
  <c r="E1213" i="69"/>
  <c r="D1213" i="69"/>
  <c r="C1213" i="69"/>
  <c r="B1213" i="69"/>
  <c r="F1213" i="69" s="1"/>
  <c r="K1212" i="69"/>
  <c r="J1212" i="69"/>
  <c r="E1212" i="69"/>
  <c r="D1212" i="69"/>
  <c r="C1212" i="69"/>
  <c r="B1212" i="69"/>
  <c r="F1212" i="69" s="1"/>
  <c r="K1211" i="69"/>
  <c r="J1211" i="69"/>
  <c r="E1211" i="69"/>
  <c r="D1211" i="69"/>
  <c r="C1211" i="69"/>
  <c r="B1211" i="69"/>
  <c r="F1211" i="69" s="1"/>
  <c r="K1210" i="69"/>
  <c r="J1210" i="69"/>
  <c r="E1210" i="69"/>
  <c r="D1210" i="69"/>
  <c r="C1210" i="69"/>
  <c r="B1210" i="69"/>
  <c r="F1210" i="69" s="1"/>
  <c r="K1209" i="69"/>
  <c r="J1209" i="69"/>
  <c r="E1209" i="69"/>
  <c r="D1209" i="69"/>
  <c r="C1209" i="69"/>
  <c r="B1209" i="69"/>
  <c r="F1209" i="69" s="1"/>
  <c r="K1208" i="69"/>
  <c r="J1208" i="69"/>
  <c r="E1208" i="69"/>
  <c r="D1208" i="69"/>
  <c r="C1208" i="69"/>
  <c r="B1208" i="69"/>
  <c r="F1208" i="69" s="1"/>
  <c r="K1207" i="69"/>
  <c r="J1207" i="69"/>
  <c r="E1207" i="69"/>
  <c r="D1207" i="69"/>
  <c r="C1207" i="69"/>
  <c r="B1207" i="69"/>
  <c r="F1207" i="69" s="1"/>
  <c r="K1206" i="69"/>
  <c r="J1206" i="69"/>
  <c r="E1206" i="69"/>
  <c r="D1206" i="69"/>
  <c r="C1206" i="69"/>
  <c r="B1206" i="69"/>
  <c r="F1206" i="69" s="1"/>
  <c r="K1205" i="69"/>
  <c r="J1205" i="69"/>
  <c r="E1205" i="69"/>
  <c r="D1205" i="69"/>
  <c r="C1205" i="69"/>
  <c r="B1205" i="69"/>
  <c r="F1205" i="69" s="1"/>
  <c r="K1204" i="69"/>
  <c r="J1204" i="69"/>
  <c r="E1204" i="69"/>
  <c r="D1204" i="69"/>
  <c r="C1204" i="69"/>
  <c r="B1204" i="69"/>
  <c r="F1204" i="69" s="1"/>
  <c r="K1203" i="69"/>
  <c r="J1203" i="69"/>
  <c r="E1203" i="69"/>
  <c r="D1203" i="69"/>
  <c r="C1203" i="69"/>
  <c r="B1203" i="69"/>
  <c r="F1203" i="69" s="1"/>
  <c r="K1202" i="69"/>
  <c r="J1202" i="69"/>
  <c r="E1202" i="69"/>
  <c r="D1202" i="69"/>
  <c r="C1202" i="69"/>
  <c r="B1202" i="69"/>
  <c r="F1202" i="69" s="1"/>
  <c r="K1201" i="69"/>
  <c r="J1201" i="69"/>
  <c r="E1201" i="69"/>
  <c r="D1201" i="69"/>
  <c r="C1201" i="69"/>
  <c r="B1201" i="69"/>
  <c r="F1201" i="69" s="1"/>
  <c r="K1200" i="69"/>
  <c r="J1200" i="69"/>
  <c r="E1200" i="69"/>
  <c r="D1200" i="69"/>
  <c r="C1200" i="69"/>
  <c r="B1200" i="69"/>
  <c r="F1200" i="69" s="1"/>
  <c r="K1199" i="69"/>
  <c r="J1199" i="69"/>
  <c r="E1199" i="69"/>
  <c r="D1199" i="69"/>
  <c r="C1199" i="69"/>
  <c r="B1199" i="69"/>
  <c r="F1199" i="69" s="1"/>
  <c r="K1198" i="69"/>
  <c r="J1198" i="69"/>
  <c r="E1198" i="69"/>
  <c r="D1198" i="69"/>
  <c r="C1198" i="69"/>
  <c r="B1198" i="69"/>
  <c r="F1198" i="69" s="1"/>
  <c r="K1197" i="69"/>
  <c r="J1197" i="69"/>
  <c r="E1197" i="69"/>
  <c r="D1197" i="69"/>
  <c r="C1197" i="69"/>
  <c r="B1197" i="69"/>
  <c r="F1197" i="69" s="1"/>
  <c r="K1196" i="69"/>
  <c r="J1196" i="69"/>
  <c r="E1196" i="69"/>
  <c r="D1196" i="69"/>
  <c r="C1196" i="69"/>
  <c r="B1196" i="69"/>
  <c r="F1196" i="69" s="1"/>
  <c r="K1195" i="69"/>
  <c r="J1195" i="69"/>
  <c r="E1195" i="69"/>
  <c r="D1195" i="69"/>
  <c r="C1195" i="69"/>
  <c r="B1195" i="69"/>
  <c r="F1195" i="69" s="1"/>
  <c r="K1194" i="69"/>
  <c r="J1194" i="69"/>
  <c r="E1194" i="69"/>
  <c r="D1194" i="69"/>
  <c r="C1194" i="69"/>
  <c r="B1194" i="69"/>
  <c r="F1194" i="69" s="1"/>
  <c r="K1193" i="69"/>
  <c r="J1193" i="69"/>
  <c r="E1193" i="69"/>
  <c r="D1193" i="69"/>
  <c r="C1193" i="69"/>
  <c r="B1193" i="69"/>
  <c r="F1193" i="69" s="1"/>
  <c r="K1192" i="69"/>
  <c r="J1192" i="69"/>
  <c r="E1192" i="69"/>
  <c r="D1192" i="69"/>
  <c r="C1192" i="69"/>
  <c r="B1192" i="69"/>
  <c r="F1192" i="69" s="1"/>
  <c r="K1191" i="69"/>
  <c r="J1191" i="69"/>
  <c r="E1191" i="69"/>
  <c r="D1191" i="69"/>
  <c r="C1191" i="69"/>
  <c r="B1191" i="69"/>
  <c r="F1191" i="69" s="1"/>
  <c r="K1190" i="69"/>
  <c r="J1190" i="69"/>
  <c r="E1190" i="69"/>
  <c r="D1190" i="69"/>
  <c r="C1190" i="69"/>
  <c r="B1190" i="69"/>
  <c r="F1190" i="69" s="1"/>
  <c r="K1189" i="69"/>
  <c r="J1189" i="69"/>
  <c r="E1189" i="69"/>
  <c r="D1189" i="69"/>
  <c r="C1189" i="69"/>
  <c r="B1189" i="69"/>
  <c r="F1189" i="69" s="1"/>
  <c r="K1188" i="69"/>
  <c r="J1188" i="69"/>
  <c r="E1188" i="69"/>
  <c r="D1188" i="69"/>
  <c r="C1188" i="69"/>
  <c r="B1188" i="69"/>
  <c r="F1188" i="69" s="1"/>
  <c r="K1187" i="69"/>
  <c r="J1187" i="69"/>
  <c r="E1187" i="69"/>
  <c r="D1187" i="69"/>
  <c r="C1187" i="69"/>
  <c r="B1187" i="69"/>
  <c r="F1187" i="69" s="1"/>
  <c r="K1186" i="69"/>
  <c r="J1186" i="69"/>
  <c r="E1186" i="69"/>
  <c r="D1186" i="69"/>
  <c r="C1186" i="69"/>
  <c r="B1186" i="69"/>
  <c r="F1186" i="69" s="1"/>
  <c r="K1185" i="69"/>
  <c r="J1185" i="69"/>
  <c r="E1185" i="69"/>
  <c r="D1185" i="69"/>
  <c r="C1185" i="69"/>
  <c r="B1185" i="69"/>
  <c r="F1185" i="69" s="1"/>
  <c r="K1184" i="69"/>
  <c r="J1184" i="69"/>
  <c r="E1184" i="69"/>
  <c r="D1184" i="69"/>
  <c r="C1184" i="69"/>
  <c r="B1184" i="69"/>
  <c r="F1184" i="69" s="1"/>
  <c r="K1183" i="69"/>
  <c r="J1183" i="69"/>
  <c r="E1183" i="69"/>
  <c r="D1183" i="69"/>
  <c r="C1183" i="69"/>
  <c r="B1183" i="69"/>
  <c r="F1183" i="69" s="1"/>
  <c r="K1182" i="69"/>
  <c r="J1182" i="69"/>
  <c r="E1182" i="69"/>
  <c r="D1182" i="69"/>
  <c r="C1182" i="69"/>
  <c r="B1182" i="69"/>
  <c r="F1182" i="69" s="1"/>
  <c r="K1181" i="69"/>
  <c r="J1181" i="69"/>
  <c r="E1181" i="69"/>
  <c r="D1181" i="69"/>
  <c r="C1181" i="69"/>
  <c r="B1181" i="69"/>
  <c r="F1181" i="69" s="1"/>
  <c r="K1180" i="69"/>
  <c r="J1180" i="69"/>
  <c r="E1180" i="69"/>
  <c r="D1180" i="69"/>
  <c r="C1180" i="69"/>
  <c r="B1180" i="69"/>
  <c r="F1180" i="69" s="1"/>
  <c r="K1179" i="69"/>
  <c r="J1179" i="69"/>
  <c r="E1179" i="69"/>
  <c r="D1179" i="69"/>
  <c r="C1179" i="69"/>
  <c r="B1179" i="69"/>
  <c r="F1179" i="69" s="1"/>
  <c r="K1178" i="69"/>
  <c r="J1178" i="69"/>
  <c r="E1178" i="69"/>
  <c r="D1178" i="69"/>
  <c r="C1178" i="69"/>
  <c r="B1178" i="69"/>
  <c r="F1178" i="69" s="1"/>
  <c r="K1177" i="69"/>
  <c r="J1177" i="69"/>
  <c r="E1177" i="69"/>
  <c r="D1177" i="69"/>
  <c r="C1177" i="69"/>
  <c r="B1177" i="69"/>
  <c r="F1177" i="69" s="1"/>
  <c r="K1176" i="69"/>
  <c r="J1176" i="69"/>
  <c r="E1176" i="69"/>
  <c r="D1176" i="69"/>
  <c r="C1176" i="69"/>
  <c r="B1176" i="69"/>
  <c r="F1176" i="69" s="1"/>
  <c r="K1175" i="69"/>
  <c r="J1175" i="69"/>
  <c r="E1175" i="69"/>
  <c r="D1175" i="69"/>
  <c r="C1175" i="69"/>
  <c r="B1175" i="69"/>
  <c r="F1175" i="69" s="1"/>
  <c r="K1174" i="69"/>
  <c r="J1174" i="69"/>
  <c r="E1174" i="69"/>
  <c r="D1174" i="69"/>
  <c r="C1174" i="69"/>
  <c r="B1174" i="69"/>
  <c r="F1174" i="69" s="1"/>
  <c r="K1173" i="69"/>
  <c r="J1173" i="69"/>
  <c r="E1173" i="69"/>
  <c r="D1173" i="69"/>
  <c r="C1173" i="69"/>
  <c r="B1173" i="69"/>
  <c r="F1173" i="69" s="1"/>
  <c r="K1172" i="69"/>
  <c r="J1172" i="69"/>
  <c r="E1172" i="69"/>
  <c r="D1172" i="69"/>
  <c r="C1172" i="69"/>
  <c r="B1172" i="69"/>
  <c r="F1172" i="69" s="1"/>
  <c r="K1171" i="69"/>
  <c r="J1171" i="69"/>
  <c r="E1171" i="69"/>
  <c r="D1171" i="69"/>
  <c r="C1171" i="69"/>
  <c r="B1171" i="69"/>
  <c r="F1171" i="69" s="1"/>
  <c r="K1170" i="69"/>
  <c r="J1170" i="69"/>
  <c r="E1170" i="69"/>
  <c r="D1170" i="69"/>
  <c r="C1170" i="69"/>
  <c r="B1170" i="69"/>
  <c r="F1170" i="69" s="1"/>
  <c r="K1169" i="69"/>
  <c r="J1169" i="69"/>
  <c r="E1169" i="69"/>
  <c r="D1169" i="69"/>
  <c r="C1169" i="69"/>
  <c r="B1169" i="69"/>
  <c r="F1169" i="69" s="1"/>
  <c r="K1168" i="69"/>
  <c r="J1168" i="69"/>
  <c r="E1168" i="69"/>
  <c r="D1168" i="69"/>
  <c r="C1168" i="69"/>
  <c r="B1168" i="69"/>
  <c r="F1168" i="69" s="1"/>
  <c r="K1167" i="69"/>
  <c r="J1167" i="69"/>
  <c r="E1167" i="69"/>
  <c r="D1167" i="69"/>
  <c r="C1167" i="69"/>
  <c r="B1167" i="69"/>
  <c r="F1167" i="69" s="1"/>
  <c r="K1166" i="69"/>
  <c r="J1166" i="69"/>
  <c r="E1166" i="69"/>
  <c r="D1166" i="69"/>
  <c r="C1166" i="69"/>
  <c r="B1166" i="69"/>
  <c r="F1166" i="69" s="1"/>
  <c r="K1165" i="69"/>
  <c r="J1165" i="69"/>
  <c r="E1165" i="69"/>
  <c r="D1165" i="69"/>
  <c r="C1165" i="69"/>
  <c r="B1165" i="69"/>
  <c r="F1165" i="69" s="1"/>
  <c r="K1164" i="69"/>
  <c r="J1164" i="69"/>
  <c r="E1164" i="69"/>
  <c r="D1164" i="69"/>
  <c r="C1164" i="69"/>
  <c r="B1164" i="69"/>
  <c r="F1164" i="69" s="1"/>
  <c r="K1163" i="69"/>
  <c r="J1163" i="69"/>
  <c r="E1163" i="69"/>
  <c r="D1163" i="69"/>
  <c r="C1163" i="69"/>
  <c r="B1163" i="69"/>
  <c r="F1163" i="69" s="1"/>
  <c r="K1162" i="69"/>
  <c r="J1162" i="69"/>
  <c r="E1162" i="69"/>
  <c r="D1162" i="69"/>
  <c r="C1162" i="69"/>
  <c r="B1162" i="69"/>
  <c r="F1162" i="69" s="1"/>
  <c r="K1161" i="69"/>
  <c r="J1161" i="69"/>
  <c r="E1161" i="69"/>
  <c r="D1161" i="69"/>
  <c r="C1161" i="69"/>
  <c r="B1161" i="69"/>
  <c r="F1161" i="69" s="1"/>
  <c r="K1160" i="69"/>
  <c r="J1160" i="69"/>
  <c r="E1160" i="69"/>
  <c r="D1160" i="69"/>
  <c r="C1160" i="69"/>
  <c r="B1160" i="69"/>
  <c r="F1160" i="69" s="1"/>
  <c r="K1159" i="69"/>
  <c r="J1159" i="69"/>
  <c r="E1159" i="69"/>
  <c r="D1159" i="69"/>
  <c r="C1159" i="69"/>
  <c r="B1159" i="69"/>
  <c r="F1159" i="69" s="1"/>
  <c r="K1158" i="69"/>
  <c r="J1158" i="69"/>
  <c r="E1158" i="69"/>
  <c r="D1158" i="69"/>
  <c r="C1158" i="69"/>
  <c r="B1158" i="69"/>
  <c r="F1158" i="69" s="1"/>
  <c r="K1157" i="69"/>
  <c r="J1157" i="69"/>
  <c r="E1157" i="69"/>
  <c r="D1157" i="69"/>
  <c r="C1157" i="69"/>
  <c r="B1157" i="69"/>
  <c r="F1157" i="69" s="1"/>
  <c r="K1156" i="69"/>
  <c r="J1156" i="69"/>
  <c r="E1156" i="69"/>
  <c r="D1156" i="69"/>
  <c r="C1156" i="69"/>
  <c r="B1156" i="69"/>
  <c r="F1156" i="69" s="1"/>
  <c r="K1155" i="69"/>
  <c r="J1155" i="69"/>
  <c r="E1155" i="69"/>
  <c r="D1155" i="69"/>
  <c r="C1155" i="69"/>
  <c r="B1155" i="69"/>
  <c r="F1155" i="69" s="1"/>
  <c r="K1154" i="69"/>
  <c r="J1154" i="69"/>
  <c r="E1154" i="69"/>
  <c r="D1154" i="69"/>
  <c r="C1154" i="69"/>
  <c r="B1154" i="69"/>
  <c r="F1154" i="69" s="1"/>
  <c r="K1153" i="69"/>
  <c r="J1153" i="69"/>
  <c r="E1153" i="69"/>
  <c r="D1153" i="69"/>
  <c r="C1153" i="69"/>
  <c r="B1153" i="69"/>
  <c r="F1153" i="69" s="1"/>
  <c r="K1152" i="69"/>
  <c r="J1152" i="69"/>
  <c r="E1152" i="69"/>
  <c r="D1152" i="69"/>
  <c r="C1152" i="69"/>
  <c r="B1152" i="69"/>
  <c r="F1152" i="69" s="1"/>
  <c r="K1151" i="69"/>
  <c r="J1151" i="69"/>
  <c r="E1151" i="69"/>
  <c r="D1151" i="69"/>
  <c r="C1151" i="69"/>
  <c r="B1151" i="69"/>
  <c r="F1151" i="69" s="1"/>
  <c r="K1150" i="69"/>
  <c r="J1150" i="69"/>
  <c r="E1150" i="69"/>
  <c r="D1150" i="69"/>
  <c r="C1150" i="69"/>
  <c r="B1150" i="69"/>
  <c r="F1150" i="69" s="1"/>
  <c r="K1149" i="69"/>
  <c r="J1149" i="69"/>
  <c r="E1149" i="69"/>
  <c r="D1149" i="69"/>
  <c r="C1149" i="69"/>
  <c r="B1149" i="69"/>
  <c r="F1149" i="69" s="1"/>
  <c r="K1148" i="69"/>
  <c r="J1148" i="69"/>
  <c r="E1148" i="69"/>
  <c r="D1148" i="69"/>
  <c r="C1148" i="69"/>
  <c r="B1148" i="69"/>
  <c r="F1148" i="69" s="1"/>
  <c r="K1147" i="69"/>
  <c r="J1147" i="69"/>
  <c r="E1147" i="69"/>
  <c r="D1147" i="69"/>
  <c r="C1147" i="69"/>
  <c r="B1147" i="69"/>
  <c r="F1147" i="69" s="1"/>
  <c r="K1146" i="69"/>
  <c r="J1146" i="69"/>
  <c r="E1146" i="69"/>
  <c r="D1146" i="69"/>
  <c r="C1146" i="69"/>
  <c r="B1146" i="69"/>
  <c r="F1146" i="69" s="1"/>
  <c r="K1145" i="69"/>
  <c r="J1145" i="69"/>
  <c r="E1145" i="69"/>
  <c r="D1145" i="69"/>
  <c r="C1145" i="69"/>
  <c r="B1145" i="69"/>
  <c r="F1145" i="69" s="1"/>
  <c r="K1144" i="69"/>
  <c r="J1144" i="69"/>
  <c r="E1144" i="69"/>
  <c r="D1144" i="69"/>
  <c r="C1144" i="69"/>
  <c r="B1144" i="69"/>
  <c r="F1144" i="69" s="1"/>
  <c r="K1143" i="69"/>
  <c r="J1143" i="69"/>
  <c r="E1143" i="69"/>
  <c r="D1143" i="69"/>
  <c r="C1143" i="69"/>
  <c r="B1143" i="69"/>
  <c r="F1143" i="69" s="1"/>
  <c r="K1142" i="69"/>
  <c r="J1142" i="69"/>
  <c r="E1142" i="69"/>
  <c r="D1142" i="69"/>
  <c r="C1142" i="69"/>
  <c r="B1142" i="69"/>
  <c r="F1142" i="69" s="1"/>
  <c r="K1141" i="69"/>
  <c r="J1141" i="69"/>
  <c r="E1141" i="69"/>
  <c r="D1141" i="69"/>
  <c r="C1141" i="69"/>
  <c r="B1141" i="69"/>
  <c r="F1141" i="69" s="1"/>
  <c r="K1140" i="69"/>
  <c r="J1140" i="69"/>
  <c r="E1140" i="69"/>
  <c r="D1140" i="69"/>
  <c r="C1140" i="69"/>
  <c r="B1140" i="69"/>
  <c r="F1140" i="69" s="1"/>
  <c r="K1139" i="69"/>
  <c r="J1139" i="69"/>
  <c r="E1139" i="69"/>
  <c r="D1139" i="69"/>
  <c r="C1139" i="69"/>
  <c r="B1139" i="69"/>
  <c r="F1139" i="69" s="1"/>
  <c r="K1138" i="69"/>
  <c r="J1138" i="69"/>
  <c r="E1138" i="69"/>
  <c r="D1138" i="69"/>
  <c r="C1138" i="69"/>
  <c r="B1138" i="69"/>
  <c r="F1138" i="69" s="1"/>
  <c r="K1137" i="69"/>
  <c r="J1137" i="69"/>
  <c r="E1137" i="69"/>
  <c r="D1137" i="69"/>
  <c r="C1137" i="69"/>
  <c r="B1137" i="69"/>
  <c r="F1137" i="69" s="1"/>
  <c r="K1136" i="69"/>
  <c r="J1136" i="69"/>
  <c r="E1136" i="69"/>
  <c r="D1136" i="69"/>
  <c r="C1136" i="69"/>
  <c r="B1136" i="69"/>
  <c r="F1136" i="69" s="1"/>
  <c r="K1135" i="69"/>
  <c r="J1135" i="69"/>
  <c r="E1135" i="69"/>
  <c r="D1135" i="69"/>
  <c r="C1135" i="69"/>
  <c r="B1135" i="69"/>
  <c r="F1135" i="69" s="1"/>
  <c r="K1134" i="69"/>
  <c r="J1134" i="69"/>
  <c r="E1134" i="69"/>
  <c r="D1134" i="69"/>
  <c r="C1134" i="69"/>
  <c r="B1134" i="69"/>
  <c r="F1134" i="69" s="1"/>
  <c r="K1133" i="69"/>
  <c r="J1133" i="69"/>
  <c r="E1133" i="69"/>
  <c r="D1133" i="69"/>
  <c r="C1133" i="69"/>
  <c r="B1133" i="69"/>
  <c r="F1133" i="69" s="1"/>
  <c r="K1132" i="69"/>
  <c r="J1132" i="69"/>
  <c r="E1132" i="69"/>
  <c r="D1132" i="69"/>
  <c r="C1132" i="69"/>
  <c r="B1132" i="69"/>
  <c r="F1132" i="69" s="1"/>
  <c r="K1131" i="69"/>
  <c r="J1131" i="69"/>
  <c r="E1131" i="69"/>
  <c r="D1131" i="69"/>
  <c r="C1131" i="69"/>
  <c r="B1131" i="69"/>
  <c r="F1131" i="69" s="1"/>
  <c r="K1130" i="69"/>
  <c r="J1130" i="69"/>
  <c r="E1130" i="69"/>
  <c r="D1130" i="69"/>
  <c r="C1130" i="69"/>
  <c r="B1130" i="69"/>
  <c r="F1130" i="69" s="1"/>
  <c r="K1129" i="69"/>
  <c r="J1129" i="69"/>
  <c r="E1129" i="69"/>
  <c r="D1129" i="69"/>
  <c r="C1129" i="69"/>
  <c r="B1129" i="69"/>
  <c r="F1129" i="69" s="1"/>
  <c r="K1128" i="69"/>
  <c r="J1128" i="69"/>
  <c r="E1128" i="69"/>
  <c r="D1128" i="69"/>
  <c r="C1128" i="69"/>
  <c r="B1128" i="69"/>
  <c r="F1128" i="69" s="1"/>
  <c r="K1127" i="69"/>
  <c r="J1127" i="69"/>
  <c r="E1127" i="69"/>
  <c r="D1127" i="69"/>
  <c r="C1127" i="69"/>
  <c r="B1127" i="69"/>
  <c r="F1127" i="69" s="1"/>
  <c r="K1126" i="69"/>
  <c r="J1126" i="69"/>
  <c r="E1126" i="69"/>
  <c r="D1126" i="69"/>
  <c r="C1126" i="69"/>
  <c r="B1126" i="69"/>
  <c r="F1126" i="69" s="1"/>
  <c r="K1125" i="69"/>
  <c r="J1125" i="69"/>
  <c r="E1125" i="69"/>
  <c r="D1125" i="69"/>
  <c r="C1125" i="69"/>
  <c r="B1125" i="69"/>
  <c r="F1125" i="69" s="1"/>
  <c r="K1124" i="69"/>
  <c r="J1124" i="69"/>
  <c r="E1124" i="69"/>
  <c r="D1124" i="69"/>
  <c r="C1124" i="69"/>
  <c r="B1124" i="69"/>
  <c r="F1124" i="69" s="1"/>
  <c r="K1123" i="69"/>
  <c r="J1123" i="69"/>
  <c r="E1123" i="69"/>
  <c r="D1123" i="69"/>
  <c r="C1123" i="69"/>
  <c r="B1123" i="69"/>
  <c r="F1123" i="69" s="1"/>
  <c r="K1122" i="69"/>
  <c r="J1122" i="69"/>
  <c r="E1122" i="69"/>
  <c r="D1122" i="69"/>
  <c r="C1122" i="69"/>
  <c r="B1122" i="69"/>
  <c r="F1122" i="69" s="1"/>
  <c r="K1121" i="69"/>
  <c r="J1121" i="69"/>
  <c r="E1121" i="69"/>
  <c r="D1121" i="69"/>
  <c r="C1121" i="69"/>
  <c r="B1121" i="69"/>
  <c r="F1121" i="69" s="1"/>
  <c r="K1120" i="69"/>
  <c r="J1120" i="69"/>
  <c r="E1120" i="69"/>
  <c r="D1120" i="69"/>
  <c r="C1120" i="69"/>
  <c r="B1120" i="69"/>
  <c r="F1120" i="69" s="1"/>
  <c r="K1119" i="69"/>
  <c r="J1119" i="69"/>
  <c r="E1119" i="69"/>
  <c r="D1119" i="69"/>
  <c r="C1119" i="69"/>
  <c r="B1119" i="69"/>
  <c r="F1119" i="69" s="1"/>
  <c r="K1118" i="69"/>
  <c r="J1118" i="69"/>
  <c r="E1118" i="69"/>
  <c r="D1118" i="69"/>
  <c r="C1118" i="69"/>
  <c r="B1118" i="69"/>
  <c r="F1118" i="69" s="1"/>
  <c r="K1117" i="69"/>
  <c r="J1117" i="69"/>
  <c r="E1117" i="69"/>
  <c r="D1117" i="69"/>
  <c r="C1117" i="69"/>
  <c r="B1117" i="69"/>
  <c r="F1117" i="69" s="1"/>
  <c r="K1116" i="69"/>
  <c r="J1116" i="69"/>
  <c r="E1116" i="69"/>
  <c r="D1116" i="69"/>
  <c r="C1116" i="69"/>
  <c r="B1116" i="69"/>
  <c r="F1116" i="69" s="1"/>
  <c r="K1115" i="69"/>
  <c r="J1115" i="69"/>
  <c r="E1115" i="69"/>
  <c r="D1115" i="69"/>
  <c r="C1115" i="69"/>
  <c r="B1115" i="69"/>
  <c r="F1115" i="69" s="1"/>
  <c r="K1114" i="69"/>
  <c r="J1114" i="69"/>
  <c r="E1114" i="69"/>
  <c r="D1114" i="69"/>
  <c r="C1114" i="69"/>
  <c r="B1114" i="69"/>
  <c r="F1114" i="69" s="1"/>
  <c r="K1113" i="69"/>
  <c r="J1113" i="69"/>
  <c r="E1113" i="69"/>
  <c r="D1113" i="69"/>
  <c r="C1113" i="69"/>
  <c r="B1113" i="69"/>
  <c r="F1113" i="69" s="1"/>
  <c r="K1112" i="69"/>
  <c r="J1112" i="69"/>
  <c r="E1112" i="69"/>
  <c r="D1112" i="69"/>
  <c r="C1112" i="69"/>
  <c r="B1112" i="69"/>
  <c r="F1112" i="69" s="1"/>
  <c r="K1111" i="69"/>
  <c r="J1111" i="69"/>
  <c r="E1111" i="69"/>
  <c r="D1111" i="69"/>
  <c r="C1111" i="69"/>
  <c r="B1111" i="69"/>
  <c r="F1111" i="69" s="1"/>
  <c r="K1110" i="69"/>
  <c r="J1110" i="69"/>
  <c r="E1110" i="69"/>
  <c r="D1110" i="69"/>
  <c r="C1110" i="69"/>
  <c r="B1110" i="69"/>
  <c r="F1110" i="69" s="1"/>
  <c r="K1109" i="69"/>
  <c r="J1109" i="69"/>
  <c r="E1109" i="69"/>
  <c r="D1109" i="69"/>
  <c r="C1109" i="69"/>
  <c r="B1109" i="69"/>
  <c r="F1109" i="69" s="1"/>
  <c r="K1108" i="69"/>
  <c r="J1108" i="69"/>
  <c r="E1108" i="69"/>
  <c r="D1108" i="69"/>
  <c r="C1108" i="69"/>
  <c r="B1108" i="69"/>
  <c r="F1108" i="69" s="1"/>
  <c r="K1107" i="69"/>
  <c r="J1107" i="69"/>
  <c r="E1107" i="69"/>
  <c r="D1107" i="69"/>
  <c r="C1107" i="69"/>
  <c r="B1107" i="69"/>
  <c r="F1107" i="69" s="1"/>
  <c r="K1106" i="69"/>
  <c r="J1106" i="69"/>
  <c r="E1106" i="69"/>
  <c r="D1106" i="69"/>
  <c r="C1106" i="69"/>
  <c r="B1106" i="69"/>
  <c r="F1106" i="69" s="1"/>
  <c r="K1105" i="69"/>
  <c r="J1105" i="69"/>
  <c r="E1105" i="69"/>
  <c r="D1105" i="69"/>
  <c r="C1105" i="69"/>
  <c r="B1105" i="69"/>
  <c r="F1105" i="69" s="1"/>
  <c r="K1104" i="69"/>
  <c r="J1104" i="69"/>
  <c r="E1104" i="69"/>
  <c r="D1104" i="69"/>
  <c r="C1104" i="69"/>
  <c r="B1104" i="69"/>
  <c r="F1104" i="69" s="1"/>
  <c r="K1103" i="69"/>
  <c r="J1103" i="69"/>
  <c r="E1103" i="69"/>
  <c r="D1103" i="69"/>
  <c r="C1103" i="69"/>
  <c r="B1103" i="69"/>
  <c r="F1103" i="69" s="1"/>
  <c r="K1102" i="69"/>
  <c r="J1102" i="69"/>
  <c r="E1102" i="69"/>
  <c r="D1102" i="69"/>
  <c r="C1102" i="69"/>
  <c r="B1102" i="69"/>
  <c r="F1102" i="69" s="1"/>
  <c r="K1101" i="69"/>
  <c r="J1101" i="69"/>
  <c r="E1101" i="69"/>
  <c r="D1101" i="69"/>
  <c r="C1101" i="69"/>
  <c r="B1101" i="69"/>
  <c r="F1101" i="69" s="1"/>
  <c r="K1100" i="69"/>
  <c r="J1100" i="69"/>
  <c r="E1100" i="69"/>
  <c r="D1100" i="69"/>
  <c r="C1100" i="69"/>
  <c r="B1100" i="69"/>
  <c r="F1100" i="69" s="1"/>
  <c r="K1099" i="69"/>
  <c r="J1099" i="69"/>
  <c r="E1099" i="69"/>
  <c r="D1099" i="69"/>
  <c r="C1099" i="69"/>
  <c r="B1099" i="69"/>
  <c r="F1099" i="69" s="1"/>
  <c r="K1098" i="69"/>
  <c r="J1098" i="69"/>
  <c r="E1098" i="69"/>
  <c r="D1098" i="69"/>
  <c r="C1098" i="69"/>
  <c r="B1098" i="69"/>
  <c r="F1098" i="69" s="1"/>
  <c r="K1097" i="69"/>
  <c r="J1097" i="69"/>
  <c r="E1097" i="69"/>
  <c r="D1097" i="69"/>
  <c r="C1097" i="69"/>
  <c r="B1097" i="69"/>
  <c r="F1097" i="69" s="1"/>
  <c r="K1096" i="69"/>
  <c r="J1096" i="69"/>
  <c r="E1096" i="69"/>
  <c r="D1096" i="69"/>
  <c r="C1096" i="69"/>
  <c r="B1096" i="69"/>
  <c r="F1096" i="69" s="1"/>
  <c r="K1095" i="69"/>
  <c r="J1095" i="69"/>
  <c r="E1095" i="69"/>
  <c r="D1095" i="69"/>
  <c r="C1095" i="69"/>
  <c r="B1095" i="69"/>
  <c r="F1095" i="69" s="1"/>
  <c r="K1094" i="69"/>
  <c r="J1094" i="69"/>
  <c r="E1094" i="69"/>
  <c r="D1094" i="69"/>
  <c r="C1094" i="69"/>
  <c r="B1094" i="69"/>
  <c r="F1094" i="69" s="1"/>
  <c r="K1093" i="69"/>
  <c r="J1093" i="69"/>
  <c r="E1093" i="69"/>
  <c r="D1093" i="69"/>
  <c r="C1093" i="69"/>
  <c r="B1093" i="69"/>
  <c r="F1093" i="69" s="1"/>
  <c r="K1092" i="69"/>
  <c r="J1092" i="69"/>
  <c r="E1092" i="69"/>
  <c r="D1092" i="69"/>
  <c r="C1092" i="69"/>
  <c r="B1092" i="69"/>
  <c r="F1092" i="69" s="1"/>
  <c r="K1091" i="69"/>
  <c r="J1091" i="69"/>
  <c r="E1091" i="69"/>
  <c r="D1091" i="69"/>
  <c r="C1091" i="69"/>
  <c r="B1091" i="69"/>
  <c r="F1091" i="69" s="1"/>
  <c r="K1090" i="69"/>
  <c r="J1090" i="69"/>
  <c r="E1090" i="69"/>
  <c r="D1090" i="69"/>
  <c r="C1090" i="69"/>
  <c r="B1090" i="69"/>
  <c r="F1090" i="69" s="1"/>
  <c r="K1089" i="69"/>
  <c r="J1089" i="69"/>
  <c r="E1089" i="69"/>
  <c r="D1089" i="69"/>
  <c r="C1089" i="69"/>
  <c r="B1089" i="69"/>
  <c r="F1089" i="69" s="1"/>
  <c r="K1088" i="69"/>
  <c r="J1088" i="69"/>
  <c r="E1088" i="69"/>
  <c r="D1088" i="69"/>
  <c r="C1088" i="69"/>
  <c r="B1088" i="69"/>
  <c r="F1088" i="69" s="1"/>
  <c r="K1087" i="69"/>
  <c r="J1087" i="69"/>
  <c r="E1087" i="69"/>
  <c r="D1087" i="69"/>
  <c r="C1087" i="69"/>
  <c r="B1087" i="69"/>
  <c r="F1087" i="69" s="1"/>
  <c r="K1086" i="69"/>
  <c r="J1086" i="69"/>
  <c r="E1086" i="69"/>
  <c r="D1086" i="69"/>
  <c r="C1086" i="69"/>
  <c r="B1086" i="69"/>
  <c r="F1086" i="69" s="1"/>
  <c r="K1085" i="69"/>
  <c r="J1085" i="69"/>
  <c r="E1085" i="69"/>
  <c r="D1085" i="69"/>
  <c r="C1085" i="69"/>
  <c r="B1085" i="69"/>
  <c r="F1085" i="69" s="1"/>
  <c r="K1084" i="69"/>
  <c r="J1084" i="69"/>
  <c r="E1084" i="69"/>
  <c r="D1084" i="69"/>
  <c r="C1084" i="69"/>
  <c r="B1084" i="69"/>
  <c r="F1084" i="69" s="1"/>
  <c r="K1083" i="69"/>
  <c r="J1083" i="69"/>
  <c r="E1083" i="69"/>
  <c r="D1083" i="69"/>
  <c r="C1083" i="69"/>
  <c r="B1083" i="69"/>
  <c r="F1083" i="69" s="1"/>
  <c r="K1082" i="69"/>
  <c r="J1082" i="69"/>
  <c r="E1082" i="69"/>
  <c r="D1082" i="69"/>
  <c r="C1082" i="69"/>
  <c r="B1082" i="69"/>
  <c r="F1082" i="69" s="1"/>
  <c r="K1081" i="69"/>
  <c r="J1081" i="69"/>
  <c r="E1081" i="69"/>
  <c r="D1081" i="69"/>
  <c r="C1081" i="69"/>
  <c r="B1081" i="69"/>
  <c r="F1081" i="69" s="1"/>
  <c r="K1080" i="69"/>
  <c r="J1080" i="69"/>
  <c r="E1080" i="69"/>
  <c r="D1080" i="69"/>
  <c r="C1080" i="69"/>
  <c r="B1080" i="69"/>
  <c r="F1080" i="69" s="1"/>
  <c r="K1079" i="69"/>
  <c r="J1079" i="69"/>
  <c r="E1079" i="69"/>
  <c r="D1079" i="69"/>
  <c r="C1079" i="69"/>
  <c r="B1079" i="69"/>
  <c r="F1079" i="69" s="1"/>
  <c r="K1078" i="69"/>
  <c r="J1078" i="69"/>
  <c r="E1078" i="69"/>
  <c r="D1078" i="69"/>
  <c r="C1078" i="69"/>
  <c r="B1078" i="69"/>
  <c r="F1078" i="69" s="1"/>
  <c r="K1077" i="69"/>
  <c r="J1077" i="69"/>
  <c r="E1077" i="69"/>
  <c r="D1077" i="69"/>
  <c r="C1077" i="69"/>
  <c r="B1077" i="69"/>
  <c r="F1077" i="69" s="1"/>
  <c r="K1076" i="69"/>
  <c r="J1076" i="69"/>
  <c r="E1076" i="69"/>
  <c r="D1076" i="69"/>
  <c r="C1076" i="69"/>
  <c r="B1076" i="69"/>
  <c r="F1076" i="69" s="1"/>
  <c r="K1075" i="69"/>
  <c r="J1075" i="69"/>
  <c r="E1075" i="69"/>
  <c r="D1075" i="69"/>
  <c r="C1075" i="69"/>
  <c r="B1075" i="69"/>
  <c r="F1075" i="69" s="1"/>
  <c r="K1074" i="69"/>
  <c r="J1074" i="69"/>
  <c r="E1074" i="69"/>
  <c r="D1074" i="69"/>
  <c r="C1074" i="69"/>
  <c r="B1074" i="69"/>
  <c r="F1074" i="69" s="1"/>
  <c r="K1073" i="69"/>
  <c r="J1073" i="69"/>
  <c r="E1073" i="69"/>
  <c r="D1073" i="69"/>
  <c r="C1073" i="69"/>
  <c r="B1073" i="69"/>
  <c r="F1073" i="69" s="1"/>
  <c r="K1072" i="69"/>
  <c r="J1072" i="69"/>
  <c r="E1072" i="69"/>
  <c r="D1072" i="69"/>
  <c r="C1072" i="69"/>
  <c r="B1072" i="69"/>
  <c r="F1072" i="69" s="1"/>
  <c r="K1071" i="69"/>
  <c r="J1071" i="69"/>
  <c r="E1071" i="69"/>
  <c r="D1071" i="69"/>
  <c r="C1071" i="69"/>
  <c r="B1071" i="69"/>
  <c r="F1071" i="69" s="1"/>
  <c r="K1070" i="69"/>
  <c r="J1070" i="69"/>
  <c r="E1070" i="69"/>
  <c r="D1070" i="69"/>
  <c r="C1070" i="69"/>
  <c r="B1070" i="69"/>
  <c r="F1070" i="69" s="1"/>
  <c r="K1069" i="69"/>
  <c r="J1069" i="69"/>
  <c r="E1069" i="69"/>
  <c r="D1069" i="69"/>
  <c r="C1069" i="69"/>
  <c r="B1069" i="69"/>
  <c r="F1069" i="69" s="1"/>
  <c r="K1068" i="69"/>
  <c r="J1068" i="69"/>
  <c r="E1068" i="69"/>
  <c r="D1068" i="69"/>
  <c r="C1068" i="69"/>
  <c r="B1068" i="69"/>
  <c r="F1068" i="69" s="1"/>
  <c r="K1067" i="69"/>
  <c r="J1067" i="69"/>
  <c r="E1067" i="69"/>
  <c r="D1067" i="69"/>
  <c r="C1067" i="69"/>
  <c r="B1067" i="69"/>
  <c r="F1067" i="69" s="1"/>
  <c r="K1066" i="69"/>
  <c r="J1066" i="69"/>
  <c r="E1066" i="69"/>
  <c r="D1066" i="69"/>
  <c r="C1066" i="69"/>
  <c r="B1066" i="69"/>
  <c r="F1066" i="69" s="1"/>
  <c r="K1065" i="69"/>
  <c r="J1065" i="69"/>
  <c r="E1065" i="69"/>
  <c r="D1065" i="69"/>
  <c r="C1065" i="69"/>
  <c r="B1065" i="69"/>
  <c r="F1065" i="69" s="1"/>
  <c r="K1064" i="69"/>
  <c r="J1064" i="69"/>
  <c r="E1064" i="69"/>
  <c r="D1064" i="69"/>
  <c r="C1064" i="69"/>
  <c r="B1064" i="69"/>
  <c r="F1064" i="69" s="1"/>
  <c r="K1063" i="69"/>
  <c r="J1063" i="69"/>
  <c r="E1063" i="69"/>
  <c r="D1063" i="69"/>
  <c r="C1063" i="69"/>
  <c r="B1063" i="69"/>
  <c r="F1063" i="69" s="1"/>
  <c r="K1062" i="69"/>
  <c r="J1062" i="69"/>
  <c r="E1062" i="69"/>
  <c r="D1062" i="69"/>
  <c r="C1062" i="69"/>
  <c r="B1062" i="69"/>
  <c r="F1062" i="69" s="1"/>
  <c r="K1061" i="69"/>
  <c r="J1061" i="69"/>
  <c r="E1061" i="69"/>
  <c r="D1061" i="69"/>
  <c r="C1061" i="69"/>
  <c r="B1061" i="69"/>
  <c r="F1061" i="69" s="1"/>
  <c r="K1060" i="69"/>
  <c r="J1060" i="69"/>
  <c r="E1060" i="69"/>
  <c r="D1060" i="69"/>
  <c r="C1060" i="69"/>
  <c r="B1060" i="69"/>
  <c r="F1060" i="69" s="1"/>
  <c r="K1059" i="69"/>
  <c r="J1059" i="69"/>
  <c r="E1059" i="69"/>
  <c r="D1059" i="69"/>
  <c r="C1059" i="69"/>
  <c r="B1059" i="69"/>
  <c r="F1059" i="69" s="1"/>
  <c r="K1058" i="69"/>
  <c r="J1058" i="69"/>
  <c r="E1058" i="69"/>
  <c r="D1058" i="69"/>
  <c r="C1058" i="69"/>
  <c r="B1058" i="69"/>
  <c r="F1058" i="69" s="1"/>
  <c r="K1057" i="69"/>
  <c r="J1057" i="69"/>
  <c r="E1057" i="69"/>
  <c r="D1057" i="69"/>
  <c r="C1057" i="69"/>
  <c r="B1057" i="69"/>
  <c r="F1057" i="69" s="1"/>
  <c r="K1056" i="69"/>
  <c r="J1056" i="69"/>
  <c r="E1056" i="69"/>
  <c r="D1056" i="69"/>
  <c r="C1056" i="69"/>
  <c r="B1056" i="69"/>
  <c r="F1056" i="69" s="1"/>
  <c r="K1055" i="69"/>
  <c r="J1055" i="69"/>
  <c r="E1055" i="69"/>
  <c r="D1055" i="69"/>
  <c r="C1055" i="69"/>
  <c r="B1055" i="69"/>
  <c r="F1055" i="69" s="1"/>
  <c r="K1054" i="69"/>
  <c r="J1054" i="69"/>
  <c r="E1054" i="69"/>
  <c r="D1054" i="69"/>
  <c r="C1054" i="69"/>
  <c r="B1054" i="69"/>
  <c r="F1054" i="69" s="1"/>
  <c r="K1053" i="69"/>
  <c r="J1053" i="69"/>
  <c r="E1053" i="69"/>
  <c r="D1053" i="69"/>
  <c r="C1053" i="69"/>
  <c r="B1053" i="69"/>
  <c r="F1053" i="69" s="1"/>
  <c r="K1052" i="69"/>
  <c r="J1052" i="69"/>
  <c r="E1052" i="69"/>
  <c r="D1052" i="69"/>
  <c r="C1052" i="69"/>
  <c r="B1052" i="69"/>
  <c r="F1052" i="69" s="1"/>
  <c r="K1051" i="69"/>
  <c r="J1051" i="69"/>
  <c r="E1051" i="69"/>
  <c r="D1051" i="69"/>
  <c r="C1051" i="69"/>
  <c r="B1051" i="69"/>
  <c r="F1051" i="69" s="1"/>
  <c r="K1050" i="69"/>
  <c r="J1050" i="69"/>
  <c r="E1050" i="69"/>
  <c r="D1050" i="69"/>
  <c r="C1050" i="69"/>
  <c r="B1050" i="69"/>
  <c r="F1050" i="69" s="1"/>
  <c r="K1049" i="69"/>
  <c r="J1049" i="69"/>
  <c r="E1049" i="69"/>
  <c r="D1049" i="69"/>
  <c r="C1049" i="69"/>
  <c r="B1049" i="69"/>
  <c r="F1049" i="69" s="1"/>
  <c r="K1048" i="69"/>
  <c r="J1048" i="69"/>
  <c r="E1048" i="69"/>
  <c r="D1048" i="69"/>
  <c r="C1048" i="69"/>
  <c r="B1048" i="69"/>
  <c r="F1048" i="69" s="1"/>
  <c r="K1047" i="69"/>
  <c r="J1047" i="69"/>
  <c r="E1047" i="69"/>
  <c r="D1047" i="69"/>
  <c r="C1047" i="69"/>
  <c r="B1047" i="69"/>
  <c r="F1047" i="69" s="1"/>
  <c r="K1046" i="69"/>
  <c r="J1046" i="69"/>
  <c r="E1046" i="69"/>
  <c r="D1046" i="69"/>
  <c r="C1046" i="69"/>
  <c r="B1046" i="69"/>
  <c r="F1046" i="69" s="1"/>
  <c r="K1045" i="69"/>
  <c r="J1045" i="69"/>
  <c r="E1045" i="69"/>
  <c r="D1045" i="69"/>
  <c r="C1045" i="69"/>
  <c r="B1045" i="69"/>
  <c r="F1045" i="69" s="1"/>
  <c r="K1044" i="69"/>
  <c r="J1044" i="69"/>
  <c r="E1044" i="69"/>
  <c r="D1044" i="69"/>
  <c r="C1044" i="69"/>
  <c r="B1044" i="69"/>
  <c r="F1044" i="69" s="1"/>
  <c r="K1043" i="69"/>
  <c r="J1043" i="69"/>
  <c r="E1043" i="69"/>
  <c r="D1043" i="69"/>
  <c r="C1043" i="69"/>
  <c r="B1043" i="69"/>
  <c r="F1043" i="69" s="1"/>
  <c r="K1042" i="69"/>
  <c r="J1042" i="69"/>
  <c r="E1042" i="69"/>
  <c r="D1042" i="69"/>
  <c r="C1042" i="69"/>
  <c r="B1042" i="69"/>
  <c r="F1042" i="69" s="1"/>
  <c r="K1041" i="69"/>
  <c r="J1041" i="69"/>
  <c r="E1041" i="69"/>
  <c r="D1041" i="69"/>
  <c r="C1041" i="69"/>
  <c r="B1041" i="69"/>
  <c r="F1041" i="69" s="1"/>
  <c r="K1040" i="69"/>
  <c r="J1040" i="69"/>
  <c r="E1040" i="69"/>
  <c r="D1040" i="69"/>
  <c r="C1040" i="69"/>
  <c r="B1040" i="69"/>
  <c r="F1040" i="69" s="1"/>
  <c r="K1039" i="69"/>
  <c r="J1039" i="69"/>
  <c r="E1039" i="69"/>
  <c r="D1039" i="69"/>
  <c r="C1039" i="69"/>
  <c r="B1039" i="69"/>
  <c r="F1039" i="69" s="1"/>
  <c r="K1038" i="69"/>
  <c r="J1038" i="69"/>
  <c r="E1038" i="69"/>
  <c r="D1038" i="69"/>
  <c r="C1038" i="69"/>
  <c r="B1038" i="69"/>
  <c r="F1038" i="69" s="1"/>
  <c r="K1037" i="69"/>
  <c r="J1037" i="69"/>
  <c r="E1037" i="69"/>
  <c r="D1037" i="69"/>
  <c r="C1037" i="69"/>
  <c r="B1037" i="69"/>
  <c r="F1037" i="69" s="1"/>
  <c r="K1036" i="69"/>
  <c r="J1036" i="69"/>
  <c r="E1036" i="69"/>
  <c r="D1036" i="69"/>
  <c r="C1036" i="69"/>
  <c r="B1036" i="69"/>
  <c r="F1036" i="69" s="1"/>
  <c r="K1035" i="69"/>
  <c r="J1035" i="69"/>
  <c r="E1035" i="69"/>
  <c r="D1035" i="69"/>
  <c r="C1035" i="69"/>
  <c r="B1035" i="69"/>
  <c r="F1035" i="69" s="1"/>
  <c r="K1034" i="69"/>
  <c r="J1034" i="69"/>
  <c r="E1034" i="69"/>
  <c r="D1034" i="69"/>
  <c r="C1034" i="69"/>
  <c r="B1034" i="69"/>
  <c r="F1034" i="69" s="1"/>
  <c r="K1033" i="69"/>
  <c r="J1033" i="69"/>
  <c r="E1033" i="69"/>
  <c r="D1033" i="69"/>
  <c r="C1033" i="69"/>
  <c r="B1033" i="69"/>
  <c r="F1033" i="69" s="1"/>
  <c r="K1032" i="69"/>
  <c r="J1032" i="69"/>
  <c r="E1032" i="69"/>
  <c r="D1032" i="69"/>
  <c r="C1032" i="69"/>
  <c r="B1032" i="69"/>
  <c r="F1032" i="69" s="1"/>
  <c r="K1031" i="69"/>
  <c r="J1031" i="69"/>
  <c r="E1031" i="69"/>
  <c r="D1031" i="69"/>
  <c r="C1031" i="69"/>
  <c r="B1031" i="69"/>
  <c r="F1031" i="69" s="1"/>
  <c r="K1030" i="69"/>
  <c r="J1030" i="69"/>
  <c r="E1030" i="69"/>
  <c r="D1030" i="69"/>
  <c r="C1030" i="69"/>
  <c r="B1030" i="69"/>
  <c r="F1030" i="69" s="1"/>
  <c r="K1029" i="69"/>
  <c r="J1029" i="69"/>
  <c r="E1029" i="69"/>
  <c r="D1029" i="69"/>
  <c r="C1029" i="69"/>
  <c r="B1029" i="69"/>
  <c r="F1029" i="69" s="1"/>
  <c r="K1028" i="69"/>
  <c r="J1028" i="69"/>
  <c r="E1028" i="69"/>
  <c r="D1028" i="69"/>
  <c r="C1028" i="69"/>
  <c r="B1028" i="69"/>
  <c r="F1028" i="69" s="1"/>
  <c r="K1027" i="69"/>
  <c r="J1027" i="69"/>
  <c r="E1027" i="69"/>
  <c r="D1027" i="69"/>
  <c r="C1027" i="69"/>
  <c r="B1027" i="69"/>
  <c r="F1027" i="69" s="1"/>
  <c r="K1026" i="69"/>
  <c r="J1026" i="69"/>
  <c r="E1026" i="69"/>
  <c r="D1026" i="69"/>
  <c r="C1026" i="69"/>
  <c r="B1026" i="69"/>
  <c r="F1026" i="69" s="1"/>
  <c r="K1025" i="69"/>
  <c r="J1025" i="69"/>
  <c r="E1025" i="69"/>
  <c r="D1025" i="69"/>
  <c r="C1025" i="69"/>
  <c r="B1025" i="69"/>
  <c r="F1025" i="69" s="1"/>
  <c r="K1024" i="69"/>
  <c r="J1024" i="69"/>
  <c r="E1024" i="69"/>
  <c r="D1024" i="69"/>
  <c r="C1024" i="69"/>
  <c r="B1024" i="69"/>
  <c r="F1024" i="69" s="1"/>
  <c r="K1023" i="69"/>
  <c r="J1023" i="69"/>
  <c r="E1023" i="69"/>
  <c r="D1023" i="69"/>
  <c r="C1023" i="69"/>
  <c r="B1023" i="69"/>
  <c r="F1023" i="69" s="1"/>
  <c r="K1022" i="69"/>
  <c r="J1022" i="69"/>
  <c r="E1022" i="69"/>
  <c r="D1022" i="69"/>
  <c r="C1022" i="69"/>
  <c r="B1022" i="69"/>
  <c r="F1022" i="69" s="1"/>
  <c r="K1021" i="69"/>
  <c r="J1021" i="69"/>
  <c r="E1021" i="69"/>
  <c r="D1021" i="69"/>
  <c r="C1021" i="69"/>
  <c r="B1021" i="69"/>
  <c r="F1021" i="69" s="1"/>
  <c r="K1020" i="69"/>
  <c r="J1020" i="69"/>
  <c r="E1020" i="69"/>
  <c r="D1020" i="69"/>
  <c r="C1020" i="69"/>
  <c r="B1020" i="69"/>
  <c r="F1020" i="69" s="1"/>
  <c r="K1019" i="69"/>
  <c r="J1019" i="69"/>
  <c r="E1019" i="69"/>
  <c r="D1019" i="69"/>
  <c r="C1019" i="69"/>
  <c r="B1019" i="69"/>
  <c r="F1019" i="69" s="1"/>
  <c r="K1018" i="69"/>
  <c r="J1018" i="69"/>
  <c r="E1018" i="69"/>
  <c r="D1018" i="69"/>
  <c r="C1018" i="69"/>
  <c r="B1018" i="69"/>
  <c r="F1018" i="69" s="1"/>
  <c r="K1017" i="69"/>
  <c r="J1017" i="69"/>
  <c r="E1017" i="69"/>
  <c r="D1017" i="69"/>
  <c r="C1017" i="69"/>
  <c r="B1017" i="69"/>
  <c r="F1017" i="69" s="1"/>
  <c r="K1016" i="69"/>
  <c r="J1016" i="69"/>
  <c r="E1016" i="69"/>
  <c r="D1016" i="69"/>
  <c r="C1016" i="69"/>
  <c r="B1016" i="69"/>
  <c r="F1016" i="69" s="1"/>
  <c r="K1015" i="69"/>
  <c r="J1015" i="69"/>
  <c r="E1015" i="69"/>
  <c r="D1015" i="69"/>
  <c r="C1015" i="69"/>
  <c r="B1015" i="69"/>
  <c r="F1015" i="69" s="1"/>
  <c r="K1014" i="69"/>
  <c r="J1014" i="69"/>
  <c r="E1014" i="69"/>
  <c r="D1014" i="69"/>
  <c r="C1014" i="69"/>
  <c r="B1014" i="69"/>
  <c r="F1014" i="69" s="1"/>
  <c r="K1013" i="69"/>
  <c r="J1013" i="69"/>
  <c r="E1013" i="69"/>
  <c r="D1013" i="69"/>
  <c r="C1013" i="69"/>
  <c r="B1013" i="69"/>
  <c r="F1013" i="69" s="1"/>
  <c r="K1012" i="69"/>
  <c r="J1012" i="69"/>
  <c r="E1012" i="69"/>
  <c r="D1012" i="69"/>
  <c r="C1012" i="69"/>
  <c r="B1012" i="69"/>
  <c r="F1012" i="69" s="1"/>
  <c r="K1011" i="69"/>
  <c r="J1011" i="69"/>
  <c r="E1011" i="69"/>
  <c r="D1011" i="69"/>
  <c r="C1011" i="69"/>
  <c r="B1011" i="69"/>
  <c r="F1011" i="69" s="1"/>
  <c r="K1010" i="69"/>
  <c r="J1010" i="69"/>
  <c r="E1010" i="69"/>
  <c r="D1010" i="69"/>
  <c r="C1010" i="69"/>
  <c r="B1010" i="69"/>
  <c r="F1010" i="69" s="1"/>
  <c r="K1009" i="69"/>
  <c r="J1009" i="69"/>
  <c r="E1009" i="69"/>
  <c r="D1009" i="69"/>
  <c r="C1009" i="69"/>
  <c r="B1009" i="69"/>
  <c r="F1009" i="69" s="1"/>
  <c r="K1008" i="69"/>
  <c r="J1008" i="69"/>
  <c r="E1008" i="69"/>
  <c r="D1008" i="69"/>
  <c r="C1008" i="69"/>
  <c r="B1008" i="69"/>
  <c r="F1008" i="69" s="1"/>
  <c r="K1007" i="69"/>
  <c r="J1007" i="69"/>
  <c r="E1007" i="69"/>
  <c r="D1007" i="69"/>
  <c r="C1007" i="69"/>
  <c r="B1007" i="69"/>
  <c r="F1007" i="69" s="1"/>
  <c r="K1006" i="69"/>
  <c r="J1006" i="69"/>
  <c r="E1006" i="69"/>
  <c r="D1006" i="69"/>
  <c r="C1006" i="69"/>
  <c r="B1006" i="69"/>
  <c r="F1006" i="69" s="1"/>
  <c r="K1005" i="69"/>
  <c r="J1005" i="69"/>
  <c r="E1005" i="69"/>
  <c r="D1005" i="69"/>
  <c r="C1005" i="69"/>
  <c r="B1005" i="69"/>
  <c r="F1005" i="69" s="1"/>
  <c r="K1004" i="69"/>
  <c r="J1004" i="69"/>
  <c r="E1004" i="69"/>
  <c r="D1004" i="69"/>
  <c r="C1004" i="69"/>
  <c r="B1004" i="69"/>
  <c r="F1004" i="69" s="1"/>
  <c r="K1003" i="69"/>
  <c r="J1003" i="69"/>
  <c r="E1003" i="69"/>
  <c r="D1003" i="69"/>
  <c r="C1003" i="69"/>
  <c r="B1003" i="69"/>
  <c r="F1003" i="69" s="1"/>
  <c r="K1002" i="69"/>
  <c r="J1002" i="69"/>
  <c r="E1002" i="69"/>
  <c r="D1002" i="69"/>
  <c r="C1002" i="69"/>
  <c r="B1002" i="69"/>
  <c r="F1002" i="69" s="1"/>
  <c r="K1001" i="69"/>
  <c r="J1001" i="69"/>
  <c r="E1001" i="69"/>
  <c r="D1001" i="69"/>
  <c r="C1001" i="69"/>
  <c r="B1001" i="69"/>
  <c r="F1001" i="69" s="1"/>
  <c r="K1000" i="69"/>
  <c r="J1000" i="69"/>
  <c r="E1000" i="69"/>
  <c r="D1000" i="69"/>
  <c r="C1000" i="69"/>
  <c r="B1000" i="69"/>
  <c r="F1000" i="69" s="1"/>
  <c r="K999" i="69"/>
  <c r="J999" i="69"/>
  <c r="E999" i="69"/>
  <c r="D999" i="69"/>
  <c r="C999" i="69"/>
  <c r="B999" i="69"/>
  <c r="F999" i="69" s="1"/>
  <c r="K998" i="69"/>
  <c r="J998" i="69"/>
  <c r="E998" i="69"/>
  <c r="D998" i="69"/>
  <c r="C998" i="69"/>
  <c r="B998" i="69"/>
  <c r="F998" i="69" s="1"/>
  <c r="K997" i="69"/>
  <c r="J997" i="69"/>
  <c r="E997" i="69"/>
  <c r="D997" i="69"/>
  <c r="C997" i="69"/>
  <c r="B997" i="69"/>
  <c r="F997" i="69" s="1"/>
  <c r="K996" i="69"/>
  <c r="J996" i="69"/>
  <c r="E996" i="69"/>
  <c r="D996" i="69"/>
  <c r="C996" i="69"/>
  <c r="B996" i="69"/>
  <c r="F996" i="69" s="1"/>
  <c r="K995" i="69"/>
  <c r="J995" i="69"/>
  <c r="E995" i="69"/>
  <c r="D995" i="69"/>
  <c r="C995" i="69"/>
  <c r="B995" i="69"/>
  <c r="F995" i="69" s="1"/>
  <c r="K994" i="69"/>
  <c r="J994" i="69"/>
  <c r="E994" i="69"/>
  <c r="D994" i="69"/>
  <c r="C994" i="69"/>
  <c r="B994" i="69"/>
  <c r="F994" i="69" s="1"/>
  <c r="K993" i="69"/>
  <c r="J993" i="69"/>
  <c r="E993" i="69"/>
  <c r="D993" i="69"/>
  <c r="C993" i="69"/>
  <c r="B993" i="69"/>
  <c r="F993" i="69" s="1"/>
  <c r="K992" i="69"/>
  <c r="J992" i="69"/>
  <c r="E992" i="69"/>
  <c r="D992" i="69"/>
  <c r="C992" i="69"/>
  <c r="B992" i="69"/>
  <c r="F992" i="69" s="1"/>
  <c r="K991" i="69"/>
  <c r="J991" i="69"/>
  <c r="E991" i="69"/>
  <c r="D991" i="69"/>
  <c r="C991" i="69"/>
  <c r="B991" i="69"/>
  <c r="F991" i="69" s="1"/>
  <c r="K990" i="69"/>
  <c r="J990" i="69"/>
  <c r="E990" i="69"/>
  <c r="D990" i="69"/>
  <c r="C990" i="69"/>
  <c r="B990" i="69"/>
  <c r="F990" i="69" s="1"/>
  <c r="K989" i="69"/>
  <c r="J989" i="69"/>
  <c r="E989" i="69"/>
  <c r="D989" i="69"/>
  <c r="C989" i="69"/>
  <c r="B989" i="69"/>
  <c r="F989" i="69" s="1"/>
  <c r="K988" i="69"/>
  <c r="J988" i="69"/>
  <c r="E988" i="69"/>
  <c r="D988" i="69"/>
  <c r="C988" i="69"/>
  <c r="B988" i="69"/>
  <c r="F988" i="69" s="1"/>
  <c r="K987" i="69"/>
  <c r="J987" i="69"/>
  <c r="E987" i="69"/>
  <c r="D987" i="69"/>
  <c r="C987" i="69"/>
  <c r="B987" i="69"/>
  <c r="F987" i="69" s="1"/>
  <c r="K986" i="69"/>
  <c r="J986" i="69"/>
  <c r="E986" i="69"/>
  <c r="D986" i="69"/>
  <c r="C986" i="69"/>
  <c r="B986" i="69"/>
  <c r="F986" i="69" s="1"/>
  <c r="K985" i="69"/>
  <c r="J985" i="69"/>
  <c r="E985" i="69"/>
  <c r="D985" i="69"/>
  <c r="C985" i="69"/>
  <c r="B985" i="69"/>
  <c r="F985" i="69" s="1"/>
  <c r="K984" i="69"/>
  <c r="J984" i="69"/>
  <c r="E984" i="69"/>
  <c r="D984" i="69"/>
  <c r="C984" i="69"/>
  <c r="B984" i="69"/>
  <c r="F984" i="69" s="1"/>
  <c r="K983" i="69"/>
  <c r="J983" i="69"/>
  <c r="E983" i="69"/>
  <c r="D983" i="69"/>
  <c r="C983" i="69"/>
  <c r="B983" i="69"/>
  <c r="F983" i="69" s="1"/>
  <c r="K982" i="69"/>
  <c r="J982" i="69"/>
  <c r="E982" i="69"/>
  <c r="D982" i="69"/>
  <c r="C982" i="69"/>
  <c r="B982" i="69"/>
  <c r="F982" i="69" s="1"/>
  <c r="K981" i="69"/>
  <c r="J981" i="69"/>
  <c r="E981" i="69"/>
  <c r="D981" i="69"/>
  <c r="C981" i="69"/>
  <c r="B981" i="69"/>
  <c r="F981" i="69" s="1"/>
  <c r="K980" i="69"/>
  <c r="J980" i="69"/>
  <c r="E980" i="69"/>
  <c r="D980" i="69"/>
  <c r="C980" i="69"/>
  <c r="B980" i="69"/>
  <c r="F980" i="69" s="1"/>
  <c r="K979" i="69"/>
  <c r="J979" i="69"/>
  <c r="E979" i="69"/>
  <c r="D979" i="69"/>
  <c r="C979" i="69"/>
  <c r="B979" i="69"/>
  <c r="F979" i="69" s="1"/>
  <c r="K978" i="69"/>
  <c r="J978" i="69"/>
  <c r="E978" i="69"/>
  <c r="D978" i="69"/>
  <c r="C978" i="69"/>
  <c r="B978" i="69"/>
  <c r="F978" i="69" s="1"/>
  <c r="K977" i="69"/>
  <c r="J977" i="69"/>
  <c r="E977" i="69"/>
  <c r="D977" i="69"/>
  <c r="C977" i="69"/>
  <c r="B977" i="69"/>
  <c r="F977" i="69" s="1"/>
  <c r="K976" i="69"/>
  <c r="J976" i="69"/>
  <c r="E976" i="69"/>
  <c r="D976" i="69"/>
  <c r="C976" i="69"/>
  <c r="B976" i="69"/>
  <c r="F976" i="69" s="1"/>
  <c r="K975" i="69"/>
  <c r="J975" i="69"/>
  <c r="E975" i="69"/>
  <c r="D975" i="69"/>
  <c r="C975" i="69"/>
  <c r="B975" i="69"/>
  <c r="F975" i="69" s="1"/>
  <c r="K974" i="69"/>
  <c r="J974" i="69"/>
  <c r="E974" i="69"/>
  <c r="D974" i="69"/>
  <c r="C974" i="69"/>
  <c r="B974" i="69"/>
  <c r="F974" i="69" s="1"/>
  <c r="K973" i="69"/>
  <c r="J973" i="69"/>
  <c r="E973" i="69"/>
  <c r="D973" i="69"/>
  <c r="C973" i="69"/>
  <c r="B973" i="69"/>
  <c r="F973" i="69" s="1"/>
  <c r="K972" i="69"/>
  <c r="J972" i="69"/>
  <c r="E972" i="69"/>
  <c r="D972" i="69"/>
  <c r="C972" i="69"/>
  <c r="B972" i="69"/>
  <c r="F972" i="69" s="1"/>
  <c r="K971" i="69"/>
  <c r="J971" i="69"/>
  <c r="E971" i="69"/>
  <c r="D971" i="69"/>
  <c r="C971" i="69"/>
  <c r="B971" i="69"/>
  <c r="F971" i="69" s="1"/>
  <c r="K970" i="69"/>
  <c r="J970" i="69"/>
  <c r="E970" i="69"/>
  <c r="D970" i="69"/>
  <c r="C970" i="69"/>
  <c r="B970" i="69"/>
  <c r="F970" i="69" s="1"/>
  <c r="K969" i="69"/>
  <c r="J969" i="69"/>
  <c r="E969" i="69"/>
  <c r="D969" i="69"/>
  <c r="C969" i="69"/>
  <c r="B969" i="69"/>
  <c r="F969" i="69" s="1"/>
  <c r="K968" i="69"/>
  <c r="J968" i="69"/>
  <c r="E968" i="69"/>
  <c r="D968" i="69"/>
  <c r="C968" i="69"/>
  <c r="B968" i="69"/>
  <c r="F968" i="69" s="1"/>
  <c r="K967" i="69"/>
  <c r="J967" i="69"/>
  <c r="E967" i="69"/>
  <c r="D967" i="69"/>
  <c r="C967" i="69"/>
  <c r="B967" i="69"/>
  <c r="F967" i="69" s="1"/>
  <c r="K966" i="69"/>
  <c r="J966" i="69"/>
  <c r="E966" i="69"/>
  <c r="D966" i="69"/>
  <c r="C966" i="69"/>
  <c r="B966" i="69"/>
  <c r="F966" i="69" s="1"/>
  <c r="K965" i="69"/>
  <c r="J965" i="69"/>
  <c r="E965" i="69"/>
  <c r="D965" i="69"/>
  <c r="C965" i="69"/>
  <c r="B965" i="69"/>
  <c r="F965" i="69" s="1"/>
  <c r="K964" i="69"/>
  <c r="J964" i="69"/>
  <c r="E964" i="69"/>
  <c r="D964" i="69"/>
  <c r="C964" i="69"/>
  <c r="B964" i="69"/>
  <c r="F964" i="69" s="1"/>
  <c r="K963" i="69"/>
  <c r="J963" i="69"/>
  <c r="E963" i="69"/>
  <c r="D963" i="69"/>
  <c r="C963" i="69"/>
  <c r="B963" i="69"/>
  <c r="F963" i="69" s="1"/>
  <c r="K962" i="69"/>
  <c r="J962" i="69"/>
  <c r="E962" i="69"/>
  <c r="D962" i="69"/>
  <c r="C962" i="69"/>
  <c r="B962" i="69"/>
  <c r="F962" i="69" s="1"/>
  <c r="K961" i="69"/>
  <c r="J961" i="69"/>
  <c r="E961" i="69"/>
  <c r="D961" i="69"/>
  <c r="C961" i="69"/>
  <c r="B961" i="69"/>
  <c r="F961" i="69" s="1"/>
  <c r="K960" i="69"/>
  <c r="J960" i="69"/>
  <c r="E960" i="69"/>
  <c r="D960" i="69"/>
  <c r="C960" i="69"/>
  <c r="B960" i="69"/>
  <c r="F960" i="69" s="1"/>
  <c r="K959" i="69"/>
  <c r="J959" i="69"/>
  <c r="E959" i="69"/>
  <c r="D959" i="69"/>
  <c r="C959" i="69"/>
  <c r="B959" i="69"/>
  <c r="F959" i="69" s="1"/>
  <c r="K958" i="69"/>
  <c r="J958" i="69"/>
  <c r="E958" i="69"/>
  <c r="D958" i="69"/>
  <c r="C958" i="69"/>
  <c r="B958" i="69"/>
  <c r="F958" i="69" s="1"/>
  <c r="K957" i="69"/>
  <c r="J957" i="69"/>
  <c r="E957" i="69"/>
  <c r="D957" i="69"/>
  <c r="C957" i="69"/>
  <c r="B957" i="69"/>
  <c r="F957" i="69" s="1"/>
  <c r="K956" i="69"/>
  <c r="J956" i="69"/>
  <c r="E956" i="69"/>
  <c r="D956" i="69"/>
  <c r="C956" i="69"/>
  <c r="B956" i="69"/>
  <c r="F956" i="69" s="1"/>
  <c r="K955" i="69"/>
  <c r="J955" i="69"/>
  <c r="E955" i="69"/>
  <c r="D955" i="69"/>
  <c r="C955" i="69"/>
  <c r="B955" i="69"/>
  <c r="F955" i="69" s="1"/>
  <c r="K954" i="69"/>
  <c r="J954" i="69"/>
  <c r="E954" i="69"/>
  <c r="D954" i="69"/>
  <c r="C954" i="69"/>
  <c r="B954" i="69"/>
  <c r="F954" i="69" s="1"/>
  <c r="K953" i="69"/>
  <c r="J953" i="69"/>
  <c r="E953" i="69"/>
  <c r="D953" i="69"/>
  <c r="C953" i="69"/>
  <c r="B953" i="69"/>
  <c r="F953" i="69" s="1"/>
  <c r="K952" i="69"/>
  <c r="J952" i="69"/>
  <c r="E952" i="69"/>
  <c r="D952" i="69"/>
  <c r="C952" i="69"/>
  <c r="B952" i="69"/>
  <c r="F952" i="69" s="1"/>
  <c r="K951" i="69"/>
  <c r="J951" i="69"/>
  <c r="E951" i="69"/>
  <c r="D951" i="69"/>
  <c r="C951" i="69"/>
  <c r="B951" i="69"/>
  <c r="F951" i="69" s="1"/>
  <c r="K950" i="69"/>
  <c r="J950" i="69"/>
  <c r="E950" i="69"/>
  <c r="D950" i="69"/>
  <c r="C950" i="69"/>
  <c r="B950" i="69"/>
  <c r="F950" i="69" s="1"/>
  <c r="K949" i="69"/>
  <c r="J949" i="69"/>
  <c r="E949" i="69"/>
  <c r="D949" i="69"/>
  <c r="C949" i="69"/>
  <c r="B949" i="69"/>
  <c r="F949" i="69" s="1"/>
  <c r="K948" i="69"/>
  <c r="J948" i="69"/>
  <c r="E948" i="69"/>
  <c r="D948" i="69"/>
  <c r="C948" i="69"/>
  <c r="B948" i="69"/>
  <c r="F948" i="69" s="1"/>
  <c r="K947" i="69"/>
  <c r="J947" i="69"/>
  <c r="E947" i="69"/>
  <c r="D947" i="69"/>
  <c r="C947" i="69"/>
  <c r="B947" i="69"/>
  <c r="F947" i="69" s="1"/>
  <c r="K946" i="69"/>
  <c r="J946" i="69"/>
  <c r="E946" i="69"/>
  <c r="D946" i="69"/>
  <c r="C946" i="69"/>
  <c r="B946" i="69"/>
  <c r="F946" i="69" s="1"/>
  <c r="K945" i="69"/>
  <c r="J945" i="69"/>
  <c r="E945" i="69"/>
  <c r="D945" i="69"/>
  <c r="C945" i="69"/>
  <c r="B945" i="69"/>
  <c r="F945" i="69" s="1"/>
  <c r="K944" i="69"/>
  <c r="J944" i="69"/>
  <c r="E944" i="69"/>
  <c r="D944" i="69"/>
  <c r="C944" i="69"/>
  <c r="B944" i="69"/>
  <c r="F944" i="69" s="1"/>
  <c r="K943" i="69"/>
  <c r="J943" i="69"/>
  <c r="E943" i="69"/>
  <c r="D943" i="69"/>
  <c r="C943" i="69"/>
  <c r="B943" i="69"/>
  <c r="F943" i="69" s="1"/>
  <c r="K942" i="69"/>
  <c r="J942" i="69"/>
  <c r="E942" i="69"/>
  <c r="D942" i="69"/>
  <c r="C942" i="69"/>
  <c r="B942" i="69"/>
  <c r="F942" i="69" s="1"/>
  <c r="K941" i="69"/>
  <c r="J941" i="69"/>
  <c r="E941" i="69"/>
  <c r="D941" i="69"/>
  <c r="C941" i="69"/>
  <c r="B941" i="69"/>
  <c r="F941" i="69" s="1"/>
  <c r="K940" i="69"/>
  <c r="J940" i="69"/>
  <c r="E940" i="69"/>
  <c r="D940" i="69"/>
  <c r="C940" i="69"/>
  <c r="B940" i="69"/>
  <c r="F940" i="69" s="1"/>
  <c r="K939" i="69"/>
  <c r="J939" i="69"/>
  <c r="E939" i="69"/>
  <c r="D939" i="69"/>
  <c r="C939" i="69"/>
  <c r="B939" i="69"/>
  <c r="F939" i="69" s="1"/>
  <c r="K938" i="69"/>
  <c r="J938" i="69"/>
  <c r="E938" i="69"/>
  <c r="D938" i="69"/>
  <c r="C938" i="69"/>
  <c r="B938" i="69"/>
  <c r="F938" i="69" s="1"/>
  <c r="K937" i="69"/>
  <c r="J937" i="69"/>
  <c r="E937" i="69"/>
  <c r="D937" i="69"/>
  <c r="C937" i="69"/>
  <c r="B937" i="69"/>
  <c r="F937" i="69" s="1"/>
  <c r="K936" i="69"/>
  <c r="J936" i="69"/>
  <c r="E936" i="69"/>
  <c r="D936" i="69"/>
  <c r="C936" i="69"/>
  <c r="B936" i="69"/>
  <c r="F936" i="69" s="1"/>
  <c r="K935" i="69"/>
  <c r="J935" i="69"/>
  <c r="E935" i="69"/>
  <c r="D935" i="69"/>
  <c r="C935" i="69"/>
  <c r="B935" i="69"/>
  <c r="F935" i="69" s="1"/>
  <c r="K934" i="69"/>
  <c r="J934" i="69"/>
  <c r="E934" i="69"/>
  <c r="D934" i="69"/>
  <c r="C934" i="69"/>
  <c r="B934" i="69"/>
  <c r="F934" i="69" s="1"/>
  <c r="K933" i="69"/>
  <c r="J933" i="69"/>
  <c r="E933" i="69"/>
  <c r="D933" i="69"/>
  <c r="C933" i="69"/>
  <c r="B933" i="69"/>
  <c r="F933" i="69" s="1"/>
  <c r="K932" i="69"/>
  <c r="J932" i="69"/>
  <c r="E932" i="69"/>
  <c r="D932" i="69"/>
  <c r="C932" i="69"/>
  <c r="B932" i="69"/>
  <c r="F932" i="69" s="1"/>
  <c r="K931" i="69"/>
  <c r="J931" i="69"/>
  <c r="E931" i="69"/>
  <c r="D931" i="69"/>
  <c r="C931" i="69"/>
  <c r="B931" i="69"/>
  <c r="F931" i="69" s="1"/>
  <c r="K930" i="69"/>
  <c r="J930" i="69"/>
  <c r="E930" i="69"/>
  <c r="D930" i="69"/>
  <c r="C930" i="69"/>
  <c r="B930" i="69"/>
  <c r="F930" i="69" s="1"/>
  <c r="K929" i="69"/>
  <c r="J929" i="69"/>
  <c r="E929" i="69"/>
  <c r="D929" i="69"/>
  <c r="C929" i="69"/>
  <c r="B929" i="69"/>
  <c r="F929" i="69" s="1"/>
  <c r="K928" i="69"/>
  <c r="J928" i="69"/>
  <c r="E928" i="69"/>
  <c r="D928" i="69"/>
  <c r="C928" i="69"/>
  <c r="B928" i="69"/>
  <c r="F928" i="69" s="1"/>
  <c r="K927" i="69"/>
  <c r="J927" i="69"/>
  <c r="E927" i="69"/>
  <c r="D927" i="69"/>
  <c r="C927" i="69"/>
  <c r="B927" i="69"/>
  <c r="F927" i="69" s="1"/>
  <c r="K926" i="69"/>
  <c r="J926" i="69"/>
  <c r="E926" i="69"/>
  <c r="D926" i="69"/>
  <c r="C926" i="69"/>
  <c r="B926" i="69"/>
  <c r="F926" i="69" s="1"/>
  <c r="K925" i="69"/>
  <c r="J925" i="69"/>
  <c r="E925" i="69"/>
  <c r="D925" i="69"/>
  <c r="C925" i="69"/>
  <c r="B925" i="69"/>
  <c r="F925" i="69" s="1"/>
  <c r="K924" i="69"/>
  <c r="J924" i="69"/>
  <c r="E924" i="69"/>
  <c r="D924" i="69"/>
  <c r="C924" i="69"/>
  <c r="B924" i="69"/>
  <c r="F924" i="69" s="1"/>
  <c r="K923" i="69"/>
  <c r="J923" i="69"/>
  <c r="E923" i="69"/>
  <c r="D923" i="69"/>
  <c r="C923" i="69"/>
  <c r="B923" i="69"/>
  <c r="F923" i="69" s="1"/>
  <c r="K922" i="69"/>
  <c r="J922" i="69"/>
  <c r="E922" i="69"/>
  <c r="D922" i="69"/>
  <c r="C922" i="69"/>
  <c r="B922" i="69"/>
  <c r="F922" i="69" s="1"/>
  <c r="K921" i="69"/>
  <c r="J921" i="69"/>
  <c r="E921" i="69"/>
  <c r="D921" i="69"/>
  <c r="C921" i="69"/>
  <c r="B921" i="69"/>
  <c r="F921" i="69" s="1"/>
  <c r="K920" i="69"/>
  <c r="J920" i="69"/>
  <c r="E920" i="69"/>
  <c r="D920" i="69"/>
  <c r="C920" i="69"/>
  <c r="B920" i="69"/>
  <c r="F920" i="69" s="1"/>
  <c r="K919" i="69"/>
  <c r="J919" i="69"/>
  <c r="E919" i="69"/>
  <c r="D919" i="69"/>
  <c r="C919" i="69"/>
  <c r="B919" i="69"/>
  <c r="F919" i="69" s="1"/>
  <c r="K918" i="69"/>
  <c r="J918" i="69"/>
  <c r="E918" i="69"/>
  <c r="D918" i="69"/>
  <c r="C918" i="69"/>
  <c r="B918" i="69"/>
  <c r="F918" i="69" s="1"/>
  <c r="K917" i="69"/>
  <c r="J917" i="69"/>
  <c r="E917" i="69"/>
  <c r="D917" i="69"/>
  <c r="C917" i="69"/>
  <c r="B917" i="69"/>
  <c r="F917" i="69" s="1"/>
  <c r="K916" i="69"/>
  <c r="J916" i="69"/>
  <c r="E916" i="69"/>
  <c r="D916" i="69"/>
  <c r="C916" i="69"/>
  <c r="B916" i="69"/>
  <c r="F916" i="69" s="1"/>
  <c r="K915" i="69"/>
  <c r="J915" i="69"/>
  <c r="E915" i="69"/>
  <c r="D915" i="69"/>
  <c r="C915" i="69"/>
  <c r="B915" i="69"/>
  <c r="F915" i="69" s="1"/>
  <c r="K914" i="69"/>
  <c r="J914" i="69"/>
  <c r="E914" i="69"/>
  <c r="D914" i="69"/>
  <c r="C914" i="69"/>
  <c r="B914" i="69"/>
  <c r="F914" i="69" s="1"/>
  <c r="K913" i="69"/>
  <c r="J913" i="69"/>
  <c r="E913" i="69"/>
  <c r="D913" i="69"/>
  <c r="C913" i="69"/>
  <c r="B913" i="69"/>
  <c r="F913" i="69" s="1"/>
  <c r="K912" i="69"/>
  <c r="J912" i="69"/>
  <c r="E912" i="69"/>
  <c r="D912" i="69"/>
  <c r="C912" i="69"/>
  <c r="B912" i="69"/>
  <c r="F912" i="69" s="1"/>
  <c r="K911" i="69"/>
  <c r="J911" i="69"/>
  <c r="E911" i="69"/>
  <c r="D911" i="69"/>
  <c r="C911" i="69"/>
  <c r="B911" i="69"/>
  <c r="F911" i="69" s="1"/>
  <c r="K910" i="69"/>
  <c r="J910" i="69"/>
  <c r="E910" i="69"/>
  <c r="D910" i="69"/>
  <c r="C910" i="69"/>
  <c r="B910" i="69"/>
  <c r="F910" i="69" s="1"/>
  <c r="K909" i="69"/>
  <c r="J909" i="69"/>
  <c r="E909" i="69"/>
  <c r="D909" i="69"/>
  <c r="C909" i="69"/>
  <c r="B909" i="69"/>
  <c r="F909" i="69" s="1"/>
  <c r="K908" i="69"/>
  <c r="J908" i="69"/>
  <c r="E908" i="69"/>
  <c r="D908" i="69"/>
  <c r="C908" i="69"/>
  <c r="B908" i="69"/>
  <c r="F908" i="69" s="1"/>
  <c r="K907" i="69"/>
  <c r="J907" i="69"/>
  <c r="E907" i="69"/>
  <c r="D907" i="69"/>
  <c r="C907" i="69"/>
  <c r="B907" i="69"/>
  <c r="F907" i="69" s="1"/>
  <c r="K906" i="69"/>
  <c r="J906" i="69"/>
  <c r="E906" i="69"/>
  <c r="D906" i="69"/>
  <c r="C906" i="69"/>
  <c r="B906" i="69"/>
  <c r="F906" i="69" s="1"/>
  <c r="K905" i="69"/>
  <c r="J905" i="69"/>
  <c r="E905" i="69"/>
  <c r="D905" i="69"/>
  <c r="C905" i="69"/>
  <c r="B905" i="69"/>
  <c r="F905" i="69" s="1"/>
  <c r="K904" i="69"/>
  <c r="J904" i="69"/>
  <c r="E904" i="69"/>
  <c r="D904" i="69"/>
  <c r="C904" i="69"/>
  <c r="B904" i="69"/>
  <c r="F904" i="69" s="1"/>
  <c r="K903" i="69"/>
  <c r="J903" i="69"/>
  <c r="E903" i="69"/>
  <c r="D903" i="69"/>
  <c r="C903" i="69"/>
  <c r="B903" i="69"/>
  <c r="F903" i="69" s="1"/>
  <c r="K902" i="69"/>
  <c r="J902" i="69"/>
  <c r="E902" i="69"/>
  <c r="D902" i="69"/>
  <c r="C902" i="69"/>
  <c r="B902" i="69"/>
  <c r="F902" i="69" s="1"/>
  <c r="K901" i="69"/>
  <c r="J901" i="69"/>
  <c r="E901" i="69"/>
  <c r="D901" i="69"/>
  <c r="C901" i="69"/>
  <c r="B901" i="69"/>
  <c r="F901" i="69" s="1"/>
  <c r="K900" i="69"/>
  <c r="J900" i="69"/>
  <c r="E900" i="69"/>
  <c r="D900" i="69"/>
  <c r="C900" i="69"/>
  <c r="B900" i="69"/>
  <c r="F900" i="69" s="1"/>
  <c r="K899" i="69"/>
  <c r="J899" i="69"/>
  <c r="E899" i="69"/>
  <c r="D899" i="69"/>
  <c r="C899" i="69"/>
  <c r="B899" i="69"/>
  <c r="F899" i="69" s="1"/>
  <c r="K898" i="69"/>
  <c r="J898" i="69"/>
  <c r="E898" i="69"/>
  <c r="D898" i="69"/>
  <c r="C898" i="69"/>
  <c r="B898" i="69"/>
  <c r="F898" i="69" s="1"/>
  <c r="K897" i="69"/>
  <c r="J897" i="69"/>
  <c r="E897" i="69"/>
  <c r="D897" i="69"/>
  <c r="C897" i="69"/>
  <c r="B897" i="69"/>
  <c r="F897" i="69" s="1"/>
  <c r="K896" i="69"/>
  <c r="J896" i="69"/>
  <c r="E896" i="69"/>
  <c r="D896" i="69"/>
  <c r="C896" i="69"/>
  <c r="B896" i="69"/>
  <c r="F896" i="69" s="1"/>
  <c r="K895" i="69"/>
  <c r="J895" i="69"/>
  <c r="E895" i="69"/>
  <c r="D895" i="69"/>
  <c r="C895" i="69"/>
  <c r="B895" i="69"/>
  <c r="F895" i="69" s="1"/>
  <c r="K894" i="69"/>
  <c r="J894" i="69"/>
  <c r="E894" i="69"/>
  <c r="D894" i="69"/>
  <c r="C894" i="69"/>
  <c r="B894" i="69"/>
  <c r="F894" i="69" s="1"/>
  <c r="K893" i="69"/>
  <c r="J893" i="69"/>
  <c r="E893" i="69"/>
  <c r="D893" i="69"/>
  <c r="C893" i="69"/>
  <c r="B893" i="69"/>
  <c r="F893" i="69" s="1"/>
  <c r="K892" i="69"/>
  <c r="J892" i="69"/>
  <c r="E892" i="69"/>
  <c r="D892" i="69"/>
  <c r="C892" i="69"/>
  <c r="B892" i="69"/>
  <c r="F892" i="69" s="1"/>
  <c r="K891" i="69"/>
  <c r="J891" i="69"/>
  <c r="E891" i="69"/>
  <c r="D891" i="69"/>
  <c r="C891" i="69"/>
  <c r="B891" i="69"/>
  <c r="F891" i="69" s="1"/>
  <c r="K890" i="69"/>
  <c r="J890" i="69"/>
  <c r="E890" i="69"/>
  <c r="D890" i="69"/>
  <c r="C890" i="69"/>
  <c r="B890" i="69"/>
  <c r="F890" i="69" s="1"/>
  <c r="K889" i="69"/>
  <c r="J889" i="69"/>
  <c r="E889" i="69"/>
  <c r="D889" i="69"/>
  <c r="C889" i="69"/>
  <c r="B889" i="69"/>
  <c r="F889" i="69" s="1"/>
  <c r="K888" i="69"/>
  <c r="J888" i="69"/>
  <c r="E888" i="69"/>
  <c r="D888" i="69"/>
  <c r="C888" i="69"/>
  <c r="B888" i="69"/>
  <c r="F888" i="69" s="1"/>
  <c r="K887" i="69"/>
  <c r="J887" i="69"/>
  <c r="E887" i="69"/>
  <c r="D887" i="69"/>
  <c r="C887" i="69"/>
  <c r="B887" i="69"/>
  <c r="F887" i="69" s="1"/>
  <c r="K886" i="69"/>
  <c r="J886" i="69"/>
  <c r="E886" i="69"/>
  <c r="D886" i="69"/>
  <c r="C886" i="69"/>
  <c r="B886" i="69"/>
  <c r="F886" i="69" s="1"/>
  <c r="K885" i="69"/>
  <c r="J885" i="69"/>
  <c r="E885" i="69"/>
  <c r="D885" i="69"/>
  <c r="C885" i="69"/>
  <c r="B885" i="69"/>
  <c r="F885" i="69" s="1"/>
  <c r="K884" i="69"/>
  <c r="J884" i="69"/>
  <c r="E884" i="69"/>
  <c r="D884" i="69"/>
  <c r="C884" i="69"/>
  <c r="B884" i="69"/>
  <c r="F884" i="69" s="1"/>
  <c r="K883" i="69"/>
  <c r="J883" i="69"/>
  <c r="E883" i="69"/>
  <c r="D883" i="69"/>
  <c r="C883" i="69"/>
  <c r="B883" i="69"/>
  <c r="F883" i="69" s="1"/>
  <c r="K882" i="69"/>
  <c r="J882" i="69"/>
  <c r="E882" i="69"/>
  <c r="D882" i="69"/>
  <c r="C882" i="69"/>
  <c r="B882" i="69"/>
  <c r="F882" i="69" s="1"/>
  <c r="K881" i="69"/>
  <c r="J881" i="69"/>
  <c r="E881" i="69"/>
  <c r="D881" i="69"/>
  <c r="C881" i="69"/>
  <c r="B881" i="69"/>
  <c r="F881" i="69" s="1"/>
  <c r="K880" i="69"/>
  <c r="J880" i="69"/>
  <c r="E880" i="69"/>
  <c r="D880" i="69"/>
  <c r="C880" i="69"/>
  <c r="B880" i="69"/>
  <c r="F880" i="69" s="1"/>
  <c r="K879" i="69"/>
  <c r="J879" i="69"/>
  <c r="E879" i="69"/>
  <c r="D879" i="69"/>
  <c r="C879" i="69"/>
  <c r="B879" i="69"/>
  <c r="F879" i="69" s="1"/>
  <c r="K878" i="69"/>
  <c r="J878" i="69"/>
  <c r="E878" i="69"/>
  <c r="D878" i="69"/>
  <c r="C878" i="69"/>
  <c r="B878" i="69"/>
  <c r="F878" i="69" s="1"/>
  <c r="K877" i="69"/>
  <c r="J877" i="69"/>
  <c r="E877" i="69"/>
  <c r="D877" i="69"/>
  <c r="C877" i="69"/>
  <c r="B877" i="69"/>
  <c r="F877" i="69" s="1"/>
  <c r="K876" i="69"/>
  <c r="J876" i="69"/>
  <c r="E876" i="69"/>
  <c r="D876" i="69"/>
  <c r="C876" i="69"/>
  <c r="B876" i="69"/>
  <c r="F876" i="69" s="1"/>
  <c r="K875" i="69"/>
  <c r="J875" i="69"/>
  <c r="E875" i="69"/>
  <c r="D875" i="69"/>
  <c r="C875" i="69"/>
  <c r="B875" i="69"/>
  <c r="F875" i="69" s="1"/>
  <c r="K874" i="69"/>
  <c r="J874" i="69"/>
  <c r="E874" i="69"/>
  <c r="D874" i="69"/>
  <c r="C874" i="69"/>
  <c r="B874" i="69"/>
  <c r="F874" i="69" s="1"/>
  <c r="K873" i="69"/>
  <c r="J873" i="69"/>
  <c r="E873" i="69"/>
  <c r="D873" i="69"/>
  <c r="C873" i="69"/>
  <c r="B873" i="69"/>
  <c r="F873" i="69" s="1"/>
  <c r="K872" i="69"/>
  <c r="J872" i="69"/>
  <c r="E872" i="69"/>
  <c r="D872" i="69"/>
  <c r="C872" i="69"/>
  <c r="B872" i="69"/>
  <c r="F872" i="69" s="1"/>
  <c r="K871" i="69"/>
  <c r="J871" i="69"/>
  <c r="E871" i="69"/>
  <c r="D871" i="69"/>
  <c r="C871" i="69"/>
  <c r="B871" i="69"/>
  <c r="F871" i="69" s="1"/>
  <c r="K870" i="69"/>
  <c r="J870" i="69"/>
  <c r="E870" i="69"/>
  <c r="D870" i="69"/>
  <c r="C870" i="69"/>
  <c r="B870" i="69"/>
  <c r="F870" i="69" s="1"/>
  <c r="K869" i="69"/>
  <c r="J869" i="69"/>
  <c r="E869" i="69"/>
  <c r="D869" i="69"/>
  <c r="C869" i="69"/>
  <c r="B869" i="69"/>
  <c r="F869" i="69" s="1"/>
  <c r="K868" i="69"/>
  <c r="J868" i="69"/>
  <c r="E868" i="69"/>
  <c r="D868" i="69"/>
  <c r="C868" i="69"/>
  <c r="B868" i="69"/>
  <c r="F868" i="69" s="1"/>
  <c r="K867" i="69"/>
  <c r="J867" i="69"/>
  <c r="E867" i="69"/>
  <c r="D867" i="69"/>
  <c r="C867" i="69"/>
  <c r="B867" i="69"/>
  <c r="F867" i="69" s="1"/>
  <c r="K866" i="69"/>
  <c r="J866" i="69"/>
  <c r="E866" i="69"/>
  <c r="D866" i="69"/>
  <c r="C866" i="69"/>
  <c r="B866" i="69"/>
  <c r="F866" i="69" s="1"/>
  <c r="K865" i="69"/>
  <c r="J865" i="69"/>
  <c r="E865" i="69"/>
  <c r="D865" i="69"/>
  <c r="C865" i="69"/>
  <c r="B865" i="69"/>
  <c r="F865" i="69" s="1"/>
  <c r="K864" i="69"/>
  <c r="J864" i="69"/>
  <c r="E864" i="69"/>
  <c r="D864" i="69"/>
  <c r="C864" i="69"/>
  <c r="B864" i="69"/>
  <c r="F864" i="69" s="1"/>
  <c r="K863" i="69"/>
  <c r="J863" i="69"/>
  <c r="E863" i="69"/>
  <c r="D863" i="69"/>
  <c r="C863" i="69"/>
  <c r="B863" i="69"/>
  <c r="F863" i="69" s="1"/>
  <c r="K862" i="69"/>
  <c r="J862" i="69"/>
  <c r="E862" i="69"/>
  <c r="D862" i="69"/>
  <c r="C862" i="69"/>
  <c r="B862" i="69"/>
  <c r="F862" i="69" s="1"/>
  <c r="K861" i="69"/>
  <c r="J861" i="69"/>
  <c r="E861" i="69"/>
  <c r="D861" i="69"/>
  <c r="C861" i="69"/>
  <c r="B861" i="69"/>
  <c r="F861" i="69" s="1"/>
  <c r="K860" i="69"/>
  <c r="J860" i="69"/>
  <c r="E860" i="69"/>
  <c r="D860" i="69"/>
  <c r="C860" i="69"/>
  <c r="B860" i="69"/>
  <c r="F860" i="69" s="1"/>
  <c r="K859" i="69"/>
  <c r="J859" i="69"/>
  <c r="E859" i="69"/>
  <c r="D859" i="69"/>
  <c r="C859" i="69"/>
  <c r="B859" i="69"/>
  <c r="F859" i="69" s="1"/>
  <c r="K858" i="69"/>
  <c r="J858" i="69"/>
  <c r="E858" i="69"/>
  <c r="D858" i="69"/>
  <c r="C858" i="69"/>
  <c r="B858" i="69"/>
  <c r="F858" i="69" s="1"/>
  <c r="K857" i="69"/>
  <c r="J857" i="69"/>
  <c r="E857" i="69"/>
  <c r="D857" i="69"/>
  <c r="C857" i="69"/>
  <c r="B857" i="69"/>
  <c r="F857" i="69" s="1"/>
  <c r="K856" i="69"/>
  <c r="J856" i="69"/>
  <c r="E856" i="69"/>
  <c r="D856" i="69"/>
  <c r="C856" i="69"/>
  <c r="B856" i="69"/>
  <c r="F856" i="69" s="1"/>
  <c r="K855" i="69"/>
  <c r="J855" i="69"/>
  <c r="E855" i="69"/>
  <c r="D855" i="69"/>
  <c r="C855" i="69"/>
  <c r="B855" i="69"/>
  <c r="F855" i="69" s="1"/>
  <c r="K854" i="69"/>
  <c r="J854" i="69"/>
  <c r="E854" i="69"/>
  <c r="D854" i="69"/>
  <c r="C854" i="69"/>
  <c r="B854" i="69"/>
  <c r="F854" i="69" s="1"/>
  <c r="K853" i="69"/>
  <c r="J853" i="69"/>
  <c r="E853" i="69"/>
  <c r="D853" i="69"/>
  <c r="C853" i="69"/>
  <c r="B853" i="69"/>
  <c r="F853" i="69" s="1"/>
  <c r="K852" i="69"/>
  <c r="J852" i="69"/>
  <c r="E852" i="69"/>
  <c r="D852" i="69"/>
  <c r="C852" i="69"/>
  <c r="B852" i="69"/>
  <c r="F852" i="69" s="1"/>
  <c r="K851" i="69"/>
  <c r="J851" i="69"/>
  <c r="E851" i="69"/>
  <c r="D851" i="69"/>
  <c r="C851" i="69"/>
  <c r="B851" i="69"/>
  <c r="F851" i="69" s="1"/>
  <c r="K850" i="69"/>
  <c r="J850" i="69"/>
  <c r="E850" i="69"/>
  <c r="D850" i="69"/>
  <c r="C850" i="69"/>
  <c r="B850" i="69"/>
  <c r="F850" i="69" s="1"/>
  <c r="K849" i="69"/>
  <c r="J849" i="69"/>
  <c r="E849" i="69"/>
  <c r="D849" i="69"/>
  <c r="C849" i="69"/>
  <c r="B849" i="69"/>
  <c r="F849" i="69" s="1"/>
  <c r="K848" i="69"/>
  <c r="J848" i="69"/>
  <c r="E848" i="69"/>
  <c r="D848" i="69"/>
  <c r="C848" i="69"/>
  <c r="B848" i="69"/>
  <c r="F848" i="69" s="1"/>
  <c r="K847" i="69"/>
  <c r="J847" i="69"/>
  <c r="E847" i="69"/>
  <c r="D847" i="69"/>
  <c r="C847" i="69"/>
  <c r="B847" i="69"/>
  <c r="F847" i="69" s="1"/>
  <c r="K846" i="69"/>
  <c r="J846" i="69"/>
  <c r="E846" i="69"/>
  <c r="D846" i="69"/>
  <c r="C846" i="69"/>
  <c r="B846" i="69"/>
  <c r="F846" i="69" s="1"/>
  <c r="K845" i="69"/>
  <c r="J845" i="69"/>
  <c r="E845" i="69"/>
  <c r="D845" i="69"/>
  <c r="C845" i="69"/>
  <c r="B845" i="69"/>
  <c r="F845" i="69" s="1"/>
  <c r="K844" i="69"/>
  <c r="J844" i="69"/>
  <c r="E844" i="69"/>
  <c r="D844" i="69"/>
  <c r="C844" i="69"/>
  <c r="B844" i="69"/>
  <c r="F844" i="69" s="1"/>
  <c r="K843" i="69"/>
  <c r="J843" i="69"/>
  <c r="E843" i="69"/>
  <c r="D843" i="69"/>
  <c r="C843" i="69"/>
  <c r="B843" i="69"/>
  <c r="F843" i="69" s="1"/>
  <c r="K842" i="69"/>
  <c r="J842" i="69"/>
  <c r="E842" i="69"/>
  <c r="D842" i="69"/>
  <c r="C842" i="69"/>
  <c r="B842" i="69"/>
  <c r="F842" i="69" s="1"/>
  <c r="K841" i="69"/>
  <c r="J841" i="69"/>
  <c r="E841" i="69"/>
  <c r="D841" i="69"/>
  <c r="C841" i="69"/>
  <c r="B841" i="69"/>
  <c r="F841" i="69" s="1"/>
  <c r="K840" i="69"/>
  <c r="J840" i="69"/>
  <c r="E840" i="69"/>
  <c r="D840" i="69"/>
  <c r="C840" i="69"/>
  <c r="B840" i="69"/>
  <c r="F840" i="69" s="1"/>
  <c r="K839" i="69"/>
  <c r="J839" i="69"/>
  <c r="E839" i="69"/>
  <c r="D839" i="69"/>
  <c r="C839" i="69"/>
  <c r="B839" i="69"/>
  <c r="F839" i="69" s="1"/>
  <c r="K838" i="69"/>
  <c r="J838" i="69"/>
  <c r="E838" i="69"/>
  <c r="D838" i="69"/>
  <c r="C838" i="69"/>
  <c r="B838" i="69"/>
  <c r="F838" i="69" s="1"/>
  <c r="K837" i="69"/>
  <c r="J837" i="69"/>
  <c r="E837" i="69"/>
  <c r="D837" i="69"/>
  <c r="C837" i="69"/>
  <c r="B837" i="69"/>
  <c r="F837" i="69" s="1"/>
  <c r="K836" i="69"/>
  <c r="J836" i="69"/>
  <c r="E836" i="69"/>
  <c r="D836" i="69"/>
  <c r="C836" i="69"/>
  <c r="B836" i="69"/>
  <c r="F836" i="69" s="1"/>
  <c r="K835" i="69"/>
  <c r="J835" i="69"/>
  <c r="E835" i="69"/>
  <c r="D835" i="69"/>
  <c r="C835" i="69"/>
  <c r="B835" i="69"/>
  <c r="F835" i="69" s="1"/>
  <c r="K834" i="69"/>
  <c r="J834" i="69"/>
  <c r="E834" i="69"/>
  <c r="D834" i="69"/>
  <c r="C834" i="69"/>
  <c r="B834" i="69"/>
  <c r="F834" i="69" s="1"/>
  <c r="K833" i="69"/>
  <c r="J833" i="69"/>
  <c r="E833" i="69"/>
  <c r="D833" i="69"/>
  <c r="C833" i="69"/>
  <c r="B833" i="69"/>
  <c r="F833" i="69" s="1"/>
  <c r="K832" i="69"/>
  <c r="J832" i="69"/>
  <c r="E832" i="69"/>
  <c r="D832" i="69"/>
  <c r="C832" i="69"/>
  <c r="B832" i="69"/>
  <c r="F832" i="69" s="1"/>
  <c r="K831" i="69"/>
  <c r="J831" i="69"/>
  <c r="E831" i="69"/>
  <c r="D831" i="69"/>
  <c r="C831" i="69"/>
  <c r="B831" i="69"/>
  <c r="F831" i="69" s="1"/>
  <c r="K830" i="69"/>
  <c r="J830" i="69"/>
  <c r="E830" i="69"/>
  <c r="D830" i="69"/>
  <c r="C830" i="69"/>
  <c r="B830" i="69"/>
  <c r="F830" i="69" s="1"/>
  <c r="K829" i="69"/>
  <c r="J829" i="69"/>
  <c r="E829" i="69"/>
  <c r="D829" i="69"/>
  <c r="C829" i="69"/>
  <c r="B829" i="69"/>
  <c r="F829" i="69" s="1"/>
  <c r="K828" i="69"/>
  <c r="J828" i="69"/>
  <c r="E828" i="69"/>
  <c r="D828" i="69"/>
  <c r="C828" i="69"/>
  <c r="B828" i="69"/>
  <c r="F828" i="69" s="1"/>
  <c r="K827" i="69"/>
  <c r="J827" i="69"/>
  <c r="E827" i="69"/>
  <c r="D827" i="69"/>
  <c r="C827" i="69"/>
  <c r="B827" i="69"/>
  <c r="F827" i="69" s="1"/>
  <c r="K826" i="69"/>
  <c r="J826" i="69"/>
  <c r="E826" i="69"/>
  <c r="D826" i="69"/>
  <c r="C826" i="69"/>
  <c r="B826" i="69"/>
  <c r="F826" i="69" s="1"/>
  <c r="K825" i="69"/>
  <c r="J825" i="69"/>
  <c r="E825" i="69"/>
  <c r="D825" i="69"/>
  <c r="C825" i="69"/>
  <c r="B825" i="69"/>
  <c r="F825" i="69" s="1"/>
  <c r="K824" i="69"/>
  <c r="J824" i="69"/>
  <c r="E824" i="69"/>
  <c r="D824" i="69"/>
  <c r="C824" i="69"/>
  <c r="B824" i="69"/>
  <c r="F824" i="69" s="1"/>
  <c r="K823" i="69"/>
  <c r="J823" i="69"/>
  <c r="E823" i="69"/>
  <c r="D823" i="69"/>
  <c r="C823" i="69"/>
  <c r="B823" i="69"/>
  <c r="F823" i="69" s="1"/>
  <c r="K822" i="69"/>
  <c r="J822" i="69"/>
  <c r="E822" i="69"/>
  <c r="D822" i="69"/>
  <c r="C822" i="69"/>
  <c r="B822" i="69"/>
  <c r="F822" i="69" s="1"/>
  <c r="K821" i="69"/>
  <c r="J821" i="69"/>
  <c r="E821" i="69"/>
  <c r="D821" i="69"/>
  <c r="C821" i="69"/>
  <c r="B821" i="69"/>
  <c r="F821" i="69" s="1"/>
  <c r="K820" i="69"/>
  <c r="J820" i="69"/>
  <c r="E820" i="69"/>
  <c r="D820" i="69"/>
  <c r="C820" i="69"/>
  <c r="B820" i="69"/>
  <c r="F820" i="69" s="1"/>
  <c r="K819" i="69"/>
  <c r="J819" i="69"/>
  <c r="E819" i="69"/>
  <c r="D819" i="69"/>
  <c r="C819" i="69"/>
  <c r="B819" i="69"/>
  <c r="F819" i="69" s="1"/>
  <c r="K818" i="69"/>
  <c r="J818" i="69"/>
  <c r="E818" i="69"/>
  <c r="D818" i="69"/>
  <c r="C818" i="69"/>
  <c r="B818" i="69"/>
  <c r="F818" i="69" s="1"/>
  <c r="K817" i="69"/>
  <c r="J817" i="69"/>
  <c r="E817" i="69"/>
  <c r="D817" i="69"/>
  <c r="C817" i="69"/>
  <c r="B817" i="69"/>
  <c r="F817" i="69" s="1"/>
  <c r="K816" i="69"/>
  <c r="J816" i="69"/>
  <c r="E816" i="69"/>
  <c r="D816" i="69"/>
  <c r="C816" i="69"/>
  <c r="B816" i="69"/>
  <c r="F816" i="69" s="1"/>
  <c r="K815" i="69"/>
  <c r="J815" i="69"/>
  <c r="E815" i="69"/>
  <c r="D815" i="69"/>
  <c r="C815" i="69"/>
  <c r="B815" i="69"/>
  <c r="F815" i="69" s="1"/>
  <c r="K814" i="69"/>
  <c r="J814" i="69"/>
  <c r="E814" i="69"/>
  <c r="D814" i="69"/>
  <c r="C814" i="69"/>
  <c r="B814" i="69"/>
  <c r="F814" i="69" s="1"/>
  <c r="K813" i="69"/>
  <c r="J813" i="69"/>
  <c r="E813" i="69"/>
  <c r="D813" i="69"/>
  <c r="C813" i="69"/>
  <c r="B813" i="69"/>
  <c r="F813" i="69" s="1"/>
  <c r="K812" i="69"/>
  <c r="J812" i="69"/>
  <c r="E812" i="69"/>
  <c r="D812" i="69"/>
  <c r="C812" i="69"/>
  <c r="B812" i="69"/>
  <c r="F812" i="69" s="1"/>
  <c r="K811" i="69"/>
  <c r="J811" i="69"/>
  <c r="E811" i="69"/>
  <c r="D811" i="69"/>
  <c r="C811" i="69"/>
  <c r="B811" i="69"/>
  <c r="F811" i="69" s="1"/>
  <c r="K810" i="69"/>
  <c r="J810" i="69"/>
  <c r="E810" i="69"/>
  <c r="D810" i="69"/>
  <c r="C810" i="69"/>
  <c r="B810" i="69"/>
  <c r="F810" i="69" s="1"/>
  <c r="K809" i="69"/>
  <c r="J809" i="69"/>
  <c r="E809" i="69"/>
  <c r="D809" i="69"/>
  <c r="C809" i="69"/>
  <c r="B809" i="69"/>
  <c r="F809" i="69" s="1"/>
  <c r="K808" i="69"/>
  <c r="J808" i="69"/>
  <c r="E808" i="69"/>
  <c r="D808" i="69"/>
  <c r="C808" i="69"/>
  <c r="B808" i="69"/>
  <c r="F808" i="69" s="1"/>
  <c r="K807" i="69"/>
  <c r="J807" i="69"/>
  <c r="E807" i="69"/>
  <c r="D807" i="69"/>
  <c r="C807" i="69"/>
  <c r="B807" i="69"/>
  <c r="F807" i="69" s="1"/>
  <c r="K806" i="69"/>
  <c r="J806" i="69"/>
  <c r="E806" i="69"/>
  <c r="D806" i="69"/>
  <c r="C806" i="69"/>
  <c r="B806" i="69"/>
  <c r="F806" i="69" s="1"/>
  <c r="K805" i="69"/>
  <c r="J805" i="69"/>
  <c r="E805" i="69"/>
  <c r="D805" i="69"/>
  <c r="C805" i="69"/>
  <c r="B805" i="69"/>
  <c r="F805" i="69" s="1"/>
  <c r="K804" i="69"/>
  <c r="J804" i="69"/>
  <c r="E804" i="69"/>
  <c r="D804" i="69"/>
  <c r="C804" i="69"/>
  <c r="B804" i="69"/>
  <c r="F804" i="69" s="1"/>
  <c r="K803" i="69"/>
  <c r="J803" i="69"/>
  <c r="E803" i="69"/>
  <c r="D803" i="69"/>
  <c r="C803" i="69"/>
  <c r="B803" i="69"/>
  <c r="F803" i="69" s="1"/>
  <c r="K802" i="69"/>
  <c r="J802" i="69"/>
  <c r="E802" i="69"/>
  <c r="D802" i="69"/>
  <c r="C802" i="69"/>
  <c r="B802" i="69"/>
  <c r="F802" i="69" s="1"/>
  <c r="K801" i="69"/>
  <c r="J801" i="69"/>
  <c r="E801" i="69"/>
  <c r="D801" i="69"/>
  <c r="C801" i="69"/>
  <c r="B801" i="69"/>
  <c r="F801" i="69" s="1"/>
  <c r="K800" i="69"/>
  <c r="J800" i="69"/>
  <c r="E800" i="69"/>
  <c r="D800" i="69"/>
  <c r="C800" i="69"/>
  <c r="B800" i="69"/>
  <c r="F800" i="69" s="1"/>
  <c r="K799" i="69"/>
  <c r="J799" i="69"/>
  <c r="E799" i="69"/>
  <c r="D799" i="69"/>
  <c r="C799" i="69"/>
  <c r="B799" i="69"/>
  <c r="F799" i="69" s="1"/>
  <c r="K798" i="69"/>
  <c r="J798" i="69"/>
  <c r="E798" i="69"/>
  <c r="D798" i="69"/>
  <c r="C798" i="69"/>
  <c r="B798" i="69"/>
  <c r="F798" i="69" s="1"/>
  <c r="K797" i="69"/>
  <c r="J797" i="69"/>
  <c r="E797" i="69"/>
  <c r="D797" i="69"/>
  <c r="C797" i="69"/>
  <c r="B797" i="69"/>
  <c r="F797" i="69" s="1"/>
  <c r="K796" i="69"/>
  <c r="J796" i="69"/>
  <c r="E796" i="69"/>
  <c r="D796" i="69"/>
  <c r="C796" i="69"/>
  <c r="B796" i="69"/>
  <c r="F796" i="69" s="1"/>
  <c r="K795" i="69"/>
  <c r="J795" i="69"/>
  <c r="E795" i="69"/>
  <c r="D795" i="69"/>
  <c r="C795" i="69"/>
  <c r="B795" i="69"/>
  <c r="F795" i="69" s="1"/>
  <c r="K794" i="69"/>
  <c r="J794" i="69"/>
  <c r="E794" i="69"/>
  <c r="D794" i="69"/>
  <c r="C794" i="69"/>
  <c r="B794" i="69"/>
  <c r="F794" i="69" s="1"/>
  <c r="K793" i="69"/>
  <c r="J793" i="69"/>
  <c r="E793" i="69"/>
  <c r="D793" i="69"/>
  <c r="C793" i="69"/>
  <c r="B793" i="69"/>
  <c r="F793" i="69" s="1"/>
  <c r="K792" i="69"/>
  <c r="J792" i="69"/>
  <c r="E792" i="69"/>
  <c r="D792" i="69"/>
  <c r="C792" i="69"/>
  <c r="B792" i="69"/>
  <c r="F792" i="69" s="1"/>
  <c r="K791" i="69"/>
  <c r="J791" i="69"/>
  <c r="E791" i="69"/>
  <c r="D791" i="69"/>
  <c r="C791" i="69"/>
  <c r="B791" i="69"/>
  <c r="F791" i="69" s="1"/>
  <c r="K790" i="69"/>
  <c r="J790" i="69"/>
  <c r="E790" i="69"/>
  <c r="D790" i="69"/>
  <c r="C790" i="69"/>
  <c r="B790" i="69"/>
  <c r="F790" i="69" s="1"/>
  <c r="K789" i="69"/>
  <c r="J789" i="69"/>
  <c r="E789" i="69"/>
  <c r="D789" i="69"/>
  <c r="C789" i="69"/>
  <c r="B789" i="69"/>
  <c r="F789" i="69" s="1"/>
  <c r="K788" i="69"/>
  <c r="J788" i="69"/>
  <c r="E788" i="69"/>
  <c r="D788" i="69"/>
  <c r="C788" i="69"/>
  <c r="B788" i="69"/>
  <c r="F788" i="69" s="1"/>
  <c r="K787" i="69"/>
  <c r="J787" i="69"/>
  <c r="E787" i="69"/>
  <c r="D787" i="69"/>
  <c r="C787" i="69"/>
  <c r="B787" i="69"/>
  <c r="F787" i="69" s="1"/>
  <c r="K786" i="69"/>
  <c r="J786" i="69"/>
  <c r="E786" i="69"/>
  <c r="D786" i="69"/>
  <c r="C786" i="69"/>
  <c r="B786" i="69"/>
  <c r="F786" i="69" s="1"/>
  <c r="K785" i="69"/>
  <c r="J785" i="69"/>
  <c r="E785" i="69"/>
  <c r="D785" i="69"/>
  <c r="C785" i="69"/>
  <c r="B785" i="69"/>
  <c r="F785" i="69" s="1"/>
  <c r="K784" i="69"/>
  <c r="J784" i="69"/>
  <c r="E784" i="69"/>
  <c r="D784" i="69"/>
  <c r="C784" i="69"/>
  <c r="B784" i="69"/>
  <c r="F784" i="69" s="1"/>
  <c r="K783" i="69"/>
  <c r="J783" i="69"/>
  <c r="E783" i="69"/>
  <c r="D783" i="69"/>
  <c r="C783" i="69"/>
  <c r="B783" i="69"/>
  <c r="F783" i="69" s="1"/>
  <c r="K782" i="69"/>
  <c r="J782" i="69"/>
  <c r="E782" i="69"/>
  <c r="D782" i="69"/>
  <c r="C782" i="69"/>
  <c r="B782" i="69"/>
  <c r="F782" i="69" s="1"/>
  <c r="K781" i="69"/>
  <c r="J781" i="69"/>
  <c r="E781" i="69"/>
  <c r="D781" i="69"/>
  <c r="C781" i="69"/>
  <c r="B781" i="69"/>
  <c r="F781" i="69" s="1"/>
  <c r="K780" i="69"/>
  <c r="J780" i="69"/>
  <c r="E780" i="69"/>
  <c r="D780" i="69"/>
  <c r="C780" i="69"/>
  <c r="B780" i="69"/>
  <c r="F780" i="69" s="1"/>
  <c r="K779" i="69"/>
  <c r="J779" i="69"/>
  <c r="E779" i="69"/>
  <c r="D779" i="69"/>
  <c r="C779" i="69"/>
  <c r="B779" i="69"/>
  <c r="F779" i="69" s="1"/>
  <c r="K778" i="69"/>
  <c r="J778" i="69"/>
  <c r="E778" i="69"/>
  <c r="D778" i="69"/>
  <c r="C778" i="69"/>
  <c r="B778" i="69"/>
  <c r="F778" i="69" s="1"/>
  <c r="K777" i="69"/>
  <c r="J777" i="69"/>
  <c r="E777" i="69"/>
  <c r="D777" i="69"/>
  <c r="C777" i="69"/>
  <c r="B777" i="69"/>
  <c r="F777" i="69" s="1"/>
  <c r="K776" i="69"/>
  <c r="J776" i="69"/>
  <c r="E776" i="69"/>
  <c r="D776" i="69"/>
  <c r="C776" i="69"/>
  <c r="B776" i="69"/>
  <c r="F776" i="69" s="1"/>
  <c r="K775" i="69"/>
  <c r="J775" i="69"/>
  <c r="E775" i="69"/>
  <c r="D775" i="69"/>
  <c r="C775" i="69"/>
  <c r="B775" i="69"/>
  <c r="F775" i="69" s="1"/>
  <c r="K774" i="69"/>
  <c r="J774" i="69"/>
  <c r="E774" i="69"/>
  <c r="D774" i="69"/>
  <c r="C774" i="69"/>
  <c r="B774" i="69"/>
  <c r="F774" i="69" s="1"/>
  <c r="K773" i="69"/>
  <c r="J773" i="69"/>
  <c r="E773" i="69"/>
  <c r="D773" i="69"/>
  <c r="C773" i="69"/>
  <c r="B773" i="69"/>
  <c r="F773" i="69" s="1"/>
  <c r="K772" i="69"/>
  <c r="J772" i="69"/>
  <c r="E772" i="69"/>
  <c r="D772" i="69"/>
  <c r="C772" i="69"/>
  <c r="B772" i="69"/>
  <c r="F772" i="69" s="1"/>
  <c r="K771" i="69"/>
  <c r="J771" i="69"/>
  <c r="E771" i="69"/>
  <c r="D771" i="69"/>
  <c r="C771" i="69"/>
  <c r="B771" i="69"/>
  <c r="F771" i="69" s="1"/>
  <c r="K770" i="69"/>
  <c r="J770" i="69"/>
  <c r="E770" i="69"/>
  <c r="D770" i="69"/>
  <c r="C770" i="69"/>
  <c r="B770" i="69"/>
  <c r="F770" i="69" s="1"/>
  <c r="K769" i="69"/>
  <c r="J769" i="69"/>
  <c r="E769" i="69"/>
  <c r="D769" i="69"/>
  <c r="C769" i="69"/>
  <c r="B769" i="69"/>
  <c r="F769" i="69" s="1"/>
  <c r="K768" i="69"/>
  <c r="J768" i="69"/>
  <c r="E768" i="69"/>
  <c r="D768" i="69"/>
  <c r="C768" i="69"/>
  <c r="B768" i="69"/>
  <c r="F768" i="69" s="1"/>
  <c r="K767" i="69"/>
  <c r="J767" i="69"/>
  <c r="E767" i="69"/>
  <c r="D767" i="69"/>
  <c r="C767" i="69"/>
  <c r="B767" i="69"/>
  <c r="F767" i="69" s="1"/>
  <c r="K766" i="69"/>
  <c r="J766" i="69"/>
  <c r="E766" i="69"/>
  <c r="D766" i="69"/>
  <c r="C766" i="69"/>
  <c r="B766" i="69"/>
  <c r="F766" i="69" s="1"/>
  <c r="K765" i="69"/>
  <c r="J765" i="69"/>
  <c r="E765" i="69"/>
  <c r="D765" i="69"/>
  <c r="C765" i="69"/>
  <c r="B765" i="69"/>
  <c r="F765" i="69" s="1"/>
  <c r="K764" i="69"/>
  <c r="J764" i="69"/>
  <c r="E764" i="69"/>
  <c r="D764" i="69"/>
  <c r="C764" i="69"/>
  <c r="B764" i="69"/>
  <c r="F764" i="69" s="1"/>
  <c r="K763" i="69"/>
  <c r="J763" i="69"/>
  <c r="E763" i="69"/>
  <c r="D763" i="69"/>
  <c r="C763" i="69"/>
  <c r="B763" i="69"/>
  <c r="F763" i="69" s="1"/>
  <c r="K762" i="69"/>
  <c r="J762" i="69"/>
  <c r="E762" i="69"/>
  <c r="D762" i="69"/>
  <c r="C762" i="69"/>
  <c r="B762" i="69"/>
  <c r="F762" i="69" s="1"/>
  <c r="K761" i="69"/>
  <c r="J761" i="69"/>
  <c r="E761" i="69"/>
  <c r="D761" i="69"/>
  <c r="C761" i="69"/>
  <c r="B761" i="69"/>
  <c r="F761" i="69" s="1"/>
  <c r="K760" i="69"/>
  <c r="J760" i="69"/>
  <c r="E760" i="69"/>
  <c r="D760" i="69"/>
  <c r="C760" i="69"/>
  <c r="B760" i="69"/>
  <c r="F760" i="69" s="1"/>
  <c r="K759" i="69"/>
  <c r="J759" i="69"/>
  <c r="E759" i="69"/>
  <c r="D759" i="69"/>
  <c r="C759" i="69"/>
  <c r="B759" i="69"/>
  <c r="F759" i="69" s="1"/>
  <c r="K758" i="69"/>
  <c r="J758" i="69"/>
  <c r="E758" i="69"/>
  <c r="D758" i="69"/>
  <c r="C758" i="69"/>
  <c r="B758" i="69"/>
  <c r="F758" i="69" s="1"/>
  <c r="K757" i="69"/>
  <c r="J757" i="69"/>
  <c r="E757" i="69"/>
  <c r="D757" i="69"/>
  <c r="C757" i="69"/>
  <c r="B757" i="69"/>
  <c r="F757" i="69" s="1"/>
  <c r="K756" i="69"/>
  <c r="J756" i="69"/>
  <c r="E756" i="69"/>
  <c r="D756" i="69"/>
  <c r="C756" i="69"/>
  <c r="B756" i="69"/>
  <c r="F756" i="69" s="1"/>
  <c r="K755" i="69"/>
  <c r="J755" i="69"/>
  <c r="E755" i="69"/>
  <c r="D755" i="69"/>
  <c r="C755" i="69"/>
  <c r="B755" i="69"/>
  <c r="F755" i="69" s="1"/>
  <c r="K754" i="69"/>
  <c r="J754" i="69"/>
  <c r="E754" i="69"/>
  <c r="D754" i="69"/>
  <c r="C754" i="69"/>
  <c r="B754" i="69"/>
  <c r="F754" i="69" s="1"/>
  <c r="K753" i="69"/>
  <c r="J753" i="69"/>
  <c r="E753" i="69"/>
  <c r="D753" i="69"/>
  <c r="C753" i="69"/>
  <c r="B753" i="69"/>
  <c r="F753" i="69" s="1"/>
  <c r="K752" i="69"/>
  <c r="J752" i="69"/>
  <c r="E752" i="69"/>
  <c r="D752" i="69"/>
  <c r="C752" i="69"/>
  <c r="B752" i="69"/>
  <c r="F752" i="69" s="1"/>
  <c r="K751" i="69"/>
  <c r="J751" i="69"/>
  <c r="E751" i="69"/>
  <c r="D751" i="69"/>
  <c r="C751" i="69"/>
  <c r="B751" i="69"/>
  <c r="F751" i="69" s="1"/>
  <c r="K750" i="69"/>
  <c r="J750" i="69"/>
  <c r="E750" i="69"/>
  <c r="D750" i="69"/>
  <c r="C750" i="69"/>
  <c r="B750" i="69"/>
  <c r="F750" i="69" s="1"/>
  <c r="K749" i="69"/>
  <c r="J749" i="69"/>
  <c r="E749" i="69"/>
  <c r="D749" i="69"/>
  <c r="C749" i="69"/>
  <c r="B749" i="69"/>
  <c r="F749" i="69" s="1"/>
  <c r="K748" i="69"/>
  <c r="J748" i="69"/>
  <c r="E748" i="69"/>
  <c r="D748" i="69"/>
  <c r="C748" i="69"/>
  <c r="B748" i="69"/>
  <c r="F748" i="69" s="1"/>
  <c r="K747" i="69"/>
  <c r="J747" i="69"/>
  <c r="E747" i="69"/>
  <c r="D747" i="69"/>
  <c r="C747" i="69"/>
  <c r="B747" i="69"/>
  <c r="F747" i="69" s="1"/>
  <c r="K746" i="69"/>
  <c r="J746" i="69"/>
  <c r="E746" i="69"/>
  <c r="D746" i="69"/>
  <c r="C746" i="69"/>
  <c r="B746" i="69"/>
  <c r="F746" i="69" s="1"/>
  <c r="K745" i="69"/>
  <c r="J745" i="69"/>
  <c r="E745" i="69"/>
  <c r="D745" i="69"/>
  <c r="C745" i="69"/>
  <c r="B745" i="69"/>
  <c r="F745" i="69" s="1"/>
  <c r="K744" i="69"/>
  <c r="J744" i="69"/>
  <c r="E744" i="69"/>
  <c r="D744" i="69"/>
  <c r="C744" i="69"/>
  <c r="B744" i="69"/>
  <c r="F744" i="69" s="1"/>
  <c r="K743" i="69"/>
  <c r="J743" i="69"/>
  <c r="E743" i="69"/>
  <c r="D743" i="69"/>
  <c r="C743" i="69"/>
  <c r="B743" i="69"/>
  <c r="F743" i="69" s="1"/>
  <c r="K742" i="69"/>
  <c r="J742" i="69"/>
  <c r="E742" i="69"/>
  <c r="D742" i="69"/>
  <c r="C742" i="69"/>
  <c r="B742" i="69"/>
  <c r="F742" i="69" s="1"/>
  <c r="K741" i="69"/>
  <c r="J741" i="69"/>
  <c r="E741" i="69"/>
  <c r="D741" i="69"/>
  <c r="C741" i="69"/>
  <c r="B741" i="69"/>
  <c r="F741" i="69" s="1"/>
  <c r="K740" i="69"/>
  <c r="J740" i="69"/>
  <c r="E740" i="69"/>
  <c r="D740" i="69"/>
  <c r="C740" i="69"/>
  <c r="B740" i="69"/>
  <c r="F740" i="69" s="1"/>
  <c r="K739" i="69"/>
  <c r="J739" i="69"/>
  <c r="E739" i="69"/>
  <c r="D739" i="69"/>
  <c r="C739" i="69"/>
  <c r="B739" i="69"/>
  <c r="F739" i="69" s="1"/>
  <c r="K738" i="69"/>
  <c r="J738" i="69"/>
  <c r="E738" i="69"/>
  <c r="D738" i="69"/>
  <c r="C738" i="69"/>
  <c r="B738" i="69"/>
  <c r="F738" i="69" s="1"/>
  <c r="K737" i="69"/>
  <c r="J737" i="69"/>
  <c r="E737" i="69"/>
  <c r="D737" i="69"/>
  <c r="C737" i="69"/>
  <c r="B737" i="69"/>
  <c r="F737" i="69" s="1"/>
  <c r="K736" i="69"/>
  <c r="J736" i="69"/>
  <c r="E736" i="69"/>
  <c r="D736" i="69"/>
  <c r="C736" i="69"/>
  <c r="B736" i="69"/>
  <c r="F736" i="69" s="1"/>
  <c r="K735" i="69"/>
  <c r="J735" i="69"/>
  <c r="E735" i="69"/>
  <c r="D735" i="69"/>
  <c r="C735" i="69"/>
  <c r="B735" i="69"/>
  <c r="F735" i="69" s="1"/>
  <c r="K734" i="69"/>
  <c r="J734" i="69"/>
  <c r="E734" i="69"/>
  <c r="D734" i="69"/>
  <c r="C734" i="69"/>
  <c r="B734" i="69"/>
  <c r="F734" i="69" s="1"/>
  <c r="K733" i="69"/>
  <c r="J733" i="69"/>
  <c r="E733" i="69"/>
  <c r="D733" i="69"/>
  <c r="C733" i="69"/>
  <c r="B733" i="69"/>
  <c r="F733" i="69" s="1"/>
  <c r="K732" i="69"/>
  <c r="J732" i="69"/>
  <c r="E732" i="69"/>
  <c r="D732" i="69"/>
  <c r="C732" i="69"/>
  <c r="B732" i="69"/>
  <c r="F732" i="69" s="1"/>
  <c r="K731" i="69"/>
  <c r="J731" i="69"/>
  <c r="E731" i="69"/>
  <c r="D731" i="69"/>
  <c r="C731" i="69"/>
  <c r="B731" i="69"/>
  <c r="F731" i="69" s="1"/>
  <c r="K730" i="69"/>
  <c r="J730" i="69"/>
  <c r="E730" i="69"/>
  <c r="D730" i="69"/>
  <c r="C730" i="69"/>
  <c r="B730" i="69"/>
  <c r="F730" i="69" s="1"/>
  <c r="K729" i="69"/>
  <c r="J729" i="69"/>
  <c r="E729" i="69"/>
  <c r="D729" i="69"/>
  <c r="C729" i="69"/>
  <c r="B729" i="69"/>
  <c r="F729" i="69" s="1"/>
  <c r="K728" i="69"/>
  <c r="J728" i="69"/>
  <c r="E728" i="69"/>
  <c r="D728" i="69"/>
  <c r="C728" i="69"/>
  <c r="B728" i="69"/>
  <c r="F728" i="69" s="1"/>
  <c r="K727" i="69"/>
  <c r="J727" i="69"/>
  <c r="E727" i="69"/>
  <c r="D727" i="69"/>
  <c r="C727" i="69"/>
  <c r="B727" i="69"/>
  <c r="F727" i="69" s="1"/>
  <c r="K726" i="69"/>
  <c r="J726" i="69"/>
  <c r="E726" i="69"/>
  <c r="D726" i="69"/>
  <c r="C726" i="69"/>
  <c r="B726" i="69"/>
  <c r="F726" i="69" s="1"/>
  <c r="K725" i="69"/>
  <c r="J725" i="69"/>
  <c r="E725" i="69"/>
  <c r="D725" i="69"/>
  <c r="C725" i="69"/>
  <c r="B725" i="69"/>
  <c r="F725" i="69" s="1"/>
  <c r="K724" i="69"/>
  <c r="J724" i="69"/>
  <c r="E724" i="69"/>
  <c r="D724" i="69"/>
  <c r="C724" i="69"/>
  <c r="B724" i="69"/>
  <c r="F724" i="69" s="1"/>
  <c r="K723" i="69"/>
  <c r="J723" i="69"/>
  <c r="E723" i="69"/>
  <c r="D723" i="69"/>
  <c r="C723" i="69"/>
  <c r="B723" i="69"/>
  <c r="F723" i="69" s="1"/>
  <c r="K722" i="69"/>
  <c r="J722" i="69"/>
  <c r="E722" i="69"/>
  <c r="D722" i="69"/>
  <c r="C722" i="69"/>
  <c r="B722" i="69"/>
  <c r="F722" i="69" s="1"/>
  <c r="K721" i="69"/>
  <c r="J721" i="69"/>
  <c r="E721" i="69"/>
  <c r="D721" i="69"/>
  <c r="C721" i="69"/>
  <c r="B721" i="69"/>
  <c r="F721" i="69" s="1"/>
  <c r="K720" i="69"/>
  <c r="J720" i="69"/>
  <c r="E720" i="69"/>
  <c r="D720" i="69"/>
  <c r="C720" i="69"/>
  <c r="B720" i="69"/>
  <c r="F720" i="69" s="1"/>
  <c r="K719" i="69"/>
  <c r="J719" i="69"/>
  <c r="E719" i="69"/>
  <c r="D719" i="69"/>
  <c r="C719" i="69"/>
  <c r="B719" i="69"/>
  <c r="F719" i="69" s="1"/>
  <c r="K718" i="69"/>
  <c r="J718" i="69"/>
  <c r="E718" i="69"/>
  <c r="D718" i="69"/>
  <c r="C718" i="69"/>
  <c r="B718" i="69"/>
  <c r="F718" i="69" s="1"/>
  <c r="K717" i="69"/>
  <c r="J717" i="69"/>
  <c r="E717" i="69"/>
  <c r="D717" i="69"/>
  <c r="C717" i="69"/>
  <c r="B717" i="69"/>
  <c r="F717" i="69" s="1"/>
  <c r="K716" i="69"/>
  <c r="J716" i="69"/>
  <c r="E716" i="69"/>
  <c r="D716" i="69"/>
  <c r="C716" i="69"/>
  <c r="B716" i="69"/>
  <c r="F716" i="69" s="1"/>
  <c r="K715" i="69"/>
  <c r="J715" i="69"/>
  <c r="E715" i="69"/>
  <c r="D715" i="69"/>
  <c r="C715" i="69"/>
  <c r="B715" i="69"/>
  <c r="F715" i="69" s="1"/>
  <c r="K714" i="69"/>
  <c r="J714" i="69"/>
  <c r="E714" i="69"/>
  <c r="D714" i="69"/>
  <c r="C714" i="69"/>
  <c r="B714" i="69"/>
  <c r="F714" i="69" s="1"/>
  <c r="K713" i="69"/>
  <c r="J713" i="69"/>
  <c r="E713" i="69"/>
  <c r="D713" i="69"/>
  <c r="C713" i="69"/>
  <c r="B713" i="69"/>
  <c r="F713" i="69" s="1"/>
  <c r="K712" i="69"/>
  <c r="J712" i="69"/>
  <c r="E712" i="69"/>
  <c r="D712" i="69"/>
  <c r="C712" i="69"/>
  <c r="B712" i="69"/>
  <c r="F712" i="69" s="1"/>
  <c r="K711" i="69"/>
  <c r="J711" i="69"/>
  <c r="E711" i="69"/>
  <c r="D711" i="69"/>
  <c r="C711" i="69"/>
  <c r="B711" i="69"/>
  <c r="F711" i="69" s="1"/>
  <c r="K710" i="69"/>
  <c r="J710" i="69"/>
  <c r="E710" i="69"/>
  <c r="D710" i="69"/>
  <c r="C710" i="69"/>
  <c r="B710" i="69"/>
  <c r="F710" i="69" s="1"/>
  <c r="K709" i="69"/>
  <c r="J709" i="69"/>
  <c r="E709" i="69"/>
  <c r="D709" i="69"/>
  <c r="C709" i="69"/>
  <c r="B709" i="69"/>
  <c r="F709" i="69" s="1"/>
  <c r="K708" i="69"/>
  <c r="J708" i="69"/>
  <c r="E708" i="69"/>
  <c r="D708" i="69"/>
  <c r="C708" i="69"/>
  <c r="B708" i="69"/>
  <c r="F708" i="69" s="1"/>
  <c r="K707" i="69"/>
  <c r="J707" i="69"/>
  <c r="E707" i="69"/>
  <c r="D707" i="69"/>
  <c r="C707" i="69"/>
  <c r="B707" i="69"/>
  <c r="F707" i="69" s="1"/>
  <c r="K706" i="69"/>
  <c r="J706" i="69"/>
  <c r="E706" i="69"/>
  <c r="D706" i="69"/>
  <c r="C706" i="69"/>
  <c r="B706" i="69"/>
  <c r="F706" i="69" s="1"/>
  <c r="K705" i="69"/>
  <c r="J705" i="69"/>
  <c r="E705" i="69"/>
  <c r="D705" i="69"/>
  <c r="C705" i="69"/>
  <c r="B705" i="69"/>
  <c r="F705" i="69" s="1"/>
  <c r="K704" i="69"/>
  <c r="J704" i="69"/>
  <c r="E704" i="69"/>
  <c r="D704" i="69"/>
  <c r="C704" i="69"/>
  <c r="B704" i="69"/>
  <c r="F704" i="69" s="1"/>
  <c r="K703" i="69"/>
  <c r="J703" i="69"/>
  <c r="E703" i="69"/>
  <c r="D703" i="69"/>
  <c r="C703" i="69"/>
  <c r="B703" i="69"/>
  <c r="F703" i="69" s="1"/>
  <c r="K702" i="69"/>
  <c r="J702" i="69"/>
  <c r="E702" i="69"/>
  <c r="D702" i="69"/>
  <c r="C702" i="69"/>
  <c r="B702" i="69"/>
  <c r="F702" i="69" s="1"/>
  <c r="K701" i="69"/>
  <c r="J701" i="69"/>
  <c r="E701" i="69"/>
  <c r="D701" i="69"/>
  <c r="C701" i="69"/>
  <c r="B701" i="69"/>
  <c r="F701" i="69" s="1"/>
  <c r="K700" i="69"/>
  <c r="J700" i="69"/>
  <c r="E700" i="69"/>
  <c r="D700" i="69"/>
  <c r="C700" i="69"/>
  <c r="B700" i="69"/>
  <c r="F700" i="69" s="1"/>
  <c r="K699" i="69"/>
  <c r="J699" i="69"/>
  <c r="E699" i="69"/>
  <c r="D699" i="69"/>
  <c r="C699" i="69"/>
  <c r="B699" i="69"/>
  <c r="F699" i="69" s="1"/>
  <c r="K698" i="69"/>
  <c r="J698" i="69"/>
  <c r="E698" i="69"/>
  <c r="D698" i="69"/>
  <c r="C698" i="69"/>
  <c r="B698" i="69"/>
  <c r="F698" i="69" s="1"/>
  <c r="K697" i="69"/>
  <c r="J697" i="69"/>
  <c r="E697" i="69"/>
  <c r="D697" i="69"/>
  <c r="C697" i="69"/>
  <c r="B697" i="69"/>
  <c r="F697" i="69" s="1"/>
  <c r="K696" i="69"/>
  <c r="J696" i="69"/>
  <c r="E696" i="69"/>
  <c r="D696" i="69"/>
  <c r="C696" i="69"/>
  <c r="B696" i="69"/>
  <c r="F696" i="69" s="1"/>
  <c r="K695" i="69"/>
  <c r="J695" i="69"/>
  <c r="E695" i="69"/>
  <c r="D695" i="69"/>
  <c r="C695" i="69"/>
  <c r="B695" i="69"/>
  <c r="F695" i="69" s="1"/>
  <c r="K694" i="69"/>
  <c r="J694" i="69"/>
  <c r="E694" i="69"/>
  <c r="D694" i="69"/>
  <c r="C694" i="69"/>
  <c r="B694" i="69"/>
  <c r="F694" i="69" s="1"/>
  <c r="K693" i="69"/>
  <c r="J693" i="69"/>
  <c r="E693" i="69"/>
  <c r="D693" i="69"/>
  <c r="C693" i="69"/>
  <c r="B693" i="69"/>
  <c r="F693" i="69" s="1"/>
  <c r="K692" i="69"/>
  <c r="J692" i="69"/>
  <c r="E692" i="69"/>
  <c r="D692" i="69"/>
  <c r="C692" i="69"/>
  <c r="B692" i="69"/>
  <c r="F692" i="69" s="1"/>
  <c r="K691" i="69"/>
  <c r="J691" i="69"/>
  <c r="E691" i="69"/>
  <c r="D691" i="69"/>
  <c r="C691" i="69"/>
  <c r="B691" i="69"/>
  <c r="F691" i="69" s="1"/>
  <c r="K690" i="69"/>
  <c r="J690" i="69"/>
  <c r="E690" i="69"/>
  <c r="D690" i="69"/>
  <c r="C690" i="69"/>
  <c r="B690" i="69"/>
  <c r="F690" i="69" s="1"/>
  <c r="K689" i="69"/>
  <c r="J689" i="69"/>
  <c r="E689" i="69"/>
  <c r="D689" i="69"/>
  <c r="C689" i="69"/>
  <c r="B689" i="69"/>
  <c r="F689" i="69" s="1"/>
  <c r="K688" i="69"/>
  <c r="J688" i="69"/>
  <c r="E688" i="69"/>
  <c r="D688" i="69"/>
  <c r="C688" i="69"/>
  <c r="B688" i="69"/>
  <c r="F688" i="69" s="1"/>
  <c r="K687" i="69"/>
  <c r="J687" i="69"/>
  <c r="E687" i="69"/>
  <c r="D687" i="69"/>
  <c r="C687" i="69"/>
  <c r="B687" i="69"/>
  <c r="F687" i="69" s="1"/>
  <c r="K686" i="69"/>
  <c r="J686" i="69"/>
  <c r="E686" i="69"/>
  <c r="D686" i="69"/>
  <c r="C686" i="69"/>
  <c r="B686" i="69"/>
  <c r="F686" i="69" s="1"/>
  <c r="K685" i="69"/>
  <c r="J685" i="69"/>
  <c r="E685" i="69"/>
  <c r="D685" i="69"/>
  <c r="C685" i="69"/>
  <c r="B685" i="69"/>
  <c r="F685" i="69" s="1"/>
  <c r="K684" i="69"/>
  <c r="J684" i="69"/>
  <c r="E684" i="69"/>
  <c r="D684" i="69"/>
  <c r="C684" i="69"/>
  <c r="B684" i="69"/>
  <c r="F684" i="69" s="1"/>
  <c r="K683" i="69"/>
  <c r="J683" i="69"/>
  <c r="E683" i="69"/>
  <c r="D683" i="69"/>
  <c r="C683" i="69"/>
  <c r="B683" i="69"/>
  <c r="F683" i="69" s="1"/>
  <c r="K682" i="69"/>
  <c r="J682" i="69"/>
  <c r="E682" i="69"/>
  <c r="D682" i="69"/>
  <c r="C682" i="69"/>
  <c r="B682" i="69"/>
  <c r="F682" i="69" s="1"/>
  <c r="K681" i="69"/>
  <c r="J681" i="69"/>
  <c r="E681" i="69"/>
  <c r="D681" i="69"/>
  <c r="C681" i="69"/>
  <c r="B681" i="69"/>
  <c r="F681" i="69" s="1"/>
  <c r="K680" i="69"/>
  <c r="J680" i="69"/>
  <c r="E680" i="69"/>
  <c r="D680" i="69"/>
  <c r="C680" i="69"/>
  <c r="B680" i="69"/>
  <c r="F680" i="69" s="1"/>
  <c r="K679" i="69"/>
  <c r="J679" i="69"/>
  <c r="E679" i="69"/>
  <c r="D679" i="69"/>
  <c r="C679" i="69"/>
  <c r="B679" i="69"/>
  <c r="F679" i="69" s="1"/>
  <c r="K678" i="69"/>
  <c r="J678" i="69"/>
  <c r="E678" i="69"/>
  <c r="D678" i="69"/>
  <c r="C678" i="69"/>
  <c r="B678" i="69"/>
  <c r="F678" i="69" s="1"/>
  <c r="K677" i="69"/>
  <c r="J677" i="69"/>
  <c r="E677" i="69"/>
  <c r="D677" i="69"/>
  <c r="C677" i="69"/>
  <c r="B677" i="69"/>
  <c r="F677" i="69" s="1"/>
  <c r="K676" i="69"/>
  <c r="J676" i="69"/>
  <c r="E676" i="69"/>
  <c r="D676" i="69"/>
  <c r="C676" i="69"/>
  <c r="B676" i="69"/>
  <c r="F676" i="69" s="1"/>
  <c r="K675" i="69"/>
  <c r="J675" i="69"/>
  <c r="E675" i="69"/>
  <c r="D675" i="69"/>
  <c r="C675" i="69"/>
  <c r="B675" i="69"/>
  <c r="F675" i="69" s="1"/>
  <c r="K674" i="69"/>
  <c r="J674" i="69"/>
  <c r="E674" i="69"/>
  <c r="D674" i="69"/>
  <c r="C674" i="69"/>
  <c r="B674" i="69"/>
  <c r="F674" i="69" s="1"/>
  <c r="K673" i="69"/>
  <c r="J673" i="69"/>
  <c r="E673" i="69"/>
  <c r="D673" i="69"/>
  <c r="C673" i="69"/>
  <c r="B673" i="69"/>
  <c r="F673" i="69" s="1"/>
  <c r="K672" i="69"/>
  <c r="J672" i="69"/>
  <c r="E672" i="69"/>
  <c r="D672" i="69"/>
  <c r="C672" i="69"/>
  <c r="B672" i="69"/>
  <c r="F672" i="69" s="1"/>
  <c r="K671" i="69"/>
  <c r="J671" i="69"/>
  <c r="E671" i="69"/>
  <c r="D671" i="69"/>
  <c r="C671" i="69"/>
  <c r="B671" i="69"/>
  <c r="F671" i="69" s="1"/>
  <c r="K670" i="69"/>
  <c r="J670" i="69"/>
  <c r="E670" i="69"/>
  <c r="D670" i="69"/>
  <c r="C670" i="69"/>
  <c r="B670" i="69"/>
  <c r="F670" i="69" s="1"/>
  <c r="K669" i="69"/>
  <c r="J669" i="69"/>
  <c r="E669" i="69"/>
  <c r="D669" i="69"/>
  <c r="C669" i="69"/>
  <c r="B669" i="69"/>
  <c r="F669" i="69" s="1"/>
  <c r="K668" i="69"/>
  <c r="J668" i="69"/>
  <c r="E668" i="69"/>
  <c r="D668" i="69"/>
  <c r="C668" i="69"/>
  <c r="B668" i="69"/>
  <c r="F668" i="69" s="1"/>
  <c r="K667" i="69"/>
  <c r="J667" i="69"/>
  <c r="E667" i="69"/>
  <c r="D667" i="69"/>
  <c r="C667" i="69"/>
  <c r="B667" i="69"/>
  <c r="F667" i="69" s="1"/>
  <c r="K666" i="69"/>
  <c r="J666" i="69"/>
  <c r="E666" i="69"/>
  <c r="D666" i="69"/>
  <c r="C666" i="69"/>
  <c r="B666" i="69"/>
  <c r="F666" i="69" s="1"/>
  <c r="K665" i="69"/>
  <c r="J665" i="69"/>
  <c r="E665" i="69"/>
  <c r="D665" i="69"/>
  <c r="C665" i="69"/>
  <c r="B665" i="69"/>
  <c r="F665" i="69" s="1"/>
  <c r="K664" i="69"/>
  <c r="J664" i="69"/>
  <c r="E664" i="69"/>
  <c r="D664" i="69"/>
  <c r="C664" i="69"/>
  <c r="B664" i="69"/>
  <c r="F664" i="69" s="1"/>
  <c r="K663" i="69"/>
  <c r="J663" i="69"/>
  <c r="E663" i="69"/>
  <c r="D663" i="69"/>
  <c r="C663" i="69"/>
  <c r="B663" i="69"/>
  <c r="F663" i="69" s="1"/>
  <c r="K662" i="69"/>
  <c r="J662" i="69"/>
  <c r="E662" i="69"/>
  <c r="D662" i="69"/>
  <c r="C662" i="69"/>
  <c r="B662" i="69"/>
  <c r="F662" i="69" s="1"/>
  <c r="K661" i="69"/>
  <c r="J661" i="69"/>
  <c r="E661" i="69"/>
  <c r="D661" i="69"/>
  <c r="C661" i="69"/>
  <c r="B661" i="69"/>
  <c r="F661" i="69" s="1"/>
  <c r="K660" i="69"/>
  <c r="J660" i="69"/>
  <c r="E660" i="69"/>
  <c r="D660" i="69"/>
  <c r="C660" i="69"/>
  <c r="B660" i="69"/>
  <c r="F660" i="69" s="1"/>
  <c r="K659" i="69"/>
  <c r="J659" i="69"/>
  <c r="E659" i="69"/>
  <c r="D659" i="69"/>
  <c r="C659" i="69"/>
  <c r="B659" i="69"/>
  <c r="F659" i="69" s="1"/>
  <c r="K658" i="69"/>
  <c r="J658" i="69"/>
  <c r="E658" i="69"/>
  <c r="D658" i="69"/>
  <c r="C658" i="69"/>
  <c r="B658" i="69"/>
  <c r="F658" i="69" s="1"/>
  <c r="K657" i="69"/>
  <c r="J657" i="69"/>
  <c r="E657" i="69"/>
  <c r="D657" i="69"/>
  <c r="C657" i="69"/>
  <c r="B657" i="69"/>
  <c r="F657" i="69" s="1"/>
  <c r="K656" i="69"/>
  <c r="J656" i="69"/>
  <c r="E656" i="69"/>
  <c r="D656" i="69"/>
  <c r="C656" i="69"/>
  <c r="B656" i="69"/>
  <c r="F656" i="69" s="1"/>
  <c r="K655" i="69"/>
  <c r="J655" i="69"/>
  <c r="E655" i="69"/>
  <c r="D655" i="69"/>
  <c r="C655" i="69"/>
  <c r="B655" i="69"/>
  <c r="F655" i="69" s="1"/>
  <c r="K654" i="69"/>
  <c r="J654" i="69"/>
  <c r="E654" i="69"/>
  <c r="D654" i="69"/>
  <c r="C654" i="69"/>
  <c r="B654" i="69"/>
  <c r="F654" i="69" s="1"/>
  <c r="K653" i="69"/>
  <c r="J653" i="69"/>
  <c r="E653" i="69"/>
  <c r="D653" i="69"/>
  <c r="C653" i="69"/>
  <c r="B653" i="69"/>
  <c r="F653" i="69" s="1"/>
  <c r="K652" i="69"/>
  <c r="J652" i="69"/>
  <c r="E652" i="69"/>
  <c r="D652" i="69"/>
  <c r="C652" i="69"/>
  <c r="B652" i="69"/>
  <c r="F652" i="69" s="1"/>
  <c r="K651" i="69"/>
  <c r="J651" i="69"/>
  <c r="E651" i="69"/>
  <c r="D651" i="69"/>
  <c r="C651" i="69"/>
  <c r="B651" i="69"/>
  <c r="F651" i="69" s="1"/>
  <c r="K650" i="69"/>
  <c r="J650" i="69"/>
  <c r="E650" i="69"/>
  <c r="D650" i="69"/>
  <c r="C650" i="69"/>
  <c r="B650" i="69"/>
  <c r="F650" i="69" s="1"/>
  <c r="K649" i="69"/>
  <c r="J649" i="69"/>
  <c r="E649" i="69"/>
  <c r="D649" i="69"/>
  <c r="C649" i="69"/>
  <c r="B649" i="69"/>
  <c r="F649" i="69" s="1"/>
  <c r="K648" i="69"/>
  <c r="J648" i="69"/>
  <c r="E648" i="69"/>
  <c r="D648" i="69"/>
  <c r="C648" i="69"/>
  <c r="B648" i="69"/>
  <c r="F648" i="69" s="1"/>
  <c r="K647" i="69"/>
  <c r="J647" i="69"/>
  <c r="E647" i="69"/>
  <c r="D647" i="69"/>
  <c r="C647" i="69"/>
  <c r="B647" i="69"/>
  <c r="F647" i="69" s="1"/>
  <c r="K646" i="69"/>
  <c r="J646" i="69"/>
  <c r="E646" i="69"/>
  <c r="D646" i="69"/>
  <c r="C646" i="69"/>
  <c r="B646" i="69"/>
  <c r="F646" i="69" s="1"/>
  <c r="K645" i="69"/>
  <c r="J645" i="69"/>
  <c r="E645" i="69"/>
  <c r="D645" i="69"/>
  <c r="C645" i="69"/>
  <c r="B645" i="69"/>
  <c r="F645" i="69" s="1"/>
  <c r="K644" i="69"/>
  <c r="J644" i="69"/>
  <c r="E644" i="69"/>
  <c r="D644" i="69"/>
  <c r="C644" i="69"/>
  <c r="B644" i="69"/>
  <c r="F644" i="69" s="1"/>
  <c r="K643" i="69"/>
  <c r="J643" i="69"/>
  <c r="E643" i="69"/>
  <c r="D643" i="69"/>
  <c r="C643" i="69"/>
  <c r="B643" i="69"/>
  <c r="F643" i="69" s="1"/>
  <c r="K642" i="69"/>
  <c r="J642" i="69"/>
  <c r="E642" i="69"/>
  <c r="D642" i="69"/>
  <c r="C642" i="69"/>
  <c r="B642" i="69"/>
  <c r="F642" i="69" s="1"/>
  <c r="K641" i="69"/>
  <c r="J641" i="69"/>
  <c r="E641" i="69"/>
  <c r="D641" i="69"/>
  <c r="C641" i="69"/>
  <c r="B641" i="69"/>
  <c r="F641" i="69" s="1"/>
  <c r="K640" i="69"/>
  <c r="J640" i="69"/>
  <c r="E640" i="69"/>
  <c r="D640" i="69"/>
  <c r="C640" i="69"/>
  <c r="B640" i="69"/>
  <c r="F640" i="69" s="1"/>
  <c r="K639" i="69"/>
  <c r="J639" i="69"/>
  <c r="E639" i="69"/>
  <c r="D639" i="69"/>
  <c r="C639" i="69"/>
  <c r="B639" i="69"/>
  <c r="F639" i="69" s="1"/>
  <c r="K638" i="69"/>
  <c r="J638" i="69"/>
  <c r="E638" i="69"/>
  <c r="D638" i="69"/>
  <c r="C638" i="69"/>
  <c r="B638" i="69"/>
  <c r="F638" i="69" s="1"/>
  <c r="K637" i="69"/>
  <c r="J637" i="69"/>
  <c r="E637" i="69"/>
  <c r="D637" i="69"/>
  <c r="C637" i="69"/>
  <c r="B637" i="69"/>
  <c r="F637" i="69" s="1"/>
  <c r="K636" i="69"/>
  <c r="J636" i="69"/>
  <c r="E636" i="69"/>
  <c r="D636" i="69"/>
  <c r="C636" i="69"/>
  <c r="B636" i="69"/>
  <c r="F636" i="69" s="1"/>
  <c r="K635" i="69"/>
  <c r="J635" i="69"/>
  <c r="E635" i="69"/>
  <c r="D635" i="69"/>
  <c r="C635" i="69"/>
  <c r="B635" i="69"/>
  <c r="F635" i="69" s="1"/>
  <c r="K634" i="69"/>
  <c r="J634" i="69"/>
  <c r="E634" i="69"/>
  <c r="D634" i="69"/>
  <c r="C634" i="69"/>
  <c r="B634" i="69"/>
  <c r="F634" i="69" s="1"/>
  <c r="K633" i="69"/>
  <c r="J633" i="69"/>
  <c r="E633" i="69"/>
  <c r="D633" i="69"/>
  <c r="C633" i="69"/>
  <c r="B633" i="69"/>
  <c r="F633" i="69" s="1"/>
  <c r="K632" i="69"/>
  <c r="J632" i="69"/>
  <c r="E632" i="69"/>
  <c r="D632" i="69"/>
  <c r="C632" i="69"/>
  <c r="B632" i="69"/>
  <c r="F632" i="69" s="1"/>
  <c r="K631" i="69"/>
  <c r="J631" i="69"/>
  <c r="E631" i="69"/>
  <c r="D631" i="69"/>
  <c r="C631" i="69"/>
  <c r="B631" i="69"/>
  <c r="F631" i="69" s="1"/>
  <c r="K630" i="69"/>
  <c r="J630" i="69"/>
  <c r="E630" i="69"/>
  <c r="D630" i="69"/>
  <c r="C630" i="69"/>
  <c r="B630" i="69"/>
  <c r="F630" i="69" s="1"/>
  <c r="K629" i="69"/>
  <c r="J629" i="69"/>
  <c r="E629" i="69"/>
  <c r="D629" i="69"/>
  <c r="C629" i="69"/>
  <c r="B629" i="69"/>
  <c r="F629" i="69" s="1"/>
  <c r="K628" i="69"/>
  <c r="J628" i="69"/>
  <c r="E628" i="69"/>
  <c r="D628" i="69"/>
  <c r="C628" i="69"/>
  <c r="B628" i="69"/>
  <c r="F628" i="69" s="1"/>
  <c r="K627" i="69"/>
  <c r="J627" i="69"/>
  <c r="E627" i="69"/>
  <c r="D627" i="69"/>
  <c r="C627" i="69"/>
  <c r="B627" i="69"/>
  <c r="F627" i="69" s="1"/>
  <c r="K626" i="69"/>
  <c r="J626" i="69"/>
  <c r="E626" i="69"/>
  <c r="D626" i="69"/>
  <c r="C626" i="69"/>
  <c r="B626" i="69"/>
  <c r="F626" i="69" s="1"/>
  <c r="K625" i="69"/>
  <c r="J625" i="69"/>
  <c r="E625" i="69"/>
  <c r="D625" i="69"/>
  <c r="C625" i="69"/>
  <c r="B625" i="69"/>
  <c r="F625" i="69" s="1"/>
  <c r="K624" i="69"/>
  <c r="J624" i="69"/>
  <c r="E624" i="69"/>
  <c r="D624" i="69"/>
  <c r="C624" i="69"/>
  <c r="B624" i="69"/>
  <c r="F624" i="69" s="1"/>
  <c r="K623" i="69"/>
  <c r="J623" i="69"/>
  <c r="E623" i="69"/>
  <c r="D623" i="69"/>
  <c r="C623" i="69"/>
  <c r="B623" i="69"/>
  <c r="F623" i="69" s="1"/>
  <c r="K622" i="69"/>
  <c r="J622" i="69"/>
  <c r="E622" i="69"/>
  <c r="D622" i="69"/>
  <c r="C622" i="69"/>
  <c r="B622" i="69"/>
  <c r="F622" i="69" s="1"/>
  <c r="K621" i="69"/>
  <c r="J621" i="69"/>
  <c r="E621" i="69"/>
  <c r="D621" i="69"/>
  <c r="C621" i="69"/>
  <c r="B621" i="69"/>
  <c r="F621" i="69" s="1"/>
  <c r="K620" i="69"/>
  <c r="J620" i="69"/>
  <c r="E620" i="69"/>
  <c r="D620" i="69"/>
  <c r="C620" i="69"/>
  <c r="B620" i="69"/>
  <c r="F620" i="69" s="1"/>
  <c r="K619" i="69"/>
  <c r="J619" i="69"/>
  <c r="E619" i="69"/>
  <c r="D619" i="69"/>
  <c r="C619" i="69"/>
  <c r="B619" i="69"/>
  <c r="F619" i="69" s="1"/>
  <c r="K618" i="69"/>
  <c r="J618" i="69"/>
  <c r="E618" i="69"/>
  <c r="D618" i="69"/>
  <c r="C618" i="69"/>
  <c r="B618" i="69"/>
  <c r="F618" i="69" s="1"/>
  <c r="K617" i="69"/>
  <c r="J617" i="69"/>
  <c r="E617" i="69"/>
  <c r="D617" i="69"/>
  <c r="C617" i="69"/>
  <c r="B617" i="69"/>
  <c r="F617" i="69" s="1"/>
  <c r="K616" i="69"/>
  <c r="J616" i="69"/>
  <c r="E616" i="69"/>
  <c r="D616" i="69"/>
  <c r="C616" i="69"/>
  <c r="B616" i="69"/>
  <c r="F616" i="69" s="1"/>
  <c r="K615" i="69"/>
  <c r="J615" i="69"/>
  <c r="E615" i="69"/>
  <c r="D615" i="69"/>
  <c r="C615" i="69"/>
  <c r="B615" i="69"/>
  <c r="F615" i="69" s="1"/>
  <c r="K614" i="69"/>
  <c r="J614" i="69"/>
  <c r="E614" i="69"/>
  <c r="D614" i="69"/>
  <c r="C614" i="69"/>
  <c r="B614" i="69"/>
  <c r="F614" i="69" s="1"/>
  <c r="K613" i="69"/>
  <c r="J613" i="69"/>
  <c r="E613" i="69"/>
  <c r="D613" i="69"/>
  <c r="C613" i="69"/>
  <c r="B613" i="69"/>
  <c r="F613" i="69" s="1"/>
  <c r="K612" i="69"/>
  <c r="J612" i="69"/>
  <c r="E612" i="69"/>
  <c r="D612" i="69"/>
  <c r="C612" i="69"/>
  <c r="B612" i="69"/>
  <c r="F612" i="69" s="1"/>
  <c r="K611" i="69"/>
  <c r="J611" i="69"/>
  <c r="E611" i="69"/>
  <c r="D611" i="69"/>
  <c r="C611" i="69"/>
  <c r="B611" i="69"/>
  <c r="F611" i="69" s="1"/>
  <c r="K610" i="69"/>
  <c r="J610" i="69"/>
  <c r="E610" i="69"/>
  <c r="D610" i="69"/>
  <c r="C610" i="69"/>
  <c r="B610" i="69"/>
  <c r="F610" i="69" s="1"/>
  <c r="K609" i="69"/>
  <c r="J609" i="69"/>
  <c r="E609" i="69"/>
  <c r="D609" i="69"/>
  <c r="C609" i="69"/>
  <c r="B609" i="69"/>
  <c r="F609" i="69" s="1"/>
  <c r="K608" i="69"/>
  <c r="J608" i="69"/>
  <c r="E608" i="69"/>
  <c r="D608" i="69"/>
  <c r="C608" i="69"/>
  <c r="B608" i="69"/>
  <c r="F608" i="69" s="1"/>
  <c r="K607" i="69"/>
  <c r="J607" i="69"/>
  <c r="E607" i="69"/>
  <c r="D607" i="69"/>
  <c r="C607" i="69"/>
  <c r="B607" i="69"/>
  <c r="F607" i="69" s="1"/>
  <c r="K606" i="69"/>
  <c r="J606" i="69"/>
  <c r="E606" i="69"/>
  <c r="D606" i="69"/>
  <c r="C606" i="69"/>
  <c r="B606" i="69"/>
  <c r="F606" i="69" s="1"/>
  <c r="K605" i="69"/>
  <c r="J605" i="69"/>
  <c r="E605" i="69"/>
  <c r="D605" i="69"/>
  <c r="C605" i="69"/>
  <c r="B605" i="69"/>
  <c r="F605" i="69" s="1"/>
  <c r="K604" i="69"/>
  <c r="J604" i="69"/>
  <c r="E604" i="69"/>
  <c r="D604" i="69"/>
  <c r="C604" i="69"/>
  <c r="B604" i="69"/>
  <c r="F604" i="69" s="1"/>
  <c r="K603" i="69"/>
  <c r="J603" i="69"/>
  <c r="E603" i="69"/>
  <c r="D603" i="69"/>
  <c r="C603" i="69"/>
  <c r="B603" i="69"/>
  <c r="F603" i="69" s="1"/>
  <c r="K602" i="69"/>
  <c r="J602" i="69"/>
  <c r="E602" i="69"/>
  <c r="D602" i="69"/>
  <c r="C602" i="69"/>
  <c r="B602" i="69"/>
  <c r="F602" i="69" s="1"/>
  <c r="K601" i="69"/>
  <c r="J601" i="69"/>
  <c r="E601" i="69"/>
  <c r="D601" i="69"/>
  <c r="C601" i="69"/>
  <c r="B601" i="69"/>
  <c r="F601" i="69" s="1"/>
  <c r="K600" i="69"/>
  <c r="J600" i="69"/>
  <c r="E600" i="69"/>
  <c r="D600" i="69"/>
  <c r="C600" i="69"/>
  <c r="B600" i="69"/>
  <c r="F600" i="69" s="1"/>
  <c r="K599" i="69"/>
  <c r="J599" i="69"/>
  <c r="E599" i="69"/>
  <c r="D599" i="69"/>
  <c r="C599" i="69"/>
  <c r="B599" i="69"/>
  <c r="F599" i="69" s="1"/>
  <c r="K598" i="69"/>
  <c r="J598" i="69"/>
  <c r="E598" i="69"/>
  <c r="D598" i="69"/>
  <c r="C598" i="69"/>
  <c r="B598" i="69"/>
  <c r="F598" i="69" s="1"/>
  <c r="K597" i="69"/>
  <c r="J597" i="69"/>
  <c r="E597" i="69"/>
  <c r="D597" i="69"/>
  <c r="C597" i="69"/>
  <c r="B597" i="69"/>
  <c r="F597" i="69" s="1"/>
  <c r="K596" i="69"/>
  <c r="J596" i="69"/>
  <c r="E596" i="69"/>
  <c r="D596" i="69"/>
  <c r="C596" i="69"/>
  <c r="B596" i="69"/>
  <c r="F596" i="69" s="1"/>
  <c r="K595" i="69"/>
  <c r="J595" i="69"/>
  <c r="E595" i="69"/>
  <c r="D595" i="69"/>
  <c r="C595" i="69"/>
  <c r="B595" i="69"/>
  <c r="F595" i="69" s="1"/>
  <c r="K594" i="69"/>
  <c r="J594" i="69"/>
  <c r="E594" i="69"/>
  <c r="D594" i="69"/>
  <c r="C594" i="69"/>
  <c r="B594" i="69"/>
  <c r="F594" i="69" s="1"/>
  <c r="K593" i="69"/>
  <c r="J593" i="69"/>
  <c r="E593" i="69"/>
  <c r="D593" i="69"/>
  <c r="C593" i="69"/>
  <c r="B593" i="69"/>
  <c r="F593" i="69" s="1"/>
  <c r="K592" i="69"/>
  <c r="J592" i="69"/>
  <c r="E592" i="69"/>
  <c r="D592" i="69"/>
  <c r="C592" i="69"/>
  <c r="B592" i="69"/>
  <c r="F592" i="69" s="1"/>
  <c r="K591" i="69"/>
  <c r="J591" i="69"/>
  <c r="E591" i="69"/>
  <c r="D591" i="69"/>
  <c r="C591" i="69"/>
  <c r="B591" i="69"/>
  <c r="F591" i="69" s="1"/>
  <c r="K590" i="69"/>
  <c r="J590" i="69"/>
  <c r="E590" i="69"/>
  <c r="D590" i="69"/>
  <c r="C590" i="69"/>
  <c r="B590" i="69"/>
  <c r="F590" i="69" s="1"/>
  <c r="K589" i="69"/>
  <c r="J589" i="69"/>
  <c r="E589" i="69"/>
  <c r="D589" i="69"/>
  <c r="C589" i="69"/>
  <c r="B589" i="69"/>
  <c r="F589" i="69" s="1"/>
  <c r="K588" i="69"/>
  <c r="J588" i="69"/>
  <c r="E588" i="69"/>
  <c r="D588" i="69"/>
  <c r="C588" i="69"/>
  <c r="B588" i="69"/>
  <c r="F588" i="69" s="1"/>
  <c r="K587" i="69"/>
  <c r="J587" i="69"/>
  <c r="E587" i="69"/>
  <c r="D587" i="69"/>
  <c r="C587" i="69"/>
  <c r="B587" i="69"/>
  <c r="F587" i="69" s="1"/>
  <c r="K586" i="69"/>
  <c r="J586" i="69"/>
  <c r="E586" i="69"/>
  <c r="D586" i="69"/>
  <c r="C586" i="69"/>
  <c r="B586" i="69"/>
  <c r="F586" i="69" s="1"/>
  <c r="K585" i="69"/>
  <c r="J585" i="69"/>
  <c r="E585" i="69"/>
  <c r="D585" i="69"/>
  <c r="C585" i="69"/>
  <c r="B585" i="69"/>
  <c r="F585" i="69" s="1"/>
  <c r="K584" i="69"/>
  <c r="J584" i="69"/>
  <c r="E584" i="69"/>
  <c r="D584" i="69"/>
  <c r="C584" i="69"/>
  <c r="B584" i="69"/>
  <c r="F584" i="69" s="1"/>
  <c r="K583" i="69"/>
  <c r="J583" i="69"/>
  <c r="E583" i="69"/>
  <c r="D583" i="69"/>
  <c r="C583" i="69"/>
  <c r="B583" i="69"/>
  <c r="F583" i="69" s="1"/>
  <c r="K582" i="69"/>
  <c r="J582" i="69"/>
  <c r="E582" i="69"/>
  <c r="D582" i="69"/>
  <c r="C582" i="69"/>
  <c r="B582" i="69"/>
  <c r="F582" i="69" s="1"/>
  <c r="K581" i="69"/>
  <c r="J581" i="69"/>
  <c r="E581" i="69"/>
  <c r="D581" i="69"/>
  <c r="C581" i="69"/>
  <c r="B581" i="69"/>
  <c r="F581" i="69" s="1"/>
  <c r="K580" i="69"/>
  <c r="J580" i="69"/>
  <c r="E580" i="69"/>
  <c r="D580" i="69"/>
  <c r="C580" i="69"/>
  <c r="B580" i="69"/>
  <c r="F580" i="69" s="1"/>
  <c r="K579" i="69"/>
  <c r="J579" i="69"/>
  <c r="E579" i="69"/>
  <c r="D579" i="69"/>
  <c r="C579" i="69"/>
  <c r="B579" i="69"/>
  <c r="F579" i="69" s="1"/>
  <c r="K578" i="69"/>
  <c r="J578" i="69"/>
  <c r="E578" i="69"/>
  <c r="D578" i="69"/>
  <c r="C578" i="69"/>
  <c r="B578" i="69"/>
  <c r="F578" i="69" s="1"/>
  <c r="K577" i="69"/>
  <c r="J577" i="69"/>
  <c r="E577" i="69"/>
  <c r="D577" i="69"/>
  <c r="C577" i="69"/>
  <c r="B577" i="69"/>
  <c r="F577" i="69" s="1"/>
  <c r="K576" i="69"/>
  <c r="J576" i="69"/>
  <c r="E576" i="69"/>
  <c r="D576" i="69"/>
  <c r="C576" i="69"/>
  <c r="B576" i="69"/>
  <c r="F576" i="69" s="1"/>
  <c r="K575" i="69"/>
  <c r="J575" i="69"/>
  <c r="E575" i="69"/>
  <c r="D575" i="69"/>
  <c r="C575" i="69"/>
  <c r="B575" i="69"/>
  <c r="F575" i="69" s="1"/>
  <c r="K574" i="69"/>
  <c r="J574" i="69"/>
  <c r="E574" i="69"/>
  <c r="D574" i="69"/>
  <c r="C574" i="69"/>
  <c r="B574" i="69"/>
  <c r="F574" i="69" s="1"/>
  <c r="K573" i="69"/>
  <c r="J573" i="69"/>
  <c r="E573" i="69"/>
  <c r="D573" i="69"/>
  <c r="C573" i="69"/>
  <c r="B573" i="69"/>
  <c r="F573" i="69" s="1"/>
  <c r="K572" i="69"/>
  <c r="J572" i="69"/>
  <c r="E572" i="69"/>
  <c r="D572" i="69"/>
  <c r="C572" i="69"/>
  <c r="B572" i="69"/>
  <c r="F572" i="69" s="1"/>
  <c r="K571" i="69"/>
  <c r="J571" i="69"/>
  <c r="E571" i="69"/>
  <c r="D571" i="69"/>
  <c r="C571" i="69"/>
  <c r="B571" i="69"/>
  <c r="F571" i="69" s="1"/>
  <c r="K570" i="69"/>
  <c r="J570" i="69"/>
  <c r="E570" i="69"/>
  <c r="D570" i="69"/>
  <c r="C570" i="69"/>
  <c r="B570" i="69"/>
  <c r="F570" i="69" s="1"/>
  <c r="K569" i="69"/>
  <c r="J569" i="69"/>
  <c r="E569" i="69"/>
  <c r="D569" i="69"/>
  <c r="C569" i="69"/>
  <c r="B569" i="69"/>
  <c r="F569" i="69" s="1"/>
  <c r="K568" i="69"/>
  <c r="J568" i="69"/>
  <c r="E568" i="69"/>
  <c r="D568" i="69"/>
  <c r="C568" i="69"/>
  <c r="B568" i="69"/>
  <c r="F568" i="69" s="1"/>
  <c r="K567" i="69"/>
  <c r="J567" i="69"/>
  <c r="E567" i="69"/>
  <c r="D567" i="69"/>
  <c r="C567" i="69"/>
  <c r="B567" i="69"/>
  <c r="F567" i="69" s="1"/>
  <c r="K566" i="69"/>
  <c r="J566" i="69"/>
  <c r="E566" i="69"/>
  <c r="D566" i="69"/>
  <c r="C566" i="69"/>
  <c r="B566" i="69"/>
  <c r="F566" i="69" s="1"/>
  <c r="K565" i="69"/>
  <c r="J565" i="69"/>
  <c r="E565" i="69"/>
  <c r="D565" i="69"/>
  <c r="C565" i="69"/>
  <c r="B565" i="69"/>
  <c r="F565" i="69" s="1"/>
  <c r="K564" i="69"/>
  <c r="J564" i="69"/>
  <c r="E564" i="69"/>
  <c r="D564" i="69"/>
  <c r="C564" i="69"/>
  <c r="B564" i="69"/>
  <c r="F564" i="69" s="1"/>
  <c r="K563" i="69"/>
  <c r="J563" i="69"/>
  <c r="E563" i="69"/>
  <c r="D563" i="69"/>
  <c r="C563" i="69"/>
  <c r="B563" i="69"/>
  <c r="F563" i="69" s="1"/>
  <c r="K562" i="69"/>
  <c r="J562" i="69"/>
  <c r="E562" i="69"/>
  <c r="D562" i="69"/>
  <c r="C562" i="69"/>
  <c r="B562" i="69"/>
  <c r="F562" i="69" s="1"/>
  <c r="K561" i="69"/>
  <c r="J561" i="69"/>
  <c r="E561" i="69"/>
  <c r="D561" i="69"/>
  <c r="C561" i="69"/>
  <c r="B561" i="69"/>
  <c r="F561" i="69" s="1"/>
  <c r="K560" i="69"/>
  <c r="J560" i="69"/>
  <c r="E560" i="69"/>
  <c r="D560" i="69"/>
  <c r="C560" i="69"/>
  <c r="B560" i="69"/>
  <c r="F560" i="69" s="1"/>
  <c r="K559" i="69"/>
  <c r="J559" i="69"/>
  <c r="E559" i="69"/>
  <c r="D559" i="69"/>
  <c r="C559" i="69"/>
  <c r="B559" i="69"/>
  <c r="F559" i="69" s="1"/>
  <c r="K558" i="69"/>
  <c r="J558" i="69"/>
  <c r="E558" i="69"/>
  <c r="D558" i="69"/>
  <c r="C558" i="69"/>
  <c r="B558" i="69"/>
  <c r="F558" i="69" s="1"/>
  <c r="K557" i="69"/>
  <c r="J557" i="69"/>
  <c r="E557" i="69"/>
  <c r="D557" i="69"/>
  <c r="C557" i="69"/>
  <c r="B557" i="69"/>
  <c r="F557" i="69" s="1"/>
  <c r="K556" i="69"/>
  <c r="J556" i="69"/>
  <c r="E556" i="69"/>
  <c r="D556" i="69"/>
  <c r="C556" i="69"/>
  <c r="B556" i="69"/>
  <c r="F556" i="69" s="1"/>
  <c r="K555" i="69"/>
  <c r="J555" i="69"/>
  <c r="E555" i="69"/>
  <c r="D555" i="69"/>
  <c r="C555" i="69"/>
  <c r="B555" i="69"/>
  <c r="F555" i="69" s="1"/>
  <c r="K554" i="69"/>
  <c r="J554" i="69"/>
  <c r="E554" i="69"/>
  <c r="D554" i="69"/>
  <c r="C554" i="69"/>
  <c r="B554" i="69"/>
  <c r="F554" i="69" s="1"/>
  <c r="K553" i="69"/>
  <c r="J553" i="69"/>
  <c r="E553" i="69"/>
  <c r="D553" i="69"/>
  <c r="C553" i="69"/>
  <c r="B553" i="69"/>
  <c r="F553" i="69" s="1"/>
  <c r="K552" i="69"/>
  <c r="J552" i="69"/>
  <c r="E552" i="69"/>
  <c r="D552" i="69"/>
  <c r="C552" i="69"/>
  <c r="B552" i="69"/>
  <c r="F552" i="69" s="1"/>
  <c r="K551" i="69"/>
  <c r="J551" i="69"/>
  <c r="E551" i="69"/>
  <c r="D551" i="69"/>
  <c r="C551" i="69"/>
  <c r="B551" i="69"/>
  <c r="F551" i="69" s="1"/>
  <c r="K550" i="69"/>
  <c r="J550" i="69"/>
  <c r="E550" i="69"/>
  <c r="D550" i="69"/>
  <c r="C550" i="69"/>
  <c r="B550" i="69"/>
  <c r="F550" i="69" s="1"/>
  <c r="K549" i="69"/>
  <c r="J549" i="69"/>
  <c r="E549" i="69"/>
  <c r="D549" i="69"/>
  <c r="C549" i="69"/>
  <c r="B549" i="69"/>
  <c r="F549" i="69" s="1"/>
  <c r="K548" i="69"/>
  <c r="J548" i="69"/>
  <c r="E548" i="69"/>
  <c r="D548" i="69"/>
  <c r="C548" i="69"/>
  <c r="B548" i="69"/>
  <c r="F548" i="69" s="1"/>
  <c r="K547" i="69"/>
  <c r="J547" i="69"/>
  <c r="E547" i="69"/>
  <c r="D547" i="69"/>
  <c r="C547" i="69"/>
  <c r="B547" i="69"/>
  <c r="F547" i="69" s="1"/>
  <c r="K546" i="69"/>
  <c r="J546" i="69"/>
  <c r="E546" i="69"/>
  <c r="D546" i="69"/>
  <c r="C546" i="69"/>
  <c r="B546" i="69"/>
  <c r="F546" i="69" s="1"/>
  <c r="K545" i="69"/>
  <c r="J545" i="69"/>
  <c r="E545" i="69"/>
  <c r="D545" i="69"/>
  <c r="C545" i="69"/>
  <c r="B545" i="69"/>
  <c r="F545" i="69" s="1"/>
  <c r="K544" i="69"/>
  <c r="J544" i="69"/>
  <c r="E544" i="69"/>
  <c r="D544" i="69"/>
  <c r="C544" i="69"/>
  <c r="B544" i="69"/>
  <c r="F544" i="69" s="1"/>
  <c r="K543" i="69"/>
  <c r="J543" i="69"/>
  <c r="E543" i="69"/>
  <c r="D543" i="69"/>
  <c r="C543" i="69"/>
  <c r="B543" i="69"/>
  <c r="F543" i="69" s="1"/>
  <c r="K542" i="69"/>
  <c r="J542" i="69"/>
  <c r="E542" i="69"/>
  <c r="D542" i="69"/>
  <c r="C542" i="69"/>
  <c r="B542" i="69"/>
  <c r="F542" i="69" s="1"/>
  <c r="K541" i="69"/>
  <c r="J541" i="69"/>
  <c r="E541" i="69"/>
  <c r="D541" i="69"/>
  <c r="C541" i="69"/>
  <c r="B541" i="69"/>
  <c r="F541" i="69" s="1"/>
  <c r="K540" i="69"/>
  <c r="J540" i="69"/>
  <c r="E540" i="69"/>
  <c r="D540" i="69"/>
  <c r="C540" i="69"/>
  <c r="B540" i="69"/>
  <c r="F540" i="69" s="1"/>
  <c r="K539" i="69"/>
  <c r="J539" i="69"/>
  <c r="E539" i="69"/>
  <c r="D539" i="69"/>
  <c r="C539" i="69"/>
  <c r="B539" i="69"/>
  <c r="F539" i="69" s="1"/>
  <c r="K538" i="69"/>
  <c r="J538" i="69"/>
  <c r="E538" i="69"/>
  <c r="D538" i="69"/>
  <c r="C538" i="69"/>
  <c r="B538" i="69"/>
  <c r="F538" i="69" s="1"/>
  <c r="K537" i="69"/>
  <c r="J537" i="69"/>
  <c r="E537" i="69"/>
  <c r="D537" i="69"/>
  <c r="C537" i="69"/>
  <c r="B537" i="69"/>
  <c r="F537" i="69" s="1"/>
  <c r="K536" i="69"/>
  <c r="J536" i="69"/>
  <c r="E536" i="69"/>
  <c r="D536" i="69"/>
  <c r="C536" i="69"/>
  <c r="B536" i="69"/>
  <c r="F536" i="69" s="1"/>
  <c r="K535" i="69"/>
  <c r="J535" i="69"/>
  <c r="E535" i="69"/>
  <c r="D535" i="69"/>
  <c r="C535" i="69"/>
  <c r="B535" i="69"/>
  <c r="F535" i="69" s="1"/>
  <c r="K534" i="69"/>
  <c r="J534" i="69"/>
  <c r="E534" i="69"/>
  <c r="D534" i="69"/>
  <c r="C534" i="69"/>
  <c r="B534" i="69"/>
  <c r="F534" i="69" s="1"/>
  <c r="K533" i="69"/>
  <c r="J533" i="69"/>
  <c r="E533" i="69"/>
  <c r="D533" i="69"/>
  <c r="C533" i="69"/>
  <c r="B533" i="69"/>
  <c r="F533" i="69" s="1"/>
  <c r="K532" i="69"/>
  <c r="J532" i="69"/>
  <c r="E532" i="69"/>
  <c r="D532" i="69"/>
  <c r="C532" i="69"/>
  <c r="B532" i="69"/>
  <c r="F532" i="69" s="1"/>
  <c r="K531" i="69"/>
  <c r="J531" i="69"/>
  <c r="E531" i="69"/>
  <c r="D531" i="69"/>
  <c r="C531" i="69"/>
  <c r="B531" i="69"/>
  <c r="F531" i="69" s="1"/>
  <c r="K530" i="69"/>
  <c r="J530" i="69"/>
  <c r="E530" i="69"/>
  <c r="D530" i="69"/>
  <c r="C530" i="69"/>
  <c r="B530" i="69"/>
  <c r="F530" i="69" s="1"/>
  <c r="K529" i="69"/>
  <c r="J529" i="69"/>
  <c r="E529" i="69"/>
  <c r="D529" i="69"/>
  <c r="C529" i="69"/>
  <c r="B529" i="69"/>
  <c r="F529" i="69" s="1"/>
  <c r="K528" i="69"/>
  <c r="J528" i="69"/>
  <c r="E528" i="69"/>
  <c r="D528" i="69"/>
  <c r="C528" i="69"/>
  <c r="B528" i="69"/>
  <c r="F528" i="69" s="1"/>
  <c r="K527" i="69"/>
  <c r="J527" i="69"/>
  <c r="E527" i="69"/>
  <c r="D527" i="69"/>
  <c r="C527" i="69"/>
  <c r="B527" i="69"/>
  <c r="F527" i="69" s="1"/>
  <c r="K526" i="69"/>
  <c r="J526" i="69"/>
  <c r="E526" i="69"/>
  <c r="D526" i="69"/>
  <c r="C526" i="69"/>
  <c r="B526" i="69"/>
  <c r="F526" i="69" s="1"/>
  <c r="K525" i="69"/>
  <c r="J525" i="69"/>
  <c r="E525" i="69"/>
  <c r="D525" i="69"/>
  <c r="C525" i="69"/>
  <c r="B525" i="69"/>
  <c r="F525" i="69" s="1"/>
  <c r="K524" i="69"/>
  <c r="J524" i="69"/>
  <c r="E524" i="69"/>
  <c r="D524" i="69"/>
  <c r="C524" i="69"/>
  <c r="B524" i="69"/>
  <c r="F524" i="69" s="1"/>
  <c r="K523" i="69"/>
  <c r="J523" i="69"/>
  <c r="E523" i="69"/>
  <c r="D523" i="69"/>
  <c r="C523" i="69"/>
  <c r="B523" i="69"/>
  <c r="F523" i="69" s="1"/>
  <c r="K522" i="69"/>
  <c r="J522" i="69"/>
  <c r="E522" i="69"/>
  <c r="D522" i="69"/>
  <c r="C522" i="69"/>
  <c r="B522" i="69"/>
  <c r="F522" i="69" s="1"/>
  <c r="K521" i="69"/>
  <c r="J521" i="69"/>
  <c r="E521" i="69"/>
  <c r="D521" i="69"/>
  <c r="C521" i="69"/>
  <c r="B521" i="69"/>
  <c r="F521" i="69" s="1"/>
  <c r="K520" i="69"/>
  <c r="J520" i="69"/>
  <c r="E520" i="69"/>
  <c r="D520" i="69"/>
  <c r="C520" i="69"/>
  <c r="B520" i="69"/>
  <c r="F520" i="69" s="1"/>
  <c r="K519" i="69"/>
  <c r="J519" i="69"/>
  <c r="E519" i="69"/>
  <c r="D519" i="69"/>
  <c r="C519" i="69"/>
  <c r="B519" i="69"/>
  <c r="F519" i="69" s="1"/>
  <c r="K518" i="69"/>
  <c r="J518" i="69"/>
  <c r="E518" i="69"/>
  <c r="D518" i="69"/>
  <c r="C518" i="69"/>
  <c r="B518" i="69"/>
  <c r="F518" i="69" s="1"/>
  <c r="K517" i="69"/>
  <c r="J517" i="69"/>
  <c r="E517" i="69"/>
  <c r="D517" i="69"/>
  <c r="C517" i="69"/>
  <c r="B517" i="69"/>
  <c r="F517" i="69" s="1"/>
  <c r="K516" i="69"/>
  <c r="J516" i="69"/>
  <c r="E516" i="69"/>
  <c r="D516" i="69"/>
  <c r="C516" i="69"/>
  <c r="B516" i="69"/>
  <c r="F516" i="69" s="1"/>
  <c r="K515" i="69"/>
  <c r="J515" i="69"/>
  <c r="E515" i="69"/>
  <c r="D515" i="69"/>
  <c r="C515" i="69"/>
  <c r="B515" i="69"/>
  <c r="F515" i="69" s="1"/>
  <c r="K514" i="69"/>
  <c r="J514" i="69"/>
  <c r="E514" i="69"/>
  <c r="D514" i="69"/>
  <c r="C514" i="69"/>
  <c r="B514" i="69"/>
  <c r="F514" i="69" s="1"/>
  <c r="K513" i="69"/>
  <c r="J513" i="69"/>
  <c r="E513" i="69"/>
  <c r="D513" i="69"/>
  <c r="C513" i="69"/>
  <c r="B513" i="69"/>
  <c r="F513" i="69" s="1"/>
  <c r="K512" i="69"/>
  <c r="J512" i="69"/>
  <c r="E512" i="69"/>
  <c r="D512" i="69"/>
  <c r="C512" i="69"/>
  <c r="B512" i="69"/>
  <c r="F512" i="69" s="1"/>
  <c r="K511" i="69"/>
  <c r="J511" i="69"/>
  <c r="E511" i="69"/>
  <c r="D511" i="69"/>
  <c r="C511" i="69"/>
  <c r="B511" i="69"/>
  <c r="F511" i="69" s="1"/>
  <c r="K510" i="69"/>
  <c r="J510" i="69"/>
  <c r="E510" i="69"/>
  <c r="D510" i="69"/>
  <c r="C510" i="69"/>
  <c r="B510" i="69"/>
  <c r="F510" i="69" s="1"/>
  <c r="K509" i="69"/>
  <c r="J509" i="69"/>
  <c r="E509" i="69"/>
  <c r="D509" i="69"/>
  <c r="C509" i="69"/>
  <c r="B509" i="69"/>
  <c r="F509" i="69" s="1"/>
  <c r="K508" i="69"/>
  <c r="J508" i="69"/>
  <c r="E508" i="69"/>
  <c r="D508" i="69"/>
  <c r="C508" i="69"/>
  <c r="B508" i="69"/>
  <c r="F508" i="69" s="1"/>
  <c r="K507" i="69"/>
  <c r="J507" i="69"/>
  <c r="E507" i="69"/>
  <c r="D507" i="69"/>
  <c r="C507" i="69"/>
  <c r="B507" i="69"/>
  <c r="F507" i="69" s="1"/>
  <c r="K506" i="69"/>
  <c r="J506" i="69"/>
  <c r="E506" i="69"/>
  <c r="D506" i="69"/>
  <c r="C506" i="69"/>
  <c r="B506" i="69"/>
  <c r="F506" i="69" s="1"/>
  <c r="K505" i="69"/>
  <c r="J505" i="69"/>
  <c r="E505" i="69"/>
  <c r="D505" i="69"/>
  <c r="C505" i="69"/>
  <c r="B505" i="69"/>
  <c r="F505" i="69" s="1"/>
  <c r="K504" i="69"/>
  <c r="J504" i="69"/>
  <c r="E504" i="69"/>
  <c r="D504" i="69"/>
  <c r="C504" i="69"/>
  <c r="B504" i="69"/>
  <c r="F504" i="69" s="1"/>
  <c r="K503" i="69"/>
  <c r="J503" i="69"/>
  <c r="E503" i="69"/>
  <c r="D503" i="69"/>
  <c r="C503" i="69"/>
  <c r="B503" i="69"/>
  <c r="F503" i="69" s="1"/>
  <c r="K502" i="69"/>
  <c r="J502" i="69"/>
  <c r="E502" i="69"/>
  <c r="D502" i="69"/>
  <c r="C502" i="69"/>
  <c r="B502" i="69"/>
  <c r="F502" i="69" s="1"/>
  <c r="K501" i="69"/>
  <c r="J501" i="69"/>
  <c r="E501" i="69"/>
  <c r="D501" i="69"/>
  <c r="C501" i="69"/>
  <c r="B501" i="69"/>
  <c r="F501" i="69" s="1"/>
  <c r="K500" i="69"/>
  <c r="J500" i="69"/>
  <c r="E500" i="69"/>
  <c r="D500" i="69"/>
  <c r="C500" i="69"/>
  <c r="B500" i="69"/>
  <c r="F500" i="69" s="1"/>
  <c r="K499" i="69"/>
  <c r="J499" i="69"/>
  <c r="E499" i="69"/>
  <c r="D499" i="69"/>
  <c r="C499" i="69"/>
  <c r="B499" i="69"/>
  <c r="F499" i="69" s="1"/>
  <c r="K498" i="69"/>
  <c r="J498" i="69"/>
  <c r="E498" i="69"/>
  <c r="D498" i="69"/>
  <c r="C498" i="69"/>
  <c r="B498" i="69"/>
  <c r="F498" i="69" s="1"/>
  <c r="K497" i="69"/>
  <c r="J497" i="69"/>
  <c r="E497" i="69"/>
  <c r="D497" i="69"/>
  <c r="C497" i="69"/>
  <c r="B497" i="69"/>
  <c r="F497" i="69" s="1"/>
  <c r="K496" i="69"/>
  <c r="J496" i="69"/>
  <c r="E496" i="69"/>
  <c r="D496" i="69"/>
  <c r="C496" i="69"/>
  <c r="B496" i="69"/>
  <c r="F496" i="69" s="1"/>
  <c r="K495" i="69"/>
  <c r="J495" i="69"/>
  <c r="E495" i="69"/>
  <c r="D495" i="69"/>
  <c r="C495" i="69"/>
  <c r="B495" i="69"/>
  <c r="F495" i="69" s="1"/>
  <c r="K494" i="69"/>
  <c r="J494" i="69"/>
  <c r="E494" i="69"/>
  <c r="D494" i="69"/>
  <c r="C494" i="69"/>
  <c r="B494" i="69"/>
  <c r="F494" i="69" s="1"/>
  <c r="K493" i="69"/>
  <c r="J493" i="69"/>
  <c r="E493" i="69"/>
  <c r="D493" i="69"/>
  <c r="C493" i="69"/>
  <c r="B493" i="69"/>
  <c r="F493" i="69" s="1"/>
  <c r="K492" i="69"/>
  <c r="J492" i="69"/>
  <c r="E492" i="69"/>
  <c r="D492" i="69"/>
  <c r="C492" i="69"/>
  <c r="B492" i="69"/>
  <c r="F492" i="69" s="1"/>
  <c r="K491" i="69"/>
  <c r="J491" i="69"/>
  <c r="E491" i="69"/>
  <c r="D491" i="69"/>
  <c r="C491" i="69"/>
  <c r="B491" i="69"/>
  <c r="F491" i="69" s="1"/>
  <c r="K490" i="69"/>
  <c r="J490" i="69"/>
  <c r="E490" i="69"/>
  <c r="D490" i="69"/>
  <c r="C490" i="69"/>
  <c r="B490" i="69"/>
  <c r="F490" i="69" s="1"/>
  <c r="K489" i="69"/>
  <c r="J489" i="69"/>
  <c r="E489" i="69"/>
  <c r="D489" i="69"/>
  <c r="C489" i="69"/>
  <c r="B489" i="69"/>
  <c r="F489" i="69" s="1"/>
  <c r="K488" i="69"/>
  <c r="J488" i="69"/>
  <c r="E488" i="69"/>
  <c r="D488" i="69"/>
  <c r="C488" i="69"/>
  <c r="B488" i="69"/>
  <c r="F488" i="69" s="1"/>
  <c r="K487" i="69"/>
  <c r="J487" i="69"/>
  <c r="E487" i="69"/>
  <c r="D487" i="69"/>
  <c r="C487" i="69"/>
  <c r="B487" i="69"/>
  <c r="F487" i="69" s="1"/>
  <c r="K486" i="69"/>
  <c r="J486" i="69"/>
  <c r="E486" i="69"/>
  <c r="D486" i="69"/>
  <c r="C486" i="69"/>
  <c r="B486" i="69"/>
  <c r="F486" i="69" s="1"/>
  <c r="K485" i="69"/>
  <c r="J485" i="69"/>
  <c r="E485" i="69"/>
  <c r="D485" i="69"/>
  <c r="C485" i="69"/>
  <c r="B485" i="69"/>
  <c r="F485" i="69" s="1"/>
  <c r="K484" i="69"/>
  <c r="J484" i="69"/>
  <c r="E484" i="69"/>
  <c r="D484" i="69"/>
  <c r="C484" i="69"/>
  <c r="B484" i="69"/>
  <c r="F484" i="69" s="1"/>
  <c r="K483" i="69"/>
  <c r="J483" i="69"/>
  <c r="E483" i="69"/>
  <c r="D483" i="69"/>
  <c r="C483" i="69"/>
  <c r="B483" i="69"/>
  <c r="F483" i="69" s="1"/>
  <c r="K482" i="69"/>
  <c r="J482" i="69"/>
  <c r="E482" i="69"/>
  <c r="D482" i="69"/>
  <c r="C482" i="69"/>
  <c r="B482" i="69"/>
  <c r="F482" i="69" s="1"/>
  <c r="K481" i="69"/>
  <c r="J481" i="69"/>
  <c r="E481" i="69"/>
  <c r="D481" i="69"/>
  <c r="C481" i="69"/>
  <c r="B481" i="69"/>
  <c r="F481" i="69" s="1"/>
  <c r="K480" i="69"/>
  <c r="J480" i="69"/>
  <c r="E480" i="69"/>
  <c r="D480" i="69"/>
  <c r="C480" i="69"/>
  <c r="B480" i="69"/>
  <c r="F480" i="69" s="1"/>
  <c r="K479" i="69"/>
  <c r="J479" i="69"/>
  <c r="E479" i="69"/>
  <c r="D479" i="69"/>
  <c r="C479" i="69"/>
  <c r="B479" i="69"/>
  <c r="F479" i="69" s="1"/>
  <c r="K478" i="69"/>
  <c r="J478" i="69"/>
  <c r="E478" i="69"/>
  <c r="D478" i="69"/>
  <c r="C478" i="69"/>
  <c r="B478" i="69"/>
  <c r="F478" i="69" s="1"/>
  <c r="K477" i="69"/>
  <c r="J477" i="69"/>
  <c r="E477" i="69"/>
  <c r="D477" i="69"/>
  <c r="C477" i="69"/>
  <c r="B477" i="69"/>
  <c r="F477" i="69" s="1"/>
  <c r="K476" i="69"/>
  <c r="J476" i="69"/>
  <c r="E476" i="69"/>
  <c r="D476" i="69"/>
  <c r="C476" i="69"/>
  <c r="B476" i="69"/>
  <c r="F476" i="69" s="1"/>
  <c r="K475" i="69"/>
  <c r="J475" i="69"/>
  <c r="E475" i="69"/>
  <c r="D475" i="69"/>
  <c r="C475" i="69"/>
  <c r="B475" i="69"/>
  <c r="F475" i="69" s="1"/>
  <c r="K474" i="69"/>
  <c r="J474" i="69"/>
  <c r="E474" i="69"/>
  <c r="D474" i="69"/>
  <c r="C474" i="69"/>
  <c r="B474" i="69"/>
  <c r="F474" i="69" s="1"/>
  <c r="K473" i="69"/>
  <c r="J473" i="69"/>
  <c r="E473" i="69"/>
  <c r="D473" i="69"/>
  <c r="C473" i="69"/>
  <c r="B473" i="69"/>
  <c r="F473" i="69" s="1"/>
  <c r="K472" i="69"/>
  <c r="J472" i="69"/>
  <c r="E472" i="69"/>
  <c r="D472" i="69"/>
  <c r="C472" i="69"/>
  <c r="B472" i="69"/>
  <c r="F472" i="69" s="1"/>
  <c r="K471" i="69"/>
  <c r="J471" i="69"/>
  <c r="E471" i="69"/>
  <c r="D471" i="69"/>
  <c r="C471" i="69"/>
  <c r="B471" i="69"/>
  <c r="F471" i="69" s="1"/>
  <c r="K470" i="69"/>
  <c r="J470" i="69"/>
  <c r="E470" i="69"/>
  <c r="D470" i="69"/>
  <c r="C470" i="69"/>
  <c r="B470" i="69"/>
  <c r="F470" i="69" s="1"/>
  <c r="K469" i="69"/>
  <c r="J469" i="69"/>
  <c r="E469" i="69"/>
  <c r="D469" i="69"/>
  <c r="C469" i="69"/>
  <c r="B469" i="69"/>
  <c r="F469" i="69" s="1"/>
  <c r="K468" i="69"/>
  <c r="J468" i="69"/>
  <c r="E468" i="69"/>
  <c r="D468" i="69"/>
  <c r="C468" i="69"/>
  <c r="B468" i="69"/>
  <c r="F468" i="69" s="1"/>
  <c r="K467" i="69"/>
  <c r="J467" i="69"/>
  <c r="E467" i="69"/>
  <c r="D467" i="69"/>
  <c r="C467" i="69"/>
  <c r="B467" i="69"/>
  <c r="F467" i="69" s="1"/>
  <c r="K466" i="69"/>
  <c r="J466" i="69"/>
  <c r="E466" i="69"/>
  <c r="D466" i="69"/>
  <c r="C466" i="69"/>
  <c r="B466" i="69"/>
  <c r="F466" i="69" s="1"/>
  <c r="K465" i="69"/>
  <c r="J465" i="69"/>
  <c r="E465" i="69"/>
  <c r="D465" i="69"/>
  <c r="C465" i="69"/>
  <c r="B465" i="69"/>
  <c r="F465" i="69" s="1"/>
  <c r="K464" i="69"/>
  <c r="J464" i="69"/>
  <c r="E464" i="69"/>
  <c r="D464" i="69"/>
  <c r="C464" i="69"/>
  <c r="B464" i="69"/>
  <c r="F464" i="69" s="1"/>
  <c r="K463" i="69"/>
  <c r="J463" i="69"/>
  <c r="E463" i="69"/>
  <c r="D463" i="69"/>
  <c r="C463" i="69"/>
  <c r="B463" i="69"/>
  <c r="F463" i="69" s="1"/>
  <c r="K462" i="69"/>
  <c r="J462" i="69"/>
  <c r="E462" i="69"/>
  <c r="D462" i="69"/>
  <c r="C462" i="69"/>
  <c r="B462" i="69"/>
  <c r="F462" i="69" s="1"/>
  <c r="K461" i="69"/>
  <c r="J461" i="69"/>
  <c r="E461" i="69"/>
  <c r="D461" i="69"/>
  <c r="C461" i="69"/>
  <c r="B461" i="69"/>
  <c r="F461" i="69" s="1"/>
  <c r="K460" i="69"/>
  <c r="J460" i="69"/>
  <c r="E460" i="69"/>
  <c r="D460" i="69"/>
  <c r="C460" i="69"/>
  <c r="B460" i="69"/>
  <c r="F460" i="69" s="1"/>
  <c r="K459" i="69"/>
  <c r="J459" i="69"/>
  <c r="E459" i="69"/>
  <c r="D459" i="69"/>
  <c r="C459" i="69"/>
  <c r="B459" i="69"/>
  <c r="F459" i="69" s="1"/>
  <c r="K458" i="69"/>
  <c r="J458" i="69"/>
  <c r="E458" i="69"/>
  <c r="D458" i="69"/>
  <c r="C458" i="69"/>
  <c r="B458" i="69"/>
  <c r="F458" i="69" s="1"/>
  <c r="K457" i="69"/>
  <c r="J457" i="69"/>
  <c r="E457" i="69"/>
  <c r="D457" i="69"/>
  <c r="C457" i="69"/>
  <c r="B457" i="69"/>
  <c r="F457" i="69" s="1"/>
  <c r="K456" i="69"/>
  <c r="J456" i="69"/>
  <c r="E456" i="69"/>
  <c r="D456" i="69"/>
  <c r="C456" i="69"/>
  <c r="B456" i="69"/>
  <c r="F456" i="69" s="1"/>
  <c r="K455" i="69"/>
  <c r="J455" i="69"/>
  <c r="E455" i="69"/>
  <c r="D455" i="69"/>
  <c r="C455" i="69"/>
  <c r="B455" i="69"/>
  <c r="F455" i="69" s="1"/>
  <c r="K454" i="69"/>
  <c r="J454" i="69"/>
  <c r="E454" i="69"/>
  <c r="D454" i="69"/>
  <c r="C454" i="69"/>
  <c r="B454" i="69"/>
  <c r="F454" i="69" s="1"/>
  <c r="K453" i="69"/>
  <c r="J453" i="69"/>
  <c r="E453" i="69"/>
  <c r="D453" i="69"/>
  <c r="C453" i="69"/>
  <c r="B453" i="69"/>
  <c r="F453" i="69" s="1"/>
  <c r="K452" i="69"/>
  <c r="J452" i="69"/>
  <c r="E452" i="69"/>
  <c r="D452" i="69"/>
  <c r="C452" i="69"/>
  <c r="B452" i="69"/>
  <c r="F452" i="69" s="1"/>
  <c r="K451" i="69"/>
  <c r="J451" i="69"/>
  <c r="E451" i="69"/>
  <c r="D451" i="69"/>
  <c r="C451" i="69"/>
  <c r="B451" i="69"/>
  <c r="F451" i="69" s="1"/>
  <c r="K450" i="69"/>
  <c r="J450" i="69"/>
  <c r="E450" i="69"/>
  <c r="D450" i="69"/>
  <c r="C450" i="69"/>
  <c r="B450" i="69"/>
  <c r="F450" i="69" s="1"/>
  <c r="K449" i="69"/>
  <c r="J449" i="69"/>
  <c r="E449" i="69"/>
  <c r="D449" i="69"/>
  <c r="C449" i="69"/>
  <c r="B449" i="69"/>
  <c r="F449" i="69" s="1"/>
  <c r="K448" i="69"/>
  <c r="J448" i="69"/>
  <c r="E448" i="69"/>
  <c r="D448" i="69"/>
  <c r="C448" i="69"/>
  <c r="B448" i="69"/>
  <c r="F448" i="69" s="1"/>
  <c r="K447" i="69"/>
  <c r="J447" i="69"/>
  <c r="E447" i="69"/>
  <c r="D447" i="69"/>
  <c r="C447" i="69"/>
  <c r="B447" i="69"/>
  <c r="F447" i="69" s="1"/>
  <c r="K446" i="69"/>
  <c r="J446" i="69"/>
  <c r="E446" i="69"/>
  <c r="D446" i="69"/>
  <c r="C446" i="69"/>
  <c r="B446" i="69"/>
  <c r="F446" i="69" s="1"/>
  <c r="K445" i="69"/>
  <c r="J445" i="69"/>
  <c r="E445" i="69"/>
  <c r="D445" i="69"/>
  <c r="C445" i="69"/>
  <c r="B445" i="69"/>
  <c r="F445" i="69" s="1"/>
  <c r="K444" i="69"/>
  <c r="J444" i="69"/>
  <c r="E444" i="69"/>
  <c r="D444" i="69"/>
  <c r="C444" i="69"/>
  <c r="B444" i="69"/>
  <c r="F444" i="69" s="1"/>
  <c r="K443" i="69"/>
  <c r="J443" i="69"/>
  <c r="E443" i="69"/>
  <c r="D443" i="69"/>
  <c r="C443" i="69"/>
  <c r="B443" i="69"/>
  <c r="F443" i="69" s="1"/>
  <c r="K442" i="69"/>
  <c r="J442" i="69"/>
  <c r="E442" i="69"/>
  <c r="D442" i="69"/>
  <c r="C442" i="69"/>
  <c r="B442" i="69"/>
  <c r="F442" i="69" s="1"/>
  <c r="K441" i="69"/>
  <c r="J441" i="69"/>
  <c r="E441" i="69"/>
  <c r="D441" i="69"/>
  <c r="C441" i="69"/>
  <c r="B441" i="69"/>
  <c r="F441" i="69" s="1"/>
  <c r="K440" i="69"/>
  <c r="J440" i="69"/>
  <c r="E440" i="69"/>
  <c r="D440" i="69"/>
  <c r="C440" i="69"/>
  <c r="B440" i="69"/>
  <c r="F440" i="69" s="1"/>
  <c r="K439" i="69"/>
  <c r="J439" i="69"/>
  <c r="E439" i="69"/>
  <c r="D439" i="69"/>
  <c r="C439" i="69"/>
  <c r="B439" i="69"/>
  <c r="F439" i="69" s="1"/>
  <c r="K438" i="69"/>
  <c r="J438" i="69"/>
  <c r="E438" i="69"/>
  <c r="D438" i="69"/>
  <c r="C438" i="69"/>
  <c r="B438" i="69"/>
  <c r="F438" i="69" s="1"/>
  <c r="K437" i="69"/>
  <c r="J437" i="69"/>
  <c r="E437" i="69"/>
  <c r="D437" i="69"/>
  <c r="C437" i="69"/>
  <c r="B437" i="69"/>
  <c r="F437" i="69" s="1"/>
  <c r="K436" i="69"/>
  <c r="J436" i="69"/>
  <c r="E436" i="69"/>
  <c r="D436" i="69"/>
  <c r="C436" i="69"/>
  <c r="B436" i="69"/>
  <c r="F436" i="69" s="1"/>
  <c r="K435" i="69"/>
  <c r="J435" i="69"/>
  <c r="E435" i="69"/>
  <c r="D435" i="69"/>
  <c r="C435" i="69"/>
  <c r="B435" i="69"/>
  <c r="F435" i="69" s="1"/>
  <c r="K434" i="69"/>
  <c r="J434" i="69"/>
  <c r="E434" i="69"/>
  <c r="D434" i="69"/>
  <c r="C434" i="69"/>
  <c r="B434" i="69"/>
  <c r="F434" i="69" s="1"/>
  <c r="K433" i="69"/>
  <c r="J433" i="69"/>
  <c r="E433" i="69"/>
  <c r="D433" i="69"/>
  <c r="C433" i="69"/>
  <c r="B433" i="69"/>
  <c r="F433" i="69" s="1"/>
  <c r="K432" i="69"/>
  <c r="J432" i="69"/>
  <c r="E432" i="69"/>
  <c r="D432" i="69"/>
  <c r="C432" i="69"/>
  <c r="B432" i="69"/>
  <c r="F432" i="69" s="1"/>
  <c r="K431" i="69"/>
  <c r="J431" i="69"/>
  <c r="E431" i="69"/>
  <c r="D431" i="69"/>
  <c r="C431" i="69"/>
  <c r="B431" i="69"/>
  <c r="F431" i="69" s="1"/>
  <c r="K430" i="69"/>
  <c r="J430" i="69"/>
  <c r="E430" i="69"/>
  <c r="D430" i="69"/>
  <c r="C430" i="69"/>
  <c r="B430" i="69"/>
  <c r="F430" i="69" s="1"/>
  <c r="K429" i="69"/>
  <c r="J429" i="69"/>
  <c r="E429" i="69"/>
  <c r="D429" i="69"/>
  <c r="C429" i="69"/>
  <c r="B429" i="69"/>
  <c r="F429" i="69" s="1"/>
  <c r="K428" i="69"/>
  <c r="J428" i="69"/>
  <c r="E428" i="69"/>
  <c r="D428" i="69"/>
  <c r="C428" i="69"/>
  <c r="B428" i="69"/>
  <c r="F428" i="69" s="1"/>
  <c r="K427" i="69"/>
  <c r="J427" i="69"/>
  <c r="E427" i="69"/>
  <c r="D427" i="69"/>
  <c r="C427" i="69"/>
  <c r="B427" i="69"/>
  <c r="F427" i="69" s="1"/>
  <c r="K426" i="69"/>
  <c r="J426" i="69"/>
  <c r="E426" i="69"/>
  <c r="D426" i="69"/>
  <c r="C426" i="69"/>
  <c r="B426" i="69"/>
  <c r="F426" i="69" s="1"/>
  <c r="K425" i="69"/>
  <c r="J425" i="69"/>
  <c r="E425" i="69"/>
  <c r="D425" i="69"/>
  <c r="C425" i="69"/>
  <c r="B425" i="69"/>
  <c r="F425" i="69" s="1"/>
  <c r="K424" i="69"/>
  <c r="J424" i="69"/>
  <c r="E424" i="69"/>
  <c r="D424" i="69"/>
  <c r="C424" i="69"/>
  <c r="B424" i="69"/>
  <c r="F424" i="69" s="1"/>
  <c r="K423" i="69"/>
  <c r="J423" i="69"/>
  <c r="E423" i="69"/>
  <c r="D423" i="69"/>
  <c r="C423" i="69"/>
  <c r="B423" i="69"/>
  <c r="F423" i="69" s="1"/>
  <c r="K422" i="69"/>
  <c r="J422" i="69"/>
  <c r="E422" i="69"/>
  <c r="D422" i="69"/>
  <c r="C422" i="69"/>
  <c r="B422" i="69"/>
  <c r="F422" i="69" s="1"/>
  <c r="K421" i="69"/>
  <c r="J421" i="69"/>
  <c r="E421" i="69"/>
  <c r="D421" i="69"/>
  <c r="C421" i="69"/>
  <c r="B421" i="69"/>
  <c r="F421" i="69" s="1"/>
  <c r="K420" i="69"/>
  <c r="J420" i="69"/>
  <c r="E420" i="69"/>
  <c r="D420" i="69"/>
  <c r="C420" i="69"/>
  <c r="B420" i="69"/>
  <c r="F420" i="69" s="1"/>
  <c r="K419" i="69"/>
  <c r="J419" i="69"/>
  <c r="E419" i="69"/>
  <c r="D419" i="69"/>
  <c r="C419" i="69"/>
  <c r="B419" i="69"/>
  <c r="F419" i="69" s="1"/>
  <c r="K418" i="69"/>
  <c r="J418" i="69"/>
  <c r="E418" i="69"/>
  <c r="D418" i="69"/>
  <c r="C418" i="69"/>
  <c r="B418" i="69"/>
  <c r="F418" i="69" s="1"/>
  <c r="K417" i="69"/>
  <c r="J417" i="69"/>
  <c r="E417" i="69"/>
  <c r="D417" i="69"/>
  <c r="C417" i="69"/>
  <c r="B417" i="69"/>
  <c r="F417" i="69" s="1"/>
  <c r="K416" i="69"/>
  <c r="J416" i="69"/>
  <c r="E416" i="69"/>
  <c r="D416" i="69"/>
  <c r="C416" i="69"/>
  <c r="B416" i="69"/>
  <c r="F416" i="69" s="1"/>
  <c r="K415" i="69"/>
  <c r="J415" i="69"/>
  <c r="E415" i="69"/>
  <c r="D415" i="69"/>
  <c r="C415" i="69"/>
  <c r="B415" i="69"/>
  <c r="F415" i="69" s="1"/>
  <c r="K414" i="69"/>
  <c r="J414" i="69"/>
  <c r="E414" i="69"/>
  <c r="D414" i="69"/>
  <c r="C414" i="69"/>
  <c r="B414" i="69"/>
  <c r="F414" i="69" s="1"/>
  <c r="K413" i="69"/>
  <c r="J413" i="69"/>
  <c r="E413" i="69"/>
  <c r="D413" i="69"/>
  <c r="C413" i="69"/>
  <c r="B413" i="69"/>
  <c r="F413" i="69" s="1"/>
  <c r="K412" i="69"/>
  <c r="J412" i="69"/>
  <c r="E412" i="69"/>
  <c r="D412" i="69"/>
  <c r="C412" i="69"/>
  <c r="B412" i="69"/>
  <c r="F412" i="69" s="1"/>
  <c r="K411" i="69"/>
  <c r="J411" i="69"/>
  <c r="E411" i="69"/>
  <c r="D411" i="69"/>
  <c r="C411" i="69"/>
  <c r="B411" i="69"/>
  <c r="F411" i="69" s="1"/>
  <c r="K410" i="69"/>
  <c r="J410" i="69"/>
  <c r="E410" i="69"/>
  <c r="D410" i="69"/>
  <c r="C410" i="69"/>
  <c r="B410" i="69"/>
  <c r="F410" i="69" s="1"/>
  <c r="K409" i="69"/>
  <c r="J409" i="69"/>
  <c r="E409" i="69"/>
  <c r="D409" i="69"/>
  <c r="C409" i="69"/>
  <c r="B409" i="69"/>
  <c r="F409" i="69" s="1"/>
  <c r="K408" i="69"/>
  <c r="J408" i="69"/>
  <c r="E408" i="69"/>
  <c r="D408" i="69"/>
  <c r="C408" i="69"/>
  <c r="B408" i="69"/>
  <c r="F408" i="69" s="1"/>
  <c r="K407" i="69"/>
  <c r="J407" i="69"/>
  <c r="E407" i="69"/>
  <c r="D407" i="69"/>
  <c r="C407" i="69"/>
  <c r="B407" i="69"/>
  <c r="F407" i="69" s="1"/>
  <c r="K406" i="69"/>
  <c r="J406" i="69"/>
  <c r="E406" i="69"/>
  <c r="D406" i="69"/>
  <c r="C406" i="69"/>
  <c r="B406" i="69"/>
  <c r="F406" i="69" s="1"/>
  <c r="K405" i="69"/>
  <c r="J405" i="69"/>
  <c r="E405" i="69"/>
  <c r="D405" i="69"/>
  <c r="C405" i="69"/>
  <c r="B405" i="69"/>
  <c r="F405" i="69" s="1"/>
  <c r="K404" i="69"/>
  <c r="J404" i="69"/>
  <c r="E404" i="69"/>
  <c r="D404" i="69"/>
  <c r="C404" i="69"/>
  <c r="B404" i="69"/>
  <c r="F404" i="69" s="1"/>
  <c r="K403" i="69"/>
  <c r="J403" i="69"/>
  <c r="E403" i="69"/>
  <c r="D403" i="69"/>
  <c r="C403" i="69"/>
  <c r="B403" i="69"/>
  <c r="F403" i="69" s="1"/>
  <c r="K402" i="69"/>
  <c r="J402" i="69"/>
  <c r="E402" i="69"/>
  <c r="D402" i="69"/>
  <c r="C402" i="69"/>
  <c r="B402" i="69"/>
  <c r="F402" i="69" s="1"/>
  <c r="K401" i="69"/>
  <c r="J401" i="69"/>
  <c r="E401" i="69"/>
  <c r="D401" i="69"/>
  <c r="C401" i="69"/>
  <c r="B401" i="69"/>
  <c r="F401" i="69" s="1"/>
  <c r="K400" i="69"/>
  <c r="J400" i="69"/>
  <c r="E400" i="69"/>
  <c r="D400" i="69"/>
  <c r="C400" i="69"/>
  <c r="B400" i="69"/>
  <c r="F400" i="69" s="1"/>
  <c r="K399" i="69"/>
  <c r="J399" i="69"/>
  <c r="E399" i="69"/>
  <c r="D399" i="69"/>
  <c r="C399" i="69"/>
  <c r="B399" i="69"/>
  <c r="F399" i="69" s="1"/>
  <c r="K398" i="69"/>
  <c r="J398" i="69"/>
  <c r="E398" i="69"/>
  <c r="D398" i="69"/>
  <c r="C398" i="69"/>
  <c r="B398" i="69"/>
  <c r="F398" i="69" s="1"/>
  <c r="K397" i="69"/>
  <c r="J397" i="69"/>
  <c r="E397" i="69"/>
  <c r="D397" i="69"/>
  <c r="C397" i="69"/>
  <c r="B397" i="69"/>
  <c r="F397" i="69" s="1"/>
  <c r="K396" i="69"/>
  <c r="J396" i="69"/>
  <c r="E396" i="69"/>
  <c r="D396" i="69"/>
  <c r="C396" i="69"/>
  <c r="B396" i="69"/>
  <c r="F396" i="69" s="1"/>
  <c r="K395" i="69"/>
  <c r="J395" i="69"/>
  <c r="E395" i="69"/>
  <c r="D395" i="69"/>
  <c r="C395" i="69"/>
  <c r="B395" i="69"/>
  <c r="F395" i="69" s="1"/>
  <c r="K394" i="69"/>
  <c r="J394" i="69"/>
  <c r="E394" i="69"/>
  <c r="D394" i="69"/>
  <c r="C394" i="69"/>
  <c r="B394" i="69"/>
  <c r="F394" i="69" s="1"/>
  <c r="K393" i="69"/>
  <c r="J393" i="69"/>
  <c r="E393" i="69"/>
  <c r="D393" i="69"/>
  <c r="C393" i="69"/>
  <c r="B393" i="69"/>
  <c r="F393" i="69" s="1"/>
  <c r="K392" i="69"/>
  <c r="J392" i="69"/>
  <c r="E392" i="69"/>
  <c r="D392" i="69"/>
  <c r="C392" i="69"/>
  <c r="B392" i="69"/>
  <c r="F392" i="69" s="1"/>
  <c r="K391" i="69"/>
  <c r="J391" i="69"/>
  <c r="E391" i="69"/>
  <c r="D391" i="69"/>
  <c r="C391" i="69"/>
  <c r="B391" i="69"/>
  <c r="F391" i="69" s="1"/>
  <c r="K390" i="69"/>
  <c r="J390" i="69"/>
  <c r="E390" i="69"/>
  <c r="D390" i="69"/>
  <c r="C390" i="69"/>
  <c r="B390" i="69"/>
  <c r="F390" i="69" s="1"/>
  <c r="K389" i="69"/>
  <c r="J389" i="69"/>
  <c r="E389" i="69"/>
  <c r="D389" i="69"/>
  <c r="C389" i="69"/>
  <c r="B389" i="69"/>
  <c r="F389" i="69" s="1"/>
  <c r="K388" i="69"/>
  <c r="J388" i="69"/>
  <c r="E388" i="69"/>
  <c r="D388" i="69"/>
  <c r="C388" i="69"/>
  <c r="B388" i="69"/>
  <c r="F388" i="69" s="1"/>
  <c r="K387" i="69"/>
  <c r="J387" i="69"/>
  <c r="E387" i="69"/>
  <c r="D387" i="69"/>
  <c r="C387" i="69"/>
  <c r="B387" i="69"/>
  <c r="F387" i="69" s="1"/>
  <c r="K386" i="69"/>
  <c r="J386" i="69"/>
  <c r="E386" i="69"/>
  <c r="D386" i="69"/>
  <c r="C386" i="69"/>
  <c r="B386" i="69"/>
  <c r="F386" i="69" s="1"/>
  <c r="K385" i="69"/>
  <c r="J385" i="69"/>
  <c r="E385" i="69"/>
  <c r="D385" i="69"/>
  <c r="C385" i="69"/>
  <c r="B385" i="69"/>
  <c r="F385" i="69" s="1"/>
  <c r="K384" i="69"/>
  <c r="J384" i="69"/>
  <c r="E384" i="69"/>
  <c r="D384" i="69"/>
  <c r="C384" i="69"/>
  <c r="B384" i="69"/>
  <c r="F384" i="69" s="1"/>
  <c r="K383" i="69"/>
  <c r="J383" i="69"/>
  <c r="E383" i="69"/>
  <c r="D383" i="69"/>
  <c r="C383" i="69"/>
  <c r="B383" i="69"/>
  <c r="F383" i="69" s="1"/>
  <c r="K382" i="69"/>
  <c r="J382" i="69"/>
  <c r="E382" i="69"/>
  <c r="D382" i="69"/>
  <c r="C382" i="69"/>
  <c r="B382" i="69"/>
  <c r="F382" i="69" s="1"/>
  <c r="K381" i="69"/>
  <c r="J381" i="69"/>
  <c r="E381" i="69"/>
  <c r="D381" i="69"/>
  <c r="C381" i="69"/>
  <c r="B381" i="69"/>
  <c r="F381" i="69" s="1"/>
  <c r="K380" i="69"/>
  <c r="J380" i="69"/>
  <c r="E380" i="69"/>
  <c r="D380" i="69"/>
  <c r="C380" i="69"/>
  <c r="B380" i="69"/>
  <c r="F380" i="69" s="1"/>
  <c r="K379" i="69"/>
  <c r="J379" i="69"/>
  <c r="E379" i="69"/>
  <c r="D379" i="69"/>
  <c r="C379" i="69"/>
  <c r="B379" i="69"/>
  <c r="F379" i="69" s="1"/>
  <c r="K378" i="69"/>
  <c r="J378" i="69"/>
  <c r="E378" i="69"/>
  <c r="D378" i="69"/>
  <c r="C378" i="69"/>
  <c r="B378" i="69"/>
  <c r="F378" i="69" s="1"/>
  <c r="K377" i="69"/>
  <c r="J377" i="69"/>
  <c r="E377" i="69"/>
  <c r="D377" i="69"/>
  <c r="C377" i="69"/>
  <c r="B377" i="69"/>
  <c r="F377" i="69" s="1"/>
  <c r="K376" i="69"/>
  <c r="J376" i="69"/>
  <c r="E376" i="69"/>
  <c r="D376" i="69"/>
  <c r="C376" i="69"/>
  <c r="B376" i="69"/>
  <c r="F376" i="69" s="1"/>
  <c r="K375" i="69"/>
  <c r="J375" i="69"/>
  <c r="E375" i="69"/>
  <c r="D375" i="69"/>
  <c r="C375" i="69"/>
  <c r="B375" i="69"/>
  <c r="F375" i="69" s="1"/>
  <c r="K374" i="69"/>
  <c r="J374" i="69"/>
  <c r="E374" i="69"/>
  <c r="D374" i="69"/>
  <c r="C374" i="69"/>
  <c r="B374" i="69"/>
  <c r="F374" i="69" s="1"/>
  <c r="K373" i="69"/>
  <c r="J373" i="69"/>
  <c r="E373" i="69"/>
  <c r="D373" i="69"/>
  <c r="C373" i="69"/>
  <c r="B373" i="69"/>
  <c r="F373" i="69" s="1"/>
  <c r="K372" i="69"/>
  <c r="J372" i="69"/>
  <c r="E372" i="69"/>
  <c r="D372" i="69"/>
  <c r="C372" i="69"/>
  <c r="B372" i="69"/>
  <c r="F372" i="69" s="1"/>
  <c r="K371" i="69"/>
  <c r="J371" i="69"/>
  <c r="E371" i="69"/>
  <c r="D371" i="69"/>
  <c r="C371" i="69"/>
  <c r="B371" i="69"/>
  <c r="F371" i="69" s="1"/>
  <c r="K370" i="69"/>
  <c r="J370" i="69"/>
  <c r="E370" i="69"/>
  <c r="D370" i="69"/>
  <c r="C370" i="69"/>
  <c r="B370" i="69"/>
  <c r="F370" i="69" s="1"/>
  <c r="K369" i="69"/>
  <c r="J369" i="69"/>
  <c r="E369" i="69"/>
  <c r="D369" i="69"/>
  <c r="C369" i="69"/>
  <c r="B369" i="69"/>
  <c r="F369" i="69" s="1"/>
  <c r="K368" i="69"/>
  <c r="J368" i="69"/>
  <c r="E368" i="69"/>
  <c r="D368" i="69"/>
  <c r="C368" i="69"/>
  <c r="B368" i="69"/>
  <c r="F368" i="69" s="1"/>
  <c r="K367" i="69"/>
  <c r="J367" i="69"/>
  <c r="E367" i="69"/>
  <c r="D367" i="69"/>
  <c r="C367" i="69"/>
  <c r="B367" i="69"/>
  <c r="F367" i="69" s="1"/>
  <c r="K366" i="69"/>
  <c r="J366" i="69"/>
  <c r="E366" i="69"/>
  <c r="D366" i="69"/>
  <c r="C366" i="69"/>
  <c r="B366" i="69"/>
  <c r="F366" i="69" s="1"/>
  <c r="K365" i="69"/>
  <c r="J365" i="69"/>
  <c r="E365" i="69"/>
  <c r="D365" i="69"/>
  <c r="C365" i="69"/>
  <c r="B365" i="69"/>
  <c r="F365" i="69" s="1"/>
  <c r="K364" i="69"/>
  <c r="J364" i="69"/>
  <c r="E364" i="69"/>
  <c r="D364" i="69"/>
  <c r="C364" i="69"/>
  <c r="B364" i="69"/>
  <c r="F364" i="69" s="1"/>
  <c r="K363" i="69"/>
  <c r="J363" i="69"/>
  <c r="E363" i="69"/>
  <c r="D363" i="69"/>
  <c r="C363" i="69"/>
  <c r="B363" i="69"/>
  <c r="F363" i="69" s="1"/>
  <c r="K362" i="69"/>
  <c r="J362" i="69"/>
  <c r="E362" i="69"/>
  <c r="D362" i="69"/>
  <c r="C362" i="69"/>
  <c r="B362" i="69"/>
  <c r="F362" i="69" s="1"/>
  <c r="K361" i="69"/>
  <c r="J361" i="69"/>
  <c r="E361" i="69"/>
  <c r="D361" i="69"/>
  <c r="C361" i="69"/>
  <c r="B361" i="69"/>
  <c r="F361" i="69" s="1"/>
  <c r="K360" i="69"/>
  <c r="J360" i="69"/>
  <c r="E360" i="69"/>
  <c r="D360" i="69"/>
  <c r="C360" i="69"/>
  <c r="B360" i="69"/>
  <c r="F360" i="69" s="1"/>
  <c r="K359" i="69"/>
  <c r="J359" i="69"/>
  <c r="E359" i="69"/>
  <c r="D359" i="69"/>
  <c r="C359" i="69"/>
  <c r="B359" i="69"/>
  <c r="F359" i="69" s="1"/>
  <c r="K358" i="69"/>
  <c r="J358" i="69"/>
  <c r="E358" i="69"/>
  <c r="D358" i="69"/>
  <c r="C358" i="69"/>
  <c r="B358" i="69"/>
  <c r="F358" i="69" s="1"/>
  <c r="K357" i="69"/>
  <c r="J357" i="69"/>
  <c r="E357" i="69"/>
  <c r="D357" i="69"/>
  <c r="C357" i="69"/>
  <c r="B357" i="69"/>
  <c r="F357" i="69" s="1"/>
  <c r="K356" i="69"/>
  <c r="J356" i="69"/>
  <c r="E356" i="69"/>
  <c r="D356" i="69"/>
  <c r="C356" i="69"/>
  <c r="B356" i="69"/>
  <c r="F356" i="69" s="1"/>
  <c r="K355" i="69"/>
  <c r="J355" i="69"/>
  <c r="E355" i="69"/>
  <c r="D355" i="69"/>
  <c r="C355" i="69"/>
  <c r="B355" i="69"/>
  <c r="F355" i="69" s="1"/>
  <c r="K354" i="69"/>
  <c r="J354" i="69"/>
  <c r="E354" i="69"/>
  <c r="D354" i="69"/>
  <c r="C354" i="69"/>
  <c r="B354" i="69"/>
  <c r="F354" i="69" s="1"/>
  <c r="K353" i="69"/>
  <c r="J353" i="69"/>
  <c r="E353" i="69"/>
  <c r="D353" i="69"/>
  <c r="C353" i="69"/>
  <c r="B353" i="69"/>
  <c r="F353" i="69" s="1"/>
  <c r="K352" i="69"/>
  <c r="J352" i="69"/>
  <c r="E352" i="69"/>
  <c r="D352" i="69"/>
  <c r="C352" i="69"/>
  <c r="B352" i="69"/>
  <c r="F352" i="69" s="1"/>
  <c r="K351" i="69"/>
  <c r="J351" i="69"/>
  <c r="E351" i="69"/>
  <c r="D351" i="69"/>
  <c r="C351" i="69"/>
  <c r="B351" i="69"/>
  <c r="F351" i="69" s="1"/>
  <c r="K350" i="69"/>
  <c r="J350" i="69"/>
  <c r="E350" i="69"/>
  <c r="D350" i="69"/>
  <c r="C350" i="69"/>
  <c r="B350" i="69"/>
  <c r="F350" i="69" s="1"/>
  <c r="K349" i="69"/>
  <c r="J349" i="69"/>
  <c r="E349" i="69"/>
  <c r="D349" i="69"/>
  <c r="C349" i="69"/>
  <c r="B349" i="69"/>
  <c r="F349" i="69" s="1"/>
  <c r="K348" i="69"/>
  <c r="J348" i="69"/>
  <c r="E348" i="69"/>
  <c r="D348" i="69"/>
  <c r="C348" i="69"/>
  <c r="B348" i="69"/>
  <c r="F348" i="69" s="1"/>
  <c r="K347" i="69"/>
  <c r="J347" i="69"/>
  <c r="E347" i="69"/>
  <c r="D347" i="69"/>
  <c r="C347" i="69"/>
  <c r="B347" i="69"/>
  <c r="F347" i="69" s="1"/>
  <c r="K346" i="69"/>
  <c r="J346" i="69"/>
  <c r="E346" i="69"/>
  <c r="D346" i="69"/>
  <c r="C346" i="69"/>
  <c r="B346" i="69"/>
  <c r="F346" i="69" s="1"/>
  <c r="K345" i="69"/>
  <c r="J345" i="69"/>
  <c r="E345" i="69"/>
  <c r="D345" i="69"/>
  <c r="C345" i="69"/>
  <c r="B345" i="69"/>
  <c r="F345" i="69" s="1"/>
  <c r="K344" i="69"/>
  <c r="J344" i="69"/>
  <c r="E344" i="69"/>
  <c r="D344" i="69"/>
  <c r="C344" i="69"/>
  <c r="B344" i="69"/>
  <c r="F344" i="69" s="1"/>
  <c r="K343" i="69"/>
  <c r="J343" i="69"/>
  <c r="E343" i="69"/>
  <c r="D343" i="69"/>
  <c r="C343" i="69"/>
  <c r="B343" i="69"/>
  <c r="F343" i="69" s="1"/>
  <c r="K342" i="69"/>
  <c r="J342" i="69"/>
  <c r="E342" i="69"/>
  <c r="D342" i="69"/>
  <c r="C342" i="69"/>
  <c r="B342" i="69"/>
  <c r="F342" i="69" s="1"/>
  <c r="K341" i="69"/>
  <c r="J341" i="69"/>
  <c r="E341" i="69"/>
  <c r="D341" i="69"/>
  <c r="C341" i="69"/>
  <c r="B341" i="69"/>
  <c r="F341" i="69" s="1"/>
  <c r="K340" i="69"/>
  <c r="J340" i="69"/>
  <c r="E340" i="69"/>
  <c r="D340" i="69"/>
  <c r="C340" i="69"/>
  <c r="B340" i="69"/>
  <c r="F340" i="69" s="1"/>
  <c r="K339" i="69"/>
  <c r="J339" i="69"/>
  <c r="E339" i="69"/>
  <c r="D339" i="69"/>
  <c r="C339" i="69"/>
  <c r="B339" i="69"/>
  <c r="F339" i="69" s="1"/>
  <c r="K338" i="69"/>
  <c r="J338" i="69"/>
  <c r="E338" i="69"/>
  <c r="D338" i="69"/>
  <c r="C338" i="69"/>
  <c r="B338" i="69"/>
  <c r="F338" i="69" s="1"/>
  <c r="K337" i="69"/>
  <c r="J337" i="69"/>
  <c r="E337" i="69"/>
  <c r="D337" i="69"/>
  <c r="C337" i="69"/>
  <c r="B337" i="69"/>
  <c r="F337" i="69" s="1"/>
  <c r="K336" i="69"/>
  <c r="J336" i="69"/>
  <c r="E336" i="69"/>
  <c r="D336" i="69"/>
  <c r="C336" i="69"/>
  <c r="B336" i="69"/>
  <c r="F336" i="69" s="1"/>
  <c r="K335" i="69"/>
  <c r="J335" i="69"/>
  <c r="E335" i="69"/>
  <c r="D335" i="69"/>
  <c r="C335" i="69"/>
  <c r="B335" i="69"/>
  <c r="F335" i="69" s="1"/>
  <c r="K334" i="69"/>
  <c r="J334" i="69"/>
  <c r="E334" i="69"/>
  <c r="D334" i="69"/>
  <c r="C334" i="69"/>
  <c r="B334" i="69"/>
  <c r="F334" i="69" s="1"/>
  <c r="K333" i="69"/>
  <c r="J333" i="69"/>
  <c r="E333" i="69"/>
  <c r="D333" i="69"/>
  <c r="C333" i="69"/>
  <c r="B333" i="69"/>
  <c r="F333" i="69" s="1"/>
  <c r="K332" i="69"/>
  <c r="J332" i="69"/>
  <c r="E332" i="69"/>
  <c r="D332" i="69"/>
  <c r="C332" i="69"/>
  <c r="B332" i="69"/>
  <c r="F332" i="69" s="1"/>
  <c r="K331" i="69"/>
  <c r="J331" i="69"/>
  <c r="E331" i="69"/>
  <c r="D331" i="69"/>
  <c r="C331" i="69"/>
  <c r="B331" i="69"/>
  <c r="F331" i="69" s="1"/>
  <c r="K330" i="69"/>
  <c r="J330" i="69"/>
  <c r="E330" i="69"/>
  <c r="D330" i="69"/>
  <c r="C330" i="69"/>
  <c r="B330" i="69"/>
  <c r="F330" i="69" s="1"/>
  <c r="K329" i="69"/>
  <c r="J329" i="69"/>
  <c r="E329" i="69"/>
  <c r="D329" i="69"/>
  <c r="C329" i="69"/>
  <c r="B329" i="69"/>
  <c r="F329" i="69" s="1"/>
  <c r="K328" i="69"/>
  <c r="J328" i="69"/>
  <c r="E328" i="69"/>
  <c r="D328" i="69"/>
  <c r="C328" i="69"/>
  <c r="B328" i="69"/>
  <c r="F328" i="69" s="1"/>
  <c r="K327" i="69"/>
  <c r="J327" i="69"/>
  <c r="E327" i="69"/>
  <c r="D327" i="69"/>
  <c r="C327" i="69"/>
  <c r="B327" i="69"/>
  <c r="F327" i="69" s="1"/>
  <c r="K326" i="69"/>
  <c r="J326" i="69"/>
  <c r="E326" i="69"/>
  <c r="D326" i="69"/>
  <c r="C326" i="69"/>
  <c r="B326" i="69"/>
  <c r="F326" i="69" s="1"/>
  <c r="K325" i="69"/>
  <c r="J325" i="69"/>
  <c r="E325" i="69"/>
  <c r="D325" i="69"/>
  <c r="C325" i="69"/>
  <c r="B325" i="69"/>
  <c r="F325" i="69" s="1"/>
  <c r="K324" i="69"/>
  <c r="J324" i="69"/>
  <c r="E324" i="69"/>
  <c r="D324" i="69"/>
  <c r="C324" i="69"/>
  <c r="B324" i="69"/>
  <c r="F324" i="69" s="1"/>
  <c r="K323" i="69"/>
  <c r="J323" i="69"/>
  <c r="E323" i="69"/>
  <c r="D323" i="69"/>
  <c r="C323" i="69"/>
  <c r="B323" i="69"/>
  <c r="F323" i="69" s="1"/>
  <c r="K322" i="69"/>
  <c r="J322" i="69"/>
  <c r="E322" i="69"/>
  <c r="D322" i="69"/>
  <c r="C322" i="69"/>
  <c r="B322" i="69"/>
  <c r="F322" i="69" s="1"/>
  <c r="K321" i="69"/>
  <c r="J321" i="69"/>
  <c r="E321" i="69"/>
  <c r="D321" i="69"/>
  <c r="C321" i="69"/>
  <c r="B321" i="69"/>
  <c r="F321" i="69" s="1"/>
  <c r="K320" i="69"/>
  <c r="J320" i="69"/>
  <c r="E320" i="69"/>
  <c r="D320" i="69"/>
  <c r="C320" i="69"/>
  <c r="B320" i="69"/>
  <c r="F320" i="69" s="1"/>
  <c r="K319" i="69"/>
  <c r="J319" i="69"/>
  <c r="E319" i="69"/>
  <c r="D319" i="69"/>
  <c r="C319" i="69"/>
  <c r="B319" i="69"/>
  <c r="F319" i="69" s="1"/>
  <c r="K318" i="69"/>
  <c r="J318" i="69"/>
  <c r="E318" i="69"/>
  <c r="D318" i="69"/>
  <c r="C318" i="69"/>
  <c r="B318" i="69"/>
  <c r="F318" i="69" s="1"/>
  <c r="K317" i="69"/>
  <c r="J317" i="69"/>
  <c r="E317" i="69"/>
  <c r="D317" i="69"/>
  <c r="C317" i="69"/>
  <c r="B317" i="69"/>
  <c r="F317" i="69" s="1"/>
  <c r="K316" i="69"/>
  <c r="J316" i="69"/>
  <c r="E316" i="69"/>
  <c r="D316" i="69"/>
  <c r="C316" i="69"/>
  <c r="B316" i="69"/>
  <c r="F316" i="69" s="1"/>
  <c r="K315" i="69"/>
  <c r="J315" i="69"/>
  <c r="E315" i="69"/>
  <c r="D315" i="69"/>
  <c r="C315" i="69"/>
  <c r="B315" i="69"/>
  <c r="F315" i="69" s="1"/>
  <c r="K314" i="69"/>
  <c r="J314" i="69"/>
  <c r="E314" i="69"/>
  <c r="D314" i="69"/>
  <c r="C314" i="69"/>
  <c r="B314" i="69"/>
  <c r="F314" i="69" s="1"/>
  <c r="K313" i="69"/>
  <c r="J313" i="69"/>
  <c r="E313" i="69"/>
  <c r="D313" i="69"/>
  <c r="C313" i="69"/>
  <c r="B313" i="69"/>
  <c r="F313" i="69" s="1"/>
  <c r="K312" i="69"/>
  <c r="J312" i="69"/>
  <c r="E312" i="69"/>
  <c r="D312" i="69"/>
  <c r="C312" i="69"/>
  <c r="B312" i="69"/>
  <c r="F312" i="69" s="1"/>
  <c r="K311" i="69"/>
  <c r="J311" i="69"/>
  <c r="E311" i="69"/>
  <c r="D311" i="69"/>
  <c r="C311" i="69"/>
  <c r="B311" i="69"/>
  <c r="F311" i="69" s="1"/>
  <c r="K310" i="69"/>
  <c r="J310" i="69"/>
  <c r="E310" i="69"/>
  <c r="D310" i="69"/>
  <c r="C310" i="69"/>
  <c r="B310" i="69"/>
  <c r="F310" i="69" s="1"/>
  <c r="K309" i="69"/>
  <c r="J309" i="69"/>
  <c r="E309" i="69"/>
  <c r="D309" i="69"/>
  <c r="C309" i="69"/>
  <c r="B309" i="69"/>
  <c r="F309" i="69" s="1"/>
  <c r="K308" i="69"/>
  <c r="J308" i="69"/>
  <c r="E308" i="69"/>
  <c r="D308" i="69"/>
  <c r="C308" i="69"/>
  <c r="B308" i="69"/>
  <c r="F308" i="69" s="1"/>
  <c r="K307" i="69"/>
  <c r="J307" i="69"/>
  <c r="E307" i="69"/>
  <c r="D307" i="69"/>
  <c r="C307" i="69"/>
  <c r="B307" i="69"/>
  <c r="F307" i="69" s="1"/>
  <c r="K306" i="69"/>
  <c r="J306" i="69"/>
  <c r="E306" i="69"/>
  <c r="D306" i="69"/>
  <c r="C306" i="69"/>
  <c r="B306" i="69"/>
  <c r="F306" i="69" s="1"/>
  <c r="K305" i="69"/>
  <c r="J305" i="69"/>
  <c r="E305" i="69"/>
  <c r="D305" i="69"/>
  <c r="C305" i="69"/>
  <c r="B305" i="69"/>
  <c r="F305" i="69" s="1"/>
  <c r="K304" i="69"/>
  <c r="J304" i="69"/>
  <c r="E304" i="69"/>
  <c r="D304" i="69"/>
  <c r="C304" i="69"/>
  <c r="B304" i="69"/>
  <c r="F304" i="69" s="1"/>
  <c r="K303" i="69"/>
  <c r="J303" i="69"/>
  <c r="E303" i="69"/>
  <c r="D303" i="69"/>
  <c r="C303" i="69"/>
  <c r="B303" i="69"/>
  <c r="F303" i="69" s="1"/>
  <c r="K302" i="69"/>
  <c r="J302" i="69"/>
  <c r="E302" i="69"/>
  <c r="D302" i="69"/>
  <c r="C302" i="69"/>
  <c r="B302" i="69"/>
  <c r="F302" i="69" s="1"/>
  <c r="K301" i="69"/>
  <c r="J301" i="69"/>
  <c r="E301" i="69"/>
  <c r="D301" i="69"/>
  <c r="C301" i="69"/>
  <c r="B301" i="69"/>
  <c r="F301" i="69" s="1"/>
  <c r="K300" i="69"/>
  <c r="J300" i="69"/>
  <c r="E300" i="69"/>
  <c r="D300" i="69"/>
  <c r="C300" i="69"/>
  <c r="B300" i="69"/>
  <c r="F300" i="69" s="1"/>
  <c r="K299" i="69"/>
  <c r="J299" i="69"/>
  <c r="E299" i="69"/>
  <c r="D299" i="69"/>
  <c r="C299" i="69"/>
  <c r="B299" i="69"/>
  <c r="F299" i="69" s="1"/>
  <c r="K298" i="69"/>
  <c r="J298" i="69"/>
  <c r="E298" i="69"/>
  <c r="D298" i="69"/>
  <c r="C298" i="69"/>
  <c r="B298" i="69"/>
  <c r="F298" i="69" s="1"/>
  <c r="K297" i="69"/>
  <c r="J297" i="69"/>
  <c r="E297" i="69"/>
  <c r="D297" i="69"/>
  <c r="C297" i="69"/>
  <c r="B297" i="69"/>
  <c r="F297" i="69" s="1"/>
  <c r="K296" i="69"/>
  <c r="J296" i="69"/>
  <c r="E296" i="69"/>
  <c r="D296" i="69"/>
  <c r="C296" i="69"/>
  <c r="B296" i="69"/>
  <c r="F296" i="69" s="1"/>
  <c r="K295" i="69"/>
  <c r="J295" i="69"/>
  <c r="E295" i="69"/>
  <c r="D295" i="69"/>
  <c r="C295" i="69"/>
  <c r="B295" i="69"/>
  <c r="F295" i="69" s="1"/>
  <c r="K294" i="69"/>
  <c r="J294" i="69"/>
  <c r="E294" i="69"/>
  <c r="D294" i="69"/>
  <c r="C294" i="69"/>
  <c r="B294" i="69"/>
  <c r="F294" i="69" s="1"/>
  <c r="K293" i="69"/>
  <c r="J293" i="69"/>
  <c r="E293" i="69"/>
  <c r="D293" i="69"/>
  <c r="C293" i="69"/>
  <c r="B293" i="69"/>
  <c r="F293" i="69" s="1"/>
  <c r="K292" i="69"/>
  <c r="J292" i="69"/>
  <c r="E292" i="69"/>
  <c r="D292" i="69"/>
  <c r="C292" i="69"/>
  <c r="B292" i="69"/>
  <c r="F292" i="69" s="1"/>
  <c r="K291" i="69"/>
  <c r="J291" i="69"/>
  <c r="E291" i="69"/>
  <c r="D291" i="69"/>
  <c r="C291" i="69"/>
  <c r="B291" i="69"/>
  <c r="F291" i="69" s="1"/>
  <c r="K290" i="69"/>
  <c r="J290" i="69"/>
  <c r="E290" i="69"/>
  <c r="D290" i="69"/>
  <c r="C290" i="69"/>
  <c r="B290" i="69"/>
  <c r="F290" i="69" s="1"/>
  <c r="K289" i="69"/>
  <c r="J289" i="69"/>
  <c r="E289" i="69"/>
  <c r="D289" i="69"/>
  <c r="C289" i="69"/>
  <c r="B289" i="69"/>
  <c r="F289" i="69" s="1"/>
  <c r="K288" i="69"/>
  <c r="J288" i="69"/>
  <c r="E288" i="69"/>
  <c r="D288" i="69"/>
  <c r="C288" i="69"/>
  <c r="B288" i="69"/>
  <c r="F288" i="69" s="1"/>
  <c r="K287" i="69"/>
  <c r="J287" i="69"/>
  <c r="E287" i="69"/>
  <c r="D287" i="69"/>
  <c r="C287" i="69"/>
  <c r="B287" i="69"/>
  <c r="F287" i="69" s="1"/>
  <c r="K286" i="69"/>
  <c r="J286" i="69"/>
  <c r="E286" i="69"/>
  <c r="D286" i="69"/>
  <c r="C286" i="69"/>
  <c r="B286" i="69"/>
  <c r="F286" i="69" s="1"/>
  <c r="K285" i="69"/>
  <c r="J285" i="69"/>
  <c r="E285" i="69"/>
  <c r="D285" i="69"/>
  <c r="C285" i="69"/>
  <c r="B285" i="69"/>
  <c r="F285" i="69" s="1"/>
  <c r="K284" i="69"/>
  <c r="J284" i="69"/>
  <c r="E284" i="69"/>
  <c r="D284" i="69"/>
  <c r="C284" i="69"/>
  <c r="B284" i="69"/>
  <c r="F284" i="69" s="1"/>
  <c r="K283" i="69"/>
  <c r="J283" i="69"/>
  <c r="E283" i="69"/>
  <c r="D283" i="69"/>
  <c r="C283" i="69"/>
  <c r="B283" i="69"/>
  <c r="F283" i="69" s="1"/>
  <c r="K282" i="69"/>
  <c r="J282" i="69"/>
  <c r="E282" i="69"/>
  <c r="D282" i="69"/>
  <c r="C282" i="69"/>
  <c r="B282" i="69"/>
  <c r="F282" i="69" s="1"/>
  <c r="K281" i="69"/>
  <c r="J281" i="69"/>
  <c r="E281" i="69"/>
  <c r="D281" i="69"/>
  <c r="C281" i="69"/>
  <c r="B281" i="69"/>
  <c r="F281" i="69" s="1"/>
  <c r="K280" i="69"/>
  <c r="J280" i="69"/>
  <c r="E280" i="69"/>
  <c r="D280" i="69"/>
  <c r="C280" i="69"/>
  <c r="B280" i="69"/>
  <c r="F280" i="69" s="1"/>
  <c r="K279" i="69"/>
  <c r="J279" i="69"/>
  <c r="E279" i="69"/>
  <c r="D279" i="69"/>
  <c r="C279" i="69"/>
  <c r="B279" i="69"/>
  <c r="F279" i="69" s="1"/>
  <c r="K278" i="69"/>
  <c r="J278" i="69"/>
  <c r="E278" i="69"/>
  <c r="D278" i="69"/>
  <c r="C278" i="69"/>
  <c r="B278" i="69"/>
  <c r="F278" i="69" s="1"/>
  <c r="K277" i="69"/>
  <c r="J277" i="69"/>
  <c r="E277" i="69"/>
  <c r="D277" i="69"/>
  <c r="C277" i="69"/>
  <c r="B277" i="69"/>
  <c r="F277" i="69" s="1"/>
  <c r="K276" i="69"/>
  <c r="J276" i="69"/>
  <c r="E276" i="69"/>
  <c r="D276" i="69"/>
  <c r="C276" i="69"/>
  <c r="B276" i="69"/>
  <c r="F276" i="69" s="1"/>
  <c r="K275" i="69"/>
  <c r="J275" i="69"/>
  <c r="E275" i="69"/>
  <c r="D275" i="69"/>
  <c r="C275" i="69"/>
  <c r="B275" i="69"/>
  <c r="F275" i="69" s="1"/>
  <c r="K274" i="69"/>
  <c r="J274" i="69"/>
  <c r="E274" i="69"/>
  <c r="D274" i="69"/>
  <c r="C274" i="69"/>
  <c r="B274" i="69"/>
  <c r="F274" i="69" s="1"/>
  <c r="K273" i="69"/>
  <c r="J273" i="69"/>
  <c r="E273" i="69"/>
  <c r="D273" i="69"/>
  <c r="C273" i="69"/>
  <c r="B273" i="69"/>
  <c r="F273" i="69" s="1"/>
  <c r="K272" i="69"/>
  <c r="J272" i="69"/>
  <c r="E272" i="69"/>
  <c r="D272" i="69"/>
  <c r="C272" i="69"/>
  <c r="B272" i="69"/>
  <c r="F272" i="69" s="1"/>
  <c r="K271" i="69"/>
  <c r="J271" i="69"/>
  <c r="E271" i="69"/>
  <c r="D271" i="69"/>
  <c r="C271" i="69"/>
  <c r="B271" i="69"/>
  <c r="F271" i="69" s="1"/>
  <c r="K270" i="69"/>
  <c r="J270" i="69"/>
  <c r="E270" i="69"/>
  <c r="D270" i="69"/>
  <c r="C270" i="69"/>
  <c r="B270" i="69"/>
  <c r="F270" i="69" s="1"/>
  <c r="K269" i="69"/>
  <c r="J269" i="69"/>
  <c r="E269" i="69"/>
  <c r="D269" i="69"/>
  <c r="C269" i="69"/>
  <c r="B269" i="69"/>
  <c r="F269" i="69" s="1"/>
  <c r="K268" i="69"/>
  <c r="J268" i="69"/>
  <c r="E268" i="69"/>
  <c r="D268" i="69"/>
  <c r="C268" i="69"/>
  <c r="B268" i="69"/>
  <c r="F268" i="69" s="1"/>
  <c r="K267" i="69"/>
  <c r="J267" i="69"/>
  <c r="E267" i="69"/>
  <c r="D267" i="69"/>
  <c r="C267" i="69"/>
  <c r="B267" i="69"/>
  <c r="F267" i="69" s="1"/>
  <c r="K266" i="69"/>
  <c r="J266" i="69"/>
  <c r="E266" i="69"/>
  <c r="D266" i="69"/>
  <c r="C266" i="69"/>
  <c r="B266" i="69"/>
  <c r="F266" i="69" s="1"/>
  <c r="K265" i="69"/>
  <c r="J265" i="69"/>
  <c r="E265" i="69"/>
  <c r="D265" i="69"/>
  <c r="C265" i="69"/>
  <c r="B265" i="69"/>
  <c r="F265" i="69" s="1"/>
  <c r="K264" i="69"/>
  <c r="J264" i="69"/>
  <c r="E264" i="69"/>
  <c r="D264" i="69"/>
  <c r="C264" i="69"/>
  <c r="B264" i="69"/>
  <c r="F264" i="69" s="1"/>
  <c r="K263" i="69"/>
  <c r="J263" i="69"/>
  <c r="E263" i="69"/>
  <c r="D263" i="69"/>
  <c r="C263" i="69"/>
  <c r="B263" i="69"/>
  <c r="F263" i="69" s="1"/>
  <c r="K262" i="69"/>
  <c r="J262" i="69"/>
  <c r="E262" i="69"/>
  <c r="D262" i="69"/>
  <c r="C262" i="69"/>
  <c r="B262" i="69"/>
  <c r="F262" i="69" s="1"/>
  <c r="K261" i="69"/>
  <c r="J261" i="69"/>
  <c r="E261" i="69"/>
  <c r="D261" i="69"/>
  <c r="C261" i="69"/>
  <c r="B261" i="69"/>
  <c r="F261" i="69" s="1"/>
  <c r="K260" i="69"/>
  <c r="J260" i="69"/>
  <c r="E260" i="69"/>
  <c r="D260" i="69"/>
  <c r="C260" i="69"/>
  <c r="B260" i="69"/>
  <c r="F260" i="69" s="1"/>
  <c r="K259" i="69"/>
  <c r="J259" i="69"/>
  <c r="E259" i="69"/>
  <c r="D259" i="69"/>
  <c r="C259" i="69"/>
  <c r="B259" i="69"/>
  <c r="F259" i="69" s="1"/>
  <c r="K258" i="69"/>
  <c r="J258" i="69"/>
  <c r="E258" i="69"/>
  <c r="D258" i="69"/>
  <c r="C258" i="69"/>
  <c r="B258" i="69"/>
  <c r="F258" i="69" s="1"/>
  <c r="K257" i="69"/>
  <c r="J257" i="69"/>
  <c r="E257" i="69"/>
  <c r="D257" i="69"/>
  <c r="C257" i="69"/>
  <c r="B257" i="69"/>
  <c r="F257" i="69" s="1"/>
  <c r="K256" i="69"/>
  <c r="J256" i="69"/>
  <c r="E256" i="69"/>
  <c r="D256" i="69"/>
  <c r="C256" i="69"/>
  <c r="B256" i="69"/>
  <c r="F256" i="69" s="1"/>
  <c r="K255" i="69"/>
  <c r="J255" i="69"/>
  <c r="E255" i="69"/>
  <c r="D255" i="69"/>
  <c r="C255" i="69"/>
  <c r="B255" i="69"/>
  <c r="F255" i="69" s="1"/>
  <c r="K254" i="69"/>
  <c r="J254" i="69"/>
  <c r="E254" i="69"/>
  <c r="D254" i="69"/>
  <c r="C254" i="69"/>
  <c r="B254" i="69"/>
  <c r="F254" i="69" s="1"/>
  <c r="K253" i="69"/>
  <c r="J253" i="69"/>
  <c r="E253" i="69"/>
  <c r="D253" i="69"/>
  <c r="C253" i="69"/>
  <c r="B253" i="69"/>
  <c r="F253" i="69" s="1"/>
  <c r="K252" i="69"/>
  <c r="J252" i="69"/>
  <c r="E252" i="69"/>
  <c r="D252" i="69"/>
  <c r="C252" i="69"/>
  <c r="B252" i="69"/>
  <c r="F252" i="69" s="1"/>
  <c r="K251" i="69"/>
  <c r="J251" i="69"/>
  <c r="E251" i="69"/>
  <c r="D251" i="69"/>
  <c r="C251" i="69"/>
  <c r="B251" i="69"/>
  <c r="F251" i="69" s="1"/>
  <c r="K250" i="69"/>
  <c r="J250" i="69"/>
  <c r="E250" i="69"/>
  <c r="D250" i="69"/>
  <c r="C250" i="69"/>
  <c r="B250" i="69"/>
  <c r="F250" i="69" s="1"/>
  <c r="K249" i="69"/>
  <c r="J249" i="69"/>
  <c r="E249" i="69"/>
  <c r="D249" i="69"/>
  <c r="C249" i="69"/>
  <c r="B249" i="69"/>
  <c r="F249" i="69" s="1"/>
  <c r="K248" i="69"/>
  <c r="J248" i="69"/>
  <c r="E248" i="69"/>
  <c r="D248" i="69"/>
  <c r="C248" i="69"/>
  <c r="B248" i="69"/>
  <c r="F248" i="69" s="1"/>
  <c r="K247" i="69"/>
  <c r="J247" i="69"/>
  <c r="E247" i="69"/>
  <c r="D247" i="69"/>
  <c r="C247" i="69"/>
  <c r="B247" i="69"/>
  <c r="F247" i="69" s="1"/>
  <c r="K246" i="69"/>
  <c r="J246" i="69"/>
  <c r="E246" i="69"/>
  <c r="D246" i="69"/>
  <c r="C246" i="69"/>
  <c r="B246" i="69"/>
  <c r="F246" i="69" s="1"/>
  <c r="K245" i="69"/>
  <c r="J245" i="69"/>
  <c r="E245" i="69"/>
  <c r="D245" i="69"/>
  <c r="C245" i="69"/>
  <c r="B245" i="69"/>
  <c r="F245" i="69" s="1"/>
  <c r="K244" i="69"/>
  <c r="J244" i="69"/>
  <c r="E244" i="69"/>
  <c r="D244" i="69"/>
  <c r="C244" i="69"/>
  <c r="B244" i="69"/>
  <c r="F244" i="69" s="1"/>
  <c r="K243" i="69"/>
  <c r="J243" i="69"/>
  <c r="E243" i="69"/>
  <c r="D243" i="69"/>
  <c r="C243" i="69"/>
  <c r="B243" i="69"/>
  <c r="F243" i="69" s="1"/>
  <c r="K242" i="69"/>
  <c r="J242" i="69"/>
  <c r="E242" i="69"/>
  <c r="D242" i="69"/>
  <c r="C242" i="69"/>
  <c r="B242" i="69"/>
  <c r="F242" i="69" s="1"/>
  <c r="K241" i="69"/>
  <c r="J241" i="69"/>
  <c r="E241" i="69"/>
  <c r="D241" i="69"/>
  <c r="C241" i="69"/>
  <c r="B241" i="69"/>
  <c r="F241" i="69" s="1"/>
  <c r="K240" i="69"/>
  <c r="J240" i="69"/>
  <c r="E240" i="69"/>
  <c r="D240" i="69"/>
  <c r="C240" i="69"/>
  <c r="B240" i="69"/>
  <c r="F240" i="69" s="1"/>
  <c r="K239" i="69"/>
  <c r="J239" i="69"/>
  <c r="E239" i="69"/>
  <c r="D239" i="69"/>
  <c r="C239" i="69"/>
  <c r="B239" i="69"/>
  <c r="F239" i="69" s="1"/>
  <c r="K238" i="69"/>
  <c r="J238" i="69"/>
  <c r="E238" i="69"/>
  <c r="D238" i="69"/>
  <c r="C238" i="69"/>
  <c r="B238" i="69"/>
  <c r="F238" i="69" s="1"/>
  <c r="K237" i="69"/>
  <c r="J237" i="69"/>
  <c r="E237" i="69"/>
  <c r="D237" i="69"/>
  <c r="C237" i="69"/>
  <c r="B237" i="69"/>
  <c r="F237" i="69" s="1"/>
  <c r="K236" i="69"/>
  <c r="J236" i="69"/>
  <c r="E236" i="69"/>
  <c r="D236" i="69"/>
  <c r="C236" i="69"/>
  <c r="B236" i="69"/>
  <c r="F236" i="69" s="1"/>
  <c r="K235" i="69"/>
  <c r="J235" i="69"/>
  <c r="E235" i="69"/>
  <c r="D235" i="69"/>
  <c r="C235" i="69"/>
  <c r="B235" i="69"/>
  <c r="F235" i="69" s="1"/>
  <c r="K234" i="69"/>
  <c r="J234" i="69"/>
  <c r="E234" i="69"/>
  <c r="D234" i="69"/>
  <c r="C234" i="69"/>
  <c r="B234" i="69"/>
  <c r="F234" i="69" s="1"/>
  <c r="K233" i="69"/>
  <c r="J233" i="69"/>
  <c r="E233" i="69"/>
  <c r="D233" i="69"/>
  <c r="C233" i="69"/>
  <c r="B233" i="69"/>
  <c r="F233" i="69" s="1"/>
  <c r="K232" i="69"/>
  <c r="J232" i="69"/>
  <c r="E232" i="69"/>
  <c r="D232" i="69"/>
  <c r="C232" i="69"/>
  <c r="B232" i="69"/>
  <c r="F232" i="69" s="1"/>
  <c r="K231" i="69"/>
  <c r="J231" i="69"/>
  <c r="E231" i="69"/>
  <c r="D231" i="69"/>
  <c r="C231" i="69"/>
  <c r="B231" i="69"/>
  <c r="F231" i="69" s="1"/>
  <c r="K230" i="69"/>
  <c r="J230" i="69"/>
  <c r="E230" i="69"/>
  <c r="D230" i="69"/>
  <c r="C230" i="69"/>
  <c r="B230" i="69"/>
  <c r="F230" i="69" s="1"/>
  <c r="K229" i="69"/>
  <c r="J229" i="69"/>
  <c r="E229" i="69"/>
  <c r="D229" i="69"/>
  <c r="C229" i="69"/>
  <c r="B229" i="69"/>
  <c r="F229" i="69" s="1"/>
  <c r="K228" i="69"/>
  <c r="J228" i="69"/>
  <c r="E228" i="69"/>
  <c r="D228" i="69"/>
  <c r="C228" i="69"/>
  <c r="B228" i="69"/>
  <c r="F228" i="69" s="1"/>
  <c r="K227" i="69"/>
  <c r="J227" i="69"/>
  <c r="E227" i="69"/>
  <c r="D227" i="69"/>
  <c r="C227" i="69"/>
  <c r="B227" i="69"/>
  <c r="F227" i="69" s="1"/>
  <c r="K226" i="69"/>
  <c r="J226" i="69"/>
  <c r="E226" i="69"/>
  <c r="D226" i="69"/>
  <c r="C226" i="69"/>
  <c r="B226" i="69"/>
  <c r="F226" i="69" s="1"/>
  <c r="K225" i="69"/>
  <c r="J225" i="69"/>
  <c r="E225" i="69"/>
  <c r="D225" i="69"/>
  <c r="C225" i="69"/>
  <c r="B225" i="69"/>
  <c r="F225" i="69" s="1"/>
  <c r="K224" i="69"/>
  <c r="J224" i="69"/>
  <c r="E224" i="69"/>
  <c r="D224" i="69"/>
  <c r="C224" i="69"/>
  <c r="B224" i="69"/>
  <c r="F224" i="69" s="1"/>
  <c r="K223" i="69"/>
  <c r="J223" i="69"/>
  <c r="E223" i="69"/>
  <c r="D223" i="69"/>
  <c r="C223" i="69"/>
  <c r="B223" i="69"/>
  <c r="F223" i="69" s="1"/>
  <c r="K222" i="69"/>
  <c r="J222" i="69"/>
  <c r="E222" i="69"/>
  <c r="D222" i="69"/>
  <c r="C222" i="69"/>
  <c r="B222" i="69"/>
  <c r="F222" i="69" s="1"/>
  <c r="K221" i="69"/>
  <c r="J221" i="69"/>
  <c r="E221" i="69"/>
  <c r="D221" i="69"/>
  <c r="C221" i="69"/>
  <c r="B221" i="69"/>
  <c r="F221" i="69" s="1"/>
  <c r="K220" i="69"/>
  <c r="J220" i="69"/>
  <c r="E220" i="69"/>
  <c r="D220" i="69"/>
  <c r="C220" i="69"/>
  <c r="B220" i="69"/>
  <c r="F220" i="69" s="1"/>
  <c r="K219" i="69"/>
  <c r="J219" i="69"/>
  <c r="E219" i="69"/>
  <c r="D219" i="69"/>
  <c r="C219" i="69"/>
  <c r="B219" i="69"/>
  <c r="F219" i="69" s="1"/>
  <c r="K218" i="69"/>
  <c r="J218" i="69"/>
  <c r="E218" i="69"/>
  <c r="D218" i="69"/>
  <c r="C218" i="69"/>
  <c r="B218" i="69"/>
  <c r="F218" i="69" s="1"/>
  <c r="K217" i="69"/>
  <c r="J217" i="69"/>
  <c r="E217" i="69"/>
  <c r="D217" i="69"/>
  <c r="C217" i="69"/>
  <c r="B217" i="69"/>
  <c r="F217" i="69" s="1"/>
  <c r="K216" i="69"/>
  <c r="J216" i="69"/>
  <c r="E216" i="69"/>
  <c r="D216" i="69"/>
  <c r="C216" i="69"/>
  <c r="B216" i="69"/>
  <c r="F216" i="69" s="1"/>
  <c r="K215" i="69"/>
  <c r="J215" i="69"/>
  <c r="E215" i="69"/>
  <c r="D215" i="69"/>
  <c r="C215" i="69"/>
  <c r="B215" i="69"/>
  <c r="F215" i="69" s="1"/>
  <c r="K214" i="69"/>
  <c r="J214" i="69"/>
  <c r="E214" i="69"/>
  <c r="D214" i="69"/>
  <c r="C214" i="69"/>
  <c r="B214" i="69"/>
  <c r="F214" i="69" s="1"/>
  <c r="K213" i="69"/>
  <c r="J213" i="69"/>
  <c r="E213" i="69"/>
  <c r="D213" i="69"/>
  <c r="C213" i="69"/>
  <c r="B213" i="69"/>
  <c r="F213" i="69" s="1"/>
  <c r="K212" i="69"/>
  <c r="J212" i="69"/>
  <c r="E212" i="69"/>
  <c r="D212" i="69"/>
  <c r="C212" i="69"/>
  <c r="B212" i="69"/>
  <c r="F212" i="69" s="1"/>
  <c r="K211" i="69"/>
  <c r="J211" i="69"/>
  <c r="E211" i="69"/>
  <c r="D211" i="69"/>
  <c r="C211" i="69"/>
  <c r="B211" i="69"/>
  <c r="F211" i="69" s="1"/>
  <c r="K210" i="69"/>
  <c r="J210" i="69"/>
  <c r="E210" i="69"/>
  <c r="D210" i="69"/>
  <c r="C210" i="69"/>
  <c r="B210" i="69"/>
  <c r="F210" i="69" s="1"/>
  <c r="K209" i="69"/>
  <c r="J209" i="69"/>
  <c r="E209" i="69"/>
  <c r="D209" i="69"/>
  <c r="C209" i="69"/>
  <c r="B209" i="69"/>
  <c r="F209" i="69" s="1"/>
  <c r="K208" i="69"/>
  <c r="J208" i="69"/>
  <c r="E208" i="69"/>
  <c r="D208" i="69"/>
  <c r="C208" i="69"/>
  <c r="B208" i="69"/>
  <c r="F208" i="69" s="1"/>
  <c r="K207" i="69"/>
  <c r="J207" i="69"/>
  <c r="E207" i="69"/>
  <c r="D207" i="69"/>
  <c r="C207" i="69"/>
  <c r="B207" i="69"/>
  <c r="F207" i="69" s="1"/>
  <c r="K206" i="69"/>
  <c r="J206" i="69"/>
  <c r="E206" i="69"/>
  <c r="D206" i="69"/>
  <c r="C206" i="69"/>
  <c r="B206" i="69"/>
  <c r="F206" i="69" s="1"/>
  <c r="K205" i="69"/>
  <c r="J205" i="69"/>
  <c r="E205" i="69"/>
  <c r="D205" i="69"/>
  <c r="C205" i="69"/>
  <c r="B205" i="69"/>
  <c r="F205" i="69" s="1"/>
  <c r="K204" i="69"/>
  <c r="J204" i="69"/>
  <c r="E204" i="69"/>
  <c r="D204" i="69"/>
  <c r="C204" i="69"/>
  <c r="B204" i="69"/>
  <c r="F204" i="69" s="1"/>
  <c r="K203" i="69"/>
  <c r="J203" i="69"/>
  <c r="E203" i="69"/>
  <c r="D203" i="69"/>
  <c r="C203" i="69"/>
  <c r="B203" i="69"/>
  <c r="F203" i="69" s="1"/>
  <c r="K202" i="69"/>
  <c r="J202" i="69"/>
  <c r="E202" i="69"/>
  <c r="D202" i="69"/>
  <c r="C202" i="69"/>
  <c r="B202" i="69"/>
  <c r="F202" i="69" s="1"/>
  <c r="K201" i="69"/>
  <c r="J201" i="69"/>
  <c r="E201" i="69"/>
  <c r="D201" i="69"/>
  <c r="C201" i="69"/>
  <c r="B201" i="69"/>
  <c r="F201" i="69" s="1"/>
  <c r="K200" i="69"/>
  <c r="J200" i="69"/>
  <c r="E200" i="69"/>
  <c r="D200" i="69"/>
  <c r="C200" i="69"/>
  <c r="B200" i="69"/>
  <c r="F200" i="69" s="1"/>
  <c r="K199" i="69"/>
  <c r="J199" i="69"/>
  <c r="E199" i="69"/>
  <c r="D199" i="69"/>
  <c r="C199" i="69"/>
  <c r="B199" i="69"/>
  <c r="F199" i="69" s="1"/>
  <c r="K198" i="69"/>
  <c r="J198" i="69"/>
  <c r="E198" i="69"/>
  <c r="D198" i="69"/>
  <c r="C198" i="69"/>
  <c r="B198" i="69"/>
  <c r="F198" i="69" s="1"/>
  <c r="K197" i="69"/>
  <c r="J197" i="69"/>
  <c r="E197" i="69"/>
  <c r="D197" i="69"/>
  <c r="C197" i="69"/>
  <c r="B197" i="69"/>
  <c r="F197" i="69" s="1"/>
  <c r="K196" i="69"/>
  <c r="J196" i="69"/>
  <c r="E196" i="69"/>
  <c r="D196" i="69"/>
  <c r="C196" i="69"/>
  <c r="B196" i="69"/>
  <c r="F196" i="69" s="1"/>
  <c r="K195" i="69"/>
  <c r="J195" i="69"/>
  <c r="E195" i="69"/>
  <c r="D195" i="69"/>
  <c r="C195" i="69"/>
  <c r="B195" i="69"/>
  <c r="F195" i="69" s="1"/>
  <c r="K194" i="69"/>
  <c r="J194" i="69"/>
  <c r="E194" i="69"/>
  <c r="D194" i="69"/>
  <c r="C194" i="69"/>
  <c r="B194" i="69"/>
  <c r="F194" i="69" s="1"/>
  <c r="K193" i="69"/>
  <c r="J193" i="69"/>
  <c r="E193" i="69"/>
  <c r="D193" i="69"/>
  <c r="C193" i="69"/>
  <c r="B193" i="69"/>
  <c r="F193" i="69" s="1"/>
  <c r="K192" i="69"/>
  <c r="J192" i="69"/>
  <c r="E192" i="69"/>
  <c r="D192" i="69"/>
  <c r="C192" i="69"/>
  <c r="B192" i="69"/>
  <c r="F192" i="69" s="1"/>
  <c r="K191" i="69"/>
  <c r="J191" i="69"/>
  <c r="E191" i="69"/>
  <c r="D191" i="69"/>
  <c r="C191" i="69"/>
  <c r="B191" i="69"/>
  <c r="F191" i="69" s="1"/>
  <c r="K190" i="69"/>
  <c r="J190" i="69"/>
  <c r="E190" i="69"/>
  <c r="D190" i="69"/>
  <c r="C190" i="69"/>
  <c r="B190" i="69"/>
  <c r="F190" i="69" s="1"/>
  <c r="K189" i="69"/>
  <c r="J189" i="69"/>
  <c r="E189" i="69"/>
  <c r="D189" i="69"/>
  <c r="C189" i="69"/>
  <c r="B189" i="69"/>
  <c r="F189" i="69" s="1"/>
  <c r="K188" i="69"/>
  <c r="J188" i="69"/>
  <c r="E188" i="69"/>
  <c r="D188" i="69"/>
  <c r="C188" i="69"/>
  <c r="B188" i="69"/>
  <c r="F188" i="69" s="1"/>
  <c r="K187" i="69"/>
  <c r="J187" i="69"/>
  <c r="E187" i="69"/>
  <c r="D187" i="69"/>
  <c r="C187" i="69"/>
  <c r="B187" i="69"/>
  <c r="F187" i="69" s="1"/>
  <c r="K186" i="69"/>
  <c r="J186" i="69"/>
  <c r="E186" i="69"/>
  <c r="D186" i="69"/>
  <c r="C186" i="69"/>
  <c r="B186" i="69"/>
  <c r="F186" i="69" s="1"/>
  <c r="K185" i="69"/>
  <c r="J185" i="69"/>
  <c r="E185" i="69"/>
  <c r="D185" i="69"/>
  <c r="C185" i="69"/>
  <c r="B185" i="69"/>
  <c r="F185" i="69" s="1"/>
  <c r="K184" i="69"/>
  <c r="J184" i="69"/>
  <c r="E184" i="69"/>
  <c r="D184" i="69"/>
  <c r="C184" i="69"/>
  <c r="B184" i="69"/>
  <c r="F184" i="69" s="1"/>
  <c r="K183" i="69"/>
  <c r="J183" i="69"/>
  <c r="E183" i="69"/>
  <c r="D183" i="69"/>
  <c r="C183" i="69"/>
  <c r="B183" i="69"/>
  <c r="F183" i="69" s="1"/>
  <c r="K182" i="69"/>
  <c r="J182" i="69"/>
  <c r="E182" i="69"/>
  <c r="D182" i="69"/>
  <c r="C182" i="69"/>
  <c r="B182" i="69"/>
  <c r="F182" i="69" s="1"/>
  <c r="K181" i="69"/>
  <c r="J181" i="69"/>
  <c r="E181" i="69"/>
  <c r="D181" i="69"/>
  <c r="C181" i="69"/>
  <c r="B181" i="69"/>
  <c r="F181" i="69" s="1"/>
  <c r="K180" i="69"/>
  <c r="J180" i="69"/>
  <c r="E180" i="69"/>
  <c r="D180" i="69"/>
  <c r="C180" i="69"/>
  <c r="B180" i="69"/>
  <c r="F180" i="69" s="1"/>
  <c r="K179" i="69"/>
  <c r="J179" i="69"/>
  <c r="E179" i="69"/>
  <c r="D179" i="69"/>
  <c r="C179" i="69"/>
  <c r="B179" i="69"/>
  <c r="F179" i="69" s="1"/>
  <c r="K178" i="69"/>
  <c r="J178" i="69"/>
  <c r="E178" i="69"/>
  <c r="D178" i="69"/>
  <c r="C178" i="69"/>
  <c r="B178" i="69"/>
  <c r="F178" i="69" s="1"/>
  <c r="K177" i="69"/>
  <c r="J177" i="69"/>
  <c r="E177" i="69"/>
  <c r="D177" i="69"/>
  <c r="C177" i="69"/>
  <c r="B177" i="69"/>
  <c r="F177" i="69" s="1"/>
  <c r="K176" i="69"/>
  <c r="J176" i="69"/>
  <c r="E176" i="69"/>
  <c r="D176" i="69"/>
  <c r="C176" i="69"/>
  <c r="B176" i="69"/>
  <c r="F176" i="69" s="1"/>
  <c r="K175" i="69"/>
  <c r="J175" i="69"/>
  <c r="E175" i="69"/>
  <c r="D175" i="69"/>
  <c r="C175" i="69"/>
  <c r="B175" i="69"/>
  <c r="F175" i="69" s="1"/>
  <c r="K174" i="69"/>
  <c r="J174" i="69"/>
  <c r="E174" i="69"/>
  <c r="D174" i="69"/>
  <c r="C174" i="69"/>
  <c r="B174" i="69"/>
  <c r="F174" i="69" s="1"/>
  <c r="K173" i="69"/>
  <c r="J173" i="69"/>
  <c r="E173" i="69"/>
  <c r="D173" i="69"/>
  <c r="C173" i="69"/>
  <c r="B173" i="69"/>
  <c r="F173" i="69" s="1"/>
  <c r="K172" i="69"/>
  <c r="J172" i="69"/>
  <c r="E172" i="69"/>
  <c r="D172" i="69"/>
  <c r="C172" i="69"/>
  <c r="B172" i="69"/>
  <c r="F172" i="69" s="1"/>
  <c r="K171" i="69"/>
  <c r="J171" i="69"/>
  <c r="E171" i="69"/>
  <c r="D171" i="69"/>
  <c r="C171" i="69"/>
  <c r="B171" i="69"/>
  <c r="F171" i="69" s="1"/>
  <c r="K170" i="69"/>
  <c r="J170" i="69"/>
  <c r="E170" i="69"/>
  <c r="D170" i="69"/>
  <c r="C170" i="69"/>
  <c r="B170" i="69"/>
  <c r="F170" i="69" s="1"/>
  <c r="K169" i="69"/>
  <c r="J169" i="69"/>
  <c r="E169" i="69"/>
  <c r="D169" i="69"/>
  <c r="C169" i="69"/>
  <c r="B169" i="69"/>
  <c r="F169" i="69" s="1"/>
  <c r="K168" i="69"/>
  <c r="J168" i="69"/>
  <c r="E168" i="69"/>
  <c r="D168" i="69"/>
  <c r="C168" i="69"/>
  <c r="B168" i="69"/>
  <c r="F168" i="69" s="1"/>
  <c r="K167" i="69"/>
  <c r="J167" i="69"/>
  <c r="E167" i="69"/>
  <c r="D167" i="69"/>
  <c r="C167" i="69"/>
  <c r="B167" i="69"/>
  <c r="F167" i="69" s="1"/>
  <c r="K166" i="69"/>
  <c r="J166" i="69"/>
  <c r="E166" i="69"/>
  <c r="D166" i="69"/>
  <c r="C166" i="69"/>
  <c r="B166" i="69"/>
  <c r="F166" i="69" s="1"/>
  <c r="K165" i="69"/>
  <c r="J165" i="69"/>
  <c r="E165" i="69"/>
  <c r="D165" i="69"/>
  <c r="C165" i="69"/>
  <c r="B165" i="69"/>
  <c r="F165" i="69" s="1"/>
  <c r="K164" i="69"/>
  <c r="J164" i="69"/>
  <c r="E164" i="69"/>
  <c r="D164" i="69"/>
  <c r="C164" i="69"/>
  <c r="B164" i="69"/>
  <c r="F164" i="69" s="1"/>
  <c r="K163" i="69"/>
  <c r="J163" i="69"/>
  <c r="E163" i="69"/>
  <c r="D163" i="69"/>
  <c r="C163" i="69"/>
  <c r="B163" i="69"/>
  <c r="F163" i="69" s="1"/>
  <c r="K162" i="69"/>
  <c r="J162" i="69"/>
  <c r="E162" i="69"/>
  <c r="D162" i="69"/>
  <c r="C162" i="69"/>
  <c r="B162" i="69"/>
  <c r="F162" i="69" s="1"/>
  <c r="K161" i="69"/>
  <c r="J161" i="69"/>
  <c r="E161" i="69"/>
  <c r="D161" i="69"/>
  <c r="C161" i="69"/>
  <c r="B161" i="69"/>
  <c r="F161" i="69" s="1"/>
  <c r="K160" i="69"/>
  <c r="J160" i="69"/>
  <c r="E160" i="69"/>
  <c r="D160" i="69"/>
  <c r="C160" i="69"/>
  <c r="B160" i="69"/>
  <c r="F160" i="69" s="1"/>
  <c r="K159" i="69"/>
  <c r="J159" i="69"/>
  <c r="E159" i="69"/>
  <c r="D159" i="69"/>
  <c r="C159" i="69"/>
  <c r="B159" i="69"/>
  <c r="F159" i="69" s="1"/>
  <c r="K158" i="69"/>
  <c r="J158" i="69"/>
  <c r="E158" i="69"/>
  <c r="D158" i="69"/>
  <c r="C158" i="69"/>
  <c r="B158" i="69"/>
  <c r="F158" i="69" s="1"/>
  <c r="K157" i="69"/>
  <c r="J157" i="69"/>
  <c r="E157" i="69"/>
  <c r="D157" i="69"/>
  <c r="C157" i="69"/>
  <c r="B157" i="69"/>
  <c r="F157" i="69" s="1"/>
  <c r="K156" i="69"/>
  <c r="J156" i="69"/>
  <c r="E156" i="69"/>
  <c r="D156" i="69"/>
  <c r="C156" i="69"/>
  <c r="B156" i="69"/>
  <c r="F156" i="69" s="1"/>
  <c r="K155" i="69"/>
  <c r="J155" i="69"/>
  <c r="E155" i="69"/>
  <c r="D155" i="69"/>
  <c r="C155" i="69"/>
  <c r="B155" i="69"/>
  <c r="F155" i="69" s="1"/>
  <c r="K154" i="69"/>
  <c r="J154" i="69"/>
  <c r="E154" i="69"/>
  <c r="D154" i="69"/>
  <c r="C154" i="69"/>
  <c r="B154" i="69"/>
  <c r="F154" i="69" s="1"/>
  <c r="K153" i="69"/>
  <c r="J153" i="69"/>
  <c r="E153" i="69"/>
  <c r="D153" i="69"/>
  <c r="C153" i="69"/>
  <c r="B153" i="69"/>
  <c r="F153" i="69" s="1"/>
  <c r="K152" i="69"/>
  <c r="J152" i="69"/>
  <c r="E152" i="69"/>
  <c r="D152" i="69"/>
  <c r="C152" i="69"/>
  <c r="B152" i="69"/>
  <c r="F152" i="69" s="1"/>
  <c r="K151" i="69"/>
  <c r="J151" i="69"/>
  <c r="E151" i="69"/>
  <c r="D151" i="69"/>
  <c r="C151" i="69"/>
  <c r="B151" i="69"/>
  <c r="F151" i="69" s="1"/>
  <c r="K150" i="69"/>
  <c r="J150" i="69"/>
  <c r="E150" i="69"/>
  <c r="D150" i="69"/>
  <c r="C150" i="69"/>
  <c r="B150" i="69"/>
  <c r="F150" i="69" s="1"/>
  <c r="K149" i="69"/>
  <c r="J149" i="69"/>
  <c r="E149" i="69"/>
  <c r="D149" i="69"/>
  <c r="C149" i="69"/>
  <c r="B149" i="69"/>
  <c r="F149" i="69" s="1"/>
  <c r="K148" i="69"/>
  <c r="J148" i="69"/>
  <c r="E148" i="69"/>
  <c r="D148" i="69"/>
  <c r="C148" i="69"/>
  <c r="B148" i="69"/>
  <c r="F148" i="69" s="1"/>
  <c r="K147" i="69"/>
  <c r="J147" i="69"/>
  <c r="E147" i="69"/>
  <c r="D147" i="69"/>
  <c r="C147" i="69"/>
  <c r="B147" i="69"/>
  <c r="F147" i="69" s="1"/>
  <c r="K146" i="69"/>
  <c r="J146" i="69"/>
  <c r="E146" i="69"/>
  <c r="D146" i="69"/>
  <c r="C146" i="69"/>
  <c r="B146" i="69"/>
  <c r="F146" i="69" s="1"/>
  <c r="K145" i="69"/>
  <c r="J145" i="69"/>
  <c r="E145" i="69"/>
  <c r="D145" i="69"/>
  <c r="C145" i="69"/>
  <c r="B145" i="69"/>
  <c r="F145" i="69" s="1"/>
  <c r="K144" i="69"/>
  <c r="J144" i="69"/>
  <c r="E144" i="69"/>
  <c r="D144" i="69"/>
  <c r="C144" i="69"/>
  <c r="B144" i="69"/>
  <c r="F144" i="69" s="1"/>
  <c r="K143" i="69"/>
  <c r="J143" i="69"/>
  <c r="E143" i="69"/>
  <c r="D143" i="69"/>
  <c r="C143" i="69"/>
  <c r="B143" i="69"/>
  <c r="F143" i="69" s="1"/>
  <c r="K142" i="69"/>
  <c r="J142" i="69"/>
  <c r="E142" i="69"/>
  <c r="D142" i="69"/>
  <c r="C142" i="69"/>
  <c r="B142" i="69"/>
  <c r="F142" i="69" s="1"/>
  <c r="K141" i="69"/>
  <c r="J141" i="69"/>
  <c r="E141" i="69"/>
  <c r="D141" i="69"/>
  <c r="C141" i="69"/>
  <c r="B141" i="69"/>
  <c r="F141" i="69" s="1"/>
  <c r="K140" i="69"/>
  <c r="J140" i="69"/>
  <c r="E140" i="69"/>
  <c r="D140" i="69"/>
  <c r="C140" i="69"/>
  <c r="B140" i="69"/>
  <c r="F140" i="69" s="1"/>
  <c r="K139" i="69"/>
  <c r="J139" i="69"/>
  <c r="E139" i="69"/>
  <c r="D139" i="69"/>
  <c r="C139" i="69"/>
  <c r="B139" i="69"/>
  <c r="F139" i="69" s="1"/>
  <c r="K138" i="69"/>
  <c r="J138" i="69"/>
  <c r="E138" i="69"/>
  <c r="D138" i="69"/>
  <c r="C138" i="69"/>
  <c r="B138" i="69"/>
  <c r="F138" i="69" s="1"/>
  <c r="K137" i="69"/>
  <c r="J137" i="69"/>
  <c r="E137" i="69"/>
  <c r="D137" i="69"/>
  <c r="C137" i="69"/>
  <c r="B137" i="69"/>
  <c r="F137" i="69" s="1"/>
  <c r="K136" i="69"/>
  <c r="J136" i="69"/>
  <c r="E136" i="69"/>
  <c r="D136" i="69"/>
  <c r="C136" i="69"/>
  <c r="B136" i="69"/>
  <c r="F136" i="69" s="1"/>
  <c r="K135" i="69"/>
  <c r="J135" i="69"/>
  <c r="E135" i="69"/>
  <c r="D135" i="69"/>
  <c r="C135" i="69"/>
  <c r="B135" i="69"/>
  <c r="F135" i="69" s="1"/>
  <c r="K134" i="69"/>
  <c r="J134" i="69"/>
  <c r="E134" i="69"/>
  <c r="D134" i="69"/>
  <c r="C134" i="69"/>
  <c r="B134" i="69"/>
  <c r="F134" i="69" s="1"/>
  <c r="K133" i="69"/>
  <c r="J133" i="69"/>
  <c r="E133" i="69"/>
  <c r="D133" i="69"/>
  <c r="C133" i="69"/>
  <c r="B133" i="69"/>
  <c r="F133" i="69" s="1"/>
  <c r="K132" i="69"/>
  <c r="J132" i="69"/>
  <c r="E132" i="69"/>
  <c r="D132" i="69"/>
  <c r="C132" i="69"/>
  <c r="B132" i="69"/>
  <c r="F132" i="69" s="1"/>
  <c r="K131" i="69"/>
  <c r="J131" i="69"/>
  <c r="E131" i="69"/>
  <c r="D131" i="69"/>
  <c r="C131" i="69"/>
  <c r="B131" i="69"/>
  <c r="F131" i="69" s="1"/>
  <c r="K130" i="69"/>
  <c r="J130" i="69"/>
  <c r="E130" i="69"/>
  <c r="D130" i="69"/>
  <c r="C130" i="69"/>
  <c r="B130" i="69"/>
  <c r="F130" i="69" s="1"/>
  <c r="K129" i="69"/>
  <c r="J129" i="69"/>
  <c r="E129" i="69"/>
  <c r="D129" i="69"/>
  <c r="C129" i="69"/>
  <c r="B129" i="69"/>
  <c r="F129" i="69" s="1"/>
  <c r="K128" i="69"/>
  <c r="J128" i="69"/>
  <c r="E128" i="69"/>
  <c r="D128" i="69"/>
  <c r="C128" i="69"/>
  <c r="B128" i="69"/>
  <c r="F128" i="69" s="1"/>
  <c r="K127" i="69"/>
  <c r="J127" i="69"/>
  <c r="E127" i="69"/>
  <c r="D127" i="69"/>
  <c r="C127" i="69"/>
  <c r="B127" i="69"/>
  <c r="F127" i="69" s="1"/>
  <c r="K126" i="69"/>
  <c r="J126" i="69"/>
  <c r="E126" i="69"/>
  <c r="D126" i="69"/>
  <c r="C126" i="69"/>
  <c r="B126" i="69"/>
  <c r="F126" i="69" s="1"/>
  <c r="K125" i="69"/>
  <c r="J125" i="69"/>
  <c r="E125" i="69"/>
  <c r="D125" i="69"/>
  <c r="C125" i="69"/>
  <c r="B125" i="69"/>
  <c r="F125" i="69" s="1"/>
  <c r="K124" i="69"/>
  <c r="J124" i="69"/>
  <c r="E124" i="69"/>
  <c r="D124" i="69"/>
  <c r="C124" i="69"/>
  <c r="B124" i="69"/>
  <c r="F124" i="69" s="1"/>
  <c r="K123" i="69"/>
  <c r="J123" i="69"/>
  <c r="E123" i="69"/>
  <c r="D123" i="69"/>
  <c r="C123" i="69"/>
  <c r="B123" i="69"/>
  <c r="F123" i="69" s="1"/>
  <c r="K122" i="69"/>
  <c r="J122" i="69"/>
  <c r="E122" i="69"/>
  <c r="D122" i="69"/>
  <c r="C122" i="69"/>
  <c r="B122" i="69"/>
  <c r="F122" i="69" s="1"/>
  <c r="K121" i="69"/>
  <c r="J121" i="69"/>
  <c r="E121" i="69"/>
  <c r="D121" i="69"/>
  <c r="C121" i="69"/>
  <c r="B121" i="69"/>
  <c r="F121" i="69" s="1"/>
  <c r="K120" i="69"/>
  <c r="J120" i="69"/>
  <c r="E120" i="69"/>
  <c r="D120" i="69"/>
  <c r="C120" i="69"/>
  <c r="B120" i="69"/>
  <c r="F120" i="69" s="1"/>
  <c r="K119" i="69"/>
  <c r="J119" i="69"/>
  <c r="E119" i="69"/>
  <c r="D119" i="69"/>
  <c r="C119" i="69"/>
  <c r="B119" i="69"/>
  <c r="F119" i="69" s="1"/>
  <c r="K118" i="69"/>
  <c r="J118" i="69"/>
  <c r="E118" i="69"/>
  <c r="D118" i="69"/>
  <c r="C118" i="69"/>
  <c r="B118" i="69"/>
  <c r="F118" i="69" s="1"/>
  <c r="K117" i="69"/>
  <c r="J117" i="69"/>
  <c r="E117" i="69"/>
  <c r="D117" i="69"/>
  <c r="C117" i="69"/>
  <c r="B117" i="69"/>
  <c r="F117" i="69" s="1"/>
  <c r="K116" i="69"/>
  <c r="J116" i="69"/>
  <c r="E116" i="69"/>
  <c r="D116" i="69"/>
  <c r="C116" i="69"/>
  <c r="B116" i="69"/>
  <c r="F116" i="69" s="1"/>
  <c r="K115" i="69"/>
  <c r="J115" i="69"/>
  <c r="E115" i="69"/>
  <c r="D115" i="69"/>
  <c r="C115" i="69"/>
  <c r="B115" i="69"/>
  <c r="F115" i="69" s="1"/>
  <c r="K114" i="69"/>
  <c r="J114" i="69"/>
  <c r="E114" i="69"/>
  <c r="D114" i="69"/>
  <c r="C114" i="69"/>
  <c r="B114" i="69"/>
  <c r="F114" i="69" s="1"/>
  <c r="K113" i="69"/>
  <c r="J113" i="69"/>
  <c r="E113" i="69"/>
  <c r="D113" i="69"/>
  <c r="C113" i="69"/>
  <c r="B113" i="69"/>
  <c r="F113" i="69" s="1"/>
  <c r="K112" i="69"/>
  <c r="J112" i="69"/>
  <c r="E112" i="69"/>
  <c r="D112" i="69"/>
  <c r="C112" i="69"/>
  <c r="B112" i="69"/>
  <c r="F112" i="69" s="1"/>
  <c r="K111" i="69"/>
  <c r="J111" i="69"/>
  <c r="E111" i="69"/>
  <c r="D111" i="69"/>
  <c r="C111" i="69"/>
  <c r="B111" i="69"/>
  <c r="F111" i="69" s="1"/>
  <c r="K110" i="69"/>
  <c r="J110" i="69"/>
  <c r="E110" i="69"/>
  <c r="D110" i="69"/>
  <c r="C110" i="69"/>
  <c r="B110" i="69"/>
  <c r="F110" i="69" s="1"/>
  <c r="K109" i="69"/>
  <c r="J109" i="69"/>
  <c r="E109" i="69"/>
  <c r="D109" i="69"/>
  <c r="C109" i="69"/>
  <c r="B109" i="69"/>
  <c r="F109" i="69" s="1"/>
  <c r="K108" i="69"/>
  <c r="J108" i="69"/>
  <c r="E108" i="69"/>
  <c r="D108" i="69"/>
  <c r="C108" i="69"/>
  <c r="B108" i="69"/>
  <c r="F108" i="69" s="1"/>
  <c r="K107" i="69"/>
  <c r="J107" i="69"/>
  <c r="E107" i="69"/>
  <c r="D107" i="69"/>
  <c r="C107" i="69"/>
  <c r="B107" i="69"/>
  <c r="F107" i="69" s="1"/>
  <c r="K106" i="69"/>
  <c r="J106" i="69"/>
  <c r="E106" i="69"/>
  <c r="D106" i="69"/>
  <c r="C106" i="69"/>
  <c r="B106" i="69"/>
  <c r="F106" i="69" s="1"/>
  <c r="K105" i="69"/>
  <c r="J105" i="69"/>
  <c r="E105" i="69"/>
  <c r="D105" i="69"/>
  <c r="C105" i="69"/>
  <c r="B105" i="69"/>
  <c r="F105" i="69" s="1"/>
  <c r="K104" i="69"/>
  <c r="J104" i="69"/>
  <c r="E104" i="69"/>
  <c r="D104" i="69"/>
  <c r="C104" i="69"/>
  <c r="B104" i="69"/>
  <c r="F104" i="69" s="1"/>
  <c r="K103" i="69"/>
  <c r="J103" i="69"/>
  <c r="E103" i="69"/>
  <c r="D103" i="69"/>
  <c r="C103" i="69"/>
  <c r="B103" i="69"/>
  <c r="F103" i="69" s="1"/>
  <c r="K102" i="69"/>
  <c r="J102" i="69"/>
  <c r="E102" i="69"/>
  <c r="D102" i="69"/>
  <c r="C102" i="69"/>
  <c r="B102" i="69"/>
  <c r="F102" i="69" s="1"/>
  <c r="K101" i="69"/>
  <c r="J101" i="69"/>
  <c r="E101" i="69"/>
  <c r="D101" i="69"/>
  <c r="C101" i="69"/>
  <c r="B101" i="69"/>
  <c r="F101" i="69" s="1"/>
  <c r="K100" i="69"/>
  <c r="J100" i="69"/>
  <c r="E100" i="69"/>
  <c r="D100" i="69"/>
  <c r="C100" i="69"/>
  <c r="B100" i="69"/>
  <c r="F100" i="69" s="1"/>
  <c r="K99" i="69"/>
  <c r="J99" i="69"/>
  <c r="E99" i="69"/>
  <c r="D99" i="69"/>
  <c r="C99" i="69"/>
  <c r="B99" i="69"/>
  <c r="F99" i="69" s="1"/>
  <c r="K98" i="69"/>
  <c r="J98" i="69"/>
  <c r="E98" i="69"/>
  <c r="D98" i="69"/>
  <c r="C98" i="69"/>
  <c r="B98" i="69"/>
  <c r="F98" i="69" s="1"/>
  <c r="K97" i="69"/>
  <c r="J97" i="69"/>
  <c r="E97" i="69"/>
  <c r="D97" i="69"/>
  <c r="C97" i="69"/>
  <c r="B97" i="69"/>
  <c r="F97" i="69" s="1"/>
  <c r="K96" i="69"/>
  <c r="J96" i="69"/>
  <c r="E96" i="69"/>
  <c r="D96" i="69"/>
  <c r="C96" i="69"/>
  <c r="B96" i="69"/>
  <c r="F96" i="69" s="1"/>
  <c r="K95" i="69"/>
  <c r="J95" i="69"/>
  <c r="E95" i="69"/>
  <c r="D95" i="69"/>
  <c r="C95" i="69"/>
  <c r="B95" i="69"/>
  <c r="F95" i="69" s="1"/>
  <c r="K94" i="69"/>
  <c r="J94" i="69"/>
  <c r="E94" i="69"/>
  <c r="D94" i="69"/>
  <c r="C94" i="69"/>
  <c r="B94" i="69"/>
  <c r="F94" i="69" s="1"/>
  <c r="K93" i="69"/>
  <c r="J93" i="69"/>
  <c r="E93" i="69"/>
  <c r="D93" i="69"/>
  <c r="C93" i="69"/>
  <c r="B93" i="69"/>
  <c r="F93" i="69" s="1"/>
  <c r="K92" i="69"/>
  <c r="J92" i="69"/>
  <c r="E92" i="69"/>
  <c r="D92" i="69"/>
  <c r="C92" i="69"/>
  <c r="B92" i="69"/>
  <c r="F92" i="69" s="1"/>
  <c r="K91" i="69"/>
  <c r="J91" i="69"/>
  <c r="E91" i="69"/>
  <c r="D91" i="69"/>
  <c r="C91" i="69"/>
  <c r="B91" i="69"/>
  <c r="F91" i="69" s="1"/>
  <c r="K90" i="69"/>
  <c r="J90" i="69"/>
  <c r="E90" i="69"/>
  <c r="D90" i="69"/>
  <c r="C90" i="69"/>
  <c r="B90" i="69"/>
  <c r="F90" i="69" s="1"/>
  <c r="K89" i="69"/>
  <c r="J89" i="69"/>
  <c r="E89" i="69"/>
  <c r="D89" i="69"/>
  <c r="C89" i="69"/>
  <c r="B89" i="69"/>
  <c r="F89" i="69" s="1"/>
  <c r="K88" i="69"/>
  <c r="J88" i="69"/>
  <c r="E88" i="69"/>
  <c r="D88" i="69"/>
  <c r="C88" i="69"/>
  <c r="B88" i="69"/>
  <c r="F88" i="69" s="1"/>
  <c r="K87" i="69"/>
  <c r="J87" i="69"/>
  <c r="E87" i="69"/>
  <c r="D87" i="69"/>
  <c r="C87" i="69"/>
  <c r="B87" i="69"/>
  <c r="F87" i="69" s="1"/>
  <c r="K86" i="69"/>
  <c r="J86" i="69"/>
  <c r="E86" i="69"/>
  <c r="D86" i="69"/>
  <c r="C86" i="69"/>
  <c r="B86" i="69"/>
  <c r="F86" i="69" s="1"/>
  <c r="K85" i="69"/>
  <c r="J85" i="69"/>
  <c r="E85" i="69"/>
  <c r="D85" i="69"/>
  <c r="C85" i="69"/>
  <c r="B85" i="69"/>
  <c r="F85" i="69" s="1"/>
  <c r="K84" i="69"/>
  <c r="J84" i="69"/>
  <c r="E84" i="69"/>
  <c r="D84" i="69"/>
  <c r="C84" i="69"/>
  <c r="B84" i="69"/>
  <c r="F84" i="69" s="1"/>
  <c r="K83" i="69"/>
  <c r="J83" i="69"/>
  <c r="E83" i="69"/>
  <c r="D83" i="69"/>
  <c r="C83" i="69"/>
  <c r="B83" i="69"/>
  <c r="F83" i="69" s="1"/>
  <c r="K82" i="69"/>
  <c r="J82" i="69"/>
  <c r="E82" i="69"/>
  <c r="D82" i="69"/>
  <c r="C82" i="69"/>
  <c r="B82" i="69"/>
  <c r="F82" i="69" s="1"/>
  <c r="K81" i="69"/>
  <c r="J81" i="69"/>
  <c r="E81" i="69"/>
  <c r="D81" i="69"/>
  <c r="C81" i="69"/>
  <c r="B81" i="69"/>
  <c r="F81" i="69" s="1"/>
  <c r="K80" i="69"/>
  <c r="J80" i="69"/>
  <c r="E80" i="69"/>
  <c r="D80" i="69"/>
  <c r="C80" i="69"/>
  <c r="B80" i="69"/>
  <c r="F80" i="69" s="1"/>
  <c r="K79" i="69"/>
  <c r="J79" i="69"/>
  <c r="E79" i="69"/>
  <c r="D79" i="69"/>
  <c r="C79" i="69"/>
  <c r="B79" i="69"/>
  <c r="F79" i="69" s="1"/>
  <c r="K78" i="69"/>
  <c r="J78" i="69"/>
  <c r="E78" i="69"/>
  <c r="D78" i="69"/>
  <c r="C78" i="69"/>
  <c r="B78" i="69"/>
  <c r="F78" i="69" s="1"/>
  <c r="K77" i="69"/>
  <c r="J77" i="69"/>
  <c r="E77" i="69"/>
  <c r="D77" i="69"/>
  <c r="C77" i="69"/>
  <c r="B77" i="69"/>
  <c r="F77" i="69" s="1"/>
  <c r="K76" i="69"/>
  <c r="J76" i="69"/>
  <c r="E76" i="69"/>
  <c r="D76" i="69"/>
  <c r="C76" i="69"/>
  <c r="B76" i="69"/>
  <c r="F76" i="69" s="1"/>
  <c r="K75" i="69"/>
  <c r="J75" i="69"/>
  <c r="E75" i="69"/>
  <c r="D75" i="69"/>
  <c r="C75" i="69"/>
  <c r="B75" i="69"/>
  <c r="F75" i="69" s="1"/>
  <c r="K74" i="69"/>
  <c r="J74" i="69"/>
  <c r="E74" i="69"/>
  <c r="D74" i="69"/>
  <c r="C74" i="69"/>
  <c r="B74" i="69"/>
  <c r="F74" i="69" s="1"/>
  <c r="K73" i="69"/>
  <c r="J73" i="69"/>
  <c r="E73" i="69"/>
  <c r="D73" i="69"/>
  <c r="C73" i="69"/>
  <c r="B73" i="69"/>
  <c r="F73" i="69" s="1"/>
  <c r="K72" i="69"/>
  <c r="J72" i="69"/>
  <c r="E72" i="69"/>
  <c r="D72" i="69"/>
  <c r="C72" i="69"/>
  <c r="B72" i="69"/>
  <c r="F72" i="69" s="1"/>
  <c r="K71" i="69"/>
  <c r="J71" i="69"/>
  <c r="E71" i="69"/>
  <c r="D71" i="69"/>
  <c r="C71" i="69"/>
  <c r="B71" i="69"/>
  <c r="F71" i="69" s="1"/>
  <c r="K70" i="69"/>
  <c r="J70" i="69"/>
  <c r="E70" i="69"/>
  <c r="D70" i="69"/>
  <c r="C70" i="69"/>
  <c r="B70" i="69"/>
  <c r="F70" i="69" s="1"/>
  <c r="K69" i="69"/>
  <c r="J69" i="69"/>
  <c r="E69" i="69"/>
  <c r="D69" i="69"/>
  <c r="C69" i="69"/>
  <c r="B69" i="69"/>
  <c r="F69" i="69" s="1"/>
  <c r="K68" i="69"/>
  <c r="J68" i="69"/>
  <c r="E68" i="69"/>
  <c r="D68" i="69"/>
  <c r="C68" i="69"/>
  <c r="B68" i="69"/>
  <c r="F68" i="69" s="1"/>
  <c r="K67" i="69"/>
  <c r="J67" i="69"/>
  <c r="E67" i="69"/>
  <c r="D67" i="69"/>
  <c r="C67" i="69"/>
  <c r="B67" i="69"/>
  <c r="F67" i="69" s="1"/>
  <c r="K66" i="69"/>
  <c r="J66" i="69"/>
  <c r="E66" i="69"/>
  <c r="D66" i="69"/>
  <c r="C66" i="69"/>
  <c r="B66" i="69"/>
  <c r="F66" i="69" s="1"/>
  <c r="K65" i="69"/>
  <c r="J65" i="69"/>
  <c r="E65" i="69"/>
  <c r="D65" i="69"/>
  <c r="C65" i="69"/>
  <c r="B65" i="69"/>
  <c r="F65" i="69" s="1"/>
  <c r="K64" i="69"/>
  <c r="J64" i="69"/>
  <c r="E64" i="69"/>
  <c r="D64" i="69"/>
  <c r="C64" i="69"/>
  <c r="B64" i="69"/>
  <c r="F64" i="69" s="1"/>
  <c r="K63" i="69"/>
  <c r="J63" i="69"/>
  <c r="E63" i="69"/>
  <c r="D63" i="69"/>
  <c r="C63" i="69"/>
  <c r="B63" i="69"/>
  <c r="F63" i="69" s="1"/>
  <c r="K62" i="69"/>
  <c r="J62" i="69"/>
  <c r="E62" i="69"/>
  <c r="D62" i="69"/>
  <c r="C62" i="69"/>
  <c r="B62" i="69"/>
  <c r="F62" i="69" s="1"/>
  <c r="K61" i="69"/>
  <c r="J61" i="69"/>
  <c r="E61" i="69"/>
  <c r="D61" i="69"/>
  <c r="C61" i="69"/>
  <c r="B61" i="69"/>
  <c r="F61" i="69" s="1"/>
  <c r="K60" i="69"/>
  <c r="J60" i="69"/>
  <c r="E60" i="69"/>
  <c r="D60" i="69"/>
  <c r="C60" i="69"/>
  <c r="B60" i="69"/>
  <c r="F60" i="69" s="1"/>
  <c r="K59" i="69"/>
  <c r="J59" i="69"/>
  <c r="E59" i="69"/>
  <c r="D59" i="69"/>
  <c r="C59" i="69"/>
  <c r="B59" i="69"/>
  <c r="F59" i="69" s="1"/>
  <c r="K58" i="69"/>
  <c r="J58" i="69"/>
  <c r="E58" i="69"/>
  <c r="D58" i="69"/>
  <c r="C58" i="69"/>
  <c r="B58" i="69"/>
  <c r="F58" i="69" s="1"/>
  <c r="K57" i="69"/>
  <c r="J57" i="69"/>
  <c r="E57" i="69"/>
  <c r="D57" i="69"/>
  <c r="C57" i="69"/>
  <c r="B57" i="69"/>
  <c r="F57" i="69" s="1"/>
  <c r="K56" i="69"/>
  <c r="J56" i="69"/>
  <c r="E56" i="69"/>
  <c r="D56" i="69"/>
  <c r="C56" i="69"/>
  <c r="B56" i="69"/>
  <c r="F56" i="69" s="1"/>
  <c r="K55" i="69"/>
  <c r="J55" i="69"/>
  <c r="E55" i="69"/>
  <c r="D55" i="69"/>
  <c r="C55" i="69"/>
  <c r="B55" i="69"/>
  <c r="F55" i="69" s="1"/>
  <c r="K54" i="69"/>
  <c r="J54" i="69"/>
  <c r="E54" i="69"/>
  <c r="D54" i="69"/>
  <c r="C54" i="69"/>
  <c r="B54" i="69"/>
  <c r="F54" i="69" s="1"/>
  <c r="K53" i="69"/>
  <c r="J53" i="69"/>
  <c r="E53" i="69"/>
  <c r="D53" i="69"/>
  <c r="C53" i="69"/>
  <c r="B53" i="69"/>
  <c r="F53" i="69" s="1"/>
  <c r="K52" i="69"/>
  <c r="J52" i="69"/>
  <c r="E52" i="69"/>
  <c r="D52" i="69"/>
  <c r="C52" i="69"/>
  <c r="B52" i="69"/>
  <c r="F52" i="69" s="1"/>
  <c r="K51" i="69"/>
  <c r="J51" i="69"/>
  <c r="E51" i="69"/>
  <c r="D51" i="69"/>
  <c r="C51" i="69"/>
  <c r="B51" i="69"/>
  <c r="F51" i="69" s="1"/>
  <c r="K50" i="69"/>
  <c r="J50" i="69"/>
  <c r="E50" i="69"/>
  <c r="D50" i="69"/>
  <c r="C50" i="69"/>
  <c r="B50" i="69"/>
  <c r="F50" i="69" s="1"/>
  <c r="K49" i="69"/>
  <c r="J49" i="69"/>
  <c r="E49" i="69"/>
  <c r="D49" i="69"/>
  <c r="C49" i="69"/>
  <c r="B49" i="69"/>
  <c r="F49" i="69" s="1"/>
  <c r="K48" i="69"/>
  <c r="J48" i="69"/>
  <c r="E48" i="69"/>
  <c r="D48" i="69"/>
  <c r="C48" i="69"/>
  <c r="B48" i="69"/>
  <c r="F48" i="69" s="1"/>
  <c r="K47" i="69"/>
  <c r="J47" i="69"/>
  <c r="E47" i="69"/>
  <c r="D47" i="69"/>
  <c r="C47" i="69"/>
  <c r="B47" i="69"/>
  <c r="F47" i="69" s="1"/>
  <c r="K46" i="69"/>
  <c r="J46" i="69"/>
  <c r="E46" i="69"/>
  <c r="D46" i="69"/>
  <c r="C46" i="69"/>
  <c r="B46" i="69"/>
  <c r="F46" i="69" s="1"/>
  <c r="K45" i="69"/>
  <c r="J45" i="69"/>
  <c r="E45" i="69"/>
  <c r="D45" i="69"/>
  <c r="C45" i="69"/>
  <c r="B45" i="69"/>
  <c r="F45" i="69" s="1"/>
  <c r="K44" i="69"/>
  <c r="J44" i="69"/>
  <c r="E44" i="69"/>
  <c r="D44" i="69"/>
  <c r="C44" i="69"/>
  <c r="B44" i="69"/>
  <c r="F44" i="69" s="1"/>
  <c r="K43" i="69"/>
  <c r="J43" i="69"/>
  <c r="E43" i="69"/>
  <c r="D43" i="69"/>
  <c r="C43" i="69"/>
  <c r="B43" i="69"/>
  <c r="F43" i="69" s="1"/>
  <c r="K42" i="69"/>
  <c r="J42" i="69"/>
  <c r="E42" i="69"/>
  <c r="D42" i="69"/>
  <c r="C42" i="69"/>
  <c r="B42" i="69"/>
  <c r="F42" i="69" s="1"/>
  <c r="K41" i="69"/>
  <c r="J41" i="69"/>
  <c r="E41" i="69"/>
  <c r="D41" i="69"/>
  <c r="C41" i="69"/>
  <c r="B41" i="69"/>
  <c r="F41" i="69" s="1"/>
  <c r="K40" i="69"/>
  <c r="J40" i="69"/>
  <c r="E40" i="69"/>
  <c r="D40" i="69"/>
  <c r="C40" i="69"/>
  <c r="B40" i="69"/>
  <c r="F40" i="69" s="1"/>
  <c r="K39" i="69"/>
  <c r="J39" i="69"/>
  <c r="E39" i="69"/>
  <c r="D39" i="69"/>
  <c r="C39" i="69"/>
  <c r="B39" i="69"/>
  <c r="F39" i="69" s="1"/>
  <c r="K38" i="69"/>
  <c r="J38" i="69"/>
  <c r="E38" i="69"/>
  <c r="D38" i="69"/>
  <c r="C38" i="69"/>
  <c r="B38" i="69"/>
  <c r="F38" i="69" s="1"/>
  <c r="K37" i="69"/>
  <c r="J37" i="69"/>
  <c r="E37" i="69"/>
  <c r="D37" i="69"/>
  <c r="C37" i="69"/>
  <c r="B37" i="69"/>
  <c r="F37" i="69" s="1"/>
  <c r="K36" i="69"/>
  <c r="J36" i="69"/>
  <c r="E36" i="69"/>
  <c r="D36" i="69"/>
  <c r="C36" i="69"/>
  <c r="B36" i="69"/>
  <c r="F36" i="69" s="1"/>
  <c r="K35" i="69"/>
  <c r="J35" i="69"/>
  <c r="E35" i="69"/>
  <c r="D35" i="69"/>
  <c r="C35" i="69"/>
  <c r="B35" i="69"/>
  <c r="F35" i="69" s="1"/>
  <c r="K34" i="69"/>
  <c r="J34" i="69"/>
  <c r="E34" i="69"/>
  <c r="D34" i="69"/>
  <c r="C34" i="69"/>
  <c r="B34" i="69"/>
  <c r="F34" i="69" s="1"/>
  <c r="K33" i="69"/>
  <c r="J33" i="69"/>
  <c r="E33" i="69"/>
  <c r="D33" i="69"/>
  <c r="C33" i="69"/>
  <c r="B33" i="69"/>
  <c r="F33" i="69" s="1"/>
  <c r="K32" i="69"/>
  <c r="J32" i="69"/>
  <c r="E32" i="69"/>
  <c r="D32" i="69"/>
  <c r="C32" i="69"/>
  <c r="B32" i="69"/>
  <c r="F32" i="69" s="1"/>
  <c r="K31" i="69"/>
  <c r="J31" i="69"/>
  <c r="E31" i="69"/>
  <c r="D31" i="69"/>
  <c r="C31" i="69"/>
  <c r="B31" i="69"/>
  <c r="F31" i="69" s="1"/>
  <c r="K30" i="69"/>
  <c r="J30" i="69"/>
  <c r="E30" i="69"/>
  <c r="D30" i="69"/>
  <c r="C30" i="69"/>
  <c r="B30" i="69"/>
  <c r="F30" i="69" s="1"/>
  <c r="K29" i="69"/>
  <c r="J29" i="69"/>
  <c r="E29" i="69"/>
  <c r="D29" i="69"/>
  <c r="C29" i="69"/>
  <c r="B29" i="69"/>
  <c r="F29" i="69" s="1"/>
  <c r="K28" i="69"/>
  <c r="J28" i="69"/>
  <c r="E28" i="69"/>
  <c r="D28" i="69"/>
  <c r="C28" i="69"/>
  <c r="B28" i="69"/>
  <c r="F28" i="69" s="1"/>
  <c r="K27" i="69"/>
  <c r="J27" i="69"/>
  <c r="E27" i="69"/>
  <c r="D27" i="69"/>
  <c r="C27" i="69"/>
  <c r="B27" i="69"/>
  <c r="F27" i="69" s="1"/>
  <c r="K26" i="69"/>
  <c r="J26" i="69"/>
  <c r="E26" i="69"/>
  <c r="D26" i="69"/>
  <c r="C26" i="69"/>
  <c r="B26" i="69"/>
  <c r="F26" i="69" s="1"/>
  <c r="K25" i="69"/>
  <c r="J25" i="69"/>
  <c r="E25" i="69"/>
  <c r="D25" i="69"/>
  <c r="C25" i="69"/>
  <c r="B25" i="69"/>
  <c r="F25" i="69" s="1"/>
  <c r="K24" i="69"/>
  <c r="J24" i="69"/>
  <c r="E24" i="69"/>
  <c r="D24" i="69"/>
  <c r="C24" i="69"/>
  <c r="B24" i="69"/>
  <c r="F24" i="69" s="1"/>
  <c r="K23" i="69"/>
  <c r="J23" i="69"/>
  <c r="E23" i="69"/>
  <c r="D23" i="69"/>
  <c r="C23" i="69"/>
  <c r="B23" i="69"/>
  <c r="F23" i="69" s="1"/>
  <c r="K22" i="69"/>
  <c r="J22" i="69"/>
  <c r="E22" i="69"/>
  <c r="D22" i="69"/>
  <c r="C22" i="69"/>
  <c r="B22" i="69"/>
  <c r="F22" i="69" s="1"/>
  <c r="K21" i="69"/>
  <c r="J21" i="69"/>
  <c r="E21" i="69"/>
  <c r="D21" i="69"/>
  <c r="C21" i="69"/>
  <c r="B21" i="69"/>
  <c r="F21" i="69" s="1"/>
  <c r="K20" i="69"/>
  <c r="J20" i="69"/>
  <c r="E20" i="69"/>
  <c r="D20" i="69"/>
  <c r="C20" i="69"/>
  <c r="B20" i="69"/>
  <c r="F20" i="69" s="1"/>
  <c r="K19" i="69"/>
  <c r="J19" i="69"/>
  <c r="E19" i="69"/>
  <c r="D19" i="69"/>
  <c r="C19" i="69"/>
  <c r="B19" i="69"/>
  <c r="F19" i="69" s="1"/>
  <c r="K18" i="69"/>
  <c r="J18" i="69"/>
  <c r="E18" i="69"/>
  <c r="D18" i="69"/>
  <c r="C18" i="69"/>
  <c r="B18" i="69"/>
  <c r="F18" i="69" s="1"/>
  <c r="K17" i="69"/>
  <c r="J17" i="69"/>
  <c r="E17" i="69"/>
  <c r="D17" i="69"/>
  <c r="C17" i="69"/>
  <c r="B17" i="69"/>
  <c r="F17" i="69" s="1"/>
  <c r="K16" i="69"/>
  <c r="J16" i="69"/>
  <c r="E16" i="69"/>
  <c r="D16" i="69"/>
  <c r="C16" i="69"/>
  <c r="B16" i="69"/>
  <c r="F16" i="69" s="1"/>
  <c r="K15" i="69"/>
  <c r="J15" i="69"/>
  <c r="E15" i="69"/>
  <c r="D15" i="69"/>
  <c r="C15" i="69"/>
  <c r="B15" i="69"/>
  <c r="F15" i="69" s="1"/>
  <c r="K14" i="69"/>
  <c r="J14" i="69"/>
  <c r="E14" i="69"/>
  <c r="D14" i="69"/>
  <c r="C14" i="69"/>
  <c r="B14" i="69"/>
  <c r="F14" i="69" s="1"/>
  <c r="K13" i="69"/>
  <c r="J13" i="69"/>
  <c r="E13" i="69"/>
  <c r="D13" i="69"/>
  <c r="C13" i="69"/>
  <c r="B13" i="69"/>
  <c r="F13" i="69" s="1"/>
  <c r="K12" i="69"/>
  <c r="J12" i="69"/>
  <c r="E12" i="69"/>
  <c r="D12" i="69"/>
  <c r="C12" i="69"/>
  <c r="B12" i="69"/>
  <c r="F12" i="69" s="1"/>
  <c r="K11" i="69"/>
  <c r="J11" i="69"/>
  <c r="E11" i="69"/>
  <c r="D11" i="69"/>
  <c r="C11" i="69"/>
  <c r="B11" i="69"/>
  <c r="F11" i="69" s="1"/>
  <c r="K10" i="69"/>
  <c r="J10" i="69"/>
  <c r="E10" i="69"/>
  <c r="D10" i="69"/>
  <c r="C10" i="69"/>
  <c r="B10" i="69"/>
  <c r="F10" i="69" s="1"/>
  <c r="K9" i="69"/>
  <c r="J9" i="69"/>
  <c r="E9" i="69"/>
  <c r="D9" i="69"/>
  <c r="C9" i="69"/>
  <c r="B9" i="69"/>
  <c r="F9" i="69" s="1"/>
  <c r="K8" i="69"/>
  <c r="J8" i="69"/>
  <c r="E8" i="69"/>
  <c r="D8" i="69"/>
  <c r="C8" i="69"/>
  <c r="B8" i="69"/>
  <c r="F8" i="69" s="1"/>
  <c r="K7" i="69"/>
  <c r="J7" i="69"/>
  <c r="E7" i="69"/>
  <c r="D7" i="69"/>
  <c r="C7" i="69"/>
  <c r="B7" i="69"/>
  <c r="F7" i="69" s="1"/>
  <c r="K6" i="69"/>
  <c r="J6" i="69"/>
  <c r="E6" i="69"/>
  <c r="D6" i="69"/>
  <c r="C6" i="69"/>
  <c r="B6" i="69"/>
  <c r="F6" i="69" s="1"/>
  <c r="K5" i="69"/>
  <c r="J5" i="69"/>
  <c r="E5" i="69"/>
  <c r="D5" i="69"/>
  <c r="C5" i="69"/>
  <c r="B5" i="69"/>
  <c r="F5" i="69" s="1"/>
  <c r="K4" i="69"/>
  <c r="J4" i="69"/>
  <c r="E4" i="69"/>
  <c r="D4" i="69"/>
  <c r="C4" i="69"/>
  <c r="F4" i="69"/>
  <c r="D18" i="43" l="1"/>
  <c r="G18" i="43"/>
  <c r="M1362" i="36"/>
  <c r="M1370" i="36"/>
  <c r="M1506" i="36"/>
  <c r="M1650" i="36"/>
  <c r="M1654" i="36"/>
  <c r="M1666" i="36"/>
  <c r="M1670" i="36"/>
  <c r="M1822" i="36"/>
  <c r="M1892" i="36"/>
  <c r="M1896" i="36"/>
  <c r="M1904" i="36"/>
  <c r="M1920" i="36"/>
  <c r="M1928" i="36"/>
  <c r="M1932" i="36"/>
  <c r="M1936" i="36"/>
  <c r="M1984" i="36"/>
  <c r="M1992" i="36"/>
  <c r="M1996" i="36"/>
  <c r="M2016" i="36"/>
  <c r="M2050" i="36"/>
  <c r="M2114" i="36"/>
  <c r="M2154" i="36"/>
  <c r="M2186" i="36"/>
  <c r="M2314" i="36"/>
  <c r="M2358" i="36"/>
  <c r="M2378" i="36"/>
  <c r="M2388" i="36"/>
  <c r="M2424" i="36"/>
  <c r="M2450" i="36"/>
  <c r="M2456" i="36"/>
  <c r="M2552" i="36"/>
  <c r="M2616" i="36"/>
  <c r="M2620" i="36"/>
  <c r="M2666" i="36"/>
  <c r="M2670" i="36"/>
  <c r="M2704" i="36"/>
  <c r="M2708" i="36"/>
  <c r="M2712" i="36"/>
  <c r="M2720" i="36"/>
  <c r="M2772" i="36"/>
  <c r="M2824" i="36"/>
  <c r="M2828" i="36"/>
  <c r="M2850" i="36"/>
  <c r="M2854" i="36"/>
  <c r="M2866" i="36"/>
  <c r="M2870" i="36"/>
  <c r="M2882" i="36"/>
  <c r="M2890" i="36"/>
  <c r="M3002" i="36"/>
  <c r="M3006" i="36"/>
  <c r="M3166" i="36"/>
  <c r="M3298" i="36"/>
  <c r="M3314" i="36"/>
  <c r="M1369" i="36"/>
  <c r="M1521" i="36"/>
  <c r="M1761" i="36"/>
  <c r="M2057" i="36"/>
  <c r="M2529" i="36"/>
  <c r="M2545" i="36"/>
  <c r="M2593" i="36"/>
  <c r="M2609" i="36"/>
  <c r="M3201" i="36"/>
  <c r="M3249" i="36"/>
  <c r="M3257" i="36"/>
  <c r="M3265" i="36"/>
  <c r="M3281" i="36"/>
  <c r="M1559" i="36"/>
  <c r="M1575" i="36"/>
  <c r="M1591" i="36"/>
  <c r="M1935" i="36"/>
  <c r="M1959" i="36"/>
  <c r="M1967" i="36"/>
  <c r="M2015" i="36"/>
  <c r="Y2240" i="36"/>
  <c r="Y2304" i="36"/>
  <c r="M2383" i="36"/>
  <c r="M2511" i="36"/>
  <c r="M2623" i="36"/>
  <c r="M2655" i="36"/>
  <c r="M2663" i="36"/>
  <c r="M2775" i="36"/>
  <c r="M2831" i="36"/>
  <c r="X2832" i="36"/>
  <c r="M2871" i="36"/>
  <c r="Y3056" i="36"/>
  <c r="Y3064" i="36"/>
  <c r="Y3072" i="36"/>
  <c r="Y3080" i="36"/>
  <c r="Y3088" i="36"/>
  <c r="Y3096" i="36"/>
  <c r="M3207" i="36"/>
  <c r="X3208" i="36"/>
  <c r="X3264" i="36"/>
  <c r="X3288" i="36"/>
  <c r="Y1413" i="36"/>
  <c r="Y1893" i="36"/>
  <c r="Y1981" i="36"/>
  <c r="Y2685" i="36"/>
  <c r="Y2701" i="36"/>
  <c r="Y2709" i="36"/>
  <c r="Y2725" i="36"/>
  <c r="M3028" i="36"/>
  <c r="M3156" i="36"/>
  <c r="Y3221" i="36"/>
  <c r="M3244" i="36"/>
  <c r="M3252" i="36"/>
  <c r="X1522" i="36"/>
  <c r="X3010" i="36"/>
  <c r="M1502" i="36"/>
  <c r="M1518" i="36"/>
  <c r="Y1575" i="36"/>
  <c r="Y1583" i="36"/>
  <c r="Y1591" i="36"/>
  <c r="Y1647" i="36"/>
  <c r="Y1655" i="36"/>
  <c r="Y1663" i="36"/>
  <c r="Y1679" i="36"/>
  <c r="Y1703" i="36"/>
  <c r="M2046" i="36"/>
  <c r="Y2447" i="36"/>
  <c r="Y2471" i="36"/>
  <c r="Y2511" i="36"/>
  <c r="Y2623" i="36"/>
  <c r="Y2631" i="36"/>
  <c r="Y2639" i="36"/>
  <c r="M2878" i="36"/>
  <c r="M2894" i="36"/>
  <c r="Y2983" i="36"/>
  <c r="Y2991" i="36"/>
  <c r="X3167" i="36"/>
  <c r="M3214" i="36"/>
  <c r="Y3287" i="36"/>
  <c r="Y3295" i="36"/>
  <c r="Y1420" i="36"/>
  <c r="M1483" i="36"/>
  <c r="Y1564" i="36"/>
  <c r="M1571" i="36"/>
  <c r="Y1572" i="36"/>
  <c r="M1579" i="36"/>
  <c r="Y1580" i="36"/>
  <c r="M1587" i="36"/>
  <c r="Y1588" i="36"/>
  <c r="M1595" i="36"/>
  <c r="Y1932" i="36"/>
  <c r="Y1956" i="36"/>
  <c r="M1963" i="36"/>
  <c r="Y1988" i="36"/>
  <c r="M2179" i="36"/>
  <c r="M2243" i="36"/>
  <c r="Y2244" i="36"/>
  <c r="M2307" i="36"/>
  <c r="X2308" i="36"/>
  <c r="Y2380" i="36"/>
  <c r="Y2460" i="36"/>
  <c r="Y2476" i="36"/>
  <c r="Y2484" i="36"/>
  <c r="Y2492" i="36"/>
  <c r="Y2500" i="36"/>
  <c r="M2507" i="36"/>
  <c r="M2651" i="36"/>
  <c r="M2779" i="36"/>
  <c r="M2835" i="36"/>
  <c r="M2899" i="36"/>
  <c r="Y3148" i="36"/>
  <c r="M3163" i="36"/>
  <c r="X3244" i="36"/>
  <c r="X3252" i="36"/>
  <c r="M3291" i="36"/>
  <c r="X3292" i="36"/>
  <c r="X2241" i="36"/>
  <c r="X2553" i="36"/>
  <c r="X2617" i="36"/>
  <c r="X3057" i="36"/>
  <c r="X3065" i="36"/>
  <c r="M1373" i="36"/>
  <c r="M1549" i="36"/>
  <c r="M1765" i="36"/>
  <c r="M2421" i="36"/>
  <c r="M2453" i="36"/>
  <c r="M2613" i="36"/>
  <c r="M3301" i="36"/>
  <c r="M1381" i="36"/>
  <c r="X1447" i="36"/>
  <c r="X1451" i="36"/>
  <c r="M1463" i="36"/>
  <c r="X1479" i="36"/>
  <c r="M1507" i="36"/>
  <c r="X1566" i="36"/>
  <c r="M1699" i="36"/>
  <c r="Y1760" i="36"/>
  <c r="M1793" i="36"/>
  <c r="M1829" i="36"/>
  <c r="M1865" i="36"/>
  <c r="M1869" i="36"/>
  <c r="M1897" i="36"/>
  <c r="M1901" i="36"/>
  <c r="M1917" i="36"/>
  <c r="Y1923" i="36"/>
  <c r="Y1958" i="36"/>
  <c r="M1980" i="36"/>
  <c r="X2045" i="36"/>
  <c r="M2048" i="36"/>
  <c r="X2049" i="36"/>
  <c r="M2052" i="36"/>
  <c r="M2073" i="36"/>
  <c r="M2088" i="36"/>
  <c r="M2097" i="36"/>
  <c r="M2104" i="36"/>
  <c r="M2116" i="36"/>
  <c r="M2137" i="36"/>
  <c r="M2156" i="36"/>
  <c r="X2157" i="36"/>
  <c r="M2180" i="36"/>
  <c r="M2184" i="36"/>
  <c r="M2350" i="36"/>
  <c r="Y2357" i="36"/>
  <c r="M2387" i="36"/>
  <c r="X2410" i="36"/>
  <c r="M2423" i="36"/>
  <c r="X2426" i="36"/>
  <c r="X2442" i="36"/>
  <c r="M2455" i="36"/>
  <c r="X2458" i="36"/>
  <c r="Y2703" i="36"/>
  <c r="Y2707" i="36"/>
  <c r="X2768" i="36"/>
  <c r="M2776" i="36"/>
  <c r="M2900" i="36"/>
  <c r="M2950" i="36"/>
  <c r="Y2993" i="36"/>
  <c r="X3079" i="36"/>
  <c r="X3087" i="36"/>
  <c r="X3095" i="36"/>
  <c r="X3103" i="36"/>
  <c r="X3111" i="36"/>
  <c r="X3119" i="36"/>
  <c r="X3127" i="36"/>
  <c r="X3135" i="36"/>
  <c r="X3143" i="36"/>
  <c r="Y3150" i="36"/>
  <c r="M3159" i="36"/>
  <c r="X3166" i="36"/>
  <c r="M3189" i="36"/>
  <c r="X3201" i="36"/>
  <c r="M3217" i="36"/>
  <c r="Y3220" i="36"/>
  <c r="Y3297" i="36"/>
  <c r="X3298" i="36"/>
  <c r="X1389" i="36"/>
  <c r="Y1394" i="36"/>
  <c r="M1409" i="36"/>
  <c r="Y1410" i="36"/>
  <c r="M1428" i="36"/>
  <c r="X1437" i="36"/>
  <c r="M1484" i="36"/>
  <c r="M1487" i="36"/>
  <c r="Y1496" i="36"/>
  <c r="Y1500" i="36"/>
  <c r="Y1508" i="36"/>
  <c r="Y1512" i="36"/>
  <c r="Y1516" i="36"/>
  <c r="Y1523" i="36"/>
  <c r="Y1527" i="36"/>
  <c r="Y1531" i="36"/>
  <c r="Y1535" i="36"/>
  <c r="Y1547" i="36"/>
  <c r="Y1551" i="36"/>
  <c r="Y1555" i="36"/>
  <c r="M1558" i="36"/>
  <c r="X1561" i="36"/>
  <c r="X1565" i="36"/>
  <c r="M1603" i="36"/>
  <c r="M1607" i="36"/>
  <c r="M1611" i="36"/>
  <c r="M1615" i="36"/>
  <c r="M1619" i="36"/>
  <c r="M1623" i="36"/>
  <c r="M1627" i="36"/>
  <c r="M1631" i="36"/>
  <c r="M1635" i="36"/>
  <c r="Y1640" i="36"/>
  <c r="X1644" i="36"/>
  <c r="M1647" i="36"/>
  <c r="Y1700" i="36"/>
  <c r="Y1702" i="36"/>
  <c r="M1703" i="36"/>
  <c r="M1706" i="36"/>
  <c r="Y1707" i="36"/>
  <c r="M1710" i="36"/>
  <c r="Y1711" i="36"/>
  <c r="Y1715" i="36"/>
  <c r="Y1719" i="36"/>
  <c r="M1722" i="36"/>
  <c r="M1726" i="36"/>
  <c r="Y1731" i="36"/>
  <c r="Y1735" i="36"/>
  <c r="M1368" i="36"/>
  <c r="Y1373" i="36"/>
  <c r="M1394" i="36"/>
  <c r="M1434" i="36"/>
  <c r="M1442" i="36"/>
  <c r="Y1446" i="36"/>
  <c r="X1450" i="36"/>
  <c r="M1512" i="36"/>
  <c r="M1523" i="36"/>
  <c r="Y1524" i="36"/>
  <c r="M1527" i="36"/>
  <c r="M1531" i="36"/>
  <c r="M1539" i="36"/>
  <c r="Y1544" i="36"/>
  <c r="M1547" i="36"/>
  <c r="Y1548" i="36"/>
  <c r="M1551" i="36"/>
  <c r="M1600" i="36"/>
  <c r="M1644" i="36"/>
  <c r="M1688" i="36"/>
  <c r="M1700" i="36"/>
  <c r="M1707" i="36"/>
  <c r="Y1714" i="36"/>
  <c r="M1719" i="36"/>
  <c r="M1735" i="36"/>
  <c r="M1379" i="36"/>
  <c r="M1387" i="36"/>
  <c r="X1490" i="36"/>
  <c r="M1594" i="36"/>
  <c r="M1669" i="36"/>
  <c r="X1670" i="36"/>
  <c r="M1673" i="36"/>
  <c r="X1674" i="36"/>
  <c r="M1697" i="36"/>
  <c r="X1698" i="36"/>
  <c r="M1738" i="36"/>
  <c r="Y1739" i="36"/>
  <c r="M1742" i="36"/>
  <c r="Y1743" i="36"/>
  <c r="Y1747" i="36"/>
  <c r="Y1751" i="36"/>
  <c r="M1754" i="36"/>
  <c r="M1758" i="36"/>
  <c r="M1762" i="36"/>
  <c r="X1775" i="36"/>
  <c r="M1781" i="36"/>
  <c r="M1782" i="36"/>
  <c r="X1783" i="36"/>
  <c r="M1786" i="36"/>
  <c r="X1787" i="36"/>
  <c r="M1853" i="36"/>
  <c r="M1881" i="36"/>
  <c r="M1885" i="36"/>
  <c r="M1919" i="36"/>
  <c r="M1955" i="36"/>
  <c r="Y1955" i="36"/>
  <c r="M1981" i="36"/>
  <c r="Y1997" i="36"/>
  <c r="M2000" i="36"/>
  <c r="Y2001" i="36"/>
  <c r="M2012" i="36"/>
  <c r="Y2024" i="36"/>
  <c r="M2060" i="36"/>
  <c r="X2088" i="36"/>
  <c r="Y2089" i="36"/>
  <c r="M2092" i="36"/>
  <c r="Y2093" i="36"/>
  <c r="M2096" i="36"/>
  <c r="X2104" i="36"/>
  <c r="Y2105" i="36"/>
  <c r="Y2109" i="36"/>
  <c r="M2112" i="36"/>
  <c r="M2123" i="36"/>
  <c r="M2131" i="36"/>
  <c r="M2139" i="36"/>
  <c r="X2159" i="36"/>
  <c r="M2161" i="36"/>
  <c r="M2207" i="36"/>
  <c r="Y2208" i="36"/>
  <c r="Y2213" i="36"/>
  <c r="Y2218" i="36"/>
  <c r="Y2222" i="36"/>
  <c r="Y2230" i="36"/>
  <c r="M2271" i="36"/>
  <c r="Y2272" i="36"/>
  <c r="Y2282" i="36"/>
  <c r="Y2286" i="36"/>
  <c r="Y2294" i="36"/>
  <c r="M2335" i="36"/>
  <c r="Y2336" i="36"/>
  <c r="M2342" i="36"/>
  <c r="X2353" i="36"/>
  <c r="Y2359" i="36"/>
  <c r="M2362" i="36"/>
  <c r="Y2373" i="36"/>
  <c r="M2374" i="36"/>
  <c r="M2396" i="36"/>
  <c r="X2405" i="36"/>
  <c r="M2407" i="36"/>
  <c r="Y2408" i="36"/>
  <c r="M2439" i="36"/>
  <c r="Y2440" i="36"/>
  <c r="M2471" i="36"/>
  <c r="M2472" i="36"/>
  <c r="M2487" i="36"/>
  <c r="M2488" i="36"/>
  <c r="M2519" i="36"/>
  <c r="Y2523" i="36"/>
  <c r="M2526" i="36"/>
  <c r="M2530" i="36"/>
  <c r="Y2531" i="36"/>
  <c r="M2568" i="36"/>
  <c r="M1787" i="36"/>
  <c r="M1790" i="36"/>
  <c r="M1844" i="36"/>
  <c r="X1865" i="36"/>
  <c r="M1872" i="36"/>
  <c r="Y1905" i="36"/>
  <c r="M1908" i="36"/>
  <c r="Y1909" i="36"/>
  <c r="M1912" i="36"/>
  <c r="M1916" i="36"/>
  <c r="Y1936" i="36"/>
  <c r="Y1940" i="36"/>
  <c r="Y1944" i="36"/>
  <c r="M1953" i="36"/>
  <c r="X1954" i="36"/>
  <c r="M1968" i="36"/>
  <c r="Y1968" i="36"/>
  <c r="Y1970" i="36"/>
  <c r="M1971" i="36"/>
  <c r="Y1972" i="36"/>
  <c r="M1979" i="36"/>
  <c r="M1997" i="36"/>
  <c r="X2059" i="36"/>
  <c r="Y2088" i="36"/>
  <c r="Y2104" i="36"/>
  <c r="Y2117" i="36"/>
  <c r="M2120" i="36"/>
  <c r="M2128" i="36"/>
  <c r="M2132" i="36"/>
  <c r="X2205" i="36"/>
  <c r="X2209" i="36"/>
  <c r="M2211" i="36"/>
  <c r="Y2212" i="36"/>
  <c r="X2269" i="36"/>
  <c r="X2273" i="36"/>
  <c r="M2275" i="36"/>
  <c r="Y2276" i="36"/>
  <c r="M2339" i="36"/>
  <c r="Y2340" i="36"/>
  <c r="M2367" i="36"/>
  <c r="M2401" i="36"/>
  <c r="M2408" i="36"/>
  <c r="Y2435" i="36"/>
  <c r="M2437" i="36"/>
  <c r="M2440" i="36"/>
  <c r="Y2463" i="36"/>
  <c r="M2466" i="36"/>
  <c r="Y2467" i="36"/>
  <c r="M2469" i="36"/>
  <c r="M2485" i="36"/>
  <c r="M2520" i="36"/>
  <c r="X2521" i="36"/>
  <c r="M2561" i="36"/>
  <c r="M2577" i="36"/>
  <c r="M1776" i="36"/>
  <c r="M1806" i="36"/>
  <c r="X1807" i="36"/>
  <c r="X1828" i="36"/>
  <c r="M1835" i="36"/>
  <c r="M1838" i="36"/>
  <c r="M1845" i="36"/>
  <c r="M1852" i="36"/>
  <c r="M1856" i="36"/>
  <c r="M1876" i="36"/>
  <c r="M1880" i="36"/>
  <c r="M1888" i="36"/>
  <c r="M1903" i="36"/>
  <c r="M1940" i="36"/>
  <c r="M1944" i="36"/>
  <c r="M1948" i="36"/>
  <c r="M1951" i="36"/>
  <c r="M1966" i="36"/>
  <c r="M1972" i="36"/>
  <c r="M1976" i="36"/>
  <c r="M1995" i="36"/>
  <c r="M2017" i="36"/>
  <c r="M2053" i="36"/>
  <c r="M2063" i="36"/>
  <c r="M2067" i="36"/>
  <c r="M2075" i="36"/>
  <c r="M2098" i="36"/>
  <c r="X2099" i="36"/>
  <c r="M2163" i="36"/>
  <c r="M2175" i="36"/>
  <c r="M2182" i="36"/>
  <c r="M2239" i="36"/>
  <c r="M2303" i="36"/>
  <c r="M2310" i="36"/>
  <c r="M2364" i="36"/>
  <c r="X2385" i="36"/>
  <c r="M2394" i="36"/>
  <c r="M2482" i="36"/>
  <c r="M2498" i="36"/>
  <c r="M2514" i="36"/>
  <c r="M2536" i="36"/>
  <c r="X2537" i="36"/>
  <c r="M2558" i="36"/>
  <c r="M2562" i="36"/>
  <c r="M2600" i="36"/>
  <c r="X2601" i="36"/>
  <c r="M2604" i="36"/>
  <c r="M2626" i="36"/>
  <c r="M2650" i="36"/>
  <c r="M2658" i="36"/>
  <c r="M2677" i="36"/>
  <c r="M2680" i="36"/>
  <c r="X2681" i="36"/>
  <c r="M2684" i="36"/>
  <c r="M2723" i="36"/>
  <c r="M2735" i="36"/>
  <c r="M2743" i="36"/>
  <c r="M2751" i="36"/>
  <c r="M2759" i="36"/>
  <c r="X2783" i="36"/>
  <c r="X2787" i="36"/>
  <c r="M2901" i="36"/>
  <c r="X2902" i="36"/>
  <c r="M2951" i="36"/>
  <c r="M2955" i="36"/>
  <c r="M2982" i="36"/>
  <c r="M2986" i="36"/>
  <c r="M2994" i="36"/>
  <c r="M2998" i="36"/>
  <c r="X3017" i="36"/>
  <c r="M3020" i="36"/>
  <c r="M3024" i="36"/>
  <c r="X3025" i="36"/>
  <c r="M3031" i="36"/>
  <c r="M3039" i="36"/>
  <c r="M3047" i="36"/>
  <c r="M3143" i="36"/>
  <c r="M3147" i="36"/>
  <c r="M3151" i="36"/>
  <c r="M3169" i="36"/>
  <c r="M3185" i="36"/>
  <c r="M3221" i="36"/>
  <c r="M3224" i="36"/>
  <c r="X2569" i="36"/>
  <c r="Y2587" i="36"/>
  <c r="M2590" i="36"/>
  <c r="M2594" i="36"/>
  <c r="Y2595" i="36"/>
  <c r="Y2599" i="36"/>
  <c r="M2606" i="36"/>
  <c r="M2632" i="36"/>
  <c r="X2633" i="36"/>
  <c r="X2687" i="36"/>
  <c r="M2694" i="36"/>
  <c r="X2695" i="36"/>
  <c r="M2698" i="36"/>
  <c r="X2699" i="36"/>
  <c r="M2729" i="36"/>
  <c r="M2733" i="36"/>
  <c r="M2741" i="36"/>
  <c r="M2749" i="36"/>
  <c r="M2757" i="36"/>
  <c r="Y2762" i="36"/>
  <c r="Y2785" i="36"/>
  <c r="M2788" i="36"/>
  <c r="Y2789" i="36"/>
  <c r="M2792" i="36"/>
  <c r="M2796" i="36"/>
  <c r="M2800" i="36"/>
  <c r="M2804" i="36"/>
  <c r="M2808" i="36"/>
  <c r="M2812" i="36"/>
  <c r="M2816" i="36"/>
  <c r="M2820" i="36"/>
  <c r="Y2840" i="36"/>
  <c r="Y2844" i="36"/>
  <c r="Y2848" i="36"/>
  <c r="Y2856" i="36"/>
  <c r="Y2860" i="36"/>
  <c r="Y2864" i="36"/>
  <c r="Y2872" i="36"/>
  <c r="Y2904" i="36"/>
  <c r="Y2908" i="36"/>
  <c r="M2911" i="36"/>
  <c r="M2915" i="36"/>
  <c r="M2919" i="36"/>
  <c r="M2923" i="36"/>
  <c r="M2927" i="36"/>
  <c r="M2931" i="36"/>
  <c r="X2932" i="36"/>
  <c r="M2939" i="36"/>
  <c r="M2942" i="36"/>
  <c r="Y2943" i="36"/>
  <c r="M2946" i="36"/>
  <c r="Y2947" i="36"/>
  <c r="M2949" i="36"/>
  <c r="M2957" i="36"/>
  <c r="M2980" i="36"/>
  <c r="X2981" i="36"/>
  <c r="M2984" i="36"/>
  <c r="X2985" i="36"/>
  <c r="M2988" i="36"/>
  <c r="M2996" i="36"/>
  <c r="X2997" i="36"/>
  <c r="X3030" i="36"/>
  <c r="M3032" i="36"/>
  <c r="X3038" i="36"/>
  <c r="X3046" i="36"/>
  <c r="M3048" i="36"/>
  <c r="M3084" i="36"/>
  <c r="M3092" i="36"/>
  <c r="M3100" i="36"/>
  <c r="M3108" i="36"/>
  <c r="M3116" i="36"/>
  <c r="M3124" i="36"/>
  <c r="M3132" i="36"/>
  <c r="M3152" i="36"/>
  <c r="M3170" i="36"/>
  <c r="M3174" i="36"/>
  <c r="M3225" i="36"/>
  <c r="Y3231" i="36"/>
  <c r="Y3235" i="36"/>
  <c r="Y3239" i="36"/>
  <c r="Y3275" i="36"/>
  <c r="Y3279" i="36"/>
  <c r="M2584" i="36"/>
  <c r="X2585" i="36"/>
  <c r="Y2615" i="36"/>
  <c r="Y2619" i="36"/>
  <c r="M2622" i="36"/>
  <c r="M2625" i="36"/>
  <c r="Y2626" i="36"/>
  <c r="M2629" i="36"/>
  <c r="M2653" i="36"/>
  <c r="M2661" i="36"/>
  <c r="M2664" i="36"/>
  <c r="X2665" i="36"/>
  <c r="M2672" i="36"/>
  <c r="X2673" i="36"/>
  <c r="M2702" i="36"/>
  <c r="X2703" i="36"/>
  <c r="M2710" i="36"/>
  <c r="X2711" i="36"/>
  <c r="X2763" i="36"/>
  <c r="M2766" i="36"/>
  <c r="X2767" i="36"/>
  <c r="Y2774" i="36"/>
  <c r="M2777" i="36"/>
  <c r="Y2778" i="36"/>
  <c r="Y2782" i="36"/>
  <c r="Y2786" i="36"/>
  <c r="Y2822" i="36"/>
  <c r="M2839" i="36"/>
  <c r="M2844" i="36"/>
  <c r="M2855" i="36"/>
  <c r="M2856" i="36"/>
  <c r="M2891" i="36"/>
  <c r="M2892" i="36"/>
  <c r="M2896" i="36"/>
  <c r="Y2903" i="36"/>
  <c r="Y2951" i="36"/>
  <c r="Y2955" i="36"/>
  <c r="M2962" i="36"/>
  <c r="Y2967" i="36"/>
  <c r="Y2975" i="36"/>
  <c r="M3000" i="36"/>
  <c r="X3001" i="36"/>
  <c r="M3011" i="36"/>
  <c r="M3158" i="36"/>
  <c r="M3168" i="36"/>
  <c r="M3196" i="36"/>
  <c r="M3253" i="36"/>
  <c r="M3256" i="36"/>
  <c r="X3256" i="36"/>
  <c r="M3261" i="36"/>
  <c r="M3264" i="36"/>
  <c r="M3269" i="36"/>
  <c r="X3276" i="36"/>
  <c r="M3311" i="36"/>
  <c r="M1393" i="36"/>
  <c r="M1397" i="36"/>
  <c r="M1401" i="36"/>
  <c r="X1411" i="36"/>
  <c r="X1415" i="36"/>
  <c r="M1451" i="36"/>
  <c r="Y1452" i="36"/>
  <c r="M1458" i="36"/>
  <c r="X1458" i="36"/>
  <c r="Y1484" i="36"/>
  <c r="Y1488" i="36"/>
  <c r="Y1503" i="36"/>
  <c r="Y1515" i="36"/>
  <c r="Y1519" i="36"/>
  <c r="Y1567" i="36"/>
  <c r="M1570" i="36"/>
  <c r="M1581" i="36"/>
  <c r="M1585" i="36"/>
  <c r="M1593" i="36"/>
  <c r="X1594" i="36"/>
  <c r="Y1596" i="36"/>
  <c r="Y1598" i="36"/>
  <c r="M1599" i="36"/>
  <c r="M1602" i="36"/>
  <c r="M1606" i="36"/>
  <c r="M1610" i="36"/>
  <c r="M1614" i="36"/>
  <c r="M1618" i="36"/>
  <c r="M1622" i="36"/>
  <c r="M1626" i="36"/>
  <c r="M1630" i="36"/>
  <c r="M1634" i="36"/>
  <c r="X1635" i="36"/>
  <c r="M1638" i="36"/>
  <c r="X1639" i="36"/>
  <c r="M1656" i="36"/>
  <c r="M1672" i="36"/>
  <c r="M1676" i="36"/>
  <c r="M1683" i="36"/>
  <c r="M1695" i="36"/>
  <c r="M1725" i="36"/>
  <c r="M1729" i="36"/>
  <c r="M1744" i="36"/>
  <c r="M1764" i="36"/>
  <c r="M1768" i="36"/>
  <c r="Y1769" i="36"/>
  <c r="M1772" i="36"/>
  <c r="Y1773" i="36"/>
  <c r="Y1786" i="36"/>
  <c r="Y1788" i="36"/>
  <c r="M1791" i="36"/>
  <c r="X1791" i="36"/>
  <c r="M1794" i="36"/>
  <c r="M1798" i="36"/>
  <c r="M1802" i="36"/>
  <c r="X1803" i="36"/>
  <c r="X1808" i="36"/>
  <c r="M1814" i="36"/>
  <c r="M1818" i="36"/>
  <c r="X1819" i="36"/>
  <c r="X1824" i="36"/>
  <c r="M1826" i="36"/>
  <c r="Y1834" i="36"/>
  <c r="Y1836" i="36"/>
  <c r="M1839" i="36"/>
  <c r="X1839" i="36"/>
  <c r="X1843" i="36"/>
  <c r="X1844" i="36"/>
  <c r="Y1857" i="36"/>
  <c r="M1860" i="36"/>
  <c r="Y1861" i="36"/>
  <c r="M1864" i="36"/>
  <c r="Y1873" i="36"/>
  <c r="Y1877" i="36"/>
  <c r="X1936" i="36"/>
  <c r="X1996" i="36"/>
  <c r="X2016" i="36"/>
  <c r="M1389" i="36"/>
  <c r="M1455" i="36"/>
  <c r="M1461" i="36"/>
  <c r="X1462" i="36"/>
  <c r="X1466" i="36"/>
  <c r="M1476" i="36"/>
  <c r="M1492" i="36"/>
  <c r="M1495" i="36"/>
  <c r="X1495" i="36"/>
  <c r="M1499" i="36"/>
  <c r="M1503" i="36"/>
  <c r="M1511" i="36"/>
  <c r="M1515" i="36"/>
  <c r="M1519" i="36"/>
  <c r="M1526" i="36"/>
  <c r="M1538" i="36"/>
  <c r="M1542" i="36"/>
  <c r="M1553" i="36"/>
  <c r="X1554" i="36"/>
  <c r="M1560" i="36"/>
  <c r="M1563" i="36"/>
  <c r="M1567" i="36"/>
  <c r="X1792" i="36"/>
  <c r="X1796" i="36"/>
  <c r="M1803" i="36"/>
  <c r="X1812" i="36"/>
  <c r="M1819" i="36"/>
  <c r="M1830" i="36"/>
  <c r="M1834" i="36"/>
  <c r="X1835" i="36"/>
  <c r="M1843" i="36"/>
  <c r="M1848" i="36"/>
  <c r="M1855" i="36"/>
  <c r="M1868" i="36"/>
  <c r="M1871" i="36"/>
  <c r="M1884" i="36"/>
  <c r="M1887" i="36"/>
  <c r="M1900" i="36"/>
  <c r="M1921" i="36"/>
  <c r="X1921" i="36"/>
  <c r="M1947" i="36"/>
  <c r="M1952" i="36"/>
  <c r="X1980" i="36"/>
  <c r="Y1374" i="36"/>
  <c r="X1881" i="36"/>
  <c r="X1897" i="36"/>
  <c r="M1913" i="36"/>
  <c r="X1913" i="36"/>
  <c r="Y1948" i="36"/>
  <c r="M2008" i="36"/>
  <c r="Y2009" i="36"/>
  <c r="Y2023" i="36"/>
  <c r="Y2028" i="36"/>
  <c r="Y2032" i="36"/>
  <c r="Y1361" i="36"/>
  <c r="Y1363" i="36"/>
  <c r="X1373" i="36"/>
  <c r="Y1377" i="36"/>
  <c r="Y1360" i="36"/>
  <c r="M1361" i="36"/>
  <c r="X1375" i="36"/>
  <c r="M1380" i="36"/>
  <c r="M1384" i="36"/>
  <c r="Y1397" i="36"/>
  <c r="Y1401" i="36"/>
  <c r="Y1403" i="36"/>
  <c r="M1410" i="36"/>
  <c r="M1412" i="36"/>
  <c r="M1413" i="36"/>
  <c r="Y1414" i="36"/>
  <c r="M1427" i="36"/>
  <c r="Y1428" i="36"/>
  <c r="M1431" i="36"/>
  <c r="Y1432" i="36"/>
  <c r="M1435" i="36"/>
  <c r="Y1436" i="36"/>
  <c r="M1439" i="36"/>
  <c r="Y1440" i="36"/>
  <c r="M1446" i="36"/>
  <c r="X1463" i="36"/>
  <c r="M1467" i="36"/>
  <c r="Y1468" i="36"/>
  <c r="M1474" i="36"/>
  <c r="M1490" i="36"/>
  <c r="M1505" i="36"/>
  <c r="X1506" i="36"/>
  <c r="M1528" i="36"/>
  <c r="M1543" i="36"/>
  <c r="M1544" i="36"/>
  <c r="M1555" i="36"/>
  <c r="M1569" i="36"/>
  <c r="M1572" i="36"/>
  <c r="M1576" i="36"/>
  <c r="X1581" i="36"/>
  <c r="M1588" i="36"/>
  <c r="M1637" i="36"/>
  <c r="M1641" i="36"/>
  <c r="M1651" i="36"/>
  <c r="M1663" i="36"/>
  <c r="Y1678" i="36"/>
  <c r="M1679" i="36"/>
  <c r="M1682" i="36"/>
  <c r="Y1683" i="36"/>
  <c r="M1686" i="36"/>
  <c r="Y1687" i="36"/>
  <c r="Y1691" i="36"/>
  <c r="M1698" i="36"/>
  <c r="M1712" i="36"/>
  <c r="M1728" i="36"/>
  <c r="M1732" i="36"/>
  <c r="M1739" i="36"/>
  <c r="M1751" i="36"/>
  <c r="M1771" i="36"/>
  <c r="M1775" i="36"/>
  <c r="M1780" i="36"/>
  <c r="Y1802" i="36"/>
  <c r="Y1804" i="36"/>
  <c r="M1807" i="36"/>
  <c r="M1809" i="36"/>
  <c r="M1810" i="36"/>
  <c r="Y1818" i="36"/>
  <c r="Y1820" i="36"/>
  <c r="M1823" i="36"/>
  <c r="M1825" i="36"/>
  <c r="X1825" i="36"/>
  <c r="Y1850" i="36"/>
  <c r="M1866" i="36"/>
  <c r="X1867" i="36"/>
  <c r="M1882" i="36"/>
  <c r="X1883" i="36"/>
  <c r="M1898" i="36"/>
  <c r="X1899" i="36"/>
  <c r="M1914" i="36"/>
  <c r="X1915" i="36"/>
  <c r="Y1928" i="36"/>
  <c r="M1931" i="36"/>
  <c r="Y1963" i="36"/>
  <c r="Y1977" i="36"/>
  <c r="M1999" i="36"/>
  <c r="Y2000" i="36"/>
  <c r="Y2004" i="36"/>
  <c r="M2006" i="36"/>
  <c r="X2007" i="36"/>
  <c r="M2033" i="36"/>
  <c r="Y2053" i="36"/>
  <c r="Y2055" i="36"/>
  <c r="Y2058" i="36"/>
  <c r="M2061" i="36"/>
  <c r="Y2062" i="36"/>
  <c r="Y2074" i="36"/>
  <c r="Y2078" i="36"/>
  <c r="Y2081" i="36"/>
  <c r="M2084" i="36"/>
  <c r="X2097" i="36"/>
  <c r="M2134" i="36"/>
  <c r="X2135" i="36"/>
  <c r="M2142" i="36"/>
  <c r="X2143" i="36"/>
  <c r="M2149" i="36"/>
  <c r="X2167" i="36"/>
  <c r="M2170" i="36"/>
  <c r="M2195" i="36"/>
  <c r="X2196" i="36"/>
  <c r="X2221" i="36"/>
  <c r="X2225" i="36"/>
  <c r="M2227" i="36"/>
  <c r="Y2228" i="36"/>
  <c r="X2253" i="36"/>
  <c r="X2257" i="36"/>
  <c r="M2259" i="36"/>
  <c r="Y2260" i="36"/>
  <c r="M2291" i="36"/>
  <c r="Y2292" i="36"/>
  <c r="M2298" i="36"/>
  <c r="X2317" i="36"/>
  <c r="M2323" i="36"/>
  <c r="Y2324" i="36"/>
  <c r="M2330" i="36"/>
  <c r="M2351" i="36"/>
  <c r="Y2364" i="36"/>
  <c r="M2372" i="36"/>
  <c r="Y2384" i="36"/>
  <c r="Y2387" i="36"/>
  <c r="Y2389" i="36"/>
  <c r="M2390" i="36"/>
  <c r="Y2396" i="36"/>
  <c r="Y2404" i="36"/>
  <c r="Y2411" i="36"/>
  <c r="M2413" i="36"/>
  <c r="M2416" i="36"/>
  <c r="Y2427" i="36"/>
  <c r="M2429" i="36"/>
  <c r="M2432" i="36"/>
  <c r="Y2443" i="36"/>
  <c r="M2445" i="36"/>
  <c r="M2448" i="36"/>
  <c r="Y2452" i="36"/>
  <c r="Y2455" i="36"/>
  <c r="M2458" i="36"/>
  <c r="Y2459" i="36"/>
  <c r="M2461" i="36"/>
  <c r="M2464" i="36"/>
  <c r="Y2468" i="36"/>
  <c r="M2474" i="36"/>
  <c r="X2474" i="36"/>
  <c r="Y2475" i="36"/>
  <c r="M2477" i="36"/>
  <c r="M2480" i="36"/>
  <c r="M2490" i="36"/>
  <c r="X2490" i="36"/>
  <c r="M2493" i="36"/>
  <c r="M2496" i="36"/>
  <c r="M2503" i="36"/>
  <c r="M2506" i="36"/>
  <c r="M2508" i="36"/>
  <c r="M2535" i="36"/>
  <c r="X2535" i="36"/>
  <c r="M2538" i="36"/>
  <c r="Y2539" i="36"/>
  <c r="M2542" i="36"/>
  <c r="M2546" i="36"/>
  <c r="Y2547" i="36"/>
  <c r="M2101" i="36"/>
  <c r="M2355" i="36"/>
  <c r="X2418" i="36"/>
  <c r="X2434" i="36"/>
  <c r="X2450" i="36"/>
  <c r="X2466" i="36"/>
  <c r="X2482" i="36"/>
  <c r="X2498" i="36"/>
  <c r="X2519" i="36"/>
  <c r="M2522" i="36"/>
  <c r="M2551" i="36"/>
  <c r="X2551" i="36"/>
  <c r="M2554" i="36"/>
  <c r="M2020" i="36"/>
  <c r="M2021" i="36"/>
  <c r="M2043" i="36"/>
  <c r="M2047" i="36"/>
  <c r="M2072" i="36"/>
  <c r="Y2073" i="36"/>
  <c r="M2087" i="36"/>
  <c r="M2100" i="36"/>
  <c r="M2103" i="36"/>
  <c r="M2117" i="36"/>
  <c r="X2121" i="36"/>
  <c r="M2124" i="36"/>
  <c r="M2140" i="36"/>
  <c r="Y2140" i="36"/>
  <c r="M2141" i="36"/>
  <c r="M2145" i="36"/>
  <c r="X2145" i="36"/>
  <c r="M2164" i="36"/>
  <c r="M2169" i="36"/>
  <c r="Y2170" i="36"/>
  <c r="Y2174" i="36"/>
  <c r="M2191" i="36"/>
  <c r="X2192" i="36"/>
  <c r="Y2197" i="36"/>
  <c r="Y2202" i="36"/>
  <c r="Y2206" i="36"/>
  <c r="M2223" i="36"/>
  <c r="Y2224" i="36"/>
  <c r="Y2229" i="36"/>
  <c r="Y2234" i="36"/>
  <c r="Y2238" i="36"/>
  <c r="M2255" i="36"/>
  <c r="Y2256" i="36"/>
  <c r="Y2266" i="36"/>
  <c r="Y2270" i="36"/>
  <c r="M2287" i="36"/>
  <c r="Y2288" i="36"/>
  <c r="M2294" i="36"/>
  <c r="Y2298" i="36"/>
  <c r="Y2302" i="36"/>
  <c r="M2319" i="36"/>
  <c r="Y2320" i="36"/>
  <c r="M2326" i="36"/>
  <c r="Y2330" i="36"/>
  <c r="Y2334" i="36"/>
  <c r="Y2352" i="36"/>
  <c r="M2356" i="36"/>
  <c r="X2369" i="36"/>
  <c r="M2371" i="36"/>
  <c r="Y2375" i="36"/>
  <c r="M2380" i="36"/>
  <c r="X2398" i="36"/>
  <c r="Y2399" i="36"/>
  <c r="M2415" i="36"/>
  <c r="Y2416" i="36"/>
  <c r="M2431" i="36"/>
  <c r="Y2432" i="36"/>
  <c r="M2447" i="36"/>
  <c r="Y2448" i="36"/>
  <c r="M2463" i="36"/>
  <c r="Y2464" i="36"/>
  <c r="M2479" i="36"/>
  <c r="Y2480" i="36"/>
  <c r="M2495" i="36"/>
  <c r="Y2496" i="36"/>
  <c r="X2507" i="36"/>
  <c r="Y2508" i="36"/>
  <c r="M2583" i="36"/>
  <c r="X2583" i="36"/>
  <c r="M2586" i="36"/>
  <c r="X2615" i="36"/>
  <c r="M2675" i="36"/>
  <c r="M2697" i="36"/>
  <c r="M2724" i="36"/>
  <c r="X2732" i="36"/>
  <c r="X2740" i="36"/>
  <c r="X2748" i="36"/>
  <c r="X2756" i="36"/>
  <c r="M2763" i="36"/>
  <c r="M2771" i="36"/>
  <c r="X2775" i="36"/>
  <c r="M2784" i="36"/>
  <c r="M2785" i="36"/>
  <c r="M2789" i="36"/>
  <c r="M2793" i="36"/>
  <c r="M2797" i="36"/>
  <c r="M2801" i="36"/>
  <c r="M2805" i="36"/>
  <c r="M2809" i="36"/>
  <c r="M2813" i="36"/>
  <c r="M2817" i="36"/>
  <c r="M2821" i="36"/>
  <c r="M2843" i="36"/>
  <c r="M2847" i="36"/>
  <c r="M2859" i="36"/>
  <c r="M2863" i="36"/>
  <c r="M2884" i="36"/>
  <c r="M2885" i="36"/>
  <c r="M2889" i="36"/>
  <c r="X2890" i="36"/>
  <c r="M2903" i="36"/>
  <c r="M2904" i="36"/>
  <c r="M2908" i="36"/>
  <c r="M2916" i="36"/>
  <c r="M2924" i="36"/>
  <c r="M2947" i="36"/>
  <c r="X2950" i="36"/>
  <c r="M2954" i="36"/>
  <c r="M2958" i="36"/>
  <c r="M2965" i="36"/>
  <c r="Y2603" i="36"/>
  <c r="Y2610" i="36"/>
  <c r="Y2635" i="36"/>
  <c r="Y2650" i="36"/>
  <c r="Y2663" i="36"/>
  <c r="X2666" i="36"/>
  <c r="Y2667" i="36"/>
  <c r="Y2669" i="36"/>
  <c r="M2713" i="36"/>
  <c r="Y2734" i="36"/>
  <c r="Y2738" i="36"/>
  <c r="Y2742" i="36"/>
  <c r="Y2746" i="36"/>
  <c r="Y2750" i="36"/>
  <c r="Y2754" i="36"/>
  <c r="Y2758" i="36"/>
  <c r="Y2769" i="36"/>
  <c r="Y2830" i="36"/>
  <c r="Y2950" i="36"/>
  <c r="Y2952" i="36"/>
  <c r="M2567" i="36"/>
  <c r="X2567" i="36"/>
  <c r="M2570" i="36"/>
  <c r="Y2571" i="36"/>
  <c r="M2574" i="36"/>
  <c r="M2578" i="36"/>
  <c r="Y2579" i="36"/>
  <c r="M2599" i="36"/>
  <c r="X2599" i="36"/>
  <c r="M2610" i="36"/>
  <c r="Y2611" i="36"/>
  <c r="X2631" i="36"/>
  <c r="Y2641" i="36"/>
  <c r="M2642" i="36"/>
  <c r="M2649" i="36"/>
  <c r="Y2671" i="36"/>
  <c r="M2674" i="36"/>
  <c r="Y2687" i="36"/>
  <c r="M2688" i="36"/>
  <c r="Y2689" i="36"/>
  <c r="M2692" i="36"/>
  <c r="Y2693" i="36"/>
  <c r="M2696" i="36"/>
  <c r="Y2697" i="36"/>
  <c r="M2715" i="36"/>
  <c r="M2718" i="36"/>
  <c r="X2719" i="36"/>
  <c r="M2726" i="36"/>
  <c r="X2727" i="36"/>
  <c r="M2738" i="36"/>
  <c r="M2746" i="36"/>
  <c r="M2754" i="36"/>
  <c r="M2762" i="36"/>
  <c r="M2764" i="36"/>
  <c r="M2765" i="36"/>
  <c r="Y2766" i="36"/>
  <c r="M2769" i="36"/>
  <c r="Y2770" i="36"/>
  <c r="X2776" i="36"/>
  <c r="Y2777" i="36"/>
  <c r="M2780" i="36"/>
  <c r="M2794" i="36"/>
  <c r="M2798" i="36"/>
  <c r="M2802" i="36"/>
  <c r="M2806" i="36"/>
  <c r="M2810" i="36"/>
  <c r="M2814" i="36"/>
  <c r="M2818" i="36"/>
  <c r="M2822" i="36"/>
  <c r="M2834" i="36"/>
  <c r="M2837" i="36"/>
  <c r="X2838" i="36"/>
  <c r="M2853" i="36"/>
  <c r="X2854" i="36"/>
  <c r="M2869" i="36"/>
  <c r="X2870" i="36"/>
  <c r="M2875" i="36"/>
  <c r="Y2876" i="36"/>
  <c r="M2879" i="36"/>
  <c r="Y2880" i="36"/>
  <c r="M2883" i="36"/>
  <c r="Y2884" i="36"/>
  <c r="X2891" i="36"/>
  <c r="M2895" i="36"/>
  <c r="M2898" i="36"/>
  <c r="M2913" i="36"/>
  <c r="M2917" i="36"/>
  <c r="M2921" i="36"/>
  <c r="M2925" i="36"/>
  <c r="M2929" i="36"/>
  <c r="M2934" i="36"/>
  <c r="Y2935" i="36"/>
  <c r="M2941" i="36"/>
  <c r="X2953" i="36"/>
  <c r="X2961" i="36"/>
  <c r="Y2962" i="36"/>
  <c r="M2963" i="36"/>
  <c r="M2968" i="36"/>
  <c r="X2969" i="36"/>
  <c r="M2976" i="36"/>
  <c r="X2977" i="36"/>
  <c r="M2990" i="36"/>
  <c r="X3006" i="36"/>
  <c r="M3015" i="36"/>
  <c r="Y3020" i="36"/>
  <c r="M3023" i="36"/>
  <c r="Y3024" i="36"/>
  <c r="M3053" i="36"/>
  <c r="M3055" i="36"/>
  <c r="Y3055" i="36"/>
  <c r="M3056" i="36"/>
  <c r="M3058" i="36"/>
  <c r="M3061" i="36"/>
  <c r="M3063" i="36"/>
  <c r="Y3063" i="36"/>
  <c r="M3064" i="36"/>
  <c r="M3066" i="36"/>
  <c r="M3069" i="36"/>
  <c r="M3074" i="36"/>
  <c r="M3077" i="36"/>
  <c r="M3082" i="36"/>
  <c r="M3085" i="36"/>
  <c r="M3090" i="36"/>
  <c r="M3093" i="36"/>
  <c r="M3098" i="36"/>
  <c r="M3101" i="36"/>
  <c r="M3106" i="36"/>
  <c r="M3109" i="36"/>
  <c r="M3114" i="36"/>
  <c r="M3117" i="36"/>
  <c r="M3122" i="36"/>
  <c r="M3125" i="36"/>
  <c r="M3130" i="36"/>
  <c r="M3133" i="36"/>
  <c r="M3138" i="36"/>
  <c r="M3141" i="36"/>
  <c r="M3144" i="36"/>
  <c r="X3159" i="36"/>
  <c r="M3176" i="36"/>
  <c r="M3194" i="36"/>
  <c r="M3235" i="36"/>
  <c r="M3243" i="36"/>
  <c r="M3251" i="36"/>
  <c r="M3276" i="36"/>
  <c r="M3282" i="36"/>
  <c r="Y3283" i="36"/>
  <c r="M3292" i="36"/>
  <c r="M3295" i="36"/>
  <c r="X3296" i="36"/>
  <c r="M3299" i="36"/>
  <c r="M3306" i="36"/>
  <c r="Y3307" i="36"/>
  <c r="M3310" i="36"/>
  <c r="Y2999" i="36"/>
  <c r="Y3001" i="36"/>
  <c r="Y3036" i="36"/>
  <c r="Y3040" i="36"/>
  <c r="Y3044" i="36"/>
  <c r="Y3165" i="36"/>
  <c r="Y3168" i="36"/>
  <c r="Y3170" i="36"/>
  <c r="Y3247" i="36"/>
  <c r="Y3255" i="36"/>
  <c r="M3260" i="36"/>
  <c r="X3260" i="36"/>
  <c r="Y3263" i="36"/>
  <c r="M3268" i="36"/>
  <c r="X3268" i="36"/>
  <c r="Y3271" i="36"/>
  <c r="M3273" i="36"/>
  <c r="X3280" i="36"/>
  <c r="M3289" i="36"/>
  <c r="X3297" i="36"/>
  <c r="X3308" i="36"/>
  <c r="M3315" i="36"/>
  <c r="Y2969" i="36"/>
  <c r="M2970" i="36"/>
  <c r="M2974" i="36"/>
  <c r="X3014" i="36"/>
  <c r="M3016" i="36"/>
  <c r="X3022" i="36"/>
  <c r="X3033" i="36"/>
  <c r="M3036" i="36"/>
  <c r="M3040" i="36"/>
  <c r="X3041" i="36"/>
  <c r="M3044" i="36"/>
  <c r="X3049" i="36"/>
  <c r="M3052" i="36"/>
  <c r="M3054" i="36"/>
  <c r="M3057" i="36"/>
  <c r="M3059" i="36"/>
  <c r="M3060" i="36"/>
  <c r="M3062" i="36"/>
  <c r="M3065" i="36"/>
  <c r="M3067" i="36"/>
  <c r="M3068" i="36"/>
  <c r="M3070" i="36"/>
  <c r="M3078" i="36"/>
  <c r="M3150" i="36"/>
  <c r="M3177" i="36"/>
  <c r="Y3180" i="36"/>
  <c r="M3186" i="36"/>
  <c r="M3193" i="36"/>
  <c r="X3210" i="36"/>
  <c r="M3230" i="36"/>
  <c r="M3234" i="36"/>
  <c r="M3266" i="36"/>
  <c r="M3274" i="36"/>
  <c r="M3277" i="36"/>
  <c r="M3284" i="36"/>
  <c r="X3284" i="36"/>
  <c r="M3290" i="36"/>
  <c r="X3301" i="36"/>
  <c r="X3305" i="36"/>
  <c r="X1455" i="36"/>
  <c r="X1487" i="36"/>
  <c r="Y1539" i="36"/>
  <c r="X1365" i="36"/>
  <c r="Y1366" i="36"/>
  <c r="Y1376" i="36"/>
  <c r="M1377" i="36"/>
  <c r="Y1379" i="36"/>
  <c r="X1384" i="36"/>
  <c r="Y1385" i="36"/>
  <c r="M1388" i="36"/>
  <c r="M1392" i="36"/>
  <c r="M1396" i="36"/>
  <c r="Y1398" i="36"/>
  <c r="Y1402" i="36"/>
  <c r="X1405" i="36"/>
  <c r="Y1406" i="36"/>
  <c r="M1417" i="36"/>
  <c r="M1420" i="36"/>
  <c r="Y1437" i="36"/>
  <c r="M1443" i="36"/>
  <c r="Y1444" i="36"/>
  <c r="M1450" i="36"/>
  <c r="Y1458" i="36"/>
  <c r="M1459" i="36"/>
  <c r="M1466" i="36"/>
  <c r="M1468" i="36"/>
  <c r="X1471" i="36"/>
  <c r="M1479" i="36"/>
  <c r="M1485" i="36"/>
  <c r="X1486" i="36"/>
  <c r="Y1491" i="36"/>
  <c r="M1493" i="36"/>
  <c r="X1494" i="36"/>
  <c r="Y1528" i="36"/>
  <c r="Y1532" i="36"/>
  <c r="M1360" i="36"/>
  <c r="M1365" i="36"/>
  <c r="X1367" i="36"/>
  <c r="M1371" i="36"/>
  <c r="M1378" i="36"/>
  <c r="X1381" i="36"/>
  <c r="Y1382" i="36"/>
  <c r="Y1384" i="36"/>
  <c r="M1385" i="36"/>
  <c r="Y1386" i="36"/>
  <c r="Y1390" i="36"/>
  <c r="X1395" i="36"/>
  <c r="X1399" i="36"/>
  <c r="M1402" i="36"/>
  <c r="M1405" i="36"/>
  <c r="M1406" i="36"/>
  <c r="X1407" i="36"/>
  <c r="M1411" i="36"/>
  <c r="M1415" i="36"/>
  <c r="M1418" i="36"/>
  <c r="M1422" i="36"/>
  <c r="M1425" i="36"/>
  <c r="M1433" i="36"/>
  <c r="M1437" i="36"/>
  <c r="M1447" i="36"/>
  <c r="Y1448" i="36"/>
  <c r="Y1451" i="36"/>
  <c r="M1454" i="36"/>
  <c r="X1454" i="36"/>
  <c r="M1460" i="36"/>
  <c r="Y1464" i="36"/>
  <c r="M1471" i="36"/>
  <c r="Y1472" i="36"/>
  <c r="Y1475" i="36"/>
  <c r="M1477" i="36"/>
  <c r="X1478" i="36"/>
  <c r="Y1490" i="36"/>
  <c r="M1491" i="36"/>
  <c r="Y1495" i="36"/>
  <c r="M1498" i="36"/>
  <c r="M1363" i="36"/>
  <c r="M1376" i="36"/>
  <c r="M1382" i="36"/>
  <c r="X1383" i="36"/>
  <c r="X1387" i="36"/>
  <c r="M1390" i="36"/>
  <c r="X1391" i="36"/>
  <c r="M1395" i="36"/>
  <c r="M1399" i="36"/>
  <c r="M1403" i="36"/>
  <c r="M1416" i="36"/>
  <c r="M1419" i="36"/>
  <c r="M1430" i="36"/>
  <c r="Y1450" i="36"/>
  <c r="M1469" i="36"/>
  <c r="X1470" i="36"/>
  <c r="Y1474" i="36"/>
  <c r="M1475" i="36"/>
  <c r="M1482" i="36"/>
  <c r="X1482" i="36"/>
  <c r="X1555" i="36"/>
  <c r="Y1556" i="36"/>
  <c r="Y1559" i="36"/>
  <c r="Y1568" i="36"/>
  <c r="X1582" i="36"/>
  <c r="Y1590" i="36"/>
  <c r="Y1636" i="36"/>
  <c r="X1659" i="36"/>
  <c r="Y1662" i="36"/>
  <c r="Y1667" i="36"/>
  <c r="Y1671" i="36"/>
  <c r="X1691" i="36"/>
  <c r="X1715" i="36"/>
  <c r="Y1723" i="36"/>
  <c r="Y1727" i="36"/>
  <c r="Y1757" i="36"/>
  <c r="X1758" i="36"/>
  <c r="Y1759" i="36"/>
  <c r="Y1763" i="36"/>
  <c r="Y1770" i="36"/>
  <c r="M1850" i="36"/>
  <c r="X1851" i="36"/>
  <c r="X1852" i="36"/>
  <c r="Y1853" i="36"/>
  <c r="M1861" i="36"/>
  <c r="X1861" i="36"/>
  <c r="M1877" i="36"/>
  <c r="X1877" i="36"/>
  <c r="M1893" i="36"/>
  <c r="X1893" i="36"/>
  <c r="M1909" i="36"/>
  <c r="X1909" i="36"/>
  <c r="X1920" i="36"/>
  <c r="M1927" i="36"/>
  <c r="X1928" i="36"/>
  <c r="M1943" i="36"/>
  <c r="X1944" i="36"/>
  <c r="M1960" i="36"/>
  <c r="X1960" i="36"/>
  <c r="Y1964" i="36"/>
  <c r="M1975" i="36"/>
  <c r="X1975" i="36"/>
  <c r="M1977" i="36"/>
  <c r="M1988" i="36"/>
  <c r="M1990" i="36"/>
  <c r="X1992" i="36"/>
  <c r="Y1993" i="36"/>
  <c r="M2001" i="36"/>
  <c r="M2004" i="36"/>
  <c r="M2010" i="36"/>
  <c r="X2011" i="36"/>
  <c r="X2012" i="36"/>
  <c r="M2030" i="36"/>
  <c r="X2031" i="36"/>
  <c r="M2034" i="36"/>
  <c r="X2035" i="36"/>
  <c r="M2037" i="36"/>
  <c r="Y2041" i="36"/>
  <c r="X2057" i="36"/>
  <c r="M2062" i="36"/>
  <c r="M2064" i="36"/>
  <c r="M2065" i="36"/>
  <c r="Y2066" i="36"/>
  <c r="M2069" i="36"/>
  <c r="X2069" i="36"/>
  <c r="Y2070" i="36"/>
  <c r="M2076" i="36"/>
  <c r="Y2077" i="36"/>
  <c r="M2080" i="36"/>
  <c r="X2084" i="36"/>
  <c r="Y2085" i="36"/>
  <c r="X2128" i="36"/>
  <c r="Y2129" i="36"/>
  <c r="Y1507" i="36"/>
  <c r="M1510" i="36"/>
  <c r="Y1511" i="36"/>
  <c r="M1522" i="36"/>
  <c r="M1535" i="36"/>
  <c r="M1537" i="36"/>
  <c r="X1538" i="36"/>
  <c r="X1539" i="36"/>
  <c r="Y1540" i="36"/>
  <c r="Y1543" i="36"/>
  <c r="M1554" i="36"/>
  <c r="M1556" i="36"/>
  <c r="Y1563" i="36"/>
  <c r="M1565" i="36"/>
  <c r="M1574" i="36"/>
  <c r="X1574" i="36"/>
  <c r="X1577" i="36"/>
  <c r="M1583" i="36"/>
  <c r="M1586" i="36"/>
  <c r="M1653" i="36"/>
  <c r="X1654" i="36"/>
  <c r="M1657" i="36"/>
  <c r="X1658" i="36"/>
  <c r="M1660" i="36"/>
  <c r="M1667" i="36"/>
  <c r="M1685" i="36"/>
  <c r="X1686" i="36"/>
  <c r="M1689" i="36"/>
  <c r="M1692" i="36"/>
  <c r="M1709" i="36"/>
  <c r="X1710" i="36"/>
  <c r="M1713" i="36"/>
  <c r="X1714" i="36"/>
  <c r="M1716" i="36"/>
  <c r="M1723" i="36"/>
  <c r="M1741" i="36"/>
  <c r="M1745" i="36"/>
  <c r="M1748" i="36"/>
  <c r="M1755" i="36"/>
  <c r="X1756" i="36"/>
  <c r="M1759" i="36"/>
  <c r="M1769" i="36"/>
  <c r="M1770" i="36"/>
  <c r="X1770" i="36"/>
  <c r="X1774" i="36"/>
  <c r="Y1783" i="36"/>
  <c r="X1784" i="36"/>
  <c r="X1790" i="36"/>
  <c r="M1797" i="36"/>
  <c r="X1797" i="36"/>
  <c r="Y1798" i="36"/>
  <c r="M1800" i="36"/>
  <c r="M1813" i="36"/>
  <c r="X1813" i="36"/>
  <c r="Y1814" i="36"/>
  <c r="M1816" i="36"/>
  <c r="X1829" i="36"/>
  <c r="Y1830" i="36"/>
  <c r="M1832" i="36"/>
  <c r="X1845" i="36"/>
  <c r="M1851" i="36"/>
  <c r="X1872" i="36"/>
  <c r="X1888" i="36"/>
  <c r="X1904" i="36"/>
  <c r="M1924" i="36"/>
  <c r="M1939" i="36"/>
  <c r="X1940" i="36"/>
  <c r="X1952" i="36"/>
  <c r="M1961" i="36"/>
  <c r="X1962" i="36"/>
  <c r="M1964" i="36"/>
  <c r="X1972" i="36"/>
  <c r="X1986" i="36"/>
  <c r="M2011" i="36"/>
  <c r="Y2012" i="36"/>
  <c r="X2020" i="36"/>
  <c r="M2027" i="36"/>
  <c r="M2031" i="36"/>
  <c r="M2049" i="36"/>
  <c r="X2052" i="36"/>
  <c r="M2058" i="36"/>
  <c r="X2060" i="36"/>
  <c r="X2063" i="36"/>
  <c r="X2067" i="36"/>
  <c r="M2070" i="36"/>
  <c r="M2077" i="36"/>
  <c r="M2081" i="36"/>
  <c r="M2083" i="36"/>
  <c r="Y2084" i="36"/>
  <c r="M2085" i="36"/>
  <c r="M2108" i="36"/>
  <c r="M2111" i="36"/>
  <c r="M2113" i="36"/>
  <c r="X2113" i="36"/>
  <c r="M2119" i="36"/>
  <c r="M2122" i="36"/>
  <c r="X1571" i="36"/>
  <c r="X1640" i="36"/>
  <c r="X1675" i="36"/>
  <c r="X1699" i="36"/>
  <c r="X1781" i="36"/>
  <c r="X1793" i="36"/>
  <c r="Y1797" i="36"/>
  <c r="X1809" i="36"/>
  <c r="Y1813" i="36"/>
  <c r="Y1829" i="36"/>
  <c r="Y1845" i="36"/>
  <c r="Y1872" i="36"/>
  <c r="Y1888" i="36"/>
  <c r="Y1904" i="36"/>
  <c r="Y2052" i="36"/>
  <c r="Y2111" i="36"/>
  <c r="X2116" i="36"/>
  <c r="Y2132" i="36"/>
  <c r="M2133" i="36"/>
  <c r="X1550" i="36"/>
  <c r="X1558" i="36"/>
  <c r="X1761" i="36"/>
  <c r="X1772" i="36"/>
  <c r="M1801" i="36"/>
  <c r="X1802" i="36"/>
  <c r="M1817" i="36"/>
  <c r="X1818" i="36"/>
  <c r="M1833" i="36"/>
  <c r="X1834" i="36"/>
  <c r="M1849" i="36"/>
  <c r="Y1863" i="36"/>
  <c r="X1868" i="36"/>
  <c r="Y1869" i="36"/>
  <c r="Y1879" i="36"/>
  <c r="X1884" i="36"/>
  <c r="Y1885" i="36"/>
  <c r="Y1895" i="36"/>
  <c r="X1900" i="36"/>
  <c r="Y1901" i="36"/>
  <c r="X1916" i="36"/>
  <c r="Y1917" i="36"/>
  <c r="X1932" i="36"/>
  <c r="X1948" i="36"/>
  <c r="X1976" i="36"/>
  <c r="X1979" i="36"/>
  <c r="Y1983" i="36"/>
  <c r="Y1994" i="36"/>
  <c r="X1995" i="36"/>
  <c r="Y1999" i="36"/>
  <c r="Y2016" i="36"/>
  <c r="M2032" i="36"/>
  <c r="M2036" i="36"/>
  <c r="X2036" i="36"/>
  <c r="Y2039" i="36"/>
  <c r="Y2065" i="36"/>
  <c r="Y2069" i="36"/>
  <c r="Y2071" i="36"/>
  <c r="Y2095" i="36"/>
  <c r="X2100" i="36"/>
  <c r="Y2101" i="36"/>
  <c r="M2093" i="36"/>
  <c r="X2093" i="36"/>
  <c r="M2109" i="36"/>
  <c r="X2109" i="36"/>
  <c r="M2115" i="36"/>
  <c r="Y2121" i="36"/>
  <c r="M2126" i="36"/>
  <c r="X2127" i="36"/>
  <c r="X2129" i="36"/>
  <c r="Y2133" i="36"/>
  <c r="M2136" i="36"/>
  <c r="M2147" i="36"/>
  <c r="Y2153" i="36"/>
  <c r="M2155" i="36"/>
  <c r="Y2165" i="36"/>
  <c r="M2174" i="36"/>
  <c r="M2176" i="36"/>
  <c r="M2183" i="36"/>
  <c r="M2190" i="36"/>
  <c r="M2199" i="36"/>
  <c r="Y2200" i="36"/>
  <c r="Y2205" i="36"/>
  <c r="X2213" i="36"/>
  <c r="M2215" i="36"/>
  <c r="Y2216" i="36"/>
  <c r="Y2221" i="36"/>
  <c r="X2229" i="36"/>
  <c r="M2231" i="36"/>
  <c r="Y2232" i="36"/>
  <c r="X2245" i="36"/>
  <c r="M2247" i="36"/>
  <c r="Y2248" i="36"/>
  <c r="X2261" i="36"/>
  <c r="M2263" i="36"/>
  <c r="Y2264" i="36"/>
  <c r="X2277" i="36"/>
  <c r="M2279" i="36"/>
  <c r="Y2280" i="36"/>
  <c r="M2295" i="36"/>
  <c r="Y2296" i="36"/>
  <c r="M2302" i="36"/>
  <c r="M2311" i="36"/>
  <c r="Y2312" i="36"/>
  <c r="M2318" i="36"/>
  <c r="M2327" i="36"/>
  <c r="Y2328" i="36"/>
  <c r="M2334" i="36"/>
  <c r="M2343" i="36"/>
  <c r="Y2344" i="36"/>
  <c r="Y2353" i="36"/>
  <c r="M2354" i="36"/>
  <c r="Y2358" i="36"/>
  <c r="M2359" i="36"/>
  <c r="Y2360" i="36"/>
  <c r="Y2367" i="36"/>
  <c r="Y2369" i="36"/>
  <c r="M2370" i="36"/>
  <c r="Y2374" i="36"/>
  <c r="M2375" i="36"/>
  <c r="Y2376" i="36"/>
  <c r="Y2383" i="36"/>
  <c r="Y2385" i="36"/>
  <c r="M2386" i="36"/>
  <c r="Y2390" i="36"/>
  <c r="M2391" i="36"/>
  <c r="Y2392" i="36"/>
  <c r="M2400" i="36"/>
  <c r="M2402" i="36"/>
  <c r="Y2403" i="36"/>
  <c r="Y2405" i="36"/>
  <c r="M2406" i="36"/>
  <c r="M2411" i="36"/>
  <c r="X2414" i="36"/>
  <c r="M2419" i="36"/>
  <c r="X2422" i="36"/>
  <c r="M2427" i="36"/>
  <c r="X2430" i="36"/>
  <c r="M2435" i="36"/>
  <c r="X2438" i="36"/>
  <c r="M2443" i="36"/>
  <c r="M2446" i="36"/>
  <c r="X2446" i="36"/>
  <c r="M2451" i="36"/>
  <c r="M2454" i="36"/>
  <c r="X2454" i="36"/>
  <c r="M2459" i="36"/>
  <c r="M2462" i="36"/>
  <c r="X2462" i="36"/>
  <c r="M2467" i="36"/>
  <c r="M2470" i="36"/>
  <c r="X2470" i="36"/>
  <c r="M2475" i="36"/>
  <c r="M2478" i="36"/>
  <c r="X2478" i="36"/>
  <c r="M2483" i="36"/>
  <c r="M2486" i="36"/>
  <c r="X2486" i="36"/>
  <c r="M2491" i="36"/>
  <c r="M2494" i="36"/>
  <c r="X2494" i="36"/>
  <c r="M2499" i="36"/>
  <c r="M2502" i="36"/>
  <c r="X2502" i="36"/>
  <c r="M2504" i="36"/>
  <c r="M2512" i="36"/>
  <c r="X2513" i="36"/>
  <c r="M2521" i="36"/>
  <c r="M2523" i="36"/>
  <c r="M2524" i="36"/>
  <c r="X2525" i="36"/>
  <c r="M2534" i="36"/>
  <c r="M2537" i="36"/>
  <c r="M2539" i="36"/>
  <c r="M2540" i="36"/>
  <c r="X2541" i="36"/>
  <c r="M2550" i="36"/>
  <c r="M2553" i="36"/>
  <c r="M2555" i="36"/>
  <c r="M2556" i="36"/>
  <c r="X2557" i="36"/>
  <c r="M2566" i="36"/>
  <c r="M2569" i="36"/>
  <c r="M2571" i="36"/>
  <c r="M2572" i="36"/>
  <c r="X2573" i="36"/>
  <c r="M2582" i="36"/>
  <c r="M2585" i="36"/>
  <c r="M2587" i="36"/>
  <c r="M2588" i="36"/>
  <c r="X2589" i="36"/>
  <c r="M2598" i="36"/>
  <c r="M2605" i="36"/>
  <c r="M2607" i="36"/>
  <c r="M2611" i="36"/>
  <c r="M2614" i="36"/>
  <c r="Y2618" i="36"/>
  <c r="M2621" i="36"/>
  <c r="Y2627" i="36"/>
  <c r="Y2141" i="36"/>
  <c r="Y2143" i="36"/>
  <c r="M2144" i="36"/>
  <c r="Y2145" i="36"/>
  <c r="Y2147" i="36"/>
  <c r="M2148" i="36"/>
  <c r="M2150" i="36"/>
  <c r="X2151" i="36"/>
  <c r="Y2152" i="36"/>
  <c r="M2153" i="36"/>
  <c r="Y2159" i="36"/>
  <c r="M2162" i="36"/>
  <c r="Y2162" i="36"/>
  <c r="M2165" i="36"/>
  <c r="Y2166" i="36"/>
  <c r="Y2169" i="36"/>
  <c r="M2171" i="36"/>
  <c r="M2178" i="36"/>
  <c r="Y2178" i="36"/>
  <c r="Y2185" i="36"/>
  <c r="M2187" i="36"/>
  <c r="Y2194" i="36"/>
  <c r="X2201" i="36"/>
  <c r="M2203" i="36"/>
  <c r="Y2204" i="36"/>
  <c r="Y2210" i="36"/>
  <c r="X2217" i="36"/>
  <c r="M2219" i="36"/>
  <c r="Y2220" i="36"/>
  <c r="Y2226" i="36"/>
  <c r="X2233" i="36"/>
  <c r="M2235" i="36"/>
  <c r="Y2236" i="36"/>
  <c r="Y2242" i="36"/>
  <c r="X2249" i="36"/>
  <c r="M2251" i="36"/>
  <c r="Y2252" i="36"/>
  <c r="Y2258" i="36"/>
  <c r="X2265" i="36"/>
  <c r="M2267" i="36"/>
  <c r="Y2268" i="36"/>
  <c r="Y2274" i="36"/>
  <c r="X2281" i="36"/>
  <c r="M2283" i="36"/>
  <c r="Y2284" i="36"/>
  <c r="M2290" i="36"/>
  <c r="Y2290" i="36"/>
  <c r="M2299" i="36"/>
  <c r="Y2300" i="36"/>
  <c r="M2306" i="36"/>
  <c r="Y2306" i="36"/>
  <c r="X2313" i="36"/>
  <c r="M2315" i="36"/>
  <c r="Y2316" i="36"/>
  <c r="M2322" i="36"/>
  <c r="Y2322" i="36"/>
  <c r="M2331" i="36"/>
  <c r="Y2332" i="36"/>
  <c r="M2338" i="36"/>
  <c r="Y2338" i="36"/>
  <c r="M2347" i="36"/>
  <c r="X2352" i="36"/>
  <c r="Y2355" i="36"/>
  <c r="M2357" i="36"/>
  <c r="X2361" i="36"/>
  <c r="M2363" i="36"/>
  <c r="M2365" i="36"/>
  <c r="Y2368" i="36"/>
  <c r="Y2371" i="36"/>
  <c r="M2373" i="36"/>
  <c r="X2377" i="36"/>
  <c r="M2379" i="36"/>
  <c r="M2381" i="36"/>
  <c r="M2389" i="36"/>
  <c r="X2393" i="36"/>
  <c r="M2395" i="36"/>
  <c r="M2397" i="36"/>
  <c r="Y2402" i="36"/>
  <c r="M2403" i="36"/>
  <c r="M2409" i="36"/>
  <c r="M2412" i="36"/>
  <c r="M2417" i="36"/>
  <c r="M2420" i="36"/>
  <c r="M2425" i="36"/>
  <c r="M2428" i="36"/>
  <c r="M2433" i="36"/>
  <c r="M2436" i="36"/>
  <c r="M2441" i="36"/>
  <c r="M2444" i="36"/>
  <c r="M2449" i="36"/>
  <c r="M2452" i="36"/>
  <c r="M2457" i="36"/>
  <c r="M2460" i="36"/>
  <c r="M2465" i="36"/>
  <c r="M2468" i="36"/>
  <c r="M2473" i="36"/>
  <c r="M2476" i="36"/>
  <c r="M2481" i="36"/>
  <c r="M2484" i="36"/>
  <c r="M2489" i="36"/>
  <c r="M2492" i="36"/>
  <c r="M2497" i="36"/>
  <c r="M2500" i="36"/>
  <c r="M2510" i="36"/>
  <c r="M2517" i="36"/>
  <c r="M2525" i="36"/>
  <c r="M2541" i="36"/>
  <c r="M2557" i="36"/>
  <c r="M2573" i="36"/>
  <c r="M2589" i="36"/>
  <c r="M2602" i="36"/>
  <c r="M2618" i="36"/>
  <c r="M2634" i="36"/>
  <c r="M2645" i="36"/>
  <c r="M2648" i="36"/>
  <c r="X2649" i="36"/>
  <c r="Y2168" i="36"/>
  <c r="M2157" i="36"/>
  <c r="M2172" i="36"/>
  <c r="M2188" i="36"/>
  <c r="M2366" i="36"/>
  <c r="M2382" i="36"/>
  <c r="Y2391" i="36"/>
  <c r="M2398" i="36"/>
  <c r="Y2398" i="36"/>
  <c r="X2503" i="36"/>
  <c r="Y2512" i="36"/>
  <c r="M2518" i="36"/>
  <c r="Y2527" i="36"/>
  <c r="Y2529" i="36"/>
  <c r="Y2543" i="36"/>
  <c r="Y2545" i="36"/>
  <c r="Y2559" i="36"/>
  <c r="Y2561" i="36"/>
  <c r="Y2575" i="36"/>
  <c r="Y2577" i="36"/>
  <c r="Y2591" i="36"/>
  <c r="Y2593" i="36"/>
  <c r="M2603" i="36"/>
  <c r="X2606" i="36"/>
  <c r="Y2607" i="36"/>
  <c r="Y2614" i="36"/>
  <c r="X2622" i="36"/>
  <c r="Y2630" i="36"/>
  <c r="X2639" i="36"/>
  <c r="X2643" i="36"/>
  <c r="M2646" i="36"/>
  <c r="Y2647" i="36"/>
  <c r="X2658" i="36"/>
  <c r="Y2659" i="36"/>
  <c r="Y2670" i="36"/>
  <c r="Y2673" i="36"/>
  <c r="Y2675" i="36"/>
  <c r="M2683" i="36"/>
  <c r="Y2683" i="36"/>
  <c r="M2689" i="36"/>
  <c r="M2705" i="36"/>
  <c r="Y2711" i="36"/>
  <c r="Y2713" i="36"/>
  <c r="X2736" i="36"/>
  <c r="X2744" i="36"/>
  <c r="X2752" i="36"/>
  <c r="X2760" i="36"/>
  <c r="Y2761" i="36"/>
  <c r="X2772" i="36"/>
  <c r="Y2773" i="36"/>
  <c r="X2780" i="36"/>
  <c r="Y2781" i="36"/>
  <c r="Y2790" i="36"/>
  <c r="Y2794" i="36"/>
  <c r="Y2798" i="36"/>
  <c r="Y2802" i="36"/>
  <c r="Y2806" i="36"/>
  <c r="Y2810" i="36"/>
  <c r="Y2814" i="36"/>
  <c r="Y2818" i="36"/>
  <c r="Y2820" i="36"/>
  <c r="M2851" i="36"/>
  <c r="M2867" i="36"/>
  <c r="Y2868" i="36"/>
  <c r="M2876" i="36"/>
  <c r="X2876" i="36"/>
  <c r="Y2896" i="36"/>
  <c r="X2899" i="36"/>
  <c r="Y2909" i="36"/>
  <c r="X2912" i="36"/>
  <c r="Y2913" i="36"/>
  <c r="X2916" i="36"/>
  <c r="Y2917" i="36"/>
  <c r="X2920" i="36"/>
  <c r="Y2921" i="36"/>
  <c r="X2924" i="36"/>
  <c r="Y2925" i="36"/>
  <c r="X2928" i="36"/>
  <c r="Y2929" i="36"/>
  <c r="X2934" i="36"/>
  <c r="X2942" i="36"/>
  <c r="Y2946" i="36"/>
  <c r="Y2954" i="36"/>
  <c r="Y2956" i="36"/>
  <c r="Y2959" i="36"/>
  <c r="Y2982" i="36"/>
  <c r="Y2985" i="36"/>
  <c r="Y3012" i="36"/>
  <c r="Y3014" i="36"/>
  <c r="Y3028" i="36"/>
  <c r="M2627" i="36"/>
  <c r="M2630" i="36"/>
  <c r="M2637" i="36"/>
  <c r="M2640" i="36"/>
  <c r="X2641" i="36"/>
  <c r="M2644" i="36"/>
  <c r="X2645" i="36"/>
  <c r="M2647" i="36"/>
  <c r="X2650" i="36"/>
  <c r="Y2651" i="36"/>
  <c r="Y2653" i="36"/>
  <c r="M2654" i="36"/>
  <c r="M2656" i="36"/>
  <c r="X2657" i="36"/>
  <c r="X2659" i="36"/>
  <c r="M2662" i="36"/>
  <c r="M2669" i="36"/>
  <c r="M2678" i="36"/>
  <c r="M2690" i="36"/>
  <c r="X2691" i="36"/>
  <c r="M2693" i="36"/>
  <c r="Y2699" i="36"/>
  <c r="M2700" i="36"/>
  <c r="M2706" i="36"/>
  <c r="X2707" i="36"/>
  <c r="M2709" i="36"/>
  <c r="M2716" i="36"/>
  <c r="M2721" i="36"/>
  <c r="Y2724" i="36"/>
  <c r="Y2727" i="36"/>
  <c r="M2728" i="36"/>
  <c r="M2731" i="36"/>
  <c r="M2734" i="36"/>
  <c r="M2736" i="36"/>
  <c r="M2737" i="36"/>
  <c r="M2739" i="36"/>
  <c r="M2742" i="36"/>
  <c r="M2744" i="36"/>
  <c r="M2745" i="36"/>
  <c r="M2747" i="36"/>
  <c r="M2750" i="36"/>
  <c r="M2752" i="36"/>
  <c r="M2753" i="36"/>
  <c r="M2755" i="36"/>
  <c r="M2758" i="36"/>
  <c r="M2760" i="36"/>
  <c r="M2761" i="36"/>
  <c r="X2764" i="36"/>
  <c r="Y2765" i="36"/>
  <c r="M2767" i="36"/>
  <c r="X2771" i="36"/>
  <c r="M2773" i="36"/>
  <c r="X2779" i="36"/>
  <c r="M2781" i="36"/>
  <c r="X2791" i="36"/>
  <c r="M2825" i="36"/>
  <c r="Y2826" i="36"/>
  <c r="Y2828" i="36"/>
  <c r="M2829" i="36"/>
  <c r="M2832" i="36"/>
  <c r="X2833" i="36"/>
  <c r="Y2836" i="36"/>
  <c r="M2842" i="36"/>
  <c r="M2845" i="36"/>
  <c r="X2846" i="36"/>
  <c r="M2852" i="36"/>
  <c r="M2858" i="36"/>
  <c r="M2861" i="36"/>
  <c r="X2862" i="36"/>
  <c r="M2864" i="36"/>
  <c r="M2887" i="36"/>
  <c r="X2887" i="36"/>
  <c r="Y2888" i="36"/>
  <c r="M2893" i="36"/>
  <c r="X2894" i="36"/>
  <c r="X2896" i="36"/>
  <c r="M2906" i="36"/>
  <c r="X2907" i="36"/>
  <c r="M2912" i="36"/>
  <c r="M2920" i="36"/>
  <c r="M2928" i="36"/>
  <c r="Y2932" i="36"/>
  <c r="M2933" i="36"/>
  <c r="Y2934" i="36"/>
  <c r="Y2937" i="36"/>
  <c r="M2938" i="36"/>
  <c r="Y2942" i="36"/>
  <c r="M2943" i="36"/>
  <c r="M2945" i="36"/>
  <c r="M2953" i="36"/>
  <c r="X2957" i="36"/>
  <c r="Y2958" i="36"/>
  <c r="M2959" i="36"/>
  <c r="Y2960" i="36"/>
  <c r="Y2963" i="36"/>
  <c r="Y2965" i="36"/>
  <c r="M2966" i="36"/>
  <c r="M2972" i="36"/>
  <c r="X2973" i="36"/>
  <c r="Y2974" i="36"/>
  <c r="Y2977" i="36"/>
  <c r="M2978" i="36"/>
  <c r="M2992" i="36"/>
  <c r="X2993" i="36"/>
  <c r="M3004" i="36"/>
  <c r="X3005" i="36"/>
  <c r="Y3006" i="36"/>
  <c r="M3007" i="36"/>
  <c r="Y3016" i="36"/>
  <c r="M3019" i="36"/>
  <c r="Y2662" i="36"/>
  <c r="Y2684" i="36"/>
  <c r="X2822" i="36"/>
  <c r="X2884" i="36"/>
  <c r="X2683" i="36"/>
  <c r="M2701" i="36"/>
  <c r="M2732" i="36"/>
  <c r="M2740" i="36"/>
  <c r="M2748" i="36"/>
  <c r="M2756" i="36"/>
  <c r="M2768" i="36"/>
  <c r="M2830" i="36"/>
  <c r="X2830" i="36"/>
  <c r="X2879" i="36"/>
  <c r="M2888" i="36"/>
  <c r="X2946" i="36"/>
  <c r="M2967" i="36"/>
  <c r="X2989" i="36"/>
  <c r="X3018" i="36"/>
  <c r="X3021" i="36"/>
  <c r="M3027" i="36"/>
  <c r="X3034" i="36"/>
  <c r="X3026" i="36"/>
  <c r="X3029" i="36"/>
  <c r="Y3032" i="36"/>
  <c r="M3035" i="36"/>
  <c r="X3042" i="36"/>
  <c r="X3045" i="36"/>
  <c r="Y3048" i="36"/>
  <c r="M3051" i="36"/>
  <c r="X3059" i="36"/>
  <c r="X3067" i="36"/>
  <c r="M3072" i="36"/>
  <c r="X3075" i="36"/>
  <c r="M3080" i="36"/>
  <c r="X3083" i="36"/>
  <c r="M3088" i="36"/>
  <c r="X3091" i="36"/>
  <c r="M3096" i="36"/>
  <c r="X3099" i="36"/>
  <c r="M3104" i="36"/>
  <c r="M3107" i="36"/>
  <c r="X3107" i="36"/>
  <c r="M3112" i="36"/>
  <c r="M3115" i="36"/>
  <c r="X3115" i="36"/>
  <c r="M3120" i="36"/>
  <c r="M3123" i="36"/>
  <c r="X3123" i="36"/>
  <c r="M3128" i="36"/>
  <c r="M3131" i="36"/>
  <c r="X3131" i="36"/>
  <c r="M3136" i="36"/>
  <c r="M3139" i="36"/>
  <c r="X3139" i="36"/>
  <c r="M3145" i="36"/>
  <c r="X3146" i="36"/>
  <c r="Y3147" i="36"/>
  <c r="M3148" i="36"/>
  <c r="Y3154" i="36"/>
  <c r="M3155" i="36"/>
  <c r="M3161" i="36"/>
  <c r="X3162" i="36"/>
  <c r="Y3163" i="36"/>
  <c r="X3164" i="36"/>
  <c r="M3173" i="36"/>
  <c r="Y3174" i="36"/>
  <c r="M3188" i="36"/>
  <c r="X3193" i="36"/>
  <c r="Y3194" i="36"/>
  <c r="Y3196" i="36"/>
  <c r="M3197" i="36"/>
  <c r="M3199" i="36"/>
  <c r="X3200" i="36"/>
  <c r="X3202" i="36"/>
  <c r="M3205" i="36"/>
  <c r="M3212" i="36"/>
  <c r="M3218" i="36"/>
  <c r="M3228" i="36"/>
  <c r="X3236" i="36"/>
  <c r="Y3241" i="36"/>
  <c r="M3242" i="36"/>
  <c r="M3247" i="36"/>
  <c r="M3250" i="36"/>
  <c r="M3255" i="36"/>
  <c r="M3258" i="36"/>
  <c r="M3263" i="36"/>
  <c r="M3271" i="36"/>
  <c r="M3279" i="36"/>
  <c r="Y3281" i="36"/>
  <c r="M3287" i="36"/>
  <c r="Y3289" i="36"/>
  <c r="M3308" i="36"/>
  <c r="Y3311" i="36"/>
  <c r="Y3059" i="36"/>
  <c r="Y3067" i="36"/>
  <c r="M3073" i="36"/>
  <c r="X3073" i="36"/>
  <c r="M3081" i="36"/>
  <c r="X3081" i="36"/>
  <c r="M3086" i="36"/>
  <c r="M3089" i="36"/>
  <c r="X3089" i="36"/>
  <c r="M3094" i="36"/>
  <c r="M3097" i="36"/>
  <c r="X3097" i="36"/>
  <c r="M3102" i="36"/>
  <c r="M3105" i="36"/>
  <c r="X3105" i="36"/>
  <c r="M3110" i="36"/>
  <c r="M3113" i="36"/>
  <c r="X3113" i="36"/>
  <c r="M3118" i="36"/>
  <c r="M3121" i="36"/>
  <c r="X3121" i="36"/>
  <c r="M3126" i="36"/>
  <c r="M3129" i="36"/>
  <c r="X3129" i="36"/>
  <c r="M3134" i="36"/>
  <c r="M3137" i="36"/>
  <c r="X3137" i="36"/>
  <c r="M3140" i="36"/>
  <c r="M3142" i="36"/>
  <c r="M3146" i="36"/>
  <c r="Y3156" i="36"/>
  <c r="Y3164" i="36"/>
  <c r="M3165" i="36"/>
  <c r="Y3186" i="36"/>
  <c r="M3191" i="36"/>
  <c r="X3192" i="36"/>
  <c r="M3206" i="36"/>
  <c r="Y3206" i="36"/>
  <c r="M3209" i="36"/>
  <c r="Y3210" i="36"/>
  <c r="Y3212" i="36"/>
  <c r="M3213" i="36"/>
  <c r="M3216" i="36"/>
  <c r="M3222" i="36"/>
  <c r="Y3228" i="36"/>
  <c r="M3229" i="36"/>
  <c r="M3232" i="36"/>
  <c r="X3237" i="36"/>
  <c r="Y3243" i="36"/>
  <c r="M3245" i="36"/>
  <c r="M3248" i="36"/>
  <c r="X3248" i="36"/>
  <c r="Y3251" i="36"/>
  <c r="Y3259" i="36"/>
  <c r="Y3267" i="36"/>
  <c r="M3272" i="36"/>
  <c r="X3272" i="36"/>
  <c r="M3280" i="36"/>
  <c r="M3285" i="36"/>
  <c r="M3288" i="36"/>
  <c r="M3293" i="36"/>
  <c r="Y3303" i="36"/>
  <c r="X3312" i="36"/>
  <c r="X3037" i="36"/>
  <c r="M3043" i="36"/>
  <c r="X3050" i="36"/>
  <c r="X3055" i="36"/>
  <c r="X3063" i="36"/>
  <c r="X3071" i="36"/>
  <c r="M3076" i="36"/>
  <c r="M3111" i="36"/>
  <c r="M3119" i="36"/>
  <c r="M3127" i="36"/>
  <c r="M3135" i="36"/>
  <c r="M3153" i="36"/>
  <c r="X3154" i="36"/>
  <c r="M3160" i="36"/>
  <c r="M3171" i="36"/>
  <c r="X3172" i="36"/>
  <c r="Y3177" i="36"/>
  <c r="M3181" i="36"/>
  <c r="M3183" i="36"/>
  <c r="X3184" i="36"/>
  <c r="M3198" i="36"/>
  <c r="M3204" i="36"/>
  <c r="M3220" i="36"/>
  <c r="M3226" i="36"/>
  <c r="X3241" i="36"/>
  <c r="M3246" i="36"/>
  <c r="M3254" i="36"/>
  <c r="M3259" i="36"/>
  <c r="M3262" i="36"/>
  <c r="M3267" i="36"/>
  <c r="M3270" i="36"/>
  <c r="M3275" i="36"/>
  <c r="M3278" i="36"/>
  <c r="M3283" i="36"/>
  <c r="Y3285" i="36"/>
  <c r="M3286" i="36"/>
  <c r="M3294" i="36"/>
  <c r="M3300" i="36"/>
  <c r="X3300" i="36"/>
  <c r="Y3302" i="36"/>
  <c r="M3303" i="36"/>
  <c r="X3304" i="36"/>
  <c r="M3307" i="36"/>
  <c r="M3309" i="36"/>
  <c r="X3310" i="36"/>
  <c r="X1771" i="36"/>
  <c r="Y1771" i="36"/>
  <c r="X1438" i="36"/>
  <c r="Y1438" i="36"/>
  <c r="Y1362" i="36"/>
  <c r="Y1368" i="36"/>
  <c r="Y1369" i="36"/>
  <c r="Y1375" i="36"/>
  <c r="Y1378" i="36"/>
  <c r="X1360" i="36"/>
  <c r="X1363" i="36"/>
  <c r="Y1364" i="36"/>
  <c r="Y1365" i="36"/>
  <c r="M1367" i="36"/>
  <c r="M1372" i="36"/>
  <c r="M1374" i="36"/>
  <c r="X1376" i="36"/>
  <c r="X1379" i="36"/>
  <c r="Y1380" i="36"/>
  <c r="Y1381" i="36"/>
  <c r="M1383" i="36"/>
  <c r="M1386" i="36"/>
  <c r="Y1389" i="36"/>
  <c r="M1391" i="36"/>
  <c r="M1398" i="36"/>
  <c r="M1400" i="36"/>
  <c r="X1400" i="36"/>
  <c r="X1403" i="36"/>
  <c r="Y1404" i="36"/>
  <c r="Y1405" i="36"/>
  <c r="M1407" i="36"/>
  <c r="M1414" i="36"/>
  <c r="X1416" i="36"/>
  <c r="M1423" i="36"/>
  <c r="M1426" i="36"/>
  <c r="M1429" i="36"/>
  <c r="M1432" i="36"/>
  <c r="X1432" i="36"/>
  <c r="M1440" i="36"/>
  <c r="M1445" i="36"/>
  <c r="M1448" i="36"/>
  <c r="M1453" i="36"/>
  <c r="M1456" i="36"/>
  <c r="Y1462" i="36"/>
  <c r="Y1463" i="36"/>
  <c r="M1465" i="36"/>
  <c r="M1470" i="36"/>
  <c r="M1472" i="36"/>
  <c r="X1474" i="36"/>
  <c r="Y1478" i="36"/>
  <c r="Y1479" i="36"/>
  <c r="M1481" i="36"/>
  <c r="M1486" i="36"/>
  <c r="M1488" i="36"/>
  <c r="Y1494" i="36"/>
  <c r="M1497" i="36"/>
  <c r="X1498" i="36"/>
  <c r="M1500" i="36"/>
  <c r="M1509" i="36"/>
  <c r="X1510" i="36"/>
  <c r="X1511" i="36"/>
  <c r="M1514" i="36"/>
  <c r="M1516" i="36"/>
  <c r="M1525" i="36"/>
  <c r="X1526" i="36"/>
  <c r="X1527" i="36"/>
  <c r="M1530" i="36"/>
  <c r="M1532" i="36"/>
  <c r="M1541" i="36"/>
  <c r="X1542" i="36"/>
  <c r="X1543" i="36"/>
  <c r="M1546" i="36"/>
  <c r="M1548" i="36"/>
  <c r="M1557" i="36"/>
  <c r="X1559" i="36"/>
  <c r="M1562" i="36"/>
  <c r="M1564" i="36"/>
  <c r="X1569" i="36"/>
  <c r="M1573" i="36"/>
  <c r="X1575" i="36"/>
  <c r="M1578" i="36"/>
  <c r="M1580" i="36"/>
  <c r="X1585" i="36"/>
  <c r="M1590" i="36"/>
  <c r="M1598" i="36"/>
  <c r="X1599" i="36"/>
  <c r="M1601" i="36"/>
  <c r="M1605" i="36"/>
  <c r="M1609" i="36"/>
  <c r="M1613" i="36"/>
  <c r="M1617" i="36"/>
  <c r="M1621" i="36"/>
  <c r="M1625" i="36"/>
  <c r="M1629" i="36"/>
  <c r="M1633" i="36"/>
  <c r="X1636" i="36"/>
  <c r="M1640" i="36"/>
  <c r="M1643" i="36"/>
  <c r="M1646" i="36"/>
  <c r="M1649" i="36"/>
  <c r="M1652" i="36"/>
  <c r="X1655" i="36"/>
  <c r="M1659" i="36"/>
  <c r="M1662" i="36"/>
  <c r="M1665" i="36"/>
  <c r="X1666" i="36"/>
  <c r="M1668" i="36"/>
  <c r="X1671" i="36"/>
  <c r="M1675" i="36"/>
  <c r="M1678" i="36"/>
  <c r="M1681" i="36"/>
  <c r="X1682" i="36"/>
  <c r="M1684" i="36"/>
  <c r="X1687" i="36"/>
  <c r="M1691" i="36"/>
  <c r="M1694" i="36"/>
  <c r="Y1695" i="36"/>
  <c r="M1696" i="36"/>
  <c r="M1702" i="36"/>
  <c r="M1705" i="36"/>
  <c r="X1706" i="36"/>
  <c r="M1708" i="36"/>
  <c r="X1711" i="36"/>
  <c r="M1715" i="36"/>
  <c r="M1718" i="36"/>
  <c r="M1721" i="36"/>
  <c r="M1724" i="36"/>
  <c r="M1731" i="36"/>
  <c r="M1734" i="36"/>
  <c r="M1737" i="36"/>
  <c r="M1740" i="36"/>
  <c r="M1747" i="36"/>
  <c r="M1750" i="36"/>
  <c r="M1753" i="36"/>
  <c r="M1757" i="36"/>
  <c r="M1760" i="36"/>
  <c r="M1767" i="36"/>
  <c r="X1767" i="36"/>
  <c r="X1769" i="36"/>
  <c r="M1774" i="36"/>
  <c r="M1779" i="36"/>
  <c r="X1779" i="36"/>
  <c r="M1784" i="36"/>
  <c r="M1788" i="36"/>
  <c r="X1396" i="36"/>
  <c r="Y1400" i="36"/>
  <c r="X1412" i="36"/>
  <c r="X1420" i="36"/>
  <c r="X1436" i="36"/>
  <c r="X1507" i="36"/>
  <c r="X1523" i="36"/>
  <c r="X1372" i="36"/>
  <c r="M1359" i="36"/>
  <c r="X1361" i="36"/>
  <c r="M1364" i="36"/>
  <c r="M1366" i="36"/>
  <c r="X1368" i="36"/>
  <c r="X1371" i="36"/>
  <c r="Y1372" i="36"/>
  <c r="M1375" i="36"/>
  <c r="X1377" i="36"/>
  <c r="X1392" i="36"/>
  <c r="Y1396" i="36"/>
  <c r="X1401" i="36"/>
  <c r="M1408" i="36"/>
  <c r="X1408" i="36"/>
  <c r="Y1412" i="36"/>
  <c r="M1421" i="36"/>
  <c r="M1424" i="36"/>
  <c r="X1424" i="36"/>
  <c r="X1431" i="36"/>
  <c r="X1439" i="36"/>
  <c r="M1441" i="36"/>
  <c r="M1444" i="36"/>
  <c r="Y1447" i="36"/>
  <c r="M1449" i="36"/>
  <c r="M1452" i="36"/>
  <c r="Y1455" i="36"/>
  <c r="M1457" i="36"/>
  <c r="M1462" i="36"/>
  <c r="M1464" i="36"/>
  <c r="Y1470" i="36"/>
  <c r="Y1471" i="36"/>
  <c r="M1473" i="36"/>
  <c r="M1478" i="36"/>
  <c r="M1480" i="36"/>
  <c r="Y1486" i="36"/>
  <c r="Y1487" i="36"/>
  <c r="M1489" i="36"/>
  <c r="M1494" i="36"/>
  <c r="M1496" i="36"/>
  <c r="Y1498" i="36"/>
  <c r="Y1499" i="36"/>
  <c r="M1501" i="36"/>
  <c r="X1502" i="36"/>
  <c r="X1503" i="36"/>
  <c r="M1508" i="36"/>
  <c r="Y1510" i="36"/>
  <c r="M1517" i="36"/>
  <c r="X1518" i="36"/>
  <c r="X1519" i="36"/>
  <c r="M1524" i="36"/>
  <c r="Y1526" i="36"/>
  <c r="M1533" i="36"/>
  <c r="X1534" i="36"/>
  <c r="X1535" i="36"/>
  <c r="M1540" i="36"/>
  <c r="Y1542" i="36"/>
  <c r="X1551" i="36"/>
  <c r="Y1558" i="36"/>
  <c r="X1567" i="36"/>
  <c r="Y1569" i="36"/>
  <c r="Y1574" i="36"/>
  <c r="X1583" i="36"/>
  <c r="Y1585" i="36"/>
  <c r="M1596" i="36"/>
  <c r="X1596" i="36"/>
  <c r="Y1599" i="36"/>
  <c r="Y1600" i="36"/>
  <c r="Y1604" i="36"/>
  <c r="Y1608" i="36"/>
  <c r="Y1612" i="36"/>
  <c r="Y1616" i="36"/>
  <c r="Y1620" i="36"/>
  <c r="Y1624" i="36"/>
  <c r="Y1628" i="36"/>
  <c r="Y1632" i="36"/>
  <c r="X1647" i="36"/>
  <c r="X1663" i="36"/>
  <c r="Y1666" i="36"/>
  <c r="X1679" i="36"/>
  <c r="Y1682" i="36"/>
  <c r="Y1699" i="36"/>
  <c r="X1703" i="36"/>
  <c r="Y1761" i="36"/>
  <c r="X1768" i="36"/>
  <c r="M1777" i="36"/>
  <c r="X1777" i="36"/>
  <c r="Y1779" i="36"/>
  <c r="Y1785" i="36"/>
  <c r="X1786" i="36"/>
  <c r="X1364" i="36"/>
  <c r="X1380" i="36"/>
  <c r="X1385" i="36"/>
  <c r="Y1387" i="36"/>
  <c r="X1388" i="36"/>
  <c r="Y1392" i="36"/>
  <c r="Y1393" i="36"/>
  <c r="X1397" i="36"/>
  <c r="Y1399" i="36"/>
  <c r="M1404" i="36"/>
  <c r="X1404" i="36"/>
  <c r="Y1408" i="36"/>
  <c r="Y1409" i="36"/>
  <c r="X1413" i="36"/>
  <c r="Y1415" i="36"/>
  <c r="Y1416" i="36"/>
  <c r="X1419" i="36"/>
  <c r="X1428" i="36"/>
  <c r="Y1431" i="36"/>
  <c r="X1435" i="36"/>
  <c r="Y1442" i="36"/>
  <c r="Y1454" i="36"/>
  <c r="Y1460" i="36"/>
  <c r="Y1466" i="36"/>
  <c r="Y1467" i="36"/>
  <c r="Y1476" i="36"/>
  <c r="Y1482" i="36"/>
  <c r="Y1483" i="36"/>
  <c r="Y1492" i="36"/>
  <c r="X1499" i="36"/>
  <c r="M1504" i="36"/>
  <c r="Y1504" i="36"/>
  <c r="Y1506" i="36"/>
  <c r="M1513" i="36"/>
  <c r="X1514" i="36"/>
  <c r="X1515" i="36"/>
  <c r="M1520" i="36"/>
  <c r="Y1520" i="36"/>
  <c r="Y1522" i="36"/>
  <c r="M1529" i="36"/>
  <c r="X1530" i="36"/>
  <c r="X1531" i="36"/>
  <c r="M1534" i="36"/>
  <c r="M1536" i="36"/>
  <c r="Y1536" i="36"/>
  <c r="Y1538" i="36"/>
  <c r="M1545" i="36"/>
  <c r="X1546" i="36"/>
  <c r="X1547" i="36"/>
  <c r="M1550" i="36"/>
  <c r="M1552" i="36"/>
  <c r="Y1552" i="36"/>
  <c r="M1561" i="36"/>
  <c r="X1563" i="36"/>
  <c r="Y1565" i="36"/>
  <c r="M1566" i="36"/>
  <c r="M1568" i="36"/>
  <c r="X1573" i="36"/>
  <c r="M1577" i="36"/>
  <c r="X1579" i="36"/>
  <c r="Y1581" i="36"/>
  <c r="M1582" i="36"/>
  <c r="M1584" i="36"/>
  <c r="Y1587" i="36"/>
  <c r="M1589" i="36"/>
  <c r="X1590" i="36"/>
  <c r="M1592" i="36"/>
  <c r="Y1592" i="36"/>
  <c r="M1597" i="36"/>
  <c r="X1598" i="36"/>
  <c r="X1600" i="36"/>
  <c r="M1604" i="36"/>
  <c r="X1604" i="36"/>
  <c r="M1608" i="36"/>
  <c r="X1608" i="36"/>
  <c r="M1612" i="36"/>
  <c r="X1612" i="36"/>
  <c r="M1616" i="36"/>
  <c r="X1616" i="36"/>
  <c r="M1620" i="36"/>
  <c r="X1620" i="36"/>
  <c r="M1624" i="36"/>
  <c r="X1624" i="36"/>
  <c r="M1628" i="36"/>
  <c r="X1628" i="36"/>
  <c r="M1632" i="36"/>
  <c r="X1632" i="36"/>
  <c r="M1636" i="36"/>
  <c r="M1639" i="36"/>
  <c r="M1642" i="36"/>
  <c r="M1645" i="36"/>
  <c r="M1648" i="36"/>
  <c r="X1651" i="36"/>
  <c r="M1655" i="36"/>
  <c r="M1658" i="36"/>
  <c r="M1661" i="36"/>
  <c r="X1662" i="36"/>
  <c r="M1664" i="36"/>
  <c r="X1667" i="36"/>
  <c r="M1671" i="36"/>
  <c r="M1674" i="36"/>
  <c r="M1677" i="36"/>
  <c r="X1678" i="36"/>
  <c r="M1680" i="36"/>
  <c r="X1683" i="36"/>
  <c r="M1687" i="36"/>
  <c r="M1690" i="36"/>
  <c r="X1694" i="36"/>
  <c r="X1695" i="36"/>
  <c r="Y1696" i="36"/>
  <c r="M1701" i="36"/>
  <c r="X1702" i="36"/>
  <c r="M1704" i="36"/>
  <c r="X1707" i="36"/>
  <c r="M1711" i="36"/>
  <c r="M1714" i="36"/>
  <c r="M1717" i="36"/>
  <c r="M1720" i="36"/>
  <c r="M1727" i="36"/>
  <c r="M1730" i="36"/>
  <c r="M1733" i="36"/>
  <c r="M1736" i="36"/>
  <c r="M1743" i="36"/>
  <c r="M1746" i="36"/>
  <c r="M1749" i="36"/>
  <c r="M1752" i="36"/>
  <c r="M1756" i="36"/>
  <c r="X1760" i="36"/>
  <c r="M1763" i="36"/>
  <c r="M1766" i="36"/>
  <c r="M1773" i="36"/>
  <c r="Y1774" i="36"/>
  <c r="Y1775" i="36"/>
  <c r="M1778" i="36"/>
  <c r="M1783" i="36"/>
  <c r="Y1784" i="36"/>
  <c r="M1789" i="36"/>
  <c r="X1789" i="36"/>
  <c r="Y1793" i="36"/>
  <c r="Y1794" i="36"/>
  <c r="M1796" i="36"/>
  <c r="Y1800" i="36"/>
  <c r="M1805" i="36"/>
  <c r="X1805" i="36"/>
  <c r="Y1809" i="36"/>
  <c r="Y1810" i="36"/>
  <c r="M1812" i="36"/>
  <c r="Y1816" i="36"/>
  <c r="M1821" i="36"/>
  <c r="X1821" i="36"/>
  <c r="Y1825" i="36"/>
  <c r="Y1826" i="36"/>
  <c r="M1828" i="36"/>
  <c r="Y1832" i="36"/>
  <c r="M1837" i="36"/>
  <c r="X1837" i="36"/>
  <c r="Y1840" i="36"/>
  <c r="Y1844" i="36"/>
  <c r="M1846" i="36"/>
  <c r="X1847" i="36"/>
  <c r="X1848" i="36"/>
  <c r="Y1852" i="36"/>
  <c r="M1857" i="36"/>
  <c r="X1857" i="36"/>
  <c r="M1862" i="36"/>
  <c r="X1863" i="36"/>
  <c r="X1864" i="36"/>
  <c r="M1867" i="36"/>
  <c r="Y1868" i="36"/>
  <c r="M1873" i="36"/>
  <c r="X1873" i="36"/>
  <c r="M1878" i="36"/>
  <c r="X1879" i="36"/>
  <c r="X1880" i="36"/>
  <c r="M1883" i="36"/>
  <c r="Y1884" i="36"/>
  <c r="M1889" i="36"/>
  <c r="X1889" i="36"/>
  <c r="M1894" i="36"/>
  <c r="X1895" i="36"/>
  <c r="X1896" i="36"/>
  <c r="M1899" i="36"/>
  <c r="Y1900" i="36"/>
  <c r="M1905" i="36"/>
  <c r="X1905" i="36"/>
  <c r="M1910" i="36"/>
  <c r="X1911" i="36"/>
  <c r="X1912" i="36"/>
  <c r="M1915" i="36"/>
  <c r="Y1916" i="36"/>
  <c r="Y1919" i="36"/>
  <c r="M1922" i="36"/>
  <c r="X1923" i="36"/>
  <c r="M1925" i="36"/>
  <c r="X1926" i="36"/>
  <c r="X1927" i="36"/>
  <c r="M1929" i="36"/>
  <c r="X1930" i="36"/>
  <c r="X1931" i="36"/>
  <c r="M1933" i="36"/>
  <c r="X1934" i="36"/>
  <c r="X1935" i="36"/>
  <c r="M1937" i="36"/>
  <c r="X1938" i="36"/>
  <c r="X1939" i="36"/>
  <c r="M1941" i="36"/>
  <c r="X1942" i="36"/>
  <c r="X1943" i="36"/>
  <c r="M1945" i="36"/>
  <c r="X1946" i="36"/>
  <c r="X1947" i="36"/>
  <c r="M1949" i="36"/>
  <c r="X1950" i="36"/>
  <c r="X1951" i="36"/>
  <c r="M1954" i="36"/>
  <c r="M1956" i="36"/>
  <c r="X1956" i="36"/>
  <c r="M1962" i="36"/>
  <c r="Y1966" i="36"/>
  <c r="X1968" i="36"/>
  <c r="M1973" i="36"/>
  <c r="X1974" i="36"/>
  <c r="Y1975" i="36"/>
  <c r="X1978" i="36"/>
  <c r="Y1979" i="36"/>
  <c r="X1982" i="36"/>
  <c r="M1986" i="36"/>
  <c r="X1988" i="36"/>
  <c r="Y1990" i="36"/>
  <c r="M1991" i="36"/>
  <c r="M1993" i="36"/>
  <c r="Y1995" i="36"/>
  <c r="M2002" i="36"/>
  <c r="X2003" i="36"/>
  <c r="X2004" i="36"/>
  <c r="M2007" i="36"/>
  <c r="M2009" i="36"/>
  <c r="M2013" i="36"/>
  <c r="X2014" i="36"/>
  <c r="Y2015" i="36"/>
  <c r="Y2017" i="36"/>
  <c r="M2019" i="36"/>
  <c r="M2022" i="36"/>
  <c r="X2023" i="36"/>
  <c r="M2025" i="36"/>
  <c r="M2028" i="36"/>
  <c r="X2028" i="36"/>
  <c r="M2035" i="36"/>
  <c r="M2038" i="36"/>
  <c r="X2039" i="36"/>
  <c r="Y2040" i="36"/>
  <c r="M2041" i="36"/>
  <c r="X2041" i="36"/>
  <c r="M2044" i="36"/>
  <c r="X2044" i="36"/>
  <c r="Y2045" i="36"/>
  <c r="M2051" i="36"/>
  <c r="M2054" i="36"/>
  <c r="X2055" i="36"/>
  <c r="Y2056" i="36"/>
  <c r="Y2057" i="36"/>
  <c r="M2059" i="36"/>
  <c r="X2061" i="36"/>
  <c r="M2066" i="36"/>
  <c r="M2068" i="36"/>
  <c r="X2068" i="36"/>
  <c r="X2071" i="36"/>
  <c r="X2072" i="36"/>
  <c r="M2074" i="36"/>
  <c r="M2078" i="36"/>
  <c r="X2081" i="36"/>
  <c r="M2089" i="36"/>
  <c r="X2089" i="36"/>
  <c r="M2094" i="36"/>
  <c r="X2095" i="36"/>
  <c r="X2096" i="36"/>
  <c r="M2099" i="36"/>
  <c r="Y2100" i="36"/>
  <c r="M2105" i="36"/>
  <c r="X2105" i="36"/>
  <c r="M2110" i="36"/>
  <c r="X2111" i="36"/>
  <c r="X2112" i="36"/>
  <c r="Y2116" i="36"/>
  <c r="M2121" i="36"/>
  <c r="Y2124" i="36"/>
  <c r="Y2125" i="36"/>
  <c r="Y2127" i="36"/>
  <c r="X2136" i="36"/>
  <c r="Y1781" i="36"/>
  <c r="M1785" i="36"/>
  <c r="X1785" i="36"/>
  <c r="X1788" i="36"/>
  <c r="Y1789" i="36"/>
  <c r="Y1790" i="36"/>
  <c r="M1792" i="36"/>
  <c r="M1799" i="36"/>
  <c r="X1799" i="36"/>
  <c r="X1801" i="36"/>
  <c r="X1804" i="36"/>
  <c r="Y1805" i="36"/>
  <c r="Y1806" i="36"/>
  <c r="M1808" i="36"/>
  <c r="M1815" i="36"/>
  <c r="X1815" i="36"/>
  <c r="X1817" i="36"/>
  <c r="X1820" i="36"/>
  <c r="Y1821" i="36"/>
  <c r="Y1822" i="36"/>
  <c r="M1824" i="36"/>
  <c r="M1831" i="36"/>
  <c r="X1831" i="36"/>
  <c r="X1833" i="36"/>
  <c r="X1836" i="36"/>
  <c r="Y1837" i="36"/>
  <c r="Y1838" i="36"/>
  <c r="M1840" i="36"/>
  <c r="M1847" i="36"/>
  <c r="Y1848" i="36"/>
  <c r="Y1849" i="36"/>
  <c r="Y1851" i="36"/>
  <c r="X1853" i="36"/>
  <c r="M1858" i="36"/>
  <c r="X1859" i="36"/>
  <c r="X1860" i="36"/>
  <c r="M1863" i="36"/>
  <c r="Y1864" i="36"/>
  <c r="Y1865" i="36"/>
  <c r="Y1867" i="36"/>
  <c r="X1869" i="36"/>
  <c r="M1874" i="36"/>
  <c r="X1875" i="36"/>
  <c r="X1876" i="36"/>
  <c r="M1879" i="36"/>
  <c r="Y1880" i="36"/>
  <c r="Y1881" i="36"/>
  <c r="Y1883" i="36"/>
  <c r="X1885" i="36"/>
  <c r="M1890" i="36"/>
  <c r="X1891" i="36"/>
  <c r="X1892" i="36"/>
  <c r="M1895" i="36"/>
  <c r="Y1896" i="36"/>
  <c r="Y1897" i="36"/>
  <c r="Y1899" i="36"/>
  <c r="X1901" i="36"/>
  <c r="M1906" i="36"/>
  <c r="X1907" i="36"/>
  <c r="X1908" i="36"/>
  <c r="M1911" i="36"/>
  <c r="Y1912" i="36"/>
  <c r="Y1913" i="36"/>
  <c r="Y1915" i="36"/>
  <c r="X1917" i="36"/>
  <c r="M1923" i="36"/>
  <c r="M1926" i="36"/>
  <c r="Y1927" i="36"/>
  <c r="M1930" i="36"/>
  <c r="Y1931" i="36"/>
  <c r="M1934" i="36"/>
  <c r="Y1935" i="36"/>
  <c r="M1938" i="36"/>
  <c r="Y1939" i="36"/>
  <c r="M1942" i="36"/>
  <c r="Y1943" i="36"/>
  <c r="M1946" i="36"/>
  <c r="Y1947" i="36"/>
  <c r="M1950" i="36"/>
  <c r="Y1951" i="36"/>
  <c r="Y1952" i="36"/>
  <c r="M1957" i="36"/>
  <c r="X1958" i="36"/>
  <c r="Y1960" i="36"/>
  <c r="X1964" i="36"/>
  <c r="M1969" i="36"/>
  <c r="X1970" i="36"/>
  <c r="M1974" i="36"/>
  <c r="Y1976" i="36"/>
  <c r="M1978" i="36"/>
  <c r="Y1980" i="36"/>
  <c r="M1982" i="36"/>
  <c r="X1984" i="36"/>
  <c r="M1987" i="36"/>
  <c r="M1989" i="36"/>
  <c r="Y1989" i="36"/>
  <c r="X1994" i="36"/>
  <c r="Y1996" i="36"/>
  <c r="M1998" i="36"/>
  <c r="X1999" i="36"/>
  <c r="X2000" i="36"/>
  <c r="M2003" i="36"/>
  <c r="M2005" i="36"/>
  <c r="Y2005" i="36"/>
  <c r="Y2019" i="36"/>
  <c r="Y2020" i="36"/>
  <c r="M2023" i="36"/>
  <c r="M2026" i="36"/>
  <c r="X2027" i="36"/>
  <c r="M2029" i="36"/>
  <c r="X2032" i="36"/>
  <c r="Y2035" i="36"/>
  <c r="Y2036" i="36"/>
  <c r="M2039" i="36"/>
  <c r="M2042" i="36"/>
  <c r="X2043" i="36"/>
  <c r="Y2044" i="36"/>
  <c r="M2045" i="36"/>
  <c r="X2048" i="36"/>
  <c r="Y2049" i="36"/>
  <c r="Y2051" i="36"/>
  <c r="M2055" i="36"/>
  <c r="Y2059" i="36"/>
  <c r="X2064" i="36"/>
  <c r="Y2068" i="36"/>
  <c r="M2071" i="36"/>
  <c r="Y2072" i="36"/>
  <c r="X2075" i="36"/>
  <c r="X2076" i="36"/>
  <c r="X2079" i="36"/>
  <c r="X2080" i="36"/>
  <c r="M2082" i="36"/>
  <c r="Y2082" i="36"/>
  <c r="X2085" i="36"/>
  <c r="M2090" i="36"/>
  <c r="X2091" i="36"/>
  <c r="X2092" i="36"/>
  <c r="M2095" i="36"/>
  <c r="Y2096" i="36"/>
  <c r="Y2097" i="36"/>
  <c r="Y2099" i="36"/>
  <c r="X2101" i="36"/>
  <c r="M2106" i="36"/>
  <c r="X2107" i="36"/>
  <c r="X2108" i="36"/>
  <c r="Y2112" i="36"/>
  <c r="Y2113" i="36"/>
  <c r="Y2115" i="36"/>
  <c r="X2117" i="36"/>
  <c r="M1795" i="36"/>
  <c r="X1795" i="36"/>
  <c r="X1800" i="36"/>
  <c r="Y1801" i="36"/>
  <c r="M1804" i="36"/>
  <c r="M1811" i="36"/>
  <c r="X1811" i="36"/>
  <c r="X1816" i="36"/>
  <c r="Y1817" i="36"/>
  <c r="M1820" i="36"/>
  <c r="M1827" i="36"/>
  <c r="X1827" i="36"/>
  <c r="X1832" i="36"/>
  <c r="Y1833" i="36"/>
  <c r="M1836" i="36"/>
  <c r="M1841" i="36"/>
  <c r="M1854" i="36"/>
  <c r="X1855" i="36"/>
  <c r="X1856" i="36"/>
  <c r="M1859" i="36"/>
  <c r="Y1860" i="36"/>
  <c r="M1870" i="36"/>
  <c r="X1871" i="36"/>
  <c r="M1875" i="36"/>
  <c r="Y1876" i="36"/>
  <c r="M1886" i="36"/>
  <c r="X1887" i="36"/>
  <c r="M1891" i="36"/>
  <c r="Y1892" i="36"/>
  <c r="M1902" i="36"/>
  <c r="X1903" i="36"/>
  <c r="M1907" i="36"/>
  <c r="Y1908" i="36"/>
  <c r="M1918" i="36"/>
  <c r="X1919" i="36"/>
  <c r="M1958" i="36"/>
  <c r="M1965" i="36"/>
  <c r="X1966" i="36"/>
  <c r="M1970" i="36"/>
  <c r="M1983" i="36"/>
  <c r="M1985" i="36"/>
  <c r="X1990" i="36"/>
  <c r="M1994" i="36"/>
  <c r="Y2048" i="36"/>
  <c r="Y2064" i="36"/>
  <c r="Y2076" i="36"/>
  <c r="M2079" i="36"/>
  <c r="Y2080" i="36"/>
  <c r="X2083" i="36"/>
  <c r="M2086" i="36"/>
  <c r="X2087" i="36"/>
  <c r="M2091" i="36"/>
  <c r="Y2092" i="36"/>
  <c r="M2102" i="36"/>
  <c r="X2103" i="36"/>
  <c r="M2107" i="36"/>
  <c r="Y2108" i="36"/>
  <c r="M2118" i="36"/>
  <c r="X2119" i="36"/>
  <c r="X2120" i="36"/>
  <c r="M2129" i="36"/>
  <c r="Y1856" i="36"/>
  <c r="X2008" i="36"/>
  <c r="X2015" i="36"/>
  <c r="M2024" i="36"/>
  <c r="X2024" i="36"/>
  <c r="M2040" i="36"/>
  <c r="X2040" i="36"/>
  <c r="M2056" i="36"/>
  <c r="X2056" i="36"/>
  <c r="Y2060" i="36"/>
  <c r="Y2061" i="36"/>
  <c r="X2073" i="36"/>
  <c r="Y2120" i="36"/>
  <c r="X2123" i="36"/>
  <c r="X2124" i="36"/>
  <c r="M2127" i="36"/>
  <c r="Y2128" i="36"/>
  <c r="Y2131" i="36"/>
  <c r="X2133" i="36"/>
  <c r="M2138" i="36"/>
  <c r="X2139" i="36"/>
  <c r="X2140" i="36"/>
  <c r="M2143" i="36"/>
  <c r="Y2144" i="36"/>
  <c r="X2149" i="36"/>
  <c r="M2152" i="36"/>
  <c r="X2152" i="36"/>
  <c r="X2155" i="36"/>
  <c r="Y2156" i="36"/>
  <c r="Y2157" i="36"/>
  <c r="M2159" i="36"/>
  <c r="X2161" i="36"/>
  <c r="Y2163" i="36"/>
  <c r="M2166" i="36"/>
  <c r="M2168" i="36"/>
  <c r="X2168" i="36"/>
  <c r="X2171" i="36"/>
  <c r="Y2172" i="36"/>
  <c r="M2173" i="36"/>
  <c r="X2173" i="36"/>
  <c r="Y2175" i="36"/>
  <c r="X2179" i="36"/>
  <c r="Y2180" i="36"/>
  <c r="M2181" i="36"/>
  <c r="X2181" i="36"/>
  <c r="Y2183" i="36"/>
  <c r="X2187" i="36"/>
  <c r="Y2188" i="36"/>
  <c r="M2189" i="36"/>
  <c r="X2189" i="36"/>
  <c r="M2192" i="36"/>
  <c r="M2194" i="36"/>
  <c r="X2194" i="36"/>
  <c r="Y2196" i="36"/>
  <c r="M2197" i="36"/>
  <c r="X2197" i="36"/>
  <c r="M2200" i="36"/>
  <c r="M2202" i="36"/>
  <c r="X2202" i="36"/>
  <c r="M2205" i="36"/>
  <c r="M2208" i="36"/>
  <c r="M2210" i="36"/>
  <c r="X2210" i="36"/>
  <c r="M2213" i="36"/>
  <c r="M2216" i="36"/>
  <c r="M2218" i="36"/>
  <c r="X2218" i="36"/>
  <c r="M2221" i="36"/>
  <c r="M2224" i="36"/>
  <c r="M2226" i="36"/>
  <c r="X2226" i="36"/>
  <c r="M2229" i="36"/>
  <c r="M2232" i="36"/>
  <c r="M2234" i="36"/>
  <c r="X2234" i="36"/>
  <c r="M2237" i="36"/>
  <c r="M2240" i="36"/>
  <c r="M2242" i="36"/>
  <c r="X2242" i="36"/>
  <c r="M2245" i="36"/>
  <c r="M2248" i="36"/>
  <c r="M2250" i="36"/>
  <c r="X2250" i="36"/>
  <c r="M2253" i="36"/>
  <c r="M2256" i="36"/>
  <c r="M2258" i="36"/>
  <c r="X2258" i="36"/>
  <c r="M2261" i="36"/>
  <c r="M2264" i="36"/>
  <c r="M2266" i="36"/>
  <c r="X2266" i="36"/>
  <c r="M2269" i="36"/>
  <c r="M2272" i="36"/>
  <c r="M2274" i="36"/>
  <c r="X2274" i="36"/>
  <c r="M2277" i="36"/>
  <c r="M2280" i="36"/>
  <c r="M2282" i="36"/>
  <c r="X2282" i="36"/>
  <c r="M2285" i="36"/>
  <c r="X2285" i="36"/>
  <c r="M2288" i="36"/>
  <c r="X2290" i="36"/>
  <c r="M2293" i="36"/>
  <c r="X2293" i="36"/>
  <c r="M2296" i="36"/>
  <c r="X2298" i="36"/>
  <c r="M2301" i="36"/>
  <c r="X2301" i="36"/>
  <c r="M2304" i="36"/>
  <c r="X2306" i="36"/>
  <c r="Y2308" i="36"/>
  <c r="M2309" i="36"/>
  <c r="X2309" i="36"/>
  <c r="M2312" i="36"/>
  <c r="X2314" i="36"/>
  <c r="M2317" i="36"/>
  <c r="M2320" i="36"/>
  <c r="X2322" i="36"/>
  <c r="M2325" i="36"/>
  <c r="X2325" i="36"/>
  <c r="M2328" i="36"/>
  <c r="X2330" i="36"/>
  <c r="M2333" i="36"/>
  <c r="X2333" i="36"/>
  <c r="M2336" i="36"/>
  <c r="X2338" i="36"/>
  <c r="M2341" i="36"/>
  <c r="X2341" i="36"/>
  <c r="M2344" i="36"/>
  <c r="M2346" i="36"/>
  <c r="M2349" i="36"/>
  <c r="Y2350" i="36"/>
  <c r="X2355" i="36"/>
  <c r="M2361" i="36"/>
  <c r="Y2362" i="36"/>
  <c r="X2365" i="36"/>
  <c r="X2366" i="36"/>
  <c r="M2368" i="36"/>
  <c r="X2371" i="36"/>
  <c r="M2377" i="36"/>
  <c r="Y2378" i="36"/>
  <c r="X2381" i="36"/>
  <c r="X2382" i="36"/>
  <c r="M2384" i="36"/>
  <c r="X2387" i="36"/>
  <c r="M2393" i="36"/>
  <c r="Y2394" i="36"/>
  <c r="X2397" i="36"/>
  <c r="M2399" i="36"/>
  <c r="X2403" i="36"/>
  <c r="X2406" i="36"/>
  <c r="M2414" i="36"/>
  <c r="M2422" i="36"/>
  <c r="M2430" i="36"/>
  <c r="M2438" i="36"/>
  <c r="X2164" i="36"/>
  <c r="X2176" i="36"/>
  <c r="X2184" i="36"/>
  <c r="Y2237" i="36"/>
  <c r="Y2245" i="36"/>
  <c r="Y2253" i="36"/>
  <c r="Y2261" i="36"/>
  <c r="Y2269" i="36"/>
  <c r="Y2277" i="36"/>
  <c r="Y2285" i="36"/>
  <c r="Y2293" i="36"/>
  <c r="Y2301" i="36"/>
  <c r="Y2309" i="36"/>
  <c r="Y2317" i="36"/>
  <c r="Y2325" i="36"/>
  <c r="Y2333" i="36"/>
  <c r="Y2341" i="36"/>
  <c r="Y2346" i="36"/>
  <c r="Y2347" i="36"/>
  <c r="Y2349" i="36"/>
  <c r="Y2351" i="36"/>
  <c r="X2354" i="36"/>
  <c r="Y2356" i="36"/>
  <c r="X2359" i="36"/>
  <c r="Y2363" i="36"/>
  <c r="Y2366" i="36"/>
  <c r="X2370" i="36"/>
  <c r="Y2372" i="36"/>
  <c r="X2375" i="36"/>
  <c r="Y2379" i="36"/>
  <c r="Y2382" i="36"/>
  <c r="X2386" i="36"/>
  <c r="Y2388" i="36"/>
  <c r="X2391" i="36"/>
  <c r="Y2395" i="36"/>
  <c r="Y2407" i="36"/>
  <c r="Y2412" i="36"/>
  <c r="Y2415" i="36"/>
  <c r="Y2420" i="36"/>
  <c r="Y2423" i="36"/>
  <c r="Y2428" i="36"/>
  <c r="Y2431" i="36"/>
  <c r="Y2436" i="36"/>
  <c r="Y2439" i="36"/>
  <c r="Y2444" i="36"/>
  <c r="M2125" i="36"/>
  <c r="X2125" i="36"/>
  <c r="M2130" i="36"/>
  <c r="X2131" i="36"/>
  <c r="X2132" i="36"/>
  <c r="M2135" i="36"/>
  <c r="Y2136" i="36"/>
  <c r="Y2137" i="36"/>
  <c r="M2146" i="36"/>
  <c r="X2147" i="36"/>
  <c r="X2148" i="36"/>
  <c r="M2151" i="36"/>
  <c r="M2158" i="36"/>
  <c r="M2160" i="36"/>
  <c r="X2160" i="36"/>
  <c r="X2163" i="36"/>
  <c r="Y2164" i="36"/>
  <c r="M2167" i="36"/>
  <c r="X2175" i="36"/>
  <c r="Y2176" i="36"/>
  <c r="M2177" i="36"/>
  <c r="X2183" i="36"/>
  <c r="Y2184" i="36"/>
  <c r="M2185" i="36"/>
  <c r="Y2192" i="36"/>
  <c r="M2193" i="36"/>
  <c r="M2196" i="36"/>
  <c r="M2198" i="36"/>
  <c r="X2198" i="36"/>
  <c r="M2201" i="36"/>
  <c r="M2204" i="36"/>
  <c r="M2206" i="36"/>
  <c r="X2206" i="36"/>
  <c r="M2209" i="36"/>
  <c r="M2212" i="36"/>
  <c r="M2214" i="36"/>
  <c r="X2214" i="36"/>
  <c r="M2217" i="36"/>
  <c r="M2220" i="36"/>
  <c r="M2222" i="36"/>
  <c r="X2222" i="36"/>
  <c r="M2225" i="36"/>
  <c r="M2228" i="36"/>
  <c r="M2230" i="36"/>
  <c r="X2230" i="36"/>
  <c r="M2233" i="36"/>
  <c r="M2236" i="36"/>
  <c r="M2238" i="36"/>
  <c r="X2238" i="36"/>
  <c r="M2241" i="36"/>
  <c r="M2244" i="36"/>
  <c r="M2246" i="36"/>
  <c r="X2246" i="36"/>
  <c r="M2249" i="36"/>
  <c r="M2252" i="36"/>
  <c r="M2254" i="36"/>
  <c r="X2254" i="36"/>
  <c r="M2257" i="36"/>
  <c r="M2260" i="36"/>
  <c r="M2262" i="36"/>
  <c r="X2262" i="36"/>
  <c r="M2265" i="36"/>
  <c r="M2268" i="36"/>
  <c r="M2270" i="36"/>
  <c r="X2270" i="36"/>
  <c r="M2273" i="36"/>
  <c r="M2276" i="36"/>
  <c r="M2278" i="36"/>
  <c r="X2278" i="36"/>
  <c r="M2281" i="36"/>
  <c r="M2284" i="36"/>
  <c r="M2286" i="36"/>
  <c r="X2286" i="36"/>
  <c r="M2289" i="36"/>
  <c r="M2292" i="36"/>
  <c r="X2294" i="36"/>
  <c r="M2297" i="36"/>
  <c r="M2300" i="36"/>
  <c r="X2302" i="36"/>
  <c r="M2305" i="36"/>
  <c r="M2308" i="36"/>
  <c r="X2310" i="36"/>
  <c r="M2313" i="36"/>
  <c r="M2316" i="36"/>
  <c r="X2318" i="36"/>
  <c r="M2321" i="36"/>
  <c r="M2324" i="36"/>
  <c r="X2326" i="36"/>
  <c r="M2329" i="36"/>
  <c r="M2332" i="36"/>
  <c r="X2334" i="36"/>
  <c r="M2337" i="36"/>
  <c r="M2340" i="36"/>
  <c r="X2342" i="36"/>
  <c r="M2345" i="36"/>
  <c r="X2345" i="36"/>
  <c r="X2351" i="36"/>
  <c r="M2353" i="36"/>
  <c r="Y2354" i="36"/>
  <c r="X2357" i="36"/>
  <c r="X2358" i="36"/>
  <c r="M2360" i="36"/>
  <c r="X2363" i="36"/>
  <c r="M2369" i="36"/>
  <c r="Y2370" i="36"/>
  <c r="X2373" i="36"/>
  <c r="X2374" i="36"/>
  <c r="M2376" i="36"/>
  <c r="X2379" i="36"/>
  <c r="M2385" i="36"/>
  <c r="Y2386" i="36"/>
  <c r="X2389" i="36"/>
  <c r="X2390" i="36"/>
  <c r="M2392" i="36"/>
  <c r="X2395" i="36"/>
  <c r="Y2400" i="36"/>
  <c r="M2410" i="36"/>
  <c r="M2418" i="36"/>
  <c r="M2426" i="36"/>
  <c r="M2434" i="36"/>
  <c r="M2442" i="36"/>
  <c r="X2144" i="36"/>
  <c r="Y2148" i="36"/>
  <c r="Y2149" i="36"/>
  <c r="X2156" i="36"/>
  <c r="Y2160" i="36"/>
  <c r="Y2161" i="36"/>
  <c r="X2172" i="36"/>
  <c r="Y2173" i="36"/>
  <c r="X2180" i="36"/>
  <c r="Y2181" i="36"/>
  <c r="X2188" i="36"/>
  <c r="Y2189" i="36"/>
  <c r="X2350" i="36"/>
  <c r="X2362" i="36"/>
  <c r="X2367" i="36"/>
  <c r="X2378" i="36"/>
  <c r="X2383" i="36"/>
  <c r="X2394" i="36"/>
  <c r="X2399" i="36"/>
  <c r="Y2401" i="36"/>
  <c r="M2405" i="36"/>
  <c r="Y2406" i="36"/>
  <c r="X2409" i="36"/>
  <c r="Y2410" i="36"/>
  <c r="X2413" i="36"/>
  <c r="Y2414" i="36"/>
  <c r="X2417" i="36"/>
  <c r="Y2418" i="36"/>
  <c r="X2421" i="36"/>
  <c r="Y2422" i="36"/>
  <c r="X2425" i="36"/>
  <c r="Y2426" i="36"/>
  <c r="X2429" i="36"/>
  <c r="Y2430" i="36"/>
  <c r="X2433" i="36"/>
  <c r="Y2434" i="36"/>
  <c r="X2437" i="36"/>
  <c r="Y2438" i="36"/>
  <c r="X2441" i="36"/>
  <c r="Y2442" i="36"/>
  <c r="X2445" i="36"/>
  <c r="Y2446" i="36"/>
  <c r="X2449" i="36"/>
  <c r="Y2450" i="36"/>
  <c r="X2453" i="36"/>
  <c r="Y2454" i="36"/>
  <c r="X2457" i="36"/>
  <c r="Y2458" i="36"/>
  <c r="X2461" i="36"/>
  <c r="Y2462" i="36"/>
  <c r="X2465" i="36"/>
  <c r="Y2466" i="36"/>
  <c r="X2469" i="36"/>
  <c r="Y2470" i="36"/>
  <c r="X2473" i="36"/>
  <c r="Y2474" i="36"/>
  <c r="X2477" i="36"/>
  <c r="Y2478" i="36"/>
  <c r="X2481" i="36"/>
  <c r="Y2482" i="36"/>
  <c r="X2485" i="36"/>
  <c r="Y2486" i="36"/>
  <c r="X2489" i="36"/>
  <c r="Y2490" i="36"/>
  <c r="X2493" i="36"/>
  <c r="Y2494" i="36"/>
  <c r="X2497" i="36"/>
  <c r="Y2498" i="36"/>
  <c r="X2501" i="36"/>
  <c r="Y2502" i="36"/>
  <c r="X2505" i="36"/>
  <c r="Y2506" i="36"/>
  <c r="X2509" i="36"/>
  <c r="Y2510" i="36"/>
  <c r="X2514" i="36"/>
  <c r="Y2515" i="36"/>
  <c r="X2517" i="36"/>
  <c r="Y2518" i="36"/>
  <c r="Y2522" i="36"/>
  <c r="Y2525" i="36"/>
  <c r="M2527" i="36"/>
  <c r="X2527" i="36"/>
  <c r="M2532" i="36"/>
  <c r="X2533" i="36"/>
  <c r="X2534" i="36"/>
  <c r="Y2538" i="36"/>
  <c r="Y2541" i="36"/>
  <c r="M2543" i="36"/>
  <c r="X2543" i="36"/>
  <c r="M2548" i="36"/>
  <c r="X2549" i="36"/>
  <c r="X2550" i="36"/>
  <c r="Y2554" i="36"/>
  <c r="Y2557" i="36"/>
  <c r="M2559" i="36"/>
  <c r="X2559" i="36"/>
  <c r="M2564" i="36"/>
  <c r="X2565" i="36"/>
  <c r="X2566" i="36"/>
  <c r="Y2570" i="36"/>
  <c r="Y2573" i="36"/>
  <c r="M2575" i="36"/>
  <c r="X2575" i="36"/>
  <c r="M2580" i="36"/>
  <c r="X2581" i="36"/>
  <c r="X2582" i="36"/>
  <c r="Y2586" i="36"/>
  <c r="Y2589" i="36"/>
  <c r="M2591" i="36"/>
  <c r="X2591" i="36"/>
  <c r="M2596" i="36"/>
  <c r="X2597" i="36"/>
  <c r="X2598" i="36"/>
  <c r="M2601" i="36"/>
  <c r="Y2602" i="36"/>
  <c r="Y2605" i="36"/>
  <c r="X2607" i="36"/>
  <c r="M2612" i="36"/>
  <c r="X2613" i="36"/>
  <c r="X2614" i="36"/>
  <c r="M2617" i="36"/>
  <c r="M2619" i="36"/>
  <c r="Y2621" i="36"/>
  <c r="X2623" i="36"/>
  <c r="M2628" i="36"/>
  <c r="X2629" i="36"/>
  <c r="X2630" i="36"/>
  <c r="M2633" i="36"/>
  <c r="Y2634" i="36"/>
  <c r="M2635" i="36"/>
  <c r="Y2637" i="36"/>
  <c r="M2638" i="36"/>
  <c r="X2642" i="36"/>
  <c r="Y2643" i="36"/>
  <c r="Y2479" i="36"/>
  <c r="Y2483" i="36"/>
  <c r="Y2487" i="36"/>
  <c r="Y2491" i="36"/>
  <c r="Y2495" i="36"/>
  <c r="Y2499" i="36"/>
  <c r="M2501" i="36"/>
  <c r="Y2503" i="36"/>
  <c r="M2505" i="36"/>
  <c r="Y2507" i="36"/>
  <c r="M2509" i="36"/>
  <c r="M2513" i="36"/>
  <c r="Y2514" i="36"/>
  <c r="M2515" i="36"/>
  <c r="X2515" i="36"/>
  <c r="X2516" i="36"/>
  <c r="Y2517" i="36"/>
  <c r="Y2519" i="36"/>
  <c r="X2523" i="36"/>
  <c r="M2528" i="36"/>
  <c r="X2529" i="36"/>
  <c r="X2530" i="36"/>
  <c r="M2533" i="36"/>
  <c r="Y2534" i="36"/>
  <c r="Y2535" i="36"/>
  <c r="X2539" i="36"/>
  <c r="M2544" i="36"/>
  <c r="X2545" i="36"/>
  <c r="X2546" i="36"/>
  <c r="M2549" i="36"/>
  <c r="Y2550" i="36"/>
  <c r="Y2551" i="36"/>
  <c r="X2555" i="36"/>
  <c r="M2560" i="36"/>
  <c r="X2561" i="36"/>
  <c r="X2562" i="36"/>
  <c r="M2565" i="36"/>
  <c r="Y2566" i="36"/>
  <c r="Y2567" i="36"/>
  <c r="X2571" i="36"/>
  <c r="M2576" i="36"/>
  <c r="X2577" i="36"/>
  <c r="X2578" i="36"/>
  <c r="M2581" i="36"/>
  <c r="Y2582" i="36"/>
  <c r="Y2583" i="36"/>
  <c r="X2587" i="36"/>
  <c r="M2592" i="36"/>
  <c r="X2593" i="36"/>
  <c r="X2594" i="36"/>
  <c r="M2597" i="36"/>
  <c r="Y2598" i="36"/>
  <c r="X2603" i="36"/>
  <c r="Y2606" i="36"/>
  <c r="M2608" i="36"/>
  <c r="X2609" i="36"/>
  <c r="X2610" i="36"/>
  <c r="M2615" i="36"/>
  <c r="X2619" i="36"/>
  <c r="Y2622" i="36"/>
  <c r="M2624" i="36"/>
  <c r="X2625" i="36"/>
  <c r="X2626" i="36"/>
  <c r="M2631" i="36"/>
  <c r="X2635" i="36"/>
  <c r="X2651" i="36"/>
  <c r="X2401" i="36"/>
  <c r="X2402" i="36"/>
  <c r="M2404" i="36"/>
  <c r="X2407" i="36"/>
  <c r="X2411" i="36"/>
  <c r="X2415" i="36"/>
  <c r="X2419" i="36"/>
  <c r="X2423" i="36"/>
  <c r="X2427" i="36"/>
  <c r="X2431" i="36"/>
  <c r="X2435" i="36"/>
  <c r="X2439" i="36"/>
  <c r="X2443" i="36"/>
  <c r="X2447" i="36"/>
  <c r="X2451" i="36"/>
  <c r="X2455" i="36"/>
  <c r="X2459" i="36"/>
  <c r="X2463" i="36"/>
  <c r="X2467" i="36"/>
  <c r="X2471" i="36"/>
  <c r="X2475" i="36"/>
  <c r="X2479" i="36"/>
  <c r="X2483" i="36"/>
  <c r="X2487" i="36"/>
  <c r="X2491" i="36"/>
  <c r="X2495" i="36"/>
  <c r="X2499" i="36"/>
  <c r="X2511" i="36"/>
  <c r="X2526" i="36"/>
  <c r="Y2530" i="36"/>
  <c r="X2542" i="36"/>
  <c r="Y2546" i="36"/>
  <c r="X2558" i="36"/>
  <c r="Y2562" i="36"/>
  <c r="X2574" i="36"/>
  <c r="Y2578" i="36"/>
  <c r="X2590" i="36"/>
  <c r="Y2594" i="36"/>
  <c r="X2605" i="36"/>
  <c r="X2621" i="36"/>
  <c r="M2636" i="36"/>
  <c r="X2637" i="36"/>
  <c r="Y2638" i="36"/>
  <c r="M2639" i="36"/>
  <c r="X2646" i="36"/>
  <c r="Y2654" i="36"/>
  <c r="Y2655" i="36"/>
  <c r="Y2657" i="36"/>
  <c r="X2506" i="36"/>
  <c r="X2510" i="36"/>
  <c r="X2518" i="36"/>
  <c r="X2522" i="36"/>
  <c r="Y2526" i="36"/>
  <c r="M2531" i="36"/>
  <c r="X2531" i="36"/>
  <c r="X2538" i="36"/>
  <c r="Y2542" i="36"/>
  <c r="M2547" i="36"/>
  <c r="X2547" i="36"/>
  <c r="X2554" i="36"/>
  <c r="Y2558" i="36"/>
  <c r="M2563" i="36"/>
  <c r="X2563" i="36"/>
  <c r="X2570" i="36"/>
  <c r="Y2574" i="36"/>
  <c r="M2579" i="36"/>
  <c r="X2579" i="36"/>
  <c r="X2586" i="36"/>
  <c r="Y2590" i="36"/>
  <c r="M2595" i="36"/>
  <c r="X2595" i="36"/>
  <c r="X2602" i="36"/>
  <c r="Y2609" i="36"/>
  <c r="X2611" i="36"/>
  <c r="X2618" i="36"/>
  <c r="Y2625" i="36"/>
  <c r="X2627" i="36"/>
  <c r="X2634" i="36"/>
  <c r="Y2646" i="36"/>
  <c r="X2675" i="36"/>
  <c r="X2713" i="36"/>
  <c r="X2720" i="36"/>
  <c r="X2729" i="36"/>
  <c r="M2770" i="36"/>
  <c r="M2774" i="36"/>
  <c r="M2778" i="36"/>
  <c r="M2782" i="36"/>
  <c r="X2784" i="36"/>
  <c r="M2786" i="36"/>
  <c r="X2788" i="36"/>
  <c r="M2790" i="36"/>
  <c r="M2795" i="36"/>
  <c r="X2796" i="36"/>
  <c r="M2803" i="36"/>
  <c r="X2804" i="36"/>
  <c r="M2811" i="36"/>
  <c r="X2812" i="36"/>
  <c r="M2819" i="36"/>
  <c r="X2820" i="36"/>
  <c r="M2827" i="36"/>
  <c r="X2828" i="36"/>
  <c r="M2833" i="36"/>
  <c r="Y2837" i="36"/>
  <c r="M2841" i="36"/>
  <c r="X2842" i="36"/>
  <c r="X2843" i="36"/>
  <c r="M2846" i="36"/>
  <c r="Y2847" i="36"/>
  <c r="M2848" i="36"/>
  <c r="Y2850" i="36"/>
  <c r="X2852" i="36"/>
  <c r="M2857" i="36"/>
  <c r="X2858" i="36"/>
  <c r="X2859" i="36"/>
  <c r="M2862" i="36"/>
  <c r="Y2863" i="36"/>
  <c r="Y2866" i="36"/>
  <c r="M2868" i="36"/>
  <c r="X2868" i="36"/>
  <c r="M2873" i="36"/>
  <c r="X2874" i="36"/>
  <c r="X2875" i="36"/>
  <c r="M2880" i="36"/>
  <c r="X2880" i="36"/>
  <c r="X2883" i="36"/>
  <c r="M2886" i="36"/>
  <c r="X2655" i="36"/>
  <c r="M2660" i="36"/>
  <c r="X2661" i="36"/>
  <c r="X2662" i="36"/>
  <c r="M2665" i="36"/>
  <c r="Y2666" i="36"/>
  <c r="M2667" i="36"/>
  <c r="M2671" i="36"/>
  <c r="X2671" i="36"/>
  <c r="M2676" i="36"/>
  <c r="X2677" i="36"/>
  <c r="X2678" i="36"/>
  <c r="M2681" i="36"/>
  <c r="X2682" i="36"/>
  <c r="M2685" i="36"/>
  <c r="X2689" i="36"/>
  <c r="X2693" i="36"/>
  <c r="X2697" i="36"/>
  <c r="X2701" i="36"/>
  <c r="X2705" i="36"/>
  <c r="X2709" i="36"/>
  <c r="M2714" i="36"/>
  <c r="X2715" i="36"/>
  <c r="X2716" i="36"/>
  <c r="M2719" i="36"/>
  <c r="Y2720" i="36"/>
  <c r="M2725" i="36"/>
  <c r="X2725" i="36"/>
  <c r="M2730" i="36"/>
  <c r="X2731" i="36"/>
  <c r="X2735" i="36"/>
  <c r="X2739" i="36"/>
  <c r="X2743" i="36"/>
  <c r="X2747" i="36"/>
  <c r="X2751" i="36"/>
  <c r="X2755" i="36"/>
  <c r="X2759" i="36"/>
  <c r="X2798" i="36"/>
  <c r="X2806" i="36"/>
  <c r="X2814" i="36"/>
  <c r="X2835" i="36"/>
  <c r="X2839" i="36"/>
  <c r="Y2843" i="36"/>
  <c r="X2848" i="36"/>
  <c r="X2855" i="36"/>
  <c r="Y2859" i="36"/>
  <c r="X2864" i="36"/>
  <c r="X2871" i="36"/>
  <c r="M2874" i="36"/>
  <c r="Y2875" i="36"/>
  <c r="M2881" i="36"/>
  <c r="X2882" i="36"/>
  <c r="X2667" i="36"/>
  <c r="X2674" i="36"/>
  <c r="Y2678" i="36"/>
  <c r="Y2679" i="36"/>
  <c r="X2688" i="36"/>
  <c r="X2692" i="36"/>
  <c r="X2696" i="36"/>
  <c r="X2700" i="36"/>
  <c r="X2704" i="36"/>
  <c r="X2708" i="36"/>
  <c r="X2712" i="36"/>
  <c r="Y2716" i="36"/>
  <c r="Y2717" i="36"/>
  <c r="X2721" i="36"/>
  <c r="Y2733" i="36"/>
  <c r="Y2737" i="36"/>
  <c r="Y2741" i="36"/>
  <c r="Y2745" i="36"/>
  <c r="Y2749" i="36"/>
  <c r="Y2753" i="36"/>
  <c r="Y2757" i="36"/>
  <c r="M2783" i="36"/>
  <c r="M2787" i="36"/>
  <c r="M2791" i="36"/>
  <c r="X2792" i="36"/>
  <c r="Y2793" i="36"/>
  <c r="Y2796" i="36"/>
  <c r="M2799" i="36"/>
  <c r="X2800" i="36"/>
  <c r="Y2801" i="36"/>
  <c r="Y2804" i="36"/>
  <c r="M2807" i="36"/>
  <c r="X2808" i="36"/>
  <c r="Y2809" i="36"/>
  <c r="Y2812" i="36"/>
  <c r="M2815" i="36"/>
  <c r="X2816" i="36"/>
  <c r="Y2817" i="36"/>
  <c r="M2823" i="36"/>
  <c r="X2824" i="36"/>
  <c r="Y2825" i="36"/>
  <c r="X2834" i="36"/>
  <c r="Y2835" i="36"/>
  <c r="M2836" i="36"/>
  <c r="M2838" i="36"/>
  <c r="Y2839" i="36"/>
  <c r="M2840" i="36"/>
  <c r="X2844" i="36"/>
  <c r="M2849" i="36"/>
  <c r="X2850" i="36"/>
  <c r="X2851" i="36"/>
  <c r="Y2855" i="36"/>
  <c r="M2860" i="36"/>
  <c r="X2860" i="36"/>
  <c r="M2865" i="36"/>
  <c r="X2866" i="36"/>
  <c r="X2867" i="36"/>
  <c r="Y2871" i="36"/>
  <c r="X2888" i="36"/>
  <c r="X2638" i="36"/>
  <c r="M2641" i="36"/>
  <c r="Y2642" i="36"/>
  <c r="M2643" i="36"/>
  <c r="X2647" i="36"/>
  <c r="M2652" i="36"/>
  <c r="X2653" i="36"/>
  <c r="X2654" i="36"/>
  <c r="M2657" i="36"/>
  <c r="Y2658" i="36"/>
  <c r="M2659" i="36"/>
  <c r="X2663" i="36"/>
  <c r="M2668" i="36"/>
  <c r="X2669" i="36"/>
  <c r="X2670" i="36"/>
  <c r="M2673" i="36"/>
  <c r="Y2674" i="36"/>
  <c r="M2679" i="36"/>
  <c r="X2679" i="36"/>
  <c r="X2684" i="36"/>
  <c r="M2687" i="36"/>
  <c r="Y2688" i="36"/>
  <c r="M2691" i="36"/>
  <c r="Y2692" i="36"/>
  <c r="M2695" i="36"/>
  <c r="Y2696" i="36"/>
  <c r="M2699" i="36"/>
  <c r="Y2700" i="36"/>
  <c r="M2703" i="36"/>
  <c r="Y2704" i="36"/>
  <c r="M2707" i="36"/>
  <c r="Y2708" i="36"/>
  <c r="M2711" i="36"/>
  <c r="Y2712" i="36"/>
  <c r="Y2715" i="36"/>
  <c r="M2717" i="36"/>
  <c r="X2717" i="36"/>
  <c r="M2722" i="36"/>
  <c r="X2723" i="36"/>
  <c r="X2724" i="36"/>
  <c r="M2727" i="36"/>
  <c r="Y2731" i="36"/>
  <c r="X2733" i="36"/>
  <c r="Y2735" i="36"/>
  <c r="X2737" i="36"/>
  <c r="Y2739" i="36"/>
  <c r="X2741" i="36"/>
  <c r="Y2743" i="36"/>
  <c r="X2745" i="36"/>
  <c r="Y2747" i="36"/>
  <c r="X2749" i="36"/>
  <c r="Y2751" i="36"/>
  <c r="X2753" i="36"/>
  <c r="Y2755" i="36"/>
  <c r="X2757" i="36"/>
  <c r="Y2759" i="36"/>
  <c r="X2761" i="36"/>
  <c r="Y2763" i="36"/>
  <c r="X2765" i="36"/>
  <c r="Y2767" i="36"/>
  <c r="X2769" i="36"/>
  <c r="Y2771" i="36"/>
  <c r="X2773" i="36"/>
  <c r="Y2775" i="36"/>
  <c r="X2777" i="36"/>
  <c r="Y2779" i="36"/>
  <c r="X2781" i="36"/>
  <c r="Y2783" i="36"/>
  <c r="X2785" i="36"/>
  <c r="Y2787" i="36"/>
  <c r="X2789" i="36"/>
  <c r="Y2791" i="36"/>
  <c r="X2794" i="36"/>
  <c r="X2802" i="36"/>
  <c r="X2810" i="36"/>
  <c r="X2818" i="36"/>
  <c r="M2826" i="36"/>
  <c r="X2826" i="36"/>
  <c r="Y2834" i="36"/>
  <c r="X2840" i="36"/>
  <c r="X2847" i="36"/>
  <c r="Y2851" i="36"/>
  <c r="Y2852" i="36"/>
  <c r="Y2854" i="36"/>
  <c r="X2856" i="36"/>
  <c r="X2863" i="36"/>
  <c r="Y2867" i="36"/>
  <c r="Y2870" i="36"/>
  <c r="M2872" i="36"/>
  <c r="X2872" i="36"/>
  <c r="M2877" i="36"/>
  <c r="X2878" i="36"/>
  <c r="Y2879" i="36"/>
  <c r="Y2882" i="36"/>
  <c r="Y2892" i="36"/>
  <c r="Y2894" i="36"/>
  <c r="X2900" i="36"/>
  <c r="M2905" i="36"/>
  <c r="M2910" i="36"/>
  <c r="X2911" i="36"/>
  <c r="M2918" i="36"/>
  <c r="X2919" i="36"/>
  <c r="M2926" i="36"/>
  <c r="X2927" i="36"/>
  <c r="M2932" i="36"/>
  <c r="X2933" i="36"/>
  <c r="M2937" i="36"/>
  <c r="Y2938" i="36"/>
  <c r="X2941" i="36"/>
  <c r="X2945" i="36"/>
  <c r="X2949" i="36"/>
  <c r="X3016" i="36"/>
  <c r="X3020" i="36"/>
  <c r="X3024" i="36"/>
  <c r="X3028" i="36"/>
  <c r="X3032" i="36"/>
  <c r="X3036" i="36"/>
  <c r="X3040" i="36"/>
  <c r="X3044" i="36"/>
  <c r="X3048" i="36"/>
  <c r="X2908" i="36"/>
  <c r="X2913" i="36"/>
  <c r="X2921" i="36"/>
  <c r="X2929" i="36"/>
  <c r="M2961" i="36"/>
  <c r="X2967" i="36"/>
  <c r="X2970" i="36"/>
  <c r="M2973" i="36"/>
  <c r="M2975" i="36"/>
  <c r="X2975" i="36"/>
  <c r="X2978" i="36"/>
  <c r="M2981" i="36"/>
  <c r="M2983" i="36"/>
  <c r="X2983" i="36"/>
  <c r="X2986" i="36"/>
  <c r="M2989" i="36"/>
  <c r="M2991" i="36"/>
  <c r="X2991" i="36"/>
  <c r="X2994" i="36"/>
  <c r="M2997" i="36"/>
  <c r="M2999" i="36"/>
  <c r="X2999" i="36"/>
  <c r="X3002" i="36"/>
  <c r="M3005" i="36"/>
  <c r="X3007" i="36"/>
  <c r="M3010" i="36"/>
  <c r="M3012" i="36"/>
  <c r="M3017" i="36"/>
  <c r="X3019" i="36"/>
  <c r="M3021" i="36"/>
  <c r="X3023" i="36"/>
  <c r="M3025" i="36"/>
  <c r="X3027" i="36"/>
  <c r="M3029" i="36"/>
  <c r="X3031" i="36"/>
  <c r="M3033" i="36"/>
  <c r="X3035" i="36"/>
  <c r="M3037" i="36"/>
  <c r="X3039" i="36"/>
  <c r="M3041" i="36"/>
  <c r="X3043" i="36"/>
  <c r="M3045" i="36"/>
  <c r="X3047" i="36"/>
  <c r="M3049" i="36"/>
  <c r="X3051" i="36"/>
  <c r="M3075" i="36"/>
  <c r="M3083" i="36"/>
  <c r="M3091" i="36"/>
  <c r="M3099" i="36"/>
  <c r="X2886" i="36"/>
  <c r="Y2887" i="36"/>
  <c r="Y2890" i="36"/>
  <c r="X2892" i="36"/>
  <c r="M2897" i="36"/>
  <c r="X2898" i="36"/>
  <c r="Y2899" i="36"/>
  <c r="M2902" i="36"/>
  <c r="M2907" i="36"/>
  <c r="M2909" i="36"/>
  <c r="Y2911" i="36"/>
  <c r="M2914" i="36"/>
  <c r="X2915" i="36"/>
  <c r="Y2916" i="36"/>
  <c r="Y2919" i="36"/>
  <c r="M2922" i="36"/>
  <c r="X2923" i="36"/>
  <c r="Y2924" i="36"/>
  <c r="Y2927" i="36"/>
  <c r="M2930" i="36"/>
  <c r="X2931" i="36"/>
  <c r="M2935" i="36"/>
  <c r="X2939" i="36"/>
  <c r="X2943" i="36"/>
  <c r="X2947" i="36"/>
  <c r="X2951" i="36"/>
  <c r="X2955" i="36"/>
  <c r="X2959" i="36"/>
  <c r="X2963" i="36"/>
  <c r="Y2971" i="36"/>
  <c r="Y2979" i="36"/>
  <c r="Y2987" i="36"/>
  <c r="Y2995" i="36"/>
  <c r="Y3003" i="36"/>
  <c r="Y3008" i="36"/>
  <c r="Y3010" i="36"/>
  <c r="Y3019" i="36"/>
  <c r="Y3023" i="36"/>
  <c r="Y3027" i="36"/>
  <c r="Y3031" i="36"/>
  <c r="Y3035" i="36"/>
  <c r="Y3039" i="36"/>
  <c r="Y3043" i="36"/>
  <c r="Y3047" i="36"/>
  <c r="Y3051" i="36"/>
  <c r="Y3052" i="36"/>
  <c r="Y3060" i="36"/>
  <c r="Y3068" i="36"/>
  <c r="Y3076" i="36"/>
  <c r="Y3084" i="36"/>
  <c r="Y3092" i="36"/>
  <c r="Y2900" i="36"/>
  <c r="X2904" i="36"/>
  <c r="X2917" i="36"/>
  <c r="X2925" i="36"/>
  <c r="X2937" i="36"/>
  <c r="X2938" i="36"/>
  <c r="M2940" i="36"/>
  <c r="X2940" i="36"/>
  <c r="M2944" i="36"/>
  <c r="Y2944" i="36"/>
  <c r="M2948" i="36"/>
  <c r="Y2948" i="36"/>
  <c r="M2952" i="36"/>
  <c r="X2954" i="36"/>
  <c r="M2956" i="36"/>
  <c r="X2958" i="36"/>
  <c r="M2960" i="36"/>
  <c r="X2962" i="36"/>
  <c r="M2964" i="36"/>
  <c r="X2965" i="36"/>
  <c r="M2969" i="36"/>
  <c r="M2971" i="36"/>
  <c r="X2971" i="36"/>
  <c r="X2974" i="36"/>
  <c r="M2977" i="36"/>
  <c r="M2979" i="36"/>
  <c r="X2979" i="36"/>
  <c r="X2982" i="36"/>
  <c r="M2985" i="36"/>
  <c r="M2987" i="36"/>
  <c r="X2987" i="36"/>
  <c r="X2990" i="36"/>
  <c r="M2993" i="36"/>
  <c r="M2995" i="36"/>
  <c r="X2995" i="36"/>
  <c r="X2998" i="36"/>
  <c r="M3001" i="36"/>
  <c r="M3003" i="36"/>
  <c r="X3003" i="36"/>
  <c r="M3008" i="36"/>
  <c r="X3011" i="36"/>
  <c r="M3014" i="36"/>
  <c r="M3018" i="36"/>
  <c r="M3022" i="36"/>
  <c r="M3026" i="36"/>
  <c r="M3030" i="36"/>
  <c r="M3034" i="36"/>
  <c r="M3038" i="36"/>
  <c r="M3042" i="36"/>
  <c r="M3046" i="36"/>
  <c r="M3050" i="36"/>
  <c r="M3071" i="36"/>
  <c r="M3079" i="36"/>
  <c r="M3087" i="36"/>
  <c r="M3095" i="36"/>
  <c r="M3103" i="36"/>
  <c r="X3054" i="36"/>
  <c r="X3058" i="36"/>
  <c r="X3062" i="36"/>
  <c r="X3066" i="36"/>
  <c r="X3070" i="36"/>
  <c r="Y3071" i="36"/>
  <c r="X3074" i="36"/>
  <c r="Y3075" i="36"/>
  <c r="X3078" i="36"/>
  <c r="Y3079" i="36"/>
  <c r="X3082" i="36"/>
  <c r="Y3083" i="36"/>
  <c r="X3086" i="36"/>
  <c r="Y3087" i="36"/>
  <c r="X3090" i="36"/>
  <c r="Y3091" i="36"/>
  <c r="X3094" i="36"/>
  <c r="Y3095" i="36"/>
  <c r="X3098" i="36"/>
  <c r="Y3099" i="36"/>
  <c r="X3102" i="36"/>
  <c r="Y3103" i="36"/>
  <c r="X3106" i="36"/>
  <c r="Y3107" i="36"/>
  <c r="X3110" i="36"/>
  <c r="Y3111" i="36"/>
  <c r="X3114" i="36"/>
  <c r="Y3115" i="36"/>
  <c r="X3118" i="36"/>
  <c r="Y3119" i="36"/>
  <c r="X3122" i="36"/>
  <c r="Y3123" i="36"/>
  <c r="X3126" i="36"/>
  <c r="Y3127" i="36"/>
  <c r="X3130" i="36"/>
  <c r="Y3131" i="36"/>
  <c r="X3134" i="36"/>
  <c r="Y3135" i="36"/>
  <c r="X3138" i="36"/>
  <c r="Y3139" i="36"/>
  <c r="X3142" i="36"/>
  <c r="Y3143" i="36"/>
  <c r="X3152" i="36"/>
  <c r="M3157" i="36"/>
  <c r="X3158" i="36"/>
  <c r="M3162" i="36"/>
  <c r="M3164" i="36"/>
  <c r="X3170" i="36"/>
  <c r="M3175" i="36"/>
  <c r="X3176" i="36"/>
  <c r="X3177" i="36"/>
  <c r="M3180" i="36"/>
  <c r="M3182" i="36"/>
  <c r="X3182" i="36"/>
  <c r="Y3100" i="36"/>
  <c r="Y3104" i="36"/>
  <c r="Y3108" i="36"/>
  <c r="Y3112" i="36"/>
  <c r="Y3116" i="36"/>
  <c r="Y3120" i="36"/>
  <c r="Y3124" i="36"/>
  <c r="Y3128" i="36"/>
  <c r="Y3132" i="36"/>
  <c r="Y3136" i="36"/>
  <c r="Y3140" i="36"/>
  <c r="X3148" i="36"/>
  <c r="Y3160" i="36"/>
  <c r="X3169" i="36"/>
  <c r="X3173" i="36"/>
  <c r="X3185" i="36"/>
  <c r="X3194" i="36"/>
  <c r="Y3205" i="36"/>
  <c r="Y3208" i="36"/>
  <c r="X3052" i="36"/>
  <c r="X3056" i="36"/>
  <c r="X3060" i="36"/>
  <c r="X3064" i="36"/>
  <c r="X3068" i="36"/>
  <c r="X3072" i="36"/>
  <c r="X3076" i="36"/>
  <c r="X3080" i="36"/>
  <c r="X3084" i="36"/>
  <c r="X3088" i="36"/>
  <c r="X3092" i="36"/>
  <c r="X3096" i="36"/>
  <c r="X3100" i="36"/>
  <c r="X3104" i="36"/>
  <c r="X3108" i="36"/>
  <c r="X3112" i="36"/>
  <c r="X3116" i="36"/>
  <c r="X3120" i="36"/>
  <c r="X3124" i="36"/>
  <c r="X3128" i="36"/>
  <c r="X3132" i="36"/>
  <c r="X3136" i="36"/>
  <c r="X3140" i="36"/>
  <c r="X3144" i="36"/>
  <c r="M3149" i="36"/>
  <c r="X3150" i="36"/>
  <c r="M3154" i="36"/>
  <c r="X3160" i="36"/>
  <c r="X3163" i="36"/>
  <c r="X3165" i="36"/>
  <c r="Y3166" i="36"/>
  <c r="X3168" i="36"/>
  <c r="Y3169" i="36"/>
  <c r="M3172" i="36"/>
  <c r="Y3173" i="36"/>
  <c r="Y3176" i="36"/>
  <c r="M3178" i="36"/>
  <c r="X3178" i="36"/>
  <c r="X3186" i="36"/>
  <c r="Y3197" i="36"/>
  <c r="Y3198" i="36"/>
  <c r="X3209" i="36"/>
  <c r="Y3213" i="36"/>
  <c r="X3156" i="36"/>
  <c r="X3174" i="36"/>
  <c r="Y3181" i="36"/>
  <c r="Y3182" i="36"/>
  <c r="Y3189" i="36"/>
  <c r="Y3190" i="36"/>
  <c r="Y3192" i="36"/>
  <c r="Y3217" i="36"/>
  <c r="X3295" i="36"/>
  <c r="X3311" i="36"/>
  <c r="M3187" i="36"/>
  <c r="X3188" i="36"/>
  <c r="X3189" i="36"/>
  <c r="M3192" i="36"/>
  <c r="Y3193" i="36"/>
  <c r="X3198" i="36"/>
  <c r="M3203" i="36"/>
  <c r="X3204" i="36"/>
  <c r="X3205" i="36"/>
  <c r="M3208" i="36"/>
  <c r="Y3209" i="36"/>
  <c r="M3210" i="36"/>
  <c r="M3215" i="36"/>
  <c r="X3216" i="36"/>
  <c r="X3217" i="36"/>
  <c r="M3223" i="36"/>
  <c r="X3224" i="36"/>
  <c r="X3225" i="36"/>
  <c r="M3231" i="36"/>
  <c r="M3237" i="36"/>
  <c r="M3239" i="36"/>
  <c r="X3243" i="36"/>
  <c r="X3247" i="36"/>
  <c r="X3251" i="36"/>
  <c r="X3255" i="36"/>
  <c r="X3259" i="36"/>
  <c r="X3263" i="36"/>
  <c r="X3267" i="36"/>
  <c r="X3271" i="36"/>
  <c r="X3275" i="36"/>
  <c r="X3279" i="36"/>
  <c r="X3283" i="36"/>
  <c r="X3287" i="36"/>
  <c r="X3291" i="36"/>
  <c r="Y3293" i="36"/>
  <c r="M3296" i="36"/>
  <c r="Y3298" i="36"/>
  <c r="M3305" i="36"/>
  <c r="X3307" i="36"/>
  <c r="M3312" i="36"/>
  <c r="Y3314" i="36"/>
  <c r="Y3229" i="36"/>
  <c r="Y3299" i="36"/>
  <c r="X3303" i="36"/>
  <c r="M3179" i="36"/>
  <c r="X3180" i="36"/>
  <c r="X3181" i="36"/>
  <c r="M3184" i="36"/>
  <c r="Y3185" i="36"/>
  <c r="M3190" i="36"/>
  <c r="X3190" i="36"/>
  <c r="M3195" i="36"/>
  <c r="X3196" i="36"/>
  <c r="X3197" i="36"/>
  <c r="M3200" i="36"/>
  <c r="Y3201" i="36"/>
  <c r="M3202" i="36"/>
  <c r="X3206" i="36"/>
  <c r="M3211" i="36"/>
  <c r="X3212" i="36"/>
  <c r="X3213" i="36"/>
  <c r="M3219" i="36"/>
  <c r="X3220" i="36"/>
  <c r="X3221" i="36"/>
  <c r="M3227" i="36"/>
  <c r="X3228" i="36"/>
  <c r="X3229" i="36"/>
  <c r="M3233" i="36"/>
  <c r="X3234" i="36"/>
  <c r="M3236" i="36"/>
  <c r="M3238" i="36"/>
  <c r="X3238" i="36"/>
  <c r="M3241" i="36"/>
  <c r="X3245" i="36"/>
  <c r="Y3246" i="36"/>
  <c r="X3249" i="36"/>
  <c r="Y3250" i="36"/>
  <c r="X3253" i="36"/>
  <c r="Y3254" i="36"/>
  <c r="X3257" i="36"/>
  <c r="Y3258" i="36"/>
  <c r="X3261" i="36"/>
  <c r="Y3262" i="36"/>
  <c r="X3265" i="36"/>
  <c r="Y3266" i="36"/>
  <c r="X3269" i="36"/>
  <c r="Y3270" i="36"/>
  <c r="X3273" i="36"/>
  <c r="Y3274" i="36"/>
  <c r="X3277" i="36"/>
  <c r="Y3278" i="36"/>
  <c r="X3281" i="36"/>
  <c r="X3285" i="36"/>
  <c r="X3289" i="36"/>
  <c r="X3293" i="36"/>
  <c r="M3297" i="36"/>
  <c r="X3299" i="36"/>
  <c r="M3302" i="36"/>
  <c r="M3304" i="36"/>
  <c r="M3313" i="36"/>
  <c r="X3314" i="36"/>
  <c r="Y1926" i="36"/>
  <c r="Y1930" i="36"/>
  <c r="Y1934" i="36"/>
  <c r="Y1938" i="36"/>
  <c r="Y1942" i="36"/>
  <c r="Y1946" i="36"/>
  <c r="Y1950" i="36"/>
  <c r="Y1953" i="36"/>
  <c r="X1953" i="36"/>
  <c r="X1955" i="36"/>
  <c r="Y1961" i="36"/>
  <c r="X1961" i="36"/>
  <c r="X1963" i="36"/>
  <c r="Y1967" i="36"/>
  <c r="Y1974" i="36"/>
  <c r="Y1978" i="36"/>
  <c r="Y1982" i="36"/>
  <c r="X1983" i="36"/>
  <c r="Y1987" i="36"/>
  <c r="Y2003" i="36"/>
  <c r="Y2006" i="36"/>
  <c r="X2006" i="36"/>
  <c r="Y2014" i="36"/>
  <c r="Y1925" i="36"/>
  <c r="X1925" i="36"/>
  <c r="Y1929" i="36"/>
  <c r="X1929" i="36"/>
  <c r="Y1933" i="36"/>
  <c r="X1933" i="36"/>
  <c r="Y1937" i="36"/>
  <c r="X1937" i="36"/>
  <c r="Y1941" i="36"/>
  <c r="X1941" i="36"/>
  <c r="Y1945" i="36"/>
  <c r="X1945" i="36"/>
  <c r="Y1949" i="36"/>
  <c r="X1949" i="36"/>
  <c r="Y1973" i="36"/>
  <c r="X1973" i="36"/>
  <c r="Y2002" i="36"/>
  <c r="X2002" i="36"/>
  <c r="Y2013" i="36"/>
  <c r="X2013" i="36"/>
  <c r="Y1957" i="36"/>
  <c r="X1957" i="36"/>
  <c r="X1959" i="36"/>
  <c r="Y1969" i="36"/>
  <c r="X1969" i="36"/>
  <c r="X1971" i="36"/>
  <c r="X1991" i="36"/>
  <c r="Y1998" i="36"/>
  <c r="X1998" i="36"/>
  <c r="Y1954" i="36"/>
  <c r="Y1959" i="36"/>
  <c r="Y1962" i="36"/>
  <c r="Y1965" i="36"/>
  <c r="X1965" i="36"/>
  <c r="X1967" i="36"/>
  <c r="Y1971" i="36"/>
  <c r="Y1986" i="36"/>
  <c r="X1987" i="36"/>
  <c r="Y1991" i="36"/>
  <c r="Y2007" i="36"/>
  <c r="Y2010" i="36"/>
  <c r="X2010" i="36"/>
  <c r="X2017" i="36"/>
  <c r="X1977" i="36"/>
  <c r="X1981" i="36"/>
  <c r="X1985" i="36"/>
  <c r="X1989" i="36"/>
  <c r="X1993" i="36"/>
  <c r="X1997" i="36"/>
  <c r="X2001" i="36"/>
  <c r="X2005" i="36"/>
  <c r="X2009" i="36"/>
  <c r="X2021" i="36"/>
  <c r="Y2021" i="36"/>
  <c r="Y2034" i="36"/>
  <c r="X2034" i="36"/>
  <c r="X2037" i="36"/>
  <c r="Y2037" i="36"/>
  <c r="Y2050" i="36"/>
  <c r="X2050" i="36"/>
  <c r="Y2098" i="36"/>
  <c r="X2098" i="36"/>
  <c r="Y2114" i="36"/>
  <c r="X2114" i="36"/>
  <c r="Y2130" i="36"/>
  <c r="X2130" i="36"/>
  <c r="Y2146" i="36"/>
  <c r="X2146" i="36"/>
  <c r="Y2011" i="36"/>
  <c r="Y2022" i="36"/>
  <c r="X2022" i="36"/>
  <c r="X2025" i="36"/>
  <c r="Y2025" i="36"/>
  <c r="Y2027" i="36"/>
  <c r="Y2038" i="36"/>
  <c r="X2038" i="36"/>
  <c r="Y2043" i="36"/>
  <c r="X2053" i="36"/>
  <c r="Y2054" i="36"/>
  <c r="X2054" i="36"/>
  <c r="X2065" i="36"/>
  <c r="Y2067" i="36"/>
  <c r="Y2075" i="36"/>
  <c r="X2077" i="36"/>
  <c r="Y2079" i="36"/>
  <c r="Y2091" i="36"/>
  <c r="Y2094" i="36"/>
  <c r="X2094" i="36"/>
  <c r="Y2107" i="36"/>
  <c r="Y2110" i="36"/>
  <c r="X2110" i="36"/>
  <c r="Y2123" i="36"/>
  <c r="Y2126" i="36"/>
  <c r="X2126" i="36"/>
  <c r="Y2139" i="36"/>
  <c r="X2141" i="36"/>
  <c r="Y2142" i="36"/>
  <c r="X2142" i="36"/>
  <c r="X2153" i="36"/>
  <c r="Y2155" i="36"/>
  <c r="X2169" i="36"/>
  <c r="Y2171" i="36"/>
  <c r="X2177" i="36"/>
  <c r="Y2179" i="36"/>
  <c r="X2185" i="36"/>
  <c r="Y2187" i="36"/>
  <c r="Y2191" i="36"/>
  <c r="X2191" i="36"/>
  <c r="X2193" i="36"/>
  <c r="Y2199" i="36"/>
  <c r="X2199" i="36"/>
  <c r="Y2207" i="36"/>
  <c r="X2207" i="36"/>
  <c r="Y2215" i="36"/>
  <c r="X2215" i="36"/>
  <c r="Y2223" i="36"/>
  <c r="X2223" i="36"/>
  <c r="Y2231" i="36"/>
  <c r="X2231" i="36"/>
  <c r="Y2239" i="36"/>
  <c r="X2239" i="36"/>
  <c r="Y2247" i="36"/>
  <c r="X2247" i="36"/>
  <c r="Y2255" i="36"/>
  <c r="X2255" i="36"/>
  <c r="Y2263" i="36"/>
  <c r="X2263" i="36"/>
  <c r="Y2271" i="36"/>
  <c r="X2271" i="36"/>
  <c r="Y2279" i="36"/>
  <c r="X2279" i="36"/>
  <c r="Y2287" i="36"/>
  <c r="X2287" i="36"/>
  <c r="X2289" i="36"/>
  <c r="Y2295" i="36"/>
  <c r="X2295" i="36"/>
  <c r="X2297" i="36"/>
  <c r="Y2303" i="36"/>
  <c r="X2303" i="36"/>
  <c r="X2305" i="36"/>
  <c r="Y2311" i="36"/>
  <c r="X2311" i="36"/>
  <c r="Y2319" i="36"/>
  <c r="X2319" i="36"/>
  <c r="X2321" i="36"/>
  <c r="Y2327" i="36"/>
  <c r="X2327" i="36"/>
  <c r="X2329" i="36"/>
  <c r="Y2335" i="36"/>
  <c r="X2335" i="36"/>
  <c r="X2337" i="36"/>
  <c r="Y2343" i="36"/>
  <c r="X2343" i="36"/>
  <c r="Y2348" i="36"/>
  <c r="X2348" i="36"/>
  <c r="X2018" i="36"/>
  <c r="Y2026" i="36"/>
  <c r="X2026" i="36"/>
  <c r="X2029" i="36"/>
  <c r="Y2029" i="36"/>
  <c r="Y2031" i="36"/>
  <c r="Y2042" i="36"/>
  <c r="X2042" i="36"/>
  <c r="Y2047" i="36"/>
  <c r="Y2063" i="36"/>
  <c r="Y2083" i="36"/>
  <c r="Y2087" i="36"/>
  <c r="Y2090" i="36"/>
  <c r="X2090" i="36"/>
  <c r="Y2103" i="36"/>
  <c r="Y2106" i="36"/>
  <c r="X2106" i="36"/>
  <c r="Y2119" i="36"/>
  <c r="Y2122" i="36"/>
  <c r="X2122" i="36"/>
  <c r="Y2135" i="36"/>
  <c r="X2137" i="36"/>
  <c r="Y2138" i="36"/>
  <c r="X2138" i="36"/>
  <c r="Y2151" i="36"/>
  <c r="X2165" i="36"/>
  <c r="Y2167" i="36"/>
  <c r="Y2193" i="36"/>
  <c r="Y2201" i="36"/>
  <c r="Y2209" i="36"/>
  <c r="Y2217" i="36"/>
  <c r="Y2225" i="36"/>
  <c r="Y2233" i="36"/>
  <c r="Y2241" i="36"/>
  <c r="Y2249" i="36"/>
  <c r="Y2257" i="36"/>
  <c r="Y2265" i="36"/>
  <c r="Y2273" i="36"/>
  <c r="Y2281" i="36"/>
  <c r="Y2289" i="36"/>
  <c r="Y2297" i="36"/>
  <c r="Y2305" i="36"/>
  <c r="Y2313" i="36"/>
  <c r="Y2321" i="36"/>
  <c r="Y2329" i="36"/>
  <c r="Y2337" i="36"/>
  <c r="M2014" i="36"/>
  <c r="M2018" i="36"/>
  <c r="Y2030" i="36"/>
  <c r="X2030" i="36"/>
  <c r="X2033" i="36"/>
  <c r="Y2033" i="36"/>
  <c r="Y2046" i="36"/>
  <c r="X2046" i="36"/>
  <c r="Y2086" i="36"/>
  <c r="X2086" i="36"/>
  <c r="Y2102" i="36"/>
  <c r="X2102" i="36"/>
  <c r="Y2118" i="36"/>
  <c r="X2118" i="36"/>
  <c r="Y2134" i="36"/>
  <c r="X2134" i="36"/>
  <c r="Y2150" i="36"/>
  <c r="X2150" i="36"/>
  <c r="Y2195" i="36"/>
  <c r="X2195" i="36"/>
  <c r="Y2203" i="36"/>
  <c r="X2203" i="36"/>
  <c r="Y2211" i="36"/>
  <c r="X2211" i="36"/>
  <c r="Y2219" i="36"/>
  <c r="X2219" i="36"/>
  <c r="Y2227" i="36"/>
  <c r="X2227" i="36"/>
  <c r="Y2235" i="36"/>
  <c r="X2235" i="36"/>
  <c r="Y2243" i="36"/>
  <c r="X2243" i="36"/>
  <c r="Y2251" i="36"/>
  <c r="X2251" i="36"/>
  <c r="Y2259" i="36"/>
  <c r="X2259" i="36"/>
  <c r="Y2267" i="36"/>
  <c r="X2267" i="36"/>
  <c r="Y2275" i="36"/>
  <c r="X2275" i="36"/>
  <c r="Y2283" i="36"/>
  <c r="X2283" i="36"/>
  <c r="Y2291" i="36"/>
  <c r="X2291" i="36"/>
  <c r="Y2299" i="36"/>
  <c r="X2299" i="36"/>
  <c r="Y2307" i="36"/>
  <c r="X2307" i="36"/>
  <c r="Y2315" i="36"/>
  <c r="X2315" i="36"/>
  <c r="Y2323" i="36"/>
  <c r="X2323" i="36"/>
  <c r="Y2331" i="36"/>
  <c r="X2331" i="36"/>
  <c r="Y2339" i="36"/>
  <c r="X2339" i="36"/>
  <c r="X2058" i="36"/>
  <c r="X2062" i="36"/>
  <c r="X2066" i="36"/>
  <c r="X2070" i="36"/>
  <c r="X2074" i="36"/>
  <c r="X2078" i="36"/>
  <c r="X2082" i="36"/>
  <c r="X2154" i="36"/>
  <c r="X2158" i="36"/>
  <c r="X2162" i="36"/>
  <c r="X2166" i="36"/>
  <c r="X2170" i="36"/>
  <c r="X2174" i="36"/>
  <c r="X2178" i="36"/>
  <c r="X2182" i="36"/>
  <c r="X2186" i="36"/>
  <c r="X2190" i="36"/>
  <c r="X2346" i="36"/>
  <c r="X2347" i="36"/>
  <c r="Y2361" i="36"/>
  <c r="Y2377" i="36"/>
  <c r="Y2393" i="36"/>
  <c r="Y2409" i="36"/>
  <c r="Y2413" i="36"/>
  <c r="Y2417" i="36"/>
  <c r="Y2421" i="36"/>
  <c r="Y2425" i="36"/>
  <c r="Y2429" i="36"/>
  <c r="Y2433" i="36"/>
  <c r="Y2437" i="36"/>
  <c r="Y2441" i="36"/>
  <c r="Y2445" i="36"/>
  <c r="Y2449" i="36"/>
  <c r="Y2453" i="36"/>
  <c r="Y2457" i="36"/>
  <c r="Y2461" i="36"/>
  <c r="Y2465" i="36"/>
  <c r="Y2469" i="36"/>
  <c r="Y2473" i="36"/>
  <c r="Y2477" i="36"/>
  <c r="Y2481" i="36"/>
  <c r="Y2485" i="36"/>
  <c r="Y2489" i="36"/>
  <c r="Y2493" i="36"/>
  <c r="Y2497" i="36"/>
  <c r="Y2501" i="36"/>
  <c r="Y2505" i="36"/>
  <c r="Y2509" i="36"/>
  <c r="Y2513" i="36"/>
  <c r="Y2520" i="36"/>
  <c r="X2520" i="36"/>
  <c r="Y2345" i="36"/>
  <c r="Y2365" i="36"/>
  <c r="Y2381" i="36"/>
  <c r="Y2397" i="36"/>
  <c r="Y2516" i="36"/>
  <c r="X2200" i="36"/>
  <c r="X2204" i="36"/>
  <c r="X2208" i="36"/>
  <c r="X2212" i="36"/>
  <c r="X2216" i="36"/>
  <c r="X2220" i="36"/>
  <c r="X2224" i="36"/>
  <c r="X2228" i="36"/>
  <c r="X2232" i="36"/>
  <c r="X2236" i="36"/>
  <c r="X2240" i="36"/>
  <c r="X2244" i="36"/>
  <c r="X2248" i="36"/>
  <c r="X2252" i="36"/>
  <c r="X2256" i="36"/>
  <c r="X2260" i="36"/>
  <c r="X2264" i="36"/>
  <c r="X2268" i="36"/>
  <c r="X2272" i="36"/>
  <c r="X2276" i="36"/>
  <c r="X2280" i="36"/>
  <c r="X2284" i="36"/>
  <c r="X2288" i="36"/>
  <c r="X2292" i="36"/>
  <c r="X2296" i="36"/>
  <c r="X2300" i="36"/>
  <c r="X2304" i="36"/>
  <c r="X2312" i="36"/>
  <c r="X2316" i="36"/>
  <c r="X2320" i="36"/>
  <c r="X2324" i="36"/>
  <c r="X2328" i="36"/>
  <c r="X2332" i="36"/>
  <c r="X2336" i="36"/>
  <c r="X2340" i="36"/>
  <c r="X2344" i="36"/>
  <c r="M2348" i="36"/>
  <c r="M2352" i="36"/>
  <c r="X2356" i="36"/>
  <c r="X2360" i="36"/>
  <c r="X2364" i="36"/>
  <c r="X2368" i="36"/>
  <c r="X2372" i="36"/>
  <c r="X2376" i="36"/>
  <c r="X2380" i="36"/>
  <c r="X2384" i="36"/>
  <c r="X2388" i="36"/>
  <c r="X2392" i="36"/>
  <c r="X2396" i="36"/>
  <c r="X2400" i="36"/>
  <c r="X2404" i="36"/>
  <c r="X2408" i="36"/>
  <c r="X2412" i="36"/>
  <c r="X2416" i="36"/>
  <c r="X2420" i="36"/>
  <c r="X2424" i="36"/>
  <c r="X2428" i="36"/>
  <c r="X2432" i="36"/>
  <c r="X2436" i="36"/>
  <c r="X2440" i="36"/>
  <c r="X2444" i="36"/>
  <c r="X2448" i="36"/>
  <c r="X2452" i="36"/>
  <c r="X2456" i="36"/>
  <c r="X2460" i="36"/>
  <c r="X2464" i="36"/>
  <c r="X2468" i="36"/>
  <c r="X2472" i="36"/>
  <c r="X2476" i="36"/>
  <c r="X2480" i="36"/>
  <c r="X2484" i="36"/>
  <c r="X2488" i="36"/>
  <c r="X2492" i="36"/>
  <c r="X2496" i="36"/>
  <c r="X2500" i="36"/>
  <c r="X2504" i="36"/>
  <c r="X2508" i="36"/>
  <c r="X2512" i="36"/>
  <c r="Y2533" i="36"/>
  <c r="X2536" i="36"/>
  <c r="Y2536" i="36"/>
  <c r="Y2549" i="36"/>
  <c r="X2552" i="36"/>
  <c r="Y2552" i="36"/>
  <c r="Y2565" i="36"/>
  <c r="X2568" i="36"/>
  <c r="Y2568" i="36"/>
  <c r="Y2581" i="36"/>
  <c r="X2584" i="36"/>
  <c r="Y2584" i="36"/>
  <c r="Y2597" i="36"/>
  <c r="X2600" i="36"/>
  <c r="Y2600" i="36"/>
  <c r="Y2613" i="36"/>
  <c r="X2616" i="36"/>
  <c r="Y2616" i="36"/>
  <c r="Y2629" i="36"/>
  <c r="X2632" i="36"/>
  <c r="Y2632" i="36"/>
  <c r="Y2645" i="36"/>
  <c r="X2648" i="36"/>
  <c r="Y2648" i="36"/>
  <c r="Y2661" i="36"/>
  <c r="X2664" i="36"/>
  <c r="Y2664" i="36"/>
  <c r="Y2677" i="36"/>
  <c r="X2680" i="36"/>
  <c r="Y2680" i="36"/>
  <c r="Y2682" i="36"/>
  <c r="X2532" i="36"/>
  <c r="Y2532" i="36"/>
  <c r="X2548" i="36"/>
  <c r="Y2548" i="36"/>
  <c r="X2564" i="36"/>
  <c r="Y2564" i="36"/>
  <c r="X2580" i="36"/>
  <c r="Y2580" i="36"/>
  <c r="X2596" i="36"/>
  <c r="Y2596" i="36"/>
  <c r="X2612" i="36"/>
  <c r="Y2612" i="36"/>
  <c r="X2628" i="36"/>
  <c r="Y2628" i="36"/>
  <c r="X2644" i="36"/>
  <c r="Y2644" i="36"/>
  <c r="X2660" i="36"/>
  <c r="Y2660" i="36"/>
  <c r="X2676" i="36"/>
  <c r="Y2676" i="36"/>
  <c r="X2528" i="36"/>
  <c r="Y2528" i="36"/>
  <c r="X2544" i="36"/>
  <c r="Y2544" i="36"/>
  <c r="X2560" i="36"/>
  <c r="Y2560" i="36"/>
  <c r="X2576" i="36"/>
  <c r="Y2576" i="36"/>
  <c r="X2592" i="36"/>
  <c r="Y2592" i="36"/>
  <c r="X2608" i="36"/>
  <c r="Y2608" i="36"/>
  <c r="X2624" i="36"/>
  <c r="Y2624" i="36"/>
  <c r="X2640" i="36"/>
  <c r="Y2640" i="36"/>
  <c r="X2656" i="36"/>
  <c r="Y2656" i="36"/>
  <c r="X2672" i="36"/>
  <c r="Y2672" i="36"/>
  <c r="Y2686" i="36"/>
  <c r="X2686" i="36"/>
  <c r="M2516" i="36"/>
  <c r="Y2521" i="36"/>
  <c r="X2524" i="36"/>
  <c r="Y2524" i="36"/>
  <c r="Y2537" i="36"/>
  <c r="X2540" i="36"/>
  <c r="Y2540" i="36"/>
  <c r="Y2553" i="36"/>
  <c r="X2556" i="36"/>
  <c r="Y2556" i="36"/>
  <c r="Y2569" i="36"/>
  <c r="X2572" i="36"/>
  <c r="Y2572" i="36"/>
  <c r="Y2585" i="36"/>
  <c r="X2588" i="36"/>
  <c r="Y2588" i="36"/>
  <c r="Y2601" i="36"/>
  <c r="X2604" i="36"/>
  <c r="Y2604" i="36"/>
  <c r="Y2617" i="36"/>
  <c r="X2620" i="36"/>
  <c r="Y2620" i="36"/>
  <c r="Y2633" i="36"/>
  <c r="X2636" i="36"/>
  <c r="Y2636" i="36"/>
  <c r="Y2649" i="36"/>
  <c r="X2652" i="36"/>
  <c r="Y2652" i="36"/>
  <c r="Y2665" i="36"/>
  <c r="X2668" i="36"/>
  <c r="Y2668" i="36"/>
  <c r="Y2681" i="36"/>
  <c r="Y2718" i="36"/>
  <c r="X2718" i="36"/>
  <c r="Y2795" i="36"/>
  <c r="X2795" i="36"/>
  <c r="X2797" i="36"/>
  <c r="Y2803" i="36"/>
  <c r="X2803" i="36"/>
  <c r="X2805" i="36"/>
  <c r="Y2811" i="36"/>
  <c r="X2811" i="36"/>
  <c r="X2813" i="36"/>
  <c r="Y2819" i="36"/>
  <c r="X2819" i="36"/>
  <c r="X2821" i="36"/>
  <c r="Y2827" i="36"/>
  <c r="X2827" i="36"/>
  <c r="X2829" i="36"/>
  <c r="M2682" i="36"/>
  <c r="X2685" i="36"/>
  <c r="Y2691" i="36"/>
  <c r="Y2695" i="36"/>
  <c r="Y2714" i="36"/>
  <c r="X2714" i="36"/>
  <c r="Y2730" i="36"/>
  <c r="X2730" i="36"/>
  <c r="Y2792" i="36"/>
  <c r="Y2797" i="36"/>
  <c r="Y2800" i="36"/>
  <c r="Y2805" i="36"/>
  <c r="Y2808" i="36"/>
  <c r="Y2813" i="36"/>
  <c r="Y2816" i="36"/>
  <c r="Y2821" i="36"/>
  <c r="Y2824" i="36"/>
  <c r="Y2829" i="36"/>
  <c r="Y2832" i="36"/>
  <c r="Y2690" i="36"/>
  <c r="X2690" i="36"/>
  <c r="Y2694" i="36"/>
  <c r="X2694" i="36"/>
  <c r="Y2698" i="36"/>
  <c r="X2698" i="36"/>
  <c r="Y2702" i="36"/>
  <c r="X2702" i="36"/>
  <c r="Y2706" i="36"/>
  <c r="X2706" i="36"/>
  <c r="Y2710" i="36"/>
  <c r="X2710" i="36"/>
  <c r="Y2723" i="36"/>
  <c r="Y2726" i="36"/>
  <c r="X2726" i="36"/>
  <c r="X2728" i="36"/>
  <c r="Y2732" i="36"/>
  <c r="Y2736" i="36"/>
  <c r="Y2740" i="36"/>
  <c r="Y2744" i="36"/>
  <c r="Y2748" i="36"/>
  <c r="Y2752" i="36"/>
  <c r="Y2756" i="36"/>
  <c r="Y2760" i="36"/>
  <c r="Y2764" i="36"/>
  <c r="Y2768" i="36"/>
  <c r="Y2772" i="36"/>
  <c r="Y2776" i="36"/>
  <c r="Y2780" i="36"/>
  <c r="Y2784" i="36"/>
  <c r="Y2788" i="36"/>
  <c r="X2793" i="36"/>
  <c r="Y2799" i="36"/>
  <c r="X2799" i="36"/>
  <c r="X2801" i="36"/>
  <c r="Y2807" i="36"/>
  <c r="X2807" i="36"/>
  <c r="X2809" i="36"/>
  <c r="Y2815" i="36"/>
  <c r="X2815" i="36"/>
  <c r="X2817" i="36"/>
  <c r="Y2823" i="36"/>
  <c r="X2823" i="36"/>
  <c r="X2825" i="36"/>
  <c r="Y2831" i="36"/>
  <c r="X2831" i="36"/>
  <c r="Y2833" i="36"/>
  <c r="M2686" i="36"/>
  <c r="Y2719" i="36"/>
  <c r="Y2722" i="36"/>
  <c r="X2722" i="36"/>
  <c r="Y2728" i="36"/>
  <c r="X2734" i="36"/>
  <c r="X2738" i="36"/>
  <c r="X2742" i="36"/>
  <c r="X2746" i="36"/>
  <c r="X2750" i="36"/>
  <c r="X2754" i="36"/>
  <c r="X2758" i="36"/>
  <c r="X2762" i="36"/>
  <c r="X2766" i="36"/>
  <c r="X2770" i="36"/>
  <c r="X2774" i="36"/>
  <c r="X2778" i="36"/>
  <c r="X2782" i="36"/>
  <c r="X2786" i="36"/>
  <c r="X2790" i="36"/>
  <c r="Y2838" i="36"/>
  <c r="Y2841" i="36"/>
  <c r="X2841" i="36"/>
  <c r="Y2857" i="36"/>
  <c r="X2857" i="36"/>
  <c r="Y2873" i="36"/>
  <c r="X2873" i="36"/>
  <c r="Y2893" i="36"/>
  <c r="X2893" i="36"/>
  <c r="X2895" i="36"/>
  <c r="Y2936" i="36"/>
  <c r="X2936" i="36"/>
  <c r="Y2853" i="36"/>
  <c r="X2853" i="36"/>
  <c r="Y2869" i="36"/>
  <c r="X2869" i="36"/>
  <c r="Y2881" i="36"/>
  <c r="X2881" i="36"/>
  <c r="Y2889" i="36"/>
  <c r="X2889" i="36"/>
  <c r="Y2895" i="36"/>
  <c r="Y2902" i="36"/>
  <c r="Y2905" i="36"/>
  <c r="X2905" i="36"/>
  <c r="Y2907" i="36"/>
  <c r="X2910" i="36"/>
  <c r="Y2910" i="36"/>
  <c r="X2918" i="36"/>
  <c r="Y2918" i="36"/>
  <c r="X2926" i="36"/>
  <c r="Y2926" i="36"/>
  <c r="Y2846" i="36"/>
  <c r="Y2849" i="36"/>
  <c r="X2849" i="36"/>
  <c r="Y2862" i="36"/>
  <c r="Y2865" i="36"/>
  <c r="X2865" i="36"/>
  <c r="Y2878" i="36"/>
  <c r="Y2883" i="36"/>
  <c r="Y2886" i="36"/>
  <c r="Y2891" i="36"/>
  <c r="Y2898" i="36"/>
  <c r="Y2901" i="36"/>
  <c r="X2901" i="36"/>
  <c r="X2903" i="36"/>
  <c r="X2906" i="36"/>
  <c r="Y2906" i="36"/>
  <c r="Y2912" i="36"/>
  <c r="Y2915" i="36"/>
  <c r="Y2920" i="36"/>
  <c r="Y2923" i="36"/>
  <c r="Y2928" i="36"/>
  <c r="Y2931" i="36"/>
  <c r="X2836" i="36"/>
  <c r="X2837" i="36"/>
  <c r="Y2842" i="36"/>
  <c r="Y2845" i="36"/>
  <c r="X2845" i="36"/>
  <c r="Y2858" i="36"/>
  <c r="Y2861" i="36"/>
  <c r="X2861" i="36"/>
  <c r="Y2874" i="36"/>
  <c r="Y2877" i="36"/>
  <c r="X2877" i="36"/>
  <c r="Y2885" i="36"/>
  <c r="X2885" i="36"/>
  <c r="Y2897" i="36"/>
  <c r="X2897" i="36"/>
  <c r="X2914" i="36"/>
  <c r="Y2914" i="36"/>
  <c r="X2922" i="36"/>
  <c r="Y2922" i="36"/>
  <c r="X2930" i="36"/>
  <c r="Y2930" i="36"/>
  <c r="X2935" i="36"/>
  <c r="Y2945" i="36"/>
  <c r="Y2949" i="36"/>
  <c r="Y2953" i="36"/>
  <c r="Y2957" i="36"/>
  <c r="Y2961" i="36"/>
  <c r="Y2964" i="36"/>
  <c r="X2964" i="36"/>
  <c r="X2966" i="36"/>
  <c r="Y2970" i="36"/>
  <c r="Y2973" i="36"/>
  <c r="Y2978" i="36"/>
  <c r="Y2981" i="36"/>
  <c r="Y2986" i="36"/>
  <c r="Y2989" i="36"/>
  <c r="Y2994" i="36"/>
  <c r="Y2997" i="36"/>
  <c r="Y3002" i="36"/>
  <c r="Y3005" i="36"/>
  <c r="Y2966" i="36"/>
  <c r="Y2972" i="36"/>
  <c r="X2972" i="36"/>
  <c r="Y2980" i="36"/>
  <c r="X2980" i="36"/>
  <c r="Y2988" i="36"/>
  <c r="X2988" i="36"/>
  <c r="Y2996" i="36"/>
  <c r="X2996" i="36"/>
  <c r="Y3004" i="36"/>
  <c r="X3004" i="36"/>
  <c r="X3009" i="36"/>
  <c r="Y3009" i="36"/>
  <c r="X2909" i="36"/>
  <c r="Y2933" i="36"/>
  <c r="M2936" i="36"/>
  <c r="Y2940" i="36"/>
  <c r="Y2990" i="36"/>
  <c r="Y2998" i="36"/>
  <c r="Y2941" i="36"/>
  <c r="Y2968" i="36"/>
  <c r="X2968" i="36"/>
  <c r="Y2976" i="36"/>
  <c r="X2976" i="36"/>
  <c r="Y2984" i="36"/>
  <c r="X2984" i="36"/>
  <c r="Y2992" i="36"/>
  <c r="X2992" i="36"/>
  <c r="Y3000" i="36"/>
  <c r="X3000" i="36"/>
  <c r="X3013" i="36"/>
  <c r="Y3013" i="36"/>
  <c r="Y3007" i="36"/>
  <c r="M3009" i="36"/>
  <c r="Y3011" i="36"/>
  <c r="M3013" i="36"/>
  <c r="Y3015" i="36"/>
  <c r="X3153" i="36"/>
  <c r="Y3153" i="36"/>
  <c r="X3155" i="36"/>
  <c r="Y3159" i="36"/>
  <c r="Y3171" i="36"/>
  <c r="X3171" i="36"/>
  <c r="X2944" i="36"/>
  <c r="X2948" i="36"/>
  <c r="X2952" i="36"/>
  <c r="X2956" i="36"/>
  <c r="X2960" i="36"/>
  <c r="Y3146" i="36"/>
  <c r="X3149" i="36"/>
  <c r="Y3149" i="36"/>
  <c r="X3151" i="36"/>
  <c r="Y3155" i="36"/>
  <c r="Y3162" i="36"/>
  <c r="Y3167" i="36"/>
  <c r="X3008" i="36"/>
  <c r="X3012" i="36"/>
  <c r="Y3018" i="36"/>
  <c r="Y3022" i="36"/>
  <c r="Y3026" i="36"/>
  <c r="Y3030" i="36"/>
  <c r="Y3034" i="36"/>
  <c r="Y3038" i="36"/>
  <c r="Y3042" i="36"/>
  <c r="Y3046" i="36"/>
  <c r="Y3050" i="36"/>
  <c r="Y3054" i="36"/>
  <c r="Y3058" i="36"/>
  <c r="Y3062" i="36"/>
  <c r="Y3066" i="36"/>
  <c r="Y3070" i="36"/>
  <c r="Y3074" i="36"/>
  <c r="Y3078" i="36"/>
  <c r="Y3082" i="36"/>
  <c r="Y3086" i="36"/>
  <c r="Y3090" i="36"/>
  <c r="Y3094" i="36"/>
  <c r="Y3098" i="36"/>
  <c r="Y3102" i="36"/>
  <c r="Y3106" i="36"/>
  <c r="Y3110" i="36"/>
  <c r="Y3114" i="36"/>
  <c r="Y3118" i="36"/>
  <c r="Y3122" i="36"/>
  <c r="Y3126" i="36"/>
  <c r="Y3130" i="36"/>
  <c r="Y3134" i="36"/>
  <c r="Y3138" i="36"/>
  <c r="Y3142" i="36"/>
  <c r="X3145" i="36"/>
  <c r="Y3145" i="36"/>
  <c r="X3147" i="36"/>
  <c r="Y3151" i="36"/>
  <c r="Y3158" i="36"/>
  <c r="X3161" i="36"/>
  <c r="Y3161" i="36"/>
  <c r="X3015" i="36"/>
  <c r="X3157" i="36"/>
  <c r="Y3157" i="36"/>
  <c r="Y3017" i="36"/>
  <c r="Y3021" i="36"/>
  <c r="Y3025" i="36"/>
  <c r="Y3029" i="36"/>
  <c r="Y3033" i="36"/>
  <c r="Y3037" i="36"/>
  <c r="Y3041" i="36"/>
  <c r="Y3045" i="36"/>
  <c r="Y3049" i="36"/>
  <c r="Y3053" i="36"/>
  <c r="Y3057" i="36"/>
  <c r="Y3061" i="36"/>
  <c r="Y3065" i="36"/>
  <c r="Y3069" i="36"/>
  <c r="Y3073" i="36"/>
  <c r="Y3077" i="36"/>
  <c r="Y3081" i="36"/>
  <c r="Y3085" i="36"/>
  <c r="Y3089" i="36"/>
  <c r="Y3093" i="36"/>
  <c r="Y3097" i="36"/>
  <c r="Y3101" i="36"/>
  <c r="Y3105" i="36"/>
  <c r="Y3109" i="36"/>
  <c r="Y3113" i="36"/>
  <c r="Y3117" i="36"/>
  <c r="Y3121" i="36"/>
  <c r="Y3125" i="36"/>
  <c r="Y3129" i="36"/>
  <c r="Y3133" i="36"/>
  <c r="Y3137" i="36"/>
  <c r="Y3141" i="36"/>
  <c r="Y3184" i="36"/>
  <c r="X3187" i="36"/>
  <c r="Y3187" i="36"/>
  <c r="Y3200" i="36"/>
  <c r="X3203" i="36"/>
  <c r="Y3203" i="36"/>
  <c r="X3215" i="36"/>
  <c r="Y3215" i="36"/>
  <c r="X3223" i="36"/>
  <c r="Y3223" i="36"/>
  <c r="X3183" i="36"/>
  <c r="Y3183" i="36"/>
  <c r="X3199" i="36"/>
  <c r="Y3199" i="36"/>
  <c r="Y3218" i="36"/>
  <c r="X3218" i="36"/>
  <c r="Y3226" i="36"/>
  <c r="X3226" i="36"/>
  <c r="X3232" i="36"/>
  <c r="Y3232" i="36"/>
  <c r="Y3240" i="36"/>
  <c r="X3240" i="36"/>
  <c r="M3167" i="36"/>
  <c r="Y3172" i="36"/>
  <c r="X3179" i="36"/>
  <c r="Y3179" i="36"/>
  <c r="X3195" i="36"/>
  <c r="Y3195" i="36"/>
  <c r="X3211" i="36"/>
  <c r="Y3211" i="36"/>
  <c r="X3219" i="36"/>
  <c r="Y3219" i="36"/>
  <c r="X3227" i="36"/>
  <c r="Y3227" i="36"/>
  <c r="X3233" i="36"/>
  <c r="Y3233" i="36"/>
  <c r="X3175" i="36"/>
  <c r="Y3175" i="36"/>
  <c r="Y3188" i="36"/>
  <c r="X3191" i="36"/>
  <c r="Y3191" i="36"/>
  <c r="Y3204" i="36"/>
  <c r="X3207" i="36"/>
  <c r="Y3207" i="36"/>
  <c r="Y3214" i="36"/>
  <c r="X3214" i="36"/>
  <c r="Y3216" i="36"/>
  <c r="Y3222" i="36"/>
  <c r="X3222" i="36"/>
  <c r="Y3224" i="36"/>
  <c r="Y3230" i="36"/>
  <c r="X3230" i="36"/>
  <c r="Y3236" i="36"/>
  <c r="Y3237" i="36"/>
  <c r="X3231" i="36"/>
  <c r="X3235" i="36"/>
  <c r="X3239" i="36"/>
  <c r="Y3245" i="36"/>
  <c r="Y3249" i="36"/>
  <c r="Y3253" i="36"/>
  <c r="Y3257" i="36"/>
  <c r="Y3261" i="36"/>
  <c r="Y3265" i="36"/>
  <c r="Y3269" i="36"/>
  <c r="Y3273" i="36"/>
  <c r="Y3277" i="36"/>
  <c r="X3294" i="36"/>
  <c r="Y3234" i="36"/>
  <c r="Y3238" i="36"/>
  <c r="X3242" i="36"/>
  <c r="X3246" i="36"/>
  <c r="X3250" i="36"/>
  <c r="X3254" i="36"/>
  <c r="X3258" i="36"/>
  <c r="X3262" i="36"/>
  <c r="X3266" i="36"/>
  <c r="X3270" i="36"/>
  <c r="X3274" i="36"/>
  <c r="X3278" i="36"/>
  <c r="X3282" i="36"/>
  <c r="X3286" i="36"/>
  <c r="X3290" i="36"/>
  <c r="Y3294" i="36"/>
  <c r="Y3305" i="36"/>
  <c r="X3306" i="36"/>
  <c r="Y3310" i="36"/>
  <c r="Y3313" i="36"/>
  <c r="X3313" i="36"/>
  <c r="X3315" i="36"/>
  <c r="M3240" i="36"/>
  <c r="Y3242" i="36"/>
  <c r="Y3282" i="36"/>
  <c r="Y3286" i="36"/>
  <c r="Y3290" i="36"/>
  <c r="Y3301" i="36"/>
  <c r="X3302" i="36"/>
  <c r="Y3306" i="36"/>
  <c r="Y3309" i="36"/>
  <c r="X3309" i="36"/>
  <c r="Y3315" i="36"/>
  <c r="Y3244" i="36"/>
  <c r="Y3248" i="36"/>
  <c r="Y3252" i="36"/>
  <c r="Y3256" i="36"/>
  <c r="Y3260" i="36"/>
  <c r="Y3264" i="36"/>
  <c r="Y3268" i="36"/>
  <c r="Y3272" i="36"/>
  <c r="Y3276" i="36"/>
  <c r="Y3280" i="36"/>
  <c r="Y3284" i="36"/>
  <c r="Y3288" i="36"/>
  <c r="Y3292" i="36"/>
  <c r="Y3296" i="36"/>
  <c r="Y3300" i="36"/>
  <c r="Y3304" i="36"/>
  <c r="Y3308" i="36"/>
  <c r="Y3312" i="36"/>
  <c r="X1369" i="36"/>
  <c r="Y1371" i="36"/>
  <c r="Y1388" i="36"/>
  <c r="X1393" i="36"/>
  <c r="Y1395" i="36"/>
  <c r="X1409" i="36"/>
  <c r="Y1411" i="36"/>
  <c r="Y1417" i="36"/>
  <c r="X1417" i="36"/>
  <c r="Y1419" i="36"/>
  <c r="X1423" i="36"/>
  <c r="Y1430" i="36"/>
  <c r="X1430" i="36"/>
  <c r="Y1433" i="36"/>
  <c r="X1433" i="36"/>
  <c r="Y1435" i="36"/>
  <c r="Y1359" i="36"/>
  <c r="X1359" i="36"/>
  <c r="Y1367" i="36"/>
  <c r="Y1383" i="36"/>
  <c r="Y1391" i="36"/>
  <c r="Y1407" i="36"/>
  <c r="Y1418" i="36"/>
  <c r="X1418" i="36"/>
  <c r="Y1421" i="36"/>
  <c r="X1421" i="36"/>
  <c r="Y1423" i="36"/>
  <c r="X1427" i="36"/>
  <c r="Y1434" i="36"/>
  <c r="X1434" i="36"/>
  <c r="Y1422" i="36"/>
  <c r="X1422" i="36"/>
  <c r="Y1425" i="36"/>
  <c r="X1425" i="36"/>
  <c r="Y1427" i="36"/>
  <c r="Y1426" i="36"/>
  <c r="X1426" i="36"/>
  <c r="Y1429" i="36"/>
  <c r="X1429" i="36"/>
  <c r="X1440" i="36"/>
  <c r="X1443" i="36"/>
  <c r="Y1443" i="36"/>
  <c r="Y1461" i="36"/>
  <c r="X1461" i="36"/>
  <c r="X1467" i="36"/>
  <c r="Y1477" i="36"/>
  <c r="X1477" i="36"/>
  <c r="X1483" i="36"/>
  <c r="Y1493" i="36"/>
  <c r="X1493" i="36"/>
  <c r="Y1502" i="36"/>
  <c r="Y1505" i="36"/>
  <c r="X1505" i="36"/>
  <c r="Y1518" i="36"/>
  <c r="Y1521" i="36"/>
  <c r="X1521" i="36"/>
  <c r="Y1534" i="36"/>
  <c r="Y1537" i="36"/>
  <c r="X1537" i="36"/>
  <c r="Y1550" i="36"/>
  <c r="Y1553" i="36"/>
  <c r="X1553" i="36"/>
  <c r="Y1561" i="36"/>
  <c r="X1562" i="36"/>
  <c r="Y1566" i="36"/>
  <c r="Y1577" i="36"/>
  <c r="X1578" i="36"/>
  <c r="Y1582" i="36"/>
  <c r="X1587" i="36"/>
  <c r="Y1593" i="36"/>
  <c r="X1593" i="36"/>
  <c r="X1595" i="36"/>
  <c r="Y1602" i="36"/>
  <c r="X1602" i="36"/>
  <c r="X1362" i="36"/>
  <c r="X1366" i="36"/>
  <c r="X1370" i="36"/>
  <c r="X1374" i="36"/>
  <c r="X1378" i="36"/>
  <c r="X1382" i="36"/>
  <c r="X1386" i="36"/>
  <c r="X1390" i="36"/>
  <c r="X1394" i="36"/>
  <c r="X1398" i="36"/>
  <c r="X1402" i="36"/>
  <c r="X1406" i="36"/>
  <c r="X1410" i="36"/>
  <c r="X1414" i="36"/>
  <c r="M1438" i="36"/>
  <c r="Y1441" i="36"/>
  <c r="X1441" i="36"/>
  <c r="Y1449" i="36"/>
  <c r="X1449" i="36"/>
  <c r="Y1457" i="36"/>
  <c r="X1457" i="36"/>
  <c r="Y1473" i="36"/>
  <c r="X1473" i="36"/>
  <c r="Y1489" i="36"/>
  <c r="X1489" i="36"/>
  <c r="Y1501" i="36"/>
  <c r="X1501" i="36"/>
  <c r="Y1514" i="36"/>
  <c r="Y1517" i="36"/>
  <c r="X1517" i="36"/>
  <c r="Y1530" i="36"/>
  <c r="Y1533" i="36"/>
  <c r="X1533" i="36"/>
  <c r="Y1546" i="36"/>
  <c r="Y1549" i="36"/>
  <c r="X1549" i="36"/>
  <c r="Y1562" i="36"/>
  <c r="Y1573" i="36"/>
  <c r="Y1578" i="36"/>
  <c r="Y1595" i="36"/>
  <c r="Y1603" i="36"/>
  <c r="X1603" i="36"/>
  <c r="Y1439" i="36"/>
  <c r="X1459" i="36"/>
  <c r="Y1469" i="36"/>
  <c r="X1469" i="36"/>
  <c r="X1475" i="36"/>
  <c r="Y1485" i="36"/>
  <c r="X1485" i="36"/>
  <c r="X1491" i="36"/>
  <c r="Y1513" i="36"/>
  <c r="X1513" i="36"/>
  <c r="Y1529" i="36"/>
  <c r="X1529" i="36"/>
  <c r="Y1545" i="36"/>
  <c r="X1545" i="36"/>
  <c r="X1570" i="36"/>
  <c r="X1586" i="36"/>
  <c r="Y1589" i="36"/>
  <c r="X1589" i="36"/>
  <c r="X1591" i="36"/>
  <c r="Y1597" i="36"/>
  <c r="X1597" i="36"/>
  <c r="M1436" i="36"/>
  <c r="Y1445" i="36"/>
  <c r="X1445" i="36"/>
  <c r="Y1453" i="36"/>
  <c r="X1453" i="36"/>
  <c r="Y1465" i="36"/>
  <c r="X1465" i="36"/>
  <c r="Y1481" i="36"/>
  <c r="X1481" i="36"/>
  <c r="Y1497" i="36"/>
  <c r="X1497" i="36"/>
  <c r="Y1509" i="36"/>
  <c r="X1509" i="36"/>
  <c r="Y1525" i="36"/>
  <c r="X1525" i="36"/>
  <c r="Y1541" i="36"/>
  <c r="X1541" i="36"/>
  <c r="Y1554" i="36"/>
  <c r="Y1557" i="36"/>
  <c r="X1557" i="36"/>
  <c r="Y1570" i="36"/>
  <c r="Y1586" i="36"/>
  <c r="Y1594" i="36"/>
  <c r="Y1601" i="36"/>
  <c r="X1601" i="36"/>
  <c r="X1444" i="36"/>
  <c r="X1448" i="36"/>
  <c r="X1452" i="36"/>
  <c r="X1456" i="36"/>
  <c r="X1460" i="36"/>
  <c r="X1464" i="36"/>
  <c r="X1468" i="36"/>
  <c r="X1472" i="36"/>
  <c r="X1476" i="36"/>
  <c r="X1480" i="36"/>
  <c r="X1484" i="36"/>
  <c r="X1488" i="36"/>
  <c r="X1492" i="36"/>
  <c r="X1496" i="36"/>
  <c r="X1500" i="36"/>
  <c r="X1504" i="36"/>
  <c r="X1508" i="36"/>
  <c r="X1512" i="36"/>
  <c r="X1516" i="36"/>
  <c r="X1520" i="36"/>
  <c r="X1524" i="36"/>
  <c r="X1528" i="36"/>
  <c r="X1532" i="36"/>
  <c r="X1536" i="36"/>
  <c r="X1540" i="36"/>
  <c r="X1544" i="36"/>
  <c r="X1548" i="36"/>
  <c r="X1552" i="36"/>
  <c r="X1556" i="36"/>
  <c r="X1560" i="36"/>
  <c r="X1564" i="36"/>
  <c r="X1568" i="36"/>
  <c r="X1572" i="36"/>
  <c r="X1576" i="36"/>
  <c r="X1580" i="36"/>
  <c r="X1584" i="36"/>
  <c r="X1588" i="36"/>
  <c r="X1592" i="36"/>
  <c r="Y1606" i="36"/>
  <c r="X1606" i="36"/>
  <c r="Y1610" i="36"/>
  <c r="X1610" i="36"/>
  <c r="Y1614" i="36"/>
  <c r="X1614" i="36"/>
  <c r="Y1618" i="36"/>
  <c r="X1618" i="36"/>
  <c r="Y1622" i="36"/>
  <c r="X1622" i="36"/>
  <c r="Y1626" i="36"/>
  <c r="X1626" i="36"/>
  <c r="Y1630" i="36"/>
  <c r="X1630" i="36"/>
  <c r="Y1634" i="36"/>
  <c r="X1634" i="36"/>
  <c r="Y1637" i="36"/>
  <c r="X1637" i="36"/>
  <c r="Y1639" i="36"/>
  <c r="Y1650" i="36"/>
  <c r="X1650" i="36"/>
  <c r="Y1653" i="36"/>
  <c r="X1653" i="36"/>
  <c r="X1656" i="36"/>
  <c r="Y1656" i="36"/>
  <c r="Y1658" i="36"/>
  <c r="Y1669" i="36"/>
  <c r="X1669" i="36"/>
  <c r="X1672" i="36"/>
  <c r="Y1672" i="36"/>
  <c r="Y1674" i="36"/>
  <c r="Y1685" i="36"/>
  <c r="X1685" i="36"/>
  <c r="X1688" i="36"/>
  <c r="Y1688" i="36"/>
  <c r="Y1607" i="36"/>
  <c r="X1607" i="36"/>
  <c r="Y1611" i="36"/>
  <c r="X1611" i="36"/>
  <c r="Y1615" i="36"/>
  <c r="X1615" i="36"/>
  <c r="Y1619" i="36"/>
  <c r="X1619" i="36"/>
  <c r="Y1623" i="36"/>
  <c r="X1623" i="36"/>
  <c r="Y1627" i="36"/>
  <c r="X1627" i="36"/>
  <c r="Y1631" i="36"/>
  <c r="X1631" i="36"/>
  <c r="Y1638" i="36"/>
  <c r="X1638" i="36"/>
  <c r="Y1641" i="36"/>
  <c r="X1641" i="36"/>
  <c r="Y1657" i="36"/>
  <c r="X1657" i="36"/>
  <c r="X1660" i="36"/>
  <c r="Y1660" i="36"/>
  <c r="Y1673" i="36"/>
  <c r="X1673" i="36"/>
  <c r="X1676" i="36"/>
  <c r="Y1676" i="36"/>
  <c r="Y1689" i="36"/>
  <c r="X1689" i="36"/>
  <c r="X1692" i="36"/>
  <c r="Y1692" i="36"/>
  <c r="X1442" i="36"/>
  <c r="X1446" i="36"/>
  <c r="Y1642" i="36"/>
  <c r="X1642" i="36"/>
  <c r="Y1645" i="36"/>
  <c r="X1645" i="36"/>
  <c r="X1648" i="36"/>
  <c r="Y1648" i="36"/>
  <c r="Y1661" i="36"/>
  <c r="X1661" i="36"/>
  <c r="X1664" i="36"/>
  <c r="Y1664" i="36"/>
  <c r="Y1677" i="36"/>
  <c r="X1677" i="36"/>
  <c r="X1680" i="36"/>
  <c r="Y1680" i="36"/>
  <c r="Y1690" i="36"/>
  <c r="X1690" i="36"/>
  <c r="X1693" i="36"/>
  <c r="Y1693" i="36"/>
  <c r="Y1605" i="36"/>
  <c r="X1605" i="36"/>
  <c r="Y1609" i="36"/>
  <c r="X1609" i="36"/>
  <c r="Y1613" i="36"/>
  <c r="X1613" i="36"/>
  <c r="Y1617" i="36"/>
  <c r="X1617" i="36"/>
  <c r="Y1621" i="36"/>
  <c r="X1621" i="36"/>
  <c r="Y1625" i="36"/>
  <c r="X1625" i="36"/>
  <c r="Y1629" i="36"/>
  <c r="X1629" i="36"/>
  <c r="Y1633" i="36"/>
  <c r="X1633" i="36"/>
  <c r="Y1635" i="36"/>
  <c r="Y1643" i="36"/>
  <c r="X1643" i="36"/>
  <c r="Y1646" i="36"/>
  <c r="X1646" i="36"/>
  <c r="Y1649" i="36"/>
  <c r="X1649" i="36"/>
  <c r="X1652" i="36"/>
  <c r="Y1652" i="36"/>
  <c r="Y1654" i="36"/>
  <c r="Y1665" i="36"/>
  <c r="X1665" i="36"/>
  <c r="X1668" i="36"/>
  <c r="Y1668" i="36"/>
  <c r="Y1670" i="36"/>
  <c r="Y1681" i="36"/>
  <c r="X1681" i="36"/>
  <c r="X1684" i="36"/>
  <c r="Y1684" i="36"/>
  <c r="Y1686" i="36"/>
  <c r="Y1644" i="36"/>
  <c r="M1693" i="36"/>
  <c r="X1696" i="36"/>
  <c r="X1697" i="36"/>
  <c r="Y1697" i="36"/>
  <c r="X1709" i="36"/>
  <c r="Y1709" i="36"/>
  <c r="Y1712" i="36"/>
  <c r="X1712" i="36"/>
  <c r="Y1722" i="36"/>
  <c r="X1722" i="36"/>
  <c r="X1725" i="36"/>
  <c r="Y1725" i="36"/>
  <c r="Y1728" i="36"/>
  <c r="X1728" i="36"/>
  <c r="Y1738" i="36"/>
  <c r="X1738" i="36"/>
  <c r="X1741" i="36"/>
  <c r="Y1741" i="36"/>
  <c r="Y1744" i="36"/>
  <c r="X1744" i="36"/>
  <c r="Y1754" i="36"/>
  <c r="X1754" i="36"/>
  <c r="Y1756" i="36"/>
  <c r="X1757" i="36"/>
  <c r="Y1764" i="36"/>
  <c r="X1764" i="36"/>
  <c r="Y1694" i="36"/>
  <c r="X1713" i="36"/>
  <c r="Y1713" i="36"/>
  <c r="Y1716" i="36"/>
  <c r="X1716" i="36"/>
  <c r="Y1726" i="36"/>
  <c r="X1726" i="36"/>
  <c r="X1729" i="36"/>
  <c r="Y1729" i="36"/>
  <c r="Y1732" i="36"/>
  <c r="X1732" i="36"/>
  <c r="Y1742" i="36"/>
  <c r="X1742" i="36"/>
  <c r="X1745" i="36"/>
  <c r="Y1745" i="36"/>
  <c r="Y1748" i="36"/>
  <c r="X1748" i="36"/>
  <c r="Y1755" i="36"/>
  <c r="X1755" i="36"/>
  <c r="X1700" i="36"/>
  <c r="X1701" i="36"/>
  <c r="Y1701" i="36"/>
  <c r="Y1704" i="36"/>
  <c r="X1704" i="36"/>
  <c r="Y1706" i="36"/>
  <c r="X1717" i="36"/>
  <c r="Y1717" i="36"/>
  <c r="Y1720" i="36"/>
  <c r="X1720" i="36"/>
  <c r="Y1730" i="36"/>
  <c r="X1730" i="36"/>
  <c r="X1733" i="36"/>
  <c r="Y1733" i="36"/>
  <c r="Y1736" i="36"/>
  <c r="X1736" i="36"/>
  <c r="Y1746" i="36"/>
  <c r="X1746" i="36"/>
  <c r="X1749" i="36"/>
  <c r="Y1749" i="36"/>
  <c r="Y1752" i="36"/>
  <c r="X1752" i="36"/>
  <c r="X1762" i="36"/>
  <c r="X1766" i="36"/>
  <c r="Y1766" i="36"/>
  <c r="Y1698" i="36"/>
  <c r="X1705" i="36"/>
  <c r="Y1705" i="36"/>
  <c r="Y1708" i="36"/>
  <c r="X1708" i="36"/>
  <c r="Y1710" i="36"/>
  <c r="Y1718" i="36"/>
  <c r="X1718" i="36"/>
  <c r="X1721" i="36"/>
  <c r="Y1721" i="36"/>
  <c r="Y1724" i="36"/>
  <c r="X1724" i="36"/>
  <c r="Y1734" i="36"/>
  <c r="X1734" i="36"/>
  <c r="X1737" i="36"/>
  <c r="Y1737" i="36"/>
  <c r="Y1740" i="36"/>
  <c r="X1740" i="36"/>
  <c r="Y1750" i="36"/>
  <c r="X1750" i="36"/>
  <c r="X1753" i="36"/>
  <c r="Y1753" i="36"/>
  <c r="Y1765" i="36"/>
  <c r="Y1767" i="36"/>
  <c r="X1773" i="36"/>
  <c r="X1776" i="36"/>
  <c r="Y1780" i="36"/>
  <c r="X1794" i="36"/>
  <c r="Y1796" i="36"/>
  <c r="X1810" i="36"/>
  <c r="Y1812" i="36"/>
  <c r="X1826" i="36"/>
  <c r="Y1828" i="36"/>
  <c r="Y1841" i="36"/>
  <c r="X1841" i="36"/>
  <c r="X1719" i="36"/>
  <c r="X1723" i="36"/>
  <c r="X1727" i="36"/>
  <c r="X1731" i="36"/>
  <c r="X1735" i="36"/>
  <c r="X1739" i="36"/>
  <c r="X1743" i="36"/>
  <c r="X1747" i="36"/>
  <c r="X1751" i="36"/>
  <c r="X1759" i="36"/>
  <c r="X1763" i="36"/>
  <c r="X1765" i="36"/>
  <c r="Y1776" i="36"/>
  <c r="Y1782" i="36"/>
  <c r="X1782" i="36"/>
  <c r="Y1792" i="36"/>
  <c r="X1806" i="36"/>
  <c r="Y1808" i="36"/>
  <c r="X1822" i="36"/>
  <c r="Y1824" i="36"/>
  <c r="X1838" i="36"/>
  <c r="Y1842" i="36"/>
  <c r="X1842" i="36"/>
  <c r="Y1768" i="36"/>
  <c r="Y1772" i="36"/>
  <c r="Y1778" i="36"/>
  <c r="X1778" i="36"/>
  <c r="Y1846" i="36"/>
  <c r="X1846" i="36"/>
  <c r="X1780" i="36"/>
  <c r="X1798" i="36"/>
  <c r="X1814" i="36"/>
  <c r="X1830" i="36"/>
  <c r="Y1787" i="36"/>
  <c r="Y1791" i="36"/>
  <c r="Y1795" i="36"/>
  <c r="Y1799" i="36"/>
  <c r="Y1803" i="36"/>
  <c r="Y1807" i="36"/>
  <c r="Y1811" i="36"/>
  <c r="Y1815" i="36"/>
  <c r="Y1819" i="36"/>
  <c r="Y1823" i="36"/>
  <c r="Y1827" i="36"/>
  <c r="Y1831" i="36"/>
  <c r="Y1835" i="36"/>
  <c r="Y1839" i="36"/>
  <c r="Y1854" i="36"/>
  <c r="X1854" i="36"/>
  <c r="Y1870" i="36"/>
  <c r="X1870" i="36"/>
  <c r="Y1886" i="36"/>
  <c r="X1886" i="36"/>
  <c r="Y1902" i="36"/>
  <c r="X1902" i="36"/>
  <c r="Y1918" i="36"/>
  <c r="X1918" i="36"/>
  <c r="M1842" i="36"/>
  <c r="Y1866" i="36"/>
  <c r="X1866" i="36"/>
  <c r="Y1882" i="36"/>
  <c r="X1882" i="36"/>
  <c r="Y1898" i="36"/>
  <c r="X1898" i="36"/>
  <c r="Y1911" i="36"/>
  <c r="Y1914" i="36"/>
  <c r="X1914" i="36"/>
  <c r="Y1920" i="36"/>
  <c r="X1840" i="36"/>
  <c r="Y1843" i="36"/>
  <c r="Y1859" i="36"/>
  <c r="Y1862" i="36"/>
  <c r="X1862" i="36"/>
  <c r="Y1875" i="36"/>
  <c r="Y1878" i="36"/>
  <c r="X1878" i="36"/>
  <c r="Y1891" i="36"/>
  <c r="Y1894" i="36"/>
  <c r="X1894" i="36"/>
  <c r="Y1907" i="36"/>
  <c r="Y1910" i="36"/>
  <c r="X1910" i="36"/>
  <c r="Y1922" i="36"/>
  <c r="X1922" i="36"/>
  <c r="X1924" i="36"/>
  <c r="Y1847" i="36"/>
  <c r="X1849" i="36"/>
  <c r="X1850" i="36"/>
  <c r="Y1855" i="36"/>
  <c r="Y1858" i="36"/>
  <c r="X1858" i="36"/>
  <c r="Y1871" i="36"/>
  <c r="Y1874" i="36"/>
  <c r="X1874" i="36"/>
  <c r="Y1887" i="36"/>
  <c r="Y1890" i="36"/>
  <c r="X1890" i="36"/>
  <c r="Y1903" i="36"/>
  <c r="Y1906" i="36"/>
  <c r="X1906" i="36"/>
  <c r="Y1924" i="36"/>
  <c r="H19" i="44"/>
  <c r="I19" i="44"/>
  <c r="J19" i="44"/>
  <c r="K19" i="44"/>
  <c r="L19" i="44"/>
  <c r="M19" i="44"/>
  <c r="N19" i="44"/>
  <c r="O19" i="44"/>
  <c r="P19" i="44"/>
  <c r="Q19" i="44"/>
  <c r="I50" i="51" l="1"/>
  <c r="I51" i="51"/>
  <c r="I52" i="51"/>
  <c r="I53" i="51"/>
  <c r="I54" i="51"/>
  <c r="I55" i="51"/>
  <c r="I56" i="51"/>
  <c r="I57" i="51"/>
  <c r="I58" i="51"/>
  <c r="I59" i="51"/>
  <c r="I60" i="51"/>
  <c r="I61" i="51"/>
  <c r="I62" i="51"/>
  <c r="I63" i="51"/>
  <c r="I64" i="51"/>
  <c r="I65" i="51"/>
  <c r="I66" i="51"/>
  <c r="I67" i="51"/>
  <c r="I68" i="51"/>
  <c r="I69" i="51"/>
  <c r="I70" i="51"/>
  <c r="I71" i="51"/>
  <c r="I72" i="51"/>
  <c r="I73" i="51"/>
  <c r="I74" i="51"/>
  <c r="I75" i="51"/>
  <c r="I76" i="51"/>
  <c r="I77" i="51"/>
  <c r="I78" i="51"/>
  <c r="I79" i="51"/>
  <c r="I80" i="51"/>
  <c r="I81" i="51"/>
  <c r="I82" i="51"/>
  <c r="I83" i="51"/>
  <c r="I84" i="51"/>
  <c r="I85" i="51"/>
  <c r="I86" i="51"/>
  <c r="I87" i="51"/>
  <c r="I88" i="51"/>
  <c r="I89" i="51"/>
  <c r="I90" i="51"/>
  <c r="I91" i="51"/>
  <c r="I92" i="51"/>
  <c r="I93" i="51"/>
  <c r="I94" i="51"/>
  <c r="I95" i="51"/>
  <c r="I96" i="51"/>
  <c r="I97" i="51"/>
  <c r="I98" i="51"/>
  <c r="I99" i="51"/>
  <c r="I100" i="51"/>
  <c r="I101" i="51"/>
  <c r="I102" i="51"/>
  <c r="I103" i="51"/>
  <c r="I104" i="51"/>
  <c r="I105" i="51"/>
  <c r="I106" i="51"/>
  <c r="I107" i="51"/>
  <c r="I108" i="51"/>
  <c r="I109" i="51"/>
  <c r="I110" i="51"/>
  <c r="I111" i="51"/>
  <c r="I112" i="51"/>
  <c r="I113" i="51"/>
  <c r="I114" i="51"/>
  <c r="I115" i="51"/>
  <c r="I116" i="51"/>
  <c r="I117" i="51"/>
  <c r="I118" i="51"/>
  <c r="I119" i="51"/>
  <c r="I120" i="51"/>
  <c r="I121" i="51"/>
  <c r="I122" i="51"/>
  <c r="I123" i="51"/>
  <c r="I124" i="51"/>
  <c r="I125" i="51"/>
  <c r="I126" i="51"/>
  <c r="I127" i="51"/>
  <c r="I128" i="51"/>
  <c r="I129" i="51"/>
  <c r="I130" i="51"/>
  <c r="I131" i="51"/>
  <c r="I132" i="51"/>
  <c r="I133" i="51"/>
  <c r="I134" i="51"/>
  <c r="I135" i="51"/>
  <c r="I136" i="51"/>
  <c r="I137" i="51"/>
  <c r="I138" i="51"/>
  <c r="I139" i="51"/>
  <c r="I140" i="51"/>
  <c r="I141" i="51"/>
  <c r="I142" i="51"/>
  <c r="I143" i="51"/>
  <c r="I144" i="51"/>
  <c r="I145" i="51"/>
  <c r="I146" i="51"/>
  <c r="I147" i="51"/>
  <c r="I148" i="51"/>
  <c r="I149" i="51"/>
  <c r="I150" i="51"/>
  <c r="I151" i="51"/>
  <c r="I152" i="51"/>
  <c r="I153" i="51"/>
  <c r="I154" i="51"/>
  <c r="I155" i="51"/>
  <c r="I156" i="51"/>
  <c r="I157" i="51"/>
  <c r="I158" i="51"/>
  <c r="I159" i="51"/>
  <c r="I160" i="51"/>
  <c r="I161" i="51"/>
  <c r="I162" i="51"/>
  <c r="I163" i="51"/>
  <c r="I164" i="51"/>
  <c r="I165" i="51"/>
  <c r="I166" i="51"/>
  <c r="I167" i="51"/>
  <c r="I168" i="51"/>
  <c r="I169" i="51"/>
  <c r="I170" i="51"/>
  <c r="I171" i="51"/>
  <c r="I172" i="51"/>
  <c r="I173" i="51"/>
  <c r="I174" i="51"/>
  <c r="I175" i="51"/>
  <c r="I176" i="51"/>
  <c r="I177" i="51"/>
  <c r="I178" i="51"/>
  <c r="I179" i="51"/>
  <c r="I180" i="51"/>
  <c r="I181" i="51"/>
  <c r="I182" i="51"/>
  <c r="I183" i="51"/>
  <c r="I184" i="51"/>
  <c r="I185" i="51"/>
  <c r="I186" i="51"/>
  <c r="I187" i="51"/>
  <c r="I188" i="51"/>
  <c r="I189" i="51"/>
  <c r="I190" i="51"/>
  <c r="I191" i="51"/>
  <c r="I192" i="51"/>
  <c r="I193" i="51"/>
  <c r="I194" i="51"/>
  <c r="I195" i="51"/>
  <c r="I196" i="51"/>
  <c r="I197" i="51"/>
  <c r="I198" i="51"/>
  <c r="I199" i="51"/>
  <c r="I200" i="51"/>
  <c r="I201" i="51"/>
  <c r="I202" i="51"/>
  <c r="I203" i="51"/>
  <c r="I204" i="51"/>
  <c r="I205" i="51"/>
  <c r="I206" i="51"/>
  <c r="I207" i="51"/>
  <c r="I208" i="51"/>
  <c r="I209" i="51"/>
  <c r="I210" i="51"/>
  <c r="I211" i="51"/>
  <c r="I212" i="51"/>
  <c r="I213" i="51"/>
  <c r="I214" i="51"/>
  <c r="I215" i="51"/>
  <c r="I216" i="51"/>
  <c r="I217" i="51"/>
  <c r="I218" i="51"/>
  <c r="I219" i="51"/>
  <c r="I220" i="51"/>
  <c r="I221" i="51"/>
  <c r="I222" i="51"/>
  <c r="I223" i="51"/>
  <c r="I224" i="51"/>
  <c r="I225" i="51"/>
  <c r="I226" i="51"/>
  <c r="I227" i="51"/>
  <c r="I228" i="51"/>
  <c r="I229" i="51"/>
  <c r="I230" i="51"/>
  <c r="I231" i="51"/>
  <c r="I232" i="51"/>
  <c r="I233" i="51"/>
  <c r="I234" i="51"/>
  <c r="I235" i="51"/>
  <c r="I236" i="51"/>
  <c r="I237" i="51"/>
  <c r="I238" i="51"/>
  <c r="I239" i="51"/>
  <c r="I240" i="51"/>
  <c r="I241" i="51"/>
  <c r="I242" i="51"/>
  <c r="I243" i="51"/>
  <c r="I244" i="51"/>
  <c r="I245" i="51"/>
  <c r="I246" i="51"/>
  <c r="I247" i="51"/>
  <c r="I248" i="51"/>
  <c r="I249" i="51"/>
  <c r="I250" i="51"/>
  <c r="I251" i="51"/>
  <c r="I252" i="51"/>
  <c r="I253" i="51"/>
  <c r="I254" i="51"/>
  <c r="I255" i="51"/>
  <c r="I256" i="51"/>
  <c r="I257" i="51"/>
  <c r="I258" i="51"/>
  <c r="I259" i="51"/>
  <c r="I260" i="51"/>
  <c r="I261" i="51"/>
  <c r="I262" i="51"/>
  <c r="I263" i="51"/>
  <c r="I264" i="51"/>
  <c r="I265" i="51"/>
  <c r="I266" i="51"/>
  <c r="I267" i="51"/>
  <c r="I268" i="51"/>
  <c r="I269" i="51"/>
  <c r="I270" i="51"/>
  <c r="I271" i="51"/>
  <c r="I272" i="51"/>
  <c r="I273" i="51"/>
  <c r="I274" i="51"/>
  <c r="I275" i="51"/>
  <c r="I276" i="51"/>
  <c r="I277" i="51"/>
  <c r="I278" i="51"/>
  <c r="I279" i="51"/>
  <c r="I280" i="51"/>
  <c r="I281" i="51"/>
  <c r="I282" i="51"/>
  <c r="I283" i="51"/>
  <c r="I284" i="51"/>
  <c r="I285" i="51"/>
  <c r="I286" i="51"/>
  <c r="I287" i="51"/>
  <c r="I288" i="51"/>
  <c r="I289" i="51"/>
  <c r="I290" i="51"/>
  <c r="I291" i="51"/>
  <c r="I292" i="51"/>
  <c r="I293" i="51"/>
  <c r="I294" i="51"/>
  <c r="I295" i="51"/>
  <c r="I296" i="51"/>
  <c r="I297" i="51"/>
  <c r="I298" i="51"/>
  <c r="I299" i="51"/>
  <c r="I300" i="51"/>
  <c r="I301" i="51"/>
  <c r="I302" i="51"/>
  <c r="I303" i="51"/>
  <c r="I304" i="51"/>
  <c r="I305" i="51"/>
  <c r="I306" i="51"/>
  <c r="I307" i="51"/>
  <c r="I308" i="51"/>
  <c r="I309" i="51"/>
  <c r="I310" i="51"/>
  <c r="I311" i="51"/>
  <c r="I312" i="51"/>
  <c r="I313" i="51"/>
  <c r="I314" i="51"/>
  <c r="I315" i="51"/>
  <c r="K1358" i="36" l="1"/>
  <c r="L1358" i="36"/>
  <c r="D531" i="36"/>
  <c r="E531" i="36"/>
  <c r="G531" i="36"/>
  <c r="K531" i="36"/>
  <c r="L531" i="36"/>
  <c r="P531" i="36"/>
  <c r="Q531" i="36" s="1"/>
  <c r="R531" i="36"/>
  <c r="S531" i="36"/>
  <c r="T531" i="36"/>
  <c r="U531" i="36"/>
  <c r="V531" i="36"/>
  <c r="W531" i="36"/>
  <c r="D532" i="36"/>
  <c r="E532" i="36"/>
  <c r="G532" i="36"/>
  <c r="K532" i="36"/>
  <c r="L532" i="36"/>
  <c r="P532" i="36"/>
  <c r="Q532" i="36" s="1"/>
  <c r="R532" i="36"/>
  <c r="S532" i="36"/>
  <c r="T532" i="36"/>
  <c r="U532" i="36"/>
  <c r="V532" i="36"/>
  <c r="W532" i="36"/>
  <c r="D533" i="36"/>
  <c r="E533" i="36"/>
  <c r="G533" i="36"/>
  <c r="K533" i="36"/>
  <c r="L533" i="36"/>
  <c r="P533" i="36"/>
  <c r="Q533" i="36" s="1"/>
  <c r="R533" i="36"/>
  <c r="S533" i="36"/>
  <c r="T533" i="36"/>
  <c r="U533" i="36"/>
  <c r="V533" i="36"/>
  <c r="W533" i="36"/>
  <c r="D534" i="36"/>
  <c r="E534" i="36"/>
  <c r="G534" i="36"/>
  <c r="K534" i="36"/>
  <c r="R534" i="36" s="1"/>
  <c r="V534" i="36" s="1"/>
  <c r="L534" i="36"/>
  <c r="P534" i="36"/>
  <c r="Q534" i="36" s="1"/>
  <c r="S534" i="36"/>
  <c r="U534" i="36"/>
  <c r="W534" i="36"/>
  <c r="D535" i="36"/>
  <c r="E535" i="36"/>
  <c r="G535" i="36"/>
  <c r="K535" i="36"/>
  <c r="L535" i="36"/>
  <c r="P535" i="36"/>
  <c r="Q535" i="36" s="1"/>
  <c r="R535" i="36"/>
  <c r="S535" i="36"/>
  <c r="T535" i="36"/>
  <c r="U535" i="36"/>
  <c r="V535" i="36"/>
  <c r="W535" i="36"/>
  <c r="D536" i="36"/>
  <c r="E536" i="36"/>
  <c r="G536" i="36"/>
  <c r="K536" i="36"/>
  <c r="L536" i="36"/>
  <c r="P536" i="36"/>
  <c r="Q536" i="36" s="1"/>
  <c r="R536" i="36"/>
  <c r="S536" i="36"/>
  <c r="T536" i="36"/>
  <c r="U536" i="36"/>
  <c r="V536" i="36"/>
  <c r="W536" i="36"/>
  <c r="D537" i="36"/>
  <c r="E537" i="36"/>
  <c r="G537" i="36"/>
  <c r="K537" i="36"/>
  <c r="L537" i="36"/>
  <c r="P537" i="36"/>
  <c r="Q537" i="36" s="1"/>
  <c r="R537" i="36"/>
  <c r="S537" i="36"/>
  <c r="T537" i="36"/>
  <c r="U537" i="36"/>
  <c r="V537" i="36"/>
  <c r="W537" i="36"/>
  <c r="D538" i="36"/>
  <c r="E538" i="36"/>
  <c r="G538" i="36"/>
  <c r="K538" i="36"/>
  <c r="L538" i="36"/>
  <c r="P538" i="36"/>
  <c r="Q538" i="36" s="1"/>
  <c r="R538" i="36"/>
  <c r="S538" i="36"/>
  <c r="T538" i="36"/>
  <c r="U538" i="36"/>
  <c r="V538" i="36"/>
  <c r="W538" i="36"/>
  <c r="D539" i="36"/>
  <c r="E539" i="36"/>
  <c r="G539" i="36"/>
  <c r="K539" i="36"/>
  <c r="L539" i="36"/>
  <c r="P539" i="36"/>
  <c r="Q539" i="36" s="1"/>
  <c r="R539" i="36"/>
  <c r="S539" i="36"/>
  <c r="T539" i="36"/>
  <c r="U539" i="36"/>
  <c r="V539" i="36"/>
  <c r="W539" i="36"/>
  <c r="D540" i="36"/>
  <c r="E540" i="36"/>
  <c r="G540" i="36"/>
  <c r="K540" i="36"/>
  <c r="L540" i="36"/>
  <c r="P540" i="36"/>
  <c r="Q540" i="36" s="1"/>
  <c r="R540" i="36"/>
  <c r="S540" i="36"/>
  <c r="T540" i="36"/>
  <c r="U540" i="36"/>
  <c r="V540" i="36"/>
  <c r="W540" i="36"/>
  <c r="D541" i="36"/>
  <c r="E541" i="36"/>
  <c r="G541" i="36"/>
  <c r="K541" i="36"/>
  <c r="L541" i="36"/>
  <c r="M541" i="36" s="1"/>
  <c r="P541" i="36"/>
  <c r="Q541" i="36" s="1"/>
  <c r="R541" i="36"/>
  <c r="S541" i="36"/>
  <c r="T541" i="36"/>
  <c r="U541" i="36"/>
  <c r="V541" i="36"/>
  <c r="W541" i="36"/>
  <c r="D542" i="36"/>
  <c r="E542" i="36"/>
  <c r="G542" i="36"/>
  <c r="K542" i="36"/>
  <c r="L542" i="36"/>
  <c r="P542" i="36"/>
  <c r="Q542" i="36" s="1"/>
  <c r="R542" i="36"/>
  <c r="S542" i="36"/>
  <c r="T542" i="36"/>
  <c r="U542" i="36"/>
  <c r="V542" i="36"/>
  <c r="W542" i="36"/>
  <c r="D543" i="36"/>
  <c r="E543" i="36"/>
  <c r="G543" i="36"/>
  <c r="K543" i="36"/>
  <c r="L543" i="36"/>
  <c r="P543" i="36"/>
  <c r="Q543" i="36" s="1"/>
  <c r="R543" i="36"/>
  <c r="S543" i="36"/>
  <c r="T543" i="36"/>
  <c r="U543" i="36"/>
  <c r="V543" i="36"/>
  <c r="W543" i="36"/>
  <c r="D544" i="36"/>
  <c r="E544" i="36"/>
  <c r="G544" i="36"/>
  <c r="K544" i="36"/>
  <c r="L544" i="36"/>
  <c r="P544" i="36"/>
  <c r="Q544" i="36" s="1"/>
  <c r="R544" i="36"/>
  <c r="S544" i="36"/>
  <c r="T544" i="36"/>
  <c r="U544" i="36"/>
  <c r="V544" i="36"/>
  <c r="W544" i="36"/>
  <c r="D545" i="36"/>
  <c r="E545" i="36"/>
  <c r="G545" i="36"/>
  <c r="K545" i="36"/>
  <c r="L545" i="36"/>
  <c r="P545" i="36"/>
  <c r="Q545" i="36" s="1"/>
  <c r="R545" i="36"/>
  <c r="S545" i="36"/>
  <c r="T545" i="36"/>
  <c r="U545" i="36"/>
  <c r="V545" i="36"/>
  <c r="W545" i="36"/>
  <c r="D546" i="36"/>
  <c r="E546" i="36"/>
  <c r="G546" i="36"/>
  <c r="K546" i="36"/>
  <c r="L546" i="36"/>
  <c r="P546" i="36"/>
  <c r="Q546" i="36" s="1"/>
  <c r="R546" i="36"/>
  <c r="S546" i="36"/>
  <c r="T546" i="36"/>
  <c r="U546" i="36"/>
  <c r="V546" i="36"/>
  <c r="W546" i="36"/>
  <c r="D547" i="36"/>
  <c r="E547" i="36"/>
  <c r="G547" i="36"/>
  <c r="K547" i="36"/>
  <c r="L547" i="36"/>
  <c r="P547" i="36"/>
  <c r="Q547" i="36" s="1"/>
  <c r="R547" i="36"/>
  <c r="S547" i="36"/>
  <c r="T547" i="36"/>
  <c r="U547" i="36"/>
  <c r="V547" i="36"/>
  <c r="W547" i="36"/>
  <c r="D548" i="36"/>
  <c r="E548" i="36"/>
  <c r="G548" i="36"/>
  <c r="K548" i="36"/>
  <c r="L548" i="36"/>
  <c r="P548" i="36"/>
  <c r="Q548" i="36" s="1"/>
  <c r="R548" i="36"/>
  <c r="S548" i="36"/>
  <c r="T548" i="36"/>
  <c r="U548" i="36"/>
  <c r="V548" i="36"/>
  <c r="W548" i="36"/>
  <c r="D549" i="36"/>
  <c r="E549" i="36"/>
  <c r="G549" i="36"/>
  <c r="K549" i="36"/>
  <c r="L549" i="36"/>
  <c r="P549" i="36"/>
  <c r="Q549" i="36" s="1"/>
  <c r="R549" i="36"/>
  <c r="S549" i="36"/>
  <c r="T549" i="36"/>
  <c r="U549" i="36"/>
  <c r="V549" i="36"/>
  <c r="W549" i="36"/>
  <c r="D550" i="36"/>
  <c r="E550" i="36"/>
  <c r="G550" i="36"/>
  <c r="K550" i="36"/>
  <c r="L550" i="36"/>
  <c r="P550" i="36"/>
  <c r="Q550" i="36" s="1"/>
  <c r="R550" i="36"/>
  <c r="S550" i="36"/>
  <c r="T550" i="36"/>
  <c r="U550" i="36"/>
  <c r="V550" i="36"/>
  <c r="W550" i="36"/>
  <c r="D551" i="36"/>
  <c r="E551" i="36"/>
  <c r="G551" i="36"/>
  <c r="K551" i="36"/>
  <c r="L551" i="36"/>
  <c r="P551" i="36"/>
  <c r="Q551" i="36" s="1"/>
  <c r="R551" i="36"/>
  <c r="S551" i="36"/>
  <c r="T551" i="36"/>
  <c r="U551" i="36"/>
  <c r="V551" i="36"/>
  <c r="W551" i="36"/>
  <c r="D552" i="36"/>
  <c r="E552" i="36"/>
  <c r="G552" i="36"/>
  <c r="K552" i="36"/>
  <c r="L552" i="36"/>
  <c r="P552" i="36"/>
  <c r="Q552" i="36" s="1"/>
  <c r="R552" i="36"/>
  <c r="S552" i="36"/>
  <c r="T552" i="36"/>
  <c r="U552" i="36"/>
  <c r="V552" i="36"/>
  <c r="W552" i="36"/>
  <c r="D553" i="36"/>
  <c r="E553" i="36"/>
  <c r="G553" i="36"/>
  <c r="K553" i="36"/>
  <c r="L553" i="36"/>
  <c r="P553" i="36"/>
  <c r="Q553" i="36" s="1"/>
  <c r="R553" i="36"/>
  <c r="S553" i="36"/>
  <c r="T553" i="36"/>
  <c r="U553" i="36"/>
  <c r="V553" i="36"/>
  <c r="W553" i="36"/>
  <c r="D554" i="36"/>
  <c r="E554" i="36"/>
  <c r="G554" i="36"/>
  <c r="K554" i="36"/>
  <c r="L554" i="36"/>
  <c r="P554" i="36"/>
  <c r="Q554" i="36" s="1"/>
  <c r="R554" i="36"/>
  <c r="S554" i="36"/>
  <c r="T554" i="36"/>
  <c r="U554" i="36"/>
  <c r="V554" i="36"/>
  <c r="W554" i="36"/>
  <c r="D555" i="36"/>
  <c r="E555" i="36"/>
  <c r="G555" i="36"/>
  <c r="K555" i="36"/>
  <c r="L555" i="36"/>
  <c r="P555" i="36"/>
  <c r="Q555" i="36" s="1"/>
  <c r="R555" i="36"/>
  <c r="S555" i="36"/>
  <c r="T555" i="36"/>
  <c r="U555" i="36"/>
  <c r="V555" i="36"/>
  <c r="W555" i="36"/>
  <c r="D556" i="36"/>
  <c r="E556" i="36"/>
  <c r="G556" i="36"/>
  <c r="K556" i="36"/>
  <c r="L556" i="36"/>
  <c r="P556" i="36"/>
  <c r="Q556" i="36" s="1"/>
  <c r="R556" i="36"/>
  <c r="S556" i="36"/>
  <c r="T556" i="36"/>
  <c r="U556" i="36"/>
  <c r="V556" i="36"/>
  <c r="W556" i="36"/>
  <c r="D557" i="36"/>
  <c r="E557" i="36"/>
  <c r="G557" i="36"/>
  <c r="K557" i="36"/>
  <c r="L557" i="36"/>
  <c r="P557" i="36"/>
  <c r="Q557" i="36" s="1"/>
  <c r="R557" i="36"/>
  <c r="S557" i="36"/>
  <c r="T557" i="36"/>
  <c r="U557" i="36"/>
  <c r="V557" i="36"/>
  <c r="W557" i="36"/>
  <c r="D558" i="36"/>
  <c r="E558" i="36"/>
  <c r="G558" i="36"/>
  <c r="K558" i="36"/>
  <c r="L558" i="36"/>
  <c r="P558" i="36"/>
  <c r="Q558" i="36" s="1"/>
  <c r="R558" i="36"/>
  <c r="S558" i="36"/>
  <c r="T558" i="36"/>
  <c r="U558" i="36"/>
  <c r="V558" i="36"/>
  <c r="W558" i="36"/>
  <c r="D559" i="36"/>
  <c r="E559" i="36"/>
  <c r="G559" i="36"/>
  <c r="K559" i="36"/>
  <c r="L559" i="36"/>
  <c r="P559" i="36"/>
  <c r="Q559" i="36" s="1"/>
  <c r="R559" i="36"/>
  <c r="S559" i="36"/>
  <c r="T559" i="36"/>
  <c r="U559" i="36"/>
  <c r="V559" i="36"/>
  <c r="W559" i="36"/>
  <c r="D560" i="36"/>
  <c r="E560" i="36"/>
  <c r="G560" i="36"/>
  <c r="K560" i="36"/>
  <c r="L560" i="36"/>
  <c r="P560" i="36"/>
  <c r="Q560" i="36" s="1"/>
  <c r="R560" i="36"/>
  <c r="S560" i="36"/>
  <c r="T560" i="36"/>
  <c r="U560" i="36"/>
  <c r="V560" i="36"/>
  <c r="W560" i="36"/>
  <c r="D561" i="36"/>
  <c r="E561" i="36"/>
  <c r="G561" i="36"/>
  <c r="K561" i="36"/>
  <c r="L561" i="36"/>
  <c r="P561" i="36"/>
  <c r="Q561" i="36" s="1"/>
  <c r="R561" i="36"/>
  <c r="S561" i="36"/>
  <c r="T561" i="36"/>
  <c r="U561" i="36"/>
  <c r="V561" i="36"/>
  <c r="W561" i="36"/>
  <c r="D562" i="36"/>
  <c r="E562" i="36"/>
  <c r="G562" i="36"/>
  <c r="K562" i="36"/>
  <c r="L562" i="36"/>
  <c r="P562" i="36"/>
  <c r="Q562" i="36" s="1"/>
  <c r="R562" i="36"/>
  <c r="S562" i="36"/>
  <c r="T562" i="36"/>
  <c r="U562" i="36"/>
  <c r="V562" i="36"/>
  <c r="W562" i="36"/>
  <c r="D563" i="36"/>
  <c r="E563" i="36"/>
  <c r="G563" i="36"/>
  <c r="K563" i="36"/>
  <c r="L563" i="36"/>
  <c r="P563" i="36"/>
  <c r="Q563" i="36" s="1"/>
  <c r="R563" i="36"/>
  <c r="S563" i="36"/>
  <c r="T563" i="36"/>
  <c r="U563" i="36"/>
  <c r="V563" i="36"/>
  <c r="W563" i="36"/>
  <c r="D564" i="36"/>
  <c r="E564" i="36"/>
  <c r="G564" i="36"/>
  <c r="K564" i="36"/>
  <c r="L564" i="36"/>
  <c r="P564" i="36"/>
  <c r="Q564" i="36" s="1"/>
  <c r="R564" i="36"/>
  <c r="S564" i="36"/>
  <c r="T564" i="36"/>
  <c r="U564" i="36"/>
  <c r="V564" i="36"/>
  <c r="W564" i="36"/>
  <c r="D565" i="36"/>
  <c r="E565" i="36"/>
  <c r="G565" i="36"/>
  <c r="K565" i="36"/>
  <c r="L565" i="36"/>
  <c r="P565" i="36"/>
  <c r="Q565" i="36" s="1"/>
  <c r="R565" i="36"/>
  <c r="S565" i="36"/>
  <c r="T565" i="36"/>
  <c r="U565" i="36"/>
  <c r="V565" i="36"/>
  <c r="W565" i="36"/>
  <c r="D566" i="36"/>
  <c r="E566" i="36"/>
  <c r="G566" i="36"/>
  <c r="K566" i="36"/>
  <c r="L566" i="36"/>
  <c r="P566" i="36"/>
  <c r="Q566" i="36" s="1"/>
  <c r="R566" i="36"/>
  <c r="S566" i="36"/>
  <c r="T566" i="36"/>
  <c r="U566" i="36"/>
  <c r="V566" i="36"/>
  <c r="W566" i="36"/>
  <c r="D567" i="36"/>
  <c r="E567" i="36"/>
  <c r="G567" i="36"/>
  <c r="K567" i="36"/>
  <c r="L567" i="36"/>
  <c r="P567" i="36"/>
  <c r="Q567" i="36" s="1"/>
  <c r="R567" i="36"/>
  <c r="S567" i="36"/>
  <c r="T567" i="36"/>
  <c r="U567" i="36"/>
  <c r="V567" i="36"/>
  <c r="W567" i="36"/>
  <c r="D568" i="36"/>
  <c r="E568" i="36"/>
  <c r="G568" i="36"/>
  <c r="K568" i="36"/>
  <c r="L568" i="36"/>
  <c r="P568" i="36"/>
  <c r="Q568" i="36" s="1"/>
  <c r="R568" i="36"/>
  <c r="S568" i="36"/>
  <c r="T568" i="36"/>
  <c r="U568" i="36"/>
  <c r="V568" i="36"/>
  <c r="W568" i="36"/>
  <c r="D569" i="36"/>
  <c r="E569" i="36"/>
  <c r="G569" i="36"/>
  <c r="K569" i="36"/>
  <c r="L569" i="36"/>
  <c r="P569" i="36"/>
  <c r="Q569" i="36" s="1"/>
  <c r="R569" i="36"/>
  <c r="S569" i="36"/>
  <c r="T569" i="36"/>
  <c r="U569" i="36"/>
  <c r="V569" i="36"/>
  <c r="W569" i="36"/>
  <c r="D570" i="36"/>
  <c r="E570" i="36"/>
  <c r="G570" i="36"/>
  <c r="K570" i="36"/>
  <c r="L570" i="36"/>
  <c r="P570" i="36"/>
  <c r="Q570" i="36" s="1"/>
  <c r="R570" i="36"/>
  <c r="S570" i="36"/>
  <c r="T570" i="36"/>
  <c r="U570" i="36"/>
  <c r="V570" i="36"/>
  <c r="W570" i="36"/>
  <c r="D571" i="36"/>
  <c r="E571" i="36"/>
  <c r="G571" i="36"/>
  <c r="K571" i="36"/>
  <c r="L571" i="36"/>
  <c r="P571" i="36"/>
  <c r="Q571" i="36" s="1"/>
  <c r="R571" i="36"/>
  <c r="S571" i="36"/>
  <c r="T571" i="36"/>
  <c r="U571" i="36"/>
  <c r="V571" i="36"/>
  <c r="W571" i="36"/>
  <c r="D572" i="36"/>
  <c r="E572" i="36"/>
  <c r="G572" i="36"/>
  <c r="K572" i="36"/>
  <c r="L572" i="36"/>
  <c r="P572" i="36"/>
  <c r="Q572" i="36" s="1"/>
  <c r="R572" i="36"/>
  <c r="S572" i="36"/>
  <c r="T572" i="36"/>
  <c r="U572" i="36"/>
  <c r="V572" i="36"/>
  <c r="W572" i="36"/>
  <c r="D573" i="36"/>
  <c r="E573" i="36"/>
  <c r="G573" i="36"/>
  <c r="K573" i="36"/>
  <c r="L573" i="36"/>
  <c r="P573" i="36"/>
  <c r="Q573" i="36" s="1"/>
  <c r="R573" i="36"/>
  <c r="S573" i="36"/>
  <c r="T573" i="36"/>
  <c r="U573" i="36"/>
  <c r="V573" i="36"/>
  <c r="W573" i="36"/>
  <c r="D574" i="36"/>
  <c r="E574" i="36"/>
  <c r="G574" i="36"/>
  <c r="K574" i="36"/>
  <c r="L574" i="36"/>
  <c r="P574" i="36"/>
  <c r="Q574" i="36" s="1"/>
  <c r="R574" i="36"/>
  <c r="S574" i="36"/>
  <c r="T574" i="36"/>
  <c r="U574" i="36"/>
  <c r="V574" i="36"/>
  <c r="W574" i="36"/>
  <c r="D575" i="36"/>
  <c r="E575" i="36"/>
  <c r="G575" i="36"/>
  <c r="K575" i="36"/>
  <c r="L575" i="36"/>
  <c r="P575" i="36"/>
  <c r="Q575" i="36" s="1"/>
  <c r="R575" i="36"/>
  <c r="S575" i="36"/>
  <c r="T575" i="36"/>
  <c r="U575" i="36"/>
  <c r="V575" i="36"/>
  <c r="W575" i="36"/>
  <c r="D576" i="36"/>
  <c r="E576" i="36"/>
  <c r="G576" i="36"/>
  <c r="K576" i="36"/>
  <c r="L576" i="36"/>
  <c r="P576" i="36"/>
  <c r="Q576" i="36" s="1"/>
  <c r="R576" i="36"/>
  <c r="S576" i="36"/>
  <c r="T576" i="36"/>
  <c r="U576" i="36"/>
  <c r="V576" i="36"/>
  <c r="W576" i="36"/>
  <c r="D577" i="36"/>
  <c r="E577" i="36"/>
  <c r="G577" i="36"/>
  <c r="K577" i="36"/>
  <c r="L577" i="36"/>
  <c r="P577" i="36"/>
  <c r="Q577" i="36" s="1"/>
  <c r="R577" i="36"/>
  <c r="S577" i="36"/>
  <c r="T577" i="36"/>
  <c r="U577" i="36"/>
  <c r="V577" i="36"/>
  <c r="W577" i="36"/>
  <c r="D578" i="36"/>
  <c r="E578" i="36"/>
  <c r="G578" i="36"/>
  <c r="K578" i="36"/>
  <c r="L578" i="36"/>
  <c r="P578" i="36"/>
  <c r="Q578" i="36" s="1"/>
  <c r="R578" i="36"/>
  <c r="S578" i="36"/>
  <c r="T578" i="36"/>
  <c r="U578" i="36"/>
  <c r="V578" i="36"/>
  <c r="W578" i="36"/>
  <c r="D579" i="36"/>
  <c r="E579" i="36"/>
  <c r="G579" i="36"/>
  <c r="K579" i="36"/>
  <c r="L579" i="36"/>
  <c r="P579" i="36"/>
  <c r="Q579" i="36" s="1"/>
  <c r="R579" i="36"/>
  <c r="S579" i="36"/>
  <c r="T579" i="36"/>
  <c r="U579" i="36"/>
  <c r="V579" i="36"/>
  <c r="W579" i="36"/>
  <c r="D580" i="36"/>
  <c r="E580" i="36"/>
  <c r="G580" i="36"/>
  <c r="K580" i="36"/>
  <c r="L580" i="36"/>
  <c r="P580" i="36"/>
  <c r="Q580" i="36" s="1"/>
  <c r="R580" i="36"/>
  <c r="S580" i="36"/>
  <c r="T580" i="36"/>
  <c r="U580" i="36"/>
  <c r="V580" i="36"/>
  <c r="W580" i="36"/>
  <c r="D581" i="36"/>
  <c r="E581" i="36"/>
  <c r="G581" i="36"/>
  <c r="K581" i="36"/>
  <c r="L581" i="36"/>
  <c r="M581" i="36" s="1"/>
  <c r="P581" i="36"/>
  <c r="Q581" i="36" s="1"/>
  <c r="R581" i="36"/>
  <c r="S581" i="36"/>
  <c r="T581" i="36"/>
  <c r="U581" i="36"/>
  <c r="V581" i="36"/>
  <c r="W581" i="36"/>
  <c r="D582" i="36"/>
  <c r="E582" i="36"/>
  <c r="G582" i="36"/>
  <c r="K582" i="36"/>
  <c r="L582" i="36"/>
  <c r="P582" i="36"/>
  <c r="Q582" i="36" s="1"/>
  <c r="R582" i="36"/>
  <c r="S582" i="36"/>
  <c r="T582" i="36"/>
  <c r="U582" i="36"/>
  <c r="V582" i="36"/>
  <c r="W582" i="36"/>
  <c r="D583" i="36"/>
  <c r="E583" i="36"/>
  <c r="G583" i="36"/>
  <c r="K583" i="36"/>
  <c r="L583" i="36"/>
  <c r="P583" i="36"/>
  <c r="Q583" i="36" s="1"/>
  <c r="R583" i="36"/>
  <c r="S583" i="36"/>
  <c r="T583" i="36"/>
  <c r="U583" i="36"/>
  <c r="V583" i="36"/>
  <c r="W583" i="36"/>
  <c r="D584" i="36"/>
  <c r="E584" i="36"/>
  <c r="G584" i="36"/>
  <c r="K584" i="36"/>
  <c r="L584" i="36"/>
  <c r="P584" i="36"/>
  <c r="Q584" i="36" s="1"/>
  <c r="R584" i="36"/>
  <c r="S584" i="36"/>
  <c r="T584" i="36"/>
  <c r="U584" i="36"/>
  <c r="V584" i="36"/>
  <c r="W584" i="36"/>
  <c r="D585" i="36"/>
  <c r="E585" i="36"/>
  <c r="G585" i="36"/>
  <c r="K585" i="36"/>
  <c r="L585" i="36"/>
  <c r="P585" i="36"/>
  <c r="Q585" i="36" s="1"/>
  <c r="R585" i="36"/>
  <c r="S585" i="36"/>
  <c r="T585" i="36"/>
  <c r="U585" i="36"/>
  <c r="V585" i="36"/>
  <c r="W585" i="36"/>
  <c r="D586" i="36"/>
  <c r="E586" i="36"/>
  <c r="G586" i="36"/>
  <c r="K586" i="36"/>
  <c r="L586" i="36"/>
  <c r="P586" i="36"/>
  <c r="Q586" i="36" s="1"/>
  <c r="R586" i="36"/>
  <c r="S586" i="36"/>
  <c r="T586" i="36"/>
  <c r="U586" i="36"/>
  <c r="V586" i="36"/>
  <c r="W586" i="36"/>
  <c r="D587" i="36"/>
  <c r="E587" i="36"/>
  <c r="G587" i="36"/>
  <c r="K587" i="36"/>
  <c r="L587" i="36"/>
  <c r="P587" i="36"/>
  <c r="Q587" i="36" s="1"/>
  <c r="R587" i="36"/>
  <c r="S587" i="36"/>
  <c r="T587" i="36"/>
  <c r="U587" i="36"/>
  <c r="V587" i="36"/>
  <c r="W587" i="36"/>
  <c r="D588" i="36"/>
  <c r="E588" i="36"/>
  <c r="G588" i="36"/>
  <c r="K588" i="36"/>
  <c r="L588" i="36"/>
  <c r="P588" i="36"/>
  <c r="Q588" i="36" s="1"/>
  <c r="R588" i="36"/>
  <c r="S588" i="36"/>
  <c r="T588" i="36"/>
  <c r="U588" i="36"/>
  <c r="V588" i="36"/>
  <c r="W588" i="36"/>
  <c r="D589" i="36"/>
  <c r="E589" i="36"/>
  <c r="G589" i="36"/>
  <c r="K589" i="36"/>
  <c r="L589" i="36"/>
  <c r="M589" i="36" s="1"/>
  <c r="P589" i="36"/>
  <c r="Q589" i="36" s="1"/>
  <c r="R589" i="36"/>
  <c r="S589" i="36"/>
  <c r="T589" i="36"/>
  <c r="U589" i="36"/>
  <c r="V589" i="36"/>
  <c r="W589" i="36"/>
  <c r="D590" i="36"/>
  <c r="E590" i="36"/>
  <c r="G590" i="36"/>
  <c r="K590" i="36"/>
  <c r="L590" i="36"/>
  <c r="P590" i="36"/>
  <c r="Q590" i="36" s="1"/>
  <c r="R590" i="36"/>
  <c r="S590" i="36"/>
  <c r="T590" i="36"/>
  <c r="U590" i="36"/>
  <c r="V590" i="36"/>
  <c r="W590" i="36"/>
  <c r="D591" i="36"/>
  <c r="E591" i="36"/>
  <c r="G591" i="36"/>
  <c r="K591" i="36"/>
  <c r="L591" i="36"/>
  <c r="P591" i="36"/>
  <c r="Q591" i="36" s="1"/>
  <c r="R591" i="36"/>
  <c r="S591" i="36"/>
  <c r="T591" i="36"/>
  <c r="U591" i="36"/>
  <c r="V591" i="36"/>
  <c r="W591" i="36"/>
  <c r="D592" i="36"/>
  <c r="E592" i="36"/>
  <c r="G592" i="36"/>
  <c r="K592" i="36"/>
  <c r="L592" i="36"/>
  <c r="P592" i="36"/>
  <c r="Q592" i="36" s="1"/>
  <c r="R592" i="36"/>
  <c r="S592" i="36"/>
  <c r="T592" i="36"/>
  <c r="U592" i="36"/>
  <c r="V592" i="36"/>
  <c r="W592" i="36"/>
  <c r="D593" i="36"/>
  <c r="E593" i="36"/>
  <c r="G593" i="36"/>
  <c r="K593" i="36"/>
  <c r="L593" i="36"/>
  <c r="P593" i="36"/>
  <c r="Q593" i="36" s="1"/>
  <c r="R593" i="36"/>
  <c r="S593" i="36"/>
  <c r="T593" i="36"/>
  <c r="U593" i="36"/>
  <c r="V593" i="36"/>
  <c r="W593" i="36"/>
  <c r="D594" i="36"/>
  <c r="E594" i="36"/>
  <c r="G594" i="36"/>
  <c r="K594" i="36"/>
  <c r="L594" i="36"/>
  <c r="P594" i="36"/>
  <c r="Q594" i="36" s="1"/>
  <c r="R594" i="36"/>
  <c r="S594" i="36"/>
  <c r="T594" i="36"/>
  <c r="U594" i="36"/>
  <c r="V594" i="36"/>
  <c r="W594" i="36"/>
  <c r="D595" i="36"/>
  <c r="E595" i="36"/>
  <c r="G595" i="36"/>
  <c r="K595" i="36"/>
  <c r="L595" i="36"/>
  <c r="P595" i="36"/>
  <c r="Q595" i="36" s="1"/>
  <c r="R595" i="36"/>
  <c r="S595" i="36"/>
  <c r="T595" i="36"/>
  <c r="U595" i="36"/>
  <c r="V595" i="36"/>
  <c r="W595" i="36"/>
  <c r="D596" i="36"/>
  <c r="E596" i="36"/>
  <c r="G596" i="36"/>
  <c r="K596" i="36"/>
  <c r="L596" i="36"/>
  <c r="P596" i="36"/>
  <c r="Q596" i="36" s="1"/>
  <c r="R596" i="36"/>
  <c r="S596" i="36"/>
  <c r="T596" i="36"/>
  <c r="U596" i="36"/>
  <c r="V596" i="36"/>
  <c r="W596" i="36"/>
  <c r="D597" i="36"/>
  <c r="E597" i="36"/>
  <c r="G597" i="36"/>
  <c r="K597" i="36"/>
  <c r="L597" i="36"/>
  <c r="M597" i="36" s="1"/>
  <c r="P597" i="36"/>
  <c r="Q597" i="36" s="1"/>
  <c r="R597" i="36"/>
  <c r="S597" i="36"/>
  <c r="T597" i="36"/>
  <c r="U597" i="36"/>
  <c r="V597" i="36"/>
  <c r="W597" i="36"/>
  <c r="D598" i="36"/>
  <c r="E598" i="36"/>
  <c r="G598" i="36"/>
  <c r="K598" i="36"/>
  <c r="L598" i="36"/>
  <c r="P598" i="36"/>
  <c r="Q598" i="36" s="1"/>
  <c r="R598" i="36"/>
  <c r="S598" i="36"/>
  <c r="T598" i="36"/>
  <c r="U598" i="36"/>
  <c r="V598" i="36"/>
  <c r="W598" i="36"/>
  <c r="D599" i="36"/>
  <c r="E599" i="36"/>
  <c r="G599" i="36"/>
  <c r="K599" i="36"/>
  <c r="L599" i="36"/>
  <c r="P599" i="36"/>
  <c r="Q599" i="36" s="1"/>
  <c r="R599" i="36"/>
  <c r="S599" i="36"/>
  <c r="T599" i="36"/>
  <c r="U599" i="36"/>
  <c r="V599" i="36"/>
  <c r="W599" i="36"/>
  <c r="D600" i="36"/>
  <c r="E600" i="36"/>
  <c r="G600" i="36"/>
  <c r="K600" i="36"/>
  <c r="L600" i="36"/>
  <c r="P600" i="36"/>
  <c r="Q600" i="36" s="1"/>
  <c r="R600" i="36"/>
  <c r="S600" i="36"/>
  <c r="T600" i="36"/>
  <c r="U600" i="36"/>
  <c r="V600" i="36"/>
  <c r="W600" i="36"/>
  <c r="D601" i="36"/>
  <c r="E601" i="36"/>
  <c r="G601" i="36"/>
  <c r="K601" i="36"/>
  <c r="L601" i="36"/>
  <c r="P601" i="36"/>
  <c r="Q601" i="36" s="1"/>
  <c r="R601" i="36"/>
  <c r="S601" i="36"/>
  <c r="T601" i="36"/>
  <c r="U601" i="36"/>
  <c r="V601" i="36"/>
  <c r="W601" i="36"/>
  <c r="D602" i="36"/>
  <c r="E602" i="36"/>
  <c r="G602" i="36"/>
  <c r="K602" i="36"/>
  <c r="L602" i="36"/>
  <c r="P602" i="36"/>
  <c r="Q602" i="36" s="1"/>
  <c r="R602" i="36"/>
  <c r="S602" i="36"/>
  <c r="T602" i="36"/>
  <c r="U602" i="36"/>
  <c r="V602" i="36"/>
  <c r="W602" i="36"/>
  <c r="D603" i="36"/>
  <c r="E603" i="36"/>
  <c r="G603" i="36"/>
  <c r="K603" i="36"/>
  <c r="L603" i="36"/>
  <c r="P603" i="36"/>
  <c r="Q603" i="36" s="1"/>
  <c r="R603" i="36"/>
  <c r="S603" i="36"/>
  <c r="T603" i="36"/>
  <c r="U603" i="36"/>
  <c r="V603" i="36"/>
  <c r="W603" i="36"/>
  <c r="D604" i="36"/>
  <c r="E604" i="36"/>
  <c r="G604" i="36"/>
  <c r="K604" i="36"/>
  <c r="L604" i="36"/>
  <c r="P604" i="36"/>
  <c r="Q604" i="36" s="1"/>
  <c r="R604" i="36"/>
  <c r="S604" i="36"/>
  <c r="T604" i="36"/>
  <c r="U604" i="36"/>
  <c r="V604" i="36"/>
  <c r="W604" i="36"/>
  <c r="D605" i="36"/>
  <c r="E605" i="36"/>
  <c r="G605" i="36"/>
  <c r="K605" i="36"/>
  <c r="L605" i="36"/>
  <c r="P605" i="36"/>
  <c r="Q605" i="36" s="1"/>
  <c r="R605" i="36"/>
  <c r="S605" i="36"/>
  <c r="T605" i="36"/>
  <c r="U605" i="36"/>
  <c r="V605" i="36"/>
  <c r="W605" i="36"/>
  <c r="D606" i="36"/>
  <c r="E606" i="36"/>
  <c r="G606" i="36"/>
  <c r="K606" i="36"/>
  <c r="L606" i="36"/>
  <c r="P606" i="36"/>
  <c r="Q606" i="36" s="1"/>
  <c r="R606" i="36"/>
  <c r="S606" i="36"/>
  <c r="T606" i="36"/>
  <c r="U606" i="36"/>
  <c r="V606" i="36"/>
  <c r="W606" i="36"/>
  <c r="D607" i="36"/>
  <c r="E607" i="36"/>
  <c r="G607" i="36"/>
  <c r="K607" i="36"/>
  <c r="L607" i="36"/>
  <c r="P607" i="36"/>
  <c r="Q607" i="36" s="1"/>
  <c r="R607" i="36"/>
  <c r="S607" i="36"/>
  <c r="T607" i="36"/>
  <c r="U607" i="36"/>
  <c r="V607" i="36"/>
  <c r="W607" i="36"/>
  <c r="D608" i="36"/>
  <c r="E608" i="36"/>
  <c r="G608" i="36"/>
  <c r="K608" i="36"/>
  <c r="L608" i="36"/>
  <c r="P608" i="36"/>
  <c r="Q608" i="36" s="1"/>
  <c r="R608" i="36"/>
  <c r="S608" i="36"/>
  <c r="T608" i="36"/>
  <c r="U608" i="36"/>
  <c r="V608" i="36"/>
  <c r="W608" i="36"/>
  <c r="D609" i="36"/>
  <c r="E609" i="36"/>
  <c r="G609" i="36"/>
  <c r="K609" i="36"/>
  <c r="L609" i="36"/>
  <c r="P609" i="36"/>
  <c r="Q609" i="36" s="1"/>
  <c r="R609" i="36"/>
  <c r="S609" i="36"/>
  <c r="T609" i="36"/>
  <c r="U609" i="36"/>
  <c r="V609" i="36"/>
  <c r="W609" i="36"/>
  <c r="D610" i="36"/>
  <c r="E610" i="36"/>
  <c r="G610" i="36"/>
  <c r="K610" i="36"/>
  <c r="L610" i="36"/>
  <c r="P610" i="36"/>
  <c r="Q610" i="36" s="1"/>
  <c r="R610" i="36"/>
  <c r="S610" i="36"/>
  <c r="T610" i="36"/>
  <c r="U610" i="36"/>
  <c r="V610" i="36"/>
  <c r="W610" i="36"/>
  <c r="D611" i="36"/>
  <c r="E611" i="36"/>
  <c r="G611" i="36"/>
  <c r="K611" i="36"/>
  <c r="L611" i="36"/>
  <c r="P611" i="36"/>
  <c r="Q611" i="36" s="1"/>
  <c r="R611" i="36"/>
  <c r="S611" i="36"/>
  <c r="T611" i="36"/>
  <c r="U611" i="36"/>
  <c r="V611" i="36"/>
  <c r="W611" i="36"/>
  <c r="D612" i="36"/>
  <c r="E612" i="36"/>
  <c r="G612" i="36"/>
  <c r="K612" i="36"/>
  <c r="L612" i="36"/>
  <c r="P612" i="36"/>
  <c r="Q612" i="36" s="1"/>
  <c r="R612" i="36"/>
  <c r="S612" i="36"/>
  <c r="T612" i="36"/>
  <c r="U612" i="36"/>
  <c r="V612" i="36"/>
  <c r="W612" i="36"/>
  <c r="D613" i="36"/>
  <c r="E613" i="36"/>
  <c r="G613" i="36"/>
  <c r="K613" i="36"/>
  <c r="L613" i="36"/>
  <c r="P613" i="36"/>
  <c r="Q613" i="36" s="1"/>
  <c r="R613" i="36"/>
  <c r="S613" i="36"/>
  <c r="T613" i="36"/>
  <c r="U613" i="36"/>
  <c r="V613" i="36"/>
  <c r="W613" i="36"/>
  <c r="D614" i="36"/>
  <c r="E614" i="36"/>
  <c r="G614" i="36"/>
  <c r="K614" i="36"/>
  <c r="L614" i="36"/>
  <c r="P614" i="36"/>
  <c r="Q614" i="36" s="1"/>
  <c r="R614" i="36"/>
  <c r="S614" i="36"/>
  <c r="T614" i="36"/>
  <c r="U614" i="36"/>
  <c r="V614" i="36"/>
  <c r="W614" i="36"/>
  <c r="D615" i="36"/>
  <c r="E615" i="36"/>
  <c r="G615" i="36"/>
  <c r="K615" i="36"/>
  <c r="L615" i="36"/>
  <c r="P615" i="36"/>
  <c r="Q615" i="36" s="1"/>
  <c r="R615" i="36"/>
  <c r="S615" i="36"/>
  <c r="T615" i="36"/>
  <c r="U615" i="36"/>
  <c r="V615" i="36"/>
  <c r="W615" i="36"/>
  <c r="D616" i="36"/>
  <c r="E616" i="36"/>
  <c r="G616" i="36"/>
  <c r="K616" i="36"/>
  <c r="L616" i="36"/>
  <c r="P616" i="36"/>
  <c r="Q616" i="36" s="1"/>
  <c r="R616" i="36"/>
  <c r="S616" i="36"/>
  <c r="T616" i="36"/>
  <c r="U616" i="36"/>
  <c r="V616" i="36"/>
  <c r="W616" i="36"/>
  <c r="D617" i="36"/>
  <c r="E617" i="36"/>
  <c r="G617" i="36"/>
  <c r="K617" i="36"/>
  <c r="L617" i="36"/>
  <c r="P617" i="36"/>
  <c r="Q617" i="36" s="1"/>
  <c r="R617" i="36"/>
  <c r="S617" i="36"/>
  <c r="T617" i="36"/>
  <c r="U617" i="36"/>
  <c r="V617" i="36"/>
  <c r="W617" i="36"/>
  <c r="D618" i="36"/>
  <c r="E618" i="36"/>
  <c r="G618" i="36"/>
  <c r="K618" i="36"/>
  <c r="L618" i="36"/>
  <c r="P618" i="36"/>
  <c r="Q618" i="36" s="1"/>
  <c r="R618" i="36"/>
  <c r="S618" i="36"/>
  <c r="T618" i="36"/>
  <c r="U618" i="36"/>
  <c r="V618" i="36"/>
  <c r="W618" i="36"/>
  <c r="D619" i="36"/>
  <c r="E619" i="36"/>
  <c r="G619" i="36"/>
  <c r="K619" i="36"/>
  <c r="L619" i="36"/>
  <c r="P619" i="36"/>
  <c r="Q619" i="36" s="1"/>
  <c r="R619" i="36"/>
  <c r="S619" i="36"/>
  <c r="T619" i="36"/>
  <c r="U619" i="36"/>
  <c r="V619" i="36"/>
  <c r="W619" i="36"/>
  <c r="D620" i="36"/>
  <c r="E620" i="36"/>
  <c r="G620" i="36"/>
  <c r="K620" i="36"/>
  <c r="L620" i="36"/>
  <c r="P620" i="36"/>
  <c r="Q620" i="36" s="1"/>
  <c r="R620" i="36"/>
  <c r="S620" i="36"/>
  <c r="T620" i="36"/>
  <c r="U620" i="36"/>
  <c r="V620" i="36"/>
  <c r="W620" i="36"/>
  <c r="D621" i="36"/>
  <c r="E621" i="36"/>
  <c r="G621" i="36"/>
  <c r="K621" i="36"/>
  <c r="L621" i="36"/>
  <c r="P621" i="36"/>
  <c r="Q621" i="36" s="1"/>
  <c r="R621" i="36"/>
  <c r="S621" i="36"/>
  <c r="T621" i="36"/>
  <c r="U621" i="36"/>
  <c r="V621" i="36"/>
  <c r="W621" i="36"/>
  <c r="D622" i="36"/>
  <c r="E622" i="36"/>
  <c r="G622" i="36"/>
  <c r="K622" i="36"/>
  <c r="L622" i="36"/>
  <c r="P622" i="36"/>
  <c r="Q622" i="36" s="1"/>
  <c r="R622" i="36"/>
  <c r="S622" i="36"/>
  <c r="T622" i="36"/>
  <c r="U622" i="36"/>
  <c r="V622" i="36"/>
  <c r="W622" i="36"/>
  <c r="D623" i="36"/>
  <c r="E623" i="36"/>
  <c r="G623" i="36"/>
  <c r="K623" i="36"/>
  <c r="L623" i="36"/>
  <c r="P623" i="36"/>
  <c r="Q623" i="36" s="1"/>
  <c r="R623" i="36"/>
  <c r="S623" i="36"/>
  <c r="T623" i="36"/>
  <c r="U623" i="36"/>
  <c r="V623" i="36"/>
  <c r="W623" i="36"/>
  <c r="D624" i="36"/>
  <c r="E624" i="36"/>
  <c r="G624" i="36"/>
  <c r="K624" i="36"/>
  <c r="L624" i="36"/>
  <c r="P624" i="36"/>
  <c r="Q624" i="36" s="1"/>
  <c r="R624" i="36"/>
  <c r="S624" i="36"/>
  <c r="T624" i="36"/>
  <c r="U624" i="36"/>
  <c r="V624" i="36"/>
  <c r="W624" i="36"/>
  <c r="D625" i="36"/>
  <c r="E625" i="36"/>
  <c r="G625" i="36"/>
  <c r="K625" i="36"/>
  <c r="L625" i="36"/>
  <c r="P625" i="36"/>
  <c r="Q625" i="36" s="1"/>
  <c r="R625" i="36"/>
  <c r="S625" i="36"/>
  <c r="T625" i="36"/>
  <c r="U625" i="36"/>
  <c r="V625" i="36"/>
  <c r="W625" i="36"/>
  <c r="D626" i="36"/>
  <c r="E626" i="36"/>
  <c r="G626" i="36"/>
  <c r="K626" i="36"/>
  <c r="L626" i="36"/>
  <c r="P626" i="36"/>
  <c r="Q626" i="36" s="1"/>
  <c r="R626" i="36"/>
  <c r="S626" i="36"/>
  <c r="T626" i="36"/>
  <c r="U626" i="36"/>
  <c r="V626" i="36"/>
  <c r="W626" i="36"/>
  <c r="D627" i="36"/>
  <c r="E627" i="36"/>
  <c r="G627" i="36"/>
  <c r="K627" i="36"/>
  <c r="L627" i="36"/>
  <c r="P627" i="36"/>
  <c r="Q627" i="36" s="1"/>
  <c r="R627" i="36"/>
  <c r="S627" i="36"/>
  <c r="T627" i="36"/>
  <c r="U627" i="36"/>
  <c r="V627" i="36"/>
  <c r="W627" i="36"/>
  <c r="D628" i="36"/>
  <c r="E628" i="36"/>
  <c r="G628" i="36"/>
  <c r="K628" i="36"/>
  <c r="L628" i="36"/>
  <c r="P628" i="36"/>
  <c r="Q628" i="36" s="1"/>
  <c r="R628" i="36"/>
  <c r="S628" i="36"/>
  <c r="T628" i="36"/>
  <c r="U628" i="36"/>
  <c r="V628" i="36"/>
  <c r="W628" i="36"/>
  <c r="D629" i="36"/>
  <c r="E629" i="36"/>
  <c r="G629" i="36"/>
  <c r="K629" i="36"/>
  <c r="L629" i="36"/>
  <c r="M629" i="36" s="1"/>
  <c r="P629" i="36"/>
  <c r="Q629" i="36" s="1"/>
  <c r="R629" i="36"/>
  <c r="S629" i="36"/>
  <c r="T629" i="36"/>
  <c r="U629" i="36"/>
  <c r="V629" i="36"/>
  <c r="W629" i="36"/>
  <c r="D630" i="36"/>
  <c r="E630" i="36"/>
  <c r="G630" i="36"/>
  <c r="K630" i="36"/>
  <c r="L630" i="36"/>
  <c r="P630" i="36"/>
  <c r="Q630" i="36" s="1"/>
  <c r="R630" i="36"/>
  <c r="S630" i="36"/>
  <c r="T630" i="36"/>
  <c r="U630" i="36"/>
  <c r="V630" i="36"/>
  <c r="W630" i="36"/>
  <c r="D631" i="36"/>
  <c r="E631" i="36"/>
  <c r="G631" i="36"/>
  <c r="K631" i="36"/>
  <c r="L631" i="36"/>
  <c r="P631" i="36"/>
  <c r="Q631" i="36" s="1"/>
  <c r="R631" i="36"/>
  <c r="S631" i="36"/>
  <c r="T631" i="36"/>
  <c r="U631" i="36"/>
  <c r="V631" i="36"/>
  <c r="W631" i="36"/>
  <c r="D632" i="36"/>
  <c r="E632" i="36"/>
  <c r="G632" i="36"/>
  <c r="K632" i="36"/>
  <c r="L632" i="36"/>
  <c r="P632" i="36"/>
  <c r="Q632" i="36" s="1"/>
  <c r="R632" i="36"/>
  <c r="S632" i="36"/>
  <c r="T632" i="36"/>
  <c r="U632" i="36"/>
  <c r="V632" i="36"/>
  <c r="W632" i="36"/>
  <c r="D633" i="36"/>
  <c r="E633" i="36"/>
  <c r="G633" i="36"/>
  <c r="K633" i="36"/>
  <c r="L633" i="36"/>
  <c r="P633" i="36"/>
  <c r="Q633" i="36" s="1"/>
  <c r="R633" i="36"/>
  <c r="S633" i="36"/>
  <c r="T633" i="36"/>
  <c r="U633" i="36"/>
  <c r="V633" i="36"/>
  <c r="W633" i="36"/>
  <c r="D634" i="36"/>
  <c r="E634" i="36"/>
  <c r="G634" i="36"/>
  <c r="K634" i="36"/>
  <c r="L634" i="36"/>
  <c r="P634" i="36"/>
  <c r="Q634" i="36" s="1"/>
  <c r="R634" i="36"/>
  <c r="S634" i="36"/>
  <c r="T634" i="36"/>
  <c r="U634" i="36"/>
  <c r="V634" i="36"/>
  <c r="W634" i="36"/>
  <c r="D635" i="36"/>
  <c r="E635" i="36"/>
  <c r="G635" i="36"/>
  <c r="K635" i="36"/>
  <c r="L635" i="36"/>
  <c r="P635" i="36"/>
  <c r="Q635" i="36" s="1"/>
  <c r="R635" i="36"/>
  <c r="S635" i="36"/>
  <c r="T635" i="36"/>
  <c r="U635" i="36"/>
  <c r="V635" i="36"/>
  <c r="W635" i="36"/>
  <c r="D636" i="36"/>
  <c r="E636" i="36"/>
  <c r="G636" i="36"/>
  <c r="K636" i="36"/>
  <c r="L636" i="36"/>
  <c r="P636" i="36"/>
  <c r="Q636" i="36" s="1"/>
  <c r="R636" i="36"/>
  <c r="S636" i="36"/>
  <c r="T636" i="36"/>
  <c r="U636" i="36"/>
  <c r="V636" i="36"/>
  <c r="W636" i="36"/>
  <c r="D637" i="36"/>
  <c r="E637" i="36"/>
  <c r="G637" i="36"/>
  <c r="K637" i="36"/>
  <c r="L637" i="36"/>
  <c r="P637" i="36"/>
  <c r="Q637" i="36" s="1"/>
  <c r="R637" i="36"/>
  <c r="S637" i="36"/>
  <c r="T637" i="36"/>
  <c r="U637" i="36"/>
  <c r="V637" i="36"/>
  <c r="W637" i="36"/>
  <c r="D638" i="36"/>
  <c r="E638" i="36"/>
  <c r="G638" i="36"/>
  <c r="K638" i="36"/>
  <c r="L638" i="36"/>
  <c r="P638" i="36"/>
  <c r="Q638" i="36" s="1"/>
  <c r="R638" i="36"/>
  <c r="S638" i="36"/>
  <c r="T638" i="36"/>
  <c r="U638" i="36"/>
  <c r="V638" i="36"/>
  <c r="W638" i="36"/>
  <c r="D639" i="36"/>
  <c r="E639" i="36"/>
  <c r="G639" i="36"/>
  <c r="K639" i="36"/>
  <c r="L639" i="36"/>
  <c r="P639" i="36"/>
  <c r="Q639" i="36" s="1"/>
  <c r="R639" i="36"/>
  <c r="S639" i="36"/>
  <c r="T639" i="36"/>
  <c r="U639" i="36"/>
  <c r="V639" i="36"/>
  <c r="W639" i="36"/>
  <c r="D640" i="36"/>
  <c r="E640" i="36"/>
  <c r="G640" i="36"/>
  <c r="K640" i="36"/>
  <c r="L640" i="36"/>
  <c r="P640" i="36"/>
  <c r="Q640" i="36" s="1"/>
  <c r="R640" i="36"/>
  <c r="S640" i="36"/>
  <c r="T640" i="36"/>
  <c r="U640" i="36"/>
  <c r="V640" i="36"/>
  <c r="W640" i="36"/>
  <c r="D641" i="36"/>
  <c r="E641" i="36"/>
  <c r="G641" i="36"/>
  <c r="K641" i="36"/>
  <c r="L641" i="36"/>
  <c r="P641" i="36"/>
  <c r="Q641" i="36" s="1"/>
  <c r="R641" i="36"/>
  <c r="S641" i="36"/>
  <c r="T641" i="36"/>
  <c r="U641" i="36"/>
  <c r="V641" i="36"/>
  <c r="W641" i="36"/>
  <c r="D642" i="36"/>
  <c r="E642" i="36"/>
  <c r="G642" i="36"/>
  <c r="K642" i="36"/>
  <c r="L642" i="36"/>
  <c r="P642" i="36"/>
  <c r="Q642" i="36" s="1"/>
  <c r="R642" i="36"/>
  <c r="S642" i="36"/>
  <c r="T642" i="36"/>
  <c r="U642" i="36"/>
  <c r="V642" i="36"/>
  <c r="W642" i="36"/>
  <c r="D643" i="36"/>
  <c r="E643" i="36"/>
  <c r="G643" i="36"/>
  <c r="K643" i="36"/>
  <c r="L643" i="36"/>
  <c r="P643" i="36"/>
  <c r="Q643" i="36" s="1"/>
  <c r="R643" i="36"/>
  <c r="S643" i="36"/>
  <c r="T643" i="36"/>
  <c r="U643" i="36"/>
  <c r="V643" i="36"/>
  <c r="W643" i="36"/>
  <c r="D644" i="36"/>
  <c r="E644" i="36"/>
  <c r="G644" i="36"/>
  <c r="K644" i="36"/>
  <c r="L644" i="36"/>
  <c r="P644" i="36"/>
  <c r="Q644" i="36" s="1"/>
  <c r="R644" i="36"/>
  <c r="S644" i="36"/>
  <c r="T644" i="36"/>
  <c r="U644" i="36"/>
  <c r="V644" i="36"/>
  <c r="W644" i="36"/>
  <c r="D645" i="36"/>
  <c r="E645" i="36"/>
  <c r="G645" i="36"/>
  <c r="K645" i="36"/>
  <c r="L645" i="36"/>
  <c r="M645" i="36" s="1"/>
  <c r="P645" i="36"/>
  <c r="Q645" i="36" s="1"/>
  <c r="R645" i="36"/>
  <c r="S645" i="36"/>
  <c r="T645" i="36"/>
  <c r="U645" i="36"/>
  <c r="V645" i="36"/>
  <c r="W645" i="36"/>
  <c r="D646" i="36"/>
  <c r="E646" i="36"/>
  <c r="G646" i="36"/>
  <c r="K646" i="36"/>
  <c r="L646" i="36"/>
  <c r="P646" i="36"/>
  <c r="Q646" i="36" s="1"/>
  <c r="R646" i="36"/>
  <c r="S646" i="36"/>
  <c r="T646" i="36"/>
  <c r="U646" i="36"/>
  <c r="V646" i="36"/>
  <c r="W646" i="36"/>
  <c r="D647" i="36"/>
  <c r="E647" i="36"/>
  <c r="G647" i="36"/>
  <c r="K647" i="36"/>
  <c r="L647" i="36"/>
  <c r="P647" i="36"/>
  <c r="Q647" i="36" s="1"/>
  <c r="R647" i="36"/>
  <c r="S647" i="36"/>
  <c r="T647" i="36"/>
  <c r="U647" i="36"/>
  <c r="V647" i="36"/>
  <c r="W647" i="36"/>
  <c r="D648" i="36"/>
  <c r="E648" i="36"/>
  <c r="G648" i="36"/>
  <c r="K648" i="36"/>
  <c r="L648" i="36"/>
  <c r="P648" i="36"/>
  <c r="Q648" i="36" s="1"/>
  <c r="R648" i="36"/>
  <c r="S648" i="36"/>
  <c r="T648" i="36"/>
  <c r="U648" i="36"/>
  <c r="V648" i="36"/>
  <c r="W648" i="36"/>
  <c r="D649" i="36"/>
  <c r="E649" i="36"/>
  <c r="G649" i="36"/>
  <c r="K649" i="36"/>
  <c r="L649" i="36"/>
  <c r="P649" i="36"/>
  <c r="Q649" i="36" s="1"/>
  <c r="R649" i="36"/>
  <c r="S649" i="36"/>
  <c r="T649" i="36"/>
  <c r="U649" i="36"/>
  <c r="V649" i="36"/>
  <c r="W649" i="36"/>
  <c r="D650" i="36"/>
  <c r="E650" i="36"/>
  <c r="G650" i="36"/>
  <c r="K650" i="36"/>
  <c r="L650" i="36"/>
  <c r="P650" i="36"/>
  <c r="Q650" i="36" s="1"/>
  <c r="R650" i="36"/>
  <c r="S650" i="36"/>
  <c r="T650" i="36"/>
  <c r="U650" i="36"/>
  <c r="V650" i="36"/>
  <c r="W650" i="36"/>
  <c r="D651" i="36"/>
  <c r="E651" i="36"/>
  <c r="G651" i="36"/>
  <c r="K651" i="36"/>
  <c r="L651" i="36"/>
  <c r="P651" i="36"/>
  <c r="Q651" i="36" s="1"/>
  <c r="R651" i="36"/>
  <c r="S651" i="36"/>
  <c r="T651" i="36"/>
  <c r="U651" i="36"/>
  <c r="V651" i="36"/>
  <c r="W651" i="36"/>
  <c r="D652" i="36"/>
  <c r="E652" i="36"/>
  <c r="G652" i="36"/>
  <c r="K652" i="36"/>
  <c r="L652" i="36"/>
  <c r="P652" i="36"/>
  <c r="Q652" i="36" s="1"/>
  <c r="R652" i="36"/>
  <c r="S652" i="36"/>
  <c r="T652" i="36"/>
  <c r="U652" i="36"/>
  <c r="V652" i="36"/>
  <c r="W652" i="36"/>
  <c r="D653" i="36"/>
  <c r="E653" i="36"/>
  <c r="G653" i="36"/>
  <c r="K653" i="36"/>
  <c r="L653" i="36"/>
  <c r="P653" i="36"/>
  <c r="Q653" i="36" s="1"/>
  <c r="R653" i="36"/>
  <c r="S653" i="36"/>
  <c r="T653" i="36"/>
  <c r="U653" i="36"/>
  <c r="V653" i="36"/>
  <c r="W653" i="36"/>
  <c r="D654" i="36"/>
  <c r="E654" i="36"/>
  <c r="G654" i="36"/>
  <c r="K654" i="36"/>
  <c r="L654" i="36"/>
  <c r="P654" i="36"/>
  <c r="Q654" i="36" s="1"/>
  <c r="R654" i="36"/>
  <c r="S654" i="36"/>
  <c r="T654" i="36"/>
  <c r="U654" i="36"/>
  <c r="V654" i="36"/>
  <c r="W654" i="36"/>
  <c r="D655" i="36"/>
  <c r="E655" i="36"/>
  <c r="G655" i="36"/>
  <c r="K655" i="36"/>
  <c r="L655" i="36"/>
  <c r="P655" i="36"/>
  <c r="Q655" i="36" s="1"/>
  <c r="R655" i="36"/>
  <c r="S655" i="36"/>
  <c r="T655" i="36"/>
  <c r="U655" i="36"/>
  <c r="V655" i="36"/>
  <c r="W655" i="36"/>
  <c r="D656" i="36"/>
  <c r="E656" i="36"/>
  <c r="G656" i="36"/>
  <c r="K656" i="36"/>
  <c r="L656" i="36"/>
  <c r="P656" i="36"/>
  <c r="Q656" i="36" s="1"/>
  <c r="R656" i="36"/>
  <c r="S656" i="36"/>
  <c r="T656" i="36"/>
  <c r="U656" i="36"/>
  <c r="V656" i="36"/>
  <c r="W656" i="36"/>
  <c r="D657" i="36"/>
  <c r="E657" i="36"/>
  <c r="G657" i="36"/>
  <c r="K657" i="36"/>
  <c r="L657" i="36"/>
  <c r="P657" i="36"/>
  <c r="Q657" i="36" s="1"/>
  <c r="R657" i="36"/>
  <c r="S657" i="36"/>
  <c r="T657" i="36"/>
  <c r="U657" i="36"/>
  <c r="V657" i="36"/>
  <c r="W657" i="36"/>
  <c r="D658" i="36"/>
  <c r="E658" i="36"/>
  <c r="G658" i="36"/>
  <c r="K658" i="36"/>
  <c r="L658" i="36"/>
  <c r="P658" i="36"/>
  <c r="Q658" i="36" s="1"/>
  <c r="R658" i="36"/>
  <c r="S658" i="36"/>
  <c r="T658" i="36"/>
  <c r="U658" i="36"/>
  <c r="V658" i="36"/>
  <c r="W658" i="36"/>
  <c r="D659" i="36"/>
  <c r="E659" i="36"/>
  <c r="G659" i="36"/>
  <c r="K659" i="36"/>
  <c r="L659" i="36"/>
  <c r="P659" i="36"/>
  <c r="Q659" i="36" s="1"/>
  <c r="R659" i="36"/>
  <c r="S659" i="36"/>
  <c r="T659" i="36"/>
  <c r="U659" i="36"/>
  <c r="V659" i="36"/>
  <c r="W659" i="36"/>
  <c r="D660" i="36"/>
  <c r="E660" i="36"/>
  <c r="G660" i="36"/>
  <c r="K660" i="36"/>
  <c r="L660" i="36"/>
  <c r="P660" i="36"/>
  <c r="Q660" i="36" s="1"/>
  <c r="R660" i="36"/>
  <c r="S660" i="36"/>
  <c r="T660" i="36"/>
  <c r="U660" i="36"/>
  <c r="V660" i="36"/>
  <c r="W660" i="36"/>
  <c r="D661" i="36"/>
  <c r="E661" i="36"/>
  <c r="G661" i="36"/>
  <c r="K661" i="36"/>
  <c r="L661" i="36"/>
  <c r="M661" i="36" s="1"/>
  <c r="P661" i="36"/>
  <c r="Q661" i="36" s="1"/>
  <c r="R661" i="36"/>
  <c r="S661" i="36"/>
  <c r="T661" i="36"/>
  <c r="U661" i="36"/>
  <c r="V661" i="36"/>
  <c r="W661" i="36"/>
  <c r="D662" i="36"/>
  <c r="E662" i="36"/>
  <c r="G662" i="36"/>
  <c r="K662" i="36"/>
  <c r="L662" i="36"/>
  <c r="P662" i="36"/>
  <c r="Q662" i="36" s="1"/>
  <c r="R662" i="36"/>
  <c r="S662" i="36"/>
  <c r="T662" i="36"/>
  <c r="U662" i="36"/>
  <c r="V662" i="36"/>
  <c r="W662" i="36"/>
  <c r="D663" i="36"/>
  <c r="E663" i="36"/>
  <c r="G663" i="36"/>
  <c r="K663" i="36"/>
  <c r="L663" i="36"/>
  <c r="P663" i="36"/>
  <c r="Q663" i="36" s="1"/>
  <c r="R663" i="36"/>
  <c r="S663" i="36"/>
  <c r="T663" i="36"/>
  <c r="U663" i="36"/>
  <c r="V663" i="36"/>
  <c r="W663" i="36"/>
  <c r="D664" i="36"/>
  <c r="E664" i="36"/>
  <c r="G664" i="36"/>
  <c r="K664" i="36"/>
  <c r="L664" i="36"/>
  <c r="P664" i="36"/>
  <c r="Q664" i="36" s="1"/>
  <c r="R664" i="36"/>
  <c r="S664" i="36"/>
  <c r="T664" i="36"/>
  <c r="U664" i="36"/>
  <c r="V664" i="36"/>
  <c r="W664" i="36"/>
  <c r="D665" i="36"/>
  <c r="E665" i="36"/>
  <c r="G665" i="36"/>
  <c r="K665" i="36"/>
  <c r="L665" i="36"/>
  <c r="P665" i="36"/>
  <c r="Q665" i="36" s="1"/>
  <c r="R665" i="36"/>
  <c r="S665" i="36"/>
  <c r="T665" i="36"/>
  <c r="U665" i="36"/>
  <c r="V665" i="36"/>
  <c r="W665" i="36"/>
  <c r="D666" i="36"/>
  <c r="E666" i="36"/>
  <c r="G666" i="36"/>
  <c r="K666" i="36"/>
  <c r="L666" i="36"/>
  <c r="P666" i="36"/>
  <c r="Q666" i="36" s="1"/>
  <c r="R666" i="36"/>
  <c r="S666" i="36"/>
  <c r="T666" i="36"/>
  <c r="U666" i="36"/>
  <c r="V666" i="36"/>
  <c r="W666" i="36"/>
  <c r="D667" i="36"/>
  <c r="E667" i="36"/>
  <c r="G667" i="36"/>
  <c r="K667" i="36"/>
  <c r="L667" i="36"/>
  <c r="P667" i="36"/>
  <c r="Q667" i="36" s="1"/>
  <c r="R667" i="36"/>
  <c r="S667" i="36"/>
  <c r="T667" i="36"/>
  <c r="U667" i="36"/>
  <c r="V667" i="36"/>
  <c r="W667" i="36"/>
  <c r="D668" i="36"/>
  <c r="E668" i="36"/>
  <c r="G668" i="36"/>
  <c r="K668" i="36"/>
  <c r="L668" i="36"/>
  <c r="P668" i="36"/>
  <c r="Q668" i="36" s="1"/>
  <c r="R668" i="36"/>
  <c r="S668" i="36"/>
  <c r="T668" i="36"/>
  <c r="U668" i="36"/>
  <c r="V668" i="36"/>
  <c r="W668" i="36"/>
  <c r="D669" i="36"/>
  <c r="E669" i="36"/>
  <c r="G669" i="36"/>
  <c r="K669" i="36"/>
  <c r="L669" i="36"/>
  <c r="P669" i="36"/>
  <c r="Q669" i="36" s="1"/>
  <c r="R669" i="36"/>
  <c r="S669" i="36"/>
  <c r="T669" i="36"/>
  <c r="U669" i="36"/>
  <c r="V669" i="36"/>
  <c r="W669" i="36"/>
  <c r="D670" i="36"/>
  <c r="E670" i="36"/>
  <c r="G670" i="36"/>
  <c r="K670" i="36"/>
  <c r="L670" i="36"/>
  <c r="P670" i="36"/>
  <c r="Q670" i="36" s="1"/>
  <c r="R670" i="36"/>
  <c r="S670" i="36"/>
  <c r="T670" i="36"/>
  <c r="U670" i="36"/>
  <c r="V670" i="36"/>
  <c r="W670" i="36"/>
  <c r="D671" i="36"/>
  <c r="E671" i="36"/>
  <c r="G671" i="36"/>
  <c r="K671" i="36"/>
  <c r="L671" i="36"/>
  <c r="P671" i="36"/>
  <c r="Q671" i="36" s="1"/>
  <c r="R671" i="36"/>
  <c r="S671" i="36"/>
  <c r="T671" i="36"/>
  <c r="U671" i="36"/>
  <c r="V671" i="36"/>
  <c r="W671" i="36"/>
  <c r="D672" i="36"/>
  <c r="E672" i="36"/>
  <c r="G672" i="36"/>
  <c r="K672" i="36"/>
  <c r="L672" i="36"/>
  <c r="P672" i="36"/>
  <c r="Q672" i="36" s="1"/>
  <c r="R672" i="36"/>
  <c r="S672" i="36"/>
  <c r="T672" i="36"/>
  <c r="U672" i="36"/>
  <c r="V672" i="36"/>
  <c r="W672" i="36"/>
  <c r="D673" i="36"/>
  <c r="E673" i="36"/>
  <c r="G673" i="36"/>
  <c r="K673" i="36"/>
  <c r="L673" i="36"/>
  <c r="P673" i="36"/>
  <c r="Q673" i="36" s="1"/>
  <c r="R673" i="36"/>
  <c r="S673" i="36"/>
  <c r="T673" i="36"/>
  <c r="U673" i="36"/>
  <c r="V673" i="36"/>
  <c r="W673" i="36"/>
  <c r="D674" i="36"/>
  <c r="E674" i="36"/>
  <c r="G674" i="36"/>
  <c r="K674" i="36"/>
  <c r="L674" i="36"/>
  <c r="P674" i="36"/>
  <c r="Q674" i="36" s="1"/>
  <c r="R674" i="36"/>
  <c r="S674" i="36"/>
  <c r="T674" i="36"/>
  <c r="U674" i="36"/>
  <c r="V674" i="36"/>
  <c r="W674" i="36"/>
  <c r="D675" i="36"/>
  <c r="E675" i="36"/>
  <c r="G675" i="36"/>
  <c r="K675" i="36"/>
  <c r="L675" i="36"/>
  <c r="P675" i="36"/>
  <c r="Q675" i="36" s="1"/>
  <c r="R675" i="36"/>
  <c r="S675" i="36"/>
  <c r="T675" i="36"/>
  <c r="U675" i="36"/>
  <c r="V675" i="36"/>
  <c r="W675" i="36"/>
  <c r="D676" i="36"/>
  <c r="E676" i="36"/>
  <c r="G676" i="36"/>
  <c r="K676" i="36"/>
  <c r="L676" i="36"/>
  <c r="P676" i="36"/>
  <c r="Q676" i="36" s="1"/>
  <c r="R676" i="36"/>
  <c r="S676" i="36"/>
  <c r="T676" i="36"/>
  <c r="U676" i="36"/>
  <c r="V676" i="36"/>
  <c r="W676" i="36"/>
  <c r="D677" i="36"/>
  <c r="E677" i="36"/>
  <c r="G677" i="36"/>
  <c r="K677" i="36"/>
  <c r="L677" i="36"/>
  <c r="M677" i="36" s="1"/>
  <c r="P677" i="36"/>
  <c r="Q677" i="36" s="1"/>
  <c r="R677" i="36"/>
  <c r="S677" i="36"/>
  <c r="T677" i="36"/>
  <c r="U677" i="36"/>
  <c r="V677" i="36"/>
  <c r="W677" i="36"/>
  <c r="D678" i="36"/>
  <c r="E678" i="36"/>
  <c r="G678" i="36"/>
  <c r="K678" i="36"/>
  <c r="L678" i="36"/>
  <c r="P678" i="36"/>
  <c r="Q678" i="36" s="1"/>
  <c r="R678" i="36"/>
  <c r="S678" i="36"/>
  <c r="T678" i="36"/>
  <c r="U678" i="36"/>
  <c r="V678" i="36"/>
  <c r="W678" i="36"/>
  <c r="D679" i="36"/>
  <c r="E679" i="36"/>
  <c r="G679" i="36"/>
  <c r="K679" i="36"/>
  <c r="L679" i="36"/>
  <c r="P679" i="36"/>
  <c r="Q679" i="36" s="1"/>
  <c r="R679" i="36"/>
  <c r="S679" i="36"/>
  <c r="T679" i="36"/>
  <c r="U679" i="36"/>
  <c r="V679" i="36"/>
  <c r="W679" i="36"/>
  <c r="D680" i="36"/>
  <c r="E680" i="36"/>
  <c r="G680" i="36"/>
  <c r="K680" i="36"/>
  <c r="L680" i="36"/>
  <c r="P680" i="36"/>
  <c r="Q680" i="36" s="1"/>
  <c r="R680" i="36"/>
  <c r="S680" i="36"/>
  <c r="T680" i="36"/>
  <c r="U680" i="36"/>
  <c r="V680" i="36"/>
  <c r="W680" i="36"/>
  <c r="D681" i="36"/>
  <c r="E681" i="36"/>
  <c r="G681" i="36"/>
  <c r="K681" i="36"/>
  <c r="L681" i="36"/>
  <c r="P681" i="36"/>
  <c r="Q681" i="36" s="1"/>
  <c r="R681" i="36"/>
  <c r="S681" i="36"/>
  <c r="T681" i="36"/>
  <c r="U681" i="36"/>
  <c r="V681" i="36"/>
  <c r="W681" i="36"/>
  <c r="D682" i="36"/>
  <c r="E682" i="36"/>
  <c r="G682" i="36"/>
  <c r="K682" i="36"/>
  <c r="L682" i="36"/>
  <c r="P682" i="36"/>
  <c r="Q682" i="36" s="1"/>
  <c r="R682" i="36"/>
  <c r="S682" i="36"/>
  <c r="T682" i="36"/>
  <c r="U682" i="36"/>
  <c r="V682" i="36"/>
  <c r="W682" i="36"/>
  <c r="D683" i="36"/>
  <c r="E683" i="36"/>
  <c r="G683" i="36"/>
  <c r="K683" i="36"/>
  <c r="L683" i="36"/>
  <c r="P683" i="36"/>
  <c r="Q683" i="36" s="1"/>
  <c r="R683" i="36"/>
  <c r="S683" i="36"/>
  <c r="T683" i="36"/>
  <c r="U683" i="36"/>
  <c r="V683" i="36"/>
  <c r="W683" i="36"/>
  <c r="D684" i="36"/>
  <c r="E684" i="36"/>
  <c r="G684" i="36"/>
  <c r="K684" i="36"/>
  <c r="L684" i="36"/>
  <c r="P684" i="36"/>
  <c r="Q684" i="36" s="1"/>
  <c r="R684" i="36"/>
  <c r="S684" i="36"/>
  <c r="T684" i="36"/>
  <c r="U684" i="36"/>
  <c r="V684" i="36"/>
  <c r="W684" i="36"/>
  <c r="D685" i="36"/>
  <c r="E685" i="36"/>
  <c r="G685" i="36"/>
  <c r="K685" i="36"/>
  <c r="L685" i="36"/>
  <c r="P685" i="36"/>
  <c r="Q685" i="36" s="1"/>
  <c r="R685" i="36"/>
  <c r="S685" i="36"/>
  <c r="T685" i="36"/>
  <c r="U685" i="36"/>
  <c r="V685" i="36"/>
  <c r="W685" i="36"/>
  <c r="D686" i="36"/>
  <c r="E686" i="36"/>
  <c r="G686" i="36"/>
  <c r="K686" i="36"/>
  <c r="L686" i="36"/>
  <c r="P686" i="36"/>
  <c r="Q686" i="36" s="1"/>
  <c r="R686" i="36"/>
  <c r="S686" i="36"/>
  <c r="T686" i="36"/>
  <c r="U686" i="36"/>
  <c r="V686" i="36"/>
  <c r="W686" i="36"/>
  <c r="D687" i="36"/>
  <c r="E687" i="36"/>
  <c r="G687" i="36"/>
  <c r="K687" i="36"/>
  <c r="L687" i="36"/>
  <c r="P687" i="36"/>
  <c r="Q687" i="36" s="1"/>
  <c r="R687" i="36"/>
  <c r="S687" i="36"/>
  <c r="T687" i="36"/>
  <c r="U687" i="36"/>
  <c r="V687" i="36"/>
  <c r="W687" i="36"/>
  <c r="D688" i="36"/>
  <c r="E688" i="36"/>
  <c r="G688" i="36"/>
  <c r="K688" i="36"/>
  <c r="L688" i="36"/>
  <c r="P688" i="36"/>
  <c r="Q688" i="36" s="1"/>
  <c r="R688" i="36"/>
  <c r="S688" i="36"/>
  <c r="T688" i="36"/>
  <c r="U688" i="36"/>
  <c r="V688" i="36"/>
  <c r="W688" i="36"/>
  <c r="D689" i="36"/>
  <c r="E689" i="36"/>
  <c r="G689" i="36"/>
  <c r="K689" i="36"/>
  <c r="L689" i="36"/>
  <c r="P689" i="36"/>
  <c r="Q689" i="36" s="1"/>
  <c r="R689" i="36"/>
  <c r="S689" i="36"/>
  <c r="T689" i="36"/>
  <c r="U689" i="36"/>
  <c r="V689" i="36"/>
  <c r="W689" i="36"/>
  <c r="D690" i="36"/>
  <c r="E690" i="36"/>
  <c r="G690" i="36"/>
  <c r="K690" i="36"/>
  <c r="L690" i="36"/>
  <c r="P690" i="36"/>
  <c r="Q690" i="36" s="1"/>
  <c r="R690" i="36"/>
  <c r="S690" i="36"/>
  <c r="T690" i="36"/>
  <c r="U690" i="36"/>
  <c r="V690" i="36"/>
  <c r="W690" i="36"/>
  <c r="D691" i="36"/>
  <c r="E691" i="36"/>
  <c r="G691" i="36"/>
  <c r="K691" i="36"/>
  <c r="L691" i="36"/>
  <c r="P691" i="36"/>
  <c r="Q691" i="36" s="1"/>
  <c r="R691" i="36"/>
  <c r="S691" i="36"/>
  <c r="T691" i="36"/>
  <c r="U691" i="36"/>
  <c r="V691" i="36"/>
  <c r="W691" i="36"/>
  <c r="D692" i="36"/>
  <c r="E692" i="36"/>
  <c r="G692" i="36"/>
  <c r="K692" i="36"/>
  <c r="L692" i="36"/>
  <c r="P692" i="36"/>
  <c r="Q692" i="36" s="1"/>
  <c r="R692" i="36"/>
  <c r="S692" i="36"/>
  <c r="T692" i="36"/>
  <c r="U692" i="36"/>
  <c r="V692" i="36"/>
  <c r="W692" i="36"/>
  <c r="D693" i="36"/>
  <c r="E693" i="36"/>
  <c r="G693" i="36"/>
  <c r="K693" i="36"/>
  <c r="L693" i="36"/>
  <c r="P693" i="36"/>
  <c r="Q693" i="36" s="1"/>
  <c r="R693" i="36"/>
  <c r="S693" i="36"/>
  <c r="T693" i="36"/>
  <c r="U693" i="36"/>
  <c r="V693" i="36"/>
  <c r="W693" i="36"/>
  <c r="D694" i="36"/>
  <c r="E694" i="36"/>
  <c r="G694" i="36"/>
  <c r="K694" i="36"/>
  <c r="L694" i="36"/>
  <c r="P694" i="36"/>
  <c r="Q694" i="36" s="1"/>
  <c r="R694" i="36"/>
  <c r="S694" i="36"/>
  <c r="T694" i="36"/>
  <c r="U694" i="36"/>
  <c r="V694" i="36"/>
  <c r="W694" i="36"/>
  <c r="D695" i="36"/>
  <c r="E695" i="36"/>
  <c r="G695" i="36"/>
  <c r="K695" i="36"/>
  <c r="L695" i="36"/>
  <c r="P695" i="36"/>
  <c r="Q695" i="36" s="1"/>
  <c r="R695" i="36"/>
  <c r="S695" i="36"/>
  <c r="T695" i="36"/>
  <c r="U695" i="36"/>
  <c r="V695" i="36"/>
  <c r="W695" i="36"/>
  <c r="D696" i="36"/>
  <c r="E696" i="36"/>
  <c r="G696" i="36"/>
  <c r="K696" i="36"/>
  <c r="L696" i="36"/>
  <c r="P696" i="36"/>
  <c r="Q696" i="36" s="1"/>
  <c r="R696" i="36"/>
  <c r="S696" i="36"/>
  <c r="T696" i="36"/>
  <c r="U696" i="36"/>
  <c r="V696" i="36"/>
  <c r="W696" i="36"/>
  <c r="D697" i="36"/>
  <c r="E697" i="36"/>
  <c r="G697" i="36"/>
  <c r="K697" i="36"/>
  <c r="L697" i="36"/>
  <c r="P697" i="36"/>
  <c r="Q697" i="36" s="1"/>
  <c r="R697" i="36"/>
  <c r="S697" i="36"/>
  <c r="T697" i="36"/>
  <c r="U697" i="36"/>
  <c r="V697" i="36"/>
  <c r="W697" i="36"/>
  <c r="D698" i="36"/>
  <c r="E698" i="36"/>
  <c r="G698" i="36"/>
  <c r="K698" i="36"/>
  <c r="L698" i="36"/>
  <c r="P698" i="36"/>
  <c r="Q698" i="36" s="1"/>
  <c r="R698" i="36"/>
  <c r="S698" i="36"/>
  <c r="T698" i="36"/>
  <c r="U698" i="36"/>
  <c r="V698" i="36"/>
  <c r="W698" i="36"/>
  <c r="D699" i="36"/>
  <c r="E699" i="36"/>
  <c r="G699" i="36"/>
  <c r="K699" i="36"/>
  <c r="L699" i="36"/>
  <c r="P699" i="36"/>
  <c r="Q699" i="36" s="1"/>
  <c r="R699" i="36"/>
  <c r="S699" i="36"/>
  <c r="T699" i="36"/>
  <c r="U699" i="36"/>
  <c r="V699" i="36"/>
  <c r="W699" i="36"/>
  <c r="D700" i="36"/>
  <c r="E700" i="36"/>
  <c r="G700" i="36"/>
  <c r="K700" i="36"/>
  <c r="L700" i="36"/>
  <c r="P700" i="36"/>
  <c r="Q700" i="36" s="1"/>
  <c r="R700" i="36"/>
  <c r="S700" i="36"/>
  <c r="T700" i="36"/>
  <c r="U700" i="36"/>
  <c r="V700" i="36"/>
  <c r="W700" i="36"/>
  <c r="D701" i="36"/>
  <c r="E701" i="36"/>
  <c r="G701" i="36"/>
  <c r="K701" i="36"/>
  <c r="L701" i="36"/>
  <c r="P701" i="36"/>
  <c r="Q701" i="36" s="1"/>
  <c r="R701" i="36"/>
  <c r="S701" i="36"/>
  <c r="T701" i="36"/>
  <c r="U701" i="36"/>
  <c r="V701" i="36"/>
  <c r="W701" i="36"/>
  <c r="D702" i="36"/>
  <c r="E702" i="36"/>
  <c r="G702" i="36"/>
  <c r="K702" i="36"/>
  <c r="L702" i="36"/>
  <c r="P702" i="36"/>
  <c r="Q702" i="36" s="1"/>
  <c r="R702" i="36"/>
  <c r="S702" i="36"/>
  <c r="T702" i="36"/>
  <c r="U702" i="36"/>
  <c r="V702" i="36"/>
  <c r="W702" i="36"/>
  <c r="D703" i="36"/>
  <c r="E703" i="36"/>
  <c r="G703" i="36"/>
  <c r="K703" i="36"/>
  <c r="L703" i="36"/>
  <c r="P703" i="36"/>
  <c r="Q703" i="36" s="1"/>
  <c r="R703" i="36"/>
  <c r="S703" i="36"/>
  <c r="T703" i="36"/>
  <c r="U703" i="36"/>
  <c r="V703" i="36"/>
  <c r="W703" i="36"/>
  <c r="D704" i="36"/>
  <c r="E704" i="36"/>
  <c r="G704" i="36"/>
  <c r="K704" i="36"/>
  <c r="L704" i="36"/>
  <c r="P704" i="36"/>
  <c r="Q704" i="36" s="1"/>
  <c r="R704" i="36"/>
  <c r="S704" i="36"/>
  <c r="T704" i="36"/>
  <c r="U704" i="36"/>
  <c r="V704" i="36"/>
  <c r="W704" i="36"/>
  <c r="D705" i="36"/>
  <c r="E705" i="36"/>
  <c r="G705" i="36"/>
  <c r="K705" i="36"/>
  <c r="L705" i="36"/>
  <c r="P705" i="36"/>
  <c r="Q705" i="36" s="1"/>
  <c r="R705" i="36"/>
  <c r="S705" i="36"/>
  <c r="T705" i="36"/>
  <c r="U705" i="36"/>
  <c r="V705" i="36"/>
  <c r="W705" i="36"/>
  <c r="D706" i="36"/>
  <c r="E706" i="36"/>
  <c r="G706" i="36"/>
  <c r="K706" i="36"/>
  <c r="L706" i="36"/>
  <c r="P706" i="36"/>
  <c r="Q706" i="36" s="1"/>
  <c r="R706" i="36"/>
  <c r="S706" i="36"/>
  <c r="T706" i="36"/>
  <c r="U706" i="36"/>
  <c r="V706" i="36"/>
  <c r="W706" i="36"/>
  <c r="D707" i="36"/>
  <c r="E707" i="36"/>
  <c r="G707" i="36"/>
  <c r="K707" i="36"/>
  <c r="L707" i="36"/>
  <c r="P707" i="36"/>
  <c r="Q707" i="36" s="1"/>
  <c r="R707" i="36"/>
  <c r="S707" i="36"/>
  <c r="T707" i="36"/>
  <c r="U707" i="36"/>
  <c r="V707" i="36"/>
  <c r="W707" i="36"/>
  <c r="D708" i="36"/>
  <c r="E708" i="36"/>
  <c r="G708" i="36"/>
  <c r="K708" i="36"/>
  <c r="L708" i="36"/>
  <c r="P708" i="36"/>
  <c r="Q708" i="36" s="1"/>
  <c r="R708" i="36"/>
  <c r="S708" i="36"/>
  <c r="T708" i="36"/>
  <c r="U708" i="36"/>
  <c r="V708" i="36"/>
  <c r="W708" i="36"/>
  <c r="D709" i="36"/>
  <c r="E709" i="36"/>
  <c r="G709" i="36"/>
  <c r="K709" i="36"/>
  <c r="L709" i="36"/>
  <c r="P709" i="36"/>
  <c r="Q709" i="36" s="1"/>
  <c r="R709" i="36"/>
  <c r="S709" i="36"/>
  <c r="T709" i="36"/>
  <c r="U709" i="36"/>
  <c r="V709" i="36"/>
  <c r="W709" i="36"/>
  <c r="D710" i="36"/>
  <c r="E710" i="36"/>
  <c r="G710" i="36"/>
  <c r="K710" i="36"/>
  <c r="L710" i="36"/>
  <c r="P710" i="36"/>
  <c r="Q710" i="36" s="1"/>
  <c r="R710" i="36"/>
  <c r="S710" i="36"/>
  <c r="T710" i="36"/>
  <c r="U710" i="36"/>
  <c r="V710" i="36"/>
  <c r="W710" i="36"/>
  <c r="D711" i="36"/>
  <c r="E711" i="36"/>
  <c r="G711" i="36"/>
  <c r="K711" i="36"/>
  <c r="L711" i="36"/>
  <c r="P711" i="36"/>
  <c r="Q711" i="36" s="1"/>
  <c r="R711" i="36"/>
  <c r="S711" i="36"/>
  <c r="T711" i="36"/>
  <c r="U711" i="36"/>
  <c r="V711" i="36"/>
  <c r="W711" i="36"/>
  <c r="D712" i="36"/>
  <c r="E712" i="36"/>
  <c r="G712" i="36"/>
  <c r="K712" i="36"/>
  <c r="L712" i="36"/>
  <c r="P712" i="36"/>
  <c r="Q712" i="36" s="1"/>
  <c r="R712" i="36"/>
  <c r="S712" i="36"/>
  <c r="T712" i="36"/>
  <c r="U712" i="36"/>
  <c r="V712" i="36"/>
  <c r="W712" i="36"/>
  <c r="D713" i="36"/>
  <c r="E713" i="36"/>
  <c r="G713" i="36"/>
  <c r="K713" i="36"/>
  <c r="L713" i="36"/>
  <c r="P713" i="36"/>
  <c r="Q713" i="36" s="1"/>
  <c r="R713" i="36"/>
  <c r="S713" i="36"/>
  <c r="T713" i="36"/>
  <c r="U713" i="36"/>
  <c r="V713" i="36"/>
  <c r="W713" i="36"/>
  <c r="D714" i="36"/>
  <c r="E714" i="36"/>
  <c r="G714" i="36"/>
  <c r="K714" i="36"/>
  <c r="L714" i="36"/>
  <c r="P714" i="36"/>
  <c r="Q714" i="36" s="1"/>
  <c r="R714" i="36"/>
  <c r="S714" i="36"/>
  <c r="T714" i="36"/>
  <c r="U714" i="36"/>
  <c r="V714" i="36"/>
  <c r="W714" i="36"/>
  <c r="D715" i="36"/>
  <c r="E715" i="36"/>
  <c r="G715" i="36"/>
  <c r="K715" i="36"/>
  <c r="L715" i="36"/>
  <c r="P715" i="36"/>
  <c r="Q715" i="36" s="1"/>
  <c r="R715" i="36"/>
  <c r="S715" i="36"/>
  <c r="T715" i="36"/>
  <c r="U715" i="36"/>
  <c r="V715" i="36"/>
  <c r="W715" i="36"/>
  <c r="D716" i="36"/>
  <c r="E716" i="36"/>
  <c r="G716" i="36"/>
  <c r="K716" i="36"/>
  <c r="L716" i="36"/>
  <c r="P716" i="36"/>
  <c r="Q716" i="36" s="1"/>
  <c r="R716" i="36"/>
  <c r="S716" i="36"/>
  <c r="T716" i="36"/>
  <c r="U716" i="36"/>
  <c r="V716" i="36"/>
  <c r="W716" i="36"/>
  <c r="D717" i="36"/>
  <c r="E717" i="36"/>
  <c r="G717" i="36"/>
  <c r="K717" i="36"/>
  <c r="L717" i="36"/>
  <c r="P717" i="36"/>
  <c r="Q717" i="36" s="1"/>
  <c r="R717" i="36"/>
  <c r="S717" i="36"/>
  <c r="T717" i="36"/>
  <c r="U717" i="36"/>
  <c r="V717" i="36"/>
  <c r="W717" i="36"/>
  <c r="D718" i="36"/>
  <c r="E718" i="36"/>
  <c r="G718" i="36"/>
  <c r="K718" i="36"/>
  <c r="L718" i="36"/>
  <c r="P718" i="36"/>
  <c r="Q718" i="36" s="1"/>
  <c r="R718" i="36"/>
  <c r="S718" i="36"/>
  <c r="T718" i="36"/>
  <c r="U718" i="36"/>
  <c r="V718" i="36"/>
  <c r="W718" i="36"/>
  <c r="D719" i="36"/>
  <c r="E719" i="36"/>
  <c r="G719" i="36"/>
  <c r="K719" i="36"/>
  <c r="L719" i="36"/>
  <c r="P719" i="36"/>
  <c r="Q719" i="36" s="1"/>
  <c r="R719" i="36"/>
  <c r="S719" i="36"/>
  <c r="T719" i="36"/>
  <c r="U719" i="36"/>
  <c r="V719" i="36"/>
  <c r="W719" i="36"/>
  <c r="D720" i="36"/>
  <c r="E720" i="36"/>
  <c r="G720" i="36"/>
  <c r="K720" i="36"/>
  <c r="L720" i="36"/>
  <c r="P720" i="36"/>
  <c r="Q720" i="36" s="1"/>
  <c r="R720" i="36"/>
  <c r="S720" i="36"/>
  <c r="T720" i="36"/>
  <c r="U720" i="36"/>
  <c r="V720" i="36"/>
  <c r="W720" i="36"/>
  <c r="D721" i="36"/>
  <c r="E721" i="36"/>
  <c r="G721" i="36"/>
  <c r="K721" i="36"/>
  <c r="L721" i="36"/>
  <c r="P721" i="36"/>
  <c r="Q721" i="36" s="1"/>
  <c r="R721" i="36"/>
  <c r="S721" i="36"/>
  <c r="T721" i="36"/>
  <c r="U721" i="36"/>
  <c r="V721" i="36"/>
  <c r="W721" i="36"/>
  <c r="D722" i="36"/>
  <c r="E722" i="36"/>
  <c r="G722" i="36"/>
  <c r="K722" i="36"/>
  <c r="L722" i="36"/>
  <c r="P722" i="36"/>
  <c r="Q722" i="36" s="1"/>
  <c r="R722" i="36"/>
  <c r="S722" i="36"/>
  <c r="T722" i="36"/>
  <c r="U722" i="36"/>
  <c r="V722" i="36"/>
  <c r="W722" i="36"/>
  <c r="D723" i="36"/>
  <c r="E723" i="36"/>
  <c r="G723" i="36"/>
  <c r="K723" i="36"/>
  <c r="L723" i="36"/>
  <c r="P723" i="36"/>
  <c r="Q723" i="36" s="1"/>
  <c r="R723" i="36"/>
  <c r="S723" i="36"/>
  <c r="T723" i="36"/>
  <c r="U723" i="36"/>
  <c r="V723" i="36"/>
  <c r="W723" i="36"/>
  <c r="D724" i="36"/>
  <c r="E724" i="36"/>
  <c r="G724" i="36"/>
  <c r="K724" i="36"/>
  <c r="L724" i="36"/>
  <c r="P724" i="36"/>
  <c r="Q724" i="36" s="1"/>
  <c r="R724" i="36"/>
  <c r="S724" i="36"/>
  <c r="T724" i="36"/>
  <c r="U724" i="36"/>
  <c r="V724" i="36"/>
  <c r="W724" i="36"/>
  <c r="D725" i="36"/>
  <c r="E725" i="36"/>
  <c r="G725" i="36"/>
  <c r="K725" i="36"/>
  <c r="L725" i="36"/>
  <c r="P725" i="36"/>
  <c r="Q725" i="36" s="1"/>
  <c r="R725" i="36"/>
  <c r="S725" i="36"/>
  <c r="T725" i="36"/>
  <c r="U725" i="36"/>
  <c r="V725" i="36"/>
  <c r="W725" i="36"/>
  <c r="D726" i="36"/>
  <c r="E726" i="36"/>
  <c r="G726" i="36"/>
  <c r="K726" i="36"/>
  <c r="L726" i="36"/>
  <c r="P726" i="36"/>
  <c r="Q726" i="36" s="1"/>
  <c r="R726" i="36"/>
  <c r="S726" i="36"/>
  <c r="T726" i="36"/>
  <c r="U726" i="36"/>
  <c r="V726" i="36"/>
  <c r="W726" i="36"/>
  <c r="D727" i="36"/>
  <c r="E727" i="36"/>
  <c r="G727" i="36"/>
  <c r="K727" i="36"/>
  <c r="L727" i="36"/>
  <c r="P727" i="36"/>
  <c r="Q727" i="36" s="1"/>
  <c r="R727" i="36"/>
  <c r="S727" i="36"/>
  <c r="T727" i="36"/>
  <c r="U727" i="36"/>
  <c r="V727" i="36"/>
  <c r="W727" i="36"/>
  <c r="D728" i="36"/>
  <c r="E728" i="36"/>
  <c r="G728" i="36"/>
  <c r="K728" i="36"/>
  <c r="L728" i="36"/>
  <c r="P728" i="36"/>
  <c r="Q728" i="36" s="1"/>
  <c r="R728" i="36"/>
  <c r="S728" i="36"/>
  <c r="T728" i="36"/>
  <c r="U728" i="36"/>
  <c r="V728" i="36"/>
  <c r="W728" i="36"/>
  <c r="D729" i="36"/>
  <c r="E729" i="36"/>
  <c r="G729" i="36"/>
  <c r="K729" i="36"/>
  <c r="L729" i="36"/>
  <c r="P729" i="36"/>
  <c r="Q729" i="36" s="1"/>
  <c r="R729" i="36"/>
  <c r="S729" i="36"/>
  <c r="T729" i="36"/>
  <c r="U729" i="36"/>
  <c r="V729" i="36"/>
  <c r="W729" i="36"/>
  <c r="D730" i="36"/>
  <c r="E730" i="36"/>
  <c r="G730" i="36"/>
  <c r="K730" i="36"/>
  <c r="L730" i="36"/>
  <c r="P730" i="36"/>
  <c r="Q730" i="36" s="1"/>
  <c r="R730" i="36"/>
  <c r="S730" i="36"/>
  <c r="T730" i="36"/>
  <c r="U730" i="36"/>
  <c r="V730" i="36"/>
  <c r="W730" i="36"/>
  <c r="D731" i="36"/>
  <c r="E731" i="36"/>
  <c r="G731" i="36"/>
  <c r="K731" i="36"/>
  <c r="L731" i="36"/>
  <c r="P731" i="36"/>
  <c r="Q731" i="36" s="1"/>
  <c r="R731" i="36"/>
  <c r="S731" i="36"/>
  <c r="T731" i="36"/>
  <c r="U731" i="36"/>
  <c r="V731" i="36"/>
  <c r="W731" i="36"/>
  <c r="D732" i="36"/>
  <c r="E732" i="36"/>
  <c r="G732" i="36"/>
  <c r="K732" i="36"/>
  <c r="L732" i="36"/>
  <c r="P732" i="36"/>
  <c r="Q732" i="36" s="1"/>
  <c r="R732" i="36"/>
  <c r="S732" i="36"/>
  <c r="T732" i="36"/>
  <c r="U732" i="36"/>
  <c r="V732" i="36"/>
  <c r="W732" i="36"/>
  <c r="D733" i="36"/>
  <c r="E733" i="36"/>
  <c r="G733" i="36"/>
  <c r="K733" i="36"/>
  <c r="L733" i="36"/>
  <c r="P733" i="36"/>
  <c r="Q733" i="36" s="1"/>
  <c r="R733" i="36"/>
  <c r="S733" i="36"/>
  <c r="T733" i="36"/>
  <c r="U733" i="36"/>
  <c r="V733" i="36"/>
  <c r="W733" i="36"/>
  <c r="D734" i="36"/>
  <c r="E734" i="36"/>
  <c r="G734" i="36"/>
  <c r="K734" i="36"/>
  <c r="L734" i="36"/>
  <c r="P734" i="36"/>
  <c r="Q734" i="36" s="1"/>
  <c r="R734" i="36"/>
  <c r="S734" i="36"/>
  <c r="T734" i="36"/>
  <c r="U734" i="36"/>
  <c r="V734" i="36"/>
  <c r="W734" i="36"/>
  <c r="D735" i="36"/>
  <c r="E735" i="36"/>
  <c r="G735" i="36"/>
  <c r="K735" i="36"/>
  <c r="L735" i="36"/>
  <c r="P735" i="36"/>
  <c r="Q735" i="36" s="1"/>
  <c r="R735" i="36"/>
  <c r="S735" i="36"/>
  <c r="T735" i="36"/>
  <c r="U735" i="36"/>
  <c r="V735" i="36"/>
  <c r="W735" i="36"/>
  <c r="D736" i="36"/>
  <c r="E736" i="36"/>
  <c r="G736" i="36"/>
  <c r="K736" i="36"/>
  <c r="L736" i="36"/>
  <c r="P736" i="36"/>
  <c r="Q736" i="36" s="1"/>
  <c r="R736" i="36"/>
  <c r="S736" i="36"/>
  <c r="T736" i="36"/>
  <c r="U736" i="36"/>
  <c r="V736" i="36"/>
  <c r="W736" i="36"/>
  <c r="D737" i="36"/>
  <c r="E737" i="36"/>
  <c r="G737" i="36"/>
  <c r="K737" i="36"/>
  <c r="L737" i="36"/>
  <c r="P737" i="36"/>
  <c r="Q737" i="36" s="1"/>
  <c r="R737" i="36"/>
  <c r="S737" i="36"/>
  <c r="T737" i="36"/>
  <c r="U737" i="36"/>
  <c r="V737" i="36"/>
  <c r="W737" i="36"/>
  <c r="D738" i="36"/>
  <c r="E738" i="36"/>
  <c r="G738" i="36"/>
  <c r="K738" i="36"/>
  <c r="L738" i="36"/>
  <c r="P738" i="36"/>
  <c r="Q738" i="36" s="1"/>
  <c r="R738" i="36"/>
  <c r="S738" i="36"/>
  <c r="T738" i="36"/>
  <c r="U738" i="36"/>
  <c r="V738" i="36"/>
  <c r="W738" i="36"/>
  <c r="D739" i="36"/>
  <c r="E739" i="36"/>
  <c r="G739" i="36"/>
  <c r="K739" i="36"/>
  <c r="L739" i="36"/>
  <c r="P739" i="36"/>
  <c r="Q739" i="36" s="1"/>
  <c r="R739" i="36"/>
  <c r="S739" i="36"/>
  <c r="T739" i="36"/>
  <c r="U739" i="36"/>
  <c r="V739" i="36"/>
  <c r="W739" i="36"/>
  <c r="D740" i="36"/>
  <c r="E740" i="36"/>
  <c r="G740" i="36"/>
  <c r="K740" i="36"/>
  <c r="L740" i="36"/>
  <c r="P740" i="36"/>
  <c r="Q740" i="36" s="1"/>
  <c r="R740" i="36"/>
  <c r="S740" i="36"/>
  <c r="T740" i="36"/>
  <c r="U740" i="36"/>
  <c r="V740" i="36"/>
  <c r="W740" i="36"/>
  <c r="D741" i="36"/>
  <c r="E741" i="36"/>
  <c r="G741" i="36"/>
  <c r="K741" i="36"/>
  <c r="L741" i="36"/>
  <c r="P741" i="36"/>
  <c r="Q741" i="36" s="1"/>
  <c r="R741" i="36"/>
  <c r="S741" i="36"/>
  <c r="T741" i="36"/>
  <c r="U741" i="36"/>
  <c r="V741" i="36"/>
  <c r="W741" i="36"/>
  <c r="D742" i="36"/>
  <c r="E742" i="36"/>
  <c r="G742" i="36"/>
  <c r="K742" i="36"/>
  <c r="L742" i="36"/>
  <c r="P742" i="36"/>
  <c r="Q742" i="36" s="1"/>
  <c r="R742" i="36"/>
  <c r="S742" i="36"/>
  <c r="T742" i="36"/>
  <c r="U742" i="36"/>
  <c r="V742" i="36"/>
  <c r="W742" i="36"/>
  <c r="D743" i="36"/>
  <c r="E743" i="36"/>
  <c r="G743" i="36"/>
  <c r="K743" i="36"/>
  <c r="L743" i="36"/>
  <c r="P743" i="36"/>
  <c r="Q743" i="36" s="1"/>
  <c r="R743" i="36"/>
  <c r="S743" i="36"/>
  <c r="T743" i="36"/>
  <c r="U743" i="36"/>
  <c r="V743" i="36"/>
  <c r="W743" i="36"/>
  <c r="D744" i="36"/>
  <c r="E744" i="36"/>
  <c r="G744" i="36"/>
  <c r="K744" i="36"/>
  <c r="L744" i="36"/>
  <c r="P744" i="36"/>
  <c r="Q744" i="36" s="1"/>
  <c r="R744" i="36"/>
  <c r="S744" i="36"/>
  <c r="T744" i="36"/>
  <c r="U744" i="36"/>
  <c r="V744" i="36"/>
  <c r="W744" i="36"/>
  <c r="D745" i="36"/>
  <c r="E745" i="36"/>
  <c r="G745" i="36"/>
  <c r="K745" i="36"/>
  <c r="L745" i="36"/>
  <c r="P745" i="36"/>
  <c r="Q745" i="36" s="1"/>
  <c r="R745" i="36"/>
  <c r="S745" i="36"/>
  <c r="T745" i="36"/>
  <c r="U745" i="36"/>
  <c r="V745" i="36"/>
  <c r="W745" i="36"/>
  <c r="D746" i="36"/>
  <c r="E746" i="36"/>
  <c r="G746" i="36"/>
  <c r="K746" i="36"/>
  <c r="L746" i="36"/>
  <c r="P746" i="36"/>
  <c r="Q746" i="36" s="1"/>
  <c r="R746" i="36"/>
  <c r="S746" i="36"/>
  <c r="T746" i="36"/>
  <c r="U746" i="36"/>
  <c r="V746" i="36"/>
  <c r="W746" i="36"/>
  <c r="D747" i="36"/>
  <c r="E747" i="36"/>
  <c r="G747" i="36"/>
  <c r="K747" i="36"/>
  <c r="L747" i="36"/>
  <c r="P747" i="36"/>
  <c r="Q747" i="36" s="1"/>
  <c r="R747" i="36"/>
  <c r="S747" i="36"/>
  <c r="T747" i="36"/>
  <c r="U747" i="36"/>
  <c r="V747" i="36"/>
  <c r="W747" i="36"/>
  <c r="D748" i="36"/>
  <c r="E748" i="36"/>
  <c r="G748" i="36"/>
  <c r="K748" i="36"/>
  <c r="L748" i="36"/>
  <c r="P748" i="36"/>
  <c r="Q748" i="36" s="1"/>
  <c r="R748" i="36"/>
  <c r="S748" i="36"/>
  <c r="T748" i="36"/>
  <c r="U748" i="36"/>
  <c r="V748" i="36"/>
  <c r="W748" i="36"/>
  <c r="D749" i="36"/>
  <c r="E749" i="36"/>
  <c r="G749" i="36"/>
  <c r="K749" i="36"/>
  <c r="L749" i="36"/>
  <c r="P749" i="36"/>
  <c r="Q749" i="36" s="1"/>
  <c r="R749" i="36"/>
  <c r="S749" i="36"/>
  <c r="T749" i="36"/>
  <c r="U749" i="36"/>
  <c r="V749" i="36"/>
  <c r="W749" i="36"/>
  <c r="D750" i="36"/>
  <c r="E750" i="36"/>
  <c r="G750" i="36"/>
  <c r="K750" i="36"/>
  <c r="L750" i="36"/>
  <c r="P750" i="36"/>
  <c r="Q750" i="36" s="1"/>
  <c r="R750" i="36"/>
  <c r="S750" i="36"/>
  <c r="T750" i="36"/>
  <c r="U750" i="36"/>
  <c r="V750" i="36"/>
  <c r="W750" i="36"/>
  <c r="D751" i="36"/>
  <c r="E751" i="36"/>
  <c r="G751" i="36"/>
  <c r="K751" i="36"/>
  <c r="L751" i="36"/>
  <c r="P751" i="36"/>
  <c r="Q751" i="36" s="1"/>
  <c r="R751" i="36"/>
  <c r="S751" i="36"/>
  <c r="T751" i="36"/>
  <c r="U751" i="36"/>
  <c r="V751" i="36"/>
  <c r="W751" i="36"/>
  <c r="D752" i="36"/>
  <c r="E752" i="36"/>
  <c r="G752" i="36"/>
  <c r="K752" i="36"/>
  <c r="L752" i="36"/>
  <c r="P752" i="36"/>
  <c r="Q752" i="36" s="1"/>
  <c r="R752" i="36"/>
  <c r="S752" i="36"/>
  <c r="T752" i="36"/>
  <c r="U752" i="36"/>
  <c r="V752" i="36"/>
  <c r="W752" i="36"/>
  <c r="D753" i="36"/>
  <c r="E753" i="36"/>
  <c r="G753" i="36"/>
  <c r="K753" i="36"/>
  <c r="L753" i="36"/>
  <c r="P753" i="36"/>
  <c r="Q753" i="36" s="1"/>
  <c r="R753" i="36"/>
  <c r="S753" i="36"/>
  <c r="T753" i="36"/>
  <c r="U753" i="36"/>
  <c r="V753" i="36"/>
  <c r="W753" i="36"/>
  <c r="D754" i="36"/>
  <c r="E754" i="36"/>
  <c r="G754" i="36"/>
  <c r="K754" i="36"/>
  <c r="L754" i="36"/>
  <c r="P754" i="36"/>
  <c r="Q754" i="36" s="1"/>
  <c r="R754" i="36"/>
  <c r="S754" i="36"/>
  <c r="T754" i="36"/>
  <c r="U754" i="36"/>
  <c r="V754" i="36"/>
  <c r="W754" i="36"/>
  <c r="D755" i="36"/>
  <c r="E755" i="36"/>
  <c r="G755" i="36"/>
  <c r="K755" i="36"/>
  <c r="L755" i="36"/>
  <c r="P755" i="36"/>
  <c r="Q755" i="36" s="1"/>
  <c r="R755" i="36"/>
  <c r="S755" i="36"/>
  <c r="T755" i="36"/>
  <c r="U755" i="36"/>
  <c r="V755" i="36"/>
  <c r="W755" i="36"/>
  <c r="D756" i="36"/>
  <c r="E756" i="36"/>
  <c r="G756" i="36"/>
  <c r="K756" i="36"/>
  <c r="L756" i="36"/>
  <c r="P756" i="36"/>
  <c r="Q756" i="36" s="1"/>
  <c r="R756" i="36"/>
  <c r="S756" i="36"/>
  <c r="T756" i="36"/>
  <c r="U756" i="36"/>
  <c r="V756" i="36"/>
  <c r="W756" i="36"/>
  <c r="D757" i="36"/>
  <c r="E757" i="36"/>
  <c r="G757" i="36"/>
  <c r="K757" i="36"/>
  <c r="L757" i="36"/>
  <c r="P757" i="36"/>
  <c r="Q757" i="36" s="1"/>
  <c r="R757" i="36"/>
  <c r="S757" i="36"/>
  <c r="T757" i="36"/>
  <c r="U757" i="36"/>
  <c r="V757" i="36"/>
  <c r="W757" i="36"/>
  <c r="D758" i="36"/>
  <c r="E758" i="36"/>
  <c r="G758" i="36"/>
  <c r="K758" i="36"/>
  <c r="L758" i="36"/>
  <c r="P758" i="36"/>
  <c r="Q758" i="36" s="1"/>
  <c r="R758" i="36"/>
  <c r="S758" i="36"/>
  <c r="T758" i="36"/>
  <c r="U758" i="36"/>
  <c r="V758" i="36"/>
  <c r="W758" i="36"/>
  <c r="D759" i="36"/>
  <c r="E759" i="36"/>
  <c r="G759" i="36"/>
  <c r="K759" i="36"/>
  <c r="L759" i="36"/>
  <c r="P759" i="36"/>
  <c r="Q759" i="36" s="1"/>
  <c r="R759" i="36"/>
  <c r="S759" i="36"/>
  <c r="T759" i="36"/>
  <c r="U759" i="36"/>
  <c r="V759" i="36"/>
  <c r="W759" i="36"/>
  <c r="D760" i="36"/>
  <c r="E760" i="36"/>
  <c r="G760" i="36"/>
  <c r="K760" i="36"/>
  <c r="L760" i="36"/>
  <c r="P760" i="36"/>
  <c r="Q760" i="36" s="1"/>
  <c r="R760" i="36"/>
  <c r="S760" i="36"/>
  <c r="T760" i="36"/>
  <c r="U760" i="36"/>
  <c r="V760" i="36"/>
  <c r="W760" i="36"/>
  <c r="D761" i="36"/>
  <c r="E761" i="36"/>
  <c r="G761" i="36"/>
  <c r="K761" i="36"/>
  <c r="L761" i="36"/>
  <c r="P761" i="36"/>
  <c r="Q761" i="36" s="1"/>
  <c r="R761" i="36"/>
  <c r="S761" i="36"/>
  <c r="T761" i="36"/>
  <c r="U761" i="36"/>
  <c r="V761" i="36"/>
  <c r="W761" i="36"/>
  <c r="D762" i="36"/>
  <c r="E762" i="36"/>
  <c r="G762" i="36"/>
  <c r="K762" i="36"/>
  <c r="L762" i="36"/>
  <c r="P762" i="36"/>
  <c r="Q762" i="36" s="1"/>
  <c r="R762" i="36"/>
  <c r="S762" i="36"/>
  <c r="T762" i="36"/>
  <c r="U762" i="36"/>
  <c r="V762" i="36"/>
  <c r="W762" i="36"/>
  <c r="D763" i="36"/>
  <c r="E763" i="36"/>
  <c r="G763" i="36"/>
  <c r="K763" i="36"/>
  <c r="L763" i="36"/>
  <c r="P763" i="36"/>
  <c r="Q763" i="36" s="1"/>
  <c r="R763" i="36"/>
  <c r="S763" i="36"/>
  <c r="T763" i="36"/>
  <c r="U763" i="36"/>
  <c r="V763" i="36"/>
  <c r="W763" i="36"/>
  <c r="D764" i="36"/>
  <c r="E764" i="36"/>
  <c r="G764" i="36"/>
  <c r="K764" i="36"/>
  <c r="L764" i="36"/>
  <c r="P764" i="36"/>
  <c r="Q764" i="36" s="1"/>
  <c r="R764" i="36"/>
  <c r="S764" i="36"/>
  <c r="T764" i="36"/>
  <c r="U764" i="36"/>
  <c r="V764" i="36"/>
  <c r="W764" i="36"/>
  <c r="D765" i="36"/>
  <c r="E765" i="36"/>
  <c r="G765" i="36"/>
  <c r="K765" i="36"/>
  <c r="L765" i="36"/>
  <c r="P765" i="36"/>
  <c r="Q765" i="36" s="1"/>
  <c r="R765" i="36"/>
  <c r="S765" i="36"/>
  <c r="T765" i="36"/>
  <c r="U765" i="36"/>
  <c r="V765" i="36"/>
  <c r="W765" i="36"/>
  <c r="D766" i="36"/>
  <c r="E766" i="36"/>
  <c r="G766" i="36"/>
  <c r="K766" i="36"/>
  <c r="L766" i="36"/>
  <c r="P766" i="36"/>
  <c r="Q766" i="36" s="1"/>
  <c r="R766" i="36"/>
  <c r="S766" i="36"/>
  <c r="T766" i="36"/>
  <c r="U766" i="36"/>
  <c r="V766" i="36"/>
  <c r="W766" i="36"/>
  <c r="D767" i="36"/>
  <c r="E767" i="36"/>
  <c r="G767" i="36"/>
  <c r="K767" i="36"/>
  <c r="L767" i="36"/>
  <c r="P767" i="36"/>
  <c r="Q767" i="36" s="1"/>
  <c r="R767" i="36"/>
  <c r="S767" i="36"/>
  <c r="T767" i="36"/>
  <c r="U767" i="36"/>
  <c r="V767" i="36"/>
  <c r="W767" i="36"/>
  <c r="D768" i="36"/>
  <c r="E768" i="36"/>
  <c r="G768" i="36"/>
  <c r="K768" i="36"/>
  <c r="L768" i="36"/>
  <c r="P768" i="36"/>
  <c r="Q768" i="36" s="1"/>
  <c r="R768" i="36"/>
  <c r="S768" i="36"/>
  <c r="T768" i="36"/>
  <c r="U768" i="36"/>
  <c r="V768" i="36"/>
  <c r="W768" i="36"/>
  <c r="D769" i="36"/>
  <c r="E769" i="36"/>
  <c r="G769" i="36"/>
  <c r="K769" i="36"/>
  <c r="L769" i="36"/>
  <c r="P769" i="36"/>
  <c r="Q769" i="36" s="1"/>
  <c r="R769" i="36"/>
  <c r="S769" i="36"/>
  <c r="T769" i="36"/>
  <c r="U769" i="36"/>
  <c r="V769" i="36"/>
  <c r="W769" i="36"/>
  <c r="D770" i="36"/>
  <c r="E770" i="36"/>
  <c r="G770" i="36"/>
  <c r="K770" i="36"/>
  <c r="L770" i="36"/>
  <c r="P770" i="36"/>
  <c r="Q770" i="36" s="1"/>
  <c r="R770" i="36"/>
  <c r="S770" i="36"/>
  <c r="T770" i="36"/>
  <c r="U770" i="36"/>
  <c r="V770" i="36"/>
  <c r="W770" i="36"/>
  <c r="D771" i="36"/>
  <c r="E771" i="36"/>
  <c r="G771" i="36"/>
  <c r="K771" i="36"/>
  <c r="L771" i="36"/>
  <c r="P771" i="36"/>
  <c r="Q771" i="36" s="1"/>
  <c r="R771" i="36"/>
  <c r="S771" i="36"/>
  <c r="T771" i="36"/>
  <c r="U771" i="36"/>
  <c r="V771" i="36"/>
  <c r="W771" i="36"/>
  <c r="D772" i="36"/>
  <c r="E772" i="36"/>
  <c r="G772" i="36"/>
  <c r="K772" i="36"/>
  <c r="L772" i="36"/>
  <c r="P772" i="36"/>
  <c r="Q772" i="36" s="1"/>
  <c r="R772" i="36"/>
  <c r="S772" i="36"/>
  <c r="T772" i="36"/>
  <c r="U772" i="36"/>
  <c r="V772" i="36"/>
  <c r="W772" i="36"/>
  <c r="D773" i="36"/>
  <c r="E773" i="36"/>
  <c r="G773" i="36"/>
  <c r="K773" i="36"/>
  <c r="L773" i="36"/>
  <c r="P773" i="36"/>
  <c r="Q773" i="36" s="1"/>
  <c r="R773" i="36"/>
  <c r="S773" i="36"/>
  <c r="T773" i="36"/>
  <c r="U773" i="36"/>
  <c r="V773" i="36"/>
  <c r="W773" i="36"/>
  <c r="D774" i="36"/>
  <c r="E774" i="36"/>
  <c r="G774" i="36"/>
  <c r="K774" i="36"/>
  <c r="L774" i="36"/>
  <c r="P774" i="36"/>
  <c r="Q774" i="36" s="1"/>
  <c r="R774" i="36"/>
  <c r="S774" i="36"/>
  <c r="T774" i="36"/>
  <c r="U774" i="36"/>
  <c r="V774" i="36"/>
  <c r="W774" i="36"/>
  <c r="D775" i="36"/>
  <c r="E775" i="36"/>
  <c r="G775" i="36"/>
  <c r="K775" i="36"/>
  <c r="L775" i="36"/>
  <c r="P775" i="36"/>
  <c r="Q775" i="36" s="1"/>
  <c r="R775" i="36"/>
  <c r="S775" i="36"/>
  <c r="T775" i="36"/>
  <c r="U775" i="36"/>
  <c r="V775" i="36"/>
  <c r="W775" i="36"/>
  <c r="D776" i="36"/>
  <c r="E776" i="36"/>
  <c r="G776" i="36"/>
  <c r="K776" i="36"/>
  <c r="L776" i="36"/>
  <c r="P776" i="36"/>
  <c r="Q776" i="36" s="1"/>
  <c r="R776" i="36"/>
  <c r="S776" i="36"/>
  <c r="T776" i="36"/>
  <c r="U776" i="36"/>
  <c r="V776" i="36"/>
  <c r="W776" i="36"/>
  <c r="D777" i="36"/>
  <c r="E777" i="36"/>
  <c r="G777" i="36"/>
  <c r="K777" i="36"/>
  <c r="L777" i="36"/>
  <c r="P777" i="36"/>
  <c r="Q777" i="36" s="1"/>
  <c r="R777" i="36"/>
  <c r="S777" i="36"/>
  <c r="T777" i="36"/>
  <c r="U777" i="36"/>
  <c r="V777" i="36"/>
  <c r="W777" i="36"/>
  <c r="D778" i="36"/>
  <c r="E778" i="36"/>
  <c r="G778" i="36"/>
  <c r="K778" i="36"/>
  <c r="L778" i="36"/>
  <c r="P778" i="36"/>
  <c r="Q778" i="36" s="1"/>
  <c r="R778" i="36"/>
  <c r="S778" i="36"/>
  <c r="T778" i="36"/>
  <c r="U778" i="36"/>
  <c r="V778" i="36"/>
  <c r="W778" i="36"/>
  <c r="D779" i="36"/>
  <c r="E779" i="36"/>
  <c r="G779" i="36"/>
  <c r="K779" i="36"/>
  <c r="L779" i="36"/>
  <c r="P779" i="36"/>
  <c r="Q779" i="36" s="1"/>
  <c r="R779" i="36"/>
  <c r="S779" i="36"/>
  <c r="T779" i="36"/>
  <c r="U779" i="36"/>
  <c r="V779" i="36"/>
  <c r="W779" i="36"/>
  <c r="D780" i="36"/>
  <c r="E780" i="36"/>
  <c r="G780" i="36"/>
  <c r="K780" i="36"/>
  <c r="L780" i="36"/>
  <c r="P780" i="36"/>
  <c r="Q780" i="36" s="1"/>
  <c r="R780" i="36"/>
  <c r="S780" i="36"/>
  <c r="T780" i="36"/>
  <c r="U780" i="36"/>
  <c r="V780" i="36"/>
  <c r="W780" i="36"/>
  <c r="D781" i="36"/>
  <c r="E781" i="36"/>
  <c r="G781" i="36"/>
  <c r="K781" i="36"/>
  <c r="L781" i="36"/>
  <c r="P781" i="36"/>
  <c r="Q781" i="36" s="1"/>
  <c r="R781" i="36"/>
  <c r="S781" i="36"/>
  <c r="T781" i="36"/>
  <c r="U781" i="36"/>
  <c r="V781" i="36"/>
  <c r="W781" i="36"/>
  <c r="D782" i="36"/>
  <c r="E782" i="36"/>
  <c r="G782" i="36"/>
  <c r="K782" i="36"/>
  <c r="L782" i="36"/>
  <c r="P782" i="36"/>
  <c r="Q782" i="36" s="1"/>
  <c r="R782" i="36"/>
  <c r="S782" i="36"/>
  <c r="T782" i="36"/>
  <c r="U782" i="36"/>
  <c r="V782" i="36"/>
  <c r="W782" i="36"/>
  <c r="D783" i="36"/>
  <c r="E783" i="36"/>
  <c r="G783" i="36"/>
  <c r="K783" i="36"/>
  <c r="L783" i="36"/>
  <c r="P783" i="36"/>
  <c r="Q783" i="36" s="1"/>
  <c r="R783" i="36"/>
  <c r="S783" i="36"/>
  <c r="T783" i="36"/>
  <c r="U783" i="36"/>
  <c r="V783" i="36"/>
  <c r="W783" i="36"/>
  <c r="D784" i="36"/>
  <c r="E784" i="36"/>
  <c r="G784" i="36"/>
  <c r="K784" i="36"/>
  <c r="L784" i="36"/>
  <c r="P784" i="36"/>
  <c r="Q784" i="36" s="1"/>
  <c r="R784" i="36"/>
  <c r="S784" i="36"/>
  <c r="T784" i="36"/>
  <c r="U784" i="36"/>
  <c r="V784" i="36"/>
  <c r="W784" i="36"/>
  <c r="D785" i="36"/>
  <c r="E785" i="36"/>
  <c r="G785" i="36"/>
  <c r="K785" i="36"/>
  <c r="L785" i="36"/>
  <c r="P785" i="36"/>
  <c r="Q785" i="36" s="1"/>
  <c r="R785" i="36"/>
  <c r="S785" i="36"/>
  <c r="T785" i="36"/>
  <c r="U785" i="36"/>
  <c r="V785" i="36"/>
  <c r="W785" i="36"/>
  <c r="D786" i="36"/>
  <c r="E786" i="36"/>
  <c r="G786" i="36"/>
  <c r="K786" i="36"/>
  <c r="L786" i="36"/>
  <c r="P786" i="36"/>
  <c r="Q786" i="36" s="1"/>
  <c r="R786" i="36"/>
  <c r="S786" i="36"/>
  <c r="T786" i="36"/>
  <c r="U786" i="36"/>
  <c r="V786" i="36"/>
  <c r="W786" i="36"/>
  <c r="D787" i="36"/>
  <c r="E787" i="36"/>
  <c r="G787" i="36"/>
  <c r="K787" i="36"/>
  <c r="L787" i="36"/>
  <c r="P787" i="36"/>
  <c r="Q787" i="36" s="1"/>
  <c r="R787" i="36"/>
  <c r="S787" i="36"/>
  <c r="T787" i="36"/>
  <c r="U787" i="36"/>
  <c r="V787" i="36"/>
  <c r="W787" i="36"/>
  <c r="D788" i="36"/>
  <c r="E788" i="36"/>
  <c r="G788" i="36"/>
  <c r="K788" i="36"/>
  <c r="L788" i="36"/>
  <c r="P788" i="36"/>
  <c r="Q788" i="36" s="1"/>
  <c r="R788" i="36"/>
  <c r="S788" i="36"/>
  <c r="T788" i="36"/>
  <c r="U788" i="36"/>
  <c r="V788" i="36"/>
  <c r="W788" i="36"/>
  <c r="D789" i="36"/>
  <c r="E789" i="36"/>
  <c r="G789" i="36"/>
  <c r="K789" i="36"/>
  <c r="L789" i="36"/>
  <c r="P789" i="36"/>
  <c r="Q789" i="36" s="1"/>
  <c r="R789" i="36"/>
  <c r="S789" i="36"/>
  <c r="T789" i="36"/>
  <c r="U789" i="36"/>
  <c r="V789" i="36"/>
  <c r="W789" i="36"/>
  <c r="D790" i="36"/>
  <c r="E790" i="36"/>
  <c r="G790" i="36"/>
  <c r="K790" i="36"/>
  <c r="L790" i="36"/>
  <c r="P790" i="36"/>
  <c r="Q790" i="36" s="1"/>
  <c r="R790" i="36"/>
  <c r="S790" i="36"/>
  <c r="T790" i="36"/>
  <c r="U790" i="36"/>
  <c r="V790" i="36"/>
  <c r="W790" i="36"/>
  <c r="D791" i="36"/>
  <c r="E791" i="36"/>
  <c r="G791" i="36"/>
  <c r="K791" i="36"/>
  <c r="L791" i="36"/>
  <c r="P791" i="36"/>
  <c r="Q791" i="36" s="1"/>
  <c r="R791" i="36"/>
  <c r="S791" i="36"/>
  <c r="T791" i="36"/>
  <c r="U791" i="36"/>
  <c r="V791" i="36"/>
  <c r="W791" i="36"/>
  <c r="D792" i="36"/>
  <c r="E792" i="36"/>
  <c r="G792" i="36"/>
  <c r="K792" i="36"/>
  <c r="L792" i="36"/>
  <c r="P792" i="36"/>
  <c r="Q792" i="36" s="1"/>
  <c r="R792" i="36"/>
  <c r="S792" i="36"/>
  <c r="T792" i="36"/>
  <c r="U792" i="36"/>
  <c r="V792" i="36"/>
  <c r="W792" i="36"/>
  <c r="D793" i="36"/>
  <c r="E793" i="36"/>
  <c r="G793" i="36"/>
  <c r="K793" i="36"/>
  <c r="L793" i="36"/>
  <c r="P793" i="36"/>
  <c r="Q793" i="36" s="1"/>
  <c r="R793" i="36"/>
  <c r="S793" i="36"/>
  <c r="T793" i="36"/>
  <c r="U793" i="36"/>
  <c r="V793" i="36"/>
  <c r="W793" i="36"/>
  <c r="D794" i="36"/>
  <c r="E794" i="36"/>
  <c r="G794" i="36"/>
  <c r="K794" i="36"/>
  <c r="L794" i="36"/>
  <c r="P794" i="36"/>
  <c r="Q794" i="36" s="1"/>
  <c r="R794" i="36"/>
  <c r="S794" i="36"/>
  <c r="T794" i="36"/>
  <c r="U794" i="36"/>
  <c r="V794" i="36"/>
  <c r="W794" i="36"/>
  <c r="D795" i="36"/>
  <c r="E795" i="36"/>
  <c r="G795" i="36"/>
  <c r="K795" i="36"/>
  <c r="L795" i="36"/>
  <c r="P795" i="36"/>
  <c r="Q795" i="36" s="1"/>
  <c r="R795" i="36"/>
  <c r="S795" i="36"/>
  <c r="T795" i="36"/>
  <c r="U795" i="36"/>
  <c r="V795" i="36"/>
  <c r="W795" i="36"/>
  <c r="D796" i="36"/>
  <c r="E796" i="36"/>
  <c r="G796" i="36"/>
  <c r="K796" i="36"/>
  <c r="L796" i="36"/>
  <c r="P796" i="36"/>
  <c r="Q796" i="36" s="1"/>
  <c r="R796" i="36"/>
  <c r="S796" i="36"/>
  <c r="T796" i="36"/>
  <c r="U796" i="36"/>
  <c r="V796" i="36"/>
  <c r="W796" i="36"/>
  <c r="D797" i="36"/>
  <c r="E797" i="36"/>
  <c r="G797" i="36"/>
  <c r="K797" i="36"/>
  <c r="L797" i="36"/>
  <c r="P797" i="36"/>
  <c r="Q797" i="36" s="1"/>
  <c r="R797" i="36"/>
  <c r="S797" i="36"/>
  <c r="T797" i="36"/>
  <c r="U797" i="36"/>
  <c r="V797" i="36"/>
  <c r="W797" i="36"/>
  <c r="D798" i="36"/>
  <c r="E798" i="36"/>
  <c r="G798" i="36"/>
  <c r="K798" i="36"/>
  <c r="L798" i="36"/>
  <c r="P798" i="36"/>
  <c r="Q798" i="36" s="1"/>
  <c r="R798" i="36"/>
  <c r="S798" i="36"/>
  <c r="T798" i="36"/>
  <c r="U798" i="36"/>
  <c r="V798" i="36"/>
  <c r="W798" i="36"/>
  <c r="D799" i="36"/>
  <c r="E799" i="36"/>
  <c r="G799" i="36"/>
  <c r="K799" i="36"/>
  <c r="L799" i="36"/>
  <c r="P799" i="36"/>
  <c r="Q799" i="36" s="1"/>
  <c r="R799" i="36"/>
  <c r="S799" i="36"/>
  <c r="T799" i="36"/>
  <c r="U799" i="36"/>
  <c r="V799" i="36"/>
  <c r="W799" i="36"/>
  <c r="D800" i="36"/>
  <c r="E800" i="36"/>
  <c r="G800" i="36"/>
  <c r="K800" i="36"/>
  <c r="L800" i="36"/>
  <c r="P800" i="36"/>
  <c r="Q800" i="36" s="1"/>
  <c r="R800" i="36"/>
  <c r="S800" i="36"/>
  <c r="T800" i="36"/>
  <c r="U800" i="36"/>
  <c r="V800" i="36"/>
  <c r="W800" i="36"/>
  <c r="D801" i="36"/>
  <c r="E801" i="36"/>
  <c r="G801" i="36"/>
  <c r="K801" i="36"/>
  <c r="L801" i="36"/>
  <c r="P801" i="36"/>
  <c r="Q801" i="36" s="1"/>
  <c r="R801" i="36"/>
  <c r="S801" i="36"/>
  <c r="T801" i="36"/>
  <c r="U801" i="36"/>
  <c r="V801" i="36"/>
  <c r="W801" i="36"/>
  <c r="D802" i="36"/>
  <c r="E802" i="36"/>
  <c r="G802" i="36"/>
  <c r="K802" i="36"/>
  <c r="L802" i="36"/>
  <c r="P802" i="36"/>
  <c r="Q802" i="36" s="1"/>
  <c r="R802" i="36"/>
  <c r="S802" i="36"/>
  <c r="T802" i="36"/>
  <c r="U802" i="36"/>
  <c r="V802" i="36"/>
  <c r="W802" i="36"/>
  <c r="D803" i="36"/>
  <c r="E803" i="36"/>
  <c r="G803" i="36"/>
  <c r="K803" i="36"/>
  <c r="L803" i="36"/>
  <c r="P803" i="36"/>
  <c r="Q803" i="36" s="1"/>
  <c r="R803" i="36"/>
  <c r="S803" i="36"/>
  <c r="T803" i="36"/>
  <c r="U803" i="36"/>
  <c r="V803" i="36"/>
  <c r="W803" i="36"/>
  <c r="D804" i="36"/>
  <c r="E804" i="36"/>
  <c r="G804" i="36"/>
  <c r="K804" i="36"/>
  <c r="L804" i="36"/>
  <c r="P804" i="36"/>
  <c r="Q804" i="36" s="1"/>
  <c r="R804" i="36"/>
  <c r="S804" i="36"/>
  <c r="T804" i="36"/>
  <c r="U804" i="36"/>
  <c r="V804" i="36"/>
  <c r="W804" i="36"/>
  <c r="D805" i="36"/>
  <c r="E805" i="36"/>
  <c r="G805" i="36"/>
  <c r="K805" i="36"/>
  <c r="L805" i="36"/>
  <c r="P805" i="36"/>
  <c r="Q805" i="36" s="1"/>
  <c r="R805" i="36"/>
  <c r="S805" i="36"/>
  <c r="T805" i="36"/>
  <c r="U805" i="36"/>
  <c r="V805" i="36"/>
  <c r="W805" i="36"/>
  <c r="D806" i="36"/>
  <c r="E806" i="36"/>
  <c r="G806" i="36"/>
  <c r="K806" i="36"/>
  <c r="L806" i="36"/>
  <c r="P806" i="36"/>
  <c r="Q806" i="36" s="1"/>
  <c r="R806" i="36"/>
  <c r="S806" i="36"/>
  <c r="T806" i="36"/>
  <c r="U806" i="36"/>
  <c r="V806" i="36"/>
  <c r="W806" i="36"/>
  <c r="D807" i="36"/>
  <c r="E807" i="36"/>
  <c r="G807" i="36"/>
  <c r="K807" i="36"/>
  <c r="L807" i="36"/>
  <c r="P807" i="36"/>
  <c r="Q807" i="36" s="1"/>
  <c r="R807" i="36"/>
  <c r="S807" i="36"/>
  <c r="T807" i="36"/>
  <c r="U807" i="36"/>
  <c r="V807" i="36"/>
  <c r="W807" i="36"/>
  <c r="D808" i="36"/>
  <c r="E808" i="36"/>
  <c r="G808" i="36"/>
  <c r="K808" i="36"/>
  <c r="L808" i="36"/>
  <c r="P808" i="36"/>
  <c r="Q808" i="36" s="1"/>
  <c r="R808" i="36"/>
  <c r="S808" i="36"/>
  <c r="T808" i="36"/>
  <c r="U808" i="36"/>
  <c r="V808" i="36"/>
  <c r="W808" i="36"/>
  <c r="D809" i="36"/>
  <c r="E809" i="36"/>
  <c r="G809" i="36"/>
  <c r="K809" i="36"/>
  <c r="L809" i="36"/>
  <c r="P809" i="36"/>
  <c r="Q809" i="36" s="1"/>
  <c r="R809" i="36"/>
  <c r="S809" i="36"/>
  <c r="T809" i="36"/>
  <c r="U809" i="36"/>
  <c r="V809" i="36"/>
  <c r="W809" i="36"/>
  <c r="D810" i="36"/>
  <c r="E810" i="36"/>
  <c r="G810" i="36"/>
  <c r="K810" i="36"/>
  <c r="L810" i="36"/>
  <c r="P810" i="36"/>
  <c r="Q810" i="36" s="1"/>
  <c r="R810" i="36"/>
  <c r="S810" i="36"/>
  <c r="T810" i="36"/>
  <c r="U810" i="36"/>
  <c r="V810" i="36"/>
  <c r="W810" i="36"/>
  <c r="D811" i="36"/>
  <c r="E811" i="36"/>
  <c r="G811" i="36"/>
  <c r="K811" i="36"/>
  <c r="L811" i="36"/>
  <c r="P811" i="36"/>
  <c r="Q811" i="36" s="1"/>
  <c r="R811" i="36"/>
  <c r="S811" i="36"/>
  <c r="T811" i="36"/>
  <c r="U811" i="36"/>
  <c r="V811" i="36"/>
  <c r="W811" i="36"/>
  <c r="D812" i="36"/>
  <c r="E812" i="36"/>
  <c r="G812" i="36"/>
  <c r="K812" i="36"/>
  <c r="L812" i="36"/>
  <c r="P812" i="36"/>
  <c r="Q812" i="36" s="1"/>
  <c r="R812" i="36"/>
  <c r="S812" i="36"/>
  <c r="T812" i="36"/>
  <c r="U812" i="36"/>
  <c r="V812" i="36"/>
  <c r="W812" i="36"/>
  <c r="D813" i="36"/>
  <c r="E813" i="36"/>
  <c r="G813" i="36"/>
  <c r="K813" i="36"/>
  <c r="L813" i="36"/>
  <c r="P813" i="36"/>
  <c r="Q813" i="36" s="1"/>
  <c r="R813" i="36"/>
  <c r="S813" i="36"/>
  <c r="T813" i="36"/>
  <c r="U813" i="36"/>
  <c r="V813" i="36"/>
  <c r="W813" i="36"/>
  <c r="D814" i="36"/>
  <c r="E814" i="36"/>
  <c r="G814" i="36"/>
  <c r="K814" i="36"/>
  <c r="L814" i="36"/>
  <c r="P814" i="36"/>
  <c r="Q814" i="36" s="1"/>
  <c r="R814" i="36"/>
  <c r="S814" i="36"/>
  <c r="T814" i="36"/>
  <c r="U814" i="36"/>
  <c r="V814" i="36"/>
  <c r="W814" i="36"/>
  <c r="D815" i="36"/>
  <c r="E815" i="36"/>
  <c r="G815" i="36"/>
  <c r="K815" i="36"/>
  <c r="L815" i="36"/>
  <c r="P815" i="36"/>
  <c r="Q815" i="36" s="1"/>
  <c r="R815" i="36"/>
  <c r="S815" i="36"/>
  <c r="T815" i="36"/>
  <c r="U815" i="36"/>
  <c r="V815" i="36"/>
  <c r="W815" i="36"/>
  <c r="D816" i="36"/>
  <c r="E816" i="36"/>
  <c r="G816" i="36"/>
  <c r="K816" i="36"/>
  <c r="L816" i="36"/>
  <c r="P816" i="36"/>
  <c r="Q816" i="36" s="1"/>
  <c r="R816" i="36"/>
  <c r="S816" i="36"/>
  <c r="T816" i="36"/>
  <c r="U816" i="36"/>
  <c r="V816" i="36"/>
  <c r="W816" i="36"/>
  <c r="D817" i="36"/>
  <c r="E817" i="36"/>
  <c r="G817" i="36"/>
  <c r="K817" i="36"/>
  <c r="L817" i="36"/>
  <c r="P817" i="36"/>
  <c r="Q817" i="36" s="1"/>
  <c r="R817" i="36"/>
  <c r="S817" i="36"/>
  <c r="T817" i="36"/>
  <c r="U817" i="36"/>
  <c r="V817" i="36"/>
  <c r="W817" i="36"/>
  <c r="D818" i="36"/>
  <c r="E818" i="36"/>
  <c r="G818" i="36"/>
  <c r="K818" i="36"/>
  <c r="L818" i="36"/>
  <c r="P818" i="36"/>
  <c r="Q818" i="36" s="1"/>
  <c r="R818" i="36"/>
  <c r="S818" i="36"/>
  <c r="T818" i="36"/>
  <c r="U818" i="36"/>
  <c r="V818" i="36"/>
  <c r="W818" i="36"/>
  <c r="D819" i="36"/>
  <c r="E819" i="36"/>
  <c r="G819" i="36"/>
  <c r="K819" i="36"/>
  <c r="L819" i="36"/>
  <c r="P819" i="36"/>
  <c r="Q819" i="36" s="1"/>
  <c r="R819" i="36"/>
  <c r="S819" i="36"/>
  <c r="T819" i="36"/>
  <c r="U819" i="36"/>
  <c r="V819" i="36"/>
  <c r="W819" i="36"/>
  <c r="D820" i="36"/>
  <c r="E820" i="36"/>
  <c r="G820" i="36"/>
  <c r="K820" i="36"/>
  <c r="L820" i="36"/>
  <c r="P820" i="36"/>
  <c r="Q820" i="36" s="1"/>
  <c r="R820" i="36"/>
  <c r="S820" i="36"/>
  <c r="T820" i="36"/>
  <c r="U820" i="36"/>
  <c r="V820" i="36"/>
  <c r="W820" i="36"/>
  <c r="D821" i="36"/>
  <c r="E821" i="36"/>
  <c r="G821" i="36"/>
  <c r="K821" i="36"/>
  <c r="L821" i="36"/>
  <c r="P821" i="36"/>
  <c r="Q821" i="36" s="1"/>
  <c r="R821" i="36"/>
  <c r="S821" i="36"/>
  <c r="T821" i="36"/>
  <c r="U821" i="36"/>
  <c r="V821" i="36"/>
  <c r="W821" i="36"/>
  <c r="D822" i="36"/>
  <c r="E822" i="36"/>
  <c r="G822" i="36"/>
  <c r="K822" i="36"/>
  <c r="L822" i="36"/>
  <c r="P822" i="36"/>
  <c r="Q822" i="36" s="1"/>
  <c r="R822" i="36"/>
  <c r="S822" i="36"/>
  <c r="T822" i="36"/>
  <c r="U822" i="36"/>
  <c r="V822" i="36"/>
  <c r="W822" i="36"/>
  <c r="D823" i="36"/>
  <c r="E823" i="36"/>
  <c r="G823" i="36"/>
  <c r="K823" i="36"/>
  <c r="L823" i="36"/>
  <c r="P823" i="36"/>
  <c r="Q823" i="36" s="1"/>
  <c r="R823" i="36"/>
  <c r="S823" i="36"/>
  <c r="T823" i="36"/>
  <c r="U823" i="36"/>
  <c r="V823" i="36"/>
  <c r="W823" i="36"/>
  <c r="D824" i="36"/>
  <c r="E824" i="36"/>
  <c r="G824" i="36"/>
  <c r="K824" i="36"/>
  <c r="L824" i="36"/>
  <c r="P824" i="36"/>
  <c r="Q824" i="36" s="1"/>
  <c r="R824" i="36"/>
  <c r="S824" i="36"/>
  <c r="T824" i="36"/>
  <c r="U824" i="36"/>
  <c r="V824" i="36"/>
  <c r="W824" i="36"/>
  <c r="D825" i="36"/>
  <c r="E825" i="36"/>
  <c r="G825" i="36"/>
  <c r="K825" i="36"/>
  <c r="L825" i="36"/>
  <c r="P825" i="36"/>
  <c r="Q825" i="36" s="1"/>
  <c r="R825" i="36"/>
  <c r="S825" i="36"/>
  <c r="T825" i="36"/>
  <c r="U825" i="36"/>
  <c r="V825" i="36"/>
  <c r="W825" i="36"/>
  <c r="D826" i="36"/>
  <c r="E826" i="36"/>
  <c r="G826" i="36"/>
  <c r="K826" i="36"/>
  <c r="L826" i="36"/>
  <c r="P826" i="36"/>
  <c r="Q826" i="36" s="1"/>
  <c r="R826" i="36"/>
  <c r="S826" i="36"/>
  <c r="T826" i="36"/>
  <c r="U826" i="36"/>
  <c r="V826" i="36"/>
  <c r="W826" i="36"/>
  <c r="D827" i="36"/>
  <c r="E827" i="36"/>
  <c r="G827" i="36"/>
  <c r="K827" i="36"/>
  <c r="L827" i="36"/>
  <c r="P827" i="36"/>
  <c r="Q827" i="36" s="1"/>
  <c r="R827" i="36"/>
  <c r="S827" i="36"/>
  <c r="T827" i="36"/>
  <c r="U827" i="36"/>
  <c r="V827" i="36"/>
  <c r="W827" i="36"/>
  <c r="D828" i="36"/>
  <c r="E828" i="36"/>
  <c r="G828" i="36"/>
  <c r="K828" i="36"/>
  <c r="L828" i="36"/>
  <c r="P828" i="36"/>
  <c r="Q828" i="36" s="1"/>
  <c r="R828" i="36"/>
  <c r="S828" i="36"/>
  <c r="T828" i="36"/>
  <c r="U828" i="36"/>
  <c r="V828" i="36"/>
  <c r="W828" i="36"/>
  <c r="D829" i="36"/>
  <c r="E829" i="36"/>
  <c r="G829" i="36"/>
  <c r="K829" i="36"/>
  <c r="L829" i="36"/>
  <c r="P829" i="36"/>
  <c r="Q829" i="36" s="1"/>
  <c r="R829" i="36"/>
  <c r="S829" i="36"/>
  <c r="T829" i="36"/>
  <c r="U829" i="36"/>
  <c r="V829" i="36"/>
  <c r="W829" i="36"/>
  <c r="D830" i="36"/>
  <c r="E830" i="36"/>
  <c r="G830" i="36"/>
  <c r="K830" i="36"/>
  <c r="L830" i="36"/>
  <c r="P830" i="36"/>
  <c r="Q830" i="36" s="1"/>
  <c r="R830" i="36"/>
  <c r="S830" i="36"/>
  <c r="T830" i="36"/>
  <c r="U830" i="36"/>
  <c r="V830" i="36"/>
  <c r="W830" i="36"/>
  <c r="D831" i="36"/>
  <c r="E831" i="36"/>
  <c r="G831" i="36"/>
  <c r="K831" i="36"/>
  <c r="L831" i="36"/>
  <c r="P831" i="36"/>
  <c r="Q831" i="36" s="1"/>
  <c r="R831" i="36"/>
  <c r="S831" i="36"/>
  <c r="T831" i="36"/>
  <c r="U831" i="36"/>
  <c r="V831" i="36"/>
  <c r="W831" i="36"/>
  <c r="D832" i="36"/>
  <c r="E832" i="36"/>
  <c r="G832" i="36"/>
  <c r="K832" i="36"/>
  <c r="L832" i="36"/>
  <c r="P832" i="36"/>
  <c r="Q832" i="36" s="1"/>
  <c r="R832" i="36"/>
  <c r="S832" i="36"/>
  <c r="T832" i="36"/>
  <c r="U832" i="36"/>
  <c r="V832" i="36"/>
  <c r="W832" i="36"/>
  <c r="D833" i="36"/>
  <c r="E833" i="36"/>
  <c r="G833" i="36"/>
  <c r="K833" i="36"/>
  <c r="L833" i="36"/>
  <c r="P833" i="36"/>
  <c r="Q833" i="36" s="1"/>
  <c r="R833" i="36"/>
  <c r="S833" i="36"/>
  <c r="T833" i="36"/>
  <c r="U833" i="36"/>
  <c r="V833" i="36"/>
  <c r="W833" i="36"/>
  <c r="D834" i="36"/>
  <c r="E834" i="36"/>
  <c r="G834" i="36"/>
  <c r="K834" i="36"/>
  <c r="L834" i="36"/>
  <c r="P834" i="36"/>
  <c r="Q834" i="36" s="1"/>
  <c r="R834" i="36"/>
  <c r="S834" i="36"/>
  <c r="T834" i="36"/>
  <c r="U834" i="36"/>
  <c r="V834" i="36"/>
  <c r="W834" i="36"/>
  <c r="D835" i="36"/>
  <c r="E835" i="36"/>
  <c r="G835" i="36"/>
  <c r="K835" i="36"/>
  <c r="L835" i="36"/>
  <c r="P835" i="36"/>
  <c r="Q835" i="36" s="1"/>
  <c r="R835" i="36"/>
  <c r="S835" i="36"/>
  <c r="T835" i="36"/>
  <c r="U835" i="36"/>
  <c r="V835" i="36"/>
  <c r="W835" i="36"/>
  <c r="D836" i="36"/>
  <c r="E836" i="36"/>
  <c r="G836" i="36"/>
  <c r="K836" i="36"/>
  <c r="L836" i="36"/>
  <c r="P836" i="36"/>
  <c r="Q836" i="36" s="1"/>
  <c r="R836" i="36"/>
  <c r="S836" i="36"/>
  <c r="T836" i="36"/>
  <c r="U836" i="36"/>
  <c r="V836" i="36"/>
  <c r="W836" i="36"/>
  <c r="D837" i="36"/>
  <c r="E837" i="36"/>
  <c r="G837" i="36"/>
  <c r="K837" i="36"/>
  <c r="L837" i="36"/>
  <c r="P837" i="36"/>
  <c r="Q837" i="36" s="1"/>
  <c r="R837" i="36"/>
  <c r="S837" i="36"/>
  <c r="T837" i="36"/>
  <c r="U837" i="36"/>
  <c r="V837" i="36"/>
  <c r="W837" i="36"/>
  <c r="D838" i="36"/>
  <c r="E838" i="36"/>
  <c r="G838" i="36"/>
  <c r="K838" i="36"/>
  <c r="L838" i="36"/>
  <c r="P838" i="36"/>
  <c r="Q838" i="36" s="1"/>
  <c r="R838" i="36"/>
  <c r="S838" i="36"/>
  <c r="T838" i="36"/>
  <c r="U838" i="36"/>
  <c r="V838" i="36"/>
  <c r="W838" i="36"/>
  <c r="D839" i="36"/>
  <c r="E839" i="36"/>
  <c r="G839" i="36"/>
  <c r="K839" i="36"/>
  <c r="L839" i="36"/>
  <c r="P839" i="36"/>
  <c r="Q839" i="36" s="1"/>
  <c r="R839" i="36"/>
  <c r="S839" i="36"/>
  <c r="T839" i="36"/>
  <c r="U839" i="36"/>
  <c r="V839" i="36"/>
  <c r="W839" i="36"/>
  <c r="D840" i="36"/>
  <c r="E840" i="36"/>
  <c r="G840" i="36"/>
  <c r="K840" i="36"/>
  <c r="L840" i="36"/>
  <c r="P840" i="36"/>
  <c r="Q840" i="36" s="1"/>
  <c r="R840" i="36"/>
  <c r="S840" i="36"/>
  <c r="T840" i="36"/>
  <c r="U840" i="36"/>
  <c r="V840" i="36"/>
  <c r="W840" i="36"/>
  <c r="D841" i="36"/>
  <c r="E841" i="36"/>
  <c r="G841" i="36"/>
  <c r="K841" i="36"/>
  <c r="L841" i="36"/>
  <c r="P841" i="36"/>
  <c r="Q841" i="36" s="1"/>
  <c r="R841" i="36"/>
  <c r="S841" i="36"/>
  <c r="T841" i="36"/>
  <c r="U841" i="36"/>
  <c r="V841" i="36"/>
  <c r="W841" i="36"/>
  <c r="D842" i="36"/>
  <c r="E842" i="36"/>
  <c r="G842" i="36"/>
  <c r="K842" i="36"/>
  <c r="L842" i="36"/>
  <c r="P842" i="36"/>
  <c r="Q842" i="36" s="1"/>
  <c r="R842" i="36"/>
  <c r="S842" i="36"/>
  <c r="T842" i="36"/>
  <c r="U842" i="36"/>
  <c r="V842" i="36"/>
  <c r="W842" i="36"/>
  <c r="D843" i="36"/>
  <c r="E843" i="36"/>
  <c r="G843" i="36"/>
  <c r="K843" i="36"/>
  <c r="L843" i="36"/>
  <c r="P843" i="36"/>
  <c r="Q843" i="36" s="1"/>
  <c r="R843" i="36"/>
  <c r="S843" i="36"/>
  <c r="T843" i="36"/>
  <c r="U843" i="36"/>
  <c r="V843" i="36"/>
  <c r="W843" i="36"/>
  <c r="D844" i="36"/>
  <c r="E844" i="36"/>
  <c r="G844" i="36"/>
  <c r="K844" i="36"/>
  <c r="L844" i="36"/>
  <c r="P844" i="36"/>
  <c r="Q844" i="36" s="1"/>
  <c r="R844" i="36"/>
  <c r="S844" i="36"/>
  <c r="T844" i="36"/>
  <c r="U844" i="36"/>
  <c r="V844" i="36"/>
  <c r="W844" i="36"/>
  <c r="D845" i="36"/>
  <c r="E845" i="36"/>
  <c r="G845" i="36"/>
  <c r="K845" i="36"/>
  <c r="L845" i="36"/>
  <c r="P845" i="36"/>
  <c r="Q845" i="36" s="1"/>
  <c r="R845" i="36"/>
  <c r="S845" i="36"/>
  <c r="T845" i="36"/>
  <c r="U845" i="36"/>
  <c r="V845" i="36"/>
  <c r="W845" i="36"/>
  <c r="D846" i="36"/>
  <c r="E846" i="36"/>
  <c r="G846" i="36"/>
  <c r="K846" i="36"/>
  <c r="L846" i="36"/>
  <c r="P846" i="36"/>
  <c r="Q846" i="36" s="1"/>
  <c r="R846" i="36"/>
  <c r="S846" i="36"/>
  <c r="T846" i="36"/>
  <c r="U846" i="36"/>
  <c r="V846" i="36"/>
  <c r="W846" i="36"/>
  <c r="D847" i="36"/>
  <c r="E847" i="36"/>
  <c r="G847" i="36"/>
  <c r="K847" i="36"/>
  <c r="L847" i="36"/>
  <c r="P847" i="36"/>
  <c r="Q847" i="36" s="1"/>
  <c r="R847" i="36"/>
  <c r="S847" i="36"/>
  <c r="T847" i="36"/>
  <c r="U847" i="36"/>
  <c r="V847" i="36"/>
  <c r="W847" i="36"/>
  <c r="D848" i="36"/>
  <c r="E848" i="36"/>
  <c r="G848" i="36"/>
  <c r="K848" i="36"/>
  <c r="L848" i="36"/>
  <c r="P848" i="36"/>
  <c r="Q848" i="36" s="1"/>
  <c r="R848" i="36"/>
  <c r="S848" i="36"/>
  <c r="T848" i="36"/>
  <c r="U848" i="36"/>
  <c r="V848" i="36"/>
  <c r="W848" i="36"/>
  <c r="D849" i="36"/>
  <c r="E849" i="36"/>
  <c r="G849" i="36"/>
  <c r="K849" i="36"/>
  <c r="L849" i="36"/>
  <c r="P849" i="36"/>
  <c r="Q849" i="36" s="1"/>
  <c r="R849" i="36"/>
  <c r="S849" i="36"/>
  <c r="T849" i="36"/>
  <c r="U849" i="36"/>
  <c r="V849" i="36"/>
  <c r="W849" i="36"/>
  <c r="D850" i="36"/>
  <c r="E850" i="36"/>
  <c r="G850" i="36"/>
  <c r="K850" i="36"/>
  <c r="L850" i="36"/>
  <c r="P850" i="36"/>
  <c r="Q850" i="36" s="1"/>
  <c r="R850" i="36"/>
  <c r="S850" i="36"/>
  <c r="T850" i="36"/>
  <c r="U850" i="36"/>
  <c r="V850" i="36"/>
  <c r="W850" i="36"/>
  <c r="D851" i="36"/>
  <c r="E851" i="36"/>
  <c r="G851" i="36"/>
  <c r="K851" i="36"/>
  <c r="L851" i="36"/>
  <c r="P851" i="36"/>
  <c r="Q851" i="36" s="1"/>
  <c r="R851" i="36"/>
  <c r="S851" i="36"/>
  <c r="T851" i="36"/>
  <c r="U851" i="36"/>
  <c r="V851" i="36"/>
  <c r="W851" i="36"/>
  <c r="D852" i="36"/>
  <c r="E852" i="36"/>
  <c r="G852" i="36"/>
  <c r="K852" i="36"/>
  <c r="L852" i="36"/>
  <c r="P852" i="36"/>
  <c r="Q852" i="36" s="1"/>
  <c r="R852" i="36"/>
  <c r="S852" i="36"/>
  <c r="T852" i="36"/>
  <c r="U852" i="36"/>
  <c r="V852" i="36"/>
  <c r="W852" i="36"/>
  <c r="D853" i="36"/>
  <c r="E853" i="36"/>
  <c r="G853" i="36"/>
  <c r="K853" i="36"/>
  <c r="L853" i="36"/>
  <c r="P853" i="36"/>
  <c r="Q853" i="36" s="1"/>
  <c r="R853" i="36"/>
  <c r="S853" i="36"/>
  <c r="T853" i="36"/>
  <c r="U853" i="36"/>
  <c r="V853" i="36"/>
  <c r="W853" i="36"/>
  <c r="D854" i="36"/>
  <c r="E854" i="36"/>
  <c r="G854" i="36"/>
  <c r="K854" i="36"/>
  <c r="L854" i="36"/>
  <c r="P854" i="36"/>
  <c r="Q854" i="36" s="1"/>
  <c r="R854" i="36"/>
  <c r="S854" i="36"/>
  <c r="T854" i="36"/>
  <c r="U854" i="36"/>
  <c r="V854" i="36"/>
  <c r="W854" i="36"/>
  <c r="D855" i="36"/>
  <c r="E855" i="36"/>
  <c r="G855" i="36"/>
  <c r="K855" i="36"/>
  <c r="L855" i="36"/>
  <c r="P855" i="36"/>
  <c r="Q855" i="36" s="1"/>
  <c r="R855" i="36"/>
  <c r="S855" i="36"/>
  <c r="T855" i="36"/>
  <c r="U855" i="36"/>
  <c r="V855" i="36"/>
  <c r="W855" i="36"/>
  <c r="D856" i="36"/>
  <c r="E856" i="36"/>
  <c r="G856" i="36"/>
  <c r="K856" i="36"/>
  <c r="L856" i="36"/>
  <c r="P856" i="36"/>
  <c r="Q856" i="36" s="1"/>
  <c r="R856" i="36"/>
  <c r="S856" i="36"/>
  <c r="T856" i="36"/>
  <c r="U856" i="36"/>
  <c r="V856" i="36"/>
  <c r="W856" i="36"/>
  <c r="D857" i="36"/>
  <c r="E857" i="36"/>
  <c r="G857" i="36"/>
  <c r="K857" i="36"/>
  <c r="L857" i="36"/>
  <c r="P857" i="36"/>
  <c r="Q857" i="36" s="1"/>
  <c r="R857" i="36"/>
  <c r="S857" i="36"/>
  <c r="T857" i="36"/>
  <c r="U857" i="36"/>
  <c r="V857" i="36"/>
  <c r="W857" i="36"/>
  <c r="D858" i="36"/>
  <c r="E858" i="36"/>
  <c r="G858" i="36"/>
  <c r="K858" i="36"/>
  <c r="L858" i="36"/>
  <c r="P858" i="36"/>
  <c r="Q858" i="36" s="1"/>
  <c r="R858" i="36"/>
  <c r="S858" i="36"/>
  <c r="T858" i="36"/>
  <c r="U858" i="36"/>
  <c r="V858" i="36"/>
  <c r="W858" i="36"/>
  <c r="D859" i="36"/>
  <c r="E859" i="36"/>
  <c r="G859" i="36"/>
  <c r="K859" i="36"/>
  <c r="L859" i="36"/>
  <c r="P859" i="36"/>
  <c r="Q859" i="36" s="1"/>
  <c r="R859" i="36"/>
  <c r="S859" i="36"/>
  <c r="T859" i="36"/>
  <c r="U859" i="36"/>
  <c r="V859" i="36"/>
  <c r="W859" i="36"/>
  <c r="D860" i="36"/>
  <c r="E860" i="36"/>
  <c r="G860" i="36"/>
  <c r="K860" i="36"/>
  <c r="L860" i="36"/>
  <c r="P860" i="36"/>
  <c r="Q860" i="36" s="1"/>
  <c r="R860" i="36"/>
  <c r="S860" i="36"/>
  <c r="T860" i="36"/>
  <c r="U860" i="36"/>
  <c r="V860" i="36"/>
  <c r="W860" i="36"/>
  <c r="D861" i="36"/>
  <c r="E861" i="36"/>
  <c r="G861" i="36"/>
  <c r="K861" i="36"/>
  <c r="L861" i="36"/>
  <c r="P861" i="36"/>
  <c r="Q861" i="36" s="1"/>
  <c r="R861" i="36"/>
  <c r="S861" i="36"/>
  <c r="T861" i="36"/>
  <c r="U861" i="36"/>
  <c r="V861" i="36"/>
  <c r="W861" i="36"/>
  <c r="D862" i="36"/>
  <c r="E862" i="36"/>
  <c r="G862" i="36"/>
  <c r="K862" i="36"/>
  <c r="L862" i="36"/>
  <c r="P862" i="36"/>
  <c r="Q862" i="36" s="1"/>
  <c r="R862" i="36"/>
  <c r="S862" i="36"/>
  <c r="T862" i="36"/>
  <c r="U862" i="36"/>
  <c r="V862" i="36"/>
  <c r="W862" i="36"/>
  <c r="D863" i="36"/>
  <c r="E863" i="36"/>
  <c r="G863" i="36"/>
  <c r="K863" i="36"/>
  <c r="L863" i="36"/>
  <c r="P863" i="36"/>
  <c r="Q863" i="36" s="1"/>
  <c r="R863" i="36"/>
  <c r="S863" i="36"/>
  <c r="T863" i="36"/>
  <c r="U863" i="36"/>
  <c r="V863" i="36"/>
  <c r="W863" i="36"/>
  <c r="D864" i="36"/>
  <c r="E864" i="36"/>
  <c r="G864" i="36"/>
  <c r="K864" i="36"/>
  <c r="L864" i="36"/>
  <c r="P864" i="36"/>
  <c r="Q864" i="36" s="1"/>
  <c r="R864" i="36"/>
  <c r="S864" i="36"/>
  <c r="T864" i="36"/>
  <c r="U864" i="36"/>
  <c r="V864" i="36"/>
  <c r="W864" i="36"/>
  <c r="D865" i="36"/>
  <c r="E865" i="36"/>
  <c r="G865" i="36"/>
  <c r="K865" i="36"/>
  <c r="L865" i="36"/>
  <c r="P865" i="36"/>
  <c r="Q865" i="36" s="1"/>
  <c r="R865" i="36"/>
  <c r="S865" i="36"/>
  <c r="T865" i="36"/>
  <c r="U865" i="36"/>
  <c r="V865" i="36"/>
  <c r="W865" i="36"/>
  <c r="D866" i="36"/>
  <c r="E866" i="36"/>
  <c r="G866" i="36"/>
  <c r="K866" i="36"/>
  <c r="L866" i="36"/>
  <c r="P866" i="36"/>
  <c r="Q866" i="36" s="1"/>
  <c r="R866" i="36"/>
  <c r="S866" i="36"/>
  <c r="T866" i="36"/>
  <c r="U866" i="36"/>
  <c r="V866" i="36"/>
  <c r="W866" i="36"/>
  <c r="D867" i="36"/>
  <c r="E867" i="36"/>
  <c r="G867" i="36"/>
  <c r="K867" i="36"/>
  <c r="L867" i="36"/>
  <c r="P867" i="36"/>
  <c r="Q867" i="36" s="1"/>
  <c r="R867" i="36"/>
  <c r="S867" i="36"/>
  <c r="T867" i="36"/>
  <c r="U867" i="36"/>
  <c r="V867" i="36"/>
  <c r="W867" i="36"/>
  <c r="D868" i="36"/>
  <c r="E868" i="36"/>
  <c r="G868" i="36"/>
  <c r="K868" i="36"/>
  <c r="L868" i="36"/>
  <c r="P868" i="36"/>
  <c r="Q868" i="36" s="1"/>
  <c r="R868" i="36"/>
  <c r="S868" i="36"/>
  <c r="T868" i="36"/>
  <c r="U868" i="36"/>
  <c r="V868" i="36"/>
  <c r="W868" i="36"/>
  <c r="D869" i="36"/>
  <c r="E869" i="36"/>
  <c r="G869" i="36"/>
  <c r="K869" i="36"/>
  <c r="L869" i="36"/>
  <c r="P869" i="36"/>
  <c r="Q869" i="36" s="1"/>
  <c r="R869" i="36"/>
  <c r="S869" i="36"/>
  <c r="T869" i="36"/>
  <c r="U869" i="36"/>
  <c r="V869" i="36"/>
  <c r="W869" i="36"/>
  <c r="D870" i="36"/>
  <c r="E870" i="36"/>
  <c r="G870" i="36"/>
  <c r="K870" i="36"/>
  <c r="L870" i="36"/>
  <c r="P870" i="36"/>
  <c r="Q870" i="36" s="1"/>
  <c r="R870" i="36"/>
  <c r="S870" i="36"/>
  <c r="T870" i="36"/>
  <c r="U870" i="36"/>
  <c r="V870" i="36"/>
  <c r="W870" i="36"/>
  <c r="D871" i="36"/>
  <c r="E871" i="36"/>
  <c r="G871" i="36"/>
  <c r="K871" i="36"/>
  <c r="L871" i="36"/>
  <c r="P871" i="36"/>
  <c r="Q871" i="36" s="1"/>
  <c r="R871" i="36"/>
  <c r="S871" i="36"/>
  <c r="T871" i="36"/>
  <c r="U871" i="36"/>
  <c r="V871" i="36"/>
  <c r="W871" i="36"/>
  <c r="D872" i="36"/>
  <c r="E872" i="36"/>
  <c r="G872" i="36"/>
  <c r="K872" i="36"/>
  <c r="L872" i="36"/>
  <c r="P872" i="36"/>
  <c r="Q872" i="36" s="1"/>
  <c r="R872" i="36"/>
  <c r="S872" i="36"/>
  <c r="T872" i="36"/>
  <c r="U872" i="36"/>
  <c r="V872" i="36"/>
  <c r="W872" i="36"/>
  <c r="D873" i="36"/>
  <c r="E873" i="36"/>
  <c r="G873" i="36"/>
  <c r="K873" i="36"/>
  <c r="L873" i="36"/>
  <c r="P873" i="36"/>
  <c r="Q873" i="36" s="1"/>
  <c r="R873" i="36"/>
  <c r="S873" i="36"/>
  <c r="T873" i="36"/>
  <c r="U873" i="36"/>
  <c r="V873" i="36"/>
  <c r="W873" i="36"/>
  <c r="D874" i="36"/>
  <c r="E874" i="36"/>
  <c r="G874" i="36"/>
  <c r="K874" i="36"/>
  <c r="L874" i="36"/>
  <c r="P874" i="36"/>
  <c r="Q874" i="36" s="1"/>
  <c r="R874" i="36"/>
  <c r="S874" i="36"/>
  <c r="T874" i="36"/>
  <c r="U874" i="36"/>
  <c r="V874" i="36"/>
  <c r="W874" i="36"/>
  <c r="D875" i="36"/>
  <c r="E875" i="36"/>
  <c r="G875" i="36"/>
  <c r="K875" i="36"/>
  <c r="L875" i="36"/>
  <c r="P875" i="36"/>
  <c r="Q875" i="36" s="1"/>
  <c r="R875" i="36"/>
  <c r="S875" i="36"/>
  <c r="T875" i="36"/>
  <c r="U875" i="36"/>
  <c r="V875" i="36"/>
  <c r="W875" i="36"/>
  <c r="D876" i="36"/>
  <c r="E876" i="36"/>
  <c r="G876" i="36"/>
  <c r="K876" i="36"/>
  <c r="L876" i="36"/>
  <c r="P876" i="36"/>
  <c r="Q876" i="36" s="1"/>
  <c r="R876" i="36"/>
  <c r="S876" i="36"/>
  <c r="T876" i="36"/>
  <c r="U876" i="36"/>
  <c r="V876" i="36"/>
  <c r="W876" i="36"/>
  <c r="D877" i="36"/>
  <c r="E877" i="36"/>
  <c r="G877" i="36"/>
  <c r="K877" i="36"/>
  <c r="L877" i="36"/>
  <c r="P877" i="36"/>
  <c r="Q877" i="36" s="1"/>
  <c r="R877" i="36"/>
  <c r="S877" i="36"/>
  <c r="T877" i="36"/>
  <c r="U877" i="36"/>
  <c r="V877" i="36"/>
  <c r="W877" i="36"/>
  <c r="D878" i="36"/>
  <c r="E878" i="36"/>
  <c r="G878" i="36"/>
  <c r="K878" i="36"/>
  <c r="L878" i="36"/>
  <c r="P878" i="36"/>
  <c r="Q878" i="36" s="1"/>
  <c r="R878" i="36"/>
  <c r="S878" i="36"/>
  <c r="T878" i="36"/>
  <c r="U878" i="36"/>
  <c r="V878" i="36"/>
  <c r="W878" i="36"/>
  <c r="D879" i="36"/>
  <c r="E879" i="36"/>
  <c r="G879" i="36"/>
  <c r="K879" i="36"/>
  <c r="L879" i="36"/>
  <c r="P879" i="36"/>
  <c r="Q879" i="36" s="1"/>
  <c r="R879" i="36"/>
  <c r="S879" i="36"/>
  <c r="T879" i="36"/>
  <c r="U879" i="36"/>
  <c r="V879" i="36"/>
  <c r="W879" i="36"/>
  <c r="D880" i="36"/>
  <c r="E880" i="36"/>
  <c r="G880" i="36"/>
  <c r="K880" i="36"/>
  <c r="L880" i="36"/>
  <c r="P880" i="36"/>
  <c r="Q880" i="36" s="1"/>
  <c r="R880" i="36"/>
  <c r="S880" i="36"/>
  <c r="T880" i="36"/>
  <c r="U880" i="36"/>
  <c r="V880" i="36"/>
  <c r="W880" i="36"/>
  <c r="D881" i="36"/>
  <c r="E881" i="36"/>
  <c r="G881" i="36"/>
  <c r="K881" i="36"/>
  <c r="L881" i="36"/>
  <c r="P881" i="36"/>
  <c r="Q881" i="36" s="1"/>
  <c r="R881" i="36"/>
  <c r="S881" i="36"/>
  <c r="T881" i="36"/>
  <c r="U881" i="36"/>
  <c r="V881" i="36"/>
  <c r="W881" i="36"/>
  <c r="D882" i="36"/>
  <c r="E882" i="36"/>
  <c r="G882" i="36"/>
  <c r="K882" i="36"/>
  <c r="L882" i="36"/>
  <c r="P882" i="36"/>
  <c r="Q882" i="36" s="1"/>
  <c r="R882" i="36"/>
  <c r="S882" i="36"/>
  <c r="T882" i="36"/>
  <c r="U882" i="36"/>
  <c r="V882" i="36"/>
  <c r="W882" i="36"/>
  <c r="D883" i="36"/>
  <c r="E883" i="36"/>
  <c r="G883" i="36"/>
  <c r="K883" i="36"/>
  <c r="L883" i="36"/>
  <c r="P883" i="36"/>
  <c r="Q883" i="36" s="1"/>
  <c r="R883" i="36"/>
  <c r="S883" i="36"/>
  <c r="T883" i="36"/>
  <c r="U883" i="36"/>
  <c r="V883" i="36"/>
  <c r="W883" i="36"/>
  <c r="D884" i="36"/>
  <c r="E884" i="36"/>
  <c r="G884" i="36"/>
  <c r="K884" i="36"/>
  <c r="L884" i="36"/>
  <c r="P884" i="36"/>
  <c r="Q884" i="36" s="1"/>
  <c r="R884" i="36"/>
  <c r="S884" i="36"/>
  <c r="T884" i="36"/>
  <c r="U884" i="36"/>
  <c r="V884" i="36"/>
  <c r="W884" i="36"/>
  <c r="D885" i="36"/>
  <c r="E885" i="36"/>
  <c r="G885" i="36"/>
  <c r="K885" i="36"/>
  <c r="L885" i="36"/>
  <c r="P885" i="36"/>
  <c r="Q885" i="36" s="1"/>
  <c r="R885" i="36"/>
  <c r="S885" i="36"/>
  <c r="T885" i="36"/>
  <c r="U885" i="36"/>
  <c r="V885" i="36"/>
  <c r="W885" i="36"/>
  <c r="D886" i="36"/>
  <c r="E886" i="36"/>
  <c r="G886" i="36"/>
  <c r="K886" i="36"/>
  <c r="L886" i="36"/>
  <c r="P886" i="36"/>
  <c r="Q886" i="36" s="1"/>
  <c r="R886" i="36"/>
  <c r="S886" i="36"/>
  <c r="T886" i="36"/>
  <c r="U886" i="36"/>
  <c r="V886" i="36"/>
  <c r="W886" i="36"/>
  <c r="D887" i="36"/>
  <c r="E887" i="36"/>
  <c r="G887" i="36"/>
  <c r="K887" i="36"/>
  <c r="L887" i="36"/>
  <c r="P887" i="36"/>
  <c r="Q887" i="36" s="1"/>
  <c r="R887" i="36"/>
  <c r="S887" i="36"/>
  <c r="T887" i="36"/>
  <c r="U887" i="36"/>
  <c r="V887" i="36"/>
  <c r="W887" i="36"/>
  <c r="D888" i="36"/>
  <c r="E888" i="36"/>
  <c r="G888" i="36"/>
  <c r="K888" i="36"/>
  <c r="L888" i="36"/>
  <c r="P888" i="36"/>
  <c r="Q888" i="36" s="1"/>
  <c r="R888" i="36"/>
  <c r="S888" i="36"/>
  <c r="T888" i="36"/>
  <c r="U888" i="36"/>
  <c r="V888" i="36"/>
  <c r="W888" i="36"/>
  <c r="D889" i="36"/>
  <c r="E889" i="36"/>
  <c r="G889" i="36"/>
  <c r="K889" i="36"/>
  <c r="L889" i="36"/>
  <c r="P889" i="36"/>
  <c r="Q889" i="36" s="1"/>
  <c r="R889" i="36"/>
  <c r="S889" i="36"/>
  <c r="T889" i="36"/>
  <c r="U889" i="36"/>
  <c r="V889" i="36"/>
  <c r="W889" i="36"/>
  <c r="D890" i="36"/>
  <c r="E890" i="36"/>
  <c r="G890" i="36"/>
  <c r="K890" i="36"/>
  <c r="L890" i="36"/>
  <c r="P890" i="36"/>
  <c r="Q890" i="36" s="1"/>
  <c r="R890" i="36"/>
  <c r="S890" i="36"/>
  <c r="T890" i="36"/>
  <c r="U890" i="36"/>
  <c r="V890" i="36"/>
  <c r="W890" i="36"/>
  <c r="D891" i="36"/>
  <c r="E891" i="36"/>
  <c r="G891" i="36"/>
  <c r="K891" i="36"/>
  <c r="L891" i="36"/>
  <c r="P891" i="36"/>
  <c r="Q891" i="36" s="1"/>
  <c r="R891" i="36"/>
  <c r="S891" i="36"/>
  <c r="T891" i="36"/>
  <c r="U891" i="36"/>
  <c r="V891" i="36"/>
  <c r="W891" i="36"/>
  <c r="D892" i="36"/>
  <c r="E892" i="36"/>
  <c r="G892" i="36"/>
  <c r="K892" i="36"/>
  <c r="L892" i="36"/>
  <c r="P892" i="36"/>
  <c r="Q892" i="36" s="1"/>
  <c r="R892" i="36"/>
  <c r="S892" i="36"/>
  <c r="T892" i="36"/>
  <c r="U892" i="36"/>
  <c r="V892" i="36"/>
  <c r="W892" i="36"/>
  <c r="D893" i="36"/>
  <c r="E893" i="36"/>
  <c r="G893" i="36"/>
  <c r="K893" i="36"/>
  <c r="L893" i="36"/>
  <c r="P893" i="36"/>
  <c r="Q893" i="36" s="1"/>
  <c r="R893" i="36"/>
  <c r="S893" i="36"/>
  <c r="T893" i="36"/>
  <c r="U893" i="36"/>
  <c r="V893" i="36"/>
  <c r="W893" i="36"/>
  <c r="D894" i="36"/>
  <c r="E894" i="36"/>
  <c r="G894" i="36"/>
  <c r="K894" i="36"/>
  <c r="L894" i="36"/>
  <c r="P894" i="36"/>
  <c r="Q894" i="36" s="1"/>
  <c r="R894" i="36"/>
  <c r="S894" i="36"/>
  <c r="T894" i="36"/>
  <c r="U894" i="36"/>
  <c r="V894" i="36"/>
  <c r="W894" i="36"/>
  <c r="D895" i="36"/>
  <c r="E895" i="36"/>
  <c r="G895" i="36"/>
  <c r="K895" i="36"/>
  <c r="L895" i="36"/>
  <c r="P895" i="36"/>
  <c r="Q895" i="36" s="1"/>
  <c r="R895" i="36"/>
  <c r="S895" i="36"/>
  <c r="T895" i="36"/>
  <c r="U895" i="36"/>
  <c r="V895" i="36"/>
  <c r="W895" i="36"/>
  <c r="D896" i="36"/>
  <c r="E896" i="36"/>
  <c r="G896" i="36"/>
  <c r="K896" i="36"/>
  <c r="L896" i="36"/>
  <c r="P896" i="36"/>
  <c r="Q896" i="36" s="1"/>
  <c r="R896" i="36"/>
  <c r="S896" i="36"/>
  <c r="T896" i="36"/>
  <c r="U896" i="36"/>
  <c r="V896" i="36"/>
  <c r="W896" i="36"/>
  <c r="D897" i="36"/>
  <c r="E897" i="36"/>
  <c r="G897" i="36"/>
  <c r="K897" i="36"/>
  <c r="L897" i="36"/>
  <c r="P897" i="36"/>
  <c r="Q897" i="36" s="1"/>
  <c r="R897" i="36"/>
  <c r="S897" i="36"/>
  <c r="T897" i="36"/>
  <c r="U897" i="36"/>
  <c r="V897" i="36"/>
  <c r="W897" i="36"/>
  <c r="D898" i="36"/>
  <c r="E898" i="36"/>
  <c r="G898" i="36"/>
  <c r="K898" i="36"/>
  <c r="L898" i="36"/>
  <c r="P898" i="36"/>
  <c r="Q898" i="36" s="1"/>
  <c r="R898" i="36"/>
  <c r="S898" i="36"/>
  <c r="T898" i="36"/>
  <c r="U898" i="36"/>
  <c r="V898" i="36"/>
  <c r="W898" i="36"/>
  <c r="D899" i="36"/>
  <c r="E899" i="36"/>
  <c r="G899" i="36"/>
  <c r="K899" i="36"/>
  <c r="L899" i="36"/>
  <c r="P899" i="36"/>
  <c r="Q899" i="36" s="1"/>
  <c r="R899" i="36"/>
  <c r="S899" i="36"/>
  <c r="T899" i="36"/>
  <c r="U899" i="36"/>
  <c r="V899" i="36"/>
  <c r="W899" i="36"/>
  <c r="D900" i="36"/>
  <c r="E900" i="36"/>
  <c r="G900" i="36"/>
  <c r="K900" i="36"/>
  <c r="L900" i="36"/>
  <c r="P900" i="36"/>
  <c r="Q900" i="36" s="1"/>
  <c r="R900" i="36"/>
  <c r="S900" i="36"/>
  <c r="T900" i="36"/>
  <c r="U900" i="36"/>
  <c r="V900" i="36"/>
  <c r="W900" i="36"/>
  <c r="D901" i="36"/>
  <c r="E901" i="36"/>
  <c r="G901" i="36"/>
  <c r="K901" i="36"/>
  <c r="L901" i="36"/>
  <c r="P901" i="36"/>
  <c r="Q901" i="36" s="1"/>
  <c r="R901" i="36"/>
  <c r="S901" i="36"/>
  <c r="T901" i="36"/>
  <c r="U901" i="36"/>
  <c r="V901" i="36"/>
  <c r="W901" i="36"/>
  <c r="D902" i="36"/>
  <c r="E902" i="36"/>
  <c r="G902" i="36"/>
  <c r="K902" i="36"/>
  <c r="L902" i="36"/>
  <c r="P902" i="36"/>
  <c r="Q902" i="36" s="1"/>
  <c r="R902" i="36"/>
  <c r="S902" i="36"/>
  <c r="T902" i="36"/>
  <c r="U902" i="36"/>
  <c r="V902" i="36"/>
  <c r="W902" i="36"/>
  <c r="D903" i="36"/>
  <c r="E903" i="36"/>
  <c r="G903" i="36"/>
  <c r="K903" i="36"/>
  <c r="L903" i="36"/>
  <c r="P903" i="36"/>
  <c r="Q903" i="36" s="1"/>
  <c r="R903" i="36"/>
  <c r="S903" i="36"/>
  <c r="T903" i="36"/>
  <c r="U903" i="36"/>
  <c r="V903" i="36"/>
  <c r="W903" i="36"/>
  <c r="D904" i="36"/>
  <c r="E904" i="36"/>
  <c r="G904" i="36"/>
  <c r="K904" i="36"/>
  <c r="L904" i="36"/>
  <c r="P904" i="36"/>
  <c r="Q904" i="36" s="1"/>
  <c r="R904" i="36"/>
  <c r="S904" i="36"/>
  <c r="T904" i="36"/>
  <c r="U904" i="36"/>
  <c r="V904" i="36"/>
  <c r="W904" i="36"/>
  <c r="D905" i="36"/>
  <c r="E905" i="36"/>
  <c r="G905" i="36"/>
  <c r="K905" i="36"/>
  <c r="L905" i="36"/>
  <c r="P905" i="36"/>
  <c r="Q905" i="36" s="1"/>
  <c r="R905" i="36"/>
  <c r="S905" i="36"/>
  <c r="T905" i="36"/>
  <c r="U905" i="36"/>
  <c r="V905" i="36"/>
  <c r="W905" i="36"/>
  <c r="D906" i="36"/>
  <c r="E906" i="36"/>
  <c r="G906" i="36"/>
  <c r="K906" i="36"/>
  <c r="L906" i="36"/>
  <c r="P906" i="36"/>
  <c r="Q906" i="36" s="1"/>
  <c r="R906" i="36"/>
  <c r="S906" i="36"/>
  <c r="T906" i="36"/>
  <c r="U906" i="36"/>
  <c r="V906" i="36"/>
  <c r="W906" i="36"/>
  <c r="D907" i="36"/>
  <c r="E907" i="36"/>
  <c r="G907" i="36"/>
  <c r="K907" i="36"/>
  <c r="L907" i="36"/>
  <c r="P907" i="36"/>
  <c r="Q907" i="36" s="1"/>
  <c r="R907" i="36"/>
  <c r="S907" i="36"/>
  <c r="T907" i="36"/>
  <c r="U907" i="36"/>
  <c r="V907" i="36"/>
  <c r="W907" i="36"/>
  <c r="D908" i="36"/>
  <c r="E908" i="36"/>
  <c r="G908" i="36"/>
  <c r="K908" i="36"/>
  <c r="L908" i="36"/>
  <c r="P908" i="36"/>
  <c r="Q908" i="36" s="1"/>
  <c r="R908" i="36"/>
  <c r="S908" i="36"/>
  <c r="T908" i="36"/>
  <c r="U908" i="36"/>
  <c r="V908" i="36"/>
  <c r="W908" i="36"/>
  <c r="D909" i="36"/>
  <c r="E909" i="36"/>
  <c r="G909" i="36"/>
  <c r="K909" i="36"/>
  <c r="L909" i="36"/>
  <c r="P909" i="36"/>
  <c r="Q909" i="36" s="1"/>
  <c r="R909" i="36"/>
  <c r="S909" i="36"/>
  <c r="T909" i="36"/>
  <c r="U909" i="36"/>
  <c r="V909" i="36"/>
  <c r="W909" i="36"/>
  <c r="D910" i="36"/>
  <c r="E910" i="36"/>
  <c r="G910" i="36"/>
  <c r="K910" i="36"/>
  <c r="L910" i="36"/>
  <c r="P910" i="36"/>
  <c r="Q910" i="36" s="1"/>
  <c r="R910" i="36"/>
  <c r="S910" i="36"/>
  <c r="T910" i="36"/>
  <c r="U910" i="36"/>
  <c r="V910" i="36"/>
  <c r="W910" i="36"/>
  <c r="D911" i="36"/>
  <c r="E911" i="36"/>
  <c r="G911" i="36"/>
  <c r="K911" i="36"/>
  <c r="L911" i="36"/>
  <c r="P911" i="36"/>
  <c r="Q911" i="36" s="1"/>
  <c r="R911" i="36"/>
  <c r="S911" i="36"/>
  <c r="T911" i="36"/>
  <c r="U911" i="36"/>
  <c r="V911" i="36"/>
  <c r="W911" i="36"/>
  <c r="D912" i="36"/>
  <c r="E912" i="36"/>
  <c r="G912" i="36"/>
  <c r="K912" i="36"/>
  <c r="L912" i="36"/>
  <c r="P912" i="36"/>
  <c r="Q912" i="36" s="1"/>
  <c r="R912" i="36"/>
  <c r="S912" i="36"/>
  <c r="T912" i="36"/>
  <c r="U912" i="36"/>
  <c r="V912" i="36"/>
  <c r="W912" i="36"/>
  <c r="D913" i="36"/>
  <c r="E913" i="36"/>
  <c r="G913" i="36"/>
  <c r="K913" i="36"/>
  <c r="L913" i="36"/>
  <c r="P913" i="36"/>
  <c r="Q913" i="36" s="1"/>
  <c r="R913" i="36"/>
  <c r="S913" i="36"/>
  <c r="T913" i="36"/>
  <c r="U913" i="36"/>
  <c r="V913" i="36"/>
  <c r="W913" i="36"/>
  <c r="D914" i="36"/>
  <c r="E914" i="36"/>
  <c r="G914" i="36"/>
  <c r="K914" i="36"/>
  <c r="L914" i="36"/>
  <c r="P914" i="36"/>
  <c r="Q914" i="36" s="1"/>
  <c r="R914" i="36"/>
  <c r="S914" i="36"/>
  <c r="T914" i="36"/>
  <c r="U914" i="36"/>
  <c r="V914" i="36"/>
  <c r="W914" i="36"/>
  <c r="D915" i="36"/>
  <c r="E915" i="36"/>
  <c r="G915" i="36"/>
  <c r="K915" i="36"/>
  <c r="L915" i="36"/>
  <c r="P915" i="36"/>
  <c r="Q915" i="36" s="1"/>
  <c r="R915" i="36"/>
  <c r="S915" i="36"/>
  <c r="T915" i="36"/>
  <c r="U915" i="36"/>
  <c r="V915" i="36"/>
  <c r="W915" i="36"/>
  <c r="D916" i="36"/>
  <c r="E916" i="36"/>
  <c r="G916" i="36"/>
  <c r="K916" i="36"/>
  <c r="L916" i="36"/>
  <c r="P916" i="36"/>
  <c r="Q916" i="36" s="1"/>
  <c r="R916" i="36"/>
  <c r="S916" i="36"/>
  <c r="T916" i="36"/>
  <c r="U916" i="36"/>
  <c r="V916" i="36"/>
  <c r="W916" i="36"/>
  <c r="D917" i="36"/>
  <c r="E917" i="36"/>
  <c r="G917" i="36"/>
  <c r="K917" i="36"/>
  <c r="L917" i="36"/>
  <c r="P917" i="36"/>
  <c r="Q917" i="36" s="1"/>
  <c r="R917" i="36"/>
  <c r="S917" i="36"/>
  <c r="T917" i="36"/>
  <c r="U917" i="36"/>
  <c r="V917" i="36"/>
  <c r="W917" i="36"/>
  <c r="D918" i="36"/>
  <c r="E918" i="36"/>
  <c r="G918" i="36"/>
  <c r="K918" i="36"/>
  <c r="L918" i="36"/>
  <c r="P918" i="36"/>
  <c r="Q918" i="36" s="1"/>
  <c r="R918" i="36"/>
  <c r="S918" i="36"/>
  <c r="T918" i="36"/>
  <c r="U918" i="36"/>
  <c r="V918" i="36"/>
  <c r="W918" i="36"/>
  <c r="D919" i="36"/>
  <c r="E919" i="36"/>
  <c r="G919" i="36"/>
  <c r="K919" i="36"/>
  <c r="L919" i="36"/>
  <c r="P919" i="36"/>
  <c r="Q919" i="36" s="1"/>
  <c r="R919" i="36"/>
  <c r="S919" i="36"/>
  <c r="T919" i="36"/>
  <c r="U919" i="36"/>
  <c r="V919" i="36"/>
  <c r="W919" i="36"/>
  <c r="D920" i="36"/>
  <c r="E920" i="36"/>
  <c r="G920" i="36"/>
  <c r="K920" i="36"/>
  <c r="L920" i="36"/>
  <c r="P920" i="36"/>
  <c r="Q920" i="36" s="1"/>
  <c r="R920" i="36"/>
  <c r="S920" i="36"/>
  <c r="T920" i="36"/>
  <c r="U920" i="36"/>
  <c r="V920" i="36"/>
  <c r="W920" i="36"/>
  <c r="D921" i="36"/>
  <c r="E921" i="36"/>
  <c r="G921" i="36"/>
  <c r="K921" i="36"/>
  <c r="L921" i="36"/>
  <c r="P921" i="36"/>
  <c r="Q921" i="36" s="1"/>
  <c r="R921" i="36"/>
  <c r="S921" i="36"/>
  <c r="T921" i="36"/>
  <c r="U921" i="36"/>
  <c r="V921" i="36"/>
  <c r="W921" i="36"/>
  <c r="D922" i="36"/>
  <c r="E922" i="36"/>
  <c r="G922" i="36"/>
  <c r="K922" i="36"/>
  <c r="L922" i="36"/>
  <c r="P922" i="36"/>
  <c r="Q922" i="36" s="1"/>
  <c r="R922" i="36"/>
  <c r="S922" i="36"/>
  <c r="T922" i="36"/>
  <c r="U922" i="36"/>
  <c r="V922" i="36"/>
  <c r="W922" i="36"/>
  <c r="D923" i="36"/>
  <c r="E923" i="36"/>
  <c r="G923" i="36"/>
  <c r="K923" i="36"/>
  <c r="L923" i="36"/>
  <c r="P923" i="36"/>
  <c r="Q923" i="36" s="1"/>
  <c r="R923" i="36"/>
  <c r="S923" i="36"/>
  <c r="T923" i="36"/>
  <c r="U923" i="36"/>
  <c r="V923" i="36"/>
  <c r="W923" i="36"/>
  <c r="D924" i="36"/>
  <c r="E924" i="36"/>
  <c r="G924" i="36"/>
  <c r="K924" i="36"/>
  <c r="L924" i="36"/>
  <c r="P924" i="36"/>
  <c r="Q924" i="36" s="1"/>
  <c r="R924" i="36"/>
  <c r="S924" i="36"/>
  <c r="T924" i="36"/>
  <c r="U924" i="36"/>
  <c r="V924" i="36"/>
  <c r="W924" i="36"/>
  <c r="D925" i="36"/>
  <c r="E925" i="36"/>
  <c r="G925" i="36"/>
  <c r="K925" i="36"/>
  <c r="L925" i="36"/>
  <c r="P925" i="36"/>
  <c r="Q925" i="36" s="1"/>
  <c r="R925" i="36"/>
  <c r="S925" i="36"/>
  <c r="T925" i="36"/>
  <c r="U925" i="36"/>
  <c r="V925" i="36"/>
  <c r="W925" i="36"/>
  <c r="D926" i="36"/>
  <c r="E926" i="36"/>
  <c r="G926" i="36"/>
  <c r="K926" i="36"/>
  <c r="L926" i="36"/>
  <c r="P926" i="36"/>
  <c r="Q926" i="36" s="1"/>
  <c r="R926" i="36"/>
  <c r="S926" i="36"/>
  <c r="T926" i="36"/>
  <c r="U926" i="36"/>
  <c r="V926" i="36"/>
  <c r="W926" i="36"/>
  <c r="D927" i="36"/>
  <c r="E927" i="36"/>
  <c r="G927" i="36"/>
  <c r="K927" i="36"/>
  <c r="L927" i="36"/>
  <c r="P927" i="36"/>
  <c r="Q927" i="36" s="1"/>
  <c r="R927" i="36"/>
  <c r="S927" i="36"/>
  <c r="T927" i="36"/>
  <c r="U927" i="36"/>
  <c r="V927" i="36"/>
  <c r="W927" i="36"/>
  <c r="D928" i="36"/>
  <c r="E928" i="36"/>
  <c r="G928" i="36"/>
  <c r="K928" i="36"/>
  <c r="L928" i="36"/>
  <c r="P928" i="36"/>
  <c r="Q928" i="36" s="1"/>
  <c r="R928" i="36"/>
  <c r="S928" i="36"/>
  <c r="T928" i="36"/>
  <c r="U928" i="36"/>
  <c r="V928" i="36"/>
  <c r="W928" i="36"/>
  <c r="D929" i="36"/>
  <c r="E929" i="36"/>
  <c r="G929" i="36"/>
  <c r="K929" i="36"/>
  <c r="L929" i="36"/>
  <c r="P929" i="36"/>
  <c r="Q929" i="36" s="1"/>
  <c r="R929" i="36"/>
  <c r="S929" i="36"/>
  <c r="T929" i="36"/>
  <c r="U929" i="36"/>
  <c r="V929" i="36"/>
  <c r="W929" i="36"/>
  <c r="D930" i="36"/>
  <c r="E930" i="36"/>
  <c r="G930" i="36"/>
  <c r="K930" i="36"/>
  <c r="L930" i="36"/>
  <c r="P930" i="36"/>
  <c r="Q930" i="36" s="1"/>
  <c r="R930" i="36"/>
  <c r="S930" i="36"/>
  <c r="T930" i="36"/>
  <c r="U930" i="36"/>
  <c r="V930" i="36"/>
  <c r="W930" i="36"/>
  <c r="D931" i="36"/>
  <c r="E931" i="36"/>
  <c r="G931" i="36"/>
  <c r="K931" i="36"/>
  <c r="L931" i="36"/>
  <c r="P931" i="36"/>
  <c r="Q931" i="36" s="1"/>
  <c r="R931" i="36"/>
  <c r="S931" i="36"/>
  <c r="T931" i="36"/>
  <c r="U931" i="36"/>
  <c r="V931" i="36"/>
  <c r="W931" i="36"/>
  <c r="D932" i="36"/>
  <c r="E932" i="36"/>
  <c r="G932" i="36"/>
  <c r="K932" i="36"/>
  <c r="L932" i="36"/>
  <c r="P932" i="36"/>
  <c r="Q932" i="36" s="1"/>
  <c r="R932" i="36"/>
  <c r="S932" i="36"/>
  <c r="T932" i="36"/>
  <c r="U932" i="36"/>
  <c r="V932" i="36"/>
  <c r="W932" i="36"/>
  <c r="D933" i="36"/>
  <c r="E933" i="36"/>
  <c r="G933" i="36"/>
  <c r="K933" i="36"/>
  <c r="L933" i="36"/>
  <c r="P933" i="36"/>
  <c r="Q933" i="36" s="1"/>
  <c r="R933" i="36"/>
  <c r="S933" i="36"/>
  <c r="T933" i="36"/>
  <c r="U933" i="36"/>
  <c r="V933" i="36"/>
  <c r="W933" i="36"/>
  <c r="D934" i="36"/>
  <c r="E934" i="36"/>
  <c r="G934" i="36"/>
  <c r="K934" i="36"/>
  <c r="L934" i="36"/>
  <c r="P934" i="36"/>
  <c r="Q934" i="36" s="1"/>
  <c r="R934" i="36"/>
  <c r="S934" i="36"/>
  <c r="T934" i="36"/>
  <c r="U934" i="36"/>
  <c r="V934" i="36"/>
  <c r="W934" i="36"/>
  <c r="D935" i="36"/>
  <c r="E935" i="36"/>
  <c r="G935" i="36"/>
  <c r="K935" i="36"/>
  <c r="L935" i="36"/>
  <c r="P935" i="36"/>
  <c r="Q935" i="36" s="1"/>
  <c r="R935" i="36"/>
  <c r="S935" i="36"/>
  <c r="T935" i="36"/>
  <c r="U935" i="36"/>
  <c r="V935" i="36"/>
  <c r="W935" i="36"/>
  <c r="D936" i="36"/>
  <c r="E936" i="36"/>
  <c r="G936" i="36"/>
  <c r="K936" i="36"/>
  <c r="L936" i="36"/>
  <c r="P936" i="36"/>
  <c r="Q936" i="36" s="1"/>
  <c r="R936" i="36"/>
  <c r="S936" i="36"/>
  <c r="T936" i="36"/>
  <c r="U936" i="36"/>
  <c r="V936" i="36"/>
  <c r="W936" i="36"/>
  <c r="D937" i="36"/>
  <c r="E937" i="36"/>
  <c r="G937" i="36"/>
  <c r="K937" i="36"/>
  <c r="L937" i="36"/>
  <c r="P937" i="36"/>
  <c r="Q937" i="36" s="1"/>
  <c r="R937" i="36"/>
  <c r="S937" i="36"/>
  <c r="T937" i="36"/>
  <c r="U937" i="36"/>
  <c r="V937" i="36"/>
  <c r="W937" i="36"/>
  <c r="D938" i="36"/>
  <c r="E938" i="36"/>
  <c r="G938" i="36"/>
  <c r="K938" i="36"/>
  <c r="L938" i="36"/>
  <c r="P938" i="36"/>
  <c r="Q938" i="36" s="1"/>
  <c r="R938" i="36"/>
  <c r="S938" i="36"/>
  <c r="T938" i="36"/>
  <c r="U938" i="36"/>
  <c r="V938" i="36"/>
  <c r="W938" i="36"/>
  <c r="D939" i="36"/>
  <c r="E939" i="36"/>
  <c r="G939" i="36"/>
  <c r="K939" i="36"/>
  <c r="L939" i="36"/>
  <c r="P939" i="36"/>
  <c r="Q939" i="36" s="1"/>
  <c r="R939" i="36"/>
  <c r="S939" i="36"/>
  <c r="T939" i="36"/>
  <c r="U939" i="36"/>
  <c r="V939" i="36"/>
  <c r="W939" i="36"/>
  <c r="D940" i="36"/>
  <c r="E940" i="36"/>
  <c r="G940" i="36"/>
  <c r="K940" i="36"/>
  <c r="L940" i="36"/>
  <c r="P940" i="36"/>
  <c r="Q940" i="36" s="1"/>
  <c r="R940" i="36"/>
  <c r="S940" i="36"/>
  <c r="T940" i="36"/>
  <c r="U940" i="36"/>
  <c r="V940" i="36"/>
  <c r="W940" i="36"/>
  <c r="D941" i="36"/>
  <c r="E941" i="36"/>
  <c r="G941" i="36"/>
  <c r="K941" i="36"/>
  <c r="L941" i="36"/>
  <c r="P941" i="36"/>
  <c r="Q941" i="36" s="1"/>
  <c r="R941" i="36"/>
  <c r="S941" i="36"/>
  <c r="T941" i="36"/>
  <c r="U941" i="36"/>
  <c r="V941" i="36"/>
  <c r="W941" i="36"/>
  <c r="D942" i="36"/>
  <c r="E942" i="36"/>
  <c r="G942" i="36"/>
  <c r="K942" i="36"/>
  <c r="L942" i="36"/>
  <c r="P942" i="36"/>
  <c r="Q942" i="36" s="1"/>
  <c r="R942" i="36"/>
  <c r="S942" i="36"/>
  <c r="T942" i="36"/>
  <c r="U942" i="36"/>
  <c r="V942" i="36"/>
  <c r="W942" i="36"/>
  <c r="D943" i="36"/>
  <c r="E943" i="36"/>
  <c r="G943" i="36"/>
  <c r="K943" i="36"/>
  <c r="L943" i="36"/>
  <c r="P943" i="36"/>
  <c r="Q943" i="36" s="1"/>
  <c r="R943" i="36"/>
  <c r="S943" i="36"/>
  <c r="T943" i="36"/>
  <c r="U943" i="36"/>
  <c r="V943" i="36"/>
  <c r="W943" i="36"/>
  <c r="D944" i="36"/>
  <c r="E944" i="36"/>
  <c r="G944" i="36"/>
  <c r="K944" i="36"/>
  <c r="L944" i="36"/>
  <c r="P944" i="36"/>
  <c r="Q944" i="36" s="1"/>
  <c r="R944" i="36"/>
  <c r="S944" i="36"/>
  <c r="T944" i="36"/>
  <c r="U944" i="36"/>
  <c r="V944" i="36"/>
  <c r="W944" i="36"/>
  <c r="D945" i="36"/>
  <c r="E945" i="36"/>
  <c r="G945" i="36"/>
  <c r="K945" i="36"/>
  <c r="L945" i="36"/>
  <c r="P945" i="36"/>
  <c r="Q945" i="36" s="1"/>
  <c r="R945" i="36"/>
  <c r="S945" i="36"/>
  <c r="T945" i="36"/>
  <c r="U945" i="36"/>
  <c r="V945" i="36"/>
  <c r="W945" i="36"/>
  <c r="D946" i="36"/>
  <c r="E946" i="36"/>
  <c r="G946" i="36"/>
  <c r="K946" i="36"/>
  <c r="L946" i="36"/>
  <c r="P946" i="36"/>
  <c r="Q946" i="36" s="1"/>
  <c r="R946" i="36"/>
  <c r="S946" i="36"/>
  <c r="T946" i="36"/>
  <c r="U946" i="36"/>
  <c r="V946" i="36"/>
  <c r="W946" i="36"/>
  <c r="D947" i="36"/>
  <c r="E947" i="36"/>
  <c r="G947" i="36"/>
  <c r="K947" i="36"/>
  <c r="L947" i="36"/>
  <c r="P947" i="36"/>
  <c r="Q947" i="36" s="1"/>
  <c r="R947" i="36"/>
  <c r="S947" i="36"/>
  <c r="T947" i="36"/>
  <c r="U947" i="36"/>
  <c r="V947" i="36"/>
  <c r="W947" i="36"/>
  <c r="D948" i="36"/>
  <c r="E948" i="36"/>
  <c r="G948" i="36"/>
  <c r="K948" i="36"/>
  <c r="L948" i="36"/>
  <c r="P948" i="36"/>
  <c r="Q948" i="36" s="1"/>
  <c r="R948" i="36"/>
  <c r="S948" i="36"/>
  <c r="T948" i="36"/>
  <c r="U948" i="36"/>
  <c r="V948" i="36"/>
  <c r="W948" i="36"/>
  <c r="D949" i="36"/>
  <c r="E949" i="36"/>
  <c r="G949" i="36"/>
  <c r="K949" i="36"/>
  <c r="L949" i="36"/>
  <c r="P949" i="36"/>
  <c r="Q949" i="36" s="1"/>
  <c r="R949" i="36"/>
  <c r="S949" i="36"/>
  <c r="T949" i="36"/>
  <c r="U949" i="36"/>
  <c r="V949" i="36"/>
  <c r="W949" i="36"/>
  <c r="D950" i="36"/>
  <c r="E950" i="36"/>
  <c r="G950" i="36"/>
  <c r="K950" i="36"/>
  <c r="L950" i="36"/>
  <c r="P950" i="36"/>
  <c r="Q950" i="36" s="1"/>
  <c r="R950" i="36"/>
  <c r="S950" i="36"/>
  <c r="T950" i="36"/>
  <c r="U950" i="36"/>
  <c r="V950" i="36"/>
  <c r="W950" i="36"/>
  <c r="D951" i="36"/>
  <c r="E951" i="36"/>
  <c r="G951" i="36"/>
  <c r="K951" i="36"/>
  <c r="L951" i="36"/>
  <c r="P951" i="36"/>
  <c r="Q951" i="36" s="1"/>
  <c r="R951" i="36"/>
  <c r="S951" i="36"/>
  <c r="T951" i="36"/>
  <c r="U951" i="36"/>
  <c r="V951" i="36"/>
  <c r="W951" i="36"/>
  <c r="D952" i="36"/>
  <c r="E952" i="36"/>
  <c r="G952" i="36"/>
  <c r="K952" i="36"/>
  <c r="L952" i="36"/>
  <c r="P952" i="36"/>
  <c r="Q952" i="36" s="1"/>
  <c r="R952" i="36"/>
  <c r="S952" i="36"/>
  <c r="T952" i="36"/>
  <c r="U952" i="36"/>
  <c r="V952" i="36"/>
  <c r="W952" i="36"/>
  <c r="D953" i="36"/>
  <c r="E953" i="36"/>
  <c r="G953" i="36"/>
  <c r="K953" i="36"/>
  <c r="L953" i="36"/>
  <c r="P953" i="36"/>
  <c r="Q953" i="36" s="1"/>
  <c r="R953" i="36"/>
  <c r="S953" i="36"/>
  <c r="T953" i="36"/>
  <c r="U953" i="36"/>
  <c r="V953" i="36"/>
  <c r="W953" i="36"/>
  <c r="D954" i="36"/>
  <c r="E954" i="36"/>
  <c r="G954" i="36"/>
  <c r="K954" i="36"/>
  <c r="L954" i="36"/>
  <c r="P954" i="36"/>
  <c r="Q954" i="36" s="1"/>
  <c r="R954" i="36"/>
  <c r="S954" i="36"/>
  <c r="T954" i="36"/>
  <c r="U954" i="36"/>
  <c r="V954" i="36"/>
  <c r="W954" i="36"/>
  <c r="D955" i="36"/>
  <c r="E955" i="36"/>
  <c r="G955" i="36"/>
  <c r="K955" i="36"/>
  <c r="L955" i="36"/>
  <c r="P955" i="36"/>
  <c r="Q955" i="36" s="1"/>
  <c r="R955" i="36"/>
  <c r="S955" i="36"/>
  <c r="T955" i="36"/>
  <c r="U955" i="36"/>
  <c r="V955" i="36"/>
  <c r="W955" i="36"/>
  <c r="D956" i="36"/>
  <c r="E956" i="36"/>
  <c r="G956" i="36"/>
  <c r="K956" i="36"/>
  <c r="L956" i="36"/>
  <c r="P956" i="36"/>
  <c r="Q956" i="36" s="1"/>
  <c r="R956" i="36"/>
  <c r="S956" i="36"/>
  <c r="T956" i="36"/>
  <c r="U956" i="36"/>
  <c r="V956" i="36"/>
  <c r="W956" i="36"/>
  <c r="D957" i="36"/>
  <c r="E957" i="36"/>
  <c r="G957" i="36"/>
  <c r="K957" i="36"/>
  <c r="L957" i="36"/>
  <c r="P957" i="36"/>
  <c r="Q957" i="36" s="1"/>
  <c r="R957" i="36"/>
  <c r="S957" i="36"/>
  <c r="T957" i="36"/>
  <c r="U957" i="36"/>
  <c r="V957" i="36"/>
  <c r="W957" i="36"/>
  <c r="D958" i="36"/>
  <c r="E958" i="36"/>
  <c r="G958" i="36"/>
  <c r="K958" i="36"/>
  <c r="L958" i="36"/>
  <c r="P958" i="36"/>
  <c r="Q958" i="36" s="1"/>
  <c r="R958" i="36"/>
  <c r="S958" i="36"/>
  <c r="T958" i="36"/>
  <c r="U958" i="36"/>
  <c r="V958" i="36"/>
  <c r="W958" i="36"/>
  <c r="D959" i="36"/>
  <c r="E959" i="36"/>
  <c r="G959" i="36"/>
  <c r="K959" i="36"/>
  <c r="L959" i="36"/>
  <c r="P959" i="36"/>
  <c r="Q959" i="36" s="1"/>
  <c r="R959" i="36"/>
  <c r="S959" i="36"/>
  <c r="T959" i="36"/>
  <c r="U959" i="36"/>
  <c r="V959" i="36"/>
  <c r="W959" i="36"/>
  <c r="D960" i="36"/>
  <c r="E960" i="36"/>
  <c r="G960" i="36"/>
  <c r="K960" i="36"/>
  <c r="L960" i="36"/>
  <c r="P960" i="36"/>
  <c r="Q960" i="36" s="1"/>
  <c r="R960" i="36"/>
  <c r="S960" i="36"/>
  <c r="T960" i="36"/>
  <c r="U960" i="36"/>
  <c r="V960" i="36"/>
  <c r="W960" i="36"/>
  <c r="D961" i="36"/>
  <c r="E961" i="36"/>
  <c r="G961" i="36"/>
  <c r="K961" i="36"/>
  <c r="L961" i="36"/>
  <c r="P961" i="36"/>
  <c r="Q961" i="36" s="1"/>
  <c r="R961" i="36"/>
  <c r="S961" i="36"/>
  <c r="T961" i="36"/>
  <c r="U961" i="36"/>
  <c r="V961" i="36"/>
  <c r="W961" i="36"/>
  <c r="D962" i="36"/>
  <c r="E962" i="36"/>
  <c r="G962" i="36"/>
  <c r="K962" i="36"/>
  <c r="L962" i="36"/>
  <c r="P962" i="36"/>
  <c r="Q962" i="36" s="1"/>
  <c r="R962" i="36"/>
  <c r="S962" i="36"/>
  <c r="T962" i="36"/>
  <c r="U962" i="36"/>
  <c r="V962" i="36"/>
  <c r="W962" i="36"/>
  <c r="D963" i="36"/>
  <c r="E963" i="36"/>
  <c r="G963" i="36"/>
  <c r="K963" i="36"/>
  <c r="L963" i="36"/>
  <c r="P963" i="36"/>
  <c r="Q963" i="36" s="1"/>
  <c r="R963" i="36"/>
  <c r="S963" i="36"/>
  <c r="T963" i="36"/>
  <c r="U963" i="36"/>
  <c r="V963" i="36"/>
  <c r="W963" i="36"/>
  <c r="D964" i="36"/>
  <c r="E964" i="36"/>
  <c r="G964" i="36"/>
  <c r="K964" i="36"/>
  <c r="L964" i="36"/>
  <c r="P964" i="36"/>
  <c r="Q964" i="36" s="1"/>
  <c r="R964" i="36"/>
  <c r="S964" i="36"/>
  <c r="T964" i="36"/>
  <c r="U964" i="36"/>
  <c r="V964" i="36"/>
  <c r="W964" i="36"/>
  <c r="D965" i="36"/>
  <c r="E965" i="36"/>
  <c r="G965" i="36"/>
  <c r="K965" i="36"/>
  <c r="L965" i="36"/>
  <c r="P965" i="36"/>
  <c r="Q965" i="36" s="1"/>
  <c r="R965" i="36"/>
  <c r="S965" i="36"/>
  <c r="T965" i="36"/>
  <c r="U965" i="36"/>
  <c r="V965" i="36"/>
  <c r="W965" i="36"/>
  <c r="D966" i="36"/>
  <c r="E966" i="36"/>
  <c r="G966" i="36"/>
  <c r="K966" i="36"/>
  <c r="L966" i="36"/>
  <c r="P966" i="36"/>
  <c r="Q966" i="36" s="1"/>
  <c r="R966" i="36"/>
  <c r="S966" i="36"/>
  <c r="T966" i="36"/>
  <c r="U966" i="36"/>
  <c r="V966" i="36"/>
  <c r="W966" i="36"/>
  <c r="D967" i="36"/>
  <c r="E967" i="36"/>
  <c r="G967" i="36"/>
  <c r="K967" i="36"/>
  <c r="L967" i="36"/>
  <c r="P967" i="36"/>
  <c r="Q967" i="36" s="1"/>
  <c r="R967" i="36"/>
  <c r="S967" i="36"/>
  <c r="T967" i="36"/>
  <c r="U967" i="36"/>
  <c r="V967" i="36"/>
  <c r="W967" i="36"/>
  <c r="D968" i="36"/>
  <c r="E968" i="36"/>
  <c r="G968" i="36"/>
  <c r="K968" i="36"/>
  <c r="L968" i="36"/>
  <c r="P968" i="36"/>
  <c r="Q968" i="36" s="1"/>
  <c r="R968" i="36"/>
  <c r="S968" i="36"/>
  <c r="T968" i="36"/>
  <c r="U968" i="36"/>
  <c r="V968" i="36"/>
  <c r="W968" i="36"/>
  <c r="D969" i="36"/>
  <c r="E969" i="36"/>
  <c r="G969" i="36"/>
  <c r="K969" i="36"/>
  <c r="L969" i="36"/>
  <c r="P969" i="36"/>
  <c r="Q969" i="36" s="1"/>
  <c r="R969" i="36"/>
  <c r="S969" i="36"/>
  <c r="T969" i="36"/>
  <c r="U969" i="36"/>
  <c r="V969" i="36"/>
  <c r="W969" i="36"/>
  <c r="D970" i="36"/>
  <c r="E970" i="36"/>
  <c r="G970" i="36"/>
  <c r="K970" i="36"/>
  <c r="L970" i="36"/>
  <c r="P970" i="36"/>
  <c r="Q970" i="36" s="1"/>
  <c r="R970" i="36"/>
  <c r="S970" i="36"/>
  <c r="T970" i="36"/>
  <c r="U970" i="36"/>
  <c r="V970" i="36"/>
  <c r="W970" i="36"/>
  <c r="D971" i="36"/>
  <c r="E971" i="36"/>
  <c r="G971" i="36"/>
  <c r="K971" i="36"/>
  <c r="L971" i="36"/>
  <c r="P971" i="36"/>
  <c r="Q971" i="36" s="1"/>
  <c r="R971" i="36"/>
  <c r="S971" i="36"/>
  <c r="T971" i="36"/>
  <c r="U971" i="36"/>
  <c r="V971" i="36"/>
  <c r="W971" i="36"/>
  <c r="D972" i="36"/>
  <c r="E972" i="36"/>
  <c r="G972" i="36"/>
  <c r="K972" i="36"/>
  <c r="L972" i="36"/>
  <c r="P972" i="36"/>
  <c r="Q972" i="36" s="1"/>
  <c r="R972" i="36"/>
  <c r="S972" i="36"/>
  <c r="T972" i="36"/>
  <c r="U972" i="36"/>
  <c r="V972" i="36"/>
  <c r="W972" i="36"/>
  <c r="D973" i="36"/>
  <c r="E973" i="36"/>
  <c r="G973" i="36"/>
  <c r="K973" i="36"/>
  <c r="L973" i="36"/>
  <c r="P973" i="36"/>
  <c r="Q973" i="36" s="1"/>
  <c r="R973" i="36"/>
  <c r="S973" i="36"/>
  <c r="T973" i="36"/>
  <c r="U973" i="36"/>
  <c r="V973" i="36"/>
  <c r="W973" i="36"/>
  <c r="D974" i="36"/>
  <c r="E974" i="36"/>
  <c r="G974" i="36"/>
  <c r="K974" i="36"/>
  <c r="L974" i="36"/>
  <c r="P974" i="36"/>
  <c r="Q974" i="36" s="1"/>
  <c r="R974" i="36"/>
  <c r="S974" i="36"/>
  <c r="T974" i="36"/>
  <c r="U974" i="36"/>
  <c r="V974" i="36"/>
  <c r="W974" i="36"/>
  <c r="D975" i="36"/>
  <c r="E975" i="36"/>
  <c r="G975" i="36"/>
  <c r="K975" i="36"/>
  <c r="L975" i="36"/>
  <c r="P975" i="36"/>
  <c r="Q975" i="36" s="1"/>
  <c r="R975" i="36"/>
  <c r="S975" i="36"/>
  <c r="T975" i="36"/>
  <c r="U975" i="36"/>
  <c r="V975" i="36"/>
  <c r="W975" i="36"/>
  <c r="D976" i="36"/>
  <c r="E976" i="36"/>
  <c r="G976" i="36"/>
  <c r="K976" i="36"/>
  <c r="L976" i="36"/>
  <c r="P976" i="36"/>
  <c r="Q976" i="36" s="1"/>
  <c r="R976" i="36"/>
  <c r="S976" i="36"/>
  <c r="T976" i="36"/>
  <c r="U976" i="36"/>
  <c r="V976" i="36"/>
  <c r="W976" i="36"/>
  <c r="D977" i="36"/>
  <c r="E977" i="36"/>
  <c r="G977" i="36"/>
  <c r="K977" i="36"/>
  <c r="L977" i="36"/>
  <c r="P977" i="36"/>
  <c r="Q977" i="36" s="1"/>
  <c r="R977" i="36"/>
  <c r="S977" i="36"/>
  <c r="T977" i="36"/>
  <c r="U977" i="36"/>
  <c r="V977" i="36"/>
  <c r="W977" i="36"/>
  <c r="D978" i="36"/>
  <c r="E978" i="36"/>
  <c r="G978" i="36"/>
  <c r="K978" i="36"/>
  <c r="L978" i="36"/>
  <c r="P978" i="36"/>
  <c r="Q978" i="36" s="1"/>
  <c r="R978" i="36"/>
  <c r="S978" i="36"/>
  <c r="T978" i="36"/>
  <c r="U978" i="36"/>
  <c r="V978" i="36"/>
  <c r="W978" i="36"/>
  <c r="D979" i="36"/>
  <c r="E979" i="36"/>
  <c r="G979" i="36"/>
  <c r="K979" i="36"/>
  <c r="L979" i="36"/>
  <c r="P979" i="36"/>
  <c r="Q979" i="36" s="1"/>
  <c r="R979" i="36"/>
  <c r="S979" i="36"/>
  <c r="T979" i="36"/>
  <c r="U979" i="36"/>
  <c r="V979" i="36"/>
  <c r="W979" i="36"/>
  <c r="D980" i="36"/>
  <c r="E980" i="36"/>
  <c r="G980" i="36"/>
  <c r="K980" i="36"/>
  <c r="L980" i="36"/>
  <c r="P980" i="36"/>
  <c r="Q980" i="36" s="1"/>
  <c r="R980" i="36"/>
  <c r="S980" i="36"/>
  <c r="T980" i="36"/>
  <c r="U980" i="36"/>
  <c r="V980" i="36"/>
  <c r="W980" i="36"/>
  <c r="D981" i="36"/>
  <c r="E981" i="36"/>
  <c r="G981" i="36"/>
  <c r="K981" i="36"/>
  <c r="L981" i="36"/>
  <c r="P981" i="36"/>
  <c r="Q981" i="36" s="1"/>
  <c r="R981" i="36"/>
  <c r="S981" i="36"/>
  <c r="T981" i="36"/>
  <c r="U981" i="36"/>
  <c r="V981" i="36"/>
  <c r="W981" i="36"/>
  <c r="D982" i="36"/>
  <c r="E982" i="36"/>
  <c r="G982" i="36"/>
  <c r="K982" i="36"/>
  <c r="L982" i="36"/>
  <c r="P982" i="36"/>
  <c r="Q982" i="36" s="1"/>
  <c r="R982" i="36"/>
  <c r="S982" i="36"/>
  <c r="T982" i="36"/>
  <c r="U982" i="36"/>
  <c r="V982" i="36"/>
  <c r="W982" i="36"/>
  <c r="D983" i="36"/>
  <c r="E983" i="36"/>
  <c r="G983" i="36"/>
  <c r="K983" i="36"/>
  <c r="L983" i="36"/>
  <c r="P983" i="36"/>
  <c r="Q983" i="36" s="1"/>
  <c r="R983" i="36"/>
  <c r="S983" i="36"/>
  <c r="T983" i="36"/>
  <c r="U983" i="36"/>
  <c r="V983" i="36"/>
  <c r="W983" i="36"/>
  <c r="D984" i="36"/>
  <c r="E984" i="36"/>
  <c r="G984" i="36"/>
  <c r="K984" i="36"/>
  <c r="L984" i="36"/>
  <c r="P984" i="36"/>
  <c r="Q984" i="36" s="1"/>
  <c r="R984" i="36"/>
  <c r="S984" i="36"/>
  <c r="T984" i="36"/>
  <c r="U984" i="36"/>
  <c r="V984" i="36"/>
  <c r="W984" i="36"/>
  <c r="D985" i="36"/>
  <c r="E985" i="36"/>
  <c r="G985" i="36"/>
  <c r="K985" i="36"/>
  <c r="L985" i="36"/>
  <c r="P985" i="36"/>
  <c r="Q985" i="36" s="1"/>
  <c r="R985" i="36"/>
  <c r="S985" i="36"/>
  <c r="T985" i="36"/>
  <c r="U985" i="36"/>
  <c r="V985" i="36"/>
  <c r="W985" i="36"/>
  <c r="D986" i="36"/>
  <c r="E986" i="36"/>
  <c r="G986" i="36"/>
  <c r="K986" i="36"/>
  <c r="L986" i="36"/>
  <c r="P986" i="36"/>
  <c r="Q986" i="36" s="1"/>
  <c r="R986" i="36"/>
  <c r="S986" i="36"/>
  <c r="T986" i="36"/>
  <c r="U986" i="36"/>
  <c r="V986" i="36"/>
  <c r="W986" i="36"/>
  <c r="D987" i="36"/>
  <c r="E987" i="36"/>
  <c r="G987" i="36"/>
  <c r="K987" i="36"/>
  <c r="L987" i="36"/>
  <c r="P987" i="36"/>
  <c r="Q987" i="36" s="1"/>
  <c r="R987" i="36"/>
  <c r="S987" i="36"/>
  <c r="T987" i="36"/>
  <c r="U987" i="36"/>
  <c r="V987" i="36"/>
  <c r="W987" i="36"/>
  <c r="D988" i="36"/>
  <c r="E988" i="36"/>
  <c r="G988" i="36"/>
  <c r="K988" i="36"/>
  <c r="L988" i="36"/>
  <c r="P988" i="36"/>
  <c r="Q988" i="36" s="1"/>
  <c r="R988" i="36"/>
  <c r="S988" i="36"/>
  <c r="T988" i="36"/>
  <c r="U988" i="36"/>
  <c r="V988" i="36"/>
  <c r="W988" i="36"/>
  <c r="D989" i="36"/>
  <c r="E989" i="36"/>
  <c r="G989" i="36"/>
  <c r="K989" i="36"/>
  <c r="L989" i="36"/>
  <c r="P989" i="36"/>
  <c r="Q989" i="36" s="1"/>
  <c r="R989" i="36"/>
  <c r="S989" i="36"/>
  <c r="T989" i="36"/>
  <c r="U989" i="36"/>
  <c r="V989" i="36"/>
  <c r="W989" i="36"/>
  <c r="D990" i="36"/>
  <c r="E990" i="36"/>
  <c r="G990" i="36"/>
  <c r="K990" i="36"/>
  <c r="L990" i="36"/>
  <c r="P990" i="36"/>
  <c r="Q990" i="36" s="1"/>
  <c r="R990" i="36"/>
  <c r="S990" i="36"/>
  <c r="T990" i="36"/>
  <c r="U990" i="36"/>
  <c r="V990" i="36"/>
  <c r="W990" i="36"/>
  <c r="D991" i="36"/>
  <c r="E991" i="36"/>
  <c r="G991" i="36"/>
  <c r="K991" i="36"/>
  <c r="L991" i="36"/>
  <c r="P991" i="36"/>
  <c r="Q991" i="36" s="1"/>
  <c r="R991" i="36"/>
  <c r="S991" i="36"/>
  <c r="T991" i="36"/>
  <c r="U991" i="36"/>
  <c r="V991" i="36"/>
  <c r="W991" i="36"/>
  <c r="D992" i="36"/>
  <c r="E992" i="36"/>
  <c r="G992" i="36"/>
  <c r="K992" i="36"/>
  <c r="L992" i="36"/>
  <c r="P992" i="36"/>
  <c r="Q992" i="36" s="1"/>
  <c r="R992" i="36"/>
  <c r="S992" i="36"/>
  <c r="T992" i="36"/>
  <c r="U992" i="36"/>
  <c r="V992" i="36"/>
  <c r="W992" i="36"/>
  <c r="D993" i="36"/>
  <c r="E993" i="36"/>
  <c r="G993" i="36"/>
  <c r="K993" i="36"/>
  <c r="L993" i="36"/>
  <c r="P993" i="36"/>
  <c r="Q993" i="36" s="1"/>
  <c r="R993" i="36"/>
  <c r="S993" i="36"/>
  <c r="T993" i="36"/>
  <c r="U993" i="36"/>
  <c r="V993" i="36"/>
  <c r="W993" i="36"/>
  <c r="D994" i="36"/>
  <c r="E994" i="36"/>
  <c r="G994" i="36"/>
  <c r="K994" i="36"/>
  <c r="L994" i="36"/>
  <c r="P994" i="36"/>
  <c r="Q994" i="36" s="1"/>
  <c r="R994" i="36"/>
  <c r="S994" i="36"/>
  <c r="T994" i="36"/>
  <c r="U994" i="36"/>
  <c r="V994" i="36"/>
  <c r="W994" i="36"/>
  <c r="D995" i="36"/>
  <c r="E995" i="36"/>
  <c r="G995" i="36"/>
  <c r="K995" i="36"/>
  <c r="L995" i="36"/>
  <c r="P995" i="36"/>
  <c r="Q995" i="36" s="1"/>
  <c r="R995" i="36"/>
  <c r="S995" i="36"/>
  <c r="T995" i="36"/>
  <c r="U995" i="36"/>
  <c r="V995" i="36"/>
  <c r="W995" i="36"/>
  <c r="D996" i="36"/>
  <c r="E996" i="36"/>
  <c r="G996" i="36"/>
  <c r="K996" i="36"/>
  <c r="L996" i="36"/>
  <c r="P996" i="36"/>
  <c r="Q996" i="36" s="1"/>
  <c r="R996" i="36"/>
  <c r="S996" i="36"/>
  <c r="T996" i="36"/>
  <c r="U996" i="36"/>
  <c r="V996" i="36"/>
  <c r="W996" i="36"/>
  <c r="D997" i="36"/>
  <c r="E997" i="36"/>
  <c r="G997" i="36"/>
  <c r="K997" i="36"/>
  <c r="L997" i="36"/>
  <c r="P997" i="36"/>
  <c r="Q997" i="36" s="1"/>
  <c r="R997" i="36"/>
  <c r="S997" i="36"/>
  <c r="T997" i="36"/>
  <c r="U997" i="36"/>
  <c r="V997" i="36"/>
  <c r="W997" i="36"/>
  <c r="D998" i="36"/>
  <c r="E998" i="36"/>
  <c r="G998" i="36"/>
  <c r="K998" i="36"/>
  <c r="L998" i="36"/>
  <c r="P998" i="36"/>
  <c r="Q998" i="36" s="1"/>
  <c r="R998" i="36"/>
  <c r="S998" i="36"/>
  <c r="T998" i="36"/>
  <c r="U998" i="36"/>
  <c r="V998" i="36"/>
  <c r="W998" i="36"/>
  <c r="D999" i="36"/>
  <c r="E999" i="36"/>
  <c r="G999" i="36"/>
  <c r="K999" i="36"/>
  <c r="L999" i="36"/>
  <c r="P999" i="36"/>
  <c r="Q999" i="36" s="1"/>
  <c r="R999" i="36"/>
  <c r="S999" i="36"/>
  <c r="T999" i="36"/>
  <c r="U999" i="36"/>
  <c r="V999" i="36"/>
  <c r="W999" i="36"/>
  <c r="D1000" i="36"/>
  <c r="E1000" i="36"/>
  <c r="G1000" i="36"/>
  <c r="K1000" i="36"/>
  <c r="L1000" i="36"/>
  <c r="P1000" i="36"/>
  <c r="Q1000" i="36" s="1"/>
  <c r="R1000" i="36"/>
  <c r="S1000" i="36"/>
  <c r="T1000" i="36"/>
  <c r="U1000" i="36"/>
  <c r="V1000" i="36"/>
  <c r="W1000" i="36"/>
  <c r="D1001" i="36"/>
  <c r="E1001" i="36"/>
  <c r="G1001" i="36"/>
  <c r="K1001" i="36"/>
  <c r="L1001" i="36"/>
  <c r="P1001" i="36"/>
  <c r="Q1001" i="36" s="1"/>
  <c r="R1001" i="36"/>
  <c r="S1001" i="36"/>
  <c r="T1001" i="36"/>
  <c r="U1001" i="36"/>
  <c r="V1001" i="36"/>
  <c r="W1001" i="36"/>
  <c r="D1002" i="36"/>
  <c r="E1002" i="36"/>
  <c r="G1002" i="36"/>
  <c r="K1002" i="36"/>
  <c r="L1002" i="36"/>
  <c r="P1002" i="36"/>
  <c r="Q1002" i="36" s="1"/>
  <c r="R1002" i="36"/>
  <c r="S1002" i="36"/>
  <c r="T1002" i="36"/>
  <c r="U1002" i="36"/>
  <c r="V1002" i="36"/>
  <c r="W1002" i="36"/>
  <c r="D1003" i="36"/>
  <c r="E1003" i="36"/>
  <c r="G1003" i="36"/>
  <c r="K1003" i="36"/>
  <c r="L1003" i="36"/>
  <c r="P1003" i="36"/>
  <c r="Q1003" i="36" s="1"/>
  <c r="R1003" i="36"/>
  <c r="S1003" i="36"/>
  <c r="T1003" i="36"/>
  <c r="U1003" i="36"/>
  <c r="V1003" i="36"/>
  <c r="W1003" i="36"/>
  <c r="D1004" i="36"/>
  <c r="E1004" i="36"/>
  <c r="G1004" i="36"/>
  <c r="K1004" i="36"/>
  <c r="L1004" i="36"/>
  <c r="P1004" i="36"/>
  <c r="Q1004" i="36" s="1"/>
  <c r="R1004" i="36"/>
  <c r="S1004" i="36"/>
  <c r="T1004" i="36"/>
  <c r="U1004" i="36"/>
  <c r="V1004" i="36"/>
  <c r="W1004" i="36"/>
  <c r="D1005" i="36"/>
  <c r="E1005" i="36"/>
  <c r="G1005" i="36"/>
  <c r="K1005" i="36"/>
  <c r="L1005" i="36"/>
  <c r="P1005" i="36"/>
  <c r="Q1005" i="36" s="1"/>
  <c r="R1005" i="36"/>
  <c r="S1005" i="36"/>
  <c r="T1005" i="36"/>
  <c r="U1005" i="36"/>
  <c r="V1005" i="36"/>
  <c r="W1005" i="36"/>
  <c r="D1006" i="36"/>
  <c r="E1006" i="36"/>
  <c r="G1006" i="36"/>
  <c r="K1006" i="36"/>
  <c r="L1006" i="36"/>
  <c r="P1006" i="36"/>
  <c r="Q1006" i="36" s="1"/>
  <c r="R1006" i="36"/>
  <c r="S1006" i="36"/>
  <c r="T1006" i="36"/>
  <c r="U1006" i="36"/>
  <c r="V1006" i="36"/>
  <c r="W1006" i="36"/>
  <c r="D1007" i="36"/>
  <c r="E1007" i="36"/>
  <c r="G1007" i="36"/>
  <c r="K1007" i="36"/>
  <c r="L1007" i="36"/>
  <c r="P1007" i="36"/>
  <c r="Q1007" i="36" s="1"/>
  <c r="R1007" i="36"/>
  <c r="S1007" i="36"/>
  <c r="T1007" i="36"/>
  <c r="U1007" i="36"/>
  <c r="V1007" i="36"/>
  <c r="W1007" i="36"/>
  <c r="D1008" i="36"/>
  <c r="E1008" i="36"/>
  <c r="G1008" i="36"/>
  <c r="K1008" i="36"/>
  <c r="L1008" i="36"/>
  <c r="P1008" i="36"/>
  <c r="Q1008" i="36" s="1"/>
  <c r="R1008" i="36"/>
  <c r="S1008" i="36"/>
  <c r="T1008" i="36"/>
  <c r="U1008" i="36"/>
  <c r="V1008" i="36"/>
  <c r="W1008" i="36"/>
  <c r="D1009" i="36"/>
  <c r="E1009" i="36"/>
  <c r="G1009" i="36"/>
  <c r="K1009" i="36"/>
  <c r="L1009" i="36"/>
  <c r="P1009" i="36"/>
  <c r="Q1009" i="36" s="1"/>
  <c r="R1009" i="36"/>
  <c r="S1009" i="36"/>
  <c r="T1009" i="36"/>
  <c r="U1009" i="36"/>
  <c r="V1009" i="36"/>
  <c r="W1009" i="36"/>
  <c r="D1010" i="36"/>
  <c r="E1010" i="36"/>
  <c r="G1010" i="36"/>
  <c r="K1010" i="36"/>
  <c r="L1010" i="36"/>
  <c r="P1010" i="36"/>
  <c r="Q1010" i="36" s="1"/>
  <c r="R1010" i="36"/>
  <c r="S1010" i="36"/>
  <c r="T1010" i="36"/>
  <c r="U1010" i="36"/>
  <c r="V1010" i="36"/>
  <c r="W1010" i="36"/>
  <c r="D1011" i="36"/>
  <c r="E1011" i="36"/>
  <c r="G1011" i="36"/>
  <c r="K1011" i="36"/>
  <c r="L1011" i="36"/>
  <c r="P1011" i="36"/>
  <c r="Q1011" i="36" s="1"/>
  <c r="R1011" i="36"/>
  <c r="S1011" i="36"/>
  <c r="T1011" i="36"/>
  <c r="U1011" i="36"/>
  <c r="V1011" i="36"/>
  <c r="W1011" i="36"/>
  <c r="D1012" i="36"/>
  <c r="E1012" i="36"/>
  <c r="G1012" i="36"/>
  <c r="K1012" i="36"/>
  <c r="L1012" i="36"/>
  <c r="P1012" i="36"/>
  <c r="Q1012" i="36" s="1"/>
  <c r="R1012" i="36"/>
  <c r="S1012" i="36"/>
  <c r="T1012" i="36"/>
  <c r="U1012" i="36"/>
  <c r="V1012" i="36"/>
  <c r="W1012" i="36"/>
  <c r="D1013" i="36"/>
  <c r="E1013" i="36"/>
  <c r="G1013" i="36"/>
  <c r="K1013" i="36"/>
  <c r="L1013" i="36"/>
  <c r="P1013" i="36"/>
  <c r="Q1013" i="36" s="1"/>
  <c r="R1013" i="36"/>
  <c r="S1013" i="36"/>
  <c r="T1013" i="36"/>
  <c r="U1013" i="36"/>
  <c r="V1013" i="36"/>
  <c r="W1013" i="36"/>
  <c r="D1014" i="36"/>
  <c r="E1014" i="36"/>
  <c r="G1014" i="36"/>
  <c r="K1014" i="36"/>
  <c r="L1014" i="36"/>
  <c r="P1014" i="36"/>
  <c r="Q1014" i="36" s="1"/>
  <c r="R1014" i="36"/>
  <c r="S1014" i="36"/>
  <c r="T1014" i="36"/>
  <c r="U1014" i="36"/>
  <c r="V1014" i="36"/>
  <c r="W1014" i="36"/>
  <c r="D1015" i="36"/>
  <c r="E1015" i="36"/>
  <c r="G1015" i="36"/>
  <c r="K1015" i="36"/>
  <c r="L1015" i="36"/>
  <c r="P1015" i="36"/>
  <c r="Q1015" i="36" s="1"/>
  <c r="R1015" i="36"/>
  <c r="S1015" i="36"/>
  <c r="T1015" i="36"/>
  <c r="U1015" i="36"/>
  <c r="V1015" i="36"/>
  <c r="W1015" i="36"/>
  <c r="D1016" i="36"/>
  <c r="E1016" i="36"/>
  <c r="G1016" i="36"/>
  <c r="K1016" i="36"/>
  <c r="L1016" i="36"/>
  <c r="P1016" i="36"/>
  <c r="Q1016" i="36" s="1"/>
  <c r="R1016" i="36"/>
  <c r="S1016" i="36"/>
  <c r="T1016" i="36"/>
  <c r="U1016" i="36"/>
  <c r="V1016" i="36"/>
  <c r="W1016" i="36"/>
  <c r="D1017" i="36"/>
  <c r="E1017" i="36"/>
  <c r="G1017" i="36"/>
  <c r="K1017" i="36"/>
  <c r="L1017" i="36"/>
  <c r="P1017" i="36"/>
  <c r="Q1017" i="36" s="1"/>
  <c r="R1017" i="36"/>
  <c r="S1017" i="36"/>
  <c r="T1017" i="36"/>
  <c r="U1017" i="36"/>
  <c r="V1017" i="36"/>
  <c r="W1017" i="36"/>
  <c r="D1018" i="36"/>
  <c r="E1018" i="36"/>
  <c r="G1018" i="36"/>
  <c r="K1018" i="36"/>
  <c r="L1018" i="36"/>
  <c r="P1018" i="36"/>
  <c r="Q1018" i="36" s="1"/>
  <c r="R1018" i="36"/>
  <c r="S1018" i="36"/>
  <c r="T1018" i="36"/>
  <c r="U1018" i="36"/>
  <c r="V1018" i="36"/>
  <c r="W1018" i="36"/>
  <c r="D1019" i="36"/>
  <c r="E1019" i="36"/>
  <c r="G1019" i="36"/>
  <c r="K1019" i="36"/>
  <c r="L1019" i="36"/>
  <c r="P1019" i="36"/>
  <c r="Q1019" i="36" s="1"/>
  <c r="R1019" i="36"/>
  <c r="S1019" i="36"/>
  <c r="T1019" i="36"/>
  <c r="U1019" i="36"/>
  <c r="V1019" i="36"/>
  <c r="W1019" i="36"/>
  <c r="D1020" i="36"/>
  <c r="E1020" i="36"/>
  <c r="G1020" i="36"/>
  <c r="K1020" i="36"/>
  <c r="L1020" i="36"/>
  <c r="P1020" i="36"/>
  <c r="Q1020" i="36" s="1"/>
  <c r="R1020" i="36"/>
  <c r="S1020" i="36"/>
  <c r="T1020" i="36"/>
  <c r="U1020" i="36"/>
  <c r="V1020" i="36"/>
  <c r="W1020" i="36"/>
  <c r="D1021" i="36"/>
  <c r="E1021" i="36"/>
  <c r="G1021" i="36"/>
  <c r="K1021" i="36"/>
  <c r="L1021" i="36"/>
  <c r="P1021" i="36"/>
  <c r="Q1021" i="36" s="1"/>
  <c r="R1021" i="36"/>
  <c r="S1021" i="36"/>
  <c r="T1021" i="36"/>
  <c r="U1021" i="36"/>
  <c r="V1021" i="36"/>
  <c r="W1021" i="36"/>
  <c r="D1022" i="36"/>
  <c r="E1022" i="36"/>
  <c r="G1022" i="36"/>
  <c r="K1022" i="36"/>
  <c r="L1022" i="36"/>
  <c r="P1022" i="36"/>
  <c r="Q1022" i="36" s="1"/>
  <c r="R1022" i="36"/>
  <c r="S1022" i="36"/>
  <c r="T1022" i="36"/>
  <c r="U1022" i="36"/>
  <c r="V1022" i="36"/>
  <c r="W1022" i="36"/>
  <c r="D1023" i="36"/>
  <c r="E1023" i="36"/>
  <c r="G1023" i="36"/>
  <c r="K1023" i="36"/>
  <c r="L1023" i="36"/>
  <c r="P1023" i="36"/>
  <c r="Q1023" i="36" s="1"/>
  <c r="R1023" i="36"/>
  <c r="S1023" i="36"/>
  <c r="T1023" i="36"/>
  <c r="U1023" i="36"/>
  <c r="V1023" i="36"/>
  <c r="W1023" i="36"/>
  <c r="D1024" i="36"/>
  <c r="E1024" i="36"/>
  <c r="G1024" i="36"/>
  <c r="K1024" i="36"/>
  <c r="L1024" i="36"/>
  <c r="P1024" i="36"/>
  <c r="Q1024" i="36" s="1"/>
  <c r="R1024" i="36"/>
  <c r="S1024" i="36"/>
  <c r="T1024" i="36"/>
  <c r="U1024" i="36"/>
  <c r="V1024" i="36"/>
  <c r="W1024" i="36"/>
  <c r="D1025" i="36"/>
  <c r="E1025" i="36"/>
  <c r="G1025" i="36"/>
  <c r="K1025" i="36"/>
  <c r="L1025" i="36"/>
  <c r="P1025" i="36"/>
  <c r="Q1025" i="36" s="1"/>
  <c r="R1025" i="36"/>
  <c r="S1025" i="36"/>
  <c r="T1025" i="36"/>
  <c r="U1025" i="36"/>
  <c r="V1025" i="36"/>
  <c r="W1025" i="36"/>
  <c r="D1026" i="36"/>
  <c r="E1026" i="36"/>
  <c r="G1026" i="36"/>
  <c r="K1026" i="36"/>
  <c r="L1026" i="36"/>
  <c r="P1026" i="36"/>
  <c r="Q1026" i="36" s="1"/>
  <c r="R1026" i="36"/>
  <c r="S1026" i="36"/>
  <c r="T1026" i="36"/>
  <c r="U1026" i="36"/>
  <c r="V1026" i="36"/>
  <c r="W1026" i="36"/>
  <c r="D1027" i="36"/>
  <c r="E1027" i="36"/>
  <c r="G1027" i="36"/>
  <c r="K1027" i="36"/>
  <c r="L1027" i="36"/>
  <c r="P1027" i="36"/>
  <c r="Q1027" i="36" s="1"/>
  <c r="R1027" i="36"/>
  <c r="S1027" i="36"/>
  <c r="T1027" i="36"/>
  <c r="U1027" i="36"/>
  <c r="V1027" i="36"/>
  <c r="W1027" i="36"/>
  <c r="D1028" i="36"/>
  <c r="E1028" i="36"/>
  <c r="G1028" i="36"/>
  <c r="K1028" i="36"/>
  <c r="L1028" i="36"/>
  <c r="P1028" i="36"/>
  <c r="Q1028" i="36" s="1"/>
  <c r="R1028" i="36"/>
  <c r="S1028" i="36"/>
  <c r="T1028" i="36"/>
  <c r="U1028" i="36"/>
  <c r="V1028" i="36"/>
  <c r="W1028" i="36"/>
  <c r="D1029" i="36"/>
  <c r="E1029" i="36"/>
  <c r="G1029" i="36"/>
  <c r="K1029" i="36"/>
  <c r="L1029" i="36"/>
  <c r="P1029" i="36"/>
  <c r="Q1029" i="36" s="1"/>
  <c r="R1029" i="36"/>
  <c r="S1029" i="36"/>
  <c r="T1029" i="36"/>
  <c r="U1029" i="36"/>
  <c r="V1029" i="36"/>
  <c r="W1029" i="36"/>
  <c r="D1030" i="36"/>
  <c r="E1030" i="36"/>
  <c r="G1030" i="36"/>
  <c r="K1030" i="36"/>
  <c r="L1030" i="36"/>
  <c r="P1030" i="36"/>
  <c r="Q1030" i="36" s="1"/>
  <c r="R1030" i="36"/>
  <c r="S1030" i="36"/>
  <c r="T1030" i="36"/>
  <c r="U1030" i="36"/>
  <c r="V1030" i="36"/>
  <c r="W1030" i="36"/>
  <c r="D1031" i="36"/>
  <c r="E1031" i="36"/>
  <c r="G1031" i="36"/>
  <c r="K1031" i="36"/>
  <c r="L1031" i="36"/>
  <c r="P1031" i="36"/>
  <c r="Q1031" i="36" s="1"/>
  <c r="R1031" i="36"/>
  <c r="S1031" i="36"/>
  <c r="T1031" i="36"/>
  <c r="U1031" i="36"/>
  <c r="V1031" i="36"/>
  <c r="W1031" i="36"/>
  <c r="D1032" i="36"/>
  <c r="E1032" i="36"/>
  <c r="G1032" i="36"/>
  <c r="K1032" i="36"/>
  <c r="L1032" i="36"/>
  <c r="P1032" i="36"/>
  <c r="Q1032" i="36" s="1"/>
  <c r="R1032" i="36"/>
  <c r="S1032" i="36"/>
  <c r="T1032" i="36"/>
  <c r="U1032" i="36"/>
  <c r="V1032" i="36"/>
  <c r="W1032" i="36"/>
  <c r="D1033" i="36"/>
  <c r="E1033" i="36"/>
  <c r="G1033" i="36"/>
  <c r="K1033" i="36"/>
  <c r="L1033" i="36"/>
  <c r="P1033" i="36"/>
  <c r="Q1033" i="36" s="1"/>
  <c r="R1033" i="36"/>
  <c r="S1033" i="36"/>
  <c r="T1033" i="36"/>
  <c r="U1033" i="36"/>
  <c r="V1033" i="36"/>
  <c r="W1033" i="36"/>
  <c r="D1034" i="36"/>
  <c r="E1034" i="36"/>
  <c r="G1034" i="36"/>
  <c r="K1034" i="36"/>
  <c r="L1034" i="36"/>
  <c r="P1034" i="36"/>
  <c r="Q1034" i="36" s="1"/>
  <c r="R1034" i="36"/>
  <c r="S1034" i="36"/>
  <c r="T1034" i="36"/>
  <c r="U1034" i="36"/>
  <c r="V1034" i="36"/>
  <c r="W1034" i="36"/>
  <c r="D1035" i="36"/>
  <c r="E1035" i="36"/>
  <c r="G1035" i="36"/>
  <c r="K1035" i="36"/>
  <c r="L1035" i="36"/>
  <c r="P1035" i="36"/>
  <c r="Q1035" i="36" s="1"/>
  <c r="R1035" i="36"/>
  <c r="S1035" i="36"/>
  <c r="T1035" i="36"/>
  <c r="U1035" i="36"/>
  <c r="V1035" i="36"/>
  <c r="W1035" i="36"/>
  <c r="D1036" i="36"/>
  <c r="E1036" i="36"/>
  <c r="G1036" i="36"/>
  <c r="K1036" i="36"/>
  <c r="L1036" i="36"/>
  <c r="P1036" i="36"/>
  <c r="Q1036" i="36" s="1"/>
  <c r="R1036" i="36"/>
  <c r="S1036" i="36"/>
  <c r="T1036" i="36"/>
  <c r="U1036" i="36"/>
  <c r="V1036" i="36"/>
  <c r="W1036" i="36"/>
  <c r="D1037" i="36"/>
  <c r="E1037" i="36"/>
  <c r="G1037" i="36"/>
  <c r="K1037" i="36"/>
  <c r="L1037" i="36"/>
  <c r="P1037" i="36"/>
  <c r="Q1037" i="36" s="1"/>
  <c r="R1037" i="36"/>
  <c r="S1037" i="36"/>
  <c r="T1037" i="36"/>
  <c r="U1037" i="36"/>
  <c r="V1037" i="36"/>
  <c r="W1037" i="36"/>
  <c r="D1038" i="36"/>
  <c r="E1038" i="36"/>
  <c r="G1038" i="36"/>
  <c r="K1038" i="36"/>
  <c r="L1038" i="36"/>
  <c r="P1038" i="36"/>
  <c r="Q1038" i="36" s="1"/>
  <c r="R1038" i="36"/>
  <c r="S1038" i="36"/>
  <c r="T1038" i="36"/>
  <c r="U1038" i="36"/>
  <c r="V1038" i="36"/>
  <c r="W1038" i="36"/>
  <c r="D1039" i="36"/>
  <c r="E1039" i="36"/>
  <c r="G1039" i="36"/>
  <c r="K1039" i="36"/>
  <c r="L1039" i="36"/>
  <c r="P1039" i="36"/>
  <c r="Q1039" i="36" s="1"/>
  <c r="R1039" i="36"/>
  <c r="S1039" i="36"/>
  <c r="T1039" i="36"/>
  <c r="U1039" i="36"/>
  <c r="V1039" i="36"/>
  <c r="W1039" i="36"/>
  <c r="D1040" i="36"/>
  <c r="E1040" i="36"/>
  <c r="G1040" i="36"/>
  <c r="K1040" i="36"/>
  <c r="L1040" i="36"/>
  <c r="P1040" i="36"/>
  <c r="Q1040" i="36" s="1"/>
  <c r="R1040" i="36"/>
  <c r="S1040" i="36"/>
  <c r="T1040" i="36"/>
  <c r="U1040" i="36"/>
  <c r="V1040" i="36"/>
  <c r="W1040" i="36"/>
  <c r="D1041" i="36"/>
  <c r="E1041" i="36"/>
  <c r="G1041" i="36"/>
  <c r="K1041" i="36"/>
  <c r="L1041" i="36"/>
  <c r="P1041" i="36"/>
  <c r="Q1041" i="36" s="1"/>
  <c r="R1041" i="36"/>
  <c r="S1041" i="36"/>
  <c r="T1041" i="36"/>
  <c r="U1041" i="36"/>
  <c r="V1041" i="36"/>
  <c r="W1041" i="36"/>
  <c r="D1042" i="36"/>
  <c r="E1042" i="36"/>
  <c r="G1042" i="36"/>
  <c r="K1042" i="36"/>
  <c r="L1042" i="36"/>
  <c r="P1042" i="36"/>
  <c r="Q1042" i="36" s="1"/>
  <c r="R1042" i="36"/>
  <c r="S1042" i="36"/>
  <c r="T1042" i="36"/>
  <c r="U1042" i="36"/>
  <c r="V1042" i="36"/>
  <c r="W1042" i="36"/>
  <c r="D1043" i="36"/>
  <c r="E1043" i="36"/>
  <c r="G1043" i="36"/>
  <c r="K1043" i="36"/>
  <c r="L1043" i="36"/>
  <c r="P1043" i="36"/>
  <c r="Q1043" i="36" s="1"/>
  <c r="R1043" i="36"/>
  <c r="S1043" i="36"/>
  <c r="T1043" i="36"/>
  <c r="U1043" i="36"/>
  <c r="V1043" i="36"/>
  <c r="W1043" i="36"/>
  <c r="D1044" i="36"/>
  <c r="E1044" i="36"/>
  <c r="G1044" i="36"/>
  <c r="K1044" i="36"/>
  <c r="L1044" i="36"/>
  <c r="P1044" i="36"/>
  <c r="Q1044" i="36" s="1"/>
  <c r="R1044" i="36"/>
  <c r="S1044" i="36"/>
  <c r="T1044" i="36"/>
  <c r="U1044" i="36"/>
  <c r="V1044" i="36"/>
  <c r="W1044" i="36"/>
  <c r="D1045" i="36"/>
  <c r="E1045" i="36"/>
  <c r="G1045" i="36"/>
  <c r="K1045" i="36"/>
  <c r="L1045" i="36"/>
  <c r="P1045" i="36"/>
  <c r="Q1045" i="36" s="1"/>
  <c r="R1045" i="36"/>
  <c r="S1045" i="36"/>
  <c r="T1045" i="36"/>
  <c r="U1045" i="36"/>
  <c r="V1045" i="36"/>
  <c r="W1045" i="36"/>
  <c r="D1046" i="36"/>
  <c r="E1046" i="36"/>
  <c r="G1046" i="36"/>
  <c r="K1046" i="36"/>
  <c r="L1046" i="36"/>
  <c r="P1046" i="36"/>
  <c r="Q1046" i="36" s="1"/>
  <c r="R1046" i="36"/>
  <c r="S1046" i="36"/>
  <c r="T1046" i="36"/>
  <c r="U1046" i="36"/>
  <c r="V1046" i="36"/>
  <c r="W1046" i="36"/>
  <c r="D1047" i="36"/>
  <c r="E1047" i="36"/>
  <c r="G1047" i="36"/>
  <c r="K1047" i="36"/>
  <c r="L1047" i="36"/>
  <c r="P1047" i="36"/>
  <c r="Q1047" i="36" s="1"/>
  <c r="R1047" i="36"/>
  <c r="S1047" i="36"/>
  <c r="T1047" i="36"/>
  <c r="U1047" i="36"/>
  <c r="V1047" i="36"/>
  <c r="W1047" i="36"/>
  <c r="D1048" i="36"/>
  <c r="E1048" i="36"/>
  <c r="G1048" i="36"/>
  <c r="K1048" i="36"/>
  <c r="L1048" i="36"/>
  <c r="P1048" i="36"/>
  <c r="Q1048" i="36" s="1"/>
  <c r="R1048" i="36"/>
  <c r="S1048" i="36"/>
  <c r="T1048" i="36"/>
  <c r="U1048" i="36"/>
  <c r="V1048" i="36"/>
  <c r="W1048" i="36"/>
  <c r="D1049" i="36"/>
  <c r="E1049" i="36"/>
  <c r="G1049" i="36"/>
  <c r="K1049" i="36"/>
  <c r="L1049" i="36"/>
  <c r="P1049" i="36"/>
  <c r="Q1049" i="36" s="1"/>
  <c r="R1049" i="36"/>
  <c r="S1049" i="36"/>
  <c r="T1049" i="36"/>
  <c r="U1049" i="36"/>
  <c r="V1049" i="36"/>
  <c r="W1049" i="36"/>
  <c r="D1050" i="36"/>
  <c r="E1050" i="36"/>
  <c r="G1050" i="36"/>
  <c r="K1050" i="36"/>
  <c r="L1050" i="36"/>
  <c r="P1050" i="36"/>
  <c r="Q1050" i="36" s="1"/>
  <c r="R1050" i="36"/>
  <c r="S1050" i="36"/>
  <c r="T1050" i="36"/>
  <c r="U1050" i="36"/>
  <c r="V1050" i="36"/>
  <c r="W1050" i="36"/>
  <c r="D1051" i="36"/>
  <c r="E1051" i="36"/>
  <c r="G1051" i="36"/>
  <c r="K1051" i="36"/>
  <c r="L1051" i="36"/>
  <c r="P1051" i="36"/>
  <c r="Q1051" i="36" s="1"/>
  <c r="R1051" i="36"/>
  <c r="S1051" i="36"/>
  <c r="T1051" i="36"/>
  <c r="U1051" i="36"/>
  <c r="V1051" i="36"/>
  <c r="W1051" i="36"/>
  <c r="D1052" i="36"/>
  <c r="E1052" i="36"/>
  <c r="G1052" i="36"/>
  <c r="K1052" i="36"/>
  <c r="L1052" i="36"/>
  <c r="P1052" i="36"/>
  <c r="Q1052" i="36" s="1"/>
  <c r="R1052" i="36"/>
  <c r="S1052" i="36"/>
  <c r="T1052" i="36"/>
  <c r="U1052" i="36"/>
  <c r="V1052" i="36"/>
  <c r="W1052" i="36"/>
  <c r="D1053" i="36"/>
  <c r="E1053" i="36"/>
  <c r="G1053" i="36"/>
  <c r="K1053" i="36"/>
  <c r="L1053" i="36"/>
  <c r="P1053" i="36"/>
  <c r="Q1053" i="36" s="1"/>
  <c r="R1053" i="36"/>
  <c r="S1053" i="36"/>
  <c r="T1053" i="36"/>
  <c r="U1053" i="36"/>
  <c r="V1053" i="36"/>
  <c r="W1053" i="36"/>
  <c r="D1054" i="36"/>
  <c r="E1054" i="36"/>
  <c r="G1054" i="36"/>
  <c r="K1054" i="36"/>
  <c r="L1054" i="36"/>
  <c r="P1054" i="36"/>
  <c r="Q1054" i="36" s="1"/>
  <c r="R1054" i="36"/>
  <c r="S1054" i="36"/>
  <c r="T1054" i="36"/>
  <c r="U1054" i="36"/>
  <c r="V1054" i="36"/>
  <c r="W1054" i="36"/>
  <c r="D1055" i="36"/>
  <c r="E1055" i="36"/>
  <c r="G1055" i="36"/>
  <c r="K1055" i="36"/>
  <c r="L1055" i="36"/>
  <c r="P1055" i="36"/>
  <c r="Q1055" i="36" s="1"/>
  <c r="R1055" i="36"/>
  <c r="S1055" i="36"/>
  <c r="T1055" i="36"/>
  <c r="U1055" i="36"/>
  <c r="V1055" i="36"/>
  <c r="W1055" i="36"/>
  <c r="D1056" i="36"/>
  <c r="E1056" i="36"/>
  <c r="G1056" i="36"/>
  <c r="K1056" i="36"/>
  <c r="L1056" i="36"/>
  <c r="P1056" i="36"/>
  <c r="Q1056" i="36" s="1"/>
  <c r="R1056" i="36"/>
  <c r="S1056" i="36"/>
  <c r="T1056" i="36"/>
  <c r="U1056" i="36"/>
  <c r="V1056" i="36"/>
  <c r="W1056" i="36"/>
  <c r="D1057" i="36"/>
  <c r="E1057" i="36"/>
  <c r="G1057" i="36"/>
  <c r="K1057" i="36"/>
  <c r="L1057" i="36"/>
  <c r="P1057" i="36"/>
  <c r="Q1057" i="36" s="1"/>
  <c r="R1057" i="36"/>
  <c r="S1057" i="36"/>
  <c r="T1057" i="36"/>
  <c r="U1057" i="36"/>
  <c r="V1057" i="36"/>
  <c r="W1057" i="36"/>
  <c r="D1058" i="36"/>
  <c r="E1058" i="36"/>
  <c r="G1058" i="36"/>
  <c r="K1058" i="36"/>
  <c r="L1058" i="36"/>
  <c r="P1058" i="36"/>
  <c r="Q1058" i="36" s="1"/>
  <c r="R1058" i="36"/>
  <c r="S1058" i="36"/>
  <c r="T1058" i="36"/>
  <c r="U1058" i="36"/>
  <c r="V1058" i="36"/>
  <c r="W1058" i="36"/>
  <c r="D1059" i="36"/>
  <c r="E1059" i="36"/>
  <c r="G1059" i="36"/>
  <c r="K1059" i="36"/>
  <c r="L1059" i="36"/>
  <c r="P1059" i="36"/>
  <c r="Q1059" i="36" s="1"/>
  <c r="R1059" i="36"/>
  <c r="S1059" i="36"/>
  <c r="T1059" i="36"/>
  <c r="U1059" i="36"/>
  <c r="V1059" i="36"/>
  <c r="W1059" i="36"/>
  <c r="D1060" i="36"/>
  <c r="E1060" i="36"/>
  <c r="G1060" i="36"/>
  <c r="K1060" i="36"/>
  <c r="L1060" i="36"/>
  <c r="P1060" i="36"/>
  <c r="Q1060" i="36" s="1"/>
  <c r="R1060" i="36"/>
  <c r="S1060" i="36"/>
  <c r="T1060" i="36"/>
  <c r="U1060" i="36"/>
  <c r="V1060" i="36"/>
  <c r="W1060" i="36"/>
  <c r="D1061" i="36"/>
  <c r="E1061" i="36"/>
  <c r="G1061" i="36"/>
  <c r="K1061" i="36"/>
  <c r="L1061" i="36"/>
  <c r="P1061" i="36"/>
  <c r="Q1061" i="36" s="1"/>
  <c r="R1061" i="36"/>
  <c r="S1061" i="36"/>
  <c r="T1061" i="36"/>
  <c r="U1061" i="36"/>
  <c r="V1061" i="36"/>
  <c r="W1061" i="36"/>
  <c r="D1062" i="36"/>
  <c r="E1062" i="36"/>
  <c r="G1062" i="36"/>
  <c r="K1062" i="36"/>
  <c r="L1062" i="36"/>
  <c r="P1062" i="36"/>
  <c r="Q1062" i="36" s="1"/>
  <c r="R1062" i="36"/>
  <c r="S1062" i="36"/>
  <c r="T1062" i="36"/>
  <c r="U1062" i="36"/>
  <c r="V1062" i="36"/>
  <c r="W1062" i="36"/>
  <c r="D1063" i="36"/>
  <c r="E1063" i="36"/>
  <c r="G1063" i="36"/>
  <c r="K1063" i="36"/>
  <c r="L1063" i="36"/>
  <c r="P1063" i="36"/>
  <c r="Q1063" i="36" s="1"/>
  <c r="R1063" i="36"/>
  <c r="S1063" i="36"/>
  <c r="T1063" i="36"/>
  <c r="U1063" i="36"/>
  <c r="V1063" i="36"/>
  <c r="W1063" i="36"/>
  <c r="D1064" i="36"/>
  <c r="E1064" i="36"/>
  <c r="G1064" i="36"/>
  <c r="K1064" i="36"/>
  <c r="L1064" i="36"/>
  <c r="P1064" i="36"/>
  <c r="Q1064" i="36" s="1"/>
  <c r="R1064" i="36"/>
  <c r="S1064" i="36"/>
  <c r="T1064" i="36"/>
  <c r="U1064" i="36"/>
  <c r="V1064" i="36"/>
  <c r="W1064" i="36"/>
  <c r="D1065" i="36"/>
  <c r="E1065" i="36"/>
  <c r="G1065" i="36"/>
  <c r="K1065" i="36"/>
  <c r="L1065" i="36"/>
  <c r="P1065" i="36"/>
  <c r="Q1065" i="36" s="1"/>
  <c r="R1065" i="36"/>
  <c r="S1065" i="36"/>
  <c r="T1065" i="36"/>
  <c r="U1065" i="36"/>
  <c r="V1065" i="36"/>
  <c r="W1065" i="36"/>
  <c r="D1066" i="36"/>
  <c r="E1066" i="36"/>
  <c r="G1066" i="36"/>
  <c r="K1066" i="36"/>
  <c r="L1066" i="36"/>
  <c r="P1066" i="36"/>
  <c r="Q1066" i="36" s="1"/>
  <c r="R1066" i="36"/>
  <c r="S1066" i="36"/>
  <c r="T1066" i="36"/>
  <c r="U1066" i="36"/>
  <c r="V1066" i="36"/>
  <c r="W1066" i="36"/>
  <c r="D1067" i="36"/>
  <c r="E1067" i="36"/>
  <c r="G1067" i="36"/>
  <c r="K1067" i="36"/>
  <c r="L1067" i="36"/>
  <c r="P1067" i="36"/>
  <c r="Q1067" i="36" s="1"/>
  <c r="R1067" i="36"/>
  <c r="S1067" i="36"/>
  <c r="T1067" i="36"/>
  <c r="U1067" i="36"/>
  <c r="V1067" i="36"/>
  <c r="W1067" i="36"/>
  <c r="D1068" i="36"/>
  <c r="E1068" i="36"/>
  <c r="G1068" i="36"/>
  <c r="K1068" i="36"/>
  <c r="L1068" i="36"/>
  <c r="P1068" i="36"/>
  <c r="Q1068" i="36" s="1"/>
  <c r="R1068" i="36"/>
  <c r="S1068" i="36"/>
  <c r="T1068" i="36"/>
  <c r="U1068" i="36"/>
  <c r="V1068" i="36"/>
  <c r="W1068" i="36"/>
  <c r="D1069" i="36"/>
  <c r="E1069" i="36"/>
  <c r="G1069" i="36"/>
  <c r="K1069" i="36"/>
  <c r="L1069" i="36"/>
  <c r="P1069" i="36"/>
  <c r="Q1069" i="36" s="1"/>
  <c r="R1069" i="36"/>
  <c r="S1069" i="36"/>
  <c r="T1069" i="36"/>
  <c r="U1069" i="36"/>
  <c r="V1069" i="36"/>
  <c r="W1069" i="36"/>
  <c r="D1070" i="36"/>
  <c r="E1070" i="36"/>
  <c r="G1070" i="36"/>
  <c r="K1070" i="36"/>
  <c r="L1070" i="36"/>
  <c r="P1070" i="36"/>
  <c r="Q1070" i="36" s="1"/>
  <c r="R1070" i="36"/>
  <c r="S1070" i="36"/>
  <c r="T1070" i="36"/>
  <c r="U1070" i="36"/>
  <c r="V1070" i="36"/>
  <c r="W1070" i="36"/>
  <c r="D1071" i="36"/>
  <c r="E1071" i="36"/>
  <c r="G1071" i="36"/>
  <c r="K1071" i="36"/>
  <c r="L1071" i="36"/>
  <c r="P1071" i="36"/>
  <c r="Q1071" i="36" s="1"/>
  <c r="R1071" i="36"/>
  <c r="S1071" i="36"/>
  <c r="T1071" i="36"/>
  <c r="U1071" i="36"/>
  <c r="V1071" i="36"/>
  <c r="W1071" i="36"/>
  <c r="D1072" i="36"/>
  <c r="E1072" i="36"/>
  <c r="G1072" i="36"/>
  <c r="K1072" i="36"/>
  <c r="L1072" i="36"/>
  <c r="P1072" i="36"/>
  <c r="Q1072" i="36" s="1"/>
  <c r="R1072" i="36"/>
  <c r="S1072" i="36"/>
  <c r="T1072" i="36"/>
  <c r="U1072" i="36"/>
  <c r="V1072" i="36"/>
  <c r="W1072" i="36"/>
  <c r="D1073" i="36"/>
  <c r="E1073" i="36"/>
  <c r="G1073" i="36"/>
  <c r="K1073" i="36"/>
  <c r="L1073" i="36"/>
  <c r="P1073" i="36"/>
  <c r="Q1073" i="36" s="1"/>
  <c r="R1073" i="36"/>
  <c r="S1073" i="36"/>
  <c r="T1073" i="36"/>
  <c r="U1073" i="36"/>
  <c r="V1073" i="36"/>
  <c r="W1073" i="36"/>
  <c r="D1074" i="36"/>
  <c r="E1074" i="36"/>
  <c r="G1074" i="36"/>
  <c r="K1074" i="36"/>
  <c r="L1074" i="36"/>
  <c r="P1074" i="36"/>
  <c r="Q1074" i="36" s="1"/>
  <c r="R1074" i="36"/>
  <c r="S1074" i="36"/>
  <c r="T1074" i="36"/>
  <c r="U1074" i="36"/>
  <c r="V1074" i="36"/>
  <c r="W1074" i="36"/>
  <c r="D1075" i="36"/>
  <c r="E1075" i="36"/>
  <c r="G1075" i="36"/>
  <c r="K1075" i="36"/>
  <c r="L1075" i="36"/>
  <c r="P1075" i="36"/>
  <c r="Q1075" i="36" s="1"/>
  <c r="R1075" i="36"/>
  <c r="S1075" i="36"/>
  <c r="T1075" i="36"/>
  <c r="U1075" i="36"/>
  <c r="V1075" i="36"/>
  <c r="W1075" i="36"/>
  <c r="D1076" i="36"/>
  <c r="E1076" i="36"/>
  <c r="G1076" i="36"/>
  <c r="K1076" i="36"/>
  <c r="L1076" i="36"/>
  <c r="P1076" i="36"/>
  <c r="Q1076" i="36" s="1"/>
  <c r="R1076" i="36"/>
  <c r="S1076" i="36"/>
  <c r="T1076" i="36"/>
  <c r="U1076" i="36"/>
  <c r="V1076" i="36"/>
  <c r="W1076" i="36"/>
  <c r="D1077" i="36"/>
  <c r="E1077" i="36"/>
  <c r="G1077" i="36"/>
  <c r="K1077" i="36"/>
  <c r="L1077" i="36"/>
  <c r="P1077" i="36"/>
  <c r="Q1077" i="36" s="1"/>
  <c r="R1077" i="36"/>
  <c r="S1077" i="36"/>
  <c r="T1077" i="36"/>
  <c r="U1077" i="36"/>
  <c r="V1077" i="36"/>
  <c r="W1077" i="36"/>
  <c r="D1078" i="36"/>
  <c r="E1078" i="36"/>
  <c r="G1078" i="36"/>
  <c r="K1078" i="36"/>
  <c r="L1078" i="36"/>
  <c r="P1078" i="36"/>
  <c r="Q1078" i="36" s="1"/>
  <c r="R1078" i="36"/>
  <c r="S1078" i="36"/>
  <c r="T1078" i="36"/>
  <c r="U1078" i="36"/>
  <c r="V1078" i="36"/>
  <c r="W1078" i="36"/>
  <c r="D1079" i="36"/>
  <c r="E1079" i="36"/>
  <c r="G1079" i="36"/>
  <c r="K1079" i="36"/>
  <c r="L1079" i="36"/>
  <c r="P1079" i="36"/>
  <c r="Q1079" i="36" s="1"/>
  <c r="R1079" i="36"/>
  <c r="S1079" i="36"/>
  <c r="T1079" i="36"/>
  <c r="U1079" i="36"/>
  <c r="V1079" i="36"/>
  <c r="W1079" i="36"/>
  <c r="D1080" i="36"/>
  <c r="E1080" i="36"/>
  <c r="G1080" i="36"/>
  <c r="K1080" i="36"/>
  <c r="L1080" i="36"/>
  <c r="P1080" i="36"/>
  <c r="Q1080" i="36" s="1"/>
  <c r="R1080" i="36"/>
  <c r="S1080" i="36"/>
  <c r="T1080" i="36"/>
  <c r="U1080" i="36"/>
  <c r="V1080" i="36"/>
  <c r="W1080" i="36"/>
  <c r="D1081" i="36"/>
  <c r="E1081" i="36"/>
  <c r="G1081" i="36"/>
  <c r="K1081" i="36"/>
  <c r="L1081" i="36"/>
  <c r="P1081" i="36"/>
  <c r="Q1081" i="36" s="1"/>
  <c r="R1081" i="36"/>
  <c r="S1081" i="36"/>
  <c r="T1081" i="36"/>
  <c r="U1081" i="36"/>
  <c r="V1081" i="36"/>
  <c r="W1081" i="36"/>
  <c r="D1082" i="36"/>
  <c r="E1082" i="36"/>
  <c r="G1082" i="36"/>
  <c r="K1082" i="36"/>
  <c r="L1082" i="36"/>
  <c r="P1082" i="36"/>
  <c r="Q1082" i="36" s="1"/>
  <c r="R1082" i="36"/>
  <c r="S1082" i="36"/>
  <c r="T1082" i="36"/>
  <c r="U1082" i="36"/>
  <c r="V1082" i="36"/>
  <c r="W1082" i="36"/>
  <c r="D1083" i="36"/>
  <c r="E1083" i="36"/>
  <c r="G1083" i="36"/>
  <c r="K1083" i="36"/>
  <c r="L1083" i="36"/>
  <c r="P1083" i="36"/>
  <c r="Q1083" i="36" s="1"/>
  <c r="R1083" i="36"/>
  <c r="S1083" i="36"/>
  <c r="T1083" i="36"/>
  <c r="U1083" i="36"/>
  <c r="V1083" i="36"/>
  <c r="W1083" i="36"/>
  <c r="D1084" i="36"/>
  <c r="E1084" i="36"/>
  <c r="G1084" i="36"/>
  <c r="K1084" i="36"/>
  <c r="L1084" i="36"/>
  <c r="P1084" i="36"/>
  <c r="Q1084" i="36" s="1"/>
  <c r="R1084" i="36"/>
  <c r="S1084" i="36"/>
  <c r="T1084" i="36"/>
  <c r="U1084" i="36"/>
  <c r="V1084" i="36"/>
  <c r="W1084" i="36"/>
  <c r="D1085" i="36"/>
  <c r="E1085" i="36"/>
  <c r="G1085" i="36"/>
  <c r="K1085" i="36"/>
  <c r="L1085" i="36"/>
  <c r="P1085" i="36"/>
  <c r="Q1085" i="36" s="1"/>
  <c r="R1085" i="36"/>
  <c r="S1085" i="36"/>
  <c r="T1085" i="36"/>
  <c r="U1085" i="36"/>
  <c r="V1085" i="36"/>
  <c r="W1085" i="36"/>
  <c r="D1086" i="36"/>
  <c r="E1086" i="36"/>
  <c r="G1086" i="36"/>
  <c r="K1086" i="36"/>
  <c r="L1086" i="36"/>
  <c r="P1086" i="36"/>
  <c r="Q1086" i="36" s="1"/>
  <c r="R1086" i="36"/>
  <c r="S1086" i="36"/>
  <c r="T1086" i="36"/>
  <c r="U1086" i="36"/>
  <c r="V1086" i="36"/>
  <c r="W1086" i="36"/>
  <c r="D1087" i="36"/>
  <c r="E1087" i="36"/>
  <c r="G1087" i="36"/>
  <c r="K1087" i="36"/>
  <c r="L1087" i="36"/>
  <c r="P1087" i="36"/>
  <c r="Q1087" i="36" s="1"/>
  <c r="R1087" i="36"/>
  <c r="S1087" i="36"/>
  <c r="T1087" i="36"/>
  <c r="U1087" i="36"/>
  <c r="V1087" i="36"/>
  <c r="W1087" i="36"/>
  <c r="D1088" i="36"/>
  <c r="E1088" i="36"/>
  <c r="G1088" i="36"/>
  <c r="K1088" i="36"/>
  <c r="L1088" i="36"/>
  <c r="P1088" i="36"/>
  <c r="Q1088" i="36" s="1"/>
  <c r="R1088" i="36"/>
  <c r="S1088" i="36"/>
  <c r="T1088" i="36"/>
  <c r="U1088" i="36"/>
  <c r="V1088" i="36"/>
  <c r="W1088" i="36"/>
  <c r="D1089" i="36"/>
  <c r="E1089" i="36"/>
  <c r="G1089" i="36"/>
  <c r="K1089" i="36"/>
  <c r="L1089" i="36"/>
  <c r="P1089" i="36"/>
  <c r="Q1089" i="36" s="1"/>
  <c r="R1089" i="36"/>
  <c r="S1089" i="36"/>
  <c r="T1089" i="36"/>
  <c r="U1089" i="36"/>
  <c r="V1089" i="36"/>
  <c r="W1089" i="36"/>
  <c r="D1090" i="36"/>
  <c r="E1090" i="36"/>
  <c r="G1090" i="36"/>
  <c r="K1090" i="36"/>
  <c r="L1090" i="36"/>
  <c r="P1090" i="36"/>
  <c r="Q1090" i="36" s="1"/>
  <c r="R1090" i="36"/>
  <c r="S1090" i="36"/>
  <c r="T1090" i="36"/>
  <c r="U1090" i="36"/>
  <c r="V1090" i="36"/>
  <c r="W1090" i="36"/>
  <c r="D1091" i="36"/>
  <c r="E1091" i="36"/>
  <c r="G1091" i="36"/>
  <c r="K1091" i="36"/>
  <c r="L1091" i="36"/>
  <c r="P1091" i="36"/>
  <c r="Q1091" i="36" s="1"/>
  <c r="R1091" i="36"/>
  <c r="S1091" i="36"/>
  <c r="T1091" i="36"/>
  <c r="U1091" i="36"/>
  <c r="V1091" i="36"/>
  <c r="W1091" i="36"/>
  <c r="D1092" i="36"/>
  <c r="E1092" i="36"/>
  <c r="G1092" i="36"/>
  <c r="K1092" i="36"/>
  <c r="L1092" i="36"/>
  <c r="P1092" i="36"/>
  <c r="Q1092" i="36" s="1"/>
  <c r="R1092" i="36"/>
  <c r="S1092" i="36"/>
  <c r="T1092" i="36"/>
  <c r="U1092" i="36"/>
  <c r="V1092" i="36"/>
  <c r="W1092" i="36"/>
  <c r="D1093" i="36"/>
  <c r="E1093" i="36"/>
  <c r="G1093" i="36"/>
  <c r="K1093" i="36"/>
  <c r="L1093" i="36"/>
  <c r="P1093" i="36"/>
  <c r="Q1093" i="36" s="1"/>
  <c r="R1093" i="36"/>
  <c r="S1093" i="36"/>
  <c r="T1093" i="36"/>
  <c r="U1093" i="36"/>
  <c r="V1093" i="36"/>
  <c r="W1093" i="36"/>
  <c r="D1094" i="36"/>
  <c r="E1094" i="36"/>
  <c r="G1094" i="36"/>
  <c r="K1094" i="36"/>
  <c r="L1094" i="36"/>
  <c r="P1094" i="36"/>
  <c r="Q1094" i="36" s="1"/>
  <c r="R1094" i="36"/>
  <c r="S1094" i="36"/>
  <c r="T1094" i="36"/>
  <c r="U1094" i="36"/>
  <c r="V1094" i="36"/>
  <c r="W1094" i="36"/>
  <c r="D1095" i="36"/>
  <c r="E1095" i="36"/>
  <c r="G1095" i="36"/>
  <c r="K1095" i="36"/>
  <c r="L1095" i="36"/>
  <c r="P1095" i="36"/>
  <c r="Q1095" i="36" s="1"/>
  <c r="R1095" i="36"/>
  <c r="S1095" i="36"/>
  <c r="T1095" i="36"/>
  <c r="U1095" i="36"/>
  <c r="V1095" i="36"/>
  <c r="W1095" i="36"/>
  <c r="D1096" i="36"/>
  <c r="E1096" i="36"/>
  <c r="G1096" i="36"/>
  <c r="K1096" i="36"/>
  <c r="L1096" i="36"/>
  <c r="P1096" i="36"/>
  <c r="Q1096" i="36" s="1"/>
  <c r="R1096" i="36"/>
  <c r="S1096" i="36"/>
  <c r="T1096" i="36"/>
  <c r="U1096" i="36"/>
  <c r="V1096" i="36"/>
  <c r="W1096" i="36"/>
  <c r="D1097" i="36"/>
  <c r="E1097" i="36"/>
  <c r="G1097" i="36"/>
  <c r="K1097" i="36"/>
  <c r="L1097" i="36"/>
  <c r="P1097" i="36"/>
  <c r="Q1097" i="36" s="1"/>
  <c r="R1097" i="36"/>
  <c r="S1097" i="36"/>
  <c r="T1097" i="36"/>
  <c r="U1097" i="36"/>
  <c r="V1097" i="36"/>
  <c r="W1097" i="36"/>
  <c r="D1098" i="36"/>
  <c r="E1098" i="36"/>
  <c r="G1098" i="36"/>
  <c r="K1098" i="36"/>
  <c r="L1098" i="36"/>
  <c r="P1098" i="36"/>
  <c r="Q1098" i="36" s="1"/>
  <c r="R1098" i="36"/>
  <c r="S1098" i="36"/>
  <c r="T1098" i="36"/>
  <c r="U1098" i="36"/>
  <c r="V1098" i="36"/>
  <c r="W1098" i="36"/>
  <c r="D1099" i="36"/>
  <c r="E1099" i="36"/>
  <c r="G1099" i="36"/>
  <c r="K1099" i="36"/>
  <c r="L1099" i="36"/>
  <c r="P1099" i="36"/>
  <c r="Q1099" i="36" s="1"/>
  <c r="R1099" i="36"/>
  <c r="S1099" i="36"/>
  <c r="T1099" i="36"/>
  <c r="U1099" i="36"/>
  <c r="V1099" i="36"/>
  <c r="W1099" i="36"/>
  <c r="D1100" i="36"/>
  <c r="E1100" i="36"/>
  <c r="G1100" i="36"/>
  <c r="K1100" i="36"/>
  <c r="L1100" i="36"/>
  <c r="P1100" i="36"/>
  <c r="Q1100" i="36" s="1"/>
  <c r="R1100" i="36"/>
  <c r="S1100" i="36"/>
  <c r="T1100" i="36"/>
  <c r="U1100" i="36"/>
  <c r="V1100" i="36"/>
  <c r="W1100" i="36"/>
  <c r="D1101" i="36"/>
  <c r="E1101" i="36"/>
  <c r="G1101" i="36"/>
  <c r="K1101" i="36"/>
  <c r="L1101" i="36"/>
  <c r="P1101" i="36"/>
  <c r="Q1101" i="36" s="1"/>
  <c r="R1101" i="36"/>
  <c r="S1101" i="36"/>
  <c r="T1101" i="36"/>
  <c r="U1101" i="36"/>
  <c r="V1101" i="36"/>
  <c r="W1101" i="36"/>
  <c r="D1102" i="36"/>
  <c r="E1102" i="36"/>
  <c r="G1102" i="36"/>
  <c r="K1102" i="36"/>
  <c r="L1102" i="36"/>
  <c r="P1102" i="36"/>
  <c r="Q1102" i="36" s="1"/>
  <c r="R1102" i="36"/>
  <c r="S1102" i="36"/>
  <c r="T1102" i="36"/>
  <c r="U1102" i="36"/>
  <c r="V1102" i="36"/>
  <c r="W1102" i="36"/>
  <c r="D1103" i="36"/>
  <c r="E1103" i="36"/>
  <c r="G1103" i="36"/>
  <c r="K1103" i="36"/>
  <c r="L1103" i="36"/>
  <c r="P1103" i="36"/>
  <c r="Q1103" i="36" s="1"/>
  <c r="R1103" i="36"/>
  <c r="S1103" i="36"/>
  <c r="T1103" i="36"/>
  <c r="U1103" i="36"/>
  <c r="V1103" i="36"/>
  <c r="W1103" i="36"/>
  <c r="D1104" i="36"/>
  <c r="E1104" i="36"/>
  <c r="G1104" i="36"/>
  <c r="K1104" i="36"/>
  <c r="L1104" i="36"/>
  <c r="P1104" i="36"/>
  <c r="Q1104" i="36" s="1"/>
  <c r="R1104" i="36"/>
  <c r="S1104" i="36"/>
  <c r="T1104" i="36"/>
  <c r="U1104" i="36"/>
  <c r="V1104" i="36"/>
  <c r="W1104" i="36"/>
  <c r="D1105" i="36"/>
  <c r="E1105" i="36"/>
  <c r="G1105" i="36"/>
  <c r="K1105" i="36"/>
  <c r="L1105" i="36"/>
  <c r="P1105" i="36"/>
  <c r="Q1105" i="36" s="1"/>
  <c r="R1105" i="36"/>
  <c r="S1105" i="36"/>
  <c r="T1105" i="36"/>
  <c r="U1105" i="36"/>
  <c r="V1105" i="36"/>
  <c r="W1105" i="36"/>
  <c r="D1106" i="36"/>
  <c r="E1106" i="36"/>
  <c r="G1106" i="36"/>
  <c r="K1106" i="36"/>
  <c r="L1106" i="36"/>
  <c r="P1106" i="36"/>
  <c r="Q1106" i="36" s="1"/>
  <c r="R1106" i="36"/>
  <c r="S1106" i="36"/>
  <c r="T1106" i="36"/>
  <c r="U1106" i="36"/>
  <c r="V1106" i="36"/>
  <c r="W1106" i="36"/>
  <c r="D1107" i="36"/>
  <c r="E1107" i="36"/>
  <c r="G1107" i="36"/>
  <c r="K1107" i="36"/>
  <c r="L1107" i="36"/>
  <c r="P1107" i="36"/>
  <c r="Q1107" i="36" s="1"/>
  <c r="R1107" i="36"/>
  <c r="S1107" i="36"/>
  <c r="T1107" i="36"/>
  <c r="U1107" i="36"/>
  <c r="V1107" i="36"/>
  <c r="W1107" i="36"/>
  <c r="D1108" i="36"/>
  <c r="E1108" i="36"/>
  <c r="G1108" i="36"/>
  <c r="K1108" i="36"/>
  <c r="L1108" i="36"/>
  <c r="P1108" i="36"/>
  <c r="Q1108" i="36" s="1"/>
  <c r="R1108" i="36"/>
  <c r="S1108" i="36"/>
  <c r="T1108" i="36"/>
  <c r="U1108" i="36"/>
  <c r="V1108" i="36"/>
  <c r="W1108" i="36"/>
  <c r="D1109" i="36"/>
  <c r="E1109" i="36"/>
  <c r="G1109" i="36"/>
  <c r="K1109" i="36"/>
  <c r="L1109" i="36"/>
  <c r="P1109" i="36"/>
  <c r="Q1109" i="36" s="1"/>
  <c r="R1109" i="36"/>
  <c r="S1109" i="36"/>
  <c r="T1109" i="36"/>
  <c r="U1109" i="36"/>
  <c r="V1109" i="36"/>
  <c r="W1109" i="36"/>
  <c r="D1110" i="36"/>
  <c r="E1110" i="36"/>
  <c r="G1110" i="36"/>
  <c r="K1110" i="36"/>
  <c r="L1110" i="36"/>
  <c r="P1110" i="36"/>
  <c r="Q1110" i="36" s="1"/>
  <c r="R1110" i="36"/>
  <c r="S1110" i="36"/>
  <c r="T1110" i="36"/>
  <c r="U1110" i="36"/>
  <c r="V1110" i="36"/>
  <c r="W1110" i="36"/>
  <c r="D1111" i="36"/>
  <c r="E1111" i="36"/>
  <c r="G1111" i="36"/>
  <c r="K1111" i="36"/>
  <c r="L1111" i="36"/>
  <c r="P1111" i="36"/>
  <c r="Q1111" i="36" s="1"/>
  <c r="R1111" i="36"/>
  <c r="S1111" i="36"/>
  <c r="T1111" i="36"/>
  <c r="U1111" i="36"/>
  <c r="V1111" i="36"/>
  <c r="W1111" i="36"/>
  <c r="D1112" i="36"/>
  <c r="E1112" i="36"/>
  <c r="G1112" i="36"/>
  <c r="K1112" i="36"/>
  <c r="L1112" i="36"/>
  <c r="P1112" i="36"/>
  <c r="Q1112" i="36" s="1"/>
  <c r="R1112" i="36"/>
  <c r="S1112" i="36"/>
  <c r="T1112" i="36"/>
  <c r="U1112" i="36"/>
  <c r="V1112" i="36"/>
  <c r="W1112" i="36"/>
  <c r="D1113" i="36"/>
  <c r="E1113" i="36"/>
  <c r="G1113" i="36"/>
  <c r="K1113" i="36"/>
  <c r="L1113" i="36"/>
  <c r="P1113" i="36"/>
  <c r="Q1113" i="36" s="1"/>
  <c r="R1113" i="36"/>
  <c r="S1113" i="36"/>
  <c r="T1113" i="36"/>
  <c r="U1113" i="36"/>
  <c r="V1113" i="36"/>
  <c r="W1113" i="36"/>
  <c r="D1114" i="36"/>
  <c r="E1114" i="36"/>
  <c r="G1114" i="36"/>
  <c r="K1114" i="36"/>
  <c r="L1114" i="36"/>
  <c r="P1114" i="36"/>
  <c r="Q1114" i="36" s="1"/>
  <c r="R1114" i="36"/>
  <c r="S1114" i="36"/>
  <c r="T1114" i="36"/>
  <c r="U1114" i="36"/>
  <c r="V1114" i="36"/>
  <c r="W1114" i="36"/>
  <c r="D1115" i="36"/>
  <c r="E1115" i="36"/>
  <c r="G1115" i="36"/>
  <c r="K1115" i="36"/>
  <c r="L1115" i="36"/>
  <c r="P1115" i="36"/>
  <c r="Q1115" i="36" s="1"/>
  <c r="R1115" i="36"/>
  <c r="S1115" i="36"/>
  <c r="T1115" i="36"/>
  <c r="U1115" i="36"/>
  <c r="V1115" i="36"/>
  <c r="W1115" i="36"/>
  <c r="D1116" i="36"/>
  <c r="E1116" i="36"/>
  <c r="G1116" i="36"/>
  <c r="K1116" i="36"/>
  <c r="L1116" i="36"/>
  <c r="P1116" i="36"/>
  <c r="Q1116" i="36" s="1"/>
  <c r="R1116" i="36"/>
  <c r="S1116" i="36"/>
  <c r="T1116" i="36"/>
  <c r="U1116" i="36"/>
  <c r="V1116" i="36"/>
  <c r="W1116" i="36"/>
  <c r="D1117" i="36"/>
  <c r="E1117" i="36"/>
  <c r="G1117" i="36"/>
  <c r="K1117" i="36"/>
  <c r="L1117" i="36"/>
  <c r="P1117" i="36"/>
  <c r="Q1117" i="36" s="1"/>
  <c r="R1117" i="36"/>
  <c r="S1117" i="36"/>
  <c r="T1117" i="36"/>
  <c r="U1117" i="36"/>
  <c r="V1117" i="36"/>
  <c r="W1117" i="36"/>
  <c r="D1118" i="36"/>
  <c r="E1118" i="36"/>
  <c r="G1118" i="36"/>
  <c r="K1118" i="36"/>
  <c r="L1118" i="36"/>
  <c r="P1118" i="36"/>
  <c r="Q1118" i="36" s="1"/>
  <c r="R1118" i="36"/>
  <c r="S1118" i="36"/>
  <c r="T1118" i="36"/>
  <c r="U1118" i="36"/>
  <c r="V1118" i="36"/>
  <c r="W1118" i="36"/>
  <c r="D1119" i="36"/>
  <c r="E1119" i="36"/>
  <c r="G1119" i="36"/>
  <c r="K1119" i="36"/>
  <c r="L1119" i="36"/>
  <c r="P1119" i="36"/>
  <c r="Q1119" i="36" s="1"/>
  <c r="R1119" i="36"/>
  <c r="S1119" i="36"/>
  <c r="T1119" i="36"/>
  <c r="U1119" i="36"/>
  <c r="V1119" i="36"/>
  <c r="W1119" i="36"/>
  <c r="D1120" i="36"/>
  <c r="E1120" i="36"/>
  <c r="G1120" i="36"/>
  <c r="K1120" i="36"/>
  <c r="L1120" i="36"/>
  <c r="P1120" i="36"/>
  <c r="Q1120" i="36" s="1"/>
  <c r="R1120" i="36"/>
  <c r="S1120" i="36"/>
  <c r="T1120" i="36"/>
  <c r="U1120" i="36"/>
  <c r="V1120" i="36"/>
  <c r="W1120" i="36"/>
  <c r="D1121" i="36"/>
  <c r="E1121" i="36"/>
  <c r="G1121" i="36"/>
  <c r="K1121" i="36"/>
  <c r="L1121" i="36"/>
  <c r="P1121" i="36"/>
  <c r="Q1121" i="36" s="1"/>
  <c r="R1121" i="36"/>
  <c r="S1121" i="36"/>
  <c r="T1121" i="36"/>
  <c r="U1121" i="36"/>
  <c r="V1121" i="36"/>
  <c r="W1121" i="36"/>
  <c r="D1122" i="36"/>
  <c r="E1122" i="36"/>
  <c r="G1122" i="36"/>
  <c r="K1122" i="36"/>
  <c r="L1122" i="36"/>
  <c r="P1122" i="36"/>
  <c r="Q1122" i="36" s="1"/>
  <c r="R1122" i="36"/>
  <c r="S1122" i="36"/>
  <c r="T1122" i="36"/>
  <c r="U1122" i="36"/>
  <c r="V1122" i="36"/>
  <c r="W1122" i="36"/>
  <c r="D1123" i="36"/>
  <c r="E1123" i="36"/>
  <c r="G1123" i="36"/>
  <c r="K1123" i="36"/>
  <c r="L1123" i="36"/>
  <c r="P1123" i="36"/>
  <c r="Q1123" i="36" s="1"/>
  <c r="R1123" i="36"/>
  <c r="S1123" i="36"/>
  <c r="T1123" i="36"/>
  <c r="U1123" i="36"/>
  <c r="V1123" i="36"/>
  <c r="W1123" i="36"/>
  <c r="D1124" i="36"/>
  <c r="E1124" i="36"/>
  <c r="G1124" i="36"/>
  <c r="K1124" i="36"/>
  <c r="L1124" i="36"/>
  <c r="P1124" i="36"/>
  <c r="Q1124" i="36" s="1"/>
  <c r="R1124" i="36"/>
  <c r="S1124" i="36"/>
  <c r="T1124" i="36"/>
  <c r="U1124" i="36"/>
  <c r="V1124" i="36"/>
  <c r="W1124" i="36"/>
  <c r="D1125" i="36"/>
  <c r="E1125" i="36"/>
  <c r="G1125" i="36"/>
  <c r="K1125" i="36"/>
  <c r="L1125" i="36"/>
  <c r="P1125" i="36"/>
  <c r="Q1125" i="36" s="1"/>
  <c r="R1125" i="36"/>
  <c r="S1125" i="36"/>
  <c r="T1125" i="36"/>
  <c r="U1125" i="36"/>
  <c r="V1125" i="36"/>
  <c r="W1125" i="36"/>
  <c r="D1126" i="36"/>
  <c r="E1126" i="36"/>
  <c r="G1126" i="36"/>
  <c r="K1126" i="36"/>
  <c r="L1126" i="36"/>
  <c r="P1126" i="36"/>
  <c r="Q1126" i="36" s="1"/>
  <c r="R1126" i="36"/>
  <c r="S1126" i="36"/>
  <c r="T1126" i="36"/>
  <c r="U1126" i="36"/>
  <c r="V1126" i="36"/>
  <c r="W1126" i="36"/>
  <c r="D1127" i="36"/>
  <c r="E1127" i="36"/>
  <c r="G1127" i="36"/>
  <c r="K1127" i="36"/>
  <c r="L1127" i="36"/>
  <c r="P1127" i="36"/>
  <c r="Q1127" i="36" s="1"/>
  <c r="R1127" i="36"/>
  <c r="S1127" i="36"/>
  <c r="T1127" i="36"/>
  <c r="U1127" i="36"/>
  <c r="V1127" i="36"/>
  <c r="W1127" i="36"/>
  <c r="D1128" i="36"/>
  <c r="E1128" i="36"/>
  <c r="G1128" i="36"/>
  <c r="K1128" i="36"/>
  <c r="L1128" i="36"/>
  <c r="P1128" i="36"/>
  <c r="Q1128" i="36" s="1"/>
  <c r="R1128" i="36"/>
  <c r="S1128" i="36"/>
  <c r="T1128" i="36"/>
  <c r="U1128" i="36"/>
  <c r="V1128" i="36"/>
  <c r="W1128" i="36"/>
  <c r="D1129" i="36"/>
  <c r="E1129" i="36"/>
  <c r="G1129" i="36"/>
  <c r="K1129" i="36"/>
  <c r="L1129" i="36"/>
  <c r="P1129" i="36"/>
  <c r="Q1129" i="36" s="1"/>
  <c r="R1129" i="36"/>
  <c r="S1129" i="36"/>
  <c r="T1129" i="36"/>
  <c r="U1129" i="36"/>
  <c r="V1129" i="36"/>
  <c r="W1129" i="36"/>
  <c r="D1130" i="36"/>
  <c r="E1130" i="36"/>
  <c r="G1130" i="36"/>
  <c r="K1130" i="36"/>
  <c r="L1130" i="36"/>
  <c r="P1130" i="36"/>
  <c r="Q1130" i="36" s="1"/>
  <c r="R1130" i="36"/>
  <c r="S1130" i="36"/>
  <c r="T1130" i="36"/>
  <c r="U1130" i="36"/>
  <c r="V1130" i="36"/>
  <c r="W1130" i="36"/>
  <c r="D1131" i="36"/>
  <c r="E1131" i="36"/>
  <c r="G1131" i="36"/>
  <c r="K1131" i="36"/>
  <c r="L1131" i="36"/>
  <c r="P1131" i="36"/>
  <c r="Q1131" i="36" s="1"/>
  <c r="R1131" i="36"/>
  <c r="S1131" i="36"/>
  <c r="T1131" i="36"/>
  <c r="U1131" i="36"/>
  <c r="V1131" i="36"/>
  <c r="W1131" i="36"/>
  <c r="D1132" i="36"/>
  <c r="E1132" i="36"/>
  <c r="G1132" i="36"/>
  <c r="K1132" i="36"/>
  <c r="L1132" i="36"/>
  <c r="P1132" i="36"/>
  <c r="Q1132" i="36" s="1"/>
  <c r="R1132" i="36"/>
  <c r="S1132" i="36"/>
  <c r="T1132" i="36"/>
  <c r="U1132" i="36"/>
  <c r="V1132" i="36"/>
  <c r="W1132" i="36"/>
  <c r="D1133" i="36"/>
  <c r="E1133" i="36"/>
  <c r="G1133" i="36"/>
  <c r="K1133" i="36"/>
  <c r="L1133" i="36"/>
  <c r="M1133" i="36" s="1"/>
  <c r="P1133" i="36"/>
  <c r="Q1133" i="36" s="1"/>
  <c r="R1133" i="36"/>
  <c r="S1133" i="36"/>
  <c r="T1133" i="36"/>
  <c r="U1133" i="36"/>
  <c r="V1133" i="36"/>
  <c r="W1133" i="36"/>
  <c r="D1134" i="36"/>
  <c r="E1134" i="36"/>
  <c r="G1134" i="36"/>
  <c r="K1134" i="36"/>
  <c r="L1134" i="36"/>
  <c r="P1134" i="36"/>
  <c r="Q1134" i="36" s="1"/>
  <c r="R1134" i="36"/>
  <c r="S1134" i="36"/>
  <c r="T1134" i="36"/>
  <c r="U1134" i="36"/>
  <c r="V1134" i="36"/>
  <c r="W1134" i="36"/>
  <c r="D1135" i="36"/>
  <c r="E1135" i="36"/>
  <c r="G1135" i="36"/>
  <c r="K1135" i="36"/>
  <c r="L1135" i="36"/>
  <c r="P1135" i="36"/>
  <c r="Q1135" i="36" s="1"/>
  <c r="R1135" i="36"/>
  <c r="S1135" i="36"/>
  <c r="T1135" i="36"/>
  <c r="U1135" i="36"/>
  <c r="V1135" i="36"/>
  <c r="W1135" i="36"/>
  <c r="D1136" i="36"/>
  <c r="E1136" i="36"/>
  <c r="G1136" i="36"/>
  <c r="K1136" i="36"/>
  <c r="L1136" i="36"/>
  <c r="P1136" i="36"/>
  <c r="Q1136" i="36" s="1"/>
  <c r="R1136" i="36"/>
  <c r="S1136" i="36"/>
  <c r="T1136" i="36"/>
  <c r="U1136" i="36"/>
  <c r="V1136" i="36"/>
  <c r="W1136" i="36"/>
  <c r="D1137" i="36"/>
  <c r="E1137" i="36"/>
  <c r="G1137" i="36"/>
  <c r="K1137" i="36"/>
  <c r="L1137" i="36"/>
  <c r="P1137" i="36"/>
  <c r="Q1137" i="36" s="1"/>
  <c r="R1137" i="36"/>
  <c r="S1137" i="36"/>
  <c r="T1137" i="36"/>
  <c r="U1137" i="36"/>
  <c r="V1137" i="36"/>
  <c r="W1137" i="36"/>
  <c r="D1138" i="36"/>
  <c r="E1138" i="36"/>
  <c r="G1138" i="36"/>
  <c r="K1138" i="36"/>
  <c r="L1138" i="36"/>
  <c r="P1138" i="36"/>
  <c r="Q1138" i="36" s="1"/>
  <c r="R1138" i="36"/>
  <c r="S1138" i="36"/>
  <c r="T1138" i="36"/>
  <c r="U1138" i="36"/>
  <c r="V1138" i="36"/>
  <c r="W1138" i="36"/>
  <c r="D1139" i="36"/>
  <c r="E1139" i="36"/>
  <c r="G1139" i="36"/>
  <c r="K1139" i="36"/>
  <c r="L1139" i="36"/>
  <c r="P1139" i="36"/>
  <c r="Q1139" i="36" s="1"/>
  <c r="R1139" i="36"/>
  <c r="S1139" i="36"/>
  <c r="T1139" i="36"/>
  <c r="U1139" i="36"/>
  <c r="V1139" i="36"/>
  <c r="W1139" i="36"/>
  <c r="D1140" i="36"/>
  <c r="E1140" i="36"/>
  <c r="G1140" i="36"/>
  <c r="K1140" i="36"/>
  <c r="L1140" i="36"/>
  <c r="P1140" i="36"/>
  <c r="Q1140" i="36" s="1"/>
  <c r="R1140" i="36"/>
  <c r="S1140" i="36"/>
  <c r="T1140" i="36"/>
  <c r="U1140" i="36"/>
  <c r="V1140" i="36"/>
  <c r="W1140" i="36"/>
  <c r="D1141" i="36"/>
  <c r="E1141" i="36"/>
  <c r="G1141" i="36"/>
  <c r="K1141" i="36"/>
  <c r="L1141" i="36"/>
  <c r="P1141" i="36"/>
  <c r="Q1141" i="36" s="1"/>
  <c r="R1141" i="36"/>
  <c r="S1141" i="36"/>
  <c r="T1141" i="36"/>
  <c r="U1141" i="36"/>
  <c r="V1141" i="36"/>
  <c r="W1141" i="36"/>
  <c r="D1142" i="36"/>
  <c r="E1142" i="36"/>
  <c r="G1142" i="36"/>
  <c r="K1142" i="36"/>
  <c r="L1142" i="36"/>
  <c r="P1142" i="36"/>
  <c r="Q1142" i="36" s="1"/>
  <c r="R1142" i="36"/>
  <c r="S1142" i="36"/>
  <c r="T1142" i="36"/>
  <c r="U1142" i="36"/>
  <c r="V1142" i="36"/>
  <c r="W1142" i="36"/>
  <c r="D1143" i="36"/>
  <c r="E1143" i="36"/>
  <c r="G1143" i="36"/>
  <c r="K1143" i="36"/>
  <c r="L1143" i="36"/>
  <c r="P1143" i="36"/>
  <c r="Q1143" i="36" s="1"/>
  <c r="R1143" i="36"/>
  <c r="S1143" i="36"/>
  <c r="T1143" i="36"/>
  <c r="U1143" i="36"/>
  <c r="V1143" i="36"/>
  <c r="W1143" i="36"/>
  <c r="D1144" i="36"/>
  <c r="E1144" i="36"/>
  <c r="G1144" i="36"/>
  <c r="K1144" i="36"/>
  <c r="L1144" i="36"/>
  <c r="P1144" i="36"/>
  <c r="Q1144" i="36" s="1"/>
  <c r="R1144" i="36"/>
  <c r="S1144" i="36"/>
  <c r="T1144" i="36"/>
  <c r="U1144" i="36"/>
  <c r="V1144" i="36"/>
  <c r="W1144" i="36"/>
  <c r="D1145" i="36"/>
  <c r="E1145" i="36"/>
  <c r="G1145" i="36"/>
  <c r="K1145" i="36"/>
  <c r="L1145" i="36"/>
  <c r="P1145" i="36"/>
  <c r="Q1145" i="36" s="1"/>
  <c r="R1145" i="36"/>
  <c r="S1145" i="36"/>
  <c r="T1145" i="36"/>
  <c r="U1145" i="36"/>
  <c r="V1145" i="36"/>
  <c r="W1145" i="36"/>
  <c r="D1146" i="36"/>
  <c r="E1146" i="36"/>
  <c r="G1146" i="36"/>
  <c r="K1146" i="36"/>
  <c r="L1146" i="36"/>
  <c r="P1146" i="36"/>
  <c r="Q1146" i="36" s="1"/>
  <c r="R1146" i="36"/>
  <c r="S1146" i="36"/>
  <c r="T1146" i="36"/>
  <c r="U1146" i="36"/>
  <c r="V1146" i="36"/>
  <c r="W1146" i="36"/>
  <c r="D1147" i="36"/>
  <c r="E1147" i="36"/>
  <c r="G1147" i="36"/>
  <c r="K1147" i="36"/>
  <c r="L1147" i="36"/>
  <c r="P1147" i="36"/>
  <c r="Q1147" i="36" s="1"/>
  <c r="R1147" i="36"/>
  <c r="S1147" i="36"/>
  <c r="T1147" i="36"/>
  <c r="U1147" i="36"/>
  <c r="V1147" i="36"/>
  <c r="W1147" i="36"/>
  <c r="D1148" i="36"/>
  <c r="E1148" i="36"/>
  <c r="G1148" i="36"/>
  <c r="K1148" i="36"/>
  <c r="L1148" i="36"/>
  <c r="P1148" i="36"/>
  <c r="Q1148" i="36" s="1"/>
  <c r="R1148" i="36"/>
  <c r="S1148" i="36"/>
  <c r="T1148" i="36"/>
  <c r="U1148" i="36"/>
  <c r="V1148" i="36"/>
  <c r="W1148" i="36"/>
  <c r="D1149" i="36"/>
  <c r="E1149" i="36"/>
  <c r="G1149" i="36"/>
  <c r="K1149" i="36"/>
  <c r="L1149" i="36"/>
  <c r="P1149" i="36"/>
  <c r="Q1149" i="36" s="1"/>
  <c r="R1149" i="36"/>
  <c r="S1149" i="36"/>
  <c r="T1149" i="36"/>
  <c r="U1149" i="36"/>
  <c r="V1149" i="36"/>
  <c r="W1149" i="36"/>
  <c r="D1150" i="36"/>
  <c r="E1150" i="36"/>
  <c r="G1150" i="36"/>
  <c r="K1150" i="36"/>
  <c r="L1150" i="36"/>
  <c r="P1150" i="36"/>
  <c r="Q1150" i="36" s="1"/>
  <c r="R1150" i="36"/>
  <c r="S1150" i="36"/>
  <c r="T1150" i="36"/>
  <c r="U1150" i="36"/>
  <c r="V1150" i="36"/>
  <c r="W1150" i="36"/>
  <c r="D1151" i="36"/>
  <c r="E1151" i="36"/>
  <c r="G1151" i="36"/>
  <c r="K1151" i="36"/>
  <c r="L1151" i="36"/>
  <c r="P1151" i="36"/>
  <c r="Q1151" i="36" s="1"/>
  <c r="R1151" i="36"/>
  <c r="S1151" i="36"/>
  <c r="T1151" i="36"/>
  <c r="U1151" i="36"/>
  <c r="V1151" i="36"/>
  <c r="W1151" i="36"/>
  <c r="D1152" i="36"/>
  <c r="E1152" i="36"/>
  <c r="G1152" i="36"/>
  <c r="K1152" i="36"/>
  <c r="L1152" i="36"/>
  <c r="P1152" i="36"/>
  <c r="Q1152" i="36" s="1"/>
  <c r="R1152" i="36"/>
  <c r="S1152" i="36"/>
  <c r="T1152" i="36"/>
  <c r="U1152" i="36"/>
  <c r="V1152" i="36"/>
  <c r="W1152" i="36"/>
  <c r="D1153" i="36"/>
  <c r="E1153" i="36"/>
  <c r="G1153" i="36"/>
  <c r="K1153" i="36"/>
  <c r="L1153" i="36"/>
  <c r="P1153" i="36"/>
  <c r="Q1153" i="36" s="1"/>
  <c r="R1153" i="36"/>
  <c r="S1153" i="36"/>
  <c r="T1153" i="36"/>
  <c r="U1153" i="36"/>
  <c r="V1153" i="36"/>
  <c r="W1153" i="36"/>
  <c r="D1154" i="36"/>
  <c r="E1154" i="36"/>
  <c r="G1154" i="36"/>
  <c r="K1154" i="36"/>
  <c r="L1154" i="36"/>
  <c r="P1154" i="36"/>
  <c r="Q1154" i="36" s="1"/>
  <c r="R1154" i="36"/>
  <c r="S1154" i="36"/>
  <c r="T1154" i="36"/>
  <c r="U1154" i="36"/>
  <c r="V1154" i="36"/>
  <c r="W1154" i="36"/>
  <c r="D1155" i="36"/>
  <c r="E1155" i="36"/>
  <c r="G1155" i="36"/>
  <c r="K1155" i="36"/>
  <c r="L1155" i="36"/>
  <c r="P1155" i="36"/>
  <c r="Q1155" i="36" s="1"/>
  <c r="R1155" i="36"/>
  <c r="S1155" i="36"/>
  <c r="T1155" i="36"/>
  <c r="U1155" i="36"/>
  <c r="V1155" i="36"/>
  <c r="W1155" i="36"/>
  <c r="D1156" i="36"/>
  <c r="E1156" i="36"/>
  <c r="G1156" i="36"/>
  <c r="K1156" i="36"/>
  <c r="L1156" i="36"/>
  <c r="P1156" i="36"/>
  <c r="Q1156" i="36" s="1"/>
  <c r="R1156" i="36"/>
  <c r="S1156" i="36"/>
  <c r="T1156" i="36"/>
  <c r="U1156" i="36"/>
  <c r="V1156" i="36"/>
  <c r="W1156" i="36"/>
  <c r="D1157" i="36"/>
  <c r="E1157" i="36"/>
  <c r="G1157" i="36"/>
  <c r="K1157" i="36"/>
  <c r="L1157" i="36"/>
  <c r="P1157" i="36"/>
  <c r="Q1157" i="36" s="1"/>
  <c r="R1157" i="36"/>
  <c r="S1157" i="36"/>
  <c r="T1157" i="36"/>
  <c r="U1157" i="36"/>
  <c r="V1157" i="36"/>
  <c r="W1157" i="36"/>
  <c r="D1158" i="36"/>
  <c r="E1158" i="36"/>
  <c r="G1158" i="36"/>
  <c r="K1158" i="36"/>
  <c r="L1158" i="36"/>
  <c r="P1158" i="36"/>
  <c r="Q1158" i="36" s="1"/>
  <c r="R1158" i="36"/>
  <c r="S1158" i="36"/>
  <c r="T1158" i="36"/>
  <c r="U1158" i="36"/>
  <c r="V1158" i="36"/>
  <c r="W1158" i="36"/>
  <c r="D1159" i="36"/>
  <c r="E1159" i="36"/>
  <c r="G1159" i="36"/>
  <c r="K1159" i="36"/>
  <c r="L1159" i="36"/>
  <c r="P1159" i="36"/>
  <c r="Q1159" i="36" s="1"/>
  <c r="R1159" i="36"/>
  <c r="S1159" i="36"/>
  <c r="T1159" i="36"/>
  <c r="U1159" i="36"/>
  <c r="V1159" i="36"/>
  <c r="W1159" i="36"/>
  <c r="D1160" i="36"/>
  <c r="E1160" i="36"/>
  <c r="G1160" i="36"/>
  <c r="K1160" i="36"/>
  <c r="L1160" i="36"/>
  <c r="P1160" i="36"/>
  <c r="Q1160" i="36" s="1"/>
  <c r="R1160" i="36"/>
  <c r="S1160" i="36"/>
  <c r="T1160" i="36"/>
  <c r="U1160" i="36"/>
  <c r="V1160" i="36"/>
  <c r="W1160" i="36"/>
  <c r="D1161" i="36"/>
  <c r="E1161" i="36"/>
  <c r="G1161" i="36"/>
  <c r="K1161" i="36"/>
  <c r="L1161" i="36"/>
  <c r="P1161" i="36"/>
  <c r="Q1161" i="36" s="1"/>
  <c r="R1161" i="36"/>
  <c r="S1161" i="36"/>
  <c r="T1161" i="36"/>
  <c r="U1161" i="36"/>
  <c r="V1161" i="36"/>
  <c r="W1161" i="36"/>
  <c r="D1162" i="36"/>
  <c r="E1162" i="36"/>
  <c r="G1162" i="36"/>
  <c r="K1162" i="36"/>
  <c r="L1162" i="36"/>
  <c r="P1162" i="36"/>
  <c r="Q1162" i="36" s="1"/>
  <c r="R1162" i="36"/>
  <c r="S1162" i="36"/>
  <c r="T1162" i="36"/>
  <c r="U1162" i="36"/>
  <c r="V1162" i="36"/>
  <c r="W1162" i="36"/>
  <c r="D1163" i="36"/>
  <c r="E1163" i="36"/>
  <c r="G1163" i="36"/>
  <c r="K1163" i="36"/>
  <c r="L1163" i="36"/>
  <c r="P1163" i="36"/>
  <c r="Q1163" i="36" s="1"/>
  <c r="R1163" i="36"/>
  <c r="S1163" i="36"/>
  <c r="T1163" i="36"/>
  <c r="U1163" i="36"/>
  <c r="V1163" i="36"/>
  <c r="W1163" i="36"/>
  <c r="D1164" i="36"/>
  <c r="E1164" i="36"/>
  <c r="G1164" i="36"/>
  <c r="K1164" i="36"/>
  <c r="L1164" i="36"/>
  <c r="P1164" i="36"/>
  <c r="Q1164" i="36" s="1"/>
  <c r="R1164" i="36"/>
  <c r="S1164" i="36"/>
  <c r="T1164" i="36"/>
  <c r="U1164" i="36"/>
  <c r="V1164" i="36"/>
  <c r="W1164" i="36"/>
  <c r="D1165" i="36"/>
  <c r="E1165" i="36"/>
  <c r="G1165" i="36"/>
  <c r="K1165" i="36"/>
  <c r="L1165" i="36"/>
  <c r="P1165" i="36"/>
  <c r="Q1165" i="36" s="1"/>
  <c r="R1165" i="36"/>
  <c r="S1165" i="36"/>
  <c r="T1165" i="36"/>
  <c r="U1165" i="36"/>
  <c r="V1165" i="36"/>
  <c r="W1165" i="36"/>
  <c r="D1166" i="36"/>
  <c r="E1166" i="36"/>
  <c r="G1166" i="36"/>
  <c r="K1166" i="36"/>
  <c r="L1166" i="36"/>
  <c r="P1166" i="36"/>
  <c r="Q1166" i="36" s="1"/>
  <c r="R1166" i="36"/>
  <c r="S1166" i="36"/>
  <c r="T1166" i="36"/>
  <c r="U1166" i="36"/>
  <c r="V1166" i="36"/>
  <c r="W1166" i="36"/>
  <c r="D1167" i="36"/>
  <c r="E1167" i="36"/>
  <c r="G1167" i="36"/>
  <c r="K1167" i="36"/>
  <c r="L1167" i="36"/>
  <c r="P1167" i="36"/>
  <c r="Q1167" i="36" s="1"/>
  <c r="R1167" i="36"/>
  <c r="S1167" i="36"/>
  <c r="T1167" i="36"/>
  <c r="U1167" i="36"/>
  <c r="V1167" i="36"/>
  <c r="W1167" i="36"/>
  <c r="D1168" i="36"/>
  <c r="E1168" i="36"/>
  <c r="G1168" i="36"/>
  <c r="K1168" i="36"/>
  <c r="L1168" i="36"/>
  <c r="P1168" i="36"/>
  <c r="Q1168" i="36" s="1"/>
  <c r="R1168" i="36"/>
  <c r="S1168" i="36"/>
  <c r="T1168" i="36"/>
  <c r="U1168" i="36"/>
  <c r="V1168" i="36"/>
  <c r="W1168" i="36"/>
  <c r="D1169" i="36"/>
  <c r="E1169" i="36"/>
  <c r="G1169" i="36"/>
  <c r="K1169" i="36"/>
  <c r="L1169" i="36"/>
  <c r="P1169" i="36"/>
  <c r="Q1169" i="36" s="1"/>
  <c r="R1169" i="36"/>
  <c r="S1169" i="36"/>
  <c r="T1169" i="36"/>
  <c r="U1169" i="36"/>
  <c r="V1169" i="36"/>
  <c r="W1169" i="36"/>
  <c r="D1170" i="36"/>
  <c r="E1170" i="36"/>
  <c r="G1170" i="36"/>
  <c r="K1170" i="36"/>
  <c r="L1170" i="36"/>
  <c r="P1170" i="36"/>
  <c r="Q1170" i="36" s="1"/>
  <c r="R1170" i="36"/>
  <c r="S1170" i="36"/>
  <c r="T1170" i="36"/>
  <c r="U1170" i="36"/>
  <c r="V1170" i="36"/>
  <c r="W1170" i="36"/>
  <c r="D1171" i="36"/>
  <c r="E1171" i="36"/>
  <c r="G1171" i="36"/>
  <c r="K1171" i="36"/>
  <c r="L1171" i="36"/>
  <c r="P1171" i="36"/>
  <c r="Q1171" i="36" s="1"/>
  <c r="R1171" i="36"/>
  <c r="S1171" i="36"/>
  <c r="T1171" i="36"/>
  <c r="U1171" i="36"/>
  <c r="V1171" i="36"/>
  <c r="W1171" i="36"/>
  <c r="D1172" i="36"/>
  <c r="E1172" i="36"/>
  <c r="G1172" i="36"/>
  <c r="K1172" i="36"/>
  <c r="L1172" i="36"/>
  <c r="P1172" i="36"/>
  <c r="Q1172" i="36" s="1"/>
  <c r="R1172" i="36"/>
  <c r="S1172" i="36"/>
  <c r="T1172" i="36"/>
  <c r="U1172" i="36"/>
  <c r="V1172" i="36"/>
  <c r="W1172" i="36"/>
  <c r="D1173" i="36"/>
  <c r="E1173" i="36"/>
  <c r="G1173" i="36"/>
  <c r="K1173" i="36"/>
  <c r="L1173" i="36"/>
  <c r="P1173" i="36"/>
  <c r="Q1173" i="36" s="1"/>
  <c r="R1173" i="36"/>
  <c r="S1173" i="36"/>
  <c r="T1173" i="36"/>
  <c r="U1173" i="36"/>
  <c r="V1173" i="36"/>
  <c r="W1173" i="36"/>
  <c r="D1174" i="36"/>
  <c r="E1174" i="36"/>
  <c r="G1174" i="36"/>
  <c r="K1174" i="36"/>
  <c r="L1174" i="36"/>
  <c r="P1174" i="36"/>
  <c r="Q1174" i="36" s="1"/>
  <c r="R1174" i="36"/>
  <c r="S1174" i="36"/>
  <c r="T1174" i="36"/>
  <c r="U1174" i="36"/>
  <c r="V1174" i="36"/>
  <c r="W1174" i="36"/>
  <c r="D1175" i="36"/>
  <c r="E1175" i="36"/>
  <c r="G1175" i="36"/>
  <c r="K1175" i="36"/>
  <c r="L1175" i="36"/>
  <c r="P1175" i="36"/>
  <c r="Q1175" i="36" s="1"/>
  <c r="R1175" i="36"/>
  <c r="S1175" i="36"/>
  <c r="T1175" i="36"/>
  <c r="U1175" i="36"/>
  <c r="V1175" i="36"/>
  <c r="W1175" i="36"/>
  <c r="D1176" i="36"/>
  <c r="E1176" i="36"/>
  <c r="G1176" i="36"/>
  <c r="K1176" i="36"/>
  <c r="L1176" i="36"/>
  <c r="P1176" i="36"/>
  <c r="Q1176" i="36" s="1"/>
  <c r="R1176" i="36"/>
  <c r="S1176" i="36"/>
  <c r="T1176" i="36"/>
  <c r="U1176" i="36"/>
  <c r="V1176" i="36"/>
  <c r="W1176" i="36"/>
  <c r="D1177" i="36"/>
  <c r="E1177" i="36"/>
  <c r="G1177" i="36"/>
  <c r="K1177" i="36"/>
  <c r="L1177" i="36"/>
  <c r="P1177" i="36"/>
  <c r="Q1177" i="36" s="1"/>
  <c r="R1177" i="36"/>
  <c r="S1177" i="36"/>
  <c r="T1177" i="36"/>
  <c r="U1177" i="36"/>
  <c r="V1177" i="36"/>
  <c r="W1177" i="36"/>
  <c r="D1178" i="36"/>
  <c r="E1178" i="36"/>
  <c r="G1178" i="36"/>
  <c r="K1178" i="36"/>
  <c r="L1178" i="36"/>
  <c r="P1178" i="36"/>
  <c r="Q1178" i="36" s="1"/>
  <c r="R1178" i="36"/>
  <c r="S1178" i="36"/>
  <c r="T1178" i="36"/>
  <c r="U1178" i="36"/>
  <c r="V1178" i="36"/>
  <c r="W1178" i="36"/>
  <c r="D1179" i="36"/>
  <c r="E1179" i="36"/>
  <c r="G1179" i="36"/>
  <c r="K1179" i="36"/>
  <c r="L1179" i="36"/>
  <c r="P1179" i="36"/>
  <c r="Q1179" i="36" s="1"/>
  <c r="R1179" i="36"/>
  <c r="S1179" i="36"/>
  <c r="T1179" i="36"/>
  <c r="U1179" i="36"/>
  <c r="V1179" i="36"/>
  <c r="W1179" i="36"/>
  <c r="D1180" i="36"/>
  <c r="E1180" i="36"/>
  <c r="G1180" i="36"/>
  <c r="K1180" i="36"/>
  <c r="L1180" i="36"/>
  <c r="P1180" i="36"/>
  <c r="Q1180" i="36" s="1"/>
  <c r="R1180" i="36"/>
  <c r="S1180" i="36"/>
  <c r="T1180" i="36"/>
  <c r="U1180" i="36"/>
  <c r="V1180" i="36"/>
  <c r="W1180" i="36"/>
  <c r="D1181" i="36"/>
  <c r="E1181" i="36"/>
  <c r="G1181" i="36"/>
  <c r="K1181" i="36"/>
  <c r="L1181" i="36"/>
  <c r="P1181" i="36"/>
  <c r="Q1181" i="36" s="1"/>
  <c r="R1181" i="36"/>
  <c r="S1181" i="36"/>
  <c r="T1181" i="36"/>
  <c r="U1181" i="36"/>
  <c r="V1181" i="36"/>
  <c r="W1181" i="36"/>
  <c r="D1182" i="36"/>
  <c r="E1182" i="36"/>
  <c r="G1182" i="36"/>
  <c r="K1182" i="36"/>
  <c r="L1182" i="36"/>
  <c r="P1182" i="36"/>
  <c r="Q1182" i="36" s="1"/>
  <c r="R1182" i="36"/>
  <c r="S1182" i="36"/>
  <c r="T1182" i="36"/>
  <c r="U1182" i="36"/>
  <c r="V1182" i="36"/>
  <c r="W1182" i="36"/>
  <c r="D1183" i="36"/>
  <c r="E1183" i="36"/>
  <c r="G1183" i="36"/>
  <c r="K1183" i="36"/>
  <c r="L1183" i="36"/>
  <c r="P1183" i="36"/>
  <c r="Q1183" i="36" s="1"/>
  <c r="R1183" i="36"/>
  <c r="S1183" i="36"/>
  <c r="T1183" i="36"/>
  <c r="U1183" i="36"/>
  <c r="V1183" i="36"/>
  <c r="W1183" i="36"/>
  <c r="D1184" i="36"/>
  <c r="E1184" i="36"/>
  <c r="G1184" i="36"/>
  <c r="K1184" i="36"/>
  <c r="L1184" i="36"/>
  <c r="P1184" i="36"/>
  <c r="Q1184" i="36" s="1"/>
  <c r="R1184" i="36"/>
  <c r="S1184" i="36"/>
  <c r="T1184" i="36"/>
  <c r="U1184" i="36"/>
  <c r="V1184" i="36"/>
  <c r="W1184" i="36"/>
  <c r="D1185" i="36"/>
  <c r="E1185" i="36"/>
  <c r="G1185" i="36"/>
  <c r="K1185" i="36"/>
  <c r="L1185" i="36"/>
  <c r="P1185" i="36"/>
  <c r="Q1185" i="36" s="1"/>
  <c r="R1185" i="36"/>
  <c r="S1185" i="36"/>
  <c r="T1185" i="36"/>
  <c r="U1185" i="36"/>
  <c r="V1185" i="36"/>
  <c r="W1185" i="36"/>
  <c r="D1186" i="36"/>
  <c r="E1186" i="36"/>
  <c r="G1186" i="36"/>
  <c r="K1186" i="36"/>
  <c r="L1186" i="36"/>
  <c r="P1186" i="36"/>
  <c r="Q1186" i="36" s="1"/>
  <c r="R1186" i="36"/>
  <c r="S1186" i="36"/>
  <c r="T1186" i="36"/>
  <c r="U1186" i="36"/>
  <c r="V1186" i="36"/>
  <c r="W1186" i="36"/>
  <c r="D1187" i="36"/>
  <c r="E1187" i="36"/>
  <c r="G1187" i="36"/>
  <c r="K1187" i="36"/>
  <c r="L1187" i="36"/>
  <c r="P1187" i="36"/>
  <c r="Q1187" i="36" s="1"/>
  <c r="R1187" i="36"/>
  <c r="S1187" i="36"/>
  <c r="T1187" i="36"/>
  <c r="U1187" i="36"/>
  <c r="V1187" i="36"/>
  <c r="W1187" i="36"/>
  <c r="D1188" i="36"/>
  <c r="E1188" i="36"/>
  <c r="G1188" i="36"/>
  <c r="K1188" i="36"/>
  <c r="L1188" i="36"/>
  <c r="P1188" i="36"/>
  <c r="Q1188" i="36" s="1"/>
  <c r="R1188" i="36"/>
  <c r="S1188" i="36"/>
  <c r="T1188" i="36"/>
  <c r="U1188" i="36"/>
  <c r="V1188" i="36"/>
  <c r="W1188" i="36"/>
  <c r="D1189" i="36"/>
  <c r="E1189" i="36"/>
  <c r="G1189" i="36"/>
  <c r="K1189" i="36"/>
  <c r="L1189" i="36"/>
  <c r="P1189" i="36"/>
  <c r="Q1189" i="36" s="1"/>
  <c r="R1189" i="36"/>
  <c r="S1189" i="36"/>
  <c r="T1189" i="36"/>
  <c r="U1189" i="36"/>
  <c r="V1189" i="36"/>
  <c r="W1189" i="36"/>
  <c r="D1190" i="36"/>
  <c r="E1190" i="36"/>
  <c r="G1190" i="36"/>
  <c r="K1190" i="36"/>
  <c r="L1190" i="36"/>
  <c r="P1190" i="36"/>
  <c r="Q1190" i="36" s="1"/>
  <c r="R1190" i="36"/>
  <c r="S1190" i="36"/>
  <c r="T1190" i="36"/>
  <c r="U1190" i="36"/>
  <c r="V1190" i="36"/>
  <c r="W1190" i="36"/>
  <c r="D1191" i="36"/>
  <c r="E1191" i="36"/>
  <c r="G1191" i="36"/>
  <c r="K1191" i="36"/>
  <c r="L1191" i="36"/>
  <c r="P1191" i="36"/>
  <c r="Q1191" i="36" s="1"/>
  <c r="R1191" i="36"/>
  <c r="S1191" i="36"/>
  <c r="T1191" i="36"/>
  <c r="U1191" i="36"/>
  <c r="V1191" i="36"/>
  <c r="W1191" i="36"/>
  <c r="D1192" i="36"/>
  <c r="E1192" i="36"/>
  <c r="G1192" i="36"/>
  <c r="K1192" i="36"/>
  <c r="L1192" i="36"/>
  <c r="P1192" i="36"/>
  <c r="Q1192" i="36" s="1"/>
  <c r="R1192" i="36"/>
  <c r="S1192" i="36"/>
  <c r="T1192" i="36"/>
  <c r="U1192" i="36"/>
  <c r="V1192" i="36"/>
  <c r="W1192" i="36"/>
  <c r="D1193" i="36"/>
  <c r="E1193" i="36"/>
  <c r="G1193" i="36"/>
  <c r="K1193" i="36"/>
  <c r="L1193" i="36"/>
  <c r="P1193" i="36"/>
  <c r="Q1193" i="36" s="1"/>
  <c r="R1193" i="36"/>
  <c r="S1193" i="36"/>
  <c r="T1193" i="36"/>
  <c r="U1193" i="36"/>
  <c r="V1193" i="36"/>
  <c r="W1193" i="36"/>
  <c r="D1194" i="36"/>
  <c r="E1194" i="36"/>
  <c r="G1194" i="36"/>
  <c r="K1194" i="36"/>
  <c r="L1194" i="36"/>
  <c r="P1194" i="36"/>
  <c r="Q1194" i="36" s="1"/>
  <c r="R1194" i="36"/>
  <c r="S1194" i="36"/>
  <c r="T1194" i="36"/>
  <c r="U1194" i="36"/>
  <c r="V1194" i="36"/>
  <c r="W1194" i="36"/>
  <c r="D1195" i="36"/>
  <c r="E1195" i="36"/>
  <c r="G1195" i="36"/>
  <c r="K1195" i="36"/>
  <c r="L1195" i="36"/>
  <c r="P1195" i="36"/>
  <c r="Q1195" i="36" s="1"/>
  <c r="R1195" i="36"/>
  <c r="S1195" i="36"/>
  <c r="T1195" i="36"/>
  <c r="U1195" i="36"/>
  <c r="V1195" i="36"/>
  <c r="W1195" i="36"/>
  <c r="D1196" i="36"/>
  <c r="E1196" i="36"/>
  <c r="G1196" i="36"/>
  <c r="K1196" i="36"/>
  <c r="L1196" i="36"/>
  <c r="P1196" i="36"/>
  <c r="Q1196" i="36" s="1"/>
  <c r="R1196" i="36"/>
  <c r="S1196" i="36"/>
  <c r="T1196" i="36"/>
  <c r="U1196" i="36"/>
  <c r="V1196" i="36"/>
  <c r="W1196" i="36"/>
  <c r="D1197" i="36"/>
  <c r="E1197" i="36"/>
  <c r="G1197" i="36"/>
  <c r="K1197" i="36"/>
  <c r="L1197" i="36"/>
  <c r="P1197" i="36"/>
  <c r="Q1197" i="36" s="1"/>
  <c r="R1197" i="36"/>
  <c r="S1197" i="36"/>
  <c r="T1197" i="36"/>
  <c r="U1197" i="36"/>
  <c r="V1197" i="36"/>
  <c r="W1197" i="36"/>
  <c r="D1198" i="36"/>
  <c r="E1198" i="36"/>
  <c r="G1198" i="36"/>
  <c r="K1198" i="36"/>
  <c r="L1198" i="36"/>
  <c r="P1198" i="36"/>
  <c r="Q1198" i="36" s="1"/>
  <c r="R1198" i="36"/>
  <c r="S1198" i="36"/>
  <c r="T1198" i="36"/>
  <c r="U1198" i="36"/>
  <c r="V1198" i="36"/>
  <c r="W1198" i="36"/>
  <c r="D1199" i="36"/>
  <c r="E1199" i="36"/>
  <c r="G1199" i="36"/>
  <c r="K1199" i="36"/>
  <c r="L1199" i="36"/>
  <c r="P1199" i="36"/>
  <c r="Q1199" i="36" s="1"/>
  <c r="R1199" i="36"/>
  <c r="S1199" i="36"/>
  <c r="T1199" i="36"/>
  <c r="U1199" i="36"/>
  <c r="V1199" i="36"/>
  <c r="W1199" i="36"/>
  <c r="D1200" i="36"/>
  <c r="E1200" i="36"/>
  <c r="G1200" i="36"/>
  <c r="K1200" i="36"/>
  <c r="L1200" i="36"/>
  <c r="P1200" i="36"/>
  <c r="Q1200" i="36" s="1"/>
  <c r="R1200" i="36"/>
  <c r="S1200" i="36"/>
  <c r="T1200" i="36"/>
  <c r="U1200" i="36"/>
  <c r="V1200" i="36"/>
  <c r="W1200" i="36"/>
  <c r="D1201" i="36"/>
  <c r="E1201" i="36"/>
  <c r="G1201" i="36"/>
  <c r="K1201" i="36"/>
  <c r="L1201" i="36"/>
  <c r="P1201" i="36"/>
  <c r="Q1201" i="36" s="1"/>
  <c r="R1201" i="36"/>
  <c r="S1201" i="36"/>
  <c r="T1201" i="36"/>
  <c r="U1201" i="36"/>
  <c r="V1201" i="36"/>
  <c r="W1201" i="36"/>
  <c r="D1202" i="36"/>
  <c r="E1202" i="36"/>
  <c r="G1202" i="36"/>
  <c r="K1202" i="36"/>
  <c r="L1202" i="36"/>
  <c r="P1202" i="36"/>
  <c r="Q1202" i="36" s="1"/>
  <c r="R1202" i="36"/>
  <c r="S1202" i="36"/>
  <c r="T1202" i="36"/>
  <c r="U1202" i="36"/>
  <c r="V1202" i="36"/>
  <c r="W1202" i="36"/>
  <c r="D1203" i="36"/>
  <c r="E1203" i="36"/>
  <c r="G1203" i="36"/>
  <c r="K1203" i="36"/>
  <c r="L1203" i="36"/>
  <c r="P1203" i="36"/>
  <c r="Q1203" i="36" s="1"/>
  <c r="R1203" i="36"/>
  <c r="S1203" i="36"/>
  <c r="T1203" i="36"/>
  <c r="U1203" i="36"/>
  <c r="V1203" i="36"/>
  <c r="W1203" i="36"/>
  <c r="D1204" i="36"/>
  <c r="E1204" i="36"/>
  <c r="G1204" i="36"/>
  <c r="K1204" i="36"/>
  <c r="L1204" i="36"/>
  <c r="P1204" i="36"/>
  <c r="Q1204" i="36" s="1"/>
  <c r="R1204" i="36"/>
  <c r="S1204" i="36"/>
  <c r="T1204" i="36"/>
  <c r="U1204" i="36"/>
  <c r="V1204" i="36"/>
  <c r="W1204" i="36"/>
  <c r="D1205" i="36"/>
  <c r="E1205" i="36"/>
  <c r="G1205" i="36"/>
  <c r="K1205" i="36"/>
  <c r="L1205" i="36"/>
  <c r="P1205" i="36"/>
  <c r="Q1205" i="36" s="1"/>
  <c r="R1205" i="36"/>
  <c r="S1205" i="36"/>
  <c r="T1205" i="36"/>
  <c r="U1205" i="36"/>
  <c r="V1205" i="36"/>
  <c r="W1205" i="36"/>
  <c r="D1206" i="36"/>
  <c r="E1206" i="36"/>
  <c r="G1206" i="36"/>
  <c r="K1206" i="36"/>
  <c r="L1206" i="36"/>
  <c r="P1206" i="36"/>
  <c r="Q1206" i="36" s="1"/>
  <c r="R1206" i="36"/>
  <c r="S1206" i="36"/>
  <c r="T1206" i="36"/>
  <c r="U1206" i="36"/>
  <c r="V1206" i="36"/>
  <c r="W1206" i="36"/>
  <c r="D1207" i="36"/>
  <c r="E1207" i="36"/>
  <c r="G1207" i="36"/>
  <c r="K1207" i="36"/>
  <c r="L1207" i="36"/>
  <c r="P1207" i="36"/>
  <c r="Q1207" i="36" s="1"/>
  <c r="R1207" i="36"/>
  <c r="S1207" i="36"/>
  <c r="T1207" i="36"/>
  <c r="U1207" i="36"/>
  <c r="V1207" i="36"/>
  <c r="W1207" i="36"/>
  <c r="D1208" i="36"/>
  <c r="E1208" i="36"/>
  <c r="G1208" i="36"/>
  <c r="K1208" i="36"/>
  <c r="L1208" i="36"/>
  <c r="P1208" i="36"/>
  <c r="Q1208" i="36" s="1"/>
  <c r="R1208" i="36"/>
  <c r="S1208" i="36"/>
  <c r="T1208" i="36"/>
  <c r="U1208" i="36"/>
  <c r="V1208" i="36"/>
  <c r="W1208" i="36"/>
  <c r="D1209" i="36"/>
  <c r="E1209" i="36"/>
  <c r="G1209" i="36"/>
  <c r="K1209" i="36"/>
  <c r="L1209" i="36"/>
  <c r="P1209" i="36"/>
  <c r="Q1209" i="36" s="1"/>
  <c r="R1209" i="36"/>
  <c r="S1209" i="36"/>
  <c r="T1209" i="36"/>
  <c r="U1209" i="36"/>
  <c r="V1209" i="36"/>
  <c r="W1209" i="36"/>
  <c r="D1210" i="36"/>
  <c r="E1210" i="36"/>
  <c r="G1210" i="36"/>
  <c r="K1210" i="36"/>
  <c r="L1210" i="36"/>
  <c r="P1210" i="36"/>
  <c r="Q1210" i="36" s="1"/>
  <c r="R1210" i="36"/>
  <c r="S1210" i="36"/>
  <c r="T1210" i="36"/>
  <c r="U1210" i="36"/>
  <c r="V1210" i="36"/>
  <c r="W1210" i="36"/>
  <c r="D1211" i="36"/>
  <c r="E1211" i="36"/>
  <c r="G1211" i="36"/>
  <c r="K1211" i="36"/>
  <c r="L1211" i="36"/>
  <c r="P1211" i="36"/>
  <c r="Q1211" i="36" s="1"/>
  <c r="R1211" i="36"/>
  <c r="S1211" i="36"/>
  <c r="T1211" i="36"/>
  <c r="U1211" i="36"/>
  <c r="V1211" i="36"/>
  <c r="W1211" i="36"/>
  <c r="D1212" i="36"/>
  <c r="E1212" i="36"/>
  <c r="G1212" i="36"/>
  <c r="K1212" i="36"/>
  <c r="L1212" i="36"/>
  <c r="P1212" i="36"/>
  <c r="Q1212" i="36" s="1"/>
  <c r="R1212" i="36"/>
  <c r="S1212" i="36"/>
  <c r="T1212" i="36"/>
  <c r="U1212" i="36"/>
  <c r="V1212" i="36"/>
  <c r="W1212" i="36"/>
  <c r="D1213" i="36"/>
  <c r="E1213" i="36"/>
  <c r="G1213" i="36"/>
  <c r="K1213" i="36"/>
  <c r="L1213" i="36"/>
  <c r="P1213" i="36"/>
  <c r="Q1213" i="36" s="1"/>
  <c r="R1213" i="36"/>
  <c r="S1213" i="36"/>
  <c r="T1213" i="36"/>
  <c r="U1213" i="36"/>
  <c r="V1213" i="36"/>
  <c r="W1213" i="36"/>
  <c r="D1214" i="36"/>
  <c r="E1214" i="36"/>
  <c r="G1214" i="36"/>
  <c r="K1214" i="36"/>
  <c r="L1214" i="36"/>
  <c r="P1214" i="36"/>
  <c r="Q1214" i="36" s="1"/>
  <c r="R1214" i="36"/>
  <c r="S1214" i="36"/>
  <c r="T1214" i="36"/>
  <c r="U1214" i="36"/>
  <c r="V1214" i="36"/>
  <c r="W1214" i="36"/>
  <c r="D1215" i="36"/>
  <c r="E1215" i="36"/>
  <c r="G1215" i="36"/>
  <c r="K1215" i="36"/>
  <c r="L1215" i="36"/>
  <c r="P1215" i="36"/>
  <c r="Q1215" i="36" s="1"/>
  <c r="R1215" i="36"/>
  <c r="S1215" i="36"/>
  <c r="T1215" i="36"/>
  <c r="U1215" i="36"/>
  <c r="V1215" i="36"/>
  <c r="W1215" i="36"/>
  <c r="D1216" i="36"/>
  <c r="E1216" i="36"/>
  <c r="G1216" i="36"/>
  <c r="K1216" i="36"/>
  <c r="L1216" i="36"/>
  <c r="P1216" i="36"/>
  <c r="Q1216" i="36" s="1"/>
  <c r="R1216" i="36"/>
  <c r="S1216" i="36"/>
  <c r="T1216" i="36"/>
  <c r="U1216" i="36"/>
  <c r="V1216" i="36"/>
  <c r="W1216" i="36"/>
  <c r="D1217" i="36"/>
  <c r="E1217" i="36"/>
  <c r="G1217" i="36"/>
  <c r="K1217" i="36"/>
  <c r="L1217" i="36"/>
  <c r="P1217" i="36"/>
  <c r="Q1217" i="36" s="1"/>
  <c r="R1217" i="36"/>
  <c r="S1217" i="36"/>
  <c r="T1217" i="36"/>
  <c r="U1217" i="36"/>
  <c r="V1217" i="36"/>
  <c r="W1217" i="36"/>
  <c r="D1218" i="36"/>
  <c r="E1218" i="36"/>
  <c r="G1218" i="36"/>
  <c r="K1218" i="36"/>
  <c r="L1218" i="36"/>
  <c r="P1218" i="36"/>
  <c r="Q1218" i="36" s="1"/>
  <c r="R1218" i="36"/>
  <c r="S1218" i="36"/>
  <c r="T1218" i="36"/>
  <c r="U1218" i="36"/>
  <c r="V1218" i="36"/>
  <c r="W1218" i="36"/>
  <c r="D1219" i="36"/>
  <c r="E1219" i="36"/>
  <c r="G1219" i="36"/>
  <c r="K1219" i="36"/>
  <c r="L1219" i="36"/>
  <c r="P1219" i="36"/>
  <c r="Q1219" i="36" s="1"/>
  <c r="R1219" i="36"/>
  <c r="S1219" i="36"/>
  <c r="T1219" i="36"/>
  <c r="U1219" i="36"/>
  <c r="V1219" i="36"/>
  <c r="W1219" i="36"/>
  <c r="D1220" i="36"/>
  <c r="E1220" i="36"/>
  <c r="G1220" i="36"/>
  <c r="K1220" i="36"/>
  <c r="L1220" i="36"/>
  <c r="P1220" i="36"/>
  <c r="Q1220" i="36" s="1"/>
  <c r="R1220" i="36"/>
  <c r="S1220" i="36"/>
  <c r="T1220" i="36"/>
  <c r="U1220" i="36"/>
  <c r="V1220" i="36"/>
  <c r="W1220" i="36"/>
  <c r="D1221" i="36"/>
  <c r="E1221" i="36"/>
  <c r="G1221" i="36"/>
  <c r="K1221" i="36"/>
  <c r="L1221" i="36"/>
  <c r="P1221" i="36"/>
  <c r="Q1221" i="36" s="1"/>
  <c r="R1221" i="36"/>
  <c r="S1221" i="36"/>
  <c r="T1221" i="36"/>
  <c r="U1221" i="36"/>
  <c r="V1221" i="36"/>
  <c r="W1221" i="36"/>
  <c r="D1222" i="36"/>
  <c r="E1222" i="36"/>
  <c r="G1222" i="36"/>
  <c r="K1222" i="36"/>
  <c r="L1222" i="36"/>
  <c r="P1222" i="36"/>
  <c r="Q1222" i="36" s="1"/>
  <c r="R1222" i="36"/>
  <c r="S1222" i="36"/>
  <c r="T1222" i="36"/>
  <c r="U1222" i="36"/>
  <c r="V1222" i="36"/>
  <c r="W1222" i="36"/>
  <c r="D1223" i="36"/>
  <c r="E1223" i="36"/>
  <c r="G1223" i="36"/>
  <c r="K1223" i="36"/>
  <c r="L1223" i="36"/>
  <c r="P1223" i="36"/>
  <c r="Q1223" i="36" s="1"/>
  <c r="R1223" i="36"/>
  <c r="S1223" i="36"/>
  <c r="T1223" i="36"/>
  <c r="U1223" i="36"/>
  <c r="V1223" i="36"/>
  <c r="W1223" i="36"/>
  <c r="D1224" i="36"/>
  <c r="E1224" i="36"/>
  <c r="G1224" i="36"/>
  <c r="K1224" i="36"/>
  <c r="L1224" i="36"/>
  <c r="P1224" i="36"/>
  <c r="Q1224" i="36" s="1"/>
  <c r="R1224" i="36"/>
  <c r="S1224" i="36"/>
  <c r="T1224" i="36"/>
  <c r="U1224" i="36"/>
  <c r="V1224" i="36"/>
  <c r="W1224" i="36"/>
  <c r="D1225" i="36"/>
  <c r="E1225" i="36"/>
  <c r="G1225" i="36"/>
  <c r="K1225" i="36"/>
  <c r="L1225" i="36"/>
  <c r="P1225" i="36"/>
  <c r="Q1225" i="36" s="1"/>
  <c r="R1225" i="36"/>
  <c r="S1225" i="36"/>
  <c r="T1225" i="36"/>
  <c r="U1225" i="36"/>
  <c r="V1225" i="36"/>
  <c r="W1225" i="36"/>
  <c r="D1226" i="36"/>
  <c r="E1226" i="36"/>
  <c r="G1226" i="36"/>
  <c r="K1226" i="36"/>
  <c r="L1226" i="36"/>
  <c r="P1226" i="36"/>
  <c r="Q1226" i="36" s="1"/>
  <c r="R1226" i="36"/>
  <c r="S1226" i="36"/>
  <c r="T1226" i="36"/>
  <c r="U1226" i="36"/>
  <c r="V1226" i="36"/>
  <c r="W1226" i="36"/>
  <c r="D1227" i="36"/>
  <c r="E1227" i="36"/>
  <c r="G1227" i="36"/>
  <c r="K1227" i="36"/>
  <c r="L1227" i="36"/>
  <c r="P1227" i="36"/>
  <c r="Q1227" i="36" s="1"/>
  <c r="R1227" i="36"/>
  <c r="S1227" i="36"/>
  <c r="T1227" i="36"/>
  <c r="U1227" i="36"/>
  <c r="V1227" i="36"/>
  <c r="W1227" i="36"/>
  <c r="D1228" i="36"/>
  <c r="E1228" i="36"/>
  <c r="G1228" i="36"/>
  <c r="K1228" i="36"/>
  <c r="L1228" i="36"/>
  <c r="P1228" i="36"/>
  <c r="Q1228" i="36" s="1"/>
  <c r="R1228" i="36"/>
  <c r="S1228" i="36"/>
  <c r="T1228" i="36"/>
  <c r="U1228" i="36"/>
  <c r="V1228" i="36"/>
  <c r="W1228" i="36"/>
  <c r="D1229" i="36"/>
  <c r="E1229" i="36"/>
  <c r="G1229" i="36"/>
  <c r="K1229" i="36"/>
  <c r="L1229" i="36"/>
  <c r="P1229" i="36"/>
  <c r="Q1229" i="36" s="1"/>
  <c r="R1229" i="36"/>
  <c r="S1229" i="36"/>
  <c r="T1229" i="36"/>
  <c r="U1229" i="36"/>
  <c r="V1229" i="36"/>
  <c r="W1229" i="36"/>
  <c r="D1230" i="36"/>
  <c r="E1230" i="36"/>
  <c r="G1230" i="36"/>
  <c r="K1230" i="36"/>
  <c r="L1230" i="36"/>
  <c r="P1230" i="36"/>
  <c r="Q1230" i="36" s="1"/>
  <c r="R1230" i="36"/>
  <c r="S1230" i="36"/>
  <c r="T1230" i="36"/>
  <c r="U1230" i="36"/>
  <c r="V1230" i="36"/>
  <c r="W1230" i="36"/>
  <c r="D1231" i="36"/>
  <c r="E1231" i="36"/>
  <c r="G1231" i="36"/>
  <c r="K1231" i="36"/>
  <c r="L1231" i="36"/>
  <c r="P1231" i="36"/>
  <c r="Q1231" i="36" s="1"/>
  <c r="R1231" i="36"/>
  <c r="S1231" i="36"/>
  <c r="T1231" i="36"/>
  <c r="U1231" i="36"/>
  <c r="V1231" i="36"/>
  <c r="W1231" i="36"/>
  <c r="D1232" i="36"/>
  <c r="E1232" i="36"/>
  <c r="G1232" i="36"/>
  <c r="K1232" i="36"/>
  <c r="L1232" i="36"/>
  <c r="P1232" i="36"/>
  <c r="Q1232" i="36" s="1"/>
  <c r="R1232" i="36"/>
  <c r="S1232" i="36"/>
  <c r="T1232" i="36"/>
  <c r="U1232" i="36"/>
  <c r="V1232" i="36"/>
  <c r="W1232" i="36"/>
  <c r="D1233" i="36"/>
  <c r="E1233" i="36"/>
  <c r="G1233" i="36"/>
  <c r="K1233" i="36"/>
  <c r="L1233" i="36"/>
  <c r="P1233" i="36"/>
  <c r="Q1233" i="36" s="1"/>
  <c r="R1233" i="36"/>
  <c r="S1233" i="36"/>
  <c r="T1233" i="36"/>
  <c r="U1233" i="36"/>
  <c r="V1233" i="36"/>
  <c r="W1233" i="36"/>
  <c r="D1234" i="36"/>
  <c r="E1234" i="36"/>
  <c r="G1234" i="36"/>
  <c r="K1234" i="36"/>
  <c r="L1234" i="36"/>
  <c r="P1234" i="36"/>
  <c r="Q1234" i="36" s="1"/>
  <c r="R1234" i="36"/>
  <c r="S1234" i="36"/>
  <c r="T1234" i="36"/>
  <c r="U1234" i="36"/>
  <c r="V1234" i="36"/>
  <c r="W1234" i="36"/>
  <c r="D1235" i="36"/>
  <c r="E1235" i="36"/>
  <c r="G1235" i="36"/>
  <c r="K1235" i="36"/>
  <c r="L1235" i="36"/>
  <c r="P1235" i="36"/>
  <c r="Q1235" i="36" s="1"/>
  <c r="R1235" i="36"/>
  <c r="S1235" i="36"/>
  <c r="T1235" i="36"/>
  <c r="U1235" i="36"/>
  <c r="V1235" i="36"/>
  <c r="W1235" i="36"/>
  <c r="D1236" i="36"/>
  <c r="E1236" i="36"/>
  <c r="G1236" i="36"/>
  <c r="K1236" i="36"/>
  <c r="L1236" i="36"/>
  <c r="P1236" i="36"/>
  <c r="Q1236" i="36" s="1"/>
  <c r="R1236" i="36"/>
  <c r="S1236" i="36"/>
  <c r="T1236" i="36"/>
  <c r="U1236" i="36"/>
  <c r="V1236" i="36"/>
  <c r="W1236" i="36"/>
  <c r="D1237" i="36"/>
  <c r="E1237" i="36"/>
  <c r="G1237" i="36"/>
  <c r="K1237" i="36"/>
  <c r="L1237" i="36"/>
  <c r="P1237" i="36"/>
  <c r="Q1237" i="36" s="1"/>
  <c r="R1237" i="36"/>
  <c r="S1237" i="36"/>
  <c r="T1237" i="36"/>
  <c r="U1237" i="36"/>
  <c r="V1237" i="36"/>
  <c r="W1237" i="36"/>
  <c r="D1238" i="36"/>
  <c r="E1238" i="36"/>
  <c r="G1238" i="36"/>
  <c r="K1238" i="36"/>
  <c r="L1238" i="36"/>
  <c r="P1238" i="36"/>
  <c r="Q1238" i="36" s="1"/>
  <c r="R1238" i="36"/>
  <c r="S1238" i="36"/>
  <c r="T1238" i="36"/>
  <c r="U1238" i="36"/>
  <c r="V1238" i="36"/>
  <c r="W1238" i="36"/>
  <c r="D1239" i="36"/>
  <c r="E1239" i="36"/>
  <c r="G1239" i="36"/>
  <c r="K1239" i="36"/>
  <c r="L1239" i="36"/>
  <c r="P1239" i="36"/>
  <c r="Q1239" i="36" s="1"/>
  <c r="R1239" i="36"/>
  <c r="S1239" i="36"/>
  <c r="T1239" i="36"/>
  <c r="U1239" i="36"/>
  <c r="V1239" i="36"/>
  <c r="W1239" i="36"/>
  <c r="D1240" i="36"/>
  <c r="E1240" i="36"/>
  <c r="G1240" i="36"/>
  <c r="K1240" i="36"/>
  <c r="L1240" i="36"/>
  <c r="P1240" i="36"/>
  <c r="Q1240" i="36" s="1"/>
  <c r="R1240" i="36"/>
  <c r="S1240" i="36"/>
  <c r="T1240" i="36"/>
  <c r="U1240" i="36"/>
  <c r="V1240" i="36"/>
  <c r="W1240" i="36"/>
  <c r="D1241" i="36"/>
  <c r="E1241" i="36"/>
  <c r="G1241" i="36"/>
  <c r="K1241" i="36"/>
  <c r="L1241" i="36"/>
  <c r="P1241" i="36"/>
  <c r="Q1241" i="36" s="1"/>
  <c r="R1241" i="36"/>
  <c r="S1241" i="36"/>
  <c r="T1241" i="36"/>
  <c r="U1241" i="36"/>
  <c r="V1241" i="36"/>
  <c r="W1241" i="36"/>
  <c r="D1242" i="36"/>
  <c r="E1242" i="36"/>
  <c r="G1242" i="36"/>
  <c r="K1242" i="36"/>
  <c r="L1242" i="36"/>
  <c r="P1242" i="36"/>
  <c r="Q1242" i="36" s="1"/>
  <c r="R1242" i="36"/>
  <c r="S1242" i="36"/>
  <c r="T1242" i="36"/>
  <c r="U1242" i="36"/>
  <c r="V1242" i="36"/>
  <c r="W1242" i="36"/>
  <c r="D1243" i="36"/>
  <c r="E1243" i="36"/>
  <c r="G1243" i="36"/>
  <c r="K1243" i="36"/>
  <c r="L1243" i="36"/>
  <c r="P1243" i="36"/>
  <c r="Q1243" i="36" s="1"/>
  <c r="R1243" i="36"/>
  <c r="S1243" i="36"/>
  <c r="T1243" i="36"/>
  <c r="U1243" i="36"/>
  <c r="V1243" i="36"/>
  <c r="W1243" i="36"/>
  <c r="D1244" i="36"/>
  <c r="E1244" i="36"/>
  <c r="G1244" i="36"/>
  <c r="K1244" i="36"/>
  <c r="L1244" i="36"/>
  <c r="P1244" i="36"/>
  <c r="Q1244" i="36" s="1"/>
  <c r="R1244" i="36"/>
  <c r="S1244" i="36"/>
  <c r="T1244" i="36"/>
  <c r="U1244" i="36"/>
  <c r="V1244" i="36"/>
  <c r="W1244" i="36"/>
  <c r="D1245" i="36"/>
  <c r="E1245" i="36"/>
  <c r="G1245" i="36"/>
  <c r="K1245" i="36"/>
  <c r="L1245" i="36"/>
  <c r="P1245" i="36"/>
  <c r="Q1245" i="36" s="1"/>
  <c r="R1245" i="36"/>
  <c r="S1245" i="36"/>
  <c r="T1245" i="36"/>
  <c r="U1245" i="36"/>
  <c r="V1245" i="36"/>
  <c r="W1245" i="36"/>
  <c r="D1246" i="36"/>
  <c r="E1246" i="36"/>
  <c r="G1246" i="36"/>
  <c r="K1246" i="36"/>
  <c r="L1246" i="36"/>
  <c r="P1246" i="36"/>
  <c r="Q1246" i="36" s="1"/>
  <c r="R1246" i="36"/>
  <c r="S1246" i="36"/>
  <c r="T1246" i="36"/>
  <c r="U1246" i="36"/>
  <c r="V1246" i="36"/>
  <c r="W1246" i="36"/>
  <c r="D1247" i="36"/>
  <c r="E1247" i="36"/>
  <c r="G1247" i="36"/>
  <c r="K1247" i="36"/>
  <c r="L1247" i="36"/>
  <c r="P1247" i="36"/>
  <c r="Q1247" i="36" s="1"/>
  <c r="R1247" i="36"/>
  <c r="S1247" i="36"/>
  <c r="T1247" i="36"/>
  <c r="U1247" i="36"/>
  <c r="V1247" i="36"/>
  <c r="W1247" i="36"/>
  <c r="D1248" i="36"/>
  <c r="E1248" i="36"/>
  <c r="G1248" i="36"/>
  <c r="K1248" i="36"/>
  <c r="L1248" i="36"/>
  <c r="P1248" i="36"/>
  <c r="Q1248" i="36" s="1"/>
  <c r="R1248" i="36"/>
  <c r="S1248" i="36"/>
  <c r="T1248" i="36"/>
  <c r="U1248" i="36"/>
  <c r="V1248" i="36"/>
  <c r="W1248" i="36"/>
  <c r="D1249" i="36"/>
  <c r="E1249" i="36"/>
  <c r="G1249" i="36"/>
  <c r="K1249" i="36"/>
  <c r="L1249" i="36"/>
  <c r="P1249" i="36"/>
  <c r="Q1249" i="36" s="1"/>
  <c r="R1249" i="36"/>
  <c r="S1249" i="36"/>
  <c r="T1249" i="36"/>
  <c r="U1249" i="36"/>
  <c r="V1249" i="36"/>
  <c r="W1249" i="36"/>
  <c r="D1250" i="36"/>
  <c r="E1250" i="36"/>
  <c r="G1250" i="36"/>
  <c r="K1250" i="36"/>
  <c r="L1250" i="36"/>
  <c r="P1250" i="36"/>
  <c r="Q1250" i="36" s="1"/>
  <c r="R1250" i="36"/>
  <c r="S1250" i="36"/>
  <c r="T1250" i="36"/>
  <c r="U1250" i="36"/>
  <c r="V1250" i="36"/>
  <c r="W1250" i="36"/>
  <c r="D1251" i="36"/>
  <c r="E1251" i="36"/>
  <c r="G1251" i="36"/>
  <c r="K1251" i="36"/>
  <c r="L1251" i="36"/>
  <c r="P1251" i="36"/>
  <c r="Q1251" i="36" s="1"/>
  <c r="R1251" i="36"/>
  <c r="S1251" i="36"/>
  <c r="T1251" i="36"/>
  <c r="U1251" i="36"/>
  <c r="V1251" i="36"/>
  <c r="W1251" i="36"/>
  <c r="D1252" i="36"/>
  <c r="E1252" i="36"/>
  <c r="G1252" i="36"/>
  <c r="K1252" i="36"/>
  <c r="L1252" i="36"/>
  <c r="P1252" i="36"/>
  <c r="Q1252" i="36" s="1"/>
  <c r="R1252" i="36"/>
  <c r="S1252" i="36"/>
  <c r="T1252" i="36"/>
  <c r="U1252" i="36"/>
  <c r="V1252" i="36"/>
  <c r="W1252" i="36"/>
  <c r="D1253" i="36"/>
  <c r="E1253" i="36"/>
  <c r="G1253" i="36"/>
  <c r="K1253" i="36"/>
  <c r="L1253" i="36"/>
  <c r="P1253" i="36"/>
  <c r="Q1253" i="36" s="1"/>
  <c r="R1253" i="36"/>
  <c r="S1253" i="36"/>
  <c r="T1253" i="36"/>
  <c r="U1253" i="36"/>
  <c r="V1253" i="36"/>
  <c r="W1253" i="36"/>
  <c r="D1254" i="36"/>
  <c r="E1254" i="36"/>
  <c r="G1254" i="36"/>
  <c r="K1254" i="36"/>
  <c r="L1254" i="36"/>
  <c r="P1254" i="36"/>
  <c r="Q1254" i="36" s="1"/>
  <c r="R1254" i="36"/>
  <c r="S1254" i="36"/>
  <c r="T1254" i="36"/>
  <c r="U1254" i="36"/>
  <c r="V1254" i="36"/>
  <c r="W1254" i="36"/>
  <c r="D1255" i="36"/>
  <c r="E1255" i="36"/>
  <c r="G1255" i="36"/>
  <c r="K1255" i="36"/>
  <c r="L1255" i="36"/>
  <c r="P1255" i="36"/>
  <c r="Q1255" i="36" s="1"/>
  <c r="R1255" i="36"/>
  <c r="S1255" i="36"/>
  <c r="T1255" i="36"/>
  <c r="U1255" i="36"/>
  <c r="V1255" i="36"/>
  <c r="W1255" i="36"/>
  <c r="D1256" i="36"/>
  <c r="E1256" i="36"/>
  <c r="G1256" i="36"/>
  <c r="K1256" i="36"/>
  <c r="L1256" i="36"/>
  <c r="P1256" i="36"/>
  <c r="Q1256" i="36" s="1"/>
  <c r="R1256" i="36"/>
  <c r="S1256" i="36"/>
  <c r="T1256" i="36"/>
  <c r="U1256" i="36"/>
  <c r="V1256" i="36"/>
  <c r="W1256" i="36"/>
  <c r="D1257" i="36"/>
  <c r="E1257" i="36"/>
  <c r="G1257" i="36"/>
  <c r="K1257" i="36"/>
  <c r="L1257" i="36"/>
  <c r="P1257" i="36"/>
  <c r="Q1257" i="36" s="1"/>
  <c r="R1257" i="36"/>
  <c r="S1257" i="36"/>
  <c r="T1257" i="36"/>
  <c r="U1257" i="36"/>
  <c r="V1257" i="36"/>
  <c r="W1257" i="36"/>
  <c r="D1258" i="36"/>
  <c r="E1258" i="36"/>
  <c r="G1258" i="36"/>
  <c r="K1258" i="36"/>
  <c r="L1258" i="36"/>
  <c r="P1258" i="36"/>
  <c r="Q1258" i="36" s="1"/>
  <c r="R1258" i="36"/>
  <c r="S1258" i="36"/>
  <c r="T1258" i="36"/>
  <c r="U1258" i="36"/>
  <c r="V1258" i="36"/>
  <c r="W1258" i="36"/>
  <c r="D1259" i="36"/>
  <c r="E1259" i="36"/>
  <c r="G1259" i="36"/>
  <c r="K1259" i="36"/>
  <c r="L1259" i="36"/>
  <c r="P1259" i="36"/>
  <c r="Q1259" i="36" s="1"/>
  <c r="R1259" i="36"/>
  <c r="S1259" i="36"/>
  <c r="T1259" i="36"/>
  <c r="U1259" i="36"/>
  <c r="V1259" i="36"/>
  <c r="W1259" i="36"/>
  <c r="D1260" i="36"/>
  <c r="E1260" i="36"/>
  <c r="G1260" i="36"/>
  <c r="K1260" i="36"/>
  <c r="L1260" i="36"/>
  <c r="P1260" i="36"/>
  <c r="Q1260" i="36" s="1"/>
  <c r="R1260" i="36"/>
  <c r="S1260" i="36"/>
  <c r="T1260" i="36"/>
  <c r="U1260" i="36"/>
  <c r="V1260" i="36"/>
  <c r="W1260" i="36"/>
  <c r="D1261" i="36"/>
  <c r="E1261" i="36"/>
  <c r="G1261" i="36"/>
  <c r="K1261" i="36"/>
  <c r="L1261" i="36"/>
  <c r="P1261" i="36"/>
  <c r="Q1261" i="36" s="1"/>
  <c r="R1261" i="36"/>
  <c r="S1261" i="36"/>
  <c r="T1261" i="36"/>
  <c r="U1261" i="36"/>
  <c r="V1261" i="36"/>
  <c r="W1261" i="36"/>
  <c r="D1262" i="36"/>
  <c r="E1262" i="36"/>
  <c r="G1262" i="36"/>
  <c r="K1262" i="36"/>
  <c r="L1262" i="36"/>
  <c r="P1262" i="36"/>
  <c r="Q1262" i="36" s="1"/>
  <c r="R1262" i="36"/>
  <c r="S1262" i="36"/>
  <c r="T1262" i="36"/>
  <c r="U1262" i="36"/>
  <c r="V1262" i="36"/>
  <c r="W1262" i="36"/>
  <c r="D1263" i="36"/>
  <c r="E1263" i="36"/>
  <c r="G1263" i="36"/>
  <c r="K1263" i="36"/>
  <c r="L1263" i="36"/>
  <c r="P1263" i="36"/>
  <c r="Q1263" i="36" s="1"/>
  <c r="R1263" i="36"/>
  <c r="S1263" i="36"/>
  <c r="T1263" i="36"/>
  <c r="U1263" i="36"/>
  <c r="V1263" i="36"/>
  <c r="W1263" i="36"/>
  <c r="D1264" i="36"/>
  <c r="E1264" i="36"/>
  <c r="G1264" i="36"/>
  <c r="K1264" i="36"/>
  <c r="L1264" i="36"/>
  <c r="P1264" i="36"/>
  <c r="Q1264" i="36" s="1"/>
  <c r="R1264" i="36"/>
  <c r="S1264" i="36"/>
  <c r="T1264" i="36"/>
  <c r="U1264" i="36"/>
  <c r="V1264" i="36"/>
  <c r="W1264" i="36"/>
  <c r="D1265" i="36"/>
  <c r="E1265" i="36"/>
  <c r="G1265" i="36"/>
  <c r="K1265" i="36"/>
  <c r="L1265" i="36"/>
  <c r="P1265" i="36"/>
  <c r="Q1265" i="36" s="1"/>
  <c r="R1265" i="36"/>
  <c r="S1265" i="36"/>
  <c r="T1265" i="36"/>
  <c r="U1265" i="36"/>
  <c r="V1265" i="36"/>
  <c r="W1265" i="36"/>
  <c r="D1266" i="36"/>
  <c r="E1266" i="36"/>
  <c r="G1266" i="36"/>
  <c r="K1266" i="36"/>
  <c r="L1266" i="36"/>
  <c r="P1266" i="36"/>
  <c r="Q1266" i="36" s="1"/>
  <c r="R1266" i="36"/>
  <c r="S1266" i="36"/>
  <c r="T1266" i="36"/>
  <c r="U1266" i="36"/>
  <c r="V1266" i="36"/>
  <c r="W1266" i="36"/>
  <c r="D1267" i="36"/>
  <c r="E1267" i="36"/>
  <c r="G1267" i="36"/>
  <c r="K1267" i="36"/>
  <c r="L1267" i="36"/>
  <c r="P1267" i="36"/>
  <c r="Q1267" i="36" s="1"/>
  <c r="R1267" i="36"/>
  <c r="S1267" i="36"/>
  <c r="T1267" i="36"/>
  <c r="U1267" i="36"/>
  <c r="V1267" i="36"/>
  <c r="W1267" i="36"/>
  <c r="D1268" i="36"/>
  <c r="E1268" i="36"/>
  <c r="G1268" i="36"/>
  <c r="K1268" i="36"/>
  <c r="L1268" i="36"/>
  <c r="P1268" i="36"/>
  <c r="Q1268" i="36" s="1"/>
  <c r="R1268" i="36"/>
  <c r="S1268" i="36"/>
  <c r="T1268" i="36"/>
  <c r="U1268" i="36"/>
  <c r="V1268" i="36"/>
  <c r="W1268" i="36"/>
  <c r="D1269" i="36"/>
  <c r="E1269" i="36"/>
  <c r="G1269" i="36"/>
  <c r="K1269" i="36"/>
  <c r="L1269" i="36"/>
  <c r="P1269" i="36"/>
  <c r="Q1269" i="36" s="1"/>
  <c r="R1269" i="36"/>
  <c r="S1269" i="36"/>
  <c r="T1269" i="36"/>
  <c r="U1269" i="36"/>
  <c r="V1269" i="36"/>
  <c r="W1269" i="36"/>
  <c r="D1270" i="36"/>
  <c r="E1270" i="36"/>
  <c r="G1270" i="36"/>
  <c r="K1270" i="36"/>
  <c r="L1270" i="36"/>
  <c r="P1270" i="36"/>
  <c r="Q1270" i="36" s="1"/>
  <c r="R1270" i="36"/>
  <c r="S1270" i="36"/>
  <c r="T1270" i="36"/>
  <c r="U1270" i="36"/>
  <c r="V1270" i="36"/>
  <c r="W1270" i="36"/>
  <c r="D1271" i="36"/>
  <c r="E1271" i="36"/>
  <c r="G1271" i="36"/>
  <c r="K1271" i="36"/>
  <c r="L1271" i="36"/>
  <c r="P1271" i="36"/>
  <c r="Q1271" i="36" s="1"/>
  <c r="R1271" i="36"/>
  <c r="S1271" i="36"/>
  <c r="T1271" i="36"/>
  <c r="U1271" i="36"/>
  <c r="V1271" i="36"/>
  <c r="W1271" i="36"/>
  <c r="D1272" i="36"/>
  <c r="E1272" i="36"/>
  <c r="G1272" i="36"/>
  <c r="K1272" i="36"/>
  <c r="L1272" i="36"/>
  <c r="P1272" i="36"/>
  <c r="Q1272" i="36" s="1"/>
  <c r="R1272" i="36"/>
  <c r="S1272" i="36"/>
  <c r="T1272" i="36"/>
  <c r="U1272" i="36"/>
  <c r="V1272" i="36"/>
  <c r="W1272" i="36"/>
  <c r="D1273" i="36"/>
  <c r="E1273" i="36"/>
  <c r="G1273" i="36"/>
  <c r="K1273" i="36"/>
  <c r="L1273" i="36"/>
  <c r="P1273" i="36"/>
  <c r="Q1273" i="36" s="1"/>
  <c r="R1273" i="36"/>
  <c r="S1273" i="36"/>
  <c r="T1273" i="36"/>
  <c r="U1273" i="36"/>
  <c r="V1273" i="36"/>
  <c r="W1273" i="36"/>
  <c r="D1274" i="36"/>
  <c r="E1274" i="36"/>
  <c r="G1274" i="36"/>
  <c r="K1274" i="36"/>
  <c r="L1274" i="36"/>
  <c r="P1274" i="36"/>
  <c r="Q1274" i="36" s="1"/>
  <c r="R1274" i="36"/>
  <c r="S1274" i="36"/>
  <c r="T1274" i="36"/>
  <c r="U1274" i="36"/>
  <c r="V1274" i="36"/>
  <c r="W1274" i="36"/>
  <c r="D1275" i="36"/>
  <c r="E1275" i="36"/>
  <c r="G1275" i="36"/>
  <c r="K1275" i="36"/>
  <c r="L1275" i="36"/>
  <c r="P1275" i="36"/>
  <c r="Q1275" i="36" s="1"/>
  <c r="R1275" i="36"/>
  <c r="S1275" i="36"/>
  <c r="T1275" i="36"/>
  <c r="U1275" i="36"/>
  <c r="V1275" i="36"/>
  <c r="W1275" i="36"/>
  <c r="D1276" i="36"/>
  <c r="E1276" i="36"/>
  <c r="G1276" i="36"/>
  <c r="K1276" i="36"/>
  <c r="L1276" i="36"/>
  <c r="P1276" i="36"/>
  <c r="Q1276" i="36" s="1"/>
  <c r="R1276" i="36"/>
  <c r="S1276" i="36"/>
  <c r="T1276" i="36"/>
  <c r="U1276" i="36"/>
  <c r="V1276" i="36"/>
  <c r="W1276" i="36"/>
  <c r="D1277" i="36"/>
  <c r="E1277" i="36"/>
  <c r="G1277" i="36"/>
  <c r="K1277" i="36"/>
  <c r="L1277" i="36"/>
  <c r="P1277" i="36"/>
  <c r="Q1277" i="36" s="1"/>
  <c r="R1277" i="36"/>
  <c r="S1277" i="36"/>
  <c r="T1277" i="36"/>
  <c r="U1277" i="36"/>
  <c r="V1277" i="36"/>
  <c r="W1277" i="36"/>
  <c r="D1278" i="36"/>
  <c r="E1278" i="36"/>
  <c r="G1278" i="36"/>
  <c r="K1278" i="36"/>
  <c r="L1278" i="36"/>
  <c r="P1278" i="36"/>
  <c r="Q1278" i="36" s="1"/>
  <c r="R1278" i="36"/>
  <c r="S1278" i="36"/>
  <c r="T1278" i="36"/>
  <c r="U1278" i="36"/>
  <c r="V1278" i="36"/>
  <c r="W1278" i="36"/>
  <c r="D1279" i="36"/>
  <c r="E1279" i="36"/>
  <c r="G1279" i="36"/>
  <c r="K1279" i="36"/>
  <c r="L1279" i="36"/>
  <c r="P1279" i="36"/>
  <c r="Q1279" i="36" s="1"/>
  <c r="R1279" i="36"/>
  <c r="S1279" i="36"/>
  <c r="T1279" i="36"/>
  <c r="U1279" i="36"/>
  <c r="V1279" i="36"/>
  <c r="W1279" i="36"/>
  <c r="D1280" i="36"/>
  <c r="E1280" i="36"/>
  <c r="G1280" i="36"/>
  <c r="K1280" i="36"/>
  <c r="L1280" i="36"/>
  <c r="P1280" i="36"/>
  <c r="Q1280" i="36" s="1"/>
  <c r="R1280" i="36"/>
  <c r="S1280" i="36"/>
  <c r="T1280" i="36"/>
  <c r="U1280" i="36"/>
  <c r="V1280" i="36"/>
  <c r="W1280" i="36"/>
  <c r="D1281" i="36"/>
  <c r="E1281" i="36"/>
  <c r="G1281" i="36"/>
  <c r="K1281" i="36"/>
  <c r="L1281" i="36"/>
  <c r="P1281" i="36"/>
  <c r="Q1281" i="36" s="1"/>
  <c r="R1281" i="36"/>
  <c r="S1281" i="36"/>
  <c r="T1281" i="36"/>
  <c r="U1281" i="36"/>
  <c r="V1281" i="36"/>
  <c r="W1281" i="36"/>
  <c r="D1282" i="36"/>
  <c r="E1282" i="36"/>
  <c r="G1282" i="36"/>
  <c r="K1282" i="36"/>
  <c r="L1282" i="36"/>
  <c r="P1282" i="36"/>
  <c r="Q1282" i="36" s="1"/>
  <c r="R1282" i="36"/>
  <c r="S1282" i="36"/>
  <c r="T1282" i="36"/>
  <c r="U1282" i="36"/>
  <c r="V1282" i="36"/>
  <c r="W1282" i="36"/>
  <c r="D1283" i="36"/>
  <c r="E1283" i="36"/>
  <c r="G1283" i="36"/>
  <c r="K1283" i="36"/>
  <c r="L1283" i="36"/>
  <c r="P1283" i="36"/>
  <c r="Q1283" i="36" s="1"/>
  <c r="R1283" i="36"/>
  <c r="S1283" i="36"/>
  <c r="T1283" i="36"/>
  <c r="U1283" i="36"/>
  <c r="V1283" i="36"/>
  <c r="W1283" i="36"/>
  <c r="D1284" i="36"/>
  <c r="E1284" i="36"/>
  <c r="G1284" i="36"/>
  <c r="K1284" i="36"/>
  <c r="L1284" i="36"/>
  <c r="P1284" i="36"/>
  <c r="Q1284" i="36" s="1"/>
  <c r="R1284" i="36"/>
  <c r="S1284" i="36"/>
  <c r="T1284" i="36"/>
  <c r="U1284" i="36"/>
  <c r="V1284" i="36"/>
  <c r="W1284" i="36"/>
  <c r="D1285" i="36"/>
  <c r="E1285" i="36"/>
  <c r="G1285" i="36"/>
  <c r="K1285" i="36"/>
  <c r="L1285" i="36"/>
  <c r="P1285" i="36"/>
  <c r="Q1285" i="36" s="1"/>
  <c r="R1285" i="36"/>
  <c r="S1285" i="36"/>
  <c r="T1285" i="36"/>
  <c r="U1285" i="36"/>
  <c r="V1285" i="36"/>
  <c r="W1285" i="36"/>
  <c r="D1286" i="36"/>
  <c r="E1286" i="36"/>
  <c r="G1286" i="36"/>
  <c r="K1286" i="36"/>
  <c r="L1286" i="36"/>
  <c r="P1286" i="36"/>
  <c r="Q1286" i="36" s="1"/>
  <c r="R1286" i="36"/>
  <c r="S1286" i="36"/>
  <c r="T1286" i="36"/>
  <c r="U1286" i="36"/>
  <c r="V1286" i="36"/>
  <c r="W1286" i="36"/>
  <c r="D1287" i="36"/>
  <c r="E1287" i="36"/>
  <c r="G1287" i="36"/>
  <c r="K1287" i="36"/>
  <c r="L1287" i="36"/>
  <c r="P1287" i="36"/>
  <c r="Q1287" i="36" s="1"/>
  <c r="R1287" i="36"/>
  <c r="S1287" i="36"/>
  <c r="T1287" i="36"/>
  <c r="U1287" i="36"/>
  <c r="V1287" i="36"/>
  <c r="W1287" i="36"/>
  <c r="D1288" i="36"/>
  <c r="E1288" i="36"/>
  <c r="G1288" i="36"/>
  <c r="K1288" i="36"/>
  <c r="L1288" i="36"/>
  <c r="P1288" i="36"/>
  <c r="Q1288" i="36" s="1"/>
  <c r="R1288" i="36"/>
  <c r="S1288" i="36"/>
  <c r="T1288" i="36"/>
  <c r="U1288" i="36"/>
  <c r="V1288" i="36"/>
  <c r="W1288" i="36"/>
  <c r="D1289" i="36"/>
  <c r="E1289" i="36"/>
  <c r="G1289" i="36"/>
  <c r="K1289" i="36"/>
  <c r="L1289" i="36"/>
  <c r="P1289" i="36"/>
  <c r="Q1289" i="36" s="1"/>
  <c r="R1289" i="36"/>
  <c r="S1289" i="36"/>
  <c r="T1289" i="36"/>
  <c r="U1289" i="36"/>
  <c r="V1289" i="36"/>
  <c r="W1289" i="36"/>
  <c r="D1290" i="36"/>
  <c r="E1290" i="36"/>
  <c r="G1290" i="36"/>
  <c r="K1290" i="36"/>
  <c r="L1290" i="36"/>
  <c r="P1290" i="36"/>
  <c r="Q1290" i="36" s="1"/>
  <c r="R1290" i="36"/>
  <c r="S1290" i="36"/>
  <c r="T1290" i="36"/>
  <c r="U1290" i="36"/>
  <c r="V1290" i="36"/>
  <c r="W1290" i="36"/>
  <c r="D1291" i="36"/>
  <c r="E1291" i="36"/>
  <c r="G1291" i="36"/>
  <c r="K1291" i="36"/>
  <c r="L1291" i="36"/>
  <c r="P1291" i="36"/>
  <c r="Q1291" i="36" s="1"/>
  <c r="R1291" i="36"/>
  <c r="S1291" i="36"/>
  <c r="T1291" i="36"/>
  <c r="U1291" i="36"/>
  <c r="V1291" i="36"/>
  <c r="W1291" i="36"/>
  <c r="D1292" i="36"/>
  <c r="E1292" i="36"/>
  <c r="G1292" i="36"/>
  <c r="K1292" i="36"/>
  <c r="L1292" i="36"/>
  <c r="P1292" i="36"/>
  <c r="Q1292" i="36" s="1"/>
  <c r="R1292" i="36"/>
  <c r="S1292" i="36"/>
  <c r="T1292" i="36"/>
  <c r="U1292" i="36"/>
  <c r="V1292" i="36"/>
  <c r="W1292" i="36"/>
  <c r="D1293" i="36"/>
  <c r="E1293" i="36"/>
  <c r="G1293" i="36"/>
  <c r="K1293" i="36"/>
  <c r="L1293" i="36"/>
  <c r="P1293" i="36"/>
  <c r="Q1293" i="36" s="1"/>
  <c r="R1293" i="36"/>
  <c r="S1293" i="36"/>
  <c r="T1293" i="36"/>
  <c r="U1293" i="36"/>
  <c r="V1293" i="36"/>
  <c r="W1293" i="36"/>
  <c r="D1294" i="36"/>
  <c r="E1294" i="36"/>
  <c r="G1294" i="36"/>
  <c r="K1294" i="36"/>
  <c r="L1294" i="36"/>
  <c r="P1294" i="36"/>
  <c r="Q1294" i="36" s="1"/>
  <c r="R1294" i="36"/>
  <c r="S1294" i="36"/>
  <c r="T1294" i="36"/>
  <c r="U1294" i="36"/>
  <c r="V1294" i="36"/>
  <c r="W1294" i="36"/>
  <c r="D1295" i="36"/>
  <c r="E1295" i="36"/>
  <c r="G1295" i="36"/>
  <c r="K1295" i="36"/>
  <c r="L1295" i="36"/>
  <c r="P1295" i="36"/>
  <c r="Q1295" i="36" s="1"/>
  <c r="R1295" i="36"/>
  <c r="S1295" i="36"/>
  <c r="T1295" i="36"/>
  <c r="U1295" i="36"/>
  <c r="V1295" i="36"/>
  <c r="W1295" i="36"/>
  <c r="D1296" i="36"/>
  <c r="E1296" i="36"/>
  <c r="G1296" i="36"/>
  <c r="K1296" i="36"/>
  <c r="L1296" i="36"/>
  <c r="P1296" i="36"/>
  <c r="Q1296" i="36" s="1"/>
  <c r="R1296" i="36"/>
  <c r="S1296" i="36"/>
  <c r="T1296" i="36"/>
  <c r="U1296" i="36"/>
  <c r="V1296" i="36"/>
  <c r="W1296" i="36"/>
  <c r="D1297" i="36"/>
  <c r="E1297" i="36"/>
  <c r="G1297" i="36"/>
  <c r="K1297" i="36"/>
  <c r="L1297" i="36"/>
  <c r="P1297" i="36"/>
  <c r="Q1297" i="36" s="1"/>
  <c r="R1297" i="36"/>
  <c r="S1297" i="36"/>
  <c r="T1297" i="36"/>
  <c r="U1297" i="36"/>
  <c r="V1297" i="36"/>
  <c r="W1297" i="36"/>
  <c r="D1298" i="36"/>
  <c r="E1298" i="36"/>
  <c r="G1298" i="36"/>
  <c r="K1298" i="36"/>
  <c r="L1298" i="36"/>
  <c r="P1298" i="36"/>
  <c r="Q1298" i="36" s="1"/>
  <c r="R1298" i="36"/>
  <c r="S1298" i="36"/>
  <c r="T1298" i="36"/>
  <c r="U1298" i="36"/>
  <c r="V1298" i="36"/>
  <c r="W1298" i="36"/>
  <c r="D1299" i="36"/>
  <c r="E1299" i="36"/>
  <c r="G1299" i="36"/>
  <c r="K1299" i="36"/>
  <c r="L1299" i="36"/>
  <c r="P1299" i="36"/>
  <c r="Q1299" i="36" s="1"/>
  <c r="R1299" i="36"/>
  <c r="S1299" i="36"/>
  <c r="T1299" i="36"/>
  <c r="U1299" i="36"/>
  <c r="V1299" i="36"/>
  <c r="W1299" i="36"/>
  <c r="D1300" i="36"/>
  <c r="E1300" i="36"/>
  <c r="G1300" i="36"/>
  <c r="K1300" i="36"/>
  <c r="L1300" i="36"/>
  <c r="P1300" i="36"/>
  <c r="Q1300" i="36" s="1"/>
  <c r="R1300" i="36"/>
  <c r="S1300" i="36"/>
  <c r="T1300" i="36"/>
  <c r="U1300" i="36"/>
  <c r="V1300" i="36"/>
  <c r="W1300" i="36"/>
  <c r="D1301" i="36"/>
  <c r="E1301" i="36"/>
  <c r="G1301" i="36"/>
  <c r="K1301" i="36"/>
  <c r="L1301" i="36"/>
  <c r="P1301" i="36"/>
  <c r="Q1301" i="36" s="1"/>
  <c r="R1301" i="36"/>
  <c r="S1301" i="36"/>
  <c r="T1301" i="36"/>
  <c r="U1301" i="36"/>
  <c r="V1301" i="36"/>
  <c r="W1301" i="36"/>
  <c r="D1302" i="36"/>
  <c r="E1302" i="36"/>
  <c r="G1302" i="36"/>
  <c r="K1302" i="36"/>
  <c r="L1302" i="36"/>
  <c r="P1302" i="36"/>
  <c r="Q1302" i="36" s="1"/>
  <c r="R1302" i="36"/>
  <c r="S1302" i="36"/>
  <c r="T1302" i="36"/>
  <c r="U1302" i="36"/>
  <c r="V1302" i="36"/>
  <c r="W1302" i="36"/>
  <c r="D1303" i="36"/>
  <c r="E1303" i="36"/>
  <c r="G1303" i="36"/>
  <c r="K1303" i="36"/>
  <c r="L1303" i="36"/>
  <c r="P1303" i="36"/>
  <c r="Q1303" i="36" s="1"/>
  <c r="R1303" i="36"/>
  <c r="S1303" i="36"/>
  <c r="T1303" i="36"/>
  <c r="U1303" i="36"/>
  <c r="V1303" i="36"/>
  <c r="W1303" i="36"/>
  <c r="D1304" i="36"/>
  <c r="E1304" i="36"/>
  <c r="G1304" i="36"/>
  <c r="K1304" i="36"/>
  <c r="L1304" i="36"/>
  <c r="P1304" i="36"/>
  <c r="Q1304" i="36" s="1"/>
  <c r="R1304" i="36"/>
  <c r="S1304" i="36"/>
  <c r="T1304" i="36"/>
  <c r="U1304" i="36"/>
  <c r="V1304" i="36"/>
  <c r="W1304" i="36"/>
  <c r="D1305" i="36"/>
  <c r="E1305" i="36"/>
  <c r="G1305" i="36"/>
  <c r="K1305" i="36"/>
  <c r="L1305" i="36"/>
  <c r="P1305" i="36"/>
  <c r="Q1305" i="36" s="1"/>
  <c r="R1305" i="36"/>
  <c r="S1305" i="36"/>
  <c r="T1305" i="36"/>
  <c r="U1305" i="36"/>
  <c r="V1305" i="36"/>
  <c r="W1305" i="36"/>
  <c r="D1306" i="36"/>
  <c r="E1306" i="36"/>
  <c r="G1306" i="36"/>
  <c r="K1306" i="36"/>
  <c r="L1306" i="36"/>
  <c r="P1306" i="36"/>
  <c r="Q1306" i="36" s="1"/>
  <c r="R1306" i="36"/>
  <c r="S1306" i="36"/>
  <c r="T1306" i="36"/>
  <c r="U1306" i="36"/>
  <c r="V1306" i="36"/>
  <c r="W1306" i="36"/>
  <c r="D1307" i="36"/>
  <c r="E1307" i="36"/>
  <c r="G1307" i="36"/>
  <c r="K1307" i="36"/>
  <c r="L1307" i="36"/>
  <c r="P1307" i="36"/>
  <c r="Q1307" i="36" s="1"/>
  <c r="R1307" i="36"/>
  <c r="S1307" i="36"/>
  <c r="T1307" i="36"/>
  <c r="U1307" i="36"/>
  <c r="V1307" i="36"/>
  <c r="W1307" i="36"/>
  <c r="D1308" i="36"/>
  <c r="E1308" i="36"/>
  <c r="G1308" i="36"/>
  <c r="K1308" i="36"/>
  <c r="L1308" i="36"/>
  <c r="P1308" i="36"/>
  <c r="Q1308" i="36" s="1"/>
  <c r="R1308" i="36"/>
  <c r="S1308" i="36"/>
  <c r="T1308" i="36"/>
  <c r="U1308" i="36"/>
  <c r="V1308" i="36"/>
  <c r="W1308" i="36"/>
  <c r="D1309" i="36"/>
  <c r="E1309" i="36"/>
  <c r="G1309" i="36"/>
  <c r="K1309" i="36"/>
  <c r="L1309" i="36"/>
  <c r="P1309" i="36"/>
  <c r="Q1309" i="36" s="1"/>
  <c r="R1309" i="36"/>
  <c r="S1309" i="36"/>
  <c r="T1309" i="36"/>
  <c r="U1309" i="36"/>
  <c r="V1309" i="36"/>
  <c r="W1309" i="36"/>
  <c r="D1310" i="36"/>
  <c r="E1310" i="36"/>
  <c r="G1310" i="36"/>
  <c r="K1310" i="36"/>
  <c r="L1310" i="36"/>
  <c r="P1310" i="36"/>
  <c r="Q1310" i="36" s="1"/>
  <c r="R1310" i="36"/>
  <c r="S1310" i="36"/>
  <c r="T1310" i="36"/>
  <c r="U1310" i="36"/>
  <c r="V1310" i="36"/>
  <c r="W1310" i="36"/>
  <c r="D1311" i="36"/>
  <c r="E1311" i="36"/>
  <c r="G1311" i="36"/>
  <c r="K1311" i="36"/>
  <c r="L1311" i="36"/>
  <c r="P1311" i="36"/>
  <c r="Q1311" i="36" s="1"/>
  <c r="R1311" i="36"/>
  <c r="S1311" i="36"/>
  <c r="T1311" i="36"/>
  <c r="U1311" i="36"/>
  <c r="V1311" i="36"/>
  <c r="W1311" i="36"/>
  <c r="D1312" i="36"/>
  <c r="E1312" i="36"/>
  <c r="G1312" i="36"/>
  <c r="K1312" i="36"/>
  <c r="L1312" i="36"/>
  <c r="P1312" i="36"/>
  <c r="Q1312" i="36" s="1"/>
  <c r="R1312" i="36"/>
  <c r="S1312" i="36"/>
  <c r="T1312" i="36"/>
  <c r="U1312" i="36"/>
  <c r="V1312" i="36"/>
  <c r="W1312" i="36"/>
  <c r="D1313" i="36"/>
  <c r="E1313" i="36"/>
  <c r="G1313" i="36"/>
  <c r="K1313" i="36"/>
  <c r="L1313" i="36"/>
  <c r="P1313" i="36"/>
  <c r="Q1313" i="36" s="1"/>
  <c r="R1313" i="36"/>
  <c r="S1313" i="36"/>
  <c r="T1313" i="36"/>
  <c r="U1313" i="36"/>
  <c r="V1313" i="36"/>
  <c r="W1313" i="36"/>
  <c r="D1314" i="36"/>
  <c r="E1314" i="36"/>
  <c r="G1314" i="36"/>
  <c r="K1314" i="36"/>
  <c r="L1314" i="36"/>
  <c r="P1314" i="36"/>
  <c r="Q1314" i="36" s="1"/>
  <c r="R1314" i="36"/>
  <c r="S1314" i="36"/>
  <c r="T1314" i="36"/>
  <c r="U1314" i="36"/>
  <c r="V1314" i="36"/>
  <c r="W1314" i="36"/>
  <c r="D1315" i="36"/>
  <c r="E1315" i="36"/>
  <c r="G1315" i="36"/>
  <c r="K1315" i="36"/>
  <c r="L1315" i="36"/>
  <c r="P1315" i="36"/>
  <c r="Q1315" i="36" s="1"/>
  <c r="R1315" i="36"/>
  <c r="S1315" i="36"/>
  <c r="T1315" i="36"/>
  <c r="U1315" i="36"/>
  <c r="V1315" i="36"/>
  <c r="W1315" i="36"/>
  <c r="D1316" i="36"/>
  <c r="E1316" i="36"/>
  <c r="G1316" i="36"/>
  <c r="K1316" i="36"/>
  <c r="L1316" i="36"/>
  <c r="P1316" i="36"/>
  <c r="Q1316" i="36" s="1"/>
  <c r="R1316" i="36"/>
  <c r="S1316" i="36"/>
  <c r="T1316" i="36"/>
  <c r="U1316" i="36"/>
  <c r="V1316" i="36"/>
  <c r="W1316" i="36"/>
  <c r="D1317" i="36"/>
  <c r="E1317" i="36"/>
  <c r="G1317" i="36"/>
  <c r="K1317" i="36"/>
  <c r="L1317" i="36"/>
  <c r="P1317" i="36"/>
  <c r="Q1317" i="36" s="1"/>
  <c r="R1317" i="36"/>
  <c r="S1317" i="36"/>
  <c r="T1317" i="36"/>
  <c r="U1317" i="36"/>
  <c r="V1317" i="36"/>
  <c r="W1317" i="36"/>
  <c r="D1318" i="36"/>
  <c r="E1318" i="36"/>
  <c r="G1318" i="36"/>
  <c r="K1318" i="36"/>
  <c r="L1318" i="36"/>
  <c r="P1318" i="36"/>
  <c r="Q1318" i="36" s="1"/>
  <c r="R1318" i="36"/>
  <c r="S1318" i="36"/>
  <c r="T1318" i="36"/>
  <c r="U1318" i="36"/>
  <c r="V1318" i="36"/>
  <c r="W1318" i="36"/>
  <c r="D1319" i="36"/>
  <c r="E1319" i="36"/>
  <c r="G1319" i="36"/>
  <c r="K1319" i="36"/>
  <c r="L1319" i="36"/>
  <c r="P1319" i="36"/>
  <c r="Q1319" i="36" s="1"/>
  <c r="R1319" i="36"/>
  <c r="S1319" i="36"/>
  <c r="T1319" i="36"/>
  <c r="U1319" i="36"/>
  <c r="V1319" i="36"/>
  <c r="W1319" i="36"/>
  <c r="D1320" i="36"/>
  <c r="E1320" i="36"/>
  <c r="G1320" i="36"/>
  <c r="K1320" i="36"/>
  <c r="L1320" i="36"/>
  <c r="P1320" i="36"/>
  <c r="Q1320" i="36" s="1"/>
  <c r="R1320" i="36"/>
  <c r="S1320" i="36"/>
  <c r="T1320" i="36"/>
  <c r="U1320" i="36"/>
  <c r="V1320" i="36"/>
  <c r="W1320" i="36"/>
  <c r="D1321" i="36"/>
  <c r="E1321" i="36"/>
  <c r="G1321" i="36"/>
  <c r="K1321" i="36"/>
  <c r="L1321" i="36"/>
  <c r="P1321" i="36"/>
  <c r="Q1321" i="36" s="1"/>
  <c r="R1321" i="36"/>
  <c r="S1321" i="36"/>
  <c r="T1321" i="36"/>
  <c r="U1321" i="36"/>
  <c r="V1321" i="36"/>
  <c r="W1321" i="36"/>
  <c r="D1322" i="36"/>
  <c r="E1322" i="36"/>
  <c r="G1322" i="36"/>
  <c r="K1322" i="36"/>
  <c r="L1322" i="36"/>
  <c r="P1322" i="36"/>
  <c r="Q1322" i="36" s="1"/>
  <c r="R1322" i="36"/>
  <c r="S1322" i="36"/>
  <c r="T1322" i="36"/>
  <c r="U1322" i="36"/>
  <c r="V1322" i="36"/>
  <c r="W1322" i="36"/>
  <c r="D1323" i="36"/>
  <c r="E1323" i="36"/>
  <c r="G1323" i="36"/>
  <c r="K1323" i="36"/>
  <c r="L1323" i="36"/>
  <c r="P1323" i="36"/>
  <c r="Q1323" i="36" s="1"/>
  <c r="R1323" i="36"/>
  <c r="S1323" i="36"/>
  <c r="T1323" i="36"/>
  <c r="U1323" i="36"/>
  <c r="V1323" i="36"/>
  <c r="W1323" i="36"/>
  <c r="D1324" i="36"/>
  <c r="E1324" i="36"/>
  <c r="G1324" i="36"/>
  <c r="K1324" i="36"/>
  <c r="L1324" i="36"/>
  <c r="P1324" i="36"/>
  <c r="Q1324" i="36" s="1"/>
  <c r="R1324" i="36"/>
  <c r="S1324" i="36"/>
  <c r="T1324" i="36"/>
  <c r="U1324" i="36"/>
  <c r="V1324" i="36"/>
  <c r="W1324" i="36"/>
  <c r="D1325" i="36"/>
  <c r="E1325" i="36"/>
  <c r="G1325" i="36"/>
  <c r="K1325" i="36"/>
  <c r="L1325" i="36"/>
  <c r="P1325" i="36"/>
  <c r="Q1325" i="36" s="1"/>
  <c r="R1325" i="36"/>
  <c r="S1325" i="36"/>
  <c r="T1325" i="36"/>
  <c r="U1325" i="36"/>
  <c r="V1325" i="36"/>
  <c r="W1325" i="36"/>
  <c r="D1326" i="36"/>
  <c r="E1326" i="36"/>
  <c r="G1326" i="36"/>
  <c r="K1326" i="36"/>
  <c r="L1326" i="36"/>
  <c r="P1326" i="36"/>
  <c r="Q1326" i="36" s="1"/>
  <c r="R1326" i="36"/>
  <c r="S1326" i="36"/>
  <c r="T1326" i="36"/>
  <c r="U1326" i="36"/>
  <c r="V1326" i="36"/>
  <c r="W1326" i="36"/>
  <c r="D1327" i="36"/>
  <c r="E1327" i="36"/>
  <c r="G1327" i="36"/>
  <c r="K1327" i="36"/>
  <c r="L1327" i="36"/>
  <c r="P1327" i="36"/>
  <c r="Q1327" i="36" s="1"/>
  <c r="R1327" i="36"/>
  <c r="S1327" i="36"/>
  <c r="T1327" i="36"/>
  <c r="U1327" i="36"/>
  <c r="V1327" i="36"/>
  <c r="W1327" i="36"/>
  <c r="D1328" i="36"/>
  <c r="E1328" i="36"/>
  <c r="G1328" i="36"/>
  <c r="K1328" i="36"/>
  <c r="L1328" i="36"/>
  <c r="P1328" i="36"/>
  <c r="Q1328" i="36" s="1"/>
  <c r="R1328" i="36"/>
  <c r="S1328" i="36"/>
  <c r="T1328" i="36"/>
  <c r="U1328" i="36"/>
  <c r="V1328" i="36"/>
  <c r="W1328" i="36"/>
  <c r="D1329" i="36"/>
  <c r="E1329" i="36"/>
  <c r="G1329" i="36"/>
  <c r="K1329" i="36"/>
  <c r="L1329" i="36"/>
  <c r="P1329" i="36"/>
  <c r="Q1329" i="36" s="1"/>
  <c r="R1329" i="36"/>
  <c r="S1329" i="36"/>
  <c r="T1329" i="36"/>
  <c r="U1329" i="36"/>
  <c r="V1329" i="36"/>
  <c r="W1329" i="36"/>
  <c r="D1330" i="36"/>
  <c r="E1330" i="36"/>
  <c r="G1330" i="36"/>
  <c r="K1330" i="36"/>
  <c r="L1330" i="36"/>
  <c r="P1330" i="36"/>
  <c r="Q1330" i="36" s="1"/>
  <c r="R1330" i="36"/>
  <c r="S1330" i="36"/>
  <c r="T1330" i="36"/>
  <c r="U1330" i="36"/>
  <c r="V1330" i="36"/>
  <c r="W1330" i="36"/>
  <c r="D1331" i="36"/>
  <c r="E1331" i="36"/>
  <c r="G1331" i="36"/>
  <c r="K1331" i="36"/>
  <c r="L1331" i="36"/>
  <c r="P1331" i="36"/>
  <c r="Q1331" i="36" s="1"/>
  <c r="R1331" i="36"/>
  <c r="S1331" i="36"/>
  <c r="T1331" i="36"/>
  <c r="U1331" i="36"/>
  <c r="V1331" i="36"/>
  <c r="W1331" i="36"/>
  <c r="D1332" i="36"/>
  <c r="E1332" i="36"/>
  <c r="G1332" i="36"/>
  <c r="K1332" i="36"/>
  <c r="L1332" i="36"/>
  <c r="P1332" i="36"/>
  <c r="Q1332" i="36" s="1"/>
  <c r="R1332" i="36"/>
  <c r="S1332" i="36"/>
  <c r="T1332" i="36"/>
  <c r="U1332" i="36"/>
  <c r="V1332" i="36"/>
  <c r="W1332" i="36"/>
  <c r="D1333" i="36"/>
  <c r="E1333" i="36"/>
  <c r="G1333" i="36"/>
  <c r="K1333" i="36"/>
  <c r="L1333" i="36"/>
  <c r="P1333" i="36"/>
  <c r="Q1333" i="36" s="1"/>
  <c r="R1333" i="36"/>
  <c r="S1333" i="36"/>
  <c r="T1333" i="36"/>
  <c r="U1333" i="36"/>
  <c r="V1333" i="36"/>
  <c r="W1333" i="36"/>
  <c r="D1334" i="36"/>
  <c r="E1334" i="36"/>
  <c r="G1334" i="36"/>
  <c r="K1334" i="36"/>
  <c r="L1334" i="36"/>
  <c r="P1334" i="36"/>
  <c r="Q1334" i="36" s="1"/>
  <c r="R1334" i="36"/>
  <c r="S1334" i="36"/>
  <c r="T1334" i="36"/>
  <c r="U1334" i="36"/>
  <c r="V1334" i="36"/>
  <c r="W1334" i="36"/>
  <c r="D1335" i="36"/>
  <c r="E1335" i="36"/>
  <c r="G1335" i="36"/>
  <c r="K1335" i="36"/>
  <c r="L1335" i="36"/>
  <c r="P1335" i="36"/>
  <c r="Q1335" i="36" s="1"/>
  <c r="R1335" i="36"/>
  <c r="S1335" i="36"/>
  <c r="T1335" i="36"/>
  <c r="U1335" i="36"/>
  <c r="V1335" i="36"/>
  <c r="W1335" i="36"/>
  <c r="D1336" i="36"/>
  <c r="E1336" i="36"/>
  <c r="G1336" i="36"/>
  <c r="K1336" i="36"/>
  <c r="L1336" i="36"/>
  <c r="P1336" i="36"/>
  <c r="Q1336" i="36" s="1"/>
  <c r="R1336" i="36"/>
  <c r="S1336" i="36"/>
  <c r="T1336" i="36"/>
  <c r="U1336" i="36"/>
  <c r="V1336" i="36"/>
  <c r="W1336" i="36"/>
  <c r="D1337" i="36"/>
  <c r="E1337" i="36"/>
  <c r="G1337" i="36"/>
  <c r="K1337" i="36"/>
  <c r="L1337" i="36"/>
  <c r="P1337" i="36"/>
  <c r="Q1337" i="36" s="1"/>
  <c r="R1337" i="36"/>
  <c r="S1337" i="36"/>
  <c r="T1337" i="36"/>
  <c r="U1337" i="36"/>
  <c r="V1337" i="36"/>
  <c r="W1337" i="36"/>
  <c r="D1338" i="36"/>
  <c r="E1338" i="36"/>
  <c r="G1338" i="36"/>
  <c r="K1338" i="36"/>
  <c r="L1338" i="36"/>
  <c r="P1338" i="36"/>
  <c r="Q1338" i="36" s="1"/>
  <c r="R1338" i="36"/>
  <c r="S1338" i="36"/>
  <c r="T1338" i="36"/>
  <c r="U1338" i="36"/>
  <c r="V1338" i="36"/>
  <c r="W1338" i="36"/>
  <c r="D1339" i="36"/>
  <c r="E1339" i="36"/>
  <c r="G1339" i="36"/>
  <c r="K1339" i="36"/>
  <c r="L1339" i="36"/>
  <c r="P1339" i="36"/>
  <c r="Q1339" i="36" s="1"/>
  <c r="R1339" i="36"/>
  <c r="S1339" i="36"/>
  <c r="T1339" i="36"/>
  <c r="U1339" i="36"/>
  <c r="V1339" i="36"/>
  <c r="W1339" i="36"/>
  <c r="D1340" i="36"/>
  <c r="E1340" i="36"/>
  <c r="G1340" i="36"/>
  <c r="K1340" i="36"/>
  <c r="L1340" i="36"/>
  <c r="P1340" i="36"/>
  <c r="Q1340" i="36" s="1"/>
  <c r="R1340" i="36"/>
  <c r="S1340" i="36"/>
  <c r="T1340" i="36"/>
  <c r="U1340" i="36"/>
  <c r="V1340" i="36"/>
  <c r="W1340" i="36"/>
  <c r="D1341" i="36"/>
  <c r="E1341" i="36"/>
  <c r="G1341" i="36"/>
  <c r="K1341" i="36"/>
  <c r="L1341" i="36"/>
  <c r="P1341" i="36"/>
  <c r="Q1341" i="36" s="1"/>
  <c r="R1341" i="36"/>
  <c r="S1341" i="36"/>
  <c r="T1341" i="36"/>
  <c r="U1341" i="36"/>
  <c r="V1341" i="36"/>
  <c r="W1341" i="36"/>
  <c r="D1342" i="36"/>
  <c r="E1342" i="36"/>
  <c r="G1342" i="36"/>
  <c r="K1342" i="36"/>
  <c r="L1342" i="36"/>
  <c r="P1342" i="36"/>
  <c r="Q1342" i="36" s="1"/>
  <c r="R1342" i="36"/>
  <c r="S1342" i="36"/>
  <c r="T1342" i="36"/>
  <c r="U1342" i="36"/>
  <c r="V1342" i="36"/>
  <c r="W1342" i="36"/>
  <c r="D1343" i="36"/>
  <c r="E1343" i="36"/>
  <c r="G1343" i="36"/>
  <c r="K1343" i="36"/>
  <c r="L1343" i="36"/>
  <c r="P1343" i="36"/>
  <c r="Q1343" i="36" s="1"/>
  <c r="R1343" i="36"/>
  <c r="S1343" i="36"/>
  <c r="T1343" i="36"/>
  <c r="U1343" i="36"/>
  <c r="V1343" i="36"/>
  <c r="W1343" i="36"/>
  <c r="D1344" i="36"/>
  <c r="E1344" i="36"/>
  <c r="G1344" i="36"/>
  <c r="K1344" i="36"/>
  <c r="L1344" i="36"/>
  <c r="P1344" i="36"/>
  <c r="Q1344" i="36" s="1"/>
  <c r="R1344" i="36"/>
  <c r="S1344" i="36"/>
  <c r="T1344" i="36"/>
  <c r="U1344" i="36"/>
  <c r="V1344" i="36"/>
  <c r="W1344" i="36"/>
  <c r="D1345" i="36"/>
  <c r="E1345" i="36"/>
  <c r="G1345" i="36"/>
  <c r="K1345" i="36"/>
  <c r="L1345" i="36"/>
  <c r="P1345" i="36"/>
  <c r="Q1345" i="36" s="1"/>
  <c r="R1345" i="36"/>
  <c r="S1345" i="36"/>
  <c r="T1345" i="36"/>
  <c r="U1345" i="36"/>
  <c r="V1345" i="36"/>
  <c r="W1345" i="36"/>
  <c r="D1346" i="36"/>
  <c r="E1346" i="36"/>
  <c r="G1346" i="36"/>
  <c r="K1346" i="36"/>
  <c r="L1346" i="36"/>
  <c r="P1346" i="36"/>
  <c r="Q1346" i="36" s="1"/>
  <c r="R1346" i="36"/>
  <c r="S1346" i="36"/>
  <c r="T1346" i="36"/>
  <c r="U1346" i="36"/>
  <c r="V1346" i="36"/>
  <c r="W1346" i="36"/>
  <c r="D1347" i="36"/>
  <c r="E1347" i="36"/>
  <c r="G1347" i="36"/>
  <c r="K1347" i="36"/>
  <c r="L1347" i="36"/>
  <c r="P1347" i="36"/>
  <c r="Q1347" i="36" s="1"/>
  <c r="R1347" i="36"/>
  <c r="S1347" i="36"/>
  <c r="T1347" i="36"/>
  <c r="U1347" i="36"/>
  <c r="V1347" i="36"/>
  <c r="W1347" i="36"/>
  <c r="D1348" i="36"/>
  <c r="E1348" i="36"/>
  <c r="G1348" i="36"/>
  <c r="K1348" i="36"/>
  <c r="L1348" i="36"/>
  <c r="P1348" i="36"/>
  <c r="Q1348" i="36" s="1"/>
  <c r="R1348" i="36"/>
  <c r="S1348" i="36"/>
  <c r="T1348" i="36"/>
  <c r="U1348" i="36"/>
  <c r="V1348" i="36"/>
  <c r="W1348" i="36"/>
  <c r="D1349" i="36"/>
  <c r="E1349" i="36"/>
  <c r="G1349" i="36"/>
  <c r="K1349" i="36"/>
  <c r="L1349" i="36"/>
  <c r="P1349" i="36"/>
  <c r="Q1349" i="36" s="1"/>
  <c r="R1349" i="36"/>
  <c r="S1349" i="36"/>
  <c r="T1349" i="36"/>
  <c r="U1349" i="36"/>
  <c r="V1349" i="36"/>
  <c r="W1349" i="36"/>
  <c r="D1350" i="36"/>
  <c r="E1350" i="36"/>
  <c r="G1350" i="36"/>
  <c r="K1350" i="36"/>
  <c r="L1350" i="36"/>
  <c r="P1350" i="36"/>
  <c r="Q1350" i="36" s="1"/>
  <c r="R1350" i="36"/>
  <c r="S1350" i="36"/>
  <c r="T1350" i="36"/>
  <c r="U1350" i="36"/>
  <c r="V1350" i="36"/>
  <c r="W1350" i="36"/>
  <c r="D1351" i="36"/>
  <c r="E1351" i="36"/>
  <c r="G1351" i="36"/>
  <c r="K1351" i="36"/>
  <c r="L1351" i="36"/>
  <c r="P1351" i="36"/>
  <c r="Q1351" i="36" s="1"/>
  <c r="R1351" i="36"/>
  <c r="S1351" i="36"/>
  <c r="T1351" i="36"/>
  <c r="U1351" i="36"/>
  <c r="V1351" i="36"/>
  <c r="W1351" i="36"/>
  <c r="D1352" i="36"/>
  <c r="E1352" i="36"/>
  <c r="G1352" i="36"/>
  <c r="K1352" i="36"/>
  <c r="L1352" i="36"/>
  <c r="P1352" i="36"/>
  <c r="Q1352" i="36" s="1"/>
  <c r="R1352" i="36"/>
  <c r="S1352" i="36"/>
  <c r="T1352" i="36"/>
  <c r="U1352" i="36"/>
  <c r="V1352" i="36"/>
  <c r="W1352" i="36"/>
  <c r="D1353" i="36"/>
  <c r="E1353" i="36"/>
  <c r="G1353" i="36"/>
  <c r="K1353" i="36"/>
  <c r="L1353" i="36"/>
  <c r="P1353" i="36"/>
  <c r="Q1353" i="36" s="1"/>
  <c r="R1353" i="36"/>
  <c r="S1353" i="36"/>
  <c r="T1353" i="36"/>
  <c r="U1353" i="36"/>
  <c r="V1353" i="36"/>
  <c r="W1353" i="36"/>
  <c r="D1354" i="36"/>
  <c r="E1354" i="36"/>
  <c r="G1354" i="36"/>
  <c r="K1354" i="36"/>
  <c r="L1354" i="36"/>
  <c r="P1354" i="36"/>
  <c r="Q1354" i="36" s="1"/>
  <c r="R1354" i="36"/>
  <c r="S1354" i="36"/>
  <c r="T1354" i="36"/>
  <c r="U1354" i="36"/>
  <c r="V1354" i="36"/>
  <c r="W1354" i="36"/>
  <c r="D1355" i="36"/>
  <c r="E1355" i="36"/>
  <c r="G1355" i="36"/>
  <c r="K1355" i="36"/>
  <c r="L1355" i="36"/>
  <c r="P1355" i="36"/>
  <c r="Q1355" i="36" s="1"/>
  <c r="R1355" i="36"/>
  <c r="S1355" i="36"/>
  <c r="T1355" i="36"/>
  <c r="U1355" i="36"/>
  <c r="V1355" i="36"/>
  <c r="W1355" i="36"/>
  <c r="D1356" i="36"/>
  <c r="E1356" i="36"/>
  <c r="G1356" i="36"/>
  <c r="K1356" i="36"/>
  <c r="L1356" i="36"/>
  <c r="P1356" i="36"/>
  <c r="Q1356" i="36" s="1"/>
  <c r="R1356" i="36"/>
  <c r="S1356" i="36"/>
  <c r="T1356" i="36"/>
  <c r="U1356" i="36"/>
  <c r="V1356" i="36"/>
  <c r="W1356" i="36"/>
  <c r="D1357" i="36"/>
  <c r="E1357" i="36"/>
  <c r="G1357" i="36"/>
  <c r="K1357" i="36"/>
  <c r="L1357" i="36"/>
  <c r="P1357" i="36"/>
  <c r="Q1357" i="36" s="1"/>
  <c r="R1357" i="36"/>
  <c r="S1357" i="36"/>
  <c r="T1357" i="36"/>
  <c r="U1357" i="36"/>
  <c r="V1357" i="36"/>
  <c r="W1357" i="36"/>
  <c r="D1358" i="36"/>
  <c r="E1358" i="36"/>
  <c r="G1358" i="36"/>
  <c r="M1358" i="36"/>
  <c r="P1358" i="36"/>
  <c r="Q1358" i="36" s="1"/>
  <c r="R1358" i="36"/>
  <c r="S1358" i="36"/>
  <c r="T1358" i="36"/>
  <c r="V1358" i="36"/>
  <c r="D9" i="36"/>
  <c r="E9" i="36"/>
  <c r="G9" i="36"/>
  <c r="K9" i="36"/>
  <c r="R9" i="36" s="1"/>
  <c r="T9" i="36" s="1"/>
  <c r="L9" i="36"/>
  <c r="F19" i="44" s="1"/>
  <c r="P9" i="36"/>
  <c r="Q9" i="36" s="1"/>
  <c r="D10" i="36"/>
  <c r="E10" i="36"/>
  <c r="G10" i="36"/>
  <c r="K10" i="36"/>
  <c r="R10" i="36" s="1"/>
  <c r="L10" i="36"/>
  <c r="F20" i="44" s="1"/>
  <c r="P10" i="36"/>
  <c r="Q10" i="36" s="1"/>
  <c r="S10" i="36"/>
  <c r="U10" i="36"/>
  <c r="W10" i="36"/>
  <c r="D11" i="36"/>
  <c r="E11" i="36"/>
  <c r="G11" i="36"/>
  <c r="K11" i="36"/>
  <c r="L11" i="36"/>
  <c r="P11" i="36"/>
  <c r="Q11" i="36" s="1"/>
  <c r="R11" i="36"/>
  <c r="S11" i="36"/>
  <c r="T11" i="36"/>
  <c r="U11" i="36"/>
  <c r="V11" i="36"/>
  <c r="W11" i="36"/>
  <c r="D12" i="36"/>
  <c r="E12" i="36"/>
  <c r="G12" i="36"/>
  <c r="K12" i="36"/>
  <c r="L12" i="36"/>
  <c r="P12" i="36"/>
  <c r="Q12" i="36" s="1"/>
  <c r="R12" i="36"/>
  <c r="S12" i="36"/>
  <c r="T12" i="36"/>
  <c r="U12" i="36"/>
  <c r="V12" i="36"/>
  <c r="W12" i="36"/>
  <c r="D13" i="36"/>
  <c r="E13" i="36"/>
  <c r="G13" i="36"/>
  <c r="K13" i="36"/>
  <c r="L13" i="36"/>
  <c r="P13" i="36"/>
  <c r="Q13" i="36" s="1"/>
  <c r="R13" i="36"/>
  <c r="S13" i="36"/>
  <c r="T13" i="36"/>
  <c r="U13" i="36"/>
  <c r="V13" i="36"/>
  <c r="W13" i="36"/>
  <c r="D14" i="36"/>
  <c r="E14" i="36"/>
  <c r="G14" i="36"/>
  <c r="K14" i="36"/>
  <c r="L14" i="36"/>
  <c r="P14" i="36"/>
  <c r="Q14" i="36" s="1"/>
  <c r="R14" i="36"/>
  <c r="S14" i="36"/>
  <c r="T14" i="36"/>
  <c r="U14" i="36"/>
  <c r="V14" i="36"/>
  <c r="W14" i="36"/>
  <c r="D15" i="36"/>
  <c r="E15" i="36"/>
  <c r="G15" i="36"/>
  <c r="K15" i="36"/>
  <c r="L15" i="36"/>
  <c r="P15" i="36"/>
  <c r="Q15" i="36" s="1"/>
  <c r="R15" i="36"/>
  <c r="S15" i="36"/>
  <c r="T15" i="36"/>
  <c r="U15" i="36"/>
  <c r="V15" i="36"/>
  <c r="W15" i="36"/>
  <c r="D16" i="36"/>
  <c r="E16" i="36"/>
  <c r="G16" i="36"/>
  <c r="K16" i="36"/>
  <c r="L16" i="36"/>
  <c r="P16" i="36"/>
  <c r="Q16" i="36" s="1"/>
  <c r="R16" i="36"/>
  <c r="S16" i="36"/>
  <c r="T16" i="36"/>
  <c r="U16" i="36"/>
  <c r="V16" i="36"/>
  <c r="W16" i="36"/>
  <c r="D17" i="36"/>
  <c r="E17" i="36"/>
  <c r="G17" i="36"/>
  <c r="K17" i="36"/>
  <c r="L17" i="36"/>
  <c r="P17" i="36"/>
  <c r="Q17" i="36" s="1"/>
  <c r="R17" i="36"/>
  <c r="S17" i="36"/>
  <c r="T17" i="36"/>
  <c r="U17" i="36"/>
  <c r="V17" i="36"/>
  <c r="W17" i="36"/>
  <c r="D18" i="36"/>
  <c r="E18" i="36"/>
  <c r="G18" i="36"/>
  <c r="K18" i="36"/>
  <c r="L18" i="36"/>
  <c r="P18" i="36"/>
  <c r="Q18" i="36" s="1"/>
  <c r="R18" i="36"/>
  <c r="S18" i="36"/>
  <c r="T18" i="36"/>
  <c r="U18" i="36"/>
  <c r="V18" i="36"/>
  <c r="W18" i="36"/>
  <c r="D19" i="36"/>
  <c r="E19" i="36"/>
  <c r="G19" i="36"/>
  <c r="K19" i="36"/>
  <c r="L19" i="36"/>
  <c r="P19" i="36"/>
  <c r="Q19" i="36" s="1"/>
  <c r="R19" i="36"/>
  <c r="S19" i="36"/>
  <c r="T19" i="36"/>
  <c r="U19" i="36"/>
  <c r="V19" i="36"/>
  <c r="W19" i="36"/>
  <c r="D20" i="36"/>
  <c r="E20" i="36"/>
  <c r="G20" i="36"/>
  <c r="K20" i="36"/>
  <c r="L20" i="36"/>
  <c r="P20" i="36"/>
  <c r="Q20" i="36" s="1"/>
  <c r="R20" i="36"/>
  <c r="S20" i="36"/>
  <c r="T20" i="36"/>
  <c r="U20" i="36"/>
  <c r="V20" i="36"/>
  <c r="W20" i="36"/>
  <c r="D21" i="36"/>
  <c r="E21" i="36"/>
  <c r="G21" i="36"/>
  <c r="K21" i="36"/>
  <c r="L21" i="36"/>
  <c r="P21" i="36"/>
  <c r="Q21" i="36" s="1"/>
  <c r="R21" i="36"/>
  <c r="S21" i="36"/>
  <c r="T21" i="36"/>
  <c r="U21" i="36"/>
  <c r="V21" i="36"/>
  <c r="W21" i="36"/>
  <c r="D22" i="36"/>
  <c r="E22" i="36"/>
  <c r="G22" i="36"/>
  <c r="K22" i="36"/>
  <c r="L22" i="36"/>
  <c r="P22" i="36"/>
  <c r="Q22" i="36" s="1"/>
  <c r="R22" i="36"/>
  <c r="S22" i="36"/>
  <c r="T22" i="36"/>
  <c r="U22" i="36"/>
  <c r="V22" i="36"/>
  <c r="W22" i="36"/>
  <c r="D23" i="36"/>
  <c r="E23" i="36"/>
  <c r="G23" i="36"/>
  <c r="K23" i="36"/>
  <c r="L23" i="36"/>
  <c r="P23" i="36"/>
  <c r="Q23" i="36" s="1"/>
  <c r="R23" i="36"/>
  <c r="S23" i="36"/>
  <c r="T23" i="36"/>
  <c r="U23" i="36"/>
  <c r="V23" i="36"/>
  <c r="W23" i="36"/>
  <c r="D24" i="36"/>
  <c r="E24" i="36"/>
  <c r="G24" i="36"/>
  <c r="K24" i="36"/>
  <c r="L24" i="36"/>
  <c r="P24" i="36"/>
  <c r="Q24" i="36" s="1"/>
  <c r="R24" i="36"/>
  <c r="S24" i="36"/>
  <c r="T24" i="36"/>
  <c r="U24" i="36"/>
  <c r="V24" i="36"/>
  <c r="W24" i="36"/>
  <c r="D25" i="36"/>
  <c r="E25" i="36"/>
  <c r="G25" i="36"/>
  <c r="K25" i="36"/>
  <c r="L25" i="36"/>
  <c r="P25" i="36"/>
  <c r="Q25" i="36" s="1"/>
  <c r="R25" i="36"/>
  <c r="S25" i="36"/>
  <c r="T25" i="36"/>
  <c r="U25" i="36"/>
  <c r="V25" i="36"/>
  <c r="W25" i="36"/>
  <c r="D26" i="36"/>
  <c r="E26" i="36"/>
  <c r="G26" i="36"/>
  <c r="K26" i="36"/>
  <c r="L26" i="36"/>
  <c r="P26" i="36"/>
  <c r="Q26" i="36" s="1"/>
  <c r="R26" i="36"/>
  <c r="S26" i="36"/>
  <c r="T26" i="36"/>
  <c r="U26" i="36"/>
  <c r="V26" i="36"/>
  <c r="W26" i="36"/>
  <c r="D27" i="36"/>
  <c r="E27" i="36"/>
  <c r="G27" i="36"/>
  <c r="K27" i="36"/>
  <c r="L27" i="36"/>
  <c r="P27" i="36"/>
  <c r="Q27" i="36" s="1"/>
  <c r="R27" i="36"/>
  <c r="S27" i="36"/>
  <c r="T27" i="36"/>
  <c r="U27" i="36"/>
  <c r="V27" i="36"/>
  <c r="W27" i="36"/>
  <c r="D28" i="36"/>
  <c r="E28" i="36"/>
  <c r="G28" i="36"/>
  <c r="K28" i="36"/>
  <c r="L28" i="36"/>
  <c r="P28" i="36"/>
  <c r="Q28" i="36" s="1"/>
  <c r="R28" i="36"/>
  <c r="S28" i="36"/>
  <c r="T28" i="36"/>
  <c r="U28" i="36"/>
  <c r="V28" i="36"/>
  <c r="W28" i="36"/>
  <c r="D29" i="36"/>
  <c r="E29" i="36"/>
  <c r="G29" i="36"/>
  <c r="K29" i="36"/>
  <c r="L29" i="36"/>
  <c r="P29" i="36"/>
  <c r="Q29" i="36" s="1"/>
  <c r="R29" i="36"/>
  <c r="S29" i="36"/>
  <c r="T29" i="36"/>
  <c r="U29" i="36"/>
  <c r="V29" i="36"/>
  <c r="W29" i="36"/>
  <c r="D30" i="36"/>
  <c r="E30" i="36"/>
  <c r="G30" i="36"/>
  <c r="K30" i="36"/>
  <c r="L30" i="36"/>
  <c r="P30" i="36"/>
  <c r="Q30" i="36" s="1"/>
  <c r="R30" i="36"/>
  <c r="S30" i="36"/>
  <c r="T30" i="36"/>
  <c r="U30" i="36"/>
  <c r="V30" i="36"/>
  <c r="W30" i="36"/>
  <c r="D31" i="36"/>
  <c r="E31" i="36"/>
  <c r="G31" i="36"/>
  <c r="K31" i="36"/>
  <c r="L31" i="36"/>
  <c r="P31" i="36"/>
  <c r="Q31" i="36" s="1"/>
  <c r="R31" i="36"/>
  <c r="S31" i="36"/>
  <c r="T31" i="36"/>
  <c r="U31" i="36"/>
  <c r="V31" i="36"/>
  <c r="W31" i="36"/>
  <c r="D32" i="36"/>
  <c r="E32" i="36"/>
  <c r="G32" i="36"/>
  <c r="K32" i="36"/>
  <c r="L32" i="36"/>
  <c r="P32" i="36"/>
  <c r="Q32" i="36" s="1"/>
  <c r="R32" i="36"/>
  <c r="S32" i="36"/>
  <c r="T32" i="36"/>
  <c r="U32" i="36"/>
  <c r="V32" i="36"/>
  <c r="W32" i="36"/>
  <c r="D33" i="36"/>
  <c r="E33" i="36"/>
  <c r="G33" i="36"/>
  <c r="K33" i="36"/>
  <c r="L33" i="36"/>
  <c r="P33" i="36"/>
  <c r="Q33" i="36" s="1"/>
  <c r="R33" i="36"/>
  <c r="S33" i="36"/>
  <c r="T33" i="36"/>
  <c r="U33" i="36"/>
  <c r="V33" i="36"/>
  <c r="W33" i="36"/>
  <c r="D34" i="36"/>
  <c r="E34" i="36"/>
  <c r="G34" i="36"/>
  <c r="K34" i="36"/>
  <c r="L34" i="36"/>
  <c r="P34" i="36"/>
  <c r="Q34" i="36" s="1"/>
  <c r="R34" i="36"/>
  <c r="S34" i="36"/>
  <c r="T34" i="36"/>
  <c r="U34" i="36"/>
  <c r="V34" i="36"/>
  <c r="W34" i="36"/>
  <c r="D35" i="36"/>
  <c r="E35" i="36"/>
  <c r="G35" i="36"/>
  <c r="K35" i="36"/>
  <c r="L35" i="36"/>
  <c r="P35" i="36"/>
  <c r="Q35" i="36" s="1"/>
  <c r="R35" i="36"/>
  <c r="S35" i="36"/>
  <c r="T35" i="36"/>
  <c r="U35" i="36"/>
  <c r="V35" i="36"/>
  <c r="W35" i="36"/>
  <c r="D36" i="36"/>
  <c r="E36" i="36"/>
  <c r="G36" i="36"/>
  <c r="K36" i="36"/>
  <c r="L36" i="36"/>
  <c r="P36" i="36"/>
  <c r="Q36" i="36" s="1"/>
  <c r="R36" i="36"/>
  <c r="S36" i="36"/>
  <c r="T36" i="36"/>
  <c r="U36" i="36"/>
  <c r="V36" i="36"/>
  <c r="W36" i="36"/>
  <c r="D37" i="36"/>
  <c r="E37" i="36"/>
  <c r="G37" i="36"/>
  <c r="K37" i="36"/>
  <c r="L37" i="36"/>
  <c r="P37" i="36"/>
  <c r="Q37" i="36" s="1"/>
  <c r="R37" i="36"/>
  <c r="S37" i="36"/>
  <c r="T37" i="36"/>
  <c r="U37" i="36"/>
  <c r="V37" i="36"/>
  <c r="W37" i="36"/>
  <c r="D38" i="36"/>
  <c r="E38" i="36"/>
  <c r="G38" i="36"/>
  <c r="K38" i="36"/>
  <c r="L38" i="36"/>
  <c r="P38" i="36"/>
  <c r="Q38" i="36" s="1"/>
  <c r="R38" i="36"/>
  <c r="S38" i="36"/>
  <c r="T38" i="36"/>
  <c r="U38" i="36"/>
  <c r="V38" i="36"/>
  <c r="W38" i="36"/>
  <c r="D39" i="36"/>
  <c r="E39" i="36"/>
  <c r="G39" i="36"/>
  <c r="K39" i="36"/>
  <c r="L39" i="36"/>
  <c r="P39" i="36"/>
  <c r="Q39" i="36" s="1"/>
  <c r="R39" i="36"/>
  <c r="S39" i="36"/>
  <c r="T39" i="36"/>
  <c r="U39" i="36"/>
  <c r="V39" i="36"/>
  <c r="W39" i="36"/>
  <c r="D40" i="36"/>
  <c r="E40" i="36"/>
  <c r="G40" i="36"/>
  <c r="K40" i="36"/>
  <c r="L40" i="36"/>
  <c r="P40" i="36"/>
  <c r="Q40" i="36" s="1"/>
  <c r="R40" i="36"/>
  <c r="S40" i="36"/>
  <c r="T40" i="36"/>
  <c r="U40" i="36"/>
  <c r="V40" i="36"/>
  <c r="W40" i="36"/>
  <c r="D41" i="36"/>
  <c r="E41" i="36"/>
  <c r="G41" i="36"/>
  <c r="K41" i="36"/>
  <c r="L41" i="36"/>
  <c r="P41" i="36"/>
  <c r="Q41" i="36" s="1"/>
  <c r="R41" i="36"/>
  <c r="S41" i="36"/>
  <c r="T41" i="36"/>
  <c r="U41" i="36"/>
  <c r="V41" i="36"/>
  <c r="W41" i="36"/>
  <c r="D42" i="36"/>
  <c r="E42" i="36"/>
  <c r="G42" i="36"/>
  <c r="K42" i="36"/>
  <c r="L42" i="36"/>
  <c r="P42" i="36"/>
  <c r="Q42" i="36" s="1"/>
  <c r="R42" i="36"/>
  <c r="S42" i="36"/>
  <c r="T42" i="36"/>
  <c r="U42" i="36"/>
  <c r="V42" i="36"/>
  <c r="W42" i="36"/>
  <c r="D43" i="36"/>
  <c r="E43" i="36"/>
  <c r="G43" i="36"/>
  <c r="K43" i="36"/>
  <c r="L43" i="36"/>
  <c r="P43" i="36"/>
  <c r="Q43" i="36" s="1"/>
  <c r="R43" i="36"/>
  <c r="S43" i="36"/>
  <c r="T43" i="36"/>
  <c r="U43" i="36"/>
  <c r="V43" i="36"/>
  <c r="W43" i="36"/>
  <c r="D44" i="36"/>
  <c r="E44" i="36"/>
  <c r="G44" i="36"/>
  <c r="K44" i="36"/>
  <c r="L44" i="36"/>
  <c r="P44" i="36"/>
  <c r="Q44" i="36" s="1"/>
  <c r="R44" i="36"/>
  <c r="S44" i="36"/>
  <c r="T44" i="36"/>
  <c r="U44" i="36"/>
  <c r="V44" i="36"/>
  <c r="W44" i="36"/>
  <c r="D45" i="36"/>
  <c r="E45" i="36"/>
  <c r="G45" i="36"/>
  <c r="K45" i="36"/>
  <c r="L45" i="36"/>
  <c r="P45" i="36"/>
  <c r="Q45" i="36" s="1"/>
  <c r="R45" i="36"/>
  <c r="S45" i="36"/>
  <c r="T45" i="36"/>
  <c r="U45" i="36"/>
  <c r="V45" i="36"/>
  <c r="W45" i="36"/>
  <c r="D46" i="36"/>
  <c r="E46" i="36"/>
  <c r="G46" i="36"/>
  <c r="K46" i="36"/>
  <c r="L46" i="36"/>
  <c r="P46" i="36"/>
  <c r="Q46" i="36" s="1"/>
  <c r="R46" i="36"/>
  <c r="S46" i="36"/>
  <c r="T46" i="36"/>
  <c r="U46" i="36"/>
  <c r="V46" i="36"/>
  <c r="W46" i="36"/>
  <c r="D47" i="36"/>
  <c r="E47" i="36"/>
  <c r="G47" i="36"/>
  <c r="K47" i="36"/>
  <c r="L47" i="36"/>
  <c r="P47" i="36"/>
  <c r="Q47" i="36" s="1"/>
  <c r="R47" i="36"/>
  <c r="S47" i="36"/>
  <c r="T47" i="36"/>
  <c r="U47" i="36"/>
  <c r="V47" i="36"/>
  <c r="W47" i="36"/>
  <c r="D48" i="36"/>
  <c r="E48" i="36"/>
  <c r="G48" i="36"/>
  <c r="K48" i="36"/>
  <c r="L48" i="36"/>
  <c r="P48" i="36"/>
  <c r="Q48" i="36" s="1"/>
  <c r="R48" i="36"/>
  <c r="S48" i="36"/>
  <c r="T48" i="36"/>
  <c r="U48" i="36"/>
  <c r="V48" i="36"/>
  <c r="W48" i="36"/>
  <c r="D49" i="36"/>
  <c r="E49" i="36"/>
  <c r="G49" i="36"/>
  <c r="K49" i="36"/>
  <c r="L49" i="36"/>
  <c r="P49" i="36"/>
  <c r="Q49" i="36" s="1"/>
  <c r="R49" i="36"/>
  <c r="S49" i="36"/>
  <c r="T49" i="36"/>
  <c r="U49" i="36"/>
  <c r="V49" i="36"/>
  <c r="W49" i="36"/>
  <c r="D50" i="36"/>
  <c r="E50" i="36"/>
  <c r="G50" i="36"/>
  <c r="K50" i="36"/>
  <c r="L50" i="36"/>
  <c r="P50" i="36"/>
  <c r="Q50" i="36" s="1"/>
  <c r="R50" i="36"/>
  <c r="S50" i="36"/>
  <c r="T50" i="36"/>
  <c r="U50" i="36"/>
  <c r="V50" i="36"/>
  <c r="W50" i="36"/>
  <c r="D51" i="36"/>
  <c r="E51" i="36"/>
  <c r="G51" i="36"/>
  <c r="K51" i="36"/>
  <c r="L51" i="36"/>
  <c r="P51" i="36"/>
  <c r="Q51" i="36" s="1"/>
  <c r="R51" i="36"/>
  <c r="S51" i="36"/>
  <c r="T51" i="36"/>
  <c r="U51" i="36"/>
  <c r="V51" i="36"/>
  <c r="W51" i="36"/>
  <c r="D52" i="36"/>
  <c r="E52" i="36"/>
  <c r="G52" i="36"/>
  <c r="K52" i="36"/>
  <c r="L52" i="36"/>
  <c r="P52" i="36"/>
  <c r="Q52" i="36" s="1"/>
  <c r="R52" i="36"/>
  <c r="S52" i="36"/>
  <c r="T52" i="36"/>
  <c r="U52" i="36"/>
  <c r="V52" i="36"/>
  <c r="W52" i="36"/>
  <c r="D53" i="36"/>
  <c r="E53" i="36"/>
  <c r="G53" i="36"/>
  <c r="K53" i="36"/>
  <c r="L53" i="36"/>
  <c r="P53" i="36"/>
  <c r="Q53" i="36" s="1"/>
  <c r="R53" i="36"/>
  <c r="S53" i="36"/>
  <c r="T53" i="36"/>
  <c r="U53" i="36"/>
  <c r="V53" i="36"/>
  <c r="W53" i="36"/>
  <c r="D54" i="36"/>
  <c r="E54" i="36"/>
  <c r="G54" i="36"/>
  <c r="K54" i="36"/>
  <c r="L54" i="36"/>
  <c r="P54" i="36"/>
  <c r="Q54" i="36" s="1"/>
  <c r="R54" i="36"/>
  <c r="S54" i="36"/>
  <c r="T54" i="36"/>
  <c r="U54" i="36"/>
  <c r="V54" i="36"/>
  <c r="W54" i="36"/>
  <c r="D55" i="36"/>
  <c r="E55" i="36"/>
  <c r="G55" i="36"/>
  <c r="K55" i="36"/>
  <c r="L55" i="36"/>
  <c r="P55" i="36"/>
  <c r="Q55" i="36" s="1"/>
  <c r="R55" i="36"/>
  <c r="S55" i="36"/>
  <c r="T55" i="36"/>
  <c r="U55" i="36"/>
  <c r="V55" i="36"/>
  <c r="W55" i="36"/>
  <c r="D56" i="36"/>
  <c r="E56" i="36"/>
  <c r="G56" i="36"/>
  <c r="K56" i="36"/>
  <c r="L56" i="36"/>
  <c r="P56" i="36"/>
  <c r="Q56" i="36" s="1"/>
  <c r="R56" i="36"/>
  <c r="S56" i="36"/>
  <c r="T56" i="36"/>
  <c r="U56" i="36"/>
  <c r="V56" i="36"/>
  <c r="W56" i="36"/>
  <c r="D57" i="36"/>
  <c r="E57" i="36"/>
  <c r="G57" i="36"/>
  <c r="K57" i="36"/>
  <c r="L57" i="36"/>
  <c r="P57" i="36"/>
  <c r="Q57" i="36" s="1"/>
  <c r="R57" i="36"/>
  <c r="S57" i="36"/>
  <c r="T57" i="36"/>
  <c r="U57" i="36"/>
  <c r="V57" i="36"/>
  <c r="W57" i="36"/>
  <c r="D58" i="36"/>
  <c r="E58" i="36"/>
  <c r="G58" i="36"/>
  <c r="K58" i="36"/>
  <c r="L58" i="36"/>
  <c r="P58" i="36"/>
  <c r="Q58" i="36" s="1"/>
  <c r="R58" i="36"/>
  <c r="S58" i="36"/>
  <c r="T58" i="36"/>
  <c r="U58" i="36"/>
  <c r="V58" i="36"/>
  <c r="W58" i="36"/>
  <c r="D59" i="36"/>
  <c r="E59" i="36"/>
  <c r="G59" i="36"/>
  <c r="K59" i="36"/>
  <c r="L59" i="36"/>
  <c r="P59" i="36"/>
  <c r="Q59" i="36" s="1"/>
  <c r="R59" i="36"/>
  <c r="S59" i="36"/>
  <c r="T59" i="36"/>
  <c r="U59" i="36"/>
  <c r="V59" i="36"/>
  <c r="W59" i="36"/>
  <c r="D60" i="36"/>
  <c r="E60" i="36"/>
  <c r="G60" i="36"/>
  <c r="K60" i="36"/>
  <c r="L60" i="36"/>
  <c r="P60" i="36"/>
  <c r="Q60" i="36" s="1"/>
  <c r="R60" i="36"/>
  <c r="S60" i="36"/>
  <c r="T60" i="36"/>
  <c r="U60" i="36"/>
  <c r="V60" i="36"/>
  <c r="W60" i="36"/>
  <c r="D61" i="36"/>
  <c r="E61" i="36"/>
  <c r="G61" i="36"/>
  <c r="K61" i="36"/>
  <c r="L61" i="36"/>
  <c r="P61" i="36"/>
  <c r="Q61" i="36" s="1"/>
  <c r="R61" i="36"/>
  <c r="S61" i="36"/>
  <c r="T61" i="36"/>
  <c r="U61" i="36"/>
  <c r="V61" i="36"/>
  <c r="W61" i="36"/>
  <c r="D62" i="36"/>
  <c r="E62" i="36"/>
  <c r="G62" i="36"/>
  <c r="K62" i="36"/>
  <c r="L62" i="36"/>
  <c r="P62" i="36"/>
  <c r="Q62" i="36" s="1"/>
  <c r="R62" i="36"/>
  <c r="S62" i="36"/>
  <c r="T62" i="36"/>
  <c r="U62" i="36"/>
  <c r="V62" i="36"/>
  <c r="W62" i="36"/>
  <c r="D63" i="36"/>
  <c r="E63" i="36"/>
  <c r="G63" i="36"/>
  <c r="K63" i="36"/>
  <c r="L63" i="36"/>
  <c r="P63" i="36"/>
  <c r="Q63" i="36" s="1"/>
  <c r="R63" i="36"/>
  <c r="S63" i="36"/>
  <c r="T63" i="36"/>
  <c r="U63" i="36"/>
  <c r="V63" i="36"/>
  <c r="W63" i="36"/>
  <c r="D64" i="36"/>
  <c r="E64" i="36"/>
  <c r="G64" i="36"/>
  <c r="K64" i="36"/>
  <c r="L64" i="36"/>
  <c r="P64" i="36"/>
  <c r="Q64" i="36" s="1"/>
  <c r="R64" i="36"/>
  <c r="S64" i="36"/>
  <c r="T64" i="36"/>
  <c r="U64" i="36"/>
  <c r="V64" i="36"/>
  <c r="W64" i="36"/>
  <c r="D65" i="36"/>
  <c r="E65" i="36"/>
  <c r="G65" i="36"/>
  <c r="K65" i="36"/>
  <c r="L65" i="36"/>
  <c r="P65" i="36"/>
  <c r="Q65" i="36" s="1"/>
  <c r="R65" i="36"/>
  <c r="S65" i="36"/>
  <c r="T65" i="36"/>
  <c r="U65" i="36"/>
  <c r="V65" i="36"/>
  <c r="W65" i="36"/>
  <c r="D66" i="36"/>
  <c r="E66" i="36"/>
  <c r="G66" i="36"/>
  <c r="K66" i="36"/>
  <c r="L66" i="36"/>
  <c r="P66" i="36"/>
  <c r="Q66" i="36" s="1"/>
  <c r="R66" i="36"/>
  <c r="S66" i="36"/>
  <c r="T66" i="36"/>
  <c r="U66" i="36"/>
  <c r="V66" i="36"/>
  <c r="W66" i="36"/>
  <c r="D67" i="36"/>
  <c r="E67" i="36"/>
  <c r="G67" i="36"/>
  <c r="K67" i="36"/>
  <c r="L67" i="36"/>
  <c r="P67" i="36"/>
  <c r="Q67" i="36" s="1"/>
  <c r="R67" i="36"/>
  <c r="S67" i="36"/>
  <c r="T67" i="36"/>
  <c r="U67" i="36"/>
  <c r="V67" i="36"/>
  <c r="W67" i="36"/>
  <c r="D68" i="36"/>
  <c r="E68" i="36"/>
  <c r="G68" i="36"/>
  <c r="K68" i="36"/>
  <c r="L68" i="36"/>
  <c r="P68" i="36"/>
  <c r="Q68" i="36" s="1"/>
  <c r="R68" i="36"/>
  <c r="S68" i="36"/>
  <c r="T68" i="36"/>
  <c r="U68" i="36"/>
  <c r="V68" i="36"/>
  <c r="W68" i="36"/>
  <c r="D69" i="36"/>
  <c r="E69" i="36"/>
  <c r="G69" i="36"/>
  <c r="K69" i="36"/>
  <c r="L69" i="36"/>
  <c r="P69" i="36"/>
  <c r="Q69" i="36" s="1"/>
  <c r="R69" i="36"/>
  <c r="S69" i="36"/>
  <c r="T69" i="36"/>
  <c r="U69" i="36"/>
  <c r="V69" i="36"/>
  <c r="W69" i="36"/>
  <c r="D70" i="36"/>
  <c r="E70" i="36"/>
  <c r="G70" i="36"/>
  <c r="K70" i="36"/>
  <c r="L70" i="36"/>
  <c r="P70" i="36"/>
  <c r="Q70" i="36" s="1"/>
  <c r="R70" i="36"/>
  <c r="S70" i="36"/>
  <c r="T70" i="36"/>
  <c r="U70" i="36"/>
  <c r="V70" i="36"/>
  <c r="W70" i="36"/>
  <c r="D71" i="36"/>
  <c r="E71" i="36"/>
  <c r="G71" i="36"/>
  <c r="K71" i="36"/>
  <c r="L71" i="36"/>
  <c r="P71" i="36"/>
  <c r="Q71" i="36" s="1"/>
  <c r="R71" i="36"/>
  <c r="S71" i="36"/>
  <c r="T71" i="36"/>
  <c r="U71" i="36"/>
  <c r="V71" i="36"/>
  <c r="W71" i="36"/>
  <c r="D72" i="36"/>
  <c r="E72" i="36"/>
  <c r="G72" i="36"/>
  <c r="K72" i="36"/>
  <c r="L72" i="36"/>
  <c r="P72" i="36"/>
  <c r="Q72" i="36" s="1"/>
  <c r="R72" i="36"/>
  <c r="S72" i="36"/>
  <c r="T72" i="36"/>
  <c r="U72" i="36"/>
  <c r="V72" i="36"/>
  <c r="W72" i="36"/>
  <c r="D73" i="36"/>
  <c r="E73" i="36"/>
  <c r="G73" i="36"/>
  <c r="K73" i="36"/>
  <c r="L73" i="36"/>
  <c r="P73" i="36"/>
  <c r="Q73" i="36" s="1"/>
  <c r="R73" i="36"/>
  <c r="S73" i="36"/>
  <c r="T73" i="36"/>
  <c r="U73" i="36"/>
  <c r="V73" i="36"/>
  <c r="W73" i="36"/>
  <c r="D74" i="36"/>
  <c r="E74" i="36"/>
  <c r="G74" i="36"/>
  <c r="K74" i="36"/>
  <c r="L74" i="36"/>
  <c r="P74" i="36"/>
  <c r="Q74" i="36" s="1"/>
  <c r="R74" i="36"/>
  <c r="S74" i="36"/>
  <c r="T74" i="36"/>
  <c r="U74" i="36"/>
  <c r="V74" i="36"/>
  <c r="W74" i="36"/>
  <c r="D75" i="36"/>
  <c r="E75" i="36"/>
  <c r="G75" i="36"/>
  <c r="K75" i="36"/>
  <c r="L75" i="36"/>
  <c r="P75" i="36"/>
  <c r="Q75" i="36" s="1"/>
  <c r="R75" i="36"/>
  <c r="S75" i="36"/>
  <c r="T75" i="36"/>
  <c r="U75" i="36"/>
  <c r="V75" i="36"/>
  <c r="W75" i="36"/>
  <c r="D76" i="36"/>
  <c r="E76" i="36"/>
  <c r="G76" i="36"/>
  <c r="K76" i="36"/>
  <c r="L76" i="36"/>
  <c r="P76" i="36"/>
  <c r="Q76" i="36" s="1"/>
  <c r="R76" i="36"/>
  <c r="S76" i="36"/>
  <c r="T76" i="36"/>
  <c r="U76" i="36"/>
  <c r="V76" i="36"/>
  <c r="W76" i="36"/>
  <c r="D77" i="36"/>
  <c r="E77" i="36"/>
  <c r="G77" i="36"/>
  <c r="K77" i="36"/>
  <c r="L77" i="36"/>
  <c r="P77" i="36"/>
  <c r="Q77" i="36" s="1"/>
  <c r="R77" i="36"/>
  <c r="S77" i="36"/>
  <c r="T77" i="36"/>
  <c r="U77" i="36"/>
  <c r="V77" i="36"/>
  <c r="W77" i="36"/>
  <c r="D78" i="36"/>
  <c r="E78" i="36"/>
  <c r="G78" i="36"/>
  <c r="K78" i="36"/>
  <c r="L78" i="36"/>
  <c r="P78" i="36"/>
  <c r="Q78" i="36" s="1"/>
  <c r="R78" i="36"/>
  <c r="S78" i="36"/>
  <c r="T78" i="36"/>
  <c r="U78" i="36"/>
  <c r="V78" i="36"/>
  <c r="W78" i="36"/>
  <c r="D79" i="36"/>
  <c r="E79" i="36"/>
  <c r="G79" i="36"/>
  <c r="K79" i="36"/>
  <c r="L79" i="36"/>
  <c r="P79" i="36"/>
  <c r="Q79" i="36" s="1"/>
  <c r="R79" i="36"/>
  <c r="S79" i="36"/>
  <c r="T79" i="36"/>
  <c r="U79" i="36"/>
  <c r="V79" i="36"/>
  <c r="W79" i="36"/>
  <c r="D80" i="36"/>
  <c r="E80" i="36"/>
  <c r="G80" i="36"/>
  <c r="K80" i="36"/>
  <c r="L80" i="36"/>
  <c r="P80" i="36"/>
  <c r="Q80" i="36" s="1"/>
  <c r="R80" i="36"/>
  <c r="S80" i="36"/>
  <c r="T80" i="36"/>
  <c r="U80" i="36"/>
  <c r="V80" i="36"/>
  <c r="W80" i="36"/>
  <c r="D81" i="36"/>
  <c r="E81" i="36"/>
  <c r="G81" i="36"/>
  <c r="K81" i="36"/>
  <c r="L81" i="36"/>
  <c r="P81" i="36"/>
  <c r="Q81" i="36" s="1"/>
  <c r="R81" i="36"/>
  <c r="S81" i="36"/>
  <c r="T81" i="36"/>
  <c r="U81" i="36"/>
  <c r="V81" i="36"/>
  <c r="W81" i="36"/>
  <c r="D82" i="36"/>
  <c r="E82" i="36"/>
  <c r="G82" i="36"/>
  <c r="K82" i="36"/>
  <c r="L82" i="36"/>
  <c r="P82" i="36"/>
  <c r="Q82" i="36" s="1"/>
  <c r="R82" i="36"/>
  <c r="S82" i="36"/>
  <c r="T82" i="36"/>
  <c r="U82" i="36"/>
  <c r="V82" i="36"/>
  <c r="W82" i="36"/>
  <c r="D83" i="36"/>
  <c r="E83" i="36"/>
  <c r="G83" i="36"/>
  <c r="K83" i="36"/>
  <c r="L83" i="36"/>
  <c r="P83" i="36"/>
  <c r="Q83" i="36" s="1"/>
  <c r="R83" i="36"/>
  <c r="S83" i="36"/>
  <c r="T83" i="36"/>
  <c r="U83" i="36"/>
  <c r="V83" i="36"/>
  <c r="W83" i="36"/>
  <c r="D84" i="36"/>
  <c r="E84" i="36"/>
  <c r="G84" i="36"/>
  <c r="K84" i="36"/>
  <c r="L84" i="36"/>
  <c r="P84" i="36"/>
  <c r="Q84" i="36" s="1"/>
  <c r="R84" i="36"/>
  <c r="S84" i="36"/>
  <c r="T84" i="36"/>
  <c r="U84" i="36"/>
  <c r="V84" i="36"/>
  <c r="W84" i="36"/>
  <c r="D85" i="36"/>
  <c r="E85" i="36"/>
  <c r="G85" i="36"/>
  <c r="K85" i="36"/>
  <c r="L85" i="36"/>
  <c r="P85" i="36"/>
  <c r="Q85" i="36" s="1"/>
  <c r="R85" i="36"/>
  <c r="S85" i="36"/>
  <c r="T85" i="36"/>
  <c r="U85" i="36"/>
  <c r="V85" i="36"/>
  <c r="W85" i="36"/>
  <c r="D86" i="36"/>
  <c r="E86" i="36"/>
  <c r="G86" i="36"/>
  <c r="K86" i="36"/>
  <c r="L86" i="36"/>
  <c r="P86" i="36"/>
  <c r="Q86" i="36" s="1"/>
  <c r="R86" i="36"/>
  <c r="S86" i="36"/>
  <c r="T86" i="36"/>
  <c r="U86" i="36"/>
  <c r="V86" i="36"/>
  <c r="W86" i="36"/>
  <c r="D87" i="36"/>
  <c r="E87" i="36"/>
  <c r="G87" i="36"/>
  <c r="K87" i="36"/>
  <c r="L87" i="36"/>
  <c r="M87" i="36" s="1"/>
  <c r="P87" i="36"/>
  <c r="Q87" i="36" s="1"/>
  <c r="R87" i="36"/>
  <c r="S87" i="36"/>
  <c r="T87" i="36"/>
  <c r="U87" i="36"/>
  <c r="V87" i="36"/>
  <c r="W87" i="36"/>
  <c r="D88" i="36"/>
  <c r="E88" i="36"/>
  <c r="G88" i="36"/>
  <c r="K88" i="36"/>
  <c r="L88" i="36"/>
  <c r="P88" i="36"/>
  <c r="Q88" i="36" s="1"/>
  <c r="R88" i="36"/>
  <c r="S88" i="36"/>
  <c r="T88" i="36"/>
  <c r="U88" i="36"/>
  <c r="V88" i="36"/>
  <c r="W88" i="36"/>
  <c r="D89" i="36"/>
  <c r="E89" i="36"/>
  <c r="G89" i="36"/>
  <c r="K89" i="36"/>
  <c r="L89" i="36"/>
  <c r="P89" i="36"/>
  <c r="Q89" i="36" s="1"/>
  <c r="R89" i="36"/>
  <c r="S89" i="36"/>
  <c r="T89" i="36"/>
  <c r="U89" i="36"/>
  <c r="V89" i="36"/>
  <c r="W89" i="36"/>
  <c r="D90" i="36"/>
  <c r="E90" i="36"/>
  <c r="G90" i="36"/>
  <c r="K90" i="36"/>
  <c r="L90" i="36"/>
  <c r="P90" i="36"/>
  <c r="Q90" i="36" s="1"/>
  <c r="R90" i="36"/>
  <c r="S90" i="36"/>
  <c r="T90" i="36"/>
  <c r="U90" i="36"/>
  <c r="V90" i="36"/>
  <c r="W90" i="36"/>
  <c r="D91" i="36"/>
  <c r="E91" i="36"/>
  <c r="G91" i="36"/>
  <c r="K91" i="36"/>
  <c r="L91" i="36"/>
  <c r="P91" i="36"/>
  <c r="Q91" i="36" s="1"/>
  <c r="R91" i="36"/>
  <c r="S91" i="36"/>
  <c r="T91" i="36"/>
  <c r="U91" i="36"/>
  <c r="V91" i="36"/>
  <c r="W91" i="36"/>
  <c r="D92" i="36"/>
  <c r="E92" i="36"/>
  <c r="G92" i="36"/>
  <c r="K92" i="36"/>
  <c r="L92" i="36"/>
  <c r="P92" i="36"/>
  <c r="Q92" i="36" s="1"/>
  <c r="R92" i="36"/>
  <c r="S92" i="36"/>
  <c r="T92" i="36"/>
  <c r="U92" i="36"/>
  <c r="V92" i="36"/>
  <c r="W92" i="36"/>
  <c r="D93" i="36"/>
  <c r="E93" i="36"/>
  <c r="G93" i="36"/>
  <c r="K93" i="36"/>
  <c r="L93" i="36"/>
  <c r="P93" i="36"/>
  <c r="Q93" i="36" s="1"/>
  <c r="R93" i="36"/>
  <c r="S93" i="36"/>
  <c r="T93" i="36"/>
  <c r="U93" i="36"/>
  <c r="V93" i="36"/>
  <c r="W93" i="36"/>
  <c r="D94" i="36"/>
  <c r="E94" i="36"/>
  <c r="G94" i="36"/>
  <c r="K94" i="36"/>
  <c r="L94" i="36"/>
  <c r="P94" i="36"/>
  <c r="Q94" i="36" s="1"/>
  <c r="R94" i="36"/>
  <c r="S94" i="36"/>
  <c r="T94" i="36"/>
  <c r="U94" i="36"/>
  <c r="V94" i="36"/>
  <c r="W94" i="36"/>
  <c r="D95" i="36"/>
  <c r="E95" i="36"/>
  <c r="G95" i="36"/>
  <c r="K95" i="36"/>
  <c r="L95" i="36"/>
  <c r="M95" i="36" s="1"/>
  <c r="P95" i="36"/>
  <c r="Q95" i="36" s="1"/>
  <c r="R95" i="36"/>
  <c r="S95" i="36"/>
  <c r="T95" i="36"/>
  <c r="U95" i="36"/>
  <c r="V95" i="36"/>
  <c r="W95" i="36"/>
  <c r="D96" i="36"/>
  <c r="E96" i="36"/>
  <c r="G96" i="36"/>
  <c r="K96" i="36"/>
  <c r="L96" i="36"/>
  <c r="P96" i="36"/>
  <c r="Q96" i="36" s="1"/>
  <c r="R96" i="36"/>
  <c r="S96" i="36"/>
  <c r="T96" i="36"/>
  <c r="U96" i="36"/>
  <c r="V96" i="36"/>
  <c r="W96" i="36"/>
  <c r="D97" i="36"/>
  <c r="E97" i="36"/>
  <c r="G97" i="36"/>
  <c r="K97" i="36"/>
  <c r="L97" i="36"/>
  <c r="P97" i="36"/>
  <c r="Q97" i="36" s="1"/>
  <c r="R97" i="36"/>
  <c r="S97" i="36"/>
  <c r="T97" i="36"/>
  <c r="U97" i="36"/>
  <c r="V97" i="36"/>
  <c r="W97" i="36"/>
  <c r="D98" i="36"/>
  <c r="E98" i="36"/>
  <c r="G98" i="36"/>
  <c r="K98" i="36"/>
  <c r="L98" i="36"/>
  <c r="P98" i="36"/>
  <c r="Q98" i="36" s="1"/>
  <c r="R98" i="36"/>
  <c r="S98" i="36"/>
  <c r="T98" i="36"/>
  <c r="U98" i="36"/>
  <c r="V98" i="36"/>
  <c r="W98" i="36"/>
  <c r="D99" i="36"/>
  <c r="E99" i="36"/>
  <c r="G99" i="36"/>
  <c r="K99" i="36"/>
  <c r="L99" i="36"/>
  <c r="P99" i="36"/>
  <c r="Q99" i="36" s="1"/>
  <c r="R99" i="36"/>
  <c r="S99" i="36"/>
  <c r="T99" i="36"/>
  <c r="U99" i="36"/>
  <c r="V99" i="36"/>
  <c r="W99" i="36"/>
  <c r="D100" i="36"/>
  <c r="E100" i="36"/>
  <c r="G100" i="36"/>
  <c r="K100" i="36"/>
  <c r="L100" i="36"/>
  <c r="P100" i="36"/>
  <c r="Q100" i="36" s="1"/>
  <c r="R100" i="36"/>
  <c r="S100" i="36"/>
  <c r="T100" i="36"/>
  <c r="U100" i="36"/>
  <c r="V100" i="36"/>
  <c r="W100" i="36"/>
  <c r="D101" i="36"/>
  <c r="E101" i="36"/>
  <c r="G101" i="36"/>
  <c r="K101" i="36"/>
  <c r="L101" i="36"/>
  <c r="P101" i="36"/>
  <c r="Q101" i="36" s="1"/>
  <c r="R101" i="36"/>
  <c r="S101" i="36"/>
  <c r="T101" i="36"/>
  <c r="U101" i="36"/>
  <c r="V101" i="36"/>
  <c r="W101" i="36"/>
  <c r="D102" i="36"/>
  <c r="E102" i="36"/>
  <c r="G102" i="36"/>
  <c r="K102" i="36"/>
  <c r="L102" i="36"/>
  <c r="P102" i="36"/>
  <c r="Q102" i="36" s="1"/>
  <c r="R102" i="36"/>
  <c r="S102" i="36"/>
  <c r="T102" i="36"/>
  <c r="U102" i="36"/>
  <c r="V102" i="36"/>
  <c r="W102" i="36"/>
  <c r="D103" i="36"/>
  <c r="E103" i="36"/>
  <c r="G103" i="36"/>
  <c r="K103" i="36"/>
  <c r="L103" i="36"/>
  <c r="P103" i="36"/>
  <c r="Q103" i="36" s="1"/>
  <c r="R103" i="36"/>
  <c r="S103" i="36"/>
  <c r="T103" i="36"/>
  <c r="U103" i="36"/>
  <c r="V103" i="36"/>
  <c r="W103" i="36"/>
  <c r="D104" i="36"/>
  <c r="E104" i="36"/>
  <c r="G104" i="36"/>
  <c r="K104" i="36"/>
  <c r="L104" i="36"/>
  <c r="P104" i="36"/>
  <c r="Q104" i="36" s="1"/>
  <c r="R104" i="36"/>
  <c r="S104" i="36"/>
  <c r="T104" i="36"/>
  <c r="U104" i="36"/>
  <c r="V104" i="36"/>
  <c r="W104" i="36"/>
  <c r="D105" i="36"/>
  <c r="E105" i="36"/>
  <c r="G105" i="36"/>
  <c r="K105" i="36"/>
  <c r="L105" i="36"/>
  <c r="P105" i="36"/>
  <c r="Q105" i="36" s="1"/>
  <c r="R105" i="36"/>
  <c r="S105" i="36"/>
  <c r="T105" i="36"/>
  <c r="U105" i="36"/>
  <c r="V105" i="36"/>
  <c r="W105" i="36"/>
  <c r="D106" i="36"/>
  <c r="E106" i="36"/>
  <c r="G106" i="36"/>
  <c r="K106" i="36"/>
  <c r="L106" i="36"/>
  <c r="P106" i="36"/>
  <c r="Q106" i="36" s="1"/>
  <c r="R106" i="36"/>
  <c r="S106" i="36"/>
  <c r="T106" i="36"/>
  <c r="U106" i="36"/>
  <c r="V106" i="36"/>
  <c r="W106" i="36"/>
  <c r="D107" i="36"/>
  <c r="E107" i="36"/>
  <c r="G107" i="36"/>
  <c r="K107" i="36"/>
  <c r="L107" i="36"/>
  <c r="P107" i="36"/>
  <c r="Q107" i="36" s="1"/>
  <c r="R107" i="36"/>
  <c r="S107" i="36"/>
  <c r="T107" i="36"/>
  <c r="U107" i="36"/>
  <c r="V107" i="36"/>
  <c r="W107" i="36"/>
  <c r="D108" i="36"/>
  <c r="E108" i="36"/>
  <c r="G108" i="36"/>
  <c r="K108" i="36"/>
  <c r="L108" i="36"/>
  <c r="P108" i="36"/>
  <c r="Q108" i="36" s="1"/>
  <c r="R108" i="36"/>
  <c r="S108" i="36"/>
  <c r="T108" i="36"/>
  <c r="U108" i="36"/>
  <c r="V108" i="36"/>
  <c r="W108" i="36"/>
  <c r="D109" i="36"/>
  <c r="E109" i="36"/>
  <c r="G109" i="36"/>
  <c r="K109" i="36"/>
  <c r="L109" i="36"/>
  <c r="P109" i="36"/>
  <c r="Q109" i="36" s="1"/>
  <c r="R109" i="36"/>
  <c r="S109" i="36"/>
  <c r="T109" i="36"/>
  <c r="U109" i="36"/>
  <c r="V109" i="36"/>
  <c r="W109" i="36"/>
  <c r="D110" i="36"/>
  <c r="E110" i="36"/>
  <c r="G110" i="36"/>
  <c r="K110" i="36"/>
  <c r="L110" i="36"/>
  <c r="P110" i="36"/>
  <c r="Q110" i="36" s="1"/>
  <c r="R110" i="36"/>
  <c r="S110" i="36"/>
  <c r="T110" i="36"/>
  <c r="U110" i="36"/>
  <c r="V110" i="36"/>
  <c r="W110" i="36"/>
  <c r="D111" i="36"/>
  <c r="E111" i="36"/>
  <c r="G111" i="36"/>
  <c r="K111" i="36"/>
  <c r="L111" i="36"/>
  <c r="P111" i="36"/>
  <c r="Q111" i="36" s="1"/>
  <c r="R111" i="36"/>
  <c r="S111" i="36"/>
  <c r="T111" i="36"/>
  <c r="U111" i="36"/>
  <c r="V111" i="36"/>
  <c r="W111" i="36"/>
  <c r="D112" i="36"/>
  <c r="E112" i="36"/>
  <c r="G112" i="36"/>
  <c r="K112" i="36"/>
  <c r="L112" i="36"/>
  <c r="P112" i="36"/>
  <c r="Q112" i="36" s="1"/>
  <c r="R112" i="36"/>
  <c r="S112" i="36"/>
  <c r="T112" i="36"/>
  <c r="U112" i="36"/>
  <c r="V112" i="36"/>
  <c r="W112" i="36"/>
  <c r="D113" i="36"/>
  <c r="E113" i="36"/>
  <c r="G113" i="36"/>
  <c r="K113" i="36"/>
  <c r="L113" i="36"/>
  <c r="P113" i="36"/>
  <c r="Q113" i="36" s="1"/>
  <c r="R113" i="36"/>
  <c r="S113" i="36"/>
  <c r="T113" i="36"/>
  <c r="U113" i="36"/>
  <c r="V113" i="36"/>
  <c r="W113" i="36"/>
  <c r="D114" i="36"/>
  <c r="E114" i="36"/>
  <c r="G114" i="36"/>
  <c r="K114" i="36"/>
  <c r="L114" i="36"/>
  <c r="P114" i="36"/>
  <c r="Q114" i="36" s="1"/>
  <c r="R114" i="36"/>
  <c r="S114" i="36"/>
  <c r="T114" i="36"/>
  <c r="U114" i="36"/>
  <c r="V114" i="36"/>
  <c r="W114" i="36"/>
  <c r="D115" i="36"/>
  <c r="E115" i="36"/>
  <c r="G115" i="36"/>
  <c r="K115" i="36"/>
  <c r="L115" i="36"/>
  <c r="P115" i="36"/>
  <c r="Q115" i="36" s="1"/>
  <c r="R115" i="36"/>
  <c r="S115" i="36"/>
  <c r="T115" i="36"/>
  <c r="U115" i="36"/>
  <c r="V115" i="36"/>
  <c r="W115" i="36"/>
  <c r="D116" i="36"/>
  <c r="E116" i="36"/>
  <c r="G116" i="36"/>
  <c r="K116" i="36"/>
  <c r="L116" i="36"/>
  <c r="P116" i="36"/>
  <c r="Q116" i="36" s="1"/>
  <c r="R116" i="36"/>
  <c r="S116" i="36"/>
  <c r="T116" i="36"/>
  <c r="U116" i="36"/>
  <c r="V116" i="36"/>
  <c r="W116" i="36"/>
  <c r="D117" i="36"/>
  <c r="E117" i="36"/>
  <c r="G117" i="36"/>
  <c r="K117" i="36"/>
  <c r="L117" i="36"/>
  <c r="P117" i="36"/>
  <c r="Q117" i="36" s="1"/>
  <c r="R117" i="36"/>
  <c r="S117" i="36"/>
  <c r="T117" i="36"/>
  <c r="U117" i="36"/>
  <c r="V117" i="36"/>
  <c r="W117" i="36"/>
  <c r="D118" i="36"/>
  <c r="E118" i="36"/>
  <c r="G118" i="36"/>
  <c r="K118" i="36"/>
  <c r="L118" i="36"/>
  <c r="P118" i="36"/>
  <c r="Q118" i="36" s="1"/>
  <c r="R118" i="36"/>
  <c r="S118" i="36"/>
  <c r="T118" i="36"/>
  <c r="U118" i="36"/>
  <c r="V118" i="36"/>
  <c r="W118" i="36"/>
  <c r="D119" i="36"/>
  <c r="E119" i="36"/>
  <c r="G119" i="36"/>
  <c r="K119" i="36"/>
  <c r="L119" i="36"/>
  <c r="P119" i="36"/>
  <c r="Q119" i="36" s="1"/>
  <c r="R119" i="36"/>
  <c r="S119" i="36"/>
  <c r="T119" i="36"/>
  <c r="U119" i="36"/>
  <c r="V119" i="36"/>
  <c r="W119" i="36"/>
  <c r="D120" i="36"/>
  <c r="E120" i="36"/>
  <c r="G120" i="36"/>
  <c r="K120" i="36"/>
  <c r="L120" i="36"/>
  <c r="P120" i="36"/>
  <c r="Q120" i="36" s="1"/>
  <c r="R120" i="36"/>
  <c r="S120" i="36"/>
  <c r="T120" i="36"/>
  <c r="U120" i="36"/>
  <c r="V120" i="36"/>
  <c r="W120" i="36"/>
  <c r="D121" i="36"/>
  <c r="E121" i="36"/>
  <c r="G121" i="36"/>
  <c r="K121" i="36"/>
  <c r="L121" i="36"/>
  <c r="P121" i="36"/>
  <c r="Q121" i="36" s="1"/>
  <c r="R121" i="36"/>
  <c r="S121" i="36"/>
  <c r="T121" i="36"/>
  <c r="U121" i="36"/>
  <c r="V121" i="36"/>
  <c r="W121" i="36"/>
  <c r="D122" i="36"/>
  <c r="E122" i="36"/>
  <c r="G122" i="36"/>
  <c r="K122" i="36"/>
  <c r="L122" i="36"/>
  <c r="P122" i="36"/>
  <c r="Q122" i="36" s="1"/>
  <c r="R122" i="36"/>
  <c r="S122" i="36"/>
  <c r="T122" i="36"/>
  <c r="U122" i="36"/>
  <c r="V122" i="36"/>
  <c r="W122" i="36"/>
  <c r="D123" i="36"/>
  <c r="E123" i="36"/>
  <c r="G123" i="36"/>
  <c r="K123" i="36"/>
  <c r="L123" i="36"/>
  <c r="P123" i="36"/>
  <c r="Q123" i="36" s="1"/>
  <c r="R123" i="36"/>
  <c r="S123" i="36"/>
  <c r="T123" i="36"/>
  <c r="U123" i="36"/>
  <c r="V123" i="36"/>
  <c r="W123" i="36"/>
  <c r="D124" i="36"/>
  <c r="E124" i="36"/>
  <c r="G124" i="36"/>
  <c r="K124" i="36"/>
  <c r="L124" i="36"/>
  <c r="P124" i="36"/>
  <c r="Q124" i="36" s="1"/>
  <c r="R124" i="36"/>
  <c r="S124" i="36"/>
  <c r="T124" i="36"/>
  <c r="U124" i="36"/>
  <c r="V124" i="36"/>
  <c r="W124" i="36"/>
  <c r="D125" i="36"/>
  <c r="E125" i="36"/>
  <c r="G125" i="36"/>
  <c r="K125" i="36"/>
  <c r="L125" i="36"/>
  <c r="P125" i="36"/>
  <c r="Q125" i="36" s="1"/>
  <c r="R125" i="36"/>
  <c r="S125" i="36"/>
  <c r="T125" i="36"/>
  <c r="U125" i="36"/>
  <c r="V125" i="36"/>
  <c r="W125" i="36"/>
  <c r="D126" i="36"/>
  <c r="E126" i="36"/>
  <c r="G126" i="36"/>
  <c r="K126" i="36"/>
  <c r="L126" i="36"/>
  <c r="P126" i="36"/>
  <c r="Q126" i="36" s="1"/>
  <c r="R126" i="36"/>
  <c r="S126" i="36"/>
  <c r="T126" i="36"/>
  <c r="U126" i="36"/>
  <c r="V126" i="36"/>
  <c r="W126" i="36"/>
  <c r="D127" i="36"/>
  <c r="E127" i="36"/>
  <c r="G127" i="36"/>
  <c r="K127" i="36"/>
  <c r="L127" i="36"/>
  <c r="P127" i="36"/>
  <c r="Q127" i="36" s="1"/>
  <c r="R127" i="36"/>
  <c r="S127" i="36"/>
  <c r="T127" i="36"/>
  <c r="U127" i="36"/>
  <c r="V127" i="36"/>
  <c r="W127" i="36"/>
  <c r="D128" i="36"/>
  <c r="E128" i="36"/>
  <c r="G128" i="36"/>
  <c r="K128" i="36"/>
  <c r="L128" i="36"/>
  <c r="P128" i="36"/>
  <c r="Q128" i="36" s="1"/>
  <c r="R128" i="36"/>
  <c r="S128" i="36"/>
  <c r="T128" i="36"/>
  <c r="U128" i="36"/>
  <c r="V128" i="36"/>
  <c r="W128" i="36"/>
  <c r="D129" i="36"/>
  <c r="E129" i="36"/>
  <c r="G129" i="36"/>
  <c r="K129" i="36"/>
  <c r="L129" i="36"/>
  <c r="P129" i="36"/>
  <c r="Q129" i="36" s="1"/>
  <c r="R129" i="36"/>
  <c r="S129" i="36"/>
  <c r="T129" i="36"/>
  <c r="U129" i="36"/>
  <c r="V129" i="36"/>
  <c r="W129" i="36"/>
  <c r="D130" i="36"/>
  <c r="E130" i="36"/>
  <c r="G130" i="36"/>
  <c r="K130" i="36"/>
  <c r="L130" i="36"/>
  <c r="P130" i="36"/>
  <c r="Q130" i="36" s="1"/>
  <c r="R130" i="36"/>
  <c r="S130" i="36"/>
  <c r="T130" i="36"/>
  <c r="U130" i="36"/>
  <c r="V130" i="36"/>
  <c r="W130" i="36"/>
  <c r="D131" i="36"/>
  <c r="E131" i="36"/>
  <c r="G131" i="36"/>
  <c r="K131" i="36"/>
  <c r="L131" i="36"/>
  <c r="P131" i="36"/>
  <c r="Q131" i="36" s="1"/>
  <c r="R131" i="36"/>
  <c r="S131" i="36"/>
  <c r="T131" i="36"/>
  <c r="U131" i="36"/>
  <c r="V131" i="36"/>
  <c r="W131" i="36"/>
  <c r="D132" i="36"/>
  <c r="E132" i="36"/>
  <c r="G132" i="36"/>
  <c r="K132" i="36"/>
  <c r="L132" i="36"/>
  <c r="P132" i="36"/>
  <c r="Q132" i="36" s="1"/>
  <c r="R132" i="36"/>
  <c r="S132" i="36"/>
  <c r="T132" i="36"/>
  <c r="U132" i="36"/>
  <c r="V132" i="36"/>
  <c r="W132" i="36"/>
  <c r="D133" i="36"/>
  <c r="E133" i="36"/>
  <c r="G133" i="36"/>
  <c r="K133" i="36"/>
  <c r="L133" i="36"/>
  <c r="P133" i="36"/>
  <c r="Q133" i="36" s="1"/>
  <c r="R133" i="36"/>
  <c r="S133" i="36"/>
  <c r="T133" i="36"/>
  <c r="U133" i="36"/>
  <c r="V133" i="36"/>
  <c r="W133" i="36"/>
  <c r="D134" i="36"/>
  <c r="E134" i="36"/>
  <c r="G134" i="36"/>
  <c r="K134" i="36"/>
  <c r="L134" i="36"/>
  <c r="P134" i="36"/>
  <c r="Q134" i="36" s="1"/>
  <c r="R134" i="36"/>
  <c r="S134" i="36"/>
  <c r="T134" i="36"/>
  <c r="U134" i="36"/>
  <c r="V134" i="36"/>
  <c r="W134" i="36"/>
  <c r="D135" i="36"/>
  <c r="E135" i="36"/>
  <c r="G135" i="36"/>
  <c r="K135" i="36"/>
  <c r="L135" i="36"/>
  <c r="P135" i="36"/>
  <c r="Q135" i="36" s="1"/>
  <c r="R135" i="36"/>
  <c r="S135" i="36"/>
  <c r="T135" i="36"/>
  <c r="U135" i="36"/>
  <c r="V135" i="36"/>
  <c r="W135" i="36"/>
  <c r="D136" i="36"/>
  <c r="E136" i="36"/>
  <c r="G136" i="36"/>
  <c r="K136" i="36"/>
  <c r="L136" i="36"/>
  <c r="P136" i="36"/>
  <c r="Q136" i="36" s="1"/>
  <c r="R136" i="36"/>
  <c r="S136" i="36"/>
  <c r="T136" i="36"/>
  <c r="U136" i="36"/>
  <c r="V136" i="36"/>
  <c r="W136" i="36"/>
  <c r="D137" i="36"/>
  <c r="E137" i="36"/>
  <c r="G137" i="36"/>
  <c r="K137" i="36"/>
  <c r="L137" i="36"/>
  <c r="P137" i="36"/>
  <c r="Q137" i="36" s="1"/>
  <c r="R137" i="36"/>
  <c r="S137" i="36"/>
  <c r="T137" i="36"/>
  <c r="U137" i="36"/>
  <c r="V137" i="36"/>
  <c r="W137" i="36"/>
  <c r="D138" i="36"/>
  <c r="E138" i="36"/>
  <c r="G138" i="36"/>
  <c r="K138" i="36"/>
  <c r="L138" i="36"/>
  <c r="P138" i="36"/>
  <c r="Q138" i="36" s="1"/>
  <c r="R138" i="36"/>
  <c r="S138" i="36"/>
  <c r="T138" i="36"/>
  <c r="U138" i="36"/>
  <c r="V138" i="36"/>
  <c r="W138" i="36"/>
  <c r="D139" i="36"/>
  <c r="E139" i="36"/>
  <c r="G139" i="36"/>
  <c r="K139" i="36"/>
  <c r="L139" i="36"/>
  <c r="P139" i="36"/>
  <c r="Q139" i="36" s="1"/>
  <c r="R139" i="36"/>
  <c r="S139" i="36"/>
  <c r="T139" i="36"/>
  <c r="U139" i="36"/>
  <c r="V139" i="36"/>
  <c r="W139" i="36"/>
  <c r="D140" i="36"/>
  <c r="E140" i="36"/>
  <c r="G140" i="36"/>
  <c r="K140" i="36"/>
  <c r="L140" i="36"/>
  <c r="P140" i="36"/>
  <c r="Q140" i="36" s="1"/>
  <c r="R140" i="36"/>
  <c r="S140" i="36"/>
  <c r="T140" i="36"/>
  <c r="U140" i="36"/>
  <c r="V140" i="36"/>
  <c r="W140" i="36"/>
  <c r="D141" i="36"/>
  <c r="E141" i="36"/>
  <c r="G141" i="36"/>
  <c r="K141" i="36"/>
  <c r="L141" i="36"/>
  <c r="P141" i="36"/>
  <c r="Q141" i="36" s="1"/>
  <c r="R141" i="36"/>
  <c r="S141" i="36"/>
  <c r="T141" i="36"/>
  <c r="U141" i="36"/>
  <c r="V141" i="36"/>
  <c r="W141" i="36"/>
  <c r="D142" i="36"/>
  <c r="E142" i="36"/>
  <c r="G142" i="36"/>
  <c r="K142" i="36"/>
  <c r="L142" i="36"/>
  <c r="P142" i="36"/>
  <c r="Q142" i="36" s="1"/>
  <c r="R142" i="36"/>
  <c r="S142" i="36"/>
  <c r="T142" i="36"/>
  <c r="U142" i="36"/>
  <c r="V142" i="36"/>
  <c r="W142" i="36"/>
  <c r="D143" i="36"/>
  <c r="E143" i="36"/>
  <c r="G143" i="36"/>
  <c r="K143" i="36"/>
  <c r="L143" i="36"/>
  <c r="M143" i="36" s="1"/>
  <c r="P143" i="36"/>
  <c r="Q143" i="36" s="1"/>
  <c r="R143" i="36"/>
  <c r="S143" i="36"/>
  <c r="T143" i="36"/>
  <c r="U143" i="36"/>
  <c r="V143" i="36"/>
  <c r="W143" i="36"/>
  <c r="D144" i="36"/>
  <c r="E144" i="36"/>
  <c r="G144" i="36"/>
  <c r="K144" i="36"/>
  <c r="L144" i="36"/>
  <c r="P144" i="36"/>
  <c r="Q144" i="36" s="1"/>
  <c r="R144" i="36"/>
  <c r="S144" i="36"/>
  <c r="T144" i="36"/>
  <c r="U144" i="36"/>
  <c r="V144" i="36"/>
  <c r="W144" i="36"/>
  <c r="D145" i="36"/>
  <c r="E145" i="36"/>
  <c r="G145" i="36"/>
  <c r="K145" i="36"/>
  <c r="L145" i="36"/>
  <c r="P145" i="36"/>
  <c r="Q145" i="36" s="1"/>
  <c r="R145" i="36"/>
  <c r="S145" i="36"/>
  <c r="T145" i="36"/>
  <c r="U145" i="36"/>
  <c r="V145" i="36"/>
  <c r="W145" i="36"/>
  <c r="D146" i="36"/>
  <c r="E146" i="36"/>
  <c r="G146" i="36"/>
  <c r="K146" i="36"/>
  <c r="L146" i="36"/>
  <c r="P146" i="36"/>
  <c r="Q146" i="36" s="1"/>
  <c r="R146" i="36"/>
  <c r="S146" i="36"/>
  <c r="T146" i="36"/>
  <c r="U146" i="36"/>
  <c r="V146" i="36"/>
  <c r="W146" i="36"/>
  <c r="D147" i="36"/>
  <c r="E147" i="36"/>
  <c r="G147" i="36"/>
  <c r="K147" i="36"/>
  <c r="L147" i="36"/>
  <c r="P147" i="36"/>
  <c r="Q147" i="36" s="1"/>
  <c r="R147" i="36"/>
  <c r="S147" i="36"/>
  <c r="T147" i="36"/>
  <c r="U147" i="36"/>
  <c r="V147" i="36"/>
  <c r="W147" i="36"/>
  <c r="D148" i="36"/>
  <c r="E148" i="36"/>
  <c r="G148" i="36"/>
  <c r="K148" i="36"/>
  <c r="L148" i="36"/>
  <c r="P148" i="36"/>
  <c r="Q148" i="36" s="1"/>
  <c r="R148" i="36"/>
  <c r="S148" i="36"/>
  <c r="T148" i="36"/>
  <c r="U148" i="36"/>
  <c r="V148" i="36"/>
  <c r="W148" i="36"/>
  <c r="D149" i="36"/>
  <c r="E149" i="36"/>
  <c r="G149" i="36"/>
  <c r="K149" i="36"/>
  <c r="L149" i="36"/>
  <c r="P149" i="36"/>
  <c r="Q149" i="36" s="1"/>
  <c r="R149" i="36"/>
  <c r="S149" i="36"/>
  <c r="T149" i="36"/>
  <c r="U149" i="36"/>
  <c r="V149" i="36"/>
  <c r="W149" i="36"/>
  <c r="D150" i="36"/>
  <c r="E150" i="36"/>
  <c r="G150" i="36"/>
  <c r="K150" i="36"/>
  <c r="L150" i="36"/>
  <c r="P150" i="36"/>
  <c r="Q150" i="36" s="1"/>
  <c r="R150" i="36"/>
  <c r="S150" i="36"/>
  <c r="T150" i="36"/>
  <c r="U150" i="36"/>
  <c r="V150" i="36"/>
  <c r="W150" i="36"/>
  <c r="D151" i="36"/>
  <c r="E151" i="36"/>
  <c r="G151" i="36"/>
  <c r="K151" i="36"/>
  <c r="L151" i="36"/>
  <c r="P151" i="36"/>
  <c r="Q151" i="36" s="1"/>
  <c r="R151" i="36"/>
  <c r="S151" i="36"/>
  <c r="T151" i="36"/>
  <c r="U151" i="36"/>
  <c r="V151" i="36"/>
  <c r="W151" i="36"/>
  <c r="D152" i="36"/>
  <c r="E152" i="36"/>
  <c r="G152" i="36"/>
  <c r="K152" i="36"/>
  <c r="L152" i="36"/>
  <c r="P152" i="36"/>
  <c r="Q152" i="36" s="1"/>
  <c r="R152" i="36"/>
  <c r="S152" i="36"/>
  <c r="T152" i="36"/>
  <c r="U152" i="36"/>
  <c r="V152" i="36"/>
  <c r="W152" i="36"/>
  <c r="D153" i="36"/>
  <c r="E153" i="36"/>
  <c r="G153" i="36"/>
  <c r="K153" i="36"/>
  <c r="L153" i="36"/>
  <c r="P153" i="36"/>
  <c r="Q153" i="36" s="1"/>
  <c r="R153" i="36"/>
  <c r="S153" i="36"/>
  <c r="T153" i="36"/>
  <c r="U153" i="36"/>
  <c r="V153" i="36"/>
  <c r="W153" i="36"/>
  <c r="D154" i="36"/>
  <c r="E154" i="36"/>
  <c r="G154" i="36"/>
  <c r="K154" i="36"/>
  <c r="L154" i="36"/>
  <c r="P154" i="36"/>
  <c r="Q154" i="36" s="1"/>
  <c r="R154" i="36"/>
  <c r="S154" i="36"/>
  <c r="T154" i="36"/>
  <c r="U154" i="36"/>
  <c r="V154" i="36"/>
  <c r="W154" i="36"/>
  <c r="D155" i="36"/>
  <c r="E155" i="36"/>
  <c r="G155" i="36"/>
  <c r="K155" i="36"/>
  <c r="L155" i="36"/>
  <c r="P155" i="36"/>
  <c r="Q155" i="36" s="1"/>
  <c r="R155" i="36"/>
  <c r="S155" i="36"/>
  <c r="T155" i="36"/>
  <c r="U155" i="36"/>
  <c r="V155" i="36"/>
  <c r="W155" i="36"/>
  <c r="D156" i="36"/>
  <c r="E156" i="36"/>
  <c r="G156" i="36"/>
  <c r="K156" i="36"/>
  <c r="L156" i="36"/>
  <c r="P156" i="36"/>
  <c r="Q156" i="36" s="1"/>
  <c r="R156" i="36"/>
  <c r="S156" i="36"/>
  <c r="T156" i="36"/>
  <c r="U156" i="36"/>
  <c r="V156" i="36"/>
  <c r="W156" i="36"/>
  <c r="D157" i="36"/>
  <c r="E157" i="36"/>
  <c r="G157" i="36"/>
  <c r="K157" i="36"/>
  <c r="L157" i="36"/>
  <c r="P157" i="36"/>
  <c r="Q157" i="36" s="1"/>
  <c r="R157" i="36"/>
  <c r="S157" i="36"/>
  <c r="T157" i="36"/>
  <c r="U157" i="36"/>
  <c r="V157" i="36"/>
  <c r="W157" i="36"/>
  <c r="D158" i="36"/>
  <c r="E158" i="36"/>
  <c r="G158" i="36"/>
  <c r="K158" i="36"/>
  <c r="L158" i="36"/>
  <c r="P158" i="36"/>
  <c r="Q158" i="36" s="1"/>
  <c r="R158" i="36"/>
  <c r="S158" i="36"/>
  <c r="T158" i="36"/>
  <c r="U158" i="36"/>
  <c r="V158" i="36"/>
  <c r="W158" i="36"/>
  <c r="D159" i="36"/>
  <c r="E159" i="36"/>
  <c r="G159" i="36"/>
  <c r="K159" i="36"/>
  <c r="L159" i="36"/>
  <c r="P159" i="36"/>
  <c r="Q159" i="36" s="1"/>
  <c r="R159" i="36"/>
  <c r="S159" i="36"/>
  <c r="T159" i="36"/>
  <c r="U159" i="36"/>
  <c r="V159" i="36"/>
  <c r="W159" i="36"/>
  <c r="D160" i="36"/>
  <c r="E160" i="36"/>
  <c r="G160" i="36"/>
  <c r="K160" i="36"/>
  <c r="L160" i="36"/>
  <c r="P160" i="36"/>
  <c r="Q160" i="36" s="1"/>
  <c r="R160" i="36"/>
  <c r="S160" i="36"/>
  <c r="T160" i="36"/>
  <c r="U160" i="36"/>
  <c r="V160" i="36"/>
  <c r="W160" i="36"/>
  <c r="D161" i="36"/>
  <c r="E161" i="36"/>
  <c r="G161" i="36"/>
  <c r="K161" i="36"/>
  <c r="L161" i="36"/>
  <c r="P161" i="36"/>
  <c r="Q161" i="36" s="1"/>
  <c r="R161" i="36"/>
  <c r="S161" i="36"/>
  <c r="T161" i="36"/>
  <c r="U161" i="36"/>
  <c r="V161" i="36"/>
  <c r="W161" i="36"/>
  <c r="D162" i="36"/>
  <c r="E162" i="36"/>
  <c r="G162" i="36"/>
  <c r="K162" i="36"/>
  <c r="L162" i="36"/>
  <c r="P162" i="36"/>
  <c r="Q162" i="36" s="1"/>
  <c r="R162" i="36"/>
  <c r="S162" i="36"/>
  <c r="T162" i="36"/>
  <c r="U162" i="36"/>
  <c r="V162" i="36"/>
  <c r="W162" i="36"/>
  <c r="D163" i="36"/>
  <c r="E163" i="36"/>
  <c r="G163" i="36"/>
  <c r="K163" i="36"/>
  <c r="L163" i="36"/>
  <c r="P163" i="36"/>
  <c r="Q163" i="36" s="1"/>
  <c r="R163" i="36"/>
  <c r="S163" i="36"/>
  <c r="T163" i="36"/>
  <c r="U163" i="36"/>
  <c r="V163" i="36"/>
  <c r="W163" i="36"/>
  <c r="D164" i="36"/>
  <c r="E164" i="36"/>
  <c r="G164" i="36"/>
  <c r="K164" i="36"/>
  <c r="L164" i="36"/>
  <c r="P164" i="36"/>
  <c r="Q164" i="36" s="1"/>
  <c r="R164" i="36"/>
  <c r="S164" i="36"/>
  <c r="T164" i="36"/>
  <c r="U164" i="36"/>
  <c r="V164" i="36"/>
  <c r="W164" i="36"/>
  <c r="D165" i="36"/>
  <c r="E165" i="36"/>
  <c r="G165" i="36"/>
  <c r="K165" i="36"/>
  <c r="L165" i="36"/>
  <c r="P165" i="36"/>
  <c r="Q165" i="36" s="1"/>
  <c r="R165" i="36"/>
  <c r="S165" i="36"/>
  <c r="T165" i="36"/>
  <c r="U165" i="36"/>
  <c r="V165" i="36"/>
  <c r="W165" i="36"/>
  <c r="D166" i="36"/>
  <c r="E166" i="36"/>
  <c r="G166" i="36"/>
  <c r="K166" i="36"/>
  <c r="L166" i="36"/>
  <c r="P166" i="36"/>
  <c r="Q166" i="36" s="1"/>
  <c r="R166" i="36"/>
  <c r="S166" i="36"/>
  <c r="T166" i="36"/>
  <c r="U166" i="36"/>
  <c r="V166" i="36"/>
  <c r="W166" i="36"/>
  <c r="D167" i="36"/>
  <c r="E167" i="36"/>
  <c r="G167" i="36"/>
  <c r="K167" i="36"/>
  <c r="L167" i="36"/>
  <c r="P167" i="36"/>
  <c r="Q167" i="36" s="1"/>
  <c r="R167" i="36"/>
  <c r="S167" i="36"/>
  <c r="T167" i="36"/>
  <c r="U167" i="36"/>
  <c r="V167" i="36"/>
  <c r="W167" i="36"/>
  <c r="D168" i="36"/>
  <c r="E168" i="36"/>
  <c r="G168" i="36"/>
  <c r="K168" i="36"/>
  <c r="L168" i="36"/>
  <c r="P168" i="36"/>
  <c r="Q168" i="36" s="1"/>
  <c r="R168" i="36"/>
  <c r="S168" i="36"/>
  <c r="T168" i="36"/>
  <c r="U168" i="36"/>
  <c r="V168" i="36"/>
  <c r="W168" i="36"/>
  <c r="D169" i="36"/>
  <c r="E169" i="36"/>
  <c r="G169" i="36"/>
  <c r="K169" i="36"/>
  <c r="L169" i="36"/>
  <c r="P169" i="36"/>
  <c r="Q169" i="36" s="1"/>
  <c r="R169" i="36"/>
  <c r="S169" i="36"/>
  <c r="T169" i="36"/>
  <c r="U169" i="36"/>
  <c r="V169" i="36"/>
  <c r="W169" i="36"/>
  <c r="D170" i="36"/>
  <c r="E170" i="36"/>
  <c r="G170" i="36"/>
  <c r="K170" i="36"/>
  <c r="L170" i="36"/>
  <c r="P170" i="36"/>
  <c r="Q170" i="36" s="1"/>
  <c r="R170" i="36"/>
  <c r="S170" i="36"/>
  <c r="T170" i="36"/>
  <c r="U170" i="36"/>
  <c r="V170" i="36"/>
  <c r="W170" i="36"/>
  <c r="D171" i="36"/>
  <c r="E171" i="36"/>
  <c r="G171" i="36"/>
  <c r="K171" i="36"/>
  <c r="L171" i="36"/>
  <c r="P171" i="36"/>
  <c r="Q171" i="36" s="1"/>
  <c r="R171" i="36"/>
  <c r="S171" i="36"/>
  <c r="T171" i="36"/>
  <c r="U171" i="36"/>
  <c r="V171" i="36"/>
  <c r="W171" i="36"/>
  <c r="D172" i="36"/>
  <c r="E172" i="36"/>
  <c r="G172" i="36"/>
  <c r="K172" i="36"/>
  <c r="L172" i="36"/>
  <c r="P172" i="36"/>
  <c r="Q172" i="36" s="1"/>
  <c r="R172" i="36"/>
  <c r="S172" i="36"/>
  <c r="T172" i="36"/>
  <c r="U172" i="36"/>
  <c r="V172" i="36"/>
  <c r="W172" i="36"/>
  <c r="D173" i="36"/>
  <c r="E173" i="36"/>
  <c r="G173" i="36"/>
  <c r="K173" i="36"/>
  <c r="L173" i="36"/>
  <c r="P173" i="36"/>
  <c r="Q173" i="36" s="1"/>
  <c r="R173" i="36"/>
  <c r="S173" i="36"/>
  <c r="T173" i="36"/>
  <c r="U173" i="36"/>
  <c r="V173" i="36"/>
  <c r="W173" i="36"/>
  <c r="D174" i="36"/>
  <c r="E174" i="36"/>
  <c r="G174" i="36"/>
  <c r="K174" i="36"/>
  <c r="L174" i="36"/>
  <c r="P174" i="36"/>
  <c r="Q174" i="36" s="1"/>
  <c r="R174" i="36"/>
  <c r="S174" i="36"/>
  <c r="T174" i="36"/>
  <c r="U174" i="36"/>
  <c r="V174" i="36"/>
  <c r="W174" i="36"/>
  <c r="D175" i="36"/>
  <c r="E175" i="36"/>
  <c r="G175" i="36"/>
  <c r="K175" i="36"/>
  <c r="L175" i="36"/>
  <c r="P175" i="36"/>
  <c r="Q175" i="36" s="1"/>
  <c r="R175" i="36"/>
  <c r="S175" i="36"/>
  <c r="T175" i="36"/>
  <c r="U175" i="36"/>
  <c r="V175" i="36"/>
  <c r="W175" i="36"/>
  <c r="D176" i="36"/>
  <c r="E176" i="36"/>
  <c r="G176" i="36"/>
  <c r="K176" i="36"/>
  <c r="L176" i="36"/>
  <c r="P176" i="36"/>
  <c r="Q176" i="36" s="1"/>
  <c r="R176" i="36"/>
  <c r="S176" i="36"/>
  <c r="T176" i="36"/>
  <c r="U176" i="36"/>
  <c r="V176" i="36"/>
  <c r="W176" i="36"/>
  <c r="D177" i="36"/>
  <c r="E177" i="36"/>
  <c r="G177" i="36"/>
  <c r="K177" i="36"/>
  <c r="L177" i="36"/>
  <c r="M177" i="36" s="1"/>
  <c r="P177" i="36"/>
  <c r="Q177" i="36" s="1"/>
  <c r="R177" i="36"/>
  <c r="S177" i="36"/>
  <c r="T177" i="36"/>
  <c r="U177" i="36"/>
  <c r="V177" i="36"/>
  <c r="W177" i="36"/>
  <c r="D178" i="36"/>
  <c r="E178" i="36"/>
  <c r="G178" i="36"/>
  <c r="K178" i="36"/>
  <c r="L178" i="36"/>
  <c r="P178" i="36"/>
  <c r="Q178" i="36" s="1"/>
  <c r="R178" i="36"/>
  <c r="S178" i="36"/>
  <c r="T178" i="36"/>
  <c r="U178" i="36"/>
  <c r="V178" i="36"/>
  <c r="W178" i="36"/>
  <c r="D179" i="36"/>
  <c r="E179" i="36"/>
  <c r="G179" i="36"/>
  <c r="K179" i="36"/>
  <c r="L179" i="36"/>
  <c r="P179" i="36"/>
  <c r="Q179" i="36" s="1"/>
  <c r="R179" i="36"/>
  <c r="S179" i="36"/>
  <c r="T179" i="36"/>
  <c r="U179" i="36"/>
  <c r="V179" i="36"/>
  <c r="W179" i="36"/>
  <c r="D180" i="36"/>
  <c r="E180" i="36"/>
  <c r="G180" i="36"/>
  <c r="K180" i="36"/>
  <c r="L180" i="36"/>
  <c r="P180" i="36"/>
  <c r="Q180" i="36" s="1"/>
  <c r="R180" i="36"/>
  <c r="S180" i="36"/>
  <c r="T180" i="36"/>
  <c r="U180" i="36"/>
  <c r="V180" i="36"/>
  <c r="W180" i="36"/>
  <c r="D181" i="36"/>
  <c r="E181" i="36"/>
  <c r="G181" i="36"/>
  <c r="K181" i="36"/>
  <c r="L181" i="36"/>
  <c r="P181" i="36"/>
  <c r="Q181" i="36" s="1"/>
  <c r="R181" i="36"/>
  <c r="S181" i="36"/>
  <c r="T181" i="36"/>
  <c r="U181" i="36"/>
  <c r="V181" i="36"/>
  <c r="W181" i="36"/>
  <c r="D182" i="36"/>
  <c r="E182" i="36"/>
  <c r="G182" i="36"/>
  <c r="K182" i="36"/>
  <c r="L182" i="36"/>
  <c r="P182" i="36"/>
  <c r="Q182" i="36" s="1"/>
  <c r="R182" i="36"/>
  <c r="S182" i="36"/>
  <c r="T182" i="36"/>
  <c r="U182" i="36"/>
  <c r="V182" i="36"/>
  <c r="W182" i="36"/>
  <c r="D183" i="36"/>
  <c r="E183" i="36"/>
  <c r="G183" i="36"/>
  <c r="K183" i="36"/>
  <c r="L183" i="36"/>
  <c r="P183" i="36"/>
  <c r="Q183" i="36" s="1"/>
  <c r="R183" i="36"/>
  <c r="S183" i="36"/>
  <c r="T183" i="36"/>
  <c r="U183" i="36"/>
  <c r="V183" i="36"/>
  <c r="W183" i="36"/>
  <c r="D184" i="36"/>
  <c r="E184" i="36"/>
  <c r="G184" i="36"/>
  <c r="K184" i="36"/>
  <c r="L184" i="36"/>
  <c r="P184" i="36"/>
  <c r="Q184" i="36" s="1"/>
  <c r="R184" i="36"/>
  <c r="S184" i="36"/>
  <c r="T184" i="36"/>
  <c r="U184" i="36"/>
  <c r="V184" i="36"/>
  <c r="W184" i="36"/>
  <c r="D185" i="36"/>
  <c r="E185" i="36"/>
  <c r="G185" i="36"/>
  <c r="K185" i="36"/>
  <c r="L185" i="36"/>
  <c r="P185" i="36"/>
  <c r="Q185" i="36" s="1"/>
  <c r="R185" i="36"/>
  <c r="S185" i="36"/>
  <c r="T185" i="36"/>
  <c r="U185" i="36"/>
  <c r="V185" i="36"/>
  <c r="W185" i="36"/>
  <c r="D186" i="36"/>
  <c r="E186" i="36"/>
  <c r="G186" i="36"/>
  <c r="K186" i="36"/>
  <c r="L186" i="36"/>
  <c r="P186" i="36"/>
  <c r="Q186" i="36" s="1"/>
  <c r="R186" i="36"/>
  <c r="S186" i="36"/>
  <c r="T186" i="36"/>
  <c r="U186" i="36"/>
  <c r="V186" i="36"/>
  <c r="W186" i="36"/>
  <c r="D187" i="36"/>
  <c r="E187" i="36"/>
  <c r="G187" i="36"/>
  <c r="K187" i="36"/>
  <c r="L187" i="36"/>
  <c r="P187" i="36"/>
  <c r="Q187" i="36" s="1"/>
  <c r="R187" i="36"/>
  <c r="S187" i="36"/>
  <c r="T187" i="36"/>
  <c r="U187" i="36"/>
  <c r="V187" i="36"/>
  <c r="W187" i="36"/>
  <c r="D188" i="36"/>
  <c r="E188" i="36"/>
  <c r="G188" i="36"/>
  <c r="K188" i="36"/>
  <c r="L188" i="36"/>
  <c r="P188" i="36"/>
  <c r="Q188" i="36" s="1"/>
  <c r="R188" i="36"/>
  <c r="S188" i="36"/>
  <c r="T188" i="36"/>
  <c r="U188" i="36"/>
  <c r="V188" i="36"/>
  <c r="W188" i="36"/>
  <c r="D189" i="36"/>
  <c r="E189" i="36"/>
  <c r="G189" i="36"/>
  <c r="K189" i="36"/>
  <c r="L189" i="36"/>
  <c r="P189" i="36"/>
  <c r="Q189" i="36" s="1"/>
  <c r="R189" i="36"/>
  <c r="S189" i="36"/>
  <c r="T189" i="36"/>
  <c r="U189" i="36"/>
  <c r="V189" i="36"/>
  <c r="W189" i="36"/>
  <c r="D190" i="36"/>
  <c r="E190" i="36"/>
  <c r="G190" i="36"/>
  <c r="K190" i="36"/>
  <c r="L190" i="36"/>
  <c r="P190" i="36"/>
  <c r="Q190" i="36" s="1"/>
  <c r="R190" i="36"/>
  <c r="S190" i="36"/>
  <c r="T190" i="36"/>
  <c r="U190" i="36"/>
  <c r="V190" i="36"/>
  <c r="W190" i="36"/>
  <c r="D191" i="36"/>
  <c r="E191" i="36"/>
  <c r="G191" i="36"/>
  <c r="K191" i="36"/>
  <c r="L191" i="36"/>
  <c r="P191" i="36"/>
  <c r="Q191" i="36" s="1"/>
  <c r="R191" i="36"/>
  <c r="S191" i="36"/>
  <c r="T191" i="36"/>
  <c r="U191" i="36"/>
  <c r="V191" i="36"/>
  <c r="W191" i="36"/>
  <c r="D192" i="36"/>
  <c r="E192" i="36"/>
  <c r="G192" i="36"/>
  <c r="K192" i="36"/>
  <c r="L192" i="36"/>
  <c r="P192" i="36"/>
  <c r="Q192" i="36" s="1"/>
  <c r="R192" i="36"/>
  <c r="S192" i="36"/>
  <c r="T192" i="36"/>
  <c r="U192" i="36"/>
  <c r="V192" i="36"/>
  <c r="W192" i="36"/>
  <c r="D193" i="36"/>
  <c r="E193" i="36"/>
  <c r="G193" i="36"/>
  <c r="K193" i="36"/>
  <c r="L193" i="36"/>
  <c r="P193" i="36"/>
  <c r="Q193" i="36" s="1"/>
  <c r="R193" i="36"/>
  <c r="S193" i="36"/>
  <c r="T193" i="36"/>
  <c r="U193" i="36"/>
  <c r="V193" i="36"/>
  <c r="W193" i="36"/>
  <c r="D194" i="36"/>
  <c r="E194" i="36"/>
  <c r="G194" i="36"/>
  <c r="K194" i="36"/>
  <c r="L194" i="36"/>
  <c r="P194" i="36"/>
  <c r="Q194" i="36" s="1"/>
  <c r="R194" i="36"/>
  <c r="S194" i="36"/>
  <c r="T194" i="36"/>
  <c r="U194" i="36"/>
  <c r="V194" i="36"/>
  <c r="W194" i="36"/>
  <c r="D195" i="36"/>
  <c r="E195" i="36"/>
  <c r="G195" i="36"/>
  <c r="K195" i="36"/>
  <c r="L195" i="36"/>
  <c r="P195" i="36"/>
  <c r="Q195" i="36" s="1"/>
  <c r="R195" i="36"/>
  <c r="S195" i="36"/>
  <c r="T195" i="36"/>
  <c r="U195" i="36"/>
  <c r="V195" i="36"/>
  <c r="W195" i="36"/>
  <c r="D196" i="36"/>
  <c r="E196" i="36"/>
  <c r="G196" i="36"/>
  <c r="K196" i="36"/>
  <c r="L196" i="36"/>
  <c r="P196" i="36"/>
  <c r="Q196" i="36" s="1"/>
  <c r="R196" i="36"/>
  <c r="S196" i="36"/>
  <c r="T196" i="36"/>
  <c r="U196" i="36"/>
  <c r="V196" i="36"/>
  <c r="W196" i="36"/>
  <c r="D197" i="36"/>
  <c r="E197" i="36"/>
  <c r="G197" i="36"/>
  <c r="K197" i="36"/>
  <c r="L197" i="36"/>
  <c r="P197" i="36"/>
  <c r="Q197" i="36" s="1"/>
  <c r="R197" i="36"/>
  <c r="S197" i="36"/>
  <c r="T197" i="36"/>
  <c r="U197" i="36"/>
  <c r="V197" i="36"/>
  <c r="W197" i="36"/>
  <c r="D198" i="36"/>
  <c r="E198" i="36"/>
  <c r="G198" i="36"/>
  <c r="K198" i="36"/>
  <c r="L198" i="36"/>
  <c r="P198" i="36"/>
  <c r="Q198" i="36" s="1"/>
  <c r="R198" i="36"/>
  <c r="S198" i="36"/>
  <c r="T198" i="36"/>
  <c r="U198" i="36"/>
  <c r="V198" i="36"/>
  <c r="W198" i="36"/>
  <c r="D199" i="36"/>
  <c r="E199" i="36"/>
  <c r="G199" i="36"/>
  <c r="K199" i="36"/>
  <c r="L199" i="36"/>
  <c r="P199" i="36"/>
  <c r="Q199" i="36" s="1"/>
  <c r="R199" i="36"/>
  <c r="S199" i="36"/>
  <c r="T199" i="36"/>
  <c r="U199" i="36"/>
  <c r="V199" i="36"/>
  <c r="W199" i="36"/>
  <c r="D200" i="36"/>
  <c r="E200" i="36"/>
  <c r="G200" i="36"/>
  <c r="K200" i="36"/>
  <c r="L200" i="36"/>
  <c r="P200" i="36"/>
  <c r="Q200" i="36" s="1"/>
  <c r="R200" i="36"/>
  <c r="S200" i="36"/>
  <c r="T200" i="36"/>
  <c r="U200" i="36"/>
  <c r="V200" i="36"/>
  <c r="W200" i="36"/>
  <c r="D201" i="36"/>
  <c r="E201" i="36"/>
  <c r="G201" i="36"/>
  <c r="K201" i="36"/>
  <c r="L201" i="36"/>
  <c r="P201" i="36"/>
  <c r="Q201" i="36" s="1"/>
  <c r="R201" i="36"/>
  <c r="S201" i="36"/>
  <c r="T201" i="36"/>
  <c r="U201" i="36"/>
  <c r="V201" i="36"/>
  <c r="W201" i="36"/>
  <c r="D202" i="36"/>
  <c r="E202" i="36"/>
  <c r="G202" i="36"/>
  <c r="K202" i="36"/>
  <c r="L202" i="36"/>
  <c r="P202" i="36"/>
  <c r="Q202" i="36" s="1"/>
  <c r="R202" i="36"/>
  <c r="S202" i="36"/>
  <c r="T202" i="36"/>
  <c r="U202" i="36"/>
  <c r="V202" i="36"/>
  <c r="W202" i="36"/>
  <c r="D203" i="36"/>
  <c r="E203" i="36"/>
  <c r="G203" i="36"/>
  <c r="K203" i="36"/>
  <c r="L203" i="36"/>
  <c r="P203" i="36"/>
  <c r="Q203" i="36" s="1"/>
  <c r="R203" i="36"/>
  <c r="S203" i="36"/>
  <c r="T203" i="36"/>
  <c r="U203" i="36"/>
  <c r="V203" i="36"/>
  <c r="W203" i="36"/>
  <c r="D204" i="36"/>
  <c r="E204" i="36"/>
  <c r="G204" i="36"/>
  <c r="K204" i="36"/>
  <c r="L204" i="36"/>
  <c r="P204" i="36"/>
  <c r="Q204" i="36" s="1"/>
  <c r="R204" i="36"/>
  <c r="S204" i="36"/>
  <c r="T204" i="36"/>
  <c r="U204" i="36"/>
  <c r="V204" i="36"/>
  <c r="W204" i="36"/>
  <c r="D205" i="36"/>
  <c r="E205" i="36"/>
  <c r="G205" i="36"/>
  <c r="K205" i="36"/>
  <c r="L205" i="36"/>
  <c r="P205" i="36"/>
  <c r="Q205" i="36" s="1"/>
  <c r="R205" i="36"/>
  <c r="S205" i="36"/>
  <c r="T205" i="36"/>
  <c r="U205" i="36"/>
  <c r="V205" i="36"/>
  <c r="W205" i="36"/>
  <c r="D206" i="36"/>
  <c r="E206" i="36"/>
  <c r="G206" i="36"/>
  <c r="K206" i="36"/>
  <c r="L206" i="36"/>
  <c r="P206" i="36"/>
  <c r="Q206" i="36" s="1"/>
  <c r="R206" i="36"/>
  <c r="S206" i="36"/>
  <c r="T206" i="36"/>
  <c r="U206" i="36"/>
  <c r="V206" i="36"/>
  <c r="W206" i="36"/>
  <c r="D207" i="36"/>
  <c r="E207" i="36"/>
  <c r="G207" i="36"/>
  <c r="K207" i="36"/>
  <c r="L207" i="36"/>
  <c r="P207" i="36"/>
  <c r="Q207" i="36" s="1"/>
  <c r="R207" i="36"/>
  <c r="S207" i="36"/>
  <c r="T207" i="36"/>
  <c r="U207" i="36"/>
  <c r="V207" i="36"/>
  <c r="W207" i="36"/>
  <c r="D208" i="36"/>
  <c r="E208" i="36"/>
  <c r="G208" i="36"/>
  <c r="K208" i="36"/>
  <c r="L208" i="36"/>
  <c r="P208" i="36"/>
  <c r="Q208" i="36" s="1"/>
  <c r="R208" i="36"/>
  <c r="S208" i="36"/>
  <c r="T208" i="36"/>
  <c r="U208" i="36"/>
  <c r="V208" i="36"/>
  <c r="W208" i="36"/>
  <c r="D209" i="36"/>
  <c r="E209" i="36"/>
  <c r="G209" i="36"/>
  <c r="K209" i="36"/>
  <c r="L209" i="36"/>
  <c r="P209" i="36"/>
  <c r="Q209" i="36" s="1"/>
  <c r="R209" i="36"/>
  <c r="S209" i="36"/>
  <c r="T209" i="36"/>
  <c r="U209" i="36"/>
  <c r="V209" i="36"/>
  <c r="W209" i="36"/>
  <c r="D210" i="36"/>
  <c r="E210" i="36"/>
  <c r="G210" i="36"/>
  <c r="K210" i="36"/>
  <c r="L210" i="36"/>
  <c r="P210" i="36"/>
  <c r="Q210" i="36" s="1"/>
  <c r="R210" i="36"/>
  <c r="S210" i="36"/>
  <c r="T210" i="36"/>
  <c r="U210" i="36"/>
  <c r="V210" i="36"/>
  <c r="W210" i="36"/>
  <c r="D211" i="36"/>
  <c r="E211" i="36"/>
  <c r="G211" i="36"/>
  <c r="K211" i="36"/>
  <c r="L211" i="36"/>
  <c r="P211" i="36"/>
  <c r="Q211" i="36" s="1"/>
  <c r="R211" i="36"/>
  <c r="S211" i="36"/>
  <c r="T211" i="36"/>
  <c r="U211" i="36"/>
  <c r="V211" i="36"/>
  <c r="W211" i="36"/>
  <c r="D212" i="36"/>
  <c r="E212" i="36"/>
  <c r="G212" i="36"/>
  <c r="K212" i="36"/>
  <c r="L212" i="36"/>
  <c r="P212" i="36"/>
  <c r="Q212" i="36" s="1"/>
  <c r="R212" i="36"/>
  <c r="S212" i="36"/>
  <c r="T212" i="36"/>
  <c r="U212" i="36"/>
  <c r="V212" i="36"/>
  <c r="W212" i="36"/>
  <c r="D213" i="36"/>
  <c r="E213" i="36"/>
  <c r="G213" i="36"/>
  <c r="K213" i="36"/>
  <c r="L213" i="36"/>
  <c r="P213" i="36"/>
  <c r="Q213" i="36" s="1"/>
  <c r="R213" i="36"/>
  <c r="S213" i="36"/>
  <c r="T213" i="36"/>
  <c r="U213" i="36"/>
  <c r="V213" i="36"/>
  <c r="W213" i="36"/>
  <c r="D214" i="36"/>
  <c r="E214" i="36"/>
  <c r="G214" i="36"/>
  <c r="K214" i="36"/>
  <c r="L214" i="36"/>
  <c r="P214" i="36"/>
  <c r="Q214" i="36" s="1"/>
  <c r="R214" i="36"/>
  <c r="S214" i="36"/>
  <c r="T214" i="36"/>
  <c r="U214" i="36"/>
  <c r="V214" i="36"/>
  <c r="W214" i="36"/>
  <c r="D215" i="36"/>
  <c r="E215" i="36"/>
  <c r="G215" i="36"/>
  <c r="K215" i="36"/>
  <c r="L215" i="36"/>
  <c r="P215" i="36"/>
  <c r="Q215" i="36" s="1"/>
  <c r="R215" i="36"/>
  <c r="S215" i="36"/>
  <c r="T215" i="36"/>
  <c r="U215" i="36"/>
  <c r="V215" i="36"/>
  <c r="W215" i="36"/>
  <c r="D216" i="36"/>
  <c r="E216" i="36"/>
  <c r="G216" i="36"/>
  <c r="K216" i="36"/>
  <c r="L216" i="36"/>
  <c r="P216" i="36"/>
  <c r="Q216" i="36" s="1"/>
  <c r="R216" i="36"/>
  <c r="S216" i="36"/>
  <c r="T216" i="36"/>
  <c r="U216" i="36"/>
  <c r="V216" i="36"/>
  <c r="W216" i="36"/>
  <c r="D217" i="36"/>
  <c r="E217" i="36"/>
  <c r="G217" i="36"/>
  <c r="K217" i="36"/>
  <c r="L217" i="36"/>
  <c r="P217" i="36"/>
  <c r="Q217" i="36" s="1"/>
  <c r="R217" i="36"/>
  <c r="S217" i="36"/>
  <c r="T217" i="36"/>
  <c r="U217" i="36"/>
  <c r="V217" i="36"/>
  <c r="W217" i="36"/>
  <c r="D218" i="36"/>
  <c r="E218" i="36"/>
  <c r="G218" i="36"/>
  <c r="K218" i="36"/>
  <c r="L218" i="36"/>
  <c r="P218" i="36"/>
  <c r="Q218" i="36" s="1"/>
  <c r="R218" i="36"/>
  <c r="S218" i="36"/>
  <c r="T218" i="36"/>
  <c r="U218" i="36"/>
  <c r="V218" i="36"/>
  <c r="W218" i="36"/>
  <c r="D219" i="36"/>
  <c r="E219" i="36"/>
  <c r="G219" i="36"/>
  <c r="K219" i="36"/>
  <c r="L219" i="36"/>
  <c r="P219" i="36"/>
  <c r="Q219" i="36" s="1"/>
  <c r="R219" i="36"/>
  <c r="S219" i="36"/>
  <c r="T219" i="36"/>
  <c r="U219" i="36"/>
  <c r="V219" i="36"/>
  <c r="W219" i="36"/>
  <c r="D220" i="36"/>
  <c r="E220" i="36"/>
  <c r="G220" i="36"/>
  <c r="K220" i="36"/>
  <c r="L220" i="36"/>
  <c r="P220" i="36"/>
  <c r="Q220" i="36" s="1"/>
  <c r="R220" i="36"/>
  <c r="S220" i="36"/>
  <c r="T220" i="36"/>
  <c r="U220" i="36"/>
  <c r="V220" i="36"/>
  <c r="W220" i="36"/>
  <c r="D221" i="36"/>
  <c r="E221" i="36"/>
  <c r="G221" i="36"/>
  <c r="K221" i="36"/>
  <c r="L221" i="36"/>
  <c r="P221" i="36"/>
  <c r="Q221" i="36" s="1"/>
  <c r="R221" i="36"/>
  <c r="S221" i="36"/>
  <c r="T221" i="36"/>
  <c r="U221" i="36"/>
  <c r="V221" i="36"/>
  <c r="W221" i="36"/>
  <c r="D222" i="36"/>
  <c r="E222" i="36"/>
  <c r="G222" i="36"/>
  <c r="K222" i="36"/>
  <c r="L222" i="36"/>
  <c r="P222" i="36"/>
  <c r="Q222" i="36" s="1"/>
  <c r="R222" i="36"/>
  <c r="S222" i="36"/>
  <c r="T222" i="36"/>
  <c r="U222" i="36"/>
  <c r="V222" i="36"/>
  <c r="W222" i="36"/>
  <c r="D223" i="36"/>
  <c r="E223" i="36"/>
  <c r="G223" i="36"/>
  <c r="K223" i="36"/>
  <c r="L223" i="36"/>
  <c r="P223" i="36"/>
  <c r="Q223" i="36" s="1"/>
  <c r="R223" i="36"/>
  <c r="S223" i="36"/>
  <c r="T223" i="36"/>
  <c r="U223" i="36"/>
  <c r="V223" i="36"/>
  <c r="W223" i="36"/>
  <c r="D224" i="36"/>
  <c r="E224" i="36"/>
  <c r="G224" i="36"/>
  <c r="K224" i="36"/>
  <c r="L224" i="36"/>
  <c r="P224" i="36"/>
  <c r="Q224" i="36" s="1"/>
  <c r="R224" i="36"/>
  <c r="S224" i="36"/>
  <c r="T224" i="36"/>
  <c r="U224" i="36"/>
  <c r="V224" i="36"/>
  <c r="W224" i="36"/>
  <c r="D225" i="36"/>
  <c r="E225" i="36"/>
  <c r="G225" i="36"/>
  <c r="K225" i="36"/>
  <c r="L225" i="36"/>
  <c r="P225" i="36"/>
  <c r="Q225" i="36" s="1"/>
  <c r="R225" i="36"/>
  <c r="S225" i="36"/>
  <c r="T225" i="36"/>
  <c r="U225" i="36"/>
  <c r="V225" i="36"/>
  <c r="W225" i="36"/>
  <c r="D226" i="36"/>
  <c r="E226" i="36"/>
  <c r="G226" i="36"/>
  <c r="K226" i="36"/>
  <c r="L226" i="36"/>
  <c r="P226" i="36"/>
  <c r="Q226" i="36" s="1"/>
  <c r="R226" i="36"/>
  <c r="S226" i="36"/>
  <c r="T226" i="36"/>
  <c r="U226" i="36"/>
  <c r="V226" i="36"/>
  <c r="W226" i="36"/>
  <c r="D227" i="36"/>
  <c r="E227" i="36"/>
  <c r="G227" i="36"/>
  <c r="K227" i="36"/>
  <c r="L227" i="36"/>
  <c r="P227" i="36"/>
  <c r="Q227" i="36" s="1"/>
  <c r="R227" i="36"/>
  <c r="S227" i="36"/>
  <c r="T227" i="36"/>
  <c r="U227" i="36"/>
  <c r="V227" i="36"/>
  <c r="W227" i="36"/>
  <c r="D228" i="36"/>
  <c r="E228" i="36"/>
  <c r="G228" i="36"/>
  <c r="K228" i="36"/>
  <c r="L228" i="36"/>
  <c r="P228" i="36"/>
  <c r="Q228" i="36" s="1"/>
  <c r="R228" i="36"/>
  <c r="S228" i="36"/>
  <c r="T228" i="36"/>
  <c r="U228" i="36"/>
  <c r="V228" i="36"/>
  <c r="W228" i="36"/>
  <c r="D229" i="36"/>
  <c r="E229" i="36"/>
  <c r="G229" i="36"/>
  <c r="K229" i="36"/>
  <c r="L229" i="36"/>
  <c r="P229" i="36"/>
  <c r="Q229" i="36" s="1"/>
  <c r="R229" i="36"/>
  <c r="S229" i="36"/>
  <c r="T229" i="36"/>
  <c r="U229" i="36"/>
  <c r="V229" i="36"/>
  <c r="W229" i="36"/>
  <c r="D230" i="36"/>
  <c r="E230" i="36"/>
  <c r="G230" i="36"/>
  <c r="K230" i="36"/>
  <c r="L230" i="36"/>
  <c r="P230" i="36"/>
  <c r="Q230" i="36" s="1"/>
  <c r="R230" i="36"/>
  <c r="S230" i="36"/>
  <c r="T230" i="36"/>
  <c r="U230" i="36"/>
  <c r="V230" i="36"/>
  <c r="W230" i="36"/>
  <c r="D231" i="36"/>
  <c r="E231" i="36"/>
  <c r="G231" i="36"/>
  <c r="K231" i="36"/>
  <c r="L231" i="36"/>
  <c r="P231" i="36"/>
  <c r="Q231" i="36" s="1"/>
  <c r="R231" i="36"/>
  <c r="S231" i="36"/>
  <c r="T231" i="36"/>
  <c r="U231" i="36"/>
  <c r="V231" i="36"/>
  <c r="W231" i="36"/>
  <c r="D232" i="36"/>
  <c r="E232" i="36"/>
  <c r="G232" i="36"/>
  <c r="K232" i="36"/>
  <c r="L232" i="36"/>
  <c r="P232" i="36"/>
  <c r="Q232" i="36" s="1"/>
  <c r="R232" i="36"/>
  <c r="S232" i="36"/>
  <c r="T232" i="36"/>
  <c r="U232" i="36"/>
  <c r="V232" i="36"/>
  <c r="W232" i="36"/>
  <c r="D233" i="36"/>
  <c r="E233" i="36"/>
  <c r="G233" i="36"/>
  <c r="K233" i="36"/>
  <c r="L233" i="36"/>
  <c r="M233" i="36" s="1"/>
  <c r="P233" i="36"/>
  <c r="Q233" i="36" s="1"/>
  <c r="R233" i="36"/>
  <c r="S233" i="36"/>
  <c r="T233" i="36"/>
  <c r="U233" i="36"/>
  <c r="V233" i="36"/>
  <c r="W233" i="36"/>
  <c r="D234" i="36"/>
  <c r="E234" i="36"/>
  <c r="G234" i="36"/>
  <c r="K234" i="36"/>
  <c r="L234" i="36"/>
  <c r="P234" i="36"/>
  <c r="Q234" i="36" s="1"/>
  <c r="R234" i="36"/>
  <c r="S234" i="36"/>
  <c r="T234" i="36"/>
  <c r="U234" i="36"/>
  <c r="V234" i="36"/>
  <c r="W234" i="36"/>
  <c r="D235" i="36"/>
  <c r="E235" i="36"/>
  <c r="G235" i="36"/>
  <c r="K235" i="36"/>
  <c r="L235" i="36"/>
  <c r="P235" i="36"/>
  <c r="Q235" i="36" s="1"/>
  <c r="R235" i="36"/>
  <c r="S235" i="36"/>
  <c r="T235" i="36"/>
  <c r="U235" i="36"/>
  <c r="V235" i="36"/>
  <c r="W235" i="36"/>
  <c r="D236" i="36"/>
  <c r="E236" i="36"/>
  <c r="G236" i="36"/>
  <c r="K236" i="36"/>
  <c r="L236" i="36"/>
  <c r="P236" i="36"/>
  <c r="Q236" i="36" s="1"/>
  <c r="R236" i="36"/>
  <c r="S236" i="36"/>
  <c r="T236" i="36"/>
  <c r="U236" i="36"/>
  <c r="V236" i="36"/>
  <c r="W236" i="36"/>
  <c r="D237" i="36"/>
  <c r="E237" i="36"/>
  <c r="G237" i="36"/>
  <c r="K237" i="36"/>
  <c r="L237" i="36"/>
  <c r="P237" i="36"/>
  <c r="Q237" i="36" s="1"/>
  <c r="R237" i="36"/>
  <c r="S237" i="36"/>
  <c r="T237" i="36"/>
  <c r="U237" i="36"/>
  <c r="V237" i="36"/>
  <c r="W237" i="36"/>
  <c r="D238" i="36"/>
  <c r="E238" i="36"/>
  <c r="G238" i="36"/>
  <c r="K238" i="36"/>
  <c r="L238" i="36"/>
  <c r="P238" i="36"/>
  <c r="Q238" i="36" s="1"/>
  <c r="R238" i="36"/>
  <c r="S238" i="36"/>
  <c r="T238" i="36"/>
  <c r="U238" i="36"/>
  <c r="V238" i="36"/>
  <c r="W238" i="36"/>
  <c r="D239" i="36"/>
  <c r="E239" i="36"/>
  <c r="G239" i="36"/>
  <c r="K239" i="36"/>
  <c r="L239" i="36"/>
  <c r="P239" i="36"/>
  <c r="Q239" i="36" s="1"/>
  <c r="X239" i="36" s="1"/>
  <c r="R239" i="36"/>
  <c r="S239" i="36"/>
  <c r="T239" i="36"/>
  <c r="U239" i="36"/>
  <c r="V239" i="36"/>
  <c r="W239" i="36"/>
  <c r="D240" i="36"/>
  <c r="E240" i="36"/>
  <c r="G240" i="36"/>
  <c r="K240" i="36"/>
  <c r="L240" i="36"/>
  <c r="P240" i="36"/>
  <c r="Q240" i="36" s="1"/>
  <c r="R240" i="36"/>
  <c r="S240" i="36"/>
  <c r="T240" i="36"/>
  <c r="U240" i="36"/>
  <c r="V240" i="36"/>
  <c r="W240" i="36"/>
  <c r="D241" i="36"/>
  <c r="E241" i="36"/>
  <c r="G241" i="36"/>
  <c r="K241" i="36"/>
  <c r="L241" i="36"/>
  <c r="P241" i="36"/>
  <c r="Q241" i="36" s="1"/>
  <c r="R241" i="36"/>
  <c r="S241" i="36"/>
  <c r="T241" i="36"/>
  <c r="U241" i="36"/>
  <c r="V241" i="36"/>
  <c r="W241" i="36"/>
  <c r="D242" i="36"/>
  <c r="E242" i="36"/>
  <c r="G242" i="36"/>
  <c r="K242" i="36"/>
  <c r="L242" i="36"/>
  <c r="P242" i="36"/>
  <c r="Q242" i="36" s="1"/>
  <c r="R242" i="36"/>
  <c r="S242" i="36"/>
  <c r="T242" i="36"/>
  <c r="U242" i="36"/>
  <c r="V242" i="36"/>
  <c r="W242" i="36"/>
  <c r="D243" i="36"/>
  <c r="E243" i="36"/>
  <c r="G243" i="36"/>
  <c r="K243" i="36"/>
  <c r="L243" i="36"/>
  <c r="P243" i="36"/>
  <c r="Q243" i="36" s="1"/>
  <c r="R243" i="36"/>
  <c r="S243" i="36"/>
  <c r="T243" i="36"/>
  <c r="U243" i="36"/>
  <c r="V243" i="36"/>
  <c r="W243" i="36"/>
  <c r="D244" i="36"/>
  <c r="E244" i="36"/>
  <c r="G244" i="36"/>
  <c r="K244" i="36"/>
  <c r="L244" i="36"/>
  <c r="P244" i="36"/>
  <c r="Q244" i="36" s="1"/>
  <c r="R244" i="36"/>
  <c r="S244" i="36"/>
  <c r="T244" i="36"/>
  <c r="U244" i="36"/>
  <c r="V244" i="36"/>
  <c r="W244" i="36"/>
  <c r="D245" i="36"/>
  <c r="E245" i="36"/>
  <c r="G245" i="36"/>
  <c r="K245" i="36"/>
  <c r="L245" i="36"/>
  <c r="P245" i="36"/>
  <c r="Q245" i="36" s="1"/>
  <c r="R245" i="36"/>
  <c r="S245" i="36"/>
  <c r="T245" i="36"/>
  <c r="U245" i="36"/>
  <c r="V245" i="36"/>
  <c r="W245" i="36"/>
  <c r="D246" i="36"/>
  <c r="E246" i="36"/>
  <c r="G246" i="36"/>
  <c r="K246" i="36"/>
  <c r="L246" i="36"/>
  <c r="P246" i="36"/>
  <c r="Q246" i="36" s="1"/>
  <c r="R246" i="36"/>
  <c r="S246" i="36"/>
  <c r="T246" i="36"/>
  <c r="U246" i="36"/>
  <c r="V246" i="36"/>
  <c r="W246" i="36"/>
  <c r="D247" i="36"/>
  <c r="E247" i="36"/>
  <c r="G247" i="36"/>
  <c r="K247" i="36"/>
  <c r="L247" i="36"/>
  <c r="M247" i="36" s="1"/>
  <c r="P247" i="36"/>
  <c r="Q247" i="36" s="1"/>
  <c r="R247" i="36"/>
  <c r="S247" i="36"/>
  <c r="T247" i="36"/>
  <c r="U247" i="36"/>
  <c r="V247" i="36"/>
  <c r="W247" i="36"/>
  <c r="D248" i="36"/>
  <c r="E248" i="36"/>
  <c r="G248" i="36"/>
  <c r="K248" i="36"/>
  <c r="L248" i="36"/>
  <c r="P248" i="36"/>
  <c r="Q248" i="36" s="1"/>
  <c r="R248" i="36"/>
  <c r="S248" i="36"/>
  <c r="T248" i="36"/>
  <c r="U248" i="36"/>
  <c r="V248" i="36"/>
  <c r="W248" i="36"/>
  <c r="D249" i="36"/>
  <c r="E249" i="36"/>
  <c r="G249" i="36"/>
  <c r="K249" i="36"/>
  <c r="L249" i="36"/>
  <c r="P249" i="36"/>
  <c r="Q249" i="36" s="1"/>
  <c r="R249" i="36"/>
  <c r="S249" i="36"/>
  <c r="T249" i="36"/>
  <c r="U249" i="36"/>
  <c r="V249" i="36"/>
  <c r="W249" i="36"/>
  <c r="D250" i="36"/>
  <c r="E250" i="36"/>
  <c r="G250" i="36"/>
  <c r="K250" i="36"/>
  <c r="L250" i="36"/>
  <c r="P250" i="36"/>
  <c r="Q250" i="36" s="1"/>
  <c r="R250" i="36"/>
  <c r="S250" i="36"/>
  <c r="T250" i="36"/>
  <c r="U250" i="36"/>
  <c r="V250" i="36"/>
  <c r="W250" i="36"/>
  <c r="D251" i="36"/>
  <c r="E251" i="36"/>
  <c r="G251" i="36"/>
  <c r="K251" i="36"/>
  <c r="L251" i="36"/>
  <c r="P251" i="36"/>
  <c r="Q251" i="36" s="1"/>
  <c r="R251" i="36"/>
  <c r="S251" i="36"/>
  <c r="T251" i="36"/>
  <c r="U251" i="36"/>
  <c r="V251" i="36"/>
  <c r="W251" i="36"/>
  <c r="D252" i="36"/>
  <c r="E252" i="36"/>
  <c r="G252" i="36"/>
  <c r="K252" i="36"/>
  <c r="L252" i="36"/>
  <c r="P252" i="36"/>
  <c r="Q252" i="36" s="1"/>
  <c r="R252" i="36"/>
  <c r="S252" i="36"/>
  <c r="T252" i="36"/>
  <c r="U252" i="36"/>
  <c r="V252" i="36"/>
  <c r="W252" i="36"/>
  <c r="D253" i="36"/>
  <c r="E253" i="36"/>
  <c r="G253" i="36"/>
  <c r="K253" i="36"/>
  <c r="L253" i="36"/>
  <c r="P253" i="36"/>
  <c r="Q253" i="36" s="1"/>
  <c r="R253" i="36"/>
  <c r="S253" i="36"/>
  <c r="T253" i="36"/>
  <c r="U253" i="36"/>
  <c r="V253" i="36"/>
  <c r="W253" i="36"/>
  <c r="D254" i="36"/>
  <c r="E254" i="36"/>
  <c r="G254" i="36"/>
  <c r="K254" i="36"/>
  <c r="L254" i="36"/>
  <c r="P254" i="36"/>
  <c r="Q254" i="36" s="1"/>
  <c r="R254" i="36"/>
  <c r="S254" i="36"/>
  <c r="T254" i="36"/>
  <c r="U254" i="36"/>
  <c r="V254" i="36"/>
  <c r="W254" i="36"/>
  <c r="D255" i="36"/>
  <c r="E255" i="36"/>
  <c r="G255" i="36"/>
  <c r="K255" i="36"/>
  <c r="L255" i="36"/>
  <c r="P255" i="36"/>
  <c r="Q255" i="36" s="1"/>
  <c r="R255" i="36"/>
  <c r="S255" i="36"/>
  <c r="T255" i="36"/>
  <c r="U255" i="36"/>
  <c r="V255" i="36"/>
  <c r="W255" i="36"/>
  <c r="D256" i="36"/>
  <c r="E256" i="36"/>
  <c r="G256" i="36"/>
  <c r="K256" i="36"/>
  <c r="L256" i="36"/>
  <c r="P256" i="36"/>
  <c r="Q256" i="36" s="1"/>
  <c r="R256" i="36"/>
  <c r="S256" i="36"/>
  <c r="T256" i="36"/>
  <c r="U256" i="36"/>
  <c r="V256" i="36"/>
  <c r="W256" i="36"/>
  <c r="D257" i="36"/>
  <c r="E257" i="36"/>
  <c r="G257" i="36"/>
  <c r="K257" i="36"/>
  <c r="L257" i="36"/>
  <c r="M257" i="36" s="1"/>
  <c r="P257" i="36"/>
  <c r="Q257" i="36" s="1"/>
  <c r="R257" i="36"/>
  <c r="S257" i="36"/>
  <c r="T257" i="36"/>
  <c r="U257" i="36"/>
  <c r="V257" i="36"/>
  <c r="W257" i="36"/>
  <c r="D258" i="36"/>
  <c r="E258" i="36"/>
  <c r="G258" i="36"/>
  <c r="K258" i="36"/>
  <c r="L258" i="36"/>
  <c r="P258" i="36"/>
  <c r="Q258" i="36" s="1"/>
  <c r="R258" i="36"/>
  <c r="S258" i="36"/>
  <c r="T258" i="36"/>
  <c r="U258" i="36"/>
  <c r="V258" i="36"/>
  <c r="W258" i="36"/>
  <c r="D259" i="36"/>
  <c r="E259" i="36"/>
  <c r="G259" i="36"/>
  <c r="K259" i="36"/>
  <c r="L259" i="36"/>
  <c r="P259" i="36"/>
  <c r="Q259" i="36" s="1"/>
  <c r="R259" i="36"/>
  <c r="S259" i="36"/>
  <c r="T259" i="36"/>
  <c r="U259" i="36"/>
  <c r="V259" i="36"/>
  <c r="W259" i="36"/>
  <c r="D260" i="36"/>
  <c r="E260" i="36"/>
  <c r="G260" i="36"/>
  <c r="K260" i="36"/>
  <c r="L260" i="36"/>
  <c r="P260" i="36"/>
  <c r="Q260" i="36" s="1"/>
  <c r="R260" i="36"/>
  <c r="S260" i="36"/>
  <c r="T260" i="36"/>
  <c r="U260" i="36"/>
  <c r="V260" i="36"/>
  <c r="W260" i="36"/>
  <c r="D261" i="36"/>
  <c r="E261" i="36"/>
  <c r="G261" i="36"/>
  <c r="K261" i="36"/>
  <c r="L261" i="36"/>
  <c r="P261" i="36"/>
  <c r="Q261" i="36" s="1"/>
  <c r="R261" i="36"/>
  <c r="S261" i="36"/>
  <c r="T261" i="36"/>
  <c r="U261" i="36"/>
  <c r="V261" i="36"/>
  <c r="W261" i="36"/>
  <c r="D262" i="36"/>
  <c r="E262" i="36"/>
  <c r="G262" i="36"/>
  <c r="K262" i="36"/>
  <c r="L262" i="36"/>
  <c r="P262" i="36"/>
  <c r="Q262" i="36" s="1"/>
  <c r="R262" i="36"/>
  <c r="S262" i="36"/>
  <c r="T262" i="36"/>
  <c r="U262" i="36"/>
  <c r="V262" i="36"/>
  <c r="W262" i="36"/>
  <c r="D263" i="36"/>
  <c r="E263" i="36"/>
  <c r="G263" i="36"/>
  <c r="K263" i="36"/>
  <c r="L263" i="36"/>
  <c r="P263" i="36"/>
  <c r="Q263" i="36" s="1"/>
  <c r="X263" i="36" s="1"/>
  <c r="R263" i="36"/>
  <c r="S263" i="36"/>
  <c r="T263" i="36"/>
  <c r="U263" i="36"/>
  <c r="V263" i="36"/>
  <c r="W263" i="36"/>
  <c r="D264" i="36"/>
  <c r="E264" i="36"/>
  <c r="G264" i="36"/>
  <c r="K264" i="36"/>
  <c r="L264" i="36"/>
  <c r="P264" i="36"/>
  <c r="Q264" i="36" s="1"/>
  <c r="R264" i="36"/>
  <c r="S264" i="36"/>
  <c r="T264" i="36"/>
  <c r="U264" i="36"/>
  <c r="V264" i="36"/>
  <c r="W264" i="36"/>
  <c r="D265" i="36"/>
  <c r="E265" i="36"/>
  <c r="G265" i="36"/>
  <c r="K265" i="36"/>
  <c r="L265" i="36"/>
  <c r="P265" i="36"/>
  <c r="Q265" i="36" s="1"/>
  <c r="R265" i="36"/>
  <c r="S265" i="36"/>
  <c r="T265" i="36"/>
  <c r="U265" i="36"/>
  <c r="V265" i="36"/>
  <c r="W265" i="36"/>
  <c r="D266" i="36"/>
  <c r="E266" i="36"/>
  <c r="G266" i="36"/>
  <c r="K266" i="36"/>
  <c r="L266" i="36"/>
  <c r="P266" i="36"/>
  <c r="Q266" i="36" s="1"/>
  <c r="R266" i="36"/>
  <c r="S266" i="36"/>
  <c r="T266" i="36"/>
  <c r="U266" i="36"/>
  <c r="V266" i="36"/>
  <c r="W266" i="36"/>
  <c r="D267" i="36"/>
  <c r="E267" i="36"/>
  <c r="G267" i="36"/>
  <c r="K267" i="36"/>
  <c r="L267" i="36"/>
  <c r="P267" i="36"/>
  <c r="Q267" i="36" s="1"/>
  <c r="R267" i="36"/>
  <c r="S267" i="36"/>
  <c r="T267" i="36"/>
  <c r="U267" i="36"/>
  <c r="V267" i="36"/>
  <c r="W267" i="36"/>
  <c r="D268" i="36"/>
  <c r="E268" i="36"/>
  <c r="G268" i="36"/>
  <c r="K268" i="36"/>
  <c r="L268" i="36"/>
  <c r="P268" i="36"/>
  <c r="Q268" i="36" s="1"/>
  <c r="R268" i="36"/>
  <c r="S268" i="36"/>
  <c r="T268" i="36"/>
  <c r="U268" i="36"/>
  <c r="V268" i="36"/>
  <c r="W268" i="36"/>
  <c r="D269" i="36"/>
  <c r="E269" i="36"/>
  <c r="G269" i="36"/>
  <c r="K269" i="36"/>
  <c r="L269" i="36"/>
  <c r="P269" i="36"/>
  <c r="Q269" i="36" s="1"/>
  <c r="R269" i="36"/>
  <c r="S269" i="36"/>
  <c r="T269" i="36"/>
  <c r="U269" i="36"/>
  <c r="V269" i="36"/>
  <c r="W269" i="36"/>
  <c r="D270" i="36"/>
  <c r="E270" i="36"/>
  <c r="G270" i="36"/>
  <c r="K270" i="36"/>
  <c r="L270" i="36"/>
  <c r="P270" i="36"/>
  <c r="Q270" i="36" s="1"/>
  <c r="R270" i="36"/>
  <c r="S270" i="36"/>
  <c r="T270" i="36"/>
  <c r="U270" i="36"/>
  <c r="V270" i="36"/>
  <c r="W270" i="36"/>
  <c r="D271" i="36"/>
  <c r="E271" i="36"/>
  <c r="G271" i="36"/>
  <c r="K271" i="36"/>
  <c r="L271" i="36"/>
  <c r="P271" i="36"/>
  <c r="Q271" i="36" s="1"/>
  <c r="X271" i="36" s="1"/>
  <c r="R271" i="36"/>
  <c r="S271" i="36"/>
  <c r="T271" i="36"/>
  <c r="U271" i="36"/>
  <c r="V271" i="36"/>
  <c r="W271" i="36"/>
  <c r="D272" i="36"/>
  <c r="E272" i="36"/>
  <c r="G272" i="36"/>
  <c r="K272" i="36"/>
  <c r="L272" i="36"/>
  <c r="P272" i="36"/>
  <c r="Q272" i="36" s="1"/>
  <c r="R272" i="36"/>
  <c r="S272" i="36"/>
  <c r="T272" i="36"/>
  <c r="U272" i="36"/>
  <c r="V272" i="36"/>
  <c r="W272" i="36"/>
  <c r="D273" i="36"/>
  <c r="E273" i="36"/>
  <c r="G273" i="36"/>
  <c r="K273" i="36"/>
  <c r="L273" i="36"/>
  <c r="P273" i="36"/>
  <c r="Q273" i="36" s="1"/>
  <c r="R273" i="36"/>
  <c r="S273" i="36"/>
  <c r="T273" i="36"/>
  <c r="U273" i="36"/>
  <c r="V273" i="36"/>
  <c r="W273" i="36"/>
  <c r="D274" i="36"/>
  <c r="E274" i="36"/>
  <c r="G274" i="36"/>
  <c r="K274" i="36"/>
  <c r="L274" i="36"/>
  <c r="P274" i="36"/>
  <c r="Q274" i="36" s="1"/>
  <c r="R274" i="36"/>
  <c r="S274" i="36"/>
  <c r="T274" i="36"/>
  <c r="U274" i="36"/>
  <c r="V274" i="36"/>
  <c r="W274" i="36"/>
  <c r="D275" i="36"/>
  <c r="E275" i="36"/>
  <c r="G275" i="36"/>
  <c r="K275" i="36"/>
  <c r="L275" i="36"/>
  <c r="P275" i="36"/>
  <c r="Q275" i="36" s="1"/>
  <c r="R275" i="36"/>
  <c r="S275" i="36"/>
  <c r="T275" i="36"/>
  <c r="U275" i="36"/>
  <c r="V275" i="36"/>
  <c r="W275" i="36"/>
  <c r="D276" i="36"/>
  <c r="E276" i="36"/>
  <c r="G276" i="36"/>
  <c r="K276" i="36"/>
  <c r="L276" i="36"/>
  <c r="P276" i="36"/>
  <c r="Q276" i="36" s="1"/>
  <c r="R276" i="36"/>
  <c r="S276" i="36"/>
  <c r="T276" i="36"/>
  <c r="U276" i="36"/>
  <c r="V276" i="36"/>
  <c r="W276" i="36"/>
  <c r="D277" i="36"/>
  <c r="E277" i="36"/>
  <c r="G277" i="36"/>
  <c r="K277" i="36"/>
  <c r="L277" i="36"/>
  <c r="P277" i="36"/>
  <c r="Q277" i="36" s="1"/>
  <c r="R277" i="36"/>
  <c r="S277" i="36"/>
  <c r="T277" i="36"/>
  <c r="U277" i="36"/>
  <c r="V277" i="36"/>
  <c r="W277" i="36"/>
  <c r="D278" i="36"/>
  <c r="E278" i="36"/>
  <c r="G278" i="36"/>
  <c r="K278" i="36"/>
  <c r="L278" i="36"/>
  <c r="P278" i="36"/>
  <c r="Q278" i="36" s="1"/>
  <c r="R278" i="36"/>
  <c r="S278" i="36"/>
  <c r="T278" i="36"/>
  <c r="U278" i="36"/>
  <c r="V278" i="36"/>
  <c r="W278" i="36"/>
  <c r="D279" i="36"/>
  <c r="E279" i="36"/>
  <c r="G279" i="36"/>
  <c r="K279" i="36"/>
  <c r="L279" i="36"/>
  <c r="P279" i="36"/>
  <c r="Q279" i="36" s="1"/>
  <c r="X279" i="36" s="1"/>
  <c r="R279" i="36"/>
  <c r="S279" i="36"/>
  <c r="T279" i="36"/>
  <c r="U279" i="36"/>
  <c r="V279" i="36"/>
  <c r="W279" i="36"/>
  <c r="D280" i="36"/>
  <c r="E280" i="36"/>
  <c r="G280" i="36"/>
  <c r="K280" i="36"/>
  <c r="L280" i="36"/>
  <c r="P280" i="36"/>
  <c r="Q280" i="36" s="1"/>
  <c r="R280" i="36"/>
  <c r="S280" i="36"/>
  <c r="T280" i="36"/>
  <c r="U280" i="36"/>
  <c r="V280" i="36"/>
  <c r="W280" i="36"/>
  <c r="D281" i="36"/>
  <c r="E281" i="36"/>
  <c r="G281" i="36"/>
  <c r="K281" i="36"/>
  <c r="L281" i="36"/>
  <c r="P281" i="36"/>
  <c r="Q281" i="36" s="1"/>
  <c r="R281" i="36"/>
  <c r="S281" i="36"/>
  <c r="T281" i="36"/>
  <c r="U281" i="36"/>
  <c r="V281" i="36"/>
  <c r="W281" i="36"/>
  <c r="D282" i="36"/>
  <c r="E282" i="36"/>
  <c r="G282" i="36"/>
  <c r="K282" i="36"/>
  <c r="L282" i="36"/>
  <c r="P282" i="36"/>
  <c r="Q282" i="36" s="1"/>
  <c r="R282" i="36"/>
  <c r="S282" i="36"/>
  <c r="T282" i="36"/>
  <c r="U282" i="36"/>
  <c r="V282" i="36"/>
  <c r="W282" i="36"/>
  <c r="D283" i="36"/>
  <c r="E283" i="36"/>
  <c r="G283" i="36"/>
  <c r="K283" i="36"/>
  <c r="L283" i="36"/>
  <c r="P283" i="36"/>
  <c r="Q283" i="36" s="1"/>
  <c r="R283" i="36"/>
  <c r="S283" i="36"/>
  <c r="T283" i="36"/>
  <c r="U283" i="36"/>
  <c r="V283" i="36"/>
  <c r="W283" i="36"/>
  <c r="D284" i="36"/>
  <c r="E284" i="36"/>
  <c r="G284" i="36"/>
  <c r="K284" i="36"/>
  <c r="L284" i="36"/>
  <c r="P284" i="36"/>
  <c r="Q284" i="36" s="1"/>
  <c r="R284" i="36"/>
  <c r="S284" i="36"/>
  <c r="T284" i="36"/>
  <c r="U284" i="36"/>
  <c r="V284" i="36"/>
  <c r="W284" i="36"/>
  <c r="D285" i="36"/>
  <c r="E285" i="36"/>
  <c r="G285" i="36"/>
  <c r="K285" i="36"/>
  <c r="L285" i="36"/>
  <c r="P285" i="36"/>
  <c r="Q285" i="36" s="1"/>
  <c r="R285" i="36"/>
  <c r="S285" i="36"/>
  <c r="T285" i="36"/>
  <c r="U285" i="36"/>
  <c r="V285" i="36"/>
  <c r="W285" i="36"/>
  <c r="D286" i="36"/>
  <c r="E286" i="36"/>
  <c r="G286" i="36"/>
  <c r="K286" i="36"/>
  <c r="L286" i="36"/>
  <c r="P286" i="36"/>
  <c r="Q286" i="36" s="1"/>
  <c r="R286" i="36"/>
  <c r="S286" i="36"/>
  <c r="T286" i="36"/>
  <c r="U286" i="36"/>
  <c r="V286" i="36"/>
  <c r="W286" i="36"/>
  <c r="D287" i="36"/>
  <c r="E287" i="36"/>
  <c r="G287" i="36"/>
  <c r="K287" i="36"/>
  <c r="L287" i="36"/>
  <c r="P287" i="36"/>
  <c r="Q287" i="36" s="1"/>
  <c r="R287" i="36"/>
  <c r="S287" i="36"/>
  <c r="T287" i="36"/>
  <c r="U287" i="36"/>
  <c r="V287" i="36"/>
  <c r="W287" i="36"/>
  <c r="D288" i="36"/>
  <c r="E288" i="36"/>
  <c r="G288" i="36"/>
  <c r="K288" i="36"/>
  <c r="L288" i="36"/>
  <c r="P288" i="36"/>
  <c r="Q288" i="36" s="1"/>
  <c r="R288" i="36"/>
  <c r="S288" i="36"/>
  <c r="T288" i="36"/>
  <c r="U288" i="36"/>
  <c r="V288" i="36"/>
  <c r="W288" i="36"/>
  <c r="D289" i="36"/>
  <c r="E289" i="36"/>
  <c r="G289" i="36"/>
  <c r="K289" i="36"/>
  <c r="L289" i="36"/>
  <c r="M289" i="36" s="1"/>
  <c r="P289" i="36"/>
  <c r="Q289" i="36" s="1"/>
  <c r="R289" i="36"/>
  <c r="S289" i="36"/>
  <c r="T289" i="36"/>
  <c r="U289" i="36"/>
  <c r="V289" i="36"/>
  <c r="W289" i="36"/>
  <c r="D290" i="36"/>
  <c r="E290" i="36"/>
  <c r="G290" i="36"/>
  <c r="K290" i="36"/>
  <c r="L290" i="36"/>
  <c r="P290" i="36"/>
  <c r="Q290" i="36" s="1"/>
  <c r="R290" i="36"/>
  <c r="S290" i="36"/>
  <c r="T290" i="36"/>
  <c r="U290" i="36"/>
  <c r="V290" i="36"/>
  <c r="W290" i="36"/>
  <c r="D291" i="36"/>
  <c r="E291" i="36"/>
  <c r="G291" i="36"/>
  <c r="K291" i="36"/>
  <c r="L291" i="36"/>
  <c r="P291" i="36"/>
  <c r="Q291" i="36" s="1"/>
  <c r="R291" i="36"/>
  <c r="S291" i="36"/>
  <c r="T291" i="36"/>
  <c r="U291" i="36"/>
  <c r="V291" i="36"/>
  <c r="W291" i="36"/>
  <c r="D292" i="36"/>
  <c r="E292" i="36"/>
  <c r="G292" i="36"/>
  <c r="K292" i="36"/>
  <c r="L292" i="36"/>
  <c r="P292" i="36"/>
  <c r="Q292" i="36" s="1"/>
  <c r="R292" i="36"/>
  <c r="S292" i="36"/>
  <c r="T292" i="36"/>
  <c r="U292" i="36"/>
  <c r="V292" i="36"/>
  <c r="W292" i="36"/>
  <c r="D293" i="36"/>
  <c r="E293" i="36"/>
  <c r="G293" i="36"/>
  <c r="K293" i="36"/>
  <c r="L293" i="36"/>
  <c r="P293" i="36"/>
  <c r="Q293" i="36" s="1"/>
  <c r="R293" i="36"/>
  <c r="S293" i="36"/>
  <c r="T293" i="36"/>
  <c r="U293" i="36"/>
  <c r="V293" i="36"/>
  <c r="W293" i="36"/>
  <c r="D294" i="36"/>
  <c r="E294" i="36"/>
  <c r="G294" i="36"/>
  <c r="K294" i="36"/>
  <c r="L294" i="36"/>
  <c r="P294" i="36"/>
  <c r="Q294" i="36" s="1"/>
  <c r="R294" i="36"/>
  <c r="S294" i="36"/>
  <c r="T294" i="36"/>
  <c r="U294" i="36"/>
  <c r="V294" i="36"/>
  <c r="W294" i="36"/>
  <c r="D295" i="36"/>
  <c r="E295" i="36"/>
  <c r="G295" i="36"/>
  <c r="K295" i="36"/>
  <c r="L295" i="36"/>
  <c r="P295" i="36"/>
  <c r="Q295" i="36" s="1"/>
  <c r="X295" i="36" s="1"/>
  <c r="R295" i="36"/>
  <c r="S295" i="36"/>
  <c r="T295" i="36"/>
  <c r="U295" i="36"/>
  <c r="V295" i="36"/>
  <c r="W295" i="36"/>
  <c r="D296" i="36"/>
  <c r="E296" i="36"/>
  <c r="G296" i="36"/>
  <c r="K296" i="36"/>
  <c r="L296" i="36"/>
  <c r="P296" i="36"/>
  <c r="Q296" i="36" s="1"/>
  <c r="R296" i="36"/>
  <c r="S296" i="36"/>
  <c r="T296" i="36"/>
  <c r="U296" i="36"/>
  <c r="V296" i="36"/>
  <c r="W296" i="36"/>
  <c r="D297" i="36"/>
  <c r="E297" i="36"/>
  <c r="G297" i="36"/>
  <c r="K297" i="36"/>
  <c r="L297" i="36"/>
  <c r="P297" i="36"/>
  <c r="Q297" i="36" s="1"/>
  <c r="R297" i="36"/>
  <c r="S297" i="36"/>
  <c r="T297" i="36"/>
  <c r="U297" i="36"/>
  <c r="V297" i="36"/>
  <c r="W297" i="36"/>
  <c r="D298" i="36"/>
  <c r="E298" i="36"/>
  <c r="G298" i="36"/>
  <c r="K298" i="36"/>
  <c r="L298" i="36"/>
  <c r="P298" i="36"/>
  <c r="Q298" i="36" s="1"/>
  <c r="R298" i="36"/>
  <c r="S298" i="36"/>
  <c r="T298" i="36"/>
  <c r="U298" i="36"/>
  <c r="V298" i="36"/>
  <c r="W298" i="36"/>
  <c r="D299" i="36"/>
  <c r="E299" i="36"/>
  <c r="G299" i="36"/>
  <c r="K299" i="36"/>
  <c r="L299" i="36"/>
  <c r="P299" i="36"/>
  <c r="Q299" i="36" s="1"/>
  <c r="R299" i="36"/>
  <c r="S299" i="36"/>
  <c r="T299" i="36"/>
  <c r="U299" i="36"/>
  <c r="V299" i="36"/>
  <c r="W299" i="36"/>
  <c r="D300" i="36"/>
  <c r="E300" i="36"/>
  <c r="G300" i="36"/>
  <c r="K300" i="36"/>
  <c r="L300" i="36"/>
  <c r="P300" i="36"/>
  <c r="Q300" i="36" s="1"/>
  <c r="R300" i="36"/>
  <c r="S300" i="36"/>
  <c r="T300" i="36"/>
  <c r="U300" i="36"/>
  <c r="V300" i="36"/>
  <c r="W300" i="36"/>
  <c r="D301" i="36"/>
  <c r="E301" i="36"/>
  <c r="G301" i="36"/>
  <c r="K301" i="36"/>
  <c r="L301" i="36"/>
  <c r="P301" i="36"/>
  <c r="Q301" i="36" s="1"/>
  <c r="R301" i="36"/>
  <c r="S301" i="36"/>
  <c r="T301" i="36"/>
  <c r="U301" i="36"/>
  <c r="V301" i="36"/>
  <c r="W301" i="36"/>
  <c r="D302" i="36"/>
  <c r="E302" i="36"/>
  <c r="G302" i="36"/>
  <c r="K302" i="36"/>
  <c r="L302" i="36"/>
  <c r="P302" i="36"/>
  <c r="Q302" i="36" s="1"/>
  <c r="R302" i="36"/>
  <c r="S302" i="36"/>
  <c r="T302" i="36"/>
  <c r="U302" i="36"/>
  <c r="V302" i="36"/>
  <c r="W302" i="36"/>
  <c r="D303" i="36"/>
  <c r="E303" i="36"/>
  <c r="G303" i="36"/>
  <c r="K303" i="36"/>
  <c r="L303" i="36"/>
  <c r="P303" i="36"/>
  <c r="Q303" i="36" s="1"/>
  <c r="X303" i="36" s="1"/>
  <c r="R303" i="36"/>
  <c r="S303" i="36"/>
  <c r="T303" i="36"/>
  <c r="U303" i="36"/>
  <c r="V303" i="36"/>
  <c r="W303" i="36"/>
  <c r="D304" i="36"/>
  <c r="E304" i="36"/>
  <c r="G304" i="36"/>
  <c r="K304" i="36"/>
  <c r="L304" i="36"/>
  <c r="P304" i="36"/>
  <c r="Q304" i="36" s="1"/>
  <c r="R304" i="36"/>
  <c r="S304" i="36"/>
  <c r="T304" i="36"/>
  <c r="U304" i="36"/>
  <c r="V304" i="36"/>
  <c r="W304" i="36"/>
  <c r="D305" i="36"/>
  <c r="E305" i="36"/>
  <c r="G305" i="36"/>
  <c r="K305" i="36"/>
  <c r="L305" i="36"/>
  <c r="P305" i="36"/>
  <c r="Q305" i="36" s="1"/>
  <c r="R305" i="36"/>
  <c r="S305" i="36"/>
  <c r="T305" i="36"/>
  <c r="U305" i="36"/>
  <c r="V305" i="36"/>
  <c r="W305" i="36"/>
  <c r="D306" i="36"/>
  <c r="E306" i="36"/>
  <c r="G306" i="36"/>
  <c r="K306" i="36"/>
  <c r="L306" i="36"/>
  <c r="P306" i="36"/>
  <c r="Q306" i="36" s="1"/>
  <c r="R306" i="36"/>
  <c r="S306" i="36"/>
  <c r="T306" i="36"/>
  <c r="U306" i="36"/>
  <c r="V306" i="36"/>
  <c r="W306" i="36"/>
  <c r="D307" i="36"/>
  <c r="E307" i="36"/>
  <c r="G307" i="36"/>
  <c r="K307" i="36"/>
  <c r="L307" i="36"/>
  <c r="P307" i="36"/>
  <c r="Q307" i="36" s="1"/>
  <c r="R307" i="36"/>
  <c r="S307" i="36"/>
  <c r="T307" i="36"/>
  <c r="U307" i="36"/>
  <c r="V307" i="36"/>
  <c r="W307" i="36"/>
  <c r="D308" i="36"/>
  <c r="E308" i="36"/>
  <c r="G308" i="36"/>
  <c r="K308" i="36"/>
  <c r="L308" i="36"/>
  <c r="P308" i="36"/>
  <c r="Q308" i="36" s="1"/>
  <c r="R308" i="36"/>
  <c r="S308" i="36"/>
  <c r="T308" i="36"/>
  <c r="U308" i="36"/>
  <c r="V308" i="36"/>
  <c r="W308" i="36"/>
  <c r="D309" i="36"/>
  <c r="E309" i="36"/>
  <c r="G309" i="36"/>
  <c r="K309" i="36"/>
  <c r="L309" i="36"/>
  <c r="P309" i="36"/>
  <c r="Q309" i="36" s="1"/>
  <c r="R309" i="36"/>
  <c r="S309" i="36"/>
  <c r="T309" i="36"/>
  <c r="U309" i="36"/>
  <c r="V309" i="36"/>
  <c r="W309" i="36"/>
  <c r="D310" i="36"/>
  <c r="E310" i="36"/>
  <c r="G310" i="36"/>
  <c r="K310" i="36"/>
  <c r="L310" i="36"/>
  <c r="P310" i="36"/>
  <c r="Q310" i="36" s="1"/>
  <c r="R310" i="36"/>
  <c r="S310" i="36"/>
  <c r="T310" i="36"/>
  <c r="U310" i="36"/>
  <c r="V310" i="36"/>
  <c r="W310" i="36"/>
  <c r="D311" i="36"/>
  <c r="E311" i="36"/>
  <c r="G311" i="36"/>
  <c r="K311" i="36"/>
  <c r="L311" i="36"/>
  <c r="P311" i="36"/>
  <c r="Q311" i="36" s="1"/>
  <c r="R311" i="36"/>
  <c r="S311" i="36"/>
  <c r="T311" i="36"/>
  <c r="U311" i="36"/>
  <c r="V311" i="36"/>
  <c r="W311" i="36"/>
  <c r="D312" i="36"/>
  <c r="E312" i="36"/>
  <c r="G312" i="36"/>
  <c r="K312" i="36"/>
  <c r="L312" i="36"/>
  <c r="P312" i="36"/>
  <c r="Q312" i="36" s="1"/>
  <c r="R312" i="36"/>
  <c r="S312" i="36"/>
  <c r="T312" i="36"/>
  <c r="U312" i="36"/>
  <c r="V312" i="36"/>
  <c r="W312" i="36"/>
  <c r="D313" i="36"/>
  <c r="E313" i="36"/>
  <c r="G313" i="36"/>
  <c r="K313" i="36"/>
  <c r="L313" i="36"/>
  <c r="M313" i="36" s="1"/>
  <c r="P313" i="36"/>
  <c r="Q313" i="36" s="1"/>
  <c r="R313" i="36"/>
  <c r="S313" i="36"/>
  <c r="T313" i="36"/>
  <c r="U313" i="36"/>
  <c r="V313" i="36"/>
  <c r="W313" i="36"/>
  <c r="D314" i="36"/>
  <c r="E314" i="36"/>
  <c r="G314" i="36"/>
  <c r="K314" i="36"/>
  <c r="L314" i="36"/>
  <c r="P314" i="36"/>
  <c r="Q314" i="36" s="1"/>
  <c r="R314" i="36"/>
  <c r="S314" i="36"/>
  <c r="T314" i="36"/>
  <c r="U314" i="36"/>
  <c r="V314" i="36"/>
  <c r="W314" i="36"/>
  <c r="D315" i="36"/>
  <c r="E315" i="36"/>
  <c r="G315" i="36"/>
  <c r="K315" i="36"/>
  <c r="L315" i="36"/>
  <c r="P315" i="36"/>
  <c r="Q315" i="36" s="1"/>
  <c r="R315" i="36"/>
  <c r="S315" i="36"/>
  <c r="T315" i="36"/>
  <c r="U315" i="36"/>
  <c r="V315" i="36"/>
  <c r="W315" i="36"/>
  <c r="D316" i="36"/>
  <c r="E316" i="36"/>
  <c r="G316" i="36"/>
  <c r="K316" i="36"/>
  <c r="L316" i="36"/>
  <c r="P316" i="36"/>
  <c r="Q316" i="36" s="1"/>
  <c r="R316" i="36"/>
  <c r="S316" i="36"/>
  <c r="T316" i="36"/>
  <c r="U316" i="36"/>
  <c r="V316" i="36"/>
  <c r="W316" i="36"/>
  <c r="D317" i="36"/>
  <c r="E317" i="36"/>
  <c r="G317" i="36"/>
  <c r="K317" i="36"/>
  <c r="L317" i="36"/>
  <c r="P317" i="36"/>
  <c r="Q317" i="36" s="1"/>
  <c r="R317" i="36"/>
  <c r="S317" i="36"/>
  <c r="T317" i="36"/>
  <c r="U317" i="36"/>
  <c r="V317" i="36"/>
  <c r="W317" i="36"/>
  <c r="D318" i="36"/>
  <c r="E318" i="36"/>
  <c r="G318" i="36"/>
  <c r="K318" i="36"/>
  <c r="L318" i="36"/>
  <c r="P318" i="36"/>
  <c r="Q318" i="36" s="1"/>
  <c r="R318" i="36"/>
  <c r="S318" i="36"/>
  <c r="T318" i="36"/>
  <c r="U318" i="36"/>
  <c r="V318" i="36"/>
  <c r="W318" i="36"/>
  <c r="D319" i="36"/>
  <c r="E319" i="36"/>
  <c r="G319" i="36"/>
  <c r="K319" i="36"/>
  <c r="L319" i="36"/>
  <c r="P319" i="36"/>
  <c r="Q319" i="36" s="1"/>
  <c r="R319" i="36"/>
  <c r="S319" i="36"/>
  <c r="T319" i="36"/>
  <c r="U319" i="36"/>
  <c r="V319" i="36"/>
  <c r="W319" i="36"/>
  <c r="D320" i="36"/>
  <c r="E320" i="36"/>
  <c r="G320" i="36"/>
  <c r="K320" i="36"/>
  <c r="L320" i="36"/>
  <c r="P320" i="36"/>
  <c r="Q320" i="36" s="1"/>
  <c r="R320" i="36"/>
  <c r="S320" i="36"/>
  <c r="T320" i="36"/>
  <c r="U320" i="36"/>
  <c r="V320" i="36"/>
  <c r="W320" i="36"/>
  <c r="D321" i="36"/>
  <c r="E321" i="36"/>
  <c r="G321" i="36"/>
  <c r="K321" i="36"/>
  <c r="L321" i="36"/>
  <c r="P321" i="36"/>
  <c r="Q321" i="36" s="1"/>
  <c r="R321" i="36"/>
  <c r="S321" i="36"/>
  <c r="T321" i="36"/>
  <c r="U321" i="36"/>
  <c r="V321" i="36"/>
  <c r="W321" i="36"/>
  <c r="D322" i="36"/>
  <c r="E322" i="36"/>
  <c r="G322" i="36"/>
  <c r="K322" i="36"/>
  <c r="L322" i="36"/>
  <c r="P322" i="36"/>
  <c r="Q322" i="36" s="1"/>
  <c r="R322" i="36"/>
  <c r="S322" i="36"/>
  <c r="T322" i="36"/>
  <c r="U322" i="36"/>
  <c r="V322" i="36"/>
  <c r="W322" i="36"/>
  <c r="D323" i="36"/>
  <c r="E323" i="36"/>
  <c r="G323" i="36"/>
  <c r="K323" i="36"/>
  <c r="L323" i="36"/>
  <c r="P323" i="36"/>
  <c r="Q323" i="36" s="1"/>
  <c r="R323" i="36"/>
  <c r="S323" i="36"/>
  <c r="T323" i="36"/>
  <c r="U323" i="36"/>
  <c r="V323" i="36"/>
  <c r="W323" i="36"/>
  <c r="D324" i="36"/>
  <c r="E324" i="36"/>
  <c r="G324" i="36"/>
  <c r="K324" i="36"/>
  <c r="L324" i="36"/>
  <c r="P324" i="36"/>
  <c r="Q324" i="36" s="1"/>
  <c r="R324" i="36"/>
  <c r="S324" i="36"/>
  <c r="T324" i="36"/>
  <c r="U324" i="36"/>
  <c r="V324" i="36"/>
  <c r="W324" i="36"/>
  <c r="D325" i="36"/>
  <c r="E325" i="36"/>
  <c r="G325" i="36"/>
  <c r="K325" i="36"/>
  <c r="L325" i="36"/>
  <c r="P325" i="36"/>
  <c r="Q325" i="36" s="1"/>
  <c r="R325" i="36"/>
  <c r="S325" i="36"/>
  <c r="T325" i="36"/>
  <c r="U325" i="36"/>
  <c r="V325" i="36"/>
  <c r="W325" i="36"/>
  <c r="D326" i="36"/>
  <c r="E326" i="36"/>
  <c r="G326" i="36"/>
  <c r="K326" i="36"/>
  <c r="L326" i="36"/>
  <c r="P326" i="36"/>
  <c r="Q326" i="36" s="1"/>
  <c r="R326" i="36"/>
  <c r="S326" i="36"/>
  <c r="T326" i="36"/>
  <c r="U326" i="36"/>
  <c r="V326" i="36"/>
  <c r="W326" i="36"/>
  <c r="D327" i="36"/>
  <c r="E327" i="36"/>
  <c r="G327" i="36"/>
  <c r="K327" i="36"/>
  <c r="L327" i="36"/>
  <c r="P327" i="36"/>
  <c r="Q327" i="36" s="1"/>
  <c r="X327" i="36" s="1"/>
  <c r="R327" i="36"/>
  <c r="S327" i="36"/>
  <c r="T327" i="36"/>
  <c r="U327" i="36"/>
  <c r="V327" i="36"/>
  <c r="W327" i="36"/>
  <c r="D328" i="36"/>
  <c r="E328" i="36"/>
  <c r="G328" i="36"/>
  <c r="K328" i="36"/>
  <c r="L328" i="36"/>
  <c r="P328" i="36"/>
  <c r="Q328" i="36" s="1"/>
  <c r="R328" i="36"/>
  <c r="S328" i="36"/>
  <c r="T328" i="36"/>
  <c r="U328" i="36"/>
  <c r="V328" i="36"/>
  <c r="W328" i="36"/>
  <c r="D329" i="36"/>
  <c r="E329" i="36"/>
  <c r="G329" i="36"/>
  <c r="K329" i="36"/>
  <c r="L329" i="36"/>
  <c r="P329" i="36"/>
  <c r="Q329" i="36" s="1"/>
  <c r="R329" i="36"/>
  <c r="S329" i="36"/>
  <c r="T329" i="36"/>
  <c r="U329" i="36"/>
  <c r="V329" i="36"/>
  <c r="W329" i="36"/>
  <c r="D330" i="36"/>
  <c r="E330" i="36"/>
  <c r="G330" i="36"/>
  <c r="K330" i="36"/>
  <c r="L330" i="36"/>
  <c r="P330" i="36"/>
  <c r="Q330" i="36" s="1"/>
  <c r="R330" i="36"/>
  <c r="S330" i="36"/>
  <c r="T330" i="36"/>
  <c r="U330" i="36"/>
  <c r="V330" i="36"/>
  <c r="W330" i="36"/>
  <c r="D331" i="36"/>
  <c r="E331" i="36"/>
  <c r="G331" i="36"/>
  <c r="K331" i="36"/>
  <c r="L331" i="36"/>
  <c r="P331" i="36"/>
  <c r="Q331" i="36" s="1"/>
  <c r="R331" i="36"/>
  <c r="S331" i="36"/>
  <c r="T331" i="36"/>
  <c r="U331" i="36"/>
  <c r="V331" i="36"/>
  <c r="W331" i="36"/>
  <c r="D332" i="36"/>
  <c r="E332" i="36"/>
  <c r="G332" i="36"/>
  <c r="K332" i="36"/>
  <c r="L332" i="36"/>
  <c r="P332" i="36"/>
  <c r="Q332" i="36" s="1"/>
  <c r="R332" i="36"/>
  <c r="S332" i="36"/>
  <c r="T332" i="36"/>
  <c r="U332" i="36"/>
  <c r="V332" i="36"/>
  <c r="W332" i="36"/>
  <c r="D333" i="36"/>
  <c r="E333" i="36"/>
  <c r="G333" i="36"/>
  <c r="K333" i="36"/>
  <c r="L333" i="36"/>
  <c r="P333" i="36"/>
  <c r="Q333" i="36" s="1"/>
  <c r="R333" i="36"/>
  <c r="S333" i="36"/>
  <c r="T333" i="36"/>
  <c r="U333" i="36"/>
  <c r="V333" i="36"/>
  <c r="W333" i="36"/>
  <c r="D334" i="36"/>
  <c r="E334" i="36"/>
  <c r="G334" i="36"/>
  <c r="K334" i="36"/>
  <c r="L334" i="36"/>
  <c r="P334" i="36"/>
  <c r="Q334" i="36" s="1"/>
  <c r="R334" i="36"/>
  <c r="S334" i="36"/>
  <c r="T334" i="36"/>
  <c r="U334" i="36"/>
  <c r="V334" i="36"/>
  <c r="W334" i="36"/>
  <c r="D335" i="36"/>
  <c r="E335" i="36"/>
  <c r="G335" i="36"/>
  <c r="K335" i="36"/>
  <c r="L335" i="36"/>
  <c r="P335" i="36"/>
  <c r="Q335" i="36" s="1"/>
  <c r="X335" i="36" s="1"/>
  <c r="R335" i="36"/>
  <c r="S335" i="36"/>
  <c r="T335" i="36"/>
  <c r="U335" i="36"/>
  <c r="V335" i="36"/>
  <c r="W335" i="36"/>
  <c r="D336" i="36"/>
  <c r="E336" i="36"/>
  <c r="G336" i="36"/>
  <c r="K336" i="36"/>
  <c r="L336" i="36"/>
  <c r="P336" i="36"/>
  <c r="Q336" i="36" s="1"/>
  <c r="R336" i="36"/>
  <c r="S336" i="36"/>
  <c r="T336" i="36"/>
  <c r="U336" i="36"/>
  <c r="V336" i="36"/>
  <c r="W336" i="36"/>
  <c r="D337" i="36"/>
  <c r="E337" i="36"/>
  <c r="G337" i="36"/>
  <c r="K337" i="36"/>
  <c r="L337" i="36"/>
  <c r="P337" i="36"/>
  <c r="Q337" i="36" s="1"/>
  <c r="R337" i="36"/>
  <c r="S337" i="36"/>
  <c r="T337" i="36"/>
  <c r="U337" i="36"/>
  <c r="V337" i="36"/>
  <c r="W337" i="36"/>
  <c r="D338" i="36"/>
  <c r="E338" i="36"/>
  <c r="G338" i="36"/>
  <c r="K338" i="36"/>
  <c r="L338" i="36"/>
  <c r="P338" i="36"/>
  <c r="Q338" i="36" s="1"/>
  <c r="R338" i="36"/>
  <c r="T338" i="36"/>
  <c r="V338" i="36"/>
  <c r="D339" i="36"/>
  <c r="E339" i="36"/>
  <c r="G339" i="36"/>
  <c r="K339" i="36"/>
  <c r="L339" i="36"/>
  <c r="P339" i="36"/>
  <c r="Q339" i="36" s="1"/>
  <c r="R339" i="36"/>
  <c r="S339" i="36"/>
  <c r="T339" i="36"/>
  <c r="U339" i="36"/>
  <c r="V339" i="36"/>
  <c r="W339" i="36"/>
  <c r="D340" i="36"/>
  <c r="E340" i="36"/>
  <c r="G340" i="36"/>
  <c r="K340" i="36"/>
  <c r="L340" i="36"/>
  <c r="P340" i="36"/>
  <c r="Q340" i="36" s="1"/>
  <c r="R340" i="36"/>
  <c r="S340" i="36"/>
  <c r="T340" i="36"/>
  <c r="U340" i="36"/>
  <c r="V340" i="36"/>
  <c r="W340" i="36"/>
  <c r="D341" i="36"/>
  <c r="E341" i="36"/>
  <c r="G341" i="36"/>
  <c r="K341" i="36"/>
  <c r="L341" i="36"/>
  <c r="P341" i="36"/>
  <c r="Q341" i="36" s="1"/>
  <c r="R341" i="36"/>
  <c r="S341" i="36"/>
  <c r="T341" i="36"/>
  <c r="U341" i="36"/>
  <c r="V341" i="36"/>
  <c r="W341" i="36"/>
  <c r="D342" i="36"/>
  <c r="E342" i="36"/>
  <c r="G342" i="36"/>
  <c r="K342" i="36"/>
  <c r="L342" i="36"/>
  <c r="P342" i="36"/>
  <c r="Q342" i="36" s="1"/>
  <c r="R342" i="36"/>
  <c r="S342" i="36"/>
  <c r="T342" i="36"/>
  <c r="U342" i="36"/>
  <c r="V342" i="36"/>
  <c r="W342" i="36"/>
  <c r="D343" i="36"/>
  <c r="E343" i="36"/>
  <c r="G343" i="36"/>
  <c r="K343" i="36"/>
  <c r="L343" i="36"/>
  <c r="P343" i="36"/>
  <c r="Q343" i="36" s="1"/>
  <c r="R343" i="36"/>
  <c r="S343" i="36"/>
  <c r="T343" i="36"/>
  <c r="U343" i="36"/>
  <c r="V343" i="36"/>
  <c r="W343" i="36"/>
  <c r="D344" i="36"/>
  <c r="E344" i="36"/>
  <c r="G344" i="36"/>
  <c r="K344" i="36"/>
  <c r="L344" i="36"/>
  <c r="P344" i="36"/>
  <c r="Q344" i="36" s="1"/>
  <c r="R344" i="36"/>
  <c r="S344" i="36"/>
  <c r="T344" i="36"/>
  <c r="U344" i="36"/>
  <c r="V344" i="36"/>
  <c r="W344" i="36"/>
  <c r="D345" i="36"/>
  <c r="E345" i="36"/>
  <c r="G345" i="36"/>
  <c r="K345" i="36"/>
  <c r="L345" i="36"/>
  <c r="P345" i="36"/>
  <c r="Q345" i="36" s="1"/>
  <c r="R345" i="36"/>
  <c r="S345" i="36"/>
  <c r="T345" i="36"/>
  <c r="U345" i="36"/>
  <c r="V345" i="36"/>
  <c r="W345" i="36"/>
  <c r="D346" i="36"/>
  <c r="E346" i="36"/>
  <c r="G346" i="36"/>
  <c r="K346" i="36"/>
  <c r="L346" i="36"/>
  <c r="P346" i="36"/>
  <c r="Q346" i="36" s="1"/>
  <c r="R346" i="36"/>
  <c r="S346" i="36"/>
  <c r="T346" i="36"/>
  <c r="U346" i="36"/>
  <c r="V346" i="36"/>
  <c r="W346" i="36"/>
  <c r="D347" i="36"/>
  <c r="E347" i="36"/>
  <c r="G347" i="36"/>
  <c r="K347" i="36"/>
  <c r="L347" i="36"/>
  <c r="P347" i="36"/>
  <c r="Q347" i="36" s="1"/>
  <c r="R347" i="36"/>
  <c r="S347" i="36"/>
  <c r="T347" i="36"/>
  <c r="U347" i="36"/>
  <c r="V347" i="36"/>
  <c r="W347" i="36"/>
  <c r="D348" i="36"/>
  <c r="E348" i="36"/>
  <c r="G348" i="36"/>
  <c r="K348" i="36"/>
  <c r="L348" i="36"/>
  <c r="P348" i="36"/>
  <c r="Q348" i="36" s="1"/>
  <c r="R348" i="36"/>
  <c r="S348" i="36"/>
  <c r="T348" i="36"/>
  <c r="U348" i="36"/>
  <c r="V348" i="36"/>
  <c r="W348" i="36"/>
  <c r="D349" i="36"/>
  <c r="E349" i="36"/>
  <c r="G349" i="36"/>
  <c r="K349" i="36"/>
  <c r="L349" i="36"/>
  <c r="P349" i="36"/>
  <c r="Q349" i="36" s="1"/>
  <c r="R349" i="36"/>
  <c r="S349" i="36"/>
  <c r="T349" i="36"/>
  <c r="U349" i="36"/>
  <c r="V349" i="36"/>
  <c r="W349" i="36"/>
  <c r="D350" i="36"/>
  <c r="E350" i="36"/>
  <c r="G350" i="36"/>
  <c r="K350" i="36"/>
  <c r="L350" i="36"/>
  <c r="P350" i="36"/>
  <c r="Q350" i="36" s="1"/>
  <c r="R350" i="36"/>
  <c r="S350" i="36"/>
  <c r="T350" i="36"/>
  <c r="U350" i="36"/>
  <c r="V350" i="36"/>
  <c r="W350" i="36"/>
  <c r="D351" i="36"/>
  <c r="E351" i="36"/>
  <c r="G351" i="36"/>
  <c r="K351" i="36"/>
  <c r="L351" i="36"/>
  <c r="P351" i="36"/>
  <c r="Q351" i="36" s="1"/>
  <c r="R351" i="36"/>
  <c r="S351" i="36"/>
  <c r="T351" i="36"/>
  <c r="U351" i="36"/>
  <c r="V351" i="36"/>
  <c r="W351" i="36"/>
  <c r="D352" i="36"/>
  <c r="E352" i="36"/>
  <c r="G352" i="36"/>
  <c r="K352" i="36"/>
  <c r="L352" i="36"/>
  <c r="P352" i="36"/>
  <c r="Q352" i="36" s="1"/>
  <c r="R352" i="36"/>
  <c r="S352" i="36"/>
  <c r="T352" i="36"/>
  <c r="U352" i="36"/>
  <c r="V352" i="36"/>
  <c r="W352" i="36"/>
  <c r="D353" i="36"/>
  <c r="E353" i="36"/>
  <c r="G353" i="36"/>
  <c r="K353" i="36"/>
  <c r="L353" i="36"/>
  <c r="P353" i="36"/>
  <c r="Q353" i="36" s="1"/>
  <c r="R353" i="36"/>
  <c r="S353" i="36"/>
  <c r="T353" i="36"/>
  <c r="U353" i="36"/>
  <c r="V353" i="36"/>
  <c r="W353" i="36"/>
  <c r="D354" i="36"/>
  <c r="E354" i="36"/>
  <c r="G354" i="36"/>
  <c r="K354" i="36"/>
  <c r="L354" i="36"/>
  <c r="P354" i="36"/>
  <c r="Q354" i="36" s="1"/>
  <c r="R354" i="36"/>
  <c r="S354" i="36"/>
  <c r="T354" i="36"/>
  <c r="U354" i="36"/>
  <c r="V354" i="36"/>
  <c r="W354" i="36"/>
  <c r="D355" i="36"/>
  <c r="E355" i="36"/>
  <c r="G355" i="36"/>
  <c r="K355" i="36"/>
  <c r="L355" i="36"/>
  <c r="P355" i="36"/>
  <c r="Q355" i="36" s="1"/>
  <c r="R355" i="36"/>
  <c r="S355" i="36"/>
  <c r="T355" i="36"/>
  <c r="U355" i="36"/>
  <c r="V355" i="36"/>
  <c r="W355" i="36"/>
  <c r="D356" i="36"/>
  <c r="E356" i="36"/>
  <c r="G356" i="36"/>
  <c r="K356" i="36"/>
  <c r="L356" i="36"/>
  <c r="P356" i="36"/>
  <c r="Q356" i="36" s="1"/>
  <c r="R356" i="36"/>
  <c r="S356" i="36"/>
  <c r="T356" i="36"/>
  <c r="U356" i="36"/>
  <c r="V356" i="36"/>
  <c r="W356" i="36"/>
  <c r="D357" i="36"/>
  <c r="E357" i="36"/>
  <c r="G357" i="36"/>
  <c r="K357" i="36"/>
  <c r="L357" i="36"/>
  <c r="P357" i="36"/>
  <c r="Q357" i="36" s="1"/>
  <c r="R357" i="36"/>
  <c r="S357" i="36"/>
  <c r="T357" i="36"/>
  <c r="U357" i="36"/>
  <c r="V357" i="36"/>
  <c r="W357" i="36"/>
  <c r="D358" i="36"/>
  <c r="E358" i="36"/>
  <c r="G358" i="36"/>
  <c r="K358" i="36"/>
  <c r="L358" i="36"/>
  <c r="P358" i="36"/>
  <c r="Q358" i="36" s="1"/>
  <c r="R358" i="36"/>
  <c r="S358" i="36"/>
  <c r="T358" i="36"/>
  <c r="U358" i="36"/>
  <c r="V358" i="36"/>
  <c r="W358" i="36"/>
  <c r="D359" i="36"/>
  <c r="E359" i="36"/>
  <c r="G359" i="36"/>
  <c r="K359" i="36"/>
  <c r="L359" i="36"/>
  <c r="P359" i="36"/>
  <c r="Q359" i="36" s="1"/>
  <c r="R359" i="36"/>
  <c r="S359" i="36"/>
  <c r="T359" i="36"/>
  <c r="U359" i="36"/>
  <c r="V359" i="36"/>
  <c r="W359" i="36"/>
  <c r="D360" i="36"/>
  <c r="E360" i="36"/>
  <c r="G360" i="36"/>
  <c r="K360" i="36"/>
  <c r="L360" i="36"/>
  <c r="P360" i="36"/>
  <c r="Q360" i="36" s="1"/>
  <c r="R360" i="36"/>
  <c r="S360" i="36"/>
  <c r="T360" i="36"/>
  <c r="U360" i="36"/>
  <c r="V360" i="36"/>
  <c r="W360" i="36"/>
  <c r="D361" i="36"/>
  <c r="E361" i="36"/>
  <c r="G361" i="36"/>
  <c r="K361" i="36"/>
  <c r="L361" i="36"/>
  <c r="P361" i="36"/>
  <c r="Q361" i="36" s="1"/>
  <c r="R361" i="36"/>
  <c r="S361" i="36"/>
  <c r="T361" i="36"/>
  <c r="U361" i="36"/>
  <c r="V361" i="36"/>
  <c r="W361" i="36"/>
  <c r="D362" i="36"/>
  <c r="E362" i="36"/>
  <c r="G362" i="36"/>
  <c r="K362" i="36"/>
  <c r="L362" i="36"/>
  <c r="P362" i="36"/>
  <c r="Q362" i="36" s="1"/>
  <c r="R362" i="36"/>
  <c r="S362" i="36"/>
  <c r="T362" i="36"/>
  <c r="U362" i="36"/>
  <c r="V362" i="36"/>
  <c r="W362" i="36"/>
  <c r="D363" i="36"/>
  <c r="E363" i="36"/>
  <c r="G363" i="36"/>
  <c r="K363" i="36"/>
  <c r="L363" i="36"/>
  <c r="P363" i="36"/>
  <c r="Q363" i="36" s="1"/>
  <c r="R363" i="36"/>
  <c r="S363" i="36"/>
  <c r="T363" i="36"/>
  <c r="U363" i="36"/>
  <c r="V363" i="36"/>
  <c r="W363" i="36"/>
  <c r="D364" i="36"/>
  <c r="E364" i="36"/>
  <c r="G364" i="36"/>
  <c r="K364" i="36"/>
  <c r="L364" i="36"/>
  <c r="P364" i="36"/>
  <c r="Q364" i="36" s="1"/>
  <c r="R364" i="36"/>
  <c r="S364" i="36"/>
  <c r="T364" i="36"/>
  <c r="U364" i="36"/>
  <c r="V364" i="36"/>
  <c r="W364" i="36"/>
  <c r="D365" i="36"/>
  <c r="E365" i="36"/>
  <c r="G365" i="36"/>
  <c r="K365" i="36"/>
  <c r="L365" i="36"/>
  <c r="P365" i="36"/>
  <c r="Q365" i="36" s="1"/>
  <c r="R365" i="36"/>
  <c r="S365" i="36"/>
  <c r="T365" i="36"/>
  <c r="U365" i="36"/>
  <c r="V365" i="36"/>
  <c r="W365" i="36"/>
  <c r="D366" i="36"/>
  <c r="E366" i="36"/>
  <c r="G366" i="36"/>
  <c r="K366" i="36"/>
  <c r="L366" i="36"/>
  <c r="P366" i="36"/>
  <c r="Q366" i="36" s="1"/>
  <c r="R366" i="36"/>
  <c r="S366" i="36"/>
  <c r="T366" i="36"/>
  <c r="U366" i="36"/>
  <c r="V366" i="36"/>
  <c r="W366" i="36"/>
  <c r="D367" i="36"/>
  <c r="E367" i="36"/>
  <c r="G367" i="36"/>
  <c r="K367" i="36"/>
  <c r="L367" i="36"/>
  <c r="P367" i="36"/>
  <c r="Q367" i="36" s="1"/>
  <c r="R367" i="36"/>
  <c r="S367" i="36"/>
  <c r="T367" i="36"/>
  <c r="U367" i="36"/>
  <c r="V367" i="36"/>
  <c r="W367" i="36"/>
  <c r="D368" i="36"/>
  <c r="E368" i="36"/>
  <c r="G368" i="36"/>
  <c r="K368" i="36"/>
  <c r="L368" i="36"/>
  <c r="P368" i="36"/>
  <c r="Q368" i="36" s="1"/>
  <c r="R368" i="36"/>
  <c r="S368" i="36"/>
  <c r="T368" i="36"/>
  <c r="U368" i="36"/>
  <c r="V368" i="36"/>
  <c r="W368" i="36"/>
  <c r="D369" i="36"/>
  <c r="E369" i="36"/>
  <c r="G369" i="36"/>
  <c r="K369" i="36"/>
  <c r="L369" i="36"/>
  <c r="P369" i="36"/>
  <c r="Q369" i="36" s="1"/>
  <c r="R369" i="36"/>
  <c r="S369" i="36"/>
  <c r="T369" i="36"/>
  <c r="U369" i="36"/>
  <c r="V369" i="36"/>
  <c r="W369" i="36"/>
  <c r="D370" i="36"/>
  <c r="E370" i="36"/>
  <c r="G370" i="36"/>
  <c r="K370" i="36"/>
  <c r="L370" i="36"/>
  <c r="P370" i="36"/>
  <c r="Q370" i="36" s="1"/>
  <c r="R370" i="36"/>
  <c r="S370" i="36"/>
  <c r="T370" i="36"/>
  <c r="U370" i="36"/>
  <c r="V370" i="36"/>
  <c r="W370" i="36"/>
  <c r="D371" i="36"/>
  <c r="E371" i="36"/>
  <c r="G371" i="36"/>
  <c r="K371" i="36"/>
  <c r="L371" i="36"/>
  <c r="P371" i="36"/>
  <c r="Q371" i="36" s="1"/>
  <c r="R371" i="36"/>
  <c r="S371" i="36"/>
  <c r="T371" i="36"/>
  <c r="U371" i="36"/>
  <c r="V371" i="36"/>
  <c r="W371" i="36"/>
  <c r="D372" i="36"/>
  <c r="E372" i="36"/>
  <c r="G372" i="36"/>
  <c r="K372" i="36"/>
  <c r="L372" i="36"/>
  <c r="P372" i="36"/>
  <c r="Q372" i="36" s="1"/>
  <c r="R372" i="36"/>
  <c r="S372" i="36"/>
  <c r="T372" i="36"/>
  <c r="U372" i="36"/>
  <c r="V372" i="36"/>
  <c r="W372" i="36"/>
  <c r="D373" i="36"/>
  <c r="E373" i="36"/>
  <c r="G373" i="36"/>
  <c r="K373" i="36"/>
  <c r="L373" i="36"/>
  <c r="P373" i="36"/>
  <c r="Q373" i="36" s="1"/>
  <c r="R373" i="36"/>
  <c r="S373" i="36"/>
  <c r="T373" i="36"/>
  <c r="U373" i="36"/>
  <c r="V373" i="36"/>
  <c r="W373" i="36"/>
  <c r="D374" i="36"/>
  <c r="E374" i="36"/>
  <c r="G374" i="36"/>
  <c r="K374" i="36"/>
  <c r="L374" i="36"/>
  <c r="P374" i="36"/>
  <c r="Q374" i="36" s="1"/>
  <c r="R374" i="36"/>
  <c r="S374" i="36"/>
  <c r="T374" i="36"/>
  <c r="U374" i="36"/>
  <c r="V374" i="36"/>
  <c r="W374" i="36"/>
  <c r="D375" i="36"/>
  <c r="E375" i="36"/>
  <c r="G375" i="36"/>
  <c r="K375" i="36"/>
  <c r="L375" i="36"/>
  <c r="P375" i="36"/>
  <c r="Q375" i="36" s="1"/>
  <c r="R375" i="36"/>
  <c r="S375" i="36"/>
  <c r="T375" i="36"/>
  <c r="U375" i="36"/>
  <c r="V375" i="36"/>
  <c r="W375" i="36"/>
  <c r="D376" i="36"/>
  <c r="E376" i="36"/>
  <c r="G376" i="36"/>
  <c r="K376" i="36"/>
  <c r="L376" i="36"/>
  <c r="P376" i="36"/>
  <c r="Q376" i="36" s="1"/>
  <c r="R376" i="36"/>
  <c r="S376" i="36"/>
  <c r="T376" i="36"/>
  <c r="U376" i="36"/>
  <c r="V376" i="36"/>
  <c r="W376" i="36"/>
  <c r="D377" i="36"/>
  <c r="E377" i="36"/>
  <c r="G377" i="36"/>
  <c r="K377" i="36"/>
  <c r="L377" i="36"/>
  <c r="P377" i="36"/>
  <c r="Q377" i="36" s="1"/>
  <c r="R377" i="36"/>
  <c r="S377" i="36"/>
  <c r="T377" i="36"/>
  <c r="U377" i="36"/>
  <c r="V377" i="36"/>
  <c r="W377" i="36"/>
  <c r="D378" i="36"/>
  <c r="E378" i="36"/>
  <c r="G378" i="36"/>
  <c r="K378" i="36"/>
  <c r="L378" i="36"/>
  <c r="P378" i="36"/>
  <c r="Q378" i="36" s="1"/>
  <c r="R378" i="36"/>
  <c r="S378" i="36"/>
  <c r="T378" i="36"/>
  <c r="U378" i="36"/>
  <c r="V378" i="36"/>
  <c r="W378" i="36"/>
  <c r="D379" i="36"/>
  <c r="E379" i="36"/>
  <c r="G379" i="36"/>
  <c r="K379" i="36"/>
  <c r="L379" i="36"/>
  <c r="P379" i="36"/>
  <c r="Q379" i="36" s="1"/>
  <c r="R379" i="36"/>
  <c r="S379" i="36"/>
  <c r="T379" i="36"/>
  <c r="U379" i="36"/>
  <c r="V379" i="36"/>
  <c r="W379" i="36"/>
  <c r="D380" i="36"/>
  <c r="E380" i="36"/>
  <c r="G380" i="36"/>
  <c r="K380" i="36"/>
  <c r="L380" i="36"/>
  <c r="P380" i="36"/>
  <c r="Q380" i="36" s="1"/>
  <c r="R380" i="36"/>
  <c r="S380" i="36"/>
  <c r="T380" i="36"/>
  <c r="U380" i="36"/>
  <c r="V380" i="36"/>
  <c r="W380" i="36"/>
  <c r="D381" i="36"/>
  <c r="E381" i="36"/>
  <c r="G381" i="36"/>
  <c r="K381" i="36"/>
  <c r="L381" i="36"/>
  <c r="P381" i="36"/>
  <c r="Q381" i="36" s="1"/>
  <c r="R381" i="36"/>
  <c r="S381" i="36"/>
  <c r="T381" i="36"/>
  <c r="U381" i="36"/>
  <c r="V381" i="36"/>
  <c r="W381" i="36"/>
  <c r="D382" i="36"/>
  <c r="E382" i="36"/>
  <c r="G382" i="36"/>
  <c r="K382" i="36"/>
  <c r="L382" i="36"/>
  <c r="P382" i="36"/>
  <c r="Q382" i="36" s="1"/>
  <c r="R382" i="36"/>
  <c r="S382" i="36"/>
  <c r="T382" i="36"/>
  <c r="U382" i="36"/>
  <c r="V382" i="36"/>
  <c r="W382" i="36"/>
  <c r="D383" i="36"/>
  <c r="E383" i="36"/>
  <c r="G383" i="36"/>
  <c r="K383" i="36"/>
  <c r="L383" i="36"/>
  <c r="P383" i="36"/>
  <c r="Q383" i="36" s="1"/>
  <c r="R383" i="36"/>
  <c r="S383" i="36"/>
  <c r="T383" i="36"/>
  <c r="U383" i="36"/>
  <c r="V383" i="36"/>
  <c r="W383" i="36"/>
  <c r="D384" i="36"/>
  <c r="E384" i="36"/>
  <c r="G384" i="36"/>
  <c r="K384" i="36"/>
  <c r="L384" i="36"/>
  <c r="P384" i="36"/>
  <c r="Q384" i="36" s="1"/>
  <c r="R384" i="36"/>
  <c r="S384" i="36"/>
  <c r="T384" i="36"/>
  <c r="U384" i="36"/>
  <c r="V384" i="36"/>
  <c r="W384" i="36"/>
  <c r="D385" i="36"/>
  <c r="E385" i="36"/>
  <c r="G385" i="36"/>
  <c r="K385" i="36"/>
  <c r="L385" i="36"/>
  <c r="P385" i="36"/>
  <c r="Q385" i="36" s="1"/>
  <c r="R385" i="36"/>
  <c r="S385" i="36"/>
  <c r="T385" i="36"/>
  <c r="U385" i="36"/>
  <c r="V385" i="36"/>
  <c r="W385" i="36"/>
  <c r="D386" i="36"/>
  <c r="E386" i="36"/>
  <c r="G386" i="36"/>
  <c r="K386" i="36"/>
  <c r="L386" i="36"/>
  <c r="P386" i="36"/>
  <c r="Q386" i="36" s="1"/>
  <c r="R386" i="36"/>
  <c r="S386" i="36"/>
  <c r="T386" i="36"/>
  <c r="U386" i="36"/>
  <c r="V386" i="36"/>
  <c r="W386" i="36"/>
  <c r="D387" i="36"/>
  <c r="E387" i="36"/>
  <c r="G387" i="36"/>
  <c r="K387" i="36"/>
  <c r="L387" i="36"/>
  <c r="P387" i="36"/>
  <c r="Q387" i="36" s="1"/>
  <c r="R387" i="36"/>
  <c r="S387" i="36"/>
  <c r="T387" i="36"/>
  <c r="U387" i="36"/>
  <c r="V387" i="36"/>
  <c r="W387" i="36"/>
  <c r="D388" i="36"/>
  <c r="E388" i="36"/>
  <c r="G388" i="36"/>
  <c r="K388" i="36"/>
  <c r="L388" i="36"/>
  <c r="P388" i="36"/>
  <c r="Q388" i="36" s="1"/>
  <c r="R388" i="36"/>
  <c r="S388" i="36"/>
  <c r="T388" i="36"/>
  <c r="U388" i="36"/>
  <c r="V388" i="36"/>
  <c r="W388" i="36"/>
  <c r="D389" i="36"/>
  <c r="E389" i="36"/>
  <c r="G389" i="36"/>
  <c r="K389" i="36"/>
  <c r="L389" i="36"/>
  <c r="P389" i="36"/>
  <c r="Q389" i="36" s="1"/>
  <c r="R389" i="36"/>
  <c r="S389" i="36"/>
  <c r="T389" i="36"/>
  <c r="U389" i="36"/>
  <c r="V389" i="36"/>
  <c r="W389" i="36"/>
  <c r="D390" i="36"/>
  <c r="E390" i="36"/>
  <c r="G390" i="36"/>
  <c r="K390" i="36"/>
  <c r="L390" i="36"/>
  <c r="P390" i="36"/>
  <c r="Q390" i="36" s="1"/>
  <c r="R390" i="36"/>
  <c r="S390" i="36"/>
  <c r="T390" i="36"/>
  <c r="U390" i="36"/>
  <c r="V390" i="36"/>
  <c r="W390" i="36"/>
  <c r="D391" i="36"/>
  <c r="E391" i="36"/>
  <c r="G391" i="36"/>
  <c r="K391" i="36"/>
  <c r="L391" i="36"/>
  <c r="P391" i="36"/>
  <c r="Q391" i="36" s="1"/>
  <c r="R391" i="36"/>
  <c r="S391" i="36"/>
  <c r="T391" i="36"/>
  <c r="U391" i="36"/>
  <c r="V391" i="36"/>
  <c r="W391" i="36"/>
  <c r="D392" i="36"/>
  <c r="E392" i="36"/>
  <c r="G392" i="36"/>
  <c r="K392" i="36"/>
  <c r="L392" i="36"/>
  <c r="P392" i="36"/>
  <c r="Q392" i="36" s="1"/>
  <c r="R392" i="36"/>
  <c r="S392" i="36"/>
  <c r="T392" i="36"/>
  <c r="U392" i="36"/>
  <c r="V392" i="36"/>
  <c r="W392" i="36"/>
  <c r="D393" i="36"/>
  <c r="E393" i="36"/>
  <c r="G393" i="36"/>
  <c r="K393" i="36"/>
  <c r="L393" i="36"/>
  <c r="P393" i="36"/>
  <c r="Q393" i="36" s="1"/>
  <c r="R393" i="36"/>
  <c r="S393" i="36"/>
  <c r="T393" i="36"/>
  <c r="U393" i="36"/>
  <c r="V393" i="36"/>
  <c r="W393" i="36"/>
  <c r="D394" i="36"/>
  <c r="E394" i="36"/>
  <c r="G394" i="36"/>
  <c r="K394" i="36"/>
  <c r="L394" i="36"/>
  <c r="P394" i="36"/>
  <c r="Q394" i="36" s="1"/>
  <c r="R394" i="36"/>
  <c r="S394" i="36"/>
  <c r="T394" i="36"/>
  <c r="U394" i="36"/>
  <c r="V394" i="36"/>
  <c r="W394" i="36"/>
  <c r="D395" i="36"/>
  <c r="E395" i="36"/>
  <c r="G395" i="36"/>
  <c r="K395" i="36"/>
  <c r="L395" i="36"/>
  <c r="P395" i="36"/>
  <c r="Q395" i="36" s="1"/>
  <c r="R395" i="36"/>
  <c r="S395" i="36"/>
  <c r="T395" i="36"/>
  <c r="U395" i="36"/>
  <c r="V395" i="36"/>
  <c r="W395" i="36"/>
  <c r="D396" i="36"/>
  <c r="E396" i="36"/>
  <c r="G396" i="36"/>
  <c r="K396" i="36"/>
  <c r="L396" i="36"/>
  <c r="P396" i="36"/>
  <c r="Q396" i="36" s="1"/>
  <c r="R396" i="36"/>
  <c r="S396" i="36"/>
  <c r="T396" i="36"/>
  <c r="U396" i="36"/>
  <c r="V396" i="36"/>
  <c r="W396" i="36"/>
  <c r="D397" i="36"/>
  <c r="E397" i="36"/>
  <c r="G397" i="36"/>
  <c r="K397" i="36"/>
  <c r="L397" i="36"/>
  <c r="P397" i="36"/>
  <c r="Q397" i="36" s="1"/>
  <c r="R397" i="36"/>
  <c r="S397" i="36"/>
  <c r="T397" i="36"/>
  <c r="U397" i="36"/>
  <c r="V397" i="36"/>
  <c r="W397" i="36"/>
  <c r="D398" i="36"/>
  <c r="E398" i="36"/>
  <c r="G398" i="36"/>
  <c r="K398" i="36"/>
  <c r="L398" i="36"/>
  <c r="P398" i="36"/>
  <c r="Q398" i="36" s="1"/>
  <c r="R398" i="36"/>
  <c r="S398" i="36"/>
  <c r="T398" i="36"/>
  <c r="U398" i="36"/>
  <c r="V398" i="36"/>
  <c r="W398" i="36"/>
  <c r="D399" i="36"/>
  <c r="E399" i="36"/>
  <c r="G399" i="36"/>
  <c r="K399" i="36"/>
  <c r="L399" i="36"/>
  <c r="P399" i="36"/>
  <c r="Q399" i="36" s="1"/>
  <c r="R399" i="36"/>
  <c r="S399" i="36"/>
  <c r="T399" i="36"/>
  <c r="U399" i="36"/>
  <c r="V399" i="36"/>
  <c r="W399" i="36"/>
  <c r="D400" i="36"/>
  <c r="E400" i="36"/>
  <c r="G400" i="36"/>
  <c r="K400" i="36"/>
  <c r="L400" i="36"/>
  <c r="P400" i="36"/>
  <c r="Q400" i="36" s="1"/>
  <c r="R400" i="36"/>
  <c r="S400" i="36"/>
  <c r="T400" i="36"/>
  <c r="U400" i="36"/>
  <c r="V400" i="36"/>
  <c r="W400" i="36"/>
  <c r="D401" i="36"/>
  <c r="E401" i="36"/>
  <c r="G401" i="36"/>
  <c r="K401" i="36"/>
  <c r="L401" i="36"/>
  <c r="P401" i="36"/>
  <c r="Q401" i="36" s="1"/>
  <c r="R401" i="36"/>
  <c r="S401" i="36"/>
  <c r="T401" i="36"/>
  <c r="U401" i="36"/>
  <c r="V401" i="36"/>
  <c r="W401" i="36"/>
  <c r="D402" i="36"/>
  <c r="E402" i="36"/>
  <c r="G402" i="36"/>
  <c r="K402" i="36"/>
  <c r="L402" i="36"/>
  <c r="P402" i="36"/>
  <c r="Q402" i="36" s="1"/>
  <c r="R402" i="36"/>
  <c r="S402" i="36"/>
  <c r="T402" i="36"/>
  <c r="U402" i="36"/>
  <c r="V402" i="36"/>
  <c r="W402" i="36"/>
  <c r="D403" i="36"/>
  <c r="E403" i="36"/>
  <c r="G403" i="36"/>
  <c r="K403" i="36"/>
  <c r="L403" i="36"/>
  <c r="P403" i="36"/>
  <c r="Q403" i="36" s="1"/>
  <c r="R403" i="36"/>
  <c r="S403" i="36"/>
  <c r="T403" i="36"/>
  <c r="U403" i="36"/>
  <c r="V403" i="36"/>
  <c r="W403" i="36"/>
  <c r="D404" i="36"/>
  <c r="E404" i="36"/>
  <c r="G404" i="36"/>
  <c r="K404" i="36"/>
  <c r="L404" i="36"/>
  <c r="P404" i="36"/>
  <c r="Q404" i="36" s="1"/>
  <c r="R404" i="36"/>
  <c r="S404" i="36"/>
  <c r="T404" i="36"/>
  <c r="U404" i="36"/>
  <c r="V404" i="36"/>
  <c r="W404" i="36"/>
  <c r="D405" i="36"/>
  <c r="E405" i="36"/>
  <c r="G405" i="36"/>
  <c r="K405" i="36"/>
  <c r="L405" i="36"/>
  <c r="P405" i="36"/>
  <c r="Q405" i="36" s="1"/>
  <c r="R405" i="36"/>
  <c r="S405" i="36"/>
  <c r="T405" i="36"/>
  <c r="U405" i="36"/>
  <c r="V405" i="36"/>
  <c r="W405" i="36"/>
  <c r="D406" i="36"/>
  <c r="E406" i="36"/>
  <c r="G406" i="36"/>
  <c r="K406" i="36"/>
  <c r="L406" i="36"/>
  <c r="P406" i="36"/>
  <c r="Q406" i="36" s="1"/>
  <c r="R406" i="36"/>
  <c r="S406" i="36"/>
  <c r="T406" i="36"/>
  <c r="U406" i="36"/>
  <c r="V406" i="36"/>
  <c r="W406" i="36"/>
  <c r="D407" i="36"/>
  <c r="E407" i="36"/>
  <c r="G407" i="36"/>
  <c r="K407" i="36"/>
  <c r="L407" i="36"/>
  <c r="P407" i="36"/>
  <c r="Q407" i="36" s="1"/>
  <c r="R407" i="36"/>
  <c r="S407" i="36"/>
  <c r="T407" i="36"/>
  <c r="U407" i="36"/>
  <c r="V407" i="36"/>
  <c r="W407" i="36"/>
  <c r="D408" i="36"/>
  <c r="E408" i="36"/>
  <c r="G408" i="36"/>
  <c r="K408" i="36"/>
  <c r="L408" i="36"/>
  <c r="P408" i="36"/>
  <c r="Q408" i="36" s="1"/>
  <c r="R408" i="36"/>
  <c r="S408" i="36"/>
  <c r="T408" i="36"/>
  <c r="U408" i="36"/>
  <c r="V408" i="36"/>
  <c r="W408" i="36"/>
  <c r="D409" i="36"/>
  <c r="E409" i="36"/>
  <c r="G409" i="36"/>
  <c r="K409" i="36"/>
  <c r="L409" i="36"/>
  <c r="P409" i="36"/>
  <c r="Q409" i="36" s="1"/>
  <c r="R409" i="36"/>
  <c r="S409" i="36"/>
  <c r="T409" i="36"/>
  <c r="U409" i="36"/>
  <c r="V409" i="36"/>
  <c r="W409" i="36"/>
  <c r="D410" i="36"/>
  <c r="E410" i="36"/>
  <c r="G410" i="36"/>
  <c r="K410" i="36"/>
  <c r="L410" i="36"/>
  <c r="P410" i="36"/>
  <c r="Q410" i="36" s="1"/>
  <c r="R410" i="36"/>
  <c r="S410" i="36"/>
  <c r="T410" i="36"/>
  <c r="U410" i="36"/>
  <c r="V410" i="36"/>
  <c r="W410" i="36"/>
  <c r="D411" i="36"/>
  <c r="E411" i="36"/>
  <c r="G411" i="36"/>
  <c r="K411" i="36"/>
  <c r="L411" i="36"/>
  <c r="P411" i="36"/>
  <c r="Q411" i="36" s="1"/>
  <c r="R411" i="36"/>
  <c r="S411" i="36"/>
  <c r="T411" i="36"/>
  <c r="U411" i="36"/>
  <c r="V411" i="36"/>
  <c r="W411" i="36"/>
  <c r="D412" i="36"/>
  <c r="E412" i="36"/>
  <c r="G412" i="36"/>
  <c r="K412" i="36"/>
  <c r="L412" i="36"/>
  <c r="P412" i="36"/>
  <c r="Q412" i="36" s="1"/>
  <c r="R412" i="36"/>
  <c r="S412" i="36"/>
  <c r="T412" i="36"/>
  <c r="U412" i="36"/>
  <c r="V412" i="36"/>
  <c r="W412" i="36"/>
  <c r="D413" i="36"/>
  <c r="E413" i="36"/>
  <c r="G413" i="36"/>
  <c r="K413" i="36"/>
  <c r="L413" i="36"/>
  <c r="P413" i="36"/>
  <c r="Q413" i="36" s="1"/>
  <c r="R413" i="36"/>
  <c r="S413" i="36"/>
  <c r="T413" i="36"/>
  <c r="U413" i="36"/>
  <c r="V413" i="36"/>
  <c r="W413" i="36"/>
  <c r="D414" i="36"/>
  <c r="E414" i="36"/>
  <c r="G414" i="36"/>
  <c r="K414" i="36"/>
  <c r="L414" i="36"/>
  <c r="P414" i="36"/>
  <c r="Q414" i="36" s="1"/>
  <c r="R414" i="36"/>
  <c r="S414" i="36"/>
  <c r="T414" i="36"/>
  <c r="U414" i="36"/>
  <c r="V414" i="36"/>
  <c r="W414" i="36"/>
  <c r="D415" i="36"/>
  <c r="E415" i="36"/>
  <c r="G415" i="36"/>
  <c r="K415" i="36"/>
  <c r="L415" i="36"/>
  <c r="P415" i="36"/>
  <c r="Q415" i="36" s="1"/>
  <c r="R415" i="36"/>
  <c r="S415" i="36"/>
  <c r="T415" i="36"/>
  <c r="U415" i="36"/>
  <c r="V415" i="36"/>
  <c r="W415" i="36"/>
  <c r="D416" i="36"/>
  <c r="E416" i="36"/>
  <c r="G416" i="36"/>
  <c r="K416" i="36"/>
  <c r="L416" i="36"/>
  <c r="P416" i="36"/>
  <c r="Q416" i="36" s="1"/>
  <c r="R416" i="36"/>
  <c r="S416" i="36"/>
  <c r="T416" i="36"/>
  <c r="U416" i="36"/>
  <c r="V416" i="36"/>
  <c r="W416" i="36"/>
  <c r="D417" i="36"/>
  <c r="E417" i="36"/>
  <c r="G417" i="36"/>
  <c r="K417" i="36"/>
  <c r="L417" i="36"/>
  <c r="P417" i="36"/>
  <c r="Q417" i="36" s="1"/>
  <c r="R417" i="36"/>
  <c r="S417" i="36"/>
  <c r="T417" i="36"/>
  <c r="U417" i="36"/>
  <c r="V417" i="36"/>
  <c r="W417" i="36"/>
  <c r="D418" i="36"/>
  <c r="E418" i="36"/>
  <c r="G418" i="36"/>
  <c r="K418" i="36"/>
  <c r="L418" i="36"/>
  <c r="P418" i="36"/>
  <c r="Q418" i="36" s="1"/>
  <c r="R418" i="36"/>
  <c r="S418" i="36"/>
  <c r="T418" i="36"/>
  <c r="U418" i="36"/>
  <c r="V418" i="36"/>
  <c r="W418" i="36"/>
  <c r="D419" i="36"/>
  <c r="E419" i="36"/>
  <c r="G419" i="36"/>
  <c r="K419" i="36"/>
  <c r="L419" i="36"/>
  <c r="P419" i="36"/>
  <c r="Q419" i="36" s="1"/>
  <c r="R419" i="36"/>
  <c r="S419" i="36"/>
  <c r="T419" i="36"/>
  <c r="U419" i="36"/>
  <c r="V419" i="36"/>
  <c r="W419" i="36"/>
  <c r="D420" i="36"/>
  <c r="E420" i="36"/>
  <c r="G420" i="36"/>
  <c r="K420" i="36"/>
  <c r="L420" i="36"/>
  <c r="P420" i="36"/>
  <c r="Q420" i="36" s="1"/>
  <c r="R420" i="36"/>
  <c r="S420" i="36"/>
  <c r="T420" i="36"/>
  <c r="U420" i="36"/>
  <c r="V420" i="36"/>
  <c r="W420" i="36"/>
  <c r="D421" i="36"/>
  <c r="E421" i="36"/>
  <c r="G421" i="36"/>
  <c r="K421" i="36"/>
  <c r="L421" i="36"/>
  <c r="P421" i="36"/>
  <c r="Q421" i="36" s="1"/>
  <c r="R421" i="36"/>
  <c r="S421" i="36"/>
  <c r="T421" i="36"/>
  <c r="U421" i="36"/>
  <c r="V421" i="36"/>
  <c r="W421" i="36"/>
  <c r="D422" i="36"/>
  <c r="E422" i="36"/>
  <c r="G422" i="36"/>
  <c r="K422" i="36"/>
  <c r="L422" i="36"/>
  <c r="P422" i="36"/>
  <c r="Q422" i="36" s="1"/>
  <c r="R422" i="36"/>
  <c r="S422" i="36"/>
  <c r="T422" i="36"/>
  <c r="U422" i="36"/>
  <c r="V422" i="36"/>
  <c r="W422" i="36"/>
  <c r="D423" i="36"/>
  <c r="E423" i="36"/>
  <c r="G423" i="36"/>
  <c r="K423" i="36"/>
  <c r="L423" i="36"/>
  <c r="P423" i="36"/>
  <c r="Q423" i="36" s="1"/>
  <c r="R423" i="36"/>
  <c r="S423" i="36"/>
  <c r="T423" i="36"/>
  <c r="U423" i="36"/>
  <c r="V423" i="36"/>
  <c r="W423" i="36"/>
  <c r="D424" i="36"/>
  <c r="E424" i="36"/>
  <c r="G424" i="36"/>
  <c r="K424" i="36"/>
  <c r="L424" i="36"/>
  <c r="P424" i="36"/>
  <c r="Q424" i="36" s="1"/>
  <c r="R424" i="36"/>
  <c r="S424" i="36"/>
  <c r="T424" i="36"/>
  <c r="U424" i="36"/>
  <c r="V424" i="36"/>
  <c r="W424" i="36"/>
  <c r="D425" i="36"/>
  <c r="E425" i="36"/>
  <c r="G425" i="36"/>
  <c r="K425" i="36"/>
  <c r="L425" i="36"/>
  <c r="P425" i="36"/>
  <c r="Q425" i="36" s="1"/>
  <c r="R425" i="36"/>
  <c r="S425" i="36"/>
  <c r="T425" i="36"/>
  <c r="U425" i="36"/>
  <c r="V425" i="36"/>
  <c r="W425" i="36"/>
  <c r="D426" i="36"/>
  <c r="E426" i="36"/>
  <c r="G426" i="36"/>
  <c r="K426" i="36"/>
  <c r="L426" i="36"/>
  <c r="P426" i="36"/>
  <c r="Q426" i="36" s="1"/>
  <c r="R426" i="36"/>
  <c r="S426" i="36"/>
  <c r="T426" i="36"/>
  <c r="U426" i="36"/>
  <c r="V426" i="36"/>
  <c r="W426" i="36"/>
  <c r="D427" i="36"/>
  <c r="E427" i="36"/>
  <c r="G427" i="36"/>
  <c r="K427" i="36"/>
  <c r="L427" i="36"/>
  <c r="P427" i="36"/>
  <c r="Q427" i="36" s="1"/>
  <c r="R427" i="36"/>
  <c r="S427" i="36"/>
  <c r="T427" i="36"/>
  <c r="U427" i="36"/>
  <c r="V427" i="36"/>
  <c r="W427" i="36"/>
  <c r="D428" i="36"/>
  <c r="E428" i="36"/>
  <c r="G428" i="36"/>
  <c r="K428" i="36"/>
  <c r="L428" i="36"/>
  <c r="P428" i="36"/>
  <c r="Q428" i="36" s="1"/>
  <c r="R428" i="36"/>
  <c r="S428" i="36"/>
  <c r="T428" i="36"/>
  <c r="U428" i="36"/>
  <c r="V428" i="36"/>
  <c r="W428" i="36"/>
  <c r="D429" i="36"/>
  <c r="E429" i="36"/>
  <c r="G429" i="36"/>
  <c r="K429" i="36"/>
  <c r="L429" i="36"/>
  <c r="P429" i="36"/>
  <c r="Q429" i="36" s="1"/>
  <c r="R429" i="36"/>
  <c r="S429" i="36"/>
  <c r="T429" i="36"/>
  <c r="U429" i="36"/>
  <c r="V429" i="36"/>
  <c r="W429" i="36"/>
  <c r="D430" i="36"/>
  <c r="E430" i="36"/>
  <c r="G430" i="36"/>
  <c r="K430" i="36"/>
  <c r="L430" i="36"/>
  <c r="P430" i="36"/>
  <c r="Q430" i="36" s="1"/>
  <c r="R430" i="36"/>
  <c r="S430" i="36"/>
  <c r="T430" i="36"/>
  <c r="U430" i="36"/>
  <c r="V430" i="36"/>
  <c r="W430" i="36"/>
  <c r="D431" i="36"/>
  <c r="E431" i="36"/>
  <c r="G431" i="36"/>
  <c r="K431" i="36"/>
  <c r="L431" i="36"/>
  <c r="P431" i="36"/>
  <c r="Q431" i="36" s="1"/>
  <c r="R431" i="36"/>
  <c r="S431" i="36"/>
  <c r="T431" i="36"/>
  <c r="U431" i="36"/>
  <c r="V431" i="36"/>
  <c r="W431" i="36"/>
  <c r="D432" i="36"/>
  <c r="E432" i="36"/>
  <c r="G432" i="36"/>
  <c r="K432" i="36"/>
  <c r="L432" i="36"/>
  <c r="P432" i="36"/>
  <c r="Q432" i="36" s="1"/>
  <c r="R432" i="36"/>
  <c r="S432" i="36"/>
  <c r="T432" i="36"/>
  <c r="U432" i="36"/>
  <c r="V432" i="36"/>
  <c r="W432" i="36"/>
  <c r="D433" i="36"/>
  <c r="E433" i="36"/>
  <c r="G433" i="36"/>
  <c r="K433" i="36"/>
  <c r="L433" i="36"/>
  <c r="P433" i="36"/>
  <c r="Q433" i="36" s="1"/>
  <c r="R433" i="36"/>
  <c r="S433" i="36"/>
  <c r="T433" i="36"/>
  <c r="U433" i="36"/>
  <c r="V433" i="36"/>
  <c r="W433" i="36"/>
  <c r="D434" i="36"/>
  <c r="E434" i="36"/>
  <c r="G434" i="36"/>
  <c r="K434" i="36"/>
  <c r="L434" i="36"/>
  <c r="P434" i="36"/>
  <c r="Q434" i="36" s="1"/>
  <c r="R434" i="36"/>
  <c r="S434" i="36"/>
  <c r="T434" i="36"/>
  <c r="U434" i="36"/>
  <c r="V434" i="36"/>
  <c r="W434" i="36"/>
  <c r="D435" i="36"/>
  <c r="E435" i="36"/>
  <c r="G435" i="36"/>
  <c r="K435" i="36"/>
  <c r="L435" i="36"/>
  <c r="P435" i="36"/>
  <c r="Q435" i="36" s="1"/>
  <c r="R435" i="36"/>
  <c r="S435" i="36"/>
  <c r="T435" i="36"/>
  <c r="U435" i="36"/>
  <c r="V435" i="36"/>
  <c r="W435" i="36"/>
  <c r="D436" i="36"/>
  <c r="E436" i="36"/>
  <c r="G436" i="36"/>
  <c r="K436" i="36"/>
  <c r="L436" i="36"/>
  <c r="P436" i="36"/>
  <c r="Q436" i="36" s="1"/>
  <c r="R436" i="36"/>
  <c r="S436" i="36"/>
  <c r="T436" i="36"/>
  <c r="U436" i="36"/>
  <c r="V436" i="36"/>
  <c r="W436" i="36"/>
  <c r="D437" i="36"/>
  <c r="E437" i="36"/>
  <c r="G437" i="36"/>
  <c r="K437" i="36"/>
  <c r="L437" i="36"/>
  <c r="P437" i="36"/>
  <c r="Q437" i="36" s="1"/>
  <c r="R437" i="36"/>
  <c r="S437" i="36"/>
  <c r="T437" i="36"/>
  <c r="U437" i="36"/>
  <c r="V437" i="36"/>
  <c r="W437" i="36"/>
  <c r="D438" i="36"/>
  <c r="E438" i="36"/>
  <c r="G438" i="36"/>
  <c r="K438" i="36"/>
  <c r="L438" i="36"/>
  <c r="P438" i="36"/>
  <c r="Q438" i="36" s="1"/>
  <c r="R438" i="36"/>
  <c r="S438" i="36"/>
  <c r="T438" i="36"/>
  <c r="U438" i="36"/>
  <c r="V438" i="36"/>
  <c r="W438" i="36"/>
  <c r="D439" i="36"/>
  <c r="E439" i="36"/>
  <c r="G439" i="36"/>
  <c r="K439" i="36"/>
  <c r="L439" i="36"/>
  <c r="P439" i="36"/>
  <c r="Q439" i="36" s="1"/>
  <c r="R439" i="36"/>
  <c r="S439" i="36"/>
  <c r="T439" i="36"/>
  <c r="U439" i="36"/>
  <c r="V439" i="36"/>
  <c r="W439" i="36"/>
  <c r="D440" i="36"/>
  <c r="E440" i="36"/>
  <c r="G440" i="36"/>
  <c r="K440" i="36"/>
  <c r="L440" i="36"/>
  <c r="P440" i="36"/>
  <c r="Q440" i="36" s="1"/>
  <c r="R440" i="36"/>
  <c r="S440" i="36"/>
  <c r="T440" i="36"/>
  <c r="U440" i="36"/>
  <c r="V440" i="36"/>
  <c r="W440" i="36"/>
  <c r="D441" i="36"/>
  <c r="E441" i="36"/>
  <c r="G441" i="36"/>
  <c r="K441" i="36"/>
  <c r="L441" i="36"/>
  <c r="P441" i="36"/>
  <c r="Q441" i="36" s="1"/>
  <c r="R441" i="36"/>
  <c r="S441" i="36"/>
  <c r="T441" i="36"/>
  <c r="U441" i="36"/>
  <c r="V441" i="36"/>
  <c r="W441" i="36"/>
  <c r="D442" i="36"/>
  <c r="E442" i="36"/>
  <c r="G442" i="36"/>
  <c r="K442" i="36"/>
  <c r="L442" i="36"/>
  <c r="P442" i="36"/>
  <c r="Q442" i="36" s="1"/>
  <c r="R442" i="36"/>
  <c r="S442" i="36"/>
  <c r="T442" i="36"/>
  <c r="U442" i="36"/>
  <c r="V442" i="36"/>
  <c r="W442" i="36"/>
  <c r="D443" i="36"/>
  <c r="E443" i="36"/>
  <c r="G443" i="36"/>
  <c r="K443" i="36"/>
  <c r="L443" i="36"/>
  <c r="P443" i="36"/>
  <c r="Q443" i="36" s="1"/>
  <c r="R443" i="36"/>
  <c r="S443" i="36"/>
  <c r="T443" i="36"/>
  <c r="U443" i="36"/>
  <c r="V443" i="36"/>
  <c r="W443" i="36"/>
  <c r="D444" i="36"/>
  <c r="E444" i="36"/>
  <c r="G444" i="36"/>
  <c r="K444" i="36"/>
  <c r="L444" i="36"/>
  <c r="P444" i="36"/>
  <c r="Q444" i="36" s="1"/>
  <c r="R444" i="36"/>
  <c r="S444" i="36"/>
  <c r="T444" i="36"/>
  <c r="U444" i="36"/>
  <c r="V444" i="36"/>
  <c r="W444" i="36"/>
  <c r="D445" i="36"/>
  <c r="E445" i="36"/>
  <c r="G445" i="36"/>
  <c r="K445" i="36"/>
  <c r="L445" i="36"/>
  <c r="P445" i="36"/>
  <c r="Q445" i="36" s="1"/>
  <c r="R445" i="36"/>
  <c r="S445" i="36"/>
  <c r="T445" i="36"/>
  <c r="U445" i="36"/>
  <c r="V445" i="36"/>
  <c r="W445" i="36"/>
  <c r="D446" i="36"/>
  <c r="E446" i="36"/>
  <c r="G446" i="36"/>
  <c r="K446" i="36"/>
  <c r="L446" i="36"/>
  <c r="P446" i="36"/>
  <c r="Q446" i="36" s="1"/>
  <c r="R446" i="36"/>
  <c r="S446" i="36"/>
  <c r="T446" i="36"/>
  <c r="U446" i="36"/>
  <c r="V446" i="36"/>
  <c r="W446" i="36"/>
  <c r="D447" i="36"/>
  <c r="E447" i="36"/>
  <c r="G447" i="36"/>
  <c r="K447" i="36"/>
  <c r="L447" i="36"/>
  <c r="P447" i="36"/>
  <c r="Q447" i="36" s="1"/>
  <c r="R447" i="36"/>
  <c r="S447" i="36"/>
  <c r="T447" i="36"/>
  <c r="U447" i="36"/>
  <c r="V447" i="36"/>
  <c r="W447" i="36"/>
  <c r="D448" i="36"/>
  <c r="E448" i="36"/>
  <c r="G448" i="36"/>
  <c r="K448" i="36"/>
  <c r="L448" i="36"/>
  <c r="P448" i="36"/>
  <c r="Q448" i="36" s="1"/>
  <c r="R448" i="36"/>
  <c r="S448" i="36"/>
  <c r="T448" i="36"/>
  <c r="U448" i="36"/>
  <c r="V448" i="36"/>
  <c r="W448" i="36"/>
  <c r="D449" i="36"/>
  <c r="E449" i="36"/>
  <c r="G449" i="36"/>
  <c r="K449" i="36"/>
  <c r="L449" i="36"/>
  <c r="P449" i="36"/>
  <c r="Q449" i="36" s="1"/>
  <c r="R449" i="36"/>
  <c r="S449" i="36"/>
  <c r="T449" i="36"/>
  <c r="U449" i="36"/>
  <c r="V449" i="36"/>
  <c r="W449" i="36"/>
  <c r="D450" i="36"/>
  <c r="E450" i="36"/>
  <c r="G450" i="36"/>
  <c r="K450" i="36"/>
  <c r="L450" i="36"/>
  <c r="P450" i="36"/>
  <c r="Q450" i="36" s="1"/>
  <c r="R450" i="36"/>
  <c r="S450" i="36"/>
  <c r="T450" i="36"/>
  <c r="U450" i="36"/>
  <c r="V450" i="36"/>
  <c r="W450" i="36"/>
  <c r="D451" i="36"/>
  <c r="E451" i="36"/>
  <c r="G451" i="36"/>
  <c r="K451" i="36"/>
  <c r="L451" i="36"/>
  <c r="P451" i="36"/>
  <c r="Q451" i="36" s="1"/>
  <c r="R451" i="36"/>
  <c r="S451" i="36"/>
  <c r="T451" i="36"/>
  <c r="U451" i="36"/>
  <c r="V451" i="36"/>
  <c r="W451" i="36"/>
  <c r="D452" i="36"/>
  <c r="E452" i="36"/>
  <c r="G452" i="36"/>
  <c r="K452" i="36"/>
  <c r="L452" i="36"/>
  <c r="P452" i="36"/>
  <c r="Q452" i="36" s="1"/>
  <c r="R452" i="36"/>
  <c r="S452" i="36"/>
  <c r="T452" i="36"/>
  <c r="U452" i="36"/>
  <c r="V452" i="36"/>
  <c r="W452" i="36"/>
  <c r="D453" i="36"/>
  <c r="E453" i="36"/>
  <c r="G453" i="36"/>
  <c r="K453" i="36"/>
  <c r="L453" i="36"/>
  <c r="P453" i="36"/>
  <c r="Q453" i="36" s="1"/>
  <c r="R453" i="36"/>
  <c r="S453" i="36"/>
  <c r="T453" i="36"/>
  <c r="U453" i="36"/>
  <c r="V453" i="36"/>
  <c r="W453" i="36"/>
  <c r="D454" i="36"/>
  <c r="E454" i="36"/>
  <c r="G454" i="36"/>
  <c r="K454" i="36"/>
  <c r="L454" i="36"/>
  <c r="P454" i="36"/>
  <c r="Q454" i="36" s="1"/>
  <c r="R454" i="36"/>
  <c r="S454" i="36"/>
  <c r="T454" i="36"/>
  <c r="U454" i="36"/>
  <c r="V454" i="36"/>
  <c r="W454" i="36"/>
  <c r="D455" i="36"/>
  <c r="E455" i="36"/>
  <c r="G455" i="36"/>
  <c r="K455" i="36"/>
  <c r="L455" i="36"/>
  <c r="P455" i="36"/>
  <c r="Q455" i="36" s="1"/>
  <c r="R455" i="36"/>
  <c r="S455" i="36"/>
  <c r="T455" i="36"/>
  <c r="U455" i="36"/>
  <c r="V455" i="36"/>
  <c r="W455" i="36"/>
  <c r="D456" i="36"/>
  <c r="E456" i="36"/>
  <c r="G456" i="36"/>
  <c r="K456" i="36"/>
  <c r="L456" i="36"/>
  <c r="P456" i="36"/>
  <c r="Q456" i="36" s="1"/>
  <c r="R456" i="36"/>
  <c r="S456" i="36"/>
  <c r="T456" i="36"/>
  <c r="U456" i="36"/>
  <c r="V456" i="36"/>
  <c r="W456" i="36"/>
  <c r="D457" i="36"/>
  <c r="E457" i="36"/>
  <c r="G457" i="36"/>
  <c r="K457" i="36"/>
  <c r="L457" i="36"/>
  <c r="P457" i="36"/>
  <c r="Q457" i="36" s="1"/>
  <c r="R457" i="36"/>
  <c r="S457" i="36"/>
  <c r="T457" i="36"/>
  <c r="U457" i="36"/>
  <c r="V457" i="36"/>
  <c r="W457" i="36"/>
  <c r="D458" i="36"/>
  <c r="E458" i="36"/>
  <c r="G458" i="36"/>
  <c r="K458" i="36"/>
  <c r="L458" i="36"/>
  <c r="P458" i="36"/>
  <c r="Q458" i="36" s="1"/>
  <c r="R458" i="36"/>
  <c r="S458" i="36"/>
  <c r="T458" i="36"/>
  <c r="U458" i="36"/>
  <c r="V458" i="36"/>
  <c r="W458" i="36"/>
  <c r="D459" i="36"/>
  <c r="E459" i="36"/>
  <c r="G459" i="36"/>
  <c r="K459" i="36"/>
  <c r="L459" i="36"/>
  <c r="P459" i="36"/>
  <c r="Q459" i="36" s="1"/>
  <c r="R459" i="36"/>
  <c r="S459" i="36"/>
  <c r="T459" i="36"/>
  <c r="U459" i="36"/>
  <c r="V459" i="36"/>
  <c r="W459" i="36"/>
  <c r="D460" i="36"/>
  <c r="E460" i="36"/>
  <c r="G460" i="36"/>
  <c r="K460" i="36"/>
  <c r="L460" i="36"/>
  <c r="P460" i="36"/>
  <c r="Q460" i="36" s="1"/>
  <c r="R460" i="36"/>
  <c r="S460" i="36"/>
  <c r="T460" i="36"/>
  <c r="U460" i="36"/>
  <c r="V460" i="36"/>
  <c r="W460" i="36"/>
  <c r="D461" i="36"/>
  <c r="E461" i="36"/>
  <c r="G461" i="36"/>
  <c r="K461" i="36"/>
  <c r="L461" i="36"/>
  <c r="P461" i="36"/>
  <c r="Q461" i="36" s="1"/>
  <c r="R461" i="36"/>
  <c r="S461" i="36"/>
  <c r="T461" i="36"/>
  <c r="U461" i="36"/>
  <c r="V461" i="36"/>
  <c r="W461" i="36"/>
  <c r="D462" i="36"/>
  <c r="E462" i="36"/>
  <c r="G462" i="36"/>
  <c r="K462" i="36"/>
  <c r="L462" i="36"/>
  <c r="P462" i="36"/>
  <c r="Q462" i="36" s="1"/>
  <c r="R462" i="36"/>
  <c r="S462" i="36"/>
  <c r="T462" i="36"/>
  <c r="U462" i="36"/>
  <c r="V462" i="36"/>
  <c r="W462" i="36"/>
  <c r="D463" i="36"/>
  <c r="E463" i="36"/>
  <c r="G463" i="36"/>
  <c r="K463" i="36"/>
  <c r="L463" i="36"/>
  <c r="P463" i="36"/>
  <c r="Q463" i="36" s="1"/>
  <c r="R463" i="36"/>
  <c r="S463" i="36"/>
  <c r="T463" i="36"/>
  <c r="U463" i="36"/>
  <c r="V463" i="36"/>
  <c r="W463" i="36"/>
  <c r="D464" i="36"/>
  <c r="E464" i="36"/>
  <c r="G464" i="36"/>
  <c r="K464" i="36"/>
  <c r="L464" i="36"/>
  <c r="P464" i="36"/>
  <c r="Q464" i="36" s="1"/>
  <c r="R464" i="36"/>
  <c r="S464" i="36"/>
  <c r="T464" i="36"/>
  <c r="U464" i="36"/>
  <c r="V464" i="36"/>
  <c r="W464" i="36"/>
  <c r="D465" i="36"/>
  <c r="E465" i="36"/>
  <c r="G465" i="36"/>
  <c r="K465" i="36"/>
  <c r="L465" i="36"/>
  <c r="P465" i="36"/>
  <c r="Q465" i="36" s="1"/>
  <c r="R465" i="36"/>
  <c r="S465" i="36"/>
  <c r="T465" i="36"/>
  <c r="U465" i="36"/>
  <c r="V465" i="36"/>
  <c r="W465" i="36"/>
  <c r="D466" i="36"/>
  <c r="E466" i="36"/>
  <c r="G466" i="36"/>
  <c r="K466" i="36"/>
  <c r="L466" i="36"/>
  <c r="P466" i="36"/>
  <c r="Q466" i="36" s="1"/>
  <c r="R466" i="36"/>
  <c r="S466" i="36"/>
  <c r="T466" i="36"/>
  <c r="U466" i="36"/>
  <c r="V466" i="36"/>
  <c r="W466" i="36"/>
  <c r="D467" i="36"/>
  <c r="E467" i="36"/>
  <c r="G467" i="36"/>
  <c r="K467" i="36"/>
  <c r="L467" i="36"/>
  <c r="P467" i="36"/>
  <c r="Q467" i="36" s="1"/>
  <c r="R467" i="36"/>
  <c r="S467" i="36"/>
  <c r="T467" i="36"/>
  <c r="U467" i="36"/>
  <c r="V467" i="36"/>
  <c r="W467" i="36"/>
  <c r="D468" i="36"/>
  <c r="E468" i="36"/>
  <c r="G468" i="36"/>
  <c r="K468" i="36"/>
  <c r="L468" i="36"/>
  <c r="P468" i="36"/>
  <c r="Q468" i="36" s="1"/>
  <c r="R468" i="36"/>
  <c r="S468" i="36"/>
  <c r="T468" i="36"/>
  <c r="U468" i="36"/>
  <c r="V468" i="36"/>
  <c r="W468" i="36"/>
  <c r="D469" i="36"/>
  <c r="E469" i="36"/>
  <c r="G469" i="36"/>
  <c r="K469" i="36"/>
  <c r="L469" i="36"/>
  <c r="P469" i="36"/>
  <c r="Q469" i="36" s="1"/>
  <c r="R469" i="36"/>
  <c r="S469" i="36"/>
  <c r="T469" i="36"/>
  <c r="U469" i="36"/>
  <c r="V469" i="36"/>
  <c r="W469" i="36"/>
  <c r="D470" i="36"/>
  <c r="E470" i="36"/>
  <c r="G470" i="36"/>
  <c r="K470" i="36"/>
  <c r="L470" i="36"/>
  <c r="P470" i="36"/>
  <c r="Q470" i="36" s="1"/>
  <c r="R470" i="36"/>
  <c r="S470" i="36"/>
  <c r="T470" i="36"/>
  <c r="U470" i="36"/>
  <c r="V470" i="36"/>
  <c r="W470" i="36"/>
  <c r="D471" i="36"/>
  <c r="E471" i="36"/>
  <c r="G471" i="36"/>
  <c r="K471" i="36"/>
  <c r="L471" i="36"/>
  <c r="P471" i="36"/>
  <c r="Q471" i="36" s="1"/>
  <c r="R471" i="36"/>
  <c r="S471" i="36"/>
  <c r="T471" i="36"/>
  <c r="U471" i="36"/>
  <c r="V471" i="36"/>
  <c r="W471" i="36"/>
  <c r="D472" i="36"/>
  <c r="E472" i="36"/>
  <c r="G472" i="36"/>
  <c r="K472" i="36"/>
  <c r="L472" i="36"/>
  <c r="P472" i="36"/>
  <c r="Q472" i="36" s="1"/>
  <c r="R472" i="36"/>
  <c r="S472" i="36"/>
  <c r="T472" i="36"/>
  <c r="U472" i="36"/>
  <c r="V472" i="36"/>
  <c r="W472" i="36"/>
  <c r="D473" i="36"/>
  <c r="E473" i="36"/>
  <c r="G473" i="36"/>
  <c r="K473" i="36"/>
  <c r="L473" i="36"/>
  <c r="P473" i="36"/>
  <c r="Q473" i="36" s="1"/>
  <c r="R473" i="36"/>
  <c r="S473" i="36"/>
  <c r="T473" i="36"/>
  <c r="U473" i="36"/>
  <c r="V473" i="36"/>
  <c r="W473" i="36"/>
  <c r="D474" i="36"/>
  <c r="E474" i="36"/>
  <c r="G474" i="36"/>
  <c r="K474" i="36"/>
  <c r="L474" i="36"/>
  <c r="P474" i="36"/>
  <c r="Q474" i="36" s="1"/>
  <c r="R474" i="36"/>
  <c r="S474" i="36"/>
  <c r="T474" i="36"/>
  <c r="U474" i="36"/>
  <c r="V474" i="36"/>
  <c r="W474" i="36"/>
  <c r="D475" i="36"/>
  <c r="E475" i="36"/>
  <c r="G475" i="36"/>
  <c r="K475" i="36"/>
  <c r="L475" i="36"/>
  <c r="P475" i="36"/>
  <c r="Q475" i="36" s="1"/>
  <c r="R475" i="36"/>
  <c r="S475" i="36"/>
  <c r="T475" i="36"/>
  <c r="U475" i="36"/>
  <c r="V475" i="36"/>
  <c r="W475" i="36"/>
  <c r="D476" i="36"/>
  <c r="E476" i="36"/>
  <c r="G476" i="36"/>
  <c r="K476" i="36"/>
  <c r="L476" i="36"/>
  <c r="P476" i="36"/>
  <c r="Q476" i="36" s="1"/>
  <c r="R476" i="36"/>
  <c r="S476" i="36"/>
  <c r="T476" i="36"/>
  <c r="U476" i="36"/>
  <c r="V476" i="36"/>
  <c r="W476" i="36"/>
  <c r="D477" i="36"/>
  <c r="E477" i="36"/>
  <c r="G477" i="36"/>
  <c r="K477" i="36"/>
  <c r="L477" i="36"/>
  <c r="P477" i="36"/>
  <c r="Q477" i="36" s="1"/>
  <c r="R477" i="36"/>
  <c r="S477" i="36"/>
  <c r="T477" i="36"/>
  <c r="U477" i="36"/>
  <c r="V477" i="36"/>
  <c r="W477" i="36"/>
  <c r="D478" i="36"/>
  <c r="E478" i="36"/>
  <c r="G478" i="36"/>
  <c r="K478" i="36"/>
  <c r="L478" i="36"/>
  <c r="P478" i="36"/>
  <c r="Q478" i="36" s="1"/>
  <c r="R478" i="36"/>
  <c r="S478" i="36"/>
  <c r="T478" i="36"/>
  <c r="U478" i="36"/>
  <c r="V478" i="36"/>
  <c r="W478" i="36"/>
  <c r="D479" i="36"/>
  <c r="E479" i="36"/>
  <c r="G479" i="36"/>
  <c r="K479" i="36"/>
  <c r="L479" i="36"/>
  <c r="P479" i="36"/>
  <c r="Q479" i="36" s="1"/>
  <c r="R479" i="36"/>
  <c r="S479" i="36"/>
  <c r="T479" i="36"/>
  <c r="U479" i="36"/>
  <c r="V479" i="36"/>
  <c r="W479" i="36"/>
  <c r="D480" i="36"/>
  <c r="E480" i="36"/>
  <c r="G480" i="36"/>
  <c r="K480" i="36"/>
  <c r="L480" i="36"/>
  <c r="P480" i="36"/>
  <c r="Q480" i="36" s="1"/>
  <c r="R480" i="36"/>
  <c r="S480" i="36"/>
  <c r="T480" i="36"/>
  <c r="U480" i="36"/>
  <c r="V480" i="36"/>
  <c r="W480" i="36"/>
  <c r="D481" i="36"/>
  <c r="E481" i="36"/>
  <c r="G481" i="36"/>
  <c r="K481" i="36"/>
  <c r="L481" i="36"/>
  <c r="P481" i="36"/>
  <c r="Q481" i="36" s="1"/>
  <c r="R481" i="36"/>
  <c r="S481" i="36"/>
  <c r="T481" i="36"/>
  <c r="U481" i="36"/>
  <c r="V481" i="36"/>
  <c r="W481" i="36"/>
  <c r="D482" i="36"/>
  <c r="E482" i="36"/>
  <c r="G482" i="36"/>
  <c r="K482" i="36"/>
  <c r="L482" i="36"/>
  <c r="P482" i="36"/>
  <c r="Q482" i="36" s="1"/>
  <c r="R482" i="36"/>
  <c r="S482" i="36"/>
  <c r="T482" i="36"/>
  <c r="U482" i="36"/>
  <c r="V482" i="36"/>
  <c r="W482" i="36"/>
  <c r="D483" i="36"/>
  <c r="E483" i="36"/>
  <c r="G483" i="36"/>
  <c r="K483" i="36"/>
  <c r="L483" i="36"/>
  <c r="P483" i="36"/>
  <c r="Q483" i="36" s="1"/>
  <c r="R483" i="36"/>
  <c r="S483" i="36"/>
  <c r="T483" i="36"/>
  <c r="U483" i="36"/>
  <c r="V483" i="36"/>
  <c r="W483" i="36"/>
  <c r="D484" i="36"/>
  <c r="E484" i="36"/>
  <c r="G484" i="36"/>
  <c r="K484" i="36"/>
  <c r="L484" i="36"/>
  <c r="P484" i="36"/>
  <c r="Q484" i="36" s="1"/>
  <c r="R484" i="36"/>
  <c r="S484" i="36"/>
  <c r="T484" i="36"/>
  <c r="U484" i="36"/>
  <c r="V484" i="36"/>
  <c r="W484" i="36"/>
  <c r="D485" i="36"/>
  <c r="E485" i="36"/>
  <c r="G485" i="36"/>
  <c r="K485" i="36"/>
  <c r="L485" i="36"/>
  <c r="P485" i="36"/>
  <c r="Q485" i="36" s="1"/>
  <c r="R485" i="36"/>
  <c r="S485" i="36"/>
  <c r="T485" i="36"/>
  <c r="U485" i="36"/>
  <c r="V485" i="36"/>
  <c r="W485" i="36"/>
  <c r="D486" i="36"/>
  <c r="E486" i="36"/>
  <c r="G486" i="36"/>
  <c r="K486" i="36"/>
  <c r="L486" i="36"/>
  <c r="P486" i="36"/>
  <c r="Q486" i="36" s="1"/>
  <c r="R486" i="36"/>
  <c r="S486" i="36"/>
  <c r="T486" i="36"/>
  <c r="U486" i="36"/>
  <c r="V486" i="36"/>
  <c r="W486" i="36"/>
  <c r="D487" i="36"/>
  <c r="E487" i="36"/>
  <c r="G487" i="36"/>
  <c r="K487" i="36"/>
  <c r="L487" i="36"/>
  <c r="P487" i="36"/>
  <c r="Q487" i="36" s="1"/>
  <c r="R487" i="36"/>
  <c r="S487" i="36"/>
  <c r="T487" i="36"/>
  <c r="U487" i="36"/>
  <c r="V487" i="36"/>
  <c r="W487" i="36"/>
  <c r="D488" i="36"/>
  <c r="E488" i="36"/>
  <c r="G488" i="36"/>
  <c r="K488" i="36"/>
  <c r="L488" i="36"/>
  <c r="P488" i="36"/>
  <c r="Q488" i="36" s="1"/>
  <c r="R488" i="36"/>
  <c r="S488" i="36"/>
  <c r="T488" i="36"/>
  <c r="U488" i="36"/>
  <c r="V488" i="36"/>
  <c r="W488" i="36"/>
  <c r="D489" i="36"/>
  <c r="E489" i="36"/>
  <c r="G489" i="36"/>
  <c r="K489" i="36"/>
  <c r="M489" i="36" s="1"/>
  <c r="L489" i="36"/>
  <c r="P489" i="36"/>
  <c r="Q489" i="36" s="1"/>
  <c r="R489" i="36"/>
  <c r="S489" i="36"/>
  <c r="T489" i="36"/>
  <c r="U489" i="36"/>
  <c r="V489" i="36"/>
  <c r="W489" i="36"/>
  <c r="D490" i="36"/>
  <c r="E490" i="36"/>
  <c r="G490" i="36"/>
  <c r="K490" i="36"/>
  <c r="L490" i="36"/>
  <c r="P490" i="36"/>
  <c r="Q490" i="36" s="1"/>
  <c r="R490" i="36"/>
  <c r="S490" i="36"/>
  <c r="T490" i="36"/>
  <c r="U490" i="36"/>
  <c r="V490" i="36"/>
  <c r="W490" i="36"/>
  <c r="D491" i="36"/>
  <c r="E491" i="36"/>
  <c r="G491" i="36"/>
  <c r="K491" i="36"/>
  <c r="L491" i="36"/>
  <c r="P491" i="36"/>
  <c r="Q491" i="36" s="1"/>
  <c r="R491" i="36"/>
  <c r="S491" i="36"/>
  <c r="T491" i="36"/>
  <c r="U491" i="36"/>
  <c r="V491" i="36"/>
  <c r="W491" i="36"/>
  <c r="D492" i="36"/>
  <c r="E492" i="36"/>
  <c r="G492" i="36"/>
  <c r="K492" i="36"/>
  <c r="L492" i="36"/>
  <c r="P492" i="36"/>
  <c r="Q492" i="36" s="1"/>
  <c r="R492" i="36"/>
  <c r="S492" i="36"/>
  <c r="T492" i="36"/>
  <c r="U492" i="36"/>
  <c r="V492" i="36"/>
  <c r="W492" i="36"/>
  <c r="D493" i="36"/>
  <c r="E493" i="36"/>
  <c r="G493" i="36"/>
  <c r="K493" i="36"/>
  <c r="L493" i="36"/>
  <c r="P493" i="36"/>
  <c r="Q493" i="36" s="1"/>
  <c r="R493" i="36"/>
  <c r="S493" i="36"/>
  <c r="T493" i="36"/>
  <c r="U493" i="36"/>
  <c r="V493" i="36"/>
  <c r="W493" i="36"/>
  <c r="D494" i="36"/>
  <c r="E494" i="36"/>
  <c r="G494" i="36"/>
  <c r="K494" i="36"/>
  <c r="L494" i="36"/>
  <c r="P494" i="36"/>
  <c r="Q494" i="36" s="1"/>
  <c r="R494" i="36"/>
  <c r="S494" i="36"/>
  <c r="T494" i="36"/>
  <c r="U494" i="36"/>
  <c r="V494" i="36"/>
  <c r="W494" i="36"/>
  <c r="D495" i="36"/>
  <c r="E495" i="36"/>
  <c r="G495" i="36"/>
  <c r="K495" i="36"/>
  <c r="L495" i="36"/>
  <c r="P495" i="36"/>
  <c r="Q495" i="36" s="1"/>
  <c r="R495" i="36"/>
  <c r="S495" i="36"/>
  <c r="T495" i="36"/>
  <c r="U495" i="36"/>
  <c r="V495" i="36"/>
  <c r="W495" i="36"/>
  <c r="D496" i="36"/>
  <c r="E496" i="36"/>
  <c r="G496" i="36"/>
  <c r="K496" i="36"/>
  <c r="L496" i="36"/>
  <c r="P496" i="36"/>
  <c r="Q496" i="36" s="1"/>
  <c r="R496" i="36"/>
  <c r="S496" i="36"/>
  <c r="T496" i="36"/>
  <c r="U496" i="36"/>
  <c r="V496" i="36"/>
  <c r="W496" i="36"/>
  <c r="D497" i="36"/>
  <c r="E497" i="36"/>
  <c r="G497" i="36"/>
  <c r="K497" i="36"/>
  <c r="L497" i="36"/>
  <c r="P497" i="36"/>
  <c r="Q497" i="36" s="1"/>
  <c r="R497" i="36"/>
  <c r="S497" i="36"/>
  <c r="T497" i="36"/>
  <c r="U497" i="36"/>
  <c r="V497" i="36"/>
  <c r="W497" i="36"/>
  <c r="D498" i="36"/>
  <c r="E498" i="36"/>
  <c r="G498" i="36"/>
  <c r="K498" i="36"/>
  <c r="L498" i="36"/>
  <c r="P498" i="36"/>
  <c r="Q498" i="36" s="1"/>
  <c r="R498" i="36"/>
  <c r="S498" i="36"/>
  <c r="T498" i="36"/>
  <c r="U498" i="36"/>
  <c r="V498" i="36"/>
  <c r="W498" i="36"/>
  <c r="D499" i="36"/>
  <c r="E499" i="36"/>
  <c r="G499" i="36"/>
  <c r="K499" i="36"/>
  <c r="L499" i="36"/>
  <c r="P499" i="36"/>
  <c r="Q499" i="36" s="1"/>
  <c r="R499" i="36"/>
  <c r="S499" i="36"/>
  <c r="T499" i="36"/>
  <c r="U499" i="36"/>
  <c r="V499" i="36"/>
  <c r="W499" i="36"/>
  <c r="D500" i="36"/>
  <c r="E500" i="36"/>
  <c r="G500" i="36"/>
  <c r="K500" i="36"/>
  <c r="L500" i="36"/>
  <c r="P500" i="36"/>
  <c r="Q500" i="36" s="1"/>
  <c r="R500" i="36"/>
  <c r="S500" i="36"/>
  <c r="T500" i="36"/>
  <c r="U500" i="36"/>
  <c r="V500" i="36"/>
  <c r="W500" i="36"/>
  <c r="D501" i="36"/>
  <c r="E501" i="36"/>
  <c r="G501" i="36"/>
  <c r="K501" i="36"/>
  <c r="L501" i="36"/>
  <c r="P501" i="36"/>
  <c r="Q501" i="36" s="1"/>
  <c r="R501" i="36"/>
  <c r="S501" i="36"/>
  <c r="T501" i="36"/>
  <c r="U501" i="36"/>
  <c r="V501" i="36"/>
  <c r="W501" i="36"/>
  <c r="D502" i="36"/>
  <c r="E502" i="36"/>
  <c r="G502" i="36"/>
  <c r="K502" i="36"/>
  <c r="L502" i="36"/>
  <c r="P502" i="36"/>
  <c r="Q502" i="36" s="1"/>
  <c r="R502" i="36"/>
  <c r="S502" i="36"/>
  <c r="T502" i="36"/>
  <c r="U502" i="36"/>
  <c r="V502" i="36"/>
  <c r="W502" i="36"/>
  <c r="D503" i="36"/>
  <c r="E503" i="36"/>
  <c r="G503" i="36"/>
  <c r="K503" i="36"/>
  <c r="L503" i="36"/>
  <c r="P503" i="36"/>
  <c r="Q503" i="36" s="1"/>
  <c r="R503" i="36"/>
  <c r="S503" i="36"/>
  <c r="T503" i="36"/>
  <c r="U503" i="36"/>
  <c r="V503" i="36"/>
  <c r="W503" i="36"/>
  <c r="D504" i="36"/>
  <c r="E504" i="36"/>
  <c r="G504" i="36"/>
  <c r="K504" i="36"/>
  <c r="L504" i="36"/>
  <c r="P504" i="36"/>
  <c r="Q504" i="36" s="1"/>
  <c r="R504" i="36"/>
  <c r="S504" i="36"/>
  <c r="T504" i="36"/>
  <c r="U504" i="36"/>
  <c r="V504" i="36"/>
  <c r="W504" i="36"/>
  <c r="D505" i="36"/>
  <c r="E505" i="36"/>
  <c r="G505" i="36"/>
  <c r="K505" i="36"/>
  <c r="L505" i="36"/>
  <c r="P505" i="36"/>
  <c r="Q505" i="36" s="1"/>
  <c r="R505" i="36"/>
  <c r="S505" i="36"/>
  <c r="T505" i="36"/>
  <c r="U505" i="36"/>
  <c r="V505" i="36"/>
  <c r="W505" i="36"/>
  <c r="D506" i="36"/>
  <c r="E506" i="36"/>
  <c r="G506" i="36"/>
  <c r="K506" i="36"/>
  <c r="L506" i="36"/>
  <c r="P506" i="36"/>
  <c r="Q506" i="36" s="1"/>
  <c r="R506" i="36"/>
  <c r="S506" i="36"/>
  <c r="T506" i="36"/>
  <c r="U506" i="36"/>
  <c r="V506" i="36"/>
  <c r="W506" i="36"/>
  <c r="D507" i="36"/>
  <c r="E507" i="36"/>
  <c r="G507" i="36"/>
  <c r="K507" i="36"/>
  <c r="L507" i="36"/>
  <c r="P507" i="36"/>
  <c r="Q507" i="36" s="1"/>
  <c r="R507" i="36"/>
  <c r="S507" i="36"/>
  <c r="T507" i="36"/>
  <c r="U507" i="36"/>
  <c r="V507" i="36"/>
  <c r="W507" i="36"/>
  <c r="D508" i="36"/>
  <c r="E508" i="36"/>
  <c r="G508" i="36"/>
  <c r="K508" i="36"/>
  <c r="L508" i="36"/>
  <c r="P508" i="36"/>
  <c r="Q508" i="36" s="1"/>
  <c r="R508" i="36"/>
  <c r="S508" i="36"/>
  <c r="T508" i="36"/>
  <c r="U508" i="36"/>
  <c r="V508" i="36"/>
  <c r="W508" i="36"/>
  <c r="D509" i="36"/>
  <c r="E509" i="36"/>
  <c r="G509" i="36"/>
  <c r="K509" i="36"/>
  <c r="L509" i="36"/>
  <c r="P509" i="36"/>
  <c r="Q509" i="36" s="1"/>
  <c r="R509" i="36"/>
  <c r="S509" i="36"/>
  <c r="T509" i="36"/>
  <c r="U509" i="36"/>
  <c r="V509" i="36"/>
  <c r="W509" i="36"/>
  <c r="D510" i="36"/>
  <c r="E510" i="36"/>
  <c r="G510" i="36"/>
  <c r="K510" i="36"/>
  <c r="L510" i="36"/>
  <c r="P510" i="36"/>
  <c r="Q510" i="36" s="1"/>
  <c r="R510" i="36"/>
  <c r="S510" i="36"/>
  <c r="T510" i="36"/>
  <c r="U510" i="36"/>
  <c r="V510" i="36"/>
  <c r="W510" i="36"/>
  <c r="D511" i="36"/>
  <c r="E511" i="36"/>
  <c r="G511" i="36"/>
  <c r="K511" i="36"/>
  <c r="L511" i="36"/>
  <c r="P511" i="36"/>
  <c r="Q511" i="36" s="1"/>
  <c r="R511" i="36"/>
  <c r="S511" i="36"/>
  <c r="T511" i="36"/>
  <c r="U511" i="36"/>
  <c r="V511" i="36"/>
  <c r="W511" i="36"/>
  <c r="D512" i="36"/>
  <c r="E512" i="36"/>
  <c r="G512" i="36"/>
  <c r="K512" i="36"/>
  <c r="L512" i="36"/>
  <c r="P512" i="36"/>
  <c r="Q512" i="36" s="1"/>
  <c r="R512" i="36"/>
  <c r="S512" i="36"/>
  <c r="T512" i="36"/>
  <c r="U512" i="36"/>
  <c r="V512" i="36"/>
  <c r="W512" i="36"/>
  <c r="D513" i="36"/>
  <c r="E513" i="36"/>
  <c r="G513" i="36"/>
  <c r="K513" i="36"/>
  <c r="L513" i="36"/>
  <c r="P513" i="36"/>
  <c r="Q513" i="36" s="1"/>
  <c r="R513" i="36"/>
  <c r="S513" i="36"/>
  <c r="T513" i="36"/>
  <c r="U513" i="36"/>
  <c r="V513" i="36"/>
  <c r="W513" i="36"/>
  <c r="D514" i="36"/>
  <c r="E514" i="36"/>
  <c r="G514" i="36"/>
  <c r="K514" i="36"/>
  <c r="L514" i="36"/>
  <c r="P514" i="36"/>
  <c r="Q514" i="36" s="1"/>
  <c r="R514" i="36"/>
  <c r="S514" i="36"/>
  <c r="T514" i="36"/>
  <c r="U514" i="36"/>
  <c r="V514" i="36"/>
  <c r="W514" i="36"/>
  <c r="D515" i="36"/>
  <c r="E515" i="36"/>
  <c r="G515" i="36"/>
  <c r="K515" i="36"/>
  <c r="L515" i="36"/>
  <c r="P515" i="36"/>
  <c r="Q515" i="36" s="1"/>
  <c r="R515" i="36"/>
  <c r="S515" i="36"/>
  <c r="T515" i="36"/>
  <c r="U515" i="36"/>
  <c r="V515" i="36"/>
  <c r="W515" i="36"/>
  <c r="D516" i="36"/>
  <c r="E516" i="36"/>
  <c r="G516" i="36"/>
  <c r="K516" i="36"/>
  <c r="L516" i="36"/>
  <c r="P516" i="36"/>
  <c r="Q516" i="36" s="1"/>
  <c r="R516" i="36"/>
  <c r="S516" i="36"/>
  <c r="T516" i="36"/>
  <c r="U516" i="36"/>
  <c r="V516" i="36"/>
  <c r="W516" i="36"/>
  <c r="D517" i="36"/>
  <c r="E517" i="36"/>
  <c r="G517" i="36"/>
  <c r="K517" i="36"/>
  <c r="L517" i="36"/>
  <c r="P517" i="36"/>
  <c r="Q517" i="36" s="1"/>
  <c r="R517" i="36"/>
  <c r="S517" i="36"/>
  <c r="T517" i="36"/>
  <c r="U517" i="36"/>
  <c r="V517" i="36"/>
  <c r="W517" i="36"/>
  <c r="D518" i="36"/>
  <c r="E518" i="36"/>
  <c r="G518" i="36"/>
  <c r="K518" i="36"/>
  <c r="L518" i="36"/>
  <c r="P518" i="36"/>
  <c r="Q518" i="36" s="1"/>
  <c r="R518" i="36"/>
  <c r="S518" i="36"/>
  <c r="T518" i="36"/>
  <c r="U518" i="36"/>
  <c r="V518" i="36"/>
  <c r="W518" i="36"/>
  <c r="D519" i="36"/>
  <c r="E519" i="36"/>
  <c r="G519" i="36"/>
  <c r="K519" i="36"/>
  <c r="L519" i="36"/>
  <c r="P519" i="36"/>
  <c r="Q519" i="36" s="1"/>
  <c r="R519" i="36"/>
  <c r="S519" i="36"/>
  <c r="T519" i="36"/>
  <c r="U519" i="36"/>
  <c r="V519" i="36"/>
  <c r="W519" i="36"/>
  <c r="D520" i="36"/>
  <c r="E520" i="36"/>
  <c r="G520" i="36"/>
  <c r="K520" i="36"/>
  <c r="L520" i="36"/>
  <c r="P520" i="36"/>
  <c r="Q520" i="36" s="1"/>
  <c r="R520" i="36"/>
  <c r="S520" i="36"/>
  <c r="T520" i="36"/>
  <c r="U520" i="36"/>
  <c r="V520" i="36"/>
  <c r="W520" i="36"/>
  <c r="D521" i="36"/>
  <c r="E521" i="36"/>
  <c r="G521" i="36"/>
  <c r="K521" i="36"/>
  <c r="L521" i="36"/>
  <c r="P521" i="36"/>
  <c r="Q521" i="36" s="1"/>
  <c r="R521" i="36"/>
  <c r="S521" i="36"/>
  <c r="T521" i="36"/>
  <c r="U521" i="36"/>
  <c r="V521" i="36"/>
  <c r="W521" i="36"/>
  <c r="D522" i="36"/>
  <c r="E522" i="36"/>
  <c r="G522" i="36"/>
  <c r="K522" i="36"/>
  <c r="L522" i="36"/>
  <c r="P522" i="36"/>
  <c r="Q522" i="36" s="1"/>
  <c r="R522" i="36"/>
  <c r="S522" i="36"/>
  <c r="T522" i="36"/>
  <c r="U522" i="36"/>
  <c r="V522" i="36"/>
  <c r="W522" i="36"/>
  <c r="D523" i="36"/>
  <c r="E523" i="36"/>
  <c r="G523" i="36"/>
  <c r="K523" i="36"/>
  <c r="L523" i="36"/>
  <c r="P523" i="36"/>
  <c r="Q523" i="36" s="1"/>
  <c r="R523" i="36"/>
  <c r="S523" i="36"/>
  <c r="T523" i="36"/>
  <c r="U523" i="36"/>
  <c r="V523" i="36"/>
  <c r="W523" i="36"/>
  <c r="D524" i="36"/>
  <c r="E524" i="36"/>
  <c r="G524" i="36"/>
  <c r="K524" i="36"/>
  <c r="L524" i="36"/>
  <c r="P524" i="36"/>
  <c r="Q524" i="36" s="1"/>
  <c r="R524" i="36"/>
  <c r="S524" i="36"/>
  <c r="T524" i="36"/>
  <c r="U524" i="36"/>
  <c r="V524" i="36"/>
  <c r="W524" i="36"/>
  <c r="D525" i="36"/>
  <c r="E525" i="36"/>
  <c r="G525" i="36"/>
  <c r="K525" i="36"/>
  <c r="L525" i="36"/>
  <c r="P525" i="36"/>
  <c r="Q525" i="36" s="1"/>
  <c r="R525" i="36"/>
  <c r="S525" i="36"/>
  <c r="T525" i="36"/>
  <c r="U525" i="36"/>
  <c r="V525" i="36"/>
  <c r="W525" i="36"/>
  <c r="D526" i="36"/>
  <c r="E526" i="36"/>
  <c r="G526" i="36"/>
  <c r="K526" i="36"/>
  <c r="L526" i="36"/>
  <c r="P526" i="36"/>
  <c r="Q526" i="36" s="1"/>
  <c r="R526" i="36"/>
  <c r="S526" i="36"/>
  <c r="T526" i="36"/>
  <c r="U526" i="36"/>
  <c r="V526" i="36"/>
  <c r="W526" i="36"/>
  <c r="D527" i="36"/>
  <c r="E527" i="36"/>
  <c r="G527" i="36"/>
  <c r="K527" i="36"/>
  <c r="L527" i="36"/>
  <c r="P527" i="36"/>
  <c r="Q527" i="36" s="1"/>
  <c r="R527" i="36"/>
  <c r="S527" i="36"/>
  <c r="T527" i="36"/>
  <c r="U527" i="36"/>
  <c r="V527" i="36"/>
  <c r="W527" i="36"/>
  <c r="D528" i="36"/>
  <c r="E528" i="36"/>
  <c r="G528" i="36"/>
  <c r="K528" i="36"/>
  <c r="L528" i="36"/>
  <c r="P528" i="36"/>
  <c r="Q528" i="36" s="1"/>
  <c r="R528" i="36"/>
  <c r="S528" i="36"/>
  <c r="T528" i="36"/>
  <c r="U528" i="36"/>
  <c r="V528" i="36"/>
  <c r="W528" i="36"/>
  <c r="D529" i="36"/>
  <c r="E529" i="36"/>
  <c r="G529" i="36"/>
  <c r="K529" i="36"/>
  <c r="L529" i="36"/>
  <c r="P529" i="36"/>
  <c r="Q529" i="36" s="1"/>
  <c r="R529" i="36"/>
  <c r="S529" i="36"/>
  <c r="T529" i="36"/>
  <c r="U529" i="36"/>
  <c r="V529" i="36"/>
  <c r="W529" i="36"/>
  <c r="D530" i="36"/>
  <c r="E530" i="36"/>
  <c r="G530" i="36"/>
  <c r="K530" i="36"/>
  <c r="L530" i="36"/>
  <c r="P530" i="36"/>
  <c r="Q530" i="36" s="1"/>
  <c r="R530" i="36"/>
  <c r="S530" i="36"/>
  <c r="T530" i="36"/>
  <c r="U530" i="36"/>
  <c r="V530" i="36"/>
  <c r="W530" i="36"/>
  <c r="T10" i="36" l="1"/>
  <c r="S9" i="36"/>
  <c r="U9" i="36" s="1"/>
  <c r="M486" i="36"/>
  <c r="M478" i="36"/>
  <c r="M390" i="36"/>
  <c r="M382" i="36"/>
  <c r="V10" i="36"/>
  <c r="V9" i="36"/>
  <c r="X9" i="36" s="1"/>
  <c r="W9" i="36"/>
  <c r="M680" i="36"/>
  <c r="M676" i="36"/>
  <c r="M672" i="36"/>
  <c r="M664" i="36"/>
  <c r="M660" i="36"/>
  <c r="M656" i="36"/>
  <c r="M652" i="36"/>
  <c r="M341" i="36"/>
  <c r="M326" i="36"/>
  <c r="M294" i="36"/>
  <c r="M274" i="36"/>
  <c r="M270" i="36"/>
  <c r="M262" i="36"/>
  <c r="M334" i="36"/>
  <c r="M318" i="36"/>
  <c r="M302" i="36"/>
  <c r="M258" i="36"/>
  <c r="M98" i="36"/>
  <c r="M94" i="36"/>
  <c r="M82" i="36"/>
  <c r="M78" i="36"/>
  <c r="M74" i="36"/>
  <c r="M66" i="36"/>
  <c r="M62" i="36"/>
  <c r="M58" i="36"/>
  <c r="M34" i="36"/>
  <c r="M30" i="36"/>
  <c r="M26" i="36"/>
  <c r="M18" i="36"/>
  <c r="M14" i="36"/>
  <c r="M10" i="36"/>
  <c r="G20" i="44" s="1"/>
  <c r="X404" i="36"/>
  <c r="X396" i="36"/>
  <c r="M393" i="36"/>
  <c r="X315" i="36"/>
  <c r="M314" i="36"/>
  <c r="M293" i="36"/>
  <c r="M269" i="36"/>
  <c r="M261" i="36"/>
  <c r="X259" i="36"/>
  <c r="M90" i="36"/>
  <c r="X769" i="36"/>
  <c r="X705" i="36"/>
  <c r="M532" i="36"/>
  <c r="M403" i="36"/>
  <c r="M395" i="36"/>
  <c r="M493" i="36"/>
  <c r="M439" i="36"/>
  <c r="M407" i="36"/>
  <c r="M769" i="36"/>
  <c r="M542" i="36"/>
  <c r="M519" i="36"/>
  <c r="M496" i="36"/>
  <c r="M481" i="36"/>
  <c r="M457" i="36"/>
  <c r="M449" i="36"/>
  <c r="M405" i="36"/>
  <c r="M397" i="36"/>
  <c r="M392" i="36"/>
  <c r="Y389" i="36"/>
  <c r="M384" i="36"/>
  <c r="Y381" i="36"/>
  <c r="M372" i="36"/>
  <c r="M368" i="36"/>
  <c r="M360" i="36"/>
  <c r="M352" i="36"/>
  <c r="Y334" i="36"/>
  <c r="Y326" i="36"/>
  <c r="Y302" i="36"/>
  <c r="Y294" i="36"/>
  <c r="Y274" i="36"/>
  <c r="M272" i="36"/>
  <c r="Y270" i="36"/>
  <c r="M165" i="36"/>
  <c r="X162" i="36"/>
  <c r="M157" i="36"/>
  <c r="M153" i="36"/>
  <c r="X146" i="36"/>
  <c r="M141" i="36"/>
  <c r="M109" i="36"/>
  <c r="M101" i="36"/>
  <c r="M93" i="36"/>
  <c r="M85" i="36"/>
  <c r="M77" i="36"/>
  <c r="M69" i="36"/>
  <c r="M45" i="36"/>
  <c r="M37" i="36"/>
  <c r="M1351" i="36"/>
  <c r="M1350" i="36"/>
  <c r="M1346" i="36"/>
  <c r="M1342" i="36"/>
  <c r="M1339" i="36"/>
  <c r="M1335" i="36"/>
  <c r="M1334" i="36"/>
  <c r="M1331" i="36"/>
  <c r="M1330" i="36"/>
  <c r="M1319" i="36"/>
  <c r="M1318" i="36"/>
  <c r="M1314" i="36"/>
  <c r="M1310" i="36"/>
  <c r="M1302" i="36"/>
  <c r="M1298" i="36"/>
  <c r="M1287" i="36"/>
  <c r="M1286" i="36"/>
  <c r="M1278" i="36"/>
  <c r="Y1271" i="36"/>
  <c r="M1231" i="36"/>
  <c r="M1214" i="36"/>
  <c r="M1210" i="36"/>
  <c r="M1198" i="36"/>
  <c r="M1197" i="36"/>
  <c r="M1189" i="36"/>
  <c r="M1158" i="36"/>
  <c r="M1157" i="36"/>
  <c r="M1154" i="36"/>
  <c r="M1146" i="36"/>
  <c r="Y1132" i="36"/>
  <c r="X1126" i="36"/>
  <c r="X1118" i="36"/>
  <c r="M1117" i="36"/>
  <c r="M1113" i="36"/>
  <c r="M1112" i="36"/>
  <c r="M1104" i="36"/>
  <c r="Y1100" i="36"/>
  <c r="M1099" i="36"/>
  <c r="M1071" i="36"/>
  <c r="M1068" i="36"/>
  <c r="M1035" i="36"/>
  <c r="X1014" i="36"/>
  <c r="M1013" i="36"/>
  <c r="X998" i="36"/>
  <c r="M997" i="36"/>
  <c r="M985" i="36"/>
  <c r="M949" i="36"/>
  <c r="M945" i="36"/>
  <c r="M944" i="36"/>
  <c r="M936" i="36"/>
  <c r="M928" i="36"/>
  <c r="M920" i="36"/>
  <c r="M912" i="36"/>
  <c r="M904" i="36"/>
  <c r="M896" i="36"/>
  <c r="M888" i="36"/>
  <c r="M880" i="36"/>
  <c r="M872" i="36"/>
  <c r="M763" i="36"/>
  <c r="M759" i="36"/>
  <c r="M758" i="36"/>
  <c r="M752" i="36"/>
  <c r="M751" i="36"/>
  <c r="X748" i="36"/>
  <c r="M747" i="36"/>
  <c r="X740" i="36"/>
  <c r="M739" i="36"/>
  <c r="M731" i="36"/>
  <c r="M723" i="36"/>
  <c r="M719" i="36"/>
  <c r="X716" i="36"/>
  <c r="M715" i="36"/>
  <c r="Y712" i="36"/>
  <c r="X708" i="36"/>
  <c r="M707" i="36"/>
  <c r="Y704" i="36"/>
  <c r="M548" i="36"/>
  <c r="M544" i="36"/>
  <c r="M540" i="36"/>
  <c r="M533" i="36"/>
  <c r="M531" i="36"/>
  <c r="M236" i="36"/>
  <c r="M1215" i="36"/>
  <c r="M1195" i="36"/>
  <c r="M1191" i="36"/>
  <c r="M1187" i="36"/>
  <c r="M1159" i="36"/>
  <c r="M1155" i="36"/>
  <c r="M1143" i="36"/>
  <c r="M1135" i="36"/>
  <c r="M1128" i="36"/>
  <c r="M1127" i="36"/>
  <c r="M1119" i="36"/>
  <c r="M1032" i="36"/>
  <c r="M1027" i="36"/>
  <c r="X1025" i="36"/>
  <c r="X1021" i="36"/>
  <c r="M1016" i="36"/>
  <c r="M1003" i="36"/>
  <c r="M976" i="36"/>
  <c r="M975" i="36"/>
  <c r="M968" i="36"/>
  <c r="M963" i="36"/>
  <c r="M847" i="36"/>
  <c r="M815" i="36"/>
  <c r="M792" i="36"/>
  <c r="M784" i="36"/>
  <c r="M768" i="36"/>
  <c r="M760" i="36"/>
  <c r="Y757" i="36"/>
  <c r="M675" i="36"/>
  <c r="M671" i="36"/>
  <c r="M659" i="36"/>
  <c r="M655" i="36"/>
  <c r="M616" i="36"/>
  <c r="M612" i="36"/>
  <c r="M608" i="36"/>
  <c r="M600" i="36"/>
  <c r="M596" i="36"/>
  <c r="Y593" i="36"/>
  <c r="M592" i="36"/>
  <c r="M588" i="36"/>
  <c r="M580" i="36"/>
  <c r="M564" i="36"/>
  <c r="M501" i="36"/>
  <c r="M176" i="36"/>
  <c r="X173" i="36"/>
  <c r="M168" i="36"/>
  <c r="M160" i="36"/>
  <c r="X157" i="36"/>
  <c r="M156" i="36"/>
  <c r="Y153" i="36"/>
  <c r="X149" i="36"/>
  <c r="M144" i="36"/>
  <c r="X133" i="36"/>
  <c r="M128" i="36"/>
  <c r="M124" i="36"/>
  <c r="M116" i="36"/>
  <c r="X113" i="36"/>
  <c r="M112" i="36"/>
  <c r="X105" i="36"/>
  <c r="M104" i="36"/>
  <c r="Y509" i="36"/>
  <c r="M504" i="36"/>
  <c r="M464" i="36"/>
  <c r="M408" i="36"/>
  <c r="X332" i="36"/>
  <c r="X324" i="36"/>
  <c r="X316" i="36"/>
  <c r="X292" i="36"/>
  <c r="X284" i="36"/>
  <c r="X260" i="36"/>
  <c r="X252" i="36"/>
  <c r="M239" i="36"/>
  <c r="M235" i="36"/>
  <c r="M227" i="36"/>
  <c r="M223" i="36"/>
  <c r="Y220" i="36"/>
  <c r="M219" i="36"/>
  <c r="M218" i="36"/>
  <c r="M199" i="36"/>
  <c r="Y172" i="36"/>
  <c r="M114" i="36"/>
  <c r="M102" i="36"/>
  <c r="M1353" i="36"/>
  <c r="M1345" i="36"/>
  <c r="M1321" i="36"/>
  <c r="M1313" i="36"/>
  <c r="M1289" i="36"/>
  <c r="M1276" i="36"/>
  <c r="X1230" i="36"/>
  <c r="M1229" i="36"/>
  <c r="Y1226" i="36"/>
  <c r="M1221" i="36"/>
  <c r="M1217" i="36"/>
  <c r="M1208" i="36"/>
  <c r="M1200" i="36"/>
  <c r="M1102" i="36"/>
  <c r="M1101" i="36"/>
  <c r="M1058" i="36"/>
  <c r="M1050" i="36"/>
  <c r="M1046" i="36"/>
  <c r="M1038" i="36"/>
  <c r="M846" i="36"/>
  <c r="M845" i="36"/>
  <c r="M842" i="36"/>
  <c r="M838" i="36"/>
  <c r="M830" i="36"/>
  <c r="M829" i="36"/>
  <c r="M826" i="36"/>
  <c r="M814" i="36"/>
  <c r="M813" i="36"/>
  <c r="M810" i="36"/>
  <c r="M806" i="36"/>
  <c r="M798" i="36"/>
  <c r="M790" i="36"/>
  <c r="M786" i="36"/>
  <c r="M766" i="36"/>
  <c r="M762" i="36"/>
  <c r="M613" i="36"/>
  <c r="X587" i="36"/>
  <c r="M526" i="36"/>
  <c r="M510" i="36"/>
  <c r="Y71" i="36"/>
  <c r="Y55" i="36"/>
  <c r="M765" i="36"/>
  <c r="M757" i="36"/>
  <c r="M725" i="36"/>
  <c r="M648" i="36"/>
  <c r="M636" i="36"/>
  <c r="M469" i="36"/>
  <c r="M465" i="36"/>
  <c r="X462" i="36"/>
  <c r="M437" i="36"/>
  <c r="M433" i="36"/>
  <c r="X430" i="36"/>
  <c r="M425" i="36"/>
  <c r="X422" i="36"/>
  <c r="M421" i="36"/>
  <c r="Y418" i="36"/>
  <c r="M413" i="36"/>
  <c r="Y410" i="36"/>
  <c r="M409" i="36"/>
  <c r="M366" i="36"/>
  <c r="X363" i="36"/>
  <c r="M362" i="36"/>
  <c r="M358" i="36"/>
  <c r="M354" i="36"/>
  <c r="M351" i="36"/>
  <c r="M340" i="36"/>
  <c r="M333" i="36"/>
  <c r="M309" i="36"/>
  <c r="M301" i="36"/>
  <c r="M285" i="36"/>
  <c r="M277" i="36"/>
  <c r="M253" i="36"/>
  <c r="X242" i="36"/>
  <c r="M241" i="36"/>
  <c r="M520" i="36"/>
  <c r="X518" i="36"/>
  <c r="M509" i="36"/>
  <c r="M505" i="36"/>
  <c r="X503" i="36"/>
  <c r="X500" i="36"/>
  <c r="M499" i="36"/>
  <c r="X492" i="36"/>
  <c r="M491" i="36"/>
  <c r="M488" i="36"/>
  <c r="Y485" i="36"/>
  <c r="M480" i="36"/>
  <c r="Y477" i="36"/>
  <c r="M472" i="36"/>
  <c r="M440" i="36"/>
  <c r="M436" i="36"/>
  <c r="M424" i="36"/>
  <c r="Y421" i="36"/>
  <c r="M416" i="36"/>
  <c r="Y413" i="36"/>
  <c r="M404" i="36"/>
  <c r="X390" i="36"/>
  <c r="M389" i="36"/>
  <c r="M381" i="36"/>
  <c r="M377" i="36"/>
  <c r="M373" i="36"/>
  <c r="Y370" i="36"/>
  <c r="Y366" i="36"/>
  <c r="M357" i="36"/>
  <c r="Y354" i="36"/>
  <c r="X351" i="36"/>
  <c r="X343" i="36"/>
  <c r="M342" i="36"/>
  <c r="X340" i="36"/>
  <c r="M339" i="36"/>
  <c r="M312" i="36"/>
  <c r="M304" i="36"/>
  <c r="M292" i="36"/>
  <c r="M288" i="36"/>
  <c r="M280" i="36"/>
  <c r="M276" i="36"/>
  <c r="M268" i="36"/>
  <c r="M264" i="36"/>
  <c r="M260" i="36"/>
  <c r="M256" i="36"/>
  <c r="M248" i="36"/>
  <c r="M331" i="36"/>
  <c r="M323" i="36"/>
  <c r="M315" i="36"/>
  <c r="M311" i="36"/>
  <c r="M310" i="36"/>
  <c r="M291" i="36"/>
  <c r="M286" i="36"/>
  <c r="M283" i="36"/>
  <c r="M271" i="36"/>
  <c r="M255" i="36"/>
  <c r="M254" i="36"/>
  <c r="M251" i="36"/>
  <c r="X463" i="36"/>
  <c r="M450" i="36"/>
  <c r="M418" i="36"/>
  <c r="X407" i="36"/>
  <c r="X399" i="36"/>
  <c r="M348" i="36"/>
  <c r="M230" i="36"/>
  <c r="M214" i="36"/>
  <c r="X207" i="36"/>
  <c r="X199" i="36"/>
  <c r="M195" i="36"/>
  <c r="M191" i="36"/>
  <c r="M187" i="36"/>
  <c r="M183" i="36"/>
  <c r="M179" i="36"/>
  <c r="M175" i="36"/>
  <c r="M171" i="36"/>
  <c r="M167" i="36"/>
  <c r="M163" i="36"/>
  <c r="M159" i="36"/>
  <c r="Y156" i="36"/>
  <c r="M151" i="36"/>
  <c r="M147" i="36"/>
  <c r="M131" i="36"/>
  <c r="M127" i="36"/>
  <c r="M119" i="36"/>
  <c r="M115" i="36"/>
  <c r="X97" i="36"/>
  <c r="M96" i="36"/>
  <c r="X89" i="36"/>
  <c r="M88" i="36"/>
  <c r="X65" i="36"/>
  <c r="M64" i="36"/>
  <c r="X57" i="36"/>
  <c r="M56" i="36"/>
  <c r="X49" i="36"/>
  <c r="M48" i="36"/>
  <c r="X41" i="36"/>
  <c r="M40" i="36"/>
  <c r="M29" i="36"/>
  <c r="M21" i="36"/>
  <c r="M13" i="36"/>
  <c r="X1357" i="36"/>
  <c r="X1337" i="36"/>
  <c r="M1336" i="36"/>
  <c r="X1329" i="36"/>
  <c r="X1325" i="36"/>
  <c r="M1324" i="36"/>
  <c r="X1317" i="36"/>
  <c r="X1309" i="36"/>
  <c r="X1305" i="36"/>
  <c r="X1297" i="36"/>
  <c r="X1293" i="36"/>
  <c r="M1292" i="36"/>
  <c r="X1269" i="36"/>
  <c r="M1268" i="36"/>
  <c r="X1261" i="36"/>
  <c r="X1253" i="36"/>
  <c r="M1252" i="36"/>
  <c r="X1245" i="36"/>
  <c r="M1244" i="36"/>
  <c r="X1237" i="36"/>
  <c r="M1236" i="36"/>
  <c r="Y1233" i="36"/>
  <c r="Y1221" i="36"/>
  <c r="M1220" i="36"/>
  <c r="X1214" i="36"/>
  <c r="M1205" i="36"/>
  <c r="M1201" i="36"/>
  <c r="M1173" i="36"/>
  <c r="M1169" i="36"/>
  <c r="M1165" i="36"/>
  <c r="X1094" i="36"/>
  <c r="M1089" i="36"/>
  <c r="X1078" i="36"/>
  <c r="M1077" i="36"/>
  <c r="X1070" i="36"/>
  <c r="M1069" i="36"/>
  <c r="Y1028" i="36"/>
  <c r="Y1020" i="36"/>
  <c r="Y1016" i="36"/>
  <c r="M1015" i="36"/>
  <c r="M1011" i="36"/>
  <c r="Y1008" i="36"/>
  <c r="M999" i="36"/>
  <c r="M991" i="36"/>
  <c r="M987" i="36"/>
  <c r="M983" i="36"/>
  <c r="M971" i="36"/>
  <c r="X948" i="36"/>
  <c r="Y933" i="36"/>
  <c r="Y545" i="36"/>
  <c r="M237" i="36"/>
  <c r="X226" i="36"/>
  <c r="M221" i="36"/>
  <c r="X218" i="36"/>
  <c r="M217" i="36"/>
  <c r="Y214" i="36"/>
  <c r="M213" i="36"/>
  <c r="X210" i="36"/>
  <c r="M205" i="36"/>
  <c r="X202" i="36"/>
  <c r="M201" i="36"/>
  <c r="M198" i="36"/>
  <c r="X191" i="36"/>
  <c r="X183" i="36"/>
  <c r="M182" i="36"/>
  <c r="M178" i="36"/>
  <c r="X175" i="36"/>
  <c r="X167" i="36"/>
  <c r="M138" i="36"/>
  <c r="M137" i="36"/>
  <c r="M134" i="36"/>
  <c r="M130" i="36"/>
  <c r="M129" i="36"/>
  <c r="X127" i="36"/>
  <c r="M122" i="36"/>
  <c r="Y119" i="36"/>
  <c r="M118" i="36"/>
  <c r="M50" i="36"/>
  <c r="M38" i="36"/>
  <c r="X33" i="36"/>
  <c r="M32" i="36"/>
  <c r="M31" i="36"/>
  <c r="X25" i="36"/>
  <c r="M24" i="36"/>
  <c r="M23" i="36"/>
  <c r="M1354" i="36"/>
  <c r="M1343" i="36"/>
  <c r="M1326" i="36"/>
  <c r="M1322" i="36"/>
  <c r="M1311" i="36"/>
  <c r="M1295" i="36"/>
  <c r="M1294" i="36"/>
  <c r="M1290" i="36"/>
  <c r="M1271" i="36"/>
  <c r="M1270" i="36"/>
  <c r="M1263" i="36"/>
  <c r="M1262" i="36"/>
  <c r="Y1260" i="36"/>
  <c r="M1255" i="36"/>
  <c r="M1254" i="36"/>
  <c r="Y1252" i="36"/>
  <c r="M1247" i="36"/>
  <c r="M1246" i="36"/>
  <c r="Y1244" i="36"/>
  <c r="M1239" i="36"/>
  <c r="M1238" i="36"/>
  <c r="Y1236" i="36"/>
  <c r="M1235" i="36"/>
  <c r="M1184" i="36"/>
  <c r="M1176" i="36"/>
  <c r="X1173" i="36"/>
  <c r="M1172" i="36"/>
  <c r="M1144" i="36"/>
  <c r="X1141" i="36"/>
  <c r="M1140" i="36"/>
  <c r="M1126" i="36"/>
  <c r="M1122" i="36"/>
  <c r="M1114" i="36"/>
  <c r="M1111" i="36"/>
  <c r="M1103" i="36"/>
  <c r="M1100" i="36"/>
  <c r="M1096" i="36"/>
  <c r="M1095" i="36"/>
  <c r="M1092" i="36"/>
  <c r="M1091" i="36"/>
  <c r="X1081" i="36"/>
  <c r="M1079" i="36"/>
  <c r="M1063" i="36"/>
  <c r="X1057" i="36"/>
  <c r="M1051" i="36"/>
  <c r="X1049" i="36"/>
  <c r="M1039" i="36"/>
  <c r="M1033" i="36"/>
  <c r="M1026" i="36"/>
  <c r="M1022" i="36"/>
  <c r="M978" i="36"/>
  <c r="M974" i="36"/>
  <c r="M962" i="36"/>
  <c r="M961" i="36"/>
  <c r="M958" i="36"/>
  <c r="M950" i="36"/>
  <c r="M942" i="36"/>
  <c r="M935" i="36"/>
  <c r="M934" i="36"/>
  <c r="M931" i="36"/>
  <c r="X924" i="36"/>
  <c r="M923" i="36"/>
  <c r="M919" i="36"/>
  <c r="M918" i="36"/>
  <c r="X916" i="36"/>
  <c r="M915" i="36"/>
  <c r="M907" i="36"/>
  <c r="M903" i="36"/>
  <c r="M902" i="36"/>
  <c r="M899" i="36"/>
  <c r="M891" i="36"/>
  <c r="M887" i="36"/>
  <c r="M886" i="36"/>
  <c r="M883" i="36"/>
  <c r="M875" i="36"/>
  <c r="M871" i="36"/>
  <c r="M870" i="36"/>
  <c r="M867" i="36"/>
  <c r="M859" i="36"/>
  <c r="M855" i="36"/>
  <c r="M854" i="36"/>
  <c r="M831" i="36"/>
  <c r="M822" i="36"/>
  <c r="M802" i="36"/>
  <c r="M795" i="36"/>
  <c r="M787" i="36"/>
  <c r="M783" i="36"/>
  <c r="M779" i="36"/>
  <c r="Y776" i="36"/>
  <c r="M771" i="36"/>
  <c r="Y768" i="36"/>
  <c r="Y765" i="36"/>
  <c r="M754" i="36"/>
  <c r="M750" i="36"/>
  <c r="Y747" i="36"/>
  <c r="M742" i="36"/>
  <c r="Y739" i="36"/>
  <c r="M734" i="36"/>
  <c r="M726" i="36"/>
  <c r="M722" i="36"/>
  <c r="M705" i="36"/>
  <c r="M644" i="36"/>
  <c r="M643" i="36"/>
  <c r="M640" i="36"/>
  <c r="M639" i="36"/>
  <c r="M632" i="36"/>
  <c r="M628" i="36"/>
  <c r="Y625" i="36"/>
  <c r="M624" i="36"/>
  <c r="M620" i="36"/>
  <c r="M604" i="36"/>
  <c r="M568" i="36"/>
  <c r="X563" i="36"/>
  <c r="M557" i="36"/>
  <c r="X555" i="36"/>
  <c r="M554" i="36"/>
  <c r="M549" i="36"/>
  <c r="M547" i="36"/>
  <c r="X229" i="36"/>
  <c r="M224" i="36"/>
  <c r="X221" i="36"/>
  <c r="Y217" i="36"/>
  <c r="M216" i="36"/>
  <c r="M215" i="36"/>
  <c r="M208" i="36"/>
  <c r="X205" i="36"/>
  <c r="Y201" i="36"/>
  <c r="M200" i="36"/>
  <c r="Y198" i="36"/>
  <c r="M197" i="36"/>
  <c r="M196" i="36"/>
  <c r="X194" i="36"/>
  <c r="M189" i="36"/>
  <c r="X186" i="36"/>
  <c r="M185" i="36"/>
  <c r="Y142" i="36"/>
  <c r="M140" i="36"/>
  <c r="Y1339" i="36"/>
  <c r="Y1331" i="36"/>
  <c r="Y1327" i="36"/>
  <c r="Y1307" i="36"/>
  <c r="Y1299" i="36"/>
  <c r="Y1295" i="36"/>
  <c r="Y1196" i="36"/>
  <c r="Y1188" i="36"/>
  <c r="Y1156" i="36"/>
  <c r="M1124" i="36"/>
  <c r="M1116" i="36"/>
  <c r="M1090" i="36"/>
  <c r="M1012" i="36"/>
  <c r="M1000" i="36"/>
  <c r="M996" i="36"/>
  <c r="M992" i="36"/>
  <c r="Y827" i="36"/>
  <c r="M552" i="36"/>
  <c r="M929" i="36"/>
  <c r="M921" i="36"/>
  <c r="M913" i="36"/>
  <c r="M905" i="36"/>
  <c r="M897" i="36"/>
  <c r="M889" i="36"/>
  <c r="M881" i="36"/>
  <c r="M873" i="36"/>
  <c r="M865" i="36"/>
  <c r="M856" i="36"/>
  <c r="M849" i="36"/>
  <c r="M833" i="36"/>
  <c r="M817" i="36"/>
  <c r="X798" i="36"/>
  <c r="M789" i="36"/>
  <c r="X774" i="36"/>
  <c r="X766" i="36"/>
  <c r="M756" i="36"/>
  <c r="M755" i="36"/>
  <c r="M728" i="36"/>
  <c r="M720" i="36"/>
  <c r="M716" i="36"/>
  <c r="X713" i="36"/>
  <c r="M712" i="36"/>
  <c r="M704" i="36"/>
  <c r="M699" i="36"/>
  <c r="M696" i="36"/>
  <c r="M691" i="36"/>
  <c r="M687" i="36"/>
  <c r="M684" i="36"/>
  <c r="M668" i="36"/>
  <c r="M575" i="36"/>
  <c r="M567" i="36"/>
  <c r="M527" i="36"/>
  <c r="X495" i="36"/>
  <c r="M530" i="36"/>
  <c r="M515" i="36"/>
  <c r="X494" i="36"/>
  <c r="M482" i="36"/>
  <c r="M471" i="36"/>
  <c r="M468" i="36"/>
  <c r="X454" i="36"/>
  <c r="M453" i="36"/>
  <c r="Y450" i="36"/>
  <c r="M445" i="36"/>
  <c r="Y442" i="36"/>
  <c r="M441" i="36"/>
  <c r="X439" i="36"/>
  <c r="X436" i="36"/>
  <c r="M435" i="36"/>
  <c r="X428" i="36"/>
  <c r="M427" i="36"/>
  <c r="X524" i="36"/>
  <c r="M508" i="36"/>
  <c r="X516" i="36"/>
  <c r="M497" i="36"/>
  <c r="X530" i="36"/>
  <c r="M517" i="36"/>
  <c r="M513" i="36"/>
  <c r="M503" i="36"/>
  <c r="M500" i="36"/>
  <c r="X486" i="36"/>
  <c r="M485" i="36"/>
  <c r="Y482" i="36"/>
  <c r="M477" i="36"/>
  <c r="M473" i="36"/>
  <c r="X471" i="36"/>
  <c r="M417" i="36"/>
  <c r="M461" i="36"/>
  <c r="M454" i="36"/>
  <c r="M446" i="36"/>
  <c r="M432" i="36"/>
  <c r="M512" i="36"/>
  <c r="Y386" i="36"/>
  <c r="Y378" i="36"/>
  <c r="M365" i="36"/>
  <c r="M361" i="36"/>
  <c r="Y306" i="36"/>
  <c r="Y282" i="36"/>
  <c r="Y250" i="36"/>
  <c r="M231" i="36"/>
  <c r="M220" i="36"/>
  <c r="M209" i="36"/>
  <c r="Y188" i="36"/>
  <c r="M186" i="36"/>
  <c r="Y169" i="36"/>
  <c r="Y166" i="36"/>
  <c r="M164" i="36"/>
  <c r="M148" i="36"/>
  <c r="M135" i="36"/>
  <c r="M123" i="36"/>
  <c r="Y87" i="36"/>
  <c r="Y72" i="36"/>
  <c r="M70" i="36"/>
  <c r="M63" i="36"/>
  <c r="M55" i="36"/>
  <c r="Y23" i="36"/>
  <c r="Y1347" i="36"/>
  <c r="Y1315" i="36"/>
  <c r="M1307" i="36"/>
  <c r="M1303" i="36"/>
  <c r="M1299" i="36"/>
  <c r="Y1279" i="36"/>
  <c r="M1267" i="36"/>
  <c r="M1259" i="36"/>
  <c r="M1251" i="36"/>
  <c r="M1243" i="36"/>
  <c r="M1224" i="36"/>
  <c r="M1213" i="36"/>
  <c r="M1183" i="36"/>
  <c r="M1168" i="36"/>
  <c r="M1125" i="36"/>
  <c r="M1088" i="36"/>
  <c r="M1084" i="36"/>
  <c r="M1076" i="36"/>
  <c r="M350" i="36"/>
  <c r="M336" i="36"/>
  <c r="M325" i="36"/>
  <c r="M321" i="36"/>
  <c r="M212" i="36"/>
  <c r="M204" i="36"/>
  <c r="M193" i="36"/>
  <c r="M111" i="36"/>
  <c r="M103" i="36"/>
  <c r="M54" i="36"/>
  <c r="M47" i="36"/>
  <c r="M39" i="36"/>
  <c r="M1355" i="36"/>
  <c r="X1353" i="36"/>
  <c r="M1352" i="36"/>
  <c r="M1348" i="36"/>
  <c r="X1340" i="36"/>
  <c r="M1338" i="36"/>
  <c r="M1327" i="36"/>
  <c r="M1323" i="36"/>
  <c r="M1306" i="36"/>
  <c r="M1291" i="36"/>
  <c r="M1277" i="36"/>
  <c r="M1273" i="36"/>
  <c r="M1266" i="36"/>
  <c r="Y1263" i="36"/>
  <c r="M1258" i="36"/>
  <c r="Y1255" i="36"/>
  <c r="M1250" i="36"/>
  <c r="Y1247" i="36"/>
  <c r="M1242" i="36"/>
  <c r="Y1239" i="36"/>
  <c r="M1223" i="36"/>
  <c r="M1204" i="36"/>
  <c r="M1190" i="36"/>
  <c r="M1186" i="36"/>
  <c r="M1178" i="36"/>
  <c r="M1175" i="36"/>
  <c r="M1167" i="36"/>
  <c r="M1164" i="36"/>
  <c r="M1160" i="36"/>
  <c r="X1158" i="36"/>
  <c r="X1150" i="36"/>
  <c r="M1149" i="36"/>
  <c r="M1145" i="36"/>
  <c r="M1134" i="36"/>
  <c r="M1131" i="36"/>
  <c r="M1120" i="36"/>
  <c r="X1110" i="36"/>
  <c r="M1109" i="36"/>
  <c r="M1105" i="36"/>
  <c r="Y1092" i="36"/>
  <c r="M1087" i="36"/>
  <c r="Y1084" i="36"/>
  <c r="M1083" i="36"/>
  <c r="Y1080" i="36"/>
  <c r="M1075" i="36"/>
  <c r="Y1072" i="36"/>
  <c r="Y1068" i="36"/>
  <c r="X468" i="36"/>
  <c r="M467" i="36"/>
  <c r="X460" i="36"/>
  <c r="M459" i="36"/>
  <c r="M456" i="36"/>
  <c r="Y453" i="36"/>
  <c r="M448" i="36"/>
  <c r="Y445" i="36"/>
  <c r="X431" i="36"/>
  <c r="M429" i="36"/>
  <c r="M422" i="36"/>
  <c r="M414" i="36"/>
  <c r="M401" i="36"/>
  <c r="M400" i="36"/>
  <c r="X398" i="36"/>
  <c r="M386" i="36"/>
  <c r="M385" i="36"/>
  <c r="X375" i="36"/>
  <c r="M374" i="36"/>
  <c r="X372" i="36"/>
  <c r="X364" i="36"/>
  <c r="M363" i="36"/>
  <c r="M359" i="36"/>
  <c r="M349" i="36"/>
  <c r="Y346" i="36"/>
  <c r="M344" i="36"/>
  <c r="Y342" i="36"/>
  <c r="M335" i="36"/>
  <c r="M332" i="36"/>
  <c r="M328" i="36"/>
  <c r="M324" i="36"/>
  <c r="M320" i="36"/>
  <c r="M317" i="36"/>
  <c r="Y314" i="36"/>
  <c r="X311" i="36"/>
  <c r="X307" i="36"/>
  <c r="M306" i="36"/>
  <c r="M303" i="36"/>
  <c r="M300" i="36"/>
  <c r="M296" i="36"/>
  <c r="M282" i="36"/>
  <c r="M279" i="36"/>
  <c r="M278" i="36"/>
  <c r="Y262" i="36"/>
  <c r="Y244" i="36"/>
  <c r="M243" i="36"/>
  <c r="M242" i="36"/>
  <c r="Y230" i="36"/>
  <c r="M225" i="36"/>
  <c r="X223" i="36"/>
  <c r="X215" i="36"/>
  <c r="M211" i="36"/>
  <c r="M207" i="36"/>
  <c r="Y204" i="36"/>
  <c r="M203" i="36"/>
  <c r="M202" i="36"/>
  <c r="M192" i="36"/>
  <c r="X189" i="36"/>
  <c r="Y185" i="36"/>
  <c r="M184" i="36"/>
  <c r="Y182" i="36"/>
  <c r="M181" i="36"/>
  <c r="M180" i="36"/>
  <c r="X178" i="36"/>
  <c r="M173" i="36"/>
  <c r="X170" i="36"/>
  <c r="M169" i="36"/>
  <c r="M166" i="36"/>
  <c r="M162" i="36"/>
  <c r="M161" i="36"/>
  <c r="X159" i="36"/>
  <c r="M154" i="36"/>
  <c r="M150" i="36"/>
  <c r="M145" i="36"/>
  <c r="Y134" i="36"/>
  <c r="M133" i="36"/>
  <c r="M132" i="36"/>
  <c r="X130" i="36"/>
  <c r="M125" i="36"/>
  <c r="M121" i="36"/>
  <c r="M110" i="36"/>
  <c r="M106" i="36"/>
  <c r="Y103" i="36"/>
  <c r="Y88" i="36"/>
  <c r="M86" i="36"/>
  <c r="X81" i="36"/>
  <c r="M80" i="36"/>
  <c r="M79" i="36"/>
  <c r="X73" i="36"/>
  <c r="M72" i="36"/>
  <c r="M71" i="36"/>
  <c r="M61" i="36"/>
  <c r="M53" i="36"/>
  <c r="M46" i="36"/>
  <c r="M42" i="36"/>
  <c r="Y39" i="36"/>
  <c r="M22" i="36"/>
  <c r="X17" i="36"/>
  <c r="M16" i="36"/>
  <c r="M15" i="36"/>
  <c r="M1356" i="36"/>
  <c r="M1347" i="36"/>
  <c r="X1345" i="36"/>
  <c r="M1344" i="36"/>
  <c r="M1333" i="36"/>
  <c r="X1313" i="36"/>
  <c r="M1312" i="36"/>
  <c r="M1301" i="36"/>
  <c r="Y1284" i="36"/>
  <c r="M1279" i="36"/>
  <c r="X1277" i="36"/>
  <c r="M1275" i="36"/>
  <c r="M1269" i="36"/>
  <c r="M1261" i="36"/>
  <c r="M1257" i="36"/>
  <c r="M1253" i="36"/>
  <c r="M1249" i="36"/>
  <c r="M1245" i="36"/>
  <c r="M1241" i="36"/>
  <c r="M1233" i="36"/>
  <c r="M1230" i="36"/>
  <c r="X1227" i="36"/>
  <c r="M1226" i="36"/>
  <c r="M1225" i="36"/>
  <c r="X1223" i="36"/>
  <c r="Y1212" i="36"/>
  <c r="M1211" i="36"/>
  <c r="M1207" i="36"/>
  <c r="M1199" i="36"/>
  <c r="M1196" i="36"/>
  <c r="M1192" i="36"/>
  <c r="X1190" i="36"/>
  <c r="X1182" i="36"/>
  <c r="M1181" i="36"/>
  <c r="M1177" i="36"/>
  <c r="M1166" i="36"/>
  <c r="Y1164" i="36"/>
  <c r="M1163" i="36"/>
  <c r="M1152" i="36"/>
  <c r="M1151" i="36"/>
  <c r="X1149" i="36"/>
  <c r="M1141" i="36"/>
  <c r="M1137" i="36"/>
  <c r="M1136" i="36"/>
  <c r="Y1124" i="36"/>
  <c r="M1123" i="36"/>
  <c r="M1094" i="36"/>
  <c r="M1093" i="36"/>
  <c r="M1086" i="36"/>
  <c r="M1074" i="36"/>
  <c r="M1066" i="36"/>
  <c r="M1059" i="36"/>
  <c r="Y1056" i="36"/>
  <c r="M1055" i="36"/>
  <c r="Y1052" i="36"/>
  <c r="M1047" i="36"/>
  <c r="Y1044" i="36"/>
  <c r="M1043" i="36"/>
  <c r="Y1040" i="36"/>
  <c r="X1030" i="36"/>
  <c r="M1029" i="36"/>
  <c r="M1028" i="36"/>
  <c r="M1024" i="36"/>
  <c r="M1017" i="36"/>
  <c r="M1010" i="36"/>
  <c r="M1006" i="36"/>
  <c r="M995" i="36"/>
  <c r="X993" i="36"/>
  <c r="M984" i="36"/>
  <c r="X982" i="36"/>
  <c r="M981" i="36"/>
  <c r="M980" i="36"/>
  <c r="M967" i="36"/>
  <c r="Y964" i="36"/>
  <c r="M959" i="36"/>
  <c r="Y956" i="36"/>
  <c r="M955" i="36"/>
  <c r="X942" i="36"/>
  <c r="M941" i="36"/>
  <c r="M938" i="36"/>
  <c r="M926" i="36"/>
  <c r="Y923" i="36"/>
  <c r="M910" i="36"/>
  <c r="Y907" i="36"/>
  <c r="M894" i="36"/>
  <c r="Y891" i="36"/>
  <c r="M878" i="36"/>
  <c r="Y875" i="36"/>
  <c r="M874" i="36"/>
  <c r="M862" i="36"/>
  <c r="M861" i="36"/>
  <c r="Y859" i="36"/>
  <c r="M858" i="36"/>
  <c r="M843" i="36"/>
  <c r="M839" i="36"/>
  <c r="X837" i="36"/>
  <c r="M836" i="36"/>
  <c r="M824" i="36"/>
  <c r="X812" i="36"/>
  <c r="M811" i="36"/>
  <c r="M807" i="36"/>
  <c r="M804" i="36"/>
  <c r="M803" i="36"/>
  <c r="X801" i="36"/>
  <c r="M800" i="36"/>
  <c r="M797" i="36"/>
  <c r="M794" i="36"/>
  <c r="M793" i="36"/>
  <c r="M791" i="36"/>
  <c r="Y789" i="36"/>
  <c r="M782" i="36"/>
  <c r="M774" i="36"/>
  <c r="X745" i="36"/>
  <c r="M744" i="36"/>
  <c r="X737" i="36"/>
  <c r="M736" i="36"/>
  <c r="M733" i="36"/>
  <c r="M730" i="36"/>
  <c r="M729" i="36"/>
  <c r="M727" i="36"/>
  <c r="M724" i="36"/>
  <c r="M718" i="36"/>
  <c r="Y715" i="36"/>
  <c r="M710" i="36"/>
  <c r="Y707" i="36"/>
  <c r="X699" i="36"/>
  <c r="M698" i="36"/>
  <c r="M683" i="36"/>
  <c r="X667" i="36"/>
  <c r="M666" i="36"/>
  <c r="X635" i="36"/>
  <c r="M634" i="36"/>
  <c r="X603" i="36"/>
  <c r="M602" i="36"/>
  <c r="M599" i="36"/>
  <c r="M583" i="36"/>
  <c r="M576" i="36"/>
  <c r="M572" i="36"/>
  <c r="Y996" i="36"/>
  <c r="Y988" i="36"/>
  <c r="Y843" i="36"/>
  <c r="Y811" i="36"/>
  <c r="Y800" i="36"/>
  <c r="Y744" i="36"/>
  <c r="Y736" i="36"/>
  <c r="M701" i="36"/>
  <c r="Y698" i="36"/>
  <c r="M693" i="36"/>
  <c r="Y673" i="36"/>
  <c r="Y666" i="36"/>
  <c r="Y641" i="36"/>
  <c r="Y609" i="36"/>
  <c r="M586" i="36"/>
  <c r="M560" i="36"/>
  <c r="M556" i="36"/>
  <c r="M539" i="36"/>
  <c r="M535" i="36"/>
  <c r="X1073" i="36"/>
  <c r="M1067" i="36"/>
  <c r="X1065" i="36"/>
  <c r="X1062" i="36"/>
  <c r="M1061" i="36"/>
  <c r="M1060" i="36"/>
  <c r="X1054" i="36"/>
  <c r="M1053" i="36"/>
  <c r="M1052" i="36"/>
  <c r="M1048" i="36"/>
  <c r="M1041" i="36"/>
  <c r="M1040" i="36"/>
  <c r="M1031" i="36"/>
  <c r="M1023" i="36"/>
  <c r="M1019" i="36"/>
  <c r="X1009" i="36"/>
  <c r="M1008" i="36"/>
  <c r="M1007" i="36"/>
  <c r="X1005" i="36"/>
  <c r="M1001" i="36"/>
  <c r="M994" i="36"/>
  <c r="M990" i="36"/>
  <c r="M979" i="36"/>
  <c r="X966" i="36"/>
  <c r="M965" i="36"/>
  <c r="M964" i="36"/>
  <c r="M960" i="36"/>
  <c r="M943" i="36"/>
  <c r="M940" i="36"/>
  <c r="M927" i="36"/>
  <c r="M911" i="36"/>
  <c r="M895" i="36"/>
  <c r="M879" i="36"/>
  <c r="X869" i="36"/>
  <c r="M868" i="36"/>
  <c r="M863" i="36"/>
  <c r="X853" i="36"/>
  <c r="M852" i="36"/>
  <c r="M840" i="36"/>
  <c r="X828" i="36"/>
  <c r="M827" i="36"/>
  <c r="M823" i="36"/>
  <c r="X821" i="36"/>
  <c r="M820" i="36"/>
  <c r="X814" i="36"/>
  <c r="M808" i="36"/>
  <c r="M805" i="36"/>
  <c r="M801" i="36"/>
  <c r="X777" i="36"/>
  <c r="M776" i="36"/>
  <c r="M761" i="36"/>
  <c r="M737" i="36"/>
  <c r="X683" i="36"/>
  <c r="M682" i="36"/>
  <c r="X651" i="36"/>
  <c r="M650" i="36"/>
  <c r="M647" i="36"/>
  <c r="M635" i="36"/>
  <c r="X619" i="36"/>
  <c r="M618" i="36"/>
  <c r="M615" i="36"/>
  <c r="M584" i="36"/>
  <c r="X579" i="36"/>
  <c r="M573" i="36"/>
  <c r="X571" i="36"/>
  <c r="M570" i="36"/>
  <c r="M565" i="36"/>
  <c r="M551" i="36"/>
  <c r="M545" i="36"/>
  <c r="M692" i="36"/>
  <c r="Y689" i="36"/>
  <c r="M688" i="36"/>
  <c r="Y682" i="36"/>
  <c r="Y657" i="36"/>
  <c r="Y650" i="36"/>
  <c r="Y523" i="36"/>
  <c r="M522" i="36"/>
  <c r="Y517" i="36"/>
  <c r="Y514" i="36"/>
  <c r="X511" i="36"/>
  <c r="X508" i="36"/>
  <c r="M507" i="36"/>
  <c r="M498" i="36"/>
  <c r="Y493" i="36"/>
  <c r="Y490" i="36"/>
  <c r="M487" i="36"/>
  <c r="M484" i="36"/>
  <c r="X479" i="36"/>
  <c r="X476" i="36"/>
  <c r="M475" i="36"/>
  <c r="M466" i="36"/>
  <c r="Y461" i="36"/>
  <c r="Y458" i="36"/>
  <c r="M455" i="36"/>
  <c r="M452" i="36"/>
  <c r="X447" i="36"/>
  <c r="X444" i="36"/>
  <c r="M443" i="36"/>
  <c r="M434" i="36"/>
  <c r="Y429" i="36"/>
  <c r="Y426" i="36"/>
  <c r="M423" i="36"/>
  <c r="M420" i="36"/>
  <c r="X415" i="36"/>
  <c r="X412" i="36"/>
  <c r="M411" i="36"/>
  <c r="M402" i="36"/>
  <c r="Y397" i="36"/>
  <c r="Y394" i="36"/>
  <c r="M391" i="36"/>
  <c r="M388" i="36"/>
  <c r="X383" i="36"/>
  <c r="M379" i="36"/>
  <c r="M376" i="36"/>
  <c r="M371" i="36"/>
  <c r="Y362" i="36"/>
  <c r="X359" i="36"/>
  <c r="M356" i="36"/>
  <c r="Y350" i="36"/>
  <c r="X348" i="36"/>
  <c r="M347" i="36"/>
  <c r="M330" i="36"/>
  <c r="M329" i="36"/>
  <c r="M327" i="36"/>
  <c r="Y322" i="36"/>
  <c r="X319" i="36"/>
  <c r="M316" i="36"/>
  <c r="Y310" i="36"/>
  <c r="X308" i="36"/>
  <c r="M307" i="36"/>
  <c r="X299" i="36"/>
  <c r="M298" i="36"/>
  <c r="M297" i="36"/>
  <c r="M295" i="36"/>
  <c r="Y290" i="36"/>
  <c r="X287" i="36"/>
  <c r="M284" i="36"/>
  <c r="Y278" i="36"/>
  <c r="X276" i="36"/>
  <c r="M275" i="36"/>
  <c r="M266" i="36"/>
  <c r="M265" i="36"/>
  <c r="M263" i="36"/>
  <c r="Y258" i="36"/>
  <c r="X255" i="36"/>
  <c r="M252" i="36"/>
  <c r="M245" i="36"/>
  <c r="M244" i="36"/>
  <c r="X237" i="36"/>
  <c r="X234" i="36"/>
  <c r="Y228" i="36"/>
  <c r="Y225" i="36"/>
  <c r="M222" i="36"/>
  <c r="X213" i="36"/>
  <c r="Y209" i="36"/>
  <c r="M206" i="36"/>
  <c r="X197" i="36"/>
  <c r="Y193" i="36"/>
  <c r="M190" i="36"/>
  <c r="X181" i="36"/>
  <c r="Y177" i="36"/>
  <c r="M174" i="36"/>
  <c r="M170" i="36"/>
  <c r="X165" i="36"/>
  <c r="Y161" i="36"/>
  <c r="M158" i="36"/>
  <c r="M155" i="36"/>
  <c r="M152" i="36"/>
  <c r="Y150" i="36"/>
  <c r="M149" i="36"/>
  <c r="M146" i="36"/>
  <c r="X141" i="36"/>
  <c r="X138" i="36"/>
  <c r="X135" i="36"/>
  <c r="Y132" i="36"/>
  <c r="Y129" i="36"/>
  <c r="M126" i="36"/>
  <c r="X121" i="36"/>
  <c r="M117" i="36"/>
  <c r="X112" i="36"/>
  <c r="M107" i="36"/>
  <c r="M105" i="36"/>
  <c r="Y96" i="36"/>
  <c r="M92" i="36"/>
  <c r="M91" i="36"/>
  <c r="M89" i="36"/>
  <c r="Y80" i="36"/>
  <c r="M76" i="36"/>
  <c r="M75" i="36"/>
  <c r="M73" i="36"/>
  <c r="M60" i="36"/>
  <c r="M59" i="36"/>
  <c r="M57" i="36"/>
  <c r="M44" i="36"/>
  <c r="M43" i="36"/>
  <c r="M41" i="36"/>
  <c r="M28" i="36"/>
  <c r="M27" i="36"/>
  <c r="M25" i="36"/>
  <c r="M12" i="36"/>
  <c r="M11" i="36"/>
  <c r="M9" i="36"/>
  <c r="G19" i="44" s="1"/>
  <c r="Y1356" i="36"/>
  <c r="Y1351" i="36"/>
  <c r="X1349" i="36"/>
  <c r="Y1343" i="36"/>
  <c r="X1341" i="36"/>
  <c r="M1340" i="36"/>
  <c r="M1337" i="36"/>
  <c r="X1332" i="36"/>
  <c r="M1328" i="36"/>
  <c r="Y1323" i="36"/>
  <c r="M1317" i="36"/>
  <c r="Y1311" i="36"/>
  <c r="M1308" i="36"/>
  <c r="M1305" i="36"/>
  <c r="X1300" i="36"/>
  <c r="M1296" i="36"/>
  <c r="M1285" i="36"/>
  <c r="M1281" i="36"/>
  <c r="Y529" i="36"/>
  <c r="M528" i="36"/>
  <c r="Y528" i="36"/>
  <c r="M525" i="36"/>
  <c r="M521" i="36"/>
  <c r="X519" i="36"/>
  <c r="M518" i="36"/>
  <c r="M516" i="36"/>
  <c r="X510" i="36"/>
  <c r="M506" i="36"/>
  <c r="Y501" i="36"/>
  <c r="Y498" i="36"/>
  <c r="M495" i="36"/>
  <c r="M494" i="36"/>
  <c r="M492" i="36"/>
  <c r="X487" i="36"/>
  <c r="X484" i="36"/>
  <c r="M483" i="36"/>
  <c r="X478" i="36"/>
  <c r="M474" i="36"/>
  <c r="Y469" i="36"/>
  <c r="Y466" i="36"/>
  <c r="M463" i="36"/>
  <c r="M462" i="36"/>
  <c r="M460" i="36"/>
  <c r="X455" i="36"/>
  <c r="X452" i="36"/>
  <c r="M451" i="36"/>
  <c r="X446" i="36"/>
  <c r="M442" i="36"/>
  <c r="Y437" i="36"/>
  <c r="Y434" i="36"/>
  <c r="M431" i="36"/>
  <c r="M430" i="36"/>
  <c r="M428" i="36"/>
  <c r="X423" i="36"/>
  <c r="X420" i="36"/>
  <c r="M419" i="36"/>
  <c r="X414" i="36"/>
  <c r="M410" i="36"/>
  <c r="Y405" i="36"/>
  <c r="Y402" i="36"/>
  <c r="M399" i="36"/>
  <c r="M398" i="36"/>
  <c r="M396" i="36"/>
  <c r="X391" i="36"/>
  <c r="X388" i="36"/>
  <c r="M387" i="36"/>
  <c r="X382" i="36"/>
  <c r="X379" i="36"/>
  <c r="M378" i="36"/>
  <c r="X371" i="36"/>
  <c r="M370" i="36"/>
  <c r="M369" i="36"/>
  <c r="X367" i="36"/>
  <c r="M364" i="36"/>
  <c r="Y358" i="36"/>
  <c r="X356" i="36"/>
  <c r="M355" i="36"/>
  <c r="X347" i="36"/>
  <c r="M346" i="36"/>
  <c r="M345" i="36"/>
  <c r="M343" i="36"/>
  <c r="M337" i="36"/>
  <c r="Y330" i="36"/>
  <c r="Y318" i="36"/>
  <c r="M305" i="36"/>
  <c r="Y298" i="36"/>
  <c r="Y286" i="36"/>
  <c r="M273" i="36"/>
  <c r="Y266" i="36"/>
  <c r="Y254" i="36"/>
  <c r="Y236" i="36"/>
  <c r="M226" i="36"/>
  <c r="Y222" i="36"/>
  <c r="Y212" i="36"/>
  <c r="M210" i="36"/>
  <c r="Y206" i="36"/>
  <c r="Y196" i="36"/>
  <c r="M194" i="36"/>
  <c r="Y190" i="36"/>
  <c r="M188" i="36"/>
  <c r="Y180" i="36"/>
  <c r="Y174" i="36"/>
  <c r="M172" i="36"/>
  <c r="Y164" i="36"/>
  <c r="Y158" i="36"/>
  <c r="X143" i="36"/>
  <c r="Y140" i="36"/>
  <c r="Y137" i="36"/>
  <c r="Y126" i="36"/>
  <c r="Y111" i="36"/>
  <c r="Y95" i="36"/>
  <c r="Y79" i="36"/>
  <c r="Y63" i="36"/>
  <c r="Y47" i="36"/>
  <c r="Y31" i="36"/>
  <c r="Y15" i="36"/>
  <c r="M1325" i="36"/>
  <c r="Y1319" i="36"/>
  <c r="M1316" i="36"/>
  <c r="M1315" i="36"/>
  <c r="X1308" i="36"/>
  <c r="M1304" i="36"/>
  <c r="M1293" i="36"/>
  <c r="Y1287" i="36"/>
  <c r="X1285" i="36"/>
  <c r="M1284" i="36"/>
  <c r="M1283" i="36"/>
  <c r="M1274" i="36"/>
  <c r="Y1268" i="36"/>
  <c r="M1260" i="36"/>
  <c r="Y506" i="36"/>
  <c r="M502" i="36"/>
  <c r="Y474" i="36"/>
  <c r="M470" i="36"/>
  <c r="M438" i="36"/>
  <c r="M406" i="36"/>
  <c r="M353" i="36"/>
  <c r="M281" i="36"/>
  <c r="M259" i="36"/>
  <c r="X251" i="36"/>
  <c r="M250" i="36"/>
  <c r="M249" i="36"/>
  <c r="M246" i="36"/>
  <c r="X241" i="36"/>
  <c r="M238" i="36"/>
  <c r="M234" i="36"/>
  <c r="M229" i="36"/>
  <c r="M228" i="36"/>
  <c r="X154" i="36"/>
  <c r="X151" i="36"/>
  <c r="Y148" i="36"/>
  <c r="Y145" i="36"/>
  <c r="M142" i="36"/>
  <c r="M139" i="36"/>
  <c r="M136" i="36"/>
  <c r="M113" i="36"/>
  <c r="Y104" i="36"/>
  <c r="M100" i="36"/>
  <c r="M99" i="36"/>
  <c r="M97" i="36"/>
  <c r="M84" i="36"/>
  <c r="M83" i="36"/>
  <c r="M81" i="36"/>
  <c r="M68" i="36"/>
  <c r="M67" i="36"/>
  <c r="M65" i="36"/>
  <c r="M52" i="36"/>
  <c r="M51" i="36"/>
  <c r="M49" i="36"/>
  <c r="M36" i="36"/>
  <c r="M35" i="36"/>
  <c r="M33" i="36"/>
  <c r="M20" i="36"/>
  <c r="M19" i="36"/>
  <c r="M17" i="36"/>
  <c r="M1357" i="36"/>
  <c r="M529" i="36"/>
  <c r="M523" i="36"/>
  <c r="M514" i="36"/>
  <c r="M511" i="36"/>
  <c r="M490" i="36"/>
  <c r="M479" i="36"/>
  <c r="M476" i="36"/>
  <c r="M458" i="36"/>
  <c r="M447" i="36"/>
  <c r="M444" i="36"/>
  <c r="M426" i="36"/>
  <c r="M415" i="36"/>
  <c r="M412" i="36"/>
  <c r="M394" i="36"/>
  <c r="M383" i="36"/>
  <c r="M380" i="36"/>
  <c r="X323" i="36"/>
  <c r="M322" i="36"/>
  <c r="M319" i="36"/>
  <c r="M308" i="36"/>
  <c r="X300" i="36"/>
  <c r="M299" i="36"/>
  <c r="M290" i="36"/>
  <c r="M287" i="36"/>
  <c r="X268" i="36"/>
  <c r="M267" i="36"/>
  <c r="M1349" i="36"/>
  <c r="M1341" i="36"/>
  <c r="Y1335" i="36"/>
  <c r="X1333" i="36"/>
  <c r="M1332" i="36"/>
  <c r="M1329" i="36"/>
  <c r="X1324" i="36"/>
  <c r="X1321" i="36"/>
  <c r="M1320" i="36"/>
  <c r="M1309" i="36"/>
  <c r="Y1303" i="36"/>
  <c r="X1301" i="36"/>
  <c r="M1300" i="36"/>
  <c r="M1297" i="36"/>
  <c r="Y1292" i="36"/>
  <c r="X1289" i="36"/>
  <c r="M1288" i="36"/>
  <c r="M1282" i="36"/>
  <c r="Y1276" i="36"/>
  <c r="M1265" i="36"/>
  <c r="M1237" i="36"/>
  <c r="X1234" i="36"/>
  <c r="M1227" i="36"/>
  <c r="X1222" i="36"/>
  <c r="M1212" i="36"/>
  <c r="X1206" i="36"/>
  <c r="M1202" i="36"/>
  <c r="M1193" i="36"/>
  <c r="M1188" i="36"/>
  <c r="M1182" i="36"/>
  <c r="Y1180" i="36"/>
  <c r="M1179" i="36"/>
  <c r="X1174" i="36"/>
  <c r="M1170" i="36"/>
  <c r="X1165" i="36"/>
  <c r="M1161" i="36"/>
  <c r="M1156" i="36"/>
  <c r="M1150" i="36"/>
  <c r="Y1148" i="36"/>
  <c r="M1147" i="36"/>
  <c r="X1142" i="36"/>
  <c r="M1138" i="36"/>
  <c r="X1133" i="36"/>
  <c r="M1132" i="36"/>
  <c r="M1129" i="36"/>
  <c r="M1118" i="36"/>
  <c r="Y1116" i="36"/>
  <c r="M1115" i="36"/>
  <c r="M1106" i="36"/>
  <c r="X1101" i="36"/>
  <c r="M1097" i="36"/>
  <c r="X1088" i="36"/>
  <c r="M1081" i="36"/>
  <c r="M1080" i="36"/>
  <c r="M1078" i="36"/>
  <c r="M1065" i="36"/>
  <c r="M1064" i="36"/>
  <c r="M1062" i="36"/>
  <c r="M1049" i="36"/>
  <c r="X1041" i="36"/>
  <c r="X1038" i="36"/>
  <c r="M1037" i="36"/>
  <c r="M1036" i="36"/>
  <c r="M1034" i="36"/>
  <c r="M1025" i="36"/>
  <c r="X1017" i="36"/>
  <c r="M1014" i="36"/>
  <c r="X1006" i="36"/>
  <c r="M1005" i="36"/>
  <c r="M1004" i="36"/>
  <c r="M1002" i="36"/>
  <c r="M993" i="36"/>
  <c r="M982" i="36"/>
  <c r="X974" i="36"/>
  <c r="M973" i="36"/>
  <c r="M972" i="36"/>
  <c r="M970" i="36"/>
  <c r="M969" i="36"/>
  <c r="X965" i="36"/>
  <c r="M952" i="36"/>
  <c r="M951" i="36"/>
  <c r="M946" i="36"/>
  <c r="M932" i="36"/>
  <c r="X926" i="36"/>
  <c r="M925" i="36"/>
  <c r="M922" i="36"/>
  <c r="X917" i="36"/>
  <c r="M916" i="36"/>
  <c r="M909" i="36"/>
  <c r="M906" i="36"/>
  <c r="X901" i="36"/>
  <c r="M900" i="36"/>
  <c r="M893" i="36"/>
  <c r="M890" i="36"/>
  <c r="X885" i="36"/>
  <c r="M884" i="36"/>
  <c r="M877" i="36"/>
  <c r="Y577" i="36"/>
  <c r="Y561" i="36"/>
  <c r="M1232" i="36"/>
  <c r="M1216" i="36"/>
  <c r="M1108" i="36"/>
  <c r="M857" i="36"/>
  <c r="M851" i="36"/>
  <c r="M841" i="36"/>
  <c r="M835" i="36"/>
  <c r="M825" i="36"/>
  <c r="X820" i="36"/>
  <c r="M819" i="36"/>
  <c r="M809" i="36"/>
  <c r="X804" i="36"/>
  <c r="X785" i="36"/>
  <c r="X782" i="36"/>
  <c r="M773" i="36"/>
  <c r="M770" i="36"/>
  <c r="M767" i="36"/>
  <c r="M764" i="36"/>
  <c r="X753" i="36"/>
  <c r="X750" i="36"/>
  <c r="M741" i="36"/>
  <c r="M738" i="36"/>
  <c r="M735" i="36"/>
  <c r="M732" i="36"/>
  <c r="X724" i="36"/>
  <c r="X721" i="36"/>
  <c r="M709" i="36"/>
  <c r="M706" i="36"/>
  <c r="M703" i="36"/>
  <c r="M700" i="36"/>
  <c r="M694" i="36"/>
  <c r="M681" i="36"/>
  <c r="M678" i="36"/>
  <c r="M665" i="36"/>
  <c r="M662" i="36"/>
  <c r="M649" i="36"/>
  <c r="M646" i="36"/>
  <c r="M633" i="36"/>
  <c r="M630" i="36"/>
  <c r="M627" i="36"/>
  <c r="M617" i="36"/>
  <c r="M614" i="36"/>
  <c r="M611" i="36"/>
  <c r="M601" i="36"/>
  <c r="M598" i="36"/>
  <c r="M595" i="36"/>
  <c r="M585" i="36"/>
  <c r="M582" i="36"/>
  <c r="M579" i="36"/>
  <c r="M569" i="36"/>
  <c r="M566" i="36"/>
  <c r="M563" i="36"/>
  <c r="M553" i="36"/>
  <c r="M550" i="36"/>
  <c r="X539" i="36"/>
  <c r="M538" i="36"/>
  <c r="M1073" i="36"/>
  <c r="M1072" i="36"/>
  <c r="M1070" i="36"/>
  <c r="Y1064" i="36"/>
  <c r="M1057" i="36"/>
  <c r="M1056" i="36"/>
  <c r="M1054" i="36"/>
  <c r="Y1048" i="36"/>
  <c r="X1046" i="36"/>
  <c r="M1045" i="36"/>
  <c r="M1044" i="36"/>
  <c r="M1042" i="36"/>
  <c r="Y1036" i="36"/>
  <c r="X1033" i="36"/>
  <c r="M1030" i="36"/>
  <c r="Y1024" i="36"/>
  <c r="X1022" i="36"/>
  <c r="M1021" i="36"/>
  <c r="M1020" i="36"/>
  <c r="M1018" i="36"/>
  <c r="X1013" i="36"/>
  <c r="M1009" i="36"/>
  <c r="Y1004" i="36"/>
  <c r="X1001" i="36"/>
  <c r="M998" i="36"/>
  <c r="Y992" i="36"/>
  <c r="X990" i="36"/>
  <c r="M989" i="36"/>
  <c r="M988" i="36"/>
  <c r="M986" i="36"/>
  <c r="X981" i="36"/>
  <c r="M977" i="36"/>
  <c r="Y972" i="36"/>
  <c r="M966" i="36"/>
  <c r="X958" i="36"/>
  <c r="M957" i="36"/>
  <c r="M956" i="36"/>
  <c r="M954" i="36"/>
  <c r="M953" i="36"/>
  <c r="Y951" i="36"/>
  <c r="M948" i="36"/>
  <c r="X940" i="36"/>
  <c r="M939" i="36"/>
  <c r="X934" i="36"/>
  <c r="M933" i="36"/>
  <c r="Y931" i="36"/>
  <c r="M930" i="36"/>
  <c r="M924" i="36"/>
  <c r="M917" i="36"/>
  <c r="Y915" i="36"/>
  <c r="M914" i="36"/>
  <c r="X909" i="36"/>
  <c r="M908" i="36"/>
  <c r="M901" i="36"/>
  <c r="Y899" i="36"/>
  <c r="M898" i="36"/>
  <c r="X893" i="36"/>
  <c r="M892" i="36"/>
  <c r="M885" i="36"/>
  <c r="Y883" i="36"/>
  <c r="M882" i="36"/>
  <c r="X877" i="36"/>
  <c r="M876" i="36"/>
  <c r="M869" i="36"/>
  <c r="Y867" i="36"/>
  <c r="M866" i="36"/>
  <c r="X861" i="36"/>
  <c r="M860" i="36"/>
  <c r="M853" i="36"/>
  <c r="Y851" i="36"/>
  <c r="M850" i="36"/>
  <c r="X845" i="36"/>
  <c r="M844" i="36"/>
  <c r="M837" i="36"/>
  <c r="Y835" i="36"/>
  <c r="M834" i="36"/>
  <c r="X829" i="36"/>
  <c r="M828" i="36"/>
  <c r="M821" i="36"/>
  <c r="Y819" i="36"/>
  <c r="M818" i="36"/>
  <c r="M812" i="36"/>
  <c r="X806" i="36"/>
  <c r="X793" i="36"/>
  <c r="X790" i="36"/>
  <c r="Y784" i="36"/>
  <c r="M781" i="36"/>
  <c r="M780" i="36"/>
  <c r="M778" i="36"/>
  <c r="M777" i="36"/>
  <c r="M775" i="36"/>
  <c r="Y773" i="36"/>
  <c r="M772" i="36"/>
  <c r="X761" i="36"/>
  <c r="X758" i="36"/>
  <c r="Y752" i="36"/>
  <c r="M749" i="36"/>
  <c r="M746" i="36"/>
  <c r="M745" i="36"/>
  <c r="M743" i="36"/>
  <c r="M740" i="36"/>
  <c r="X732" i="36"/>
  <c r="X729" i="36"/>
  <c r="Y723" i="36"/>
  <c r="Y720" i="36"/>
  <c r="M717" i="36"/>
  <c r="M714" i="36"/>
  <c r="M713" i="36"/>
  <c r="M711" i="36"/>
  <c r="M708" i="36"/>
  <c r="M702" i="36"/>
  <c r="Y697" i="36"/>
  <c r="X691" i="36"/>
  <c r="M690" i="36"/>
  <c r="Y681" i="36"/>
  <c r="X675" i="36"/>
  <c r="M674" i="36"/>
  <c r="Y665" i="36"/>
  <c r="X659" i="36"/>
  <c r="M658" i="36"/>
  <c r="Y649" i="36"/>
  <c r="X643" i="36"/>
  <c r="M642" i="36"/>
  <c r="Y633" i="36"/>
  <c r="X627" i="36"/>
  <c r="M626" i="36"/>
  <c r="M623" i="36"/>
  <c r="Y617" i="36"/>
  <c r="X611" i="36"/>
  <c r="M610" i="36"/>
  <c r="M607" i="36"/>
  <c r="Y601" i="36"/>
  <c r="X595" i="36"/>
  <c r="M594" i="36"/>
  <c r="M591" i="36"/>
  <c r="Y585" i="36"/>
  <c r="M578" i="36"/>
  <c r="Y569" i="36"/>
  <c r="M562" i="36"/>
  <c r="M559" i="36"/>
  <c r="Y553" i="36"/>
  <c r="M537" i="36"/>
  <c r="X1281" i="36"/>
  <c r="M1280" i="36"/>
  <c r="X1273" i="36"/>
  <c r="M1272" i="36"/>
  <c r="X1265" i="36"/>
  <c r="M1264" i="36"/>
  <c r="X1257" i="36"/>
  <c r="M1256" i="36"/>
  <c r="X1249" i="36"/>
  <c r="M1248" i="36"/>
  <c r="X1241" i="36"/>
  <c r="M1240" i="36"/>
  <c r="X1235" i="36"/>
  <c r="M1234" i="36"/>
  <c r="M1228" i="36"/>
  <c r="M1222" i="36"/>
  <c r="M1219" i="36"/>
  <c r="M1209" i="36"/>
  <c r="M1206" i="36"/>
  <c r="Y1204" i="36"/>
  <c r="M1203" i="36"/>
  <c r="X1198" i="36"/>
  <c r="M1194" i="36"/>
  <c r="M1185" i="36"/>
  <c r="M1180" i="36"/>
  <c r="M1174" i="36"/>
  <c r="Y1172" i="36"/>
  <c r="M1171" i="36"/>
  <c r="X1166" i="36"/>
  <c r="M1162" i="36"/>
  <c r="X1157" i="36"/>
  <c r="M1153" i="36"/>
  <c r="M1148" i="36"/>
  <c r="M1142" i="36"/>
  <c r="Y1140" i="36"/>
  <c r="M1139" i="36"/>
  <c r="X1134" i="36"/>
  <c r="M1130" i="36"/>
  <c r="X1125" i="36"/>
  <c r="M1121" i="36"/>
  <c r="M1110" i="36"/>
  <c r="Y1108" i="36"/>
  <c r="M1107" i="36"/>
  <c r="X1102" i="36"/>
  <c r="M1098" i="36"/>
  <c r="X1086" i="36"/>
  <c r="M1082" i="36"/>
  <c r="Y1076" i="36"/>
  <c r="Y1060" i="36"/>
  <c r="Y1032" i="36"/>
  <c r="Y1012" i="36"/>
  <c r="Y1000" i="36"/>
  <c r="Y980" i="36"/>
  <c r="Y939" i="36"/>
  <c r="M864" i="36"/>
  <c r="M848" i="36"/>
  <c r="M832" i="36"/>
  <c r="M816" i="36"/>
  <c r="Y802" i="36"/>
  <c r="Y792" i="36"/>
  <c r="M785" i="36"/>
  <c r="Y781" i="36"/>
  <c r="Y760" i="36"/>
  <c r="M753" i="36"/>
  <c r="Y749" i="36"/>
  <c r="Y731" i="36"/>
  <c r="Y728" i="36"/>
  <c r="M721" i="36"/>
  <c r="M695" i="36"/>
  <c r="Y690" i="36"/>
  <c r="M689" i="36"/>
  <c r="M686" i="36"/>
  <c r="M685" i="36"/>
  <c r="M679" i="36"/>
  <c r="Y674" i="36"/>
  <c r="M673" i="36"/>
  <c r="M670" i="36"/>
  <c r="M669" i="36"/>
  <c r="M667" i="36"/>
  <c r="M663" i="36"/>
  <c r="Y658" i="36"/>
  <c r="M657" i="36"/>
  <c r="M654" i="36"/>
  <c r="M653" i="36"/>
  <c r="M651" i="36"/>
  <c r="Y642" i="36"/>
  <c r="M641" i="36"/>
  <c r="M638" i="36"/>
  <c r="M637" i="36"/>
  <c r="M631" i="36"/>
  <c r="M625" i="36"/>
  <c r="M622" i="36"/>
  <c r="M621" i="36"/>
  <c r="M619" i="36"/>
  <c r="M609" i="36"/>
  <c r="M606" i="36"/>
  <c r="M605" i="36"/>
  <c r="M603" i="36"/>
  <c r="M593" i="36"/>
  <c r="M590" i="36"/>
  <c r="M587" i="36"/>
  <c r="M577" i="36"/>
  <c r="M574" i="36"/>
  <c r="M571" i="36"/>
  <c r="M561" i="36"/>
  <c r="M558" i="36"/>
  <c r="M555" i="36"/>
  <c r="M546" i="36"/>
  <c r="M543" i="36"/>
  <c r="Y537" i="36"/>
  <c r="M536" i="36"/>
  <c r="X944" i="36"/>
  <c r="Y65" i="36"/>
  <c r="Y966" i="36"/>
  <c r="X465" i="36"/>
  <c r="Y519" i="36"/>
  <c r="Y1022" i="36"/>
  <c r="Y10" i="36"/>
  <c r="Y1051" i="36"/>
  <c r="Y790" i="36"/>
  <c r="X615" i="36"/>
  <c r="X352" i="36"/>
  <c r="Y488" i="36"/>
  <c r="Y393" i="36"/>
  <c r="X124" i="36"/>
  <c r="Y448" i="36"/>
  <c r="Y401" i="36"/>
  <c r="Y1091" i="36"/>
  <c r="Y1046" i="36"/>
  <c r="Y1043" i="36"/>
  <c r="Y479" i="36"/>
  <c r="X174" i="36"/>
  <c r="Y1110" i="36"/>
  <c r="Y824" i="36"/>
  <c r="Y750" i="36"/>
  <c r="X655" i="36"/>
  <c r="Y628" i="36"/>
  <c r="Y471" i="36"/>
  <c r="Y384" i="36"/>
  <c r="Y365" i="36"/>
  <c r="Y1338" i="36"/>
  <c r="Y1102" i="36"/>
  <c r="X1083" i="36"/>
  <c r="Y1054" i="36"/>
  <c r="Y854" i="36"/>
  <c r="Y845" i="36"/>
  <c r="Y416" i="36"/>
  <c r="Y227" i="36"/>
  <c r="X1127" i="36"/>
  <c r="Y901" i="36"/>
  <c r="Y869" i="36"/>
  <c r="X544" i="36"/>
  <c r="X541" i="36"/>
  <c r="Y489" i="36"/>
  <c r="Y447" i="36"/>
  <c r="Y425" i="36"/>
  <c r="Y392" i="36"/>
  <c r="Y356" i="36"/>
  <c r="X290" i="36"/>
  <c r="X211" i="36"/>
  <c r="X198" i="36"/>
  <c r="Y159" i="36"/>
  <c r="X20" i="36"/>
  <c r="X1339" i="36"/>
  <c r="X1238" i="36"/>
  <c r="X1186" i="36"/>
  <c r="X1075" i="36"/>
  <c r="X1019" i="36"/>
  <c r="X735" i="36"/>
  <c r="X628" i="36"/>
  <c r="X560" i="36"/>
  <c r="Y301" i="36"/>
  <c r="Y714" i="36"/>
  <c r="X344" i="36"/>
  <c r="X281" i="36"/>
  <c r="X209" i="36"/>
  <c r="X193" i="36"/>
  <c r="Y184" i="36"/>
  <c r="Y175" i="36"/>
  <c r="Y61" i="36"/>
  <c r="Y1353" i="36"/>
  <c r="X1346" i="36"/>
  <c r="Y1168" i="36"/>
  <c r="Y1136" i="36"/>
  <c r="Y1055" i="36"/>
  <c r="X1010" i="36"/>
  <c r="X799" i="36"/>
  <c r="Y587" i="36"/>
  <c r="Y237" i="36"/>
  <c r="Y203" i="36"/>
  <c r="Y200" i="36"/>
  <c r="Y34" i="36"/>
  <c r="Y1350" i="36"/>
  <c r="Y1266" i="36"/>
  <c r="X1221" i="36"/>
  <c r="Y1200" i="36"/>
  <c r="Y1139" i="36"/>
  <c r="Y1127" i="36"/>
  <c r="X961" i="36"/>
  <c r="Y727" i="36"/>
  <c r="Y721" i="36"/>
  <c r="X522" i="36"/>
  <c r="Y465" i="36"/>
  <c r="Y348" i="36"/>
  <c r="X117" i="36"/>
  <c r="X62" i="36"/>
  <c r="X537" i="36"/>
  <c r="X600" i="36"/>
  <c r="X553" i="36"/>
  <c r="Y325" i="36"/>
  <c r="Y170" i="36"/>
  <c r="X84" i="36"/>
  <c r="Y81" i="36"/>
  <c r="X1303" i="36"/>
  <c r="Y1192" i="36"/>
  <c r="Y1160" i="36"/>
  <c r="Y1097" i="36"/>
  <c r="Y1009" i="36"/>
  <c r="X928" i="36"/>
  <c r="X919" i="36"/>
  <c r="Y816" i="36"/>
  <c r="Y624" i="36"/>
  <c r="X568" i="36"/>
  <c r="X488" i="36"/>
  <c r="X424" i="36"/>
  <c r="X401" i="36"/>
  <c r="Y343" i="36"/>
  <c r="X325" i="36"/>
  <c r="X245" i="36"/>
  <c r="Y186" i="36"/>
  <c r="X155" i="36"/>
  <c r="X152" i="36"/>
  <c r="X131" i="36"/>
  <c r="X75" i="36"/>
  <c r="Y1223" i="36"/>
  <c r="Y1198" i="36"/>
  <c r="Y1179" i="36"/>
  <c r="Y1147" i="36"/>
  <c r="Y1066" i="36"/>
  <c r="X922" i="36"/>
  <c r="Y837" i="36"/>
  <c r="X589" i="36"/>
  <c r="X514" i="36"/>
  <c r="X497" i="36"/>
  <c r="Y480" i="36"/>
  <c r="X456" i="36"/>
  <c r="Y439" i="36"/>
  <c r="Y522" i="36"/>
  <c r="Y511" i="36"/>
  <c r="Y484" i="36"/>
  <c r="Y457" i="36"/>
  <c r="Y433" i="36"/>
  <c r="X433" i="36"/>
  <c r="Y420" i="36"/>
  <c r="Y424" i="36"/>
  <c r="Y452" i="36"/>
  <c r="Y497" i="36"/>
  <c r="Y456" i="36"/>
  <c r="Y407" i="36"/>
  <c r="Y383" i="36"/>
  <c r="Y360" i="36"/>
  <c r="Y211" i="36"/>
  <c r="X176" i="36"/>
  <c r="X163" i="36"/>
  <c r="Y105" i="36"/>
  <c r="X99" i="36"/>
  <c r="X86" i="36"/>
  <c r="Y83" i="36"/>
  <c r="X28" i="36"/>
  <c r="X22" i="36"/>
  <c r="Y19" i="36"/>
  <c r="Y1234" i="36"/>
  <c r="Y1104" i="36"/>
  <c r="X1064" i="36"/>
  <c r="X1035" i="36"/>
  <c r="Y963" i="36"/>
  <c r="X959" i="36"/>
  <c r="X939" i="36"/>
  <c r="X734" i="36"/>
  <c r="X727" i="36"/>
  <c r="X714" i="36"/>
  <c r="X694" i="36"/>
  <c r="X631" i="36"/>
  <c r="X624" i="36"/>
  <c r="X612" i="36"/>
  <c r="X609" i="36"/>
  <c r="X551" i="36"/>
  <c r="Y90" i="36"/>
  <c r="Y1128" i="36"/>
  <c r="X1104" i="36"/>
  <c r="Y970" i="36"/>
  <c r="X963" i="36"/>
  <c r="Y885" i="36"/>
  <c r="X762" i="36"/>
  <c r="X597" i="36"/>
  <c r="Y582" i="36"/>
  <c r="Y579" i="36"/>
  <c r="Y341" i="36"/>
  <c r="Y261" i="36"/>
  <c r="Y241" i="36"/>
  <c r="X164" i="36"/>
  <c r="Y151" i="36"/>
  <c r="X106" i="36"/>
  <c r="X26" i="36"/>
  <c r="Y13" i="36"/>
  <c r="X10" i="36"/>
  <c r="X1338" i="36"/>
  <c r="X1335" i="36"/>
  <c r="Y1152" i="36"/>
  <c r="Y1131" i="36"/>
  <c r="X1097" i="36"/>
  <c r="Y1090" i="36"/>
  <c r="Y1087" i="36"/>
  <c r="X1058" i="36"/>
  <c r="X1026" i="36"/>
  <c r="Y947" i="36"/>
  <c r="Y912" i="36"/>
  <c r="Y853" i="36"/>
  <c r="Y838" i="36"/>
  <c r="Y808" i="36"/>
  <c r="Y798" i="36"/>
  <c r="Y745" i="36"/>
  <c r="Y702" i="36"/>
  <c r="Y619" i="36"/>
  <c r="Y616" i="36"/>
  <c r="X558" i="36"/>
  <c r="Y549" i="36"/>
  <c r="Y415" i="36"/>
  <c r="Y388" i="36"/>
  <c r="X261" i="36"/>
  <c r="Y215" i="36"/>
  <c r="Y155" i="36"/>
  <c r="Y124" i="36"/>
  <c r="X109" i="36"/>
  <c r="X100" i="36"/>
  <c r="X61" i="36"/>
  <c r="Y30" i="36"/>
  <c r="Y20" i="36"/>
  <c r="X13" i="36"/>
  <c r="Y1306" i="36"/>
  <c r="Y1235" i="36"/>
  <c r="X1225" i="36"/>
  <c r="Y1206" i="36"/>
  <c r="X1202" i="36"/>
  <c r="Y1155" i="36"/>
  <c r="X1124" i="36"/>
  <c r="X1090" i="36"/>
  <c r="Y1062" i="36"/>
  <c r="X951" i="36"/>
  <c r="Y944" i="36"/>
  <c r="Y934" i="36"/>
  <c r="X912" i="36"/>
  <c r="Y909" i="36"/>
  <c r="Y877" i="36"/>
  <c r="Y832" i="36"/>
  <c r="X795" i="36"/>
  <c r="X780" i="36"/>
  <c r="X749" i="36"/>
  <c r="Y732" i="36"/>
  <c r="X702" i="36"/>
  <c r="Y655" i="36"/>
  <c r="X622" i="36"/>
  <c r="Y607" i="36"/>
  <c r="Y604" i="36"/>
  <c r="Y589" i="36"/>
  <c r="X549" i="36"/>
  <c r="Y991" i="36"/>
  <c r="Y687" i="36"/>
  <c r="Y534" i="36"/>
  <c r="X392" i="36"/>
  <c r="X368" i="36"/>
  <c r="X365" i="36"/>
  <c r="Y337" i="36"/>
  <c r="Y313" i="36"/>
  <c r="Y252" i="36"/>
  <c r="X1263" i="36"/>
  <c r="Y1106" i="36"/>
  <c r="X991" i="36"/>
  <c r="X913" i="36"/>
  <c r="X723" i="36"/>
  <c r="X687" i="36"/>
  <c r="X617" i="36"/>
  <c r="Y614" i="36"/>
  <c r="X337" i="36"/>
  <c r="Y292" i="36"/>
  <c r="Y219" i="36"/>
  <c r="Y216" i="36"/>
  <c r="Y197" i="36"/>
  <c r="Y125" i="36"/>
  <c r="Y122" i="36"/>
  <c r="X47" i="36"/>
  <c r="X1307" i="36"/>
  <c r="Y1217" i="36"/>
  <c r="Y1184" i="36"/>
  <c r="Y1163" i="36"/>
  <c r="Y1119" i="36"/>
  <c r="Y1079" i="36"/>
  <c r="X1060" i="36"/>
  <c r="Y1047" i="36"/>
  <c r="X1034" i="36"/>
  <c r="Y1015" i="36"/>
  <c r="X1011" i="36"/>
  <c r="X972" i="36"/>
  <c r="Y920" i="36"/>
  <c r="Y785" i="36"/>
  <c r="Y653" i="36"/>
  <c r="X614" i="36"/>
  <c r="Y599" i="36"/>
  <c r="Y596" i="36"/>
  <c r="Y572" i="36"/>
  <c r="Y563" i="36"/>
  <c r="Y560" i="36"/>
  <c r="Y379" i="36"/>
  <c r="X366" i="36"/>
  <c r="Y353" i="36"/>
  <c r="Y296" i="36"/>
  <c r="Y279" i="36"/>
  <c r="X269" i="36"/>
  <c r="Y229" i="36"/>
  <c r="X222" i="36"/>
  <c r="X219" i="36"/>
  <c r="X216" i="36"/>
  <c r="X204" i="36"/>
  <c r="X201" i="36"/>
  <c r="Y163" i="36"/>
  <c r="X111" i="36"/>
  <c r="X92" i="36"/>
  <c r="X51" i="36"/>
  <c r="X15" i="36"/>
  <c r="Y1355" i="36"/>
  <c r="Y1291" i="36"/>
  <c r="X1267" i="36"/>
  <c r="Y1230" i="36"/>
  <c r="Y1144" i="36"/>
  <c r="Y1089" i="36"/>
  <c r="X1079" i="36"/>
  <c r="Y1035" i="36"/>
  <c r="X1015" i="36"/>
  <c r="Y959" i="36"/>
  <c r="X923" i="36"/>
  <c r="X920" i="36"/>
  <c r="Y893" i="36"/>
  <c r="Y861" i="36"/>
  <c r="Y846" i="36"/>
  <c r="X789" i="36"/>
  <c r="X662" i="36"/>
  <c r="X653" i="36"/>
  <c r="X590" i="36"/>
  <c r="X267" i="36"/>
  <c r="Y267" i="36"/>
  <c r="X502" i="36"/>
  <c r="Y502" i="36"/>
  <c r="X470" i="36"/>
  <c r="Y470" i="36"/>
  <c r="X291" i="36"/>
  <c r="Y291" i="36"/>
  <c r="X355" i="36"/>
  <c r="Y355" i="36"/>
  <c r="X406" i="36"/>
  <c r="Y406" i="36"/>
  <c r="X339" i="36"/>
  <c r="Y339" i="36"/>
  <c r="X275" i="36"/>
  <c r="Y275" i="36"/>
  <c r="X438" i="36"/>
  <c r="Y438" i="36"/>
  <c r="X331" i="36"/>
  <c r="Y331" i="36"/>
  <c r="X283" i="36"/>
  <c r="Y283" i="36"/>
  <c r="X528" i="36"/>
  <c r="Y508" i="36"/>
  <c r="Y513" i="36"/>
  <c r="X490" i="36"/>
  <c r="Y478" i="36"/>
  <c r="X458" i="36"/>
  <c r="Y446" i="36"/>
  <c r="X426" i="36"/>
  <c r="Y414" i="36"/>
  <c r="X394" i="36"/>
  <c r="Y382" i="36"/>
  <c r="X380" i="36"/>
  <c r="Y377" i="36"/>
  <c r="Y373" i="36"/>
  <c r="Y372" i="36"/>
  <c r="X354" i="36"/>
  <c r="Y347" i="36"/>
  <c r="Y336" i="36"/>
  <c r="Y332" i="36"/>
  <c r="Y319" i="36"/>
  <c r="X314" i="36"/>
  <c r="Y307" i="36"/>
  <c r="X302" i="36"/>
  <c r="X297" i="36"/>
  <c r="Y289" i="36"/>
  <c r="X285" i="36"/>
  <c r="X280" i="36"/>
  <c r="Y277" i="36"/>
  <c r="Y272" i="36"/>
  <c r="Y268" i="36"/>
  <c r="Y255" i="36"/>
  <c r="X250" i="36"/>
  <c r="Y233" i="36"/>
  <c r="X233" i="36"/>
  <c r="Y232" i="36"/>
  <c r="X192" i="36"/>
  <c r="X120" i="36"/>
  <c r="Y120" i="36"/>
  <c r="Y516" i="36"/>
  <c r="X513" i="36"/>
  <c r="X509" i="36"/>
  <c r="Y500" i="36"/>
  <c r="X477" i="36"/>
  <c r="Y468" i="36"/>
  <c r="X445" i="36"/>
  <c r="Y436" i="36"/>
  <c r="X413" i="36"/>
  <c r="Y404" i="36"/>
  <c r="X381" i="36"/>
  <c r="X377" i="36"/>
  <c r="X373" i="36"/>
  <c r="X346" i="36"/>
  <c r="X336" i="36"/>
  <c r="Y333" i="36"/>
  <c r="Y328" i="36"/>
  <c r="Y324" i="36"/>
  <c r="Y311" i="36"/>
  <c r="X306" i="36"/>
  <c r="Y299" i="36"/>
  <c r="X294" i="36"/>
  <c r="X289" i="36"/>
  <c r="Y281" i="36"/>
  <c r="X277" i="36"/>
  <c r="X272" i="36"/>
  <c r="Y269" i="36"/>
  <c r="Y264" i="36"/>
  <c r="Y260" i="36"/>
  <c r="Y247" i="36"/>
  <c r="Y240" i="36"/>
  <c r="Y526" i="36"/>
  <c r="X482" i="36"/>
  <c r="X450" i="36"/>
  <c r="X418" i="36"/>
  <c r="X386" i="36"/>
  <c r="X333" i="36"/>
  <c r="X328" i="36"/>
  <c r="X298" i="36"/>
  <c r="X286" i="36"/>
  <c r="Y273" i="36"/>
  <c r="X264" i="36"/>
  <c r="X247" i="36"/>
  <c r="X212" i="36"/>
  <c r="X1316" i="36"/>
  <c r="Y1316" i="36"/>
  <c r="X501" i="36"/>
  <c r="Y492" i="36"/>
  <c r="X469" i="36"/>
  <c r="Y460" i="36"/>
  <c r="X437" i="36"/>
  <c r="Y428" i="36"/>
  <c r="X405" i="36"/>
  <c r="Y396" i="36"/>
  <c r="Y357" i="36"/>
  <c r="Y329" i="36"/>
  <c r="Y317" i="36"/>
  <c r="X273" i="36"/>
  <c r="Y265" i="36"/>
  <c r="Y253" i="36"/>
  <c r="X1229" i="36"/>
  <c r="Y1229" i="36"/>
  <c r="Y527" i="36"/>
  <c r="X526" i="36"/>
  <c r="X523" i="36"/>
  <c r="X506" i="36"/>
  <c r="Y494" i="36"/>
  <c r="X474" i="36"/>
  <c r="Y462" i="36"/>
  <c r="X442" i="36"/>
  <c r="Y430" i="36"/>
  <c r="X410" i="36"/>
  <c r="Y398" i="36"/>
  <c r="Y369" i="36"/>
  <c r="Y361" i="36"/>
  <c r="X357" i="36"/>
  <c r="Y349" i="36"/>
  <c r="X329" i="36"/>
  <c r="Y321" i="36"/>
  <c r="X317" i="36"/>
  <c r="Y309" i="36"/>
  <c r="X282" i="36"/>
  <c r="X265" i="36"/>
  <c r="Y257" i="36"/>
  <c r="X253" i="36"/>
  <c r="Y223" i="36"/>
  <c r="X461" i="36"/>
  <c r="X429" i="36"/>
  <c r="X397" i="36"/>
  <c r="X369" i="36"/>
  <c r="X361" i="36"/>
  <c r="X349" i="36"/>
  <c r="X321" i="36"/>
  <c r="X309" i="36"/>
  <c r="X274" i="36"/>
  <c r="X257" i="36"/>
  <c r="Y249" i="36"/>
  <c r="Y503" i="36"/>
  <c r="X512" i="36"/>
  <c r="X498" i="36"/>
  <c r="X489" i="36"/>
  <c r="Y486" i="36"/>
  <c r="X480" i="36"/>
  <c r="X466" i="36"/>
  <c r="X457" i="36"/>
  <c r="Y454" i="36"/>
  <c r="X448" i="36"/>
  <c r="X434" i="36"/>
  <c r="X425" i="36"/>
  <c r="Y422" i="36"/>
  <c r="X416" i="36"/>
  <c r="X402" i="36"/>
  <c r="X393" i="36"/>
  <c r="Y390" i="36"/>
  <c r="X384" i="36"/>
  <c r="Y371" i="36"/>
  <c r="Y363" i="36"/>
  <c r="X358" i="36"/>
  <c r="X353" i="36"/>
  <c r="Y345" i="36"/>
  <c r="X341" i="36"/>
  <c r="X330" i="36"/>
  <c r="Y323" i="36"/>
  <c r="X313" i="36"/>
  <c r="Y305" i="36"/>
  <c r="X301" i="36"/>
  <c r="Y293" i="36"/>
  <c r="Y284" i="36"/>
  <c r="X266" i="36"/>
  <c r="Y259" i="36"/>
  <c r="X249" i="36"/>
  <c r="Y246" i="36"/>
  <c r="Y238" i="36"/>
  <c r="X220" i="36"/>
  <c r="X1348" i="36"/>
  <c r="Y1348" i="36"/>
  <c r="X527" i="36"/>
  <c r="X493" i="36"/>
  <c r="X485" i="36"/>
  <c r="Y476" i="36"/>
  <c r="X453" i="36"/>
  <c r="Y444" i="36"/>
  <c r="X421" i="36"/>
  <c r="Y412" i="36"/>
  <c r="X389" i="36"/>
  <c r="Y380" i="36"/>
  <c r="X370" i="36"/>
  <c r="X362" i="36"/>
  <c r="X350" i="36"/>
  <c r="X345" i="36"/>
  <c r="X322" i="36"/>
  <c r="Y315" i="36"/>
  <c r="X310" i="36"/>
  <c r="X305" i="36"/>
  <c r="Y297" i="36"/>
  <c r="X293" i="36"/>
  <c r="X288" i="36"/>
  <c r="Y285" i="36"/>
  <c r="X258" i="36"/>
  <c r="Y251" i="36"/>
  <c r="X246" i="36"/>
  <c r="X238" i="36"/>
  <c r="X224" i="36"/>
  <c r="X208" i="36"/>
  <c r="X1352" i="36"/>
  <c r="Y1352" i="36"/>
  <c r="X231" i="36"/>
  <c r="X227" i="36"/>
  <c r="Y224" i="36"/>
  <c r="Y213" i="36"/>
  <c r="Y202" i="36"/>
  <c r="Y191" i="36"/>
  <c r="X190" i="36"/>
  <c r="Y179" i="36"/>
  <c r="Y176" i="36"/>
  <c r="X171" i="36"/>
  <c r="X168" i="36"/>
  <c r="X156" i="36"/>
  <c r="Y152" i="36"/>
  <c r="Y147" i="36"/>
  <c r="Y143" i="36"/>
  <c r="X142" i="36"/>
  <c r="X129" i="36"/>
  <c r="Y121" i="36"/>
  <c r="Y112" i="36"/>
  <c r="X107" i="36"/>
  <c r="Y89" i="36"/>
  <c r="Y86" i="36"/>
  <c r="X82" i="36"/>
  <c r="X78" i="36"/>
  <c r="Y75" i="36"/>
  <c r="X67" i="36"/>
  <c r="X63" i="36"/>
  <c r="X44" i="36"/>
  <c r="Y26" i="36"/>
  <c r="Y22" i="36"/>
  <c r="X21" i="36"/>
  <c r="X18" i="36"/>
  <c r="Y1340" i="36"/>
  <c r="Y1321" i="36"/>
  <c r="Y1308" i="36"/>
  <c r="Y1281" i="36"/>
  <c r="X1276" i="36"/>
  <c r="Y1267" i="36"/>
  <c r="Y1249" i="36"/>
  <c r="X1244" i="36"/>
  <c r="Y1232" i="36"/>
  <c r="Y1228" i="36"/>
  <c r="Y1218" i="36"/>
  <c r="X1194" i="36"/>
  <c r="X1189" i="36"/>
  <c r="Y1189" i="36"/>
  <c r="X997" i="36"/>
  <c r="Y997" i="36"/>
  <c r="X957" i="36"/>
  <c r="Y957" i="36"/>
  <c r="X232" i="36"/>
  <c r="X228" i="36"/>
  <c r="X206" i="36"/>
  <c r="Y192" i="36"/>
  <c r="X184" i="36"/>
  <c r="X172" i="36"/>
  <c r="X153" i="36"/>
  <c r="X148" i="36"/>
  <c r="Y144" i="36"/>
  <c r="X134" i="36"/>
  <c r="X125" i="36"/>
  <c r="X122" i="36"/>
  <c r="Y117" i="36"/>
  <c r="Y97" i="36"/>
  <c r="Y94" i="36"/>
  <c r="X90" i="36"/>
  <c r="X83" i="36"/>
  <c r="Y42" i="36"/>
  <c r="Y38" i="36"/>
  <c r="X34" i="36"/>
  <c r="X30" i="36"/>
  <c r="Y27" i="36"/>
  <c r="X19" i="36"/>
  <c r="X1355" i="36"/>
  <c r="Y1345" i="36"/>
  <c r="Y1332" i="36"/>
  <c r="X1326" i="36"/>
  <c r="Y1322" i="36"/>
  <c r="Y1313" i="36"/>
  <c r="Y1300" i="36"/>
  <c r="X1294" i="36"/>
  <c r="X1290" i="36"/>
  <c r="Y1286" i="36"/>
  <c r="Y1282" i="36"/>
  <c r="Y1273" i="36"/>
  <c r="X1268" i="36"/>
  <c r="Y1259" i="36"/>
  <c r="X1254" i="36"/>
  <c r="Y1250" i="36"/>
  <c r="Y1241" i="36"/>
  <c r="X1236" i="36"/>
  <c r="X1233" i="36"/>
  <c r="Y1225" i="36"/>
  <c r="Y1195" i="36"/>
  <c r="X1178" i="36"/>
  <c r="X180" i="36"/>
  <c r="Y173" i="36"/>
  <c r="Y162" i="36"/>
  <c r="Y154" i="36"/>
  <c r="Y149" i="36"/>
  <c r="X144" i="36"/>
  <c r="Y123" i="36"/>
  <c r="Y118" i="36"/>
  <c r="Y114" i="36"/>
  <c r="Y98" i="36"/>
  <c r="X94" i="36"/>
  <c r="Y91" i="36"/>
  <c r="Y50" i="36"/>
  <c r="Y46" i="36"/>
  <c r="X42" i="36"/>
  <c r="X38" i="36"/>
  <c r="Y35" i="36"/>
  <c r="X27" i="36"/>
  <c r="X23" i="36"/>
  <c r="X1356" i="36"/>
  <c r="Y1341" i="36"/>
  <c r="X1331" i="36"/>
  <c r="X1327" i="36"/>
  <c r="Y1309" i="36"/>
  <c r="X1299" i="36"/>
  <c r="X1295" i="36"/>
  <c r="Y1269" i="36"/>
  <c r="X1259" i="36"/>
  <c r="X1255" i="36"/>
  <c r="Y1237" i="36"/>
  <c r="X1197" i="36"/>
  <c r="Y1197" i="36"/>
  <c r="Y1176" i="36"/>
  <c r="X1109" i="36"/>
  <c r="Y1109" i="36"/>
  <c r="X941" i="36"/>
  <c r="Y941" i="36"/>
  <c r="Y208" i="36"/>
  <c r="X200" i="36"/>
  <c r="X188" i="36"/>
  <c r="X158" i="36"/>
  <c r="X145" i="36"/>
  <c r="X140" i="36"/>
  <c r="Y136" i="36"/>
  <c r="X126" i="36"/>
  <c r="X118" i="36"/>
  <c r="Y115" i="36"/>
  <c r="X114" i="36"/>
  <c r="Y102" i="36"/>
  <c r="X98" i="36"/>
  <c r="X91" i="36"/>
  <c r="X76" i="36"/>
  <c r="Y58" i="36"/>
  <c r="Y54" i="36"/>
  <c r="X53" i="36"/>
  <c r="X50" i="36"/>
  <c r="X46" i="36"/>
  <c r="Y43" i="36"/>
  <c r="X35" i="36"/>
  <c r="X31" i="36"/>
  <c r="X1351" i="36"/>
  <c r="Y1337" i="36"/>
  <c r="Y1324" i="36"/>
  <c r="X1318" i="36"/>
  <c r="Y1305" i="36"/>
  <c r="X1291" i="36"/>
  <c r="X1287" i="36"/>
  <c r="Y1283" i="36"/>
  <c r="X1278" i="36"/>
  <c r="Y1265" i="36"/>
  <c r="X1260" i="36"/>
  <c r="Y1251" i="36"/>
  <c r="X1246" i="36"/>
  <c r="X932" i="36"/>
  <c r="Y932" i="36"/>
  <c r="X196" i="36"/>
  <c r="X166" i="36"/>
  <c r="X136" i="36"/>
  <c r="X115" i="36"/>
  <c r="Y109" i="36"/>
  <c r="Y106" i="36"/>
  <c r="X102" i="36"/>
  <c r="Y99" i="36"/>
  <c r="Y73" i="36"/>
  <c r="Y69" i="36"/>
  <c r="Y66" i="36"/>
  <c r="Y62" i="36"/>
  <c r="X58" i="36"/>
  <c r="X54" i="36"/>
  <c r="Y51" i="36"/>
  <c r="X43" i="36"/>
  <c r="X39" i="36"/>
  <c r="Y28" i="36"/>
  <c r="Y17" i="36"/>
  <c r="Y1342" i="36"/>
  <c r="Y1333" i="36"/>
  <c r="X1323" i="36"/>
  <c r="X1319" i="36"/>
  <c r="Y1310" i="36"/>
  <c r="Y1301" i="36"/>
  <c r="X1283" i="36"/>
  <c r="X1279" i="36"/>
  <c r="Y1270" i="36"/>
  <c r="Y1261" i="36"/>
  <c r="X1251" i="36"/>
  <c r="X1247" i="36"/>
  <c r="Y1238" i="36"/>
  <c r="Y1210" i="36"/>
  <c r="Y1203" i="36"/>
  <c r="X1181" i="36"/>
  <c r="Y1181" i="36"/>
  <c r="X1093" i="36"/>
  <c r="Y1093" i="36"/>
  <c r="Y160" i="36"/>
  <c r="X150" i="36"/>
  <c r="X137" i="36"/>
  <c r="X132" i="36"/>
  <c r="Y128" i="36"/>
  <c r="Y110" i="36"/>
  <c r="Y74" i="36"/>
  <c r="Y70" i="36"/>
  <c r="X69" i="36"/>
  <c r="X66" i="36"/>
  <c r="Y59" i="36"/>
  <c r="Y11" i="36"/>
  <c r="X1347" i="36"/>
  <c r="X1342" i="36"/>
  <c r="Y1329" i="36"/>
  <c r="X1310" i="36"/>
  <c r="Y1297" i="36"/>
  <c r="X1292" i="36"/>
  <c r="Y1275" i="36"/>
  <c r="X1270" i="36"/>
  <c r="Y1257" i="36"/>
  <c r="X1252" i="36"/>
  <c r="Y1243" i="36"/>
  <c r="X1210" i="36"/>
  <c r="X1205" i="36"/>
  <c r="Y1205" i="36"/>
  <c r="X989" i="36"/>
  <c r="Y989" i="36"/>
  <c r="X973" i="36"/>
  <c r="Y973" i="36"/>
  <c r="Y205" i="36"/>
  <c r="Y194" i="36"/>
  <c r="Y183" i="36"/>
  <c r="X182" i="36"/>
  <c r="Y171" i="36"/>
  <c r="Y168" i="36"/>
  <c r="X160" i="36"/>
  <c r="Y138" i="36"/>
  <c r="Y133" i="36"/>
  <c r="X128" i="36"/>
  <c r="X110" i="36"/>
  <c r="Y107" i="36"/>
  <c r="Y82" i="36"/>
  <c r="Y78" i="36"/>
  <c r="X74" i="36"/>
  <c r="X70" i="36"/>
  <c r="Y67" i="36"/>
  <c r="X59" i="36"/>
  <c r="X55" i="36"/>
  <c r="Y44" i="36"/>
  <c r="Y25" i="36"/>
  <c r="Y21" i="36"/>
  <c r="Y18" i="36"/>
  <c r="X11" i="36"/>
  <c r="X1343" i="36"/>
  <c r="X1315" i="36"/>
  <c r="X1311" i="36"/>
  <c r="X1306" i="36"/>
  <c r="Y1289" i="36"/>
  <c r="X1284" i="36"/>
  <c r="X1275" i="36"/>
  <c r="X1271" i="36"/>
  <c r="X1266" i="36"/>
  <c r="X1220" i="36"/>
  <c r="X1217" i="36"/>
  <c r="Y1187" i="36"/>
  <c r="X1117" i="36"/>
  <c r="Y1117" i="36"/>
  <c r="X1029" i="36"/>
  <c r="Y1029" i="36"/>
  <c r="X1218" i="36"/>
  <c r="Y1211" i="36"/>
  <c r="Y1208" i="36"/>
  <c r="X1203" i="36"/>
  <c r="X1200" i="36"/>
  <c r="X1195" i="36"/>
  <c r="X1192" i="36"/>
  <c r="X1187" i="36"/>
  <c r="X1184" i="36"/>
  <c r="X1179" i="36"/>
  <c r="X1176" i="36"/>
  <c r="Y1173" i="36"/>
  <c r="X1171" i="36"/>
  <c r="X1168" i="36"/>
  <c r="Y1165" i="36"/>
  <c r="X1163" i="36"/>
  <c r="X1160" i="36"/>
  <c r="Y1157" i="36"/>
  <c r="X1155" i="36"/>
  <c r="X1152" i="36"/>
  <c r="Y1149" i="36"/>
  <c r="X1147" i="36"/>
  <c r="X1144" i="36"/>
  <c r="Y1141" i="36"/>
  <c r="X1139" i="36"/>
  <c r="X1136" i="36"/>
  <c r="Y1133" i="36"/>
  <c r="X1131" i="36"/>
  <c r="X1128" i="36"/>
  <c r="Y1123" i="36"/>
  <c r="Y1120" i="36"/>
  <c r="X1119" i="36"/>
  <c r="Y1111" i="36"/>
  <c r="X1106" i="36"/>
  <c r="Y1098" i="36"/>
  <c r="Y1094" i="36"/>
  <c r="X1089" i="36"/>
  <c r="Y1082" i="36"/>
  <c r="Y1074" i="36"/>
  <c r="Y1070" i="36"/>
  <c r="X1066" i="36"/>
  <c r="Y1063" i="36"/>
  <c r="Y1059" i="36"/>
  <c r="X1055" i="36"/>
  <c r="X1051" i="36"/>
  <c r="X1047" i="36"/>
  <c r="X1043" i="36"/>
  <c r="X1032" i="36"/>
  <c r="Y1027" i="36"/>
  <c r="Y1023" i="36"/>
  <c r="Y1018" i="36"/>
  <c r="Y1005" i="36"/>
  <c r="X999" i="36"/>
  <c r="Y994" i="36"/>
  <c r="Y985" i="36"/>
  <c r="Y981" i="36"/>
  <c r="X976" i="36"/>
  <c r="Y971" i="36"/>
  <c r="X970" i="36"/>
  <c r="Y967" i="36"/>
  <c r="Y953" i="36"/>
  <c r="Y950" i="36"/>
  <c r="X949" i="36"/>
  <c r="Y946" i="36"/>
  <c r="Y924" i="36"/>
  <c r="X900" i="36"/>
  <c r="Y900" i="36"/>
  <c r="X868" i="36"/>
  <c r="Y868" i="36"/>
  <c r="X844" i="36"/>
  <c r="Y844" i="36"/>
  <c r="Y1222" i="36"/>
  <c r="X1211" i="36"/>
  <c r="X1208" i="36"/>
  <c r="Y1125" i="36"/>
  <c r="X1123" i="36"/>
  <c r="X1120" i="36"/>
  <c r="Y1115" i="36"/>
  <c r="Y1112" i="36"/>
  <c r="X1111" i="36"/>
  <c r="Y1103" i="36"/>
  <c r="X1098" i="36"/>
  <c r="X1082" i="36"/>
  <c r="Y1078" i="36"/>
  <c r="X1074" i="36"/>
  <c r="Y1071" i="36"/>
  <c r="Y1067" i="36"/>
  <c r="X1063" i="36"/>
  <c r="X1059" i="36"/>
  <c r="X1048" i="36"/>
  <c r="X1040" i="36"/>
  <c r="X1036" i="36"/>
  <c r="Y1033" i="36"/>
  <c r="X1027" i="36"/>
  <c r="X1023" i="36"/>
  <c r="X1018" i="36"/>
  <c r="Y1014" i="36"/>
  <c r="X1004" i="36"/>
  <c r="X1000" i="36"/>
  <c r="Y995" i="36"/>
  <c r="X994" i="36"/>
  <c r="Y990" i="36"/>
  <c r="X985" i="36"/>
  <c r="X980" i="36"/>
  <c r="X971" i="36"/>
  <c r="Y968" i="36"/>
  <c r="X967" i="36"/>
  <c r="Y958" i="36"/>
  <c r="X953" i="36"/>
  <c r="Y921" i="36"/>
  <c r="X1243" i="36"/>
  <c r="X1239" i="36"/>
  <c r="X1204" i="36"/>
  <c r="X1196" i="36"/>
  <c r="X1188" i="36"/>
  <c r="X1180" i="36"/>
  <c r="X1172" i="36"/>
  <c r="X1164" i="36"/>
  <c r="X1156" i="36"/>
  <c r="X1148" i="36"/>
  <c r="X1140" i="36"/>
  <c r="X1132" i="36"/>
  <c r="X1112" i="36"/>
  <c r="X1071" i="36"/>
  <c r="X1056" i="36"/>
  <c r="X1052" i="36"/>
  <c r="X1044" i="36"/>
  <c r="X1024" i="36"/>
  <c r="X995" i="36"/>
  <c r="X968" i="36"/>
  <c r="X892" i="36"/>
  <c r="Y892" i="36"/>
  <c r="X860" i="36"/>
  <c r="Y860" i="36"/>
  <c r="Y1096" i="36"/>
  <c r="X1028" i="36"/>
  <c r="Y960" i="36"/>
  <c r="X836" i="36"/>
  <c r="Y836" i="36"/>
  <c r="Y1220" i="36"/>
  <c r="Y1202" i="36"/>
  <c r="Y1194" i="36"/>
  <c r="Y1186" i="36"/>
  <c r="Y1178" i="36"/>
  <c r="Y1170" i="36"/>
  <c r="Y1162" i="36"/>
  <c r="Y1154" i="36"/>
  <c r="Y1146" i="36"/>
  <c r="Y1138" i="36"/>
  <c r="Y1130" i="36"/>
  <c r="X1116" i="36"/>
  <c r="Y1101" i="36"/>
  <c r="X1096" i="36"/>
  <c r="X1072" i="36"/>
  <c r="X1068" i="36"/>
  <c r="Y1021" i="36"/>
  <c r="X1016" i="36"/>
  <c r="Y1007" i="36"/>
  <c r="X996" i="36"/>
  <c r="X992" i="36"/>
  <c r="Y987" i="36"/>
  <c r="Y983" i="36"/>
  <c r="Y965" i="36"/>
  <c r="X960" i="36"/>
  <c r="Y955" i="36"/>
  <c r="Y936" i="36"/>
  <c r="X884" i="36"/>
  <c r="Y884" i="36"/>
  <c r="X803" i="36"/>
  <c r="Y803" i="36"/>
  <c r="X1170" i="36"/>
  <c r="X1162" i="36"/>
  <c r="X1154" i="36"/>
  <c r="X1146" i="36"/>
  <c r="X1138" i="36"/>
  <c r="X1130" i="36"/>
  <c r="Y1122" i="36"/>
  <c r="X1108" i="36"/>
  <c r="X1080" i="36"/>
  <c r="X1076" i="36"/>
  <c r="X1020" i="36"/>
  <c r="X1007" i="36"/>
  <c r="X987" i="36"/>
  <c r="Y984" i="36"/>
  <c r="X983" i="36"/>
  <c r="Y974" i="36"/>
  <c r="X964" i="36"/>
  <c r="X955" i="36"/>
  <c r="Y948" i="36"/>
  <c r="Y945" i="36"/>
  <c r="Y940" i="36"/>
  <c r="X936" i="36"/>
  <c r="X852" i="36"/>
  <c r="Y852" i="36"/>
  <c r="X1122" i="36"/>
  <c r="Y1114" i="36"/>
  <c r="X1100" i="36"/>
  <c r="Y1039" i="36"/>
  <c r="Y1031" i="36"/>
  <c r="Y1013" i="36"/>
  <c r="X1008" i="36"/>
  <c r="Y1003" i="36"/>
  <c r="X984" i="36"/>
  <c r="Y979" i="36"/>
  <c r="Y975" i="36"/>
  <c r="X952" i="36"/>
  <c r="X945" i="36"/>
  <c r="X908" i="36"/>
  <c r="Y908" i="36"/>
  <c r="X876" i="36"/>
  <c r="Y876" i="36"/>
  <c r="Y1171" i="36"/>
  <c r="X1114" i="36"/>
  <c r="X1039" i="36"/>
  <c r="X1031" i="36"/>
  <c r="X1012" i="36"/>
  <c r="X1003" i="36"/>
  <c r="Y999" i="36"/>
  <c r="X988" i="36"/>
  <c r="X979" i="36"/>
  <c r="Y976" i="36"/>
  <c r="X975" i="36"/>
  <c r="X956" i="36"/>
  <c r="Y949" i="36"/>
  <c r="X937" i="36"/>
  <c r="X929" i="36"/>
  <c r="Y926" i="36"/>
  <c r="X918" i="36"/>
  <c r="Y914" i="36"/>
  <c r="Y911" i="36"/>
  <c r="X906" i="36"/>
  <c r="X903" i="36"/>
  <c r="X895" i="36"/>
  <c r="X887" i="36"/>
  <c r="X879" i="36"/>
  <c r="X871" i="36"/>
  <c r="X863" i="36"/>
  <c r="X855" i="36"/>
  <c r="X847" i="36"/>
  <c r="X839" i="36"/>
  <c r="X834" i="36"/>
  <c r="Y831" i="36"/>
  <c r="Y823" i="36"/>
  <c r="Y815" i="36"/>
  <c r="Y807" i="36"/>
  <c r="Y793" i="36"/>
  <c r="Y788" i="36"/>
  <c r="X783" i="36"/>
  <c r="X779" i="36"/>
  <c r="Y770" i="36"/>
  <c r="Y748" i="36"/>
  <c r="Y743" i="36"/>
  <c r="X738" i="36"/>
  <c r="Y730" i="36"/>
  <c r="Y726" i="36"/>
  <c r="X717" i="36"/>
  <c r="Y713" i="36"/>
  <c r="Y709" i="36"/>
  <c r="X704" i="36"/>
  <c r="Y701" i="36"/>
  <c r="X700" i="36"/>
  <c r="X693" i="36"/>
  <c r="Y679" i="36"/>
  <c r="X661" i="36"/>
  <c r="Y647" i="36"/>
  <c r="Y629" i="36"/>
  <c r="Y605" i="36"/>
  <c r="X601" i="36"/>
  <c r="X581" i="36"/>
  <c r="Y531" i="36"/>
  <c r="Y938" i="36"/>
  <c r="X831" i="36"/>
  <c r="X823" i="36"/>
  <c r="X815" i="36"/>
  <c r="X807" i="36"/>
  <c r="X802" i="36"/>
  <c r="Y794" i="36"/>
  <c r="X788" i="36"/>
  <c r="X784" i="36"/>
  <c r="Y775" i="36"/>
  <c r="Y771" i="36"/>
  <c r="X770" i="36"/>
  <c r="X765" i="36"/>
  <c r="Y753" i="36"/>
  <c r="X743" i="36"/>
  <c r="X739" i="36"/>
  <c r="X730" i="36"/>
  <c r="Y722" i="36"/>
  <c r="X709" i="36"/>
  <c r="X701" i="36"/>
  <c r="X697" i="36"/>
  <c r="X686" i="36"/>
  <c r="Y683" i="36"/>
  <c r="X679" i="36"/>
  <c r="Y669" i="36"/>
  <c r="X654" i="36"/>
  <c r="Y651" i="36"/>
  <c r="X647" i="36"/>
  <c r="Y637" i="36"/>
  <c r="X629" i="36"/>
  <c r="X625" i="36"/>
  <c r="X605" i="36"/>
  <c r="Y565" i="36"/>
  <c r="X561" i="36"/>
  <c r="Y547" i="36"/>
  <c r="X531" i="36"/>
  <c r="X938" i="36"/>
  <c r="Y916" i="36"/>
  <c r="X907" i="36"/>
  <c r="X899" i="36"/>
  <c r="X891" i="36"/>
  <c r="X883" i="36"/>
  <c r="X875" i="36"/>
  <c r="X867" i="36"/>
  <c r="X859" i="36"/>
  <c r="X851" i="36"/>
  <c r="X843" i="36"/>
  <c r="X835" i="36"/>
  <c r="Y828" i="36"/>
  <c r="Y820" i="36"/>
  <c r="Y812" i="36"/>
  <c r="Y799" i="36"/>
  <c r="Y795" i="36"/>
  <c r="X794" i="36"/>
  <c r="Y780" i="36"/>
  <c r="X775" i="36"/>
  <c r="X771" i="36"/>
  <c r="Y762" i="36"/>
  <c r="Y758" i="36"/>
  <c r="X757" i="36"/>
  <c r="X744" i="36"/>
  <c r="X731" i="36"/>
  <c r="X722" i="36"/>
  <c r="X669" i="36"/>
  <c r="X637" i="36"/>
  <c r="X633" i="36"/>
  <c r="Y592" i="36"/>
  <c r="X585" i="36"/>
  <c r="Y575" i="36"/>
  <c r="X565" i="36"/>
  <c r="Y555" i="36"/>
  <c r="Y551" i="36"/>
  <c r="X547" i="36"/>
  <c r="Y543" i="36"/>
  <c r="Y532" i="36"/>
  <c r="X915" i="36"/>
  <c r="X827" i="36"/>
  <c r="X819" i="36"/>
  <c r="X811" i="36"/>
  <c r="Y767" i="36"/>
  <c r="Y763" i="36"/>
  <c r="Y754" i="36"/>
  <c r="Y706" i="36"/>
  <c r="Y691" i="36"/>
  <c r="Y677" i="36"/>
  <c r="Y659" i="36"/>
  <c r="Y645" i="36"/>
  <c r="Y613" i="36"/>
  <c r="Y552" i="36"/>
  <c r="X532" i="36"/>
  <c r="Y905" i="36"/>
  <c r="Y897" i="36"/>
  <c r="Y889" i="36"/>
  <c r="Y881" i="36"/>
  <c r="Y873" i="36"/>
  <c r="Y865" i="36"/>
  <c r="Y857" i="36"/>
  <c r="Y849" i="36"/>
  <c r="Y841" i="36"/>
  <c r="X832" i="36"/>
  <c r="X824" i="36"/>
  <c r="X816" i="36"/>
  <c r="X808" i="36"/>
  <c r="Y786" i="36"/>
  <c r="X767" i="36"/>
  <c r="X763" i="36"/>
  <c r="Y759" i="36"/>
  <c r="Y755" i="36"/>
  <c r="X754" i="36"/>
  <c r="Y741" i="36"/>
  <c r="X736" i="36"/>
  <c r="Y724" i="36"/>
  <c r="Y719" i="36"/>
  <c r="X715" i="36"/>
  <c r="X706" i="36"/>
  <c r="Y695" i="36"/>
  <c r="X677" i="36"/>
  <c r="Y663" i="36"/>
  <c r="X645" i="36"/>
  <c r="X630" i="36"/>
  <c r="Y627" i="36"/>
  <c r="X616" i="36"/>
  <c r="X613" i="36"/>
  <c r="X606" i="36"/>
  <c r="X599" i="36"/>
  <c r="X596" i="36"/>
  <c r="Y573" i="36"/>
  <c r="X569" i="36"/>
  <c r="X552" i="36"/>
  <c r="X548" i="36"/>
  <c r="X931" i="36"/>
  <c r="Y928" i="36"/>
  <c r="Y917" i="36"/>
  <c r="Y913" i="36"/>
  <c r="X905" i="36"/>
  <c r="X897" i="36"/>
  <c r="X889" i="36"/>
  <c r="X881" i="36"/>
  <c r="X873" i="36"/>
  <c r="X865" i="36"/>
  <c r="X857" i="36"/>
  <c r="X849" i="36"/>
  <c r="X841" i="36"/>
  <c r="Y833" i="36"/>
  <c r="Y829" i="36"/>
  <c r="Y825" i="36"/>
  <c r="Y821" i="36"/>
  <c r="Y817" i="36"/>
  <c r="Y809" i="36"/>
  <c r="Y796" i="36"/>
  <c r="Y791" i="36"/>
  <c r="Y787" i="36"/>
  <c r="X786" i="36"/>
  <c r="X781" i="36"/>
  <c r="X772" i="36"/>
  <c r="X759" i="36"/>
  <c r="X755" i="36"/>
  <c r="Y751" i="36"/>
  <c r="Y746" i="36"/>
  <c r="X741" i="36"/>
  <c r="Y733" i="36"/>
  <c r="X728" i="36"/>
  <c r="X707" i="36"/>
  <c r="X695" i="36"/>
  <c r="Y685" i="36"/>
  <c r="X670" i="36"/>
  <c r="Y667" i="36"/>
  <c r="X663" i="36"/>
  <c r="X638" i="36"/>
  <c r="Y635" i="36"/>
  <c r="Y631" i="36"/>
  <c r="X623" i="36"/>
  <c r="X620" i="36"/>
  <c r="Y600" i="36"/>
  <c r="Y597" i="36"/>
  <c r="X593" i="36"/>
  <c r="Y590" i="36"/>
  <c r="Y583" i="36"/>
  <c r="Y580" i="36"/>
  <c r="X576" i="36"/>
  <c r="X573" i="36"/>
  <c r="X566" i="36"/>
  <c r="X559" i="36"/>
  <c r="X556" i="36"/>
  <c r="Y535" i="36"/>
  <c r="X833" i="36"/>
  <c r="X825" i="36"/>
  <c r="X817" i="36"/>
  <c r="X809" i="36"/>
  <c r="X791" i="36"/>
  <c r="X787" i="36"/>
  <c r="Y778" i="36"/>
  <c r="X751" i="36"/>
  <c r="X746" i="36"/>
  <c r="X733" i="36"/>
  <c r="Y725" i="36"/>
  <c r="X720" i="36"/>
  <c r="X685" i="36"/>
  <c r="Y671" i="36"/>
  <c r="Y639" i="36"/>
  <c r="Y621" i="36"/>
  <c r="X583" i="36"/>
  <c r="X580" i="36"/>
  <c r="Y557" i="36"/>
  <c r="X535" i="36"/>
  <c r="X950" i="36"/>
  <c r="X946" i="36"/>
  <c r="Y937" i="36"/>
  <c r="Y929" i="36"/>
  <c r="X921" i="36"/>
  <c r="Y903" i="36"/>
  <c r="Y895" i="36"/>
  <c r="Y887" i="36"/>
  <c r="Y879" i="36"/>
  <c r="Y871" i="36"/>
  <c r="Y863" i="36"/>
  <c r="Y855" i="36"/>
  <c r="Y847" i="36"/>
  <c r="Y839" i="36"/>
  <c r="Y834" i="36"/>
  <c r="Y797" i="36"/>
  <c r="X792" i="36"/>
  <c r="Y783" i="36"/>
  <c r="Y779" i="36"/>
  <c r="X778" i="36"/>
  <c r="X773" i="36"/>
  <c r="X764" i="36"/>
  <c r="X747" i="36"/>
  <c r="Y738" i="36"/>
  <c r="Y734" i="36"/>
  <c r="X725" i="36"/>
  <c r="Y717" i="36"/>
  <c r="X712" i="36"/>
  <c r="Y700" i="36"/>
  <c r="Y693" i="36"/>
  <c r="X678" i="36"/>
  <c r="Y675" i="36"/>
  <c r="X671" i="36"/>
  <c r="Y661" i="36"/>
  <c r="X646" i="36"/>
  <c r="Y643" i="36"/>
  <c r="X639" i="36"/>
  <c r="X621" i="36"/>
  <c r="X607" i="36"/>
  <c r="X604" i="36"/>
  <c r="Y581" i="36"/>
  <c r="X577" i="36"/>
  <c r="X557" i="36"/>
  <c r="X545" i="36"/>
  <c r="X534" i="36"/>
  <c r="M534" i="36"/>
  <c r="T534" i="36"/>
  <c r="X1358" i="36"/>
  <c r="M338" i="36"/>
  <c r="S338" i="36"/>
  <c r="U338" i="36" s="1"/>
  <c r="X338" i="36"/>
  <c r="U1358" i="36"/>
  <c r="W1358" i="36"/>
  <c r="Y1358" i="36" s="1"/>
  <c r="X1354" i="36"/>
  <c r="X1330" i="36"/>
  <c r="Y1326" i="36"/>
  <c r="Y1317" i="36"/>
  <c r="X1298" i="36"/>
  <c r="Y1294" i="36"/>
  <c r="Y1290" i="36"/>
  <c r="Y1277" i="36"/>
  <c r="X1258" i="36"/>
  <c r="Y1254" i="36"/>
  <c r="Y1245" i="36"/>
  <c r="X1328" i="36"/>
  <c r="Y1328" i="36"/>
  <c r="X1296" i="36"/>
  <c r="Y1296" i="36"/>
  <c r="X1256" i="36"/>
  <c r="Y1256" i="36"/>
  <c r="X1350" i="36"/>
  <c r="X1322" i="36"/>
  <c r="Y1318" i="36"/>
  <c r="X1288" i="36"/>
  <c r="Y1288" i="36"/>
  <c r="X1286" i="36"/>
  <c r="X1282" i="36"/>
  <c r="Y1278" i="36"/>
  <c r="X1250" i="36"/>
  <c r="Y1246" i="36"/>
  <c r="X1232" i="36"/>
  <c r="Y1357" i="36"/>
  <c r="Y1346" i="36"/>
  <c r="X1320" i="36"/>
  <c r="Y1320" i="36"/>
  <c r="Y1314" i="36"/>
  <c r="X1280" i="36"/>
  <c r="Y1280" i="36"/>
  <c r="Y1274" i="36"/>
  <c r="X1248" i="36"/>
  <c r="Y1248" i="36"/>
  <c r="Y1242" i="36"/>
  <c r="X1314" i="36"/>
  <c r="X1274" i="36"/>
  <c r="X1242" i="36"/>
  <c r="X1344" i="36"/>
  <c r="Y1344" i="36"/>
  <c r="X1312" i="36"/>
  <c r="Y1312" i="36"/>
  <c r="X1272" i="36"/>
  <c r="Y1272" i="36"/>
  <c r="X1240" i="36"/>
  <c r="Y1240" i="36"/>
  <c r="X1213" i="36"/>
  <c r="Y1213" i="36"/>
  <c r="Y1334" i="36"/>
  <c r="Y1325" i="36"/>
  <c r="Y1302" i="36"/>
  <c r="Y1293" i="36"/>
  <c r="Y1262" i="36"/>
  <c r="Y1253" i="36"/>
  <c r="Y1231" i="36"/>
  <c r="Y1354" i="36"/>
  <c r="Y1349" i="36"/>
  <c r="X1336" i="36"/>
  <c r="Y1336" i="36"/>
  <c r="X1334" i="36"/>
  <c r="Y1330" i="36"/>
  <c r="X1304" i="36"/>
  <c r="Y1304" i="36"/>
  <c r="X1302" i="36"/>
  <c r="Y1298" i="36"/>
  <c r="Y1285" i="36"/>
  <c r="X1264" i="36"/>
  <c r="Y1264" i="36"/>
  <c r="X1262" i="36"/>
  <c r="Y1258" i="36"/>
  <c r="X1231" i="36"/>
  <c r="X1228" i="36"/>
  <c r="Y1219" i="36"/>
  <c r="X1215" i="36"/>
  <c r="Y1126" i="36"/>
  <c r="X1121" i="36"/>
  <c r="Y1113" i="36"/>
  <c r="X1099" i="36"/>
  <c r="X1219" i="36"/>
  <c r="Y1216" i="36"/>
  <c r="Y1207" i="36"/>
  <c r="Y1199" i="36"/>
  <c r="Y1191" i="36"/>
  <c r="Y1183" i="36"/>
  <c r="Y1175" i="36"/>
  <c r="Y1167" i="36"/>
  <c r="Y1159" i="36"/>
  <c r="Y1151" i="36"/>
  <c r="Y1143" i="36"/>
  <c r="Y1135" i="36"/>
  <c r="Y1118" i="36"/>
  <c r="X1113" i="36"/>
  <c r="Y1105" i="36"/>
  <c r="Y1088" i="36"/>
  <c r="X1085" i="36"/>
  <c r="Y1085" i="36"/>
  <c r="X1216" i="36"/>
  <c r="X1207" i="36"/>
  <c r="X1199" i="36"/>
  <c r="X1191" i="36"/>
  <c r="X1183" i="36"/>
  <c r="X1175" i="36"/>
  <c r="X1167" i="36"/>
  <c r="X1159" i="36"/>
  <c r="X1151" i="36"/>
  <c r="X1143" i="36"/>
  <c r="X1135" i="36"/>
  <c r="X1105" i="36"/>
  <c r="Y1224" i="36"/>
  <c r="X1224" i="36"/>
  <c r="Y1214" i="36"/>
  <c r="X1212" i="36"/>
  <c r="Y1209" i="36"/>
  <c r="Y1201" i="36"/>
  <c r="Y1193" i="36"/>
  <c r="Y1185" i="36"/>
  <c r="Y1177" i="36"/>
  <c r="Y1169" i="36"/>
  <c r="Y1161" i="36"/>
  <c r="Y1153" i="36"/>
  <c r="Y1145" i="36"/>
  <c r="Y1137" i="36"/>
  <c r="Y1129" i="36"/>
  <c r="X1115" i="36"/>
  <c r="Y1107" i="36"/>
  <c r="X1103" i="36"/>
  <c r="Y1095" i="36"/>
  <c r="Y1227" i="36"/>
  <c r="X1226" i="36"/>
  <c r="M1218" i="36"/>
  <c r="Y1215" i="36"/>
  <c r="X1209" i="36"/>
  <c r="X1201" i="36"/>
  <c r="X1193" i="36"/>
  <c r="Y1190" i="36"/>
  <c r="X1185" i="36"/>
  <c r="Y1182" i="36"/>
  <c r="X1177" i="36"/>
  <c r="Y1174" i="36"/>
  <c r="X1169" i="36"/>
  <c r="Y1166" i="36"/>
  <c r="X1161" i="36"/>
  <c r="Y1158" i="36"/>
  <c r="X1153" i="36"/>
  <c r="Y1150" i="36"/>
  <c r="X1145" i="36"/>
  <c r="Y1142" i="36"/>
  <c r="X1137" i="36"/>
  <c r="Y1134" i="36"/>
  <c r="X1129" i="36"/>
  <c r="Y1121" i="36"/>
  <c r="X1107" i="36"/>
  <c r="Y1099" i="36"/>
  <c r="X1095" i="36"/>
  <c r="X1084" i="36"/>
  <c r="X1077" i="36"/>
  <c r="Y1077" i="36"/>
  <c r="Y1065" i="36"/>
  <c r="Y1034" i="36"/>
  <c r="Y1011" i="36"/>
  <c r="X986" i="36"/>
  <c r="Y969" i="36"/>
  <c r="X954" i="36"/>
  <c r="Y1086" i="36"/>
  <c r="Y1073" i="36"/>
  <c r="Y1050" i="36"/>
  <c r="Y1042" i="36"/>
  <c r="Y1038" i="36"/>
  <c r="Y1030" i="36"/>
  <c r="Y1017" i="36"/>
  <c r="Y1002" i="36"/>
  <c r="Y993" i="36"/>
  <c r="Y978" i="36"/>
  <c r="X969" i="36"/>
  <c r="X1091" i="36"/>
  <c r="X1087" i="36"/>
  <c r="M1085" i="36"/>
  <c r="Y1081" i="36"/>
  <c r="Y1058" i="36"/>
  <c r="X1050" i="36"/>
  <c r="X1042" i="36"/>
  <c r="Y1026" i="36"/>
  <c r="X1002" i="36"/>
  <c r="Y998" i="36"/>
  <c r="X978" i="36"/>
  <c r="Y961" i="36"/>
  <c r="X1092" i="36"/>
  <c r="X1037" i="36"/>
  <c r="Y1037" i="36"/>
  <c r="X1053" i="36"/>
  <c r="Y1053" i="36"/>
  <c r="X1045" i="36"/>
  <c r="Y1045" i="36"/>
  <c r="Y962" i="36"/>
  <c r="Y1083" i="36"/>
  <c r="Y1075" i="36"/>
  <c r="X1067" i="36"/>
  <c r="X1061" i="36"/>
  <c r="Y1061" i="36"/>
  <c r="Y1049" i="36"/>
  <c r="Y1041" i="36"/>
  <c r="Y1019" i="36"/>
  <c r="Y1010" i="36"/>
  <c r="Y1001" i="36"/>
  <c r="Y977" i="36"/>
  <c r="X962" i="36"/>
  <c r="X1069" i="36"/>
  <c r="Y1069" i="36"/>
  <c r="Y1057" i="36"/>
  <c r="Y1025" i="36"/>
  <c r="Y1006" i="36"/>
  <c r="Y986" i="36"/>
  <c r="Y982" i="36"/>
  <c r="X977" i="36"/>
  <c r="Y954" i="36"/>
  <c r="Y952" i="36"/>
  <c r="Y922" i="36"/>
  <c r="Y919" i="36"/>
  <c r="X914" i="36"/>
  <c r="X911" i="36"/>
  <c r="X826" i="36"/>
  <c r="X818" i="36"/>
  <c r="X810" i="36"/>
  <c r="Y935" i="36"/>
  <c r="Y930" i="36"/>
  <c r="Y927" i="36"/>
  <c r="Y904" i="36"/>
  <c r="Y896" i="36"/>
  <c r="Y888" i="36"/>
  <c r="Y880" i="36"/>
  <c r="Y872" i="36"/>
  <c r="Y864" i="36"/>
  <c r="Y856" i="36"/>
  <c r="Y848" i="36"/>
  <c r="Y840" i="36"/>
  <c r="X935" i="36"/>
  <c r="X930" i="36"/>
  <c r="X927" i="36"/>
  <c r="X904" i="36"/>
  <c r="X896" i="36"/>
  <c r="X888" i="36"/>
  <c r="X880" i="36"/>
  <c r="X872" i="36"/>
  <c r="X864" i="36"/>
  <c r="X856" i="36"/>
  <c r="X848" i="36"/>
  <c r="X840" i="36"/>
  <c r="X813" i="36"/>
  <c r="Y813" i="36"/>
  <c r="X805" i="36"/>
  <c r="Y805" i="36"/>
  <c r="Y942" i="36"/>
  <c r="X925" i="36"/>
  <c r="Y925" i="36"/>
  <c r="X947" i="36"/>
  <c r="Y943" i="36"/>
  <c r="M947" i="36"/>
  <c r="X943" i="36"/>
  <c r="X933" i="36"/>
  <c r="Y910" i="36"/>
  <c r="Y902" i="36"/>
  <c r="Y894" i="36"/>
  <c r="Y886" i="36"/>
  <c r="Y878" i="36"/>
  <c r="Y870" i="36"/>
  <c r="Y862" i="36"/>
  <c r="Y918" i="36"/>
  <c r="X910" i="36"/>
  <c r="Y906" i="36"/>
  <c r="X902" i="36"/>
  <c r="Y898" i="36"/>
  <c r="X894" i="36"/>
  <c r="Y890" i="36"/>
  <c r="X886" i="36"/>
  <c r="Y882" i="36"/>
  <c r="X878" i="36"/>
  <c r="Y874" i="36"/>
  <c r="X870" i="36"/>
  <c r="Y866" i="36"/>
  <c r="X862" i="36"/>
  <c r="Y858" i="36"/>
  <c r="X854" i="36"/>
  <c r="Y850" i="36"/>
  <c r="X846" i="36"/>
  <c r="Y842" i="36"/>
  <c r="X838" i="36"/>
  <c r="Y830" i="36"/>
  <c r="Y822" i="36"/>
  <c r="Y814" i="36"/>
  <c r="Y806" i="36"/>
  <c r="M937" i="36"/>
  <c r="X898" i="36"/>
  <c r="X890" i="36"/>
  <c r="X882" i="36"/>
  <c r="X874" i="36"/>
  <c r="X866" i="36"/>
  <c r="X858" i="36"/>
  <c r="X850" i="36"/>
  <c r="X842" i="36"/>
  <c r="X830" i="36"/>
  <c r="Y826" i="36"/>
  <c r="X822" i="36"/>
  <c r="Y818" i="36"/>
  <c r="Y810" i="36"/>
  <c r="X797" i="36"/>
  <c r="X768" i="36"/>
  <c r="M748" i="36"/>
  <c r="X726" i="36"/>
  <c r="Y718" i="36"/>
  <c r="Y705" i="36"/>
  <c r="M788" i="36"/>
  <c r="Y774" i="36"/>
  <c r="Y769" i="36"/>
  <c r="Y764" i="36"/>
  <c r="Y740" i="36"/>
  <c r="Y735" i="36"/>
  <c r="X718" i="36"/>
  <c r="Y710" i="36"/>
  <c r="X710" i="36"/>
  <c r="Y804" i="36"/>
  <c r="Y801" i="36"/>
  <c r="X800" i="36"/>
  <c r="M799" i="36"/>
  <c r="X760" i="36"/>
  <c r="Y766" i="36"/>
  <c r="Y761" i="36"/>
  <c r="Y756" i="36"/>
  <c r="Y737" i="36"/>
  <c r="X719" i="36"/>
  <c r="Y716" i="36"/>
  <c r="Y711" i="36"/>
  <c r="Y699" i="36"/>
  <c r="X776" i="36"/>
  <c r="X756" i="36"/>
  <c r="Y742" i="36"/>
  <c r="Y729" i="36"/>
  <c r="X711" i="36"/>
  <c r="Y708" i="36"/>
  <c r="Y703" i="36"/>
  <c r="X796" i="36"/>
  <c r="M796" i="36"/>
  <c r="Y782" i="36"/>
  <c r="Y777" i="36"/>
  <c r="Y772" i="36"/>
  <c r="X752" i="36"/>
  <c r="X742" i="36"/>
  <c r="X703" i="36"/>
  <c r="X698" i="36"/>
  <c r="X688" i="36"/>
  <c r="X680" i="36"/>
  <c r="X672" i="36"/>
  <c r="X664" i="36"/>
  <c r="X656" i="36"/>
  <c r="X648" i="36"/>
  <c r="X640" i="36"/>
  <c r="X634" i="36"/>
  <c r="Y634" i="36"/>
  <c r="Y622" i="36"/>
  <c r="Y615" i="36"/>
  <c r="Y612" i="36"/>
  <c r="X608" i="36"/>
  <c r="X598" i="36"/>
  <c r="Y595" i="36"/>
  <c r="X591" i="36"/>
  <c r="X588" i="36"/>
  <c r="X586" i="36"/>
  <c r="Y586" i="36"/>
  <c r="Y568" i="36"/>
  <c r="Y558" i="36"/>
  <c r="X550" i="36"/>
  <c r="Y540" i="36"/>
  <c r="X536" i="36"/>
  <c r="X533" i="36"/>
  <c r="X610" i="36"/>
  <c r="Y610" i="36"/>
  <c r="X540" i="36"/>
  <c r="X538" i="36"/>
  <c r="Y538" i="36"/>
  <c r="M697" i="36"/>
  <c r="Y694" i="36"/>
  <c r="X690" i="36"/>
  <c r="X689" i="36"/>
  <c r="X682" i="36"/>
  <c r="X681" i="36"/>
  <c r="X674" i="36"/>
  <c r="X673" i="36"/>
  <c r="X666" i="36"/>
  <c r="X665" i="36"/>
  <c r="X658" i="36"/>
  <c r="X657" i="36"/>
  <c r="X650" i="36"/>
  <c r="X649" i="36"/>
  <c r="X642" i="36"/>
  <c r="X641" i="36"/>
  <c r="Y630" i="36"/>
  <c r="Y606" i="36"/>
  <c r="X592" i="36"/>
  <c r="X582" i="36"/>
  <c r="X575" i="36"/>
  <c r="X572" i="36"/>
  <c r="X570" i="36"/>
  <c r="Y570" i="36"/>
  <c r="Y548" i="36"/>
  <c r="X543" i="36"/>
  <c r="Y686" i="36"/>
  <c r="Y678" i="36"/>
  <c r="Y670" i="36"/>
  <c r="Y662" i="36"/>
  <c r="Y654" i="36"/>
  <c r="Y646" i="36"/>
  <c r="Y638" i="36"/>
  <c r="Y623" i="36"/>
  <c r="Y620" i="36"/>
  <c r="Y603" i="36"/>
  <c r="X594" i="36"/>
  <c r="Y594" i="36"/>
  <c r="Y576" i="36"/>
  <c r="Y566" i="36"/>
  <c r="Y559" i="36"/>
  <c r="Y556" i="36"/>
  <c r="Y544" i="36"/>
  <c r="Y541" i="36"/>
  <c r="X618" i="36"/>
  <c r="Y618" i="36"/>
  <c r="X554" i="36"/>
  <c r="Y554" i="36"/>
  <c r="X578" i="36"/>
  <c r="Y578" i="36"/>
  <c r="X546" i="36"/>
  <c r="Y546" i="36"/>
  <c r="Y696" i="36"/>
  <c r="Y692" i="36"/>
  <c r="Y684" i="36"/>
  <c r="Y676" i="36"/>
  <c r="Y668" i="36"/>
  <c r="Y660" i="36"/>
  <c r="Y652" i="36"/>
  <c r="Y644" i="36"/>
  <c r="Y636" i="36"/>
  <c r="Y632" i="36"/>
  <c r="Y611" i="36"/>
  <c r="X602" i="36"/>
  <c r="Y602" i="36"/>
  <c r="Y584" i="36"/>
  <c r="Y574" i="36"/>
  <c r="Y567" i="36"/>
  <c r="Y564" i="36"/>
  <c r="Y542" i="36"/>
  <c r="Y539" i="36"/>
  <c r="X696" i="36"/>
  <c r="X692" i="36"/>
  <c r="Y688" i="36"/>
  <c r="X684" i="36"/>
  <c r="Y680" i="36"/>
  <c r="X676" i="36"/>
  <c r="Y672" i="36"/>
  <c r="X668" i="36"/>
  <c r="Y664" i="36"/>
  <c r="X660" i="36"/>
  <c r="Y656" i="36"/>
  <c r="X652" i="36"/>
  <c r="Y648" i="36"/>
  <c r="X644" i="36"/>
  <c r="Y640" i="36"/>
  <c r="X636" i="36"/>
  <c r="X632" i="36"/>
  <c r="X626" i="36"/>
  <c r="Y626" i="36"/>
  <c r="Y608" i="36"/>
  <c r="Y598" i="36"/>
  <c r="Y591" i="36"/>
  <c r="Y588" i="36"/>
  <c r="X584" i="36"/>
  <c r="X574" i="36"/>
  <c r="Y571" i="36"/>
  <c r="X567" i="36"/>
  <c r="X564" i="36"/>
  <c r="X562" i="36"/>
  <c r="Y562" i="36"/>
  <c r="Y550" i="36"/>
  <c r="X542" i="36"/>
  <c r="Y536" i="36"/>
  <c r="Y533" i="36"/>
  <c r="Y525" i="36"/>
  <c r="Y518" i="36"/>
  <c r="X525" i="36"/>
  <c r="Y524" i="36"/>
  <c r="X529" i="36"/>
  <c r="Y521" i="36"/>
  <c r="Y505" i="36"/>
  <c r="Y496" i="36"/>
  <c r="Y487" i="36"/>
  <c r="X483" i="36"/>
  <c r="Y483" i="36"/>
  <c r="Y473" i="36"/>
  <c r="Y464" i="36"/>
  <c r="Y455" i="36"/>
  <c r="X451" i="36"/>
  <c r="Y451" i="36"/>
  <c r="Y441" i="36"/>
  <c r="Y432" i="36"/>
  <c r="Y423" i="36"/>
  <c r="X419" i="36"/>
  <c r="Y419" i="36"/>
  <c r="Y409" i="36"/>
  <c r="Y400" i="36"/>
  <c r="Y391" i="36"/>
  <c r="X387" i="36"/>
  <c r="Y387" i="36"/>
  <c r="X521" i="36"/>
  <c r="X505" i="36"/>
  <c r="X496" i="36"/>
  <c r="X473" i="36"/>
  <c r="X464" i="36"/>
  <c r="X441" i="36"/>
  <c r="X432" i="36"/>
  <c r="X409" i="36"/>
  <c r="X400" i="36"/>
  <c r="X507" i="36"/>
  <c r="Y507" i="36"/>
  <c r="X475" i="36"/>
  <c r="Y475" i="36"/>
  <c r="X443" i="36"/>
  <c r="Y443" i="36"/>
  <c r="X411" i="36"/>
  <c r="Y411" i="36"/>
  <c r="Y512" i="36"/>
  <c r="X499" i="36"/>
  <c r="Y499" i="36"/>
  <c r="X467" i="36"/>
  <c r="Y467" i="36"/>
  <c r="X435" i="36"/>
  <c r="Y435" i="36"/>
  <c r="X403" i="36"/>
  <c r="Y403" i="36"/>
  <c r="Y530" i="36"/>
  <c r="X517" i="36"/>
  <c r="Y520" i="36"/>
  <c r="Y504" i="36"/>
  <c r="Y495" i="36"/>
  <c r="X491" i="36"/>
  <c r="Y491" i="36"/>
  <c r="Y481" i="36"/>
  <c r="Y472" i="36"/>
  <c r="Y463" i="36"/>
  <c r="X459" i="36"/>
  <c r="Y459" i="36"/>
  <c r="Y449" i="36"/>
  <c r="Y440" i="36"/>
  <c r="Y431" i="36"/>
  <c r="X427" i="36"/>
  <c r="Y427" i="36"/>
  <c r="Y417" i="36"/>
  <c r="Y408" i="36"/>
  <c r="Y399" i="36"/>
  <c r="X395" i="36"/>
  <c r="Y395" i="36"/>
  <c r="Y385" i="36"/>
  <c r="M524" i="36"/>
  <c r="X520" i="36"/>
  <c r="X515" i="36"/>
  <c r="Y515" i="36"/>
  <c r="Y510" i="36"/>
  <c r="X504" i="36"/>
  <c r="X481" i="36"/>
  <c r="X472" i="36"/>
  <c r="X449" i="36"/>
  <c r="X440" i="36"/>
  <c r="X417" i="36"/>
  <c r="X408" i="36"/>
  <c r="X385" i="36"/>
  <c r="X374" i="36"/>
  <c r="Y374" i="36"/>
  <c r="X376" i="36"/>
  <c r="Y368" i="36"/>
  <c r="Y364" i="36"/>
  <c r="Y351" i="36"/>
  <c r="X334" i="36"/>
  <c r="X312" i="36"/>
  <c r="Y304" i="36"/>
  <c r="Y300" i="36"/>
  <c r="Y287" i="36"/>
  <c r="X270" i="36"/>
  <c r="X248" i="36"/>
  <c r="X326" i="36"/>
  <c r="X304" i="36"/>
  <c r="X262" i="36"/>
  <c r="X378" i="36"/>
  <c r="X360" i="36"/>
  <c r="Y352" i="36"/>
  <c r="Y335" i="36"/>
  <c r="X318" i="36"/>
  <c r="X296" i="36"/>
  <c r="Y288" i="36"/>
  <c r="Y271" i="36"/>
  <c r="X254" i="36"/>
  <c r="Y344" i="36"/>
  <c r="Y340" i="36"/>
  <c r="Y327" i="36"/>
  <c r="Y280" i="36"/>
  <c r="Y276" i="36"/>
  <c r="Y263" i="36"/>
  <c r="Y375" i="36"/>
  <c r="Y367" i="36"/>
  <c r="Y320" i="36"/>
  <c r="Y316" i="36"/>
  <c r="Y303" i="36"/>
  <c r="Y256" i="36"/>
  <c r="Y376" i="36"/>
  <c r="M375" i="36"/>
  <c r="M367" i="36"/>
  <c r="Y359" i="36"/>
  <c r="X342" i="36"/>
  <c r="X320" i="36"/>
  <c r="Y312" i="36"/>
  <c r="Y308" i="36"/>
  <c r="Y295" i="36"/>
  <c r="X278" i="36"/>
  <c r="X256" i="36"/>
  <c r="Y248" i="36"/>
  <c r="Y245" i="36"/>
  <c r="X244" i="36"/>
  <c r="X236" i="36"/>
  <c r="Y231" i="36"/>
  <c r="X230" i="36"/>
  <c r="Y207" i="36"/>
  <c r="Y195" i="36"/>
  <c r="X187" i="36"/>
  <c r="X169" i="36"/>
  <c r="Y165" i="36"/>
  <c r="Y139" i="36"/>
  <c r="Y135" i="36"/>
  <c r="X214" i="36"/>
  <c r="X195" i="36"/>
  <c r="X177" i="36"/>
  <c r="X139" i="36"/>
  <c r="X203" i="36"/>
  <c r="X185" i="36"/>
  <c r="Y181" i="36"/>
  <c r="Y131" i="36"/>
  <c r="Y127" i="36"/>
  <c r="X123" i="36"/>
  <c r="Y239" i="36"/>
  <c r="M232" i="36"/>
  <c r="Y189" i="36"/>
  <c r="Y178" i="36"/>
  <c r="Y167" i="36"/>
  <c r="Y146" i="36"/>
  <c r="Y141" i="36"/>
  <c r="Y234" i="36"/>
  <c r="Y242" i="36"/>
  <c r="X240" i="36"/>
  <c r="X225" i="36"/>
  <c r="X217" i="36"/>
  <c r="Y243" i="36"/>
  <c r="M240" i="36"/>
  <c r="Y235" i="36"/>
  <c r="Y221" i="36"/>
  <c r="X243" i="36"/>
  <c r="X235" i="36"/>
  <c r="Y226" i="36"/>
  <c r="Y218" i="36"/>
  <c r="Y210" i="36"/>
  <c r="Y199" i="36"/>
  <c r="Y187" i="36"/>
  <c r="X179" i="36"/>
  <c r="X161" i="36"/>
  <c r="Y157" i="36"/>
  <c r="X147" i="36"/>
  <c r="Y130" i="36"/>
  <c r="X119" i="36"/>
  <c r="X108" i="36"/>
  <c r="M108" i="36"/>
  <c r="Y100" i="36"/>
  <c r="Y92" i="36"/>
  <c r="Y84" i="36"/>
  <c r="Y76" i="36"/>
  <c r="Y68" i="36"/>
  <c r="X60" i="36"/>
  <c r="Y49" i="36"/>
  <c r="Y45" i="36"/>
  <c r="X37" i="36"/>
  <c r="X24" i="36"/>
  <c r="Y24" i="36"/>
  <c r="X12" i="36"/>
  <c r="Y9" i="36"/>
  <c r="X68" i="36"/>
  <c r="Y57" i="36"/>
  <c r="Y53" i="36"/>
  <c r="X45" i="36"/>
  <c r="X32" i="36"/>
  <c r="Y32" i="36"/>
  <c r="M120" i="36"/>
  <c r="X40" i="36"/>
  <c r="Y40" i="36"/>
  <c r="Y116" i="36"/>
  <c r="Y101" i="36"/>
  <c r="Y93" i="36"/>
  <c r="Y85" i="36"/>
  <c r="Y77" i="36"/>
  <c r="X48" i="36"/>
  <c r="Y48" i="36"/>
  <c r="X116" i="36"/>
  <c r="X101" i="36"/>
  <c r="X93" i="36"/>
  <c r="X85" i="36"/>
  <c r="X77" i="36"/>
  <c r="X56" i="36"/>
  <c r="Y56" i="36"/>
  <c r="Y36" i="36"/>
  <c r="Y14" i="36"/>
  <c r="X64" i="36"/>
  <c r="Y64" i="36"/>
  <c r="X36" i="36"/>
  <c r="X14" i="36"/>
  <c r="Y52" i="36"/>
  <c r="Y33" i="36"/>
  <c r="Y29" i="36"/>
  <c r="X16" i="36"/>
  <c r="Y16" i="36"/>
  <c r="Y113" i="36"/>
  <c r="Y108" i="36"/>
  <c r="X104" i="36"/>
  <c r="X103" i="36"/>
  <c r="X96" i="36"/>
  <c r="X95" i="36"/>
  <c r="X88" i="36"/>
  <c r="X87" i="36"/>
  <c r="X80" i="36"/>
  <c r="X79" i="36"/>
  <c r="X72" i="36"/>
  <c r="X71" i="36"/>
  <c r="Y60" i="36"/>
  <c r="X52" i="36"/>
  <c r="Y41" i="36"/>
  <c r="Y37" i="36"/>
  <c r="X29" i="36"/>
  <c r="Y12" i="36"/>
  <c r="W338" i="36" l="1"/>
  <c r="Y338" i="36" s="1"/>
  <c r="B21" i="47" l="1"/>
  <c r="B22" i="47" s="1"/>
  <c r="E14" i="45"/>
  <c r="E13" i="45"/>
  <c r="E10" i="45"/>
  <c r="E14" i="43"/>
  <c r="E13" i="43"/>
  <c r="E14" i="44"/>
  <c r="E15" i="44"/>
  <c r="D15" i="53"/>
  <c r="D14" i="53"/>
  <c r="E15" i="46" l="1"/>
  <c r="E19" i="46" s="1"/>
  <c r="D15" i="46"/>
  <c r="I5" i="51"/>
  <c r="I6" i="51"/>
  <c r="I7" i="51"/>
  <c r="I8" i="51"/>
  <c r="I9" i="51"/>
  <c r="I10" i="51"/>
  <c r="I11" i="51"/>
  <c r="I12" i="51"/>
  <c r="I13" i="51"/>
  <c r="I14" i="51"/>
  <c r="I15" i="51"/>
  <c r="I16" i="51"/>
  <c r="I17" i="51"/>
  <c r="I18" i="51"/>
  <c r="I19" i="51"/>
  <c r="I20" i="51"/>
  <c r="I21" i="51"/>
  <c r="I22" i="51"/>
  <c r="I23" i="51"/>
  <c r="I24" i="51"/>
  <c r="I25" i="51"/>
  <c r="I26" i="51"/>
  <c r="I27" i="51"/>
  <c r="I28" i="51"/>
  <c r="I29" i="51"/>
  <c r="I30" i="51"/>
  <c r="I31" i="51"/>
  <c r="I32" i="51"/>
  <c r="I33" i="51"/>
  <c r="I34" i="51"/>
  <c r="I35" i="51"/>
  <c r="I36" i="51"/>
  <c r="I37" i="51"/>
  <c r="I38" i="51"/>
  <c r="I39" i="51"/>
  <c r="I40" i="51"/>
  <c r="I41" i="51"/>
  <c r="I42" i="51"/>
  <c r="I43" i="51"/>
  <c r="I44" i="51"/>
  <c r="I45" i="51"/>
  <c r="I46" i="51"/>
  <c r="I47" i="51"/>
  <c r="I48" i="51"/>
  <c r="I49" i="51"/>
  <c r="F6" i="51"/>
  <c r="E6" i="51"/>
  <c r="D19" i="46" l="1"/>
  <c r="B1795" i="77" l="1"/>
  <c r="B1796" i="77"/>
  <c r="K4" i="56" l="1"/>
  <c r="K5" i="56"/>
  <c r="K6" i="56"/>
  <c r="K7" i="56"/>
  <c r="K8" i="56"/>
  <c r="K9" i="56"/>
  <c r="K10" i="56"/>
  <c r="K11" i="56"/>
  <c r="K12" i="56"/>
  <c r="K13" i="56"/>
  <c r="K14" i="56"/>
  <c r="K15" i="56"/>
  <c r="H4" i="56"/>
  <c r="H5" i="56"/>
  <c r="H6" i="56"/>
  <c r="H7" i="56"/>
  <c r="H8" i="56"/>
  <c r="H9" i="56"/>
  <c r="H10" i="56"/>
  <c r="H11" i="56"/>
  <c r="H12" i="56"/>
  <c r="K3" i="56"/>
  <c r="H3" i="56"/>
  <c r="E4" i="56"/>
  <c r="E5" i="56"/>
  <c r="E6" i="56"/>
  <c r="E7" i="56"/>
  <c r="E8" i="56"/>
  <c r="E9" i="56"/>
  <c r="E10" i="56"/>
  <c r="E11" i="56"/>
  <c r="E12" i="56"/>
  <c r="E13" i="56"/>
  <c r="E14" i="56"/>
  <c r="E15" i="56"/>
  <c r="E16" i="56"/>
  <c r="E17" i="56"/>
  <c r="E18" i="56"/>
  <c r="E19" i="56"/>
  <c r="E3" i="56"/>
  <c r="B4" i="56"/>
  <c r="B5" i="56"/>
  <c r="B6" i="56"/>
  <c r="B7" i="56"/>
  <c r="B8" i="56"/>
  <c r="B9" i="56"/>
  <c r="B10" i="56"/>
  <c r="B11" i="56"/>
  <c r="B12" i="56"/>
  <c r="B3" i="56"/>
  <c r="Z14" i="56"/>
  <c r="Z13" i="56"/>
  <c r="Z12" i="56"/>
  <c r="Z11" i="56"/>
  <c r="Z10" i="56"/>
  <c r="Z9" i="56"/>
  <c r="Z8" i="56"/>
  <c r="Z7" i="56"/>
  <c r="Q7" i="56"/>
  <c r="Z6" i="56"/>
  <c r="Q6" i="56"/>
  <c r="AC5" i="56"/>
  <c r="Z5" i="56"/>
  <c r="W5" i="56"/>
  <c r="Q5" i="56"/>
  <c r="N5" i="56"/>
  <c r="AC4" i="56"/>
  <c r="Z4" i="56"/>
  <c r="W4" i="56"/>
  <c r="T4" i="56"/>
  <c r="Q4" i="56"/>
  <c r="N4" i="56"/>
  <c r="AC3" i="56"/>
  <c r="Z3" i="56"/>
  <c r="W3" i="56"/>
  <c r="T3" i="56"/>
  <c r="Q3" i="56"/>
  <c r="N3" i="56"/>
  <c r="F21" i="44"/>
  <c r="R20" i="44" l="1"/>
  <c r="R19" i="44" l="1"/>
  <c r="R22" i="44" l="1"/>
  <c r="G21" i="44" l="1"/>
  <c r="H21" i="44"/>
  <c r="I21" i="44"/>
  <c r="J21" i="44"/>
  <c r="K21" i="44"/>
  <c r="L21" i="44"/>
  <c r="M21" i="44"/>
  <c r="N21" i="44"/>
  <c r="O21" i="44"/>
  <c r="P21" i="44"/>
  <c r="Q21" i="44"/>
  <c r="K19" i="43" l="1"/>
  <c r="K18" i="43"/>
  <c r="R23" i="44"/>
  <c r="R24" i="44" s="1"/>
  <c r="R21" i="44"/>
  <c r="L19" i="43" l="1"/>
  <c r="M19" i="43"/>
  <c r="L18" i="43"/>
  <c r="M18" i="43"/>
  <c r="I12" i="40"/>
  <c r="J12" i="40" s="1"/>
  <c r="I11" i="40"/>
  <c r="J11" i="40" s="1"/>
  <c r="R25" i="44"/>
  <c r="R26" i="44" l="1"/>
  <c r="R27" i="44"/>
  <c r="I13" i="40"/>
  <c r="J13" i="40" s="1"/>
  <c r="E51" i="46" l="1"/>
  <c r="E52" i="46" s="1"/>
  <c r="D51" i="46"/>
  <c r="D52" i="46" s="1"/>
  <c r="E36" i="46"/>
  <c r="E37" i="46" s="1"/>
  <c r="D36" i="46"/>
  <c r="D37" i="46" s="1"/>
  <c r="E20" i="46"/>
  <c r="D20" i="46" l="1"/>
  <c r="F18" i="45"/>
  <c r="R19" i="45"/>
  <c r="N18" i="45"/>
  <c r="N20" i="45" s="1"/>
  <c r="I17" i="40" s="1"/>
  <c r="J18" i="45"/>
  <c r="J20" i="45" s="1"/>
  <c r="J21" i="45" l="1"/>
  <c r="I16" i="40"/>
  <c r="N21" i="45"/>
  <c r="R21" i="45"/>
  <c r="R18" i="45"/>
  <c r="R20" i="45" s="1"/>
  <c r="F20" i="45"/>
  <c r="F21" i="45" l="1"/>
  <c r="I15" i="40"/>
  <c r="J15" i="40" s="1"/>
  <c r="Q24" i="44" l="1"/>
  <c r="Q25" i="44" s="1"/>
  <c r="Q26" i="44" s="1"/>
  <c r="P24" i="44"/>
  <c r="P25" i="44" s="1"/>
  <c r="P26" i="44" s="1"/>
  <c r="O24" i="44"/>
  <c r="O25" i="44" s="1"/>
  <c r="O26" i="44" s="1"/>
  <c r="N24" i="44"/>
  <c r="N25" i="44" s="1"/>
  <c r="N26" i="44" s="1"/>
  <c r="M24" i="44"/>
  <c r="M25" i="44" s="1"/>
  <c r="M26" i="44" s="1"/>
  <c r="L24" i="44"/>
  <c r="L25" i="44" s="1"/>
  <c r="L26" i="44" s="1"/>
  <c r="K24" i="44"/>
  <c r="K25" i="44" s="1"/>
  <c r="K26" i="44" s="1"/>
  <c r="J24" i="44"/>
  <c r="J25" i="44" s="1"/>
  <c r="J26" i="44" s="1"/>
  <c r="I24" i="44"/>
  <c r="I25" i="44" s="1"/>
  <c r="I26" i="44" s="1"/>
  <c r="H24" i="44"/>
  <c r="H25" i="44" s="1"/>
  <c r="H26" i="44" s="1"/>
  <c r="G24" i="44"/>
  <c r="G25" i="44" s="1"/>
  <c r="G26" i="44" s="1"/>
  <c r="F24" i="44"/>
  <c r="F25" i="4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N7" authorId="0" shapeId="0" xr:uid="{00000000-0006-0000-1700-000001000000}">
      <text>
        <r>
          <rPr>
            <b/>
            <sz val="11"/>
            <color indexed="81"/>
            <rFont val="Arial"/>
            <family val="2"/>
          </rPr>
          <t>ADMIN:</t>
        </r>
        <r>
          <rPr>
            <sz val="11"/>
            <color indexed="81"/>
            <rFont val="Arial"/>
            <family val="2"/>
          </rPr>
          <t xml:space="preserve">
Ingrese el código de diagnostico que aparece en la incapacidad expedida por el médico, en la celda siguiente se evidenciará la descripción de la categoría o grupo al que se asigna la condición de salud, esto con el fin de establecer posibles conexiones entre las causas del ausentismo con la exposición laboral, de salud pública y ambiental.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Isabel Yoiko Oyola Mizuno</author>
  </authors>
  <commentList>
    <comment ref="P3" authorId="0" shapeId="0" xr:uid="{00000000-0006-0000-1B00-000001000000}">
      <text>
        <r>
          <rPr>
            <sz val="9"/>
            <color indexed="81"/>
            <rFont val="Tahoma"/>
            <family val="2"/>
          </rPr>
          <t>Si el trabajador tiene más de un DX deben listarse todos y repetir la fila con los datos del trabajador por igual número de diagnósticos.</t>
        </r>
      </text>
    </comment>
  </commentList>
</comments>
</file>

<file path=xl/sharedStrings.xml><?xml version="1.0" encoding="utf-8"?>
<sst xmlns="http://schemas.openxmlformats.org/spreadsheetml/2006/main" count="25617" uniqueCount="25322">
  <si>
    <t>Hoja</t>
  </si>
  <si>
    <t>Opción</t>
  </si>
  <si>
    <t>Indicación</t>
  </si>
  <si>
    <t>PORTADA</t>
  </si>
  <si>
    <t xml:space="preserve"> Botonera</t>
  </si>
  <si>
    <t>Ingrese en cada uno de los botones de acuerdo el indicador a medir</t>
  </si>
  <si>
    <t>MATRIZ DE INDICADORES</t>
  </si>
  <si>
    <t>Meta o limite del indicador</t>
  </si>
  <si>
    <t>Defina las metas para cada uno de los indicadores descritos en esta matriz, la meta se define teniendo en cuenta los resultados de su empresa en los últimos años.</t>
  </si>
  <si>
    <t>Perfil sociodemográfico</t>
  </si>
  <si>
    <t>Esta es la base principal de la herramienta por lo cual debe estar actualizada al momento de ingresar la información en las bases de datos de los diferentes indicadores.</t>
  </si>
  <si>
    <t>PERFIL SOCIODEMOGRAFICO</t>
  </si>
  <si>
    <t>Cedula</t>
  </si>
  <si>
    <t>Ingrese los números de cedula de los trabajadores SIN puntos ni comas</t>
  </si>
  <si>
    <t>ACCIDENTALIDAD</t>
  </si>
  <si>
    <t>Ficha técnica del indicador</t>
  </si>
  <si>
    <t>La información se cargara desde lo que defina la empresa en la matriz de indicadores</t>
  </si>
  <si>
    <r>
      <t>Fuente de la información -</t>
    </r>
    <r>
      <rPr>
        <u/>
        <sz val="11"/>
        <color theme="1"/>
        <rFont val="Calibri"/>
        <family val="2"/>
        <scheme val="minor"/>
      </rPr>
      <t xml:space="preserve"> Caracterización</t>
    </r>
  </si>
  <si>
    <t>Ingresa la información de cada uno de los incidentes y accidentes de trabajo que se presenten en la empresa</t>
  </si>
  <si>
    <t>Número de trabajadores</t>
  </si>
  <si>
    <t>Ingresa el número promedio de trabajadores que estuvieron vinculados durante el mes de evaluación en la empresa y el número promedio de trabajadores contratistas que estuvieron en la empresa en el mismo mes</t>
  </si>
  <si>
    <t>Interpretación o análisis</t>
  </si>
  <si>
    <r>
      <t xml:space="preserve">Tome en cuenta el </t>
    </r>
    <r>
      <rPr>
        <b/>
        <sz val="11"/>
        <color theme="1"/>
        <rFont val="Calibri"/>
        <family val="2"/>
        <scheme val="minor"/>
      </rPr>
      <t xml:space="preserve">numeral 3 de la ficha técnica del indicador, </t>
    </r>
    <r>
      <rPr>
        <sz val="11"/>
        <color theme="1"/>
        <rFont val="Calibri"/>
        <family val="2"/>
        <scheme val="minor"/>
      </rPr>
      <t>Para hacer el análisis de cada uno de los indicadores de Severidad, Frecuencia y proporción de los accidentes mortales, este análisis se debe realizar cada mes.</t>
    </r>
  </si>
  <si>
    <t>Determinación de los planes de acción</t>
  </si>
  <si>
    <t>En caso de no cumplir con las metas establecidas para los indicadores la empresa debe definir y asegurar la implementación de los planes de acción para gestionar  el cumplimiento de la meta en el próximo periodo, para los indicadores de accidentalidad el periodo es mensual.</t>
  </si>
  <si>
    <t>CARACTERIZACIÓN DE LOS ACCIDENTES DE TRABAJO</t>
  </si>
  <si>
    <t>Ingresa el numero de cedula del trabajo que sufrió el evento, sin puntos ni comas, la herramienta registrara la información que tenga ese trabajador desde el perfil sociodemográfico, si presenta ERROR se debe a que el trabajados no se encuentra incluido dentro del perfil sociodemográfico.
Para el caso de los contratistas deben hacer el registro del trabajador contratista que sufrió e evento dentro del perfil sociodemográfico de la empresa seleccionando en tipo de vinculación (Contratistas)</t>
  </si>
  <si>
    <t>Días perdidos</t>
  </si>
  <si>
    <t>El  número total de días de incapacidad por el evento (Incluir las prorrogas dentro de esta misma casilla) se recomienda ingresar comentarios con las especificaciones de las incapacidades en caso de ser necesario.</t>
  </si>
  <si>
    <t>Días Cargados</t>
  </si>
  <si>
    <r>
      <t xml:space="preserve">Es el número de días que se cargan o asignan a una lesión ocasionada por un accidente de trabajo o enfermedad laboral, siempre que la lesión origine muerte, invalidez o incapacidad permanente parcial. Los días cargados se utilizan solamente para el cálculo de los índices de severidad, como un estimativo de la pérdida real causada. </t>
    </r>
    <r>
      <rPr>
        <b/>
        <sz val="11"/>
        <color theme="1"/>
        <rFont val="Calibri"/>
        <family val="2"/>
        <scheme val="minor"/>
      </rPr>
      <t xml:space="preserve">Para diligenciar, ir a la hoja "Tabla días cargados" vinculo disponible en la hoja ACCIDENTALIDAD en " Fuente de la información" </t>
    </r>
    <r>
      <rPr>
        <sz val="11"/>
        <color theme="1"/>
        <rFont val="Calibri"/>
        <family val="2"/>
        <scheme val="minor"/>
      </rPr>
      <t>para obtener los valores correspondientes de acuerdo a la lesión.</t>
    </r>
  </si>
  <si>
    <t>Evidencia</t>
  </si>
  <si>
    <t>Ingrese la información correspondiente a las evidencias de la implementación de cada uno de los planes de acción propuestos en el evento</t>
  </si>
  <si>
    <t>ENFERMEDAD LABORAL</t>
  </si>
  <si>
    <r>
      <t xml:space="preserve">Ingresa la información de cada una de las enfermedades laborales </t>
    </r>
    <r>
      <rPr>
        <b/>
        <sz val="11"/>
        <color theme="1"/>
        <rFont val="Calibri"/>
        <family val="2"/>
        <scheme val="minor"/>
      </rPr>
      <t xml:space="preserve">EN FIRME (que no se encuentre apelada) </t>
    </r>
    <r>
      <rPr>
        <sz val="11"/>
        <color theme="1"/>
        <rFont val="Calibri"/>
        <family val="2"/>
        <scheme val="minor"/>
      </rPr>
      <t>notificadas a la empresa</t>
    </r>
  </si>
  <si>
    <r>
      <t xml:space="preserve">Tome en cuenta el </t>
    </r>
    <r>
      <rPr>
        <b/>
        <sz val="11"/>
        <color theme="1"/>
        <rFont val="Calibri"/>
        <family val="2"/>
        <scheme val="minor"/>
      </rPr>
      <t xml:space="preserve">numeral 3 de la ficha técnica del indicador, </t>
    </r>
    <r>
      <rPr>
        <sz val="11"/>
        <color theme="1"/>
        <rFont val="Calibri"/>
        <family val="2"/>
        <scheme val="minor"/>
      </rPr>
      <t>Para hacer el análisis de cada uno de los indicadores de PREVALENCIA E INCIDENCIA DE LA ENFERMEDAD LABORAL, este análisis se realiza anualmente.</t>
    </r>
  </si>
  <si>
    <t>CARACTERIZACIÓN ENFERMEDAD LABORAL</t>
  </si>
  <si>
    <r>
      <t xml:space="preserve">Ingresa el numero de cedula del trabajador a quien se le notifico la enfermedad laboral, </t>
    </r>
    <r>
      <rPr>
        <b/>
        <sz val="11"/>
        <color theme="1"/>
        <rFont val="Calibri"/>
        <family val="2"/>
        <scheme val="minor"/>
      </rPr>
      <t>sin puntos ni comas</t>
    </r>
    <r>
      <rPr>
        <sz val="11"/>
        <color theme="1"/>
        <rFont val="Calibri"/>
        <family val="2"/>
        <scheme val="minor"/>
      </rPr>
      <t>, la herramienta registrara la información que tenga ese trabajador desde el perfil sociodemográfico, si presenta ERROR se debe a que el trabajador no se encuentra incluido dentro del perfil sociodemográfico.</t>
    </r>
  </si>
  <si>
    <t>Caracterización enfermedad laboral</t>
  </si>
  <si>
    <t>En esta caracterización se debe registrar año a años todas en enfermedades laborales notificadas a la empresa, el realizar la medición de un nuevo año la empresa deberá trasladar toda la información de la caracterización de las enfermedades laborales.</t>
  </si>
  <si>
    <t>AUSENTISMO LABORAL</t>
  </si>
  <si>
    <t>Número de días laborales en el mes</t>
  </si>
  <si>
    <t>Ingresar en cada uno de los meses la cantidad de días de trabajo reales laborales en el mes (los días de trabajo programados para trabajar)</t>
  </si>
  <si>
    <r>
      <t>Fuente de la información -</t>
    </r>
    <r>
      <rPr>
        <u/>
        <sz val="11"/>
        <color theme="1"/>
        <rFont val="Calibri"/>
        <family val="2"/>
        <scheme val="minor"/>
      </rPr>
      <t xml:space="preserve"> Registro de incapacidades</t>
    </r>
  </si>
  <si>
    <r>
      <t xml:space="preserve">Ingresa TODOS los eventos incapacitantes que se presenten en la empresa </t>
    </r>
    <r>
      <rPr>
        <b/>
        <sz val="11"/>
        <color theme="1"/>
        <rFont val="Calibri"/>
        <family val="2"/>
        <scheme val="minor"/>
      </rPr>
      <t>(Incapacidades por enfermedad general, accidentes de trabajo, enfermedad laboral)</t>
    </r>
  </si>
  <si>
    <r>
      <t xml:space="preserve">Tome en cuenta el </t>
    </r>
    <r>
      <rPr>
        <b/>
        <sz val="11"/>
        <color theme="1"/>
        <rFont val="Calibri"/>
        <family val="2"/>
        <scheme val="minor"/>
      </rPr>
      <t xml:space="preserve">numeral 3 de la ficha técnica del indicador, </t>
    </r>
    <r>
      <rPr>
        <sz val="11"/>
        <color theme="1"/>
        <rFont val="Calibri"/>
        <family val="2"/>
        <scheme val="minor"/>
      </rPr>
      <t>Para hacer el análisis de cada uno de los indicador, este análisis se realiza mensualmente</t>
    </r>
  </si>
  <si>
    <t>En caso de no cumplir con las metas establecidas para los indicadores la empresa debe definir y asegurar la implementación de los planes de acción para gestionar  el cumplimiento de la meta en el próximo periodo, para los indicadores de ausentismo laboral el periodo es mensual.</t>
  </si>
  <si>
    <t>REGISTRO DE INCAPACIDADES</t>
  </si>
  <si>
    <r>
      <t>Ingresa el numero de cedula del trabajo que sufrió el evento,</t>
    </r>
    <r>
      <rPr>
        <b/>
        <sz val="11"/>
        <color theme="1"/>
        <rFont val="Calibri"/>
        <family val="2"/>
        <scheme val="minor"/>
      </rPr>
      <t xml:space="preserve"> sin puntos ni comas</t>
    </r>
    <r>
      <rPr>
        <sz val="11"/>
        <color theme="1"/>
        <rFont val="Calibri"/>
        <family val="2"/>
        <scheme val="minor"/>
      </rPr>
      <t>, la herramienta registrara la información que tenga ese trabajador desde el perfil sociodemográfico, si presenta ERROR se debe a que el trabajador no se encuentra incluido dentro del perfil sociodemográfico.
Para el caso de los contratistas deben hacer el registro del trabajador contratista que sufrió e evento dentro del perfil sociodemográfico de la empresa seleccionando en tipo de vinculación (Contratistas)</t>
    </r>
  </si>
  <si>
    <t>Periodo de la incapacidad</t>
  </si>
  <si>
    <t>Ingrese la fecha de inicio y fin de la incapacidad con el formato ( AÑO-MES-DIA), la herramienta toma el registro de los días perdidos y los lleva hasta la ficha técnica de los indicadores</t>
  </si>
  <si>
    <t>ESTRUCTURA PROCESO Y RESULTADO</t>
  </si>
  <si>
    <r>
      <t>Fuente de la información -</t>
    </r>
    <r>
      <rPr>
        <u/>
        <sz val="11"/>
        <color theme="1"/>
        <rFont val="Calibri"/>
        <family val="2"/>
        <scheme val="minor"/>
      </rPr>
      <t xml:space="preserve"> Evaluación de indicadores</t>
    </r>
  </si>
  <si>
    <t>Ingresa al vinculo y autoevalúa el cumplimiento de cada uno de los Ítems aplicables a la empresa, en caso de no aplicar marque la casilla de NO APLICA y valore el ítem como CUMPLE dentro de las observaciones indique porque no le aplica ese ítem a su empresa</t>
  </si>
  <si>
    <r>
      <t xml:space="preserve">Tome en cuenta el </t>
    </r>
    <r>
      <rPr>
        <b/>
        <sz val="11"/>
        <color theme="1"/>
        <rFont val="Calibri"/>
        <family val="2"/>
        <scheme val="minor"/>
      </rPr>
      <t xml:space="preserve">numeral 3 de la ficha técnica del indicador, </t>
    </r>
    <r>
      <rPr>
        <sz val="11"/>
        <color theme="1"/>
        <rFont val="Calibri"/>
        <family val="2"/>
        <scheme val="minor"/>
      </rPr>
      <t>Para hacer el análisis de los indicadores de estructura, proceso y resultados del SG SST</t>
    </r>
  </si>
  <si>
    <t>En caso de no cumplir con las metas establecidas para los indicadores la empresa debe definir y asegurar la implementación de los planes de acción para gestionar  el cumplimiento de la meta en el próximo periodo, para los indicadores de estructura proceso y resultado el periodo de medición es anual</t>
  </si>
  <si>
    <t>EVALUACIÓN DE LOS INDICADORES</t>
  </si>
  <si>
    <t>Los documentos que soportan el Sistema de Gestión de  la Seguridad y Salud en el Trabajo SG-SST; *</t>
  </si>
  <si>
    <t>Ingresa al LINK y evalúa si la empresa cuenta con cada uno de los documentos requeridos del sg sst, solo si la empresa cumple con el 100% de los documentos definidos en este ítem se calificara como SI CUMPLE en la evaluación de los indicadores</t>
  </si>
  <si>
    <t xml:space="preserve">IMPORTANTE:
• Número de casos de enfermedad laboral: Corresponde a las enfermedades calificadas como laborales y no al número de personas con enfermedad laboral.
• La constante 100.000 para los indicadores de enfermedad laboral es la utilizada por la Organización Mundial de Salud para la estadística internacional, permitiendo comparación estandarizada.
• La X es el resultado de cada indicador.
• Deberán contabilizar para el cálculo de los indicadores, a todos los trabajadores dependientes e independientes, trabajadores en misión, cooperados, estudiantes y todas aquellas personas que presten sus servicios o ejecuten labores bajo cualquier clase o modalidad de contratación en las instalaciones, sedes o centros de trabajo del empleador o contratante. 
• No deberán crear mecanismos que fomenten el no reporte de accidentes de trabajo o enfermedades laborales.
• Todo accidente o enfermedad con incapacidad temporal igual o superior a un (1) día, que afecte la salud del trabajador debe ser reportado y tenido en cuenta para el cálculo de los indicadores de SST.
• Diligenciar el 100% de los campos requeridos en cada hoja
• Las hojas de gráficos y datos se encuentran bloqueadas al igual que las celdas que contienen formulas para prevenir su modificación
• 
     </t>
  </si>
  <si>
    <t xml:space="preserve">NOMBRE DE LA EMPRESA: </t>
  </si>
  <si>
    <t>NIT DE LA EMPRESA:</t>
  </si>
  <si>
    <t xml:space="preserve">AÑO: </t>
  </si>
  <si>
    <r>
      <rPr>
        <b/>
        <sz val="14"/>
        <rFont val="Calibri"/>
        <family val="2"/>
        <scheme val="minor"/>
      </rPr>
      <t>Realizado por:</t>
    </r>
    <r>
      <rPr>
        <sz val="14"/>
        <rFont val="Calibri"/>
        <family val="2"/>
        <scheme val="minor"/>
      </rPr>
      <t xml:space="preserve">
Astrid Milena Guizado Cardona, Julieth Vanessa Baena, Lina Maria Zea, Juan Pablo Muñeton, Sebastian Gomez Rivera, Juan Camilo Tamayo
Asesoras en prevención - CGR ,  Auxiliar Operaciones ARL Sura, Auxiliar de HSE Servicios tecnicos, Analista de HSE Servicios tecnicos.</t>
    </r>
  </si>
  <si>
    <t>Información</t>
  </si>
  <si>
    <t>Tipo</t>
  </si>
  <si>
    <t>Nombre del Indicador</t>
  </si>
  <si>
    <t>Fórmula o Metodo de calculo</t>
  </si>
  <si>
    <t>Responsable</t>
  </si>
  <si>
    <t>Frecuencia de Medición</t>
  </si>
  <si>
    <t>Resultado</t>
  </si>
  <si>
    <t>Cumplimiento</t>
  </si>
  <si>
    <t>Personal que debe conocer el resultado</t>
  </si>
  <si>
    <t>Accidente de Trabajo (AT)</t>
  </si>
  <si>
    <t>Severidad de Accientalidad</t>
  </si>
  <si>
    <t>Número de días Perdidos por AT en el mes + Número de días cargados en el mes / Numero de trabajadores en el mes *100</t>
  </si>
  <si>
    <t>Coordinador SST</t>
  </si>
  <si>
    <t>Mensual</t>
  </si>
  <si>
    <t>Gerencia y trabajadores</t>
  </si>
  <si>
    <t>Frecuencia de Accidentalidad</t>
  </si>
  <si>
    <t>Número de accidentes de trabajo en el periodo / Número de trabajadores en el Periodo  * 100</t>
  </si>
  <si>
    <t xml:space="preserve">Proporción de Accidentes de trabajo mortales </t>
  </si>
  <si>
    <t>Número de accidentes de trabajo mortales que se   presentaron en el periodo /  Total de accidentes de trabajo que se presentaron   en   el periodo   * 100</t>
  </si>
  <si>
    <t>Enfermadad Laboral (EL)</t>
  </si>
  <si>
    <t>Prevalencia de la enfermadad laboral</t>
  </si>
  <si>
    <t>Número de casos nuevos y antiguos de enfermedad laboral en el periodo / Promedio total de trabajadores en el periodo * 100.000</t>
  </si>
  <si>
    <t>Anual</t>
  </si>
  <si>
    <t>Incidencia de la enfermedad laboral</t>
  </si>
  <si>
    <t>Número de casos nuevos de enfermedad laboral en el periodo / Promedio Total de trabajadores en el periodo * 100.000</t>
  </si>
  <si>
    <t>Ausentismo</t>
  </si>
  <si>
    <t>Indicadores de Ausentismo por Incapacidades</t>
  </si>
  <si>
    <t>Número de días de ausencia por incapacidad laboral y común / Numero de días de trabajo programados * 100</t>
  </si>
  <si>
    <t>Estructura - proceso - Resultado     
   (E-P-R) 
del 
SG-SST</t>
  </si>
  <si>
    <t>Indicadores de Estructura</t>
  </si>
  <si>
    <t>Total de Items Cumplidos de los indicadores de estructura  / Total de Items a evaluar de los indicadores de estructura * 100</t>
  </si>
  <si>
    <t>Indicadores de Proceso</t>
  </si>
  <si>
    <t>Total de Items Cumplidos de los indicadores de Proceso  / Total de Items a evaluar de los indicadores de Proceso * 100</t>
  </si>
  <si>
    <t>Indicadores de Resultado</t>
  </si>
  <si>
    <t>Total de Items Cumplidos de los indicadores de Resultado  / Total de Items a evaluar de los indicadores de Resultado * 100</t>
  </si>
  <si>
    <t>Enero</t>
  </si>
  <si>
    <t>Febrero</t>
  </si>
  <si>
    <t>Marzo</t>
  </si>
  <si>
    <t>Abril</t>
  </si>
  <si>
    <t>Mayo</t>
  </si>
  <si>
    <t>Junio</t>
  </si>
  <si>
    <t>Julio</t>
  </si>
  <si>
    <t>Agosto</t>
  </si>
  <si>
    <t>Septiembre</t>
  </si>
  <si>
    <t>Octubre</t>
  </si>
  <si>
    <t>Noviembre</t>
  </si>
  <si>
    <t>Diciembre</t>
  </si>
  <si>
    <t>CARACTERIZACIÓN</t>
  </si>
  <si>
    <t xml:space="preserve">PERIODO </t>
  </si>
  <si>
    <t>NUMERO DE TRABAJADORES</t>
  </si>
  <si>
    <t>INDICADOR</t>
  </si>
  <si>
    <t>RESULTADO</t>
  </si>
  <si>
    <t xml:space="preserve">CUMPLIMIENTO </t>
  </si>
  <si>
    <t>ENERO</t>
  </si>
  <si>
    <t>FEBRERO</t>
  </si>
  <si>
    <t>MARZO</t>
  </si>
  <si>
    <t>ABRIL</t>
  </si>
  <si>
    <t>MAYO</t>
  </si>
  <si>
    <t>JUNIO</t>
  </si>
  <si>
    <t>JULIO</t>
  </si>
  <si>
    <t>AGOSTO</t>
  </si>
  <si>
    <t>SEPTIEMBRE</t>
  </si>
  <si>
    <t>OCTUBRE</t>
  </si>
  <si>
    <t>NOVIEMBRE</t>
  </si>
  <si>
    <t>DICIEMBRE</t>
  </si>
  <si>
    <t>IF</t>
  </si>
  <si>
    <t>IS</t>
  </si>
  <si>
    <t>DIAS CARGADOS</t>
  </si>
  <si>
    <t>REPRESENTACIÓN  GRAFICA DEL INDICADOR</t>
  </si>
  <si>
    <t>DETERMINACIÓN DE PLANES DE ACCIÓN</t>
  </si>
  <si>
    <t>PERIODO</t>
  </si>
  <si>
    <t>ACTIVIDAD</t>
  </si>
  <si>
    <t>FECHA PROGRAMADA</t>
  </si>
  <si>
    <t>OBSERVACIONES</t>
  </si>
  <si>
    <t>FICHA TECNICA DEL INDICADOR</t>
  </si>
  <si>
    <t>1. NOMBRE (descripción del indicador)</t>
  </si>
  <si>
    <t>Severidad de accidentalidad</t>
  </si>
  <si>
    <t>Frecuencia de accidentalidad</t>
  </si>
  <si>
    <t>Proporción de los accidentes de trabajo mortales.</t>
  </si>
  <si>
    <t>2. FÓRMULA (Metodo de calculo)</t>
  </si>
  <si>
    <t xml:space="preserve"> Número de días Perdidos por AT en el mes + Número de días cargados en el mes / Numero de trabajadores en el mes *100</t>
  </si>
  <si>
    <t xml:space="preserve">  Número de accidentes de trabajo en el periodo / Número de trabajadores en el Periodo  * 100</t>
  </si>
  <si>
    <t xml:space="preserve"> Número de accidentes de trabajo mortales que se presentaron en el periodo /  Total de accidentes de trabajo que se presentaron en el periodo * 100</t>
  </si>
  <si>
    <t>3. INTERPRETACIÓN DEL INDICADOR</t>
  </si>
  <si>
    <r>
      <t>En el mes de XXX, el</t>
    </r>
    <r>
      <rPr>
        <b/>
        <sz val="10"/>
        <rFont val="Arial"/>
        <family val="2"/>
      </rPr>
      <t xml:space="preserve"> x%</t>
    </r>
    <r>
      <rPr>
        <sz val="10"/>
        <rFont val="Arial"/>
        <family val="2"/>
      </rPr>
      <t xml:space="preserve"> de accidentes de trabajo fueron mortales</t>
    </r>
  </si>
  <si>
    <t>4. META (Limite del indicador)</t>
  </si>
  <si>
    <t>5. PERIODICIDAD</t>
  </si>
  <si>
    <t>6. FUENTE DE LA INFORMACIÓN</t>
  </si>
  <si>
    <t xml:space="preserve">
- Número de trabajadores en el mes
- Número de accidentes de trabajo en el mes
- Días de incapacidad en el mes por accidentes de trabajo.
- Días cargados
</t>
  </si>
  <si>
    <t>TABLA DÍAS CARGADOS</t>
  </si>
  <si>
    <t>7. PERSONAS QUE DEBEN CONOCER EL RESULTADO</t>
  </si>
  <si>
    <t>8. RESPONSABLE DE LA MEDICIÓN</t>
  </si>
  <si>
    <t>TIPO DE VINCULACION</t>
  </si>
  <si>
    <t>Total</t>
  </si>
  <si>
    <t>FECHA DE EJECUCIÓN</t>
  </si>
  <si>
    <t>MES DEL ACCIDENTE</t>
  </si>
  <si>
    <t>FECHA DEL ACCIDENTE</t>
  </si>
  <si>
    <t>CEDULA DEL TRABAJADOR</t>
  </si>
  <si>
    <t>NOMBRE TRABAJADOR</t>
  </si>
  <si>
    <t>TIPO DE CONTRATO</t>
  </si>
  <si>
    <t>CARGO DEL ACCIDENTADO</t>
  </si>
  <si>
    <t>TIPO DE EVENTO (AT / IT)</t>
  </si>
  <si>
    <t>SECCIÓN, ÁREA, PROCESO</t>
  </si>
  <si>
    <t>LUGAR DEL ACCIDENTE</t>
  </si>
  <si>
    <t>DESCRIPCION DEL ACCIDENTE</t>
  </si>
  <si>
    <t>DIAS PERDIDOS</t>
  </si>
  <si>
    <t>ORIGEN DEL PELIGRO/RIESGO</t>
  </si>
  <si>
    <t xml:space="preserve">TIPO DE  EVENTO </t>
  </si>
  <si>
    <t>TIPO DE LESION</t>
  </si>
  <si>
    <t>AGENTE DEL ACCIDENTE</t>
  </si>
  <si>
    <t>PARTE DEL CUERPO AFECTADA</t>
  </si>
  <si>
    <t>ACCIDENTE INVESTIGADO</t>
  </si>
  <si>
    <t>INVESTIGACION ENVIADA A LA ARL</t>
  </si>
  <si>
    <t>CAUSAS INMEDIATAS</t>
  </si>
  <si>
    <t>CAUSAS BASICAS</t>
  </si>
  <si>
    <t>ACCION A IMPLEMENTAR</t>
  </si>
  <si>
    <t>FECHA EJECUCION ESPERADA</t>
  </si>
  <si>
    <t>RESPONSABLE</t>
  </si>
  <si>
    <t>FECHA SEGUIMIENTO</t>
  </si>
  <si>
    <t>PLAN DE ACCION EJECUTADO</t>
  </si>
  <si>
    <t>EVIDENCIA</t>
  </si>
  <si>
    <t>TIPO DE ACCIDENTE</t>
  </si>
  <si>
    <t>NUMERO</t>
  </si>
  <si>
    <t>TIPO EVENTO</t>
  </si>
  <si>
    <t>EVENTO INVESTIGADO</t>
  </si>
  <si>
    <t>ENVIADA A ARP</t>
  </si>
  <si>
    <t>DIAS AUSENCIA</t>
  </si>
  <si>
    <t>TIPO CONTRATO</t>
  </si>
  <si>
    <t>TIPO TRABAJADOR</t>
  </si>
  <si>
    <t>MECANISMO O FORMA DEL ACCIDENTE</t>
  </si>
  <si>
    <t xml:space="preserve">(1) CAÍDA DE PERSONAS </t>
  </si>
  <si>
    <t>(10) FRACTURA</t>
  </si>
  <si>
    <t>(1) MÁQUINAS Y/O EQUIPOS</t>
  </si>
  <si>
    <t>(1) CABEZA</t>
  </si>
  <si>
    <t>SI</t>
  </si>
  <si>
    <t>INCIDENTE</t>
  </si>
  <si>
    <t>VINCULADO</t>
  </si>
  <si>
    <t>Propio</t>
  </si>
  <si>
    <t>(2) CAÍDA DE OBJETOS</t>
  </si>
  <si>
    <t>(20) LUXACIÓN</t>
  </si>
  <si>
    <t>(2) MEDIOS DE TRANSPORTE</t>
  </si>
  <si>
    <t>(1.12) OJO</t>
  </si>
  <si>
    <t>NO</t>
  </si>
  <si>
    <t>ACCIDENTE GRAVE</t>
  </si>
  <si>
    <t>TEMPORAL</t>
  </si>
  <si>
    <t>Contratista</t>
  </si>
  <si>
    <t>(3) PISADAS, CHOQUES O GOLPES</t>
  </si>
  <si>
    <t>(25) TORCEDURA, ESGUINCE, DESGARRO MUSCULAR, HERNIA O LACERACIÓN DE MÚSCULO O TENDÓN SIN HERIDA</t>
  </si>
  <si>
    <t>(3) APARATOS</t>
  </si>
  <si>
    <t>(2) CUELLO</t>
  </si>
  <si>
    <t>PARCIAL</t>
  </si>
  <si>
    <t>ACCIDENTE LEVE</t>
  </si>
  <si>
    <t>NO REQUIERE</t>
  </si>
  <si>
    <t>CONTRATISTA</t>
  </si>
  <si>
    <t>(4) ATRAPAMIENTOS</t>
  </si>
  <si>
    <t>(30) CONMOCIÓN O TRAUMA INTERNO</t>
  </si>
  <si>
    <t>(3.36) HERRAMIENTAS, IMPLEMENTOS O UTENSILIOS</t>
  </si>
  <si>
    <t>(3) TRONCO (Incluye espalda, columna vertebral, médula espinal, pélvis)</t>
  </si>
  <si>
    <t>ACCIDENTE SEVERO</t>
  </si>
  <si>
    <t>(5) SOBREESFUERZO, ESFUERZO EXCESIVO O FALSO MOVIMIENTO</t>
  </si>
  <si>
    <t>(40) AMPUTACIÓN O ENUCLEACIÓN (Exclusión o pérdida del ojo)</t>
  </si>
  <si>
    <t>(4) MATERIALES O SUSTANCIAS</t>
  </si>
  <si>
    <t>(3.32) TÓRAX</t>
  </si>
  <si>
    <t>ACCIDENTE MORTAL</t>
  </si>
  <si>
    <t>(6) EXPOSICIÓN O CONTACTO CON TEMPERATURA EXTREMA</t>
  </si>
  <si>
    <t>(41) HERIDA</t>
  </si>
  <si>
    <t>(4.4) RADIACIONES</t>
  </si>
  <si>
    <t>(3.33) ABDOMEN</t>
  </si>
  <si>
    <t>(7) EXPOSICIÓN O CONTACTO CON LA ELECTRICIDAD</t>
  </si>
  <si>
    <t>(50) TRAUMA SUPERFICIAL (Incluye rasguño, punción o pinchazo y lesión en ojo por cuerpo extraño)</t>
  </si>
  <si>
    <t>(5) AMBIENTE DE TRABAJO (Incluye superficies de tránsito y de trabajo, muebles, tejados, en el exterior, interior o subterráneos)</t>
  </si>
  <si>
    <t>(4) MIEMBROS SUPERIORES</t>
  </si>
  <si>
    <t>(8) EXPOSICIÓN O CONTACTO CON SUSTANCIAS NOCIVAS, RADIACIONES O SALPICADURAS</t>
  </si>
  <si>
    <t>(55) GOLPE, CONTUSIÓN O APLASTAMIENTO</t>
  </si>
  <si>
    <t>(6) OTROS AGENTES NO CLASIFICADOS</t>
  </si>
  <si>
    <t>(4.46) MANOS</t>
  </si>
  <si>
    <t>CONTACTO CON ELEMENTOS CORTOPUNZANTES</t>
  </si>
  <si>
    <t>(60) QUEMADURA</t>
  </si>
  <si>
    <t>(6.61) ANIMALES (Vivos o productos animales)</t>
  </si>
  <si>
    <t>(5) MIEMBROS INFERIORES</t>
  </si>
  <si>
    <t>(9)CONTACTO CON ELEMENTOS CORTOPUNZANTES</t>
  </si>
  <si>
    <t>(9) OTRO. (Especifique)</t>
  </si>
  <si>
    <t>(70) ENVENENAMIENTO O INTOXICACIÓN AGUDA O ALERGIA</t>
  </si>
  <si>
    <t>(7) AGENTES NO CLASIFICADOS POR FALTA DE DATOS</t>
  </si>
  <si>
    <t>(5.56) PIES</t>
  </si>
  <si>
    <t>(10) PROYECCIÓN DE PARTICULAS</t>
  </si>
  <si>
    <t>(80) EFECTO DEL TIEMPO, DEL CLIMA U OTRO RELACIONADO CON EL AMBIENTE</t>
  </si>
  <si>
    <t>(6) UBICACIONES MÚLTIPLES</t>
  </si>
  <si>
    <t>(11)MACROORGANISMOS( PISADAS, MORDEDURA, PICADURAS)</t>
  </si>
  <si>
    <t>(81) ASFIXIA</t>
  </si>
  <si>
    <t>(7) LESIONES GENERALES U OTRAS</t>
  </si>
  <si>
    <t>(12) OTRO</t>
  </si>
  <si>
    <t>(82) EFECTO DE LA ELECTRICIDAD</t>
  </si>
  <si>
    <t>NO APLICA</t>
  </si>
  <si>
    <t>(83) EFECTO NOCIVO DE LA RADIACIÓN</t>
  </si>
  <si>
    <t>(90) LESIONES MÚLTIPLES</t>
  </si>
  <si>
    <t>(99) OTRO. (Especifique)</t>
  </si>
  <si>
    <t>PCA</t>
  </si>
  <si>
    <t>ACCIDENTE/INCIDENTE</t>
  </si>
  <si>
    <t>ACCIDENTE</t>
  </si>
  <si>
    <t>MORTAL</t>
  </si>
  <si>
    <t>PROGRAMAS</t>
  </si>
  <si>
    <t>MECANICO</t>
  </si>
  <si>
    <t>BIOLOGICO</t>
  </si>
  <si>
    <t>FISICO</t>
  </si>
  <si>
    <t>QUIMICO</t>
  </si>
  <si>
    <t>ELECTRICO</t>
  </si>
  <si>
    <t>BIOMECANICO</t>
  </si>
  <si>
    <t>PSICOSOCIAL</t>
  </si>
  <si>
    <t>LOCATIVO</t>
  </si>
  <si>
    <t>FISICO QUIMICO</t>
  </si>
  <si>
    <t>TRANSITO</t>
  </si>
  <si>
    <t>TAREAS DE ALTO RIESGO</t>
  </si>
  <si>
    <t>PUBLICOS</t>
  </si>
  <si>
    <t>Nuevos</t>
  </si>
  <si>
    <t>Antigüos</t>
  </si>
  <si>
    <t>Ausentismo laboral por causa medica</t>
  </si>
  <si>
    <r>
      <t xml:space="preserve">En el mes de </t>
    </r>
    <r>
      <rPr>
        <b/>
        <sz val="14"/>
        <rFont val="Arial"/>
        <family val="2"/>
      </rPr>
      <t>XXX</t>
    </r>
    <r>
      <rPr>
        <sz val="14"/>
        <rFont val="Arial"/>
        <family val="2"/>
      </rPr>
      <t xml:space="preserve"> se perdio </t>
    </r>
    <r>
      <rPr>
        <b/>
        <sz val="14"/>
        <rFont val="Arial"/>
        <family val="2"/>
      </rPr>
      <t>X%</t>
    </r>
    <r>
      <rPr>
        <sz val="14"/>
        <rFont val="Arial"/>
        <family val="2"/>
      </rPr>
      <t xml:space="preserve"> de días programados de trabajo por incapacidad medica</t>
    </r>
  </si>
  <si>
    <t>Incapacidades por eventos de tipo común.
- Incapacidades por eventos de tipo laboral
- Número de días de trabajo programados
- Numero de trabajadores en el mes.
- Numero de dias de incapacidad del personal contratista</t>
  </si>
  <si>
    <t>Registro de Incapacidades</t>
  </si>
  <si>
    <t>DATOS</t>
  </si>
  <si>
    <t>TOTAL</t>
  </si>
  <si>
    <t>DIAS DE AUSENCIA POR INCAPACIDAD LABORAL Y COMÚN PERSONAL PROPIO</t>
  </si>
  <si>
    <t>DIAS DE AUSENCIA POR INCAPACIDAD LABORAL Y COMÚN PERSONAL CONTRATISTA</t>
  </si>
  <si>
    <t>TOTAL DÍAS DE INCAPACIDAD</t>
  </si>
  <si>
    <t>NÚMERO DE DIAS LABORALES EN EL MES</t>
  </si>
  <si>
    <t>NÚMERO DE TRABAJADORES EN EL MES</t>
  </si>
  <si>
    <t>NÚMERO DE DÍAS DE TRABAJO PROGRAMADOS</t>
  </si>
  <si>
    <t>CUMPLIMIENTO</t>
  </si>
  <si>
    <t>INTERPRETACIÓN  o ANALISIS</t>
  </si>
  <si>
    <t>ANALISIS DEL INDICADOR</t>
  </si>
  <si>
    <t>PLAN DE ACCION</t>
  </si>
  <si>
    <t>MES DEL EVENTO</t>
  </si>
  <si>
    <t>FECHA</t>
  </si>
  <si>
    <r>
      <t xml:space="preserve">CEDULA TRABAJADOR
</t>
    </r>
    <r>
      <rPr>
        <sz val="11"/>
        <rFont val="Arial"/>
        <family val="2"/>
      </rPr>
      <t>(sin puntos ni comas)</t>
    </r>
  </si>
  <si>
    <t>NOMBRE DEL TRABAJADOR</t>
  </si>
  <si>
    <t>CARGO</t>
  </si>
  <si>
    <t>TIPO DE TRABAJADOR</t>
  </si>
  <si>
    <t>ÁREA/ OBRA</t>
  </si>
  <si>
    <t>TIPO DE EVENTO (A.T., E.L., E.G.)</t>
  </si>
  <si>
    <t>PERIODO DE INCAPACIDAD</t>
  </si>
  <si>
    <t>DÍAS DE INCAPACIDAD</t>
  </si>
  <si>
    <t>DIAS MES REAL</t>
  </si>
  <si>
    <t>DIAS MES SIGUIENTE</t>
  </si>
  <si>
    <t>CÓDIGO DIAGNOSTICO</t>
  </si>
  <si>
    <t>DESCRIPCIÓN DE LA CATEGORÍA DE LA CONDICIÓN DE SALUD</t>
  </si>
  <si>
    <t>SALARIO BASE</t>
  </si>
  <si>
    <t>SALARIO BASE DÍA</t>
  </si>
  <si>
    <t>DÍAS ASEGURADOS A.T.</t>
  </si>
  <si>
    <t>DÍAS ASEGURADOS E.G. - A.C.</t>
  </si>
  <si>
    <t>COSTOS ASEGURADOS A.T. 
ARL</t>
  </si>
  <si>
    <t>COSTOS ASEGURADOS POR  EPS</t>
  </si>
  <si>
    <t>DÍAS ASUMIDOS A.T.</t>
  </si>
  <si>
    <t>DÍAS ASUMIDOS E.G. - A.C.</t>
  </si>
  <si>
    <t>COSTOS ASUMIDOS A.T.</t>
  </si>
  <si>
    <t>COSTOS ASUMIDOS A.C. - E.G.</t>
  </si>
  <si>
    <t>INICIAL
AA/MM/DD</t>
  </si>
  <si>
    <t>FINAL
AA/MM/DD</t>
  </si>
  <si>
    <t>CÉDULA</t>
  </si>
  <si>
    <t>NOMBRES Y APELLIDOS</t>
  </si>
  <si>
    <t>GÉNERO</t>
  </si>
  <si>
    <t>FECHA DE NACIMIENTO (AAAA/MM/DD)</t>
  </si>
  <si>
    <t>EDAD</t>
  </si>
  <si>
    <t>TIPO DE VINCULACIÓN</t>
  </si>
  <si>
    <t>SALARIO</t>
  </si>
  <si>
    <t>FECHA DE INGRESO (AAAA/MM/DD)</t>
  </si>
  <si>
    <t>ÁREA DE TRABAJO</t>
  </si>
  <si>
    <t>SUCURSAL SEDE O CENTRO DE TRABAJO</t>
  </si>
  <si>
    <t>TURNO DE TRABAJO</t>
  </si>
  <si>
    <t>EPS</t>
  </si>
  <si>
    <t>AFP</t>
  </si>
  <si>
    <t>GRADO DE ESCOLARIDAD</t>
  </si>
  <si>
    <t>ESTADO CIVIL</t>
  </si>
  <si>
    <t>COMPOSICIÓN FAMILIAR</t>
  </si>
  <si>
    <t xml:space="preserve">EN CASO DE EMERGENCIA LLAMAR A </t>
  </si>
  <si>
    <t>TELEFONO CONTACTO DE EMERGENCIA</t>
  </si>
  <si>
    <t>LUGAR DE RESIDENCIA</t>
  </si>
  <si>
    <t>RAZA</t>
  </si>
  <si>
    <t>ESTRATO SOCIOECONÓMICO</t>
  </si>
  <si>
    <t>ESTADO DE VINCULACION</t>
  </si>
  <si>
    <t>Prevalencia de la enfermedad laboral (P-EL)</t>
  </si>
  <si>
    <t>Incidencia de la enfermedad laboral ( I- EL)</t>
  </si>
  <si>
    <t xml:space="preserve">Número de casos nuevos de enfermedad laboral en el periodo / Promedio Total de trabajadores en el periodo * 100.000 </t>
  </si>
  <si>
    <r>
      <t xml:space="preserve">Por cada 100.000 trabajadores existen </t>
    </r>
    <r>
      <rPr>
        <b/>
        <sz val="11"/>
        <rFont val="Arial"/>
        <family val="2"/>
      </rPr>
      <t>X</t>
    </r>
    <r>
      <rPr>
        <sz val="11"/>
        <rFont val="Arial"/>
        <family val="2"/>
      </rPr>
      <t xml:space="preserve">  casos de enfermedad laboral en el año </t>
    </r>
    <r>
      <rPr>
        <b/>
        <sz val="11"/>
        <rFont val="Arial"/>
        <family val="2"/>
      </rPr>
      <t>X</t>
    </r>
  </si>
  <si>
    <r>
      <t>Por cada 100.000 trabajadores existen</t>
    </r>
    <r>
      <rPr>
        <b/>
        <sz val="11"/>
        <rFont val="Arial"/>
        <family val="2"/>
      </rPr>
      <t xml:space="preserve"> X</t>
    </r>
    <r>
      <rPr>
        <sz val="11"/>
        <rFont val="Arial"/>
        <family val="2"/>
      </rPr>
      <t xml:space="preserve">  casos nuevos  de enfermedad laboral en el año </t>
    </r>
    <r>
      <rPr>
        <b/>
        <sz val="11"/>
        <rFont val="Arial"/>
        <family val="2"/>
      </rPr>
      <t>X</t>
    </r>
  </si>
  <si>
    <t>Casos nuevos y antiguos de enfermedad laboral
- Número de trabajadores en el mes
- La constante 100.00 para los indicadores de enfermedad laboral es la utilizada por la Organizaciòn  Mundial de la Salud para la estadistica internacional, permitiendo compartaciòn estandarizada</t>
  </si>
  <si>
    <t>9. AÑO DE MEDICIÒN</t>
  </si>
  <si>
    <t>Casos antiguos de EL</t>
  </si>
  <si>
    <t>Nº TRAB</t>
  </si>
  <si>
    <t>Casos Nuevos de EL</t>
  </si>
  <si>
    <t>Constante</t>
  </si>
  <si>
    <t>INTERPRETACIÓN O ANALISIS</t>
  </si>
  <si>
    <t>ENERO - DICIEMBRE</t>
  </si>
  <si>
    <t>P -EL</t>
  </si>
  <si>
    <t>I - EL</t>
  </si>
  <si>
    <t>CÉDULA TRABAJADOR</t>
  </si>
  <si>
    <t>CARGO DEL TRABAJADOR</t>
  </si>
  <si>
    <t>SUCURSAL/SEDE/CENTRO DE TRABAJO</t>
  </si>
  <si>
    <t>TIEMPO EN EL CARGO</t>
  </si>
  <si>
    <t>CIUDAD</t>
  </si>
  <si>
    <t>AÑO DE NOTIFICACIÓN</t>
  </si>
  <si>
    <t>Antiguos</t>
  </si>
  <si>
    <t>FECHA DE CALIFICACION DE LA ENFERMEDAD</t>
  </si>
  <si>
    <t>ESTADO</t>
  </si>
  <si>
    <t>ENTIDAD CALIFICACIÓN EN FIRME</t>
  </si>
  <si>
    <t>% 
PCL</t>
  </si>
  <si>
    <t>CÓDIGO CIE-10</t>
  </si>
  <si>
    <t>INVESTIGACIÓN (SI/NO)</t>
  </si>
  <si>
    <t>TABLA DE LA CLASIFICACIÓN ESTADÍSTICA INTERNACIONAL DE ENFERMEDADES Y PROBLEMAS RELACIONADOS CON LA SALUD, DECIMA REVISIÓN (CIE-10) PARA EL REGISTRO INDIVIDUAL DE PRESTACIONES DE SERVICIOS (RIPS) CON RESTRICCIONES DE SEXO, EDAD Y CODIGOS QUE NO SON AFECCIÓN PRINCIPAL</t>
  </si>
  <si>
    <t>Código</t>
  </si>
  <si>
    <t>Descripción</t>
  </si>
  <si>
    <t>A000</t>
  </si>
  <si>
    <t>COLERA DEBIDO A VIBRIO CHOLERAE O1, BIOTIPO CHOLERAE</t>
  </si>
  <si>
    <t>A001</t>
  </si>
  <si>
    <t>COLERA DEBIDO A VIBRIO CHOLERAE O1, BIOTIPO EL TOR</t>
  </si>
  <si>
    <t>A009</t>
  </si>
  <si>
    <t>COLERA NO ESPECIFICADO</t>
  </si>
  <si>
    <t>A010</t>
  </si>
  <si>
    <t>FIEBRE TIFOIDEA</t>
  </si>
  <si>
    <t>A011</t>
  </si>
  <si>
    <t>FIEBRE PARATIFOIDEA A</t>
  </si>
  <si>
    <t>A012</t>
  </si>
  <si>
    <t>FIEBRE PARATIFOIDEA B</t>
  </si>
  <si>
    <t>A013</t>
  </si>
  <si>
    <t>FIEBRE PARATIFOIDEA C</t>
  </si>
  <si>
    <t>A014</t>
  </si>
  <si>
    <t>FIEBRE PARATIFOIDEA, NO ESPECIFICADA</t>
  </si>
  <si>
    <t>A020</t>
  </si>
  <si>
    <t>ENTERITIS DEBIDA A SALMONELLA</t>
  </si>
  <si>
    <t>A021</t>
  </si>
  <si>
    <t>SEPTICEMIA DEBIDA A SALMONELLA</t>
  </si>
  <si>
    <t>A022</t>
  </si>
  <si>
    <t>INFECCIONES LOCALIZADAS DEBIDA A SALMONELLA</t>
  </si>
  <si>
    <t>A028</t>
  </si>
  <si>
    <t>OTRAS INFECCIONES ESPECIFICADAS COMO DEBIDAS A SALMONELLA</t>
  </si>
  <si>
    <t>A029</t>
  </si>
  <si>
    <t>INFECCIÓN DEBIDA A SALMONELLA NO ESPECIFICADA</t>
  </si>
  <si>
    <t>A030</t>
  </si>
  <si>
    <t>SHIGELOSIS DEBIDA A SHIGELLA DYSENTERIAE</t>
  </si>
  <si>
    <t>A031</t>
  </si>
  <si>
    <t>SHIGELOSIS DEBIDA A SHIGELLA FLEXNERI</t>
  </si>
  <si>
    <t>A032</t>
  </si>
  <si>
    <t>SHIGELOSIS DEBIDA A SHIGELLA BOYDII</t>
  </si>
  <si>
    <t>A033</t>
  </si>
  <si>
    <t>SHIGELOSIS DEBIDA A SHIGELLA SONNEI</t>
  </si>
  <si>
    <t>A038</t>
  </si>
  <si>
    <t>OTRAS SHIGELOSIS</t>
  </si>
  <si>
    <t>A039</t>
  </si>
  <si>
    <t>SHIGELOSIS DE TIPO NO ESPECIFICADO</t>
  </si>
  <si>
    <t>A040</t>
  </si>
  <si>
    <t>INFECCION DEBIDA A ESCHERICHIA COLI ENTEROPATOGENA</t>
  </si>
  <si>
    <t>A041</t>
  </si>
  <si>
    <t>INFECCION DEBIDA A ESCHERICHIA COLI ENTEROTOXIGENA</t>
  </si>
  <si>
    <t>A042</t>
  </si>
  <si>
    <t>INFECCION DEBIDA A ESCHERICHIA COLI ENTEROINVASIVA</t>
  </si>
  <si>
    <t>A043</t>
  </si>
  <si>
    <t>INFECCION DEBIDA A ESCHERICHIA COLI ENTEROHEMORRAGICA</t>
  </si>
  <si>
    <t>A044</t>
  </si>
  <si>
    <t>OTRAS INFECCIONES INTESTINALES DEBIDAS A ESCHERICHIA COLI</t>
  </si>
  <si>
    <t>A045</t>
  </si>
  <si>
    <t>ENTERITIS DEBIDA A CAMPYLOBACTER</t>
  </si>
  <si>
    <t>A046</t>
  </si>
  <si>
    <t>ENTERITIS DEBIDA A YERSINIA ENTEROCOLITICA</t>
  </si>
  <si>
    <t>A047</t>
  </si>
  <si>
    <t>ENTEROCOLITIS DEBIDA A CLOSTRIDIUM DIFFICILE</t>
  </si>
  <si>
    <t>A048</t>
  </si>
  <si>
    <t>OTRAS INFECCIONES INTESTINALES BACTERIANAS ESPECIFICADAS</t>
  </si>
  <si>
    <t>A049</t>
  </si>
  <si>
    <t>INFECCION INTESTINAL BACTERIANA, NO ESPECIFICADA</t>
  </si>
  <si>
    <t>A050</t>
  </si>
  <si>
    <t>INTOXICACION ALIMENTARIA ESTAFILOCOCICA</t>
  </si>
  <si>
    <t>A051</t>
  </si>
  <si>
    <t>BOTULISMO</t>
  </si>
  <si>
    <t>A052</t>
  </si>
  <si>
    <t>INTOXICACION ALIMENTARIA DEBIDA A CLOSTRIDIUM PERFRINGENS [CLOSTRIDIUM WELCHII]</t>
  </si>
  <si>
    <t>A053</t>
  </si>
  <si>
    <t>INTOXICACION ALIMENTARIA DEBIDA A VIBRIO PARAHAEMOLYTICUS</t>
  </si>
  <si>
    <t>A054</t>
  </si>
  <si>
    <t>INTOXICACION ALIMENTARIA DEBIDA A BACILLUS CEREUS</t>
  </si>
  <si>
    <t>A058</t>
  </si>
  <si>
    <t>OTRAS INTOXICACIONES ALIMENTARIAS DEBIDAS A BACTERIAS ESPECIFICADAS</t>
  </si>
  <si>
    <t>A059</t>
  </si>
  <si>
    <t>INTOXICACION ALIMENTARIA BACTERIANA, NO ESPECIFICADA</t>
  </si>
  <si>
    <t>A060</t>
  </si>
  <si>
    <t>DISENTERIA AMEBIANA AGUDA</t>
  </si>
  <si>
    <t>A061</t>
  </si>
  <si>
    <t>AMEBIASIS INTESTINAL CRONICA</t>
  </si>
  <si>
    <t>A062</t>
  </si>
  <si>
    <t>COLITIS AMEBIANA NO DISENTERICA</t>
  </si>
  <si>
    <t>A063</t>
  </si>
  <si>
    <t>AMEBOMA INTESTINAL</t>
  </si>
  <si>
    <t>A064</t>
  </si>
  <si>
    <t>ABSCESO AMEBIANO DEL HIGADO</t>
  </si>
  <si>
    <t>A065</t>
  </si>
  <si>
    <t>ABSCESO AMEBIANO DEL PULMON (J99.8*)</t>
  </si>
  <si>
    <t>A066</t>
  </si>
  <si>
    <t>ABSCESO AMEBIANO DEL CEREBRO (G07*)</t>
  </si>
  <si>
    <t>A067</t>
  </si>
  <si>
    <t>AMEBIASIS CUTANEA</t>
  </si>
  <si>
    <t>A068</t>
  </si>
  <si>
    <t>INFECCION AMEBIANA DE OTRAS LOCALIZACIONES</t>
  </si>
  <si>
    <t>A069</t>
  </si>
  <si>
    <t>AMEBIASIS, NO ESPECIFICADA</t>
  </si>
  <si>
    <t>A070</t>
  </si>
  <si>
    <t>BALANTIDIASIS</t>
  </si>
  <si>
    <t>A071</t>
  </si>
  <si>
    <t>GIARDIASIS [LAMBLIASIS]</t>
  </si>
  <si>
    <t>A072</t>
  </si>
  <si>
    <t>CRIPTOSPORIDIOSIS</t>
  </si>
  <si>
    <t>A073</t>
  </si>
  <si>
    <t>ISOSPORIASIS</t>
  </si>
  <si>
    <t>A078</t>
  </si>
  <si>
    <t>OTRAS ENFERMEDADES INTESTINALES ESPECIFICADAS DEBIDAS A PROTOZOARIOS</t>
  </si>
  <si>
    <t>A079</t>
  </si>
  <si>
    <t>ENFERMEDAD INTESTINAL DEBIDA A PROTOZOARIOS, NO ESPECIFICADA</t>
  </si>
  <si>
    <t>A080</t>
  </si>
  <si>
    <t>ENTERITIS DEBIDA A ROTAVIRUS</t>
  </si>
  <si>
    <t>A081</t>
  </si>
  <si>
    <t>GASTROENTEROPATIA AGUDA DEBIDA AL AGENTE DE NORWALK</t>
  </si>
  <si>
    <t>A082</t>
  </si>
  <si>
    <t>ENTERITIS DEBIDA A ADENOVIRUS</t>
  </si>
  <si>
    <t>A083</t>
  </si>
  <si>
    <t>OTRAS ENTERITIS VIRALES</t>
  </si>
  <si>
    <t>A084</t>
  </si>
  <si>
    <t>INFECCION INTESTINAL VIRAL, SIN OTRA ESPECIFICACION</t>
  </si>
  <si>
    <t>A085</t>
  </si>
  <si>
    <t>OTRAS INFECCIONES INTESTINALES ESPECIFICADAS</t>
  </si>
  <si>
    <t>A09X</t>
  </si>
  <si>
    <t>DIARREA Y GASTROENTERITIS DE PRESUNTO ORIGEN INFECCIOSO</t>
  </si>
  <si>
    <t>A150</t>
  </si>
  <si>
    <t>TUBERCULOSIS DEL PULMON, CONFIRMADA POR HALLAZGO MICROSCOPICO DEL BACILO TUBERCULOSO EN ESPUTO, CON O SIN CULTIVO</t>
  </si>
  <si>
    <t>A151</t>
  </si>
  <si>
    <t>TUBERCULOSIS DEL PULMON, CONFIRMADA UNICAMENTE POR CULTIVO</t>
  </si>
  <si>
    <t>A152</t>
  </si>
  <si>
    <t>TUBERCULOSIS DEL PULMON, CONFIRMADA HISTOLOGICAMENTE</t>
  </si>
  <si>
    <t>A153</t>
  </si>
  <si>
    <t>TUBERCULOSIS DEL PULMON , CONFIRMADA POR MEDIOS NO ESPECIFICADOS</t>
  </si>
  <si>
    <t>A154</t>
  </si>
  <si>
    <t>TUBERCULOSIS DE GANGLIOS LINFATICOS INTRATORACICOS, CONFIRMADA BACTERIOLOGICA E HISTOLOGICAMENTE</t>
  </si>
  <si>
    <t>A155</t>
  </si>
  <si>
    <t>TUBERCULOSIS DE LARINGE, TRAQUEA Y BRONQUIOS, CONFIRMADA BACTERIOLOGICA E HISTOLOGICAMENTE</t>
  </si>
  <si>
    <t>A156</t>
  </si>
  <si>
    <t>PLEURESIA TUBERCULOSA, CONFIRMADA BACTERIOLOGICA E HISTOLOGICAMENTE</t>
  </si>
  <si>
    <t>A157</t>
  </si>
  <si>
    <t>TUBERCULOSIS RESPIRATORIA PRIMARIA, CONFIRMADA BACTERIOLOGICA E HISTOLOGICAMENTE</t>
  </si>
  <si>
    <t>A158</t>
  </si>
  <si>
    <t>OTRAS TUBERCULOSIS RESPIRATORIAS, CONFIRMADAS BACTERIOLOGICA E HISTOLOGICAMENTE</t>
  </si>
  <si>
    <t>A159</t>
  </si>
  <si>
    <t>TUBERCULOSIS RESPIRATORIA NO ESPECIFICADA, CONFIRMADA BACTERIOLOGICAMENTE E HISTOLOGICAMENTE</t>
  </si>
  <si>
    <t>A160</t>
  </si>
  <si>
    <t>TUBERCULOSIS DEL PULMON, CON EXAMEN BACTERIOLOGICO E HISTOLOGICO NEGATIVOS</t>
  </si>
  <si>
    <t>A161</t>
  </si>
  <si>
    <t>TUBERCULOSIS DEL PULMON, SIN EXAMEN BACTERIOLOGICO E HISTOLOGICO</t>
  </si>
  <si>
    <t>A162</t>
  </si>
  <si>
    <t>TUBERCULOSIS DE PULMON, SIN MENCION DE CONFIRMACION BACTERIOLOGICA O HISTOLOGICA</t>
  </si>
  <si>
    <t>A163</t>
  </si>
  <si>
    <t>TUBERCULOSIS DE GANGLIOS LINFATICOS INTRATORACICOS, SIN MENCION DE CONFIRMACION BACTERIOLOGICA O HISTOLOGICA</t>
  </si>
  <si>
    <t>A164</t>
  </si>
  <si>
    <t>TUBERCULOSIS DE LARINGE, TRAQUEA Y BRONQUIOS, SIN MENCION DE CONFIRMACION BACTERIOLOGICA O HISTOLOGICA</t>
  </si>
  <si>
    <t>A165</t>
  </si>
  <si>
    <t>PLEURESIA TUBERCULOSA, SIN MENCION DE CONFIRMACION BACTERIOLOGICA E HISTOLOGICA</t>
  </si>
  <si>
    <t>A167</t>
  </si>
  <si>
    <t>TUBERCULOSIS RESPIRATORIA PRIMARIA, SIN MENCION DE CONFIRMACION BACTERIOLOGICA E HISTOLOGICA</t>
  </si>
  <si>
    <t>A168</t>
  </si>
  <si>
    <t>OTRAS TUBERCULOSIS RESPIRATORIAS, SIN MENCION DE CONFIRMACION</t>
  </si>
  <si>
    <t>A169</t>
  </si>
  <si>
    <t>TUBERCULOSIS RESPIRATORIA NO ESPECIFICADA, SIN MENCION DE CONFIRMACION BACTERIOLOGICA O HISTOLOGICA</t>
  </si>
  <si>
    <t>A170</t>
  </si>
  <si>
    <t>MENINGITIS TUBERCULOSA (G01*)</t>
  </si>
  <si>
    <t>A171</t>
  </si>
  <si>
    <t>TUBERCULOMA MENINGEO (G07*)</t>
  </si>
  <si>
    <t>A178</t>
  </si>
  <si>
    <t>OTRAS TUBERCULOSIS DEL SISTEMA NERVIOSO</t>
  </si>
  <si>
    <t>A179</t>
  </si>
  <si>
    <t>TUBERCULOSIS DEL SISTEMA NERVIOSO, NO ESPECIFICADA (G99.8*)</t>
  </si>
  <si>
    <t>A180</t>
  </si>
  <si>
    <t>TUBERCULOSIS DE HUESOS Y ARTICULACIONES</t>
  </si>
  <si>
    <t>A181</t>
  </si>
  <si>
    <t>TUBERCULOSIS DEL APARATO GENITOURINARIO</t>
  </si>
  <si>
    <t>A182</t>
  </si>
  <si>
    <t>LINFADENOPATIA PERIFERICA TUBERCULOSA</t>
  </si>
  <si>
    <t>A183</t>
  </si>
  <si>
    <t>TUBERCULOSIS DE LOS INTESTINOS, EL PERITONEO Y LOS GANGLIOS MESENTERICOS</t>
  </si>
  <si>
    <t>A184</t>
  </si>
  <si>
    <t>TUBERCULOSIS DE LA PIEL Y EL TEJIDO SUBCUTANEO</t>
  </si>
  <si>
    <t>A185</t>
  </si>
  <si>
    <t>TUBERCULOSIS DEL OJO</t>
  </si>
  <si>
    <t>A186</t>
  </si>
  <si>
    <t>TUBERCULOSIS DEL OIDO</t>
  </si>
  <si>
    <t>A187</t>
  </si>
  <si>
    <t>TUBERCULOSIS DE GLANDULAS SUPRARRENALES (E35.1*)</t>
  </si>
  <si>
    <t>A188</t>
  </si>
  <si>
    <t>TUBERCULOSIS DE OTROS ORGANOS ESPECIFICADOS</t>
  </si>
  <si>
    <t>A190</t>
  </si>
  <si>
    <t>TUBERCULOSIS MILIAR AGUDA DE UN SOLO SITIO ESPECIFICADO</t>
  </si>
  <si>
    <t>A191</t>
  </si>
  <si>
    <t>TUBERCULOSIS MILIAR AGUDA DE SITIOS MULTIPLES</t>
  </si>
  <si>
    <t>A192</t>
  </si>
  <si>
    <t>TUBERCULOSIS MILIAR AGUDA, NO ESPECIFICADA</t>
  </si>
  <si>
    <t>A198</t>
  </si>
  <si>
    <t>OTRAS TUBERCULOSIS MILIARES</t>
  </si>
  <si>
    <t>A199</t>
  </si>
  <si>
    <t>TUBERCULOSIS MILIAR, SIN OTRA ESPECIFICACION</t>
  </si>
  <si>
    <t>A200</t>
  </si>
  <si>
    <t>PESTE BUBONICA</t>
  </si>
  <si>
    <t>A201</t>
  </si>
  <si>
    <t>PESTE CELULOCUTANEA</t>
  </si>
  <si>
    <t>A202</t>
  </si>
  <si>
    <t>PESTE NEUMONICA</t>
  </si>
  <si>
    <t>A203</t>
  </si>
  <si>
    <t>MENINGITIS POR PESTE</t>
  </si>
  <si>
    <t>A207</t>
  </si>
  <si>
    <t>PESTE SEPTICEMICA</t>
  </si>
  <si>
    <t>A208</t>
  </si>
  <si>
    <t>OTRAS FORMAS DE PESTE</t>
  </si>
  <si>
    <t>A209</t>
  </si>
  <si>
    <t>PESTE, NO ESPECIFICADA</t>
  </si>
  <si>
    <t>A210</t>
  </si>
  <si>
    <t>TULAREMIA ULCEROGLANDULAR</t>
  </si>
  <si>
    <t>A211</t>
  </si>
  <si>
    <t>TULAREMIA OCULOGLANDULAR</t>
  </si>
  <si>
    <t>A212</t>
  </si>
  <si>
    <t>TULAREMIA PULMONAR</t>
  </si>
  <si>
    <t>A213</t>
  </si>
  <si>
    <t>TULAREMIA GASTROINTESTINAL</t>
  </si>
  <si>
    <t>A217</t>
  </si>
  <si>
    <t>TULAREMIA GENERALIZADA</t>
  </si>
  <si>
    <t>A218</t>
  </si>
  <si>
    <t>OTRAS FORMAS DE TULAREMIA</t>
  </si>
  <si>
    <t>A219</t>
  </si>
  <si>
    <t>TULAREMIA , NO ESPECIFICADA</t>
  </si>
  <si>
    <t>A220</t>
  </si>
  <si>
    <t>CARBUNCO CUTANEO</t>
  </si>
  <si>
    <t>A221</t>
  </si>
  <si>
    <t>CARBUNCO PULMONAR</t>
  </si>
  <si>
    <t>A222</t>
  </si>
  <si>
    <t>CARBUNCO GASTROINTESTINAL</t>
  </si>
  <si>
    <t>A227</t>
  </si>
  <si>
    <t>CARBUNCO SEPTICEMICO</t>
  </si>
  <si>
    <t>A228</t>
  </si>
  <si>
    <t>OTRAS FORMAS DE CARBUNCO</t>
  </si>
  <si>
    <t>A229</t>
  </si>
  <si>
    <t>CARBUNCO, NO ESPECIFICADO</t>
  </si>
  <si>
    <t>A230</t>
  </si>
  <si>
    <t>BRUCELOSIS DEBIDA A BRUCELLA MELITENSIS</t>
  </si>
  <si>
    <t>A231</t>
  </si>
  <si>
    <t>BRUCELOSIS DEBIDA A BRUCELLA ABORTUS</t>
  </si>
  <si>
    <t>A232</t>
  </si>
  <si>
    <t>BRUCELOSIS DEBIDA A BRUCELLA SUIS</t>
  </si>
  <si>
    <t>A233</t>
  </si>
  <si>
    <t>BRUCELOSIS DEBIDA A BRUCELLA CANIS</t>
  </si>
  <si>
    <t>A238</t>
  </si>
  <si>
    <t>OTRAS BRUCELOSIS</t>
  </si>
  <si>
    <t>A239</t>
  </si>
  <si>
    <t>BRUCELOSIS, NO ESPECIFICADA</t>
  </si>
  <si>
    <t>A240</t>
  </si>
  <si>
    <t>MUERMO</t>
  </si>
  <si>
    <t>A241</t>
  </si>
  <si>
    <t>MELIOIDOSIS AGUDA Y FULMINANTE</t>
  </si>
  <si>
    <t>A242</t>
  </si>
  <si>
    <t>MELIOIDOSIS SUBAGUDA Y CRONICA</t>
  </si>
  <si>
    <t>A243</t>
  </si>
  <si>
    <t>OTRAS MELIOIDOSIS</t>
  </si>
  <si>
    <t>A244</t>
  </si>
  <si>
    <t>MELIOIDOSIS , NO ESPECIFICADA</t>
  </si>
  <si>
    <t>A250</t>
  </si>
  <si>
    <t>ESPIRILOSIS</t>
  </si>
  <si>
    <t>A251</t>
  </si>
  <si>
    <t>ESTREPTOBACILOSIS</t>
  </si>
  <si>
    <t>A259</t>
  </si>
  <si>
    <t>FIEBRE POR MORDEDURA DE RATA, NO ESPECIFICADA</t>
  </si>
  <si>
    <t>A260</t>
  </si>
  <si>
    <t>ERISIPELOIDE CUTANEO</t>
  </si>
  <si>
    <t>A267</t>
  </si>
  <si>
    <t>SEPTICEMIA POR ERYSIPELOTHRIX</t>
  </si>
  <si>
    <t>A268</t>
  </si>
  <si>
    <t>OTRAS FORMAS DE ERISIPELOIDE</t>
  </si>
  <si>
    <t>A269</t>
  </si>
  <si>
    <t>ERISIPELOIDE, NO ESPECIFICADA</t>
  </si>
  <si>
    <t>A270</t>
  </si>
  <si>
    <t>LEPTOSPIROSIS ICTEROHEMORRAGICA</t>
  </si>
  <si>
    <t>A278</t>
  </si>
  <si>
    <t>OTRAS FORMAS DE LEPTOSPIROSIS</t>
  </si>
  <si>
    <t>A279</t>
  </si>
  <si>
    <t>LEPTOSPIROSIS, NO ESPECIFICADA</t>
  </si>
  <si>
    <t>A280</t>
  </si>
  <si>
    <t>PASTEURELOSIS</t>
  </si>
  <si>
    <t>A281</t>
  </si>
  <si>
    <t>ENFERMEDAD POR RASGUÑO DE GATO</t>
  </si>
  <si>
    <t>A282</t>
  </si>
  <si>
    <t>YERSINIOSIS EXTRAINTESTINAL</t>
  </si>
  <si>
    <t>A288</t>
  </si>
  <si>
    <t>OTRAS ENFERMEDADES ZOONOTICAS BACTERIANAS ESPECIFICADAS, NO CLASIFICADAS EN OTRA PARTE</t>
  </si>
  <si>
    <t>A289</t>
  </si>
  <si>
    <t>ENFERMEDAD ZOONOTICA BACTERIANA, SIN OTRA ESPECIFICACION</t>
  </si>
  <si>
    <t>A300</t>
  </si>
  <si>
    <t>LEPRA INDETERMINADA</t>
  </si>
  <si>
    <t>A301</t>
  </si>
  <si>
    <t>LEPRA TUBERCULOIDE</t>
  </si>
  <si>
    <t>A302</t>
  </si>
  <si>
    <t>LEPRA TUBERCULOIDE LIMITROFE</t>
  </si>
  <si>
    <t>A303</t>
  </si>
  <si>
    <t>LEPRA LIMITROFE</t>
  </si>
  <si>
    <t>A304</t>
  </si>
  <si>
    <t>LEPRA LEPROMATOSA LIMITROFE</t>
  </si>
  <si>
    <t>A305</t>
  </si>
  <si>
    <t>LEPRA LEPROMATOSA</t>
  </si>
  <si>
    <t>A308</t>
  </si>
  <si>
    <t>OTRAS FORMAS DE LEPRA</t>
  </si>
  <si>
    <t>A309</t>
  </si>
  <si>
    <t>LEPRA, NO ESPECIFICADA</t>
  </si>
  <si>
    <t>A310</t>
  </si>
  <si>
    <t>INFECCIONES POR MICOBACTERIAS PULMONARES</t>
  </si>
  <si>
    <t>A311</t>
  </si>
  <si>
    <t>INFECCION CUTANEA POR MICOBACTERIAS</t>
  </si>
  <si>
    <t>A318</t>
  </si>
  <si>
    <t>OTRAS INFECCIONES POR MICOBACTERIAS</t>
  </si>
  <si>
    <t>A319</t>
  </si>
  <si>
    <t>INFECCION POR MICOBACTERIA, NO ESPECIFICADA</t>
  </si>
  <si>
    <t>A320</t>
  </si>
  <si>
    <t>LISTERIOSIS CUTANEA</t>
  </si>
  <si>
    <t>A321</t>
  </si>
  <si>
    <t>MENINGITIS Y MENINGOENCEFALITIS LISTERIANA</t>
  </si>
  <si>
    <t>A327</t>
  </si>
  <si>
    <t>SEPTICEMIA LISTERIANA</t>
  </si>
  <si>
    <t>A328</t>
  </si>
  <si>
    <t>OTRAS FORMAS DE LISTERIOSIS</t>
  </si>
  <si>
    <t>A329</t>
  </si>
  <si>
    <t>LISTERIOSIS, NO ESPECIFICADA</t>
  </si>
  <si>
    <t>A33X</t>
  </si>
  <si>
    <t>TETANOS NEONATAL</t>
  </si>
  <si>
    <t>A34X</t>
  </si>
  <si>
    <t>TETANOS OBSTETRICO</t>
  </si>
  <si>
    <t>A35X</t>
  </si>
  <si>
    <t>OTROS TETANOS</t>
  </si>
  <si>
    <t>A360</t>
  </si>
  <si>
    <t>DIFTERIA FARINGEA</t>
  </si>
  <si>
    <t>A361</t>
  </si>
  <si>
    <t>DIFTERIA NASOFARINGEA</t>
  </si>
  <si>
    <t>A362</t>
  </si>
  <si>
    <t>DIFTERIA LARINGEA</t>
  </si>
  <si>
    <t>A363</t>
  </si>
  <si>
    <t>DIFTERIA CUTANEA</t>
  </si>
  <si>
    <t>A368</t>
  </si>
  <si>
    <t>OTRAS DIFTERIAS</t>
  </si>
  <si>
    <t>A369</t>
  </si>
  <si>
    <t>DIFTERIA, NO ESPECIFICADA</t>
  </si>
  <si>
    <t>A370</t>
  </si>
  <si>
    <t>TOS FERINA DEBIDA A BORDETELLA PERTUSSIS</t>
  </si>
  <si>
    <t>A371</t>
  </si>
  <si>
    <t>TOS FERINA DEBIDA A BORDETELLA PARAPERTUSSIS</t>
  </si>
  <si>
    <t>A378</t>
  </si>
  <si>
    <t>TOS FERINA DEBIDA A OTRAS ESPECIES DE BORDETELLA</t>
  </si>
  <si>
    <t>A379</t>
  </si>
  <si>
    <t>TOS FERINA, NO ESPECIFICADA</t>
  </si>
  <si>
    <t>A38X</t>
  </si>
  <si>
    <t>ESCARLATINA</t>
  </si>
  <si>
    <t>A390</t>
  </si>
  <si>
    <t>MENINGITIS MENINGOCOCICA (G01*)</t>
  </si>
  <si>
    <t>A391</t>
  </si>
  <si>
    <t>SINDROME DE WATERHOUSE-FRIDERICHSEN (E35.1*)</t>
  </si>
  <si>
    <t>A392</t>
  </si>
  <si>
    <t>MENINGOCOCEMIA AGUDA</t>
  </si>
  <si>
    <t>A393</t>
  </si>
  <si>
    <t>MENINGOCOCEMIA CRONICA</t>
  </si>
  <si>
    <t>A394</t>
  </si>
  <si>
    <t>MENINGOCOCEMIA, NO ESPECIFICADA</t>
  </si>
  <si>
    <t>A395</t>
  </si>
  <si>
    <t>ENFERMEDAD CARDIACA DEBIDA A MENINGOCOCO</t>
  </si>
  <si>
    <t>A398</t>
  </si>
  <si>
    <t>OTRAS INFECCIONES MENINGOCOCICAS</t>
  </si>
  <si>
    <t>A399</t>
  </si>
  <si>
    <t>INFECCION MENINGOCOCICA, NO ESPECIFICADA</t>
  </si>
  <si>
    <t>A400</t>
  </si>
  <si>
    <t>SEPTICEMIA DEBIDA A ESTREPTOCOCO, GRUPO A</t>
  </si>
  <si>
    <t>A401</t>
  </si>
  <si>
    <t>SEPTICEMIA DEBIDA A ESTREPTOCOCO, GRUPO B</t>
  </si>
  <si>
    <t>A402</t>
  </si>
  <si>
    <t>SEPTICEMIA DEBIDA A ESTREPTOCOCO, GRUPO D</t>
  </si>
  <si>
    <t>A403</t>
  </si>
  <si>
    <t>SEPTICEMIA DEBIDA A STREPTOCOCCUS PNEUMONIAE</t>
  </si>
  <si>
    <t>A408</t>
  </si>
  <si>
    <t>OTRAS SEPTICEMIAS ESTREPTOCOCICAS</t>
  </si>
  <si>
    <t>A409</t>
  </si>
  <si>
    <t>SEPTICEMIA ESTREPTOCOCICA, NO ESPECIFICADA</t>
  </si>
  <si>
    <t>A410</t>
  </si>
  <si>
    <t>SEPTICEMIA DEBIDA STAPHYLOCOCCUS AUREUS</t>
  </si>
  <si>
    <t>A411</t>
  </si>
  <si>
    <t>SEPTICEMIA DEBIDA A OTRO ESTAFILOCOCO ESPECIFICADO</t>
  </si>
  <si>
    <t>A412</t>
  </si>
  <si>
    <t>SEPTICEMIA DEBIDA A ESTAFILOCOCO NO ESPECIFICADO</t>
  </si>
  <si>
    <t>A413</t>
  </si>
  <si>
    <t>SEPTICEMIA DEBIDA A HAEMOPHILUS INFLUENZAE</t>
  </si>
  <si>
    <t>A414</t>
  </si>
  <si>
    <t>SEPTICEMIA DEBIDA A ANAEROBIOS</t>
  </si>
  <si>
    <t>A415</t>
  </si>
  <si>
    <t>SEPTICEMIA DEBIDA A OTROS ORGANISMOS GRAMNEGATIVOS</t>
  </si>
  <si>
    <t>A418</t>
  </si>
  <si>
    <t>OTRAS SEPTICEMIAS ESPECIFICADAS</t>
  </si>
  <si>
    <t>A419</t>
  </si>
  <si>
    <t>SEPTICEMIA, NO ESPECIFICADA</t>
  </si>
  <si>
    <t>A420</t>
  </si>
  <si>
    <t>ACTINOMICOSIS PULMONAR</t>
  </si>
  <si>
    <t>A421</t>
  </si>
  <si>
    <t>ACTINOMICOSIS ABDOMINAL</t>
  </si>
  <si>
    <t>A422</t>
  </si>
  <si>
    <t>ACTINOMICOSIS CERVICOFACIAL</t>
  </si>
  <si>
    <t>A427</t>
  </si>
  <si>
    <t>SEPTICEMIA ACTINOMICOTICA</t>
  </si>
  <si>
    <t>A428</t>
  </si>
  <si>
    <t>OTRAS FORMAS DE ACTINOMICOSIS</t>
  </si>
  <si>
    <t>A429</t>
  </si>
  <si>
    <t>ACTINOMICOSIS, SIN OTRA ESPECIFICACION</t>
  </si>
  <si>
    <t>A430</t>
  </si>
  <si>
    <t>NOCARDIOSIS PULMONAR</t>
  </si>
  <si>
    <t>A431</t>
  </si>
  <si>
    <t>NOCARDIOSIS CUTANEA</t>
  </si>
  <si>
    <t>A438</t>
  </si>
  <si>
    <t>OTRAS FORMAS DE NOCARDIOSIS</t>
  </si>
  <si>
    <t>A439</t>
  </si>
  <si>
    <t>NORCARDIOSIS , NO ESPECIFICADA</t>
  </si>
  <si>
    <t>A440</t>
  </si>
  <si>
    <t>BARTONELOSIS SISTEMICA</t>
  </si>
  <si>
    <t>A441</t>
  </si>
  <si>
    <t>BARTONELOSIS CUTANEA Y MUCOCUTANEA</t>
  </si>
  <si>
    <t>A448</t>
  </si>
  <si>
    <t>OTRAS FORMAS DE BARTONELOSIS</t>
  </si>
  <si>
    <t>A449</t>
  </si>
  <si>
    <t>BARTONELOSIS, NO ESPECIFICADA</t>
  </si>
  <si>
    <t>A46X</t>
  </si>
  <si>
    <t>ERISIPELA</t>
  </si>
  <si>
    <t>A480</t>
  </si>
  <si>
    <t>GANGRENA GASEOSA</t>
  </si>
  <si>
    <t>A481</t>
  </si>
  <si>
    <t>ENFERMEDAD DE LOS LEGIONARIOS</t>
  </si>
  <si>
    <t>A482</t>
  </si>
  <si>
    <t>ENFERMEDAD DE LOS LEGIONARIOS NO NEUMONICA [FIEBRE DE PONTIAC]</t>
  </si>
  <si>
    <t>A483</t>
  </si>
  <si>
    <t>SINDROME DE CHOQUE TOXICO</t>
  </si>
  <si>
    <t>A484</t>
  </si>
  <si>
    <t>FIEBRE PURPURICA BRASILEÑA</t>
  </si>
  <si>
    <t>A488</t>
  </si>
  <si>
    <t>OTRAS ENFERMEDADES BACTERIANAS ESPECIFICADAS</t>
  </si>
  <si>
    <t>A490</t>
  </si>
  <si>
    <t>INFECCION ESTAFILOCOCICA, SIN OTRA ESPECIFICACIÓN</t>
  </si>
  <si>
    <t>A491</t>
  </si>
  <si>
    <t>INFECCION ESTREPTOCOCICA, SIN OTRA ESPECIFICACION</t>
  </si>
  <si>
    <t>A492</t>
  </si>
  <si>
    <t>INFECCION POR HAEMOPHILUS INFLUENZAE, SIN OTRA ESPECIFICACION</t>
  </si>
  <si>
    <t>A493</t>
  </si>
  <si>
    <t>INFECCION POR MICOPLASMA, SIN OTRA ESPECIFICACION</t>
  </si>
  <si>
    <t>A498</t>
  </si>
  <si>
    <t>OTRAS INFECCIONES BACTERIANAS DE SITIO NO ESPECIFICADO</t>
  </si>
  <si>
    <t>A499</t>
  </si>
  <si>
    <t>INFECCION BACTERIANA, NO ESPECIFICADA</t>
  </si>
  <si>
    <t>A500</t>
  </si>
  <si>
    <t>SIFILIS CONGENITA PRECOZ, SINTOMATICA</t>
  </si>
  <si>
    <t>A501</t>
  </si>
  <si>
    <t>SIFILIS CONGENITA PRECOZ, LATENTE</t>
  </si>
  <si>
    <t>A502</t>
  </si>
  <si>
    <t>SIFILIS CONGENITA PRECOZ SIN OTRA ESPECIFICACIÓN</t>
  </si>
  <si>
    <t>A503</t>
  </si>
  <si>
    <t>OCULOPATIA SIFILITICA CONGENITA TARDIA</t>
  </si>
  <si>
    <t>A504</t>
  </si>
  <si>
    <t>NEUROSIFILIS CONGENITA TARDIA [NEUROSIFILIS JUVENIL]</t>
  </si>
  <si>
    <t>A505</t>
  </si>
  <si>
    <t>OTRAS FORMAS DE SIFILIS CONGENITA TARDIA, SINTOMATICA</t>
  </si>
  <si>
    <t>A506</t>
  </si>
  <si>
    <t>SIFILIS CONGENITA TARDIA, LATENTE</t>
  </si>
  <si>
    <t>A507</t>
  </si>
  <si>
    <t>SIFILIS CONGENITA TARDIA, SIN OTRA ESPECIFICACION</t>
  </si>
  <si>
    <t>A509</t>
  </si>
  <si>
    <t>SIFILIS CONGENITA, SIN OTRA ESPECIFICACIÓN</t>
  </si>
  <si>
    <t>A510</t>
  </si>
  <si>
    <t>SIFILIS GENITAL PRIMARIA</t>
  </si>
  <si>
    <t>A511</t>
  </si>
  <si>
    <t>SIFILIS PRIMARIA ANAL</t>
  </si>
  <si>
    <t>A512</t>
  </si>
  <si>
    <t>SIFILIS PRIMARIA EN OTROS SITIOS</t>
  </si>
  <si>
    <t>A513</t>
  </si>
  <si>
    <t>SIFILIS SECUNDARIA DE PIEL Y MEMBRANAS MUCOSAS</t>
  </si>
  <si>
    <t>A514</t>
  </si>
  <si>
    <t>OTRAS SIFILIS SECUNDARIAS</t>
  </si>
  <si>
    <t>A515</t>
  </si>
  <si>
    <t>SIFILIS PRECOZ, LATENTE</t>
  </si>
  <si>
    <t>A519</t>
  </si>
  <si>
    <t>SIFILIS PRECOZ, SIN OTRA ESPECIFICACIÓN</t>
  </si>
  <si>
    <t>A520</t>
  </si>
  <si>
    <t>SIFILIS CARDIOVASCULAR</t>
  </si>
  <si>
    <t>A521</t>
  </si>
  <si>
    <t>NEUROSIFILIS SINTOMATICA</t>
  </si>
  <si>
    <t>A522</t>
  </si>
  <si>
    <t>NEUROSIFILIS ASINTOMATICA</t>
  </si>
  <si>
    <t>A523</t>
  </si>
  <si>
    <t>NEUROSIFILIS NO ESPECIFICADA</t>
  </si>
  <si>
    <t>A527</t>
  </si>
  <si>
    <t>OTRAS SIFILIS TARDIAS SINTOMATICAS</t>
  </si>
  <si>
    <t>A528</t>
  </si>
  <si>
    <t>SIFILIS TARDIA, LATENTE</t>
  </si>
  <si>
    <t>A529</t>
  </si>
  <si>
    <t>SIFILIS TARDIA, NO ESPECIFICADA</t>
  </si>
  <si>
    <t>A530</t>
  </si>
  <si>
    <t>SIFILIS LATENTE, NO ESPECIFICADA COMO PRECOZ O TARDIA</t>
  </si>
  <si>
    <t>A539</t>
  </si>
  <si>
    <t>SIFILIS, NO ESPECIFICADA</t>
  </si>
  <si>
    <t>A540</t>
  </si>
  <si>
    <t>INFECCION GONOCOCICA DEL TRACTO GENITOURINARIO INFERIOR SIN ABSCESO PERIURETRAL O DE GLANDULA ACCESORIA</t>
  </si>
  <si>
    <t>A541</t>
  </si>
  <si>
    <t>INFECCION GONOCOCICA DEL TRACTO GENITOURINARIO INFERIOR CON ABSCESO PERIURETRAL Y DE GLANDULAS ACCESORIAS</t>
  </si>
  <si>
    <t>A542</t>
  </si>
  <si>
    <t>PELVIPERITONITIS GONOCOCICA Y OTRAS INFECCIONES GONOCOCICAS GENITOURINARIAS</t>
  </si>
  <si>
    <t>A543</t>
  </si>
  <si>
    <t>INFECCION GONOCOCICA DEL OJO</t>
  </si>
  <si>
    <t>A544</t>
  </si>
  <si>
    <t>INFECCION GONOCOCICA DEL SISTEMA OSTEOMUSCULAR</t>
  </si>
  <si>
    <t>A545</t>
  </si>
  <si>
    <t>FARINGITIS GONOCOCICA</t>
  </si>
  <si>
    <t>A546</t>
  </si>
  <si>
    <t>INFECCION GONOCOCICA DEL ANO Y DEL RECTO</t>
  </si>
  <si>
    <t>A548</t>
  </si>
  <si>
    <t>OTRAS INFECCIONES GONOCOCICAS</t>
  </si>
  <si>
    <t>A549</t>
  </si>
  <si>
    <t>INFECCION, GONOCOCICA, NO ESPECIFICADA</t>
  </si>
  <si>
    <t>A55X</t>
  </si>
  <si>
    <t>LINFOGRANULOMA (VENEREO) POR CLAMIDIAS</t>
  </si>
  <si>
    <t>A560</t>
  </si>
  <si>
    <t>INFECCION DEL TRACTO GENITOURINARIO INFERIOR DEBIDA A CLAMIDIAS</t>
  </si>
  <si>
    <t>A561</t>
  </si>
  <si>
    <t>INFECCION DEL PELVIPERITONEO Y OTROS ORGANOS GENITOURINARIOS DEBIDA A CLAMIDIAS</t>
  </si>
  <si>
    <t>A562</t>
  </si>
  <si>
    <t>INFECCIONES DEL TRACTO GENITOURINARIO DEBIDAS A CLAMIDIAS, SIN OTRA ESPECIFICACION</t>
  </si>
  <si>
    <t>A563</t>
  </si>
  <si>
    <t>INFECCION DEL ANO Y DEL RECTO DEBIDA A CLAMIDIAS</t>
  </si>
  <si>
    <t>A564</t>
  </si>
  <si>
    <t>INFECCION DE FARINGE DEBIDA A CLAMIDIAS</t>
  </si>
  <si>
    <t>A568</t>
  </si>
  <si>
    <t>INFECCION DE TRANSMISIÓN SEXUAL DE OTROS SITIOS DEBIDA A CLAMIDIAS</t>
  </si>
  <si>
    <t>A57X</t>
  </si>
  <si>
    <t>CHANCRO BLANDO</t>
  </si>
  <si>
    <t>A58X</t>
  </si>
  <si>
    <t>GRANULOMA INGUINAL</t>
  </si>
  <si>
    <t>A590</t>
  </si>
  <si>
    <t>TRICOMONIASIS UROGENITAL</t>
  </si>
  <si>
    <t>A598</t>
  </si>
  <si>
    <t>TRICOMONIASIS DE OTROS SITIOS</t>
  </si>
  <si>
    <t>A599</t>
  </si>
  <si>
    <t>TRICOMONIASIS, NO ESPECIFICADA</t>
  </si>
  <si>
    <t>A600</t>
  </si>
  <si>
    <t>INFECCION DE GENITALES Y TRAYECTO UROGENITAL Y DEBIDA A VIRUS DEL HERPES [HERPES SIMPLE]</t>
  </si>
  <si>
    <t>A601</t>
  </si>
  <si>
    <t>INFECCION DE LA PIEL PERIANAL Y RECTO POR VIRUS DEL HERPES SIMPLE</t>
  </si>
  <si>
    <t>A609</t>
  </si>
  <si>
    <t>INFECCION ANOGENITAL POR VIRUS DEL HERPES SIMPLE, SIN OTRA ESPECIFICACION</t>
  </si>
  <si>
    <t>A630</t>
  </si>
  <si>
    <t>VERRUGAS (VENEREAS) ANOGENITALES</t>
  </si>
  <si>
    <t>A638</t>
  </si>
  <si>
    <t>OTRAS ENFERMEDADES DE TRANSMISIÓN PREDOMINANTEMENTE SEXUAL, ESPECIFICADAS</t>
  </si>
  <si>
    <t>A64X</t>
  </si>
  <si>
    <t>ENFERMEDAD DE TRANSMISION SEXUAL NO ESPECIFICADA</t>
  </si>
  <si>
    <t>A65X</t>
  </si>
  <si>
    <t>SIFILIS NO VENEREA</t>
  </si>
  <si>
    <t>A660</t>
  </si>
  <si>
    <t>LESIONES INICIALES DE FRAMBESIA</t>
  </si>
  <si>
    <t>A661</t>
  </si>
  <si>
    <t>LESIONES PAPILOMATOSAS MULTIPLES Y FRAMBESIA CON PASO DE CANGREJO</t>
  </si>
  <si>
    <t>A662</t>
  </si>
  <si>
    <t>OTRAS LESIONES PRECOCES DE LA PIEL EN LA FRAMBESIA</t>
  </si>
  <si>
    <t>A663</t>
  </si>
  <si>
    <t>HIPERQUERATOSIS DE FRAMBESIA</t>
  </si>
  <si>
    <t>A664</t>
  </si>
  <si>
    <t>GOMA Y ULCERAS DE FRAMBESIA</t>
  </si>
  <si>
    <t>A665</t>
  </si>
  <si>
    <t>GANGOSA</t>
  </si>
  <si>
    <t>A666</t>
  </si>
  <si>
    <t>LESIONES FRAMBESICAS DE LOS HUESOS Y DE LAS ARTICULACIONES</t>
  </si>
  <si>
    <t>A667</t>
  </si>
  <si>
    <t>OTRAS MANIFESTACIONES DE FRAMBESIA</t>
  </si>
  <si>
    <t>A668</t>
  </si>
  <si>
    <t>FRAMBESIA LATENTE</t>
  </si>
  <si>
    <t>A669</t>
  </si>
  <si>
    <t>FRAMBESIA , NO ESPECIFICADA</t>
  </si>
  <si>
    <t>A670</t>
  </si>
  <si>
    <t>LESIONES PRIMARIAS DE LA PINTA</t>
  </si>
  <si>
    <t>A671</t>
  </si>
  <si>
    <t>LESIONES INTERMEDIAS DE LA PINTA</t>
  </si>
  <si>
    <t>A672</t>
  </si>
  <si>
    <t>LESIONES TARDIAS DE LA PINTA</t>
  </si>
  <si>
    <t>A673</t>
  </si>
  <si>
    <t>LESIONES MIXTAS DE LA PINTA</t>
  </si>
  <si>
    <t>A679</t>
  </si>
  <si>
    <t>PINTA, NO ESPECIFICADA</t>
  </si>
  <si>
    <t>A680</t>
  </si>
  <si>
    <t>FIEBRE RECURRENTE TRANSMITIDA POR PIOJOS</t>
  </si>
  <si>
    <t>A681</t>
  </si>
  <si>
    <t>FIEBRE RECURRENTE TRANSMITIDA POR GARRAPATAS</t>
  </si>
  <si>
    <t>A689</t>
  </si>
  <si>
    <t>FIEBRE RECURRENTE, NO ESPECIFICADA</t>
  </si>
  <si>
    <t>A690</t>
  </si>
  <si>
    <t>ESTOMATITIS ULCERATIVA NECROTIZANTE</t>
  </si>
  <si>
    <t>A691</t>
  </si>
  <si>
    <t>OTRAS INFECCIONES DE VICENT</t>
  </si>
  <si>
    <t>A692</t>
  </si>
  <si>
    <t>ENFERMEDAD DE LYME</t>
  </si>
  <si>
    <t>A698</t>
  </si>
  <si>
    <t>OTRAS INFECCIONES ESPECIFICADAS POR ESPIROQUETAS</t>
  </si>
  <si>
    <t>A699</t>
  </si>
  <si>
    <t>INFECCION POR ESPIROQUETA, NO ESPECIFICADA</t>
  </si>
  <si>
    <t>A70X</t>
  </si>
  <si>
    <t>INFECCION DEBIDA A CHLAMYDIA PSITTACI</t>
  </si>
  <si>
    <t>A710</t>
  </si>
  <si>
    <t>ESTADO INICIAL DE TRACOMA</t>
  </si>
  <si>
    <t>A711</t>
  </si>
  <si>
    <t>ESTADO ACTIVO DE TRACOMA</t>
  </si>
  <si>
    <t>A719</t>
  </si>
  <si>
    <t>TRACOMA, NO ESPECIFICADO</t>
  </si>
  <si>
    <t>A740</t>
  </si>
  <si>
    <t>CONJUNTIVITIS POR CLAMIDIAS (H13.1*)</t>
  </si>
  <si>
    <t>A748</t>
  </si>
  <si>
    <t>OTRAS ENFERMEDADES POR CLAMIDIAS</t>
  </si>
  <si>
    <t>A749</t>
  </si>
  <si>
    <t>INFECCION POR CLAMIDIAS, NO ESPECIFICADA</t>
  </si>
  <si>
    <t>A750</t>
  </si>
  <si>
    <t>TIFUS EPIDEMICO DEBIDO A RICKETTSIA PROWAZEKII TRANSMITIDO POR PIOJOS</t>
  </si>
  <si>
    <t>A751</t>
  </si>
  <si>
    <t>TIFUS RECRUDESCENTE [ENFERMEDAD DE BRILL]</t>
  </si>
  <si>
    <t>A752</t>
  </si>
  <si>
    <t>TIFUS DEBIDO A RICKETTSIA TYPHI</t>
  </si>
  <si>
    <t>A753</t>
  </si>
  <si>
    <t>TIFUS DEBIDO A RICKETTSIA TSUTSUGAMUSHI</t>
  </si>
  <si>
    <t>A759</t>
  </si>
  <si>
    <t>TIFUS, NO ESPECIFICADO</t>
  </si>
  <si>
    <t>A770</t>
  </si>
  <si>
    <t>FIEBRE MACULOSA DEBIDO A RICKETTSIA RICKETTSII</t>
  </si>
  <si>
    <t>A771</t>
  </si>
  <si>
    <t>FIEBRE MACULOSA DEBIDO A RICKETTSIA CONORII</t>
  </si>
  <si>
    <t>A772</t>
  </si>
  <si>
    <t>FIEBRE MACULOSA DEBIDO A RICKETTSIA SIBERICA</t>
  </si>
  <si>
    <t>A773</t>
  </si>
  <si>
    <t>FIEBRE MACULOSA DEBIDO A RICKETTSIA AUSTRALIS</t>
  </si>
  <si>
    <t>A778</t>
  </si>
  <si>
    <t>OTRAS FIEBRES MACULOSAS</t>
  </si>
  <si>
    <t>A779</t>
  </si>
  <si>
    <t>FIEBRE MACULOSA, NO ESPECIFICADA</t>
  </si>
  <si>
    <t>A78X</t>
  </si>
  <si>
    <t>FIEBRE Q</t>
  </si>
  <si>
    <t>A790</t>
  </si>
  <si>
    <t>FIEBRE DE LAS TRINCHERAS</t>
  </si>
  <si>
    <t>A791</t>
  </si>
  <si>
    <t>RICKETTSIOSIS PUSTULOSA DEBIDA A RICKETTSIA AKARI</t>
  </si>
  <si>
    <t>A798</t>
  </si>
  <si>
    <t>OTRAS RICKETTSIOSIS ESPECIFICADAS</t>
  </si>
  <si>
    <t>A799</t>
  </si>
  <si>
    <t>RICKETTSIOSIS, NO ESPECIFICADA</t>
  </si>
  <si>
    <t>A800</t>
  </si>
  <si>
    <t>POLIOMIELITIS AGUDA PARALITICA, ASOCIADA A VACUNA</t>
  </si>
  <si>
    <t>A801</t>
  </si>
  <si>
    <t>POLIOMIELITIS AGUDA PARALITICA DEBIDA A VIRUS SALVAJE IMPORTADO</t>
  </si>
  <si>
    <t>A802</t>
  </si>
  <si>
    <t>POLIOMIELITIS AGUDA PARALITICA DEBIDA A VIRUS SALVAJE AUTOCTONO</t>
  </si>
  <si>
    <t>A803</t>
  </si>
  <si>
    <t>OTRAS POLIOMIELITIS AGUDAS PARALITICAS, Y NO LAS ESPECIFICADAS</t>
  </si>
  <si>
    <t>A804</t>
  </si>
  <si>
    <t>POLIOMIELITIS AGUDA NO PARALITICA</t>
  </si>
  <si>
    <t>A809</t>
  </si>
  <si>
    <t>POLIOMIELITIS AGUDA, SIN OTRA ESPECIFICACIÓN</t>
  </si>
  <si>
    <t>A810</t>
  </si>
  <si>
    <t>ENFERMEDAD DE CREUTZFELDT-JAKOB</t>
  </si>
  <si>
    <t>A811</t>
  </si>
  <si>
    <t>PANENCEFALITIS ESCLEROSANTE SUBAGUDA</t>
  </si>
  <si>
    <t>A812</t>
  </si>
  <si>
    <t>LEUCOENCEFALOPATIA MULTIFOCAL PROGRESIVA</t>
  </si>
  <si>
    <t>A818</t>
  </si>
  <si>
    <t>OTRAS INFECCIONES DEL SISTEMA NERVIOSO POR VIRUS ATIPICO</t>
  </si>
  <si>
    <t>A819</t>
  </si>
  <si>
    <t>INFECCIONES DEL SISTEMA NERVIOSO CENTRAL POR VIRUS ATIPICO, SIN OTRA ESPECIFICACION</t>
  </si>
  <si>
    <t>A820</t>
  </si>
  <si>
    <t>RABIA SELVATICA</t>
  </si>
  <si>
    <t>A821</t>
  </si>
  <si>
    <t>RABIA URBANA</t>
  </si>
  <si>
    <t>A829</t>
  </si>
  <si>
    <t>RABIA, SIN OTRA ESPECIFICACION</t>
  </si>
  <si>
    <t>A830</t>
  </si>
  <si>
    <t>ENCEFALITIS JAPONESA</t>
  </si>
  <si>
    <t>A831</t>
  </si>
  <si>
    <t>ENCEFALITIS EQUINA DEL OESTE</t>
  </si>
  <si>
    <t>A832</t>
  </si>
  <si>
    <t>ENCEFALITIS EQUINA DEL ESTE</t>
  </si>
  <si>
    <t>A833</t>
  </si>
  <si>
    <t>ENCEFALITIS DE SAN LUIS</t>
  </si>
  <si>
    <t>A834</t>
  </si>
  <si>
    <t>ENCEFALITIS AUSTRALIANA</t>
  </si>
  <si>
    <t>A835</t>
  </si>
  <si>
    <t>ENCEFALITIS DE CALIFORNIA</t>
  </si>
  <si>
    <t>A836</t>
  </si>
  <si>
    <t>ENFERMEDAD POR VIRUS ROCIO</t>
  </si>
  <si>
    <t>A838</t>
  </si>
  <si>
    <t>OTRAS ENCEFALITIS VIRALES TRANSMITIDAS POR MOSQUITOS</t>
  </si>
  <si>
    <t>A839</t>
  </si>
  <si>
    <t>ENCEFALITIS VIRAL TRANSMITIDA POR MOSQUITOS, SIN OTRA ESPECIFICACION</t>
  </si>
  <si>
    <t>A840</t>
  </si>
  <si>
    <t>ENCEFALITIS DEL LEJANO ORIENTE TRANSMITIDA POR GARRAPATAS [ENCEFALITIS PRIMAVEROESTIVAL RUSA]</t>
  </si>
  <si>
    <t>A841</t>
  </si>
  <si>
    <t>ENCEFALITIS CENTROEUROPEA TRANSMITIDA POR GARRAPATAS</t>
  </si>
  <si>
    <t>A848</t>
  </si>
  <si>
    <t>OTRAS ENCEFALITIS VIRALES TRANSMITIDAS POR GARRAPATAS</t>
  </si>
  <si>
    <t>A849</t>
  </si>
  <si>
    <t>ENCEFALITIS VIRAL TRANSMITIDA POR GARRAPATAS, SIN OTRA ESPECIFICACION</t>
  </si>
  <si>
    <t>A850</t>
  </si>
  <si>
    <t>ENCEFALITIS ENTEROVIRAL (G05.1*)</t>
  </si>
  <si>
    <t>A851</t>
  </si>
  <si>
    <t>ENCEFALITIS POR ADENOVIRUS (G05.1*)</t>
  </si>
  <si>
    <t>A852</t>
  </si>
  <si>
    <t>ENCEFALITIS VIRAL TRANSMITIDA POR ARTROPODOS, SIN OTRA ESPECIFICACIÓN</t>
  </si>
  <si>
    <t>A858</t>
  </si>
  <si>
    <t>OTRAS ENCEFALITIS VIRALES ESPECIFICADAS</t>
  </si>
  <si>
    <t>A86X</t>
  </si>
  <si>
    <t>ENCEFALITIS VIRAL, NO ESPECIFICADA</t>
  </si>
  <si>
    <t>A870</t>
  </si>
  <si>
    <t>MENINGITIS ENTEROVIRAL (G02.0*)</t>
  </si>
  <si>
    <t>A871</t>
  </si>
  <si>
    <t>MENINGITIS DEBIDA A ADENOVIRUS (G02.0*)</t>
  </si>
  <si>
    <t>A872</t>
  </si>
  <si>
    <t>CORIOMENINGITIS LINFOCITICA</t>
  </si>
  <si>
    <t>A878</t>
  </si>
  <si>
    <t>OTRAS MENINGITIS VIRALES</t>
  </si>
  <si>
    <t>A879</t>
  </si>
  <si>
    <t>MENINGITIS VIRAL, SIN OTRA ESPECIFICACION</t>
  </si>
  <si>
    <t>A880</t>
  </si>
  <si>
    <t>FIEBRE EXANTEMATICA ENTEROVIRAL [EXANTEMA DE BOSTON]</t>
  </si>
  <si>
    <t>A881</t>
  </si>
  <si>
    <t>VERTIGO EPIDEMICO</t>
  </si>
  <si>
    <t>A888</t>
  </si>
  <si>
    <t>OTRAS INFECCIONES VIRALES ESPECIFICADAS DEL SISTEMA NERVIOSO CENTRAL</t>
  </si>
  <si>
    <t>A89X</t>
  </si>
  <si>
    <t>INFECCION VIRAL DEL SISTEMA NERVIOSO CENTRAL, NO ESPECIFICADA</t>
  </si>
  <si>
    <t>A90X</t>
  </si>
  <si>
    <t>FIEBRE DEL DENGUE [DENGUE CLASICO]</t>
  </si>
  <si>
    <t>A91X</t>
  </si>
  <si>
    <t>FIEBRE DEL DENGUE HEMORRAGICO</t>
  </si>
  <si>
    <t>A920</t>
  </si>
  <si>
    <t>ENFERMEDAD POR VIRUS CHIKUNGUNYA</t>
  </si>
  <si>
    <t>A921</t>
  </si>
  <si>
    <t>FIEBRE DE O´NYONG-NYONG</t>
  </si>
  <si>
    <t>A922</t>
  </si>
  <si>
    <t>FIEBRE EQUINA VENEZOLANA</t>
  </si>
  <si>
    <t>A923</t>
  </si>
  <si>
    <t>FIEBRE DEL OESTE DEL NILO</t>
  </si>
  <si>
    <t>A924</t>
  </si>
  <si>
    <t>FIEBRE DEL VALLE DEL RIFT</t>
  </si>
  <si>
    <t>A928</t>
  </si>
  <si>
    <t>OTRAS FIEBRES VIRALES ESPECIFICADAS TRANSMITIDAS POR MOSQUITOS</t>
  </si>
  <si>
    <t>A929</t>
  </si>
  <si>
    <t>FIEBRE VIRAL TRANSMITIDA POR MOSQUITO, SIN OTRA ESPECIFICACION</t>
  </si>
  <si>
    <t>A930</t>
  </si>
  <si>
    <t>ENFERMEDAD POR VIRUS DE OROPOUCHE</t>
  </si>
  <si>
    <t>A931</t>
  </si>
  <si>
    <t>FIEBRE TRANSMITIDA POR FLEBOTOMOS</t>
  </si>
  <si>
    <t>A932</t>
  </si>
  <si>
    <t>FIEBRE DE COLORADO TRANSMITIDA POR GARRAPATAS</t>
  </si>
  <si>
    <t>A938</t>
  </si>
  <si>
    <t>OTRAS FIEBRES VIRALES ESPECIFICADAS TRANSMITIDAS POR ANTROPODOS</t>
  </si>
  <si>
    <t>A94X</t>
  </si>
  <si>
    <t>FIEBRE VIRAL TRANSMITIDA POR ARTROPODOS, NO ESPECIFICADA</t>
  </si>
  <si>
    <t>A950</t>
  </si>
  <si>
    <t>FIEBRE AMARILLA SELVATICA</t>
  </si>
  <si>
    <t>A951</t>
  </si>
  <si>
    <t>FIEBRE AMARILLA URBANA</t>
  </si>
  <si>
    <t>A959</t>
  </si>
  <si>
    <t>FIEBRE AMARILLA, NO ESPECIFICADA</t>
  </si>
  <si>
    <t>A960</t>
  </si>
  <si>
    <t>FIEBRE HEMORRAGICA DE JUNIN</t>
  </si>
  <si>
    <t>A961</t>
  </si>
  <si>
    <t>FIEBRE HEMORRAGICA DE MACHUPO</t>
  </si>
  <si>
    <t>A962</t>
  </si>
  <si>
    <t>FIEBRE DE LASSA</t>
  </si>
  <si>
    <t>A968</t>
  </si>
  <si>
    <t>OTRAS FIEBRES HEMORRAGICAS POR ARENAVIRUS</t>
  </si>
  <si>
    <t>A969</t>
  </si>
  <si>
    <t>FIEBRE HEMORRAGICA POR ARENAVIRUS, SIN OTRA ESPECIFICACION</t>
  </si>
  <si>
    <t>A980</t>
  </si>
  <si>
    <t>FIEBRE HEMORRAGICA DE CRIMEA-CONGO</t>
  </si>
  <si>
    <t>A981</t>
  </si>
  <si>
    <t>FIEBRE HEMORRAGICA DE OMSK</t>
  </si>
  <si>
    <t>A982</t>
  </si>
  <si>
    <t>ENFERMEDAD DE LA SELVA DE KYASANUR</t>
  </si>
  <si>
    <t>A983</t>
  </si>
  <si>
    <t>ENFERMEDAD POR EL VIRUS DE MARBURG</t>
  </si>
  <si>
    <t>A984</t>
  </si>
  <si>
    <t>ENFERMEDAD POR EL VIRUS DE EBOLA</t>
  </si>
  <si>
    <t>A985</t>
  </si>
  <si>
    <t>FIEBRES HEMORRAGICAS CON SINDROME RENAL</t>
  </si>
  <si>
    <t>A988</t>
  </si>
  <si>
    <t>OTRAS FIEBRES HEMORRAGICAS VIRALES ESPECIFICADAS</t>
  </si>
  <si>
    <t>A99X</t>
  </si>
  <si>
    <t>FIEBRE VIRAL HEMORRAGICA, NO ESPECIFICADA</t>
  </si>
  <si>
    <t>B000</t>
  </si>
  <si>
    <t>ECZEMA HERPETICO</t>
  </si>
  <si>
    <t>B001</t>
  </si>
  <si>
    <t>DERMATITIS VESICULAR HERPETICA</t>
  </si>
  <si>
    <t>B002</t>
  </si>
  <si>
    <t>GINGIVOESTOMATITIS Y FARINGOAMIGDALITIS HERPETICA</t>
  </si>
  <si>
    <t>B003</t>
  </si>
  <si>
    <t>MENINGITIS HERPETICA (G02.0*)</t>
  </si>
  <si>
    <t>B004</t>
  </si>
  <si>
    <t>ENCEFALITIS HERPETICA (G05.1*)</t>
  </si>
  <si>
    <t>B005</t>
  </si>
  <si>
    <t>OCULOPATIA HERPETICA</t>
  </si>
  <si>
    <t>B007</t>
  </si>
  <si>
    <t>ENFERMEDAD HERPETICA DISEMINADA</t>
  </si>
  <si>
    <t>B008</t>
  </si>
  <si>
    <t>OTRAS FORMAS DE INFECCIONES HERPETICAS</t>
  </si>
  <si>
    <t>B009</t>
  </si>
  <si>
    <t>INFECCION DEBIDA A EL VIRUS DEL HERPES, NO ESPECIFICADA</t>
  </si>
  <si>
    <t>B010</t>
  </si>
  <si>
    <t>MENINGITIS DEBIDA A LA VARICELA (G02.0*)</t>
  </si>
  <si>
    <t>B011</t>
  </si>
  <si>
    <t>ENCEFALITIS DEBIDA A LA VARICELA (G05.1*)</t>
  </si>
  <si>
    <t>B012</t>
  </si>
  <si>
    <t>NEUMONIA DEBIDA A LA VARICELA (J17.1*)</t>
  </si>
  <si>
    <t>B018</t>
  </si>
  <si>
    <t>VARICELA CON OTRAS COMPLICACIONES</t>
  </si>
  <si>
    <t>B019</t>
  </si>
  <si>
    <t>VARICELA SIN COMPLICACIONES</t>
  </si>
  <si>
    <t>B020</t>
  </si>
  <si>
    <t>ENCEFALITIS DEBIDA A HERPES ZOSTER (G05.1*)</t>
  </si>
  <si>
    <t>B021</t>
  </si>
  <si>
    <t>MENINGITIS DEBIDA A HERPES ZOSTER (G02.0*)</t>
  </si>
  <si>
    <t>B022</t>
  </si>
  <si>
    <t>HERPES ZOSTER CON OTROS COMPROMISOS DEL SISTEMA NERVIOSO</t>
  </si>
  <si>
    <t>B023</t>
  </si>
  <si>
    <t>HERPES ZOSTER OCULAR</t>
  </si>
  <si>
    <t>B027</t>
  </si>
  <si>
    <t>HERPES ZOSTER DISEMINADO</t>
  </si>
  <si>
    <t>B028</t>
  </si>
  <si>
    <t>HERPES ZOSTER CON OTRAS COMPLICACIONES</t>
  </si>
  <si>
    <t>B029</t>
  </si>
  <si>
    <t>HERPES ZOSTER SIN COMPLICACIONES</t>
  </si>
  <si>
    <t>B03X</t>
  </si>
  <si>
    <t>VIRUELA</t>
  </si>
  <si>
    <t>B04X</t>
  </si>
  <si>
    <t>VIRUELA DE LOS MONOS</t>
  </si>
  <si>
    <t>B050</t>
  </si>
  <si>
    <t>SARAMPION COMPLICADO CON ENCEFALITIS (G05.1*)</t>
  </si>
  <si>
    <t>B051</t>
  </si>
  <si>
    <t>SARAMPION COMPLICADO CON MENINGITIS (G02.0*)</t>
  </si>
  <si>
    <t>B052</t>
  </si>
  <si>
    <t>SARAMPION COMPLICADO CON NEUMONIA (J17.1*)</t>
  </si>
  <si>
    <t>B053</t>
  </si>
  <si>
    <t>SARAMPION COMPLICADO CON OTITIS MEDIA (H67.1*)</t>
  </si>
  <si>
    <t>B054</t>
  </si>
  <si>
    <t>SARAMPION CON COMPLICACIONES INTESTINALES</t>
  </si>
  <si>
    <t>B058</t>
  </si>
  <si>
    <t>SARAMPION CON OTRAS COMPLICACIONES</t>
  </si>
  <si>
    <t>B059</t>
  </si>
  <si>
    <t>SARAMPION SIN COMPLICACIONES</t>
  </si>
  <si>
    <t>B060</t>
  </si>
  <si>
    <t>RUBEOLA CON COMPLICACIONES NEUROLOGICAS</t>
  </si>
  <si>
    <t>B068</t>
  </si>
  <si>
    <t>RUBEOLA CON OTRAS COMPLICACIONES</t>
  </si>
  <si>
    <t>B069</t>
  </si>
  <si>
    <t>RUBEOLA SIN COMPLICACIONES</t>
  </si>
  <si>
    <t>B07X</t>
  </si>
  <si>
    <t>VERRUGAS VIRICAS</t>
  </si>
  <si>
    <t>B080</t>
  </si>
  <si>
    <t>OTRAS INFECCIONES DEBIDAS A ORTOPOXVIRUS</t>
  </si>
  <si>
    <t>B081</t>
  </si>
  <si>
    <t>MOLUSCO CONTAGIOSO</t>
  </si>
  <si>
    <t>B082</t>
  </si>
  <si>
    <t>EXANTEMA SUBITO [SEXTA ENFERMEDAD]</t>
  </si>
  <si>
    <t>B083</t>
  </si>
  <si>
    <t>ERITEMA INFECCIOSO [QUINTA ENFERMEDAD]</t>
  </si>
  <si>
    <t>B084</t>
  </si>
  <si>
    <t>ESTOMATITIS VESICULAR ENTEROVIRAL CON EXANTEMA</t>
  </si>
  <si>
    <t>B085</t>
  </si>
  <si>
    <t>FARINGITIS VESICULAR ENTEROVIRICA</t>
  </si>
  <si>
    <t>B088</t>
  </si>
  <si>
    <t>OTRAS INFECCIONES VIRALES ESPECIFICADAS, CARACTERIZADAS POR LESIONES DE LA PIEL Y DE LAS MEMBRANAS MUCOSAS</t>
  </si>
  <si>
    <t>B09X</t>
  </si>
  <si>
    <t>INFECCION VIRAL NO ESPECIFICADA, CARACTERIZADA POR LESIONES DE LA PIEL Y DE LAS MEMBRANAS MUCOSAS</t>
  </si>
  <si>
    <t>B150</t>
  </si>
  <si>
    <t>HEPATITIS AGUDA TIPO A, SIN COMA HEPATICO</t>
  </si>
  <si>
    <t>B159</t>
  </si>
  <si>
    <t>HEPATITIS AGUDA TIPO A, CON COMA HEPATICO</t>
  </si>
  <si>
    <t>B160</t>
  </si>
  <si>
    <t>HEPATITIS AGUDA TIPO B, CON AGENTE DELTA (COINFECCION). CON COMA HEPATICO</t>
  </si>
  <si>
    <t>B161</t>
  </si>
  <si>
    <t>HEPATITIS AGUDA TIPO B, CON AGENTE DELTA (COINFECCION), SIN COMA HEPATICO</t>
  </si>
  <si>
    <t>B162</t>
  </si>
  <si>
    <t>HEPATITIS AGUDA TIPO B, SIN AGENTE DELTA, CON COMA HEPATICO</t>
  </si>
  <si>
    <t>B169</t>
  </si>
  <si>
    <t>HEPATITIS AGUDA TIPO B, SIN AGENTE DELTA Y SIN COMA HEPATICO</t>
  </si>
  <si>
    <t>B170</t>
  </si>
  <si>
    <t>INFECCION (SUPERINFECCION) AGUDA POR AGENTE DELTA EN EL PORTADOR DE HEPATITIS B</t>
  </si>
  <si>
    <t>B171</t>
  </si>
  <si>
    <t>HEPATITIS AGUDA TIPO C</t>
  </si>
  <si>
    <t>B172</t>
  </si>
  <si>
    <t>HEPATITIS AGUDA TIPO E</t>
  </si>
  <si>
    <t>B178</t>
  </si>
  <si>
    <t>OTRAS HEPATITIS VIRALES AGUDAS ESPECIFICADAS</t>
  </si>
  <si>
    <t>B180</t>
  </si>
  <si>
    <t>HEPATITIS VIRAL TIPO B CRONICA, CON AGENTE DELTA</t>
  </si>
  <si>
    <t>B181</t>
  </si>
  <si>
    <t>HEPATITIS VIRAL TIPO B CRONICA, SIN AGENTE DELTA</t>
  </si>
  <si>
    <t>B182</t>
  </si>
  <si>
    <t>HEPATITIS VIRAL TIPO C CRONICA</t>
  </si>
  <si>
    <t>B188</t>
  </si>
  <si>
    <t>OTRAS HEPATITIS VIRALES CRONICAS</t>
  </si>
  <si>
    <t>B189</t>
  </si>
  <si>
    <t>HEPATITIS VIRAL CRONICA, SIN OTRA ESPECIFICACION</t>
  </si>
  <si>
    <t>B190</t>
  </si>
  <si>
    <t>HEPATITIS VIRAL NO ESPECIFICADA CON COMA</t>
  </si>
  <si>
    <t>B199</t>
  </si>
  <si>
    <t>HEPATITIS VIRAL NO ESPECIFICADA SIN COMA</t>
  </si>
  <si>
    <t>B200</t>
  </si>
  <si>
    <t>ENFERMEDAD POR EL VIH, RESULTANTE EN INFECCION POR MICOBACTERIAS</t>
  </si>
  <si>
    <t>B201</t>
  </si>
  <si>
    <t>ENFERMEDAD POR EL VIH, RESULTANTE EN OTRAS INFECCIONES BACTERIANAS</t>
  </si>
  <si>
    <t>B202</t>
  </si>
  <si>
    <t>ENFERMEDAD POR VIH, RESULTANTE EN ENFERMEDAD POR CITOMEGALOVIRUS</t>
  </si>
  <si>
    <t>B203</t>
  </si>
  <si>
    <t>ENFERMEDAD POR VIH, RESULTANTE EN OTRAS INFECCIONES VIRALES</t>
  </si>
  <si>
    <t>B204</t>
  </si>
  <si>
    <t>ENFERMEDAD POR VIH, RESULTANTE EN CANDIDIASIS</t>
  </si>
  <si>
    <t>B205</t>
  </si>
  <si>
    <t>ENFERMEDAD POR VIH, RESULTANTE EN OTRAS MICOSIS</t>
  </si>
  <si>
    <t>B206</t>
  </si>
  <si>
    <t>ENFERMEDAD POR VIH, RESULTANTE EN NEUMONIA POR PNEUMOCYSTIS CARINII</t>
  </si>
  <si>
    <t>B207</t>
  </si>
  <si>
    <t>ENFERMEDAD POR VIH, RESULTANTE EN INFECCIONES MULTIPLES</t>
  </si>
  <si>
    <t>B208</t>
  </si>
  <si>
    <t>ENFERMEDAD POR VIH, RESULTANTE EN OTRAS ENFERMEDADES INFECCIOSAS O PARASITARIAS</t>
  </si>
  <si>
    <t>B209</t>
  </si>
  <si>
    <t>ENFERMEDAD POR VIH, RESULTANTE EN ENFERMEDAD INFECCIOSA O PARASITARIA NO ESPECIFICADA</t>
  </si>
  <si>
    <t>B210</t>
  </si>
  <si>
    <t>ENFERMEDAD POR VIH, RESULTANTE EN SARCOMA DE KAPOSI</t>
  </si>
  <si>
    <t>B211</t>
  </si>
  <si>
    <t>ENFERMEDAD POR VIH, RESULTANTE EN LINFOMA DE BURKITT</t>
  </si>
  <si>
    <t>B212</t>
  </si>
  <si>
    <t>ENFERMEDAD POR VIH, RESULTANTE EN OTROS TIPOS DE LINFOMA NO HODGKIN</t>
  </si>
  <si>
    <t>B213</t>
  </si>
  <si>
    <t>ENFERMEDAD POR VIH, RESULTANTE EN OTROS TUMORES MALIGNOS DEL TEJIDO LINFOIDE, HEMATOPOYETICO Y TEJIDOS RELACIONADOS</t>
  </si>
  <si>
    <t>B217</t>
  </si>
  <si>
    <t>ENFERMEDAD POR VIH, RESULTANTE EN TUMORES MALIGNOS MULTIPLES</t>
  </si>
  <si>
    <t>B218</t>
  </si>
  <si>
    <t>ENFERMEDAD POR VIH, RESULTANTE EN OTROS TUMORES MALIGNOS</t>
  </si>
  <si>
    <t>B219</t>
  </si>
  <si>
    <t>ENFERMEDAD POR VIH, RESULTANTE EN TUMORES MALIGNOS NO ESPECIFICADOS</t>
  </si>
  <si>
    <t>B220</t>
  </si>
  <si>
    <t>ENFERMEDAD POR VIH, RESULTANTE EN ENCEFALOPATIA</t>
  </si>
  <si>
    <t>B221</t>
  </si>
  <si>
    <t>ENFERMEDAD POR VIH, RESULTANTE EN NEUMONITIS LINFOIDE INTERSTICIAL</t>
  </si>
  <si>
    <t>B222</t>
  </si>
  <si>
    <t>ENFERMEDAD POR VIH, RESULTANTE EN SINDROME CAQUECTICO</t>
  </si>
  <si>
    <t>B227</t>
  </si>
  <si>
    <t>ENFERMEDAD POR VIH, RESULTANTE EN ENFERMEDADES MULTIPLES CLASIFICADAS EN OTRA PARTE</t>
  </si>
  <si>
    <t>B230</t>
  </si>
  <si>
    <t>SINDROME DE INFECCION AGUDA DEBIDA A VIH</t>
  </si>
  <si>
    <t>B231</t>
  </si>
  <si>
    <t>ENFERMEDAD POR VIH, RESULTANTE EN LINFADENOPATIA GENERALIZADA (PERSISTENTE)</t>
  </si>
  <si>
    <t>B232</t>
  </si>
  <si>
    <t>ENFERMEDAD POR VIH, RESULTANTE EN ANORMALIDADES INMUNOLOGICAS Y HEMATOLOGICAS, NO CLASIFICADAS EN OTRA PARTE</t>
  </si>
  <si>
    <t>B238</t>
  </si>
  <si>
    <t>ENFERMEDAD POR VIH, RESULTANTE EN OTRAS AFECCIONES ESPECIFICADAS</t>
  </si>
  <si>
    <t>B24X</t>
  </si>
  <si>
    <t>ENFERMEDAD POR VIRUS DE LA INMUNODEFICIENCIA HUMANA (VIH), SIN OTRA ESPECIFICACION</t>
  </si>
  <si>
    <t>B250</t>
  </si>
  <si>
    <t>NEUMONITIS DEBIDA A VIRUS CITOMEGALICO (J17.1*)</t>
  </si>
  <si>
    <t>B251</t>
  </si>
  <si>
    <t>HEPATITIS DEBIDA A VIRUS CITOMEGALICO</t>
  </si>
  <si>
    <t>B252</t>
  </si>
  <si>
    <t>PANCREATITIS DEBIDA A VIRUS CITOMEGALICO</t>
  </si>
  <si>
    <t>B258</t>
  </si>
  <si>
    <t>OTRAS ENFERMEDADES DEBIDAS A VIRUS CITOMEGALICO</t>
  </si>
  <si>
    <t>B259</t>
  </si>
  <si>
    <t>ENFERMEDAD POR VIRUS CITOMEGALICO, NO ESPECIFICADA</t>
  </si>
  <si>
    <t>B260</t>
  </si>
  <si>
    <t>ORQUITIS POR PAROTIDITIS (N51.1*)</t>
  </si>
  <si>
    <t>B261</t>
  </si>
  <si>
    <t>MENINGITIS POR PAROTIDITIS (G02.0*)</t>
  </si>
  <si>
    <t>B262</t>
  </si>
  <si>
    <t>ENCEFALITIS POR PAROTIDITIS (G05.1*)</t>
  </si>
  <si>
    <t>B263</t>
  </si>
  <si>
    <t>PANCREATITIS POR PAROTIDITIS (K87.1*)</t>
  </si>
  <si>
    <t>B268</t>
  </si>
  <si>
    <t>PAROTIDITIS INFECCIOSA CON OTRAS COMPLICACIONES</t>
  </si>
  <si>
    <t>B269</t>
  </si>
  <si>
    <t>PAROTIDITIS, SIN COMPLICACIONES</t>
  </si>
  <si>
    <t>B270</t>
  </si>
  <si>
    <t>MONONUCLEOSIS DEBIDA A HERPES VIRUS GAMMA</t>
  </si>
  <si>
    <t>B271</t>
  </si>
  <si>
    <t>MONONUCLEOSIS POR CITOMEGALOVIRUS</t>
  </si>
  <si>
    <t>B278</t>
  </si>
  <si>
    <t>OTRAS MONONUCLEOSIS INFECCIOSAS</t>
  </si>
  <si>
    <t>B279</t>
  </si>
  <si>
    <t>MONONUCLEOSIS INFECCIOSA, NO ESPECIFICADA</t>
  </si>
  <si>
    <t>B300</t>
  </si>
  <si>
    <t>QUERATOCONJUNTIVITIS DEBIDA A ADENOVIRUS (H19.2*)</t>
  </si>
  <si>
    <t>B301</t>
  </si>
  <si>
    <t>CONJUNTIVITIS DEBIDA A ADENOVIRUS (H13.1*)</t>
  </si>
  <si>
    <t>B302</t>
  </si>
  <si>
    <t>FARINGOCONJUNTIVITIS VIRAL</t>
  </si>
  <si>
    <t>B303</t>
  </si>
  <si>
    <t>CONJUNTIVITIS EPIDEMICA AGUDA HEMORRAGICA (ENTEROVIRICA) (H13.1*)</t>
  </si>
  <si>
    <t>B308</t>
  </si>
  <si>
    <t>OTRAS CONJUNTIVITIS VIRALES (H13.1*)</t>
  </si>
  <si>
    <t>B309</t>
  </si>
  <si>
    <t>CONJUNTIVITIS VIRAL, SIN OTRA ESPECIFICACION</t>
  </si>
  <si>
    <t>B330</t>
  </si>
  <si>
    <t>MIALGIA EPIDEMICA</t>
  </si>
  <si>
    <t>B331</t>
  </si>
  <si>
    <t>ENFERMEDAD DEL RIO ROSS</t>
  </si>
  <si>
    <t>B332</t>
  </si>
  <si>
    <t>CARDITIS VIRAL</t>
  </si>
  <si>
    <t>B333</t>
  </si>
  <si>
    <t>INFECCIONES DEBIDAS A RETROVIRUS, NO CLASIFICADAS EN OTRA PARTE</t>
  </si>
  <si>
    <t>B338</t>
  </si>
  <si>
    <t>OTRAS ENFERMEDADES VIRALES ESPECIFICADAS</t>
  </si>
  <si>
    <t>B340</t>
  </si>
  <si>
    <t>INFECCION DEBIDA A ADENOVIRUS, SIN OTRA ESPECIFICACION</t>
  </si>
  <si>
    <t>B341</t>
  </si>
  <si>
    <t>INFECCION DEBIDA A ENTEROVIRUS, SIN OTRA ESPECIFICACION</t>
  </si>
  <si>
    <t>B342</t>
  </si>
  <si>
    <t>INFECCION DEBIDA A CORONAVIRUS, SIN OTRA ESPECIFICACION</t>
  </si>
  <si>
    <t>B343</t>
  </si>
  <si>
    <t>INFECCION DEBIDA A PARVOVIRUS, SIN OTRA ESPECIFICACION</t>
  </si>
  <si>
    <t>B344</t>
  </si>
  <si>
    <t>INFECCION DEBIDA A PAPOVAVIRUS, SIN OTRA ESPECIFICACION</t>
  </si>
  <si>
    <t>B348</t>
  </si>
  <si>
    <t>OTRAS INFECCIONES VIRALES DE SITIO NO ESPECIFICADO</t>
  </si>
  <si>
    <t>B349</t>
  </si>
  <si>
    <t>INFECCION VIRAL, NO ESPECIFICADA</t>
  </si>
  <si>
    <t>B350</t>
  </si>
  <si>
    <t>TIÑA DE LA BARBA Y DEL CUERO CABELLUDO</t>
  </si>
  <si>
    <t>B351</t>
  </si>
  <si>
    <t>TIÑA DE LAS UÑAS</t>
  </si>
  <si>
    <t>B352</t>
  </si>
  <si>
    <t>TIÑA DE LA MANO</t>
  </si>
  <si>
    <t>B353</t>
  </si>
  <si>
    <t>TIÑA DEL PIE [TINEA PEDIS]</t>
  </si>
  <si>
    <t>B354</t>
  </si>
  <si>
    <t>TIÑA DEL CUERPO [TINEA CORPORIS]</t>
  </si>
  <si>
    <t>B355</t>
  </si>
  <si>
    <t>TIÑA IMBRICADA [TINEA IMBRICATA]</t>
  </si>
  <si>
    <t>B356</t>
  </si>
  <si>
    <t>TIÑA INGUINAL [TINEA CRURIS]</t>
  </si>
  <si>
    <t>B358</t>
  </si>
  <si>
    <t>OTRAS DERMATOFITOSIS</t>
  </si>
  <si>
    <t>B359</t>
  </si>
  <si>
    <t>DERMATOFITOSIS, NO ESPECIFICADA</t>
  </si>
  <si>
    <t>B360</t>
  </si>
  <si>
    <t>PITIRIASIS VERSICOLOR</t>
  </si>
  <si>
    <t>B361</t>
  </si>
  <si>
    <t>TIÑA NEGRA</t>
  </si>
  <si>
    <t>B362</t>
  </si>
  <si>
    <t>PIEDRA BLANCA</t>
  </si>
  <si>
    <t>B363</t>
  </si>
  <si>
    <t>PIEDRA NEGRA</t>
  </si>
  <si>
    <t>B368</t>
  </si>
  <si>
    <t>OTRAS MICOSIS SUPERFICIALES ESPECIFICADAS</t>
  </si>
  <si>
    <t>B369</t>
  </si>
  <si>
    <t>MICOSIS SUPERFICIAL, SIN OTRA ESPECIFICACION</t>
  </si>
  <si>
    <t>B370</t>
  </si>
  <si>
    <t>ESTOMATITIS CANDIDIASICA</t>
  </si>
  <si>
    <t>B371</t>
  </si>
  <si>
    <t>CANDIDIASIS PULMONAR</t>
  </si>
  <si>
    <t>B372</t>
  </si>
  <si>
    <t>CANDIDIASIS DE LA PIEL Y DE LAS UÑAS</t>
  </si>
  <si>
    <t>B373</t>
  </si>
  <si>
    <t>CANDIDIASIS DE LA VULVA Y DE LA VAGINA (N77.1*)</t>
  </si>
  <si>
    <t>B374</t>
  </si>
  <si>
    <t>CANDIDIASIS DE OTRAS LOCALIZACIONES UROGENITALES</t>
  </si>
  <si>
    <t>B375</t>
  </si>
  <si>
    <t>MENINGITIS DEBIDA A CANDIDA (G02.1*)</t>
  </si>
  <si>
    <t>B376</t>
  </si>
  <si>
    <t>ENDOCARDITIS DEBIDA A CANDIDA (I39.8*)</t>
  </si>
  <si>
    <t>B377</t>
  </si>
  <si>
    <t>SEPTICEMIA DEBIDA A CANDIDA</t>
  </si>
  <si>
    <t>B378</t>
  </si>
  <si>
    <t>CANDIDIASIS DE OTROS SITIOS</t>
  </si>
  <si>
    <t>B379</t>
  </si>
  <si>
    <t>CANDIDIASIS, NO ESPECIFICADA</t>
  </si>
  <si>
    <t>B380</t>
  </si>
  <si>
    <t>COCCIDIOIDOMICOSIS PULMONAR AGUDA</t>
  </si>
  <si>
    <t>B381</t>
  </si>
  <si>
    <t>COCCIDIOIDOMICOSIS PULMONAR CRONICA</t>
  </si>
  <si>
    <t>B382</t>
  </si>
  <si>
    <t>COCCIDIOIDOMICOSIS PULMONAR, SIN OTRA ESPECIFICACION</t>
  </si>
  <si>
    <t>B383</t>
  </si>
  <si>
    <t>COCCIDIOIDOMICOSIS CUTANEA</t>
  </si>
  <si>
    <t>B384</t>
  </si>
  <si>
    <t>MENINGITIS DEBIDA A COCCIDIOIDOMICOSIS (G02.1*)</t>
  </si>
  <si>
    <t>B387</t>
  </si>
  <si>
    <t>COCCIDIOIDOMICOSIS DISEMINADA</t>
  </si>
  <si>
    <t>B388</t>
  </si>
  <si>
    <t>OTRAS FORMAS DE COCCIDIOIDOMICOSIS</t>
  </si>
  <si>
    <t>B389</t>
  </si>
  <si>
    <t>COCCIDIOIDOMICOSIS, NO ESPECIFICADA</t>
  </si>
  <si>
    <t>B390</t>
  </si>
  <si>
    <t>INFECCION PULMONAR AGUDA DEBIDA A HISTOPLASMA CAPSULATUM</t>
  </si>
  <si>
    <t>B391</t>
  </si>
  <si>
    <t>INFECCION PULMONAR CRONICA DEBIDA A HISTOPLASMA CAPSULATUM</t>
  </si>
  <si>
    <t>B392</t>
  </si>
  <si>
    <t>INFECCION PULMONAR DEBIDA A HISTOPLASMA CAPSULATUM, SIN OTRA ESPECIFICACION</t>
  </si>
  <si>
    <t>B393</t>
  </si>
  <si>
    <t>INFECCION DISEMINADA DEBIDA A HISTOPLASMA CAPSULATUM</t>
  </si>
  <si>
    <t>B394</t>
  </si>
  <si>
    <t>HISTOPLASMOSIS DEBIDA A HISTOPLASMA CAPSULATUM, SIN OTRA ESPECIFICACION</t>
  </si>
  <si>
    <t>B395</t>
  </si>
  <si>
    <t>INFECCION DEBIDA A HISTOPLASMA DUBOISII</t>
  </si>
  <si>
    <t>B399</t>
  </si>
  <si>
    <t>HISTOPLASMOSIS, NO ESPECIFICADA</t>
  </si>
  <si>
    <t>B400</t>
  </si>
  <si>
    <t>BLASTOMICOSIS PULMONAR AGUDA</t>
  </si>
  <si>
    <t>B401</t>
  </si>
  <si>
    <t>BLASTOMICOSIS PULMONAR CRONICA</t>
  </si>
  <si>
    <t>B402</t>
  </si>
  <si>
    <t>BLASTOMICOSIS PULMONAR, SIN OTRA ESPECIFICACION</t>
  </si>
  <si>
    <t>B403</t>
  </si>
  <si>
    <t>BLASTOMICOSIS CUTANEA</t>
  </si>
  <si>
    <t>B407</t>
  </si>
  <si>
    <t>BLASTOMICOSIS DISEMINADA</t>
  </si>
  <si>
    <t>B408</t>
  </si>
  <si>
    <t>OTRAS FORMAS DE BLASTOMICOSIS</t>
  </si>
  <si>
    <t>B409</t>
  </si>
  <si>
    <t>BLASTOMICOSIS, NO ESPECIFICADA</t>
  </si>
  <si>
    <t>B410</t>
  </si>
  <si>
    <t>PARACOCCIDIOIDOMICOSIS PULMONAR</t>
  </si>
  <si>
    <t>B417</t>
  </si>
  <si>
    <t>PARACOCCIDIOIDOMICOSIS DISEMINADA</t>
  </si>
  <si>
    <t>B418</t>
  </si>
  <si>
    <t>OTRAS FORMAS PARACOCCIDIOIDOMICOSIS</t>
  </si>
  <si>
    <t>B419</t>
  </si>
  <si>
    <t>PARACOCCIDIOIDOMICOSIS, NO ESPECIFICADA</t>
  </si>
  <si>
    <t>B420</t>
  </si>
  <si>
    <t>ESPOROTRICOSIS PULMONAR (J99.8*)</t>
  </si>
  <si>
    <t>B421</t>
  </si>
  <si>
    <t>ESPOROTRICOSIS LINFOCUTANEA</t>
  </si>
  <si>
    <t>B427</t>
  </si>
  <si>
    <t>ESPOROTRICOSIS DISEMINADA</t>
  </si>
  <si>
    <t>B428</t>
  </si>
  <si>
    <t>OTRAS FORMAS DE ESPOROTRICOSIS</t>
  </si>
  <si>
    <t>B429</t>
  </si>
  <si>
    <t>ESPOROTRICOSIS, NO ESPECIFICADA</t>
  </si>
  <si>
    <t>B430</t>
  </si>
  <si>
    <t>CROMOMICOSIS CUTANEA</t>
  </si>
  <si>
    <t>B431</t>
  </si>
  <si>
    <t>ABSCESO CEREBRAL FEOMICOTICO</t>
  </si>
  <si>
    <t>B432</t>
  </si>
  <si>
    <t>ABSCESO Y QUISTE SUBCUTANEO FEOMICOTICO</t>
  </si>
  <si>
    <t>B438</t>
  </si>
  <si>
    <t>OTRAS FORMAS DE CROMOMICOSIS</t>
  </si>
  <si>
    <t>B439</t>
  </si>
  <si>
    <t>CROMOMICOSIS, NO ESPECIFICADA</t>
  </si>
  <si>
    <t>B440</t>
  </si>
  <si>
    <t>ASPERGILOSIS PULMONAR INVASIVA</t>
  </si>
  <si>
    <t>B441</t>
  </si>
  <si>
    <t>OTRAS ASPERGILOSIS PULMONARES</t>
  </si>
  <si>
    <t>B442</t>
  </si>
  <si>
    <t>ASPERGILOSIS AMIGDALINA</t>
  </si>
  <si>
    <t>B447</t>
  </si>
  <si>
    <t>ASPERGILOSIS DISEMINADA</t>
  </si>
  <si>
    <t>B448</t>
  </si>
  <si>
    <t>OTRAS FORMAS DE ASPERGILOSIS</t>
  </si>
  <si>
    <t>B449</t>
  </si>
  <si>
    <t>ASPERGILOSIS, NO ESPECIFICADA</t>
  </si>
  <si>
    <t>B450</t>
  </si>
  <si>
    <t>CRIPTOCOCOSIS PULMONAR</t>
  </si>
  <si>
    <t>B451</t>
  </si>
  <si>
    <t>CRIPTOCOCOSIS CEREBRAL</t>
  </si>
  <si>
    <t>B452</t>
  </si>
  <si>
    <t>CRIPTOCOCOSIS CUTANEA</t>
  </si>
  <si>
    <t>B453</t>
  </si>
  <si>
    <t>CRIPTOCOCOSIS OSEA</t>
  </si>
  <si>
    <t>B457</t>
  </si>
  <si>
    <t>CRIPTOCOCOSIS DISEMINADA</t>
  </si>
  <si>
    <t>B458</t>
  </si>
  <si>
    <t>OTRAS FORMAS DE CRIPTOCOCOSIS</t>
  </si>
  <si>
    <t>B459</t>
  </si>
  <si>
    <t>CRIPTOCOCOSIS, NO ESPECIFICADA</t>
  </si>
  <si>
    <t>B460</t>
  </si>
  <si>
    <t>MUCORMICOSIS PULMONAR</t>
  </si>
  <si>
    <t>B461</t>
  </si>
  <si>
    <t>MUCORMICOSIS RINOCEREBRAL</t>
  </si>
  <si>
    <t>B462</t>
  </si>
  <si>
    <t>MUCORMICOSIS GASTROINTESTINAL</t>
  </si>
  <si>
    <t>B463</t>
  </si>
  <si>
    <t>MUCORMICOSIS CUTANEA</t>
  </si>
  <si>
    <t>B464</t>
  </si>
  <si>
    <t>MUCORMICOSIS DISEMINADA</t>
  </si>
  <si>
    <t>B465</t>
  </si>
  <si>
    <t>MUCORMICOSIS, SIN OTRA ESPECIFICACION</t>
  </si>
  <si>
    <t>B468</t>
  </si>
  <si>
    <t>OTRAS CIGOMICOSIS</t>
  </si>
  <si>
    <t>B469</t>
  </si>
  <si>
    <t>CIGOMICOSIS, NO ESPECIFICADA</t>
  </si>
  <si>
    <t>B470</t>
  </si>
  <si>
    <t>EUMICETOMA</t>
  </si>
  <si>
    <t>B471</t>
  </si>
  <si>
    <t>ACTINOMICETOMA</t>
  </si>
  <si>
    <t>B479</t>
  </si>
  <si>
    <t>MICETOMA, NO ESPECIFICADO</t>
  </si>
  <si>
    <t>B480</t>
  </si>
  <si>
    <t>LOBOMICOSIS</t>
  </si>
  <si>
    <t>B481</t>
  </si>
  <si>
    <t>RINOSPORIDIOSIS</t>
  </si>
  <si>
    <t>B482</t>
  </si>
  <si>
    <t>ALESQUERIASIS</t>
  </si>
  <si>
    <t>B483</t>
  </si>
  <si>
    <t>GEOTRICOSIS</t>
  </si>
  <si>
    <t>B484</t>
  </si>
  <si>
    <t>PENICILOSIS</t>
  </si>
  <si>
    <t>B487</t>
  </si>
  <si>
    <t>MICOSIS OPORTUNISTAS</t>
  </si>
  <si>
    <t>B488</t>
  </si>
  <si>
    <t>OTRAS MICOSIS ESPECIFICADAS</t>
  </si>
  <si>
    <t>B49X</t>
  </si>
  <si>
    <t>MICOSIS, NO ESPECIFICADA</t>
  </si>
  <si>
    <t>B500</t>
  </si>
  <si>
    <t>PALUDISMO DEBIDO A PLASMODIUM FALCIPARUM CON COMPLICACIONES CEREBRALES</t>
  </si>
  <si>
    <t>B508</t>
  </si>
  <si>
    <t>OTRO PALUDISMO GRAVE Y COMPLICADO DEBIDO A PLASMODIUM FALCIPARUM</t>
  </si>
  <si>
    <t>B509</t>
  </si>
  <si>
    <t>PALUDISMO DEBIDO A PLASMODIUM FALCIPARUM, SIN OTRA ESPECIFICACION</t>
  </si>
  <si>
    <t>B510</t>
  </si>
  <si>
    <t>PALUDISMO DEBIDO A PLASMODIUM VIVAX CON RUPTURA ESPLENICA</t>
  </si>
  <si>
    <t>B518</t>
  </si>
  <si>
    <t>PALUDISMO DEBIDO A PLASMODIUM VIVAX CON OTRAS COMPLICACIONES</t>
  </si>
  <si>
    <t>B519</t>
  </si>
  <si>
    <t>PALUDISMO DEBIDO A PLASMODIUM VIVAX, SIN COMPLICACIONES</t>
  </si>
  <si>
    <t>B520</t>
  </si>
  <si>
    <t>PALUDISMO DEBIDO A PLASMODIUM MALARIAE CON NEFROPATIA</t>
  </si>
  <si>
    <t>B528</t>
  </si>
  <si>
    <t>PALUDISMO DEBIDO A PLASMODIUM MALARIAE CON OTRAS COMPLICACIONES</t>
  </si>
  <si>
    <t>B529</t>
  </si>
  <si>
    <t>PALUDISMO DEBIDO A PLASMODIUM MALARIAE, SIN COMPLICACIONES</t>
  </si>
  <si>
    <t>B530</t>
  </si>
  <si>
    <t>PALUDISMO DEBIDO A PLASMODIUM AVALE</t>
  </si>
  <si>
    <t>B531</t>
  </si>
  <si>
    <t>PALUDISMO DEBIDO A PLASMODIOS DE LOS SIMIOS</t>
  </si>
  <si>
    <t>B538</t>
  </si>
  <si>
    <t>OTRO PALUDISMO CONFIRMADO PARASITOLOGICAMENTE, NO CLASIFICADO EN OTRA PARTE</t>
  </si>
  <si>
    <t>B54X</t>
  </si>
  <si>
    <t>PALUDISMO [MALARIA] NO ESPECIFICADO</t>
  </si>
  <si>
    <t>B550</t>
  </si>
  <si>
    <t>LEIISHMANIASIS VISCERAL</t>
  </si>
  <si>
    <t>B551</t>
  </si>
  <si>
    <t>LEISHMANIASIS CUTANEA</t>
  </si>
  <si>
    <t>B552</t>
  </si>
  <si>
    <t>LEISHMANIASIS MUCOCUTANEA</t>
  </si>
  <si>
    <t>B559</t>
  </si>
  <si>
    <t>LEISHMANIASIS, NO ESPECIFICADA</t>
  </si>
  <si>
    <t>B560</t>
  </si>
  <si>
    <t>TRIPANOSOMIASIS GAMBIENSE</t>
  </si>
  <si>
    <t>B561</t>
  </si>
  <si>
    <t>TRIPANOSOMIASIS RHODESIENSE</t>
  </si>
  <si>
    <t>B569</t>
  </si>
  <si>
    <t>TRIPANOSOMIASIS AFRICANA, SIN OTRA ESPECIFICACIÓN</t>
  </si>
  <si>
    <t>B570</t>
  </si>
  <si>
    <t>ENFERMEDAD DE CHAGAS AGUDA QUE AFECTA AL CORAZON (141.2*, 198.1*)</t>
  </si>
  <si>
    <t>B571</t>
  </si>
  <si>
    <t>ENFERMEDAD DE CHAGAS AGUDA QUE NO AFECTA AL CORAZON</t>
  </si>
  <si>
    <t>B572</t>
  </si>
  <si>
    <t>ENFERMEDAD DE CHAGAS (CRONICA) QUE AFECTA AL CORAZON (141.2*,198.1*)</t>
  </si>
  <si>
    <t>B573</t>
  </si>
  <si>
    <t>ENFERMEDAD DE CHAGAS (CRONICA) QUE AFECTA AL SISTEMA DIGESTIVO</t>
  </si>
  <si>
    <t>B574</t>
  </si>
  <si>
    <t>ENFERMEDAD DE CHAGAS (CRONICA) QUE AFECTA AL SISTEMA NERVIOSO</t>
  </si>
  <si>
    <t>B575</t>
  </si>
  <si>
    <t>ENFERMEDAD DE CHAGAS (CRONICA) QUE AFECTA OTROS ORGANOS</t>
  </si>
  <si>
    <t>B580</t>
  </si>
  <si>
    <t>OCULOPATIA DEBIDA A TOXOPLASMA</t>
  </si>
  <si>
    <t>B581</t>
  </si>
  <si>
    <t>HEPATITIS DEBIDA A TOXOPLASMA (K77.0*)</t>
  </si>
  <si>
    <t>B582</t>
  </si>
  <si>
    <t>MENINGOENCEFALITIS DEBIDA A TOXOPLASMA (G05.2*)</t>
  </si>
  <si>
    <t>B583</t>
  </si>
  <si>
    <t>TOXOPLASMOSIS PULMONAR (J17.3*)</t>
  </si>
  <si>
    <t>B588</t>
  </si>
  <si>
    <t>TOXOPLASMOSIS CON OTRO ORGANO AFECTADO</t>
  </si>
  <si>
    <t>B589</t>
  </si>
  <si>
    <t>TOXOPLASMOSIS, NO ESPECIFICADA</t>
  </si>
  <si>
    <t>B59X</t>
  </si>
  <si>
    <t>NEUMOCISTOSIS</t>
  </si>
  <si>
    <t>B600</t>
  </si>
  <si>
    <t>BABESIOSIS</t>
  </si>
  <si>
    <t>B601</t>
  </si>
  <si>
    <t>ACANTAMEBIASIS</t>
  </si>
  <si>
    <t>B602</t>
  </si>
  <si>
    <t>NAEGLERIASIS</t>
  </si>
  <si>
    <t>B608</t>
  </si>
  <si>
    <t>OTRAS ENFERMEDADES ESPECIFICADAS DEBIDAS A PROTOZARIOS</t>
  </si>
  <si>
    <t>B64X</t>
  </si>
  <si>
    <t>ENFERMEDAD DEBIDA A PROTOZOARIOS, NO ESPECIFICADA</t>
  </si>
  <si>
    <t>B650</t>
  </si>
  <si>
    <t>ESQUISTOSOMIASIS DEBIDA A SCHISTOSOMA HAEMATOBIUM [ESQUISTOSOMIASIS URINARIA]</t>
  </si>
  <si>
    <t>B651</t>
  </si>
  <si>
    <t>ESQUISTOSOMIASIS DEBIDA A SCHISTOSOMA MANSONI [ESQUISTOSOMIASIS INTESTINAL]</t>
  </si>
  <si>
    <t>B652</t>
  </si>
  <si>
    <t>ESQUISTOSOMIASIS DEBIDA A SCHISTOSOMA JAPONICUM</t>
  </si>
  <si>
    <t>B653</t>
  </si>
  <si>
    <t>DERMATITIS POR CERCARIAS</t>
  </si>
  <si>
    <t>B658</t>
  </si>
  <si>
    <t>OTRAS ESQUISTOSOMIASIS</t>
  </si>
  <si>
    <t>B659</t>
  </si>
  <si>
    <t>ESQUISTOSOMIASIS, NO ESPECIFICADA</t>
  </si>
  <si>
    <t>B660</t>
  </si>
  <si>
    <t>OPISTORQUIASIS</t>
  </si>
  <si>
    <t>B661</t>
  </si>
  <si>
    <t>CLONORQUIASIS</t>
  </si>
  <si>
    <t>B662</t>
  </si>
  <si>
    <t>DICROCOELIASIS</t>
  </si>
  <si>
    <t>B663</t>
  </si>
  <si>
    <t>FASCIOLIASIS</t>
  </si>
  <si>
    <t>B664</t>
  </si>
  <si>
    <t>PARAGONIMIASIS</t>
  </si>
  <si>
    <t>B665</t>
  </si>
  <si>
    <t>FASCIOLOPSIASIS</t>
  </si>
  <si>
    <t>B668</t>
  </si>
  <si>
    <t>OTRAS INFECCIONES ESPECIFICADAS DEBIDAS A TREMATODOS</t>
  </si>
  <si>
    <t>B669</t>
  </si>
  <si>
    <t>INFECCION DEBIDA A TREMATODOS, NO ESPECIFICADA</t>
  </si>
  <si>
    <t>B670</t>
  </si>
  <si>
    <t>INFECCION DEL HIGADO DEBIDA A ECHINOCOCCUS GRANULOSUS</t>
  </si>
  <si>
    <t>B671</t>
  </si>
  <si>
    <t>INFECCION DEL PULMON DEBIDA A ECHINOCOCCUS GRANULOSUS</t>
  </si>
  <si>
    <t>B672</t>
  </si>
  <si>
    <t>INFECCION DE HUESO DEBIDA A ECHINOCOCCUS GRANULOSUS</t>
  </si>
  <si>
    <t>B673</t>
  </si>
  <si>
    <t>INFECCION DE OTRO ORGANO Y DE SITIOS MULTIPLES DEBIDA A ECHINOCOCCUS GRANULOSUS</t>
  </si>
  <si>
    <t>B674</t>
  </si>
  <si>
    <t>INFECCION DEBIDA A ECHINOCOCCUS GRANULOSUS, SIN OTRA ESPECIFICACION</t>
  </si>
  <si>
    <t>B675</t>
  </si>
  <si>
    <t>INFECCION DEL HIGADO DEBIDA A ECHINOCOCCUS MULTILOCULARIS</t>
  </si>
  <si>
    <t>B676</t>
  </si>
  <si>
    <t>INFECCION DE OTRO ORGANO Y DE SITIOS MULTIPLES DEBIDA A ECHINOCOCCUS MULTILOCULARIS</t>
  </si>
  <si>
    <t>B677</t>
  </si>
  <si>
    <t>INFECCION DEBIDA A ECHINOCOCCUS MULTILOCULARIS, SIN OTRA ESPECIFICACION</t>
  </si>
  <si>
    <t>B678</t>
  </si>
  <si>
    <t>EQUINOCOCOSIS DEL HIGADO, NO ESPECIFICADA</t>
  </si>
  <si>
    <t>B679</t>
  </si>
  <si>
    <t>EQUINOCOCOSIS, OTRA Y LA NO ESPECIFICADA</t>
  </si>
  <si>
    <t>B680</t>
  </si>
  <si>
    <t>TENIASIS DEBIDA A TAENIA SOLIUM</t>
  </si>
  <si>
    <t>B681</t>
  </si>
  <si>
    <t>INFECCION DEBIDA A TAENIA SAGINATA</t>
  </si>
  <si>
    <t>B689</t>
  </si>
  <si>
    <t>TENIASIS, NO ESPECIFICADA</t>
  </si>
  <si>
    <t>B690</t>
  </si>
  <si>
    <t>CISTICERCOSIS DEL SISTEMA NERVIOSO CENTRAL</t>
  </si>
  <si>
    <t>B691</t>
  </si>
  <si>
    <t>CISTICERCOSIS DEL OJO</t>
  </si>
  <si>
    <t>B698</t>
  </si>
  <si>
    <t>CISTICERCOSIS DE OTROS SITIOS</t>
  </si>
  <si>
    <t>B699</t>
  </si>
  <si>
    <t>CISTICERCOSIS, NO ESPECIFICADA</t>
  </si>
  <si>
    <t>B700</t>
  </si>
  <si>
    <t>DIFILOBOTRIASIS INTESTINAL</t>
  </si>
  <si>
    <t>B701</t>
  </si>
  <si>
    <t>ESPARGANOSIS</t>
  </si>
  <si>
    <t>B710</t>
  </si>
  <si>
    <t>HIMENOLEPIASIS</t>
  </si>
  <si>
    <t>B711</t>
  </si>
  <si>
    <t>DIPILIDIASIS</t>
  </si>
  <si>
    <t>B718</t>
  </si>
  <si>
    <t>OTRAS INFECCIONES DEBIDAS A CESTODOS ESPECIFICADAS</t>
  </si>
  <si>
    <t>B719</t>
  </si>
  <si>
    <t>INFECCION DEBIDA A CESTODOS, NO ESPECIFICADA</t>
  </si>
  <si>
    <t>B72X</t>
  </si>
  <si>
    <t>DRACONTIASIS</t>
  </si>
  <si>
    <t>B73X</t>
  </si>
  <si>
    <t>ONCOCERCOSIS</t>
  </si>
  <si>
    <t>B740</t>
  </si>
  <si>
    <t>FILARIASIS DEBIDA A WUCHERERIA BANCROFTI</t>
  </si>
  <si>
    <t>B741</t>
  </si>
  <si>
    <t>FILARIASIS DEBIDA A BRUGIA MALAYI</t>
  </si>
  <si>
    <t>B742</t>
  </si>
  <si>
    <t>FILARIASIS DEBIDA A BRUGIA TIMORI</t>
  </si>
  <si>
    <t>B743</t>
  </si>
  <si>
    <t>LOAIASIS</t>
  </si>
  <si>
    <t>B744</t>
  </si>
  <si>
    <t>MANSONELIASIS</t>
  </si>
  <si>
    <t>B748</t>
  </si>
  <si>
    <t>OTRAS FILARIASIS</t>
  </si>
  <si>
    <t>B749</t>
  </si>
  <si>
    <t>FILARIASIS, NO ESPECIFICADA</t>
  </si>
  <si>
    <t>B75X</t>
  </si>
  <si>
    <t>TRIQUINOSIS</t>
  </si>
  <si>
    <t>B760</t>
  </si>
  <si>
    <t>ANQUILOSTOMIASIS</t>
  </si>
  <si>
    <t>B761</t>
  </si>
  <si>
    <t>NECATORIASIS</t>
  </si>
  <si>
    <t>B768</t>
  </si>
  <si>
    <t>OTRAS ENFERMEDADES DEBIDAS A ANQUILOSTOMAS</t>
  </si>
  <si>
    <t>B769</t>
  </si>
  <si>
    <t>ENFERMEDAD DEBIDA A ANQUILOSTOMAS, NO ESPECIFICADA</t>
  </si>
  <si>
    <t>B770</t>
  </si>
  <si>
    <t>ASCARIASIS CON COMPLICACIONES INTESTINALES</t>
  </si>
  <si>
    <t>B778</t>
  </si>
  <si>
    <t>ASCARIASIS CON OTRAS COMPLICACIONES</t>
  </si>
  <si>
    <t>B779</t>
  </si>
  <si>
    <t>ASCARIASIS, NO ESPECIFICADA</t>
  </si>
  <si>
    <t>B780</t>
  </si>
  <si>
    <t>ESTRONGILOIDIASIS INTESTINAL</t>
  </si>
  <si>
    <t>B781</t>
  </si>
  <si>
    <t>ESTRONGILOIDIASIS CUTANEA</t>
  </si>
  <si>
    <t>B787</t>
  </si>
  <si>
    <t>ESTRONGILOIDIASIS DISEMINADA</t>
  </si>
  <si>
    <t>B789</t>
  </si>
  <si>
    <t>ESTRONGILOIDIASIS, NO ESPECIFICADA</t>
  </si>
  <si>
    <t>B79X</t>
  </si>
  <si>
    <t>TRICURIASIS</t>
  </si>
  <si>
    <t>B80X</t>
  </si>
  <si>
    <t>ENTEROBIASIS</t>
  </si>
  <si>
    <t>B810</t>
  </si>
  <si>
    <t>ANISAQUIASIS</t>
  </si>
  <si>
    <t>B811</t>
  </si>
  <si>
    <t>CAPILARIASIS INTESTINAL</t>
  </si>
  <si>
    <t>B812</t>
  </si>
  <si>
    <t>TRICOESTRONGILIASIS</t>
  </si>
  <si>
    <t>B813</t>
  </si>
  <si>
    <t>ANGIOESTRONGILIASIS INTESTINAL</t>
  </si>
  <si>
    <t>B814</t>
  </si>
  <si>
    <t>HELMINTIASIS INTESTINAL MIXTA</t>
  </si>
  <si>
    <t>B818</t>
  </si>
  <si>
    <t>OTRAS HELMINTIASIS INTESTINALES ESPECIFICADAS</t>
  </si>
  <si>
    <t>B820</t>
  </si>
  <si>
    <t>HELMINTIASIS INTESTINAL, SIN OTRA ESPECIFICACION</t>
  </si>
  <si>
    <t>B829</t>
  </si>
  <si>
    <t>PARASITOSIS INTESTINAL, SIN OTRA ESPECIFICACION</t>
  </si>
  <si>
    <t>B830</t>
  </si>
  <si>
    <t>LARVA MIGRANS VISCERAL</t>
  </si>
  <si>
    <t>B831</t>
  </si>
  <si>
    <t>GNATOSTOMIASIS</t>
  </si>
  <si>
    <t>B832</t>
  </si>
  <si>
    <t>ANGIOESTRONGILIASIS DEBIDA A PARASTRONGYLUS CANTONENSIS</t>
  </si>
  <si>
    <t>B833</t>
  </si>
  <si>
    <t>SINGAMIASIS</t>
  </si>
  <si>
    <t>B834</t>
  </si>
  <si>
    <t>HIRUDINIASIS INTERNA</t>
  </si>
  <si>
    <t>B838</t>
  </si>
  <si>
    <t>OTRAS HELMINTIASIS ESPECIFICADAS</t>
  </si>
  <si>
    <t>B839</t>
  </si>
  <si>
    <t>HELMINTIASIS, NO ESPECIFICADA</t>
  </si>
  <si>
    <t>B850</t>
  </si>
  <si>
    <t>PEDICULOSIS DEBIDA A PEDICULUS HUMANUS CAPITIS</t>
  </si>
  <si>
    <t>B851</t>
  </si>
  <si>
    <t>PEDICULOSIS DEBIDA A PEDICULUS HUMANUS CORPORIS</t>
  </si>
  <si>
    <t>B852</t>
  </si>
  <si>
    <t>PEDICULOSIS, SIN OTRA ESPECIFICACION</t>
  </si>
  <si>
    <t>B853</t>
  </si>
  <si>
    <t>PHTHIRIASIS</t>
  </si>
  <si>
    <t>B854</t>
  </si>
  <si>
    <t>PEDICULOSIS Y PHTHIRIASIS MIXTAS</t>
  </si>
  <si>
    <t>B86X</t>
  </si>
  <si>
    <t>ESCABIOSIS</t>
  </si>
  <si>
    <t>B870</t>
  </si>
  <si>
    <t>MIASIS CUTANEA</t>
  </si>
  <si>
    <t>B871</t>
  </si>
  <si>
    <t>MIASIS EN HERIDAS</t>
  </si>
  <si>
    <t>B872</t>
  </si>
  <si>
    <t>MIASIS OCULAR</t>
  </si>
  <si>
    <t>B873</t>
  </si>
  <si>
    <t>MIASIS NASOFARINGEA</t>
  </si>
  <si>
    <t>B874</t>
  </si>
  <si>
    <t>MIASIS AURAL</t>
  </si>
  <si>
    <t>B878</t>
  </si>
  <si>
    <t>MIASIS DE OTROS SITIOS</t>
  </si>
  <si>
    <t>B879</t>
  </si>
  <si>
    <t>MIASIS, NO ESPECIFICADA</t>
  </si>
  <si>
    <t>B880</t>
  </si>
  <si>
    <t>OTRAS ACARIASIS</t>
  </si>
  <si>
    <t>B881</t>
  </si>
  <si>
    <t>TUNGIASIS [INFECCION DEBIDA A PULGA DE ARENA]</t>
  </si>
  <si>
    <t>B882</t>
  </si>
  <si>
    <t>OTRAS INFESTACIONES DEBIDAS A ARTROPODOS</t>
  </si>
  <si>
    <t>B883</t>
  </si>
  <si>
    <t>HIRUDINIASIS EXTERNA</t>
  </si>
  <si>
    <t>B888</t>
  </si>
  <si>
    <t>OTRAS INFESTACIONES ESPECIFICAS</t>
  </si>
  <si>
    <t>B889</t>
  </si>
  <si>
    <t>INFESTACION, NO ESPECIFICADA</t>
  </si>
  <si>
    <t>B89X</t>
  </si>
  <si>
    <t>ENFERMEDAD PARASITARIA, NO ESPECIFICADA</t>
  </si>
  <si>
    <t>B900</t>
  </si>
  <si>
    <t>SECUELAS DE TUBERCULOSIS DEL SISTEMA NERVIOSO CENTRAL</t>
  </si>
  <si>
    <t>B901</t>
  </si>
  <si>
    <t>SECUELAS DE TUBERCULOSIS GENITOURINARIA</t>
  </si>
  <si>
    <t>B902</t>
  </si>
  <si>
    <t>SECUELAS DE TUBERCULOSIS DE HUESOS Y ARTICULACIONES</t>
  </si>
  <si>
    <t>B908</t>
  </si>
  <si>
    <t>SECUELAS DE TUBERCULOSIS DE OTROS ORGANOS ESPECIFICADOS</t>
  </si>
  <si>
    <t>B909</t>
  </si>
  <si>
    <t>SECUELAS DE TUBERCULOSIS RESPIRATORIA Y DE TUBERCULOSIS NO ESPECIFICADA</t>
  </si>
  <si>
    <t>B91X</t>
  </si>
  <si>
    <t>SECUELAS DE POLIOMIELITIS</t>
  </si>
  <si>
    <t>B92X</t>
  </si>
  <si>
    <t>SECUELAS DE LEPRA</t>
  </si>
  <si>
    <t>B940</t>
  </si>
  <si>
    <t>SECUELAS DE TRACOMA</t>
  </si>
  <si>
    <t>B941</t>
  </si>
  <si>
    <t>SECUELAS DE ENCEFALITIS VIRAL</t>
  </si>
  <si>
    <t>B942</t>
  </si>
  <si>
    <t>SECUELAS DE HEPATITIS VIRAL</t>
  </si>
  <si>
    <t>B948</t>
  </si>
  <si>
    <t>SECUELAS DE OTRAS ENFERMEDADES INFECCIOSAS Y PARASITARIAS ESPECIFICADAS</t>
  </si>
  <si>
    <t>B949</t>
  </si>
  <si>
    <t>SECUELAS DE ENFERMEDADES INFECCIOSAS Y PARASITARIAS NO ESPECIFICADAS</t>
  </si>
  <si>
    <t>B950</t>
  </si>
  <si>
    <t>ESTREPTOCOCO, GRUPO A, COMO CAUSA DE ENFERMEDADES CLASIFICADAS EN OTROS CAPITULOS</t>
  </si>
  <si>
    <t>B951</t>
  </si>
  <si>
    <t>ESTREPTOCOCO, GRUPO B, COMO CAUSA DE ENFERMEDADES CLASIFICADAS EN OTROS CAPITULOS</t>
  </si>
  <si>
    <t>B952</t>
  </si>
  <si>
    <t>ESTREPTOCOCO, GRUPO D, COMO CAUSA DE ENFERMEDADES CLASIFICADAS EN OTROS CAPITULOS</t>
  </si>
  <si>
    <t>B953</t>
  </si>
  <si>
    <t>STREPTOCOCCUS PNEUMONIAE COMO CAUSA DE ENFERMEDADES CLASIFICADAS EN OTROS CAPITULOS</t>
  </si>
  <si>
    <t>B954</t>
  </si>
  <si>
    <t>OTROS STREPTOCOCOS COMO CAUSA DE ENFERMEDADES CLASIFICADAS EN OTROS CAPITULOS</t>
  </si>
  <si>
    <t>B955</t>
  </si>
  <si>
    <t>ESTREPTOCOCO NO ESPECIFICADO COMO CAUSA DE ENFERMEDADES CLASIFICADAS EN OTROS CAPITULOS</t>
  </si>
  <si>
    <t>B956</t>
  </si>
  <si>
    <t>STAPHYLOCOCCUS AUREUS COMO CAUSA DE ENFERMEDADES CLASIFICADAS EN OTROS CAPITULOS</t>
  </si>
  <si>
    <t>B957</t>
  </si>
  <si>
    <t>OTROS ESTAFILOCOCOS COMO CAUSA DE ENFERMEDADES CLASIFICADAS EN OTROS CAPITULOS</t>
  </si>
  <si>
    <t>B958</t>
  </si>
  <si>
    <t>ESTAFILOCOCO NO ESPECIFICADO, COMO CAUSA DE ENFERMEDADES CLASIFICADAS EN OTROS CAPITULOS</t>
  </si>
  <si>
    <t>B960</t>
  </si>
  <si>
    <t>MYCOPLASMA PNEUMONIAE [M. PNEUMONIAE] COMO CAUSA DE ENFERMEDADES CLASIFICADAS EN OTROS CAPITULOS</t>
  </si>
  <si>
    <t>B961</t>
  </si>
  <si>
    <t>KLEBSIELLA PNEUMONIAE [K. PNEUMONIAE] COMO CAUSA DE ENFERMEDADES CLASIFICADAS EN OTROS CAPITULOS</t>
  </si>
  <si>
    <t>B962</t>
  </si>
  <si>
    <t>ESCHERICHIA COLI [E. COLI] COMO CAUSA DE ENFERMEDADES CLASIFICADAS EN OTROS CAPITULOS</t>
  </si>
  <si>
    <t>B963</t>
  </si>
  <si>
    <t>HAEMOPHILUS INFLUENZAE [H. INFLUENZAE] COMO CAUSA DE ENFERMEDADES CLASIFICADAS EN OTROS CAPITULOS</t>
  </si>
  <si>
    <t>B964</t>
  </si>
  <si>
    <t>PROTEUS (MIRABILIS) (MORGANII) COMO CAUSA DE ENFERMEDADES CLASIFICADAS EN OTROS CAPITULOS</t>
  </si>
  <si>
    <t>B965</t>
  </si>
  <si>
    <t>PSEUDOMONAS (AERUGINOSA) (MALLEI) (PSEUDOMALLEI) COMO CAUSA DE ENFERMEDADES CLASIFICADAS EN OTROS CAPITULOS</t>
  </si>
  <si>
    <t>B966</t>
  </si>
  <si>
    <t>BACILLUS FRAGILIS [B. FRAGILIS] COMO CAUSA DE ENFERMEDADES CLASIFICADAS EN OTROS CAPITULOS</t>
  </si>
  <si>
    <t>B967</t>
  </si>
  <si>
    <t>CLOSTRIDIUM PERFRINGENS [C. PERFRINGENS] COMO CAUSA DE ENFERMEDADES CLASIFICADAS EN OTROS CAPITULOS</t>
  </si>
  <si>
    <t>B968</t>
  </si>
  <si>
    <t>OTROS AGENTES BACTERIANOS ESPECIFICADOS COMO CAUSA DE ENFERMEDADES CLASIFICADAS EN OTROS CAPITULOS</t>
  </si>
  <si>
    <t>B970</t>
  </si>
  <si>
    <t>ADENOVIRUS COMO CAUSA DE ENFERMEDADES CLASIFICADAS EN OTROS CAPITULOS</t>
  </si>
  <si>
    <t>B971</t>
  </si>
  <si>
    <t>ENTEROVIRUS COMO CAUSA DE ENFERMEDADES CLASIFICADAS EN OTROS CAPITULOS</t>
  </si>
  <si>
    <t>B972</t>
  </si>
  <si>
    <t>CORONAVIRUS COMO CAUSA DE ENFERMEDADES CLASIFICADAS EN OTROS CAPITULOS</t>
  </si>
  <si>
    <t>B973</t>
  </si>
  <si>
    <t>RETROVIRUS COMO CAUSA DE ENFERMEDADES CLASIFICADAS EN OTROS CAPITULOS</t>
  </si>
  <si>
    <t>B974</t>
  </si>
  <si>
    <t>VIRUS SINCICIAL RESPIRATORIO COMO CAUSA DE ENFERMEDADES CLASIFICADAS EN OTROS CAPITULOS</t>
  </si>
  <si>
    <t>B975</t>
  </si>
  <si>
    <t>REOVIRUS COMO CAUSA DE ENFERMEDADES CLASIFICADAS EN OTROS CAPITULOS</t>
  </si>
  <si>
    <t>B976</t>
  </si>
  <si>
    <t>PARVOVIRUS COMO CAUSA DE ENFERMEDADES CLASIFICADAS EN OTROS CAPITULOS</t>
  </si>
  <si>
    <t>B977</t>
  </si>
  <si>
    <t>PAPILOMAVIRUS COMO CAUSA DE ENFERMEDADES CLASIFICADAS EN OTROS CAPITULOS</t>
  </si>
  <si>
    <t>B978</t>
  </si>
  <si>
    <t>OTROS AGENTES VIRALES COMO CAUSA DE ENFERMEDADES CLASIFICADAS EN OTROS CAPITULOS</t>
  </si>
  <si>
    <t>B99X</t>
  </si>
  <si>
    <t>OTRAS ENFERMEDADES INFECCIOSAS Y LAS NO ESPECIFICADAS</t>
  </si>
  <si>
    <t>C000</t>
  </si>
  <si>
    <t>TUMOR MALIGNO DEL LABIO SUPERIOR, CARA EXTERNA</t>
  </si>
  <si>
    <t>C001</t>
  </si>
  <si>
    <t>TUMOR MALIGNO DEL LABIO INFERIOR, CARA EXTERNA</t>
  </si>
  <si>
    <t>C002</t>
  </si>
  <si>
    <t>TUMOR MALIGNO DEL LABIO, CARA EXTERNA, SIN OTRA ESPECIFICACIÓN</t>
  </si>
  <si>
    <t>C003</t>
  </si>
  <si>
    <t>TUMOR MALIGNO DEL LABIO SUPERIOR, CARA INTERNA</t>
  </si>
  <si>
    <t>C004</t>
  </si>
  <si>
    <t>TUMOR MALIGNO DEL LABIO INFERIOR, CARA INTERNA</t>
  </si>
  <si>
    <t>C005</t>
  </si>
  <si>
    <t>TUMOR MALIGNO DEL LABIO, CARA INTERNA, SIN OTRA ESPECIFICACION</t>
  </si>
  <si>
    <t>C006</t>
  </si>
  <si>
    <t>TUMOR MALIGNO DE LA COMISURA LABIAL</t>
  </si>
  <si>
    <t>C008</t>
  </si>
  <si>
    <t>LESION DE SITIOS CONTIGUOS DEL LABIO</t>
  </si>
  <si>
    <t>C009</t>
  </si>
  <si>
    <t>TUMOR MALIGNO DEL LABIO, PARTE NO ESPECIFICADA</t>
  </si>
  <si>
    <t>C01X</t>
  </si>
  <si>
    <t>TUMOR MALIGNO DE LA BASE DE LA LENGUA</t>
  </si>
  <si>
    <t>C020</t>
  </si>
  <si>
    <t>TUMOR MALIGNO DE LA CARA DORSAL DE LA LENGUA</t>
  </si>
  <si>
    <t>C021</t>
  </si>
  <si>
    <t>TUMOR MALIGNO DEL BORDE DE LA LENGUA</t>
  </si>
  <si>
    <t>C022</t>
  </si>
  <si>
    <t>TUMOR MALIGNO DE LA CARA VENTRAL DE LA LENGUA</t>
  </si>
  <si>
    <t>C023</t>
  </si>
  <si>
    <t>TUMOR MALIGNO DE LOS DOS TERCIOS ANTERIORES DE LA LENGUA, PARTE NO ESPECIFICADA</t>
  </si>
  <si>
    <t>C024</t>
  </si>
  <si>
    <t>TUMOR MALIGNO DE LA AMIGDALA LINGUAL</t>
  </si>
  <si>
    <t>C028</t>
  </si>
  <si>
    <t>LESION DE SITIOS CONTIGUOS DE LA LENGUA</t>
  </si>
  <si>
    <t>C029</t>
  </si>
  <si>
    <t>TUMOR MALIGNO DE LA LENGUA, PARTE NO ESPECIFICADA</t>
  </si>
  <si>
    <t>C030</t>
  </si>
  <si>
    <t>TUMOR MALIGNO DE LA ENCIA SUPERIOR</t>
  </si>
  <si>
    <t>C031</t>
  </si>
  <si>
    <t>TUMOR MALIGNO DE LA ENCIA INFERIOR</t>
  </si>
  <si>
    <t>C039</t>
  </si>
  <si>
    <t>TUMOR MALIGNO DE LA ENCIA, PARTE NO ESPECIFICADA</t>
  </si>
  <si>
    <t>C040</t>
  </si>
  <si>
    <t>TUMOR MALIGNO DE LA PARTE ANTERIOR DEL PISO DE LA BOCA</t>
  </si>
  <si>
    <t>C041</t>
  </si>
  <si>
    <t>TUMOR MALIGNO DE LA PARTE LATERAL DEL PISO DE LA BOCA</t>
  </si>
  <si>
    <t>C048</t>
  </si>
  <si>
    <t>LESION DE SITIOS CONTIGUOS DEL PISO DE LA BOCA</t>
  </si>
  <si>
    <t>C049</t>
  </si>
  <si>
    <t>TUMOR MALIGNO DEL PISO DE LA BOCA, PARTE NO ESPECIFICADA</t>
  </si>
  <si>
    <t>C050</t>
  </si>
  <si>
    <t>TUMOR MALIGNO DEL PALADAR DURO</t>
  </si>
  <si>
    <t>C051</t>
  </si>
  <si>
    <t>TUMOR MALIGNO DEL PALADAR BLANDO</t>
  </si>
  <si>
    <t>C052</t>
  </si>
  <si>
    <t>TUMOR MALIGNO DE LA UVULA</t>
  </si>
  <si>
    <t>C058</t>
  </si>
  <si>
    <t>LESION DE SITIOS CONTIGUOS DEL PALADAR</t>
  </si>
  <si>
    <t>C059</t>
  </si>
  <si>
    <t>TUMOR MALIGNO DEL PALADAR, PARTE NO ESPECIFICADA</t>
  </si>
  <si>
    <t>C060</t>
  </si>
  <si>
    <t>TUMOR MALIGNO DE LA MUCOSA DE LA MEJILLA</t>
  </si>
  <si>
    <t>C061</t>
  </si>
  <si>
    <t>TUMOR MALIGNO DEL VESTIBULO DE LA BOCA</t>
  </si>
  <si>
    <t>C062</t>
  </si>
  <si>
    <t>TUMOR MALIGNO DEL AREA RETROMOLAR</t>
  </si>
  <si>
    <t>C068</t>
  </si>
  <si>
    <t>LESION DE SITIOS CONTIGUOS DE OTRAS PARTES Y DE LAS NO ESPECIFICADAS DE LA BOCA</t>
  </si>
  <si>
    <t>C069</t>
  </si>
  <si>
    <t>TUMOR MALIGNO DE LA BOCA, PARTE NO ESPECIFICADA</t>
  </si>
  <si>
    <t>C07X</t>
  </si>
  <si>
    <t>TUMOR MALIGNO DE LA GLANDULA PAROTIDA</t>
  </si>
  <si>
    <t>C080</t>
  </si>
  <si>
    <t>TUMOR MALIGNO DE LA GLANDULA SUBMAXILAR</t>
  </si>
  <si>
    <t>C081</t>
  </si>
  <si>
    <t>TUMOR MALIGNO DE LA GLANDULA SUBLINGUAL</t>
  </si>
  <si>
    <t>C088</t>
  </si>
  <si>
    <t>LESION DE SITIOS CONTIGUOS DE LAS GLANDULAS SALIVALES MAYORES</t>
  </si>
  <si>
    <t>C089</t>
  </si>
  <si>
    <t>TUMOR MALIGNO DE GLANDULA SALIVAL MAYOR, NO ESPECIFICADA</t>
  </si>
  <si>
    <t>C090</t>
  </si>
  <si>
    <t>TUMOR MALIGNO DE LA FOSA AMIGDALINA</t>
  </si>
  <si>
    <t>C091</t>
  </si>
  <si>
    <t>TUMOR MALIGNO DEL PILAR AMIGDALINO (ANTERIOR) (POSTERIOR)</t>
  </si>
  <si>
    <t>C098</t>
  </si>
  <si>
    <t>LESION DE SITIOS CONTIGUOS DE LA AMIGDALA</t>
  </si>
  <si>
    <t>C099</t>
  </si>
  <si>
    <t>TUMOR MALIGNO DE LA AMIGDALA, PARTE NO ESPECIFICADA</t>
  </si>
  <si>
    <t>C100</t>
  </si>
  <si>
    <t>TUMOR MALIGNO DE LA VALECULA</t>
  </si>
  <si>
    <t>C101</t>
  </si>
  <si>
    <t>TUMOR MALIGNO DE LA CARA ANTERIOR DE LA EPIGLOTIS</t>
  </si>
  <si>
    <t>C102</t>
  </si>
  <si>
    <t>TUMOR MALIGNO DE LA PARED LATERAL DE LA OROFARINGE</t>
  </si>
  <si>
    <t>C103</t>
  </si>
  <si>
    <t>TUMOR MALIGNO DE LA PARED POSTERIOR DE LA OROFARINGE</t>
  </si>
  <si>
    <t>C104</t>
  </si>
  <si>
    <t>TUMOR MALIGNO DE LA HENDIDURA BRANQUIAL</t>
  </si>
  <si>
    <t>C108</t>
  </si>
  <si>
    <t>LESION DE SITIOS CONTIGUOS DE LA OROFARINGE</t>
  </si>
  <si>
    <t>C109</t>
  </si>
  <si>
    <t>TUMOR MALIGNO DE LA OROFARINGE, PARTE NO ESPECIFICADA</t>
  </si>
  <si>
    <t>C110</t>
  </si>
  <si>
    <t>TUMOR MALIGNO DE LA PARED SUPERIOR DE LA NASOFARINGE</t>
  </si>
  <si>
    <t>C111</t>
  </si>
  <si>
    <t>TUMOR MALIGNO DE LA PARED POSTERIOR DE LA NASOFARINGE</t>
  </si>
  <si>
    <t>C112</t>
  </si>
  <si>
    <t>TUMOR MALIGNO DE LA PARED LATERAL DE LA NASOFARINGE</t>
  </si>
  <si>
    <t>C113</t>
  </si>
  <si>
    <t>TUMOR MALIGNO DE LA PARED ANTERIOR DE LA NASOFARINGE</t>
  </si>
  <si>
    <t>C118</t>
  </si>
  <si>
    <t>LESION DE SITIOS CONTIGUOS DE LA NASOFARINGE</t>
  </si>
  <si>
    <t>C119</t>
  </si>
  <si>
    <t>TUMOR MALIGNO DE LA NASOFARINGE, PARTE NO ESPECIFICADA</t>
  </si>
  <si>
    <t>C12X</t>
  </si>
  <si>
    <t>TUMOR MALIGNO DEL SENO PIRIFORME</t>
  </si>
  <si>
    <t>C130</t>
  </si>
  <si>
    <t>TUMOR MALIGNO DE LA REGION POSTCRICOIDEA</t>
  </si>
  <si>
    <t>C131</t>
  </si>
  <si>
    <t>TUMOR MALIGNO DEL PLIEGUE ARITENOEPIGLOTICO, CARA HIPOFARINGEA</t>
  </si>
  <si>
    <t>C132</t>
  </si>
  <si>
    <t>TUMOR MALIGNO DE LA PARED POSTERIOR DE LA HIPOFARINGE</t>
  </si>
  <si>
    <t>C138</t>
  </si>
  <si>
    <t>LESION DE SITIOS CONTIGUOS DE LA HIPOFARINGE</t>
  </si>
  <si>
    <t>C139</t>
  </si>
  <si>
    <t>TUMOR MALIGNO DE LA HIPOFARINGE, PARTE NO ESPECIFICADA</t>
  </si>
  <si>
    <t>C140</t>
  </si>
  <si>
    <t>TUMOR MALIGNO DE LA FARINGE, PARTE NO ESPECIFICADA</t>
  </si>
  <si>
    <t>C142</t>
  </si>
  <si>
    <t>TUMOR MALIGNO DEL ANILLO DE WALDEYER</t>
  </si>
  <si>
    <t>C148</t>
  </si>
  <si>
    <t>LESION DE SITIOS CONTIGUOS DEL LABIO, DE LA CAVIDAD BUCAL Y DE LA LARINGE</t>
  </si>
  <si>
    <t>C150</t>
  </si>
  <si>
    <t>TUMOR MALIGNO DEL ESOFAGO, PORCION CERVICAL</t>
  </si>
  <si>
    <t>C151</t>
  </si>
  <si>
    <t>TUMOR MALIGNO DEL ESOFAGO, PORCION TORACICA</t>
  </si>
  <si>
    <t>C152</t>
  </si>
  <si>
    <t>TUMOR MALIGNO DEL ESOFAGO, PORCION ABDOMINAL</t>
  </si>
  <si>
    <t>C153</t>
  </si>
  <si>
    <t>TUMOR MALIGNO DEL TERCIO SUPERIOR DEL ESOFAGO</t>
  </si>
  <si>
    <t>C154</t>
  </si>
  <si>
    <t>TUMOR MALIGNO DEL TERCIO MEDIO DEL ESOFAGO</t>
  </si>
  <si>
    <t>C155</t>
  </si>
  <si>
    <t>TUMOR MALIGNO DEL TERCIO INFERIOR DEL ESOFAGO</t>
  </si>
  <si>
    <t>C158</t>
  </si>
  <si>
    <t>LESION DE SITIOS CONTIGUOS DEL ESOFAGO</t>
  </si>
  <si>
    <t>C159</t>
  </si>
  <si>
    <t>TUMOR MALIGNO DEL ESOFAGO, PARTE NO ESPECIFICADA</t>
  </si>
  <si>
    <t>C160</t>
  </si>
  <si>
    <t>TUMOR MALIGNO DEL CARDIAS</t>
  </si>
  <si>
    <t>C161</t>
  </si>
  <si>
    <t>TUMOR MALIGNO DEL FUNDUS GASTRICO</t>
  </si>
  <si>
    <t>C162</t>
  </si>
  <si>
    <t>TUMOR MALIGNO DEL CUERPO DEL ESTOMAGO</t>
  </si>
  <si>
    <t>C163</t>
  </si>
  <si>
    <t>TUMOR MALIGNO DEL ANTRO PILORICO</t>
  </si>
  <si>
    <t>C164</t>
  </si>
  <si>
    <t>TUMOR MALIGNO DEL PILORO</t>
  </si>
  <si>
    <t>C165</t>
  </si>
  <si>
    <t>TUMOR MALIGNO DE LA CURVATURA MENOR DEL ESTOMAGO, SIN OTRA ESPECIFICACION</t>
  </si>
  <si>
    <t>C166</t>
  </si>
  <si>
    <t>TUMOR MALIGNO DE LA CURVATURA MAYOR DEL ESTOMAGO, SIN OTRA ESPECIFICACION</t>
  </si>
  <si>
    <t>C168</t>
  </si>
  <si>
    <t>LESION DE SITIOS CONTIGUOS DEL ESTOMAGO</t>
  </si>
  <si>
    <t>C169</t>
  </si>
  <si>
    <t>TUMOR MALIGNO DEL ESTOMAGO, PARTE NO ESPECIFICADA</t>
  </si>
  <si>
    <t>C170</t>
  </si>
  <si>
    <t>TUMOR MALIGNO DEL DUODENO</t>
  </si>
  <si>
    <t>C171</t>
  </si>
  <si>
    <t>TUMOR MALIGNO DEL YEYUNO</t>
  </si>
  <si>
    <t>C172</t>
  </si>
  <si>
    <t>TUMOR MALIGNO DEL ILEON</t>
  </si>
  <si>
    <t>C173</t>
  </si>
  <si>
    <t>TUMOR MALIGNO DEL DIVERTICULO DE MECKEL</t>
  </si>
  <si>
    <t>C178</t>
  </si>
  <si>
    <t>TUMOR MALIGNO DEL LESION DE SITIOS CONTIGUOS DEL INTESTINO DELGADO</t>
  </si>
  <si>
    <t>C179</t>
  </si>
  <si>
    <t>TUMOR MALIGNO DEL INTESTINO DELGADO, PARTE NO ESPECIFICADA</t>
  </si>
  <si>
    <t>C180</t>
  </si>
  <si>
    <t>TUMOR MALIGNO DEL CIEGO</t>
  </si>
  <si>
    <t>C181</t>
  </si>
  <si>
    <t>TUMOR MALIGNO DEL APENDICE</t>
  </si>
  <si>
    <t>C182</t>
  </si>
  <si>
    <t>TUMOR MALIGNO DEL COLON ASCENDENTE</t>
  </si>
  <si>
    <t>C183</t>
  </si>
  <si>
    <t>TUMOR MALIGNO DEL ANGULO HEPATICO</t>
  </si>
  <si>
    <t>C184</t>
  </si>
  <si>
    <t>TUMOR MALIGNO DEL COLON TRANSVERSO</t>
  </si>
  <si>
    <t>C185</t>
  </si>
  <si>
    <t>TUMOR MALIGNO DEL ANGULO ESPLENICO</t>
  </si>
  <si>
    <t>C186</t>
  </si>
  <si>
    <t>TUMOR MALIGNO DEL COLON DESCENDENTE</t>
  </si>
  <si>
    <t>C187</t>
  </si>
  <si>
    <t>TUMOR MALIGNO DEL COLON SIGMOIDE</t>
  </si>
  <si>
    <t>C188</t>
  </si>
  <si>
    <t>LESION DE SITIOS CONTIGUOS DEL COLON</t>
  </si>
  <si>
    <t>C189</t>
  </si>
  <si>
    <t>TUMOR MALIGNO DEL COLON, PARTE NO ESPECIFICADA</t>
  </si>
  <si>
    <t>C19X</t>
  </si>
  <si>
    <t>TUMOR MALIGNO DE LA UNION RECTOSIGMOIDEA</t>
  </si>
  <si>
    <t>C20X</t>
  </si>
  <si>
    <t>TUMOR MALIGNO DEL RECTO</t>
  </si>
  <si>
    <t>C210</t>
  </si>
  <si>
    <t>TUMOR MALIGNO DEL ANO, PARTE NO ESPECIFICADA</t>
  </si>
  <si>
    <t>C211</t>
  </si>
  <si>
    <t>TUMOR MALIGNO DEL CONDUCTO ANAL</t>
  </si>
  <si>
    <t>C212</t>
  </si>
  <si>
    <t>TUMOR MALIGNO DE LA ZONA CLOACOGENICA</t>
  </si>
  <si>
    <t>C218</t>
  </si>
  <si>
    <t>LESION DE SITIOS CONTIGUOS DEL ANO, DEL CONDUCTO ANAL Y DEL RECTO</t>
  </si>
  <si>
    <t>C220</t>
  </si>
  <si>
    <t>CARCINOMA DE CELULAS HEPATICAS</t>
  </si>
  <si>
    <t>C221</t>
  </si>
  <si>
    <t>CARCINOMA DE VIAS BILIARES INTRAHEPATICAS</t>
  </si>
  <si>
    <t>C222</t>
  </si>
  <si>
    <t>HEPATOBLASTOMA</t>
  </si>
  <si>
    <t>C223</t>
  </si>
  <si>
    <t>ANGIOSARCOMA DEL HIGADO</t>
  </si>
  <si>
    <t>C224</t>
  </si>
  <si>
    <t>OTROS SARCOMAS DEL HIGADO</t>
  </si>
  <si>
    <t>C227</t>
  </si>
  <si>
    <t>OTROS CARCINOMAS ESPECIFICADOS DEL HIGADO</t>
  </si>
  <si>
    <t>C229</t>
  </si>
  <si>
    <t>TUMOR MALIGNO DEL HIGADO, NO ESPECIFICADO</t>
  </si>
  <si>
    <t>C23X</t>
  </si>
  <si>
    <t>TUMOR MALIGNO DE LA VESICULA BILIAR</t>
  </si>
  <si>
    <t>C240</t>
  </si>
  <si>
    <t>TUMOR MALIGNO D E LAS VIAS BILIARES EXTRAHEPATICAS</t>
  </si>
  <si>
    <t>C241</t>
  </si>
  <si>
    <t>TUMOR MALIGNO DE LA AMPOLLA DE VATER</t>
  </si>
  <si>
    <t>C248</t>
  </si>
  <si>
    <t>LESION DE SITIOS CONTIGUOS DE LAS VIAS BILIARES</t>
  </si>
  <si>
    <t>C249</t>
  </si>
  <si>
    <t>TUMOR MALIGNO DE LAS VIAS BILIARES, PARTE NO ESPECIFICADA</t>
  </si>
  <si>
    <t>C250</t>
  </si>
  <si>
    <t>TUMOR MALIGNO DE LA CABEZA DEL PANCREAS</t>
  </si>
  <si>
    <t>C251</t>
  </si>
  <si>
    <t>TUMOR MALIGNO DEL CUERPO DEL PANCREAS</t>
  </si>
  <si>
    <t>C252</t>
  </si>
  <si>
    <t>TUMOR MALIGNO DE LA COLA DEL PANCREAS</t>
  </si>
  <si>
    <t>C253</t>
  </si>
  <si>
    <t>TUMOR MALIGNO DEL CONDUCTO PANCREATICO</t>
  </si>
  <si>
    <t>C254</t>
  </si>
  <si>
    <t>TUMOR MALIGNO DEL PANCREAS ENDOCRINO</t>
  </si>
  <si>
    <t>C257</t>
  </si>
  <si>
    <t>TUMOR MALIGNO DE OTRAS PARTES ESPECIFICADAS DEL PANCREAS</t>
  </si>
  <si>
    <t>C258</t>
  </si>
  <si>
    <t>LESION DE SITIOS CONTIGUOS DEL PANCREAS</t>
  </si>
  <si>
    <t>C259</t>
  </si>
  <si>
    <t>TUMOR MALIGNO DEL PANCREAS, PARTE NO ESPECIFICADA</t>
  </si>
  <si>
    <t>C260</t>
  </si>
  <si>
    <t>TUMOR MALIGNO DEL INTESTINO, PARTE NO ESPECIFICADA</t>
  </si>
  <si>
    <t>C261</t>
  </si>
  <si>
    <t>TUMOR MALIGNO DEL BAZO</t>
  </si>
  <si>
    <t>C268</t>
  </si>
  <si>
    <t>LESION DE SITIOS CONTIGUOS DE LOS ORGANOS DIGESTIVOS</t>
  </si>
  <si>
    <t>C269</t>
  </si>
  <si>
    <t>TUMOR MALIGNO DE SITIOS MAL DEFINIDOS DE LOS ORGANOS DIGESTIVOS</t>
  </si>
  <si>
    <t>C300</t>
  </si>
  <si>
    <t>TUMOR MALIGNO DE LA FOSA NASAL</t>
  </si>
  <si>
    <t>C301</t>
  </si>
  <si>
    <t>TUMOR MALIGNO DEL OIDO MEDIO</t>
  </si>
  <si>
    <t>C310</t>
  </si>
  <si>
    <t>TUMOR MALIGNO DEL SENO MAXILAR</t>
  </si>
  <si>
    <t>C311</t>
  </si>
  <si>
    <t>TUMOR MALIGNO DEL SENO ETMOIDAL</t>
  </si>
  <si>
    <t>C312</t>
  </si>
  <si>
    <t>TUMOR MALIGNO DEL SENO FRONTAL</t>
  </si>
  <si>
    <t>C313</t>
  </si>
  <si>
    <t>TUMOR MALIGNO DEL SENO ESFENOIDAL</t>
  </si>
  <si>
    <t>C318</t>
  </si>
  <si>
    <t>LESION DE SITIOS CONTIGUOS DE LOS SENOS PARANASALES</t>
  </si>
  <si>
    <t>C319</t>
  </si>
  <si>
    <t>TUMOR MALIGNO DEL SENO PARANASAL NO ESPECIFICADO</t>
  </si>
  <si>
    <t>C320</t>
  </si>
  <si>
    <t>TUMOR MALIGNO DE LA GLOTIS</t>
  </si>
  <si>
    <t>C321</t>
  </si>
  <si>
    <t>TUMOR MALIGNO DE LA REGION SUPRAGLOTICA</t>
  </si>
  <si>
    <t>C322</t>
  </si>
  <si>
    <t>TUMOR MALIGNO DE LA REGION SUBGLOTICA</t>
  </si>
  <si>
    <t>C323</t>
  </si>
  <si>
    <t>TUMOR MALIGNO DEL CARTILAGO LARINGEO</t>
  </si>
  <si>
    <t>C328</t>
  </si>
  <si>
    <t>LESION DE SITIOS CONTIGUOS DE LA LARINGE</t>
  </si>
  <si>
    <t>C329</t>
  </si>
  <si>
    <t>TUMOR MALIGNO DE LA LARINGE, PARTE NO ESPECIFICADA</t>
  </si>
  <si>
    <t>C33X</t>
  </si>
  <si>
    <t>TUMOR MALIGNO DE LA TRAQUEA</t>
  </si>
  <si>
    <t>C340</t>
  </si>
  <si>
    <t>TUMOR MALIGNO DEL BRONQUIO PRINCIPAL</t>
  </si>
  <si>
    <t>C341</t>
  </si>
  <si>
    <t>TUMOR MALIGNO DEL LOBULO SUPERIOR, BRONQUIO O PULMON</t>
  </si>
  <si>
    <t>C342</t>
  </si>
  <si>
    <t>TUMOR MALIGNO DEL LOBULO MEDIO, BRONQUIO O PULMON</t>
  </si>
  <si>
    <t>C343</t>
  </si>
  <si>
    <t>TUMOR MALIGNO DEL LOBULO INFERIOR, BRONQUIO O PULMON</t>
  </si>
  <si>
    <t>C348</t>
  </si>
  <si>
    <t>LESION DE SITIOS CONTIGUOS DE LOS BRONQUIOS Y DEL PULMON</t>
  </si>
  <si>
    <t>C349</t>
  </si>
  <si>
    <t>TUMOR MALIGNO DE LOS BRONQUIOS O DEL PULMON, PARTE NO ESPECIFICADA</t>
  </si>
  <si>
    <t>C37X</t>
  </si>
  <si>
    <t>TUMOR MALIGNO DEL TIMO</t>
  </si>
  <si>
    <t>C380</t>
  </si>
  <si>
    <t>TUMOR MALIGNO DEL CORAZON</t>
  </si>
  <si>
    <t>C381</t>
  </si>
  <si>
    <t>TUMOR MALIGNO DEL MEDIASTINO ANTERIOR</t>
  </si>
  <si>
    <t>C382</t>
  </si>
  <si>
    <t>TUMOR MALIGNO DEL MEDIASTINO POSTERIOR</t>
  </si>
  <si>
    <t>C383</t>
  </si>
  <si>
    <t>TUMOR MALIGNO DEL MEDIASTINO, PARTE NO ESPECIFICADA</t>
  </si>
  <si>
    <t>C384</t>
  </si>
  <si>
    <t>TUMOR MALIGNO DE LA PLEURA</t>
  </si>
  <si>
    <t>C388</t>
  </si>
  <si>
    <t>LESION DE SITIOS CONTIGUOS DEL CORAZON, DEL MEDIASTINO Y DE LA PLEURA</t>
  </si>
  <si>
    <t>C390</t>
  </si>
  <si>
    <t>TUMOR MALIGNO DE LAS VIAS RESPIRATORIAS SUPERIORES, PARTE NO ESPECIFICADA</t>
  </si>
  <si>
    <t>C398</t>
  </si>
  <si>
    <t>LESION DE SITIOS CONTIGUOS DE LOS ORGANOS RESPIRATORIOS E INTRATORACICOS</t>
  </si>
  <si>
    <t>C399</t>
  </si>
  <si>
    <t>TUMOR MALIGNO DE SITIOS MAL DEFINIDOS DEL SISTEMA RESPIRATORIO</t>
  </si>
  <si>
    <t>C400</t>
  </si>
  <si>
    <t>TUMOR MALIGNO DEL OMOPLATO Y DE LOS HUESOS LARGOS DEL MIEMBRO SUPERIOR</t>
  </si>
  <si>
    <t>C401</t>
  </si>
  <si>
    <t>TUMOR MALIGNO DE LOS HUESOS CORTOS DEL MIEMBRO SUPERIOR</t>
  </si>
  <si>
    <t>C402</t>
  </si>
  <si>
    <t>TUMOR MALIGNO DE LOS HUESOS LARGOS DEL MIEMBRO INFERIOR</t>
  </si>
  <si>
    <t>C403</t>
  </si>
  <si>
    <t>TUMOR MALIGNO DE LOS HUESOS CORTOS DEL MIEMBRO INFERIOR</t>
  </si>
  <si>
    <t>C408</t>
  </si>
  <si>
    <t>LESION DE SITIOS CONTIGUOS DE LOS HUESOS Y DE LOS CARTILAGOS ARTICULARES DE LOS MIEMBROS</t>
  </si>
  <si>
    <t>C409</t>
  </si>
  <si>
    <t>TUMOR MALIGNO DE LOS HUESOS Y DE LOS CARTILAGOS ARTICULARES DE LOS MIEMBROS, SIN OTRA ESPECIFICACION</t>
  </si>
  <si>
    <t>C410</t>
  </si>
  <si>
    <t>TUMOR MALIGNO DE LOS HUESOS DEL CRANEO Y DE LA CARA</t>
  </si>
  <si>
    <t>C411</t>
  </si>
  <si>
    <t>TUMOR MALIGNO DEL HUESO DEL MAXILAR INFERIOR</t>
  </si>
  <si>
    <t>C412</t>
  </si>
  <si>
    <t>TUMOR MALIGNO DE LA COLUMNA VERTEBRAL</t>
  </si>
  <si>
    <t>C413</t>
  </si>
  <si>
    <t>TUMOR MALIGNO DE LA COSTILLA, ESTERNON Y CLAVICULA</t>
  </si>
  <si>
    <t>C414</t>
  </si>
  <si>
    <t>TUMOR MALIGNO DE LOS HUESOS DE LA PELVIS, SACRO Y COCCIX</t>
  </si>
  <si>
    <t>C418</t>
  </si>
  <si>
    <t>LESION DE SITIOS CONTIGUOS DEL HUESO Y DEL CARTILAGO ARTICULAR</t>
  </si>
  <si>
    <t>C419</t>
  </si>
  <si>
    <t>TUMOR MALIGNO DE HUESO Y DEL CARTILAGO ARTICULAR, NO ESPECIFICADO</t>
  </si>
  <si>
    <t>C430</t>
  </si>
  <si>
    <t>MELANOMA MALIGNO DEL LABIO</t>
  </si>
  <si>
    <t>C431</t>
  </si>
  <si>
    <t>MELANOMA MALIGNO DEL PARPADO, INCLUIDA LA COMISURA PALPEBRAL</t>
  </si>
  <si>
    <t>C432</t>
  </si>
  <si>
    <t>MELANOMA MALIGNO DE LA OREJA Y DEL CONDUCTO AUDITIVO EXTERNO</t>
  </si>
  <si>
    <t>C433</t>
  </si>
  <si>
    <t>MELANOMA MALIGNO DE LAS OTRAS PARTES Y LAS NO ESPECIFICADAS DE LA CARA</t>
  </si>
  <si>
    <t>C434</t>
  </si>
  <si>
    <t>MELANOMA MALIGNO DEL CUERO CABELLUDO Y DEL CUELLO</t>
  </si>
  <si>
    <t>C435</t>
  </si>
  <si>
    <t>MELANOMA MALIGNO DEL TRONCO</t>
  </si>
  <si>
    <t>C436</t>
  </si>
  <si>
    <t>MELANOMA MALIGNO DEL MIEMBRO SUPERIOR, INCLUIDO EL HOMBRO</t>
  </si>
  <si>
    <t>C437</t>
  </si>
  <si>
    <t>MELANOMA MALIGNO DEL MIEMBRO INFERIOR, INCLUIDA LA CADERA</t>
  </si>
  <si>
    <t>C438</t>
  </si>
  <si>
    <t>MELANOMA MALIGNO DE SITIOS CONTIGUOS DE LA PIEL</t>
  </si>
  <si>
    <t>C439</t>
  </si>
  <si>
    <t>MELANOMA MALIGNO DE PIEL, SITIO NO ESPECIFICADO</t>
  </si>
  <si>
    <t>C440</t>
  </si>
  <si>
    <t>TUMOR MALIGNO DE LA PIEL DEL LABIO</t>
  </si>
  <si>
    <t>C441</t>
  </si>
  <si>
    <t>TUMOR MALIGNO DE LA PIEL DEL PARPADO, INCLUIDA LA COMISURA PALPEBRAL</t>
  </si>
  <si>
    <t>C442</t>
  </si>
  <si>
    <t>TUMOR MALIGNO DE LA PIEL DE LA OREJA Y DEL CONDUCTO AUDITIVO EXTERNO</t>
  </si>
  <si>
    <t>C443</t>
  </si>
  <si>
    <t>TUMOR MALIGNO DE LA PIEL DE OTRAS PARTES Y DE LAS NO ESPECIFICADAS DE LA CARA</t>
  </si>
  <si>
    <t>C444</t>
  </si>
  <si>
    <t>TUMOR MALIGNO DE LA PIEL DEL CUERO CABELLUDO Y DEL CUELLO</t>
  </si>
  <si>
    <t>C445</t>
  </si>
  <si>
    <t>TUMOR MALIGNO DE LA PIEL DEL TRONCO</t>
  </si>
  <si>
    <t>C446</t>
  </si>
  <si>
    <t>TUMOR MALIGNO DE LA PIEL DEL MIEMBRO SUPERIOR, INCLUIDO EL HOMBRO</t>
  </si>
  <si>
    <t>C447</t>
  </si>
  <si>
    <t>TUMOR MALIGNO DE LA PIEL DEL MIEMBRO INFERIOR, INCLUIDA LA CADERA</t>
  </si>
  <si>
    <t>C448</t>
  </si>
  <si>
    <t>LESION DE SITIOS CONTIGUOS DE LA PIEL</t>
  </si>
  <si>
    <t>C449</t>
  </si>
  <si>
    <t>TUMOR MALIGNO DE LA PIEL, SITIO NO ESPECIFICADO</t>
  </si>
  <si>
    <t>C450</t>
  </si>
  <si>
    <t>MESOTELIOMA DE LA PLEURA</t>
  </si>
  <si>
    <t>C451</t>
  </si>
  <si>
    <t>MESOTELIOMA DEL PERITONEO</t>
  </si>
  <si>
    <t>C452</t>
  </si>
  <si>
    <t>MESOTELIOMA DEL PERICARDIO</t>
  </si>
  <si>
    <t>C457</t>
  </si>
  <si>
    <t>MESOTELIOMA DE OTROS SITIOS ESPECIFICADOS</t>
  </si>
  <si>
    <t>C459</t>
  </si>
  <si>
    <t>MESOTELIOMA, DE SITIO NO ESPECIFICADO</t>
  </si>
  <si>
    <t>C460</t>
  </si>
  <si>
    <t>SARCOMA DE KAPOSI DE LA PIEL</t>
  </si>
  <si>
    <t>C461</t>
  </si>
  <si>
    <t>SARCOMA DE KAPOSI DEL TEJIDO BLANDO</t>
  </si>
  <si>
    <t>C462</t>
  </si>
  <si>
    <t>SARCOMA DE KAPOSI DEL PALADAR</t>
  </si>
  <si>
    <t>C463</t>
  </si>
  <si>
    <t>SARCOMA DE KAPOSI DE LOS GANGLIOS LINFATICOS</t>
  </si>
  <si>
    <t>C467</t>
  </si>
  <si>
    <t>SARCOMA DE KAPOSI DE OTROS SITIOS ESPECIFICADOS</t>
  </si>
  <si>
    <t>C468</t>
  </si>
  <si>
    <t>SARCOMA DE KAPOSI DE MULTIPLES ORGANOS</t>
  </si>
  <si>
    <t>C469</t>
  </si>
  <si>
    <t>SARCOMA DE KAPOSI, DE SITIO NO ESPECIFICADO</t>
  </si>
  <si>
    <t>C470</t>
  </si>
  <si>
    <t>TUMOR MALIGNO DE LOS NERVIOS PERIFERICOS DE LA CABEZA, CARA Y CUELLO</t>
  </si>
  <si>
    <t>C471</t>
  </si>
  <si>
    <t>TUMOR MALIGNO DE LOS NERVIOS PERIFERICOS DEL MIEMBRO SUPERIOR, INCLUIDO EL HOMBRO</t>
  </si>
  <si>
    <t>C472</t>
  </si>
  <si>
    <t>TUMOR MALIGNO DE LOS NERVIOS PERIFERICOS DEL MIEMBRO INFERIOR, INCLUIDA LA CADERA</t>
  </si>
  <si>
    <t>C473</t>
  </si>
  <si>
    <t>TUMOR MALIGNO DE LOS NERVIOS PERIFERICOS DEL TORAX</t>
  </si>
  <si>
    <t>C474</t>
  </si>
  <si>
    <t>TUMOR MALIGNO DE LOS NERVIOS PERIFERICOS DEL ABDOMEN</t>
  </si>
  <si>
    <t>C475</t>
  </si>
  <si>
    <t>TUMOR MALIGNO DE LOS NERVIOS PERIFERICOS DE LA PELVIS</t>
  </si>
  <si>
    <t>C476</t>
  </si>
  <si>
    <t>TUMOR MALIGNO DE LOS NERVIOS PERIFERICOS DEL TRONCO, SIN OTRA ESPECIFICACION</t>
  </si>
  <si>
    <t>C478</t>
  </si>
  <si>
    <t>LESION DE SITIOS CONTIGUOS DE LOS NERVIOS PERIFERICOS Y DEL SISTEMA NERVIOSO AUTONOMO</t>
  </si>
  <si>
    <t>C479</t>
  </si>
  <si>
    <t>TUMOR MALIGNO DE LOS NERVIOS PERIFERICOS Y DEL SISTEMA NERVIOSO AUTONOMO, PARTE NO ESPECIFICADA</t>
  </si>
  <si>
    <t>C480</t>
  </si>
  <si>
    <t>TUMOR MALIGNO DEL RETROPERITONEO</t>
  </si>
  <si>
    <t>C481</t>
  </si>
  <si>
    <t>TUMOR MALIGNO DE PARTE ESPECIFICADA DEL PERITONEO</t>
  </si>
  <si>
    <t>C482</t>
  </si>
  <si>
    <t>TUMOR MALIGNO DEL PERITONEO, SIN OTRA ESPECIFICACION</t>
  </si>
  <si>
    <t>C488</t>
  </si>
  <si>
    <t>LESION DE SITIOS CONTIGUOS DEL PERITONEO Y DEL RETROPERITONEO</t>
  </si>
  <si>
    <t>C490</t>
  </si>
  <si>
    <t>TUMOR MALIGNO DEL TEJIDO CONJUNTIVO Y TEJIDO BLANDO DE LA CABEZA, CARA Y CUELLO</t>
  </si>
  <si>
    <t>C491</t>
  </si>
  <si>
    <t>TUMOR MALIGNO DEL TEJIDO CONJUNTIVO Y TEJIDO BLANDO DEL MIEMBRO SUPERIOR, INCLUIDO EL HOMBRO</t>
  </si>
  <si>
    <t>C492</t>
  </si>
  <si>
    <t>TUMOR MALIGNO DEL TEJIDO CONJUNTIVO Y TEJIDO BLANDO DEL MIEMBRO INFERIOR, INCLUIDA LA CADERA</t>
  </si>
  <si>
    <t>C493</t>
  </si>
  <si>
    <t>TUMOR MALIGNO DEL TEJIDO CONJUNTIVO Y TEJIDO BLANDO DEL TORAX</t>
  </si>
  <si>
    <t>C494</t>
  </si>
  <si>
    <t>TUMOR MALIGNO DEL TEJIDO CONJUNTIVO Y TEJIDO BLANDO DEL ABDOMEN</t>
  </si>
  <si>
    <t>C495</t>
  </si>
  <si>
    <t>TUMOR MALIGNO DEL TEJIDO CONJUNTIVO Y TEJIDO BLANDO DE LA PELVIS</t>
  </si>
  <si>
    <t>C496</t>
  </si>
  <si>
    <t>TUMOR MALIGNO DEL TEJIDO CONJUNTIVO Y TEJIDO BLANDO DEL TRONCO, SIN OTRA ESPECIFICACION</t>
  </si>
  <si>
    <t>C498</t>
  </si>
  <si>
    <t>LESION DE SITIOS CONTIGUOS DEL TEJIDO CONJUNTIVO Y DEL TEJIDO DEL BLANDO</t>
  </si>
  <si>
    <t>C499</t>
  </si>
  <si>
    <t>TUMOR MALIGNO DEL TEJIDO CONJUNTIVO Y TEJIDO BLANDO, DE SITIO NO ESPECIFICADO</t>
  </si>
  <si>
    <t>C500</t>
  </si>
  <si>
    <t>TUMOR MALIGNO DEL PEZON Y AREOLA MAMARIA</t>
  </si>
  <si>
    <t>C501</t>
  </si>
  <si>
    <t>TUMOR MALIGNO DE LA PORCION CENTRAL DE LA MAMA</t>
  </si>
  <si>
    <t>C502</t>
  </si>
  <si>
    <t>TUMOR MALIGNO DEL CUADRANTE SUPERIOR INTERNO DE LA MAMA</t>
  </si>
  <si>
    <t>C503</t>
  </si>
  <si>
    <t>TUMOR MALIGNO DEL CUADRANTE INFERIOR INTERNO DE LA MAMA</t>
  </si>
  <si>
    <t>C504</t>
  </si>
  <si>
    <t>TUMOR MALIGNO DEL CUADRANTE SUPERIOR EXTERNO DE LA MAMA</t>
  </si>
  <si>
    <t>C505</t>
  </si>
  <si>
    <t>TUMOR MALIGNO DEL CUADRANTE INFERIOR EXTERNO DE LA MAMA</t>
  </si>
  <si>
    <t>C506</t>
  </si>
  <si>
    <t>TUMOR MALIGNO DE LA PROLONGACION AXILAR DE LA MAMA</t>
  </si>
  <si>
    <t>C508</t>
  </si>
  <si>
    <t>LESION DE SITIOS CONTIGUOS DE LA MAMA</t>
  </si>
  <si>
    <t>C509</t>
  </si>
  <si>
    <t>TUMOR MALIGNO DE LA MAMA, PARTE NO ESPECIFICADA</t>
  </si>
  <si>
    <t>C510</t>
  </si>
  <si>
    <t>TUMOR MALIGNO DEL LABIO MAYOR</t>
  </si>
  <si>
    <t>C511</t>
  </si>
  <si>
    <t>TUMOR MALIGNO DEL LABIO MENOR</t>
  </si>
  <si>
    <t>C512</t>
  </si>
  <si>
    <t>TUMOR MALIGNO DEL CLITORIS</t>
  </si>
  <si>
    <t>C518</t>
  </si>
  <si>
    <t>LESION DE SITIOS CONTIGUOS DE LA VULVA</t>
  </si>
  <si>
    <t>C519</t>
  </si>
  <si>
    <t>TUMOR MALIGNO DE LA VULVA, PARTE NO ESPECIFICADA</t>
  </si>
  <si>
    <t>C52X</t>
  </si>
  <si>
    <t>TUMOR MALIGNO DE LA VAGINA</t>
  </si>
  <si>
    <t>C530</t>
  </si>
  <si>
    <t>TUMOR MALIGNO DEL ENDOCERVIX</t>
  </si>
  <si>
    <t>C531</t>
  </si>
  <si>
    <t>TUMOR MALIGNO DE EXOCERVIX</t>
  </si>
  <si>
    <t>C538</t>
  </si>
  <si>
    <t>LESION DE SITIOS CONTIGUOS DEL CUELLO DEL UTERO</t>
  </si>
  <si>
    <t>C539</t>
  </si>
  <si>
    <t>TUMOR MALIGNO DEL CUELLO DEL UTERO, SIN OTRA ESPECIFICACION</t>
  </si>
  <si>
    <t>C540</t>
  </si>
  <si>
    <t>TUMOR MALIGNO DEL ISTMO UTERINO</t>
  </si>
  <si>
    <t>C541</t>
  </si>
  <si>
    <t>TUMOR MALIGNO DEL ENDOMETRIO</t>
  </si>
  <si>
    <t>C542</t>
  </si>
  <si>
    <t>TUMOR MALIGNO DEL MIOMETRIO</t>
  </si>
  <si>
    <t>C543</t>
  </si>
  <si>
    <t>TUMOR MALIGNO DEL FONDO DEL UTERO</t>
  </si>
  <si>
    <t>C548</t>
  </si>
  <si>
    <t>LESION DE SITIOS CONTIGUOS DEL CUERPO DEL UTERO</t>
  </si>
  <si>
    <t>C549</t>
  </si>
  <si>
    <t>TUMOR MALIGNO DEL CUERPO DEL UTERO, PARTE NO ESPECIFICADA</t>
  </si>
  <si>
    <t>C55X</t>
  </si>
  <si>
    <t>TUMOR MALIGNO DEL UTERO, PARTE NO ESPECIFICADA</t>
  </si>
  <si>
    <t>C56X</t>
  </si>
  <si>
    <t>TUMOR MALIGNO DEL OVARIO</t>
  </si>
  <si>
    <t>C570</t>
  </si>
  <si>
    <t>TUMOR MALIGNO DE LA TROMPA DE FALOPIO</t>
  </si>
  <si>
    <t>C571</t>
  </si>
  <si>
    <t>TUMOR MALIGNO DEL LIGAMENTO ANCHO</t>
  </si>
  <si>
    <t>C572</t>
  </si>
  <si>
    <t>TUMOR MALIGNO DEL LIGAMENTO REDONDO</t>
  </si>
  <si>
    <t>C573</t>
  </si>
  <si>
    <t>TUMOR MALIGNO DEL PARAMETRIO</t>
  </si>
  <si>
    <t>C574</t>
  </si>
  <si>
    <t>TUMOR MALIGNO DE LOS ANEXOS UTERINOS, SIN OTRA ESPECIFICACIÓN</t>
  </si>
  <si>
    <t>C577</t>
  </si>
  <si>
    <t>TUMOR MALIGNO DE OTRAS PARTES ESPECIFICADAS DE LOS ORGANOS GENITALES FEMENINOS</t>
  </si>
  <si>
    <t>C578</t>
  </si>
  <si>
    <t>LESION DE SITIOS CONTIGUOS DE LOS ORGANOS GENITALES FEMENINOS</t>
  </si>
  <si>
    <t>C579</t>
  </si>
  <si>
    <t>TUMOR MALIGNO DE ORGANO GENITAL FEMENINO, PARTE NO ESPECIFICADA</t>
  </si>
  <si>
    <t>C58X</t>
  </si>
  <si>
    <t>TUMOR MALIGNO DE LA PLACENTA</t>
  </si>
  <si>
    <t>C600</t>
  </si>
  <si>
    <t>TUMOR MALIGNO DEL PREPUCIO</t>
  </si>
  <si>
    <t>C601</t>
  </si>
  <si>
    <t>TUMOR MALIGNO DEL GLANDE</t>
  </si>
  <si>
    <t>C602</t>
  </si>
  <si>
    <t>TUMOR MALIGNO DEL CUERPO DEL PENE</t>
  </si>
  <si>
    <t>C608</t>
  </si>
  <si>
    <t>LESION DE SITIOS CONTIGUOS DEL PENE</t>
  </si>
  <si>
    <t>C609</t>
  </si>
  <si>
    <t>TUMOR MALIGNO DEL PENE, PARTE NO ESPECIFICADA</t>
  </si>
  <si>
    <t>C61X</t>
  </si>
  <si>
    <t>TUMOR MALIGNO DE LA PROSTATA</t>
  </si>
  <si>
    <t>C620</t>
  </si>
  <si>
    <t>TUMOR MALIGNO DEL TESTICULO NO DESCENDIDO</t>
  </si>
  <si>
    <t>C621</t>
  </si>
  <si>
    <t>TUMOR MALIGNO DEL TESTICULO DESCENDIDO</t>
  </si>
  <si>
    <t>C629</t>
  </si>
  <si>
    <t>TUMOR MALIGNO DEL TESTICULO, NO ESPECIFICADO</t>
  </si>
  <si>
    <t>C630</t>
  </si>
  <si>
    <t>TUMOR MALIGNO DEL EPIDIDIMO</t>
  </si>
  <si>
    <t>C631</t>
  </si>
  <si>
    <t>TUMOR MALIGNO DEL CORDON ESPERMATICO</t>
  </si>
  <si>
    <t>C632</t>
  </si>
  <si>
    <t>TUMOR MALIGNO DEL ESCROTO</t>
  </si>
  <si>
    <t>C637</t>
  </si>
  <si>
    <t>TUMOR MALIGNO DE OTRAS PARTES ESPECIFICADAS DE LOS ORGANOS GENITALES MASCULINOS</t>
  </si>
  <si>
    <t>C638</t>
  </si>
  <si>
    <t>LESION DE SITIOS CONTIGUOS DE LOS ORGANOS GENITALES MASCULINOS</t>
  </si>
  <si>
    <t>C639</t>
  </si>
  <si>
    <t>TUMOR MALIGNO DE ORGANO GENITAL MASCULINO, PARTE NO ESPECIFICADA</t>
  </si>
  <si>
    <t>C64X</t>
  </si>
  <si>
    <t>TUMOR MALIGNO DEL RIÑON, EXCEPTO DE LA PELVIS RENAL</t>
  </si>
  <si>
    <t>C65X</t>
  </si>
  <si>
    <t>TUMOR MALIGNO DE LA PELVIS RENAL</t>
  </si>
  <si>
    <t>C66X</t>
  </si>
  <si>
    <t>TUMOR MALIGNO DEL URETER</t>
  </si>
  <si>
    <t>C670</t>
  </si>
  <si>
    <t>TUMOR MALIGNO DEL TRIGONO VESICAL</t>
  </si>
  <si>
    <t>C671</t>
  </si>
  <si>
    <t>TUMOR MALIGNO DE LA CUPULA VESICAL</t>
  </si>
  <si>
    <t>C672</t>
  </si>
  <si>
    <t>TUMOR MALIGNO DE LA PARED LATERAL DE LA VEJIGA</t>
  </si>
  <si>
    <t>C673</t>
  </si>
  <si>
    <t>TUMOR MALIGNO DE LA PARED ANTERIOR DE LA VEJIGA</t>
  </si>
  <si>
    <t>C674</t>
  </si>
  <si>
    <t>TUMOR MALIGNO DE LA PARED POSTERIOR DE LA VEJIGA</t>
  </si>
  <si>
    <t>C675</t>
  </si>
  <si>
    <t>TUMOR MALIGNO DEL CUELLO DE LA VEJIGA</t>
  </si>
  <si>
    <t>C676</t>
  </si>
  <si>
    <t>TUMOR MALIGNO DEL ORIFICIO URETERAL</t>
  </si>
  <si>
    <t>C677</t>
  </si>
  <si>
    <t>TUMOR MALIGNO DEL URACO</t>
  </si>
  <si>
    <t>C678</t>
  </si>
  <si>
    <t>LESION DE SITIOS CONTIGUOS DE LA VEJIGA</t>
  </si>
  <si>
    <t>C679</t>
  </si>
  <si>
    <t>TUMOR MALIGNO DE LA VEJIGA URINARIA, PARTE NO ESPECIFICADA</t>
  </si>
  <si>
    <t>C680</t>
  </si>
  <si>
    <t>TUMOR MALIGNO DE LA URETRA</t>
  </si>
  <si>
    <t>C681</t>
  </si>
  <si>
    <t>TUMOR MALIGNO DE LAS GLANDULAS PARAURETRALES</t>
  </si>
  <si>
    <t>C688</t>
  </si>
  <si>
    <t>LESION DE SITIOS CONTIGUOS DE LOS ORGANOS URINARIOS</t>
  </si>
  <si>
    <t>C689</t>
  </si>
  <si>
    <t>TUMOR MALIGNO DE ORGANO URINARIO NO ESPECIFICADO</t>
  </si>
  <si>
    <t>C690</t>
  </si>
  <si>
    <t>TUMOR MALIGNO DE LA CONJUNTIVA</t>
  </si>
  <si>
    <t>C691</t>
  </si>
  <si>
    <t>TUMOR MALIGNO DE LA CORNEA</t>
  </si>
  <si>
    <t>C692</t>
  </si>
  <si>
    <t>TUMOR MALIGNO DE LA RETINA</t>
  </si>
  <si>
    <t>C693</t>
  </si>
  <si>
    <t>TUMOR MALIGNO DE LA COROIDES</t>
  </si>
  <si>
    <t>C694</t>
  </si>
  <si>
    <t>TUMOR MALIGNO DEL CUERPO CILIAR</t>
  </si>
  <si>
    <t>C695</t>
  </si>
  <si>
    <t>TUMOR MALIGNO DE LA GLANDULA Y CONDUCTO LAGRIMALES</t>
  </si>
  <si>
    <t>C696</t>
  </si>
  <si>
    <t>TUMOR MALIGNO DE LA ORBITA</t>
  </si>
  <si>
    <t>C698</t>
  </si>
  <si>
    <t>LESION DE SITIOS CONTIGUOS DEL OJO Y SUS ANEXOS</t>
  </si>
  <si>
    <t>C699</t>
  </si>
  <si>
    <t>TUMOR MALIGNO DEL OJO, PARTE NO ESPECIFICADA</t>
  </si>
  <si>
    <t>C700</t>
  </si>
  <si>
    <t>TUMOR MALIGNO DE LAS MENINGES CEREBRALES</t>
  </si>
  <si>
    <t>C701</t>
  </si>
  <si>
    <t>TUMOR MALIGNO DE LAS MENINGES RAQUIDEAS</t>
  </si>
  <si>
    <t>C709</t>
  </si>
  <si>
    <t>TUMOR MALIGNO DE LAS MENINGES, PARTE NO ESPECIFICADA</t>
  </si>
  <si>
    <t>C710</t>
  </si>
  <si>
    <t>TUMOR MALIGNO DEL CEREBRO, EXCEPTO LOBULOS Y VENTRICULOS</t>
  </si>
  <si>
    <t>C711</t>
  </si>
  <si>
    <t>TUMOR MALIGNO DEL LOBULO FRONTAL</t>
  </si>
  <si>
    <t>C712</t>
  </si>
  <si>
    <t>TUMOR MALIGNO DEL LOBULO TEMPORAL</t>
  </si>
  <si>
    <t>C713</t>
  </si>
  <si>
    <t>TUMOR MALIGNO DEL LOBULO PARIETAL</t>
  </si>
  <si>
    <t>C714</t>
  </si>
  <si>
    <t>TUMOR MALIGNO DEL LOBULO OCCIPITAL</t>
  </si>
  <si>
    <t>C715</t>
  </si>
  <si>
    <t>TUMOR MALIGNO DEL VENTRICULO CEREBRAL</t>
  </si>
  <si>
    <t>C716</t>
  </si>
  <si>
    <t>TUMOR MALIGNO DEL CEREBELO</t>
  </si>
  <si>
    <t>C717</t>
  </si>
  <si>
    <t>TUMOR MALIGNO DEL PEDUNCULO CEREBRAL</t>
  </si>
  <si>
    <t>C718</t>
  </si>
  <si>
    <t>LESION DE SITIOS CONTIGUOS DEL ENCEFALO</t>
  </si>
  <si>
    <t>C719</t>
  </si>
  <si>
    <t>TUMOR MALIGNO DEL ENCEFALO, PARTE NO ESPECIFICADA</t>
  </si>
  <si>
    <t>C720</t>
  </si>
  <si>
    <t>TUMOR MALIGNO DE LA MEDULA ESPINAL</t>
  </si>
  <si>
    <t>C721</t>
  </si>
  <si>
    <t>TUMOR MALIGNO DE LA COLA DE CABALLO</t>
  </si>
  <si>
    <t>C722</t>
  </si>
  <si>
    <t>TUMOR MALIGNO DEL NERVIO OLFATORIO</t>
  </si>
  <si>
    <t>C723</t>
  </si>
  <si>
    <t>TUMOR MALIGNO DEL NERVIO OPTICO</t>
  </si>
  <si>
    <t>C724</t>
  </si>
  <si>
    <t>TUMOR MALIGNO DEL NERVIO ACUSTICO</t>
  </si>
  <si>
    <t>C725</t>
  </si>
  <si>
    <t>TUMOR MALIGNO DE OTROS NERVIOS CRANEALES Y LOS NO ESPECIFICADOS</t>
  </si>
  <si>
    <t>C728</t>
  </si>
  <si>
    <t>LESION DE SITIOS CONTIGUOS DEL ENCEFALO Y OTRAS PARTES DEL SISTEMA NERVIOSO CENTRAL</t>
  </si>
  <si>
    <t>C729</t>
  </si>
  <si>
    <t>TUMOR MALIGNO DEL SISTEMA NERVIOSO CENTRAL, SIN OTRA ESPECIFICACION</t>
  </si>
  <si>
    <t>C73X</t>
  </si>
  <si>
    <t>TUMOR MALIGNO DE LA GLANDULA TIROIDES</t>
  </si>
  <si>
    <t>C740</t>
  </si>
  <si>
    <t>TUMOR MALIGNO DE LA CORTEZA DE LA GLANDULA SUPRARRENAL</t>
  </si>
  <si>
    <t>C741</t>
  </si>
  <si>
    <t>TUMOR MALIGNO DE LA MEDULA DE LA GLANDULA SUPRARRENAL</t>
  </si>
  <si>
    <t>C749</t>
  </si>
  <si>
    <t>TUMOR MALIGNO DE LA GLANDULA SUPRARRENAL, PARTE NO ESPECIFICADA</t>
  </si>
  <si>
    <t>C750</t>
  </si>
  <si>
    <t>TUMOR MALIGNO DE LA GLANDULA PARATIROIDES</t>
  </si>
  <si>
    <t>C751</t>
  </si>
  <si>
    <t>TUMOR MALIGNO DE LA HIPOFISIS</t>
  </si>
  <si>
    <t>C752</t>
  </si>
  <si>
    <t>TUMOR MALIGNO DEL CONDUCTO CRANEOFARINGEO</t>
  </si>
  <si>
    <t>C753</t>
  </si>
  <si>
    <t>TUMOR MALIGNO DE LA GLANDULA PINEAL</t>
  </si>
  <si>
    <t>C754</t>
  </si>
  <si>
    <t>TUMOR MALIGNO DEL CUERPO CAROTIDEO</t>
  </si>
  <si>
    <t>C755</t>
  </si>
  <si>
    <t>TUMOR MALIGNO DEL CUERPO AORTICO Y OTROS CUERPOS CROMAFINES</t>
  </si>
  <si>
    <t>C758</t>
  </si>
  <si>
    <t>TUMOR MALIGNO PLURIGLANDULAR, NO ESPECIFICADO</t>
  </si>
  <si>
    <t>C759</t>
  </si>
  <si>
    <t>TUMOR MALIGNO DE GLANDULA ENDOCRINA NO ESPECIFICADA</t>
  </si>
  <si>
    <t>C760</t>
  </si>
  <si>
    <t>TUMOR MALIGNO DE LA CABEZA, CARA Y CUELLO</t>
  </si>
  <si>
    <t>C761</t>
  </si>
  <si>
    <t>TUMOR MALIGNO DEL TORAX</t>
  </si>
  <si>
    <t>C762</t>
  </si>
  <si>
    <t>TUMOR MALIGNO DEL ABDOMEN</t>
  </si>
  <si>
    <t>C763</t>
  </si>
  <si>
    <t>TUMOR MALIGNO DE LA PELVIS</t>
  </si>
  <si>
    <t>C764</t>
  </si>
  <si>
    <t>TUMOR MALIGNO DEL MIEMBRO SUPERIOR</t>
  </si>
  <si>
    <t>C765</t>
  </si>
  <si>
    <t>TUMOR MALIGNO DEL MIEMBRO INFERIOR</t>
  </si>
  <si>
    <t>C767</t>
  </si>
  <si>
    <t>TUMOR MALIGNO DE OTROS SITIOS MAL DEFINIDOS</t>
  </si>
  <si>
    <t>C768</t>
  </si>
  <si>
    <t>LESION DE SITIOS CONTIGUOS MAL DEFINIDOS</t>
  </si>
  <si>
    <t>C770</t>
  </si>
  <si>
    <t>TUMOR MALIGNO DE LOS GANGLIOS LINFATICOS DE LA CABEZA, CARA Y CUELLO</t>
  </si>
  <si>
    <t>C771</t>
  </si>
  <si>
    <t>TUMOR MALIGNO DE LOS GANGLIOS LINFATICOS INTRATORACICOS</t>
  </si>
  <si>
    <t>C772</t>
  </si>
  <si>
    <t>TUMOR MALIGNO DE LOS GANGLIOS LINFATICOS INTRAABDOMINALES</t>
  </si>
  <si>
    <t>C773</t>
  </si>
  <si>
    <t>TUMOR MALIGNO DE LOS GANGLIOS LINFATICOS DE LA AXILA Y DEL MIEMBRO SUPERIOR</t>
  </si>
  <si>
    <t>C774</t>
  </si>
  <si>
    <t>TUMOR MALIGNO DE LOS GANGLIOS LINFATICOS DE LA REGION INGUINAL Y DEL MIEMBRO INFERIOR</t>
  </si>
  <si>
    <t>C775</t>
  </si>
  <si>
    <t>TUMOR MALIGNO DE LOS GANGLIOS LINFATICOS DE LA PELVIS</t>
  </si>
  <si>
    <t>C778</t>
  </si>
  <si>
    <t>TUMOR MALIGNO DE LOS GANGLIOS LINFATICOS DE REGIONES MULTIPLES</t>
  </si>
  <si>
    <t>C779</t>
  </si>
  <si>
    <t>TUMOR MALIGNO DEL GANGLIO LINFATICO, SITIO NO ESPECIFICADO</t>
  </si>
  <si>
    <t>C780</t>
  </si>
  <si>
    <t>TUMOR MALIGNO SECUNDARIO DEL PULMON</t>
  </si>
  <si>
    <t>C781</t>
  </si>
  <si>
    <t>TUMOR MALIGNO SECUNDARIO DEL MEDIASTINO</t>
  </si>
  <si>
    <t>C782</t>
  </si>
  <si>
    <t>TUMOR MALIGNO SECUNDARIO DE LA PLEURA</t>
  </si>
  <si>
    <t>C783</t>
  </si>
  <si>
    <t>TUMOR MALIGNO SECUNDARIO DE OTROS ORGANOS RESPIRATORIOS Y DE LOS NO ESPECIFICADOS</t>
  </si>
  <si>
    <t>C784</t>
  </si>
  <si>
    <t>TUMOR MALIGNO SECUNDARIO DEL INTESTINO DELGADO</t>
  </si>
  <si>
    <t>C785</t>
  </si>
  <si>
    <t>TUMOR MALIGNO SECUNDARIO DEL INTESTINO GRUESO Y DEL RECTO</t>
  </si>
  <si>
    <t>C786</t>
  </si>
  <si>
    <t>TUMOR MALIGNO SECUNDARIO DEL PERITONEO Y DEL RETROPERITONEO</t>
  </si>
  <si>
    <t>C787</t>
  </si>
  <si>
    <t>TUMOR MALIGNO SECUNDARIO DEL HIGADO</t>
  </si>
  <si>
    <t>C788</t>
  </si>
  <si>
    <t>TUMOR MALIGNO SECUNDARIO DE OTROS ORGANOS DIGESTIVOS Y DE LOS NO ESPECIFICADOS</t>
  </si>
  <si>
    <t>C790</t>
  </si>
  <si>
    <t>TUMOR MALIGNO SECUNDARIO DEL RIÑON Y DE LA PELVIS RENAL</t>
  </si>
  <si>
    <t>C791</t>
  </si>
  <si>
    <t>TUMOR MALIGNO SECUNDARIO DE LA VEJIGA, Y DE OTROS ORGANOS Y LOS NO ESPECIFICADOS DE LAS VIAS URINARIAS</t>
  </si>
  <si>
    <t>C792</t>
  </si>
  <si>
    <t>TUMOR MALIGNO SECUNDARIO DE LA PIEL</t>
  </si>
  <si>
    <t>C793</t>
  </si>
  <si>
    <t>TUMOR MALIGNO SECUNDARIO DEL ENCEFALO Y DE LAS MENINGES CEREBRALES</t>
  </si>
  <si>
    <t>C794</t>
  </si>
  <si>
    <t>TUMOR MALIGNO SECUNDARIO DE OTRAS PARTES DEL SISTEMA NERVIOSO Y DE LAS NO ESPECIFICADAS</t>
  </si>
  <si>
    <t>C795</t>
  </si>
  <si>
    <t>TUMOR MALIGNO SECUNDARIO DE LOS HUESOS Y DE LA MEDULA OSEA</t>
  </si>
  <si>
    <t>C796</t>
  </si>
  <si>
    <t>TUMOR MALIGNO SECUNDARIO DEL OVARIO</t>
  </si>
  <si>
    <t>C797</t>
  </si>
  <si>
    <t>TUMOR MALIGNO SECUNDARIO DE LA GLANDULA SUPRARRENAL</t>
  </si>
  <si>
    <t>C798</t>
  </si>
  <si>
    <t>TUMOR MALIGNO SECUNDARIO DE OTROS SITIOS ESPECIFICADOS</t>
  </si>
  <si>
    <t>C80X</t>
  </si>
  <si>
    <t>TUMOR MALIGNO DE SITIOS NO ESPECIFICADOS</t>
  </si>
  <si>
    <t>C810</t>
  </si>
  <si>
    <t>ENFERMEDAD DE HODGKIN CON PREDOMINIO LINFOCITICO</t>
  </si>
  <si>
    <t>C811</t>
  </si>
  <si>
    <t>ENFERMEDAD DE HODGKIN CON ESCLEROSIS NODULAR</t>
  </si>
  <si>
    <t>C812</t>
  </si>
  <si>
    <t>ENFERMEDAD DE HODGKIN CON CELULARIDAD MIXTA</t>
  </si>
  <si>
    <t>C813</t>
  </si>
  <si>
    <t>ENFERMEDAD DE HODGKIN CON DEPLECION LINFOCITICA</t>
  </si>
  <si>
    <t>C817</t>
  </si>
  <si>
    <t>OTROS TIPOS DE ENFERMEDAD DE HODGKIN</t>
  </si>
  <si>
    <t>C819</t>
  </si>
  <si>
    <t>ENFERMEDAD DE HODGKIN, NO ESPECIFICADA</t>
  </si>
  <si>
    <t>C820</t>
  </si>
  <si>
    <t>LINFOMA NO HODGKIN DE CELULAS PEQUEÑAS HENDIDAS, FOLICULAR</t>
  </si>
  <si>
    <t>C821</t>
  </si>
  <si>
    <t>LINFOMA NO HODGKIN MIXTO, DE PEQUEÑAS CELULAS HENDIDAS Y DE GRANDES CELULAS, FOLICULAR</t>
  </si>
  <si>
    <t>C822</t>
  </si>
  <si>
    <t>LINFOMA NO HODGKIN DE CELULAS GRANDES, FOLICULAR</t>
  </si>
  <si>
    <t>C827</t>
  </si>
  <si>
    <t>OTROS TIPOS ESPECIFICADOS DE LINFOMA NO HODGKIN FOLICULAR</t>
  </si>
  <si>
    <t>C829</t>
  </si>
  <si>
    <t>LINFOMA NO HODGKIN FOLICULAR, SIN OTRA ESPECIFICACION</t>
  </si>
  <si>
    <t>C830</t>
  </si>
  <si>
    <t>LINFOMA NO HODGKIN DE CELULAS PEQUEÑAS (DIFUSO)</t>
  </si>
  <si>
    <t>C831</t>
  </si>
  <si>
    <t>LINFOMA NO HODGKIN DE CELULAS PEQUEÑAS HENDIDAS (DIFUSO)</t>
  </si>
  <si>
    <t>C832</t>
  </si>
  <si>
    <t>LINFOMA NO HODGKIN MIXTO, DE CELULAS PEQUEÑAS Y GRANDES (DIFUSO)</t>
  </si>
  <si>
    <t>C833</t>
  </si>
  <si>
    <t>LINFOMA NO HODGKIN DE CELULAS GRANDES (DIFUSO)</t>
  </si>
  <si>
    <t>C834</t>
  </si>
  <si>
    <t>LINFOMA NO HODGKIN INMUNOBLASTICO (DIFUSO)</t>
  </si>
  <si>
    <t>C835</t>
  </si>
  <si>
    <t>LINFOMA NO HODGKIN LINFOBLASTICO (DIFUSO)</t>
  </si>
  <si>
    <t>C836</t>
  </si>
  <si>
    <t>LINFOMA NO HODGKIN INDIFERENCIADO (DIFUSO)</t>
  </si>
  <si>
    <t>C837</t>
  </si>
  <si>
    <t>TUMOR DE BURKITT</t>
  </si>
  <si>
    <t>C838</t>
  </si>
  <si>
    <t>OTROS TIPOS ESPECIFICADOS DE LINFOMA NO HODGKIN DIFUSO</t>
  </si>
  <si>
    <t>C839</t>
  </si>
  <si>
    <t>LINFOMA NO HODGKIN DIFUSO, SIN OTRA ESPECIFICACION</t>
  </si>
  <si>
    <t>C840</t>
  </si>
  <si>
    <t>MICOSIS FUNGOIDE</t>
  </si>
  <si>
    <t>C841</t>
  </si>
  <si>
    <t>ENFERMEDAD DE SEZARY</t>
  </si>
  <si>
    <t>C842</t>
  </si>
  <si>
    <t>LINFOMA DE ZONA T</t>
  </si>
  <si>
    <t>C843</t>
  </si>
  <si>
    <t>LINFOMA LINFOEPITELIOIDE</t>
  </si>
  <si>
    <t>C844</t>
  </si>
  <si>
    <t>LINFOMA DE CELULAS T PERIFERICO</t>
  </si>
  <si>
    <t>C845</t>
  </si>
  <si>
    <t>OTROS LINFOMAS DE CELULAS Y LOS NO ESPECIFICADOS</t>
  </si>
  <si>
    <t>C850</t>
  </si>
  <si>
    <t>LINFOSARCOMA</t>
  </si>
  <si>
    <t>C851</t>
  </si>
  <si>
    <t>LINFOMA DE CELULAS B, SIN OTRA ESPECIFICACION</t>
  </si>
  <si>
    <t>C857</t>
  </si>
  <si>
    <t>OTROS TIPOS ESPECIFICADOS DE LINFOMA NO HODGKIN</t>
  </si>
  <si>
    <t>C859</t>
  </si>
  <si>
    <t>LINFOMA NO HODGKIN, NO ESPECIFICADO</t>
  </si>
  <si>
    <t>C880</t>
  </si>
  <si>
    <t>MACROGLOBULINEMIA DE WALDENSTROM</t>
  </si>
  <si>
    <t>C881</t>
  </si>
  <si>
    <t>ENFERMEDAD DE CADENA PESADA ALFA</t>
  </si>
  <si>
    <t>C882</t>
  </si>
  <si>
    <t>ENFERMEDAD DE CADENA PESADA GAMMA</t>
  </si>
  <si>
    <t>C883</t>
  </si>
  <si>
    <t>ENFERMEDAD INMUNOPROLIFERATIVA DEL INTESTINO DELGADO</t>
  </si>
  <si>
    <t>C887</t>
  </si>
  <si>
    <t>OTRAS ENFERMEDADES INMUNOPROLIFERATIVAS MALIGNAS</t>
  </si>
  <si>
    <t>C889</t>
  </si>
  <si>
    <t>ENFERMEDAD INMUNOPROLIFERATIVA MALIGNA, SIN OTRA ESPECIFICACION</t>
  </si>
  <si>
    <t>C900</t>
  </si>
  <si>
    <t>MIELOMA MULTIPLE</t>
  </si>
  <si>
    <t>C901</t>
  </si>
  <si>
    <t>LEUCEMIA DE CELULAS PLASMATICAS</t>
  </si>
  <si>
    <t>C902</t>
  </si>
  <si>
    <t>PLASMOCITOMA, EXTRAMEDULAR</t>
  </si>
  <si>
    <t>C910</t>
  </si>
  <si>
    <t>LEUCEMIA LINFOBLASTICA AGUDA</t>
  </si>
  <si>
    <t>C911</t>
  </si>
  <si>
    <t>LEUCEMIA LINFOCITICA CRONICA</t>
  </si>
  <si>
    <t>C912</t>
  </si>
  <si>
    <t>LEUCEMIA LINFOCITICA SUBAGUDA</t>
  </si>
  <si>
    <t>C913</t>
  </si>
  <si>
    <t>LEUCEMIA PROLINFOCITICA</t>
  </si>
  <si>
    <t>C914</t>
  </si>
  <si>
    <t>LEUCEMIA DE CELULAS VELLOSAS</t>
  </si>
  <si>
    <t>C915</t>
  </si>
  <si>
    <t>LEUCEMIA DE CELULAS T ADULTAS</t>
  </si>
  <si>
    <t>C917</t>
  </si>
  <si>
    <t>OTRAS LEUCEMIAS LINFOIDES</t>
  </si>
  <si>
    <t>C919</t>
  </si>
  <si>
    <t>LEUCEMIA LINFOIDE, SIN OTRA ESPECIFICACION</t>
  </si>
  <si>
    <t>C920</t>
  </si>
  <si>
    <t>LEUCEMIA MIELOIDE AGUDA</t>
  </si>
  <si>
    <t>C921</t>
  </si>
  <si>
    <t>LEUCEMIA MIELOIDE CRONICA</t>
  </si>
  <si>
    <t>C922</t>
  </si>
  <si>
    <t>LEUCEMIA MIELOIDE SUBAGUDA</t>
  </si>
  <si>
    <t>C923</t>
  </si>
  <si>
    <t>SARCOMA MIELOIDE</t>
  </si>
  <si>
    <t>C924</t>
  </si>
  <si>
    <t>LEUCEMIA PROMIELOCITICA AGUDA</t>
  </si>
  <si>
    <t>C925</t>
  </si>
  <si>
    <t>LEUCEMIA MIELOMONOCITICA AGUDA</t>
  </si>
  <si>
    <t>C927</t>
  </si>
  <si>
    <t>OTRAS LEUCEMIAS MIELOIDES</t>
  </si>
  <si>
    <t>C929</t>
  </si>
  <si>
    <t>LEUCEMIA MIELOIDE, SIN OTRA ESPECIFICACION</t>
  </si>
  <si>
    <t>C930</t>
  </si>
  <si>
    <t>LEUCEMIA MONOCITICA AGUDA</t>
  </si>
  <si>
    <t>C931</t>
  </si>
  <si>
    <t>LEUCEMIA MONOCITICA CRONICA</t>
  </si>
  <si>
    <t>C932</t>
  </si>
  <si>
    <t>LEUCEMIA MONOCITICA SUBAGUDA</t>
  </si>
  <si>
    <t>C937</t>
  </si>
  <si>
    <t>OTRAS LEUCEMIAS MONOCITICAS</t>
  </si>
  <si>
    <t>C939</t>
  </si>
  <si>
    <t>LEUCEMIA MONOCITICA, SIN OTRA ESPECIFICACION</t>
  </si>
  <si>
    <t>C940</t>
  </si>
  <si>
    <t>ERITREMIA AGUDA Y ERITROLEUCEMIA</t>
  </si>
  <si>
    <t>C941</t>
  </si>
  <si>
    <t>ERITREMIA CRONICA</t>
  </si>
  <si>
    <t>C942</t>
  </si>
  <si>
    <t>LEUCEMIA MEGACARIOBLASTICA AGUDA</t>
  </si>
  <si>
    <t>C943</t>
  </si>
  <si>
    <t>LEUCEMIA DE MASTOCITOS</t>
  </si>
  <si>
    <t>C944</t>
  </si>
  <si>
    <t>PANMIELOSIS AGUDA</t>
  </si>
  <si>
    <t>C945</t>
  </si>
  <si>
    <t>MIELOFIBROSIS AGUDA</t>
  </si>
  <si>
    <t>C947</t>
  </si>
  <si>
    <t>OTRAS LEUCEMIAS ESPECIFICADAS</t>
  </si>
  <si>
    <t>C950</t>
  </si>
  <si>
    <t>LEUCEMIA AGUDA, CELULAS DE TIPO NO ESPECIFICADO</t>
  </si>
  <si>
    <t>C951</t>
  </si>
  <si>
    <t>LEUCEMIA CRONICA, CELULAS DE TIPO NO ESPECIFICADO</t>
  </si>
  <si>
    <t>C952</t>
  </si>
  <si>
    <t>LEUCEMIA SUBAGUDA, CELULAS DE TIPO NO ESPECIFICADO</t>
  </si>
  <si>
    <t>C957</t>
  </si>
  <si>
    <t>OTRAS LEUCEMIAS DE CELULAS DE TIPO NO ESPECIFICADO</t>
  </si>
  <si>
    <t>C959</t>
  </si>
  <si>
    <t>LEUCEMIA, NO ESPECIFICADA</t>
  </si>
  <si>
    <t>C960</t>
  </si>
  <si>
    <t>ENFERMEDAD DE LETTERER-SIWE</t>
  </si>
  <si>
    <t>C961</t>
  </si>
  <si>
    <t>HISTIOCITOSIS MALIGNA</t>
  </si>
  <si>
    <t>C962</t>
  </si>
  <si>
    <t>TUMOR MALIGNO DE MASTOCITOS</t>
  </si>
  <si>
    <t>C963</t>
  </si>
  <si>
    <t>LINFOMA HISTIOCITICO VERDADERO</t>
  </si>
  <si>
    <t>C967</t>
  </si>
  <si>
    <t>OTROS TUMORES MALIGNOS ESPECIFICADOS DEL TEJIDO LINFATICO, HEMATOPOYETICO Y TEJIDOS AFINES</t>
  </si>
  <si>
    <t>C969</t>
  </si>
  <si>
    <t>TUMOR MALIGNO DEL TEJIDO LINFATICO, HEMATOPOYETICO Y TEJIDOS AFINES, SIN OTRA ESPECIFICACION</t>
  </si>
  <si>
    <t>C97X</t>
  </si>
  <si>
    <t>TUMORES MALIGNO (PRIMARIOS) DE SITIOS MULTIPLES INDEPENDIENTES</t>
  </si>
  <si>
    <t>D000</t>
  </si>
  <si>
    <t>CARCINOMA IN SITU DEL LABIO, DE LA CAVIDAD BUCAL Y DE LA FARINGE</t>
  </si>
  <si>
    <t>D001</t>
  </si>
  <si>
    <t>CARCINOMA IN SITU DEL ESOFAGO</t>
  </si>
  <si>
    <t>D002</t>
  </si>
  <si>
    <t>CARCINOMA IN SITU DEL ESTOMAGO</t>
  </si>
  <si>
    <t>D010</t>
  </si>
  <si>
    <t>CARCINOMA IN SITU DEL COLON</t>
  </si>
  <si>
    <t>D011</t>
  </si>
  <si>
    <t>CARCINOMA IN SITU DE LA UNION RECTOSIGMOIDEA</t>
  </si>
  <si>
    <t>D012</t>
  </si>
  <si>
    <t>CARCINOMA IN SITU DEL RECTO</t>
  </si>
  <si>
    <t>D013</t>
  </si>
  <si>
    <t>CARCINOMA IN SITU DEL ANO Y DEL CONDUCTO ANAL</t>
  </si>
  <si>
    <t>D014</t>
  </si>
  <si>
    <t>CARCINOMA IN SITU DE OTRAS PARTES Y DE LAS NO ESPECIFICADAS DEL INTESTINO</t>
  </si>
  <si>
    <t>D015</t>
  </si>
  <si>
    <t>CARCINOMA IN SITU DEL HIGADO, DE LA VESICULA BILIAR Y DEL CONDUCTO BILIAR</t>
  </si>
  <si>
    <t>D017</t>
  </si>
  <si>
    <t>CARCINOMA IN SITU DE OTRAS PARTES ESPECIFICADAS DE ORGANOS DIGESTIVOS</t>
  </si>
  <si>
    <t>D019</t>
  </si>
  <si>
    <t>CARCINOMA IN SITU DE ORGANOS DIGESTIVOS NO ESPECIFICADOS</t>
  </si>
  <si>
    <t>D020</t>
  </si>
  <si>
    <t>CARCINOMA IN SITU DE LA LARINGE</t>
  </si>
  <si>
    <t>D021</t>
  </si>
  <si>
    <t>CARCINOMA IN SITU DE LA TRAQUEA</t>
  </si>
  <si>
    <t>D022</t>
  </si>
  <si>
    <t>CARCINOMA IN SITU DEL BRONQUIO Y DEL PULMON</t>
  </si>
  <si>
    <t>D023</t>
  </si>
  <si>
    <t>CARCINOMA IN SITU DE OTRAS PARTES DEL SISTEMA RESPIRATORIO</t>
  </si>
  <si>
    <t>D024</t>
  </si>
  <si>
    <t>CARCINOMA IN SITU DE ORGANOS RESPIRATORIOS NO ESPECIFICADOS</t>
  </si>
  <si>
    <t>D030</t>
  </si>
  <si>
    <t>MELANOMA IN SITU DEL LABIO</t>
  </si>
  <si>
    <t>D031</t>
  </si>
  <si>
    <t>MELANOMA IN SITU DEL PARPADO Y DE LA COMISURA PALPEBRAL</t>
  </si>
  <si>
    <t>D032</t>
  </si>
  <si>
    <t>MELANOMA IN SITU DE LA OREJA Y DEL CONDUCTO AUDITIVO EXTERNO</t>
  </si>
  <si>
    <t>D033</t>
  </si>
  <si>
    <t>MELANOMA IN SITU DE OTRAS PARTES Y DE LAS NO ESPECIFICADAS DE LA CARA</t>
  </si>
  <si>
    <t>D034</t>
  </si>
  <si>
    <t>MELANOMA IN SITU DEL CUERO CABELLUDO Y DEL CUELLO</t>
  </si>
  <si>
    <t>D035</t>
  </si>
  <si>
    <t>MELANOMA IN SITU DEL TRONCO</t>
  </si>
  <si>
    <t>D036</t>
  </si>
  <si>
    <t>MELANOMA IN SITU DEL MIEMBRO SUPERIOR, INCLUIDO EL HOMBRO</t>
  </si>
  <si>
    <t>D037</t>
  </si>
  <si>
    <t>MELANOMA IN SITU DEL MIEMBRO INFERIOR, INCLUIDA LA CADERA</t>
  </si>
  <si>
    <t>D038</t>
  </si>
  <si>
    <t>MELANOMA IN SITU DE OTROS SITIOS</t>
  </si>
  <si>
    <t>D039</t>
  </si>
  <si>
    <t>MELANOMA IN SITU, SITIO NO ESPECIFICADO</t>
  </si>
  <si>
    <t>D040</t>
  </si>
  <si>
    <t>CARCINOMA IN SITU DE LA PIEL DEL LABIO</t>
  </si>
  <si>
    <t>D041</t>
  </si>
  <si>
    <t>CARCINOMA IN SITU DE LA PIEL DEL PARPADO Y DE LA COMISURA PALPEBRAL</t>
  </si>
  <si>
    <t>D042</t>
  </si>
  <si>
    <t>CARCINOMA IN SITU DE LA PIEL DE LA OREJA Y DEL CONDUCTO AUDITIVO EXTERNO</t>
  </si>
  <si>
    <t>D043</t>
  </si>
  <si>
    <t>CARCINOMA IN SITU DE LA PIEL DE OTRAS PARTES Y DE LAS NO ESPECIFICADAS DE LA CARA</t>
  </si>
  <si>
    <t>D044</t>
  </si>
  <si>
    <t>CARCINOMA IN SITU DE LA PIEL DEL CUERO CABELLUDO Y CUELLO</t>
  </si>
  <si>
    <t>D045</t>
  </si>
  <si>
    <t>CARCINOMA IN SITU DE LA PIEL DEL TRONCO</t>
  </si>
  <si>
    <t>D046</t>
  </si>
  <si>
    <t>CARCINOMA IN SITU DE LA PIEL DEL MIEMBRO SUPERIOR, INCLUIDO EL HOMBRO</t>
  </si>
  <si>
    <t>D047</t>
  </si>
  <si>
    <t>CARCINOMA IN SITU DE LA PIEL DEL MIEMBRO INFERIOR, INCLUIDA LA CADERA</t>
  </si>
  <si>
    <t>D048</t>
  </si>
  <si>
    <t>CARCINOMA IN SITU DE LA PIEL DE OTROS SITIOS ESPECIFICADOS</t>
  </si>
  <si>
    <t>D049</t>
  </si>
  <si>
    <t>CARCINOMA IN SITU DE LA PIEL, SITIO NO ESPECIFICADO</t>
  </si>
  <si>
    <t>D050</t>
  </si>
  <si>
    <t>CARCINOMA IN SITU LOBULAR</t>
  </si>
  <si>
    <t>D051</t>
  </si>
  <si>
    <t>CARCINOMA IN SITU INTRACANALICULAR</t>
  </si>
  <si>
    <t>D057</t>
  </si>
  <si>
    <t>OTROS CARCINOMAS IN SITU DE LA MAMA</t>
  </si>
  <si>
    <t>D059</t>
  </si>
  <si>
    <t>CARCINOMA IN SITU DE LA MAMA, PARTE NO ESPECIFICADA</t>
  </si>
  <si>
    <t>D060</t>
  </si>
  <si>
    <t>CARCINOMA IN SITU DEL ENDOCERVIX</t>
  </si>
  <si>
    <t>D061</t>
  </si>
  <si>
    <t>CARCINOMA IN SITU DEL EXOCERVIX</t>
  </si>
  <si>
    <t>D067</t>
  </si>
  <si>
    <t>CARCINOMA IN SITU DE OTRAS PARTES ESPECIFICADAS DEL CUELLO DEL UTERO</t>
  </si>
  <si>
    <t>D069</t>
  </si>
  <si>
    <t>CARCINOMA IN SITU DEL CUELLO DEL UTERO, PARTE NO ESPECIFICADA</t>
  </si>
  <si>
    <t>D070</t>
  </si>
  <si>
    <t>CARCINOMA IN SITU DEL ENDOMETRIO</t>
  </si>
  <si>
    <t>D071</t>
  </si>
  <si>
    <t>CARCINOMA IN SITU DE LA VULVA</t>
  </si>
  <si>
    <t>D072</t>
  </si>
  <si>
    <t>CARCINOMA IN SITU DE LA VAGINA</t>
  </si>
  <si>
    <t>D073</t>
  </si>
  <si>
    <t>CARCINOMA IN SITU DE OTROS SITIOS DE ORGANOS GENITALES FEMENINOS Y DE LOS NO ESPECIFICADOS</t>
  </si>
  <si>
    <t>D074</t>
  </si>
  <si>
    <t>CARCINOMA IN SITU DEL PENE</t>
  </si>
  <si>
    <t>D075</t>
  </si>
  <si>
    <t>CARCINOMA IN SITU DE LA PROSTATA</t>
  </si>
  <si>
    <t>D076</t>
  </si>
  <si>
    <t>CARCINOMA IN SITU DE OTROS ORGANOS GENITALES MASCULINOS Y DE LOS NO ESPECIFICADOS</t>
  </si>
  <si>
    <t>D090</t>
  </si>
  <si>
    <t>CARCINOMA IN SITU DE LA VEJIGA</t>
  </si>
  <si>
    <t>D091</t>
  </si>
  <si>
    <t>CARCINOMA IN SITU DE OTROS ORGANOS URINARIOS Y DE LOS NO ESPECIFICADOS</t>
  </si>
  <si>
    <t>D092</t>
  </si>
  <si>
    <t>CARCINOMA IN SITU DEL OJO</t>
  </si>
  <si>
    <t>D093</t>
  </si>
  <si>
    <t>CARCINOMA IN SITU DE LA GLANDULA TIROIDES Y DE OTRAS GLANDULAS ENDOCRINAS</t>
  </si>
  <si>
    <t>D097</t>
  </si>
  <si>
    <t>CARCINOMA IN SITU DE OTROS SITIOS ESPECIFICADOS</t>
  </si>
  <si>
    <t>D099</t>
  </si>
  <si>
    <t>CARCINOMA IN SITU, SITIO NO ESPECIFICADO</t>
  </si>
  <si>
    <t>D100</t>
  </si>
  <si>
    <t>TUMOR BENIGNO DEL LABIO</t>
  </si>
  <si>
    <t>D101</t>
  </si>
  <si>
    <t>TUMOR BENIGNO DE LA LENGUA</t>
  </si>
  <si>
    <t>D102</t>
  </si>
  <si>
    <t>TUMOR BENIGNO DEL PISO DE LA BOCA</t>
  </si>
  <si>
    <t>D103</t>
  </si>
  <si>
    <t>TUMOR BENIGNO DE OTRAS PARTES Y DE LAS NO ESPECIFICADAS DE LA BOCA</t>
  </si>
  <si>
    <t>D104</t>
  </si>
  <si>
    <t>TUMOR BENIGNO DE LA AMIGDALA</t>
  </si>
  <si>
    <t>D105</t>
  </si>
  <si>
    <t>TUMOR BENIGNO DE OTRAS PARTES DE LA OROFARINGE</t>
  </si>
  <si>
    <t>D106</t>
  </si>
  <si>
    <t>TUMOR BENIGNO DE LA NASOFARINGE</t>
  </si>
  <si>
    <t>D107</t>
  </si>
  <si>
    <t>TUMOR BENIGNO DE LA HIPOFARINGE</t>
  </si>
  <si>
    <t>D109</t>
  </si>
  <si>
    <t>TUMOR BENIGNO DE LA FARINGE, PARTE NO ESPECIFICADA</t>
  </si>
  <si>
    <t>D110</t>
  </si>
  <si>
    <t>TUMOR BENIGNO DE LA GLANDULA PAROTIDA</t>
  </si>
  <si>
    <t>D117</t>
  </si>
  <si>
    <t>TUMOR BENIGNO DE OTRAS GLANDULAS SALIVALES MAYORES ESPECIFICADAS</t>
  </si>
  <si>
    <t>D119</t>
  </si>
  <si>
    <t>TUMOR BENIGNO DE LA GLANDULA SALIVAL MAYOR, SIN OTRA ESPECIFICACION</t>
  </si>
  <si>
    <t>D120</t>
  </si>
  <si>
    <t>TUMOR BENIGNO DEL CIEGO</t>
  </si>
  <si>
    <t>D121</t>
  </si>
  <si>
    <t>TUMOR BENIGNO DEL APENDICE</t>
  </si>
  <si>
    <t>D122</t>
  </si>
  <si>
    <t>TUMOR BENIGNO DEL COLON ASCENDENTE</t>
  </si>
  <si>
    <t>D123</t>
  </si>
  <si>
    <t>TUMOR BENIGNO DEL COLON TRANSVERSO</t>
  </si>
  <si>
    <t>D124</t>
  </si>
  <si>
    <t>TUMOR BENIGNO DEL COLON DESCENDENTE</t>
  </si>
  <si>
    <t>D125</t>
  </si>
  <si>
    <t>TUMOR BENIGNO DEL COLON SIGMOIDE</t>
  </si>
  <si>
    <t>D126</t>
  </si>
  <si>
    <t>TUMOR BENIGNO DEL COLON, PARTE NO ESPECIFICADA</t>
  </si>
  <si>
    <t>D127</t>
  </si>
  <si>
    <t>TUMOR BENIGNO DE LA UNION RECTOSIGMOIDEA</t>
  </si>
  <si>
    <t>D128</t>
  </si>
  <si>
    <t>TUMOR BENIGNO DEL RECTO</t>
  </si>
  <si>
    <t>D129</t>
  </si>
  <si>
    <t>TUMOR BENIGNO DEL CONDUCTO ANAL Y DEL ANO</t>
  </si>
  <si>
    <t>D130</t>
  </si>
  <si>
    <t>TUMOR BENIGNO DEL ESOFAGO</t>
  </si>
  <si>
    <t>D131</t>
  </si>
  <si>
    <t>TUMOR BENIGNO DEL ESTOMAGO</t>
  </si>
  <si>
    <t>D132</t>
  </si>
  <si>
    <t>TUMOR BENIGNO DEL DUODENO</t>
  </si>
  <si>
    <t>D133</t>
  </si>
  <si>
    <t>TUMOR BENIGNO DE OTRAS PARTES Y DE LAS NO ESPECIFICADAS DEL INTESTINO DELGADO</t>
  </si>
  <si>
    <t>D134</t>
  </si>
  <si>
    <t>TUMOR BENIGNO DEL HIGADO</t>
  </si>
  <si>
    <t>D135</t>
  </si>
  <si>
    <t>TUMOR BENIGNO DE LAS VIAS BILIARES EXTRAHEPATICAS</t>
  </si>
  <si>
    <t>D136</t>
  </si>
  <si>
    <t>TUMOR BENIGNO DEL PANCREAS</t>
  </si>
  <si>
    <t>D137</t>
  </si>
  <si>
    <t>TUMOR BENIGNO DEL PANCREAS ENDOCRINO</t>
  </si>
  <si>
    <t>D139</t>
  </si>
  <si>
    <t>TUMOR BENIGNO DE SITIOS MAL DEFINIDOS DEL SISTEMA DIGESTIVO</t>
  </si>
  <si>
    <t>D140</t>
  </si>
  <si>
    <t>TUMOR BENIGNO DEL OIDO MEDIO, DE LA CAVIDAD NASAL Y DE LOS SENOS PARANASALES</t>
  </si>
  <si>
    <t>D141</t>
  </si>
  <si>
    <t>TUMOR BENIGNO DE LA LARINGE</t>
  </si>
  <si>
    <t>D142</t>
  </si>
  <si>
    <t>TUMOR BENIGNO DE LA TRAQUEA</t>
  </si>
  <si>
    <t>D143</t>
  </si>
  <si>
    <t>TUMOR BENIGNO DE LOS BRONQUIOS Y DEL PULMON</t>
  </si>
  <si>
    <t>D144</t>
  </si>
  <si>
    <t>TUMOR BENIGNO DEL SISTEMA RESPIRATORIO, SITIO NO ESPECIFICADO</t>
  </si>
  <si>
    <t>D150</t>
  </si>
  <si>
    <t>TUMOR BENIGNO DEL TIMO</t>
  </si>
  <si>
    <t>D151</t>
  </si>
  <si>
    <t>TUMOR BENIGNO DEL CORAZON</t>
  </si>
  <si>
    <t>D152</t>
  </si>
  <si>
    <t>TUMOR BENIGNO DEL MEDIASTINO</t>
  </si>
  <si>
    <t>D157</t>
  </si>
  <si>
    <t>TUMOR BENIGNO DE OTROS ORGANOS INTRATORACICOS ESPECIFICADOS</t>
  </si>
  <si>
    <t>D159</t>
  </si>
  <si>
    <t>TUMOR BENIGNO DE ORGANO INTRATORACICO NO ESPECIFICADO</t>
  </si>
  <si>
    <t>D160</t>
  </si>
  <si>
    <t>TUMOR BENIGNO DEL OMOPLATO Y HUESOS LARGOS DEL MIEMBRO SUPERIOR</t>
  </si>
  <si>
    <t>D161</t>
  </si>
  <si>
    <t>TUMOR BENIGNO DE LOS HUESOS CORTOS DEL MIEMBRO SUPERIOR</t>
  </si>
  <si>
    <t>D162</t>
  </si>
  <si>
    <t>TUMOR BENIGNO DE LOS HUESOS LARGOS DEL MIEMBRO INFERIOR</t>
  </si>
  <si>
    <t>D163</t>
  </si>
  <si>
    <t>TUMOR BENIGNO DE LOS HUESOS CORTOS DEL MIEMBRO INFERIOR</t>
  </si>
  <si>
    <t>D164</t>
  </si>
  <si>
    <t>TUMOR BENIGNO DE LOS HUESOS DEL CRANEO Y DE LA CARA</t>
  </si>
  <si>
    <t>D165</t>
  </si>
  <si>
    <t>TUMOR BENIGNO DEL MAXILAR INFERIOR</t>
  </si>
  <si>
    <t>D166</t>
  </si>
  <si>
    <t>TUMOR BENIGNO DE LA COLUMNA VERTEBRAL</t>
  </si>
  <si>
    <t>D167</t>
  </si>
  <si>
    <t>TUMOR BENIGNO DE LAS COSTILLAS, ESTERNON Y CLAVICULA</t>
  </si>
  <si>
    <t>D168</t>
  </si>
  <si>
    <t>TUMOR BENIGNO DE LOS HUESOS PELVICOS, SACRO Y COCCIX</t>
  </si>
  <si>
    <t>D169</t>
  </si>
  <si>
    <t>TUMOR BENIGNO DEL HUESOS Y DEL CARTILAGO ARTICULAR, SITIO NO ESPECIFICADO</t>
  </si>
  <si>
    <t>D170</t>
  </si>
  <si>
    <t>TUMOR BENIGNO LIPOMATOSO DE PIEL Y DE TEJIDO SUBCUTANEO DE CABEZA, CARA Y CUELLO</t>
  </si>
  <si>
    <t>D171</t>
  </si>
  <si>
    <t>TUMOR BENIGNO LIPOMATOSO DE PIEL Y DE TEJIDO SUBCUTANEO DEL TRONCO</t>
  </si>
  <si>
    <t>D172</t>
  </si>
  <si>
    <t>TUMOR BENIGNO LIPOMATOSO DE PIEL Y DE TEJIDO SUBCUTANEO DE MIEMBROS</t>
  </si>
  <si>
    <t>D173</t>
  </si>
  <si>
    <t>TUMOR BENIGNO LIPOMATOSO DE PIEL Y DE TEJIDO SUBCUTANEO DE OTROS SITIOS Y DE LOS NO ESPECIFICADOS</t>
  </si>
  <si>
    <t>D174</t>
  </si>
  <si>
    <t>TUMOR BENIGNO LIPOMATOSO DE LOS ORGANOS INTRATORACICOS</t>
  </si>
  <si>
    <t>D175</t>
  </si>
  <si>
    <t>TUMOR BENIGNO LIPOMATOSO DE LOS ORGANOS INTRAABDOMINALES</t>
  </si>
  <si>
    <t>D176</t>
  </si>
  <si>
    <t>TUMOR BENIGNO LIPOMATOSO DEL CORDON ESPERMATICO</t>
  </si>
  <si>
    <t>D177</t>
  </si>
  <si>
    <t>TUMOR BENIGNO LIPOMATOSO DE OTROS SITIOS ESPECIFICADOS</t>
  </si>
  <si>
    <t>D179</t>
  </si>
  <si>
    <t>TUMOR BENIGNO LIPOMATOSO, DE SITIO NO ESPECIFICADO</t>
  </si>
  <si>
    <t>D180</t>
  </si>
  <si>
    <t>HEMANGIOMA, DE CUALQUIER SITIO</t>
  </si>
  <si>
    <t>D181</t>
  </si>
  <si>
    <t>LINFANGIOMA, DE CUALQUIER SITIO</t>
  </si>
  <si>
    <t>D190</t>
  </si>
  <si>
    <t>TUMOR BENIGNO DEL TEJIDO MESOTELIAL DE LA PLEURA</t>
  </si>
  <si>
    <t>D191</t>
  </si>
  <si>
    <t>TUMOR BENIGNO DEL TEJIDO MESOTELIAL DEL PERITONEO</t>
  </si>
  <si>
    <t>D197</t>
  </si>
  <si>
    <t>TUMOR BENIGNO DEL TEJIDO MESOTELIAL DE OTROS SITIOS ESPECIFICADOS</t>
  </si>
  <si>
    <t>D199</t>
  </si>
  <si>
    <t>TUMOR BENIGNO DEL TEJIDO MESOTELIAL, DE SITIO NO ESPECIFICADO</t>
  </si>
  <si>
    <t>D200</t>
  </si>
  <si>
    <t>TUMOR BENIGNO DEL RETROPERITONEO</t>
  </si>
  <si>
    <t>D201</t>
  </si>
  <si>
    <t>TUMOR BENIGNO DEL PERITONEO</t>
  </si>
  <si>
    <t>D210</t>
  </si>
  <si>
    <t>TUMOR BENIGNO DEL TEJIDO CUNJUNTIVO Y DE OTROS TEJIDOS BLANDOS DE CABEZA, CARA Y CUELLO</t>
  </si>
  <si>
    <t>D211</t>
  </si>
  <si>
    <t>TUMOR BENIGNO DEL TEJIDO CUNJUNTIVO Y DE OTROS TEJIDOS BLANDOS DEL MIEMBRO SUPERIOR, INCLUIDO EL HOMBRO</t>
  </si>
  <si>
    <t>D212</t>
  </si>
  <si>
    <t>TUMOR BENIGNO DEL TEJIDO CUNJUNTIVO Y DE OTROS TEJIDOS BLANDOS DEL MIEMBRO INFERIOR, INCLUIDO LA CADERA</t>
  </si>
  <si>
    <t>D213</t>
  </si>
  <si>
    <t>TUMOR BENIGNO DEL TEJIDO CUNJUNTIVO Y DE OTROS TEJIDOS BLANDOS DEL TORAX</t>
  </si>
  <si>
    <t>D214</t>
  </si>
  <si>
    <t>TUMOR BENIGNO DEL TEJIDO CUNJUNTIVO Y DE OTROS TEJIDOS BLANDOS DEL ABDOMEN</t>
  </si>
  <si>
    <t>D215</t>
  </si>
  <si>
    <t>TUMOR BENIGNO DEL TEJIDO CUNJUNTIVO Y DE OTROS TEJIDOS BLANDOS DE LA PELVIS</t>
  </si>
  <si>
    <t>D216</t>
  </si>
  <si>
    <t>TUMOR BENIGNO DEL TEJIDO CUNJUNTIVO Y DE OTROS TEJIDOS BLANDOS DEL TRONCO, SIN OTRA ESPECIFICACION</t>
  </si>
  <si>
    <t>D219</t>
  </si>
  <si>
    <t>TUMOR BENIGNO DEL TEJIDO CUNJUNTIVO Y DE OTROS TEJIDOS BLANDOS, DE SITIO NO ESPECIFICADO</t>
  </si>
  <si>
    <t>D220</t>
  </si>
  <si>
    <t>NEVO MELANOCITICO DEL LABIO</t>
  </si>
  <si>
    <t>D221</t>
  </si>
  <si>
    <t>NEVO MELANOCITICO DEL PARPADO, INCLUIDA LA COMISURA PALPEBRAL</t>
  </si>
  <si>
    <t>D222</t>
  </si>
  <si>
    <t>NEVO MELANOCITICO DE LA OREJA Y DEL CONDUCTO AUDITIVO EXTERNO</t>
  </si>
  <si>
    <t>D223</t>
  </si>
  <si>
    <t>NEVO MELANOCITICO DE OTRAS PARTES DE LAS NO ESPECIFICADAS DE LA CARA</t>
  </si>
  <si>
    <t>D224</t>
  </si>
  <si>
    <t>NEVO MELANOCITICO DEL CUERO CABELLUDO Y DEL CUELLO</t>
  </si>
  <si>
    <t>D225</t>
  </si>
  <si>
    <t>NEVO MELANOCITICO DEL TRONCO</t>
  </si>
  <si>
    <t>D226</t>
  </si>
  <si>
    <t>NEVO MELANOCITICO DEL MIEMBRO SUPERIOR, INCLUIDO EL HOMBRO</t>
  </si>
  <si>
    <t>D227</t>
  </si>
  <si>
    <t>NEVO MELANOCITICO DEL MIEMBRO INFERIOR, INCLUIDA LA CADERA</t>
  </si>
  <si>
    <t>D229</t>
  </si>
  <si>
    <t>NEVO MELANOCITICO, SITIO NO ESPECIFICADO</t>
  </si>
  <si>
    <t>D230</t>
  </si>
  <si>
    <t>TUMOR BENIGNO DE LA PIEL DEL LABIO</t>
  </si>
  <si>
    <t>D231</t>
  </si>
  <si>
    <t>TUMOR BENIGNO DE LA PIEL DEL PARPADO, INCLUIDA LA COMISURA PALPEBRAL</t>
  </si>
  <si>
    <t>D232</t>
  </si>
  <si>
    <t>TUMOR BENIGNO DE LA PIEL DE LA OREJA Y DEL CONDUCTO AUDITIVO EXTERNO</t>
  </si>
  <si>
    <t>D233</t>
  </si>
  <si>
    <t>TUMOR BENIGNO DE LA PIEL DE OTRAS PARTES Y DE LAS NO ESPECIFICADAS DE LA CARA</t>
  </si>
  <si>
    <t>D234</t>
  </si>
  <si>
    <t>TUMOR BENIGNO DE LA PIEL DEL CUERO CABELLUDO Y DEL CUELLO</t>
  </si>
  <si>
    <t>D235</t>
  </si>
  <si>
    <t>TUMOR BENIGNO DE LA PIEL DEL TRONCO</t>
  </si>
  <si>
    <t>D236</t>
  </si>
  <si>
    <t>TUMOR BENIGNO DE LA PIEL DEL MIEMBRO SUPERIOR, INCLUIDO EL HOMBRO</t>
  </si>
  <si>
    <t>D237</t>
  </si>
  <si>
    <t>TUMOR BENIGNO DE LA PIEL DEL MIEMBRO INFERIOR, INCLUIDA LA CADERA</t>
  </si>
  <si>
    <t>D239</t>
  </si>
  <si>
    <t>TUMOR BENIGNO DE LA PIEL, SITIO NO ESPECIFICADO</t>
  </si>
  <si>
    <t>D24X</t>
  </si>
  <si>
    <t>TUMOR BENIGNO DE LA MAMA</t>
  </si>
  <si>
    <t>D250</t>
  </si>
  <si>
    <t>LEIOMIOMA SUBMUCOSO DEL UTERO</t>
  </si>
  <si>
    <t>D251</t>
  </si>
  <si>
    <t>LEIOMIOMA INTRAMURAL DEL UTERO</t>
  </si>
  <si>
    <t>D252</t>
  </si>
  <si>
    <t>LEIOMIOMA SUBSEROSO DEL UTERO</t>
  </si>
  <si>
    <t>D259</t>
  </si>
  <si>
    <t>LEIOMIOMA DEL UTERO, SIN OTRA ESPECIFICACION</t>
  </si>
  <si>
    <t>D260</t>
  </si>
  <si>
    <t>TUMOR BENIGNO DEL CUELLO DEL UTERO</t>
  </si>
  <si>
    <t>D261</t>
  </si>
  <si>
    <t>TUMOR BENIGNO DEL CUERPO DEL UTERO</t>
  </si>
  <si>
    <t>D267</t>
  </si>
  <si>
    <t>TUMOR BENIGNO DE OTRAS PARTES ESPECIFICADAS DEL UTERO</t>
  </si>
  <si>
    <t>D269</t>
  </si>
  <si>
    <t>TUMOR BENIGNO DEL UTERO, PARTE NO ESPECIFICADA</t>
  </si>
  <si>
    <t>D27X</t>
  </si>
  <si>
    <t>TUMOR BENIGNO DEL OVARIO</t>
  </si>
  <si>
    <t>D280</t>
  </si>
  <si>
    <t>TUMOR BENIGNO DE LA VULVA</t>
  </si>
  <si>
    <t>D281</t>
  </si>
  <si>
    <t>TUMOR BENIGNO DE LA VAGINA</t>
  </si>
  <si>
    <t>D282</t>
  </si>
  <si>
    <t>TUMOR BENIGNO DE LA TROMPA DE FALOPIO Y DE LOS LIGAMENTOS UTERINOS</t>
  </si>
  <si>
    <t>D287</t>
  </si>
  <si>
    <t>TUMOR BENIGNO DE OTROS SITIOS ESPECIFICADOS DE LOS ORGANOS GENITALES FEMENINOS</t>
  </si>
  <si>
    <t>D289</t>
  </si>
  <si>
    <t>TUMOR BENIGNO DE ORGANO GENITAL FEMENINO, SITIO NO ESPECIFICADO</t>
  </si>
  <si>
    <t>D290</t>
  </si>
  <si>
    <t>TUMOR BENIGNO DEL PENE</t>
  </si>
  <si>
    <t>D291</t>
  </si>
  <si>
    <t>TUMOR BENIGNO DE LA PROSTATA</t>
  </si>
  <si>
    <t>D292</t>
  </si>
  <si>
    <t>TUMOR BENIGNO DE LOS TESTICULOS</t>
  </si>
  <si>
    <t>D293</t>
  </si>
  <si>
    <t>TUMOR BENIGNO DEL EPIDIDIMO</t>
  </si>
  <si>
    <t>D294</t>
  </si>
  <si>
    <t>TUMOR BENIGNO DEL ESCROTO</t>
  </si>
  <si>
    <t>D297</t>
  </si>
  <si>
    <t>TUMOR BENIGNO DE OTROS ORGANOS GENITALES MASCULINOS</t>
  </si>
  <si>
    <t>D299</t>
  </si>
  <si>
    <t>TUMOR BENIGNO DE ORGANO GENITAL MASCULINO, SITIO NO ESPECIFICADO</t>
  </si>
  <si>
    <t>D300</t>
  </si>
  <si>
    <t>TUMOR BENIGNO DEL RIÑON</t>
  </si>
  <si>
    <t>D301</t>
  </si>
  <si>
    <t>TUMOR BENIGNO DE LA PELVIS RENAL</t>
  </si>
  <si>
    <t>D302</t>
  </si>
  <si>
    <t>TUMOR BENIGNO DEL URETER</t>
  </si>
  <si>
    <t>D303</t>
  </si>
  <si>
    <t>TUMOR BENIGNO DE LA VEJIGA</t>
  </si>
  <si>
    <t>D304</t>
  </si>
  <si>
    <t>TUMOR BENIGNO DE LA URETRA</t>
  </si>
  <si>
    <t>D307</t>
  </si>
  <si>
    <t>TUMOR BENIGNO DE OTROS ORGANOS URINARIOS</t>
  </si>
  <si>
    <t>D309</t>
  </si>
  <si>
    <t>TUMOR BENIGNO DE ORGANO URINARIO NO ESPECIFICADO</t>
  </si>
  <si>
    <t>D310</t>
  </si>
  <si>
    <t>TUMOR BENIGNO DE LA CONJUNTIVA</t>
  </si>
  <si>
    <t>D311</t>
  </si>
  <si>
    <t>TUMOR BENIGNO DE LA CORNEA</t>
  </si>
  <si>
    <t>D312</t>
  </si>
  <si>
    <t>TUMOR BENIGNO DE LA RETINA</t>
  </si>
  <si>
    <t>D313</t>
  </si>
  <si>
    <t>TUMOR BENIGNO DE LA COROIDES</t>
  </si>
  <si>
    <t>D314</t>
  </si>
  <si>
    <t>TUMOR BENIGNO DEL CUERPO CILIAR</t>
  </si>
  <si>
    <t>D315</t>
  </si>
  <si>
    <t>TUMOR BENIGNO DE LAS GLANDULAS Y DE LOS CONDUCTOS LAGRIMALES</t>
  </si>
  <si>
    <t>D316</t>
  </si>
  <si>
    <t>TUMOR BENIGNO DE LA ORBITA, PARTE NO ESPECIFICADA</t>
  </si>
  <si>
    <t>D319</t>
  </si>
  <si>
    <t>TUMOR BENIGNO DEL OJO, PARTE NO ESPECIFICADA</t>
  </si>
  <si>
    <t>D320</t>
  </si>
  <si>
    <t>TUMOR BENIGNO DE LAS MENINGES CEREBRALES</t>
  </si>
  <si>
    <t>D321</t>
  </si>
  <si>
    <t>TUMOR BENIGNO DE LAS MENINGES RAQUIDEAS</t>
  </si>
  <si>
    <t>D329</t>
  </si>
  <si>
    <t>TUMOR BENIGNO DE LAS MENINGES, PARTE NO ESPECIFICADA</t>
  </si>
  <si>
    <t>D330</t>
  </si>
  <si>
    <t>TUMOR BENIGNO DEL ENCEFALO, SUPRATENTORIAL</t>
  </si>
  <si>
    <t>D331</t>
  </si>
  <si>
    <t>TUMOR BENIGNO DEL ENCEFALO, INFRATENTORIAL</t>
  </si>
  <si>
    <t>D332</t>
  </si>
  <si>
    <t>TUMOR BENIGNO DE ENCEFALO, PARTE NO ESPECIFICADA</t>
  </si>
  <si>
    <t>D333</t>
  </si>
  <si>
    <t>TUMOR BENIGNO DE LOS NERVIOS CRANEALES</t>
  </si>
  <si>
    <t>D334</t>
  </si>
  <si>
    <t>TUMOR BENIGNO DE LA MEDULA ESPINAL</t>
  </si>
  <si>
    <t>D337</t>
  </si>
  <si>
    <t>TUMOR BENIGNO DE OTRAS PARTES ESPECIFICADAS DEL SISTEMA NERVIOSO CENTRAL</t>
  </si>
  <si>
    <t>D339</t>
  </si>
  <si>
    <t>TUMOR BENIGNO DEL SISTEMA NERVIOSO CENTRAL, SITIO NO ESPECIFICADO</t>
  </si>
  <si>
    <t>D34X</t>
  </si>
  <si>
    <t>TUMOR BENIGNO DE LA GLANDULA TIROIDES</t>
  </si>
  <si>
    <t>D350</t>
  </si>
  <si>
    <t>TUMOR BENIGNO DE LA GLANDULA SUPRARRENAL</t>
  </si>
  <si>
    <t>D351</t>
  </si>
  <si>
    <t>TUMOR BENIGNO DE LA GLANDULA PARATIROIDES</t>
  </si>
  <si>
    <t>D352</t>
  </si>
  <si>
    <t>TUMOR BENIGNO DE LA HIPOFISIS</t>
  </si>
  <si>
    <t>D353</t>
  </si>
  <si>
    <t>TUMOR BENIGNO DEL CONDUCTO CRANEOFARINGEO</t>
  </si>
  <si>
    <t>D354</t>
  </si>
  <si>
    <t>TUMOR BENIGNO DE LA GLANDULA PINEAL</t>
  </si>
  <si>
    <t>D355</t>
  </si>
  <si>
    <t>TUMOR BENIGNO DEL CUERPO CAROTIDEO</t>
  </si>
  <si>
    <t>D356</t>
  </si>
  <si>
    <t>TUMOR BENIGNO DEL CUERPO AORTICO Y DE OTROS CUERPOS CROMAFINES</t>
  </si>
  <si>
    <t>D357</t>
  </si>
  <si>
    <t>TUMOR BENIGNO DE OTRAS GLANDULAS ENDOCRINAS ESPECIFICADAS</t>
  </si>
  <si>
    <t>D358</t>
  </si>
  <si>
    <t>TUMOR BENIGNO DE PLURIGLANDULAR</t>
  </si>
  <si>
    <t>D359</t>
  </si>
  <si>
    <t>TUMOR BENIGNO DE GLANDULA ENDOCRINA NO ESPECIFICADA</t>
  </si>
  <si>
    <t>D360</t>
  </si>
  <si>
    <t>TUMOR BENIGNO DE LOS GANGLIOS LINFATICOS</t>
  </si>
  <si>
    <t>D361</t>
  </si>
  <si>
    <t>TUMOR BENIGNO DE LOS NERVIOS PERIFERICOS Y DEL SISTEMA NERVIOSO AUTONOMO</t>
  </si>
  <si>
    <t>D367</t>
  </si>
  <si>
    <t>TUMOR BENIGNO DE OTROS SITIOS ESPECIFICADOS</t>
  </si>
  <si>
    <t>D369</t>
  </si>
  <si>
    <t>TUMOR BENIGNO DE SITIO NO ESPECIFICADO</t>
  </si>
  <si>
    <t>D370</t>
  </si>
  <si>
    <t>TUMOR DE COMPORTAMIENTO INCIERTO O DESCONOCIDO DEL LABIO, DE LA CAVIDAD BUCAL Y DE LA FARINGE</t>
  </si>
  <si>
    <t>D371</t>
  </si>
  <si>
    <t>TUMOR DE COMPORTAMIENTO INCIERTO O DESCONOCIDO DEL ESTOMAGO</t>
  </si>
  <si>
    <t>D372</t>
  </si>
  <si>
    <t>TUMOR DE COMPORTAMIENTO INCIERTO O DESCONOCIDO DEL INTESTINO DELGADO</t>
  </si>
  <si>
    <t>D373</t>
  </si>
  <si>
    <t>TUMOR DE COMPORTAMIENTO INCIERTO O DESCONOCIDO DEL APENDICE</t>
  </si>
  <si>
    <t>D374</t>
  </si>
  <si>
    <t>TUMOR DE COMPORTAMIENTO INCIERTO O DESCONOCIDO DEL COLON</t>
  </si>
  <si>
    <t>D375</t>
  </si>
  <si>
    <t>TUMOR DE COMPORTAMIENTO INCIERTO O DESCONOCIDO DEL RECTO</t>
  </si>
  <si>
    <t>D376</t>
  </si>
  <si>
    <t>TUMOR DE COMPORTAMIENTO INCIERTO O DESCONOCIDO DEL HIGADO, DE LA VESICULA BILIAR Y DEL CONDUCTO BILIAR</t>
  </si>
  <si>
    <t>D377</t>
  </si>
  <si>
    <t>TUMOR DE COMPORTAMIENTO INCIERTO O DESCONOCIDO DE OTROS ORGANOS DIGESTIVOS ESPECIFICADOS</t>
  </si>
  <si>
    <t>D379</t>
  </si>
  <si>
    <t>TUMOR DE COMPORTAMIENTO INCIERTO O DESCONOCIDO DE ORGANOS DIGESTIVOS, SITIO NO ESPECIFICADO</t>
  </si>
  <si>
    <t>D380</t>
  </si>
  <si>
    <t>TUMOR DE COMPORTAMIENTO INCIERTO O DESCONOCIDO DE LARINGE</t>
  </si>
  <si>
    <t>D381</t>
  </si>
  <si>
    <t>TUMOR DE COMPORTAMIENTO INCIERTO O DESCONOCIDO DE LA TRAQUEA, DE LOS BRONQUIOS Y DEL PULMON</t>
  </si>
  <si>
    <t>D382</t>
  </si>
  <si>
    <t>TUMOR DE COMPORTAMIENTO INCIERTO O DESCONOCIDO DE LA PLEURA</t>
  </si>
  <si>
    <t>D383</t>
  </si>
  <si>
    <t>TUMOR DE COMPORTAMIENTO INCIERTO O DESCONOCIDO DEL MEDIASTINO</t>
  </si>
  <si>
    <t>D384</t>
  </si>
  <si>
    <t>TUMOR DE COMPORTAMIENTO INCIERTO O DESCONOCIDO DEL TIMO</t>
  </si>
  <si>
    <t>D385</t>
  </si>
  <si>
    <t>TUMOR DE COMPORTAMIENTO INCIERTO O DESCONOCIDO DE OTROS ORGANOS RESPIRATORIOS Y DEL OIDO MEDIO</t>
  </si>
  <si>
    <t>D386</t>
  </si>
  <si>
    <t>TUMOR DE COMPORTAMIENTO INCIERTO O DESCONOCIDO DE ORGANOS RESPIRATORIOS, SITIO NO ESPECIFICADO</t>
  </si>
  <si>
    <t>D390</t>
  </si>
  <si>
    <t>TUMOR DE COMPORTAMIENTO INCIERTO O DESCONOCIDO DEL UTERO</t>
  </si>
  <si>
    <t>D391</t>
  </si>
  <si>
    <t>TUMOR DE COMPORTAMIENTO INCIERTO O DESCONOCIDO DEL OVARIO</t>
  </si>
  <si>
    <t>D392</t>
  </si>
  <si>
    <t>TUMOR DE COMPORTAMIENTO INCIERTO O DESCONOCIDO DE LA PLACENTA</t>
  </si>
  <si>
    <t>D397</t>
  </si>
  <si>
    <t>TUMOR DE COMPORTAMIENTO INCIERTO O DESCONOCIDO DE OTROS ORGANOS GENITALES FEMENINOS</t>
  </si>
  <si>
    <t>D399</t>
  </si>
  <si>
    <t>TUMOR DE COMPORTAMIENTO INCIERTO O DESCONOCIDO DE ORGANO GENITAL FEMENINO NO ESPECIFICADO</t>
  </si>
  <si>
    <t>D400</t>
  </si>
  <si>
    <t>TUMOR DE COMPORTAMIENTO INCIERTO O DESCONOCIDO DE LA PROSTATA</t>
  </si>
  <si>
    <t>D401</t>
  </si>
  <si>
    <t>TUMOR DE COMPORTAMIENTO INCIERTO O DESCONOCIDO DEL TESTICULO</t>
  </si>
  <si>
    <t>D407</t>
  </si>
  <si>
    <t>TUMOR DE COMPORTAMIENTO INCIERTO O DESCONOCIDO DE OTROS ORGANOS GENITALES MASCULINOS</t>
  </si>
  <si>
    <t>D409</t>
  </si>
  <si>
    <t>TUMOR DE COMPORTAMIENTO INCIERTO O DESCONOCIDO DE ORGANO GENITAL MASCULINO NO ESPECIFICADO</t>
  </si>
  <si>
    <t>D410</t>
  </si>
  <si>
    <t>TUMOR DE COMPORTAMIENTO INCIERTO O DESCONOCIDO DEL RIÑON</t>
  </si>
  <si>
    <t>D411</t>
  </si>
  <si>
    <t>TUMOR DE COMPORTAMIENTO INCIERTO O DESCONOCIDO DEC LA PELVIS RENAL</t>
  </si>
  <si>
    <t>D412</t>
  </si>
  <si>
    <t>TUMOR DE COMPORTAMIENTO INCIERTO O DESCONOCIDO DEL URETER</t>
  </si>
  <si>
    <t>D413</t>
  </si>
  <si>
    <t>TUMOR DE COMPORTAMIENTO INCIERTO O DESCONOCIDO DE LA URETRA</t>
  </si>
  <si>
    <t>D414</t>
  </si>
  <si>
    <t>TUMOR DE COMPORTAMIENTO INCIERTO O DESCONOCIDO DE LA VEJIGA</t>
  </si>
  <si>
    <t>D417</t>
  </si>
  <si>
    <t>TUMOR DE COMPORTAMIENTO INCIERTO O DESCONOCIDO DE OTROS ORGANOS URINARIOS</t>
  </si>
  <si>
    <t>D419</t>
  </si>
  <si>
    <t>TUMOR DE COMPORTAMIENTO INCIERTO O DESCONOCIDO DE ORGANO URINARIO NO ESPECIFICADO</t>
  </si>
  <si>
    <t>D420</t>
  </si>
  <si>
    <t>TUMOR DE COMPORTAMIENTO INCIERTO O DESCONOCIDO DE LAS MENINGES CEREBRALES</t>
  </si>
  <si>
    <t>D421</t>
  </si>
  <si>
    <t>TUMOR DE COMPORTAMIENTO INCIERTO O DESCONOCIDO DE LAS MENINGES RAQUIDEAS</t>
  </si>
  <si>
    <t>D429</t>
  </si>
  <si>
    <t>TUMOR DE COMPORTAMIENTO INCIERTO O DESCONOCIDO DE LAS MENINGES, PARTE NO ESPECIFICADA</t>
  </si>
  <si>
    <t>D430</t>
  </si>
  <si>
    <t>TUMOR DE COMPORTAMIENTO INCIERTO O DESCONOCIDO DEL ENCEFALO, SUPRATENTORIAL</t>
  </si>
  <si>
    <t>D431</t>
  </si>
  <si>
    <t>TUMOR DE COMPORTAMIENTO INCIERTO O DESCONOCIDO DEL ENCEFALO, INFRATENTORIAL</t>
  </si>
  <si>
    <t>D432</t>
  </si>
  <si>
    <t>TUMOR DE COMPORTAMIENTO INCIERTO O DESCONOCIDO DEL ENCEFALO, PARTE NO ESPECIFICADA</t>
  </si>
  <si>
    <t>D433</t>
  </si>
  <si>
    <t>TUMOR DE COMPORTAMIENTO INCIERTO O DESCONOCIDO DE LOS NERVIOS CRANEALES</t>
  </si>
  <si>
    <t>D434</t>
  </si>
  <si>
    <t>TUMOR DE COMPORTAMIENTO INCIERTO O DESCONOCIDO DE LA MEDULA ESPINAL</t>
  </si>
  <si>
    <t>D437</t>
  </si>
  <si>
    <t>TUMOR DE COMPORTAMIENTO INCIERTO O DESCONOCIDO DE OTRAS PARTES ESPECIFICADAS DEL SISTEMA NERVIOSO CENTRAL</t>
  </si>
  <si>
    <t>D439</t>
  </si>
  <si>
    <t>TUMOR DE COMPORTAMIENTO INCIERTO O DESCONOCIDO DEL SISTEMA NERVIOSO CENTRAL, SITIO NO ESPECIFICADO</t>
  </si>
  <si>
    <t>D440</t>
  </si>
  <si>
    <t>TUMOR DE COMPORTAMIENTO INCIERTO O DESCONOCIDO DE LA GLANDULA TIROIDES</t>
  </si>
  <si>
    <t>D441</t>
  </si>
  <si>
    <t>TUMOR DE COMPORTAMIENTO INCIERTO O DESCONOCIDO DE LA GLANDULA SUPRARRENAL</t>
  </si>
  <si>
    <t>D442</t>
  </si>
  <si>
    <t>TUMOR DE COMPORTAMIENTO INCIERTO O DESCONOCIDO DE LA GLANDULA PARATIROIDES</t>
  </si>
  <si>
    <t>D443</t>
  </si>
  <si>
    <t>TUMOR DE COMPORTAMIENTO INCIERTO O DESCONOCIDO DE LA GLANDULA HIPOFISIS</t>
  </si>
  <si>
    <t>D444</t>
  </si>
  <si>
    <t>TUMOR DE COMPORTAMIENTO INCIERTO O DESCONOCIDO DEL CONDUCTO CRANEOFARINGEO</t>
  </si>
  <si>
    <t>D445</t>
  </si>
  <si>
    <t>TUMOR DE COMPORTAMIENTO INCIERTO O DESCONOCIDO DE LA GLANDULA PINEAL</t>
  </si>
  <si>
    <t>D446</t>
  </si>
  <si>
    <t>TUMOR DE COMPORTAMIENTO INCIERTO O DESCONOCIDO DEL CUERPO CAROTIDEO</t>
  </si>
  <si>
    <t>D447</t>
  </si>
  <si>
    <t>TUMOR DE COMPORTAMIENTO INCIERTO O DESCONOCIDO DEL CUERPO AORTICO Y OTROS CROMAFINES</t>
  </si>
  <si>
    <t>D448</t>
  </si>
  <si>
    <t>TUMOR DE COMPORTAMIENTO INCIERTO O DESCONOCIDO CON AFECTACION PLURIGLANDULAR</t>
  </si>
  <si>
    <t>D449</t>
  </si>
  <si>
    <t>TUMOR DE COMPORTAMIENTO INCIERTO O DESCONOCIDO DE GLANDULA ENDOCRINA NO ESPECIFICADA</t>
  </si>
  <si>
    <t>D45X</t>
  </si>
  <si>
    <t>POLICITEMIA VERA</t>
  </si>
  <si>
    <t>D460</t>
  </si>
  <si>
    <t>ANEMIA REFRACTARIA SIN SIDEROBLASTOS, ASI DESCRITA</t>
  </si>
  <si>
    <t>D461</t>
  </si>
  <si>
    <t>ANEMIA REFRACTARIA CON SIDEROBLASTOS</t>
  </si>
  <si>
    <t>D462</t>
  </si>
  <si>
    <t>ANEMIA REFRACTARIA CON EXCESO DE BLASTOS</t>
  </si>
  <si>
    <t>D463</t>
  </si>
  <si>
    <t>ANEMIA REFRACTARIA CON EXCESO DE BLASTOS CON TRANSFORMACION</t>
  </si>
  <si>
    <t>D464</t>
  </si>
  <si>
    <t>ANEMIA REFRACTARIA, SIN OTRA ESPECIFICACION</t>
  </si>
  <si>
    <t>D467</t>
  </si>
  <si>
    <t>OTROS SINDROMES MIELODISPLASICOS</t>
  </si>
  <si>
    <t>D469</t>
  </si>
  <si>
    <t>SINDROME MIELODISPLASICO, SIN OTRA ESPECIFICACION</t>
  </si>
  <si>
    <t>D470</t>
  </si>
  <si>
    <t>TUMOR DE COMPORTAMIENTO INCIERTO O DESCONOCIDO DE LOS MASTOCITOS E HISTIOCITOS</t>
  </si>
  <si>
    <t>D471</t>
  </si>
  <si>
    <t>ENFERMEDAD MIELOPROLIFERATIVA CRONICA</t>
  </si>
  <si>
    <t>D472</t>
  </si>
  <si>
    <t>GAMMOPATIA MONOCLONAL</t>
  </si>
  <si>
    <t>D473</t>
  </si>
  <si>
    <t>TROMBOCITOPENIA (HEMORRAGICA) ESENCIAL</t>
  </si>
  <si>
    <t>D477</t>
  </si>
  <si>
    <t>OTROS TUMORES ESPECIFICADOS DE COMPORTAMIENTO INCIERTO O DESCONOCIDO DEL TEJIDO LINFATICO, DE LOS ORGANOS HEMATOPOYETICOS Y DE TEJIDOS AFINES</t>
  </si>
  <si>
    <t>D479</t>
  </si>
  <si>
    <t>TUMORES DE COMPORTAMIENTO INCIERTO O DESCONOCIDO DEL TEJIDO LINFATICO, DE LOS ORGANOS HEMATOPOYETICOS Y DE TEJIDOS AFINES, NO ESPECIFICADOS</t>
  </si>
  <si>
    <t>D480</t>
  </si>
  <si>
    <t>TUMOR DE COMPORTAMIENTO INCIERTO O DESCONOCIDO DEL HUESO Y CARTILAGO ARTICULAR</t>
  </si>
  <si>
    <t>D481</t>
  </si>
  <si>
    <t>TUMOR DE COMPORTAMIENTO INCIERTO O DESCONOCIDO DEL TEJIDO CONJUNTIVO Y OTRO TEJIDO BLANDO</t>
  </si>
  <si>
    <t>D482</t>
  </si>
  <si>
    <t>TUMOR DE COMPORTAMIENTO INCIERTO O DESCONOCIDO DE LOS NERVIOS PERIFERICOS Y DEL SISTEMA NERVIOSO AUTONOMO</t>
  </si>
  <si>
    <t>D483</t>
  </si>
  <si>
    <t>TUMOR DE COMPORTAMIENTO INCIERTO O DESCONOCIDO DEL RETROPERITONEO</t>
  </si>
  <si>
    <t>D484</t>
  </si>
  <si>
    <t>TUMOR DE COMPORTAMIENTO INCIERTO O DESCONOCIDO DEL PERITONEO</t>
  </si>
  <si>
    <t>D485</t>
  </si>
  <si>
    <t>TUMOR DE COMPORTAMIENTO INCIERTO O DESCONOCIDO DE LA PIEL</t>
  </si>
  <si>
    <t>D486</t>
  </si>
  <si>
    <t>TUMOR DE COMPORTAMIENTO INCIERTO O DESCONOCIDO DE LA MAMA</t>
  </si>
  <si>
    <t>D487</t>
  </si>
  <si>
    <t>TUMOR DE COMPORTAMIENTO INCIERTO O DESCONOCIDO DE OTROS SITIOS ESPECIFICADOS</t>
  </si>
  <si>
    <t>D489</t>
  </si>
  <si>
    <t>TUMOR DE COMPORTAMIENTO INCIERTO O DESCONOCIDO, DE SITIO NO ESPECIFICADO</t>
  </si>
  <si>
    <t>D500</t>
  </si>
  <si>
    <t>ANEMIA POR DEFICIENCIA DE HIERRO SECUNDARIA A PERDIDA DE SANGRE (CRONICA)</t>
  </si>
  <si>
    <t>D501</t>
  </si>
  <si>
    <t>DISFAGIA SIDEROPENICA</t>
  </si>
  <si>
    <t>D508</t>
  </si>
  <si>
    <t>OTRAS ANEMIAS POR DEFICIENCIA DE HIERRO</t>
  </si>
  <si>
    <t>D509</t>
  </si>
  <si>
    <t>ANEMIA POR DEFICIENCIA DE HIERRO SIN OTRA ESPECIFICACION</t>
  </si>
  <si>
    <t>D510</t>
  </si>
  <si>
    <t>ANEMIA POR DEFICIENCIA DE VITAMINA B12 DEBIDA A DEFICIENCIA DEL FACTOR INTRINSECO</t>
  </si>
  <si>
    <t>D511</t>
  </si>
  <si>
    <t>ANEMIA POR DEFICIENCIA DE VITAMINA B12 DEBIDA A MALA ABSORCION SELECTIVA DE VITAMINA B12 CON PROTEINURIA</t>
  </si>
  <si>
    <t>D512</t>
  </si>
  <si>
    <t>DEFICIENCIA DE TRASCOBALAMINA II</t>
  </si>
  <si>
    <t>D513</t>
  </si>
  <si>
    <t>OTRAS ANEMIAS POR DEFICIENCIA DIETETICA DE VITAMINA B12</t>
  </si>
  <si>
    <t>D518</t>
  </si>
  <si>
    <t>OTRAS ANEMIAS POR DEFICIENCIA DE VITAMINA B12</t>
  </si>
  <si>
    <t>D519</t>
  </si>
  <si>
    <t>ANEMIA POR DEFICIENCIA DE VITAMINA B12, SIN OTRA ESPECIFICACION</t>
  </si>
  <si>
    <t>D520</t>
  </si>
  <si>
    <t>ANEMIA POR DEFICIENCIA DIETETICA DE FOLATOS</t>
  </si>
  <si>
    <t>D521</t>
  </si>
  <si>
    <t>ANEMIA POR DEFICIENCIA DE FOLATOS INDUCIDA POR DROGAS</t>
  </si>
  <si>
    <t>D528</t>
  </si>
  <si>
    <t>OTRAS ANEMIAS POR DEFICIENCIA DE FOLATOS</t>
  </si>
  <si>
    <t>D529</t>
  </si>
  <si>
    <t>ANEMIA POR DEFICIENCIA DE FOLATOS, SIN OTRA ESPECIFICACION</t>
  </si>
  <si>
    <t>D530</t>
  </si>
  <si>
    <t>ANEMIA POR DEFICIENCIA DE PROTEINAS</t>
  </si>
  <si>
    <t>D531</t>
  </si>
  <si>
    <t>OTRAS ANEMIAS MEGALOBLASTICAS, NO CLASIFICADAS EN OTRA PARTE</t>
  </si>
  <si>
    <t>D532</t>
  </si>
  <si>
    <t>ANEMIA ESCORBUTICA</t>
  </si>
  <si>
    <t>D538</t>
  </si>
  <si>
    <t>OTRAS ANEMIAS NUTRICIONALES ESPECIFICADAS</t>
  </si>
  <si>
    <t>D539</t>
  </si>
  <si>
    <t>ANEMIA NUTRICIONAL, NO ESPECIFICADA</t>
  </si>
  <si>
    <t>D550</t>
  </si>
  <si>
    <t>ANEMIA DEBIDA A DEFICIENCIA DE GLUCOSA-6-FOSFATO DESHIDROGENASA (G6FD)</t>
  </si>
  <si>
    <t>D551</t>
  </si>
  <si>
    <t>ANEMIA DEBIDA A OTROS TRASTORNOS DEL METABOLISMO DEL GLUTATION</t>
  </si>
  <si>
    <t>D552</t>
  </si>
  <si>
    <t>ANEMIA DEBIDA A TRASTORNOS DE LAS ENZIMAS GLUCOLITICAS</t>
  </si>
  <si>
    <t>D553</t>
  </si>
  <si>
    <t>ANEMIA DEBIDA A TRASTORNOS DEL METABOLISMO DE LOS NUCLEOTIDOS</t>
  </si>
  <si>
    <t>D558</t>
  </si>
  <si>
    <t>OTRAS ANEMIAS DEBIDAS A TRASTORNOS ENZIMATICOS</t>
  </si>
  <si>
    <t>D559</t>
  </si>
  <si>
    <t>ANEMIA DEBIDA A TRASTORNOS ENZIMATICOS, SIN OTRA ESPECIFICACION</t>
  </si>
  <si>
    <t>D560</t>
  </si>
  <si>
    <t>ALFA TALASEMIA</t>
  </si>
  <si>
    <t>D561</t>
  </si>
  <si>
    <t>BETA TALASEMIA</t>
  </si>
  <si>
    <t>D562</t>
  </si>
  <si>
    <t>DELTA-BETA TALASEMIA</t>
  </si>
  <si>
    <t>D563</t>
  </si>
  <si>
    <t>RASGO TALASEMICO</t>
  </si>
  <si>
    <t>D564</t>
  </si>
  <si>
    <t>PERSISTENCIA HEREDITARIA DE LA HEMOGLOBINA FETAL (PHHF)</t>
  </si>
  <si>
    <t>D568</t>
  </si>
  <si>
    <t>OTRAS TALASEMIAS</t>
  </si>
  <si>
    <t>D569</t>
  </si>
  <si>
    <t>TALASEMIA, NO ESPECIFICADA</t>
  </si>
  <si>
    <t>D570</t>
  </si>
  <si>
    <t>ANEMIA FALCIFORME CON CRISIS</t>
  </si>
  <si>
    <t>D571</t>
  </si>
  <si>
    <t>ANEMIA FALCIFORME SIN CRISIS</t>
  </si>
  <si>
    <t>D572</t>
  </si>
  <si>
    <t>TRASTORNOS FALCIFORMES HETEROCIGOTICOS DOBLES</t>
  </si>
  <si>
    <t>D573</t>
  </si>
  <si>
    <t>RASGO DREPANOCITICO</t>
  </si>
  <si>
    <t>D578</t>
  </si>
  <si>
    <t>OTROS TRASTORNOS FALCIFORMES</t>
  </si>
  <si>
    <t>D580</t>
  </si>
  <si>
    <t>ESFEROCITOSIS HEREDITARIA</t>
  </si>
  <si>
    <t>D581</t>
  </si>
  <si>
    <t>ELIPTOCITOSIS HEREDITARIA</t>
  </si>
  <si>
    <t>D582</t>
  </si>
  <si>
    <t>OTRAS HEMOGLOBINOPATIAS</t>
  </si>
  <si>
    <t>D588</t>
  </si>
  <si>
    <t>OTRAS ANEMIAS HEMOLITICAS HEREDITARIAS ESPECIFICADAS</t>
  </si>
  <si>
    <t>D589</t>
  </si>
  <si>
    <t>ANEMIA HEMOLITICA HEREDITARIA, SIN OTRA ESPECIFICACION</t>
  </si>
  <si>
    <t>D590</t>
  </si>
  <si>
    <t>ANEMIA HEMOLITICA AUTOINMUNE INDUCIDA POR DROGAS</t>
  </si>
  <si>
    <t>D591</t>
  </si>
  <si>
    <t>OTRAS ANEMIAS HEMOLITICAS AUTOINMUNES</t>
  </si>
  <si>
    <t>D592</t>
  </si>
  <si>
    <t>ANEMIA HEMOLITICA NO AUTOINMUNE INDUCIDA POR DROGAS</t>
  </si>
  <si>
    <t>D593</t>
  </si>
  <si>
    <t>SINDROME HEMOLITICO-UREMICO</t>
  </si>
  <si>
    <t>D594</t>
  </si>
  <si>
    <t>OTRAS ANEMIAS HEMOLITICAS NO AUTOINMUNES</t>
  </si>
  <si>
    <t>D595</t>
  </si>
  <si>
    <t>HEMOGLOBINURIA PAROXISTICA NOCTURNA [MARCHIAFAVA-MICHELI]</t>
  </si>
  <si>
    <t>D596</t>
  </si>
  <si>
    <t>HEMOGLOBINURIA DEBIDA A HEMOLISIS POR OTRAS CAUSAS EXTERNAS</t>
  </si>
  <si>
    <t>D598</t>
  </si>
  <si>
    <t>OTRAS ANEMIAS HEMOLITICAS ADQUIRIDAS</t>
  </si>
  <si>
    <t>D599</t>
  </si>
  <si>
    <t>ANEMIAS HEMOLITICA ADQUIRIDA, SIN OTRA ESPECIFICACION</t>
  </si>
  <si>
    <t>D600</t>
  </si>
  <si>
    <t>APLASIA CRONICA ADQUIRIDA, EXCLUSIVA DE LA SERIE ROJA</t>
  </si>
  <si>
    <t>D601</t>
  </si>
  <si>
    <t>APLASIA TRANSITORIA ADQUIRIDA, EXCLUSIVA DE LA SERIE ROJA</t>
  </si>
  <si>
    <t>D608</t>
  </si>
  <si>
    <t>OTRAS APLASIAS ADQUIRIDAS, EXCLUSIVAS DE LA SERIE ROJA</t>
  </si>
  <si>
    <t>D609</t>
  </si>
  <si>
    <t>APLASIA ADQUIRIDA, EXCLUSIVA DE LA SERIE ROJA, NO ESPECIFICADA</t>
  </si>
  <si>
    <t>D610</t>
  </si>
  <si>
    <t>ANEMIA APLASTICA CONSTITUCIONAL</t>
  </si>
  <si>
    <t>D611</t>
  </si>
  <si>
    <t>ANEMIA APLASTICA INDUCIDA POR DROGAS</t>
  </si>
  <si>
    <t>D612</t>
  </si>
  <si>
    <t>ANEMIA APLASTICA DEBIDA A OTROS AGENTES EXTERNOS</t>
  </si>
  <si>
    <t>D613</t>
  </si>
  <si>
    <t>ANEMIA APLASTICA IDIOPATICA</t>
  </si>
  <si>
    <t>D618</t>
  </si>
  <si>
    <t>OTRAS ANEMIAS APLASTICAS ESPECIFICADAS</t>
  </si>
  <si>
    <t>D619</t>
  </si>
  <si>
    <t>ANEMIA APLASTICA, SIN OTRA ESPECIFICACION</t>
  </si>
  <si>
    <t>D62X</t>
  </si>
  <si>
    <t>ANEMIA POSTHEMORRAGICA AGUDA</t>
  </si>
  <si>
    <t>D630</t>
  </si>
  <si>
    <t>ANEMIA EN ENFERMEDAD NEOPLASICA (C00-D48†)</t>
  </si>
  <si>
    <t>D638</t>
  </si>
  <si>
    <t>ANEMIA EN OTRAS ENFERMEDADES CRONICAS CLASIFICADAS EN OTRA PARTE</t>
  </si>
  <si>
    <t>D640</t>
  </si>
  <si>
    <t>ANEMIA SIDEROBLASTICA HEREDITARIA</t>
  </si>
  <si>
    <t>D641</t>
  </si>
  <si>
    <t>ANEMIA SIDEROBLASTICA SECUNDARIA A OTRA ENFERMEDAD</t>
  </si>
  <si>
    <t>D642</t>
  </si>
  <si>
    <t>ANEMIA SIDEROBLASTICA SECUNDARIA, DEBIDA A DROGAS Y TOXINAS</t>
  </si>
  <si>
    <t>D643</t>
  </si>
  <si>
    <t>OTRAS ANEMIAS SIDEROBLASTICAS</t>
  </si>
  <si>
    <t>D644</t>
  </si>
  <si>
    <t>ANEMIA DISERITROPOYETICA CONGENITA</t>
  </si>
  <si>
    <t>D648</t>
  </si>
  <si>
    <t>OTRAS ANEMIAS ESPECIFICADAS</t>
  </si>
  <si>
    <t>D649</t>
  </si>
  <si>
    <t>ANEMIA DE TIPO NO ESPECIFICADO</t>
  </si>
  <si>
    <t>D65X</t>
  </si>
  <si>
    <t>COAGULACION INTRAVASCULAR DISEMINADA [SINDROME DE DESFIBRINACION]</t>
  </si>
  <si>
    <t>D66X</t>
  </si>
  <si>
    <t>DEFICIENCIA HEREDITARIA DEL FACTOR VIII</t>
  </si>
  <si>
    <t>D67X</t>
  </si>
  <si>
    <t>DEFICIENCIA HEREDITARIA DEL FACTOR IX</t>
  </si>
  <si>
    <t>D680</t>
  </si>
  <si>
    <t>ENFERMEDAD DE VON WILLEBRAND</t>
  </si>
  <si>
    <t>D681</t>
  </si>
  <si>
    <t>DEFICIENCIA HEREDITARIA DEL FACTOR XI</t>
  </si>
  <si>
    <t>D682</t>
  </si>
  <si>
    <t>DEFICIENCIA HEREDITARIA DE OTROS FACTORES DE LA COAGULACION</t>
  </si>
  <si>
    <t>D683</t>
  </si>
  <si>
    <t>TRASTORNO HEMORRAGICO DEBIDO A ANTICOAGULANTES CIRCULANTES</t>
  </si>
  <si>
    <t>D684</t>
  </si>
  <si>
    <t>DEFICIENCIA ADQUIRIDA DE FACTORES DE LA COAGULACION</t>
  </si>
  <si>
    <t>D688</t>
  </si>
  <si>
    <t>OTROS DEFECTOS ESPECIFICADOS DE LA COAGULACION</t>
  </si>
  <si>
    <t>D689</t>
  </si>
  <si>
    <t>DEFECTO DE LA COAGULACION, NO ESPECIFICADO</t>
  </si>
  <si>
    <t>D690</t>
  </si>
  <si>
    <t>PURPURA ALERGICA</t>
  </si>
  <si>
    <t>D691</t>
  </si>
  <si>
    <t>DEFECTOS CUALITATIVOS DE LAS PLAQUETAS</t>
  </si>
  <si>
    <t>D692</t>
  </si>
  <si>
    <t>OTRAS PURPURAS NO TROMBOCITOPENICAS</t>
  </si>
  <si>
    <t>D693</t>
  </si>
  <si>
    <t>PURPURA TROMBOCITOPENICA IDIOPATICA</t>
  </si>
  <si>
    <t>D694</t>
  </si>
  <si>
    <t>OTRAS TROMBOCITOPENIAS PRIMARIAS</t>
  </si>
  <si>
    <t>D695</t>
  </si>
  <si>
    <t>TROMBOCITOPENIA SECUNDARIA</t>
  </si>
  <si>
    <t>D696</t>
  </si>
  <si>
    <t>TROMBOCITOPENIA NO ESPECIFICADA</t>
  </si>
  <si>
    <t>D698</t>
  </si>
  <si>
    <t>OTRAS AFECCIONES HEMORRAGICAS ESPECIFICADAS</t>
  </si>
  <si>
    <t>D699</t>
  </si>
  <si>
    <t>AFECCION HEMORRAGICA, NO ESPECIFICADA</t>
  </si>
  <si>
    <t>D70X</t>
  </si>
  <si>
    <t>AGRANULOCITOSIS</t>
  </si>
  <si>
    <t>D71X</t>
  </si>
  <si>
    <t>TRASTORNOS FUNCIONALES DE LOS POLIMORFONUCLEARES NEUTROFILOS</t>
  </si>
  <si>
    <t>D720</t>
  </si>
  <si>
    <t>ANOMALIAS GENETICAS DE LOS LEUCOCITOS</t>
  </si>
  <si>
    <t>D721</t>
  </si>
  <si>
    <t>EOSINOFILIA</t>
  </si>
  <si>
    <t>D728</t>
  </si>
  <si>
    <t>OTROS TRASTORNOS ESPECIFICADOS DE LOS LEUCOCITOS</t>
  </si>
  <si>
    <t>D729</t>
  </si>
  <si>
    <t>TRASTORNOS DE LOS LEUCOCITOS, NO ESPECIFICADO</t>
  </si>
  <si>
    <t>D730</t>
  </si>
  <si>
    <t>HIPOESPLENISMO</t>
  </si>
  <si>
    <t>D731</t>
  </si>
  <si>
    <t>HIPERESPLENISMO</t>
  </si>
  <si>
    <t>D732</t>
  </si>
  <si>
    <t>ESPLENOMEGALIA CONGESTIVA CRONICA</t>
  </si>
  <si>
    <t>D733</t>
  </si>
  <si>
    <t>ABSCESO DEL BAZO</t>
  </si>
  <si>
    <t>D734</t>
  </si>
  <si>
    <t>QUISTE DEL BAZO</t>
  </si>
  <si>
    <t>D735</t>
  </si>
  <si>
    <t>INFARTO DEL BAZO</t>
  </si>
  <si>
    <t>D738</t>
  </si>
  <si>
    <t>OTRAS ENFERMEDADES DEL BAZO</t>
  </si>
  <si>
    <t>D739</t>
  </si>
  <si>
    <t>ENFERMEDAD DEL BAZO, NO ESPECIFICADA</t>
  </si>
  <si>
    <t>D740</t>
  </si>
  <si>
    <t>METAHEMOGLOBINEMIA CONGENITA</t>
  </si>
  <si>
    <t>D748</t>
  </si>
  <si>
    <t>OTRAS METAHEMOGLOBINEMIAS</t>
  </si>
  <si>
    <t>D749</t>
  </si>
  <si>
    <t>METAHEMOGLOBINEMIA, NO ESPECIFICADA</t>
  </si>
  <si>
    <t>D750</t>
  </si>
  <si>
    <t>ERITROCITOSIS FAMILIAR</t>
  </si>
  <si>
    <t>D751</t>
  </si>
  <si>
    <t>POLICITEMIA SECUNDARIA</t>
  </si>
  <si>
    <t>D752</t>
  </si>
  <si>
    <t>TROMBOCITOSIS ESENCIAL</t>
  </si>
  <si>
    <t>D758</t>
  </si>
  <si>
    <t>OTRAS ENFERMEDADES ESPECIFICADAS DE LA SANGRE Y DE LOS ORGANOS HEMATOPOYETICOS</t>
  </si>
  <si>
    <t>D759</t>
  </si>
  <si>
    <t>ENFERMEDAD DE LA SANGRE Y DE LOS ORGANOS HEMATOPOYETICOS, NO ESPECIFICADA</t>
  </si>
  <si>
    <t>D760</t>
  </si>
  <si>
    <t>HISTIOCITOSIS DE LAS CELULAS DE LANGERHANS, NO CLASIFICADA EN OTRA PARTE</t>
  </si>
  <si>
    <t>D761</t>
  </si>
  <si>
    <t>LINFOHISTIOCITOSIS HEMOFAGOCITICA</t>
  </si>
  <si>
    <t>D762</t>
  </si>
  <si>
    <t>SINDROME HEMOFAGOCITICO ASOCIADO A INFECCION</t>
  </si>
  <si>
    <t>D763</t>
  </si>
  <si>
    <t>OTROS SINDROMES HISTIOCITICOS</t>
  </si>
  <si>
    <t>D77X</t>
  </si>
  <si>
    <t>OTROS TRASTORNOS DE LA SANGRE Y DE LOS ORGANOS HEMATOPOYETICOS EN ENFERMEDADES CLASIFICADAS EN OTRA PARTE</t>
  </si>
  <si>
    <t>D800</t>
  </si>
  <si>
    <t>HIPOGAMMAGLOBULINEMIA HEREDITARIA</t>
  </si>
  <si>
    <t>D801</t>
  </si>
  <si>
    <t>HIPOGAMMAGLOBULINEMIA NO FAMILIAR</t>
  </si>
  <si>
    <t>D802</t>
  </si>
  <si>
    <t>DEFICIENCIA SELECTIVA DE INMUNOGLOBULINA A [IgA]</t>
  </si>
  <si>
    <t>D803</t>
  </si>
  <si>
    <t>DEFICIENCIA SELECTIVA DE SUBCLASES DE LA INMUNOGLOBULINA G [IgG]</t>
  </si>
  <si>
    <t>D804</t>
  </si>
  <si>
    <t>DEFICIENCIA SELECTIVA DE INMUNOGLOBULINA M [IgM]</t>
  </si>
  <si>
    <t>D805</t>
  </si>
  <si>
    <t>INMUNODEFICIENCIA CON INCREMENTO DE INMUNOGLOBULINA M [IgM]</t>
  </si>
  <si>
    <t>D806</t>
  </si>
  <si>
    <t>DEFICIENCIA DE ANTICUERPOS CON INMUNOGLOBULINAS CASI NORMALES O CON HIPERINMUNOGLOBULINEMIA</t>
  </si>
  <si>
    <t>D807</t>
  </si>
  <si>
    <t>HIPOGAMMAGLOBULINEMIA TRANSITORIA DE LA INFANCIA</t>
  </si>
  <si>
    <t>D808</t>
  </si>
  <si>
    <t>OTRAS INMUNODEFICIENCIAS CON PREDOMINIO DE DEFECTOS DE LOS ANTICUERPOS</t>
  </si>
  <si>
    <t>D809</t>
  </si>
  <si>
    <t>INMUNODEFICIENCIA CON PREDOMINIO DE DEFECTOS DE LOS ANTICUERPOS, NO ESPECIFICADA</t>
  </si>
  <si>
    <t>D810</t>
  </si>
  <si>
    <t>INMUNODEFICIENCIA COMBINADA SEVERA [IDCS] CON DISGENESIA RETICULAR</t>
  </si>
  <si>
    <t>D811</t>
  </si>
  <si>
    <t>INMUNODEFICIENCIA COMBINADA SEVERA [IDCS] CON LINFOCITOPENIA T Y B</t>
  </si>
  <si>
    <t>D812</t>
  </si>
  <si>
    <t>INMUNODEFICIENCIA COMBINADA SEVERA [IDCS] CON CIFRA BAJA O NORMAL DE LINFOCITOS B</t>
  </si>
  <si>
    <t>D813</t>
  </si>
  <si>
    <t>DEFICIENCIA DE LA ADENOSINA DEAMINASA [ADA]</t>
  </si>
  <si>
    <t>D814</t>
  </si>
  <si>
    <t>SINDROME DE NEZELOF</t>
  </si>
  <si>
    <t>D815</t>
  </si>
  <si>
    <t>DEFICIENCIA DE LA FOSFORILASA PURINONUCLEOSIDA [FPN]</t>
  </si>
  <si>
    <t>D816</t>
  </si>
  <si>
    <t>DEFICIENCIA DE LA CLASE I DEL COMPLEJO DE HISTOCOMPATIBILIDAD MAYOR</t>
  </si>
  <si>
    <t>D817</t>
  </si>
  <si>
    <t>DEFICIENCIA DE LA CLASE II DEL COMPLEJO DE HISTOCOMPATIBILIDAD MAYOR</t>
  </si>
  <si>
    <t>D818</t>
  </si>
  <si>
    <t>OTRAS INMUNODEFICIENCIAS COMBINADAS</t>
  </si>
  <si>
    <t>D819</t>
  </si>
  <si>
    <t>INMUNODEFICIENCIA COMBINADA, NO ESPECIFICADA</t>
  </si>
  <si>
    <t>D820</t>
  </si>
  <si>
    <t>SINDROME DE WISKOTT-ALDRICH</t>
  </si>
  <si>
    <t>D821</t>
  </si>
  <si>
    <t>SINDROME DE DI GEORGE</t>
  </si>
  <si>
    <t>D822</t>
  </si>
  <si>
    <t>INMUNODEFICIENCIA CON ENANISMO MICROMELICO [MIEMBROS CORTOS]</t>
  </si>
  <si>
    <t>D823</t>
  </si>
  <si>
    <t>INMUNODEFICIENCIA CONSECUTIVA A RESPUESTA DEFECTUOSA HEREDITARIA CONTRA EL VIRUS DE EPSTEIN-BARR</t>
  </si>
  <si>
    <t>D824</t>
  </si>
  <si>
    <t>SINDROME DE HIPERINMUNOGLOBULINA E [IgE]</t>
  </si>
  <si>
    <t>D828</t>
  </si>
  <si>
    <t>INMUNODEFICIENCIA ASOCIADA CON OTROS DEFECTOS MAYORES ESPECIFICADOS</t>
  </si>
  <si>
    <t>D829</t>
  </si>
  <si>
    <t>INMUNODEFICIENCIA ASOCIADA CON OTROS DEFECTOS MAYORES NO ESPECIFICADOS</t>
  </si>
  <si>
    <t>D830</t>
  </si>
  <si>
    <t>INMUNODEFICIENCIA VARIABLE COMUN CON PREDOMINIO DE ANORMALIDADES EN EL NUMERO Y LA FUNCION DE LOS LINFOCITOS B</t>
  </si>
  <si>
    <t>D831</t>
  </si>
  <si>
    <t>INMUNODEFICIENCIA VARIABLE COMUN CON PREDOMINIO DE TRASTORNOS INMUNORREGULADORES DE LOS LINFOCITOS T</t>
  </si>
  <si>
    <t>D832</t>
  </si>
  <si>
    <t>INMUNODEFICIENCIA VARIABLE COMUN CON AUTOANTICUERPOS ANTI-B O ANTI-T</t>
  </si>
  <si>
    <t>D838</t>
  </si>
  <si>
    <t>OTRAS INMUNODEFICIENCIAS VARIABLES COMUNES</t>
  </si>
  <si>
    <t>D839</t>
  </si>
  <si>
    <t>INMUNODEFICIENCIA VARIABLE COMUN, NO ESPECIFICADA</t>
  </si>
  <si>
    <t>D840</t>
  </si>
  <si>
    <t>DEFECTO DE LA FUNCION DEL ANTIGENO-1 DEL LINFOCITO [LFA-1]</t>
  </si>
  <si>
    <t>D841</t>
  </si>
  <si>
    <t>DEFECTO DEL SISTEMA DEL COMPLEMENTO</t>
  </si>
  <si>
    <t>D848</t>
  </si>
  <si>
    <t>OTRAS INMUNODEFICIENCIAS ESPECIFICADAS</t>
  </si>
  <si>
    <t>D849</t>
  </si>
  <si>
    <t>INMUNODEFICIENCIA, NO ESPECIFICADA</t>
  </si>
  <si>
    <t>D860</t>
  </si>
  <si>
    <t>SARCOIDOSIS DEL PULMON</t>
  </si>
  <si>
    <t>D861</t>
  </si>
  <si>
    <t>SARCOIDOSIS DE LOS GANGLIOS LINFÁTICOS</t>
  </si>
  <si>
    <t>D862</t>
  </si>
  <si>
    <t>SARCOIDOSIS DEL PULMON Y DE LOS GANGLIOS LINFATICOS</t>
  </si>
  <si>
    <t>D863</t>
  </si>
  <si>
    <t>SARCOIDOSIS DE LA PIEL</t>
  </si>
  <si>
    <t>D868</t>
  </si>
  <si>
    <t>SARCOIDOSIS DE OTROS SITIOS ESPECIFICADOS O DE SITIOS COMBINADOS</t>
  </si>
  <si>
    <t>D869</t>
  </si>
  <si>
    <t>SARCOIDOSIS DE SITIO NO ESPECIFICADO</t>
  </si>
  <si>
    <t>D890</t>
  </si>
  <si>
    <t>HIPERGAMMAGLOBULINEMIA POLICLONAL</t>
  </si>
  <si>
    <t>D891</t>
  </si>
  <si>
    <t>CRIOGLOBULINEMIA</t>
  </si>
  <si>
    <t>D892</t>
  </si>
  <si>
    <t>HIPERGAMMAGLOBULINEMIA, NO ESPECIFICADA</t>
  </si>
  <si>
    <t>D898</t>
  </si>
  <si>
    <t>OTROS TRASTORNOS ESPECIFICADOS QUE AFECTAN EL MECANISMO DE LA INMUNIDAD, NO CLASIFICADOS EN OTRA PARTE</t>
  </si>
  <si>
    <t>D899</t>
  </si>
  <si>
    <t>TRASTORNO QUE AFECTA AL MECANISMO DE LA INMUNIDAD, NO ESPECIFICADO</t>
  </si>
  <si>
    <t>E000</t>
  </si>
  <si>
    <t>SINDROME CONGENITO DE DEFICIENCIA DE YODO, TIPO NEUROLOGICO</t>
  </si>
  <si>
    <t>E001</t>
  </si>
  <si>
    <t>SINDROME DE DEFICIENCIA CONGENITA DE YODO, TIPO MIXEDEMATOSO</t>
  </si>
  <si>
    <t>E002</t>
  </si>
  <si>
    <t>SINDROME CONGENITO DE DEFICIENCIA DE YODO, TIPO MIXTO</t>
  </si>
  <si>
    <t>E009</t>
  </si>
  <si>
    <t>SINDROME CONGENITO DE DEFICIENCIA DE YODO, NO ESPECIFICADO</t>
  </si>
  <si>
    <t>E010</t>
  </si>
  <si>
    <t>BOCIO DIFUSO (ENDEMICO) RELACIONADO CON DEFICIENCIA DE YODO</t>
  </si>
  <si>
    <t>E011</t>
  </si>
  <si>
    <t>BOCIO MULTINODULAR (ENDEMICO) RELACIONADO CON DEFICIENCIA DE YODO</t>
  </si>
  <si>
    <t>E012</t>
  </si>
  <si>
    <t>BOCIO (ENDEMICO) RELACIONADO CON DEFICIENCIA DE YODO, NO ESPECIFICADO</t>
  </si>
  <si>
    <t>E018</t>
  </si>
  <si>
    <t>OTROS TRASTORNOS DE LA TIROIDES RELACIONADOS CON DEFICIENCIA DE YODO Y AFECCIONES SIMILARES</t>
  </si>
  <si>
    <t>E02X</t>
  </si>
  <si>
    <t>HIPOTIROIDISMO SUBCLINICO POR DEFICIENCIA DE YODO</t>
  </si>
  <si>
    <t>E030</t>
  </si>
  <si>
    <t>HIPOTIROIDISMO CONGENITO CON BOCIO DIFUSO</t>
  </si>
  <si>
    <t>E031</t>
  </si>
  <si>
    <t>HIPOTIROIDISMO CONGENITO SIN BOCIO</t>
  </si>
  <si>
    <t>E032</t>
  </si>
  <si>
    <t>HIPOTIROIDISMO DEBIDO A MEDICAMENTOS Y A OTRAS SUSTANCIAS EXOGENAS</t>
  </si>
  <si>
    <t>E033</t>
  </si>
  <si>
    <t>HIPOTIROIDISMO POSTINFECCIOSO</t>
  </si>
  <si>
    <t>E034</t>
  </si>
  <si>
    <t>ATROFIA DE TIROIDES (ADQUIRIDA)</t>
  </si>
  <si>
    <t>E035</t>
  </si>
  <si>
    <t>COMA MIXEDEMATOSO</t>
  </si>
  <si>
    <t>E038</t>
  </si>
  <si>
    <t>OTROS HIPOTIROIDISMOS ESPECIFICADOS</t>
  </si>
  <si>
    <t>E039</t>
  </si>
  <si>
    <t>HIPOTIROIDISMO, NO ESPECIFICADO</t>
  </si>
  <si>
    <t>E040</t>
  </si>
  <si>
    <t>BOCIO DIFUSO NO TOXICO</t>
  </si>
  <si>
    <t>E041</t>
  </si>
  <si>
    <t>NODULO TIROIDEO SOLITARIO NO TOXICO</t>
  </si>
  <si>
    <t>E042</t>
  </si>
  <si>
    <t>BOCIO MULTINODULAR NO TOXICO</t>
  </si>
  <si>
    <t>E048</t>
  </si>
  <si>
    <t>OTROS BOCIOS NO TOXICOS ESPECIFICADOS</t>
  </si>
  <si>
    <t>E049</t>
  </si>
  <si>
    <t>BOCIO NO TOXICO, NO ESPECIFICADO</t>
  </si>
  <si>
    <t>E050</t>
  </si>
  <si>
    <t>TIROTOXICOSIS CON BOCIO DIFUSO</t>
  </si>
  <si>
    <t>E051</t>
  </si>
  <si>
    <t>TIROTOXICOSIS CON NODULO SOLITARIO TIROIDEO TOXICO</t>
  </si>
  <si>
    <t>E052</t>
  </si>
  <si>
    <t>TIROTOXICOSIS CON BOCIO MULTINODULAR TOXICO</t>
  </si>
  <si>
    <t>E053</t>
  </si>
  <si>
    <t>TIROTOXICOSIS POR TEJIDO TIROIDEO ECTOPICO</t>
  </si>
  <si>
    <t>E054</t>
  </si>
  <si>
    <t>TIROTOXICOSIS FACTICIA</t>
  </si>
  <si>
    <t>E055</t>
  </si>
  <si>
    <t>CRISIS O TORMENTA TIROTOXICA</t>
  </si>
  <si>
    <t>E058</t>
  </si>
  <si>
    <t>OTRAS TIROTOXICOSIS</t>
  </si>
  <si>
    <t>E059</t>
  </si>
  <si>
    <t>TIROTOXICOSIS, NO ESPECIFICADA</t>
  </si>
  <si>
    <t>E060</t>
  </si>
  <si>
    <t>TIROIDITIS AGUDA</t>
  </si>
  <si>
    <t>E061</t>
  </si>
  <si>
    <t>TIROIDITIS SUBAGUDA</t>
  </si>
  <si>
    <t>E062</t>
  </si>
  <si>
    <t>TIROIDITIS CRONICA CON TIROTOXICOSIS TRANSITORIA</t>
  </si>
  <si>
    <t>E063</t>
  </si>
  <si>
    <t>TIROIDITIS AUTOINMUNE</t>
  </si>
  <si>
    <t>E064</t>
  </si>
  <si>
    <t>TIROIDITIS INDUCIDA POR DROGAS</t>
  </si>
  <si>
    <t>E065</t>
  </si>
  <si>
    <t>OTRAS TIROIDITIS CRONICAS</t>
  </si>
  <si>
    <t>E069</t>
  </si>
  <si>
    <t>TIROIDITIS, NO ESPECIFICADA</t>
  </si>
  <si>
    <t>E070</t>
  </si>
  <si>
    <t>HIPERSECRECION DE CALCITONINA</t>
  </si>
  <si>
    <t>E071</t>
  </si>
  <si>
    <t>BOCIO DISHORMOGENETICO</t>
  </si>
  <si>
    <t>E078</t>
  </si>
  <si>
    <t>OTROS TRASTORNOS ESPECIFICADOS DE LA GLANDULA TIROIDES</t>
  </si>
  <si>
    <t>E079</t>
  </si>
  <si>
    <t>TRASTORNO DE LA GLANDULA TIROIDES, NO ESPECIFICADO</t>
  </si>
  <si>
    <t>E100</t>
  </si>
  <si>
    <t>DIABETES MELLITUS INSULINODEPENDIENTE CON COMA</t>
  </si>
  <si>
    <t>E101</t>
  </si>
  <si>
    <t>DIABETES MELLITUS INSULINODEPENDIENTE CON CETOACIDOSIS</t>
  </si>
  <si>
    <t>E102</t>
  </si>
  <si>
    <t>DIABETES MELLITUS INSULINODEPENDIENTE CON COMPLICACIONES RENALES</t>
  </si>
  <si>
    <t>E103</t>
  </si>
  <si>
    <t>DIABETES MELLITUS INSULINODEPENDIENTE CON COMPLICACIONES OFTALMICAS</t>
  </si>
  <si>
    <t>E104</t>
  </si>
  <si>
    <t>DIABETES MELLITUS INSULINODEPENDIENTE CON COMPLICACIONES NEUROLOGICAS</t>
  </si>
  <si>
    <t>E105</t>
  </si>
  <si>
    <t>DIABETES MELLITUS INSULINODEPENDIENTE CON COMPLICACIONES CIRCULATORIAS PERIFERICAS</t>
  </si>
  <si>
    <t>E106</t>
  </si>
  <si>
    <t>DIABETES MELLITUS INSULINODEPENDIENTE CON OTRAS COMPLICACIONES ESPECIFICADAS</t>
  </si>
  <si>
    <t>E107</t>
  </si>
  <si>
    <t>DIABETES MELLITUS INSULINODEPENDIENTE CON COMPLICACIONES MULTIPLES</t>
  </si>
  <si>
    <t>E108</t>
  </si>
  <si>
    <t>DIABETES MELLITUS INSULINODEPENDIENTE CON COMPLICACIONES NO ESPECIFICADAS</t>
  </si>
  <si>
    <t>E109</t>
  </si>
  <si>
    <t>DIABETES MELLITUS INSULINODEPENDIENTE SIN MENCION DE COMPLICACION</t>
  </si>
  <si>
    <t>E110</t>
  </si>
  <si>
    <t>DIABETES MELLITUS NO INSULINODEPENDIENTE CON COMA</t>
  </si>
  <si>
    <t>E111</t>
  </si>
  <si>
    <t>DIABETES MELLITUS NO INSULINODEPENDIENTE CON CETOACIDOSIS</t>
  </si>
  <si>
    <t>E112</t>
  </si>
  <si>
    <t>DIABETES MELLITUS NO INSULINODEPENDIENTE CON COMPLICACIONES RENALES</t>
  </si>
  <si>
    <t>E113</t>
  </si>
  <si>
    <t>DIABETES MELLITUS NO INSULINODEPENDIENTE CON COMPLICACIONES OFTALMICAS</t>
  </si>
  <si>
    <t>E114</t>
  </si>
  <si>
    <t>DIABETES MELLITUS NO INSULINODEPENDIENTE CON COMPLICACIONES NEUROLOGICAS</t>
  </si>
  <si>
    <t>E115</t>
  </si>
  <si>
    <t>DIABETES MELLITUS NO INSULINODEPENDIENTE CON COMPLICACIONES CIRCULATORIAS PERIFERICAS</t>
  </si>
  <si>
    <t>E116</t>
  </si>
  <si>
    <t>DIABETES MELLITUS NO INSULINODEPENDIENTE CON OTRAS COMPLICACIONES ESPECIFICADAS</t>
  </si>
  <si>
    <t>E117</t>
  </si>
  <si>
    <t>DIABETES MELLITUS NO INSULINODEPENDIENTE CON COMPLICACIONES MULTIPLES</t>
  </si>
  <si>
    <t>E118</t>
  </si>
  <si>
    <t>DIABETES MELLITUS NO INSULINODEPENDIENTE CON COMPLICACIONES NO ESPECIFICADAS</t>
  </si>
  <si>
    <t>E119</t>
  </si>
  <si>
    <t>DIABETES MELLITUS NO INSULINODEPENDIENTE SIN MENCION DE COMPLICACION</t>
  </si>
  <si>
    <t>E120</t>
  </si>
  <si>
    <t>DIABETES MELLITUS ASOCIADA CON DESNUTRICION CON COMA</t>
  </si>
  <si>
    <t>E121</t>
  </si>
  <si>
    <t>DIABETES MELLITUS ASOCIADA CON DESNUTRICION CON CETOACIDOSIS</t>
  </si>
  <si>
    <t>E122</t>
  </si>
  <si>
    <t>DIABETES MELLITUS ASOCIADA CON DESNUTRICION CON COMPLICACIONES RENALES</t>
  </si>
  <si>
    <t>E123</t>
  </si>
  <si>
    <t>DIABETES MELLITUS ASOCIADA CON DESNUTRICION CON COMPLICACIONES OFTALMICAS</t>
  </si>
  <si>
    <t>E124</t>
  </si>
  <si>
    <t>DIABETES MELLITUS ASOCIADA CON DESNUTRICION CON COMPLICACIONES NEUROLOGICAS</t>
  </si>
  <si>
    <t>E125</t>
  </si>
  <si>
    <t>DIABETES MELLITUS ASOCIADA CON DESNUTRICION CON COMPLICACIONES CIRCULATORIAS PERIFERICAS</t>
  </si>
  <si>
    <t>E126</t>
  </si>
  <si>
    <t>DIABETES MELLITUS ASOCIADA CON DESNUTRICION CON OTRAS COMPLICACIONES ESPECIFICADAS</t>
  </si>
  <si>
    <t>E127</t>
  </si>
  <si>
    <t>DIABETES MELLITUS ASOCIADA CON DESNUTRICION CON COMPLICACIONES MULTIPLES</t>
  </si>
  <si>
    <t>E128</t>
  </si>
  <si>
    <t>DIABETES MELLITUS ASOCIADA CON DESNUTRICION CON COMPLICACIONES NO ESPECIFICADAS</t>
  </si>
  <si>
    <t>E129</t>
  </si>
  <si>
    <t>DIABETES MELLITUS ASOCIADA CON DESNUTRICION SIN MENCION DE COMPLICACION</t>
  </si>
  <si>
    <t>E130</t>
  </si>
  <si>
    <t>OTRAS DIABETES MELLITUS ESPECIFICADAS CON COMA</t>
  </si>
  <si>
    <t>E131</t>
  </si>
  <si>
    <t>OTRAS DIABETES MELLITUS ESPECIFICADAS CON CETOACIDOSIS</t>
  </si>
  <si>
    <t>E132</t>
  </si>
  <si>
    <t>OTRAS DIABETES MELLITUS ESPECIFICADAS CON COMPLICACIONES RENALES</t>
  </si>
  <si>
    <t>E133</t>
  </si>
  <si>
    <t>OTRAS DIABETES MELLITUS ESPECIFICADAS CON COMPLICACIONES OFTALMICAS</t>
  </si>
  <si>
    <t>E134</t>
  </si>
  <si>
    <t>OTRAS DIABETES MELLITUS ESPECIFICADAS CON COMPLICACIONES NEUROLOGICAS</t>
  </si>
  <si>
    <t>E135</t>
  </si>
  <si>
    <t>OTRAS DIABETES MELLITUS ESPECIFICADAS CON COMPLICACIONES CIRCULATORIAS PERIFERICAS</t>
  </si>
  <si>
    <t>E136</t>
  </si>
  <si>
    <t>OTRAS DIABETES MELLITUS ESPECIFICADAS CON OTRAS COMPLICACIONES ESPECIFICADAS</t>
  </si>
  <si>
    <t>E137</t>
  </si>
  <si>
    <t>OTRAS DIABETES MELLITUS ESPECIFICADAS CON COMPLICACIONES MULTIPLES</t>
  </si>
  <si>
    <t>E138</t>
  </si>
  <si>
    <t>OTRAS DIABETES MELLITUS ESPECIFICADAS CON COMPLICACIONES NO ESPECIFICADAS</t>
  </si>
  <si>
    <t>E139</t>
  </si>
  <si>
    <t>OTRAS DIABETES MELLITUS ESPECIFICADAS SIN MENCION DE COMPLICACION</t>
  </si>
  <si>
    <t>E140</t>
  </si>
  <si>
    <t>DIABETES MELLITUS, NO ESPECIFICADA CON COMA</t>
  </si>
  <si>
    <t>E141</t>
  </si>
  <si>
    <t>DIABETES MELLITUS, NO ESPECIFICADA CON CETOACIDOSIS</t>
  </si>
  <si>
    <t>E142</t>
  </si>
  <si>
    <t>DIABETES MELLITUS, NO ESPECIFICADA CON COMPLICACIONES RENALES</t>
  </si>
  <si>
    <t>E143</t>
  </si>
  <si>
    <t>DIABETES MELLITUS, NO ESPECIFICADA CON COMPLICACIONES OFTALMICAS</t>
  </si>
  <si>
    <t>E144</t>
  </si>
  <si>
    <t>DIABETES MELLITUS, NO ESPECIFICADA CON COMPLICACIONES NEUROLOGICAS</t>
  </si>
  <si>
    <t>E145</t>
  </si>
  <si>
    <t>DIABETES MELLITUS, NO ESPECIFICADA CON COMPLICACIONES CIRCULATORIAS PERIFERICAS</t>
  </si>
  <si>
    <t>E146</t>
  </si>
  <si>
    <t>DIABETES MELLITUS, NO ESPECIFICADA CON OTRAS COMPLICACIONES ESPECIFICADAS</t>
  </si>
  <si>
    <t>E147</t>
  </si>
  <si>
    <t>DIABETES MELLITUS, NO ESPECIFICADA CON COMPLICACIONES MULTIPLES</t>
  </si>
  <si>
    <t>E148</t>
  </si>
  <si>
    <t>DIABETES MELLITUS, NO ESPECIFICADA CON COMPLICACIONES NO ESPECIFICADAS</t>
  </si>
  <si>
    <t>E149</t>
  </si>
  <si>
    <t>DIABETES MELLITUS, NO ESPECIFICADA SIN MENCION DE COMPLICACION</t>
  </si>
  <si>
    <t>E15X</t>
  </si>
  <si>
    <t>COMA HIPOGLICEMICO NO DIABETICO</t>
  </si>
  <si>
    <t>E160</t>
  </si>
  <si>
    <t>HIPOGLICEMIA SIN COMA, INDUCIDA POR DROGAS</t>
  </si>
  <si>
    <t>E161</t>
  </si>
  <si>
    <t>OTRAS HIPOGLICEMIAS</t>
  </si>
  <si>
    <t>E162</t>
  </si>
  <si>
    <t>HIPOGLICEMIA , NO ESPECIFICADA</t>
  </si>
  <si>
    <t>E163</t>
  </si>
  <si>
    <t>SECRECION EXAGERADA DEL GLUCAGON</t>
  </si>
  <si>
    <t>E164</t>
  </si>
  <si>
    <t>SECRECION ANORMAL DE GASTRINA</t>
  </si>
  <si>
    <t>E168</t>
  </si>
  <si>
    <t>OTROS TRASTORNOS ESPECIFICADOS DE LA SECRECION INTERNA DEL PANCREAS</t>
  </si>
  <si>
    <t>E169</t>
  </si>
  <si>
    <t>TRASTORNOS DE LA SECRECION INTERNA DEL PANCREAS, SIN OTRA ESPECIFICACION</t>
  </si>
  <si>
    <t>E200</t>
  </si>
  <si>
    <t>HIPOPARATIROIDISMO IDIOPATICO</t>
  </si>
  <si>
    <t>E201</t>
  </si>
  <si>
    <t>PSEUDOHIPOPARATIROIDISMO</t>
  </si>
  <si>
    <t>E208</t>
  </si>
  <si>
    <t>OTROS TIPOS DE HIPOPARATIROIDISMO</t>
  </si>
  <si>
    <t>E209</t>
  </si>
  <si>
    <t>HIPOPARATIROIDISMO, NO ESPECIFICADO</t>
  </si>
  <si>
    <t>E210</t>
  </si>
  <si>
    <t>HIPERPARATIROIDISMO PRIMARIO</t>
  </si>
  <si>
    <t>E211</t>
  </si>
  <si>
    <t>HIPERPARATIROIDISMO SECUNDARIO NO CLASIFICADO EN OTRA PARTE</t>
  </si>
  <si>
    <t>E212</t>
  </si>
  <si>
    <t>OTROS TIPOS DE HIPERPARATIROIDISMO</t>
  </si>
  <si>
    <t>E213</t>
  </si>
  <si>
    <t>HIPERPARATIROIDISMO, SIN OTRA ESPECIFICACION</t>
  </si>
  <si>
    <t>E214</t>
  </si>
  <si>
    <t>OTROS TRASTORNOS ESPECIFICADOS DE LA GLANDULA PARATIROIDES</t>
  </si>
  <si>
    <t>E215</t>
  </si>
  <si>
    <t>TRASTORNO DE LA GLANDULA PARATIROIDES, NO ESPECIFICADO</t>
  </si>
  <si>
    <t>E220</t>
  </si>
  <si>
    <t>ACROMEGALIA Y GIGANTISMO HIPOFISARIO</t>
  </si>
  <si>
    <t>E221</t>
  </si>
  <si>
    <t>HIPERPROLACTINEMIA</t>
  </si>
  <si>
    <t>E222</t>
  </si>
  <si>
    <t>SINDROME DE SECRECION INAPROPIADA DE HORMONA ANTIDIURETICA</t>
  </si>
  <si>
    <t>E228</t>
  </si>
  <si>
    <t>OTRAS HIPERFUNCIONES DE LA GLANDULA HIPOFISIS</t>
  </si>
  <si>
    <t>E229</t>
  </si>
  <si>
    <t>HIPERFUNCION DE LA GLANDULA HIPOFISIS, NO ESPECIFICADA</t>
  </si>
  <si>
    <t>E230</t>
  </si>
  <si>
    <t>HIPOPITUITARISMO</t>
  </si>
  <si>
    <t>E231</t>
  </si>
  <si>
    <t>HIPOPITUITARISMO INDUCIDO POR DROGAS</t>
  </si>
  <si>
    <t>E232</t>
  </si>
  <si>
    <t>DIABETES INSIPIDA</t>
  </si>
  <si>
    <t>E233</t>
  </si>
  <si>
    <t>DISFUNCION HIPOTALAMICA, NO CLASIFICADA EN OTRA PARTE</t>
  </si>
  <si>
    <t>E236</t>
  </si>
  <si>
    <t>OTROS TRASTORNOS DE LA GLANDULA HIPOFISIS</t>
  </si>
  <si>
    <t>E237</t>
  </si>
  <si>
    <t>TRASTORNO DE LA GLANDULA HIPOFISIS, NO ESPECIFICADO</t>
  </si>
  <si>
    <t>E240</t>
  </si>
  <si>
    <t>ENFERMEDAD DE CUSHING DEPENDIENTE DE LA HIPOFISIS</t>
  </si>
  <si>
    <t>E241</t>
  </si>
  <si>
    <t>SINDROME DE NELSON</t>
  </si>
  <si>
    <t>E242</t>
  </si>
  <si>
    <t>SINDROME DE CUSHING INDUCIDO POR DROGAS</t>
  </si>
  <si>
    <t>E243</t>
  </si>
  <si>
    <t>SINDROME DE ACTH ECTOPICO</t>
  </si>
  <si>
    <t>E244</t>
  </si>
  <si>
    <t>SINDROME DE SEUDO-CUSHING INDUCIDO POR ALCOHOL</t>
  </si>
  <si>
    <t>E248</t>
  </si>
  <si>
    <t>OTROS TIPOS DE SINDROME DE CUSHING</t>
  </si>
  <si>
    <t>E249</t>
  </si>
  <si>
    <t>SINDROME DE CUSHING, NO ESPECIFICADO</t>
  </si>
  <si>
    <t>E250</t>
  </si>
  <si>
    <t>TRASTORNOS ADRENOGENITALES CONGENITOS CON DEFICIENCIA ENZIMATICA</t>
  </si>
  <si>
    <t>E258</t>
  </si>
  <si>
    <t>OTROS TRASTORNOS ADRENOGENITALES</t>
  </si>
  <si>
    <t>E259</t>
  </si>
  <si>
    <t>TRASTORNO ADRENOGENITAL, NO ESPECIFICADO</t>
  </si>
  <si>
    <t>E260</t>
  </si>
  <si>
    <t>HIPERALDOSTERONISMO PRIMARIO</t>
  </si>
  <si>
    <t>E261</t>
  </si>
  <si>
    <t>HIPERALDOSTERONISMO SECUNDARIO</t>
  </si>
  <si>
    <t>E268</t>
  </si>
  <si>
    <t>OTROS TIPOS DE HIPERALDOSTERONISMO</t>
  </si>
  <si>
    <t>E269</t>
  </si>
  <si>
    <t>HIPERALDOSTERONISMO, NO ESPECIFICADO</t>
  </si>
  <si>
    <t>E270</t>
  </si>
  <si>
    <t>OTRA HIPERACTIVIDAD CORTICOSUPRARRENAL</t>
  </si>
  <si>
    <t>E271</t>
  </si>
  <si>
    <t>INSUFICIENCIA CORTICOSUPRARRENAL PRIMARIA</t>
  </si>
  <si>
    <t>E272</t>
  </si>
  <si>
    <t>CRISIS ADDISONIANA</t>
  </si>
  <si>
    <t>E273</t>
  </si>
  <si>
    <t>INSUFICIENCIA CORTICOSUPRARRENAL INDUCIDA POR DROGAS</t>
  </si>
  <si>
    <t>E274</t>
  </si>
  <si>
    <t>OTRAS INSUFICIENCIAS CORTICOSUPRARRENALES Y LAS NO ESPECIFICADAS</t>
  </si>
  <si>
    <t>E275</t>
  </si>
  <si>
    <t>HIPERFUNCION DE LA MEDULA SUPRARRENAL</t>
  </si>
  <si>
    <t>E278</t>
  </si>
  <si>
    <t>OTROS TRASTORNOS ESPECIFICADOS DE LA GLANDULA SUPRARRENAL</t>
  </si>
  <si>
    <t>E279</t>
  </si>
  <si>
    <t>TRASTORNO DE LA GLANDULA SUPRARRENAL, NO ESPECIFICADO</t>
  </si>
  <si>
    <t>E280</t>
  </si>
  <si>
    <t>EXCESO DE ESTROGENOS</t>
  </si>
  <si>
    <t>E281</t>
  </si>
  <si>
    <t>EXCESO DE ANDROGENOS</t>
  </si>
  <si>
    <t>E282</t>
  </si>
  <si>
    <t>SINDROME DE OVARIO POLIQUISTICO</t>
  </si>
  <si>
    <t>E283</t>
  </si>
  <si>
    <t>INSUFICIENCIA OVARICA PRIMARIA</t>
  </si>
  <si>
    <t>E288</t>
  </si>
  <si>
    <t>OTRAS DISFUNCIONES OVARICAS</t>
  </si>
  <si>
    <t>E289</t>
  </si>
  <si>
    <t>DISFUNCION OVARICA, NO ESPECIFICADA</t>
  </si>
  <si>
    <t>E290</t>
  </si>
  <si>
    <t>HIPERFUNCION TESTICULAR</t>
  </si>
  <si>
    <t>E291</t>
  </si>
  <si>
    <t>HIPOFUNCION TESTICULAR</t>
  </si>
  <si>
    <t>E298</t>
  </si>
  <si>
    <t>OTRAS DISFUNCIONES TESTICULARES</t>
  </si>
  <si>
    <t>E299</t>
  </si>
  <si>
    <t>DISFUNCION TESTICULAR, NO ESPECIFICADA</t>
  </si>
  <si>
    <t>E300</t>
  </si>
  <si>
    <t>PUBERTAD RETARDADA</t>
  </si>
  <si>
    <t>E301</t>
  </si>
  <si>
    <t>PUBERTAD PRECOZ</t>
  </si>
  <si>
    <t>E308</t>
  </si>
  <si>
    <t>OTROS TRASTORNOS DE LA PUBERTAD</t>
  </si>
  <si>
    <t>E309</t>
  </si>
  <si>
    <t>TRASTORNO DE LA PUBERTAD, NO ESPECIFICADO</t>
  </si>
  <si>
    <t>E310</t>
  </si>
  <si>
    <t>INSUFICIENCIA PILOGLANDULAR AUTOINMUNE</t>
  </si>
  <si>
    <t>E311</t>
  </si>
  <si>
    <t>HIPERFUNCION POLIGLANDULAR</t>
  </si>
  <si>
    <t>E318</t>
  </si>
  <si>
    <t>OTRAS DISFUNCIONES POLIGLANDULARES</t>
  </si>
  <si>
    <t>E319</t>
  </si>
  <si>
    <t>DISFUNCION POLIGLANDULAR, NO ESPECIFICADA</t>
  </si>
  <si>
    <t>E320</t>
  </si>
  <si>
    <t>HIPERPLASIA PERSISTENTE DEL TIMO</t>
  </si>
  <si>
    <t>E321</t>
  </si>
  <si>
    <t>ABSCESO DEL TIMO</t>
  </si>
  <si>
    <t>E328</t>
  </si>
  <si>
    <t>OTRAS ENFERMEDADES DEL TIMO</t>
  </si>
  <si>
    <t>E329</t>
  </si>
  <si>
    <t>ENFERMEDAD DEL TIMO, NO ESPECIFICADA</t>
  </si>
  <si>
    <t>E340</t>
  </si>
  <si>
    <t>SINDROME CARCINOIDE</t>
  </si>
  <si>
    <t>E341</t>
  </si>
  <si>
    <t>OTRAS HIPERSECRECIONES DE HORMONAS INTESTINALES</t>
  </si>
  <si>
    <t>E342</t>
  </si>
  <si>
    <t>SECRECION HORMONAL ECTOPICA, NO CLASIFICADA EN OTRA PARTE</t>
  </si>
  <si>
    <t>E343</t>
  </si>
  <si>
    <t>ENANISMO, NO CLASIFICADO EN OTRA PARTE</t>
  </si>
  <si>
    <t>E344</t>
  </si>
  <si>
    <t>ESTATURA ALTA CONSTITUCIONAL</t>
  </si>
  <si>
    <t>E345</t>
  </si>
  <si>
    <t>SINDROME DE RESISTENCIA ANDROGENICA</t>
  </si>
  <si>
    <t>E348</t>
  </si>
  <si>
    <t>OTROS TRASTORNOS ENDOCRINOS ESPECIFICADOS</t>
  </si>
  <si>
    <t>E349</t>
  </si>
  <si>
    <t>TRASTORNO ENDOCRINO, NO ESPECIFICADO</t>
  </si>
  <si>
    <t>E350</t>
  </si>
  <si>
    <t>TRASTORNOS DE LA GLANDULA TIROIDES EN ENFERMEDADES CLASIFICADAS EN OTRA PARTE</t>
  </si>
  <si>
    <t>E351</t>
  </si>
  <si>
    <t>TRASTORNOS DE LA GLANDULAS SUPRARRENALES EN ENFERMEDADES CLASIFICADAS EN OTRA PARTE</t>
  </si>
  <si>
    <t>E358</t>
  </si>
  <si>
    <t>TRASTORNOS DE OTRAS GLANDULAS ENDOCRINAS EN ENFERMEDADES CLASIFICADAS EN OTRA PARTE</t>
  </si>
  <si>
    <t>E40X</t>
  </si>
  <si>
    <t>KWASHIORKOR</t>
  </si>
  <si>
    <t>E41X</t>
  </si>
  <si>
    <t>MARASMO NUTRICIONAL</t>
  </si>
  <si>
    <t>E42X</t>
  </si>
  <si>
    <t>KWASHIORKOR MARASMATICO</t>
  </si>
  <si>
    <t>E43X</t>
  </si>
  <si>
    <t>DESNUTRICION PROTEICOCALORICA SEVERA, NO ESPECIFICADA</t>
  </si>
  <si>
    <t>E440</t>
  </si>
  <si>
    <t>DESNUTRICION PROTEICOCALORICA MODERADA</t>
  </si>
  <si>
    <t>E441</t>
  </si>
  <si>
    <t>DESNUTRICION PROTEICOCALORICA LEVE</t>
  </si>
  <si>
    <t>E45X</t>
  </si>
  <si>
    <t>RETARDO DEL DESARROLLO DEBIDO A DESNUTRICION PROTEICOCALORICA</t>
  </si>
  <si>
    <t>E46X</t>
  </si>
  <si>
    <t>DESNUTRICION PROTEICOCALORICA , NO ESPECIFICADA</t>
  </si>
  <si>
    <t>E500</t>
  </si>
  <si>
    <t>DEFICIENCIA DE VITAMINA A CON XEROSIS CONJUNTIVAL</t>
  </si>
  <si>
    <t>E501</t>
  </si>
  <si>
    <t>DEFICIENCIA DE VITAMINA A CON MANCHA DE BITOT Y XEROSIS CONJUNTIVAL</t>
  </si>
  <si>
    <t>E502</t>
  </si>
  <si>
    <t>DEFICIENCIA DE VITAMINA A CON XEROSIS CORNEAL</t>
  </si>
  <si>
    <t>E503</t>
  </si>
  <si>
    <t>DEFICIENCIA DE VITAMINA A CON ULCERACION CORNEAL Y XEROSIS</t>
  </si>
  <si>
    <t>E504</t>
  </si>
  <si>
    <t>DEFICIENCIA DE VITAMINA A CON QUERATOMALACIA</t>
  </si>
  <si>
    <t>E505</t>
  </si>
  <si>
    <t>DEFICIENCIA DE VITAMINA A CON CEGUERA NOCTURNA</t>
  </si>
  <si>
    <t>E506</t>
  </si>
  <si>
    <t>DEFICIENCIA DE VITAMINA A CON CICATRICES XEROFTALMICAS DE LA CORNEA</t>
  </si>
  <si>
    <t>E507</t>
  </si>
  <si>
    <t>OTRAS MANIFESTACIONES OCULARES DE DEFICIENCIA DE VITAMINA A</t>
  </si>
  <si>
    <t>E508</t>
  </si>
  <si>
    <t>OTRAS MANIFESTACIONES DE DEFICIENCIA DE VITAMINA A</t>
  </si>
  <si>
    <t>E509</t>
  </si>
  <si>
    <t>DEFICIENCIA DE VITAMINA A, NO ESPECIFICADA</t>
  </si>
  <si>
    <t>E511</t>
  </si>
  <si>
    <t>BERIBERI</t>
  </si>
  <si>
    <t>E512</t>
  </si>
  <si>
    <t>ENCEFALOPATIA DE WERNICKE</t>
  </si>
  <si>
    <t>E518</t>
  </si>
  <si>
    <t>OTRAS MANIFESTACIONES DE LA DEFICIENCIA DE TIAMINA</t>
  </si>
  <si>
    <t>E519</t>
  </si>
  <si>
    <t>DEFICIENCIA DE TIAMINA, NO ESPECIFICADA</t>
  </si>
  <si>
    <t>E52X</t>
  </si>
  <si>
    <t>DEFICIENCIA DE NIACINA [PELAGRA]</t>
  </si>
  <si>
    <t>E530</t>
  </si>
  <si>
    <t>DEFICIENCIA DE RIBOFLAVINA</t>
  </si>
  <si>
    <t>E531</t>
  </si>
  <si>
    <t>DEFICIENCIA DE PIRIDOXINA</t>
  </si>
  <si>
    <t>E538</t>
  </si>
  <si>
    <t>DEFICIENCIA DE OTRAS VITAMINAS DEL GRUPO B</t>
  </si>
  <si>
    <t>E539</t>
  </si>
  <si>
    <t>DEFICIENCIA DE VITAMINA B, NO ESPECIFICADA</t>
  </si>
  <si>
    <t>E54X</t>
  </si>
  <si>
    <t>DEFICIENCIA DE ACIDO ASCORBICO</t>
  </si>
  <si>
    <t>E550</t>
  </si>
  <si>
    <t>RAQUITISMO ACTIVO</t>
  </si>
  <si>
    <t>E559</t>
  </si>
  <si>
    <t>DEFICIENCIA DE VITAMINA D, NO ESPECIFICADA</t>
  </si>
  <si>
    <t>E560</t>
  </si>
  <si>
    <t>DEFICIENCIA DE VITAMINA E</t>
  </si>
  <si>
    <t>E561</t>
  </si>
  <si>
    <t>DEFICIENCIA DE VITAMINA K</t>
  </si>
  <si>
    <t>E568</t>
  </si>
  <si>
    <t>DEFICIENCIA DE OTRAS VITAMINAS</t>
  </si>
  <si>
    <t>E569</t>
  </si>
  <si>
    <t>DEFICIENCIA DE VITAMINA, NO ESPECIFICADA</t>
  </si>
  <si>
    <t>E58X</t>
  </si>
  <si>
    <t>DEFICIENCIA DIETETICA DE CALCIO</t>
  </si>
  <si>
    <t>E59X</t>
  </si>
  <si>
    <t>DEFICIENCIA DIETETICA DE SELENIO</t>
  </si>
  <si>
    <t>E60X</t>
  </si>
  <si>
    <t>DEFICIENCIA DIETETICA DE ZINC</t>
  </si>
  <si>
    <t>E610</t>
  </si>
  <si>
    <t>DEFICIENCIA DE COBRE</t>
  </si>
  <si>
    <t>E611</t>
  </si>
  <si>
    <t>DEFICIENCIA DE HIERRO</t>
  </si>
  <si>
    <t>E612</t>
  </si>
  <si>
    <t>DEFICIENCIA DE MAGNESIO</t>
  </si>
  <si>
    <t>E613</t>
  </si>
  <si>
    <t>DEFICIENCIA DE MANGANESO</t>
  </si>
  <si>
    <t>E614</t>
  </si>
  <si>
    <t>DEFICIENCIA DE CROMO</t>
  </si>
  <si>
    <t>E615</t>
  </si>
  <si>
    <t>DEFICIENCIA DE MOLIBDENO</t>
  </si>
  <si>
    <t>E616</t>
  </si>
  <si>
    <t>DEFICIENCIA DE VANADIO</t>
  </si>
  <si>
    <t>E617</t>
  </si>
  <si>
    <t>DEFICIENCIA DE MULTIPLES ELEMENTOS NUTRICIONALES</t>
  </si>
  <si>
    <t>E618</t>
  </si>
  <si>
    <t>DEFICIENCIA DE OTROS ELEMENTOS NUTRICIONALES ESPECIFICADOS</t>
  </si>
  <si>
    <t>E619</t>
  </si>
  <si>
    <t>DEFICIENCIA DE OTRO ELEMENTO NUTRICIONAL, NO ESPECIFICADO</t>
  </si>
  <si>
    <t>E630</t>
  </si>
  <si>
    <t>DEFICIENCIA DE ACIDOS GRASOS ESENCIALES [AGE]</t>
  </si>
  <si>
    <t>E631</t>
  </si>
  <si>
    <t>DESEQUILIBRIO DE LOS CONSTITUYENTES EN LA DIETA</t>
  </si>
  <si>
    <t>E638</t>
  </si>
  <si>
    <t>OTRAS DEFICIENCIAS NUTRICIONALES ESPECIFICADAS</t>
  </si>
  <si>
    <t>E639</t>
  </si>
  <si>
    <t>DEFICIENCIA NUTRICIONAL, NO ESPECIFICADA</t>
  </si>
  <si>
    <t>E640</t>
  </si>
  <si>
    <t>SECUELAS DE LA DESNUTRICION PROTEICOCALORICA</t>
  </si>
  <si>
    <t>E641</t>
  </si>
  <si>
    <t>SECUELAS DE LA DEFICIENCIA DE VITAMINA A</t>
  </si>
  <si>
    <t>E642</t>
  </si>
  <si>
    <t>SECUELAS DE LA DEFICIENCIA DE VITAMINA C</t>
  </si>
  <si>
    <t>E643</t>
  </si>
  <si>
    <t>SECUELAS DEL RAQUITISMO</t>
  </si>
  <si>
    <t>E648</t>
  </si>
  <si>
    <t>SECUELAS DE OTRAS DEFICIENCIAS NUTRICIONALES</t>
  </si>
  <si>
    <t>E649</t>
  </si>
  <si>
    <t>SECUELAS DE LA DEFICIENCIA NUTRICIONAL NO ESPECIFICADA</t>
  </si>
  <si>
    <t>E65X</t>
  </si>
  <si>
    <t>ADIPOSIDAD LOCALIZADA</t>
  </si>
  <si>
    <t>E660</t>
  </si>
  <si>
    <t>OBESIDAD DEBIDA A EXCESO DE CALORIAS</t>
  </si>
  <si>
    <t>E661</t>
  </si>
  <si>
    <t>OBESIDAD INDUCIDA POR DROGAS</t>
  </si>
  <si>
    <t>E662</t>
  </si>
  <si>
    <t>OBESIDAD EXTREMA CON HIPOVENTILACION ALVEOLAR</t>
  </si>
  <si>
    <t>E668</t>
  </si>
  <si>
    <t>OTROS TIPOS DE OBESIDAD</t>
  </si>
  <si>
    <t>E669</t>
  </si>
  <si>
    <t>OBESIDAD, NO ESPECIFICADA</t>
  </si>
  <si>
    <t>E670</t>
  </si>
  <si>
    <t>HIPERVITAMINOSIS A</t>
  </si>
  <si>
    <t>E671</t>
  </si>
  <si>
    <t>HIPERCAROTINEMIA</t>
  </si>
  <si>
    <t>E672</t>
  </si>
  <si>
    <t>SINDROME DE MEGAVITAMINA B6</t>
  </si>
  <si>
    <t>E673</t>
  </si>
  <si>
    <t>HIPERVITAMINOSIS D</t>
  </si>
  <si>
    <t>E678</t>
  </si>
  <si>
    <t>OTROS TIPOS DE HIPERALIMENTACION ESPECIFICADOS</t>
  </si>
  <si>
    <t>E68X</t>
  </si>
  <si>
    <t>SECUELAS DE HIPERALIMENTACION</t>
  </si>
  <si>
    <t>E700</t>
  </si>
  <si>
    <t>FENILCETONURIA CLASICA</t>
  </si>
  <si>
    <t>E701</t>
  </si>
  <si>
    <t>OTRAS HIPERFENILALANINEMIAS</t>
  </si>
  <si>
    <t>E702</t>
  </si>
  <si>
    <t>TRASTORNOS DEL METABOLISMO DE LA TIROSINA</t>
  </si>
  <si>
    <t>E703</t>
  </si>
  <si>
    <t>ALBINISMO</t>
  </si>
  <si>
    <t>E708</t>
  </si>
  <si>
    <t>OTROS TRASTORNOS DEL METABOLISMO DE LOS AMINOACIDOS AROMATICOS</t>
  </si>
  <si>
    <t>E709</t>
  </si>
  <si>
    <t>TRASTORNO DEL METABOLISMO DE LOS AMINOACIDOS AROMATICOS, NO ESPECIFICADO</t>
  </si>
  <si>
    <t>E710</t>
  </si>
  <si>
    <t>ENFERMEDAD DE LA ORINA EN JARABE DE ARCE</t>
  </si>
  <si>
    <t>E711</t>
  </si>
  <si>
    <t>OTROS TRASTORNOS DEL METABOLISMO DE LOS AMINOACIDOS DE CADENA RAMIFICADA</t>
  </si>
  <si>
    <t>E712</t>
  </si>
  <si>
    <t>OTROS TRASTORNOS DEL METABOLISMO DE LOS AMINOACIDOS DE CADENA RAMIFICADA, NO ESPECIFICADOS</t>
  </si>
  <si>
    <t>E713</t>
  </si>
  <si>
    <t>TRASTORNOS DEL METABOLISMO DE LOS ACIDOS GRASOS</t>
  </si>
  <si>
    <t>E720</t>
  </si>
  <si>
    <t>TRASTORNOS DEL TRANSPORTE DE LOS AMINOACIDOS</t>
  </si>
  <si>
    <t>E721</t>
  </si>
  <si>
    <t>TRASTORNO DEL METABOLISMO DE LOS AMINOACIDOS AZUFRADOS</t>
  </si>
  <si>
    <t>E722</t>
  </si>
  <si>
    <t>TRASTORNOS DEL METABOLISMO DEL CICLO DE LA UREA</t>
  </si>
  <si>
    <t>E723</t>
  </si>
  <si>
    <t>TRASTORNOS DEL METABOLISMO DE LA LISINA Y LA HIDROXILISINA</t>
  </si>
  <si>
    <t>E724</t>
  </si>
  <si>
    <t>TRASTORNO DEL METABOLISMO DE LA ORNITINA</t>
  </si>
  <si>
    <t>E725</t>
  </si>
  <si>
    <t>TRASTORNO DEL METABOLISMO DE LA GLICINA</t>
  </si>
  <si>
    <t>E728</t>
  </si>
  <si>
    <t>OTROS TRASTORNOS ESPECIFICADOS DEL METABOLISMO DE LOS AMINOACIDOS</t>
  </si>
  <si>
    <t>E729</t>
  </si>
  <si>
    <t>TRASTORNO DEL METABOLISMO DE LOS AMINOACIDOS, NO ESPECIFICADO</t>
  </si>
  <si>
    <t>E730</t>
  </si>
  <si>
    <t>DEFICIENCIA CONGENITA DE LACTASA</t>
  </si>
  <si>
    <t>E731</t>
  </si>
  <si>
    <t>DEFICIENCIA SECUNDARIA DE LACTASA</t>
  </si>
  <si>
    <t>E738</t>
  </si>
  <si>
    <t>OTROS TIPOS DE INTOLERANCIA A LA LACTOSA</t>
  </si>
  <si>
    <t>E739</t>
  </si>
  <si>
    <t>INTOLERANCIA A LA LACTOSA, NO ESPECIFICADA</t>
  </si>
  <si>
    <t>E740</t>
  </si>
  <si>
    <t>ENFERMEDAD DEL ALMACENAMIENTO DE GLUCOGENO</t>
  </si>
  <si>
    <t>E741</t>
  </si>
  <si>
    <t>TRASTORNOS DEL METABOLISMO DE LA FRUCTOSA</t>
  </si>
  <si>
    <t>E742</t>
  </si>
  <si>
    <t>TRASTORNO DEL METABOLISMO DE LA GALACTOSA</t>
  </si>
  <si>
    <t>E743</t>
  </si>
  <si>
    <t>OTROS TRASTORNOS DE LA ABSORCION INTESTINAL DE CARBOHIDRATOS</t>
  </si>
  <si>
    <t>E744</t>
  </si>
  <si>
    <t>TRASTORNOS DEL METABOLISMO DEL PIRUVATO Y DE LAS GLUCONEOGENESIS</t>
  </si>
  <si>
    <t>E748</t>
  </si>
  <si>
    <t>OTROS TRASTORNOS ESPECIFICADOS DEL METABOLISMO DE LOS CARBOHIDRATOS</t>
  </si>
  <si>
    <t>E749</t>
  </si>
  <si>
    <t>TRASTORNO DEL METABOLISMO DE LOS CARBOHIDRATOS, NO ESPECIFICADO</t>
  </si>
  <si>
    <t>E750</t>
  </si>
  <si>
    <t>GANGLIOSIDOSIS GM2</t>
  </si>
  <si>
    <t>E751</t>
  </si>
  <si>
    <t>OTRAS GANGLIOSIDOSIS</t>
  </si>
  <si>
    <t>E752</t>
  </si>
  <si>
    <t>OTRAS ESFINGOLIPIDOSIS</t>
  </si>
  <si>
    <t>E753</t>
  </si>
  <si>
    <t>ESFINGOLIPIDOSIS, NO ESPECIFICADA</t>
  </si>
  <si>
    <t>E754</t>
  </si>
  <si>
    <t>LIPOFUSCINOSIS CEROIDE NEURONAL</t>
  </si>
  <si>
    <t>E755</t>
  </si>
  <si>
    <t>OTROS TRASTORNOS DEL ALMACENAMIENTO DE LIPIDOS</t>
  </si>
  <si>
    <t>E756</t>
  </si>
  <si>
    <t>TRASTORNOS DE ALMACENAMIENTO DE LIPIDOS, NO ESPECIFICADO</t>
  </si>
  <si>
    <t>E760</t>
  </si>
  <si>
    <t>MUCOPOLISACARIDOSIS TIPO I</t>
  </si>
  <si>
    <t>E761</t>
  </si>
  <si>
    <t>MUCOPOLISACARIDOSIS TIPO II</t>
  </si>
  <si>
    <t>E762</t>
  </si>
  <si>
    <t>OTRAS MUCOPOLISACARIDOSIS</t>
  </si>
  <si>
    <t>E763</t>
  </si>
  <si>
    <t>MUCOPOLISACARIDOSIS NO ESPECIFICADA</t>
  </si>
  <si>
    <t>E768</t>
  </si>
  <si>
    <t>OTRO TRASTORNOS DEL METABOLISMO DE LOS GLUCOSAMINOGLICANOS</t>
  </si>
  <si>
    <t>E769</t>
  </si>
  <si>
    <t>TRASTORNO DEL METABOLISMO DE LOS GLUCOSAMINOGLICANOS, NO ESPECIFICADO</t>
  </si>
  <si>
    <t>E770</t>
  </si>
  <si>
    <t>DEFECTOS EN LA MODIFICACION POSTRASLACIONAL DE ENZIMAS LISOSOMALES</t>
  </si>
  <si>
    <t>E771</t>
  </si>
  <si>
    <t>DEFECTOS DE LA DEGRADACION DE GLUCOPROTEINAS</t>
  </si>
  <si>
    <t>E778</t>
  </si>
  <si>
    <t>OTROS TRASTORNOS DEL METABOLISMO DE LAS GLUCOPROTEINAS</t>
  </si>
  <si>
    <t>E779</t>
  </si>
  <si>
    <t>TRASTORNO DEL METABOLISMO DE LAS GLUCOPROTEINAS, NO ESPECIFICADO</t>
  </si>
  <si>
    <t>E780</t>
  </si>
  <si>
    <t>HIPERCOLESTEROLEMIA PURA</t>
  </si>
  <si>
    <t>E781</t>
  </si>
  <si>
    <t>HIPERGLICERIDEMIA PURA</t>
  </si>
  <si>
    <t>E782</t>
  </si>
  <si>
    <t>HIPERLIPIDEMIA MIXTA</t>
  </si>
  <si>
    <t>E783</t>
  </si>
  <si>
    <t>HIPERQUILOMICRONEMIA</t>
  </si>
  <si>
    <t>E784</t>
  </si>
  <si>
    <t>OTRA HIPERLIPIDEMIA</t>
  </si>
  <si>
    <t>E785</t>
  </si>
  <si>
    <t>HIPERLIPIDEMIA NO ESPECIFICADA</t>
  </si>
  <si>
    <t>E786</t>
  </si>
  <si>
    <t>DEFICIENCIA DE LIPOPROTEINAS</t>
  </si>
  <si>
    <t>E788</t>
  </si>
  <si>
    <t>OTROS TRASTORNOS DEL METABOLISMO DE LAS LIPOPROTEINAS</t>
  </si>
  <si>
    <t>E789</t>
  </si>
  <si>
    <t>TRASTORNO DEL METABOLISMO DE LAS LIPOPROTEINAS, NO ESPECIFICADO</t>
  </si>
  <si>
    <t>E790</t>
  </si>
  <si>
    <t>HIPERURICEMIA SIN SIGNOS DE ARTRITIS INFLAMATORIA Y ENFERMEDAD TOFACEA</t>
  </si>
  <si>
    <t>E791</t>
  </si>
  <si>
    <t>SINDROME DE LESCH-NYHAN</t>
  </si>
  <si>
    <t>E798</t>
  </si>
  <si>
    <t>OTROS TRASTORNOS DEL METABOLISMO DE LAS PURINAS Y DE LAS PIRIMIDINAS</t>
  </si>
  <si>
    <t>E799</t>
  </si>
  <si>
    <t>TRASTORNOS DEL METABOLISMO DE LAS PURINAS Y DE LAS PIRIMIDINAS, NO ESPECIFICADO</t>
  </si>
  <si>
    <t>E800</t>
  </si>
  <si>
    <t>PORFIRIA ERITROPOYETICA HEREDITARIA</t>
  </si>
  <si>
    <t>E801</t>
  </si>
  <si>
    <t>PORFIRIA CUTANEA TARDIA</t>
  </si>
  <si>
    <t>E802</t>
  </si>
  <si>
    <t>OTRAS PORFIRIAS</t>
  </si>
  <si>
    <t>E803</t>
  </si>
  <si>
    <t>DEFECTOS DE CATALASA Y PEROXIDASA</t>
  </si>
  <si>
    <t>E804</t>
  </si>
  <si>
    <t>SINDROME DE GILBERT</t>
  </si>
  <si>
    <t>E805</t>
  </si>
  <si>
    <t>SINDROME DE CRIGLER-NAJJAR</t>
  </si>
  <si>
    <t>E806</t>
  </si>
  <si>
    <t>OTROS TRASTORNOS DEL METABOLISMO DE LA BILIRRUBINA</t>
  </si>
  <si>
    <t>E807</t>
  </si>
  <si>
    <t>TRASTORNOS DEL METABOLISMO DE LA BILIRRUBINA, NO ESPECIFICADO</t>
  </si>
  <si>
    <t>E830</t>
  </si>
  <si>
    <t>TRASTORNOS DEL METABOLISMO DEL COBRE</t>
  </si>
  <si>
    <t>E831</t>
  </si>
  <si>
    <t>TRASTORNOS DEL METABOLISMO DEL HIERRO</t>
  </si>
  <si>
    <t>E832</t>
  </si>
  <si>
    <t>TRASTORNOS DEL METABOLISMO DEL ZINC</t>
  </si>
  <si>
    <t>E833</t>
  </si>
  <si>
    <t>TRASTORNOS DEL METABOLISMO DEL FOSFORO</t>
  </si>
  <si>
    <t>E834</t>
  </si>
  <si>
    <t>TRASTORNOS DEL METABOLISMO DEL MAGNESIO</t>
  </si>
  <si>
    <t>E835</t>
  </si>
  <si>
    <t>TRASTORNOS DEL METABOLISMO DEL CALCIO</t>
  </si>
  <si>
    <t>E838</t>
  </si>
  <si>
    <t>OTROS TRASTORNOS DEL METABOLISMO DE LOS MINERALES</t>
  </si>
  <si>
    <t>E839</t>
  </si>
  <si>
    <t>TRASTORNO DEL METABOLISMO DE LOS MINERALES, NO ESPECIFICADO</t>
  </si>
  <si>
    <t>E840</t>
  </si>
  <si>
    <t>FIBROSIS QUISTICA CON MANIFESTACIONES PULMONARES</t>
  </si>
  <si>
    <t>E841</t>
  </si>
  <si>
    <t>FIBROSIS QUISTICA CON MANIFESTACIONES INTESTINALES</t>
  </si>
  <si>
    <t>E848</t>
  </si>
  <si>
    <t>FIBROSIS QUISTICA CON OTRAS MANIFESTACIONES</t>
  </si>
  <si>
    <t>E849</t>
  </si>
  <si>
    <t>FIBROSIS QUISTICA, SIN OTRA ESPECIFICACION</t>
  </si>
  <si>
    <t>E850</t>
  </si>
  <si>
    <t>AMILOIDOSIS HEREDOFAMILIAR NO NEUROPATICA</t>
  </si>
  <si>
    <t>E851</t>
  </si>
  <si>
    <t>AMILOIDOSIS HEREDOFAMILIAR NEUROPATICA</t>
  </si>
  <si>
    <t>E852</t>
  </si>
  <si>
    <t>AMILOIDOSIS HEREDOFAMILIAR, NO ESPECIFICADA</t>
  </si>
  <si>
    <t>E853</t>
  </si>
  <si>
    <t>AMILOIDOSIS SISTEMICA SECUNDARIA</t>
  </si>
  <si>
    <t>E854</t>
  </si>
  <si>
    <t>AMILOIDOSIS LIMITADA A UN ORGANO</t>
  </si>
  <si>
    <t>E858</t>
  </si>
  <si>
    <t>OTRAS AMILOIDOSIS</t>
  </si>
  <si>
    <t>E859</t>
  </si>
  <si>
    <t>AMILOIDOSIS, NO ESPECIFICADA</t>
  </si>
  <si>
    <t>E86X</t>
  </si>
  <si>
    <t>DEPLECION DEL VOLUMEN</t>
  </si>
  <si>
    <t>E870</t>
  </si>
  <si>
    <t>HIPEROSMOLARIDAD E HIPERNATREMIA</t>
  </si>
  <si>
    <t>E871</t>
  </si>
  <si>
    <t>HIPOSMOLARIDAD E HIPERNATREMIA</t>
  </si>
  <si>
    <t>E872</t>
  </si>
  <si>
    <t>ACIDOSIS</t>
  </si>
  <si>
    <t>E873</t>
  </si>
  <si>
    <t>ALCALOSIS</t>
  </si>
  <si>
    <t>E874</t>
  </si>
  <si>
    <t>TRASTORNOS MIXTOS DEL BALANCE ACIDO-BASICO</t>
  </si>
  <si>
    <t>E875</t>
  </si>
  <si>
    <t>HIPERPOTASEMIA</t>
  </si>
  <si>
    <t>E876</t>
  </si>
  <si>
    <t>HIPOPOTASMIA</t>
  </si>
  <si>
    <t>E877</t>
  </si>
  <si>
    <t>SOBRECARGA DE LIQUIDOS</t>
  </si>
  <si>
    <t>E878</t>
  </si>
  <si>
    <t>OTROS TRASTORNOS DEL EQUILIBRIO DE LOS ELECTROLITOS Y DE LOS LIQUIDOS, NO CLASIFICADOS EN OTRA PARTE</t>
  </si>
  <si>
    <t>E880</t>
  </si>
  <si>
    <t>TRASTORNOS DEL METABOLISMO DE LAS PROTEINAS PLASMATICAS, NO CLASIFICADOS EN OTRA PARTE</t>
  </si>
  <si>
    <t>E881</t>
  </si>
  <si>
    <t>LIPODISTROFIA, NO CLASIFICADA EN OTRA PARTE</t>
  </si>
  <si>
    <t>E882</t>
  </si>
  <si>
    <t>LIPOMATOSIS, NO CLASIFICADA EN OTRA PARTE</t>
  </si>
  <si>
    <t>E888</t>
  </si>
  <si>
    <t>OTROS TRASTORNOS ESPECIFICADOS DEL METABOLISMO</t>
  </si>
  <si>
    <t>E889</t>
  </si>
  <si>
    <t>TRASTORNO METABOLICO, NO ESPECIFICADO</t>
  </si>
  <si>
    <t>E890</t>
  </si>
  <si>
    <t>HIPOTIROIDISMO CONSECUTIVO A PROCEDIMIENTOS</t>
  </si>
  <si>
    <t>E891</t>
  </si>
  <si>
    <t>HIPOINSULINEMIA CONSECUTIVA A PROCEDIMIENTOS</t>
  </si>
  <si>
    <t>E892</t>
  </si>
  <si>
    <t>HIPOPARATIROIDISMO CONSECUTIVO A PROCEDIMIENTOS</t>
  </si>
  <si>
    <t>E893</t>
  </si>
  <si>
    <t>HIPOPITUITARISMO CONSECUTIVO A PROCEDIMIENTOS</t>
  </si>
  <si>
    <t>E894</t>
  </si>
  <si>
    <t>INSUFICIENCIA OVARICA CONSECUTIVA A PROCEDIMIENTOS</t>
  </si>
  <si>
    <t>E895</t>
  </si>
  <si>
    <t>HIPOFUNCION TESTICULAR CONSECUTIVA A PROCEDIMIENTOS</t>
  </si>
  <si>
    <t>E896</t>
  </si>
  <si>
    <t>HIPOFUNCION ADRENOCORTICAL [MEDULA SUPRARRENAL] CONSECUTIVA A PROCEDIMIENTOS</t>
  </si>
  <si>
    <t>E898</t>
  </si>
  <si>
    <t>OTROS TRASTORNOS METABOLICOS Y ENDOCRINOS CONSECUTIVO A PROCEDIMIENTOS</t>
  </si>
  <si>
    <t>E899</t>
  </si>
  <si>
    <t>TRASTORNO ENDOCRINO Y METABOLICO CONSECUTIVO A PROCEDIMIENTOS, NO ESPECIFICADO</t>
  </si>
  <si>
    <t>E90X</t>
  </si>
  <si>
    <t>TRASTORNOS NUTRICIONALES Y METABOLICOS EN ENFERMEDADES CLASIFICADAS EN OTRA PARTE</t>
  </si>
  <si>
    <t>F000</t>
  </si>
  <si>
    <t>DEMENCIA EN LA ENFERMEDAD DE ALZHEIMER, DE COMIENZO TEMPRANO (G30.0†)</t>
  </si>
  <si>
    <t>F001</t>
  </si>
  <si>
    <t>DEMENCIA EN LA ENFERMEDAD DE ALZHEIMER, DE COMIENZO TARDIO (G30.1†)</t>
  </si>
  <si>
    <t>F002</t>
  </si>
  <si>
    <t>DEMENCIA EN LA ENFERMEDAD DE ALZHEIMER, ATIPICA O DE TIPO MIXTO (G30.8†)</t>
  </si>
  <si>
    <t>F009</t>
  </si>
  <si>
    <t>DEMENCIA EN LA ENFERMEDAD DE ALZHEIMER, NO ESPECIFICADA (G30.9†)</t>
  </si>
  <si>
    <t>F010</t>
  </si>
  <si>
    <t>DEMENCIA VASCULAR DE COMIENZO AGUDO</t>
  </si>
  <si>
    <t>F011</t>
  </si>
  <si>
    <t>DEMENCIA VASCULAR POR INFARTOS MULTIPLES</t>
  </si>
  <si>
    <t>F012</t>
  </si>
  <si>
    <t>DEMENCIA VASCULAR SUBCORTICAL</t>
  </si>
  <si>
    <t>F013</t>
  </si>
  <si>
    <t>DEMENCIA VASCULAR MIXTA, CORTICAL Y SUBCORTICAL</t>
  </si>
  <si>
    <t>F018</t>
  </si>
  <si>
    <t>OTRAS DEMENCIAS VASCULARES</t>
  </si>
  <si>
    <t>F019</t>
  </si>
  <si>
    <t>DEMENCIA VASCULAR, NO ESPECIFICADA</t>
  </si>
  <si>
    <t>F020</t>
  </si>
  <si>
    <t>DEMENCIA EN LA ENFERMEDAD DE PICK (G31.0†)</t>
  </si>
  <si>
    <t>F021</t>
  </si>
  <si>
    <t>DEMENCIA EN LA ENFERMEDAD DE CREUTZFELDT-JAKOB (A81.0†)</t>
  </si>
  <si>
    <t>F022</t>
  </si>
  <si>
    <t>DEMENCIA EN LA ENFERMEDAD DE HUNTINGTON (G10†)</t>
  </si>
  <si>
    <t>F023</t>
  </si>
  <si>
    <t>DEMENCIA EN LA ENFERMEDAD DE PARKINSON (G20†)</t>
  </si>
  <si>
    <t>F024</t>
  </si>
  <si>
    <t>DEMENCIA EN LA ENFERMEDAD POR VIRUS DE LA INMUNODEFICIENCIA HUMANA [VIH] (B22.0†)</t>
  </si>
  <si>
    <t>F028</t>
  </si>
  <si>
    <t>DEMENCIA EN OTRAS ENFERMEDADES ESPECIFICADAS CLASIFICADAS EN OTRA PARTE</t>
  </si>
  <si>
    <t>F03X</t>
  </si>
  <si>
    <t>DEMENCIA , NO ESPECIFICADA</t>
  </si>
  <si>
    <t>F04X</t>
  </si>
  <si>
    <t>SINDROME AMNESICO ORGANICO, NO INDUCIDO POR ACOHOL O POR OTRAS SUSTANCIAS PSICOACTIVAS</t>
  </si>
  <si>
    <t>F050</t>
  </si>
  <si>
    <t>DELIRIO NO SUPERPUESTO A UN CUADRO DE DEMENCIA, ASI DESCRITO</t>
  </si>
  <si>
    <t>F051</t>
  </si>
  <si>
    <t>DELIRIO SUPERPUESTO A UN CUADRO DE DEMENCIA</t>
  </si>
  <si>
    <t>F058</t>
  </si>
  <si>
    <t>OTROS DELIRIOS</t>
  </si>
  <si>
    <t>F059</t>
  </si>
  <si>
    <t>DELIRIO, NO ESPECIFICADO</t>
  </si>
  <si>
    <t>F060</t>
  </si>
  <si>
    <t>ALUCINOSIS ORGANICA</t>
  </si>
  <si>
    <t>F061</t>
  </si>
  <si>
    <t>TRASTORNO CATATONICO, ORGANICO</t>
  </si>
  <si>
    <t>F062</t>
  </si>
  <si>
    <t>TRASTORNO DELIRANTE [ESQUIZOFRENIFORME], ORGANICO</t>
  </si>
  <si>
    <t>F063</t>
  </si>
  <si>
    <t>TRASTORNOS DEL HUMOR [AFECTIVOS], ORGANICOS</t>
  </si>
  <si>
    <t>F064</t>
  </si>
  <si>
    <t>TRASTORNO DE ANSIEDAD, ORGANICO</t>
  </si>
  <si>
    <t>F065</t>
  </si>
  <si>
    <t>TRASTORNO DISOCIATIVO, ORGANICO</t>
  </si>
  <si>
    <t>F066</t>
  </si>
  <si>
    <t>TRASTORNO DE LABILIDAD EMOCIONAL [ASTENICO], ORGANICO</t>
  </si>
  <si>
    <t>F067</t>
  </si>
  <si>
    <t>TRASTORNO COGNOSCITIVO LEVE</t>
  </si>
  <si>
    <t>F068</t>
  </si>
  <si>
    <t>OTROS TRASTORNOS MENTALES ESPECIFICADOS DEBIDOS A LESION Y DISFUNCION CEREBRAL Y A ENFERMEDAD FISICA</t>
  </si>
  <si>
    <t>F069</t>
  </si>
  <si>
    <t>TRASTORNO MENTAL NO ESPECIFICADO DEBIDO A LESION Y DISFUNCION CEREBRAL Y A ENFERMEDAD FISICA</t>
  </si>
  <si>
    <t>F070</t>
  </si>
  <si>
    <t>TRASTORNO DE LA PERSONALIDAD, ORGANICO</t>
  </si>
  <si>
    <t>F071</t>
  </si>
  <si>
    <t>SINDROME POSTENCEFALITICO</t>
  </si>
  <si>
    <t>F072</t>
  </si>
  <si>
    <t>SINDROME POSTCONCUSIONAL</t>
  </si>
  <si>
    <t>F078</t>
  </si>
  <si>
    <t>OTROS TRASTORNOS ORGANICOS DE LA PERSONALIDAD Y DEL COMPORTAMIENTO DEBIDOS A ENFERMEDAD, LESION Y DISFUNCION CEREBRALES</t>
  </si>
  <si>
    <t>F079</t>
  </si>
  <si>
    <t>TRASTORNO ORGANICO DE LA PERSONALIDAD Y DEL COMPORTAMIENTO, NO ESPECIFICADO, DEBIDO A ENFERMEDAD, LESION Y DISFUNCION CEREBRAL</t>
  </si>
  <si>
    <t>F09X</t>
  </si>
  <si>
    <t>TRASTORNO MENTAL ORGANICO O SINTOMATICO, NO ESPECIFICADO</t>
  </si>
  <si>
    <t>F100</t>
  </si>
  <si>
    <t>TRASTORNOS MENTALES Y DEL COMPORTAMIENTO DEBIDOS AL USO DEL ALCOHOL: INTOXICACION AGUDA</t>
  </si>
  <si>
    <t>F101</t>
  </si>
  <si>
    <t>TRASTORNOS MENTALES Y DEL COMPORTAMIENTO DEBIDOS AL USO DEL ALCOHOL: USO NOCIVO</t>
  </si>
  <si>
    <t>F102</t>
  </si>
  <si>
    <t>TRASTORNOS MENTALES Y DEL COMPORTAMIENTO DEBIDOS AL USO DEL ALCOHOL: SINDROME DE DEPENDENCIA</t>
  </si>
  <si>
    <t>F103</t>
  </si>
  <si>
    <t>TRASTORNOS MENTALES Y DEL COMPORTAMIENTO DEBIDOS AL USO DEL ALCOHOL: ESTADO DE ABSTINENCIA</t>
  </si>
  <si>
    <t>F104</t>
  </si>
  <si>
    <t>TRASTORNOS MENTALES Y DEL COMPORTAMIENTO DEBIDOS AL USO DEL ALCOHOL: ESTADO DE ABSTINENCIA CON DELIRIO</t>
  </si>
  <si>
    <t>F105</t>
  </si>
  <si>
    <t>TRASTORNOS MENTALES Y DEL COMPORTAMIENTO DEBIDOS AL USO DEL ALCOHOL: TRASTORNO PSICOTICO</t>
  </si>
  <si>
    <t>F106</t>
  </si>
  <si>
    <t>TRASTORNOS MENTALES Y DEL COMPORTAMIENTO DEBIDOS AL USO DEL ALCOHOL: SINDROME AMNESICO</t>
  </si>
  <si>
    <t>F107</t>
  </si>
  <si>
    <t>TRASTORNOS MENTALES Y DEL COMPORTAMIENTO DEBIDOS AL USO DEL ALCOHOL: TRASTORNO PSICOTICO RESIDUAL Y DE COMIENZO TARDIO</t>
  </si>
  <si>
    <t>F108</t>
  </si>
  <si>
    <t>TRASTORNOS MENTALES Y DEL COMPORTAMIENTO DEBIDOS AL USO DEL ALCOHOL: OTROS TRASTORNOS MENTALES Y DEL COMPORTAMIENTO</t>
  </si>
  <si>
    <t>F109</t>
  </si>
  <si>
    <t>TRASTORNOS MENTALES Y DEL COMPORTAMIENTO DEBIDOS AL USO DEL ALCOHOL: TRASTORNO MENTAL Y DEL COMPORTAMIENTO, NO ESPECIFICADO</t>
  </si>
  <si>
    <t>F110</t>
  </si>
  <si>
    <t>TRASTORNOS MENTALES Y DEL COMPORTAMIENTO DEBIDOS AL USO DE OPIACEOS: INTOXICACION AGUDA</t>
  </si>
  <si>
    <t>F111</t>
  </si>
  <si>
    <t>TRASTORNOS MENTALES Y DEL COMPORTAMIENTO DEBIDOS AL USO DE OPIACEOS: USO NOCIVO</t>
  </si>
  <si>
    <t>F112</t>
  </si>
  <si>
    <t>TRASTORNOS MENTALES Y DEL COMPORTAMIENTO DEBIDOS AL USO DE OPIACEOS: SINDROME DE DEPENDENCIA</t>
  </si>
  <si>
    <t>F113</t>
  </si>
  <si>
    <t>TRASTORNOS MENTALES Y DEL COMPORTAMIENTO DEBIDOS AL USO DE OPIACEOS: ESTADO DE ABSTINENCIA</t>
  </si>
  <si>
    <t>F114</t>
  </si>
  <si>
    <t>TRASTORNOS MENTALES Y DEL COMPORTAMIENTO DEBIDOS AL USO DE OPIACEOS: ESTADO DE ABSTINENCIA CON DELIRIO</t>
  </si>
  <si>
    <t>F115</t>
  </si>
  <si>
    <t>TRASTORNOS MENTALES Y DEL COMPORTAMIENTO DEBIDOS AL USO DE OPIACEOS: TRASTORNO PSICOTICO</t>
  </si>
  <si>
    <t>F116</t>
  </si>
  <si>
    <t>TRASTORNOS MENTALES Y DEL COMPORTAMIENTO DEBIDOS AL USO DE OPIACEOS: SINDROME AMNESICO</t>
  </si>
  <si>
    <t>F117</t>
  </si>
  <si>
    <t>TRASTORNOS MENTALES Y DEL COMPORTAMIENTO DEBIDOS AL USO DE OPIACEOS: TRASTORNO PSICOTICO RESIDUAL Y DE COMIENZO TARDIO</t>
  </si>
  <si>
    <t>F118</t>
  </si>
  <si>
    <t>TRASTORNOS MENTALES Y DEL COMPORTAMIENTO DEBIDOS AL USO DE OPIACEOS: OTROS TRASTORNOS MENTALES Y DEL COMPORTAMIENTO</t>
  </si>
  <si>
    <t>F119</t>
  </si>
  <si>
    <t>TRASTORNOS MENTALES Y DEL COMPORTAMIENTO DEBIDOS AL USO DE OPIACEOS: TRASTORNO MENTAL Y DEL COMPORTAMIENTO, NO ESPECIFICADO</t>
  </si>
  <si>
    <t>F120</t>
  </si>
  <si>
    <t>TRASTORNOS MENTALES Y DEL COMPORTAMIENTO DEBIDOS AL USO DE CANNABINOIDES: INTOXICACION AGUDA</t>
  </si>
  <si>
    <t>F121</t>
  </si>
  <si>
    <t>TRASTORNOS MENTALES Y DEL COMPORTAMIENTO DEBIDOS AL USO DE CANNABINOIDES: USO NOCIVO</t>
  </si>
  <si>
    <t>F122</t>
  </si>
  <si>
    <t>TRASTORNOS MENTALES Y DEL COMPORTAMIENTO DEBIDOS AL USO DE CANNABINOIDES: SINDROME DE DEPENDENCIA</t>
  </si>
  <si>
    <t>F123</t>
  </si>
  <si>
    <t>TRASTORNOS MENTALES Y DEL COMPORTAMIENTO DEBIDOS AL USO DE CANNABINOIDES: ESTADO DE ABSTINENCIA</t>
  </si>
  <si>
    <t>F124</t>
  </si>
  <si>
    <t>TRASTORNOS MENTALES Y DEL COMPORTAMIENTO DEBIDOS AL USO DE CANNABINOIDES: ESTADO DE ABSTINENCIA CON DELIRIO</t>
  </si>
  <si>
    <t>F125</t>
  </si>
  <si>
    <t>TRASTORNOS MENTALES Y DEL COMPORTAMIENTO DEBIDOS AL USO DE CANNABINOIDES: TRASTORNO PSICOTICO</t>
  </si>
  <si>
    <t>F126</t>
  </si>
  <si>
    <t>TRASTORNOS MENTALES Y DEL COMPORTAMIENTO DEBIDOS AL USO DE CANNABINOIDES: SINDROME AMNESICO</t>
  </si>
  <si>
    <t>F127</t>
  </si>
  <si>
    <t>TRASTORNOS MENTALES Y DEL COMPORTAMIENTO DEBIDOS AL USO DE CANNABINOIDES: TRASTORNO PSICOTICO RESIDUAL Y DE COMIENZO TARDIO</t>
  </si>
  <si>
    <t>F128</t>
  </si>
  <si>
    <t>TRASTORNOS MENTALES Y DEL COMPORTAMIENTO DEBIDOS AL USO DE CANNABINOIDES: OTROS TRASTORNOS MENTALES Y DEL COMPORTAMIENTO</t>
  </si>
  <si>
    <t>F129</t>
  </si>
  <si>
    <t>TRASTORNOS MENTALES Y DEL COMPORTAMIENTO DEBIDOS AL USO DE CANNABINOIDES: TRASTORNO MENTAL Y DEL COMPORTAMIENTO, NO ESPECIFICADO</t>
  </si>
  <si>
    <t>F130</t>
  </si>
  <si>
    <t>TRASTORNOS MENTALES Y DEL COMPORTAMIENTO DEBIDOS AL USO DE SEDANTES O HIPNOTICOS: INTOXICACION AGUDA</t>
  </si>
  <si>
    <t>F131</t>
  </si>
  <si>
    <t>TRASTORNOS MENTALES Y DEL COMPORTAMIENTO DEBIDOS AL USO DE SEDANTES O HIPNOTICOS: USO NOCIVO</t>
  </si>
  <si>
    <t>F132</t>
  </si>
  <si>
    <t>TRASTORNOS MENTALES Y DEL COMPORTAMIENTO DEBIDOS AL USO DE SEDANTES O HIPNOTICOS: SINDROME DE DEPENDENCIA</t>
  </si>
  <si>
    <t>F133</t>
  </si>
  <si>
    <t>TRASTORNOS MENTALES Y DEL COMPORTAMIENTO DEBIDOS AL USO DE SEDANTES O HIPNOTICOS: ESTADO DE ABSTINENCIA</t>
  </si>
  <si>
    <t>F134</t>
  </si>
  <si>
    <t>TRASTORNOS MENTALES Y DEL COMPORTAMIENTO DEBIDOS AL USO DE SEDANTES O HIPNOTICOS: ESTADO DE ABSTINENCIA CON DELIRIO</t>
  </si>
  <si>
    <t>F135</t>
  </si>
  <si>
    <t>TRASTORNOS MENTALES Y DEL COMPORTAMIENTO DEBIDOS AL USO DE SEDANTES O HIPNOTICOS: TRASTORNO PSICOTICO</t>
  </si>
  <si>
    <t>F136</t>
  </si>
  <si>
    <t>TRASTORNOS MENTALES Y DEL COMPORTAMIENTO DEBIDOS AL USO DE SEDANTES O HIPNOTICOS: SINDROME AMNESICO</t>
  </si>
  <si>
    <t>F137</t>
  </si>
  <si>
    <t>TRASTORNOS MENTALES Y DEL COMPORTAMIENTO DEBIDOS AL USO DE SEDANTES O HIPNOTICOS: TRASTORNO PSICOTICO RESIDUAL Y DE COMIENZO TARDIO</t>
  </si>
  <si>
    <t>F138</t>
  </si>
  <si>
    <t>TRASTORNOS MENTALES Y DEL COMPORTAMIENTO DEBIDOS AL USO DE SEDANTES O HIPNOTICOS: OTROS TRASTORNOS MENTALES Y DEL COMPORTAMIENTO</t>
  </si>
  <si>
    <t>F139</t>
  </si>
  <si>
    <t>TRASTORNOS MENTALES Y DEL COMPORTAMIENTO DEBIDOS AL USO DE SEDANTES O HIPNOTICOS: TRASTORNO MENTAL Y DEL COMPORTAMIENTO, NO ESPECIFICADO</t>
  </si>
  <si>
    <t>F140</t>
  </si>
  <si>
    <t>TRASTORNOS MENTALES Y DEL COMPORTAMIENTO DEBIDOS AL USO DE COCAINA: INTOXICACION AGUDA</t>
  </si>
  <si>
    <t>F141</t>
  </si>
  <si>
    <t>TRASTORNOS MENTALES Y DEL COMPORTAMIENTO DEBIDOS AL USO DE COCAINA: USO NOCIVO</t>
  </si>
  <si>
    <t>F142</t>
  </si>
  <si>
    <t>TRASTORNOS MENTALES Y DEL COMPORTAMIENTO DEBIDOS AL USO DE COCAINA: SINDROME DE DEPENDENCIA</t>
  </si>
  <si>
    <t>F143</t>
  </si>
  <si>
    <t>TRASTORNOS MENTALES Y DEL COMPORTAMIENTO DEBIDOS AL USO DE COCAINA: ESTADO DE ABSTINENCIA</t>
  </si>
  <si>
    <t>F144</t>
  </si>
  <si>
    <t>TRASTORNOS MENTALES Y DEL COMPORTAMIENTO DEBIDOS AL USO DE COCAINA: ESTADO DE ABSTINENCIA CON DELIRIO</t>
  </si>
  <si>
    <t>F145</t>
  </si>
  <si>
    <t>TRASTORNOS MENTALES Y DEL COMPORTAMIENTO DEBIDOS AL USO DE COCAINA: TRASTORNO PSICOTICO</t>
  </si>
  <si>
    <t>F146</t>
  </si>
  <si>
    <t>TRASTORNOS MENTALES Y DEL COMPORTAMIENTO DEBIDOS AL USO DE COCAINA: SINDROME AMNESICO</t>
  </si>
  <si>
    <t>F147</t>
  </si>
  <si>
    <t>TRASTORNOS MENTALES Y DEL COMPORTAMIENTO DEBIDOS AL USO DE COCAINA: TRASTORNO PSICOTICO RESIDUAL Y DE COMIENZO TARDIO</t>
  </si>
  <si>
    <t>F148</t>
  </si>
  <si>
    <t>TRASTORNOS MENTALES Y DEL COMPORTAMIENTO DEBIDOS AL USO DE COCAINA: OTROS TRASTORNOS MENTALES Y DEL COMPORTAMIENTO</t>
  </si>
  <si>
    <t>F149</t>
  </si>
  <si>
    <t>TRASTORNOS MENTALES Y DEL COMPORTAMIENTO DEBIDOS AL USO DE COCAINA: TRASTORNO MENTAL Y DEL COMPORTAMIENTO, NO ESPECIFICADO</t>
  </si>
  <si>
    <t>F150</t>
  </si>
  <si>
    <t>TRASTORNOS MENTALES Y DEL COMPORTAMIENTO DEBIDOS AL USO DE OTROS ESTIMULANTES, INCLUIDA LA CAFEINA: INTOXICACION AGUDA</t>
  </si>
  <si>
    <t>F151</t>
  </si>
  <si>
    <t>TRASTORNOS MENTALES Y DEL COMPORTAMIENTO DEBIDOS AL USO DE OTROS ESTIMULANTES, INCLUIDA LA CAFEINA: USO NOCIVO</t>
  </si>
  <si>
    <t>F152</t>
  </si>
  <si>
    <t>TRASTORNOS MENTALES Y DEL COMPORTAMIENTO DEBIDOS AL USO DE OTROS ESTIMULANTES, INCLUIDA LA CAFEINA: SINDROME DE DEPENDENCIA</t>
  </si>
  <si>
    <t>F153</t>
  </si>
  <si>
    <t>TRASTORNOS MENTALES Y DEL COMPORTAMIENTO DEBIDOS AL USO DE OTROS ESTIMULANTES, INCLUIDA LA CAFEINA: ESTADO DE ABSTINENCIA</t>
  </si>
  <si>
    <t>F154</t>
  </si>
  <si>
    <t>TRASTORNOS MENTALES Y DEL COMPORTAMIENTO DEBIDOS AL USO DE OTROS ESTIMULANTES, INCLUIDA LA CAFEINA:. ESTADO DE ABSTINENCIA CON DELIRIO</t>
  </si>
  <si>
    <t>F155</t>
  </si>
  <si>
    <t>TRASTORNOS MENTALES Y DEL COMPORTAMIENTO DEBIDOS AL USO DE OTROS ESTIMULANTES, INCLUIDA LA CAFEINA: TRASTORNO PSICOTICO</t>
  </si>
  <si>
    <t>F156</t>
  </si>
  <si>
    <t>TRASTORNOS MENTALES Y DEL COMPORTAMIENTO DEBIDOS AL USO DE OTROS ESTIMULANTES, INCLUIDA LA CAFEINA: SINDROME AMNESICO</t>
  </si>
  <si>
    <t>F157</t>
  </si>
  <si>
    <t>TRASTORNOS MENTALES Y DEL COMPORTAMIENTO DEBIDOS AL USO DE OTROS ESTIMULANTES, INCLUIDA LA CAFEINA: TRASTORNO PSICOTICO RESIDUAL Y DE COMIENZO TARDIO</t>
  </si>
  <si>
    <t>F158</t>
  </si>
  <si>
    <t>TRASTORNOS MENTALES Y DEL COMPORTAMIENTO DEBIDOS AL USO DE OTROS ESTIMULANTES, INCLUIDA LA CAFEINA: OTROS TRASTORNOS MENTALES Y DEL COMPORTAMIENTO</t>
  </si>
  <si>
    <t>F159</t>
  </si>
  <si>
    <t>TRASTORNOS MENTALES Y DEL COMPORTAMIENTO DEBIDOS AL USO DE OTROS ESTIMULANTES, INCLUIDA LA CAFEINA: TRASTORNO MENTAL Y DEL COMPORTAMIENTO, NO ESPECIFICADO</t>
  </si>
  <si>
    <t>F160</t>
  </si>
  <si>
    <t>TRASTORNOS MENTALES Y DEL COMPORTAMIENTO DEBIDOS AL USO DE ALUCINOGENOS: INTOXICACION AGUDA</t>
  </si>
  <si>
    <t>F161</t>
  </si>
  <si>
    <t>TRASTORNOS MENTALES Y DEL COMPORTAMIENTO DEBIDOS AL USO DE ALUCINOGENOS: USO NOCIVO</t>
  </si>
  <si>
    <t>F162</t>
  </si>
  <si>
    <t>TRASTORNOS MENTALES Y DEL COMPORTAMIENTO DEBIDOS AL USO DE ALUCINOGENOS: SINDROME DE DEPENDENCIA</t>
  </si>
  <si>
    <t>F163</t>
  </si>
  <si>
    <t>TRASTORNOS MENTALES Y DEL COMPORTAMIENTO DEBIDOS AL USO DE ALUCINOGENOS: ESTADO DE ABSTINENCIA</t>
  </si>
  <si>
    <t>F164</t>
  </si>
  <si>
    <t>TRASTORNOS MENTALES Y DEL COMPORTAMIENTO DEBIDOS AL USO DE ALUCINOGENOS: ESTADO DE ABSTINENCIA CON DELIRIO</t>
  </si>
  <si>
    <t>F165</t>
  </si>
  <si>
    <t>TRASTORNOS MENTALES Y DEL COMPORTAMIENTO DEBIDOS AL USO DE ALUCINOGENOS: TRASTORNO PSICOTICO</t>
  </si>
  <si>
    <t>F166</t>
  </si>
  <si>
    <t>TRASTORNOS MENTALES Y DEL COMPORTAMIENTO DEBIDOS AL USO DE ALUCINOGENOS: SINDROME AMNESICO</t>
  </si>
  <si>
    <t>F167</t>
  </si>
  <si>
    <t>TRASTORNOS MENTALES Y DEL COMPORTAMIENTO DEBIDOS AL USO DE ALUCINOGENOS: TRASTORNO PSICOTICO RESIDUAL Y DE COMIENZO TARDIO</t>
  </si>
  <si>
    <t>F168</t>
  </si>
  <si>
    <t>TRASTORNOS MENTALES Y DEL COMPORTAMIENTO DEBIDOS AL USO DE ALUCINOGENOS: OTROS TRASTORNOS MENTALES Y DEL COMPORTAMIENTO</t>
  </si>
  <si>
    <t>F169</t>
  </si>
  <si>
    <t>TRASTORNOS MENTALES Y DEL COMPORTAMIENTO DEBIDOS AL USO DE ALUCINOGENOS: TRASTORNO MENTAL Y DEL COMPORTAMIENTO, NO ESPECIFICADO</t>
  </si>
  <si>
    <t>F170</t>
  </si>
  <si>
    <t>TRASTORNOS MENTALES Y DEL COMPORTAMIENTO DEBIDOS AL USO DE TABACO: INTOXICACION AGUDA</t>
  </si>
  <si>
    <t>F171</t>
  </si>
  <si>
    <t>TRASTORNOS MENTALES Y DEL COMPORTAMIENTO DEBIDOS AL USO DE TABACO: USO NOCIVO</t>
  </si>
  <si>
    <t>F172</t>
  </si>
  <si>
    <t>TRASTORNOS MENTALES Y DEL COMPORTAMIENTO DEBIDOS AL USO DE TABACO: SINDROME DE DEPENDENCIA</t>
  </si>
  <si>
    <t>F173</t>
  </si>
  <si>
    <t>TRASTORNOS MENTALES Y DEL COMPORTAMIENTO DEBIDOS AL USO DE TABACO: ESTADO DE ABSTINENCIA</t>
  </si>
  <si>
    <t>F174</t>
  </si>
  <si>
    <t>TRASTORNOS MENTALES Y DEL COMPORTAMIENTO DEBIDOS AL USO DE TABACO: ESTADO DE ABSTINENCIA CON DELIRIO</t>
  </si>
  <si>
    <t>F175</t>
  </si>
  <si>
    <t>TRASTORNOS MENTALES Y DEL COMPORTAMIENTO DEBIDOS AL USO DE TABACO: TRASTORNO PSICOTICO</t>
  </si>
  <si>
    <t>F176</t>
  </si>
  <si>
    <t>TRASTORNOS MENTALES Y DEL COMPORTAMIENTO DEBIDOS AL USO DE TABACO: SINDROME AMNESICO</t>
  </si>
  <si>
    <t>F177</t>
  </si>
  <si>
    <t>TRASTORNOS MENTALES Y DEL COMPORTAMIENTO DEBIDOS AL USO DE TABACO: TRASTORNO PSICOTICO RESIDUAL Y DE COMIENZO TARDIO</t>
  </si>
  <si>
    <t>F178</t>
  </si>
  <si>
    <t>TRASTORNOS MENTALES Y DEL COMPORTAMIENTO DEBIDOS AL USO DE TABACO: OTROS TRASTORNOS MENTALES Y DEL COMPORTAMIENTO</t>
  </si>
  <si>
    <t>F179</t>
  </si>
  <si>
    <t>TRASTORNOS MENTALES Y DEL COMPORTAMIENTO DEBIDOS AL USO DE TABACO: TRASTORNO MENTAL Y DEL COMPORTAMIENTO, NO ESPECIFICADO</t>
  </si>
  <si>
    <t>F180</t>
  </si>
  <si>
    <t>TRASTORNOS MENTALES Y DEL COMPORTAMIENTO DEBIDOS AL USO DE DISOLVENTES VOLATILES: INTOXICACION AGUDA</t>
  </si>
  <si>
    <t>F181</t>
  </si>
  <si>
    <t>TRASTORNOS MENTALES Y DEL COMPORTAMIENTO DEBIDOS AL USO DE DISOLVENTES VOLATILES: USO NOCIVO</t>
  </si>
  <si>
    <t>F182</t>
  </si>
  <si>
    <t>TRASTORNOS MENTALES Y DEL COMPORTAMIENTO DEBIDOS AL USO DE DISOLVENTES VOLATILES: SINDROME DE DEPENDENCIA</t>
  </si>
  <si>
    <t>F183</t>
  </si>
  <si>
    <t>TRASTORNOS MENTALES Y DEL COMPORTAMIENTO DEBIDOS AL USO DE DISOLVENTES VOLATILES: ESTADO DE ABSTINENCIA</t>
  </si>
  <si>
    <t>F184</t>
  </si>
  <si>
    <t>TRASTORNOS MENTALES Y DEL COMPORTAMIENTO DEBIDOS AL USO DE DISOLVENTES VOLATILES: ESTADO DE ABSTINENCIA CON DELIRIO</t>
  </si>
  <si>
    <t>F185</t>
  </si>
  <si>
    <t>TRASTORNOS MENTALES Y DEL COMPORTAMIENTO DEBIDOS AL USO DE DISOLVENTES VOLATILES: TRASTORNO PSICOTICO</t>
  </si>
  <si>
    <t>F186</t>
  </si>
  <si>
    <t>TRASTORNOS MENTALES Y DEL COMPORTAMIENTO DEBIDOS AL USO DE DISOLVENTES VOLATILES: SINDROME AMNESICO</t>
  </si>
  <si>
    <t>F187</t>
  </si>
  <si>
    <t>TRASTORNOS MENTALES Y DEL COMPORTAMIENTO DEBIDOS AL USO DE DISOLVENTES VOLATILES: TRASTORNO PSICOTICO RESIDUAL Y DE COMIENZO TARDIO</t>
  </si>
  <si>
    <t>F188</t>
  </si>
  <si>
    <t>TRASTORNOS MENTALES Y DEL COMPORTAMIENTO DEBIDOS AL USO DE DISOLVENTES VOLATILES: OTROS TRASTORNOS MENTALES Y DEL COMPORTAMIENTO</t>
  </si>
  <si>
    <t>F189</t>
  </si>
  <si>
    <t>TRASTORNOS MENTALES Y DEL COMPORTAMIENTO DEBIDOS AL USO DE DISOLVENTES VOLATILES: TRASTORNO MENTAL Y DEL COMPORTAMIENTO, NO ESPECIFICADO</t>
  </si>
  <si>
    <t>F190</t>
  </si>
  <si>
    <t>TRASTORNOS MENTALES Y DEL COMPORTAMIENTO DEBIDOS AL USO DE MULTIPLES DROGAS Y AL USO DE OTRAS SUSTANCIAS PSICOACTIVAS: INTOXICACION AGUDA</t>
  </si>
  <si>
    <t>F191</t>
  </si>
  <si>
    <t>TRASTORNOS MENTALES Y DEL COMPORTAMIENTO DEBIDOS AL USO DE MULTIPLES DROGAS Y AL USO DE OTRAS SUSTANCIAS PSICOACTIVAS: USO NOCIVO</t>
  </si>
  <si>
    <t>F192</t>
  </si>
  <si>
    <t>TRASTORNOS MENTALES Y DEL COMPORTAMIENTO DEBIDOS AL USO DE MULTIPLES DROGAS Y AL USO DE OTRAS SUSTANCIAS PSICOACTIVAS: SINDROME DE DEPENDENCIA</t>
  </si>
  <si>
    <t>F193</t>
  </si>
  <si>
    <t>TRASTORNOS MENTALES Y DEL COMPORTAMIENTO DEBIDOS AL USO DE MULTIPLES DROGAS Y AL USO DE OTRAS SUSTANCIAS PSICOACTIVAS: ESTADO DE ABSTINENCIA</t>
  </si>
  <si>
    <t>F194</t>
  </si>
  <si>
    <t>TRASTORNOS MENTALES Y DEL COMPORTAMIENTO DEBIDOS AL USO DE MULTIPLES DROGAS Y AL USO DE OTRAS SUSTANCIAS PSICOACTIVAS: ESTADO DE ABSTINENCIA CON DELIRIO</t>
  </si>
  <si>
    <t>F195</t>
  </si>
  <si>
    <t>TRASTORNOS MENTALES Y DEL COMPORTAMIENTO DEBIDOS AL USO DE MULTIPLES DROGAS Y AL USO DE OTRAS SUSTANCIAS PSICOACTIVAS: TRASTORNO PSICOTICO</t>
  </si>
  <si>
    <t>F196</t>
  </si>
  <si>
    <t>TRASTORNOS MENTALES Y DEL COMPORTAMIENTO DEBIDOS AL USO DE MULTIPLES DROGAS Y AL USO DE OTRAS SUSTANCIAS PSICOACTIVAS: SINDROME AMNESICO</t>
  </si>
  <si>
    <t>F197</t>
  </si>
  <si>
    <t>TRASTORNOS MENTALES Y DEL COMPORTAMIENTO DEBIDOS AL USO DE MULTIPLES DROGAS Y AL USO DE OTRAS SUSTANCIAS PSICOACTIVAS: TRASTORNO PSICOTICO RESIDUAL Y DE COMIENZO TARDIO</t>
  </si>
  <si>
    <t>F198</t>
  </si>
  <si>
    <t>TRASTORNOS MENTALES Y DEL COMPORTAMIENTO DEBIDOS AL USO DE MULTIPLES DROGAS Y AL USO DE OTRAS SUSTANCIAS PSICOACTIVAS: OTROS TRASTORNOS MENTALES Y DEL COMPORTAMIENTO</t>
  </si>
  <si>
    <t>F199</t>
  </si>
  <si>
    <t>TRASTORNOS MENTALES Y DEL COMPORTAMIENTO DEBIDOS AL USO DE MULTIPLES DROGAS Y AL USO DE OTRAS SUSTANCIAS PSICOACTIVAS: TRASTORNO MENTAL Y DEL COMPORTAMIENTO, NO ESPECIFICADO</t>
  </si>
  <si>
    <t>F200</t>
  </si>
  <si>
    <t>ESQUIZOFRENIA PARANOIDE</t>
  </si>
  <si>
    <t>F201</t>
  </si>
  <si>
    <t>ESQUIZOFRENIA HEBEFRENICA</t>
  </si>
  <si>
    <t>F202</t>
  </si>
  <si>
    <t>ESQUIZOFRENIA CATATONICA</t>
  </si>
  <si>
    <t>F203</t>
  </si>
  <si>
    <t>ESQUIZOFRENIA INDIFERENCIADA</t>
  </si>
  <si>
    <t>F204</t>
  </si>
  <si>
    <t>DEPRESION POSTESQUIZOFRENICA</t>
  </si>
  <si>
    <t>F205</t>
  </si>
  <si>
    <t>ESQUIZOFRENIA RESIDUAL</t>
  </si>
  <si>
    <t>F206</t>
  </si>
  <si>
    <t>ESQUIZOFRENIA SIMPLE</t>
  </si>
  <si>
    <t>F208</t>
  </si>
  <si>
    <t>OTRAS ESQUIZOFRENIAS</t>
  </si>
  <si>
    <t>F209</t>
  </si>
  <si>
    <t>ESQUIZOFRENIA, NO ESPECIFICADA</t>
  </si>
  <si>
    <t>F21X</t>
  </si>
  <si>
    <t>TRASTORNO ESQUIZOTIPICO</t>
  </si>
  <si>
    <t>F220</t>
  </si>
  <si>
    <t>TRASTORNO DELIRANTE</t>
  </si>
  <si>
    <t>F228</t>
  </si>
  <si>
    <t>OTROS TRASTORNOS DELIRANTES PERSISTENTES</t>
  </si>
  <si>
    <t>F229</t>
  </si>
  <si>
    <t>TRASTORNO DELIRANTE PERSISTENTE, NO ESPECIFICADO</t>
  </si>
  <si>
    <t>F230</t>
  </si>
  <si>
    <t>TRASTORNO PSICOTICO AGUDO POLIMORFO, SIN SINTOMAS DE ESQUIZOFRENIA</t>
  </si>
  <si>
    <t>F231</t>
  </si>
  <si>
    <t>TRASTORNO PSICOTICO AGUDO POLIMORFO, CON SINTOMAS DE ESQUIZOFRENIA</t>
  </si>
  <si>
    <t>F232</t>
  </si>
  <si>
    <t>TRASTORNO PSICOTICO AGUDO DE TIPO ESQUIZOFRENICO</t>
  </si>
  <si>
    <t>F233</t>
  </si>
  <si>
    <t>OTRO TRASTORNO PSICOTICO AGUDO, CON PREDOMINIO DE IDEAS DELIRANTES</t>
  </si>
  <si>
    <t>F238</t>
  </si>
  <si>
    <t>OTROS TRASTORNOS PSICOTICOS AGUDOS Y TRANSITORIOS</t>
  </si>
  <si>
    <t>F239</t>
  </si>
  <si>
    <t>TRASTORNO PSICOTICO AGUDO Y TRANSITORIO, NO ESPECIFICADO DE TIPO ESQUIZOFRENICO</t>
  </si>
  <si>
    <t>F24X</t>
  </si>
  <si>
    <t>TRASTORNO DELIRANTE INDUCIDO</t>
  </si>
  <si>
    <t>F250</t>
  </si>
  <si>
    <t>TRASTORNO ESQUIZOAFECTIVO DE TIPO MANIACO</t>
  </si>
  <si>
    <t>F251</t>
  </si>
  <si>
    <t>TRASTORNO ESQUIZOAFECTIVO DE TIPO DEPRESIVO</t>
  </si>
  <si>
    <t>F252</t>
  </si>
  <si>
    <t>TRASTORNO ESQUIZOAFECTIVO DE TIPO MIXTO</t>
  </si>
  <si>
    <t>F258</t>
  </si>
  <si>
    <t>OTROS TRASTORNOS ESQUIZOAFECTIVOS</t>
  </si>
  <si>
    <t>F259</t>
  </si>
  <si>
    <t>TRASTORNO ESQUIZOAFECTIVO, NO ESPECIFICADO</t>
  </si>
  <si>
    <t>F28X</t>
  </si>
  <si>
    <t>OTROS TRASTORNOS PSICOTICOS DE ORIGEN NO ORGANICO</t>
  </si>
  <si>
    <t>F29X</t>
  </si>
  <si>
    <t>PSICOSIS DE ORIGEN NO ORGANICO, NO ESPECIFICADA</t>
  </si>
  <si>
    <t>F300</t>
  </si>
  <si>
    <t>HPOMANIA</t>
  </si>
  <si>
    <t>F301</t>
  </si>
  <si>
    <t>MANIA SIN SINTOMAS PSICOTICOS</t>
  </si>
  <si>
    <t>F302</t>
  </si>
  <si>
    <t>MANIA CON SINTOMAS PSICOTICOS</t>
  </si>
  <si>
    <t>F308</t>
  </si>
  <si>
    <t>OTROS EPISODIOS MANIACOS</t>
  </si>
  <si>
    <t>F309</t>
  </si>
  <si>
    <t>EPISODIO MANIACO, NO ESPECIFICADO</t>
  </si>
  <si>
    <t>F310</t>
  </si>
  <si>
    <t>TRASTORNO AFECTIVO BIPOLAR, EPISODIO HIPOMANIACO PRESENTE</t>
  </si>
  <si>
    <t>F311</t>
  </si>
  <si>
    <t>TRASTORNO AFECTIVO BIPOLAR, EPISODIO MANIACO PRESENTE SIN SINTOMAS PSICOTICOS</t>
  </si>
  <si>
    <t>F312</t>
  </si>
  <si>
    <t>TRASTORNO AFECTIVO BIPOLAR, EPISODIO MANIACO PRESENTE CON SINTOMAS PSICOTICOS</t>
  </si>
  <si>
    <t>F313</t>
  </si>
  <si>
    <t>TRASTORNO AFECTIVO BIPOLAR, EPISODIO DEPRESIVO PRESENTE LEVE O MODERADO</t>
  </si>
  <si>
    <t>F314</t>
  </si>
  <si>
    <t>TRASTORNO AFECTIVO BIPOLAR, EPISODIO DEPRESIVO GRAVE PRESENTE SIN SINTOMAS PSICOTICOS</t>
  </si>
  <si>
    <t>F315</t>
  </si>
  <si>
    <t>TRASTORNO AFECTIVO BIPOLAR, EPISODIO DEPRESIVO GRAVE PRESENTE CON SINTOMAS PSICOTICOS</t>
  </si>
  <si>
    <t>F316</t>
  </si>
  <si>
    <t>TRASTORNO AFECTIVO BIPOLAR, EPISODIO MIXTO PRESENTE</t>
  </si>
  <si>
    <t>F317</t>
  </si>
  <si>
    <t>TRASTORNO AFECTIVO BIPOLAR, ACTUALMENTE EN REMISION</t>
  </si>
  <si>
    <t>F318</t>
  </si>
  <si>
    <t>OTROS TRASTORNOS AFECTIVOS BIPOLARES</t>
  </si>
  <si>
    <t>F319</t>
  </si>
  <si>
    <t>TRASTORNO AFECTIVO BIPOLAR, NO ESPECIFICADO</t>
  </si>
  <si>
    <t>F320</t>
  </si>
  <si>
    <t>EPISODIO DEPRESIVO LEVE</t>
  </si>
  <si>
    <t>F321</t>
  </si>
  <si>
    <t>EPISODIO DEPRESIVO MODERADO</t>
  </si>
  <si>
    <t>F322</t>
  </si>
  <si>
    <t>EPISODIO DEPRESIVO GRAVE SIN SINTOMAS PSICOTICOS</t>
  </si>
  <si>
    <t>F323</t>
  </si>
  <si>
    <t>EPISODIO DEPRESIVO GRAVE CON SINTOMAS PSICOTICOS</t>
  </si>
  <si>
    <t>F328</t>
  </si>
  <si>
    <t>OTROS EPISODIOS DEPRESIVOS</t>
  </si>
  <si>
    <t>F329</t>
  </si>
  <si>
    <t>EPISODIO DEPRESIVO, NO ESPECIFICADO</t>
  </si>
  <si>
    <t>F330</t>
  </si>
  <si>
    <t>TRASTORNO DEPRESIVO RECURRENTE, EPISODIO LEVE PRESENTE</t>
  </si>
  <si>
    <t>F331</t>
  </si>
  <si>
    <t>TRASTORNO DEPRESIVO RECURRENTE, EPISODIO MODERADO PRESENTE</t>
  </si>
  <si>
    <t>F332</t>
  </si>
  <si>
    <t>TRASTORNO DEPRESIVO RECURRENTE, EPISODIO DEPRESIVO GRAVE PRESENTE SIN SINTOMAS PSICOTICOS</t>
  </si>
  <si>
    <t>F333</t>
  </si>
  <si>
    <t>TRASTORNO DEPRESIVO RECURRENTE, EPISODIO DEPRESIVO GRAVE PRESENTE, CON SINTOMAS PSICOTICOS</t>
  </si>
  <si>
    <t>F334</t>
  </si>
  <si>
    <t>TRASTORNO DEPRESIVO RECURRENTE ACTUALMENTE EN REMISION</t>
  </si>
  <si>
    <t>F338</t>
  </si>
  <si>
    <t>OTROS TRASTORNOS DEPRESIVOS RECURRENTES</t>
  </si>
  <si>
    <t>F339</t>
  </si>
  <si>
    <t>TRASTORNO DEPRESIVO RECURRENTE, NO ESPECIFICADO</t>
  </si>
  <si>
    <t>F340</t>
  </si>
  <si>
    <t>CICLOTIMIA</t>
  </si>
  <si>
    <t>F341</t>
  </si>
  <si>
    <t>DISTIMIA</t>
  </si>
  <si>
    <t>F348</t>
  </si>
  <si>
    <t>OTROS TRASTORNOS DEL HUMOR [AFECTIVOS] PERSISTENTES</t>
  </si>
  <si>
    <t>F349</t>
  </si>
  <si>
    <t>TRASTORNO PERSISTENTE DEL HUMOR [AFECTIVO], NO ESPECIFICADO</t>
  </si>
  <si>
    <t>F380</t>
  </si>
  <si>
    <t>OTROS TRASTORNOS DEL HUMOR [AFECTIVOS], AISLADOS</t>
  </si>
  <si>
    <t>F381</t>
  </si>
  <si>
    <t>OTROS TRASTORNOS DEL HUMOR [AFECTIVOS], RECURRENTES</t>
  </si>
  <si>
    <t>F388</t>
  </si>
  <si>
    <t>OTROS TRASTORNOS DEL HUMOR [AFECTIVOS], ESPECIFICADOS</t>
  </si>
  <si>
    <t>F39X</t>
  </si>
  <si>
    <t>TRASTORNO DEL HUMOR [AFECTIVO], NO ESPECIFICADO</t>
  </si>
  <si>
    <t>F400</t>
  </si>
  <si>
    <t>AGORAFOBIA</t>
  </si>
  <si>
    <t>F401</t>
  </si>
  <si>
    <t>FOBIAS SOCIALES</t>
  </si>
  <si>
    <t>F402</t>
  </si>
  <si>
    <t>FOBIAS ESPECIFICADAS [AISLADAS]</t>
  </si>
  <si>
    <t>F408</t>
  </si>
  <si>
    <t>OTROS TRASTORNOS FOBICOS DE ANSIEDAD</t>
  </si>
  <si>
    <t>F409</t>
  </si>
  <si>
    <t>TRASTORNO FOBICO DE ANSIEDAD, NO ESPECIFICADO</t>
  </si>
  <si>
    <t>F410</t>
  </si>
  <si>
    <t>TRASTORNO DE PANICO [ANSIEDAD PAROXISTICA EPISODICA]</t>
  </si>
  <si>
    <t>F411</t>
  </si>
  <si>
    <t>TRASTORNO DE ANSIEDAD GENERALIZADA</t>
  </si>
  <si>
    <t>F412</t>
  </si>
  <si>
    <t>TRASTORNO MIXTO DE ANSIEDAD Y DEPRESION</t>
  </si>
  <si>
    <t>F413</t>
  </si>
  <si>
    <t>OTROS TRASTORNOS DE ANSIEDAD MIXTOS</t>
  </si>
  <si>
    <t>F418</t>
  </si>
  <si>
    <t>OTROS TRASTORNOS DE ANSIEDAD ESPECIFICADOS</t>
  </si>
  <si>
    <t>F419</t>
  </si>
  <si>
    <t>TRASTORNO DE ANSIEDAD , NO ESPECIFICADO</t>
  </si>
  <si>
    <t>F420</t>
  </si>
  <si>
    <t>PREDOMINIO DE PENSAMIENTOS O RUMIACIONES OBSESIVAS</t>
  </si>
  <si>
    <t>F421</t>
  </si>
  <si>
    <t>PREDOMINIO DE ACTOS COMPULSIVOS [RITUALES OBSESIVOS]</t>
  </si>
  <si>
    <t>F422</t>
  </si>
  <si>
    <t>ACTOS E IDEAS OBSESIVAS MIXTOS</t>
  </si>
  <si>
    <t>F428</t>
  </si>
  <si>
    <t>OTROS TRASTORNOS OBSESIVO-COMPULSIVOS</t>
  </si>
  <si>
    <t>F429</t>
  </si>
  <si>
    <t>TRASTORNO OBSESIVO-COMPULSIVO, NO ESPECIFICADO</t>
  </si>
  <si>
    <t>F430</t>
  </si>
  <si>
    <t>REACCION AL ESTRÉS AGUDO</t>
  </si>
  <si>
    <t>F431</t>
  </si>
  <si>
    <t>TRASTORNO DE ESTRÉS POSTRAUMATICO</t>
  </si>
  <si>
    <t>F432</t>
  </si>
  <si>
    <t>TRASTORNOS DE ADAPTACION</t>
  </si>
  <si>
    <t>F438</t>
  </si>
  <si>
    <t>OTRAS REACCIONES AL ESTRÉS GRAVE</t>
  </si>
  <si>
    <t>F439</t>
  </si>
  <si>
    <t>REACCION AL ESTRÉS GRAVE, NO ESPECIFICADA</t>
  </si>
  <si>
    <t>F440</t>
  </si>
  <si>
    <t>AMNESIA DISOCIATIVA</t>
  </si>
  <si>
    <t>F441</t>
  </si>
  <si>
    <t>FUGA DISOCIATIVA</t>
  </si>
  <si>
    <t>F442</t>
  </si>
  <si>
    <t>ESTUPOR DISOCIATIVO</t>
  </si>
  <si>
    <t>F443</t>
  </si>
  <si>
    <t>TRASTORNOS DE TRANCE Y DE POSESION</t>
  </si>
  <si>
    <t>F444</t>
  </si>
  <si>
    <t>TRASTORNOS DISOCIATIVOS DEL MOVIMIENTO</t>
  </si>
  <si>
    <t>F445</t>
  </si>
  <si>
    <t>CONVULSIONES DISOCIATIVAS</t>
  </si>
  <si>
    <t>F446</t>
  </si>
  <si>
    <t>ANESTESIA DISOCIATIVA Y PERDIDA SENSORIAL</t>
  </si>
  <si>
    <t>F447</t>
  </si>
  <si>
    <t>TRASTORNOS DISOCIATIVOS MIXTOS [Y DE CONVERSION]</t>
  </si>
  <si>
    <t>F448</t>
  </si>
  <si>
    <t>OTROS TRASTORNOS DISOCIATIVOS [DE CONVERSION]</t>
  </si>
  <si>
    <t>F449</t>
  </si>
  <si>
    <t>TRASTORNO DISOCIATIVO [DE CONVERSION], NO ESPECIFICADO</t>
  </si>
  <si>
    <t>F450</t>
  </si>
  <si>
    <t>TRASTORNO DE SOMATIZACION</t>
  </si>
  <si>
    <t>F451</t>
  </si>
  <si>
    <t>TRASTORNO SOMATOMORFO INDIFERENCIADO</t>
  </si>
  <si>
    <t>F452</t>
  </si>
  <si>
    <t>TRASTORNO HIPOCONDRIACO</t>
  </si>
  <si>
    <t>F453</t>
  </si>
  <si>
    <t>DISFUNCION AUTONOMICA SOMATOMORFA</t>
  </si>
  <si>
    <t>F454</t>
  </si>
  <si>
    <t>TRASTORNO DE DOLOR PERSISTENTE SOMATOMORFO</t>
  </si>
  <si>
    <t>F458</t>
  </si>
  <si>
    <t>OTROS TRASTORNOS SOMATOMORFOS</t>
  </si>
  <si>
    <t>F459</t>
  </si>
  <si>
    <t>TRASTORNO SOMATOMORFO, NO ESPECIFICADO</t>
  </si>
  <si>
    <t>F480</t>
  </si>
  <si>
    <t>NEURASTENIA</t>
  </si>
  <si>
    <t>F481</t>
  </si>
  <si>
    <t>SINDROME DE DESPERSONALIZACION Y DESVINCULACION DE LA REALIDAD</t>
  </si>
  <si>
    <t>F488</t>
  </si>
  <si>
    <t>OTROS TRASTORNOS NEUROTICOS ESPECIFICADOS</t>
  </si>
  <si>
    <t>F489</t>
  </si>
  <si>
    <t>TRASTORNO NEUROTICO, NO ESPECIFICADO</t>
  </si>
  <si>
    <t>F500</t>
  </si>
  <si>
    <t>ANOREXIA NERVIOSA</t>
  </si>
  <si>
    <t>F501</t>
  </si>
  <si>
    <t>ANOREXIA NERVIOSA ATIPICA</t>
  </si>
  <si>
    <t>F502</t>
  </si>
  <si>
    <t>BULIMIA NERVIOSA</t>
  </si>
  <si>
    <t>F503</t>
  </si>
  <si>
    <t>BULIMIA NERVIOSA ATIPICA</t>
  </si>
  <si>
    <t>F504</t>
  </si>
  <si>
    <t>HIPERFAGIA ASOCIADA CON OTRAS ALTERACIONES PSICOLOGICAS</t>
  </si>
  <si>
    <t>F505</t>
  </si>
  <si>
    <t>VOMITOS ASOCIADOS CON OTRAS ALTERACIONES PSICOLOGICAS</t>
  </si>
  <si>
    <t>F508</t>
  </si>
  <si>
    <t>OTROS TRASTORNOS DE LA INGESTION DE ALIMENTOS</t>
  </si>
  <si>
    <t>F509</t>
  </si>
  <si>
    <t>TRASTORNO DE LA INGESTION DE ALIMENTOS, NO ESPECIFICADO</t>
  </si>
  <si>
    <t>F510</t>
  </si>
  <si>
    <t>INSOMNIO NO ORGANICO</t>
  </si>
  <si>
    <t>F511</t>
  </si>
  <si>
    <t>HIPERSOMNIO NO ORGANICO</t>
  </si>
  <si>
    <t>F512</t>
  </si>
  <si>
    <t>TRASTORNO NO ORGANICO DEL CICLO SUEÑO-VIGILIA</t>
  </si>
  <si>
    <t>F513</t>
  </si>
  <si>
    <t>SONAMBULISMO</t>
  </si>
  <si>
    <t>F514</t>
  </si>
  <si>
    <t>TERRORES DEL SUEÑO [TERRORES NOCTURNOS]</t>
  </si>
  <si>
    <t>F515</t>
  </si>
  <si>
    <t>PESADILLAS</t>
  </si>
  <si>
    <t>F518</t>
  </si>
  <si>
    <t>OTROS TRASTORNOS NO ORGANICOS DEL SUEÑO</t>
  </si>
  <si>
    <t>F519</t>
  </si>
  <si>
    <t>TRASTORNO NO ORGANICO DEL SUEÑO, NO ESPECIFICADO</t>
  </si>
  <si>
    <t>F520</t>
  </si>
  <si>
    <t>FALTA O PERDIDA DEL DESEO SEXUAL</t>
  </si>
  <si>
    <t>F521</t>
  </si>
  <si>
    <t>AVERSION AL SEXO Y FALTA DE GOCE SEXUAL</t>
  </si>
  <si>
    <t>F522</t>
  </si>
  <si>
    <t>FALLA DE LA RESPUESTA GENITAL</t>
  </si>
  <si>
    <t>F523</t>
  </si>
  <si>
    <t>DISFUNCION ORGASMICA</t>
  </si>
  <si>
    <t>F524</t>
  </si>
  <si>
    <t>EYACULACION PRECOZ</t>
  </si>
  <si>
    <t>F525</t>
  </si>
  <si>
    <t>VAGINISMO NO ORGANICO</t>
  </si>
  <si>
    <t>F526</t>
  </si>
  <si>
    <t>DISPAREUNIA NO ORGANICA</t>
  </si>
  <si>
    <t>F527</t>
  </si>
  <si>
    <t>IMPULSO SEXUAL EXCESIVO</t>
  </si>
  <si>
    <t>F528</t>
  </si>
  <si>
    <t>OTRAS DISFUNCIONES SEXUALES, NO OCASIONADAS POR TRASTORNO NI POR ENFERMEDAD ORGANICOS</t>
  </si>
  <si>
    <t>F529</t>
  </si>
  <si>
    <t>DISFUNCION SEXUAL, NO OCASIONADA POR TRASTORNO NI POR ENFERMEDAD ORGANICOS, NO ESPECIFICADA</t>
  </si>
  <si>
    <t>F530</t>
  </si>
  <si>
    <t>TRASTORNOS MENTALES Y DEL COMPORTAMIENTO LEVES, ASOCIADOS CON EL PUERPERIO, NO CLASIFICADOS EN OTRA PARTE</t>
  </si>
  <si>
    <t>F531</t>
  </si>
  <si>
    <t>TRASTORNOS MENTALES Y DEL COMPORTAMIENTO GRAVES, ASOCIADOS CON EL PUERPERIO, NO CLASIFICADOS EN OTRA PARTE</t>
  </si>
  <si>
    <t>F538</t>
  </si>
  <si>
    <t>TRASTORNOS MENTALES Y DEL COMPORTAMIENTO ASOCIADOS CON EL PUERPERIO, NO CLASIFICADOS EN OTRA PARTE</t>
  </si>
  <si>
    <t>F539</t>
  </si>
  <si>
    <t>TRASTORNO MENTAL PUERPERAL, NO ESPECIFICADO</t>
  </si>
  <si>
    <t>F54X</t>
  </si>
  <si>
    <t>FACTORES PSICOLOGICOS Y DEL COMPORTAMIENTO ASOCIADOS CON TRASTORNOS O ENFERMEDADES CLASIFICADOS EN OTRA PARTE</t>
  </si>
  <si>
    <t>F55X</t>
  </si>
  <si>
    <t>ABUSO DE SUSTANCIAS QUE NO PRODUCEN DEPENDENCIA</t>
  </si>
  <si>
    <t>F59X</t>
  </si>
  <si>
    <t>SINDROMES DEL COMPORTAMIENTO ASOCIADOS CON ALTERACIONES FISIOLOGICAS Y FACTORES FISICOS, NO ESPECIFICADOS</t>
  </si>
  <si>
    <t>F600</t>
  </si>
  <si>
    <t>TRASTORNO PARANOIDE DE LA PERSONALIDAD</t>
  </si>
  <si>
    <t>F601</t>
  </si>
  <si>
    <t>TRASTORNO ESQUIZOIDE DE LA PERSONALIDAD</t>
  </si>
  <si>
    <t>F602</t>
  </si>
  <si>
    <t>TRASTORNO ASOCIAL DE LA PERSONALIDAD</t>
  </si>
  <si>
    <t>F603</t>
  </si>
  <si>
    <t>TRASTORNO DE LA PERSONALIDAD EMOCIONALMENTE INESTABLE</t>
  </si>
  <si>
    <t>F604</t>
  </si>
  <si>
    <t>TRASTORNO HISTRIONICO DE LA PERSONALIDAD</t>
  </si>
  <si>
    <t>F605</t>
  </si>
  <si>
    <t>TRASTORNO ANANCASTICO DE LA PERSONALIDAD</t>
  </si>
  <si>
    <t>F606</t>
  </si>
  <si>
    <t>TRASTORNO DE LA PERSONALIDAD ANSIOSA (EVASIVA, ELUSIVA)</t>
  </si>
  <si>
    <t>F607</t>
  </si>
  <si>
    <t>TRASTORNO DE LA PERSONALIDAD DEPENDIENTE</t>
  </si>
  <si>
    <t>F608</t>
  </si>
  <si>
    <t>OTROS TRASTORNOS ESPECIFICOS DE LA PERSONALIDAD</t>
  </si>
  <si>
    <t>F609</t>
  </si>
  <si>
    <t>TRASTORNO DE LA PERSONALIDAD, NO ESPECIFICADO</t>
  </si>
  <si>
    <t>F61X</t>
  </si>
  <si>
    <t>TRASTORNOS MIXTOS Y OTROS TRASTORNOS DE LA PERSONALIDAD</t>
  </si>
  <si>
    <t>F620</t>
  </si>
  <si>
    <t>CAMBIO PERDURABLE DE LA PERSONALIDAD DESPUES DE UNA EXPERIENCIA CATASTROFICA</t>
  </si>
  <si>
    <t>F621</t>
  </si>
  <si>
    <t>CAMBIO PERDURABLE DE LA PERSONALIDAD CONSECUTIVO A UNA ENFERMEDAD PSIQUIATRICA</t>
  </si>
  <si>
    <t>F628</t>
  </si>
  <si>
    <t>OTROS CAMBIOS PERDURABLES DE LA PERSONALIDAD</t>
  </si>
  <si>
    <t>F629</t>
  </si>
  <si>
    <t>CAMBIO PERDURABLE DE LA PERSONALIDAD, NO ESPECIFICADO</t>
  </si>
  <si>
    <t>F630</t>
  </si>
  <si>
    <t>JUEGO PATOLOGICO</t>
  </si>
  <si>
    <t>F631</t>
  </si>
  <si>
    <t>PIROMANIA</t>
  </si>
  <si>
    <t>F632</t>
  </si>
  <si>
    <t>HURTO PATOLOGICO (CLEPTOMANIA)</t>
  </si>
  <si>
    <t>F633</t>
  </si>
  <si>
    <t>TRICOTILOMANIA</t>
  </si>
  <si>
    <t>F638</t>
  </si>
  <si>
    <t>OTROS TRASTORNOS DE LOS HABITOS Y DE LOS IMPULSOS</t>
  </si>
  <si>
    <t>F639</t>
  </si>
  <si>
    <t>TRASTORNO DE LOS HABITOS Y DE LOS IMPULSOS, NO ESPECIFICADO</t>
  </si>
  <si>
    <t>F640</t>
  </si>
  <si>
    <t>TRANSEXUALISMO</t>
  </si>
  <si>
    <t>F641</t>
  </si>
  <si>
    <t>TRANSVESTISMO DE ROL DUAL</t>
  </si>
  <si>
    <t>F642</t>
  </si>
  <si>
    <t>TRASTORNO DE LA IDENTIDAD DE GENERO EN LA NIÑEZ</t>
  </si>
  <si>
    <t>F648</t>
  </si>
  <si>
    <t>OTROS TRASTORNOS DE LA IDENTIDAD DE GENERO</t>
  </si>
  <si>
    <t>F649</t>
  </si>
  <si>
    <t>TRASTORNO DE LA IDENTIDAD DE GENERO, NO ESPECIFICADO</t>
  </si>
  <si>
    <t>F650</t>
  </si>
  <si>
    <t>FETICHISMO</t>
  </si>
  <si>
    <t>F651</t>
  </si>
  <si>
    <t>TRANSVESTISMO FETICHISTA</t>
  </si>
  <si>
    <t>F652</t>
  </si>
  <si>
    <t>EXHIBICIONISMO</t>
  </si>
  <si>
    <t>F653</t>
  </si>
  <si>
    <t>VOYEURISMO</t>
  </si>
  <si>
    <t>F654</t>
  </si>
  <si>
    <t>PEDOFILIA</t>
  </si>
  <si>
    <t>F655</t>
  </si>
  <si>
    <t>SADOMASOQUISMO</t>
  </si>
  <si>
    <t>F656</t>
  </si>
  <si>
    <t>TRASTORNOS MULTIPLES DE LA PREFERENCIA SEXUAL</t>
  </si>
  <si>
    <t>F658</t>
  </si>
  <si>
    <t>OTROS TRASTORNOS DE LA PREFERENCIA SEXUAL</t>
  </si>
  <si>
    <t>F659</t>
  </si>
  <si>
    <t>TRASTORNO DE LA PREFERENCIA SEXUAL, NO ESPECIFICADO</t>
  </si>
  <si>
    <t>F660</t>
  </si>
  <si>
    <t>TRASTORNO DE LA MADURACION SEXUAL</t>
  </si>
  <si>
    <t>F661</t>
  </si>
  <si>
    <t>ORIENTACION SEXUAL EGODISTONICA</t>
  </si>
  <si>
    <t>F662</t>
  </si>
  <si>
    <t>TRASTORNO DE LA RELACION SEXUAL</t>
  </si>
  <si>
    <t>F668</t>
  </si>
  <si>
    <t>OTROS TRASTORNOS DEL DESARROLLO PSICOSEXUAL</t>
  </si>
  <si>
    <t>F669</t>
  </si>
  <si>
    <t>TRASTORNO DEL DESARROLLO PSICOSEXUAL, NO ESPECIFICADO</t>
  </si>
  <si>
    <t>F680</t>
  </si>
  <si>
    <t>ELABORACION DE SINTOMAS FISICOS POR CAUSAS PSICOLOGICAS</t>
  </si>
  <si>
    <t>F681</t>
  </si>
  <si>
    <t>PRODUCCION INTENCIONAL O SIMULACION DE SINTOMAS O DE INCAPACIDADES, TANTO FISICAS COMO PSICOLOGICAS [TRASTORNO FACTICIO]</t>
  </si>
  <si>
    <t>F688</t>
  </si>
  <si>
    <t>OTROS TRASTORNOS ESPECIFICADOS DE LA PERSONALIDAD Y DEL COMPORTAMIENTO EN ADULTOS</t>
  </si>
  <si>
    <t>F69X</t>
  </si>
  <si>
    <t>TRASTORNO DE LA PERSONALIDAD Y DEL COMPORTAMIENTO EN ADULTOS, NO ESPECIFICADO</t>
  </si>
  <si>
    <t>F700</t>
  </si>
  <si>
    <t>RETRASO MENTAL LEVE: DETERIORO DEL COMPORTAMIENTO NULO O MINIMO</t>
  </si>
  <si>
    <t>F701</t>
  </si>
  <si>
    <t>RETRASO MENTAL LEVE: DETERIORO DEL COMPORTAMIENTO SIGNIFICATIVO, QUE REQUIERE ATENCION O TRATAMIENTO</t>
  </si>
  <si>
    <t>F708</t>
  </si>
  <si>
    <t>RETRASO MENTAL LEVE: OTROS DETERIOROS DEL COMPORTAMIENTO</t>
  </si>
  <si>
    <t>F709</t>
  </si>
  <si>
    <t>RETRASO MENTAL LEVE: DETERIORO DEL COMPORTAMIENTO DE GRADO NO ESPECIFICADO</t>
  </si>
  <si>
    <t>F710</t>
  </si>
  <si>
    <t>RETRASO MENTAL MODERADO: DETERIORO DEL COMPORTAMIENTO NULO O MINIMO</t>
  </si>
  <si>
    <t>F711</t>
  </si>
  <si>
    <t>RETRASO MENTAL MODERADO: DETERIORO DEL COMPORTAMIENTO SIGNIFICATIVO, QUE REQUIERE ATENCION O TRATAMIENTO</t>
  </si>
  <si>
    <t>F718</t>
  </si>
  <si>
    <t>RETRASO MENTAL MODERADO: OTROS DETERIOROS DEL COMPORTAMIENTO</t>
  </si>
  <si>
    <t>F719</t>
  </si>
  <si>
    <t>RETRASO MENTAL MODERADO: DETERIORO DEL COMPORTAMIENTO DE GRADO NO ESPECIFICADO</t>
  </si>
  <si>
    <t>F720</t>
  </si>
  <si>
    <t>RETRASO MENTAL GRAVE: DETERIORO DEL COMPORTAMIENTO NULO O MINIMO</t>
  </si>
  <si>
    <t>F721</t>
  </si>
  <si>
    <t>RETRASO MENTAL GRAVE: DETERIORO DEL COMPORTAMIENTO SIGNIFICATIVO, QUE REQUIERE ATENCION O TRATAMIENTO</t>
  </si>
  <si>
    <t>F728</t>
  </si>
  <si>
    <t>RETRASO MENTAL GRAVE: OTROS DETERIOROS DEL COMPORTAMIENTO</t>
  </si>
  <si>
    <t>F729</t>
  </si>
  <si>
    <t>RETRASO MENTAL GRAVE: DETERIORO DEL COMPORTAMIENTO DE GRADO NO ESPECIFICADO</t>
  </si>
  <si>
    <t>F730</t>
  </si>
  <si>
    <t>RETRASO MENTAL PROFUNDO: DETERIORO DEL COMPORTAMIENTO NULO O MINIMO</t>
  </si>
  <si>
    <t>F731</t>
  </si>
  <si>
    <t>RETRASO MENTAL PROFUNDO: DETERIORO DEL COMPORTAMIENTO SIGNIFICATIVO, QUE REQUIERE ATENCION O TRATAMIENTO</t>
  </si>
  <si>
    <t>F738</t>
  </si>
  <si>
    <t>RETRASO MENTAL PROFUNDO: OTROS DETERIOROS DEL COMPORTAMIENTO</t>
  </si>
  <si>
    <t>F739</t>
  </si>
  <si>
    <t>RETRASO MENTAL PROFUNDO: DETERIORO DEL COMPORTAMIENTO DE GRADO NO ESPECIFICADO</t>
  </si>
  <si>
    <t>F780</t>
  </si>
  <si>
    <t>OTROS TIPOS DE RETRASO MENTAL PROFUNDO: DETERIORO DEL COMPORTAMIENTO NULO O MINIMO</t>
  </si>
  <si>
    <t>F781</t>
  </si>
  <si>
    <t>OTROS TIPOS DE RETRASO MENTAL PROFUNDO: DETERIORO DEL COMPORTAMIENTO SIGNIFICATIVO, QUE REQUIERE ATENCION O TRATAMIENTO</t>
  </si>
  <si>
    <t>F788</t>
  </si>
  <si>
    <t>OTROS TIPOS DE RETRASO MENTAL PROFUNDO: OTROS DETERIOROS DEL COMPORTAMIENTO</t>
  </si>
  <si>
    <t>F789</t>
  </si>
  <si>
    <t>OTROS TIPOS DE RETRASO MENTAL PROFUNDO: DETERIORO DEL COMPORTAMIENTO DE GRADO NO ESPECIFICADO</t>
  </si>
  <si>
    <t>F790</t>
  </si>
  <si>
    <t>RETRASO MENTAL, NO ESPECIFICADO: DETERIORO DEL COMPORTAMIENTO NULO O MINIMO</t>
  </si>
  <si>
    <t>F791</t>
  </si>
  <si>
    <t>RETRASO MENTAL, NO ESPECIFICADO: DETERIORO DEL COMPORTAMIENTO SIGNIFICATIVO, QUE REQUIERE ATENCION O TRATAMIENTO</t>
  </si>
  <si>
    <t>F798</t>
  </si>
  <si>
    <t>RETRASO MENTAL, NO ESPECIFICADO: OTROS DETERIOROS DEL COMPORTAMIENTO</t>
  </si>
  <si>
    <t>F799</t>
  </si>
  <si>
    <t>RETRASO MENTAL, NO ESPECIFICADO: DETERIORO DEL COMPORTAMIENTO DE GRADO NO ESPECIFICADO</t>
  </si>
  <si>
    <t>F800</t>
  </si>
  <si>
    <t>TRASTORNO ESPECIFICO DE LA PRONUNCIACION</t>
  </si>
  <si>
    <t>F801</t>
  </si>
  <si>
    <t>TRASTORNO DEL LENGUAJE EXPRESIVO</t>
  </si>
  <si>
    <t>F802</t>
  </si>
  <si>
    <t>TRASTORNO DE LA RECEPCION DEL LENGUAJE</t>
  </si>
  <si>
    <t>F803</t>
  </si>
  <si>
    <t>AFASIA ADQUIRIDA CON EPILEPSIA [LANDAU-KLEFFNER]</t>
  </si>
  <si>
    <t>F808</t>
  </si>
  <si>
    <t>OTROS TRASTORNOS DEL DESARROLLO DEL HABLA Y DEL LENGUAJE</t>
  </si>
  <si>
    <t>F809</t>
  </si>
  <si>
    <t>TRASTORNO DEL DESARROLLO DEL HABLA Y DEL LENGUAJE NO ESPECIFICADO</t>
  </si>
  <si>
    <t>F810</t>
  </si>
  <si>
    <t>TRASTORNO ESPECIFICO DE LA LECTURA</t>
  </si>
  <si>
    <t>F811</t>
  </si>
  <si>
    <t>TRASTORNO ESPECIFICO DEL DELETREO (ORTOGRAFIA)</t>
  </si>
  <si>
    <t>F812</t>
  </si>
  <si>
    <t>TRASTORNO ESPECIFICO DE LAS HABILIDADES ARITMETICAS</t>
  </si>
  <si>
    <t>F813</t>
  </si>
  <si>
    <t>TRASTORNO MIXTO DE LAS HABILIDADES ESCOLARES</t>
  </si>
  <si>
    <t>F818</t>
  </si>
  <si>
    <t>OTROS TRASTORNOS DEL DESARROLLO DE LAS HABILIDADES ESCOLARES</t>
  </si>
  <si>
    <t>F819</t>
  </si>
  <si>
    <t>TRASTORNO DEL DESARROLLO DE LAS HABILIDADES ESCOLARES, NO ESPECIFICADO</t>
  </si>
  <si>
    <t>F82X</t>
  </si>
  <si>
    <t>TRASTORNO ESPECIFICO DEL DESARROLLO DE LA FUNCION MOTRIZ</t>
  </si>
  <si>
    <t>F83X</t>
  </si>
  <si>
    <t>TRASTORNOS ESPECIFICOS MIXTOS DEL DESARROLLO</t>
  </si>
  <si>
    <t>F840</t>
  </si>
  <si>
    <t>AUTISMO EN LA NIÑEZ</t>
  </si>
  <si>
    <t>F841</t>
  </si>
  <si>
    <t>AUTISMO ATIPICO</t>
  </si>
  <si>
    <t>F842</t>
  </si>
  <si>
    <t>SINDROME DE RETT</t>
  </si>
  <si>
    <t>F843</t>
  </si>
  <si>
    <t>OTRO TRASTORNO DESINTEGRATIVO DE LA NIÑEZ</t>
  </si>
  <si>
    <t>F844</t>
  </si>
  <si>
    <t>TRASTORNO HIPERACTIVO ASOCIADO CON RETRASO MENTAL Y MOVIMIENTOS ESTEREOTIPADOS</t>
  </si>
  <si>
    <t>F845</t>
  </si>
  <si>
    <t>SINDROME DE ASPERGER</t>
  </si>
  <si>
    <t>F848</t>
  </si>
  <si>
    <t>OTROS TRASTORNOS GENERALIZADOS DEL DESARROLLO</t>
  </si>
  <si>
    <t>F849</t>
  </si>
  <si>
    <t>TRASTORNO GENERALIZADO DEL DESARROLLO NO ESPECIFICADO</t>
  </si>
  <si>
    <t>F88X</t>
  </si>
  <si>
    <t>OTROS TRASTORNOS DEL DESARROLLO PSICOLOGICO</t>
  </si>
  <si>
    <t>F89X</t>
  </si>
  <si>
    <t>TRASTORNO DEL DESARROLLO PSICOLOGICO, NO ESPECIFICADO</t>
  </si>
  <si>
    <t>F900</t>
  </si>
  <si>
    <t>PERTURBACION DE LA ACTIVIDAD Y DE LA ATENCION</t>
  </si>
  <si>
    <t>F901</t>
  </si>
  <si>
    <t>TRASTORNO HIPERCINETICO DE LA CONDUCTA</t>
  </si>
  <si>
    <t>F908</t>
  </si>
  <si>
    <t>OTROS TRASTORNOS HIPERCINETICOS</t>
  </si>
  <si>
    <t>F909</t>
  </si>
  <si>
    <t>TRASTORNO HIPERCINETICO, NO ESPECIFICADO</t>
  </si>
  <si>
    <t>F910</t>
  </si>
  <si>
    <t>TRASTORNO DE LA CONDUCTA LIMITADO AL CONTEXTO FAMILIAR</t>
  </si>
  <si>
    <t>F911</t>
  </si>
  <si>
    <t>TRASTORNO DE LA CONDUCTA INSOCIABLE</t>
  </si>
  <si>
    <t>F912</t>
  </si>
  <si>
    <t>TRASTORNO DE LA CONDUCTA SOCIABLE</t>
  </si>
  <si>
    <t>F913</t>
  </si>
  <si>
    <t>TRASTORNO OPOSITOR DESAFIANTE</t>
  </si>
  <si>
    <t>F918</t>
  </si>
  <si>
    <t>OTROS TRASTORNOS DE LA CONDUCTA</t>
  </si>
  <si>
    <t>F919</t>
  </si>
  <si>
    <t>TRASTORNO DE LA CONDUCTA, NO ESPECIFICADO</t>
  </si>
  <si>
    <t>F920</t>
  </si>
  <si>
    <t>TRASTORNO DEPRESIVO DE LA CONDUCTA</t>
  </si>
  <si>
    <t>F928</t>
  </si>
  <si>
    <t>OTROS TRASTORNOS MIXTOS DE LA CONDUCTA Y DE LAS EMOCIONES</t>
  </si>
  <si>
    <t>F929</t>
  </si>
  <si>
    <t>TRASTORNO MIXTO DE LA CONDUCTA Y DE LAS EMOCIONES, NO ESPECIFICADO</t>
  </si>
  <si>
    <t>F930</t>
  </si>
  <si>
    <t>TRASTORNO DE ANSIEDAD DE SEPARACION EN LA NIÑEZ</t>
  </si>
  <si>
    <t>F931</t>
  </si>
  <si>
    <t>TRASTORNO DE ANSIEDAD FOBICA EN LA NIÑEZ</t>
  </si>
  <si>
    <t>F932</t>
  </si>
  <si>
    <t>TRASTORNO DE ANSIEDAD SOCIAL EN LA NIÑEZ</t>
  </si>
  <si>
    <t>F933</t>
  </si>
  <si>
    <t>TRASTORNO DE RIVALIDAD ENTRE HERMANOS</t>
  </si>
  <si>
    <t>F938</t>
  </si>
  <si>
    <t>OTROS TRASTORNOS EMOCIONALES EN LA NIÑEZ</t>
  </si>
  <si>
    <t>F939</t>
  </si>
  <si>
    <t>TRASTORNO EMOCIONAL EN LA NIÑEZ, NO ESPECIFICADO</t>
  </si>
  <si>
    <t>F940</t>
  </si>
  <si>
    <t>MUTISMO ELECTIVO</t>
  </si>
  <si>
    <t>F941</t>
  </si>
  <si>
    <t>TRASTORNO DE VINCULACION REACTIVA EN LA NIÑEZ</t>
  </si>
  <si>
    <t>F942</t>
  </si>
  <si>
    <t>TRASTORNO DE VINCULACION DESINHIBIDA EN LA NIÑEZ</t>
  </si>
  <si>
    <t>F948</t>
  </si>
  <si>
    <t>OTROS TRASTORNOS DEL COMPORTAMIENTO SOCIAL EN LA NIÑEZ</t>
  </si>
  <si>
    <t>F949</t>
  </si>
  <si>
    <t>TRASTORNO DEL COMPORTAMIENTO SOCIAL EN LA NIÑEZ, NO ESPECIFICADO</t>
  </si>
  <si>
    <t>F950</t>
  </si>
  <si>
    <t>TRASTORNO POR TIC TRANSITORIO</t>
  </si>
  <si>
    <t>F951</t>
  </si>
  <si>
    <t>TRASTORNO POR TIC MOTOR O VOCAL CRONICO</t>
  </si>
  <si>
    <t>F952</t>
  </si>
  <si>
    <t>TRASTORNOS POR TICS MOTORES Y VOCALES MULTIPLES COMBINADOS [DE LA TOURETTE]</t>
  </si>
  <si>
    <t>F958</t>
  </si>
  <si>
    <t>OTROS TRASTORNOS POR TIC</t>
  </si>
  <si>
    <t>F959</t>
  </si>
  <si>
    <t>TRASTORNO POR TIC, NO ESPECIFICADO</t>
  </si>
  <si>
    <t>F980</t>
  </si>
  <si>
    <t>ENURESIS NO ORGANICA</t>
  </si>
  <si>
    <t>F981</t>
  </si>
  <si>
    <t>ECOPRESIS NO ORGANICA</t>
  </si>
  <si>
    <t>F982</t>
  </si>
  <si>
    <t>TRASTORNO DE LA INGESTION ALIMENTARIA EN LA INFANCIA Y EN LA NIÑEZ</t>
  </si>
  <si>
    <t>F983</t>
  </si>
  <si>
    <t>PICA EN LA INFANCIA Y LA NIÑEZ</t>
  </si>
  <si>
    <t>F984</t>
  </si>
  <si>
    <t>TRASTORNOS DE LOS MOVIMIENTOS ESTEREOTIPADOS</t>
  </si>
  <si>
    <t>F985</t>
  </si>
  <si>
    <t>TARTAMUDEZ [ESPASMOFEMIA]</t>
  </si>
  <si>
    <t>F986</t>
  </si>
  <si>
    <t>FARFULLEO</t>
  </si>
  <si>
    <t>F988</t>
  </si>
  <si>
    <t>OTROS TRASTORNOS EMOCIONALES Y DEL COMPORTAMIENTO QUE APARECEN HABITUALMENTE EN LA NIÑEZ Y EN LA ADOLESCENCIA</t>
  </si>
  <si>
    <t>F989</t>
  </si>
  <si>
    <t>TRASTORNOS NO ESPECIFICADOS, EMOCIONALES Y DEL COMPORTAMIENTO, QUE APARECEN HABITUALMENTE EN LA NIÑEZ Y EN LA ADOLESCENCIA</t>
  </si>
  <si>
    <t>F99X</t>
  </si>
  <si>
    <t>TRASTORNO MENTAL, NO ESPECIFICADO</t>
  </si>
  <si>
    <t>G000</t>
  </si>
  <si>
    <t>MENINGITIS POR HEMOFILOS</t>
  </si>
  <si>
    <t>G001</t>
  </si>
  <si>
    <t>MENINGITIS NEUMOCOCICA</t>
  </si>
  <si>
    <t>G002</t>
  </si>
  <si>
    <t>MENINGITIS ESTREPTOCOCICA</t>
  </si>
  <si>
    <t>G003</t>
  </si>
  <si>
    <t>MENINGITIS ESTAFILOCOCICA</t>
  </si>
  <si>
    <t>G008</t>
  </si>
  <si>
    <t>OTRAS MENINGITIS BACTERIANAS</t>
  </si>
  <si>
    <t>G009</t>
  </si>
  <si>
    <t>MENINGITIS BACTERIANA, NO ESPECIFICADA</t>
  </si>
  <si>
    <t>G01X</t>
  </si>
  <si>
    <t>MENINGITIS EN ENFERMEDADES BACTERIANAS CLASIFICADAS EN OTRA PARTE</t>
  </si>
  <si>
    <t>G020</t>
  </si>
  <si>
    <t>MENINGITIS EN ENFERMEDADES VIRALES CLASIFICADAS EN OTRA PARTE</t>
  </si>
  <si>
    <t>G021</t>
  </si>
  <si>
    <t>MENINGITIS EN MICOSIS</t>
  </si>
  <si>
    <t>G028</t>
  </si>
  <si>
    <t>MENINGITIS EN OTRAS ENFERMEDADES INFECCIOSAS Y PARASITARIAS ESPECIFICADAS CLASIFICADAS EN OTRA PARTE</t>
  </si>
  <si>
    <t>G030</t>
  </si>
  <si>
    <t>MENINGITIS APIOGENA</t>
  </si>
  <si>
    <t>G031</t>
  </si>
  <si>
    <t>MENINGITIS CRONICA</t>
  </si>
  <si>
    <t>G032</t>
  </si>
  <si>
    <t>MENINGITIS RECURRENTE BENIGNA [MOLLARET]</t>
  </si>
  <si>
    <t>G038</t>
  </si>
  <si>
    <t>MENINGITIS DEBIDAS A OTRAS CAUSAS ESPECIFICADAS</t>
  </si>
  <si>
    <t>G039</t>
  </si>
  <si>
    <t>MENINGITIS, NO ESPECIFICADA</t>
  </si>
  <si>
    <t>G040</t>
  </si>
  <si>
    <t>ENCEFALITIS AGUDA DISEMINADA</t>
  </si>
  <si>
    <t>G041</t>
  </si>
  <si>
    <t>PARAPLEJÍA ESPASTICA TROPICAL</t>
  </si>
  <si>
    <t>G042</t>
  </si>
  <si>
    <t>MENINGOENCEFALITIS Y MENINGOMIELITIS BACTERIANAS, NO CLASIFICADAS EN OTRA PARTE</t>
  </si>
  <si>
    <t>G048</t>
  </si>
  <si>
    <t>OTRAS ENCEFALITIS, MIELITIS Y ENCEFALOMIELITIS</t>
  </si>
  <si>
    <t>G049</t>
  </si>
  <si>
    <t>ENCEFALITIS, MIELITIS Y ENCEFALOMIELITIS, NO ESPECIFICADAS</t>
  </si>
  <si>
    <t>G050</t>
  </si>
  <si>
    <t>ENCEFALITIS, MIELITIS Y ENCEFALOMIELITIS EN ENFERMEDADES BACTERIANAS CLASIFICADAS EN OTRA PARTE</t>
  </si>
  <si>
    <t>G051</t>
  </si>
  <si>
    <t>ENCEFALITIS, MIELITIS Y ENCEFALOMIELITIS EN ENFERMEDADES VIRALES CLASIFICADAS EN OTRA PARTE</t>
  </si>
  <si>
    <t>G052</t>
  </si>
  <si>
    <t>ENCEFALITIS, MIELITIS Y ENCEFALOMIELITIS EN OTRAS ENFERMEDADES INFECCIOSAS Y PARASITARIAS CLASIFICADAS EN OTRA PARTE</t>
  </si>
  <si>
    <t>G058</t>
  </si>
  <si>
    <t>ENCEFALITIS, MIELITIS Y ENCEFALOMIELITIS EN ENFERMEDADES CLASIFICADAS EN OTRA PARTE</t>
  </si>
  <si>
    <t>G060</t>
  </si>
  <si>
    <t>ABSCESO Y GRANULOMA INTRACRANEAL</t>
  </si>
  <si>
    <t>G061</t>
  </si>
  <si>
    <t>ABSCESO Y GRANULOMA INTRARRAQUIDEO</t>
  </si>
  <si>
    <t>G062</t>
  </si>
  <si>
    <t>ABSCESO EXTRADURAL Y SUBDURAL, NO ESPECIFICADO</t>
  </si>
  <si>
    <t>G07X</t>
  </si>
  <si>
    <t>ABSCESO Y GRANULOMA INTRACRANEAL E INTRARRAQUIDEO EN ENFERMEDADES CLASIFICADAS EN OTRA PARTE</t>
  </si>
  <si>
    <t>G08X</t>
  </si>
  <si>
    <t>FLEBITIS Y TROMBOFLEBITIS INTRACRANEAL E INTRARRAQUIDEA</t>
  </si>
  <si>
    <t>G09X</t>
  </si>
  <si>
    <t>SECUELAS DE ENFERMEDADES INFLAMATORIAS DEL SISTEMA NERVIOSO CENTRAL</t>
  </si>
  <si>
    <t>G10X</t>
  </si>
  <si>
    <t>ENFERMEDAD DE HUNTINGTON</t>
  </si>
  <si>
    <t>G110</t>
  </si>
  <si>
    <t>ATAXIA CONGENITA NO PROGRESIVA</t>
  </si>
  <si>
    <t>G111</t>
  </si>
  <si>
    <t>ATAXIA CEREBELOSA DE INICIACION TEMPRANA</t>
  </si>
  <si>
    <t>G112</t>
  </si>
  <si>
    <t>ATAXIA CEREBELOSA DE INICIACION TARDIA</t>
  </si>
  <si>
    <t>G113</t>
  </si>
  <si>
    <t>ATAXIA CEREBELOSA CON REPARACION DEFECTUOSA DEL ADN</t>
  </si>
  <si>
    <t>G114</t>
  </si>
  <si>
    <t>PARAPLEJÍA ESPASTICA HEREDITARIA</t>
  </si>
  <si>
    <t>G118</t>
  </si>
  <si>
    <t>OTRAS ATAXIAS HEREDITARIAS</t>
  </si>
  <si>
    <t>G119</t>
  </si>
  <si>
    <t>ATAXIA HEREDITARIA, NO ESPECIFICADA</t>
  </si>
  <si>
    <t>G120</t>
  </si>
  <si>
    <t>ATROFIA MUSCULAR ESPINAL INFANTIL, TIPO I [WERDNIG-HOFFMAN]</t>
  </si>
  <si>
    <t>G121</t>
  </si>
  <si>
    <t>OTRAS ATROFIAS MUSCULARES ESPINALES HEREDITARIAS</t>
  </si>
  <si>
    <t>G122</t>
  </si>
  <si>
    <t>ENFERMEDADES DE LAS NEURONAS MOTORAS</t>
  </si>
  <si>
    <t>G128</t>
  </si>
  <si>
    <t>OTRAS ATROFIAS MUSCULARES ESPINALES Y SINDROMES AFINES</t>
  </si>
  <si>
    <t>G129</t>
  </si>
  <si>
    <t>ATROFIA MUSCULAR ESPINAL, SIN OTRA ESPECIFICACION</t>
  </si>
  <si>
    <t>G130</t>
  </si>
  <si>
    <t>NEUROMIOPATIA Y NEUROPATIA PARANEOPLASICA</t>
  </si>
  <si>
    <t>G131</t>
  </si>
  <si>
    <t>OTRAS ATROFIAS SISTEMICAS QUE AFECTAN EL SISTEMA NERVIOSO CENTRAL EN ENFERMEDAD NEOPLASICA</t>
  </si>
  <si>
    <t>G132</t>
  </si>
  <si>
    <t>ATROFIA SISTEMICA QUE AFECTA PRIMARIAMENTE EL SISTEMA NERVIOSO CENTRAL EN EL MIXEDEMA (E00.1†, E03.-†)</t>
  </si>
  <si>
    <t>G138</t>
  </si>
  <si>
    <t>ATROFIA SISTEMICA QUE AFECTA PRIMARIAMENTE EL SISTEMA NERVIOSO CENTRAL EN OTRAS ENFERMEDADES CLASIFICADAS EN OTRA PARTE</t>
  </si>
  <si>
    <t>G20X</t>
  </si>
  <si>
    <t>ENFERMEDAD DE PARKINSON</t>
  </si>
  <si>
    <t>G210</t>
  </si>
  <si>
    <t>SINDROME NEUROLEPTICO MALIGNO</t>
  </si>
  <si>
    <t>G211</t>
  </si>
  <si>
    <t>OTRO PARKINSONISMO SECUNDARIO INDUCIDO POR DROGAS</t>
  </si>
  <si>
    <t>G212</t>
  </si>
  <si>
    <t>PARKINSONISMO SECUNDARIO DEBIDO A OTROS AGENTES EXTERNOS</t>
  </si>
  <si>
    <t>G213</t>
  </si>
  <si>
    <t>PARKINSONISMO POSTENCEFALITICO</t>
  </si>
  <si>
    <t>G218</t>
  </si>
  <si>
    <t>OTROS TIPOS DE PARKINSONISMO SECUNDARIO</t>
  </si>
  <si>
    <t>G219</t>
  </si>
  <si>
    <t>PARKINSONISMO SECUNDARIO, NO ESPECIFICADO</t>
  </si>
  <si>
    <t>G22X</t>
  </si>
  <si>
    <t>PARKINSONISMO EN ENFERMEDADES CLASIFICADAS EN OTRA PARTE</t>
  </si>
  <si>
    <t>G230</t>
  </si>
  <si>
    <t>ENFERMEDAD DE HALLERVORDEN-SPATZ</t>
  </si>
  <si>
    <t>G231</t>
  </si>
  <si>
    <t>OFTALMOPLEJIA SUPRANUCLEAR PROGRESIVA [STEELE-RICHARDSON-OLSZEWSKI]</t>
  </si>
  <si>
    <t>G232</t>
  </si>
  <si>
    <t>DESGENERACION NIGROESTRIADA</t>
  </si>
  <si>
    <t>G238</t>
  </si>
  <si>
    <t>OTRAS ENFERMEDADES DEGENERATIVAS ESPECIFICADAS DE LOS NUCLEOS DE LA BASE</t>
  </si>
  <si>
    <t>G239</t>
  </si>
  <si>
    <t>ENFERMEDAD DEGENERATIVA DE LOS NUCLEOS DE LA BASE, NO ESPECIFICADA</t>
  </si>
  <si>
    <t>G240</t>
  </si>
  <si>
    <t>DISTONIA INDUCIDA POR DROGAS</t>
  </si>
  <si>
    <t>G241</t>
  </si>
  <si>
    <t>DISTONIA IDIOPATICA FAMILIAR</t>
  </si>
  <si>
    <t>G242</t>
  </si>
  <si>
    <t>DISTONIA IDIOPATICA NO FAMILIAR</t>
  </si>
  <si>
    <t>G243</t>
  </si>
  <si>
    <t>TORTICOLIS ESPASMODICA</t>
  </si>
  <si>
    <t>G244</t>
  </si>
  <si>
    <t>DISTONIA BUCOFACIAL IDIOPATICA</t>
  </si>
  <si>
    <t>G245</t>
  </si>
  <si>
    <t>BLEFAROSPASMO</t>
  </si>
  <si>
    <t>G248</t>
  </si>
  <si>
    <t>OTRAS DISTONIAS</t>
  </si>
  <si>
    <t>G249</t>
  </si>
  <si>
    <t>DISTONIA, NO ESPECIFICADA</t>
  </si>
  <si>
    <t>G250</t>
  </si>
  <si>
    <t>TEMBLOR ESENCIAL</t>
  </si>
  <si>
    <t>G251</t>
  </si>
  <si>
    <t>TEMBLOR INDUCIDO POR DROGAS</t>
  </si>
  <si>
    <t>G252</t>
  </si>
  <si>
    <t>OTRAS FORMAS ESPECIFICADAS DE TEMBLOR</t>
  </si>
  <si>
    <t>G253</t>
  </si>
  <si>
    <t>MIOCLONIA</t>
  </si>
  <si>
    <t>G254</t>
  </si>
  <si>
    <t>COREA INDUCIDA POR DROGAS</t>
  </si>
  <si>
    <t>G255</t>
  </si>
  <si>
    <t>OTRAS COREAS</t>
  </si>
  <si>
    <t>G256</t>
  </si>
  <si>
    <t>TIC INDUCIDOS POR DROGAS Y OTROS TICS DE ORIGEN ORGANICO</t>
  </si>
  <si>
    <t>G258</t>
  </si>
  <si>
    <t>OTROS TRASTORNOS EXTRAPIRAMIDALES Y DEL MOVIMIENTO</t>
  </si>
  <si>
    <t>G259</t>
  </si>
  <si>
    <t>TRASTORNO EXTRAPIRAMIDAL Y DEL MOVIMIENTO, NO ESPECIFICADO</t>
  </si>
  <si>
    <t>G26X</t>
  </si>
  <si>
    <t>TRASTORNOS EXTRAPIRAMIDALES Y DEL MOVIMIENTO EN ENFERMEDADES CLASIFICADAS EN OTRA PARTE</t>
  </si>
  <si>
    <t>G300</t>
  </si>
  <si>
    <t>ENFERMEDAD DE ALZHEIMER DE COMIENZO TEMPRANO</t>
  </si>
  <si>
    <t>G301</t>
  </si>
  <si>
    <t>ENFERMEDAD DE ALZHEIMER COMIENZO TARDIO</t>
  </si>
  <si>
    <t>G308</t>
  </si>
  <si>
    <t>OTROS TIPOS DE ENFERMEDAD DE ALZHEIMER</t>
  </si>
  <si>
    <t>G309</t>
  </si>
  <si>
    <t>ENFERMEDAD DE ALZHEIMER, NO ESPECIFICADA</t>
  </si>
  <si>
    <t>G310</t>
  </si>
  <si>
    <t>ATROFIA CEREBRAL CIRCUNSCRITA</t>
  </si>
  <si>
    <t>G311</t>
  </si>
  <si>
    <t>DEGENERACION CEREBRAL SENIL NO CLASIFICADA EN OTRA PARTE</t>
  </si>
  <si>
    <t>G312</t>
  </si>
  <si>
    <t>DEGENERACION DEL SISTEMA NERVIOSO DEBIDA A EL ALCOHOL</t>
  </si>
  <si>
    <t>G318</t>
  </si>
  <si>
    <t>OTRAS ENFERMEDADES DEGENERATIVAS ESPECIFICADAS DEL SISTEMA NERVIOSO</t>
  </si>
  <si>
    <t>G319</t>
  </si>
  <si>
    <t>DEGENERACION DEL SISTEMA NERVIOSO, NO ESPECIFICADA</t>
  </si>
  <si>
    <t>G320</t>
  </si>
  <si>
    <t>DEGENERACION COMBINADA SUBAGUDA DE LA MEDULA ESPINAL EN ENFERNEDADES CLASIFICADAS EN OTRA PARTE</t>
  </si>
  <si>
    <t>G328</t>
  </si>
  <si>
    <t>OTROS TRASTORNOS DEGENERATIVOS ESPECIFICADOS DEL SISTEMA NERVIOSO EN ENFERMEDADES CLASIFICADAS EN OTRA PARTE</t>
  </si>
  <si>
    <t>G35X</t>
  </si>
  <si>
    <t>ESCLEROSIS MULTIPLE</t>
  </si>
  <si>
    <t>G360</t>
  </si>
  <si>
    <t>NEUROMIELITIS OPTICA [DEVIC]</t>
  </si>
  <si>
    <t>G361</t>
  </si>
  <si>
    <t>LEUCOENCEFALITIS HEMORRAGICA AGUDA Y SUBAGUDA [HURST]</t>
  </si>
  <si>
    <t>G368</t>
  </si>
  <si>
    <t>OTRAS DESMIELINIZACIONES AGUDAS DISEMINADAS ESPECIFICADAS</t>
  </si>
  <si>
    <t>G369</t>
  </si>
  <si>
    <t>DESMIELINIZACION DISEMINADA AGUDA SIN OTRA ESPECIFICACION</t>
  </si>
  <si>
    <t>G370</t>
  </si>
  <si>
    <t>ESCLEROSIS DIFUSA</t>
  </si>
  <si>
    <t>G371</t>
  </si>
  <si>
    <t>DESMIELINIZACION CENTRAL DEL CUERPO CALLOSO</t>
  </si>
  <si>
    <t>G372</t>
  </si>
  <si>
    <t>MIELINOLISIS CENTRAL PONTINA</t>
  </si>
  <si>
    <t>G373</t>
  </si>
  <si>
    <t>MIELITIS TRANSVERSA AGUDA EN ENFERMEDAD DESMIELINIZANTE DEL SISTEMA NERVIOSO CENTRAL</t>
  </si>
  <si>
    <t>G374</t>
  </si>
  <si>
    <t>MIELITIS NECROTIZANTE SUBAGUDA</t>
  </si>
  <si>
    <t>G375</t>
  </si>
  <si>
    <t>ESCLEROSIS CONCENTRICA (BALO)</t>
  </si>
  <si>
    <t>G378</t>
  </si>
  <si>
    <t>OTRAS ENFERMEDADES DESMIELINIZANTES DEL SISTEMA NERVIOSO CENTRAL, ESPECIFICADAS</t>
  </si>
  <si>
    <t>G379</t>
  </si>
  <si>
    <t>ENFERMEDAD DESMIELINIZANTE DEL SISTEMA NERVIOSO CENTRAL, NO ESPECIFICADA</t>
  </si>
  <si>
    <t>G400</t>
  </si>
  <si>
    <t>EPILEPSIA Y SINDROMES EPILEPTICOS IDIOPATICOS RELACIONADOS CON LOCALIZACIONES (FOCALES) (PARCIALES) Y CON ATAQUES DE INICIO LOCALIZADO</t>
  </si>
  <si>
    <t>G401</t>
  </si>
  <si>
    <t>EPILEPSIA Y SINDROMES EPILEPTICOS SINTOMATICOS RELACIONADOS CON LOCALIZACIONES (FOCALES) (PARCIALES) Y CON ATAQUES PARCIALES SIMPLES</t>
  </si>
  <si>
    <t>G402</t>
  </si>
  <si>
    <t>EPILEPSIA Y SINDROMES EPILEPTICOS SINTOMATICOS RELACIONADOS CON LOCALIZACIONES (FOCALES) (PARCIALES) Y CON ATAQUES PARCIALES COMPLEJOS</t>
  </si>
  <si>
    <t>G403</t>
  </si>
  <si>
    <t>EPILEPSIA Y SINDROMES EPILEPTICOS IDIOPATICOS GENERALIZADOS</t>
  </si>
  <si>
    <t>G404</t>
  </si>
  <si>
    <t>OTRAS EPILEPSIAS Y SINDROMES EPILEPTICOS GENERALIZADOS</t>
  </si>
  <si>
    <t>G405</t>
  </si>
  <si>
    <t>SINDROMES EPILEPTICOS ESPECIALES</t>
  </si>
  <si>
    <t>G406</t>
  </si>
  <si>
    <t>ATAQUES DE GRAN MAL, NO ESPECIFICADOS (CON O SIN PEQUEÑO MAL)</t>
  </si>
  <si>
    <t>G407</t>
  </si>
  <si>
    <t>PEQUEÑO MAL, NO ESPECIFICADO (SIN ATAQUE DE GRAN MAL)</t>
  </si>
  <si>
    <t>G408</t>
  </si>
  <si>
    <t>OTRAS EPILEPSIAS</t>
  </si>
  <si>
    <t>G409</t>
  </si>
  <si>
    <t>EPILEPSIA, TIPO NO ESPECIFICADO</t>
  </si>
  <si>
    <t>G410</t>
  </si>
  <si>
    <t>ESTADO DE GRAN MAL EPILEPTICO</t>
  </si>
  <si>
    <t>G411</t>
  </si>
  <si>
    <t>ESTADO DE PEQUEÑO MAL EPILEPTICO</t>
  </si>
  <si>
    <t>G412</t>
  </si>
  <si>
    <t>ESTADO DE MAL EPILEPTICO PARCIAL COMPLEJO</t>
  </si>
  <si>
    <t>G418</t>
  </si>
  <si>
    <t>OTROS ESTADOS EPILÉPTICOS</t>
  </si>
  <si>
    <t>G419</t>
  </si>
  <si>
    <t>ESTADO DE MAL EPILEPTICO DE TIPO NO ESPECIFICADO</t>
  </si>
  <si>
    <t>G430</t>
  </si>
  <si>
    <t>MIGRAÑA SIN AURA [MIGRAÑA COMUN]</t>
  </si>
  <si>
    <t>G431</t>
  </si>
  <si>
    <t>MIGRAÑA CON AURA [MIGRAÑA CLASICA]</t>
  </si>
  <si>
    <t>G432</t>
  </si>
  <si>
    <t>ESTADO MIGRAÑOSO</t>
  </si>
  <si>
    <t>G433</t>
  </si>
  <si>
    <t>MIGRAÑA COMPLICADA</t>
  </si>
  <si>
    <t>G438</t>
  </si>
  <si>
    <t>OTRAS MIGRAÑAS</t>
  </si>
  <si>
    <t>G439</t>
  </si>
  <si>
    <t>MIGRAÑA, NO ESPECIFICADA</t>
  </si>
  <si>
    <t>G440</t>
  </si>
  <si>
    <t>SINDROME DE CEFALEA EN RACIMOS</t>
  </si>
  <si>
    <t>G441</t>
  </si>
  <si>
    <t>CEFALEA VASCULAR, NCOP</t>
  </si>
  <si>
    <t>G442</t>
  </si>
  <si>
    <t>CEFALEA DEBIDA A TENSION</t>
  </si>
  <si>
    <t>G443</t>
  </si>
  <si>
    <t>CEFALEA POSTRAUMATICA CRONICA</t>
  </si>
  <si>
    <t>G444</t>
  </si>
  <si>
    <t>CEFALEA INDUCIDA POR DROGAS, NO CLASIFICADA EN OTRA PARTE</t>
  </si>
  <si>
    <t>G448</t>
  </si>
  <si>
    <t>OTROS SINDROMES DE CEFALEA ESPECIFICADOS</t>
  </si>
  <si>
    <t>G450</t>
  </si>
  <si>
    <t>SINDROME ARTERIAL VERTEBRO-BASILAR</t>
  </si>
  <si>
    <t>G451</t>
  </si>
  <si>
    <t>SINDROME DE LA ARTERIA CAROTIDA (HEMISFÉRICO)</t>
  </si>
  <si>
    <t>G452</t>
  </si>
  <si>
    <t>SINDROMES ARTERIALES PRECEREBRALES BILATERALES Y MULTIPLES</t>
  </si>
  <si>
    <t>G453</t>
  </si>
  <si>
    <t>AMAUROSIS FUGAZ</t>
  </si>
  <si>
    <t>G454</t>
  </si>
  <si>
    <t>AMNESIA GLOBAL TRANSITORIA</t>
  </si>
  <si>
    <t>G458</t>
  </si>
  <si>
    <t>OTRAS ISQUEMIAS CEREBRALES TRANSITORIAS Y SINDROMES AFINES</t>
  </si>
  <si>
    <t>G459</t>
  </si>
  <si>
    <t>ISQUEMIA CEREBRAL TRANSITORIA, SIN OTRA ESPECIFICACION</t>
  </si>
  <si>
    <t>G460</t>
  </si>
  <si>
    <t>CEREBRAL MEDIA (I66.0†)</t>
  </si>
  <si>
    <t>G461</t>
  </si>
  <si>
    <t>SINDROME DE LA ARTERIA CEREBRAL ANTERIOR (I66.1†)</t>
  </si>
  <si>
    <t>G462</t>
  </si>
  <si>
    <t>SINDROME DE LA ARTERIA CEREBRAL POSTERIOR (I66.2†)</t>
  </si>
  <si>
    <t>G463</t>
  </si>
  <si>
    <t>SINDROMES APOPLETICOS DEL TALLO ENCEFALICO (I60-I67†)</t>
  </si>
  <si>
    <t>G464</t>
  </si>
  <si>
    <t>SINDROME DE INFARTO CEREBELOSO (I60-I67†)</t>
  </si>
  <si>
    <t>G465</t>
  </si>
  <si>
    <t>SINDROME LACUNAR MOTOR PURO (I60-I67†)</t>
  </si>
  <si>
    <t>G466</t>
  </si>
  <si>
    <t>SINDROME LACUNAR SENSORIAL PURO (I60-I67†)</t>
  </si>
  <si>
    <t>G467</t>
  </si>
  <si>
    <t>OTROS SINDROMES LACUNARES (I60-I67†)</t>
  </si>
  <si>
    <t>G468</t>
  </si>
  <si>
    <t>OTROS SINDROMES VASCULARES ENCEFALICOS EN ENFERMEDADES CEREBROVASCULARES (I60-I67†)</t>
  </si>
  <si>
    <t>G470</t>
  </si>
  <si>
    <t>TRASTORNOS DEL INICIO Y DEL MANTENIMIENTO DEL SUEÑO [INSOMNIOS]</t>
  </si>
  <si>
    <t>G471</t>
  </si>
  <si>
    <t>TRASTORNOS DE SOMNOLENCIA EXCESIVA [HIPERSOMNIOS]</t>
  </si>
  <si>
    <t>G472</t>
  </si>
  <si>
    <t>TRASTORNOS DEL RITMO NICTAMERAL</t>
  </si>
  <si>
    <t>G473</t>
  </si>
  <si>
    <t>APNEA DEL SUEÑO</t>
  </si>
  <si>
    <t>G474</t>
  </si>
  <si>
    <t>NARCOLEPSIA Y CATAPLEXIA</t>
  </si>
  <si>
    <t>G478</t>
  </si>
  <si>
    <t>OTROS TRASTORNOS DEL SUEÑO</t>
  </si>
  <si>
    <t>G479</t>
  </si>
  <si>
    <t>TRASTORNO DEL SUEÑO, NO ESPECIFICADO</t>
  </si>
  <si>
    <t>G500</t>
  </si>
  <si>
    <t>NEURALGIA DEL TRIGEMINO</t>
  </si>
  <si>
    <t>G501</t>
  </si>
  <si>
    <t>DOLOR FACIAL ATIPICO</t>
  </si>
  <si>
    <t>G508</t>
  </si>
  <si>
    <t>OTROS TRASTORNOS DEL TRIGEMINO</t>
  </si>
  <si>
    <t>G509</t>
  </si>
  <si>
    <t>TRASTORNOS DEL TRIGEMINO, NO ESPECIFICADO</t>
  </si>
  <si>
    <t>G510</t>
  </si>
  <si>
    <t>PARALISIS DE BELL</t>
  </si>
  <si>
    <t>G511</t>
  </si>
  <si>
    <t>GANGLIONITIS GENICULADA</t>
  </si>
  <si>
    <t>G512</t>
  </si>
  <si>
    <t>SINDROME DE MELKERSSON</t>
  </si>
  <si>
    <t>G513</t>
  </si>
  <si>
    <t>ESPASMO HEMIFACIAL CLONICO</t>
  </si>
  <si>
    <t>G514</t>
  </si>
  <si>
    <t>MIOQUIMIA FACIAL</t>
  </si>
  <si>
    <t>G518</t>
  </si>
  <si>
    <t>OTROS TRASTORNOS DEL NERVIO FACIAL</t>
  </si>
  <si>
    <t>G519</t>
  </si>
  <si>
    <t>TRASTORNOS DEL NERVIO FACIAL, NO ESPECIFICADO</t>
  </si>
  <si>
    <t>G520</t>
  </si>
  <si>
    <t>TRASTORNOS DEL NERVIO OLFATORIO</t>
  </si>
  <si>
    <t>G521</t>
  </si>
  <si>
    <t>TRASTORNOS DEL NERVIO GLOSOFARINGEO</t>
  </si>
  <si>
    <t>G522</t>
  </si>
  <si>
    <t>TRASTORNOS DEL NERVIO VAGO</t>
  </si>
  <si>
    <t>G523</t>
  </si>
  <si>
    <t>TRASTORNOS DEL NERVIO HIPOGLOSO</t>
  </si>
  <si>
    <t>G527</t>
  </si>
  <si>
    <t>TRASTORNOS DE MULTIPLES NERVIOS CRANEALES</t>
  </si>
  <si>
    <t>G528</t>
  </si>
  <si>
    <t>TRASTORNOS DE OTROS NERVIOS CRANEALES ESPECIFICADOS</t>
  </si>
  <si>
    <t>G529</t>
  </si>
  <si>
    <t>TRASTORNO DE NERVIO CRANEAL, NO ESPECIFICADO</t>
  </si>
  <si>
    <t>G530</t>
  </si>
  <si>
    <t>NEURALGIA POSTHERPES ZOSTER (B02.2†)</t>
  </si>
  <si>
    <t>G531</t>
  </si>
  <si>
    <t>PARALISIS MULTIPLE DE LOS NERVIOS CRANEALES EN ENFERMEDADES INFECCIOSAS Y PARASITARIAS CLASIFICADAS EN OTRA PARTE (A00-B99†)</t>
  </si>
  <si>
    <t>G532</t>
  </si>
  <si>
    <t>PARALISIS MULTIPLE DE LOS NERVIOS CRANEALES, EN LA SARCOIDOSIS (D86.8†)</t>
  </si>
  <si>
    <t>G533</t>
  </si>
  <si>
    <t>PARALISIS MULTIPLE DE LOS NERVIOS CRANEALES, EN ENFERMEDADES NEOPLASICAS (C00-D48†)</t>
  </si>
  <si>
    <t>G538</t>
  </si>
  <si>
    <t>OTROS TRASTORNOS DE LOS NERVIOS CRANEALES EN OTRAS ENFERMEDADES CLASIFICADAS EN OTRA PARTE</t>
  </si>
  <si>
    <t>G540</t>
  </si>
  <si>
    <t>TRASTORNOS DEL PLEXO BRAQUIAL</t>
  </si>
  <si>
    <t>G541</t>
  </si>
  <si>
    <t>TRASTORNOS DEL PLEXO LUMBOSACRO</t>
  </si>
  <si>
    <t>G542</t>
  </si>
  <si>
    <t>TRASTORNOS DE LA RAIZ CERVICAL, NO CLASIFICADOS EN OTRA PARTE</t>
  </si>
  <si>
    <t>G543</t>
  </si>
  <si>
    <t>TRASTORNOS DE LA RAIZ TORACICA, NO CLASIFICADOS EN OTRA PARTE</t>
  </si>
  <si>
    <t>G544</t>
  </si>
  <si>
    <t>TRASTORNOS DE LA RAIZ LUMBOSACRA, NO CLASIFICADOS EN OTRA PARTE</t>
  </si>
  <si>
    <t>G545</t>
  </si>
  <si>
    <t>AMIOTROFIA NEURALGICA</t>
  </si>
  <si>
    <t>G546</t>
  </si>
  <si>
    <t>SINDROME DEL MIEMBRO FANTASMA CON DOLOR</t>
  </si>
  <si>
    <t>G547</t>
  </si>
  <si>
    <t>SINDROME DEL MIEMBRO FANTASMA SIN DOLOR</t>
  </si>
  <si>
    <t>G548</t>
  </si>
  <si>
    <t>OTROS TRASTORNOS DE LAS RAICES Y PLEXOS NERVIOSOS</t>
  </si>
  <si>
    <t>G549</t>
  </si>
  <si>
    <t>TRASTORNO DE LA RAIZ Y PLEXOS NERVIOSOS, NO ESPECIFICADO</t>
  </si>
  <si>
    <t>G550</t>
  </si>
  <si>
    <t>COMPRESIONES DE LAS RAICES Y PLEXOS NERVIOSOS EN ENFERMEDADES NEOPLASICAS (C00-D48†)</t>
  </si>
  <si>
    <t>G551</t>
  </si>
  <si>
    <t>COMPRESIONES DE LAS RAICES Y PLEXOS NERVIOSOS EN TRASTORNOS DE LOS DISCOS INTERVERTEBRALES (M50-M51†)</t>
  </si>
  <si>
    <t>G552</t>
  </si>
  <si>
    <t>COMPRESIONES DE LAS RAICES Y PLEXOS NERVIOSOS EN LA ESPONDILOSIS (M47.-†)</t>
  </si>
  <si>
    <t>G553</t>
  </si>
  <si>
    <t>COMPRESIONES DE LAS RAICES Y PLEXOS NERVIOSOS EN OTRAS DORSOPATIAS (M45-M46†, M48.-†, M53-M54†)</t>
  </si>
  <si>
    <t>G558</t>
  </si>
  <si>
    <t>COMPRESIONES DE LAS RAICES Y PLEXOS NERVIOSOS EN OTRAS ENFERMEDADES CLASIFICADAS EN OTRA PARTE</t>
  </si>
  <si>
    <t>G560</t>
  </si>
  <si>
    <t>SINDROME DEL TUNEL CARPIANO</t>
  </si>
  <si>
    <t>G561</t>
  </si>
  <si>
    <t>OTRAS LESIONES DEL NERVIO MEDIANO</t>
  </si>
  <si>
    <t>G562</t>
  </si>
  <si>
    <t>LESION DEL NERVIO CUBITAL</t>
  </si>
  <si>
    <t>G563</t>
  </si>
  <si>
    <t>LESION DEL NERVIO RADIAL</t>
  </si>
  <si>
    <t>G564</t>
  </si>
  <si>
    <t>CAUSALGIA</t>
  </si>
  <si>
    <t>G568</t>
  </si>
  <si>
    <t>OTRAS MONONEUROPATIAS DEL MIEMBRO SUPERIOR</t>
  </si>
  <si>
    <t>G569</t>
  </si>
  <si>
    <t>MONONEUROPATIA DEL MIEMBRO SUPERIOR SIN OTRA ESPECIFICACION</t>
  </si>
  <si>
    <t>G570</t>
  </si>
  <si>
    <t>LESION DEL NERVIO CIATICO</t>
  </si>
  <si>
    <t>G571</t>
  </si>
  <si>
    <t>MERALGIA PARESTESICA</t>
  </si>
  <si>
    <t>G572</t>
  </si>
  <si>
    <t>LESION DEL NERVIO CRURAL</t>
  </si>
  <si>
    <t>G573</t>
  </si>
  <si>
    <t>LESION DEL NERVIO CIATICO POPLITEO EXTERNO</t>
  </si>
  <si>
    <t>G574</t>
  </si>
  <si>
    <t>LESION DEL NERVIO CIATICO POPLITEO INTERNO</t>
  </si>
  <si>
    <t>G575</t>
  </si>
  <si>
    <t>SINDROME DEL TUNEL CALCANEO</t>
  </si>
  <si>
    <t>G576</t>
  </si>
  <si>
    <t>LESION DEL NERVIO PLANTAR</t>
  </si>
  <si>
    <t>G578</t>
  </si>
  <si>
    <t>OTRAS MONONEUROPATIAS DEL MIEMBRO INFERIOR</t>
  </si>
  <si>
    <t>G579</t>
  </si>
  <si>
    <t>MONONEUROPATIA DEL MIEMBRO INFERIOR, SIN OTRA ESPECIFICACION</t>
  </si>
  <si>
    <t>G580</t>
  </si>
  <si>
    <t>NEUROPATIA INTERCOSTAL</t>
  </si>
  <si>
    <t>G587</t>
  </si>
  <si>
    <t>MONONEURITIS MULTIPLE</t>
  </si>
  <si>
    <t>G588</t>
  </si>
  <si>
    <t>OTRAS MONONEUROPATIAS ESPECIFICADAS</t>
  </si>
  <si>
    <t>G589</t>
  </si>
  <si>
    <t>MONONEUROPATIA, NO ESPECIFICADA</t>
  </si>
  <si>
    <t>G590</t>
  </si>
  <si>
    <t>MONONEUROPATIA DIABETICA (E10-E14† COMO CUARTO CARACTER COMUN .4)</t>
  </si>
  <si>
    <t>G598</t>
  </si>
  <si>
    <t>OTRAS MONONEUROPATIAS EN ENFERMEDADES CLASIFICADAS EN OTRA PARTE</t>
  </si>
  <si>
    <t>G600</t>
  </si>
  <si>
    <t>NEUROPTIA HEREDITARIA MOTORA Y SENSORIAL</t>
  </si>
  <si>
    <t>G601</t>
  </si>
  <si>
    <t>ENFERMEDAD DE REFSUM</t>
  </si>
  <si>
    <t>G602</t>
  </si>
  <si>
    <t>NEUROPATIA ASOCIADA CON ATAXIA HEREDITARIA</t>
  </si>
  <si>
    <t>G603</t>
  </si>
  <si>
    <t>NEUROPATIA PROGRESIVA IDIOPATICA</t>
  </si>
  <si>
    <t>G608</t>
  </si>
  <si>
    <t>OTRAS NEUROPATIAS HEREDITARIAS E IDIOPATICAS</t>
  </si>
  <si>
    <t>G609</t>
  </si>
  <si>
    <t>NEUROPATIA HEREDITARIA E IDIOPATICA, SIN OTRA ESPECIFICACION</t>
  </si>
  <si>
    <t>G610</t>
  </si>
  <si>
    <t>SINDROME DE GUILLAIN-BARRE</t>
  </si>
  <si>
    <t>G611</t>
  </si>
  <si>
    <t>NEUROPATIA AL SUERO</t>
  </si>
  <si>
    <t>G618</t>
  </si>
  <si>
    <t>OTRAS POLINEUROPATIAS INFLAMATORIAS</t>
  </si>
  <si>
    <t>G619</t>
  </si>
  <si>
    <t>POLINEUROPATIA INFLAMATORIA, NO ESPECIFICADA</t>
  </si>
  <si>
    <t>G620</t>
  </si>
  <si>
    <t>POLINEUROPATIA INDUCIDA POR DROGAS</t>
  </si>
  <si>
    <t>G621</t>
  </si>
  <si>
    <t>POLINEUROPATIA ALCOHOLICA</t>
  </si>
  <si>
    <t>G622</t>
  </si>
  <si>
    <t>POLINEUROPATIA DEBIDA A OTRO AGENTE TOXICO</t>
  </si>
  <si>
    <t>G628</t>
  </si>
  <si>
    <t>OTRAS POLINEUROPATIAS ESPECIFICADAS</t>
  </si>
  <si>
    <t>G629</t>
  </si>
  <si>
    <t>POLINEUROPATIA, NO ESPECIFICADA</t>
  </si>
  <si>
    <t>G630</t>
  </si>
  <si>
    <t>POLINEUROPATIA EN ENFERMEDADES INFECCIOSAS Y PARASITARIAS CLASIFICADAS EN OTRA PARTE</t>
  </si>
  <si>
    <t>G631</t>
  </si>
  <si>
    <t>POLINEUROPATIA EN ENFERMEDAD NEOPLASICA (C00-D48†)</t>
  </si>
  <si>
    <t>G632</t>
  </si>
  <si>
    <t>POLINEUROPATIA DIABETICA (E10-E14† CON CUARTO CARACTER COMUN .4)</t>
  </si>
  <si>
    <t>G633</t>
  </si>
  <si>
    <t>POLINEUROPATIA EN OTRAS ENFERMEDADES ENDOCRINAS Y METABOLICAS (E00-E07†, E15-E16†, E20-E34†, E70-E89†)</t>
  </si>
  <si>
    <t>G634</t>
  </si>
  <si>
    <t>POLINEUROPATIA EN DEFICIENCIA NUTRICIONAL (E40-E64†)</t>
  </si>
  <si>
    <t>G635</t>
  </si>
  <si>
    <t>POLINEUROPATIA EN TRASTORNOS DEL TEJIDO CONECTIVO SISTEMICO (M30-M35†)</t>
  </si>
  <si>
    <t>G636</t>
  </si>
  <si>
    <t>POLINEUROPATIA EN OTROS TRASTORNOS OSTEOMUSCULARES (M00-M25†, M40-M96†)</t>
  </si>
  <si>
    <t>G638</t>
  </si>
  <si>
    <t>POLINEUROPATIA EN OTRAS ENFERMEDADES CLASIFICADAS EN OTRA PARTE</t>
  </si>
  <si>
    <t>G64X</t>
  </si>
  <si>
    <t>OTROS TRASTORNOS DEL SISTEMA NERVIOSO PERIFERICO</t>
  </si>
  <si>
    <t>G700</t>
  </si>
  <si>
    <t>MIASTENIA GRAVIS</t>
  </si>
  <si>
    <t>G701</t>
  </si>
  <si>
    <t>TRASTORNOS TOXICOS NEUROMUSCULARES</t>
  </si>
  <si>
    <t>G702</t>
  </si>
  <si>
    <t>MIASTENIA CONGENITA O DEL DESARROLLO</t>
  </si>
  <si>
    <t>G708</t>
  </si>
  <si>
    <t>OTROS TRASTORNOS NEUROMUSCULARES ESPECIFICADOS</t>
  </si>
  <si>
    <t>G709</t>
  </si>
  <si>
    <t>TRASTORNO NEUROMUSCULAR, NO ESPECIFICADO</t>
  </si>
  <si>
    <t>G710</t>
  </si>
  <si>
    <t>DISTROFIA MUSCULAR</t>
  </si>
  <si>
    <t>G711</t>
  </si>
  <si>
    <t>TRASTORNOS MIOTONICOS</t>
  </si>
  <si>
    <t>G712</t>
  </si>
  <si>
    <t>MIOPATIAS CONGENITAS</t>
  </si>
  <si>
    <t>G713</t>
  </si>
  <si>
    <t>MIOPATIA MITOCONDRICA, NO CLASIFICADA EN OTRA PARTE</t>
  </si>
  <si>
    <t>G718</t>
  </si>
  <si>
    <t>OTROS TRASTORNOS PRIMARIOS DE LOS MUSCULOS</t>
  </si>
  <si>
    <t>G719</t>
  </si>
  <si>
    <t>TRASTORNO PRIMARIO DEL MUSCULO, TIPO NO ESPECIFICADO</t>
  </si>
  <si>
    <t>G720</t>
  </si>
  <si>
    <t>MIOPATIA INDUCIDA POR DROGAS</t>
  </si>
  <si>
    <t>G721</t>
  </si>
  <si>
    <t>MIOPATIA ALCOHOLICA</t>
  </si>
  <si>
    <t>G722</t>
  </si>
  <si>
    <t>MIOPATIA DEBIDA A OTROS AGENTES TOXICOS</t>
  </si>
  <si>
    <t>G723</t>
  </si>
  <si>
    <t>PARALISIS PERIODICA</t>
  </si>
  <si>
    <t>G724</t>
  </si>
  <si>
    <t>MIOPATIA INFLAMATORIA, NO CLASIFICADA EN OTRA PARTE</t>
  </si>
  <si>
    <t>G728</t>
  </si>
  <si>
    <t>OTRAS MIOPATIAS ESPECIFICADAS</t>
  </si>
  <si>
    <t>G729</t>
  </si>
  <si>
    <t>MIOPATIA, NO ESPECIFICADA</t>
  </si>
  <si>
    <t>G730</t>
  </si>
  <si>
    <t>SINDROMES MIASTENICOS EN ENFERMEDADES ENDOCRINAS</t>
  </si>
  <si>
    <t>G731</t>
  </si>
  <si>
    <t>SINDROME DE EATON-LAMBERT (C80†)</t>
  </si>
  <si>
    <t>G732</t>
  </si>
  <si>
    <t>OTROS SINDROMES MIASTENICOS EN ENFERMEDAD NEOPLASICA (C00-D48†)</t>
  </si>
  <si>
    <t>G733</t>
  </si>
  <si>
    <t>SINDROMES MIASTENICOS EN OTRAS ENFERMEDADES CLASIFICADAS EN OTRA PARTE</t>
  </si>
  <si>
    <t>G734</t>
  </si>
  <si>
    <t>MIOPATIA EN ENFERMEDADES INFECCIOSAS Y PARASITARIAS CLASIFICADAS EN OTRA PARTE</t>
  </si>
  <si>
    <t>G735</t>
  </si>
  <si>
    <t>MIOPATIA EN ENFERMEDADES ENDOCRINAS</t>
  </si>
  <si>
    <t>G736</t>
  </si>
  <si>
    <t>MIOPATIA EN ENFERMEDADES METABOLICAS</t>
  </si>
  <si>
    <t>G737</t>
  </si>
  <si>
    <t>MIOPATIA EN OTRAS ENFERMEDADES CLASIFICADAS EN OTRA PARTE</t>
  </si>
  <si>
    <t>G800</t>
  </si>
  <si>
    <t>PARALISIS CEREBRAL ESPASTICA</t>
  </si>
  <si>
    <t>G801</t>
  </si>
  <si>
    <t>DIPLEJIA ESPASTICA</t>
  </si>
  <si>
    <t>G802</t>
  </si>
  <si>
    <t>HEMIPLEJIA INFANTIL</t>
  </si>
  <si>
    <t>G803</t>
  </si>
  <si>
    <t>PARALISIS CEREBRAL DISCINETICA</t>
  </si>
  <si>
    <t>G804</t>
  </si>
  <si>
    <t>PARALISIS CEREBRAL ATAXICA</t>
  </si>
  <si>
    <t>G808</t>
  </si>
  <si>
    <t>OTROS TIPOS DE PARALISIS CEREBRAL INFANTIL</t>
  </si>
  <si>
    <t>G809</t>
  </si>
  <si>
    <t>PARALISIS CEREBRAL INFANTIL, SIN OTRA ESPECIFICACION</t>
  </si>
  <si>
    <t>G810</t>
  </si>
  <si>
    <t>HEMIPLEJIA FLACIDA</t>
  </si>
  <si>
    <t>G811</t>
  </si>
  <si>
    <t>HEMIPLEJIA ESPASTICA</t>
  </si>
  <si>
    <t>G819</t>
  </si>
  <si>
    <t>HEMIPLEJIA, NO ESPECIFICADA</t>
  </si>
  <si>
    <t>G820</t>
  </si>
  <si>
    <t>PARAPLEJIA FLACIDA</t>
  </si>
  <si>
    <t>G821</t>
  </si>
  <si>
    <t>PARAPLEJIA ESPASTICA</t>
  </si>
  <si>
    <t>G822</t>
  </si>
  <si>
    <t>PARAPLEJIA, NO ESPECIFICADA</t>
  </si>
  <si>
    <t>G823</t>
  </si>
  <si>
    <t>CUADRIPLEJIA FLACIDA</t>
  </si>
  <si>
    <t>G824</t>
  </si>
  <si>
    <t>CUADRIPLEJIA ESPASTICA</t>
  </si>
  <si>
    <t>G825</t>
  </si>
  <si>
    <t>CUADRIPLEJIA, NO ESPECIFICADA</t>
  </si>
  <si>
    <t>G830</t>
  </si>
  <si>
    <t>DIPLEJIA DE LOS MIEMBROS SUPERIORES</t>
  </si>
  <si>
    <t>G831</t>
  </si>
  <si>
    <t>MONOPLEJIA DEL MIEMBRO INFERIOR</t>
  </si>
  <si>
    <t>G832</t>
  </si>
  <si>
    <t>MONOPLEJIA DEL MIEMBRO SUPERIOR</t>
  </si>
  <si>
    <t>G833</t>
  </si>
  <si>
    <t>MONOPLEJIA, NO ESPECIFICADA</t>
  </si>
  <si>
    <t>G834</t>
  </si>
  <si>
    <t>SINDROME DE LA COLA DE CABALLO</t>
  </si>
  <si>
    <t>G838</t>
  </si>
  <si>
    <t>OTROS SINDROMES PARALITICOS ESPECIFICADOS</t>
  </si>
  <si>
    <t>G839</t>
  </si>
  <si>
    <t>SINDROME PARALITICO, NO ESPECIFICADO</t>
  </si>
  <si>
    <t>G900</t>
  </si>
  <si>
    <t>NEUROPATIA AUTONOMA PERIFERICA IDIOPATICA</t>
  </si>
  <si>
    <t>G901</t>
  </si>
  <si>
    <t>DISAUTONOMIA FAMILIAR [SINDROME DE RILEY-DAY]</t>
  </si>
  <si>
    <t>G902</t>
  </si>
  <si>
    <t>SINDROME DE HORNER</t>
  </si>
  <si>
    <t>G903</t>
  </si>
  <si>
    <t>DEGENERACION DE SISTEMAS MULTIPLES</t>
  </si>
  <si>
    <t>G908</t>
  </si>
  <si>
    <t>OTROS TRASTORNOS DEL SISTEMA NERVIOSO AUTONOMO</t>
  </si>
  <si>
    <t>G909</t>
  </si>
  <si>
    <t>TRASTORNO DEL SISTEMA NERVIOSO AUTONOMO, NO ESPECIFICADO</t>
  </si>
  <si>
    <t>G910</t>
  </si>
  <si>
    <t>HIDROCEFALO COMUNICANTE</t>
  </si>
  <si>
    <t>G911</t>
  </si>
  <si>
    <t>HIDROCEFALO OBSTRUCTIVO</t>
  </si>
  <si>
    <t>G912</t>
  </si>
  <si>
    <t>HIDROCEFALO DE PRESION NORMAL</t>
  </si>
  <si>
    <t>G913</t>
  </si>
  <si>
    <t>HIDROCEFALO POSTRAUMATICO, SIN OTRA ESPECIFICACION</t>
  </si>
  <si>
    <t>G918</t>
  </si>
  <si>
    <t>OTROS TIPOS DE HIDROCEFALO</t>
  </si>
  <si>
    <t>G919</t>
  </si>
  <si>
    <t>HIDROCEFALO, NO ESPECIFICADO</t>
  </si>
  <si>
    <t>G92X</t>
  </si>
  <si>
    <t>ENCEFALOPATIA TOXICA</t>
  </si>
  <si>
    <t>G930</t>
  </si>
  <si>
    <t>QUISTE CEREBRAL</t>
  </si>
  <si>
    <t>G931</t>
  </si>
  <si>
    <t>LESION CEREBRAL ANOXICA, NO CLASIFICADA EN OTRA PARTE</t>
  </si>
  <si>
    <t>G932</t>
  </si>
  <si>
    <t>HIPERTENSION INTRACRANEAL BENIGNA</t>
  </si>
  <si>
    <t>G933</t>
  </si>
  <si>
    <t>SINDROME DE FATIGA POSTVIRAL</t>
  </si>
  <si>
    <t>G934</t>
  </si>
  <si>
    <t>ENCEFALOPATIA NO ESPECIFICADA</t>
  </si>
  <si>
    <t>G935</t>
  </si>
  <si>
    <t>COMPRESION DEL ENCEFALO</t>
  </si>
  <si>
    <t>G936</t>
  </si>
  <si>
    <t>EDEMA CEREBRAL</t>
  </si>
  <si>
    <t>G937</t>
  </si>
  <si>
    <t>SINDROME DE REYE</t>
  </si>
  <si>
    <t>G938</t>
  </si>
  <si>
    <t>OTROS TRASTORNOS ESPECIFICADOS DEL ENCEFALO</t>
  </si>
  <si>
    <t>G939</t>
  </si>
  <si>
    <t>TRASTORNO DEL ENCEFALO, NO ESPECIFICADO</t>
  </si>
  <si>
    <t>G940</t>
  </si>
  <si>
    <t>HIDROCEFALO EN ENFERMEDADES INFECCIOSAS Y PARASITARIAS CLASIFICADAS EN OTRA PARTE (A00-B99†)</t>
  </si>
  <si>
    <t>G941</t>
  </si>
  <si>
    <t>HIDROCEFALO EN ENFERMEDAD NEOPLASICA (C00-D48†)</t>
  </si>
  <si>
    <t>G942</t>
  </si>
  <si>
    <t>HIDROCEFALO EN OTRAS ENFERMEDADES CLASIFICADAS EN OTRA PARTE</t>
  </si>
  <si>
    <t>G948</t>
  </si>
  <si>
    <t>OTROS TRASTORNOS ENCEFALITICOS ESPECIFICADOS EN ENFERMEDADES CLASIFICADAS EN OTRA PARTE</t>
  </si>
  <si>
    <t>G950</t>
  </si>
  <si>
    <t>SIRINGOMIELIA Y SIRINGOBULBIA</t>
  </si>
  <si>
    <t>G951</t>
  </si>
  <si>
    <t>MIELOPATIAS VASCULARES</t>
  </si>
  <si>
    <t>G952</t>
  </si>
  <si>
    <t>COMPRESION MEDULAR, NO ESPECIFICADA</t>
  </si>
  <si>
    <t>G958</t>
  </si>
  <si>
    <t>OTRAS ENFERMEDADES ESPECIFICADAS DE LA MEDULA ESPINAL</t>
  </si>
  <si>
    <t>G959</t>
  </si>
  <si>
    <t>ENFERMEDAD DE LA MEDULA ESPINAL, NO ESPECIFICADA</t>
  </si>
  <si>
    <t>G960</t>
  </si>
  <si>
    <t>PERDIDA DE LIQUIDO CEFALORRAQUIDEO</t>
  </si>
  <si>
    <t>G961</t>
  </si>
  <si>
    <t>TRASTORNOS DE LA MENINGES, NO CLASIFICADOS EN OTRA PARTE</t>
  </si>
  <si>
    <t>G968</t>
  </si>
  <si>
    <t>OTROS TRASTORNOS ESPECIFICADOS DEL SISTEMA NERVIOSO CENTRAL</t>
  </si>
  <si>
    <t>G969</t>
  </si>
  <si>
    <t>TRASTORNO DEL SISTEMA NERVIOSO CENTRAL, NO ESPECIFICADO</t>
  </si>
  <si>
    <t>G970</t>
  </si>
  <si>
    <t>PERDIDA DE LIQUIDO CEFALORRAQUIDEO POR PUNCION ESPINAL</t>
  </si>
  <si>
    <t>G971</t>
  </si>
  <si>
    <t>OTRA REACCION A LA PUNCION ESPINAL Y LUMBAR</t>
  </si>
  <si>
    <t>G972</t>
  </si>
  <si>
    <t>HIPOTENSION INTRACRANEAL POSTERIOR A ANASTOMOSIS VENTRICULAR</t>
  </si>
  <si>
    <t>G978</t>
  </si>
  <si>
    <t>OTROS TRASTORNOS DEL SISTEMA NERVIOSO CONSECUTIVOS A PROCEDIMIENTOS</t>
  </si>
  <si>
    <t>G979</t>
  </si>
  <si>
    <t>TRASTORNOS NO ESPECIFICADOS DEL SISTEMA NERVIOSO, CONSECUTIVOS A PROCEDIMIENTOS</t>
  </si>
  <si>
    <t>G98X</t>
  </si>
  <si>
    <t>OTROS TRASTORNOS DEL SISTEMA NERVIOSO, NO CLASIFICADOS EN OTRA PARTE</t>
  </si>
  <si>
    <t>G990</t>
  </si>
  <si>
    <t>NEUROPATIA AUTONOMICA EN ENFERNEDADES METABOLICAS Y ENDOCRINAS</t>
  </si>
  <si>
    <t>G991</t>
  </si>
  <si>
    <t>OTROS TRASTORNOS DEL SISTEMA NERVIOSO AUTONOMO EN OTRAS ENFERMEDADES CLASIFICADAS EN OTRA PARTE</t>
  </si>
  <si>
    <t>G992</t>
  </si>
  <si>
    <t>MIELOPATIA EN ENFERMEDADES CLASIFICADAS EN OTRA PARTE</t>
  </si>
  <si>
    <t>G998</t>
  </si>
  <si>
    <t>OTROS TRASTORNOS ESPECIFICADOS DEL SISTEMA NERVIOSO EN ENFERMEDADES CLASIFICADAS EN OTRA PARTE</t>
  </si>
  <si>
    <t>H000</t>
  </si>
  <si>
    <t>ORZUELO Y OTRAS INFLAMACIONES PROFUNDAS DEL PARPADO</t>
  </si>
  <si>
    <t>H001</t>
  </si>
  <si>
    <t>CALACIO [CHALAZION]</t>
  </si>
  <si>
    <t>H010</t>
  </si>
  <si>
    <t>BLEFARITIS</t>
  </si>
  <si>
    <t>H011</t>
  </si>
  <si>
    <t>DERMATOSIS NO INFECCIOSA DEL PARPADO</t>
  </si>
  <si>
    <t>H018</t>
  </si>
  <si>
    <t>OTRAS INFLAMACIONES ESPECIFICADAS DEL PARPADO</t>
  </si>
  <si>
    <t>H019</t>
  </si>
  <si>
    <t>INFLAMACION DEL PARPADO, NO ESPECIFICADA</t>
  </si>
  <si>
    <t>H020</t>
  </si>
  <si>
    <t>ENTROPION Y TRIQUIASIS PALPEBRAL</t>
  </si>
  <si>
    <t>H021</t>
  </si>
  <si>
    <t>ECTROPION DEL PARPADO</t>
  </si>
  <si>
    <t>H022</t>
  </si>
  <si>
    <t>LAGOFTALMOS</t>
  </si>
  <si>
    <t>H023</t>
  </si>
  <si>
    <t>BLEFAROCALASIA</t>
  </si>
  <si>
    <t>H024</t>
  </si>
  <si>
    <t>BLEFAROPTOSIS</t>
  </si>
  <si>
    <t>H025</t>
  </si>
  <si>
    <t>OTROS TRASTORNOS FUNCIONALES DEL PARPADO</t>
  </si>
  <si>
    <t>H026</t>
  </si>
  <si>
    <t>XANTELASMA DEL PARPADO</t>
  </si>
  <si>
    <t>H027</t>
  </si>
  <si>
    <t>OTROS TRASTORNOS DEGENERATIVOS DEL PARPADO Y DEL AREA PERIOCULAR</t>
  </si>
  <si>
    <t>H028</t>
  </si>
  <si>
    <t>OTROS TRASTORNOS ESPECIFICADOS DEL PARPADO</t>
  </si>
  <si>
    <t>H029</t>
  </si>
  <si>
    <t>TRASTORNOS DEL PARPADO, NO ESPECIFICADO</t>
  </si>
  <si>
    <t>H030</t>
  </si>
  <si>
    <t>INFECCION E INFESTACION PARASITARIAS DEL PARPADO EN ENFERMEDADES CLASIFICADAS EN OTRA PARTE</t>
  </si>
  <si>
    <t>H031</t>
  </si>
  <si>
    <t>COMPROMISO DEL PARPADO EN ENFERMEDADES INFECCIOSAS CLASIFICADAS EN OTRA PARTE</t>
  </si>
  <si>
    <t>H038</t>
  </si>
  <si>
    <t>COMPROMISO DEL PARPADO EN ENFERMEDADES CLASIFICADAS EN OTRA PARTE</t>
  </si>
  <si>
    <t>H040</t>
  </si>
  <si>
    <t>DACRIOADENITIS</t>
  </si>
  <si>
    <t>H041</t>
  </si>
  <si>
    <t>OTROS TRASTORNOS DE LA GLANDULA LAGRIMAL</t>
  </si>
  <si>
    <t>H042</t>
  </si>
  <si>
    <t>EPIFORA</t>
  </si>
  <si>
    <t>H043</t>
  </si>
  <si>
    <t>INFLAMACION AGUDA Y LA NO ESPECIFICADA DE LAS VIAS LAGRIMALES</t>
  </si>
  <si>
    <t>H044</t>
  </si>
  <si>
    <t>INFLAMACION CRONICA DE LAS VIAS LAGRIMALES</t>
  </si>
  <si>
    <t>H045</t>
  </si>
  <si>
    <t>ESTENOSIS E INSUFICIENCIA DE LAS VIAS LAGRIMALES</t>
  </si>
  <si>
    <t>H046</t>
  </si>
  <si>
    <t>OTROS CAMBIOS DE LAS VIAS LAGRIMALES</t>
  </si>
  <si>
    <t>H048</t>
  </si>
  <si>
    <t>OTROS TRASTORNOS ESPECIFICADOS DEL APARATO LAGRIMAL</t>
  </si>
  <si>
    <t>H049</t>
  </si>
  <si>
    <t>TRASTORNO DEL APARATO LAGRIMAL, NO ESPECIFICADO</t>
  </si>
  <si>
    <t>H050</t>
  </si>
  <si>
    <t>INFLAMACION AGUDA DE LA ORBITA</t>
  </si>
  <si>
    <t>H051</t>
  </si>
  <si>
    <t>TRASTORNOS INFLAMATORIOS CRONICOS DE LA ORBITA</t>
  </si>
  <si>
    <t>H052</t>
  </si>
  <si>
    <t>AFECCIONES EXOFTALMICAS</t>
  </si>
  <si>
    <t>H053</t>
  </si>
  <si>
    <t>DEFORMIDAD DE LA ORBITA</t>
  </si>
  <si>
    <t>H054</t>
  </si>
  <si>
    <t>ENOFTALMIA</t>
  </si>
  <si>
    <t>H055</t>
  </si>
  <si>
    <t>RETENCION DE CUERPO EXTRAÑO (ANTIGUO), CONSECUTIVA A HERIDA PENETRANTE DE LA ORBITA</t>
  </si>
  <si>
    <t>H058</t>
  </si>
  <si>
    <t>OTROS TRASTORNOS DE LA ORBITA</t>
  </si>
  <si>
    <t>H059</t>
  </si>
  <si>
    <t>TRASTORNO DE LA ORBITA, NO ESPECIFICADO</t>
  </si>
  <si>
    <t>H060</t>
  </si>
  <si>
    <t>TRASTORNOS DEL APARATO LAGRIMAL EN ENFERMEDADES CLASIFICADAS EN OTRA PARTE</t>
  </si>
  <si>
    <t>H061</t>
  </si>
  <si>
    <t>INFECCION O INFESTACION PARASITARIA DE LA ORBITA EN ENFERMEDADES CLASIFICADAS EN OTRA PARTE</t>
  </si>
  <si>
    <t>H062</t>
  </si>
  <si>
    <t>EXOFTALMIA HIPERTIROIDEA (E05.-†)</t>
  </si>
  <si>
    <t>H063</t>
  </si>
  <si>
    <t>OTROS TRASTORNOS DE LA ORBITA EN ENFERMEDADES CLASIFICADAS EN OTRA PARTE</t>
  </si>
  <si>
    <t>H100</t>
  </si>
  <si>
    <t>CONJUNTIVITIS MUCOPURULENTA</t>
  </si>
  <si>
    <t>H101</t>
  </si>
  <si>
    <t>CONJUNTIVITIS ATOPICA AGUDA</t>
  </si>
  <si>
    <t>H102</t>
  </si>
  <si>
    <t>OTRAS CONJUNTIVITIS AGUDAS</t>
  </si>
  <si>
    <t>H103</t>
  </si>
  <si>
    <t>CONJUNTIVITIS AGUDA, NO ESPECIFICADA</t>
  </si>
  <si>
    <t>H104</t>
  </si>
  <si>
    <t>CONJUNTIVITIS CRONICA</t>
  </si>
  <si>
    <t>H105</t>
  </si>
  <si>
    <t>BLEFAROCONJUNTIVITIS</t>
  </si>
  <si>
    <t>H108</t>
  </si>
  <si>
    <t>OTRAS CONJUNTIVITIS</t>
  </si>
  <si>
    <t>H109</t>
  </si>
  <si>
    <t>CONJUNTIVITIS, NO ESPECIFICADA</t>
  </si>
  <si>
    <t>H110</t>
  </si>
  <si>
    <t>PTERIGION</t>
  </si>
  <si>
    <t>H111</t>
  </si>
  <si>
    <t>DEGENERACIONES Y DEPOSITOS CONJUNTIVALES</t>
  </si>
  <si>
    <t>H112</t>
  </si>
  <si>
    <t>CICATRICES CONJUNTIVALES</t>
  </si>
  <si>
    <t>H113</t>
  </si>
  <si>
    <t>HEMORRAGIA CONJUNTIVAL</t>
  </si>
  <si>
    <t>H114</t>
  </si>
  <si>
    <t>OTROS TRASTORNOS VASCULARES Y QUISTES CONJUNTIVALES</t>
  </si>
  <si>
    <t>H118</t>
  </si>
  <si>
    <t>OTROS TRASTORNOS ESPECIFICADOS DE LA CONJUNTIVA</t>
  </si>
  <si>
    <t>H119</t>
  </si>
  <si>
    <t>TRASTORNO DE LA CONJUNTIVA, NO ESPECIFICADO</t>
  </si>
  <si>
    <t>H130</t>
  </si>
  <si>
    <t>INFECCION FILARICA DE LA CONJUNTIVA (B74.-†)</t>
  </si>
  <si>
    <t>H131</t>
  </si>
  <si>
    <t>CONJUNTIVITIS EN ENFERMEDADES INFECCIOSAS Y PARASITARIAS CLASIFICADAS EN OTRA PARTE</t>
  </si>
  <si>
    <t>H132</t>
  </si>
  <si>
    <t>CONJUNTIVITIS EN OTRAS ENFERMEDADES CLASIFICADAS EN OTRA PARTE</t>
  </si>
  <si>
    <t>H133</t>
  </si>
  <si>
    <t>PENFIGOIDE OCULAR (L12.-†)</t>
  </si>
  <si>
    <t>H138</t>
  </si>
  <si>
    <t>OTROS TRASTORNOS DE LA CONJUNTIVA EN ENFERMEDADES CLASIFICADAS EN OTRA PARTE</t>
  </si>
  <si>
    <t>H150</t>
  </si>
  <si>
    <t>ESCLERITIS</t>
  </si>
  <si>
    <t>H151</t>
  </si>
  <si>
    <t>EPISCLERITIS</t>
  </si>
  <si>
    <t>H158</t>
  </si>
  <si>
    <t>OTROS TRASTORNOS DE LA ESCLEROTICA</t>
  </si>
  <si>
    <t>H159</t>
  </si>
  <si>
    <t>TRASTORNOS DE LA ESCLEROTICA, NO ESPECIFICADO</t>
  </si>
  <si>
    <t>H160</t>
  </si>
  <si>
    <t>ULCERA DE LA CORNEA</t>
  </si>
  <si>
    <t>H161</t>
  </si>
  <si>
    <t>OTRAS QUERATITIS SUPERFICIALES SIN CUNJUNTIVITIS</t>
  </si>
  <si>
    <t>H162</t>
  </si>
  <si>
    <t>QUERATOCONJUNTIVITIS</t>
  </si>
  <si>
    <t>H163</t>
  </si>
  <si>
    <t>QUERATITIS INTERSTICIAL Y PROFUNDA</t>
  </si>
  <si>
    <t>H164</t>
  </si>
  <si>
    <t>NEOVASCULARIZACION DE LA CORNEA</t>
  </si>
  <si>
    <t>H168</t>
  </si>
  <si>
    <t>OTRAS QUERATITIS</t>
  </si>
  <si>
    <t>H169</t>
  </si>
  <si>
    <t>QUERATITIS, NO ESPECIFICADA</t>
  </si>
  <si>
    <t>H170</t>
  </si>
  <si>
    <t>LEUCOMA ADHERENTE</t>
  </si>
  <si>
    <t>H171</t>
  </si>
  <si>
    <t>OTRAS OPACIDADES CENTRALES DE LA CORNEA</t>
  </si>
  <si>
    <t>H178</t>
  </si>
  <si>
    <t>OTRAS OPACIDADES O CICATRICES DE LA CORNEA</t>
  </si>
  <si>
    <t>H179</t>
  </si>
  <si>
    <t>CICATRIZ U OPACIDAD DE LA CORNEA, NO ESPECIFICADA</t>
  </si>
  <si>
    <t>H180</t>
  </si>
  <si>
    <t>PIGMENTACIONES Y DEPOSITOS EN LA CORNEA</t>
  </si>
  <si>
    <t>H181</t>
  </si>
  <si>
    <t>QUERATOPATIA VESICULAR</t>
  </si>
  <si>
    <t>H182</t>
  </si>
  <si>
    <t>OTROS EDEMAS DE LA CORNEA</t>
  </si>
  <si>
    <t>H183</t>
  </si>
  <si>
    <t>CAMBIOS EN LAS MEMBRANAS DE LA CORNEA</t>
  </si>
  <si>
    <t>H184</t>
  </si>
  <si>
    <t>DEGENERACION DE LA CORNEA</t>
  </si>
  <si>
    <t>H185</t>
  </si>
  <si>
    <t>DISTROFIA HEREDITARIA DE LA CORNEA</t>
  </si>
  <si>
    <t>H186</t>
  </si>
  <si>
    <t>QUERATOCONO</t>
  </si>
  <si>
    <t>H187</t>
  </si>
  <si>
    <t>OTRAS DEFORMIDADES DE LA CORNEA</t>
  </si>
  <si>
    <t>H188</t>
  </si>
  <si>
    <t>OTROS TRASTORNOS ESPECIFICADOS DE LA CORNEA</t>
  </si>
  <si>
    <t>H189</t>
  </si>
  <si>
    <t>TRASTORNO DE LA CORNEA, NO ESPECIFICADO</t>
  </si>
  <si>
    <t>H190</t>
  </si>
  <si>
    <t>ESCLERITIS Y EPISCLERITIS EN ENFERMEDADES CLASIFICADAS EN OTRA PARTE</t>
  </si>
  <si>
    <t>H191</t>
  </si>
  <si>
    <t>QUERATITIS Y QUERATOCONJUNTIVITIS POR HERPES SIMPLE (B00.5†)</t>
  </si>
  <si>
    <t>H192</t>
  </si>
  <si>
    <t>QUERATITIS Y QUERATOCONJUNTIVITIS EN ENFERMEDADES INFECCIOSAS Y PARASITARIAS, CLASIFICADAS EN OTRA PARTE</t>
  </si>
  <si>
    <t>H193</t>
  </si>
  <si>
    <t>QUERATITIS Y QUERATOCONJUNTIVITIS EN OTRAS ENFERMEDADES CLASIFICADAS EN OTRA PARTE</t>
  </si>
  <si>
    <t>H198</t>
  </si>
  <si>
    <t>OTROS TRASTORNOS DE LA ESCLEROTICA Y DE LA CORNEA EN ENFERMEDADES CLASIFICADAS EN OTRA PARTE</t>
  </si>
  <si>
    <t>H200</t>
  </si>
  <si>
    <t>IRIDOCICLITIS AGUDA Y SUBAGUDA</t>
  </si>
  <si>
    <t>H201</t>
  </si>
  <si>
    <t>IRIDOCICLITIS CRONICA</t>
  </si>
  <si>
    <t>H202</t>
  </si>
  <si>
    <t>IRIDOCICLITIS INDUCIDA POR TRASTORNO DEL CRISTALINO</t>
  </si>
  <si>
    <t>H208</t>
  </si>
  <si>
    <t>OTRAS IRIDOCICLITIS ESPECIFICADAS</t>
  </si>
  <si>
    <t>H209</t>
  </si>
  <si>
    <t>IRIDOCICLITIS, NO ESPECIFICADA</t>
  </si>
  <si>
    <t>H210</t>
  </si>
  <si>
    <t>HIFEMA</t>
  </si>
  <si>
    <t>H211</t>
  </si>
  <si>
    <t>OTROS TRASTORNOS VASCULARES DEL IRIS Y DEL CUERPO CILIAR</t>
  </si>
  <si>
    <t>H212</t>
  </si>
  <si>
    <t>DEGENERACION DEL IRIS Y DEL CUERPO CILIAR</t>
  </si>
  <si>
    <t>H213</t>
  </si>
  <si>
    <t>QUISTE DEL IRIS, DEL CUERPO CILIAR Y DE LA CAMARA ANTERIOR</t>
  </si>
  <si>
    <t>H214</t>
  </si>
  <si>
    <t>MEMBRANAS PUPILARES</t>
  </si>
  <si>
    <t>H215</t>
  </si>
  <si>
    <t>OTRAS ADHERENCIAS Y DESGARROS DEL IRIS Y DEL CUERPO CILIAR</t>
  </si>
  <si>
    <t>H218</t>
  </si>
  <si>
    <t>OTROS TRASTORNOS ESPECIFICADOS DEL IRIS Y DEL CUERPO CILIAR</t>
  </si>
  <si>
    <t>H219</t>
  </si>
  <si>
    <t>DEL IRIS Y DEL CUERPO CILIAR, NO ESPECIFICADO</t>
  </si>
  <si>
    <t>H220</t>
  </si>
  <si>
    <t>IRIDOCICLITIS EN ENFERMEDADES INFECCIOSAS Y PARASITARIAS CLASIFICADAS EN OTRA PARTE</t>
  </si>
  <si>
    <t>H221</t>
  </si>
  <si>
    <t>IRIDOCICLITIS EN OTRAS ENFERMEDADES CLASIFICADAS EN OTRA PARTE</t>
  </si>
  <si>
    <t>H228</t>
  </si>
  <si>
    <t>OTROS TRASTORNOS DEL IRIS Y DEL CUERPO CILIAR EN ENFERMEDADES CLASIFICADAS EN OTRA PARTE</t>
  </si>
  <si>
    <t>H250</t>
  </si>
  <si>
    <t>CATARATA SENIL INCIPIENTE</t>
  </si>
  <si>
    <t>H251</t>
  </si>
  <si>
    <t>CATARATA SENIL NUCLEAR</t>
  </si>
  <si>
    <t>H252</t>
  </si>
  <si>
    <t>CATARATA SENIL, TIPO MORGAGNIAN</t>
  </si>
  <si>
    <t>H258</t>
  </si>
  <si>
    <t>OTRAS CATARATAS SENILES</t>
  </si>
  <si>
    <t>H259</t>
  </si>
  <si>
    <t>CATARATA SENIL, NO ESPECIFICADA</t>
  </si>
  <si>
    <t>H260</t>
  </si>
  <si>
    <t>CATARATA INFANTIL, JUVENIL Y PRESENIL</t>
  </si>
  <si>
    <t>H261</t>
  </si>
  <si>
    <t>CATARATA TRAUMATICA</t>
  </si>
  <si>
    <t>H262</t>
  </si>
  <si>
    <t>CATARATA COMPLICADA</t>
  </si>
  <si>
    <t>H263</t>
  </si>
  <si>
    <t>CATARATA INDUCIDA POR DROGAS</t>
  </si>
  <si>
    <t>H264</t>
  </si>
  <si>
    <t>CATARATA RESIDUAL</t>
  </si>
  <si>
    <t>H268</t>
  </si>
  <si>
    <t>OTRAS FORMAS ESPECIFICADAS DE CATARATA</t>
  </si>
  <si>
    <t>H269</t>
  </si>
  <si>
    <t>CATARATA, NO ESPECIFICADA</t>
  </si>
  <si>
    <t>H270</t>
  </si>
  <si>
    <t>AFAQUIA</t>
  </si>
  <si>
    <t>H271</t>
  </si>
  <si>
    <t>LUXACION DEL CRISTALINO</t>
  </si>
  <si>
    <t>H278</t>
  </si>
  <si>
    <t>OTROS TRASTORNOS ESPECIFICADOS DEL CRISTALINO</t>
  </si>
  <si>
    <t>H279</t>
  </si>
  <si>
    <t>TRASTORNO DEL CRISTALINO, NO ESPECIFICADO</t>
  </si>
  <si>
    <t>H280</t>
  </si>
  <si>
    <t>CATARATA DIABETICA (E10-E14† CON CUARTO CARACTER COMUN .3)</t>
  </si>
  <si>
    <t>H281</t>
  </si>
  <si>
    <t>CATARATA EN OTRAS ENFERMEDADES ENDOCRINAS, NUTRICIONALES Y METABOLICAS CLASIFICADAS EN OTRA PARTE</t>
  </si>
  <si>
    <t>H282</t>
  </si>
  <si>
    <t>CATARATA EN OTRAS ENFERMEDADES CLASIFICADAS EN OTRA PARTE</t>
  </si>
  <si>
    <t>H288</t>
  </si>
  <si>
    <t>OTROS TRASTORNOS DEL CRISTALINO EN ENFERMEDADES CLASIFICADAS EN OTRA PARTE</t>
  </si>
  <si>
    <t>H300</t>
  </si>
  <si>
    <t>CORIORRETINITIS FOCAL</t>
  </si>
  <si>
    <t>H301</t>
  </si>
  <si>
    <t>CORIORRETINITIS DISEMINADA</t>
  </si>
  <si>
    <t>H302</t>
  </si>
  <si>
    <t>CICLITIS POSTERIOR</t>
  </si>
  <si>
    <t>H308</t>
  </si>
  <si>
    <t>OTRAS CORIORRETINITIS</t>
  </si>
  <si>
    <t>H309</t>
  </si>
  <si>
    <t>CORIORRETINITIS, NO ESPECIFICADA</t>
  </si>
  <si>
    <t>H310</t>
  </si>
  <si>
    <t>CICATRICES CORIORRETINIANAS</t>
  </si>
  <si>
    <t>H311</t>
  </si>
  <si>
    <t>DESGENERACION COROIDEA</t>
  </si>
  <si>
    <t>H312</t>
  </si>
  <si>
    <t>DISTROFIA COROIDEA HEREDITARIA</t>
  </si>
  <si>
    <t>H313</t>
  </si>
  <si>
    <t>HEMORRAGIA Y RUPTURA DE LA COROIDES</t>
  </si>
  <si>
    <t>H314</t>
  </si>
  <si>
    <t>DESPRENDIMIENTO DE LA COROIDES</t>
  </si>
  <si>
    <t>H318</t>
  </si>
  <si>
    <t>OTROS TRASTORNOS ESPECIFICADOS DE LA COROIDES</t>
  </si>
  <si>
    <t>H319</t>
  </si>
  <si>
    <t>TRASTORNO DE LA COROIDES, NO ESPECIFICADO</t>
  </si>
  <si>
    <t>H320</t>
  </si>
  <si>
    <t>INFLAMACION CORIORRETINIANA EN ENFERMEDADES INFECCIOSAS Y PARASITARIAS CLASIFICADAS EN OTRA PARTE</t>
  </si>
  <si>
    <t>H328</t>
  </si>
  <si>
    <t>OTROS TRASTORNOS CORIORRETINIANOS EN ENFERMEDADES CLASIFICADAS EN OTRA PARTE</t>
  </si>
  <si>
    <t>H330</t>
  </si>
  <si>
    <t>DESPRENDIMIENTO DE LA RETINA CON RUPTURA</t>
  </si>
  <si>
    <t>H331</t>
  </si>
  <si>
    <t>RETINOSQUISIS Y QUISTES DE LA RETINA</t>
  </si>
  <si>
    <t>H332</t>
  </si>
  <si>
    <t>DESPRENDIMIENTO SEROSO DE LA RETINA</t>
  </si>
  <si>
    <t>H333</t>
  </si>
  <si>
    <t>DESGARRO DE LA RETINA SIN DESPRENDIMIENTO</t>
  </si>
  <si>
    <t>H334</t>
  </si>
  <si>
    <t>DESPRENDIMIENTO DE LA RETINA POR TRACCION</t>
  </si>
  <si>
    <t>H335</t>
  </si>
  <si>
    <t>OTROS DESPRENDIMIENTO DE LA RETINA</t>
  </si>
  <si>
    <t>H340</t>
  </si>
  <si>
    <t>OCLUSION ARTERIAL TRANSITORIA DE LA RETINA</t>
  </si>
  <si>
    <t>H341</t>
  </si>
  <si>
    <t>OCLUSION DE LA ARTERIA CENTRAL DE LA RETINA</t>
  </si>
  <si>
    <t>H342</t>
  </si>
  <si>
    <t>OTRAS FORMAS DE OCLUSION DE LA ARTERIA DE LA RETINA</t>
  </si>
  <si>
    <t>H348</t>
  </si>
  <si>
    <t>OTRAS OCLUSIONES VASCULARES RETINIANAS</t>
  </si>
  <si>
    <t>H349</t>
  </si>
  <si>
    <t>OCLUSION VASCULAR RETINIANA, SIN OTRA ESPECIFICACION</t>
  </si>
  <si>
    <t>H350</t>
  </si>
  <si>
    <t>RETINOPATIAS DEL FONDO Y CAMBIOS VASCULARES RETINIANOS</t>
  </si>
  <si>
    <t>H351</t>
  </si>
  <si>
    <t>RETINOPATIA DE LA PREMATURIDAD</t>
  </si>
  <si>
    <t>H352</t>
  </si>
  <si>
    <t>OTRAS RETINOPATIAS PROLIFERATIVAS</t>
  </si>
  <si>
    <t>H353</t>
  </si>
  <si>
    <t>DEGENERACION DE LA MACULA Y DEL POLO POSTERIOR DEL OJO</t>
  </si>
  <si>
    <t>H354</t>
  </si>
  <si>
    <t>DEGENERACION PERIFERICA DE LA RETINA</t>
  </si>
  <si>
    <t>H355</t>
  </si>
  <si>
    <t>DISTROFIA HEREDITARIA DE LA RETINA</t>
  </si>
  <si>
    <t>H356</t>
  </si>
  <si>
    <t>HEMORRAGIA RETINIANA</t>
  </si>
  <si>
    <t>H357</t>
  </si>
  <si>
    <t>SEPARACION DE LAS CASPAS DE LA RETINA</t>
  </si>
  <si>
    <t>H358</t>
  </si>
  <si>
    <t>OTROS TRASTORNOS ESPECIFICADOS DE LA RETINA</t>
  </si>
  <si>
    <t>H359</t>
  </si>
  <si>
    <t>TRASTORNO DE LA RETINA, NO ESPECIFICADO</t>
  </si>
  <si>
    <t>H360</t>
  </si>
  <si>
    <t>RETINOPATIA DIABETICA (E10-E14† CON CUARTO CARACTER COMUN .3)</t>
  </si>
  <si>
    <t>H368</t>
  </si>
  <si>
    <t>OTROS TRASTORNOS DE LA RETINA EN ENFERMEDADES CLASIFICADAS EN OTRA PARTE</t>
  </si>
  <si>
    <t>H400</t>
  </si>
  <si>
    <t>SOSPECHA DE GLAUCOMA</t>
  </si>
  <si>
    <t>H401</t>
  </si>
  <si>
    <t>GLAUCOMA PRIMARIO DE ANGULO ABIERTO</t>
  </si>
  <si>
    <t>H402</t>
  </si>
  <si>
    <t>GLAUCOMA PRIMARIO DE ANGULO CERRADO</t>
  </si>
  <si>
    <t>H403</t>
  </si>
  <si>
    <t>GLAUCOMA SECUNDARIO A TRAUMATISMO OCULAR</t>
  </si>
  <si>
    <t>H404</t>
  </si>
  <si>
    <t>GLAUCOMA SECUNDARIO A INFLAMACION OCULAR</t>
  </si>
  <si>
    <t>H405</t>
  </si>
  <si>
    <t>GLAUCOMA SECUNDARIO A OTROS TRASTORNOS DEL OJO</t>
  </si>
  <si>
    <t>H406</t>
  </si>
  <si>
    <t>GLAUCOMA SECUNDARIO A DROGAS</t>
  </si>
  <si>
    <t>H408</t>
  </si>
  <si>
    <t>OTROS GLAUCOMAS</t>
  </si>
  <si>
    <t>H409</t>
  </si>
  <si>
    <t>GLAUCOMA, NO ESPECIFICADO</t>
  </si>
  <si>
    <t>H420</t>
  </si>
  <si>
    <t>GLAUCOMA EN ENFERMEDADES ENDOCRINAS, NUTRICIONALES Y METABOLICAS, CLASIFICADAS EN OTRA PARTE</t>
  </si>
  <si>
    <t>H428</t>
  </si>
  <si>
    <t>GLAUCOMA EN OTRAS ENFERMEDADES CLASIFICADAS EN OTRA PARTE</t>
  </si>
  <si>
    <t>H430</t>
  </si>
  <si>
    <t>PROLAPSO DEL VITREO</t>
  </si>
  <si>
    <t>H431</t>
  </si>
  <si>
    <t>HEMORRAGIA DEL VITREO</t>
  </si>
  <si>
    <t>H432</t>
  </si>
  <si>
    <t>DEPOSITOS CRISTALINOS EN EL CUERPO VITREO</t>
  </si>
  <si>
    <t>H433</t>
  </si>
  <si>
    <t>OTRAS OPACIDADES VITREAS</t>
  </si>
  <si>
    <t>H438</t>
  </si>
  <si>
    <t>OTROS TRASTORNOS DEL CUERPO VITREO</t>
  </si>
  <si>
    <t>H439</t>
  </si>
  <si>
    <t>TRASTORNOS DEL CUERPO VITREO, NO ESPECIFICADO</t>
  </si>
  <si>
    <t>H440</t>
  </si>
  <si>
    <t>ENDOFTALMITIS PURULENTA</t>
  </si>
  <si>
    <t>H441</t>
  </si>
  <si>
    <t>OTRAS ENDOFTALMITIS</t>
  </si>
  <si>
    <t>H442</t>
  </si>
  <si>
    <t>MIOPIA DEGENERATIVA</t>
  </si>
  <si>
    <t>H443</t>
  </si>
  <si>
    <t>OTROS TRASTORNOS DEGENERATIVOS DEL GLOBO OCULAR</t>
  </si>
  <si>
    <t>H444</t>
  </si>
  <si>
    <t>HIPOTONIA OCULAR</t>
  </si>
  <si>
    <t>H445</t>
  </si>
  <si>
    <t>AFECCIONES DEGENERATIVAS DEL GLOBO OCULAR</t>
  </si>
  <si>
    <t>H446</t>
  </si>
  <si>
    <t>RETENCION INTRAOCULAR DE CUERPO EXTRAÑO MAGNETICO (ANTIGUO)</t>
  </si>
  <si>
    <t>H447</t>
  </si>
  <si>
    <t>RETENCION INTRAOCULAR DE CUERPO EXTRAÑO NO MAGNETICO (ANTIGUO)</t>
  </si>
  <si>
    <t>H448</t>
  </si>
  <si>
    <t>OTROS TRASTORNOS DEL GLOBO OCULAR</t>
  </si>
  <si>
    <t>H449</t>
  </si>
  <si>
    <t>TRASTORNO DEL GLOBO OCULAR, NO ESPECIFICADO</t>
  </si>
  <si>
    <t>H450</t>
  </si>
  <si>
    <t>HEMORRAGIA DEL VITREO EN ENFERMEDADES CLASIFICADAS EN OTRA PARTE</t>
  </si>
  <si>
    <t>H451</t>
  </si>
  <si>
    <t>ENDOFTALMITIS EN ENFERNEDADES CLASIFICADAS EN OTRA PARTE</t>
  </si>
  <si>
    <t>H458</t>
  </si>
  <si>
    <t>OTROS TRASTORNOS DEL CUERPO VITREO Y DEL GLOBO OCULAR EN ENFERMEDADES CLASIFICADAS EN OTRA PARTE</t>
  </si>
  <si>
    <t>H46X</t>
  </si>
  <si>
    <t>NEURITIS OPTICA</t>
  </si>
  <si>
    <t>H470</t>
  </si>
  <si>
    <t>TRASTORNOS DEL NERVIO OPTICO, NO CLASIFICADOS EN OTRA PARTE</t>
  </si>
  <si>
    <t>H471</t>
  </si>
  <si>
    <t>PAPILEDEMA, NO ESPECIFICADO</t>
  </si>
  <si>
    <t>H472</t>
  </si>
  <si>
    <t>ATROFIA OPTICA</t>
  </si>
  <si>
    <t>H473</t>
  </si>
  <si>
    <t>OTROS TRASTORNOS DEL DISCO OPTICO</t>
  </si>
  <si>
    <t>H474</t>
  </si>
  <si>
    <t>TRASTORNOS DEL QUIASMA OPTICO</t>
  </si>
  <si>
    <t>H475</t>
  </si>
  <si>
    <t>TRASTORNOS DE OTRAS VIAS OPTICAS</t>
  </si>
  <si>
    <t>H476</t>
  </si>
  <si>
    <t>TRASTORNOS DE LA CORTEZA VISUAL</t>
  </si>
  <si>
    <t>H477</t>
  </si>
  <si>
    <t>TRASTORNOS DE LAS VIAS OPTICAS, NO ESPECIFICADO</t>
  </si>
  <si>
    <t>H480</t>
  </si>
  <si>
    <t>ATROFIA OPTICA EN ENFERMEDADES CLASIFICADAS EN OTRA PARTE</t>
  </si>
  <si>
    <t>H481</t>
  </si>
  <si>
    <t>NEURITIS RETROBULBAR EN ENFERMEDADES CLASIFICADAS EN OTRA PARTE</t>
  </si>
  <si>
    <t>H488</t>
  </si>
  <si>
    <t>OTROS TRASTORNOS DEL NERVIO OPTICO Y DE LAS VIAS OPTICAS EN ENFERMEDADES CLASIFICADAS EN OTRA PARTE</t>
  </si>
  <si>
    <t>H490</t>
  </si>
  <si>
    <t>PARALISIS DEL NERVIO MOTOR OCULAR COMUN [III PAR]</t>
  </si>
  <si>
    <t>H491</t>
  </si>
  <si>
    <t>PARALISIS DEL NERVIO PATETICO [IV PAR]</t>
  </si>
  <si>
    <t>H492</t>
  </si>
  <si>
    <t>PARALISIS DEL NERVIO MOTOR OCULAR EXTERNO [VI PAR]</t>
  </si>
  <si>
    <t>H493</t>
  </si>
  <si>
    <t>OFTALMOPLEJIA TOTAL (EXTERNA)</t>
  </si>
  <si>
    <t>H494</t>
  </si>
  <si>
    <t>OFTALMOPLEJIA EXTERNA PROGRESIVA</t>
  </si>
  <si>
    <t>H498</t>
  </si>
  <si>
    <t>OTROS ESTRABISMOS PARALITICOS</t>
  </si>
  <si>
    <t>H499</t>
  </si>
  <si>
    <t>ESTRABISMO PARALITICO, NO ESPECIFICADO</t>
  </si>
  <si>
    <t>H500</t>
  </si>
  <si>
    <t>ESTRABISMO CONCOMITANTE CONVERGENTE</t>
  </si>
  <si>
    <t>H501</t>
  </si>
  <si>
    <t>ESTRABISMO CONCOMITANTE DIVERGENTE</t>
  </si>
  <si>
    <t>H502</t>
  </si>
  <si>
    <t>ESTRABISMO VERTICAL</t>
  </si>
  <si>
    <t>H503</t>
  </si>
  <si>
    <t>HETEROTROPIA INTERMITENTE</t>
  </si>
  <si>
    <t>H504</t>
  </si>
  <si>
    <t>OTRAS HETEROTROPIAS O LAS NO ESPECIFICADAS</t>
  </si>
  <si>
    <t>H505</t>
  </si>
  <si>
    <t>HETEROFORIA</t>
  </si>
  <si>
    <t>H506</t>
  </si>
  <si>
    <t>ESTRABISMO MECANICO</t>
  </si>
  <si>
    <t>H508</t>
  </si>
  <si>
    <t>OTROS ESTRABISMOS ESPECIFICADOS</t>
  </si>
  <si>
    <t>H509</t>
  </si>
  <si>
    <t>ESTRABISMO, NO ESPECIFICADO</t>
  </si>
  <si>
    <t>H510</t>
  </si>
  <si>
    <t>PARALISIS DE LA CONJUGACION DE LA MIRADA</t>
  </si>
  <si>
    <t>H511</t>
  </si>
  <si>
    <t>EXCESO E INSUFICIENCIA DE LA CONVERGENCIA OCULAR</t>
  </si>
  <si>
    <t>H512</t>
  </si>
  <si>
    <t>OFTALMOPLEJIA INTERNUCLEAR</t>
  </si>
  <si>
    <t>H518</t>
  </si>
  <si>
    <t>OTROS TRASTORNOS ESPECIFICADOS DE LOS MOVIMIENTOS BINOCULARES</t>
  </si>
  <si>
    <t>H519</t>
  </si>
  <si>
    <t>TRASTORNOS DEL MOVIMIENTO BINOCULAR, NO ESPECIFICADO</t>
  </si>
  <si>
    <t>H520</t>
  </si>
  <si>
    <t>HIPERMETROPIA</t>
  </si>
  <si>
    <t>H521</t>
  </si>
  <si>
    <t>MIOPIA</t>
  </si>
  <si>
    <t>H522</t>
  </si>
  <si>
    <t>ASTIGMATISMO</t>
  </si>
  <si>
    <t>H523</t>
  </si>
  <si>
    <t>ANISOMETROPIA Y ANISEICONIA</t>
  </si>
  <si>
    <t>H524</t>
  </si>
  <si>
    <t>PRESBICIA</t>
  </si>
  <si>
    <t>H525</t>
  </si>
  <si>
    <t>TRASTORNOS DE LA ACOMODACION</t>
  </si>
  <si>
    <t>H526</t>
  </si>
  <si>
    <t>OTROS TRASTORNOS DE LA REFRACCION</t>
  </si>
  <si>
    <t>H527</t>
  </si>
  <si>
    <t>TRASTORNO DE LA REFRACCION, NO ESPECIFICADO</t>
  </si>
  <si>
    <t>H530</t>
  </si>
  <si>
    <t>AMBLIOPIA EX ANOPSIA</t>
  </si>
  <si>
    <t>H531</t>
  </si>
  <si>
    <t>ALTERACIONES VISUALES SUBJETIVAS</t>
  </si>
  <si>
    <t>H532</t>
  </si>
  <si>
    <t>DIPLOPIA</t>
  </si>
  <si>
    <t>H533</t>
  </si>
  <si>
    <t>OTROS TRASTORNOS DE LA VISION BINOCULAR</t>
  </si>
  <si>
    <t>H534</t>
  </si>
  <si>
    <t>DEFECTOS DEL CAMPO VISUAL</t>
  </si>
  <si>
    <t>H535</t>
  </si>
  <si>
    <t>DEFICIENCIAS DE LA VISION CROMATICA</t>
  </si>
  <si>
    <t>H536</t>
  </si>
  <si>
    <t>CEGUERA NOCTURNA</t>
  </si>
  <si>
    <t>H538</t>
  </si>
  <si>
    <t>OTRAS ALTERACIONES VISUALES</t>
  </si>
  <si>
    <t>H539</t>
  </si>
  <si>
    <t>ALTERACION VISUAL, NO ESPECIFICADA</t>
  </si>
  <si>
    <t>H540</t>
  </si>
  <si>
    <t>CEGUERA DE AMBOS OJOS</t>
  </si>
  <si>
    <t>H541</t>
  </si>
  <si>
    <t>CEGUERA DE UN OJO, VISION SUBNORMAL DEL OTRO</t>
  </si>
  <si>
    <t>H542</t>
  </si>
  <si>
    <t>VISION SUBNORMAL DE AMBOS OJOS</t>
  </si>
  <si>
    <t>H543</t>
  </si>
  <si>
    <t>DISMINUCION INDETERMINADA DE LA AGUDEZA VISUAL EN AMBOS OJOS</t>
  </si>
  <si>
    <t>H544</t>
  </si>
  <si>
    <t>CEGUERA DE UN OJO</t>
  </si>
  <si>
    <t>H545</t>
  </si>
  <si>
    <t>VISION SUBNORMAL DE UN OJO</t>
  </si>
  <si>
    <t>H546</t>
  </si>
  <si>
    <t>DISMINUCION INDETERMINADA DE LA AGUDEZA VISUAL DE UN OJO</t>
  </si>
  <si>
    <t>H547</t>
  </si>
  <si>
    <t>DISMINUCION DE LA AGUDEZA VISUAL, SIN ESPECIFICACION</t>
  </si>
  <si>
    <t>H55X</t>
  </si>
  <si>
    <t>NISTAGMO Y OTROS MOVIMIENTOS OCULARES IRREGULARES</t>
  </si>
  <si>
    <t>H570</t>
  </si>
  <si>
    <t>ANOMALIAS DE LA FUNCION PUPILAR</t>
  </si>
  <si>
    <t>H571</t>
  </si>
  <si>
    <t>DOLOR OCULAR</t>
  </si>
  <si>
    <t>H578</t>
  </si>
  <si>
    <t>OTROS TRASTORNOS ESPECIFICADOS DEL OJO Y SUS ANEXOS</t>
  </si>
  <si>
    <t>H579</t>
  </si>
  <si>
    <t>TRASTORNO DEL OJO Y SUS ANEXOS, NO ESPECIFICADO</t>
  </si>
  <si>
    <t>H580</t>
  </si>
  <si>
    <t>ANOMALIAS DE LA FUNCION PUPILAR EN ENFERMEDADES CLASIFICADAS EN OTRA PARTE</t>
  </si>
  <si>
    <t>H581</t>
  </si>
  <si>
    <t>ALTERACIONES DE LA VISION EN ENFERMEDADES CLASIFICADAS EN OTRA PARTE</t>
  </si>
  <si>
    <t>H588</t>
  </si>
  <si>
    <t>OTROS TRASTORNOS ESPECIFICADOS DEL OJO EN ENFERMEDADES CLASIFICADAS EN OTRA PARTE</t>
  </si>
  <si>
    <t>H590</t>
  </si>
  <si>
    <t>SINDROME VITREO CONSECUTIVO A CIRUGIA DE CATARATA</t>
  </si>
  <si>
    <t>H598</t>
  </si>
  <si>
    <t>OTROS TRASTORNOS DEL OJO Y SUS ANEXOS, CONSECUTIVOS A PROCEDIMIENTOS</t>
  </si>
  <si>
    <t>H599</t>
  </si>
  <si>
    <t>TRASTORNO NO ESPECIFICADO DEL OJO Y SUS ANEXOS, CONSECUTIVO A PROCEDIMIENTOS</t>
  </si>
  <si>
    <t>H600</t>
  </si>
  <si>
    <t>ABSCESO DEL OIDO EXTERNO</t>
  </si>
  <si>
    <t>H601</t>
  </si>
  <si>
    <t>CELULITIS DEL OIDO EXTERNO</t>
  </si>
  <si>
    <t>H602</t>
  </si>
  <si>
    <t>OTITIS EXTERNA MALIGNA</t>
  </si>
  <si>
    <t>H603</t>
  </si>
  <si>
    <t>OTRAS OTITIS EXTERNAS INFECCIOSAS</t>
  </si>
  <si>
    <t>H604</t>
  </si>
  <si>
    <t>COLESTEATOMA DEL OIDO EXTERNO</t>
  </si>
  <si>
    <t>H605</t>
  </si>
  <si>
    <t>OTITIS EXTERNA AGUDA, NO INFECCIOSA</t>
  </si>
  <si>
    <t>H608</t>
  </si>
  <si>
    <t>OTRAS OTITIS EXTERNAS</t>
  </si>
  <si>
    <t>H609</t>
  </si>
  <si>
    <t>OTITIS EXTERNA, SIN OTRA ESPECIFICACION</t>
  </si>
  <si>
    <t>H610</t>
  </si>
  <si>
    <t>PERICONDRITIS DEL OIDO EXTERNO</t>
  </si>
  <si>
    <t>H611</t>
  </si>
  <si>
    <t>AFECCIONES NO INFECCIOSAS DEL PABELLON AUDITIVO</t>
  </si>
  <si>
    <t>H612</t>
  </si>
  <si>
    <t>CERUMEN IMPACTADO</t>
  </si>
  <si>
    <t>H613</t>
  </si>
  <si>
    <t>ESTENOSIS ADQUIRIDA DEL CONDUCTO AUDITIVO EXTERNO</t>
  </si>
  <si>
    <t>H618</t>
  </si>
  <si>
    <t>OTROS TRASTORNOS ESPECIFICADOS DEL OIDO EXTERNO</t>
  </si>
  <si>
    <t>H619</t>
  </si>
  <si>
    <t>TRASTORNO DEL OIDO EXTERNO, NO ESPECIFICADO</t>
  </si>
  <si>
    <t>H620</t>
  </si>
  <si>
    <t>OTITIS EXTERNA EN ENFERMEDADES BACTERIANAS CLASIFICADAS EN OTRA PARTE</t>
  </si>
  <si>
    <t>H621</t>
  </si>
  <si>
    <t>OTITIS EXTERNA EN ENFERMEDADES VIRALES CLASIFICADAS EN OTRA PARTE</t>
  </si>
  <si>
    <t>H622</t>
  </si>
  <si>
    <t>OTITIS EXTERNA EN MICOSIS</t>
  </si>
  <si>
    <t>H623</t>
  </si>
  <si>
    <t>OTITIS EXTERNA EN OTRAS ENFERMEDADES INFECCIOSAS Y PARASITARIAS CLASIFICADAS EN OTRA PATE</t>
  </si>
  <si>
    <t>H624</t>
  </si>
  <si>
    <t>OTITIS EXTERNA EN OTRAS ENFERMEDADES CLASIFICADAS EN OTRA PATE</t>
  </si>
  <si>
    <t>H628</t>
  </si>
  <si>
    <t>OTROS TRASTORNOS DEL OIDO EXTERNO EN ENFERMEDADES CLASIFICADAS EN OTRA PARTE</t>
  </si>
  <si>
    <t>H650</t>
  </si>
  <si>
    <t>OTITIS MEDIA AGUDA SEROSA</t>
  </si>
  <si>
    <t>H651</t>
  </si>
  <si>
    <t>OTRA OTITIS MEDIA AGUDA, NO SUPURATIVA</t>
  </si>
  <si>
    <t>H652</t>
  </si>
  <si>
    <t>OTITIS MEDIA CRONICA SEROSA</t>
  </si>
  <si>
    <t>H653</t>
  </si>
  <si>
    <t>OTITIS MEDIA CRONICA MUCOIDE</t>
  </si>
  <si>
    <t>H654</t>
  </si>
  <si>
    <t>OTRAS OTITIS MEDIAS CRONICAS NO SUPURATIVAS</t>
  </si>
  <si>
    <t>H659</t>
  </si>
  <si>
    <t>OTITIS MEDIA NO SUPURATIVA, SIN OTRA ESPECIFICACION</t>
  </si>
  <si>
    <t>H660</t>
  </si>
  <si>
    <t>OTITIS MEDIA SUPURATIVA AGUDA</t>
  </si>
  <si>
    <t>H661</t>
  </si>
  <si>
    <t>OTITIS MEDIA TUBOTIMPANICA SUPURATIVA CRONICA</t>
  </si>
  <si>
    <t>H662</t>
  </si>
  <si>
    <t>OTITIS MEDIA SUPURATIVA CRONICA ATICOANTRAL</t>
  </si>
  <si>
    <t>H663</t>
  </si>
  <si>
    <t>OTRAS OTITIS MEDIAS CRONICAS SUPURATIVAS</t>
  </si>
  <si>
    <t>H664</t>
  </si>
  <si>
    <t>OTITIS MEDIA SUPURATIVA, SIN OTRA ESPECIFICACION</t>
  </si>
  <si>
    <t>H669</t>
  </si>
  <si>
    <t>OTITIS MEDIA, NO ESPECIFICADA</t>
  </si>
  <si>
    <t>H670</t>
  </si>
  <si>
    <t>OTITIS MEDIA EN ENFERMEDADES BACTERIANAS CLASIFICADAS EN OTRA PARTE</t>
  </si>
  <si>
    <t>H671</t>
  </si>
  <si>
    <t>OTITIS MEDIA EN ENFERMEDADES VIRALES CLASIFICADAS EN OTRA PARTE</t>
  </si>
  <si>
    <t>H678</t>
  </si>
  <si>
    <t>OTITIS MEDIA EN OTRAS ENFERMEDADES CLASIFICADAS EN OTRA PARTE</t>
  </si>
  <si>
    <t>H680</t>
  </si>
  <si>
    <t>SALPINGITIS EUSTAQUIANA</t>
  </si>
  <si>
    <t>H681</t>
  </si>
  <si>
    <t>OBSTRUCCION DE LA TROMPA DE EUSTAQUIO</t>
  </si>
  <si>
    <t>H690</t>
  </si>
  <si>
    <t>DISTENSION DE LA TROMPA DE EUSTAQUIO</t>
  </si>
  <si>
    <t>H698</t>
  </si>
  <si>
    <t>OTROS TRASTORNOS ESPECIFICADOS DE LA TROMPA DE EUSTAQUIO</t>
  </si>
  <si>
    <t>H699</t>
  </si>
  <si>
    <t>TRASTORNO DE LA TROMPA DE EUSTAQUIO, NO ESPECIFICADO</t>
  </si>
  <si>
    <t>H700</t>
  </si>
  <si>
    <t>MASTOIDITIS AGUDA</t>
  </si>
  <si>
    <t>H701</t>
  </si>
  <si>
    <t>MASTOIDITIS CRONICA</t>
  </si>
  <si>
    <t>H702</t>
  </si>
  <si>
    <t>PETROSITIS</t>
  </si>
  <si>
    <t>H708</t>
  </si>
  <si>
    <t>OTRAS MASTOIDITIS Y AFECCIONES RELACIONADAS</t>
  </si>
  <si>
    <t>H709</t>
  </si>
  <si>
    <t>MASTOIDITIS, NO ESPECIFICADA</t>
  </si>
  <si>
    <t>H71X</t>
  </si>
  <si>
    <t>COLESTEATOMA DEL OIDO MEDIO</t>
  </si>
  <si>
    <t>H720</t>
  </si>
  <si>
    <t>PERFORACION CENTRAL DE LA MEMBRANA TIMPANICA</t>
  </si>
  <si>
    <t>H721</t>
  </si>
  <si>
    <t>PERFORACION ATICA DE LA MEMBRANA TIMPANICA</t>
  </si>
  <si>
    <t>H722</t>
  </si>
  <si>
    <t>OTRAS PERFORACIONES MARGINALES DE LA MEMBRANA TIMPANICA</t>
  </si>
  <si>
    <t>H728</t>
  </si>
  <si>
    <t>OTRAS PERFORACIONES DE LA MEMBRANA TIMPANICA</t>
  </si>
  <si>
    <t>H729</t>
  </si>
  <si>
    <t>PERFORACION DE LA MEMBRANA TIMPANICA, SIN OTRA ESPECIFICACION</t>
  </si>
  <si>
    <t>H730</t>
  </si>
  <si>
    <t>MIRINGITIS AGUDA</t>
  </si>
  <si>
    <t>H731</t>
  </si>
  <si>
    <t>MIRINGITIS CRONICA</t>
  </si>
  <si>
    <t>H738</t>
  </si>
  <si>
    <t>OTROS TRASTORNOS ESPECIFICADOS DE LA MEMBRANA TIMPANICA</t>
  </si>
  <si>
    <t>H739</t>
  </si>
  <si>
    <t>TRASTORNO DE LA MEMBRANA TIMPANICA, NO ESPECIFICADO</t>
  </si>
  <si>
    <t>H740</t>
  </si>
  <si>
    <t>TIMPANOSCLEROSIS</t>
  </si>
  <si>
    <t>H741</t>
  </si>
  <si>
    <t>ENFERMEDAD ADHESIVA DEL OIDO MEDIO</t>
  </si>
  <si>
    <t>H742</t>
  </si>
  <si>
    <t>DISCONTINUIDAD Y DISLOCACION DE LOS HUESECILLOS DEL OIDO</t>
  </si>
  <si>
    <t>H743</t>
  </si>
  <si>
    <t>OTRAS ANORMALIDADES ADQUIRIDAS DE LOS HUESECILLOS DEL OIDO</t>
  </si>
  <si>
    <t>H744</t>
  </si>
  <si>
    <t>POLIPO DEL OIDO MEDIO</t>
  </si>
  <si>
    <t>H748</t>
  </si>
  <si>
    <t>OTROS TRASTORNOS ESPECIFICADOS DEL OIDO MEDIO Y DE LA APOFISIS MASTOIDES</t>
  </si>
  <si>
    <t>H749</t>
  </si>
  <si>
    <t>TRASTORNO DEL OIDO MEDIO Y DE LA APOFISIS MASTOIDES, NO ESPECIFICADO</t>
  </si>
  <si>
    <t>H750</t>
  </si>
  <si>
    <t>MASTOIDITIS EN ENFERMEDADES INFECCIOSAS Y PARASITARIAS CLASIFICADAS EN OTRA PARTE</t>
  </si>
  <si>
    <t>H758</t>
  </si>
  <si>
    <t>OTROS TRASTORNOS ESPECIFICADOS DEL OIDO MEDIO Y DE LA APOFISIS MASTOIDES EN ENFERMEDADES CLASIFICADAS EN OTRA PARTE</t>
  </si>
  <si>
    <t>H800</t>
  </si>
  <si>
    <t>OTOSCLEROSIS QUE AFECTA LA VENTANA OVAL, NO OBLITERANTE</t>
  </si>
  <si>
    <t>H801</t>
  </si>
  <si>
    <t>OTOSCLEROSIS QUE AFECTA LA VENTANA OVAL, OBLITERANTE</t>
  </si>
  <si>
    <t>H802</t>
  </si>
  <si>
    <t>OSTOSCLEROSIS COCLEAR</t>
  </si>
  <si>
    <t>H808</t>
  </si>
  <si>
    <t>OTRAS OTOSCLEROSIS</t>
  </si>
  <si>
    <t>H809</t>
  </si>
  <si>
    <t>OTOSCLEROSIS, NO ESPECIFICADA</t>
  </si>
  <si>
    <t>H810</t>
  </si>
  <si>
    <t>ENFERMEDAD DE MENIERE</t>
  </si>
  <si>
    <t>H811</t>
  </si>
  <si>
    <t>VERTIGO PAROXISTICO BENIGNO</t>
  </si>
  <si>
    <t>H812</t>
  </si>
  <si>
    <t>NEURONITIS VESTIBULAR</t>
  </si>
  <si>
    <t>H813</t>
  </si>
  <si>
    <t>OTROS VERTIGOS PERIFERICOS</t>
  </si>
  <si>
    <t>H814</t>
  </si>
  <si>
    <t>VERTIGO DE ORIGEN CENTRAL</t>
  </si>
  <si>
    <t>H818</t>
  </si>
  <si>
    <t>OTROS TRASTORNOS DE LA FUNCION VESTIBULAR</t>
  </si>
  <si>
    <t>H819</t>
  </si>
  <si>
    <t>TRASTORNO DE LA FUNCION VESTIBULAR, NO ESPECIFICADO</t>
  </si>
  <si>
    <t>H82X</t>
  </si>
  <si>
    <t>SINDROMES VERTIGINOSOS EN ENFERMEDADES CLASIFICADAS EN OTRA PARTE</t>
  </si>
  <si>
    <t>H830</t>
  </si>
  <si>
    <t>LABERINTITIS</t>
  </si>
  <si>
    <t>H831</t>
  </si>
  <si>
    <t>FISTULA DEL LABERINTO</t>
  </si>
  <si>
    <t>H832</t>
  </si>
  <si>
    <t>DISFUNCION DEL LABERINTO</t>
  </si>
  <si>
    <t>H833</t>
  </si>
  <si>
    <t>EFECTOS DEL RUIDO SOBRE EL OIDO INTERNO</t>
  </si>
  <si>
    <t>H838</t>
  </si>
  <si>
    <t>OTROS TRASTORNOS ESPECIFICADOS DEL OIDO INTERNO</t>
  </si>
  <si>
    <t>H839</t>
  </si>
  <si>
    <t>TRASTORNO DEL OIDO INTERNO, NO ESPECIFICADO</t>
  </si>
  <si>
    <t>H900</t>
  </si>
  <si>
    <t>HIPOACUSIA CONDUCTIVA BILATERAL</t>
  </si>
  <si>
    <t>H901</t>
  </si>
  <si>
    <t>HIPOACUSIA CONDUCTIVA, UNILATERAL CON AUDICION IRRESTRICTA CONTRALATERAL</t>
  </si>
  <si>
    <t>H902</t>
  </si>
  <si>
    <t>HIPOACUSIA CONDUCTIVA, SIN OTRA ESPECIFICACION</t>
  </si>
  <si>
    <t>H903</t>
  </si>
  <si>
    <t>HIPOACUSIA NEUROSENSORIAL, BILATERAL</t>
  </si>
  <si>
    <t>H904</t>
  </si>
  <si>
    <t>HIPOACUSIA NEUROSENSORIAL, UNILATERAL CON AUDICION IRRESTRICTA CONTRALATERAL</t>
  </si>
  <si>
    <t>H905</t>
  </si>
  <si>
    <t>HIPOACUSIA NEUROSENSORIAL, SIN OTRA ESPECIFICACION</t>
  </si>
  <si>
    <t>H906</t>
  </si>
  <si>
    <t>HIPOACUSIA MIXTA CONDUCTIVA Y NEUROSENSORIAL, BILATERAL</t>
  </si>
  <si>
    <t>H907</t>
  </si>
  <si>
    <t>HIPOACUSIA MIXTA CONDUCTIVA Y NEUROSENSORIAL, UNILATERAL CON AUDICION IRRESTRICTA CONTRALATERAL</t>
  </si>
  <si>
    <t>H908</t>
  </si>
  <si>
    <t>HIPOACUSIA MIXTA CONDUCTIVA Y NEUROSENSORIAL, NO ESPECIFICADA</t>
  </si>
  <si>
    <t>H910</t>
  </si>
  <si>
    <t>HIPOACUSIA OTOTOXICA</t>
  </si>
  <si>
    <t>H911</t>
  </si>
  <si>
    <t>PRESBIACUSIA</t>
  </si>
  <si>
    <t>H912</t>
  </si>
  <si>
    <t>HIPOACUSIA SUBIDA IDIOPATICA</t>
  </si>
  <si>
    <t>H913</t>
  </si>
  <si>
    <t>SORDOMUDEZ, NO CLASIFICADA EN OTRA PARTE</t>
  </si>
  <si>
    <t>H918</t>
  </si>
  <si>
    <t>OTRAS HIPOACUSIAS ESPECIFICADAS</t>
  </si>
  <si>
    <t>H919</t>
  </si>
  <si>
    <t>HIPOACUSIA, NO ESPECIFICADA</t>
  </si>
  <si>
    <t>H920</t>
  </si>
  <si>
    <t>OTALGIA</t>
  </si>
  <si>
    <t>H921</t>
  </si>
  <si>
    <t>OTORREA</t>
  </si>
  <si>
    <t>H922</t>
  </si>
  <si>
    <t>OTORRAGIA</t>
  </si>
  <si>
    <t>H930</t>
  </si>
  <si>
    <t>TRASTORNOS DEGENERATIVOS Y VASCULARES DEL OIDO</t>
  </si>
  <si>
    <t>H931</t>
  </si>
  <si>
    <t>TINNITUS</t>
  </si>
  <si>
    <t>H932</t>
  </si>
  <si>
    <t>OTRAS PERCEPCIONES AUDITIVAS ANORMALES</t>
  </si>
  <si>
    <t>H933</t>
  </si>
  <si>
    <t>TRASTORNOS DEL NERVIO AUDITIVO</t>
  </si>
  <si>
    <t>H938</t>
  </si>
  <si>
    <t>OTROS TRASTORNOS ESPECIFICADOS DEL OIDO</t>
  </si>
  <si>
    <t>H939</t>
  </si>
  <si>
    <t>TRASTORNO DEL OIDO, NO ESPECIFICADO</t>
  </si>
  <si>
    <t>H940</t>
  </si>
  <si>
    <t>NEURITIS DEL NERVIO AUDITIVO EN ENFERMEDADES INFECCIOSAS Y PARASITARIAS CLASIFICADAS EN OTRA PARTE</t>
  </si>
  <si>
    <t>H948</t>
  </si>
  <si>
    <t>OTROS TRASTORNOS DEL OIDO EN ENFERMEDADES CLASIFICADAS EN OTRA PARTE</t>
  </si>
  <si>
    <t>H950</t>
  </si>
  <si>
    <t>COLESTEATOMA RECURRENTE DE LA CAVIDAD RESULTANTE DE LA MASTOIDECTOMIA</t>
  </si>
  <si>
    <t>H951</t>
  </si>
  <si>
    <t>OTROS TRASTORNOS POSTERIORES A LA MASTOIDECTOMIA</t>
  </si>
  <si>
    <t>H958</t>
  </si>
  <si>
    <t>OTROS TRASTORNOS DEL OIDO Y DE LA APOFISIS MASTOIDES, CONSECUTIVOS A PROCEDIMIENTOS</t>
  </si>
  <si>
    <t>H959</t>
  </si>
  <si>
    <t>TRASTORNOS NO ESPECIFICADOS DEL OIDO Y DE LA APOFISIS MASTOIDES, CONSECUTIVOS A PROCEDIMIENTOS</t>
  </si>
  <si>
    <t>I00X</t>
  </si>
  <si>
    <t>FIEBRE REUMATICA SIN MENCION DE COMPLICACION CARDIACA</t>
  </si>
  <si>
    <t>I010</t>
  </si>
  <si>
    <t>PERICARDITIS REUMATICA AGUDA</t>
  </si>
  <si>
    <t>I011</t>
  </si>
  <si>
    <t>ENDOCARDITIS REUMATICA AGUDA</t>
  </si>
  <si>
    <t>I012</t>
  </si>
  <si>
    <t>MIOCARDITIS REUMATICA AGUDA</t>
  </si>
  <si>
    <t>I018</t>
  </si>
  <si>
    <t>OTRAS ENFERMEDADES REUMATICAS AGUDAS DEL CORAZON</t>
  </si>
  <si>
    <t>I019</t>
  </si>
  <si>
    <t>ENFERMEDAD REUMATICA AGUDA DEL CORAZON, NO ESPECIFICADA</t>
  </si>
  <si>
    <t>I020</t>
  </si>
  <si>
    <t>COREA REUMATICA CON COMPLICACION CARDIACA</t>
  </si>
  <si>
    <t>I029</t>
  </si>
  <si>
    <t>COREA REUMATICA SIN MENCION DE COMPLICACION CARDIACA</t>
  </si>
  <si>
    <t>I050</t>
  </si>
  <si>
    <t>ESTENOSIS MITRAL</t>
  </si>
  <si>
    <t>I051</t>
  </si>
  <si>
    <t>INSUFICIENCIA MITRAL REUMATICA</t>
  </si>
  <si>
    <t>I052</t>
  </si>
  <si>
    <t>ESTENOSIS MITRAL CON INSUFICIENCIA</t>
  </si>
  <si>
    <t>I058</t>
  </si>
  <si>
    <t>OTRAS ENFERMEDADES DE LA VALVULA MITRAL</t>
  </si>
  <si>
    <t>I059</t>
  </si>
  <si>
    <t>ENFERMEDAD VALVULAR MITRAL, NO ESPECIFICADA</t>
  </si>
  <si>
    <t>I060</t>
  </si>
  <si>
    <t>ESTENOSIS AORTICA REUMATICA</t>
  </si>
  <si>
    <t>I061</t>
  </si>
  <si>
    <t>INSUFICIENCIA AORTICA REUMATICA</t>
  </si>
  <si>
    <t>I062</t>
  </si>
  <si>
    <t>INSUFICIENCIA AORTICA REUMATICA CON INSUFICIENCIA</t>
  </si>
  <si>
    <t>I068</t>
  </si>
  <si>
    <t>OTRAS ENFERMEDADES REUMATICAS DE LA VALVULA AORTICA</t>
  </si>
  <si>
    <t>I069</t>
  </si>
  <si>
    <t>ENFERMEDAD VALVULAR AORTICA REUMATICA, NO ESPECIFICADA</t>
  </si>
  <si>
    <t>I070</t>
  </si>
  <si>
    <t>ESTENOSIS TRICUSPIDE</t>
  </si>
  <si>
    <t>I071</t>
  </si>
  <si>
    <t>INSUFICIENCIA TRICUSPIDE</t>
  </si>
  <si>
    <t>I072</t>
  </si>
  <si>
    <t>ESTENOSIS E INSUFICIENCIA TRICUSPIDE</t>
  </si>
  <si>
    <t>I078</t>
  </si>
  <si>
    <t>OTRAS ENFERMEDADES DE LA VALVULA TRICUSPIDE</t>
  </si>
  <si>
    <t>I079</t>
  </si>
  <si>
    <t>ENFERMEDAD DE LA VALVULA TRICUSPIDE, NO ESPECIFICADA</t>
  </si>
  <si>
    <t>I080</t>
  </si>
  <si>
    <t>TRASTORNOS DE LAS VALVULAS MITRAL Y AORTICA</t>
  </si>
  <si>
    <t>I081</t>
  </si>
  <si>
    <t>TRASTORNOS DE LAS VALVULAS MITRAL Y TRICUSPIDE</t>
  </si>
  <si>
    <t>I082</t>
  </si>
  <si>
    <t>TRASTORNOS DE LAS VALVULAS AORTICA Y TRICUSPIDE</t>
  </si>
  <si>
    <t>I083</t>
  </si>
  <si>
    <t>TRASTORNOS COMBINADOS DE LAS VALVULAS MITRAL, TRICUSPIDE Y AORTICA</t>
  </si>
  <si>
    <t>I088</t>
  </si>
  <si>
    <t>OTRAS ENFERMEDADES DE MULTIPLES VALVULAS</t>
  </si>
  <si>
    <t>I089</t>
  </si>
  <si>
    <t>ENFERMEDAD DE MULTIPLES VALVULAS, NO ESPECIFICADA</t>
  </si>
  <si>
    <t>I090</t>
  </si>
  <si>
    <t>MIOCARDITIS REUMATICA</t>
  </si>
  <si>
    <t>I091</t>
  </si>
  <si>
    <t>ENFERMEDADES REUMATICAS DEL ENDOCARDIO, VALVULA NO ESPECIFICADA</t>
  </si>
  <si>
    <t>I092</t>
  </si>
  <si>
    <t>PERICARDITIS REUMATICA CRONICA</t>
  </si>
  <si>
    <t>I098</t>
  </si>
  <si>
    <t>OTRAS ENFERMEDADES REUMATICAS ESPECIFICADAS DEL CORAZON</t>
  </si>
  <si>
    <t>I099</t>
  </si>
  <si>
    <t>ENFERMEDAD REUMATICA DEL CORAZON, NO ESPECIFICADA</t>
  </si>
  <si>
    <t>I10X</t>
  </si>
  <si>
    <t>HIPERTENSION ESENCIAL (PRIMARIA)</t>
  </si>
  <si>
    <t>I110</t>
  </si>
  <si>
    <t>ENFERMEDAD CARDIACA HIPERTENSIVA CON INSUFICIENCIA CARDIACA (CONGESTIVA)</t>
  </si>
  <si>
    <t>I119</t>
  </si>
  <si>
    <t>ENFERMEDAD CARDIACA HIPERTENSIVA SIN INSUFICIENCIA CARDIACA (CONGESTIVA)</t>
  </si>
  <si>
    <t>I120</t>
  </si>
  <si>
    <t>ENFERMEDAD RENAL HIPERTENSIVA CON INSUFICIENCIA RENAL</t>
  </si>
  <si>
    <t>I129</t>
  </si>
  <si>
    <t>ENFERMEDAD RENAL HIPERTENSIVA SIN INSUFICIENCIA RENAL</t>
  </si>
  <si>
    <t>I130</t>
  </si>
  <si>
    <t>ENFERMEDAD CARDIORRENAL HIPERTENSIVA CON INSUFICIENCIA CARDIACA (CONGESTIVA)</t>
  </si>
  <si>
    <t>I131</t>
  </si>
  <si>
    <t>ENFERMEDAD CARDIORRENAL HIPERTENSIVA CON INSUFICIENCIA RENAL</t>
  </si>
  <si>
    <t>I132</t>
  </si>
  <si>
    <t>ENFERMEDAD CARDIORRENAL HIPERTENSIVA CON INSUFICIENCIA CARDIACA (CONGESTIVA) E INSUFICIENCIA RENAL</t>
  </si>
  <si>
    <t>I139</t>
  </si>
  <si>
    <t>ENFERMEDAD CARDIORRENAL HIPERTENSIVA, NO ESPECIFICADA</t>
  </si>
  <si>
    <t>I150</t>
  </si>
  <si>
    <t>HIPERTENSION RENOVASCULAR</t>
  </si>
  <si>
    <t>I151</t>
  </si>
  <si>
    <t>HIPERTENSION SECUNDARIA A OTROS TRASTORNOS RENALES</t>
  </si>
  <si>
    <t>I152</t>
  </si>
  <si>
    <t>HIPERTENSION SECUNDARIA A TRASTORNOS ENDOCRINOS</t>
  </si>
  <si>
    <t>I158</t>
  </si>
  <si>
    <t>OTROS TIPOS DE HIPERTENSION SECUNDARIA</t>
  </si>
  <si>
    <t>I159</t>
  </si>
  <si>
    <t>HIPERTENSION SECUNDARIA, NO ESPECIFICADA</t>
  </si>
  <si>
    <t>I200</t>
  </si>
  <si>
    <t>ANGINA INESTABLE</t>
  </si>
  <si>
    <t>I201</t>
  </si>
  <si>
    <t>ANGINA DE PECHO CON ESPASMO DOCUMENTADO</t>
  </si>
  <si>
    <t>I208</t>
  </si>
  <si>
    <t>OTRAS FORMAS ESPECIFICADAS DE ANGINA DE PECHO</t>
  </si>
  <si>
    <t>I209</t>
  </si>
  <si>
    <t>ANGINA DE PECHO, NO ESPECIFICADA</t>
  </si>
  <si>
    <t>I210</t>
  </si>
  <si>
    <t>INFARTO TRANSMURAL AGUDO DEL MIOCARDIO DE LA PARED ANTERIOR</t>
  </si>
  <si>
    <t>I211</t>
  </si>
  <si>
    <t>INFARTO TRANSMURAL AGUDO DEL MIOCARDIO DE LA PARED INFERIOR</t>
  </si>
  <si>
    <t>I212</t>
  </si>
  <si>
    <t>INFARTO AGUDO TRANSMURAL DEL MIOCARDIO DE OTROS SITIOS</t>
  </si>
  <si>
    <t>I213</t>
  </si>
  <si>
    <t>INFARTO TRANSMURAL AGUDO DEL MIOCARDIO, DE SITIO NO ESPECIFICADO</t>
  </si>
  <si>
    <t>I214</t>
  </si>
  <si>
    <t>INFARTO SUBENDOCARDICO AGUDO DEL MIOCARDIO</t>
  </si>
  <si>
    <t>I219</t>
  </si>
  <si>
    <t>INFARTO AGUDO DEL MIOCARDIO, SIN OTRA ESPECIFICACION</t>
  </si>
  <si>
    <t>I220</t>
  </si>
  <si>
    <t>INFARTO SUBSECUENTE DEL MIOCARDIO DE LA PARED ANTERIOR</t>
  </si>
  <si>
    <t>I221</t>
  </si>
  <si>
    <t>INFARTO SUBSECUENTE DEL MIOCARDIO DE LA PARED INFERIOR</t>
  </si>
  <si>
    <t>I228</t>
  </si>
  <si>
    <t>INFARTO SUBSECUENTE DEL MIOCARDIO DE OTROS SITIOS</t>
  </si>
  <si>
    <t>I229</t>
  </si>
  <si>
    <t>INFARTO SUBSECUENTE DEL MIOCARDIO DE PARTE NO ESPECIFICADA</t>
  </si>
  <si>
    <t>I230</t>
  </si>
  <si>
    <t>HEMOPERICARDIO COMO COMPLICACION PRESENTE POSTERIOR AL INFARTO AGUDO DEL MIOCARDIO</t>
  </si>
  <si>
    <t>I231</t>
  </si>
  <si>
    <t>DEFECTO DEL TABIQUE AURICULAR COMO COMPLICACION PRESENTE POSTERIOR AL INFARTO DEL MIOCARDIO</t>
  </si>
  <si>
    <t>I232</t>
  </si>
  <si>
    <t>DEFECTO DEL TABIQUE VENTRICULAR COMO COMPLICACION PRESENTE POSTERIOR AL INFARTO DEL MIOCARDIO</t>
  </si>
  <si>
    <t>I233</t>
  </si>
  <si>
    <t>RUPTURA DE LA PARED CARDIACA SIN HEMOPERICARDIO COMO COMPILACION PRESENTE POSTERIOR AL INFARTO AGUDO DEL MIOCARDIO</t>
  </si>
  <si>
    <t>I234</t>
  </si>
  <si>
    <t>RUPTURA DE LAS CUERDAS TENDINOSAS COMO COMPLICACION PRESENTE POSTERIOR AL INFARTO AGUDO DEL MIOCARDIO</t>
  </si>
  <si>
    <t>I235</t>
  </si>
  <si>
    <t>RUPTURA DE MUSCULO PAPILAR COMO COMPLICACION PRESENTE POSTERIOR AL INFARTO AGUDO DEL MIOCARDIO</t>
  </si>
  <si>
    <t>I236</t>
  </si>
  <si>
    <t>TROMBOSIS DE LA AURICULA, APENDICE AURICULAR Y VENTRICULO COMO COMPLICACION PRESENTE POSTERIOR AL INFARTO AGUDO DEL MIOCARDIO</t>
  </si>
  <si>
    <t>I238</t>
  </si>
  <si>
    <t>OTRAS COMPLICACIONES PRESENTES POSTERIORES AL INFARTO AGUDO DEL MIOCARDIO</t>
  </si>
  <si>
    <t>I240</t>
  </si>
  <si>
    <t>TROMBOSIS CORONARIA QUE NO RESULTA EN INFARTO DEL MIOCARDIO</t>
  </si>
  <si>
    <t>I241</t>
  </si>
  <si>
    <t>SINDROME DE DRESSLER</t>
  </si>
  <si>
    <t>I248</t>
  </si>
  <si>
    <t>OTRAS FORMAS DE ENFERMEDAD ISQUEMICA AGUDA DEL CORAZON</t>
  </si>
  <si>
    <t>I249</t>
  </si>
  <si>
    <t>ENFERMEDAD ISQUEMICA AGUDA DEL CORAZON, NO ESPECIFICADA</t>
  </si>
  <si>
    <t>I250</t>
  </si>
  <si>
    <t>ENFERMEDAD CARDIOVASCULAR ATEROSCLEROTICA, ASI DESCRITA</t>
  </si>
  <si>
    <t>I251</t>
  </si>
  <si>
    <t>ENFERMEDAD ATEROSCLEROTICA DEL CORAZON</t>
  </si>
  <si>
    <t>I252</t>
  </si>
  <si>
    <t>INFARTO ANTIGUO DEL MIOCARDIO</t>
  </si>
  <si>
    <t>I253</t>
  </si>
  <si>
    <t>ANEURISMA CARDIACO</t>
  </si>
  <si>
    <t>I254</t>
  </si>
  <si>
    <t>ANEURISMA DE ARTERIA CORONARIA</t>
  </si>
  <si>
    <t>I255</t>
  </si>
  <si>
    <t>CARDIOMIOPATIA ISQUEMICA</t>
  </si>
  <si>
    <t>I256</t>
  </si>
  <si>
    <t>ISQUEMIA SILENTE DEL MIOCARDIO</t>
  </si>
  <si>
    <t>I258</t>
  </si>
  <si>
    <t>OTRAS FORMAS DE ENFERMEDAD ISQUEMICA CRONICA DEL CORAZON</t>
  </si>
  <si>
    <t>I259</t>
  </si>
  <si>
    <t>ENFERMEDAD ISQUEMIA CRONICA DEL CORAZON, NO ESPECIFICADA</t>
  </si>
  <si>
    <t>I260</t>
  </si>
  <si>
    <t>EMBOLIA PULMONAR CON MENCION DE CORAZON PULMONAR AGUDO</t>
  </si>
  <si>
    <t>I269</t>
  </si>
  <si>
    <t>EMBOLIA PULMONAR SIN MENCION DE CORAZON PULMONAR AGUDO</t>
  </si>
  <si>
    <t>I270</t>
  </si>
  <si>
    <t>HIPERTENSION PULMONAR PRIMARIA</t>
  </si>
  <si>
    <t>I271</t>
  </si>
  <si>
    <t>ENFERMEDAD CIFOSCOLIOTICA DEL CORAZON</t>
  </si>
  <si>
    <t>I278</t>
  </si>
  <si>
    <t>OTRAS ENFERMEDADES CARDIOPULMONARES ESPECIFICADAS</t>
  </si>
  <si>
    <t>I279</t>
  </si>
  <si>
    <t>ENFERMEDAD PULMONAR DEL CORAZON, NO ESPECIFICADA</t>
  </si>
  <si>
    <t>I280</t>
  </si>
  <si>
    <t>FISTULA ARTERIOVENOSA DE LOS VASOS PULMONARES</t>
  </si>
  <si>
    <t>I281</t>
  </si>
  <si>
    <t>ANEURISMA DE LA ARTERIA PULMONAR</t>
  </si>
  <si>
    <t>I288</t>
  </si>
  <si>
    <t>OTRAS ENFERMEDADES ESPECIFICADAS DE LOS VASOS PULMONARES</t>
  </si>
  <si>
    <t>I289</t>
  </si>
  <si>
    <t>ENFERMEDAD DE LOS VASOS PULMONARES, NO ESPECIFICADA</t>
  </si>
  <si>
    <t>I300</t>
  </si>
  <si>
    <t>PERICARDITIS IDIOPATICA AGUDA INESPECIFICA</t>
  </si>
  <si>
    <t>I301</t>
  </si>
  <si>
    <t>PERICARDITIS INFECCIOSA</t>
  </si>
  <si>
    <t>I308</t>
  </si>
  <si>
    <t>OTRAS FORMAS DE PERICARDITIS AGUDA</t>
  </si>
  <si>
    <t>I309</t>
  </si>
  <si>
    <t>PERICARDITIS AGUDA, NO ESPECIFICADA</t>
  </si>
  <si>
    <t>I310</t>
  </si>
  <si>
    <t>PERICARDITIS CRONICA ADHESIVA</t>
  </si>
  <si>
    <t>I311</t>
  </si>
  <si>
    <t>PERICARDITIS CONSTRICTIVA CRONICA</t>
  </si>
  <si>
    <t>I312</t>
  </si>
  <si>
    <t>HEMOPERICARDIO, NO CLASIFICADO EN OTRA PARTE</t>
  </si>
  <si>
    <t>I313</t>
  </si>
  <si>
    <t>DERRAME PERICARDICO (NO INFLAMATORIO)</t>
  </si>
  <si>
    <t>I318</t>
  </si>
  <si>
    <t>OTRAS ENFERMEDADES ESPECIFICADAS DEL PERICARDIO</t>
  </si>
  <si>
    <t>I319</t>
  </si>
  <si>
    <t>ENFERMEDAD DEL PERICARDIO, NO ESPECIFICADA</t>
  </si>
  <si>
    <t>I320</t>
  </si>
  <si>
    <t>PERICARDITIS EN ENFERMEDADES BACTERIANAS CLASIFICADAS EN OTRA PARTE</t>
  </si>
  <si>
    <t>I321</t>
  </si>
  <si>
    <t>PERICARDITIS EN OTRAS ENFERMEDADES INFECCIOSAS Y PARASITARIAS CLASIFICADAS EN OTRA PARTE</t>
  </si>
  <si>
    <t>I328</t>
  </si>
  <si>
    <t>PERICARDITIS EN OTRAS ENFERMEDADES CLASIFICADAS EN OTRA PARTE</t>
  </si>
  <si>
    <t>I330</t>
  </si>
  <si>
    <t>ENDOCARDITIS INFECCIOSA AGUDA Y SUBAGUDA</t>
  </si>
  <si>
    <t>I339</t>
  </si>
  <si>
    <t>ENDOCARDITIS AGUDA, NO ESPECIFICADA</t>
  </si>
  <si>
    <t>I340</t>
  </si>
  <si>
    <t>INSUFICIENCIA (DE LA VALVULA) MITRAL</t>
  </si>
  <si>
    <t>I341</t>
  </si>
  <si>
    <t>PROLAPSO (DE LA VALVULA) MITRAL</t>
  </si>
  <si>
    <t>I342</t>
  </si>
  <si>
    <t>ESTENOSIS (DE LA VALVULA) MITRAL, NO REUMATICA</t>
  </si>
  <si>
    <t>I348</t>
  </si>
  <si>
    <t>OTROS TRASTORNOS NO REUMATICOS DE LA VALVULA MITRAL</t>
  </si>
  <si>
    <t>I349</t>
  </si>
  <si>
    <t>TRASTORNO MITRAL NO REUMATICO, NO ESPECIFICADO</t>
  </si>
  <si>
    <t>I350</t>
  </si>
  <si>
    <t>ESTENOSIS (DE LA VALVULA) AORTICA</t>
  </si>
  <si>
    <t>I351</t>
  </si>
  <si>
    <t>INSUFICIENCIA (DE LA VALVULA) AORTICA</t>
  </si>
  <si>
    <t>I352</t>
  </si>
  <si>
    <t>ESTENOSIS (DE LA VALVULA) AORTICA CON INSUFICIENCIA</t>
  </si>
  <si>
    <t>I358</t>
  </si>
  <si>
    <t>OTROS TRASTORNOS DE LA VALVULA AORTICA</t>
  </si>
  <si>
    <t>I359</t>
  </si>
  <si>
    <t>TRASTORNO DE LA VALVULA AORTICA, NO ESPECIFICADO</t>
  </si>
  <si>
    <t>I360</t>
  </si>
  <si>
    <t>ESTENOSIS NO REUMATICA (DE LA VALVULA) TRICUSPIDE)</t>
  </si>
  <si>
    <t>I361</t>
  </si>
  <si>
    <t>INSUFICIENCIA NO REUMATICA (DE LA VALVULA) TRICUSPIDE</t>
  </si>
  <si>
    <t>I362</t>
  </si>
  <si>
    <t>ESTENOSIS CON INSUFICIENCIA NO REUMATICA (DE LA VALVULA) TRICUSPIDE</t>
  </si>
  <si>
    <t>I368</t>
  </si>
  <si>
    <t>OTROS TRASTORNOS NO REUMATICOS DE LA VALVULA TRICUSPIDE</t>
  </si>
  <si>
    <t>I369</t>
  </si>
  <si>
    <t>TRASTORNO NO REUMATICO DE LA VALVULA TRICUSPIDE, NO ESPECIFICADO</t>
  </si>
  <si>
    <t>I370</t>
  </si>
  <si>
    <t>ESTENOSIS DE LA VALVULA PULMONAR</t>
  </si>
  <si>
    <t>I371</t>
  </si>
  <si>
    <t>INSUFICIENCIA DE LA VALVULA PULMONAR</t>
  </si>
  <si>
    <t>I372</t>
  </si>
  <si>
    <t>ESTENOSIS DE LA VALVULA PULMONAR CON INSUFICIENCIA</t>
  </si>
  <si>
    <t>I378</t>
  </si>
  <si>
    <t>OTROS TRASTORNOS DE LA VALVULA PULMONAR</t>
  </si>
  <si>
    <t>I379</t>
  </si>
  <si>
    <t>TRASTORNO DE LA VALVULA PULMONAR, NO ESPECIFICADO</t>
  </si>
  <si>
    <t>I38X</t>
  </si>
  <si>
    <t>ENDOCARDITIS, VALVULA NO ESPECIFICADA</t>
  </si>
  <si>
    <t>I390</t>
  </si>
  <si>
    <t>TRASTORNOS DE LA VALVULA MITRAL EN ENFERMEDADES CLASIFICADAS EN OTRA PARTE</t>
  </si>
  <si>
    <t>I391</t>
  </si>
  <si>
    <t>TRASTORNOS DE LA VALVULA AORTICA EN ENFERMEDADES CLASIFICADAS EN OTRA PARTE</t>
  </si>
  <si>
    <t>I392</t>
  </si>
  <si>
    <t>TRASTORNOS DE LA VALVULA TRICUSPIDE EN ENFERMEDADES CLASIFICADAS EN OTRA PARTE</t>
  </si>
  <si>
    <t>I393</t>
  </si>
  <si>
    <t>TRASTORNOS DE LA VALVULA PULMONAR EN ENFERMEDADES CLASIFICADAS EN OTRA PARTE</t>
  </si>
  <si>
    <t>I394</t>
  </si>
  <si>
    <t>TRASTORNOS DE LA VALVULARES MULTIPLES EN ENFERMEDADES CLASIFICADAS EN OTRA PARTE</t>
  </si>
  <si>
    <t>I398</t>
  </si>
  <si>
    <t>ENDOCARDITIS, VALVULA NO ESPECIFICADA, EN ENFERMEDADES CLASIFICADAS EN OTRA PARTE</t>
  </si>
  <si>
    <t>I400</t>
  </si>
  <si>
    <t>MIOCARDITIS INFECCIOSA</t>
  </si>
  <si>
    <t>I401</t>
  </si>
  <si>
    <t>MIOCARDITIS AISLADA</t>
  </si>
  <si>
    <t>I408</t>
  </si>
  <si>
    <t>OTRAS MIOCARDITIS AGUDAS</t>
  </si>
  <si>
    <t>I409</t>
  </si>
  <si>
    <t>MIOCARDITIS AGUDA, NO ESPECIFICADA</t>
  </si>
  <si>
    <t>I410</t>
  </si>
  <si>
    <t>MIOCARDITIS EN ENFERMEDADES BACTERIANAS CLASIFICADAS EN OTRA PARTE</t>
  </si>
  <si>
    <t>I411</t>
  </si>
  <si>
    <t>MIOCARDITIS EN ENFERMEDADES VIRALES CLASIFICADAS EN OTRA PARTE</t>
  </si>
  <si>
    <t>I412</t>
  </si>
  <si>
    <t>MIOCARDITIS EN OTRAS ENFERMEDADES INFECCIOSAS Y PARASITARIAS CLASIFICADAS EN OTRA PARTE</t>
  </si>
  <si>
    <t>I418</t>
  </si>
  <si>
    <t>MIOCARDITIS EN OTRAS ENFERMEDADES CLASIFICADAS EN OTRA PARTE</t>
  </si>
  <si>
    <t>I420</t>
  </si>
  <si>
    <t>CARDIOMIOPATIA DILATADA</t>
  </si>
  <si>
    <t>I421</t>
  </si>
  <si>
    <t>CARDIOMIOPATIA HIPERTROFICA OBSTRUCTIVA</t>
  </si>
  <si>
    <t>I422</t>
  </si>
  <si>
    <t>OTRAS CARDIOMIOPATIA HIPERTROFICAS</t>
  </si>
  <si>
    <t>I423</t>
  </si>
  <si>
    <t>ENFERMEDAD ENDOMIOCARDICA (EOSINOFILICA)</t>
  </si>
  <si>
    <t>I424</t>
  </si>
  <si>
    <t>FIBROELASTOSIS ENDOCARDICA</t>
  </si>
  <si>
    <t>I425</t>
  </si>
  <si>
    <t>OTRAS CARDIOMIOPATIAS RESTRICTIVAS</t>
  </si>
  <si>
    <t>I426</t>
  </si>
  <si>
    <t>CARDIOMIOPATIA ALCOHOLICA</t>
  </si>
  <si>
    <t>I427</t>
  </si>
  <si>
    <t>CARDIOMIOPATIA DEBIDA A DROGAS Y A OTROS AGENTES EXTERNOS</t>
  </si>
  <si>
    <t>I428</t>
  </si>
  <si>
    <t>OTRAS CARDIOMIOPATIA</t>
  </si>
  <si>
    <t>I429</t>
  </si>
  <si>
    <t>CARDIOMIOPATIA, NO ESPECIFICADA</t>
  </si>
  <si>
    <t>I430</t>
  </si>
  <si>
    <t>CARDIOMIOPATIA EN ENFERMEDADES INFECCIOSAS Y PARASITARIAS CLASIFICADAS EN OTRA PARTE</t>
  </si>
  <si>
    <t>I431</t>
  </si>
  <si>
    <t>CARDIOMIOPATIA EN ENFERMEDADES METABOLICAS</t>
  </si>
  <si>
    <t>I432</t>
  </si>
  <si>
    <t>CARDIOMIOPATIA EN ENFERMEDADES NUTRICIONALES</t>
  </si>
  <si>
    <t>I438</t>
  </si>
  <si>
    <t>CARDIOMIOPATIA EN OTRAS ENFERMEDADES CLASIFICADAS EN OTRA PARTE</t>
  </si>
  <si>
    <t>I440</t>
  </si>
  <si>
    <t>BLOQUEO AURICULOVENTRICULAR DE PRIMER GRADO</t>
  </si>
  <si>
    <t>I441</t>
  </si>
  <si>
    <t>BLOQUEO AURICULOVENTRICULAR DE SEGUNDO GRADO</t>
  </si>
  <si>
    <t>I442</t>
  </si>
  <si>
    <t>BLOQUEO AURICULOVENTRICULAR COMPLETO</t>
  </si>
  <si>
    <t>I443</t>
  </si>
  <si>
    <t>OTROS TIPOS DE BLOQUEO AURICULOVENTRICULAR Y LOS NO ESPECIFICADOS</t>
  </si>
  <si>
    <t>I444</t>
  </si>
  <si>
    <t>BLOQUEO FASCICULAR ANTERIOR IZQUIERDO</t>
  </si>
  <si>
    <t>I445</t>
  </si>
  <si>
    <t>BLOQUEO FASCICULAR POSTERIOR IZQUIERDO</t>
  </si>
  <si>
    <t>I446</t>
  </si>
  <si>
    <t>OTROS TIPOS DE BLOQUEO FASCICULAR Y LOS NO ESPECIFICADOS</t>
  </si>
  <si>
    <t>I447</t>
  </si>
  <si>
    <t>BLOQUEO DE RAMA IZQUIERDA DEL HAZ, SIN OTRA ESPECIFICACION</t>
  </si>
  <si>
    <t>I450</t>
  </si>
  <si>
    <t>BLOQUEO FASCICULAR DERECHO</t>
  </si>
  <si>
    <t>I451</t>
  </si>
  <si>
    <t>OTROS TIPOS DE BLOQUEO DE RAMA DERECHA DEL HAZ Y LOS NO ESPECIFICADOS</t>
  </si>
  <si>
    <t>I452</t>
  </si>
  <si>
    <t>BLOQUEO BIFASCICULAR</t>
  </si>
  <si>
    <t>I453</t>
  </si>
  <si>
    <t>BLOQUEO TRIFASCICULAR</t>
  </si>
  <si>
    <t>I454</t>
  </si>
  <si>
    <t>BLOQUEO INTRAVENTRICULAR NO ESPECIFICADO</t>
  </si>
  <si>
    <t>I455</t>
  </si>
  <si>
    <t>OTROS TIPOS ESPECIFICADOS DE BLOQUEO DEL CORAZON</t>
  </si>
  <si>
    <t>I456</t>
  </si>
  <si>
    <t>SINDROME DE PREEXCITACION</t>
  </si>
  <si>
    <t>I458</t>
  </si>
  <si>
    <t>OTROS TRASTORNOS ESPECIFICADOS DE LA CONDUCCION</t>
  </si>
  <si>
    <t>I459</t>
  </si>
  <si>
    <t>TRASTORNO DE LA CONDUCCION, NO ESPECIFICADO</t>
  </si>
  <si>
    <t>I460</t>
  </si>
  <si>
    <t>PARO CARDIACO CON RESUCITACION EXITOSA</t>
  </si>
  <si>
    <t>I461</t>
  </si>
  <si>
    <t>MUERTE CARDIACA SUBITA, ASI DESCRITA</t>
  </si>
  <si>
    <t>I469</t>
  </si>
  <si>
    <t>PARO CARDIACO, NO ESPECIFICADO</t>
  </si>
  <si>
    <t>I470</t>
  </si>
  <si>
    <t>ARRITMIA POR REENTRADA VENTRICULAR</t>
  </si>
  <si>
    <t>I471</t>
  </si>
  <si>
    <t>TAQUICARDIA SUPRAVENTRICULAR</t>
  </si>
  <si>
    <t>I472</t>
  </si>
  <si>
    <t>TAQUICARDIA VENTRICULAR</t>
  </si>
  <si>
    <t>I479</t>
  </si>
  <si>
    <t>TAQUICARDIA PAROXISTICA, NO ESPECIFICADA</t>
  </si>
  <si>
    <t>I48X</t>
  </si>
  <si>
    <t>FIBRILACION Y ALETEO AURICULAR</t>
  </si>
  <si>
    <t>I490</t>
  </si>
  <si>
    <t>FIBRILACION Y ALETEO VENTRICULAR</t>
  </si>
  <si>
    <t>I491</t>
  </si>
  <si>
    <t>DESPOLARIZACION AURICULAR PREMATURA</t>
  </si>
  <si>
    <t>I492</t>
  </si>
  <si>
    <t>DESPOLARIZACION PREMATURA NODAL</t>
  </si>
  <si>
    <t>I493</t>
  </si>
  <si>
    <t>DESPOLARIZACION VENTRICULAR PREMATURA</t>
  </si>
  <si>
    <t>I494</t>
  </si>
  <si>
    <t>OTROS TIPOS DE DESPOLARIZACION PREMATURA Y LOS NO ESPECIFICADOS</t>
  </si>
  <si>
    <t>I495</t>
  </si>
  <si>
    <t>SINDROME DEL SENO ENFERMO</t>
  </si>
  <si>
    <t>I498</t>
  </si>
  <si>
    <t>OTRAS ARRITMIAS CARDIACAS ESPECIFICADAS</t>
  </si>
  <si>
    <t>I499</t>
  </si>
  <si>
    <t>ARRITMIA CARDIACA, NO ESPECIFICADA</t>
  </si>
  <si>
    <t>I500</t>
  </si>
  <si>
    <t>INSUFICIENCIA CARDIACA CONGESTIVA</t>
  </si>
  <si>
    <t>I501</t>
  </si>
  <si>
    <t>INSUFICIENCIA VENTRICULAR IZQUIERDA</t>
  </si>
  <si>
    <t>I509</t>
  </si>
  <si>
    <t>INSUFICIENCIA CARDIACA, NO ESPECIFICADA</t>
  </si>
  <si>
    <t>I510</t>
  </si>
  <si>
    <t>DEFECTO DEL TABIQUE CARDIACO, ADQUIRIDO</t>
  </si>
  <si>
    <t>I511</t>
  </si>
  <si>
    <t>RUPTURA DE CUERDA TENDINOSA, NO CLASIFICADA EN OTRA PARTE</t>
  </si>
  <si>
    <t>I512</t>
  </si>
  <si>
    <t>RUPTURA DEL MUSCULO PAPILAR, NO CLASIFICADA EN OTRA PARTE</t>
  </si>
  <si>
    <t>I513</t>
  </si>
  <si>
    <t>TROMBOSIS INTRACARDIACA, NO CLASIFICADA EN OTRA PARTE</t>
  </si>
  <si>
    <t>I514</t>
  </si>
  <si>
    <t>MIOCARDITIS, NO ESPECIFICADA</t>
  </si>
  <si>
    <t>I515</t>
  </si>
  <si>
    <t>DEGENERACION MIOCARDICA</t>
  </si>
  <si>
    <t>I516</t>
  </si>
  <si>
    <t>ENFERMEDAD CARDIOVASCULAR, NO ESPECIFICADA</t>
  </si>
  <si>
    <t>I517</t>
  </si>
  <si>
    <t>CARDIOMEGALIA</t>
  </si>
  <si>
    <t>I518</t>
  </si>
  <si>
    <t>OTRAS ENFERMEDADES CARDIACAS MAL DEFINIDAS</t>
  </si>
  <si>
    <t>I519</t>
  </si>
  <si>
    <t>ENFERMEDAD CARDIACA, NO ESPECIFICADA</t>
  </si>
  <si>
    <t>I520</t>
  </si>
  <si>
    <t>OTROS TRASTORNOS CARDIACOS EN ENFERMEDADES BACTERIANAS CLASIFICADAS EN OTRA PARTE</t>
  </si>
  <si>
    <t>I521</t>
  </si>
  <si>
    <t>OTROS TRASTORNOS CARDIACOS EN OTRAS ENFERMEDADES INFECCIOSAS Y PARASITARIAS CLASIFICADAS EN OTRA PARTE</t>
  </si>
  <si>
    <t>I528</t>
  </si>
  <si>
    <t>OTROS TRASTORNOS CARDIACOS EN OTRAS ENFERMEDADES CLASIFICADAS EN OTRA PARTE</t>
  </si>
  <si>
    <t>I600</t>
  </si>
  <si>
    <t>HEMORRAGIA SUBARACNOIDEA DE SIFON Y BIFURCACION CAROTIDEA</t>
  </si>
  <si>
    <t>I601</t>
  </si>
  <si>
    <t>HEMORRAGIA SUBARACNOIDEA DE ARTERIA CEREBRAL MEDIA</t>
  </si>
  <si>
    <t>I602</t>
  </si>
  <si>
    <t>HEMORRAGIA SUBARACNOIDEA DE ARTERIA COMUNICANTE ANTERIOR</t>
  </si>
  <si>
    <t>I603</t>
  </si>
  <si>
    <t>HEMORRAGIA SUBARACNOIDEA DE ARTERIA COMUNICANTE POSTERIOR</t>
  </si>
  <si>
    <t>I604</t>
  </si>
  <si>
    <t>HEMORRAGIA SUBARACNOIDEA DE ARTERIA BASILAR</t>
  </si>
  <si>
    <t>I605</t>
  </si>
  <si>
    <t>HEMORRAGIA SUBARACNOIDEA DE ARTERIA VERTEBRAL</t>
  </si>
  <si>
    <t>I606</t>
  </si>
  <si>
    <t>HEMORRAGIA SUBARACNOIDEA DE OTRAS ARTERIAS INTRACRANEALES</t>
  </si>
  <si>
    <t>I607</t>
  </si>
  <si>
    <t>HEMORRAGIA SUBARACNOIDEA DE ARTERIA INTRACRANEAL NO ESPECIFICADA</t>
  </si>
  <si>
    <t>I608</t>
  </si>
  <si>
    <t>OTRAS HEMORRAGIAS SUBARACNOIDEAS</t>
  </si>
  <si>
    <t>I609</t>
  </si>
  <si>
    <t>HEMORRAGIA SUBARACNOIDEA, NO ESPECIFICADA</t>
  </si>
  <si>
    <t>I610</t>
  </si>
  <si>
    <t>HEMORRAGIA INTRACEREBRAL EN HEMISFERIO, SUBCORTICAL</t>
  </si>
  <si>
    <t>I611</t>
  </si>
  <si>
    <t>HEMORRAGIA INTRACEREBRAL EN HEMISFERIO, CORTICAL</t>
  </si>
  <si>
    <t>I612</t>
  </si>
  <si>
    <t>HEMORRAGIA INTRACEREBRAL EN HEMISFERIO, NO ESPECIFICADA</t>
  </si>
  <si>
    <t>I613</t>
  </si>
  <si>
    <t>HEMORRAGIA INTRAENCEFALICA EN TALLO CEREBRAL</t>
  </si>
  <si>
    <t>I614</t>
  </si>
  <si>
    <t>HEMORRAGIA INTRAENCEFALICA EN CEREBELO</t>
  </si>
  <si>
    <t>I615</t>
  </si>
  <si>
    <t>HEMORRAGIA INTRAENCEFALICA, INTRAVENTRICULAR</t>
  </si>
  <si>
    <t>I616</t>
  </si>
  <si>
    <t>HEMORRAGIA INTRAENCEFALICA DE LOCALIZACIONES MULTIPLES</t>
  </si>
  <si>
    <t>I618</t>
  </si>
  <si>
    <t>OTRAS HEMORRAGIAS INTRAENCEFALICAS</t>
  </si>
  <si>
    <t>I619</t>
  </si>
  <si>
    <t>HEMORRAGIA INTRAENCEFALICA, NO ESPECIFICADA</t>
  </si>
  <si>
    <t>I620</t>
  </si>
  <si>
    <t>HEMORRAGIA SUBDURAL (AGUDA) (NO TRAUMATICA)</t>
  </si>
  <si>
    <t>I621</t>
  </si>
  <si>
    <t>HEMORRAGIA EXTRADURAL NO TRAUMATICA</t>
  </si>
  <si>
    <t>I629</t>
  </si>
  <si>
    <t>HEMORRAGIA INTRACRANEAL (NO TRAUMATICA), NO ESPECIFICADA</t>
  </si>
  <si>
    <t>I630</t>
  </si>
  <si>
    <t>INFARTO CEREBRAL DEBIDO A TROMBOSIS DE ARTERIAS PRECEREBRALES</t>
  </si>
  <si>
    <t>I631</t>
  </si>
  <si>
    <t>INFARTO CEREBRAL DEBIDO A EMBOLIA DE ARTERIAS PRECEREBRALES</t>
  </si>
  <si>
    <t>I632</t>
  </si>
  <si>
    <t>INFARTO CEREBRAL DEBIDO A OCLUSION O ESTENOSIS NO ESPECIFICADA DE ARTERIAS PRECEREBRALES</t>
  </si>
  <si>
    <t>I633</t>
  </si>
  <si>
    <t>INFARTO CEREBRAL DEBIDO A TROMBOSIS DE ARTERIAS CEREBRALES</t>
  </si>
  <si>
    <t>I634</t>
  </si>
  <si>
    <t>INFARTO CEREBRAL DEBIDO A EMBOLIA DE ARTERIAS CEREBRALES</t>
  </si>
  <si>
    <t>I635</t>
  </si>
  <si>
    <t>INFARTO CEREBRAL DEBIDO A OCLUSION O ESTENOSIS NO ESPECIFICADA DE ARTERIAS CEREBRALES</t>
  </si>
  <si>
    <t>I636</t>
  </si>
  <si>
    <t>INFARTO CEREBRAL DEBIDO A TROMBOSIS DE VENAS CEREBRALES, NO PIOGENO</t>
  </si>
  <si>
    <t>I638</t>
  </si>
  <si>
    <t>OTROS INFARTOS CEREBRALES</t>
  </si>
  <si>
    <t>I639</t>
  </si>
  <si>
    <t>INFARTO CEREBRAL, NO ESPECIFICADO</t>
  </si>
  <si>
    <t>I64X</t>
  </si>
  <si>
    <t>ACCIDENTE VASCULAR ENCEFALICO AGUDO, NO ESPECIFICADO COMO HEMORRAGICO O ISQUEMICO</t>
  </si>
  <si>
    <t>I650</t>
  </si>
  <si>
    <t>OCLUSION Y ESTENOSIS DE ARTERIA VERTEBRAL</t>
  </si>
  <si>
    <t>I651</t>
  </si>
  <si>
    <t>OCLUSION Y ESTENOSIS DE ARTERIA BASILAR</t>
  </si>
  <si>
    <t>I652</t>
  </si>
  <si>
    <t>OCLUSION Y ESTENOSIS DE ARTERIA CAROTIDA</t>
  </si>
  <si>
    <t>I653</t>
  </si>
  <si>
    <t>OCLUSION Y ESTENOSIS MULTIPLE BILATERAL DE ARTERIAS PRECEREBRALES</t>
  </si>
  <si>
    <t>I658</t>
  </si>
  <si>
    <t>OCLUSION Y ESTENOSIS DE OTRAS ARTERIAS PRECEREBRALES</t>
  </si>
  <si>
    <t>I659</t>
  </si>
  <si>
    <t>OCLUSION Y ESTENOSIS DE ARTERIA PRECEREBRAL NO ESPECIFICADA</t>
  </si>
  <si>
    <t>I660</t>
  </si>
  <si>
    <t>OCLUSION Y ESTENOSIS DE LA ARTERIA CEREBRAL MEDIA</t>
  </si>
  <si>
    <t>I661</t>
  </si>
  <si>
    <t>OCLUSION Y ESTENOSIS DE LA ARTERIA CEREBRAL ANTERIOR</t>
  </si>
  <si>
    <t>I662</t>
  </si>
  <si>
    <t>OCLUSION Y ESTENOSIS DE LA ARTERIA CEREBRAL POSTERIOR</t>
  </si>
  <si>
    <t>I663</t>
  </si>
  <si>
    <t>OCLUSION Y ESTENOSIS DE ARTERIAS CEREBELOSAS</t>
  </si>
  <si>
    <t>I664</t>
  </si>
  <si>
    <t>OCLUSION Y ESTENOSIS MULTIPLE BILATERAL DE ARTERIAS CEREBRALES</t>
  </si>
  <si>
    <t>I668</t>
  </si>
  <si>
    <t>OCLUSION Y ESTENOSIS DE OTRAS ARTERIAS CEREBRALES</t>
  </si>
  <si>
    <t>I669</t>
  </si>
  <si>
    <t>OCLUSION Y ESTENOSIS DE ARTERIA CEREBRAL NO ESPECIFICADA</t>
  </si>
  <si>
    <t>I670</t>
  </si>
  <si>
    <t>DISECCION DE ARTERIAS CEREBRALES, SIN RUPTURA</t>
  </si>
  <si>
    <t>I671</t>
  </si>
  <si>
    <t>ANEURISMA CEREBRAL, SIN RUPTURA</t>
  </si>
  <si>
    <t>I672</t>
  </si>
  <si>
    <t>ATEROSCLEROSIS CEREBRAL</t>
  </si>
  <si>
    <t>I673</t>
  </si>
  <si>
    <t>LEUCOENCEFALOPATIA VASCULAR PROGRESIVA</t>
  </si>
  <si>
    <t>I674</t>
  </si>
  <si>
    <t>ENCEFALOPATIA HIPERTENSIVA</t>
  </si>
  <si>
    <t>I675</t>
  </si>
  <si>
    <t>ENFERMEDAD DE MOYAMOYA</t>
  </si>
  <si>
    <t>I676</t>
  </si>
  <si>
    <t>TROMBOSIS APIOGENA DEL SISTEMA VENOSO INTRACRANEAL</t>
  </si>
  <si>
    <t>I677</t>
  </si>
  <si>
    <t>ARTERITIS CEREBRAL, NO CLASIFICADA EN OTRA PARTE</t>
  </si>
  <si>
    <t>I678</t>
  </si>
  <si>
    <t>OTRAS ENFERMEDADES CEREBROVASCULARES ESPECIFICADAS</t>
  </si>
  <si>
    <t>I679</t>
  </si>
  <si>
    <t>ENFERMEDAD CEREBROVASCULAR, NO ESPECIFICADA</t>
  </si>
  <si>
    <t>I680</t>
  </si>
  <si>
    <t>ANGIOPATIA CEREBRAL AMILOIDE (E85.-†)</t>
  </si>
  <si>
    <t>I681</t>
  </si>
  <si>
    <t>ARTERITIS CEREBRAL EN ENFERMEDADES INFECCIOSAS Y PARASITARIAS CLASIFICADA EN OTRA PARTE</t>
  </si>
  <si>
    <t>I682</t>
  </si>
  <si>
    <t>ARTERITIS CEREBRAL EN OTRAS ENFERMEDADES CLASIFICADA EN OTRA PARTE</t>
  </si>
  <si>
    <t>I688</t>
  </si>
  <si>
    <t>OTROS TRASTORNOS CEREBROVASCULARES EN ENFERMEDADES CLASIFICADAS EN OTRA PARTE</t>
  </si>
  <si>
    <t>I690</t>
  </si>
  <si>
    <t>SECUELAS DE HEMORRAGIA SUBARACNOIDEA</t>
  </si>
  <si>
    <t>I691</t>
  </si>
  <si>
    <t>SECUELAS DE HEMORRAGIA INTRAENCEFALICA</t>
  </si>
  <si>
    <t>I692</t>
  </si>
  <si>
    <t>SECUELAS DE OTRAS HEMORRAGIAS INTRACRANEALES NO TRAUMATICAS</t>
  </si>
  <si>
    <t>I693</t>
  </si>
  <si>
    <t>SECUELAS DE INFARTO CEREBRAL</t>
  </si>
  <si>
    <t>I694</t>
  </si>
  <si>
    <t>SECUELAS DE ENFERMEDAD CEREBROVASCULAR, NO ESPECIFICADA COMO HEMORRAGICA U OCLUSIVA</t>
  </si>
  <si>
    <t>I698</t>
  </si>
  <si>
    <t>SECUELAS DE OTRAS ENFERMEDADES CEREBROVASCULARES Y DE LAS NO ESPECIFICADAS</t>
  </si>
  <si>
    <t>I700</t>
  </si>
  <si>
    <t>ATEROSCLEROSIS DE LA AORTA</t>
  </si>
  <si>
    <t>I701</t>
  </si>
  <si>
    <t>ATEROSCLEROSIS DE LA ARTERIA RENAL</t>
  </si>
  <si>
    <t>I702</t>
  </si>
  <si>
    <t>ATEROSCLEROSIS DE LAS ARTERIAS DE LOS MIEMBROS</t>
  </si>
  <si>
    <t>I708</t>
  </si>
  <si>
    <t>ATEROSCLEROSIS DE OTRAS ARTERIAS</t>
  </si>
  <si>
    <t>I709</t>
  </si>
  <si>
    <t>ATEROSCLEROSIS GENERALIZADA Y LA NO ESPECIFICADA</t>
  </si>
  <si>
    <t>I710</t>
  </si>
  <si>
    <t>DISECCION DE AORTA (CUALQUIER PARTE)</t>
  </si>
  <si>
    <t>I711</t>
  </si>
  <si>
    <t>RUPTURA DE ANEURISMA DE LA AORTA TORACICA</t>
  </si>
  <si>
    <t>I712</t>
  </si>
  <si>
    <t>ANEURISMA DE LA AORTA TORACICA, SIN MENCION DE RUPTURA</t>
  </si>
  <si>
    <t>I713</t>
  </si>
  <si>
    <t>RUPTURA DE ANEURISMA DE LA AORTA ABDOMINAL</t>
  </si>
  <si>
    <t>I714</t>
  </si>
  <si>
    <t>ANEURISMA DE LA AORTA ABDOMINAL, SIN MENCION DE RUPTURA</t>
  </si>
  <si>
    <t>I715</t>
  </si>
  <si>
    <t>RUPTURA DE ANEURISMA DE LA AORTA TORACOABDOMINAL</t>
  </si>
  <si>
    <t>I716</t>
  </si>
  <si>
    <t>ANEURISMA DE LA AORTA TORACOABDOMINAL, SIN MENCION DE RUPTURA</t>
  </si>
  <si>
    <t>I718</t>
  </si>
  <si>
    <t>RUPTURA DE ANEURISMA AORTICO, SITIO NO ESPECIFICADO</t>
  </si>
  <si>
    <t>I719</t>
  </si>
  <si>
    <t>ANEURISMA DE LA AORTA, SITIO NO ESPECIFICADO, SIN MENCION DE RUPTURA</t>
  </si>
  <si>
    <t>I720</t>
  </si>
  <si>
    <t>ANEURISMA DE LA ARTERIA CAROTIDA</t>
  </si>
  <si>
    <t>I721</t>
  </si>
  <si>
    <t>ANEURISMA DE LA ARTERIA DEL MIEMBRO SUPERIOR</t>
  </si>
  <si>
    <t>I722</t>
  </si>
  <si>
    <t>ANEURISMA DE ARTERIA RENAL</t>
  </si>
  <si>
    <t>I723</t>
  </si>
  <si>
    <t>ANEURISMA DE ARTERIA ILIACA</t>
  </si>
  <si>
    <t>I724</t>
  </si>
  <si>
    <t>ANEURISMA DE ARTERIA DEL MIEMBRO INFERIOR</t>
  </si>
  <si>
    <t>I728</t>
  </si>
  <si>
    <t>ANEURISMA DE OTRAS ARTERIAS ESPECIFICADAS</t>
  </si>
  <si>
    <t>I729</t>
  </si>
  <si>
    <t>ANEURISMA DE SITIO NO ESPECIFICADO</t>
  </si>
  <si>
    <t>I730</t>
  </si>
  <si>
    <t>SINDROME DE RAYNAUD</t>
  </si>
  <si>
    <t>I731</t>
  </si>
  <si>
    <t>TROMBOANGEITIS OBLITERANTE [BUERGER]</t>
  </si>
  <si>
    <t>I738</t>
  </si>
  <si>
    <t>OTRAS ENFERMEDADES VASCULARES PERIFERICAS ESPECIFICADAS</t>
  </si>
  <si>
    <t>I739</t>
  </si>
  <si>
    <t>ENFERMEDAD VASCULAR PERIFERICA, NO ESPECIFICADA</t>
  </si>
  <si>
    <t>I740</t>
  </si>
  <si>
    <t>EMBOLIA Y TROMBOSIS DE LA AORTA ABDOMINAL</t>
  </si>
  <si>
    <t>I741</t>
  </si>
  <si>
    <t>EMBOLIA Y TROMBOSIS DE OTRAS PORCIONES Y LAS NO ESPECIFICADAS DE LA AORTA</t>
  </si>
  <si>
    <t>I742</t>
  </si>
  <si>
    <t>EMBOLIA Y TROMBOSIS DE ARTERIAS DE LOS MIEMBROS SUPERIORES</t>
  </si>
  <si>
    <t>I743</t>
  </si>
  <si>
    <t>EMBOLIA Y TROMBOSIS DE ARTERIAS DE LOS MIEMBROS INFERIORES</t>
  </si>
  <si>
    <t>I744</t>
  </si>
  <si>
    <t>EMBOLIA Y TROMBOSIS DE ARTERIAS DE LOS MIEMBROS, NO ESPECIFICADAS</t>
  </si>
  <si>
    <t>I745</t>
  </si>
  <si>
    <t>EMBOLIA Y TROMBOSIS DE ARTERIA ILIACA</t>
  </si>
  <si>
    <t>I748</t>
  </si>
  <si>
    <t>EMBOLIA Y TROMBOSIS DE OTRAS ARTERIAS</t>
  </si>
  <si>
    <t>I749</t>
  </si>
  <si>
    <t>EMBOLIA Y TROMBOSIS DE ARTERIA NO ESPECIFICADA</t>
  </si>
  <si>
    <t>I770</t>
  </si>
  <si>
    <t>FISTULA ARTERIOVENOSA, ADQUIRIDA</t>
  </si>
  <si>
    <t>I771</t>
  </si>
  <si>
    <t>ESTRECHEZ ARTERIAL</t>
  </si>
  <si>
    <t>I772</t>
  </si>
  <si>
    <t>RUPTURA ARTERIAL</t>
  </si>
  <si>
    <t>I773</t>
  </si>
  <si>
    <t>DISPLASIA FIBROMUSCULAR ARTERIAL</t>
  </si>
  <si>
    <t>I774</t>
  </si>
  <si>
    <t>SINDROME DE COMPRESION DEL TRONCO CELIACO</t>
  </si>
  <si>
    <t>I775</t>
  </si>
  <si>
    <t>NECROSIS ARTERIAL</t>
  </si>
  <si>
    <t>I776</t>
  </si>
  <si>
    <t>ARTERITIS, NO ESPECIFICADA</t>
  </si>
  <si>
    <t>I778</t>
  </si>
  <si>
    <t>OTROS TRASTORNOS ESPECIFICADOS DE ARTERIAS Y ARTERIOLAS</t>
  </si>
  <si>
    <t>I779</t>
  </si>
  <si>
    <t>TRASTORNOS DE ARTERIAS Y ARTERIOLAS, NO ESPECIFICADO</t>
  </si>
  <si>
    <t>I780</t>
  </si>
  <si>
    <t>TELANGIECTASIA HEMORRAGICA HEREDITARIA</t>
  </si>
  <si>
    <t>I781</t>
  </si>
  <si>
    <t>NEVO, NO NEOPLASICO</t>
  </si>
  <si>
    <t>I788</t>
  </si>
  <si>
    <t>OTRAS ENFERMEDADES DE LOS CAPILARES</t>
  </si>
  <si>
    <t>I789</t>
  </si>
  <si>
    <t>ENFERMEDAD DE LOS VASOS CAPILARES, NO ESPECIFICADA</t>
  </si>
  <si>
    <t>I790</t>
  </si>
  <si>
    <t>ANEURISMA DE LA AORTA EN ENFERMEDADES CLASIFICADAS EN OTRA PARTE</t>
  </si>
  <si>
    <t>I791</t>
  </si>
  <si>
    <t>AORTITIS EN ENFERMEDADES CLASIFICADAS EN OTRA PARTE</t>
  </si>
  <si>
    <t>I792</t>
  </si>
  <si>
    <t>ANGIOPATIA PERIFERICA EN ENFERMEDADES CLASIFICADAS EN OTRA PARTE</t>
  </si>
  <si>
    <t>I798</t>
  </si>
  <si>
    <t>OTROS TRASTORNOS DE ARTERIAS, ARTERIOLAS Y VASOS CAPILARES EN ENFERMEDADES CLASIFICADAS EN OTRA PARTE</t>
  </si>
  <si>
    <t>I800</t>
  </si>
  <si>
    <t>FLEBITIS Y TROMBOFLEBITIS DE VASOS SUPERFICIALES DE LOS MIEMBROS INFERIORES</t>
  </si>
  <si>
    <t>I801</t>
  </si>
  <si>
    <t>FLEBITIS Y TROMBOFLEBITIS DE LA VENA FEMORAL</t>
  </si>
  <si>
    <t>I802</t>
  </si>
  <si>
    <t>FLEBITIS Y TROMBOFLEBITIS DE OTROS VASOS PROFUNDOS DE LOS MIEMBROS INFERIORES</t>
  </si>
  <si>
    <t>I803</t>
  </si>
  <si>
    <t>FLEBITIS Y TROMBOFLEBITIS DE LOS MIEMBROS INFERIORES, NO ESPECIFICADA</t>
  </si>
  <si>
    <t>I808</t>
  </si>
  <si>
    <t>FLEBITIS Y TROMBOFLEBITIS DE OTROS SITIOS</t>
  </si>
  <si>
    <t>I809</t>
  </si>
  <si>
    <t>FLEBITIS Y TROMBOFLEBITIS DE SITIO NO ESPECIFICADO</t>
  </si>
  <si>
    <t>I81X</t>
  </si>
  <si>
    <t>TROMBOSIS DE LA VENA PORTA</t>
  </si>
  <si>
    <t>I820</t>
  </si>
  <si>
    <t>SINDROME DE BUDD-CHIARI</t>
  </si>
  <si>
    <t>I821</t>
  </si>
  <si>
    <t>TROMBOFLEBITIS MIGRATORIA</t>
  </si>
  <si>
    <t>I822</t>
  </si>
  <si>
    <t>EMBOLIA Y TROMBOSIS DE VENA CAVA</t>
  </si>
  <si>
    <t>I823</t>
  </si>
  <si>
    <t>EMBOLIA Y TROMBOSIS DE VENA RENAL</t>
  </si>
  <si>
    <t>I828</t>
  </si>
  <si>
    <t>EMBOLIA Y TROMBOSIS DE OTRAS VENAS ESPECIFICADAS</t>
  </si>
  <si>
    <t>I829</t>
  </si>
  <si>
    <t>EMBOLIA Y TROMBOSIS DE VENA NO ESPECIFICADA</t>
  </si>
  <si>
    <t>I830</t>
  </si>
  <si>
    <t>VENAS VARICOSAS DE LOS MIEMBROS INFERIORES CON ULCERA</t>
  </si>
  <si>
    <t>I831</t>
  </si>
  <si>
    <t>VENAS VARICOSAS DE LOS MIEMBROS INFERIORES CON INFLAMACION</t>
  </si>
  <si>
    <t>I832</t>
  </si>
  <si>
    <t>VENAS VARICOSAS DE LOS MIEMBROS INFERIORES CON ULCERA E INFLAMACION</t>
  </si>
  <si>
    <t>I839</t>
  </si>
  <si>
    <t>VENAS VARICOSAS DE LOS MIEMBROS INFERIORES SIN ULCERA NI INFLAMACION</t>
  </si>
  <si>
    <t>I840</t>
  </si>
  <si>
    <t>HEMORROIDES INTERNAS TROMBOSADAS</t>
  </si>
  <si>
    <t>I841</t>
  </si>
  <si>
    <t>HEMORROIDES INTERNAS CON OTRAS COMPLICACIONES</t>
  </si>
  <si>
    <t>I842</t>
  </si>
  <si>
    <t>HEMORROIDES INTERNAS SIN COMPLICACION</t>
  </si>
  <si>
    <t>I843</t>
  </si>
  <si>
    <t>HEMORROIDES EXTERNAS TROMBOSADAS</t>
  </si>
  <si>
    <t>I844</t>
  </si>
  <si>
    <t>HEMORROIDES EXTERNAS CON OTRAS COMPLICACIONES</t>
  </si>
  <si>
    <t>I845</t>
  </si>
  <si>
    <t>HEMORROIDES EXTERNAS SIN COMPLICACION</t>
  </si>
  <si>
    <t>I846</t>
  </si>
  <si>
    <t>PROMINENCIAS CUTANEAS, RESIDUO DE HEMORROIDES</t>
  </si>
  <si>
    <t>I847</t>
  </si>
  <si>
    <t>HEMORROIDES TROMBOSADAS NO ESPECIFICADAS</t>
  </si>
  <si>
    <t>I848</t>
  </si>
  <si>
    <t>HEMORROIDES NO ESPECIFICADAS, CON OTRAS COMPLICACIONES</t>
  </si>
  <si>
    <t>I849</t>
  </si>
  <si>
    <t>HEMORROIDES NO ESPECIFICADAS, SIN COMPLICACION</t>
  </si>
  <si>
    <t>I850</t>
  </si>
  <si>
    <t>VARICES ESOFAGICAS CON HEMORRAGIA</t>
  </si>
  <si>
    <t>I859</t>
  </si>
  <si>
    <t>VARICES ESOFAGICAS SIN HEMORRAGIA</t>
  </si>
  <si>
    <t>I860</t>
  </si>
  <si>
    <t>VARICES SUBLINGUALES</t>
  </si>
  <si>
    <t>I861</t>
  </si>
  <si>
    <t>VARICES ESCROTALES</t>
  </si>
  <si>
    <t>I862</t>
  </si>
  <si>
    <t>VARICES PELVICAS</t>
  </si>
  <si>
    <t>I863</t>
  </si>
  <si>
    <t>VARICES DE LA VULVA</t>
  </si>
  <si>
    <t>I864</t>
  </si>
  <si>
    <t>VARICES GASTRICAS</t>
  </si>
  <si>
    <t>I868</t>
  </si>
  <si>
    <t>VARICES EN OTROS SITIOS ESPECIFICADOS</t>
  </si>
  <si>
    <t>I870</t>
  </si>
  <si>
    <t>SINDROME POSTFLEBITICO</t>
  </si>
  <si>
    <t>I871</t>
  </si>
  <si>
    <t>COMPRESION DE VENA</t>
  </si>
  <si>
    <t>I872</t>
  </si>
  <si>
    <t>INSUFICIENCIA VENOSA (CRONICA) (PERIFERICA)</t>
  </si>
  <si>
    <t>I878</t>
  </si>
  <si>
    <t>OTROS TRASTORNOS VENOSOS ESPECIFICADOS</t>
  </si>
  <si>
    <t>I879</t>
  </si>
  <si>
    <t>TRASTORNO VENOSO, NO ESPECIFICADO</t>
  </si>
  <si>
    <t>I880</t>
  </si>
  <si>
    <t>LINFADENITIS MESENTERICA INESPECIFICA</t>
  </si>
  <si>
    <t>I881</t>
  </si>
  <si>
    <t>LINFADENITIS CRONICA, EXCEPTO LA MESENTERICA</t>
  </si>
  <si>
    <t>I888</t>
  </si>
  <si>
    <t>OTRAS LINFADENITIS INESPECIFICAS</t>
  </si>
  <si>
    <t>I889</t>
  </si>
  <si>
    <t>LINFADENITIS INESPECIFICA NO ESPECIFICADA</t>
  </si>
  <si>
    <t>I890</t>
  </si>
  <si>
    <t>LINFEDEMA, NO CLASIFICADO EN OTRA PARTE</t>
  </si>
  <si>
    <t>I891</t>
  </si>
  <si>
    <t>LINFANGITIS</t>
  </si>
  <si>
    <t>I898</t>
  </si>
  <si>
    <t>OTROS TRASTORNOS ESPECIFICADOS NO INFECCIOSOS DE LOS VASOS Y GANGLIOS LINFATICOS</t>
  </si>
  <si>
    <t>I899</t>
  </si>
  <si>
    <t>TRASTORNO NO INFECCIOSO DE VASOS Y GANGLIOS LINFATICOS, NO ESPECIFICADO</t>
  </si>
  <si>
    <t>I950</t>
  </si>
  <si>
    <t>HIPOTENSION IDIOPATICA</t>
  </si>
  <si>
    <t>I951</t>
  </si>
  <si>
    <t>HIPOTENSION ORTOSTATICA</t>
  </si>
  <si>
    <t>I952</t>
  </si>
  <si>
    <t>HIPOTENSION DEBIDA A DROGAS</t>
  </si>
  <si>
    <t>I958</t>
  </si>
  <si>
    <t>OTROS TIPOS DE HIPOTENSION</t>
  </si>
  <si>
    <t>I959</t>
  </si>
  <si>
    <t>HIPOTENSION, NO ESPECIFICADA</t>
  </si>
  <si>
    <t>I970</t>
  </si>
  <si>
    <t>SINDROME DE POSTCARDIOTOMIA</t>
  </si>
  <si>
    <t>I971</t>
  </si>
  <si>
    <t>OTRAS ALTERACIONES FUNCIONALES CONSECUTIVAS A CIRUGIA CARDIACA</t>
  </si>
  <si>
    <t>I972</t>
  </si>
  <si>
    <t>SINDROME DE LINFEDEMA POSTMASTECTOMIA</t>
  </si>
  <si>
    <t>I978</t>
  </si>
  <si>
    <t>OTROS TRASTORNOS DEL SISTEMA CIRCULATORIO CONSECUTIVOS A PROCEDIMIENTOS, NO CLASIFICADOS EN OTRA PARTE</t>
  </si>
  <si>
    <t>I979</t>
  </si>
  <si>
    <t>TRASTORNO NO ESPECIFICADO DEL SISTEMA CIRCULATORIO CONSECUTIVO A PROCEDIMIENTOS</t>
  </si>
  <si>
    <t>I980</t>
  </si>
  <si>
    <t>I981</t>
  </si>
  <si>
    <t>TRASTORNOS CARDIOVASCULARES EN OTRAS ENFERMEDADES INFECCIOSAS Y PARASITARIAS CLASIFICADAS EN OTRA PARTE</t>
  </si>
  <si>
    <t>I982</t>
  </si>
  <si>
    <t>VARICES ESOFAGICAS EN ENFERMEDADES CLASIFICADAS EN OTRA PARTE</t>
  </si>
  <si>
    <t>I988</t>
  </si>
  <si>
    <t>OTROS TRASTORNOS ESPECIFICADOS DEL APARATO CIRCULATORIO EN ENFERMEDADES CLASIFICADAS EN OTRA PARTE</t>
  </si>
  <si>
    <t>I99X</t>
  </si>
  <si>
    <t>OTROS TRASTORNOS Y LOS NO ESPECIFICADOS DEL SISTEMA CIRCULATORIO</t>
  </si>
  <si>
    <t>J00X</t>
  </si>
  <si>
    <t>RINOFARINGITIS AGUDA (RESFRIADO COMUN)</t>
  </si>
  <si>
    <t>J010</t>
  </si>
  <si>
    <t>SINUSITIS MAXILAR AGUDA</t>
  </si>
  <si>
    <t>J011</t>
  </si>
  <si>
    <t>SINUSITIS FRONTAL AGUDA</t>
  </si>
  <si>
    <t>J012</t>
  </si>
  <si>
    <t>SINUSITIS ETMOIDAL AGUDA</t>
  </si>
  <si>
    <t>J013</t>
  </si>
  <si>
    <t>SINUSITIS ESFENOIDAL AGUDA</t>
  </si>
  <si>
    <t>J014</t>
  </si>
  <si>
    <t>PANSINUSITIS AGUDA</t>
  </si>
  <si>
    <t>J018</t>
  </si>
  <si>
    <t>OTRAS SINUSITIS AGUDAS</t>
  </si>
  <si>
    <t>J019</t>
  </si>
  <si>
    <t>SINUSITIS AGUDA, NO ESPECIFICADA</t>
  </si>
  <si>
    <t>J020</t>
  </si>
  <si>
    <t>FARINGITIS ESTREPTOCOCICA</t>
  </si>
  <si>
    <t>J028</t>
  </si>
  <si>
    <t>FARINGITIS AGUDA DEBIDA A OTROS MICROORGANISMOS ESPECIFICADOS</t>
  </si>
  <si>
    <t>J029</t>
  </si>
  <si>
    <t>FARINGITIS AGUDA, NO ESPECIFICADA</t>
  </si>
  <si>
    <t>J030</t>
  </si>
  <si>
    <t>AMIGDALITIS ESTREPTOCOCICA</t>
  </si>
  <si>
    <t>J038</t>
  </si>
  <si>
    <t>AMIGDALITIS AGUDA DEBIDA A OTROS MICROORGANISMOS ESPECIFICADOS</t>
  </si>
  <si>
    <t>J039</t>
  </si>
  <si>
    <t>AMIGDALITIS AGUDA, NO ESPECIFICADA</t>
  </si>
  <si>
    <t>J040</t>
  </si>
  <si>
    <t>LARINGITIS AGUDA</t>
  </si>
  <si>
    <t>J041</t>
  </si>
  <si>
    <t>TRAQUEITIS AGUDA</t>
  </si>
  <si>
    <t>J042</t>
  </si>
  <si>
    <t>LARINGOTRAQUEITIS AGUDA</t>
  </si>
  <si>
    <t>J050</t>
  </si>
  <si>
    <t>LARINGITIS OBSTRUCTIVA, AGUDA [CRUP]</t>
  </si>
  <si>
    <t>J051</t>
  </si>
  <si>
    <t>EPIGLOTITIS AGUDA</t>
  </si>
  <si>
    <t>J060</t>
  </si>
  <si>
    <t>LARINGOFARINGITIS AGUDA</t>
  </si>
  <si>
    <t>J068</t>
  </si>
  <si>
    <t>OTRAS INFECCIONES AGUDAS DE SITIOS MULTIPLES DE LAS VIAS RESPIRATORIAS SUPERIORES</t>
  </si>
  <si>
    <t>J069</t>
  </si>
  <si>
    <t>INFECCION AGUDA DE LAS VIAS RESPIRATORIAS SUPERIORES, NO ESPECIFICADA</t>
  </si>
  <si>
    <t>J100</t>
  </si>
  <si>
    <t>INFLUENZA CON NEUMONIA, DEBIDA A VIRUS DE LA INFLUENZA IDENTIFICADO</t>
  </si>
  <si>
    <t>J101</t>
  </si>
  <si>
    <t>INFLUENZA CON OTRAS MANIFESTACIONES RESPIRATORIAS, DEBIDA A VIRUS DE LA INFLUENZA IDENTIFICADO</t>
  </si>
  <si>
    <t>J108</t>
  </si>
  <si>
    <t>INFLUENZA, CON OTRAS MANIFESTACIONES, DEBIDA A VIRUS DE LA INFLUENZA IDENTIFICADO</t>
  </si>
  <si>
    <t>J110</t>
  </si>
  <si>
    <t>INFLUENZA CON NEUMONIA, VIRUS NO IDENTIFICADO</t>
  </si>
  <si>
    <t>J111</t>
  </si>
  <si>
    <t>INFLUENZA CON OTRAS MANIFESTACIONES RESPIRATORIAS, VIRUS NO IDENTIFICADO</t>
  </si>
  <si>
    <t>J118</t>
  </si>
  <si>
    <t>INFLUENZA CON OTRAS MANIFESTACIONES, VIRUS NO IDENTIFICADO</t>
  </si>
  <si>
    <t>J120</t>
  </si>
  <si>
    <t>NEUMONIA DEBIDA A ADENOVIRUS</t>
  </si>
  <si>
    <t>J121</t>
  </si>
  <si>
    <t>NEUMONIA DEBIDA A VIRUS SINCITIAL RESPIRATORIO</t>
  </si>
  <si>
    <t>J122</t>
  </si>
  <si>
    <t>NEUMONIA DEBIDA A VIRUS PARAINFLUENZA</t>
  </si>
  <si>
    <t>J128</t>
  </si>
  <si>
    <t>NEUMONIA DEBIDA A OTROS VIRUS</t>
  </si>
  <si>
    <t>J129</t>
  </si>
  <si>
    <t>NEUMONIA VIRAL, NO ESPECIFICADA</t>
  </si>
  <si>
    <t>J13X</t>
  </si>
  <si>
    <t>NEUMONIA DEBIDA A STREPTOCOCCUS PNEUMONIAE</t>
  </si>
  <si>
    <t>J14X</t>
  </si>
  <si>
    <t>NEUMONIA DEBIDA A HAEMOPHILUS INFLUENZAE</t>
  </si>
  <si>
    <t>J150</t>
  </si>
  <si>
    <t>NEUMONIA DEBIDA A KLEBSIELLA PNEUMONIAE</t>
  </si>
  <si>
    <t>J151</t>
  </si>
  <si>
    <t>NEUMONIA DEBIDA A PSEUDOMONAS</t>
  </si>
  <si>
    <t>J152</t>
  </si>
  <si>
    <t>NEUMONIA DEBIDA A ESTAFILOCOCOS</t>
  </si>
  <si>
    <t>J153</t>
  </si>
  <si>
    <t>NEUMONIA DEBIDA A ESTREPTOCOCOS DEL GRUPO B</t>
  </si>
  <si>
    <t>J154</t>
  </si>
  <si>
    <t>NEUMONIA DEBIDA A OTROS ESTREPTOCOCOS</t>
  </si>
  <si>
    <t>J155</t>
  </si>
  <si>
    <t>NEUMONIA DEBIDA A ESCHERICHIA COLI</t>
  </si>
  <si>
    <t>J156</t>
  </si>
  <si>
    <t>NEUMONIA DEBIDA A OTRAS BACTERIAS AEROBICAS GRAMNEGATIVAS</t>
  </si>
  <si>
    <t>J157</t>
  </si>
  <si>
    <t>NEUMONIA DEBIDA A MYCOPLASMA PNEUMONIAE</t>
  </si>
  <si>
    <t>J158</t>
  </si>
  <si>
    <t>OTRAS NEUMONIAS BACTERIANAS</t>
  </si>
  <si>
    <t>J159</t>
  </si>
  <si>
    <t>NEUMONIA BACTERIANA, NO ESPECIFICADA</t>
  </si>
  <si>
    <t>J160</t>
  </si>
  <si>
    <t>NEUMONIA DEBIDA A CLAMIDIAS</t>
  </si>
  <si>
    <t>J168</t>
  </si>
  <si>
    <t>NEUMONIA DEBIDA A OTROS MICROORGANISMOS INFECCIOSOS ESPECIFICADOS</t>
  </si>
  <si>
    <t>J170</t>
  </si>
  <si>
    <t>NEUMONIA EN ENFERMEDADES BACTERIANAS CLASIFICADAS EN OTRA PARTE</t>
  </si>
  <si>
    <t>J171</t>
  </si>
  <si>
    <t>NEUMONIA EN ENFERMEDADES VIRALES CLASIFICADAS EN OTRA PARTE</t>
  </si>
  <si>
    <t>J172</t>
  </si>
  <si>
    <t>NEUMONIA EN MICOSIS</t>
  </si>
  <si>
    <t>J173</t>
  </si>
  <si>
    <t>NEUMONIA EN ENFERMEDADES PARASITARIAS</t>
  </si>
  <si>
    <t>J178</t>
  </si>
  <si>
    <t>NEUMONIA EN OTRAS ENFERMEDADES CLASIFICADAS EN OTRA PARTE</t>
  </si>
  <si>
    <t>J180</t>
  </si>
  <si>
    <t>BRONCONEUMONIA, NO ESPECIFICADA</t>
  </si>
  <si>
    <t>J181</t>
  </si>
  <si>
    <t>NEUMONÍA LOBAR, NO ESPECIFICADA</t>
  </si>
  <si>
    <t>J182</t>
  </si>
  <si>
    <t>NEUMONIA HIPOSTATICA, NO ESPECIFICADA</t>
  </si>
  <si>
    <t>J188</t>
  </si>
  <si>
    <t>OTRAS NEUMONIAS, DE MICROORGANISMO NO ESPECIFICADO</t>
  </si>
  <si>
    <t>J189</t>
  </si>
  <si>
    <t>NEUMONIA, NO ESPECIFICADA</t>
  </si>
  <si>
    <t>J200</t>
  </si>
  <si>
    <t>BRONQUITIS AGUDA DEBIDA A MYCOPLASMA PNEUMONIAE</t>
  </si>
  <si>
    <t>J201</t>
  </si>
  <si>
    <t>BRONQUITIS AGUDA DEBIDA A HAEMOPHILUS INFLUENZAE</t>
  </si>
  <si>
    <t>J202</t>
  </si>
  <si>
    <t>BRONQUITIS AGUDA DEBIDA A ESTREPTOCOCOS</t>
  </si>
  <si>
    <t>J203</t>
  </si>
  <si>
    <t>BRONQUITIS AGUDA DEBIDA A VIRUS COXSACKIE</t>
  </si>
  <si>
    <t>J204</t>
  </si>
  <si>
    <t>BRONQUITIS AGUDA DEBIDA A VIRUS PARAINFLUENZA</t>
  </si>
  <si>
    <t>J205</t>
  </si>
  <si>
    <t>BRONQUITIS AGUDA DEBIDA A VIRUS SINCITIAL RESPIRATORIO</t>
  </si>
  <si>
    <t>J206</t>
  </si>
  <si>
    <t>BRONQUITIS AGUDA DEBIDA A RINOVIRUS</t>
  </si>
  <si>
    <t>J207</t>
  </si>
  <si>
    <t>BRONQUITIS AGUDA DEBIDA A VIRUS ECHO</t>
  </si>
  <si>
    <t>J208</t>
  </si>
  <si>
    <t>BRONQUITIS AGUDA DEBIDA A OTROS MICROORGANISMOS ESPECIFICADOS</t>
  </si>
  <si>
    <t>J209</t>
  </si>
  <si>
    <t>BRONQUITIS AGUDA, NO ESPECIFICADA</t>
  </si>
  <si>
    <t>J210</t>
  </si>
  <si>
    <t>BRONQUIOLITIS AGUDA DEBIDA A VIRUS SINCITIAL RESPIRATORIO</t>
  </si>
  <si>
    <t>J218</t>
  </si>
  <si>
    <t>BRONQUIOLITIS AGUDA DEBIDA A OTROS MICROORGANISMOS ESPECIFICADOS</t>
  </si>
  <si>
    <t>J219</t>
  </si>
  <si>
    <t>BRONQUIOLITIS AGUDA, NO ESPECIFICADA</t>
  </si>
  <si>
    <t>J22X</t>
  </si>
  <si>
    <t>INFECCION AGUDA NO ESPECIFICADA DE LAS VIAS RESPIRATORIAS INFERIORES</t>
  </si>
  <si>
    <t>J300</t>
  </si>
  <si>
    <t>RINITIS VASOMOTORA</t>
  </si>
  <si>
    <t>J301</t>
  </si>
  <si>
    <t>RINITIS ALERGICA DEBIDA AL POLEN</t>
  </si>
  <si>
    <t>J302</t>
  </si>
  <si>
    <t>OTRA RINITIS ALERGICA ESTACIONAL</t>
  </si>
  <si>
    <t>J303</t>
  </si>
  <si>
    <t>OTRAS RINITIS ALERGICAS</t>
  </si>
  <si>
    <t>J304</t>
  </si>
  <si>
    <t>RINITIS ALERGICA, NO ESPECIFICADA</t>
  </si>
  <si>
    <t>J310</t>
  </si>
  <si>
    <t>RINITIS CRONICA</t>
  </si>
  <si>
    <t>J311</t>
  </si>
  <si>
    <t>RINOFARINGITIS CRONICA</t>
  </si>
  <si>
    <t>J312</t>
  </si>
  <si>
    <t>FARINGITIS CRONICA</t>
  </si>
  <si>
    <t>J320</t>
  </si>
  <si>
    <t>SINUSITIS MAXILAR CRONICA</t>
  </si>
  <si>
    <t>J321</t>
  </si>
  <si>
    <t>SINUSITIS FRONTAL CRONICA</t>
  </si>
  <si>
    <t>J322</t>
  </si>
  <si>
    <t>SINUSITIS ETMOIDAL CRONICA</t>
  </si>
  <si>
    <t>J323</t>
  </si>
  <si>
    <t>SINUSITIS ESFENOIDAL CRONICA</t>
  </si>
  <si>
    <t>J324</t>
  </si>
  <si>
    <t>PANSINUSITIS CRONICA</t>
  </si>
  <si>
    <t>J328</t>
  </si>
  <si>
    <t>OTRAS SINUSITIS CRONICAS</t>
  </si>
  <si>
    <t>J329</t>
  </si>
  <si>
    <t>SINUSITIS CRONICA, NO ESPECIFICADA</t>
  </si>
  <si>
    <t>J330</t>
  </si>
  <si>
    <t>POLIPO DE LA CAVIDAD NASAL</t>
  </si>
  <si>
    <t>J331</t>
  </si>
  <si>
    <t>DEGENERACION POLIPOIDE DE SENO PARANASAL</t>
  </si>
  <si>
    <t>J338</t>
  </si>
  <si>
    <t>OTROS POLIPOS DE LOS SENOS PARANASALES</t>
  </si>
  <si>
    <t>J339</t>
  </si>
  <si>
    <t>POLIPO NASAL, NO ESPECIFICADO</t>
  </si>
  <si>
    <t>J340</t>
  </si>
  <si>
    <t>ABSCESO, FURUNCULO Y ANTRAX DE LA NARIZ</t>
  </si>
  <si>
    <t>J341</t>
  </si>
  <si>
    <t>QUISTE Y MUCOCELE DE LA NARIZ Y DEL SENO PARANASAL</t>
  </si>
  <si>
    <t>J342</t>
  </si>
  <si>
    <t>DESVIACION DEL TABIQUE NASAL</t>
  </si>
  <si>
    <t>J343</t>
  </si>
  <si>
    <t>HIPERTROFIA DE LOS CORNETES NASALES</t>
  </si>
  <si>
    <t>J348</t>
  </si>
  <si>
    <t>OTROS TRASTORNOS ESPECIFICADOS DE LA NARIZ Y DE LOS SENOS PARANASALES</t>
  </si>
  <si>
    <t>J350</t>
  </si>
  <si>
    <t>AMIGDALITIS CRONICA</t>
  </si>
  <si>
    <t>J351</t>
  </si>
  <si>
    <t>HIPERTROFIA DE LAS AMIGDALAS</t>
  </si>
  <si>
    <t>J352</t>
  </si>
  <si>
    <t>HIPERTROFIA DE LAS ADENOIDES</t>
  </si>
  <si>
    <t>J353</t>
  </si>
  <si>
    <t>HIPERTROFIA DE LAS AMIGDALAS CON HIPERTROFIA DE LAS ADENOIDES</t>
  </si>
  <si>
    <t>J358</t>
  </si>
  <si>
    <t>OTRAS ENFERMEDADES CRONICAS DE LAS AMIGDALAS Y DE LAS ADENOIDES</t>
  </si>
  <si>
    <t>J359</t>
  </si>
  <si>
    <t>ENFERMEDAD CRONICAS DE LAS AMIGDALAS Y DE LAS ADENOIDES, NO ESPECIFICADA</t>
  </si>
  <si>
    <t>J36X</t>
  </si>
  <si>
    <t>ABSCESO PERIAMIGDALINO</t>
  </si>
  <si>
    <t>J370</t>
  </si>
  <si>
    <t>LARINGITIS CRONICA</t>
  </si>
  <si>
    <t>J371</t>
  </si>
  <si>
    <t>LARINGOTRAQUEITIS CRONICA</t>
  </si>
  <si>
    <t>J380</t>
  </si>
  <si>
    <t>PARALISIS DE LAS CUERDAS VOCALES Y DE LA LARINGE</t>
  </si>
  <si>
    <t>J381</t>
  </si>
  <si>
    <t>POLIPO DE LAS CUERDAS VOCALES Y DE LA LARINGE</t>
  </si>
  <si>
    <t>J382</t>
  </si>
  <si>
    <t>NODULOS DE LAS CUERDAS VOCALES</t>
  </si>
  <si>
    <t>J383</t>
  </si>
  <si>
    <t>OTRAS ENFERMEDADES DE LAS CUERDAS VOCALES</t>
  </si>
  <si>
    <t>J384</t>
  </si>
  <si>
    <t>EDEMA DE LARINGE</t>
  </si>
  <si>
    <t>J385</t>
  </si>
  <si>
    <t>ESPASMO LARINGEO</t>
  </si>
  <si>
    <t>J386</t>
  </si>
  <si>
    <t>ESTENOSIS LARINGEA</t>
  </si>
  <si>
    <t>J387</t>
  </si>
  <si>
    <t>OTRAS ENFERMEDADES DE LA LARINGE</t>
  </si>
  <si>
    <t>J390</t>
  </si>
  <si>
    <t>ABSCESO RETROFARINGEO Y PARAFARINGEO</t>
  </si>
  <si>
    <t>J391</t>
  </si>
  <si>
    <t>OTROS ABSCESOS DE LA FARINGE</t>
  </si>
  <si>
    <t>J392</t>
  </si>
  <si>
    <t>OTRAS ENFERMEDADES DE LA FARINGE</t>
  </si>
  <si>
    <t>J393</t>
  </si>
  <si>
    <t>REACCION DE HIPERSENSIBILIDAD DE LAS VIAS RESPIRATORIAS SUPERIORES, SITIO NO ESPECIFICADO</t>
  </si>
  <si>
    <t>J398</t>
  </si>
  <si>
    <t>OTRAS ENFERMEDADES ESPECIFICADAS DE LAS VIAS RESPIRATORIAS SUPERIORES</t>
  </si>
  <si>
    <t>J399</t>
  </si>
  <si>
    <t>ENFERMEDAD DE LAS VIAS RESPIRATORIAS SUPERIORES, NO ESPECIFICADA</t>
  </si>
  <si>
    <t>J40X</t>
  </si>
  <si>
    <t>BRONQUITIS, NO ESPECIFICADA COMO AGUDA O CRONICA</t>
  </si>
  <si>
    <t>J410</t>
  </si>
  <si>
    <t>BRONQUITIS CRONICA SIMPLE</t>
  </si>
  <si>
    <t>J411</t>
  </si>
  <si>
    <t>BRONQUITIS CRONICA MUCOPURULENTA</t>
  </si>
  <si>
    <t>J418</t>
  </si>
  <si>
    <t>BRONQUITIS CRONICA MIXTA SIMPLE Y MUCOPURULENTA</t>
  </si>
  <si>
    <t>J42X</t>
  </si>
  <si>
    <t>BRONQUITIS CRONICA NO ESPECIFICADA</t>
  </si>
  <si>
    <t>J430</t>
  </si>
  <si>
    <t>SINDROME DE MACLEOD</t>
  </si>
  <si>
    <t>J431</t>
  </si>
  <si>
    <t>ENFISEMA PANLOBULAR</t>
  </si>
  <si>
    <t>J432</t>
  </si>
  <si>
    <t>ENFISEMA CENTROLOBULAR</t>
  </si>
  <si>
    <t>J438</t>
  </si>
  <si>
    <t>OTROS TIPOS DE ENFISEMA</t>
  </si>
  <si>
    <t>J439</t>
  </si>
  <si>
    <t>ENFISEMA, NO ESPECIFICADO</t>
  </si>
  <si>
    <t>J440</t>
  </si>
  <si>
    <t>ENFERMEDAD PULMONAR OBSTRUCTIVA CRONICA CON INFECCION AGUDA DE LAS VIAS RESPIRATORIAS INFERIORES</t>
  </si>
  <si>
    <t>J441</t>
  </si>
  <si>
    <t>ENFERMEDAD PULMONAR OBSTRUCTIVA CRONICA CON EXACERBACION AGUDA, NO ESPECIFICADA</t>
  </si>
  <si>
    <t>J448</t>
  </si>
  <si>
    <t>OTRAS ENFERMEDADES PULMONARES OBSTRUCTIVAS CRONICAS ESPECIFICADAS</t>
  </si>
  <si>
    <t>J449</t>
  </si>
  <si>
    <t>ENFERMEDAD PULMONAR OBSTRUCTIVA CRONICA, NO ESPECIFICADA</t>
  </si>
  <si>
    <t>J450</t>
  </si>
  <si>
    <t>ASMA PREDOMINANTEMENTE ALERGICA</t>
  </si>
  <si>
    <t>J451</t>
  </si>
  <si>
    <t>ASMA NO ALERGICA</t>
  </si>
  <si>
    <t>J458</t>
  </si>
  <si>
    <t>ASMA MIXTA</t>
  </si>
  <si>
    <t>J459</t>
  </si>
  <si>
    <t>ASMA, NO ESPECIFICADA</t>
  </si>
  <si>
    <t>J46X</t>
  </si>
  <si>
    <t>ESTADO ASMATICO</t>
  </si>
  <si>
    <t>J47X</t>
  </si>
  <si>
    <t>BRONQUIECTASIA</t>
  </si>
  <si>
    <t>J60X</t>
  </si>
  <si>
    <t>NEUMOCONIOSIS DE LOS MINEROS DEL CARBON</t>
  </si>
  <si>
    <t>J61X</t>
  </si>
  <si>
    <t>NEUMOCONIOSIS DEBIDA AL ASBESTO Y A OTRAS FIBRAS MINERALES</t>
  </si>
  <si>
    <t>J620</t>
  </si>
  <si>
    <t>NEUMOCONIOSIS DEBIDA A POLVO DE TALCO</t>
  </si>
  <si>
    <t>J628</t>
  </si>
  <si>
    <t>NEUMOCONIOSIS DEBIDA A OTROS POLVOS QUE CONTIENEN SILICE</t>
  </si>
  <si>
    <t>J630</t>
  </si>
  <si>
    <t>ALUMINOSIS (DEL PULMON)</t>
  </si>
  <si>
    <t>J631</t>
  </si>
  <si>
    <t>FIBROSIS (DEL PULMON) DEBIDA A BAUXITA</t>
  </si>
  <si>
    <t>J632</t>
  </si>
  <si>
    <t>BERILIOSIS</t>
  </si>
  <si>
    <t>J633</t>
  </si>
  <si>
    <t>FIBROSIS (DEL PULMON) DEBIDA A GRAFITO</t>
  </si>
  <si>
    <t>J634</t>
  </si>
  <si>
    <t>SIDEROSIS</t>
  </si>
  <si>
    <t>J635</t>
  </si>
  <si>
    <t>ESTAÑOSIS</t>
  </si>
  <si>
    <t>J638</t>
  </si>
  <si>
    <t>NEUMOCONIOSIS DEBIDA A OTROS POLVOS INORGANICOS ESPECIFICADOS</t>
  </si>
  <si>
    <t>J64X</t>
  </si>
  <si>
    <t>NEUMOCONIOSIS, NO ESPECIFICADA</t>
  </si>
  <si>
    <t>J65X</t>
  </si>
  <si>
    <t>NEUMOCONIOSIS, ASOCIADA CON TUBERCULOSIS</t>
  </si>
  <si>
    <t>J660</t>
  </si>
  <si>
    <t>BISINOSIS</t>
  </si>
  <si>
    <t>J661</t>
  </si>
  <si>
    <t>ENFERMEDAD DE LOS TRABAJADORES DEL LINO</t>
  </si>
  <si>
    <t>J662</t>
  </si>
  <si>
    <t>CANABINOSIS</t>
  </si>
  <si>
    <t>J668</t>
  </si>
  <si>
    <t>ENFERMEDAD DE LAS VIAS AEREAS DEBIDAS A OTROS POLVOS ORGANICOS ESPECIFICOS</t>
  </si>
  <si>
    <t>J670</t>
  </si>
  <si>
    <t>PULMON DEL GRANJERO</t>
  </si>
  <si>
    <t>J671</t>
  </si>
  <si>
    <t>BAGAZOSIS</t>
  </si>
  <si>
    <t>J672</t>
  </si>
  <si>
    <t>PULMON DEL ORNITOFILO</t>
  </si>
  <si>
    <t>J673</t>
  </si>
  <si>
    <t>SUBEROSIS</t>
  </si>
  <si>
    <t>J674</t>
  </si>
  <si>
    <t>PULMON DEL MANIPULADOR DE MALTA</t>
  </si>
  <si>
    <t>J675</t>
  </si>
  <si>
    <t>PULMON DEL MANIPULADOR DE HONGOS</t>
  </si>
  <si>
    <t>J676</t>
  </si>
  <si>
    <t>PULMON DEL DESCORTEZADOR DEL ARCE</t>
  </si>
  <si>
    <t>J677</t>
  </si>
  <si>
    <t>NEUMONITIS DE LA VENTILACION DEBIDA AL ACONDICIONADOR Y HUMIDIFICADOR DEL AIRE</t>
  </si>
  <si>
    <t>J678</t>
  </si>
  <si>
    <t>NEUMONITIS DEBIDA A HIPERSENSIBILIDAD A OTROS POLVOS ORGANICOS</t>
  </si>
  <si>
    <t>J679</t>
  </si>
  <si>
    <t>NEUMONITIS DEBIDA A HIPERSENSIBILIDAD A POLVO ORGANICO NO ESPECIFICADO</t>
  </si>
  <si>
    <t>J680</t>
  </si>
  <si>
    <t>BRONQUITIS Y NEUMONITIS DEBIDAS A INHALACION DE GASES, HUMOS, VAPORES Y SUSTANCIAS QUIMICAS</t>
  </si>
  <si>
    <t>J681</t>
  </si>
  <si>
    <t>EDEMA PULMONAR AGUDO DEBIDO A INHALACION DE GASES, HUMOS, VAPORES Y SUSTANCIAS QUIMICAS</t>
  </si>
  <si>
    <t>J682</t>
  </si>
  <si>
    <t>INFLAMACION RESPIRATORIA SUPERIOR DEBIDA A INHALACION DE GASES, HUMOS, VAPORES Y SUSTANCIAS QUIMICAS, NO CLASIFICADAS EN OTRA PARTE</t>
  </si>
  <si>
    <t>J683</t>
  </si>
  <si>
    <t>OTRAS AFECCIONES RESPIRATORIAS AGUDAS Y SUBAGUDAS DEBIDAS A INHALACION DE GASES, HUMOS, VAPORES Y SUSTANCIAS QUÍMICAS</t>
  </si>
  <si>
    <t>J684</t>
  </si>
  <si>
    <t>AFECCIONES RESPIRATORIAS CRONICAS DEBIDAS A INHALACION DE GASES, HUMOS, VAPORES Y SUSTANCIAS QUIMICAS</t>
  </si>
  <si>
    <t>J688</t>
  </si>
  <si>
    <t>OTRAS AFECCIONES RESPIRATORIAS DEBIDAS A INHALACION DE GASES, HUMOS, VAPORES Y SUSTANCIAS QUIMICAS</t>
  </si>
  <si>
    <t>J689</t>
  </si>
  <si>
    <t>AFECCION RESPIRATORIA NO ESPECIFICADA, DEBIDA A INHALACION DE GASES, HUMOS, VAPORES Y SUSTANCIAS QUIMICAS</t>
  </si>
  <si>
    <t>J690</t>
  </si>
  <si>
    <t>NEUMONITIS DEBIDA A ASPIRACION DE ALIMENTO O VOMITO</t>
  </si>
  <si>
    <t>J691</t>
  </si>
  <si>
    <t>NEUMONITIS DEBIDA A ASPIRACION DE ACEITES Y ESENCIAS</t>
  </si>
  <si>
    <t>J698</t>
  </si>
  <si>
    <t>NEUMONITIS DEBIDA A ASPIRACION DE OTROS SOLIDOS Y LIQUIDOS</t>
  </si>
  <si>
    <t>J700</t>
  </si>
  <si>
    <t>MANIFESTACIONES PULMONARES AGUDAS DEBIDAS A RADIACION</t>
  </si>
  <si>
    <t>J701</t>
  </si>
  <si>
    <t>MANIFESTACIONES PULMONARES CRONICAS Y OTRAS MANIFESTACIONES DEBIDAS A RADIACION</t>
  </si>
  <si>
    <t>J702</t>
  </si>
  <si>
    <t>TRASTORNOS PULMONARES INTERSTICIALES AGUDOS INDUCIDOS POR DROGAS</t>
  </si>
  <si>
    <t>J703</t>
  </si>
  <si>
    <t>TRASTORNOS PULMONARES INTERSTICIALES CRONICOS INDUCIDOS POR DROGAS</t>
  </si>
  <si>
    <t>J704</t>
  </si>
  <si>
    <t>TRASTORNOS PULMONARES INTERSTICIALES NO ESPECIFICADOS INDUCIDOS POR DROGAS</t>
  </si>
  <si>
    <t>J708</t>
  </si>
  <si>
    <t>AFECCIONES RESPIRATORIAS DEBIDAS A OTROS AGENTES EXTERNOS ESPECIFICADOS</t>
  </si>
  <si>
    <t>J709</t>
  </si>
  <si>
    <t>AFECCIONES RESPIRATORIAS DEBIDAS A AGENTES EXTERNOS NO ESPECIFICADOS</t>
  </si>
  <si>
    <t>J80X</t>
  </si>
  <si>
    <t>SINDROME DE DIFICULTAD RESPIRATORIA DEL ADULTO</t>
  </si>
  <si>
    <t>J81X</t>
  </si>
  <si>
    <t>EDEMA PULMONAR</t>
  </si>
  <si>
    <t>J82X</t>
  </si>
  <si>
    <t>EOSINOFILIA PULMONAR, NO CLASIFICADA EN OTRA PARTE</t>
  </si>
  <si>
    <t>J840</t>
  </si>
  <si>
    <t>AFECCIONES ALVEOLARES Y ALVEOLOPARIETALES</t>
  </si>
  <si>
    <t>J841</t>
  </si>
  <si>
    <t>OTRAS ENFERMEDADES PULMONARES INTERSTICIALES CON FIBROSIS</t>
  </si>
  <si>
    <t>J848</t>
  </si>
  <si>
    <t>OTRAS ENFERMEDADES PULMONARES INTERSTICIALES ESPECIFICADAS</t>
  </si>
  <si>
    <t>J849</t>
  </si>
  <si>
    <t>ENFERMEDAD PULMONAR INTERSTICIAL, NO ESPECIFICADA</t>
  </si>
  <si>
    <t>J850</t>
  </si>
  <si>
    <t>GANGRENA Y NECROSIS DEL PULMON</t>
  </si>
  <si>
    <t>J851</t>
  </si>
  <si>
    <t>ABSCESO DEL PULMON CON NEUMONIA</t>
  </si>
  <si>
    <t>J852</t>
  </si>
  <si>
    <t>ABSCESO DEL PULMON SIN NEUMONIA</t>
  </si>
  <si>
    <t>J853</t>
  </si>
  <si>
    <t>ABSCESO DEL MEDIASTINO</t>
  </si>
  <si>
    <t>J860</t>
  </si>
  <si>
    <t>PIOTORAX CON FISTULA</t>
  </si>
  <si>
    <t>J869</t>
  </si>
  <si>
    <t>PIOTORAX SIN FISTULA</t>
  </si>
  <si>
    <t>J90X</t>
  </si>
  <si>
    <t>DERRAME PLEURAL NO CLASIFICADO EN OTRA PARTE</t>
  </si>
  <si>
    <t>J91X</t>
  </si>
  <si>
    <t>DERRAME PLEURAL EN AFECCIONES CLASIFICADAS EN OTRA PARTE</t>
  </si>
  <si>
    <t>J920</t>
  </si>
  <si>
    <t>PAQUIPLEURITIS CON ASBESTOSIS</t>
  </si>
  <si>
    <t>J929</t>
  </si>
  <si>
    <t>PAQUIPLEURITIS SIN ASBESTOSIS</t>
  </si>
  <si>
    <t>J930</t>
  </si>
  <si>
    <t>NEUMOTORAX ESPONTANEO A PRESION</t>
  </si>
  <si>
    <t>J931</t>
  </si>
  <si>
    <t>OTROS TIPOS DE NEUMOTORAX ESPONTANEO</t>
  </si>
  <si>
    <t>J938</t>
  </si>
  <si>
    <t>OTROS NEUMOTORAX</t>
  </si>
  <si>
    <t>J939</t>
  </si>
  <si>
    <t>NEUMOTORAX, NO ESPECIFICADO</t>
  </si>
  <si>
    <t>J940</t>
  </si>
  <si>
    <t>QUILOTORAX</t>
  </si>
  <si>
    <t>J941</t>
  </si>
  <si>
    <t>FIBROTORAX</t>
  </si>
  <si>
    <t>J942</t>
  </si>
  <si>
    <t>HEMOTORAX</t>
  </si>
  <si>
    <t>J948</t>
  </si>
  <si>
    <t>OTRAS AFECCIONES ESPECIFICADAS DE LA PLEURA</t>
  </si>
  <si>
    <t>J949</t>
  </si>
  <si>
    <t>AFECCION PLEURAL, NO ESPECIFICADA</t>
  </si>
  <si>
    <t>J950</t>
  </si>
  <si>
    <t>FUNCIONAMIENTO DEFECTUOSO DE LA TRAQUEOSTOMIA</t>
  </si>
  <si>
    <t>J951</t>
  </si>
  <si>
    <t>INSUFICIENCIA PULMONAR AGUDA CONSECUTIVA A CIRUGIA TORACICA</t>
  </si>
  <si>
    <t>J952</t>
  </si>
  <si>
    <t>INSUFICIENCIA PULMONAR AGUDA CONSECUTIVA A CIRUGIA EXTRATORACICA</t>
  </si>
  <si>
    <t>J953</t>
  </si>
  <si>
    <t>INSUFICIENCIA PULMONAR CRONICA CONSECUTIVA A CIRUGIA</t>
  </si>
  <si>
    <t>J954</t>
  </si>
  <si>
    <t>SINDROME DE MENDELSON</t>
  </si>
  <si>
    <t>J955</t>
  </si>
  <si>
    <t>ESTENOSIS SUBGLOTICA CONSECUTIVA A PROCEDIMIENTOS</t>
  </si>
  <si>
    <t>J958</t>
  </si>
  <si>
    <t>OTROS TRASTORNOS RESPIRATORIOS CONSECUTIVOS A PROCEDIMIENTOS</t>
  </si>
  <si>
    <t>J959</t>
  </si>
  <si>
    <t>TRASTORNO NO ESPECIFICADO DEL SISTEMA RESPIRATORIO, CONSECUTIVOS A PROCEDIMIENTOS</t>
  </si>
  <si>
    <t>J960</t>
  </si>
  <si>
    <t>INSUFICIENCIA RESPIRATORIA AGUDA</t>
  </si>
  <si>
    <t>J961</t>
  </si>
  <si>
    <t>INSUFICIENCIA RESPIRATORIA CRONICA</t>
  </si>
  <si>
    <t>J969</t>
  </si>
  <si>
    <t>INSUFICIENCIA RESPIRATORIA, NO ESPECIFICADA</t>
  </si>
  <si>
    <t>J980</t>
  </si>
  <si>
    <t>ENFERMEDADES DE LA TRAQUEA Y DE LOS BRONQUIOS, NO CLASIFICADAS EN OTRA PARTE</t>
  </si>
  <si>
    <t>J981</t>
  </si>
  <si>
    <t>COLAPSO PULMONAR</t>
  </si>
  <si>
    <t>J982</t>
  </si>
  <si>
    <t>ENFISEMA INTERSTICIAL</t>
  </si>
  <si>
    <t>J983</t>
  </si>
  <si>
    <t>ENFISEMA COMPENSATORIO</t>
  </si>
  <si>
    <t>J984</t>
  </si>
  <si>
    <t>OTROS TRASTORNOS DEL PULMON</t>
  </si>
  <si>
    <t>J985</t>
  </si>
  <si>
    <t>ENFERMEDADES DEL MEDIASTINO, NO CLASIFICADOS EN OTRA PARTE</t>
  </si>
  <si>
    <t>J986</t>
  </si>
  <si>
    <t>TRASTORNOS DEL DIAFRAGMA</t>
  </si>
  <si>
    <t>J988</t>
  </si>
  <si>
    <t>OTROS TRASTORNOS RESPIRATORIOS ESPECIFICADOS</t>
  </si>
  <si>
    <t>J989</t>
  </si>
  <si>
    <t>TRASTORNO RESPIRATORIO, NO ESPECIFICADO</t>
  </si>
  <si>
    <t>J990</t>
  </si>
  <si>
    <t>ENFERMEDAD PULMONAR REUMATOIDE (M05.1†)</t>
  </si>
  <si>
    <t>J991</t>
  </si>
  <si>
    <t>TRASTORNOS RESPIRATORIOS EN OTROS TRASTORNOS DIFUSOS DEL TEJIDO CONJUNTIVO</t>
  </si>
  <si>
    <t>J998</t>
  </si>
  <si>
    <t>TRASTORNOS RESPIRATORIOS EN OTRAS ENFERMEDADES CLASIFICADAS EN OTRA PARTE</t>
  </si>
  <si>
    <t>K000</t>
  </si>
  <si>
    <t>ANODONCIA</t>
  </si>
  <si>
    <t>K001</t>
  </si>
  <si>
    <t>DIENTES SUPERNUMERARIOS</t>
  </si>
  <si>
    <t>K002</t>
  </si>
  <si>
    <t>ANOMALIAS DEL TAMAÑO Y DE LA FORMA DEL DIENTE</t>
  </si>
  <si>
    <t>K003</t>
  </si>
  <si>
    <t>DIENTES MOTEADOS</t>
  </si>
  <si>
    <t>K004</t>
  </si>
  <si>
    <t>ALTERACIONES EN LA FORMACION DENTARIA</t>
  </si>
  <si>
    <t>K005</t>
  </si>
  <si>
    <t>ALTERACIONES HEREDITARIAS DE LA ESTRUCTURA DENTARIA, NO CLASIFICADAS EN OTRA PARTE</t>
  </si>
  <si>
    <t>K006</t>
  </si>
  <si>
    <t>ALTERACIONES EN LA ERUPCION DENTARIA</t>
  </si>
  <si>
    <t>K007</t>
  </si>
  <si>
    <t>SINDROME DE LA ERUPCION DENTARIA</t>
  </si>
  <si>
    <t>K008</t>
  </si>
  <si>
    <t>OTROS TRASTORNOS DEL DESARROLLO DE LOS DIENTES</t>
  </si>
  <si>
    <t>K009</t>
  </si>
  <si>
    <t>TRASTORNO DEL DESARROLLO DE LOS DIENTES, NO ESPECIFICADO</t>
  </si>
  <si>
    <t>K010</t>
  </si>
  <si>
    <t>DIENTES INCLUIDOS</t>
  </si>
  <si>
    <t>K011</t>
  </si>
  <si>
    <t>DIENTES IMPACTADOS</t>
  </si>
  <si>
    <t>K020</t>
  </si>
  <si>
    <t>CARIES LIMITADA AL ESMALTE</t>
  </si>
  <si>
    <t>K021</t>
  </si>
  <si>
    <t>CARIES DE LA DENTINA</t>
  </si>
  <si>
    <t>K022</t>
  </si>
  <si>
    <t>CARIES DEL CEMENTO</t>
  </si>
  <si>
    <t>K023</t>
  </si>
  <si>
    <t>CARIES DENTARIA DETENIDA</t>
  </si>
  <si>
    <t>K024</t>
  </si>
  <si>
    <t>ODONTOCLASIA</t>
  </si>
  <si>
    <t>K028</t>
  </si>
  <si>
    <t>OTRAS CARIES DENTALES</t>
  </si>
  <si>
    <t>K029</t>
  </si>
  <si>
    <t>CARIES DENTAL, NO ESPECIFICADA</t>
  </si>
  <si>
    <t>K030</t>
  </si>
  <si>
    <t>ATRICION EXCESIVA DE LOS DIENTES</t>
  </si>
  <si>
    <t>K031</t>
  </si>
  <si>
    <t>ABRASION DE LOS DIENTES</t>
  </si>
  <si>
    <t>K032</t>
  </si>
  <si>
    <t>EROSION DE LOS DIENTES</t>
  </si>
  <si>
    <t>K033</t>
  </si>
  <si>
    <t>REABSORCION PATOLOGICA DE LOS DIENTES</t>
  </si>
  <si>
    <t>K034</t>
  </si>
  <si>
    <t>HIPERCEMENTOSIS</t>
  </si>
  <si>
    <t>K035</t>
  </si>
  <si>
    <t>ANQUILOSIS DENTAL</t>
  </si>
  <si>
    <t>K036</t>
  </si>
  <si>
    <t>DEPOSITOS [ACRECIONES] EN LOS DIENTES</t>
  </si>
  <si>
    <t>K037</t>
  </si>
  <si>
    <t>CAMBIOS POSTERUPTIVOS DEL COLOR DE LOS TEJIDOS DENTALES DUROS</t>
  </si>
  <si>
    <t>K038</t>
  </si>
  <si>
    <t>OTRAS ENFERMEDADES ESPECIFICADAS DE LOS TEJIDOS DUROS DE LOS DIENTES</t>
  </si>
  <si>
    <t>K039</t>
  </si>
  <si>
    <t>ENFERMEDAD NO ESPECIFICADA DE LOS TEJIDOS DENTALES DUROS</t>
  </si>
  <si>
    <t>K040</t>
  </si>
  <si>
    <t>PULPITIS</t>
  </si>
  <si>
    <t>K041</t>
  </si>
  <si>
    <t>NECROSIS DE LA PULPA</t>
  </si>
  <si>
    <t>K042</t>
  </si>
  <si>
    <t>DEGENERACION DE LA PULPA</t>
  </si>
  <si>
    <t>K043</t>
  </si>
  <si>
    <t>FORMACION ANORMAL DE TEJIDO DURO EN LA PULPA</t>
  </si>
  <si>
    <t>K044</t>
  </si>
  <si>
    <t>PERIODONTITIS APICAL AGUDA ORIGINADA EN LA PULPA</t>
  </si>
  <si>
    <t>K045</t>
  </si>
  <si>
    <t>PERIODONTITIS APICAL CRONICA</t>
  </si>
  <si>
    <t>K046</t>
  </si>
  <si>
    <t>ABSCESO PERIAPICAL CON FISTULA</t>
  </si>
  <si>
    <t>K047</t>
  </si>
  <si>
    <t>ABSCESO PERIAPICAL SIN FISTULA</t>
  </si>
  <si>
    <t>K048</t>
  </si>
  <si>
    <t>QUISTE RADICULAR</t>
  </si>
  <si>
    <t>K049</t>
  </si>
  <si>
    <t>OTRAS ENFERMEDADES Y LAS NO ESPECIFICADAS DE LA PULPA Y DEL TEJIDO PERIAPICAL</t>
  </si>
  <si>
    <t>K050</t>
  </si>
  <si>
    <t>GINGIVITIS AGUDA</t>
  </si>
  <si>
    <t>K051</t>
  </si>
  <si>
    <t>GINGIVITIS CRONICA</t>
  </si>
  <si>
    <t>K052</t>
  </si>
  <si>
    <t>PERIODONTITIS AGUDA</t>
  </si>
  <si>
    <t>K053</t>
  </si>
  <si>
    <t>PERIODONTITIS CRONICA</t>
  </si>
  <si>
    <t>K054</t>
  </si>
  <si>
    <t>PERIODONTOSIS</t>
  </si>
  <si>
    <t>K055</t>
  </si>
  <si>
    <t>OTRAS ENFERMEDADES PERIODONTALES</t>
  </si>
  <si>
    <t>K056</t>
  </si>
  <si>
    <t>ENFERMEDAD DE PERIODONTO, NO ESPECIFICADA</t>
  </si>
  <si>
    <t>K060</t>
  </si>
  <si>
    <t>RETRACCION GINGIVAL</t>
  </si>
  <si>
    <t>K061</t>
  </si>
  <si>
    <t>HIPERPLASIA GINGIVAL</t>
  </si>
  <si>
    <t>K062</t>
  </si>
  <si>
    <t>LESIONES DE LA ENCIA Y DE LA ZONA EDENTULA ASOCIADAS CON TRAUMATISMO</t>
  </si>
  <si>
    <t>K068</t>
  </si>
  <si>
    <t>OTROS TRASTORNOS ESPECIFICADOS DE LA ENCIA Y DE LA ZONA EDENTULA</t>
  </si>
  <si>
    <t>K069</t>
  </si>
  <si>
    <t>TRASTORNO NO ESPECIFICADO DE LA ENCIA Y DE LA ZONA EDENTULA</t>
  </si>
  <si>
    <t>K070</t>
  </si>
  <si>
    <t>ANOMALIAS EVIDENTES DEL TAMAÑO DE LOS MAXILARES</t>
  </si>
  <si>
    <t>K071</t>
  </si>
  <si>
    <t>ANOMALIAS DE LA RELACION MAXILOBASILAR</t>
  </si>
  <si>
    <t>K072</t>
  </si>
  <si>
    <t>ANOMALIAS DE LA RELACION ENTRE LOS ARCOS DENTARIOS</t>
  </si>
  <si>
    <t>K073</t>
  </si>
  <si>
    <t>ANOMALIAS DE LA POSICION DEL DIENTE</t>
  </si>
  <si>
    <t>K074</t>
  </si>
  <si>
    <t>MALOCLUSION DE TIPO NO ESPECIFICADO</t>
  </si>
  <si>
    <t>K075</t>
  </si>
  <si>
    <t>ANOMALIAS DENTOFACIALES FUNCIONALES</t>
  </si>
  <si>
    <t>K076</t>
  </si>
  <si>
    <t>TRASTORNOS DE LA ARTICULACION TEMPOROMAXILAR</t>
  </si>
  <si>
    <t>K078</t>
  </si>
  <si>
    <t>OTRAS ANOMALIAS DENTOFACIALES</t>
  </si>
  <si>
    <t>K079</t>
  </si>
  <si>
    <t>ANOMALIA DENTOFACIAL, NO ESPECIFICADA</t>
  </si>
  <si>
    <t>K080</t>
  </si>
  <si>
    <t>EXFOLIACION DE LOS DIENTES DEBIDA A CAUSAS SISTEMICAS</t>
  </si>
  <si>
    <t>K081</t>
  </si>
  <si>
    <t>PERDIDA DE DIENTES DEBIDA A ACCIDENTE, EXTRACCION O ENFERMEDAD PERIODONTAL LOCAL</t>
  </si>
  <si>
    <t>K082</t>
  </si>
  <si>
    <t>ATROFIA DE REBORDE ALVEOLAR DESDENTADO</t>
  </si>
  <si>
    <t>K083</t>
  </si>
  <si>
    <t>RAIZ DENTAL RETENIDA</t>
  </si>
  <si>
    <t>K088</t>
  </si>
  <si>
    <t>OTRAS AFECCIONES ESPECIFICADAS DE LOS DIENTES Y DE SUS ESTRUCTURAS DE SOSTEN</t>
  </si>
  <si>
    <t>K089</t>
  </si>
  <si>
    <t>TRASTORNO DE LOS DIENTES Y DE SUS ESTRUCTURAS DE SOSTEN, NO ESPECIFICADO</t>
  </si>
  <si>
    <t>K090</t>
  </si>
  <si>
    <t>QUISTES ORIGINADOS POR EL DESARROLLO DE LOS DIENTES</t>
  </si>
  <si>
    <t>K091</t>
  </si>
  <si>
    <t>QUISTES DE LAS FISURAS (NO ODONTOGENICOS)</t>
  </si>
  <si>
    <t>K092</t>
  </si>
  <si>
    <t>OTROS QUISTES DE LOS MAXILARES</t>
  </si>
  <si>
    <t>K098</t>
  </si>
  <si>
    <t>OTROS QUISTES DE LA REGION BUCAL, NO CLASIFICADOS EN OTRA PARTE</t>
  </si>
  <si>
    <t>K099</t>
  </si>
  <si>
    <t>QUISTE DE LA REGION BUCAL, SIN OTRA ESPECIFICACION</t>
  </si>
  <si>
    <t>K100</t>
  </si>
  <si>
    <t>TRASTORNOS DEL DESARROLLO DE LOS MAXILARES</t>
  </si>
  <si>
    <t>K101</t>
  </si>
  <si>
    <t>GRANULOMA CENTRAL DE CELULAS GIGANTES</t>
  </si>
  <si>
    <t>K102</t>
  </si>
  <si>
    <t>AFECCIONES INFLAMATORIAS DE LOS MAXILARES</t>
  </si>
  <si>
    <t>K103</t>
  </si>
  <si>
    <t>ALVEOLITIS DEL MAXILAR</t>
  </si>
  <si>
    <t>K108</t>
  </si>
  <si>
    <t>OTRAS ENFERMEDADES ESPECIFICADAS DE LOS MAXILARES</t>
  </si>
  <si>
    <t>K109</t>
  </si>
  <si>
    <t>ENFERMEDAD DE LOS MAXILARES, NO ESPECIFICADA</t>
  </si>
  <si>
    <t>K110</t>
  </si>
  <si>
    <t>ATROFIA DE GLANDULA SALIVAL</t>
  </si>
  <si>
    <t>K111</t>
  </si>
  <si>
    <t>HIPERTROFIA DE GLANDULA SALIVAL</t>
  </si>
  <si>
    <t>K112</t>
  </si>
  <si>
    <t>SIALADENITIS</t>
  </si>
  <si>
    <t>K113</t>
  </si>
  <si>
    <t>ABSCESO DE GLANDULA SALIVAL</t>
  </si>
  <si>
    <t>K114</t>
  </si>
  <si>
    <t>FISTULA DE GLANDULA SALIVAL</t>
  </si>
  <si>
    <t>K115</t>
  </si>
  <si>
    <t>SIALOLITIASIS</t>
  </si>
  <si>
    <t>K116</t>
  </si>
  <si>
    <t>MUCOCELE DE GLANDULA SALIVAL</t>
  </si>
  <si>
    <t>K117</t>
  </si>
  <si>
    <t>ALTERACIONES DE LA SECRECION SALIVAL</t>
  </si>
  <si>
    <t>K118</t>
  </si>
  <si>
    <t>OTRAS ENFERMEDADES DE LAS GLANDULAS SALIVALES</t>
  </si>
  <si>
    <t>K119</t>
  </si>
  <si>
    <t>ENFERMEDAD DE GLANDULA SALIVAL. NO ESPECIFICADA</t>
  </si>
  <si>
    <t>K120</t>
  </si>
  <si>
    <t>ESTOMATITIS AFTOSA RECURRENTE</t>
  </si>
  <si>
    <t>K121</t>
  </si>
  <si>
    <t>OTRAS FORMAS DE ESTOMATITIS</t>
  </si>
  <si>
    <t>K122</t>
  </si>
  <si>
    <t>CELULITIS Y ABSCESO DE BOCA</t>
  </si>
  <si>
    <t>K130</t>
  </si>
  <si>
    <t>ENFERMEDADES DE LOS LABIOS</t>
  </si>
  <si>
    <t>K131</t>
  </si>
  <si>
    <t>MORDEDURA DEL LABIO Y DE LA MEJILLA</t>
  </si>
  <si>
    <t>K132</t>
  </si>
  <si>
    <t>LEUCOPLASIA Y OTRAS ALTERACIONES DEL EPITELIO BUCAL, INCLUYENDO LA LENGUA</t>
  </si>
  <si>
    <t>K133</t>
  </si>
  <si>
    <t>LEUCOPLASIA PILOSA</t>
  </si>
  <si>
    <t>K134</t>
  </si>
  <si>
    <t>GRANULOMA Y LESIONES SEMEJANTES DE LA MUCOSA BUCAL</t>
  </si>
  <si>
    <t>K135</t>
  </si>
  <si>
    <t>FIBROSIS DE LA SUBMUCOSA BUCAL</t>
  </si>
  <si>
    <t>K136</t>
  </si>
  <si>
    <t>HIPERPLASIA IRRITATIVA DE LA MUCOSA BUCAL</t>
  </si>
  <si>
    <t>K137</t>
  </si>
  <si>
    <t>OTRAS LESIONES Y LAS NO ESPECIFICADAS DE LA MUCOSA BUCAL</t>
  </si>
  <si>
    <t>K140</t>
  </si>
  <si>
    <t>GLOSITIS</t>
  </si>
  <si>
    <t>K141</t>
  </si>
  <si>
    <t>LENGUA GEOGRAFICA</t>
  </si>
  <si>
    <t>K142</t>
  </si>
  <si>
    <t>GLOSITIS ROMBOIDEA MEDIANA</t>
  </si>
  <si>
    <t>K143</t>
  </si>
  <si>
    <t>HIPERTROFIA DE LAS PAPILAS LINGUALES</t>
  </si>
  <si>
    <t>K144</t>
  </si>
  <si>
    <t>ATROFIA DE LAS PAPILAS LINGUALES</t>
  </si>
  <si>
    <t>K145</t>
  </si>
  <si>
    <t>LENGUA PLEGADA</t>
  </si>
  <si>
    <t>K146</t>
  </si>
  <si>
    <t>GLOSODINIA</t>
  </si>
  <si>
    <t>K148</t>
  </si>
  <si>
    <t>OTRAS ENFERMEDADES DE LA LENGUA</t>
  </si>
  <si>
    <t>K149</t>
  </si>
  <si>
    <t>ENFERMEDAD DE LA LENGUA, NO ESPECIFICADA</t>
  </si>
  <si>
    <t>K20X</t>
  </si>
  <si>
    <t>ESOFAGITIS</t>
  </si>
  <si>
    <t>K210</t>
  </si>
  <si>
    <t>ENFERMEDAD DEL REFLUJO GASTROESOFAGICO CON ESOFAGITIS</t>
  </si>
  <si>
    <t>K219</t>
  </si>
  <si>
    <t>ENFERMEDAD DEL REFLUJO GASTROESOFAGICO SIN ESOFAGITIS</t>
  </si>
  <si>
    <t>K220</t>
  </si>
  <si>
    <t>ACALASIA DEL CARDIAS</t>
  </si>
  <si>
    <t>K221</t>
  </si>
  <si>
    <t>ULCERA DEL ESOFAGO</t>
  </si>
  <si>
    <t>K222</t>
  </si>
  <si>
    <t>OBSTRUCCION DEL ESOFAGO</t>
  </si>
  <si>
    <t>K223</t>
  </si>
  <si>
    <t>PERFORACION DEL ESOFAGO</t>
  </si>
  <si>
    <t>K224</t>
  </si>
  <si>
    <t>DISQUINESIA DEL ESOFAGO</t>
  </si>
  <si>
    <t>K225</t>
  </si>
  <si>
    <t>DIVERTICULO DEL ESOFAGO, ADQUIRIDO</t>
  </si>
  <si>
    <t>K226</t>
  </si>
  <si>
    <t>SINDROME DE LACERACION Y HEMORRAGIA GASTROESOFAGICAS</t>
  </si>
  <si>
    <t>K228</t>
  </si>
  <si>
    <t>OTRAS ENFERMEDADES ESPECIFICADAS DEL ESOFAGO</t>
  </si>
  <si>
    <t>K229</t>
  </si>
  <si>
    <t>ENFERMEDAD DEL ESOFAGO, NO ESPECIFICADA</t>
  </si>
  <si>
    <t>K230</t>
  </si>
  <si>
    <t>ESOFAGITIS TUBERCULOSA (A18.†)</t>
  </si>
  <si>
    <t>K231</t>
  </si>
  <si>
    <t>MEGAESOFAGO EN LA ENFERMEDAD DE CHAGAS (B57.3†)</t>
  </si>
  <si>
    <t>K238</t>
  </si>
  <si>
    <t>TRASTORNOS DEL ESOFAGO EN OTRAS ENFERMEDADES CLASIFICADAS EN OTRA PARTE</t>
  </si>
  <si>
    <t>K250</t>
  </si>
  <si>
    <t>ULCERA GASTRICA AGUDA CON HEMORRAGIA</t>
  </si>
  <si>
    <t>K251</t>
  </si>
  <si>
    <t>ULCERA GASTRICA AGUDA CON PERFORACION</t>
  </si>
  <si>
    <t>K252</t>
  </si>
  <si>
    <t>ULCERA GASTRICA AGUDA CON HEMORRAGIA Y PERFORACION</t>
  </si>
  <si>
    <t>K253</t>
  </si>
  <si>
    <t>ULCERA GASTRICA AGUDA SIN HEMORRAGIA NI PERFORACION</t>
  </si>
  <si>
    <t>K254</t>
  </si>
  <si>
    <t>ULCERA GASTRICA CRONICA O NO ESPECIFICADA, CON HEMORRAGIA</t>
  </si>
  <si>
    <t>K255</t>
  </si>
  <si>
    <t>ULCERA GASTRICA CRONICA O NO ESPECIFICADA, CON PERFORACION</t>
  </si>
  <si>
    <t>K256</t>
  </si>
  <si>
    <t>ULCERA GASTRICA CRONICA O NO ESPECIFICADA, CON HEMORRAGIA Y PERFORACION</t>
  </si>
  <si>
    <t>K257</t>
  </si>
  <si>
    <t>ULCERA GASTRICA CRONICA SIN HEMORRAGIA NI PERFORACION</t>
  </si>
  <si>
    <t>K259</t>
  </si>
  <si>
    <t>ULCERA GASTRICA NO ESPECIFICADA COMO AGUDA NI CRONICA, SIN HEMORRAGIA NI PERFORACION</t>
  </si>
  <si>
    <t>K260</t>
  </si>
  <si>
    <t>ULCERA DUODENAL AGUDA CON HEMORRAGIA</t>
  </si>
  <si>
    <t>K261</t>
  </si>
  <si>
    <t>ULCERA DUODENAL AGUDA CON PERFORACION</t>
  </si>
  <si>
    <t>K262</t>
  </si>
  <si>
    <t>ULCERA DUODENAL AGUDA CON HEMORRAGIA Y PERFORACION</t>
  </si>
  <si>
    <t>K263</t>
  </si>
  <si>
    <t>ULCERA DUODENAL AGUDA SIN HEMORRAGIA NI PERFORACION</t>
  </si>
  <si>
    <t>K264</t>
  </si>
  <si>
    <t>ULCERA DUODENAL CRONICA O NO ESPECIFICADA, CON HEMORRAGIA</t>
  </si>
  <si>
    <t>K265</t>
  </si>
  <si>
    <t>ULCERA DUODENAL CRONICA O NO ESPECIFICADA, CON PERFORACION</t>
  </si>
  <si>
    <t>K266</t>
  </si>
  <si>
    <t>ULCERA DUODENAL CRONICA O NO ESPECIFICADA, CON HEMORRAGIA Y PERFORACION</t>
  </si>
  <si>
    <t>K267</t>
  </si>
  <si>
    <t>ULCERA DUODENAL CRONICA SIN HEMORRAGIA NI PERFORACION</t>
  </si>
  <si>
    <t>K269</t>
  </si>
  <si>
    <t>ULCERA DUODENAL NO ESPECIFICADA COMO AGUDA NI CRONICA, SIN HEMORRAGIA NI PERFORACION</t>
  </si>
  <si>
    <t>K270</t>
  </si>
  <si>
    <t>ULCERA PEPTICA, DE SITIO NO ESPECIFICADO AGUDA CON HEMORRAGIA</t>
  </si>
  <si>
    <t>K271</t>
  </si>
  <si>
    <t>ULCERA PEPTICA, DE SITIO NO ESPECIFICADO AGUDA CON PERFORACION</t>
  </si>
  <si>
    <t>K272</t>
  </si>
  <si>
    <t>ULCERA PEPTICA, DE SITIO NO ESPECIFICADO AGUDA CON HEMORRAGIA Y PERFORACION</t>
  </si>
  <si>
    <t>K273</t>
  </si>
  <si>
    <t>ULCERA PEPTICA, DE SITIO NO ESPECIFICADO AGUDA SIN HEMORRAGIA NI PERFORACION</t>
  </si>
  <si>
    <t>K274</t>
  </si>
  <si>
    <t>ULCERA PEPTICA, DE SITIO NO ESPECIFICADO CRONICA O NO ESPECIFICADA, CON HEMORRAGIA</t>
  </si>
  <si>
    <t>K275</t>
  </si>
  <si>
    <t>ULCERA PEPTICA, DE SITIO NO ESPECIFICADO CRONICA O NO ESPECIFICADA, CON PERFORACION</t>
  </si>
  <si>
    <t>K276</t>
  </si>
  <si>
    <t>ULCERA PEPTICA, DE SITIO NO ESPECIFICADO CRONICA O NO ESPECIFICADA, CON HEMORRAGIA Y PERFORACION</t>
  </si>
  <si>
    <t>K277</t>
  </si>
  <si>
    <t>ULCERA PEPTICA, DE SITIO NO ESPECIFICADO CRONICA SIN HEMORRAGIA NI PERFORACION</t>
  </si>
  <si>
    <t>K279</t>
  </si>
  <si>
    <t>ULCERA PEPTICA, DE SITIO NO ESPECIFICADO NO ESPECIFICADA COMO AGUDA NI CRONICA, SIN HEMORRAGIA NI PERFORACION</t>
  </si>
  <si>
    <t>K280</t>
  </si>
  <si>
    <t>ULCERA GASTROYEYUNAL AGUDA CON HEMORRAGIA</t>
  </si>
  <si>
    <t>K281</t>
  </si>
  <si>
    <t>ULCERA GASTROYEYUNAL AGUDA CON PERFORACION</t>
  </si>
  <si>
    <t>K282</t>
  </si>
  <si>
    <t>ULCERA GASTROYEYUNAL AGUDA CON HEMORRAGIA Y PERFORACION</t>
  </si>
  <si>
    <t>K283</t>
  </si>
  <si>
    <t>ULCERA GASTROYEYUNAL AGUDA SIN HEMORRAGIA NI PERFORACION</t>
  </si>
  <si>
    <t>K284</t>
  </si>
  <si>
    <t>ULCERA GASTROYEYUNAL CRONICA O NO ESPECIFICADA, CON HEMORRAGIA</t>
  </si>
  <si>
    <t>K285</t>
  </si>
  <si>
    <t>ULCERA GASTROYEYUNAL CRONICA O NO ESPECIFICADA, CON PERFORACION</t>
  </si>
  <si>
    <t>K286</t>
  </si>
  <si>
    <t>ULCERA GASTROYEYUNAL CRONICA O NO ESPECIFICADA, CON HEMORRAGIA Y PERFORACION</t>
  </si>
  <si>
    <t>K287</t>
  </si>
  <si>
    <t>ULCERA GASTROYEYUNAL CRONICA SIN HEMORRAGIA NI PERFORACION</t>
  </si>
  <si>
    <t>K289</t>
  </si>
  <si>
    <t>ULCERA GASTROYEYUNAL NO ESPECIFICADA COMO AGUDA NI CRONICA, SIN HEMORRAGIA NI PERFORACION</t>
  </si>
  <si>
    <t>K290</t>
  </si>
  <si>
    <t>GASTRITIS AGUDA HEMORRAGICA</t>
  </si>
  <si>
    <t>K291</t>
  </si>
  <si>
    <t>OTRAS GASTRITIS AGUDAS</t>
  </si>
  <si>
    <t>K292</t>
  </si>
  <si>
    <t>GASTRITIS ALCOHOLICA</t>
  </si>
  <si>
    <t>K293</t>
  </si>
  <si>
    <t>GASTRITIS CRONICA SUPERFICIAL.</t>
  </si>
  <si>
    <t>K294</t>
  </si>
  <si>
    <t>GASTRITIS CRONICA ATROFICA</t>
  </si>
  <si>
    <t>K295</t>
  </si>
  <si>
    <t>GASTRITIS CRONICA, NO ESPECIFICADA</t>
  </si>
  <si>
    <t>K296</t>
  </si>
  <si>
    <t>OTRAS GASTRITIS</t>
  </si>
  <si>
    <t>K297</t>
  </si>
  <si>
    <t>GASTRITIS, NO ESPECIFICADA</t>
  </si>
  <si>
    <t>K298</t>
  </si>
  <si>
    <t>DUODENITIS</t>
  </si>
  <si>
    <t>K299</t>
  </si>
  <si>
    <t>GASTRODUODENITIS, NO ESPECIFICADA</t>
  </si>
  <si>
    <t>K30X</t>
  </si>
  <si>
    <t>DISPEPSIA</t>
  </si>
  <si>
    <t>K310</t>
  </si>
  <si>
    <t>DILATACION AGUDA DEL ESTOMAGO</t>
  </si>
  <si>
    <t>K311</t>
  </si>
  <si>
    <t>ESTENOSIS PILORICA HIPERTROFICA DEL ADULTO</t>
  </si>
  <si>
    <t>K312</t>
  </si>
  <si>
    <t>ESTRECHEZ O ESTENOSIS DEL ESTOMAGO EN RELOJ DE ARENA</t>
  </si>
  <si>
    <t>K313</t>
  </si>
  <si>
    <t>ESPASMO DEL PILORO, NO CLASIFICADO EN OTRA PARTE</t>
  </si>
  <si>
    <t>K314</t>
  </si>
  <si>
    <t>DIVERTICULO GASTRICO</t>
  </si>
  <si>
    <t>K315</t>
  </si>
  <si>
    <t>OBSTRUCCION DEL DUODENO</t>
  </si>
  <si>
    <t>K316</t>
  </si>
  <si>
    <t>FISTULA DEL ESTOMAGO Y DEL DUODENO</t>
  </si>
  <si>
    <t>K317</t>
  </si>
  <si>
    <t>POLIPO DEL ESTOMAGO Y DEL DUODENO</t>
  </si>
  <si>
    <t>K318</t>
  </si>
  <si>
    <t>OTRAS ENFERMEDADES ESPECIFICADAS DEL ESTOMAGO Y DEL DUODENO</t>
  </si>
  <si>
    <t>K319</t>
  </si>
  <si>
    <t>ENFERMEDAD DEL ESTOMAGO Y DEL DUODENO, NO ESPECIFICADA</t>
  </si>
  <si>
    <t>K350</t>
  </si>
  <si>
    <t>APENDICITIS AGUDA CON PERITONITIS GENERALIZADA</t>
  </si>
  <si>
    <t>K351</t>
  </si>
  <si>
    <t>APENDICITIS AGUDA CON ABSCESO PERITONEAL</t>
  </si>
  <si>
    <t>K359</t>
  </si>
  <si>
    <t>APENDICITIS AGUDA, NO ESPECIFICADA</t>
  </si>
  <si>
    <t>K36X</t>
  </si>
  <si>
    <t>OTROS TIPOS DE APENDICITIS</t>
  </si>
  <si>
    <t>K37X</t>
  </si>
  <si>
    <t>APENDICITIS, NO ESPECIFICADA</t>
  </si>
  <si>
    <t>K380</t>
  </si>
  <si>
    <t>HIPERPLASIA DEL APENDICE</t>
  </si>
  <si>
    <t>K381</t>
  </si>
  <si>
    <t>CONCRECIONES APENDICULARES</t>
  </si>
  <si>
    <t>K382</t>
  </si>
  <si>
    <t>DIVERTICULO DEL APENDICE</t>
  </si>
  <si>
    <t>K383</t>
  </si>
  <si>
    <t>FISTULA DEL APENDICE</t>
  </si>
  <si>
    <t>K388</t>
  </si>
  <si>
    <t>OTRAS ENFERMEDADES ESPECIFICADAS DEL APENDICE</t>
  </si>
  <si>
    <t>K389</t>
  </si>
  <si>
    <t>ENFERMEDAD DEL APENDICE, NO ESPECIFICADA</t>
  </si>
  <si>
    <t>K400</t>
  </si>
  <si>
    <t>HERNIA INGUINAL BILATERAL CON OBSTRUCCION, SIN GANGRENA</t>
  </si>
  <si>
    <t>K401</t>
  </si>
  <si>
    <t>HERNIA INGUINAL BILATERAL CON GANGRENA</t>
  </si>
  <si>
    <t>K402</t>
  </si>
  <si>
    <t>HERNIA INGUINAL BILATERAL, SIN OBSTRUCCION NI GANGRENA</t>
  </si>
  <si>
    <t>K403</t>
  </si>
  <si>
    <t>HERNIA INGUINAL UNILATERAL O NO ESPECIFICADA, CON OBSTRUCCION, SIN GANGRENA</t>
  </si>
  <si>
    <t>K404</t>
  </si>
  <si>
    <t>HERNIA INGUINAL UNILATERAL O NO ESPECIFICADA, CON GANGRENA</t>
  </si>
  <si>
    <t>K409</t>
  </si>
  <si>
    <t>HERNIA INGUINAL UNILATERAL O NO ESPECIFICADA, SIN OBSTRUCION NI GANGRENA</t>
  </si>
  <si>
    <t>K410</t>
  </si>
  <si>
    <t>HERNIA FEMORAL BILATERAL, CON OBSTRUCCION, SIN GANGRENA</t>
  </si>
  <si>
    <t>K411</t>
  </si>
  <si>
    <t>HERNIA FEMORAL BILATERAL, CON GANGRENA</t>
  </si>
  <si>
    <t>K412</t>
  </si>
  <si>
    <t>HERNIA FEMORAL BILATERAL, SIN OBSTRUCCION NI GANGRENA</t>
  </si>
  <si>
    <t>K413</t>
  </si>
  <si>
    <t>HERNIA FEMORAL UNILATERAL O NO ESPECIFICADA, CON OBSTRUCCION, SIN GANGRENA</t>
  </si>
  <si>
    <t>K414</t>
  </si>
  <si>
    <t>HERNIA FEMORAL UNILATERAL O NO ESPECIFICADA, CON GANGRENA</t>
  </si>
  <si>
    <t>K419</t>
  </si>
  <si>
    <t>HERNIA FEMORAL UNILATERAL O NO ESPECIFICADA, SIN OBSTRUCCION NI GANGRENA</t>
  </si>
  <si>
    <t>K420</t>
  </si>
  <si>
    <t>HERNIA UMBILICAL CON OBSTRUCCION, SIN GANGRENA</t>
  </si>
  <si>
    <t>K421</t>
  </si>
  <si>
    <t>HERNIA UMBILICAL CON GANGRENA</t>
  </si>
  <si>
    <t>K429</t>
  </si>
  <si>
    <t>HERNIA UMBILICAL SIN OBSTRUCCION NI GANGRENA</t>
  </si>
  <si>
    <t>K430</t>
  </si>
  <si>
    <t>HERNIA VENTRAL CON OBSTRUCCION, SIN GANGRENA</t>
  </si>
  <si>
    <t>K431</t>
  </si>
  <si>
    <t>HERNIA VENTRAL CON GANGRENA</t>
  </si>
  <si>
    <t>K439</t>
  </si>
  <si>
    <t>HERNIA VENTRAL SIN OBSTRUCCION NI GANGRENA</t>
  </si>
  <si>
    <t>K440</t>
  </si>
  <si>
    <t>HERNIA DIAFRAGMATICA CON OBSTRUCCION, SIN GANGRENA</t>
  </si>
  <si>
    <t>K441</t>
  </si>
  <si>
    <t>HERNIA DIAFRAGMATICA CON GANGRENA</t>
  </si>
  <si>
    <t>K449</t>
  </si>
  <si>
    <t>HERNIA DIAFRAGMATICA SIN OBSTRUCCIÓN NI GANGRENA</t>
  </si>
  <si>
    <t>K450</t>
  </si>
  <si>
    <t>OTRAS HERNIAS DE LA CAVIDAD ABDOMINAL ESPECIFICADAS, CON OBSTRUCCION, SIN GANGRENA</t>
  </si>
  <si>
    <t>K451</t>
  </si>
  <si>
    <t>OTRAS HERNIAS DE LA CAVIDAD ABDOMINAL ESPECIFICADAS, CON GANGRENA</t>
  </si>
  <si>
    <t>K458</t>
  </si>
  <si>
    <t>OTRAS HERNIAS DE LA CAVIDAD ABDOMINAL ESPECIFICADAS, SIN OBSTRUCCION NI GANGRENA</t>
  </si>
  <si>
    <t>K460</t>
  </si>
  <si>
    <t>HERNIA ABDOMINAL NO ESPECIFICADA, CON OBSTRUCCION, SIN GANGRENA</t>
  </si>
  <si>
    <t>K461</t>
  </si>
  <si>
    <t>HERNIA ABDOMINAL NO ESPECIFICADA, CON GANGRENA</t>
  </si>
  <si>
    <t>K469</t>
  </si>
  <si>
    <t>HERNIA ABDOMINAL NO ESPECIFICADA, SIN OBSTRUCCION NI GANGRENA</t>
  </si>
  <si>
    <t>K500</t>
  </si>
  <si>
    <t>ENFERMEDAD DE CROHN DEL INTESTINO DELGADO</t>
  </si>
  <si>
    <t>K501</t>
  </si>
  <si>
    <t>ENFERMEDAD DE CROHN DEL INTESTINO GRUESO</t>
  </si>
  <si>
    <t>K508</t>
  </si>
  <si>
    <t>OTROS TIPOS DE ENFERMEDAD DE CROHN</t>
  </si>
  <si>
    <t>K509</t>
  </si>
  <si>
    <t>ENFERMEDAD DE CROHN, NO ESPECIFICADA</t>
  </si>
  <si>
    <t>K510</t>
  </si>
  <si>
    <t>ENTEROCOLITIS (CRONICA) ULCERATIVA</t>
  </si>
  <si>
    <t>K511</t>
  </si>
  <si>
    <t>ILEOCOLITIS (CRONICA) ULCERATIVA</t>
  </si>
  <si>
    <t>K512</t>
  </si>
  <si>
    <t>PROCTITIS (CRONICA) ULCERATIVA</t>
  </si>
  <si>
    <t>K513</t>
  </si>
  <si>
    <t>RECTOSIGMOIDITIS (CRONICA) ULCERATIVA</t>
  </si>
  <si>
    <t>K514</t>
  </si>
  <si>
    <t>SEUDOPOLIPOSIS DEL COLON</t>
  </si>
  <si>
    <t>K515</t>
  </si>
  <si>
    <t>PROCTOCOLITIS MUCOSA</t>
  </si>
  <si>
    <t>K518</t>
  </si>
  <si>
    <t>OTRAS COLITIS ULCERATIVAS</t>
  </si>
  <si>
    <t>K519</t>
  </si>
  <si>
    <t>COLITIS ULCERATIVA, SIN OTRA ESPECIFICACION</t>
  </si>
  <si>
    <t>K520</t>
  </si>
  <si>
    <t>COLITIS Y GASTROENTERITIS DEBIDAS A RADIACION</t>
  </si>
  <si>
    <t>K521</t>
  </si>
  <si>
    <t>COLITIS Y GASTROENTERITIS TOXICAS</t>
  </si>
  <si>
    <t>K522</t>
  </si>
  <si>
    <t>COLITIS Y GASTROENTERITIS ALERGICAS Y DIETETICAS</t>
  </si>
  <si>
    <t>K528</t>
  </si>
  <si>
    <t>OTRAS COLITIS Y GASTROENTERITIS NO INFECCIOSAS ESPECIFICADAS</t>
  </si>
  <si>
    <t>K529</t>
  </si>
  <si>
    <t>COLITIS Y GASTROENTERITIS NO INFECCIOSAS, NO ESPECIFICADAS</t>
  </si>
  <si>
    <t>K550</t>
  </si>
  <si>
    <t>TRASTORNO VASCULAR AGUDO DE LOS INTESTINOS</t>
  </si>
  <si>
    <t>K551</t>
  </si>
  <si>
    <t>TRASTORNO VASCULAR CRONICO DEL INTESTINO</t>
  </si>
  <si>
    <t>K552</t>
  </si>
  <si>
    <t>ANGIODISPLASIA DEL COLON</t>
  </si>
  <si>
    <t>K558</t>
  </si>
  <si>
    <t>OTROS TRASTORNOS VASCULARES DEL INTESTINO</t>
  </si>
  <si>
    <t>K559</t>
  </si>
  <si>
    <t>TRASTORNO VASCULAR DEL INTESTINO, NO ESPECIFICADO</t>
  </si>
  <si>
    <t>K560</t>
  </si>
  <si>
    <t>ILEO PARALITICO</t>
  </si>
  <si>
    <t>K561</t>
  </si>
  <si>
    <t>INVAGINACION</t>
  </si>
  <si>
    <t>K562</t>
  </si>
  <si>
    <t>VOLVULO</t>
  </si>
  <si>
    <t>K563</t>
  </si>
  <si>
    <t>ILEO POR CALCULO BILIAR</t>
  </si>
  <si>
    <t>K564</t>
  </si>
  <si>
    <t>OTRAS OBSTRUCCIONES DEL INTESTINO</t>
  </si>
  <si>
    <t>K565</t>
  </si>
  <si>
    <t>ADHERENCIAS [BRIDAS] INTESTINALES CON OBSTRUCCION</t>
  </si>
  <si>
    <t>K566</t>
  </si>
  <si>
    <t>OTRAS OBSTRUCCIONES INTESTINALES Y LAS NO ESPECIFICADAS</t>
  </si>
  <si>
    <t>K567</t>
  </si>
  <si>
    <t>ILEO, NO ESPECIFICADO</t>
  </si>
  <si>
    <t>K570</t>
  </si>
  <si>
    <t>ENFERMEDAD DIVERTICULAR DEL INTESTINO DELGADO CON PERFORACION Y ABSCESO</t>
  </si>
  <si>
    <t>K571</t>
  </si>
  <si>
    <t>ENFERMEDAD DIVERTICULAR DEL INTESTINO DELGADO SIN PERFORACION NI ABSCESO</t>
  </si>
  <si>
    <t>K572</t>
  </si>
  <si>
    <t>ENFERMEDAD DIVERTICULAR DEL INTESTINO GRUESO CON PERFORACION Y ABSCESO</t>
  </si>
  <si>
    <t>K573</t>
  </si>
  <si>
    <t>ENFERMEDAD DIVERTICULAR DEL INTESTINO GRUESO SIN PERFORACION NI ABSCESO</t>
  </si>
  <si>
    <t>K574</t>
  </si>
  <si>
    <t>ENFERMEDAD DIVERTICULAR DE AMBOS INTESTINOS CON PERFORACION Y ABSCESO</t>
  </si>
  <si>
    <t>K575</t>
  </si>
  <si>
    <t>ENFERMEDAD DIVERTICULAR DE AMBOS INTESTINOS, SIN PERFORACION NI ABSCESO</t>
  </si>
  <si>
    <t>K578</t>
  </si>
  <si>
    <t>ENFERMEDAD DIVERTICULAR DEL INTESTINO, PARTE NO ESPECIFICADA, CON PERFORACION Y ABSCESO</t>
  </si>
  <si>
    <t>K579</t>
  </si>
  <si>
    <t>ENFERMEDAD DIVERTICULAR DEL INTESTINO, PARTE NO ESPECIFICADA, SIN PERFORACION NI ABSCESO</t>
  </si>
  <si>
    <t>K580</t>
  </si>
  <si>
    <t>SINDROME DEL COLON IRRITABLE CON DIARREA</t>
  </si>
  <si>
    <t>K589</t>
  </si>
  <si>
    <t>SINDROME DEL COLON IRRITABLE SIN DIARREA</t>
  </si>
  <si>
    <t>K590</t>
  </si>
  <si>
    <t>CONSTIPACION</t>
  </si>
  <si>
    <t>K591</t>
  </si>
  <si>
    <t>DIARREA FUNCIONAL</t>
  </si>
  <si>
    <t>K592</t>
  </si>
  <si>
    <t>INTESTINO NEUROGENICO, NO CLASIFICADO EN OTRA PARTE</t>
  </si>
  <si>
    <t>K593</t>
  </si>
  <si>
    <t>MEGACOLON, NO CLASIFICADO EN OTRA PARTE</t>
  </si>
  <si>
    <t>K594</t>
  </si>
  <si>
    <t>ESPASMO ANAL</t>
  </si>
  <si>
    <t>K598</t>
  </si>
  <si>
    <t>OTROS TRASTORNOS FUNCIONALES ESPECIFICADOS DEL INTESTINO</t>
  </si>
  <si>
    <t>K599</t>
  </si>
  <si>
    <t>TRASTORNO FUNCIONAL INTESTINAL, NO ESPECIFICADO</t>
  </si>
  <si>
    <t>K600</t>
  </si>
  <si>
    <t>FISURA ANAL AGUDA</t>
  </si>
  <si>
    <t>K601</t>
  </si>
  <si>
    <t>FISURA ANAL CRONICA</t>
  </si>
  <si>
    <t>K602</t>
  </si>
  <si>
    <t>FISURA ANAL, NO ESPECIFICADA</t>
  </si>
  <si>
    <t>K603</t>
  </si>
  <si>
    <t>FISURA ANAL</t>
  </si>
  <si>
    <t>K604</t>
  </si>
  <si>
    <t>FISTULA RECTAL</t>
  </si>
  <si>
    <t>K605</t>
  </si>
  <si>
    <t>FISTULA ANORRECTAL</t>
  </si>
  <si>
    <t>K610</t>
  </si>
  <si>
    <t>ABSCESO ANAL</t>
  </si>
  <si>
    <t>K611</t>
  </si>
  <si>
    <t>ABSCESO RECTAL</t>
  </si>
  <si>
    <t>K612</t>
  </si>
  <si>
    <t>ABSCESO ANORRECTAL</t>
  </si>
  <si>
    <t>K613</t>
  </si>
  <si>
    <t>ABSCESO ISQUIORRECTAL</t>
  </si>
  <si>
    <t>K614</t>
  </si>
  <si>
    <t>ABSCESO INTRAESFINTERIANO</t>
  </si>
  <si>
    <t>K620</t>
  </si>
  <si>
    <t>POLIPO ANAL</t>
  </si>
  <si>
    <t>K621</t>
  </si>
  <si>
    <t>POLIPO RECTAL</t>
  </si>
  <si>
    <t>K622</t>
  </si>
  <si>
    <t>PROLAPSO ANAL</t>
  </si>
  <si>
    <t>K623</t>
  </si>
  <si>
    <t>PROLAPSO RECTAL</t>
  </si>
  <si>
    <t>K624</t>
  </si>
  <si>
    <t>ESTENOSIS DEL ANO Y DEL RECTO</t>
  </si>
  <si>
    <t>K625</t>
  </si>
  <si>
    <t>HEMORRAGIA DEL ANO Y DEL RECTO</t>
  </si>
  <si>
    <t>K626</t>
  </si>
  <si>
    <t>ULCERA DEL ANO Y DEL RECTO</t>
  </si>
  <si>
    <t>K627</t>
  </si>
  <si>
    <t>PROCTITIS POR RADIACION</t>
  </si>
  <si>
    <t>K628</t>
  </si>
  <si>
    <t>OTRAS ENFERMEDADES ESPECIFICADAS DEL ANO Y DEL RECTO</t>
  </si>
  <si>
    <t>K629</t>
  </si>
  <si>
    <t>ENFERMEDAD DEL ANO Y DEL RECTO, NO ESPECIFICADA</t>
  </si>
  <si>
    <t>K630</t>
  </si>
  <si>
    <t>ABSCESO DEL INTESTINO</t>
  </si>
  <si>
    <t>K631</t>
  </si>
  <si>
    <t>PERFORACION DEL INTESTINO (NO TRAUMATICA)</t>
  </si>
  <si>
    <t>K632</t>
  </si>
  <si>
    <t>FISTULA DEL INTESTINO</t>
  </si>
  <si>
    <t>K633</t>
  </si>
  <si>
    <t>ULCERA DEL INTESTINO</t>
  </si>
  <si>
    <t>K634</t>
  </si>
  <si>
    <t>ENTEROPTOSIS</t>
  </si>
  <si>
    <t>K635</t>
  </si>
  <si>
    <t>POLIPO DEL COLON</t>
  </si>
  <si>
    <t>K638</t>
  </si>
  <si>
    <t>OTRAS ENFERMEDADES ESPECIFICADAS DEL INTESTINO</t>
  </si>
  <si>
    <t>K639</t>
  </si>
  <si>
    <t>ENFERMEDAD DEL INTESTINO, NO ESPECIFICADA</t>
  </si>
  <si>
    <t>K650</t>
  </si>
  <si>
    <t>PERITONITIS AGUDA</t>
  </si>
  <si>
    <t>K658</t>
  </si>
  <si>
    <t>OTRAS PERITONITIS</t>
  </si>
  <si>
    <t>K659</t>
  </si>
  <si>
    <t>PERITONITIS, NO ESPECIFICADA</t>
  </si>
  <si>
    <t>K660</t>
  </si>
  <si>
    <t>ADHERENCIAS PERITONEALES</t>
  </si>
  <si>
    <t>K661</t>
  </si>
  <si>
    <t>HEMOPERITONEO</t>
  </si>
  <si>
    <t>K668</t>
  </si>
  <si>
    <t>OTROS TRASTORNOS ESPECIFICADOS DEL PERITONEO</t>
  </si>
  <si>
    <t>K669</t>
  </si>
  <si>
    <t>TRASTORNO DEL PERITONEO, NO ESPECIFICADO</t>
  </si>
  <si>
    <t>K670</t>
  </si>
  <si>
    <t>PERITONITIS POR CLAMIDIAS (A74.8†)</t>
  </si>
  <si>
    <t>K671</t>
  </si>
  <si>
    <t>PERITONITIS GONOCOCICA (A54.8†)</t>
  </si>
  <si>
    <t>K672</t>
  </si>
  <si>
    <t>PERITONITIS SIFILITICA (A52.7†)</t>
  </si>
  <si>
    <t>K673</t>
  </si>
  <si>
    <t>PERITONITIS TUBERCULOSA (A18.3†)</t>
  </si>
  <si>
    <t>K678</t>
  </si>
  <si>
    <t>OTROS TRASTORNOS DEL PERITONEO EN ENFERMEDADES INFECCIOSAS CLASIFICADAS EN OTRA PARTE</t>
  </si>
  <si>
    <t>K700</t>
  </si>
  <si>
    <t>HIGADO ALCOHOLICO ADIPOSO</t>
  </si>
  <si>
    <t>K701</t>
  </si>
  <si>
    <t>HEPATITIS ALCOHOLICA</t>
  </si>
  <si>
    <t>K702</t>
  </si>
  <si>
    <t>FIBROSIS Y ESCLEROSIS DEL HIGADO, ALCOHOLICA</t>
  </si>
  <si>
    <t>K703</t>
  </si>
  <si>
    <t>CIRROSIS HEPATICA ALCOHOLICA</t>
  </si>
  <si>
    <t>K704</t>
  </si>
  <si>
    <t>INSUFICIENCIA HEPATICA ALCOHOLICA</t>
  </si>
  <si>
    <t>K709</t>
  </si>
  <si>
    <t>ENFERMEDAD HEPATICA ALCOHOLICA, NO ESPECIFICADA</t>
  </si>
  <si>
    <t>K710</t>
  </si>
  <si>
    <t>ENFERMEDAD TOXICA DEL HIGADO, CON COLESTASIS</t>
  </si>
  <si>
    <t>K711</t>
  </si>
  <si>
    <t>ENFERMEDAD TOXICA DEL HIGADO, CON NECROSIS HEPATICA</t>
  </si>
  <si>
    <t>K712</t>
  </si>
  <si>
    <t>ENFERMEDAD TOXICA DEL HIGADO, CON HEPATITIS AGUDA</t>
  </si>
  <si>
    <t>K713</t>
  </si>
  <si>
    <t>ENFERMEDAD TOXICA DEL HIGADO, CON HEPATITIS CRONICA PERSISTENTE</t>
  </si>
  <si>
    <t>K714</t>
  </si>
  <si>
    <t>ENFERMEDAD TOXICA DEL HIGADO, CON HEPATITIS CRONICA LOBULAR</t>
  </si>
  <si>
    <t>K715</t>
  </si>
  <si>
    <t>ENFERMEDAD TOXICA DEL HIGADO, CON HEPATITIS CRONICA ACTIVA</t>
  </si>
  <si>
    <t>K716</t>
  </si>
  <si>
    <t>ENFERMEDAD TOXICA DEL HIGADO, CON HEPATITIS NO CLASIFICADA EN OTRA PARTE</t>
  </si>
  <si>
    <t>K717</t>
  </si>
  <si>
    <t>ENFERMEDAD TOXICA DEL HIGADO, CON CIRROSIS Y FIBROSIS DEL HIGADO</t>
  </si>
  <si>
    <t>K718</t>
  </si>
  <si>
    <t>ENFERMEDAD TOXICA DEL HIGADO, CON OTROS TRASTORNOS HEPATICOS</t>
  </si>
  <si>
    <t>K719</t>
  </si>
  <si>
    <t>ENFERMEDAD TOXICA DEL HIGADO, NO ESPECIFICADA</t>
  </si>
  <si>
    <t>K720</t>
  </si>
  <si>
    <t>INSUFICIENCIA HEPATICA AGUDA O SUBAGUDA</t>
  </si>
  <si>
    <t>K721</t>
  </si>
  <si>
    <t>INSUFICIENCIA HEPATICA CRONICA</t>
  </si>
  <si>
    <t>K729</t>
  </si>
  <si>
    <t>INSUFICIENCIA HEPATICA, NO ESPECIFICADA</t>
  </si>
  <si>
    <t>K730</t>
  </si>
  <si>
    <t>HEPATITIS CRONICA PERSISTENTE, NO CLASIFICADA EN OTRA PARTE</t>
  </si>
  <si>
    <t>K731</t>
  </si>
  <si>
    <t>HEPATITIS CRONICA LOBULAR, NO CLASIFICADA EN OTRA PARTE</t>
  </si>
  <si>
    <t>K732</t>
  </si>
  <si>
    <t>HEPATITIS CRONICA ACTIVA, NO CLASIFICADA EN OTRA PARTE</t>
  </si>
  <si>
    <t>K738</t>
  </si>
  <si>
    <t>OTRAS HEPATITIS CRONICAS, NO CLASIFICADAS EN OTRA PARTE</t>
  </si>
  <si>
    <t>K739</t>
  </si>
  <si>
    <t>HEPATITIS CRONICA, NO ESPECIFICADA</t>
  </si>
  <si>
    <t>K740</t>
  </si>
  <si>
    <t>FIBROSIS HEPATICA</t>
  </si>
  <si>
    <t>K741</t>
  </si>
  <si>
    <t>ESCLEROSIS HEPATICA</t>
  </si>
  <si>
    <t>K742</t>
  </si>
  <si>
    <t>FIBROSIS HEPATICA CON ESCLEROSIS HEPATICA</t>
  </si>
  <si>
    <t>K743</t>
  </si>
  <si>
    <t>CIRROSIS BILIAR PRIMARIA</t>
  </si>
  <si>
    <t>K744</t>
  </si>
  <si>
    <t>CIRROSIS BILIAR SECUNDARIA</t>
  </si>
  <si>
    <t>K745</t>
  </si>
  <si>
    <t>CIRROSIS BILIAR, NO ESPECIFICADA</t>
  </si>
  <si>
    <t>K746</t>
  </si>
  <si>
    <t>OTRAS CIRROSIS DEL HIGADO Y LA NO ESPECIFICADAS</t>
  </si>
  <si>
    <t>K750</t>
  </si>
  <si>
    <t>ABSCESO DEL HIGADO</t>
  </si>
  <si>
    <t>K751</t>
  </si>
  <si>
    <t>FLEBITIS DE LA VENA PORTA</t>
  </si>
  <si>
    <t>K752</t>
  </si>
  <si>
    <t>HEPATITIS REACTIVA NO ESPECIFICA</t>
  </si>
  <si>
    <t>K753</t>
  </si>
  <si>
    <t>HEPATITIS GRANULOMATOSA, NO CLASIFICADA EN OTRA PARTE</t>
  </si>
  <si>
    <t>K754</t>
  </si>
  <si>
    <t>HEPATITIS AUTOINMUNE</t>
  </si>
  <si>
    <t>K758</t>
  </si>
  <si>
    <t>OTRAS ENFERMEDADES INFLAMATORIAS DEL HIGADO, ESPECIFICADAS</t>
  </si>
  <si>
    <t>K759</t>
  </si>
  <si>
    <t>ENFERMEDAD INFLAMATORIA DEL HIGADO, NO ESPECIFICADA</t>
  </si>
  <si>
    <t>K760</t>
  </si>
  <si>
    <t>DEGENERACION GRASA DEL HIGADO, NO CLASIFICADA EN OTRA PARTE</t>
  </si>
  <si>
    <t>K761</t>
  </si>
  <si>
    <t>CONGESTION PASIVA CRONICA DEL HIGADO</t>
  </si>
  <si>
    <t>K762</t>
  </si>
  <si>
    <t>NECROSIS HEMORRAGICA CENTRAL DEL HIGADO</t>
  </si>
  <si>
    <t>K763</t>
  </si>
  <si>
    <t>INFARTO DEL HIGADO</t>
  </si>
  <si>
    <t>K764</t>
  </si>
  <si>
    <t>PELIOSIS HEPATICA</t>
  </si>
  <si>
    <t>K765</t>
  </si>
  <si>
    <t>ENFERMEDAD VENO-OCLUSIVA DEL HIGADO</t>
  </si>
  <si>
    <t>K766</t>
  </si>
  <si>
    <t>HIPERTENSION PORTAL</t>
  </si>
  <si>
    <t>K767</t>
  </si>
  <si>
    <t>SINDROME HEPATORRENAL</t>
  </si>
  <si>
    <t>K768</t>
  </si>
  <si>
    <t>OTRAS ENFERMEDADES ESPECIFICAS DEL HIGADO</t>
  </si>
  <si>
    <t>K769</t>
  </si>
  <si>
    <t>ENFERMEDAD DEL HIGADO, NO ESPECIFICADA</t>
  </si>
  <si>
    <t>K770</t>
  </si>
  <si>
    <t>TRASTORNOS DEL HIGADO EN ENFERMEDADES INFECCIOSAS Y PARASITARIAS CLASIFICADAS EN OTRA PARTE</t>
  </si>
  <si>
    <t>K778</t>
  </si>
  <si>
    <t>TRASTORNO DEL HIGADO EN OTRAS ENFERMEDADES CLASIFICADAS EN OTRA PARTE</t>
  </si>
  <si>
    <t>K800</t>
  </si>
  <si>
    <t>CALCULO DE LA VESICULA BILIAR CON COLECISTITIS AGUDA</t>
  </si>
  <si>
    <t>K801</t>
  </si>
  <si>
    <t>CALCULO DE LA VESICULA BILIAR CON OTRA COLECISTITIS</t>
  </si>
  <si>
    <t>K802</t>
  </si>
  <si>
    <t>CALCULO DE LA VESICULA BILIAR SIN COLECISTITIS</t>
  </si>
  <si>
    <t>K803</t>
  </si>
  <si>
    <t>CALCULO DE CONDUCTO BILIAR CON COLANGITIS</t>
  </si>
  <si>
    <t>K804</t>
  </si>
  <si>
    <t>CALCULO DE CONDUCTO BILIAR CON COLECISTITIS</t>
  </si>
  <si>
    <t>K805</t>
  </si>
  <si>
    <t>CALCULO DE CONDUCTO BILIAR SIN COLANGITIS NI COLECISTITIS</t>
  </si>
  <si>
    <t>K808</t>
  </si>
  <si>
    <t>OTRAS COLELITIASIS</t>
  </si>
  <si>
    <t>K810</t>
  </si>
  <si>
    <t>COLECISTITIS AGUDA</t>
  </si>
  <si>
    <t>K811</t>
  </si>
  <si>
    <t>COLECISTITIS CRONICA</t>
  </si>
  <si>
    <t>K818</t>
  </si>
  <si>
    <t>OTRAS COLECISTITIS</t>
  </si>
  <si>
    <t>K819</t>
  </si>
  <si>
    <t>COLECISTITIS, NO ESPECIFICADA</t>
  </si>
  <si>
    <t>K820</t>
  </si>
  <si>
    <t>OBSTRUCCION DE LA VESICULA BILIAR</t>
  </si>
  <si>
    <t>K821</t>
  </si>
  <si>
    <t>HIDROPESIA DE LA VESICULA BILIAR</t>
  </si>
  <si>
    <t>K822</t>
  </si>
  <si>
    <t>PERFORACION DE LA VESICULA BILIAR</t>
  </si>
  <si>
    <t>K823</t>
  </si>
  <si>
    <t>FISTULA DE LA VESICULA BILIAR</t>
  </si>
  <si>
    <t>K824</t>
  </si>
  <si>
    <t>COLESTEROLOSIS DE LA VESICULA BILIAR</t>
  </si>
  <si>
    <t>K828</t>
  </si>
  <si>
    <t>OTRAS ENFERMEDADES ESPECIFICADAS DE LA VESICULA BILIAR</t>
  </si>
  <si>
    <t>K829</t>
  </si>
  <si>
    <t>ENFERMEDAD DE LA VESICULA BILIAR, NO ESPECIFICADA</t>
  </si>
  <si>
    <t>K830</t>
  </si>
  <si>
    <t>COLANGITIS</t>
  </si>
  <si>
    <t>K831</t>
  </si>
  <si>
    <t>OBSTRUCCION DEL CONDUCTO BILIAR</t>
  </si>
  <si>
    <t>K832</t>
  </si>
  <si>
    <t>PERFORACION DEL CONDUCTO BILIAR</t>
  </si>
  <si>
    <t>K833</t>
  </si>
  <si>
    <t>FISTULA DEL CONDUCTO BILIAR</t>
  </si>
  <si>
    <t>K834</t>
  </si>
  <si>
    <t>ESPASMO DEL ESFINTER DE ODDI</t>
  </si>
  <si>
    <t>K835</t>
  </si>
  <si>
    <t>QUISTE BILIAR</t>
  </si>
  <si>
    <t>K838</t>
  </si>
  <si>
    <t>OTRAS ENFERMEDADES ESPECIALIZADAS DE LAS VIAS BILIARES</t>
  </si>
  <si>
    <t>K839</t>
  </si>
  <si>
    <t>ENFERMEDAD DE LAS VIAS BILIARES, NO ESPECIFICADA</t>
  </si>
  <si>
    <t>K85X</t>
  </si>
  <si>
    <t>PANCREATITIS AGUDA</t>
  </si>
  <si>
    <t>K860</t>
  </si>
  <si>
    <t>PANCREATITIS CRONICA INDUCIDA POR EL ALCOHOL</t>
  </si>
  <si>
    <t>K861</t>
  </si>
  <si>
    <t>OTRAS PANCREATITIS CRONICAS</t>
  </si>
  <si>
    <t>K862</t>
  </si>
  <si>
    <t>QUISTE DEL PANCREAS</t>
  </si>
  <si>
    <t>K863</t>
  </si>
  <si>
    <t>SEUDOQUISTE DEL PANCREAS</t>
  </si>
  <si>
    <t>K868</t>
  </si>
  <si>
    <t>OTRAS ENFERMEDADES ESPECIFICADAS DEL PANCREAS</t>
  </si>
  <si>
    <t>K869</t>
  </si>
  <si>
    <t>ENFERMEDAD DEL PANCREAS, NO ESPECIFICADA</t>
  </si>
  <si>
    <t>K870</t>
  </si>
  <si>
    <t>TRASTORNOS DE LA VESICULA BILIAR Y DE LAS VIAS BILIARES EN ENFERMEDADES CLASIFICADAS EN OTRA PARTE</t>
  </si>
  <si>
    <t>K871</t>
  </si>
  <si>
    <t>TRASTORNOS DEL PANCREAS EN ENFERMEDADES CLASIFICADAS EN OTRA PARTE</t>
  </si>
  <si>
    <t>K900</t>
  </si>
  <si>
    <t>ENFERMEDAD CELIACA</t>
  </si>
  <si>
    <t>K901</t>
  </si>
  <si>
    <t>ESPRUE TROPICAL</t>
  </si>
  <si>
    <t>K902</t>
  </si>
  <si>
    <t>SINDROME DEL ASA CIEGA, NO CLASIFICADO EN OTRA PARTE</t>
  </si>
  <si>
    <t>K903</t>
  </si>
  <si>
    <t>ESTEATORREA PANCREATICA</t>
  </si>
  <si>
    <t>K904</t>
  </si>
  <si>
    <t>MALABSORCION DEBIDA A INTOLERANCIA, NO CLASIFICADA EN OTRA PARTE</t>
  </si>
  <si>
    <t>K908</t>
  </si>
  <si>
    <t>OTROS TIPOS DE MALABSORCION INTESTINAL</t>
  </si>
  <si>
    <t>K909</t>
  </si>
  <si>
    <t>MALABSORCION INTESTINAL, NO ESPECIFICADA</t>
  </si>
  <si>
    <t>K910</t>
  </si>
  <si>
    <t>VOMITO POSTCIRUGIA GASTROINTESTINAL</t>
  </si>
  <si>
    <t>K911</t>
  </si>
  <si>
    <t>SINDROMES CONSECUTIVOS A LA CIRUGIA GASTRICA</t>
  </si>
  <si>
    <t>K912</t>
  </si>
  <si>
    <t>MALABSORCION POSTQUIRURGICA, NO CLASIFICADA EN OTRA PARTE</t>
  </si>
  <si>
    <t>K913</t>
  </si>
  <si>
    <t>OBSTRUCION INTESTINAL POSTOPERATORIA</t>
  </si>
  <si>
    <t>K914</t>
  </si>
  <si>
    <t>DISFUNCION DE COLOSTOMIA O ENTEROSTOMIA</t>
  </si>
  <si>
    <t>K915</t>
  </si>
  <si>
    <t>SINDROME POSTCOLECISTECTOMIA</t>
  </si>
  <si>
    <t>K918</t>
  </si>
  <si>
    <t>OTROS TRASTORNOS DEL SISTEMA DIGESTIVO CONSECUTIVOS A PROCEDIMIENTOS, NO CLASIFICADOS EN OTRA PARTE</t>
  </si>
  <si>
    <t>K919</t>
  </si>
  <si>
    <t>TRASTORNO NO ESPECIFICADO AL SISTEMA DIGESTIVO CONSECUTIVO A PROCEDIMIENTOS</t>
  </si>
  <si>
    <t>K920</t>
  </si>
  <si>
    <t>HEMATEMESIS</t>
  </si>
  <si>
    <t>K921</t>
  </si>
  <si>
    <t>MELENA</t>
  </si>
  <si>
    <t>K922</t>
  </si>
  <si>
    <t>HEMORRAGIA GASTROINTESTINAL, NO ESPECIFICADA</t>
  </si>
  <si>
    <t>K928</t>
  </si>
  <si>
    <t>OTRAS ENFERMEDADES ESPECIFICADAS DEL SISTEMA DIGESTIVO</t>
  </si>
  <si>
    <t>K929</t>
  </si>
  <si>
    <t>ENFERMEDAD DEL SISTEMA DIGESTIVO, NO ESPECIFICADA</t>
  </si>
  <si>
    <t>K930</t>
  </si>
  <si>
    <t>TRASTORNOS TUBERCULOSOS DEL INTESTINO, PERITONEO Y GANGLIOS MESENTERICOS (A18.3†)</t>
  </si>
  <si>
    <t>K931</t>
  </si>
  <si>
    <t>MEGACOLON EN LA ENFERMEDAD DE CHAGAS (B57.3†)</t>
  </si>
  <si>
    <t>K938</t>
  </si>
  <si>
    <t>TRASTORNOS DE OTROS ORGANOS DIGESTIVOS ESPECIFICADOS EN ENFERMEDADES CLASIFICADAS EN OTRA PARTE</t>
  </si>
  <si>
    <t>L00X</t>
  </si>
  <si>
    <t>SINDROME ESTAFILOCOCICO DE LA PIEL ESCALDADA</t>
  </si>
  <si>
    <t>L010</t>
  </si>
  <si>
    <t>IMPETIGO [CUALQUIER SITIO ANATOMICO] [CUALQUIER ORGANISMO]</t>
  </si>
  <si>
    <t>L011</t>
  </si>
  <si>
    <t>IMPETIGINIZACION DE OTRAS DERMATOSIS</t>
  </si>
  <si>
    <t>L020</t>
  </si>
  <si>
    <t>ABSCESO CUTANEO, FURUNCULO Y ANTRAX DE LA CARA</t>
  </si>
  <si>
    <t>L021</t>
  </si>
  <si>
    <t>ABSCESO CUTANEO, FURUNCULO Y ANTRAX DE LA CUELLO</t>
  </si>
  <si>
    <t>L022</t>
  </si>
  <si>
    <t>ABSCESO CUTANEO, FURUNCULO Y ANTRAX DEL TRONCO</t>
  </si>
  <si>
    <t>L023</t>
  </si>
  <si>
    <t>ABSCESO CUTANEO, FURUNCULO Y ANTRAX DE GLUTEOS</t>
  </si>
  <si>
    <t>L024</t>
  </si>
  <si>
    <t>ABSCESO CUTANEO, FURUNCULO Y ANTRAX DE MIEMBRO</t>
  </si>
  <si>
    <t>L028</t>
  </si>
  <si>
    <t>ABSCESO CUTANEO, FURUNCULO Y ANTRAX DE OTROS SITIOS</t>
  </si>
  <si>
    <t>L029</t>
  </si>
  <si>
    <t>ABSCESO CUTANEO, FURUNCULO Y ANTRAX DE SITIO NO ESPECIFICADO</t>
  </si>
  <si>
    <t>L030</t>
  </si>
  <si>
    <t>CELULITIS DE LOS DEDOS DE LA MANO Y DEL PIE</t>
  </si>
  <si>
    <t>L031</t>
  </si>
  <si>
    <t>CELULITIS DE OTRAS PARTES DE LOS MIEMBROS</t>
  </si>
  <si>
    <t>L032</t>
  </si>
  <si>
    <t>CELULITIS DE LA CARA</t>
  </si>
  <si>
    <t>L033</t>
  </si>
  <si>
    <t>CELULITIS DEL TRONCO</t>
  </si>
  <si>
    <t>L038</t>
  </si>
  <si>
    <t>CELULITIS DE OTROS SITIOS</t>
  </si>
  <si>
    <t>L039</t>
  </si>
  <si>
    <t>CELULITIS DE SITIO NO ESPECIFICADO</t>
  </si>
  <si>
    <t>L040</t>
  </si>
  <si>
    <t>LINFADENITIS AGUDA DE CARA, CABEZA Y CUELLO</t>
  </si>
  <si>
    <t>L041</t>
  </si>
  <si>
    <t>LINFADENITIS AGUDA DEL TRONCO</t>
  </si>
  <si>
    <t>L042</t>
  </si>
  <si>
    <t>LINFADENITIS AGUDA DEL MIEMBRO SUPERIOR</t>
  </si>
  <si>
    <t>L043</t>
  </si>
  <si>
    <t>LINFADENITIS AGUDA DEL MIEMBRO INFERIOR</t>
  </si>
  <si>
    <t>L048</t>
  </si>
  <si>
    <t>LINFADENITIS AGUDA DE OTROS SITIOS</t>
  </si>
  <si>
    <t>L049</t>
  </si>
  <si>
    <t>LINFADENITIS AGUDA DE SITIO NO ESPECIFICADO</t>
  </si>
  <si>
    <t>L050</t>
  </si>
  <si>
    <t>QUISTE PILONIDAL CON ABSCESO</t>
  </si>
  <si>
    <t>L059</t>
  </si>
  <si>
    <t>QUISTE PILONIDAL SIN ABSCESO</t>
  </si>
  <si>
    <t>L080</t>
  </si>
  <si>
    <t>PIODERMA</t>
  </si>
  <si>
    <t>L081</t>
  </si>
  <si>
    <t>ERITRASMA</t>
  </si>
  <si>
    <t>L088</t>
  </si>
  <si>
    <t>OTRAS INFECCIONES LOCALES ESPECIFICADAS DE LA PIEL Y DEL TEJIDO SUBCUTANEO</t>
  </si>
  <si>
    <t>L089</t>
  </si>
  <si>
    <t>INFECCION LOCAL DE LA PIEL Y DEL TEJIDO SUBCUTANEO, NO ESPECIFICADA</t>
  </si>
  <si>
    <t>L100</t>
  </si>
  <si>
    <t>PENFIGO VULGAR</t>
  </si>
  <si>
    <t>L101</t>
  </si>
  <si>
    <t>PENFIGO VEGETANTE</t>
  </si>
  <si>
    <t>L102</t>
  </si>
  <si>
    <t>PENFIGO FOLIACEO</t>
  </si>
  <si>
    <t>L103</t>
  </si>
  <si>
    <t>PENFIGO BRASILEÑO [FOGO SELVAGEM]</t>
  </si>
  <si>
    <t>L104</t>
  </si>
  <si>
    <t>PENFIGO ERITEMATOSO</t>
  </si>
  <si>
    <t>L105</t>
  </si>
  <si>
    <t>PENFIGO INDUCIDO POR DROGAS</t>
  </si>
  <si>
    <t>L108</t>
  </si>
  <si>
    <t>OTROS PENFIGOS</t>
  </si>
  <si>
    <t>L109</t>
  </si>
  <si>
    <t>PENFIGO, NO ESPECIFICADO</t>
  </si>
  <si>
    <t>L110</t>
  </si>
  <si>
    <t>QUERATOSIS FOLICULAR ADQUIRIDA</t>
  </si>
  <si>
    <t>L111</t>
  </si>
  <si>
    <t>DERMATOSIS ACANTOLITICA TRANSITORIA [GROVER]</t>
  </si>
  <si>
    <t>L118</t>
  </si>
  <si>
    <t>OTROS TRASTORNOS ACANTOLITICOS ESPECIFICADOS</t>
  </si>
  <si>
    <t>L119</t>
  </si>
  <si>
    <t>TRASTORNO ACANTOLITICO, NO ESPECIFICADO</t>
  </si>
  <si>
    <t>L120</t>
  </si>
  <si>
    <t>PENFIGOIDE FLICTENULAR</t>
  </si>
  <si>
    <t>L121</t>
  </si>
  <si>
    <t>PENFIGOIDE CICATRICIAL</t>
  </si>
  <si>
    <t>L122</t>
  </si>
  <si>
    <t>ENFERMEDAD FLICTENULAR CRONICA DE LA INFANCIA</t>
  </si>
  <si>
    <t>L123</t>
  </si>
  <si>
    <t>EPIDERMOLISIS BULLOSA ADQUIRIDA</t>
  </si>
  <si>
    <t>L128</t>
  </si>
  <si>
    <t>OTROS PENFIGOIDES</t>
  </si>
  <si>
    <t>L129</t>
  </si>
  <si>
    <t>PENFIGOIDE, NO ESPECIFICADO</t>
  </si>
  <si>
    <t>L130</t>
  </si>
  <si>
    <t>DERMATITIS HERPETIFORME</t>
  </si>
  <si>
    <t>L131</t>
  </si>
  <si>
    <t>DERMATITIS PUSTULOSA SUBCORNEAL</t>
  </si>
  <si>
    <t>L138</t>
  </si>
  <si>
    <t>OTROS TRASTORNOS FLICTENULARES ESPECIFICADOS</t>
  </si>
  <si>
    <t>L139</t>
  </si>
  <si>
    <t>TRASTORNO FLICTENULAR, NO ESPECIFICADO</t>
  </si>
  <si>
    <t>L14X</t>
  </si>
  <si>
    <t>TRASTORNOS FLICTENULARES EN ENFERMEDADES CLASIFICADAS EN OTRA PARTE</t>
  </si>
  <si>
    <t>L200</t>
  </si>
  <si>
    <t>PRURIGO DE BESNIER</t>
  </si>
  <si>
    <t>L208</t>
  </si>
  <si>
    <t>OTRAS DERMATITIS ATOPICAS</t>
  </si>
  <si>
    <t>L209</t>
  </si>
  <si>
    <t>DERMATITIS ATOPICA, NO ESPECIFICADA</t>
  </si>
  <si>
    <t>L210</t>
  </si>
  <si>
    <t>SEBORREA CAPITIS</t>
  </si>
  <si>
    <t>L211</t>
  </si>
  <si>
    <t>DERMATITIS SEBORREICA INFANTIL</t>
  </si>
  <si>
    <t>L218</t>
  </si>
  <si>
    <t>OTRAS DERMATITIS SEBORREICAS</t>
  </si>
  <si>
    <t>L219</t>
  </si>
  <si>
    <t>DERMATITIS SEBORREICA, NO ESPECIFICADA</t>
  </si>
  <si>
    <t>L22X</t>
  </si>
  <si>
    <t>DERMATITIS DEL PAÑAL</t>
  </si>
  <si>
    <t>L230</t>
  </si>
  <si>
    <t>DERMATITIS ALERGICA DE CONTACTO DEBIDA A METALES</t>
  </si>
  <si>
    <t>L231</t>
  </si>
  <si>
    <t>DERMATITIS ALERGICA DE CONTACTO DEBIDA A ADHESIVOS</t>
  </si>
  <si>
    <t>L232</t>
  </si>
  <si>
    <t>DERMATITIS ALERGICA DE CONTACTO DEBIDA A COSMETICOS</t>
  </si>
  <si>
    <t>L233</t>
  </si>
  <si>
    <t>DERMATITIS ALERGICA DE CONTACTO DEBIDA A DROGAS EN CONTACTO CON LA PIEL</t>
  </si>
  <si>
    <t>L234</t>
  </si>
  <si>
    <t>DERMATITIS ALERGICA DE CONTACTO DEBIDA A COLORANTES</t>
  </si>
  <si>
    <t>L235</t>
  </si>
  <si>
    <t>DERMATITIS ALERGICA DE CONTACTO DEBIDA A OTROS PRODUCTOS QUIMICOS</t>
  </si>
  <si>
    <t>L236</t>
  </si>
  <si>
    <t>DERMATITIS ALERGICA DE CONTACTO DEBIDA A ALIMENTOS EN CONTACTO CON LA PIEL</t>
  </si>
  <si>
    <t>L237</t>
  </si>
  <si>
    <t>DERMATITIS ALERGICA DE CONTACTO DEBIDA A PLANTAS, EXCEPTO LAS ALIMENTICIAS</t>
  </si>
  <si>
    <t>L238</t>
  </si>
  <si>
    <t>DERMATITIS ALERGICA DE CONTACTO DEBIDA A OTROS AGENTES</t>
  </si>
  <si>
    <t>L239</t>
  </si>
  <si>
    <t>DERMATITIS ALERGICA DE CONTACTO, DE CAUSA NO ESPECIFICADA</t>
  </si>
  <si>
    <t>L240</t>
  </si>
  <si>
    <t>DERMATITIS DE CONTACTO POR IRRITANTES, DEBIDA A DETERGENTES</t>
  </si>
  <si>
    <t>L241</t>
  </si>
  <si>
    <t>DERMATITIS DE CONTACTO POR IRRITANTES, DEBIDA A ACEITES Y GRASAS</t>
  </si>
  <si>
    <t>L242</t>
  </si>
  <si>
    <t>DERMATITIS DE CONTACTO POR IRRITANTES, DEBIDA A DISOLVENTES</t>
  </si>
  <si>
    <t>L243</t>
  </si>
  <si>
    <t>DERMATITIS DE CONTACTO POR IRRITANTES, DEBIDA A COSMETICOS</t>
  </si>
  <si>
    <t>L244</t>
  </si>
  <si>
    <t>DERMATITIS DE CONTACTO POR IRRITANTES, DEBIDA A DROGAS EN CONTACTO CON LA PIEL</t>
  </si>
  <si>
    <t>L245</t>
  </si>
  <si>
    <t>DERMATITIS DE CONTACTO POR IRRITANTES, DEBIDA A OTROS PRODUCTOS QUIMICOS</t>
  </si>
  <si>
    <t>L246</t>
  </si>
  <si>
    <t>DERMATITIS DE CONTACTO POR IRRITANTES, DEBIDA A ALIMENTOS EN CONTACTO CON LA PIEL</t>
  </si>
  <si>
    <t>L247</t>
  </si>
  <si>
    <t>DERMATITIS DE CONTACTO POR IRRITANTES, DEBIDA A PLANTAS, EXCEPTO LAS ALIMENTICIAS</t>
  </si>
  <si>
    <t>L248</t>
  </si>
  <si>
    <t>DERMATITIS DE CONTACTO POR IRRITANTES, DEBIDA A OTROS AGENTES</t>
  </si>
  <si>
    <t>L249</t>
  </si>
  <si>
    <t>DERMATITIS DE CONTACTO POR IRRITANTES, DE CAUSA NO ESPECIFICADA</t>
  </si>
  <si>
    <t>L250</t>
  </si>
  <si>
    <t>DERMATITIS DE CONTACTO, FORMA NO ESPECIFICADA, DEBIDA A COSMETICOS</t>
  </si>
  <si>
    <t>L251</t>
  </si>
  <si>
    <t>DERMATITIS DE CONTACTO, FORMA NO ESPECIFICADA, DEBIDA A DROGAS EN CONTACTO CON LA PIEL</t>
  </si>
  <si>
    <t>L252</t>
  </si>
  <si>
    <t>DERMATITIS DE CONTACTO, FORMA NO ESPECIFICADA, DEBIDA A COLORANTES</t>
  </si>
  <si>
    <t>L253</t>
  </si>
  <si>
    <t>DERMATITIS DE CONTACTO, FORMA NO ESPECIFICADA, DEBIDA A OTROS PRODUCTOS QUIMICOS</t>
  </si>
  <si>
    <t>L254</t>
  </si>
  <si>
    <t>DERMATITIS DE CONTACTO, FORMA NO ESPECIFICADA, DEBIDA A ALIMENTOS EN CONTACTO CON LA PIEL</t>
  </si>
  <si>
    <t>L255</t>
  </si>
  <si>
    <t>DERMATITIS DE CONTACTO, FORMA NO ESPECIFICADA, , DEBIDA A PLANTAS, EXCEPTO LAS ALIMENTICIAS</t>
  </si>
  <si>
    <t>L258</t>
  </si>
  <si>
    <t>DERMATITIS DE CONTACTO, FORMA NO ESPECIFICADA, DEBIDA A OTROS AGENTES</t>
  </si>
  <si>
    <t>L259</t>
  </si>
  <si>
    <t>DERMATITIS DE CONTACTO, FORMA Y CAUSA NO ESPECIFICADAS</t>
  </si>
  <si>
    <t>L26X</t>
  </si>
  <si>
    <t>DERMATITIS EXFOLIATIVA</t>
  </si>
  <si>
    <t>L270</t>
  </si>
  <si>
    <t>ERUPCION CUTANEA GENERALIZADA DEBIDA A DROGAS Y MEDICAMENTOS</t>
  </si>
  <si>
    <t>L271</t>
  </si>
  <si>
    <t>ERUPCION CUTANEA LOCALIZADA DEBIDA A DROGAS Y MEDICAMENTOS</t>
  </si>
  <si>
    <t>L272</t>
  </si>
  <si>
    <t>DERMATITIS DEBIDA A INGESTION DE ALIMENTOS</t>
  </si>
  <si>
    <t>L278</t>
  </si>
  <si>
    <t>DERMATITIS DEBIDA A OTRAS SUSTANCIAS INGERIDAS</t>
  </si>
  <si>
    <t>L279</t>
  </si>
  <si>
    <t>DERMATITIS DEBIDA A SUSTANCIAS INGERIDAS NO ESPECIFICADAS</t>
  </si>
  <si>
    <t>L280</t>
  </si>
  <si>
    <t>LIQUEN SIMPLE CRONICO</t>
  </si>
  <si>
    <t>L281</t>
  </si>
  <si>
    <t>PRURIGO NODULAR</t>
  </si>
  <si>
    <t>L282</t>
  </si>
  <si>
    <t>OTROS PRURIGOS</t>
  </si>
  <si>
    <t>L290</t>
  </si>
  <si>
    <t>PRURITO ANAL</t>
  </si>
  <si>
    <t>L291</t>
  </si>
  <si>
    <t>PRURITO ESCROTAL</t>
  </si>
  <si>
    <t>L292</t>
  </si>
  <si>
    <t>PRURITO VULVAR</t>
  </si>
  <si>
    <t>L293</t>
  </si>
  <si>
    <t>PRURITO ANOGENITAL, NO ESPECIFICADO</t>
  </si>
  <si>
    <t>L298</t>
  </si>
  <si>
    <t>OTROS PRURITOS</t>
  </si>
  <si>
    <t>L299</t>
  </si>
  <si>
    <t>PRURITO, NO ESPECIFICADO</t>
  </si>
  <si>
    <t>L300</t>
  </si>
  <si>
    <t>DERMATITIS NUMULAR</t>
  </si>
  <si>
    <t>L301</t>
  </si>
  <si>
    <t>DISHIDROSIS [PONFOLIX]</t>
  </si>
  <si>
    <t>L302</t>
  </si>
  <si>
    <t>AUTOSENSIBILIZACION CUTANEA</t>
  </si>
  <si>
    <t>L303</t>
  </si>
  <si>
    <t>DERMATITIS INFECCIOSA</t>
  </si>
  <si>
    <t>L304</t>
  </si>
  <si>
    <t>ERITEMA INTERTRIGO</t>
  </si>
  <si>
    <t>L305</t>
  </si>
  <si>
    <t>PITIRIASIS ALBA</t>
  </si>
  <si>
    <t>L308</t>
  </si>
  <si>
    <t>OTRAS DERMATITIS ESPECIFICADAS</t>
  </si>
  <si>
    <t>L309</t>
  </si>
  <si>
    <t>DERMATITIS, NO ESPECIFICADA</t>
  </si>
  <si>
    <t>L400</t>
  </si>
  <si>
    <t>PSORIASIS VULGAR</t>
  </si>
  <si>
    <t>L401</t>
  </si>
  <si>
    <t>PSORIASIS PUSTULOSA GENERALIZADA</t>
  </si>
  <si>
    <t>L402</t>
  </si>
  <si>
    <t>ACRODERMATITIS CONTINUA</t>
  </si>
  <si>
    <t>L403</t>
  </si>
  <si>
    <t>PUSTULOSIS PALMAR Y PLANTAR</t>
  </si>
  <si>
    <t>L404</t>
  </si>
  <si>
    <t>PSORIASIS GUTTATA</t>
  </si>
  <si>
    <t>L405</t>
  </si>
  <si>
    <t>ARTROPATIA PSORIASICA (M07.0*-M07.3*, M09.0*)</t>
  </si>
  <si>
    <t>L408</t>
  </si>
  <si>
    <t>OTRAS PSORIASIS</t>
  </si>
  <si>
    <t>L409</t>
  </si>
  <si>
    <t>PSORIASIS, NO ESPECIFICADA</t>
  </si>
  <si>
    <t>L410</t>
  </si>
  <si>
    <t>PITIRIASIS LINQUENOIDE Y VARIOLIFORME AGUDA</t>
  </si>
  <si>
    <t>L411</t>
  </si>
  <si>
    <t>PITIRIASIS LINQUENOIDE CRONICA</t>
  </si>
  <si>
    <t>L412</t>
  </si>
  <si>
    <t>PAPULOSIS LINFOMATOIDE</t>
  </si>
  <si>
    <t>L413</t>
  </si>
  <si>
    <t>PARAPSORIASIS EN PLACAS PEQUEÑAS</t>
  </si>
  <si>
    <t>L414</t>
  </si>
  <si>
    <t>PARAPSORIASIS EN PLACAS GRANDES</t>
  </si>
  <si>
    <t>L415</t>
  </si>
  <si>
    <t>PARAPSORIASIS RETIFORME</t>
  </si>
  <si>
    <t>L418</t>
  </si>
  <si>
    <t>OTRAS PARAPSORIASIS</t>
  </si>
  <si>
    <t>L419</t>
  </si>
  <si>
    <t>PARAPSORIASIS, NO ESPECIFICADA</t>
  </si>
  <si>
    <t>L42X</t>
  </si>
  <si>
    <t>PITIRIASIS ROSADA</t>
  </si>
  <si>
    <t>L430</t>
  </si>
  <si>
    <t>LIQUEN PLANO HIPERTROFICO</t>
  </si>
  <si>
    <t>L431</t>
  </si>
  <si>
    <t>LIQUEN PLANO FLICTENULAR</t>
  </si>
  <si>
    <t>L432</t>
  </si>
  <si>
    <t>REACCION LINQUENOIDE DEBIDA A DROGAS</t>
  </si>
  <si>
    <t>L433</t>
  </si>
  <si>
    <t>LIQUEN PLANO SUBAGUDO (ACTIVO)</t>
  </si>
  <si>
    <t>L438</t>
  </si>
  <si>
    <t>OTROS LIQUENES PLANOS</t>
  </si>
  <si>
    <t>L439</t>
  </si>
  <si>
    <t>LIQUEN PLANO, NO ESPECIFICADO</t>
  </si>
  <si>
    <t>L440</t>
  </si>
  <si>
    <t>PITIRIASIS RUBRA PILARIS</t>
  </si>
  <si>
    <t>L441</t>
  </si>
  <si>
    <t>LIQUEN NITIDO</t>
  </si>
  <si>
    <t>L442</t>
  </si>
  <si>
    <t>LIQUEN ESTRIADO</t>
  </si>
  <si>
    <t>L443</t>
  </si>
  <si>
    <t>LIQUEN ROJO MONILIFORME</t>
  </si>
  <si>
    <t>L444</t>
  </si>
  <si>
    <t>ACRODERMATITIS PAPULAR INFANTIL [GIANNOTTI-CROSTI]</t>
  </si>
  <si>
    <t>L448</t>
  </si>
  <si>
    <t>OTROS TRASTORNOS PALPULOESCAMOSOS ESPECIFICADOS</t>
  </si>
  <si>
    <t>L449</t>
  </si>
  <si>
    <t>TRASTORNO PAPULOESCAMOSO, NO ESPECIFICADO</t>
  </si>
  <si>
    <t>L45X</t>
  </si>
  <si>
    <t>TRASTORNOS PAPULOESCAMOSOS EN ENFERMEDADES CLASIFICADAS EN OTRA PARTE</t>
  </si>
  <si>
    <t>L500</t>
  </si>
  <si>
    <t>URTICARIA ALERGICA</t>
  </si>
  <si>
    <t>L501</t>
  </si>
  <si>
    <t>URTICARIA IDIOPATICA</t>
  </si>
  <si>
    <t>L502</t>
  </si>
  <si>
    <t>URTICARIA DEBIDA AL CALOR Y AL FRIO</t>
  </si>
  <si>
    <t>L503</t>
  </si>
  <si>
    <t>URTICARIA DERMATOGRAFICA</t>
  </si>
  <si>
    <t>L504</t>
  </si>
  <si>
    <t>URTICARIA VIBRATORIA</t>
  </si>
  <si>
    <t>L505</t>
  </si>
  <si>
    <t>URTICARIA COLINERGICA</t>
  </si>
  <si>
    <t>L506</t>
  </si>
  <si>
    <t>URTICARIA POR CONTACTO</t>
  </si>
  <si>
    <t>L508</t>
  </si>
  <si>
    <t>OTRAS URTICARIAS</t>
  </si>
  <si>
    <t>L509</t>
  </si>
  <si>
    <t>URTICARIA, NO ESPECIFICADA</t>
  </si>
  <si>
    <t>L510</t>
  </si>
  <si>
    <t>ERITEMA MULTIFORME NO FLICTENULAR</t>
  </si>
  <si>
    <t>L511</t>
  </si>
  <si>
    <t>ERITEMA MULTIFORME FLICTENULAR</t>
  </si>
  <si>
    <t>L512</t>
  </si>
  <si>
    <t>NECROLISIS EPIDERMICA TOXICA [LYELL]</t>
  </si>
  <si>
    <t>L518</t>
  </si>
  <si>
    <t>OTROS ERITEMAS MULTIFORMES</t>
  </si>
  <si>
    <t>L519</t>
  </si>
  <si>
    <t>ERITEMA MULTIFORME, NO ESPECIFICADO</t>
  </si>
  <si>
    <t>L52X</t>
  </si>
  <si>
    <t>ERITEMA NUDOSO</t>
  </si>
  <si>
    <t>L530</t>
  </si>
  <si>
    <t>ERITEMA TOXICO</t>
  </si>
  <si>
    <t>L531</t>
  </si>
  <si>
    <t>ERITEMA ANULAR CENTRIFUGO</t>
  </si>
  <si>
    <t>L532</t>
  </si>
  <si>
    <t>ERITEMA MARGINADO</t>
  </si>
  <si>
    <t>L533</t>
  </si>
  <si>
    <t>OTROS ERITEMAS FIGURADOS CRONICOS</t>
  </si>
  <si>
    <t>L538</t>
  </si>
  <si>
    <t>OTRAS AFECCIONES ERITEMATOSAS ESPECIFICADAS</t>
  </si>
  <si>
    <t>L539</t>
  </si>
  <si>
    <t>AFECCION ERITEMATOSA, NO ESPECIFICADA</t>
  </si>
  <si>
    <t>L540</t>
  </si>
  <si>
    <t>ERITEMA MARGINADO EN LA FIEBRE REUMATICA AGUDA (I00†)</t>
  </si>
  <si>
    <t>L548</t>
  </si>
  <si>
    <t>ERITEMA EN OTRAS ENFERMEDADES CLASIFICADAS EN OTRA PARTE</t>
  </si>
  <si>
    <t>L550</t>
  </si>
  <si>
    <t>QUEMADURA SOLAR PRIMER GRADO</t>
  </si>
  <si>
    <t>L551</t>
  </si>
  <si>
    <t>QUEMADURA SOLAR SEGUNDO GRADO</t>
  </si>
  <si>
    <t>L552</t>
  </si>
  <si>
    <t>QUEMADURA SOLAR TERCER GRADO</t>
  </si>
  <si>
    <t>L558</t>
  </si>
  <si>
    <t>OTRAS QUEMADURAS SOLARES</t>
  </si>
  <si>
    <t>L559</t>
  </si>
  <si>
    <t>QUEMADURA SOLAR, NO ESPECIFICADA</t>
  </si>
  <si>
    <t>L560</t>
  </si>
  <si>
    <t>RESPUESTA FOTOTOXICA A DROGAS</t>
  </si>
  <si>
    <t>L561</t>
  </si>
  <si>
    <t>RESPUESTA FOTOALERGICA A DROGAS</t>
  </si>
  <si>
    <t>L562</t>
  </si>
  <si>
    <t>DERMATITIS POR FOTOCONTACTO [DERMATITIS DE BERLOQUE]</t>
  </si>
  <si>
    <t>L563</t>
  </si>
  <si>
    <t>URTICARIA SOLAR</t>
  </si>
  <si>
    <t>L564</t>
  </si>
  <si>
    <t>ERUPCION POLIMORFA A LA LUZ</t>
  </si>
  <si>
    <t>L568</t>
  </si>
  <si>
    <t>OTROS CAMBIOS AGUDOS ESPECIFICADOS DE LA PIEL DEBIDOS A RADIACION ULTRAVIOLETA</t>
  </si>
  <si>
    <t>L569</t>
  </si>
  <si>
    <t>CAMBIO AGUDO DE LA PIEL DEBIDO A RADIACION ULTRAVIOLETA, SIN OTRA ESPECIFICACION</t>
  </si>
  <si>
    <t>L570</t>
  </si>
  <si>
    <t>QUERATOSIS ACTINICA</t>
  </si>
  <si>
    <t>L571</t>
  </si>
  <si>
    <t>RETICULOIDE ACTINICO</t>
  </si>
  <si>
    <t>L572</t>
  </si>
  <si>
    <t>PIEL ROMBOIDAL DE LA NUCA</t>
  </si>
  <si>
    <t>L573</t>
  </si>
  <si>
    <t>POIQUILODERMIA DE CIVATTE</t>
  </si>
  <si>
    <t>L574</t>
  </si>
  <si>
    <t>PIEL LAXA SENIL</t>
  </si>
  <si>
    <t>L575</t>
  </si>
  <si>
    <t>GRANULOMA ACTINICO</t>
  </si>
  <si>
    <t>L578</t>
  </si>
  <si>
    <t>OTROS CAMBIOS DE LA PIEL DEBIDOS A EXPOSICION CRONICA A RADIACION NO IONIZANTE</t>
  </si>
  <si>
    <t>L579</t>
  </si>
  <si>
    <t>CAMBIOS DE LA PIEL DEBIDOS A EXPOSICION CRONICA A RADIACION NO IONIZANTE, SIN OTRA ESPECIFICACION</t>
  </si>
  <si>
    <t>L580</t>
  </si>
  <si>
    <t>RADIODERMATITIS AGUDA</t>
  </si>
  <si>
    <t>L581</t>
  </si>
  <si>
    <t>RADIODERMATITIS CRONICA</t>
  </si>
  <si>
    <t>L589</t>
  </si>
  <si>
    <t>RADIODERMATITIS, NO ESPECIFICADA</t>
  </si>
  <si>
    <t>L590</t>
  </si>
  <si>
    <t>ERITEMA AB IGNE [DERMATITIS AB IGNE]</t>
  </si>
  <si>
    <t>L598</t>
  </si>
  <si>
    <t>OTROS TRASTORNOS ESPECIFICADOS DE LA PIEL Y DEL TEJIDO SUBCUTANEO RELACIONADOS CON RADIACION</t>
  </si>
  <si>
    <t>L599</t>
  </si>
  <si>
    <t>TRASTORNOS NO ESPECIFICADOS DE LA PIEL Y DEL TEJIDO SUBCUTANEO RELACIONADOS CON RADIACION</t>
  </si>
  <si>
    <t>L600</t>
  </si>
  <si>
    <t>UÑA ENCARNADA</t>
  </si>
  <si>
    <t>L601</t>
  </si>
  <si>
    <t>ONICOLISIS</t>
  </si>
  <si>
    <t>L602</t>
  </si>
  <si>
    <t>ONICOGRIPOSIS</t>
  </si>
  <si>
    <t>L603</t>
  </si>
  <si>
    <t>DISTROFIA UNGUEAL</t>
  </si>
  <si>
    <t>L604</t>
  </si>
  <si>
    <t>LINEAS DE BEAU</t>
  </si>
  <si>
    <t>L605</t>
  </si>
  <si>
    <t>SINDROME DE LA UÑA AMARILLA</t>
  </si>
  <si>
    <t>L608</t>
  </si>
  <si>
    <t>OTROS TRASTORNOS DE LAS UÑAS</t>
  </si>
  <si>
    <t>L609</t>
  </si>
  <si>
    <t>TRASTORNO DE LA UÑA, NO ESPECIFICADO</t>
  </si>
  <si>
    <t>L620</t>
  </si>
  <si>
    <t>UÑA DEFORME DE LA PAQUIDERMOPERIOSTOSIS (M89.4†)</t>
  </si>
  <si>
    <t>L628</t>
  </si>
  <si>
    <t>TRASTORNOS DE LAS UÑAS EN OTRAS ENFERMEDADES CLASIFICADAS EN OTRA PARTE</t>
  </si>
  <si>
    <t>L630</t>
  </si>
  <si>
    <t>ALOPECIA (CAPITIS) TOTAL</t>
  </si>
  <si>
    <t>L631</t>
  </si>
  <si>
    <t>ALOPECIA UNIVERSAL</t>
  </si>
  <si>
    <t>L632</t>
  </si>
  <si>
    <t>OFIASIS</t>
  </si>
  <si>
    <t>L638</t>
  </si>
  <si>
    <t>OTRAS ALOPECIAS AREATAS</t>
  </si>
  <si>
    <t>L639</t>
  </si>
  <si>
    <t>ALOPECIA AREATA, NO ESPECIFICADA</t>
  </si>
  <si>
    <t>L640</t>
  </si>
  <si>
    <t>ALOPECIA ANDROGENA, INDUCIDA POR DROGAS</t>
  </si>
  <si>
    <t>L648</t>
  </si>
  <si>
    <t>OTRAS ALOPECIAS ANDROGENAS</t>
  </si>
  <si>
    <t>L649</t>
  </si>
  <si>
    <t>ALOPECIA ANDROGENA, NO ESPECIFICADA</t>
  </si>
  <si>
    <t>L650</t>
  </si>
  <si>
    <t>PERDIDA CAPILAR TELOGENA</t>
  </si>
  <si>
    <t>L651</t>
  </si>
  <si>
    <t>PERDIDA CAPILAR ANAGENA</t>
  </si>
  <si>
    <t>L652</t>
  </si>
  <si>
    <t>ALOPECIA MUCINOSA</t>
  </si>
  <si>
    <t>L658</t>
  </si>
  <si>
    <t>OTRAS PERDIDAS ESPECIFICADAS NO CICATRICIALES DEL PELO</t>
  </si>
  <si>
    <t>L659</t>
  </si>
  <si>
    <t>PERDIDA NO CICATRICIAL DEL PELO, SIN OTRA ESPECIFICACION</t>
  </si>
  <si>
    <t>L660</t>
  </si>
  <si>
    <t>SEUDOPELADA</t>
  </si>
  <si>
    <t>L661</t>
  </si>
  <si>
    <t>LIQUEN PLANO PILARIS</t>
  </si>
  <si>
    <t>L662</t>
  </si>
  <si>
    <t>FOLICULITIS DECALVANTE</t>
  </si>
  <si>
    <t>L663</t>
  </si>
  <si>
    <t>PERIFOLICULITIS CAPITIS ABSCEDENS</t>
  </si>
  <si>
    <t>L664</t>
  </si>
  <si>
    <t>FOLICULITIS ULERITEMATOSA RETICULADA</t>
  </si>
  <si>
    <t>L668</t>
  </si>
  <si>
    <t>OTRAS ALOPECIAS CICATRICIALES</t>
  </si>
  <si>
    <t>L669</t>
  </si>
  <si>
    <t>ALOPECIA CICATRICIAL, NO ESPECIFICADA</t>
  </si>
  <si>
    <t>L670</t>
  </si>
  <si>
    <t>TRICORREXIS NUDOSA</t>
  </si>
  <si>
    <t>L671</t>
  </si>
  <si>
    <t>VARIACION DEL COLOR DEL PELO</t>
  </si>
  <si>
    <t>L678</t>
  </si>
  <si>
    <t>OTRAS ANOMALIAS DEL TALLO Y DEL COLOR DEL PELO</t>
  </si>
  <si>
    <t>L679</t>
  </si>
  <si>
    <t>ANORMALIDAD NO ESPECIFICADA DEL TALLO Y DEL COLOR DEL PELO</t>
  </si>
  <si>
    <t>L680</t>
  </si>
  <si>
    <t>HIRSUTISMO</t>
  </si>
  <si>
    <t>L681</t>
  </si>
  <si>
    <t>HIPERTRICOSIS LANUGINOSA ADQUIRIDA</t>
  </si>
  <si>
    <t>L682</t>
  </si>
  <si>
    <t>HIPERTRICOSIS LOCALIZADA</t>
  </si>
  <si>
    <t>L683</t>
  </si>
  <si>
    <t>POLITRIQUIA</t>
  </si>
  <si>
    <t>L688</t>
  </si>
  <si>
    <t>OTRAS HIPERTRICOSIS</t>
  </si>
  <si>
    <t>L689</t>
  </si>
  <si>
    <t>HIPERTRICOSIS , NO ESPECIFICADA</t>
  </si>
  <si>
    <t>L700</t>
  </si>
  <si>
    <t>ACNE VULGAR</t>
  </si>
  <si>
    <t>L701</t>
  </si>
  <si>
    <t>ACNE CONGLOBADO</t>
  </si>
  <si>
    <t>L702</t>
  </si>
  <si>
    <t>ACNE VARIOLIFORME</t>
  </si>
  <si>
    <t>L703</t>
  </si>
  <si>
    <t>ACNE TROPICAL</t>
  </si>
  <si>
    <t>L704</t>
  </si>
  <si>
    <t>ACNE INFANTIL</t>
  </si>
  <si>
    <t>L705</t>
  </si>
  <si>
    <t>ACNE EXCORIADO DE LA MUJER JOVEN</t>
  </si>
  <si>
    <t>L708</t>
  </si>
  <si>
    <t>OTROS ACNES</t>
  </si>
  <si>
    <t>L709</t>
  </si>
  <si>
    <t>ACNE, NO ESPECIFICADO</t>
  </si>
  <si>
    <t>L710</t>
  </si>
  <si>
    <t>DERMATITIS PERIBUCAL</t>
  </si>
  <si>
    <t>L711</t>
  </si>
  <si>
    <t>RINOFIMA</t>
  </si>
  <si>
    <t>L718</t>
  </si>
  <si>
    <t>OTRAS ROSACEAS</t>
  </si>
  <si>
    <t>L719</t>
  </si>
  <si>
    <t>ROSACEA, NO ESPECIFICADA</t>
  </si>
  <si>
    <t>L720</t>
  </si>
  <si>
    <t>QUISTE EPIDERMICO</t>
  </si>
  <si>
    <t>L721</t>
  </si>
  <si>
    <t>QUISTE TRICODERMICO</t>
  </si>
  <si>
    <t>L722</t>
  </si>
  <si>
    <t>ESTEATOCISTOMA MULTIPLE</t>
  </si>
  <si>
    <t>L728</t>
  </si>
  <si>
    <t>OTROS QUISTES FOLICULARES DE LA PIEL Y DEL TEJIDO SUBCUTANEO</t>
  </si>
  <si>
    <t>L729</t>
  </si>
  <si>
    <t>QUISTE FOLICULAR DE LA PIEL Y DEL TEJIDO SUBCUTANEO, SIN OTRA ESPECIFICACION</t>
  </si>
  <si>
    <t>L730</t>
  </si>
  <si>
    <t>ACNE QUELOIDE</t>
  </si>
  <si>
    <t>L731</t>
  </si>
  <si>
    <t>SEUDOFOLICULITIS DE LA BARBA</t>
  </si>
  <si>
    <t>L732</t>
  </si>
  <si>
    <t>HIDRADENITIS SUPURATIVA</t>
  </si>
  <si>
    <t>L738</t>
  </si>
  <si>
    <t>OTROS TRASTORNOS FOLICULARES ESPECIFICADOS</t>
  </si>
  <si>
    <t>L739</t>
  </si>
  <si>
    <t>TRASTORNO FOLICULAR, NO ESPECIFICADO</t>
  </si>
  <si>
    <t>L740</t>
  </si>
  <si>
    <t>MILIARIA RUBRA</t>
  </si>
  <si>
    <t>L741</t>
  </si>
  <si>
    <t>MILIARIA CRISTALINA</t>
  </si>
  <si>
    <t>L742</t>
  </si>
  <si>
    <t>MILIARIA PROFUNDA</t>
  </si>
  <si>
    <t>L743</t>
  </si>
  <si>
    <t>MILIARIA , NO ESPECIFICADA</t>
  </si>
  <si>
    <t>L744</t>
  </si>
  <si>
    <t>ANHIDROSIS</t>
  </si>
  <si>
    <t>L748</t>
  </si>
  <si>
    <t>OTROS TRASTORNOS SUDORIPADOS ECRINOS</t>
  </si>
  <si>
    <t>L749</t>
  </si>
  <si>
    <t>TRASTORNO SUDORIPARO ECRINO, NO ESPECIFICADO</t>
  </si>
  <si>
    <t>L750</t>
  </si>
  <si>
    <t>BROMHIDROSIS</t>
  </si>
  <si>
    <t>L751</t>
  </si>
  <si>
    <t>CROMHIDROSIS</t>
  </si>
  <si>
    <t>L752</t>
  </si>
  <si>
    <t>MILIARIA APOCRINA</t>
  </si>
  <si>
    <t>L758</t>
  </si>
  <si>
    <t>OTROS TRASTORNOS SUDORIPARO APOCRINO</t>
  </si>
  <si>
    <t>L759</t>
  </si>
  <si>
    <t>TRASTORNO SUDORIPARO APOCRINO, NO ESPECIFICADO</t>
  </si>
  <si>
    <t>L80X</t>
  </si>
  <si>
    <t>VITILIGO</t>
  </si>
  <si>
    <t>L810</t>
  </si>
  <si>
    <t>HIPERPIGMENTACION POSTINFLAMATORIA</t>
  </si>
  <si>
    <t>L811</t>
  </si>
  <si>
    <t>CLOASMA</t>
  </si>
  <si>
    <t>L812</t>
  </si>
  <si>
    <t>EFELIDE</t>
  </si>
  <si>
    <t>L813</t>
  </si>
  <si>
    <t>MANCHAS CAFÉ CON LECHE</t>
  </si>
  <si>
    <t>L814</t>
  </si>
  <si>
    <t>OTROS TIPOS DE HIPERPIGMENTACION MELANODERMICA</t>
  </si>
  <si>
    <t>L815</t>
  </si>
  <si>
    <t>LEUCODERMIA, NO CLASIFICADA EN OTRA PARTE</t>
  </si>
  <si>
    <t>L816</t>
  </si>
  <si>
    <t>OTROS TRASTORNOS DE DISMINUCION DE LA FORMACION DE LA MELANINA</t>
  </si>
  <si>
    <t>L817</t>
  </si>
  <si>
    <t>DERMATOSIS PURPURICA PIGMENTADA</t>
  </si>
  <si>
    <t>L818</t>
  </si>
  <si>
    <t>OTROS TRASTORNOS ESPECIFICADOS DE LA PIGMENTACION</t>
  </si>
  <si>
    <t>L819</t>
  </si>
  <si>
    <t>TRASTORNO DE LA PIGMENTACION, NO ESPECIFICADO</t>
  </si>
  <si>
    <t>L82X</t>
  </si>
  <si>
    <t>QUERATOSIS SEBORREICA</t>
  </si>
  <si>
    <t>L83X</t>
  </si>
  <si>
    <t>ACANTOSIS NIGRICANS</t>
  </si>
  <si>
    <t>L84X</t>
  </si>
  <si>
    <t>CALLOS Y CALLOSIDADES</t>
  </si>
  <si>
    <t>L850</t>
  </si>
  <si>
    <t>ICTIOSIS ADQUIRIDA</t>
  </si>
  <si>
    <t>L851</t>
  </si>
  <si>
    <t>QUERATOSIS [QUERATODERMIA] PALMAR Y PLANTAR ADQUIRIDA</t>
  </si>
  <si>
    <t>L852</t>
  </si>
  <si>
    <t>QUERATOSIS PUNCTATA (PALMAR Y PLANTAR)</t>
  </si>
  <si>
    <t>L853</t>
  </si>
  <si>
    <t>XEROSIS DEL CUTIS</t>
  </si>
  <si>
    <t>L858</t>
  </si>
  <si>
    <t>OTROS ENGROSAMIENTOS EPIDERMICOS ESPECIFICADOS</t>
  </si>
  <si>
    <t>L859</t>
  </si>
  <si>
    <t>ENGROSAMIENTO EPIDERMICO, NO ESPECIFICADO</t>
  </si>
  <si>
    <t>L86X</t>
  </si>
  <si>
    <t>QUERODERMA EN ENFERMEDADES CLASIFICADAS EN OTRA PARTE</t>
  </si>
  <si>
    <t>L870</t>
  </si>
  <si>
    <t>QUERATOSIS FOLICULAR Y PARAFOLICULAR PENETRANTE DEL CUTIS [KYRLE]</t>
  </si>
  <si>
    <t>L871</t>
  </si>
  <si>
    <t>COLAGENOSIS PERFORANTE REACTIVA</t>
  </si>
  <si>
    <t>L872</t>
  </si>
  <si>
    <t>ELASTOSIS SERPIGINOSA PERFORANTE</t>
  </si>
  <si>
    <t>L878</t>
  </si>
  <si>
    <t>OTROS TRASTORNOS DE LA ELIMINACION TRANSEPIDERMICA</t>
  </si>
  <si>
    <t>L879</t>
  </si>
  <si>
    <t>TRASTORNO DE LA ELIMINACION TRANSEPIDERMICA. NO ESPECIFICADO</t>
  </si>
  <si>
    <t>L88X</t>
  </si>
  <si>
    <t>PIODERMA GANGRENOSO</t>
  </si>
  <si>
    <t>L89X</t>
  </si>
  <si>
    <t>ULCERA DE DECUBITO</t>
  </si>
  <si>
    <t>L900</t>
  </si>
  <si>
    <t>LIQUEN ESCLEROSO Y ATROFICO</t>
  </si>
  <si>
    <t>L901</t>
  </si>
  <si>
    <t>ANETODERMIA DE SCHWENINGER-BUZZI</t>
  </si>
  <si>
    <t>L902</t>
  </si>
  <si>
    <t>ANETODERMIA DE JADASSOHN-PELLIZZARI</t>
  </si>
  <si>
    <t>L903</t>
  </si>
  <si>
    <t>ATROFODERMA DE PASINI Y PIERINI</t>
  </si>
  <si>
    <t>L904</t>
  </si>
  <si>
    <t>ACRODERMATITIS CRONICA ATROFICA</t>
  </si>
  <si>
    <t>L905</t>
  </si>
  <si>
    <t>FIBROSIS Y AFECCIONES CICATRICIALES DE LA PIEL</t>
  </si>
  <si>
    <t>L906</t>
  </si>
  <si>
    <t>ESTRIAS ATROFICAS</t>
  </si>
  <si>
    <t>L908</t>
  </si>
  <si>
    <t>OTROS TRASTORNOS ATROFICOS DE LA PIEL</t>
  </si>
  <si>
    <t>L909</t>
  </si>
  <si>
    <t>TRASTORNO ATROFICO DE LA PIEL, NO ESPECIFICADO</t>
  </si>
  <si>
    <t>L910</t>
  </si>
  <si>
    <t>CICATRIZ QUELOIDE</t>
  </si>
  <si>
    <t>L918</t>
  </si>
  <si>
    <t>OTROS TRASTORNOS HIPERTROFICOS DE LA PIEL</t>
  </si>
  <si>
    <t>L919</t>
  </si>
  <si>
    <t>TRASTORNO HIPERTROFICO DE LA PIEL, NO ESPECIFICADO</t>
  </si>
  <si>
    <t>L920</t>
  </si>
  <si>
    <t>GRANULOMA ANULAR</t>
  </si>
  <si>
    <t>L921</t>
  </si>
  <si>
    <t>NECROBIOSIS LIPIDICA, NO CLASIFICADA EN OTRA PARTE</t>
  </si>
  <si>
    <t>L922</t>
  </si>
  <si>
    <t>GRANULOMA FACIAL [GRANULOMA EOSINOFILO DE LA PIEL]</t>
  </si>
  <si>
    <t>L923</t>
  </si>
  <si>
    <t>GRANULOMA POR CUERPO EXTRAÑO DE LA PIEL Y EN EL TEJIDO SUBCUTANEO</t>
  </si>
  <si>
    <t>L928</t>
  </si>
  <si>
    <t>OTROS TRASTORNOS GRANULOMATOSOS DE LA PIEL Y DEL TEJIDO SUBCUTANEO</t>
  </si>
  <si>
    <t>L929</t>
  </si>
  <si>
    <t>TRASTORNO GRANULOMATOSO DE LA PIEL Y DEL TEJIDO SUBCUTANEO, NO ESPECIFICADO</t>
  </si>
  <si>
    <t>L930</t>
  </si>
  <si>
    <t>LUPUS ERITEMATOSO DISCOIDE</t>
  </si>
  <si>
    <t>L931</t>
  </si>
  <si>
    <t>LUPUS ERITEMATOSO CUTANEO SUBAGUDO</t>
  </si>
  <si>
    <t>L932</t>
  </si>
  <si>
    <t>OTROS LUPUS ERITEMATOSOS LOCALIZADOS</t>
  </si>
  <si>
    <t>L940</t>
  </si>
  <si>
    <t>ESCLERODERMA LOCALIZADO [MORFEA]</t>
  </si>
  <si>
    <t>L941</t>
  </si>
  <si>
    <t>ESCLERODERMA LINEAL</t>
  </si>
  <si>
    <t>L942</t>
  </si>
  <si>
    <t>CALCINOSIS DE LA PIEL</t>
  </si>
  <si>
    <t>L943</t>
  </si>
  <si>
    <t>ESCLERODACTILIA</t>
  </si>
  <si>
    <t>L944</t>
  </si>
  <si>
    <t>PAPULAS DE GOTTRON</t>
  </si>
  <si>
    <t>L945</t>
  </si>
  <si>
    <t>POIQUILODERMIA VASCULAR ATROFICA</t>
  </si>
  <si>
    <t>L946</t>
  </si>
  <si>
    <t>AINHUM</t>
  </si>
  <si>
    <t>L948</t>
  </si>
  <si>
    <t>OTROS TRASTORNOS LOCALIZADOS ESPECIFICADOS DEL TEJIDO CONJUNTIVO</t>
  </si>
  <si>
    <t>L949</t>
  </si>
  <si>
    <t>TRASTORNO LOCALIZADO DEL TEJIDO CONJUNTIVO, NO ESPECIFICADO</t>
  </si>
  <si>
    <t>L950</t>
  </si>
  <si>
    <t>VASCULITIS LIVEDOIDE</t>
  </si>
  <si>
    <t>L951</t>
  </si>
  <si>
    <t>ERITEMA ELEVATUM DIUTINUM</t>
  </si>
  <si>
    <t>L958</t>
  </si>
  <si>
    <t>OTRAS VASCULITIS LIMITADAS DE LA PIEL</t>
  </si>
  <si>
    <t>L959</t>
  </si>
  <si>
    <t>VASCULITIS LIMITADA A LA PIEL, SIN OTRA ESPECIFICACION</t>
  </si>
  <si>
    <t>L97X</t>
  </si>
  <si>
    <t>ULCERA DEL MIEMBRO INFERIOR, NO CLASIFICADA EN OTRA PARTE</t>
  </si>
  <si>
    <t>L980</t>
  </si>
  <si>
    <t>GRANULOMA PIOGENO</t>
  </si>
  <si>
    <t>L981</t>
  </si>
  <si>
    <t>DERMATITIS FACTICIA</t>
  </si>
  <si>
    <t>L982</t>
  </si>
  <si>
    <t>DERMATOSIS NEUTROFILA FEBRIL [SWEET]</t>
  </si>
  <si>
    <t>L983</t>
  </si>
  <si>
    <t>CELULITIS EOSINOFILA [WELLS]</t>
  </si>
  <si>
    <t>L984</t>
  </si>
  <si>
    <t>ULCERA CRONICA DE LA PIEL, NO CLASIFICADA EN OTRA PARTE</t>
  </si>
  <si>
    <t>L985</t>
  </si>
  <si>
    <t>MUCINOSIS DE LA PIEL</t>
  </si>
  <si>
    <t>L986</t>
  </si>
  <si>
    <t>OTROS TRASTORNOS INFILTRATIVOS DE LA PIEL Y DEL TEJIDO SUBCUTÁNEO</t>
  </si>
  <si>
    <t>L988</t>
  </si>
  <si>
    <t>OTROS TRASTORNOS ESPECIFICADOS DE LA PIEL Y DEL TEJIDO SUBCUTANEO</t>
  </si>
  <si>
    <t>L989</t>
  </si>
  <si>
    <t>TRASTORNO DE LA PIEL Y DEL TEJIDO SUBCUTANEO, NO ESPECIFICADO</t>
  </si>
  <si>
    <t>L990</t>
  </si>
  <si>
    <t>AMILOIDOSIS DE LA PIEL (E85.-†)</t>
  </si>
  <si>
    <t>L998</t>
  </si>
  <si>
    <t>OTROS TRASTORNOS DE LA PIEL Y DEL TEJIDO SUBCUTANEO EN ENFERMEDADES CLASIFICADAS EN OTRA PARTE</t>
  </si>
  <si>
    <t>M000</t>
  </si>
  <si>
    <t>ARTRITIS Y POLIARTRITIS ESTAFILOCOCICA</t>
  </si>
  <si>
    <t>M001</t>
  </si>
  <si>
    <t>ARTRITIS Y POLIARTRITIS NEUMOCOCICA</t>
  </si>
  <si>
    <t>M002</t>
  </si>
  <si>
    <t>ARTRITIS Y POLIARTRITIS ESTREPTOCOCICAS</t>
  </si>
  <si>
    <t>M008</t>
  </si>
  <si>
    <t>ARTRITIS Y POLIARTRITIS DEBIDAS A OTROS AGENTES BACTERIANOS ESPECIFICADOS</t>
  </si>
  <si>
    <t>M009</t>
  </si>
  <si>
    <t>ARTRITIS PIOGENA, NO ESPECIFICADA</t>
  </si>
  <si>
    <t>M010</t>
  </si>
  <si>
    <t>ARTRITIS MENINGOCOCICA (A39.8†)</t>
  </si>
  <si>
    <t>M011</t>
  </si>
  <si>
    <t>TUBERCULOSA (A18.0†)</t>
  </si>
  <si>
    <t>M012</t>
  </si>
  <si>
    <t>ARTRITIS EN LA ENFERMEDAD DE LYME (A69.2†)</t>
  </si>
  <si>
    <t>M013</t>
  </si>
  <si>
    <t>ARTRITIS EN OTRAS ENFERMEDADES BACTERIANAS CLASIFICADAS EN OTRA PARTE</t>
  </si>
  <si>
    <t>M014</t>
  </si>
  <si>
    <t>ARTRITIS EN RUBEOLA (B06.8†)</t>
  </si>
  <si>
    <t>M015</t>
  </si>
  <si>
    <t>ARTRITIS EN OTRAS ENFERMEDADES VIRALES CLASIFICADAS EN OTRA PARTE</t>
  </si>
  <si>
    <t>M016</t>
  </si>
  <si>
    <t>ARTRITIS EN MICOSIS (B35-B49†)</t>
  </si>
  <si>
    <t>M018</t>
  </si>
  <si>
    <t>ARTRITIS EN OTRAS ENFERMEDADES INFECCIOSAS Y PARASITARIAS CLASIFICADAS EN OTRA PARTE</t>
  </si>
  <si>
    <t>M020</t>
  </si>
  <si>
    <t>ARTROPATIA CONSECUTIVA A DERIVACION INTESTINAL</t>
  </si>
  <si>
    <t>M021</t>
  </si>
  <si>
    <t>ARTROPATIA POSTDISENTERICA</t>
  </si>
  <si>
    <t>M022</t>
  </si>
  <si>
    <t>ARTROPATIA POSTINMUNIZACION</t>
  </si>
  <si>
    <t>M023</t>
  </si>
  <si>
    <t>ENFERMEDAD DE REITER</t>
  </si>
  <si>
    <t>M028</t>
  </si>
  <si>
    <t>OTRAS ARTROPATIA REACTIVAS</t>
  </si>
  <si>
    <t>M029</t>
  </si>
  <si>
    <t>ARTROPATIA REACTIVA, NO ESPECIFICADA</t>
  </si>
  <si>
    <t>M030</t>
  </si>
  <si>
    <t>ARTRITIS POSTMENINGOCOCICA (A39.8†)</t>
  </si>
  <si>
    <t>M031</t>
  </si>
  <si>
    <t>ARTROPATIA POSTINFECCIOSA EN SIFILIS</t>
  </si>
  <si>
    <t>M032</t>
  </si>
  <si>
    <t>OTRAS ARTROPATIAS POSTINFECCIOSAS EN ENFERMEDADES CLASIFICADAS EN OTRA PARTE</t>
  </si>
  <si>
    <t>M036</t>
  </si>
  <si>
    <t>ARTROPATIA REACTIVA EN OTRAS ENFERMEDADES CLASIFICADAS EN OTRA PARTE</t>
  </si>
  <si>
    <t>M050</t>
  </si>
  <si>
    <t>SINDROME DE FELTY</t>
  </si>
  <si>
    <t>M051</t>
  </si>
  <si>
    <t>ENFERMEDAD REUMATOIDE DEL PULMON (J99.0*)</t>
  </si>
  <si>
    <t>M052</t>
  </si>
  <si>
    <t>VASCULITIS REUMATOIDE</t>
  </si>
  <si>
    <t>M053</t>
  </si>
  <si>
    <t>ARTRITIS REUMATOIDE CON COMPROMISO DE OTROS ORGANOS O SISTEMAS</t>
  </si>
  <si>
    <t>M058</t>
  </si>
  <si>
    <t>OTRAS ARTRITIS REUMATOIDEAS SEROPOSITIVAS</t>
  </si>
  <si>
    <t>M059</t>
  </si>
  <si>
    <t>ARTRITIS REUMATOIDE SEROPOSITIVA, SIN OTRA ESPECIFICACION</t>
  </si>
  <si>
    <t>M060</t>
  </si>
  <si>
    <t>ARTRITIS REUMATOIDE SERONEGATIVA</t>
  </si>
  <si>
    <t>M061</t>
  </si>
  <si>
    <t>ENFERMEDAD DE STILL DE COMIENZO EN EL ADULTO</t>
  </si>
  <si>
    <t>M062</t>
  </si>
  <si>
    <t>BURSITIS REUMATOIDE</t>
  </si>
  <si>
    <t>M063</t>
  </si>
  <si>
    <t>NODULO REUMATOIDE</t>
  </si>
  <si>
    <t>M064</t>
  </si>
  <si>
    <t>POLIARTROPATIA INFLAMATORIA</t>
  </si>
  <si>
    <t>M068</t>
  </si>
  <si>
    <t>OTRAS ARTRITIS REUMATOIDEAS ESPECIFICADAS</t>
  </si>
  <si>
    <t>M069</t>
  </si>
  <si>
    <t>ARTRITIS REUMATOIDE, NO ESPECIFICADA</t>
  </si>
  <si>
    <t>M070</t>
  </si>
  <si>
    <t>ARTROPATIA PSORIASICA INTERFALANGICA DISTAL (L40.5†)</t>
  </si>
  <si>
    <t>M071</t>
  </si>
  <si>
    <t>ARTRITIS MUTILANTE (L40.5†)</t>
  </si>
  <si>
    <t>M072</t>
  </si>
  <si>
    <t>ESPONDILITIS PSORIASICA (L40.5†)</t>
  </si>
  <si>
    <t>M073</t>
  </si>
  <si>
    <t>OTRAS ARTROPATIAS PSORIASICAS (L40.5†)</t>
  </si>
  <si>
    <t>M074</t>
  </si>
  <si>
    <t>ARTROPATIA EN LA ENFERMEDAD DE CROHN (ENTERITIS REGIONAL) (K50.-†)</t>
  </si>
  <si>
    <t>M075</t>
  </si>
  <si>
    <t>ARTROPATIA EN LA COLITIS ULCERATIVA (K51.-†)</t>
  </si>
  <si>
    <t>M076</t>
  </si>
  <si>
    <t>OTRAS ARTROPATIAS ENTEROPATICAS</t>
  </si>
  <si>
    <t>M080</t>
  </si>
  <si>
    <t>ARTRITIS REUMATOIDE JUVENIL</t>
  </si>
  <si>
    <t>M081</t>
  </si>
  <si>
    <t>ESPONDILITIS ANQUILOSANTE JUVENIL</t>
  </si>
  <si>
    <t>M082</t>
  </si>
  <si>
    <t>ARTRITIS JUVENIL DE COMIENZO GENERALIZADO</t>
  </si>
  <si>
    <t>M083</t>
  </si>
  <si>
    <t>POLIARTRITIS JUVENIL (SERONEGATIVA)</t>
  </si>
  <si>
    <t>M084</t>
  </si>
  <si>
    <t>ARTRITIS JUVENIL PAUCIARTICULAR</t>
  </si>
  <si>
    <t>M088</t>
  </si>
  <si>
    <t>OTRAS ARTRITIS JUVENILES</t>
  </si>
  <si>
    <t>M089</t>
  </si>
  <si>
    <t>ARTRITIS JUVENIL, NO ESPECIFICADA</t>
  </si>
  <si>
    <t>M090</t>
  </si>
  <si>
    <t>ARTRITIS JUVENIL EN LA PSORIASIS (L40.5†)</t>
  </si>
  <si>
    <t>M091</t>
  </si>
  <si>
    <t>ARTRITIS JUVENIL EN LA ENFERMEDAD DE CROHN [ENTERITIS REGIONAL] (K50.-†)</t>
  </si>
  <si>
    <t>M092</t>
  </si>
  <si>
    <t>ARTRITIS JUVENIL EN LA COLITIS ULCERATIVA (K51.-†)</t>
  </si>
  <si>
    <t>M098</t>
  </si>
  <si>
    <t>ARTRITIS JUVENIL EN OTRAS ENFERMEDADES CLASIFICADAS EN OTRA PARTE</t>
  </si>
  <si>
    <t>M100</t>
  </si>
  <si>
    <t>GOTA IDIOPATICA</t>
  </si>
  <si>
    <t>M101</t>
  </si>
  <si>
    <t>GOTA SATURNINA</t>
  </si>
  <si>
    <t>M102</t>
  </si>
  <si>
    <t>GOTA INDUCIDA POR DROGAS</t>
  </si>
  <si>
    <t>M103</t>
  </si>
  <si>
    <t>GOTA DEBIDA A ALTERACION RENAL</t>
  </si>
  <si>
    <t>M104</t>
  </si>
  <si>
    <t>OTRAS GOTAS SECUNDARIAS</t>
  </si>
  <si>
    <t>M109</t>
  </si>
  <si>
    <t>GOTA, NO ESPECIFICADA</t>
  </si>
  <si>
    <t>M110</t>
  </si>
  <si>
    <t>ENFERMEDAD POR DEPOSITO DE HIDROXIAPATITA</t>
  </si>
  <si>
    <t>M111</t>
  </si>
  <si>
    <t>CONDROCALCINOSIS FAMILIAR</t>
  </si>
  <si>
    <t>M112</t>
  </si>
  <si>
    <t>OTRAS CONDROCALCINOSIS</t>
  </si>
  <si>
    <t>M118</t>
  </si>
  <si>
    <t>OTRAS ARTROPATIAS POR CRISTALES, ESPECIFICADAS</t>
  </si>
  <si>
    <t>M119</t>
  </si>
  <si>
    <t>ARTROPATIA POR CRISTALES, NO ESPECIFICADA</t>
  </si>
  <si>
    <t>M120</t>
  </si>
  <si>
    <t>ARTROPATIA POSTREUMATICA CRONICA [DE JACCOUD]</t>
  </si>
  <si>
    <t>M121</t>
  </si>
  <si>
    <t>ENFERMEDAD DE KASCHIN-BECK</t>
  </si>
  <si>
    <t>M122</t>
  </si>
  <si>
    <t>SINOVITIS VELLONODULAR (PIGMENTADA)</t>
  </si>
  <si>
    <t>M123</t>
  </si>
  <si>
    <t>REUMATISMO PALINDROMICO</t>
  </si>
  <si>
    <t>M124</t>
  </si>
  <si>
    <t>HIDRARTROSIS INTERMITENTE</t>
  </si>
  <si>
    <t>M125</t>
  </si>
  <si>
    <t>ARTROPATIA TRAUMATICA</t>
  </si>
  <si>
    <t>M128</t>
  </si>
  <si>
    <t>OTRAS ARTROPATIAS ESPECIFICAS, NO CLASIFICADAS EN OTRA PARTE</t>
  </si>
  <si>
    <t>M130</t>
  </si>
  <si>
    <t>POLIARTRITIS, NO ESPECIFICADA</t>
  </si>
  <si>
    <t>M131</t>
  </si>
  <si>
    <t>MONOARTRITIS, NO CLASIFICADA EN OTRA PARTE</t>
  </si>
  <si>
    <t>M138</t>
  </si>
  <si>
    <t>OTRAS ARTRITIS ESPECIFICADAS</t>
  </si>
  <si>
    <t>M139</t>
  </si>
  <si>
    <t>ARTRITIS, NO ESPECIFICADA</t>
  </si>
  <si>
    <t>M140</t>
  </si>
  <si>
    <t>ARTROPATIA GOTOSA DEBIDA A DEFECTOS ENZIMATICOS Y A OTROS TRASTORNOS HEREDITARIOS, CLASIFICADOS EN OTRA PARTE</t>
  </si>
  <si>
    <t>M141</t>
  </si>
  <si>
    <t>ARTROPATIA POR CRISTALES EN OTROS TRASTORNOS METABÓLICOS</t>
  </si>
  <si>
    <t>M142</t>
  </si>
  <si>
    <t>ARTROPATIA DIABETICA (E10-E14† CON CUARTO CARÁCTER COMUN .6)</t>
  </si>
  <si>
    <t>M143</t>
  </si>
  <si>
    <t>DERMATOARTRITIS LIPOIDE (E78.8†)</t>
  </si>
  <si>
    <t>M144</t>
  </si>
  <si>
    <t>ARTROPATIA EN LA AMILOIDOSIS (E85.-†)</t>
  </si>
  <si>
    <t>M145</t>
  </si>
  <si>
    <t>ARTROPATIA EN OTROS TRASTORNOS ENDOCRINOS, METABOLICOS Y NUTRICIONALES</t>
  </si>
  <si>
    <t>M146</t>
  </si>
  <si>
    <t>ARTROPATIA NEUROPATICA</t>
  </si>
  <si>
    <t>M148</t>
  </si>
  <si>
    <t>ARTROPATIA EN OTRAS ENFERMEDADES ESPECIFICADAS, CLASIFICADAS EN OTRA PARTE</t>
  </si>
  <si>
    <t>M150</t>
  </si>
  <si>
    <t>(OSTEO)ARTROSIS PRIMARIA GENERALIZADA</t>
  </si>
  <si>
    <t>M151</t>
  </si>
  <si>
    <t>NODULOS DE HEBERDEN (CON ARTROPATIA)</t>
  </si>
  <si>
    <t>M152</t>
  </si>
  <si>
    <t>NODULOS DE BOUCHARD (CON ARTROPATIA)</t>
  </si>
  <si>
    <t>M153</t>
  </si>
  <si>
    <t>ARTROSIS SECUNDARIA MULTIPLE</t>
  </si>
  <si>
    <t>M154</t>
  </si>
  <si>
    <t>(OSTEO)ARTROSIS EROSIVA</t>
  </si>
  <si>
    <t>M158</t>
  </si>
  <si>
    <t>OTRAS POLIARTROSIS</t>
  </si>
  <si>
    <t>M159</t>
  </si>
  <si>
    <t>POLIARTROSIS, NO ESPECIFICADA</t>
  </si>
  <si>
    <t>M160</t>
  </si>
  <si>
    <t>COXARTROSIS PRIMARIA, BILATERAL</t>
  </si>
  <si>
    <t>M161</t>
  </si>
  <si>
    <t>OTRAS COXARTROSIS PRIMARIAS</t>
  </si>
  <si>
    <t>M162</t>
  </si>
  <si>
    <t>COXARTROSIS A CONSECUENCIA DE DISPLASIA, BILATERAL</t>
  </si>
  <si>
    <t>M163</t>
  </si>
  <si>
    <t>OTRAS COXARTROSIS DISPLASICAS</t>
  </si>
  <si>
    <t>M164</t>
  </si>
  <si>
    <t>COXARTROSIS POSTRAUMATICA, BILATERAL</t>
  </si>
  <si>
    <t>M165</t>
  </si>
  <si>
    <t>OTRA COXARTROSIS POSTRAUMATICA</t>
  </si>
  <si>
    <t>M166</t>
  </si>
  <si>
    <t>OTRA COXARTROSIS SECUNDARIA, BILATERAL</t>
  </si>
  <si>
    <t>M167</t>
  </si>
  <si>
    <t>OTRAS COXARTROSIS SECUNDARIAS</t>
  </si>
  <si>
    <t>M169</t>
  </si>
  <si>
    <t>COXARTROSIS, NO ESPECIFICADA</t>
  </si>
  <si>
    <t>M170</t>
  </si>
  <si>
    <t>GONARTROSIS PRIMARIA, BILATERAL</t>
  </si>
  <si>
    <t>M171</t>
  </si>
  <si>
    <t>OTRAS GONARTROSIS PRIMARIAS</t>
  </si>
  <si>
    <t>M172</t>
  </si>
  <si>
    <t>GONARTROSIS POSTRAUMATICA, BILATERAL</t>
  </si>
  <si>
    <t>M173</t>
  </si>
  <si>
    <t>OTRAS GONARTROSIS POSTRAUMATICAS</t>
  </si>
  <si>
    <t>M174</t>
  </si>
  <si>
    <t>OTRAS GONARTROSIS SECUNDARIAS, BILATERALES</t>
  </si>
  <si>
    <t>M175</t>
  </si>
  <si>
    <t>OTRAS GONARTROSIS SECUNDARIAS</t>
  </si>
  <si>
    <t>M179</t>
  </si>
  <si>
    <t>GONARTROSIS, NO ESPECIFICADA</t>
  </si>
  <si>
    <t>M180</t>
  </si>
  <si>
    <t>ARTROSIS PRIMARIA DE LA PRIMERA ARTICULACION CARPOMETACARPIANA, BILATERAL</t>
  </si>
  <si>
    <t>M181</t>
  </si>
  <si>
    <t>OTRAS ARTROSIS PRIMARIAS DE LA PRIMERA ARTICULACION CARPOMETACARPIANA</t>
  </si>
  <si>
    <t>M182</t>
  </si>
  <si>
    <t>ARTROSIS POSTRAUMATICA DE LA PRIMERA ARTICULACION CARPOMETACARPIANA, BILATERAL</t>
  </si>
  <si>
    <t>M183</t>
  </si>
  <si>
    <t>OTRAS ARTROSIS POSTRAUMATICAS DE LA PRIMERA ARTICULACION CARPOMETACARPIANA</t>
  </si>
  <si>
    <t>M184</t>
  </si>
  <si>
    <t>OTRAS ARTROSIS SECUNDARIAS DE LA PRIMERA ARTICULACION CARPOMETACARPIANA, BILATERALES</t>
  </si>
  <si>
    <t>M185</t>
  </si>
  <si>
    <t>OTRAS ARTROSIS SECUNDARIAS DE LA PRIMERA ARTICULACION CARPOMETACARPIANA</t>
  </si>
  <si>
    <t>M189</t>
  </si>
  <si>
    <t>ARTROSIS DE LA PRIMERA ARTICULACION CARPOMETACARPIANA, SIN OTRA ESPECIFICACION</t>
  </si>
  <si>
    <t>M190</t>
  </si>
  <si>
    <t>ARTROSIS PRIMARIA DE OTRAS ARTICULACIONES</t>
  </si>
  <si>
    <t>M191</t>
  </si>
  <si>
    <t>ARTROSIS POSTRAUMATICA DE OTRAS ARTICULACIONES</t>
  </si>
  <si>
    <t>M192</t>
  </si>
  <si>
    <t>ARTROSIS SECUNDARIA DE OTRAS ARTICULACIONES</t>
  </si>
  <si>
    <t>M198</t>
  </si>
  <si>
    <t>OTRAS ARTROSIS ESPECIFICADAS</t>
  </si>
  <si>
    <t>M199</t>
  </si>
  <si>
    <t>ARTROSIS, NO ESPECIFICADA</t>
  </si>
  <si>
    <t>M200</t>
  </si>
  <si>
    <t>DEFORMIDAD DE DEDO(S) DE LA MANO</t>
  </si>
  <si>
    <t>M201</t>
  </si>
  <si>
    <t>HALLUX VALGUS (ADQUIRIDO)</t>
  </si>
  <si>
    <t>M202</t>
  </si>
  <si>
    <t>HALLUX RIGIDUS</t>
  </si>
  <si>
    <t>M203</t>
  </si>
  <si>
    <t>OTRAS DEFORMIDADES DEL HALLUX (ADQUIRIDAS)</t>
  </si>
  <si>
    <t>M204</t>
  </si>
  <si>
    <t>OTRO(S) DEDO(S) DEL PIE EN MARTILLO (ADQUIRIDOS)</t>
  </si>
  <si>
    <t>M205</t>
  </si>
  <si>
    <t>OTRAS DEFORMIDADES (ADQUIRIDAS) DEL (DE LOS) DEDO(S) DEL PIE</t>
  </si>
  <si>
    <t>M206</t>
  </si>
  <si>
    <t>DEFORMIDADES ADQUIRIDAS DE LOS DEDOS DEL PIE, NO ESPECIFICADAS</t>
  </si>
  <si>
    <t>M210</t>
  </si>
  <si>
    <t>DEFORMIDAD EN VALGO, NO CLASIFICADA EN OTRA PARTE</t>
  </si>
  <si>
    <t>M211</t>
  </si>
  <si>
    <t>DEFORMIDAD EN VARO, NO CLASIFICADA EN OTRA</t>
  </si>
  <si>
    <t>M212</t>
  </si>
  <si>
    <t>DEFORMIDAD EN FLEXION</t>
  </si>
  <si>
    <t>M213</t>
  </si>
  <si>
    <t>MUÑECA O PIE EN PENDULO (ADQUIRIDO)</t>
  </si>
  <si>
    <t>M214</t>
  </si>
  <si>
    <t>PIE PLANO [PES PLANUS] (ADQUIRIDO)</t>
  </si>
  <si>
    <t>M215</t>
  </si>
  <si>
    <t>MANO O PIE EN GARRA O EN TALIPES, PIE EQUINOVARO O ZAMBO ADQUIRIDOS</t>
  </si>
  <si>
    <t>M216</t>
  </si>
  <si>
    <t>OTRAS DEFORMIDADES ADQUIRIDAS DEL TOBILLO Y DEL PIE</t>
  </si>
  <si>
    <t>M217</t>
  </si>
  <si>
    <t>LONGITUD DESIGUAL DE LOS MIEMBROS (ADQUIRIDA)</t>
  </si>
  <si>
    <t>M218</t>
  </si>
  <si>
    <t>OTRAS DEFORMIDADES ADQUIRIDAS DE LOS MIEMBROS, ESPECIFICADAS</t>
  </si>
  <si>
    <t>M219</t>
  </si>
  <si>
    <t>DEFORMIDAD ADQUIRIDA DEL MIEMBRO, NO ESPECIFICADA</t>
  </si>
  <si>
    <t>M220</t>
  </si>
  <si>
    <t>LUXACION RECIDIVANTE DE LA ROTULA</t>
  </si>
  <si>
    <t>M221</t>
  </si>
  <si>
    <t>SUBLUXACION RECIDIVANTE DE LA ROTULA</t>
  </si>
  <si>
    <t>M222</t>
  </si>
  <si>
    <t>TRASTORNOS ROTULOFEMORALES</t>
  </si>
  <si>
    <t>M223</t>
  </si>
  <si>
    <t>OTROS DESARREGLOS DE LA ROTULA</t>
  </si>
  <si>
    <t>M224</t>
  </si>
  <si>
    <t>CONDROMALACIA DE LA ROTULA</t>
  </si>
  <si>
    <t>M228</t>
  </si>
  <si>
    <t>OTROS TRASTORNOS DE LA ROTULA</t>
  </si>
  <si>
    <t>M229</t>
  </si>
  <si>
    <t>TRASTORNO DE LA ROTULA, NO ESPECIFICADO</t>
  </si>
  <si>
    <t>M230</t>
  </si>
  <si>
    <t>MENISCO QUISTICO</t>
  </si>
  <si>
    <t>M231</t>
  </si>
  <si>
    <t>MENISCO DISCOIDE (CONGENITO)</t>
  </si>
  <si>
    <t>M232</t>
  </si>
  <si>
    <t>TRASTORNO DEL MENISCO DEBIDO A DESGARRO O LESION ANTIGUA</t>
  </si>
  <si>
    <t>M233</t>
  </si>
  <si>
    <t>OTROS TRASTORNOS DE LOS MENISCOS</t>
  </si>
  <si>
    <t>M234</t>
  </si>
  <si>
    <t>CUERPO FLOTANTE EN LA RODILLA</t>
  </si>
  <si>
    <t>M235</t>
  </si>
  <si>
    <t>INESTABILIDAD CRONICA DE LA RODILLA</t>
  </si>
  <si>
    <t>M236</t>
  </si>
  <si>
    <t>OTRA RUPTURA ESPONTANEA DEL (DE LOS) LIGAMENTO(S) DE LA RODILLA</t>
  </si>
  <si>
    <t>M238</t>
  </si>
  <si>
    <t>OTROS TRASTORNOS INTERNOS DE LA RODILLA</t>
  </si>
  <si>
    <t>M239</t>
  </si>
  <si>
    <t>TRASTORNOS INTERNO DE LA RODILLA, NO ESPECIFICADO</t>
  </si>
  <si>
    <t>M240</t>
  </si>
  <si>
    <t>CUERPO FLOTANTE ARTICULAR</t>
  </si>
  <si>
    <t>M241</t>
  </si>
  <si>
    <t>OTROS TRASTORNOS DEL CARTILAGO ARTICULAR</t>
  </si>
  <si>
    <t>M242</t>
  </si>
  <si>
    <t>TRASTORNO DEL LIGAMENTO</t>
  </si>
  <si>
    <t>M243</t>
  </si>
  <si>
    <t>LUXACION Y SUBLUXACION PATOLOGICA DE LA ARTICULACION, NO CLASIFICADA EN OTRA PARTE</t>
  </si>
  <si>
    <t>M244</t>
  </si>
  <si>
    <t>LUXACION Y SUBLUXACION RECIDIVANTE DE LA ARTICULACION</t>
  </si>
  <si>
    <t>M245</t>
  </si>
  <si>
    <t>CONTRACTURA ARTICULAR</t>
  </si>
  <si>
    <t>M246</t>
  </si>
  <si>
    <t>ANQUILOSIS ARTICULAR</t>
  </si>
  <si>
    <t>M247</t>
  </si>
  <si>
    <t>PROTRUSION DE ACETABULO</t>
  </si>
  <si>
    <t>M248</t>
  </si>
  <si>
    <t>OTRAS LESIONES ARTICULADAS ESPECIFICADAS, NO CLASIFICADAS EN OTRA PARTE</t>
  </si>
  <si>
    <t>M249</t>
  </si>
  <si>
    <t>DESARREGLO ARTICULAR, NO ESPECIFICADO</t>
  </si>
  <si>
    <t>M250</t>
  </si>
  <si>
    <t>HEMARTROSIS</t>
  </si>
  <si>
    <t>M251</t>
  </si>
  <si>
    <t>FISTULA ARTICULAR</t>
  </si>
  <si>
    <t>M252</t>
  </si>
  <si>
    <t>ARTICULACION INESTABLE</t>
  </si>
  <si>
    <t>M253</t>
  </si>
  <si>
    <t>OTRAS INESTABILIDADES ARTICULARES</t>
  </si>
  <si>
    <t>M254</t>
  </si>
  <si>
    <t>DERRAME ARTICULAR</t>
  </si>
  <si>
    <t>M255</t>
  </si>
  <si>
    <t>DOLOR EN ARTICULACION</t>
  </si>
  <si>
    <t>M256</t>
  </si>
  <si>
    <t>RIGIDEZ ARTICULAR, NO CLASIFICADA EN OTRA PARTE</t>
  </si>
  <si>
    <t>M257</t>
  </si>
  <si>
    <t>OSTEOFITO</t>
  </si>
  <si>
    <t>M258</t>
  </si>
  <si>
    <t>OTROS TRASTORNOS ARTICULARES ESPECIFICADOS</t>
  </si>
  <si>
    <t>M259</t>
  </si>
  <si>
    <t>TRASTORNO ARTICULAR, NO ESPECIFICADO</t>
  </si>
  <si>
    <t>M300</t>
  </si>
  <si>
    <t>POLIARTERITIS NUDOSA</t>
  </si>
  <si>
    <t>M301</t>
  </si>
  <si>
    <t>POLIARTERITIS CON COMPROMISO PULMONAR [CHURG-STRAUSS]</t>
  </si>
  <si>
    <t>M302</t>
  </si>
  <si>
    <t>POLIARTERITIS JUVENIL</t>
  </si>
  <si>
    <t>M303</t>
  </si>
  <si>
    <t>SINDROME MUCOCUTANEO LIFONODULAR [KAWASAKI]</t>
  </si>
  <si>
    <t>M308</t>
  </si>
  <si>
    <t>OTRAS AFECCIONES RELACIONADAS CON LA POLIARTERITIS NUDOSA</t>
  </si>
  <si>
    <t>M310</t>
  </si>
  <si>
    <t>ANGIITIS DEBIDA A HIPERSENSIBILIDAD</t>
  </si>
  <si>
    <t>M311</t>
  </si>
  <si>
    <t>MICROANGIOPATIA TROMBOTICA</t>
  </si>
  <si>
    <t>M312</t>
  </si>
  <si>
    <t>GRANULOMA LETAL DE LA LINEA MEDIA</t>
  </si>
  <si>
    <t>M313</t>
  </si>
  <si>
    <t>GRANULOMATOSIS DE WEGENER</t>
  </si>
  <si>
    <t>M314</t>
  </si>
  <si>
    <t>SINDROME DEL CAYADO DE LA AORTA [TAKAYASU]</t>
  </si>
  <si>
    <t>M315</t>
  </si>
  <si>
    <t>ARTERITIS DE CELULAS GIGANTES CON POLIMIALGIA REUMATICA</t>
  </si>
  <si>
    <t>M316</t>
  </si>
  <si>
    <t>OTRAS ARTERITIS DE CELULAS GIGANTES</t>
  </si>
  <si>
    <t>M318</t>
  </si>
  <si>
    <t>OTRAS VASCULOPATIAS NECROTIZANTES ESPECIFICADAS</t>
  </si>
  <si>
    <t>M319</t>
  </si>
  <si>
    <t>VASCULOPATIA NECROTIZANTE, NO ESPECIFICADA</t>
  </si>
  <si>
    <t>M320</t>
  </si>
  <si>
    <t>LUPUS ERITEMATOSO SISTEMICO, INDUCIDO POR DROGAS</t>
  </si>
  <si>
    <t>M321</t>
  </si>
  <si>
    <t>LUPUS ERITEMATOSO SISTEMICO CON COMPROMISO DE ORGANOS O SISTEMAS</t>
  </si>
  <si>
    <t>M328</t>
  </si>
  <si>
    <t>OTRAS FORMAS DE LUPUS ERITEMATOSO SISTEMICO</t>
  </si>
  <si>
    <t>M329</t>
  </si>
  <si>
    <t>LUPUS ERITEMATOSO SISTEMICO, SIN OTRA ESPECIFICACION</t>
  </si>
  <si>
    <t>M330</t>
  </si>
  <si>
    <t>DERMATOMIOSITIS JUVENIL</t>
  </si>
  <si>
    <t>M331</t>
  </si>
  <si>
    <t>OTRAS DERMATOMIOSITIS</t>
  </si>
  <si>
    <t>M332</t>
  </si>
  <si>
    <t>POLIMIOSITIS</t>
  </si>
  <si>
    <t>M339</t>
  </si>
  <si>
    <t>DERMATOPOLIMIOSITIS, NO ESPECIFICADA</t>
  </si>
  <si>
    <t>M340</t>
  </si>
  <si>
    <t>ESCLEROSIS SISTEMICA PROGRESIVA</t>
  </si>
  <si>
    <t>M341</t>
  </si>
  <si>
    <t>SINDROME CR(E)ST</t>
  </si>
  <si>
    <t>M342</t>
  </si>
  <si>
    <t>ESCLEROSIS SISTEMICA INDUCIDA POR DROGAS O PRODUCTOS QUIMICOS</t>
  </si>
  <si>
    <t>M348</t>
  </si>
  <si>
    <t>OTRAS FORMAS DE ESCLEROSIS SISTEMICA</t>
  </si>
  <si>
    <t>M349</t>
  </si>
  <si>
    <t>ESCLEROSIS SISTEMICA, NO ESPECIFICADA</t>
  </si>
  <si>
    <t>M350</t>
  </si>
  <si>
    <t>SINDROME SECO [SJÖGREN]</t>
  </si>
  <si>
    <t>M351</t>
  </si>
  <si>
    <t>OTROS SINDROMES SUPERPUESTOS</t>
  </si>
  <si>
    <t>M352</t>
  </si>
  <si>
    <t>ENFERMEDAD DE BEHCET</t>
  </si>
  <si>
    <t>M353</t>
  </si>
  <si>
    <t>POLIMIALGIA REUMATICA</t>
  </si>
  <si>
    <t>M354</t>
  </si>
  <si>
    <t>FASCITIS DIFUSA (EOSINOFILICA)</t>
  </si>
  <si>
    <t>M355</t>
  </si>
  <si>
    <t>FIBROSCLEROSIS MULTIFOCAL</t>
  </si>
  <si>
    <t>M356</t>
  </si>
  <si>
    <t>PANICULITIS RECIDIVANTE [WEBER-CHRISTIAN]</t>
  </si>
  <si>
    <t>M357</t>
  </si>
  <si>
    <t>SINDROME DE HIPERMOVILIDAD</t>
  </si>
  <si>
    <t>M358</t>
  </si>
  <si>
    <t>OTRAS ENFERMEDADES ESPECIFICADAS CON COMPROMISO SISTEMICO DEL TEJIDO CONJUNTIVO</t>
  </si>
  <si>
    <t>M359</t>
  </si>
  <si>
    <t>COMPROMISO SISTEMICO DEL TEJIDO CONJUNTIVO, NO ESPECIFICADO</t>
  </si>
  <si>
    <t>M360</t>
  </si>
  <si>
    <t>DERMATO(POLI)MIOSITIS EN ENFERMEDAD NEOPLASICA (C00-D48†)</t>
  </si>
  <si>
    <t>M361</t>
  </si>
  <si>
    <t>ARTROPATIA EN ENFERMEDAD NEOPLASICA (C00-D48†)</t>
  </si>
  <si>
    <t>M362</t>
  </si>
  <si>
    <t>ARTROPATIA HEMOFILICA (D66-D68†)</t>
  </si>
  <si>
    <t>M363</t>
  </si>
  <si>
    <t>ARTROPATIA EN OTROS TRASTORNOS DE LA SANGRE (D50-D76†)</t>
  </si>
  <si>
    <t>M364</t>
  </si>
  <si>
    <t>ARTROPATIA EN REACCIONES DE HIPERSENSIBILIDAD CLASIFICADAS EN OTRA PARTE</t>
  </si>
  <si>
    <t>M368</t>
  </si>
  <si>
    <t>TRASTORNOS SISTEMICOS DEL TEJIDO CONJUNTIVO EN OTRAS ENFERMEDADES CLASIFICADAS EN OTRA PARTE</t>
  </si>
  <si>
    <t>M400</t>
  </si>
  <si>
    <t>CIFOSIS POSTURAL</t>
  </si>
  <si>
    <t>M401</t>
  </si>
  <si>
    <t>OTRAS CIFOSIS SECUNDARIAS</t>
  </si>
  <si>
    <t>M402</t>
  </si>
  <si>
    <t>OTRAS CIFOSIS Y LAS NO ESPECIFICADAS</t>
  </si>
  <si>
    <t>M403</t>
  </si>
  <si>
    <t>SINDROME DE ESPALDA PLANA</t>
  </si>
  <si>
    <t>M404</t>
  </si>
  <si>
    <t>OTRAS LORDOSIS</t>
  </si>
  <si>
    <t>M405</t>
  </si>
  <si>
    <t>LORDOSIS, NO ESPECIFICADA</t>
  </si>
  <si>
    <t>M410</t>
  </si>
  <si>
    <t>ESCOLIOSIS IDIOPATICA INFANTIL</t>
  </si>
  <si>
    <t>M411</t>
  </si>
  <si>
    <t>ESCOLIOSIS IDIOPATICA JUVENIL</t>
  </si>
  <si>
    <t>M412</t>
  </si>
  <si>
    <t>OTRAS ESCOLIOSIS IDIOPATICAS</t>
  </si>
  <si>
    <t>M413</t>
  </si>
  <si>
    <t>ESCOLIOSIS TORACOGENICA</t>
  </si>
  <si>
    <t>M414</t>
  </si>
  <si>
    <t>ESCOLIOSIS NEUROMUSCULAR</t>
  </si>
  <si>
    <t>M415</t>
  </si>
  <si>
    <t>OTRAS ESCOLIOSIS SECUNDARIAS</t>
  </si>
  <si>
    <t>M418</t>
  </si>
  <si>
    <t>OTRAS FORMAS DE ESCOLIOSIS</t>
  </si>
  <si>
    <t>M419</t>
  </si>
  <si>
    <t>ESCOLIOSIS, NO ESPECIFICADA</t>
  </si>
  <si>
    <t>M420</t>
  </si>
  <si>
    <t>OSTEOCONDROSIS JUVENIL DE LA COLUMNA VERTEBRAL</t>
  </si>
  <si>
    <t>M421</t>
  </si>
  <si>
    <t>OSTEOCONDROSIS DE LA COLUMNA VERTEBRAL DEL ADULTO</t>
  </si>
  <si>
    <t>M429</t>
  </si>
  <si>
    <t>OSTEOCONDROSIS VERTEBRAL, NO ESPECIFICADA</t>
  </si>
  <si>
    <t>M430</t>
  </si>
  <si>
    <t>ESPONDILOLISIS</t>
  </si>
  <si>
    <t>M431</t>
  </si>
  <si>
    <t>ESPONDILOLISTESIS</t>
  </si>
  <si>
    <t>M432</t>
  </si>
  <si>
    <t>OTRAS FUSIONES COLUMNA VERTEBRAL</t>
  </si>
  <si>
    <t>M433</t>
  </si>
  <si>
    <t>SUBLUXACION ATLANTO-AXOIDEA RECURRENTE, CON MIELOPATIA</t>
  </si>
  <si>
    <t>M434</t>
  </si>
  <si>
    <t>OTRAS SUBLUXACIONES ATLANTO-AXOIDEAS RECURRENTES</t>
  </si>
  <si>
    <t>M435</t>
  </si>
  <si>
    <t>OTRAS SUBLUXACIONES VERTEBRALES RECURRENTES</t>
  </si>
  <si>
    <t>M436</t>
  </si>
  <si>
    <t>TORTICOLIS</t>
  </si>
  <si>
    <t>M438</t>
  </si>
  <si>
    <t>OTRAS DORSOPATIAS DEFORMANTES DE LA COLUMNA VERTEBRAL ESPECIFICADAS</t>
  </si>
  <si>
    <t>M439</t>
  </si>
  <si>
    <t>DORSOPATIA DEFORMANTE, NO ESPECIFICADA</t>
  </si>
  <si>
    <t>M45X</t>
  </si>
  <si>
    <t>ESPONDILITIS ANQUILOSANTE</t>
  </si>
  <si>
    <t>M460</t>
  </si>
  <si>
    <t>ENTESOPATIA VERTEBRAL</t>
  </si>
  <si>
    <t>M461</t>
  </si>
  <si>
    <t>SACROILIITIS, NO CLASIFICADA EN OTRA PARTE</t>
  </si>
  <si>
    <t>M462</t>
  </si>
  <si>
    <t>OSTEOMIELITIS DE VERTEBRA</t>
  </si>
  <si>
    <t>M463</t>
  </si>
  <si>
    <t>INFECCION DE DISCO INTERVERTEBRAL (PIOGENA)</t>
  </si>
  <si>
    <t>M464</t>
  </si>
  <si>
    <t>DISCITIS, NO ESPECIFICADA</t>
  </si>
  <si>
    <t>M465</t>
  </si>
  <si>
    <t>OTRAS ESPONDILOPATIAS INFECCIOSAS</t>
  </si>
  <si>
    <t>M468</t>
  </si>
  <si>
    <t>OTRAS ESPONDILOPATIAS INFLAMATORIAS ESPECIFICADAS</t>
  </si>
  <si>
    <t>M469</t>
  </si>
  <si>
    <t>ESPONDILOPATIA INFLAMATORIA, NO ESPECIFICADA</t>
  </si>
  <si>
    <t>M470</t>
  </si>
  <si>
    <t>SINDROMES DE COMPRESION DE LA ARTERIA ESPINAL O VERTEBRAL ANTERIOR (G99.2*)</t>
  </si>
  <si>
    <t>M471</t>
  </si>
  <si>
    <t>OTRAS ESPONDILOSIS CON MIELOPATIA</t>
  </si>
  <si>
    <t>M472</t>
  </si>
  <si>
    <t>OTRAS ESPONDILOSIS CON RADICULOPATIA</t>
  </si>
  <si>
    <t>M478</t>
  </si>
  <si>
    <t>OTRAS ESPONDILOSIS</t>
  </si>
  <si>
    <t>M479</t>
  </si>
  <si>
    <t>ESPONDILOSIS, NO ESPECIFICADA</t>
  </si>
  <si>
    <t>M480</t>
  </si>
  <si>
    <t>ESTENOSIS ESPINAL</t>
  </si>
  <si>
    <t>M481</t>
  </si>
  <si>
    <t>HIPEROSTOSIS ANQUILOSANTE [FORESTIER]</t>
  </si>
  <si>
    <t>M482</t>
  </si>
  <si>
    <t>ESPONDILOPATIA INTERESPINOSA (VERTEBRAS "EN BESO")</t>
  </si>
  <si>
    <t>M483</t>
  </si>
  <si>
    <t>ESPONDILOPATIA TRAUMATICA</t>
  </si>
  <si>
    <t>M484</t>
  </si>
  <si>
    <t>FRACTURA DE VERTEBRA POR FATIGA</t>
  </si>
  <si>
    <t>M485</t>
  </si>
  <si>
    <t>VERTEBRA COLAPSADA, NO CLASIFICADA EN OTRA PARTE</t>
  </si>
  <si>
    <t>M488</t>
  </si>
  <si>
    <t>OTRAS ESPONDILOPATIAS ESPECIFICADAS</t>
  </si>
  <si>
    <t>M489</t>
  </si>
  <si>
    <t>ESPONDILOPATIA , NO ESPECIFICADA</t>
  </si>
  <si>
    <t>M490</t>
  </si>
  <si>
    <t>TUBERCULOSIS DE LA COLUMNA VERTEBRAL (A180†)</t>
  </si>
  <si>
    <t>M491</t>
  </si>
  <si>
    <t>ESPONDILITIS POR BRUCELOSIS (A23.-†)</t>
  </si>
  <si>
    <t>M492</t>
  </si>
  <si>
    <t>ESPONDILITIS POR ENTEROBACTERIAS (A01-A04†)</t>
  </si>
  <si>
    <t>M493</t>
  </si>
  <si>
    <t>ESPONDILOPATIA EN OTRAS ENFERMEDADES INFECCIOSAS Y PARASITARIAS CLASIFICADAS EN OTRA PARTE</t>
  </si>
  <si>
    <t>M494</t>
  </si>
  <si>
    <t>ESPONDILOPATIA NEUROPATICA</t>
  </si>
  <si>
    <t>M495</t>
  </si>
  <si>
    <t>VERTEBRA COLAPSADA EN ENFERMEDADES CLASIFICADAS EN OTRA PARTE</t>
  </si>
  <si>
    <t>M498</t>
  </si>
  <si>
    <t>ESPONDILOPATIA EN OTRAS ENFERMEDADES CLASIFICADAS EN OTRA PARTE</t>
  </si>
  <si>
    <t>M500</t>
  </si>
  <si>
    <t>TRASTORNO DE DISCO CERVICAL CON MIELOPATIA (G99.2*)</t>
  </si>
  <si>
    <t>M501</t>
  </si>
  <si>
    <t>TRASTORNO DE DISCO CERVICAL CON RADICULOPATIA</t>
  </si>
  <si>
    <t>M502</t>
  </si>
  <si>
    <t>OTROS DESPLAZAMIENTOS DEL DISCO CERVICAL</t>
  </si>
  <si>
    <t>M503</t>
  </si>
  <si>
    <t>OTRAS DEGENERACIONES DEL DISCO CERVICAL</t>
  </si>
  <si>
    <t>M508</t>
  </si>
  <si>
    <t>OTROS TRASTORNOS DEL DISCO CERVICAL</t>
  </si>
  <si>
    <t>M509</t>
  </si>
  <si>
    <t>TRASTORNO DE DISCO CERVICAL, NO ESPECIFICADO</t>
  </si>
  <si>
    <t>M510</t>
  </si>
  <si>
    <t>TRASTORNOS DE DISCOS INTERVERTEBRALES LUMBARES Y OTROS, CON MIELOPATIA (G99.2*)</t>
  </si>
  <si>
    <t>M511</t>
  </si>
  <si>
    <t>TRASTORNO DE DISCO LUMBAR Y OTROS, CON RADICULOPATIA</t>
  </si>
  <si>
    <t>M512</t>
  </si>
  <si>
    <t>OTROS DESPLAZAMIENTOS ESPECIFICADOS DE DISCO INTERVERTEBRAL</t>
  </si>
  <si>
    <t>M513</t>
  </si>
  <si>
    <t>OTRAS DEGENERACIONES ESPECIFICADAS DE DISCO INTERVERTEBRAL</t>
  </si>
  <si>
    <t>M514</t>
  </si>
  <si>
    <t>NODULOS DE SCHMORL</t>
  </si>
  <si>
    <t>M518</t>
  </si>
  <si>
    <t>OTROS TRASTORNOS ESPECIFICADOS DE LOS DISCOS INTERVERTEBRALES</t>
  </si>
  <si>
    <t>M519</t>
  </si>
  <si>
    <t>TRASTORNOS DE LOS DISCOS INTERVERTEBRALES, NO ESPECIFICADO</t>
  </si>
  <si>
    <t>M530</t>
  </si>
  <si>
    <t>SINDROME CERVICOCRANEAL</t>
  </si>
  <si>
    <t>M531</t>
  </si>
  <si>
    <t>SINDROME CERVICOBRAQUIAL</t>
  </si>
  <si>
    <t>M532</t>
  </si>
  <si>
    <t>INESTABILIDAD DE LA COLUMNA VERTEBRAL</t>
  </si>
  <si>
    <t>M533</t>
  </si>
  <si>
    <t>TRASTORNOS SACROCOCCIGEOS, NO CLASIFICADOS EN OTRA PARTE</t>
  </si>
  <si>
    <t>M538</t>
  </si>
  <si>
    <t>OTRAS DORSOPATIAS ESPECIFICADAS</t>
  </si>
  <si>
    <t>M539</t>
  </si>
  <si>
    <t>DORSOPATIA, NO ESPECIFICADA</t>
  </si>
  <si>
    <t>M540</t>
  </si>
  <si>
    <t>PANICULITIS QUE AFECTA REGIONES DEL CUELLO Y DE LA ESPALDA</t>
  </si>
  <si>
    <t>M541</t>
  </si>
  <si>
    <t>RADICULOPATIA</t>
  </si>
  <si>
    <t>M542</t>
  </si>
  <si>
    <t>CERVICALGIA</t>
  </si>
  <si>
    <t>M543</t>
  </si>
  <si>
    <t>CIATICA</t>
  </si>
  <si>
    <t>M544</t>
  </si>
  <si>
    <t>LUMBAGO CON CIATICA</t>
  </si>
  <si>
    <t>M545</t>
  </si>
  <si>
    <t>LUMBAGO NO ESPECIFICADO</t>
  </si>
  <si>
    <t>M546</t>
  </si>
  <si>
    <t>DOLOR EN LA COLUMNA DORSAL</t>
  </si>
  <si>
    <t>M548</t>
  </si>
  <si>
    <t>OTRAS DORSALGIAS</t>
  </si>
  <si>
    <t>M549</t>
  </si>
  <si>
    <t>DORSALGIA, NO ESPECIFICADA</t>
  </si>
  <si>
    <t>M600</t>
  </si>
  <si>
    <t>MIOSITIS INFECCIOSA</t>
  </si>
  <si>
    <t>M601</t>
  </si>
  <si>
    <t>MIOSITIS INTERSTICIAL</t>
  </si>
  <si>
    <t>M602</t>
  </si>
  <si>
    <t>GRANULOMA POR CUERPO EXTRAÑO EN TEJIDO BLANDO, NO CLASIFICADO EN OTRA PARTE</t>
  </si>
  <si>
    <t>M608</t>
  </si>
  <si>
    <t>OTRAS MIOSITIS</t>
  </si>
  <si>
    <t>M609</t>
  </si>
  <si>
    <t>MIOSITIS, NO ESPECIFICADA</t>
  </si>
  <si>
    <t>M610</t>
  </si>
  <si>
    <t>MIOSITIS OSIFICANTE TRAUMATICA</t>
  </si>
  <si>
    <t>M611</t>
  </si>
  <si>
    <t>MIOSITIS OSIFICANTE PROGRESIVA</t>
  </si>
  <si>
    <t>M612</t>
  </si>
  <si>
    <t>CALCIFICACION Y OSIFICACION PARALITICA DEL MUSCULO</t>
  </si>
  <si>
    <t>M613</t>
  </si>
  <si>
    <t>CALCIFICACION Y OSIFICACION DE LOS MUSCULOS ASOCIADAS CON QUEMADURAS</t>
  </si>
  <si>
    <t>M614</t>
  </si>
  <si>
    <t>OTRAS CALCIFICACIONES DEL MUSCULO</t>
  </si>
  <si>
    <t>M615</t>
  </si>
  <si>
    <t>OTRAS OSIFICACIONES DEL MUSCULO</t>
  </si>
  <si>
    <t>M619</t>
  </si>
  <si>
    <t>CALCIFICACION Y OSIFICACION DEL MUSCULO, NO ESPECIFICADA</t>
  </si>
  <si>
    <t>M620</t>
  </si>
  <si>
    <t>DIASTASIS DEL MUSCULO</t>
  </si>
  <si>
    <t>M621</t>
  </si>
  <si>
    <t>OTROS DESGARROS (NO TRAUMATICOS) DEL MUSCULO</t>
  </si>
  <si>
    <t>M622</t>
  </si>
  <si>
    <t>INFARTO ISQUEMICO DEL MUSCULO</t>
  </si>
  <si>
    <t>M623</t>
  </si>
  <si>
    <t>SINDROME DE INMOVILIDAD (PARAPLEJICO)</t>
  </si>
  <si>
    <t>M624</t>
  </si>
  <si>
    <t>CONTRACTURA MUSCULAR</t>
  </si>
  <si>
    <t>M625</t>
  </si>
  <si>
    <t>ATROFIA Y DESGASTE MUSCULARES, NO CLASIFICADOS EN OTRA PARTE</t>
  </si>
  <si>
    <t>M626</t>
  </si>
  <si>
    <t>DISTENSION MUSCULAR</t>
  </si>
  <si>
    <t>M628</t>
  </si>
  <si>
    <t>OTROS TRASTORNOS ESPECIFICADOS DE LOS MUSCULOS</t>
  </si>
  <si>
    <t>M629</t>
  </si>
  <si>
    <t>TRASTORNO MUSCULAR, NO ESPECIFICADO</t>
  </si>
  <si>
    <t>M630</t>
  </si>
  <si>
    <t>MIOSITIS EN ENFERMEDADES BACTERIANAS CLASIFICADAS EN OTRA PARTE</t>
  </si>
  <si>
    <t>M631</t>
  </si>
  <si>
    <t>MIOSITIS EN INFECCIONES POR PROTOZOARIOS Y PARASITOS CLASIFICADAS EN OTRA PARTE</t>
  </si>
  <si>
    <t>M632</t>
  </si>
  <si>
    <t>MIOSITIS EN ENFERMEDADES INFECCIOSAS CLASIFICADAS EN OTRA PARTE</t>
  </si>
  <si>
    <t>M633</t>
  </si>
  <si>
    <t>MIOSITIS EN SARCOIDOSIS (D86.8†)</t>
  </si>
  <si>
    <t>M638</t>
  </si>
  <si>
    <t>OTROS TRASTORNOS DE LOS MUSCULOS EN ENFERMEDADES CLASIFICADAS EN OTRA PARTE</t>
  </si>
  <si>
    <t>M650</t>
  </si>
  <si>
    <t>ABSCESO DE VAINA TENDINOSA</t>
  </si>
  <si>
    <t>M651</t>
  </si>
  <si>
    <t>OTRAS (TENO) SINOVITIS INFECCIOSAS</t>
  </si>
  <si>
    <t>M652</t>
  </si>
  <si>
    <t>TENDINITIS CALCIFICADA</t>
  </si>
  <si>
    <t>M653</t>
  </si>
  <si>
    <t>DEDO EN GATILLO</t>
  </si>
  <si>
    <t>M654</t>
  </si>
  <si>
    <t>TENOSINOVITIS DE ESTILOIDES RADIAL [DE QUERVAIN]</t>
  </si>
  <si>
    <t>M658</t>
  </si>
  <si>
    <t>OTRAS SINOVITIS Y TENOSINOVITIS</t>
  </si>
  <si>
    <t>M659</t>
  </si>
  <si>
    <t>SINOVITIS Y TENOSINOVITIS, NO ESPECIFICADA</t>
  </si>
  <si>
    <t>M660</t>
  </si>
  <si>
    <t>RUPTURA DE QUISTE SINOVIAL POPLITEO</t>
  </si>
  <si>
    <t>M661</t>
  </si>
  <si>
    <t>RUPTURA DE LA SINOVIA</t>
  </si>
  <si>
    <t>M662</t>
  </si>
  <si>
    <t>RUPTURA ESPONTANEA DE TENDONES EXTENSORES</t>
  </si>
  <si>
    <t>M663</t>
  </si>
  <si>
    <t>RUPTURA ESPONTANEA DE TENDONES FLEXORES</t>
  </si>
  <si>
    <t>M664</t>
  </si>
  <si>
    <t>RUPTURA ESPONTANEA DE OTROS TENDONES</t>
  </si>
  <si>
    <t>M665</t>
  </si>
  <si>
    <t>RUPTURA ESPONTANEA DE TENDON NO ESPECIFICADO</t>
  </si>
  <si>
    <t>M670</t>
  </si>
  <si>
    <t>ACORTAMIENTO DEL TENDON DE AQUILES (ADQUIRIDO)</t>
  </si>
  <si>
    <t>M671</t>
  </si>
  <si>
    <t>OTRAS CONTRACTURAS DE TENDON (VAINA)</t>
  </si>
  <si>
    <t>M672</t>
  </si>
  <si>
    <t>HIPERTROFIA SINOVIAL, NO CLASIFICADA EN OTRA PARTE</t>
  </si>
  <si>
    <t>M673</t>
  </si>
  <si>
    <t>SINOVITIS TRANSITORIA</t>
  </si>
  <si>
    <t>M674</t>
  </si>
  <si>
    <t>GANGLION</t>
  </si>
  <si>
    <t>M678</t>
  </si>
  <si>
    <t>OTROS TRASTORNOS ESPECIFICADOS DE LA SINOVIA Y DEL TENDON</t>
  </si>
  <si>
    <t>M679</t>
  </si>
  <si>
    <t>HIPERTROFIA SINOVIAL Y TENDINOSO, NO ESPECIFICADO</t>
  </si>
  <si>
    <t>M680</t>
  </si>
  <si>
    <t>SINOVITIS Y TENOSINOVITIS EN ENFERMEDADES BACTERIANAS CLASIFICADAS EN OTRA PARTE</t>
  </si>
  <si>
    <t>M688</t>
  </si>
  <si>
    <t>OTROS TRASTORNOS SINOVIALES Y TENDINOSOS EN ENFERMEDADES CLASIFICADAS EN OTRA PARTE</t>
  </si>
  <si>
    <t>M700</t>
  </si>
  <si>
    <t>SINOVITIS CREPITANTE CRONICA DE LA MANO Y DE LA MUÑECA</t>
  </si>
  <si>
    <t>M701</t>
  </si>
  <si>
    <t>BURSITIS DE LA MANO</t>
  </si>
  <si>
    <t>M702</t>
  </si>
  <si>
    <t>BURSITIS DEL OLECRANON</t>
  </si>
  <si>
    <t>M703</t>
  </si>
  <si>
    <t>OTRAS BURSITIS DEL CODO</t>
  </si>
  <si>
    <t>M704</t>
  </si>
  <si>
    <t>OTRAS BURSITIS PRERROTULIANAS</t>
  </si>
  <si>
    <t>M705</t>
  </si>
  <si>
    <t>OTRAS BURSITIS DE LA RODILLA</t>
  </si>
  <si>
    <t>M706</t>
  </si>
  <si>
    <t>BURSITIS DEL TROCANTER</t>
  </si>
  <si>
    <t>M707</t>
  </si>
  <si>
    <t>OTRAS BURSITIS DE LA CADERA</t>
  </si>
  <si>
    <t>M708</t>
  </si>
  <si>
    <t>OTROS TRASTORNOS DE LOS TEJIDOS BLANDOS RELACIONADOS CON EL USO, EL USO EXCESIVO Y LA PRESION</t>
  </si>
  <si>
    <t>M709</t>
  </si>
  <si>
    <t>TRASTORNO NO ESPECIFICADO DE LOS TEJIDOS BLANDOS RELACIONADO CON EL USO EXCESIVO Y LA PRESION</t>
  </si>
  <si>
    <t>M710</t>
  </si>
  <si>
    <t>ABSCESO DE LA BOLSA SINOVIAL</t>
  </si>
  <si>
    <t>M711</t>
  </si>
  <si>
    <t>OTRAS BURSITIS INFECCIOSAS</t>
  </si>
  <si>
    <t>M712</t>
  </si>
  <si>
    <t>QUISTE SINOVIAL DEL HUECO POPLITEO [DE BAKER]</t>
  </si>
  <si>
    <t>M713</t>
  </si>
  <si>
    <t>OTROS QUISTES DE LA BOLSA SEROSA</t>
  </si>
  <si>
    <t>M714</t>
  </si>
  <si>
    <t>DEPOSITO DE CALCIO EN LA BOLSA SEROSA</t>
  </si>
  <si>
    <t>M715</t>
  </si>
  <si>
    <t>OTRAS BURSITIS, NO CLASIFICADAS EN OTRA PARTE</t>
  </si>
  <si>
    <t>M718</t>
  </si>
  <si>
    <t>OTROS TRASTORNOS ESPECIFICADOS DE LA BOLSA SEROSA</t>
  </si>
  <si>
    <t>M719</t>
  </si>
  <si>
    <t>BURSOPATIA, NO ESPECIFICADA</t>
  </si>
  <si>
    <t>M720</t>
  </si>
  <si>
    <t>FIBROMATOSIS DE LA APONEUROSIS PALMAR [DUPUYTREN]</t>
  </si>
  <si>
    <t>M721</t>
  </si>
  <si>
    <t>NODULOS INTERFALANGICOS</t>
  </si>
  <si>
    <t>M722</t>
  </si>
  <si>
    <t>FIBROMATOSIS DE LA APONEUROSIS PLANTAR</t>
  </si>
  <si>
    <t>M723</t>
  </si>
  <si>
    <t>FASCITIS NODULAR</t>
  </si>
  <si>
    <t>M724</t>
  </si>
  <si>
    <t>FIBROMATOSIS SEUDOSARCOMATOSA</t>
  </si>
  <si>
    <t>M725</t>
  </si>
  <si>
    <t>FASCITIS, NO CLASIFICADA EN OTRA PARTE</t>
  </si>
  <si>
    <t>M728</t>
  </si>
  <si>
    <t>OTROS TRASTORNOS FIBROBLASTICOS</t>
  </si>
  <si>
    <t>M729</t>
  </si>
  <si>
    <t>TRASTORNO FIBROBLASTICO, NO ESPECIFICADO</t>
  </si>
  <si>
    <t>M730</t>
  </si>
  <si>
    <t>BURSITIS GONOCOCICA (A54.4†)</t>
  </si>
  <si>
    <t>M731</t>
  </si>
  <si>
    <t>BURSITIS SIFILITICA (A52.7†)</t>
  </si>
  <si>
    <t>M738</t>
  </si>
  <si>
    <t>OTROS TRASTORNOS DE LOS TEJIDOS BLANDOS EN ENFERMEDADES CLASIFICADAS EN OTRA PARTE</t>
  </si>
  <si>
    <t>M750</t>
  </si>
  <si>
    <t>CAPSULITIS ADHESIVA DEL HOMBRO</t>
  </si>
  <si>
    <t>M751</t>
  </si>
  <si>
    <t>SINDROME DE MANGUITO ROTATORIO</t>
  </si>
  <si>
    <t>M752</t>
  </si>
  <si>
    <t>TENDINITIS DE BICEPS</t>
  </si>
  <si>
    <t>M753</t>
  </si>
  <si>
    <t>TENDINITIS CALCIFICANTE DEL HOMBRO</t>
  </si>
  <si>
    <t>M754</t>
  </si>
  <si>
    <t>SINDROME DE ABDUCCION DOLOROSA DEL HOMBRO</t>
  </si>
  <si>
    <t>M755</t>
  </si>
  <si>
    <t>BURSITIS DEL HOMBRO</t>
  </si>
  <si>
    <t>M758</t>
  </si>
  <si>
    <t>OTRAS LESIONES DEL HOMBRO</t>
  </si>
  <si>
    <t>M759</t>
  </si>
  <si>
    <t>LESIONES DEL HOMBRO, NO ESPECIFICADA</t>
  </si>
  <si>
    <t>M760</t>
  </si>
  <si>
    <t>TENDINITIS DEL GLUTEO</t>
  </si>
  <si>
    <t>M761</t>
  </si>
  <si>
    <t>TENDINITIS DEL PSOAS</t>
  </si>
  <si>
    <t>M762</t>
  </si>
  <si>
    <t>ESPOLON DE LA CRESTA ILIACA</t>
  </si>
  <si>
    <t>M763</t>
  </si>
  <si>
    <t>SINDROME DEL TENDON DEL TENSOR DE LA FASCIA LATA</t>
  </si>
  <si>
    <t>M764</t>
  </si>
  <si>
    <t>BURSITIS TIBIAL COLATERAL [PELLEGRINI-STIEDA]</t>
  </si>
  <si>
    <t>M765</t>
  </si>
  <si>
    <t>TENDINITIS ROTULIANA</t>
  </si>
  <si>
    <t>M766</t>
  </si>
  <si>
    <t>TENDINITIS AQUILIANA</t>
  </si>
  <si>
    <t>M767</t>
  </si>
  <si>
    <t>TENDINITIS PERONEAL</t>
  </si>
  <si>
    <t>M768</t>
  </si>
  <si>
    <t>OTRAS ENTESOPATIAS DEL MIEMBRO INFERIOR, EXCLUIDO EL PIE</t>
  </si>
  <si>
    <t>M769</t>
  </si>
  <si>
    <t>ENTESOPATIA DEL MIEMBRO INFERIOR, NO ESPECIFICADA</t>
  </si>
  <si>
    <t>M770</t>
  </si>
  <si>
    <t>EPICONDILITIS MEDIA</t>
  </si>
  <si>
    <t>M771</t>
  </si>
  <si>
    <t>EPICONDILITIS LATERAL</t>
  </si>
  <si>
    <t>M772</t>
  </si>
  <si>
    <t>PERIARTRITIS DE LA MUÑECA</t>
  </si>
  <si>
    <t>M773</t>
  </si>
  <si>
    <t>ESPOLON CALCANEO</t>
  </si>
  <si>
    <t>M774</t>
  </si>
  <si>
    <t>METATARSALGIA</t>
  </si>
  <si>
    <t>M775</t>
  </si>
  <si>
    <t>OTRAS ENTESOPATIAS DEL PIE</t>
  </si>
  <si>
    <t>M778</t>
  </si>
  <si>
    <t>OTRAS ENTESOPATIAS, NO CLASIFICADAS EN OTRA PARTE</t>
  </si>
  <si>
    <t>M779</t>
  </si>
  <si>
    <t>ENTESOPATIA, NO ESPECIFICADA</t>
  </si>
  <si>
    <t>M790</t>
  </si>
  <si>
    <t>REUMATISMO, NO ESPECIFICADO</t>
  </si>
  <si>
    <t>M791</t>
  </si>
  <si>
    <t>MIALGIA</t>
  </si>
  <si>
    <t>M792</t>
  </si>
  <si>
    <t>NEURALGIA Y NEURITIS, NO ESPECIFICADAS</t>
  </si>
  <si>
    <t>M793</t>
  </si>
  <si>
    <t>PANICULITIS, NO ESPECIFICADA</t>
  </si>
  <si>
    <t>M794</t>
  </si>
  <si>
    <t>HIPERTROFIA DE PAQUETE ADIPOSO (INFRARROTULIANO)</t>
  </si>
  <si>
    <t>M795</t>
  </si>
  <si>
    <t>CUERPO EXTRAÑO RESIDUAL EN TEJIDO BLANDO</t>
  </si>
  <si>
    <t>M796</t>
  </si>
  <si>
    <t>DOLOR EN MIEMBRO</t>
  </si>
  <si>
    <t>M798</t>
  </si>
  <si>
    <t>OTROS TRASTORNOS ESPECIFICADOS DE LOS TEJIDOS BLANDOS</t>
  </si>
  <si>
    <t>M799</t>
  </si>
  <si>
    <t>TRASTORNO DE LOS TEJIDOS BLANDOS, NO ESPECIFICADO</t>
  </si>
  <si>
    <t>M800</t>
  </si>
  <si>
    <t>OSTEOPOROSIS POSTMENOPAUSICA, CON FRACTURA PATOLOGICA</t>
  </si>
  <si>
    <t>M801</t>
  </si>
  <si>
    <t>OSTEOPOROSIS POSTOOFORECTOMIA, CON FRACTURA PATOLOGICA</t>
  </si>
  <si>
    <t>M802</t>
  </si>
  <si>
    <t>OSTEOPOROSIS POR DESUSO, CON FRACTURA PATOLOGICA</t>
  </si>
  <si>
    <t>M803</t>
  </si>
  <si>
    <t>OSTEOPOROSIS POR MALABSORCION POSTQUIRURGICA, CON FRACTURA PATOLOGICA</t>
  </si>
  <si>
    <t>M804</t>
  </si>
  <si>
    <t>OSTEOPOROSIS INDUCIDA POR DROGAS, CON FRACTURA PATOLOGICA</t>
  </si>
  <si>
    <t>M805</t>
  </si>
  <si>
    <t>OSTEOPOROSIS IDIOPATICA, CON FRACTURA PATOLOGICA</t>
  </si>
  <si>
    <t>M808</t>
  </si>
  <si>
    <t>OTRAS OSTEOPOROSIS, CON FRACTURA PATOLOGICA</t>
  </si>
  <si>
    <t>M809</t>
  </si>
  <si>
    <t>OSTEOPOROSIS NO ESPECIFICADA, CON FRACTURA PATOLOGICA</t>
  </si>
  <si>
    <t>M810</t>
  </si>
  <si>
    <t>OSTEOPOROSIS POSTMENOPAUSICA, SIN FRACTURA PATOLOGICA</t>
  </si>
  <si>
    <t>M811</t>
  </si>
  <si>
    <t>OSTEOPOROSIS POSTOOFORECTOMIA, SIN FRACTURA PATOLOGICA</t>
  </si>
  <si>
    <t>M812</t>
  </si>
  <si>
    <t>OSTEOPOROSIS POR DESUSO, SIN FRACTURA PATOLOGICA</t>
  </si>
  <si>
    <t>M813</t>
  </si>
  <si>
    <t>OSTEOPOROSIS POR MALABSORCION POSTQUIRURGICA, SIN FRACTURA PATOLOGICA</t>
  </si>
  <si>
    <t>M814</t>
  </si>
  <si>
    <t>OSTEOPOROSIS INDUCIDA POR DROGAS, SIN FRACTURA PATOLOGICA</t>
  </si>
  <si>
    <t>M815</t>
  </si>
  <si>
    <t>OSTEOPOROSIS IDIOPATICA, SIN FRACTURA PATOLOGICA</t>
  </si>
  <si>
    <t>M816</t>
  </si>
  <si>
    <t>OSTEOPOROSIS LOCALIZADA [LEQUESNE], SIN FRACTURA PATOLOGICA</t>
  </si>
  <si>
    <t>M818</t>
  </si>
  <si>
    <t>OTRAS OSTEOPOROSIS, SIN FRACTURA PATOLOGICA</t>
  </si>
  <si>
    <t>M819</t>
  </si>
  <si>
    <t>OSTEOPOROSIS NO ESPECIFICADA, SIN FRACTURA PATOLOGICA</t>
  </si>
  <si>
    <t>M820</t>
  </si>
  <si>
    <t>OSTEOPOROSIS EN MIELOMATOSIS MULTIPLE (C90.0†)</t>
  </si>
  <si>
    <t>M821</t>
  </si>
  <si>
    <t>OSTEOPOROSIS EN TRASTORNOS ENDOCRINOS (E00-E34†)</t>
  </si>
  <si>
    <t>M828</t>
  </si>
  <si>
    <t>OSTEOPOROSIS EN OTRAS ENFERMEDADES CLASIFICADAS EN OTRA PARTE</t>
  </si>
  <si>
    <t>M830</t>
  </si>
  <si>
    <t>OSTEOMALACIA PUERPERAL</t>
  </si>
  <si>
    <t>M831</t>
  </si>
  <si>
    <t>OSTEOMALACIA SENIL</t>
  </si>
  <si>
    <t>M832</t>
  </si>
  <si>
    <t>OSTEOMALACIA DEL ADULTO DEBIDA A MALABSORCION</t>
  </si>
  <si>
    <t>M833</t>
  </si>
  <si>
    <t>OSTEOMALACIA DEL ADULTO DEBIDA A DESNUTRICION</t>
  </si>
  <si>
    <t>M834</t>
  </si>
  <si>
    <t>ENFERMEDAD DE LOS HUESOS POR ALUMINIO</t>
  </si>
  <si>
    <t>M835</t>
  </si>
  <si>
    <t>OTRAS OSTEOMALACIAS DEL ADULTO INDUCIDAS POR DROGAS</t>
  </si>
  <si>
    <t>M838</t>
  </si>
  <si>
    <t>OTRAS OSTEOMALACIAS DEL ADULTO</t>
  </si>
  <si>
    <t>M839</t>
  </si>
  <si>
    <t>OSTEOMALACIA DEL ADULTO, NO ESPECIFICADA</t>
  </si>
  <si>
    <t>M840</t>
  </si>
  <si>
    <t>CONSOLIDACION DEFECTUOSA DE FRACTURA</t>
  </si>
  <si>
    <t>M841</t>
  </si>
  <si>
    <t>FALTA DE CONSOLIDACION DE FRACTURA [SEUDOARTROSIS]</t>
  </si>
  <si>
    <t>M842</t>
  </si>
  <si>
    <t>CONSOLIDACION RETARDADA DE FRACTURA</t>
  </si>
  <si>
    <t>M843</t>
  </si>
  <si>
    <t>FRACTURA POR TENSION, NO CLASIFICADA EN OTRA PARTE</t>
  </si>
  <si>
    <t>M844</t>
  </si>
  <si>
    <t>FRACTURA PATOLOGICA, NO CLASIFICADA EN OTRA PARTE</t>
  </si>
  <si>
    <t>M848</t>
  </si>
  <si>
    <t>OTROS TRASTORNOS DE LA CONTINUIDAD DEL HUESO</t>
  </si>
  <si>
    <t>M849</t>
  </si>
  <si>
    <t>TRASTORNO DE LA CONTINUIDAD DEL HUESO, NO ESPECIFICADO</t>
  </si>
  <si>
    <t>M850</t>
  </si>
  <si>
    <t>DISPLASIA FIBROSA (MONOSTOTICA)</t>
  </si>
  <si>
    <t>M851</t>
  </si>
  <si>
    <t>FLUOROSIS DEL ESQUELETO</t>
  </si>
  <si>
    <t>M852</t>
  </si>
  <si>
    <t>HIPEROSTOSIS DEL CRANEO</t>
  </si>
  <si>
    <t>M853</t>
  </si>
  <si>
    <t>OSTEITIS CONDENSANTE</t>
  </si>
  <si>
    <t>M854</t>
  </si>
  <si>
    <t>QUISTE OSEO SOLITARIO</t>
  </si>
  <si>
    <t>M855</t>
  </si>
  <si>
    <t>QUISTE OSEO ANEURISMATICO</t>
  </si>
  <si>
    <t>M856</t>
  </si>
  <si>
    <t>OTROS QUISTES OSEOS</t>
  </si>
  <si>
    <t>M858</t>
  </si>
  <si>
    <t>OTROS TRASTORNOS ESPECIFICADOS DE LA DENSIDAD Y DE LA ESTRUCTURA OSEAS</t>
  </si>
  <si>
    <t>M859</t>
  </si>
  <si>
    <t>TRASTORNO DE LA DENSIDAD Y DE LA ESTRUCTURA OSEAS, NO ESPECIFICADO</t>
  </si>
  <si>
    <t>M860</t>
  </si>
  <si>
    <t>OSTEOMIELITIS HEMATOGENA AGUDA</t>
  </si>
  <si>
    <t>M861</t>
  </si>
  <si>
    <t>OTRAS OSTEOMIELITIS AGUDAS</t>
  </si>
  <si>
    <t>M862</t>
  </si>
  <si>
    <t>OSTEOMIELITIS SUBAGUDA</t>
  </si>
  <si>
    <t>M863</t>
  </si>
  <si>
    <t>OSTEOMIELITIS MULTIFOCAL CRONICA</t>
  </si>
  <si>
    <t>M864</t>
  </si>
  <si>
    <t>OSTEOMIELITIS CRONICA CON DRENAJE DEL SENO</t>
  </si>
  <si>
    <t>M865</t>
  </si>
  <si>
    <t>OTRAS OSTEOMIELITIS HEMATOGENAS CRONICAS</t>
  </si>
  <si>
    <t>M866</t>
  </si>
  <si>
    <t>OTRAS OSTEOMIELITIS CRONICAS</t>
  </si>
  <si>
    <t>M868</t>
  </si>
  <si>
    <t>OTRAS OSTEOMIELITIS</t>
  </si>
  <si>
    <t>M869</t>
  </si>
  <si>
    <t>OSTEOMIELITIS, NO ESPECIFICADA</t>
  </si>
  <si>
    <t>M870</t>
  </si>
  <si>
    <t>NECROSIS ASEPTICA IDIOPATICA OSEA</t>
  </si>
  <si>
    <t>M871</t>
  </si>
  <si>
    <t>OSTEONECROSIS DEBIDA A DROGAS</t>
  </si>
  <si>
    <t>M872</t>
  </si>
  <si>
    <t>OSTEONECROSIS DEBIDA A TRAUMATISMO PREVIO</t>
  </si>
  <si>
    <t>M873</t>
  </si>
  <si>
    <t>OTRAS OSTEONECROSIS SECUNDARIAS</t>
  </si>
  <si>
    <t>M878</t>
  </si>
  <si>
    <t>OTRAS OSTEONECROSIS</t>
  </si>
  <si>
    <t>M879</t>
  </si>
  <si>
    <t>OSTEONECROSIS, NO ESPECIFICADA</t>
  </si>
  <si>
    <t>M880</t>
  </si>
  <si>
    <t>ENFERMEDAD DE PAGET DEL CRANEO</t>
  </si>
  <si>
    <t>M888</t>
  </si>
  <si>
    <t>ENFERMEDAD DE PAGET DE OTROS HUESOS</t>
  </si>
  <si>
    <t>M889</t>
  </si>
  <si>
    <t>ENFERMEDAD OSEA DE PAGET, HUESOS NO ESPECIFICADOS</t>
  </si>
  <si>
    <t>M890</t>
  </si>
  <si>
    <t>ALGONEURODISTROFIA</t>
  </si>
  <si>
    <t>M891</t>
  </si>
  <si>
    <t>DETENCION DEL CRECIMIENTO EPIFISARIO</t>
  </si>
  <si>
    <t>M892</t>
  </si>
  <si>
    <t>OTROS TRASTORNOS DEL DESARROLLO Y CRECIMIENTO OSEO</t>
  </si>
  <si>
    <t>M893</t>
  </si>
  <si>
    <t>HIPERTROFIA DEL HUESO</t>
  </si>
  <si>
    <t>M894</t>
  </si>
  <si>
    <t>OTRAS OSTEOARTROPATIAS HIPERTROFICAS</t>
  </si>
  <si>
    <t>M895</t>
  </si>
  <si>
    <t>OSTEOLISIS</t>
  </si>
  <si>
    <t>M896</t>
  </si>
  <si>
    <t>OSTEOPATIA A CONSECUENCIA DE POLIOMIELITIS</t>
  </si>
  <si>
    <t>M898</t>
  </si>
  <si>
    <t>OTROS TRASTORNOS ESPECIFICADOS DEL HUESO</t>
  </si>
  <si>
    <t>M899</t>
  </si>
  <si>
    <t>TRASTORNO DEL HUESO, NO ESPECIFICADO</t>
  </si>
  <si>
    <t>M900</t>
  </si>
  <si>
    <t>TUBERCULOSIS OSEAS (A18.0†)</t>
  </si>
  <si>
    <t>M901</t>
  </si>
  <si>
    <t>PERIOSTITIS EN OTRAS ENFERMEDADES INFECCIOSAS CLASIFICADAS EN OTRA PARTE</t>
  </si>
  <si>
    <t>M902</t>
  </si>
  <si>
    <t>OSTEOPATIA EN OTRAS ENFERMEDADES INFECCIOSAS CLASIFICADAS EN OTRA PARTE</t>
  </si>
  <si>
    <t>M903</t>
  </si>
  <si>
    <t>OSTEONECROSIS EN LA ENFERMEDAD CAUSADA POR DESCOMPRESION (T70.3†)</t>
  </si>
  <si>
    <t>M904</t>
  </si>
  <si>
    <t>OSTEONECROSIS DEBIDA A HEMOGLOBINOPATIA (D50-D64†)</t>
  </si>
  <si>
    <t>M905</t>
  </si>
  <si>
    <t>OSTEONECROSIS EN OTRAS ENFERMEDADES CLASIFICADAS EN OTRA PARTE</t>
  </si>
  <si>
    <t>M906</t>
  </si>
  <si>
    <t>OSTEITIS DEFORMANTE EN ENFERMEDAD NEOPLASICA (C00-D48†)</t>
  </si>
  <si>
    <t>M907</t>
  </si>
  <si>
    <t>FRACTURA OSEA EN ENFERMEDAD NEOPLASICA (C00-D48†)</t>
  </si>
  <si>
    <t>M908</t>
  </si>
  <si>
    <t>OSTEOPATIA EN OTRAS ENFERMEDADES CLASIFICADAS EN OTRA PARTE</t>
  </si>
  <si>
    <t>M910</t>
  </si>
  <si>
    <t>OSTEOCONDROSIS JUVENIL DE LA PELVIS</t>
  </si>
  <si>
    <t>M911</t>
  </si>
  <si>
    <t>OSTEOCONDROSIS JUVENIL DE LA CABEZA DEL FEMUR [LEGG-CALVE-PERTHES]</t>
  </si>
  <si>
    <t>M912</t>
  </si>
  <si>
    <t>COXA PLANA</t>
  </si>
  <si>
    <t>M913</t>
  </si>
  <si>
    <t>PSEUDOCOXALGIA</t>
  </si>
  <si>
    <t>M918</t>
  </si>
  <si>
    <t>OTRAS OSTEOCONDROSIS JUVENILES DE LA CADERA Y DE LA PELVIS</t>
  </si>
  <si>
    <t>M919</t>
  </si>
  <si>
    <t>OSTEOCONDROSIS JUVENIL DE LA CADERA Y DE LA PELVIS, SIN OTRA ESPECIFICACION</t>
  </si>
  <si>
    <t>M920</t>
  </si>
  <si>
    <t>OSTEOCONDROSIS JUVENIL DEL HUMERO</t>
  </si>
  <si>
    <t>M921</t>
  </si>
  <si>
    <t>OSTEOCONDROSIS JUVENIL DEL CUBITO Y DEL RADIO</t>
  </si>
  <si>
    <t>M922</t>
  </si>
  <si>
    <t>OSTEOCONDROSIS JUVENIL DE LA MANO</t>
  </si>
  <si>
    <t>M923</t>
  </si>
  <si>
    <t>OTRAS OSTEOCONDROSIS JUVENILES DEL MIEMBRO SUPERIOR</t>
  </si>
  <si>
    <t>M924</t>
  </si>
  <si>
    <t>OSTEOCONDROSIS JUVENIL DE LA ROTULA</t>
  </si>
  <si>
    <t>M925</t>
  </si>
  <si>
    <t>OSTEOCONDROSIS JUVENIL DE LA TIBIA Y DEL PERONE</t>
  </si>
  <si>
    <t>M926</t>
  </si>
  <si>
    <t>OSTEOCONDROSIS JUVENIL DEL TARSO</t>
  </si>
  <si>
    <t>M927</t>
  </si>
  <si>
    <t>OSTEOCONDROSIS JUVENIL DEL METATARSO</t>
  </si>
  <si>
    <t>M928</t>
  </si>
  <si>
    <t>OTRAS OSTEOCONDROSIS JUVENILES ESPECIFICADAS</t>
  </si>
  <si>
    <t>M929</t>
  </si>
  <si>
    <t>OSTEOCONDROSIS JUVENIL, NO ESPECIFICADA</t>
  </si>
  <si>
    <t>M930</t>
  </si>
  <si>
    <t>DESLIZAMIENTO DE LA EPIFISIS FEMORAL SUPERIOR (NO TRAUMATICO)</t>
  </si>
  <si>
    <t>M931</t>
  </si>
  <si>
    <t>ENFERMEDAD DE KIENBÖCK DEL ADULTO</t>
  </si>
  <si>
    <t>M932</t>
  </si>
  <si>
    <t>OSTEOCONDROSIS DISECANTE</t>
  </si>
  <si>
    <t>M938</t>
  </si>
  <si>
    <t>OTRAS OSTEOCONDROPATIAS ESPECIFICADAS</t>
  </si>
  <si>
    <t>M939</t>
  </si>
  <si>
    <t>OSTEOCONDROPATIA, NO ESPECIFICADA</t>
  </si>
  <si>
    <t>M940</t>
  </si>
  <si>
    <t>SINDROME DE LA ARTICULACION CONDROCOSTAL [TIETZE]</t>
  </si>
  <si>
    <t>M941</t>
  </si>
  <si>
    <t>POLICONDRITIS RECIDIVANTE</t>
  </si>
  <si>
    <t>M942</t>
  </si>
  <si>
    <t>CONDROMALACIA</t>
  </si>
  <si>
    <t>M943</t>
  </si>
  <si>
    <t>CONDROLISIS</t>
  </si>
  <si>
    <t>M948</t>
  </si>
  <si>
    <t>OTROS TRASTORNOS ESPECIFICADOS DEL CARTILAGO</t>
  </si>
  <si>
    <t>M949</t>
  </si>
  <si>
    <t>TRASTORNO DEL CARTILAGO, NO ESPECIFICADO</t>
  </si>
  <si>
    <t>M950</t>
  </si>
  <si>
    <t>DEFORMIDAD ADQUIRIDA DE LA NARIZ</t>
  </si>
  <si>
    <t>M951</t>
  </si>
  <si>
    <t>OREJA EN COLIFLOR</t>
  </si>
  <si>
    <t>M952</t>
  </si>
  <si>
    <t>OTRAS DEFORMIDADES ADQUIRIDAS DE LA CABEZA</t>
  </si>
  <si>
    <t>M953</t>
  </si>
  <si>
    <t>DEFORMIDAD ADQUIRIDA DEL CUELLO</t>
  </si>
  <si>
    <t>M954</t>
  </si>
  <si>
    <t>DEFORMIDAD ADQUIRIDA DE COSTILLAS Y TORAX</t>
  </si>
  <si>
    <t>M955</t>
  </si>
  <si>
    <t>DEFORMIDAD ADQUIRIDA DE LA PELVIS</t>
  </si>
  <si>
    <t>M958</t>
  </si>
  <si>
    <t>OTRAS DEFORMIDADES ADQUIRIDA ESPECIFICADAS DEL SISTEMA OSTEOMUSCULAR</t>
  </si>
  <si>
    <t>M959</t>
  </si>
  <si>
    <t>DEFORMIDAD ADQUIRIDA DEL SISTEMA OSTEOMUSCULAR, NO ESPECIFICADA</t>
  </si>
  <si>
    <t>M960</t>
  </si>
  <si>
    <t>SEUDOARTROSIS CONSECUTIVA A FUSION O ARTRODESIS</t>
  </si>
  <si>
    <t>M961</t>
  </si>
  <si>
    <t>SINDROME POSTLAMINECTOMIA, NO CLASIFICADO EN OTRA PARTE</t>
  </si>
  <si>
    <t>M962</t>
  </si>
  <si>
    <t>CIFOSIS POSTRADIACION</t>
  </si>
  <si>
    <t>M963</t>
  </si>
  <si>
    <t>CIFOSIS POSTLAMINECTOMIA</t>
  </si>
  <si>
    <t>M964</t>
  </si>
  <si>
    <t>LORDOSIS POSTQUIRURGICA</t>
  </si>
  <si>
    <t>M965</t>
  </si>
  <si>
    <t>ESCOLIOSIS POSTRRADIACION</t>
  </si>
  <si>
    <t>M966</t>
  </si>
  <si>
    <t>FRACTURA DE HUESO POSTERIOR A INSERCION O IMPLANTE ORTOPEDICO, PROTESIS ARTICULAR O PLACA OSEA</t>
  </si>
  <si>
    <t>M968</t>
  </si>
  <si>
    <t>OTROS TRASTORNOS OSTEOMUSCULARES CONSECUTIVOS A PROCEDIMIENTOS</t>
  </si>
  <si>
    <t>M969</t>
  </si>
  <si>
    <t>TRASTORNOS OSTEOMUSCULARES NO ESPECIFICADOS CONSECUTIVOS A PROCEDIMIENTOS</t>
  </si>
  <si>
    <t>M990</t>
  </si>
  <si>
    <t>DISFUNCION SEGMENTAL O SOMATICA</t>
  </si>
  <si>
    <t>M991</t>
  </si>
  <si>
    <t>COMPLEJO DE SUBLUXACION (VERTEBRAL)</t>
  </si>
  <si>
    <t>M992</t>
  </si>
  <si>
    <t>SUBLUXACION CON ESTENOSIS DEL CANAL NEURAL</t>
  </si>
  <si>
    <t>M993</t>
  </si>
  <si>
    <t>ESTENOSIS OSEA DEL CANAL NEURAL</t>
  </si>
  <si>
    <t>M994</t>
  </si>
  <si>
    <t>ESTENOSIS DEL CANAL NEURAL POR TEJIDO CONJUNTIVO</t>
  </si>
  <si>
    <t>M995</t>
  </si>
  <si>
    <t>ESTENOSIS DEL CANAL NEURAL POR DISCO INTERVERTEBRAL</t>
  </si>
  <si>
    <t>M996</t>
  </si>
  <si>
    <t>ESTENOSIS OSEA Y SUBLUXACION DE LOS AGUJEROS INTERVERTEBRALES</t>
  </si>
  <si>
    <t>M997</t>
  </si>
  <si>
    <t>ESTENOSIS DE LOS AGUJEROS INTERVERTEBRALES POR TEJIDO CONJUNTIVO O POR DISCO INTERVERTEBRAL</t>
  </si>
  <si>
    <t>M998</t>
  </si>
  <si>
    <t>OTRAS LESIONES BIOMECANICAS</t>
  </si>
  <si>
    <t>M999</t>
  </si>
  <si>
    <t>LESION BIOMECANICA, NO ESPECIFICADA</t>
  </si>
  <si>
    <t>N000</t>
  </si>
  <si>
    <t>SINDROME NEFRÍTICO AGUDO: ANOMALIA GLOMERULAR MINIMA</t>
  </si>
  <si>
    <t>N001</t>
  </si>
  <si>
    <t>SINDROME NEFRÍTICO AGUDO: LESIONES GLOMERULARES FOCALES Y SEGMENTARIAS</t>
  </si>
  <si>
    <t>N002</t>
  </si>
  <si>
    <t>SINDROME NEFRITICO AGUDO: GLOMERULONEFRITIS MEMBRANOSA DIFUSA</t>
  </si>
  <si>
    <t>N003</t>
  </si>
  <si>
    <t>SINDROME NEFRITICO AGUDO: GLOMERULONEFRITIS PROLIFERATIVA MESANGIAL DIFUSA</t>
  </si>
  <si>
    <t>N004</t>
  </si>
  <si>
    <t>SINDROME NEFRITICO AGUDO: GLOMERULONEFRITIS PROLIFERATIVA ENDOCAPILAR DIFUSA</t>
  </si>
  <si>
    <t>N005</t>
  </si>
  <si>
    <t>SINDROME NEFRITICO AGUDO: GLOMERULONEFRITIS MESANGIOCAPILAR DIFUSA</t>
  </si>
  <si>
    <t>N006</t>
  </si>
  <si>
    <t>SINDROME NEFRITICO AGUDO: ENFERMEDAD POR DEPOSITOS DENSOS</t>
  </si>
  <si>
    <t>N007</t>
  </si>
  <si>
    <t>SINDROME NEFRITICO AGUDO: GLOMERULONEFRITIS DIFUSA EN MEDIA LUNA</t>
  </si>
  <si>
    <t>N008</t>
  </si>
  <si>
    <t>SINDROME NEFRITICO AGUDO: OTRAS</t>
  </si>
  <si>
    <t>N009</t>
  </si>
  <si>
    <t>SINDROME NEFRITICO AGUDO: NO ESPECIFICADA</t>
  </si>
  <si>
    <t>N010</t>
  </si>
  <si>
    <t>SINDROME NEFRITICO RAPIDAMENTE PROGRESIVO: ANOMALIA GLOMERULAR MINIMA</t>
  </si>
  <si>
    <t>N011</t>
  </si>
  <si>
    <t>SINDROME NEFRÍTICO RAPIDAMENTE PROGRESIVO: LESIONES GLOMERULARES FOCALES Y SEGMENTARIAS</t>
  </si>
  <si>
    <t>N012</t>
  </si>
  <si>
    <t>SINDROME NEFRITICO RAPIDAMENTE PROGRESIVO: GLOMERULONEFRITIS MEMBRANOSA DIFUSA</t>
  </si>
  <si>
    <t>N013</t>
  </si>
  <si>
    <t>SINDROME NEFRITICO RAPIDAMENTE PROGRESIVO: GLOMERULONEFRITIS PROLIFERATIVA MESANGIAL DIFUSA</t>
  </si>
  <si>
    <t>N014</t>
  </si>
  <si>
    <t>SINDROME NEFRITICO RAPIDAMENTE PROGRESIVO: GLOMERULONEFRITIS PROLIFERATIVA ENDOCAPILAR DIFUSA</t>
  </si>
  <si>
    <t>N015</t>
  </si>
  <si>
    <t>SINDROME NEFRITICO RAPIDAMENTE PROGRESIVO: GLOMERULONEFRITIS MESANGIOCAPILAR DIFUSA</t>
  </si>
  <si>
    <t>N016</t>
  </si>
  <si>
    <t>SINDROME NEFRITICO RAPIDAMENTE PROGRESIVO: ENFERMEDAD POR DEPOSITOS DENSOS</t>
  </si>
  <si>
    <t>N017</t>
  </si>
  <si>
    <t>SINDROME NEFRITICO RAPIDAMENTE PROGRESIVO: GLOMERULONEFRITIS DIFUSA EN MEDIA LUNA</t>
  </si>
  <si>
    <t>N018</t>
  </si>
  <si>
    <t>SINDROME NEFRITICO RAPIDAMENTE PROGRESIVO: OTRAS</t>
  </si>
  <si>
    <t>N019</t>
  </si>
  <si>
    <t>SINDROME NEFRITICO RAPIDAMENTE PROGRESIVO: NO ESPECIFICADA</t>
  </si>
  <si>
    <t>N020</t>
  </si>
  <si>
    <t>HEMATURIA RECURRENTE Y PERSISTENTE: ANOMALIA GLOMERULAR MINIMA</t>
  </si>
  <si>
    <t>N021</t>
  </si>
  <si>
    <t>HEMATURIA RECURRENTE Y PERSISTENTE: LESIONES GLOMERULARES FOCALES Y SEGMENTARIAS</t>
  </si>
  <si>
    <t>N022</t>
  </si>
  <si>
    <t>HEMATURIA RECURRENTE Y PERSISTENTE: GLOMERULONEFRITIS MEMBRANOSA DIFUSA</t>
  </si>
  <si>
    <t>N023</t>
  </si>
  <si>
    <t>HEMATURIA RECURRENTE Y PERSISTENTE: GLOMERULONEFRITIS PROLIFERATIVA MESANGIAL DIFUSA</t>
  </si>
  <si>
    <t>N024</t>
  </si>
  <si>
    <t>HEMATURIA RECURRENTE Y PERSISTENTE: GLOMERULONEFRITIS PROLIFERATIVA ENDOCAPILAR DIFUSA</t>
  </si>
  <si>
    <t>N025</t>
  </si>
  <si>
    <t>HEMATURIA RECURRENTE Y PERSISTENTE: GLOMERULONEFRITIS MESANGIOCAPILAR DIFUSA</t>
  </si>
  <si>
    <t>N026</t>
  </si>
  <si>
    <t>HEMATURIA RECURRENTE Y PERSISTENTE: ENFERMEDAD POR DEPOSITOS DENSOS</t>
  </si>
  <si>
    <t>N027</t>
  </si>
  <si>
    <t>HEMATURIA RECURRENTE Y PERSISTENTE: GLOMERULONEFRITIS DIFUSA EN MEDIA LUNA</t>
  </si>
  <si>
    <t>N028</t>
  </si>
  <si>
    <t>HEMATURIA RECURRENTE Y PERSISTENTE: OTRAS</t>
  </si>
  <si>
    <t>N029</t>
  </si>
  <si>
    <t>HEMATURIA RECURRENTE Y PERSISTENTE: NO ESPECIFICADA</t>
  </si>
  <si>
    <t>N030</t>
  </si>
  <si>
    <t>SINDROME NEFRITICO CRONICO: ANOMALIA GLOMERULAR MINIMA</t>
  </si>
  <si>
    <t>N031</t>
  </si>
  <si>
    <t>SINDROME NEFRITICO CRONICO: LESIONES GLOMERULARES FOCALES Y SEGMENTARIAS</t>
  </si>
  <si>
    <t>N032</t>
  </si>
  <si>
    <t>SINDROME NEFRITICO CRONICO: GLOMERULONEFRITIS MEMBRANOSA DIFUSA</t>
  </si>
  <si>
    <t>N033</t>
  </si>
  <si>
    <t>SINDROME NEFRITICO CRONICO: GLOMERULONEFRITIS PROLIFERATIVA MESANGIAL DIFUSA</t>
  </si>
  <si>
    <t>N034</t>
  </si>
  <si>
    <t>SINDROME NEFRITICO CRONICO: GLOMERULONEFRITIS PROLIFERATIVA ENDOCAPILAR DIFUSA</t>
  </si>
  <si>
    <t>N035</t>
  </si>
  <si>
    <t>SINDROME NEFRITICO CRONICO: GLOMERULONEFRITIS MESANGIOCAPILAR DIFUSA</t>
  </si>
  <si>
    <t>N036</t>
  </si>
  <si>
    <t>SINDROME NEFRITICO CRONICO: ENFERMEDAD POR DEPOSITOS DENSOS</t>
  </si>
  <si>
    <t>N037</t>
  </si>
  <si>
    <t>SINDROME NEFRITICO CRONICO: GLOMERULONEFRITIS DIFUSA EN MEDIA LUNA</t>
  </si>
  <si>
    <t>N038</t>
  </si>
  <si>
    <t>SINDROME NEFRITICO CRONICO: OTRAS</t>
  </si>
  <si>
    <t>N039</t>
  </si>
  <si>
    <t>SINDROME NEFRITICO CRONICO: NO ESPECIFICADA</t>
  </si>
  <si>
    <t>N040</t>
  </si>
  <si>
    <t>SINDROME NEFROTICO: ANOMALIA GLOMERULAR MINIMA</t>
  </si>
  <si>
    <t>N041</t>
  </si>
  <si>
    <t>SINDROME NEFROTICO: LESIONES GLOMERULARES FOCALES Y SEGMENTARIAS</t>
  </si>
  <si>
    <t>N042</t>
  </si>
  <si>
    <t>SINDROME NEFROTICO: GLOMERULONEFRITIS MEMBRANOSA DIFUSA</t>
  </si>
  <si>
    <t>N043</t>
  </si>
  <si>
    <t>SINDROME NEFROTICO: GLOMERULONEFRITIS PROLIFERATIVA MESANGIAL DIFUSA</t>
  </si>
  <si>
    <t>N044</t>
  </si>
  <si>
    <t>SINDROME NEFROTICO: GLOMERULONEFRITIS PROLIFERATIVA ENDOCAPILAR DIFUSA</t>
  </si>
  <si>
    <t>N045</t>
  </si>
  <si>
    <t>SINDROME NEFROTICO: GLOMERULONEFRITIS MESANGIOCAPILAR DIFUSA</t>
  </si>
  <si>
    <t>N046</t>
  </si>
  <si>
    <t>SINDROME NEFROTICO: ENFERMEDAD POR DEPOSITOS DENSOS</t>
  </si>
  <si>
    <t>N047</t>
  </si>
  <si>
    <t>SINDROME NEFROTICO: GLOMERULONEFRITIS DIFUSA EN MEDIA LUNA</t>
  </si>
  <si>
    <t>N048</t>
  </si>
  <si>
    <t>SINDROME NEFROTICO: OTRAS</t>
  </si>
  <si>
    <t>N049</t>
  </si>
  <si>
    <t>SINDROME NEFROTICO: NO ESPECIFICADA</t>
  </si>
  <si>
    <t>N050</t>
  </si>
  <si>
    <t>SINDROME NEFRITICO NO ESPECIFICADO: ANOMALIA GLOMERULAR MINIMA</t>
  </si>
  <si>
    <t>N051</t>
  </si>
  <si>
    <t>SINDROME NEFRITICO NO ESPECIFICADO: LESIONES GLOMERULARES FOCALES Y SEGMENTARIAS</t>
  </si>
  <si>
    <t>N052</t>
  </si>
  <si>
    <t>SINDROME NEFRITICO NO ESPECIFICADO: GLOMERULONEFRITIS MEMBRANOSA DIFUSA</t>
  </si>
  <si>
    <t>N053</t>
  </si>
  <si>
    <t>SINDROME NEFRITICO NO ESPECIFICADO: GLOMERULONEFRITIS PROLIFERATIVA MESANGIAL DIFUSA</t>
  </si>
  <si>
    <t>N054</t>
  </si>
  <si>
    <t>SINDROME NEFRITICO NO ESPECIFICADO: GLOMERULONEFRITIS PROLIFERATIVA ENDOCAPILAR DIFUSA</t>
  </si>
  <si>
    <t>N055</t>
  </si>
  <si>
    <t>SINDROME NEFRITICO NO ESPECIFICADO: GLOMERULONEFRITIS MESANGIOCAPILAR DIFUSA</t>
  </si>
  <si>
    <t>N056</t>
  </si>
  <si>
    <t>SINDROME NEFRITICO NO ESPECIFICADO: ENFERMEDAD POR DEPOSITOS DENSOS</t>
  </si>
  <si>
    <t>N057</t>
  </si>
  <si>
    <t>SINDROME NEFRITICO NO ESPECIFICADO: GLOMERULONEFRITIS DIFUSA EN MEDIA LUNA</t>
  </si>
  <si>
    <t>N058</t>
  </si>
  <si>
    <t>SINDROME NEFRITICO NO ESPECIFICADO: OTRAS</t>
  </si>
  <si>
    <t>N059</t>
  </si>
  <si>
    <t>SINDROME NEFRITICO NO ESPECIFICADO: NO ESPECIFICADA</t>
  </si>
  <si>
    <t>N060</t>
  </si>
  <si>
    <t>PROTEINURIA AISLADA CON LESION MORFOLOGICA ESPECIFICADA: ANOMALIA GLOMERULAR MINIMA</t>
  </si>
  <si>
    <t>N061</t>
  </si>
  <si>
    <t>PROTEINURIA AISLADA CON LESION MORFOLOGICA ESPECIFICADA LESIONES GLOMERULARES FOCALES Y SEGMENTARIAS</t>
  </si>
  <si>
    <t>N062</t>
  </si>
  <si>
    <t>PROTEINURIA AISLADA CON LESION MORFOLOGICA ESPECIFICADA: GLOMERULONEFRITIS MEMBRANOSA DIFUSA</t>
  </si>
  <si>
    <t>N063</t>
  </si>
  <si>
    <t>PROTEINURIA AISLADA CON LESION MORFOLOGICA ESPECIFICADA: GLOMERULONEFRITIS PROLIFERATIVA MESANGIAL DIFUSA</t>
  </si>
  <si>
    <t>N064</t>
  </si>
  <si>
    <t>PROTEINURIA AISLADA CON LESION MORFOLOGICA ESPECIFICADA: GLOMERULONEFRITIS PROLIFERATIVA ENDOCAPILAR DIFUSA</t>
  </si>
  <si>
    <t>N065</t>
  </si>
  <si>
    <t>PROTEINURIA AISLADA CON LESION MORFOLOGICA ESPECIFICADA: GLOMERULONEFRITIS MESANGIOCAPILAR DIFUSA</t>
  </si>
  <si>
    <t>N066</t>
  </si>
  <si>
    <t>PROTEINURIA AISLADA CON LESION MORFOLOGICA ESPECIFICADA: ENFERMEDAD POR DEPOSITOS DENSOS</t>
  </si>
  <si>
    <t>N067</t>
  </si>
  <si>
    <t>PROTEINURIA AISLADA CON LESION MORFOLOGICA ESPECIFICADA: GLOMERULONEFRITIS DIFUSA EN MEDIA LUNA</t>
  </si>
  <si>
    <t>N068</t>
  </si>
  <si>
    <t>PROTEINURIA AISLADA CON LESION MORFOLOGICA ESPECIFICADA: OTRAS</t>
  </si>
  <si>
    <t>N069</t>
  </si>
  <si>
    <t>PROTEINURIA AISLADA CON LESION MORFOLOGICA ESPECIFICADA: NO ESPECIFICADA</t>
  </si>
  <si>
    <t>N070</t>
  </si>
  <si>
    <t>NEFROPATIA HEREDITARIA, NO CLASIFICADA EN OTRA PARTE: ANOMALIA GLOMERULAR MINIMA</t>
  </si>
  <si>
    <t>N071</t>
  </si>
  <si>
    <t>NEFROPATIA HEREDITARIA, NO CLASIFICADA EN OTRA PARTE: LESIONES GLOMERULARES FOCALES Y SEGMENTARIAS</t>
  </si>
  <si>
    <t>N072</t>
  </si>
  <si>
    <t>NEFROPATIA HEREDITARIA, NO CLASIFICADA EN OTRA PARTE: GLOMERULONEFRITIS MEMBRANOSA DIFUSA</t>
  </si>
  <si>
    <t>N073</t>
  </si>
  <si>
    <t>NEFROPATIA HEREDITARIA, NO CLASIFICADA EN OTRA PARTE: GLOMERULONEFRITIS PROLIFERATIVA MESANGIAL DIFUSA</t>
  </si>
  <si>
    <t>N074</t>
  </si>
  <si>
    <t>NEFROPATIA HEREDITARIA, NO CLASIFICADA EN OTRA PARTE: GLOMERULONEFRITIS PROLIFERATIVA ENDOCAPILAR DIFUSA</t>
  </si>
  <si>
    <t>N075</t>
  </si>
  <si>
    <t>NEFROPATIA HEREDITARIA, NO CLASIFICADA EN OTRA PARTE: GLOMERULONEFRITIS MESANGIOCAPILAR DIFUSA</t>
  </si>
  <si>
    <t>N076</t>
  </si>
  <si>
    <t>NEFROPATIA HEREDITARIA, NO CLASIFICADA EN OTRA PARTE: ENFERMEDAD POR DEPOSITOS DENSOS</t>
  </si>
  <si>
    <t>N077</t>
  </si>
  <si>
    <t>NEFROPATIA HEREDITARIA, NO CLASIFICADA EN OTRA PARTE: GLOMERULONEFRITIS DIFUSA EN MEDIA LUNA</t>
  </si>
  <si>
    <t>N078</t>
  </si>
  <si>
    <t>NEFROPATIA HEREDITARIA, NO CLASIFICADA EN OTRA PARTE: OTRAS</t>
  </si>
  <si>
    <t>N079</t>
  </si>
  <si>
    <t>NEFROPATIA HEREDITARIA, NO CLASIFICADA EN OTRA PARTE: NO ESPECIFICADA</t>
  </si>
  <si>
    <t>N080</t>
  </si>
  <si>
    <t>TRASTORNOS GLOMERULARES EN ENFERMEDADES INFECCIOSAS Y PARASITARIAS CLASIFICADAS EN OTRA PARTE</t>
  </si>
  <si>
    <t>N081</t>
  </si>
  <si>
    <t>TRASTORNOS GLOMERULARES EN ENFERMEDADES NEOPLASICAS</t>
  </si>
  <si>
    <t>N082</t>
  </si>
  <si>
    <t>TRASTORNOS GLOMERULARES EN ENFERMEDADES DE LA SANGRE Y OTROS TRASTORNOS QUE AFECTAN AL MECANISMO INMUNITARIO</t>
  </si>
  <si>
    <t>N083</t>
  </si>
  <si>
    <t>TRASTORNOS GLOMERULARES EN DIABETES MELLITUS (E10-E14† CON CUARTO CARÁCTER COMUN .2)</t>
  </si>
  <si>
    <t>N084</t>
  </si>
  <si>
    <t>TRASTORNOS GLOMERULARES EN OTRAS ENFERMEDADES ENDOCRINAS, NUTRICIONALES Y METABOLICAS</t>
  </si>
  <si>
    <t>N085</t>
  </si>
  <si>
    <t>TRASTORNOS GLOMERULARES EN TRASTORNOS SISTEMICOS DEL TEJIDO CONJUNTIVO</t>
  </si>
  <si>
    <t>N088</t>
  </si>
  <si>
    <t>TRASTORNOS GLOMERULARES EN OTRAS ENFERMEDADES CLASIFICADAS EN OTRA PARTE</t>
  </si>
  <si>
    <t>N10X</t>
  </si>
  <si>
    <t>NEFRITIS TUBULOINTERSTICIAL AGUDA</t>
  </si>
  <si>
    <t>N110</t>
  </si>
  <si>
    <t>PIELONEFRITIS CRONICA NO OBSTRUCTIVA ASOCIADA CON REFLUJO</t>
  </si>
  <si>
    <t>N111</t>
  </si>
  <si>
    <t>PIELONEFRITIS CRONICA OBSTRUCTIVA</t>
  </si>
  <si>
    <t>N118</t>
  </si>
  <si>
    <t>OTRAS NEFRITIS TUBULOINTERSTICIALES CRONICAS</t>
  </si>
  <si>
    <t>N119</t>
  </si>
  <si>
    <t>NEFRITIS TUBULOINTERSTICIAL CRONICA, SIN OTRA ESPECIFICACION</t>
  </si>
  <si>
    <t>N12X</t>
  </si>
  <si>
    <t>NEFRITIS TUBULOINTERSTICIAL, NO ESPECIFICADA COMO AGUDA O CRONICA</t>
  </si>
  <si>
    <t>N130</t>
  </si>
  <si>
    <t>HIDRONEFROSIS CON OBSTRUCCION DE LA UNION URETERO-PELVICA</t>
  </si>
  <si>
    <t>N131</t>
  </si>
  <si>
    <t>HIDRONEFROSIS CON ESTRECHEZ URETERAL, NO CLASIFICADA EN OTRA PARTE</t>
  </si>
  <si>
    <t>N132</t>
  </si>
  <si>
    <t>HIDRONEFROSIS CON OBSTRUCCION POR CALCULOS DEL RIÑON Y DEL URETER</t>
  </si>
  <si>
    <t>N133</t>
  </si>
  <si>
    <t>OTRAS HIDRONEFROSIS Y LAS NO ESPECIFICADAS</t>
  </si>
  <si>
    <t>N134</t>
  </si>
  <si>
    <t>HIDROURETER</t>
  </si>
  <si>
    <t>N135</t>
  </si>
  <si>
    <t>TORSION Y ESTRECHEZ DEL URETER SIN HIDRONEFROSIS</t>
  </si>
  <si>
    <t>N136</t>
  </si>
  <si>
    <t>PIONEFROSIS</t>
  </si>
  <si>
    <t>N137</t>
  </si>
  <si>
    <t>UROPATIA ASOCIADA CON REFLUJO VESICOURETERAL</t>
  </si>
  <si>
    <t>N138</t>
  </si>
  <si>
    <t>OTRAS UROPATIAS OBSTRUCTIVAS POR REFLUJO</t>
  </si>
  <si>
    <t>N139</t>
  </si>
  <si>
    <t>UROPATIA OBSTRUCTIVA POR REFLUJO, SIN OTRA ESPECIFICACION</t>
  </si>
  <si>
    <t>N140</t>
  </si>
  <si>
    <t>NEFROPATIA INDUCIDA POR ANALGESICOS</t>
  </si>
  <si>
    <t>N141</t>
  </si>
  <si>
    <t>NEFROPATIA INDUCIDA POR OTRAS DROGAS, MEDICAMENTOS Y SUSTANCIAS BIOLOGICAS</t>
  </si>
  <si>
    <t>N142</t>
  </si>
  <si>
    <t>NEFROPATIA INDUCIDA POR DROGAS, MEDICAMENTOS Y SUSTANCIAS BIOLOGICAS NO ESPECIFICADAS</t>
  </si>
  <si>
    <t>N143</t>
  </si>
  <si>
    <t>NEFROPATIA INDUCIDA POR METALES PESADOS</t>
  </si>
  <si>
    <t>N144</t>
  </si>
  <si>
    <t>NEFROPATIA TOXICA, NO ESPECIFICADA EN OTRA PARTE</t>
  </si>
  <si>
    <t>N150</t>
  </si>
  <si>
    <t>NEFROPATIA DE LOS BALCANES</t>
  </si>
  <si>
    <t>N151</t>
  </si>
  <si>
    <t>ABSCESO RENAL Y PERIRRENAL</t>
  </si>
  <si>
    <t>N158</t>
  </si>
  <si>
    <t>OTRAS ENFERMEDADES RENALES TUBULOINTERSTICIALES ESPECIFICADAS</t>
  </si>
  <si>
    <t>N159</t>
  </si>
  <si>
    <t>ENFERMEDAD RENAL TUBULOINTERSTICIAL, NO ESPECIFICADA</t>
  </si>
  <si>
    <t>N160</t>
  </si>
  <si>
    <t>TRASTORNOS RENALES TUBULOINTERSTICIALES EN ENFERMEDADES INFECCIOSAS Y PARASITARIAS CLASIFICADAS EN OTRA PATRTE</t>
  </si>
  <si>
    <t>N161</t>
  </si>
  <si>
    <t>TRASTORNOS RENALES TUBULOINTERSTICIALES EN ENFERMEDADES NEOPLASICAS</t>
  </si>
  <si>
    <t>N162</t>
  </si>
  <si>
    <t>TRASTORNOS RENALES TUBULOINTERSTICIALES EN ENFERMEDADES DE LA SANGRE Y EN TRASTORNOS QUE AFECTAN EL MECANISMO INMUNITARIO</t>
  </si>
  <si>
    <t>N163</t>
  </si>
  <si>
    <t>TRASTORNOS RENALES TUBULOINTERSTICIALES EN ENFERMEDADES METABOLICAS</t>
  </si>
  <si>
    <t>N164</t>
  </si>
  <si>
    <t>TRASTORNOS RENALES TUBULOINTERSTICIALES EN ENFERMEDADES DEL TEJIDO CONJUNTIVO</t>
  </si>
  <si>
    <t>N165</t>
  </si>
  <si>
    <t>TRASTORNOS RENALES TUBULOINTERSTICIALES EN RECHAZO DE TRASPLANTE (T86.-†)</t>
  </si>
  <si>
    <t>N168</t>
  </si>
  <si>
    <t>TRASTORNOS RENALES TUBULOINTERSTICIALES EN OTRAS ENFERMEDADES CLASIFICADAS EN OTRA PARTE</t>
  </si>
  <si>
    <t>N170</t>
  </si>
  <si>
    <t>INSUFICIENCIA RENAL AGUDA CON NECROSIS TUBULAR</t>
  </si>
  <si>
    <t>N171</t>
  </si>
  <si>
    <t>INSUFICIENCIA RENAL AGUDA CON NECROSIS CORTICAL AGUDA</t>
  </si>
  <si>
    <t>N172</t>
  </si>
  <si>
    <t>INSUFICIENCIA RENAL AGUDA CON NECROSIS MEDULAR</t>
  </si>
  <si>
    <t>N178</t>
  </si>
  <si>
    <t>OTRAS INSUFICIENCIAS RENALES AGUDAS</t>
  </si>
  <si>
    <t>N179</t>
  </si>
  <si>
    <t>INSUFICIENCIA RENAL AGUDA, NO ESPECIFICADA</t>
  </si>
  <si>
    <t>N180</t>
  </si>
  <si>
    <t>INSUFICIENCIA RENAL TERMINAL</t>
  </si>
  <si>
    <t>N188</t>
  </si>
  <si>
    <t>OTRAS INSUFICIENCIAS RENALES CRONICAS</t>
  </si>
  <si>
    <t>N189</t>
  </si>
  <si>
    <t>INSUFICIENCIA RENAL CRONICA, NO ESPECIFICADA</t>
  </si>
  <si>
    <t>N19X</t>
  </si>
  <si>
    <t>INSUFICIENCIA RENAL NO ESPECIFICADA</t>
  </si>
  <si>
    <t>N200</t>
  </si>
  <si>
    <t>CALCULO DEL RIÑON</t>
  </si>
  <si>
    <t>N201</t>
  </si>
  <si>
    <t>CALCULO DEL URETER</t>
  </si>
  <si>
    <t>N202</t>
  </si>
  <si>
    <t>CALCULO DEL RIÑON CON CALCULO DEL URETER</t>
  </si>
  <si>
    <t>N209</t>
  </si>
  <si>
    <t>CALCULO URINARIO, NO ESPECIFICADO</t>
  </si>
  <si>
    <t>N210</t>
  </si>
  <si>
    <t>CALCULO EN LA VEJIGA</t>
  </si>
  <si>
    <t>N211</t>
  </si>
  <si>
    <t>CALCULO EN LA URETRA</t>
  </si>
  <si>
    <t>N218</t>
  </si>
  <si>
    <t>OTROS CALCULOS DE LAS VIAS URINARIAS INFERIORES</t>
  </si>
  <si>
    <t>N219</t>
  </si>
  <si>
    <t>CALCULO DE LAS VIAS URINARIAS INFERIORES, NO ESPECIFICADO</t>
  </si>
  <si>
    <t>N220</t>
  </si>
  <si>
    <t>LITIASIS URINARIA EN ESQUISTOSOMIASIS [BILHARZIASIS] (B65.-†)</t>
  </si>
  <si>
    <t>N228</t>
  </si>
  <si>
    <t>CALCULO DE LAS VIAS URINARIAS EN OTRAS ENFERMEDADES CLASIFICADAS EN OTRA PARTE</t>
  </si>
  <si>
    <t>N23X</t>
  </si>
  <si>
    <t>COLICO RENAL, NO ESPECIFICADO</t>
  </si>
  <si>
    <t>N250</t>
  </si>
  <si>
    <t>OSTEODISTROFIA RENAL</t>
  </si>
  <si>
    <t>N251</t>
  </si>
  <si>
    <t>DIABETES INSIPIDA NEFROGENA</t>
  </si>
  <si>
    <t>N258</t>
  </si>
  <si>
    <t>OTROS TRASTORNOS RESULTANTES DE LA FUNCION TUBULAR RENAL ALTERADA</t>
  </si>
  <si>
    <t>N259</t>
  </si>
  <si>
    <t>TRASTORNO NO ESPECIFICADO, RESULTANTE DE LA FUNCION TUBULAR RENAL ALTERADA</t>
  </si>
  <si>
    <t>N26X</t>
  </si>
  <si>
    <t>RIÑON CONTRAIDO, NO ESPECIFICADO</t>
  </si>
  <si>
    <t>N270</t>
  </si>
  <si>
    <t>RIÑON PEQUEÑO, UNILATERAL</t>
  </si>
  <si>
    <t>N271</t>
  </si>
  <si>
    <t>RIÑON PEQUEÑO, BILATERAL</t>
  </si>
  <si>
    <t>N279</t>
  </si>
  <si>
    <t>RIÑON PEQUEÑO, NO ESPECIFICADO</t>
  </si>
  <si>
    <t>N280</t>
  </si>
  <si>
    <t>ISQUEMIA E INFARTO DEL RIÑON</t>
  </si>
  <si>
    <t>N281</t>
  </si>
  <si>
    <t>QUISTE DE RIÑON, ADQUIRIDO</t>
  </si>
  <si>
    <t>N288</t>
  </si>
  <si>
    <t>OTROS TRASTORNOS ESPECIFICADOS DEL RIÑON Y DEL URETER</t>
  </si>
  <si>
    <t>N289</t>
  </si>
  <si>
    <t>TRASTORNO DEL RIÑON Y DEL URETER, NO ESPECIFICADO</t>
  </si>
  <si>
    <t>N290</t>
  </si>
  <si>
    <t>SIFILIS RENAL TARDIA (A52.7†)</t>
  </si>
  <si>
    <t>N291</t>
  </si>
  <si>
    <t>OTROS TRASTORNOS DEL RIÑON Y DEL URETER EN ENFERMEDADES INFECCIOSAS Y PARASITARIAS CLASIFICADAS EN OTRA PARTE</t>
  </si>
  <si>
    <t>N298</t>
  </si>
  <si>
    <t>OTROS TRASTORNOS DEL RIÑON Y DEL URETER EN OTRAS ENFERMEDADES CLASIFICADAS EN OTRA PARTE</t>
  </si>
  <si>
    <t>N300</t>
  </si>
  <si>
    <t>CISTITIS AGUDAS</t>
  </si>
  <si>
    <t>N301</t>
  </si>
  <si>
    <t>CISTITIS INTERSTICIAL (CRONICA)</t>
  </si>
  <si>
    <t>N302</t>
  </si>
  <si>
    <t>OTRAS CISTITIS CRONICAS</t>
  </si>
  <si>
    <t>N303</t>
  </si>
  <si>
    <t>TRIGONITIS</t>
  </si>
  <si>
    <t>N304</t>
  </si>
  <si>
    <t>CISTITIS POR IRRADIACION</t>
  </si>
  <si>
    <t>N308</t>
  </si>
  <si>
    <t>OTRAS CISTITIS</t>
  </si>
  <si>
    <t>N309</t>
  </si>
  <si>
    <t>CISTITIS, NO ESPECIFICADA</t>
  </si>
  <si>
    <t>N310</t>
  </si>
  <si>
    <t>VEJIGA NEUROPATICA NO INHIBIDA, NO CLASIFICADA EN OTRA PARTE</t>
  </si>
  <si>
    <t>N311</t>
  </si>
  <si>
    <t>VEJIGA NEUROPATICA REFLEJA, NO CLASIFICADA EN OTRA PARTE</t>
  </si>
  <si>
    <t>N312</t>
  </si>
  <si>
    <t>VEJIGA NEUROPATICA FLACIDA, NO CLASIFICADA EN OTRA PARTE</t>
  </si>
  <si>
    <t>N318</t>
  </si>
  <si>
    <t>OTRAS DISFUNCIONES NEUROMUSCULARES DE LA VEJIGA</t>
  </si>
  <si>
    <t>N319</t>
  </si>
  <si>
    <t>DISFUNCION NEUROMUSCULAR DE LA VEJIGA, NO ESPECIFICADA</t>
  </si>
  <si>
    <t>N320</t>
  </si>
  <si>
    <t>OBSTRUCCION DE CUELLO DE LA VEJIGA</t>
  </si>
  <si>
    <t>N321</t>
  </si>
  <si>
    <t>FISTULA VESICOINTESTINAL</t>
  </si>
  <si>
    <t>N322</t>
  </si>
  <si>
    <t>FISTULA DE LA VEJIGA, NO CLASIFICADA EN OTRA PARTE</t>
  </si>
  <si>
    <t>N323</t>
  </si>
  <si>
    <t>DIVERTICULO DE LA VEJIGA</t>
  </si>
  <si>
    <t>N324</t>
  </si>
  <si>
    <t>RUPTURA DE LA VEJIGA, NO TRAUMATICA</t>
  </si>
  <si>
    <t>N328</t>
  </si>
  <si>
    <t>OTROS TRASTORNOS ESPECIFICADOS DE LA VEJIGA</t>
  </si>
  <si>
    <t>N329</t>
  </si>
  <si>
    <t>TRASTORNO DE LA VEJIGA, NO ESPECIFICADO</t>
  </si>
  <si>
    <t>N330</t>
  </si>
  <si>
    <t>CISTITIS TUBERCULOSA (A18.1†)</t>
  </si>
  <si>
    <t>N338</t>
  </si>
  <si>
    <t>TRASTORNOS DE LA VEJIGA EN OTRAS ENFERMEDADES CLASIFICADAS EN OTRA PARTE</t>
  </si>
  <si>
    <t>N340</t>
  </si>
  <si>
    <t>ABSCESO URETRAL</t>
  </si>
  <si>
    <t>N341</t>
  </si>
  <si>
    <t>URETRITIS NO ESPECIFICADA</t>
  </si>
  <si>
    <t>N342</t>
  </si>
  <si>
    <t>OTRAS URETRITIS</t>
  </si>
  <si>
    <t>N343</t>
  </si>
  <si>
    <t>SINDROME URETRAL, NO ESPECIFICADO</t>
  </si>
  <si>
    <t>N350</t>
  </si>
  <si>
    <t>ESTRECHEZ URETRAL POSTRAUMATICA</t>
  </si>
  <si>
    <t>N351</t>
  </si>
  <si>
    <t>ESTRECHEZ URETRAL POSTINFECCION, NO CLASIFICADA EN OTRA PARTE</t>
  </si>
  <si>
    <t>N358</t>
  </si>
  <si>
    <t>OTRAS ESTRECHECES URETRALES</t>
  </si>
  <si>
    <t>N359</t>
  </si>
  <si>
    <t>ESTRECHEZ URETRAL, NO ESPECIFICADA</t>
  </si>
  <si>
    <t>N360</t>
  </si>
  <si>
    <t>FISTULA DE LA URETRA</t>
  </si>
  <si>
    <t>N361</t>
  </si>
  <si>
    <t>DIVERTICULO DE LA URETRA</t>
  </si>
  <si>
    <t>N362</t>
  </si>
  <si>
    <t>CARUNCULA URETRAL</t>
  </si>
  <si>
    <t>N363</t>
  </si>
  <si>
    <t>PROLAPSO DE LA MUCOSA URETRAL</t>
  </si>
  <si>
    <t>N368</t>
  </si>
  <si>
    <t>OTROS TRASTORNOS ESPECIFICADOS DE LA URETRA</t>
  </si>
  <si>
    <t>N369</t>
  </si>
  <si>
    <t>TRASTORNO DE LA URETRA, NO ESPECIFICADO</t>
  </si>
  <si>
    <t>N370</t>
  </si>
  <si>
    <t>URETRITIS EN ENFERMEDADES CLASIFICADAS EN OTRA PARTE</t>
  </si>
  <si>
    <t>N378</t>
  </si>
  <si>
    <t>OTROS TRASTORNOS URETRALES EN ENFERMEDADES CLASIFICADAS EN OTRA PARTE</t>
  </si>
  <si>
    <t>N390</t>
  </si>
  <si>
    <t>INFECCION DE VIAS URINARIAS, SITIO NO ESPECIFICADO</t>
  </si>
  <si>
    <t>N391</t>
  </si>
  <si>
    <t>PROTEINURIA PERSISTENTE, NO ESPECIFICADA</t>
  </si>
  <si>
    <t>N392</t>
  </si>
  <si>
    <t>PROTEINURIA ORTOSTATICA, NO ESPECIFICADA</t>
  </si>
  <si>
    <t>N393</t>
  </si>
  <si>
    <t>INCONTINENCIA URINARIA POR TENSION</t>
  </si>
  <si>
    <t>N394</t>
  </si>
  <si>
    <t>OTRAS INCONTINENCIAS URINARIAS ESPECIFICADAS</t>
  </si>
  <si>
    <t>N398</t>
  </si>
  <si>
    <t>OTROS TRASTORNOS ESPECIFICADOS DEL SISTEMA URINARIO</t>
  </si>
  <si>
    <t>N399</t>
  </si>
  <si>
    <t>TRASTORNO DEL SISTEMA URINARIO, NO ESPECIFICADO</t>
  </si>
  <si>
    <t>N40X</t>
  </si>
  <si>
    <t>HIPERPLASIA DE LA PROSTATA</t>
  </si>
  <si>
    <t>N410</t>
  </si>
  <si>
    <t>PROSTATITIS AGUDA</t>
  </si>
  <si>
    <t>N411</t>
  </si>
  <si>
    <t>PROSTATITIS CRONICA</t>
  </si>
  <si>
    <t>N412</t>
  </si>
  <si>
    <t>ABSCESO DE LA PROSTATA</t>
  </si>
  <si>
    <t>N413</t>
  </si>
  <si>
    <t>PROSTATOCISTITIS</t>
  </si>
  <si>
    <t>N418</t>
  </si>
  <si>
    <t>OTRAS ENFERMEDADES INFLAMATORIAS DE LA PROSTATA</t>
  </si>
  <si>
    <t>N419</t>
  </si>
  <si>
    <t>ENFERMEDAD INFLAMATORIA DE LA PROSTATA, NO ESPECIFICADA</t>
  </si>
  <si>
    <t>N420</t>
  </si>
  <si>
    <t>CALCULO DE LA PROSTATA</t>
  </si>
  <si>
    <t>N421</t>
  </si>
  <si>
    <t>CONGESTION Y HEMORRAGIA DE LA PROSTATA</t>
  </si>
  <si>
    <t>N422</t>
  </si>
  <si>
    <t>ATROFIA DE LA PROSTATA</t>
  </si>
  <si>
    <t>N428</t>
  </si>
  <si>
    <t>OTROS TRASTORNOS ESPECIFICADOS DE LA PROSTATA</t>
  </si>
  <si>
    <t>N429</t>
  </si>
  <si>
    <t>TRASTORNO DE LA PROSTATA, NO ESPECIFICADO</t>
  </si>
  <si>
    <t>N430</t>
  </si>
  <si>
    <t>HIDROCELE ENQUISTADO</t>
  </si>
  <si>
    <t>N431</t>
  </si>
  <si>
    <t>HIDROCELE INFECTADO</t>
  </si>
  <si>
    <t>N432</t>
  </si>
  <si>
    <t>OTRAS HIDROCELES</t>
  </si>
  <si>
    <t>N433</t>
  </si>
  <si>
    <t>HIDROCELE, NO ESPECIFICADO</t>
  </si>
  <si>
    <t>N434</t>
  </si>
  <si>
    <t>ESPERMATOCELE</t>
  </si>
  <si>
    <t>N44X</t>
  </si>
  <si>
    <t>TORSION DEL TESTICULO</t>
  </si>
  <si>
    <t>N450</t>
  </si>
  <si>
    <t>ORQUITIS, EPIDIDIMITIS Y ORQUIEPIDIDIMITIS CON ABSCESO</t>
  </si>
  <si>
    <t>N459</t>
  </si>
  <si>
    <t>ORQUITIS, EPIDIDIMITIS Y ORQUIEPIDIDIMITIS SIN ABSCESO</t>
  </si>
  <si>
    <t>N46X</t>
  </si>
  <si>
    <t>ESTERILIDAD EN EL VARON</t>
  </si>
  <si>
    <t>N47X</t>
  </si>
  <si>
    <t>PREPUCIO REDUNDANTE, FIMOSIS Y PARAFIMOSIS</t>
  </si>
  <si>
    <t>N480</t>
  </si>
  <si>
    <t>LEUCOPLASIA DEL PENE</t>
  </si>
  <si>
    <t>N481</t>
  </si>
  <si>
    <t>BALANOPOSTITIS</t>
  </si>
  <si>
    <t>N482</t>
  </si>
  <si>
    <t>OTROS TRASTORNOS INFLAMATORIOS DEL PENE</t>
  </si>
  <si>
    <t>N483</t>
  </si>
  <si>
    <t>PRIAPISMO</t>
  </si>
  <si>
    <t>N484</t>
  </si>
  <si>
    <t>IMPOTENCIA DE ORIGEN ORGANICO</t>
  </si>
  <si>
    <t>N485</t>
  </si>
  <si>
    <t>ULCERA DEL PENE</t>
  </si>
  <si>
    <t>N486</t>
  </si>
  <si>
    <t>BALANITIS XEROTICA OBLITERANTE</t>
  </si>
  <si>
    <t>N488</t>
  </si>
  <si>
    <t>OTROS TRASTORNOS ESPECIFICADOS DEL PENE</t>
  </si>
  <si>
    <t>N489</t>
  </si>
  <si>
    <t>TRASTORNO DEL PENE, NO ESPECIFICADO</t>
  </si>
  <si>
    <t>N490</t>
  </si>
  <si>
    <t>TRASTORNOS INFLAMATORIOS DE VESICULA SEMINAL</t>
  </si>
  <si>
    <t>N491</t>
  </si>
  <si>
    <t>TRASTORNOS INFLAMATORIOS DEL CORDON ESPERMATICO, TUNICA VAGINAL Y CONDUCTO DEFERENTE</t>
  </si>
  <si>
    <t>N492</t>
  </si>
  <si>
    <t>TRASTORNOS INFLAMATORIOS DEL ESCROTO</t>
  </si>
  <si>
    <t>N498</t>
  </si>
  <si>
    <t>OTROS TRASTORNOS INFLAMATORIOS DE LOS ORGANOS GENITALES MASCULINOS</t>
  </si>
  <si>
    <t>N499</t>
  </si>
  <si>
    <t>TRASTORNO INFLAMATORIO DE ORGANO MASCULINO, NO ESPECIFICADO</t>
  </si>
  <si>
    <t>N500</t>
  </si>
  <si>
    <t>ATROFIA DEL TESTICULO</t>
  </si>
  <si>
    <t>N501</t>
  </si>
  <si>
    <t>TRASTORNOS VASCULARES DE LOS ORGANOS GENITALES MASCULINOS</t>
  </si>
  <si>
    <t>N508</t>
  </si>
  <si>
    <t>OTROS TRASTORNOS ESPECIFICADOS DE LOS ORGANOS GENITALES MASCULINOS</t>
  </si>
  <si>
    <t>N509</t>
  </si>
  <si>
    <t>TRASTORNO NO ESPECIFICADO DE LOS ORGANOS GENITALES MASCULINOS</t>
  </si>
  <si>
    <t>N510</t>
  </si>
  <si>
    <t>TRASTORNOS DE PROSTATA EN ENFERMEDADES CLASIFICADAS EN OTRA PARTE</t>
  </si>
  <si>
    <t>N511</t>
  </si>
  <si>
    <t>TRASTORNO DEL TESTICULO Y DEL EPIDIDIMO EN ENFERMEDADES CLASIFICADAS EN OTRA PARTE</t>
  </si>
  <si>
    <t>N512</t>
  </si>
  <si>
    <t>BALANITIS EN ENFERMEDADES CLASIFICADAS EN OTRA PARTE</t>
  </si>
  <si>
    <t>N518</t>
  </si>
  <si>
    <t>OTROS TRASTORNOS DE LOS ORGANOS GENITALES MASCULINOS EN ENFERMEDADES CLASIFICADAS EN OTRA PARTE</t>
  </si>
  <si>
    <t>N600</t>
  </si>
  <si>
    <t>QUISTE SOLITARIO DE LA MAMA</t>
  </si>
  <si>
    <t>N601</t>
  </si>
  <si>
    <t>MASTOPATIA QUISTICA DIFUSA</t>
  </si>
  <si>
    <t>N602</t>
  </si>
  <si>
    <t>FIBROADENOSIS DE LA MAMA</t>
  </si>
  <si>
    <t>N603</t>
  </si>
  <si>
    <t>FIBROESCLEROSIS DE MAMA</t>
  </si>
  <si>
    <t>N604</t>
  </si>
  <si>
    <t>ECTASIA DE CONDUCTO MAMARIO</t>
  </si>
  <si>
    <t>N608</t>
  </si>
  <si>
    <t>OTRAS DISPLASIAS MAMARIAS BENIGNAS</t>
  </si>
  <si>
    <t>N609</t>
  </si>
  <si>
    <t>DISPLASIA MAMARIA BENIGNA, SIN OTRA ESPECIFICACION</t>
  </si>
  <si>
    <t>N61X</t>
  </si>
  <si>
    <t>TRASTORNOS INFLAMATORIOS DE LA MAMA</t>
  </si>
  <si>
    <t>N62X</t>
  </si>
  <si>
    <t>HIPERTROFIA DE LA MAMA</t>
  </si>
  <si>
    <t>N63X</t>
  </si>
  <si>
    <t>MASA NO ESPECIFICADA EN LA MAMA</t>
  </si>
  <si>
    <t>N640</t>
  </si>
  <si>
    <t>FISURA Y FISTULA DEL PEZON</t>
  </si>
  <si>
    <t>N641</t>
  </si>
  <si>
    <t>NECROSIS GRASA DE LA MAMA</t>
  </si>
  <si>
    <t>N642</t>
  </si>
  <si>
    <t>ATROFIA DE LA MAMA</t>
  </si>
  <si>
    <t>N643</t>
  </si>
  <si>
    <t>GALACTORREA NO ASOCIADA CON EL PARTO</t>
  </si>
  <si>
    <t>N644</t>
  </si>
  <si>
    <t>MASTODINIA</t>
  </si>
  <si>
    <t>N645</t>
  </si>
  <si>
    <t>OTROS SIGNOS Y SINTOMAS RELATIVOS A LA MAMA</t>
  </si>
  <si>
    <t>N648</t>
  </si>
  <si>
    <t>OTROS TRASTORNOS ESPECIFICADOS DE LA MAMA</t>
  </si>
  <si>
    <t>N649</t>
  </si>
  <si>
    <t>TRASTORNO DE LA MAMA, NO ESPECIFICADO</t>
  </si>
  <si>
    <t>N700</t>
  </si>
  <si>
    <t>SALPINGITIS Y OOFORITIS AGUDA</t>
  </si>
  <si>
    <t>N701</t>
  </si>
  <si>
    <t>SALPINGITIS Y OOFORITIS CRONICA</t>
  </si>
  <si>
    <t>N709</t>
  </si>
  <si>
    <t>SALPINGITIS Y OOFORITIS, NO ESPECIFICADAS</t>
  </si>
  <si>
    <t>N710</t>
  </si>
  <si>
    <t>ENFERMEDAD INFLAMATORIA AGUDA DEL UTERO</t>
  </si>
  <si>
    <t>N711</t>
  </si>
  <si>
    <t>ENFERMEDAD INFLAMATORIA CRONICA DEL UTERO</t>
  </si>
  <si>
    <t>N719</t>
  </si>
  <si>
    <t>ENFERMEDAD INFLAMATORIA DEL UTERO, NO ESPECIFICADAS</t>
  </si>
  <si>
    <t>N72X</t>
  </si>
  <si>
    <t>ENFERMEDAD INFLAMATORIA DEL CUELLO UTERINO</t>
  </si>
  <si>
    <t>N730</t>
  </si>
  <si>
    <t>PARAMETRITIS Y CELULITIS PELVICA AGUDA</t>
  </si>
  <si>
    <t>N731</t>
  </si>
  <si>
    <t>PARAMETRITIS Y CELULITIS PELVICA CRONICA</t>
  </si>
  <si>
    <t>N732</t>
  </si>
  <si>
    <t>PARAMETRITIS Y CELULITIS PELVICA NO ESPECIFICADA</t>
  </si>
  <si>
    <t>N733</t>
  </si>
  <si>
    <t>PERITONITIS PELVICA AGUDA, FEMENINA</t>
  </si>
  <si>
    <t>N734</t>
  </si>
  <si>
    <t>PERITONITIS PELVICA CRONICA, FEMENINA</t>
  </si>
  <si>
    <t>N735</t>
  </si>
  <si>
    <t>PERITONITIS PELVICA FEMENINA, NO ESPECIFICADA</t>
  </si>
  <si>
    <t>N736</t>
  </si>
  <si>
    <t>ADHERENCIAS PERITONEALES PELVICAS FEMENINAS</t>
  </si>
  <si>
    <t>N738</t>
  </si>
  <si>
    <t>OTRAS ENFERMEDADES INFLAMATORIAS PELVICAS FEMENINAS</t>
  </si>
  <si>
    <t>N739</t>
  </si>
  <si>
    <t>ENFERMEDAD INFLAMATORIA PELVICA FEMENINA, NO ESPECIFICADA</t>
  </si>
  <si>
    <t>N740</t>
  </si>
  <si>
    <t>INFECCION TUBERCULOSA DEL CUELLO DEL UTERO (A18.1†)</t>
  </si>
  <si>
    <t>N741</t>
  </si>
  <si>
    <t>ENFERMEDAD INFLAMATORIA PELVICA FEMENINA POR TUBERCULOSIS (A18.1†)</t>
  </si>
  <si>
    <t>N742</t>
  </si>
  <si>
    <t>ENFERMEDAD INFLAMATORIA PELVICA FEMENINA POR SIFILIS (A51.4†, A52.7†)</t>
  </si>
  <si>
    <t>N743</t>
  </si>
  <si>
    <t>ENFERMEDAD INFLAMATORIA PELVICA FEMENINA POR GONOCOCOS (A54.2†)</t>
  </si>
  <si>
    <t>N744</t>
  </si>
  <si>
    <t>ENFERMEDAD INFLAMATORIA PELVICA FEMENINA POR CLAMIDIAS (A56.1†)</t>
  </si>
  <si>
    <t>N748</t>
  </si>
  <si>
    <t>TRASTORNOS INFLAMATORIOS PELVICOS FEMENINOS EN OTRAS ENFERMEDADES CLASIFICADAS EN OTRA PARTE</t>
  </si>
  <si>
    <t>N750</t>
  </si>
  <si>
    <t>QUISTE DE LA GLANDULA DE BARTHOLIN</t>
  </si>
  <si>
    <t>N751</t>
  </si>
  <si>
    <t>ABSCESO DE LA GLANDULA DE BARTHOLIN</t>
  </si>
  <si>
    <t>N758</t>
  </si>
  <si>
    <t>OTRAS ENFERMEDADES DE LA GLANDULA DE BARTHOLIN</t>
  </si>
  <si>
    <t>N759</t>
  </si>
  <si>
    <t>ENFERMEDAD DE LA GLANDULA DE BARTHOLIN, NO ESPECIFICADA</t>
  </si>
  <si>
    <t>N760</t>
  </si>
  <si>
    <t>VAGINITIS AGUDA</t>
  </si>
  <si>
    <t>N761</t>
  </si>
  <si>
    <t>VAGINITIS SUBAGUDA Y CRONICA</t>
  </si>
  <si>
    <t>N762</t>
  </si>
  <si>
    <t>VULVITIS AGUDA</t>
  </si>
  <si>
    <t>N763</t>
  </si>
  <si>
    <t>VULVITIS SUBAGUDA Y CRONICA</t>
  </si>
  <si>
    <t>N764</t>
  </si>
  <si>
    <t>ABSCESO VULVAR</t>
  </si>
  <si>
    <t>N765</t>
  </si>
  <si>
    <t>ULCERACION DE LA VAGINA</t>
  </si>
  <si>
    <t>N766</t>
  </si>
  <si>
    <t>ULCERACION DE LA VULVA</t>
  </si>
  <si>
    <t>N768</t>
  </si>
  <si>
    <t>OTRAS INFLAMACIONES ESPECIFICADAS DE LA VAGINA Y DE LA VULVA</t>
  </si>
  <si>
    <t>N770</t>
  </si>
  <si>
    <t>ULCERACION DE LA VULVA EN ENFERMEDADES INFECCIOSAS Y PARASITARIAS CLASIFICADAS EN OTRA PARTE</t>
  </si>
  <si>
    <t>N771</t>
  </si>
  <si>
    <t>VAGINITIS, VULVITIS Y VULVOVAGINITIS EN ENFERMEDADES INFECCIOSAS Y PARASITARIAS CLASIFICADAS EN OTRA PARTE</t>
  </si>
  <si>
    <t>N778</t>
  </si>
  <si>
    <t>ULCERACION E INFLAMACION VULVOVAGINAL EN OTRAS ENFERMEDADES CLASIFICADAS EN OTRA PARTE</t>
  </si>
  <si>
    <t>N800</t>
  </si>
  <si>
    <t>ENDOMETRIOSIS DEL UTERO</t>
  </si>
  <si>
    <t>N801</t>
  </si>
  <si>
    <t>ENDOMETRIOSIS DEL OVARIO</t>
  </si>
  <si>
    <t>N802</t>
  </si>
  <si>
    <t>ENDOMETRIOSIS DE LA TROMPA DE FALOPIO</t>
  </si>
  <si>
    <t>N803</t>
  </si>
  <si>
    <t>ENDOMETRIOSIS DEL PERITONEO PELVICO</t>
  </si>
  <si>
    <t>N804</t>
  </si>
  <si>
    <t>ENDOMETRIOSIS DEL TABIQUE RECTOVAGINAL Y DE LA VAGINA</t>
  </si>
  <si>
    <t>N805</t>
  </si>
  <si>
    <t>ENDOMETRIOSIS DEL INTESTINO</t>
  </si>
  <si>
    <t>N806</t>
  </si>
  <si>
    <t>ENDOMETRIOSIS EN CICATRIZ CUTANEA</t>
  </si>
  <si>
    <t>N808</t>
  </si>
  <si>
    <t>OTRAS ENDOMETRIOSIS</t>
  </si>
  <si>
    <t>N809</t>
  </si>
  <si>
    <t>ENDOMETRIOSIS, NO ESPECIFICADA</t>
  </si>
  <si>
    <t>N810</t>
  </si>
  <si>
    <t>URETROCELE FEMENINO</t>
  </si>
  <si>
    <t>N811</t>
  </si>
  <si>
    <t>CISTOCELE</t>
  </si>
  <si>
    <t>N812</t>
  </si>
  <si>
    <t>PROLAPSO UTEROVAGINAL INCOMPLETO</t>
  </si>
  <si>
    <t>N813</t>
  </si>
  <si>
    <t>PROLAPSO UTEROVAGINAL COMPLETO</t>
  </si>
  <si>
    <t>N814</t>
  </si>
  <si>
    <t>PROLAPSO UTEROVAGINAL, SIN OTRA ESPECIFICACION</t>
  </si>
  <si>
    <t>N815</t>
  </si>
  <si>
    <t>ENTEROCELE VAGINAL</t>
  </si>
  <si>
    <t>N816</t>
  </si>
  <si>
    <t>RECTOCELE</t>
  </si>
  <si>
    <t>N818</t>
  </si>
  <si>
    <t>OTROS PROLAPSOS GENITALES FEMENINOS</t>
  </si>
  <si>
    <t>N819</t>
  </si>
  <si>
    <t>PROLAPSO GENITAL FEMENINO, NO ESPECIFICADO</t>
  </si>
  <si>
    <t>N820</t>
  </si>
  <si>
    <t>FISTULA VESICOVAGINAL</t>
  </si>
  <si>
    <t>N821</t>
  </si>
  <si>
    <t>OTRAS FISTULAS DE LAS VIAS GENITOURINARIAS FEMENINAS</t>
  </si>
  <si>
    <t>N822</t>
  </si>
  <si>
    <t>FISTULA DE LA VAGINA AL INTESTINO DELGADO</t>
  </si>
  <si>
    <t>N823</t>
  </si>
  <si>
    <t>FISTULA DE LA VAGINA AL INTESTINO GRUESO</t>
  </si>
  <si>
    <t>N824</t>
  </si>
  <si>
    <t>OTRAS FISTULAS DEL TRACTO GENITAL FEMENINO AL TRACTO INTESTINAL</t>
  </si>
  <si>
    <t>N825</t>
  </si>
  <si>
    <t>FISTULA DEL TRACTO GENITAL FEMENINO A LA PIEL</t>
  </si>
  <si>
    <t>N828</t>
  </si>
  <si>
    <t>OTRAS FISTULAS DEL TRACTO GENITAL FEMENINO</t>
  </si>
  <si>
    <t>N829</t>
  </si>
  <si>
    <t>FISTULA DEL TRACTO GENITAL FEMENINO, SIN OTRA ESPECIFICACION</t>
  </si>
  <si>
    <t>N830</t>
  </si>
  <si>
    <t>QUISTE FOLICULAR DEL OVARIO</t>
  </si>
  <si>
    <t>N831</t>
  </si>
  <si>
    <t>QUISTE DEL CUERPO AMARILLO</t>
  </si>
  <si>
    <t>N832</t>
  </si>
  <si>
    <t>OTROS QUISTES OVARICOS Y LOS NO ESPECIFICADOS</t>
  </si>
  <si>
    <t>N833</t>
  </si>
  <si>
    <t>ATROFIA ADQUIRIDA DEL OVARIO Y DE LA TROMPA FALOPIO</t>
  </si>
  <si>
    <t>N834</t>
  </si>
  <si>
    <t>PROLAPSO Y HERNIA DEL OVARIO Y DE LA TROMPA DE FALOPIO</t>
  </si>
  <si>
    <t>N835</t>
  </si>
  <si>
    <t>TORSION DE OVARIO, PEDICULO DE OVARIO Y TROMPA DE FALOPIO</t>
  </si>
  <si>
    <t>N836</t>
  </si>
  <si>
    <t>HEMATOSALPINX</t>
  </si>
  <si>
    <t>N837</t>
  </si>
  <si>
    <t>HEMATOMA DEL LIGAMENTO ANCHO</t>
  </si>
  <si>
    <t>N838</t>
  </si>
  <si>
    <t>OTROS TRASTORNOS NO INFLAMATORIOS DEL OVARIO, DE LA TROMPA DE FALOPIO Y DEL LIGAMENTO ANCHO</t>
  </si>
  <si>
    <t>N839</t>
  </si>
  <si>
    <t>ENFERMEDAD NO INFLAMATORIA DEL OVARIO, DE LA TROMPA DE FALOPIO Y DEL LIGAMENTO ANCHO, NO ESPECIFICADA</t>
  </si>
  <si>
    <t>N840</t>
  </si>
  <si>
    <t>POLIPO DEL CUERPO DEL UTERO</t>
  </si>
  <si>
    <t>N841</t>
  </si>
  <si>
    <t>POLIPO DEL CUELLO DEL UTERO</t>
  </si>
  <si>
    <t>N842</t>
  </si>
  <si>
    <t>POLIPO DE LA VAGINA</t>
  </si>
  <si>
    <t>N843</t>
  </si>
  <si>
    <t>POLIPO DE LA VULVA</t>
  </si>
  <si>
    <t>N848</t>
  </si>
  <si>
    <t>POLIPO DE OTRAS PARTES DEL TRACTO GENITAL FEMENINO</t>
  </si>
  <si>
    <t>N849</t>
  </si>
  <si>
    <t>POLIPO DEL TRACTO GENITAL FEMENINO, NO ESPECIFICADO</t>
  </si>
  <si>
    <t>N850</t>
  </si>
  <si>
    <t>HIPERPLASIA DE GLANDULA DEL ENDOMETRIO</t>
  </si>
  <si>
    <t>N851</t>
  </si>
  <si>
    <t>HIPERPLASIA ADENOMATOSA DEL ENDOMETRIO</t>
  </si>
  <si>
    <t>N852</t>
  </si>
  <si>
    <t>HIPERTROFIA DEL UTERO</t>
  </si>
  <si>
    <t>N853</t>
  </si>
  <si>
    <t>SUBINVOLUCION DEL UTERO</t>
  </si>
  <si>
    <t>N854</t>
  </si>
  <si>
    <t>MALA POSICION DEL UTERO</t>
  </si>
  <si>
    <t>N855</t>
  </si>
  <si>
    <t>INVERSION DEL UTERO</t>
  </si>
  <si>
    <t>N856</t>
  </si>
  <si>
    <t>SINEQUIAS INTRAUTERINAS</t>
  </si>
  <si>
    <t>N857</t>
  </si>
  <si>
    <t>HEMATOMETRA</t>
  </si>
  <si>
    <t>N858</t>
  </si>
  <si>
    <t>OTROS TRASTORNOS NO INFLAMATORIOS ESPECIFICADOS DEL UTERO</t>
  </si>
  <si>
    <t>N859</t>
  </si>
  <si>
    <t>TRASTORNO NO INFLAMATORIO DEL UTERO, NO ESPECIFICADO</t>
  </si>
  <si>
    <t>N86X</t>
  </si>
  <si>
    <t>EROSION Y ECTROPION DEL CUELLO DEL UTERO</t>
  </si>
  <si>
    <t>N870</t>
  </si>
  <si>
    <t>DISPLASIA CERVICAL LEVE</t>
  </si>
  <si>
    <t>N871</t>
  </si>
  <si>
    <t>DISPLASIA CERVICAL MODERADA</t>
  </si>
  <si>
    <t>N872</t>
  </si>
  <si>
    <t>DISPLASIA CERVICAL SEVERA, NO CLASIFICADA EN OTRA PARTE</t>
  </si>
  <si>
    <t>N879</t>
  </si>
  <si>
    <t>DISPLASIA DEL CUELLO DEL UTERO, NO ESPECIFICADA</t>
  </si>
  <si>
    <t>N880</t>
  </si>
  <si>
    <t>LEUCOPLASIA DEL CUELLO DEL UTERO</t>
  </si>
  <si>
    <t>N881</t>
  </si>
  <si>
    <t>LACERACION ANTIGUA DEL CUELLO DEL UTERO</t>
  </si>
  <si>
    <t>N882</t>
  </si>
  <si>
    <t>ESTRECHEZ Y ESTENOSIS DEL CUELLO DEL UTERO</t>
  </si>
  <si>
    <t>N883</t>
  </si>
  <si>
    <t>INCOMPETENCIA DEL CUELLO DEL UTERO</t>
  </si>
  <si>
    <t>N884</t>
  </si>
  <si>
    <t>ELONGACION HIPERTROFICA DEL CUELLO DEL UTERO</t>
  </si>
  <si>
    <t>N888</t>
  </si>
  <si>
    <t>OTROS TRASTORNOS NO INFLAMATORIOS ESPECIFICADOS DEL CUELLO DEL UTERO</t>
  </si>
  <si>
    <t>N889</t>
  </si>
  <si>
    <t>TRASTORNO NO INFLAMATORIO DEL CUELLO DEL UTERO, NO ESPECIFICADO</t>
  </si>
  <si>
    <t>N890</t>
  </si>
  <si>
    <t>DISPLASIA VAGINAL LEVE</t>
  </si>
  <si>
    <t>N891</t>
  </si>
  <si>
    <t>DISPLASIA VAGINAL MODERADA</t>
  </si>
  <si>
    <t>N892</t>
  </si>
  <si>
    <t>DISPLASIA VAGINAL SEVERA, NO CLASIFICADA EN OTRA PARTE</t>
  </si>
  <si>
    <t>N893</t>
  </si>
  <si>
    <t>DISPLASIA DE LA VAGINA, NO ESPECIFICADA</t>
  </si>
  <si>
    <t>N894</t>
  </si>
  <si>
    <t>LEUCOPLASIA DE LA VAGINA</t>
  </si>
  <si>
    <t>N895</t>
  </si>
  <si>
    <t>ESTRECHEZ Y ATRESIA DE LA VAGINA</t>
  </si>
  <si>
    <t>N896</t>
  </si>
  <si>
    <t>ANILLO DE HIMEN ESTRECHO</t>
  </si>
  <si>
    <t>N897</t>
  </si>
  <si>
    <t>HEMATOCOLPOS</t>
  </si>
  <si>
    <t>N898</t>
  </si>
  <si>
    <t>OTROS TRASTORNOS ESPECIFICADOS NO INFLAMATORIOS DE LA VAGINA</t>
  </si>
  <si>
    <t>N899</t>
  </si>
  <si>
    <t>TRASTORNO NO INFLAMATORIO DE LA VAGINA, NO ESPECIFICADO</t>
  </si>
  <si>
    <t>N900</t>
  </si>
  <si>
    <t>DISPLASIA VULVAR LEVE</t>
  </si>
  <si>
    <t>N901</t>
  </si>
  <si>
    <t>DISPLASIA VULVAR MODERADA</t>
  </si>
  <si>
    <t>N902</t>
  </si>
  <si>
    <t>DISPLASIA VULVAR SEVERA, NO CLASIFICADA EN OTRA PARTE</t>
  </si>
  <si>
    <t>N903</t>
  </si>
  <si>
    <t>DISPLASIA DE LA VULVA, NO ESPECIFICADA</t>
  </si>
  <si>
    <t>N904</t>
  </si>
  <si>
    <t>LEUCOPLASIA DE LA VULVA</t>
  </si>
  <si>
    <t>N905</t>
  </si>
  <si>
    <t>ATROFIA DE LA VULVA</t>
  </si>
  <si>
    <t>N906</t>
  </si>
  <si>
    <t>HIPERTROFIA DE LA VULVA</t>
  </si>
  <si>
    <t>N907</t>
  </si>
  <si>
    <t>QUISTE DE LA VULVA</t>
  </si>
  <si>
    <t>N908</t>
  </si>
  <si>
    <t>OTROS TRASTORNOS NO INFLAMATORIOS ESPECIFICADOS DE LA VULVA Y DEL PERINEO</t>
  </si>
  <si>
    <t>N909</t>
  </si>
  <si>
    <t>TRASTORNO NO INFLAMATORIO DE LA VULVA Y DEL PERINEO, NO ESPECIFICADO</t>
  </si>
  <si>
    <t>N910</t>
  </si>
  <si>
    <t>AMENORREA PRIMARIA</t>
  </si>
  <si>
    <t>N911</t>
  </si>
  <si>
    <t>AMENORREA SECUNDARIA</t>
  </si>
  <si>
    <t>N912</t>
  </si>
  <si>
    <t>AMENORREA, SIN OTRA ESPECIFICACION</t>
  </si>
  <si>
    <t>N913</t>
  </si>
  <si>
    <t>OLIGOMENORREA PRIMARIA</t>
  </si>
  <si>
    <t>N914</t>
  </si>
  <si>
    <t>OLIGOMENORREA SECUNDARIA</t>
  </si>
  <si>
    <t>N915</t>
  </si>
  <si>
    <t>OLIGOMENORREA NO ESPECIFICADA</t>
  </si>
  <si>
    <t>N920</t>
  </si>
  <si>
    <t>MENSTRUACION EXCESIVA Y FRECUENTE CON CICLO REGULAR</t>
  </si>
  <si>
    <t>N921</t>
  </si>
  <si>
    <t>MENSTRUACION EXCESIVA Y FRECUENTE CON CICLO IRREGULAR</t>
  </si>
  <si>
    <t>N922</t>
  </si>
  <si>
    <t>MENSTRUACION EXCESIVA EN LA PUBERTAD</t>
  </si>
  <si>
    <t>N923</t>
  </si>
  <si>
    <t>HEMORRAGIA POR OVULACION</t>
  </si>
  <si>
    <t>N924</t>
  </si>
  <si>
    <t>HEMORRAGIA EXCESIVA EN PERIODO PREMENOPAUSICO</t>
  </si>
  <si>
    <t>N925</t>
  </si>
  <si>
    <t>OTRAS MENSTRUACIONES IRREGULARES ESPECIFICADAS</t>
  </si>
  <si>
    <t>N926</t>
  </si>
  <si>
    <t>MENSTRUACION IRREGULAR, NO ESPECIFICADA</t>
  </si>
  <si>
    <t>N930</t>
  </si>
  <si>
    <t>HEMORRAGIA POSTCOITO Y POSTCONTACTO</t>
  </si>
  <si>
    <t>N938</t>
  </si>
  <si>
    <t>OTRAS HEMORRAGIAS UTERINAS O VAGINALES ANORMALES ESPECIFICADAS</t>
  </si>
  <si>
    <t>N939</t>
  </si>
  <si>
    <t>HEMORRAGIA VAGINAL Y UTERINA ANORMAL, NO ESPECIFICADA</t>
  </si>
  <si>
    <t>N940</t>
  </si>
  <si>
    <t>DOLOR INTERMENSTRUAL</t>
  </si>
  <si>
    <t>N941</t>
  </si>
  <si>
    <t>DISPAREUNIA</t>
  </si>
  <si>
    <t>N942</t>
  </si>
  <si>
    <t>VAGINISMO</t>
  </si>
  <si>
    <t>N943</t>
  </si>
  <si>
    <t>SINDROME DE TENSION PREMENSTRUAL</t>
  </si>
  <si>
    <t>N944</t>
  </si>
  <si>
    <t>DISMENORREA PRIMARIA</t>
  </si>
  <si>
    <t>N945</t>
  </si>
  <si>
    <t>DISMENORREA SECUNDARIA</t>
  </si>
  <si>
    <t>N946</t>
  </si>
  <si>
    <t>DISMENORREA, NO ESPECIFICADA</t>
  </si>
  <si>
    <t>N948</t>
  </si>
  <si>
    <t>OTRAS AFECCIONES ESPECIFICADAS ASOCIADAS CON LOS ORGANOS GENITALES FEMENINOS Y EL CICLO MENSTRUAL</t>
  </si>
  <si>
    <t>N949</t>
  </si>
  <si>
    <t>AFECCIONES NO ESPECIFICADAS ASOCIADAS CON LOS ORGANOS GENITALES FEMENINOS Y EL CICLO MENSTRUAL</t>
  </si>
  <si>
    <t>N950</t>
  </si>
  <si>
    <t>HEMORRAGIA POSTMENOPAUSICA</t>
  </si>
  <si>
    <t>N951</t>
  </si>
  <si>
    <t>ESTADOS MENOPAUSICOS Y CLIMATERICOS FEMENINOS</t>
  </si>
  <si>
    <t>N952</t>
  </si>
  <si>
    <t>VAGINITIS ATROFICA POSTMENOPAUSICA</t>
  </si>
  <si>
    <t>N953</t>
  </si>
  <si>
    <t>ESTADOS ASOCIADOS CON MENOPAUSIA ARTIFICIAL</t>
  </si>
  <si>
    <t>N958</t>
  </si>
  <si>
    <t>OTROS TRASTORNOS MENOPAUSICOS Y PERIMENOPAUSICOS ESPECIFICADOS</t>
  </si>
  <si>
    <t>N959</t>
  </si>
  <si>
    <t>TRASTORNO MENOPAUSICO Y PERIMENOPAUSICO, NO ESPECIFICADO</t>
  </si>
  <si>
    <t>N96X</t>
  </si>
  <si>
    <t>ABORTADORA HABITUAL</t>
  </si>
  <si>
    <t>N970</t>
  </si>
  <si>
    <t>INFERTILIDAD FEMENINA ASOCIADA CON FALTA DE OVULACION</t>
  </si>
  <si>
    <t>N971</t>
  </si>
  <si>
    <t>INFERTILIDAD FEMENINA DE ORIGEN TUBARICO</t>
  </si>
  <si>
    <t>N972</t>
  </si>
  <si>
    <t>INFERTILIDAD FEMENINA DE ORIGEN UTERINO</t>
  </si>
  <si>
    <t>N973</t>
  </si>
  <si>
    <t>INFERTILIDAD FEMENINA DE ORIGEN CERVICAL</t>
  </si>
  <si>
    <t>N974</t>
  </si>
  <si>
    <t>INFERTILIDAD FEMENINA ASOCIADA CON FACTORES MASCULINOS</t>
  </si>
  <si>
    <t>N978</t>
  </si>
  <si>
    <t>INFERTILIDAD FEMENINA DE OTRO ORIGEN</t>
  </si>
  <si>
    <t>N979</t>
  </si>
  <si>
    <t>INFERTILIDAD FEMENINA, NO ESPECIFICADA</t>
  </si>
  <si>
    <t>N980</t>
  </si>
  <si>
    <t>INFECCION ASOCIADA CON INSEMINACION ARTIFICIAL</t>
  </si>
  <si>
    <t>N981</t>
  </si>
  <si>
    <t>HIPERESTIMULACION DE OVARIOS</t>
  </si>
  <si>
    <t>N982</t>
  </si>
  <si>
    <t>COMPLICACIONES EN EL INTENTO DE INTRODUCCION DEL HUEVO FECUNDADO EN LA FERTILIZACION EN VITRO</t>
  </si>
  <si>
    <t>N983</t>
  </si>
  <si>
    <t>COMPLICACIONES EN EL INTENTO INTRODUCCION DEL EMBRION EN LA TRANSFERENCIA DE EMBRIONES</t>
  </si>
  <si>
    <t>N988</t>
  </si>
  <si>
    <t>OTRAS COMPLICACIONES ASOCIADAS CON LA FECUNDACION ARTIFICIAL</t>
  </si>
  <si>
    <t>N989</t>
  </si>
  <si>
    <t>COMPLICACION NO ESPECIFICADA ASOCIADA CON LA FECUNDACION ARTIFICIAL</t>
  </si>
  <si>
    <t>N990</t>
  </si>
  <si>
    <t>INSUFICIENCIA RENAL CONSECUTIVA A PROCEDIMIENTOS</t>
  </si>
  <si>
    <t>N991</t>
  </si>
  <si>
    <t>ESTRECHEZ URETRAL CONSECUTIVA A PROCEDIMIENTOS</t>
  </si>
  <si>
    <t>N992</t>
  </si>
  <si>
    <t>ADHERENCIAS POSTOPERATORIAS DE LA VAGINA</t>
  </si>
  <si>
    <t>N993</t>
  </si>
  <si>
    <t>PROLAPSO DE LA CUPULA VAGINAL DESPUES DE HISTERECTOMIA</t>
  </si>
  <si>
    <t>N994</t>
  </si>
  <si>
    <t>ADHERENCIAS PERITONEALES PELVICAS CONSECUTIVAS A PROCEDIMIENTOS</t>
  </si>
  <si>
    <t>N995</t>
  </si>
  <si>
    <t>MAL FUNCIONAMIENTO DE ESTOMA EXTERNO DE VIAS URINARIAS</t>
  </si>
  <si>
    <t>N998</t>
  </si>
  <si>
    <t>OTROS TRASTORNOS DEL SISTEMA GENITOURINARIO CONSECUTIVOS A PROCEDIMIENTOS</t>
  </si>
  <si>
    <t>N999</t>
  </si>
  <si>
    <t>TRASTORNO NO ESPECIFICADO DEL SISTEMA GENITOURINARIO CONSECUTIVO A PROCEDIMIENTOS</t>
  </si>
  <si>
    <t>O000</t>
  </si>
  <si>
    <t>EMBARAZO ABDOMINAL</t>
  </si>
  <si>
    <t>O001</t>
  </si>
  <si>
    <t>EMBARAZO TUBARICO</t>
  </si>
  <si>
    <t>O002</t>
  </si>
  <si>
    <t>EMBARAZO OVARICO</t>
  </si>
  <si>
    <t>O008</t>
  </si>
  <si>
    <t>OTROS EMBARAZOS ECTOPICOS</t>
  </si>
  <si>
    <t>O009</t>
  </si>
  <si>
    <t>EMBARAZO ECTOPICO, NO ESPECIFICADO</t>
  </si>
  <si>
    <t>O010</t>
  </si>
  <si>
    <t>MOLA HIDATIFORME CLASICA</t>
  </si>
  <si>
    <t>O011</t>
  </si>
  <si>
    <t>MOLA HIDATIFORME, INCOMPLETA O PARCIAL</t>
  </si>
  <si>
    <t>O019</t>
  </si>
  <si>
    <t>MOLA HIDATIFORME, NO ESPECIFICADA</t>
  </si>
  <si>
    <t>O020</t>
  </si>
  <si>
    <t>DETENCION DEL DESARROLLO DEL HUEVO Y MOLA NO HIDATIFORME</t>
  </si>
  <si>
    <t>O021</t>
  </si>
  <si>
    <t>ABORTO RETENIDO</t>
  </si>
  <si>
    <t>O028</t>
  </si>
  <si>
    <t>OTROS PRODUCTOS ANORMALES ESPECIFICADOS DE LA CONCEPCION</t>
  </si>
  <si>
    <t>O029</t>
  </si>
  <si>
    <t>PRODUCTO ANORMAL DE LA CONCEPCION, NO ESPECIFICADO</t>
  </si>
  <si>
    <t>O030</t>
  </si>
  <si>
    <t>ABORTO ESPONTANEO: INCOMPLETO, COMPLICADO CON INFECCIÓN GENITAL Y PELVIANA</t>
  </si>
  <si>
    <t>O031</t>
  </si>
  <si>
    <t>ABORTO ESPONTANEO: INCOMPLETO, COMPLICADO POR HEMORRAGIA EXCESIVA O TARDIA</t>
  </si>
  <si>
    <t>O032</t>
  </si>
  <si>
    <t>ABORTO ESPONTANEO: INCOMPLETO, COMPLICADO POR EMBOLIA</t>
  </si>
  <si>
    <t>O033</t>
  </si>
  <si>
    <t>ABORTO ESPONTANEO: INCOMPLETO, CON OTRAS COMPLICACIONES ESPECIFICADAS Y LAS NO ESPECIFICADAS</t>
  </si>
  <si>
    <t>O034</t>
  </si>
  <si>
    <t>ABORTO ESPONTANEO: INCOMPLETO, SIN COMPLICACION</t>
  </si>
  <si>
    <t>O035</t>
  </si>
  <si>
    <t>ABORTO ESPONTANEO: COMPLETO O NO ESPECIFICADO, COMPLICADO CON INFECCION GENITAL Y PELVIANA</t>
  </si>
  <si>
    <t>O036</t>
  </si>
  <si>
    <t>ABORTO ESPONTANEO: COMPLETO O NO ESPECIFICADO, COMPLICADO POR HEMORRAGIA EXCESIVA O TARDIA</t>
  </si>
  <si>
    <t>O037</t>
  </si>
  <si>
    <t>ABORTO ESPONTANEO: COMPLETO O NO ESPECIFICADO, COMPLICADO POR EMBOLIA</t>
  </si>
  <si>
    <t>O038</t>
  </si>
  <si>
    <t>ABORTO ESPONTANEO: COMPLETO O NO ESPECIFICADO, CON OTRAS COMPLICACIONES ESPECIFICADAS Y LAS NO ESPECIFICADAS</t>
  </si>
  <si>
    <t>O039</t>
  </si>
  <si>
    <t>ABORTO ESPONTANEO: COMPLETO O NO ESPECIFICADO, SIN COMPLICACION</t>
  </si>
  <si>
    <t>O040</t>
  </si>
  <si>
    <t>ABORTO MEDICO: INCOMPLETO, COMPLICADO CON INFECCIÓN GENITAL Y PELVIANA</t>
  </si>
  <si>
    <t>O041</t>
  </si>
  <si>
    <t>ABORTO MEDICO: INCOMPLETO, COMPLICADO POR HEMORRAGIA EXCESIVA O TARDIA</t>
  </si>
  <si>
    <t>O042</t>
  </si>
  <si>
    <t>ABORTO MEDICO: INCOMPLETO, COMPLICADO POR EMBOLIA</t>
  </si>
  <si>
    <t>O043</t>
  </si>
  <si>
    <t>ABORTO MEDICO: INCOMPLETO, CON OTRAS COMPLICACIONES ESPECIFICADAS Y LAS NO ESPECIFICADAS</t>
  </si>
  <si>
    <t>O044</t>
  </si>
  <si>
    <t>ABORTO MEDICO: INCOMPLETO, SIN COMPLICACION</t>
  </si>
  <si>
    <t>O045</t>
  </si>
  <si>
    <t>ABORTO MEDICO: COMPLETO O NO ESPECIFICADO, COMPLICADO CON INFECCION GENITAL Y PELVIANA</t>
  </si>
  <si>
    <t>O046</t>
  </si>
  <si>
    <t>ABORTO MEDICO: COMPLETO O NO ESPECIFICADO, COMPLICADO POR HEMORRAGIA EXCESIVA O TARDIA</t>
  </si>
  <si>
    <t>O047</t>
  </si>
  <si>
    <t>ABORTO MEDICO: COMPLETO O NO ESPECIFICADO, COMPLICADO POR EMBOLIA</t>
  </si>
  <si>
    <t>O048</t>
  </si>
  <si>
    <t>ABORTO MEDICO: COMPLETO O NO ESPECIFICADO, CON OTRAS COMPLICACIONES ESPECIFICADAS Y LAS NO ESPECIFICADAS</t>
  </si>
  <si>
    <t>O049</t>
  </si>
  <si>
    <t>ABORTO MEDICO: COMPLETO O NO ESPECIFICADO, SIN COMPLICACION</t>
  </si>
  <si>
    <t>O050</t>
  </si>
  <si>
    <t>OTRO ABORTO: INCOMPLETO, COMPLICADO CON INFECCIÓN GENITAL Y PELVIANA</t>
  </si>
  <si>
    <t>O051</t>
  </si>
  <si>
    <t>OTRO ABORTO: INCOMPLETO, COMPLICADO POR HEMORRAGIA EXCESIVA O TARDIA</t>
  </si>
  <si>
    <t>O052</t>
  </si>
  <si>
    <t>OTRO ABORTO: INCOMPLETO, COMPLICADO POR EMBOLIA</t>
  </si>
  <si>
    <t>O053</t>
  </si>
  <si>
    <t>OTRO ABORTO: INCOMPLETO, CON OTRAS COMPLICACIONES ESPECIFICADAS Y LAS NO ESPECIFICADAS</t>
  </si>
  <si>
    <t>O054</t>
  </si>
  <si>
    <t>OTRO ABORTO: INCOMPLETO, SIN COMPLICACION</t>
  </si>
  <si>
    <t>O055</t>
  </si>
  <si>
    <t>OTRO ABORTO: COMPLETO O NO ESPECIFICADO, COMPLICADO CON INFECCION GENITAL Y PELVIANA</t>
  </si>
  <si>
    <t>O056</t>
  </si>
  <si>
    <t>OTRO ABORTO: COMPLETO O NO ESPECIFICADO, COMPLICADO POR HEMORRAGIA EXCESIVA O TARDIA</t>
  </si>
  <si>
    <t>O057</t>
  </si>
  <si>
    <t>OTRO ABORTO: COMPLETO O NO ESPECIFICADO, COMPLICADO POR EMBOLIA</t>
  </si>
  <si>
    <t>O058</t>
  </si>
  <si>
    <t>OTRO ABORTO: COMPLETO O NO ESPECIFICADO, CON OTRAS COMPLICACIONES ESPECIFICADAS Y LAS NO ESPECIFICADAS</t>
  </si>
  <si>
    <t>O059</t>
  </si>
  <si>
    <t>OTRO ABORTO: COMPLETO O NO ESPECIFICADO, SIN COMPLICACION</t>
  </si>
  <si>
    <t>O060</t>
  </si>
  <si>
    <t>ABORTO NO ESPECIFICADO: INCOMPLETO, COMPLICADO CON INFECCIÓN GENITAL Y PELVIANA</t>
  </si>
  <si>
    <t>O061</t>
  </si>
  <si>
    <t>ABORTO NO ESPECIFICADO: INCOMPLETO, COMPLICADO POR HEMORRAGIA EXCESIVA O TARDIA</t>
  </si>
  <si>
    <t>O062</t>
  </si>
  <si>
    <t>ABORTO NO ESPECIFICADO: INCOMPLETO, COMPLICADO POR EMBOLIA</t>
  </si>
  <si>
    <t>O063</t>
  </si>
  <si>
    <t>ABORTO NO ESPECIFICADO: INCOMPLETO, CON OTRAS COMPLICACIONES ESPECIFICADAS Y LAS NO ESPECIFICADAS</t>
  </si>
  <si>
    <t>O064</t>
  </si>
  <si>
    <t>ABORTO NO ESPECIFICADO: INCOMPLETO, SIN COMPLICACION</t>
  </si>
  <si>
    <t>O065</t>
  </si>
  <si>
    <t>ABORTO NO ESPECIFICADO: COMPLETO O NO ESPECIFICADO, COMPLICADO CON INFECCION GENITAL Y PELVIANA</t>
  </si>
  <si>
    <t>O066</t>
  </si>
  <si>
    <t>ABORTO NO ESPECIFICADO: COMPLETO O NO ESPECIFICADO, COMPLICADO POR HEMORRAGIA EXCESIVA O TARDIA</t>
  </si>
  <si>
    <t>O067</t>
  </si>
  <si>
    <t>ABORTO NO ESPECIFICADO: COMPLETO O NO ESPECIFICADO, COMPLICADO POR EMBOLIA</t>
  </si>
  <si>
    <t>O068</t>
  </si>
  <si>
    <t>ABORTO NO ESPECIFICADO: COMPLETO O NO ESPECIFICADO, CON OTRAS COMPLICACIONES ESPECIFICADAS Y LAS NO ESPECIFICADAS</t>
  </si>
  <si>
    <t>O069</t>
  </si>
  <si>
    <t>ABORTO NO ESPECIFICADO: COMPLETO O NO ESPECIFICADO, SIN COMPLICACION</t>
  </si>
  <si>
    <t>O070</t>
  </si>
  <si>
    <t>FALLA DE LA INDUCCION MEDICA DEL ABORTO, COMPLICADO CON INFECCIÓN GENITAL Y PELVIANA</t>
  </si>
  <si>
    <t>O071</t>
  </si>
  <si>
    <t>FALLA DE LA INDUCCION MEDICA DEL ABORTO, COMPLICADO POR HEMORRAGIA EXCESIVA O TARDIA</t>
  </si>
  <si>
    <t>O072</t>
  </si>
  <si>
    <t>FALLA DE LA INDUCCION MEDICA DEL ABORTO, COMPLICADO POR EMBOLIA</t>
  </si>
  <si>
    <t>O073</t>
  </si>
  <si>
    <t>FALLA DE LA INDUCCION MEDICA DEL ABORTO, CON OTRAS COMPLICACIONES ESPECIFICADAS Y LAS NO ESPECIFICADAS</t>
  </si>
  <si>
    <t>O074</t>
  </si>
  <si>
    <t>FALLA DE LA INDUCCION MEDICA DEL ABORTO, SIN COMPLICACION</t>
  </si>
  <si>
    <t>O075</t>
  </si>
  <si>
    <t>OTROS INTENTOS FALLIDOS DE ABORTO Y LOS NO ESPECIFICADOS, COMPLICADOS POR INFECCION GENITAL Y PELVIANA</t>
  </si>
  <si>
    <t>O076</t>
  </si>
  <si>
    <t>OTROS INTENTOS FALLIDOS DE ABORTO Y LOS NO ESPECIFICADOS, COMPLICADOS POR HEMORRAGIA EXCESIVA O TARDIA</t>
  </si>
  <si>
    <t>O077</t>
  </si>
  <si>
    <t>OTROS INTENTOS FALLIDOS DE ABORTO Y LOS NO ESPECIFICADOS, COMPLICADOS POR EMBOLIA</t>
  </si>
  <si>
    <t>O078</t>
  </si>
  <si>
    <t>OTROS INTENTOS FALLIDOS DE ABORTO Y LOS NO ESPECIFICADOS, CON OTRAS COMPLICACIONES ESPECIFICADAS Y LAS NO ESPECIFICADAS</t>
  </si>
  <si>
    <t>O079</t>
  </si>
  <si>
    <t>OTROS INTENTOS FALLIDOS DE ABORTO Y LOS NO ESPECIFICADOS, SIN COMPLICACION</t>
  </si>
  <si>
    <t>O080</t>
  </si>
  <si>
    <t>INFECCION GENITAL Y PELVIANA CONSECUTIVA AL ABORTO, AL EMBARAZO ECTOPICO Y AL EMBARAZO MOLAR</t>
  </si>
  <si>
    <t>O081</t>
  </si>
  <si>
    <t>HEMORRAGIA EXCESIVA O TARDIA CONSECUTIVA AL ABORTO, AL EMBARAZO ECTOPICO Y AL EMBARAZO MOLAR</t>
  </si>
  <si>
    <t>O082</t>
  </si>
  <si>
    <t>EMBOLIA CONSECUTIVA AL ABORTO, AL EMBARAZO ECTOPICO Y AL EMBARAZO MOLAR</t>
  </si>
  <si>
    <t>O083</t>
  </si>
  <si>
    <t>CHOQUE CONSECUTIVO AL ABORTO, AL EMBARAZO ECTOPICO Y AL EMBARAZO MOLAR</t>
  </si>
  <si>
    <t>O084</t>
  </si>
  <si>
    <t>INSUFICIENCIA RENAL CONSECUTIVA AL ABORTO, AL EMBARAZO ECTOPICO Y AL EMBARAZO MOLAR</t>
  </si>
  <si>
    <t>O085</t>
  </si>
  <si>
    <t>TRASTORNO METABOLICO CONSECUTIVO AL ABORTO, AL EMBARAZO ECTOPICO Y AL EMBARAZO MOLAR</t>
  </si>
  <si>
    <t>O086</t>
  </si>
  <si>
    <t>LESION DE ORGANOS O TEJIDOS DE LA PELVIS CONSECUTIVO AL ABORTO, AL EMBARAZO ECTOPICO Y AL EMBARAZO MOLAR</t>
  </si>
  <si>
    <t>O087</t>
  </si>
  <si>
    <t>OTRAS COMPLICACIONES VENOSAS CONSECUTIVA AL ABORTO, AL EMBARAZO ECTOPICO Y AL EMBARAZO MOLAR</t>
  </si>
  <si>
    <t>O088</t>
  </si>
  <si>
    <t>OTRAS COMPLICACIONES CONSECUTIVAS AL ABORTO, AL EMBARAZO ECTOPICO Y AL EMBARAZO MOLAR</t>
  </si>
  <si>
    <t>O089</t>
  </si>
  <si>
    <t>COMPLICACION NO ESPECIFICADA CONSECUTIVA AL ABORTO, AL EMBARAZO ECTOPICO Y AL EMBARAZO MOLAR</t>
  </si>
  <si>
    <t>O100</t>
  </si>
  <si>
    <t>HIPERTENSION ESENCIAL PREEXISTENTE QUE COMPLICA EL EMBARAZO, EL PARTO Y EL PUERPERIO</t>
  </si>
  <si>
    <t>O101</t>
  </si>
  <si>
    <t>ENFERMEDAD CARDIACA HIPERTENSIVA PREEXISTENTE QUE COMPLICA EL EMBARAZO, EL PARTO Y EL PUERPERIO</t>
  </si>
  <si>
    <t>O102</t>
  </si>
  <si>
    <t>ENFERMEDAD RENAL HIPERTENSIVA PREEXISTENTE QUE COMPLICA EL EMBARAZO, EL PARTO Y EL PUERPERIO</t>
  </si>
  <si>
    <t>O103</t>
  </si>
  <si>
    <t>ENFERMEDAD CARDIO-RENAL HIPERTENSIVA PREEXISTENTE QUE COMPLICA EL EMBARAZO, EL PARTO Y EL PUERPERIO</t>
  </si>
  <si>
    <t>O104</t>
  </si>
  <si>
    <t>HIPERTENSION SECUNDARIA PREEXISTENTE QUE COMPLICA EL EMBARAZO, EL PARTO Y EL PUERPERIO</t>
  </si>
  <si>
    <t>O109</t>
  </si>
  <si>
    <t>HIPERTENSION PREEXISTENTE NO ESPECIFICADA, QUE COMPLICA EL EMBARAZO, EL PARTO Y EL PUERPERIO</t>
  </si>
  <si>
    <t>O11X</t>
  </si>
  <si>
    <t>TRASTORNOS HIPERTENSIVOS PREEXISTENTES, CON PROTEINURIA AGREGADA</t>
  </si>
  <si>
    <t>O120</t>
  </si>
  <si>
    <t>EDEMA GESTACIONAL</t>
  </si>
  <si>
    <t>O121</t>
  </si>
  <si>
    <t>PROTEINURIA GESTACIONAL</t>
  </si>
  <si>
    <t>O122</t>
  </si>
  <si>
    <t>EDEMA GESTACIONAL CON PROTEINURIA</t>
  </si>
  <si>
    <t>O13X</t>
  </si>
  <si>
    <t>HIPERTENSION GESTACIONAL (INDUCIDA POR EL EMBARAZO) SIN PROTEINURIA SIGNIFICATIVA</t>
  </si>
  <si>
    <t>O140</t>
  </si>
  <si>
    <t>PREECLAMPSIA MODERADA</t>
  </si>
  <si>
    <t>O141</t>
  </si>
  <si>
    <t>PREECLAMPSIA SEVERA</t>
  </si>
  <si>
    <t>O149</t>
  </si>
  <si>
    <t>PREECLAMPSIA, NO ESPECIFICADA</t>
  </si>
  <si>
    <t>O150</t>
  </si>
  <si>
    <t>PREECLAMPSIA EN EL EMBARAZO</t>
  </si>
  <si>
    <t>O151</t>
  </si>
  <si>
    <t>PREECLAMPSIA DURANTE EL TRABAJO DE PARTO</t>
  </si>
  <si>
    <t>O152</t>
  </si>
  <si>
    <t>PREECLAMPSIA EN EL PUERPERIO</t>
  </si>
  <si>
    <t>O159</t>
  </si>
  <si>
    <t>PREECLAMPSIA, EN PERIODO NO ESPECIFICADO</t>
  </si>
  <si>
    <t>O16X</t>
  </si>
  <si>
    <t>HIPERTENSION MATERNA, NO ESPECIFICADA</t>
  </si>
  <si>
    <t>O200</t>
  </si>
  <si>
    <t>AMENAZA DE ABORTO</t>
  </si>
  <si>
    <t>O208</t>
  </si>
  <si>
    <t>OTRAS HEMORRAGIAS PRECOCES DEL EMBARAZO</t>
  </si>
  <si>
    <t>O209</t>
  </si>
  <si>
    <t>HEMORRAGIA PRECOZ DEL EMBARAZO, SIN OTRA ESPECIFICACION</t>
  </si>
  <si>
    <t>O210</t>
  </si>
  <si>
    <t>HIPEREMESIS GRAVIDICA LEVE</t>
  </si>
  <si>
    <t>O211</t>
  </si>
  <si>
    <t>HIPEREMESIS GRAVIDICA CON TRASTORNOS METABOLICOS</t>
  </si>
  <si>
    <t>O212</t>
  </si>
  <si>
    <t>HIPEREMESIS GRAVIDICA TARDIA</t>
  </si>
  <si>
    <t>O218</t>
  </si>
  <si>
    <t>OTROS VOMITOS QUE COMPLICAN EL EMBARAZO</t>
  </si>
  <si>
    <t>O219</t>
  </si>
  <si>
    <t>VOMITOS DEL EMBARAZO, NO ESPECIFICADO</t>
  </si>
  <si>
    <t>O220</t>
  </si>
  <si>
    <t>VENAS VARICOSAS DE LOS MIEMBROS INFERIORES EN EL EMBARAZO</t>
  </si>
  <si>
    <t>O221</t>
  </si>
  <si>
    <t>VARICES GENITALES EN EL EMBARAZO</t>
  </si>
  <si>
    <t>O222</t>
  </si>
  <si>
    <t>TROMBOFLEBITIS EN EL EMBARAZO</t>
  </si>
  <si>
    <t>O223</t>
  </si>
  <si>
    <t>FLEBOTROMBOSIS PROFUNDA EN EL EMBARAZO</t>
  </si>
  <si>
    <t>O224</t>
  </si>
  <si>
    <t>HEMORROIDES EN EL EMBARAZO</t>
  </si>
  <si>
    <t>O225</t>
  </si>
  <si>
    <t>TROMBOSIS VENOSA CEREBRAL EN EL EMBARAZO</t>
  </si>
  <si>
    <t>O228</t>
  </si>
  <si>
    <t>OTRAS COMPLICACIONES VENOSAS EN EL EMBARAZO</t>
  </si>
  <si>
    <t>O229</t>
  </si>
  <si>
    <t>COMPLICACION VENOSA NO ESPECIFICADA EN EL EMBARAZO</t>
  </si>
  <si>
    <t>O230</t>
  </si>
  <si>
    <t>INFECCION DEL RIÑON EN EL EMBARAZO</t>
  </si>
  <si>
    <t>O231</t>
  </si>
  <si>
    <t>INFECCION DE LA VEJIGA URINARIA EN EL EMBARAZO</t>
  </si>
  <si>
    <t>O232</t>
  </si>
  <si>
    <t>INFECCION DE LA URETRA EN EL EMBARAZO</t>
  </si>
  <si>
    <t>O233</t>
  </si>
  <si>
    <t>INFECCION DE OTRAS PARTES DE LAS VIAS URINARIAS EN EL EMBARAZO</t>
  </si>
  <si>
    <t>O234</t>
  </si>
  <si>
    <t>INFECCION NO ESPECIFICADA DE LAS VIAS URINARIAS EN EL EMBARAZO</t>
  </si>
  <si>
    <t>O235</t>
  </si>
  <si>
    <t>INFECCION GENITAL EN EL EMBARAZO</t>
  </si>
  <si>
    <t>O239</t>
  </si>
  <si>
    <t>OTRAS INFECCION Y LAS NO ESPECIFICADAS DE LAS VIAS GENITOURINARIAS EN EL EMBARAZO</t>
  </si>
  <si>
    <t>O240</t>
  </si>
  <si>
    <t>DIABETES MELLITUS PREEXISTENTE INSULINODEPENDIENTE, EN EL EMBARAZO</t>
  </si>
  <si>
    <t>O241</t>
  </si>
  <si>
    <t>DIABETES MELLITUS PREEXISTENTE NO INSULINODEPENDIENTE, EN EL EMBARAZO</t>
  </si>
  <si>
    <t>O242</t>
  </si>
  <si>
    <t>DIABETES MELLITUS PREEXISTENTE RELACIONADA CON DESNUTRICION, EN EL EMBARAZO</t>
  </si>
  <si>
    <t>O243</t>
  </si>
  <si>
    <t>DIABETES MELLITUS PREEXISTENTE, SIN OTRA ESPECIFICACION, EN EL EMBARAZO</t>
  </si>
  <si>
    <t>O244</t>
  </si>
  <si>
    <t>DIABETES MELLITUS QUE SE ORIGINA EN EL EMBARAZO</t>
  </si>
  <si>
    <t>O249</t>
  </si>
  <si>
    <t>DIABETES MELLITUS NO ESPECIFICADA, EN EL EMBARAZO</t>
  </si>
  <si>
    <t>O25X</t>
  </si>
  <si>
    <t>DESNUTRICION EN EL EMBARAZO</t>
  </si>
  <si>
    <t>O260</t>
  </si>
  <si>
    <t>AUMENTO EXCESIVO DE PESO EN EL EMBARAZO</t>
  </si>
  <si>
    <t>O261</t>
  </si>
  <si>
    <t>AUMENTO PEQUEÑO DE PESO EN EL EMBARAZO</t>
  </si>
  <si>
    <t>O262</t>
  </si>
  <si>
    <t>ATENCION DEL EMBARAZO EN UNA ABORTADORA HABITUAL</t>
  </si>
  <si>
    <t>O263</t>
  </si>
  <si>
    <t>RETENCION DE DISPOSITIVO ANTICONCEPTIVO INTRAUTERINO EN EL EMBARAZO</t>
  </si>
  <si>
    <t>O264</t>
  </si>
  <si>
    <t>HERPES GESTACIONAL</t>
  </si>
  <si>
    <t>O265</t>
  </si>
  <si>
    <t>SINDROME DE HIPOTENSION MATERNA</t>
  </si>
  <si>
    <t>O266</t>
  </si>
  <si>
    <t>TRASTORNO DEL HIGADO EN EL EMBARAZO, EL PARTO Y EL PUERPERIO</t>
  </si>
  <si>
    <t>O267</t>
  </si>
  <si>
    <t>SUBLUXACION DE LA SINFISIS (DEL PUBIS) EN EL EMBARAZO, EL PARTO Y EL PUERPERIO</t>
  </si>
  <si>
    <t>O268</t>
  </si>
  <si>
    <t>OTRAS COMPLICACIONES ESPECIFICADAS RELACIONADAS CON EL EMBARAZO</t>
  </si>
  <si>
    <t>O269</t>
  </si>
  <si>
    <t>COMPLICACION RELACIONADA CON EL EMBARAZO, NO ESPECIFICADA</t>
  </si>
  <si>
    <t>O280</t>
  </si>
  <si>
    <t>HALLAZGO HEMATOLOGICO ANORMAL EN EL EXAMEN PRENATAL DE LA MADRE</t>
  </si>
  <si>
    <t>O281</t>
  </si>
  <si>
    <t>HALLAZGO BIOQUIMICO ANORMAL EN EL EXAMEN PRENATAL DE LA MADRE</t>
  </si>
  <si>
    <t>O282</t>
  </si>
  <si>
    <t>HALLAZGO CITOLOGICO ANORMAL EN EL EXAMEN PRENATAL DE LA MADRE</t>
  </si>
  <si>
    <t>O283</t>
  </si>
  <si>
    <t>HALLAZGO ULTRASONICO ANORMAL EN EL EXAMEN PRENATAL DE LA MADRE</t>
  </si>
  <si>
    <t>O284</t>
  </si>
  <si>
    <t>HALLAZGO RADIOLOGICO ANORMAL EN EL EXAMEN PRENATAL DE LA MADRE</t>
  </si>
  <si>
    <t>O285</t>
  </si>
  <si>
    <t>HALLAZGO CROMOSOMICO O GENETICO ANORMAL EN EL EXAMEN PRENATAL DE LA MADRE</t>
  </si>
  <si>
    <t>O288</t>
  </si>
  <si>
    <t>OTROS HALLAZGOS ANORMALES EN EL EXAMEN PRENATAL DE LA MADRE</t>
  </si>
  <si>
    <t>O289</t>
  </si>
  <si>
    <t>HALLAZGO ANORMAL NO ESPECIFICADO EN EL EXAMEN PRENATAL DE LA MADRE</t>
  </si>
  <si>
    <t>O290</t>
  </si>
  <si>
    <t>COMPLICACIONES PULMONARES DE LA ANESTESIA ADMINISTRADA DURANTE EL EMBARAZO</t>
  </si>
  <si>
    <t>O291</t>
  </si>
  <si>
    <t>COMPLICACIONES CARDIACAS DE LA ANESTESIA ADMINISTRADA DURANTE EL EMBARAZO</t>
  </si>
  <si>
    <t>O292</t>
  </si>
  <si>
    <t>COMPLICACIONES DEL SISTEMA NERVIOSO CENTRAL DEBIDAS A LA ANESTESIA ADMINISTRADA DURANTE EL EMBARAZO</t>
  </si>
  <si>
    <t>O293</t>
  </si>
  <si>
    <t>REACCION TOXICA A LA ANESTESIA LOCAL ADMINISTRADA DURANTE EL EMBARAZO</t>
  </si>
  <si>
    <t>O294</t>
  </si>
  <si>
    <t>CEFALALGIA INDUCIDA POR LA ANESTESIA ESPINAL O EPIDURAL ADMINISTRADAS DURANTE EL EMBARAZO</t>
  </si>
  <si>
    <t>O295</t>
  </si>
  <si>
    <t>OTRAS COMPLICACIONES DE LA ANESTESIA ESPINAL O EPIDURAL ADMINISTRADAS DURANTE EL EMBARAZO</t>
  </si>
  <si>
    <t>O296</t>
  </si>
  <si>
    <t>FALLA O DIFICULTAD EN LA INTUBACION DURANTE EL EMBARAZO</t>
  </si>
  <si>
    <t>O298</t>
  </si>
  <si>
    <t>OTRAS COMPLICACIONES DE LA ANESTESIA ADMINISTRADA DURANTE EL EMBARAZO</t>
  </si>
  <si>
    <t>O299</t>
  </si>
  <si>
    <t>COMPLICACION NO ESPECIFICADA DE LA ANESTESIA ADMINISTRADA DURANTE EL EMBARAZO</t>
  </si>
  <si>
    <t>O300</t>
  </si>
  <si>
    <t>EMBARAZO DOBLE</t>
  </si>
  <si>
    <t>O301</t>
  </si>
  <si>
    <t>EMBARAZO TRIPLE</t>
  </si>
  <si>
    <t>O302</t>
  </si>
  <si>
    <t>EMBARAZO CUADRUPLE</t>
  </si>
  <si>
    <t>O308</t>
  </si>
  <si>
    <t>OTROS EMBARAZOS MULTIPLES</t>
  </si>
  <si>
    <t>O309</t>
  </si>
  <si>
    <t>EMBARAZO MULTIPLE, NO ESPECIFICADO</t>
  </si>
  <si>
    <t>O310</t>
  </si>
  <si>
    <t>FETO PAPIRACEO</t>
  </si>
  <si>
    <t>O311</t>
  </si>
  <si>
    <t>EMBARAZO QUE CONTINUA DESPUES DEL ABORTO DE UN FETO O MAS</t>
  </si>
  <si>
    <t>O312</t>
  </si>
  <si>
    <t>EMBARAZO QUE CONTINUA DESPUES DE LA MUERTE INTRAUTERINA DE UN FETO O MAS</t>
  </si>
  <si>
    <t>O318</t>
  </si>
  <si>
    <t>OTRAS COMPLICACIONES ESPECIFICADAS DEL EMBARAZO</t>
  </si>
  <si>
    <t>O320</t>
  </si>
  <si>
    <t>ATENCION MATERNA POR POSICION FETAL INESTABLE</t>
  </si>
  <si>
    <t>O321</t>
  </si>
  <si>
    <t>ATENCION MATERNA POR PRESENTACION DE NALGAS</t>
  </si>
  <si>
    <t>O322</t>
  </si>
  <si>
    <t>ATENCION MATERNA POR POSICION FETAL OBLICUA O TRANSVERSA</t>
  </si>
  <si>
    <t>O323</t>
  </si>
  <si>
    <t>ATENCION MATERNA POR PRESENTACION DE CARA, DE FRENTE O DE MENTON</t>
  </si>
  <si>
    <t>O324</t>
  </si>
  <si>
    <t>ATENCION MATERNA POR CABEZA ALTA EN GESTACION A TERMINO</t>
  </si>
  <si>
    <t>O325</t>
  </si>
  <si>
    <t>ATENCION MATERNA POR EMBARAZO MULTIPLE CON PRESENTACION ANORMAL DE UN FETO O MAS</t>
  </si>
  <si>
    <t>O326</t>
  </si>
  <si>
    <t>ATENCION MATERNA POR PRESENTACION COMPUESTA</t>
  </si>
  <si>
    <t>O328</t>
  </si>
  <si>
    <t>ATENCION MATERNA POR OTRAS PRESENTACIONES ANORMALES DEL FETO</t>
  </si>
  <si>
    <t>O329</t>
  </si>
  <si>
    <t>ATENCION MATERNA POR PRESENTACION ANORMAL NO ESPECIFICADA DEL FETO</t>
  </si>
  <si>
    <t>O330</t>
  </si>
  <si>
    <t>ATENCION MATERNA POR DESPROPORCION DEBIDA A DEFORMIDAD DE LA PELVIS OSEA EN LA MADRE</t>
  </si>
  <si>
    <t>O331</t>
  </si>
  <si>
    <t>ATENCION MATERNA POR DESPROPORCION DEBIDA A ESTRECHEZ GENERAL DE LA PELVIS</t>
  </si>
  <si>
    <t>O332</t>
  </si>
  <si>
    <t>ATENCION MATERNA POR DESPROPORCION DEBIDA A DISMINUCION DEL ESTRECHO SUPERIOR DE LA PELVIS</t>
  </si>
  <si>
    <t>O333</t>
  </si>
  <si>
    <t>ATENCION MATERNA POR DESPROPORCION DEBIDA A DISMINUCION DEL ESTRECHO INFERIOR DE LA PELVIS</t>
  </si>
  <si>
    <t>O334</t>
  </si>
  <si>
    <t>ATENCION MATERNA POR DESPROPORCION FETOPELVIANA DE ORIGEN MIXTO, MATERNO Y FETAL</t>
  </si>
  <si>
    <t>O335</t>
  </si>
  <si>
    <t>ATENCION MATERNA POR DESPROPORCION DEBIDA A FETO DEMASIADO GRANDE</t>
  </si>
  <si>
    <t>O336</t>
  </si>
  <si>
    <t>ATENCION MATERNA POR DESPROPORCION DEBIDA A FETO HIDROCEFALICO</t>
  </si>
  <si>
    <t>O337</t>
  </si>
  <si>
    <t>ATENCION MATERNA POR DESPROPORCION DEBIDA A OTRA DEFORMIDAD FETAL</t>
  </si>
  <si>
    <t>O338</t>
  </si>
  <si>
    <t>ATENCION MATERNA POR DESPROPORCION DE OTRO ORIGEN</t>
  </si>
  <si>
    <t>O339</t>
  </si>
  <si>
    <t>ATENCION MATERNA POR DESPROPORCION DE ORIGEN NO ESPECIFICADO</t>
  </si>
  <si>
    <t>O340</t>
  </si>
  <si>
    <t>ATENCION MATERNA POR ANOMALIA CONGENITA DEL UTERO</t>
  </si>
  <si>
    <t>O341</t>
  </si>
  <si>
    <t>ATENCION MATERNA POR TUMOR DEL CUERPO DEL UTERO</t>
  </si>
  <si>
    <t>O342</t>
  </si>
  <si>
    <t>ATENCION MATERNA POR CICATRIZ UTERINA DEBIDA A CIRUGIA PREVIA</t>
  </si>
  <si>
    <t>O343</t>
  </si>
  <si>
    <t>ATENCION MATERNA POR INCOMPETENCIA DEL CUELLO UTERINO</t>
  </si>
  <si>
    <t>O344</t>
  </si>
  <si>
    <t>ATENCION MATERNA POR OTRA ANORMALIDAD DEL CUELLO UTERINO</t>
  </si>
  <si>
    <t>O345</t>
  </si>
  <si>
    <t>ATENCION MATERNA POR OTRAS ANORMALIDADES DEL UTERO GRAVIDO</t>
  </si>
  <si>
    <t>O346</t>
  </si>
  <si>
    <t>ATENCION MATERNA POR ANORMALIDAD DE LA VAGINA</t>
  </si>
  <si>
    <t>O347</t>
  </si>
  <si>
    <t>ATENCION MATERNA POR ANORMALIDAD DE LA VULVA Y DEL PERINEO</t>
  </si>
  <si>
    <t>O348</t>
  </si>
  <si>
    <t>ATENCION MATERNA POR ANORMALIDADES DE LOS ORGANOS PELVIANOS</t>
  </si>
  <si>
    <t>O349</t>
  </si>
  <si>
    <t>ATENCION MATERNA POR ANORMALIDAD NO ESPECIFICADA DE ORGANO PELVIANO</t>
  </si>
  <si>
    <t>O350</t>
  </si>
  <si>
    <t>ATENCION MATERNA POR (PRESUNTA) MALFORMACION DEL SISTEMA NERVIOSO CENTRAL EN EL FETO</t>
  </si>
  <si>
    <t>O351</t>
  </si>
  <si>
    <t>ATENCION MATERNA POR (PRESUNTA) ANORMALIDAD CROMOSOMICA EN EL FETO</t>
  </si>
  <si>
    <t>O352</t>
  </si>
  <si>
    <t>ATENCION MATERNA POR (PRESUNTA) ENFERMEDAD HEREDITARIA EN EL FETO</t>
  </si>
  <si>
    <t>O353</t>
  </si>
  <si>
    <t>ATENCION MATERNA POR (PRESUNTA) LESION FETAL DEBIDA A ENFERMEDAD VIRICA EN LA MADRE</t>
  </si>
  <si>
    <t>O354</t>
  </si>
  <si>
    <t>ATENCION MATERNA POR (PRESUNTA) LESION AL FETO DEBIDA AL ALCOHOL</t>
  </si>
  <si>
    <t>O355</t>
  </si>
  <si>
    <t>ATENCION MATERNA POR (PRESUNTA) LESION FETAL DEBIDA A DROGAS</t>
  </si>
  <si>
    <t>O356</t>
  </si>
  <si>
    <t>ATENCION MATERNA POR (PRESUNTA) LESION AL FETO DEBIDA A RADIACION</t>
  </si>
  <si>
    <t>O357</t>
  </si>
  <si>
    <t>ATENCION MATERNA POR (PRESUNTA) LESION FETAL DEBIDA A OTROS PROCEDIMIENTOS MEDICOS</t>
  </si>
  <si>
    <t>O358</t>
  </si>
  <si>
    <t>ATENCION MATERNA POR OTRAS (PRESUNTA) ANORMALIDADES Y LESIONES FETALES</t>
  </si>
  <si>
    <t>O359</t>
  </si>
  <si>
    <t>ATENCION MATERNA POR (PRESUNTA) ANORMALIDAD Y LESION FETAL NO ESPECIFICADA</t>
  </si>
  <si>
    <t>O360</t>
  </si>
  <si>
    <t>ATENCION MATERNA POR ISOINMUNIZACION RHESUS</t>
  </si>
  <si>
    <t>O361</t>
  </si>
  <si>
    <t>ATENCION MATERNA POR OTRA ISOINMUNIZACION</t>
  </si>
  <si>
    <t>O362</t>
  </si>
  <si>
    <t>ATENCION MATERNA POR HIDROPESIA FETAL</t>
  </si>
  <si>
    <t>O363</t>
  </si>
  <si>
    <t>ATENCION MATERNA POR SIGNOS DE HIPOXIA FETAL</t>
  </si>
  <si>
    <t>O364</t>
  </si>
  <si>
    <t>ATENCION MATERNA POR MUERTE INTRAUTERINA</t>
  </si>
  <si>
    <t>O365</t>
  </si>
  <si>
    <t>ATENCION MATERNA POR DEFICIT DEL CRECIMIENTO FETAL</t>
  </si>
  <si>
    <t>O366</t>
  </si>
  <si>
    <t>ATENCION MATERNA POR CRECIMIENTO FETAL EXCESIVO</t>
  </si>
  <si>
    <t>O367</t>
  </si>
  <si>
    <t>ATENCION MATERNA POR FETO VIABLE EN EMBARAZO ABDOMINAL</t>
  </si>
  <si>
    <t>O368</t>
  </si>
  <si>
    <t>ATENCION MATERNA POR OTROS PROBLEMAS FETALES ESPECIFICADOS</t>
  </si>
  <si>
    <t>O369</t>
  </si>
  <si>
    <t>ATENCION MATERNA POR OTROS PROBLEMAS FETALES NO ESPECIFICADOS</t>
  </si>
  <si>
    <t>O40X</t>
  </si>
  <si>
    <t>POLIHIDRAMNIOS</t>
  </si>
  <si>
    <t>O410</t>
  </si>
  <si>
    <t>OLIGOHIDRAMNIOS</t>
  </si>
  <si>
    <t>O411</t>
  </si>
  <si>
    <t>INFECCION DE LA BOLSA AMNIOTICA O DE LAS MEMBRANAS</t>
  </si>
  <si>
    <t>O418</t>
  </si>
  <si>
    <t>OTROS TRASTORNOS ESPECIFICADOS DEL LIQUIDO AMNIOTICO Y DE LAS MEMBRANAS</t>
  </si>
  <si>
    <t>O419</t>
  </si>
  <si>
    <t>TRASTORNO DEL LIQUIDO AMNIOTICO Y DE LAS MEMBRANAS, NO ESPECIFICADO</t>
  </si>
  <si>
    <t>O420</t>
  </si>
  <si>
    <t>RUPTURA PREMATURA DE LAS MEMBRANAS, E INICIO DEL TRABAJO DE PARTO DENTRO DE LAS 24 HORAS</t>
  </si>
  <si>
    <t>O421</t>
  </si>
  <si>
    <t>RUPTURA PREMATURA DE LAS MEMBRANAS, E INICIO DEL TRABAJO DE PARTO DESPUÉS DE LAS 24 HORAS</t>
  </si>
  <si>
    <t>O422</t>
  </si>
  <si>
    <t>RUPTURA PREMATURA DE LAS MEMBRANAS, TRABAJO DE PARTO RETRASADO POR LA TERAPEUTICA</t>
  </si>
  <si>
    <t>O429</t>
  </si>
  <si>
    <t>RUPTURA PREMATURA DE LAS MEMBRANAS, SIN OTRA ESPECIFICACION</t>
  </si>
  <si>
    <t>O430</t>
  </si>
  <si>
    <t>SINDROME DE TRANSFUSION PLACENTERA</t>
  </si>
  <si>
    <t>O431</t>
  </si>
  <si>
    <t>MALFORMACION DE LA PLACENTA</t>
  </si>
  <si>
    <t>O438</t>
  </si>
  <si>
    <t>OTROS TRASTORNOS PLACENTARIOS</t>
  </si>
  <si>
    <t>O439</t>
  </si>
  <si>
    <t>TRASTORNO DE LA PLACENTA, NO ESPECIFICADO</t>
  </si>
  <si>
    <t>O440</t>
  </si>
  <si>
    <t>PLACENTA PREVIA CON ESPECIFICACION DE QUE NO HUBO HEMORRAGIA</t>
  </si>
  <si>
    <t>O441</t>
  </si>
  <si>
    <t>PLACENTA PREVIA CON HEMORRAGIA</t>
  </si>
  <si>
    <t>O450</t>
  </si>
  <si>
    <t>DESPRENDIMIENTO PREMATURO DE LA PLACENTA CON DEFECTO DE LA COAGULACION</t>
  </si>
  <si>
    <t>O458</t>
  </si>
  <si>
    <t>OTROS DESPRENDIMIENTOS PREMATUROS DE LA PLACENTA</t>
  </si>
  <si>
    <t>O459</t>
  </si>
  <si>
    <t>DESPRENDIMIENTO PREMATURO DE LA PLACENTA, SIN OTRA ESPECIFICACION</t>
  </si>
  <si>
    <t>O460</t>
  </si>
  <si>
    <t>HEMORRAGIA ANTEPARTO CON DEFECTO DE LA COAGULACIÓN</t>
  </si>
  <si>
    <t>O468</t>
  </si>
  <si>
    <t>OTRAS HEMORRAGIAS ANTEPARTO</t>
  </si>
  <si>
    <t>O469</t>
  </si>
  <si>
    <t>HEMORRAGIA ANTEPARTO, NO ESPECIFICADA</t>
  </si>
  <si>
    <t>O470</t>
  </si>
  <si>
    <t>FALSO TRABAJO DE PARTO ANTES DE LA 37 SEMANAS COMPLETAS DE GESTACION</t>
  </si>
  <si>
    <t>O471</t>
  </si>
  <si>
    <t>FALSO TRABAJO DE PARTO ANTES DE LA 37 Y MAS SEMANAS COMPLETAS DE GESTACION</t>
  </si>
  <si>
    <t>O479</t>
  </si>
  <si>
    <t>FALSO TRABAJO DE PARTO SIN OTRA ESPECIFICACION</t>
  </si>
  <si>
    <t>O48X</t>
  </si>
  <si>
    <t>EMBARAZO PROLONGADO</t>
  </si>
  <si>
    <t>O60X</t>
  </si>
  <si>
    <t>PARTO PREMATURO</t>
  </si>
  <si>
    <t>O610</t>
  </si>
  <si>
    <t>FRACASO DE LA INDUCCION MEDICA DEL TRABAJO DE PARTO</t>
  </si>
  <si>
    <t>O611</t>
  </si>
  <si>
    <t>FRACASO DE LA INDUCCION INSTRUMENTAL DEL TRABAJO DE PARTO</t>
  </si>
  <si>
    <t>O618</t>
  </si>
  <si>
    <t>OTROS FRACASOS DE LA INDUCCION DEL TRABAJO DE PARTO</t>
  </si>
  <si>
    <t>O619</t>
  </si>
  <si>
    <t>FRACASO NO ESPECIFICADO DE LA INDUCCION DEL TRABAJO DE PARTO</t>
  </si>
  <si>
    <t>O620</t>
  </si>
  <si>
    <t>CONTRACCIONES PRIMARIAS INADECUADAS</t>
  </si>
  <si>
    <t>O621</t>
  </si>
  <si>
    <t>INERCIA UTERINA SECUNDARIA</t>
  </si>
  <si>
    <t>O622</t>
  </si>
  <si>
    <t>OTRAS INERCIAS UTERINAS</t>
  </si>
  <si>
    <t>O623</t>
  </si>
  <si>
    <t>TRABAJO DE PARTO PRECIPITADO</t>
  </si>
  <si>
    <t>O624</t>
  </si>
  <si>
    <t>CONTRACCIONES UTERINAS HIPERTONICAS, INCOORDINADAS Y PROLONGADAS</t>
  </si>
  <si>
    <t>O628</t>
  </si>
  <si>
    <t>OTRAS ANOMALIAS DINAMICAS DEL TRABAJO DE PARTO</t>
  </si>
  <si>
    <t>O629</t>
  </si>
  <si>
    <t>ANOMALIA DINAMICA DEL TRABAJO DE PARTO, NO ESPECIFICADA</t>
  </si>
  <si>
    <t>O630</t>
  </si>
  <si>
    <t>PROLONGACION DEL PRIMER PERIODO (DEL TRABAJO DE PARTO)</t>
  </si>
  <si>
    <t>O631</t>
  </si>
  <si>
    <t>PROLONGACION DEL SEGUNDO PERIODO (DEL TRABAJO DE PARTO)</t>
  </si>
  <si>
    <t>O632</t>
  </si>
  <si>
    <t>RETRASO DE LA EXPULSION DEL SEGUNDO GEMELO, DEL TERCERO, ETC</t>
  </si>
  <si>
    <t>O639</t>
  </si>
  <si>
    <t>TRABAJO DE PARTO PROLONGADO, NO ESPECIFICADO</t>
  </si>
  <si>
    <t>O640</t>
  </si>
  <si>
    <t>TRABAJO DE PARTO OBSTRUIDO DEBIDO A ROTACION INCOMPLETA DE LA CABEZA FETAL</t>
  </si>
  <si>
    <t>O641</t>
  </si>
  <si>
    <t>TRABAJO DE PARTO OBSTRUIDO DEBIDO A PRESENTACION DE NALGAS</t>
  </si>
  <si>
    <t>O642</t>
  </si>
  <si>
    <t>TRABAJO DE PARTO OBSTRUIDO DEBIDO A PRESENTACION DE CARA</t>
  </si>
  <si>
    <t>O643</t>
  </si>
  <si>
    <t>TRABAJO DE PARTO OBSTRUIDO DEBIDO A PRESENTACION DE FRENTE</t>
  </si>
  <si>
    <t>O644</t>
  </si>
  <si>
    <t>TRABAJO DE PARTO OBSTRUIDO DEBIDO A PRESENTACION DE HOMBRO</t>
  </si>
  <si>
    <t>O645</t>
  </si>
  <si>
    <t>TRABAJO DE PARTO OBSTRUIDO DEBIDO A PRESENTACION COMPUESTA</t>
  </si>
  <si>
    <t>O648</t>
  </si>
  <si>
    <t>TRABAJO DE PARTO OBSTRUIDO DEBIDO A OTRAS PRESENTACIONES ANORMALES DEL FETO</t>
  </si>
  <si>
    <t>O649</t>
  </si>
  <si>
    <t>TRABAJO DE PARTO OBSTRUIDO DEBIDO A PRESENTACION ANORMAL DEL FETO NO ESPECIFICADA</t>
  </si>
  <si>
    <t>O650</t>
  </si>
  <si>
    <t>TRABAJO DE PARTO OBSTRUIDO DEBIDO A DEFORMIDAD DE LA PELVIS</t>
  </si>
  <si>
    <t>O651</t>
  </si>
  <si>
    <t>TRABAJO DE PARTO OBSTRUIDO DEBIDO A ESTRECHEZ GENERAL DE LA PELVIS</t>
  </si>
  <si>
    <t>O652</t>
  </si>
  <si>
    <t>TRABAJO DE PARTO OBSTRUIDO DEBIDO A DISMINUCION DEL ESTRECHO SUPERIOR DE LA PELVIS</t>
  </si>
  <si>
    <t>O653</t>
  </si>
  <si>
    <t>TRABAJO DE PARTO OBSTRUIDO DEBIDO A DISMINUCION DEL ESTRECHO INFERIOR DE LA PELVIS</t>
  </si>
  <si>
    <t>O654</t>
  </si>
  <si>
    <t>TRABAJO DE PARTO OBSTRUIDO DEBIDO A DESPROPORCION FETOPELVIANA, SIN OTRA ESPECIFICACION</t>
  </si>
  <si>
    <t>O655</t>
  </si>
  <si>
    <t>TRABAJO DE PARTO OBSTRUIDO DEBIDO A ANOMALIAS DE LOS ORGANOS PELVIANOS MATERNOS</t>
  </si>
  <si>
    <t>O658</t>
  </si>
  <si>
    <t>TRABAJO DE PARTO OBSTRUIDO DEBIDO A OTRAS ANOMALIAS PELVIANAS MATERNAS</t>
  </si>
  <si>
    <t>O659</t>
  </si>
  <si>
    <t>TRABAJO DE PARTO OBSTRUIDO DEBIDO A ANOMALIA PELVIANA NO ESPECIFICADA</t>
  </si>
  <si>
    <t>O660</t>
  </si>
  <si>
    <t>TRABAJO DE PARTO OBSTRUIDO DEBIDO A DISTOCIA DE HOMBROS</t>
  </si>
  <si>
    <t>O661</t>
  </si>
  <si>
    <t>TRABAJO DE PARTO OBSTRUIDO DEBIDO A DISTOCIA GEMELAR</t>
  </si>
  <si>
    <t>O662</t>
  </si>
  <si>
    <t>TRABAJO DE PARTO OBSTRUIDO DEBIDO A DISTOCIA POR FETO INUSUALMENTE GRANDE</t>
  </si>
  <si>
    <t>O663</t>
  </si>
  <si>
    <t>TRABAJO DE PARTO OBSTRUIDO DEBIDO A OTRAS ANORMALIDADES DEL FETO</t>
  </si>
  <si>
    <t>O664</t>
  </si>
  <si>
    <t>FRACASO DE LA PRUEBA DEL TRABAJO DE PARTO, NO ESPECIFICADA</t>
  </si>
  <si>
    <t>O665</t>
  </si>
  <si>
    <t>FRACASO NO ESPECIFICADO DE LA APLICACION DE FORCEPS O DE VENTOSA EXTRACTORA</t>
  </si>
  <si>
    <t>O668</t>
  </si>
  <si>
    <t>OTRAS OBSTRUCCIONES ESPECIFICADAS DEL TRABAJO DE PARTO</t>
  </si>
  <si>
    <t>O669</t>
  </si>
  <si>
    <t>TRABAJO DE PARTO OBSTRUIDO, SIN OTRA ESPECIFICACION</t>
  </si>
  <si>
    <t>O670</t>
  </si>
  <si>
    <t>HEMORRAGIA INTRAPARTO CON DEFECTOS DE LA COAGULACION</t>
  </si>
  <si>
    <t>O678</t>
  </si>
  <si>
    <t>OTRAS HEMORRAGIAS INTRAPARTO</t>
  </si>
  <si>
    <t>O679</t>
  </si>
  <si>
    <t>HEMORRAGIA INTRAPARTO, NO ESPECIFICADA</t>
  </si>
  <si>
    <t>O680</t>
  </si>
  <si>
    <t>TRABAJO DE PARTO Y PARTO COMPLICADOS POR ANOMALIAS DE LA FRECUENCIA CARDIACA FETAL</t>
  </si>
  <si>
    <t>O681</t>
  </si>
  <si>
    <t>TRABAJO DE PARTO Y PARTO COMPLICADOS POR LA PRESENCIA DE MECONIO EN EL LIQUIDO AMNIOTICO</t>
  </si>
  <si>
    <t>O682</t>
  </si>
  <si>
    <t>TRABAJO DE PARTO Y PARTO COMPLICADOS POR ANOMALIA DE LA FRECUENCIA CARDIACA FETAL ASOCIADA CON PRESENCIA DE MECONIO EN LIQUIDO AMNIOTICO</t>
  </si>
  <si>
    <t>O683</t>
  </si>
  <si>
    <t>TRABAJO DE PARTO Y PARTO COMPLICADOS POR EVIDENCIA BIOQUIMICA DE SUFRIMIENTO FETAL</t>
  </si>
  <si>
    <t>O688</t>
  </si>
  <si>
    <t>TRABAJO DE PARTO Y PARTO COMPLICADOS POR OTRAS EVIDENCIAS DE SUFRIMIENTO FETAL</t>
  </si>
  <si>
    <t>O689</t>
  </si>
  <si>
    <t>TRABAJO DE PARTO Y PARTO COMPLICADOS POR SUFRIMIENTO FETAL, SIN OTRA ESPECIFICACION</t>
  </si>
  <si>
    <t>O690</t>
  </si>
  <si>
    <t>TRABAJO DE PARTO Y PARTO COMPLICADOS POR PROLAPSO DEL CORDON UMBILICAL</t>
  </si>
  <si>
    <t>O691</t>
  </si>
  <si>
    <t>TRABAJO DE PARTO Y PARTO COMPLICADOS POR CIRCULAR PERICERVICAL DEL CORDON, CON COMPRESION</t>
  </si>
  <si>
    <t>O692</t>
  </si>
  <si>
    <t>TRABAJO DE PARTO Y PARTO COMPLICADOS POR OTROS ENREDOS DEL CORDON</t>
  </si>
  <si>
    <t>O693</t>
  </si>
  <si>
    <t>TRABAJO DE PARTO Y PARTO COMPLICADOS POR CORDON UMBILICAL CORTO</t>
  </si>
  <si>
    <t>O694</t>
  </si>
  <si>
    <t>TRABAJO DE PARTO Y PARTO COMPLICADOS POR VASA PREVIA</t>
  </si>
  <si>
    <t>O695</t>
  </si>
  <si>
    <t>TRABAJO DE PARTO Y PARTO COMPLICADOS POR LESION VASCULAR DEL CORDON</t>
  </si>
  <si>
    <t>O698</t>
  </si>
  <si>
    <t>TRABAJO DE PARTO Y PARTO COMPLICADOS POR OTROS PROBLEMAS DEL CORDON UMBILICAL</t>
  </si>
  <si>
    <t>O699</t>
  </si>
  <si>
    <t>TRABAJO DE PARTO Y PARTO COMPLICADOS POR PROBLEMAS NO ESPECIFICADOS DEL CORDON UMBILICAL</t>
  </si>
  <si>
    <t>O700</t>
  </si>
  <si>
    <t>DESGARRO PERINEAL DE PRIMER GRADO DURANTE EL PARTO</t>
  </si>
  <si>
    <t>O701</t>
  </si>
  <si>
    <t>DESGARRO PERINEAL DE SEGUNDO GRADO DURANTE EL PARTO</t>
  </si>
  <si>
    <t>O702</t>
  </si>
  <si>
    <t>DESGARRO PERINEAL DE TERCER GRADO DURANTE EL PARTO</t>
  </si>
  <si>
    <t>O703</t>
  </si>
  <si>
    <t>DESGARRO PERINEAL DE CUARTO GRADO DURANTE EL PARTO</t>
  </si>
  <si>
    <t>O709</t>
  </si>
  <si>
    <t>DESGARRO PERINEAL DURANTE EL PARTO, DE GRADO NO ESPECIFICADO</t>
  </si>
  <si>
    <t>O710</t>
  </si>
  <si>
    <t>RUPTURA DEL UTERO ANTES DEL INICIO DEL TRABAJO DE PARTO</t>
  </si>
  <si>
    <t>O711</t>
  </si>
  <si>
    <t>RUPTURA DEL UTERO DURANTE EL TRABAJO DE PARTO</t>
  </si>
  <si>
    <t>O712</t>
  </si>
  <si>
    <t>INVERSION DEL UTERO, POSTPARTO</t>
  </si>
  <si>
    <t>O713</t>
  </si>
  <si>
    <t>DESGARRO OBSTETRICO DEL CUELLO UTERINO</t>
  </si>
  <si>
    <t>O714</t>
  </si>
  <si>
    <t>DESGARRO VAGINAL OBSTETRICO ALTO, SOLO</t>
  </si>
  <si>
    <t>O715</t>
  </si>
  <si>
    <t>OTROS TRAUMATISMOS OBSTETRICOS DE LOS ORGANOS PELVIANOS</t>
  </si>
  <si>
    <t>O716</t>
  </si>
  <si>
    <t>TRAUMATISMO OBSTETRICO DE LOS LIGAMENTOS ARTICULACIONES DE LA PELVIS</t>
  </si>
  <si>
    <t>O717</t>
  </si>
  <si>
    <t>HEMATOMA OBSTETRICO DE LA PELVIS</t>
  </si>
  <si>
    <t>O718</t>
  </si>
  <si>
    <t>OTROS TRAUMAS OBSTETRICOS ESPECIFICADOS</t>
  </si>
  <si>
    <t>O719</t>
  </si>
  <si>
    <t>TRAUMA OBSTETRICO, NO ESPECIFICADO</t>
  </si>
  <si>
    <t>O720</t>
  </si>
  <si>
    <t>HEMORRAGIA DEL TERCER PERIODO DEL PARTO</t>
  </si>
  <si>
    <t>O721</t>
  </si>
  <si>
    <t>OTRAS HEMORRAGIAS POSTPARTO INMEDIATAS</t>
  </si>
  <si>
    <t>O722</t>
  </si>
  <si>
    <t>HEMORRAGIA POSTPARTO SECUNDARIA O TARDIA</t>
  </si>
  <si>
    <t>O723</t>
  </si>
  <si>
    <t>DEFECTO DE LA COAGULACIÓN POSTPARTO</t>
  </si>
  <si>
    <t>O730</t>
  </si>
  <si>
    <t>RETENCION DE LA PLACENTA SIN HEMORRAGIA</t>
  </si>
  <si>
    <t>O731</t>
  </si>
  <si>
    <t>RETENCION DE FRAGMENTOS DE LA PLACENTA O DE LAS MEMBRANAS, SIN HEMORRAGIA</t>
  </si>
  <si>
    <t>O740</t>
  </si>
  <si>
    <t>NEUMONITIS POR ASPIRACION DEBIDA A LA ANESTESIA ADMINISTRADA DURANTE EL TRABAJO DE PARTO Y EL PARTO</t>
  </si>
  <si>
    <t>O741</t>
  </si>
  <si>
    <t>OTRAS COMPLICACIONES PULMONARES DEBIDAS A LA ANESTESIA ADMINISTRADA DURANTE EL TRABAJO DE PARTO Y EL PARTO</t>
  </si>
  <si>
    <t>O742</t>
  </si>
  <si>
    <t>COMPLICACIONES CARDIACAS DE LA ANESTESIA ADMINISTRADA DURANTE EL TRABAJO DE PARTO Y EL PARTO</t>
  </si>
  <si>
    <t>O743</t>
  </si>
  <si>
    <t>COMPLICACIONES DEL SISTEMA NERVIOSO CENTRAL POR LA ANESTESIA ADMINISTRADA DURANTE EL TRABAJO DE PARTO Y EL PARTO</t>
  </si>
  <si>
    <t>O744</t>
  </si>
  <si>
    <t>REACCION TOXICA A LA ANESTESIA LOCAL ADMINISTRADA DURANTE EL TRABAJO DE PARTO Y EL PARTO</t>
  </si>
  <si>
    <t>O745</t>
  </si>
  <si>
    <t>CEFALALGIA INDUCIDA POR LA ANESTESIA ESPINAL O EPIDURAL ADMINISTRADAS DURANTE EL TRABAJO DE PARTO Y EL PARTO</t>
  </si>
  <si>
    <t>O746</t>
  </si>
  <si>
    <t>OTRAS COMPLICACIONES DE LA ANESTESIA ESPINAL O EPIDURAL ADMINISTRADAS DURANTE EL TRABAJO DE PARTO Y EL PARTO</t>
  </si>
  <si>
    <t>O747</t>
  </si>
  <si>
    <t>FALLA O DIFICULTAD EN LA INTUBACION DURANTE EL TRABAJO DE PARTO Y EL PARTO</t>
  </si>
  <si>
    <t>O748</t>
  </si>
  <si>
    <t>OTRAS COMPLICACIONES DE LA ANESTESIA ADMINISTRADA DURANTE EL TRABAJO DE PARTO Y EL PARTO</t>
  </si>
  <si>
    <t>O749</t>
  </si>
  <si>
    <t>COMPLICACION NO ESPECIFICADA DE LA ANESTESIA ADMINISTRADA DURANTE EL TRABAJO DE PARTO Y EL PARTO</t>
  </si>
  <si>
    <t>O750</t>
  </si>
  <si>
    <t>SUFRIMIENTO MATERNO DURANTE EL TRABAJO DE PARTO Y EL PARTO</t>
  </si>
  <si>
    <t>O751</t>
  </si>
  <si>
    <t>CHOQUE DURANTE O DESPUES DEL TRABAJO DE PARTO Y EL PARTO</t>
  </si>
  <si>
    <t>O752</t>
  </si>
  <si>
    <t>PIREXA DURANTE EL TRABAJO DE PARTO, NO CLASIFICADA EN OTRA PARTE</t>
  </si>
  <si>
    <t>O753</t>
  </si>
  <si>
    <t>OTRAS INFECCIONES DURANTE EL TRABAJO DE PARTO</t>
  </si>
  <si>
    <t>O754</t>
  </si>
  <si>
    <t>OTRAS COMPLICACIONES DE PROCEDIMIENTOS Y DE CIRUGIA OBSTETRICA</t>
  </si>
  <si>
    <t>O755</t>
  </si>
  <si>
    <t>RETRASO DEL PARTO DESPUES DE LA RUPTURA ARTIFICIAL DE LAS MEMBRANAS</t>
  </si>
  <si>
    <t>O756</t>
  </si>
  <si>
    <t>RETRASO DEL PARTO DESPUES DE LA RUPTURA ESPONTANEA O NO ESPECIFICADA DE LAS MEMBRANAS</t>
  </si>
  <si>
    <t>O757</t>
  </si>
  <si>
    <t>PARTO VAGINAL POSTERIOR A UNA CESAREA PREVIA</t>
  </si>
  <si>
    <t>O758</t>
  </si>
  <si>
    <t>OTRAS COMPLICACIONES ESPECIFICADAS DEL TRABAJO DE PARTO Y DEL PARTO</t>
  </si>
  <si>
    <t>O759</t>
  </si>
  <si>
    <t>COMPLICACION NO ESPECIFICADA DEL TRABAJO DE PARTO Y DEL PARTO</t>
  </si>
  <si>
    <t>O800</t>
  </si>
  <si>
    <t>PARTO UNICO ESPONTANEO, PRESENTACION CEFALICA DE VERTICE</t>
  </si>
  <si>
    <t>O801</t>
  </si>
  <si>
    <t>PARTO UNICO ESPONTANEO, PRESENTACION DE NALGAS O PODALICA</t>
  </si>
  <si>
    <t>O808</t>
  </si>
  <si>
    <t>PARTO UNICO ESPONTANEO, OTRAS PRESENTACIONES</t>
  </si>
  <si>
    <t>O809</t>
  </si>
  <si>
    <t>PARTO UNICO ESPONTANEO, SIN OTRA ESPECIFICACION</t>
  </si>
  <si>
    <t>O810</t>
  </si>
  <si>
    <t>PARTO CON FORCEPS BAJO</t>
  </si>
  <si>
    <t>O811</t>
  </si>
  <si>
    <t>PARTO CON FORCEPS MEDIO</t>
  </si>
  <si>
    <t>O812</t>
  </si>
  <si>
    <t>PARTO CON FORCEPS MEDIO CON ROTACION</t>
  </si>
  <si>
    <t>O813</t>
  </si>
  <si>
    <t>PARTO CON FORCEPS DE OTROS TIPOS Y LOS NO ESPECIFICADOS</t>
  </si>
  <si>
    <t>O814</t>
  </si>
  <si>
    <t>PARTO CON VENTOSA EXTRACTORA</t>
  </si>
  <si>
    <t>O815</t>
  </si>
  <si>
    <t>PARTO CON COMBINACION DE FORCEPS Y VENTOSA EXTRACTORA</t>
  </si>
  <si>
    <t>O820</t>
  </si>
  <si>
    <t>PARTO POR CESAREA ELECTIVA</t>
  </si>
  <si>
    <t>O821</t>
  </si>
  <si>
    <t>PARTO POR CESAREA DE EMERGENCIA</t>
  </si>
  <si>
    <t>O822</t>
  </si>
  <si>
    <t>PARTO POR CESAREA CON HISTERECTOMIA</t>
  </si>
  <si>
    <t>O828</t>
  </si>
  <si>
    <t>OTROS PARTOS UNICOS POR CESAREA</t>
  </si>
  <si>
    <t>O829</t>
  </si>
  <si>
    <t>PARTO POR CESAREA, SIN OTRA ESPECIFICACION</t>
  </si>
  <si>
    <t>O830</t>
  </si>
  <si>
    <t>EXTRACCION DE NALGAS</t>
  </si>
  <si>
    <t>O831</t>
  </si>
  <si>
    <t>OTROS PARTOS UNICOS ASISTIDOS, DE NALGAS</t>
  </si>
  <si>
    <t>O832</t>
  </si>
  <si>
    <t>OTROS PARTOS UNICOS CON AYUDA DE MANIPULACION OBSTETRICA</t>
  </si>
  <si>
    <t>O833</t>
  </si>
  <si>
    <t>PARTO DE FETO VIABLE EN EMBARAZO ABDOMINAL</t>
  </si>
  <si>
    <t>O834</t>
  </si>
  <si>
    <t>OPERACION DESTRUCTIVA PARA FACILITAR EL PARTO</t>
  </si>
  <si>
    <t>O838</t>
  </si>
  <si>
    <t>OTROS PARTOS UNICOS ASISTIDOS ESPECIFICADOS</t>
  </si>
  <si>
    <t>O839</t>
  </si>
  <si>
    <t>PARTO UNICO ASISTIDO, SIN OTRA ESPECIFICACION</t>
  </si>
  <si>
    <t>O840</t>
  </si>
  <si>
    <t>PARTO MULTIPLE, TODOS ESPONTANEOS</t>
  </si>
  <si>
    <t>O841</t>
  </si>
  <si>
    <t>PARTO MULTIPLE, TODOS FORCEPS Y VENTOSA EXTRACTORA</t>
  </si>
  <si>
    <t>O842</t>
  </si>
  <si>
    <t>PARTO MULTIPLE, TODOS POR CESAREA</t>
  </si>
  <si>
    <t>O848</t>
  </si>
  <si>
    <t>OTROS PARTOS MULTIPLES</t>
  </si>
  <si>
    <t>O849</t>
  </si>
  <si>
    <t>PARTO MULTIPLE, NO ESPECIFICADO</t>
  </si>
  <si>
    <t>O85X</t>
  </si>
  <si>
    <t>SEPSIS PUERPERAL</t>
  </si>
  <si>
    <t>O860</t>
  </si>
  <si>
    <t>INFECCION DE HERIDA QUIRURGICA OBSTETRICA</t>
  </si>
  <si>
    <t>O861</t>
  </si>
  <si>
    <t>OTRAS INFECCIONES GENITALES CONSECUTIVAS AL PARTO</t>
  </si>
  <si>
    <t>O862</t>
  </si>
  <si>
    <t>INFECCION DE LAS VIAS URINARIAS CONSECUTIVA AL PARTO</t>
  </si>
  <si>
    <t>O863</t>
  </si>
  <si>
    <t>OTRAS INFECCIONES DE LAS VIAS GENITOURINARIAS CONSECUTIVAS AL PARTO</t>
  </si>
  <si>
    <t>O864</t>
  </si>
  <si>
    <t>PIREXA DE ORIGEN DESCONOCIDO CONSECUTIVA AL PARTO</t>
  </si>
  <si>
    <t>O868</t>
  </si>
  <si>
    <t>OTRAS INFECCIONES PUERPERALES ESPECIFICADAS</t>
  </si>
  <si>
    <t>O870</t>
  </si>
  <si>
    <t>TROMBOFLEBITIS SUPERFICIAL EN EL PUERPERIO</t>
  </si>
  <si>
    <t>O871</t>
  </si>
  <si>
    <t>FLEBOTROMBOSIS PROFUNDA EN EL PUERPERIO</t>
  </si>
  <si>
    <t>O872</t>
  </si>
  <si>
    <t>HEMORROIDES EN EL PUERPERIO</t>
  </si>
  <si>
    <t>O873</t>
  </si>
  <si>
    <t>TROBOSIS VENOSA CEREBRAL EN EL PUERPERIO</t>
  </si>
  <si>
    <t>O878</t>
  </si>
  <si>
    <t>OTRAS COMPLICACIONES VENOSAS EN EL PUERPERIO</t>
  </si>
  <si>
    <t>O879</t>
  </si>
  <si>
    <t>COMPLICACION VENOSA EN EL PUERPERIO, NO ESPECIFICADA</t>
  </si>
  <si>
    <t>O880</t>
  </si>
  <si>
    <t>EMBOLIA GASEOSA, OBSTETRICA</t>
  </si>
  <si>
    <t>O881</t>
  </si>
  <si>
    <t>EMBOLIA DE LIQUIDO AMNIOTICO</t>
  </si>
  <si>
    <t>O882</t>
  </si>
  <si>
    <t>EMBOLIA DE COAGULO SANGUINEO, OBSTETRICA</t>
  </si>
  <si>
    <t>O883</t>
  </si>
  <si>
    <t>EMBOLIA SEPTICA Y PIEMICA, OBSTETRICA</t>
  </si>
  <si>
    <t>O888</t>
  </si>
  <si>
    <t>OTRAS EMBOLIAS OBSTETRICAS</t>
  </si>
  <si>
    <t>O890</t>
  </si>
  <si>
    <t>COMPLICACIONES PULMONARES DE LA ANESTESIA ADMINISTRADA DURANTE EL PUERPERIO</t>
  </si>
  <si>
    <t>O891</t>
  </si>
  <si>
    <t>COMPLICACIONES CARDIACAS DE LA ANESTESIA ADMINISTRADA DURANTE EL PUERPERIO</t>
  </si>
  <si>
    <t>O892</t>
  </si>
  <si>
    <t>COMPLICACIONES DEL SISTEMA NERVIOSO CENTRAL DEBIDAS A LA ANESTESIA ADMINISTRADA DURANTE EL PUERPERIO</t>
  </si>
  <si>
    <t>O893</t>
  </si>
  <si>
    <t>REACCION TOXICA A LA ANESTESIA LOCAL ADMINISTRADA DURANTE EL PUERPERIO</t>
  </si>
  <si>
    <t>O894</t>
  </si>
  <si>
    <t>CEFALALGIA INDUCIDA POR LA ANESTESIA ESPINAL O EPIDURAL ADMINISTRADAS DURANTE EL PUERPERIO</t>
  </si>
  <si>
    <t>O895</t>
  </si>
  <si>
    <t>OTRAS COMPLICACIONES DE LA ANESTESIA ESPINAL O EPIDURAL ADMINISTRADAS DURANTE EL PUERPERIO</t>
  </si>
  <si>
    <t>O896</t>
  </si>
  <si>
    <t>FALLA O DIFICULTAD EN LA INTUBACION DURANTE EL PUERPERIO</t>
  </si>
  <si>
    <t>O898</t>
  </si>
  <si>
    <t>OTRAS COMPLICACIONES DE LA ANESTESIA ADMINISTRADA DURANTE EL PUERPERIO</t>
  </si>
  <si>
    <t>O899</t>
  </si>
  <si>
    <t>COMPLICACION NO ESPECIFICADA DE LA ANESTESIA ADMINISTRADA DURANTE EL TRABAJO PUERPERIO</t>
  </si>
  <si>
    <t>O900</t>
  </si>
  <si>
    <t>DEHISCENCIA DE SUTURA DE CESAREA</t>
  </si>
  <si>
    <t>O901</t>
  </si>
  <si>
    <t>DEHISCENCIA DE SUTURA OBSTÉTRICA PERINEAL</t>
  </si>
  <si>
    <t>O902</t>
  </si>
  <si>
    <t>HEMATOMA DE HERIDA QUIRÚRGICA OBSTETRICA</t>
  </si>
  <si>
    <t>O903</t>
  </si>
  <si>
    <t>CARDIOMIOPATIA EN EL PUERPERIO</t>
  </si>
  <si>
    <t>O904</t>
  </si>
  <si>
    <t>INSUFICIENCIA RENAL AGUDA POSTPARTO</t>
  </si>
  <si>
    <t>O905</t>
  </si>
  <si>
    <t>TIROIDITIS POSTPARTO</t>
  </si>
  <si>
    <t>O908</t>
  </si>
  <si>
    <t>OTRAS COMPLICACIONES PUERPERALES, NO CLASIFICADAS EN OTRA PARTE</t>
  </si>
  <si>
    <t>O909</t>
  </si>
  <si>
    <t>COMPLICACION PUERPERAL , NO ESPECIFICADA</t>
  </si>
  <si>
    <t>O910</t>
  </si>
  <si>
    <t>INFECCIONES DEL PEZON ASOCIADAS CON EL PARTO</t>
  </si>
  <si>
    <t>O911</t>
  </si>
  <si>
    <t>ABSCESO DE LA MAMA ASOCIADO CON EL PARTO</t>
  </si>
  <si>
    <t>O912</t>
  </si>
  <si>
    <t>MASTITIS NO PURULENTA ASOCIADA CON EL PARTO</t>
  </si>
  <si>
    <t>O920</t>
  </si>
  <si>
    <t>RETRACCION DEL PEZON ASOCIADA CON EL PARTO</t>
  </si>
  <si>
    <t>O921</t>
  </si>
  <si>
    <t>FISURAS DEL PEZON ASOCIADAS CON EL PARTO</t>
  </si>
  <si>
    <t>O922</t>
  </si>
  <si>
    <t>OTROS TRASTORNOS DE LA MAMA Y LOS NO ESPECIFICADOS ASOCIADOS CON EL PARTO</t>
  </si>
  <si>
    <t>O923</t>
  </si>
  <si>
    <t>AGALACTIA</t>
  </si>
  <si>
    <t>O924</t>
  </si>
  <si>
    <t>HIPOGALACTIA</t>
  </si>
  <si>
    <t>O925</t>
  </si>
  <si>
    <t>SUPRESION DE LA LACTANCIA</t>
  </si>
  <si>
    <t>O926</t>
  </si>
  <si>
    <t>GALACTORREA</t>
  </si>
  <si>
    <t>O927</t>
  </si>
  <si>
    <t>OTROS TRASTORNOS Y LOS NO ESPECIFICADOS DE LA LACTANCIA</t>
  </si>
  <si>
    <t>O95X</t>
  </si>
  <si>
    <t>MUERTE OBSTETRICA DE CAUSA NO ESPECIFICADA</t>
  </si>
  <si>
    <t>O96X</t>
  </si>
  <si>
    <t>MUERTE MATERNA DEBIDA A CUALQUIER CAUSA OBSTETRICA QUE OCURRE DESPUES DE 42 DIAS PERO ANTES DE UN AÑO DEL PARTO</t>
  </si>
  <si>
    <t>O97X</t>
  </si>
  <si>
    <t>MUERTE POR SECUELAS DE CAUSAS OBSTETRICAS DIRECTAS</t>
  </si>
  <si>
    <t>O980</t>
  </si>
  <si>
    <t>TUBERCULOSIS QUE COMPLICA EL EMBARAZO, EL PARTO Y EL PUERPERIO</t>
  </si>
  <si>
    <t>O981</t>
  </si>
  <si>
    <t>SIFILIS QUE COMPLICA EL EMBARAZO, EL PARTO Y EL PUERPERIO</t>
  </si>
  <si>
    <t>O982</t>
  </si>
  <si>
    <t>GONORREA A QUE COMPLICA EL EMBARAZO, EL PARTO Y EL PUERPERIO</t>
  </si>
  <si>
    <t>O983</t>
  </si>
  <si>
    <t>OTRAS INFECCIONES CON UN MODO DE TRANSMISION PREDOMINANTE SEXUAL QUE COMPLICAN EL EMBARAZO, EL PARTO Y EL PUERPERIO</t>
  </si>
  <si>
    <t>O984</t>
  </si>
  <si>
    <t>HEPATITIS VIRAL QUE COMPLICA EL EMBARAZO, EL PARTO Y EL PUERPERIO</t>
  </si>
  <si>
    <t>O985</t>
  </si>
  <si>
    <t>OTRAS ENFERMEDADES VIRALES QUE COMPLICAN EL EMBARAZO, EL PARTO Y EL PUERPERIO</t>
  </si>
  <si>
    <t>O986</t>
  </si>
  <si>
    <t>ENFERMEDADES CAUSADAS POR PROTOZOARIOS QUE COMPLICAN EL EMBARAZO, EL PARTO Y EL PUERPERIO</t>
  </si>
  <si>
    <t>O988</t>
  </si>
  <si>
    <t>OTRAS ENFERMEDADES INFECCIOSAS Y PARASITARIAS MATERNAS QUE COMPLICAN EL EMBARAZO, EL PARTO Y EL PUERPERIO</t>
  </si>
  <si>
    <t>O989</t>
  </si>
  <si>
    <t>ENFERMEDAD INFECCIOSA Y PARASITARIA MATERNA NO ESPECIFICADA QUE COMPLICA EL EMBARAZO, EL PARTO Y EL PUERPERIO</t>
  </si>
  <si>
    <t>O990</t>
  </si>
  <si>
    <t>ANEMIA QUE COMPLICA EL EMBARAZO, EL PARTO Y EL PUERPERIO</t>
  </si>
  <si>
    <t>O991</t>
  </si>
  <si>
    <t>OTRAS ENFERMEDADES DE LA SANGRE Y DE LOS ORGANOS HEMATOPOYETICOS Y CIERTOS TRASTORNOS QUE AFECTAN EL SISTEMA INMUNITARIO CUANDO COMPLICAN EL EMBARAZO, EL PARTO Y EL PUERPERIO</t>
  </si>
  <si>
    <t>O992</t>
  </si>
  <si>
    <t>ENFERMEDADES ENDOCRINAS, DE LA NUTRICION Y DEL METABOLISMO QUE COMPLICAN EL EMBARAZO, EL PARTO Y EL PUERPERIO</t>
  </si>
  <si>
    <t>O993</t>
  </si>
  <si>
    <t>TRASTORNOS MENTALES Y ENFERMEDADES DEL SISTEMA NERVIOSO QUE COMPLICAN EL EMBARAZO, EL PARTO Y EL PUERPERIO</t>
  </si>
  <si>
    <t>O994</t>
  </si>
  <si>
    <t>ENFERMEDADES DEL SISTEMA CIRCULATORIO QUE COMPLICAN EL EMBARAZO, EL PARTO Y EL PUERPERIO</t>
  </si>
  <si>
    <t>O995</t>
  </si>
  <si>
    <t>ENFERMEDADES DEL SISTEMA RESPIRATORIO QUE COMPLICAN EL EMBARAZO, EL PARTO Y EL PUERPERIO</t>
  </si>
  <si>
    <t>O996</t>
  </si>
  <si>
    <t>ENFERMEDADES DEL SISTEMA DIGESTIVO QUE COMPLICAN EL EMBARAZO, EL PARTO Y EL PUERPERIO</t>
  </si>
  <si>
    <t>O997</t>
  </si>
  <si>
    <t>ENFERMEDADES DE LA PIEL Y DE TEJIDO SUBCUTANEO QUE COMPLICAN EL EMBARAZO, EL PARTO Y EL PUERPERIO</t>
  </si>
  <si>
    <t>O998</t>
  </si>
  <si>
    <t>OTRAS ENFERMEDADES ESPECIFICADAS Y AFECCIONES QUE COMPLICAN EL EMBARAZO, EL PARTO Y EL PUERPERIO</t>
  </si>
  <si>
    <t>P000</t>
  </si>
  <si>
    <t>FETO Y RECIEN NACIDO AFECTADOS POR TRASTORNOS HIPERTENSIVOS DE LA MADRE</t>
  </si>
  <si>
    <t>P001</t>
  </si>
  <si>
    <t>FETO Y RECIEN NACIDO AFECTADOS POR ENFERMEDADES RENALES Y DE LAS VIAS URINARIAS DE LA MADRE</t>
  </si>
  <si>
    <t>P002</t>
  </si>
  <si>
    <t>FETO Y RECIEN NACIDO AFECTADOS POR ENFERMEDADES INFECCIOSAS Y PARASITARIAS DE LA MADRE</t>
  </si>
  <si>
    <t>P003</t>
  </si>
  <si>
    <t>FETO Y RECIEN NACIDO AFECTADOS POR ENFERMEDADES CIRCULATORIAS Y RESPIRATORIAS DE LA MADRE</t>
  </si>
  <si>
    <t>P004</t>
  </si>
  <si>
    <t>FETO Y RECIEN NACIDO AFECTADOS POR TRASTORNOS NUTRICIONALES DE LA MADRE</t>
  </si>
  <si>
    <t>P005</t>
  </si>
  <si>
    <t>FETO Y RECIEN NACIDO AFECTADOS POR TRAUMATISMO DE LA MADRE</t>
  </si>
  <si>
    <t>P006</t>
  </si>
  <si>
    <t>FETO Y RECIEN NACIDO AFECTADOS POR PROCEDIMIENTO QUIRURGICO DE LA MADRE</t>
  </si>
  <si>
    <t>P007</t>
  </si>
  <si>
    <t>FETO Y RECIEN NACIDO AFECTADOS POR OTRO PROCEDIMIENTO MEDICO DE LA MADRE, NO CLASIFICADO EN OTRA PARTE</t>
  </si>
  <si>
    <t>P008</t>
  </si>
  <si>
    <t>FETO Y RECIEN NACIDO AFECTADOS POR OTRAS AFECCIONES MATERNAS</t>
  </si>
  <si>
    <t>P009</t>
  </si>
  <si>
    <t>FETO Y RECIEN NACIDO AFECTADOS POR AFECCION MATERNA NO ESPECIFICADA</t>
  </si>
  <si>
    <t>P010</t>
  </si>
  <si>
    <t>FETO Y RECIEN NACIDO AFECTADOS POR INCOMPETENCIA DEL CUELLO UTERINO</t>
  </si>
  <si>
    <t>P011</t>
  </si>
  <si>
    <t>FETO Y RECIEN NACIDO AFECTADOS POR RUPTURA PREMATURA DE LAS MEMBRANAS</t>
  </si>
  <si>
    <t>P012</t>
  </si>
  <si>
    <t>FETO Y RECIEN NACIDO AFECTADOS POR OLIGOHIDRAMNIOS</t>
  </si>
  <si>
    <t>P013</t>
  </si>
  <si>
    <t>FETO Y RECIEN NACIDO AFECTADOS POR POLIHIDRAMNIOS</t>
  </si>
  <si>
    <t>P014</t>
  </si>
  <si>
    <t>FETO Y RECIEN NACIDO AFECTADOS POR EMBARAZO ECTOPICO</t>
  </si>
  <si>
    <t>P015</t>
  </si>
  <si>
    <t>FETO Y RECIEN NACIDO AFECTADOS POR EMBARAZO MULTIPLE</t>
  </si>
  <si>
    <t>P016</t>
  </si>
  <si>
    <t>FETO Y RECIEN NACIDO AFECTADOS POR MUERTE MATERNA</t>
  </si>
  <si>
    <t>P017</t>
  </si>
  <si>
    <t>FETO Y RECIEN NACIDO AFECTADOS POR PRESENTACION ANOMALA ANTES DEL TRABAJO DE PARTO</t>
  </si>
  <si>
    <t>P018</t>
  </si>
  <si>
    <t>FETO Y RECIEN NACIDO AFECTADOS POR OTRAS COMPLICACIONES MATERNAS DEL EMBARAZO</t>
  </si>
  <si>
    <t>P019</t>
  </si>
  <si>
    <t>FETO Y RECIEN NACIDO AFECTADOS POR COMPLICACIONES MATERNAS NO ESPECIFICADAS DEL EMBARAZO</t>
  </si>
  <si>
    <t>P020</t>
  </si>
  <si>
    <t>FETO Y RECIEN NACIDO AFECTADOS POR PLACENTA PREVIA</t>
  </si>
  <si>
    <t>P021</t>
  </si>
  <si>
    <t>FETO Y RECIEN NACIDO AFECTADOS POR OTRAS FORMAS DE DESPRENDIMIENTO Y DE HEMORRAGIA PLACENTARIOS</t>
  </si>
  <si>
    <t>P022</t>
  </si>
  <si>
    <t>FETO Y RECIEN NACIDO AFECTADOS POR OTRAS ANOMALIAS MORFOLOGICAS Y FUNCIONALES DE LA PLACENTA Y LAS NO ESPECIFICADAS</t>
  </si>
  <si>
    <t>P023</t>
  </si>
  <si>
    <t>FETO Y RECIEN NACIDO AFECTADOS POR SINDROMES DE TRANSFUSION PLACENTARIA</t>
  </si>
  <si>
    <t>P024</t>
  </si>
  <si>
    <t>FETO Y RECIEN NACIDO AFECTADOS POR PROLAPSO DEL CORDON UMBILICAL</t>
  </si>
  <si>
    <t>P025</t>
  </si>
  <si>
    <t>FETO Y RECIEN NACIDO AFECTADOS POR OTRA COMPRESION DEL CORDON UMBILICAL</t>
  </si>
  <si>
    <t>P026</t>
  </si>
  <si>
    <t>FETO Y RECIEN NACIDO AFECTADOS POR OTRAS COMPLICACIONES DEL CORDON UMBILICAL Y LAS NO ESPECIFICADAS</t>
  </si>
  <si>
    <t>P027</t>
  </si>
  <si>
    <t>FETO Y RECIEN NACIDO AFECTADOS POR CORIOAMNIONITIS</t>
  </si>
  <si>
    <t>P028</t>
  </si>
  <si>
    <t>FETO Y RECIEN NACIDO AFECTADOS POR OTRAS ANORMALIDADES DE LAS MEMBRANAS</t>
  </si>
  <si>
    <t>P029</t>
  </si>
  <si>
    <t>FETO Y RECIEN NACIDO AFECTADOS POR ANORMALIDAD NO ESPECIFICADA DE LAS MEMBRANAS</t>
  </si>
  <si>
    <t>P030</t>
  </si>
  <si>
    <t>FETO Y RECIEN NACIDO AFECTADOS POR PARTO Y EXTRACCION DE NALGAS</t>
  </si>
  <si>
    <t>P031</t>
  </si>
  <si>
    <t>FETO Y RECIEN NACIDO AFECTADOS POR OTRA PRESENTACION ANOMALA, POSICION ANOMALA Y DESPROPORCION DURANTE EL TRABAJO DE PARTO Y EL PARTO</t>
  </si>
  <si>
    <t>P032</t>
  </si>
  <si>
    <t>FETO Y RECIEN NACIDO AFECTADOS POR PARTO CON FORCEPS</t>
  </si>
  <si>
    <t>P033</t>
  </si>
  <si>
    <t>FETO Y RECIEN NACIDO AFECTADOS POR PARTO CON VENTOSA EXTRACTORA</t>
  </si>
  <si>
    <t>P034</t>
  </si>
  <si>
    <t>FETO Y RECIEN NACIDO AFECTADOS POR PARTO POR CESAREA</t>
  </si>
  <si>
    <t>P035</t>
  </si>
  <si>
    <t>FETO Y RECIEN NACIDO AFECTADOS POR PARTO PRECIPITADO</t>
  </si>
  <si>
    <t>P036</t>
  </si>
  <si>
    <t>FETO Y RECIEN NACIDO AFECTADOS POR CONTRACCIONES UTERINAS ANORMALES</t>
  </si>
  <si>
    <t>P038</t>
  </si>
  <si>
    <t>FETO Y RECIEN NACIDO AFECTADOS POR OTRAS COMPLICACIONES ESPECIFICADAS DEL TRABAJO DE PARTO Y DEL PARTO</t>
  </si>
  <si>
    <t>P039</t>
  </si>
  <si>
    <t>FETO Y RECIEN NACIDO AFECTADOS POR COMPLICACIONES NO ESPECIFICADAS DEL TRABAJO DE PARTO Y DEL PARTO</t>
  </si>
  <si>
    <t>P040</t>
  </si>
  <si>
    <t>FETO Y RECIEN NACIDO AFECTADOS POR ANESTESIA Y ANALGESIA MATERNA EN EL EMBARAZO, EN EL TRABAJO DE PARTO Y EN EL PARTO</t>
  </si>
  <si>
    <t>P041</t>
  </si>
  <si>
    <t>FETO Y RECIEN NACIDO AFECTADOS POR OTRAS MEDICACIONES MATERNAS</t>
  </si>
  <si>
    <t>P042</t>
  </si>
  <si>
    <t>FETO Y RECIEN NACIDO AFECTADOS POR TABAQUISMO DE LA MADRE</t>
  </si>
  <si>
    <t>P043</t>
  </si>
  <si>
    <t>FETO Y RECIEN NACIDO AFECTADOS POR ALCOHOLISMO DE LA MADRE</t>
  </si>
  <si>
    <t>P044</t>
  </si>
  <si>
    <t>FETO Y RECIEN NACIDO AFECTADOS POR DROGADICCION MATERNA</t>
  </si>
  <si>
    <t>P045</t>
  </si>
  <si>
    <t>FETO Y RECIEN NACIDO AFECTADOS POR EL USO MATERNO DE SUSTANCIAS QUIMICAS NUTRICIONALES</t>
  </si>
  <si>
    <t>P046</t>
  </si>
  <si>
    <t>FETO Y RECIEN NACIDO AFECTADOS POR EXPOSICION MATERNA A SUSTANCIAS QUIMICAS AMBIENTALES</t>
  </si>
  <si>
    <t>P048</t>
  </si>
  <si>
    <t>FETO Y RECIEN NACIDO AFECTADOS POR OTRAS INFLUENCIAS NOCIVAS DE LA MADRE</t>
  </si>
  <si>
    <t>P049</t>
  </si>
  <si>
    <t>FETO Y RECIEN NACIDO AFECTADOS POR INFLUENCIAS NOCIVAS DE LA MADRE, NO ESPECIFICADAS</t>
  </si>
  <si>
    <t>P050</t>
  </si>
  <si>
    <t>BAJO PESO PARA LA EDAD GESTACIONAL</t>
  </si>
  <si>
    <t>P051</t>
  </si>
  <si>
    <t>PEQUEÑO PARA EDAD GESTACIONAL</t>
  </si>
  <si>
    <t>P052</t>
  </si>
  <si>
    <t>DESNUTRICION FETAL, SIN MENCION DE PESO O TALLA BAJOS PARA LA EDAD GESTACIONAL</t>
  </si>
  <si>
    <t>P059</t>
  </si>
  <si>
    <t>RETARDO DEL CRECIMIENTO FETAL, NO ESPECIFICADO</t>
  </si>
  <si>
    <t>P070</t>
  </si>
  <si>
    <t>PESO EXTREMADAMENTE BAJO AL NACER</t>
  </si>
  <si>
    <t>P071</t>
  </si>
  <si>
    <t>OTRO PESO BAJO AL NACER</t>
  </si>
  <si>
    <t>P072</t>
  </si>
  <si>
    <t>INMATURIDAD EXTREMA</t>
  </si>
  <si>
    <t>P073</t>
  </si>
  <si>
    <t>OTROS RECIEN NACIDOS PRETERMINO</t>
  </si>
  <si>
    <t>P080</t>
  </si>
  <si>
    <t>RECIEN NACIDO EXCEPCIONALMENTE GRANDE</t>
  </si>
  <si>
    <t>P081</t>
  </si>
  <si>
    <t>OTROS RECIEN NACIDOS CON SOBREPESO PARA LA EDAD GESTACIONAL</t>
  </si>
  <si>
    <t>P082</t>
  </si>
  <si>
    <t>RECIEN NACIDO POSTERMINO SIN SOBREPESO PARA SU EDAD GESTACIONAL</t>
  </si>
  <si>
    <t>P100</t>
  </si>
  <si>
    <t>HEMORRAGIA SUBDURAL DEBIDA A TRAUMATISMO DEL NACIMIENTO</t>
  </si>
  <si>
    <t>P101</t>
  </si>
  <si>
    <t>HEMORRAGIA CEREBRAL DEBIDA A TRAUMATISMO DEL NACIMIENTO</t>
  </si>
  <si>
    <t>P102</t>
  </si>
  <si>
    <t>HEMORRAGIA INTRAVENTRICULAR DEBIDA A TRAUMATISMO DEL NACIMIENTO</t>
  </si>
  <si>
    <t>P103</t>
  </si>
  <si>
    <t>HEMORRAGIA SUBARACNOIDEA DEBIDA A TRAUMATISMO DEL NACIMIENTO</t>
  </si>
  <si>
    <t>P104</t>
  </si>
  <si>
    <t>DESGARRO TENTORIAL DEBIDO A TRAUMATISMO DEL NACIMIENTO</t>
  </si>
  <si>
    <t>P108</t>
  </si>
  <si>
    <t>OTRAS HEMORRAGIAS Y LACERACIONES INTRACRANEALES DEBIDAS A TRAUMATISMO DEL NACIMIENTO</t>
  </si>
  <si>
    <t>P109</t>
  </si>
  <si>
    <t>HEMORRAGIA Y LACERACION INTRACRANEALES NO ESPECIFICADAS, DEBIDAS A TRAUMATISMO DEL NACIMIENTO</t>
  </si>
  <si>
    <t>P110</t>
  </si>
  <si>
    <t>EDEMA CEREBRAL DEBIDO A TRAUMATISMO DEL NACIMIENTO</t>
  </si>
  <si>
    <t>P111</t>
  </si>
  <si>
    <t>OTRAS LESIONES ESPECIFICADAS DEL ENCEFALO DEBIDAS A TRAUMATISMO DEL NACIMIENTO</t>
  </si>
  <si>
    <t>P112</t>
  </si>
  <si>
    <t>LESION NO ESPECIFICADA DEL ENCEFALO, DEBIDA A TRAUMATISMO DEL NACIMIENTO</t>
  </si>
  <si>
    <t>P113</t>
  </si>
  <si>
    <t>TRAUMATISMO DEL NACIMIENTO EN EL NERVIO FACIAL</t>
  </si>
  <si>
    <t>P114</t>
  </si>
  <si>
    <t>TRAUMATISMO DEL NACIMIENTO EN OTROS NERVIOS CRANEALES</t>
  </si>
  <si>
    <t>P115</t>
  </si>
  <si>
    <t>TRAUMATISMO DEL NACIMIENTO EN LA COLUMNA VERTEBRAL Y EN LA MEDULA ESPINAL</t>
  </si>
  <si>
    <t>P119</t>
  </si>
  <si>
    <t>TRAUMATISMO DEL NACIMIENTO EN EL SISTEMA NERVIOSO CENTRAL, NO ESPECIFICADO</t>
  </si>
  <si>
    <t>P120</t>
  </si>
  <si>
    <t>CEFALOHEMATOMA DEBIDO A TRAUMATISMO DEL NACIMIENTO</t>
  </si>
  <si>
    <t>P121</t>
  </si>
  <si>
    <t>CAPUT SUCCEDANEUM DEBIDO A TRAUMATISMO DEL NACIMIENTO</t>
  </si>
  <si>
    <t>P122</t>
  </si>
  <si>
    <t>HEMORRAGIA EPICRANEAL SUBAPONEUROTICA DEBIDA A TRAUMATISMO DEL NACIMIENTO</t>
  </si>
  <si>
    <t>P123</t>
  </si>
  <si>
    <t>EQUIMOSIS DEL CUERO CABELLUDO DEBIDA A TRAUMATISMO DEL NACIMIENTO</t>
  </si>
  <si>
    <t>P124</t>
  </si>
  <si>
    <t>TRAUMATISMO EN EL CUERO CABELLUDO DEL RECIEN NACIDO POR MONITOREO FETAL</t>
  </si>
  <si>
    <t>P128</t>
  </si>
  <si>
    <t>OTROS TRAUMATISMOS DEL NACIMIENTO EN EL CUERO CABELLUDO</t>
  </si>
  <si>
    <t>P129</t>
  </si>
  <si>
    <t>TRAUMATISMO DEL NACIMIENTO EN EL CUERO CABELLUDO, NO ESPECIFICADO</t>
  </si>
  <si>
    <t>P130</t>
  </si>
  <si>
    <t>FRACTURA DEL CRANEO DEBIDA A TRAUMATISMO DEL NACIMIENTO</t>
  </si>
  <si>
    <t>P131</t>
  </si>
  <si>
    <t>OTROS TRAUMATISMOS DEL CRANEO DURANTE EL NACIMIENTO</t>
  </si>
  <si>
    <t>P132</t>
  </si>
  <si>
    <t>TRAUMATISMO DEL FEMUR DURANTE EL NACIMIENTO</t>
  </si>
  <si>
    <t>P133</t>
  </si>
  <si>
    <t>TRAUMATISMO DE OTROS HUESOS LARGOS DURANTE EL NACIMIENTO</t>
  </si>
  <si>
    <t>P134</t>
  </si>
  <si>
    <t>FRACTURA DE LA CLAVICULA DEBIDA A TRAUMATISMO DEL NACIMIENTO</t>
  </si>
  <si>
    <t>P138</t>
  </si>
  <si>
    <t>TRAUMATISMO DEL NACIMIENTO EN OTRAS PARTES DEL ESQUELETO</t>
  </si>
  <si>
    <t>P139</t>
  </si>
  <si>
    <t>TRAUMATISMO NO ESPECIFICADO DEL ESQUELETO DURANTE EL NACIMIENTO</t>
  </si>
  <si>
    <t>P140</t>
  </si>
  <si>
    <t>PARALISIS DE ERB DEBIDA A TRAUMATISMO DEL NACIMIENTO</t>
  </si>
  <si>
    <t>P141</t>
  </si>
  <si>
    <t>PARALISIS DE KLUMPKE DEBIDA A TRAUMATISMO DL NACIMIENTO</t>
  </si>
  <si>
    <t>P142</t>
  </si>
  <si>
    <t>PARALISIS DEL NERVIO FRENICO DEBIDA A TRAUMATISMO DEL NACIMIENTO</t>
  </si>
  <si>
    <t>P143</t>
  </si>
  <si>
    <t>OTRO TRAUMATISMO DEL PLEXO BRAQUIAL DURANTE EL NACIMIENTO</t>
  </si>
  <si>
    <t>P148</t>
  </si>
  <si>
    <t>TRAUMATISMO DURANTE EL NACIMIENTO EN OTRAS PARTES DEL SISTEMA NERVIOSO PERIFERICO</t>
  </si>
  <si>
    <t>P149</t>
  </si>
  <si>
    <t>TRAUMATISMO NO ESPECIFICADO DEL SISTEMA NERVIOSO PERIFERICO DURANTE EL NACIMIENTO</t>
  </si>
  <si>
    <t>P150</t>
  </si>
  <si>
    <t>LESION DEL HIGADO DURANTE EL NACIMIENTO</t>
  </si>
  <si>
    <t>P151</t>
  </si>
  <si>
    <t>LESION DEL BAZO DURANTE EL NACIMIENTO</t>
  </si>
  <si>
    <t>P152</t>
  </si>
  <si>
    <t>TRAUMATISMO DEL MÚSCULO ESTERNOCLEIDOMASTOIDEO DURANTE EL NACIMIENTO</t>
  </si>
  <si>
    <t>P153</t>
  </si>
  <si>
    <t>TRAUMATISMO OCULAR DURANTE EL NACIMIENTO</t>
  </si>
  <si>
    <t>P154</t>
  </si>
  <si>
    <t>TRAUMATISMO FACIAL DURANTE EL NACIMIENTO</t>
  </si>
  <si>
    <t>P155</t>
  </si>
  <si>
    <t>TRAUMATISMO DE LOS GENITALES EXTERNOS DURANTE EL NACIMIENTO</t>
  </si>
  <si>
    <t>P156</t>
  </si>
  <si>
    <t>NECROSIS GRASA SUBCUTANEA DEBIDA A TRAUMATISMO DEL NACIMIENTO</t>
  </si>
  <si>
    <t>P158</t>
  </si>
  <si>
    <t>OTROS TRAUMATISMOS ESPECIFICADOS, DURANTE EL NACIMIENTO</t>
  </si>
  <si>
    <t>P159</t>
  </si>
  <si>
    <t>TRAUMATISMO NO ESPECIFICADO, DURANTE EL NACIMIENTO</t>
  </si>
  <si>
    <t>P200</t>
  </si>
  <si>
    <t>HIPOXIA INTRAUTERINA NOTADA POR PRIMERA VEZ ANTES DEL INICIO DEL TRABAJO DE PARTO</t>
  </si>
  <si>
    <t>P201</t>
  </si>
  <si>
    <t>HIPOXIA INTRAUTERINA NOTADA POR PRIMERA VEZ DURANTE EL TRABAJO DE PARTO</t>
  </si>
  <si>
    <t>P209</t>
  </si>
  <si>
    <t>HIPOXIA INTRAUTERINA, NO ESPECIFICADA</t>
  </si>
  <si>
    <t>P210</t>
  </si>
  <si>
    <t>ASFIXIA DEL NACIMIENTO, SEVERA</t>
  </si>
  <si>
    <t>P211</t>
  </si>
  <si>
    <t>ASFIXIA DEL NACIMIENTO, LEVE Y MODERADA</t>
  </si>
  <si>
    <t>P219</t>
  </si>
  <si>
    <t>ASFIXIA DEL NACIMIENTO, NO ESPECIFICADA</t>
  </si>
  <si>
    <t>P220</t>
  </si>
  <si>
    <t>SINDROME DE DIFICULTAD RESPIRATORIA DEL RECIEN NACIDO</t>
  </si>
  <si>
    <t>P221</t>
  </si>
  <si>
    <t>TAQUIPNEA TRANSITORIA DEL RECIEN NACIDO</t>
  </si>
  <si>
    <t>P228</t>
  </si>
  <si>
    <t>OTRAS DIFICULTADES RESPIRATORIAS DEL RECIEN NACIDO</t>
  </si>
  <si>
    <t>P229</t>
  </si>
  <si>
    <t>DIFICULTAD RESPIRATORIA DEL RECIEN NACIDO, NO ESPECIFICADA</t>
  </si>
  <si>
    <t>P230</t>
  </si>
  <si>
    <t>NEUMONIA CONGENITA DEBIDA A AGENTE VIRAL</t>
  </si>
  <si>
    <t>P231</t>
  </si>
  <si>
    <t>NEUMONIA CONGENITA DEBIDA A CHLAMYDIA</t>
  </si>
  <si>
    <t>P232</t>
  </si>
  <si>
    <t>NEUMONIA CONGENITA DEBIDA A ESTAFILOCOCOS</t>
  </si>
  <si>
    <t>P233</t>
  </si>
  <si>
    <t>NEUMONIA CONGENITA DEBIDA A ESTREPTOCOCOS DEL GRUPO B</t>
  </si>
  <si>
    <t>P234</t>
  </si>
  <si>
    <t>NEUMONIA CONGENITA DEBIDA A ESCHERICHIA COLI</t>
  </si>
  <si>
    <t>P235</t>
  </si>
  <si>
    <t>NEUMONIA CONGENITA DEBIDA A PSEUDOMONAS</t>
  </si>
  <si>
    <t>P236</t>
  </si>
  <si>
    <t>NEUMONIA CONGENITA DEBIDA A OTROS AGENTES BACTERIANOS</t>
  </si>
  <si>
    <t>P238</t>
  </si>
  <si>
    <t>NEUMONIA CONGENITA DEBIDA A OTROS ORGANISMOS</t>
  </si>
  <si>
    <t>P239</t>
  </si>
  <si>
    <t>NEUMONIA CONGENITA, ORGANISMO NO ESPECIFICADO</t>
  </si>
  <si>
    <t>P240</t>
  </si>
  <si>
    <t>ASPIRACION NEONATAL DE MECONIO</t>
  </si>
  <si>
    <t>P241</t>
  </si>
  <si>
    <t>ASPIRACION NEONATAL DEL LIQUIDO AMNIOTICO Y DE MOCO</t>
  </si>
  <si>
    <t>P242</t>
  </si>
  <si>
    <t>ASPIRACION NEONATAL DE SANGRE</t>
  </si>
  <si>
    <t>P243</t>
  </si>
  <si>
    <t>ASPIRACION NEONATAL DE LECHE Y ALIMENTO REGURGITADO</t>
  </si>
  <si>
    <t>P248</t>
  </si>
  <si>
    <t>OTROS SINDROMES DE ASPIRACION NEONATAL</t>
  </si>
  <si>
    <t>P249</t>
  </si>
  <si>
    <t>SINDROME DE ASPIRACION NEONATAL, SIN OTRA ESPECIFICACION</t>
  </si>
  <si>
    <t>P250</t>
  </si>
  <si>
    <t>ENFISEMA INTERSTICIAL ORIGINADO EN EL PERIODO PERINATAL</t>
  </si>
  <si>
    <t>P251</t>
  </si>
  <si>
    <t>NEUMOTORAX ORIGINADO EN EL PERIODO PERINATAL</t>
  </si>
  <si>
    <t>P252</t>
  </si>
  <si>
    <t>NEUMOMEDIASTINO ORIGINADO EN EL PERIODO PERINATAL</t>
  </si>
  <si>
    <t>P253</t>
  </si>
  <si>
    <t>NEUMOPERICARDIO ORIGINADO EN EL PERIODO PERINATAL</t>
  </si>
  <si>
    <t>P258</t>
  </si>
  <si>
    <t>OTRAS AFECCIONES RELACIONADAS CON EL ENFISEMA INTERSTICIAL, ORIGINADAS EN EL PERIODO PERINATAL</t>
  </si>
  <si>
    <t>P260</t>
  </si>
  <si>
    <t>HEMORRAGIA TRAQUEOBRONQUIAL ORIGINADA EN EL PERIODO PERINATAL</t>
  </si>
  <si>
    <t>P261</t>
  </si>
  <si>
    <t>HEMORRAGIA PULMONAR MASIVA ORIGINADA EN EL PERIODO PERINATAL</t>
  </si>
  <si>
    <t>P268</t>
  </si>
  <si>
    <t>OTRAS HEMORRAGIAS PULMONARES ORIGINADAS EN EL PERIODO PERINATAL</t>
  </si>
  <si>
    <t>P269</t>
  </si>
  <si>
    <t>HEMORRAGIA PULMONAR NO ESPECIFICADA, ORIGINADA EN EL PERIODO PERINATAL</t>
  </si>
  <si>
    <t>P270</t>
  </si>
  <si>
    <t>SINDROME DE WILSON-MIKITY</t>
  </si>
  <si>
    <t>P271</t>
  </si>
  <si>
    <t>DISPLASIA BRONCOPULMONAR ORIGINADA EN EL PERIODO PERINATAL</t>
  </si>
  <si>
    <t>P278</t>
  </si>
  <si>
    <t>OTRAS ENFERMEDADES RESPIRATORIAS CRONICAS ORIGINADAS EN EL PERIODO PERINATAL</t>
  </si>
  <si>
    <t>P279</t>
  </si>
  <si>
    <t>ENFERMEDAD RESPIRATORIA CRONICA NO ESPECIFICADA ORIGINADA EN EL PERIODO PERINATAL</t>
  </si>
  <si>
    <t>P280</t>
  </si>
  <si>
    <t>ATELECTASIA PRIMARIA DEL RECIEN NACIDO</t>
  </si>
  <si>
    <t>P281</t>
  </si>
  <si>
    <t>OTRAS ATELECTASIAS DEL RECIEN NACIDO Y LAS NO ESPECIFICADAS</t>
  </si>
  <si>
    <t>P282</t>
  </si>
  <si>
    <t>ATAQUE CIANOTICO DEL RECIEN NACIDO</t>
  </si>
  <si>
    <t>P283</t>
  </si>
  <si>
    <t>APNEA PRIMARIA DEL SUEÑO DEL RECIEN NACIDO</t>
  </si>
  <si>
    <t>P284</t>
  </si>
  <si>
    <t>OTRAS APNEAS DEL RECIEN NACIDO</t>
  </si>
  <si>
    <t>P285</t>
  </si>
  <si>
    <t>INSUFICIENCIA RESPIRATORIA DEL RECIEN NACIDO</t>
  </si>
  <si>
    <t>P288</t>
  </si>
  <si>
    <t>OTROS PROBLEMAS RESPIRATORIOS ESPECIFICADOS DEL RECIEN NACIDO</t>
  </si>
  <si>
    <t>P289</t>
  </si>
  <si>
    <t>AFECCION RESPIRATORIA NO ESPECIFICADA DEL RECIEN NACIDO</t>
  </si>
  <si>
    <t>P290</t>
  </si>
  <si>
    <t>INSUFICIENCIA CARDIACA NEONATAL</t>
  </si>
  <si>
    <t>P291</t>
  </si>
  <si>
    <t>DISRITMIA CARDIACA NEONATAL</t>
  </si>
  <si>
    <t>P292</t>
  </si>
  <si>
    <t>HIPERTENSION NEONATAL</t>
  </si>
  <si>
    <t>P293</t>
  </si>
  <si>
    <t>PERSISTENCIA DE LA CIRCULACION FETAL</t>
  </si>
  <si>
    <t>P294</t>
  </si>
  <si>
    <t>ISQUEMIA MIOCARDICA TRANSITORIA DEL RECIEN NACIDO</t>
  </si>
  <si>
    <t>P298</t>
  </si>
  <si>
    <t>OTROS TRASTORNOS CARDIOVASCULARES ORIGINADOS EN EL PERIODO PERINATAL</t>
  </si>
  <si>
    <t>P299</t>
  </si>
  <si>
    <t>TRASTORNO CARDIOVASCULAR NO ESPECIFICADO, ORIGINADO EN EL PERIODO PERINATAL</t>
  </si>
  <si>
    <t>P350</t>
  </si>
  <si>
    <t>SINDROME DE RUBEOLA CONGENITA</t>
  </si>
  <si>
    <t>P351</t>
  </si>
  <si>
    <t>INFECCION CITOMEGALOVIRICA CONGENITA</t>
  </si>
  <si>
    <t>P352</t>
  </si>
  <si>
    <t>INFECCIONES CONGENITAS POR VIRUS DEL HERPES SIMPLE</t>
  </si>
  <si>
    <t>P353</t>
  </si>
  <si>
    <t>HEPATITIS VIRAL CONGENITA</t>
  </si>
  <si>
    <t>P358</t>
  </si>
  <si>
    <t>OTRAS ENFERMEDADES VIRALES CONGENITAS</t>
  </si>
  <si>
    <t>P359</t>
  </si>
  <si>
    <t>ENFERMEDAD VIRAL CONGÉNITA, SIN OTRA ESPECIFICACION</t>
  </si>
  <si>
    <t>P360</t>
  </si>
  <si>
    <t>SEPSIS DEL RECIEN NACIDO DEBIDA A ESTREPTOCOCO DEL GRUPO B</t>
  </si>
  <si>
    <t>P361</t>
  </si>
  <si>
    <t>SEPSIS DEL RECIEN NACIDO DEBIDA A OTROS ESTREPTOCOCOS Y A LOS NO ESPECIFICADOS</t>
  </si>
  <si>
    <t>P362</t>
  </si>
  <si>
    <t>SEPSIS DEL RECIEN NACIDO DEBIDA A STAPHYLOCOCCUS AUREUS</t>
  </si>
  <si>
    <t>P363</t>
  </si>
  <si>
    <t>SEPSIS DEL RECIEN NACIDO DEBIDA A OTROS ESTAFILOCOCOS Y A LOS NO ESPECIFICADOS</t>
  </si>
  <si>
    <t>P364</t>
  </si>
  <si>
    <t>SEPSIS DEL RECIEN NACIDO DEBIDA A ESCHERICHIA COLI</t>
  </si>
  <si>
    <t>P365</t>
  </si>
  <si>
    <t>SEPSIS DEL RECIEN NACIDO DEBIDA A ANAEROBIOS</t>
  </si>
  <si>
    <t>P368</t>
  </si>
  <si>
    <t>SEPSIS DEL RECIEN NACIDO DEBIDA A OTRAS BACTERIAS</t>
  </si>
  <si>
    <t>P369</t>
  </si>
  <si>
    <t>SEPSIS BACTERIANA DEL RECIEN NACIDO, NO ESPECIFICADA</t>
  </si>
  <si>
    <t>P370</t>
  </si>
  <si>
    <t>TUBERCULOSIS CONGENITA</t>
  </si>
  <si>
    <t>P371</t>
  </si>
  <si>
    <t>TOXOPLASMOSIS CONGENITA</t>
  </si>
  <si>
    <t>P372</t>
  </si>
  <si>
    <t>LISTERIOSIS CONGENITA (DISEMINADA)</t>
  </si>
  <si>
    <t>P373</t>
  </si>
  <si>
    <t>PALUDISMO CONGENITO POR PLASMODIUM FALCIPARUM</t>
  </si>
  <si>
    <t>P374</t>
  </si>
  <si>
    <t>OTROS PALUDISMOS CONGENITOS</t>
  </si>
  <si>
    <t>P375</t>
  </si>
  <si>
    <t>CANDIDIASIS NEONATAL</t>
  </si>
  <si>
    <t>P378</t>
  </si>
  <si>
    <t>OTRAS ENFERMEDADES NEONATALES INFECCIOSAS O PARASITARIAS ESPECIFICADAS</t>
  </si>
  <si>
    <t>P379</t>
  </si>
  <si>
    <t>ENFERMEDAD INFECCIOSA O PARASITARIA CONGENITA, NO ESPECIFICADA</t>
  </si>
  <si>
    <t>P38X</t>
  </si>
  <si>
    <t>ONFALITIS DEL RECIEN NACIDO CON O SIN HEMORRAGIA LEVE</t>
  </si>
  <si>
    <t>P390</t>
  </si>
  <si>
    <t>MASTITIS INFECCIOSA NEONATAL</t>
  </si>
  <si>
    <t>P391</t>
  </si>
  <si>
    <t>CONJUNTIVITIS Y DACRIOCISTITIS NEONATALES</t>
  </si>
  <si>
    <t>P392</t>
  </si>
  <si>
    <t>INFECCION INTRAAMNIOTICA DEL FETO, NO CLASIFICADA EN OTRA PARTE</t>
  </si>
  <si>
    <t>P393</t>
  </si>
  <si>
    <t>INFECCION NEONATAL DE LAS VIAS URINARIAS</t>
  </si>
  <si>
    <t>P394</t>
  </si>
  <si>
    <t>INFECCION CUTANEA NEONATAL</t>
  </si>
  <si>
    <t>P398</t>
  </si>
  <si>
    <t>OTRAS INFECCIONES ESPECIFICADAS PROPIAS DEL PERIODO PERINATAL</t>
  </si>
  <si>
    <t>P399</t>
  </si>
  <si>
    <t>INFECCION PROPIA DEL PERIODO PERINATAL, NO ESPECIFICADA</t>
  </si>
  <si>
    <t>P500</t>
  </si>
  <si>
    <t>PERDIDA DE SANGRE FETAL POR VASA PREVIA</t>
  </si>
  <si>
    <t>P501</t>
  </si>
  <si>
    <t>PERDIDA DE SANGRE FETAL POR RUPTURA DEL CORDON UMBILICAL</t>
  </si>
  <si>
    <t>P502</t>
  </si>
  <si>
    <t>PERDIDA DE SANGRE FETAL POR LA PLACENTA</t>
  </si>
  <si>
    <t>P503</t>
  </si>
  <si>
    <t>HEMORRAGIA FETAL HACIA OTRO GEMELO</t>
  </si>
  <si>
    <t>P504</t>
  </si>
  <si>
    <t>HEMORRAGIA FETAL HACIA LA CIRCULACION MATERNA</t>
  </si>
  <si>
    <t>P505</t>
  </si>
  <si>
    <t>PERDIDA DE SANGRE FETAL POR EL CORTE DEL CORDON UMBILICAL EN EL OTRO GEMELO</t>
  </si>
  <si>
    <t>P508</t>
  </si>
  <si>
    <t>OTRAS PERDIDAS DE SANGRE FETAL</t>
  </si>
  <si>
    <t>P509</t>
  </si>
  <si>
    <t>PERDIDA DE SANGRE FETAL NO ESPECIFICADA</t>
  </si>
  <si>
    <t>P510</t>
  </si>
  <si>
    <t>HEMORRAGIA UMBILICAL MASIVA DEL RECIEN NACIDO</t>
  </si>
  <si>
    <t>P518</t>
  </si>
  <si>
    <t>OTRAS HEMORRAGIAS UMBILICALES DEL RECIEN NACIDO</t>
  </si>
  <si>
    <t>P519</t>
  </si>
  <si>
    <t>HEMORRAGIA UMBILICAL DEL RECIEN NACIDO, SIN OTRA ESPECIFICACION</t>
  </si>
  <si>
    <t>P520</t>
  </si>
  <si>
    <t>HEMORRAGIA INTRAVENTRICULAR (NO TRAUMATICA) GRADO 1, DEL FETO Y DEL RECIEN NACIDO</t>
  </si>
  <si>
    <t>P521</t>
  </si>
  <si>
    <t>HEMORRAGIA INTRAVENTRICULAR (NO TRAUMATICA) GRADO 2, DEL FETO Y DEL RECIEN NACIDO</t>
  </si>
  <si>
    <t>P522</t>
  </si>
  <si>
    <t>HEMORRAGIA INTRAVENTRICULAR (NO TRAUMATICA) GRADO 3, DEL FETO Y DEL RECIEN NACIDO</t>
  </si>
  <si>
    <t>P523</t>
  </si>
  <si>
    <t>HEMORRAGIA INTRAVENTRICULAR (NO TRAUMATICA) DEL FETO Y DEL RECIEN NACIDO, SIN OTRA ESPECIFICACION</t>
  </si>
  <si>
    <t>P524</t>
  </si>
  <si>
    <t>HEMORRAGIA INTRACEREBRAL (NO TRAUMATICA) DEL FETO Y DEL RECIEN NACIDO</t>
  </si>
  <si>
    <t>P525</t>
  </si>
  <si>
    <t>HEMORRAGIA SUBARACNOIDEA (NO TRAUMATICA) DEL FETO Y DEL RECIEN NACIDO</t>
  </si>
  <si>
    <t>P526</t>
  </si>
  <si>
    <t>HEMORRAGIA CEREBELOSA Y DE LA FOSA POSTERIOR (NO TRAUMATICA) DEL FETO Y DEL RECIEN NACIDO</t>
  </si>
  <si>
    <t>P528</t>
  </si>
  <si>
    <t>OTRAS HEMORRAGIAS INTRACRANEALES (NO TRAUMATICAS) DEL FETO Y DEL RECIEN NACIDO</t>
  </si>
  <si>
    <t>P529</t>
  </si>
  <si>
    <t>HEMORRAGIA INTRACRANEAL (NO TRAUMATICA) DEL FETO Y DEL RECIEN NACIDO, SIN OTRA ESPECIFICACION</t>
  </si>
  <si>
    <t>P53X</t>
  </si>
  <si>
    <t>ENFERMEDAD HEMORRAGICA DEL FETO Y DEL RECIEN NACIDO</t>
  </si>
  <si>
    <t>P540</t>
  </si>
  <si>
    <t>HEMATEMESIS NEONATAL</t>
  </si>
  <si>
    <t>P541</t>
  </si>
  <si>
    <t>MELENA NEONATAL</t>
  </si>
  <si>
    <t>P542</t>
  </si>
  <si>
    <t>HEMORRAGIA RECTAL NEONATAL</t>
  </si>
  <si>
    <t>P543</t>
  </si>
  <si>
    <t>OTRAS HEMORRAGIAS GASTROINTESTINALES NEONATALES</t>
  </si>
  <si>
    <t>P544</t>
  </si>
  <si>
    <t>HEMORRAGIA SUPRARRENAL NEONATAL</t>
  </si>
  <si>
    <t>P545</t>
  </si>
  <si>
    <t>HEMORRAGIA CUTANEA NEONATAL</t>
  </si>
  <si>
    <t>P546</t>
  </si>
  <si>
    <t>HEMORRAGIA VAGINAL NEONATAL</t>
  </si>
  <si>
    <t>P548</t>
  </si>
  <si>
    <t>OTRAS HEMORRAGIAS FETALES Y NEONATALES ESPECIFICADAS</t>
  </si>
  <si>
    <t>P549</t>
  </si>
  <si>
    <t>HEMORRAGIA NEONATAL, NO ESPECIFICADA</t>
  </si>
  <si>
    <t>P550</t>
  </si>
  <si>
    <t>INCOMPATIBILIDAD RH DEL FETO Y DEL RECIEN NACIDO</t>
  </si>
  <si>
    <t>P551</t>
  </si>
  <si>
    <t>INCOMPATIBILIDAD ABO DEL FETO Y DEL RECIEN NACIDO</t>
  </si>
  <si>
    <t>P558</t>
  </si>
  <si>
    <t>OTRAS ENFERMEDADES HEMOLITICAS DEL FETO Y DEL RECIEN NACIDO</t>
  </si>
  <si>
    <t>P559</t>
  </si>
  <si>
    <t>ENFERMEDAD HEMOLITICA DEL FETO Y DEL RECIEN NACIDO, NO ESPECIFICADA</t>
  </si>
  <si>
    <t>P560</t>
  </si>
  <si>
    <t>HIDROPESIA FETAL DEBIDA A INCOMPATIBILIDAD</t>
  </si>
  <si>
    <t>P569</t>
  </si>
  <si>
    <t>HIDROPESIA FETAL DEBIDA A OTRAS ENFERMEDADES HEMOLITICAS ESPECIFICADAS Y A LAS NO ESPECIFICADAS</t>
  </si>
  <si>
    <t>P570</t>
  </si>
  <si>
    <t>KERNICTERUS DEBIDO A INCOMPATIBILIDAD</t>
  </si>
  <si>
    <t>P578</t>
  </si>
  <si>
    <t>KERNICTERUS DEBIDO A OTRAS CAUSAS ESPECIFICADAS</t>
  </si>
  <si>
    <t>P579</t>
  </si>
  <si>
    <t>KERNICTERUS, NO ESPECIFICADO</t>
  </si>
  <si>
    <t>P580</t>
  </si>
  <si>
    <t>ICTERICIA NEONATAL DEBIDA A CONTUSION</t>
  </si>
  <si>
    <t>P581</t>
  </si>
  <si>
    <t>ICTERICIA NEONATAL DEBIDA A HEMORRAGIA</t>
  </si>
  <si>
    <t>P582</t>
  </si>
  <si>
    <t>ICTERICIA NEONATAL DEBIDA A INFECCION</t>
  </si>
  <si>
    <t>P583</t>
  </si>
  <si>
    <t>ICTERICIA NEONATAL DEBIDA A POLICITEMIA</t>
  </si>
  <si>
    <t>P584</t>
  </si>
  <si>
    <t>ICTERICIA NEONATAL DEBIDA A DROGAS O TOXINAS TRANSMITIDAS POR LA MADRE O ADMINISTRADAS AL RECIEN NACIDO</t>
  </si>
  <si>
    <t>P585</t>
  </si>
  <si>
    <t>ICTERICIA NEONATAL DEBIDA A DEGLUCION DE SANGRE MATERNA</t>
  </si>
  <si>
    <t>P588</t>
  </si>
  <si>
    <t>ICTERICIA NEONATAL DEBIDA A OTRAS HEMOLISIS EXCESIVAS ESPECIFICADAS</t>
  </si>
  <si>
    <t>P589</t>
  </si>
  <si>
    <t>ICTERICIA NEONATAL DEBIDA A HEMOLISIS EXCESIVA SIN OTRA ESPECIFICACION</t>
  </si>
  <si>
    <t>P590</t>
  </si>
  <si>
    <t>ICTERICIA NEONATAL ASOCIADA CON EL PARTO ANTES DE TERMINO</t>
  </si>
  <si>
    <t>P591</t>
  </si>
  <si>
    <t>SINDROME DE LA BILIS ESPESA</t>
  </si>
  <si>
    <t>P592</t>
  </si>
  <si>
    <t>ICTERICIA NEONATAL DEBIDA A OTRA LESION HEPATICA ESPECIFICADA O NO</t>
  </si>
  <si>
    <t>P593</t>
  </si>
  <si>
    <t>ICTERICIA NEONATAL POR INHIBIDOR DE LA LECHE MATERNA</t>
  </si>
  <si>
    <t>P598</t>
  </si>
  <si>
    <t>ICTERICIA NEONATAL POR OTRAS CAUSAS ESPECIFICADAS</t>
  </si>
  <si>
    <t>P599</t>
  </si>
  <si>
    <t>ICTERICIA NEONATAL, NO ESPECIFICADA</t>
  </si>
  <si>
    <t>P60X</t>
  </si>
  <si>
    <t>COAGULACION INTRAVASCULAR DISEMINADA EN EL FETO Y EL RECIEN NACIDO</t>
  </si>
  <si>
    <t>P610</t>
  </si>
  <si>
    <t>TROMBOCITOPENIA NEONATAL TRANSITORIA</t>
  </si>
  <si>
    <t>P611</t>
  </si>
  <si>
    <t>POLICITEMIA NEONATAL</t>
  </si>
  <si>
    <t>P612</t>
  </si>
  <si>
    <t>ANEMIA DE LA PREMATURIDAD</t>
  </si>
  <si>
    <t>P613</t>
  </si>
  <si>
    <t>ANEMIA CONGENITA DEBIDA A PERDIDA DE SANGRE FETAL</t>
  </si>
  <si>
    <t>P614</t>
  </si>
  <si>
    <t>OTRAS ANEMIAS CONGENITAS, NO CLASIFICADAS EN OTRA PARTE</t>
  </si>
  <si>
    <t>P615</t>
  </si>
  <si>
    <t>NEUTROPENIA NEONATAL TRANSITORIA</t>
  </si>
  <si>
    <t>P616</t>
  </si>
  <si>
    <t>OTROS TRASTORNOS NEONATALES TRANSITORIOS DE LA COAGULACIÓN</t>
  </si>
  <si>
    <t>P618</t>
  </si>
  <si>
    <t>OTROS TRASTORNOS HEMATOLOGICOS PERINATALES ESPECIFICADOS</t>
  </si>
  <si>
    <t>P619</t>
  </si>
  <si>
    <t>TRASTORNO HEMATOLOGICO PERINATAL, NO ESPECIFICADO</t>
  </si>
  <si>
    <t>P700</t>
  </si>
  <si>
    <t>SINDROME DEL RECIEN NACIDO DE MADRE CON DIABETES GESTACIONAL</t>
  </si>
  <si>
    <t>P701</t>
  </si>
  <si>
    <t>SINDROME DEL RECIEN NACIDO DE MADRE CON DIABETICA</t>
  </si>
  <si>
    <t>P702</t>
  </si>
  <si>
    <t>DIABETES MELLITUS NEONATAL</t>
  </si>
  <si>
    <t>P703</t>
  </si>
  <si>
    <t>HIPOGLICEMIA NEONATAL YATROGENICA</t>
  </si>
  <si>
    <t>P704</t>
  </si>
  <si>
    <t>OTRAS HIPOGLICEMIAS NEONATALES</t>
  </si>
  <si>
    <t>P708</t>
  </si>
  <si>
    <t>OTROS TRASTORNOS TRANSITORIOS DEL METABOLISMO DE LOS CARBOHIDRATOS EN EL FETO Y EL RECIEN NACIDO</t>
  </si>
  <si>
    <t>P709</t>
  </si>
  <si>
    <t>TRASTORNO TRANSITORIO NO ESPECIFICADO DEL METABOLISMO DE LOS CARBOHIDRATOS EN EL FETO Y EL RECIEN NACIDO</t>
  </si>
  <si>
    <t>P710</t>
  </si>
  <si>
    <t>HIPOCALCEMIA DEL RECIEN NACIDO DEBIDA A LA LECHE DE VACA</t>
  </si>
  <si>
    <t>P711</t>
  </si>
  <si>
    <t>OTRA HIPOCALCEMIA NEONATAL</t>
  </si>
  <si>
    <t>P712</t>
  </si>
  <si>
    <t>HIPOMAGNESEMIA NEONATAL</t>
  </si>
  <si>
    <t>P713</t>
  </si>
  <si>
    <t>TETANIA NEONATAL SIN MENCION DE DEFICIENCIA DE CALCIO O DE MAGNESIO</t>
  </si>
  <si>
    <t>P714</t>
  </si>
  <si>
    <t>HIPOPARATIROIDISMO NEONATAL TRANSITORIO</t>
  </si>
  <si>
    <t>P718</t>
  </si>
  <si>
    <t>OTROS TRASTORNOS NEONATALES TRANSITORIOS DEL METABOLISMO DEL CALCIO Y DEL MAGNESIO</t>
  </si>
  <si>
    <t>P719</t>
  </si>
  <si>
    <t>TRASTORNO NEONATAL TRANSITORIO NO ESPECIFICADO DEL METABOLISMO DEL CALCIO Y DEL MAGNESIO</t>
  </si>
  <si>
    <t>P720</t>
  </si>
  <si>
    <t>BOCIO NEONATAL, NO CLASIFICADO EN OTRA PARTE</t>
  </si>
  <si>
    <t>P721</t>
  </si>
  <si>
    <t>HIPERTIROIDISMO NEONATAL TRANSITORIO</t>
  </si>
  <si>
    <t>P722</t>
  </si>
  <si>
    <t>OTROS TRASTORNOS NEONATALES TRANSITORIOS DE LA FUNCION TIROIDEA, NO CLASIFICADOS EN OTRA PARTE</t>
  </si>
  <si>
    <t>P728</t>
  </si>
  <si>
    <t>OTROS TRASTORNOS ENDOCRINOS NEONATALES TRANSITORIOS ESPECIFICADOS</t>
  </si>
  <si>
    <t>P729</t>
  </si>
  <si>
    <t>TRASTORNO ENDOCRINO NEONATAL TRANSITORIO, NO ESPECIFICADO</t>
  </si>
  <si>
    <t>P740</t>
  </si>
  <si>
    <t>ACIDOSIS METABOLICA TARDIA DEL RECIEN NACIDO</t>
  </si>
  <si>
    <t>P741</t>
  </si>
  <si>
    <t>DESHIDRATACION DEL RECIEN NACIDO</t>
  </si>
  <si>
    <t>P742</t>
  </si>
  <si>
    <t>ALTERACIONES DEL EQUILIBRIO DEL SODIO EN EL RECIEN NACIDO</t>
  </si>
  <si>
    <t>P743</t>
  </si>
  <si>
    <t>ALTERACIONES DEL EQUILIBRIO DEL POTASIO EN EL RECIEN NACIDO</t>
  </si>
  <si>
    <t>P744</t>
  </si>
  <si>
    <t>OTRAS ALTERACIONES ELECTROLITICAS TRANSITORIAS DEL RECIEN NACIDO</t>
  </si>
  <si>
    <t>P745</t>
  </si>
  <si>
    <t>TIROSINEMIA TRANSITORIA DEL RECIEN NACIDO</t>
  </si>
  <si>
    <t>P748</t>
  </si>
  <si>
    <t>OTRAS ALTERACIONES METABOLICAS TRANSITORIAS DEL RECIEN NACIDO</t>
  </si>
  <si>
    <t>P749</t>
  </si>
  <si>
    <t>TRASTORNO METABOLICO TRANSITORIO DEL RECIEN NACIDO, NO ESPECIFICADO</t>
  </si>
  <si>
    <t>P75X</t>
  </si>
  <si>
    <t>ILEO MECONIAL (E84.1†)</t>
  </si>
  <si>
    <t>P760</t>
  </si>
  <si>
    <t>SINDROME DEL TAPON DE MECONIO</t>
  </si>
  <si>
    <t>P761</t>
  </si>
  <si>
    <t>ILEO TRANSITORIO DEL RECIEN NACIDO</t>
  </si>
  <si>
    <t>P762</t>
  </si>
  <si>
    <t>OBSTRUCCION INTESTINAL DEBIDA A LA LECHE ESPESA</t>
  </si>
  <si>
    <t>P768</t>
  </si>
  <si>
    <t>OTRAS OBSTRUCCIONES INTESTINALES ESPECIFICADAS DEL RECIEN NACIDO</t>
  </si>
  <si>
    <t>P769</t>
  </si>
  <si>
    <t>OBSTRUCCION INTESTINAL DEL RECIEN NACIDO, NO ESPECIFICADA</t>
  </si>
  <si>
    <t>P77X</t>
  </si>
  <si>
    <t>ENTEROCOLITIS NECROTIZANTE DEL FETO Y DEL RECIEN NACIDO</t>
  </si>
  <si>
    <t>P780</t>
  </si>
  <si>
    <t>PERFORACION INTESTINAL PERINATAL</t>
  </si>
  <si>
    <t>P781</t>
  </si>
  <si>
    <t>OTRAS PERITONITIS NEONATALES</t>
  </si>
  <si>
    <t>P782</t>
  </si>
  <si>
    <t>HEMATEMESIS Y MELENA NEONATALES DEBIDAS A LA DEGLUCION DE SANGRE MATERNA</t>
  </si>
  <si>
    <t>P783</t>
  </si>
  <si>
    <t>DIARREA NEONATAL NO INFECCIOSA</t>
  </si>
  <si>
    <t>P788</t>
  </si>
  <si>
    <t>OTROS TRASTORNOS PERINATALES ESPECIFICOS DEL SISTEMA DIGESTIVO</t>
  </si>
  <si>
    <t>P789</t>
  </si>
  <si>
    <t>TRASTORNO PERINATAL DEL SISTEMA DIGESTIVO, NO ESPECIFICADO</t>
  </si>
  <si>
    <t>P800</t>
  </si>
  <si>
    <t>SINDROME DE ENFRIAMIENTO</t>
  </si>
  <si>
    <t>P808</t>
  </si>
  <si>
    <t>OTRAS HIPOTERMIAS DEL RECIEN NACIDO</t>
  </si>
  <si>
    <t>P809</t>
  </si>
  <si>
    <t>HIPOTERMIA DEL RECIEN NACIDO, NO ESPECIFICADA</t>
  </si>
  <si>
    <t>P810</t>
  </si>
  <si>
    <t>HIPERTERMIA DEL RECIEN NACIDO INDUCIDA POR LAS CONDICIONES AMBIENTALES</t>
  </si>
  <si>
    <t>P818</t>
  </si>
  <si>
    <t>OTRAS ALTERACIONES ESPECIFICADAS DE LA REGULACION DE LA TEMPERATURA DEL RECIEN NACIDO</t>
  </si>
  <si>
    <t>P819</t>
  </si>
  <si>
    <t>ALTERACION NO ESPECIFICADA DE LA REGULACION DE LA TEMPERATURA EN EL RECIEN NACIDO</t>
  </si>
  <si>
    <t>P830</t>
  </si>
  <si>
    <t>ESCLEREMA NEONATAL</t>
  </si>
  <si>
    <t>P831</t>
  </si>
  <si>
    <t>ERITEMA TOXICO NEONATAL</t>
  </si>
  <si>
    <t>P832</t>
  </si>
  <si>
    <t>HIDROPESIA FETAL NO DEBIDA A ENFERMEDAD HEMOLITICA</t>
  </si>
  <si>
    <t>P833</t>
  </si>
  <si>
    <t>OTROS EDEMAS Y LOS NO ESPECIFICADOS, PROPIOS DEL FETO Y DEL RECIEN NACIDO</t>
  </si>
  <si>
    <t>P834</t>
  </si>
  <si>
    <t>INGURGITACION MAMARIA DEL RECIEN NACIDO</t>
  </si>
  <si>
    <t>P835</t>
  </si>
  <si>
    <t>HIDROCELE CONGENITO</t>
  </si>
  <si>
    <t>P836</t>
  </si>
  <si>
    <t>POLIPO UMBILICAL DEL RECIEN NACIDO</t>
  </si>
  <si>
    <t>P838</t>
  </si>
  <si>
    <t>OTRAS AFECCIONES ESPECIFICADAS DE LA PIEL, PROPIAS DEL FETO Y DEL RECIEN NACIDO</t>
  </si>
  <si>
    <t>P839</t>
  </si>
  <si>
    <t>AFECCION NO ESPECIFICADA DE LA PIEL, PROPIAS DEL FETO Y DEL RECIEN NACIDO</t>
  </si>
  <si>
    <t>P90X</t>
  </si>
  <si>
    <t>CONVULSIONES DEL RECIEN NACIDO</t>
  </si>
  <si>
    <t>P910</t>
  </si>
  <si>
    <t>ISQUEMIA CEREBRAL NEONATAL</t>
  </si>
  <si>
    <t>P911</t>
  </si>
  <si>
    <t>QUISTES PERIVENTRICULARES ADQUIRIDOS DEL RECIEN NACIDO</t>
  </si>
  <si>
    <t>P912</t>
  </si>
  <si>
    <t>LEUCOMALACIA NEONATAL</t>
  </si>
  <si>
    <t>P913</t>
  </si>
  <si>
    <t>IRRITABILIDAD CEREBRAL NEONATAL</t>
  </si>
  <si>
    <t>P914</t>
  </si>
  <si>
    <t>DEPRESION CEREBRAL NEONATAL</t>
  </si>
  <si>
    <t>P915</t>
  </si>
  <si>
    <t>COMA NEONATAL</t>
  </si>
  <si>
    <t>P918</t>
  </si>
  <si>
    <t>OTRAS ALTERACIONES CEREBRALES ESPECIFICADAS DEL RECIEN NACIDO</t>
  </si>
  <si>
    <t>P919</t>
  </si>
  <si>
    <t>ALTERACION CEREBRAL NO ESPECIFICADA DEL RECIEN NACIDO</t>
  </si>
  <si>
    <t>P920</t>
  </si>
  <si>
    <t>VOMITOS DEL RECIEN NACIDO</t>
  </si>
  <si>
    <t>P921</t>
  </si>
  <si>
    <t>REGURGITACION Y RUMIACION DEL RECIEN NACIDO</t>
  </si>
  <si>
    <t>P922</t>
  </si>
  <si>
    <t>LENTITUD EN LA INGESTION DE ALIMENTOS DEL RECIEN NACIDO</t>
  </si>
  <si>
    <t>P923</t>
  </si>
  <si>
    <t>HIPOALIMENTACION DEL RECIEN NACIDO</t>
  </si>
  <si>
    <t>P924</t>
  </si>
  <si>
    <t>HIPERALIMENTACION DEL RECIEN NACIDO</t>
  </si>
  <si>
    <t>P925</t>
  </si>
  <si>
    <t>DIFICULTAD NEONATAL EN LA LACTANCIA MATERNA</t>
  </si>
  <si>
    <t>P928</t>
  </si>
  <si>
    <t>OTROS PROBLEMAS DE ALIMENTACION DEL RECIEN NACIDO</t>
  </si>
  <si>
    <t>P929</t>
  </si>
  <si>
    <t>PROBLEMA NO ESPECIFICADO DE LA ALIMENTACION DEL RECIEN NACIDO</t>
  </si>
  <si>
    <t>P93X</t>
  </si>
  <si>
    <t>REACCIONES E INTOXICACIONES DEBIDAS A DROGAS ADMINISTRADAS AL FETO Y AL RECIEN NACIDO</t>
  </si>
  <si>
    <t>P940</t>
  </si>
  <si>
    <t>MIASTENIA GRAVE NEONATAL TRANSITORIA</t>
  </si>
  <si>
    <t>P941</t>
  </si>
  <si>
    <t>HIPERTONIA CONGENITA</t>
  </si>
  <si>
    <t>P942</t>
  </si>
  <si>
    <t>HIPOTONIA CONGENITA</t>
  </si>
  <si>
    <t>P948</t>
  </si>
  <si>
    <t>OTROS TRASTORNOS DEL TONO MUSCULAR EN EL RECIEN NACIDO</t>
  </si>
  <si>
    <t>P949</t>
  </si>
  <si>
    <t>TRASTORNO NO ESPECIFICADO DEL TONO MUSCULAR EN EL RECIEN NACIDO</t>
  </si>
  <si>
    <t>P95X</t>
  </si>
  <si>
    <t>MUERTE FETAL DE CAUSA NO ESPECIFICADA</t>
  </si>
  <si>
    <t>P960</t>
  </si>
  <si>
    <t>INSUFICIENCIA RENAL CONGENITA</t>
  </si>
  <si>
    <t>P961</t>
  </si>
  <si>
    <t>SINTOMAS NEONATALES DE ABSTINENCIA POR DROGADICCION MATERNA</t>
  </si>
  <si>
    <t>P962</t>
  </si>
  <si>
    <t>SINTOMAS DE ABSTINENCIA POR EL USO TERAPEUTICO DE DROGAS EN EL RECIEN NACIDO</t>
  </si>
  <si>
    <t>P963</t>
  </si>
  <si>
    <t>AMPLITUD DE LA SUTURAS CRANEALES DEL RECIEN NACIDO</t>
  </si>
  <si>
    <t>P964</t>
  </si>
  <si>
    <t>TERMINACION DEL EMBARAZO, QUE AFECTA AL FETO Y AL RECIEN NACIDO</t>
  </si>
  <si>
    <t>P965</t>
  </si>
  <si>
    <t>COMPLICACIONES DE PROCEDIMIENTOS INTRAUTERINOS, NO CLASIFICADOS EN OTRA PARTE</t>
  </si>
  <si>
    <t>P968</t>
  </si>
  <si>
    <t>OTRAS AFECCIONES ESPECIFICADAS ORIGINADAS EN EL PERIODO PERINATAL</t>
  </si>
  <si>
    <t>P969</t>
  </si>
  <si>
    <t>AFECCION NO ESPECIFICADA ORIGINADA EN EL PERIODO PERINATAL</t>
  </si>
  <si>
    <t>Q000</t>
  </si>
  <si>
    <t>ANENCEFALIA</t>
  </si>
  <si>
    <t>Q001</t>
  </si>
  <si>
    <t>CRANEORRAQUISQUISIS</t>
  </si>
  <si>
    <t>Q002</t>
  </si>
  <si>
    <t>INIENCEFALIA</t>
  </si>
  <si>
    <t>Q010</t>
  </si>
  <si>
    <t>ENCEFALOCELE FRONTAL</t>
  </si>
  <si>
    <t>Q011</t>
  </si>
  <si>
    <t>ENCEFALOCELE NASOFRONTAL</t>
  </si>
  <si>
    <t>Q012</t>
  </si>
  <si>
    <t>ENCEFALOCELE OCCIPITAL</t>
  </si>
  <si>
    <t>Q018</t>
  </si>
  <si>
    <t>ENCEFALOCELE DE OTROS SITIOS</t>
  </si>
  <si>
    <t>Q019</t>
  </si>
  <si>
    <t>ENCEFALOCELE, NO ESPECIFICADO</t>
  </si>
  <si>
    <t>Q02X</t>
  </si>
  <si>
    <t>MICROCEFALIA</t>
  </si>
  <si>
    <t>Q030</t>
  </si>
  <si>
    <t>MALFORMACIONES DEL ACUEDUCTO DE SILVIO</t>
  </si>
  <si>
    <t>Q031</t>
  </si>
  <si>
    <t>ATRESIA DE LOS AGUJEROS DE MAGENDIE Y DE LUSCHKA</t>
  </si>
  <si>
    <t>Q038</t>
  </si>
  <si>
    <t>OTROS HIDROCEFALOS CONGENITOS</t>
  </si>
  <si>
    <t>Q039</t>
  </si>
  <si>
    <t>HIDROCEFALO CONGENITO, NO ESPECIFICADO</t>
  </si>
  <si>
    <t>Q040</t>
  </si>
  <si>
    <t>MALFORMACIONES CONGENITAS DEL CUERPO CALLOSO</t>
  </si>
  <si>
    <t>Q041</t>
  </si>
  <si>
    <t>ARRINENCEFALIA</t>
  </si>
  <si>
    <t>Q042</t>
  </si>
  <si>
    <t>HOLOPROSENCEFALIA</t>
  </si>
  <si>
    <t>Q043</t>
  </si>
  <si>
    <t>OTRAS ANOMALIAS HIPOPLASICAS DEL ENCEFALO</t>
  </si>
  <si>
    <t>Q044</t>
  </si>
  <si>
    <t>DISPLASIA OPTICOSEPTAL</t>
  </si>
  <si>
    <t>Q045</t>
  </si>
  <si>
    <t>MEGALENCEFALIA</t>
  </si>
  <si>
    <t>Q046</t>
  </si>
  <si>
    <t>QUISTES CEREBRALES CONGENITOS</t>
  </si>
  <si>
    <t>Q048</t>
  </si>
  <si>
    <t>OTRAS MALFORMACIONES CONGENITAS DEL ENCEFALO, ESPECIFICADAS</t>
  </si>
  <si>
    <t>Q049</t>
  </si>
  <si>
    <t>MALFORMACION CONGENITA DEL ENCEFALO, NO ESPECIFICADA</t>
  </si>
  <si>
    <t>Q050</t>
  </si>
  <si>
    <t>ESPINA BIFIDA CERVICAL CON HIDROCEFALO</t>
  </si>
  <si>
    <t>Q051</t>
  </si>
  <si>
    <t>ESPINA BIFIDA TORACICA CON HIDROCEFALO</t>
  </si>
  <si>
    <t>Q052</t>
  </si>
  <si>
    <t>ESPINA BIFIDA LUMBAR CON HIDROCEFALO</t>
  </si>
  <si>
    <t>Q053</t>
  </si>
  <si>
    <t>ESPINA BIFIDA SACRA CON HIDROCEFALO</t>
  </si>
  <si>
    <t>Q054</t>
  </si>
  <si>
    <t>ESPINA BIFIDA CON HIDROCEFALO, SIN OTRA ESPECIFICACION</t>
  </si>
  <si>
    <t>Q055</t>
  </si>
  <si>
    <t>ESPINA BIFIDA CERVICAL SIN HIDROCEFALO</t>
  </si>
  <si>
    <t>Q056</t>
  </si>
  <si>
    <t>ESPINA BIFIDA TORACICA SIN HIDROCEFALO</t>
  </si>
  <si>
    <t>Q057</t>
  </si>
  <si>
    <t>ESPINA BIFIDA LUMBAR SIN HIDROCEFALO</t>
  </si>
  <si>
    <t>Q058</t>
  </si>
  <si>
    <t>ESPINA BIFIDA SACRA SIN HIDROCEFALO</t>
  </si>
  <si>
    <t>Q059</t>
  </si>
  <si>
    <t>ESPINA BIFIDA, NO ESPECIFICADA</t>
  </si>
  <si>
    <t>Q060</t>
  </si>
  <si>
    <t>AMIELIA</t>
  </si>
  <si>
    <t>Q061</t>
  </si>
  <si>
    <t>HIPOPLASIA Y DISPLASIA DE LA MEDULA ESPINAL</t>
  </si>
  <si>
    <t>Q062</t>
  </si>
  <si>
    <t>DIASTEMATOMIELIA</t>
  </si>
  <si>
    <t>Q063</t>
  </si>
  <si>
    <t>OTRAS ANOMALIAS CONGENITAS DE LA COLA DE CABALLO</t>
  </si>
  <si>
    <t>Q064</t>
  </si>
  <si>
    <t>HIDROMIELIA</t>
  </si>
  <si>
    <t>Q068</t>
  </si>
  <si>
    <t>OTRAS MALFORMACIONES CONGENITAS ESPECIFICADAS DE LA MEDULA ESPINAL</t>
  </si>
  <si>
    <t>Q069</t>
  </si>
  <si>
    <t>MALFORMACION CONGENITA DE LA MEDULA ESPINAL, NO ESPECIFICADA</t>
  </si>
  <si>
    <t>Q070</t>
  </si>
  <si>
    <t>SINDROME DE ARNOLD-CHIARI</t>
  </si>
  <si>
    <t>Q078</t>
  </si>
  <si>
    <t>OTRAS MALFORMACIONES CONGENITAS DEL SISTEMA NERVIOSO, ESPECIFICADAS</t>
  </si>
  <si>
    <t>Q079</t>
  </si>
  <si>
    <t>MALFORMACION CONGENITA DEL SISTEMA NERVIOSO, NO ESPECIFICADA</t>
  </si>
  <si>
    <t>Q100</t>
  </si>
  <si>
    <t>BLEFAROPTOSIS CONGENITA</t>
  </si>
  <si>
    <t>Q101</t>
  </si>
  <si>
    <t>ECTROPION CONGENITO</t>
  </si>
  <si>
    <t>Q102</t>
  </si>
  <si>
    <t>ENTROPION CONGENITO</t>
  </si>
  <si>
    <t>Q103</t>
  </si>
  <si>
    <t>OTRAS MALFORMACIONES CONGENITAS DE LOS PARPADOS</t>
  </si>
  <si>
    <t>Q104</t>
  </si>
  <si>
    <t>AUSENCIA Y AGENESIA DEL APARATO LAGRIMAL</t>
  </si>
  <si>
    <t>Q105</t>
  </si>
  <si>
    <t>ESTENOSIS Y ESTRECHEZ CONGENITAS DEL CONDUCTO LAGRIMAL</t>
  </si>
  <si>
    <t>Q106</t>
  </si>
  <si>
    <t>OTRAS MALFORMACIONES CONGENITAS DEL APARATO LAGRIMAL</t>
  </si>
  <si>
    <t>Q107</t>
  </si>
  <si>
    <t>MALFORMACION CONGENITA DE LA ORBITA</t>
  </si>
  <si>
    <t>Q110</t>
  </si>
  <si>
    <t>GLOBO OCULAR QUISTICO</t>
  </si>
  <si>
    <t>Q111</t>
  </si>
  <si>
    <t>OTRAS ANOFTALMIAS</t>
  </si>
  <si>
    <t>Q112</t>
  </si>
  <si>
    <t>MICROFTALMIA</t>
  </si>
  <si>
    <t>Q113</t>
  </si>
  <si>
    <t>MACROFTALMIA</t>
  </si>
  <si>
    <t>Q120</t>
  </si>
  <si>
    <t>CATARATA CONGENITA</t>
  </si>
  <si>
    <t>Q121</t>
  </si>
  <si>
    <t>DESPLAZAMIENTO CONGENITO DEL CRISTALINO</t>
  </si>
  <si>
    <t>Q122</t>
  </si>
  <si>
    <t>COLOBOMA DEL CRISTALINO</t>
  </si>
  <si>
    <t>Q123</t>
  </si>
  <si>
    <t>AFAQUIA CONGENITA</t>
  </si>
  <si>
    <t>Q124</t>
  </si>
  <si>
    <t>ESFEROFAQUIA</t>
  </si>
  <si>
    <t>Q128</t>
  </si>
  <si>
    <t>OTRAS MALFORMACIONES CONGENITAS DEL CRISTALINO</t>
  </si>
  <si>
    <t>Q129</t>
  </si>
  <si>
    <t>MALFORMACION CONGENITA DEL CRISTALINO, NO ESPECIFICADA</t>
  </si>
  <si>
    <t>Q130</t>
  </si>
  <si>
    <t>COLOBOMA DEL IRIS</t>
  </si>
  <si>
    <t>Q131</t>
  </si>
  <si>
    <t>AUSENCIA DEL IRIS</t>
  </si>
  <si>
    <t>Q132</t>
  </si>
  <si>
    <t>OTRAS MALFORMACIONES DEL IRIS</t>
  </si>
  <si>
    <t>Q133</t>
  </si>
  <si>
    <t>OPACIDAD CORNEAL CONGENITA</t>
  </si>
  <si>
    <t>Q134</t>
  </si>
  <si>
    <t>OTRAS MALFORMACIONES CONGENITAS DE LA CORNEA</t>
  </si>
  <si>
    <t>Q135</t>
  </si>
  <si>
    <t>ESCLEROTICA AZUL</t>
  </si>
  <si>
    <t>Q138</t>
  </si>
  <si>
    <t>OTRAS MALFORMACIONES CONGENITAS DEL SEGMENTO ANTERIOR DEL OJO</t>
  </si>
  <si>
    <t>Q139</t>
  </si>
  <si>
    <t>MALFORMACION CONGENITA DEL SEGMENTO ANTERIOR DEL OJO, NO ESPECIFICADA</t>
  </si>
  <si>
    <t>Q140</t>
  </si>
  <si>
    <t>MALFORMACION CONGENITA DEL HUMOR VITREO</t>
  </si>
  <si>
    <t>Q141</t>
  </si>
  <si>
    <t>MALFORMACION CONGENITA DE LA RETINA</t>
  </si>
  <si>
    <t>Q142</t>
  </si>
  <si>
    <t>MALFORMACION CONGENITA DEL DISCO OPTICO</t>
  </si>
  <si>
    <t>Q143</t>
  </si>
  <si>
    <t>MALFORMACION CONGENITA DE LA COROIDES</t>
  </si>
  <si>
    <t>Q148</t>
  </si>
  <si>
    <t>OTRAS MALFORMACIONES CONGENITAS DEL SEGMENTO POSTERIOR DEL OJO</t>
  </si>
  <si>
    <t>Q149</t>
  </si>
  <si>
    <t>MALFORMACION CONGENITA DEL SEGMENTO POSTERIOR DEL OJO, NO ESPECIFICADA</t>
  </si>
  <si>
    <t>Q150</t>
  </si>
  <si>
    <t>GLAUCOMA CONGENITO</t>
  </si>
  <si>
    <t>Q158</t>
  </si>
  <si>
    <t>OTRAS MALFORMACIONES CONGENITAS DEL OJO, ESPECIFICADAS</t>
  </si>
  <si>
    <t>Q159</t>
  </si>
  <si>
    <t>MALFORMACIONES CONGENITAS DEL OJO, NO ESPECIFICADAS</t>
  </si>
  <si>
    <t>Q160</t>
  </si>
  <si>
    <t>AUSENCIA CONGENITA DEL PABELLON (DE LA OREJA)</t>
  </si>
  <si>
    <t>Q161</t>
  </si>
  <si>
    <t>AUSENCIA CONGENITA, ATRESIA O ESTRECHEZ DEL CONDUCTO AUDITIVO (EXTERNO)</t>
  </si>
  <si>
    <t>Q162</t>
  </si>
  <si>
    <t>AUSENCIA DE LA TROMPA DE EUSTAQUIO</t>
  </si>
  <si>
    <t>Q163</t>
  </si>
  <si>
    <t>MALFORMACION CONGENITA DE LOS HUESILLOS DEL OIDO</t>
  </si>
  <si>
    <t>Q164</t>
  </si>
  <si>
    <t>OTRAS MALFORMACIONES CONGENITAS DEL OIDO MEDIO</t>
  </si>
  <si>
    <t>Q165</t>
  </si>
  <si>
    <t>MALFORMACION CONGENITA DEL OIDO INTERNO</t>
  </si>
  <si>
    <t>Q169</t>
  </si>
  <si>
    <t>MALFORMACION CONGENITA DEL OIDO QUE CAUSA ALTERACION DE LA AUDICION, SIN OTRA ESPECIFICACION</t>
  </si>
  <si>
    <t>Q170</t>
  </si>
  <si>
    <t>OREJA SUPERNUMERARIA</t>
  </si>
  <si>
    <t>Q171</t>
  </si>
  <si>
    <t>MACROTIA</t>
  </si>
  <si>
    <t>Q172</t>
  </si>
  <si>
    <t>MICROTIA</t>
  </si>
  <si>
    <t>Q173</t>
  </si>
  <si>
    <t>OTRAS DEFORMIDADES DEL PABELLON AURICULAR</t>
  </si>
  <si>
    <t>Q174</t>
  </si>
  <si>
    <t>ANOMALIA DE LA POSICION DE LA OREJA</t>
  </si>
  <si>
    <t>Q175</t>
  </si>
  <si>
    <t>OREJA PROMINENTE</t>
  </si>
  <si>
    <t>Q178</t>
  </si>
  <si>
    <t>OTRAS MALFORMACIONES CONGENITAS DEL OIDO, ESPECIFICADAS</t>
  </si>
  <si>
    <t>Q179</t>
  </si>
  <si>
    <t>MALFORMACION CONGENITA DEL OIDO, NO ESPECIFICADA</t>
  </si>
  <si>
    <t>Q180</t>
  </si>
  <si>
    <t>SENO, FISTULA O QUISTE DE LA HENDIDURA BRANQUIAL</t>
  </si>
  <si>
    <t>Q181</t>
  </si>
  <si>
    <t>SENO Y QUISTE PREAURICULAR</t>
  </si>
  <si>
    <t>Q182</t>
  </si>
  <si>
    <t>OTRAS MALFORMACIONES DE LAS HENDIDURAS BRANQUIALES</t>
  </si>
  <si>
    <t>Q183</t>
  </si>
  <si>
    <t>PTERIGION DEL CUELLO</t>
  </si>
  <si>
    <t>Q184</t>
  </si>
  <si>
    <t>MACROSTOMIA</t>
  </si>
  <si>
    <t>Q185</t>
  </si>
  <si>
    <t>MICROSTOMIA</t>
  </si>
  <si>
    <t>Q186</t>
  </si>
  <si>
    <t>MACROQUEILIA</t>
  </si>
  <si>
    <t>Q187</t>
  </si>
  <si>
    <t>MICROQUEILIA</t>
  </si>
  <si>
    <t>Q188</t>
  </si>
  <si>
    <t>OTRAS MALFORMACIONES CONGENITAS ESPECIFICADAS DE CARA Y CUELLO</t>
  </si>
  <si>
    <t>Q189</t>
  </si>
  <si>
    <t>MALFORMACION CONGENITA DE LA CARA Y DEL CUELLO, NO ESPECIFICADA</t>
  </si>
  <si>
    <t>Q200</t>
  </si>
  <si>
    <t>TRONCO ARTERIOSO COMUN</t>
  </si>
  <si>
    <t>Q201</t>
  </si>
  <si>
    <t>TRANSPOSICION DE LOS GRANDES VASOS DEL VENTRICULO DERECHO</t>
  </si>
  <si>
    <t>Q202</t>
  </si>
  <si>
    <t>TRANSPOSICION DE LOS GRANDES VASOS DEL VENTRICULO IZQUIERDO</t>
  </si>
  <si>
    <t>Q203</t>
  </si>
  <si>
    <t>DISCORDANCIA DE LA CONEXIÓN VENTRICULOARTERIAL</t>
  </si>
  <si>
    <t>Q204</t>
  </si>
  <si>
    <t>VENTRICULO CON DOBLE ENTRADA</t>
  </si>
  <si>
    <t>Q205</t>
  </si>
  <si>
    <t>DISCORDANCIA DE LA CONEXIÓN AURICULOVENTRICULAR</t>
  </si>
  <si>
    <t>Q206</t>
  </si>
  <si>
    <t>ISOMERISMO DE LOS APENDICES AURICULARES</t>
  </si>
  <si>
    <t>Q208</t>
  </si>
  <si>
    <t>OTRAS MALFORMACIONES CONGENITAS DE LAS CAMARAS CARDIACAS Y SUS CONEXIONES</t>
  </si>
  <si>
    <t>Q209</t>
  </si>
  <si>
    <t>MALFORMACION CONGENITAS DE LAS CAMARAS CARDIACAS Y SUS CONEXIONES, NO ESPECIFICADA</t>
  </si>
  <si>
    <t>Q210</t>
  </si>
  <si>
    <t>DEFECTO DEL TABIQUE VENTRICULAR</t>
  </si>
  <si>
    <t>Q211</t>
  </si>
  <si>
    <t>DEFECTO DEL TABIQUE AURICULAR</t>
  </si>
  <si>
    <t>Q212</t>
  </si>
  <si>
    <t>DEFECTO DEL TABIQUE AURICULOVENTRICULAR</t>
  </si>
  <si>
    <t>Q213</t>
  </si>
  <si>
    <t>TETRALOGIA DE FALLOT</t>
  </si>
  <si>
    <t>Q214</t>
  </si>
  <si>
    <t>DEFECTO DEL TABIQUE AORTOPULMONAR</t>
  </si>
  <si>
    <t>Q218</t>
  </si>
  <si>
    <t>OTRAS MALFORMACIONES CONGENITAS DE LOS TABIQUES CARDIACOS</t>
  </si>
  <si>
    <t>Q219</t>
  </si>
  <si>
    <t>MALFORMACION CONGENITA DEL TABIQUE CARDIACO, NO ESPECIFICADA</t>
  </si>
  <si>
    <t>Q220</t>
  </si>
  <si>
    <t>ATRESIA DE LA VALVULA PULMONAR</t>
  </si>
  <si>
    <t>Q221</t>
  </si>
  <si>
    <t>ESTENOSIS CONGENITA DE LA VALVULA PULMONAR</t>
  </si>
  <si>
    <t>Q222</t>
  </si>
  <si>
    <t>INSUFICIENCIA CONGENITA DE LA VALVULA PULMONAR</t>
  </si>
  <si>
    <t>Q223</t>
  </si>
  <si>
    <t>OTRAS MALFORMACIONES CONGENITAS DE LA VALVULA PULMONAR</t>
  </si>
  <si>
    <t>Q224</t>
  </si>
  <si>
    <t>ESTENOSIS CONGENITA DE LA VALVULA TRICUSPIDE</t>
  </si>
  <si>
    <t>Q225</t>
  </si>
  <si>
    <t>ANOMALIA DE EBSTEIN</t>
  </si>
  <si>
    <t>Q226</t>
  </si>
  <si>
    <t>SINDROME DE HIPOPLASIA DEL CORAZON DERECHO</t>
  </si>
  <si>
    <t>Q228</t>
  </si>
  <si>
    <t>OTRAS MALFORMACIONES CONGENITAS DE LA VALVULA TRICUSPIDE</t>
  </si>
  <si>
    <t>Q229</t>
  </si>
  <si>
    <t>MALFORMACION CONGENITA DE LA VALVULA TRICUSPIDE, NO ESPECIFICADA</t>
  </si>
  <si>
    <t>Q230</t>
  </si>
  <si>
    <t>ESTENOSIS CONGENITA DE LA VALVULA AORTICA</t>
  </si>
  <si>
    <t>Q231</t>
  </si>
  <si>
    <t>INSUFICIENCIA CONGENITA DE LA VALVULA AORTICA</t>
  </si>
  <si>
    <t>Q232</t>
  </si>
  <si>
    <t>ESTENOSIS MITRAL CONGENITA</t>
  </si>
  <si>
    <t>Q233</t>
  </si>
  <si>
    <t>INSUFICIENCIA MITRAL CONGENITA</t>
  </si>
  <si>
    <t>Q234</t>
  </si>
  <si>
    <t>SINDROME DE HIPOPLASIA DEL CORAZON IZQUIERDO</t>
  </si>
  <si>
    <t>Q238</t>
  </si>
  <si>
    <t>OTRAS MALFORMACIONES CONGENITAS DE LAS VALVULAS AORTICA Y MITRAL</t>
  </si>
  <si>
    <t>Q239</t>
  </si>
  <si>
    <t>MALFORMACION CONGENITA DE LAS VALVULAS AORTICA Y MITRAL, NO ESPECIFICADA</t>
  </si>
  <si>
    <t>Q240</t>
  </si>
  <si>
    <t>DEXTROCARDIA</t>
  </si>
  <si>
    <t>Q241</t>
  </si>
  <si>
    <t>LEVOCARDIA</t>
  </si>
  <si>
    <t>Q242</t>
  </si>
  <si>
    <t>CORAZON TRIAURICULAR</t>
  </si>
  <si>
    <t>Q243</t>
  </si>
  <si>
    <t>ESTENOSIS DEL INFUNDIBULO PULMONAR</t>
  </si>
  <si>
    <t>Q244</t>
  </si>
  <si>
    <t>ESTENOSIS SUBAORTICA CONGENITA</t>
  </si>
  <si>
    <t>Q245</t>
  </si>
  <si>
    <t>MALFORMACION DE LOS VASOS CORONARIOS</t>
  </si>
  <si>
    <t>Q246</t>
  </si>
  <si>
    <t>BLOQUEO CARDIACO CONGENITO</t>
  </si>
  <si>
    <t>Q248</t>
  </si>
  <si>
    <t>OTRAS MALFORMACIONES CONGENITAS DEL CORAZON, ESPECIFICADAS</t>
  </si>
  <si>
    <t>Q249</t>
  </si>
  <si>
    <t>MALFORMACION CONGENITA DEL CORAZON, NO ESPECIFICADA</t>
  </si>
  <si>
    <t>Q250</t>
  </si>
  <si>
    <t>CONDUCTO ARTERIOSO PERMEABLE</t>
  </si>
  <si>
    <t>Q251</t>
  </si>
  <si>
    <t>COARTACION DE LA AORTA</t>
  </si>
  <si>
    <t>Q252</t>
  </si>
  <si>
    <t>ATRESIA DE LA AORTA</t>
  </si>
  <si>
    <t>Q253</t>
  </si>
  <si>
    <t>ESTENOSIS DE LA AORTA</t>
  </si>
  <si>
    <t>Q254</t>
  </si>
  <si>
    <t>OTRAS MALFORMACIONES CONGENITAS DE LA AORTA</t>
  </si>
  <si>
    <t>Q255</t>
  </si>
  <si>
    <t>ATRESIA DE LA ARTERIA PULMONAR</t>
  </si>
  <si>
    <t>Q256</t>
  </si>
  <si>
    <t>ESTENOSIS DE LA ARTERIA PULMONAR</t>
  </si>
  <si>
    <t>Q257</t>
  </si>
  <si>
    <t>OTRAS MALFORMACIONES CONGENITAS DE LA ARTERIA PULMONAR</t>
  </si>
  <si>
    <t>Q258</t>
  </si>
  <si>
    <t>OTRAS MALFORMACIONES CONGENITAS DE LAS GRANDES ARTERIAS</t>
  </si>
  <si>
    <t>Q259</t>
  </si>
  <si>
    <t>MALFORMACION CONGENITA DE LAS GRANDES ARTERIAS, NO ESPECIFICADA</t>
  </si>
  <si>
    <t>Q260</t>
  </si>
  <si>
    <t>ESTENOSIS CONGENITA DE LA VENA CAVA</t>
  </si>
  <si>
    <t>Q261</t>
  </si>
  <si>
    <t>PERSISTENCIA DE LA VENA CAVA SUPERIOR IZQUIERDA</t>
  </si>
  <si>
    <t>Q262</t>
  </si>
  <si>
    <t>CONEXIÓN ANOMALA TOTAL DE LAS VENAS PULMONARES</t>
  </si>
  <si>
    <t>Q263</t>
  </si>
  <si>
    <t>CONEXIÓN ANOMALA PARCIAL DE LAS VENAS PULMONARES</t>
  </si>
  <si>
    <t>Q264</t>
  </si>
  <si>
    <t>CONEXIÓN ANOMALA DE LAS VENAS PULMONARES, SIN OTRA ESPECIFICACION</t>
  </si>
  <si>
    <t>Q265</t>
  </si>
  <si>
    <t>CONEXIÓN ANOMALA DE LA VENA PORTA</t>
  </si>
  <si>
    <t>Q266</t>
  </si>
  <si>
    <t>FISTULA ARTERIA HEPATICA-VENA PORTA</t>
  </si>
  <si>
    <t>Q268</t>
  </si>
  <si>
    <t>OTRAS MALFORMACIONES CONGENITAS DE LAS GRANDES VENAS</t>
  </si>
  <si>
    <t>Q269</t>
  </si>
  <si>
    <t>MALFORMACION CONGENITA DE LAS GRANDES VENAS, NO ESPECIFICADA</t>
  </si>
  <si>
    <t>Q270</t>
  </si>
  <si>
    <t>AUSENCIA DE HIPOPLASIA CONGENITA DE LA ARTERIA UMBILICAL</t>
  </si>
  <si>
    <t>Q271</t>
  </si>
  <si>
    <t>ESTENOSIS CONGENITA DE LA ARTERIA RENAL</t>
  </si>
  <si>
    <t>Q272</t>
  </si>
  <si>
    <t>OTRAS MALFORMACIONES CONGENITAS DE LA ARTERIA RENAL</t>
  </si>
  <si>
    <t>Q273</t>
  </si>
  <si>
    <t>MALFORMACION ARTERIOVENOSA PERIFERICA</t>
  </si>
  <si>
    <t>Q274</t>
  </si>
  <si>
    <t>FLEBECTASIA CONGENITA</t>
  </si>
  <si>
    <t>Q278</t>
  </si>
  <si>
    <t>OTRAS MALFORMACIONES CONGENITAS DEL SISTEMA VASCULAR PERIFERICO, ESPECIFICADAS</t>
  </si>
  <si>
    <t>Q279</t>
  </si>
  <si>
    <t>MALFORMACION CONGENITA DEL SISTEMA VASCULAR PERIFERICO, NO ESPECIFICADA</t>
  </si>
  <si>
    <t>Q280</t>
  </si>
  <si>
    <t>MALFORMACION ARTERIOVENOSA DE LOS VASOS PRECEREBRALES</t>
  </si>
  <si>
    <t>Q281</t>
  </si>
  <si>
    <t>OTRAS MALFORMACIONES DE LOS VASOS PRECEREBRALES</t>
  </si>
  <si>
    <t>Q282</t>
  </si>
  <si>
    <t>MALFORMACION ARTERIOVENOSA DE LOS VASOS CEREBRALES</t>
  </si>
  <si>
    <t>Q283</t>
  </si>
  <si>
    <t>OTRAS MALFORMACIONES DE LOS VASOS CEREBRALES</t>
  </si>
  <si>
    <t>Q288</t>
  </si>
  <si>
    <t>OTRAS MALFORMACIONES CONGENITAS DEL SISTEMA CIRCULATORIO, ESPECIFICADAS</t>
  </si>
  <si>
    <t>Q289</t>
  </si>
  <si>
    <t>MALFORMACION CONGENITA DEL SISTEMA CIRCULATORIO NO ESPECIFICADA</t>
  </si>
  <si>
    <t>Q300</t>
  </si>
  <si>
    <t>ATRESIA DE LAS COANAS</t>
  </si>
  <si>
    <t>Q301</t>
  </si>
  <si>
    <t>AGENESIA O HIPOPLASIA DE LA NARIZ</t>
  </si>
  <si>
    <t>Q302</t>
  </si>
  <si>
    <t>HENDIDURA, FISURA O MUESCA DE LA NARIZ</t>
  </si>
  <si>
    <t>Q303</t>
  </si>
  <si>
    <t>PERFORACION CONGENITA DEL TABIQUE NASAL</t>
  </si>
  <si>
    <t>Q308</t>
  </si>
  <si>
    <t>OTRAS MALFORMACIONES CONGENITAS DE LA NARIZ</t>
  </si>
  <si>
    <t>Q309</t>
  </si>
  <si>
    <t>MALFORMACION CONGENITA DE LA NARIZ, NO ESPECIFICADA</t>
  </si>
  <si>
    <t>Q310</t>
  </si>
  <si>
    <t>PTERIGION DE LA LARINGE</t>
  </si>
  <si>
    <t>Q311</t>
  </si>
  <si>
    <t>ESTENOSIS SUBGLOTICA CONGENITA</t>
  </si>
  <si>
    <t>Q312</t>
  </si>
  <si>
    <t>HIPOPLASIA LARINGEA</t>
  </si>
  <si>
    <t>Q313</t>
  </si>
  <si>
    <t>LARINGOCELE</t>
  </si>
  <si>
    <t>Q314</t>
  </si>
  <si>
    <t>ESTRIDOR LARINGEO CONGENITO</t>
  </si>
  <si>
    <t>Q318</t>
  </si>
  <si>
    <t>OTRAS MALFORMACIONES CONGENITAS DE LA LARINGE</t>
  </si>
  <si>
    <t>Q319</t>
  </si>
  <si>
    <t>MALFORMACION CONGENITA DE LA LARINGE, NO ESPECIFICADA</t>
  </si>
  <si>
    <t>Q320</t>
  </si>
  <si>
    <t>TRAQUEOMALACIA CONGENITA</t>
  </si>
  <si>
    <t>Q321</t>
  </si>
  <si>
    <t>OTRAS MALFORMACIONES CONGENITAS DE LA TRAQUEA</t>
  </si>
  <si>
    <t>Q322</t>
  </si>
  <si>
    <t>BRONCOMALACIA CONGENITA</t>
  </si>
  <si>
    <t>Q323</t>
  </si>
  <si>
    <t>ESTENOSIS CONGENITA DE LOS BRONQUIOS</t>
  </si>
  <si>
    <t>Q324</t>
  </si>
  <si>
    <t>OTRAS MALFORMACIONES CONGENITAS DE LOS BRONQUIOS</t>
  </si>
  <si>
    <t>Q330</t>
  </si>
  <si>
    <t>QUISTE PULMONAR CONGENITO</t>
  </si>
  <si>
    <t>Q331</t>
  </si>
  <si>
    <t>LOBULO PULMONAR SUPERNUMERARIO</t>
  </si>
  <si>
    <t>Q332</t>
  </si>
  <si>
    <t>SECUESTRO DEL PULMON</t>
  </si>
  <si>
    <t>Q333</t>
  </si>
  <si>
    <t>AGENESIA DEL PULMON</t>
  </si>
  <si>
    <t>Q334</t>
  </si>
  <si>
    <t>BRONQUIECTASIA CONGENITA</t>
  </si>
  <si>
    <t>Q335</t>
  </si>
  <si>
    <t>TEJIDO ECTOPICO EN EL PULMON</t>
  </si>
  <si>
    <t>Q336</t>
  </si>
  <si>
    <t>HIPOPLASIA Y DISPLASIA PULMONAR</t>
  </si>
  <si>
    <t>Q338</t>
  </si>
  <si>
    <t>OTRAS MALFORMACIONES CONGENITAS DEL PULMON</t>
  </si>
  <si>
    <t>Q339</t>
  </si>
  <si>
    <t>MALFORMACION CONGENITA DEL PULMON, NO ESPECIFICADA</t>
  </si>
  <si>
    <t>Q340</t>
  </si>
  <si>
    <t>ANOMALIA DE LA PLEURA</t>
  </si>
  <si>
    <t>Q341</t>
  </si>
  <si>
    <t>QUISTE CONGENITO DEL MEDIASTINO</t>
  </si>
  <si>
    <t>Q348</t>
  </si>
  <si>
    <t>OTRAS MALFORMACIONES CONGENITAS ESPECIFICADAS DEL SISTEMA RESPIRATORIO</t>
  </si>
  <si>
    <t>Q349</t>
  </si>
  <si>
    <t>MALFORMACION CONGENITA DEL SISTEMA RESPIRATORIO, NO ESPECIFICADA</t>
  </si>
  <si>
    <t>Q351</t>
  </si>
  <si>
    <t>FISURA DEL PALADAR DURO</t>
  </si>
  <si>
    <t>Q353</t>
  </si>
  <si>
    <t>FISURA DEL PALADAR BLANDO</t>
  </si>
  <si>
    <t>Q355</t>
  </si>
  <si>
    <t>FISURA DEL PALADAR DURO Y DEL PALADAR BLANDO</t>
  </si>
  <si>
    <t>Q356</t>
  </si>
  <si>
    <t>FISURA DEL PALADAR, LINEA MEDIA</t>
  </si>
  <si>
    <t>Q357</t>
  </si>
  <si>
    <t>FISURA DE LA UVULA</t>
  </si>
  <si>
    <t>Q359</t>
  </si>
  <si>
    <t>FISURA DEL PALADAR, SIN OTRA ESPECIFICACION</t>
  </si>
  <si>
    <t>Q360</t>
  </si>
  <si>
    <t>LABIO LEPORINO, BILATERAL</t>
  </si>
  <si>
    <t>Q361</t>
  </si>
  <si>
    <t>LABIO LEPORINO, LINEA MEDIA</t>
  </si>
  <si>
    <t>Q369</t>
  </si>
  <si>
    <t>LABIO LEPORINO, UNILATERAL</t>
  </si>
  <si>
    <t>Q370</t>
  </si>
  <si>
    <t>FISURA DEL PALADAR DURO CON LABIO LEPORINO BILATERAL</t>
  </si>
  <si>
    <t>Q371</t>
  </si>
  <si>
    <t>FISURA DEL PALADAR DURO CON LABIO LEPORINO UNILATERAL</t>
  </si>
  <si>
    <t>Q372</t>
  </si>
  <si>
    <t>FISURA DEL PALADAR BLANDO CON LABIO LEPORINO BILATERAL</t>
  </si>
  <si>
    <t>Q373</t>
  </si>
  <si>
    <t>FISURA DEL PALADAR BLANDO CON LABIO LEPORINO UNILATERAL</t>
  </si>
  <si>
    <t>Q374</t>
  </si>
  <si>
    <t>FISURA DEL PALADAR DURO Y DEL PALADAR BLANDO CON LABIO LEPORINO BILATERAL</t>
  </si>
  <si>
    <t>Q375</t>
  </si>
  <si>
    <t>FISURA DEL PALADAR DURO Y DEL PALADAR BLANDO CON LABIO LEPORINO UNILATERAL</t>
  </si>
  <si>
    <t>Q378</t>
  </si>
  <si>
    <t>FISURA DEL PALADAR CON LABIO LEPORINO BILATERAL, SIN OTRA ESPECIFICACION</t>
  </si>
  <si>
    <t>Q379</t>
  </si>
  <si>
    <t>FISURA DEL PALADAR CON LABIO LEPORINO UNILATERAL, SIN OTRA ESPECIFICACION</t>
  </si>
  <si>
    <t>Q380</t>
  </si>
  <si>
    <t>MALFORMACIONES CONGENITAS DE LOS LABIOS, NO CLASIFICADAS EN OTRA PARTE</t>
  </si>
  <si>
    <t>Q381</t>
  </si>
  <si>
    <t>ANQUILOGLOSIA</t>
  </si>
  <si>
    <t>Q382</t>
  </si>
  <si>
    <t>MACROGLOSIA</t>
  </si>
  <si>
    <t>Q383</t>
  </si>
  <si>
    <t>OTRAS MALFORMACIONES CONGENITAS DE LA LENGUA</t>
  </si>
  <si>
    <t>Q384</t>
  </si>
  <si>
    <t>MALFORMACIONES CONGENITAS DE LAS GLANDULAS Y DE LOS CONDUCTOS SALIVALES</t>
  </si>
  <si>
    <t>Q385</t>
  </si>
  <si>
    <t>MALFORMACIONES CONGENITAS DEL PALADAR, NO CLASIFICADAS EN OTRA PARTE</t>
  </si>
  <si>
    <t>Q386</t>
  </si>
  <si>
    <t>OTRAS MALFORMACIONES CONGENITAS DE LA BOCA</t>
  </si>
  <si>
    <t>Q387</t>
  </si>
  <si>
    <t>DIVERTICULO FARINGEO</t>
  </si>
  <si>
    <t>Q388</t>
  </si>
  <si>
    <t>Q390</t>
  </si>
  <si>
    <t>ATRESIA DEL ESOFAGO SIN MENCION DE FISTULA</t>
  </si>
  <si>
    <t>Q391</t>
  </si>
  <si>
    <t>ATRESIA DEL ESOFAGO CON FISTULA TRAQUEOESOFAGICA</t>
  </si>
  <si>
    <t>Q392</t>
  </si>
  <si>
    <t>FISTULA TRAQUEOESOFAGICA CONGENITA SIN MENCION DE ATRESIA</t>
  </si>
  <si>
    <t>Q393</t>
  </si>
  <si>
    <t>ESTRECHEZ O ESTENOSIS CONGENITA DEL ESOFAGO</t>
  </si>
  <si>
    <t>Q394</t>
  </si>
  <si>
    <t>PTERIGION DEL ESOFAGO</t>
  </si>
  <si>
    <t>Q395</t>
  </si>
  <si>
    <t>DILATACION CONGENITA DEL ESOFAGO</t>
  </si>
  <si>
    <t>Q396</t>
  </si>
  <si>
    <t>DIVERTICULO DEL ESOFAGO</t>
  </si>
  <si>
    <t>Q398</t>
  </si>
  <si>
    <t>OTRAS MALFORMACIONES CONGENITAS DEL ESOFAGO</t>
  </si>
  <si>
    <t>Q399</t>
  </si>
  <si>
    <t>MALFORMACION CONGENITA DEL ESOFAGO, NO ESPECIFICADA</t>
  </si>
  <si>
    <t>Q400</t>
  </si>
  <si>
    <t>ESTENOSIS HIPERTROFICA CONGENITA DEL PILORO</t>
  </si>
  <si>
    <t>Q401</t>
  </si>
  <si>
    <t>HERNIA HIATAL CONGENITA</t>
  </si>
  <si>
    <t>Q402</t>
  </si>
  <si>
    <t>OTRAS MALFORMACIONES CONGENITAS DEL ESTOMAGO, ESPECIFICADAS</t>
  </si>
  <si>
    <t>Q403</t>
  </si>
  <si>
    <t>MALFORMACION CONGENITA DEL ESTOMAGO, NO ESPECIFICADA</t>
  </si>
  <si>
    <t>Q408</t>
  </si>
  <si>
    <t>OTRAS MALFORMACIONES CONGENITAS DE LA PARTE SUPERIOR DEL TUBO DIGESTIVO</t>
  </si>
  <si>
    <t>Q409</t>
  </si>
  <si>
    <t>MALFORMACION CONGENITA DE LA PARTE SUPERIOR DEL TUBO DIGESTIVO, NO ESPECIFICADA</t>
  </si>
  <si>
    <t>Q410</t>
  </si>
  <si>
    <t>AUSENCIA, ATRESIA Y ESTENOSIS CONGENITA DEL DUODENO</t>
  </si>
  <si>
    <t>Q411</t>
  </si>
  <si>
    <t>AUSENCIA, ATRESIA Y ESTENOSIS CONGENITA DEL YEYUNO</t>
  </si>
  <si>
    <t>Q412</t>
  </si>
  <si>
    <t>AUSENCIA, ATRESIA Y ESTENOSIS CONGENITA DEL ILEON</t>
  </si>
  <si>
    <t>Q418</t>
  </si>
  <si>
    <t>AUSENCIA, ATRESIA Y ESTENOSIS CONGENITA DE OTRAS PARTES ESPECIFICADAS DEL INTESTINO DELGADO</t>
  </si>
  <si>
    <t>Q419</t>
  </si>
  <si>
    <t>AUSENCIA, ATRESIA Y ESTENOSIS CONGENITA DEL INTESTINO DELGADO, PARTE NO ESPECIFICADA</t>
  </si>
  <si>
    <t>Q420</t>
  </si>
  <si>
    <t>AUSENCIA, ATRESIA Y ESTENOSIS CONGENITA DEL RECTO, CON FISTULA</t>
  </si>
  <si>
    <t>Q421</t>
  </si>
  <si>
    <t>AUSENCIA, ATRESIA Y ESTENOSIS CONGENITA DEL RECTO, SIN FISTULA</t>
  </si>
  <si>
    <t>Q422</t>
  </si>
  <si>
    <t>AUSENCIA, ATRESIA Y ESTENOSIS CONGENITA DEL ANO, CON FISTULA</t>
  </si>
  <si>
    <t>Q423</t>
  </si>
  <si>
    <t>AUSENCIA, ATRESIA Y ESTENOSIS CONGENITA DEL ANO, SIN FISTULA</t>
  </si>
  <si>
    <t>Q428</t>
  </si>
  <si>
    <t>AUSENCIA, ATRESIA Y ESTENOSIS CONGENITA DE OTRAS PARTES DEL INTESTINO GRUESO</t>
  </si>
  <si>
    <t>Q429</t>
  </si>
  <si>
    <t>AUSENCIA, ATRESIA Y ESTENOSIS CONGENITA DEL INTESTINO GRUESO, PARTE NO ESPECIFICADA</t>
  </si>
  <si>
    <t>Q430</t>
  </si>
  <si>
    <t>DIVERTICULO DE MECKEL</t>
  </si>
  <si>
    <t>Q431</t>
  </si>
  <si>
    <t>ENFERMEDAD DE HIRSCHSPRUNG</t>
  </si>
  <si>
    <t>Q432</t>
  </si>
  <si>
    <t>OTROS TRASTORNOS FUNCIONALES CONGENITOS DEL COLON</t>
  </si>
  <si>
    <t>Q433</t>
  </si>
  <si>
    <t>MALFORMACIONES CONGENITAS DE LA FIJACION DEL INTESTINO</t>
  </si>
  <si>
    <t>Q434</t>
  </si>
  <si>
    <t>DUPLICACION DEL INTESTINO</t>
  </si>
  <si>
    <t>Q435</t>
  </si>
  <si>
    <t>ANO ECTOPICO</t>
  </si>
  <si>
    <t>Q436</t>
  </si>
  <si>
    <t>FISTULA CONGENITA DEL RECTO Y DEL ANO</t>
  </si>
  <si>
    <t>Q437</t>
  </si>
  <si>
    <t>PERSISTENCIA DE LA CLOACA</t>
  </si>
  <si>
    <t>Q438</t>
  </si>
  <si>
    <t>OTRAS MALFORMACIONES CONGENITAS DEL INTESTINO, NO ESPECIFICADAS</t>
  </si>
  <si>
    <t>Q439</t>
  </si>
  <si>
    <t>MALFORMACION CONGENITA DEL INTESTINO, NO ESPECIFICADA</t>
  </si>
  <si>
    <t>Q440</t>
  </si>
  <si>
    <t>AGENESIA, APLASIA E HIPOPLASIA DE LA VESICULA BILIAR</t>
  </si>
  <si>
    <t>Q441</t>
  </si>
  <si>
    <t>OTRAS MALFORMACIONES CONGENITAS DE LA VESICULA BILIAR</t>
  </si>
  <si>
    <t>Q442</t>
  </si>
  <si>
    <t>ATRESIA DE LOS CONDUCTOS BILIARES</t>
  </si>
  <si>
    <t>Q443</t>
  </si>
  <si>
    <t>ESTRECHEZ Y ESTENOSIS CONGENITA DE LOS CONDUCTOS BILIARES</t>
  </si>
  <si>
    <t>Q444</t>
  </si>
  <si>
    <t>QUISTE DEL COLEDOCO</t>
  </si>
  <si>
    <t>Q445</t>
  </si>
  <si>
    <t>OTRAS MALFORMACIONES CONGENITAS DE LOS CONDUCTOS BILIARES</t>
  </si>
  <si>
    <t>Q446</t>
  </si>
  <si>
    <t>ENFERMEDAD QUISTICA DEL HIGADO</t>
  </si>
  <si>
    <t>Q447</t>
  </si>
  <si>
    <t>OTRAS MALFORMACIONES CONGENITAS DEL HIGADO</t>
  </si>
  <si>
    <t>Q450</t>
  </si>
  <si>
    <t>AGENESIA, APLASIA E HIPOPLASIA DEL PANCREAS</t>
  </si>
  <si>
    <t>Q451</t>
  </si>
  <si>
    <t>PANCREAS ANULAR</t>
  </si>
  <si>
    <t>Q452</t>
  </si>
  <si>
    <t>QUISTE CONGENITO DEL PANCREAS</t>
  </si>
  <si>
    <t>Q453</t>
  </si>
  <si>
    <t>OTRAS MALFORMACIONES CONGENITAS DEL PANCREAS Y DEL CONDUCTO PANCREATICO</t>
  </si>
  <si>
    <t>Q458</t>
  </si>
  <si>
    <t>OTRAS MALFORMACIONES CONGENITAS DEL SISTEMA DIGESTIVO, ESPECIFICADAS</t>
  </si>
  <si>
    <t>Q459</t>
  </si>
  <si>
    <t>MALFORMACION CONGENITA DEL SISTEMA DIGESTIVO, NO ESPECIFICADA</t>
  </si>
  <si>
    <t>Q500</t>
  </si>
  <si>
    <t>AUSENCIA CONGENITA DEL OVARIO</t>
  </si>
  <si>
    <t>Q501</t>
  </si>
  <si>
    <t>QUISTE EN DESARROLLO DEL OVARIO</t>
  </si>
  <si>
    <t>Q502</t>
  </si>
  <si>
    <t>TORSION CONGENITA DEL OVARIO</t>
  </si>
  <si>
    <t>Q503</t>
  </si>
  <si>
    <t>OTRAS MALFORMACIONES CONGENITAS DE LOS OVARIOS</t>
  </si>
  <si>
    <t>Q504</t>
  </si>
  <si>
    <t>QUISTE EMBRIONARIO DE LA TROMPA DE FALOPIO</t>
  </si>
  <si>
    <t>Q505</t>
  </si>
  <si>
    <t>QUISTE EMBRIONARIO DEL LIGAMENTO ANCHO</t>
  </si>
  <si>
    <t>Q506</t>
  </si>
  <si>
    <t>OTRAS MALFORMACIONES CONGENITAS DE LA TROMPA DE FALOPIO Y DEL LIGAMENTO ANCHO</t>
  </si>
  <si>
    <t>Q510</t>
  </si>
  <si>
    <t>AGENESIA Y APLASIA DEL UTERO</t>
  </si>
  <si>
    <t>Q511</t>
  </si>
  <si>
    <t>DUPLICACION DEL UTERO CON DUPLICACION DEL CUELLO UTERINO Y DE LA VAGINA</t>
  </si>
  <si>
    <t>Q512</t>
  </si>
  <si>
    <t>OTRA DUPLICACION DEL UTERO</t>
  </si>
  <si>
    <t>Q513</t>
  </si>
  <si>
    <t>UTERO BICORNE</t>
  </si>
  <si>
    <t>Q514</t>
  </si>
  <si>
    <t>UTERO UNICORNE</t>
  </si>
  <si>
    <t>Q515</t>
  </si>
  <si>
    <t>AGENESIA Y APLASIA DEL CUELLO UTERINO</t>
  </si>
  <si>
    <t>Q516</t>
  </si>
  <si>
    <t>QUISTE EMBRIONARIO DL CUELLO UTERINO</t>
  </si>
  <si>
    <t>Q517</t>
  </si>
  <si>
    <t>FISTULA CONGENITA ENTRE EL UTERO Y EL TRACTO DIGESTIVO Y URINARIO</t>
  </si>
  <si>
    <t>Q518</t>
  </si>
  <si>
    <t>OTRA MALFORMACIONES CONGENITAS DEL UTERO Y DEL CUELLO UTERINO</t>
  </si>
  <si>
    <t>Q519</t>
  </si>
  <si>
    <t>MALFORMACION CONGENITA DEL UTERO Y DEL CUELLO UTERINO, NO ESPECIFICADA</t>
  </si>
  <si>
    <t>Q520</t>
  </si>
  <si>
    <t>AUSENCIA CONGENITA DE LA VAGINA</t>
  </si>
  <si>
    <t>Q521</t>
  </si>
  <si>
    <t>DUPLICACION DE LA VAGINA</t>
  </si>
  <si>
    <t>Q522</t>
  </si>
  <si>
    <t>FISTULA RECTOVAGINAL CONGENITA</t>
  </si>
  <si>
    <t>Q523</t>
  </si>
  <si>
    <t>HIMEN IMPERFORADO</t>
  </si>
  <si>
    <t>Q524</t>
  </si>
  <si>
    <t>OTRAS MALFORMACIONES CONGENITAS DE LA VAGINA</t>
  </si>
  <si>
    <t>Q525</t>
  </si>
  <si>
    <t>FUSION DE LABIOS DE LA VULVA</t>
  </si>
  <si>
    <t>Q526</t>
  </si>
  <si>
    <t>MALFORMACION CONGENITA DEL CLITORIS</t>
  </si>
  <si>
    <t>Q527</t>
  </si>
  <si>
    <t>OTRAS MALFORMACIONES CONGENITAS DE LA VULVA</t>
  </si>
  <si>
    <t>Q528</t>
  </si>
  <si>
    <t>OTRAS MALFORMACIONES CONGENITAS DE LOS ORGANOS GENITALES FEMENINOS, ESPECIFICADAS</t>
  </si>
  <si>
    <t>Q529</t>
  </si>
  <si>
    <t>MALFORMACION CONGENITA DE LOS GENITALES FEMENINOS, NO ESPECIFICADA</t>
  </si>
  <si>
    <t>Q530</t>
  </si>
  <si>
    <t>ECTOPIA TESTICULAR</t>
  </si>
  <si>
    <t>Q531</t>
  </si>
  <si>
    <t>TESTICULO NO DESCENDIDO, UNILATERAL</t>
  </si>
  <si>
    <t>Q532</t>
  </si>
  <si>
    <t>TESTICULO NO DESCENDIDO, BILATERAL</t>
  </si>
  <si>
    <t>Q539</t>
  </si>
  <si>
    <t>TESTICULO NO DESCENDIDO, SIN OTRA ESPECIFICACION</t>
  </si>
  <si>
    <t>Q540</t>
  </si>
  <si>
    <t>HIPOSPADIAS DEL GLANDE</t>
  </si>
  <si>
    <t>Q541</t>
  </si>
  <si>
    <t>HIPOSPADIAS PENEANA</t>
  </si>
  <si>
    <t>Q542</t>
  </si>
  <si>
    <t>HIPOSPADIAS PENOSCROTAL</t>
  </si>
  <si>
    <t>Q543</t>
  </si>
  <si>
    <t>HIPOSPADIAS PERINEAL</t>
  </si>
  <si>
    <t>Q544</t>
  </si>
  <si>
    <t>ENCORDAMIENTO CONGENITO DEL PENE</t>
  </si>
  <si>
    <t>Q548</t>
  </si>
  <si>
    <t>OTRAS HIPOSPADIAS</t>
  </si>
  <si>
    <t>Q549</t>
  </si>
  <si>
    <t>HIPOSPADIAS, NO ESPECIFICADA</t>
  </si>
  <si>
    <t>Q550</t>
  </si>
  <si>
    <t>AUSENCIA Y APLASIA DEL TESTICULO</t>
  </si>
  <si>
    <t>Q551</t>
  </si>
  <si>
    <t>HIPOPLASIA DEL TESTICULO Y DEL ESCROTO</t>
  </si>
  <si>
    <t>Q552</t>
  </si>
  <si>
    <t>OTRAS MALFORMACIONES CONGENITAS DE LOS TESTICULOS Y DEL ESCROTO</t>
  </si>
  <si>
    <t>Q553</t>
  </si>
  <si>
    <t>ATRESIA DEL CONDUCTO DEFERENTE</t>
  </si>
  <si>
    <t>Q554</t>
  </si>
  <si>
    <t>OTRAS MALFORMACIONES CONGENITAS DE LOS CONDUCTOS DEFERENTES, DEL EPIDIDIMO, DE LAS VESICULAS SEMINALES Y DE LA PROSTATA</t>
  </si>
  <si>
    <t>Q555</t>
  </si>
  <si>
    <t>APLASIA Y AUSENCIA CONGENITA DEL PENE</t>
  </si>
  <si>
    <t>Q556</t>
  </si>
  <si>
    <t>OTRAS MALFORMACIONES CONGENITAS DEL PENE</t>
  </si>
  <si>
    <t>Q558</t>
  </si>
  <si>
    <t>OTRAS MALFORMACIONES CONGENITAS DE LOS ORGANOS GENITALES MASCULINOS, ESPECIFICADAS</t>
  </si>
  <si>
    <t>Q559</t>
  </si>
  <si>
    <t>MALFORMACION CONGENITA DE LOS ORGANOS GENITALES MASCULINOS, NO ESPECIFICADA</t>
  </si>
  <si>
    <t>Q560</t>
  </si>
  <si>
    <t>HERMAFRODITISMO, NO CLASIFICADO EN OTRA PARTE</t>
  </si>
  <si>
    <t>Q561</t>
  </si>
  <si>
    <t>SEUDOHERMAFRODITISMO MASCULINO, NO CLASIFICADO EN OTRA PARTE</t>
  </si>
  <si>
    <t>Q562</t>
  </si>
  <si>
    <t>SEUDOHERMAFRODITISMO FEMENINO, NO CLASIFICADO EN OTRA PARTE</t>
  </si>
  <si>
    <t>Q563</t>
  </si>
  <si>
    <t>SEUDOHERMAFRODITISMO, NO ESPECIFICADO</t>
  </si>
  <si>
    <t>Q564</t>
  </si>
  <si>
    <t>SEXO INDETERMINADO, SIN OTRA ESPECIFICACION</t>
  </si>
  <si>
    <t>Q600</t>
  </si>
  <si>
    <t>AGENESIA RENAL, UNILATERAL</t>
  </si>
  <si>
    <t>Q601</t>
  </si>
  <si>
    <t>AGENESIA RENAL, BILATERAL</t>
  </si>
  <si>
    <t>Q602</t>
  </si>
  <si>
    <t>AGENESIA RENAL, SIN OTRA ESPECIFICACIÓN</t>
  </si>
  <si>
    <t>Q603</t>
  </si>
  <si>
    <t>HIPOPLASIA RENAL, UNILATERAL</t>
  </si>
  <si>
    <t>Q604</t>
  </si>
  <si>
    <t>HIPOPLASIA RENAL, BILATERAL</t>
  </si>
  <si>
    <t>Q605</t>
  </si>
  <si>
    <t>HIPOPLASIA RENAL, NO ESPECIFICADA</t>
  </si>
  <si>
    <t>Q606</t>
  </si>
  <si>
    <t>SINDROME DE POTTER</t>
  </si>
  <si>
    <t>Q610</t>
  </si>
  <si>
    <t>QUISTE RENAL SOLITARIO CONGENITO</t>
  </si>
  <si>
    <t>Q611</t>
  </si>
  <si>
    <t>RIÑON POLIQUISTICO, TIPO INFANTIL</t>
  </si>
  <si>
    <t>Q612</t>
  </si>
  <si>
    <t>RIÑON POLIQUISTICO, TIPO ADULTO</t>
  </si>
  <si>
    <t>Q613</t>
  </si>
  <si>
    <t>RIÑON POLIQUISTICO, TIPO NO ESPECIFICADO</t>
  </si>
  <si>
    <t>Q614</t>
  </si>
  <si>
    <t>DISPLASIA RENAL</t>
  </si>
  <si>
    <t>Q615</t>
  </si>
  <si>
    <t>RIÑON QUISTICO MEDULAR</t>
  </si>
  <si>
    <t>Q618</t>
  </si>
  <si>
    <t>OTRAS ENFERMEDADES RENALES QUISTICAS</t>
  </si>
  <si>
    <t>Q619</t>
  </si>
  <si>
    <t>ENFERMEDAD QUISTICA DEL RIÑON, NO ESPECIFICADA</t>
  </si>
  <si>
    <t>Q620</t>
  </si>
  <si>
    <t>HIDRONEFROSIS CONGENITA</t>
  </si>
  <si>
    <t>Q621</t>
  </si>
  <si>
    <t>ATRESIA Y ESTENOSIS DEL URETER</t>
  </si>
  <si>
    <t>Q622</t>
  </si>
  <si>
    <t>MEGALOURETER CONGENITO</t>
  </si>
  <si>
    <t>Q623</t>
  </si>
  <si>
    <t>OTROS DEFECTOS OBSTRUCTIVOS DE LA PELVIS RENAL Y DEL URETER</t>
  </si>
  <si>
    <t>Q624</t>
  </si>
  <si>
    <t>AGENESIA DEL URETER</t>
  </si>
  <si>
    <t>Q625</t>
  </si>
  <si>
    <t>DUPLICACION DEL URETER</t>
  </si>
  <si>
    <t>Q626</t>
  </si>
  <si>
    <t>MALA POSICION DEL URETER</t>
  </si>
  <si>
    <t>Q627</t>
  </si>
  <si>
    <t>REFLUJO VESICO-URETERO-RENAL CONGENITO</t>
  </si>
  <si>
    <t>Q628</t>
  </si>
  <si>
    <t>OTRAS MALFORMACIONES CONGENITAS DEL URETER</t>
  </si>
  <si>
    <t>Q630</t>
  </si>
  <si>
    <t>RIÑON SUPERNUMERARIO</t>
  </si>
  <si>
    <t>Q631</t>
  </si>
  <si>
    <t>RIÑON LOBULADO, FUSIONADO Y EN HERRADURA</t>
  </si>
  <si>
    <t>Q632</t>
  </si>
  <si>
    <t>RIÑON ECTOPICO</t>
  </si>
  <si>
    <t>Q633</t>
  </si>
  <si>
    <t>HIPERPLASIA RENAL Y RIÑON GIGANTE</t>
  </si>
  <si>
    <t>Q638</t>
  </si>
  <si>
    <t>OTRAS MALFORMACIONES CONGENITAS DEL RIÑON, ESPECIFICADAS</t>
  </si>
  <si>
    <t>Q639</t>
  </si>
  <si>
    <t>MALFORMACION CONGENITA DEL RIÑON, NO ESPECIFICADA</t>
  </si>
  <si>
    <t>Q640</t>
  </si>
  <si>
    <t>EPISPADIAS</t>
  </si>
  <si>
    <t>Q641</t>
  </si>
  <si>
    <t>EXTROFIA DE LA VEJIGA URINARIA</t>
  </si>
  <si>
    <t>Q642</t>
  </si>
  <si>
    <t>VALVULAS URETRALES POSTERIORES CONGENITAS</t>
  </si>
  <si>
    <t>Q643</t>
  </si>
  <si>
    <t>OTRAS ATRESIAS Y ESTENOSIS DE LA URETRA Y DEL CUELLO DE LA VEJIGA</t>
  </si>
  <si>
    <t>Q644</t>
  </si>
  <si>
    <t>MALFORMACION DEL URACO</t>
  </si>
  <si>
    <t>Q645</t>
  </si>
  <si>
    <t>AUSENCIA CONGENITA DE LA VEJIGA Y DE LA URETRA</t>
  </si>
  <si>
    <t>Q646</t>
  </si>
  <si>
    <t>DIVERTICULO CONGENITO DE LA VEJIGA</t>
  </si>
  <si>
    <t>Q647</t>
  </si>
  <si>
    <t>OTRAS MALFORMACIONES CONGENITAS DE LA VEJIGA Y DE LA URETRA</t>
  </si>
  <si>
    <t>Q648</t>
  </si>
  <si>
    <t>OTRAS MALFORMACIONES CONGENITAS DEL APARATO URINARIO, ESPECIFICADAS</t>
  </si>
  <si>
    <t>Q649</t>
  </si>
  <si>
    <t>MALFORMACION CONGENITA DEL APARATO URINARIO, NO ESPECIFICADA</t>
  </si>
  <si>
    <t>Q650</t>
  </si>
  <si>
    <t>LUXACION CONGENITA DE LA CADERA, UNILATERAL</t>
  </si>
  <si>
    <t>Q651</t>
  </si>
  <si>
    <t>LUXACION CONGENITA DE LA CADERA, BILATERAL</t>
  </si>
  <si>
    <t>Q652</t>
  </si>
  <si>
    <t>LUXACION CONGENITA DE LA CADERA, NO ESPECIFICADA</t>
  </si>
  <si>
    <t>Q653</t>
  </si>
  <si>
    <t>SUBLUXACION CONGENITA DE LA CADERA, UNILATERAL</t>
  </si>
  <si>
    <t>Q654</t>
  </si>
  <si>
    <t>SUBLUXACION CONGENITA DE LA CADERA, BILATERAL</t>
  </si>
  <si>
    <t>Q655</t>
  </si>
  <si>
    <t>SUBLUXACION CONGENITA DE LA CADERA, NO ESPECIFICADA</t>
  </si>
  <si>
    <t>Q656</t>
  </si>
  <si>
    <t>CADERA INESTABLE</t>
  </si>
  <si>
    <t>Q658</t>
  </si>
  <si>
    <t>OTRAS DEFORMIDADES CONGENITAS DE LA CADERA</t>
  </si>
  <si>
    <t>Q659</t>
  </si>
  <si>
    <t>DEFORMIDAD CONGENITA DE LA CADERA, NO ESPECIFICADA</t>
  </si>
  <si>
    <t>Q660</t>
  </si>
  <si>
    <t>TALIPES EQUINOVARUS</t>
  </si>
  <si>
    <t>Q661</t>
  </si>
  <si>
    <t>TALIPES CALCANEOVARUS</t>
  </si>
  <si>
    <t>Q662</t>
  </si>
  <si>
    <t>METATARSUS VARUS</t>
  </si>
  <si>
    <t>Q663</t>
  </si>
  <si>
    <t>OTRAS DEFORMIDADES VARUS CONGENITAS DE LOS PIES</t>
  </si>
  <si>
    <t>Q664</t>
  </si>
  <si>
    <t>TALIPES CALCANEOVALGUS</t>
  </si>
  <si>
    <t>Q665</t>
  </si>
  <si>
    <t>PIE PLANO CONGENITO</t>
  </si>
  <si>
    <t>Q666</t>
  </si>
  <si>
    <t>OTRAS DEFORMIDADES VALGUS CONGENITAS DE LOS PIES</t>
  </si>
  <si>
    <t>Q667</t>
  </si>
  <si>
    <t>PIE CAVUS</t>
  </si>
  <si>
    <t>Q668</t>
  </si>
  <si>
    <t>OTRAS DEFORMIDADES CONGENITAS DE LOS PIES</t>
  </si>
  <si>
    <t>Q669</t>
  </si>
  <si>
    <t>DEFORMIDAD CONGENITA DE LOS PIES, NO ESPECIFICADA</t>
  </si>
  <si>
    <t>Q670</t>
  </si>
  <si>
    <t>ASIMETRIA FACIAL</t>
  </si>
  <si>
    <t>Q671</t>
  </si>
  <si>
    <t>FACIES COMPRIMIDA</t>
  </si>
  <si>
    <t>Q672</t>
  </si>
  <si>
    <t>DOLICOCEFALIA</t>
  </si>
  <si>
    <t>Q673</t>
  </si>
  <si>
    <t>PLAGIOCEFALIA</t>
  </si>
  <si>
    <t>Q674</t>
  </si>
  <si>
    <t>OTRAS DEFORMIDADES CONGENITAS DEL CRANEO, DE LA CARA Y DE LA MANDIBULA</t>
  </si>
  <si>
    <t>Q675</t>
  </si>
  <si>
    <t>DEFORMIDAD CONGENITA DE LA COLUMNA VERTEBRAL</t>
  </si>
  <si>
    <t>Q676</t>
  </si>
  <si>
    <t>TORAX EXCAVADO</t>
  </si>
  <si>
    <t>Q677</t>
  </si>
  <si>
    <t>TORAX EN QUILLA</t>
  </si>
  <si>
    <t>Q678</t>
  </si>
  <si>
    <t>OTRAS DEFORMIDADES CONGENITAS DEL TORAX</t>
  </si>
  <si>
    <t>Q680</t>
  </si>
  <si>
    <t>DEFORMIDAD CONGENITA DEL MUSCULO ESTERNOCLEIDOMASTOIDEO</t>
  </si>
  <si>
    <t>Q681</t>
  </si>
  <si>
    <t>DEFORMIDAD CONGENITA DE LA MANO</t>
  </si>
  <si>
    <t>Q682</t>
  </si>
  <si>
    <t>DEFORMIDAD CONGENITA DE LA RODILLA</t>
  </si>
  <si>
    <t>Q683</t>
  </si>
  <si>
    <t>CURVATURA CONGENITA DEL FEMUR</t>
  </si>
  <si>
    <t>Q684</t>
  </si>
  <si>
    <t>CURVATURA CONGENITA DE LA TIBIA Y EL PERONE</t>
  </si>
  <si>
    <t>Q685</t>
  </si>
  <si>
    <t>CURVATURA CONGENITA DE HUESO(S) LARGO(S) DEL MIEMBRO INFERIOR, SIN OTRA ESPECIFICACION</t>
  </si>
  <si>
    <t>Q688</t>
  </si>
  <si>
    <t>OTRAS DEFORMIDADES CONGENITAS OSTEOMUSCULARES, ESPECIFICADAS</t>
  </si>
  <si>
    <t>Q690</t>
  </si>
  <si>
    <t>DEDO(S) SUPERNUMERARIO(S) DE LA MANO</t>
  </si>
  <si>
    <t>Q691</t>
  </si>
  <si>
    <t>PULGAR(ES) SUPERNUMERARIO(S)</t>
  </si>
  <si>
    <t>Q692</t>
  </si>
  <si>
    <t>DEDO(S) SUPERNUMERARIO(S) DEL PIE</t>
  </si>
  <si>
    <t>Q699</t>
  </si>
  <si>
    <t>POLIDACTILIA, NO ESPECIFICADA</t>
  </si>
  <si>
    <t>Q700</t>
  </si>
  <si>
    <t>FUSION DE LOS DEDOS DE LA MANO</t>
  </si>
  <si>
    <t>Q701</t>
  </si>
  <si>
    <t>MEMBRANA INTERDIGITAL DE LA MANO</t>
  </si>
  <si>
    <t>Q702</t>
  </si>
  <si>
    <t>FUSION DE LOS DEDOS DEL PIE</t>
  </si>
  <si>
    <t>Q703</t>
  </si>
  <si>
    <t>MEMBRANA INTERDIGITAL DEL PIE</t>
  </si>
  <si>
    <t>Q704</t>
  </si>
  <si>
    <t>POLISINDACTILIA</t>
  </si>
  <si>
    <t>Q709</t>
  </si>
  <si>
    <t>SINDACTILIA, NO ESPECIFICADA</t>
  </si>
  <si>
    <t>Q710</t>
  </si>
  <si>
    <t>AUSENCIA CONGENITA COMPLETA DEL (DE LOS) MIEMBRO(S) SUPERIOR(ES)</t>
  </si>
  <si>
    <t>Q711</t>
  </si>
  <si>
    <t>AUSENCIA CONGENITA DEL BRAZO Y DEL ANTEBRAZO CON PRESENCIA DE LA MANO</t>
  </si>
  <si>
    <t>Q712</t>
  </si>
  <si>
    <t>AUSENCIA CONGENITA DEL ANTEBRAZO Y DE LA MANO</t>
  </si>
  <si>
    <t>Q713</t>
  </si>
  <si>
    <t>AUSENCIA CONGENITA DE LA MANO Y EL (LOS) DEDO(S)</t>
  </si>
  <si>
    <t>Q714</t>
  </si>
  <si>
    <t>DEFECTO POR REDUCCION LONGITUDINAL DEL RADIO</t>
  </si>
  <si>
    <t>Q715</t>
  </si>
  <si>
    <t>DEFECTO POR REDUCCION LONGITUDINAL DEL CUBITO</t>
  </si>
  <si>
    <t>Q716</t>
  </si>
  <si>
    <t>MANO EN PINZA DE LANGOSTA</t>
  </si>
  <si>
    <t>Q718</t>
  </si>
  <si>
    <t>OTROS DEFECTOS POR REDUCCION DEL (DE LOS) MIEMBRO(S) SUPERIOR(ES)</t>
  </si>
  <si>
    <t>Q719</t>
  </si>
  <si>
    <t>DEFECTO POR REDUCCION DEL MIEMBRO SUPERIOR, NO ESPECIFICADO</t>
  </si>
  <si>
    <t>Q720</t>
  </si>
  <si>
    <t>AUSENCIA CONGENITA COMPLETA DEL (DE LOS) MIEMBRO(S) INFERIOR(ES)</t>
  </si>
  <si>
    <t>Q721</t>
  </si>
  <si>
    <t>AUSENCIA CONGENITA DEL MUSLO Y DE LA PIERNA CON PRESENCIA DEL PIE</t>
  </si>
  <si>
    <t>Q722</t>
  </si>
  <si>
    <t>AUSENCIA CONGENITA DE LA PIERNA Y DEL PIE</t>
  </si>
  <si>
    <t>Q723</t>
  </si>
  <si>
    <t>AUSENCIA CONGENITA DEL PIE Y DEDO(S) DEL PIE</t>
  </si>
  <si>
    <t>Q724</t>
  </si>
  <si>
    <t>DEFECTO POR REDUCCION LONGITUDINAL DEL FEMUR</t>
  </si>
  <si>
    <t>Q725</t>
  </si>
  <si>
    <t>DEFECTO POR REDUCCION LONGITUDINAL DE LA TIBIA</t>
  </si>
  <si>
    <t>Q726</t>
  </si>
  <si>
    <t>DEFECTO POR REDUCCION LONGITUDINAL DEL PERONE</t>
  </si>
  <si>
    <t>Q727</t>
  </si>
  <si>
    <t>PIE HENDIDO</t>
  </si>
  <si>
    <t>Q728</t>
  </si>
  <si>
    <t>OTROS DEFECTOS POR REDUCCION DEL (DE LOS) MIEMBRO(S) INFERIOR(ES)</t>
  </si>
  <si>
    <t>Q729</t>
  </si>
  <si>
    <t>DEFECTO POR REDUCCION DEL MIEMBRO INFERIOR, NO ESPECIFICADO</t>
  </si>
  <si>
    <t>Q730</t>
  </si>
  <si>
    <t>AUSENCIA COMPLETA DE MIEMBRO(S) NO ESPECIFICADO(S)</t>
  </si>
  <si>
    <t>Q731</t>
  </si>
  <si>
    <t>FOCOMELIA, MIEMBRO(S) NO ESPECIFICADO(S)</t>
  </si>
  <si>
    <t>Q738</t>
  </si>
  <si>
    <t>OTROS DEFECTOS POR REDUCCION DE MIEMBRO(S) NO ESPECIFICADO(S)</t>
  </si>
  <si>
    <t>Q740</t>
  </si>
  <si>
    <t>OTRAS MALFORMACIONES CONGENITAS DE (DE LOS) MIEMBRO(S) SUPERIOR(ES), INCLUIDA LA CINTURA ESCAPULAR</t>
  </si>
  <si>
    <t>Q741</t>
  </si>
  <si>
    <t>MALFORMACION CONGENITA DE LA RODILLA</t>
  </si>
  <si>
    <t>Q742</t>
  </si>
  <si>
    <t>OTRAS MALFORMACIONES CONGENITAS DEL (DE LOS) MIEMBRO(S) INFERIOR(ES), INCLUIDA LA CINTURA PELVIANA</t>
  </si>
  <si>
    <t>Q743</t>
  </si>
  <si>
    <t>ARTROGRIPOSIS MULTIPLE CONGENITA</t>
  </si>
  <si>
    <t>Q748</t>
  </si>
  <si>
    <t>OTRAS MALFORMACIONES CONGENITAS ESPECIFICADAS DEL (DE LOS) MIEMBRO(S)</t>
  </si>
  <si>
    <t>Q749</t>
  </si>
  <si>
    <t>MALFORMACION CONGENITA DE MIEMBRO(S), NO ESPECIFICADA</t>
  </si>
  <si>
    <t>Q750</t>
  </si>
  <si>
    <t>CRANEOSINOSTOSIS</t>
  </si>
  <si>
    <t>Q751</t>
  </si>
  <si>
    <t>DISOSTOSIS CRANEOFACIAL</t>
  </si>
  <si>
    <t>Q752</t>
  </si>
  <si>
    <t>HIPERTELORISMO</t>
  </si>
  <si>
    <t>Q753</t>
  </si>
  <si>
    <t>MACROCEFALIA</t>
  </si>
  <si>
    <t>Q754</t>
  </si>
  <si>
    <t>DISOSTOSIS MAXILOFACIAL</t>
  </si>
  <si>
    <t>Q755</t>
  </si>
  <si>
    <t>DISOSTOSIS OCULOMAXILAR</t>
  </si>
  <si>
    <t>Q758</t>
  </si>
  <si>
    <t>OTRAS MALFORMACIONES CONGENITAS ESPECIFICADAS DE LOS HUESOS DEL CRANEO Y DE LA CARA</t>
  </si>
  <si>
    <t>Q759</t>
  </si>
  <si>
    <t>MALFORMACION CONGENITA NO ESPECIFICADA DE LOS HUESOS DEL CRANEO Y DE LA CARA</t>
  </si>
  <si>
    <t>Q760</t>
  </si>
  <si>
    <t>ESPINA BIFIDA OCULTA</t>
  </si>
  <si>
    <t>Q761</t>
  </si>
  <si>
    <t>SINDROME DE KLIPPEL-FEIL</t>
  </si>
  <si>
    <t>Q762</t>
  </si>
  <si>
    <t>ESPONDILOLISTESIS CONGENITA</t>
  </si>
  <si>
    <t>Q763</t>
  </si>
  <si>
    <t>ESCOLIOSIS CONGENITA DEBIDA A MALFORMACION CONGENITA OSEA</t>
  </si>
  <si>
    <t>Q764</t>
  </si>
  <si>
    <t>OTRA MALFORMACION CONGENITA DE LA COLUMNA VERTEBRAL, NO ASOCIADA CON ESCOLIOSIS</t>
  </si>
  <si>
    <t>Q765</t>
  </si>
  <si>
    <t>COSTILLA CERVICAL</t>
  </si>
  <si>
    <t>Q766</t>
  </si>
  <si>
    <t>OTRAS MALFORMACIONES CONGENITAS DE LAS COSTILLAS</t>
  </si>
  <si>
    <t>Q767</t>
  </si>
  <si>
    <t>MALFORMACION CONGENITA DEL ESTERNON</t>
  </si>
  <si>
    <t>Q768</t>
  </si>
  <si>
    <t>OTRAS MALFORMACIONES CONGENITAS DEL TORAX OSEO</t>
  </si>
  <si>
    <t>Q769</t>
  </si>
  <si>
    <t>MALFORMACION CONGENITA DEL TORAX OSEO, NO ESPECIFICADA</t>
  </si>
  <si>
    <t>Q770</t>
  </si>
  <si>
    <t>ACONDROGENESIS</t>
  </si>
  <si>
    <t>Q771</t>
  </si>
  <si>
    <t>ENANISMO TANATOFORICO</t>
  </si>
  <si>
    <t>Q772</t>
  </si>
  <si>
    <t>SINDROME DE COSTILLA CORTA</t>
  </si>
  <si>
    <t>Q773</t>
  </si>
  <si>
    <t>CONDRODISPLASIA PUNCTATA</t>
  </si>
  <si>
    <t>Q774</t>
  </si>
  <si>
    <t>ACONDROPLASIA</t>
  </si>
  <si>
    <t>Q775</t>
  </si>
  <si>
    <t>DISPLASIA DISTROFICA</t>
  </si>
  <si>
    <t>Q776</t>
  </si>
  <si>
    <t>DISPLASIA CONDROECTODERMICA</t>
  </si>
  <si>
    <t>Q777</t>
  </si>
  <si>
    <t>DISPLASIA ESPONDILOEPIFISARIA</t>
  </si>
  <si>
    <t>Q778</t>
  </si>
  <si>
    <t>OTRAS OSTEOCONDRODISPLASIAS CON DEFECTOS DEL CRECIMIENTO DE LOS HUESOS LARGOS Y DE LA COLUMNA VERTEBRAL</t>
  </si>
  <si>
    <t>Q779</t>
  </si>
  <si>
    <t>OSTEOCONDRODISPLASIA CON DEFECTOS DEL CRECIMIENTO DE LOS HUESOS LARGOS Y DE LA COLUMNA VERTEBRAL, SIN OTRA ESPECIFICACION</t>
  </si>
  <si>
    <t>Q780</t>
  </si>
  <si>
    <t>OSTEOGENESIS IMPERFECTA</t>
  </si>
  <si>
    <t>Q781</t>
  </si>
  <si>
    <t>DISPLASIA POLIOSTOTICA FIBROSA</t>
  </si>
  <si>
    <t>Q782</t>
  </si>
  <si>
    <t>OSTEOPETROSIS</t>
  </si>
  <si>
    <t>Q783</t>
  </si>
  <si>
    <t>DISPLASIA DIAFISARIA PROGRESIVA</t>
  </si>
  <si>
    <t>Q784</t>
  </si>
  <si>
    <t>ENCONDROMATOSIS</t>
  </si>
  <si>
    <t>Q785</t>
  </si>
  <si>
    <t>DISPLASIA METAFISARIA</t>
  </si>
  <si>
    <t>Q786</t>
  </si>
  <si>
    <t>EXOSTOSIS CONGENITA MULTIPLE</t>
  </si>
  <si>
    <t>Q788</t>
  </si>
  <si>
    <t>OTRAS OSTEOCONDRODISPLASIAS ESPECIFICADAS</t>
  </si>
  <si>
    <t>Q789</t>
  </si>
  <si>
    <t>OSTEOCONDRODISPLASIA, NO ESPECIFICADA</t>
  </si>
  <si>
    <t>Q790</t>
  </si>
  <si>
    <t>HERNIA DIAFRAGMATICA CONGENITA</t>
  </si>
  <si>
    <t>Q791</t>
  </si>
  <si>
    <t>OTRAS MALFORMACIONES CONGENITAS DEL DIAFRAGMA</t>
  </si>
  <si>
    <t>Q792</t>
  </si>
  <si>
    <t>EXONFALOS</t>
  </si>
  <si>
    <t>Q793</t>
  </si>
  <si>
    <t>GASTROSQUISIS</t>
  </si>
  <si>
    <t>Q794</t>
  </si>
  <si>
    <t>SINDROME DEL ABDOMEN EN CIRUELA PASA</t>
  </si>
  <si>
    <t>Q795</t>
  </si>
  <si>
    <t>OTRAS MALFORMACIONES CONGENITAS DE LA PARED ABDOMINAL</t>
  </si>
  <si>
    <t>Q796</t>
  </si>
  <si>
    <t>SINDROME DE EHLERS-DANLOS</t>
  </si>
  <si>
    <t>Q798</t>
  </si>
  <si>
    <t>OTRAS MALFORMACIONES CONGENITAS DEL SISTEMA OSTEOMUSCULAR</t>
  </si>
  <si>
    <t>Q799</t>
  </si>
  <si>
    <t>MALFORMACION CONGENITA DEL SISTEMA OSTEOMUSCULAR, NO ESPECIFICADA</t>
  </si>
  <si>
    <t>Q800</t>
  </si>
  <si>
    <t>ICTIOSIS VULGAR</t>
  </si>
  <si>
    <t>Q801</t>
  </si>
  <si>
    <t>ICTIOSIS LIGADA AL CROMOSOMA X</t>
  </si>
  <si>
    <t>Q802</t>
  </si>
  <si>
    <t>ICTIOSIS LAMELAR</t>
  </si>
  <si>
    <t>Q803</t>
  </si>
  <si>
    <t>ERITRODERMIA ICTIOSIFORME VESICULAR CONGENITA</t>
  </si>
  <si>
    <t>Q804</t>
  </si>
  <si>
    <t>FETO ARLEQUÍN</t>
  </si>
  <si>
    <t>Q808</t>
  </si>
  <si>
    <t>OTRAS ICTIOSIS CONGENITAS</t>
  </si>
  <si>
    <t>Q809</t>
  </si>
  <si>
    <t>ICTIOSIS CONGENITA, NO ESPECIFICADA</t>
  </si>
  <si>
    <t>Q810</t>
  </si>
  <si>
    <t>EPIDERMOLISIS BULLOSA SIMPLE</t>
  </si>
  <si>
    <t>Q811</t>
  </si>
  <si>
    <t>EPIDERMOLISIS BULLOSA LETAL</t>
  </si>
  <si>
    <t>Q812</t>
  </si>
  <si>
    <t>EPIDERMOLISIS BULLOSA DISTROFICA</t>
  </si>
  <si>
    <t>Q818</t>
  </si>
  <si>
    <t>OTRAS EPIDERMOLISIS BULLOSAS</t>
  </si>
  <si>
    <t>Q819</t>
  </si>
  <si>
    <t>EPIDERMOLISIS BULLOSA, NO ESPECIFICADA</t>
  </si>
  <si>
    <t>Q820</t>
  </si>
  <si>
    <t>LINFEDEMA HEREDITARIO</t>
  </si>
  <si>
    <t>Q821</t>
  </si>
  <si>
    <t>XERODERMA PIGMENTOSO</t>
  </si>
  <si>
    <t>Q822</t>
  </si>
  <si>
    <t>MASTOCITOSIS</t>
  </si>
  <si>
    <t>Q823</t>
  </si>
  <si>
    <t>INCONTINENCIA PIGMENTARIA</t>
  </si>
  <si>
    <t>Q824</t>
  </si>
  <si>
    <t>DISPLASIA ECTODERMICA (ANHIDROTICA)</t>
  </si>
  <si>
    <t>Q825</t>
  </si>
  <si>
    <t>NEVO NO NEOPLASICO, CONGENITO</t>
  </si>
  <si>
    <t>Q828</t>
  </si>
  <si>
    <t>OTRAS MALFORMACIONES CONGENITAS DE LA PIEL, ESPECIFICADAS</t>
  </si>
  <si>
    <t>Q829</t>
  </si>
  <si>
    <t>MALFORMACION CONGENITA DE LA PIEL, NO ESPECIFICADA</t>
  </si>
  <si>
    <t>Q830</t>
  </si>
  <si>
    <t>AUSENCIA CONGENITA DE LA MAMA CON AUSENCIA DEL PEZON</t>
  </si>
  <si>
    <t>Q831</t>
  </si>
  <si>
    <t>MAMA SUPERNUMERARIA</t>
  </si>
  <si>
    <t>Q832</t>
  </si>
  <si>
    <t>AUSENCIA DEL PEZON</t>
  </si>
  <si>
    <t>Q833</t>
  </si>
  <si>
    <t>PEZON SUPERNUMERARIO</t>
  </si>
  <si>
    <t>Q838</t>
  </si>
  <si>
    <t>OTRAS MALFORMACIONES CONGENITAS DE LA MAMA</t>
  </si>
  <si>
    <t>Q839</t>
  </si>
  <si>
    <t>MALFORMACION CONGENITA DE LA MAMA, NO ESPECIFICADA</t>
  </si>
  <si>
    <t>Q840</t>
  </si>
  <si>
    <t>ALOPECIA CONGENITA</t>
  </si>
  <si>
    <t>Q841</t>
  </si>
  <si>
    <t>ALTERACIONES MORFOLOGICAS CONGENITAS DEL PELO, NO CLASIFICADAS EN OTRA PARTE</t>
  </si>
  <si>
    <t>Q842</t>
  </si>
  <si>
    <t>OTRAS MALFORMACIONES CONGENITAS DEL PELO</t>
  </si>
  <si>
    <t>Q843</t>
  </si>
  <si>
    <t>ANONIQUIA</t>
  </si>
  <si>
    <t>Q844</t>
  </si>
  <si>
    <t>LEUCONIQUIA CONGENITA</t>
  </si>
  <si>
    <t>Q845</t>
  </si>
  <si>
    <t>AGRANDAMIENTO E HIPERTROFIA DE LAS UÑAS</t>
  </si>
  <si>
    <t>Q846</t>
  </si>
  <si>
    <t>OTRAS MALFORMACIONES CONGENITAS DE LAS UÑAS</t>
  </si>
  <si>
    <t>Q848</t>
  </si>
  <si>
    <t>OTRAS MALFORMACIONES CONGENITAS DE LAS FANERAS, ESPECIFICADAS</t>
  </si>
  <si>
    <t>Q849</t>
  </si>
  <si>
    <t>MALFORMACION CONGENITA DE LAS FANERAS, NO ESPECIFICADA</t>
  </si>
  <si>
    <t>Q850</t>
  </si>
  <si>
    <t>NEUROFIBROMATOSIS (NO MALIGNA)</t>
  </si>
  <si>
    <t>Q851</t>
  </si>
  <si>
    <t>ESCLEROSIS TUBEROSA</t>
  </si>
  <si>
    <t>Q858</t>
  </si>
  <si>
    <t>OTRAS FACOMATOSIS, NO CLASIFICADAS EN OTRA PARTE</t>
  </si>
  <si>
    <t>Q859</t>
  </si>
  <si>
    <t>FACOMATOSIS, NO ESPECIFICADA</t>
  </si>
  <si>
    <t>Q860</t>
  </si>
  <si>
    <t>SINDROME FETAL (DISMORFICO) DEBIDO AL ALCOHOL</t>
  </si>
  <si>
    <t>Q861</t>
  </si>
  <si>
    <t>SINDROME DE HIDANTOINA FETAL</t>
  </si>
  <si>
    <t>Q862</t>
  </si>
  <si>
    <t>DISMORFISMO DEBIDO A WARFARINA</t>
  </si>
  <si>
    <t>Q868</t>
  </si>
  <si>
    <t>OTROS SINDROMES DE MALFORMACIONES CONGENITAS DEBIDOS A CAUSAS EXOGENAS CONOCIDAS</t>
  </si>
  <si>
    <t>Q870</t>
  </si>
  <si>
    <t>SINDROMES DE MALFORMACIONES CONGENITAS QUE AFECTAN PRINCIPALMENTE LA APARIENCIA FACIAL</t>
  </si>
  <si>
    <t>Q871</t>
  </si>
  <si>
    <t>SINDROMES DE MALFORMACIONES CONGENITAS ASOCIADAS PRINCIPALMENTE CON ESTATURA BAJA</t>
  </si>
  <si>
    <t>Q872</t>
  </si>
  <si>
    <t>SINDROMES DE MALFORMACIONES CONGENITAS QUE AFECTAN PRINCIPALMENTE LOS MIEMBROS</t>
  </si>
  <si>
    <t>Q873</t>
  </si>
  <si>
    <t>SINDROMES DE MALFORMACIONES CONGENITAS CON EXCESO DE CRECIMIENTO PRECOZ</t>
  </si>
  <si>
    <t>Q874</t>
  </si>
  <si>
    <t>SINDROME DE MARFAN</t>
  </si>
  <si>
    <t>Q875</t>
  </si>
  <si>
    <t>OTROS SINDROMES DE MALFORMACIONES CONGENITAS CON OTROS CAMBIOS ESQUELETICOS</t>
  </si>
  <si>
    <t>Q878</t>
  </si>
  <si>
    <t>OTROS SINDROMES DE MALFORMACIONES CONGENITAS ESPECIFICADOS, NO CLASIFICADOS EN OTRA PARTE</t>
  </si>
  <si>
    <t>Q890</t>
  </si>
  <si>
    <t>MALFORMACIONES CONGENITAS DEL BAZO</t>
  </si>
  <si>
    <t>Q891</t>
  </si>
  <si>
    <t>MALFORMACIONES CONGENITAS DE LA GLANDULA SUPRARRENAL</t>
  </si>
  <si>
    <t>Q892</t>
  </si>
  <si>
    <t>MALFORMACIONES CONGENITAS OTRAS GLANDULAS ENDOCRINAS</t>
  </si>
  <si>
    <t>Q893</t>
  </si>
  <si>
    <t>SITUS INVERSUS</t>
  </si>
  <si>
    <t>Q894</t>
  </si>
  <si>
    <t>GEMELOS SIAMESES</t>
  </si>
  <si>
    <t>Q897</t>
  </si>
  <si>
    <t>MALFORMACIONES CONGENITAS MULTIPLES, NO CLASIFICADAS EN OTRA PARTE</t>
  </si>
  <si>
    <t>Q898</t>
  </si>
  <si>
    <t>OTRAS MALFORMACIONES CONGENITAS, ESPECIFICADAS</t>
  </si>
  <si>
    <t>Q899</t>
  </si>
  <si>
    <t>MALFORMACION CONGENITA, NO ESPECIFICADA</t>
  </si>
  <si>
    <t>Q900</t>
  </si>
  <si>
    <t>TRISOMIA 21, POR FALTA DE DISYUNCION MEIOTICA</t>
  </si>
  <si>
    <t>Q901</t>
  </si>
  <si>
    <t>TRISOMIA 21, MOSAICO (POR FALTA DE DISYUNCION MITOTICA)</t>
  </si>
  <si>
    <t>Q902</t>
  </si>
  <si>
    <t>TRISOMIA 21, POR TRANSLOCACION</t>
  </si>
  <si>
    <t>Q909</t>
  </si>
  <si>
    <t>SINDROME DE DOWN, NO ESPECIFICADO</t>
  </si>
  <si>
    <t>Q910</t>
  </si>
  <si>
    <t>TRISOMIA 18, POR FALTA DE DISYUNCION MEIOTICA</t>
  </si>
  <si>
    <t>Q911</t>
  </si>
  <si>
    <t>TRISOMIA 18, MOSAICO (POR FALTA DE DISYUNCION MITOTICA)</t>
  </si>
  <si>
    <t>Q912</t>
  </si>
  <si>
    <t>TRISOMIA 18, POR TRANSLOCACION</t>
  </si>
  <si>
    <t>Q913</t>
  </si>
  <si>
    <t>SINDROME DE EDWARDS, NO ESPECIFICADO</t>
  </si>
  <si>
    <t>Q914</t>
  </si>
  <si>
    <t>TRISOMIA 13, POR FALTA DE DISYUNCION MEIOTICA</t>
  </si>
  <si>
    <t>Q915</t>
  </si>
  <si>
    <t>TRISOMIA 13, MOSAICO (POR FALTA DE DISYUNCION MITOTICA)</t>
  </si>
  <si>
    <t>Q916</t>
  </si>
  <si>
    <t>TRISOMIA 13, POR TRANSLOCACION</t>
  </si>
  <si>
    <t>Q917</t>
  </si>
  <si>
    <t>SINDROME DE PATAU, NO ESPECIFICADO</t>
  </si>
  <si>
    <t>Q920</t>
  </si>
  <si>
    <t>TRISOMIA DE UN CROMOSOMA COMPLETO, POR FALTA DE DISYUNCION MEIOTICA</t>
  </si>
  <si>
    <t>Q921</t>
  </si>
  <si>
    <t>TRISOMIA DE UN CROMOSOMA COMPLETO, MOSAICO (POR FALTA DE DISYUNCION MITOTICA)</t>
  </si>
  <si>
    <t>Q922</t>
  </si>
  <si>
    <t>TRISOMIA PARCIAL MAYOR</t>
  </si>
  <si>
    <t>Q923</t>
  </si>
  <si>
    <t>TRISOMIA PARCIAL MENOR</t>
  </si>
  <si>
    <t>Q924</t>
  </si>
  <si>
    <t>DUPLICACIONES VISIBLES SOLO EN LA PROMETAFASE</t>
  </si>
  <si>
    <t>Q925</t>
  </si>
  <si>
    <t>DUPLICACIONES CON OTROS REORDENAMIENTOS COMPLEJOS</t>
  </si>
  <si>
    <t>Q926</t>
  </si>
  <si>
    <t>CROMOSOMAS MARCADORES SUPLEMENTARIOS</t>
  </si>
  <si>
    <t>Q927</t>
  </si>
  <si>
    <t>TRIPLOIDIA Y POLIPLOIDIA</t>
  </si>
  <si>
    <t>Q928</t>
  </si>
  <si>
    <t>OTRAS TRISOMIAS Y TRISOMIAS PARCIALES DE LOS AUTOSOMAS, ESPECIFICADAS</t>
  </si>
  <si>
    <t>Q929</t>
  </si>
  <si>
    <t>TRISOMIA Y TRISOMIA PARCIAL DE LOS AUTOSOMAS, SIN OTRA ESPECIFICACION</t>
  </si>
  <si>
    <t>Q930</t>
  </si>
  <si>
    <t>MONOSOMIA COMPLETA DE UN CROMOSOMA, POR FALTA DE DISYUNCION MEIOTICA</t>
  </si>
  <si>
    <t>Q931</t>
  </si>
  <si>
    <t>MONOSOMIA COMPLETA DE UN CROMOSOMA, MOSAICO (POR FALTA DE DISYUNCION MITOTICA)</t>
  </si>
  <si>
    <t>Q932</t>
  </si>
  <si>
    <t>CROMOSOMA REEMPLAZADO POR ANILLO O DICENTRICO</t>
  </si>
  <si>
    <t>Q933</t>
  </si>
  <si>
    <t>SUPRESION DEL BRAZO CORTO DEL CROMOSOMA 4</t>
  </si>
  <si>
    <t>Q934</t>
  </si>
  <si>
    <t>SUPRESION DEL BRAZO CORTO DEL CROMOSOMA 5</t>
  </si>
  <si>
    <t>Q935</t>
  </si>
  <si>
    <t>OTRAS SUPRESIONES DE PARTE DE UN CROMOSOMA</t>
  </si>
  <si>
    <t>Q936</t>
  </si>
  <si>
    <t>SUPRESIONES VISIBLES SOLO EN LA PROMETAFASE</t>
  </si>
  <si>
    <t>Q937</t>
  </si>
  <si>
    <t>SUPRESIONES CON OTROS REORDENAMIENTOS COMPLEJOS</t>
  </si>
  <si>
    <t>Q938</t>
  </si>
  <si>
    <t>OTRAS SUPRESIONES DE LOS AUTOSOMAS</t>
  </si>
  <si>
    <t>Q939</t>
  </si>
  <si>
    <t>SUPRESION DE LOS AUTOSOMAS, NO ESPECIFICADA</t>
  </si>
  <si>
    <t>Q950</t>
  </si>
  <si>
    <t>TRANSLOCACION EQUILIBRADA E INSERCION EN INDIVIDUO NORMAL</t>
  </si>
  <si>
    <t>Q951</t>
  </si>
  <si>
    <t>INVERSION CROMOSOMICA EN INDIVIDUO NORMAL</t>
  </si>
  <si>
    <t>Q952</t>
  </si>
  <si>
    <t>REORDENAMIENTO AUTOSOMICO EQUILIBRADO EN INDIVIDUO ANORMAL</t>
  </si>
  <si>
    <t>Q953</t>
  </si>
  <si>
    <t>REORDENAMIENTO AUTOSOMICO/SEXUAL EQUILIBRADO EN INDIVIDUO ANORMAL</t>
  </si>
  <si>
    <t>Q954</t>
  </si>
  <si>
    <t>INDIVIDUOS CON HETEROCROMATINA MARCADORA</t>
  </si>
  <si>
    <t>Q955</t>
  </si>
  <si>
    <t>INDIVIDUOS CON SITIO FRAGIL AUTOSOMICO</t>
  </si>
  <si>
    <t>Q958</t>
  </si>
  <si>
    <t>OTROS REORDENAMIENTOS EQUILIBRADOS Y MARCADORES ESTRUCTURALES</t>
  </si>
  <si>
    <t>Q959</t>
  </si>
  <si>
    <t>REORDENAMIENTO EQUILIBRADO Y MARCADOR ESTRUCTURAL, SIN OTRA ESPECIFICACION</t>
  </si>
  <si>
    <t>Q960</t>
  </si>
  <si>
    <t>CARIOTIPO 45,X</t>
  </si>
  <si>
    <t>Q961</t>
  </si>
  <si>
    <t>CARIOTIPO 46,X ISO (XQ)</t>
  </si>
  <si>
    <t>Q962</t>
  </si>
  <si>
    <t>CARIOTIPO 46,X CON CROMOSOMA SEXUAL ANORMAL EXCEPTO ISO (XQ)</t>
  </si>
  <si>
    <t>Q963</t>
  </si>
  <si>
    <t>MOSAICO 45,X/46,XX O XY</t>
  </si>
  <si>
    <t>Q964</t>
  </si>
  <si>
    <t>MOSAICO 45,X/OTRA(S) LINEA(S) CELULAR(ES) CON CROMOSOMA SEXUAL ANORMAL</t>
  </si>
  <si>
    <t>Q968</t>
  </si>
  <si>
    <t>OTRAS VARIANTES DEL SINDROME DE TURNER</t>
  </si>
  <si>
    <t>Q969</t>
  </si>
  <si>
    <t>SINDROME DE TURNER, NO ESPECIFICADO</t>
  </si>
  <si>
    <t>Q970</t>
  </si>
  <si>
    <t>CARIOTIPO 47,XXX</t>
  </si>
  <si>
    <t>Q971</t>
  </si>
  <si>
    <t>MUJER CON MAS DE TRES CROMOSOMAS X</t>
  </si>
  <si>
    <t>Q972</t>
  </si>
  <si>
    <t>MOSAICO, LINEAS CON NUMERO VARIABLE DE CROMOSOMAS X</t>
  </si>
  <si>
    <t>Q973</t>
  </si>
  <si>
    <t>MUJER CON CARIOTIPO 46,XY</t>
  </si>
  <si>
    <t>Q978</t>
  </si>
  <si>
    <t>OTRAS ANOMALIAS DE LOS CROMOSOMAS SEXUALES, CON FENOTIPO FEMENINO, ESPECIFICADAS</t>
  </si>
  <si>
    <t>Q979</t>
  </si>
  <si>
    <t>ANOMALIA DE LOS CROMOSOMAS SEXUALES, CON FENOTIPO FEMENINO, SIN OTRA ESPECIFICACION</t>
  </si>
  <si>
    <t>Q980</t>
  </si>
  <si>
    <t>SINDROME DE KLINEFELTER, CARIOTIPO 47,XXY</t>
  </si>
  <si>
    <t>Q981</t>
  </si>
  <si>
    <t>SINDROME DE KLINEFELTER, HOMBRE CON MAS DE DOS CROMOSOMAS X</t>
  </si>
  <si>
    <t>Q982</t>
  </si>
  <si>
    <t>SINDROME DE KLINEFELTER, HOMBRE CON CARIOTIPO 46,XX</t>
  </si>
  <si>
    <t>Q983</t>
  </si>
  <si>
    <t>OTRO HOMBRE CON CARIOTIPO 46,XX</t>
  </si>
  <si>
    <t>Q984</t>
  </si>
  <si>
    <t>SINDROME DE KLINEFELTER, NO ESPECIFICADO</t>
  </si>
  <si>
    <t>Q985</t>
  </si>
  <si>
    <t>CARIOTIPO 47,XYY</t>
  </si>
  <si>
    <t>Q986</t>
  </si>
  <si>
    <t>HOMBRE CON CROMOSOMA SEXUAL ESTRUCTURALMENTE ANORMAL</t>
  </si>
  <si>
    <t>Q987</t>
  </si>
  <si>
    <t>HOMBRE CON MOSAICO DE CROMOSOMAS SEXUALES</t>
  </si>
  <si>
    <t>Q988</t>
  </si>
  <si>
    <t>OTRAS ANOMALIAS DE LOS CROMOSOMAS SEXUALES, CON FENOTIPO MASCULINO, ESPECIFICADAS</t>
  </si>
  <si>
    <t>Q989</t>
  </si>
  <si>
    <t>ANOMALIA DE LOS CROMOSOMAS SEXUALES, FENOTIPO MASCULINO, SIN OTRA ESPECIFICACION</t>
  </si>
  <si>
    <t>Q990</t>
  </si>
  <si>
    <t>QUIMERA 46,XX/46,XY</t>
  </si>
  <si>
    <t>Q991</t>
  </si>
  <si>
    <t>HERMAFRODITA VERDADERO 46,XX</t>
  </si>
  <si>
    <t>Q992</t>
  </si>
  <si>
    <t>CROMOSOMA X FRAGIL</t>
  </si>
  <si>
    <t>Q998</t>
  </si>
  <si>
    <t>OTRAS ANOMALIAS DE LOS CROMOSOMAS. ESPECIFICADAS</t>
  </si>
  <si>
    <t>Q999</t>
  </si>
  <si>
    <t>ANOMALIA CROMOSOMICA, NO ESPECIFICADA</t>
  </si>
  <si>
    <t>R000</t>
  </si>
  <si>
    <t>TAQUICARDIA, NO ESPECIFICADA</t>
  </si>
  <si>
    <t>R001</t>
  </si>
  <si>
    <t>BRADICARDIA, NO ESPECIFICADA</t>
  </si>
  <si>
    <t>R002</t>
  </si>
  <si>
    <t>PALPITACIONES</t>
  </si>
  <si>
    <t>R008</t>
  </si>
  <si>
    <t>OTRAS ANORMALIDADES DEL LATIDO CARDIACO Y LAS NO ESPECIFICADAS</t>
  </si>
  <si>
    <t>R010</t>
  </si>
  <si>
    <t>SOPLOS CARDIACOS BENIGNOS O INOCENTES</t>
  </si>
  <si>
    <t>R011</t>
  </si>
  <si>
    <t>SOPLO CARDIACO, NO ESPECIFICADO</t>
  </si>
  <si>
    <t>R012</t>
  </si>
  <si>
    <t>OTROS SONIDOS CARDIACOS</t>
  </si>
  <si>
    <t>R02X</t>
  </si>
  <si>
    <t>GANGRENA, NO CLASIFICADA EN OTRA PARTE</t>
  </si>
  <si>
    <t>R030</t>
  </si>
  <si>
    <t>LECTURA ELEVADA DE LA PRESION SANGUINEA, SIN DIAGNOSTICO DE HIPERTENSION</t>
  </si>
  <si>
    <t>R031</t>
  </si>
  <si>
    <t>LECTURA DE PRESION BAJA NO ESPECIFICA</t>
  </si>
  <si>
    <t>R040</t>
  </si>
  <si>
    <t>EPISTAXIS</t>
  </si>
  <si>
    <t>R041</t>
  </si>
  <si>
    <t>HEMORRAGIA DE LA GARGANTA</t>
  </si>
  <si>
    <t>R042</t>
  </si>
  <si>
    <t>HEMOPTISIS</t>
  </si>
  <si>
    <t>R048</t>
  </si>
  <si>
    <t>HEMORRAGIA DE OTROS SITIOS DE LAS VIAS RESPIRATORIAS</t>
  </si>
  <si>
    <t>R049</t>
  </si>
  <si>
    <t>HEMORRAGIA DE LAS VIAS RESPIRATORIAS, NO ESPECIFICADA</t>
  </si>
  <si>
    <t>R05X</t>
  </si>
  <si>
    <t>TOS</t>
  </si>
  <si>
    <t>R060</t>
  </si>
  <si>
    <t>DISNEA</t>
  </si>
  <si>
    <t>R061</t>
  </si>
  <si>
    <t>ESTRIDOR</t>
  </si>
  <si>
    <t>R062</t>
  </si>
  <si>
    <t>SILBIDO</t>
  </si>
  <si>
    <t>R063</t>
  </si>
  <si>
    <t>RESPIRACION PERIODICA</t>
  </si>
  <si>
    <t>R064</t>
  </si>
  <si>
    <t>HIPERVENTILACION</t>
  </si>
  <si>
    <t>R065</t>
  </si>
  <si>
    <t>RESPIRACION CON LA BOCA</t>
  </si>
  <si>
    <t>R066</t>
  </si>
  <si>
    <t>HIPO</t>
  </si>
  <si>
    <t>R067</t>
  </si>
  <si>
    <t>ESTORNUDO</t>
  </si>
  <si>
    <t>R068</t>
  </si>
  <si>
    <t>OTRAS ANORMALIDADES DE LA RESPIRACION Y LAS NO ESPECIFICADAS</t>
  </si>
  <si>
    <t>R070</t>
  </si>
  <si>
    <t>DOLOR DE GARGANTA</t>
  </si>
  <si>
    <t>R071</t>
  </si>
  <si>
    <t>DOLOR EN EL PECHO AL RESPIRAR</t>
  </si>
  <si>
    <t>R072</t>
  </si>
  <si>
    <t>DOLOR PRECORDIAL</t>
  </si>
  <si>
    <t>R073</t>
  </si>
  <si>
    <t>OTROS DOLORES EN EL PECHO</t>
  </si>
  <si>
    <t>R074</t>
  </si>
  <si>
    <t>DOLOR EN EL PECHO, NO ESPECIFICADO</t>
  </si>
  <si>
    <t>R090</t>
  </si>
  <si>
    <t>ASFIXIA</t>
  </si>
  <si>
    <t>R091</t>
  </si>
  <si>
    <t>PLEURESIA</t>
  </si>
  <si>
    <t>R092</t>
  </si>
  <si>
    <t>PARO RESPIRATORIO</t>
  </si>
  <si>
    <t>R093</t>
  </si>
  <si>
    <t>ESPUTO ANORMAL</t>
  </si>
  <si>
    <t>R098</t>
  </si>
  <si>
    <t>OTROS SINTOMAS Y SIGNOS ESPECIFICADOS QUE INVOLUCRAN LOS SISTEMAS CIRCULATORIO Y RESPIRATORIO</t>
  </si>
  <si>
    <t>R100</t>
  </si>
  <si>
    <t>ABDOMEN AGUDO</t>
  </si>
  <si>
    <t>R101</t>
  </si>
  <si>
    <t>DOLOR ABDOMINAL LOCALIZADO EN PARTE SUPERIOR</t>
  </si>
  <si>
    <t>R102</t>
  </si>
  <si>
    <t>DOLOR PELVICO Y PERINEAL</t>
  </si>
  <si>
    <t>R103</t>
  </si>
  <si>
    <t>DOLOR LOCALIZADO EN OTRAS PARTES INFERIORES DEL ABDOMEN</t>
  </si>
  <si>
    <t>R104</t>
  </si>
  <si>
    <t>OTROS DOLORES ABDOMINALES Y LOS NO ESPECIFICADOS</t>
  </si>
  <si>
    <t>R11X</t>
  </si>
  <si>
    <t>NAUSEA Y VOMITO</t>
  </si>
  <si>
    <t>R12X</t>
  </si>
  <si>
    <t>ACIDEZ</t>
  </si>
  <si>
    <t>R13X</t>
  </si>
  <si>
    <t>DISFAGIA</t>
  </si>
  <si>
    <t>R14X</t>
  </si>
  <si>
    <t>FLATULENCIA Y AFECCIONES AFINES</t>
  </si>
  <si>
    <t>R15X</t>
  </si>
  <si>
    <t>INCONTINENCIA FECAL</t>
  </si>
  <si>
    <t>R160</t>
  </si>
  <si>
    <t>HEPATOMEGALIA, NO CLASIFICADA EN OTRA PARTE</t>
  </si>
  <si>
    <t>R161</t>
  </si>
  <si>
    <t>ESPLENOMEGALIA, NO CLASIFICADA EN OTRA PARTE</t>
  </si>
  <si>
    <t>R162</t>
  </si>
  <si>
    <t>HEPATOMEGALIA CON ESPLENOMEGALIA, NO CLASIFICADAS EN OTRA PARTE</t>
  </si>
  <si>
    <t>R17X</t>
  </si>
  <si>
    <t>ICTERICIA NO ESPECIFICADA</t>
  </si>
  <si>
    <t>R18X</t>
  </si>
  <si>
    <t>ASCITIS</t>
  </si>
  <si>
    <t>R190</t>
  </si>
  <si>
    <t>TUMEFACCION, MASA O PROMINENCIA INTRAABDOMINAL Y PELVICA</t>
  </si>
  <si>
    <t>R191</t>
  </si>
  <si>
    <t>SONIDOS INTESTINALES ANORMALES</t>
  </si>
  <si>
    <t>R192</t>
  </si>
  <si>
    <t>PERISTALSIS VISIBLE</t>
  </si>
  <si>
    <t>R193</t>
  </si>
  <si>
    <t>RIGIDEZ ABDOMINAL</t>
  </si>
  <si>
    <t>R194</t>
  </si>
  <si>
    <t>CAMBIOS EN LOS HABITOS INTESTINALES</t>
  </si>
  <si>
    <t>R195</t>
  </si>
  <si>
    <t>OTRAS ANORMALIDADES FECALES</t>
  </si>
  <si>
    <t>R196</t>
  </si>
  <si>
    <t>HALITOSIS</t>
  </si>
  <si>
    <t>R198</t>
  </si>
  <si>
    <t>OTROS SINTOMAS Y SIGNOS ESPECIFICADOS QUE INVOLUCRAN EL SISTEMA DIGESTIVO Y EL ABDOMEN</t>
  </si>
  <si>
    <t>R200</t>
  </si>
  <si>
    <t>ANESTESIA DE LA PIEL</t>
  </si>
  <si>
    <t>R201</t>
  </si>
  <si>
    <t>HIPOESTESIA DE LA PIEL</t>
  </si>
  <si>
    <t>R202</t>
  </si>
  <si>
    <t>PARESTESIA DE LA PIEL</t>
  </si>
  <si>
    <t>R203</t>
  </si>
  <si>
    <t>HIPERESTESIA</t>
  </si>
  <si>
    <t>R208</t>
  </si>
  <si>
    <t>OTRAS ALTERACIONES DE LA SENSIBILIDAD CUTANEA Y LAS NO ESPECIFICADAS</t>
  </si>
  <si>
    <t>R21X</t>
  </si>
  <si>
    <t>SALPULLIDO Y OTRAS ERUPCIONES CUTANEAS NO ESPECIFICADAS</t>
  </si>
  <si>
    <t>R220</t>
  </si>
  <si>
    <t>TUMEFACCION, MASA O PROMINENCIA LOCALIZADA EN LA CABEZA</t>
  </si>
  <si>
    <t>R221</t>
  </si>
  <si>
    <t>TUMEFACCION, MASA O PROMINENCIA LOCALIZADA EN EL CUELLO</t>
  </si>
  <si>
    <t>R222</t>
  </si>
  <si>
    <t>TUMEFACCION, MASA O PROMINENCIA LOCALIZADA EN EL TRONCO</t>
  </si>
  <si>
    <t>R223</t>
  </si>
  <si>
    <t>TUMEFACCION, MASA O PROMINENCIA LOCALIZADA EN EL MIEMBRO SUPERIOR</t>
  </si>
  <si>
    <t>R224</t>
  </si>
  <si>
    <t>TUMEFACCION, MASA O PROMINENCIA LOCALIZADA EN EL MIEMBRO INFERIOR</t>
  </si>
  <si>
    <t>R227</t>
  </si>
  <si>
    <t>TUMEFACCION, MASA O PROMINENCIA LOCALIZADA EN SITIOS MULTIPLES</t>
  </si>
  <si>
    <t>R229</t>
  </si>
  <si>
    <t>TUMEFACCION, MASA O PROMINENCIA LOCALIZADA EN PARTE NO ESPECIFICADA</t>
  </si>
  <si>
    <t>R230</t>
  </si>
  <si>
    <t>CIANOSIS</t>
  </si>
  <si>
    <t>R231</t>
  </si>
  <si>
    <t>PALIDEZ</t>
  </si>
  <si>
    <t>R232</t>
  </si>
  <si>
    <t>RUBOR</t>
  </si>
  <si>
    <t>R233</t>
  </si>
  <si>
    <t>EQUIMOSIS ESPONTANEA</t>
  </si>
  <si>
    <t>R234</t>
  </si>
  <si>
    <t>CAMBIOS EN LA TEXTURA DE LA PIEL</t>
  </si>
  <si>
    <t>R238</t>
  </si>
  <si>
    <t>OTROS CAMBIOS DE LA PIEL Y LOS NO ESPECIFICADOS</t>
  </si>
  <si>
    <t>R250</t>
  </si>
  <si>
    <t>MOVIMIENTOS ANORMALES DE LA CABEZA</t>
  </si>
  <si>
    <t>R251</t>
  </si>
  <si>
    <t>TEMBLOR NO ESPECIFICADO</t>
  </si>
  <si>
    <t>R252</t>
  </si>
  <si>
    <t>CALAMBRES Y ESPASMOS</t>
  </si>
  <si>
    <t>R253</t>
  </si>
  <si>
    <t>FASCICULACION</t>
  </si>
  <si>
    <t>R258</t>
  </si>
  <si>
    <t>OTROS MOVIMIENTOS ANORMALES INVOLUNTARIOS Y LOS NO ESPECIFICADOS</t>
  </si>
  <si>
    <t>R260</t>
  </si>
  <si>
    <t>MARCHA ATAXICA</t>
  </si>
  <si>
    <t>R261</t>
  </si>
  <si>
    <t>MARCHA PARALITICA</t>
  </si>
  <si>
    <t>R262</t>
  </si>
  <si>
    <t>DIFICULTAD PARA CAMINAR, NO CLASIFICADA EN OTRA PARTE</t>
  </si>
  <si>
    <t>R268</t>
  </si>
  <si>
    <t>OTRAS ANORMALIDADES DE LA MARCHA Y DE LA MOVILIDAD Y LAS NO ESPECIFICADAS</t>
  </si>
  <si>
    <t>R270</t>
  </si>
  <si>
    <t>ATAXIA, NO ESPECIFICADA</t>
  </si>
  <si>
    <t>R278</t>
  </si>
  <si>
    <t>OTRAS FALLAS DE LA COORDINACION Y LAS NO ESPECIFICADAS</t>
  </si>
  <si>
    <t>R290</t>
  </si>
  <si>
    <t>TETANIA</t>
  </si>
  <si>
    <t>R291</t>
  </si>
  <si>
    <t>MENINGISMO</t>
  </si>
  <si>
    <t>R292</t>
  </si>
  <si>
    <t>REFLEJOS ANORMALES</t>
  </si>
  <si>
    <t>R293</t>
  </si>
  <si>
    <t>POSTURA ANORMAL</t>
  </si>
  <si>
    <t>R294</t>
  </si>
  <si>
    <t>CHASQUIDO DE LA CADERA</t>
  </si>
  <si>
    <t>R298</t>
  </si>
  <si>
    <t>OTROS SINTOMAS Y SIGNOS QUE INVOLUCRAN LOS SISTEMAS NERVIOSO Y OSTEOMUSCULAR Y LOS NO ESPECIFICADOS</t>
  </si>
  <si>
    <t>R300</t>
  </si>
  <si>
    <t>DISURIA</t>
  </si>
  <si>
    <t>R301</t>
  </si>
  <si>
    <t>TENESMO VESICAL</t>
  </si>
  <si>
    <t>R309</t>
  </si>
  <si>
    <t>MICCION DOLOROSA, NO ESPECIFICADA</t>
  </si>
  <si>
    <t>R31X</t>
  </si>
  <si>
    <t>HEMATURIA, NO ESPECIFICADA</t>
  </si>
  <si>
    <t>R32X</t>
  </si>
  <si>
    <t>INCONTINENCIA URINARIA, NO ESPECIFICADA</t>
  </si>
  <si>
    <t>R33X</t>
  </si>
  <si>
    <t>RETENCION DE ORINA</t>
  </si>
  <si>
    <t>R34X</t>
  </si>
  <si>
    <t>ANURIA Y OLIGURIA</t>
  </si>
  <si>
    <t>R35X</t>
  </si>
  <si>
    <t>POLIURIA</t>
  </si>
  <si>
    <t>R36X</t>
  </si>
  <si>
    <t>DESCARGA URETRAL</t>
  </si>
  <si>
    <t>R390</t>
  </si>
  <si>
    <t>EXTRAVASACION DE LA ORINA</t>
  </si>
  <si>
    <t>R391</t>
  </si>
  <si>
    <t>OTRAS DIFICULTADES DE LA MICCION</t>
  </si>
  <si>
    <t>R392</t>
  </si>
  <si>
    <t>UREMIA EXTRARRENAL</t>
  </si>
  <si>
    <t>R398</t>
  </si>
  <si>
    <t>OTROS SINTOMAS Y SIGNOS QUE INVOLUCRAN EL SISTEMA URINARIO Y LOS NO ESPECIFICADOS</t>
  </si>
  <si>
    <t>R400</t>
  </si>
  <si>
    <t>SOMNOLENCIA</t>
  </si>
  <si>
    <t>R401</t>
  </si>
  <si>
    <t>ESTUPOR</t>
  </si>
  <si>
    <t>R402</t>
  </si>
  <si>
    <t>COMA, NO ESPECIFICADO</t>
  </si>
  <si>
    <t>R410</t>
  </si>
  <si>
    <t>DESORIENTACION NO ESPECIFICADA</t>
  </si>
  <si>
    <t>R411</t>
  </si>
  <si>
    <t>AMNESIA ANTEROGRADA</t>
  </si>
  <si>
    <t>R412</t>
  </si>
  <si>
    <t>AMNESIA RETROGRADA</t>
  </si>
  <si>
    <t>R413</t>
  </si>
  <si>
    <t>OTRA AMNESIA</t>
  </si>
  <si>
    <t>R418</t>
  </si>
  <si>
    <t>OTROS SINTOMAS Y SIGNOS QUE INVOLUCRAN LA FUNCION COGNOSCITIVA Y LA CONCIENCIA Y LOS NO ESPECIFICADOS</t>
  </si>
  <si>
    <t>R42X</t>
  </si>
  <si>
    <t>MAREO Y DESVANECIMIENTO</t>
  </si>
  <si>
    <t>R430</t>
  </si>
  <si>
    <t>ANOSMIA</t>
  </si>
  <si>
    <t>R431</t>
  </si>
  <si>
    <t>PAROSMIA</t>
  </si>
  <si>
    <t>R432</t>
  </si>
  <si>
    <t>PARAGEUSIA</t>
  </si>
  <si>
    <t>R438</t>
  </si>
  <si>
    <t>OTRAS ALTERACIONES DEL GUSTO Y DEL OLFATO Y LAS NO ESPECIFICADAS</t>
  </si>
  <si>
    <t>R440</t>
  </si>
  <si>
    <t>ALUCINACIONES AUDITIVAS</t>
  </si>
  <si>
    <t>R441</t>
  </si>
  <si>
    <t>ALUCINACIONES VISUALES</t>
  </si>
  <si>
    <t>R442</t>
  </si>
  <si>
    <t>OTRAS ALUCINACIONES</t>
  </si>
  <si>
    <t>R443</t>
  </si>
  <si>
    <t>ALUCINACIONES, NO ESPECIFICADAS</t>
  </si>
  <si>
    <t>R448</t>
  </si>
  <si>
    <t>OTROS SINTOMAS Y SIGNOS QUE INVOLUCRAN LAS SENSACIONES Y PERCEPCIONES GENERALES Y LOS NO ESPECIFICADOS</t>
  </si>
  <si>
    <t>R450</t>
  </si>
  <si>
    <t>NERVIOSISMO</t>
  </si>
  <si>
    <t>R451</t>
  </si>
  <si>
    <t>INQUIETUD Y AGITACION</t>
  </si>
  <si>
    <t>R452</t>
  </si>
  <si>
    <t>INFELICIDAD</t>
  </si>
  <si>
    <t>R453</t>
  </si>
  <si>
    <t>DESMORALIZACION Y APATIA</t>
  </si>
  <si>
    <t>R454</t>
  </si>
  <si>
    <t>IRRITABILIDAD Y ENOJO</t>
  </si>
  <si>
    <t>R455</t>
  </si>
  <si>
    <t>HOSTILIDAD</t>
  </si>
  <si>
    <t>R456</t>
  </si>
  <si>
    <t>VIOLENCIA FISICA</t>
  </si>
  <si>
    <t>R457</t>
  </si>
  <si>
    <t>TENSION Y ESTADO DE CHOQUE EMOCIONAL, NO ESPECIFICADO</t>
  </si>
  <si>
    <t>R458</t>
  </si>
  <si>
    <t>OTROS SINTOMAS Y SIGNOS QUE INVOLUCRAN EL ESTADO EMOCIONAL</t>
  </si>
  <si>
    <t>R460</t>
  </si>
  <si>
    <t>MUY BAJO NIVEL DE HIGIENE PERSONAL</t>
  </si>
  <si>
    <t>R461</t>
  </si>
  <si>
    <t>APARIENCIA PERSONAL EXTRAÑA</t>
  </si>
  <si>
    <t>R462</t>
  </si>
  <si>
    <t>CONDUCTA EXTRAÑA E INEXPLICABLE</t>
  </si>
  <si>
    <t>R463</t>
  </si>
  <si>
    <t>HIPERACTIVIDAD</t>
  </si>
  <si>
    <t>R464</t>
  </si>
  <si>
    <t>LENTITUD Y POBRE RESPUESTA</t>
  </si>
  <si>
    <t>R465</t>
  </si>
  <si>
    <t>SUSPICACIA Y EVASIVIDAD MARCADAS</t>
  </si>
  <si>
    <t>R466</t>
  </si>
  <si>
    <t>PREOCUPACION INDEBIDA POR SUCESOS QUE CAUSAN TENSION</t>
  </si>
  <si>
    <t>R467</t>
  </si>
  <si>
    <t>VERBOSIDAD Y DETALLES CIRCUNSTANCIALES QUE OSCURECEN LA RAZON DE LA CONSULTA O EL CONTACTO</t>
  </si>
  <si>
    <t>R468</t>
  </si>
  <si>
    <t>OTROS SINTOMAS Y SIGNOS QUE INVOLUCRAN LA APARIENCIA Y EL COMPORTAMIENTO</t>
  </si>
  <si>
    <t>R470</t>
  </si>
  <si>
    <t>DISFASIA Y AFASIA</t>
  </si>
  <si>
    <t>R471</t>
  </si>
  <si>
    <t>DISARTRIA Y ANARTRIA</t>
  </si>
  <si>
    <t>R478</t>
  </si>
  <si>
    <t>OTRAS ALTERACIONES DEL HABLA Y LAS NO ESPECIFICADAS</t>
  </si>
  <si>
    <t>R480</t>
  </si>
  <si>
    <t>DISLEXIA Y ALEXIA</t>
  </si>
  <si>
    <t>R481</t>
  </si>
  <si>
    <t>AGNOSIA</t>
  </si>
  <si>
    <t>R482</t>
  </si>
  <si>
    <t>APRAXIA</t>
  </si>
  <si>
    <t>R488</t>
  </si>
  <si>
    <t>OTRAS DISFUNCIONES SIMBOLICAS Y LAS NO ESPECIFICADAS</t>
  </si>
  <si>
    <t>R490</t>
  </si>
  <si>
    <t>DISFONIA</t>
  </si>
  <si>
    <t>R491</t>
  </si>
  <si>
    <t>AFONIA</t>
  </si>
  <si>
    <t>R492</t>
  </si>
  <si>
    <t>HIPERNASALIDAD E HIPONASALIDAD</t>
  </si>
  <si>
    <t>R498</t>
  </si>
  <si>
    <t>OTRAS ALTERACIONES DE LA VOZ Y LAS NO ESPECIFICADAS</t>
  </si>
  <si>
    <t>R500</t>
  </si>
  <si>
    <t>FIEBRE CON ESCALOFRIO</t>
  </si>
  <si>
    <t>R501</t>
  </si>
  <si>
    <t>FIEBRE PERSISTENTE</t>
  </si>
  <si>
    <t>R509</t>
  </si>
  <si>
    <t>FIEBRE, NO ESPECIFICADA</t>
  </si>
  <si>
    <t>R51X</t>
  </si>
  <si>
    <t>CEFALEA</t>
  </si>
  <si>
    <t>R520</t>
  </si>
  <si>
    <t>DOLOR AGUDO</t>
  </si>
  <si>
    <t>R521</t>
  </si>
  <si>
    <t>DOLOR CRONICO INTRATABLE</t>
  </si>
  <si>
    <t>R522</t>
  </si>
  <si>
    <t>OTRO DOLOR CRONICO</t>
  </si>
  <si>
    <t>R529</t>
  </si>
  <si>
    <t>DOLOR, NO ESPECIFICADO</t>
  </si>
  <si>
    <t>R53X</t>
  </si>
  <si>
    <t>MALESTAR Y FATIGA</t>
  </si>
  <si>
    <t>R54X</t>
  </si>
  <si>
    <t>SENILIDAD</t>
  </si>
  <si>
    <t>R55X</t>
  </si>
  <si>
    <t>SINCOPE Y COLAPSO</t>
  </si>
  <si>
    <t>R560</t>
  </si>
  <si>
    <t>CONVULSIONES FEBRILES</t>
  </si>
  <si>
    <t>R568</t>
  </si>
  <si>
    <t>OTRAS CONVULSIONES Y LAS NO ESPECIFICADAS</t>
  </si>
  <si>
    <t>R570</t>
  </si>
  <si>
    <t>CHOQUE CARDIOGENICO</t>
  </si>
  <si>
    <t>R571</t>
  </si>
  <si>
    <t>CHOQUE HIPOVOLEMICO</t>
  </si>
  <si>
    <t>R578</t>
  </si>
  <si>
    <t>OTRAS FORMAS DE CHOQUE</t>
  </si>
  <si>
    <t>R579</t>
  </si>
  <si>
    <t>CHOQUE , NO ESPECIFICADO</t>
  </si>
  <si>
    <t>R58X</t>
  </si>
  <si>
    <t>HEMORRAGIA, NO CLASIFICADA EN OTRA PARTE</t>
  </si>
  <si>
    <t>R590</t>
  </si>
  <si>
    <t>ADENOMEGALIA LOCALIZADA</t>
  </si>
  <si>
    <t>R591</t>
  </si>
  <si>
    <t>ADENOMEGALIA GENERALIZADA</t>
  </si>
  <si>
    <t>R599</t>
  </si>
  <si>
    <t>ADENOMEGALIA, NO ESPECIFICADA</t>
  </si>
  <si>
    <t>R600</t>
  </si>
  <si>
    <t>EDEMA LOCALIZADO</t>
  </si>
  <si>
    <t>R601</t>
  </si>
  <si>
    <t>EDEMA GENERALIZADO</t>
  </si>
  <si>
    <t>R609</t>
  </si>
  <si>
    <t>EDEMA, NO ESPECIFICADO</t>
  </si>
  <si>
    <t>R610</t>
  </si>
  <si>
    <t>HIPERHIDROSIS LOCALIZADA</t>
  </si>
  <si>
    <t>R611</t>
  </si>
  <si>
    <t>HIPERHIDROSIS GENERALIZADA</t>
  </si>
  <si>
    <t>R619</t>
  </si>
  <si>
    <t>HIPERHIDROSIS, NO ESPECIFICADA</t>
  </si>
  <si>
    <t>R620</t>
  </si>
  <si>
    <t>RETARDO EN DESARROLLO</t>
  </si>
  <si>
    <t>R628</t>
  </si>
  <si>
    <t>OTRAS FALTAS DEL DESARROLLO FISIOLOGICO NORMAL ESPERADO</t>
  </si>
  <si>
    <t>R629</t>
  </si>
  <si>
    <t>FALTA DEL DESARROLLO FISIOLOGICO NORMAL ESPERADO SIN OTRA ESPECIFICACION</t>
  </si>
  <si>
    <t>R630</t>
  </si>
  <si>
    <t>ANOREXIA</t>
  </si>
  <si>
    <t>R631</t>
  </si>
  <si>
    <t>POLIDIPSIA</t>
  </si>
  <si>
    <t>R632</t>
  </si>
  <si>
    <t>POLIFAGIA</t>
  </si>
  <si>
    <t>R633</t>
  </si>
  <si>
    <t>DIFICULTADES Y MALA ADMINISTRACION DE LA ALIMENTACION</t>
  </si>
  <si>
    <t>R634</t>
  </si>
  <si>
    <t>PERDIDA ANORMAL DE PESO</t>
  </si>
  <si>
    <t>R635</t>
  </si>
  <si>
    <t>AUMENTO ANORMAL DE PESO</t>
  </si>
  <si>
    <t>R638</t>
  </si>
  <si>
    <t>OTROS SINTOMAS Y SIGNOS CONCERNIENTES A LA ALIMENTACION Y A LA INGESTION DE LIQUIDOS</t>
  </si>
  <si>
    <t>R64X</t>
  </si>
  <si>
    <t>CAQUEXIA</t>
  </si>
  <si>
    <t>R680</t>
  </si>
  <si>
    <t>HIPOTERMIA NO ASOCIADA CON BAJA TEMPERATURA DEL AMBIENTE</t>
  </si>
  <si>
    <t>R681</t>
  </si>
  <si>
    <t>SINTOMAS NO ESPECIFICOS PROPIOS DE LA INFANCIA</t>
  </si>
  <si>
    <t>R682</t>
  </si>
  <si>
    <t>BOCA SECA, NO ESPECIFICADA</t>
  </si>
  <si>
    <t>R683</t>
  </si>
  <si>
    <t>DEDOS DE LA MANO DEFORMES</t>
  </si>
  <si>
    <t>R688</t>
  </si>
  <si>
    <t>OTROS SINTOMAS Y SIGNOS GENERALES ESPECIFICADOS</t>
  </si>
  <si>
    <t>R69X</t>
  </si>
  <si>
    <t>CAUSAS DE MORBILIDAD DESCONOCIDAS Y NO ESPECIFICADAS</t>
  </si>
  <si>
    <t>R700</t>
  </si>
  <si>
    <t>VELOCIDAD DE ERITROSEDIMENTACION ELEVADA</t>
  </si>
  <si>
    <t>R701</t>
  </si>
  <si>
    <t>VISCOSIDAD PLASMATICA ANORMAL</t>
  </si>
  <si>
    <t>R71X</t>
  </si>
  <si>
    <t>ANORMALIDAD DE LOS ERITROCITOS</t>
  </si>
  <si>
    <t>R72X</t>
  </si>
  <si>
    <t>ANORMALIDADES DE LOS LEUCOCITOS, NO CLASIFICADAS EN OTRA PARTE</t>
  </si>
  <si>
    <t>R730</t>
  </si>
  <si>
    <t>ANORMALIDADES EN LA PRUEBA DE TOLERANCIA A LA GLUCOSA</t>
  </si>
  <si>
    <t>R739</t>
  </si>
  <si>
    <t>HIPERGLICEMIA, NO ESPECIFICADA</t>
  </si>
  <si>
    <t>R740</t>
  </si>
  <si>
    <t>ELEVACION DE LOS NIVELES DE TRANSAMINASAS O DESHIDROGENASA LACTICA [DHL]</t>
  </si>
  <si>
    <t>R748</t>
  </si>
  <si>
    <t>NIVELES ANORMALES DE OTRAS ENZIMAS EN SUERO</t>
  </si>
  <si>
    <t>R749</t>
  </si>
  <si>
    <t>NIVEL ANORMAL DE ENZIMAS EN SUERO, NO ESPECIFICADO</t>
  </si>
  <si>
    <t>R75X</t>
  </si>
  <si>
    <t>EVIDENCIAS DE LABORATORIO DEL VIRUS DE LA INMUNODEFICIENCIA HUMANA [VIH]</t>
  </si>
  <si>
    <t>R760</t>
  </si>
  <si>
    <t>TITULACION ELEVADA DE ANTICUERPOS</t>
  </si>
  <si>
    <t>R761</t>
  </si>
  <si>
    <t>REACCION ANORMAL A LA PRUEBA CON TUBERCULINA</t>
  </si>
  <si>
    <t>R762</t>
  </si>
  <si>
    <t>FALSO POSITIVO EN LA PRUEBA SEROLOGICA PARA SIFILIS</t>
  </si>
  <si>
    <t>R768</t>
  </si>
  <si>
    <t>OTROS HALLAZGOS INMUNOLOGICOS ANORMALES ESPECIFICADOS EN SUERO</t>
  </si>
  <si>
    <t>R769</t>
  </si>
  <si>
    <t>HALLAZGOS INMUNOLOGICOS ANORMALES ESPECIFICADOS EN SUERO</t>
  </si>
  <si>
    <t>R770</t>
  </si>
  <si>
    <t>ANORMALIDAD DE LA ALBUMINA</t>
  </si>
  <si>
    <t>R771</t>
  </si>
  <si>
    <t>ANORMALIDAD DE LA GLOBULINA</t>
  </si>
  <si>
    <t>R772</t>
  </si>
  <si>
    <t>ANORMALIDAD DE LA ALFAFETOPROTEINA</t>
  </si>
  <si>
    <t>R778</t>
  </si>
  <si>
    <t>OTRAS ANORMALIDADES ESPECIFICADAS DE LAS PROTEINAS PLASMATICAS</t>
  </si>
  <si>
    <t>R779</t>
  </si>
  <si>
    <t>ANORMALIDADES NO ESPECIFICADAS DE LAS PROTEINAS PLASMATICAS</t>
  </si>
  <si>
    <t>R780</t>
  </si>
  <si>
    <t>HALLAZGO DE ALCOHOL EN LA SANGRE</t>
  </si>
  <si>
    <t>R781</t>
  </si>
  <si>
    <t>HALLAZGO DE DROGAS OPIACEAS EN LA SANGRE</t>
  </si>
  <si>
    <t>R782</t>
  </si>
  <si>
    <t>HALLAZGO DE COCAINA EN LA SANGRE</t>
  </si>
  <si>
    <t>R783</t>
  </si>
  <si>
    <t>HALLAZGO DE ALUCINOGENOS EN LA SANGRE</t>
  </si>
  <si>
    <t>R784</t>
  </si>
  <si>
    <t>HALLAZGO DE OTRAS DROGAS POTENCIALMENTE ADICTIVAS EN LA SANGRE</t>
  </si>
  <si>
    <t>R785</t>
  </si>
  <si>
    <t>HALLAZGO DE DROGAS PSICOTROPICAS EN LA SANGRE</t>
  </si>
  <si>
    <t>R786</t>
  </si>
  <si>
    <t>HALLAZGO DE AGENTES ESTEROIDES EN LA SANGRE</t>
  </si>
  <si>
    <t>R787</t>
  </si>
  <si>
    <t>HALLAZGO DE NIVELES ANORMALES DE METALES PESADOS EN LA SANGRE</t>
  </si>
  <si>
    <t>R788</t>
  </si>
  <si>
    <t>HALLAZGO DE OTRAS SUSTANCIAS ESPECIFICAS QUE NORMALMENTE NO SE ENCUENTRAN EN LA SANGRE</t>
  </si>
  <si>
    <t>R789</t>
  </si>
  <si>
    <t>HALLAZGO DE SUSTANCIA NO ESPECIFICA QUE NORMALMENTE NO SE ENCUENTRAN EN LA SANGRE</t>
  </si>
  <si>
    <t>R790</t>
  </si>
  <si>
    <t>NIVEL ANORMAL DE MINERAL EN LA SANGRE</t>
  </si>
  <si>
    <t>R798</t>
  </si>
  <si>
    <t>OTROS HALLAZGOS ANORMALES ESPECIFICADOS EN LA QUIMICA SANGUINEA</t>
  </si>
  <si>
    <t>R799</t>
  </si>
  <si>
    <t>HALLAZGO ANORMAL EN LA QUIMICA SANGUINEA, SIN OTRA ESPECIFICACION</t>
  </si>
  <si>
    <t>R80X</t>
  </si>
  <si>
    <t>PROTEINURIA AISLADA</t>
  </si>
  <si>
    <t>R81X</t>
  </si>
  <si>
    <t>GLUCOSURIA</t>
  </si>
  <si>
    <t>R820</t>
  </si>
  <si>
    <t>QUILURIA</t>
  </si>
  <si>
    <t>R821</t>
  </si>
  <si>
    <t>MIOGLOBINURIA</t>
  </si>
  <si>
    <t>R822</t>
  </si>
  <si>
    <t>BILIURIA</t>
  </si>
  <si>
    <t>R823</t>
  </si>
  <si>
    <t>HEMOGLOBINURIA</t>
  </si>
  <si>
    <t>R824</t>
  </si>
  <si>
    <t>ACETONURIA</t>
  </si>
  <si>
    <t>R825</t>
  </si>
  <si>
    <t>ELEVACION DE LOS NIVELES DE DROGAS, MEDICAMENTOS Y SUSTANCIAS BIOLOGICAS EN LA ORINA</t>
  </si>
  <si>
    <t>R826</t>
  </si>
  <si>
    <t>NIVELES ANORMALES EN LA ORINA DE SUSTANCIAS DE ORIGEN PRINCIPALMENTE NO MEDICINAL</t>
  </si>
  <si>
    <t>R827</t>
  </si>
  <si>
    <t>HALLAZGOS ANORMALES EN EL EXAMEN MICROBIOLOGICO DE LA ORINA</t>
  </si>
  <si>
    <t>R828</t>
  </si>
  <si>
    <t>HALLAZGOS ANORMALES EN EL EXAMEN CITOLOGICO E HISTOLOGICO DE LA ORINA</t>
  </si>
  <si>
    <t>R829</t>
  </si>
  <si>
    <t>OTROS HALLAZGOS ANORMALES EN LA ORINA Y LOS NO ESPECIFICADOS</t>
  </si>
  <si>
    <t>R830</t>
  </si>
  <si>
    <t>HALLAZGOS ANORMALES EN EL LIQUIDO CEFALORRAQUIDEO: NIVEL ANORMAL DE ENZIMAS</t>
  </si>
  <si>
    <t>R831</t>
  </si>
  <si>
    <t>HALLAZGOS ANORMALES EN EL LIQUIDO CEFALORRAQUIDEO: NIVEL ANORMAL DE HORMONAS</t>
  </si>
  <si>
    <t>R832</t>
  </si>
  <si>
    <t>HALLAZGOS ANORMALES EN EL LIQUIDO CEFALORRAQUIDEO: NIVEL ANORMAL DE OTRAS DROGAS, MEDICAMENTOS Y SUSTANCIAS BIOLOGICAS</t>
  </si>
  <si>
    <t>R833</t>
  </si>
  <si>
    <t>HALLAZGOS ANORMALES EN EL LIQUIDO CEFALORRAQUIDEO: NIVEL ANORMAL DE SUSTANCIAS DE ORIGEN FUNDAMENTALMENTE NO MEDICINAL</t>
  </si>
  <si>
    <t>R834</t>
  </si>
  <si>
    <t>HALLAZGOS ANORMALES EN EL LIQUIDO CEFALORRAQUIDEO: HALLAZGOS INMUNOLOGICOS ANORMALES</t>
  </si>
  <si>
    <t>R835</t>
  </si>
  <si>
    <t>HALLAZGOS ANORMALES EN EL LIQUIDO CEFALORRAQUIDEO: HALLAZGOS MICROBIOLOGICOS ANORMALES HALLAZGOS POSITIVOS EN EL CULTIVO</t>
  </si>
  <si>
    <t>R836</t>
  </si>
  <si>
    <t>HALLAZGOS ANORMALES EN EL LIQUIDO CEFALORRAQUIDEO: HALLAZGOS CITOLOGICOS ANORMALES, FROTIS ANORMAL DE PAPANICOLAOU</t>
  </si>
  <si>
    <t>R837</t>
  </si>
  <si>
    <t>HALLAZGOS ANORMALES EN EL LIQUIDO CEFALORRAQUIDEO: HALLAZGOS HISTOLOGICOS ANORMALES</t>
  </si>
  <si>
    <t>R838</t>
  </si>
  <si>
    <t>HALLAZGOS ANORMALES EN EL LIQUIDO CEFALORRAQUIDEO: OTROS HALLAZGOS ANORMALES, HALLAZGOS CROMOSOMICOS ANORMALES</t>
  </si>
  <si>
    <t>R839</t>
  </si>
  <si>
    <t>HALLAZGOS ANORMALES EN EL LIQUIDO CEFALORRAQUIDEO: HALLAZGOS ANORMALES, NO ESPECIFICADOS</t>
  </si>
  <si>
    <t>R840</t>
  </si>
  <si>
    <t>HALLAZGOS ANORMALES EN MUESTRAS TOMADAS DE ORGANOS RESPIRATORIOS Y TORACICOS: NIVEL ANORMAL DE ENZIMAS</t>
  </si>
  <si>
    <t>R841</t>
  </si>
  <si>
    <t>HALLAZGOS ANORMALES EN MUESTRAS TOMADAS DE ORGANOS RESPIRATORIOS Y TORACICOS: NIVEL ANORMAL DE HORMONAS</t>
  </si>
  <si>
    <t>R842</t>
  </si>
  <si>
    <t>HALLAZGOS ANORMALES EN MUESTRAS TOMADAS DE ORGANOS RESPIRATORIOS Y TORACICOS: NIVEL ANORMAL DE OTRAS DROGAS, MEDICAMENTOS Y SUSTANCIAS BIOLOGICAS</t>
  </si>
  <si>
    <t>R843</t>
  </si>
  <si>
    <t>HALLAZGOS ANORMALES EN MUESTRAS TOMADAS DE ORGANOS RESPIRATORIOS Y TORACICOS: NIVEL ANORMAL DE SUSTANCIAS DE ORIGEN FUNDAMENTALMENTE NO MEDICINAL</t>
  </si>
  <si>
    <t>R844</t>
  </si>
  <si>
    <t>HALLAZGOS ANORMALES EN MUESTRAS TOMADAS DE ORGANOS RESPIRATORIOS Y TORACICOS: HALLAZGOS INMUNOLOGICOS ANORMALES</t>
  </si>
  <si>
    <t>R845</t>
  </si>
  <si>
    <t>HALLAZGOS ANORMALES EN MUESTRAS TOMADAS DE ORGANOS RESPIRATORIOS Y TORACICOS: HALLAZGOS MICROBIOLOGICOS ANORMALES, HALLAZGOS POSITIVOS EN EL CULTIVO</t>
  </si>
  <si>
    <t>R846</t>
  </si>
  <si>
    <t>HALLAZGOS ANORMALES EN MUESTRAS TOMADAS DE ORGANOS RESPIRATORIOS Y TORACICOS: HALLAZGOS CITOLOGICOS ANORMALES, FROTIS ANORMAL DE PAPANICOLAOU</t>
  </si>
  <si>
    <t>R847</t>
  </si>
  <si>
    <t>HALLAZGOS ANORMALES EN MUESTRAS TOMADAS DE ORGANOS RESPIRATORIOS Y TORACICOS: HALLAZGOS HISTOLOGICOS ANORMALES</t>
  </si>
  <si>
    <t>R848</t>
  </si>
  <si>
    <t>HALLAZGOS ANORMALES EN MUESTRAS TOMADAS DE ORGANOS RESPIRATORIOS Y TORACICOS: OTROS HALLAZGOS ANORMALES, HALLAZGOS CROMOSOMICOS ANORMALES</t>
  </si>
  <si>
    <t>R849</t>
  </si>
  <si>
    <t>HALLAZGOS ANORMALES EN MUESTRAS TOMADAS DE ORGANOS RESPIRATORIOS Y TORACICOS: HALLAZGOS ANORMALES, NO ESPECIFICADOS</t>
  </si>
  <si>
    <t>R850</t>
  </si>
  <si>
    <t>HALLAZGOS ANORMALES EN MUESTRAS TOMADAS DE ORGANOS DIGESTIVOS Y DE LA CAVIDAD ABDOMINAL: NIVEL ANORMAL DE ENZIMAS</t>
  </si>
  <si>
    <t>R851</t>
  </si>
  <si>
    <t>HALLAZGOS ANORMALES EN MUESTRAS TOMADAS DE ORGANOS DIGESTIVOS Y DE LA CAVIDAD ABDOMINAL: NIVEL ANORMAL DE HORMONAS</t>
  </si>
  <si>
    <t>R852</t>
  </si>
  <si>
    <t>HALLAZGOS ANORMALES EN MUESTRAS TOMADAS DE ORGANOS DIGESTIVOS Y DE LA CAVIDAD ABDOMINAL: NIVEL ANORMAL DE OTRAS DROGAS, MEDICAMENTOS Y SUSTANCIAS BIOLOGICAS</t>
  </si>
  <si>
    <t>R853</t>
  </si>
  <si>
    <t>HALLAZGOS ANORMALES EN MUESTRAS TOMADAS DE ORGANOS DIGESTIVOS Y DE LA CAVIDAD ABDOMINAL: NIVEL ANORMAL DE SUSTANCIAS DE ORIGEN FUNDAMENTALMENTE NO MEDICINAL</t>
  </si>
  <si>
    <t>R854</t>
  </si>
  <si>
    <t>HALLAZGOS ANORMALES EN MUESTRAS TOMADAS DE ORGANOS DIGESTIVOS Y DE LA CAVIDAD ABDOMINAL: HALLAZGOS INMUNOLOGICOS ANORMALES</t>
  </si>
  <si>
    <t>R855</t>
  </si>
  <si>
    <t>HALLAZGOS ANORMALES EN MUESTRAS TOMADAS DE ORGANOS DIGESTIVOS Y DE LA CAVIDAD ABDOMINAL: HALLAZGOS MICROBIOLOGICOS ANORMALES, HALLAZGOS POSITIVOS EN EL CULTIVO</t>
  </si>
  <si>
    <t>R856</t>
  </si>
  <si>
    <t>HALLAZGOS ANORMALES EN MUESTRAS TOMADAS DE ORGANOS DIGESTIVOS Y DE LA CAVIDAD ABDOMINAL: HALLAZGOS CITOLOGICOS ANORMALES, FROTIS ANORMAL DE PAPANICOLAOU</t>
  </si>
  <si>
    <t>R857</t>
  </si>
  <si>
    <t>HALLAZGOS ANORMALES EN MUESTRAS TOMADAS DE ORGANOS DIGESTIVOS Y DE LA CAVIDAD ABDOMINAL: HALLAZGOS HISTOLOGICOS ANORMALES</t>
  </si>
  <si>
    <t>R858</t>
  </si>
  <si>
    <t>HALLAZGOS ANORMALES EN MUESTRAS TOMADAS DE ORGANOS DIGESTIVOS Y DE LA CAVIDAD ABDOMINAL: OTROS HALLAZGOS ANORMALES, HALLAZGOS CROMOSOMICOS ANORMALES</t>
  </si>
  <si>
    <t>R859</t>
  </si>
  <si>
    <t>HALLAZGOS ANORMALES EN MUESTRAS TOMADAS DE ORGANOS DIGESTIVOS Y DE LA CAVIDAD ABDOMINAL: HALLAZGOS ANORMALES, NO ESPECIFICADOS</t>
  </si>
  <si>
    <t>R860</t>
  </si>
  <si>
    <t>HALLAZGOS ANORMALES EN MUESTRAS TOMADAS DE ORGANOS GENITALES MASCULINOS: NIVEL ANORMAL DE ENZIMAS</t>
  </si>
  <si>
    <t>R861</t>
  </si>
  <si>
    <t>HALLAZGOS ANORMALES EN MUESTRAS TOMADAS DE ORGANOS GENITALES MASCULINOS: NIVEL ANORMAL DE HORMONAS</t>
  </si>
  <si>
    <t>R862</t>
  </si>
  <si>
    <t>HALLAZGOS ANORMALES EN MUESTRAS TOMADAS DE ORGANOS GENITALES MASCULINOS : NIVEL ANORMAL DE OTRAS DROGAS, MEDICAMENTOS Y SUSTANCIAS BIOLOGICAS</t>
  </si>
  <si>
    <t>R863</t>
  </si>
  <si>
    <t>HALLAZGOS ANORMALES EN MUESTRAS TOMADAS DE ORGANOS GENITALES MASCULINOS: NIVEL ANORMAL DE SUSTANCIAS DE ORIGEN FUNDAMENTALMENTE NO MEDICINAL</t>
  </si>
  <si>
    <t>R864</t>
  </si>
  <si>
    <t>HALLAZGOS ANORMALES EN MUESTRAS TOMADAS DE ORGANOS GENITALES MASCULINOS: HALLAZGOS INMUNOLOGICOS ANORMALES</t>
  </si>
  <si>
    <t>R865</t>
  </si>
  <si>
    <t>HALLAZGOS ANORMALES EN MUESTRAS TOMADAS DE ORGANOS GENITALES MASCULINOS: HALLAZGOS MICROBIOLOGICOS ANORMALES, HALLAZGOS POSITIVOS EN EL CULTIVO</t>
  </si>
  <si>
    <t>R866</t>
  </si>
  <si>
    <t>HALLAZGOS ANORMALES EN MUESTRAS TOMADAS DE ORGANOS GENITALES MASCULINOS: HALLAZGOS CITOLOGICOS ANORMALES, FROTIS ANORMAL DE PAPANICOLAOU</t>
  </si>
  <si>
    <t>R867</t>
  </si>
  <si>
    <t>HALLAZGOS ANORMALES EN MUESTRAS TOMADAS DE ORGANOS GENITALES MASCULINOS: HALLAZGOS HISTOLOGICOS ANORMALES</t>
  </si>
  <si>
    <t>R868</t>
  </si>
  <si>
    <t>HALLAZGOS ANORMALES EN MUESTRAS TOMADAS DE ORGANOS GENITALES MASCULINOS: OTROS HALLAZGOS ANORMALES, HALLAZGOS CROMOSOMICOS ANORMALES</t>
  </si>
  <si>
    <t>R869</t>
  </si>
  <si>
    <t>HALLAZGOS ANORMALES EN MUESTRAS TOMADAS DE ORGANOS GENITALES MASCULINOS: HALLAZGOS ANORMALES, NO ESPECIFICADOS</t>
  </si>
  <si>
    <t>R870</t>
  </si>
  <si>
    <t>HALLAZGOS ANORMALES EN MUESTRAS TOMADAS DE ORGANOS GENITALES FEMENINOS: NIVEL ANORMAL DE ENZIMAS</t>
  </si>
  <si>
    <t>R871</t>
  </si>
  <si>
    <t>HALLAZGOS ANORMALES EN MUESTRAS TOMADAS DE ORGANOS GENITALES FEMENINOS: NIVEL ANORMAL DE HORMONAS</t>
  </si>
  <si>
    <t>R872</t>
  </si>
  <si>
    <t>HALLAZGOS ANORMALES EN MUESTRAS TOMADAS DE ORGANOS GENITALES FEMENINOS: NIVEL ANORMAL DE OTRAS DROGAS, MEDICAMENTOS Y SUSTANCIAS BIOLOGICAS</t>
  </si>
  <si>
    <t>R873</t>
  </si>
  <si>
    <t>HALLAZGOS ANORMALES EN MUESTRAS TOMADAS DE ORGANOS GENITALES FEMENINOS: NIVEL ANORMAL DE SUSTANCIAS DE ORIGEN FUNDAMENTALMENTE NO MEDICINAL</t>
  </si>
  <si>
    <t>R874</t>
  </si>
  <si>
    <t>HALLAZGOS ANORMALES EN MUESTRAS TOMADAS DE ORGANOS GENITALES FEMENINOS: HALLAZGOS INMUNOLOGICOS ANORMALES</t>
  </si>
  <si>
    <t>R875</t>
  </si>
  <si>
    <t>HALLAZGOS ANORMALES EN MUESTRAS TOMADAS DE ORGANOS GENITALES FEMENINOS: HALLAZGOS MICROBIOLOGICOS ANORMALES, HALLAZGOS POSITIVOS EN EL CULTIVO</t>
  </si>
  <si>
    <t>R876</t>
  </si>
  <si>
    <t>HALLAZGOS ANORMALES EN MUESTRAS TOMADAS DE ORGANOS GENITALES FEMENINOS: HALLAZGOS HISTOLOGICOS ANORMALES</t>
  </si>
  <si>
    <t>R877</t>
  </si>
  <si>
    <t>R878</t>
  </si>
  <si>
    <t>HALLAZGOS ANORMALES EN MUESTRAS TOMADAS DE ORGANOS GENITALES FEMENINOS: OTROS HALLAZGOS ANORMALES, HALLAZGOS CROMOSOMICOS ANORMALES</t>
  </si>
  <si>
    <t>R879</t>
  </si>
  <si>
    <t>HALLAZGOS ANORMALES EN MUESTRAS TOMADAS DE ORGANOS GENITALES FEMENINOS: HALLAZGOS ANORMALES, NO ESPECIFICADOS</t>
  </si>
  <si>
    <t>R890</t>
  </si>
  <si>
    <t>HALLAZGOS ANORMALES EN MUESTRAS TOMADAS DE OTROS ORGANOS, SISTEMAS Y TEJIDOS: NIVEL ANORMAL DE ENZIMAS</t>
  </si>
  <si>
    <t>R891</t>
  </si>
  <si>
    <t>HALLAZGOS ANORMALES EN MUESTRAS TOMADAS DE OTROS ORGANOS, SISTEMAS Y TEJIDOS: NIVEL ANORMAL DE HORMONAS</t>
  </si>
  <si>
    <t>R892</t>
  </si>
  <si>
    <t>HALLAZGOS ANORMALES EN MUESTRAS TOMADAS DE OTROS ORGANOS, SISTEMAS Y TEJIDOS: NIVEL ANORMAL DE OTRAS DROGAS, MEDICAMENTOS Y SUSTANCIAS BIOLOGICAS</t>
  </si>
  <si>
    <t>R893</t>
  </si>
  <si>
    <t>HALLAZGOS ANORMALES EN MUESTRAS TOMADAS DE OTROS ORGANOS, SISTEMAS Y TEJIDOS: NIVEL ANORMAL DE SUSTANCIAS DE ORIGEN FUNDAMENTALMENTE NO MEDICINAL</t>
  </si>
  <si>
    <t>R894</t>
  </si>
  <si>
    <t>HALLAZGOS ANORMALES EN MUESTRAS TOMADAS DE OTROS ORGANOS, SISTEMAS Y TEJIDOS: HALLAZGOS INMUNOLOGICOS ANORMALES</t>
  </si>
  <si>
    <t>R895</t>
  </si>
  <si>
    <t>HALLAZGOS ANORMALES EN MUESTRAS TOMADAS DE OTROS ORGANOS, SISTEMAS Y TEJIDOS: HALLAZGOS MICROBIOLOGICOS ANORMALES, HALLAZGOS POSITIVOS EN EL CULTIVO</t>
  </si>
  <si>
    <t>R896</t>
  </si>
  <si>
    <t>HALLAZGOS ANORMALES EN MUESTRAS TOMADAS DE OTROS ORGANOS, SISTEMAS Y TEJIDOS: HALLAZGOS CITOLOGICOS ANORMALES, FROTIS ANORMAL DE PAPANICOLAOU</t>
  </si>
  <si>
    <t>R897</t>
  </si>
  <si>
    <t>HALLAZGOS ANORMALES EN MUESTRAS TOMADAS DE OTROS ORGANOS, SISTEMAS Y TEJIDOS: HALLAZGOS HISTOLOGICOS ANORMALES</t>
  </si>
  <si>
    <t>R898</t>
  </si>
  <si>
    <t>HALLAZGOS ANORMALES EN MUESTRAS TOMADAS DE OTROS ORGANOS, SISTEMAS Y TEJIDOS: OTROS HALLAZGOS ANORMALES, HALLAZGOS CROMOSOMICOS ANORMALES</t>
  </si>
  <si>
    <t>R899</t>
  </si>
  <si>
    <t>HALLAZGOS ANORMALES EN MUESTRAS TOMADAS DE OTROS ORGANOS, SISTEMAS Y TEJIDOS: HALLAZGOS ANORMALES, NO ESPECIFICADOS</t>
  </si>
  <si>
    <t>R900</t>
  </si>
  <si>
    <t>LESION QUE OCUPA EL ESPACIO INTRACRANEAL</t>
  </si>
  <si>
    <t>R908</t>
  </si>
  <si>
    <t>OTROS HALLAZGOS ANORMALES EN DIAGNOSTICO POR IMAGEN Y DEL SISTEMA NERVIOSO CENTRAL</t>
  </si>
  <si>
    <t>R91X</t>
  </si>
  <si>
    <t>HALLAZGOS ANORMALES EN DIAGNOSTICO POR IMAGEN DEL PULMON</t>
  </si>
  <si>
    <t>R92X</t>
  </si>
  <si>
    <t>HALLAZGOS ANORMALES EN DIAGNOSTICO POR IMAGEN DE LA MAMA</t>
  </si>
  <si>
    <t>R930</t>
  </si>
  <si>
    <t>HALLAZGOS ANORMALES EN DIAGNOSTICO POR IMAGEN DEL CRANEO Y DE LA CABEZA, NO CLASIFICADOS EN OTRA PARTE</t>
  </si>
  <si>
    <t>R931</t>
  </si>
  <si>
    <t>HALLAZGOS ANORMALES EN DIAGNOSTICO POR IMAGEN DEL CORAZON Y DE LA CIRCULACION CORONARIA</t>
  </si>
  <si>
    <t>R932</t>
  </si>
  <si>
    <t>HALLAZGOS ANORMALES EN DIAGNOSTICO POR IMAGEN DEL HIGADO Y DE LAS VIAS BILIARES</t>
  </si>
  <si>
    <t>R933</t>
  </si>
  <si>
    <t>HALLAZGOS ANORMALES EN DIAGNOSTICO POR IMAGEN DE OTRAS PARTES DE LAS VIAS DIGESTIVAS</t>
  </si>
  <si>
    <t>R934</t>
  </si>
  <si>
    <t>HALLAZGOS ANORMALES EN DIAGNOSTICO POR IMAGEN DE LOS ORGANOS URINARIOS</t>
  </si>
  <si>
    <t>R935</t>
  </si>
  <si>
    <t>HALLAZGOS ANORMALES EN DIAGNOSTICO POR IMAGEN DE OTRAS REGIONES ABDOMINALES, INCLUIDO EL RETROPERITONEO</t>
  </si>
  <si>
    <t>R936</t>
  </si>
  <si>
    <t>HALLAZGOS ANORMALES EN DIAGNOSTICO POR IMAGEN DE LOS MIEMBROS</t>
  </si>
  <si>
    <t>R937</t>
  </si>
  <si>
    <t>HALLAZGOS ANORMALES EN DIAGNOSTICO POR IMAGEN DE OTRAS PARTES DEL SISTEMA OSTEOMUSCULAR</t>
  </si>
  <si>
    <t>R938</t>
  </si>
  <si>
    <t>HALLAZGOS ANORMALES EN DIAGNOSTICO POR IMAGEN DE OTRAS ESTRUCTURAS ESPECIFICADAS DEL CUERPO</t>
  </si>
  <si>
    <t>R940</t>
  </si>
  <si>
    <t>RESULTADOS ANORMALES EN ESTUDIOS FUNCIONALES DEL SISTEMA NERVIOSO CENTRAL</t>
  </si>
  <si>
    <t>R941</t>
  </si>
  <si>
    <t>RESULTADOS ANORMALES EN ESTUDIOS FUNCIONALES DEL SISTEMA NERVIOSO PERIFERICO Y SENTIDOS ESPECIALES</t>
  </si>
  <si>
    <t>R942</t>
  </si>
  <si>
    <t>RESULTADOS ANORMALES EN ESTUDIOS FUNCIONALES DEL PULMON</t>
  </si>
  <si>
    <t>R943</t>
  </si>
  <si>
    <t>RESULTADOS ANORMALES EN ESTUDIOS FUNCIONALES CARDIOVASCULARES</t>
  </si>
  <si>
    <t>R944</t>
  </si>
  <si>
    <t>RESULTADOS ANORMALES EN ESTUDIOS FUNCIONALES DEL RIÑON</t>
  </si>
  <si>
    <t>R945</t>
  </si>
  <si>
    <t>RESULTADOS ANORMALES EN ESTUDIOS FUNCIONALES DEL HIGADO</t>
  </si>
  <si>
    <t>R946</t>
  </si>
  <si>
    <t>RESULTADOS ANORMALES EN ESTUDIOS FUNCIONALES DE LA TIROIDES</t>
  </si>
  <si>
    <t>R947</t>
  </si>
  <si>
    <t>RESULTADOS ANORMALES EN OTROS ESTUDIOS FUNCIONALES ENDOCRINOS</t>
  </si>
  <si>
    <t>R948</t>
  </si>
  <si>
    <t>RESULTADOS ANORMALES EN LOS ESTUDIOS FUNCIONALES DE OTROS ORGANOS Y SISTEMAS</t>
  </si>
  <si>
    <t>R95X</t>
  </si>
  <si>
    <t>SINDROME DE LA MUERTE SUBITA INFANTIL</t>
  </si>
  <si>
    <t>R960</t>
  </si>
  <si>
    <t>MUERTE INSTANTANEA</t>
  </si>
  <si>
    <t>R961</t>
  </si>
  <si>
    <t>MUERTE QUE OCURRE EN MENOS DE 24 HORAS DEL INICIO DE LOS SINTOMAS, NO EXPLICADA DE OTRA FORMA</t>
  </si>
  <si>
    <t>R98X</t>
  </si>
  <si>
    <t>MUERTE SIN ASISTENCIA</t>
  </si>
  <si>
    <t>R99X</t>
  </si>
  <si>
    <t>OTRAS CAUSAS MAL DEFINIDAS Y LAS NO ESPECIFICADAS DE MORTALIDAD</t>
  </si>
  <si>
    <t>S000</t>
  </si>
  <si>
    <t>TRAUMATISMO SUPERFICIAL DEL CUERO CABELLUDO</t>
  </si>
  <si>
    <t>S001</t>
  </si>
  <si>
    <t>CONTUSION DE LOS PARPADOS Y DE LA REGION PERIOCULAR</t>
  </si>
  <si>
    <t>S002</t>
  </si>
  <si>
    <t>OTROS TRAUMATISMOS SUPERFICIALES DEL PARPADO Y DE LA REGION PERIOCULAR</t>
  </si>
  <si>
    <t>S003</t>
  </si>
  <si>
    <t>TRAUMATISMO SUPERFICIAL DE LA NARIZ</t>
  </si>
  <si>
    <t>S004</t>
  </si>
  <si>
    <t>TRAUMATISMO SUPERFICIAL DEL OIDO</t>
  </si>
  <si>
    <t>S005</t>
  </si>
  <si>
    <t>TRAUMATISMO SUPERFICIAL DEL LABIO Y DE LA CAVIDAD BUCAL</t>
  </si>
  <si>
    <t>S007</t>
  </si>
  <si>
    <t>TRAUMATISMOS SUPERFICIALES MULTIPLES DE LA CABEZA</t>
  </si>
  <si>
    <t>S008</t>
  </si>
  <si>
    <t>TRAUMATISMO SUPERFICIAL DE OTRAS PARTES DE LA CABEZA</t>
  </si>
  <si>
    <t>S009</t>
  </si>
  <si>
    <t>TRAUMATISMO SUPERFICIAL DE LA CABEZA, PARTE NO ESPECIFICADA</t>
  </si>
  <si>
    <t>S010</t>
  </si>
  <si>
    <t>HERIDA DEL CUERO CABELLUDO</t>
  </si>
  <si>
    <t>S011</t>
  </si>
  <si>
    <t>HERIDA DEL PARPADO Y DE LA REGION PERIOCULAR</t>
  </si>
  <si>
    <t>S012</t>
  </si>
  <si>
    <t>HERIDA DE LA NARIZ</t>
  </si>
  <si>
    <t>S013</t>
  </si>
  <si>
    <t>HERIDA DEL OIDO</t>
  </si>
  <si>
    <t>S014</t>
  </si>
  <si>
    <t>HERIDA DE LA MEJILLA Y DE LA REGION TEMPOROMANDIBULAR</t>
  </si>
  <si>
    <t>S015</t>
  </si>
  <si>
    <t>HERIDA DEL LABIO Y DE LA CAVIDAD BUCAL</t>
  </si>
  <si>
    <t>S017</t>
  </si>
  <si>
    <t>HERIDAS MULTIPLES DE LA CABEZA</t>
  </si>
  <si>
    <t>S018</t>
  </si>
  <si>
    <t>HERIDA DE OTRAS PARTES DE LA CABEZA</t>
  </si>
  <si>
    <t>S019</t>
  </si>
  <si>
    <t>HERIDA DE LA CABEZA, PARTE NO ESPECIFICADA</t>
  </si>
  <si>
    <t>S020</t>
  </si>
  <si>
    <t>FRACTURA DE LA BOVEDA DEL CRANEO</t>
  </si>
  <si>
    <t>S021</t>
  </si>
  <si>
    <t>FRACTURA DE LA BASE DEL CRANEO</t>
  </si>
  <si>
    <t>S022</t>
  </si>
  <si>
    <t>FRACTURA DE LOS HUESOS DE LA NARIZ</t>
  </si>
  <si>
    <t>S023</t>
  </si>
  <si>
    <t>FRACTURA DEL SUELO DE LA ORBITA</t>
  </si>
  <si>
    <t>S024</t>
  </si>
  <si>
    <t>FRACTURA DEL MALAR Y DEL HUESO MAXILAR SUPERIOR</t>
  </si>
  <si>
    <t>S025</t>
  </si>
  <si>
    <t>FRACTURA DE LOS DIENTES</t>
  </si>
  <si>
    <t>S026</t>
  </si>
  <si>
    <t>FRACTURA DEL MAXILAR INFERIOR</t>
  </si>
  <si>
    <t>S027</t>
  </si>
  <si>
    <t>FRACTURAS MULTIPLES QUE COMPROMETEN EL CRANEO Y LOS HUESOS DE LA CARA</t>
  </si>
  <si>
    <t>S028</t>
  </si>
  <si>
    <t>FRACTURA DE OTROS HUESOS DEL CRANEO Y DE LA CARA</t>
  </si>
  <si>
    <t>S029</t>
  </si>
  <si>
    <t>FRACTURA DEL CRANEO Y DE LOS HUESOS DE LA CARA, PARTE NO ESPECIFICADA</t>
  </si>
  <si>
    <t>S030</t>
  </si>
  <si>
    <t>LUXACION DEL MAXILAR</t>
  </si>
  <si>
    <t>S031</t>
  </si>
  <si>
    <t>LUXACION DEL CARTILAGO SEPTAL DE LA NARIZ</t>
  </si>
  <si>
    <t>S032</t>
  </si>
  <si>
    <t>LUXACION DE DIENTE</t>
  </si>
  <si>
    <t>S033</t>
  </si>
  <si>
    <t>LUXACION DE OTRAS PARTES Y DE LAS NO ESPECIFICADAS DE LA CABEZA</t>
  </si>
  <si>
    <t>S034</t>
  </si>
  <si>
    <t>ESGUINCES Y TORCEDURAS DEL MAXILAR</t>
  </si>
  <si>
    <t>S035</t>
  </si>
  <si>
    <t>ESGUINCES Y TORCEDURAS DE ARTICULACIONES Y LIGAMENTOS DE OTRAS PARTES Y LAS NO ESPECIFICADAS DE LA CABEZA</t>
  </si>
  <si>
    <t>S040</t>
  </si>
  <si>
    <t>TRAUMATISMO DEL NERVIO OPTICO [II PAR] Y DE LAS VIAS OPTICAS</t>
  </si>
  <si>
    <t>S041</t>
  </si>
  <si>
    <t>TRAUMATISMO DEL NERVIO MOTOR OCULAR COMUN [III PAR]</t>
  </si>
  <si>
    <t>S042</t>
  </si>
  <si>
    <t>TRAUMATISMO DEL NERVIO PATETICO [IV PAR]</t>
  </si>
  <si>
    <t>S043</t>
  </si>
  <si>
    <t>TRAUMATISMO DEL NERVIO TRIGEMINO [V PAR]</t>
  </si>
  <si>
    <t>S044</t>
  </si>
  <si>
    <t>TRAUMATISMO DEL NERVIO MOTOR OCULAR EXTERNO [VI PAR]</t>
  </si>
  <si>
    <t>S045</t>
  </si>
  <si>
    <t>TRAUMATISMO DEL NERVIO FACIAL [VII PAR]</t>
  </si>
  <si>
    <t>S046</t>
  </si>
  <si>
    <t>TRAUMATISMO DEL NERVIO ACUSTICO [VIII PAR]</t>
  </si>
  <si>
    <t>S047</t>
  </si>
  <si>
    <t>TRAUMATISMO DEL NERVIO ESPINAL [XI PAR]</t>
  </si>
  <si>
    <t>S048</t>
  </si>
  <si>
    <t>TRAUMATISMO DE OTROS NERVIOS CRANEALES</t>
  </si>
  <si>
    <t>S049</t>
  </si>
  <si>
    <t>TRAUMATISMO DEL NERVIOS CRANEALES, NO ESPECIFICADO</t>
  </si>
  <si>
    <t>S050</t>
  </si>
  <si>
    <t>TRAUMATISMO DE LA CONJUNTIVA Y ABRASION CORNEAL SIN MENCION DE CUERPO EXTRAÑO</t>
  </si>
  <si>
    <t>S051</t>
  </si>
  <si>
    <t>CONTUSION DEL GLOBO OCULAR Y DEL TEJIDO ORBITARIO</t>
  </si>
  <si>
    <t>S052</t>
  </si>
  <si>
    <t>LACERACION Y RUPTURA OCULAR CON PROLAPSO O PERDIDA DEL TEJIDO INTRAOCULAR</t>
  </si>
  <si>
    <t>S053</t>
  </si>
  <si>
    <t>LACERACION OCULAR SIN PROLAPSO O PERDIDA DEL TEJIDO INTRAOCULAR</t>
  </si>
  <si>
    <t>S054</t>
  </si>
  <si>
    <t>HERIDA PENETRANTE DE LA ORBITA CON O SIN CUERPO EXTRAÑO</t>
  </si>
  <si>
    <t>S055</t>
  </si>
  <si>
    <t>HERIDA PENETRANTE DEL GLOBO OCULAR CON CUERPO EXTRAÑO</t>
  </si>
  <si>
    <t>S056</t>
  </si>
  <si>
    <t>HERIDA PENETRANTE DEL GLOBO OCULAR SIN CUERPO EXTRAÑO</t>
  </si>
  <si>
    <t>S057</t>
  </si>
  <si>
    <t>AVULSION DEL OJO</t>
  </si>
  <si>
    <t>S058</t>
  </si>
  <si>
    <t>OTROS TRAUMATISMOS DEL OJO Y DE LA ORBITA</t>
  </si>
  <si>
    <t>S059</t>
  </si>
  <si>
    <t>TRAUMATISMO DEL OJO Y DE LA ORBITA, NO ESPECIFICADO</t>
  </si>
  <si>
    <t>S060</t>
  </si>
  <si>
    <t>CONCUSION</t>
  </si>
  <si>
    <t>S061</t>
  </si>
  <si>
    <t>EDEMA CEREBRAL TRAUMATICO</t>
  </si>
  <si>
    <t>S062</t>
  </si>
  <si>
    <t>TRAUMATISMO CEREBRAL DIFUSO</t>
  </si>
  <si>
    <t>S063</t>
  </si>
  <si>
    <t>TRAUMATISMO CEREBRAL FOCAL</t>
  </si>
  <si>
    <t>S064</t>
  </si>
  <si>
    <t>HEMORRAGIA EPIDURAL</t>
  </si>
  <si>
    <t>S065</t>
  </si>
  <si>
    <t>HEMORRAGIA SUBDURAL TRAUMATICA</t>
  </si>
  <si>
    <t>S066</t>
  </si>
  <si>
    <t>HEMORRAGIA SUBARACNOIDEA TRAUMATICA</t>
  </si>
  <si>
    <t>S067</t>
  </si>
  <si>
    <t>TRAUMATISMO INTRACRANEAL CON COMA PROLONGADO</t>
  </si>
  <si>
    <t>S068</t>
  </si>
  <si>
    <t>OTROS TRAUMATISMOS INTRACRANEALES</t>
  </si>
  <si>
    <t>S069</t>
  </si>
  <si>
    <t>TRAUMATISMO INTRACRANEAL, NO ESPECIFICADO</t>
  </si>
  <si>
    <t>S070</t>
  </si>
  <si>
    <t>TRAUMATISMO POR APLASTAMIENTO DE LA CARA</t>
  </si>
  <si>
    <t>S071</t>
  </si>
  <si>
    <t>TRAUMATISMO POR APLASTAMIENTO DEL CRANEO</t>
  </si>
  <si>
    <t>S078</t>
  </si>
  <si>
    <t>TRAUMATISMO POR APLASTAMIENTO DE OTRAS PARTES DE LA CABEZA</t>
  </si>
  <si>
    <t>S079</t>
  </si>
  <si>
    <t>TRAUMATISMO POR APLASTAMIENTO DE LA CABEZA, PARTE NO ESPECIFICADA</t>
  </si>
  <si>
    <t>S080</t>
  </si>
  <si>
    <t>AVULSION DEL CUERO CABELLUDO</t>
  </si>
  <si>
    <t>S081</t>
  </si>
  <si>
    <t>AMPUTACION TRAUMATICA DE LA OREJA</t>
  </si>
  <si>
    <t>S088</t>
  </si>
  <si>
    <t>AMPUTACION TRAUMATICA DE OTRAS PARTES DE LA CABEZA</t>
  </si>
  <si>
    <t>S089</t>
  </si>
  <si>
    <t>AMPUTACION TRAUMATICA DE PARTE NO ESPECIFICADA DE LA CABEZA</t>
  </si>
  <si>
    <t>S090</t>
  </si>
  <si>
    <t>TRAUMATISMO DE LOS VASOS SANGUINEOS DE LA CABEZA NO CLASIFICADOS EN OTRA PARTE</t>
  </si>
  <si>
    <t>S091</t>
  </si>
  <si>
    <t>TRAUMATISMO DE TENDON Y MUSCULOS DE LA CABEZA</t>
  </si>
  <si>
    <t>S092</t>
  </si>
  <si>
    <t>RUPTURA TRAUMATICA DEL TIMPANO DEL OIDO</t>
  </si>
  <si>
    <t>S097</t>
  </si>
  <si>
    <t>TRAUMATISMOS MULTIPLES DE LA CABEZA</t>
  </si>
  <si>
    <t>S098</t>
  </si>
  <si>
    <t>OTROS TRAUMATISMOS DE LA CABEZA, ESPECIFICADOS</t>
  </si>
  <si>
    <t>S099</t>
  </si>
  <si>
    <t>TRAUMATISMO DE LA CABEZA, NO ESPECIFICADO</t>
  </si>
  <si>
    <t>S100</t>
  </si>
  <si>
    <t>CONTUSION DE LA GARGANTA</t>
  </si>
  <si>
    <t>S101</t>
  </si>
  <si>
    <t>OTROS TRAUMATISMOS SUPERFICIALES Y LOS NO ESPECIFICADOS DE LA GARGANTA</t>
  </si>
  <si>
    <t>S107</t>
  </si>
  <si>
    <t>TRAUMATISMO SUPERFICIAL MULTIPLE DEL CUELLO</t>
  </si>
  <si>
    <t>S108</t>
  </si>
  <si>
    <t>TRAUMATISMO SUPERFICIAL DE OTRAS PARTES DEL CUELLO</t>
  </si>
  <si>
    <t>S109</t>
  </si>
  <si>
    <t>TRAUMATISMO SUPERFICIAL DEL CUELLO, PARTE NO ESPECIFICADA</t>
  </si>
  <si>
    <t>S110</t>
  </si>
  <si>
    <t>HERIDA QUE COMPROMETE LA LARINGE Y LA TRAQUEA</t>
  </si>
  <si>
    <t>S111</t>
  </si>
  <si>
    <t>HERIDA QUE COMPROMETE LA GLANDULA TIROIDES</t>
  </si>
  <si>
    <t>S112</t>
  </si>
  <si>
    <t>HERIDA QUE COMPROMETE LA FARINGE Y EL ESOFAGO CERVICAL</t>
  </si>
  <si>
    <t>S117</t>
  </si>
  <si>
    <t>HERIDAS MULTIPLES DEL CUELLO</t>
  </si>
  <si>
    <t>S118</t>
  </si>
  <si>
    <t>HERIDAS DE OTRAS PARTES DEL CUELLO</t>
  </si>
  <si>
    <t>S119</t>
  </si>
  <si>
    <t>HERIDA DE CUELLO, PARTE NO ESPECIFICADA</t>
  </si>
  <si>
    <t>S120</t>
  </si>
  <si>
    <t>FRACTURA DE LA PRIMERA VERTEBRA CERVICAL</t>
  </si>
  <si>
    <t>S121</t>
  </si>
  <si>
    <t>FRACTURA DE LA SEGUNDA VERTEBRA CERVICAL</t>
  </si>
  <si>
    <t>S122</t>
  </si>
  <si>
    <t>FRACTURA DE OTRAS VERTEBRAS CERVICALES ESPECIFICADAS</t>
  </si>
  <si>
    <t>S127</t>
  </si>
  <si>
    <t>FRACTURAS MULTIPLES DE COLUMNA CERVICAL</t>
  </si>
  <si>
    <t>S128</t>
  </si>
  <si>
    <t>FRACTURA DE OTRAS PARTES DEL CUELLO</t>
  </si>
  <si>
    <t>S129</t>
  </si>
  <si>
    <t>FRACTURA DEL CUELLO, PARTE NO ESPECIFICADA</t>
  </si>
  <si>
    <t>S130</t>
  </si>
  <si>
    <t>RUPTURA TRAUMATICA DE DISCO CERVICAL INTERVERTEBRAL</t>
  </si>
  <si>
    <t>S131</t>
  </si>
  <si>
    <t>LUXACION DE VERTEBRA CERVICAL</t>
  </si>
  <si>
    <t>S132</t>
  </si>
  <si>
    <t>LUXACIONES DE OTRAS PARTES Y DE LAS NO ESPECIFICADAS DEL CUELLO</t>
  </si>
  <si>
    <t>S133</t>
  </si>
  <si>
    <t>LUXACIONES MULTIPLES DEL CUELLO</t>
  </si>
  <si>
    <t>S134</t>
  </si>
  <si>
    <t>ESGUINCES Y TORCEDURAS DE LA COLUMNA CERVICAL</t>
  </si>
  <si>
    <t>S135</t>
  </si>
  <si>
    <t>ESGUINCES Y TORCEDURAS DE LA REGION TIROIDEA</t>
  </si>
  <si>
    <t>S136</t>
  </si>
  <si>
    <t>ESGUINCES Y TORCEDURAS DE ARTICULACIONES Y LIGAMENTOS DE OTROS SITIOS ESPECIFICADOS Y DE LOS NO ESPECIFICADOS DEL CUELLO</t>
  </si>
  <si>
    <t>S140</t>
  </si>
  <si>
    <t>CONCUSION Y EDEMA DE LA MEDULA ESPINAL CERVICAL</t>
  </si>
  <si>
    <t>S141</t>
  </si>
  <si>
    <t>OTROS TRAUMATISMOS DE LA MEDULA ESPINAL CERVICAL Y LOS NO ESPECIFICADOS</t>
  </si>
  <si>
    <t>S142</t>
  </si>
  <si>
    <t>TRAUMATISMO DE RAIZ NERVIOSA DE COLUMNA CERVICAL</t>
  </si>
  <si>
    <t>S143</t>
  </si>
  <si>
    <t>TRAUMATISMO DE PLEXO BRAQUIAL</t>
  </si>
  <si>
    <t>S144</t>
  </si>
  <si>
    <t>TRAUMATISMO DE NERVIOS PERIFERICOS DEL CUELLO</t>
  </si>
  <si>
    <t>S145</t>
  </si>
  <si>
    <t>TRAUMATISMO DE NERVIOS CERVICALES SIMPATICOS</t>
  </si>
  <si>
    <t>S146</t>
  </si>
  <si>
    <t>TRAUMATISMO DE OTROS NERVIOS Y DE LOS NO ESPECIFICADOS DEL CUELLO</t>
  </si>
  <si>
    <t>S150</t>
  </si>
  <si>
    <t>TRAUMATISMO DE LA ARTERIA CAROTIDA</t>
  </si>
  <si>
    <t>S151</t>
  </si>
  <si>
    <t>TRAUMATISMO DE LA ARTERIA VERTEBRAL</t>
  </si>
  <si>
    <t>S152</t>
  </si>
  <si>
    <t>TRAUMATISMO DE LA VENA YUGULAR EXTERNA</t>
  </si>
  <si>
    <t>S153</t>
  </si>
  <si>
    <t>TRAUMATISMO DE LA VENA YUGULAR INTERNA</t>
  </si>
  <si>
    <t>S157</t>
  </si>
  <si>
    <t>TRAUMATISMO DE MULTIPLES VASOS SANGUINEOS A NIVEL DEL CUELLO</t>
  </si>
  <si>
    <t>S158</t>
  </si>
  <si>
    <t>TRAUMATISMO DE OTROS VASOS SANGUINEOS A NIVEL DEL CUELLO</t>
  </si>
  <si>
    <t>S159</t>
  </si>
  <si>
    <t>TRAUMATISMO DE VASOS SANGUINEOS NO ESPECIFICADOS A NIVEL DEL CUELLO</t>
  </si>
  <si>
    <t>S16X</t>
  </si>
  <si>
    <t>TRAUMATISMO DE TENDON Y MUSCULOS A NIVEL DEL CUELLO</t>
  </si>
  <si>
    <t>S170</t>
  </si>
  <si>
    <t>TRAUMATISMO POR APLASTAMIENTO DE LA LARINGE Y DE LA TRAQUEA</t>
  </si>
  <si>
    <t>S178</t>
  </si>
  <si>
    <t>TRAUMATISMO POR APLASTAMIENTO DE OTRAS PARTES DEL CUELLO</t>
  </si>
  <si>
    <t>S179</t>
  </si>
  <si>
    <t>TRAUMATISMO POR APLASTAMIENTO DEL CUELLO, PARTE NO ESPECIFICADA</t>
  </si>
  <si>
    <t>S18X</t>
  </si>
  <si>
    <t>AMPUTACION TRAUMATICA A NIVEL DEL CUELLO</t>
  </si>
  <si>
    <t>S197</t>
  </si>
  <si>
    <t>TRAUMATISMOS MULTIPLES DEL CUELLO</t>
  </si>
  <si>
    <t>S198</t>
  </si>
  <si>
    <t>OTROS TRAUMATISMOS DEL CUELLO, ESPECIFICADOS</t>
  </si>
  <si>
    <t>S199</t>
  </si>
  <si>
    <t>TRAUMATISMO DEL CUELLO, NO ESPECIFICADO</t>
  </si>
  <si>
    <t>S200</t>
  </si>
  <si>
    <t>CONTUSION DE LA MAMA</t>
  </si>
  <si>
    <t>S201</t>
  </si>
  <si>
    <t>OTROS TRAUMATISMOS SUPERFICIALES Y LOS NO ESPECIFICADOS DE LA MAMA</t>
  </si>
  <si>
    <t>S202</t>
  </si>
  <si>
    <t>CONTUSION DEL TORAX</t>
  </si>
  <si>
    <t>S203</t>
  </si>
  <si>
    <t>OTROS TRAUMATISMOS SUPERFICIALES DE LA PARED ANTERIOR DEL TORAX</t>
  </si>
  <si>
    <t>S204</t>
  </si>
  <si>
    <t>OTROS TRAUMATISMOS SUPERFICIALES DE LA PARED POSTERIOR DEL TORAX</t>
  </si>
  <si>
    <t>S207</t>
  </si>
  <si>
    <t>TRAUMATISMOS SUPERFICIALES MULTIPLES DEL TORAX</t>
  </si>
  <si>
    <t>S208</t>
  </si>
  <si>
    <t>TRAUMATISMO SUPERFICIAL DE OTRAS PARTES Y DE LAS NO ESPECIFICADAS DEL TORAX</t>
  </si>
  <si>
    <t>S210</t>
  </si>
  <si>
    <t>HERIDA DE LA MAMA</t>
  </si>
  <si>
    <t>S211</t>
  </si>
  <si>
    <t>HERIDA DE LA PARED ANTERIOR DEL TORAX</t>
  </si>
  <si>
    <t>S212</t>
  </si>
  <si>
    <t>HERIDA DE LA PARED POSTERIOR DEL TORAX</t>
  </si>
  <si>
    <t>S217</t>
  </si>
  <si>
    <t>HERIDA MULTIPLE DE LA PARED TORACICA</t>
  </si>
  <si>
    <t>S218</t>
  </si>
  <si>
    <t>HERIDAS DE OTRAS PARTES DEL TORAX</t>
  </si>
  <si>
    <t>S219</t>
  </si>
  <si>
    <t>HERIDAS DEL TORAX, PARTE NO ESPECIFICADA</t>
  </si>
  <si>
    <t>S220</t>
  </si>
  <si>
    <t>FRACTURA DE VERTEBRA TORACICA</t>
  </si>
  <si>
    <t>S221</t>
  </si>
  <si>
    <t>FRACTURAS MULTIPLES DE COLUMNA TORACICA</t>
  </si>
  <si>
    <t>S222</t>
  </si>
  <si>
    <t>FRACTURA DE ESTERNON</t>
  </si>
  <si>
    <t>S223</t>
  </si>
  <si>
    <t>FRACTURA DE COSTILLA</t>
  </si>
  <si>
    <t>S224</t>
  </si>
  <si>
    <t>FRACTURAS MULTIPLES DE COSTILLA</t>
  </si>
  <si>
    <t>S225</t>
  </si>
  <si>
    <t>TORAX AZOTADO</t>
  </si>
  <si>
    <t>S228</t>
  </si>
  <si>
    <t>FRACTURA DE OTRAS PARTES DEL TORAX OSEO</t>
  </si>
  <si>
    <t>S229</t>
  </si>
  <si>
    <t>FRACTURA DEL TORAX OSEO, PARTE NO ESPECIFICADA</t>
  </si>
  <si>
    <t>S230</t>
  </si>
  <si>
    <t>RUPTURA TRAUMATICA DE DISCO INTERVERTEBRAL TORACICO</t>
  </si>
  <si>
    <t>S231</t>
  </si>
  <si>
    <t>LUXACION DE VERTEBRA TORACICA</t>
  </si>
  <si>
    <t>S232</t>
  </si>
  <si>
    <t>LUXACION DE OTRAS PARTES Y DE LAS NO ESPECIFICADAS DEL TORAX</t>
  </si>
  <si>
    <t>S233</t>
  </si>
  <si>
    <t>ESGUINCES Y TORCEDURAS DE COLUMNA TORACICA</t>
  </si>
  <si>
    <t>S234</t>
  </si>
  <si>
    <t>ESGUINCES Y TORCEDURAS DE COSTILLAS Y ESTERNON</t>
  </si>
  <si>
    <t>S235</t>
  </si>
  <si>
    <t>ESGUINCES Y TORCEDURAS DE OTRAS PARTES Y DE LAS NO ESPECIFICADAS DEL TORAX</t>
  </si>
  <si>
    <t>S240</t>
  </si>
  <si>
    <t>CONCUSION Y EDEMA DE LA MEDULA ESPINAL TORACICA</t>
  </si>
  <si>
    <t>S241</t>
  </si>
  <si>
    <t>OTROS TRAUMATISMOS Y LOS NO ESPECIFICADOS DE LA MEDULA ESPINAL TORACICA</t>
  </si>
  <si>
    <t>S242</t>
  </si>
  <si>
    <t>TRAUMATISMO DE RAICES NERVIOSAS DE LA COLUMNA TORACICA</t>
  </si>
  <si>
    <t>S243</t>
  </si>
  <si>
    <t>TRAUMATISMO DE NERVIOS PERIFERICOS DEL TORAX</t>
  </si>
  <si>
    <t>S244</t>
  </si>
  <si>
    <t>TRAUMATISMO DE NERVIOS SIMPATICOS TORACICOS</t>
  </si>
  <si>
    <t>S245</t>
  </si>
  <si>
    <t>TRAUMATISMO DE OTROS NERVIOS DEL TORAX</t>
  </si>
  <si>
    <t>S246</t>
  </si>
  <si>
    <t>TRAUMATISMO DE NERVIO NO ESPECIFICADO DEL TORAX</t>
  </si>
  <si>
    <t>S250</t>
  </si>
  <si>
    <t>TRAUMATISMO DE LA AORTA TORACICA</t>
  </si>
  <si>
    <t>S251</t>
  </si>
  <si>
    <t>TRAUMATISMO DE LA ARTERIA INNOMINADA O SUBCLAVIA</t>
  </si>
  <si>
    <t>S252</t>
  </si>
  <si>
    <t>TRAUMATISMO DE LA VENA CAVA SUPERIOR</t>
  </si>
  <si>
    <t>S253</t>
  </si>
  <si>
    <t>TRAUMATISMO DE LA VENA INNOMINADA O SUBCLAVIA</t>
  </si>
  <si>
    <t>S254</t>
  </si>
  <si>
    <t>TRAUMATISMO DE VASOS SANGUINEOS PULMONARES</t>
  </si>
  <si>
    <t>S255</t>
  </si>
  <si>
    <t>TRAUMATISMO DE VASOS SANGUINEOS INTERCOSTALES</t>
  </si>
  <si>
    <t>S257</t>
  </si>
  <si>
    <t>TRAUMATISMO DE MULTIPLES VASOS SANGUINEOS DEL TORAX</t>
  </si>
  <si>
    <t>S258</t>
  </si>
  <si>
    <t>TRAUMATISMO DE OTROS VASOS SANGUINEOS DEL TORAX</t>
  </si>
  <si>
    <t>S259</t>
  </si>
  <si>
    <t>TRAUMATISMO DE VASOS SANGUINEOS NO ESPECIFICADOS DEL TORAX</t>
  </si>
  <si>
    <t>S260</t>
  </si>
  <si>
    <t>TRAUMATISMO DEL CORAZON CON HEMOPERICARDIO</t>
  </si>
  <si>
    <t>S268</t>
  </si>
  <si>
    <t>OTROS TRAUMATISMOS DEL CORAZON</t>
  </si>
  <si>
    <t>S269</t>
  </si>
  <si>
    <t>TRAUMATISMOS DEL CORAZON, NO ESPECIFICADO</t>
  </si>
  <si>
    <t>S270</t>
  </si>
  <si>
    <t>NEUMOTORAX TRAUMATICO</t>
  </si>
  <si>
    <t>S271</t>
  </si>
  <si>
    <t>HEMOTORAX TRAUMATICO</t>
  </si>
  <si>
    <t>S272</t>
  </si>
  <si>
    <t>HEMONEUMOTORAX TRAUMATICO</t>
  </si>
  <si>
    <t>S273</t>
  </si>
  <si>
    <t>OTROS TRAUMATISMOS DEL PULMON</t>
  </si>
  <si>
    <t>S274</t>
  </si>
  <si>
    <t>TRAUMATISMO DE LOS BRONQUIOS</t>
  </si>
  <si>
    <t>S275</t>
  </si>
  <si>
    <t>TRAUMATISMO DE LA TRAQUEA TORACICA</t>
  </si>
  <si>
    <t>S276</t>
  </si>
  <si>
    <t>TRAUMATISMO DE LA PLEURA</t>
  </si>
  <si>
    <t>S277</t>
  </si>
  <si>
    <t>TRAUMATISMO DE MULTIPLES DE ORGANOS INTRATORACICOS</t>
  </si>
  <si>
    <t>S278</t>
  </si>
  <si>
    <t>TRAUMATISMO DE OTROS ORGANOS INTRATORACICOS, ESPECIFICADOS</t>
  </si>
  <si>
    <t>S279</t>
  </si>
  <si>
    <t>TRAUMATISMO DE ORGANO INTRATORACICO, NO ESPECIFICADOS</t>
  </si>
  <si>
    <t>S280</t>
  </si>
  <si>
    <t>APLASTAMIENTO DEL TORAX</t>
  </si>
  <si>
    <t>S281</t>
  </si>
  <si>
    <t>AMPUTACION TRAUMATICA DE PARTE DEL TORAX</t>
  </si>
  <si>
    <t>S290</t>
  </si>
  <si>
    <t>TRAUMATISMO DEL TENDON Y MUSCULOS A NIVEL DEL TORAX</t>
  </si>
  <si>
    <t>S297</t>
  </si>
  <si>
    <t>TRAUMATISMOS MULTIPLES DEL TORAX</t>
  </si>
  <si>
    <t>S298</t>
  </si>
  <si>
    <t>OTROS TRAUMATISMOS DEL TORAX, ESPECIFICADOS</t>
  </si>
  <si>
    <t>S299</t>
  </si>
  <si>
    <t>TRAUMATISMO DEL TORAX, NO ESPECIFICADO</t>
  </si>
  <si>
    <t>S300</t>
  </si>
  <si>
    <t>CONTUSION DE LA REGION LUMBOSACRA Y DE LA PELVIS</t>
  </si>
  <si>
    <t>S301</t>
  </si>
  <si>
    <t>CONTUSION DE LA PARED ABDOMINAL</t>
  </si>
  <si>
    <t>S302</t>
  </si>
  <si>
    <t>CONTUSION DE LOS ORGANOS GENITALES EXTERNOS</t>
  </si>
  <si>
    <t>S307</t>
  </si>
  <si>
    <t>TRAUMATISMOS SUPERFICIALES MULTIPLES DEL ABDOMEN, DE LA REGION LUMBOSACRA Y DE LA PELVIS</t>
  </si>
  <si>
    <t>S308</t>
  </si>
  <si>
    <t>OTROS TRAUMATISMOS SUPERFICIALES DEL ABDOMEN, DE LA REGION LUMBOSACRA Y DE LA PELVIS</t>
  </si>
  <si>
    <t>S309</t>
  </si>
  <si>
    <t>TRAUMATISMO SUPERFICIAL DEL ABDOMEN, DE LA REGION LUMBOSACRA Y DE LA PELVIS, PARTE NO ESPECIFICADA</t>
  </si>
  <si>
    <t>S310</t>
  </si>
  <si>
    <t>HERIDA DE LA REGION LUMBOSACRA Y DE LA PELVIS</t>
  </si>
  <si>
    <t>S311</t>
  </si>
  <si>
    <t>HERIDA DE LA PARED ABDOMINAL</t>
  </si>
  <si>
    <t>S312</t>
  </si>
  <si>
    <t>HERIDA DEL PENE</t>
  </si>
  <si>
    <t>S313</t>
  </si>
  <si>
    <t>HERIDA DEL ESCROTO Y DE LOS TESTICULOS</t>
  </si>
  <si>
    <t>S314</t>
  </si>
  <si>
    <t>HERIDA DE LA VAGINA Y DE LA VULVA</t>
  </si>
  <si>
    <t>S315</t>
  </si>
  <si>
    <t>HERIDA DE OTROS ORGANOS GENITALES EXTERNOS Y DE LOS NO ESPECIFICADOS</t>
  </si>
  <si>
    <t>S317</t>
  </si>
  <si>
    <t>HERIDAS MULTIPLES DEL ABDOMEN, DE LA REGION LUMBOSACRA Y DE LA PELVIS</t>
  </si>
  <si>
    <t>S318</t>
  </si>
  <si>
    <t>HERIDAS DE OTRAS PARTES Y DE LAS NO ESPECIFICADAS DEL ABDOMEN</t>
  </si>
  <si>
    <t>S320</t>
  </si>
  <si>
    <t>FRACTURA DE VERTEBRA LUMBAR</t>
  </si>
  <si>
    <t>S321</t>
  </si>
  <si>
    <t>FRACTURA DEL SACRO</t>
  </si>
  <si>
    <t>S322</t>
  </si>
  <si>
    <t>FRACTURA DEL COCCIX</t>
  </si>
  <si>
    <t>S323</t>
  </si>
  <si>
    <t>FRACTURA DEL HUESO ILIACO</t>
  </si>
  <si>
    <t>S324</t>
  </si>
  <si>
    <t>FRACTURA DEL ACETABULO</t>
  </si>
  <si>
    <t>S325</t>
  </si>
  <si>
    <t>FRACTURA DEL PUBIS</t>
  </si>
  <si>
    <t>S327</t>
  </si>
  <si>
    <t>FRACTURAS MULTIPLES DE LA COLUMNA LUMBAR Y DE LA PELVIS</t>
  </si>
  <si>
    <t>S328</t>
  </si>
  <si>
    <t>FRACTURA DE OTRAS PARTES Y DE LAS NO ESPECIFICADAS DE LA COLUMNA LUMBAR Y DE LA PELVIS</t>
  </si>
  <si>
    <t>S330</t>
  </si>
  <si>
    <t>RUPTURA TRAUMATICA DE DISCO INTERVERTEBRAL LUMBAR</t>
  </si>
  <si>
    <t>S331</t>
  </si>
  <si>
    <t>LUXACION DE VERTEBRA LUMBAR</t>
  </si>
  <si>
    <t>S332</t>
  </si>
  <si>
    <t>LUXACION DE ARTICULACION SACROCOCCIGEA Y SACROILIACA</t>
  </si>
  <si>
    <t>S333</t>
  </si>
  <si>
    <t>LUXACION DE OTRAS PARTES Y DE LAS NO ESPECIFICADAS DE LA COLUMNA LUMBAR Y DE LA PELVIS</t>
  </si>
  <si>
    <t>S334</t>
  </si>
  <si>
    <t>RUPTURA TRAUMATICA DE LA SINFISIS DEL PUBIS</t>
  </si>
  <si>
    <t>S335</t>
  </si>
  <si>
    <t>ESGUINCES Y TORCEDURAS DE LA COLUMNA LUMBAR</t>
  </si>
  <si>
    <t>S336</t>
  </si>
  <si>
    <t>ESGUINCES Y TORCEDURAS DE LA ARTICULACION SACROILIACA</t>
  </si>
  <si>
    <t>S337</t>
  </si>
  <si>
    <t>ESGUINCES Y TORCEDURAS DE OTRAS PARTES Y DE LAS NO ESPECIFICADAS DE LA COLUMNA LUMBAR Y DE LA PELVIS</t>
  </si>
  <si>
    <t>S340</t>
  </si>
  <si>
    <t>CONCUSION Y EDEMA DE LA MEDULA ESPINAL LUMBAR</t>
  </si>
  <si>
    <t>S341</t>
  </si>
  <si>
    <t>OTRO TRAUMATISMO DE LA MEDULA ESPINAL LUMBAR</t>
  </si>
  <si>
    <t>S342</t>
  </si>
  <si>
    <t>TRAUMATISMO DE RAIZ NERVIOSA DE LA COLUMNA LUMBAR Y SACRA</t>
  </si>
  <si>
    <t>S343</t>
  </si>
  <si>
    <t>TRAUMATISMO DE LA COLA DE CABALLO</t>
  </si>
  <si>
    <t>S344</t>
  </si>
  <si>
    <t>TRAUMATISMO DEL PLEXO LUMBOSACRO</t>
  </si>
  <si>
    <t>S345</t>
  </si>
  <si>
    <t>TRAUMATISMO DE NERVIO(S) SIMPATICO(S) LUMBAR(ES), SACRO(S) Y PELVICO(S)</t>
  </si>
  <si>
    <t>S346</t>
  </si>
  <si>
    <t>TRAUMATISMO DE NERVIO(S) PERIFERICO(S) DEL ABDOMEN, DE LA REGION LUMBOSACRA Y DE LA PELVIS</t>
  </si>
  <si>
    <t>S348</t>
  </si>
  <si>
    <t>TRAUMATISMO DE OTROS NERVIOS A NIVEL DEL ABDOMEN, DE LA REGION LUMBOSACRA Y DE LA PELVIS Y DE LOS NO ESPECIFICADOS</t>
  </si>
  <si>
    <t>S350</t>
  </si>
  <si>
    <t>TRAUMATISMO DE LA AORTA ABDOMINAL</t>
  </si>
  <si>
    <t>S351</t>
  </si>
  <si>
    <t>TRAUMATISMO DE LA VENA CAVA INFERIOR</t>
  </si>
  <si>
    <t>S352</t>
  </si>
  <si>
    <t>TRAUMATISMO DE LAS ARTERIAS CELIACAS Y MESENTERICAS</t>
  </si>
  <si>
    <t>S353</t>
  </si>
  <si>
    <t>TRAUMATISMO DE VENAS PORTA Y ESPLENICA</t>
  </si>
  <si>
    <t>S354</t>
  </si>
  <si>
    <t>TRAUMATISMO DE VASOS SANGUINEOS RENALES</t>
  </si>
  <si>
    <t>S355</t>
  </si>
  <si>
    <t>TRAUMATISMO DE VASOS SANGUINEOS ILIACOS</t>
  </si>
  <si>
    <t>S357</t>
  </si>
  <si>
    <t>TRAUMATISMO DE MULTIPLES VASOS SANGUINEOS A NIVEL DEL ABDOMEN, DE LA REGION LUMBOSACRA Y DE LA PELVIS</t>
  </si>
  <si>
    <t>S358</t>
  </si>
  <si>
    <t>TRAUMATISMO DE OTROS VASOS SANGUINEOS A NIVEL DEL ABDOMEN, DE LA REGION LUMBOSACRA Y DE LA PELVIS</t>
  </si>
  <si>
    <t>S359</t>
  </si>
  <si>
    <t>TRAUMATISMO DE VASOS SANGUINEOS NO ESPECIFICADOS DEL ABDOMEN, DE LA REGION LUMBOSACRA Y DE LA PELVIS</t>
  </si>
  <si>
    <t>S360</t>
  </si>
  <si>
    <t>TRAUMATISMO DEL BAZO</t>
  </si>
  <si>
    <t>S361</t>
  </si>
  <si>
    <t>TRAUMATISMO DEL HIGADO Y DE LA VESICULA BILIAR</t>
  </si>
  <si>
    <t>S362</t>
  </si>
  <si>
    <t>TRAUMATISMO DEL PANCREAS</t>
  </si>
  <si>
    <t>S363</t>
  </si>
  <si>
    <t>TRAUMATISMO DEL ESTOMAGO</t>
  </si>
  <si>
    <t>S364</t>
  </si>
  <si>
    <t>TRAUMATISMO DEL INTESTINO DELGADO</t>
  </si>
  <si>
    <t>S365</t>
  </si>
  <si>
    <t>TRAUMATISMO DEL COLON</t>
  </si>
  <si>
    <t>S366</t>
  </si>
  <si>
    <t>TRAUMATISMO DEL RECTO</t>
  </si>
  <si>
    <t>S367</t>
  </si>
  <si>
    <t>TRAUMATISMO DE MULTIPLES ORGANOS INTRAABDOMINALES</t>
  </si>
  <si>
    <t>S368</t>
  </si>
  <si>
    <t>TRAUMATISMO DE OTROS ORGANOS INTRAABDOMINALES</t>
  </si>
  <si>
    <t>S369</t>
  </si>
  <si>
    <t>TRAUMATISMO DE ORGANO INTRAABDOMINAL NO ESPECIFICADO</t>
  </si>
  <si>
    <t>S370</t>
  </si>
  <si>
    <t>TRAUMATISMO DEL RIÑON</t>
  </si>
  <si>
    <t>S371</t>
  </si>
  <si>
    <t>TRAUMATISMO DEL URETER</t>
  </si>
  <si>
    <t>S372</t>
  </si>
  <si>
    <t>TRAUMATISMO DE LA VEJIGA</t>
  </si>
  <si>
    <t>S373</t>
  </si>
  <si>
    <t>TRAUMATISMO DE LA URETRA</t>
  </si>
  <si>
    <t>S374</t>
  </si>
  <si>
    <t>TRAUMATISMO DEL OVARIO</t>
  </si>
  <si>
    <t>S375</t>
  </si>
  <si>
    <t>TRAUMATISMO DE LA TROMPA DE FALOPIO</t>
  </si>
  <si>
    <t>S376</t>
  </si>
  <si>
    <t>TRAUMATISMO DEL UTERO</t>
  </si>
  <si>
    <t>S377</t>
  </si>
  <si>
    <t>TRAUMATISMO DE MULTIPLES ORGANOS PELVICOS</t>
  </si>
  <si>
    <t>S378</t>
  </si>
  <si>
    <t>TRAUMATISMO DE OTROS ORGANOS PELVICOS</t>
  </si>
  <si>
    <t>S379</t>
  </si>
  <si>
    <t>TRAUMATISMO DE ORGANO PELVICO NO ESPECIFICADO</t>
  </si>
  <si>
    <t>S380</t>
  </si>
  <si>
    <t>TRAUMATISMO POR APLASTAMIENTO DE ORGANOS GENITALES EXTERNOS</t>
  </si>
  <si>
    <t>S381</t>
  </si>
  <si>
    <t>TRAUMATISMO POR APLASTAMIENTO DE OTRAS PARTES Y DE LAS NO ESPECIFICADAS DEL ABDOMEN, DE LA REGION LUMBOSACRA Y DE LA PELVIS</t>
  </si>
  <si>
    <t>S382</t>
  </si>
  <si>
    <t>AMPUTACION TRAUMATICA DE ORGANOS GENITALES EXTERNOS</t>
  </si>
  <si>
    <t>S383</t>
  </si>
  <si>
    <t>AMPUTACION TRAUMATICA DE OTRAS PARTES Y DE LAS NO ESPECIFICADAS DEL ABDOMEN, REGION LUMBOSACRA Y PELVIS</t>
  </si>
  <si>
    <t>S390</t>
  </si>
  <si>
    <t>TRAUMATISMO DEL TENDON Y DE MUSCULOS DEL ABDOMEN, DE LA REGION LUMBOSACRA Y DE LA PELVIS</t>
  </si>
  <si>
    <t>S396</t>
  </si>
  <si>
    <t>TRAUMATISMO DE ORGANO(S) INTRAABDOMINAL(ES) CON ORGANO(S) PELVICO(S)</t>
  </si>
  <si>
    <t>S397</t>
  </si>
  <si>
    <t>OTROS TRAUMATISMOS MULTIPLES DEL ABDOMEN, DE LA REGION LUMBOSACRA Y DE LA PELVIS</t>
  </si>
  <si>
    <t>S398</t>
  </si>
  <si>
    <t>OTROS TRAUMATISMOS ESPECIFICADOS DEL ABDOMEN, DE LA REGION LUMBOSACRA Y DE LA PELVIS</t>
  </si>
  <si>
    <t>S399</t>
  </si>
  <si>
    <t>TRAUMATISMO NO ESPECIFICADO DEL ABDOMEN, DE LA REGION LUMBOSACRA Y DE LA PELVIS</t>
  </si>
  <si>
    <t>S400</t>
  </si>
  <si>
    <t>CONTUSION DEL HOMBRO Y DEL BRAZO</t>
  </si>
  <si>
    <t>S407</t>
  </si>
  <si>
    <t>TRAUMATISMOS SUPERFICIALES MULTIPLES DEL HOMBRO Y DEL BRAZO</t>
  </si>
  <si>
    <t>S408</t>
  </si>
  <si>
    <t>OTROS TRAUMATISMOS SUPERFICIALES DEL HOMBRO Y DEL BRAZO</t>
  </si>
  <si>
    <t>S409</t>
  </si>
  <si>
    <t>TRAUMATISMO SUPERFICIAL NO ESPECIFICADO DEL HOMBRO Y DEL BRAZO</t>
  </si>
  <si>
    <t>S410</t>
  </si>
  <si>
    <t>HERIDA DEL HOMBRO</t>
  </si>
  <si>
    <t>S411</t>
  </si>
  <si>
    <t>HERIDA DEL BRAZO</t>
  </si>
  <si>
    <t>S417</t>
  </si>
  <si>
    <t>HERIDAS MULTIPLES DEL HOMBRO Y DEL BRAZO</t>
  </si>
  <si>
    <t>S418</t>
  </si>
  <si>
    <t>HERIDAS DE OTRAS PARTES Y DE LAS NO ESPECIFICADAS DEL HOMBRO Y DEL BRAZO</t>
  </si>
  <si>
    <t>S420</t>
  </si>
  <si>
    <t>FRACTURA DE LA CLAVICULA</t>
  </si>
  <si>
    <t>S421</t>
  </si>
  <si>
    <t>FRACTURA DEL OMOPLATO</t>
  </si>
  <si>
    <t>S422</t>
  </si>
  <si>
    <t>FRACTURA DE LA EPIFISIS SUPERIOR DEL HUMERO</t>
  </si>
  <si>
    <t>S423</t>
  </si>
  <si>
    <t>FRACTURA DE LA DIAFISIS DEL HUMERO</t>
  </si>
  <si>
    <t>S424</t>
  </si>
  <si>
    <t>FRACTURA DE LA EPIFISIS INFERIOR DEL HUMERO</t>
  </si>
  <si>
    <t>S427</t>
  </si>
  <si>
    <t>FRACTURAS MULTIPLES DE LA CLAVICULA, DEL OMOPLATO Y DEL HUMERO</t>
  </si>
  <si>
    <t>S428</t>
  </si>
  <si>
    <t>FRACTURA DE OTRAS PARTES DEL HOMBRO Y DEL BRAZO</t>
  </si>
  <si>
    <t>S429</t>
  </si>
  <si>
    <t>FRACTURA DEL HOMBRO Y DEL BRAZO, PARTE NO ESPECIFICADA</t>
  </si>
  <si>
    <t>S430</t>
  </si>
  <si>
    <t>LUXACION DE LA ARTICULACION DEL HOMBRO</t>
  </si>
  <si>
    <t>S431</t>
  </si>
  <si>
    <t>LUXACION DE LA ARTICULACION ACROMIOCLAVICULAR</t>
  </si>
  <si>
    <t>S432</t>
  </si>
  <si>
    <t>LUXACION DE LA ARTICULACION ESTERNOCLAVICULAR</t>
  </si>
  <si>
    <t>S433</t>
  </si>
  <si>
    <t>LUXACION DE OTRAS PARTES DE LA CINTURA ESCAPULAR Y DE LAS NO ESPECIFICADAS</t>
  </si>
  <si>
    <t>S434</t>
  </si>
  <si>
    <t>ESGUINCES Y TORCEDURAS DE LA ARTICULACION DEL HOMBRO</t>
  </si>
  <si>
    <t>S435</t>
  </si>
  <si>
    <t>ESGUINCES Y TORCEDURAS DE LA ARTICULACION ACROMIOCLAVICULAR</t>
  </si>
  <si>
    <t>S436</t>
  </si>
  <si>
    <t>ESGUINCES Y TORCEDURAS DE LA ARTICULACION ESTERNOCLAVICULAR</t>
  </si>
  <si>
    <t>S437</t>
  </si>
  <si>
    <t>ESGUINCES Y TORCEDURAS DE OTRAS PARTES Y DE LAS NO ESPECIFICADAS DE LA CINTURA ESCAPULAR</t>
  </si>
  <si>
    <t>S440</t>
  </si>
  <si>
    <t>TRAUMATISMO DEL NERVIO CUBITAL A NIVEL DEL BRAZO</t>
  </si>
  <si>
    <t>S441</t>
  </si>
  <si>
    <t>TRAUMATISMO DEL NERVIO MEDIANO A NIVEL DEL BRAZO</t>
  </si>
  <si>
    <t>S442</t>
  </si>
  <si>
    <t>TRAUMATISMO DEL NERVIO RADIAL A NIVEL DEL BRAZO</t>
  </si>
  <si>
    <t>S443</t>
  </si>
  <si>
    <t>TRAUMATISMO DEL NERVIO AXILAR</t>
  </si>
  <si>
    <t>S444</t>
  </si>
  <si>
    <t>TRAUMATISMO DEL NERVIO MUSCULOCUTANEO</t>
  </si>
  <si>
    <t>S445</t>
  </si>
  <si>
    <t>TRAUMATISMO DEL NERVIO SENSITIVO CUTANEO A NIVEL DEL HOMBRO Y DEL BRAZO</t>
  </si>
  <si>
    <t>S447</t>
  </si>
  <si>
    <t>TRAUMATISMO DEL MULTIPLES NERVIOS A NIVEL DEL HOMBRO Y DEL BRAZO</t>
  </si>
  <si>
    <t>S448</t>
  </si>
  <si>
    <t>TRAUMATISMO DE OTROS NERVIOS A NIVEL DEL HOMBRO Y DEL BRAZO</t>
  </si>
  <si>
    <t>S449</t>
  </si>
  <si>
    <t>TRAUMATISMO DE NERVIO NO ESPECIFICADO A NIVEL DEL HOMBRO Y DEL BRAZO</t>
  </si>
  <si>
    <t>S450</t>
  </si>
  <si>
    <t>TRAUMATISMO DE LA ARTERIA AXILAR</t>
  </si>
  <si>
    <t>S451</t>
  </si>
  <si>
    <t>TRAUMATISMO DE LA ARTERIA BRAQUIAL</t>
  </si>
  <si>
    <t>S452</t>
  </si>
  <si>
    <t>TRAUMATISMO DE LA VENA AXILAR O BRAQUIAL</t>
  </si>
  <si>
    <t>S453</t>
  </si>
  <si>
    <t>TRAUMATISMO DE VENAS SUPERFICIAL A NIVEL DEL HOMBRO Y DEL BRAZO</t>
  </si>
  <si>
    <t>S457</t>
  </si>
  <si>
    <t>TRAUMATISMO DE MULTIPLES VASOS SANGUINEOS A NIVEL DEL HOMBRO Y DEL BRAZO</t>
  </si>
  <si>
    <t>S458</t>
  </si>
  <si>
    <t>TRAUMATISMO DE OTROS VASOS SANGUINEOS A NIVEL DEL HOMBRO Y DEL BRAZO</t>
  </si>
  <si>
    <t>S459</t>
  </si>
  <si>
    <t>TRAUMATISMO DE VASO SANGUINEO NO ESPECIFICADO A NIVEL DEL HOMBRO Y DEL BRAZO</t>
  </si>
  <si>
    <t>S460</t>
  </si>
  <si>
    <t>TRAUMATISMO DE TENDON DEL MANGUITO ROTATORIO DEL HOMBRO</t>
  </si>
  <si>
    <t>S461</t>
  </si>
  <si>
    <t>TRAUMATISMO DE TENDON Y MUSCULO DE LA CABEZA LARGA DEL BICEPS</t>
  </si>
  <si>
    <t>S462</t>
  </si>
  <si>
    <t>TRAUMATISMO DE TENDON Y MUSCULO DE OTRAS PARTES DEL BICEPS</t>
  </si>
  <si>
    <t>S463</t>
  </si>
  <si>
    <t>TRAUMATISMO DE TENDON Y MUSCULO DEL TRICEPS</t>
  </si>
  <si>
    <t>S467</t>
  </si>
  <si>
    <t>TRAUMATISMO DE MULTIPLES TENDONES Y MUSCULOS A NIVEL DEL HOMBRO Y DEL BRAZO</t>
  </si>
  <si>
    <t>S468</t>
  </si>
  <si>
    <t>TRAUMATISMO DE OTROS TENDONES Y MUSCULOS A NIVEL DEL HOMBRO Y DEL BRAZO</t>
  </si>
  <si>
    <t>S469</t>
  </si>
  <si>
    <t>TRAUMATISMO DE TENDON Y MUSCULO NO ESPECIFICADO NIVEL DEL HOMBRO Y DEL BRAZO</t>
  </si>
  <si>
    <t>S47X</t>
  </si>
  <si>
    <t>TRAUMATISMO POR APLASTAMIENTO DEL HOMBRO Y DEL BRAZO</t>
  </si>
  <si>
    <t>S480</t>
  </si>
  <si>
    <t>AMPUTACION TRAUMATICA EN LA ARTICULACION DEL HOMBRO Y DEL BRAZO</t>
  </si>
  <si>
    <t>S481</t>
  </si>
  <si>
    <t>AMPUTACION TRAUMATICA A NIVEL ENTRE EL HOMBRO Y EL CODO</t>
  </si>
  <si>
    <t>S489</t>
  </si>
  <si>
    <t>AMPUTACION TRAUMATICA DEL HOMBRO Y DEL BRAZO, NIVEL NO ESPECIFICADO</t>
  </si>
  <si>
    <t>S497</t>
  </si>
  <si>
    <t>TRAUMATISMOS MULTIPLES DEL HOMBRO Y DEL BRAZO</t>
  </si>
  <si>
    <t>S498</t>
  </si>
  <si>
    <t>OTROS TRAUMATISMOS ESPECIFICADOS DEL HOMBRO Y DEL BRAZO</t>
  </si>
  <si>
    <t>S499</t>
  </si>
  <si>
    <t>TRAUMATISMOS NO ESPECIFICADOS DEL HOMBRO Y DEL BRAZO</t>
  </si>
  <si>
    <t>S500</t>
  </si>
  <si>
    <t>CONTUSION DEL CODO</t>
  </si>
  <si>
    <t>S501</t>
  </si>
  <si>
    <t>CONTUSION DE OTRAS PARTES DEL ANTEBRAZO Y DE LAS NO ESPECIFICADAS</t>
  </si>
  <si>
    <t>S507</t>
  </si>
  <si>
    <t>TRAUMATISMOS SUPERFICIALES MULTIPLES DEL ANTEBRAZO</t>
  </si>
  <si>
    <t>S508</t>
  </si>
  <si>
    <t>OTROS TRAUMATISMOS SUPERFICIALES DEL ANTEBRAZO</t>
  </si>
  <si>
    <t>S509</t>
  </si>
  <si>
    <t>TRAUMATISMO SUPERFICIAL DEL ANTEBRAZO, NO ESPECIFICADO</t>
  </si>
  <si>
    <t>S510</t>
  </si>
  <si>
    <t>HERIDA DEL CODO</t>
  </si>
  <si>
    <t>S517</t>
  </si>
  <si>
    <t>HERIDAS MULTIPLES DEL ANTEBRAZO</t>
  </si>
  <si>
    <t>S518</t>
  </si>
  <si>
    <t>HERIDAS DE OTRAS PARTES DEL ANTEBRAZO</t>
  </si>
  <si>
    <t>S519</t>
  </si>
  <si>
    <t>HERIDAS DEL ANTEBRAZO, PARTE NO ESPECIFICADA</t>
  </si>
  <si>
    <t>S520</t>
  </si>
  <si>
    <t>FRACTURA DE LA EPIFISIS SUPERIOR DEL CUBITO</t>
  </si>
  <si>
    <t>S521</t>
  </si>
  <si>
    <t>FRACTURA DE LA EPIFISIS SUPERIOR DEL RADIO</t>
  </si>
  <si>
    <t>S522</t>
  </si>
  <si>
    <t>FRACTURA DE LA DIAFISIS DEL CUBITO</t>
  </si>
  <si>
    <t>S523</t>
  </si>
  <si>
    <t>FRACTURA DE LA DIAFISIS DEL RADIO</t>
  </si>
  <si>
    <t>S524</t>
  </si>
  <si>
    <t>FRACTURA DE LA DIAFISIS DEL CUBITO Y DEL RADIO</t>
  </si>
  <si>
    <t>S525</t>
  </si>
  <si>
    <t>FRACTURA DE LA EPIFISIS INFERIOR DEL RADIO</t>
  </si>
  <si>
    <t>S526</t>
  </si>
  <si>
    <t>FRACTURA DE LA EPIFISIS INFERIOR DEL CUBITO Y DEL RADIO</t>
  </si>
  <si>
    <t>S527</t>
  </si>
  <si>
    <t>FRACTURAS MULTIPLES DEL ANTEBRAZO</t>
  </si>
  <si>
    <t>S528</t>
  </si>
  <si>
    <t>FRACTURA DE OTRAS PARTES DEL ANTEBRAZO</t>
  </si>
  <si>
    <t>S529</t>
  </si>
  <si>
    <t>FRACTURA DEL ANTEBRAZO, PARTE NO ESPECIFICADA</t>
  </si>
  <si>
    <t>S530</t>
  </si>
  <si>
    <t>LUXACION DE LA CABEZA DEL RADIO</t>
  </si>
  <si>
    <t>S531</t>
  </si>
  <si>
    <t>LUXACION DEL CODO, NO ESPECIFICADA</t>
  </si>
  <si>
    <t>S532</t>
  </si>
  <si>
    <t>RUPTURA TRAUMATICA DEL LIGAMENTO LATERAL DEL RADIO</t>
  </si>
  <si>
    <t>S533</t>
  </si>
  <si>
    <t>RUPTURA TRAUMATICA DEL LIGAMENTO LATERAL DEL CUBITO</t>
  </si>
  <si>
    <t>S534</t>
  </si>
  <si>
    <t>ESGUINCES Y TORCEDURAS DEL CODO</t>
  </si>
  <si>
    <t>S540</t>
  </si>
  <si>
    <t>TRAUMATISMO DEL NERVIO CUBITAL A NIVEL DEL ANTEBRAZO</t>
  </si>
  <si>
    <t>S541</t>
  </si>
  <si>
    <t>TRAUMATISMO DEL NERVIO MEDIANO A NIVEL DEL ANTEBRAZO</t>
  </si>
  <si>
    <t>S542</t>
  </si>
  <si>
    <t>TRAUMATISMO DEL NERVIO RADIAL A NIVEL DEL ANTEBRAZO</t>
  </si>
  <si>
    <t>S543</t>
  </si>
  <si>
    <t>TRAUMATISMO DEL NERVIO SENSORIAL CUTANEO A NIVEL DEL ANTEBRAZO</t>
  </si>
  <si>
    <t>S547</t>
  </si>
  <si>
    <t>TRAUMATISMO DEL MULTIPLES NERVIOS A NIVEL DEL ANTEBRAZO</t>
  </si>
  <si>
    <t>S548</t>
  </si>
  <si>
    <t>TRAUMATISMO DE OTROS NERVIOS A NIVEL DEL ANTEBRAZO</t>
  </si>
  <si>
    <t>S549</t>
  </si>
  <si>
    <t>TRAUMATISMO DE NERVIO NO ESPECIFICADO A NIVEL DEL ANTEBRAZO</t>
  </si>
  <si>
    <t>S550</t>
  </si>
  <si>
    <t>TRAUMATISMO DE LA ARTERIA CUBITAL A NIVEL DEL ANTEBRAZO</t>
  </si>
  <si>
    <t>S551</t>
  </si>
  <si>
    <t>TRAUMATISMO DE LA ARTERIA RADIAL A NIVEL DEL ANTEBRAZO</t>
  </si>
  <si>
    <t>S552</t>
  </si>
  <si>
    <t>TRAUMATISMO DE VENA A NIVEL DEL ANTEBRAZO</t>
  </si>
  <si>
    <t>S557</t>
  </si>
  <si>
    <t>TRAUMATISMO DE MULTIPLES VASOS SANGUINEOS A NIVEL DEL ANTEBRAZO</t>
  </si>
  <si>
    <t>S558</t>
  </si>
  <si>
    <t>TRAUMATISMO DE OTROS VASOS SANGUINEOS A NIVEL DEL ANTEBRAZO</t>
  </si>
  <si>
    <t>S559</t>
  </si>
  <si>
    <t>TRAUMATISMO DE VASO SANGUINEO NO ESPECIFICADO A NIVEL DEL ANTEBRAZO</t>
  </si>
  <si>
    <t>S560</t>
  </si>
  <si>
    <t>TRAUMATISMO DEL TENDON Y MUSCULO FLEXOR DEL PULGAR A NIVEL DEL ANTEBRAZO</t>
  </si>
  <si>
    <t>S561</t>
  </si>
  <si>
    <t>TRAUMATISMO DEL TENDON Y MUSCULO FLEXOR DE OTRO(S) DEDO(S) A NIVEL DEL ANTEBRAZO</t>
  </si>
  <si>
    <t>S562</t>
  </si>
  <si>
    <t>TRAUMATISMO DEL OTRO TENDON Y MUSCULO FLEXOR A NIVEL DEL ANTEBRAZO</t>
  </si>
  <si>
    <t>S563</t>
  </si>
  <si>
    <t>TRAUMATISMO DE TENDONES Y MUSCULOS ABDUCTORES Y EXTENSORES DEL PULGAR A NIVEL DEL ANTEBRAZO</t>
  </si>
  <si>
    <t>S564</t>
  </si>
  <si>
    <t>TRAUMATISMO DEL TENDON Y MUSCULO EXTENSOR DE OTRO(S) DEDO(S) A NIVEL DEL ANTEBRAZO</t>
  </si>
  <si>
    <t>S565</t>
  </si>
  <si>
    <t>TRAUMATISMO DE OTRO TENDON Y MUSCULO EXTENSOR A NIVEL DEL ANTEBRAZO</t>
  </si>
  <si>
    <t>S567</t>
  </si>
  <si>
    <t>TRAUMATISMO DE MULTIPLES TENDONES Y MUSCULOS A NIVEL DEL ANTEBRAZO</t>
  </si>
  <si>
    <t>S568</t>
  </si>
  <si>
    <t>TRAUMATISMO DE OTROS TENDONES Y MUSCULOS Y DE LOS NO ESPECIFICADOS, A NIVEL DEL ANTEBRAZO</t>
  </si>
  <si>
    <t>S570</t>
  </si>
  <si>
    <t>TRAUMATISMO POR APLASTAMIENTO DEL CODO</t>
  </si>
  <si>
    <t>S578</t>
  </si>
  <si>
    <t>TRAUMATISMO POR APLASTAMIENTO DE OTRAS PARTES DEL ANTEBRAZO</t>
  </si>
  <si>
    <t>S579</t>
  </si>
  <si>
    <t>TRAUMATISMO POR APLASTAMIENTO DEL ANTEBRAZO, PARTE NO ESPECIFICADA</t>
  </si>
  <si>
    <t>S580</t>
  </si>
  <si>
    <t>AMPUTACION TRAUMATICA A NIVEL DEL CODO</t>
  </si>
  <si>
    <t>S581</t>
  </si>
  <si>
    <t>AMPUTACION TRAUMATICA A NIVEL ENTRE EL CODO Y LA MUÑECA</t>
  </si>
  <si>
    <t>S589</t>
  </si>
  <si>
    <t>AMPUTACION TRAUMATICA DEL ANTEBRAZO, NIVEL NO ESPECIFICADO</t>
  </si>
  <si>
    <t>S597</t>
  </si>
  <si>
    <t>TRAUMATISMOS MULTIPLES DEL ANTEBRAZO</t>
  </si>
  <si>
    <t>S598</t>
  </si>
  <si>
    <t>OTROS TRAUMATISMOS ESPECIFICADOS DEL ANTEBRAZO</t>
  </si>
  <si>
    <t>S599</t>
  </si>
  <si>
    <t>TRAUMATISMOS NO ESPECIFICADOS DEL ANTEBRAZO</t>
  </si>
  <si>
    <t>S600</t>
  </si>
  <si>
    <t>CONTUSION DE DEDO(S) DE LA MANO, SIN DAÑO DE LA(S) UÑA(S)</t>
  </si>
  <si>
    <t>S601</t>
  </si>
  <si>
    <t>CONTUSION DE DEDO(S) DE LA MANO, CON DAÑO DE LA(S) UÑA(S)</t>
  </si>
  <si>
    <t>S602</t>
  </si>
  <si>
    <t>CONTUSION DE OTRAS PARTES DE LA MUÑECA Y DE LA MANO</t>
  </si>
  <si>
    <t>S607</t>
  </si>
  <si>
    <t>TRAUMATISMOS SUPERFICIALES MULTIPLES DE LA MUÑECA Y DE LA MANO</t>
  </si>
  <si>
    <t>S608</t>
  </si>
  <si>
    <t>OTROS TRAUMATISMOS SUPERFICIALES DE LA MUÑECA Y DE LA MANO</t>
  </si>
  <si>
    <t>S609</t>
  </si>
  <si>
    <t>TRAUMATISMO SUPERFICIAL DE LA MUÑECA Y DE LA MANO, NO ESPECIFICADO</t>
  </si>
  <si>
    <t>S610</t>
  </si>
  <si>
    <t>HERIDA DE DEDO(S) DE LA MANO, SIN DAÑO DE LA(S) UÑA(S)</t>
  </si>
  <si>
    <t>S611</t>
  </si>
  <si>
    <t>HERIDA DE DEDO(S) DE LA MANO, CON DAÑO DE LA(S) UÑA(S)</t>
  </si>
  <si>
    <t>S617</t>
  </si>
  <si>
    <t>HERIDAS MULTIPLES DE LA MUÑECA Y DE LA MANO</t>
  </si>
  <si>
    <t>S618</t>
  </si>
  <si>
    <t>HERIDAS DE OTRAS PARTES DE LA MUÑECA Y DE LA MANO</t>
  </si>
  <si>
    <t>S619</t>
  </si>
  <si>
    <t>HERIDA DE LA MUÑECA Y DE LA MANO, PARTE NO ESPECIFICADA</t>
  </si>
  <si>
    <t>S620</t>
  </si>
  <si>
    <t>FRACTURA DEL HUESO ESCAFOIDES [NAVICULAR] DE LA MANO</t>
  </si>
  <si>
    <t>S621</t>
  </si>
  <si>
    <t>FRACTURA DE OTRO(S) HUESO(S) DEL CARPO</t>
  </si>
  <si>
    <t>S622</t>
  </si>
  <si>
    <t>FRACTURA DEL PRIMER METACARPIANO</t>
  </si>
  <si>
    <t>S623</t>
  </si>
  <si>
    <t>FRACTURA DE OTROS HUESOS METACARPIANOS</t>
  </si>
  <si>
    <t>S624</t>
  </si>
  <si>
    <t>FRACTURAS MULTIPLES DE HUESOS METACARPIANOS</t>
  </si>
  <si>
    <t>S625</t>
  </si>
  <si>
    <t>FRACTURA DEL PULGAR</t>
  </si>
  <si>
    <t>S626</t>
  </si>
  <si>
    <t>FRACTURA DE OTRO DEDO DE LA MANO</t>
  </si>
  <si>
    <t>S627</t>
  </si>
  <si>
    <t>FRACTURAS MULTIPLES DE LOS DEDOS DE LA MANO</t>
  </si>
  <si>
    <t>S628</t>
  </si>
  <si>
    <t>FRACTURA DE OTRAS PARTES Y DE LAS NO ESPECIFICADAS DE LA MUÑECA Y DE LA MANO</t>
  </si>
  <si>
    <t>S630</t>
  </si>
  <si>
    <t>LUXACION DE LA MUÑECA</t>
  </si>
  <si>
    <t>S631</t>
  </si>
  <si>
    <t>LUXACION DE DEDOS DE LA MANO</t>
  </si>
  <si>
    <t>S632</t>
  </si>
  <si>
    <t>LUXACIONES MULTIPLES DE DEDOS DE LA MANO</t>
  </si>
  <si>
    <t>S633</t>
  </si>
  <si>
    <t>RUPTURA TRAUMATICA DE LIGAMENTOS DE LA MUÑECA Y DEL CARPO</t>
  </si>
  <si>
    <t>S634</t>
  </si>
  <si>
    <t>RUPTURA TRAUMATICA DE LIGAMENTOS DEL DEDO DE LA MANO EN LA(S) ARTICULACION(ES) METACARPOFALANGICA E INTERFALANGICA</t>
  </si>
  <si>
    <t>S635</t>
  </si>
  <si>
    <t>ESGUINCES Y TORCEDURAS DE LA MUÑECA</t>
  </si>
  <si>
    <t>S636</t>
  </si>
  <si>
    <t>ESGUINCES Y TORCEDURAS DE DEDO(S) DE LA MANO</t>
  </si>
  <si>
    <t>S637</t>
  </si>
  <si>
    <t>ESGUINCES Y TORCEDURAS DE OTRAS PARTES Y DE LAS NO ESPECIFICADAS DE LA MUÑECA Y DE LA MANO</t>
  </si>
  <si>
    <t>S640</t>
  </si>
  <si>
    <t>TRAUMATISMO DEL NERVIO CUBITAL A NIVEL DE LA MUÑECA Y DE LA MANO</t>
  </si>
  <si>
    <t>S641</t>
  </si>
  <si>
    <t>TRAUMATISMO DEL NERVIO MEDIANO A NIVEL DE LA MUÑECA Y DE LA MANO</t>
  </si>
  <si>
    <t>S642</t>
  </si>
  <si>
    <t>TRAUMATISMO DEL NERVIO RADIAL A NIVEL DE LA MUÑECA Y DE LA MANO</t>
  </si>
  <si>
    <t>S643</t>
  </si>
  <si>
    <t>TRAUMATISMO DEL NERVIO DIGITAL DEL PULGAR</t>
  </si>
  <si>
    <t>S644</t>
  </si>
  <si>
    <t>TRAUMATISMO DEL NERVIO DIGITAL DE OTRO DEDO</t>
  </si>
  <si>
    <t>S647</t>
  </si>
  <si>
    <t>TRAUMATISMO DE MULTIPLES NERVIOS A NIVEL DE LA MUÑECA Y DE LA MANO</t>
  </si>
  <si>
    <t>S648</t>
  </si>
  <si>
    <t>TRAUMATISMO DE OTROS NERVIOS A NIVEL DE LA MUÑECA Y DE LA MANO</t>
  </si>
  <si>
    <t>S649</t>
  </si>
  <si>
    <t>TRAUMATISMO DE NERVIO NO ESPECIFICADO A NIVEL DE LA MUÑECA Y DE LA MANO</t>
  </si>
  <si>
    <t>S650</t>
  </si>
  <si>
    <t>TRAUMATISMO DE LA ARTERIA CUBITAL A NIVEL DE LA MUÑECA Y DE LA MANO</t>
  </si>
  <si>
    <t>S651</t>
  </si>
  <si>
    <t>TRAUMATISMO DE LA ARTERIA RADIAL A NIVEL DE LA MUÑECA Y DE LA MANO</t>
  </si>
  <si>
    <t>S652</t>
  </si>
  <si>
    <t>TRAUMATISMO DEL ARCO PALMAR SUPERFICIAL</t>
  </si>
  <si>
    <t>S653</t>
  </si>
  <si>
    <t>TRAUMATISMO DEL ARCO PALMAR PROFUNDO</t>
  </si>
  <si>
    <t>S654</t>
  </si>
  <si>
    <t>TRAUMATISMO DE VASO(S) SANGUINEO(S) DEL PULGAR</t>
  </si>
  <si>
    <t>S655</t>
  </si>
  <si>
    <t>TRAUMATISMO DE VASO(S) SANGUINEO(S) DE OTRO DEDO</t>
  </si>
  <si>
    <t>S657</t>
  </si>
  <si>
    <t>TRAUMATISMO DE MULTIPLES VASOS SANGUINEOS A NIVEL DE LA MUÑECA Y DE LA MANO</t>
  </si>
  <si>
    <t>S658</t>
  </si>
  <si>
    <t>TRAUMATISMO DE OTROS VASOS SANGUINEOS A NIVEL DE LA MUÑECA Y DE LA MANO</t>
  </si>
  <si>
    <t>S659</t>
  </si>
  <si>
    <t>TRAUMATISMO DE VASO SANGUINEO NO ESPECIFICADO A NIVEL DE LA MUÑECA Y DE LA MANO</t>
  </si>
  <si>
    <t>S660</t>
  </si>
  <si>
    <t>TRAUMATISMO DEL TENDON Y MUSCULO FLEXOR LARGO DEL PULGAR A NIVEL DE LA MUÑECA Y DE LA MANO</t>
  </si>
  <si>
    <t>S661</t>
  </si>
  <si>
    <t>TRAUMATISMO DEL TENDON Y MUSCULO FLEXOR DE OTRO DEDO A NIVEL DE LA MUÑECA Y DE LA MANO</t>
  </si>
  <si>
    <t>S662</t>
  </si>
  <si>
    <t>TRAUMATISMO DEL TENDON Y MUSCULO EXTENSOR DEL PULGAR A NIVEL DE LA MUÑECA Y DE LA MANO</t>
  </si>
  <si>
    <t>S663</t>
  </si>
  <si>
    <t>TRAUMATISMO DEL TENDON Y MUSCULO EXTENSOR DE OTRO(S) DEDO(S) A NIVEL DE LA MUÑECA Y DE LA MANO</t>
  </si>
  <si>
    <t>S664</t>
  </si>
  <si>
    <t>TRAUMATISMO DEL MUSCULO Y TENDON INTRINSECO DEL PULGAR A NIVEL DE LA MUÑECA Y DE LA MANO</t>
  </si>
  <si>
    <t>S665</t>
  </si>
  <si>
    <t>TRAUMATISMO DEL MUSCULO Y TENDON INTRINSECO DE OTRO(S) DEDO(S) A NIVEL DE LA MUÑECA Y DE LA MANO</t>
  </si>
  <si>
    <t>S666</t>
  </si>
  <si>
    <t>TRAUMATISMO DE MULTIPLES TENDONES Y MUSCULOS FLEXORES A NIVEL DE LA MUÑECA Y DE LA MANO</t>
  </si>
  <si>
    <t>S667</t>
  </si>
  <si>
    <t>TRAUMATISMO DE MULTIPLES TENDONES Y MUSCULOS EXTENSORES A NIVEL DE LA MUÑECA Y DE LA MANO</t>
  </si>
  <si>
    <t>S668</t>
  </si>
  <si>
    <t>TRAUMATISMO DE OTROS TENDONES Y MUSCULOS A NIVEL DE LA MUÑECA Y DE LA MANO</t>
  </si>
  <si>
    <t>S669</t>
  </si>
  <si>
    <t>TRAUMATISMO DE TENDON Y MUSCULO NO ESPECIFICADO, A NIVEL DE LA MUÑECA Y DE LA MANO</t>
  </si>
  <si>
    <t>S670</t>
  </si>
  <si>
    <t>TRAUMATISMO POR APLASTAMIENTO DEL PULGAR Y OTRO(S) DEDO(S)</t>
  </si>
  <si>
    <t>S678</t>
  </si>
  <si>
    <t>TRAUMATISMO POR APLASTAMIENTO DE OTRAS PARTES Y DE LAS NO ESPECIFICADAS DE LA MUÑECA Y DE LA MANO</t>
  </si>
  <si>
    <t>S680</t>
  </si>
  <si>
    <t>AMPUTACION TRAUMATICA DEL PULGAR (COMPLETA) (PARCIAL)</t>
  </si>
  <si>
    <t>S681</t>
  </si>
  <si>
    <t>AMPUTACION TRAUMATICA DE OTRO DEDO UNICO (COMPLETA) (PARCIAL)</t>
  </si>
  <si>
    <t>S682</t>
  </si>
  <si>
    <t>AMPUTACION TRAUMATICA DE DOS O MAS DEDOS SOLAMENTE (COMPLETA) (PARCIAL)</t>
  </si>
  <si>
    <t>S683</t>
  </si>
  <si>
    <t>AMPUTACION TRAUMATICA COMBINADA (DE PARTE) DE DEDO(S) CON OTRAS PARTES DE LA MUÑECA Y DE LA MANO</t>
  </si>
  <si>
    <t>S684</t>
  </si>
  <si>
    <t>AMPUTACION TRAUMATICA DE LA MANO A NIVEL DE LA MUÑECA</t>
  </si>
  <si>
    <t>S688</t>
  </si>
  <si>
    <t>AMPUTACION TRAUMATICA DE OTRAS PARTES DE LA MUÑECA Y DE LA MANO</t>
  </si>
  <si>
    <t>S689</t>
  </si>
  <si>
    <t>AMPUTACION TRAUMATICA DE LA MUÑECA Y DE LA MANO, NIVEL NO ESPECIFICADO</t>
  </si>
  <si>
    <t>S697</t>
  </si>
  <si>
    <t>TRAUMATISMOS MULTIPLES DE LA MUÑECA Y DE LA MANO</t>
  </si>
  <si>
    <t>S698</t>
  </si>
  <si>
    <t>OTROS TRAUMATISMOS ESPECIFICADOS DE LA MUÑECA Y DE LA MANO</t>
  </si>
  <si>
    <t>S699</t>
  </si>
  <si>
    <t>TRAUMATISMO NO ESPECIFICADO DE LA MUÑECA Y DE LA MANO</t>
  </si>
  <si>
    <t>S700</t>
  </si>
  <si>
    <t>CONTUSION DE LA CADERA</t>
  </si>
  <si>
    <t>S701</t>
  </si>
  <si>
    <t>CONTUSION DEL MUSLO</t>
  </si>
  <si>
    <t>S707</t>
  </si>
  <si>
    <t>TRAUMATISMOS SUPERFICIALES MULTIPLES DE LA CADERA Y DEL MUSLO</t>
  </si>
  <si>
    <t>S708</t>
  </si>
  <si>
    <t>OTROS TRAUMATISMOS SUPERFICIALES DE LA CADERA Y DEL MUSLO</t>
  </si>
  <si>
    <t>S709</t>
  </si>
  <si>
    <t>TRAUMATISMO SUPERFICIAL DE LA CADERA Y DEL MUSLO, NO ESPECIFICADO</t>
  </si>
  <si>
    <t>S710</t>
  </si>
  <si>
    <t>HERIDA DE LA CADERA</t>
  </si>
  <si>
    <t>S711</t>
  </si>
  <si>
    <t>HERIDA DEL MUSLO</t>
  </si>
  <si>
    <t>S717</t>
  </si>
  <si>
    <t>HERIDAS MULTIPLES DE LA CADERA Y DEL MUSLO</t>
  </si>
  <si>
    <t>S718</t>
  </si>
  <si>
    <t>HERIDAS DE OTRAS PARTES Y DE LAS NO ESPECIFICADAS DE LA CINTURA PELVICA</t>
  </si>
  <si>
    <t>S720</t>
  </si>
  <si>
    <t>FRACTURA DEL CUELLO DEL FEMUR</t>
  </si>
  <si>
    <t>S721</t>
  </si>
  <si>
    <t>FRACTURA PERTROCANTERIANA</t>
  </si>
  <si>
    <t>S722</t>
  </si>
  <si>
    <t>FRACTURA SUBTROCANTERIANA</t>
  </si>
  <si>
    <t>S723</t>
  </si>
  <si>
    <t>FRACTURA DE LA DIAFISIS DEL FEMUR</t>
  </si>
  <si>
    <t>S724</t>
  </si>
  <si>
    <t>FRACTURA DE LA EPIFISIS INFERIOR DEL FEMUR</t>
  </si>
  <si>
    <t>S727</t>
  </si>
  <si>
    <t>FRACTURAS MULTIPLES DEL FEMUR</t>
  </si>
  <si>
    <t>S728</t>
  </si>
  <si>
    <t>FRACTURA DE OTRAS PARTES DEL FEMUR</t>
  </si>
  <si>
    <t>S729</t>
  </si>
  <si>
    <t>FRACTURA DEL FEMUR, PARTE NO ESPECIFICADA</t>
  </si>
  <si>
    <t>S730</t>
  </si>
  <si>
    <t>LUXACION DE CADERA</t>
  </si>
  <si>
    <t>S731</t>
  </si>
  <si>
    <t>ESGUINCES Y TORCEDURAS DE LA CADERA</t>
  </si>
  <si>
    <t>S740</t>
  </si>
  <si>
    <t>TRAUMATISMO DEL NERVIO CIATICO A NIVEL DE LA CADERA Y DEL MUSLO</t>
  </si>
  <si>
    <t>S741</t>
  </si>
  <si>
    <t>TRAUMATISMO DEL NERVIO FEMOROCUTANEO A NIVEL DE LA CADERA Y DEL MUSLO</t>
  </si>
  <si>
    <t>S742</t>
  </si>
  <si>
    <t>TRAUMATISMO DEL NERVIO SENSORIAL CUTANEO A NIVEL DE LA CADERA Y DEL MUSLO</t>
  </si>
  <si>
    <t>S747</t>
  </si>
  <si>
    <t>TRAUMATISMO DE NERVIOS MULTIPLES A NIVEL DE LA CADERA Y DEL MUSLO</t>
  </si>
  <si>
    <t>S748</t>
  </si>
  <si>
    <t>TRAUMATISMO DE OTROS NERVIOS A NIVEL DE LA CADERA Y DEL MUSLO</t>
  </si>
  <si>
    <t>S749</t>
  </si>
  <si>
    <t>TRAUMATISMO DE NERVIO NO ESPECIFICADO A NIVEL DE LA CADERA Y DEL MUSLO</t>
  </si>
  <si>
    <t>S750</t>
  </si>
  <si>
    <t>TRAUMATISMO DE LA ARTERIA FEMORAL</t>
  </si>
  <si>
    <t>S751</t>
  </si>
  <si>
    <t>TRAUMATISMO DE LA VENA FEMORAL A NIVEL DE LA CADERA Y DEL MUSLO</t>
  </si>
  <si>
    <t>S752</t>
  </si>
  <si>
    <t>TRAUMATISMO DE LA GRAN VENA SAFENA A NIVEL DE LA CADERA Y DEL MUSLO</t>
  </si>
  <si>
    <t>S757</t>
  </si>
  <si>
    <t>TRAUMATISMO DE MULTIPLES VASOS SANGUINEOS A NIVEL DE LA CADERA Y DEL MUSLO</t>
  </si>
  <si>
    <t>S758</t>
  </si>
  <si>
    <t>TRAUMATISMO DE OTROS VASOS SANGUINEOS A NIVEL DE LA CADERA Y DEL MUSLO</t>
  </si>
  <si>
    <t>S759</t>
  </si>
  <si>
    <t>TRAUMATISMO DE VASO SANGUINEO NO ESPECIFICADO A NIVEL DE LA CADERA Y DEL MUSLO</t>
  </si>
  <si>
    <t>S760</t>
  </si>
  <si>
    <t>TRAUMATISMO DEL TENDON Y MUSCULO DE LA CADERA</t>
  </si>
  <si>
    <t>S761</t>
  </si>
  <si>
    <t>TRAUMATISMO DEL TENDON Y MUSCULO CUADRICEPS</t>
  </si>
  <si>
    <t>S762</t>
  </si>
  <si>
    <t>TRAUMATISMO DEL TENDON Y MUSCULO ADUCTOR MAYOR DEL MUSLO</t>
  </si>
  <si>
    <t>S763</t>
  </si>
  <si>
    <t>TRAUMATISMO DEL TENDON Y MUSCULO DEL GRUPO MUSCULAR POSTERIOR A NIVEL DEL MUSLO</t>
  </si>
  <si>
    <t>S764</t>
  </si>
  <si>
    <t>TRAUMATISMO DE OTROS TENDONES Y MUSCULOS Y LOS NO ESPECIFICADOS A NIVEL DEL MUSLO</t>
  </si>
  <si>
    <t>S767</t>
  </si>
  <si>
    <t>TRAUMATISMO DE MULTIPLES TENDONES Y MUSCULOS Y LOS NO ESPECIFICADOS A NIVEL DE LA CADERA Y DEL MUSLO</t>
  </si>
  <si>
    <t>S770</t>
  </si>
  <si>
    <t>TRAUMATISMO POR APLASTAMIENTO DE LA CADERA</t>
  </si>
  <si>
    <t>S771</t>
  </si>
  <si>
    <t>TRAUMATISMO POR APLASTAMIENTO DEL MUSLO</t>
  </si>
  <si>
    <t>S772</t>
  </si>
  <si>
    <t>TRAUMATISMO POR APLASTAMIENTO DE LA CADERA CON EL MUSLO</t>
  </si>
  <si>
    <t>S780</t>
  </si>
  <si>
    <t>AMPUTACION TRAUMATICA DE LA ARTICULACION DE LA CADERA</t>
  </si>
  <si>
    <t>S781</t>
  </si>
  <si>
    <t>AMPUTACION TRAUMATICA EN ALGUN NIVEL ENTRE LA CADERA Y LA RODILLA</t>
  </si>
  <si>
    <t>S789</t>
  </si>
  <si>
    <t>AMPUTACION TRAUMATICA DE CADERA Y MUSLO, NIVEL NO ESPECIFICADO</t>
  </si>
  <si>
    <t>S797</t>
  </si>
  <si>
    <t>TRAUMATISMOS MULTIPLES DE LA CADERA Y DEL MUSLO</t>
  </si>
  <si>
    <t>S798</t>
  </si>
  <si>
    <t>OTROS TRAUMATISMOS ESPECIFICADOS DE LA CADERA Y DEL MUSLO</t>
  </si>
  <si>
    <t>S799</t>
  </si>
  <si>
    <t>TRAUMATISMO NO ESPECIFICADO DE LA CADERA Y DEL MUSLO</t>
  </si>
  <si>
    <t>S800</t>
  </si>
  <si>
    <t>CONTUSION DE LA RODILLA</t>
  </si>
  <si>
    <t>S801</t>
  </si>
  <si>
    <t>CONTUSION DE OTRAS PARTES Y LAS NO ESPECIFICADAS DE LA PIERNA</t>
  </si>
  <si>
    <t>S807</t>
  </si>
  <si>
    <t>TRAUMATISMOS SUPERFICIALES MULTIPLES DE LA PIERNA</t>
  </si>
  <si>
    <t>S808</t>
  </si>
  <si>
    <t>OTROS TRAUMATISMOS SUPERFICIALES DE LA PIERNA</t>
  </si>
  <si>
    <t>S809</t>
  </si>
  <si>
    <t>TRAUMATISMO SUPERFICIAL DE LA PIERNA, NO ESPECIFICADO</t>
  </si>
  <si>
    <t>S810</t>
  </si>
  <si>
    <t>HERIDA DE LA RODILLA</t>
  </si>
  <si>
    <t>S817</t>
  </si>
  <si>
    <t>HERIDAS MULTIPLES DE LA PIERNA</t>
  </si>
  <si>
    <t>S818</t>
  </si>
  <si>
    <t>HERIDA DE OTRAS PARTES DE LA PIERNA</t>
  </si>
  <si>
    <t>S819</t>
  </si>
  <si>
    <t>HERIDA DE LA PIERNA, PARTE NO ESPECIFICADA</t>
  </si>
  <si>
    <t>S820</t>
  </si>
  <si>
    <t>FRACTURA DE LA ROTULA</t>
  </si>
  <si>
    <t>S821</t>
  </si>
  <si>
    <t>FRACTURA DE LA EPIFISIS SUPERIOR DE LA TIBIA</t>
  </si>
  <si>
    <t>S822</t>
  </si>
  <si>
    <t>FRACTURA DE LA DIAFISIS DE LA TIBIA</t>
  </si>
  <si>
    <t>S823</t>
  </si>
  <si>
    <t>FRACTURA DE LA EPIFISIS INFERIOR DE LA TIBIA</t>
  </si>
  <si>
    <t>S824</t>
  </si>
  <si>
    <t>FRACTURA DEL PERONE SOLAMENTE</t>
  </si>
  <si>
    <t>S825</t>
  </si>
  <si>
    <t>FRACTURA DEL MALEOLO INTERNO</t>
  </si>
  <si>
    <t>S826</t>
  </si>
  <si>
    <t>FRACTURA DEL MALEOLO EXTERNO</t>
  </si>
  <si>
    <t>S827</t>
  </si>
  <si>
    <t>FRACTURAS MULTIPLES DE LA PIERNA</t>
  </si>
  <si>
    <t>S828</t>
  </si>
  <si>
    <t>FRACTURA DE OTRAS PARTES DE LA PIERNA</t>
  </si>
  <si>
    <t>S829</t>
  </si>
  <si>
    <t>FRACTURA DE LA PIERNA, PARTE NO ESPECIFICADA</t>
  </si>
  <si>
    <t>S830</t>
  </si>
  <si>
    <t>LUXACION DE LA ROTULA</t>
  </si>
  <si>
    <t>S831</t>
  </si>
  <si>
    <t>LUXACION DE LA RODILLA</t>
  </si>
  <si>
    <t>S832</t>
  </si>
  <si>
    <t>DESGARRO DE MENISCOS, PRESENTE</t>
  </si>
  <si>
    <t>S833</t>
  </si>
  <si>
    <t>DESGARRO DEL CARTILAGO ARTICULAR DE LA RODILLA, PRESENTE</t>
  </si>
  <si>
    <t>S834</t>
  </si>
  <si>
    <t>ESGUINCES Y TORCEDURAS QUE COMPROMETEN LOS LIGAMENTOS LATERALES (EXTERNO) (INTERNO) DE LA RODILLA</t>
  </si>
  <si>
    <t>S835</t>
  </si>
  <si>
    <t>ESGUINCES Y TORCEDURAS QUE COMPROMETEN EL LIGAMENTO CRUZADO (ANTERIOR) (POSTERIOR) DE LA RODILLA</t>
  </si>
  <si>
    <t>S836</t>
  </si>
  <si>
    <t>ESGUINCES Y TORCEDURAS DE OTRAS PARTES Y LAS NO ESPECIFICADAS DE LA RODILLA</t>
  </si>
  <si>
    <t>S837</t>
  </si>
  <si>
    <t>TRAUMATISMO DE ESTRUCTURAS MULTIPLES DE LA RODILLA</t>
  </si>
  <si>
    <t>S840</t>
  </si>
  <si>
    <t>TRAUMATISMO DEL NERVIO TIBIAL A NIVEL DE LA PIERNA</t>
  </si>
  <si>
    <t>S841</t>
  </si>
  <si>
    <t>TRAUMATISMO DEL NERVIO PERONEO A NIVEL DE LA PIERNA</t>
  </si>
  <si>
    <t>S842</t>
  </si>
  <si>
    <t>TRAUMATISMO DEL NERVIO SENSORIAL CUTANEO A NIVEL DE LA PIERNA</t>
  </si>
  <si>
    <t>S847</t>
  </si>
  <si>
    <t>TRAUMATISMO DE NERVIOS MULTIPLES A NIVEL DE LA PIERNA</t>
  </si>
  <si>
    <t>S848</t>
  </si>
  <si>
    <t>TRAUMATISMO DE OTROS NERVIOS A NIVEL DE LA PIERNA</t>
  </si>
  <si>
    <t>S849</t>
  </si>
  <si>
    <t>TRAUMATISMO DE NERVIO NO ESPECIFICADO A NIVEL DE LA PIERNA</t>
  </si>
  <si>
    <t>S850</t>
  </si>
  <si>
    <t>TRAUMATISMO DE LA ARTERIA POPLITEA</t>
  </si>
  <si>
    <t>S851</t>
  </si>
  <si>
    <t>TRAUMATISMO DE LA ARTERIA TIBIAL (ANTERIOR) (POSTERIOR)</t>
  </si>
  <si>
    <t>S852</t>
  </si>
  <si>
    <t>TRAUMATISMO DE LA ARTERIA PERONEA</t>
  </si>
  <si>
    <t>S853</t>
  </si>
  <si>
    <t>TRAUMATISMO DE LA GRAN VENA SAFENA A NIVEL DE LA PIERNA</t>
  </si>
  <si>
    <t>S854</t>
  </si>
  <si>
    <t>TRAUMATISMO DE LA VENA SAFENA EXTERNA NIVEL DE LA PIERNA</t>
  </si>
  <si>
    <t>S855</t>
  </si>
  <si>
    <t>TRAUMATISMO DE LA VENA POPLITEA</t>
  </si>
  <si>
    <t>S857</t>
  </si>
  <si>
    <t>TRAUMATISMO DE VASOS SANGUINEOS MULTIPLES A NIVEL DE LA PIERNA</t>
  </si>
  <si>
    <t>S858</t>
  </si>
  <si>
    <t>TRAUMATISMO DE OTROS VASOS SANGUINEOS A NIVEL DE LA PIERNA</t>
  </si>
  <si>
    <t>S859</t>
  </si>
  <si>
    <t>TRAUMATISMO DE VASO SANGUINEO NO ESPECIFICADO A NIVEL DE LA PIERNA</t>
  </si>
  <si>
    <t>S860</t>
  </si>
  <si>
    <t>TRAUMATISMO DEL TENDON DE AQUILES</t>
  </si>
  <si>
    <t>S861</t>
  </si>
  <si>
    <t>TRAUMATISMO DE OTRO TENDON(ES) Y MUSCULO(S) DEL GRUPO MUSCULAR POSTERIOR A NIVEL DE LA PIERNA</t>
  </si>
  <si>
    <t>S862</t>
  </si>
  <si>
    <t>TRAUMATISMO DEL TENDON(ES) Y MUSCULO(S) DEL GRUPO MUSCULAR ANTERIOR A NIVEL DE LA PIERNA</t>
  </si>
  <si>
    <t>S863</t>
  </si>
  <si>
    <t>TRAUMATISMO DEL TENDON(ES) Y MUSCULO(S) DEL GRUPO MUSCULAR PERONEO A NIVEL DE LA PIERNA</t>
  </si>
  <si>
    <t>S867</t>
  </si>
  <si>
    <t>TRAUMATISMO DE MULTIPLES TENDONES Y MUSCULOS A NIVEL DE LA PIERNA</t>
  </si>
  <si>
    <t>S868</t>
  </si>
  <si>
    <t>TRAUMATISMO DE OTROS TENDONES Y MUSCULOS A NIVEL DE LA PIERNA</t>
  </si>
  <si>
    <t>S869</t>
  </si>
  <si>
    <t>TRAUMATISMO DE TENDON Y MUSCULO NO ESPECIFICADOS A NIVEL DE LA PIERNA</t>
  </si>
  <si>
    <t>S870</t>
  </si>
  <si>
    <t>TRAUMATISMO POR APLASTAMIENTO DE LA RODILLA</t>
  </si>
  <si>
    <t>S878</t>
  </si>
  <si>
    <t>TRAUMATISMO POR APLASTAMIENTO DE OTRAS PARTES Y DE LAS NO ESPECIFICADAS DE LA PIERNA</t>
  </si>
  <si>
    <t>S880</t>
  </si>
  <si>
    <t>AMPUTACION TRAUMATICA A NIVEL DE LA RODILLA</t>
  </si>
  <si>
    <t>S881</t>
  </si>
  <si>
    <t>AMPUTACION TRAUMATICA EN ALGUN NIVEL ENTRE LA RODILLA Y EL TOBILLO</t>
  </si>
  <si>
    <t>S889</t>
  </si>
  <si>
    <t>AMPUTACION TRAUMATICA DE LA PIERNA, NIVEL NO ESPECIFICADO</t>
  </si>
  <si>
    <t>S897</t>
  </si>
  <si>
    <t>TRAUMATISMOS MULTIPLES DE LA PIERNA</t>
  </si>
  <si>
    <t>S898</t>
  </si>
  <si>
    <t>OTROS TRAUMATISMOS DE LA PIERNA, ESPECIFICADOS</t>
  </si>
  <si>
    <t>S899</t>
  </si>
  <si>
    <t>TRAUMATISMO DE LA PIERNA, NO ESPECIFICADO</t>
  </si>
  <si>
    <t>S900</t>
  </si>
  <si>
    <t>CONTUSION DEL TOBILLO</t>
  </si>
  <si>
    <t>S901</t>
  </si>
  <si>
    <t>CONTUSION DE DEDO(S) DEL PIE, SIN DAÑO DE LA(S) UÑA(S)</t>
  </si>
  <si>
    <t>S902</t>
  </si>
  <si>
    <t>CONTUSION DE DEDO(S) DEL PIE, CON DAÑO DE LA(S) UÑA(S)</t>
  </si>
  <si>
    <t>S903</t>
  </si>
  <si>
    <t>CONTUSION DE OTRAS PARTES Y DE LAS NO ESPECIFICADAS DEL PIE</t>
  </si>
  <si>
    <t>S907</t>
  </si>
  <si>
    <t>TRAUMATISMOS SUPERFICIALES MULTIPLES DEL PIE Y DEL TOBILLO</t>
  </si>
  <si>
    <t>S908</t>
  </si>
  <si>
    <t>OTROS TRAUMATISMOS SUPERFICIALES DEL PIE Y DEL TOBILLO</t>
  </si>
  <si>
    <t>S909</t>
  </si>
  <si>
    <t>TRAUMATISMO SUPERFICIAL DEL PIE Y DEL TOBILLO, NO ESPECIFICADO</t>
  </si>
  <si>
    <t>S910</t>
  </si>
  <si>
    <t>HERIDA DEL TOBILLO</t>
  </si>
  <si>
    <t>S911</t>
  </si>
  <si>
    <t>HERIDA DE DEDO(S) DEL PIE SIN DAÑO DE LA(S) UÑA(S)</t>
  </si>
  <si>
    <t>S912</t>
  </si>
  <si>
    <t>HERIDA DE DEDO(S) DEL PIE CON DAÑO DE LA(S) UÑA(S)</t>
  </si>
  <si>
    <t>S913</t>
  </si>
  <si>
    <t>HERIDAS DE OTRAS PARTES DEL PIE</t>
  </si>
  <si>
    <t>S917</t>
  </si>
  <si>
    <t>HERIDAS MULTIPLES DEL TOBILLO Y DEL PIE</t>
  </si>
  <si>
    <t>S920</t>
  </si>
  <si>
    <t>FRACTURA DEL CALCANEO</t>
  </si>
  <si>
    <t>S921</t>
  </si>
  <si>
    <t>FRACTURA DEL ASTRAGALO</t>
  </si>
  <si>
    <t>S922</t>
  </si>
  <si>
    <t>FRACTURA DE OTRO(S) HUESO(S) DEL TARSO</t>
  </si>
  <si>
    <t>S923</t>
  </si>
  <si>
    <t>FRACTURA DE HUESO DEL METATARSO</t>
  </si>
  <si>
    <t>S924</t>
  </si>
  <si>
    <t>FRACTURA DE LOS HUESOS DEL DEDO GORDO DEL PIE</t>
  </si>
  <si>
    <t>S925</t>
  </si>
  <si>
    <t>FRACTURA DE LOS HUESOS DE OTRO(S) DEDO(S) DEL PIE</t>
  </si>
  <si>
    <t>S927</t>
  </si>
  <si>
    <t>FRACTURAS MULTIPLES DEL PIE</t>
  </si>
  <si>
    <t>S929</t>
  </si>
  <si>
    <t>FRACTURA DEL PIE, NO ESPECIFICADA</t>
  </si>
  <si>
    <t>S930</t>
  </si>
  <si>
    <t>LUXACION DE LA ARTICULACION DEL TOBILLO</t>
  </si>
  <si>
    <t>S931</t>
  </si>
  <si>
    <t>LUXACION DE DEDO(S) DEL PIE</t>
  </si>
  <si>
    <t>S932</t>
  </si>
  <si>
    <t>RUPTURA DE LIGAMENTOS A NIVEL DEL TOBILLO Y DEL PIE</t>
  </si>
  <si>
    <t>S933</t>
  </si>
  <si>
    <t>LUXACION DE OTROS SITIOS Y LOS NO ESPECIFICADOS DEL PIE</t>
  </si>
  <si>
    <t>S934</t>
  </si>
  <si>
    <t>ESGUINCES Y TORCEDURAS DEL TOBILLO</t>
  </si>
  <si>
    <t>S935</t>
  </si>
  <si>
    <t>ESGUINCES Y TORCEDURAS DE DEDO(S) DEL PIE</t>
  </si>
  <si>
    <t>S936</t>
  </si>
  <si>
    <t>ESGUINCES Y TORCEDURAS DE OTROS SITIOS Y DE LOS NO ESPECIFICADOS DEL PIE</t>
  </si>
  <si>
    <t>S940</t>
  </si>
  <si>
    <t>TRAUMATISMO DEL NERVIO PLANTAR EXTERNO</t>
  </si>
  <si>
    <t>S941</t>
  </si>
  <si>
    <t>TRAUMATISMO DEL NERVIO PLANTAR INTERNO</t>
  </si>
  <si>
    <t>S942</t>
  </si>
  <si>
    <t>TRAUMATISMO DEL NERVIO PERONEAL PROFUNDO A NIVEL DEL PIE Y DEL TOBILLO</t>
  </si>
  <si>
    <t>S943</t>
  </si>
  <si>
    <t>TRAUMATISMO DEL NERVIO SENSORIAL CUTANEO A NIVEL DEL PIE Y DEL TOBILLO</t>
  </si>
  <si>
    <t>S947</t>
  </si>
  <si>
    <t>TRAUMATISMO DE MULTIPLES NERVIOS A NIVEL DEL PIE Y DEL TOBILLO</t>
  </si>
  <si>
    <t>S948</t>
  </si>
  <si>
    <t>TRAUMATISMO DE OTROS NERVIOS A NIVEL DEL PIE Y DEL TOBILLO</t>
  </si>
  <si>
    <t>S949</t>
  </si>
  <si>
    <t>TRAUMATISMO DE NERVIO NO ESPECIFICADO A NIVEL DEL PIE Y DEL TOBILLO</t>
  </si>
  <si>
    <t>S950</t>
  </si>
  <si>
    <t>TRAUMATISMO DE LA ARTERIA DORSAL DEL PIE</t>
  </si>
  <si>
    <t>S951</t>
  </si>
  <si>
    <t>TRAUMATISMO DE LA ARTERIA PLANTAR DEL PIE</t>
  </si>
  <si>
    <t>S952</t>
  </si>
  <si>
    <t>TRAUMATISMO DE LA VENA DORSAL DEL PIE</t>
  </si>
  <si>
    <t>S957</t>
  </si>
  <si>
    <t>TRAUMATISMO DE MULTIPLES VASOS SANGUINEOS A NIVEL DEL PIE Y DEL TOBILLO</t>
  </si>
  <si>
    <t>S958</t>
  </si>
  <si>
    <t>TRAUMATISMO DE OTROS VASOS SANGUINEOS A NIVEL DEL PIE Y DEL TOBILLO</t>
  </si>
  <si>
    <t>S959</t>
  </si>
  <si>
    <t>TRAUMATISMO DE VASO SANGUINEO NO ESPECIFICADO A NIVEL DEL PIE Y DEL TOBILLO</t>
  </si>
  <si>
    <t>S960</t>
  </si>
  <si>
    <t>TRAUMATISMO DEL TENDON Y MUSCULO DEL FLEXOR LARGO DEL DEDO A NIVEL DEL PIE Y DEL TOBILLO</t>
  </si>
  <si>
    <t>S961</t>
  </si>
  <si>
    <t>TRAUMATISMO DEL TENDON Y MUSCULO DEL EXTENSOR LARGO DEL (DE LOS) DEDO(S) A NIVEL DEL PIE Y DEL TOBILLO</t>
  </si>
  <si>
    <t>S962</t>
  </si>
  <si>
    <t>TRAUMATISMO DE TENDONES Y MUSCULOS INTRINSECOS A NIVEL DEL PIE Y DEL TOBILLO</t>
  </si>
  <si>
    <t>S967</t>
  </si>
  <si>
    <t>TRAUMATISMO DE MULTIPLES TENDONES Y MUSCULOS A NIVEL DEL PIE Y DEL TOBILLO</t>
  </si>
  <si>
    <t>S968</t>
  </si>
  <si>
    <t>TRAUMATISMO DE OTROS TENDONES Y MUSCULOS A NIVEL DEL PIE Y DEL TOBILLO</t>
  </si>
  <si>
    <t>S969</t>
  </si>
  <si>
    <t>TRAUMATISMO DE TENDONES Y MUSCULOS NO ESPECIFICADOS A NIVEL DEL PIE Y DEL TOBILLO</t>
  </si>
  <si>
    <t>S970</t>
  </si>
  <si>
    <t>TRAUMATISMO POR APLASTAMIENTO DEL TOBILLO</t>
  </si>
  <si>
    <t>S971</t>
  </si>
  <si>
    <t>TRAUMATISMO POR APLASTAMIENTO DE DEDO(S) DEL PIE</t>
  </si>
  <si>
    <t>S978</t>
  </si>
  <si>
    <t>TRAUMATISMO POR APLASTAMIENTO DE OTRAS PARTES DEL PIE Y DEL TOBILLO</t>
  </si>
  <si>
    <t>S980</t>
  </si>
  <si>
    <t>AMPUTACION TRAUMATICA DEL PIE A NIVEL DEL TOBILLO</t>
  </si>
  <si>
    <t>S981</t>
  </si>
  <si>
    <t>AMPUTACION TRAUMATICA DE UN DEDO DEL PIE</t>
  </si>
  <si>
    <t>S982</t>
  </si>
  <si>
    <t>AMPUTACION TRAUMATICA DE DOS O MAS DEDOS DEL PIE</t>
  </si>
  <si>
    <t>S983</t>
  </si>
  <si>
    <t>AMPUTACION TRAUMATICA DE OTRAS PARTES DEL PIE</t>
  </si>
  <si>
    <t>S984</t>
  </si>
  <si>
    <t>AMPUTACION DEL PIE, NIVEL NO ESPECIFICADO</t>
  </si>
  <si>
    <t>S997</t>
  </si>
  <si>
    <t>TRAUMATISMOS MULTIPLES DEL PIE Y DEL TOBILLO</t>
  </si>
  <si>
    <t>S998</t>
  </si>
  <si>
    <t>OTROS TRAUMATISMOS DEL PIE Y DEL TOBILLO, ESPECIFICADOS</t>
  </si>
  <si>
    <t>S999</t>
  </si>
  <si>
    <t>TRAUMATISMO DEL PIE Y DEL TOBILLO, NO ESPECIFICADO</t>
  </si>
  <si>
    <t>T000</t>
  </si>
  <si>
    <t>TRAUMATISMOS SUPERFICIALES QUE AFECTAN LA CABEZA CON EL CUELLO</t>
  </si>
  <si>
    <t>T001</t>
  </si>
  <si>
    <t>TRAUMATISMOS SUPERFICIALES QUE AFECTAN EL TORAX CON EL ABDOMEN, LA REGION LUMBOSACRA Y LA PELVIS</t>
  </si>
  <si>
    <t>T002</t>
  </si>
  <si>
    <t>TRAUMATISMOS SUPERFICIALES QUE AFECTAN MULTIPLES REGIONES DEL(OS) MIEMBRO(S) SUPERIOR(ES)</t>
  </si>
  <si>
    <t>T003</t>
  </si>
  <si>
    <t>TRAUMATISMOS SUPERFICIALES QUE AFECTAN MULTIPLES REGIONES DEL(OS) MIEMBRO(S) INFERIOR(ES)</t>
  </si>
  <si>
    <t>T006</t>
  </si>
  <si>
    <t>TRAUMATISMOS SUPERFICIALES QUE AFECTAN MULTIPLES REGIONES DEL(OS) MIEMBRO(S) SUPERIOR(ES) CON MIEMBRO(S) INFERIOR(ES)</t>
  </si>
  <si>
    <t>T008</t>
  </si>
  <si>
    <t>TRAUMATISMOS SUPERFICIALES QUE AFECTAN OTRAS COMBINACIONES DE REGIONES DEL CUERPO</t>
  </si>
  <si>
    <t>T009</t>
  </si>
  <si>
    <t>TRAUMATISMOS SUPERFICIALES MULTIPLES, NO ESPECIFICADOS</t>
  </si>
  <si>
    <t>T010</t>
  </si>
  <si>
    <t>HERIDAS QUE AFECTAN LA CABEZA CON EL CUELLO</t>
  </si>
  <si>
    <t>T011</t>
  </si>
  <si>
    <t>HERIDAS QUE AFECTAN EL TORAX CON EL ABDOMEN, LA REGION LUMBOSACRA Y LA PELVIS</t>
  </si>
  <si>
    <t>T012</t>
  </si>
  <si>
    <t>HERIDAS QUE AFECTAN MULTIPLES REGIONES DEL(DE LOS) MIEMBRO(S) SUPERIOR(ES)</t>
  </si>
  <si>
    <t>T013</t>
  </si>
  <si>
    <t>HERIDAS QUE AFECTAN MULTIPLES REGIONES DEL(DE LOS) MIEMBRO(S) INFERIOR(ES)</t>
  </si>
  <si>
    <t>T016</t>
  </si>
  <si>
    <t>HERIDAS QUE AFECTAN MULTIPLES REGIONES DEL(DE LOS) MIEMBRO(S) SUPERIOR(ES) CON MIEMBRO(S) INFERIOR(ES)</t>
  </si>
  <si>
    <t>T018</t>
  </si>
  <si>
    <t>HERIDAS QUE AFECTAN OTRAS COMBINACIONES DE REGIONES DEL CUERPO</t>
  </si>
  <si>
    <t>T019</t>
  </si>
  <si>
    <t>HERIDAS MULTIPLES, NO ESPECIFICADOS</t>
  </si>
  <si>
    <t>T020</t>
  </si>
  <si>
    <t>FRACTURAS QUE AFECTAN LA CABEZA CON EL CUELLO</t>
  </si>
  <si>
    <t>T021</t>
  </si>
  <si>
    <t>FRACTURAS QUE AFECTAN EL TORAX CON EL ABDOMEN, LA REGION LUMBOSACRA Y LA PELVIS</t>
  </si>
  <si>
    <t>T022</t>
  </si>
  <si>
    <t>FRACTURAS QUE AFECTAN MULTIPLES REGIONES DE UN MIEMBRO SUPERIOR</t>
  </si>
  <si>
    <t>T023</t>
  </si>
  <si>
    <t>FRACTURAS QUE AFECTAN MULTIPLES REGIONES DE UN MIEMBRO INFERIOR</t>
  </si>
  <si>
    <t>T024</t>
  </si>
  <si>
    <t>FRACTURAS QUE AFECTAN MULTIPLES REGIONES DE AMBOS MIEMBROS SUPERIORES</t>
  </si>
  <si>
    <t>T025</t>
  </si>
  <si>
    <t>FRACTURAS QUE AFECTAN MULTIPLES REGIONES DE AMBOS MIEMBROS INFERIORES</t>
  </si>
  <si>
    <t>T026</t>
  </si>
  <si>
    <t>FRACTURAS QUE AFECTAN MULTIPLES REGIONES DE MIEMBRO(S) SUPERIOR(ES) CON MIEMBRO(S) INFERIOR(ES)</t>
  </si>
  <si>
    <t>T027</t>
  </si>
  <si>
    <t>FRACTURAS QUE AFECTAN EL TORAX CON LA REGION LUMBOSACRA Y LA PELVIS CON MIEMBRO(S)</t>
  </si>
  <si>
    <t>T028</t>
  </si>
  <si>
    <t>FRACTURAS QUE AFECTAN OTRAS COMBINACIONES DE REGIONES DEL CUERPO</t>
  </si>
  <si>
    <t>T029</t>
  </si>
  <si>
    <t>FRACTURAS MULTIPLES, NO ESPECIFICADOS</t>
  </si>
  <si>
    <t>T030</t>
  </si>
  <si>
    <t>LUXACIONES, TORCEDURAS Y ESGUINCES QUE AFECTAN LA CABEZA CON EL CUELLO</t>
  </si>
  <si>
    <t>T031</t>
  </si>
  <si>
    <t>LUXACIONES, TORCEDURAS Y ESGUINCES QUE AFECTAN EL TORAX CON LA REGION LUMBOSACRA Y LA PELVIS</t>
  </si>
  <si>
    <t>T032</t>
  </si>
  <si>
    <t>LUXACIONES, TORCEDURAS Y ESGUINCES QUE AFECTAN MULTIPLES REGIONES DEL(DE LOS) MIEMBRO(S) SUPERIOR(ES)</t>
  </si>
  <si>
    <t>T033</t>
  </si>
  <si>
    <t>LUXACIONES, TORCEDURAS Y ESGUINCES QUE AFECTAN MULTIPLES REGIONES DEL(DE LOS) MIEMBRO(S) INFERIOR(ES)</t>
  </si>
  <si>
    <t>T034</t>
  </si>
  <si>
    <t>LUXACIONES, TORCEDURAS Y ESGUINCES QUE AFECTAN MULTIPLES REGIONES DEL(DE LOS) MIEMBRO(S) SUPERIOR(ES) CON MIEMBRO(S) INFERIOR(ES)</t>
  </si>
  <si>
    <t>T038</t>
  </si>
  <si>
    <t>LUXACIONES, TORCEDURAS Y ESGUINCES QUE AFECTAN OTRAS COMBINACIONES DE REGIONES DEL CUERPO</t>
  </si>
  <si>
    <t>T039</t>
  </si>
  <si>
    <t>LUXACIONES, TORCEDURAS Y ESGUINCES MULTIPLES, NO ESPECIFICADOS</t>
  </si>
  <si>
    <t>T040</t>
  </si>
  <si>
    <t>TRAUMATISMOS POR APLASTAMIENTO QUE AFECTAN LA CABEZA CON EL CUELLO</t>
  </si>
  <si>
    <t>T041</t>
  </si>
  <si>
    <t>TRAUMATISMOS POR APLASTAMIENTO QUE AFECTAN EL TORAX CON EL ABDOMEN, LA REGION LUMBOSACRA Y LA PELVIS</t>
  </si>
  <si>
    <t>T042</t>
  </si>
  <si>
    <t>TRAUMATISMOS POR APLASTAMIENTO QUE AFECTAN MULTIPLES REGIONES DEL(DE LOS) MIEMBRO(S) SUPERIOR(ES)</t>
  </si>
  <si>
    <t>T043</t>
  </si>
  <si>
    <t>TRAUMATISMOS POR APLASTAMIENTO QUE AFECTAN MULTIPLES REGIONES DEL(DE LOS) MIEMBRO(S) INFERIOR(ES)</t>
  </si>
  <si>
    <t>T044</t>
  </si>
  <si>
    <t>TRAUMATISMOS POR APLASTAMIENTO QUE AFECTAN MULTIPLES REGIONES DEL(DE LOS) MIEMBRO(S) SUPERIOR(ES) CON MIEMBRO(S) INFERIOR(ES)</t>
  </si>
  <si>
    <t>T047</t>
  </si>
  <si>
    <t>TRAUMATISMOS POR APLASTAMIENTO DEL TORAX CON EL ABDOMEN, DE LA REGION LUMBOSACRA Y DE LA PELVIS CON MIEMBRO(S)</t>
  </si>
  <si>
    <t>T048</t>
  </si>
  <si>
    <t>TRAUMATISMOS POR APLASTAMIENTO QUE AFECTAN OTRAS COMBINACIONES DE REGIONES DEL CUERPO</t>
  </si>
  <si>
    <t>T049</t>
  </si>
  <si>
    <t>TRAUMATISMOS POR APLASTAMIENTO MULTIPLES, NO ESPECIFICADOS</t>
  </si>
  <si>
    <t>T050</t>
  </si>
  <si>
    <t>AMPUTACION TRAUMATICA DE AMBAS MANOS</t>
  </si>
  <si>
    <t>T051</t>
  </si>
  <si>
    <t>AMPUTACION TRAUMATICA DE UNA MANO Y EL OTRO BRAZO [CUALQUIER NIVEL, EXCEPTO MANO]</t>
  </si>
  <si>
    <t>T052</t>
  </si>
  <si>
    <t>AMPUTACION TRAUMATICA DE AMBOS BRAZOS [CUALQUIER NIVEL]</t>
  </si>
  <si>
    <t>T053</t>
  </si>
  <si>
    <t>AMPUTACION TRAUMATICA DE AMBOS PIES</t>
  </si>
  <si>
    <t>T054</t>
  </si>
  <si>
    <t>AMPUTACION TRAUMATICA DE UN PIE Y LA OTRA PIERNA [CUALQUIER NIVEL, EXCEPTO PIE]</t>
  </si>
  <si>
    <t>T055</t>
  </si>
  <si>
    <t>AMPUTACION TRAUMATICA DE AMBAS PIERNAS [CUALQUIER NIVEL]</t>
  </si>
  <si>
    <t>T056</t>
  </si>
  <si>
    <t>AMPUTACION TRAUMATICA DE MIEMBROS SUPERIOR(ES) E INFERIOR(ES), CUALQUIER COMBINACION [CUALQUIER NIVEL]</t>
  </si>
  <si>
    <t>T058</t>
  </si>
  <si>
    <t>AMPUTACION TRAUMATICA QUE AFECTA OTRAS COMBINACIONES DE REGIONES DEL CUERPO</t>
  </si>
  <si>
    <t>T059</t>
  </si>
  <si>
    <t>AMPUTACION TRAUMATICA MULTIPLES, NO ESPECIFICADAS</t>
  </si>
  <si>
    <t>T060</t>
  </si>
  <si>
    <t>TRAUMATISMOS DEL ENCEFALO Y DE LOS NERVIOS CRANEALES CON TRAUMATISMO DE NERVIOS Y MEDULA ESPINAL A NIVEL DEL CUELLO</t>
  </si>
  <si>
    <t>T061</t>
  </si>
  <si>
    <t>TRAUMATISMOS DE NERVIOS Y MEDULA ESPINAL QUE AFECTAN OTRAS MULTIPLES REGIONES DEL CUERPO</t>
  </si>
  <si>
    <t>T062</t>
  </si>
  <si>
    <t>TRAUMATISMOS DE NERVIOS QUE AFECTAN MULTIPLES REGIONES DEL CUERPO</t>
  </si>
  <si>
    <t>T063</t>
  </si>
  <si>
    <t>TRAUMATISMOS DE VASOS SANGUINEOS QUE AFECTAN MULTIPLES REGIONES DEL CUERPO</t>
  </si>
  <si>
    <t>T064</t>
  </si>
  <si>
    <t>TRAUMATISMOS DE TENDONES Y MUSCULOS QUE AFECTAN MULTIPLES REGIONES DEL CUERPO</t>
  </si>
  <si>
    <t>T065</t>
  </si>
  <si>
    <t>TRAUMATISMOS DE ORGANOS INTRATORACICOS CON ORGANOS INTRAABDOMINALES Y PELVICOS</t>
  </si>
  <si>
    <t>T068</t>
  </si>
  <si>
    <t>OTROS TRAUMATISMOS ESPECIFICADOS QUE AFECTAN MULTIPLES REGIONES DEL CUERPO</t>
  </si>
  <si>
    <t>T07X</t>
  </si>
  <si>
    <t>TRAUMATISMOS MULTIPLES, NO ESPECIFICADOS</t>
  </si>
  <si>
    <t>T08X</t>
  </si>
  <si>
    <t>FRACTURA DE LA COLUMNA VERTEBRAL, NIVEL NO ESPECIFICADO</t>
  </si>
  <si>
    <t>T090</t>
  </si>
  <si>
    <t>TRAUMATISMOS SUPERFICIAL DEL TRONCO, NIVEL NO ESPECIFICADO</t>
  </si>
  <si>
    <t>T091</t>
  </si>
  <si>
    <t>HERIDA DEL TRONCO, NIVEL NO ESPECIFICADO</t>
  </si>
  <si>
    <t>T092</t>
  </si>
  <si>
    <t>LUXACION, ESGUINCE O TORCEDURA DE ARTICULACION Y LIGAMENTOS DEL TRONCO, NO ESPECIFICADO</t>
  </si>
  <si>
    <t>T093</t>
  </si>
  <si>
    <t>TRAUMATISMO DE LA MEDULA ESPINAL, NIVEL NO ESPECIFICADO</t>
  </si>
  <si>
    <t>T094</t>
  </si>
  <si>
    <t>TRAUMATISMO DE NERVIOS, RAIZ DE NERVIO ESPINAL Y PLEXOS DEL TRONCO NO ESPECIFICADOS</t>
  </si>
  <si>
    <t>T095</t>
  </si>
  <si>
    <t>TRAUMATISMO DE TENDONES Y MUSCULOS DEL TRONCO NO ESPECIFICADOS</t>
  </si>
  <si>
    <t>T096</t>
  </si>
  <si>
    <t>AMPUTACION TRAUMATICA DEL TRONCO, NIVEL NO ESPECIFICADO</t>
  </si>
  <si>
    <t>T098</t>
  </si>
  <si>
    <t>OTROS TRAUMATISMOS ESPECIFICADOS DEL TRONCO, NIVEL NO ESPECIFICADO</t>
  </si>
  <si>
    <t>T099</t>
  </si>
  <si>
    <t>TRAUMATISMO NO ESPECIFICADO DEL TRONCO, NIVEL NO ESPECIFICADO</t>
  </si>
  <si>
    <t>T10X</t>
  </si>
  <si>
    <t>FRACTURA DE MIEMBRO SUPERIOR, NIVEL NO ESPECIFICADO</t>
  </si>
  <si>
    <t>T110</t>
  </si>
  <si>
    <t>TRAUMATISMOS SUPERFICIAL DE MIEMBRO SUPERIOR, NIVEL NO ESPECIFICADO</t>
  </si>
  <si>
    <t>T111</t>
  </si>
  <si>
    <t>HERIDA DE MIEMBRO SUPERIOR, NIVEL NO ESPECIFICADO</t>
  </si>
  <si>
    <t>T112</t>
  </si>
  <si>
    <t>LUXACION, ESGUINCE O TORCEDURA DE ARTICULACION O LIGAMENTO NO ESPECIFICADO DE MIEMBRO SUPERIOR, NIVEL NO ESPECIFICADO</t>
  </si>
  <si>
    <t>T113</t>
  </si>
  <si>
    <t>TRAUMATISMO DE NERVIO NO ESPECIFICADO DE MIEMBRO SUPERIOR, NIVEL NO ESPECIFICADO</t>
  </si>
  <si>
    <t>T114</t>
  </si>
  <si>
    <t>TRAUMATISMO DE VASOS SANGUINEOS NO ESPECIFICADOS DE MIEMBRO SUPERIOR, NIVEL NO ESPECIFICADO</t>
  </si>
  <si>
    <t>T115</t>
  </si>
  <si>
    <t>TRAUMATISMO DE TENDON Y MUSCULO NO ESPECIFICADOS DE MIEMBRO SUPERIOR, NIVEL NO ESPECIFICADO</t>
  </si>
  <si>
    <t>T116</t>
  </si>
  <si>
    <t>AMPUTACION TRAUMATICA DE MIEMBRO SUPERIOR, NIVEL NO ESPECIFICADO</t>
  </si>
  <si>
    <t>T118</t>
  </si>
  <si>
    <t>OTROS TRAUMATISMOS ESPECIFICADOS DE MIEMBRO SUPERIOR, NIVEL NO ESPECIFICADO</t>
  </si>
  <si>
    <t>T119</t>
  </si>
  <si>
    <t>TRAUMATISMO NO ESPECIFICADO DE MIEMBRO SUPERIOR, NIVEL NO ESPECIFICADO</t>
  </si>
  <si>
    <t>T12X</t>
  </si>
  <si>
    <t>FRACTURA DE MIEMBRO INFERIOR, NIVEL NO ESPECIFICADO</t>
  </si>
  <si>
    <t>T130</t>
  </si>
  <si>
    <t>TRAUMATISMO SUPERFICIAL DE MIEMBRO INFERIOR, NIVEL NO ESPECIFICADO</t>
  </si>
  <si>
    <t>T131</t>
  </si>
  <si>
    <t>HERIDA DE MIEMBRO INFERIOR, NIVEL NO ESPECIFICADO</t>
  </si>
  <si>
    <t>T132</t>
  </si>
  <si>
    <t>LUXACION, ESGUINCE O TORCEDURA DE ARTICULACION Y LIGAMENTOS NO ESPECIFICADOS DE MIEMBRO INFERIOR, NIVEL NO ESPECIFICADO</t>
  </si>
  <si>
    <t>T133</t>
  </si>
  <si>
    <t>TRAUMATISMO DE NERVIOS NO ESPECIFICADOS DE MIEMBRO INFERIOR, NIVEL NO ESPECIFICADO</t>
  </si>
  <si>
    <t>T134</t>
  </si>
  <si>
    <t>TRAUMATISMO DE VASOS SANGUINEOS NO ESPECIFICADOS DE MIEMBRO INFERIOR, NIVEL NO ESPECIFICADO</t>
  </si>
  <si>
    <t>T135</t>
  </si>
  <si>
    <t>TRAUMATISMO DE TENDONES Y MUSCULOS NO ESPECIFICADOS DE MIEMBRO INFERIOR, NIVEL NO ESPECIFICADO</t>
  </si>
  <si>
    <t>T136</t>
  </si>
  <si>
    <t>AMPUTACION TRAUMATICA DE MIEMBRO INFERIOR, NIVEL NO ESPECIFICADO</t>
  </si>
  <si>
    <t>T138</t>
  </si>
  <si>
    <t>OTROS TRAUMATISMOS ESPECIFICADOS DE MIEMBRO INFERIOR, NIVEL NO ESPECIFICADO</t>
  </si>
  <si>
    <t>T139</t>
  </si>
  <si>
    <t>TRAUMATISMO NO ESPECIFICADO DE MIEMBRO INFERIOR, NIVEL NO ESPECIFICADO</t>
  </si>
  <si>
    <t>T140</t>
  </si>
  <si>
    <t>TRAUMATISMOS SUPERFICIAL DE REGION NO ESPECIFICADA DEL CUERPO</t>
  </si>
  <si>
    <t>T141</t>
  </si>
  <si>
    <t>HERIDA DE REGION NO ESPECIFICADA DEL CUERPO</t>
  </si>
  <si>
    <t>T142</t>
  </si>
  <si>
    <t>FRACTURA DE REGION NO ESPECIFICADA DEL CUERPO</t>
  </si>
  <si>
    <t>T143</t>
  </si>
  <si>
    <t>LUXACION, ESGUINCE O TORCEDURA DE REGION NO ESPECIFICADA DEL CUERPO</t>
  </si>
  <si>
    <t>T144</t>
  </si>
  <si>
    <t>TRAUMATISMO DE NERVIO(S) DE REGION NO ESPECIFICADA DEL CUERPO</t>
  </si>
  <si>
    <t>T145</t>
  </si>
  <si>
    <t>TRAUMATISMO DE VASO(S) SANGUINEO(S) DE REGION NO ESPECIFICADA DEL CUERPO</t>
  </si>
  <si>
    <t>T146</t>
  </si>
  <si>
    <t>TRAUMATISMO DE TENDONES Y MUSCULOS DE REGION NO ESPECIFICADA DEL CUERPO</t>
  </si>
  <si>
    <t>T147</t>
  </si>
  <si>
    <t>TRAUMATISMO POR APLASTAMIENTO Y AMPUTACION TRAUMATICA DE REGIONES NO ESPECIFICADAS DEL CUERPO</t>
  </si>
  <si>
    <t>T148</t>
  </si>
  <si>
    <t>OTROS TRAUMATISMOS DE REGION NO ESPECIFICADA DEL CUERPO</t>
  </si>
  <si>
    <t>T149</t>
  </si>
  <si>
    <t>TRAUMATISMO, NO ESPECIFICADO</t>
  </si>
  <si>
    <t>T150</t>
  </si>
  <si>
    <t>CUERPO EXTRAÑO EN LA CORNEA</t>
  </si>
  <si>
    <t>T151</t>
  </si>
  <si>
    <t>CUERPO EXTRAÑO EN EL SACO CONJUNTIVAL</t>
  </si>
  <si>
    <t>T158</t>
  </si>
  <si>
    <t>CUERPO EXTRAÑO EN OTRAS Y EN MULTIPLES PARTES DE LA PARTE EXTERNA DEL OJO</t>
  </si>
  <si>
    <t>T159</t>
  </si>
  <si>
    <t>CUERPO EXTRAÑO EN PARTE EXTERNA DEL OJO, SITIO NO ESPECIFICADO</t>
  </si>
  <si>
    <t>T16X</t>
  </si>
  <si>
    <t>CUERPO EXTRAÑO EN EL OIDO</t>
  </si>
  <si>
    <t>T170</t>
  </si>
  <si>
    <t>CUERPO EXTRAÑO EN SENO PARANASAL</t>
  </si>
  <si>
    <t>T171</t>
  </si>
  <si>
    <t>CUERPO EXTRAÑO EN EL ORIFICIO NASAL</t>
  </si>
  <si>
    <t>T172</t>
  </si>
  <si>
    <t>CUERPO EXTRAÑO EN LA FARINGE</t>
  </si>
  <si>
    <t>T173</t>
  </si>
  <si>
    <t>CUERPO EXTRAÑO EN LA LARINGE</t>
  </si>
  <si>
    <t>T174</t>
  </si>
  <si>
    <t>CUERPO EXTRAÑO EN LA TRAQUEA</t>
  </si>
  <si>
    <t>T175</t>
  </si>
  <si>
    <t>CUERPO EXTRAÑO EN BRONQUIOS</t>
  </si>
  <si>
    <t>T178</t>
  </si>
  <si>
    <t>CUERPO EXTRAÑO EN OTRAS Y EN MULTIPLES PARTES DE LAS VIAS RESPIRATORIAS</t>
  </si>
  <si>
    <t>T179</t>
  </si>
  <si>
    <t>CUERPO EXTRAÑO EN LAS VIAS RESPIRATORIAS, PARTE NO ESPECIFICADA</t>
  </si>
  <si>
    <t>T180</t>
  </si>
  <si>
    <t>CUERPO EXTRAÑO EN LA BOCA</t>
  </si>
  <si>
    <t>T181</t>
  </si>
  <si>
    <t>CUERPO EXTRAÑO EN EL ESOFAGO</t>
  </si>
  <si>
    <t>T182</t>
  </si>
  <si>
    <t>CUERPO EXTRAÑO EN EL ESTOMAGO</t>
  </si>
  <si>
    <t>T183</t>
  </si>
  <si>
    <t>CUERPO EXTRAÑO EN EL INTESTINO DELGADO</t>
  </si>
  <si>
    <t>T184</t>
  </si>
  <si>
    <t>CUERPO EXTRAÑO EN EL COLON</t>
  </si>
  <si>
    <t>T185</t>
  </si>
  <si>
    <t>CUERPO EXTRAÑO EN EL ANO Y EN EL RECTO</t>
  </si>
  <si>
    <t>T188</t>
  </si>
  <si>
    <t>CUERPO EXTRAÑO EN OTRAS Y EN MULTIPLES PARTES DEL TUBO DIGESTIVO</t>
  </si>
  <si>
    <t>T189</t>
  </si>
  <si>
    <t>CUERPO EXTRAÑO EN EL TUBO DIGESTIVO, PARTE NO ESPECIFICADA</t>
  </si>
  <si>
    <t>T190</t>
  </si>
  <si>
    <t>CUERPO EXTRAÑO EN LA URETRA</t>
  </si>
  <si>
    <t>T191</t>
  </si>
  <si>
    <t>CUERPO EXTRAÑO EN LA VEJIGA</t>
  </si>
  <si>
    <t>T192</t>
  </si>
  <si>
    <t>CUERPO EXTRAÑO EN LA VULVA Y EN LA VAGINA</t>
  </si>
  <si>
    <t>T193</t>
  </si>
  <si>
    <t>CUERPO EXTRAÑO EN EL UTERO [CUALQUIER PARTE]</t>
  </si>
  <si>
    <t>T198</t>
  </si>
  <si>
    <t>CUERPO EXTRAÑO EN OTRAS Y EN MULTIPLES PARTES DE LAS VIAS GENITOURINARIAS</t>
  </si>
  <si>
    <t>T199</t>
  </si>
  <si>
    <t>CUERPO EXTRAÑO EN LAS VIAS GENITOURINARIAS, PARTE NO ESPECIFICADA</t>
  </si>
  <si>
    <t>T200</t>
  </si>
  <si>
    <t>QUEMADURA DE LA CABEZA Y DEL CUELLO, GRADO NO ESPECIFICADO</t>
  </si>
  <si>
    <t>T201</t>
  </si>
  <si>
    <t>QUEMADURA DE LA CABEZA Y DEL CUELLO, DE PRIMER GRADO</t>
  </si>
  <si>
    <t>T202</t>
  </si>
  <si>
    <t>QUEMADURA DE LA CABEZA Y DEL CUELLO, DE SEGUNDO GRADO</t>
  </si>
  <si>
    <t>T203</t>
  </si>
  <si>
    <t>QUEMADURA DE LA CABEZA Y DEL CUELLO, DE TERCER GRADO</t>
  </si>
  <si>
    <t>T204</t>
  </si>
  <si>
    <t>CORROSION DE LA CABEZA Y DEL CUELLO, GRADO NO ESPECIFICADO</t>
  </si>
  <si>
    <t>T205</t>
  </si>
  <si>
    <t>CORROSION DE LA CABEZA Y DEL CUELLO, DE PRIMER GRADO</t>
  </si>
  <si>
    <t>T206</t>
  </si>
  <si>
    <t>CORROSION DE LA CABEZA Y DEL CUELLO, DE SEGUNDO GRADO</t>
  </si>
  <si>
    <t>T207</t>
  </si>
  <si>
    <t>CORROSION DE LA CABEZA Y DEL CUELLO, DE TERCER GRADO</t>
  </si>
  <si>
    <t>T210</t>
  </si>
  <si>
    <t>QUEMADURA DEL TRONCO, GRADO NO ESPECIFICADO</t>
  </si>
  <si>
    <t>T211</t>
  </si>
  <si>
    <t>QUEMADURA DEL TRONCO, DE PRIMER GRADO</t>
  </si>
  <si>
    <t>T212</t>
  </si>
  <si>
    <t>QUEMADURA DEL TRONCO, DE SEGUNDO GRADO</t>
  </si>
  <si>
    <t>T213</t>
  </si>
  <si>
    <t>QUEMADURA DEL TRONCO, DE TERCER GRADO</t>
  </si>
  <si>
    <t>T214</t>
  </si>
  <si>
    <t>CORROSION DEL TRONCO, GRADO NO ESPECIFICADO</t>
  </si>
  <si>
    <t>T215</t>
  </si>
  <si>
    <t>CORROSION DEL TRONCO, DE PRIMER GRADO</t>
  </si>
  <si>
    <t>T216</t>
  </si>
  <si>
    <t>CORROSION DEL TRONCO, DE SEGUNDO GRADO</t>
  </si>
  <si>
    <t>T217</t>
  </si>
  <si>
    <t>CORROSION DEL TRONCO, DE TERCER GRADO</t>
  </si>
  <si>
    <t>T220</t>
  </si>
  <si>
    <t>QUEMADURA DEL HOMBRO Y MIEMBRO SUPERIOR, GRADO NO ESPECIFICADO, EXCEPTO DE LA MUÑECA Y DE LA MANO</t>
  </si>
  <si>
    <t>T221</t>
  </si>
  <si>
    <t>QUEMADURA DEL HOMBRO Y MIEMBRO SUPERIOR, DE PRIMER GRADO, EXCEPTO DE LA MUÑECA Y DE LA MANO</t>
  </si>
  <si>
    <t>T222</t>
  </si>
  <si>
    <t>QUEMADURA DEL HOMBRO Y MIEMBRO SUPERIOR, DE SEGUNDO GRADO, EXCEPTO DE LA MUÑECA Y DE LA MANO</t>
  </si>
  <si>
    <t>T223</t>
  </si>
  <si>
    <t>QUEMADURA DEL HOMBRO Y MIEMBRO SUPERIOR, DE TERCER GRADO, EXCEPTO DE LA MUÑECA Y DE LA MANO</t>
  </si>
  <si>
    <t>T224</t>
  </si>
  <si>
    <t>CORROSION DEL HOMBRO Y MIEMBRO SUPERIOR, GRADO NO ESPECIFICADO, EXCEPTO DE LA MUÑECA Y DE LA MANO</t>
  </si>
  <si>
    <t>T225</t>
  </si>
  <si>
    <t>CORROSION DEL HOMBRO Y MIEMBRO SUPERIOR, DE PRIMER GRADO, EXCEPTO DE LA MUÑECA Y DE LA MANO</t>
  </si>
  <si>
    <t>T226</t>
  </si>
  <si>
    <t>CORROSION DEL HOMBRO Y MIEMBRO SUPERIOR, DE SEGUNDO GRADO, EXCEPTO DE LA MUÑECA Y DE LA MANO</t>
  </si>
  <si>
    <t>T227</t>
  </si>
  <si>
    <t>CORROSION DEL HOMBRO Y MIEMBRO SUPERIOR, DE TERCER GRADO, EXCEPTO DE LA MUÑECA Y DE LA MANO</t>
  </si>
  <si>
    <t>T230</t>
  </si>
  <si>
    <t>QUEMADURA DE LA MUÑECA Y DE LA MANO, GRADO NO ESPECIFICADO</t>
  </si>
  <si>
    <t>T231</t>
  </si>
  <si>
    <t>QUEMADURA DE LA MUÑECA Y DE LA MANO, DE PRIMER GRADO</t>
  </si>
  <si>
    <t>T232</t>
  </si>
  <si>
    <t>QUEMADURA DE LA MUÑECA Y DE LA MANO, DE SEGUNDO GRADO</t>
  </si>
  <si>
    <t>T233</t>
  </si>
  <si>
    <t>QUEMADURA DE LA MUÑECA Y DE LA MANO, DE TERCER GRADO</t>
  </si>
  <si>
    <t>T234</t>
  </si>
  <si>
    <t>CORROSION DE LA MUÑECA Y DE LA MANO, GRADO NO ESPECIFICADO</t>
  </si>
  <si>
    <t>T235</t>
  </si>
  <si>
    <t>CORROSION DE LA MUÑECA Y DE LA MANO, DE PRIMER GRADO</t>
  </si>
  <si>
    <t>T236</t>
  </si>
  <si>
    <t>CORROSION DE LA MUÑECA Y DE LA MANO, DE SEGUNDO GRADO</t>
  </si>
  <si>
    <t>T237</t>
  </si>
  <si>
    <t>CORROSION DE LA MUÑECA Y DE LA MANO, DE TERCER GRADO</t>
  </si>
  <si>
    <t>T240</t>
  </si>
  <si>
    <t>QUEMADURA DE LA CADERA Y DEL MIEMBRO INFERIOR, GRADO NO ESPECIFICADO, EXCEPTO TOBILLO Y PIE</t>
  </si>
  <si>
    <t>T241</t>
  </si>
  <si>
    <t>QUEMADURA DE LA CADERA Y DEL MIEMBRO INFERIOR, DE PRIMER GRADO, EXCEPTO TOBILLO Y PIE</t>
  </si>
  <si>
    <t>T242</t>
  </si>
  <si>
    <t>QUEMADURA DE LA CADERA Y DEL MIEMBRO INFERIOR, DE SEGUNDO GRADO, EXCEPTO TOBILLO Y PIE</t>
  </si>
  <si>
    <t>T243</t>
  </si>
  <si>
    <t>QUEMADURA DE LA CADERA Y DEL MIEMBRO INFERIOR, DE TERCER GRADO, EXCEPTO TOBILLO Y PIE</t>
  </si>
  <si>
    <t>T244</t>
  </si>
  <si>
    <t>CORROSION DE LA CADERA Y DEL MIEMBRO INFERIOR, GRADO NO ESPECIFICADO, EXCEPTO TOBILLO Y PIE</t>
  </si>
  <si>
    <t>T245</t>
  </si>
  <si>
    <t>CORROSION DE LA CADERA Y DEL MIEMBRO INFERIOR, DE PRIMER GRADO, EXCEPTO TOBILLO Y PIE</t>
  </si>
  <si>
    <t>T246</t>
  </si>
  <si>
    <t>CORROSION DE LA CADERA Y DEL MIEMBRO INFERIOR, DE SEGUNDO GRADO, EXCEPTO TOBILLO Y PIE</t>
  </si>
  <si>
    <t>T247</t>
  </si>
  <si>
    <t>CORROSION DE LA CADERA Y DEL MIEMBRO INFERIOR, DE TERCER GRADO, EXCEPTO TOBILLO Y PIE</t>
  </si>
  <si>
    <t>T250</t>
  </si>
  <si>
    <t>QUEMADURA DEL TOBILLO Y DEL PIE, GRADO NO ESPECIFICADO</t>
  </si>
  <si>
    <t>T251</t>
  </si>
  <si>
    <t>QUEMADURA DEL TOBILLO Y DEL PIE, DE PRIMER GRADO</t>
  </si>
  <si>
    <t>T252</t>
  </si>
  <si>
    <t>QUEMADURA DEL TOBILLO Y DEL PIE, DE SEGUNDO GRADO</t>
  </si>
  <si>
    <t>T253</t>
  </si>
  <si>
    <t>QUEMADURA DEL TOBILLO Y DEL PIE, DE TERCER GRADO</t>
  </si>
  <si>
    <t>T254</t>
  </si>
  <si>
    <t>CORROSION DEL TOBILLO Y DEL PIE, GRADO NO ESPECIFICADO</t>
  </si>
  <si>
    <t>T255</t>
  </si>
  <si>
    <t>CORROSION DEL TOBILLO Y DEL PIE, DE PRIMER GRADO</t>
  </si>
  <si>
    <t>T256</t>
  </si>
  <si>
    <t>CORROSION DEL TOBILLO Y DEL PIE, DE SEGUNDO GRADO</t>
  </si>
  <si>
    <t>T257</t>
  </si>
  <si>
    <t>CORROSION DEL TOBILLO Y DEL PIE, DE TERCER GRADO</t>
  </si>
  <si>
    <t>T260</t>
  </si>
  <si>
    <t>QUEMADURA DEL PARPADO Y AREA PERIOCULAR</t>
  </si>
  <si>
    <t>T261</t>
  </si>
  <si>
    <t>QUEMADURA DE LA CORNEA Y SACO CONJUNTIVAL</t>
  </si>
  <si>
    <t>T262</t>
  </si>
  <si>
    <t>QUEMADURA CON RUPTURA Y DESTRUCCION RESULTANTES DEL GLOBO OCULAR</t>
  </si>
  <si>
    <t>T263</t>
  </si>
  <si>
    <t>QUEMADURA DE OTRAS PARTES DEL OJO Y SUS ANEXOS</t>
  </si>
  <si>
    <t>T264</t>
  </si>
  <si>
    <t>QUEMADURA DEL OJO Y ANEXOS, PARTE NO ESPECIFICADA</t>
  </si>
  <si>
    <t>T265</t>
  </si>
  <si>
    <t>CORROSION DEL PARPADO Y AREA PERIOCULAR</t>
  </si>
  <si>
    <t>T266</t>
  </si>
  <si>
    <t>CORROSION DE LA CORNEA Y SACO CONJUNTIVAL</t>
  </si>
  <si>
    <t>T267</t>
  </si>
  <si>
    <t>CORROSION CON RUPTURA Y DESTRUCCION RESULTANTES DEL GLOBO OCULAR</t>
  </si>
  <si>
    <t>T268</t>
  </si>
  <si>
    <t>CORROSION DE OTRAS PARTES DEL OJO Y SUS ANEXOS</t>
  </si>
  <si>
    <t>T269</t>
  </si>
  <si>
    <t>CORROSION DEL OJO Y ANEXOS, PARTE NO ESPECIFICADA</t>
  </si>
  <si>
    <t>T270</t>
  </si>
  <si>
    <t>QUEMADURA DE LA LARINGE Y LA TRAQUEA</t>
  </si>
  <si>
    <t>T271</t>
  </si>
  <si>
    <t>QUEMADURA QUE AFECTA LA LARINGE Y LA TRAQUEA CON EL PULMON</t>
  </si>
  <si>
    <t>T272</t>
  </si>
  <si>
    <t>QUEMADURA DE OTRAS PARTES DE LAS VIAS RESPIRATORIAS</t>
  </si>
  <si>
    <t>T273</t>
  </si>
  <si>
    <t>QUEMADURA DE LAS VIAS RESPIRATORIAS, PARTE NO ESPECIFICADA</t>
  </si>
  <si>
    <t>T274</t>
  </si>
  <si>
    <t>CORROSION DE LA LARINGE Y DE LA TRAQUEA</t>
  </si>
  <si>
    <t>T275</t>
  </si>
  <si>
    <t>CORROSION QUE AFECTA LA LARINGE Y LA TRAQUEA CON EL PULMON</t>
  </si>
  <si>
    <t>T276</t>
  </si>
  <si>
    <t>CORROSION DE OTRAS PARTES DE LAS VIAS RESPIRATORIAS</t>
  </si>
  <si>
    <t>T277</t>
  </si>
  <si>
    <t>CORROSION DE LAS VIAS RESPIRATORIAS, PARTE NO ESPECIFICADA</t>
  </si>
  <si>
    <t>T280</t>
  </si>
  <si>
    <t>QUEMADURA DE LA BOCA Y DE LA FARINGE</t>
  </si>
  <si>
    <t>T281</t>
  </si>
  <si>
    <t>QUEMADURA DEL ESOFAGO</t>
  </si>
  <si>
    <t>T282</t>
  </si>
  <si>
    <t>QUEMADURA DE OTRAS PARTES DEL TUBO DIGESTIVO</t>
  </si>
  <si>
    <t>T283</t>
  </si>
  <si>
    <t>QUEMADURA DE ORGANOS GENITOURINARIOS INTERNOS</t>
  </si>
  <si>
    <t>T284</t>
  </si>
  <si>
    <t>QUEMADURA DE OTROS ORGANOS INTERNOS Y DE LOS NO ESPECIFICADOS</t>
  </si>
  <si>
    <t>T285</t>
  </si>
  <si>
    <t>CORROSION DE LA BOCA Y DE LA FARINGE</t>
  </si>
  <si>
    <t>T286</t>
  </si>
  <si>
    <t>CORROSION DEL ESOFAGO</t>
  </si>
  <si>
    <t>T287</t>
  </si>
  <si>
    <t>CORROSION DE OTRAS PARTES DEL TUBO DIGESTIVO</t>
  </si>
  <si>
    <t>T288</t>
  </si>
  <si>
    <t>CORROSION DE ORGANOS GENITOURINARIOS INTERNOS</t>
  </si>
  <si>
    <t>T289</t>
  </si>
  <si>
    <t>CORROSION DE OTROS ORGANOS INTERNOS Y DE LOS NO ESPECIFICADOS</t>
  </si>
  <si>
    <t>T290</t>
  </si>
  <si>
    <t>QUEMADURAS DE MULTIPLES REGIONES, GRADO NO ESPECIFICADO</t>
  </si>
  <si>
    <t>T291</t>
  </si>
  <si>
    <t>QUEMADURAS DE MULTIPLES REGIONES, MENCIONADAS COMO DE NO MAS DE PRIMER GRADO</t>
  </si>
  <si>
    <t>T292</t>
  </si>
  <si>
    <t>QUEMADURAS DE MULTIPLES REGIONES, MENCIONADAS COMO DE NO MAS DE SEGUNDO GRADO</t>
  </si>
  <si>
    <t>T293</t>
  </si>
  <si>
    <t>QUEMADURAS DE MULTIPLES REGIONES, CON MENCION AL MENOS DE UNA QUEMADURA DE TERCER GRADO</t>
  </si>
  <si>
    <t>T294</t>
  </si>
  <si>
    <t>CORROSIONES DE MULTIPLES REGIONES, GRADO NO ESPECIFICADO</t>
  </si>
  <si>
    <t>T295</t>
  </si>
  <si>
    <t>CORROSIONES MULTIPLES, MENCIONADAS COMO DE NO MAS DE PRIMER GRADO</t>
  </si>
  <si>
    <t>T296</t>
  </si>
  <si>
    <t>CORROSIONES MULTIPLES, MENCIONADAS COMO DE NO MAS DE SEGUNDO GRADO</t>
  </si>
  <si>
    <t>T297</t>
  </si>
  <si>
    <t>CORROSIONES MULTIPLES, CON MENCION AL MENOS DE UNA QUEMADURA DE TERCER GRADO</t>
  </si>
  <si>
    <t>T300</t>
  </si>
  <si>
    <t>QUEMADURA DE REGION DEL CUERPO Y GRADO NO ESPECIFICADOS</t>
  </si>
  <si>
    <t>T301</t>
  </si>
  <si>
    <t>QUEMADURA DE PRIMER GRADO, REGION DEL CUERPO NO ESPECIFICADA</t>
  </si>
  <si>
    <t>T302</t>
  </si>
  <si>
    <t>QUEMADURA DE SEGUNDO GRADO, REGION DEL CUERPO NO ESPECIFICADA</t>
  </si>
  <si>
    <t>T303</t>
  </si>
  <si>
    <t>QUEMADURA DE TERCER GRADO, REGION DEL CUERPO NO ESPECIFICADA</t>
  </si>
  <si>
    <t>T304</t>
  </si>
  <si>
    <t>CORROSION DE REGION DEL CUERPO Y GRADO NO ESPECIFICADOS</t>
  </si>
  <si>
    <t>T305</t>
  </si>
  <si>
    <t>CORROSION DE PRIMER GRADO, REGION DEL CUERPO NO ESPECIFICADA</t>
  </si>
  <si>
    <t>T306</t>
  </si>
  <si>
    <t>CORROSION DE SEGUNDO GRADO, REGION DEL CUERPO NO ESPECIFICADA</t>
  </si>
  <si>
    <t>T307</t>
  </si>
  <si>
    <t>CORROSION DE TERCER GRADO, REGION DEL CUERPO NO ESPECIFICADA</t>
  </si>
  <si>
    <t>T310</t>
  </si>
  <si>
    <t>QUEMADURAS QUE AFECTAN MENOS DEL 10% DE LA SUPERFICIE DEL CUERPO</t>
  </si>
  <si>
    <t>T311</t>
  </si>
  <si>
    <t>QUEMADURAS QUE AFECTAN DEL 10% AL 19% DE LA SUPERFICIE DEL CUERPO</t>
  </si>
  <si>
    <t>T312</t>
  </si>
  <si>
    <t>QUEMADURAS QUE AFECTAN DEL 20% AL 29% DE LA SUPERFICIE DEL CUERPO</t>
  </si>
  <si>
    <t>T313</t>
  </si>
  <si>
    <t>QUEMADURAS QUE AFECTAN DEL 30% AL 39% DE LA SUPERFICIE DEL CUERPO</t>
  </si>
  <si>
    <t>T314</t>
  </si>
  <si>
    <t>QUEMADURAS QUE AFECTAN DEL 40% AL 49% DE LA SUPERFICIE DEL CUERPO</t>
  </si>
  <si>
    <t>T315</t>
  </si>
  <si>
    <t>QUEMADURAS QUE AFECTAN DEL 50% AL 59% DE LA SUPERFICIE DEL CUERPO</t>
  </si>
  <si>
    <t>T316</t>
  </si>
  <si>
    <t>QUEMADURAS QUE AFECTAN DEL 60% AL 69% DE LA SUPERFICIE DEL CUERPO</t>
  </si>
  <si>
    <t>T317</t>
  </si>
  <si>
    <t>QUEMADURAS QUE AFECTAN DEL 70% AL 79% DE LA SUPERFICIE DEL CUERPO</t>
  </si>
  <si>
    <t>T318</t>
  </si>
  <si>
    <t>QUEMADURAS QUE AFECTAN DEL 80% AL 89% DE LA SUPERFICIE DEL CUERPO</t>
  </si>
  <si>
    <t>T319</t>
  </si>
  <si>
    <t>QUEMADURAS QUE AFECTAN DEL 90% O MAS DE LA SUPERFICIE DEL CUERPO</t>
  </si>
  <si>
    <t>T320</t>
  </si>
  <si>
    <t>CORROSIONES QUE AFECTAN MENOS DEL 10% DE LA SUPERFICIE DEL CUERPO</t>
  </si>
  <si>
    <t>T321</t>
  </si>
  <si>
    <t>CORROSIONES QUE AFECTAN DEL 10% AL 19% DE LA SUPERFICIE DEL CUERPO</t>
  </si>
  <si>
    <t>T322</t>
  </si>
  <si>
    <t>CORROSIONES QUE AFECTAN DEL 20% AL 29% DE LA SUPERFICIE DEL CUERPO</t>
  </si>
  <si>
    <t>T323</t>
  </si>
  <si>
    <t>CORROSIONES QUE AFECTAN DEL 30% AL 39% DE LA SUPERFICIE DEL CUERPO</t>
  </si>
  <si>
    <t>T324</t>
  </si>
  <si>
    <t>CORROSIONES QUE AFECTAN DEL 40% AL 49% DE LA SUPERFICIE DEL CUERPO</t>
  </si>
  <si>
    <t>T325</t>
  </si>
  <si>
    <t>CORROSIONES QUE AFECTAN DEL 50% AL 59% DE LA SUPERFICIE DEL CUERPO</t>
  </si>
  <si>
    <t>T326</t>
  </si>
  <si>
    <t>CORROSIONES QUE AFECTAN DEL 60% AL 69% DE LA SUPERFICIE DEL CUERPO</t>
  </si>
  <si>
    <t>T327</t>
  </si>
  <si>
    <t>CORROSIONES QUE AFECTAN DEL 70% AL 79% DE LA SUPERFICIE DEL CUERPO</t>
  </si>
  <si>
    <t>T328</t>
  </si>
  <si>
    <t>CORROSIONES QUE AFECTAN DEL 80% AL 89% DE LA SUPERFICIE DEL CUERPO</t>
  </si>
  <si>
    <t>T329</t>
  </si>
  <si>
    <t>CORROSIONES QUE AFECTAN DEL 90% O MAS DE LA SUPERFICIE DEL CUERPO</t>
  </si>
  <si>
    <t>T330</t>
  </si>
  <si>
    <t>CONGELAMIENTO SUPERFICIAL DE LA CABEZA</t>
  </si>
  <si>
    <t>T331</t>
  </si>
  <si>
    <t>CONGELAMIENTO SUPERFICIAL DEL CUELLO</t>
  </si>
  <si>
    <t>T332</t>
  </si>
  <si>
    <t>CONGELAMIENTO SUPERFICIAL DEL TORAX</t>
  </si>
  <si>
    <t>T333</t>
  </si>
  <si>
    <t>CONGELAMIENTO SUPERFICIAL DE LA PARED ABDOMINAL, REGION LUMBOSACRA Y PELVIS</t>
  </si>
  <si>
    <t>T334</t>
  </si>
  <si>
    <t>CONGELAMIENTO SUPERFICIAL DEL BRAZO</t>
  </si>
  <si>
    <t>T335</t>
  </si>
  <si>
    <t>CONGELAMIENTO SUPERFICIAL DE LA MUÑECA Y DE LA MANO</t>
  </si>
  <si>
    <t>T336</t>
  </si>
  <si>
    <t>CONGELAMIENTO SUPERFICIAL DE LA CADERA Y DEL MUSLO</t>
  </si>
  <si>
    <t>T337</t>
  </si>
  <si>
    <t>CONGELAMIENTO SUPERFICIAL DE LA RODILLA Y DE LA PIERNA</t>
  </si>
  <si>
    <t>T338</t>
  </si>
  <si>
    <t>CONGELAMIENTO SUPERFICIAL DEL TOBILLO Y DEL PIE</t>
  </si>
  <si>
    <t>T339</t>
  </si>
  <si>
    <t>CONGELAMIENTO SUPERFICIAL DE OTROS SITIOS Y DE LOS NO ESPECIFICADOS</t>
  </si>
  <si>
    <t>T340</t>
  </si>
  <si>
    <t>CONGELAMIENTO CON NECROSIS TISULAR DE LA CABEZA</t>
  </si>
  <si>
    <t>T341</t>
  </si>
  <si>
    <t>CONGELAMIENTO CON NECROSIS TISULAR DEL CUELLO</t>
  </si>
  <si>
    <t>T342</t>
  </si>
  <si>
    <t>CONGELAMIENTO CON NECROSIS TISULAR DEL TORAX</t>
  </si>
  <si>
    <t>T343</t>
  </si>
  <si>
    <t>CONGELAMIENTO CON NECROSIS TISULAR DE LA PARED ABDOMINAL, REGION LUMBOSACRA Y PELVIS</t>
  </si>
  <si>
    <t>T344</t>
  </si>
  <si>
    <t>CONGELAMIENTO CON NECROSIS TISULAR DEL BRAZO</t>
  </si>
  <si>
    <t>T345</t>
  </si>
  <si>
    <t>CONGELAMIENTO CON NECROSIS TISULAR DE LA MUÑECA Y DE LA MANO</t>
  </si>
  <si>
    <t>T346</t>
  </si>
  <si>
    <t>CONGELAMIENTO CON NECROSIS TISULAR DE LA CADERA Y DEL MUSLO</t>
  </si>
  <si>
    <t>T347</t>
  </si>
  <si>
    <t>CONGELAMIENTO CON NECROSIS TISULAR DE LA RODILLA Y DE LA PIERNA</t>
  </si>
  <si>
    <t>T348</t>
  </si>
  <si>
    <t>CONGELAMIENTO CON NECROSIS TISULAR DEL TOBILLO Y DEL PIE</t>
  </si>
  <si>
    <t>T349</t>
  </si>
  <si>
    <t>CONGELAMIENTO CON NECROSIS TISULAR DE OTROS SITIOS Y DE LOS NO ESPECIFICADOS</t>
  </si>
  <si>
    <t>T350</t>
  </si>
  <si>
    <t>CONGELAMIENTO SUPERFICIAL QUE AFECTA MULTIPLES REGIONES DEL CUERPO</t>
  </si>
  <si>
    <t>T351</t>
  </si>
  <si>
    <t>CONGELAMIENTO CON NECROSIS TISULAR QUE AFECTA MULTIPLES REGIONES DEL CUERPO</t>
  </si>
  <si>
    <t>T352</t>
  </si>
  <si>
    <t>CONGELAMIENTO NO ESPECIFICADO DE LA CABEZA Y DEL CUELLO</t>
  </si>
  <si>
    <t>T353</t>
  </si>
  <si>
    <t>CONGELAMIENTO NO ESPECIFICADO DEL TORAX, DEL ABDOMEN, DE LA REGION LUMBOSACRA Y DE LA PELVIS</t>
  </si>
  <si>
    <t>T354</t>
  </si>
  <si>
    <t>CONGELAMIENTO NO ESPECIFICADO DEL MIEMBRO SUPERIOR</t>
  </si>
  <si>
    <t>T355</t>
  </si>
  <si>
    <t>CONGELAMIENTO NO ESPECIFICADO DEL MIEMBRO INFERIOR</t>
  </si>
  <si>
    <t>T356</t>
  </si>
  <si>
    <t>CONGELAMIENTO NO ESPECIFICADO QUE AFECTA MULTIPLES REGIONES DEL CUERPO</t>
  </si>
  <si>
    <t>T357</t>
  </si>
  <si>
    <t>CONGELAMIENTO NO ESPECIFICADO, DE SITIO NO ESPECIFICADO</t>
  </si>
  <si>
    <t>T360</t>
  </si>
  <si>
    <t>ENVENENAMIENTO POR ANTIBIOTICOS SISTEMICOS: PENICILINAS</t>
  </si>
  <si>
    <t>T361</t>
  </si>
  <si>
    <t>ENVENENAMIENTO POR ANTIBIOTICOS SISTEMICOS: CEFALOSPORINAS Y OTROS ANTIBIOTICOS BETA-LACTAMICOS</t>
  </si>
  <si>
    <t>T362</t>
  </si>
  <si>
    <t>ENVENENAMIENTO POR ANTIBIOTICOS SISTEMICOS: GRUPO DEL CLORAMFENICOL</t>
  </si>
  <si>
    <t>T363</t>
  </si>
  <si>
    <t>ENVENENAMIENTO POR ANTIBIOTICOS SISTEMICOS: MACROLIDOS</t>
  </si>
  <si>
    <t>T364</t>
  </si>
  <si>
    <t>ENVENENAMIENTO POR ANTIBIOTICOS SISTEMICOS: TETRACICLINAS</t>
  </si>
  <si>
    <t>T365</t>
  </si>
  <si>
    <t>ENVENENAMIENTO POR ANTIBIOTICOS SISTEMICOS: AMINOGLUCOSIDOS</t>
  </si>
  <si>
    <t>T366</t>
  </si>
  <si>
    <t>ENVENENAMIENTO POR ANTIBIOTICOS SISTEMICOS: RIFAMICINAS</t>
  </si>
  <si>
    <t>T367</t>
  </si>
  <si>
    <t>ENVENENAMIENTO POR ANTIBIOTICOS SISTEMICOS: ANTIBIOTICOS ANTIMICOTICOS USADOS SISTEMICAMENTE</t>
  </si>
  <si>
    <t>T368</t>
  </si>
  <si>
    <t>ENVENENAMIENTO POR ANTIBIOTICOS SISTEMICOS: OTROS ANTIBIOTICOS SISTEMICOS</t>
  </si>
  <si>
    <t>T369</t>
  </si>
  <si>
    <t>ENVENENAMIENTO POR ANTIBIOTICOS SISTEMICOS: ANTIBIOTICOS SISTEMICOS, NO ESPECIFICADOS</t>
  </si>
  <si>
    <t>T370</t>
  </si>
  <si>
    <t>ENVENENAMIENTO POR OTROS ANTIINFECCIOSOS Y ANTIPARASITARIOS SISTEMICOS: SULFONAMIDAS</t>
  </si>
  <si>
    <t>T371</t>
  </si>
  <si>
    <t>ENVENENAMIENTO POR OTROS ANTIINFECCIOSOS Y ANTIPARASITARIOS SISTEMICOS: DROGAS ANTIMICOBACTERIANAS</t>
  </si>
  <si>
    <t>T372</t>
  </si>
  <si>
    <t>ENVENENAMIENTO POR OTROS ANTIINFECCIOSOS Y ANTIPARASITARIOS SISTEMICOS: ANTIPALUDICOS Y DROGAS DE ACCION CONTRA OTROS PROTOZOARIOS SANGUINEOS</t>
  </si>
  <si>
    <t>T373</t>
  </si>
  <si>
    <t>ENVENENAMIENTO POR OTROS ANTIINFECCIOSOS Y ANTIPARASITARIOS SISTEMICOS: OTRAS DROGAS ANTIPROTOZOARIAS</t>
  </si>
  <si>
    <t>T374</t>
  </si>
  <si>
    <t>ENVENENAMIENTO POR OTROS ANTIINFECCIOSOS Y ANTIPARASITARIOS SISTEMICOS: ANTIHELMINTICOS</t>
  </si>
  <si>
    <t>T375</t>
  </si>
  <si>
    <t>ENVENENAMIENTO POR OTROS ANTIINFECCIOSOS Y ANTIPARASITARIOS SISTEMICOS: DROGAS ANTIVIRALES</t>
  </si>
  <si>
    <t>T378</t>
  </si>
  <si>
    <t>ENVENENAMIENTO POR OTROS ANTIINFECCIOSOS Y ANTIPARASITARIOS SISTEMICOS: OTROS ANTIINFECCIOSOS Y ANTIPARASITARIOS SISTEMICOS ESPECIFICADOS</t>
  </si>
  <si>
    <t>T379</t>
  </si>
  <si>
    <t>ENVENENAMIENTO POR OTROS ANTIINFECCIOSOS Y ANTIPARASITARIOS SISTEMICOS: OTROS ANTIINFECCIOSOS Y ANTIPARASITARIOS SISTEMICOS, NO ESPECIFICADOS</t>
  </si>
  <si>
    <t>T380</t>
  </si>
  <si>
    <t>ENVENENAMIENTO POR HORMONAS Y SUS SUSTITUTOS Y ANTAGONISTAS SINTETICOS, NO CLASIFICADOS EN OTRA PARTE: GLUCOCORTICOIDES Y ANALOGOS SINTETICOS</t>
  </si>
  <si>
    <t>T381</t>
  </si>
  <si>
    <t>ENVENENAMIENTO POR HORMONAS Y SUS SUSTITUTOS Y ANTAGONISTAS SINTETICOS, NO CLASIFICADOS EN OTRA PARTE: HORMONAS TIROIDEAS Y SUSTITUTOS</t>
  </si>
  <si>
    <t>T382</t>
  </si>
  <si>
    <t>ENVENENAMIENTO POR HORMONAS Y SUS SUSTITUTOS Y ANTAGONISTAS SINTETICOS, NO CLASIFICADOS EN OTRA PARTE: DROGAS ANTITIROIDEAS</t>
  </si>
  <si>
    <t>T383</t>
  </si>
  <si>
    <t>ENVENENAMIENTO POR HORMONAS Y SUS SUSTITUTOS Y ANTAGONISTAS SINTETICOS, NO CLASIFICADOS EN OTRA PARTE: INSULINA Y DROGAS HIPOGLUCEMIANTES ORALES [ANTIDIABETICAS]</t>
  </si>
  <si>
    <t>T384</t>
  </si>
  <si>
    <t>ENVENENAMIENTO POR HORMONAS Y SUS SUSTITUTOS Y ANTAGONISTAS SINTETICOS, NO CLASIFICADOS EN OTRA PARTE: ANTICONCEPTIVOS ORALES</t>
  </si>
  <si>
    <t>T385</t>
  </si>
  <si>
    <t>ENVENENAMIENTO POR HORMONAS Y SUS SUSTITUTOS Y ANTAGONISTAS SINTETICOS, NO CLASIFICADOS EN OTRA PARTE: OTROS ESTROGENOS Y PROGESTOGENOS</t>
  </si>
  <si>
    <t>T386</t>
  </si>
  <si>
    <t>ENVENENAMIENTO POR HORMONAS Y SUS SUSTITUTOS Y ANTAGONISTAS SINTETICOS, NO CLASIFICADOS EN OTRA PARTE: ANTIGONADOTROFINAS, ANTIESTROGENOS Y ANTIANDROGENOS, NO CLASIFICADOS EN OTRA PARTE</t>
  </si>
  <si>
    <t>T387</t>
  </si>
  <si>
    <t>ENVENENAMIENTO POR HORMONAS Y SUS SUSTITUTOS Y ANTAGONISTAS SINTETICOS, NO CLASIFICADOS EN OTRA PARTE: ANDROGENOS Y SUS CONGENERES ANABOLICOS</t>
  </si>
  <si>
    <t>T388</t>
  </si>
  <si>
    <t>ENVENENAMIENTO POR HORMONAS Y SUS SUSTITUTOS Y ANTAGONISTAS SINTETICOS, NO CLASIFICADOS EN OTRA PARTE: OTRAS HORMONAS Y SUSTITUTOS SINTETICOS Y LOS NO ESPECIFICADOS</t>
  </si>
  <si>
    <t>T389</t>
  </si>
  <si>
    <t>ENVENENAMIENTO POR HORMONAS Y SUS SUSTITUTOS Y ANTAGONISTAS SINTETICOS, NO CLASIFICADOS EN OTRA PARTE: OTROS ANTAGONISTAS DE LAS HORMONAS Y LOS NO ESPECIFICADOS</t>
  </si>
  <si>
    <t>T390</t>
  </si>
  <si>
    <t>ENVENENAMIENTO POR ANALGESICOS NO NARCOTICOS, ANTIPIRETICOS Y ANTIRREUMATICOS: SALICILATOS</t>
  </si>
  <si>
    <t>T391</t>
  </si>
  <si>
    <t>ENVENENAMIENTO POR ANALGESICOS NO NARCOTICOS, ANTIPIRETICOS Y ANTIRREUMATICOS: DERIVADOS DEL PARAAMINOFENOL</t>
  </si>
  <si>
    <t>T392</t>
  </si>
  <si>
    <t>ENVENENAMIENTO POR ANALGESICOS NO NARCOTICOS, ANTIPIRETICOS Y ANTIRREUMATICOS: DERIVADOS DE LA PIRAZOLONA</t>
  </si>
  <si>
    <t>T393</t>
  </si>
  <si>
    <t>ENVENENAMIENTO POR ANALGESICOS NO NARCOTICOS, ANTIPIRETICOS Y ANTIRREUMATICOS: OTRAS DROGAS ANTIINFLAMATORIAS NO ESTEROIDEAS [DAINE]</t>
  </si>
  <si>
    <t>T394</t>
  </si>
  <si>
    <t>ENVENENAMIENTO POR ANALGESICOS NO NARCOTICOS, ANTIPIRETICOS Y ANTIRREUMATICOS: ANTIRREUMATICOS, NO CLASIFICADOS EN OTRA PARTE</t>
  </si>
  <si>
    <t>T398</t>
  </si>
  <si>
    <t>ENVENENAMIENTO POR ANALGESICOS NO NARCOTICOS, ANTIPIRETICOS Y ANTIRREUMATICOS: OTROS ANALGESICOS NO NARCOTICOS Y ANTIPIRETICOS, NO CLASIFICADOS EN OTRA PARTE</t>
  </si>
  <si>
    <t>T399</t>
  </si>
  <si>
    <t>ENVENENAMIENTO POR ANALGESICOS NO NARCOTICOS, ANTIPIRETICOS Y ANTIRREUMATICOS: ANALGESICOS NO NARCOTICOS, ANTIPIRETICOS Y ANTIRREUMATICOS, NO ESPECIFICADOS</t>
  </si>
  <si>
    <t>T400</t>
  </si>
  <si>
    <t>ENVENENAMIENTO POR NARCOTICOS Y PSICODISLEPTICOS [ALUCINOGENOS]: OPIO</t>
  </si>
  <si>
    <t>T401</t>
  </si>
  <si>
    <t>ENVENENAMIENTO POR NARCOTICOS Y PSICODISLEPTICOS [ALUCINOGENOS]: HEROINA</t>
  </si>
  <si>
    <t>T402</t>
  </si>
  <si>
    <t>ENVENENAMIENTO POR NARCOTICOS Y PSICODISLEPTICOS [ALUCINOGENOS]: OTROS OPIACEOS</t>
  </si>
  <si>
    <t>T403</t>
  </si>
  <si>
    <t>ENVENENAMIENTO POR NARCOTICOS Y PSICODISLEPTICOS [ALUCINOGENOS]: METADONA</t>
  </si>
  <si>
    <t>T404</t>
  </si>
  <si>
    <t>ENVENENAMIENTO POR NARCOTICOS Y PSICODISLEPTICOS [ALUCINOGENOS]: OTROS NARCOTICOS SINTETICOS</t>
  </si>
  <si>
    <t>T405</t>
  </si>
  <si>
    <t>ENVENENAMIENTO POR NARCOTICOS Y PSICODISLEPTICOS [ALUCINOGENOS]: COCAINA</t>
  </si>
  <si>
    <t>T406</t>
  </si>
  <si>
    <t>ENVENENAMIENTO POR NARCOTICOS Y PSICODISLEPTICOS [ALUCINOGENOS]: OTROS NARCOTICOS Y LOS NO ESPECIFICADOS</t>
  </si>
  <si>
    <t>T407</t>
  </si>
  <si>
    <t>ENVENENAMIENTO POR NARCOTICOS Y PSICODISLEPTICOS [ALUCINOGENOS]: CANNABIS (DERIVADOS)</t>
  </si>
  <si>
    <t>T408</t>
  </si>
  <si>
    <t>ENVENENAMIENTO POR NARCOTICOS Y PSICODISLEPTICOS [ALUCINOGENOS]: ACIDO LISERGICO [LSD]</t>
  </si>
  <si>
    <t>T409</t>
  </si>
  <si>
    <t>ENVENENAMIENTO POR NARCOTICOS Y PSICODISLEPTICOS [ALUCINOGENOS]: OTROS PSICODISLEPTICOS Y LOS NO ESPECIFICADOS [ALUCINOGENOS]</t>
  </si>
  <si>
    <t>T410</t>
  </si>
  <si>
    <t>ENVENENAMIENTO POR ANESTESICOS Y GASES TERAPEUTICOS: ANESTESICOS POR INHALACION</t>
  </si>
  <si>
    <t>T411</t>
  </si>
  <si>
    <t>ENVENENAMIENTO POR ANESTESICOS Y GASES TERAPEUTICOS: ANESTESICOS INTRAVENOSOS</t>
  </si>
  <si>
    <t>T412</t>
  </si>
  <si>
    <t>ENVENENAMIENTO POR ANESTESICOS Y GASES TERAPEUTICOS: OTROS ANESTESICOS GENERALES Y LOS NO ESPECIFICADOS</t>
  </si>
  <si>
    <t>T413</t>
  </si>
  <si>
    <t>ENVENENAMIENTO POR ANESTESICOS Y GASES TERAPEUTICOS: ANESTESICOS LOCALES</t>
  </si>
  <si>
    <t>T414</t>
  </si>
  <si>
    <t>ENVENENAMIENTO POR ANESTESICOS Y GASES TERAPEUTICOS: ANESTESICOS, NO ESPECIFICADOS</t>
  </si>
  <si>
    <t>T415</t>
  </si>
  <si>
    <t>ENVENENAMIENTO POR ANESTESICOS Y GASES TERAPEUTICOS: GASES TERAPEUTICOS</t>
  </si>
  <si>
    <t>T420</t>
  </si>
  <si>
    <t>ENVENENAMIENTO POR ANTIEPILEPTICOS, HIPNOTICOS-SEDANTES Y DROGAS ANTIPARKINSONIANAS: DERIVADOS DE LA HIDANTOINA</t>
  </si>
  <si>
    <t>T421</t>
  </si>
  <si>
    <t>ENVENENAMIENTO POR ANTIEPILEPTICOS, HIPNOTICOS-SEDANTES Y DROGAS ANTIPARKINSONIANAS: IMINOSTILBENOS</t>
  </si>
  <si>
    <t>T422</t>
  </si>
  <si>
    <t>ENVENENAMIENTO POR ANTIEPILEPTICOS, HIPNOTICOS-SEDANTES Y DROGAS ANTIPARKINSONIANAS: SUCCINAMIDAS Y DERIVADOS DE LA OXAZOLIDINA</t>
  </si>
  <si>
    <t>T423</t>
  </si>
  <si>
    <t>ENVENENAMIENTO POR ANTIEPILEPTICOS, HIPNOTICOS-SEDANTES Y DROGAS ANTIPARKINSONIANAS: BARBITURICOS</t>
  </si>
  <si>
    <t>T424</t>
  </si>
  <si>
    <t>ENVENENAMIENTO POR ANTIEPILEPTICOS, HIPNOTICOS-SEDANTES Y DROGAS ANTIPARKINSONIANAS: BENZODIAZEPINAS</t>
  </si>
  <si>
    <t>T425</t>
  </si>
  <si>
    <t>ENVENENAMIENTO POR ANTIEPILEPTICOS, HIPNOTICOS-SEDANTES Y DROGAS ANTIPARKINSONIANAS: ANTIEPILEPTICOS MIXTOS, NO CLASIFICADOS EN OTRA PARTE</t>
  </si>
  <si>
    <t>T426</t>
  </si>
  <si>
    <t>ENVENENAMIENTO POR ANTIEPILEPTICOS, HIPNOTICOS-SEDANTES Y DROGAS ANTIPARKINSONIANAS: OTROS ANTIEPILEPTICOS Y DROGAS HIPNOTICO-SEDANTES</t>
  </si>
  <si>
    <t>T427</t>
  </si>
  <si>
    <t>ENVENENAMIENTO POR ANTIEPILEPTICOS, HIPNOTICOS-SEDANTES Y DROGAS ANTIPARKINSONIANAS: ANTIEPILEPTICOS Y DROGAS HIPNOTICO - SEDANTES, NO ESPECIFICADOS</t>
  </si>
  <si>
    <t>T428</t>
  </si>
  <si>
    <t>ENVENENAMIENTO POR ANTIEPILEPTICOS, HIPNOTICOS-SEDANTES Y DROGAS ANTIPARKINSONIANAS: DROGAS ANTIPARKINSONIANAS Y OTROS DEPRESORES DEL TONO MUSCULAR CENTRAL</t>
  </si>
  <si>
    <t>T430</t>
  </si>
  <si>
    <t>ENVENENAMIENTO POR PSICOTROPICOS, NO CLASIFICADOS EN OTRA PARTE: ANTIDEPRESIVOS TRICICLICOS Y TETRACICLICOS</t>
  </si>
  <si>
    <t>T431</t>
  </si>
  <si>
    <t>ENVENENAMIENTO POR PSICOTROPICOS, NO CLASIFICADOS EN OTRA PARTE: ANTIDEPRESIVOS INHIBIDORES DE LA MONOAMINOXIDASA</t>
  </si>
  <si>
    <t>T432</t>
  </si>
  <si>
    <t>ENVENENAMIENTO POR PSICOTROPICOS, NO CLASIFICADOS EN OTRA PARTE: OTROS ANTIDEPRESIVOS Y LOS NO ESPECIFICADOS</t>
  </si>
  <si>
    <t>T433</t>
  </si>
  <si>
    <t>ENVENENAMIENTO POR PSICOTROPICOS, NO CLASIFICADOS EN OTRA PARTE: ANTIPSICOTICOS Y NEUROLEPTICOS FENOTIACINICOS</t>
  </si>
  <si>
    <t>T434</t>
  </si>
  <si>
    <t>ENVENENAMIENTO POR PSICOTROPICOS, NO CLASIFICADOS EN OTRA PARTE: BUTIROFENONA Y NEUROLEPTICOS TIOXANTENICOS</t>
  </si>
  <si>
    <t>T435</t>
  </si>
  <si>
    <t>ENVENENAMIENTO POR PSICOTROPICOS, NO CLASIFICADOS EN OTRA PARTE: OTROS ANTIPSICOTICOS Y NEUROLEPTICOS Y LOS NO ESPECIFICADOS</t>
  </si>
  <si>
    <t>T436</t>
  </si>
  <si>
    <t>ENVENENAMIENTO POR PSICOTROPICOS, NO CLASIFICADOS EN OTRA PARTE: PSICOESTIMULANTES CON ABUSO POTENCIAL</t>
  </si>
  <si>
    <t>T438</t>
  </si>
  <si>
    <t>ENVENENAMIENTO POR PSICOTROPICOS, NO CLASIFICADOS EN OTRA PARTE: OTRAS DROGAS PSICOTROPICAS, NO CLASIFICADAS EN OTRA PARTE</t>
  </si>
  <si>
    <t>T439</t>
  </si>
  <si>
    <t>ENVENENAMIENTO POR PSICOTROPICOS, NO CLASIFICADOS EN OTRA PARTE: DROGA PSICOTROPICA NO ESPECIFICADA</t>
  </si>
  <si>
    <t>T440</t>
  </si>
  <si>
    <t>ENVENENAMIENTO POR DROGAS QUE AFECTAN PRINCIPALMENTE EL SISTEMA NERVIOSO AUTONOMO: AGENTES ANTICOLINESTERASA</t>
  </si>
  <si>
    <t>T441</t>
  </si>
  <si>
    <t>ENVENENAMIENTO POR DROGAS QUE AFECTAN PRINCIPALMENTE EL SISTEMA NERVIOSO AUTONOMO: OTROS PARASIMPATICOMIMETICOS [COLINERGICOS]</t>
  </si>
  <si>
    <t>T442</t>
  </si>
  <si>
    <t>ENVENENAMIENTO POR DROGAS QUE AFECTAN PRINCIPALMENTE EL SISTEMA NERVIOSO AUTONOMO: DROGAS BLOQUEADORAS GANGLIONARES, NO CLASIFICADAS EN OTRA PARTE</t>
  </si>
  <si>
    <t>T443</t>
  </si>
  <si>
    <t>ENVENENAMIENTO POR DROGAS QUE AFECTAN PRINCIPALMENTE EL SISTEMA NERVIOSO AUTONOMO: OTROS PARASIMPATICOLITICOS [ANTICOLINERGICOS Y ANTIMUSCARINICOS] Y ESPASMOLITICOS, NO CLASIFICADOS EN OTRA PARTE</t>
  </si>
  <si>
    <t>T444</t>
  </si>
  <si>
    <t>ENVENENAMIENTO POR DROGAS QUE AFECTAN PRINCIPALMENTE EL SISTEMA NERVIOSO AUTONOMO: AGONISTAS, PREDOMINANTEMENTE ALFA-ADRENERGICOS, NO CLASIFICADOS EN OTRA PARTE</t>
  </si>
  <si>
    <t>T445</t>
  </si>
  <si>
    <t>ENVENENAMIENTO POR DROGAS QUE AFECTAN PRINCIPALMENTE EL SISTEMA NERVIOSO AUTONOMO: AGONISTAS, PREDOMINANTEMENTE BETA-ADRENERGICOS, NO CLASIFICADOS EN OTRA PARTE</t>
  </si>
  <si>
    <t>T446</t>
  </si>
  <si>
    <t>ENVENENAMIENTO POR DROGAS QUE AFECTAN PRINCIPALMENTE EL SISTEMA NERVIOSO AUTONOMO: ANTAGONISTAS, ALFA-ADRENERGICOS, NO CLASIFICADOS EN OTRA PARTE</t>
  </si>
  <si>
    <t>T447</t>
  </si>
  <si>
    <t>ENVENENAMIENTO POR DROGAS QUE AFECTAN PRINCIPALMENTE EL SISTEMA NERVIOSO AUTONOMO: ANTAGONISTAS, BETA-ADRENERGICOS, NO CLASIFICADOS EN OTRA PARTE</t>
  </si>
  <si>
    <t>T448</t>
  </si>
  <si>
    <t>ENVENENAMIENTO POR DROGAS QUE AFECTAN PRINCIPALMENTE EL SISTEMA NERVIOSO AUTONOMO: AGENTES DE ACCION CENTRAL Y BLOQUEADORES NEURONALES ADRENERGICOS, NO CLASIFICADOS EN OTRA PARTE</t>
  </si>
  <si>
    <t>T449</t>
  </si>
  <si>
    <t>ENVENENAMIENTO POR DROGAS QUE AFECTAN PRINCIPALMENTE EL SISTEMA NERVIOSO AUTONOMO: OTRAS DROGAS Y LAS NO ESPECIFICADAS QUE AFECTAN PRINCIPALMENTE EL SISTEMA NERVIOSO AUTONOMO</t>
  </si>
  <si>
    <t>T450</t>
  </si>
  <si>
    <t>ENVENENAMIENTO POR AGENTES PRINCIPALMENTE SISTEMICOS Y HEMATOLOGICOS, NO CLASIFICADOS EN OTRA PARTE: DROGAS ANTIALERGICAS Y ANTIEMETICAS</t>
  </si>
  <si>
    <t>T451</t>
  </si>
  <si>
    <t>ENVENENAMIENTO POR AGENTES PRINCIPALMENTE SISTEMICOS Y HEMATOLOGICOS, NO CLASIFICADOS EN OTRA PARTE: DROGAS ANTINEOPLASICAS E INMUNOSUPRESORAS</t>
  </si>
  <si>
    <t>T452</t>
  </si>
  <si>
    <t>ENVENENAMIENTO POR AGENTES PRINCIPALMENTE SISTEMICOS Y HEMATOLOGICOS, NO CLASIFICADOS EN OTRA PARTE: VITAMINAS, NO CLASIFICADAS EN OTRA PARTE</t>
  </si>
  <si>
    <t>T453</t>
  </si>
  <si>
    <t>ENVENENAMIENTO POR AGENTES PRINCIPALMENTE SISTEMICOS Y HEMATOLOGICOS, NO CLASIFICADOS EN OTRA PARTE: ENZIMAS, NO CLASIFICADAS EN OTRA PARTE</t>
  </si>
  <si>
    <t>T454</t>
  </si>
  <si>
    <t>ENVENENAMIENTO POR AGENTES PRINCIPALMENTE SISTEMICOS Y HEMATOLOGICOS, NO CLASIFICADOS EN OTRA PARTE: HIERRO Y SUS COMPUESTOS</t>
  </si>
  <si>
    <t>T455</t>
  </si>
  <si>
    <t>ENVENENAMIENTO POR AGENTES PRINCIPALMENTE SISTEMICOS Y HEMATOLOGICOS, NO CLASIFICADOS EN OTRA PARTE: ANTICOAGULANTES</t>
  </si>
  <si>
    <t>T456</t>
  </si>
  <si>
    <t>ENVENENAMIENTO POR AGENTES PRINCIPALMENTE SISTEMICOS Y HEMATOLOGICOS, NO CLASIFICADOS EN OTRA PARTE: DROGAS QUE AFECTAN LA FIBRINOLISIS</t>
  </si>
  <si>
    <t>T457</t>
  </si>
  <si>
    <t>ENVENENAMIENTO POR AGENTES PRINCIPALMENTE SISTEMICOS Y HEMATOLOGICOS, NO CLASIFICADOS EN OTRA PARTE: ANTAGONISTAS DE ANTICOAGULANTES, VITAMINA K Y OTROS COAGULANTES</t>
  </si>
  <si>
    <t>T458</t>
  </si>
  <si>
    <t>ENVENENAMIENTO POR AGENTES PRINCIPALMENTE SISTEMICOS Y HEMATOLOGICOS, NO CLASIFICADOS EN OTRA PARTE: OTROS AGENTES PRINCIPALMENTE SISTEMICOS Y HEMATOLOGICOS</t>
  </si>
  <si>
    <t>T459</t>
  </si>
  <si>
    <t>ENVENENAMIENTO POR AGENTES PRINCIPALMENTE SISTEMICOS Y HEMATOLOGICOS, NO CLASIFICADOS EN OTRA PARTE: AGENTES PRINCIPALMENTE SISTEMICOS Y HEMATOLOGICOS, NO ESPECIFICADOS</t>
  </si>
  <si>
    <t>T460</t>
  </si>
  <si>
    <t>ENVENENAMIENTO POR AGENTES QUE AFECTAN PRINCIPALMENTE EL SISTEMA CARDIOVASCULAR: GLUCOSIDOS CARDIOTONICOS Y MEDICAMENTOS DE ACCION SIMILAR</t>
  </si>
  <si>
    <t>T461</t>
  </si>
  <si>
    <t>ENVENENAMIENTO POR AGENTES QUE AFECTAN PRINCIPALMENTE EL SISTEMA CARDIOVASCULAR: BLOQUEADORES DEL CANAL DEL CALCIO</t>
  </si>
  <si>
    <t>T462</t>
  </si>
  <si>
    <t>ENVENENAMIENTO POR AGENTES QUE AFECTAN PRINCIPALMENTE EL SISTEMA CARDIOVASCULAR: OTRAS DROGAS ANTIARRITMICAS, NO CLASIFICADAS EN OTRA PARTE</t>
  </si>
  <si>
    <t>T463</t>
  </si>
  <si>
    <t>ENVENENAMIENTO POR AGENTES QUE AFECTAN PRINCIPALMENTE EL SISTEMA CARDIOVASCULAR: VASODILATADORES CORONARIOS, NO CLASIFICADOS EN OTRA PARTE</t>
  </si>
  <si>
    <t>T464</t>
  </si>
  <si>
    <t>ENVENENAMIENTO POR AGENTES QUE AFECTAN PRINCIPALMENTE EL SISTEMA CARDIOVASCULAR: INHIBIDORES DE LA ENZIMA CONVERTIDORA DE LA ANGIOTENSINA</t>
  </si>
  <si>
    <t>T465</t>
  </si>
  <si>
    <t>ENVENENAMIENTO POR AGENTES QUE AFECTAN PRINCIPALMENTE EL SISTEMA CARDIOVASCULAR: OTRAS DROGAS ANTIHIPERTENSIVAS, NO CLASIFICADAS EN OTRA PARTE</t>
  </si>
  <si>
    <t>T466</t>
  </si>
  <si>
    <t>ENVENENAMIENTO POR AGENTES QUE AFECTAN PRINCIPALMENTE EL SISTEMA CARDIOVASCULAR: DROGAS ANTILIPEMICAS Y ANTIARTERIOSCLEROTICAS</t>
  </si>
  <si>
    <t>T467</t>
  </si>
  <si>
    <t>ENVENENAMIENTO POR AGENTES QUE AFECTAN PRINCIPALMENTE EL SISTEMA CARDIOVASCULAR: VASODILATADORES PERIFERICOS</t>
  </si>
  <si>
    <t>T468</t>
  </si>
  <si>
    <t>ENVENENAMIENTO POR AGENTES QUE AFECTAN PRINCIPALMENTE EL SISTEMA CARDIOVASCULAR: DROGAS ANTIVARICOSAS, INCLUSIVE AGENTES ESCLEROSANTES</t>
  </si>
  <si>
    <t>T469</t>
  </si>
  <si>
    <t>ENVENENAMIENTO POR AGENTES QUE AFECTAN PRINCIPALMENTE EL SISTEMA CARDIOVASCULAR: OTROS AGENTES Y LOS NO ESPECIFICADOS QUE AFECTAN PRINCIPALMENTE EL SISTEMA CARDIOVASCULAR</t>
  </si>
  <si>
    <t>T470</t>
  </si>
  <si>
    <t>ENVENENAMIENTO POR AGENTES QUE AFECTAN PRINCIPALMENTE EL SISTEMA GASTROINTESTINAL: ANTAGONISTAS DEL RECEPTOR H2 DE HISTAMINA</t>
  </si>
  <si>
    <t>T471</t>
  </si>
  <si>
    <t>ENVENENAMIENTO POR AGENTES QUE AFECTAN PRINCIPALMENTE EL SISTEMA GASTROINTESTINAL: OTRAS DROGAS ANTIACIDAS Y QUE INHIBEN LA SECRECION GASTRICA</t>
  </si>
  <si>
    <t>T472</t>
  </si>
  <si>
    <t>ENVENENAMIENTO POR AGENTES QUE AFECTAN PRINCIPALMENTE EL SISTEMA GASTROINTESTINAL: LAXANTES ESTIMULANTES</t>
  </si>
  <si>
    <t>T473</t>
  </si>
  <si>
    <t>ENVENENAMIENTO POR AGENTES QUE AFECTAN PRINCIPALMENTE EL SISTEMA GASTROINTESTINAL: LAXANTES SALINOS Y OSMOTICOS</t>
  </si>
  <si>
    <t>T474</t>
  </si>
  <si>
    <t>ENVENENAMIENTO POR AGENTES QUE AFECTAN PRINCIPALMENTE EL SISTEMA GASTROINTESTINAL: OTROS LAXANTES</t>
  </si>
  <si>
    <t>T475</t>
  </si>
  <si>
    <t>ENVENENAMIENTO POR AGENTES QUE AFECTAN PRINCIPALMENTE EL SISTEMA GASTROINTESTINAL: DIGESTIVOS</t>
  </si>
  <si>
    <t>T476</t>
  </si>
  <si>
    <t>ENVENENAMIENTO POR AGENTES QUE AFECTAN PRINCIPALMENTE EL SISTEMA GASTROINTESTINAL: DROGAS ANTIDIARREICAS</t>
  </si>
  <si>
    <t>T477</t>
  </si>
  <si>
    <t>ENVENENAMIENTO POR AGENTES QUE AFECTAN PRINCIPALMENTE EL SISTEMA GASTROINTESTINAL: EMETICOS</t>
  </si>
  <si>
    <t>T478</t>
  </si>
  <si>
    <t>ENVENENAMIENTO POR AGENTES QUE AFECTAN PRINCIPALMENTE EL SISTEMA GASTROINTESTINAL: OTROS AGENTES QUE AFECTAN PRINCIPALMENTE EL SISTEMA GASTROINTESTINAL</t>
  </si>
  <si>
    <t>T479</t>
  </si>
  <si>
    <t>ENVENENAMIENTO POR AGENTES QUE AFECTAN PRINCIPALMENTE EL SISTEMA GASTROINTESTINAL: AGENTES NO ESPECIFICADOS QUE AFECTAN PRINCIPALMENTE EL SISTEMA GASTROINTESTINAL</t>
  </si>
  <si>
    <t>T480</t>
  </si>
  <si>
    <t>ENVENENAMIENTO POR AGENTES CON ACCION PRINCIPAL SOBRE LOS MUSCULOS LISOS Y ESQUELETICOS Y SOBRE EL SISTEMA RESPIRATORIO: DROGAS OXITOCICAS</t>
  </si>
  <si>
    <t>T481</t>
  </si>
  <si>
    <t>ENVENENAMIENTO POR AGENTES CON ACCION PRINCIPAL SOBRE LOS MUSCULOS LISOS Y ESQUELETICOS Y SOBRE EL SISTEMA RESPIRATORIO: RELAJANTES MUSCULOESQUELETICOS [AGENTES BLOQUEADORES NEUROMUSCULARES]</t>
  </si>
  <si>
    <t>T482</t>
  </si>
  <si>
    <t>ENVENENAMIENTO POR AGENTES CON ACCION PRINCIPAL SOBRE LOS MUSCULOS LISOS Y ESQUELETICOS Y SOBRE EL SISTEMA RESPIRATORIO: OTROS MEDICAMENTOS Y LOS NO ESPECIFICADOS DE ACCION PRINCIPAL SOBRE LOS MUSCULOS</t>
  </si>
  <si>
    <t>T483</t>
  </si>
  <si>
    <t>ENVENENAMIENTO POR AGENTES CON ACCION PRINCIPAL SOBRE LOS MUSCULOS LISOS Y ESQUELETICOS Y SOBRE EL SISTEMA RESPIRATORIO: ANTITUSIGENOS</t>
  </si>
  <si>
    <t>T484</t>
  </si>
  <si>
    <t>ENVENENAMIENTO POR AGENTES CON ACCION PRINCIPAL SOBRE LOS MUSCULOS LISOS Y ESQUELETICOS Y SOBRE EL SISTEMA RESPIRATORIO: EXPECTORANTES</t>
  </si>
  <si>
    <t>T485</t>
  </si>
  <si>
    <t>ENVENENAMIENTO POR AGENTES CON ACCION PRINCIPAL SOBRE LOS MUSCULOS LISOS Y ESQUELETICOS Y SOBRE EL SISTEMA RESPIRATORIO: DROGAS CONTRA EL CATARRO COMUN</t>
  </si>
  <si>
    <t>T486</t>
  </si>
  <si>
    <t>ENVENENAMIENTO POR AGENTES CON ACCION PRINCIPAL SOBRE LOS MUSCULOS LISOS Y ESQUELETICOS Y SOBRE EL SISTEMA RESPIRATORIO: ANTIASMATICOS, NO CLASIFICADOS EN OTRA PARTE</t>
  </si>
  <si>
    <t>T487</t>
  </si>
  <si>
    <t>ENVENENAMIENTO POR AGENTES CON ACCION PRINCIPAL SOBRE LOS MUSCULOS LISOS Y ESQUELETICOS Y SOBRE EL SISTEMA RESPIRATORIO: OTROS AGENTES Y LOS NO ESPECIFICADOS DE ACCION PRINCIPAL SOBRE EL SISTEMA RESPIRATORIO</t>
  </si>
  <si>
    <t>T490</t>
  </si>
  <si>
    <t>ENVENENAMIENTO POR AGENTES TOPICOS QUE AFECTAN PRINCIPALMENTE LA PIEL Y LAS MEMBRANAS MUCOSAS Y POR DROGAS OFTALMOLOGICAS, OTORRINOLARINGOLOGICAS Y DENTALES: DROGAS LOCALES ANTIMICOTICAS, ANTIINFECCIOSAS Y ANTIINFLAMATORIAS, NO CLASIFICADAS EN OTRA PARTE</t>
  </si>
  <si>
    <t>T491</t>
  </si>
  <si>
    <t>ENVENENAMIENTO POR AGENTES TOPICOS QUE AFECTAN PRINCIPALMENTE LA PIEL Y LAS MEMBRANAS MUCOSAS Y POR DROGAS OFTALMOLOGICAS, OTORRINOLARINGOLOGICAS Y DENTALES: ANTIPRURITICOS</t>
  </si>
  <si>
    <t>T492</t>
  </si>
  <si>
    <t>ENVENENAMIENTO POR AGENTES TOPICOS QUE AFECTAN PRINCIPALMENTE LA PIEL Y LAS MEMBRANAS MUCOSAS Y POR DROGAS OFTALMOLOGICAS, OTORRINOLARINGOLOGICAS Y DENTALES: ASTRINGENTES Y DETERGENTES LOCALES</t>
  </si>
  <si>
    <t>T493</t>
  </si>
  <si>
    <t>ENVENENAMIENTO POR AGENTES TOPICOS QUE AFECTAN PRINCIPALMENTE LA PIEL Y LAS MEMBRANAS MUCOSAS Y POR DROGAS OFTALMOLOGICAS, OTORRINOLARINGOLOGICAS Y DENTALES: EMOLIENTES, DEMULCENTES Y PROTECTORES</t>
  </si>
  <si>
    <t>T494</t>
  </si>
  <si>
    <t>ENVENENAMIENTO POR AGENTES TOPICOS QUE AFECTAN PRINCIPALMENTE LA PIEL Y LAS MEMBRANAS MUCOSAS Y POR DROGAS OFTALMOLOGICAS, OTORRINOLARINGOLOGICAS Y DENTALES: QUERATOLITICOS, QUERATOPLASTICOS, DROGAS Y OTRAS PREPARACIONES PARA EL TRATAMIENTO DEL CABELLO</t>
  </si>
  <si>
    <t>T495</t>
  </si>
  <si>
    <t>ENVENENAMIENTO POR AGENTES TOPICOS QUE AFECTAN PRINCIPALMENTE LA PIEL Y LAS MEMBRANAS MUCOSAS Y POR DROGAS OFTALMOLOGICAS, OTORRINOLARINGOLOGICAS Y DENTALES: DROGAS Y PREPARACIONES OFTALMOLOGICAS</t>
  </si>
  <si>
    <t>T496</t>
  </si>
  <si>
    <t>ENVENENAMIENTO POR AGENTES TOPICOS QUE AFECTAN PRINCIPALMENTE LA PIEL Y LAS MEMBRANAS MUCOSAS Y POR DROGAS OFTALMOLOGICAS, OTORRINOLARINGOLOGICAS Y DENTALES: DROGAS Y PREPARACIONES OTORRINOLARINGOLOGICAS</t>
  </si>
  <si>
    <t>T497</t>
  </si>
  <si>
    <t>ENVENENAMIENTO POR AGENTES TOPICOS QUE AFECTAN PRINCIPALMENTE LA PIEL Y LAS MEMBRANAS MUCOSAS Y POR DROGAS OFTALMOLOGICAS, OTORRINOLARINGOLOGICAS Y DENTALES: DROGAS DENTALES, APLICADAS TOPICAMENTE</t>
  </si>
  <si>
    <t>T498</t>
  </si>
  <si>
    <t>ENVENENAMIENTO POR AGENTES TOPICOS QUE AFECTAN PRINCIPALMENTE LA PIEL Y LAS MEMBRANAS MUCOSAS Y POR DROGAS OFTALMOLOGICAS, OTORRINOLARINGOLOGICAS Y DENTALES: OTROS AGENTES TOPICOS</t>
  </si>
  <si>
    <t>T499</t>
  </si>
  <si>
    <t>ENVENENAMIENTO POR AGENTES TOPICOS QUE AFECTAN PRINCIPALMENTE LA PIEL Y LAS MEMBRANAS MUCOSAS Y POR DROGAS OFTALMOLOGICAS, OTORRINOLARINGOLOGICAS Y DENTALES: AGENTES TOPICOS, NO ESPECIFICADOS</t>
  </si>
  <si>
    <t>T500</t>
  </si>
  <si>
    <t>ENVENENAMIENTO POR DIURETICOS Y OTRAS DROGAS, MEDICAMENTOS Y SUSTANCIAS BIOLOGICAS NO ESPECIFICADAS: MINERALOCORTICOIDES Y SUS ANTAGONISTAS</t>
  </si>
  <si>
    <t>T501</t>
  </si>
  <si>
    <t>ENVENENAMIENTO POR DIURETICOS Y OTRAS DROGAS, MEDICAMENTOS Y SUSTANCIAS BIOLOGICAS NO ESPECIFICADAS: DIURETICOS DEL ASA [DINTEL ALTO]</t>
  </si>
  <si>
    <t>T502</t>
  </si>
  <si>
    <t>ENVENENAMIENTO POR DIURETICOS Y OTRAS DROGAS, MEDICAMENTOS Y SUSTANCIAS BIOLOGICAS NO ESPECIFICADAS: INHIBIDORES DE LA ANHIDRASA DEL ACIDO CARBONICO, BENZOTIAZIDAS Y OTROS DIURETICOS</t>
  </si>
  <si>
    <t>T503</t>
  </si>
  <si>
    <t>ENVENENAMIENTO POR DIURETICOS Y OTRAS DROGAS, MEDICAMENTOS Y SUSTANCIAS BIOLOGICAS NO ESPECIFICADAS: AGENTES DEL EQUILIBRIO HIDROELECTROLITICO, ELECTROLITICO Y CALORICO</t>
  </si>
  <si>
    <t>T504</t>
  </si>
  <si>
    <t>ENVENENAMIENTO POR DIURETICOS Y OTRAS DROGAS, MEDICAMENTOS Y SUSTANCIAS BIOLOGICAS NO ESPECIFICADAS: DROGAS QUE AFECTAN EL METABOLISMO DEL ACIDO URICO</t>
  </si>
  <si>
    <t>T505</t>
  </si>
  <si>
    <t>ENVENENAMIENTO POR DIURETICOS Y OTRAS DROGAS, MEDICAMENTOS Y SUSTANCIAS BIOLOGICAS NO ESPECIFICADAS: DEPRESORES DEL APETITO</t>
  </si>
  <si>
    <t>T506</t>
  </si>
  <si>
    <t>ENVENENAMIENTO POR DIURETICOS Y OTRAS DROGAS, MEDICAMENTOS Y SUSTANCIAS BIOLOGICAS NO ESPECIFICADAS: ANTIDOTOS Y AGENTES QUELANTES, NO CLASIFICADOS EN OTRA PARTE</t>
  </si>
  <si>
    <t>T507</t>
  </si>
  <si>
    <t>ENVENENAMIENTO POR DIURETICOS Y OTRAS DROGAS, MEDICAMENTOS Y SUSTANCIAS BIOLOGICAS NO ESPECIFICADAS: ANALEPTICOS Y ANTAGONISTAS DEL OPIO</t>
  </si>
  <si>
    <t>T508</t>
  </si>
  <si>
    <t>ENVENENAMIENTO POR DIURETICOS Y OTRAS DROGAS, MEDICAMENTOS Y SUSTANCIAS BIOLOGICAS NO ESPECIFICADAS: AGENTES DIAGNOSTICOS</t>
  </si>
  <si>
    <t>T509</t>
  </si>
  <si>
    <t>ENVENENAMIENTO POR DIURETICOS Y OTRAS DROGAS, MEDICAMENTOS Y SUSTANCIAS BIOLOGICAS NO ESPECIFICADAS: OTRAS DROGAS Y SUSTANCIAS BIOLOGICAS, Y LAS NO ESPECIFICADAS</t>
  </si>
  <si>
    <t>T510</t>
  </si>
  <si>
    <t>EFECTO TOXICO DEL ALCOHOL: ETANOL</t>
  </si>
  <si>
    <t>T511</t>
  </si>
  <si>
    <t>EFECTO TOXICO DEL ALCOHOL: METANOL</t>
  </si>
  <si>
    <t>T512</t>
  </si>
  <si>
    <t>EFECTO TOXICO DEL ALCOHOL: PROPANOL-2</t>
  </si>
  <si>
    <t>T513</t>
  </si>
  <si>
    <t>EFECTO TOXICO DEL ALCOHOL: LICOR DE ALCOHOL INSUFICIENTEMENTE DESTILADO</t>
  </si>
  <si>
    <t>T518</t>
  </si>
  <si>
    <t>EFECTO TOXICO DEL ALCOHOL: OTROS ALCOHOLES</t>
  </si>
  <si>
    <t>T519</t>
  </si>
  <si>
    <t>EFECTO TOXICO DEL ALCOHOL: ALCOHOL, NO ESPECIFICADO</t>
  </si>
  <si>
    <t>T520</t>
  </si>
  <si>
    <t>EFECTO TOXICO DE DISOLVENTES ORGANICOS: PRODUCTOS DEL PETROLEO</t>
  </si>
  <si>
    <t>T521</t>
  </si>
  <si>
    <t>EFECTO TOXICO DE DISOLVENTES ORGANICOS: BENCENO</t>
  </si>
  <si>
    <t>T522</t>
  </si>
  <si>
    <t>EFECTO TOXICO DE DISOLVENTES ORGANICOS: HOMOLOGOS DEL BENCENO</t>
  </si>
  <si>
    <t>T523</t>
  </si>
  <si>
    <t>EFECTO TOXICO DE DISOLVENTES ORGANICOS: GLICOLES</t>
  </si>
  <si>
    <t>T524</t>
  </si>
  <si>
    <t>EFECTO TOXICO DE DISOLVENTES ORGANICOS: CETONAS</t>
  </si>
  <si>
    <t>T528</t>
  </si>
  <si>
    <t>EFECTO TOXICO DE DISOLVENTES ORGANICOS: OTROS DISOLVENTES ORGANICOS</t>
  </si>
  <si>
    <t>T529</t>
  </si>
  <si>
    <t>EFECTO TOXICO DE DISOLVENTES ORGANICOS: DISOLVENTES ORGANICOS, NO ESPECIFICADOS</t>
  </si>
  <si>
    <t>T530</t>
  </si>
  <si>
    <t>EFECTO TOXICO DE LOS DERIVADOS HALOGENADOS DE LOS HIDROCARBUROS ALIFATICOS Y AROMATICOS: TETRACLORURO DE CARBONO</t>
  </si>
  <si>
    <t>T531</t>
  </si>
  <si>
    <t>EFECTO TOXICO DE LOS DERIVADOS HALOGENADOS DE LOS HIDROCARBUROS ALIFATICOS Y AROMATICOS: CLOROFORMO</t>
  </si>
  <si>
    <t>T532</t>
  </si>
  <si>
    <t>EFECTO TOXICO DE LOS DERIVADOS HALOGENADOS DE LOS HIDROCARBUROS ALIFATICOS Y AROMATICOS: TRICLOROETILENO</t>
  </si>
  <si>
    <t>T533</t>
  </si>
  <si>
    <t>EFECTO TOXICO DE LOS DERIVADOS HALOGENADOS DE LOS HIDROCARBUROS ALIFATICOS Y AROMATICOS: TETRACLOROETILENO</t>
  </si>
  <si>
    <t>T534</t>
  </si>
  <si>
    <t>EFECTO TOXICO DE LOS DERIVADOS HALOGENADOS DE LOS HIDROCARBUROS ALIFATICOS Y AROMATICOS: DICLOROETANO</t>
  </si>
  <si>
    <t>T535</t>
  </si>
  <si>
    <t>EFECTO TOXICO DE LOS DERIVADOS HALOGENADOS DE LOS HIDROCARBUROS ALIFATICOS Y AROMATICOS: CLOROFLUORCARBUROS</t>
  </si>
  <si>
    <t>T536</t>
  </si>
  <si>
    <t>EFECTO TOXICO DE LOS DERIVADOS HALOGENADOS DE LOS HIDROCARBUROS ALIFATICOS Y AROMATICOS: OTROS DERIVADOS HALOGENADOS DE LOS HIDROCARBUROS ALIFATICOS</t>
  </si>
  <si>
    <t>T537</t>
  </si>
  <si>
    <t>EFECTO TOXICO DE LOS DERIVADOS HALOGENADOS DE LOS HIDROCARBUROS ALIFATICOS Y AROMATICOS: OTROS DERIVADOS HALOGENADOS DE LOS HIDROCARBUROS AROMATICOS</t>
  </si>
  <si>
    <t>T539</t>
  </si>
  <si>
    <t>EFECTO TOXICO DE LOS DERIVADOS HALOGENADOS DE LOS HIDROCARBUROS ALIFATICOS Y AROMATICOS: DERIVADOS HALOGENADOS DE HIDROCARBUROS ALIFATICOS Y AROMATICOS, NO ESPECIFICADOS</t>
  </si>
  <si>
    <t>T540</t>
  </si>
  <si>
    <t>EFECTO TOXICO DE SUSTANCIAS CORROSIVAS: FENOL Y HOMOLOGOS DEL FENOL</t>
  </si>
  <si>
    <t>T541</t>
  </si>
  <si>
    <t>EFECTO TOXICO DE SUSTANCIAS CORROSIVAS: OTROS COMPUESTOS ORGANICOS CORROSIVOS</t>
  </si>
  <si>
    <t>T542</t>
  </si>
  <si>
    <t>EFECTO TOXICO DE SUSTANCIAS CORROSIVAS: ACIDOS CORROSIVOS Y SUSTANCIAS ACIDAS SIMILARES</t>
  </si>
  <si>
    <t>T543</t>
  </si>
  <si>
    <t>EFECTO TOXICO DE SUSTANCIAS CORROSIVAS: ALCALIS CAUSTICOS Y SUSTANCIAS ALCALINAS SIMILARES</t>
  </si>
  <si>
    <t>T549</t>
  </si>
  <si>
    <t>EFECTO TOXICO DE SUSTANCIAS CORROSIVAS: EFECTO TOXICO DE SUSTANCIA CORROSIVA, NO ESPECIFICADA</t>
  </si>
  <si>
    <t>T55X</t>
  </si>
  <si>
    <t>EFECTO TOXICO DE DETERGENTES Y JABONES</t>
  </si>
  <si>
    <t>T560</t>
  </si>
  <si>
    <t>EFECTO TOXICO DE METALES: PLOMO Y SUS COMPUESTOS</t>
  </si>
  <si>
    <t>T561</t>
  </si>
  <si>
    <t>EFECTO TOXICO DE METALES: MERCURIO Y SUS COMPUESTOS</t>
  </si>
  <si>
    <t>T562</t>
  </si>
  <si>
    <t>EFECTO TOXICO DE METALES: CROMO Y SUS COMPUESTOS</t>
  </si>
  <si>
    <t>T563</t>
  </si>
  <si>
    <t>EFECTO TOXICO DE METALES: CADMIO Y SUS COMPUESTOS</t>
  </si>
  <si>
    <t>T564</t>
  </si>
  <si>
    <t>EFECTO TOXICO DE METALES: COBRE Y SUS COMPUESTOS</t>
  </si>
  <si>
    <t>T565</t>
  </si>
  <si>
    <t>EFECTO TOXICO DE METALES: ZINC Y SUS COMPUESTOS</t>
  </si>
  <si>
    <t>T566</t>
  </si>
  <si>
    <t>EFECTO TOXICO DE METALES: ESTAÑO Y SUS COMPUESTOS</t>
  </si>
  <si>
    <t>T567</t>
  </si>
  <si>
    <t>EFECTO TOXICO DE METALES: BERILIO Y SUS COMPUESTOS</t>
  </si>
  <si>
    <t>T568</t>
  </si>
  <si>
    <t>EFECTO TOXICO DE METALES: OTROS METALES</t>
  </si>
  <si>
    <t>T569</t>
  </si>
  <si>
    <t>EFECTO TOXICO DE METALES: METAL, NO ESPECIFICADO</t>
  </si>
  <si>
    <t>T570</t>
  </si>
  <si>
    <t>EFECTO TOXICO DE OTRAS SUSTANCIAS INORGANICAS: ARSENICO Y SUS COMPUESTOS</t>
  </si>
  <si>
    <t>T571</t>
  </si>
  <si>
    <t>EFECTO TOXICO DE OTRAS SUSTANCIAS INORGANICAS: FOSFORO Y SUS COMPUESTOS</t>
  </si>
  <si>
    <t>T572</t>
  </si>
  <si>
    <t>EFECTO TOXICO DE OTRAS SUSTANCIAS INORGANICAS: MANGANESO Y SUS COMPUESTOS</t>
  </si>
  <si>
    <t>T573</t>
  </si>
  <si>
    <t>EFECTO TOXICO DE OTRAS SUSTANCIAS INORGANICAS: ACIDO CIANHIDRICO</t>
  </si>
  <si>
    <t>T578</t>
  </si>
  <si>
    <t>EFECTO TOXICO DE OTRAS SUSTANCIAS INORGANICAS: OTRAS SUSTANCIAS INORGANICAS, ESPECIFICADAS</t>
  </si>
  <si>
    <t>T579</t>
  </si>
  <si>
    <t>EFECTO TOXICO DE OTRAS SUSTANCIAS INORGANICAS: SUSTANCIA INORGANICAS, NO ESPECIFICADA</t>
  </si>
  <si>
    <t>T58X</t>
  </si>
  <si>
    <t>EFECTO TOXICO DEL MONOXIDO DE CARBONO</t>
  </si>
  <si>
    <t>T590</t>
  </si>
  <si>
    <t>EFECTO TOXICO DE GASES, HUMOS Y VAPORES: OXIDOS DE NITROGENO</t>
  </si>
  <si>
    <t>T591</t>
  </si>
  <si>
    <t>EFECTO TOXICO DE GASES, HUMOS Y VAPORES: DIOXIDO DE SULFURO</t>
  </si>
  <si>
    <t>T592</t>
  </si>
  <si>
    <t>EFECTO TOXICO DE GASES, HUMOS Y VAPORES: FORMALDEHIDO</t>
  </si>
  <si>
    <t>T593</t>
  </si>
  <si>
    <t>EFECTO TOXICO DE GASES, HUMOS Y VAPORES: GAS LACRIMOGENO</t>
  </si>
  <si>
    <t>T594</t>
  </si>
  <si>
    <t>EFECTO TOXICO DE GASES, HUMOS Y VAPORES: CLORO GASEOSO</t>
  </si>
  <si>
    <t>T595</t>
  </si>
  <si>
    <t>EFECTO TOXICO DE GASES, HUMOS Y VAPORES: GAS DE FLUOR Y FLUORURO DE HIDROGENO</t>
  </si>
  <si>
    <t>T596</t>
  </si>
  <si>
    <t>EFECTO TOXICO DE GASES, HUMOS Y VAPORES: SULFURO DE HIDROGENO</t>
  </si>
  <si>
    <t>T597</t>
  </si>
  <si>
    <t>EFECTO TOXICO DE GASES, HUMOS Y VAPORES: DIOXIDO DE CARBONO</t>
  </si>
  <si>
    <t>T598</t>
  </si>
  <si>
    <t>EFECTO TOXICO DE GASES, HUMOS Y VAPORES: OTROS GASES, HUMOS Y VAPORES ESPECIFICADOS</t>
  </si>
  <si>
    <t>T599</t>
  </si>
  <si>
    <t>EFECTO TOXICO DE GASES, HUMOS Y VAPORES: GASES, HUMOS Y VAPORES NO ESPECIFICADOS</t>
  </si>
  <si>
    <t>T600</t>
  </si>
  <si>
    <t>EFECTO TOXICO DE PLAGUICIDAS [PESTICIDAS]: INSECTICIDAS FOSFORADOS Y CARBAMATOS</t>
  </si>
  <si>
    <t>T601</t>
  </si>
  <si>
    <t>EFECTO TOXICO DE PLAGUICIDAS [PESTICIDAS]: INSECTICIDAS HALOGENADOS</t>
  </si>
  <si>
    <t>T602</t>
  </si>
  <si>
    <t>EFECTO TOXICO DE PLAGUICIDAS [PESTICIDAS]: OTROS INSECTICIDAS</t>
  </si>
  <si>
    <t>T603</t>
  </si>
  <si>
    <t>EFECTO TOXICO DE PLAGUICIDAS [PESTICIDAS]: HERBICIDAS Y FUNGICIDAS</t>
  </si>
  <si>
    <t>T604</t>
  </si>
  <si>
    <t>EFECTO TOXICO DE PLAGUICIDAS [PESTICIDAS]: RODENTICIDAS</t>
  </si>
  <si>
    <t>T608</t>
  </si>
  <si>
    <t>EFECTO TOXICO DE PLAGUICIDAS [PESTICIDAS]: OTROS PLAGUICIDAS</t>
  </si>
  <si>
    <t>T609</t>
  </si>
  <si>
    <t>EFECTO TOXICO DE PLAGUICIDAS [PESTICIDAS]: PLAGUICIDA NO ESPECIFICADO</t>
  </si>
  <si>
    <t>T610</t>
  </si>
  <si>
    <t>EFECTO TOXICO DE SUSTANCIAS NOCIVAS INGERIDAS COMO ALIMENTOS MARINOS: ENVENENAMIENTO CIGUATERO POR PESCADO</t>
  </si>
  <si>
    <t>T611</t>
  </si>
  <si>
    <t>EFECTO TOXICO DE SUSTANCIAS NOCIVAS INGERIDAS COMO ALIMENTOS MARINOS: ENVENENAMIENTO ESCOMBROIDEO POR PESCADO</t>
  </si>
  <si>
    <t>T612</t>
  </si>
  <si>
    <t>EFECTO TOXICO DE SUSTANCIAS NOCIVAS INGERIDAS COMO ALIMENTOS MARINOS: OTROS ENVENENAMIENTOS POR PESCADO Y MARISCOS</t>
  </si>
  <si>
    <t>T618</t>
  </si>
  <si>
    <t>EFECTO TOXICO DE SUSTANCIAS NOCIVAS INGERIDAS COMO ALIMENTOS MARINOS: EFECTO TOXICO DE OTROS ALIMENTOS MARINOS</t>
  </si>
  <si>
    <t>T619</t>
  </si>
  <si>
    <t>EFECTO TOXICO DE SUSTANCIAS NOCIVAS INGERIDAS COMO ALIMENTOS MARINOS: EFECTO TOXICO DE ALIMENTOS MARINOS NO ESPECIFICADOS</t>
  </si>
  <si>
    <t>T620</t>
  </si>
  <si>
    <t>EFECTO TOXICO DE OTRAS SUSTANCIAS NOCIVAS INGERIDAS COMO ALIMENTO: HONGOS INGERIDOS</t>
  </si>
  <si>
    <t>T621</t>
  </si>
  <si>
    <t>EFECTO TOXICO DE OTRAS SUSTANCIAS NOCIVAS INGERIDAS COMO ALIMENTO: BAYAS INGERIDAS</t>
  </si>
  <si>
    <t>T622</t>
  </si>
  <si>
    <t>EFECTO TOXICO DE OTRAS SUSTANCIAS NOCIVAS INGERIDAS COMO ALIMENTO: OTRA(S) (PARTES DE) PLANTA(S) INGERIDA(S)</t>
  </si>
  <si>
    <t>T628</t>
  </si>
  <si>
    <t>EFECTO TOXICO DE OTRAS SUSTANCIAS NOCIVAS INGERIDAS COMO ALIMENTO: OTRAS SUSTANCIAS NOCIVAS INGERIDAS COMO ALIMENTO</t>
  </si>
  <si>
    <t>T629</t>
  </si>
  <si>
    <t>EFECTO TOXICO DE OTRAS SUSTANCIAS NOCIVAS INGERIDAS COMO ALIMENTO: SUSTANCIA NOCIVA INGERIDA COMO ALIMENTO, NO ESPECIFICADA</t>
  </si>
  <si>
    <t>T630</t>
  </si>
  <si>
    <t>EFECTO TOXICO DEL CONTACTO CON ANIMALES VENENOSOS: VENENO DE SERPIENTE</t>
  </si>
  <si>
    <t>T631</t>
  </si>
  <si>
    <t>EFECTO TOXICO DEL CONTACTO CON ANIMALES VENENOSOS: VENENO DE OTROS REPTILES</t>
  </si>
  <si>
    <t>T632</t>
  </si>
  <si>
    <t>EFECTO TOXICO DEL CONTACTO CON ANIMALES VENENOSOS: VENENO DE ESCORPION</t>
  </si>
  <si>
    <t>T633</t>
  </si>
  <si>
    <t>EFECTO TOXICO DEL CONTACTO CON ANIMALES VENENOSOS: VENENO DE ARAÑAS</t>
  </si>
  <si>
    <t>T634</t>
  </si>
  <si>
    <t>EFECTO TOXICO DEL CONTACTO CON ANIMALES VENENOSOS: VENENO DE OTROS ARTROPODOS</t>
  </si>
  <si>
    <t>T635</t>
  </si>
  <si>
    <t>EFECTO TOXICO DEL CONTACTO CON ANIMALES VENENOSOS: EFECTO TOXICO DEL CONTACTO CON PECES</t>
  </si>
  <si>
    <t>T636</t>
  </si>
  <si>
    <t>EFECTO TOXICO DEL CONTACTO CON ANIMALES VENENOSOS: EFECTO TOXICO DEL CONTACTO CON OTROS ANIMALES MARINOS</t>
  </si>
  <si>
    <t>T638</t>
  </si>
  <si>
    <t>EFECTO TOXICO DEL CONTACTO CON ANIMALES VENENOSOS: EFECTO TOXICO DEL CONTACTO CON OTROS ANIMALES VENENOSOS</t>
  </si>
  <si>
    <t>T639</t>
  </si>
  <si>
    <t>EFECTO TOXICO DEL CONTACTO CON ANIMALES VENENOSOS: EFECTO TOXICO DEL CONTACTO CON ANIMAL VENENOSO NO ESPECIFICADO</t>
  </si>
  <si>
    <t>T64X</t>
  </si>
  <si>
    <t>EFECTO TOXICO DE AFLATOXINA Y OTRAS MICOTOXINAS CONTAMINANTES DE ALIMENTOS</t>
  </si>
  <si>
    <t>T650</t>
  </si>
  <si>
    <t>EFECTO TOXICO DE OTRAS SUSTANCIAS Y LAS NO ESPECIFICADAS: CIANURO</t>
  </si>
  <si>
    <t>T651</t>
  </si>
  <si>
    <t>EFECTO TOXICO DE OTRAS SUSTANCIAS Y LAS NO ESPECIFICADAS: ESTRICNINA Y SUS SALES</t>
  </si>
  <si>
    <t>T652</t>
  </si>
  <si>
    <t>EFECTO TOXICO DE OTRAS SUSTANCIAS Y LAS NO ESPECIFICADAS: TABACO Y NICOTINA</t>
  </si>
  <si>
    <t>T653</t>
  </si>
  <si>
    <t>EFECTO TOXICO DE OTRAS SUSTANCIAS Y LAS NO ESPECIFICADAS: NITRODERIVADOS Y AMINODERIVADOS DEL BENCENO Y SUS HOMOLOGOS</t>
  </si>
  <si>
    <t>T654</t>
  </si>
  <si>
    <t>EFECTO TOXICO DE OTRAS SUSTANCIAS Y LAS NO ESPECIFICADAS: BISULFURO DE CARBONO</t>
  </si>
  <si>
    <t>T655</t>
  </si>
  <si>
    <t>EFECTO TOXICO DE OTRAS SUSTANCIAS Y LAS NO ESPECIFICADAS: NITROGLICERINA Y OTROS ACIDOS Y ESTERES NITRICOS</t>
  </si>
  <si>
    <t>T656</t>
  </si>
  <si>
    <t>EFECTO TOXICO DE OTRAS SUSTANCIAS Y LAS NO ESPECIFICADAS: PINTURAS Y COLORANTES, NO CLASIFICADOS EN OTRA PARTE</t>
  </si>
  <si>
    <t>T658</t>
  </si>
  <si>
    <t>EFECTO TOXICO DE OTRAS SUSTANCIAS Y LAS NO ESPECIFICADAS: EFECTOS TOXICOS DE OTRAS SUSTANCIAS ESPECIFICADAS</t>
  </si>
  <si>
    <t>T659</t>
  </si>
  <si>
    <t>EFECTO TOXICO DE OTRAS SUSTANCIAS Y LAS NO ESPECIFICADAS: EFECTO TOXICO DE SUSTANCIA NO ESPECIFICADA</t>
  </si>
  <si>
    <t>T66X</t>
  </si>
  <si>
    <t>EFECTOS NO ESPECIFICADOS DE LA RADIACION</t>
  </si>
  <si>
    <t>T670</t>
  </si>
  <si>
    <t>GOLPE DE CALOR E INSOLACION</t>
  </si>
  <si>
    <t>T671</t>
  </si>
  <si>
    <t>SINCOPE DE CALOR</t>
  </si>
  <si>
    <t>T672</t>
  </si>
  <si>
    <t>CALAMBRE POR CALOR</t>
  </si>
  <si>
    <t>T673</t>
  </si>
  <si>
    <t>AGOTAMIENTO POR CALOR, ANHIDROTICO</t>
  </si>
  <si>
    <t>T674</t>
  </si>
  <si>
    <t>AGOTAMIENTO POR CALOR DEBIDO A DEPLECION DE SAL</t>
  </si>
  <si>
    <t>T675</t>
  </si>
  <si>
    <t>AGOTAMIENTO POR CALOR NO ESPECIFICADO</t>
  </si>
  <si>
    <t>T676</t>
  </si>
  <si>
    <t>FATIGA POR CALOR, TRANSITORIA</t>
  </si>
  <si>
    <t>T677</t>
  </si>
  <si>
    <t>EDEMA POR CALOR</t>
  </si>
  <si>
    <t>T678</t>
  </si>
  <si>
    <t>OTROS EFECTOS DEL CALOR Y DE LA LUZ</t>
  </si>
  <si>
    <t>T679</t>
  </si>
  <si>
    <t>EFECTO DEL CALOR Y DE LA LUZ, NO ESPECIFICADO</t>
  </si>
  <si>
    <t>T68X</t>
  </si>
  <si>
    <t>HIPOTERMIA</t>
  </si>
  <si>
    <t>T690</t>
  </si>
  <si>
    <t>MANO Y PIE DE INMERSION</t>
  </si>
  <si>
    <t>T691</t>
  </si>
  <si>
    <t>SABAÑON(ES)</t>
  </si>
  <si>
    <t>T698</t>
  </si>
  <si>
    <t>OTROS EFECTOS ESPECIFICADOS DE LA REDUCCION DE LA TEMPERATURA</t>
  </si>
  <si>
    <t>T699</t>
  </si>
  <si>
    <t>EFECTO DE LA REDUCCION DE LA TEMPERATURA, NO ESPECIFICADO</t>
  </si>
  <si>
    <t>T700</t>
  </si>
  <si>
    <t>BAROTRAUMA OTITICO</t>
  </si>
  <si>
    <t>T701</t>
  </si>
  <si>
    <t>BAROTRAUMA SINUSAL</t>
  </si>
  <si>
    <t>T702</t>
  </si>
  <si>
    <t>OTROS EFECTOS Y LOS NO ESPECIFICADOS DE LA GRAN ALTITUD</t>
  </si>
  <si>
    <t>T703</t>
  </si>
  <si>
    <t>ENFERMEDAD POR DESCOMPRESION [DE LOS CAJONES SUMERGIDOS]</t>
  </si>
  <si>
    <t>T704</t>
  </si>
  <si>
    <t>EFECTOS DE LIQUIDOS CON ALTA PRESION</t>
  </si>
  <si>
    <t>T708</t>
  </si>
  <si>
    <t>OTROS EFECTOS DE LA PRESION DEL AIRE Y DEL AGUA</t>
  </si>
  <si>
    <t>T709</t>
  </si>
  <si>
    <t>EFECTO DE LA PRESION DEL AIRE Y DEL AGUA, NO ESPECIFICADO</t>
  </si>
  <si>
    <t>T71X</t>
  </si>
  <si>
    <t>T730</t>
  </si>
  <si>
    <t>EFECTOS DEL HAMBRE</t>
  </si>
  <si>
    <t>T731</t>
  </si>
  <si>
    <t>EFECTOS DE LA SED</t>
  </si>
  <si>
    <t>T732</t>
  </si>
  <si>
    <t>AGOTAMIENTO DEBIDO A EXPOSICION A LA INTEMPERIE</t>
  </si>
  <si>
    <t>T733</t>
  </si>
  <si>
    <t>AGOTAMIENTO DEBIDO A ESFUERZO EXCESIVO</t>
  </si>
  <si>
    <t>T738</t>
  </si>
  <si>
    <t>OTROS EFECTOS DE PRIVACION</t>
  </si>
  <si>
    <t>T739</t>
  </si>
  <si>
    <t>EFECTOS DE PRIVACION, NO ESPECIFICADOS</t>
  </si>
  <si>
    <t>T740</t>
  </si>
  <si>
    <t>NEGLIGENCIA O ABANDONO</t>
  </si>
  <si>
    <t>T741</t>
  </si>
  <si>
    <t>ABUSO FISICO</t>
  </si>
  <si>
    <t>T742</t>
  </si>
  <si>
    <t>ABUSO SEXUAL</t>
  </si>
  <si>
    <t>T743</t>
  </si>
  <si>
    <t>ABUSO PSICOLOGICO</t>
  </si>
  <si>
    <t>T748</t>
  </si>
  <si>
    <t>OTROS SINDROMES DE MALTRATO</t>
  </si>
  <si>
    <t>T749</t>
  </si>
  <si>
    <t>SINDROME DE MALTRATO, NO ESPECIFICADO</t>
  </si>
  <si>
    <t>T750</t>
  </si>
  <si>
    <t>EFECTOS DEL RAYO</t>
  </si>
  <si>
    <t>T751</t>
  </si>
  <si>
    <t>AHOGAMIENTO Y SUMERSION NO MORTAL</t>
  </si>
  <si>
    <t>T752</t>
  </si>
  <si>
    <t>EFECTOS DE LA VIBRACION</t>
  </si>
  <si>
    <t>T753</t>
  </si>
  <si>
    <t>MAL DEL MOVIMIENTO</t>
  </si>
  <si>
    <t>T754</t>
  </si>
  <si>
    <t>EFECTOS DE LA CORRIENTE ELECTRICA</t>
  </si>
  <si>
    <t>T758</t>
  </si>
  <si>
    <t>OTROS EFECTOS ESPECIFICADOS DE CAUSAS EXTERNAS</t>
  </si>
  <si>
    <t>T780</t>
  </si>
  <si>
    <t>CHOQUE ANAFILACTICO DEBIDO A REACCION ADVERSA A ALIMENTOS</t>
  </si>
  <si>
    <t>T781</t>
  </si>
  <si>
    <t>OTRA REACCION ADVERSA A ALIMENTOS, NO CLASIFICADA EN OTRA PARTE</t>
  </si>
  <si>
    <t>T782</t>
  </si>
  <si>
    <t>CHOQUE ANAFILACTICO, NO ESPECIFICADO</t>
  </si>
  <si>
    <t>T783</t>
  </si>
  <si>
    <t>EDEMA ANGIONEUROTICO</t>
  </si>
  <si>
    <t>T784</t>
  </si>
  <si>
    <t>ALERGIA NO ESPECIFICADA</t>
  </si>
  <si>
    <t>T788</t>
  </si>
  <si>
    <t>OTROS EFECTOS ADVERSOS, NO CLASIFICADOS EN OTRA PARTE</t>
  </si>
  <si>
    <t>T789</t>
  </si>
  <si>
    <t>EFECTOS ADVERSOS NO ESPECIFICADO</t>
  </si>
  <si>
    <t>T790</t>
  </si>
  <si>
    <t>EMBOLIA GASEOSA (TRAUMATICA)</t>
  </si>
  <si>
    <t>T791</t>
  </si>
  <si>
    <t>EMBOLIA GRASA (TRAUMATICA)</t>
  </si>
  <si>
    <t>T792</t>
  </si>
  <si>
    <t>HEMORRAGIA TRAUMATICA SECUNDARIA Y RECURRENTE</t>
  </si>
  <si>
    <t>T793</t>
  </si>
  <si>
    <t>INFECCION POSTRAUMATICA DE HERIDA, NO CLASIFICADA EN OTRA PARTE</t>
  </si>
  <si>
    <t>T794</t>
  </si>
  <si>
    <t>CHOQUE TRAUMATICO</t>
  </si>
  <si>
    <t>T795</t>
  </si>
  <si>
    <t>ANURIA TRAUMATICA</t>
  </si>
  <si>
    <t>T796</t>
  </si>
  <si>
    <t>ISQUEMIA TRAUMATICA DEL MUSCULO</t>
  </si>
  <si>
    <t>T797</t>
  </si>
  <si>
    <t>ENFISEMA SUBCUTANEO TRAUMATICO</t>
  </si>
  <si>
    <t>T798</t>
  </si>
  <si>
    <t>OTRAS COMPLICACIONES PRECOCES DE LOS TRAUMATISMOS</t>
  </si>
  <si>
    <t>T799</t>
  </si>
  <si>
    <t>COMPLICACIONES PRECOCES NO ESPECIFICADAS DE LOS TRAUMATISMOS</t>
  </si>
  <si>
    <t>T800</t>
  </si>
  <si>
    <t>EMBOLIA GASEOSA CONSECUTIVAS A INFUSION, TRANSFUSION E INYECCION TERAPEUTICA</t>
  </si>
  <si>
    <t>T801</t>
  </si>
  <si>
    <t>COMPLICACIONES VASCULARES CONSECUTIVAS A INFUSION, TRANSFUSION E INYECCION TERAPEUTICA</t>
  </si>
  <si>
    <t>T802</t>
  </si>
  <si>
    <t>INFECCIONES CONSECUTIVAS A INFUSION, TRANSFUSION E INYECCION TERAPEUTICA</t>
  </si>
  <si>
    <t>T803</t>
  </si>
  <si>
    <t>REACCION DE INCOMPATIBILIDAD AL GRUPO ABO</t>
  </si>
  <si>
    <t>T804</t>
  </si>
  <si>
    <t>REACCION DE INCOMPATIBILIDAD A Rh</t>
  </si>
  <si>
    <t>T805</t>
  </si>
  <si>
    <t>CHOQUE ANAFILACTICO DEBIDO A SUERO</t>
  </si>
  <si>
    <t>T806</t>
  </si>
  <si>
    <t>OTRAS REACCIONES AL SUERO</t>
  </si>
  <si>
    <t>T808</t>
  </si>
  <si>
    <t>OTRAS COMPLICACIONES CONSECUTIVAS A INFUSION, TRANSFUSION E INYECCION TERAPEUTICA</t>
  </si>
  <si>
    <t>T809</t>
  </si>
  <si>
    <t>COMPLICACIONES NO ESPECIFICADAS CONSECUTIVAS A INFUSION, TRANSFUSION E INYECCION TERAPEUTICA</t>
  </si>
  <si>
    <t>T810</t>
  </si>
  <si>
    <t>HEMORRAGIA Y HEMATOMA QUE COMPLICAN UN PROCEDIMIENTO, NO CLASIFICADOS EN OTRA PARTE</t>
  </si>
  <si>
    <t>T811</t>
  </si>
  <si>
    <t>CHOQUE DURANTE O RESULTANTE DE UN PROCEDIMIENTO, NO CLASIFICADO EN OTRA PARTE</t>
  </si>
  <si>
    <t>T812</t>
  </si>
  <si>
    <t>PUNCION O LACERACION ACCIDENTAL DURANTE UN PROCEDIMIENTO, NO CLASIFICADAS EN OTRA PARTE</t>
  </si>
  <si>
    <t>T813</t>
  </si>
  <si>
    <t>DESGARRO DE HERIDA OPERATORIA, NO CLASIFICADO EN OTRA PARTE</t>
  </si>
  <si>
    <t>T814</t>
  </si>
  <si>
    <t>INFECCION CONSECUTIVA A PROCEDIMIENTO, NO CLASIFICADA EN OTRA PARTE</t>
  </si>
  <si>
    <t>T815</t>
  </si>
  <si>
    <t>CUERPO EXTRAÑO DEJADO ACCIDENTALMENTE EN CAVIDAD CORPORAL O EN HERIDA OPERATORIA CONSECUTIVA A PROCEDIMIENTO</t>
  </si>
  <si>
    <t>T816</t>
  </si>
  <si>
    <t>REACCIÓN AGUDA A SUSTANCIA EXTRAÑA DEJADA ACCIDENTALMENTE DURANTE UN PROCEDIMIENTO</t>
  </si>
  <si>
    <t>T817</t>
  </si>
  <si>
    <t>COMPLICACIONES VASCULARES CONSECUTIVAS A PROCEDIMIENTOS, NO CLASIFICADAS EN OTRA PARTE</t>
  </si>
  <si>
    <t>T818</t>
  </si>
  <si>
    <t>OTRAS COMPLICACIONES DE PROCEDIMIENTOS, NO CLASIFICADAS EN OTRA PARTE</t>
  </si>
  <si>
    <t>T819</t>
  </si>
  <si>
    <t>COMPLICACIONES DE PROCEDIMIENTOS, NO ESPECIFICADA</t>
  </si>
  <si>
    <t>T820</t>
  </si>
  <si>
    <t>COMPLICACION MECANICA DE PROTESIS DE VALVULA CARDIACA</t>
  </si>
  <si>
    <t>T821</t>
  </si>
  <si>
    <t>COMPLICACION MECANICA DE DISPOSITIVO ELECTRONICO CARDIACO</t>
  </si>
  <si>
    <t>T822</t>
  </si>
  <si>
    <t>COMPLICACION MECANICA DE DERIVACION DE ARTERIA CORONARIA E INJERTO VASCULAR</t>
  </si>
  <si>
    <t>T823</t>
  </si>
  <si>
    <t>COMPLICACION MECANICA DE OTROS INJERTOS VASCULARES</t>
  </si>
  <si>
    <t>T824</t>
  </si>
  <si>
    <t>COMPLICACION MECANICA DE CATETER PARA DIALISIS VASCULAR</t>
  </si>
  <si>
    <t>T825</t>
  </si>
  <si>
    <t>COMPLICACION MECANICA DE OTROS DISPOSITIVOS E IMPLANTES CARDIOVASCULARES</t>
  </si>
  <si>
    <t>T826</t>
  </si>
  <si>
    <t>INFECCION Y REACCION INFLAMATORIA DEBIDAS A PROTESIS DE VALVULA CARDIACA</t>
  </si>
  <si>
    <t>T827</t>
  </si>
  <si>
    <t>INFECCION Y REACCION INFLAMATORIA DEBIDAS A OTROS DISPOSITIVOS, IMPLANTES E INJERTOS CARDIOVASCULARES</t>
  </si>
  <si>
    <t>T828</t>
  </si>
  <si>
    <t>OTRAS COMPLICACIONES DE DISPOSITIVOS PROTESICOS, IMPLANTES E INJERTOS CARDIOVASCULARES</t>
  </si>
  <si>
    <t>T829</t>
  </si>
  <si>
    <t>COMPLICACION NO ESPECIFICADA DE DISPOSITIVO PROTESICO, IMPLANTE E INJERTO CARDIOVASCULAR</t>
  </si>
  <si>
    <t>T830</t>
  </si>
  <si>
    <t>COMPLICACION MECANICA DE CATETER URINARIO (FIJO)</t>
  </si>
  <si>
    <t>T831</t>
  </si>
  <si>
    <t>COMPLICACION MECANICA DE OTROS DISPOSITIVOS E IMPLANTES URINARIOS</t>
  </si>
  <si>
    <t>T832</t>
  </si>
  <si>
    <t>COMPLICACION MECANICA DE INJERTO EN ORGANO URINARIO</t>
  </si>
  <si>
    <t>T833</t>
  </si>
  <si>
    <t>COMPLICACION MECANICA DE DISPOSITIVO ANTICONCEPTIVO INTRAUTERINO</t>
  </si>
  <si>
    <t>T834</t>
  </si>
  <si>
    <t>COMPLICACION MECANICA DE OTROS DISPOSITIVOS, IMPLANTES E INJERTOS EN EL TRACTO GENITAL</t>
  </si>
  <si>
    <t>T835</t>
  </si>
  <si>
    <t>INFECCION Y REACCION INFLAMATORIA DEBIDAS A DISPOSITIVO PROTESICO, IMPLANTE E INJERTO EN EL SISTEMA URINARIO</t>
  </si>
  <si>
    <t>T836</t>
  </si>
  <si>
    <t>INFECCION Y REACCION INFLAMATORIA DEBIDAS A DISPOSITIVO PROTESICO, IMPLANTE E INJERTO EN EL TRACTO GENITAL</t>
  </si>
  <si>
    <t>T838</t>
  </si>
  <si>
    <t>OTRAS COMPLICACIONES DE DISPOSITIVOS PROTESICOS, IMPLANTES E INJERTOS GENITOURINARIOS:</t>
  </si>
  <si>
    <t>T839</t>
  </si>
  <si>
    <t>COMPLICACION NO ESPECIFICADA DE DISPOSITIVO PROTESICO, IMPLANTE E INJERTO GENITOURINARIO</t>
  </si>
  <si>
    <t>T840</t>
  </si>
  <si>
    <t>COMPLICACION MECANICA DE PROTESIS ARTICULAR INTERNA</t>
  </si>
  <si>
    <t>T841</t>
  </si>
  <si>
    <t>COMPLICACION MECANICA DE DISPOSITIVO DE FIJACION INTERNA DE HUESOS DE UN MIEMBRO</t>
  </si>
  <si>
    <t>T842</t>
  </si>
  <si>
    <t>COMPLICACION MECANICA DE DISPOSITIVO DE FIJACION INTERNA DE OTROS HUESOS</t>
  </si>
  <si>
    <t>T843</t>
  </si>
  <si>
    <t>COMPLICACION MECANICA DE OTROS DISPOSITIVOS OSEOS, IMPLANTES E INJERTOS</t>
  </si>
  <si>
    <t>T844</t>
  </si>
  <si>
    <t>COMPLICACION MECANICA DE OTROS DISPOSITIVOS PROTESICOS, IMPLANTES E INJERTOS ORTOPEDICOS INTERNOS</t>
  </si>
  <si>
    <t>T845</t>
  </si>
  <si>
    <t>INFECCION Y REACCION INFLAMATORIA DEBIDAS A PROTESIS ARTICULAR INTERNA</t>
  </si>
  <si>
    <t>T846</t>
  </si>
  <si>
    <t>INFECCION Y REACCION INFLAMATORIA DEBIDAS A DISPOSITIVO DE FIJACION INTERNA (CUALQUIER SITIO)</t>
  </si>
  <si>
    <t>T847</t>
  </si>
  <si>
    <t>INFECCION Y REACCION INFLAMATORIA DEBIDAS A OTROS DISPOSITIVO DE FIJACION INTERNA (CUALQUIER SITIO) DISPOSITIVOS PROTESICOS, IMPLANTES E INJERTOS ORTOPEDICOS INTERNOS</t>
  </si>
  <si>
    <t>T848</t>
  </si>
  <si>
    <t>OTRAS COMPLICACIONES DE DISPOSITIVOS PROTESICOS, IMPLANTES E INJERTOS ORTOPEDICOS INTERNOS</t>
  </si>
  <si>
    <t>T849</t>
  </si>
  <si>
    <t>COMPLICACIONES NO ESPECIFICADAS DE DISPOSITIVOS PROTESICOS, IMPLANTES E INJERTOS ORTOPEDICOS INTERNOS</t>
  </si>
  <si>
    <t>T850</t>
  </si>
  <si>
    <t>COMPLICACION MECANICA DE DERIVACION (ANASTOMOTICA) VENTRICULAR INTRACRANEAL</t>
  </si>
  <si>
    <t>T851</t>
  </si>
  <si>
    <t>COMPLICACION MECANICA DE IMPLANTE DE ESTIMULADOR ELECTRONICO DEL SISTEMA NERVIOSO</t>
  </si>
  <si>
    <t>T852</t>
  </si>
  <si>
    <t>COMPLICACION MECANICA DE LENTES INTRAOCULARES</t>
  </si>
  <si>
    <t>T853</t>
  </si>
  <si>
    <t>COMPLICACION MECANICA DE OTROS DISPOSITIVOS PROTESICOS, IMPLANTES E INJERTOS OCULARES</t>
  </si>
  <si>
    <t>T854</t>
  </si>
  <si>
    <t>COMPLICACION MECANICA DE PROTESIS E IMPLANTE DE MAMA</t>
  </si>
  <si>
    <t>T855</t>
  </si>
  <si>
    <t>COMPLICACION MECANICA DE DISPOSITIVO PROTESICO, IMPLANTE E INJERTO GASTROINTESTINAL</t>
  </si>
  <si>
    <t>T856</t>
  </si>
  <si>
    <t>COMPLICACION MECANICA DE OTROS DISPOSITIVOS PROTESICOS, IMPLANTES E INJERTOS INTERNOS ESPECIFICADOS</t>
  </si>
  <si>
    <t>T857</t>
  </si>
  <si>
    <t>INFECCION Y REACCION INFLAMATORIA DEBIDAS A OTROS DISPOSITIVOS PROTESICOS, IMPLANTES E INJERTOS INTERNOS</t>
  </si>
  <si>
    <t>T858</t>
  </si>
  <si>
    <t>OTRAS COMPLICACIONES DE OTROS DISPOSITIVOS PROTESICOS, IMPLANTES E INJERTOS INTERNOS, NO CLASIFICADOS EN OTRA PARTE</t>
  </si>
  <si>
    <t>T859</t>
  </si>
  <si>
    <t>COMPLICACION NO ESPECIFICADA DE DISPOSITIVO PROTESICO, IMPLANTE E INJERTO INTERNO</t>
  </si>
  <si>
    <t>T860</t>
  </si>
  <si>
    <t>RECHAZO DE TRASPLANTE DE MEDULA OSEA</t>
  </si>
  <si>
    <t>T861</t>
  </si>
  <si>
    <t>FALLA Y RECHAZO DE TRASPLANTE DE RIÑON</t>
  </si>
  <si>
    <t>T862</t>
  </si>
  <si>
    <t>FALLA Y RECHAZO DE TRASPLANTE DE CORAZON</t>
  </si>
  <si>
    <t>T863</t>
  </si>
  <si>
    <t>FALLA Y RECHAZO DE TRASPLANTE DE PULMON-CORAZON</t>
  </si>
  <si>
    <t>T864</t>
  </si>
  <si>
    <t>FALLA Y RECHAZO DE TRASPLANTE DE HIGADO</t>
  </si>
  <si>
    <t>T868</t>
  </si>
  <si>
    <t>FALLA Y RECHAZO DE OTROS ORGANOS Y TEJIDOS TRASPLANTADOS</t>
  </si>
  <si>
    <t>T869</t>
  </si>
  <si>
    <t>FALLA Y RECHAZO DEL TRASPLANTE DE ORGANOS Y TEJIDOS NO ESPECIFICADO</t>
  </si>
  <si>
    <t>T870</t>
  </si>
  <si>
    <t>COMPLICACIONES DE LA REINSERCION (DE PARTE) DE EXTREMIDAD SUPERIOR</t>
  </si>
  <si>
    <t>T871</t>
  </si>
  <si>
    <t>COMPLICACIONES DE LA REINSERCION (DE PARTE) DE EXTREMIDAD INFERIOR</t>
  </si>
  <si>
    <t>T872</t>
  </si>
  <si>
    <t>COMPLICACIONES DE OTRAS PARTES DEL CUERPO REINSERTADAS</t>
  </si>
  <si>
    <t>T873</t>
  </si>
  <si>
    <t>NEUROMA DE MUÑON DE AMPUTACION</t>
  </si>
  <si>
    <t>T874</t>
  </si>
  <si>
    <t>INFECCION DE MUÑON DE AMPUTACION</t>
  </si>
  <si>
    <t>T875</t>
  </si>
  <si>
    <t>NECROSIS DE MUÑON DE AMPUTACION</t>
  </si>
  <si>
    <t>T876</t>
  </si>
  <si>
    <t>OTRAS COMPLICACIONES Y LAS NO ESPECIFICADAS DE MUÑON DE AMPUTACION</t>
  </si>
  <si>
    <t>T880</t>
  </si>
  <si>
    <t>INFECCION CONSECUTIVA A INMUNIZACION</t>
  </si>
  <si>
    <t>T881</t>
  </si>
  <si>
    <t>OTRAS COMPLICACIONES CONSECUTIVAS A INMUNIZACION, NO CLASIFICADAS EN OTRA PARTE</t>
  </si>
  <si>
    <t>T882</t>
  </si>
  <si>
    <t>CHOQUE DEBIDA A ANESTESIA</t>
  </si>
  <si>
    <t>T883</t>
  </si>
  <si>
    <t>HIPERTERMIA MALIGNA DEBIDA A ANESTESIA</t>
  </si>
  <si>
    <t>T884</t>
  </si>
  <si>
    <t>FALLA O DIFICULTAD DE LA INTUBACION</t>
  </si>
  <si>
    <t>T885</t>
  </si>
  <si>
    <t>OTRAS COMPLICACIONES DE LA ANESTESIA</t>
  </si>
  <si>
    <t>T886</t>
  </si>
  <si>
    <t>CHOQUE ANAFILACTICO DEBIDO A EFECTO ADVERSO DE DROGA O MEDICAMENTO CORRECTO ADMINISTRADO APROPIADAMENTE</t>
  </si>
  <si>
    <t>T887</t>
  </si>
  <si>
    <t>EFECTO ADVERSO NO ESPECIFICADO DE DROGA O MEDICAMENTO</t>
  </si>
  <si>
    <t>T888</t>
  </si>
  <si>
    <t>OTRAS COMPLICACIONES ESPECIFICADAS DE LA ATENCION MEDICA Y QUIRURGICA, NO CLASIFICADAS EN OTRA PARTE</t>
  </si>
  <si>
    <t>T889</t>
  </si>
  <si>
    <t>COMPLICACIONES NO ESPECIFICADAS DE LA ATENCION MEDICA Y QUIRURGICA</t>
  </si>
  <si>
    <t>T900</t>
  </si>
  <si>
    <t>SECUELAS DE TRAUMATISMO SUPERFICIAL DE LA CABEZA</t>
  </si>
  <si>
    <t>T901</t>
  </si>
  <si>
    <t>SECUELAS DE HERIDA DE LA CABEZA</t>
  </si>
  <si>
    <t>T902</t>
  </si>
  <si>
    <t>SECUELAS DE FRACTURA DEL CRANEO Y DE HUESOS FACIALES</t>
  </si>
  <si>
    <t>T903</t>
  </si>
  <si>
    <t>SECUELAS DE TRAUMATISMO DE NERVIOS CRANEALES</t>
  </si>
  <si>
    <t>T904</t>
  </si>
  <si>
    <t>SECUELAS DE TRAUMATISMO DEL OJO Y DE LA ORBITA</t>
  </si>
  <si>
    <t>T905</t>
  </si>
  <si>
    <t>SECUELAS DE TRAUMATISMO INTRACRANEAL</t>
  </si>
  <si>
    <t>T908</t>
  </si>
  <si>
    <t>SECUELAS DE OTROS TRAUMATISMOS ESPECIFICADOS DE LA CABEZA</t>
  </si>
  <si>
    <t>T909</t>
  </si>
  <si>
    <t>SECUELAS DE TRAUMATISMO NO ESPECIFICADO DE LA CABEZA</t>
  </si>
  <si>
    <t>T910</t>
  </si>
  <si>
    <t>SECUELAS DE TRAUMATISMO SUPERFICIAL Y HERIDAS DEL CUELLO Y DEL TRONCO</t>
  </si>
  <si>
    <t>T911</t>
  </si>
  <si>
    <t>SECUELAS DE FRACTURA DE LA COLUMNA VERTEBRAL</t>
  </si>
  <si>
    <t>T912</t>
  </si>
  <si>
    <t>SECUELAS DE OTRA FRACTURA DEL TORAX Y DE LA PELVIS</t>
  </si>
  <si>
    <t>T913</t>
  </si>
  <si>
    <t>SECUELAS DE TRAUMATISMO DE LA MEDULA ESPINAL</t>
  </si>
  <si>
    <t>T914</t>
  </si>
  <si>
    <t>SECUELAS DE TRAUMATISMO DE ORGANOS INTRATORACICOS</t>
  </si>
  <si>
    <t>T915</t>
  </si>
  <si>
    <t>SECUELAS DE TRAUMATISMO DE ORGANOS INTRAABDOMINALES Y PELVICOS</t>
  </si>
  <si>
    <t>T918</t>
  </si>
  <si>
    <t>SECUELAS DE OTROS TRAUMATISMOS ESPECIFICADOS DEL CUELLO Y DEL TRONCO</t>
  </si>
  <si>
    <t>T919</t>
  </si>
  <si>
    <t>SECUELAS DE TRAUMATISMO NO ESPECIFICADOS DEL CUELLO Y DEL TRONCO</t>
  </si>
  <si>
    <t>T920</t>
  </si>
  <si>
    <t>SECUELAS DE HERIDA DE MIEMBRO SUPERIOR</t>
  </si>
  <si>
    <t>T921</t>
  </si>
  <si>
    <t>SECUELAS DE FRACTURA DEL BRAZO</t>
  </si>
  <si>
    <t>T922</t>
  </si>
  <si>
    <t>SECUELAS DE FRACTURA DE LA MUÑECA Y DE LA MANO</t>
  </si>
  <si>
    <t>T923</t>
  </si>
  <si>
    <t>SECUELAS DE LUXACION, TORCEDURA Y ESGUINCE DE MIEMBRO SUPERIOR</t>
  </si>
  <si>
    <t>T924</t>
  </si>
  <si>
    <t>SECUELAS DE TRAUMATISMO DE NERVIO DE MIEMBRO SUPERIOR</t>
  </si>
  <si>
    <t>T925</t>
  </si>
  <si>
    <t>SECUELAS DE TRAUMATISMO DE TENDON Y MUSCULO DE MIEMBRO SUPERIOR</t>
  </si>
  <si>
    <t>T926</t>
  </si>
  <si>
    <t>SECUELAS DE APLASTAMIENTO Y AMPUTACION TRAUMATICAS DE MIEMBRO SUPERIOR</t>
  </si>
  <si>
    <t>T928</t>
  </si>
  <si>
    <t>SECUELAS DE OTROS TRAUMATISMOS ESPECIFICADOS DE MIEMBRO SUPERIOR</t>
  </si>
  <si>
    <t>T929</t>
  </si>
  <si>
    <t>SECUELAS DE TRAUMATISMO NO ESPECIFICADO DE MIEMBRO SUPERIOR</t>
  </si>
  <si>
    <t>T930</t>
  </si>
  <si>
    <t>SECUELAS DE HERIDA DE MIEMBRO INFERIOR</t>
  </si>
  <si>
    <t>T931</t>
  </si>
  <si>
    <t>SECUELAS DE FRACTURA DE FEMUR</t>
  </si>
  <si>
    <t>T932</t>
  </si>
  <si>
    <t>SECUELAS DE OTRAS FRACTURAS DE MIEMBRO INFERIOR</t>
  </si>
  <si>
    <t>T933</t>
  </si>
  <si>
    <t>SECUELAS DE LUXACION, TORCEDURA Y ESGUINCE DE MIEMBRO INFERIOR</t>
  </si>
  <si>
    <t>T934</t>
  </si>
  <si>
    <t>SECUELAS DE TRAUMATISMO DE NERVIO DE MIEMBRO INFERIOR</t>
  </si>
  <si>
    <t>T935</t>
  </si>
  <si>
    <t>SECUELAS DE TRAUMATISMO DE TENDON Y MUSCULO DE MIEMBRO INFERIOR</t>
  </si>
  <si>
    <t>T936</t>
  </si>
  <si>
    <t>SECUELAS DE APLASTAMIENTO Y AMPUTACION TRAUMATICAS DE MIEMBRO INFERIOR</t>
  </si>
  <si>
    <t>T938</t>
  </si>
  <si>
    <t>SECUELAS DE OTROS TRAUMATISMOS ESPECIFICADOS DE MIEMBRO INFERIOR</t>
  </si>
  <si>
    <t>T939</t>
  </si>
  <si>
    <t>SECUELAS DE TRAUMATISMO NO ESPECIFICADO DE MIEMBRO INFERIOR</t>
  </si>
  <si>
    <t>T940</t>
  </si>
  <si>
    <t>SECUELAS DE TRAUMATISMOS QUE AFECTAN MULTIPLES REGIONES DEL CUERPO</t>
  </si>
  <si>
    <t>T941</t>
  </si>
  <si>
    <t>SECUELAS DE TRAUMATISMOS DE REGIONES NO ESPECIFICADAS DEL CUERPO</t>
  </si>
  <si>
    <t>T950</t>
  </si>
  <si>
    <t>SECUELAS DE QUEMADURA, CORROSION Y CONGELAMIENTO DE LA CABEZA Y DEL CUELLO</t>
  </si>
  <si>
    <t>T951</t>
  </si>
  <si>
    <t>SECUELAS DE QUEMADURA, CORROSION Y CONGELAMIENTO DEL TRONCO</t>
  </si>
  <si>
    <t>T952</t>
  </si>
  <si>
    <t>SECUELAS DE QUEMADURA, CORROSION Y CONGELAMIENTO DE MIEMBRO SUPERIOR</t>
  </si>
  <si>
    <t>T953</t>
  </si>
  <si>
    <t>SECUELAS DE QUEMADURA, CORROSION Y CONGELAMIENTO DE MIEMBRO INFERIOR</t>
  </si>
  <si>
    <t>T954</t>
  </si>
  <si>
    <t>SECUELAS DE QUEMADURA Y CORROSION CLASIFICABLES SOLO DE ACUERDO CON LA EXTENSION DE LA SUPERFICIE DEL CUERPO AFECTADA</t>
  </si>
  <si>
    <t>T958</t>
  </si>
  <si>
    <t>SECUELAS DE OTRAS QUEMADURAS, CORROSIONES Y CONGELAMIENTOS ESPECIFICADOS</t>
  </si>
  <si>
    <t>T959</t>
  </si>
  <si>
    <t>SECUELAS DE QUEMADURA, CORROSION Y CONGELAMIENTO NO ESPECIFICADOS</t>
  </si>
  <si>
    <t>T96X</t>
  </si>
  <si>
    <t>SECUELAS DE ENVENENAMIENTOS POR DROGAS, MEDICAMENTOS Y SUSTANCIAS BIOLOGICAS</t>
  </si>
  <si>
    <t>T97X</t>
  </si>
  <si>
    <t>SECUELAS DE EFECTOS TOXICOS DE SUSTANCIAS DE PROCEDENCIA PRINCIPALMENTE NO MEDICINAL</t>
  </si>
  <si>
    <t>T980</t>
  </si>
  <si>
    <t>SECUELAS DE EFECTOS DE CUERPOS EXTRAÑOS QUE PENETRAN EN ORIFICIOS NATURALES</t>
  </si>
  <si>
    <t>T981</t>
  </si>
  <si>
    <t>SECUELAS DE OTROS EFECTOS Y LOS NO ESPECIFICADOS DE CAUSAS EXTERNAS</t>
  </si>
  <si>
    <t>T982</t>
  </si>
  <si>
    <t>SECUELAS DE CIERTAS COMPLICACIONES PRECOCES DE LOS TRAUMATISMOS</t>
  </si>
  <si>
    <t>T983</t>
  </si>
  <si>
    <t>SECUELAS DE COMPLICACIONES DE LA ATENCION MEDICA Y QUIRURGICA, NO CLASIFICADAS EN OTRA PARTE</t>
  </si>
  <si>
    <t>V010</t>
  </si>
  <si>
    <t>PEATON LESIONADO POR COLISION CON VEHICULO DE PEDAL: ACCIDENTE NO DE TRANSITO</t>
  </si>
  <si>
    <t>V011</t>
  </si>
  <si>
    <t>PEATON LESIONADO POR COLISION CON VEHICULO DE PEDAL: ACCIDENTE DE TRANSITO</t>
  </si>
  <si>
    <t>V019</t>
  </si>
  <si>
    <t>PEATON LESIONADO POR COLISION CON VEHICULO DE PEDAL: ACCIDENTE NO ESPECIFICADO COMO DE TRANSITO O NO DE TRANSITO</t>
  </si>
  <si>
    <t>V020</t>
  </si>
  <si>
    <t>PEATON LESIONADO POR COLISION CON VEHICULO DE MOTOR DE DOS O TRES RUEDAS: ACCIDENTE NO DE TRANSITO</t>
  </si>
  <si>
    <t>V021</t>
  </si>
  <si>
    <t>PEATON LESIONADO POR COLISION CON VEHICULO DE MOTOR DE DOS O TRES RUEDAS: ACCIDENTE DE TRANSITO</t>
  </si>
  <si>
    <t>V029</t>
  </si>
  <si>
    <t>PEATON LESIONADO POR COLISION CON VEHICULO DE MOTOR DE DOS O TRES RUEDAS: ACCIDENTE NO ESPECIFICADO COMO DE TRANSITO O NO DE TRANSITO</t>
  </si>
  <si>
    <t>V030</t>
  </si>
  <si>
    <t>PEATON LESIONADO POR COLISION CON AUTOMOVIL, CAMIONETA O FURGONETA: ACCIDENTE NO DE TRANSITO</t>
  </si>
  <si>
    <t>V031</t>
  </si>
  <si>
    <t>PEATON LESIONADO POR COLISION CON AUTOMOVIL, CAMIONETA O FURGONETA: ACCIDENTE DE TRANSITO</t>
  </si>
  <si>
    <t>V039</t>
  </si>
  <si>
    <t>PEATON LESIONADO POR COLISION CON AUTOMOVIL, CAMIONETA O FURGONETA: NO ESPECIFICADO COMO DE TRANSITO O NO DE TRANSITO</t>
  </si>
  <si>
    <t>V040</t>
  </si>
  <si>
    <t>PEATON LESIONADO POR COLISION CON VEHICULO DE TRANSPORTE PESADO O AUTOBUS: ACCIDENTE NO DE TRANSITO</t>
  </si>
  <si>
    <t>V041</t>
  </si>
  <si>
    <t>PEATON LESIONADO POR COLISION CON VEHICULO DE TRANSPORTE PESADO O AUTOBUS: ACCIDENTE DE TRANSITO</t>
  </si>
  <si>
    <t>V049</t>
  </si>
  <si>
    <t>PEATON LESIONADO POR COLISION CON VEHICULO DE TRANSPORTE PESADO O AUTOBUS: ACCIDENTE NO ESPECIFICADO COMO DE TRANSITO O NO DE TRANSITO</t>
  </si>
  <si>
    <t>V050</t>
  </si>
  <si>
    <t>PEATON LESIONADO POR COLISION CON TREN O VEHICULO DE RIELES: ACCIDENTE NO DE TRANSITO</t>
  </si>
  <si>
    <t>V051</t>
  </si>
  <si>
    <t>PEATON LESIONADO POR COLISION CON TREN O VEHICULO DE RIELES: ACCIDENTE DE TRANSITO</t>
  </si>
  <si>
    <t>V059</t>
  </si>
  <si>
    <t>PEATON LESIONADO POR COLISION CON TREN O VEHICULO DE RIELES: ACCIDENTE NO ESPECIFICADO COMO DE TRANSITO O NO DE TRANSITO</t>
  </si>
  <si>
    <t>V060</t>
  </si>
  <si>
    <t>PEATON LESIONADO POR COLISION CON OTROS VEHICULOS SIN MOTOR: ACCIDENTE NO DE TRANSITO</t>
  </si>
  <si>
    <t>V061</t>
  </si>
  <si>
    <t>PEATON LESIONADO POR COLISION CON OTROS VEHICULOS SIN MOTOR: ACCIDENTE DE TRANSITO</t>
  </si>
  <si>
    <t>V069</t>
  </si>
  <si>
    <t>PEATON LESIONADO POR COLISION CON OTROS VEHICULOS SIN MOTOR: ACCIDENTE NO ESPECIFICADO COMO DE TRANSITO O NO DE TRANSITO</t>
  </si>
  <si>
    <t>V090</t>
  </si>
  <si>
    <t>PEATON LESIONADO EN ACCIDENTE NO DE TRANSITO QUE INVOLUCRA OTROS VEHICULOS DE MOTOR, Y LOS NO ESPECIFICADOS</t>
  </si>
  <si>
    <t>V091</t>
  </si>
  <si>
    <t>PEATON LESIONADO EN ACCIDENTE NO DE TRANSITO NO ESPECIFICADO</t>
  </si>
  <si>
    <t>V092</t>
  </si>
  <si>
    <t>PEATON LESIONADO EN ACCIDENTE DE TRANSITO QUE INVOLUCRA OTROS VEHICULOS DE MOTOR, Y LOS NO ESPECIFICADOS</t>
  </si>
  <si>
    <t>V093</t>
  </si>
  <si>
    <t>PEATON LESIONADO EN ACCIDENTE DE TRANSITO NO ESPECIFICADO</t>
  </si>
  <si>
    <t>V099</t>
  </si>
  <si>
    <t>PEATON LESIONADO EN ACCIDENTE DE TRANSPORTE NO ESPECIFICADO</t>
  </si>
  <si>
    <t>V100</t>
  </si>
  <si>
    <t>CICLISTA LESIONADO POR COLISION CON PEATON O ANIMAL: CONDUCTOR LESIONADO EN ACCIDENTE NO DE TRANSITO</t>
  </si>
  <si>
    <t>V101</t>
  </si>
  <si>
    <t>CICLISTA LESIONADO POR COLISION CON PEATON O ANIMAL: PASAJERO LESIONADO EN ACCIDENTE NO DE TRANSITO</t>
  </si>
  <si>
    <t>V102</t>
  </si>
  <si>
    <t>CICLISTA LESIONADO POR COLISION CON PEATON O ANIMAL: CICLISTA NO ESPECIFICADO, LESIONADO EN ACCIDENTE NO DE TRANSITO</t>
  </si>
  <si>
    <t>V103</t>
  </si>
  <si>
    <t>CICLISTA LESIONADO POR COLISION CON PEATON O ANIMAL: PERSONA LESIONADA AL SUBIR O BAJAR DEL VEHICULO</t>
  </si>
  <si>
    <t>V104</t>
  </si>
  <si>
    <t>CICLISTA LESIONADO POR COLISION CON PEATON O ANIMAL: CONDUCTOR LESIONADO EN ACCIDENTE DE TRANSITO</t>
  </si>
  <si>
    <t>V105</t>
  </si>
  <si>
    <t>CICLISTA LESIONADO POR COLISION CON PEATON O ANIMAL: PASAJERO LESIONADO EN ACCIDENTE DE TRANSITO</t>
  </si>
  <si>
    <t>V109</t>
  </si>
  <si>
    <t>CICLISTA LESIONADO POR COLISION CON PEATON O ANIMAL: CICLISTA NO ESPECIFICADO, LESIONADO EN ACCIDENTE DE TRANSITO</t>
  </si>
  <si>
    <t>V110</t>
  </si>
  <si>
    <t>CICLISTA LESIONADO POR COLISION CON OTRO CICLISTA: CONDUCTOR LESIONADO EN ACCIDENTE NO DE TRANSITO</t>
  </si>
  <si>
    <t>V111</t>
  </si>
  <si>
    <t>CICLISTA LESIONADO POR COLISION CON OTRO CICLISTA: PASAJERO LESIONADO EN ACCIDENTE NO DE TRANSITO</t>
  </si>
  <si>
    <t>V112</t>
  </si>
  <si>
    <t>CICLISTA LESIONADO POR COLISION CON OTRO CICLISTA: NO ESPECIFICADO, LESIONADO EN ACCIDENTE NO DE TRANSITO</t>
  </si>
  <si>
    <t>V113</t>
  </si>
  <si>
    <t>CICLISTA LESIONADO POR COLISION CON OTRO CICLISTA: PERSONA LESIONADA AL SUBIR O BAJAR DEL VEHICULO</t>
  </si>
  <si>
    <t>V114</t>
  </si>
  <si>
    <t>CICLISTA LESIONADO POR COLISION CON OTRO CICLISTA: CONDUCTOR LESIONADO EN ACCIDENTE DE TRANSITO</t>
  </si>
  <si>
    <t>V115</t>
  </si>
  <si>
    <t>CICLISTA LESIONADO POR COLISION CON OTRO CICLISTA: PASAJERO LESIONADO EN ACCIDENTE DE TRANSITO</t>
  </si>
  <si>
    <t>V119</t>
  </si>
  <si>
    <t>CICLISTA LESIONADO POR COLISION CON OTRO CICLISTA: CICLISTA NO ESPECIFICADO, LESIONADO EN ACCIDENTE DE TRANSITO</t>
  </si>
  <si>
    <t>V120</t>
  </si>
  <si>
    <t>CICLISTA LESIONADO POR COLISION CON VEHICULO DE MOTOR DE DOS O TRES RUEDAS: CONDUCTOR LESIONADO EN ACCIDENTE NO DE TRANSITO</t>
  </si>
  <si>
    <t>V121</t>
  </si>
  <si>
    <t>CICLISTA LESIONADO POR COLISION CON VEHICULO DE MOTOR DE DOS O TRES RUEDAS: PASAJERO LESIONADO EN ACCIDENTE NO DE TRANSITO</t>
  </si>
  <si>
    <t>V122</t>
  </si>
  <si>
    <t>CICLISTA LESIONADO POR COLISION CON VEHICULO DE MOTOR DE DOS O TRES RUEDAS: CICLISTA NO ESPECIFICADO, LESIONADO EN ACCIDENTE NO DE TRANSITO</t>
  </si>
  <si>
    <t>V123</t>
  </si>
  <si>
    <t>CICLISTA LESIONADO POR COLISION CON VEHICULO DE MOTOR DE DOS O TRES RUEDAS: PERSONA LESIONADA AL SUBIR O BAJAR DEL VEHICULO</t>
  </si>
  <si>
    <t>V124</t>
  </si>
  <si>
    <t>CICLISTA LESIONADO POR COLISION CON VEHICULO DE MOTOR DE DOS O TRES RUEDAS: CONDUCTOR LESIONADO EN ACCIDENTE DE TRANSITO</t>
  </si>
  <si>
    <t>V125</t>
  </si>
  <si>
    <t>CICLISTA LESIONADO POR COLISION CON VEHICULO DE MOTOR DE DOS O TRES RUEDAS: PASAJERO LESIONADO EN ACCIDENTE DE TRANSITO</t>
  </si>
  <si>
    <t>V129</t>
  </si>
  <si>
    <t>CICLISTA LESIONADO POR COLISION CON VEHICULO DE MOTOR DE DOS O TRES RUEDAS: CICLISTA NO ESPECIFICADO, LESIONADO EN ACCIDENTE DE TRANSITO</t>
  </si>
  <si>
    <t>V130</t>
  </si>
  <si>
    <t>CICLISTA LESIONADO POR COLISION CON AUTOMOVIL, CAMIONETA O FURGONETA: CONDUCTOR LESIONADO EN ACCIDENTE NO DE TRANSITO</t>
  </si>
  <si>
    <t>V131</t>
  </si>
  <si>
    <t>CICLISTA LESIONADO POR COLISION CON AUTOMOVIL, CAMIONETA O FURGONETA: PASAJERO LESIONADO EN ACCIDENTE NO DE TRANSITO</t>
  </si>
  <si>
    <t>V132</t>
  </si>
  <si>
    <t>CICLISTA LESIONADO POR COLISION CON AUTOMOVIL, CAMIONETA O FURGONETA: CICLISTA NO ESPECIFICADO, LESIONADO EN ACCIDENTE NO DE TRANSITO</t>
  </si>
  <si>
    <t>V133</t>
  </si>
  <si>
    <t>CICLISTA LESIONADO POR COLISION CON AUTOMOVIL, CAMIONETA O FURGONETA: PERSONA LESIONADA AL SUBIR O BAJAR DEL VEHICULO</t>
  </si>
  <si>
    <t>V134</t>
  </si>
  <si>
    <t>CICLISTA LESIONADO POR COLISION CON AUTOMOVIL, CAMIONETA O FURGONETA: CONDUCTOR LESIONADO EN ACCIDENTE DE TRANSITO</t>
  </si>
  <si>
    <t>V135</t>
  </si>
  <si>
    <t>CICLISTA LESIONADO POR COLISION CON AUTOMOVIL, CAMIONETA O FURGONETA: PASAJERO LESIONADO EN ACCIDENTE DE TRANSITO</t>
  </si>
  <si>
    <t>V139</t>
  </si>
  <si>
    <t>CICLISTA LESIONADO POR COLISION CON AUTOMOVIL, CAMIONETA O FURGONETA: CICLISTA NO ESPECIFICADO, LESIONADO EN ACCIDENTE DE TRANSITO</t>
  </si>
  <si>
    <t>V140</t>
  </si>
  <si>
    <t>CICLISTA LESIONADO POR COLISION CON VEHICULO DE TRANSPORTE PESADO O AUTOBUS: CONDUCTOR LESIONADO EN ACCIDENTE NO DE TRANSITO</t>
  </si>
  <si>
    <t>V141</t>
  </si>
  <si>
    <t>CICLISTA LESIONADO POR COLISION CON VEHICULO DE TRANSPORTE PESADO O AUTOBUS: PASAJERO LESIONADO EN ACCIDENTE NO DE TRANSITO</t>
  </si>
  <si>
    <t>V142</t>
  </si>
  <si>
    <t>CICLISTA LESIONADO POR COLISION CON VEHICULO DE TRANSPORTE PESADO O AUTOBUS: CICLISTA NO ESPECIFICADO, LESIONADO EN ACCIDENTE NO DE TRANSITO</t>
  </si>
  <si>
    <t>V143</t>
  </si>
  <si>
    <t>CICLISTA LESIONADO POR COLISION CON VEHICULO DE TRANSPORTE PESADO O AUTOBUS: PERSONA LESIONADA AL SUBIR O BAJAR DEL VEHICULO</t>
  </si>
  <si>
    <t>V144</t>
  </si>
  <si>
    <t>CICLISTA LESIONADO POR COLISION CON VEHICULO DE TRANSPORTE PESADO O AUTOBUS: CONDUCTOR LESIONADO EN ACCIDENTE DE TRANSITO</t>
  </si>
  <si>
    <t>V145</t>
  </si>
  <si>
    <t>CICLISTA LESIONADO POR COLISION CON VEHICULO DE TRANSPORTE PESADO O AUTOBUS: PASAJERO LESIONADO EN ACCIDENTE DE TRANSITO</t>
  </si>
  <si>
    <t>V149</t>
  </si>
  <si>
    <t>CICLISTA LESIONADO POR COLISION CON VEHICULO DE TRANSPORTE PESADO O AUTOBUS: CICLISTA NO ESPECIFICADO, LESIONADO EN ACCIDENTE DE TRANSITO</t>
  </si>
  <si>
    <t>V150</t>
  </si>
  <si>
    <t>CICLISTA LESIONADO POR COLISION CON TREN O VEHICULO DE RIELES: CONDUCTOR LESIONADO EN ACCIDENTE NO DE TRANSITO</t>
  </si>
  <si>
    <t>V151</t>
  </si>
  <si>
    <t>CICLISTA LESIONADO POR COLISION CON TREN O VEHICULO DE RIELES: PASAJERO LESIONADO EN ACCIDENTE NO DE TRANSITO</t>
  </si>
  <si>
    <t>V152</t>
  </si>
  <si>
    <t>CICLISTA LESIONADO POR COLISION CON TREN O VEHICULO DE RIELES: CICLISTA NO ESPECIFICADO, LESIONADO EN ACCIDENTE NO DE TRANSITO</t>
  </si>
  <si>
    <t>V153</t>
  </si>
  <si>
    <t>CICLISTA LESIONADO POR COLISION CON TREN O VEHICULO DE RIELES: PERSONA LESIONADA AL SUBIR O BAJAR DEL VEHICULO</t>
  </si>
  <si>
    <t>V154</t>
  </si>
  <si>
    <t>CICLISTA LESIONADO POR COLISION CON TREN O VEHICULO DE RIELES: CONDUCTOR LESIONADO EN ACCIDENTE DE TRANSITO</t>
  </si>
  <si>
    <t>V155</t>
  </si>
  <si>
    <t>CICLISTA LESIONADO POR COLISION CON TREN O VEHICULO DE RIELES: PASAJERO LESIONADO EN ACCIDENTE DE TRANSITO</t>
  </si>
  <si>
    <t>V159</t>
  </si>
  <si>
    <t>CICLISTA LESIONADO POR COLISION CON TREN O VEHICULO DE RIELES: CICLISTA NO ESPECIFICADO, LESIONADO EN ACCIDENTE DE TRANSITO</t>
  </si>
  <si>
    <t>V160</t>
  </si>
  <si>
    <t>CICLISTA LESIONADO POR COLISION CON OTROS VEHICULOS SIN MOTOR: CONDUCTOR LESIONADO EN ACCIDENTE NO DE TRANSITO</t>
  </si>
  <si>
    <t>V161</t>
  </si>
  <si>
    <t>CICLISTA LESIONADO POR COLISION CON OTROS VEHICULOS SIN MOTOR: PASAJERO LESIONADO EN ACCIDENTE NO DE TRANSITO</t>
  </si>
  <si>
    <t>V162</t>
  </si>
  <si>
    <t>CICLISTA LESIONADO POR COLISION CON OTROS VEHICULOS SIN MOTOR: CICLISTA NO ESPECIFICADO, LESIONADO EN ACCIDENTE NO DE TRANSITO</t>
  </si>
  <si>
    <t>V163</t>
  </si>
  <si>
    <t>CICLISTA LESIONADO POR COLISION CON OTROS VEHICULOS SIN MOTOR: PERSONA LESIONADA AL SUBIR O BAJAR DEL VEHICULO</t>
  </si>
  <si>
    <t>V164</t>
  </si>
  <si>
    <t>CICLISTA LESIONADO POR COLISION CON OTROS VEHICULOS SIN MOTOR: CONDUCTOR LESIONADO EN ACCIDENTE DE TRANSITO</t>
  </si>
  <si>
    <t>V165</t>
  </si>
  <si>
    <t>CICLISTA LESIONADO POR COLISION CON OTROS VEHICULOS SIN MOTOR: PASAJERO LESIONADO EN ACCIDENTE DE TRANSITO</t>
  </si>
  <si>
    <t>V169</t>
  </si>
  <si>
    <t>CICLISTA LESIONADO POR COLISION CON OTROS VEHICULOS SIN MOTOR: CICLISTA NO ESPECIFICADO, LESIONADO EN ACCIDENTE DE TRANSITO</t>
  </si>
  <si>
    <t>V170</t>
  </si>
  <si>
    <t>CICLISTA LESIONADO POR COLISION CON OBJETO ESTACIONADO O FIJO: CONDUCTOR LESIONADO EN ACCIDENTE NO DE TRANSITO</t>
  </si>
  <si>
    <t>V171</t>
  </si>
  <si>
    <t>CICLISTA LESIONADO POR COLISION CON OBJETO ESTACIONADO O FIJO: PASAJERO LESIONADO EN ACCIDENTE NO DE TRANSITO</t>
  </si>
  <si>
    <t>V172</t>
  </si>
  <si>
    <t>CICLISTA LESIONADO POR COLISION CON OBJETO ESTACIONADO O FIJO: CICLISTA NO ESPECIFICADO, LESIONADO EN ACCIDENTE NO DE TRANSITO</t>
  </si>
  <si>
    <t>V173</t>
  </si>
  <si>
    <t>CICLISTA LESIONADO POR COLISION CON OBJETO ESTACIONADO O FIJO: PERSONA LESIONADA AL SUBIR O BAJAR DEL VEHICULO</t>
  </si>
  <si>
    <t>V174</t>
  </si>
  <si>
    <t>CICLISTA LESIONADO POR COLISION CON OBJETO ESTACIONADO O FIJO CONDUCTOR LESIONADO EN ACCIDENTE DE TRANSITO</t>
  </si>
  <si>
    <t>V175</t>
  </si>
  <si>
    <t>CICLISTA LESIONADO POR COLISION CON OBJETO ESTACIONADO O FIJO: PASAJERO LESIONADO EN ACCIDENTE DE TRANSITO</t>
  </si>
  <si>
    <t>V179</t>
  </si>
  <si>
    <t>CICLISTA LESIONADO POR COLISION CON OBJETO ESTACIONADO O FIJO: CICLISTA NO ESPECIFICADO, LESIONADO EN ACCIDENTE DE TRANSITO</t>
  </si>
  <si>
    <t>V180</t>
  </si>
  <si>
    <t>CICLISTA LESIONADO EN ACCIDENTE DE TRANSPORTE SIN COLISION: CONDUCTOR LESIONADO EN ACCIDENTE NO DE TRANSITO</t>
  </si>
  <si>
    <t>V181</t>
  </si>
  <si>
    <t>CICLISTA LESIONADO EN ACCIDENTE DE TRANSPORTE SIN COLISION: PASAJERO LESIONADO EN ACCIDENTE NO DE TRANSITO</t>
  </si>
  <si>
    <t>V182</t>
  </si>
  <si>
    <t>CICLISTA LESIONADO EN ACCIDENTE DE TRANSPORTE SIN COLISION: CICLISTA NO ESPECIFICADO, LESIONADO EN ACCIDENTE NO DE TRANSITO</t>
  </si>
  <si>
    <t>V183</t>
  </si>
  <si>
    <t>CICLISTA LESIONADO EN ACCIDENTE DE TRANSPORTE SIN COLISION: PERSONA LESIONADA AL SUBIR O BAJAR DEL VEHICULO</t>
  </si>
  <si>
    <t>V184</t>
  </si>
  <si>
    <t>CICLISTA LESIONADO EN ACCIDENTE DE TRANSPORTE SIN COLISION: CONDUCTOR LESIONADO EN ACCIDENTE DE TRANSITO</t>
  </si>
  <si>
    <t>V185</t>
  </si>
  <si>
    <t>CICLISTA LESIONADO EN ACCIDENTE DE TRANSPORTE SIN COLISION: PASAJERO LESIONADO EN ACCIDENTE DE TRANSITO</t>
  </si>
  <si>
    <t>V189</t>
  </si>
  <si>
    <t>CICLISTA LESIONADO EN ACCIDENTE DE TRANSPORTE SIN COLISION: CICLISTA NO ESPECIFICADO, LESIONADO EN ACCIDENTE DE TRANSITO</t>
  </si>
  <si>
    <t>V190</t>
  </si>
  <si>
    <t>CONDUCTOR DE VEHICULO DE PEDAL LESIONADO POR COLISION CON OTROS VEHICULOS DE MOTOR, Y CON LOS NO ESPECIFICADOS, EN ACCIDENTE NO DE TRANSITO</t>
  </si>
  <si>
    <t>V191</t>
  </si>
  <si>
    <t>PASAJERO DE VEHICULO DE PEDAL LESIONADO POR COLISION CON OTROS VEHICULOS DE MOTOR, Y CON LOS NO ESPECIFICADOS, EN ACCIDENTE NO DE TRANSITO</t>
  </si>
  <si>
    <t>V192</t>
  </si>
  <si>
    <t>CICLISTA NO ESPECIFICADO LESIONADO POR COLISION CON OTROS VEHICULOS DE MOTOR, Y CON LOS NO ESPECIFICADOS, EN ACCIDENTE NO DE TRANSITO</t>
  </si>
  <si>
    <t>V193</t>
  </si>
  <si>
    <t>CICLISTA [CUALQUIERA] LESIONADO EN ACCIDENTE NO DE TRANSITO, NO ESPECIFICADO</t>
  </si>
  <si>
    <t>V194</t>
  </si>
  <si>
    <t>CONDUCTOR DE VEHICULO DE PEDAL LESIONADO POR COLISION CON OTROS VEHICULOS DE MOTOR, Y CON LOS NO ESPECIFICADOS, EN ACCIDENTE DE TRANSITO</t>
  </si>
  <si>
    <t>V195</t>
  </si>
  <si>
    <t>PASAJERO DE VEHICULO DE PEDAL LESIONADO POR COLISION CON OTROS VEHICULOS DE MOTOR, Y CON LOS NO ESPECIFICADOS, EN ACCIDENTE DE TRANSITO</t>
  </si>
  <si>
    <t>V196</t>
  </si>
  <si>
    <t>CICLISTA NO ESPECIFICADO LESIONADO POR COLISION CON OTROS VEHICULOS DE MOTOR, Y CON LOS NO ESPECIFICADOS, EN ACCIDENTE DE TRANSITO</t>
  </si>
  <si>
    <t>V198</t>
  </si>
  <si>
    <t>CICLISTA [CUALQUIERA] LESIONADO EN OTROS ACCIDENTES DE TRANSPORTE ESPECIFICADOS</t>
  </si>
  <si>
    <t>V199</t>
  </si>
  <si>
    <t>CICLISTA [CUALQUIERA] LESIONADO EN ACCIDENTE DE TRANSITO NO ESPECIFICADO</t>
  </si>
  <si>
    <t>V200</t>
  </si>
  <si>
    <t>MOTOCICLISTA LESIONADO POR COLISION CON PEATON O ANIMAL: CONDUCTOR LESIONADO EN ACCIDENTE NO DE TRANSITO</t>
  </si>
  <si>
    <t>V201</t>
  </si>
  <si>
    <t>MOTOCICLISTA LESIONADO POR COLISION CON PEATON O ANIMAL: PASAJERO LESIONADO EN ACCIDENTE NO DE TRANSITO</t>
  </si>
  <si>
    <t>V202</t>
  </si>
  <si>
    <t>MOTOCICLISTA LESIONADO POR COLISION CON PEATON O ANIMAL: MOTOCICLISTA NO ESPECIFICADO, LESIONADO EN ACCIDENTE NO DE TRANSITO</t>
  </si>
  <si>
    <t>V203</t>
  </si>
  <si>
    <t>MOTOCICLISTA LESIONADO POR COLISION CON PEATON O ANIMAL: PERSONA LESIONADA AL SUBIR O BAJAR DEL VEHICULO</t>
  </si>
  <si>
    <t>V204</t>
  </si>
  <si>
    <t>MOTOCICLISTA LESIONADO POR COLISION CON PEATON O ANIMAL: CONDUCTOR LESIONADO EN ACCIDENTE DE TRANSITO</t>
  </si>
  <si>
    <t>V205</t>
  </si>
  <si>
    <t>MOTOCICLISTA LESIONADO POR COLISION CON PEATON O ANIMAL: PASAJERO LESIONADO EN ACCIDENTE DE TRANSITO</t>
  </si>
  <si>
    <t>V209</t>
  </si>
  <si>
    <t>MOTOCICLISTA LESIONADO POR COLISION CON PEATON O ANIMAL: MOTOCICLISTA NO ESPECIFICADO, LESIONADO EN ACCIDENTE DE TRANSITO</t>
  </si>
  <si>
    <t>V210</t>
  </si>
  <si>
    <t>MOTOCICLISTA LESIONADO POR COLISION CON VEHICULO DE PEDAL: CONDUCTOR LESIONADO EN ACCIDENTE NO DE TRANSITO</t>
  </si>
  <si>
    <t>V211</t>
  </si>
  <si>
    <t>MOTOCICLISTA LESIONADO POR COLISION CON VEHICULO DE PEDAL: PASAJERO LESIONADO EN ACCIDENTE NO DE TRANSITO</t>
  </si>
  <si>
    <t>V212</t>
  </si>
  <si>
    <t>MOTOCICLISTA LESIONADO POR COLISION CON VEHICULO DE PEDAL: MOTOCICLISTA NO ESPECIFICADO, LESIONADO EN ACCIDENTE NO DE TRANSITO</t>
  </si>
  <si>
    <t>V213</t>
  </si>
  <si>
    <t>MOTOCICLISTA LESIONADO POR COLISION CON VEHICULO DE PEDAL: PERSONA LESIONADA AL SUBIR O BAJAR DEL VEHICULO</t>
  </si>
  <si>
    <t>V214</t>
  </si>
  <si>
    <t>MOTOCICLISTA LESIONADO POR COLISION CON VEHICULO DE PEDAL: CONDUCTOR LESIONADO EN ACCIDENTE DE TRANSITO</t>
  </si>
  <si>
    <t>V215</t>
  </si>
  <si>
    <t>MOTOCICLISTA LESIONADO POR COLISION CON VEHICULO DE PEDAL: PASAJERO LESIONADO EN ACCIDENTE DE TRANSITO</t>
  </si>
  <si>
    <t>V219</t>
  </si>
  <si>
    <t>MOTOCICLISTA LESIONADO POR COLISION CON VEHICULO DE PEDAL: MOTOCICLISTA NO ESPECIFICADO, LESIONADO EN ACCIDENTE DE TRANSITO</t>
  </si>
  <si>
    <t>V220</t>
  </si>
  <si>
    <t>MOTOCICLISTA LESIONADO POR COLISION CON VEHICULO DE MOTOR DE DOS O TRES RUEDAS: CONDUCTOR LESIONADO EN ACCIDENTE NO DE TRANSITO</t>
  </si>
  <si>
    <t>V221</t>
  </si>
  <si>
    <t>MOTOCICLISTA LESIONADO POR COLISION CON VEHICULO DE MOTOR DE DOS O TRES RUEDAS: PASAJERO LESIONADO EN ACCIDENTE NO DE TRANSITO</t>
  </si>
  <si>
    <t>V222</t>
  </si>
  <si>
    <t>MOTOCICLISTA LESIONADO POR COLISION CON VEHICULO DE MOTOR DE DOS O TRES RUEDAS: MOTOCICLISTA NO ESPECIFICADO, LESIONADO EN ACCIDENTE NO DE TRANSITO</t>
  </si>
  <si>
    <t>V223</t>
  </si>
  <si>
    <t>MOTOCICLISTA LESIONADO POR COLISION CON VEHICULO DE MOTOR DE DOS O TRES RUEDAS: PERSONA LESIONADA AL SUBIR O BAJAR DEL VEHICULO</t>
  </si>
  <si>
    <t>V224</t>
  </si>
  <si>
    <t>MOTOCICLISTA LESIONADO POR COLISION CON VEHICULO DE MOTOR DE DOS O TRES RUEDAS: CONDUCTOR LESIONADO EN ACCIDENTE DE TRANSITO</t>
  </si>
  <si>
    <t>V225</t>
  </si>
  <si>
    <t>MOTOCICLISTA LESIONADO POR COLISION CON VEHICULO DE MOTOR DE DOS O TRES RUEDAS: PASAJERO LESIONADO EN ACCIDENTE DE TRANSITO</t>
  </si>
  <si>
    <t>V229</t>
  </si>
  <si>
    <t>MOTOCICLISTA LESIONADO POR COLISION CON VEHICULO DE MOTOR DE DOS O TRES RUEDAS: MOTOCICLISTA NO ESPECIFICADO, LESIONADO EN ACCIDENTE DE TRANSITO</t>
  </si>
  <si>
    <t>V230</t>
  </si>
  <si>
    <t>MOTOCICLISTA LESIONADO POR COLISION CON AUTOMOVIL, CAMIONETA O FURGONETA: CONDUCTOR LESIONADO EN ACCIDENTE NO DE TRANSITO</t>
  </si>
  <si>
    <t>V231</t>
  </si>
  <si>
    <t>MOTOCICLISTA LESIONADO POR COLISION CON AUTOMOVIL, CAMIONETA O FURGONETA: PASAJERO LESIONADO EN ACCIDENTE NO DE TRANSITO</t>
  </si>
  <si>
    <t>V232</t>
  </si>
  <si>
    <t>MOTOCICLISTA LESIONADO POR COLISION CON AUTOMOVIL, CAMIONETA O FURGONETA: MOTOCICLISTA NO ESPECIFICADO, LESIONADO EN ACCIDENTE NO DE TRANSITO</t>
  </si>
  <si>
    <t>V233</t>
  </si>
  <si>
    <t>MOTOCICLISTA LESIONADO POR COLISION CON AUTOMOVIL, CAMIONETA O FURGONETA: PERSONA LESIONADA AL SUBIR O BAJAR DEL VEHICULO</t>
  </si>
  <si>
    <t>V234</t>
  </si>
  <si>
    <t>MOTOCICLISTA LESIONADO POR COLISION CON AUTOMOVIL, CAMIONETA O FURGONETA: CONDUCTOR LESIONADO EN ACCIDENTE DE TRANSITO</t>
  </si>
  <si>
    <t>V235</t>
  </si>
  <si>
    <t>MOTOCICLISTA LESIONADO POR COLISION CON AUTOMOVIL, CAMIONETA O FURGONETA: PASAJERO LESIONADO EN ACCIDENTE DE TRANSITO</t>
  </si>
  <si>
    <t>V239</t>
  </si>
  <si>
    <t>MOTOCICLISTA LESIONADO POR COLISION CON AUTOMOVIL, CAMIONETA O FURGONETA: MOTOCICLISTA NO ESPECIFICADO, LESIONADO EN ACCIDENTE DE TRANSITO</t>
  </si>
  <si>
    <t>V240</t>
  </si>
  <si>
    <t>MOTOCICLISTA LESIONADO POR COLISION CON VEHICULO DE TRANSPORTE PESADO O AUTOBUS: CONDUCTOR LESIONADO EN ACCIDENTE NO DE TRANSITO</t>
  </si>
  <si>
    <t>V241</t>
  </si>
  <si>
    <t>MOTOCICLISTA LESIONADO POR COLISION CON VEHICULO DE TRANSPORTE PESADO O AUTOBUS: PASAJERO LESIONADO EN ACCIDENTE NO DE TRANSITO</t>
  </si>
  <si>
    <t>V242</t>
  </si>
  <si>
    <t>MOTOCICLISTA LESIONADO POR COLISION CON VEHICULO DE TRANSPORTE PESADO O AUTOBUS: MOTOCICLISTA NO ESPECIFICADO, LESIONADO EN ACCIDENTE NO DE TRANSITO</t>
  </si>
  <si>
    <t>V243</t>
  </si>
  <si>
    <t>MOTOCICLISTA LESIONADO POR COLISION CON VEHICULO DE TRANSPORTE PESADO O AUTOBUS: PERSONA LESIONADA AL SUBIR O BAJAR DEL VEHICULO</t>
  </si>
  <si>
    <t>V244</t>
  </si>
  <si>
    <t>MOTOCICLISTA LESIONADO POR COLISION CON VEHICULO DE TRANSPORTE PESADO O AUTOBUS: CONDUCTOR LESIONADO EN ACCIDENTE DE TRANSITO</t>
  </si>
  <si>
    <t>V245</t>
  </si>
  <si>
    <t>MOTOCICLISTA LESIONADO POR COLISION CON VEHICULO DE TRANSPORTE PESADO O AUTOBUS: PASAJERO LESIONADO EN ACCIDENTE DE TRANSITO</t>
  </si>
  <si>
    <t>V249</t>
  </si>
  <si>
    <t>MOTOCICLISTA LESIONADO POR COLISION CON VEHICULO DE TRANSPORTE PESADO O AUTOBUS: MOTOCICLISTA NO ESPECIFICADO, LESIONADO EN ACCIDENTE DE TRANSITO</t>
  </si>
  <si>
    <t>V250</t>
  </si>
  <si>
    <t>MOTOCICLISTA LESIONADO POR COLISION CON TREN O VEHICULO DE RIELES: CONDUCTOR LESIONADO EN ACCIDENTE NO DE TRANSITO</t>
  </si>
  <si>
    <t>V251</t>
  </si>
  <si>
    <t>MOTOCICLISTA LESIONADO POR COLISION CON TREN O VEHICULO DE RIELES: PASAJERO LESIONADO EN ACCIDENTE NO DE TRANSITO</t>
  </si>
  <si>
    <t>V252</t>
  </si>
  <si>
    <t>MOTOCICLISTA LESIONADO POR COLISION CON TREN O VEHICULO DE RIELES: MOTOCICLISTA NO ESPECIFICADO, LESIONADO EN ACCIDENTE NO DE TRANSITO</t>
  </si>
  <si>
    <t>V253</t>
  </si>
  <si>
    <t>MOTOCICLISTA LESIONADO POR COLISION CON TREN O VEHICULO DE RIELES: PERSONA LESIONADA AL SUBIR O BAJAR DEL VEHICULO</t>
  </si>
  <si>
    <t>V254</t>
  </si>
  <si>
    <t>MOTOCICLISTA LESIONADO POR COLISION CON TREN O VEHICULO DE RIELES: CONDUCTOR LESIONADO EN ACCIDENTE DE TRANSITO</t>
  </si>
  <si>
    <t>V255</t>
  </si>
  <si>
    <t>MOTOCICLISTA LESIONADO POR COLISION CON TREN O VEHICULO DE RIELES: PASAJERO LESIONADO EN ACCIDENTE DE TRANSITO</t>
  </si>
  <si>
    <t>V259</t>
  </si>
  <si>
    <t>MOTOCICLISTA LESIONADO POR COLISION CON TREN O VEHICULO DE RIELES: MOTOCICLISTA NO ESPECIFICADO, LESIONADO EN ACCIDENTE DE TRANSITO</t>
  </si>
  <si>
    <t>V260</t>
  </si>
  <si>
    <t>MOTOCICLISTA LESIONADO POR COLISION CON OTROS VEHICULOS SIN MOTOR: CONDUCTOR LESIONADO EN ACCIDENTE NO DE TRANSITO</t>
  </si>
  <si>
    <t>V261</t>
  </si>
  <si>
    <t>MOTOCICLISTA LESIONADO POR COLISION CON OTROS VEHICULOS SIN MOTOR: PASAJERO LESIONADO EN ACCIDENTE NO DE TRANSITO</t>
  </si>
  <si>
    <t>V262</t>
  </si>
  <si>
    <t>MOTOCICLISTA LESIONADO POR COLISION CON OTROS VEHICULOS SIN MOTOR: MOTOCICLISTA NO ESPECIFICADO, LESIONADO EN ACCIDENTE NO DE TRANSITO</t>
  </si>
  <si>
    <t>V263</t>
  </si>
  <si>
    <t>MOTOCICLISTA LESIONADO POR COLISION CON OTROS VEHICULOS SIN MOTOR: PERSONA LESIONADA AL SUBIR O BAJAR DEL VEHICULO</t>
  </si>
  <si>
    <t>V264</t>
  </si>
  <si>
    <t>MOTOCICLISTA LESIONADO POR COLISION CON OTROS VEHICULOS SIN MOTOR: CONDUCTOR LESIONADO EN ACCIDENTE DE TRANSITO</t>
  </si>
  <si>
    <t>V265</t>
  </si>
  <si>
    <t>MOTOCICLISTA LESIONADO POR COLISION CON OTROS VEHICULOS SIN MOTOR: PASAJERO LESIONADO EN ACCIDENTE DE TRANSITO</t>
  </si>
  <si>
    <t>V269</t>
  </si>
  <si>
    <t>MOTOCICLISTA LESIONADO POR COLISION CON OTROS VEHICULOS SIN MOTOR: MOTOCICLISTA NO ESPECIFICADO, LESIONADO EN ACCIDENTE DE TRANSITO</t>
  </si>
  <si>
    <t>V270</t>
  </si>
  <si>
    <t>MOTOCICLISTA LESIONADO POR COLISION CON OBJETO FIJO O ESTACIONADO: CONDUCTOR LESIONADO EN ACCIDENTE NO DE TRANSITO</t>
  </si>
  <si>
    <t>V271</t>
  </si>
  <si>
    <t>MOTOCICLISTA LESIONADO POR COLISION CON OBJETO FIJO O ESTACIONADO: PASAJERO LESIONADO EN ACCIDENTE NO DE TRANSITO</t>
  </si>
  <si>
    <t>V272</t>
  </si>
  <si>
    <t>MOTOCICLISTA LESIONADO POR COLISION CON OBJETO FIJO O ESTACIONADO: MOTOCICLISTA NO ESPECIFICADO, LESIONADO EN ACCIDENTE NO DE TRANSITO</t>
  </si>
  <si>
    <t>V273</t>
  </si>
  <si>
    <t>MOTOCICLISTA LESIONADO POR COLISION CON OBJETO FIJO O ESTACIONADO: PERSONA LESIONADA AL SUBIR O BAJAR DEL VEHICULO</t>
  </si>
  <si>
    <t>V274</t>
  </si>
  <si>
    <t>MOTOCICLISTA LESIONADO POR COLISION CON OBJETO FIJO O ESTACIONADO: CONDUCTOR LESIONADO EN ACCIDENTE DE TRANSITO</t>
  </si>
  <si>
    <t>V275</t>
  </si>
  <si>
    <t>MOTOCICLISTA LESIONADO POR COLISION CON OBJETO FIJO O ESTACIONADO: PASAJERO LESIONADO EN ACCIDENTE DE TRANSITO</t>
  </si>
  <si>
    <t>V279</t>
  </si>
  <si>
    <t>MOTOCICLISTA LESIONADO POR COLISION CON OBJETO FIJO O ESTACIONADO: MOTOCICLISTA NO ESPECIFICADO, LESIONADO EN ACCIDENTE DE TRANSITO</t>
  </si>
  <si>
    <t>V280</t>
  </si>
  <si>
    <t>MOTOCICLISTA LESIONADO EN ACCIDENTE DE TRANSPORTE SIN COLISION: CONDUCTOR LESIONADO EN ACCIDENTE NO DE TRANSITO</t>
  </si>
  <si>
    <t>V281</t>
  </si>
  <si>
    <t>MOTOCICLISTA LESIONADO EN ACCIDENTE DE TRANSPORTE SIN COLISION: PASAJERO LESIONADO EN ACCIDENTE NO DE TRANSITO</t>
  </si>
  <si>
    <t>V282</t>
  </si>
  <si>
    <t>MOTOCICLISTA LESIONADO EN ACCIDENTE DE TRANSPORTE SIN COLISION: MOTOCICLISTA NO ESPECIFICADO, LESIONADO EN ACCIDENTE NO DE TRANSITO</t>
  </si>
  <si>
    <t>V283</t>
  </si>
  <si>
    <t>MOTOCICLISTA LESIONADO EN ACCIDENTE DE TRANSPORTE SIN COLISION: PERSONA LESIONADA AL SUBIR O BAJAR DEL VEHICULO</t>
  </si>
  <si>
    <t>V284</t>
  </si>
  <si>
    <t>MOTOCICLISTA LESIONADO EN ACCIDENTE DE TRANSPORTE SIN COLISION: CONDUCTOR LESIONADO EN ACCIDENTE DE TRANSITO</t>
  </si>
  <si>
    <t>V285</t>
  </si>
  <si>
    <t>MOTOCICLISTA LESIONADO EN ACCIDENTE DE TRANSPORTE SIN COLISION: PASAJERO LESIONADO EN ACCIDENTE DE TRANSITO</t>
  </si>
  <si>
    <t>V289</t>
  </si>
  <si>
    <t>MOTOCICLISTA LESIONADO EN ACCIDENTE DE TRANSPORTE SIN COLISION: MOTOCICLISTA NO ESPECIFICADO, LESIONADO EN ACCIDENTE DE TRANSITO</t>
  </si>
  <si>
    <t>V290</t>
  </si>
  <si>
    <t>CONDUCTOR DE MOTOCICLETA LESIONADO POR COLISIÓN CON OTROS VEHICULOS DE MOTOR, Y CON LOS NO ESPECIFICADOS, EN ACCIDENTE NO DE TRANSITO</t>
  </si>
  <si>
    <t>V291</t>
  </si>
  <si>
    <t>PASAJERO DE MOTOCICLETA LESIONADO POR COLISIÓN CON OTROS VEHICULOS DE MOTOR, Y CON LOS NO ESPECIFICADOS, EN ACCIDENTE NO DE TRANSITO</t>
  </si>
  <si>
    <t>V292</t>
  </si>
  <si>
    <t>MOTOCICLISTA NO ESPECIFICADO LESIONADO POR COLISIÓN CON OTROS VEHICULOS DE MOTOR, Y CON LOS NO ESPECIFICADOS, EN ACCIDENTE NO DE TRANSITO</t>
  </si>
  <si>
    <t>V293</t>
  </si>
  <si>
    <t>MOTOCICLISTA [CUALQUIERA] LESIONADO EN ACCIDENTE NO DE TRANSITO, NO ESPECIFICADO</t>
  </si>
  <si>
    <t>V294</t>
  </si>
  <si>
    <t>CONDUCTOR DE MOTOCICLETA LESIONADO POR COLISION CON OTROS VEHICULO DE MOTOR, Y CON LOS NO ESPECIFICADOS, EN ACCIDENTE DE TRANSITO</t>
  </si>
  <si>
    <t>V295</t>
  </si>
  <si>
    <t>PASAJERO DE MOTOCICLETA LESIONADO POR COLISION CON OTROS VEHICULO DE MOTOR, Y CON LOS NO ESPECIFICADOS, EN ACCIDENTE DE TRANSITO</t>
  </si>
  <si>
    <t>V296</t>
  </si>
  <si>
    <t>MOTOCICLISTA NO ESPECIFICADO LESIONADO POR COLISION CON OTROS VEHICULO DE MOTOR, Y CON LOS NO ESPECIFICADOS, EN ACCIDENTE DE TRANSITO</t>
  </si>
  <si>
    <t>V298</t>
  </si>
  <si>
    <t>MOTOCICLISTA [CUALQUIERA] LESIONADO EN OTROS ACCIDENTES DE TRANSPORTE ESPECIFICADOS</t>
  </si>
  <si>
    <t>V299</t>
  </si>
  <si>
    <t>MOTOCICLISTA [CUALQUIERA] LESIONADO EN ACCIDENTE DE TRANSITO NO ESPECIFICADO</t>
  </si>
  <si>
    <t>V300</t>
  </si>
  <si>
    <t>OCUPANTE DE VEHICULO DE MOTOR DE TRES RUEDAS LESIONADO POR COLISION CON PEATON O ANIMAL: CONDUCTOR LESIONADO EN ACCIDENTE NO DE TRANSITO</t>
  </si>
  <si>
    <t>V301</t>
  </si>
  <si>
    <t>OCUPANTE DE VEHICULO DE MOTOR DE TRES RUEDAS LESIONADO POR COLISION CON PEATON O ANIMAL: PASAJERO LESIONADO EN ACCIDENTE NO DE TRANSITO</t>
  </si>
  <si>
    <t>V302</t>
  </si>
  <si>
    <t>OCUPANTE DE VEHICULO DE MOTOR DE TRES RUEDAS LESIONADO POR COLISION CON PEATON O ANIMAL: PERSONA QUE VIAJA FUERA DEL VEHICULO, LESIONADA EN ACCIDENTE NO DE TRANSITO</t>
  </si>
  <si>
    <t>V303</t>
  </si>
  <si>
    <t>OCUPANTE DE VEHICULO DE MOTOR DE TRES RUEDAS LESIONADO POR COLISION CON PEATON O ANIMAL: OCUPANTE NO ESPECIFICADO DE VEHICULO DE MOTOR DE TRES RUEDAS, LESIONADO EN ACCIDENTE NO DE TRANSITO</t>
  </si>
  <si>
    <t>V304</t>
  </si>
  <si>
    <t>OCUPANTE DE VEHICULO DE MOTOR DE TRES RUEDAS LESIONADO POR COLISION CON PEATON O ANIMAL: PERSONA LESIONADA AL SUBIR O BAJAR DEL VEHICULO</t>
  </si>
  <si>
    <t>V305</t>
  </si>
  <si>
    <t>OCUPANTE DE VEHICULO DE MOTOR DE TRES RUEDAS LESIONADO POR COLISION CON PEATON O ANIMAL: CONDUCTOR LESIONADO EN ACCIDENTE DE TRANSITO</t>
  </si>
  <si>
    <t>V306</t>
  </si>
  <si>
    <t>OCUPANTE DE VEHICULO DE MOTOR DE TRES RUEDAS LESIONADO POR COLISION CON PEATON O ANIMAL: PASAJERO LESIONADO EN ACCIDENTE DE TRANSITO</t>
  </si>
  <si>
    <t>V307</t>
  </si>
  <si>
    <t>OCUPANTE DE VEHICULO DE MOTOR DE TRES RUEDAS LESIONADO POR COLISION CON PEATON O ANIMAL: PERSONA QUE VIAJA FUERA DEL VEHICULO, LESIONADA EN ACCIDENTE DE TRANSITO</t>
  </si>
  <si>
    <t>V309</t>
  </si>
  <si>
    <t>OCUPANTE DE VEHICULO DE MOTOR DE TRES RUEDAS LESIONADO POR COLISION CON PEATON O ANIMAL: OCUPANTE NO ESPECIFICADO DE VEHICULO DE MOTOR DE TRES RUEDAS, LESIONADO EN ACCIDENTE DE TRANSITO</t>
  </si>
  <si>
    <t>V310</t>
  </si>
  <si>
    <t>OCUPANTE DE VEHICULO DE MOTOR DE TRES RUEDAS LESIONADO POR COLISION CON VEHICULO DE PEDAL: CONDUCTOR LESIONADO EN ACCIDENTE NO DE TRANSITO</t>
  </si>
  <si>
    <t>V311</t>
  </si>
  <si>
    <t>OCUPANTE DE VEHICULO DE MOTOR DE TRES RUEDAS LESIONADO POR COLISION CON VEHICULO DE PEDAL: PASAJERO LESIONADO EN ACCIDENTE NO DE TRANSITO</t>
  </si>
  <si>
    <t>V312</t>
  </si>
  <si>
    <t>OCUPANTE DE VEHICULO DE MOTOR DE TRES RUEDAS LESIONADO POR COLISION CON VEHICULO DE PEDAL: PERSONA QUE VIAJA FUERA DEL VEHICULO, LESIONADA EN ACCIDENTE NO DE TRANSITO</t>
  </si>
  <si>
    <t>V313</t>
  </si>
  <si>
    <t>OCUPANTE DE VEHICULO DE MOTOR DE TRES RUEDAS LESIONADO POR COLISION CON VEHICULO DE PEDAL: OCUPANTE NO ESPECIFICADO DE VEHICULO DE MOTOR DE TRES RUEDAS, LESIONADO EN ACCIDENTE NO DE TRANSITO</t>
  </si>
  <si>
    <t>V314</t>
  </si>
  <si>
    <t>OCUPANTE DE VEHICULO DE MOTOR DE TRES RUEDAS LESIONADO POR COLISION CON VEHICULO DE PEDAL: PERSONA LESIONADA AL SUBIR O BAJAR DEL VEHICULO</t>
  </si>
  <si>
    <t>V315</t>
  </si>
  <si>
    <t>OCUPANTE DE VEHICULO DE MOTOR DE TRES RUEDAS LESIONADO POR COLISION CON VEHICULO DE PEDAL: CONDUCTOR LESIONADO EN ACCIDENTE DE TRANSITO</t>
  </si>
  <si>
    <t>V316</t>
  </si>
  <si>
    <t>OCUPANTE DE VEHICULO DE MOTOR DE TRES RUEDAS LESIONADO POR COLISION CON VEHICULO DE PEDAL: PASAJERO LESIONADO EN ACCIDENTE DE TRANSITO</t>
  </si>
  <si>
    <t>V317</t>
  </si>
  <si>
    <t>OCUPANTE DE VEHICULO DE MOTOR DE TRES RUEDAS LESIONADO POR COLISION CON VEHICULO DE PEDAL: PERSONA QUE VIAJA FUERA DEL VEHICULO, LESIONADA EN ACCIDENTE DE TRANSITO</t>
  </si>
  <si>
    <t>V319</t>
  </si>
  <si>
    <t>OCUPANTE DE VEHICULO DE MOTOR DE TRES RUEDAS LESIONADO POR COLISION CON VEHICULO DE PEDAL: OCUPANTE NO ESPECIFICADO DE VEHICULO DE MOTOR DE TRES RUEDAS, LESIONADO EN ACCIDENTE DE TRANSITO</t>
  </si>
  <si>
    <t>V320</t>
  </si>
  <si>
    <t>OCUPANTE DE VEHICULO DE MOTOR DE TRES RUEDAS LESIONADO POR COLISION CON OTRO VEHICULO DE MOTOR DE DOS O TRES RUEDAS: CONDUCTOR LESIONADO EN ACCIDENTE NO DE TRANSITO</t>
  </si>
  <si>
    <t>V321</t>
  </si>
  <si>
    <t>OCUPANTE DE VEHICULO DE MOTOR DE TRES RUEDAS LESIONADO POR COLISION CON OTRO VEHICULO DE MOTOR DE DOS O TRES RUEDAS: PASAJERO LESIONADO EN ACCIDENTE NO DE TRANSITO</t>
  </si>
  <si>
    <t>V322</t>
  </si>
  <si>
    <t>OCUPANTE DE VEHICULO DE MOTOR DE TRES RUEDAS LESIONADO POR COLISION CON OTRO VEHICULO DE MOTOR DE DOS O TRES RUEDAS: PERSONA QUE VIAJA FUERA DEL VEHICULO, LESIONADA EN ACCIDENTE NO DE TRANSITO</t>
  </si>
  <si>
    <t>V323</t>
  </si>
  <si>
    <t>OCUPANTE DE VEHICULO DE MOTOR DE TRES RUEDAS LESIONADO POR COLISION CON OTRO VEHICULO DE MOTOR DE DOS O TRES RUEDAS: OCUPANTE NO ESPECIFICADO DE VEHICULO DE MOTOR DE TRES RUEDAS, LESIONADO EN ACCIDENTE NO DE TRANSITO</t>
  </si>
  <si>
    <t>V324</t>
  </si>
  <si>
    <t>OCUPANTE DE VEHICULO DE MOTOR DE TRES RUEDAS LESIONADO POR COLISION CON OTRO VEHICULO DE MOTOR DE DOS O TRES RUEDAS: PERSONA LESIONADA AL SUBIR O BAJAR DEL VEHICULO</t>
  </si>
  <si>
    <t>V325</t>
  </si>
  <si>
    <t>OCUPANTE DE VEHICULO DE MOTOR DE TRES RUEDAS LESIONADO POR COLISION CON OTRO VEHICULO DE MOTOR DE DOS O TRES RUEDAS: CONDUCTOR LESIONADO EN ACCIDENTE DE TRANSITO</t>
  </si>
  <si>
    <t>V326</t>
  </si>
  <si>
    <t>OCUPANTE DE VEHICULO DE MOTOR DE TRES RUEDAS LESIONADO POR COLISION CON OTRO VEHICULO DE MOTOR DE DOS O TRES RUEDAS: PASAJERO LESIONADO EN ACCIDENTE DE TRANSITO</t>
  </si>
  <si>
    <t>V327</t>
  </si>
  <si>
    <t>OCUPANTE DE VEHICULO DE MOTOR DE TRES RUEDAS LESIONADO POR COLISION CON OTRO VEHICULO DE MOTOR DE DOS O TRES RUEDAS: PERSONA QUE VIAJA FUERA DEL VEHICULO, LESIONADA EN ACCIDENTE DE TRANSITO</t>
  </si>
  <si>
    <t>V329</t>
  </si>
  <si>
    <t>OCUPANTE DE VEHICULO DE MOTOR DE TRES RUEDAS LESIONADO POR COLISION CON OTRO VEHICULO DE MOTOR DE DOS O TRES RUEDAS: OCUPANTE NO ESPECIFICADO DE VEHICULO DE MOTOR DE TRES RUEDAS, LESIONADO EN ACCIDENTE DE TRANSITO</t>
  </si>
  <si>
    <t>V330</t>
  </si>
  <si>
    <t>OCUPANTE DE VEHICULO DE MOTOR DE TRES RUEDAS LESIONADO POR COLISION CON AUTOMOVIL, CAMIONETA O FURGONETA: CONDUCTOR LESIONADO EN ACCIDENTE NO DE TRANSITO</t>
  </si>
  <si>
    <t>V331</t>
  </si>
  <si>
    <t>OCUPANTE DE VEHICULO DE MOTOR DE TRES RUEDAS LESIONADO POR COLISION CON AUTOMOVIL, CAMIONETA O FURGONETA: PASAJERO LESIONADO EN ACCIDENTE NO DE TRANSITO</t>
  </si>
  <si>
    <t>V332</t>
  </si>
  <si>
    <t>OCUPANTE DE VEHICULO DE MOTOR DE TRES RUEDAS LESIONADO POR COLISION CON AUTOMOVIL, CAMIONETA O FURGONETA: PERSONA QUE VIAJA FUERA DEL VEHICULO, LESIONADA EN ACCIDENTE NO DE TRANSITO</t>
  </si>
  <si>
    <t>V333</t>
  </si>
  <si>
    <t>OCUPANTE DE VEHICULO DE MOTOR DE TRES RUEDAS LESIONADO POR COLISION CON AUTOMOVIL, CAMIONETA O FURGONETA: OCUPANTE NO ESPECIFICADO DE VEHICULO DE MOTOR DE TRES RUEDAS, LESIONADO EN ACCIDENTE NO DE TRANSITO</t>
  </si>
  <si>
    <t>V334</t>
  </si>
  <si>
    <t>OCUPANTE DE VEHICULO DE MOTOR DE TRES RUEDAS LESIONADO POR COLISION CON AUTOMOVIL, CAMIONETA O FURGONETA: PERSONA LESIONADA AL SUBIR O BAJAR DEL VEHICULO</t>
  </si>
  <si>
    <t>V335</t>
  </si>
  <si>
    <t>OCUPANTE DE VEHICULO DE MOTOR DE TRES RUEDAS LESIONADO POR COLISION CON AUTOMOVIL, CAMIONETA O FURGONETA: CONDUCTOR LESIONADO EN ACCIDENTE DE TRANSITO</t>
  </si>
  <si>
    <t>V336</t>
  </si>
  <si>
    <t>OCUPANTE DE VEHICULO DE MOTOR DE TRES RUEDAS LESIONADO POR COLISION CON AUTOMOVIL, CAMIONETA O FURGONETA: PASAJERO LESIONADO EN ACCIDENTE DE TRANSITO</t>
  </si>
  <si>
    <t>V337</t>
  </si>
  <si>
    <t>OCUPANTE DE VEHICULO DE MOTOR DE TRES RUEDAS LESIONADO POR COLISION CON AUTOMOVIL, CAMIONETA O FURGONETA: PERSONA QUE VIAJA FUERA DEL VEHICULO, LESIONADA EN ACCIDENTE DE TRANSITO</t>
  </si>
  <si>
    <t>V339</t>
  </si>
  <si>
    <t>OCUPANTE DE VEHICULO DE MOTOR DE TRES RUEDAS LESIONADO POR COLISION CON AUTOMOVIL, CAMIONETA O FURGONETA: OCUPANTE NO ESPECIFICADO DE VEHICULO DE MOTOR DE TRES RUEDAS, LESIONADO EN ACCIDENTE DE TRANSITO</t>
  </si>
  <si>
    <t>V340</t>
  </si>
  <si>
    <t>OCUPANTE DE VEHICULO DE MOTOR DE TRES RUEDAS LESIONADO POR COLISION CON VEHICULO DE TRANSPORTE PESADO O AUTOBUS: CONDUCTOR LESIONADO EN ACCIDENTE NO DE TRANSITO</t>
  </si>
  <si>
    <t>V341</t>
  </si>
  <si>
    <t>OCUPANTE DE VEHICULO DE MOTOR DE TRES RUEDAS LESIONADO POR COLISION CON VEHICULO DE TRANSPORTE PESADO O AUTOBUS: PASAJERO LESIONADO EN ACCIDENTE NO DE TRANSITO</t>
  </si>
  <si>
    <t>V342</t>
  </si>
  <si>
    <t>OCUPANTE DE VEHICULO DE MOTOR DE TRES RUEDAS LESIONADO POR COLISION CON VEHICULO DE TRANSPORTE PESADO O AUTOBUS: PERSONA QUE VIAJA FUERA DEL VEHICULO, LESIONADA EN ACCIDENTE NO DE TRANSITO</t>
  </si>
  <si>
    <t>V343</t>
  </si>
  <si>
    <t>OCUPANTE DE VEHICULO DE MOTOR DE TRES RUEDAS LESIONADO POR COLISION CON VEHICULO DE TRANSPORTE PESADO O AUTOBUS: OCUPANTE NO ESPECIFICADO DE VEHICULO DE MOTOR DE TRES RUEDAS, LESIONADO EN ACCIDENTE NO DE TRANSITO</t>
  </si>
  <si>
    <t>V344</t>
  </si>
  <si>
    <t>OCUPANTE DE VEHICULO DE MOTOR DE TRES RUEDAS LESIONADO POR COLISION CON VEHICULO DE TRANSPORTE PESADO O AUTOBUS: PERSONA LESIONADA AL SUBIR O BAJAR DEL VEHICULO</t>
  </si>
  <si>
    <t>V345</t>
  </si>
  <si>
    <t>OCUPANTE DE VEHICULO DE MOTOR DE TRES RUEDAS LESIONADO POR COLISION CON VEHICULO DE TRANSPORTE PESADO O AUTOBUS: CONDUCTOR LESIONADO EN ACCIDENTE DE TRANSITO</t>
  </si>
  <si>
    <t>V346</t>
  </si>
  <si>
    <t>OCUPANTE DE VEHICULO DE MOTOR DE TRES RUEDAS LESIONADO POR COLISION CON VEHICULO DE TRANSPORTE PESADO O AUTOBUS: PASAJERO LESIONADO EN ACCIDENTE DE TRANSITO</t>
  </si>
  <si>
    <t>V347</t>
  </si>
  <si>
    <t>OCUPANTE DE VEHICULO DE MOTOR DE TRES RUEDAS LESIONADO POR COLISION CON VEHICULO DE TRANSPORTE PESADO O AUTOBUS: PERSONA QUE VIAJA FUERA DEL VEHICULO, LESIONADA EN ACCIDENTE DE TRANSITO</t>
  </si>
  <si>
    <t>V349</t>
  </si>
  <si>
    <t>OCUPANTE DE VEHICULO DE MOTOR DE TRES RUEDAS LESIONADO POR COLISION CON VEHICULO DE TRANSPORTE PESADO O AUTOBUS: OCUPANTE NO ESPECIFICADO DE VEHICULO DE MOTOR DE TRES RUEDAS, LESIONADO EN ACCIDENTE DE TRANSITO</t>
  </si>
  <si>
    <t>V350</t>
  </si>
  <si>
    <t>OCUPANTE DE VEHICULO DE MOTOR DE TRES RUEDAS LESIONADO POR COLISION CON TREN O VEHICULO DE RIELES: CONDUCTOR LESIONADO EN ACCIDENTE NO DE TRANSITO</t>
  </si>
  <si>
    <t>V351</t>
  </si>
  <si>
    <t>OCUPANTE DE VEHICULO DE MOTOR DE TRES RUEDAS LESIONADO POR COLISION CON TREN O VEHICULO DE RIELES: PASAJERO LESIONADO EN ACCIDENTE NO DE TRANSITO</t>
  </si>
  <si>
    <t>V352</t>
  </si>
  <si>
    <t>OCUPANTE DE VEHICULO DE MOTOR DE TRES RUEDAS LESIONADO POR COLISION CON TREN O VEHICULO DE RIELES: PERSONA QUE VIAJA FUERA DEL VEHICULO, LESIONADA EN ACCIDENTE NO DE TRANSITO</t>
  </si>
  <si>
    <t>V353</t>
  </si>
  <si>
    <t>OCUPANTE DE VEHICULO DE MOTOR DE TRES RUEDAS LESIONADO POR COLISION CON TREN O VEHICULO DE RIELES: OCUPANTE NO ESPECIFICADO DE VEHICULO DE MOTOR DE TRES RUEDAS, LESIONADO EN ACCIDENTE NO DE TRANSITO</t>
  </si>
  <si>
    <t>V354</t>
  </si>
  <si>
    <t>OCUPANTE DE VEHICULO DE MOTOR DE TRES RUEDAS LESIONADO POR COLISION CON TREN O VEHICULO DE RIELES: PERSONA LESIONADA AL SUBIR O BAJAR DEL VEHICULO</t>
  </si>
  <si>
    <t>V355</t>
  </si>
  <si>
    <t>OCUPANTE DE VEHICULO DE MOTOR DE TRES RUEDAS LESIONADO POR COLISION CON TREN O VEHICULO DE RIELES: CONDUCTOR LESIONADO EN ACCIDENTE DE TRANSITO</t>
  </si>
  <si>
    <t>V356</t>
  </si>
  <si>
    <t>OCUPANTE DE VEHICULO DE MOTOR DE TRES RUEDAS LESIONADO POR COLISION CON TREN O VEHICULO DE RIELES: PASAJERO LESIONADO EN ACCIDENTE DE TRANSITO</t>
  </si>
  <si>
    <t>V357</t>
  </si>
  <si>
    <t>OCUPANTE DE VEHICULO DE MOTOR DE TRES RUEDAS LESIONADO POR COLISION CON TREN O VEHICULO DE RIELES: PERSONA QUE VIAJA FUERA DEL VEHICULO, LESIONADA EN ACCIDENTE DE TRANSITO</t>
  </si>
  <si>
    <t>V359</t>
  </si>
  <si>
    <t>OCUPANTE DE VEHICULO DE MOTOR DE TRES RUEDAS LESIONADO POR COLISION CON TREN O VEHICULO DE RIELES: OCUPANTE NO ESPECIFICADO DE VEHICULO DE MOTOR DE TRES RUEDAS, LESIONADO EN ACCIDENTE DE TRANSITO</t>
  </si>
  <si>
    <t>V360</t>
  </si>
  <si>
    <t>OCUPANTE DE VEHICULO DE MOTOR DE TRES RUEDAS LESIONADO POR COLISION CON OTROS VEHICULOS SIN MOTOR: CONDUCTOR LESIONADO EN ACCIDENTE NO DE TRANSITO</t>
  </si>
  <si>
    <t>V361</t>
  </si>
  <si>
    <t>OCUPANTE DE VEHICULO DE MOTOR DE TRES RUEDAS LESIONADO POR COLISION CON OTROS VEHICULOS SIN MOTOR: PASAJERO LESIONADO EN ACCIDENTE NO DE TRANSITO</t>
  </si>
  <si>
    <t>V362</t>
  </si>
  <si>
    <t>OCUPANTE DE VEHICULO DE MOTOR DE TRES RUEDAS LESIONADO POR COLISION CON OTROS VEHICULOS SIN MOTOR: PERSONA QUE VIAJA FUERA DEL VEHICULO, LESIONADA EN ACCIDENTE NO DE TRANSITO</t>
  </si>
  <si>
    <t>V363</t>
  </si>
  <si>
    <t>OCUPANTE DE VEHICULO DE MOTOR DE TRES RUEDAS LESIONADO POR COLISION CON OTROS VEHICULOS SIN MOTOR: OCUPANTE NO ESPECIFICADO DE VEHICULO DE MOTOR DE TRES RUEDAS, LESIONADO EN ACCIDENTE NO DE TRANSITO</t>
  </si>
  <si>
    <t>V364</t>
  </si>
  <si>
    <t>OCUPANTE DE VEHICULO DE MOTOR DE TRES RUEDAS LESIONADO POR COLISION CON OTROS VEHICULOS SIN MOTOR: PERSONA LESIONADA AL SUBIR O BAJAR DEL VEHICULO</t>
  </si>
  <si>
    <t>V365</t>
  </si>
  <si>
    <t>OCUPANTE DE VEHICULO DE MOTOR DE TRES RUEDAS LESIONADO POR COLISION CON OTROS VEHICULOS SIN MOTOR: CONDUCTOR LESIONADO EN ACCIDENTE DE TRANSITO</t>
  </si>
  <si>
    <t>V366</t>
  </si>
  <si>
    <t>OCUPANTE DE VEHICULO DE MOTOR DE TRES RUEDAS LESIONADO POR COLISION CON OTROS VEHICULOS SIN MOTOR: PASAJERO LESIONADO EN ACCIDENTE DE TRANSITO</t>
  </si>
  <si>
    <t>V367</t>
  </si>
  <si>
    <t>OCUPANTE DE VEHICULO DE MOTOR DE TRES RUEDAS LESIONADO POR COLISION CON OTROS VEHICULOS SIN MOTOR: PERSONA QUE VIAJA FUERA DEL VEHICULO, LESIONADA EN ACCIDENTE DE TRANSITO</t>
  </si>
  <si>
    <t>V369</t>
  </si>
  <si>
    <t>OCUPANTE DE VEHICULO DE MOTOR DE TRES RUEDAS LESIONADO POR COLISION CON OTROS VEHICULOS SIN MOTOR: OCUPANTE NO ESPECIFICADO DE VEHICULO DE MOTOR DE TRES RUEDAS, LESIONADO EN ACCIDENTE DE TRANSITO</t>
  </si>
  <si>
    <t>V370</t>
  </si>
  <si>
    <t>OCUPANTE DE VEHICULO DE MOTOR DE TRES RUEDAS LESIONADO POR COLISION CON OBJETO FIJO O ESTACIONADO: CONDUCTOR LESIONADO EN ACCIDENTE NO DE TRANSITO</t>
  </si>
  <si>
    <t>V371</t>
  </si>
  <si>
    <t>OCUPANTE DE VEHICULO DE MOTOR DE TRES RUEDAS LESIONADO POR COLISION CON OBJETO FIJO O ESTACIONADO: PASAJERO LESIONADO EN ACCIDENTE NO DE TRANSITO</t>
  </si>
  <si>
    <t>V372</t>
  </si>
  <si>
    <t>OCUPANTE DE VEHICULO DE MOTOR DE TRES RUEDAS LESIONADO POR COLISION CON OBJETO FIJO O ESTACIONADO: PERSONA QUE VIAJA FUERA DEL VEHICULO, LESIONADA EN ACCIDENTE NO DE TRANSITO</t>
  </si>
  <si>
    <t>V373</t>
  </si>
  <si>
    <t>OCUPANTE DE VEHICULO DE MOTOR DE TRES RUEDAS LESIONADO POR COLISION CON OBJETO FIJO O ESTACIONADO: OCUPANTE NO ESPECIFICADO DE VEHICULO DE MOTOR DE TRES RUEDAS, LESIONADO EN ACCIDENTE NO DE TRANSITO</t>
  </si>
  <si>
    <t>V374</t>
  </si>
  <si>
    <t>OCUPANTE DE VEHICULO DE MOTOR DE TRES RUEDAS LESIONADO POR COLISION CON OBJETO FIJO O ESTACIONADO: PERSONA LESIONADA AL SUBIR O BAJAR DEL VEHICULO</t>
  </si>
  <si>
    <t>V375</t>
  </si>
  <si>
    <t>OCUPANTE DE VEHICULO DE MOTOR DE TRES RUEDAS LESIONADO POR COLISION CON OBJETO FIJO O ESTACIONADO: CONDUCTOR LESIONADO EN ACCIDENTE DE TRANSITO</t>
  </si>
  <si>
    <t>V376</t>
  </si>
  <si>
    <t>OCUPANTE DE VEHICULO DE MOTOR DE TRES RUEDAS LESIONADO POR COLISION CON OBJETO FIJO O ESTACIONADO: PASAJERO LESIONADO EN ACCIDENTE DE TRANSITO</t>
  </si>
  <si>
    <t>V377</t>
  </si>
  <si>
    <t>OCUPANTE DE VEHICULO DE MOTOR DE TRES RUEDAS LESIONADO POR COLISION CON OBJETO FIJO O ESTACIONADO: PERSONA QUE VIAJA FUERA DEL VEHICULO, LESIONADA EN ACCIDENTE DE TRANSITO</t>
  </si>
  <si>
    <t>V379</t>
  </si>
  <si>
    <t>OCUPANTE DE VEHICULO DE MOTOR DE TRES RUEDAS LESIONADO POR COLISION CON OBJETO FIJO O ESTACIONADO: OCUPANTE NO ESPECIFICADO DE VEHICULO DE MOTOR DE TRES RUEDAS, LESIONADO EN ACCIDENTE DE TRANSITO</t>
  </si>
  <si>
    <t>V380</t>
  </si>
  <si>
    <t>OCUPANTE DE VEHICULO DE MOTOR DE TRES RUEDAS LESIONADO EN ACCIDENTE DE TRANSPORTE SIN COLISION: CONDUCTOR LESIONADO EN ACCIDENTE NO DE TRANSITO</t>
  </si>
  <si>
    <t>V381</t>
  </si>
  <si>
    <t>OCUPANTE DE VEHICULO DE MOTOR DE TRES RUEDAS LESIONADO EN ACCIDENTE DE TRANSPORTE SIN COLISION: PASAJERO LESIONADO EN ACCIDENTE NO DE TRANSITO</t>
  </si>
  <si>
    <t>V382</t>
  </si>
  <si>
    <t>OCUPANTE DE VEHICULO DE MOTOR DE TRES RUEDAS LESIONADO EN ACCIDENTE DE TRANSPORTE SIN COLISION: PERSONA QUE VIAJA FUERA DEL VEHICULO, LESIONADA EN ACCIDENTE NO DE TRANSITO</t>
  </si>
  <si>
    <t>V383</t>
  </si>
  <si>
    <t>OCUPANTE DE VEHICULO DE MOTOR DE TRES RUEDAS LESIONADO EN ACCIDENTE DE TRANSPORTE SIN COLISION: OCUPANTE NO ESPECIFICADO DE VEHICULO DE MOTOR DE TRES RUEDAS, LESIONADO EN ACCIDENTE NO DE TRANSITO</t>
  </si>
  <si>
    <t>V384</t>
  </si>
  <si>
    <t>OCUPANTE DE VEHICULO DE MOTOR DE TRES RUEDAS LESIONADO EN ACCIDENTE DE TRANSPORTE SIN COLISION: PERSONA LESIONADA AL SUBIR O BAJAR DEL VEHICULO</t>
  </si>
  <si>
    <t>V385</t>
  </si>
  <si>
    <t>OCUPANTE DE VEHICULO DE MOTOR DE TRES RUEDAS LESIONADO EN ACCIDENTE DE TRANSPORTE SIN COLISION: CONDUCTOR LESIONADO EN ACCIDENTE DE TRANSITO</t>
  </si>
  <si>
    <t>V386</t>
  </si>
  <si>
    <t>OCUPANTE DE VEHICULO DE MOTOR DE TRES RUEDAS LESIONADO EN ACCIDENTE DE TRANSPORTE SIN COLISION: PASAJERO LESIONADO EN ACCIDENTE DE TRANSITO</t>
  </si>
  <si>
    <t>V387</t>
  </si>
  <si>
    <t>OCUPANTE DE VEHICULO DE MOTOR DE TRES RUEDAS LESIONADO EN ACCIDENTE DE TRANSPORTE SIN COLISION: PERSONA QUE VIAJA FUERA DEL VEHICULO, LESIONADA EN ACCIDENTE DE TRANSITO</t>
  </si>
  <si>
    <t>V389</t>
  </si>
  <si>
    <t>OCUPANTE DE VEHICULO DE MOTOR DE TRES RUEDAS LESIONADO EN ACCIDENTE DE TRANSPORTE SIN COLISION: OCUPANTE NO ESPECIFICADO DE VEHICULO DE MOTOR DE TRES RUEDAS, LESIONADO EN ACCIDENTE DE TRANSITO</t>
  </si>
  <si>
    <t>V390</t>
  </si>
  <si>
    <t>CONDUCTOR DE VEHICULO DE MOTOR DE TRES RUEDAS LESIONADO POR COLISION CON OTROS VEHICULOS DE MOTOR, Y CON LOS NO ESPECIFICADOS, EN ACCIDENTE NO DE TRANSITO</t>
  </si>
  <si>
    <t>V391</t>
  </si>
  <si>
    <t>PASAJERO DE VEHICULO DE MOTOR DE TRES RUEDAS LESIONADO POR COLISION CON OTROS VEHICULOS DE MOTOR, Y CON LOS NO ESPECIFICADOS, EN ACCIDENTE NO DE TRANSITO</t>
  </si>
  <si>
    <t>V392</t>
  </si>
  <si>
    <t>OCUPANTE NO ESPECIFICADO DE VEHICULO DE MOTOR DE TRES RUEDAS LESIONADO POR COLISION CON OTROS VEHICULOS DE MOTOR, Y CON LOS NO ESPECIFICADOS, EN ACCIDENTE NO DE TRANSITO</t>
  </si>
  <si>
    <t>V393</t>
  </si>
  <si>
    <t>OCUPANTE [CUALQUIERA] DE VEHICULO DE MOTOR DE TRES RUEDAS LESIONADO EN ACCIDENTE NO DE TRANSITO, NO ESPECIFICADO</t>
  </si>
  <si>
    <t>V394</t>
  </si>
  <si>
    <t>CONDUCTOR DE VEHICULO DE MOTOR DE TRES RUEDAS LESIONADO POR COLISION CON OTROS VEHICULOS DE MOTOR, Y CON LOS NO ESPECIFICADOS, EN ACCIDENTE DE TRANSITO</t>
  </si>
  <si>
    <t>V395</t>
  </si>
  <si>
    <t>PASAJERO DE VEHICULO DE MOTOR DE TRES RUEDAS LESIONADO POR COLISION CON OTROS VEHICULOS DE MOTOR, Y CON LOS NO ESPECIFICADOS, EN ACCIDENTE DE TRANSITO</t>
  </si>
  <si>
    <t>V396</t>
  </si>
  <si>
    <t>OCUPANTE NO ESPECIFICADO DE VEHICULO DE MOTOR DE TRES RUEDAS LESIONADO POR COLISION CON OTROS VEHICULOS DE MOTOR, Y CON LOS NO ESPECIFICADOS, EN ACCIDENTE DE TRANSITO</t>
  </si>
  <si>
    <t>V398</t>
  </si>
  <si>
    <t>OCUPANTE [CUALQUIERA] DE VEHICULO DE MOTOR DE TRES RUEDAS LESIONADO EN OTROS ACCIDENTES DE TRANSPORTE ESPECIFICADOS</t>
  </si>
  <si>
    <t>V399</t>
  </si>
  <si>
    <t>OCUPANTE [CUALQUIERA] DE VEHICULO DE MOTOR DE TRES RUEDAS LESIONADO EN ACCIDENTE DE TRANSITO, NO ESPECIFICADO</t>
  </si>
  <si>
    <t>V400</t>
  </si>
  <si>
    <t>OCUPANTE DE AUTOMOVIL LESIONADO POR COLISION CON PEATON O ANIMAL: CONDUCTOR LESIONADO EN ACCIDENTE NO DE TRANSITO</t>
  </si>
  <si>
    <t>V401</t>
  </si>
  <si>
    <t>OCUPANTE DE AUTOMOVIL LESIONADO POR COLISION CON PEATON O ANIMAL: PASAJERO LESIONADO EN ACCIDENTE NO DE TRANSITO</t>
  </si>
  <si>
    <t>V402</t>
  </si>
  <si>
    <t>OCUPANTE DE AUTOMOVIL LESIONADO POR COLISION CON PEATON O ANIMAL: PERSONA QUE VIAJA FUERA DEL VEHICULO, LESIONADA EN ACCIDENTE NO DE TRANSITO</t>
  </si>
  <si>
    <t>V403</t>
  </si>
  <si>
    <t>OCUPANTE DE AUTOMOVIL LESIONADO POR COLISION CON PEATON O ANIMAL: OCUPANTE NO ESPECIFICADO DE AUTOMOVIL, LESIONADO EN ACCIDENTE NO DE TRANSITO</t>
  </si>
  <si>
    <t>V404</t>
  </si>
  <si>
    <t>OCUPANTE DE AUTOMOVIL LESIONADO POR COLISION CON PEATON O ANIMAL: PERSONA LESIONADA AL SUBIR O BAJAR DEL VEHICULO</t>
  </si>
  <si>
    <t>V405</t>
  </si>
  <si>
    <t>OCUPANTE DE AUTOMOVIL LESIONADO POR COLISION CON PEATON O ANIMAL: CONDUCTOR LESIONADO EN ACCIDENTE DE TRANSITO</t>
  </si>
  <si>
    <t>V406</t>
  </si>
  <si>
    <t>OCUPANTE DE AUTOMOVIL LESIONADO POR COLISION CON PEATON O ANIMAL: PASAJERO LESIONADO EN ACCIDENTE DE TRANSITO</t>
  </si>
  <si>
    <t>V407</t>
  </si>
  <si>
    <t>OCUPANTE DE AUTOMOVIL LESIONADO POR COLISION CON PEATON O ANIMAL: PERSONA QUE VIAJA FUERA DEL VEHICULO, LESIONADA EN ACCIDENTE DE TRANSITO</t>
  </si>
  <si>
    <t>V409</t>
  </si>
  <si>
    <t>OCUPANTE DE AUTOMOVIL LESIONADO POR COLISION CON PEATON O ANIMAL: OCUPANTE NO ESPECIFICADO DE AUTOMOVIL, LESIONADO EN ACCIDENTE DE TRANSITO</t>
  </si>
  <si>
    <t>V410</t>
  </si>
  <si>
    <t>OCUPANTE DE AUTOMOVIL LESIONADO POR COLISION CON VEHICULO DE PEDAL: CONDUCTOR LESIONADO EN ACCIDENTE NO DE TRANSITO</t>
  </si>
  <si>
    <t>V411</t>
  </si>
  <si>
    <t>OCUPANTE DE AUTOMOVIL LESIONADO POR COLISION CON VEHICULO DE PEDAL: PASAJERO LESIONADO EN ACCIDENTE NO DE TRANSITO</t>
  </si>
  <si>
    <t>V412</t>
  </si>
  <si>
    <t>OCUPANTE DE AUTOMOVIL LESIONADO POR COLISION CON VEHICULO DE PEDAL: PERSONA QUE VIAJA FUERA DEL VEHICULO, LESIONADA EN ACCIDENTE NO DE TRANSITO</t>
  </si>
  <si>
    <t>V413</t>
  </si>
  <si>
    <t>OCUPANTE DE AUTOMOVIL LESIONADO POR COLISION CON VEHICULO DE PEDAL: OCUPANTE NO ESPECIFICADO DE AUTOMOVIL, LESIONADO EN ACCIDENTE NO DE TRANSITO</t>
  </si>
  <si>
    <t>V414</t>
  </si>
  <si>
    <t>OCUPANTE DE AUTOMOVIL LESIONADO POR COLISION CON VEHICULO DE PEDAL: PERSONA LESIONADA AL SUBIR O BAJAR DEL VEHICULO</t>
  </si>
  <si>
    <t>V415</t>
  </si>
  <si>
    <t>OCUPANTE DE AUTOMOVIL LESIONADO POR COLISION CON VEHICULO DE PEDAL: CONDUCTOR LESIONADO EN ACCIDENTE DE TRANSITO</t>
  </si>
  <si>
    <t>V416</t>
  </si>
  <si>
    <t>OCUPANTE DE AUTOMOVIL LESIONADO POR COLISION CON VEHICULO DE PEDAL: PASAJERO LESIONADO EN ACCIDENTE DE TRANSITO</t>
  </si>
  <si>
    <t>V417</t>
  </si>
  <si>
    <t>OCUPANTE DE AUTOMOVIL LESIONADO POR COLISION CON VEHICULO DE PEDAL: PERSONA QUE VIAJA FUERA DEL VEHICULO, LESIONADA EN ACCIDENTE DE TRANSITO</t>
  </si>
  <si>
    <t>V419</t>
  </si>
  <si>
    <t>OCUPANTE DE AUTOMOVIL LESIONADO POR COLISION CON VEHICULO DE PEDAL: OCUPANTE NO ESPECIFICADO DE AUTOMOVIL, LESIONADO EN ACCIDENTE DE TRANSITO</t>
  </si>
  <si>
    <t>V420</t>
  </si>
  <si>
    <t>OCUPANTE DE AUTOMOVIL LESIONADO POR COLISION CON VEHICULO DE MOTOR DE DOS O TRES RUEDAS: CONDUCTOR LESIONADO EN ACCIDENTE NO DE TRANSITO</t>
  </si>
  <si>
    <t>V421</t>
  </si>
  <si>
    <t>OCUPANTE DE AUTOMOVIL LESIONADO POR COLISION CON VEHICULO DE MOTOR DE DOS O TRES RUEDAS: PASAJERO LESIONADO EN ACCIDENTE NO DE TRANSITO</t>
  </si>
  <si>
    <t>V422</t>
  </si>
  <si>
    <t>OCUPANTE DE AUTOMOVIL LESIONADO POR COLISION CON VEHICULO DE MOTOR DE DOS O TRES RUEDAS: PERSONA QUE VIAJA FUERA DEL VEHICULO, LESIONADA EN ACCIDENTE NO DE TRANSITO</t>
  </si>
  <si>
    <t>V423</t>
  </si>
  <si>
    <t>OCUPANTE DE AUTOMOVIL LESIONADO POR COLISION CON VEHICULO DE MOTOR DE DOS O TRES RUEDAS: OCUPANTE NO ESPECIFICADO DE AUTOMOVIL, LESIONADO EN ACCIDENTE NO DE TRANSITO</t>
  </si>
  <si>
    <t>V424</t>
  </si>
  <si>
    <t>OCUPANTE DE AUTOMOVIL LESIONADO POR COLISION CON VEHICULO DE MOTOR DE DOS O TRES RUEDAS: PERSONA LESIONADA AL SUBIR O BAJAR DEL VEHICULO</t>
  </si>
  <si>
    <t>V425</t>
  </si>
  <si>
    <t>OCUPANTE DE AUTOMOVIL LESIONADO POR COLISION CON VEHICULO DE MOTOR DE DOS O TRES RUEDAS: CONDUCTOR LESIONADO EN ACCIDENTE DE TRANSITO</t>
  </si>
  <si>
    <t>V426</t>
  </si>
  <si>
    <t>OCUPANTE DE AUTOMOVIL LESIONADO POR COLISION CON VEHICULO DE MOTOR DE DOS O TRES RUEDAS: PASAJERO LESIONADO EN ACCIDENTE DE TRANSITO</t>
  </si>
  <si>
    <t>V427</t>
  </si>
  <si>
    <t>OCUPANTE DE AUTOMOVIL LESIONADO POR COLISION CON VEHICULO DE MOTOR DE DOS O TRES RUEDAS: PERSONA QUE VIAJA FUERA DEL VEHICULO, LESIONADA EN ACCIDENTE DE TRANSITO</t>
  </si>
  <si>
    <t>V429</t>
  </si>
  <si>
    <t>OCUPANTE DE AUTOMOVIL LESIONADO POR COLISION CON VEHICULO DE MOTOR DE DOS O TRES RUEDAS: OCUPANTE NO ESPECIFICADO DE AUTOMOVIL, LESIONADO EN ACCIDENTE DE TRANSITO</t>
  </si>
  <si>
    <t>V430</t>
  </si>
  <si>
    <t>OCUPANTE DE AUTOMOVIL LESIONADO POR COLISION CON OTRO AUTOMOVIL, CAMIONETA O FURGONETA: CONDUCTOR LESIONADO EN ACCIDENTE NO DE TRANSITO</t>
  </si>
  <si>
    <t>V431</t>
  </si>
  <si>
    <t>OCUPANTE DE AUTOMOVIL LESIONADO POR COLISION CON OTRO AUTOMOVIL, CAMIONETA O FURGONETA: PASAJERO LESIONADO EN ACCIDENTE NO DE TRANSITO</t>
  </si>
  <si>
    <t>V432</t>
  </si>
  <si>
    <t>OCUPANTE DE AUTOMOVIL LESIONADO POR COLISION CON OTRO AUTOMOVIL, CAMIONETA O FURGONETA: PERSONA QUE VIAJA FUERA DEL VEHICULO, LESIONADA EN ACCIDENTE NO DE TRANSITO</t>
  </si>
  <si>
    <t>V433</t>
  </si>
  <si>
    <t>OCUPANTE DE AUTOMOVIL LESIONADO POR COLISION CON OTRO AUTOMOVIL, CAMIONETA O FURGONETA: OCUPANTE NO ESPECIFICADO DE AUTOMOVIL, LESIONADO EN ACCIDENTE NO DE TRANSITO</t>
  </si>
  <si>
    <t>V434</t>
  </si>
  <si>
    <t>OCUPANTE DE AUTOMOVIL LESIONADO POR COLISION CON OTRO AUTOMOVIL, CAMIONETA O FURGONETA: PERSONA LESIONADA AL SUBIR O BAJAR DEL VEHICULO</t>
  </si>
  <si>
    <t>V435</t>
  </si>
  <si>
    <t>OCUPANTE DE AUTOMOVIL LESIONADO POR COLISION CON OTRO AUTOMOVIL, CAMIONETA O FURGONETA: CONDUCTOR LESIONADO EN ACCIDENTE DE TRANSITO</t>
  </si>
  <si>
    <t>V436</t>
  </si>
  <si>
    <t>OCUPANTE DE AUTOMOVIL LESIONADO POR COLISION CON OTRO AUTOMOVIL, CAMIONETA O FURGONETA: PASAJERO LESIONADO EN ACCIDENTE DE TRANSITO</t>
  </si>
  <si>
    <t>V437</t>
  </si>
  <si>
    <t>OCUPANTE DE AUTOMOVIL LESIONADO POR COLISION CON OTRO AUTOMOVIL, CAMIONETA O FURGONETA: PERSONA QUE VIAJA FUERA DEL VEHICULO, LESIONADA EN ACCIDENTE DE TRANSITO</t>
  </si>
  <si>
    <t>V439</t>
  </si>
  <si>
    <t>OCUPANTE DE AUTOMOVIL LESIONADO POR COLISION CON OTRO AUTOMOVIL, CAMIONETA O FURGONETA: OCUPANTE NO ESPECIFICADO DE AUTOMOVIL, LESIONADO EN ACCIDENTE DE TRANSITO</t>
  </si>
  <si>
    <t>V440</t>
  </si>
  <si>
    <t>OCUPANTE DE AUTOMOVIL LESIONADO POR COLISION CON VEHICULO DE TRANSPORTE PESADO O AUTOBUS: CONDUCTOR LESIONADO EN ACCIDENTE NO DE TRANSITO</t>
  </si>
  <si>
    <t>V441</t>
  </si>
  <si>
    <t>OCUPANTE DE AUTOMOVIL LESIONADO POR COLISION CON VEHICULO DE TRANSPORTE PESADO O AUTOBUS: PASAJERO LESIONADO EN ACCIDENTE NO DE TRANSITO</t>
  </si>
  <si>
    <t>V442</t>
  </si>
  <si>
    <t>OCUPANTE DE AUTOMOVIL LESIONADO POR COLISION CON VEHICULO DE TRANSPORTE PESADO O AUTOBUS: PERSONA QUE VIAJA FUERA DEL VEHICULO, LESIONADA EN ACCIDENTE NO DE TRANSITO</t>
  </si>
  <si>
    <t>V443</t>
  </si>
  <si>
    <t>OCUPANTE DE AUTOMOVIL LESIONADO POR COLISION CON VEHICULO DE TRANSPORTE PESADO O AUTOBUS: OCUPANTE NO ESPECIFICADO DE AUTOMOVIL, LESIONADO EN ACCIDENTE NO DE TRANSITO</t>
  </si>
  <si>
    <t>V444</t>
  </si>
  <si>
    <t>OCUPANTE DE AUTOMOVIL LESIONADO POR COLISION CON VEHICULO DE TRANSPORTE PESADO O AUTOBUS: PERSONA LESIONADA AL SUBIR O BAJAR DEL VEHICULO</t>
  </si>
  <si>
    <t>V445</t>
  </si>
  <si>
    <t>OCUPANTE DE AUTOMOVIL LESIONADO POR COLISION CON VEHICULO DE TRANSPORTE PESADO O AUTOBUS: CONDUCTOR LESIONADO EN ACCIDENTE DE TRANSITO</t>
  </si>
  <si>
    <t>V446</t>
  </si>
  <si>
    <t>OCUPANTE DE AUTOMOVIL LESIONADO POR COLISION CON VEHICULO DE TRANSPORTE PESADO O AUTOBUS: PASAJERO LESIONADO EN ACCIDENTE DE TRANSITO</t>
  </si>
  <si>
    <t>V447</t>
  </si>
  <si>
    <t>OCUPANTE DE AUTOMOVIL LESIONADO POR COLISION CON VEHICULO DE TRANSPORTE PESADO O AUTOBUS: PERSONA QUE VIAJA FUERA DEL VEHICULO, LESIONADA EN ACCIDENTE DE TRANSITO</t>
  </si>
  <si>
    <t>V449</t>
  </si>
  <si>
    <t>OCUPANTE DE AUTOMOVIL LESIONADO POR COLISION CON VEHICULO DE TRANSPORTE PESADO O AUTOBUS: OCUPANTE NO ESPECIFICADO DE AUTOMOVIL, LESIONADO EN ACCIDENTE DE TRANSITO</t>
  </si>
  <si>
    <t>V450</t>
  </si>
  <si>
    <t>OCUPANTE DE AUTOMOVIL LESIONADO POR COLISION CON TREN O VEHICULO DE RIELES: CONDUCTOR LESIONADO EN ACCIDENTE NO DE TRANSITO</t>
  </si>
  <si>
    <t>V451</t>
  </si>
  <si>
    <t>OCUPANTE DE AUTOMOVIL LESIONADO POR COLISION CON TREN O VEHICULO DE RIELES: PASAJERO LESIONADO EN ACCIDENTE NO DE TRANSITO</t>
  </si>
  <si>
    <t>V452</t>
  </si>
  <si>
    <t>OCUPANTE DE AUTOMOVIL LESIONADO POR COLISION CON TREN O VEHICULO DE RIELES: PERSONA QUE VIAJA FUERA DEL VEHICULO, LESIONADA EN ACCIDENTE NO DE TRANSITO</t>
  </si>
  <si>
    <t>V453</t>
  </si>
  <si>
    <t>OCUPANTE DE AUTOMOVIL LESIONADO POR COLISION CON TREN O VEHICULO DE RIELES: OCUPANTE NO ESPECIFICADO DE AUTOMOVIL, LESIONADO EN ACCIDENTE NO DE TRANSITO</t>
  </si>
  <si>
    <t>V454</t>
  </si>
  <si>
    <t>OCUPANTE DE AUTOMOVIL LESIONADO POR COLISION CON TREN O VEHICULO DE RIELES: PERSONA LESIONADA AL SUBIR O BAJAR DEL VEHICULO</t>
  </si>
  <si>
    <t>V455</t>
  </si>
  <si>
    <t>OCUPANTE DE AUTOMOVIL LESIONADO POR COLISION CON TREN O VEHICULO DE RIELES: CONDUCTOR LESIONADO EN ACCIDENTE DE TRANSITO</t>
  </si>
  <si>
    <t>V456</t>
  </si>
  <si>
    <t>OCUPANTE DE AUTOMOVIL LESIONADO POR COLISION CON TREN O VEHICULO DE RIELES: PASAJERO LESIONADO EN ACCIDENTE DE TRANSITO</t>
  </si>
  <si>
    <t>V457</t>
  </si>
  <si>
    <t>OCUPANTE DE AUTOMOVIL LESIONADO POR COLISION CON TREN O VEHICULO DE RIELES: PERSONA QUE VIAJA FUERA DEL VEHICULO, LESIONADA EN ACCIDENTE DE TRANSITO</t>
  </si>
  <si>
    <t>V459</t>
  </si>
  <si>
    <t>OCUPANTE DE AUTOMOVIL LESIONADO POR COLISION CON TREN O VEHICULO DE RIELES: OCUPANTE NO ESPECIFICADO DE AUTOMOVIL, LESIONADO EN ACCIDENTE DE TRANSITO</t>
  </si>
  <si>
    <t>V460</t>
  </si>
  <si>
    <t>OCUPANTE DE AUTOMOVIL LESIONADO POR COLISION CON OTROS VEHICULOS SIN MOTOR: CONDUCTOR LESIONADO EN ACCIDENTE NO DE TRANSITO</t>
  </si>
  <si>
    <t>V461</t>
  </si>
  <si>
    <t>OCUPANTE DE AUTOMOVIL LESIONADO POR COLISION CON OTROS VEHICULOS SIN MOTOR: PASAJERO LESIONADO EN ACCIDENTE NO DE TRANSITO</t>
  </si>
  <si>
    <t>V462</t>
  </si>
  <si>
    <t>OCUPANTE DE AUTOMOVIL LESIONADO POR COLISION CON OTROS VEHICULOS SIN MOTOR: PERSONA QUE VIAJA FUERA DEL VEHICULO, LESIONADA EN ACCIDENTE NO DE TRANSITO</t>
  </si>
  <si>
    <t>V463</t>
  </si>
  <si>
    <t>OCUPANTE DE AUTOMOVIL LESIONADO POR COLISION CON OTROS VEHICULOS SIN MOTOR: OCUPANTE NO ESPECIFICADO DE AUTOMOVIL, LESIONADO EN ACCIDENTE NO DE TRANSITO</t>
  </si>
  <si>
    <t>V464</t>
  </si>
  <si>
    <t>OCUPANTE DE AUTOMOVIL LESIONADO POR COLISION CON OTROS VEHICULOS SIN MOTOR: PERSONA LESIONADA AL SUBIR O BAJAR DEL VEHICULO</t>
  </si>
  <si>
    <t>V465</t>
  </si>
  <si>
    <t>OCUPANTE DE AUTOMOVIL LESIONADO POR COLISION CON OTROS VEHICULOS SIN MOTOR: CONDUCTOR LESIONADO EN ACCIDENTE DE TRANSITO</t>
  </si>
  <si>
    <t>V466</t>
  </si>
  <si>
    <t>OCUPANTE DE AUTOMOVIL LESIONADO POR COLISION CON OTROS VEHICULOS SIN MOTOR: PASAJERO LESIONADO EN ACCIDENTE DE TRANSITO</t>
  </si>
  <si>
    <t>V467</t>
  </si>
  <si>
    <t>OCUPANTE DE AUTOMOVIL LESIONADO POR COLISION CON OTROS VEHICULOS SIN MOTOR: PERSONA QUE VIAJA FUERA DEL VEHICULO, LESIONADA EN ACCIDENTE DE TRANSITO</t>
  </si>
  <si>
    <t>V469</t>
  </si>
  <si>
    <t>OCUPANTE DE AUTOMOVIL LESIONADO POR COLISION CON OTROS VEHICULOS SIN MOTOR: OCUPANTE NO ESPECIFICADO DE AUTOMOVIL, LESIONADO EN ACCIDENTE DE TRANSITO</t>
  </si>
  <si>
    <t>V470</t>
  </si>
  <si>
    <t>OCUPANTE DE AUTOMOVIL LESIONADO POR COLISION CON OBJETO FIJO O ESTACIONADO: CONDUCTOR LESIONADO EN ACCIDENTE NO DE TRANSITO</t>
  </si>
  <si>
    <t>V471</t>
  </si>
  <si>
    <t>OCUPANTE DE AUTOMOVIL LESIONADO POR COLISION CON OBJETO FIJO O ESTACIONADO: PASAJERO LESIONADO EN ACCIDENTE NO DE TRANSITO</t>
  </si>
  <si>
    <t>V472</t>
  </si>
  <si>
    <t>OCUPANTE DE AUTOMOVIL LESIONADO POR COLISION CON OBJETO FIJO O ESTACIONADO: PERSONA QUE VIAJA FUERA DEL VEHICULO, LESIONADA EN ACCIDENTE NO DE TRANSITO</t>
  </si>
  <si>
    <t>V473</t>
  </si>
  <si>
    <t>OCUPANTE DE AUTOMOVIL LESIONADO POR COLISION CON OBJETO FIJO O ESTACIONADO: OCUPANTE NO ESPECIFICADO DE AUTOMOVIL, LESIONADO EN ACCIDENTE NO DE TRANSITO</t>
  </si>
  <si>
    <t>V474</t>
  </si>
  <si>
    <t>OCUPANTE DE AUTOMOVIL LESIONADO POR COLISION CON OBJETO FIJO O ESTACIONADO: PERSONA LESIONADA AL SUBIR O BAJAR DEL VEHICULO</t>
  </si>
  <si>
    <t>V475</t>
  </si>
  <si>
    <t>OCUPANTE DE AUTOMOVIL LESIONADO POR COLISION CON OBJETO FIJO O ESTACIONADO: CONDUCTOR LESIONADO EN ACCIDENTE DE TRANSITO</t>
  </si>
  <si>
    <t>V476</t>
  </si>
  <si>
    <t>OCUPANTE DE AUTOMOVIL LESIONADO POR COLISION CON OBJETO FIJO O ESTACIONADO: PASAJERO LESIONADO EN ACCIDENTE DE TRANSITO</t>
  </si>
  <si>
    <t>V477</t>
  </si>
  <si>
    <t>OCUPANTE DE AUTOMOVIL LESIONADO POR COLISION CON OBJETO FIJO O ESTACIONADO: PERSONA QUE VIAJA FUERA DEL VEHICULO, LESIONADA EN ACCIDENTE DE TRANSITO</t>
  </si>
  <si>
    <t>V479</t>
  </si>
  <si>
    <t>OCUPANTE DE AUTOMOVIL LESIONADO POR COLISION CON OBJETO FIJO O ESTACIONADO: OCUPANTE NO ESPECIFICADO DE AUTOMOVIL, LESIONADO EN ACCIDENTE DE TRANSITO</t>
  </si>
  <si>
    <t>V480</t>
  </si>
  <si>
    <t>OCUPANTE DE AUTOMOVIL LESIONADO EN ACCIDENTE DE TRANSPORTE SIN COLISION: CONDUCTOR LESIONADO EN ACCIDENTE NO DE TRANSITO</t>
  </si>
  <si>
    <t>V481</t>
  </si>
  <si>
    <t>OCUPANTE DE AUTOMOVIL LESIONADO EN ACCIDENTE DE TRANSPORTE SIN COLISION: PASAJERO LESIONADO EN ACCIDENTE NO DE TRANSITO</t>
  </si>
  <si>
    <t>V482</t>
  </si>
  <si>
    <t>OCUPANTE DE AUTOMOVIL LESIONADO EN ACCIDENTE DE TRANSPORTE SIN COLISION: PERSONA QUE VIAJA FUERA DEL VEHICULO, LESIONADA EN ACCIDENTE NO DE TRANSITO</t>
  </si>
  <si>
    <t>V483</t>
  </si>
  <si>
    <t>OCUPANTE DE AUTOMOVIL LESIONADO EN ACCIDENTE DE TRANSPORTE SIN COLISION: OCUPANTE NO ESPECIFICADO DE AUTOMOVIL, LESIONADO EN ACCIDENTE NO DE TRANSITO</t>
  </si>
  <si>
    <t>V484</t>
  </si>
  <si>
    <t>OCUPANTE DE AUTOMOVIL LESIONADO EN ACCIDENTE DE TRANSPORTE SIN COLISION: PERSONA LESIONADA AL SUBIR O BAJAR DEL VEHICULO</t>
  </si>
  <si>
    <t>V485</t>
  </si>
  <si>
    <t>OCUPANTE DE AUTOMOVIL LESIONADO EN ACCIDENTE DE TRANSPORTE SIN COLISION: CONDUCTOR LESIONADO EN ACCIDENTE DE TRANSITO</t>
  </si>
  <si>
    <t>V486</t>
  </si>
  <si>
    <t>OCUPANTE DE AUTOMOVIL LESIONADO EN ACCIDENTE DE TRANSPORTE SIN COLISION: PASAJERO LESIONADO EN ACCIDENTE DE TRANSITO</t>
  </si>
  <si>
    <t>V487</t>
  </si>
  <si>
    <t>OCUPANTE DE AUTOMOVIL LESIONADO EN ACCIDENTE DE TRANSPORTE SIN COLISION: PERSONA QUE VIAJA FUERA DEL VEHICULO, LESIONADA EN ACCIDENTE DE TRANSITO</t>
  </si>
  <si>
    <t>V489</t>
  </si>
  <si>
    <t>OCUPANTE DE AUTOMOVIL LESIONADO EN ACCIDENTE DE TRANSPORTE SIN COLISION: OCUPANTE NO ESPECIFICADO DE AUTOMOVIL, LESIONADO EN ACCIDENTE DE TRANSITO</t>
  </si>
  <si>
    <t>V490</t>
  </si>
  <si>
    <t>CONDUCTOR DE AUTOMOVIL LESIONADO POR COLISION CON OTROS VEHICULOS DE MOTOR, Y CON LOS NO ESPECIFICADOS, EN ACCIDENTE NO DE TRANSITO</t>
  </si>
  <si>
    <t>V491</t>
  </si>
  <si>
    <t>PASAJERO DE AUTOMOVIL LESIONADO POR COLISION CON OTROS VEHICULOS DE MOTOR, Y CON LOS NO ESPECIFICADOS, EN ACCIDENTE NO DE TRANSITO</t>
  </si>
  <si>
    <t>V492</t>
  </si>
  <si>
    <t>OCUPANTE NO ESPECIFICADO DE AUTOMOVIL LESIONADO POR COLISION CON OTROS VEHICULOS DE MOTOR, Y CON LOS NO ESPECIFICADOS, EN ACCIDENTE NO DE TRANSITO</t>
  </si>
  <si>
    <t>V493</t>
  </si>
  <si>
    <t>OCUPANTE [CUALQUIERA] DE AUTOMOVIL LESIONADO EN ACCIDENTE NO DE TRANSITO, NO ESPECIFICADO</t>
  </si>
  <si>
    <t>V494</t>
  </si>
  <si>
    <t>CONDUCTOR DE AUTOMOVIL LESIONADO POR COLISION CON OTROS VEHICULOS DE MOTOR, Y CON LOS NO ESPECIFICADOS, EN ACCIDENTE DE TRANSITO</t>
  </si>
  <si>
    <t>V495</t>
  </si>
  <si>
    <t>PASAJERO DE AUTOMOVIL LESIONADO POR COLISION CON OTROS VEHICULOS DE MOTOR, Y CON LOS NO ESPECIFICADOS, EN ACCIDENTE DE TRANSITO</t>
  </si>
  <si>
    <t>V496</t>
  </si>
  <si>
    <t>OCUPANTE NO ESPECIFICADO DE AUTOMOVIL LESIONADO POR COLISION CON OTROS VEHICULOS DE MOTOR, Y CON LOS NO ESPECIFICADOS, EN ACCIDENTE DE TRANSITO</t>
  </si>
  <si>
    <t>V498</t>
  </si>
  <si>
    <t>OCUPANTE [CUALQUIERA]) DE AUTOMOVIL LESIONADO EN OTROS ACCIDENTES DE TRANSPORTE ESPECIFICADOS</t>
  </si>
  <si>
    <t>V499</t>
  </si>
  <si>
    <t>OCUPANTE [CUALQUIERA] DE AUTOMOVIL LESIONADO EN ACCIDENTE DE TRANSITO NO ESPECIFICADO</t>
  </si>
  <si>
    <t>V500</t>
  </si>
  <si>
    <t>OCUPANTE DE CAMIONETA O FURGONETA LESIONADO POR COLISION CON PEATON O ANIMAL: CONDUCTOR LESIONADO EN ACCIDENTE NO DE TRANSITO</t>
  </si>
  <si>
    <t>V501</t>
  </si>
  <si>
    <t>OCUPANTE DE CAMIONETA O FURGONETA LESIONADO POR COLISION CON PEATON O ANIMAL: PASAJERO LESIONADO EN ACCIDENTE NO DE TRANSITO</t>
  </si>
  <si>
    <t>V502</t>
  </si>
  <si>
    <t>OCUPANTE DE CAMIONETA O FURGONETA LESIONADO POR COLISION CON PEATON O ANIMAL: PERSONA QUE VIAJA FUERA DEL VEHICULO, LESIONADA EN ACCIDENTE NO DE TRANSITO</t>
  </si>
  <si>
    <t>V503</t>
  </si>
  <si>
    <t>OCUPANTE DE CAMIONETA O FURGONETA LESIONADO POR COLISION CON PEATON O ANIMAL: OCUPANTE NO ESPECIFICADO DE CAMIONETA O FURGONETA, LESIONADO EN ACCIDENTE NO DE TRANSITO</t>
  </si>
  <si>
    <t>V504</t>
  </si>
  <si>
    <t>OCUPANTE DE CAMIONETA O FURGONETA LESIONADO POR COLISION CON PEATON O ANIMAL: PERSONA LESIONADA AL SUBIR O BAJAR DEL VEHICULO</t>
  </si>
  <si>
    <t>V505</t>
  </si>
  <si>
    <t>OCUPANTE DE CAMIONETA O FURGONETA LESIONADO POR COLISION CON PEATON O ANIMAL: CONDUCTOR LESIONADO EN ACCIDENTE DE TRANSITO</t>
  </si>
  <si>
    <t>V506</t>
  </si>
  <si>
    <t>OCUPANTE DE CAMIONETA O FURGONETA LESIONADO POR COLISION CON PEATON O ANIMAL: PASAJERO LESIONADO EN ACCIDENTE DE TRANSITO</t>
  </si>
  <si>
    <t>V507</t>
  </si>
  <si>
    <t>OCUPANTE DE CAMIONETA O FURGONETA LESIONADO POR COLISION CON PEATON O ANIMAL: PERSONA QUE VIAJA FUERA DEL VEHICULO, LESIONADA EN ACCIDENTE DE TRANSITO</t>
  </si>
  <si>
    <t>V509</t>
  </si>
  <si>
    <t>OCUPANTE DE CAMIONETA O FURGONETA LESIONADO POR COLISION CON PEATON O ANIMAL: OCUPANTE NO ESPECIFICADO DE CAMIONETA O FURGONETA, LESIONADO EN ACCIDENTE DE TRANSITO</t>
  </si>
  <si>
    <t>V510</t>
  </si>
  <si>
    <t>OCUPANTE DE CAMIONETA O FURGONETA LESIONADO POR COLISION CON VEHICULO DE PEDAL: CONDUCTOR LESIONADO EN ACCIDENTE NO DE TRANSITO</t>
  </si>
  <si>
    <t>V511</t>
  </si>
  <si>
    <t>OCUPANTE DE CAMIONETA O FURGONETA LESIONADO POR COLISION CON VEHICULO DE PEDAL: PASAJERO LESIONADO EN ACCIDENTE NO DE TRANSITO</t>
  </si>
  <si>
    <t>V512</t>
  </si>
  <si>
    <t>OCUPANTE DE CAMIONETA O FURGONETA LESIONADO POR COLISION CON VEHICULO DE PEDAL: PERSONA QUE VIAJA FUERA DEL VEHICULO, LESIONADA EN ACCIDENTE NO DE TRANSITO</t>
  </si>
  <si>
    <t>V513</t>
  </si>
  <si>
    <t>OCUPANTE DE CAMIONETA O FURGONETA LESIONADO POR COLISION CON VEHICULO DE PEDAL: OCUPANTE NO ESPECIFICADO DE CAMIONETA O FURGONETA, LESIONADO EN ACCIDENTE NO DE TRANSITO</t>
  </si>
  <si>
    <t>V514</t>
  </si>
  <si>
    <t>OCUPANTE DE CAMIONETA O FURGONETA LESIONADO POR COLISION CON VEHICULO DE PEDAL: PERSONA LESIONADA AL SUBIR O BAJAR DEL VEHICULO</t>
  </si>
  <si>
    <t>V515</t>
  </si>
  <si>
    <t>OCUPANTE DE CAMIONETA O FURGONETA LESIONADO POR COLISION CON VEHICULO DE PEDAL: CONDUCTOR LESIONADO EN ACCIDENTE DE TRANSITO</t>
  </si>
  <si>
    <t>V516</t>
  </si>
  <si>
    <t>OCUPANTE DE CAMIONETA O FURGONETA LESIONADO POR COLISION CON VEHICULO DE PEDAL: PASAJERO LESIONADO EN ACCIDENTE DE TRANSITO</t>
  </si>
  <si>
    <t>V517</t>
  </si>
  <si>
    <t>OCUPANTE DE CAMIONETA O FURGONETA LESIONADO POR COLISION CON VEHICULO DE PEDAL: PERSONA QUE VIAJA FUERA DEL VEHICULO, LESIONADA EN ACCIDENTE DE TRANSITO</t>
  </si>
  <si>
    <t>V519</t>
  </si>
  <si>
    <t>OCUPANTE DE CAMIONETA O FURGONETA LESIONADO POR COLISION CON VEHICULO DE PEDAL: OCUPANTE NO ESPECIFICADO DE CAMIONETA O FURGONETA, LESIONADO EN ACCIDENTE DE TRANSITO</t>
  </si>
  <si>
    <t>V520</t>
  </si>
  <si>
    <t>OCUPANTE DE CAMIONETA O FURGONETA LESIONADO POR COLISION CON VEHICULO DE MOTOR DE DOS O TRES RUEDAS: CONDUCTOR LESIONADO EN ACCIDENTE NO DE TRANSITO</t>
  </si>
  <si>
    <t>V521</t>
  </si>
  <si>
    <t>OCUPANTE DE CAMIONETA O FURGONETA LESIONADO POR COLISION CON VEHICULO DE MOTOR DE DOS O TRES RUEDAS: PASAJERO LESIONADO EN ACCIDENTE NO DE TRANSITO</t>
  </si>
  <si>
    <t>V522</t>
  </si>
  <si>
    <t>OCUPANTE DE CAMIONETA O FURGONETA LESIONADO POR COLISION CON VEHICULO DE MOTOR DE DOS O TRES RUEDAS: PERSONA QUE VIAJA FUERA DEL VEHICULO, LESIONADA EN ACCIDENTE NO DE TRANSITO</t>
  </si>
  <si>
    <t>V523</t>
  </si>
  <si>
    <t>OCUPANTE DE CAMIONETA O FURGONETA LESIONADO POR COLISION CON VEHICULO DE MOTOR DE DOS O TRES RUEDAS: OCUPANTE NO ESPECIFICADO DE CAMIONETA O FURGONETA, LESIONADO EN ACCIDENTE NO DE TRANSITO</t>
  </si>
  <si>
    <t>V524</t>
  </si>
  <si>
    <t>OCUPANTE DE CAMIONETA O FURGONETA LESIONADO POR COLISION CON VEHICULO DE MOTOR DE DOS O TRES RUEDAS: PERSONA LESIONADA AL SUBIR O BAJAR DEL VEHICULO</t>
  </si>
  <si>
    <t>V525</t>
  </si>
  <si>
    <t>OCUPANTE DE CAMIONETA O FURGONETA LESIONADO POR COLISION CON VEHICULO DE MOTOR DE DOS O TRES RUEDAS: CONDUCTOR LESIONADO EN ACCIDENTE DE TRANSITO</t>
  </si>
  <si>
    <t>V526</t>
  </si>
  <si>
    <t>OCUPANTE DE CAMIONETA O FURGONETA LESIONADO POR COLISION CON VEHICULO DE MOTOR DE DOS O TRES RUEDAS: PASAJERO LESIONADO EN ACCIDENTE DE TRANSITO</t>
  </si>
  <si>
    <t>V527</t>
  </si>
  <si>
    <t>OCUPANTE DE CAMIONETA O FURGONETA LESIONADO POR COLISION CON VEHICULO DE MOTOR DE DOS O TRES RUEDAS: PERSONA QUE VIAJA FUERA DEL VEHICULO, LESIONADA EN ACCIDENTE DE TRANSITO</t>
  </si>
  <si>
    <t>V529</t>
  </si>
  <si>
    <t>OCUPANTE DE CAMIONETA O FURGONETA LESIONADO POR COLISION CON VEHICULO DE MOTOR DE DOS O TRES RUEDAS: OCUPANTE NO ESPECIFICADO DE CAMIONETA O FURGONETA, LESIONADO EN ACCIDENTE DE TRANSITO</t>
  </si>
  <si>
    <t>V530</t>
  </si>
  <si>
    <t>OCUPANTE DE CAMIONETA O FURGONETA LESIONADO POR COLISION CON AUTOMOVIL, CAMIONETA O FURGONETA: CONDUCTOR LESIONADO EN ACCIDENTE NO DE TRANSITO</t>
  </si>
  <si>
    <t>V531</t>
  </si>
  <si>
    <t>OCUPANTE DE CAMIONETA O FURGONETA LESIONADO POR COLISION CON AUTOMOVIL, CAMIONETA O FURGONETA: PASAJERO LESIONADO EN ACCIDENTE NO DE TRANSITO</t>
  </si>
  <si>
    <t>V532</t>
  </si>
  <si>
    <t>OCUPANTE DE CAMIONETA O FURGONETA LESIONADO POR COLISION CON AUTOMOVIL, CAMIONETA O FURGONETA: PERSONA QUE VIAJA FUERA DEL VEHICULO, LESIONADA EN ACCIDENTE NO DE TRANSITO</t>
  </si>
  <si>
    <t>V533</t>
  </si>
  <si>
    <t>OCUPANTE DE CAMIONETA O FURGONETA LESIONADO POR COLISION CON AUTOMOVIL, CAMIONETA O FURGONETA: OCUPANTE NO ESPECIFICADO DE CAMIONETA O FURGONETA, LESIONADO EN ACCIDENTE NO DE TRANSITO</t>
  </si>
  <si>
    <t>V534</t>
  </si>
  <si>
    <t>OCUPANTE DE CAMIONETA O FURGONETA LESIONADO POR COLISION CON AUTOMOVIL, CAMIONETA O FURGONETA: PERSONA LESIONADA AL SUBIR O BAJAR DEL VEHICULO</t>
  </si>
  <si>
    <t>V535</t>
  </si>
  <si>
    <t>OCUPANTE DE CAMIONETA O FURGONETA LESIONADO POR COLISION CON AUTOMOVIL, CAMIONETA O FURGONETA: CONDUCTOR LESIONADO EN ACCIDENTE DE TRANSITO</t>
  </si>
  <si>
    <t>V536</t>
  </si>
  <si>
    <t>OCUPANTE DE CAMIONETA O FURGONETA LESIONADO POR COLISION CON AUTOMOVIL, CAMIONETA O FURGONETA: PASAJERO LESIONADO EN ACCIDENTE DE TRANSITO</t>
  </si>
  <si>
    <t>V537</t>
  </si>
  <si>
    <t>OCUPANTE DE CAMIONETA O FURGONETA LESIONADO POR COLISION CON AUTOMOVIL, CAMIONETA O FURGONETA: PERSONA QUE VIAJA FUERA DEL VEHICULO, LESIONADA EN ACCIDENTE DE TRANSITO</t>
  </si>
  <si>
    <t>V539</t>
  </si>
  <si>
    <t>OCUPANTE DE CAMIONETA O FURGONETA LESIONADO POR COLISION CON AUTOMOVIL, CAMIONETA O FURGONETA: OCUPANTE NO ESPECIFICADO DE CAMIONETA O FURGONETA, LESIONADO EN ACCIDENTE DE TRANSITO</t>
  </si>
  <si>
    <t>V540</t>
  </si>
  <si>
    <t>OCUPANTE DE CAMIONETA O FURGONETA LESIONADO POR COLISION CON VEHICULO DE TRANSPORTE PESADO O AUTOBUS: CONDUCTOR LESIONADO EN ACCIDENTE NO DE TRANSITO</t>
  </si>
  <si>
    <t>V541</t>
  </si>
  <si>
    <t>OCUPANTE DE CAMIONETA O FURGONETA LESIONADO POR COLISION CON VEHICULO DE TRANSPORTE PESADO O AUTOBUS: PASAJERO LESIONADO EN ACCIDENTE NO DE TRANSITO</t>
  </si>
  <si>
    <t>V542</t>
  </si>
  <si>
    <t>OCUPANTE DE CAMIONETA O FURGONETA LESIONADO POR COLISION CON VEHICULO DE TRANSPORTE PESADO O AUTOBUS: PERSONA QUE VIAJA FUERA DEL VEHICULO, LESIONADA EN ACCIDENTE NO DE TRANSITO</t>
  </si>
  <si>
    <t>V543</t>
  </si>
  <si>
    <t>OCUPANTE DE CAMIONETA O FURGONETA LESIONADO POR COLISION CON VEHICULO DE TRANSPORTE PESADO O AUTOBUS: OCUPANTE NO ESPECIFICADO DE CAMIONETA O FURGONETA, LESIONADO EN ACCIDENTE NO DE TRANSITO</t>
  </si>
  <si>
    <t>V544</t>
  </si>
  <si>
    <t>OCUPANTE DE CAMIONETA O FURGONETA LESIONADO POR COLISION CON VEHICULO DE TRANSPORTE PESADO O AUTOBUS: PERSONA LESIONADA AL SUBIR O BAJAR DEL VEHICULO</t>
  </si>
  <si>
    <t>V545</t>
  </si>
  <si>
    <t>OCUPANTE DE CAMIONETA O FURGONETA LESIONADO POR COLISION CON VEHICULO DE TRANSPORTE PESADO O AUTOBUS: CONDUCTOR LESIONADO EN ACCIDENTE DE TRANSITO</t>
  </si>
  <si>
    <t>V546</t>
  </si>
  <si>
    <t>OCUPANTE DE CAMIONETA O FURGONETA LESIONADO POR COLISION CON VEHICULO DE TRANSPORTE PESADO O AUTOBUS: PASAJERO LESIONADO EN ACCIDENTE DE TRANSITO</t>
  </si>
  <si>
    <t>V547</t>
  </si>
  <si>
    <t>OCUPANTE DE CAMIONETA O FURGONETA LESIONADO POR COLISION CON VEHICULO DE TRANSPORTE PESADO O AUTOBUS: PERSONA QUE VIAJA FUERA DEL VEHICULO, LESIONADA EN ACCIDENTE DE TRANSITO</t>
  </si>
  <si>
    <t>V549</t>
  </si>
  <si>
    <t>OCUPANTE DE CAMIONETA O FURGONETA LESIONADO POR COLISION CON VEHICULO DE TRANSPORTE PESADO O AUTOBUS: OCUPANTE NO ESPECIFICADO DE CAMIONETA O FURGONETA, LESIONADO EN ACCIDENTE DE TRANSITO</t>
  </si>
  <si>
    <t>V550</t>
  </si>
  <si>
    <t>OCUPANTE DE CAMIONETA O FURGONETA LESIONADO POR COLISION CON TREN O VEHICULO DE RIELES: CONDUCTOR LESIONADO EN ACCIDENTE NO DE TRANSITO</t>
  </si>
  <si>
    <t>V551</t>
  </si>
  <si>
    <t>OCUPANTE DE CAMIONETA O FURGONETA LESIONADO POR COLISION CON TREN O VEHICULO DE RIELES: PASAJERO LESIONADO EN ACCIDENTE NO DE TRANSITO</t>
  </si>
  <si>
    <t>V552</t>
  </si>
  <si>
    <t>OCUPANTE DE CAMIONETA O FURGONETA LESIONADO POR COLISION CON TREN O VEHICULO DE RIELES: PERSONA QUE VIAJA FUERA DEL VEHICULO, LESIONADA EN ACCIDENTE NO DE TRANSITO</t>
  </si>
  <si>
    <t>V553</t>
  </si>
  <si>
    <t>OCUPANTE DE CAMIONETA O FURGONETA LESIONADO POR COLISION CON TREN O VEHICULO DE RIELES: OCUPANTE NO ESPECIFICADO DE CAMIONETA O FURGONETA, LESIONADO EN ACCIDENTE NO DE TRANSITO</t>
  </si>
  <si>
    <t>V554</t>
  </si>
  <si>
    <t>OCUPANTE DE CAMIONETA O FURGONETA LESIONADO POR COLISION CON TREN O VEHICULO DE RIELES: PERSONA LESIONADA AL SUBIR O BAJAR DEL VEHICULO</t>
  </si>
  <si>
    <t>V555</t>
  </si>
  <si>
    <t>OCUPANTE DE CAMIONETA O FURGONETA LESIONADO POR COLISION CON TREN O VEHICULO DE RIELES: CONDUCTOR LESIONADO EN ACCIDENTE DE TRANSITO</t>
  </si>
  <si>
    <t>V556</t>
  </si>
  <si>
    <t>OCUPANTE DE CAMIONETA O FURGONETA LESIONADO POR COLISION CON TREN O VEHICULO DE RIELES: PASAJERO LESIONADO EN ACCIDENTE DE TRANSITO</t>
  </si>
  <si>
    <t>V557</t>
  </si>
  <si>
    <t>OCUPANTE DE CAMIONETA O FURGONETA LESIONADO POR COLISION CON TREN O VEHICULO DE RIELES: PERSONA QUE VIAJA FUERA DEL VEHICULO, LESIONADA EN ACCIDENTE DE TRANSITO</t>
  </si>
  <si>
    <t>V559</t>
  </si>
  <si>
    <t>OCUPANTE DE CAMIONETA O FURGONETA LESIONADO POR COLISION CON TREN O VEHICULO DE RIELES: OCUPANTE NO ESPECIFICADO DE CAMIONETA O FURGONETA, LESIONADO EN ACCIDENTE DE TRANSITO</t>
  </si>
  <si>
    <t>V560</t>
  </si>
  <si>
    <t>OCUPANTE DE CAMIONETA O FURGONETA LESIONADO POR COLISION CON OTROS VEHICULOS SIN MOTOR: CONDUCTOR LESIONADO EN ACCIDENTE NO DE TRANSITO</t>
  </si>
  <si>
    <t>V561</t>
  </si>
  <si>
    <t>OCUPANTE DE CAMIONETA O FURGONETA LESIONADO POR COLISION CON OTROS VEHICULOS SIN MOTOR: PASAJERO LESIONADO EN ACCIDENTE NO DE TRANSITO</t>
  </si>
  <si>
    <t>V562</t>
  </si>
  <si>
    <t>OCUPANTE DE CAMIONETA O FURGONETA LESIONADO POR COLISION CON OTROS VEHICULOS SIN MOTOR: PERSONA QUE VIAJA FUERA DEL VEHICULO, LESIONADA EN ACCIDENTE NO DE TRANSITO</t>
  </si>
  <si>
    <t>V563</t>
  </si>
  <si>
    <t>OCUPANTE DE CAMIONETA O FURGONETA LESIONADO POR COLISION CON OTROS VEHICULOS SIN MOTOR: OCUPANTE NO ESPECIFICADO DE CAMIONETA O FURGONETA, LESIONADO EN ACCIDENTE NO DE TRANSITO</t>
  </si>
  <si>
    <t>V564</t>
  </si>
  <si>
    <t>OCUPANTE DE CAMIONETA O FURGONETA LESIONADO POR COLISION CON OTROS VEHICULOS SIN MOTOR: PERSONA LESIONADA AL SUBIR O BAJAR DEL VEHICULO</t>
  </si>
  <si>
    <t>V565</t>
  </si>
  <si>
    <t>OCUPANTE DE CAMIONETA O FURGONETA LESIONADO POR COLISION CON OTROS VEHICULOS SIN MOTOR: CONDUCTOR LESIONADO EN ACCIDENTE DE TRANSITO</t>
  </si>
  <si>
    <t>V566</t>
  </si>
  <si>
    <t>OCUPANTE DE CAMIONETA O FURGONETA LESIONADO POR COLISION CON OTROS VEHICULOS SIN MOTOR: PASAJERO LESIONADO EN ACCIDENTE DE TRANSITO</t>
  </si>
  <si>
    <t>V567</t>
  </si>
  <si>
    <t>OCUPANTE DE CAMIONETA O FURGONETA LESIONADO POR COLISION CON OTROS VEHICULOS SIN MOTOR: PERSONA QUE VIAJA FUERA DEL VEHICULO, LESIONADA EN ACCIDENTE DE TRANSITO</t>
  </si>
  <si>
    <t>V569</t>
  </si>
  <si>
    <t>OCUPANTE DE CAMIONETA O FURGONETA LESIONADO POR COLISION CON OTROS VEHICULOS SIN MOTOR: OCUPANTE NO ESPECIFICADO DE CAMIONETA O FURGONETA, LESIONADO EN ACCIDENTE DE TRANSITO</t>
  </si>
  <si>
    <t>V570</t>
  </si>
  <si>
    <t>OCUPANTE DE CAMIONETA O FURGONETA LESIONADO POR COLISION CON OBJETO FIJO O ESTACIONADO: CONDUCTOR LESIONADO EN ACCIDENTE NO DE TRANSITO</t>
  </si>
  <si>
    <t>V571</t>
  </si>
  <si>
    <t>OCUPANTE DE CAMIONETA O FURGONETA LESIONADO POR COLISION CON OBJETO FIJO O ESTACIONADO: PASAJERO LESIONADO EN ACCIDENTE NO DE TRANSITO</t>
  </si>
  <si>
    <t>V572</t>
  </si>
  <si>
    <t>OCUPANTE DE CAMIONETA O FURGONETA LESIONADO POR COLISION CON OBJETO FIJO O ESTACIONADO: PERSONA QUE VIAJA FUERA DEL VEHICULO, LESIONADA EN ACCIDENTE NO DE TRANSITO</t>
  </si>
  <si>
    <t>V573</t>
  </si>
  <si>
    <t>OCUPANTE DE CAMIONETA O FURGONETA LESIONADO POR COLISION CON OBJETO FIJO O ESTACIONADO: OCUPANTE NO ESPECIFICADO DE CAMIONETA O FURGONETA, LESIONADO EN ACCIDENTE NO DE TRANSITO</t>
  </si>
  <si>
    <t>V574</t>
  </si>
  <si>
    <t>OCUPANTE DE CAMIONETA O FURGONETA LESIONADO POR COLISION CON OBJETO FIJO O ESTACIONADO: PERSONA LESIONADA AL SUBIR O BAJAR DEL VEHICULO</t>
  </si>
  <si>
    <t>V575</t>
  </si>
  <si>
    <t>OCUPANTE DE CAMIONETA O FURGONETA LESIONADO POR COLISION CON OBJETO FIJO O ESTACIONADO: CONDUCTOR LESIONADO EN ACCIDENTE DE TRANSITO</t>
  </si>
  <si>
    <t>V576</t>
  </si>
  <si>
    <t>OCUPANTE DE CAMIONETA O FURGONETA LESIONADO POR COLISION CON OBJETO FIJO O ESTACIONADO: PASAJERO LESIONADO EN ACCIDENTE DE TRANSITO</t>
  </si>
  <si>
    <t>V577</t>
  </si>
  <si>
    <t>OCUPANTE DE CAMIONETA O FURGONETA LESIONADO POR COLISION CON OBJETO FIJO O ESTACIONADO: PERSONA QUE VIAJA FUERA DEL VEHICULO, LESIONADA EN ACCIDENTE DE TRANSITO</t>
  </si>
  <si>
    <t>V579</t>
  </si>
  <si>
    <t>OCUPANTE DE CAMIONETA O FURGONETA LESIONADO POR COLISION CON OBJETO FIJO O ESTACIONADO: OCUPANTE NO ESPECIFICADO DE CAMIONETA O FURGONETA, LESIONADO EN ACCIDENTE DE TRANSITO</t>
  </si>
  <si>
    <t>V580</t>
  </si>
  <si>
    <t>OCUPANTE DE CAMIONETA O FURGONETA LESIONADO EN ACCIDENTE DE TRANSPORTE SIN COLISION: CONDUCTOR LESIONADO EN ACCIDENTE NO DE TRANSITO</t>
  </si>
  <si>
    <t>V581</t>
  </si>
  <si>
    <t>OCUPANTE DE CAMIONETA O FURGONETA LESIONADO EN ACCIDENTE DE TRANSPORTE SIN COLISION: PASAJERO LESIONADO EN ACCIDENTE NO DE TRANSITO</t>
  </si>
  <si>
    <t>V582</t>
  </si>
  <si>
    <t>OCUPANTE DE CAMIONETA O FURGONETA LESIONADO EN ACCIDENTE DE TRANSPORTE SIN COLISION: PERSONA QUE VIAJA FUERA DEL VEHICULO, LESIONADA EN ACCIDENTE NO DE TRANSITO</t>
  </si>
  <si>
    <t>V583</t>
  </si>
  <si>
    <t>OCUPANTE DE CAMIONETA O FURGONETA LESIONADO EN ACCIDENTE DE TRANSPORTE SIN COLISION: OCUPANTE NO ESPECIFICADO DE CAMIONETA O FURGONETA, LESIONADO EN ACCIDENTE NO DE TRANSITO</t>
  </si>
  <si>
    <t>V584</t>
  </si>
  <si>
    <t>OCUPANTE DE CAMIONETA O FURGONETA LESIONADO EN ACCIDENTE DE TRANSPORTE SIN COLISION: PERSONA LESIONADA AL SUBIR O BAJAR DEL VEHICULO</t>
  </si>
  <si>
    <t>V585</t>
  </si>
  <si>
    <t>OCUPANTE DE CAMIONETA O FURGONETA LESIONADO EN ACCIDENTE DE TRANSPORTE SIN COLISION: CONDUCTOR LESIONADO EN ACCIDENTE DE TRANSITO</t>
  </si>
  <si>
    <t>V586</t>
  </si>
  <si>
    <t>OCUPANTE DE CAMIONETA O FURGONETA LESIONADO EN ACCIDENTE DE TRANSPORTE SIN COLISION: PASAJERO LESIONADO EN ACCIDENTE DE TRANSITO</t>
  </si>
  <si>
    <t>V587</t>
  </si>
  <si>
    <t>OCUPANTE DE CAMIONETA O FURGONETA LESIONADO EN ACCIDENTE DE TRANSPORTE SIN COLISION: PERSONA QUE VIAJA FUERA DEL VEHICULO, LESIONADA EN ACCIDENTE DE TRANSITO</t>
  </si>
  <si>
    <t>V589</t>
  </si>
  <si>
    <t>OCUPANTE DE CAMIONETA O FURGONETA LESIONADO EN ACCIDENTE DE TRANSPORTE SIN COLISION: OCUPANTE NO ESPECIFICADO DE CAMIONETA O FURGONETA, LESIONADO EN ACCIDENTE DE TRANSITO</t>
  </si>
  <si>
    <t>V590</t>
  </si>
  <si>
    <t>CONDUCTOR DE CAMIONETA O FURGONETA LESIONADO POR COLISION CON OTROS VEHICULOS DE MOTOR, Y CON LOS NO ESPECIFICADOS, EN ACCIDENTE NO DE TRANSITO</t>
  </si>
  <si>
    <t>V591</t>
  </si>
  <si>
    <t>PASAJERO DE CAMIONETA O FURGONETA LESIONADO POR COLISION CON OTROS VEHICULOS DE MOTOR, Y CON LOS NO ESPECIFICADOS, EN ACCIDENTE NO DE TRANSITO</t>
  </si>
  <si>
    <t>V592</t>
  </si>
  <si>
    <t>OCUPANTE NO ESPECIFICADO DE CAMIONETA O FURGONETA LESIONADO POR COLISION CON OTROS VEHICULOS DE MOTOR, Y CON LOS NO ESPECIFICADOS, EN ACCIDENTE NO DE TRANSITO</t>
  </si>
  <si>
    <t>V593</t>
  </si>
  <si>
    <t>OCUPANTE [CUALQUIERA] DE CAMIONETA O FURGONETA LESIONADO EN ACCIDENTE NO DE TRANSITO, NO ESPECIFICADO</t>
  </si>
  <si>
    <t>V594</t>
  </si>
  <si>
    <t>CONDUCTOR DE CAMIONETA O FURGONETA LESIONADO POR COLISION CON OTROS VEHICULOS DE MOTOR, Y CON LOS NO ESPECIFICADOS, EN ACCIDENTE DE TRANSITO</t>
  </si>
  <si>
    <t>V595</t>
  </si>
  <si>
    <t>PASAJERO DE CAMIONETA O FURGONETA LESIONADO POR COLISION CON OTROS VEHICULOS DE MOTOR, Y CON LOS NO ESPECIFICADOS, EN ACCIDENTE DE TRANSITO</t>
  </si>
  <si>
    <t>V596</t>
  </si>
  <si>
    <t>OCUPANTE NO ESPECIFICADO DE CAMIONETA O FURGONETA LESIONADO POR COLISION CON OTROS VEHICULOS DE MOTOR, Y CON LOS NO ESPECIFICADOS, EN ACCIDENTE DE TRANSITO</t>
  </si>
  <si>
    <t>V598</t>
  </si>
  <si>
    <t>OCUPANTE [CUALQUIERA] DE CAMIONETA O FURGONETA LESIONADO EN OTROS ACCIDENTES DE TRANSPORTE ESPECIFICADOS</t>
  </si>
  <si>
    <t>V599</t>
  </si>
  <si>
    <t>OCUPANTE [CUALQUIERA] DE CAMIONETA O FURGONETA LESIONADO EN ACCIDENTE DE TRANSITO NO ESPECIFICADO</t>
  </si>
  <si>
    <t>V600</t>
  </si>
  <si>
    <t>OCUPANTE DE VEHICULO DE TRANSPORTE PESADO LESIONADO POR COLISION CON PEATON O ANIMAL: CONDUCTOR LESIONADO EN ACCIDENTE NO DE TRANSITO</t>
  </si>
  <si>
    <t>V601</t>
  </si>
  <si>
    <t>OCUPANTE DE VEHICULO DE TRANSPORTE PESADO LESIONADO POR COLISION CON PEATON O ANIMAL: PASAJERO LESIONADO EN ACCIDENTE NO DE TRANSITO</t>
  </si>
  <si>
    <t>V602</t>
  </si>
  <si>
    <t>OCUPANTE DE VEHICULO DE TRANSPORTE PESADO LESIONADO POR COLISION CON PEATON O ANIMAL: PERSONA QUE VIAJA FUERA DEL VEHICULO, LESIONADA EN ACCIDENTE NO DE TRANSITO</t>
  </si>
  <si>
    <t>V603</t>
  </si>
  <si>
    <t>OCUPANTE DE VEHICULO DE TRANSPORTE PESADO LESIONADO POR COLISION CON PEATON O ANIMAL: OCUPANTE NO ESPECIFICADO DE VEHICULO DE TRANSPORTE PESADO LESIONADO EN ACCIDENTE NO DE TRANSITO</t>
  </si>
  <si>
    <t>V604</t>
  </si>
  <si>
    <t>OCUPANTE DE VEHICULO DE TRANSPORTE PESADO LESIONADO POR COLISION CON PEATON O ANIMAL: PERSONA LESIONADA AL SUBIR O BAJAR DEL VEHICULO</t>
  </si>
  <si>
    <t>V605</t>
  </si>
  <si>
    <t>OCUPANTE DE VEHICULO DE TRANSPORTE PESADO LESIONADO POR COLISION CON PEATON O ANIMAL: CONDUCTOR LESIONADO EN ACCIDENTE DE TRANSITO</t>
  </si>
  <si>
    <t>V606</t>
  </si>
  <si>
    <t>OCUPANTE DE VEHICULO DE TRANSPORTE PESADO LESIONADO POR COLISION CON PEATON O ANIMAL: PASAJERO LESIONADO EN ACCIDENTE DE TRANSITO</t>
  </si>
  <si>
    <t>V607</t>
  </si>
  <si>
    <t>OCUPANTE DE VEHICULO DE TRANSPORTE PESADO LESIONADO POR COLISION CON PEATON O ANIMAL: PERSONA QUE VIAJA FUERA DEL VEHICULO, LESIONADA EN ACCIDENTE DE TRANSITO</t>
  </si>
  <si>
    <t>V609</t>
  </si>
  <si>
    <t>OCUPANTE DE VEHICULO DE TRANSPORTE PESADO LESIONADO POR COLISION CON PEATON O ANIMAL: OCUPANTE NO ESPECIFICADO DE VEHICULO DE TRANSPORTE PESADO, LESIONADO EN ACCIDENTE DE TRANSITO</t>
  </si>
  <si>
    <t>V610</t>
  </si>
  <si>
    <t>OCUPANTE DE VEHICULO DE TRANSPORTE PESADO LESIONADO POR COLISION CON VEHICULO DE PEDAL: CONDUCTOR LESIONADO EN ACCIDENTE NO DE TRANSITO</t>
  </si>
  <si>
    <t>V611</t>
  </si>
  <si>
    <t>OCUPANTE DE VEHICULO DE TRANSPORTE PESADO LESIONADO POR COLISION CON VEHICULO DE PEDAL: PASAJERO LESIONADO EN ACCIDENTE NO DE TRANSITO</t>
  </si>
  <si>
    <t>V612</t>
  </si>
  <si>
    <t>OCUPANTE DE VEHICULO DE TRANSPORTE PESADO LESIONADO POR COLISION CON VEHICULO DE PEDAL: PERSONA QUE VIAJA FUERA DEL VEHICULO, LESIONADA EN ACCIDENTE NO DE TRANSITO</t>
  </si>
  <si>
    <t>V613</t>
  </si>
  <si>
    <t>OCUPANTE DE VEHICULO DE TRANSPORTE PESADO LESIONADO POR COLISION CON VEHICULO DE PEDAL: OCUPANTE NO ESPECIFICADO DE VEHICULO DE TRANSPORTE PESADO LESIONADO EN ACCIDENTE NO DE TRANSITO</t>
  </si>
  <si>
    <t>V614</t>
  </si>
  <si>
    <t>OCUPANTE DE VEHICULO DE TRANSPORTE PESADO LESIONADO POR COLISION CON VEHICULO DE PEDAL: PERSONA LESIONADA AL SUBIR O BAJAR DEL VEHICULO</t>
  </si>
  <si>
    <t>V615</t>
  </si>
  <si>
    <t>OCUPANTE DE VEHICULO DE TRANSPORTE PESADO LESIONADO POR COLISION CON VEHICULO DE PEDAL: CONDUCTOR LESIONADO EN ACCIDENTE DE TRANSITO</t>
  </si>
  <si>
    <t>V616</t>
  </si>
  <si>
    <t>OCUPANTE DE VEHICULO DE TRANSPORTE PESADO LESIONADO POR COLISION CON VEHICULO DE PEDAL: PASAJERO LESIONADO EN ACCIDENTE DE TRANSITO</t>
  </si>
  <si>
    <t>V617</t>
  </si>
  <si>
    <t>OCUPANTE DE VEHICULO DE TRANSPORTE PESADO LESIONADO POR COLISION CON VEHICULO DE PEDAL: PERSONA QUE VIAJA FUERA DEL VEHICULO, LESIONADA EN ACCIDENTE DE TRANSITO</t>
  </si>
  <si>
    <t>V619</t>
  </si>
  <si>
    <t>OCUPANTE DE VEHICULO DE TRANSPORTE PESADO LESIONADO POR COLISION CON VEHICULO DE PEDAL: OCUPANTE NO ESPECIFICADO DE VEHICULO DE TRANSPORTE PESADO, LESIONADO EN ACCIDENTE DE TRANSITO</t>
  </si>
  <si>
    <t>V620</t>
  </si>
  <si>
    <t>OCUPANTE DE VEHICULO DE TRANSPORTE PESADO LESIONADO POR COLISION CON VEHICULO DE MOTOR DE DOS O TRES RUEDAS: CONDUCTOR LESIONADO EN ACCIDENTE NO DE TRANSITO</t>
  </si>
  <si>
    <t>V621</t>
  </si>
  <si>
    <t>OCUPANTE DE VEHICULO DE TRANSPORTE PESADO LESIONADO POR COLISION CON VEHICULO DE MOTOR DE DOS O TRES RUEDAS: PASAJERO LESIONADO EN ACCIDENTE NO DE TRANSITO</t>
  </si>
  <si>
    <t>V622</t>
  </si>
  <si>
    <t>OCUPANTE DE VEHICULO DE TRANSPORTE PESADO LESIONADO POR COLISION CON VEHICULO DE MOTOR DE DOS O TRES RUEDAS: PERSONA QUE VIAJA FUERA DEL VEHICULO, LESIONADA EN ACCIDENTE NO DE TRANSITO</t>
  </si>
  <si>
    <t>V623</t>
  </si>
  <si>
    <t>OCUPANTE DE VEHICULO DE TRANSPORTE PESADO LESIONADO POR COLISION CON VEHICULO DE MOTOR DE DOS O TRES RUEDAS: OCUPANTE NO ESPECIFICADO DE VEHICULO DE TRANSPORTE PESADO LESIONADO EN ACCIDENTE NO DE TRANSITO</t>
  </si>
  <si>
    <t>V624</t>
  </si>
  <si>
    <t>OCUPANTE DE VEHICULO DE TRANSPORTE PESADO LESIONADO POR COLISION CON VEHICULO DE MOTOR DE DOS O TRES RUEDAS: PERSONA LESIONADA AL SUBIR O BAJAR DEL VEHICULO</t>
  </si>
  <si>
    <t>V625</t>
  </si>
  <si>
    <t>OCUPANTE DE VEHICULO DE TRANSPORTE PESADO LESIONADO POR COLISION CON VEHICULO DE MOTOR DE DOS O TRES RUEDAS: CONDUCTOR LESIONADO EN ACCIDENTE DE TRANSITO</t>
  </si>
  <si>
    <t>V626</t>
  </si>
  <si>
    <t>OCUPANTE DE VEHICULO DE TRANSPORTE PESADO LESIONADO POR COLISION CON VEHICULO DE MOTOR DE DOS O TRES RUEDAS: PASAJERO LESIONADO EN ACCIDENTE DE TRANSITO</t>
  </si>
  <si>
    <t>V627</t>
  </si>
  <si>
    <t>OCUPANTE DE VEHICULO DE TRANSPORTE PESADO LESIONADO POR COLISION CON VEHICULO DE MOTOR DE DOS O TRES RUEDAS: PERSONA QUE VIAJA FUERA DEL VEHICULO, LESIONADA EN ACCIDENTE DE TRANSITO</t>
  </si>
  <si>
    <t>V629</t>
  </si>
  <si>
    <t>OCUPANTE DE VEHICULO DE TRANSPORTE PESADO LESIONADO POR COLISION CON VEHICULO DE MOTOR DE DOS O TRES RUEDAS: OCUPANTE NO ESPECIFICADO DE VEHICULO DE TRANSPORTE PESADO, LESIONADO EN ACCIDENTE DE TRANSITO</t>
  </si>
  <si>
    <t>V630</t>
  </si>
  <si>
    <t>OCUPANTE DE VEHICULO DE TRANSPORTE PESADO LESIONADO POR COLISION CON AUTOMOVIL, CAMIONETA O FURGONETA: CONDUCTOR LESIONADO EN ACCIDENTE NO DE TRANSITO</t>
  </si>
  <si>
    <t>V631</t>
  </si>
  <si>
    <t>OCUPANTE DE VEHICULO DE TRANSPORTE PESADO LESIONADO POR COLISION CON AUTOMOVIL, CAMIONETA O FURGONETA: PASAJERO LESIONADO EN ACCIDENTE NO DE TRANSITO</t>
  </si>
  <si>
    <t>V632</t>
  </si>
  <si>
    <t>OCUPANTE DE VEHICULO DE TRANSPORTE PESADO LESIONADO POR COLISION CON AUTOMOVIL, CAMIONETA O FURGONETA: PERSONA QUE VIAJA FUERA DEL VEHICULO, LESIONADA EN ACCIDENTE NO DE TRANSITO</t>
  </si>
  <si>
    <t>V633</t>
  </si>
  <si>
    <t>OCUPANTE DE VEHICULO DE TRANSPORTE PESADO LESIONADO POR COLISION CON AUTOMOVIL, CAMIONETA O FURGONETA: OCUPANTE NO ESPECIFICADO DE VEHICULO DE TRANSPORTE PESADO LESIONADO EN ACCIDENTE NO DE TRANSITO</t>
  </si>
  <si>
    <t>V634</t>
  </si>
  <si>
    <t>OCUPANTE DE VEHICULO DE TRANSPORTE PESADO LESIONADO POR COLISION CON AUTOMOVIL, CAMIONETA O FURGONETA: PERSONA LESIONADA AL SUBIR O BAJAR DEL VEHICULO</t>
  </si>
  <si>
    <t>V635</t>
  </si>
  <si>
    <t>OCUPANTE DE VEHICULO DE TRANSPORTE PESADO LESIONADO POR COLISION CON AUTOMOVIL, CAMIONETA O FURGONETA: CONDUCTOR LESIONADO EN ACCIDENTE DE TRANSITO</t>
  </si>
  <si>
    <t>V636</t>
  </si>
  <si>
    <t>OCUPANTE DE VEHICULO DE TRANSPORTE PESADO LESIONADO POR COLISION CON AUTOMOVIL, CAMIONETA O FURGONETA: PASAJERO LESIONADO EN ACCIDENTE DE TRANSITO</t>
  </si>
  <si>
    <t>V637</t>
  </si>
  <si>
    <t>OCUPANTE DE VEHICULO DE TRANSPORTE PESADO LESIONADO POR COLISION CON AUTOMOVIL, CAMIONETA O FURGONETA: PERSONA QUE VIAJA FUERA DEL VEHICULO, LESIONADA EN ACCIDENTE DE TRANSITO</t>
  </si>
  <si>
    <t>V639</t>
  </si>
  <si>
    <t>OCUPANTE DE VEHICULO DE TRANSPORTE PESADO LESIONADO POR COLISION CON AUTOMOVIL, CAMIONETA O FURGONETA: OCUPANTE NO ESPECIFICADO DE VEHICULO DE TRANSPORTE PESADO, LESIONADO EN ACCIDENTE DE TRANSITO</t>
  </si>
  <si>
    <t>V640</t>
  </si>
  <si>
    <t>OCUPANTE DE VEHICULO DE TRANSPORTE PESADO LESIONADO POR COLISION CON OTRO VEHICULO DE TRANSPORTE PESADO O AUTOBUS: CONDUCTOR LESIONADO EN ACCIDENTE NO DE TRANSITO</t>
  </si>
  <si>
    <t>V641</t>
  </si>
  <si>
    <t>OCUPANTE DE VEHICULO DE TRANSPORTE PESADO LESIONADO POR COLISION CON OTRO VEHICULO DE TRANSPORTE PESADO O AUTOBUS: PASAJERO LESIONADO EN ACCIDENTE NO DE TRANSITO</t>
  </si>
  <si>
    <t>V642</t>
  </si>
  <si>
    <t>OCUPANTE DE VEHICULO DE TRANSPORTE PESADO LESIONADO POR COLISION CON OTRO VEHICULO DE TRANSPORTE PESADO O AUTOBUS: PERSONA QUE VIAJA FUERA DEL VEHICULO, LESIONADA EN ACCIDENTE NO DE TRANSITO</t>
  </si>
  <si>
    <t>V643</t>
  </si>
  <si>
    <t>OCUPANTE DE VEHICULO DE TRANSPORTE PESADO LESIONADO POR COLISION CON OTRO VEHICULO DE TRANSPORTE PESADO O AUTOBUS: OCUPANTE NO ESPECIFICADO DE VEHICULO DE TRANSPORTE PESADO LESIONADO EN ACCIDENTE NO DE TRANSITO</t>
  </si>
  <si>
    <t>V644</t>
  </si>
  <si>
    <t>OCUPANTE DE VEHICULO DE TRANSPORTE PESADO LESIONADO POR COLISION CON OTRO VEHICULO DE TRANSPORTE PESADO O AUTOBUS: PERSONA LESIONADA AL SUBIR O BAJAR DEL VEHICULO</t>
  </si>
  <si>
    <t>V645</t>
  </si>
  <si>
    <t>OCUPANTE DE VEHICULO DE TRANSPORTE PESADO LESIONADO POR COLISION CON OTRO VEHICULO DE TRANSPORTE PESADO O AUTOBUS: CONDUCTOR LESIONADO EN ACCIDENTE DE TRANSITO</t>
  </si>
  <si>
    <t>V646</t>
  </si>
  <si>
    <t>OCUPANTE DE VEHICULO DE TRANSPORTE PESADO LESIONADO POR COLISION CON OTRO VEHICULO DE TRANSPORTE PESADO O AUTOBUS: PASAJERO LESIONADO EN ACCIDENTE DE TRANSITO</t>
  </si>
  <si>
    <t>V647</t>
  </si>
  <si>
    <t>OCUPANTE DE VEHICULO DE TRANSPORTE PESADO LESIONADO POR COLISION CON OTRO VEHICULO DE TRANSPORTE PESADO O AUTOBUS: PERSONA QUE VIAJA FUERA DEL VEHICULO, LESIONADA EN ACCIDENTE DE TRANSITO</t>
  </si>
  <si>
    <t>V649</t>
  </si>
  <si>
    <t>OCUPANTE DE VEHICULO DE TRANSPORTE PESADO LESIONADO POR COLISION CON OTRO VEHICULO DE TRANSPORTE PESADO O AUTOBUS: OCUPANTE NO ESPECIFICADO DE VEHICULO DE TRANSPORTE PESADO, LESIONADO EN ACCIDENTE DE TRANSITO</t>
  </si>
  <si>
    <t>V650</t>
  </si>
  <si>
    <t>OCUPANTE DE VEHICULO DE TRANSPORTE PESADO LESIONADO POR COLISION CON TREN O VEHICULO DE RIELES: CONDUCTOR LESIONADO EN ACCIDENTE NO DE TRANSITO</t>
  </si>
  <si>
    <t>V651</t>
  </si>
  <si>
    <t>OCUPANTE DE VEHICULO DE TRANSPORTE PESADO LESIONADO POR COLISION CON TREN O VEHICULO DE RIELES: PASAJERO LESIONADO EN ACCIDENTE NO DE TRANSITO</t>
  </si>
  <si>
    <t>V652</t>
  </si>
  <si>
    <t>OCUPANTE DE VEHICULO DE TRANSPORTE PESADO LESIONADO POR COLISION CON TREN O VEHICULO DE RIELES: PERSONA QUE VIAJA FUERA DEL VEHICULO, LESIONADA EN ACCIDENTE NO DE TRANSITO</t>
  </si>
  <si>
    <t>V653</t>
  </si>
  <si>
    <t>OCUPANTE DE VEHICULO DE TRANSPORTE PESADO LESIONADO POR COLISION CON TREN O VEHICULO DE RIELES: OCUPANTE NO ESPECIFICADO DE VEHICULO DE TRANSPORTE PESADO LESIONADO EN ACCIDENTE NO DE TRANSITO</t>
  </si>
  <si>
    <t>V654</t>
  </si>
  <si>
    <t>OCUPANTE DE VEHICULO DE TRANSPORTE PESADO LESIONADO POR COLISION CON TREN O VEHICULO DE RIELES: PERSONA LESIONADA AL SUBIR O BAJAR DEL VEHICULO</t>
  </si>
  <si>
    <t>V655</t>
  </si>
  <si>
    <t>OCUPANTE DE VEHICULO DE TRANSPORTE PESADO LESIONADO POR COLISION CON TREN O VEHICULO DE RIELES: CONDUCTOR LESIONADO EN ACCIDENTE DE TRANSITO</t>
  </si>
  <si>
    <t>V656</t>
  </si>
  <si>
    <t>OCUPANTE DE VEHICULO DE TRANSPORTE PESADO LESIONADO POR COLISION CON TREN O VEHICULO DE RIELES: PASAJERO LESIONADO EN ACCIDENTE DE TRANSITO</t>
  </si>
  <si>
    <t>V657</t>
  </si>
  <si>
    <t>OCUPANTE DE VEHICULO DE TRANSPORTE PESADO LESIONADO POR COLISION CON TREN O VEHICULO DE RIELES: PERSONA QUE VIAJA FUERA DEL VEHICULO, LESIONADA EN ACCIDENTE DE TRANSITO</t>
  </si>
  <si>
    <t>V659</t>
  </si>
  <si>
    <t>OCUPANTE DE VEHICULO DE TRANSPORTE PESADO LESIONADO POR COLISION CON TREN O VEHICULO DE RIELES: OCUPANTE NO ESPECIFICADO DE VEHICULO DE TRANSPORTE PESADO, LESIONADO EN ACCIDENTE DE TRANSITO</t>
  </si>
  <si>
    <t>V660</t>
  </si>
  <si>
    <t>OCUPANTE DE VEHICULO DE TRANSPORTE PESADO LESIONADO POR COLISION CON OTROS VEHICULOS SIN MOTOR: CONDUCTOR LESIONADO EN ACCIDENTE NO DE TRANSITO</t>
  </si>
  <si>
    <t>V661</t>
  </si>
  <si>
    <t>OCUPANTE DE VEHICULO DE TRANSPORTE PESADO LESIONADO POR COLISION CON OTROS VEHICULOS SIN MOTOR: PASAJERO LESIONADO EN ACCIDENTE NO DE TRANSITO</t>
  </si>
  <si>
    <t>V662</t>
  </si>
  <si>
    <t>OCUPANTE DE VEHICULO DE TRANSPORTE PESADO LESIONADO POR COLISION CON OTROS VEHICULOS SIN MOTOR: PERSONA QUE VIAJA FUERA DEL VEHICULO, LESIONADA EN ACCIDENTE NO DE TRANSITO</t>
  </si>
  <si>
    <t>V663</t>
  </si>
  <si>
    <t>OCUPANTE DE VEHICULO DE TRANSPORTE PESADO LESIONADO POR COLISION CON OTROS VEHICULOS SIN MOTOR: OCUPANTE NO ESPECIFICADO DE VEHICULO DE TRANSPORTE PESADO LESIONADO EN ACCIDENTE NO DE TRANSITO</t>
  </si>
  <si>
    <t>V664</t>
  </si>
  <si>
    <t>OCUPANTE DE VEHICULO DE TRANSPORTE PESADO LESIONADO POR COLISION CON OTROS VEHICULOS SIN MOTOR: PERSONA LESIONADA AL SUBIR O BAJAR DEL VEHICULO</t>
  </si>
  <si>
    <t>V665</t>
  </si>
  <si>
    <t>OCUPANTE DE VEHICULO DE TRANSPORTE PESADO LESIONADO POR COLISION CON OTROS VEHICULOS SIN MOTOR: CONDUCTOR LESIONADO EN ACCIDENTE DE TRANSITO</t>
  </si>
  <si>
    <t>V666</t>
  </si>
  <si>
    <t>OCUPANTE DE VEHICULO DE TRANSPORTE PESADO LESIONADO POR COLISION CON OTROS VEHICULOS SIN MOTOR: PASAJERO LESIONADO EN ACCIDENTE DE TRANSITO</t>
  </si>
  <si>
    <t>V667</t>
  </si>
  <si>
    <t>OCUPANTE DE VEHICULO DE TRANSPORTE PESADO LESIONADO POR COLISION CON OTROS VEHICULOS SIN MOTOR: PERSONA QUE VIAJA FUERA DEL VEHICULO, LESIONADA EN ACCIDENTE DE TRANSITO</t>
  </si>
  <si>
    <t>V669</t>
  </si>
  <si>
    <t>OCUPANTE DE VEHICULO DE TRANSPORTE PESADO LESIONADO POR COLISION CON OTROS VEHICULOS SIN MOTOR: OCUPANTE NO ESPECIFICADO DE VEHICULO DE TRANSPORTE PESADO, LESIONADO EN ACCIDENTE DE TRANSITO</t>
  </si>
  <si>
    <t>V670</t>
  </si>
  <si>
    <t>OCUPANTE DE VEHICULO DE TRANSPORTE PESADO LESIONADO POR COLISION CON OBJETO FIJO O ESTACIONADO: CONDUCTOR LESIONADO EN ACCIDENTE NO DE TRANSITO</t>
  </si>
  <si>
    <t>V671</t>
  </si>
  <si>
    <t>OCUPANTE DE VEHICULO DE TRANSPORTE PESADO LESIONADO POR COLISION CON OBJETO FIJO O ESTACIONADO: PASAJERO LESIONADO EN ACCIDENTE NO DE TRANSITO</t>
  </si>
  <si>
    <t>V672</t>
  </si>
  <si>
    <t>OCUPANTE DE VEHICULO DE TRANSPORTE PESADO LESIONADO POR COLISION CON OBJETO FIJO O ESTACIONADO: PERSONA QUE VIAJA FUERA DEL VEHICULO, LESIONADA EN ACCIDENTE NO DE TRANSITO</t>
  </si>
  <si>
    <t>V673</t>
  </si>
  <si>
    <t>OCUPANTE DE VEHICULO DE TRANSPORTE PESADO LESIONADO POR COLISION CON OBJETO FIJO O ESTACIONADO: OCUPANTE NO ESPECIFICADO DE VEHICULO DE TRANSPORTE PESADO LESIONADO EN ACCIDENTE NO DE TRANSITO</t>
  </si>
  <si>
    <t>V674</t>
  </si>
  <si>
    <t>OCUPANTE DE VEHICULO DE TRANSPORTE PESADO LESIONADO POR COLISION CON OBJETO FIJO O ESTACIONADO: PERSONA LESIONADA AL SUBIR O BAJAR DEL VEHICULO</t>
  </si>
  <si>
    <t>V675</t>
  </si>
  <si>
    <t>OCUPANTE DE VEHICULO DE TRANSPORTE PESADO LESIONADO POR COLISION CON OBJETO FIJO O ESTACIONADO: CONDUCTOR LESIONADO EN ACCIDENTE DE TRANSITO</t>
  </si>
  <si>
    <t>V676</t>
  </si>
  <si>
    <t>OCUPANTE DE VEHICULO DE TRANSPORTE PESADO LESIONADO POR COLISION CON OBJETO FIJO O ESTACIONADO: PASAJERO LESIONADO EN ACCIDENTE DE TRANSITO</t>
  </si>
  <si>
    <t>V677</t>
  </si>
  <si>
    <t>OCUPANTE DE VEHICULO DE TRANSPORTE PESADO LESIONADO POR COLISION CON OBJETO FIJO O ESTACIONADO: PERSONA QUE VIAJA FUERA DEL VEHICULO, LESIONADA EN ACCIDENTE DE TRANSITO</t>
  </si>
  <si>
    <t>V679</t>
  </si>
  <si>
    <t>OCUPANTE DE VEHICULO DE TRANSPORTE PESADO LESIONADO POR COLISION CON OBJETO FIJO O ESTACIONADO: OCUPANTE NO ESPECIFICADO DE VEHICULO DE TRANSPORTE PESADO, LESIONADO EN ACCIDENTE DE TRANSITO</t>
  </si>
  <si>
    <t>V680</t>
  </si>
  <si>
    <t>OCUPANTE DE VEHICULO DE TRANSPORTE PESADO LESIONADO EN ACCIDENTE DE TRANSPORTE SIN COLISION: CONDUCTOR LESIONADO EN ACCIDENTE NO DE TRANSITO</t>
  </si>
  <si>
    <t>V681</t>
  </si>
  <si>
    <t>OCUPANTE DE VEHICULO DE TRANSPORTE PESADO LESIONADO EN ACCIDENTE DE TRANSPORTE SIN COLISION: PASAJERO LESIONADO EN ACCIDENTE NO DE TRANSITO</t>
  </si>
  <si>
    <t>V682</t>
  </si>
  <si>
    <t>OCUPANTE DE VEHICULO DE TRANSPORTE PESADO LESIONADO EN ACCIDENTE DE TRANSPORTE SIN COLISION: PERSONA QUE VIAJA FUERA DEL VEHICULO, LESIONADA EN ACCIDENTE NO DE TRANSITO</t>
  </si>
  <si>
    <t>V683</t>
  </si>
  <si>
    <t>OCUPANTE DE VEHICULO DE TRANSPORTE PESADO LESIONADO EN ACCIDENTE DE TRANSPORTE SIN COLISION: OCUPANTE NO ESPECIFICADO DE VEHICULO DE TRANSPORTE PESADO LESIONADO EN ACCIDENTE NO DE TRANSITO</t>
  </si>
  <si>
    <t>V684</t>
  </si>
  <si>
    <t>OCUPANTE DE VEHICULO DE TRANSPORTE PESADO LESIONADO EN ACCIDENTE DE TRANSPORTE SIN COLISION: PERSONA LESIONADA AL SUBIR O BAJAR DEL VEHICULO</t>
  </si>
  <si>
    <t>V685</t>
  </si>
  <si>
    <t>OCUPANTE DE VEHICULO DE TRANSPORTE PESADO LESIONADO EN ACCIDENTE DE TRANSPORTE SIN COLISION: CONDUCTOR LESIONADO EN ACCIDENTE DE TRANSITO</t>
  </si>
  <si>
    <t>V686</t>
  </si>
  <si>
    <t>OCUPANTE DE VEHICULO DE TRANSPORTE PESADO LESIONADO EN ACCIDENTE DE TRANSPORTE SIN COLISION: PASAJERO LESIONADO EN ACCIDENTE DE TRANSITO</t>
  </si>
  <si>
    <t>V687</t>
  </si>
  <si>
    <t>OCUPANTE DE VEHICULO DE TRANSPORTE PESADO LESIONADO EN ACCIDENTE DE TRANSPORTE SIN COLISION: PERSONA QUE VIAJA FUERA DEL VEHICULO, LESIONADA EN ACCIDENTE DE TRANSITO</t>
  </si>
  <si>
    <t>V689</t>
  </si>
  <si>
    <t>OCUPANTE DE VEHICULO DE TRANSPORTE PESADO LESIONADO EN ACCIDENTE DE TRANSPORTE SIN COLISION: OCUPANTE NO ESPECIFICADO DE VEHICULO DE TRANSPORTE PESADO, LESIONADO EN ACCIDENTE DE TRANSITO</t>
  </si>
  <si>
    <t>V690</t>
  </si>
  <si>
    <t>CONDUCTOR DE VEHICULO DE TRANSPORTE PESADO LESIONADO POR COLISION CON OTROS VEHICULOS DE MOTOR, Y CON LOS NO ESPECIFICADOS, EN ACCIDENTE NO DE TRANSITO</t>
  </si>
  <si>
    <t>V691</t>
  </si>
  <si>
    <t>PASAJERO DE VEHICULO DE TRANSPORTE PESADO LESIONADO POR COLISION CON OTROS VEHICULOS DE MOTOR, Y CON LOS NO ESPECIFICADOS, EN ACCIDENTE NO DE TRANSITO</t>
  </si>
  <si>
    <t>V692</t>
  </si>
  <si>
    <t>OCUPANTE NO ESPECIFICADO DE VEHICULO DE TRANSPORTE PESADO LESIONADO POR COLISION CON OTROS VEHICULOS DE MOTOR, Y CON LOS NO ESPECIFICADOS, EN ACCIDENTE NO DE TRANSITO</t>
  </si>
  <si>
    <t>V693</t>
  </si>
  <si>
    <t>OCUPANTE [CUALQUIERA] DE VEHICULO DE TRANSPORTE PESADO LESIONADO EN ACCIDENTE NO DE TRANSITO, NO ESPECIFICADO</t>
  </si>
  <si>
    <t>V694</t>
  </si>
  <si>
    <t>CONDUCTOR DE VEHICULO DE TRANSPORTE PESADO LESIONADO POR COLISION CON OTROS VEHICULOS DE MOTOR, Y CON LOS NO ESPECIFICADOS, EN ACCIDENTE DE TRANSITO</t>
  </si>
  <si>
    <t>V695</t>
  </si>
  <si>
    <t>PASAJERO DE VEHICULO DE TRANSPORTE PESADO LESIONADO POR COLISION CON OTROS VEHICULOS DE MOTOR, Y CON LOS NO ESPECIFICADOS, EN ACCIDENTE DE TRANSITO</t>
  </si>
  <si>
    <t>V696</t>
  </si>
  <si>
    <t>OCUPANTE NO ESPECIFICADO DE VEHICULO DE TRANSPORTE PESADO LESIONADO POR COLISION CON OTROS VEHICULOS DE MOTOR, Y CON LOS NO ESPECIFICADOS, EN ACCIDENTE DE TRANSITO</t>
  </si>
  <si>
    <t>V698</t>
  </si>
  <si>
    <t>OCUPANTE [CUALQUIERA] DE VEHICULO DE TRANSPORTE PESADO LESIONADO EN OTROS ACCIDENTES DE TRANSPORTE ESPECIFICADOS</t>
  </si>
  <si>
    <t>V699</t>
  </si>
  <si>
    <t>OCUPANTE [CUALQUIERA] DE VEHICULO DE TRANSPORTE PESADO LESIONADO EN ACCIDENTE DE TRANSITO NO ESPECIFICADO</t>
  </si>
  <si>
    <t>V700</t>
  </si>
  <si>
    <t>OCUPANTE DE AUTOBUS LESIONADO POR COLISION CON PEATON O ANIMAL: CONDUCTOR LESIONADO EN ACCIDENTE NO DE TRANSITO</t>
  </si>
  <si>
    <t>V701</t>
  </si>
  <si>
    <t>OCUPANTE DE AUTOBUS LESIONADO POR COLISION CON PEATON O ANIMAL: PASAJERO LESIONADO EN ACCIDENTE NO DE TRANSITO</t>
  </si>
  <si>
    <t>V702</t>
  </si>
  <si>
    <t>OCUPANTE DE AUTOBUS LESIONADO POR COLISION CON PEATON O ANIMAL: PERSONA QUE VIAJA FUERA DEL VEHICULO, LESIONADA EN ACCIDENTE NO DE TRANSITO</t>
  </si>
  <si>
    <t>V703</t>
  </si>
  <si>
    <t>OCUPANTE DE AUTOBUS LESIONADO POR COLISION CON PEATON O ANIMAL: OCUPANTE NO ESPECIFICADO DE AUTOBUS, LESIONADO EN ACCIDENTE NO DE TRANSITO</t>
  </si>
  <si>
    <t>V704</t>
  </si>
  <si>
    <t>OCUPANTE DE AUTOBUS LESIONADO POR COLISION CON PEATON O ANIMAL: PERSONA LESIONADA AL SUBIR O BAJAR DEL VEHICULO</t>
  </si>
  <si>
    <t>V705</t>
  </si>
  <si>
    <t>OCUPANTE DE AUTOBUS LESIONADO POR COLISION CON PEATON O ANIMAL: CONDUCTOR LESIONADO EN ACCIDENTE DE TRANSITO</t>
  </si>
  <si>
    <t>V706</t>
  </si>
  <si>
    <t>OCUPANTE DE AUTOBUS LESIONADO POR COLISION CON PEATON O ANIMAL: PASAJERO LESIONADO EN ACCIDENTE DE TRANSITO</t>
  </si>
  <si>
    <t>V707</t>
  </si>
  <si>
    <t>OCUPANTE DE AUTOBUS LESIONADO POR COLISION CON PEATON O ANIMAL: PERSONA QUE VIAJA FUERA DEL VEHICULO, LESIONADA EN ACCIDENTE DE TRANSITO</t>
  </si>
  <si>
    <t>V709</t>
  </si>
  <si>
    <t>OCUPANTE DE AUTOBUS LESIONADO POR COLISION CON PEATON O ANIMAL: OCUPANTE NO ESPECIFICADO DE AUTOBUS, LESIONADO EN ACCIDENTE DE TRANSITO</t>
  </si>
  <si>
    <t>V710</t>
  </si>
  <si>
    <t>OCUPANTE DE AUTOBUS LESIONADO POR COLISION CON VEHICULO DE PEDAL: CONDUCTOR LESIONADO EN ACCIDENTE NO DE TRANSITO</t>
  </si>
  <si>
    <t>V711</t>
  </si>
  <si>
    <t>OCUPANTE DE AUTOBUS LESIONADO POR COLISION CON VEHICULO DE PEDAL: PASAJERO LESIONADO EN ACCIDENTE NO DE TRANSITO</t>
  </si>
  <si>
    <t>V712</t>
  </si>
  <si>
    <t>OCUPANTE DE AUTOBUS LESIONADO POR COLISION CON VEHICULO DE PEDAL: PERSONA QUE VIAJA FUERA DEL VEHICULO, LESIONADA EN ACCIDENTE NO DE TRANSITO</t>
  </si>
  <si>
    <t>V713</t>
  </si>
  <si>
    <t>OCUPANTE DE AUTOBUS LESIONADO POR COLISION CON VEHICULO DE PEDAL: OCUPANTE NO ESPECIFICADO DE AUTOBUS, LESIONADO EN ACCIDENTE NO DE TRANSITO</t>
  </si>
  <si>
    <t>V714</t>
  </si>
  <si>
    <t>OCUPANTE DE AUTOBUS LESIONADO POR COLISION CON VEHICULO DE PEDAL: PERSONA LESIONADA AL SUBIR O BAJAR DEL VEHICULO</t>
  </si>
  <si>
    <t>V715</t>
  </si>
  <si>
    <t>OCUPANTE DE AUTOBUS LESIONADO POR COLISION CON VEHICULO DE PEDAL: CONDUCTOR LESIONADO EN ACCIDENTE DE TRANSITO</t>
  </si>
  <si>
    <t>V716</t>
  </si>
  <si>
    <t>OCUPANTE DE AUTOBUS LESIONADO POR COLISION CON VEHICULO DE PEDAL: PASAJERO LESIONADO EN ACCIDENTE DE TRANSITO</t>
  </si>
  <si>
    <t>V717</t>
  </si>
  <si>
    <t>OCUPANTE DE AUTOBUS LESIONADO POR COLISION CON VEHICULO DE PEDAL: PERSONA QUE VIAJA FUERA DEL VEHICULO, LESIONADA EN ACCIDENTE DE TRANSITO</t>
  </si>
  <si>
    <t>V719</t>
  </si>
  <si>
    <t>OCUPANTE DE AUTOBUS LESIONADO POR COLISION CON VEHICULO DE PEDAL: OCUPANTE NO ESPECIFICADO DE AUTOBUS, LESIONADO EN ACCIDENTE DE TRANSITO</t>
  </si>
  <si>
    <t>V720</t>
  </si>
  <si>
    <t>OCUPANTE DE AUTOBUS LESIONADO POR COLISION CON VEHICULO DE MOTOR DE DOS O TRES RUEDAS: CONDUCTOR LESIONADO EN ACCIDENTE NO DE TRANSITO</t>
  </si>
  <si>
    <t>V721</t>
  </si>
  <si>
    <t>OCUPANTE DE AUTOBUS LESIONADO POR COLISION CON VEHICULO DE MOTOR DE DOS O TRES RUEDAS: PASAJERO LESIONADO EN ACCIDENTE NO DE TRANSITO</t>
  </si>
  <si>
    <t>V722</t>
  </si>
  <si>
    <t>OCUPANTE DE AUTOBUS LESIONADO POR COLISION CON VEHICULO DE MOTOR DE DOS O TRES RUEDAS: PERSONA QUE VIAJA FUERA DEL VEHICULO, LESIONADA EN ACCIDENTE NO DE TRANSITO</t>
  </si>
  <si>
    <t>V723</t>
  </si>
  <si>
    <t>OCUPANTE DE AUTOBUS LESIONADO POR COLISION CON VEHICULO DE MOTOR DE DOS O TRES RUEDAS: OCUPANTE NO ESPECIFICADO DE AUTOBUS, LESIONADO EN ACCIDENTE NO DE TRANSITO</t>
  </si>
  <si>
    <t>V724</t>
  </si>
  <si>
    <t>OCUPANTE DE AUTOBUS LESIONADO POR COLISION CON VEHICULO DE MOTOR DE DOS O TRES RUEDAS: PERSONA LESIONADA AL SUBIR O BAJAR DEL VEHICULO</t>
  </si>
  <si>
    <t>V725</t>
  </si>
  <si>
    <t>OCUPANTE DE AUTOBUS LESIONADO POR COLISION CON VEHICULO DE MOTOR DE DOS O TRES RUEDAS: CONDUCTOR LESIONADO EN ACCIDENTE DE TRANSITO</t>
  </si>
  <si>
    <t>V726</t>
  </si>
  <si>
    <t>OCUPANTE DE AUTOBUS LESIONADO POR COLISION CON VEHICULO DE MOTOR DE DOS O TRES RUEDAS: PASAJERO LESIONADO EN ACCIDENTE DE TRANSITO</t>
  </si>
  <si>
    <t>V727</t>
  </si>
  <si>
    <t>OCUPANTE DE AUTOBUS LESIONADO POR COLISION CON VEHICULO DE MOTOR DE DOS O TRES RUEDAS: PERSONA QUE VIAJA FUERA DEL VEHICULO, LESIONADA EN ACCIDENTE DE TRANSITO</t>
  </si>
  <si>
    <t>V729</t>
  </si>
  <si>
    <t>OCUPANTE DE AUTOBUS LESIONADO POR COLISION CON VEHICULO DE MOTOR DE DOS O TRES RUEDAS: OCUPANTE NO ESPECIFICADO DE AUTOBUS, LESIONADO EN ACCIDENTE DE TRANSITO</t>
  </si>
  <si>
    <t>V730</t>
  </si>
  <si>
    <t>OCUPANTE DE AUTOBUS LESIONADO POR COLISION CON AUTOMOVIL, CAMIONETA O FURGONETA: CONDUCTOR LESIONADO EN ACCIDENTE NO DE TRANSITO</t>
  </si>
  <si>
    <t>V731</t>
  </si>
  <si>
    <t>OCUPANTE DE AUTOBUS LESIONADO POR COLISION CON AUTOMOVIL, CAMIONETA O FURGONETA: PASAJERO LESIONADO EN ACCIDENTE NO DE TRANSITO</t>
  </si>
  <si>
    <t>V732</t>
  </si>
  <si>
    <t>OCUPANTE DE AUTOBUS LESIONADO POR COLISION CON AUTOMOVIL, CAMIONETA O FURGONETA: PERSONA QUE VIAJA FUERA DEL VEHICULO, LESIONADA EN ACCIDENTE NO DE TRANSITO</t>
  </si>
  <si>
    <t>V733</t>
  </si>
  <si>
    <t>OCUPANTE DE AUTOBUS LESIONADO POR COLISION CON AUTOMOVIL, CAMIONETA O FURGONETA: OCUPANTE NO ESPECIFICADO DE AUTOBUS, LESIONADO EN ACCIDENTE NO DE TRANSITO</t>
  </si>
  <si>
    <t>V734</t>
  </si>
  <si>
    <t>OCUPANTE DE AUTOBUS LESIONADO POR COLISION CON AUTOMOVIL, CAMIONETA O FURGONETA: PERSONA LESIONADA AL SUBIR O BAJAR DEL VEHICULO</t>
  </si>
  <si>
    <t>V735</t>
  </si>
  <si>
    <t>OCUPANTE DE AUTOBUS LESIONADO POR COLISION CON AUTOMOVIL, CAMIONETA O FURGONETA: CONDUCTOR LESIONADO EN ACCIDENTE DE TRANSITO</t>
  </si>
  <si>
    <t>V736</t>
  </si>
  <si>
    <t>OCUPANTE DE AUTOBUS LESIONADO POR COLISION CON AUTOMOVIL, CAMIONETA O FURGONETA: PASAJERO LESIONADO EN ACCIDENTE DE TRANSITO</t>
  </si>
  <si>
    <t>V737</t>
  </si>
  <si>
    <t>OCUPANTE DE AUTOBUS LESIONADO POR COLISION CON AUTOMOVIL, CAMIONETA O FURGONETA: PERSONA QUE VIAJA FUERA DEL VEHICULO, LESIONADA EN ACCIDENTE DE TRANSITO</t>
  </si>
  <si>
    <t>V739</t>
  </si>
  <si>
    <t>OCUPANTE DE AUTOBUS LESIONADO POR COLISION CON AUTOMOVIL, CAMIONETA O FURGONETA: OCUPANTE NO ESPECIFICADO DE AUTOBUS, LESIONADO EN ACCIDENTE DE TRANSITO</t>
  </si>
  <si>
    <t>V740</t>
  </si>
  <si>
    <t>OCUPANTE DE AUTOBUS LESIONADO POR COLISION CON VEHICULO DE TRANSPORTE PESADO O AUTOBUS: CONDUCTOR LESIONADO EN ACCIDENTE NO DE TRANSITO</t>
  </si>
  <si>
    <t>V741</t>
  </si>
  <si>
    <t>OCUPANTE DE AUTOBUS LESIONADO POR COLISION CON VEHICULO DE TRANSPORTE PESADO O AUTOBUS: PASAJERO LESIONADO EN ACCIDENTE NO DE TRANSITO</t>
  </si>
  <si>
    <t>V742</t>
  </si>
  <si>
    <t>OCUPANTE DE AUTOBUS LESIONADO POR COLISION CON VEHICULO DE TRANSPORTE PESADO O AUTOBUS: PERSONA QUE VIAJA FUERA DEL VEHICULO, LESIONADA EN ACCIDENTE NO DE TRANSITO</t>
  </si>
  <si>
    <t>V743</t>
  </si>
  <si>
    <t>OCUPANTE DE AUTOBUS LESIONADO POR COLISION CON VEHICULO DE TRANSPORTE PESADO O AUTOBUS: OCUPANTE NO ESPECIFICADO DE AUTOBUS, LESIONADO EN ACCIDENTE NO DE TRANSITO</t>
  </si>
  <si>
    <t>V744</t>
  </si>
  <si>
    <t>OCUPANTE DE AUTOBUS LESIONADO POR COLISION CON VEHICULO DE TRANSPORTE PESADO O AUTOBUS: PERSONA LESIONADA AL SUBIR O BAJAR DEL VEHICULO</t>
  </si>
  <si>
    <t>V745</t>
  </si>
  <si>
    <t>OCUPANTE DE AUTOBUS LESIONADO POR COLISION CON VEHICULO DE TRANSPORTE PESADO O AUTOBUS: CONDUCTOR LESIONADO EN ACCIDENTE DE TRANSITO</t>
  </si>
  <si>
    <t>V746</t>
  </si>
  <si>
    <t>OCUPANTE DE AUTOBUS LESIONADO POR COLISION CON VEHICULO DE TRANSPORTE PESADO O AUTOBUS: PASAJERO LESIONADO EN ACCIDENTE DE TRANSITO</t>
  </si>
  <si>
    <t>V747</t>
  </si>
  <si>
    <t>OCUPANTE DE AUTOBUS LESIONADO POR COLISION CON VEHICULO DE TRANSPORTE PESADO O AUTOBUS: PERSONA QUE VIAJA FUERA DEL VEHICULO, LESIONADA EN ACCIDENTE DE TRANSITO</t>
  </si>
  <si>
    <t>V749</t>
  </si>
  <si>
    <t>OCUPANTE DE AUTOBUS LESIONADO POR COLISION CON VEHICULO DE TRANSPORTE PESADO O AUTOBUS: OCUPANTE NO ESPECIFICADO DE AUTOBUS, LESIONADO EN ACCIDENTE DE TRANSITO</t>
  </si>
  <si>
    <t>V750</t>
  </si>
  <si>
    <t>OCUPANTE DE AUTOBUS LESIONADO POR COLISION CON TREN O VEHICULO DE RIELES: CONDUCTOR LESIONADO EN ACCIDENTE NO DE TRANSITO</t>
  </si>
  <si>
    <t>V751</t>
  </si>
  <si>
    <t>OCUPANTE DE AUTOBUS LESIONADO POR COLISION CON TREN O VEHICULO DE RIELES: PASAJERO LESIONADO EN ACCIDENTE NO DE TRANSITO</t>
  </si>
  <si>
    <t>V752</t>
  </si>
  <si>
    <t>OCUPANTE DE AUTOBUS LESIONADO POR COLISION CON TREN O VEHICULO DE RIELES: PERSONA QUE VIAJA FUERA DEL VEHICULO, LESIONADA EN ACCIDENTE NO DE TRANSITO</t>
  </si>
  <si>
    <t>V753</t>
  </si>
  <si>
    <t>OCUPANTE DE AUTOBUS LESIONADO POR COLISION CON TREN O VEHICULO DE RIELES: OCUPANTE NO ESPECIFICADO DE AUTOBUS, LESIONADO EN ACCIDENTE NO DE TRANSITO</t>
  </si>
  <si>
    <t>V754</t>
  </si>
  <si>
    <t>OCUPANTE DE AUTOBUS LESIONADO POR COLISION CON TREN O VEHICULO DE RIELES: PERSONA LESIONADA AL SUBIR O BAJAR DEL VEHICULO</t>
  </si>
  <si>
    <t>V755</t>
  </si>
  <si>
    <t>OCUPANTE DE AUTOBUS LESIONADO POR COLISION CON TREN O VEHICULO DE RIELES: CONDUCTOR LESIONADO EN ACCIDENTE DE TRANSITO</t>
  </si>
  <si>
    <t>V756</t>
  </si>
  <si>
    <t>OCUPANTE DE AUTOBUS LESIONADO POR COLISION CON TREN O VEHICULO DE RIELES: PASAJERO LESIONADO EN ACCIDENTE DE TRANSITO</t>
  </si>
  <si>
    <t>V757</t>
  </si>
  <si>
    <t>OCUPANTE DE AUTOBUS LESIONADO POR COLISION CON TREN O VEHICULO DE RIELES: PERSONA QUE VIAJA FUERA DEL VEHICULO, LESIONADA EN ACCIDENTE DE TRANSITO</t>
  </si>
  <si>
    <t>V759</t>
  </si>
  <si>
    <t>OCUPANTE DE AUTOBUS LESIONADO POR COLISION CON TREN O VEHICULO DE RIELES: OCUPANTE NO ESPECIFICADO DE AUTOBUS, LESIONADO EN ACCIDENTE DE TRANSITO</t>
  </si>
  <si>
    <t>V760</t>
  </si>
  <si>
    <t>OCUPANTE DE AUTOBUS LESIONADO POR COLISION CON OTROS VEHICULOS SIN MOTOR: CONDUCTOR LESIONADO EN ACCIDENTE NO DE TRANSITO</t>
  </si>
  <si>
    <t>V761</t>
  </si>
  <si>
    <t>OCUPANTE DE AUTOBUS LESIONADO POR COLISION CON OTROS VEHICULOS SIN MOTOR: PASAJERO LESIONADO EN ACCIDENTE NO DE TRANSITO</t>
  </si>
  <si>
    <t>V762</t>
  </si>
  <si>
    <t>OCUPANTE DE AUTOBUS LESIONADO POR COLISION CON OTROS VEHICULOS SIN MOTOR: PERSONA QUE VIAJA FUERA DEL VEHICULO, LESIONADA EN ACCIDENTE NO DE TRANSITO</t>
  </si>
  <si>
    <t>V763</t>
  </si>
  <si>
    <t>OCUPANTE DE AUTOBUS LESIONADO POR COLISION CON OTROS VEHICULOS SIN MOTOR: OCUPANTE NO ESPECIFICADO DE AUTOBUS, LESIONADO EN ACCIDENTE NO DE TRANSITO</t>
  </si>
  <si>
    <t>V764</t>
  </si>
  <si>
    <t>OCUPANTE DE AUTOBUS LESIONADO POR COLISION CON OTROS VEHICULOS SIN MOTOR: PERSONA LESIONADA AL SUBIR O BAJAR DEL VEHICULO</t>
  </si>
  <si>
    <t>V765</t>
  </si>
  <si>
    <t>OCUPANTE DE AUTOBUS LESIONADO POR COLISION CON OTROS VEHICULOS SIN MOTOR: CONDUCTOR LESIONADO EN ACCIDENTE DE TRANSITO</t>
  </si>
  <si>
    <t>V766</t>
  </si>
  <si>
    <t>OCUPANTE DE AUTOBUS LESIONADO POR COLISION CON OTROS VEHICULOS SIN MOTOR: PASAJERO LESIONADO EN ACCIDENTE DE TRANSITO</t>
  </si>
  <si>
    <t>V767</t>
  </si>
  <si>
    <t>OCUPANTE DE AUTOBUS LESIONADO POR COLISION CON OTROS VEHICULOS SIN MOTOR: PERSONA QUE VIAJA FUERA DEL VEHICULO, LESIONADA EN ACCIDENTE DE TRANSITO</t>
  </si>
  <si>
    <t>V769</t>
  </si>
  <si>
    <t>OCUPANTE DE AUTOBUS LESIONADO POR COLISION CON OTROS VEHICULOS SIN MOTOR: OCUPANTE DE AUTOBUS LESIONADO POR COLISION CON OTROS VEHICULOS SIN MOTOR</t>
  </si>
  <si>
    <t>V770</t>
  </si>
  <si>
    <t>OCUPANTE DE AUTOBUS LESIONADO POR COLISION CON OBJETO FIJO O ESTACIONADO: CONDUCTOR LESIONADO EN ACCIDENTE NO DE TRANSITO</t>
  </si>
  <si>
    <t>V771</t>
  </si>
  <si>
    <t>OCUPANTE DE AUTOBUS LESIONADO POR COLISION CON OBJETO FIJO O ESTACIONADO: PASAJERO LESIONADO EN ACCIDENTE NO DE TRANSITO</t>
  </si>
  <si>
    <t>V772</t>
  </si>
  <si>
    <t>OCUPANTE DE AUTOBUS LESIONADO POR COLISION CON OBJETO FIJO O ESTACIONADO: PERSONA QUE VIAJA FUERA DEL VEHICULO, LESIONADA EN ACCIDENTE NO DE TRANSITO</t>
  </si>
  <si>
    <t>V773</t>
  </si>
  <si>
    <t>OCUPANTE DE AUTOBUS LESIONADO POR COLISION CON OBJETO FIJO O ESTACIONADO: OCUPANTE NO ESPECIFICADO DE AUTOBUS, LESIONADO EN ACCIDENTE NO DE TRANSITO</t>
  </si>
  <si>
    <t>V774</t>
  </si>
  <si>
    <t>OCUPANTE DE AUTOBUS LESIONADO POR COLISION CON OBJETO FIJO O ESTACIONADO: PERSONA LESIONADA AL SUBIR O BAJAR DEL VEHICULO</t>
  </si>
  <si>
    <t>V775</t>
  </si>
  <si>
    <t>OCUPANTE DE AUTOBUS LESIONADO POR COLISION CON OBJETO FIJO O ESTACIONADO: CONDUCTOR LESIONADO EN ACCIDENTE DE TRANSITO</t>
  </si>
  <si>
    <t>V776</t>
  </si>
  <si>
    <t>OCUPANTE DE AUTOBUS LESIONADO POR COLISION CON OBJETO FIJO O ESTACIONADO: PASAJERO LESIONADO EN ACCIDENTE DE TRANSITO</t>
  </si>
  <si>
    <t>V777</t>
  </si>
  <si>
    <t>OCUPANTE DE AUTOBUS LESIONADO POR COLISION CON OBJETO FIJO O ESTACIONADO: PERSONA QUE VIAJA FUERA DEL VEHICULO, LESIONADA EN ACCIDENTE DE TRANSITO</t>
  </si>
  <si>
    <t>V779</t>
  </si>
  <si>
    <t>OCUPANTE DE AUTOBUS LESIONADO POR COLISION CON OBJETO FIJO O ESTACIONADO: OCUPANTE NO ESPECIFICADO DE AUTOBUS, LESIONADO EN ACCIDENTE DE TRANSITO</t>
  </si>
  <si>
    <t>V780</t>
  </si>
  <si>
    <t>OCUPANTE DE AUTOBUS LESIONADO EN ACCIDENTE DE TRANSPORTE SIN COLISION: CONDUCTOR LESIONADO EN ACCIDENTE NO DE TRANSITO</t>
  </si>
  <si>
    <t>V781</t>
  </si>
  <si>
    <t>OCUPANTE DE AUTOBUS LESIONADO EN ACCIDENTE DE TRANSPORTE SIN COLISION: PASAJERO LESIONADO EN ACCIDENTE NO DE TRANSITO</t>
  </si>
  <si>
    <t>V782</t>
  </si>
  <si>
    <t>OCUPANTE DE AUTOBUS LESIONADO EN ACCIDENTE DE TRANSPORTE SIN COLISION: PERSONA QUE VIAJA FUERA DEL VEHICULO, LESIONADA EN ACCIDENTE NO DE TRANSITO</t>
  </si>
  <si>
    <t>V783</t>
  </si>
  <si>
    <t>OCUPANTE DE AUTOBUS LESIONADO EN ACCIDENTE DE TRANSPORTE SIN COLISION: OCUPANTE NO ESPECIFICADO DE AUTOBUS, LESIONADO EN ACCIDENTE NO DE TRANSITO</t>
  </si>
  <si>
    <t>V784</t>
  </si>
  <si>
    <t>OCUPANTE DE AUTOBUS LESIONADO EN ACCIDENTE DE TRANSPORTE SIN COLISION: PERSONA LESIONADA AL SUBIR O BAJAR DEL VEHICULO</t>
  </si>
  <si>
    <t>V785</t>
  </si>
  <si>
    <t>OCUPANTE DE AUTOBUS LESIONADO EN ACCIDENTE DE TRANSPORTE SIN COLISION: CONDUCTOR LESIONADO EN ACCIDENTE DE TRANSITO</t>
  </si>
  <si>
    <t>V786</t>
  </si>
  <si>
    <t>OCUPANTE DE AUTOBUS LESIONADO EN ACCIDENTE DE TRANSPORTE SIN COLISION: PASAJERO LESIONADO EN ACCIDENTE DE TRANSITO</t>
  </si>
  <si>
    <t>V787</t>
  </si>
  <si>
    <t>OCUPANTE DE AUTOBUS LESIONADO EN ACCIDENTE DE TRANSPORTE SIN COLISION: PERSONA QUE VIAJA FUERA DEL VEHICULO, LESIONADA EN ACCIDENTE DE TRANSITO</t>
  </si>
  <si>
    <t>V789</t>
  </si>
  <si>
    <t>OCUPANTE DE AUTOBUS LESIONADO EN ACCIDENTE DE TRANSPORTE SIN COLISION: OCUPANTE NO ESPECIFICADO DE AUTOBUS, LESIONADO EN ACCIDENTE DE TRANSITO</t>
  </si>
  <si>
    <t>V790</t>
  </si>
  <si>
    <t>CONDUCTOR DE AUTOBUS LESIONADO POR COLISION CON OTROS VEHICULOS DE MOTOR, Y CON LOS NO ESPECIFICADOS, EN ACCIDENTE NO DE TRANSITO</t>
  </si>
  <si>
    <t>V791</t>
  </si>
  <si>
    <t>PASAJERO DE AUTOBUS LESIONADO POR COLISION CON OTROS VEHICULOS DE MOTOR, Y CON LOS NO ESPECIFICADOS, EN ACCIDENTE NO DE TRANSITO</t>
  </si>
  <si>
    <t>V792</t>
  </si>
  <si>
    <t>OCUPANTE NO ESPECIFICADO DE AUTOBUS LESIONADO POR COLISION CON OTROS VEHICULOS DE MOTOR, Y CON LOS NO ESPECIFICADOS, EN ACCIDENTE NO DE TRANSITO</t>
  </si>
  <si>
    <t>V793</t>
  </si>
  <si>
    <t>OCUPANTE [CUALQUIERA] DE AUTOBUS LESIONADO EN ACCIDENTE NO DE TRANSITO, NO ESPECIFICADO</t>
  </si>
  <si>
    <t>V794</t>
  </si>
  <si>
    <t>CONDUCTOR DE AUTOBUS LESIONADO POR COLISION CON OTROS VEHICULOS DE MOTOR, Y CON LOS NO ESPECIFICADOS, EN ACCIDENTE DE TRANSITO</t>
  </si>
  <si>
    <t>V795</t>
  </si>
  <si>
    <t>PASAJERO DE AUTOBUS LESIONADO POR COLISION CON OTROS VEHICULOS DE MOTOR, Y CON LOS NO ESPECIFICADOS, EN ACCIDENTE DE TRANSITO</t>
  </si>
  <si>
    <t>V796</t>
  </si>
  <si>
    <t>OCUPANTE NO ESPECIFICADO DE AUTOBUS LESIONADO POR COLISION CON OTROS VEHICULOS DE MOTOR, Y CON LOS NO ESPECIFICADOS, EN ACCIDENTE DE TRANSITO</t>
  </si>
  <si>
    <t>V798</t>
  </si>
  <si>
    <t>OCUPANTE [CUALQUIERA] DE AUTOBUS LESIONADO EN OTROS ACCIDENTES DE TRANSPORTE ESPECIFICADOS</t>
  </si>
  <si>
    <t>V799</t>
  </si>
  <si>
    <t>OCUPANTE [CUALQUIERA] DE AUTOBUS LESIONADO EN ACCIDENTE DE TRANSITO NO ESPECIFICADO</t>
  </si>
  <si>
    <t>V800</t>
  </si>
  <si>
    <t>JINETE U OCUPANTE DE VEHICULO DE TRACCION ANIMAL LESIONADO POR CAIDA (O POR SER DESPEDIDO) DEL ANIMAL O DEL VEHICULO DE TRACCION ANIMAL, EN ACCIDENTE SIN COLISION</t>
  </si>
  <si>
    <t>V801</t>
  </si>
  <si>
    <t>JINETE U OCUPANTE DE VEHICULO DE TRACCION ANIMAL LESIONADO POR COLISION CON PEATON O ANIMAL</t>
  </si>
  <si>
    <t>V802</t>
  </si>
  <si>
    <t>JINETE U OCUPANTE DE VEHICULO DE TRACCION ANIMAL LESIONADO POR COLISION CON VEHICULO DE PEDAL</t>
  </si>
  <si>
    <t>V803</t>
  </si>
  <si>
    <t>JINETE U OCUPANTE DE VEHICULO DE TRACCION ANIMAL LESIONADO POR COLISION CON VEHICULO DE MOTOR DE DOS O TRES RUEDAS</t>
  </si>
  <si>
    <t>V804</t>
  </si>
  <si>
    <t>JINETE U OCUPANTE DE VEHICULO DE TRACCION ANIMAL LESIONADO POR COLISION CON AUTOMOVIL, CAMIONETA O FURGONETA, VEHICULO DE TRANSPORTE PESADO, O AUTOBUS</t>
  </si>
  <si>
    <t>V805</t>
  </si>
  <si>
    <t>JINETE U OCUPANTE DE VEHICULO DE TRACCION ANIMAL LESIONADO POR COLISION CON OTROS VEHICULOS DE MOTOR ESPECIFICADOS</t>
  </si>
  <si>
    <t>V806</t>
  </si>
  <si>
    <t>JINETE U OCUPANTE DE VEHICULO DE TRACCION ANIMAL LESIONADO POR COLISION CON TREN O VEHICULO DE RIELES</t>
  </si>
  <si>
    <t>V807</t>
  </si>
  <si>
    <t>JINETE U OCUPANTE DE VEHICULO DE TRACCION ANIMAL LESIONADO POR COLISION CON VEHICULOS SIN MOTOR</t>
  </si>
  <si>
    <t>V808</t>
  </si>
  <si>
    <t>JINETE U OCUPANTE DE VEHICULO DE TRACCION ANIMAL LESIONADO POR COLISION CON OBJETO FIJO O ESTACIONADO</t>
  </si>
  <si>
    <t>V809</t>
  </si>
  <si>
    <t>JINETE U OCUPANTE DE VEHICULO DE TRACCION ANIMAL LESIONADO EN OTROS ACCIDENTES DE TRANSPORTE, Y EN LOS NO ESPECIFICADOS</t>
  </si>
  <si>
    <t>V810</t>
  </si>
  <si>
    <t>OCUPANTE DE TREN O VEHICULO DE RIELES LESIONADO POR COLISION CON VEHÍCULO DE MOTOR, EN ACCIDENTE NO DE TRANSITO</t>
  </si>
  <si>
    <t>V811</t>
  </si>
  <si>
    <t>OCUPANTE DE TREN O VEHICULO DE RIELES LESIONADO POR COLISION CON VEHÍCULO DE MOTOR, EN ACCIDENTE DE TRANSITO</t>
  </si>
  <si>
    <t>V812</t>
  </si>
  <si>
    <t>OCUPANTE DE TREN O VEHICULO DE RIELES LESIONADO POR COLISION CON, O GOLPEADO POR VAGON</t>
  </si>
  <si>
    <t>V813</t>
  </si>
  <si>
    <t>OCUPANTE DE TREN O VEHICULO DE RIELES LESIONADO POR COLISION CON OTROS OBJETOS</t>
  </si>
  <si>
    <t>V814</t>
  </si>
  <si>
    <t>PERSONA LESIONADA AL SUBIR O BAJAR DE TREN O VEHICULO DE RIELES</t>
  </si>
  <si>
    <t>V815</t>
  </si>
  <si>
    <t>OCUPANTE DE TREN O VEHICULO DE RIELES LESIONADO POR CAIDA DENTRO DEL TREN O VEHICULO DE RIELES</t>
  </si>
  <si>
    <t>V816</t>
  </si>
  <si>
    <t>OCUPANTE DE TREN O VEHICULO DE RIELES LESIONADO POR CAIDA DESDE EL TREN O VEHICULO DE RIELES</t>
  </si>
  <si>
    <t>V817</t>
  </si>
  <si>
    <t>OCUPANTE DE TREN O VEHICULO DE RIELES LESIONADO EN DESCARRILAMIENTO SIN COLISION ANTERIOR</t>
  </si>
  <si>
    <t>V818</t>
  </si>
  <si>
    <t>OCUPANTE DE TREN O VEHICULO DE RIELES LESIONADO EN OTROS ACCIDENTES FERROVIARIOS ESPECIFICADOS</t>
  </si>
  <si>
    <t>V819</t>
  </si>
  <si>
    <t>OCUPANTE DE TREN O VEHICULO DE RIELES LESIONADO EN ACCIDENTE FERROVIARIO NO ESPECIFICADO</t>
  </si>
  <si>
    <t>V820</t>
  </si>
  <si>
    <t>OCUPANTE DE TRANVIA LESIONADO POR COLISION CON VEHICULO DE MOTOR, EN ACCIDENTE NO DE TRANSITO</t>
  </si>
  <si>
    <t>V821</t>
  </si>
  <si>
    <t>OCUPANTE DE TRANVIA LESIONADO POR COLISION CON VEHICULO DE MOTOR, EN ACCIDENTE DE TRANSITO</t>
  </si>
  <si>
    <t>V822</t>
  </si>
  <si>
    <t>OCUPANTE DE TRANVIA LESIONADO POR COLISION CON, O GOLPEADO POR VAGON</t>
  </si>
  <si>
    <t>V823</t>
  </si>
  <si>
    <t>OCUPANTE DE TRANVIA LESIONADO POR COLISION CON OTROS OBJETOS</t>
  </si>
  <si>
    <t>V824</t>
  </si>
  <si>
    <t>PERSONA LESIONADA AL SUBIR O BAJAR DEL TRANVIA</t>
  </si>
  <si>
    <t>V825</t>
  </si>
  <si>
    <t>OCUPANTE DE TRANVIA LESIONADO POR CAIDA DENTRO DEL TRANVIA</t>
  </si>
  <si>
    <t>V826</t>
  </si>
  <si>
    <t>OCUPANTE DE TRANVIA LESIONADO POR CAIDA DESDE DEL TRANVIA</t>
  </si>
  <si>
    <t>V827</t>
  </si>
  <si>
    <t>OCUPANTE DE TRANVIA LESIONADO POR DESCARRILAMIENTO, SIN COLISION ANTERIOR</t>
  </si>
  <si>
    <t>V828</t>
  </si>
  <si>
    <t>OCUPANTE DE TRANVIA LESIONADO OTROS ACCIDENTES DE TRANSPORTE, ESPECIFICADOS</t>
  </si>
  <si>
    <t>V829</t>
  </si>
  <si>
    <t>OCUPANTE DE TRANVIA LESIONADO EN ACCIDENTE DE TRANSITO NO ESPECIFICADO</t>
  </si>
  <si>
    <t>V830</t>
  </si>
  <si>
    <t>CONDUCTOR DE VEHICULO INDUSTRIAL ESPECIAL LESIONADO EN ACCIDENTE DE TRANSITO</t>
  </si>
  <si>
    <t>V831</t>
  </si>
  <si>
    <t>PASAJERO DE VEHICULO INDUSTRIAL ESPECIAL LESIONADO EN ACCIDENTE DE TRANSITO</t>
  </si>
  <si>
    <t>V832</t>
  </si>
  <si>
    <t>PERSONA QUE VIAJA FUERA DE VEHICULO INDUSTRIAL ESPECIAL LESIONADO EN ACCIDENTE DE TRANSITO</t>
  </si>
  <si>
    <t>V833</t>
  </si>
  <si>
    <t>OCUPANTE NO ESPECIFICADO DE VEHICULO INDUSTRIAL ESPECIAL LESIONADO EN ACCIDENTE DE TRANSITO</t>
  </si>
  <si>
    <t>V834</t>
  </si>
  <si>
    <t>PERSONA LESIONADA AL SUBIR O BAJAR DEL VEHICULO INDUSTRIAL ESPECIAL</t>
  </si>
  <si>
    <t>V835</t>
  </si>
  <si>
    <t>CONDUCTOR DE VEHICULO INDUSTRIAL ESPECIAL LESIONADO EN ACCIDENTE NO DE TRANSITO</t>
  </si>
  <si>
    <t>V836</t>
  </si>
  <si>
    <t>PASAJERO DE VEHICULO INDUSTRIAL ESPECIAL LESIONADO EN ACCIDENTE NO DE TRANSITO</t>
  </si>
  <si>
    <t>V837</t>
  </si>
  <si>
    <t>PERSONA QUE VIAJA FUERA DE VEHICULO INDUSTRIAL ESPECIAL LESIONADO EN ACCIDENTE NO DE TRANSITO</t>
  </si>
  <si>
    <t>V839</t>
  </si>
  <si>
    <t>OCUPANTE NO ESPECIFICADO DE VEHICULO INDUSTRIAL ESPECIAL LESIONADO EN ACCIDENTE NO DE TRANSITO</t>
  </si>
  <si>
    <t>V840</t>
  </si>
  <si>
    <t>CONDUCTOR DE VEHICULO AGRICOLA ESPECIAL LESIONADO EN ACCIDENTE DE TRANSITO</t>
  </si>
  <si>
    <t>V841</t>
  </si>
  <si>
    <t>PASAJERO DE VEHICULO AGRICOLA ESPECIAL LESIONADO EN ACCIDENTE DE TRANSITO</t>
  </si>
  <si>
    <t>V842</t>
  </si>
  <si>
    <t>PERSONA QUE VIAJA FUERA DEL VEHICULO AGRICOLA ESPECIAL LESIONADA EN ACCIDENTE DE TRANSITO</t>
  </si>
  <si>
    <t>V843</t>
  </si>
  <si>
    <t>OCUPANTE NO ESPECIFICADO DE VEHICULO AGRICOLA ESPECIAL LESIONADO EN ACCIDENTE DE TRANSITO</t>
  </si>
  <si>
    <t>V844</t>
  </si>
  <si>
    <t>PERSONA LESIONADA AL SUBIR O BAJAR DEL VEHICULO AGRICOLA ESPECIAL</t>
  </si>
  <si>
    <t>V845</t>
  </si>
  <si>
    <t>CONDUCTOR DE VEHICULO AGRICOLA ESPECIAL LESIONADO EN ACCIDENTE NO DE TRANSITO</t>
  </si>
  <si>
    <t>V846</t>
  </si>
  <si>
    <t>PASAJERO DE VEHICULO AGRICOLA ESPECIAL LESIONADO EN ACCIDENTE NO DE TRANSITO</t>
  </si>
  <si>
    <t>V847</t>
  </si>
  <si>
    <t>PERSONA QUE VIAJA FUERA DEL VEHICULO AGRICOLA ESPECIAL LESIONADA EN ACCIDENTE NO DE TRANSITO</t>
  </si>
  <si>
    <t>V849</t>
  </si>
  <si>
    <t>OCUPANTE NO ESPECIFICADO DE VEHICULO AGRICOLA ESPECIAL LESIONADO EN ACCIDENTE NO DE TRANSITO</t>
  </si>
  <si>
    <t>V850</t>
  </si>
  <si>
    <t>CONDUCTOR DE VEHICULO ESPECIAL PARA CONSTRUCCION LESIONADO EN ACCIDENTE DE TRANSITO</t>
  </si>
  <si>
    <t>V851</t>
  </si>
  <si>
    <t>PASAJERO DE VEHICULO ESPECIAL PARA CONSTRUCCION LESIONADO EN ACCIDENTE DE TRANSITO</t>
  </si>
  <si>
    <t>V852</t>
  </si>
  <si>
    <t>PERSONA QUE VIAJA FUERA DEL VEHICULO ESPECIAL PARA CONSTRUCCIÓN LESIONADA EN ACCIDENTE DE TRANSITO</t>
  </si>
  <si>
    <t>V853</t>
  </si>
  <si>
    <t>OCUPANTE NO ESPECIFICADO DE VEHICULO ESPECIAL PARA CONSTRUCCION LESIONADO EN ACCIDENTE DE TRANSITO</t>
  </si>
  <si>
    <t>V854</t>
  </si>
  <si>
    <t>PERSONA LESIONADA AL SUBIR O BAJAR DEL VEHICULO ESPECIAL PARA CONSTRUCCION</t>
  </si>
  <si>
    <t>V855</t>
  </si>
  <si>
    <t>CONDUCTOR DE VEHICULO ESPECIAL PARA CONSTRUCCION LESIONADO EN ACCIDENTE NO DE TRANSITO</t>
  </si>
  <si>
    <t>V856</t>
  </si>
  <si>
    <t>PASAJERO DE VEHICULO ESPECIAL PARA CONSTRUCCION LESIONADO EN ACCIDENTE NO DE TRANSITO</t>
  </si>
  <si>
    <t>V857</t>
  </si>
  <si>
    <t>PERSONA QUE VIAJA FUERA DEL VEHICULO ESPECIAL PARA CONSTRUCCION LESIONADA EN ACCIDENTE NO DE TRANSITO</t>
  </si>
  <si>
    <t>V859</t>
  </si>
  <si>
    <t>OCUPANTE NO ESPECIFICADO DE VEHICULO ESPECIAL PARA CONSTRUCCION LESIONADO EN ACCIDENTE NO DE TRANSITO</t>
  </si>
  <si>
    <t>V860</t>
  </si>
  <si>
    <t>CONDUCTOR DE VEHICULO PARA TODO TERRENO O DE OTRO VEHICULO DE MOTOR PARA USO FUERA DE LA CARRETERA LESIONADO EN ACCIDENTE DE TRANSITO</t>
  </si>
  <si>
    <t>V861</t>
  </si>
  <si>
    <t>PASAJERO DE VEHICULO PARA TODO TERRENO O DE OTRO VEHICULO DE MOTOR PARA USO FUERA DE LA CARRETERA LESIONADO EN ACCIDENTE DE TRANSITO</t>
  </si>
  <si>
    <t>V862</t>
  </si>
  <si>
    <t>PERSONA QUE VIAJA FUERA DEL VEHICULO PARA TODO TERRENO O DE OTRO VEHICULO DE MOTOR PARA USO FUERA DE LA CARRETERA LESIONADA EN ACCIDENTE DE TRANSITO</t>
  </si>
  <si>
    <t>V863</t>
  </si>
  <si>
    <t>OCUPANTE NO ESPECIFICADO DE VEHICULO PARA TODO TERRENO O DE OTRO VEHICULO DE MOTOR PARA USO FUERA DE LA CARRETERA LESIONADO EN ACCIDENTE DE TRANSITO</t>
  </si>
  <si>
    <t>V864</t>
  </si>
  <si>
    <t>PERSONA LESIONADA EN ACCIDENTE DE TRANSITO AL SUBIR O BAJAR DE VEHICULO PARA TODO TERRENO O DE OTRO VEHICULO DE MOTOR PARA USO FUERA DE LA CARRETERA</t>
  </si>
  <si>
    <t>V865</t>
  </si>
  <si>
    <t>CONDUCTOR DE VEHICULO PARA TODO TERRENO O DE OTRO VEHICULO DE MOTOR PARA USO FUERA DE LA CARRETERA LESIONADO EN ACCIDENTE NO DE TRANSITO</t>
  </si>
  <si>
    <t>V866</t>
  </si>
  <si>
    <t>PASAJERO DE VEHICULO PARA TODO TERRENO O DE OTRO VEHICULO DE MOTOR PARA USO FUERA DE LA CARRETERA LESIONADO EN ACCIDENTE NO DE TRANSITO</t>
  </si>
  <si>
    <t>V867</t>
  </si>
  <si>
    <t>PERSONA QUE VIAJA FUERA DEL VEHICULO PARA TODO TERRENO O DE OTRO VEHICULO DE MOTOR PARA USO FUERA DE LA CARRETERA LESIONADA EN ACCIDENTE NO DE TRANSITO</t>
  </si>
  <si>
    <t>V869</t>
  </si>
  <si>
    <t>OCUPANTE NO ESPECIFICADO DEL VEHICULO PARA TODO TERRENO O DE OTRO VEHICULO DE MOTOR PARA USO FUERA DE LA CARRETERA LESIONADO EN ACCIDENTE NO DE TRANSITO</t>
  </si>
  <si>
    <t>V870</t>
  </si>
  <si>
    <t>PERSONA LESIONADA POR COLISION ENTRE AUTOMOVIL Y VEHICULO DE MOTOR DE DOS O TRES RUEDAS (TRANSITO)</t>
  </si>
  <si>
    <t>V871</t>
  </si>
  <si>
    <t>PERSONA LESIONADA POR COLISION ENTRE OTROS VEHICULOS DE MOTOR Y UN VEHICULO DE MOTOR DE DOS O TRES RUEDAS (TRANSITO)</t>
  </si>
  <si>
    <t>V872</t>
  </si>
  <si>
    <t>PERSONA LESIONADA POR COLISION ENTRE AUTOMOVIL Y CAMIONETA O FURGONETA (TRANSITO)</t>
  </si>
  <si>
    <t>V873</t>
  </si>
  <si>
    <t>PERSONA LESIONADA POR COLISION ENTRE AUTOMOVIL Y AUTOBUS (TRANSITO)</t>
  </si>
  <si>
    <t>V874</t>
  </si>
  <si>
    <t>PERSONA LESIONADA POR COLISION ENTRE AUTOMOVIL Y VEHICULO DE MOTOR DE TRANSPORTE PESADO (TRANSITO)</t>
  </si>
  <si>
    <t>V875</t>
  </si>
  <si>
    <t>PERSONA LESIONADA POR COLISION ENTRE VEHICULO DE TRANSPORTE PESADO Y AUTOBUS (TRANSITO)</t>
  </si>
  <si>
    <t>V876</t>
  </si>
  <si>
    <t>PERSONA LESIONADA POR COLISION ENTRE TREN O VEHICULO DE RIELES Y AUTOMOVIL (TRANSITO)</t>
  </si>
  <si>
    <t>V877</t>
  </si>
  <si>
    <t>PERSONA LESIONADA POR COLISION ENTRE OTROS VEHICULOS DE MOTOR ESPECIFICADOS (TRANSITO)</t>
  </si>
  <si>
    <t>V878</t>
  </si>
  <si>
    <t>PERSONA LESIONADA EN OTROS ACCIDENTES ESPECIFICADOS DE TRANSPORTE DE VEHICULO DE MOTOR SIN COLISION (TRANSITO)</t>
  </si>
  <si>
    <t>V879</t>
  </si>
  <si>
    <t>PERSONA LESIONADA EN OTROS ACCIDENTES ESPECIFICADOS DE TRANSPORTE DE VEHICULO SIN MOTOR (CON COLISION) (SIN COLISION) (TRANSITO)</t>
  </si>
  <si>
    <t>V880</t>
  </si>
  <si>
    <t>PERSONA LESIONADA POR COLISION ENTRE AUTOMOVIL Y VEHICULO DE MOTOR DE DOS O TRES RUEDAS, NO DE TRANSITO</t>
  </si>
  <si>
    <t>V881</t>
  </si>
  <si>
    <t>PERSONA LESIONADA POR COLISION ENTRE OTROS VEHICULOS DE MOTOR Y VEHICULO DE MOTOR DE DOS O TRES RUEDAS, NO DE TRANSITO</t>
  </si>
  <si>
    <t>V882</t>
  </si>
  <si>
    <t>PERSONA LESIONADA POR COLISION ENTRE AUTOMOVIL Y CAMIONETA O FURGONETA, NO DE TRANSITO</t>
  </si>
  <si>
    <t>V883</t>
  </si>
  <si>
    <t>PERSONA LESIONADA POR COLISION ENTRE AUTOMOVIL Y AUTOBUS, NO DE TRANSITO</t>
  </si>
  <si>
    <t>V884</t>
  </si>
  <si>
    <t>PERSONA LESIONADA POR COLISION ENTRE AUTOMOVIL Y VEHICULO DE TRANSPORTE PESADO, NO DE TRANSITO</t>
  </si>
  <si>
    <t>V885</t>
  </si>
  <si>
    <t>PERSONA LESIONADA POR COLISION ENTRE VEHICULO DE TRANSPORTE PESADO Y AUTOBUS, NO DE TRANSITO</t>
  </si>
  <si>
    <t>V886</t>
  </si>
  <si>
    <t>PERSONA LESIONADA POR COLISION ENTRE TREN O VEHICULO DE RIELES O AUTOMOVIL, NO DE TRANSITO</t>
  </si>
  <si>
    <t>V887</t>
  </si>
  <si>
    <t>PERSONA LESIONADA POR COLISION ENTRE OTROS VEHICULOS DE MOTOR ESPECIFICADOS, NO DE TRANSITO</t>
  </si>
  <si>
    <t>V888</t>
  </si>
  <si>
    <t>PERSONA LESIONADA EN OTROS ACCIDENTES ESPECIFICADOS DE TRANSPORTE DE VEHICULO DE MOTOR SIN COLISION, NO DE TRANSITO</t>
  </si>
  <si>
    <t>V889</t>
  </si>
  <si>
    <t>PERSONA LESIONADA EN OTROS ACCIDENTES ESPECIFICADOS DE TRANSPORTE DE VEHICULO SIN MOTOR (CON COLISION) (SIN COLISION), NO DE TRANSITO</t>
  </si>
  <si>
    <t>V890</t>
  </si>
  <si>
    <t>PERSONA LESIONADA EN ACCIDENTE NO DE TRANSITO, DE VEHICULO DE MOTOR NO ESPECIFICADO</t>
  </si>
  <si>
    <t>V891</t>
  </si>
  <si>
    <t>PERSONA LESIONADA EN ACCIDENTE NO DE TRANSITO, DE VEHICULO SIN MOTOR NO ESPECIFICADO</t>
  </si>
  <si>
    <t>V892</t>
  </si>
  <si>
    <t>PERSONA LESIONADA EN ACCIDENTE DE TRANSITO, DE VEHICULO DE MOTOR NO ESPECIFICADO</t>
  </si>
  <si>
    <t>V893</t>
  </si>
  <si>
    <t>PERSONA LESIONADA EN ACCIDENTE DE TRANSITO, DE VEHICULO SIN MOTOR NO ESPECIFICADO</t>
  </si>
  <si>
    <t>V899</t>
  </si>
  <si>
    <t>PERSONA LESIONADA EN ACCIDENTE DE VEHICULO NO ESPECIFICADO</t>
  </si>
  <si>
    <t>V900</t>
  </si>
  <si>
    <t>ACCIDENTE DE EMBARCACION QUE CAUSA AHOGAMIENTO Y SUMERSION: BARCO MERCANTE</t>
  </si>
  <si>
    <t>V901</t>
  </si>
  <si>
    <t>ACCIDENTE DE EMBARCACION QUE CAUSA AHOGAMIENTO Y SUMERSION: BARCO DE PASAJEROS</t>
  </si>
  <si>
    <t>V902</t>
  </si>
  <si>
    <t>ACCIDENTE DE EMBARCACION QUE CAUSA AHOGAMIENTO Y SUMERSION: BOTE DE PESCA</t>
  </si>
  <si>
    <t>V903</t>
  </si>
  <si>
    <t>ACCIDENTE DE EMBARCACION QUE CAUSA AHOGAMIENTO Y SUMERSION: OTRO VEHICULO ACUATICO CON MOTOR</t>
  </si>
  <si>
    <t>V904</t>
  </si>
  <si>
    <t>ACCIDENTE DE EMBARCACION QUE CAUSA AHOGAMIENTO Y SUMERSION: VELERO</t>
  </si>
  <si>
    <t>V905</t>
  </si>
  <si>
    <t>ACCIDENTE DE EMBARCACION QUE CAUSA AHOGAMIENTO Y SUMERSION: CANOA O KAYAK</t>
  </si>
  <si>
    <t>V906</t>
  </si>
  <si>
    <t>ACCIDENTE DE EMBARCACION QUE CAUSA AHOGAMIENTO Y SUMERSION: BALSA INFLABLE (SIN MOTOR)</t>
  </si>
  <si>
    <t>V907</t>
  </si>
  <si>
    <t>ACCIDENTE DE EMBARCACION QUE CAUSA AHOGAMIENTO Y SUMERSION: ESQUI ACUATICO</t>
  </si>
  <si>
    <t>V908</t>
  </si>
  <si>
    <t>ACCIDENTE DE EMBARCACION QUE CAUSA AHOGAMIENTO Y SUMERSION: OTRO VEHICULO ACUATICO SIN MOTOR</t>
  </si>
  <si>
    <t>V909</t>
  </si>
  <si>
    <t>ACCIDENTE DE EMBARCACION QUE CAUSA AHOGAMIENTO Y SUMERSION: VEHICULO ACUATICO NO ESPECIFICADO</t>
  </si>
  <si>
    <t>V910</t>
  </si>
  <si>
    <t>ACCIDENTE DE EMBARCACION QUE CAUSA OTROS TIPOS DE TRAUMATISMO: BARCO MERCANTE</t>
  </si>
  <si>
    <t>V911</t>
  </si>
  <si>
    <t>ACCIDENTE DE EMBARCACION QUE CAUSA OTROS TIPOS DE TRAUMATISMO: BARCO DE PASAJEROS</t>
  </si>
  <si>
    <t>V912</t>
  </si>
  <si>
    <t>ACCIDENTE DE EMBARCACION QUE CAUSA OTROS TIPOS DE TRAUMATISMO: BOTE DE PESCA</t>
  </si>
  <si>
    <t>V913</t>
  </si>
  <si>
    <t>ACCIDENTE DE EMBARCACION QUE CAUSA OTROS TIPOS DE TRAUMATISMO: OTRO VEHICULO ACUATICO CON MOTOR</t>
  </si>
  <si>
    <t>V914</t>
  </si>
  <si>
    <t>ACCIDENTE DE EMBARCACION QUE CAUSA OTROS TIPOS DE TRAUMATISMO: VELERO</t>
  </si>
  <si>
    <t>V915</t>
  </si>
  <si>
    <t>ACCIDENTE DE EMBARCACION QUE CAUSA OTROS TIPOS DE TRAUMATISMO: CANOA O KAYAK</t>
  </si>
  <si>
    <t>V916</t>
  </si>
  <si>
    <t>ACCIDENTE DE EMBARCACION QUE CAUSA OTROS TIPOS DE TRAUMATISMO: BALSA INFLABLE (SIN MOTOR)</t>
  </si>
  <si>
    <t>V917</t>
  </si>
  <si>
    <t>ACCIDENTE DE EMBARCACION QUE CAUSA OTROS TIPOS DE TRAUMATISMO: ESQUI ACUATICO</t>
  </si>
  <si>
    <t>V918</t>
  </si>
  <si>
    <t>ACCIDENTE DE EMBARCACION QUE CAUSA OTROS TIPOS DE TRAUMATISMO: OTRO VEHICULO ACUATICO SIN MOTOR</t>
  </si>
  <si>
    <t>V919</t>
  </si>
  <si>
    <t>ACCIDENTE DE EMBARCACION QUE CAUSA OTROS TIPOS DE TRAUMATISMO: VEHICULO ACUATICO NO ESPECIFICADO</t>
  </si>
  <si>
    <t>V920</t>
  </si>
  <si>
    <t>AHOGAMIENTO Y SUMERSION RELACIONADOS CON TRANSPORTE POR AGUA, SIN ACCIDENTE A LA EMBARCACION: BARCO MERCANTE</t>
  </si>
  <si>
    <t>V921</t>
  </si>
  <si>
    <t>AHOGAMIENTO Y SUMERSION RELACIONADOS CON TRANSPORTE POR AGUA, SIN ACCIDENTE A LA EMBARCACION: BARCO DE PASAJEROS</t>
  </si>
  <si>
    <t>V922</t>
  </si>
  <si>
    <t>AHOGAMIENTO Y SUMERSION RELACIONADOS CON TRANSPORTE POR AGUA, SIN ACCIDENTE A LA EMBARCACION: BOTE DE PESCA</t>
  </si>
  <si>
    <t>V923</t>
  </si>
  <si>
    <t>AHOGAMIENTO Y SUMERSION RELACIONADOS CON TRANSPORTE POR AGUA, SIN ACCIDENTE A LA EMBARCACION: OTRO VEHICULO ACUATICO CON MOTOR</t>
  </si>
  <si>
    <t>V924</t>
  </si>
  <si>
    <t>AHOGAMIENTO Y SUMERSION RELACIONADOS CON TRANSPORTE POR AGUA, SIN ACCIDENTE A LA EMBARCACION: VELERO</t>
  </si>
  <si>
    <t>V925</t>
  </si>
  <si>
    <t>AHOGAMIENTO Y SUMERSION RELACIONADOS CON TRANSPORTE POR AGUA, SIN ACCIDENTE A LA EMBARCACION: CANOA O KAYAK</t>
  </si>
  <si>
    <t>V926</t>
  </si>
  <si>
    <t>AHOGAMIENTO Y SUMERSION RELACIONADOS CON TRANSPORTE POR AGUA, SIN ACCIDENTE A LA EMBARCACION: BALSA INFLABLE (SIN MOTOR)</t>
  </si>
  <si>
    <t>V927</t>
  </si>
  <si>
    <t>AHOGAMIENTO Y SUMERSION RELACIONADOS CON TRANSPORTE POR AGUA, SIN ACCIDENTE A LA EMBARCACION: ESQUI ACUATICO</t>
  </si>
  <si>
    <t>V928</t>
  </si>
  <si>
    <t>AHOGAMIENTO Y SUMERSION RELACIONADOS CON TRANSPORTE POR AGUA, SIN ACCIDENTE A LA EMBARCACION: OTRO VEHICULO ACUATICO SIN MOTOR</t>
  </si>
  <si>
    <t>V929</t>
  </si>
  <si>
    <t>AHOGAMIENTO Y SUMERSION RELACIONADOS CON TRANSPORTE POR AGUA, SIN ACCIDENTE A LA EMBARCACION: VEHICULO ACUATICO NO ESPECIFICADO</t>
  </si>
  <si>
    <t>V930</t>
  </si>
  <si>
    <t>ACCIDENTE EN UNA EMBARCACION, SIN ACCIDENTE A LA EMBARCACION, QUE NO CAUSA AHOGAMIENTO O SUMERSION: BARCO MERCANTE</t>
  </si>
  <si>
    <t>V931</t>
  </si>
  <si>
    <t>ACCIDENTE EN UNA EMBARCACION, SIN ACCIDENTE A LA EMBARCACION, QUE NO CAUSA AHOGAMIENTO O SUMERSION: BARCO DE PASAJEROS</t>
  </si>
  <si>
    <t>V932</t>
  </si>
  <si>
    <t>ACCIDENTE EN UNA EMBARCACION, SIN ACCIDENTE A LA EMBARCACION, QUE NO CAUSA AHOGAMIENTO O SUMERSION: BOTE DE PESCA</t>
  </si>
  <si>
    <t>V933</t>
  </si>
  <si>
    <t>ACCIDENTE EN UNA EMBARCACION, SIN ACCIDENTE A LA EMBARCACION, QUE NO CAUSA AHOGAMIENTO O SUMERSION: OTRO VEHICULO ACUATICO CON MOTOR</t>
  </si>
  <si>
    <t>V934</t>
  </si>
  <si>
    <t>ACCIDENTE EN UNA EMBARCACION, SIN ACCIDENTE A LA EMBARCACION, QUE NO CAUSA AHOGAMIENTO O SUMERSION: VELERO</t>
  </si>
  <si>
    <t>V935</t>
  </si>
  <si>
    <t>ACCIDENTE EN UNA EMBARCACION, SIN ACCIDENTE A LA EMBARCACION, QUE NO CAUSA AHOGAMIENTO O SUMERSION: CANOA O KAYAK</t>
  </si>
  <si>
    <t>V936</t>
  </si>
  <si>
    <t>ACCIDENTE EN UNA EMBARCACION, SIN ACCIDENTE A LA EMBARCACION, QUE NO CAUSA AHOGAMIENTO O SUMERSION: BALSA INFLABLE (SIN MOTOR)</t>
  </si>
  <si>
    <t>V937</t>
  </si>
  <si>
    <t>ACCIDENTE EN UNA EMBARCACION, SIN ACCIDENTE A LA EMBARCACION, QUE NO CAUSA AHOGAMIENTO O SUMERSION: ESQUI ACUATICO</t>
  </si>
  <si>
    <t>V938</t>
  </si>
  <si>
    <t>ACCIDENTE EN UNA EMBARCACION, SIN ACCIDENTE A LA EMBARCACION, QUE NO CAUSA AHOGAMIENTO O SUMERSION: OTRO VEHICULO ACUATICO SIN MOTOR</t>
  </si>
  <si>
    <t>V939</t>
  </si>
  <si>
    <t>ACCIDENTE EN UNA EMBARCACION, SIN ACCIDENTE A LA EMBARCACION, QUE NO CAUSA AHOGAMIENTO O SUMERSION: VEHICULO ACUATICO NO ESPECIFICADO</t>
  </si>
  <si>
    <t>V940</t>
  </si>
  <si>
    <t>OTROS ACCIDENTES DE TRANSPORTE POR AGUA, Y LOS NO ESPECIFICADOS: BARCO MERCANTE</t>
  </si>
  <si>
    <t>V941</t>
  </si>
  <si>
    <t>OTROS ACCIDENTES DE TRANSPORTE POR AGUA, Y LOS NO ESPECIFICADOS: BARCO DE PASAJEROS</t>
  </si>
  <si>
    <t>V942</t>
  </si>
  <si>
    <t>OTROS ACCIDENTES DE TRANSPORTE POR AGUA, Y LOS NO ESPECIFICADOS: BOTE DE PESCA</t>
  </si>
  <si>
    <t>V943</t>
  </si>
  <si>
    <t>OTROS ACCIDENTES DE TRANSPORTE POR AGUA, Y LOS NO ESPECIFICADOS: OTRO VEHICULO ACUATICO CON MOTOR</t>
  </si>
  <si>
    <t>V944</t>
  </si>
  <si>
    <t>OTROS ACCIDENTES DE TRANSPORTE POR AGUA, Y LOS NO ESPECIFICADOS: VELERO</t>
  </si>
  <si>
    <t>V945</t>
  </si>
  <si>
    <t>OTROS ACCIDENTES DE TRANSPORTE POR AGUA, Y LOS NO ESPECIFICADOS: CANOA O KAYAK</t>
  </si>
  <si>
    <t>V946</t>
  </si>
  <si>
    <t>OTROS ACCIDENTES DE TRANSPORTE POR AGUA, Y LOS NO ESPECIFICADOS: BALSA INFLABLE (SIN MOTOR)</t>
  </si>
  <si>
    <t>V947</t>
  </si>
  <si>
    <t>OTROS ACCIDENTES DE TRANSPORTE POR AGUA, Y LOS NO ESPECIFICADOS: ESQUI ACUATICO</t>
  </si>
  <si>
    <t>V948</t>
  </si>
  <si>
    <t>OTROS ACCIDENTES DE TRANSPORTE POR AGUA, Y LOS NO ESPECIFICADOS. OTRO VEHICULO ACUATICO SIN MOTOR</t>
  </si>
  <si>
    <t>V949</t>
  </si>
  <si>
    <t>OTROS ACCIDENTES DE TRANSPORTE POR AGUA, Y LOS NO ESPECIFICADOS: VEHICULO ACUATICO NO ESPECIFICADO</t>
  </si>
  <si>
    <t>V950</t>
  </si>
  <si>
    <t>ACCIDENTE DE HELICOPTERO CON OCUPANTE LESIONADO</t>
  </si>
  <si>
    <t>V951</t>
  </si>
  <si>
    <t>ACCIDENTE DE PLANEADOR ULTRA LIVIANO, MICRO LIVIANO O MOTORIZADO, CON OCUPANTE LESIONADO</t>
  </si>
  <si>
    <t>V952</t>
  </si>
  <si>
    <t>ACCIDENTE DE OTROS VEHICULOS AEREOS DE ALAS FIJAS, PRIVADOS, CON OCUPANTE LESIONADO</t>
  </si>
  <si>
    <t>V953</t>
  </si>
  <si>
    <t>ACCIDENTE DE VEHICULO AEREO DE ALAS FIJAS, COMERCIAL, CON OCUPANTE LESIONADO</t>
  </si>
  <si>
    <t>V954</t>
  </si>
  <si>
    <t>ACCIDENTE DE NAVE ESPACIAL, CON OCUPANTE LESIONADO</t>
  </si>
  <si>
    <t>V958</t>
  </si>
  <si>
    <t>ACCIDENTE DE OTRAS AERONAVES, CON OCUPANTE LESIONADO</t>
  </si>
  <si>
    <t>V959</t>
  </si>
  <si>
    <t>ACCIDENTE DE AERONAVE NO ESPECIFICADA, CON OCUPANTE LESIONADO</t>
  </si>
  <si>
    <t>V960</t>
  </si>
  <si>
    <t>ACCIDENTE DE GLOBO AEROSTATICO, CON OCUPANTE LESIONADO</t>
  </si>
  <si>
    <t>V961</t>
  </si>
  <si>
    <t>ACCIDENTE DE ALA DELTA, CON OCUPANTE LESIONADO</t>
  </si>
  <si>
    <t>V962</t>
  </si>
  <si>
    <t>ACCIDENTE DE PLANEADOR (SIN MOTOR), CON OCUPANTE LESIONADO</t>
  </si>
  <si>
    <t>V968</t>
  </si>
  <si>
    <t>ACCIDENTE DE OTRAS AERONAVES SIN MOTOR, CON OCUPANTE LESIONADO</t>
  </si>
  <si>
    <t>V969</t>
  </si>
  <si>
    <t>ACCIDENTE DE AERONAVE SIN MOTOR NO ESPECIFICADA, CON OCUPANTE LESIONADO</t>
  </si>
  <si>
    <t>V970</t>
  </si>
  <si>
    <t>OCUPANTE DE AERONAVE LESIONADO EN OTROS ACCIDENTES ESPECIFICADOS DE TRANSPORTE AEREO</t>
  </si>
  <si>
    <t>V971</t>
  </si>
  <si>
    <t>PERSONA LESIONADA AL SUBIR O BAJAR DE UNA AERONAVE</t>
  </si>
  <si>
    <t>V972</t>
  </si>
  <si>
    <t>PARACAIDISTA LESIONADO EN ACCIDENTE DE TRANSPORTE AEREO</t>
  </si>
  <si>
    <t>V973</t>
  </si>
  <si>
    <t>PERSONA EN TIERRA LESIONADA POR ACCIDENTE DE TRANSPORTE AEREO</t>
  </si>
  <si>
    <t>V978</t>
  </si>
  <si>
    <t>OTROS ACCIDENTES DE TRANSPORTE AEREO, NO CLASIFICADOS EN OTRA PARTE</t>
  </si>
  <si>
    <t>V98X</t>
  </si>
  <si>
    <t>OTROS ACCIDENTES DE TRANSPORTE ESPECIFICADOS</t>
  </si>
  <si>
    <t>V99X</t>
  </si>
  <si>
    <t>ACCIDENTE DE TRANSPORTE NO ESPECIFICADO</t>
  </si>
  <si>
    <t>W000</t>
  </si>
  <si>
    <t>CAIDA EN EL MISMO NIVEL POR HIELO O NIEVE: VIVIENDA</t>
  </si>
  <si>
    <t>W001</t>
  </si>
  <si>
    <t>CAIDA EN EL MISMO NIVEL POR HIELO O NIEVE: INSTITUCION RESIDENCIAL</t>
  </si>
  <si>
    <t>W002</t>
  </si>
  <si>
    <t>CAIDA EN EL MISMO NIVEL POR HIELO O NIEVE: ESCUELAS, OTRAS INSTITUCIONES Y AREAS ADMINISTRATIVAS PUBLICAS</t>
  </si>
  <si>
    <t>W003</t>
  </si>
  <si>
    <t>CAIDA EN EL MISMO NIVEL POR HIELO O NIEVE: AREAS DE DEPORTE Y ATLETISMO</t>
  </si>
  <si>
    <t>W004</t>
  </si>
  <si>
    <t>CAIDA EN EL MISMO NIVEL POR HIELO O NIEVE: CALLES Y CARRETERAS</t>
  </si>
  <si>
    <t>W005</t>
  </si>
  <si>
    <t>CAIDA EN EL MISMO NIVEL POR HIELO O NIEVE: COMERCIO Y AREA DE SERVICIOS</t>
  </si>
  <si>
    <t>W006</t>
  </si>
  <si>
    <t>CAIDA EN EL MISMO NIVEL POR HIELO O NIEVE: AREA INDUSTRIAL Y DE LA CONSTRUCCION</t>
  </si>
  <si>
    <t>W007</t>
  </si>
  <si>
    <t>CAIDA EN EL MISMO NIVEL POR HIELO O NIEVE: GRANJA</t>
  </si>
  <si>
    <t>W008</t>
  </si>
  <si>
    <t>CAIDA EN EL MISMO NIVEL POR HIELO O NIEVE: OTRO LUGAR ESPECIFICADO</t>
  </si>
  <si>
    <t>W009</t>
  </si>
  <si>
    <t>CAIDA EN EL MISMO NIVEL POR HIELO O NIEVE: LUGAR NO ESPECIFICADO</t>
  </si>
  <si>
    <t>W010</t>
  </si>
  <si>
    <t>CAIDA EN EL MISMO NIVEL POR DESLIZAMIENTO, TROPEZON Y TRASPIE: VIVIENDA</t>
  </si>
  <si>
    <t>W011</t>
  </si>
  <si>
    <t>CAIDA EN EL MISMO NIVEL POR DESLIZAMIENTO, TROPEZON Y TRASPIE: INSTITUCION RESIDENCIAL</t>
  </si>
  <si>
    <t>W012</t>
  </si>
  <si>
    <t>CAIDA EN EL MISMO NIVEL POR DESLIZAMIENTO, TROPEZON Y TRASPIE: ESCUELAS, OTRAS INSTITUCIONES Y AREAS ADMINISTRATIVAS PUBLICAS</t>
  </si>
  <si>
    <t>W013</t>
  </si>
  <si>
    <t>CAIDA EN EL MISMO NIVEL POR DESLIZAMIENTO, TROPEZON Y TRASPIE: AREAS DE DEPORTE Y ATLETISMO</t>
  </si>
  <si>
    <t>W014</t>
  </si>
  <si>
    <t>CAIDA EN EL MISMO NIVEL POR DESLIZAMIENTO, TROPEZON Y TRASPIE: CALLES Y CARRETERAS</t>
  </si>
  <si>
    <t>W015</t>
  </si>
  <si>
    <t>CAIDA EN EL MISMO NIVEL POR DESLIZAMIENTO, TROPEZON Y TRASPIE: COMERCIO Y AREA DE SERVICIOS</t>
  </si>
  <si>
    <t>W016</t>
  </si>
  <si>
    <t>CAIDA EN EL MISMO NIVEL POR DESLIZAMIENTO, TROPEZON Y TRASPIE: AREA INDUSTRIAL Y DE LA CONSTRUCCION</t>
  </si>
  <si>
    <t>W017</t>
  </si>
  <si>
    <t>CAIDA EN EL MISMO NIVEL POR DESLIZAMIENTO, TROPEZON Y TRASPIE: GRANJA</t>
  </si>
  <si>
    <t>W018</t>
  </si>
  <si>
    <t>CAIDA EN EL MISMO NIVEL POR DESLIZAMIENTO, TROPEZON Y TRASPIE: OTRO LUGAR ESPECIFICADO</t>
  </si>
  <si>
    <t>W019</t>
  </si>
  <si>
    <t>CAIDA EN EL MISMO NIVEL POR DESLIZAMIENTO, TROPEZON Y TRASPIE: LUGAR NO ESPECIFICADO</t>
  </si>
  <si>
    <t>W020</t>
  </si>
  <si>
    <t>CAIDA POR PATINES PARA HIELO, ESQUIS, PATINES DE RUEDAS O PATINETA: VIVIENDA</t>
  </si>
  <si>
    <t>W021</t>
  </si>
  <si>
    <t>CAIDA POR PATINES PARA HIELO, ESQUIS, PATINES DE RUEDAS O PATINETA: INSTITUCION RESIDENCIAL</t>
  </si>
  <si>
    <t>W022</t>
  </si>
  <si>
    <t>CAIDA POR PATINES PARA HIELO, ESQUIS, PATINES DE RUEDAS O PATINETA: ESCUELAS, OTRAS INSTITUCIONES Y AREAS ADMINISTRATIVAS PUBLICAS</t>
  </si>
  <si>
    <t>W023</t>
  </si>
  <si>
    <t>CAIDA POR PATINES PARA HIELO, ESQUIS, PATINES DE RUEDAS O PATINETA: AREAS DE DEPORTE Y ATLETISMO</t>
  </si>
  <si>
    <t>W024</t>
  </si>
  <si>
    <t>CAIDA POR PATINES PARA HIELO, ESQUIS, PATINES DE RUEDAS O PATINETA: CALLES Y CARRETERAS</t>
  </si>
  <si>
    <t>W025</t>
  </si>
  <si>
    <t>CAIDA POR PATINES PARA HIELO, ESQUIS, PATINES DE RUEDAS O PATINETA: COMERCIO Y AREA DE SERVICIOS</t>
  </si>
  <si>
    <t>W026</t>
  </si>
  <si>
    <t>CAIDA POR PATINES PARA HIELO, ESQUIS, PATINES DE RUEDAS O PATINETA: AREA INDUSTRIAL Y DE LA CONSTRUCCION</t>
  </si>
  <si>
    <t>W027</t>
  </si>
  <si>
    <t>CAIDA POR PATINES PARA HIELO, ESQUIS, PATINES DE RUEDAS O PATINETA: GRANJA</t>
  </si>
  <si>
    <t>W028</t>
  </si>
  <si>
    <t>CAIDA POR PATINES PARA HIELO, ESQUIS, PATINES DE RUEDAS O PATINETA: OTRO LUGAR ESPECIFICADO</t>
  </si>
  <si>
    <t>W029</t>
  </si>
  <si>
    <t>CAIDA POR PATINES PARA HIELO, ESQUIS, PATINES DE RUEDAS O PATINETA: LUGAR NO ESPECIFICADO</t>
  </si>
  <si>
    <t>W030</t>
  </si>
  <si>
    <t>OTRAS CAIDAS EN EL MISMO NIVEL POR COLISION CON O POR EMPUJON DE OTRA PERSONA: VIVIENDA</t>
  </si>
  <si>
    <t>W031</t>
  </si>
  <si>
    <t>OTRAS CAIDAS EN EL MISMO NIVEL POR COLISION CON O POR EMPUJON DE OTRA PERSONA: INSTITUCION RESIDENCIAL</t>
  </si>
  <si>
    <t>W032</t>
  </si>
  <si>
    <t>OTRAS CAIDAS EN EL MISMO NIVEL POR COLISION CON O POR EMPUJON DE OTRA PERSONA: ESCUELAS, OTRAS INSTITUCIONES Y AREAS ADMINISTRATIVAS PUBLICAS</t>
  </si>
  <si>
    <t>W033</t>
  </si>
  <si>
    <t>OTRAS CAIDAS EN EL MISMO NIVEL POR COLISION CON O POR EMPUJON DE OTRA PERSONA: AREAS DE DEPORTE Y ATLETISMO</t>
  </si>
  <si>
    <t>W034</t>
  </si>
  <si>
    <t>OTRAS CAIDAS EN EL MISMO NIVEL POR COLISION CON O POR EMPUJON DE OTRA PERSONA: CALLES Y CARRETERAS</t>
  </si>
  <si>
    <t>W035</t>
  </si>
  <si>
    <t>OTRAS CAIDAS EN EL MISMO NIVEL POR COLISION CON O POR EMPUJON DE OTRA PERSONA: COMERCIO Y AREA DE SERVICIOS</t>
  </si>
  <si>
    <t>W036</t>
  </si>
  <si>
    <t>OTRAS CAIDAS EN EL MISMO NIVEL POR COLISION CON O POR EMPUJON DE OTRA PERSONA: AREA INDUSTRIAL Y DE LA CONSTRUCCION</t>
  </si>
  <si>
    <t>W037</t>
  </si>
  <si>
    <t>OTRAS CAIDAS EN EL MISMO NIVEL POR COLISION CON O POR EMPUJON DE OTRA PERSONA: GRANJA</t>
  </si>
  <si>
    <t>W038</t>
  </si>
  <si>
    <t>OTRAS CAIDAS EN EL MISMO NIVEL POR COLISION CON O POR EMPUJON DE OTRA PERSONA: OTRO LUGAR ESPECIFICADO</t>
  </si>
  <si>
    <t>W039</t>
  </si>
  <si>
    <t>OTRAS CAIDAS EN EL MISMO NIVEL POR COLISION CON O POR EMPUJON DE OTRA PERSONA: LUGAR NO ESPECIFICADO</t>
  </si>
  <si>
    <t>W040</t>
  </si>
  <si>
    <t>CAIDA AL SER TRASLADADO O SOSTENIDO POR OTRAS PERSONAS: VIVIENDA</t>
  </si>
  <si>
    <t>W041</t>
  </si>
  <si>
    <t>CAIDA AL SER TRASLADADO O SOSTENIDO POR OTRAS PERSONAS: INSTITUCION RESIDENCIAL</t>
  </si>
  <si>
    <t>W042</t>
  </si>
  <si>
    <t>CAIDA AL SER TRASLADADO O SOSTENIDO POR OTRAS PERSONAS: ESCUELAS, OTRAS INSTITUCIONES Y AREAS ADMINISTRATIVAS PUBLICAS</t>
  </si>
  <si>
    <t>W043</t>
  </si>
  <si>
    <t>CAIDA AL SER TRASLADADO O SOSTENIDO POR OTRAS PERSONAS: AREAS DE DEPORTE Y ATLETISMO</t>
  </si>
  <si>
    <t>W044</t>
  </si>
  <si>
    <t>CAIDA AL SER TRASLADADO O SOSTENIDO POR OTRAS PERSONAS: CALLES Y CARRETERAS</t>
  </si>
  <si>
    <t>W045</t>
  </si>
  <si>
    <t>CAIDA AL SER TRASLADADO O SOSTENIDO POR OTRAS PERSONAS: COMERCIO Y AREA DE SERVICIOS</t>
  </si>
  <si>
    <t>W046</t>
  </si>
  <si>
    <t>CAIDA AL SER TRASLADADO O SOSTENIDO POR OTRAS PERSONAS: AREA INDUSTRIAL Y DE LA CONSTRUCCION</t>
  </si>
  <si>
    <t>W047</t>
  </si>
  <si>
    <t>CAIDA AL SER TRASLADADO O SOSTENIDO POR OTRAS PERSONAS: GRANJA</t>
  </si>
  <si>
    <t>W048</t>
  </si>
  <si>
    <t>CAIDA AL SER TRASLADADO O SOSTENIDO POR OTRAS PERSONAS: OTRO LUGAR ESPECIFICADO</t>
  </si>
  <si>
    <t>W049</t>
  </si>
  <si>
    <t>CAIDA AL SER TRASLADADO O SOSTENIDO POR OTRAS PERSONAS: LUGAR NO ESPECIFICADO</t>
  </si>
  <si>
    <t>W050</t>
  </si>
  <si>
    <t>CAIDA QUE IMPLICA SILLA DE RUEDAS: VIVIENDA</t>
  </si>
  <si>
    <t>W051</t>
  </si>
  <si>
    <t>CAIDA QUE IMPLICA SILLA DE RUEDAS: INSTITUCION RESIDENCIAL</t>
  </si>
  <si>
    <t>W052</t>
  </si>
  <si>
    <t>CAIDA QUE IMPLICA SILLA DE RUEDAS: ESCUELAS, OTRAS INSTITUCIONES Y AREAS ADMINISTRATIVAS PUBLICAS</t>
  </si>
  <si>
    <t>W053</t>
  </si>
  <si>
    <t>CAIDA QUE IMPLICA SILLA DE RUEDAS: AREAS DE DEPORTE Y ATLETISMO</t>
  </si>
  <si>
    <t>W054</t>
  </si>
  <si>
    <t>CAIDA QUE IMPLICA SILLA DE RUEDAS: CALLES Y CARRETERAS</t>
  </si>
  <si>
    <t>W055</t>
  </si>
  <si>
    <t>CAIDA QUE IMPLICA SILLA DE RUEDAS: COMERCIO Y AREA DE SERVICIOS</t>
  </si>
  <si>
    <t>W056</t>
  </si>
  <si>
    <t>CAIDA QUE IMPLICA SILLA DE RUEDAS: AREA INDUSTRIAL Y DE LA CONSTRUCCION</t>
  </si>
  <si>
    <t>W057</t>
  </si>
  <si>
    <t>CAIDA QUE IMPLICA SILLA DE RUEDAS: GRANJA</t>
  </si>
  <si>
    <t>W058</t>
  </si>
  <si>
    <t>CAIDA QUE IMPLICA SILLA DE RUEDAS: OTRO LUGAR ESPECIFICADO</t>
  </si>
  <si>
    <t>W059</t>
  </si>
  <si>
    <t>CAIDA QUE IMPLICA SILLA DE RUEDAS: LUGAR NO ESPECIFICADO</t>
  </si>
  <si>
    <t>W060</t>
  </si>
  <si>
    <t>CAIDA QUE IMPLICA CAMA: VIVIENDA</t>
  </si>
  <si>
    <t>W061</t>
  </si>
  <si>
    <t>CAIDA QUE IMPLICA CAMA: INSTITUCION RESIDENCIAL</t>
  </si>
  <si>
    <t>W062</t>
  </si>
  <si>
    <t>CAIDA QUE IMPLICA CAMA: ESCUELAS, OTRAS INSTITUCIONES Y AREAS ADMINISTRATIVAS PUBLICAS</t>
  </si>
  <si>
    <t>W063</t>
  </si>
  <si>
    <t>CAIDA QUE IMPLICA CAMA: AREAS DE DEPORTE Y ATLETISMO</t>
  </si>
  <si>
    <t>W064</t>
  </si>
  <si>
    <t>CAIDA QUE IMPLICA CAMA: CALLES Y CARRETERAS</t>
  </si>
  <si>
    <t>W065</t>
  </si>
  <si>
    <t>CAIDA QUE IMPLICA CAMA: COMERCIO Y AREA DE SERVICIOS</t>
  </si>
  <si>
    <t>W066</t>
  </si>
  <si>
    <t>CAIDA QUE IMPLICA CAMA: AREA INDUSTRIAL Y DE LA CONSTRUCCION</t>
  </si>
  <si>
    <t>W067</t>
  </si>
  <si>
    <t>CAIDA QUE IMPLICA CAMA: GRANJA</t>
  </si>
  <si>
    <t>W068</t>
  </si>
  <si>
    <t>CAIDA QUE IMPLICA CAMA: OTRO LUGAR ESPECIFICADO</t>
  </si>
  <si>
    <t>W069</t>
  </si>
  <si>
    <t>CAIDA QUE IMPLICA CAMA: LUGAR NO ESPECIFICADO</t>
  </si>
  <si>
    <t>W070</t>
  </si>
  <si>
    <t>CAIDA QUE IMPLICA SILLA: VIVIENDA</t>
  </si>
  <si>
    <t>W071</t>
  </si>
  <si>
    <t>CAIDA QUE IMPLICA SILLA: INSTITUCION RESIDENCIAL</t>
  </si>
  <si>
    <t>W072</t>
  </si>
  <si>
    <t>CAIDA QUE IMPLICA SILLA: ESCUELAS, OTRAS INSTITUCIONES Y AREAS ADMINISTRATIVAS PUBLICAS</t>
  </si>
  <si>
    <t>W073</t>
  </si>
  <si>
    <t>CAIDA QUE IMPLICA SILLA: AREAS DE DEPORTE Y ATLETISMO</t>
  </si>
  <si>
    <t>W074</t>
  </si>
  <si>
    <t>CAIDA QUE IMPLICA SILLA: CALLES Y CARRETERAS</t>
  </si>
  <si>
    <t>W075</t>
  </si>
  <si>
    <t>CAIDA QUE IMPLICA SILLA: COMERCIO Y AREA DE SERVICIOS</t>
  </si>
  <si>
    <t>W076</t>
  </si>
  <si>
    <t>CAIDA QUE IMPLICA SILLA: AREA INDUSTRIAL Y DE LA CONSTRUCCION</t>
  </si>
  <si>
    <t>W077</t>
  </si>
  <si>
    <t>CAIDA QUE IMPLICA SILLA: GRANJA</t>
  </si>
  <si>
    <t>W078</t>
  </si>
  <si>
    <t>CAIDA QUE IMPLICA SILLA: OTRO LUGAR ESPECIFICADO</t>
  </si>
  <si>
    <t>W079</t>
  </si>
  <si>
    <t>CAIDA QUE IMPLICA SILLA: LUGAR NO ESPECIFICADO</t>
  </si>
  <si>
    <t>W080</t>
  </si>
  <si>
    <t>CAIDA QUE IMPLICA OTRO MUEBLE: VIVIENDA</t>
  </si>
  <si>
    <t>W081</t>
  </si>
  <si>
    <t>CAIDA QUE IMPLICA OTRO MUEBLE: INSTITUCION RESIDENCIAL</t>
  </si>
  <si>
    <t>W082</t>
  </si>
  <si>
    <t>CAIDA QUE IMPLICA OTRO MUEBLE: ESCUELAS, OTRAS INSTITUCIONES Y AREAS ADMINISTRATIVAS PUBLICAS</t>
  </si>
  <si>
    <t>W083</t>
  </si>
  <si>
    <t>CAIDA QUE IMPLICA OTRO MUEBLE: AREAS DE DEPORTE Y ATLETISMO</t>
  </si>
  <si>
    <t>W084</t>
  </si>
  <si>
    <t>CAIDA QUE IMPLICA OTRO MUEBLE: CALLES Y CARRETERAS</t>
  </si>
  <si>
    <t>W085</t>
  </si>
  <si>
    <t>CAIDA QUE IMPLICA OTRO MUEBLE: COMERCIO Y AREA DE SERVICIOS</t>
  </si>
  <si>
    <t>W086</t>
  </si>
  <si>
    <t>CAIDA QUE IMPLICA OTRO MUEBLE: AREA INDUSTRIAL Y DE LA CONSTRUCCION</t>
  </si>
  <si>
    <t>W087</t>
  </si>
  <si>
    <t>CAIDA QUE IMPLICA OTRO MUEBLE: GRANJA</t>
  </si>
  <si>
    <t>W088</t>
  </si>
  <si>
    <t>CAIDA QUE IMPLICA OTRO MUEBLE: OTRO LUGAR ESPECIFICADO</t>
  </si>
  <si>
    <t>W089</t>
  </si>
  <si>
    <t>CAIDA QUE IMPLICA OTRO MUEBLE: LUGAR NO ESPECIFICADO</t>
  </si>
  <si>
    <t>W090</t>
  </si>
  <si>
    <t>CAIDA QUE IMPLICA EQUIPOS PARA JUEGOS INFANTILES: VIVIENDA</t>
  </si>
  <si>
    <t>W091</t>
  </si>
  <si>
    <t>CAIDA QUE IMPLICA EQUIPOS PARA JUEGOS INFANTILES: INSTITUCION RESIDENCIAL</t>
  </si>
  <si>
    <t>W092</t>
  </si>
  <si>
    <t>CAIDA QUE IMPLICA EQUIPOS PARA JUEGOS INFANTILES: ESCUELAS, OTRAS INSTITUCIONES Y AREAS ADMINISTRATIVAS PUBLICAS</t>
  </si>
  <si>
    <t>W093</t>
  </si>
  <si>
    <t>CAIDA QUE IMPLICA EQUIPOS PARA JUEGOS INFANTILES: AREAS DE DEPORTE Y ATLETISMO</t>
  </si>
  <si>
    <t>W094</t>
  </si>
  <si>
    <t>CAIDA QUE IMPLICA EQUIPOS PARA JUEGOS INFANTILES: CALLES Y CARRETERAS</t>
  </si>
  <si>
    <t>W095</t>
  </si>
  <si>
    <t>CAIDA QUE IMPLICA EQUIPOS PARA JUEGOS INFANTILES: COMERCIO Y AREA DE SERVICIOS</t>
  </si>
  <si>
    <t>W096</t>
  </si>
  <si>
    <t>CAIDA QUE IMPLICA EQUIPOS PARA JUEGOS INFANTILES: AREA INDUSTRIAL Y DE LA CONSTRUCCION</t>
  </si>
  <si>
    <t>W097</t>
  </si>
  <si>
    <t>CAIDA QUE IMPLICA EQUIPOS PARA JUEGOS INFANTILES: GRANJA</t>
  </si>
  <si>
    <t>W098</t>
  </si>
  <si>
    <t>CAIDA QUE IMPLICA EQUIPOS PARA JUEGOS INFANTILES: OTRO LUGAR ESPECIFICADO</t>
  </si>
  <si>
    <t>W099</t>
  </si>
  <si>
    <t>CAIDA QUE IMPLICA EQUIPOS PARA JUEGOS INFANTILES: LUGAR NO ESPECIFICADO</t>
  </si>
  <si>
    <t>W100</t>
  </si>
  <si>
    <t>CAIDA EN O DESDE ESCALERA Y ESCALONES: VIVIENDA</t>
  </si>
  <si>
    <t>W101</t>
  </si>
  <si>
    <t>CAIDA EN O DESDE ESCALERA Y ESCALONES: INSTITUCION RESIDENCIAL</t>
  </si>
  <si>
    <t>W102</t>
  </si>
  <si>
    <t>CAIDA EN O DESDE ESCALERA Y ESCALONES: ESCUELAS, OTRAS INSTITUCIONES Y AREAS ADMINISTRATIVAS PUBLICAS</t>
  </si>
  <si>
    <t>W103</t>
  </si>
  <si>
    <t>CAIDA EN O DESDE ESCALERA Y ESCALONES: AREAS DE DEPORTE Y ATLETISMO</t>
  </si>
  <si>
    <t>W104</t>
  </si>
  <si>
    <t>CAIDA EN O DESDE ESCALERA Y ESCALONES: CALLES Y CARRETERAS</t>
  </si>
  <si>
    <t>W105</t>
  </si>
  <si>
    <t>CAIDA EN O DESDE ESCALERA Y ESCALONES: COMERCIO Y AREA DE SERVICIOS</t>
  </si>
  <si>
    <t>W106</t>
  </si>
  <si>
    <t>CAIDA EN O DESDE ESCALERA Y ESCALONES: AREA INDUSTRIAL Y DE LA CONSTRUCCION</t>
  </si>
  <si>
    <t>W107</t>
  </si>
  <si>
    <t>CAIDA EN O DESDE ESCALERA Y ESCALONES: GRANJA</t>
  </si>
  <si>
    <t>W108</t>
  </si>
  <si>
    <t>CAIDA EN O DESDE ESCALERA Y ESCALONES: OTRO LUGAR ESPECIFICADO</t>
  </si>
  <si>
    <t>W109</t>
  </si>
  <si>
    <t>CAIDA EN O DESDE ESCALERA Y ESCALONES: LUGAR NO ESPECIFICADO</t>
  </si>
  <si>
    <t>W110</t>
  </si>
  <si>
    <t>CAIDA EN O DESDE ESCALERAS MANUALES: VIVIENDA</t>
  </si>
  <si>
    <t>W111</t>
  </si>
  <si>
    <t>CAIDA EN O DESDE ESCALERAS MANUALES: INSTITUCION RESIDENCIAL</t>
  </si>
  <si>
    <t>W112</t>
  </si>
  <si>
    <t>CAIDA EN O DESDE ESCALERAS MANUALES: ESCUELAS, OTRAS INSTITUCIONES Y AREAS ADMINISTRATIVAS PUBLICAS</t>
  </si>
  <si>
    <t>W113</t>
  </si>
  <si>
    <t>CAIDA EN O DESDE ESCALERAS MANUALES: AREAS DE DEPORTE Y ATLETISMO</t>
  </si>
  <si>
    <t>W114</t>
  </si>
  <si>
    <t>CAIDA EN O DESDE ESCALERAS MANUALES: CALLES Y CARRETERAS</t>
  </si>
  <si>
    <t>W115</t>
  </si>
  <si>
    <t>CAIDA EN O DESDE ESCALERAS MANUALES: COMERCIO Y AREA DE SERVICIOS</t>
  </si>
  <si>
    <t>W116</t>
  </si>
  <si>
    <t>CAIDA EN O DESDE ESCALERAS MANUALES: AREA INDUSTRIAL Y DE LA CONSTRUCCION</t>
  </si>
  <si>
    <t>W117</t>
  </si>
  <si>
    <t>CAIDA EN O DESDE ESCALERAS MANUALES: GRANJA</t>
  </si>
  <si>
    <t>W118</t>
  </si>
  <si>
    <t>CAIDA EN O DESDE ESCALERAS MANUALES: OTRO LUGAR ESPECIFICADO</t>
  </si>
  <si>
    <t>W119</t>
  </si>
  <si>
    <t>CAIDA EN O DESDE ESCALERAS MANUALES: LUGAR NO ESPECIFICADO</t>
  </si>
  <si>
    <t>W120</t>
  </si>
  <si>
    <t>CAIDA EN O DESDE ANDAMIO: VIVIENDA</t>
  </si>
  <si>
    <t>W121</t>
  </si>
  <si>
    <t>CAIDA EN O DESDE ANDAMIO: INSTITUCION RESIDENCIAL</t>
  </si>
  <si>
    <t>W122</t>
  </si>
  <si>
    <t>CAIDA EN O DESDE ANDAMIO: ESCUELAS, OTRAS INSTITUCIONES Y AREAS ADMINISTRATIVAS PUBLICAS</t>
  </si>
  <si>
    <t>W123</t>
  </si>
  <si>
    <t>CAIDA EN O DESDE ANDAMIO: AREAS DE DEPORTE Y ATLETISMO</t>
  </si>
  <si>
    <t>W124</t>
  </si>
  <si>
    <t>CAIDA EN O DESDE ANDAMIO: CALLES Y CARRETERAS</t>
  </si>
  <si>
    <t>W125</t>
  </si>
  <si>
    <t>CAIDA EN O DESDE ANDAMIO: COMERCIO Y AREA DE SERVICIOS</t>
  </si>
  <si>
    <t>W126</t>
  </si>
  <si>
    <t>CAIDA EN O DESDE ANDAMIO: AREA INDUSTRIAL Y DE LA CONSTRUCCION</t>
  </si>
  <si>
    <t>W127</t>
  </si>
  <si>
    <t>CAIDA EN O DESDE ANDAMIO: GRANJA</t>
  </si>
  <si>
    <t>W128</t>
  </si>
  <si>
    <t>CAIDA EN O DESDE ANDAMIO: OTRO LUGAR ESPECIFICADO</t>
  </si>
  <si>
    <t>W129</t>
  </si>
  <si>
    <t>CAIDA EN O DESDE ANDAMIO: LUGAR NO ESPECIFICADO</t>
  </si>
  <si>
    <t>W130</t>
  </si>
  <si>
    <t>CAIDA DESDE, FUERA O A TRAVÉS DE UN EDIFICIO U OTRA CONSTRUCCION: VIVIENDA</t>
  </si>
  <si>
    <t>W131</t>
  </si>
  <si>
    <t>CAIDA DESDE, FUERA O A TRAVÉS DE UN EDIFICIO U OTRA CONSTRUCCION: INSTITUCION RESIDENCIAL</t>
  </si>
  <si>
    <t>W132</t>
  </si>
  <si>
    <t>CAIDA DESDE, FUERA O A TRAVÉS DE UN EDIFICIO U OTRA CONSTRUCCION: ESCUELAS, OTRAS INSTITUCIONES Y AREAS ADMINISTRATIVAS PUBLICAS</t>
  </si>
  <si>
    <t>W133</t>
  </si>
  <si>
    <t>CAIDA DESDE, FUERA O A TRAVÉS DE UN EDIFICIO U OTRA CONSTRUCCION: AREAS DE DEPORTE Y ATLETISMO</t>
  </si>
  <si>
    <t>W134</t>
  </si>
  <si>
    <t>CAIDA DESDE, FUERA O A TRAVÉS DE UN EDIFICIO U OTRA CONSTRUCCION: CALLES Y CARRETERAS</t>
  </si>
  <si>
    <t>W135</t>
  </si>
  <si>
    <t>CAIDA DESDE, FUERA O A TRAVÉS DE UN EDIFICIO U OTRA CONSTRUCCION: COMERCIO Y AREA DE SERVICIOS</t>
  </si>
  <si>
    <t>W136</t>
  </si>
  <si>
    <t>CAIDA DESDE, FUERA O A TRAVÉS DE UN EDIFICIO U OTRA CONSTRUCCION: AREA INDUSTRIAL Y DE LA CONSTRUCCION</t>
  </si>
  <si>
    <t>W137</t>
  </si>
  <si>
    <t>CAIDA DESDE, FUERA O A TRAVÉS DE UN EDIFICIO U OTRA CONSTRUCCION: GRANJA</t>
  </si>
  <si>
    <t>W138</t>
  </si>
  <si>
    <t>CAIDA DESDE, FUERA O A TRAVÉS DE UN EDIFICIO U OTRA CONSTRUCCION: OTRO LUGAR ESPECIFICADO</t>
  </si>
  <si>
    <t>W139</t>
  </si>
  <si>
    <t>CAIDA DESDE, FUERA O A TRAVÉS DE UN EDIFICIO U OTRA CONSTRUCCION: LUGAR NO ESPECIFICADO</t>
  </si>
  <si>
    <t>W140</t>
  </si>
  <si>
    <t>CAIDA DESDE UN ARBOL: VIVIENDA</t>
  </si>
  <si>
    <t>W141</t>
  </si>
  <si>
    <t>CAIDA DESDE UN ARBOL: INSTITUCION RESIDENCIAL</t>
  </si>
  <si>
    <t>W142</t>
  </si>
  <si>
    <t>CAIDA DESDE UN ARBOL: ESCUELAS, OTRAS INSTITUCIONES Y AREAS ADMINISTRATIVAS PUBLICAS</t>
  </si>
  <si>
    <t>W143</t>
  </si>
  <si>
    <t>CAIDA DESDE UN ARBOL: AREAS DE DEPORTE Y ATLETISMO</t>
  </si>
  <si>
    <t>W144</t>
  </si>
  <si>
    <t>CAIDA DESDE UN ARBOL: CALLES Y CARRETERAS</t>
  </si>
  <si>
    <t>W145</t>
  </si>
  <si>
    <t>CAIDA DESDE UN ARBOL: COMERCIO Y AREA DE SERVICIOS</t>
  </si>
  <si>
    <t>W146</t>
  </si>
  <si>
    <t>CAIDA DESDE UN ARBOL: AREA INDUSTRIAL Y DE LA CONSTRUCCION</t>
  </si>
  <si>
    <t>W147</t>
  </si>
  <si>
    <t>CAIDA DESDE UN ARBOL: GRANJA</t>
  </si>
  <si>
    <t>W148</t>
  </si>
  <si>
    <t>CAIDA DESDE UN ARBOL: OTRO LUGAR ESPECIFICADO</t>
  </si>
  <si>
    <t>W149</t>
  </si>
  <si>
    <t>CAIDA DESDE UN ARBOL: LUGAR NO ESPECIFICADO</t>
  </si>
  <si>
    <t>W150</t>
  </si>
  <si>
    <t>CAIDA DESDE PEÑASCO: VIVIENDA</t>
  </si>
  <si>
    <t>W151</t>
  </si>
  <si>
    <t>CAIDA DESDE PEÑASCO: INSTITUCION RESIDENCIAL</t>
  </si>
  <si>
    <t>W152</t>
  </si>
  <si>
    <t>CAIDA DESDE PEÑASCO: ESCUELAS, OTRAS INSTITUCIONES Y AREAS ADMINISTRATIVAS PUBLICAS</t>
  </si>
  <si>
    <t>W153</t>
  </si>
  <si>
    <t>CAIDA DESDE PEÑASCO: AREAS DE DEPORTE Y ATLETISMO</t>
  </si>
  <si>
    <t>W154</t>
  </si>
  <si>
    <t>CAIDA DESDE PEÑASCO: CALLES Y CARRETERAS</t>
  </si>
  <si>
    <t>W155</t>
  </si>
  <si>
    <t>CAIDA DESDE PEÑASCO: COMERCIO Y AREA DE SERVICIOS</t>
  </si>
  <si>
    <t>W156</t>
  </si>
  <si>
    <t>CAIDA DESDE PEÑASCO: AREA INDUSTRIAL Y DE LA CONSTRUCCION</t>
  </si>
  <si>
    <t>W157</t>
  </si>
  <si>
    <t>CAIDA DESDE PEÑASCO: GRANJA</t>
  </si>
  <si>
    <t>W158</t>
  </si>
  <si>
    <t>CAIDA DESDE PEÑASCO: OTRO LUGAR ESPECIFICADO</t>
  </si>
  <si>
    <t>W159</t>
  </si>
  <si>
    <t>CAIDA DESDE PEÑASCO: LUGAR NO ESPECIFICADO</t>
  </si>
  <si>
    <t>W160</t>
  </si>
  <si>
    <t>SALTO O ZAMBULLIDA DENTRO DEL AGUA QUE CAUSA OTRO TRAUMATISMO SIN SUMERSION O AHOGAMIENTO: VIVIENDA</t>
  </si>
  <si>
    <t>W161</t>
  </si>
  <si>
    <t>SALTO O ZAMBULLIDA DENTRO DEL AGUA QUE CAUSA OTRO TRAUMATISMO SIN SUMERSION O AHOGAMIENTO: INSTITUCION RESIDENCIAL</t>
  </si>
  <si>
    <t>W162</t>
  </si>
  <si>
    <t>SALTO O ZAMBULLIDA DENTRO DEL AGUA QUE CAUSA OTRO TRAUMATISMO SIN SUMERSION O AHOGAMIENTO: ESCUELAS, OTRAS INSTITUCIONES Y AREAS ADMINISTRATIVAS PUBLICAS</t>
  </si>
  <si>
    <t>W163</t>
  </si>
  <si>
    <t>SALTO O ZAMBULLIDA DENTRO DEL AGUA QUE CAUSA OTRO TRAUMATISMO SIN SUMERSION O AHOGAMIENTO: AREAS DE DEPORTE Y ATLETISMO</t>
  </si>
  <si>
    <t>W164</t>
  </si>
  <si>
    <t>SALTO O ZAMBULLIDA DENTRO DEL AGUA QUE CAUSA OTRO TRAUMATISMO SIN SUMERSION O AHOGAMIENTO: CALLES Y CARRETERAS</t>
  </si>
  <si>
    <t>W165</t>
  </si>
  <si>
    <t>SALTO O ZAMBULLIDA DENTRO DEL AGUA QUE CAUSA OTRO TRAUMATISMO SIN SUMERSION O AHOGAMIENTO: COMERCIO Y AREA DE SERVICIOS</t>
  </si>
  <si>
    <t>W166</t>
  </si>
  <si>
    <t>SALTO O ZAMBULLIDA DENTRO DEL AGUA QUE CAUSA OTRO TRAUMATISMO SIN SUMERSION O AHOGAMIENTO: AREA INDUSTRIAL Y DE LA CONSTRUCCION</t>
  </si>
  <si>
    <t>W167</t>
  </si>
  <si>
    <t>SALTO O ZAMBULLIDA DENTRO DEL AGUA QUE CAUSA OTRO TRAUMATISMO SIN SUMERSION O AHOGAMIENTO: GRANJA</t>
  </si>
  <si>
    <t>W168</t>
  </si>
  <si>
    <t>SALTO O ZAMBULLIDA DENTRO DEL AGUA QUE CAUSA OTRO TRAUMATISMO SIN SUMERSION O AHOGAMIENTO: OTRO LUGAR ESPECIFICADO</t>
  </si>
  <si>
    <t>W169</t>
  </si>
  <si>
    <t>SALTO O ZAMBULLIDA DENTRO DEL AGUA QUE CAUSA OTRO TRAUMATISMO SIN SUMERSION O AHOGAMIENTO: LUGAR NO ESPECIFICADO</t>
  </si>
  <si>
    <t>W170</t>
  </si>
  <si>
    <t>OTRAS CAIDAS DE UN NIVEL A OTRO: VIVIENDA</t>
  </si>
  <si>
    <t>W171</t>
  </si>
  <si>
    <t>OTRAS CAIDAS DE UN NIVEL A OTRO: INSTITUCION RESIDENCIAL</t>
  </si>
  <si>
    <t>W172</t>
  </si>
  <si>
    <t>OTRAS CAIDAS DE UN NIVEL A OTRO: ESCUELAS, OTRAS INSTITUCIONES Y AREAS ADMINISTRATIVAS PUBLICAS</t>
  </si>
  <si>
    <t>W173</t>
  </si>
  <si>
    <t>OTRAS CAIDAS DE UN NIVEL A OTRO: AREAS DE DEPORTE Y ATLETISMO</t>
  </si>
  <si>
    <t>W174</t>
  </si>
  <si>
    <t>OTRAS CAIDAS DE UN NIVEL A OTRO: CALLES Y CARRETERAS</t>
  </si>
  <si>
    <t>W175</t>
  </si>
  <si>
    <t>OTRAS CAIDAS DE UN NIVEL A OTRO: COMERCIO Y AREA DE SERVICIOS</t>
  </si>
  <si>
    <t>W176</t>
  </si>
  <si>
    <t>OTRAS CAIDAS DE UN NIVEL A OTRO: AREA INDUSTRIAL Y DE LA CONSTRUCCION</t>
  </si>
  <si>
    <t>W177</t>
  </si>
  <si>
    <t>OTRAS CAIDAS DE UN NIVEL A OTRO: GRANJA</t>
  </si>
  <si>
    <t>W178</t>
  </si>
  <si>
    <t>OTRAS CAIDAS DE UN NIVEL A OTRO: OTRO LUGAR ESPECIFICADO</t>
  </si>
  <si>
    <t>W179</t>
  </si>
  <si>
    <t>OTRAS CAIDAS DE UN NIVEL A OTRO: LUGAR NO ESPECIFICADO</t>
  </si>
  <si>
    <t>W180</t>
  </si>
  <si>
    <t>OTRAS CAIDAS EN EL MISMO NIVEL: VIVIENDA</t>
  </si>
  <si>
    <t>W181</t>
  </si>
  <si>
    <t>OTRAS CAIDAS EN EL MISMO NIVEL: INSTITUCION RESIDENCIAL</t>
  </si>
  <si>
    <t>W182</t>
  </si>
  <si>
    <t>OTRAS CAIDAS EN EL MISMO NIVEL: ESCUELAS, OTRAS INSTITUCIONES Y AREAS ADMINISTRATIVAS PUBLICAS</t>
  </si>
  <si>
    <t>W183</t>
  </si>
  <si>
    <t>OTRAS CAIDAS EN EL MISMO NIVEL: AREAS DE DEPORTE Y ATLETISMO</t>
  </si>
  <si>
    <t>W184</t>
  </si>
  <si>
    <t>OTRAS CAIDAS EN EL MISMO NIVEL: CALLES Y CARRETERAS</t>
  </si>
  <si>
    <t>W185</t>
  </si>
  <si>
    <t>OTRAS CAIDAS EN EL MISMO NIVEL: COMERCIO Y AREA DE SERVICIOS</t>
  </si>
  <si>
    <t>W186</t>
  </si>
  <si>
    <t>OTRAS CAIDAS EN EL MISMO NIVEL: AREA INDUSTRIAL Y DE LA CONSTRUCCION</t>
  </si>
  <si>
    <t>W187</t>
  </si>
  <si>
    <t>OTRAS CAIDAS EN EL MISMO NIVEL: GRANJA</t>
  </si>
  <si>
    <t>W188</t>
  </si>
  <si>
    <t>OTRAS CAIDAS EN EL MISMO NIVEL: OTRO LUGAR ESPECIFICADO</t>
  </si>
  <si>
    <t>W189</t>
  </si>
  <si>
    <t>OTRAS CAIDAS EN EL MISMO NIVEL: LUGAR NO ESPECIFICADO</t>
  </si>
  <si>
    <t>W190</t>
  </si>
  <si>
    <t>CAIDA NO ESPECIFICADA: VIVIENDA</t>
  </si>
  <si>
    <t>W191</t>
  </si>
  <si>
    <t>CAIDA NO ESPECIFICADA: INSTITUCIÓN RESIDENCIAL</t>
  </si>
  <si>
    <t>W192</t>
  </si>
  <si>
    <t>CAIDA NO ESPECIFICADA: ESCUELAS, OTRAS INSTITUCIONES Y AREAS ADMINISTRATIVAS PUBLICAS</t>
  </si>
  <si>
    <t>W193</t>
  </si>
  <si>
    <t>CAIDA NO ESPECIFICADA: AREAS DE DEPORTE Y ATLETISMO</t>
  </si>
  <si>
    <t>W194</t>
  </si>
  <si>
    <t>CAIDA NO ESPECIFICADA: CALLES Y CARRETERAS</t>
  </si>
  <si>
    <t>W195</t>
  </si>
  <si>
    <t>CAIDA NO ESPECIFICADA: COMERCIO Y AREA DE SERVICIOS</t>
  </si>
  <si>
    <t>W196</t>
  </si>
  <si>
    <t>CAIDA NO ESPECIFICADA: AREA INDUSTRIAL Y DE LA CONSTRUCCION</t>
  </si>
  <si>
    <t>W197</t>
  </si>
  <si>
    <t>CAIDA NO ESPECIFICADA: GRANJA</t>
  </si>
  <si>
    <t>W198</t>
  </si>
  <si>
    <t>CAIDA NO ESPECIFICADA: OTRO LUGAR ESPECIFICADO</t>
  </si>
  <si>
    <t>W199</t>
  </si>
  <si>
    <t>CAIDA NO ESPECIFICADA: LUGAR NO ESPECIFICADO</t>
  </si>
  <si>
    <t>W200</t>
  </si>
  <si>
    <t>GOLPE POR OBJETO ARROJADO, PROYECTADO O QUE CAE: VIVIENDA</t>
  </si>
  <si>
    <t>W201</t>
  </si>
  <si>
    <t>GOLPE POR OBJETO ARROJADO, PROYECTADO O QUE CAE: INSTITUCION RESIDENCIAL</t>
  </si>
  <si>
    <t>W202</t>
  </si>
  <si>
    <t>GOLPE POR OBJETO ARROJADO, PROYECTADO O QUE CAE: ESCUELAS, OTRAS INSTITUCIONES Y AREAS ADMINISTRATIVAS PUBLICAS</t>
  </si>
  <si>
    <t>W203</t>
  </si>
  <si>
    <t>GOLPE POR OBJETO ARROJADO, PROYECTADO O QUE CAE: AREAS DE DEPORTE Y ATLETISMO</t>
  </si>
  <si>
    <t>W204</t>
  </si>
  <si>
    <t>GOLPE POR OBJETO ARROJADO, PROYECTADO O QUE CAE: CALLES Y CARRETERAS</t>
  </si>
  <si>
    <t>W205</t>
  </si>
  <si>
    <t>GOLPE POR OBJETO ARROJADO, PROYECTADO O QUE CAE: COMERCIO Y AREA DE SERVICIOS</t>
  </si>
  <si>
    <t>W206</t>
  </si>
  <si>
    <t>GOLPE POR OBJETO ARROJADO, PROYECTADO O QUE CAE: AREA INDUSTRIAL Y DE LA CONSTRUCCION</t>
  </si>
  <si>
    <t>W207</t>
  </si>
  <si>
    <t>GOLPE POR OBJETO ARROJADO, PROYECTADO O QUE CAE: GRANJA</t>
  </si>
  <si>
    <t>W208</t>
  </si>
  <si>
    <t>GOLPE POR OBJETO ARROJADO, PROYECTADO O QUE CAE: OTRO LUGAR ESPECIFICADO</t>
  </si>
  <si>
    <t>W209</t>
  </si>
  <si>
    <t>GOLPE POR OBJETO ARROJADO, PROYECTADO O QUE CAE: LUGAR NO ESPECIFICADO</t>
  </si>
  <si>
    <t>W210</t>
  </si>
  <si>
    <t>GOLPE CONTRA O GOLPEADO POR EQUIPO PARA DEPORTES: VIVIENDA</t>
  </si>
  <si>
    <t>W211</t>
  </si>
  <si>
    <t>GOLPE CONTRA O GOLPEADO POR EQUIPO PARA DEPORTES: INSTITUCION RESIDENCIAL</t>
  </si>
  <si>
    <t>W212</t>
  </si>
  <si>
    <t>GOLPE CONTRA O GOLPEADO POR EQUIPO PARA DEPORTES: ESCUELAS, OTRAS INSTITUCIONES Y AREAS ADMINISTRATIVAS PUBLICAS</t>
  </si>
  <si>
    <t>W213</t>
  </si>
  <si>
    <t>GOLPE CONTRA O GOLPEADO POR EQUIPO PARA DEPORTES: AREAS DE DEPORTE Y ATLETISMO</t>
  </si>
  <si>
    <t>W214</t>
  </si>
  <si>
    <t>GOLPE CONTRA O GOLPEADO POR EQUIPO PARA DEPORTES: CALLES Y CARRETERAS</t>
  </si>
  <si>
    <t>W215</t>
  </si>
  <si>
    <t>GOLPE CONTRA O GOLPEADO POR EQUIPO PARA DEPORTES: COMERCIO Y AREA DE SERVICIOS</t>
  </si>
  <si>
    <t>W216</t>
  </si>
  <si>
    <t>GOLPE CONTRA O GOLPEADO POR EQUIPO PARA DEPORTES: AREA INDUSTRIAL Y DE LA CONSTRUCCION</t>
  </si>
  <si>
    <t>W217</t>
  </si>
  <si>
    <t>GOLPE CONTRA O GOLPEADO POR EQUIPO PARA DEPORTES: GRANJA</t>
  </si>
  <si>
    <t>W218</t>
  </si>
  <si>
    <t>GOLPE CONTRA O GOLPEADO POR EQUIPO PARA DEPORTES: OTRO LUGAR ESPECIFICADO</t>
  </si>
  <si>
    <t>W219</t>
  </si>
  <si>
    <t>GOLPE CONTRA O GOLPEADO POR EQUIPO PARA DEPORTES: LUGAR NO ESPECIFICADO</t>
  </si>
  <si>
    <t>W220</t>
  </si>
  <si>
    <t>GOLPE CONTRA O GOLPEADO POR OTROS OBJETOS: VIVIENDA</t>
  </si>
  <si>
    <t>W221</t>
  </si>
  <si>
    <t>GOLPE CONTRA O GOLPEADO POR OTROS OBJETOS: INSTITUCION RESIDENCIAL</t>
  </si>
  <si>
    <t>W222</t>
  </si>
  <si>
    <t>GOLPE CONTRA O GOLPEADO POR OTROS OBJETOS: ESCUELAS, OTRAS INSTITUCIONES Y AREAS ADMINISTRATIVAS PUBLICAS</t>
  </si>
  <si>
    <t>W223</t>
  </si>
  <si>
    <t>GOLPE CONTRA O GOLPEADO POR OTROS OBJETOS: AREAS DE DEPORTE Y ATLETISMO</t>
  </si>
  <si>
    <t>W224</t>
  </si>
  <si>
    <t>GOLPE CONTRA O GOLPEADO POR OTROS OBJETOS: CALLES Y CARRETERAS</t>
  </si>
  <si>
    <t>W225</t>
  </si>
  <si>
    <t>GOLPE CONTRA O GOLPEADO POR OTROS OBJETOS: COMERCIO Y AREA DE SERVICIOS</t>
  </si>
  <si>
    <t>W226</t>
  </si>
  <si>
    <t>GOLPE CONTRA O GOLPEADO POR OTROS OBJETOS: AREA INDUSTRIAL Y DE LA CONSTRUCCION</t>
  </si>
  <si>
    <t>W227</t>
  </si>
  <si>
    <t>GOLPE CONTRA O GOLPEADO POR OTROS OBJETOS: GRANJA</t>
  </si>
  <si>
    <t>W228</t>
  </si>
  <si>
    <t>GOLPE CONTRA O GOLPEADO POR OTROS OBJETOS: OTRO LUGAR ESPECIFICADO</t>
  </si>
  <si>
    <t>W229</t>
  </si>
  <si>
    <t>GOLPE CONTRA O GOLPEADO POR OTROS OBJETOS: LUGAR NO ESPECIFICADO</t>
  </si>
  <si>
    <t>W230</t>
  </si>
  <si>
    <t>ATRAPADO, APLASTADO, TRABADO O APRETADO EN O ENTRE OBJETOS: VIVIENDA</t>
  </si>
  <si>
    <t>W231</t>
  </si>
  <si>
    <t>ATRAPADO, APLASTADO, TRABADO O APRETADO EN O ENTRE OBJETOS: INSTITUCION RESIDENCIAL</t>
  </si>
  <si>
    <t>W232</t>
  </si>
  <si>
    <t>ATRAPADO, APLASTADO, TRABADO O APRETADO EN O ENTRE OBJETOS: ESCUELAS, OTRAS INSTITUCIONES Y AREAS ADMINISTRATIVAS PUBLICAS</t>
  </si>
  <si>
    <t>W233</t>
  </si>
  <si>
    <t>ATRAPADO, APLASTADO, TRABADO O APRETADO EN O ENTRE OBJETOS: AREAS DE DEPORTE Y ATLETISMO</t>
  </si>
  <si>
    <t>W234</t>
  </si>
  <si>
    <t>ATRAPADO, APLASTADO, TRABADO O APRETADO EN O ENTRE OBJETOS: CALLES Y CARRETERAS</t>
  </si>
  <si>
    <t>W235</t>
  </si>
  <si>
    <t>ATRAPADO, APLASTADO, TRABADO O APRETADO EN O ENTRE OBJETOS: COMERCIO Y AREA DE SERVICIOS</t>
  </si>
  <si>
    <t>W236</t>
  </si>
  <si>
    <t>ATRAPADO, APLASTADO, TRABADO O APRETADO EN O ENTRE OBJETOS: AREA INDUSTRIAL Y DE LA CONSTRUCCION</t>
  </si>
  <si>
    <t>W237</t>
  </si>
  <si>
    <t>ATRAPADO, APLASTADO, TRABADO O APRETADO EN O ENTRE OBJETOS: GRANJA</t>
  </si>
  <si>
    <t>W238</t>
  </si>
  <si>
    <t>ATRAPADO, APLASTADO, TRABADO O APRETADO EN O ENTRE OBJETOS: OTRO LUGAR ESPECIFICADO</t>
  </si>
  <si>
    <t>W239</t>
  </si>
  <si>
    <t>ATRAPADO, APLASTADO, TRABADO O APRETADO EN O ENTRE OBJETOS: LUGAR NO ESPECIFICADO</t>
  </si>
  <si>
    <t>W240</t>
  </si>
  <si>
    <t>CONTACTO TRAUMATICO CON DISPOSITIVOS DE ELEVACION Y TRANSMISION, NO CLASIFICADOS EN OTRA PARTE: VIVIENDA</t>
  </si>
  <si>
    <t>W241</t>
  </si>
  <si>
    <t>CONTACTO TRAUMATICO CON DISPOSITIVOS DE ELEVACION Y TRANSMISION, NO CLASIFICADOS EN OTRA PARTE: INSTITUCION RESIDENCIAL</t>
  </si>
  <si>
    <t>W242</t>
  </si>
  <si>
    <t>CONTACTO TRAUMATICO CON DISPOSITIVOS DE ELEVACION Y TRANSMISION, NO CLASIFICADOS EN OTRA PARTE: ESCUELAS, OTRAS INSTITUCIONES Y AREAS ADMINISTRATIVAS PUBLICAS</t>
  </si>
  <si>
    <t>W243</t>
  </si>
  <si>
    <t>CONTACTO TRAUMATICO CON DISPOSITIVOS DE ELEVACION Y TRANSMISION, NO CLASIFICADOS EN OTRA PARTE: AREAS DE DEPORTE Y ATLETISMO</t>
  </si>
  <si>
    <t>W244</t>
  </si>
  <si>
    <t>CONTACTO TRAUMATICO CON DISPOSITIVOS DE ELEVACION Y TRANSMISION, NO CLASIFICADOS EN OTRA PARTE: CALLES Y CARRETERAS</t>
  </si>
  <si>
    <t>W245</t>
  </si>
  <si>
    <t>CONTACTO TRAUMATICO CON DISPOSITIVOS DE ELEVACION Y TRANSMISION, NO CLASIFICADOS EN OTRA PARTE: COMERCIO Y AREA DE SERVICIOS</t>
  </si>
  <si>
    <t>W246</t>
  </si>
  <si>
    <t>CONTACTO TRAUMATICO CON DISPOSITIVOS DE ELEVACION Y TRANSMISION, NO CLASIFICADOS EN OTRA PARTE: AREA INDUSTRIAL Y DE LA CONSTRUCCION</t>
  </si>
  <si>
    <t>W247</t>
  </si>
  <si>
    <t>CONTACTO TRAUMATICO CON DISPOSITIVOS DE ELEVACION Y TRANSMISION, NO CLASIFICADOS EN OTRA PARTE: GRANJA</t>
  </si>
  <si>
    <t>W248</t>
  </si>
  <si>
    <t>CONTACTO TRAUMATICO CON DISPOSITIVOS DE ELEVACION Y TRANSMISION, NO CLASIFICADOS EN OTRA PARTE: OTRO LUGAR ESPECIFICADO</t>
  </si>
  <si>
    <t>W249</t>
  </si>
  <si>
    <t>CONTACTO TRAUMATICO CON DISPOSITIVOS DE ELEVACION Y TRANSMISION, NO CLASIFICADOS EN OTRA PARTE: LUGAR NO ESPECIFICADO</t>
  </si>
  <si>
    <t>W250</t>
  </si>
  <si>
    <t>CONTACTO TRAUMATICO CON VIDRIO CORTANTE: VIVIENDA</t>
  </si>
  <si>
    <t>W251</t>
  </si>
  <si>
    <t>CONTACTO TRAUMATICO CON VIDRIO CORTANTE: INSTITUCION RESIDENCIAL</t>
  </si>
  <si>
    <t>W252</t>
  </si>
  <si>
    <t>CONTACTO TRAUMATICO CON VIDRIO CORTANTE: ESCUELAS, OTRAS INSTITUCIONES Y AREAS ADMINISTRATIVAS PUBLICAS</t>
  </si>
  <si>
    <t>W253</t>
  </si>
  <si>
    <t>CONTACTO TRAUMATICO CON VIDRIO CORTANTE: AREAS DE DEPORTE Y ATLETISMO</t>
  </si>
  <si>
    <t>W254</t>
  </si>
  <si>
    <t>CONTACTO TRAUMATICO CON VIDRIO CORTANTE: CALLES Y CARRETERAS</t>
  </si>
  <si>
    <t>W255</t>
  </si>
  <si>
    <t>CONTACTO TRAUMATICO CON VIDRIO CORTANTE: COMERCIO Y AREA DE SERVICIOS</t>
  </si>
  <si>
    <t>W256</t>
  </si>
  <si>
    <t>CONTACTO TRAUMATICO CON VIDRIO CORTANTE: AREA INDUSTRIAL Y DE LA CONSTRUCCION</t>
  </si>
  <si>
    <t>W257</t>
  </si>
  <si>
    <t>CONTACTO TRAUMATICO CON VIDRIO CORTANTE: GRANJA</t>
  </si>
  <si>
    <t>W258</t>
  </si>
  <si>
    <t>CONTACTO TRAUMATICO CON VIDRIO CORTANTE: OTRO LUGAR ESPECIFICADO</t>
  </si>
  <si>
    <t>W259</t>
  </si>
  <si>
    <t>CONTACTO TRAUMATICO CON VIDRIO CORTANTE: LUGAR NO ESPECIFICADO</t>
  </si>
  <si>
    <t>W260</t>
  </si>
  <si>
    <t>CONTACTO TRAUMATICO CON CUCHILLO, ESPADA, DAGA O PUÑAL: VIVIENDA</t>
  </si>
  <si>
    <t>W261</t>
  </si>
  <si>
    <t>CONTACTO TRAUMATICO CON CUCHILLO, ESPADA, DAGA O PUÑAL: INSTITUCION RESIDENCIAL</t>
  </si>
  <si>
    <t>W262</t>
  </si>
  <si>
    <t>CONTACTO TRAUMATICO CON CUCHILLO, ESPADA, DAGA O PUÑAL: ESCUELAS, OTRAS INSTITUCIONES Y AREAS ADMINISTRATIVAS PUBLICAS</t>
  </si>
  <si>
    <t>W263</t>
  </si>
  <si>
    <t>CONTACTO TRAUMATICO CON CUCHILLO, ESPADA, DAGA O PUÑAL: AREAS DE DEPORTE Y ATLETISMO</t>
  </si>
  <si>
    <t>W264</t>
  </si>
  <si>
    <t>CONTACTO TRAUMATICO CON CUCHILLO, ESPADA, DAGA O PUÑAL: CALLES Y CARRETERAS</t>
  </si>
  <si>
    <t>W265</t>
  </si>
  <si>
    <t>CONTACTO TRAUMATICO CON CUCHILLO, ESPADA, DAGA O PUÑAL: COMERCIO Y AREA DE SERVICIOS</t>
  </si>
  <si>
    <t>W266</t>
  </si>
  <si>
    <t>CONTACTO TRAUMATICO CON CUCHILLO, ESPADA, DAGA O PUÑAL: AREA INDUSTRIAL Y DE LA CONSTRUCCION</t>
  </si>
  <si>
    <t>W267</t>
  </si>
  <si>
    <t>CONTACTO TRAUMATICO CON CUCHILLO, ESPADA, DAGA O PUÑAL: GRANJA</t>
  </si>
  <si>
    <t>W268</t>
  </si>
  <si>
    <t>CONTACTO TRAUMATICO CON CUCHILLO, ESPADA, DAGA O PUÑAL: OTRO LUGAR ESPECIFICADO</t>
  </si>
  <si>
    <t>W269</t>
  </si>
  <si>
    <t>CONTACTO TRAUMATICO CON CUCHILLO, ESPADA, DAGA O PUÑAL: LUGAR NO ESPECIFICADO</t>
  </si>
  <si>
    <t>W270</t>
  </si>
  <si>
    <t>CONTACTO TRAUMATICO CON HERRAMIENTAS MANUALES SIN MOTOR: VIVIENDA</t>
  </si>
  <si>
    <t>W271</t>
  </si>
  <si>
    <t>CONTACTO TRAUMATICO CON HERRAMIENTAS MANUALES SIN MOTOR: INSTITUCION RESIDENCIAL</t>
  </si>
  <si>
    <t>W272</t>
  </si>
  <si>
    <t>CONTACTO TRAUMATICO CON HERRAMIENTAS MANUALES SIN MOTOR: ESCUELAS, OTRAS INSTITUCIONES Y AREAS ADMINISTRATIVAS PUBLICAS</t>
  </si>
  <si>
    <t>W273</t>
  </si>
  <si>
    <t>CONTACTO TRAUMATICO CON HERRAMIENTAS MANUALES SIN MOTOR: AREAS DE DEPORTE Y ATLETISMO</t>
  </si>
  <si>
    <t>W274</t>
  </si>
  <si>
    <t>CONTACTO TRAUMATICO CON HERRAMIENTAS MANUALES SIN MOTOR: CALLES Y CARRETERAS</t>
  </si>
  <si>
    <t>W275</t>
  </si>
  <si>
    <t>CONTACTO TRAUMATICO CON HERRAMIENTAS MANUALES SIN MOTOR: COMERCIO Y AREA DE SERVICIOS</t>
  </si>
  <si>
    <t>W276</t>
  </si>
  <si>
    <t>CONTACTO TRAUMATICO CON HERRAMIENTAS MANUALES SIN MOTOR: AREA INDUSTRIAL Y DE LA CONSTRUCCION</t>
  </si>
  <si>
    <t>W277</t>
  </si>
  <si>
    <t>CONTACTO TRAUMATICO CON HERRAMIENTAS MANUALES SIN MOTOR: GRANJA</t>
  </si>
  <si>
    <t>W278</t>
  </si>
  <si>
    <t>CONTACTO TRAUMATICO CON HERRAMIENTAS MANUALES SIN MOTOR: OTRO LUGAR ESPECIFICADO</t>
  </si>
  <si>
    <t>W279</t>
  </si>
  <si>
    <t>CONTACTO TRAUMATICO CON HERRAMIENTAS MANUALES SIN MOTOR: LUGAR NO ESPECIFICADO</t>
  </si>
  <si>
    <t>W280</t>
  </si>
  <si>
    <t>CONTACTO TRAUMATICO CON CORTADORA DE CESPED, CON MOTOR: VIVIENDA</t>
  </si>
  <si>
    <t>W281</t>
  </si>
  <si>
    <t>CONTACTO TRAUMATICO CON CORTADORA DE CESPED, CON MOTOR: INSTITUCION RESIDENCIAL</t>
  </si>
  <si>
    <t>W282</t>
  </si>
  <si>
    <t>CONTACTO TRAUMATICO CON CORTADORA DE CESPED, CON MOTOR: ESCUELAS, OTRAS INSTITUCIONES Y AREAS ADMINISTRATIVAS PUBLICAS</t>
  </si>
  <si>
    <t>W283</t>
  </si>
  <si>
    <t>CONTACTO TRAUMATICO CON CORTADORA DE CESPED, CON MOTOR: AREAS DE DEPORTE Y ATLETISMO</t>
  </si>
  <si>
    <t>W284</t>
  </si>
  <si>
    <t>CONTACTO TRAUMATICO CON CORTADORA DE CESPED, CON MOTOR: CALLES Y CARRETERAS</t>
  </si>
  <si>
    <t>W285</t>
  </si>
  <si>
    <t>CONTACTO TRAUMATICO CON CORTADORA DE CESPED, CON MOTOR: COMERCIO Y AREA DE SERVICIOS</t>
  </si>
  <si>
    <t>W286</t>
  </si>
  <si>
    <t>CONTACTO TRAUMATICO CON CORTADORA DE CESPED, CON MOTOR: AREA INDUSTRIAL Y DE LA CONSTRUCCION</t>
  </si>
  <si>
    <t>W287</t>
  </si>
  <si>
    <t>CONTACTO TRAUMATICO CON CORTADORA DE CESPED, CON MOTOR: GRANJA</t>
  </si>
  <si>
    <t>W288</t>
  </si>
  <si>
    <t>CONTACTO TRAUMATICO CON CORTADORA DE CESPED, CON MOTOR: OTRO LUGAR ESPECIFICADO</t>
  </si>
  <si>
    <t>W289</t>
  </si>
  <si>
    <t>CONTACTO TRAUMATICO CON CORTADORA DE CESPED, CON MOTOR: LUGAR NO ESPECIFICADO</t>
  </si>
  <si>
    <t>W290</t>
  </si>
  <si>
    <t>CONTACTO TRAUMATICO CON OTRAS HERRAMIENTAS MANUALES Y ARTEFACTOS DEL HOGAR, CON MOTOR: VIVIENDA</t>
  </si>
  <si>
    <t>W291</t>
  </si>
  <si>
    <t>CONTACTO TRAUMATICO CON OTRAS HERRAMIENTAS MANUALES Y ARTEFACTOS DEL HOGAR, CON MOTOR: INSTITUCION RESIDENCIAL</t>
  </si>
  <si>
    <t>W292</t>
  </si>
  <si>
    <t>CONTACTO TRAUMATICO CON OTRAS HERRAMIENTAS MANUALES Y ARTEFACTOS DEL HOGAR, CON MOTOR: ESCUELAS, OTRAS INSTITUCIONES Y AREAS ADMINISTRATIVAS PUBLICAS</t>
  </si>
  <si>
    <t>W293</t>
  </si>
  <si>
    <t>CONTACTO TRAUMATICO CON OTRAS HERRAMIENTAS MANUALES Y ARTEFACTOS DEL HOGAR, CON MOTOR: AREAS DE DEPORTE Y ATLETISMO</t>
  </si>
  <si>
    <t>W294</t>
  </si>
  <si>
    <t>CONTACTO TRAUMATICO CON OTRAS HERRAMIENTAS MANUALES Y ARTEFACTOS DEL HOGAR, CON MOTOR: CALLES Y CARRETERAS</t>
  </si>
  <si>
    <t>W295</t>
  </si>
  <si>
    <t>CONTACTO TRAUMATICO CON OTRAS HERRAMIENTAS MANUALES Y ARTEFACTOS DEL HOGAR, CON MOTOR: COMERCIO Y AREA DE SERVICIOS</t>
  </si>
  <si>
    <t>W296</t>
  </si>
  <si>
    <t>CONTACTO TRAUMATICO CON OTRAS HERRAMIENTAS MANUALES Y ARTEFACTOS DEL HOGAR, CON MOTOR: AREA INDUSTRIAL Y DE LA CONSTRUCCION</t>
  </si>
  <si>
    <t>W297</t>
  </si>
  <si>
    <t>CONTACTO TRAUMATICO CON OTRAS HERRAMIENTAS MANUALES Y ARTEFACTOS DEL HOGAR, CON MOTOR: GRANJA</t>
  </si>
  <si>
    <t>W298</t>
  </si>
  <si>
    <t>CONTACTO TRAUMATICO CON OTRAS HERRAMIENTAS MANUALES Y ARTEFACTOS DEL HOGAR, CON MOTOR: OTRO LUGAR ESPECIFICADO</t>
  </si>
  <si>
    <t>W299</t>
  </si>
  <si>
    <t>CONTACTO TRAUMATICO CON OTRAS HERRAMIENTAS MANUALES Y ARTEFACTOS DEL HOGAR, CON MOTOR: LUGAR NO ESPECIFICADO</t>
  </si>
  <si>
    <t>W300</t>
  </si>
  <si>
    <t>CONTACTO TRAUMATICO CON MAQUINARIA AGRICOLA: VIVIENDA</t>
  </si>
  <si>
    <t>W301</t>
  </si>
  <si>
    <t>CONTACTO TRAUMATICO CON MAQUINARIA AGRICOLA: INSTITUCION RESIDENCIAL</t>
  </si>
  <si>
    <t>W302</t>
  </si>
  <si>
    <t>CONTACTO TRAUMATICO CON MAQUINARIA AGRICOLA: ESCUELAS, OTRAS INSTITUCIONES Y AREAS ADMINISTRATIVAS PUBLICAS</t>
  </si>
  <si>
    <t>W303</t>
  </si>
  <si>
    <t>CONTACTO TRAUMATICO CON MAQUINARIA AGRICOLA: AREAS DE DEPORTE Y ATLETISMO</t>
  </si>
  <si>
    <t>W304</t>
  </si>
  <si>
    <t>CONTACTO TRAUMATICO CON MAQUINARIA AGRICOLA: CALLES Y CARRETERAS</t>
  </si>
  <si>
    <t>W305</t>
  </si>
  <si>
    <t>CONTACTO TRAUMATICO CON MAQUINARIA AGRICOLA: COMERCIO Y AREA DE SERVICIOS</t>
  </si>
  <si>
    <t>W306</t>
  </si>
  <si>
    <t>CONTACTO TRAUMATICO CON MAQUINARIA AGRICOLA: AREA INDUSTRIAL Y DE LA CONSTRUCCION</t>
  </si>
  <si>
    <t>W307</t>
  </si>
  <si>
    <t>CONTACTO TRAUMATICO CON MAQUINARIA AGRICOLA: GRANJA</t>
  </si>
  <si>
    <t>W308</t>
  </si>
  <si>
    <t>CONTACTO TRAUMATICO CON MAQUINARIA AGRICOLA: OTRO LUGAR ESPECIFICADO</t>
  </si>
  <si>
    <t>W309</t>
  </si>
  <si>
    <t>CONTACTO TRAUMATICO CON MAQUINARIA AGRICOLA: LUGAR NO ESPECIFICADO</t>
  </si>
  <si>
    <t>W310</t>
  </si>
  <si>
    <t>CONTACTO TRAUMATICO CON OTRAS MAQUINARIAS Y LAS NO ESPECIFICADAS: VIVIENDA</t>
  </si>
  <si>
    <t>W311</t>
  </si>
  <si>
    <t>CONTACTO TRAUMATICO CON OTRAS MAQUINARIAS Y LAS NO ESPECIFICADAS: INSTITUCION RESIDENCIAL</t>
  </si>
  <si>
    <t>W312</t>
  </si>
  <si>
    <t>CONTACTO TRAUMATICO CON OTRAS MAQUINARIAS Y LAS NO ESPECIFICADAS: ESCUELAS, OTRAS INSTITUCIONES Y AREAS ADMINISTRATIVAS PUBLICAS</t>
  </si>
  <si>
    <t>W313</t>
  </si>
  <si>
    <t>CONTACTO TRAUMATICO CON OTRAS MAQUINARIAS Y LAS NO ESPECIFICADAS: AREAS DE DEPORTE Y ATLETISMO</t>
  </si>
  <si>
    <t>W314</t>
  </si>
  <si>
    <t>CONTACTO TRAUMATICO CON OTRAS MAQUINARIAS Y LAS NO ESPECIFICADAS: CALLES Y CARRETERAS</t>
  </si>
  <si>
    <t>W315</t>
  </si>
  <si>
    <t>CONTACTO TRAUMATICO CON OTRAS MAQUINARIAS Y LAS NO ESPECIFICADAS: COMERCIO Y AREA DE SERVICIOS</t>
  </si>
  <si>
    <t>W316</t>
  </si>
  <si>
    <t>CONTACTO TRAUMATICO CON OTRAS MAQUINARIAS Y LAS NO ESPECIFICADAS: AREA INDUSTRIAL Y DE LA CONSTRUCCION</t>
  </si>
  <si>
    <t>W317</t>
  </si>
  <si>
    <t>CONTACTO TRAUMATICO CON OTRAS MAQUINARIAS Y LAS NO ESPECIFICADAS: GRANJA</t>
  </si>
  <si>
    <t>W318</t>
  </si>
  <si>
    <t>CONTACTO TRAUMATICO CON OTRAS MAQUINARIAS Y LAS NO ESPECIFICADAS: OTRO LUGAR ESPECIFICADO</t>
  </si>
  <si>
    <t>W319</t>
  </si>
  <si>
    <t>CONTACTO TRAUMATICO CON OTRAS MAQUINARIAS Y LAS NO ESPECIFICADAS: LUGAR NO ESPECIFICADO</t>
  </si>
  <si>
    <t>W320</t>
  </si>
  <si>
    <t>DISPARO DE ARMA CORTA: VIVIENDA</t>
  </si>
  <si>
    <t>W321</t>
  </si>
  <si>
    <t>DISPARO DE ARMA CORTA: INSTITUCION RESIDENCIAL</t>
  </si>
  <si>
    <t>W322</t>
  </si>
  <si>
    <t>DISPARO DE ARMA CORTA: ESCUELAS, OTRAS INSTITUCIONES Y AREAS ADMINISTRATIVAS PUBLICAS</t>
  </si>
  <si>
    <t>W323</t>
  </si>
  <si>
    <t>DISPARO DE ARMA CORTA: AREAS DE DEPORTE Y ATLETISMO</t>
  </si>
  <si>
    <t>W324</t>
  </si>
  <si>
    <t>DISPARO DE ARMA CORTA: CALLES Y CARRETERAS</t>
  </si>
  <si>
    <t>W325</t>
  </si>
  <si>
    <t>DISPARO DE ARMA CORTA: COMERCIO Y AREAS DE SERVICIO</t>
  </si>
  <si>
    <t>W326</t>
  </si>
  <si>
    <t>DISPARO DE ARMA CORTA: AREA INDUSTRIAL Y DE LA CONSTRUCCION</t>
  </si>
  <si>
    <t>W327</t>
  </si>
  <si>
    <t>DISPARO DE ARMA CORTA: GRANJA</t>
  </si>
  <si>
    <t>W328</t>
  </si>
  <si>
    <t>DISPARO DE ARMA CORTA: OTRO LUGAR ESPECIFICADO</t>
  </si>
  <si>
    <t>W329</t>
  </si>
  <si>
    <t>DISPARO DE ARMA CORTA: LUGAR NO ESPECIFICADO</t>
  </si>
  <si>
    <t>W330</t>
  </si>
  <si>
    <t>DISPARO DE RIFLE, ESCOPETA Y ARMA LARGA: VIVIENDA</t>
  </si>
  <si>
    <t>W331</t>
  </si>
  <si>
    <t>DISPARO DE RIFLE, ESCOPETA Y ARMA LARGA: INSTITUCION RESIDENCIAL</t>
  </si>
  <si>
    <t>W332</t>
  </si>
  <si>
    <t>DISPARO DE RIFLE, ESCOPETA Y ARMA LARGA: ESCUELAS, OTRAS INSTITUCIONES Y AREAS ADMINISTRATIVAS PUBLICAS</t>
  </si>
  <si>
    <t>W333</t>
  </si>
  <si>
    <t>DISPARO DE RIFLE, ESCOPETA Y ARMA LARGA: AREAS DE DEPORTE Y ATLETISMO</t>
  </si>
  <si>
    <t>W334</t>
  </si>
  <si>
    <t>DISPARO DE RIFLE, ESCOPETA Y ARMA LARGA: CALLES Y CARRETERAS</t>
  </si>
  <si>
    <t>W335</t>
  </si>
  <si>
    <t>DISPARO DE RIFLE, ESCOPETA Y ARMA LARGA: COMERCIO Y AREAS DE SERVICIO</t>
  </si>
  <si>
    <t>W336</t>
  </si>
  <si>
    <t>DISPARO DE RIFLE, ESCOPETA Y ARMA LARGA: AREA INDUSTRIAL Y DE LA CONSTRUCCION</t>
  </si>
  <si>
    <t>W337</t>
  </si>
  <si>
    <t>DISPARO DE RIFLE, ESCOPETA Y ARMA LARGA: GRANJA</t>
  </si>
  <si>
    <t>W338</t>
  </si>
  <si>
    <t>DISPARO DE RIFLE, ESCOPETA Y ARMA LARGA: OTRO LUGAR ESPECIFICADO</t>
  </si>
  <si>
    <t>W339</t>
  </si>
  <si>
    <t>DISPARO DE RIFLE, ESCOPETA Y ARMA LARGA: LUGAR NO ESPECIFICADO</t>
  </si>
  <si>
    <t>W340</t>
  </si>
  <si>
    <t>DISPARO DE OTRAS ARMAS DE FUEGO, Y LAS NO ESPECIFICADAS: VIVIENDA</t>
  </si>
  <si>
    <t>W341</t>
  </si>
  <si>
    <t>DISPARO DE OTRAS ARMAS DE FUEGO, Y LAS NO ESPECIFICADAS: INSTITUCION RESIDENCIAL</t>
  </si>
  <si>
    <t>W342</t>
  </si>
  <si>
    <t>DISPARO DE OTRAS ARMAS DE FUEGO, Y LAS NO ESPECIFICADAS: ESCUELAS, OTRAS INSTITUCIONES Y AREAS ADMINISTRATIVAS PUBLICAS</t>
  </si>
  <si>
    <t>W343</t>
  </si>
  <si>
    <t>DISPARO DE OTRAS ARMAS DE FUEGO, Y LAS NO ESPECIFICADAS: AREAS DE DEPORTE Y ATLETISMO</t>
  </si>
  <si>
    <t>W344</t>
  </si>
  <si>
    <t>DISPARO DE OTRAS ARMAS DE FUEGO, Y LAS NO ESPECIFICADAS: CALLES Y CARRETERAS</t>
  </si>
  <si>
    <t>W345</t>
  </si>
  <si>
    <t>DISPARO DE OTRAS ARMAS DE FUEGO, Y LAS NO ESPECIFICADAS: COMERCIO Y AREAS DE SERVICIO</t>
  </si>
  <si>
    <t>W346</t>
  </si>
  <si>
    <t>DISPARO DE OTRAS ARMAS DE FUEGO, Y LAS NO ESPECIFICADAS: AREA INDUSTRIAL Y DE LA CONSTRUCCION</t>
  </si>
  <si>
    <t>W347</t>
  </si>
  <si>
    <t>DISPARO DE OTRAS ARMAS DE FUEGO, Y LAS NO ESPECIFICADAS: GRANJA</t>
  </si>
  <si>
    <t>W348</t>
  </si>
  <si>
    <t>DISPARO DE OTRAS ARMAS DE FUEGO, Y LAS NO ESPECIFICADAS: OTRO LUGAR ESPECIFICADO</t>
  </si>
  <si>
    <t>W349</t>
  </si>
  <si>
    <t>DISPARO DE OTRAS ARMAS DE FUEGO, Y LAS NO ESPECIFICADAS: LUGAR NO ESPECIFICADO</t>
  </si>
  <si>
    <t>W350</t>
  </si>
  <si>
    <t>EXPLOSION Y ROTURA DE CALDERA: VIVIENDA</t>
  </si>
  <si>
    <t>W351</t>
  </si>
  <si>
    <t>EXPLOSION Y ROTURA DE CALDERA: INSTITUCION RESIDENCIAL</t>
  </si>
  <si>
    <t>W352</t>
  </si>
  <si>
    <t>EXPLOSION Y ROTURA DE CALDERA: ESCUELAS, OTRAS INSTITUCIONES Y AREAS ADMINISTRATIVAS PUBLICAS</t>
  </si>
  <si>
    <t>W353</t>
  </si>
  <si>
    <t>EXPLOSION Y ROTURA DE CALDERA: AREAS DE DEPORTE Y ATLETISMO</t>
  </si>
  <si>
    <t>W354</t>
  </si>
  <si>
    <t>EXPLOSION Y ROTURA DE CALDERA: CALLES Y CARRETERAS</t>
  </si>
  <si>
    <t>W355</t>
  </si>
  <si>
    <t>EXPLOSION Y ROTURA DE CALDERA: COMERCIO Y AREAS DE SERVICIO</t>
  </si>
  <si>
    <t>W356</t>
  </si>
  <si>
    <t>EXPLOSION Y ROTURA DE CALDERA: AREA INDUSTRIAL Y DE LA CONSTRUCCION</t>
  </si>
  <si>
    <t>W357</t>
  </si>
  <si>
    <t>EXPLOSION Y ROTURA DE CALDERA: GRANJA</t>
  </si>
  <si>
    <t>W358</t>
  </si>
  <si>
    <t>EXPLOSION Y ROTURA DE CALDERA: OTRO LUGAR ESPECIFICADO</t>
  </si>
  <si>
    <t>W359</t>
  </si>
  <si>
    <t>EXPLOSION Y ROTURA DE CALDERA: LUGAR NO ESPECIFICADO</t>
  </si>
  <si>
    <t>W360</t>
  </si>
  <si>
    <t>EXPLOSION Y ROTURA DE CILINDRO CON GAS: VIVIENDA</t>
  </si>
  <si>
    <t>W361</t>
  </si>
  <si>
    <t>EXPLOSION Y ROTURA DE CILINDRO CON GAS: INSTITUCION RESIDENCIAL</t>
  </si>
  <si>
    <t>W362</t>
  </si>
  <si>
    <t>EXPLOSION Y ROTURA DE CILINDRO CON GAS: ESCUELAS, OTRAS INSTITUCIONES Y AREAS ADMINISTRATIVAS PUBLICAS</t>
  </si>
  <si>
    <t>W363</t>
  </si>
  <si>
    <t>EXPLOSION Y ROTURA DE CILINDRO CON GAS: AREAS DE DEPORTE Y ATLETISMO</t>
  </si>
  <si>
    <t>W364</t>
  </si>
  <si>
    <t>EXPLOSION Y ROTURA DE CILINDRO CON GAS: CALLES Y CARRETERAS</t>
  </si>
  <si>
    <t>W365</t>
  </si>
  <si>
    <t>EXPLOSION Y ROTURA DE CILINDRO CON GAS: COMERCIO Y AREAS DE SERVICIO</t>
  </si>
  <si>
    <t>W366</t>
  </si>
  <si>
    <t>EXPLOSION Y ROTURA DE CILINDRO CON GAS: AREA INDUSTRIAL Y DE LA CONSTRUCCION</t>
  </si>
  <si>
    <t>W367</t>
  </si>
  <si>
    <t>EXPLOSION Y ROTURA DE CILINDRO CON GAS: GRANJA</t>
  </si>
  <si>
    <t>W368</t>
  </si>
  <si>
    <t>EXPLOSION Y ROTURA DE CILINDRO CON GAS: OTRO LUGAR ESPECIFICADO</t>
  </si>
  <si>
    <t>W369</t>
  </si>
  <si>
    <t>EXPLOSION Y ROTURA DE CILINDRO CON GAS: LUGAR NO ESPECIFICADO</t>
  </si>
  <si>
    <t>W370</t>
  </si>
  <si>
    <t>EXPLOSION Y ROTURA DE NEUMATICO, TUBO O MANGUERA DE GOMA PRESURIZADA: VIVIENDA</t>
  </si>
  <si>
    <t>W371</t>
  </si>
  <si>
    <t>EXPLOSION Y ROTURA DE NEUMATICO, TUBO O MANGUERA DE GOMA PRESURIZADA: INSTITUCION RESIDENCIAL</t>
  </si>
  <si>
    <t>W372</t>
  </si>
  <si>
    <t>EXPLOSION Y ROTURA DE NEUMATICO, TUBO O MANGUERA DE GOMA PRESURIZADA: ESCUELAS, OTRAS INSTITUCIONES Y AREAS ADMINISTRATIVAS PUBLICAS</t>
  </si>
  <si>
    <t>W373</t>
  </si>
  <si>
    <t>EXPLOSION Y ROTURA DE NEUMATICO, TUBO O MANGUERA DE GOMA PRESURIZADA: AREAS DE DEPORTE Y ATLETISMO</t>
  </si>
  <si>
    <t>W374</t>
  </si>
  <si>
    <t>EXPLOSION Y ROTURA DE NEUMATICO, TUBO O MANGUERA DE GOMA PRESURIZADA: CALLES Y CARRETERAS</t>
  </si>
  <si>
    <t>W375</t>
  </si>
  <si>
    <t>EXPLOSION Y ROTURA DE NEUMATICO, TUBO O MANGUERA DE GOMA PRESURIZADA: COMERCIO Y AREAS DE SERVICIO</t>
  </si>
  <si>
    <t>W376</t>
  </si>
  <si>
    <t>EXPLOSION Y ROTURA DE NEUMATICO, TUBO O MANGUERA DE GOMA PRESURIZADA: AREA INDUSTRIAL Y DE LA CONSTRUCCION</t>
  </si>
  <si>
    <t>W377</t>
  </si>
  <si>
    <t>EXPLOSION Y ROTURA DE NEUMATICO, TUBO O MANGUERA DE GOMA PRESURIZADA: GRANJA</t>
  </si>
  <si>
    <t>W378</t>
  </si>
  <si>
    <t>EXPLOSION Y ROTURA DE NEUMATICO, TUBO O MANGUERA DE GOMA PRESURIZADA: OTRO LUGAR ESPECIFICADO</t>
  </si>
  <si>
    <t>W379</t>
  </si>
  <si>
    <t>EXPLOSION Y ROTURA DE NEUMATICO, TUBO O MANGUERA DE GOMA PRESURIZADA: LUGAR NO ESPECIFICADO</t>
  </si>
  <si>
    <t>W380</t>
  </si>
  <si>
    <t>EXPLOSION Y ROTURA DE OTROS DISPOSITIVOS PRESURIZADOS ESPECIFICADOS: VIVIENDA</t>
  </si>
  <si>
    <t>W381</t>
  </si>
  <si>
    <t>EXPLOSION Y ROTURA DE OTROS DISPOSITIVOS PRESURIZADOS ESPECIFICADOS: INSTITUCION RESIDENCIAL</t>
  </si>
  <si>
    <t>W382</t>
  </si>
  <si>
    <t>EXPLOSION Y ROTURA DE OTROS DISPOSITIVOS PRESURIZADOS ESPECIFICADOS: ESCUELAS, OTRAS INSTITUCIONES Y AREAS ADMINISTRATIVAS PUBLICAS</t>
  </si>
  <si>
    <t>W383</t>
  </si>
  <si>
    <t>EXPLOSION Y ROTURA DE OTROS DISPOSITIVOS PRESURIZADOS ESPECIFICADOS: AREAS DE DEPORTE Y ATLETISMO</t>
  </si>
  <si>
    <t>W384</t>
  </si>
  <si>
    <t>EXPLOSION Y ROTURA DE OTROS DISPOSITIVOS PRESURIZADOS ESPECIFICADOS: CALLES Y CARRETERAS</t>
  </si>
  <si>
    <t>W385</t>
  </si>
  <si>
    <t>EXPLOSION Y ROTURA DE OTROS DISPOSITIVOS PRESURIZADOS ESPECIFICADOS: COMERCIO Y AREAS DE SERVICIO</t>
  </si>
  <si>
    <t>W386</t>
  </si>
  <si>
    <t>EXPLOSION Y ROTURA DE OTROS DISPOSITIVOS PRESURIZADOS ESPECIFICADOS: AREA INDUSTRIAL Y DE LA CONSTRUCCION</t>
  </si>
  <si>
    <t>W387</t>
  </si>
  <si>
    <t>EXPLOSION Y ROTURA DE OTROS DISPOSITIVOS PRESURIZADOS ESPECIFICADOS: GRANJA</t>
  </si>
  <si>
    <t>W388</t>
  </si>
  <si>
    <t>EXPLOSION Y ROTURA DE OTROS DISPOSITIVOS PRESURIZADOS ESPECIFICADOS: OTRO LUGAR ESPECIFICADO</t>
  </si>
  <si>
    <t>W389</t>
  </si>
  <si>
    <t>EXPLOSION Y ROTURA DE OTROS DISPOSITIVOS PRESURIZADOS ESPECIFICADOS: LUGAR NO ESPECIFICADO</t>
  </si>
  <si>
    <t>W390</t>
  </si>
  <si>
    <t>EXPLOSION DE FUEGOS ARTIFICIALES: VIVIENDA</t>
  </si>
  <si>
    <t>W391</t>
  </si>
  <si>
    <t>EXPLOSION DE FUEGOS ARTIFICIALES: INSTITUCION RESIDENCIAL</t>
  </si>
  <si>
    <t>W392</t>
  </si>
  <si>
    <t>EXPLOSION DE FUEGOS ARTIFICIALES: ESCUELAS, OTRAS INSTITUCIONES Y AREAS ADMINISTRATIVAS PUBLICAS</t>
  </si>
  <si>
    <t>W393</t>
  </si>
  <si>
    <t>EXPLOSION DE FUEGOS ARTIFICIALES: AREAS DE DEPORTE Y ATLETISMO</t>
  </si>
  <si>
    <t>W394</t>
  </si>
  <si>
    <t>EXPLOSION DE FUEGOS ARTIFICIALES: CALLES Y CARRETERAS</t>
  </si>
  <si>
    <t>W395</t>
  </si>
  <si>
    <t>EXPLOSION DE FUEGOS ARTIFICIALES: COMERCIO Y AREAS DE SERVICIO</t>
  </si>
  <si>
    <t>W396</t>
  </si>
  <si>
    <t>EXPLOSION DE FUEGOS ARTIFICIALES: AREA INDUSTRIAL Y DE LA CONSTRUCCION</t>
  </si>
  <si>
    <t>W397</t>
  </si>
  <si>
    <t>EXPLOSION DE FUEGOS ARTIFICIALES: GRANJA</t>
  </si>
  <si>
    <t>W398</t>
  </si>
  <si>
    <t>EXPLOSION DE FUEGOS ARTIFICIALES: OTRO LUGAR ESPECIFICADO</t>
  </si>
  <si>
    <t>W399</t>
  </si>
  <si>
    <t>EXPLOSION DE FUEGOS ARTIFICIALES: LUGAR NO ESPECIFICADO</t>
  </si>
  <si>
    <t>W400</t>
  </si>
  <si>
    <t>EXPLOSION DE OTROS MATERIALES: VIVIENDA</t>
  </si>
  <si>
    <t>W401</t>
  </si>
  <si>
    <t>EXPLOSION DE OTROS MATERIALES: INSTITUCION RESIDENCIAL</t>
  </si>
  <si>
    <t>W402</t>
  </si>
  <si>
    <t>EXPLOSION DE OTROS MATERIALES: ESCUELAS, OTRAS INSTITUCIONES Y AREAS ADMINISTRATIVAS PUBLICAS</t>
  </si>
  <si>
    <t>W403</t>
  </si>
  <si>
    <t>EXPLOSION DE OTROS MATERIALES: AREAS DE DEPORTE Y ATLETISMO</t>
  </si>
  <si>
    <t>W404</t>
  </si>
  <si>
    <t>EXPLOSION DE OTROS MATERIALES: CALLES Y CARRETERAS</t>
  </si>
  <si>
    <t>W405</t>
  </si>
  <si>
    <t>EXPLOSION DE OTROS MATERIALES: COMERCIO Y AREAS DE SERVICIO</t>
  </si>
  <si>
    <t>W406</t>
  </si>
  <si>
    <t>EXPLOSION DE OTROS MATERIALES: AREA INDUSTRIAL Y DE LA CONSTRUCCION</t>
  </si>
  <si>
    <t>W407</t>
  </si>
  <si>
    <t>EXPLOSION DE OTROS MATERIALES: GRANJA</t>
  </si>
  <si>
    <t>W408</t>
  </si>
  <si>
    <t>EXPLOSION DE OTROS MATERIALES: OTRO LUGAR ESPECIFICADO</t>
  </si>
  <si>
    <t>W409</t>
  </si>
  <si>
    <t>EXPLOSION DE OTROS MATERIALES: LUGAR NO ESPECIFICADO</t>
  </si>
  <si>
    <t>W410</t>
  </si>
  <si>
    <t>EXPOSICION A CHORRO DE ALTA PRESION: VIVIENDA</t>
  </si>
  <si>
    <t>W411</t>
  </si>
  <si>
    <t>EXPOSICION A CHORRO DE ALTA PRESION: INSTITUCION RESIDENCIAL</t>
  </si>
  <si>
    <t>W412</t>
  </si>
  <si>
    <t>EXPOSICION A CHORRO DE ALTA PRESION: ESCUELAS, OTRAS INSTITUCIONES Y AREAS ADMINISTRATIVAS PUBLICAS</t>
  </si>
  <si>
    <t>W413</t>
  </si>
  <si>
    <t>EXPOSICION A CHORRO DE ALTA PRESION: AREAS DE DEPORTE Y ATLETISMO</t>
  </si>
  <si>
    <t>W414</t>
  </si>
  <si>
    <t>EXPOSICION A CHORRO DE ALTA PRESION: CALLES Y CARRETERAS</t>
  </si>
  <si>
    <t>W415</t>
  </si>
  <si>
    <t>EXPOSICION A CHORRO DE ALTA PRESION: COMERCIO Y AREAS DE SERVICIO</t>
  </si>
  <si>
    <t>W416</t>
  </si>
  <si>
    <t>EXPOSICION A CHORRO DE ALTA PRESION: AREA INDUSTRIAL Y DE LA CONSTRUCCION</t>
  </si>
  <si>
    <t>W417</t>
  </si>
  <si>
    <t>EXPOSICION A CHORRO DE ALTA PRESION: GRANJA</t>
  </si>
  <si>
    <t>W418</t>
  </si>
  <si>
    <t>EXPOSICION A CHORRO DE ALTA PRESION: OTRO LUGAR ESPECIFICADO</t>
  </si>
  <si>
    <t>W419</t>
  </si>
  <si>
    <t>EXPOSICION A CHORRO DE ALTA PRESION: LUGAR NO ESPECIFICADO</t>
  </si>
  <si>
    <t>W420</t>
  </si>
  <si>
    <t>EXPOSICION AL RUIDO: VIVIENDA</t>
  </si>
  <si>
    <t>W421</t>
  </si>
  <si>
    <t>EXPOSICION AL RUIDO: INSTITUCION RESIDENCIAL</t>
  </si>
  <si>
    <t>W422</t>
  </si>
  <si>
    <t>EXPOSICION AL RUIDO: ESCUELAS, OTRAS INSTITUCIONES Y AREAS ADMINISTRATIVAS PUBLICAS</t>
  </si>
  <si>
    <t>W423</t>
  </si>
  <si>
    <t>EXPOSICION AL RUIDO: AREAS DE DEPORTE Y ATLETISMO</t>
  </si>
  <si>
    <t>W424</t>
  </si>
  <si>
    <t>EXPOSICION AL RUIDO: CALLES Y CARRETERAS</t>
  </si>
  <si>
    <t>W425</t>
  </si>
  <si>
    <t>EXPOSICION AL RUIDO: COMERCIO Y AREAS DE SERVICIO</t>
  </si>
  <si>
    <t>W426</t>
  </si>
  <si>
    <t>EXPOSICION AL RUIDO: AREA INDUSTRIAL Y DE LA CONSTRUCCION</t>
  </si>
  <si>
    <t>W427</t>
  </si>
  <si>
    <t>EXPOSICION AL RUIDO: GRANJA</t>
  </si>
  <si>
    <t>W428</t>
  </si>
  <si>
    <t>EXPOSICION AL RUIDO: OTRO LUGAR ESPECIFICADO</t>
  </si>
  <si>
    <t>W429</t>
  </si>
  <si>
    <t>EXPOSICION AL RUIDO: LUGAR NO ESPECIFICADO</t>
  </si>
  <si>
    <t>W430</t>
  </si>
  <si>
    <t>EXPOSICION A VIBRACIONES: VIVIENDA</t>
  </si>
  <si>
    <t>W431</t>
  </si>
  <si>
    <t>EXPOSICION A VIBRACIONES: INSTITUCION RESIDENCIAL</t>
  </si>
  <si>
    <t>W432</t>
  </si>
  <si>
    <t>EXPOSICION A VIBRACIONES: ESCUELAS, OTRAS INSTITUCIONES Y AREAS ADMINISTRATIVAS PUBLICAS</t>
  </si>
  <si>
    <t>W433</t>
  </si>
  <si>
    <t>EXPOSICION A VIBRACIONES: AREAS DE DEPORTE Y ATLETISMO</t>
  </si>
  <si>
    <t>W434</t>
  </si>
  <si>
    <t>EXPOSICION A VIBRACIONES: CALLES Y CARRETERAS</t>
  </si>
  <si>
    <t>W435</t>
  </si>
  <si>
    <t>EXPOSICION A VIBRACIONES: COMERCIO Y AREAS DE SERVICIO</t>
  </si>
  <si>
    <t>W436</t>
  </si>
  <si>
    <t>EXPOSICION A VIBRACIONES: AREA INDUSTRIAL Y DE LA CONSTRUCCION</t>
  </si>
  <si>
    <t>W437</t>
  </si>
  <si>
    <t>EXPOSICION A VIBRACIONES: GRANJA</t>
  </si>
  <si>
    <t>W438</t>
  </si>
  <si>
    <t>EXPOSICION A VIBRACIONES: OTRO LUGAR ESPECIFICADO</t>
  </si>
  <si>
    <t>W439</t>
  </si>
  <si>
    <t>EXPOSICION A VIBRACIONES: LUGAR NO ESPECIFICADO</t>
  </si>
  <si>
    <t>W440</t>
  </si>
  <si>
    <t>CUERPO EXTRAÑO QUE PENETRA POR EL OJO U ORIFICIO NATURAL: VIVIENDA</t>
  </si>
  <si>
    <t>W441</t>
  </si>
  <si>
    <t>CUERPO EXTRAÑO QUE PENETRA POR EL OJO U ORIFICIO NATURAL: INSTITUCION RESIDENCIAL</t>
  </si>
  <si>
    <t>W442</t>
  </si>
  <si>
    <t>CUERPO EXTRAÑO QUE PENETRA POR EL OJO U ORIFICIO NATURAL: ESCUELAS, OTRAS INSTITUCIONES Y AREAS ADMINISTRATIVAS PUBLICAS</t>
  </si>
  <si>
    <t>W443</t>
  </si>
  <si>
    <t>CUERPO EXTRAÑO QUE PENETRA POR EL OJO U ORIFICIO NATURAL: AREAS DE DEPORTE Y ATLETISMO</t>
  </si>
  <si>
    <t>W444</t>
  </si>
  <si>
    <t>CUERPO EXTRAÑO QUE PENETRA POR EL OJO U ORIFICIO NATURAL: CALLES Y CARRETERAS</t>
  </si>
  <si>
    <t>W445</t>
  </si>
  <si>
    <t>CUERPO EXTRAÑO QUE PENETRA POR EL OJO U ORIFICIO NATURAL: COMERCIO Y AREAS DE SERVICIO</t>
  </si>
  <si>
    <t>W446</t>
  </si>
  <si>
    <t>CUERPO EXTRAÑO QUE PENETRA POR EL OJO U ORIFICIO NATURAL: AREA INDUSTRIAL Y DE LA CONSTRUCCION</t>
  </si>
  <si>
    <t>W447</t>
  </si>
  <si>
    <t>CUERPO EXTRAÑO QUE PENETRA POR EL OJO U ORIFICIO NATURAL: GRANJA</t>
  </si>
  <si>
    <t>W448</t>
  </si>
  <si>
    <t>CUERPO EXTRAÑO QUE PENETRA POR EL OJO U ORIFICIO NATURAL: OTRO LUGAR ESPECIFICADO</t>
  </si>
  <si>
    <t>W449</t>
  </si>
  <si>
    <t>CUERPO EXTRAÑO QUE PENETRA POR EL OJO U ORIFICIO NATURAL: LUGAR NO ESPECIFICADO</t>
  </si>
  <si>
    <t>W450</t>
  </si>
  <si>
    <t>CUERPO EXTRAÑO QUE PENETRA A TRAVES DE LA PIEL: VIVIENDA</t>
  </si>
  <si>
    <t>W451</t>
  </si>
  <si>
    <t>CUERPO EXTRAÑO QUE PENETRA A TRAVES DE LA PIEL: INSTITUCION RESIDENCIAL</t>
  </si>
  <si>
    <t>W452</t>
  </si>
  <si>
    <t>CUERPO EXTRAÑO QUE PENETRA A TRAVES DE LA PIEL: ESCUELAS, OTRAS INSTITUCIONES Y AREAS ADMINISTRATIVAS PUBLICAS</t>
  </si>
  <si>
    <t>W453</t>
  </si>
  <si>
    <t>CUERPO EXTRAÑO QUE PENETRA A TRAVES DE LA PIEL: AREAS DE DEPORTE Y ATLETISMO</t>
  </si>
  <si>
    <t>W454</t>
  </si>
  <si>
    <t>CUERPO EXTRAÑO QUE PENETRA A TRAVES DE LA PIEL: CALLES Y CARRETERAS</t>
  </si>
  <si>
    <t>W455</t>
  </si>
  <si>
    <t>CUERPO EXTRAÑO QUE PENETRA A TRAVES DE LA PIEL: COMERCIO Y AREAS DE SERVICIO</t>
  </si>
  <si>
    <t>W456</t>
  </si>
  <si>
    <t>CUERPO EXTRAÑO QUE PENETRA A TRAVES DE LA PIEL: AREA INDUSTRIAL Y DE LA CONSTRUCCION</t>
  </si>
  <si>
    <t>W457</t>
  </si>
  <si>
    <t>CUERPO EXTRAÑO QUE PENETRA A TRAVES DE LA PIEL: GRANJA</t>
  </si>
  <si>
    <t>W458</t>
  </si>
  <si>
    <t>CUERPO EXTRAÑO QUE PENETRA A TRAVES DE LA PIEL: OTRO LUGAR ESPECIFICADO</t>
  </si>
  <si>
    <t>W459</t>
  </si>
  <si>
    <t>CUERPO EXTRAÑO QUE PENETRA A TRAVES DE LA PIEL: LUGAR NO ESPECIFICADO</t>
  </si>
  <si>
    <t>W490</t>
  </si>
  <si>
    <t>EXPOSICION A OTRAS FUERZAS MECANICAS INANIMADAS, Y LAS NO ESPECIFICADAS: VIVIENDA</t>
  </si>
  <si>
    <t>W491</t>
  </si>
  <si>
    <t>EXPOSICION A OTRAS FUERZAS MECANICAS INANIMADAS, Y LAS NO ESPECIFICADAS: INSTITUCION RESIDENCIAL</t>
  </si>
  <si>
    <t>W492</t>
  </si>
  <si>
    <t>EXPOSICION A OTRAS FUERZAS MECANICAS INANIMADAS, Y LAS NO ESPECIFICADAS: ESCUELAS, OTRAS INSTITUCIONES Y AREAS ADMINISTRATIVAS PUBLICAS</t>
  </si>
  <si>
    <t>W493</t>
  </si>
  <si>
    <t>EXPOSICION A OTRAS FUERZAS MECANICAS INANIMADAS, Y LAS NO ESPECIFICADAS: AREAS DE DEPORTE Y ATLETISMO</t>
  </si>
  <si>
    <t>W494</t>
  </si>
  <si>
    <t>EXPOSICION A OTRAS FUERZAS MECANICAS INANIMADAS, Y LAS NO ESPECIFICADAS: CALLES Y CARRETERAS</t>
  </si>
  <si>
    <t>W495</t>
  </si>
  <si>
    <t>EXPOSICION A OTRAS FUERZAS MECANICAS INANIMADAS, Y LAS NO ESPECIFICADAS: COMERCIO Y AREAS DE SERVICIO</t>
  </si>
  <si>
    <t>W496</t>
  </si>
  <si>
    <t>EXPOSICION A OTRAS FUERZAS MECANICAS INANIMADAS, Y LAS NO ESPECIFICADAS: AREA INDUSTRIAL Y DE LA CONSTRUCCION</t>
  </si>
  <si>
    <t>W497</t>
  </si>
  <si>
    <t>EXPOSICION A OTRAS FUERZAS MECANICAS INANIMADAS, Y LAS NO ESPECIFICADAS: GRANJA</t>
  </si>
  <si>
    <t>W498</t>
  </si>
  <si>
    <t>EXPOSICION A OTRAS FUERZAS MECANICAS INANIMADAS, Y LAS NO ESPECIFICADAS: OTRO LUGAR ESPECIFICADO</t>
  </si>
  <si>
    <t>W499</t>
  </si>
  <si>
    <t>EXPOSICION A OTRAS FUERZAS MECANICAS INANIMADAS, Y LAS NO ESPECIFICADAS: LUGAR NO ESPECIFICADO</t>
  </si>
  <si>
    <t>W500</t>
  </si>
  <si>
    <t>APORREO, GOLPE, MORDEDURA, PATADA, RASGUÑO O TORCEDURA INFLIGIDOS POR OTRA PERSONA: VIVIENDA</t>
  </si>
  <si>
    <t>W501</t>
  </si>
  <si>
    <t>APORREO, GOLPE, MORDEDURA, PATADA, RASGUÑO O TORCEDURA INFLIGIDOS POR OTRA PERSONA: INSTITUCION RESIDENCIAL</t>
  </si>
  <si>
    <t>W502</t>
  </si>
  <si>
    <t>APORREO, GOLPE, MORDEDURA, PATADA, RASGUÑO O TORCEDURA INFLIGIDOS POR OTRA PERSONA: ESCUELAS, OTRAS INSTITUCIONES Y AREAS ADMINISTRATIVAS PUBLICAS</t>
  </si>
  <si>
    <t>W503</t>
  </si>
  <si>
    <t>APORREO, GOLPE, MORDEDURA, PATADA, RASGUÑO O TORCEDURA INFLIGIDOS POR OTRA PERSONA: AREAS DE DEPORTE Y ATLETISMO</t>
  </si>
  <si>
    <t>W504</t>
  </si>
  <si>
    <t>APORREO, GOLPE, MORDEDURA, PATADA, RASGUÑO O TORCEDURA INFLIGIDOS POR OTRA PERSONA: CALLES Y CARRETERAS</t>
  </si>
  <si>
    <t>W505</t>
  </si>
  <si>
    <t>APORREO, GOLPE, MORDEDURA, PATADA, RASGUÑO O TORCEDURA INFLIGIDOS POR OTRA PERSONA: COMERCIO Y AREAS DE SERVICIO</t>
  </si>
  <si>
    <t>W506</t>
  </si>
  <si>
    <t>APORREO, GOLPE, MORDEDURA, PATADA, RASGUÑO O TORCEDURA INFLIGIDOS POR OTRA PERSONA: AREA INDUSTRIAL Y DE LA CONSTRUCCION</t>
  </si>
  <si>
    <t>W507</t>
  </si>
  <si>
    <t>APORREO, GOLPE, MORDEDURA, PATADA, RASGUÑO O TORCEDURA INFLIGIDOS POR OTRA PERSONA: GRANJA</t>
  </si>
  <si>
    <t>W508</t>
  </si>
  <si>
    <t>APORREO, GOLPE, MORDEDURA, PATADA, RASGUÑO O TORCEDURA INFLIGIDOS POR OTRA PERSONA: OTRO LUGAR ESPECIFICADO</t>
  </si>
  <si>
    <t>W509</t>
  </si>
  <si>
    <t>APORREO, GOLPE, MORDEDURA, PATADA, RASGUÑO O TORCEDURA INFLIGIDOS POR OTRA PERSONA: LUGAR NO ESPECIFICADO</t>
  </si>
  <si>
    <t>W510</t>
  </si>
  <si>
    <t>CHOQUE O EMPELLON CONTRA OTRA PERSONA: VIVIENDA</t>
  </si>
  <si>
    <t>W511</t>
  </si>
  <si>
    <t>CHOQUE O EMPELLON CONTRA OTRA PERSONA: INSTITUCION RESIDENCIAL</t>
  </si>
  <si>
    <t>W512</t>
  </si>
  <si>
    <t>CHOQUE O EMPELLON CONTRA OTRA PERSONA: ESCUELAS, OTRAS INSTITUCIONES Y AREAS ADMINISTRATIVAS PUBLICAS</t>
  </si>
  <si>
    <t>W513</t>
  </si>
  <si>
    <t>CHOQUE O EMPELLON CONTRA OTRA PERSONA: AREAS DE DEPORTE Y ATLETISMO</t>
  </si>
  <si>
    <t>W514</t>
  </si>
  <si>
    <t>CHOQUE O EMPELLON CONTRA OTRA PERSONA: CALLES Y CARRETERAS</t>
  </si>
  <si>
    <t>W515</t>
  </si>
  <si>
    <t>CHOQUE O EMPELLON CONTRA OTRA PERSONA: COMERCIO Y AREAS DE SERVICIO</t>
  </si>
  <si>
    <t>W516</t>
  </si>
  <si>
    <t>CHOQUE O EMPELLON CONTRA OTRA PERSONA: AREA INDUSTRIAL Y DE LA CONSTRUCCION</t>
  </si>
  <si>
    <t>W517</t>
  </si>
  <si>
    <t>CHOQUE O EMPELLON CONTRA OTRA PERSONA: GRANJA</t>
  </si>
  <si>
    <t>W518</t>
  </si>
  <si>
    <t>CHOQUE O EMPELLON CONTRA OTRA PERSONA: OTRO LUGAR ESPECIFICADO</t>
  </si>
  <si>
    <t>W519</t>
  </si>
  <si>
    <t>CHOQUE O EMPELLON CONTRA OTRA PERSONA: LUGAR NO ESPECIFICADO</t>
  </si>
  <si>
    <t>W520</t>
  </si>
  <si>
    <t>PERSONA APLASTADA, EMPUJADA O PISOTEADA POR UNA MULTITUD O ESTAMPIDA HUMANA: VIVIENDA</t>
  </si>
  <si>
    <t>W521</t>
  </si>
  <si>
    <t>PERSONA APLASTADA, EMPUJADA O PISOTEADA POR UNA MULTITUD O ESTAMPIDA HUMANA: INSTITUCION RESIDENCIAL</t>
  </si>
  <si>
    <t>W522</t>
  </si>
  <si>
    <t>PERSONA APLASTADA, EMPUJADA O PISOTEADA POR UNA MULTITUD O ESTAMPIDA HUMANA: ESCUELAS, OTRAS INSTITUCIONES Y AREAS ADMINISTRATIVAS PUBLICAS</t>
  </si>
  <si>
    <t>W523</t>
  </si>
  <si>
    <t>PERSONA APLASTADA, EMPUJADA O PISOTEADA POR UNA MULTITUD O ESTAMPIDA HUMANA: AREAS DE DEPORTE Y ATLETISMO</t>
  </si>
  <si>
    <t>W524</t>
  </si>
  <si>
    <t>PERSONA APLASTADA, EMPUJADA O PISOTEADA POR UNA MULTITUD O ESTAMPIDA HUMANA: CALLES Y CARRETERAS</t>
  </si>
  <si>
    <t>W525</t>
  </si>
  <si>
    <t>PERSONA APLASTADA, EMPUJADA O PISOTEADA POR UNA MULTITUD O ESTAMPIDA HUMANA: COMERCIO Y AREAS DE SERVICIO</t>
  </si>
  <si>
    <t>W526</t>
  </si>
  <si>
    <t>PERSONA APLASTADA, EMPUJADA O PISOTEADA POR UNA MULTITUD O ESTAMPIDA HUMANA: AREA INDUSTRIAL Y DE LA CONSTRUCCION</t>
  </si>
  <si>
    <t>W527</t>
  </si>
  <si>
    <t>PERSONA APLASTADA, EMPUJADA O PISOTEADA POR UNA MULTITUD O ESTAMPIDA HUMANA: GRANJA</t>
  </si>
  <si>
    <t>W528</t>
  </si>
  <si>
    <t>PERSONA APLASTADA, EMPUJADA O PISOTEADA POR UNA MULTITUD O ESTAMPIDA HUMANA: OTRO LUGAR ESPECIFICADO</t>
  </si>
  <si>
    <t>W529</t>
  </si>
  <si>
    <t>PERSONA APLASTADA, EMPUJADA O PISOTEADA POR UNA MULTITUD O ESTAMPIDA HUMANA: LUGAR NO ESPECIFICADO</t>
  </si>
  <si>
    <t>W530</t>
  </si>
  <si>
    <t>MORDEDURA DE RATA: VIVIENDA</t>
  </si>
  <si>
    <t>W531</t>
  </si>
  <si>
    <t>MORDEDURA DE RATA: INSTITUCION RESIDENCIAL</t>
  </si>
  <si>
    <t>W532</t>
  </si>
  <si>
    <t>MORDEDURA DE RATA: ESCUELAS, OTRAS INSTITUCIONES Y AREAS ADMINISTRATIVAS PUBLICAS</t>
  </si>
  <si>
    <t>W533</t>
  </si>
  <si>
    <t>MORDEDURA DE RATA: AREAS DE DEPORTE Y ATLETISMO</t>
  </si>
  <si>
    <t>W534</t>
  </si>
  <si>
    <t>MORDEDURA DE RATA: CALLES Y CARRETERAS</t>
  </si>
  <si>
    <t>W535</t>
  </si>
  <si>
    <t>MORDEDURA DE RATA: COMERCIO Y AREAS DE SERVICIO</t>
  </si>
  <si>
    <t>W536</t>
  </si>
  <si>
    <t>MORDEDURA DE RATA: AREA INDUSTRIAL Y DE LA CONSTRUCCION</t>
  </si>
  <si>
    <t>W537</t>
  </si>
  <si>
    <t>MORDEDURA DE RATA: GRANJA</t>
  </si>
  <si>
    <t>W538</t>
  </si>
  <si>
    <t>MORDEDURA DE RATA: OTRO LUGAR ESPECIFICADO</t>
  </si>
  <si>
    <t>W539</t>
  </si>
  <si>
    <t>MORDEDURA DE RATA: LUGAR NO ESPECIFICADO</t>
  </si>
  <si>
    <t>W540</t>
  </si>
  <si>
    <t>MORDEDURA O ATAQUE DE PERRO: VIVIENDA</t>
  </si>
  <si>
    <t>W541</t>
  </si>
  <si>
    <t>MORDEDURA O ATAQUE DE PERRO: INSTITUCION RESIDENCIAL</t>
  </si>
  <si>
    <t>W542</t>
  </si>
  <si>
    <t>MORDEDURA O ATAQUE DE PERRO: ESCUELAS, OTRAS INSTITUCIONES Y AREAS ADMINISTRATIVAS PUBLICAS</t>
  </si>
  <si>
    <t>W543</t>
  </si>
  <si>
    <t>MORDEDURA O ATAQUE DE PERRO: AREAS DE DEPORTE Y ATLETISMO</t>
  </si>
  <si>
    <t>W544</t>
  </si>
  <si>
    <t>MORDEDURA O ATAQUE DE PERRO: CALLES Y CARRETERAS</t>
  </si>
  <si>
    <t>W545</t>
  </si>
  <si>
    <t>MORDEDURA O ATAQUE DE PERRO: COMERCIO Y AREAS DE SERVICIO</t>
  </si>
  <si>
    <t>W546</t>
  </si>
  <si>
    <t>MORDEDURA O ATAQUE DE PERRO: AREA INDUSTRIAL Y DE LA CONSTRUCCION</t>
  </si>
  <si>
    <t>W547</t>
  </si>
  <si>
    <t>MORDEDURA O ATAQUE DE PERRO: GRANJA</t>
  </si>
  <si>
    <t>W548</t>
  </si>
  <si>
    <t>MORDEDURA O ATAQUE DE PERRO: OTRO LUGAR ESPECIFICADO</t>
  </si>
  <si>
    <t>W549</t>
  </si>
  <si>
    <t>MORDEDURA O ATAQUE DE PERRO: LUGAR NO ESPECIFICADO</t>
  </si>
  <si>
    <t>W550</t>
  </si>
  <si>
    <t>MORDEDURA O ATAQUE DE OTROS MAMIFEROS: VIVIENDA</t>
  </si>
  <si>
    <t>W551</t>
  </si>
  <si>
    <t>MORDEDURA O ATAQUE DE OTROS MAMIFEROS: INSTITUCION RESIDENCIAL</t>
  </si>
  <si>
    <t>W552</t>
  </si>
  <si>
    <t>MORDEDURA O ATAQUE DE OTROS MAMIFEROS: ESCUELAS, OTRAS INSTITUCIONES Y AREAS ADMINISTRATIVAS PUBLICAS</t>
  </si>
  <si>
    <t>W553</t>
  </si>
  <si>
    <t>MORDEDURA O ATAQUE DE OTROS MAMIFEROS: AREAS DE DEPORTE Y ATLETISMO</t>
  </si>
  <si>
    <t>W554</t>
  </si>
  <si>
    <t>MORDEDURA O ATAQUE DE OTROS MAMIFEROS: CALLES Y CARRETERAS</t>
  </si>
  <si>
    <t>W555</t>
  </si>
  <si>
    <t>MORDEDURA O ATAQUE DE OTROS MAMIFEROS: COMERCIO Y AREAS DE SERVICIO</t>
  </si>
  <si>
    <t>W556</t>
  </si>
  <si>
    <t>MORDEDURA O ATAQUE DE OTROS MAMIFEROS: AREA INDUSTRIAL Y DE LA CONSTRUCCION</t>
  </si>
  <si>
    <t>W557</t>
  </si>
  <si>
    <t>MORDEDURA O ATAQUE DE OTROS MAMIFEROS: GRANJA</t>
  </si>
  <si>
    <t>W558</t>
  </si>
  <si>
    <t>MORDEDURA O ATAQUE DE OTROS MAMIFEROS: OTRO LUGAR ESPECIFICADO</t>
  </si>
  <si>
    <t>W559</t>
  </si>
  <si>
    <t>MORDEDURA O ATAQUE DE OTROS MAMIFEROS: LUGAR NO ESPECIFICADO</t>
  </si>
  <si>
    <t>W560</t>
  </si>
  <si>
    <t>CONTACTO TRAUMATICO CON ANIMALES MARINOS: VIVIENDA</t>
  </si>
  <si>
    <t>W561</t>
  </si>
  <si>
    <t>CONTACTO TRAUMATICO CON ANIMALES MARINOS: INSTITUCION RESIDENCIAL</t>
  </si>
  <si>
    <t>W562</t>
  </si>
  <si>
    <t>CONTACTO TRAUMATICO CON ANIMALES MARINOS: ESCUELAS, OTRAS INSTITUCIONES Y AREAS ADMINISTRATIVAS PUBLICAS</t>
  </si>
  <si>
    <t>W563</t>
  </si>
  <si>
    <t>CONTACTO TRAUMATICO CON ANIMALES MARINOS: AREAS DE DEPORTE Y ATLETISMO</t>
  </si>
  <si>
    <t>W564</t>
  </si>
  <si>
    <t>CONTACTO TRAUMATICO CON ANIMALES MARINOS: CALLES Y CARRETERAS</t>
  </si>
  <si>
    <t>W565</t>
  </si>
  <si>
    <t>CONTACTO TRAUMATICO CON ANIMALES MARINOS: COMERCIO Y AREAS DE SERVICIO</t>
  </si>
  <si>
    <t>W566</t>
  </si>
  <si>
    <t>CONTACTO TRAUMATICO CON ANIMALES MARINOS: AREA INDUSTRIAL Y DE LA CONSTRUCCION</t>
  </si>
  <si>
    <t>W567</t>
  </si>
  <si>
    <t>CONTACTO TRAUMATICO CON ANIMALES MARINOS: GRANJA</t>
  </si>
  <si>
    <t>W568</t>
  </si>
  <si>
    <t>CONTACTO TRAUMATICO CON ANIMALES MARINOS: OTRO LUGAR ESPECIFICADO</t>
  </si>
  <si>
    <t>W569</t>
  </si>
  <si>
    <t>CONTACTO TRAUMATICO CON ANIMALES MARINOS: LUGAR NO ESPECIFICADO</t>
  </si>
  <si>
    <t>W570</t>
  </si>
  <si>
    <t>MORDEDURA O PICADURA DE INSECTOS Y OTROS ARTROPODOS NO VENENOSOS: VIVIENDA</t>
  </si>
  <si>
    <t>W571</t>
  </si>
  <si>
    <t>MORDEDURA O PICADURA DE INSECTOS Y OTROS ARTROPODOS NO VENENOSOS: INSTITUCION RESIDENCIAL</t>
  </si>
  <si>
    <t>W572</t>
  </si>
  <si>
    <t>MORDEDURA O PICADURA DE INSECTOS Y OTROS ARTROPODOS NO VENENOSOS: ESCUELAS, OTRAS INSTITUCIONES Y AREAS ADMINISTRATIVAS PUBLICAS</t>
  </si>
  <si>
    <t>W573</t>
  </si>
  <si>
    <t>MORDEDURA O PICADURA DE INSECTOS Y OTROS ARTROPODOS NO VENENOSOS: AREAS DE DEPORTE Y ATLETISMO</t>
  </si>
  <si>
    <t>W574</t>
  </si>
  <si>
    <t>MORDEDURA O PICADURA DE INSECTOS Y OTROS ARTROPODOS NO VENENOSOS: CALLES Y CARRETERAS</t>
  </si>
  <si>
    <t>W575</t>
  </si>
  <si>
    <t>MORDEDURA O PICADURA DE INSECTOS Y OTROS ARTROPODOS NO VENENOSOS: COMERCIO Y AREAS DE SERVICIO</t>
  </si>
  <si>
    <t>W576</t>
  </si>
  <si>
    <t>MORDEDURA O PICADURA DE INSECTOS Y OTROS ARTROPODOS NO VENENOSOS: AREA INDUSTRIAL Y DE LA CONSTRUCCION</t>
  </si>
  <si>
    <t>W577</t>
  </si>
  <si>
    <t>MORDEDURA O PICADURA DE INSECTOS Y OTROS ARTROPODOS NO VENENOSOS: GRANJA</t>
  </si>
  <si>
    <t>W578</t>
  </si>
  <si>
    <t>MORDEDURA O PICADURA DE INSECTOS Y OTROS ARTROPODOS NO VENENOSOS: OTRO LUGAR ESPECIFICADO</t>
  </si>
  <si>
    <t>W579</t>
  </si>
  <si>
    <t>MORDEDURA O PICADURA DE INSECTOS Y OTROS ARTROPODOS NO VENENOSOS: LUGAR NO ESPECIFICADO</t>
  </si>
  <si>
    <t>W580</t>
  </si>
  <si>
    <t>MORDEDURA O ATAQUE DE COCODRILO O CAIMAN: VIVIENDA</t>
  </si>
  <si>
    <t>W581</t>
  </si>
  <si>
    <t>MORDEDURA O ATAQUE DE COCODRILO O CAIMAN: INSTITUCION RESIDENCIAL</t>
  </si>
  <si>
    <t>W582</t>
  </si>
  <si>
    <t>MORDEDURA O ATAQUE DE COCODRILO O CAIMAN: ESCUELAS, OTRAS INSTITUCIONES Y AREAS ADMINISTRATIVAS PUBLICAS</t>
  </si>
  <si>
    <t>W583</t>
  </si>
  <si>
    <t>MORDEDURA O ATAQUE DE COCODRILO O CAIMAN: AREAS DE DEPORTE Y ATLETISMO</t>
  </si>
  <si>
    <t>W584</t>
  </si>
  <si>
    <t>MORDEDURA O ATAQUE DE COCODRILO O CAIMAN: CALLES Y CARRETERAS</t>
  </si>
  <si>
    <t>W585</t>
  </si>
  <si>
    <t>MORDEDURA O ATAQUE DE COCODRILO O CAIMAN: COMERCIO Y AREAS DE SERVICIO</t>
  </si>
  <si>
    <t>W586</t>
  </si>
  <si>
    <t>MORDEDURA O ATAQUE DE COCODRILO O CAIMAN: AREA INDUSTRIAL Y DE LA CONSTRUCCION</t>
  </si>
  <si>
    <t>W587</t>
  </si>
  <si>
    <t>MORDEDURA O ATAQUE DE COCODRILO O CAIMAN: GRANJA</t>
  </si>
  <si>
    <t>W588</t>
  </si>
  <si>
    <t>MORDEDURA O ATAQUE DE COCODRILO O CAIMAN: OTRO LUGAR ESPECIFICADO</t>
  </si>
  <si>
    <t>W589</t>
  </si>
  <si>
    <t>MORDEDURA O ATAQUE DE COCODRILO O CAIMAN: LUGAR NO ESPECIFICADO</t>
  </si>
  <si>
    <t>W590</t>
  </si>
  <si>
    <t>MORDEDURA O APLASTAMIENTO POR OTROS REPTILES: VIVIENDA</t>
  </si>
  <si>
    <t>W591</t>
  </si>
  <si>
    <t>MORDEDURA O APLASTAMIENTO POR OTROS REPTILES: INSTITUCION RESIDENCIAL</t>
  </si>
  <si>
    <t>W592</t>
  </si>
  <si>
    <t>MORDEDURA O APLASTAMIENTO POR OTROS REPTILES: ESCUELAS, OTRAS INSTITUCIONES Y AREAS ADMINISTRATIVAS PUBLICAS</t>
  </si>
  <si>
    <t>W593</t>
  </si>
  <si>
    <t>MORDEDURA O APLASTAMIENTO POR OTROS REPTILES: AREAS DE DEPORTE Y ATLETISMO</t>
  </si>
  <si>
    <t>W594</t>
  </si>
  <si>
    <t>MORDEDURA O APLASTAMIENTO POR OTROS REPTILES: CALLES Y CARRETERAS</t>
  </si>
  <si>
    <t>W595</t>
  </si>
  <si>
    <t>MORDEDURA O APLASTAMIENTO POR OTROS REPTILES: COMERCIO Y AREAS DE SERVICIO</t>
  </si>
  <si>
    <t>W596</t>
  </si>
  <si>
    <t>MORDEDURA O APLASTAMIENTO POR OTROS REPTILES: AREA INDUSTRIAL Y DE LA CONSTRUCCION</t>
  </si>
  <si>
    <t>W597</t>
  </si>
  <si>
    <t>MORDEDURA O APLASTAMIENTO POR OTROS REPTILES: GRANJA</t>
  </si>
  <si>
    <t>W598</t>
  </si>
  <si>
    <t>MORDEDURA O APLASTAMIENTO POR OTROS REPTILES: OTRO LUGAR ESPECIFICADO</t>
  </si>
  <si>
    <t>W599</t>
  </si>
  <si>
    <t>MORDEDURA O APLASTAMIENTO POR OTROS REPTILES: LUGAR NO ESPECIFICADO</t>
  </si>
  <si>
    <t>W600</t>
  </si>
  <si>
    <t>CONTACTO TRAUMATICO CON AGUIJONES, ESPINAS U HOJAS CORTANTES DE PLANTAS: VIVIENDA</t>
  </si>
  <si>
    <t>W601</t>
  </si>
  <si>
    <t>CONTACTO TRAUMATICO CON AGUIJONES, ESPINAS U HOJAS CORTANTES DE PLANTAS: INSTITUCION RESIDENCIAL</t>
  </si>
  <si>
    <t>W602</t>
  </si>
  <si>
    <t>CONTACTO TRAUMATICO CON AGUIJONES, ESPINAS U HOJAS CORTANTES DE PLANTAS: ESCUELAS, OTRAS INSTITUCIONES Y AREAS ADMINISTRATIVAS PUBLICAS</t>
  </si>
  <si>
    <t>W603</t>
  </si>
  <si>
    <t>CONTACTO TRAUMATICO CON AGUIJONES, ESPINAS U HOJAS CORTANTES DE PLANTAS: AREAS DE DEPORTE Y ATLETISMO</t>
  </si>
  <si>
    <t>W604</t>
  </si>
  <si>
    <t>CONTACTO TRAUMATICO CON AGUIJONES, ESPINAS U HOJAS CORTANTES DE PLANTAS: CALLES Y CARRETERAS</t>
  </si>
  <si>
    <t>W605</t>
  </si>
  <si>
    <t>CONTACTO TRAUMATICO CON AGUIJONES, ESPINAS U HOJAS CORTANTES DE PLANTAS: COMERCIO Y AREAS DE SERVICIO</t>
  </si>
  <si>
    <t>W606</t>
  </si>
  <si>
    <t>CONTACTO TRAUMATICO CON AGUIJONES, ESPINAS U HOJAS CORTANTES DE PLANTAS: AREA INDUSTRIAL Y DE LA CONSTRUCCION</t>
  </si>
  <si>
    <t>W607</t>
  </si>
  <si>
    <t>CONTACTO TRAUMATICO CON AGUIJONES, ESPINAS U HOJAS CORTANTES DE PLANTAS: GRANJA</t>
  </si>
  <si>
    <t>W608</t>
  </si>
  <si>
    <t>CONTACTO TRAUMATICO CON AGUIJONES, ESPINAS U HOJAS CORTANTES DE PLANTAS: OTRO LUGAR ESPECIFICADO</t>
  </si>
  <si>
    <t>W609</t>
  </si>
  <si>
    <t>CONTACTO TRAUMATICO CON AGUIJONES, ESPINAS U HOJAS CORTANTES DE PLANTAS: LUGAR NO ESPECIFICADO</t>
  </si>
  <si>
    <t>W640</t>
  </si>
  <si>
    <t>EXPOSICION A OTRAS FUERZAS MECANICAS ANIMADAS, Y LAS NO ESPECIFICADAS: VIVIENDA</t>
  </si>
  <si>
    <t>W641</t>
  </si>
  <si>
    <t>EXPOSICION A OTRAS FUERZAS MECANICAS ANIMADAS, Y LAS NO ESPECIFICADAS: INSTITUCION RESIDENCIAL</t>
  </si>
  <si>
    <t>W642</t>
  </si>
  <si>
    <t>EXPOSICION A OTRAS FUERZAS MECANICAS ANIMADAS, Y LAS NO ESPECIFICADAS: ESCUELAS, OTRAS INSTITUCIONES Y AREAS ADMINISTRATIVAS PUBLICAS</t>
  </si>
  <si>
    <t>W643</t>
  </si>
  <si>
    <t>EXPOSICION A OTRAS FUERZAS MECANICAS ANIMADAS, Y LAS NO ESPECIFICADAS: AREAS DE DEPORTE Y ATLETISMO</t>
  </si>
  <si>
    <t>W644</t>
  </si>
  <si>
    <t>EXPOSICION A OTRAS FUERZAS MECANICAS ANIMADAS, Y LAS NO ESPECIFICADAS: CALLES Y CARRETERAS</t>
  </si>
  <si>
    <t>W645</t>
  </si>
  <si>
    <t>EXPOSICION A OTRAS FUERZAS MECANICAS ANIMADAS, Y LAS NO ESPECIFICADAS: COMERCIO Y AREAS DE SERVICIO</t>
  </si>
  <si>
    <t>W646</t>
  </si>
  <si>
    <t>EXPOSICION A OTRAS FUERZAS MECANICAS ANIMADAS, Y LAS NO ESPECIFICADAS: AREA INDUSTRIAL Y DE LA CONSTRUCCION</t>
  </si>
  <si>
    <t>W647</t>
  </si>
  <si>
    <t>EXPOSICION A OTRAS FUERZAS MECANICAS ANIMADAS, Y LAS NO ESPECIFICADAS: GRANJA</t>
  </si>
  <si>
    <t>W648</t>
  </si>
  <si>
    <t>EXPOSICION A OTRAS FUERZAS MECANICAS ANIMADAS, Y LAS NO ESPECIFICADAS: OTRO LUGAR ESPECIFICADO</t>
  </si>
  <si>
    <t>W649</t>
  </si>
  <si>
    <t>EXPOSICION A OTRAS FUERZAS MECANICAS ANIMADAS, Y LAS NO ESPECIFICADAS: LUGAR NO ESPECIFICADO</t>
  </si>
  <si>
    <t>W650</t>
  </si>
  <si>
    <t>AHOGAMIENTO Y SUMERSION MIENTRAS SE ESTA EN LA BAÑERA: VIVIENDA</t>
  </si>
  <si>
    <t>W651</t>
  </si>
  <si>
    <t>AHOGAMIENTO Y SUMERSION MIENTRAS SE ESTA EN LA BAÑERA: INSTITUCION RESIDENCIAL</t>
  </si>
  <si>
    <t>W652</t>
  </si>
  <si>
    <t>AHOGAMIENTO Y SUMERSION MIENTRAS SE ESTA EN LA BAÑERA: ESCUELAS, OTRAS INSTITUCIONES Y AREAS ADMINISTRATIVAS PUBLICAS</t>
  </si>
  <si>
    <t>W653</t>
  </si>
  <si>
    <t>AHOGAMIENTO Y SUMERSION MIENTRAS SE ESTA EN LA BAÑERA: AREAS DE DEPORTE Y ATLETISMO</t>
  </si>
  <si>
    <t>W654</t>
  </si>
  <si>
    <t>AHOGAMIENTO Y SUMERSION MIENTRAS SE ESTA EN LA BAÑERA: CALLES Y CARRETERAS</t>
  </si>
  <si>
    <t>W655</t>
  </si>
  <si>
    <t>AHOGAMIENTO Y SUMERSION MIENTRAS SE ESTA EN LA BAÑERA: COMERCIO Y AREAS DE SERVICIO</t>
  </si>
  <si>
    <t>W656</t>
  </si>
  <si>
    <t>AHOGAMIENTO Y SUMERSION MIENTRAS SE ESTA EN LA BAÑERA: AREA INDUSTRIAL Y DE LA CONSTRUCCION</t>
  </si>
  <si>
    <t>W657</t>
  </si>
  <si>
    <t>AHOGAMIENTO Y SUMERSION MIENTRAS SE ESTA EN LA BAÑERA: GRANJA</t>
  </si>
  <si>
    <t>W658</t>
  </si>
  <si>
    <t>AHOGAMIENTO Y SUMERSION MIENTRAS SE ESTA EN LA BAÑERA: OTRO LUGAR ESPECIFICADO</t>
  </si>
  <si>
    <t>W659</t>
  </si>
  <si>
    <t>AHOGAMIENTO Y SUMERSION MIENTRAS SE ESTA EN LA BAÑERA: LUGAR NO ESPECIFICADO</t>
  </si>
  <si>
    <t>W660</t>
  </si>
  <si>
    <t>AHOGAMIENTO Y SUMERSION CONSECUTIVOS A CAIDA EN LA BAÑERA: VIVIENDA</t>
  </si>
  <si>
    <t>W661</t>
  </si>
  <si>
    <t>AHOGAMIENTO Y SUMERSION CONSECUTIVOS A CAIDA EN LA BAÑERA: INSTITUCION RESIDENCIAL</t>
  </si>
  <si>
    <t>W662</t>
  </si>
  <si>
    <t>AHOGAMIENTO Y SUMERSION CONSECUTIVOS A CAIDA EN LA BAÑERA: ESCUELAS, OTRAS INSTITUCIONES Y AREAS ADMINISTRATIVAS PUBLICAS</t>
  </si>
  <si>
    <t>W663</t>
  </si>
  <si>
    <t>AHOGAMIENTO Y SUMERSION CONSECUTIVOS A CAIDA EN LA BAÑERA: AREAS DE DEPORTE Y ATLETISMO</t>
  </si>
  <si>
    <t>W664</t>
  </si>
  <si>
    <t>AHOGAMIENTO Y SUMERSION CONSECUTIVOS A CAIDA EN LA BAÑERA: CALLES Y CARRETERAS</t>
  </si>
  <si>
    <t>W665</t>
  </si>
  <si>
    <t>AHOGAMIENTO Y SUMERSION CONSECUTIVOS A CAIDA EN LA BAÑERA: COMERCIO Y AREAS DE SERVICIO</t>
  </si>
  <si>
    <t>W666</t>
  </si>
  <si>
    <t>AHOGAMIENTO Y SUMERSION CONSECUTIVOS A CAIDA EN LA BAÑERA: AREA INDUSTRIAL Y DE LA CONSTRUCCION</t>
  </si>
  <si>
    <t>W667</t>
  </si>
  <si>
    <t>AHOGAMIENTO Y SUMERSION CONSECUTIVOS A CAIDA EN LA BAÑERA: GRANJA</t>
  </si>
  <si>
    <t>W668</t>
  </si>
  <si>
    <t>AHOGAMIENTO Y SUMERSION CONSECUTIVOS A CAIDA EN LA BAÑERA: OTRO LUGAR ESPECIFICADO</t>
  </si>
  <si>
    <t>W669</t>
  </si>
  <si>
    <t>AHOGAMIENTO Y SUMERSION CONSECUTIVOS A CAIDA EN LA BAÑERA: LUGAR NO ESPECIFICADO</t>
  </si>
  <si>
    <t>W670</t>
  </si>
  <si>
    <t>AHOGAMIENTO Y SUMERSION MIENTRAS SE ESTA EN UNA PISCINA: VIVIENDA</t>
  </si>
  <si>
    <t>W671</t>
  </si>
  <si>
    <t>AHOGAMIENTO Y SUMERSION MIENTRAS SE ESTA EN UNA PISCINA: INSTITUCION RESIDENCIAL</t>
  </si>
  <si>
    <t>W672</t>
  </si>
  <si>
    <t>AHOGAMIENTO Y SUMERSION MIENTRAS SE ESTA EN UNA PISCINA: ESCUELAS, OTRAS INSTITUCIONES Y AREAS ADMINISTRATIVAS PUBLICAS</t>
  </si>
  <si>
    <t>W673</t>
  </si>
  <si>
    <t>AHOGAMIENTO Y SUMERSION MIENTRAS SE ESTA EN UNA PISCINA: AREAS DE DEPORTE Y ATLETISMO</t>
  </si>
  <si>
    <t>W674</t>
  </si>
  <si>
    <t>AHOGAMIENTO Y SUMERSION MIENTRAS SE ESTA EN UNA PISCINA: CALLES Y CARRETERAS</t>
  </si>
  <si>
    <t>W675</t>
  </si>
  <si>
    <t>AHOGAMIENTO Y SUMERSION MIENTRAS SE ESTA EN UNA PISCINA: COMERCIO Y AREAS DE SERVICIO</t>
  </si>
  <si>
    <t>W676</t>
  </si>
  <si>
    <t>AHOGAMIENTO Y SUMERSION MIENTRAS SE ESTA EN UNA PISCINA: AREA INDUSTRIAL Y DE LA CONSTRUCCION</t>
  </si>
  <si>
    <t>W677</t>
  </si>
  <si>
    <t>AHOGAMIENTO Y SUMERSION MIENTRAS SE ESTA EN UNA PISCINA: GRANJA</t>
  </si>
  <si>
    <t>W678</t>
  </si>
  <si>
    <t>AHOGAMIENTO Y SUMERSION MIENTRAS SE ESTA EN UNA PISCINA: OTRO LUGAR ESPECIFICADO</t>
  </si>
  <si>
    <t>W679</t>
  </si>
  <si>
    <t>AHOGAMIENTO Y SUMERSION MIENTRAS SE ESTA EN UNA PISCINA: LUGAR NO ESPECIFICADO</t>
  </si>
  <si>
    <t>W680</t>
  </si>
  <si>
    <t>AHOGAMIENTO Y SUMERSION CONSECUTIVOS A CAIDA EN UNA PISCINA: VIVIENDA</t>
  </si>
  <si>
    <t>W681</t>
  </si>
  <si>
    <t>AHOGAMIENTO Y SUMERSION CONSECUTIVOS A CAIDA EN UNA PISCINA: INSTITUCION RESIDENCIAL</t>
  </si>
  <si>
    <t>W682</t>
  </si>
  <si>
    <t>AHOGAMIENTO Y SUMERSION CONSECUTIVOS A CAIDA EN UNA PISCINA: ESCUELAS, OTRAS INSTITUCIONES Y AREAS ADMINISTRATIVAS PUBLICAS</t>
  </si>
  <si>
    <t>W683</t>
  </si>
  <si>
    <t>AHOGAMIENTO Y SUMERSION CONSECUTIVOS A CAIDA EN UNA PISCINA: AREAS DE DEPORTE Y ATLETISMO</t>
  </si>
  <si>
    <t>W684</t>
  </si>
  <si>
    <t>AHOGAMIENTO Y SUMERSION CONSECUTIVOS A CAIDA EN UNA PISCINA: CALLES Y CARRETERAS</t>
  </si>
  <si>
    <t>W685</t>
  </si>
  <si>
    <t>AHOGAMIENTO Y SUMERSION CONSECUTIVOS A CAIDA EN UNA PISCINA: COMERCIO Y AREAS DE SERVICIO</t>
  </si>
  <si>
    <t>W686</t>
  </si>
  <si>
    <t>AHOGAMIENTO Y SUMERSION CONSECUTIVOS A CAIDA EN UNA PISCINA: AREA INDUSTRIAL Y DE LA CONSTRUCCION</t>
  </si>
  <si>
    <t>W687</t>
  </si>
  <si>
    <t>AHOGAMIENTO Y SUMERSION CONSECUTIVOS A CAIDA EN UNA PISCINA: GRANJA</t>
  </si>
  <si>
    <t>W688</t>
  </si>
  <si>
    <t>AHOGAMIENTO Y SUMERSION CONSECUTIVOS A CAIDA EN UNA PISCINA: OTRO LUGAR ESPECIFICADO</t>
  </si>
  <si>
    <t>W689</t>
  </si>
  <si>
    <t>AHOGAMIENTO Y SUMERSION CONSECUTIVOS A CAIDA EN UNA PISCINA: LUGAR NO ESPECIFICADO</t>
  </si>
  <si>
    <t>W690</t>
  </si>
  <si>
    <t>AHOGAMIENTO Y SUMERSION MIENTRAS SE ESTA EN AGUAS NATURALES: VIVIENDA</t>
  </si>
  <si>
    <t>W691</t>
  </si>
  <si>
    <t>AHOGAMIENTO Y SUMERSION MIENTRAS SE ESTA EN AGUAS NATURALES: INSTITUCION RESIDENCIAL</t>
  </si>
  <si>
    <t>W692</t>
  </si>
  <si>
    <t>AHOGAMIENTO Y SUMERSION MIENTRAS SE ESTA EN AGUAS NATURALES: ESCUELAS, OTRAS INSTITUCIONES Y AREAS ADMINISTRATIVAS PUBLICAS</t>
  </si>
  <si>
    <t>W693</t>
  </si>
  <si>
    <t>AHOGAMIENTO Y SUMERSION MIENTRAS SE ESTA EN AGUAS NATURALES: AREAS DE DEPORTE Y ATLETISMO</t>
  </si>
  <si>
    <t>W694</t>
  </si>
  <si>
    <t>AHOGAMIENTO Y SUMERSION MIENTRAS SE ESTA EN AGUAS NATURALES: CALLES Y CARRETERAS</t>
  </si>
  <si>
    <t>W695</t>
  </si>
  <si>
    <t>AHOGAMIENTO Y SUMERSION MIENTRAS SE ESTA EN AGUAS NATURALES: COMERCIO Y AREAS DE SERVICIO</t>
  </si>
  <si>
    <t>W696</t>
  </si>
  <si>
    <t>AHOGAMIENTO Y SUMERSION MIENTRAS SE ESTA EN AGUAS NATURALES: AREA INDUSTRIAL Y DE LA CONSTRUCCION</t>
  </si>
  <si>
    <t>W697</t>
  </si>
  <si>
    <t>AHOGAMIENTO Y SUMERSION MIENTRAS SE ESTA EN AGUAS NATURALES: GRANJA</t>
  </si>
  <si>
    <t>W698</t>
  </si>
  <si>
    <t>AHOGAMIENTO Y SUMERSION MIENTRAS SE ESTA EN AGUAS NATURALES: OTRO LUGAR ESPECIFICADO</t>
  </si>
  <si>
    <t>W699</t>
  </si>
  <si>
    <t>AHOGAMIENTO Y SUMERSION MIENTRAS SE ESTA EN AGUAS NATURALES: LUGAR NO ESPECIFICADO</t>
  </si>
  <si>
    <t>W700</t>
  </si>
  <si>
    <t>AHOGAMIENTO Y SUMERSION POSTERIOR A CAIDA EN AGUAS NATURALES: VIVIENDA</t>
  </si>
  <si>
    <t>W701</t>
  </si>
  <si>
    <t>AHOGAMIENTO Y SUMERSION POSTERIOR A CAIDA EN AGUAS NATURALES: INSTITUCION RESIDENCIAL</t>
  </si>
  <si>
    <t>W702</t>
  </si>
  <si>
    <t>AHOGAMIENTO Y SUMERSION POSTERIOR A CAIDA EN AGUAS NATURALES: ESCUELAS, OTRAS INSTITUCIONES Y AREAS ADMINISTRATIVAS PUBLICAS</t>
  </si>
  <si>
    <t>W703</t>
  </si>
  <si>
    <t>AHOGAMIENTO Y SUMERSION POSTERIOR A CAIDA EN AGUAS NATURALES: AREAS DE DEPORTE Y ATLETISMO</t>
  </si>
  <si>
    <t>W704</t>
  </si>
  <si>
    <t>AHOGAMIENTO Y SUMERSION POSTERIOR A CAIDA EN AGUAS NATURALES: CALLES Y CARRETERAS</t>
  </si>
  <si>
    <t>W705</t>
  </si>
  <si>
    <t>AHOGAMIENTO Y SUMERSION POSTERIOR A CAIDA EN AGUAS NATURALES: COMERCIO Y AREAS DE SERVICIO</t>
  </si>
  <si>
    <t>W706</t>
  </si>
  <si>
    <t>AHOGAMIENTO Y SUMERSION POSTERIOR A CAIDA EN AGUAS NATURALES: AREA INDUSTRIAL Y DE LA CONSTRUCCION</t>
  </si>
  <si>
    <t>W707</t>
  </si>
  <si>
    <t>AHOGAMIENTO Y SUMERSION POSTERIOR A CAIDA EN AGUAS NATURALES: GRANJA</t>
  </si>
  <si>
    <t>W708</t>
  </si>
  <si>
    <t>AHOGAMIENTO Y SUMERSION POSTERIOR A CAIDA EN AGUAS NATURALES: OTRO LUGAR ESPECIFICADO</t>
  </si>
  <si>
    <t>W709</t>
  </si>
  <si>
    <t>AHOGAMIENTO Y SUMERSION POSTERIOR A CAIDA EN AGUAS NATURALES: LUGAR NO ESPECIFICADO</t>
  </si>
  <si>
    <t>W730</t>
  </si>
  <si>
    <t>OTROS AHOGAMIENTOS Y SUMERSIONES ESPECIFICADOS: VIVIENDA</t>
  </si>
  <si>
    <t>W731</t>
  </si>
  <si>
    <t>OTROS AHOGAMIENTOS Y SUMERSIONES ESPECIFICADOS: INSTITUCION RESIDENCIAL</t>
  </si>
  <si>
    <t>W732</t>
  </si>
  <si>
    <t>OTROS AHOGAMIENTOS Y SUMERSIONES ESPECIFICADOS: ESCUELAS, OTRAS INSTITUCIONES Y AREAS ADMINISTRATIVAS PUBLICAS</t>
  </si>
  <si>
    <t>W733</t>
  </si>
  <si>
    <t>OTROS AHOGAMIENTOS Y SUMERSIONES ESPECIFICADOS: AREAS DE DEPORTE Y ATLETISMO</t>
  </si>
  <si>
    <t>W734</t>
  </si>
  <si>
    <t>OTROS AHOGAMIENTOS Y SUMERSIONES ESPECIFICADOS: CALLES Y CARRETERAS</t>
  </si>
  <si>
    <t>W735</t>
  </si>
  <si>
    <t>OTROS AHOGAMIENTOS Y SUMERSIONES ESPECIFICADOS: COMERCIO Y AREAS DE SERVICIO</t>
  </si>
  <si>
    <t>W736</t>
  </si>
  <si>
    <t>OTROS AHOGAMIENTOS Y SUMERSIONES ESPECIFICADOS: AREA INDUSTRIAL Y DE LA CONSTRUCCION</t>
  </si>
  <si>
    <t>W737</t>
  </si>
  <si>
    <t>OTROS AHOGAMIENTOS Y SUMERSIONES ESPECIFICADOS: GRANJA</t>
  </si>
  <si>
    <t>W738</t>
  </si>
  <si>
    <t>OTROS AHOGAMIENTOS Y SUMERSIONES ESPECIFICADOS: OTRO LUGAR ESPECIFICADO</t>
  </si>
  <si>
    <t>W739</t>
  </si>
  <si>
    <t>OTROS AHOGAMIENTOS Y SUMERSIONES ESPECIFICADOS: LUGAR NO ESPECIFICADO</t>
  </si>
  <si>
    <t>W740</t>
  </si>
  <si>
    <t>AHOGAMIENTO Y SUMERSION NO ESPECIFICADOS: VIVIENDA</t>
  </si>
  <si>
    <t>W741</t>
  </si>
  <si>
    <t>AHOGAMIENTO Y SUMERSION NO ESPECIFICADOS: INSTITUCION RESIDENCIAL</t>
  </si>
  <si>
    <t>W742</t>
  </si>
  <si>
    <t>AHOGAMIENTO Y SUMERSION NO ESPECIFICADOS: ESCUELAS, OTRAS INSTITUCIONES Y AREAS ADMINISTRATIVAS PUBLICAS</t>
  </si>
  <si>
    <t>W743</t>
  </si>
  <si>
    <t>AHOGAMIENTO Y SUMERSION NO ESPECIFICADOS: AREAS DE DEPORTE Y ATLETISMO</t>
  </si>
  <si>
    <t>W744</t>
  </si>
  <si>
    <t>AHOGAMIENTO Y SUMERSION NO ESPECIFICADOS: CALLES Y CARRETERAS</t>
  </si>
  <si>
    <t>W745</t>
  </si>
  <si>
    <t>AHOGAMIENTO Y SUMERSION NO ESPECIFICADOS: COMERCIO Y AREAS DE SERVICIO</t>
  </si>
  <si>
    <t>W746</t>
  </si>
  <si>
    <t>AHOGAMIENTO Y SUMERSION NO ESPECIFICADOS: AREA INDUSTRIAL Y DE LA CONSTRUCCION</t>
  </si>
  <si>
    <t>W747</t>
  </si>
  <si>
    <t>AHOGAMIENTO Y SUMERSION NO ESPECIFICADOS: GRANJA</t>
  </si>
  <si>
    <t>W748</t>
  </si>
  <si>
    <t>AHOGAMIENTO Y SUMERSION NO ESPECIFICADOS: OTRO LUGAR ESPECIFICADO</t>
  </si>
  <si>
    <t>W749</t>
  </si>
  <si>
    <t>AHOGAMIENTO Y SUMERSION NO ESPECIFICADOS: LUGAR NO ESPECIFICADO</t>
  </si>
  <si>
    <t>W750</t>
  </si>
  <si>
    <t>SOFOCACION Y ESTRANGULAMIENTO ACCIDENTAL EN LA CAMA: VIVIENDA</t>
  </si>
  <si>
    <t>W751</t>
  </si>
  <si>
    <t>SOFOCACION Y ESTRANGULAMIENTO ACCIDENTAL EN LA CAMA: INSTITUCION RESIDENCIAL</t>
  </si>
  <si>
    <t>W752</t>
  </si>
  <si>
    <t>SOFOCACION Y ESTRANGULAMIENTO ACCIDENTAL EN LA CAMA: ESCUELAS, OTRAS INSTITUCIONES Y AREAS ADMINISTRATIVAS PUBLICAS</t>
  </si>
  <si>
    <t>W753</t>
  </si>
  <si>
    <t>SOFOCACION Y ESTRANGULAMIENTO ACCIDENTAL EN LA CAMA: AREAS DE DEPORTE Y ATLETISMO</t>
  </si>
  <si>
    <t>W754</t>
  </si>
  <si>
    <t>SOFOCACION Y ESTRANGULAMIENTO ACCIDENTAL EN LA CAMA: CALLES Y CARRETERAS</t>
  </si>
  <si>
    <t>W755</t>
  </si>
  <si>
    <t>SOFOCACION Y ESTRANGULAMIENTO ACCIDENTAL EN LA CAMA: COMERCIO Y AREAS DE SERVICIO</t>
  </si>
  <si>
    <t>W756</t>
  </si>
  <si>
    <t>SOFOCACION Y ESTRANGULAMIENTO ACCIDENTAL EN LA CAMA: AREA INDUSTRIAL Y DE LA CONSTRUCCION</t>
  </si>
  <si>
    <t>W757</t>
  </si>
  <si>
    <t>SOFOCACION Y ESTRANGULAMIENTO ACCIDENTAL EN LA CAMA: GRANJA</t>
  </si>
  <si>
    <t>W758</t>
  </si>
  <si>
    <t>SOFOCACION Y ESTRANGULAMIENTO ACCIDENTAL EN LA CAMA: OTRO LUGAR ESPECIFICADO</t>
  </si>
  <si>
    <t>W759</t>
  </si>
  <si>
    <t>SOFOCACION Y ESTRANGULAMIENTO ACCIDENTAL EN LA CAMA: LUGAR NO ESPECIFICADO</t>
  </si>
  <si>
    <t>W760</t>
  </si>
  <si>
    <t>OTROS ESTRANGULAMIENTOS Y AHORCAMIENTOS ACCIDENTALES: VIVIENDA</t>
  </si>
  <si>
    <t>W761</t>
  </si>
  <si>
    <t>OTROS ESTRANGULAMIENTOS Y AHORCAMIENTOS ACCIDENTALES: INSTITUCION RESIDENCIAL</t>
  </si>
  <si>
    <t>W762</t>
  </si>
  <si>
    <t>OTROS ESTRANGULAMIENTOS Y AHORCAMIENTOS ACCIDENTALES: ESCUELAS, OTRAS INSTITUCIONES Y AREAS ADMINISTRATIVAS PUBLICAS</t>
  </si>
  <si>
    <t>W763</t>
  </si>
  <si>
    <t>OTROS ESTRANGULAMIENTOS Y AHORCAMIENTOS ACCIDENTALES: AREAS DE DEPORTE Y ATLETISMO</t>
  </si>
  <si>
    <t>W764</t>
  </si>
  <si>
    <t>OTROS ESTRANGULAMIENTOS Y AHORCAMIENTOS ACCIDENTALES: CALLES Y CARRETERAS</t>
  </si>
  <si>
    <t>W765</t>
  </si>
  <si>
    <t>OTROS ESTRANGULAMIENTOS Y AHORCAMIENTOS ACCIDENTALES: COMERCIO Y AREAS DE SERVICIO</t>
  </si>
  <si>
    <t>W766</t>
  </si>
  <si>
    <t>OTROS ESTRANGULAMIENTOS Y AHORCAMIENTOS ACCIDENTALES: AREA INDUSTRIAL Y DE LA CONSTRUCCION</t>
  </si>
  <si>
    <t>W767</t>
  </si>
  <si>
    <t>OTROS ESTRANGULAMIENTOS Y AHORCAMIENTOS ACCIDENTALES: GRANJA</t>
  </si>
  <si>
    <t>W768</t>
  </si>
  <si>
    <t>OTROS ESTRANGULAMIENTOS Y AHORCAMIENTOS ACCIDENTALES: OTRO LUGAR ESPECIFICADO</t>
  </si>
  <si>
    <t>W769</t>
  </si>
  <si>
    <t>OTROS ESTRANGULAMIENTOS Y AHORCAMIENTOS ACCIDENTALES: LUGAR NO ESPECIFICADO</t>
  </si>
  <si>
    <t>W770</t>
  </si>
  <si>
    <t>OBSTRUCCION DE LA RESPIRACION DEBIDA A HUNDIMIENTO, CAIDA DE TIERRA U OTRAS SUSTANCIAS: VIVIENDA</t>
  </si>
  <si>
    <t>W771</t>
  </si>
  <si>
    <t>OBSTRUCCION DE LA RESPIRACION DEBIDA A HUNDIMIENTO, CAIDA DE TIERRA U OTRAS SUSTANCIAS: INSTITUCION RESIDENCIAL</t>
  </si>
  <si>
    <t>W772</t>
  </si>
  <si>
    <t>OBSTRUCCION DE LA RESPIRACION DEBIDA A HUNDIMIENTO, CAIDA DE TIERRA U OTRAS SUSTANCIAS: ESCUELAS, OTRAS INSTITUCIONES Y AREAS ADMINISTRATIVAS PUBLICAS</t>
  </si>
  <si>
    <t>W773</t>
  </si>
  <si>
    <t>OBSTRUCCION DE LA RESPIRACION DEBIDA A HUNDIMIENTO, CAIDA DE TIERRA U OTRAS SUSTANCIAS: AREAS DE DEPORTE Y ATLETISMO</t>
  </si>
  <si>
    <t>W774</t>
  </si>
  <si>
    <t>OBSTRUCCION DE LA RESPIRACION DEBIDA A HUNDIMIENTO, CAIDA DE TIERRA U OTRAS SUSTANCIAS: CALLES Y CARRETERAS</t>
  </si>
  <si>
    <t>W775</t>
  </si>
  <si>
    <t>OBSTRUCCION DE LA RESPIRACION DEBIDA A HUNDIMIENTO, CAIDA DE TIERRA U OTRAS SUSTANCIAS: COMERCIO Y AREAS DE SERVICIO</t>
  </si>
  <si>
    <t>W776</t>
  </si>
  <si>
    <t>OBSTRUCCION DE LA RESPIRACION DEBIDA A HUNDIMIENTO, CAIDA DE TIERRA U OTRAS SUSTANCIAS: AREA INDUSTRIAL Y DE LA CONSTRUCCION</t>
  </si>
  <si>
    <t>W777</t>
  </si>
  <si>
    <t>OBSTRUCCION DE LA RESPIRACION DEBIDA A HUNDIMIENTO, CAIDA DE TIERRA U OTRAS SUSTANCIAS: GRANJA</t>
  </si>
  <si>
    <t>W778</t>
  </si>
  <si>
    <t>OBSTRUCCION DE LA RESPIRACION DEBIDA A HUNDIMIENTO, CAIDA DE TIERRA U OTRAS SUSTANCIAS: OTRO LUGAR ESPECIFICADO</t>
  </si>
  <si>
    <t>W779</t>
  </si>
  <si>
    <t>OBSTRUCCION DE LA RESPIRACION DEBIDA A HUNDIMIENTO, CAIDA DE TIERRA U OTRAS SUSTANCIAS: LUGAR NO ESPECIFICADO</t>
  </si>
  <si>
    <t>W780</t>
  </si>
  <si>
    <t>INHALACION DE CONTENIDOS GASTRICOS: VIVIENDA</t>
  </si>
  <si>
    <t>W781</t>
  </si>
  <si>
    <t>INHALACION DE CONTENIDOS GASTRICOS: INSTITUCION RESIDENCIAL</t>
  </si>
  <si>
    <t>W782</t>
  </si>
  <si>
    <t>INHALACION DE CONTENIDOS GASTRICOS: ESCUELAS, OTRAS INSTITUCIONES Y AREAS ADMINISTRATIVAS PUBLICAS</t>
  </si>
  <si>
    <t>W783</t>
  </si>
  <si>
    <t>INHALACION DE CONTENIDOS GASTRICOS: AREAS DE DEPORTE Y ATLETISMO</t>
  </si>
  <si>
    <t>W784</t>
  </si>
  <si>
    <t>INHALACION DE CONTENIDOS GASTRICOS: CALLES Y CARRETERAS</t>
  </si>
  <si>
    <t>W785</t>
  </si>
  <si>
    <t>INHALACION DE CONTENIDOS GASTRICOS: COMERCIO Y AREAS DE SERVICIO</t>
  </si>
  <si>
    <t>W786</t>
  </si>
  <si>
    <t>INHALACION DE CONTENIDOS GASTRICOS: AREA INDUSTRIAL Y DE LA CONSTRUCCION</t>
  </si>
  <si>
    <t>W787</t>
  </si>
  <si>
    <t>INHALACION DE CONTENIDOS GASTRICOS: GRANJA</t>
  </si>
  <si>
    <t>W788</t>
  </si>
  <si>
    <t>INHALACION DE CONTENIDOS GASTRICOS: OTRO LUGAR ESPECIFICADO</t>
  </si>
  <si>
    <t>W789</t>
  </si>
  <si>
    <t>INHALACION DE CONTENIDOS GASTRICOS: LUGAR NO ESPECIFICADO</t>
  </si>
  <si>
    <t>W790</t>
  </si>
  <si>
    <t>INHALACION E INGESTION DE ALIMENTO QUE CAUSA OBSTRUCCION DE LAS VIAS RESPIRATORIAS: VIVIENDA</t>
  </si>
  <si>
    <t>W791</t>
  </si>
  <si>
    <t>INHALACION E INGESTION DE ALIMENTO QUE CAUSA OBSTRUCCION DE LAS VIAS RESPIRATORIAS: INSTITUCION RESIDENCIAL</t>
  </si>
  <si>
    <t>W792</t>
  </si>
  <si>
    <t>INHALACION E INGESTION DE ALIMENTO QUE CAUSA OBSTRUCCION DE LAS VIAS RESPIRATORIAS: ESCUELAS, OTRAS INSTITUCIONES Y AREAS ADMINISTRATIVAS PUBLICAS</t>
  </si>
  <si>
    <t>W793</t>
  </si>
  <si>
    <t>INHALACION E INGESTION DE ALIMENTO QUE CAUSA OBSTRUCCION DE LAS VIAS RESPIRATORIAS: AREAS DE DEPORTE Y ATLETISMO</t>
  </si>
  <si>
    <t>W794</t>
  </si>
  <si>
    <t>INHALACION E INGESTION DE ALIMENTO QUE CAUSA OBSTRUCCION DE LAS VIAS RESPIRATORIAS: CALLES Y CARRETERAS</t>
  </si>
  <si>
    <t>W795</t>
  </si>
  <si>
    <t>INHALACION E INGESTION DE ALIMENTO QUE CAUSA OBSTRUCCION DE LAS VIAS RESPIRATORIAS: COMERCIO Y AREAS DE SERVICIO</t>
  </si>
  <si>
    <t>W796</t>
  </si>
  <si>
    <t>INHALACION E INGESTION DE ALIMENTO QUE CAUSA OBSTRUCCION DE LAS VIAS RESPIRATORIAS: AREA INDUSTRIAL Y DE LA CONSTRUCCION</t>
  </si>
  <si>
    <t>W797</t>
  </si>
  <si>
    <t>INHALACION E INGESTION DE ALIMENTO QUE CAUSA OBSTRUCCION DE LAS VIAS RESPIRATORIAS: GRANJA</t>
  </si>
  <si>
    <t>W798</t>
  </si>
  <si>
    <t>INHALACION E INGESTION DE ALIMENTO QUE CAUSA OBSTRUCCION DE LAS VIAS RESPIRATORIAS: OTRO LUGAR ESPECIFICADO</t>
  </si>
  <si>
    <t>W799</t>
  </si>
  <si>
    <t>INHALACION E INGESTION DE ALIMENTO QUE CAUSA OBSTRUCCION DE LAS VIAS RESPIRATORIAS: LUGAR NO ESPECIFICADO</t>
  </si>
  <si>
    <t>W800</t>
  </si>
  <si>
    <t>INHALACION E INGESTION DE OTROS OBJETOS QUE CAUSAN OBSTRUCCION DE LAS VIAS RESPIRATORIAS: VIVIENDA</t>
  </si>
  <si>
    <t>W801</t>
  </si>
  <si>
    <t>INHALACION E INGESTION DE OTROS OBJETOS QUE CAUSAN OBSTRUCCION DE LAS VIAS RESPIRATORIAS: INSTITUCION RESIDENCIAL</t>
  </si>
  <si>
    <t>W802</t>
  </si>
  <si>
    <t>INHALACION E INGESTION DE OTROS OBJETOS QUE CAUSAN OBSTRUCCION DE LAS VIAS RESPIRATORIAS: ESCUELAS, OTRAS INSTITUCIONES Y AREAS ADMINISTRATIVAS PUBLICAS</t>
  </si>
  <si>
    <t>W803</t>
  </si>
  <si>
    <t>INHALACION E INGESTION DE OTROS OBJETOS QUE CAUSAN OBSTRUCCION DE LAS VIAS RESPIRATORIAS: AREAS DE DEPORTE Y ATLETISMO</t>
  </si>
  <si>
    <t>W804</t>
  </si>
  <si>
    <t>INHALACION E INGESTION DE OTROS OBJETOS QUE CAUSAN OBSTRUCCION DE LAS VIAS RESPIRATORIAS: CALLES Y CARRETERAS</t>
  </si>
  <si>
    <t>W805</t>
  </si>
  <si>
    <t>INHALACION E INGESTION DE OTROS OBJETOS QUE CAUSAN OBSTRUCCION DE LAS VIAS RESPIRATORIAS: COMERCIO Y AREAS DE SERVICIO</t>
  </si>
  <si>
    <t>W806</t>
  </si>
  <si>
    <t>INHALACION E INGESTION DE OTROS OBJETOS QUE CAUSAN OBSTRUCCION DE LAS VIAS RESPIRATORIAS: AREA INDUSTRIAL Y DE LA CONSTRUCCION</t>
  </si>
  <si>
    <t>W807</t>
  </si>
  <si>
    <t>INHALACION E INGESTION DE OTROS OBJETOS QUE CAUSAN OBSTRUCCION DE LAS VIAS RESPIRATORIAS: GRANJA</t>
  </si>
  <si>
    <t>W808</t>
  </si>
  <si>
    <t>INHALACION E INGESTION DE OTROS OBJETOS QUE CAUSAN OBSTRUCCION DE LAS VIAS RESPIRATORIAS: OTRO LUGAR ESPECIFICADO</t>
  </si>
  <si>
    <t>W809</t>
  </si>
  <si>
    <t>INHALACION E INGESTION DE OTROS OBJETOS QUE CAUSAN OBSTRUCCION DE LAS VIAS RESPIRATORIAS: LUGAR NO ESPECIFICADO</t>
  </si>
  <si>
    <t>W810</t>
  </si>
  <si>
    <t>CONFINADO O ATRAPADO EN UN AMBIENTE CON BAJO CONTENIDO DE OXIGENO: VIVIENDA</t>
  </si>
  <si>
    <t>W811</t>
  </si>
  <si>
    <t>CONFINADO O ATRAPADO EN UN AMBIENTE CON BAJO CONTENIDO DE OXIGENO: INSTITUCION RESIDENCIAL</t>
  </si>
  <si>
    <t>W812</t>
  </si>
  <si>
    <t>CONFINADO O ATRAPADO EN UN AMBIENTE CON BAJO CONTENIDO DE OXIGENO: ESCUELAS, OTRAS INSTITUCIONES Y AREAS ADMINISTRATIVAS PUBLICAS</t>
  </si>
  <si>
    <t>W813</t>
  </si>
  <si>
    <t>CONFINADO O ATRAPADO EN UN AMBIENTE CON BAJO CONTENIDO DE OXIGENO: AREAS DE DEPORTE Y ATLETISMO</t>
  </si>
  <si>
    <t>W814</t>
  </si>
  <si>
    <t>CONFINADO O ATRAPADO EN UN AMBIENTE CON BAJO CONTENIDO DE OXIGENO: CALLES Y CARRETERAS</t>
  </si>
  <si>
    <t>W815</t>
  </si>
  <si>
    <t>CONFINADO O ATRAPADO EN UN AMBIENTE CON BAJO CONTENIDO DE OXIGENO: COMERCIO Y AREAS DE SERVICIO</t>
  </si>
  <si>
    <t>W816</t>
  </si>
  <si>
    <t>CONFINADO O ATRAPADO EN UN AMBIENTE CON BAJO CONTENIDO DE OXIGENO: AREA INDUSTRIAL Y DE LA CONSTRUCCION</t>
  </si>
  <si>
    <t>W817</t>
  </si>
  <si>
    <t>CONFINADO O ATRAPADO EN UN AMBIENTE CON BAJO CONTENIDO DE OXIGENO: GRANJA</t>
  </si>
  <si>
    <t>W818</t>
  </si>
  <si>
    <t>CONFINADO O ATRAPADO EN UN AMBIENTE CON BAJO CONTENIDO DE OXIGENO: OTRO LUGAR ESPECIFICADO</t>
  </si>
  <si>
    <t>W819</t>
  </si>
  <si>
    <t>CONFINADO O ATRAPADO EN UN AMBIENTE CON BAJO CONTENIDO DE OXIGENO: LUGAR NO ESPECIFICADO</t>
  </si>
  <si>
    <t>W830</t>
  </si>
  <si>
    <t>OTRAS OBSTRUCCIONES ESPECIFICADAS DE LA RESPIRACION: VIVIENDA</t>
  </si>
  <si>
    <t>W831</t>
  </si>
  <si>
    <t>OTRAS OBSTRUCCIONES ESPECIFICADAS DE LA RESPIRACION: INSTITUCION RESIDENCIAL</t>
  </si>
  <si>
    <t>W832</t>
  </si>
  <si>
    <t>OTRAS OBSTRUCCIONES ESPECIFICADAS DE LA RESPIRACION: ESCUELAS, OTRAS INSTITUCIONES Y AREAS ADMINISTRATIVAS PUBLICAS</t>
  </si>
  <si>
    <t>W833</t>
  </si>
  <si>
    <t>OTRAS OBSTRUCCIONES ESPECIFICADAS DE LA RESPIRACION: AREAS DE DEPORTE Y ATLETISMO</t>
  </si>
  <si>
    <t>W834</t>
  </si>
  <si>
    <t>OTRAS OBSTRUCCIONES ESPECIFICADAS DE LA RESPIRACION: CALLES Y CARRETERAS</t>
  </si>
  <si>
    <t>W835</t>
  </si>
  <si>
    <t>OTRAS OBSTRUCCIONES ESPECIFICADAS DE LA RESPIRACION: COMERCIO Y AREAS DE SERVICIO</t>
  </si>
  <si>
    <t>W836</t>
  </si>
  <si>
    <t>OTRAS OBSTRUCCIONES ESPECIFICADAS DE LA RESPIRACION: AREA INDUSTRIAL Y DE LA CONSTRUCCION</t>
  </si>
  <si>
    <t>W837</t>
  </si>
  <si>
    <t>OTRAS OBSTRUCCIONES ESPECIFICADAS DE LA RESPIRACION: GRANJA</t>
  </si>
  <si>
    <t>W838</t>
  </si>
  <si>
    <t>OTRAS OBSTRUCCIONES ESPECIFICADAS DE LA RESPIRACION: OTRO LUGAR ESPECIFICADO</t>
  </si>
  <si>
    <t>W839</t>
  </si>
  <si>
    <t>OTRAS OBSTRUCCIONES ESPECIFICADAS DE LA RESPIRACION: LUGAR NO ESPECIFICADO</t>
  </si>
  <si>
    <t>W840</t>
  </si>
  <si>
    <t>OBSTRUCCIONES NO ESPECIFICADA DE LA RESPIRACION: VIVIENDA</t>
  </si>
  <si>
    <t>W841</t>
  </si>
  <si>
    <t>OBSTRUCCIONES NO ESPECIFICADA DE LA RESPIRACION: INSTITUCION RESIDENCIAL</t>
  </si>
  <si>
    <t>W842</t>
  </si>
  <si>
    <t>OBSTRUCCIONES NO ESPECIFICADA DE LA RESPIRACION: ESCUELAS, OTRAS INSTITUCIONES Y AREAS ADMINISTRATIVAS PUBLICAS</t>
  </si>
  <si>
    <t>W843</t>
  </si>
  <si>
    <t>OBSTRUCCIONES NO ESPECIFICADA DE LA RESPIRACION: AREAS DE DEPORTE Y ATLETISMO</t>
  </si>
  <si>
    <t>W844</t>
  </si>
  <si>
    <t>OBSTRUCCIONES NO ESPECIFICADA DE LA RESPIRACION: CALLES Y CARRETERAS</t>
  </si>
  <si>
    <t>W845</t>
  </si>
  <si>
    <t>OBSTRUCCIONES NO ESPECIFICADA DE LA RESPIRACION: COMERCIO Y AREAS DE SERVICIO</t>
  </si>
  <si>
    <t>W846</t>
  </si>
  <si>
    <t>OBSTRUCCIONES NO ESPECIFICADA DE LA RESPIRACION: AREA INDUSTRIAL Y DE LA CONSTRUCCION</t>
  </si>
  <si>
    <t>W847</t>
  </si>
  <si>
    <t>OBSTRUCCIONES NO ESPECIFICADA DE LA RESPIRACION: GRANJA</t>
  </si>
  <si>
    <t>W848</t>
  </si>
  <si>
    <t>OBSTRUCCIONES NO ESPECIFICADA DE LA RESPIRACION: OTRO LUGAR ESPECIFICADO</t>
  </si>
  <si>
    <t>W849</t>
  </si>
  <si>
    <t>OBSTRUCCIONES NO ESPECIFICADA DE LA RESPIRACION: LUGAR NO ESPECIFICADO</t>
  </si>
  <si>
    <t>W850</t>
  </si>
  <si>
    <t>EXPOSICION A LINEAS DE TRANSMISION ELECTRICA: VIVIENDA</t>
  </si>
  <si>
    <t>W851</t>
  </si>
  <si>
    <t>EXPOSICION A LINEAS DE TRANSMISION ELECTRICA: INSTITUCION RESIDENCIAL</t>
  </si>
  <si>
    <t>W852</t>
  </si>
  <si>
    <t>EXPOSICION A LINEAS DE TRANSMISION ELECTRICA: ESCUELAS, OTRAS INSTITUCIONES Y AREAS ADMINISTRATIVAS PUBLICAS</t>
  </si>
  <si>
    <t>W853</t>
  </si>
  <si>
    <t>EXPOSICION A LINEAS DE TRANSMISION ELECTRICA: AREAS DE DEPORTE Y ATLETISMO</t>
  </si>
  <si>
    <t>W854</t>
  </si>
  <si>
    <t>EXPOSICION A LINEAS DE TRANSMISION ELECTRICA: CALLES Y CARRETERAS</t>
  </si>
  <si>
    <t>W855</t>
  </si>
  <si>
    <t>EXPOSICION A LINEAS DE TRANSMISION ELECTRICA: COMERCIO Y AREAS DE SERVICIO</t>
  </si>
  <si>
    <t>W856</t>
  </si>
  <si>
    <t>EXPOSICION A LINEAS DE TRANSMISION ELECTRICA: AREA INDUSTRIAL Y DE LA CONSTRUCCION</t>
  </si>
  <si>
    <t>W857</t>
  </si>
  <si>
    <t>EXPOSICION A LINEAS DE TRANSMISION ELECTRICA: GRANJA</t>
  </si>
  <si>
    <t>W858</t>
  </si>
  <si>
    <t>EXPOSICION A LINEAS DE TRANSMISION ELECTRICA: OTRO LUGAR ESPECIFICADO</t>
  </si>
  <si>
    <t>W859</t>
  </si>
  <si>
    <t>EXPOSICION A LINEAS DE TRANSMISION ELECTRICA: LUGAR NO ESPECIFICADO</t>
  </si>
  <si>
    <t>W860</t>
  </si>
  <si>
    <t>EXPOSICION A OTRAS CORRIENTES ELECTRICAS ESPECIFICADAS: VIVIENDA</t>
  </si>
  <si>
    <t>W861</t>
  </si>
  <si>
    <t>EXPOSICION A OTRAS CORRIENTES ELECTRICAS ESPECIFICADAS: INSTITUCION RESIDENCIAL</t>
  </si>
  <si>
    <t>W862</t>
  </si>
  <si>
    <t>EXPOSICION A OTRAS CORRIENTES ELECTRICAS ESPECIFICADAS: ESCUELAS, OTRAS INSTITUCIONES Y AREAS ADMINISTRATIVAS PUBLICAS</t>
  </si>
  <si>
    <t>W863</t>
  </si>
  <si>
    <t>EXPOSICION A OTRAS CORRIENTES ELECTRICAS ESPECIFICADAS: AREAS DE DEPORTE Y ATLETISMO</t>
  </si>
  <si>
    <t>W864</t>
  </si>
  <si>
    <t>EXPOSICION A OTRAS CORRIENTES ELECTRICAS ESPECIFICADAS: CALLES Y CARRETERAS</t>
  </si>
  <si>
    <t>W865</t>
  </si>
  <si>
    <t>EXPOSICION A OTRAS CORRIENTES ELECTRICAS ESPECIFICADAS: COMERCIO Y AREAS DE SERVICIO</t>
  </si>
  <si>
    <t>W866</t>
  </si>
  <si>
    <t>EXPOSICION A OTRAS CORRIENTES ELECTRICAS ESPECIFICADAS: AREA INDUSTRIAL Y DE LA CONSTRUCCION</t>
  </si>
  <si>
    <t>W867</t>
  </si>
  <si>
    <t>EXPOSICION A OTRAS CORRIENTES ELECTRICAS ESPECIFICADAS: GRANJA</t>
  </si>
  <si>
    <t>W868</t>
  </si>
  <si>
    <t>EXPOSICION A OTRAS CORRIENTES ELECTRICAS ESPECIFICADAS: OTRO LUGAR ESPECIFICADO</t>
  </si>
  <si>
    <t>W869</t>
  </si>
  <si>
    <t>EXPOSICION A OTRAS CORRIENTES ELECTRICAS ESPECIFICADAS: LUGAR NO ESPECIFICADO</t>
  </si>
  <si>
    <t>W870</t>
  </si>
  <si>
    <t>EXPOSICION A CORRIENTE ELECTRICA NO ESPECIFICADA: VIVIENDA</t>
  </si>
  <si>
    <t>W871</t>
  </si>
  <si>
    <t>EXPOSICION A CORRIENTE ELECTRICA NO ESPECIFICADA: INSTITUCION RESIDENCIAL</t>
  </si>
  <si>
    <t>W872</t>
  </si>
  <si>
    <t>EXPOSICION A CORRIENTE ELECTRICA NO ESPECIFICADA: ESCUELAS, OTRAS INSTITUCIONES Y AREAS ADMINISTRATIVAS PUBLICAS</t>
  </si>
  <si>
    <t>W873</t>
  </si>
  <si>
    <t>EXPOSICION A CORRIENTE ELECTRICA NO ESPECIFICADA: AREAS DE DEPORTE Y ATLETISMO</t>
  </si>
  <si>
    <t>W874</t>
  </si>
  <si>
    <t>EXPOSICION A CORRIENTE ELECTRICA NO ESPECIFICADA: CALLES Y CARRETERAS</t>
  </si>
  <si>
    <t>W875</t>
  </si>
  <si>
    <t>EXPOSICION A CORRIENTE ELECTRICA NO ESPECIFICADA: COMERCIO Y AREAS DE SERVICIO</t>
  </si>
  <si>
    <t>W876</t>
  </si>
  <si>
    <t>EXPOSICION A CORRIENTE ELECTRICA NO ESPECIFICADA: AREA INDUSTRIAL Y DE LA CONSTRUCCION</t>
  </si>
  <si>
    <t>W877</t>
  </si>
  <si>
    <t>EXPOSICION A CORRIENTE ELECTRICA NO ESPECIFICADA: GRANJA</t>
  </si>
  <si>
    <t>W878</t>
  </si>
  <si>
    <t>EXPOSICION A CORRIENTE ELECTRICA NO ESPECIFICADA: OTRO LUGAR ESPECIFICADO</t>
  </si>
  <si>
    <t>W879</t>
  </si>
  <si>
    <t>EXPOSICION A CORRIENTE ELECTRICA NO ESPECIFICADA: LUGAR NO ESPECIFICADO</t>
  </si>
  <si>
    <t>W880</t>
  </si>
  <si>
    <t>EXPOSICION A RADIACION IONIZANTE: VIVIENDA</t>
  </si>
  <si>
    <t>W881</t>
  </si>
  <si>
    <t>EXPOSICION A RADIACION IONIZANTE: INSTITUCION RESIDENCIAL</t>
  </si>
  <si>
    <t>W882</t>
  </si>
  <si>
    <t>EXPOSICION A RADIACION IONIZANTE: ESCUELAS, OTRAS INSTITUCIONES Y AREAS ADMINISTRATIVAS PUBLICAS</t>
  </si>
  <si>
    <t>W883</t>
  </si>
  <si>
    <t>EXPOSICION A RADIACION IONIZANTE: AREAS DE DEPORTE Y ATLETISMO</t>
  </si>
  <si>
    <t>W884</t>
  </si>
  <si>
    <t>EXPOSICION A RADIACION IONIZANTE: CALLES Y CARRETERAS</t>
  </si>
  <si>
    <t>W885</t>
  </si>
  <si>
    <t>EXPOSICION A RADIACION IONIZANTE: COMERCIO Y AREAS DE SERVICIO</t>
  </si>
  <si>
    <t>W886</t>
  </si>
  <si>
    <t>EXPOSICION A RADIACION IONIZANTE: AREA INDUSTRIAL Y DE LA CONSTRUCCION</t>
  </si>
  <si>
    <t>W887</t>
  </si>
  <si>
    <t>EXPOSICION A RADIACION IONIZANTE: GRANJA</t>
  </si>
  <si>
    <t>W888</t>
  </si>
  <si>
    <t>EXPOSICION A RADIACION IONIZANTE: OTRO LUGAR ESPECIFICADO</t>
  </si>
  <si>
    <t>W889</t>
  </si>
  <si>
    <t>EXPOSICION A RADIACION IONIZANTE: LUGAR NO ESPECIFICADO</t>
  </si>
  <si>
    <t>W890</t>
  </si>
  <si>
    <t>EXPOSICION A FUENTE DE LUZ VISIBLE Y ULTRAVIOLETA, DE ORIGEN ARTIFICIAL: VIVIENDA</t>
  </si>
  <si>
    <t>W891</t>
  </si>
  <si>
    <t>EXPOSICION A FUENTE DE LUZ VISIBLE Y ULTRAVIOLETA, DE ORIGEN ARTIFICIAL: INSTITUCION RESIDENCIAL</t>
  </si>
  <si>
    <t>W892</t>
  </si>
  <si>
    <t>EXPOSICION A FUENTE DE LUZ VISIBLE Y ULTRAVIOLETA, DE ORIGEN ARTIFICIAL: ESCUELAS, OTRAS INSTITUCIONES Y AREAS ADMINISTRATIVAS PUBLICAS</t>
  </si>
  <si>
    <t>W893</t>
  </si>
  <si>
    <t>EXPOSICION A FUENTE DE LUZ VISIBLE Y ULTRAVIOLETA, DE ORIGEN ARTIFICIAL: AREAS DE DEPORTE Y ATLETISMO</t>
  </si>
  <si>
    <t>W894</t>
  </si>
  <si>
    <t>EXPOSICION A FUENTE DE LUZ VISIBLE Y ULTRAVIOLETA, DE ORIGEN ARTIFICIAL: CALLES Y CARRETERAS</t>
  </si>
  <si>
    <t>W895</t>
  </si>
  <si>
    <t>EXPOSICION A FUENTE DE LUZ VISIBLE Y ULTRAVIOLETA, DE ORIGEN ARTIFICIAL: COMERCIO Y AREAS DE SERVICIO</t>
  </si>
  <si>
    <t>W896</t>
  </si>
  <si>
    <t>EXPOSICION A FUENTE DE LUZ VISIBLE Y ULTRAVIOLETA, DE ORIGEN ARTIFICIAL: AREA INDUSTRIAL Y DE LA CONSTRUCCION</t>
  </si>
  <si>
    <t>W897</t>
  </si>
  <si>
    <t>EXPOSICION A FUENTE DE LUZ VISIBLE Y ULTRAVIOLETA, DE ORIGEN ARTIFICIAL: GRANJA</t>
  </si>
  <si>
    <t>W898</t>
  </si>
  <si>
    <t>EXPOSICION A FUENTE DE LUZ VISIBLE Y ULTRAVIOLETA, DE ORIGEN ARTIFICIAL: OTRO LUGAR ESPECIFICADO</t>
  </si>
  <si>
    <t>W899</t>
  </si>
  <si>
    <t>EXPOSICION A FUENTE DE LUZ VISIBLE Y ULTRAVIOLETA, DE ORIGEN ARTIFICIAL: LUGAR NO ESPECIFICADO</t>
  </si>
  <si>
    <t>W900</t>
  </si>
  <si>
    <t>EXPOSICION A OTROS TIPOS DE RADIACION NO IONIZANTE: VIVIENDA</t>
  </si>
  <si>
    <t>W901</t>
  </si>
  <si>
    <t>EXPOSICION A OTROS TIPOS DE RADIACION NO IONIZANTE: INSTITUCION RESIDENCIAL</t>
  </si>
  <si>
    <t>W902</t>
  </si>
  <si>
    <t>EXPOSICION A OTROS TIPOS DE RADIACION NO IONIZANTE: ESCUELAS, OTRAS INSTITUCIONES Y AREAS ADMINISTRATIVAS PUBLICAS</t>
  </si>
  <si>
    <t>W903</t>
  </si>
  <si>
    <t>EXPOSICION A OTROS TIPOS DE RADIACION NO IONIZANTE: AREAS DE DEPORTE Y ATLETISMO</t>
  </si>
  <si>
    <t>W904</t>
  </si>
  <si>
    <t>EXPOSICION A OTROS TIPOS DE RADIACION NO IONIZANTE: CALLES Y CARRETERAS</t>
  </si>
  <si>
    <t>W905</t>
  </si>
  <si>
    <t>EXPOSICION A OTROS TIPOS DE RADIACION NO IONIZANTE: COMERCIO Y AREAS DE SERVICIO</t>
  </si>
  <si>
    <t>W906</t>
  </si>
  <si>
    <t>EXPOSICION A OTROS TIPOS DE RADIACION NO IONIZANTE: AREA INDUSTRIAL Y DE LA CONSTRUCCION</t>
  </si>
  <si>
    <t>W907</t>
  </si>
  <si>
    <t>EXPOSICION A OTROS TIPOS DE RADIACION NO IONIZANTE: GRANJA</t>
  </si>
  <si>
    <t>W908</t>
  </si>
  <si>
    <t>EXPOSICION A OTROS TIPOS DE RADIACION NO IONIZANTE: OTRO LUGAR ESPECIFICADO</t>
  </si>
  <si>
    <t>W909</t>
  </si>
  <si>
    <t>EXPOSICION A OTROS TIPOS DE RADIACION NO IONIZANTE: LUGAR NO ESPECIFICADO</t>
  </si>
  <si>
    <t>W910</t>
  </si>
  <si>
    <t>EXPOSICION A RADIACION DE TIPO NO ESPECIFICADO: VIVIENDA</t>
  </si>
  <si>
    <t>W911</t>
  </si>
  <si>
    <t>EXPOSICION A RADIACION DE TIPO NO ESPECIFICADO: INSTITUCION RESIDENCIAL</t>
  </si>
  <si>
    <t>W912</t>
  </si>
  <si>
    <t>EXPOSICION A RADIACION DE TIPO NO ESPECIFICADO: ESCUELAS, OTRAS INSTITUCIONES Y AREAS ADMINISTRATIVAS PUBLICAS</t>
  </si>
  <si>
    <t>W913</t>
  </si>
  <si>
    <t>EXPOSICION A RADIACION DE TIPO NO ESPECIFICADO: AREAS DE DEPORTE Y ATLETISMO</t>
  </si>
  <si>
    <t>W914</t>
  </si>
  <si>
    <t>EXPOSICION A RADIACION DE TIPO NO ESPECIFICADO: CALLES Y CARRETERAS</t>
  </si>
  <si>
    <t>W915</t>
  </si>
  <si>
    <t>EXPOSICION A RADIACION DE TIPO NO ESPECIFICADO: COMERCIO Y AREAS DE SERVICIO</t>
  </si>
  <si>
    <t>W916</t>
  </si>
  <si>
    <t>EXPOSICION A RADIACION DE TIPO NO ESPECIFICADO: AREA INDUSTRIAL Y DE LA CONSTRUCCION</t>
  </si>
  <si>
    <t>W917</t>
  </si>
  <si>
    <t>EXPOSICION A RADIACION DE TIPO NO ESPECIFICADO: GRANJA</t>
  </si>
  <si>
    <t>W918</t>
  </si>
  <si>
    <t>EXPOSICION A RADIACION DE TIPO NO ESPECIFICADO: OTRO LUGAR ESPECIFICADO</t>
  </si>
  <si>
    <t>W919</t>
  </si>
  <si>
    <t>EXPOSICION A RADIACION DE TIPO NO ESPECIFICADO: LUGAR NO ESPECIFICADO</t>
  </si>
  <si>
    <t>W920</t>
  </si>
  <si>
    <t>EXPOSICION A CALOR EXCESIVO DE ORIGEN ARTIFICIAL: VIVIENDA</t>
  </si>
  <si>
    <t>W921</t>
  </si>
  <si>
    <t>EXPOSICION A CALOR EXCESIVO DE ORIGEN ARTIFICIAL: INSTITUCION RESIDENCIAL</t>
  </si>
  <si>
    <t>W922</t>
  </si>
  <si>
    <t>EXPOSICION A CALOR EXCESIVO DE ORIGEN ARTIFICIAL: ESCUELAS, OTRAS INSTITUCIONES Y AREAS ADMINISTRATIVAS PUBLICAS</t>
  </si>
  <si>
    <t>W923</t>
  </si>
  <si>
    <t>EXPOSICION A CALOR EXCESIVO DE ORIGEN ARTIFICIAL: AREAS DE DEPORTE Y ATLETISMO</t>
  </si>
  <si>
    <t>W924</t>
  </si>
  <si>
    <t>EXPOSICION A CALOR EXCESIVO DE ORIGEN ARTIFICIAL: CALLES Y CARRETERAS</t>
  </si>
  <si>
    <t>W925</t>
  </si>
  <si>
    <t>EXPOSICION A CALOR EXCESIVO DE ORIGEN ARTIFICIAL: COMERCIO Y AREAS DE SERVICIO</t>
  </si>
  <si>
    <t>W926</t>
  </si>
  <si>
    <t>EXPOSICION A CALOR EXCESIVO DE ORIGEN ARTIFICIAL: AREA INDUSTRIAL Y DE LA CONSTRUCCION</t>
  </si>
  <si>
    <t>W927</t>
  </si>
  <si>
    <t>EXPOSICION A CALOR EXCESIVO DE ORIGEN ARTIFICIAL: GRANJA</t>
  </si>
  <si>
    <t>W928</t>
  </si>
  <si>
    <t>EXPOSICION A CALOR EXCESIVO DE ORIGEN ARTIFICIAL: OTRO LUGAR ESPECIFICADO</t>
  </si>
  <si>
    <t>W929</t>
  </si>
  <si>
    <t>EXPOSICION A CALOR EXCESIVO DE ORIGEN ARTIFICIAL: LUGAR NO ESPECIFICADO</t>
  </si>
  <si>
    <t>W930</t>
  </si>
  <si>
    <t>EXPOSICION A FRIO EXCESIVO DE ORIGEN ARTIFICIAL: VIVIENDA</t>
  </si>
  <si>
    <t>W931</t>
  </si>
  <si>
    <t>EXPOSICION A FRIO EXCESIVO DE ORIGEN ARTIFICIAL: INSTITUCION RESIDENCIAL</t>
  </si>
  <si>
    <t>W932</t>
  </si>
  <si>
    <t>EXPOSICION A FRIO EXCESIVO DE ORIGEN ARTIFICIAL: ESCUELAS, OTRAS INSTITUCIONES Y AREAS ADMINISTRATIVAS PUBLICAS</t>
  </si>
  <si>
    <t>W933</t>
  </si>
  <si>
    <t>EXPOSICION A FRIO EXCESIVO DE ORIGEN ARTIFICIAL: AREAS DE DEPORTE Y ATLETISMO</t>
  </si>
  <si>
    <t>W934</t>
  </si>
  <si>
    <t>EXPOSICION A FRIO EXCESIVO DE ORIGEN ARTIFICIAL: CALLES Y CARRETERAS</t>
  </si>
  <si>
    <t>W935</t>
  </si>
  <si>
    <t>EXPOSICION A FRIO EXCESIVO DE ORIGEN ARTIFICIAL: COMERCIO Y AREAS DE SERVICIO</t>
  </si>
  <si>
    <t>W936</t>
  </si>
  <si>
    <t>EXPOSICION A FRIO EXCESIVO DE ORIGEN ARTIFICIAL: AREA INDUSTRIAL Y DE LA CONSTRUCCION</t>
  </si>
  <si>
    <t>W937</t>
  </si>
  <si>
    <t>EXPOSICION A FRIO EXCESIVO DE ORIGEN ARTIFICIAL: GRANJA</t>
  </si>
  <si>
    <t>W938</t>
  </si>
  <si>
    <t>EXPOSICION A FRIO EXCESIVO DE ORIGEN ARTIFICIAL: OTRO LUGAR ESPECIFICADO</t>
  </si>
  <si>
    <t>W939</t>
  </si>
  <si>
    <t>EXPOSICION A FRIO EXCESIVO DE ORIGEN ARTIFICIAL: LUGAR NO ESPECIFICADO</t>
  </si>
  <si>
    <t>W940</t>
  </si>
  <si>
    <t>EXPOSICION A PRESION DE AIRE ALTA Y BAJA Y A CAMBIOS EN LA PRESION DEL AIRE: VIVIENDA</t>
  </si>
  <si>
    <t>W941</t>
  </si>
  <si>
    <t>EXPOSICION A PRESION DE AIRE ALTA Y BAJA Y A CAMBIOS EN LA PRESION DEL AIRE: INSTITUCION RESIDENCIAL</t>
  </si>
  <si>
    <t>W942</t>
  </si>
  <si>
    <t>EXPOSICION A PRESION DE AIRE ALTA Y BAJA Y A CAMBIOS EN LA PRESION DEL AIRE: ESCUELAS, OTRAS INSTITUCIONES Y AREAS ADMINISTRATIVAS PUBLICAS</t>
  </si>
  <si>
    <t>W943</t>
  </si>
  <si>
    <t>EXPOSICION A PRESION DE AIRE ALTA Y BAJA Y A CAMBIOS EN LA PRESION DEL AIRE: AREAS DE DEPORTE Y ATLETISMO</t>
  </si>
  <si>
    <t>W944</t>
  </si>
  <si>
    <t>EXPOSICION A PRESION DE AIRE ALTA Y BAJA Y A CAMBIOS EN LA PRESION DEL AIRE: CALLES Y CARRETERAS</t>
  </si>
  <si>
    <t>W945</t>
  </si>
  <si>
    <t>EXPOSICION A PRESION DE AIRE ALTA Y BAJA Y A CAMBIOS EN LA PRESION DEL AIRE: COMERCIO Y AREAS DE SERVICIO</t>
  </si>
  <si>
    <t>W946</t>
  </si>
  <si>
    <t>EXPOSICION A PRESION DE AIRE ALTA Y BAJA Y A CAMBIOS EN LA PRESION DEL AIRE: AREA INDUSTRIAL Y DE LA CONSTRUCCION</t>
  </si>
  <si>
    <t>W947</t>
  </si>
  <si>
    <t>EXPOSICION A PRESION DE AIRE ALTA Y BAJA Y A CAMBIOS EN LA PRESION DEL AIRE: GRANJA</t>
  </si>
  <si>
    <t>W948</t>
  </si>
  <si>
    <t>EXPOSICION A PRESION DE AIRE ALTA Y BAJA Y A CAMBIOS EN LA PRESION DEL AIRE: OTRO LUGAR ESPECIFICADO</t>
  </si>
  <si>
    <t>W949</t>
  </si>
  <si>
    <t>EXPOSICION A PRESION DE AIRE ALTA Y BAJA Y A CAMBIOS EN LA PRESION DEL AIRE: LUGAR NO ESPECIFICADO</t>
  </si>
  <si>
    <t>W990</t>
  </si>
  <si>
    <t>EXPOSICION A OTROS FACTORES AMBIENTALES Y A LOS NO ESPECIFICADOS, DE ORIGEN ARTIFICIAL: VIVIENDA</t>
  </si>
  <si>
    <t>W991</t>
  </si>
  <si>
    <t>EXPOSICION A OTROS FACTORES AMBIENTALES Y A LOS NO ESPECIFICADOS, DE ORIGEN ARTIFICIAL: INSTITUCION RESIDENCIAL</t>
  </si>
  <si>
    <t>W992</t>
  </si>
  <si>
    <t>EXPOSICION A OTROS FACTORES AMBIENTALES Y A LOS NO ESPECIFICADOS, DE ORIGEN ARTIFICIAL: ESCUELAS, OTRAS INSTITUCIONES Y AREAS ADMINISTRATIVAS PUBLICAS</t>
  </si>
  <si>
    <t>W993</t>
  </si>
  <si>
    <t>EXPOSICION A OTROS FACTORES AMBIENTALES Y A LOS NO ESPECIFICADOS, DE ORIGEN ARTIFICIAL: AREAS DE DEPORTE Y ATLETISMO</t>
  </si>
  <si>
    <t>W994</t>
  </si>
  <si>
    <t>EXPOSICION A OTROS FACTORES AMBIENTALES Y A LOS NO ESPECIFICADOS, DE ORIGEN ARTIFICIAL: CALLES Y CARRETERAS</t>
  </si>
  <si>
    <t>W995</t>
  </si>
  <si>
    <t>EXPOSICION A OTROS FACTORES AMBIENTALES Y A LOS NO ESPECIFICADOS, DE ORIGEN ARTIFICIAL: COMERCIO Y AREAS DE SERVICIO</t>
  </si>
  <si>
    <t>W996</t>
  </si>
  <si>
    <t>EXPOSICION A OTROS FACTORES AMBIENTALES Y A LOS NO ESPECIFICADOS, DE ORIGEN ARTIFICIAL: AREA INDUSTRIAL Y DE LA CONSTRUCCION</t>
  </si>
  <si>
    <t>W997</t>
  </si>
  <si>
    <t>EXPOSICION A OTROS FACTORES AMBIENTALES Y A LOS NO ESPECIFICADOS, DE ORIGEN ARTIFICIAL: GRANJA</t>
  </si>
  <si>
    <t>W998</t>
  </si>
  <si>
    <t>EXPOSICION A OTROS FACTORES AMBIENTALES Y A LOS NO ESPECIFICADOS, DE ORIGEN ARTIFICIAL: OTRO LUGAR ESPECIFICADO</t>
  </si>
  <si>
    <t>W999</t>
  </si>
  <si>
    <t>EXPOSICION A OTROS FACTORES AMBIENTALES Y A LOS NO ESPECIFICADOS, DE ORIGEN ARTIFICIAL: LUGAR NO ESPECIFICADO</t>
  </si>
  <si>
    <t>X000</t>
  </si>
  <si>
    <t>EXPOSICION A FUEGO NO CONTROLADO EN EDIFICIO U OTRA CONSTRUCCION: VIVIENDA</t>
  </si>
  <si>
    <t>X001</t>
  </si>
  <si>
    <t>EXPOSICION A FUEGO NO CONTROLADO EN EDIFICIO U OTRA CONSTRUCCION: INSTITUCION RESIDENCIAL</t>
  </si>
  <si>
    <t>X002</t>
  </si>
  <si>
    <t>EXPOSICION A FUEGO NO CONTROLADO EN EDIFICIO U OTRA CONSTRUCCION: ESCUELAS, OTRAS INSTITUCIONES Y AREAS ADMINISTRATIVAS PUBLICAS</t>
  </si>
  <si>
    <t>X003</t>
  </si>
  <si>
    <t>EXPOSICION A FUEGO NO CONTROLADO EN EDIFICIO U OTRA CONSTRUCCION: AREAS DE DEPORTE Y ATLETISMO</t>
  </si>
  <si>
    <t>X004</t>
  </si>
  <si>
    <t>EXPOSICION A FUEGO NO CONTROLADO EN EDIFICIO U OTRA CONSTRUCCION: CALLES Y CARRETERAS</t>
  </si>
  <si>
    <t>X005</t>
  </si>
  <si>
    <t>EXPOSICION A FUEGO NO CONTROLADO EN EDIFICIO U OTRA CONSTRUCCION: COMERCIO Y AREAS DE SERVICIO</t>
  </si>
  <si>
    <t>X006</t>
  </si>
  <si>
    <t>EXPOSICION A FUEGO NO CONTROLADO EN EDIFICIO U OTRA CONSTRUCCION: AREA INDUSTRIAL Y DE LA CONSTRUCCION</t>
  </si>
  <si>
    <t>X007</t>
  </si>
  <si>
    <t>EXPOSICION A FUEGO NO CONTROLADO EN EDIFICIO U OTRA CONSTRUCCION: GRANJA</t>
  </si>
  <si>
    <t>X008</t>
  </si>
  <si>
    <t>EXPOSICION A FUEGO NO CONTROLADO EN EDIFICIO U OTRA CONSTRUCCION: OTRO LUGAR ESPECIFICADO</t>
  </si>
  <si>
    <t>X009</t>
  </si>
  <si>
    <t>EXPOSICION A FUEGO NO CONTROLADO EN EDIFICIO U OTRA CONSTRUCCION: LUGAR NO ESPECIFICADO</t>
  </si>
  <si>
    <t>X010</t>
  </si>
  <si>
    <t>EXPOSICION A FUEGO NO CONTROLADO EN LUGAR QUE NO ES EDIFICIO U OTRA CONSTRUCCION: VIVIENDA</t>
  </si>
  <si>
    <t>X011</t>
  </si>
  <si>
    <t>EXPOSICION A FUEGO NO CONTROLADO EN LUGAR QUE NO ES EDIFICIO U OTRA CONSTRUCCION: INSTITUCION RESIDENCIAL</t>
  </si>
  <si>
    <t>X012</t>
  </si>
  <si>
    <t>EXPOSICION A FUEGO NO CONTROLADO EN LUGAR QUE NO ES EDIFICIO U OTRA CONSTRUCCION: ESCUELAS, OTRAS INSTITUCIONES Y AREAS ADMINISTRATIVAS PUBLICAS</t>
  </si>
  <si>
    <t>X013</t>
  </si>
  <si>
    <t>EXPOSICION A FUEGO NO CONTROLADO EN LUGAR QUE NO ES EDIFICIO U OTRA CONSTRUCCION: AREAS DE DEPORTE Y ATLETISMO</t>
  </si>
  <si>
    <t>X014</t>
  </si>
  <si>
    <t>EXPOSICION A FUEGO NO CONTROLADO EN LUGAR QUE NO ES EDIFICIO U OTRA CONSTRUCCION: CALLES Y CARRETERAS</t>
  </si>
  <si>
    <t>X015</t>
  </si>
  <si>
    <t>EXPOSICION A FUEGO NO CONTROLADO EN LUGAR QUE NO ES EDIFICIO U OTRA CONSTRUCCION: COMERCIO Y AREAS DE SERVICIO</t>
  </si>
  <si>
    <t>X016</t>
  </si>
  <si>
    <t>EXPOSICION A FUEGO NO CONTROLADO EN LUGAR QUE NO ES EDIFICIO U OTRA CONSTRUCCION: AREAS INDUSTRIAL Y DE LA CONSTRUCCION</t>
  </si>
  <si>
    <t>X017</t>
  </si>
  <si>
    <t>EXPOSICION A FUEGO NO CONTROLADO EN LUGAR QUE NO ES EDIFICIO U OTRA CONSTRUCCION: GRANJA</t>
  </si>
  <si>
    <t>X018</t>
  </si>
  <si>
    <t>EXPOSICION A FUEGO NO CONTROLADO EN LUGAR QUE NO ES EDIFICIO U OTRA CONSTRUCCION: OTRO LUGAR ESPECIFICADO</t>
  </si>
  <si>
    <t>X019</t>
  </si>
  <si>
    <t>EXPOSICION A FUEGO NO CONTROLADO EN LUGAR QUE NO ES EDIFICIO U OTRA CONSTRUCCION: LUGAR NO ESPECIFICADO</t>
  </si>
  <si>
    <t>X020</t>
  </si>
  <si>
    <t>EXPOSICION A FUEGO CONTROLADO EN EDIFICIO U OTRA CONSTRUCCION: VIVIENDA</t>
  </si>
  <si>
    <t>X021</t>
  </si>
  <si>
    <t>EXPOSICION A FUEGO CONTROLADO EN EDIFICIO U OTRA CONSTRUCCION: INSTITUCION RESIDENCIAL</t>
  </si>
  <si>
    <t>X022</t>
  </si>
  <si>
    <t>EXPOSICION A FUEGO CONTROLADO EN EDIFICIO U OTRA CONSTRUCCION: ESCUELAS, OTRAS INSTITUCIONES Y AREAS ADMINISTRATIVAS PUBLICAS</t>
  </si>
  <si>
    <t>X023</t>
  </si>
  <si>
    <t>EXPOSICION A FUEGO CONTROLADO EN EDIFICIO U OTRA CONSTRUCCION: AREAS DE DEPORTE Y ATLETISMO</t>
  </si>
  <si>
    <t>X024</t>
  </si>
  <si>
    <t>EXPOSICION A FUEGO CONTROLADO EN EDIFICIO U OTRA CONSTRUCCION: CALLES Y CARRETERAS</t>
  </si>
  <si>
    <t>X025</t>
  </si>
  <si>
    <t>EXPOSICION A FUEGO CONTROLADO EN EDIFICIO U OTRA CONSTRUCCION: COMERCIO Y AREA DE SERVICIO</t>
  </si>
  <si>
    <t>X026</t>
  </si>
  <si>
    <t>EXPOSICION A FUEGO CONTROLADO EN EDIFICIO U OTRA CONSTRUCCION: AREA INDUSTRIAL Y DE LA CONSTRUCCION</t>
  </si>
  <si>
    <t>X027</t>
  </si>
  <si>
    <t>EXPOSICION A FUEGO CONTROLADO EN EDIFICIO U OTRA CONSTRUCCION: GRANJA</t>
  </si>
  <si>
    <t>X028</t>
  </si>
  <si>
    <t>EXPOSICION A FUEGO CONTROLADO EN EDIFICIO U OTRA CONSTRUCCION: OTRO LUGAR ESPECIFICADO</t>
  </si>
  <si>
    <t>X029</t>
  </si>
  <si>
    <t>EXPOSICION A FUEGO CONTROLADO EN EDIFICIO U OTRA CONSTRUCCION: LUGAR NO ESPECIFICADO</t>
  </si>
  <si>
    <t>X030</t>
  </si>
  <si>
    <t>EXPOSICION A FUEGO CONTROLADO EN LUGAR QUE NO ES EDIFICIO U OTRA CONSTRUCCION: VIVIENDA</t>
  </si>
  <si>
    <t>X031</t>
  </si>
  <si>
    <t>EXPOSICION A FUEGO CONTROLADO EN LUGAR QUE NO ES EDIFICIO U OTRA CONSTRUCCION: INSTITUCION RESIDENCIAL</t>
  </si>
  <si>
    <t>X032</t>
  </si>
  <si>
    <t>EXPOSICION A FUEGO CONTROLADO EN LUGAR QUE NO ES EDIFICIO U OTRA CONSTRUCCION: ESCUELAS, OTRAS INSTITUCIONES AREAS ADMINISTRATIVAS PUBLICAS</t>
  </si>
  <si>
    <t>X033</t>
  </si>
  <si>
    <t>EXPOSICION A FUEGO CONTROLADO EN LUGAR QUE NO ES EDIFICIO U OTRA CONSTRUCCION: AREAS DE DEPORTE Y ATLETISMO</t>
  </si>
  <si>
    <t>X034</t>
  </si>
  <si>
    <t>EXPOSICION A FUEGO CONTROLADO EN LUGAR QUE NO ES EDIFICIO U OTRA CONSTRUCCION: CALLES Y CARRETERAS</t>
  </si>
  <si>
    <t>X035</t>
  </si>
  <si>
    <t>EXPOSICION A FUEGO CONTROLADO EN LUGAR QUE NO ES EDIFICIO U OTRA CONSTRUCCION: COMERCIO Y AREAS DE SERVICIO</t>
  </si>
  <si>
    <t>X036</t>
  </si>
  <si>
    <t>EXPOSICION A FUEGO CONTROLADO EN LUGAR QUE NO ES EDIFICIO U OTRA CONSTRUCCION: AREA INDUSTRIAL Y DE LA CONSTRUCCION</t>
  </si>
  <si>
    <t>X037</t>
  </si>
  <si>
    <t>EXPOSICION A FUEGO CONTROLADO EN LUGAR QUE NO ES EDIFICIO U OTRA CONSTRUCCION: GRANJA</t>
  </si>
  <si>
    <t>X038</t>
  </si>
  <si>
    <t>EXPOSICION A FUEGO CONTROLADO EN LUGAR QUE NO ES EDIFICIO U OTRA CONSTRUCCION: OTRO LUGAR ESPECIFICADO</t>
  </si>
  <si>
    <t>X039</t>
  </si>
  <si>
    <t>EXPOSICION A FUEGO CONTROLADO EN LUGAR QUE NO ES EDIFICIO U OTRA CONSTRUCCION: LUGAR NO ESPECIFICADO</t>
  </si>
  <si>
    <t>X040</t>
  </si>
  <si>
    <t>EXPOSICION A IGNICION DE MATERIAL ALTAMENTE INFLAMABLE: VIVIENDA</t>
  </si>
  <si>
    <t>X041</t>
  </si>
  <si>
    <t>EXPOSICION A IGNICION DE MATERIAL ALTAMENTE INFLAMABLE: INSTITUCION RESIDENCIAL</t>
  </si>
  <si>
    <t>X042</t>
  </si>
  <si>
    <t>EXPOSICION A IGNICION DE MATERIAL ALTAMENTE INFLAMABLE: ESCUELAS, OTRAS INSTITUCIONES Y AREAS ADMINISTRATIVAS PUBLICAS</t>
  </si>
  <si>
    <t>X043</t>
  </si>
  <si>
    <t>EXPOSICION A IGNICION DE MATERIAL ALTAMENTE INFLAMABLE: AREAS DE DEPORTE Y ATLETISMO</t>
  </si>
  <si>
    <t>X044</t>
  </si>
  <si>
    <t>EXPOSICION A IGNICION DE MATERIAL ALTAMENTE INFLAMABLE: CALLES Y CARRETERAS</t>
  </si>
  <si>
    <t>X045</t>
  </si>
  <si>
    <t>EXPOSICION A IGNICION DE MATERIAL ALTAMENTE INFLAMABLE: COMERCIO Y AREAS DE SERVICIO</t>
  </si>
  <si>
    <t>X046</t>
  </si>
  <si>
    <t>EXPOSICION A IGNICION DE MATERIAL ALTAMENTE INFLAMABLE: AREA INDUSTRIAL Y DE LA CONSTRUCCION</t>
  </si>
  <si>
    <t>X047</t>
  </si>
  <si>
    <t>EXPOSICION A IGNICION DE MATERIAL ALTAMENTE INFLAMABLE: GRANJA</t>
  </si>
  <si>
    <t>X048</t>
  </si>
  <si>
    <t>EXPOSICION A IGNICION DE MATERIAL ALTAMENTE INFLAMABLE: OTRO LUGAR ESPECIFICADO</t>
  </si>
  <si>
    <t>X049</t>
  </si>
  <si>
    <t>EXPOSICION A IGNICION DE MATERIAL ALTAMENTE INFLAMABLE: LUGAR NO ESPECIFICADO</t>
  </si>
  <si>
    <t>X050</t>
  </si>
  <si>
    <t>EXPOSICION A IGNICION O FUSION DE ROPAS DE DORMIR: VIVIENDA</t>
  </si>
  <si>
    <t>X051</t>
  </si>
  <si>
    <t>EXPOSICION A IGNICION O FUSION DE ROPAS DE DORMIR: INSTITUCION RESIDENCIAL</t>
  </si>
  <si>
    <t>X052</t>
  </si>
  <si>
    <t>EXPOSICION A IGNICION O FUSION DE ROPAS DE DORMIR: ESCUELAS, OTRAS INSTITUCIONES Y AREAS ADMINISTRATIVAS PUBLICAS</t>
  </si>
  <si>
    <t>X053</t>
  </si>
  <si>
    <t>EXPOSICION A IGNICION O FUSION DE ROPAS DE DORMIR: AREAS DE DEPORTE Y ATLETISMO</t>
  </si>
  <si>
    <t>X054</t>
  </si>
  <si>
    <t>EXPOSICION A IGNICION O FUSION DE ROPAS DE DORMIR: CALLES Y CARRETERAS</t>
  </si>
  <si>
    <t>X055</t>
  </si>
  <si>
    <t>EXPOSICION A IGNICION O FUSION DE ROPAS DE DORMIR: COMERCIO Y AREA DE SERVICIOS</t>
  </si>
  <si>
    <t>X056</t>
  </si>
  <si>
    <t>EXPOSICION A IGNICION O FUSION DE ROPAS DE DORMIR: AREA INDUSTRIAL Y DE LA CONSTRUCCION</t>
  </si>
  <si>
    <t>X057</t>
  </si>
  <si>
    <t>EXPOSICION A IGNICION O FUSION DE ROPAS DE DORMIR: GRANJA</t>
  </si>
  <si>
    <t>X058</t>
  </si>
  <si>
    <t>EXPOSICION A IGNICION O FUSION DE ROPAS DE DORMIR: OTRO LUGAR ESPECIFICADO</t>
  </si>
  <si>
    <t>X059</t>
  </si>
  <si>
    <t>EXPOSICION A IGNICION O FUSION DE ROPAS DE DORMIR: LUGAR NO ESPECIFICADO</t>
  </si>
  <si>
    <t>X060</t>
  </si>
  <si>
    <t>EXPOSICION A IGNICION O FUSION DE OTRAS ROPAS Y ACCESORIOS: VIVIENDA</t>
  </si>
  <si>
    <t>X061</t>
  </si>
  <si>
    <t>EXPOSICION A IGNICION O FUSION DE OTRAS ROPAS Y ACCESORIOS: INSTITUCION RESIDENCIAL</t>
  </si>
  <si>
    <t>X062</t>
  </si>
  <si>
    <t>EXPOSICION A IGNICION O FUSION DE OTRAS ROPAS Y ACCESORIOS: ESCUELAS, OTRAS INSTITUCIONES Y AREAS ADMINISTRATIVAS PUBLICAS</t>
  </si>
  <si>
    <t>X063</t>
  </si>
  <si>
    <t>EXPOSICION A IGNICION O FUSION DE OTRAS ROPAS Y ACCESORIOS: AREAS DE DEPORTE Y ATLETISMO</t>
  </si>
  <si>
    <t>X064</t>
  </si>
  <si>
    <t>EXPOSICION A IGNICION O FUSION DE OTRAS ROPAS Y ACCESORIOS: CALLES Y CARRETERAS</t>
  </si>
  <si>
    <t>X065</t>
  </si>
  <si>
    <t>EXPOSICION A IGNICION O FUSION DE OTRAS ROPAS Y ACCESORIOS: COMERCIO Y AREAS DE SERVICIO</t>
  </si>
  <si>
    <t>X066</t>
  </si>
  <si>
    <t>EXPOSICION A IGNICION O FUSION DE OTRAS ROPAS Y ACCESORIOS: AREA INDUSTRIAL Y DE LA CONSTRUCCION</t>
  </si>
  <si>
    <t>X067</t>
  </si>
  <si>
    <t>EXPOSICION A IGNICION O FUSION DE OTRAS ROPAS Y ACCESORIOS: GRANJA</t>
  </si>
  <si>
    <t>X068</t>
  </si>
  <si>
    <t>EXPOSICION A IGNICION O FUSION DE OTRAS ROPAS Y ACCESORIOS: OTRO LUGAR ESPECIFICADO</t>
  </si>
  <si>
    <t>X069</t>
  </si>
  <si>
    <t>EXPOSICION A IGNICION O FUSION DE OTRAS ROPAS Y ACCESORIOS: LUGAR NO ESPECIFICADO</t>
  </si>
  <si>
    <t>X080</t>
  </si>
  <si>
    <t>EXPOSICION A OTROS HUMOS, FUEGOS O LLAMAS ESPECIFICADOS: VIVIENDA</t>
  </si>
  <si>
    <t>X081</t>
  </si>
  <si>
    <t>EXPOSICION A OTROS HUMOS, FUEGOS O LLAMAS ESPECIFICADOS: INSTITUCION RESIDENCIAL</t>
  </si>
  <si>
    <t>X082</t>
  </si>
  <si>
    <t>EXPOSICION A OTROS HUMOS, FUEGOS O LLAMAS ESPECIFICADOS: ESCUELAS, OTRAS INSTITUCIONES Y AREAS ADMINISTRATIVAS PUBLICAS</t>
  </si>
  <si>
    <t>X083</t>
  </si>
  <si>
    <t>EXPOSICION A OTROS HUMOS, FUEGOS O LLAMAS ESPECIFICADOS: AREAS DE DEPORTE Y ATLETISMO</t>
  </si>
  <si>
    <t>X084</t>
  </si>
  <si>
    <t>EXPOSICION A OTROS HUMOS, FUEGOS O LLAMAS ESPECIFICADOS: CALLES Y CARRETERAS</t>
  </si>
  <si>
    <t>X085</t>
  </si>
  <si>
    <t>EXPOSICION A OTROS HUMOS, FUEGOS O LLAMAS ESPECIFICADOS: COMERCIO Y AREAS DE SERVICIO</t>
  </si>
  <si>
    <t>X086</t>
  </si>
  <si>
    <t>EXPOSICION A OTROS HUMOS, FUEGOS O LLAMAS ESPECIFICADOS: AREA INDUSTRIAL Y DE LA CONSTRUCCION</t>
  </si>
  <si>
    <t>X087</t>
  </si>
  <si>
    <t>EXPOSICION A OTROS HUMOS, FUEGOS O LLAMAS ESPECIFICADOS: GRANJA</t>
  </si>
  <si>
    <t>X088</t>
  </si>
  <si>
    <t>EXPOSICION A OTROS HUMOS, FUEGOS O LLAMAS ESPECIFICADOS: OTRO LUGAR ESPECIFICADO</t>
  </si>
  <si>
    <t>X089</t>
  </si>
  <si>
    <t>EXPOSICION A OTROS HUMOS, FUEGOS O LLAMAS ESPECIFICADOS: LUGAR NO ESPECIFICADO</t>
  </si>
  <si>
    <t>X090</t>
  </si>
  <si>
    <t>EXPOSICION A HUMOS, FUEGOS O LLAMAS NO ESPECIFICADOS: VIVIENDA</t>
  </si>
  <si>
    <t>X091</t>
  </si>
  <si>
    <t>EXPOSICION A HUMOS, FUEGOS O LLAMAS NO ESPECIFICADOS: INSTITUCION RESIDENCIAL</t>
  </si>
  <si>
    <t>X092</t>
  </si>
  <si>
    <t>EXPOSICION A HUMOS, FUEGOS O LLAMAS NO ESPECIFICADOS: ESCUELAS, OTRAS INSTITUCIONES Y AREAS ADMINISTRATIVAS PUBLICAS</t>
  </si>
  <si>
    <t>X093</t>
  </si>
  <si>
    <t>EXPOSICION A HUMOS, FUEGOS O LLAMAS NO ESPECIFICADOS: AREAS DE DEPORTE Y ATLETISMO</t>
  </si>
  <si>
    <t>X094</t>
  </si>
  <si>
    <t>EXPOSICION A HUMOS, FUEGOS O LLAMAS NO ESPECIFICADOS: CALLES Y CARRETERAS</t>
  </si>
  <si>
    <t>X095</t>
  </si>
  <si>
    <t>EXPOSICION A HUMOS, FUEGOS O LLAMAS NO ESPECIFICADOS: COMERCIO Y AREAS DE SERVICIO</t>
  </si>
  <si>
    <t>X096</t>
  </si>
  <si>
    <t>EXPOSICION A HUMOS, FUEGOS O LLAMAS NO ESPECIFICADOS: AREA INDUSTRIAL Y DE LA CONSTRUCCION</t>
  </si>
  <si>
    <t>X097</t>
  </si>
  <si>
    <t>EXPOSICION A HUMOS, FUEGOS O LLAMAS NO ESPECIFICADOS: GRANJA</t>
  </si>
  <si>
    <t>X098</t>
  </si>
  <si>
    <t>EXPOSICION A HUMOS, FUEGOS O LLAMAS NO ESPECIFICADOS: OTRO LUGAR ESPECIFICADO</t>
  </si>
  <si>
    <t>X099</t>
  </si>
  <si>
    <t>EXPOSICION A HUMOS, FUEGOS O LLAMAS NO ESPECIFICADOS: LUGAR NO ESPECIFICADO</t>
  </si>
  <si>
    <t>X100</t>
  </si>
  <si>
    <t>CONTACTO CON BEBIDAS, ALIMENTOS, GRASAS Y ACEITES PARA COCINAR, CALIENTES: VIVIENDA</t>
  </si>
  <si>
    <t>X101</t>
  </si>
  <si>
    <t>CONTACTO CON BEBIDAS, ALIMENTOS, GRASAS Y ACEITES PARA COCINAR, CALIENTES: INSTITUCION RESIDENCIAL</t>
  </si>
  <si>
    <t>X102</t>
  </si>
  <si>
    <t>CONTACTO CON BEBIDAS, ALIMENTOS, GRASAS Y ACEITES PARA COCINAR, CALIENTES: ESCUELAS, OTRAS INSTITUCIONES Y AREAS ADMINISTRATIVAS PUBLICAS</t>
  </si>
  <si>
    <t>X103</t>
  </si>
  <si>
    <t>CONTACTO CON BEBIDAS, ALIMENTOS, GRASAS Y ACEITES PARA COCINAR, CALIENTES: AREAS DE DEPORTE Y ATLETISMO</t>
  </si>
  <si>
    <t>X104</t>
  </si>
  <si>
    <t>CONTACTO CON BEBIDAS, ALIMENTOS, GRASAS Y ACEITES PARA COCINAR, CALIENTES: CALLES Y CARRETERAS</t>
  </si>
  <si>
    <t>X105</t>
  </si>
  <si>
    <t>CONTACTO CON BEBIDAS, ALIMENTOS, GRASAS Y ACEITES PARA COCINAR, CALIENTES: COMERCIO Y AREAS DE SERVICIO</t>
  </si>
  <si>
    <t>X106</t>
  </si>
  <si>
    <t>CONTACTO CON BEBIDAS, ALIMENTOS, GRASAS Y ACEITES PARA COCINAR, CALIENTES: AREA INDUSTRIAL Y DE LA CONSTRUCCION</t>
  </si>
  <si>
    <t>X107</t>
  </si>
  <si>
    <t>CONTACTO CON BEBIDAS, ALIMENTOS, GRASAS Y ACEITES PARA COCINAR, CALIENTES: GRANJA</t>
  </si>
  <si>
    <t>X108</t>
  </si>
  <si>
    <t>CONTACTO CON BEBIDAS, ALIMENTOS, GRASAS Y ACEITES PARA COCINAR, CALIENTES: OTRO LUGAR ESPECIFICADO</t>
  </si>
  <si>
    <t>X109</t>
  </si>
  <si>
    <t>CONTACTO CON BEBIDAS, ALIMENTOS, GRASAS Y ACEITES PARA COCINAR, CALIENTES: LUGAR NO ESPECIFICADO</t>
  </si>
  <si>
    <t>X110</t>
  </si>
  <si>
    <t>CONTACTO CON AGUA CALIENTE CORRIENTE: VIVIENDA</t>
  </si>
  <si>
    <t>X111</t>
  </si>
  <si>
    <t>CONTACTO CON AGUA CALIENTE CORRIENTE: INSTITUCION RESIDENCIAL</t>
  </si>
  <si>
    <t>X112</t>
  </si>
  <si>
    <t>CONTACTO CON AGUA CALIENTE CORRIENTE: ESCUELAS, OTRAS INSTITUCIONES Y AREAS ADMINISTRATIVAS PUBLICAS</t>
  </si>
  <si>
    <t>X113</t>
  </si>
  <si>
    <t>CONTACTO CON AGUA CALIENTE CORRIENTE: AREAS DE DEPORTE Y ATLETISMO</t>
  </si>
  <si>
    <t>X114</t>
  </si>
  <si>
    <t>CONTACTO CON AGUA CALIENTE CORRIENTE: CALLES Y CARRETERAS</t>
  </si>
  <si>
    <t>X115</t>
  </si>
  <si>
    <t>CONTACTO CON AGUA CALIENTE CORRIENTE: COMERCIO Y AREAS DE SERVICIO</t>
  </si>
  <si>
    <t>X116</t>
  </si>
  <si>
    <t>CONTACTO CON AGUA CALIENTE CORRIENTE: AREA INDUSTRIAL Y DE LA CONSTRUCCION</t>
  </si>
  <si>
    <t>X117</t>
  </si>
  <si>
    <t>CONTACTO CON AGUA CALIENTE CORRIENTE: GRANJA</t>
  </si>
  <si>
    <t>X118</t>
  </si>
  <si>
    <t>CONTACTO CON AGUA CALIENTE CORRIENTE: OTRO LUGAR ESPECIFICADO</t>
  </si>
  <si>
    <t>X119</t>
  </si>
  <si>
    <t>CONTACTO CON AGUA CALIENTE CORRIENTE: LUGAR NO ESPECIFICADO</t>
  </si>
  <si>
    <t>X120</t>
  </si>
  <si>
    <t>CONTACTO CON OTROS LIQUIDOS CALIENTES: VIVIENDA</t>
  </si>
  <si>
    <t>X121</t>
  </si>
  <si>
    <t>CONTACTO CON OTROS LIQUIDOS CALIENTES: INSTITUCION RESIDENCIAL</t>
  </si>
  <si>
    <t>X122</t>
  </si>
  <si>
    <t>CONTACTO CON OTROS LIQUIDOS CALIENTES: ESCUELAS, OTRAS INSTITUCIONES Y AREAS ADMINISTRATIVAS PUBLICAS</t>
  </si>
  <si>
    <t>X123</t>
  </si>
  <si>
    <t>CONTACTO CON OTROS LIQUIDOS CALIENTES: AREAS DE DEPORTE Y ATLETISMO</t>
  </si>
  <si>
    <t>X124</t>
  </si>
  <si>
    <t>CONTACTO CON OTROS LIQUIDOS CALIENTES: CALLES Y CARRETERAS</t>
  </si>
  <si>
    <t>X125</t>
  </si>
  <si>
    <t>CONTACTO CON OTROS LIQUIDOS CALIENTES: COMERCIO Y AREAS DE SERVICIO</t>
  </si>
  <si>
    <t>X126</t>
  </si>
  <si>
    <t>CONTACTO CON OTROS LIQUIDOS CALIENTES: AREA INDUSTRIAL Y DE LA CONSTRUCCION</t>
  </si>
  <si>
    <t>X127</t>
  </si>
  <si>
    <t>CONTACTO CON OTROS LIQUIDOS CALIENTES: GRANJA</t>
  </si>
  <si>
    <t>X128</t>
  </si>
  <si>
    <t>CONTACTO CON OTROS LIQUIDOS CALIENTES: OTRO LUGAR ESPECIFICADO</t>
  </si>
  <si>
    <t>X129</t>
  </si>
  <si>
    <t>CONTACTO CON OTROS LIQUIDOS CALIENTES: LUGAR NO ESPECIFICADO</t>
  </si>
  <si>
    <t>X130</t>
  </si>
  <si>
    <t>CONTACTO CON VAPOR DE AGUA Y OTROS VAPORES CALIENTES: VIVIENDA</t>
  </si>
  <si>
    <t>X131</t>
  </si>
  <si>
    <t>CONTACTO CON VAPOR DE AGUA Y OTROS VAPORES CALIENTES: INSTITUCION RESIDENCIAL</t>
  </si>
  <si>
    <t>X132</t>
  </si>
  <si>
    <t>CONTACTO CON VAPOR DE AGUA Y OTROS VAPORES CALIENTES: ESCUELAS, OTRAS INSTITUCIONES Y AREAS ADMINISTRATIVAS PUBLICAS</t>
  </si>
  <si>
    <t>X133</t>
  </si>
  <si>
    <t>CONTACTO CON VAPOR DE AGUA Y OTROS VAPORES CALIENTES: AREAS DE DEPORTE Y ATLETISMO</t>
  </si>
  <si>
    <t>X134</t>
  </si>
  <si>
    <t>CONTACTO CON VAPOR DE AGUA Y OTROS VAPORES CALIENTES: CALLES Y CARRETERAS</t>
  </si>
  <si>
    <t>X135</t>
  </si>
  <si>
    <t>CONTACTO CON VAPOR DE AGUA Y OTROS VAPORES CALIENTES: COMERCIO Y AREAS DE SERVICIO</t>
  </si>
  <si>
    <t>X136</t>
  </si>
  <si>
    <t>CONTACTO CON VAPOR DE AGUA Y OTROS VAPORES CALIENTES: AREA INDUSTRIAL Y DE LA CONSTRUCCION</t>
  </si>
  <si>
    <t>X137</t>
  </si>
  <si>
    <t>CONTACTO CON VAPOR DE AGUA Y OTROS VAPORES CALIENTES: GRANJA</t>
  </si>
  <si>
    <t>X138</t>
  </si>
  <si>
    <t>CONTACTO CON VAPOR DE AGUA Y OTROS VAPORES CALIENTES: OTRO LUGAR ESPECIFICADO</t>
  </si>
  <si>
    <t>X139</t>
  </si>
  <si>
    <t>CONTACTO CON VAPOR DE AGUA Y OTROS VAPORES CALIENTES: LUGAR NO ESPECIFICADO</t>
  </si>
  <si>
    <t>X140</t>
  </si>
  <si>
    <t>CONTACTO CON AIRE Y GASES CALIENTES: VIVIENDA</t>
  </si>
  <si>
    <t>X141</t>
  </si>
  <si>
    <t>CONTACTO CON AIRE Y GASES CALIENTES: INSTITUCION RESIDENCIAL</t>
  </si>
  <si>
    <t>X142</t>
  </si>
  <si>
    <t>CONTACTO CON AIRE Y GASES CALIENTES: ESCUELAS, OTRAS INSTITUCIONES Y AREAS ADMINISTRATIVAS PUBLICAS</t>
  </si>
  <si>
    <t>X143</t>
  </si>
  <si>
    <t>CONTACTO CON AIRE Y GASES CALIENTES: AREAS DE DEPORTE Y ATLETISMO</t>
  </si>
  <si>
    <t>X144</t>
  </si>
  <si>
    <t>CONTACTO CON AIRE Y GASES CALIENTES: CALLES Y CARRETERAS</t>
  </si>
  <si>
    <t>X145</t>
  </si>
  <si>
    <t>CONTACTO CON AIRE Y GASES CALIENTES: COMERCIO Y AREAS DE SERVICIO</t>
  </si>
  <si>
    <t>X146</t>
  </si>
  <si>
    <t>CONTACTO CON AIRE Y GASES CALIENTES: AREA INDUSTRIAL Y DE LA CONSTRUCCION</t>
  </si>
  <si>
    <t>X147</t>
  </si>
  <si>
    <t>CONTACTO CON AIRE Y GASES CALIENTES: GRANJA</t>
  </si>
  <si>
    <t>X148</t>
  </si>
  <si>
    <t>CONTACTO CON AIRE Y GASES CALIENTES: OTRO LUGAR ESPECIFICADO</t>
  </si>
  <si>
    <t>X149</t>
  </si>
  <si>
    <t>CONTACTO CON AIRE Y GASES CALIENTES: LUGAR NO ESPECIFICADO</t>
  </si>
  <si>
    <t>X150</t>
  </si>
  <si>
    <t>CONTACTO CON UTENSILIOS DOMESTICOS CALIENTES: VIVIENDA</t>
  </si>
  <si>
    <t>X151</t>
  </si>
  <si>
    <t>CONTACTO CON UTENSILIOS DOMESTICOS CALIENTES: INSTITUCION RESIDENCIAL</t>
  </si>
  <si>
    <t>X152</t>
  </si>
  <si>
    <t>CONTACTO CON UTENSILIOS DOMESTICOS CALIENTES: ESCUELAS, OTRAS INSTITUCIONES Y AREAS ADMINISTRATIVAS PUBLICAS</t>
  </si>
  <si>
    <t>X153</t>
  </si>
  <si>
    <t>CONTACTO CON UTENSILIOS DOMESTICOS CALIENTES: AREAS DE DEPORTE Y ATLETISMO</t>
  </si>
  <si>
    <t>X154</t>
  </si>
  <si>
    <t>CONTACTO CON UTENSILIOS DOMESTICOS CALIENTES: CALLES Y CARRETERAS</t>
  </si>
  <si>
    <t>X155</t>
  </si>
  <si>
    <t>CONTACTO CON UTENSILIOS DOMESTICOS CALIENTES: COMERCIO Y AREAS DE SERVICIO</t>
  </si>
  <si>
    <t>X156</t>
  </si>
  <si>
    <t>CONTACTO CON UTENSILIOS DOMESTICOS CALIENTES: AREA INDUSTRIAL Y DE LA CONSTRUCCION</t>
  </si>
  <si>
    <t>X157</t>
  </si>
  <si>
    <t>CONTACTO CON UTENSILIOS DOMESTICOS CALIENTES: GRANJA</t>
  </si>
  <si>
    <t>X158</t>
  </si>
  <si>
    <t>CONTACTO CON UTENSILIOS DOMESTICOS CALIENTES OTRO LUGAR ESPECIFICADO:</t>
  </si>
  <si>
    <t>X159</t>
  </si>
  <si>
    <t>CONTACTO CON UTENSILIOS DOMESTICOS CALIENTES: LUGAR NO ESPECIFICADO</t>
  </si>
  <si>
    <t>X160</t>
  </si>
  <si>
    <t>CONTACTO CON RADIADORES, CAÑERIAS Y ARTEFACTOS PARA CALEFACCION, CALIENTES: VIVIENDA</t>
  </si>
  <si>
    <t>X161</t>
  </si>
  <si>
    <t>CONTACTO CON RADIADORES, CAÑERIAS Y ARTEFACTOS PARA CALEFACCION, CALIENTES: INSTITUCION RESIDENCIAL</t>
  </si>
  <si>
    <t>X162</t>
  </si>
  <si>
    <t>CONTACTO CON RADIADORES, CAÑERIAS Y ARTEFACTOS PARA CALEFACCION, CALIENTES: ESCUELAS, OTRAS INSTITUCIONES Y AREAS ADMINISTRATIVAS PUBLICAS</t>
  </si>
  <si>
    <t>X163</t>
  </si>
  <si>
    <t>CONTACTO CON RADIADORES, CAÑERIAS Y ARTEFACTOS PARA CALEFACCION, CALIENTES: AREAS DE DEPORTE Y ATLETISMO</t>
  </si>
  <si>
    <t>X164</t>
  </si>
  <si>
    <t>CONTACTO CON RADIADORES, CAÑERIAS Y ARTEFACTOS PARA CALEFACCION, CALIENTES: CALLES Y CARRETERAS</t>
  </si>
  <si>
    <t>X165</t>
  </si>
  <si>
    <t>CONTACTO CON RADIADORES, CAÑERIAS Y ARTEFACTOS PARA CALEFACCION, CALIENTES: COMERCIO Y AREAS DE SERVICIO</t>
  </si>
  <si>
    <t>X166</t>
  </si>
  <si>
    <t>CONTACTO CON RADIADORES, CAÑERIAS Y ARTEFACTOS PARA CALEFACCION, CALIENTES: AREA INDUSTRIAL Y DE LA CONSTRUCCION</t>
  </si>
  <si>
    <t>X167</t>
  </si>
  <si>
    <t>CONTACTO CON RADIADORES, CAÑERIAS Y ARTEFACTOS PARA CALEFACCION, CALIENTES: GRANJA</t>
  </si>
  <si>
    <t>X168</t>
  </si>
  <si>
    <t>CONTACTO CON RADIADORES, CAÑERIAS Y ARTEFACTOS PARA CALEFACCION, CALIENTES: OTRO LUGAR ESPECIFICADO</t>
  </si>
  <si>
    <t>X169</t>
  </si>
  <si>
    <t>CONTACTO CON RADIADORES, CAÑERIAS Y ARTEFACTOS PARA CALEFACCION, CALIENTES: LUGAR NO ESPECIFICADO</t>
  </si>
  <si>
    <t>X170</t>
  </si>
  <si>
    <t>CONTACTO CON MAQUINAS, MOTORES Y HERRAMIENTAS CALIENTES: VIVIENDA</t>
  </si>
  <si>
    <t>X171</t>
  </si>
  <si>
    <t>CONTACTO CON MAQUINAS, MOTORES Y HERRAMIENTAS CALIENTES: INSTITUCION RESIDENCIAL</t>
  </si>
  <si>
    <t>X172</t>
  </si>
  <si>
    <t>CONTACTO CON MAQUINAS, MOTORES Y HERRAMIENTAS CALIENTES: ESCUELAS, OTRAS INSTITUCIONES Y AREAS ADMINISTRATIVAS PUBLICAS</t>
  </si>
  <si>
    <t>X173</t>
  </si>
  <si>
    <t>CONTACTO CON MAQUINAS, MOTORES Y HERRAMIENTAS CALIENTES: AREAS DE DEPORTE Y ATLETISMO</t>
  </si>
  <si>
    <t>X174</t>
  </si>
  <si>
    <t>CONTACTO CON MAQUINAS, MOTORES Y HERRAMIENTAS CALIENTES: CALLES Y CARRETERAS</t>
  </si>
  <si>
    <t>X175</t>
  </si>
  <si>
    <t>CONTACTO CON MAQUINAS, MOTORES Y HERRAMIENTAS CALIENTES: COMERCIO Y AREAS DE SERVICIO</t>
  </si>
  <si>
    <t>X176</t>
  </si>
  <si>
    <t>CONTACTO CON MAQUINAS, MOTORES Y HERRAMIENTAS CALIENTES: AREA INDUSTRIAL Y DE LA CONSTRUCCION</t>
  </si>
  <si>
    <t>X177</t>
  </si>
  <si>
    <t>CONTACTO CON MAQUINAS, MOTORES Y HERRAMIENTAS CALIENTES: GRANJA</t>
  </si>
  <si>
    <t>X178</t>
  </si>
  <si>
    <t>CONTACTO CON MAQUINAS, MOTORES Y HERRAMIENTAS CALIENTES: OTRO LUGAR ESPECIFICADO</t>
  </si>
  <si>
    <t>X179</t>
  </si>
  <si>
    <t>CONTACTO CON MAQUINAS, MOTORES Y HERRAMIENTAS CALIENTES: LUGAR NO ESPECIFICADO</t>
  </si>
  <si>
    <t>X180</t>
  </si>
  <si>
    <t>CONTACTO CON OTROS METALES CALIENTES: VIVIENDA</t>
  </si>
  <si>
    <t>X181</t>
  </si>
  <si>
    <t>CONTACTO CON OTROS METALES CALIENTES: INSTITUCION RESIDENCIAL</t>
  </si>
  <si>
    <t>X182</t>
  </si>
  <si>
    <t>CONTACTO CON OTROS METALES CALIENTES: ESCUELAS, OTRAS INSTITUCIONES Y AREAS ADMINISTRATIVAS PUBLICAS</t>
  </si>
  <si>
    <t>X183</t>
  </si>
  <si>
    <t>CONTACTO CON OTROS METALES CALIENTES: AREAS DE DEPORTE Y ATLETISMO</t>
  </si>
  <si>
    <t>X184</t>
  </si>
  <si>
    <t>CONTACTO CON OTROS METALES CALIENTES: CALLES Y CARRETERAS</t>
  </si>
  <si>
    <t>X185</t>
  </si>
  <si>
    <t>CONTACTO CON OTROS METALES CALIENTES: COMERCIO Y AREAS DE SERVICIO</t>
  </si>
  <si>
    <t>X186</t>
  </si>
  <si>
    <t>CONTACTO CON OTROS METALES CALIENTES: AREA INDUSTRIAL Y DE LA CONSTRUCCION</t>
  </si>
  <si>
    <t>X187</t>
  </si>
  <si>
    <t>CONTACTO CON OTROS METALES CALIENTES: GRANJA</t>
  </si>
  <si>
    <t>X188</t>
  </si>
  <si>
    <t>CONTACTO CON OTROS METALES CALIENTES: OTRO LUGAR ESPECIFICADO</t>
  </si>
  <si>
    <t>X189</t>
  </si>
  <si>
    <t>CONTACTO CON OTROS METALES CALIENTES: LUGAR NO ESPECIFICADO</t>
  </si>
  <si>
    <t>X190</t>
  </si>
  <si>
    <t>CONTACTO CON OTRAS SUSTANCIAS CALIENTES, Y LAS NO ESPECIFICADAS: VIVIENDA</t>
  </si>
  <si>
    <t>X191</t>
  </si>
  <si>
    <t>CONTACTO CON OTRAS SUSTANCIAS CALIENTES, Y LAS NO ESPECIFICADAS: INSTITUCION RESIDENCIAL</t>
  </si>
  <si>
    <t>X192</t>
  </si>
  <si>
    <t>CONTACTO CON OTRAS SUSTANCIAS CALIENTES, Y LAS NO ESPECIFICADAS: ESCUELAS, OTRAS INSTITUCIONES Y AREAS ADMINISTRATIVAS PUBLICAS</t>
  </si>
  <si>
    <t>X193</t>
  </si>
  <si>
    <t>CONTACTO CON OTRAS SUSTANCIAS CALIENTES, Y LAS NO ESPECIFICADAS: AREAS DE DEPORTE Y ATLETISMO</t>
  </si>
  <si>
    <t>X194</t>
  </si>
  <si>
    <t>CONTACTO CON OTRAS SUSTANCIAS CALIENTES, Y LAS NO ESPECIFICADAS: CALLES Y CARRETERAS</t>
  </si>
  <si>
    <t>X195</t>
  </si>
  <si>
    <t>CONTACTO CON OTRAS SUSTANCIAS CALIENTES, Y LAS NO ESPECIFICADAS: COMERCIO Y AREAS DE SERVICIO</t>
  </si>
  <si>
    <t>X196</t>
  </si>
  <si>
    <t>CONTACTO CON OTRAS SUSTANCIAS CALIENTES, Y LAS NO ESPECIFICADAS: AREA INDUSTRIAL Y DE LA CONSTRUCCION</t>
  </si>
  <si>
    <t>X197</t>
  </si>
  <si>
    <t>CONTACTO CON OTRAS SUSTANCIAS CALIENTES, Y LAS NO ESPECIFICADAS: GRANJA</t>
  </si>
  <si>
    <t>X198</t>
  </si>
  <si>
    <t>CONTACTO CON OTRAS SUSTANCIAS CALIENTES, Y LAS NO ESPECIFICADAS: OTRO LUGAR ESPECIFICADO</t>
  </si>
  <si>
    <t>X199</t>
  </si>
  <si>
    <t>CONTACTO CON OTRAS SUSTANCIAS CALIENTES, Y LAS NO ESPECIFICADAS: LUGAR NO ESPECIFICADO</t>
  </si>
  <si>
    <t>X200</t>
  </si>
  <si>
    <t>CONTACTO TRAUMATICO CON SERPIENTES Y LAGARTOS VENENOSOS: VIVIENDA</t>
  </si>
  <si>
    <t>X201</t>
  </si>
  <si>
    <t>CONTACTO TRAUMATICO CON SERPIENTES Y LAGARTOS VENENOSOS: INSTITUCION RESIDENCIAL</t>
  </si>
  <si>
    <t>X202</t>
  </si>
  <si>
    <t>CONTACTO TRAUMATICO CON SERPIENTES Y LAGARTOS VENENOSOS: ESCUELAS, OTRAS INSTITUCIONES Y AREAS ADMINISTRATIVAS PUBLICAS</t>
  </si>
  <si>
    <t>X203</t>
  </si>
  <si>
    <t>CONTACTO TRAUMATICO CON SERPIENTES Y LAGARTOS VENENOSOS: AREAS DE DEPORTE Y ATLETISMO</t>
  </si>
  <si>
    <t>X204</t>
  </si>
  <si>
    <t>CONTACTO TRAUMATICO CON SERPIENTES Y LAGARTOS VENENOSOS: CALLES Y CARRETERAS</t>
  </si>
  <si>
    <t>X205</t>
  </si>
  <si>
    <t>CONTACTO TRAUMATICO CON SERPIENTES Y LAGARTOS VENENOSOS: COMERCIO Y AREAS DE SERVICIO</t>
  </si>
  <si>
    <t>X206</t>
  </si>
  <si>
    <t>CONTACTO TRAUMATICO CON SERPIENTES Y LAGARTOS VENENOSOS: AREA INDUSTRIAL Y DE LA CONSTRUCCION</t>
  </si>
  <si>
    <t>X207</t>
  </si>
  <si>
    <t>CONTACTO TRAUMATICO CON SERPIENTES Y LAGARTOS VENENOSOS: GRANJA</t>
  </si>
  <si>
    <t>X208</t>
  </si>
  <si>
    <t>CONTACTO TRAUMATICO CON SERPIENTES Y LAGARTOS VENENOSOS: OTRO LUGAR ESPECIFICADO</t>
  </si>
  <si>
    <t>X209</t>
  </si>
  <si>
    <t>CONTACTO TRAUMATICO CON SERPIENTES Y LAGARTOS VENENOSOS: LUGAR NO ESPECIFICADO</t>
  </si>
  <si>
    <t>X210</t>
  </si>
  <si>
    <t>CONTACTO TRAUMATICO CON ARAÑAS VENENOSAS: VIVIENDA</t>
  </si>
  <si>
    <t>X211</t>
  </si>
  <si>
    <t>CONTACTO TRAUMATICO CON ARAÑAS VENENOSAS: INSTITUCION RESIDENCIAL</t>
  </si>
  <si>
    <t>X212</t>
  </si>
  <si>
    <t>CONTACTO TRAUMATICO CON ARAÑAS VENENOSAS: ESCUELAS, OTRAS INSTITUCIONES Y AREAS ADMINISTRATIVAS PUBLICAS</t>
  </si>
  <si>
    <t>X213</t>
  </si>
  <si>
    <t>CONTACTO TRAUMATICO CON ARAÑAS VENENOSAS: AREAS DE DEPORTE Y ATLETISMO</t>
  </si>
  <si>
    <t>X214</t>
  </si>
  <si>
    <t>CONTACTO TRAUMATICO CON ARAÑAS VENENOSAS: CALLES Y CARRETERAS</t>
  </si>
  <si>
    <t>X215</t>
  </si>
  <si>
    <t>CONTACTO TRAUMATICO CON ARAÑAS VENENOSAS: COMERCIO Y AREAS DE SERVICIO</t>
  </si>
  <si>
    <t>X216</t>
  </si>
  <si>
    <t>CONTACTO TRAUMATICO CON ARAÑAS VENENOSAS: AREA INDUSTRIAL Y DE LA CONSTRUCCION</t>
  </si>
  <si>
    <t>X217</t>
  </si>
  <si>
    <t>CONTACTO TRAUMATICO CON ARAÑAS VENENOSAS: GRANJA</t>
  </si>
  <si>
    <t>X218</t>
  </si>
  <si>
    <t>CONTACTO TRAUMATICO CON ARAÑAS VENENOSAS: OTRO LUGAR ESPECIFICADO</t>
  </si>
  <si>
    <t>X219</t>
  </si>
  <si>
    <t>CONTACTO TRAUMATICO CON ARAÑAS VENENOSAS: LUGAR NO ESPECIFICADO</t>
  </si>
  <si>
    <t>X220</t>
  </si>
  <si>
    <t>CONTACTO TRAUMATICO CON ESCORPION: VIVIENDA</t>
  </si>
  <si>
    <t>X221</t>
  </si>
  <si>
    <t>CONTACTO TRAUMATICO CON ESCORPION: INSTITUCION RESIDENCIAL</t>
  </si>
  <si>
    <t>X222</t>
  </si>
  <si>
    <t>CONTACTO TRAUMATICO CON ESCORPION: ESCUELAS, OTRAS INSTITUCIONES Y AREAS ADMINISTRATIVAS PUBLICAS</t>
  </si>
  <si>
    <t>X223</t>
  </si>
  <si>
    <t>CONTACTO TRAUMATICO CON ESCORPION: AREAS DE DEPORTE Y ATLETISMO</t>
  </si>
  <si>
    <t>X224</t>
  </si>
  <si>
    <t>CONTACTO TRAUMATICO CON ESCORPION: CALLES Y CARRETERAS</t>
  </si>
  <si>
    <t>X225</t>
  </si>
  <si>
    <t>CONTACTO TRAUMATICO CON ESCORPION: COMERCIO Y AREAS DE SERVICIO</t>
  </si>
  <si>
    <t>X226</t>
  </si>
  <si>
    <t>CONTACTO TRAUMATICO CON ESCORPION: AREA INDUSTRIAL Y DE LA CONSTRUCCION</t>
  </si>
  <si>
    <t>X227</t>
  </si>
  <si>
    <t>CONTACTO TRAUMATICO CON ESCORPION: GRANJA</t>
  </si>
  <si>
    <t>X228</t>
  </si>
  <si>
    <t>CONTACTO TRAUMATICO CON ESCORPION: OTRO LUGAR ESPECIFICADO</t>
  </si>
  <si>
    <t>X229</t>
  </si>
  <si>
    <t>CONTACTO TRAUMATICO CON ESCORPION: LUGAR NO ESPECIFICADO</t>
  </si>
  <si>
    <t>X230</t>
  </si>
  <si>
    <t>CONTACTO TRAUMATICO CON AVISPONES, AVISPAS Y ABEJAS: VIVIENDA</t>
  </si>
  <si>
    <t>X231</t>
  </si>
  <si>
    <t>CONTACTO TRAUMATICO CON AVISPONES, AVISPAS Y ABEJAS: INSTITUCION RESIDENCIAL</t>
  </si>
  <si>
    <t>X232</t>
  </si>
  <si>
    <t>CONTACTO TRAUMATICO CON AVISPONES, AVISPAS Y ABEJAS: ESCUELAS, OTRAS INSTITUCIONES Y AREAS ADMINISTRATIVAS PUBLICAS</t>
  </si>
  <si>
    <t>X233</t>
  </si>
  <si>
    <t>CONTACTO TRAUMATICO CON AVISPONES, AVISPAS Y ABEJAS: AREAS DE DEPORTE Y ATLETISMO</t>
  </si>
  <si>
    <t>X234</t>
  </si>
  <si>
    <t>CONTACTO TRAUMATICO CON AVISPONES, AVISPAS Y ABEJAS: CALLES Y CARRETERAS</t>
  </si>
  <si>
    <t>X235</t>
  </si>
  <si>
    <t>CONTACTO TRAUMATICO CON AVISPONES, AVISPAS Y ABEJAS: COMERCIO Y AREAS DE SERVICIO</t>
  </si>
  <si>
    <t>X236</t>
  </si>
  <si>
    <t>CONTACTO TRAUMATICO CON AVISPONES, AVISPAS Y ABEJAS: AREA INDUSTRIAL Y DE LA CONSTRUCCION</t>
  </si>
  <si>
    <t>X237</t>
  </si>
  <si>
    <t>CONTACTO TRAUMATICO CON AVISPONES, AVISPAS Y ABEJAS: GRANJA</t>
  </si>
  <si>
    <t>X238</t>
  </si>
  <si>
    <t>CONTACTO TRAUMATICO CON AVISPONES, AVISPAS Y ABEJAS: OTRO LUGAR ESPECIFICADO</t>
  </si>
  <si>
    <t>X239</t>
  </si>
  <si>
    <t>CONTACTO TRAUMATICO CON AVISPONES, AVISPAS Y ABEJAS: LUGAR NO ESPECIFICADO</t>
  </si>
  <si>
    <t>X240</t>
  </si>
  <si>
    <t>CONTACTO TRAUMATICO CON CENTIPODOS Y MIRIAPODOS VENENOSOS (TROPICALES): VIVIENDA</t>
  </si>
  <si>
    <t>X241</t>
  </si>
  <si>
    <t>CONTACTO TRAUMATICO CON CENTIPODOS Y MIRIAPODOS VENENOSOS (TROPICALES): INSTITUCION RESIDENCIAL</t>
  </si>
  <si>
    <t>X242</t>
  </si>
  <si>
    <t>CONTACTO TRAUMATICO CON CENTIPODOS Y MIRIAPODOS VENENOSOS (TROPICALES): ESCUELAS, OTRAS INSTITUCIONES Y AREAS ADMINISTRATIVAS PUBLICAS</t>
  </si>
  <si>
    <t>X243</t>
  </si>
  <si>
    <t>CONTACTO TRAUMATICO CON CENTIPODOS Y MIRIAPODOS VENENOSOS (TROPICALES): AREAS DE DEPORTE Y ATLETISMO</t>
  </si>
  <si>
    <t>X244</t>
  </si>
  <si>
    <t>CONTACTO TRAUMATICO CON CENTIPODOS Y MIRIAPODOS VENENOSOS (TROPICALES): CALLES Y CARRETERAS</t>
  </si>
  <si>
    <t>X245</t>
  </si>
  <si>
    <t>CONTACTO TRAUMATICO CON CENTIPODOS Y MIRIAPODOS VENENOSOS (TROPICALES): COMERCIO Y AREAS DE SERVICIO</t>
  </si>
  <si>
    <t>X246</t>
  </si>
  <si>
    <t>CONTACTO TRAUMATICO CON CENTIPODOS Y MIRIAPODOS VENENOSOS (TROPICALES): AREA INDUSTRIAL Y DE LA CONSTRUCCION</t>
  </si>
  <si>
    <t>X247</t>
  </si>
  <si>
    <t>CONTACTO TRAUMATICO CON CENTIPODOS Y MIRIAPODOS VENENOSOS (TROPICALES): GRANJA</t>
  </si>
  <si>
    <t>X248</t>
  </si>
  <si>
    <t>CONTACTO TRAUMATICO CON CENTIPODOS Y MIRIAPODOS VENENOSOS (TROPICALES): OTRO LUGAR ESPECIFICADO</t>
  </si>
  <si>
    <t>X249</t>
  </si>
  <si>
    <t>CONTACTO TRAUMATICO CON CENTIPODOS Y MIRIAPODOS VENENOSOS (TROPICALES): LUGAR NO ESPECIFICADO</t>
  </si>
  <si>
    <t>X250</t>
  </si>
  <si>
    <t>CONTACTO TRAUMATICO CON OTROS ARTROPODOS VENENOSOS ESPECIFICADOS: VIVIENDA</t>
  </si>
  <si>
    <t>X251</t>
  </si>
  <si>
    <t>CONTACTO TRAUMATICO CON OTROS ARTROPODOS VENENOSOS ESPECIFICADOS: INSTITUCION RESIDENCIAL</t>
  </si>
  <si>
    <t>X252</t>
  </si>
  <si>
    <t>CONTACTO TRAUMATICO CON OTROS ARTROPODOS VENENOSOS ESPECIFICADOS: ESCUELAS, OTRAS INSTITUCIONES Y AREAS ADMINISTRATIVAS PUBLICAS</t>
  </si>
  <si>
    <t>X253</t>
  </si>
  <si>
    <t>CONTACTO TRAUMATICO CON OTROS ARTROPODOS VENENOSOS ESPECIFICADOS: AREAS DE DEPORTE Y ATLETISMO</t>
  </si>
  <si>
    <t>X254</t>
  </si>
  <si>
    <t>CONTACTO TRAUMATICO CON OTROS ARTROPODOS VENENOSOS ESPECIFICADOS: CALLES Y CARRETERAS</t>
  </si>
  <si>
    <t>X255</t>
  </si>
  <si>
    <t>CONTACTO TRAUMATICO CON OTROS ARTROPODOS VENENOSOS ESPECIFICADOS: COMERCIO Y AREAS DE SERVICIO</t>
  </si>
  <si>
    <t>X256</t>
  </si>
  <si>
    <t>CONTACTO TRAUMATICO CON OTROS ARTROPODOS VENENOSOS ESPECIFICADOS: AREA INDUSTRIAL Y DE LA CONSTRUCCION</t>
  </si>
  <si>
    <t>X257</t>
  </si>
  <si>
    <t>CONTACTO TRAUMATICO CON OTROS ARTROPODOS VENENOSOS ESPECIFICADOS: GRANJA</t>
  </si>
  <si>
    <t>X258</t>
  </si>
  <si>
    <t>CONTACTO TRAUMATICO CON OTROS ARTROPODOS VENENOSOS ESPECIFICADOS: OTRO LUGAR ESPECIFICADO</t>
  </si>
  <si>
    <t>X259</t>
  </si>
  <si>
    <t>CONTACTO TRAUMATICO CON OTROS ARTROPODOS VENENOSOS ESPECIFICADOS: LUGAR NO ESPECIFICADO</t>
  </si>
  <si>
    <t>X260</t>
  </si>
  <si>
    <t>CONTACTO TRAUMATICO CON ANIMALES Y PLANTAS MARINAS VENENOSOS: VIVIENDA</t>
  </si>
  <si>
    <t>X261</t>
  </si>
  <si>
    <t>CONTACTO TRAUMATICO CON ANIMALES Y PLANTAS MARINAS VENENOSOS: INSTITUCION RESIDENCIAL</t>
  </si>
  <si>
    <t>X262</t>
  </si>
  <si>
    <t>CONTACTO TRAUMATICO CON ANIMALES Y PLANTAS MARINAS VENENOSOS: ESCUELAS, OTRAS INSTITUCIONES Y AREAS ADMINISTRATIVAS PUBLICAS</t>
  </si>
  <si>
    <t>X263</t>
  </si>
  <si>
    <t>CONTACTO TRAUMATICO CON ANIMALES Y PLANTAS MARINAS VENENOSOS: AREAS DE DEPORTE Y ATLETISMO</t>
  </si>
  <si>
    <t>X264</t>
  </si>
  <si>
    <t>CONTACTO TRAUMATICO CON ANIMALES Y PLANTAS MARINAS VENENOSOS: CALLES Y CARRETERAS</t>
  </si>
  <si>
    <t>X265</t>
  </si>
  <si>
    <t>CONTACTO TRAUMATICO CON ANIMALES Y PLANTAS MARINAS VENENOSOS: COMERCIO Y AREAS DE SERVICIO</t>
  </si>
  <si>
    <t>X266</t>
  </si>
  <si>
    <t>CONTACTO TRAUMATICO CON ANIMALES Y PLANTAS MARINAS VENENOSOS: AREA INDUSTRIAL Y DE LA CONSTRUCCION</t>
  </si>
  <si>
    <t>X267</t>
  </si>
  <si>
    <t>CONTACTO TRAUMATICO CON ANIMALES Y PLANTAS MARINAS VENENOSOS: GRANJA</t>
  </si>
  <si>
    <t>X268</t>
  </si>
  <si>
    <t>CONTACTO TRAUMATICO CON ANIMALES Y PLANTAS MARINAS VENENOSOS: OTRO LUGAR ESPECIFICADO</t>
  </si>
  <si>
    <t>X269</t>
  </si>
  <si>
    <t>CONTACTO TRAUMATICO CON ANIMALES Y PLANTAS MARINAS VENENOSOS: LUGAR NO ESPECIFICADO</t>
  </si>
  <si>
    <t>X270</t>
  </si>
  <si>
    <t>CONTACTO TRAUMATICO CON OTROS ANIMALES VENENOSOS ESPECIFICADOS: VIVIENDA</t>
  </si>
  <si>
    <t>X271</t>
  </si>
  <si>
    <t>CONTACTO TRAUMATICO CON OTROS ANIMALES VENENOSOS ESPECIFICADOS: INSTITUCION RESIDENCIAL</t>
  </si>
  <si>
    <t>X272</t>
  </si>
  <si>
    <t>CONTACTO TRAUMATICO CON OTROS ANIMALES VENENOSOS ESPECIFICADOS: ESCUELAS, OTRAS INSTITUCIONES Y AREAS ADMINISTRATIVAS PUBLICAS</t>
  </si>
  <si>
    <t>X273</t>
  </si>
  <si>
    <t>CONTACTO TRAUMATICO CON OTROS ANIMALES VENENOSOS ESPECIFICADOS: AREAS DE DEPORTE Y ATLETISMO</t>
  </si>
  <si>
    <t>X274</t>
  </si>
  <si>
    <t>CONTACTO TRAUMATICO CON OTROS ANIMALES VENENOSOS ESPECIFICADOS: CALLES Y CARRETERAS</t>
  </si>
  <si>
    <t>X275</t>
  </si>
  <si>
    <t>CONTACTO TRAUMATICO CON OTROS ANIMALES VENENOSOS ESPECIFICADOS: COMERCIO Y AREAS DE SERVICIO</t>
  </si>
  <si>
    <t>X276</t>
  </si>
  <si>
    <t>CONTACTO TRAUMATICO CON OTROS ANIMALES VENENOSOS ESPECIFICADOS: AREA INDUSTRIAL Y DE LA CONSTRUCCION</t>
  </si>
  <si>
    <t>X277</t>
  </si>
  <si>
    <t>CONTACTO TRAUMATICO CON OTROS ANIMALES VENENOSOS ESPECIFICADOS: GRANJA</t>
  </si>
  <si>
    <t>X278</t>
  </si>
  <si>
    <t>CONTACTO TRAUMATICO CON OTROS ANIMALES VENENOSOS ESPECIFICADOS: OTRO LUGAR ESPECIFICADO</t>
  </si>
  <si>
    <t>X279</t>
  </si>
  <si>
    <t>CONTACTO TRAUMATICO CON OTROS ANIMALES VENENOSOS ESPECIFICADOS: LUGAR NO ESPECIFICADO</t>
  </si>
  <si>
    <t>X280</t>
  </si>
  <si>
    <t>CONTACTO TRAUMATICO CON OTRAS PLANTAS VENENOSAS ESPECIFICADAS: VIVIENDA</t>
  </si>
  <si>
    <t>X281</t>
  </si>
  <si>
    <t>CONTACTO TRAUMATICO CON OTRAS PLANTAS VENENOSAS ESPECIFICADAS: INSTITUCION RESIDENCIAL</t>
  </si>
  <si>
    <t>X282</t>
  </si>
  <si>
    <t>CONTACTO TRAUMATICO CON OTRAS PLANTAS VENENOSAS ESPECIFICADAS: ESCUELAS, OTRAS INSTITUCIONES Y AREAS ADMINISTRATIVAS PUBLICAS</t>
  </si>
  <si>
    <t>X283</t>
  </si>
  <si>
    <t>CONTACTO TRAUMATICO CON OTRAS PLANTAS VENENOSAS ESPECIFICADAS: AREAS DE DEPORTE Y ATLETISMO</t>
  </si>
  <si>
    <t>X284</t>
  </si>
  <si>
    <t>CONTACTO TRAUMATICO CON OTRAS PLANTAS VENENOSAS ESPECIFICADAS: CALLES Y CARRETERAS</t>
  </si>
  <si>
    <t>X285</t>
  </si>
  <si>
    <t>CONTACTO TRAUMATICO CON OTRAS PLANTAS VENENOSAS ESPECIFICADAS: COMERCIO Y AREAS DE SERVICIO</t>
  </si>
  <si>
    <t>X286</t>
  </si>
  <si>
    <t>CONTACTO TRAUMATICO CON OTRAS PLANTAS VENENOSAS ESPECIFICADAS: AREA INDUSTRIAL Y DE LA CONSTRUCCION</t>
  </si>
  <si>
    <t>X287</t>
  </si>
  <si>
    <t>CONTACTO TRAUMATICO CON OTRAS PLANTAS VENENOSAS ESPECIFICADAS: GRANJA</t>
  </si>
  <si>
    <t>X288</t>
  </si>
  <si>
    <t>CONTACTO TRAUMATICO CON OTRAS PLANTAS VENENOSAS ESPECIFICADAS: OTRO LUGAR ESPECIFICADO</t>
  </si>
  <si>
    <t>X289</t>
  </si>
  <si>
    <t>CONTACTO TRAUMATICO CON OTRAS PLANTAS VENENOSAS ESPECIFICADAS: LUGAR NO ESPECIFICADO</t>
  </si>
  <si>
    <t>X290</t>
  </si>
  <si>
    <t>CONTACTO TRAUMATICO CON ANIMALES Y PLANTAS VENENOSOS NO ESPECIFICADOS: VIVIENDA</t>
  </si>
  <si>
    <t>X291</t>
  </si>
  <si>
    <t>CONTACTO TRAUMATICO CON ANIMALES Y PLANTAS VENENOSOS NO ESPECIFICADOS: INSTITUCION RESIDENCIAL</t>
  </si>
  <si>
    <t>X292</t>
  </si>
  <si>
    <t>CONTACTO TRAUMATICO CON ANIMALES Y PLANTAS VENENOSOS NO ESPECIFICADOS: ESCUELAS, OTRAS INSTITUCIONES Y AREAS ADMINISTRATIVAS PUBLICAS</t>
  </si>
  <si>
    <t>X293</t>
  </si>
  <si>
    <t>CONTACTO TRAUMATICO CON ANIMALES Y PLANTAS VENENOSOS NO ESPECIFICADOS: AREAS DE DEPORTE Y ATLETISMO</t>
  </si>
  <si>
    <t>X294</t>
  </si>
  <si>
    <t>CONTACTO TRAUMATICO CON ANIMALES Y PLANTAS VENENOSOS NO ESPECIFICADOS: CALLES Y CARRETERAS</t>
  </si>
  <si>
    <t>X295</t>
  </si>
  <si>
    <t>CONTACTO TRAUMATICO CON ANIMALES Y PLANTAS VENENOSOS NO ESPECIFICADOS: COMERCIO Y AREAS DE SERVICIO</t>
  </si>
  <si>
    <t>X296</t>
  </si>
  <si>
    <t>CONTACTO TRAUMATICO CON ANIMALES Y PLANTAS VENENOSOS NO ESPECIFICADOS: AREA INDUSTRIAL Y DE LA CONSTRUCCION</t>
  </si>
  <si>
    <t>X297</t>
  </si>
  <si>
    <t>CONTACTO TRAUMATICO CON ANIMALES Y PLANTAS VENENOSOS NO ESPECIFICADOS: GRANJA</t>
  </si>
  <si>
    <t>X298</t>
  </si>
  <si>
    <t>CONTACTO TRAUMATICO CON ANIMALES Y PLANTAS VENENOSOS NO ESPECIFICADOS: OTRO LUGAR ESPECIFICADO</t>
  </si>
  <si>
    <t>X299</t>
  </si>
  <si>
    <t>CONTACTO TRAUMATICO CON ANIMALES Y PLANTAS VENENOSOS NO ESPECIFICADOS: LUGAR NO ESPECIFICADO</t>
  </si>
  <si>
    <t>X300</t>
  </si>
  <si>
    <t>EXPOSICION AL CALOR NATURAL EXCESIVO: VIVIENDA</t>
  </si>
  <si>
    <t>X301</t>
  </si>
  <si>
    <t>EXPOSICION AL CALOR NATURAL EXCESIVO: INSTITUCION RESIDENCIAL</t>
  </si>
  <si>
    <t>X302</t>
  </si>
  <si>
    <t>EXPOSICION AL CALOR NATURAL EXCESIVO: ESCUELAS, OTRAS INSTITUCIONES Y AREAS ADMINISTRATIVAS PUBLICAS</t>
  </si>
  <si>
    <t>X303</t>
  </si>
  <si>
    <t>EXPOSICION AL CALOR NATURAL EXCESIVO: AREAS DE DEPORTE Y ATLETISMO</t>
  </si>
  <si>
    <t>X304</t>
  </si>
  <si>
    <t>EXPOSICION AL CALOR NATURAL EXCESIVO: CALLES Y CARRETERAS</t>
  </si>
  <si>
    <t>X305</t>
  </si>
  <si>
    <t>EXPOSICION AL CALOR NATURAL EXCESIVO: COMERCIO Y AREAS DE SERVICIO</t>
  </si>
  <si>
    <t>X306</t>
  </si>
  <si>
    <t>EXPOSICION AL CALOR NATURAL EXCESIVO: AREA INDUSTRIAL Y DE LA CONSTRUCCION</t>
  </si>
  <si>
    <t>X307</t>
  </si>
  <si>
    <t>EXPOSICION AL CALOR NATURAL EXCESIVO: GRANJA</t>
  </si>
  <si>
    <t>X308</t>
  </si>
  <si>
    <t>EXPOSICION AL CALOR NATURAL EXCESIVO: OTRO LUGAR ESPECIFICADO</t>
  </si>
  <si>
    <t>X309</t>
  </si>
  <si>
    <t>EXPOSICION AL CALOR NATURAL EXCESIVO: LUGAR NO ESPECIFICADO</t>
  </si>
  <si>
    <t>X310</t>
  </si>
  <si>
    <t>EXPOSICION AL FRIO NATURAL EXCESIVO: VIVIENDA</t>
  </si>
  <si>
    <t>X311</t>
  </si>
  <si>
    <t>EXPOSICION AL FRIO NATURAL EXCESIVO: INSTITUCION RESIDENCIAL</t>
  </si>
  <si>
    <t>X312</t>
  </si>
  <si>
    <t>EXPOSICION AL FRIO NATURAL EXCESIVO: ESCUELAS, OTRAS INSTITUCIONES Y AREAS ADMINISTRATIVAS PUBLICAS</t>
  </si>
  <si>
    <t>X313</t>
  </si>
  <si>
    <t>EXPOSICION AL FRIO NATURAL EXCESIVO: AREAS DE DEPORTE Y ATLETISMO</t>
  </si>
  <si>
    <t>X314</t>
  </si>
  <si>
    <t>EXPOSICION AL FRIO NATURAL EXCESIVO: CALLES Y CARRETERAS</t>
  </si>
  <si>
    <t>X315</t>
  </si>
  <si>
    <t>EXPOSICION AL FRIO NATURAL EXCESIVO: COMERCIO Y AREAS DE SERVICIO</t>
  </si>
  <si>
    <t>X316</t>
  </si>
  <si>
    <t>EXPOSICION AL FRIO NATURAL EXCESIVO: AREA INDUSTRIAL Y DE LA CONSTRUCCION</t>
  </si>
  <si>
    <t>X317</t>
  </si>
  <si>
    <t>EXPOSICION AL FRIO NATURAL EXCESIVO: GRANJA</t>
  </si>
  <si>
    <t>X318</t>
  </si>
  <si>
    <t>EXPOSICION AL FRIO NATURAL EXCESIVO: OTRO LUGAR ESPECIFICADO</t>
  </si>
  <si>
    <t>X319</t>
  </si>
  <si>
    <t>EXPOSICION AL FRIO NATURAL EXCESIVO: LUGAR NO ESPECIFICADO</t>
  </si>
  <si>
    <t>X320</t>
  </si>
  <si>
    <t>EXPOSICION A RAYOS SOLARES: VIVIENDA</t>
  </si>
  <si>
    <t>X321</t>
  </si>
  <si>
    <t>EXPOSICION A RAYOS SOLARES: INSTITUCION RESIDENCIAL</t>
  </si>
  <si>
    <t>X322</t>
  </si>
  <si>
    <t>EXPOSICION A RAYOS SOLARES: ESCUELAS, OTRAS INSTITUCIONES Y AREAS ADMINISTRATIVAS PUBLICAS</t>
  </si>
  <si>
    <t>X323</t>
  </si>
  <si>
    <t>EXPOSICION A RAYOS SOLARES: AREAS DE DEPORTE Y ATLETISMO</t>
  </si>
  <si>
    <t>X324</t>
  </si>
  <si>
    <t>EXPOSICION A RAYOS SOLARES: CALLES Y CARRETERAS</t>
  </si>
  <si>
    <t>X325</t>
  </si>
  <si>
    <t>EXPOSICION A RAYOS SOLARES: COMERCIO Y AREAS DE SERVICIO</t>
  </si>
  <si>
    <t>X326</t>
  </si>
  <si>
    <t>EXPOSICION A RAYOS SOLARES: AREA INDUSTRIAL Y DE LA CONSTRUCCION</t>
  </si>
  <si>
    <t>X327</t>
  </si>
  <si>
    <t>EXPOSICION A RAYOS SOLARES: GRANJA</t>
  </si>
  <si>
    <t>X328</t>
  </si>
  <si>
    <t>EXPOSICION A RAYOS SOLARES: OTRO LUGAR ESPECIFICADO</t>
  </si>
  <si>
    <t>X329</t>
  </si>
  <si>
    <t>EXPOSICION A RAYOS SOLARES: LUGAR NO ESPECIFICADO</t>
  </si>
  <si>
    <t>X330</t>
  </si>
  <si>
    <t>VICTIMA DE RAYO: VIVIENDA</t>
  </si>
  <si>
    <t>X331</t>
  </si>
  <si>
    <t>VICTIMA DE RAYO: INSTITUCION RESIDENCIAL</t>
  </si>
  <si>
    <t>X332</t>
  </si>
  <si>
    <t>VICTIMA DE RAYO: ESCUELAS, OTRAS INSTITUCIONES Y AREAS ADMINISTRATIVAS PUBLICAS</t>
  </si>
  <si>
    <t>X333</t>
  </si>
  <si>
    <t>VICTIMA DE RAYO: AREAS DE DEPORTE Y ATLETISMO</t>
  </si>
  <si>
    <t>X334</t>
  </si>
  <si>
    <t>VICTIMA DE RAYO: CALLES Y CARRETERAS</t>
  </si>
  <si>
    <t>X335</t>
  </si>
  <si>
    <t>VICTIMA DE RAYO: COMERCIO Y AREAS DE SERVICIO</t>
  </si>
  <si>
    <t>X336</t>
  </si>
  <si>
    <t>VICTIMA DE RAYO: AREA INDUSTRIAL Y DE LA CONSTRUCCION</t>
  </si>
  <si>
    <t>X337</t>
  </si>
  <si>
    <t>VICTIMA DE RAYO: GRANJA</t>
  </si>
  <si>
    <t>X338</t>
  </si>
  <si>
    <t>VICTIMA DE RAYO: OTRO LUGAR ESPECIFICADO</t>
  </si>
  <si>
    <t>X339</t>
  </si>
  <si>
    <t>VICTIMA DE RAYO: LUGAR NO ESPECIFICADO</t>
  </si>
  <si>
    <t>X340</t>
  </si>
  <si>
    <t>VICTIMA DE TERREMOTO: VIVIENDA</t>
  </si>
  <si>
    <t>X341</t>
  </si>
  <si>
    <t>VICTIMA DE TERREMOTO: INSTITUCION RESIDENCIAL</t>
  </si>
  <si>
    <t>X342</t>
  </si>
  <si>
    <t>VICTIMA DE TERREMOTO: ESCUELAS, OTRAS INSTITUCIONES Y AREAS ADMINISTRATIVAS PUBLICAS</t>
  </si>
  <si>
    <t>X343</t>
  </si>
  <si>
    <t>VICTIMA DE TERREMOTO: AREAS DE DEPORTE Y ATLETISMO</t>
  </si>
  <si>
    <t>X344</t>
  </si>
  <si>
    <t>VICTIMA DE TERREMOTO: CALLES Y CARRETERAS</t>
  </si>
  <si>
    <t>X345</t>
  </si>
  <si>
    <t>VICTIMA DE TERREMOTO: COMERCIO Y AREAS DE SERVICIO</t>
  </si>
  <si>
    <t>X346</t>
  </si>
  <si>
    <t>VICTIMA DE TERREMOTO: AREA INDUSTRIAL Y DE LA CONSTRUCCION</t>
  </si>
  <si>
    <t>X347</t>
  </si>
  <si>
    <t>VICTIMA DE TERREMOTO: GRANJA</t>
  </si>
  <si>
    <t>X348</t>
  </si>
  <si>
    <t>VICTIMA DE TERREMOTO: OTRO LUGAR ESPECIFICADO</t>
  </si>
  <si>
    <t>X349</t>
  </si>
  <si>
    <t>VICTIMA DE TERREMOTO: LUGAR NO ESPECIFICADO</t>
  </si>
  <si>
    <t>X350</t>
  </si>
  <si>
    <t>VICTIMA DE ERUPCION VOLCANICA: VIVIENDA</t>
  </si>
  <si>
    <t>X351</t>
  </si>
  <si>
    <t>VICTIMA DE ERUPCION VOLCANICA: INSTITUCION RESIDENCIAL</t>
  </si>
  <si>
    <t>X352</t>
  </si>
  <si>
    <t>VICTIMA DE ERUPCION VOLCANICA: ESCUELAS, OTRAS INSTITUCIONES Y AREAS ADMINISTRATIVAS PUBLICAS</t>
  </si>
  <si>
    <t>X353</t>
  </si>
  <si>
    <t>VICTIMA DE ERUPCION VOLCANICA: AREAS DE DEPORTE Y ATLETISMO</t>
  </si>
  <si>
    <t>X354</t>
  </si>
  <si>
    <t>VICTIMA DE ERUPCION VOLCANICA: CALLES Y CARRETERAS</t>
  </si>
  <si>
    <t>X355</t>
  </si>
  <si>
    <t>VICTIMA DE ERUPCION VOLCANICA: COMERCIO Y AREAS DE SERVICIO</t>
  </si>
  <si>
    <t>X356</t>
  </si>
  <si>
    <t>VICTIMA DE ERUPCION VOLCANICA: AREA INDUSTRIAL Y DE LA CONSTRUCCION</t>
  </si>
  <si>
    <t>X357</t>
  </si>
  <si>
    <t>VICTIMA DE ERUPCION VOLCANICA: GRANJA</t>
  </si>
  <si>
    <t>X358</t>
  </si>
  <si>
    <t>VICTIMA DE ERUPCION VOLCANICA: OTRO LUGAR ESPECIFICADO</t>
  </si>
  <si>
    <t>X359</t>
  </si>
  <si>
    <t>VICTIMA DE ERUPCION VOLCANICA: LUGAR NO ESPECIFICADO</t>
  </si>
  <si>
    <t>X360</t>
  </si>
  <si>
    <t>VICTIMA DE AVALANCHA, DERRUMBE Y OTROS MOVIMIENTOS DE TIERRA: VIVIENDA</t>
  </si>
  <si>
    <t>X361</t>
  </si>
  <si>
    <t>VICTIMA DE AVALANCHA, DERRUMBE Y OTROS MOVIMIENTOS DE TIERRA: INSTITUCION RESIDENCIAL</t>
  </si>
  <si>
    <t>X362</t>
  </si>
  <si>
    <t>VICTIMA DE AVALANCHA, DERRUMBE Y OTROS MOVIMIENTOS DE TIERRA: ESCUELAS, OTRAS INSTITUCIONES Y AREAS ADMINISTRATIVAS PUBLICAS</t>
  </si>
  <si>
    <t>X363</t>
  </si>
  <si>
    <t>VICTIMA DE AVALANCHA, DERRUMBE Y OTROS MOVIMIENTOS DE TIERRA: AREAS DE DEPORTE Y ATLETISMO</t>
  </si>
  <si>
    <t>X364</t>
  </si>
  <si>
    <t>VICTIMA DE AVALANCHA, DERRUMBE Y OTROS MOVIMIENTOS DE TIERRA: CALLES Y CARRETERAS</t>
  </si>
  <si>
    <t>X365</t>
  </si>
  <si>
    <t>VICTIMA DE AVALANCHA, DERRUMBE Y OTROS MOVIMIENTOS DE TIERRA: COMERCIO Y AREAS DE SERVICIO</t>
  </si>
  <si>
    <t>X366</t>
  </si>
  <si>
    <t>VICTIMA DE AVALANCHA, DERRUMBE Y OTROS MOVIMIENTOS DE TIERRA: AREA INDUSTRIAL Y DE LA CONSTRUCCION</t>
  </si>
  <si>
    <t>X367</t>
  </si>
  <si>
    <t>VICTIMA DE AVALANCHA, DERRUMBE Y OTROS MOVIMIENTOS DE TIERRA: GRANJA</t>
  </si>
  <si>
    <t>X368</t>
  </si>
  <si>
    <t>VICTIMA DE AVALANCHA, DERRUMBE Y OTROS MOVIMIENTOS DE TIERRA: OTRO LUGAR ESPECIFICADO</t>
  </si>
  <si>
    <t>X369</t>
  </si>
  <si>
    <t>VICTIMA DE AVALANCHA, DERRUMBE Y OTROS MOVIMIENTOS DE TIERRA: LUGAR NO ESPECIFICADO</t>
  </si>
  <si>
    <t>X370</t>
  </si>
  <si>
    <t>VICTIMA DE TORMENTA CATACLISMICA: VIVIENDA</t>
  </si>
  <si>
    <t>X371</t>
  </si>
  <si>
    <t>VICTIMA DE TORMENTA CATACLISMICA: INSTITUCION RESIDENCIAL</t>
  </si>
  <si>
    <t>X372</t>
  </si>
  <si>
    <t>VICTIMA DE TORMENTA CATACLISMICA: ESCUELAS, OTRAS INSTITUCIONES Y AREAS ADMINISTRATIVAS PUBLICAS</t>
  </si>
  <si>
    <t>X373</t>
  </si>
  <si>
    <t>VICTIMA DE TORMENTA CATACLISMICA: AREAS DE DEPORTE Y ATLETISMO</t>
  </si>
  <si>
    <t>X374</t>
  </si>
  <si>
    <t>VICTIMA DE TORMENTA CATACLISMICA: CALLES Y CARRETERAS</t>
  </si>
  <si>
    <t>X375</t>
  </si>
  <si>
    <t>VICTIMA DE TORMENTA CATACLISMICA: COMERCIO Y AREAS DE SERVICIO</t>
  </si>
  <si>
    <t>X376</t>
  </si>
  <si>
    <t>VICTIMA DE TORMENTA CATACLISMICA: AREA INDUSTRIAL Y DE LA CONSTRUCCION</t>
  </si>
  <si>
    <t>X377</t>
  </si>
  <si>
    <t>VICTIMA DE TORMENTA CATACLISMICA: GRANJA</t>
  </si>
  <si>
    <t>X378</t>
  </si>
  <si>
    <t>VICTIMA DE TORMENTA CATACLISMICA: OTRO LUGAR ESPECIFICADO</t>
  </si>
  <si>
    <t>X379</t>
  </si>
  <si>
    <t>VICTIMA DE TORMENTA CATACLISMICA: LUGAR NO ESPECIFICADO</t>
  </si>
  <si>
    <t>X380</t>
  </si>
  <si>
    <t>VICTIMA DE INUNDACION: VIVIENDA</t>
  </si>
  <si>
    <t>X381</t>
  </si>
  <si>
    <t>VICTIMA DE INUNDACION: INSTITUCION RESIDENCIAL</t>
  </si>
  <si>
    <t>X382</t>
  </si>
  <si>
    <t>VICTIMA DE INUNDACION: ESCUELAS, OTRAS INSTITUCIONES Y AREAS ADMINISTRATIVAS PUBLICAS</t>
  </si>
  <si>
    <t>X383</t>
  </si>
  <si>
    <t>VICTIMA DE INUNDACION: AREAS DE DEPORTE Y ATLETISMO</t>
  </si>
  <si>
    <t>X384</t>
  </si>
  <si>
    <t>VICTIMA DE INUNDACION: CALLES Y CARRETERAS</t>
  </si>
  <si>
    <t>X385</t>
  </si>
  <si>
    <t>VICTIMA DE INUNDACION: COMERCIO Y AREAS DE SERVICIO</t>
  </si>
  <si>
    <t>X386</t>
  </si>
  <si>
    <t>VICTIMA DE INUNDACION: AREA INDUSTRIAL Y DE LA CONSTRUCCION</t>
  </si>
  <si>
    <t>X387</t>
  </si>
  <si>
    <t>VICTIMA DE INUNDACION: GRANJA</t>
  </si>
  <si>
    <t>X388</t>
  </si>
  <si>
    <t>VICTIMA DE INUNDACION: OTRO LUGAR ESPECIFICADO</t>
  </si>
  <si>
    <t>X389</t>
  </si>
  <si>
    <t>VICTIMA DE INUNDACION: LUGAR NO ESPECIFICADO</t>
  </si>
  <si>
    <t>X390</t>
  </si>
  <si>
    <t>EXPOSICION A OTRAS FUERZAS DE LA NATURALEZA, Y LAS NO ESPECIFICADAS: VIVIENDA</t>
  </si>
  <si>
    <t>X391</t>
  </si>
  <si>
    <t>EXPOSICION A OTRAS FUERZAS DE LA NATURALEZA, Y LAS NO ESPECIFICADAS: INSTITUCION RESIDENCIAL</t>
  </si>
  <si>
    <t>X392</t>
  </si>
  <si>
    <t>EXPOSICION A OTRAS FUERZAS DE LA NATURALEZA, Y LAS NO ESPECIFICADAS: ESCUELAS, OTRAS INSTITUCIONES Y AREAS ADMINISTRATIVAS PUBLICAS</t>
  </si>
  <si>
    <t>X393</t>
  </si>
  <si>
    <t>EXPOSICION A OTRAS FUERZAS DE LA NATURALEZA, Y LAS NO ESPECIFICADAS: AREAS DE DEPORTE Y ATLETISMO</t>
  </si>
  <si>
    <t>X394</t>
  </si>
  <si>
    <t>EXPOSICION A OTRAS FUERZAS DE LA NATURALEZA, Y LAS NO ESPECIFICADAS: CALLES Y CARRETERAS</t>
  </si>
  <si>
    <t>X395</t>
  </si>
  <si>
    <t>EXPOSICION A OTRAS FUERZAS DE LA NATURALEZA, Y LAS NO ESPECIFICADAS: COMERCIO Y AREAS DE SERVICIO</t>
  </si>
  <si>
    <t>X396</t>
  </si>
  <si>
    <t>EXPOSICION A OTRAS FUERZAS DE LA NATURALEZA, Y LAS NO ESPECIFICADAS: AREA INDUSTRIAL Y DE LA CONSTRUCCION</t>
  </si>
  <si>
    <t>X397</t>
  </si>
  <si>
    <t>EXPOSICION A OTRAS FUERZAS DE LA NATURALEZA, Y LAS NO ESPECIFICADAS: GRANJA</t>
  </si>
  <si>
    <t>X398</t>
  </si>
  <si>
    <t>EXPOSICION A OTRAS FUERZAS DE LA NATURALEZA, Y LAS NO ESPECIFICADAS: OTRO LUGAR ESPECIFICADO</t>
  </si>
  <si>
    <t>X399</t>
  </si>
  <si>
    <t>EXPOSICION A OTRAS FUERZAS DE LA NATURALEZA, Y LAS NO ESPECIFICADAS: LUGAR NO ESPECIFICADO</t>
  </si>
  <si>
    <t>X400</t>
  </si>
  <si>
    <t>ENVENENAMIENTO ACCIDENTAL POR, Y EXPOSICION A ANALGESICOS NO NARCOTICOS, ANTIPIRETICOS Y ANTIRREUMATICOS: VIVIENDA</t>
  </si>
  <si>
    <t>X401</t>
  </si>
  <si>
    <t>ENVENENAMIENTO ACCIDENTAL POR, Y EXPOSICION A ANALGESICOS NO NARCOTICOS, ANTIPIRETICOS Y ANTIRREUMATICOS: INSTITUCION RESIDENCIAL</t>
  </si>
  <si>
    <t>X402</t>
  </si>
  <si>
    <t>ENVENENAMIENTO ACCIDENTAL POR, Y EXPOSICION A ANALGESICOS NO NARCOTICOS, ANTIPIRETICOS Y ANTIRREUMATICOS: ESCUELAS, OTRAS INSTITUCIONES Y AREAS ADMINISTRATIVAS PUBLICAS</t>
  </si>
  <si>
    <t>X403</t>
  </si>
  <si>
    <t>ENVENENAMIENTO ACCIDENTAL POR, Y EXPOSICION A ANALGESICOS NO NARCOTICOS, ANTIPIRETICOS Y ANTIRREUMATICOS: AREAS DE DEPORTE Y ATLETISMO</t>
  </si>
  <si>
    <t>X404</t>
  </si>
  <si>
    <t>ENVENENAMIENTO ACCIDENTAL POR, Y EXPOSICION A ANALGESICOS NO NARCOTICOS, ANTIPIRETICOS Y ANTIRREUMATICOS: CALLES Y CARRETERAS</t>
  </si>
  <si>
    <t>X405</t>
  </si>
  <si>
    <t>ENVENENAMIENTO ACCIDENTAL POR, Y EXPOSICION A ANALGESICOS NO NARCOTICOS, ANTIPIRETICOS Y ANTIRREUMATICOS: COMERCIO Y AREAS DE SERVICIO</t>
  </si>
  <si>
    <t>X406</t>
  </si>
  <si>
    <t>ENVENENAMIENTO ACCIDENTAL POR, Y EXPOSICION A ANALGESICOS NO NARCOTICOS, ANTIPIRETICOS Y ANTIRREUMATICOS: AREA INDUSTRIAL Y DE LA CONSTRUCCION</t>
  </si>
  <si>
    <t>X407</t>
  </si>
  <si>
    <t>ENVENENAMIENTO ACCIDENTAL POR, Y EXPOSICION A ANALGESICOS NO NARCOTICOS, ANTIPIRETICOS Y ANTIRREUMATICOS: GRANJA</t>
  </si>
  <si>
    <t>X408</t>
  </si>
  <si>
    <t>ENVENENAMIENTO ACCIDENTAL POR, Y EXPOSICION A ANALGESICOS NO NARCOTICOS, ANTIPIRETICOS Y ANTIRREUMATICOS: OTRO LUGAR ESPECIFICADO</t>
  </si>
  <si>
    <t>X409</t>
  </si>
  <si>
    <t>ENVENENAMIENTO ACCIDENTAL POR, Y EXPOSICION A ANALGESICOS NO NARCOTICOS, ANTIPIRETICOS Y ANTIRREUMATICOS: LUGAR NO ESPECIFICADO</t>
  </si>
  <si>
    <t>X410</t>
  </si>
  <si>
    <t>ENVENENAMIENTO ACCIDENTAL POR, Y EXPOSICION A DROGAS ANTIEPILEPTICAS, SEDANTES, HIPNOTICAS, ANTIPARKINSONIANAS Y PSICOTROPICAS, NO CLASIFICADAS EN OTRA PARTE: VIVIENDA</t>
  </si>
  <si>
    <t>X411</t>
  </si>
  <si>
    <t>ENVENENAMIENTO ACCIDENTAL POR, Y EXPOSICION A DROGAS ANTIEPILEPTICAS, SEDANTES, HIPNOTICAS, ANTIPARKINSONIANAS Y PSICOTROPICAS, NO CLASIFICADAS EN OTRA PARTE: INSTITUCION RESIDENCIAL</t>
  </si>
  <si>
    <t>X412</t>
  </si>
  <si>
    <t>ENVENENAMIENTO ACCIDENTAL POR, Y EXPOSICION A DROGAS ANTIEPILEPTICAS, SEDANTES, HIPNOTICAS, ANTIPARKINSONIANAS Y PSICOTROPICAS, NO CLASIFICADAS EN OTRA PARTE: ESCUELAS, OTRAS INSTITUCIONES Y AREAS ADMINISTRATIVAS PUBLICAS</t>
  </si>
  <si>
    <t>X413</t>
  </si>
  <si>
    <t>ENVENENAMIENTO ACCIDENTAL POR, Y EXPOSICION A DROGAS ANTIEPILEPTICAS, SEDANTES, HIPNOTICAS, ANTIPARKINSONIANAS Y PSICOTROPICAS, NO CLASIFICADAS EN OTRA PARTE: AREAS DE DEPORTE Y ATLETISMO</t>
  </si>
  <si>
    <t>X414</t>
  </si>
  <si>
    <t>ENVENENAMIENTO ACCIDENTAL POR, Y EXPOSICION A DROGAS ANTIEPILEPTICAS, SEDANTES, HIPNOTICAS, ANTIPARKINSONIANAS Y PSICOTROPICAS, NO CLASIFICADAS EN OTRA PARTE: CALLES Y CARRETERAS</t>
  </si>
  <si>
    <t>X415</t>
  </si>
  <si>
    <t>ENVENENAMIENTO ACCIDENTAL POR, Y EXPOSICION A DROGAS ANTIEPILEPTICAS, SEDANTES, HIPNOTICAS, ANTIPARKINSONIANAS Y PSICOTROPICAS, NO CLASIFICADAS EN OTRA PARTE: COMERCIO Y AREA DE SERVICIO</t>
  </si>
  <si>
    <t>X416</t>
  </si>
  <si>
    <t>ENVENENAMIENTO ACCIDENTAL POR, Y EXPOSICION A DROGAS ANTIEPILEPTICAS, SEDANTES, HIPNOTICAS, ANTIPARKINSONIANAS Y PSICOTROPICAS, NO CLASIFICADAS EN OTRA PARTE: AREA INDUSTRIAL Y DE LA CONSTRUCCION</t>
  </si>
  <si>
    <t>X417</t>
  </si>
  <si>
    <t>ENVENENAMIENTO ACCIDENTAL POR, Y EXPOSICION A DROGAS ANTIEPILEPTICAS, SEDANTES, HIPNOTICAS, ANTIPARKINSONIANAS Y PSICOTROPICAS, NO CLASIFICADAS EN OTRA PARTE: GRANJA</t>
  </si>
  <si>
    <t>X418</t>
  </si>
  <si>
    <t>ENVENENAMIENTO ACCIDENTAL POR, Y EXPOSICION A DROGAS ANTIEPILEPTICAS, SEDANTES, HIPNOTICAS, ANTIPARKINSONIANAS Y PSICOTROPICAS, NO CLASIFICADAS EN OTRA PARTE: OTRO LUGAR ESPECIFICADO</t>
  </si>
  <si>
    <t>X419</t>
  </si>
  <si>
    <t>ENVENENAMIENTO ACCIDENTAL POR, Y EXPOSICION A DROGAS ANTIEPILEPTICAS, SEDANTES, HIPNOTICAS, ANTIPARKINSONIANAS Y PSICOTROPICAS, NO CLASIFICADAS EN OTRA PARTE: LUGAR NO ESPECIFICADO</t>
  </si>
  <si>
    <t>X420</t>
  </si>
  <si>
    <t>ENVENENAMIENTO ACCIDENTAL POR, Y EXPOSICION A NARCOTICOS Y PSICODISLEPTICOS [ALUCINOGENOS], NO CLASIFICADOS EN OTRA PARTE: VIVIENDA</t>
  </si>
  <si>
    <t>X421</t>
  </si>
  <si>
    <t>ENVENENAMIENTO ACCIDENTAL POR, Y EXPOSICION A NARCOTICOS Y PSICODISLEPTICOS [ALUCINOGENOS], NO CLASIFICADOS EN OTRA PARTE: INSTITUCION RESIDENCIAL</t>
  </si>
  <si>
    <t>X422</t>
  </si>
  <si>
    <t>ENVENENAMIENTO ACCIDENTAL POR, Y EXPOSICION A NARCOTICOS Y PSICODISLEPTICOS [ALUCINOGENOS], NO CLASIFICADOS EN OTRA PARTE: ESCUELAS, OTRAS INSTITUCIONES Y AREAS ADMINISTRATIVAS PUBLICAS</t>
  </si>
  <si>
    <t>X423</t>
  </si>
  <si>
    <t>ENVENENAMIENTO ACCIDENTAL POR, Y EXPOSICION A NARCOTICOS Y PSICODISLEPTICOS [ALUCINOGENOS], NO CLASIFICADOS EN OTRA PARTE: AREAS DE DEPORTE Y ATLETISMO</t>
  </si>
  <si>
    <t>X424</t>
  </si>
  <si>
    <t>ENVENENAMIENTO ACCIDENTAL POR, Y EXPOSICION A NARCOTICOS Y PSICODISLEPTICOS [ALUCINOGENOS], NO CLASIFICADOS EN OTRA PARTE: CALLES Y CARRETERAS</t>
  </si>
  <si>
    <t>X425</t>
  </si>
  <si>
    <t>ENVENENAMIENTO ACCIDENTAL POR, Y EXPOSICION A NARCOTICOS Y PSICODISLEPTICOS [ALUCINOGENOS], NO CLASIFICADOS EN OTRA PARTE: COMERCIO Y AREA DE SERVICIOS</t>
  </si>
  <si>
    <t>X426</t>
  </si>
  <si>
    <t>ENVENENAMIENTO ACCIDENTAL POR, Y EXPOSICION A NARCOTICOS Y PSICODISLEPTICOS [ALUCINOGENOS], NO CLASIFICADOS EN OTRA PARTE: AREA INDUSTRIAL Y DE LA CONSTRUCCION</t>
  </si>
  <si>
    <t>X427</t>
  </si>
  <si>
    <t>ENVENENAMIENTO ACCIDENTAL POR, Y EXPOSICION A NARCOTICOS Y PSICODISLEPTICOS [ALUCINOGENOS], NO CLASIFICADOS EN OTRA PARTE: GRANJA</t>
  </si>
  <si>
    <t>X428</t>
  </si>
  <si>
    <t>ENVENENAMIENTO ACCIDENTAL POR, Y EXPOSICION A NARCOTICOS Y PSICODISLEPTICOS [ALUCINOGENOS], NO CLASIFICADOS EN OTRA PARTE: OTRO LUGAR ESPECIFICADO</t>
  </si>
  <si>
    <t>X429</t>
  </si>
  <si>
    <t>ENVENENAMIENTO ACCIDENTAL POR, Y EXPOSICION A NARCOTICOS Y PSICODISLEPTICOS [ALUCINOGENOS], NO CLASIFICADOS EN OTRA PARTE: LUGAR NO ESPECIFICADO</t>
  </si>
  <si>
    <t>X430</t>
  </si>
  <si>
    <t>ENVENENAMIENTO ACCIDENTAL POR, Y EXPOSICION A OTRAS DROGAS QUE ACTUAN SOBRE EL SISTEMA NERVIOSO AUTONOMO: VIVIENDA</t>
  </si>
  <si>
    <t>X431</t>
  </si>
  <si>
    <t>ENVENENAMIENTO ACCIDENTAL POR, Y EXPOSICION A OTRAS DROGAS QUE ACTUAN SOBRE EL SISTEMA NERVIOSO AUTONOMO: INSTITUCION RESIDENCIAL</t>
  </si>
  <si>
    <t>X432</t>
  </si>
  <si>
    <t>ENVENENAMIENTO ACCIDENTAL POR, Y EXPOSICION A OTRAS DROGAS QUE ACTUAN SOBRE EL SISTEMA NERVIOSO AUTONOMO: ESCUELAS, OTRAS INSTITUCIONES Y AREAS ADMINISTRATIVAS PUBLICAS</t>
  </si>
  <si>
    <t>X433</t>
  </si>
  <si>
    <t>ENVENENAMIENTO ACCIDENTAL POR, Y EXPOSICION A OTRAS DROGAS QUE ACTUAN SOBRE EL SISTEMA NERVIOSO AUTONOMO: AREAS DE DEPORTE Y ATLETISMO</t>
  </si>
  <si>
    <t>X434</t>
  </si>
  <si>
    <t>ENVENENAMIENTO ACCIDENTAL POR, Y EXPOSICION A OTRAS DROGAS QUE ACTUAN SOBRE EL SISTEMA NERVIOSO AUTONOMO: CALLES Y CARRETERAS</t>
  </si>
  <si>
    <t>X435</t>
  </si>
  <si>
    <t>ENVENENAMIENTO ACCIDENTAL POR, Y EXPOSICION A OTRAS DROGAS QUE ACTUAN SOBRE EL SISTEMA NERVIOSO AUTONOMO: COMERCIO Y AREA DE SERVICIO</t>
  </si>
  <si>
    <t>X436</t>
  </si>
  <si>
    <t>ENVENENAMIENTO ACCIDENTAL POR, Y EXPOSICION A OTRAS DROGAS QUE ACTUAN SOBRE EL SISTEMA NERVIOSO AUTONOMO: AREA INDUSTRIAL Y DE LA CONSTRUCCION</t>
  </si>
  <si>
    <t>X437</t>
  </si>
  <si>
    <t>ENVENENAMIENTO ACCIDENTAL POR, Y EXPOSICION A OTRAS DROGAS QUE ACTUAN SOBRE EL SISTEMA NERVIOSO AUTONOMO: GRANJA</t>
  </si>
  <si>
    <t>X438</t>
  </si>
  <si>
    <t>ENVENENAMIENTO ACCIDENTAL POR, Y EXPOSICION A OTRAS DROGAS QUE ACTUAN SOBRE EL SISTEMA NERVIOSO AUTONOMO: OTRO LUGAR ESPECIFICADO</t>
  </si>
  <si>
    <t>X439</t>
  </si>
  <si>
    <t>ENVENENAMIENTO ACCIDENTAL POR, Y EXPOSICION A OTRAS DROGAS QUE ACTUAN SOBRE EL SISTEMA NERVIOSO AUTONOMO: LUGAR NO ESPECIFICADO</t>
  </si>
  <si>
    <t>X440</t>
  </si>
  <si>
    <t>ENVENENAMIENTO ACCIDENTAL POR, Y EXPOSICION A OTRAS DROGAS, MEDICAMENTOS Y SUSTANCIAS BIOLOGICAS, Y LOS NO ESPECIFICADOS: VIVIENDA</t>
  </si>
  <si>
    <t>X441</t>
  </si>
  <si>
    <t>ENVENENAMIENTO ACCIDENTAL POR, Y EXPOSICION A OTRAS DROGAS, MEDICAMENTOS Y SUSTANCIAS BIOLOGICAS, Y LOS NO ESPECIFICADOS: INSTITUCION RESIDENCIAL</t>
  </si>
  <si>
    <t>X442</t>
  </si>
  <si>
    <t>ENVENENAMIENTO ACCIDENTAL POR, Y EXPOSICION A OTRAS DROGAS, MEDICAMENTOS Y SUSTANCIAS BIOLOGICAS, Y LOS NO ESPECIFICADOS: ESCUELAS, OTRAS INSTITUCIONES Y AREAS ADMINISTRATIVAS PUBLICAS</t>
  </si>
  <si>
    <t>X443</t>
  </si>
  <si>
    <t>ENVENENAMIENTO ACCIDENTAL POR, Y EXPOSICION A OTRAS DROGAS, MEDICAMENTOS Y SUSTANCIAS BIOLOGICAS, Y LOS NO ESPECIFICADOS: AREAS DE DEPORTE Y ATLETISMO</t>
  </si>
  <si>
    <t>X444</t>
  </si>
  <si>
    <t>ENVENENAMIENTO ACCIDENTAL POR, Y EXPOSICION A OTRAS DROGAS, MEDICAMENTOS Y SUSTANCIAS BIOLOGICAS, Y LOS NO ESPECIFICADOS: CALLES Y CARRETERAS</t>
  </si>
  <si>
    <t>X445</t>
  </si>
  <si>
    <t>ENVENENAMIENTO ACCIDENTAL POR, Y EXPOSICION A OTRAS DROGAS, MEDICAMENTOS Y SUSTANCIAS BIOLOGICAS, Y LOS NO ESPECIFICADOS: COMERCIO Y AREA DE SERVICIOS</t>
  </si>
  <si>
    <t>X446</t>
  </si>
  <si>
    <t>ENVENENAMIENTO ACCIDENTAL POR, Y EXPOSICION A OTRAS DROGAS, MEDICAMENTOS Y SUSTANCIAS BIOLOGICAS, Y LOS NO ESPECIFICADOS: AREA INDUSTRIAL Y DE LA CONSTRUCCION</t>
  </si>
  <si>
    <t>X447</t>
  </si>
  <si>
    <t>ENVENENAMIENTO ACCIDENTAL POR, Y EXPOSICION A OTRAS DROGAS, MEDICAMENTOS Y SUSTANCIAS BIOLOGICAS, Y LOS NO ESPECIFICADOS: GRANJA</t>
  </si>
  <si>
    <t>X448</t>
  </si>
  <si>
    <t>ENVENENAMIENTO ACCIDENTAL POR, Y EXPOSICION A OTRAS DROGAS, MEDICAMENTOS Y SUSTANCIAS BIOLOGICAS, Y LOS NO ESPECIFICADOS: OTRO LUGAR ESPECIFICADO</t>
  </si>
  <si>
    <t>X449</t>
  </si>
  <si>
    <t>ENVENENAMIENTO ACCIDENTAL POR, Y EXPOSICION A OTRAS DROGAS, MEDICAMENTOS Y SUSTANCIAS BIOLOGICAS, Y LOS NO ESPECIFICADOS: LUGAR NO ESPECIFICADO</t>
  </si>
  <si>
    <t>X450</t>
  </si>
  <si>
    <t>ENVENENAMIENTO ACCIDENTAL POR, Y EXPOSICION AL ALCOHOL: VIVIENDA</t>
  </si>
  <si>
    <t>X451</t>
  </si>
  <si>
    <t>ENVENENAMIENTO ACCIDENTAL POR, Y EXPOSICION AL ALCOHOL: INSTITUCION RESIDENCIAL</t>
  </si>
  <si>
    <t>X452</t>
  </si>
  <si>
    <t>ENVENENAMIENTO ACCIDENTAL POR, Y EXPOSICION AL ALCOHOL: ESCUELAS, OTRAS INSTITUCIONES Y AREAS ADMINISTRATIVAS PUBLICAS</t>
  </si>
  <si>
    <t>X453</t>
  </si>
  <si>
    <t>ENVENENAMIENTO ACCIDENTAL POR, Y EXPOSICION AL ALCOHOL: AREAS DE DEPORTE Y ATLETISMO</t>
  </si>
  <si>
    <t>X454</t>
  </si>
  <si>
    <t>ENVENENAMIENTO ACCIDENTAL POR, Y EXPOSICION AL ALCOHOL: CALLES Y CARRETERAS</t>
  </si>
  <si>
    <t>X455</t>
  </si>
  <si>
    <t>ENVENENAMIENTO ACCIDENTAL POR, Y EXPOSICION AL ALCOHOL: COMERCIO Y AREAS DE SERVICIO</t>
  </si>
  <si>
    <t>X456</t>
  </si>
  <si>
    <t>ENVENENAMIENTO ACCIDENTAL POR, Y EXPOSICION AL ALCOHOL: AREA INDUSTRIAL Y DE LA CONSTRUCCION</t>
  </si>
  <si>
    <t>X457</t>
  </si>
  <si>
    <t>ENVENENAMIENTO ACCIDENTAL POR, Y EXPOSICION AL ALCOHOL: GRANJA</t>
  </si>
  <si>
    <t>X458</t>
  </si>
  <si>
    <t>ENVENENAMIENTO ACCIDENTAL POR, Y EXPOSICION AL ALCOHOL: OTRO LUGAR ESPECIFICADO</t>
  </si>
  <si>
    <t>X459</t>
  </si>
  <si>
    <t>ENVENENAMIENTO ACCIDENTAL POR, Y EXPOSICION AL ALCOHOL: LUGAR NO ESPECIFICADO</t>
  </si>
  <si>
    <t>X460</t>
  </si>
  <si>
    <t>ENVENENAMIENTO ACCIDENTAL POR, Y EXPOSICION A DISOLVENTES ORGANICOS E HIDROCARBUROS HALOGENADOS Y SUS VAPORES: VIVIENDA</t>
  </si>
  <si>
    <t>X461</t>
  </si>
  <si>
    <t>ENVENENAMIENTO ACCIDENTAL POR, Y EXPOSICION A DISOLVENTES ORGANICOS E HIDROCARBUROS HALOGENADOS Y SUS VAPORES: INSTITUCION RESIDENCIAL</t>
  </si>
  <si>
    <t>X462</t>
  </si>
  <si>
    <t>ENVENENAMIENTO ACCIDENTAL POR, Y EXPOSICION A DISOLVENTES ORGANICOS E HIDROCARBUROS HALOGENADOS Y SUS VAPORES: ESCUELAS OTRAS INSTITUCIONES Y AREAS ADMINISTRATIVAS PUBLICAS</t>
  </si>
  <si>
    <t>X463</t>
  </si>
  <si>
    <t>ENVENENAMIENTO ACCIDENTAL POR, Y EXPOSICION A DISOLVENTES ORGANICOS E HIDROCARBUROS HALOGENADOS Y SUS VAPORES: AREAS DE DEPORTE Y ATLETISMO</t>
  </si>
  <si>
    <t>X464</t>
  </si>
  <si>
    <t>ENVENENAMIENTO ACCIDENTAL POR, Y EXPOSICION A DISOLVENTES ORGANICOS E HIDROCARBUROS HALOGENADOS Y SUS VAPORES: CALLES Y CARRETERAS</t>
  </si>
  <si>
    <t>X465</t>
  </si>
  <si>
    <t>ENVENENAMIENTO ACCIDENTAL POR, Y EXPOSICION A DISOLVENTES ORGANICOS E HIDROCARBUROS HALOGENADOS Y SUS VAPORES: COMERCIO Y AREA DE SERVICIOS</t>
  </si>
  <si>
    <t>X466</t>
  </si>
  <si>
    <t>ENVENENAMIENTO ACCIDENTAL POR, Y EXPOSICION A DISOLVENTES ORGANICOS E HIDROCARBUROS HALOGENADOS Y SUS VAPORES: AREA INDUSTRIAL Y DE LA CONSTRUCCION</t>
  </si>
  <si>
    <t>X467</t>
  </si>
  <si>
    <t>ENVENENAMIENTO ACCIDENTAL POR, Y EXPOSICION A DISOLVENTES ORGANICOS E HIDROCARBUROS HALOGENADOS Y SUS VAPORES: GRANJA</t>
  </si>
  <si>
    <t>X468</t>
  </si>
  <si>
    <t>ENVENENAMIENTO ACCIDENTAL POR, Y EXPOSICION A DISOLVENTES ORGANICOS E HIDROCARBUROS HALOGENADOS Y SUS VAPORES: OTRO LUGAR ESPECIFICADO</t>
  </si>
  <si>
    <t>X469</t>
  </si>
  <si>
    <t>ENVENENAMIENTO ACCIDENTAL POR, Y EXPOSICION A DISOLVENTES ORGANICOS E HIDROCARBUROS HALOGENADOS Y SUS VAPORES: LUGAR NO ESPECIFICADO</t>
  </si>
  <si>
    <t>X470</t>
  </si>
  <si>
    <t>ENVENENAMIENTO ACCIDENTAL POR, Y EXPOSICION A OTROS GASES Y VAPORES: VIVIENDA</t>
  </si>
  <si>
    <t>X471</t>
  </si>
  <si>
    <t>ENVENENAMIENTO ACCIDENTAL POR, Y EXPOSICION A OTROS GASES Y VAPORES: INSTITUCION RESIDENCIAL</t>
  </si>
  <si>
    <t>X472</t>
  </si>
  <si>
    <t>ENVENENAMIENTO ACCIDENTAL POR, Y EXPOSICION A OTROS GASES Y VAPORES: ESCUELAS, OTRAS INSTITUCIONES Y AREAS ADMINISTRATIVAS PUBLICAS</t>
  </si>
  <si>
    <t>X473</t>
  </si>
  <si>
    <t>ENVENENAMIENTO ACCIDENTAL POR, Y EXPOSICION A OTROS GASES Y VAPORES: AREAS DE DEPORTE Y ATLETISMO</t>
  </si>
  <si>
    <t>X474</t>
  </si>
  <si>
    <t>ENVENENAMIENTO ACCIDENTAL POR, Y EXPOSICION A OTROS GASES Y VAPORES: CALLES Y CARRETERAS</t>
  </si>
  <si>
    <t>X475</t>
  </si>
  <si>
    <t>ENVENENAMIENTO ACCIDENTAL POR, Y EXPOSICION A OTROS GASES Y VAPORES: COMERCIO Y AREA DE SERVICIOS</t>
  </si>
  <si>
    <t>X476</t>
  </si>
  <si>
    <t>ENVENENAMIENTO ACCIDENTAL POR, Y EXPOSICION A OTROS GASES Y VAPORES: AREA INDUSTRIAL Y DE LA CONSTRUCCION</t>
  </si>
  <si>
    <t>X477</t>
  </si>
  <si>
    <t>ENVENENAMIENTO ACCIDENTAL POR, Y EXPOSICION A OTROS GASES Y VAPORES: GRANJA</t>
  </si>
  <si>
    <t>X478</t>
  </si>
  <si>
    <t>ENVENENAMIENTO ACCIDENTAL POR, Y EXPOSICION A OTROS GASES Y VAPORES: OTRO LUGAR ESPECIFICADO</t>
  </si>
  <si>
    <t>X479</t>
  </si>
  <si>
    <t>ENVENENAMIENTO ACCIDENTAL POR, Y EXPOSICION A OTROS GASES Y VAPORES: LUGAR NO ESPECIFICADO</t>
  </si>
  <si>
    <t>X480</t>
  </si>
  <si>
    <t>ENVENENAMIENTO ACCIDENTAL POR, Y EXPOSICION A PLAGUICIDAS: VIVIENDA</t>
  </si>
  <si>
    <t>X481</t>
  </si>
  <si>
    <t>ENVENENAMIENTO ACCIDENTAL POR, Y EXPOSICION A PLAGUICIDAS: INSTITUCION RESIDENCIAL</t>
  </si>
  <si>
    <t>X482</t>
  </si>
  <si>
    <t>ENVENENAMIENTO ACCIDENTAL POR, Y EXPOSICION A PLAGUICIDAS: ESCUELAS, OTRAS INSTITUCIONES Y AREAS ADMINISTRATIVAS PUBLICAS</t>
  </si>
  <si>
    <t>X483</t>
  </si>
  <si>
    <t>ENVENENAMIENTO ACCIDENTAL POR, Y EXPOSICION A PLAGUICIDAS: AREAS DE DEPORTE Y ATLETISMO</t>
  </si>
  <si>
    <t>X484</t>
  </si>
  <si>
    <t>ENVENENAMIENTO ACCIDENTAL POR, Y EXPOSICION A PLAGUICIDAS: CALLES Y CARRETERA</t>
  </si>
  <si>
    <t>X485</t>
  </si>
  <si>
    <t>ENVENENAMIENTO ACCIDENTAL POR, Y EXPOSICION A PLAGUICIDAS: COMERCIO Y AREA DE SERVICIOS</t>
  </si>
  <si>
    <t>X486</t>
  </si>
  <si>
    <t>ENVENENAMIENTO ACCIDENTAL POR, Y EXPOSICION A PLAGUICIDAS: AREA INDUSTRIAL Y DE LA CONSTRUCCION</t>
  </si>
  <si>
    <t>X487</t>
  </si>
  <si>
    <t>ENVENENAMIENTO ACCIDENTAL POR, Y EXPOSICION A PLAGUICIDAS: GRANJA</t>
  </si>
  <si>
    <t>X488</t>
  </si>
  <si>
    <t>ENVENENAMIENTO ACCIDENTAL POR, Y EXPOSICION A PLAGUICIDAS: OTRO LUGAR ESPECIFICADO</t>
  </si>
  <si>
    <t>X489</t>
  </si>
  <si>
    <t>ENVENENAMIENTO ACCIDENTAL POR, Y EXPOSICION A PLAGUICIDAS: LUGAR NO ESPECIFICADO</t>
  </si>
  <si>
    <t>X490</t>
  </si>
  <si>
    <t>ENVENENAMIENTO ACCIDENTAL POR, Y EXPOSICION A OTROS PRODUCTOS QUIMICOS Y SUSTANCIAS NOCIVAS, Y LOS NO ESPECIFICADOS: VIVIENDA</t>
  </si>
  <si>
    <t>X491</t>
  </si>
  <si>
    <t>ENVENENAMIENTO ACCIDENTAL POR, Y EXPOSICION A OTROS PRODUCTOS QUIMICOS Y SUSTANCIAS NOCIVAS, Y LOS NO ESPECIFICADOS: INSTITUCION RESIDENCIAL</t>
  </si>
  <si>
    <t>X492</t>
  </si>
  <si>
    <t>ENVENENAMIENTO ACCIDENTAL POR, Y EXPOSICION A OTROS PRODUCTOS QUIMICOS Y SUSTANCIAS NOCIVAS, Y LOS NO ESPECIFICADOS: ESCUELAS, OTRAS INSTITUCIONES Y AREAS ADMINISTRATIVAS PUBLICAS</t>
  </si>
  <si>
    <t>X493</t>
  </si>
  <si>
    <t>ENVENENAMIENTO ACCIDENTAL POR, Y EXPOSICION A OTROS PRODUCTOS QUIMICOS Y SUSTANCIAS NOCIVAS, Y LOS NO ESPECIFICADOS: AREAS DE DEPORTE Y ATLETISMO</t>
  </si>
  <si>
    <t>X494</t>
  </si>
  <si>
    <t>ENVENENAMIENTO ACCIDENTAL POR, Y EXPOSICION A OTROS PRODUCTOS QUIMICOS Y SUSTANCIAS NOCIVAS, Y LOS NO ESPECIFICADOS: CALLES Y CARRETERAS</t>
  </si>
  <si>
    <t>X495</t>
  </si>
  <si>
    <t>ENVENENAMIENTO ACCIDENTAL POR, Y EXPOSICION A OTROS PRODUCTOS QUIMICOS Y SUSTANCIAS NOCIVAS, Y LOS NO ESPECIFICADOS: COMERCIO Y AREA DE SERVICIOS</t>
  </si>
  <si>
    <t>X496</t>
  </si>
  <si>
    <t>ENVENENAMIENTO ACCIDENTAL POR, Y EXPOSICION A OTROS PRODUCTOS QUIMICOS Y SUSTANCIAS NOCIVAS, Y LOS NO ESPECIFICADOS: AREA INDUSTRIAL Y DE LA CONSTRUCCION</t>
  </si>
  <si>
    <t>X497</t>
  </si>
  <si>
    <t>ENVENENAMIENTO ACCIDENTAL POR, Y EXPOSICION A OTROS PRODUCTOS QUIMICOS Y SUSTANCIAS NOCIVAS, Y LOS NO ESPECIFICADOS: GRANJA</t>
  </si>
  <si>
    <t>X498</t>
  </si>
  <si>
    <t>ENVENENAMIENTO ACCIDENTAL POR, Y EXPOSICION A OTROS PRODUCTOS QUIMICOS Y SUSTANCIAS NOCIVAS, Y LOS NO ESPECIFICADOS: OTRO LUGAR ESPECIFICADO</t>
  </si>
  <si>
    <t>X499</t>
  </si>
  <si>
    <t>ENVENENAMIENTO ACCIDENTAL POR, Y EXPOSICION A OTROS PRODUCTOS QUIMICOS Y SUSTANCIAS NOCIVAS, Y LOS NO ESPECIFICADOS: LUGAR NO ESPECIFICADO</t>
  </si>
  <si>
    <t>X500</t>
  </si>
  <si>
    <t>EXCESO DE ESFUERZO Y MOVIMIENTOS EXTENUANTES Y REPETITIVOS: VIVIENDA</t>
  </si>
  <si>
    <t>X501</t>
  </si>
  <si>
    <t>EXCESO DE ESFUERZO Y MOVIMIENTOS EXTENUANTES Y REPETITIVOS: INSTITUCION RESIDENCIAL</t>
  </si>
  <si>
    <t>X502</t>
  </si>
  <si>
    <t>EXCESO DE ESFUERZO Y MOVIMIENTOS EXTENUANTES Y REPETITIVOS: ESCUELAS, OTRAS INSTITUCIONES Y AREAS ADMINISTRATIVAS PUBLICAS</t>
  </si>
  <si>
    <t>X503</t>
  </si>
  <si>
    <t>EXCESO DE ESFUERZO Y MOVIMIENTOS EXTENUANTES Y REPETITIVOS: AREAS DE DEPORTE Y ATLETISMO</t>
  </si>
  <si>
    <t>X504</t>
  </si>
  <si>
    <t>EXCESO DE ESFUERZO Y MOVIMIENTOS EXTENUANTES Y REPETITIVOS: CALLES Y CARRETERAS</t>
  </si>
  <si>
    <t>X505</t>
  </si>
  <si>
    <t>EXCESO DE ESFUERZO Y MOVIMIENTOS EXTENUANTES Y REPETITIVOS: COMERCIO Y AREAS DE SERVICIO</t>
  </si>
  <si>
    <t>X506</t>
  </si>
  <si>
    <t>EXCESO DE ESFUERZO Y MOVIMIENTOS EXTENUANTES Y REPETITIVOS: AREA INDUSTRIAL Y DE LA CONSTRUCCION</t>
  </si>
  <si>
    <t>X507</t>
  </si>
  <si>
    <t>EXCESO DE ESFUERZO Y MOVIMIENTOS EXTENUANTES Y REPETITIVOS: GRANJA</t>
  </si>
  <si>
    <t>X508</t>
  </si>
  <si>
    <t>EXCESO DE ESFUERZO Y MOVIMIENTOS EXTENUANTES Y REPETITIVOS: OTRO LUGAR ESPECIFICADO</t>
  </si>
  <si>
    <t>X509</t>
  </si>
  <si>
    <t>EXCESO DE ESFUERZO Y MOVIMIENTOS EXTENUANTES Y REPETITIVOS: LUGAR NO ESPECIFICADO</t>
  </si>
  <si>
    <t>X510</t>
  </si>
  <si>
    <t>VIAJES Y DESPLAZAMIENTOS: VIVIENDA</t>
  </si>
  <si>
    <t>X511</t>
  </si>
  <si>
    <t>VIAJES Y DESPLAZAMIENTOS: INSTITUCION RESIDENCIAL</t>
  </si>
  <si>
    <t>X512</t>
  </si>
  <si>
    <t>VIAJES Y DESPLAZAMIENTOS: ESCUELAS, OTRAS INSTITUCIONES Y AREAS ADMINISTRATIVAS PUBLICAS</t>
  </si>
  <si>
    <t>X513</t>
  </si>
  <si>
    <t>VIAJES Y DESPLAZAMIENTOS: AREAS DE DEPORTE Y ATLETISMO</t>
  </si>
  <si>
    <t>X514</t>
  </si>
  <si>
    <t>VIAJES Y DESPLAZAMIENTOS: CALLES Y CARRETERAS</t>
  </si>
  <si>
    <t>X515</t>
  </si>
  <si>
    <t>VIAJES Y DESPLAZAMIENTOS: COMERCIO Y AREAS DE SERVICIO</t>
  </si>
  <si>
    <t>X516</t>
  </si>
  <si>
    <t>VIAJES Y DESPLAZAMIENTOS: AREA INDUSTRIAL Y DE LA CONSTRUCCION</t>
  </si>
  <si>
    <t>X517</t>
  </si>
  <si>
    <t>VIAJES Y DESPLAZAMIENTOS: GRANJA</t>
  </si>
  <si>
    <t>X518</t>
  </si>
  <si>
    <t>VIAJES Y DESPLAZAMIENTOS: OTRO LUGAR ESPECIFICADO</t>
  </si>
  <si>
    <t>X519</t>
  </si>
  <si>
    <t>VIAJES Y DESPLAZAMIENTOS: LUGAR NO ESPECIFICADO</t>
  </si>
  <si>
    <t>X520</t>
  </si>
  <si>
    <t>PERMANENCIA PROLONGADA EN AMBIENTE SIN GRAVEDAD: VIVIENDA</t>
  </si>
  <si>
    <t>X521</t>
  </si>
  <si>
    <t>PERMANENCIA PROLONGADA EN AMBIENTE SIN GRAVEDAD: INSTITUCION RESIDENCIAL</t>
  </si>
  <si>
    <t>X522</t>
  </si>
  <si>
    <t>PERMANENCIA PROLONGADA EN AMBIENTE SIN GRAVEDAD: ESCUELAS, OTRAS INSTITUCIONES Y AREAS ADMINISTRATIVAS PUBLICAS</t>
  </si>
  <si>
    <t>X523</t>
  </si>
  <si>
    <t>PERMANENCIA PROLONGADA EN AMBIENTE SIN GRAVEDAD: AREAS DE DEPORTE Y ATLETISMO</t>
  </si>
  <si>
    <t>X524</t>
  </si>
  <si>
    <t>PERMANENCIA PROLONGADA EN AMBIENTE SIN GRAVEDAD: CALLES Y CARRETERAS</t>
  </si>
  <si>
    <t>X525</t>
  </si>
  <si>
    <t>PERMANENCIA PROLONGADA EN AMBIENTE SIN GRAVEDAD: COMERCIO Y AREAS DE SERVICIO</t>
  </si>
  <si>
    <t>X526</t>
  </si>
  <si>
    <t>PERMANENCIA PROLONGADA EN AMBIENTE SIN GRAVEDAD: AREA INDUSTRIAL Y DE LA CONSTRUCCION</t>
  </si>
  <si>
    <t>X527</t>
  </si>
  <si>
    <t>PERMANENCIA PROLONGADA EN AMBIENTE SIN GRAVEDAD: GRANJA</t>
  </si>
  <si>
    <t>X528</t>
  </si>
  <si>
    <t>PERMANENCIA PROLONGADA EN AMBIENTE SIN GRAVEDAD: OTRO LUGAR ESPECIFICADO</t>
  </si>
  <si>
    <t>X529</t>
  </si>
  <si>
    <t>PERMANENCIA PROLONGADA EN AMBIENTE SIN GRAVEDAD: LUGAR NO ESPECIFICADO</t>
  </si>
  <si>
    <t>X530</t>
  </si>
  <si>
    <t>PRIVACION DE ALIMENTOS: VIVIENDA</t>
  </si>
  <si>
    <t>X531</t>
  </si>
  <si>
    <t>PRIVACION DE ALIMENTOS: INSTITUCION RESIDENCIAL</t>
  </si>
  <si>
    <t>X532</t>
  </si>
  <si>
    <t>PRIVACION DE ALIMENTOS: ESCUELAS, OTRAS INSTITUCIONES Y AREAS ADMINISTRATIVAS PUBLICAS</t>
  </si>
  <si>
    <t>X533</t>
  </si>
  <si>
    <t>PRIVACION DE ALIMENTOS: AREAS DE DEPORTE Y ATLETISMO</t>
  </si>
  <si>
    <t>X534</t>
  </si>
  <si>
    <t>PRIVACION DE ALIMENTOS: CALLES Y CARRETERAS</t>
  </si>
  <si>
    <t>X535</t>
  </si>
  <si>
    <t>PRIVACION DE ALIMENTOS: COMERCIO Y AREAS DE SERVICIO</t>
  </si>
  <si>
    <t>X536</t>
  </si>
  <si>
    <t>PRIVACION DE ALIMENTOS: AREA INDUSTRIAL Y DE LA CONSTRUCCION</t>
  </si>
  <si>
    <t>X537</t>
  </si>
  <si>
    <t>PRIVACION DE ALIMENTOS: GRANJA</t>
  </si>
  <si>
    <t>X538</t>
  </si>
  <si>
    <t>PRIVACION DE ALIMENTOS: OTRO LUGAR ESPECIFICADO</t>
  </si>
  <si>
    <t>X539</t>
  </si>
  <si>
    <t>PRIVACION DE ALIMENTOS: LUGAR NO ESPECIFICADO</t>
  </si>
  <si>
    <t>X540</t>
  </si>
  <si>
    <t>PRIVACION DE AGUA: VIVIENDA</t>
  </si>
  <si>
    <t>X541</t>
  </si>
  <si>
    <t>PRIVACION DE AGUA: INSTITUCION RESIDENCIAL</t>
  </si>
  <si>
    <t>X542</t>
  </si>
  <si>
    <t>PRIVACION DE AGUA: ESCUELAS, OTRAS INSTITUCIONES Y AREAS ADMINISTRATIVAS PUBLICAS</t>
  </si>
  <si>
    <t>X543</t>
  </si>
  <si>
    <t>PRIVACION DE AGUA: AREAS DE DEPORTE Y ATLETISMO</t>
  </si>
  <si>
    <t>X544</t>
  </si>
  <si>
    <t>PRIVACION DE AGUA: CALLES Y CARRETERAS</t>
  </si>
  <si>
    <t>X545</t>
  </si>
  <si>
    <t>PRIVACION DE AGUA: COMERCIO Y AREAS DE SERVICIO</t>
  </si>
  <si>
    <t>X546</t>
  </si>
  <si>
    <t>PRIVACION DE AGUA: AREA INDUSTRIAL Y DE LA CONSTRUCCION</t>
  </si>
  <si>
    <t>X547</t>
  </si>
  <si>
    <t>PRIVACION DE AGUA: GRANJA</t>
  </si>
  <si>
    <t>X548</t>
  </si>
  <si>
    <t>PRIVACION DE AGUA: OTRO LUGAR ESPECIFICADO</t>
  </si>
  <si>
    <t>X549</t>
  </si>
  <si>
    <t>PRIVACION DE AGUA: LUGAR NO ESPECIFICADO</t>
  </si>
  <si>
    <t>X570</t>
  </si>
  <si>
    <t>PRIVACION NO ESPECIFICADA: VIVIENDA</t>
  </si>
  <si>
    <t>X571</t>
  </si>
  <si>
    <t>PRIVACION NO ESPECIFICADA: INSTITUCION RESIDENCIAL</t>
  </si>
  <si>
    <t>X572</t>
  </si>
  <si>
    <t>PRIVACION NO ESPECIFICADA: ESCUELAS, OTRAS INSTITUCIONES Y AREAS ADMINISTRATIVAS PUBLICAS</t>
  </si>
  <si>
    <t>X573</t>
  </si>
  <si>
    <t>PRIVACION NO ESPECIFICADA: AREAS DE DEPORTE Y ATLETISMO</t>
  </si>
  <si>
    <t>X574</t>
  </si>
  <si>
    <t>PRIVACION NO ESPECIFICADA: CALLES Y CARRETERAS</t>
  </si>
  <si>
    <t>X575</t>
  </si>
  <si>
    <t>PRIVACION NO ESPECIFICADA: COMERCIO Y AREAS DE SERVICIO</t>
  </si>
  <si>
    <t>X576</t>
  </si>
  <si>
    <t>PRIVACION NO ESPECIFICADA: AREA INDUSTRIAL Y DE LA CONSTRUCCION</t>
  </si>
  <si>
    <t>X577</t>
  </si>
  <si>
    <t>PRIVACION NO ESPECIFICADA: GRANJA</t>
  </si>
  <si>
    <t>X578</t>
  </si>
  <si>
    <t>PRIVACION NO ESPECIFICADA: OTRO LUGAR ESPECIFICADO</t>
  </si>
  <si>
    <t>X579</t>
  </si>
  <si>
    <t>PRIVACION NO ESPECIFICADA: LUGAR NO ESPECIFICADO</t>
  </si>
  <si>
    <t>X580</t>
  </si>
  <si>
    <t>EXPOSICION A FACTORES ESPECIFICADOS: VIVIENDA</t>
  </si>
  <si>
    <t>X581</t>
  </si>
  <si>
    <t>EXPOSICION A FACTORES ESPECIFICADOS: INSTITUCION RESIDENCIAL</t>
  </si>
  <si>
    <t>X582</t>
  </si>
  <si>
    <t>EXPOSICION A FACTORES ESPECIFICADOS: ESCUELAS, OTRAS INSTITUCIONES Y AREAS ADMINISTRATIVAS PUBLICAS</t>
  </si>
  <si>
    <t>X583</t>
  </si>
  <si>
    <t>EXPOSICION A FACTORES ESPECIFICADOS: AREAS DE DEPORTE Y ATLETISMO</t>
  </si>
  <si>
    <t>X584</t>
  </si>
  <si>
    <t>EXPOSICION A FACTORES ESPECIFICADOS: CALLES Y CARRETERAS</t>
  </si>
  <si>
    <t>X585</t>
  </si>
  <si>
    <t>EXPOSICION A FACTORES ESPECIFICADOS: COMERCIO Y AREAS DE SERVICIO</t>
  </si>
  <si>
    <t>X586</t>
  </si>
  <si>
    <t>EXPOSICION A FACTORES ESPECIFICADOS: AREA INDUSTRIAL Y DE LA CONSTRUCCION</t>
  </si>
  <si>
    <t>X587</t>
  </si>
  <si>
    <t>EXPOSICION A FACTORES ESPECIFICADOS: GRANJA</t>
  </si>
  <si>
    <t>X588</t>
  </si>
  <si>
    <t>EXPOSICION A FACTORES ESPECIFICADOS: OTRO LUGAR ESPECIFICADO</t>
  </si>
  <si>
    <t>X589</t>
  </si>
  <si>
    <t>EXPOSICION A FACTORES ESPECIFICADOS: LUGAR NO ESPECIFICADO</t>
  </si>
  <si>
    <t>X590</t>
  </si>
  <si>
    <t>EXPOSICION A FACTORES NO ESPECIFICADOS: VIVIENDA</t>
  </si>
  <si>
    <t>X591</t>
  </si>
  <si>
    <t>EXPOSICION A FACTORES NO ESPECIFICADOS: INSTITUCION RESIDENCIAL</t>
  </si>
  <si>
    <t>X592</t>
  </si>
  <si>
    <t>EXPOSICION A FACTORES NO ESPECIFICADOS: ESCUELAS, OTRAS INSTITUCIONES Y AREAS ADMINISTRATIVAS PUBLICAS</t>
  </si>
  <si>
    <t>X593</t>
  </si>
  <si>
    <t>EXPOSICION A FACTORES NO ESPECIFICADOS: AREAS DE DEPORTE Y ATLETISMO</t>
  </si>
  <si>
    <t>X594</t>
  </si>
  <si>
    <t>EXPOSICION A FACTORES NO ESPECIFICADOS: CALLES Y CARRETERAS</t>
  </si>
  <si>
    <t>X595</t>
  </si>
  <si>
    <t>EXPOSICION A FACTORES NO ESPECIFICADOS: COMERCIO Y AREAS DE SERVICIO</t>
  </si>
  <si>
    <t>X596</t>
  </si>
  <si>
    <t>EXPOSICION A FACTORES NO ESPECIFICADOS: AREA INDUSTRIAL Y DE LA CONSTRUCCION</t>
  </si>
  <si>
    <t>X597</t>
  </si>
  <si>
    <t>EXPOSICION A FACTORES NO ESPECIFICADOS: GRANJA</t>
  </si>
  <si>
    <t>X598</t>
  </si>
  <si>
    <t>EXPOSICION A FACTORES NO ESPECIFICADOS: OTRO LUGAR ESPECIFICADO</t>
  </si>
  <si>
    <t>X599</t>
  </si>
  <si>
    <t>EXPOSICION A FACTORES NO ESPECIFICADOS: LUGAR NO ESPECIFICADO</t>
  </si>
  <si>
    <t>X600</t>
  </si>
  <si>
    <t>ENVENENAMIENTO AUTOINFLIGIDO INTENCIONALMENTE POR, Y EXPOSICION A ANALGESICOS NO NARCOTICOS, ANTIPIRETICOS Y ANTIRREUMATICOS: VIVIENDA</t>
  </si>
  <si>
    <t>X601</t>
  </si>
  <si>
    <t>ENVENENAMIENTO AUTOINFLIGIDO INTENCIONALMENTE POR, Y EXPOSICION A ANALGESICOS NO NARCOTICOS, ANTIPIRETICOS Y ANTIRREUMATICOS: INSTITUCION RESIDENCIAL</t>
  </si>
  <si>
    <t>X602</t>
  </si>
  <si>
    <t>ENVENENAMIENTO AUTOINFLIGIDO INTENCIONALMENTE POR, Y EXPOSICION A ANALGESICOS NO NARCOTICOS, ANTIPIRETICOS Y ANTIRREUMATICOS: ESCUELAS, OTRAS INSTITUCIONES Y AREAS ADMINISTRATIVAS PUBLICAS</t>
  </si>
  <si>
    <t>X603</t>
  </si>
  <si>
    <t>ENVENENAMIENTO AUTOINFLIGIDO INTENCIONALMENTE POR, Y EXPOSICION A ANALGESICOS NO NARCOTICOS, ANTIPIRETICOS Y ANTIRREUMATICOS: AREAS DE DEPORTE Y ATLETISMO</t>
  </si>
  <si>
    <t>X604</t>
  </si>
  <si>
    <t>ENVENENAMIENTO AUTOINFLIGIDO INTENCIONALMENTE POR, Y EXPOSICION A ANALGESICOS NO NARCOTICOS, ANTIPIRETICOS Y ANTIRREUMATICOS: CALLES Y CARRETERAS</t>
  </si>
  <si>
    <t>X605</t>
  </si>
  <si>
    <t>ENVENENAMIENTO AUTOINFLIGIDO INTENCIONALMENTE POR, Y EXPOSICION A ANALGESICOS NO NARCOTICOS, ANTIPIRETICOS Y ANTIRREUMATICOS: COMERCIO Y AREAS DE SERVICIO</t>
  </si>
  <si>
    <t>X606</t>
  </si>
  <si>
    <t>ENVENENAMIENTO AUTOINFLIGIDO INTENCIONALMENTE POR, Y EXPOSICION A ANALGESICOS NO NARCOTICOS, ANTIPIRETICOS Y ANTIRREUMATICOS: AREA INDUSTRIAL Y DE LA CONSTRUCCION</t>
  </si>
  <si>
    <t>X607</t>
  </si>
  <si>
    <t>ENVENENAMIENTO AUTOINFLIGIDO INTENCIONALMENTE POR, Y EXPOSICION A ANALGESICOS NO NARCOTICOS, ANTIPIRETICOS Y ANTIRREUMATICOS: GRANJA</t>
  </si>
  <si>
    <t>X608</t>
  </si>
  <si>
    <t>ENVENENAMIENTO AUTOINFLIGIDO INTENCIONALMENTE POR, Y EXPOSICION A ANALGESICOS NO NARCOTICOS, ANTIPIRETICOS Y ANTIRREUMATICOS: OTRO LUGAR ESPECIFICADO</t>
  </si>
  <si>
    <t>X609</t>
  </si>
  <si>
    <t>ENVENENAMIENTO AUTOINFLIGIDO INTENCIONALMENTE POR, Y EXPOSICION A ANALGESICOS NO NARCOTICOS, ANTIPIRETICOS Y ANTIRREUMATICOS: LUGAR NO ESPECIFICADO</t>
  </si>
  <si>
    <t>X610</t>
  </si>
  <si>
    <t>ENVENENAMIENTO AUTOINFLIGIDO INTENCIONALMENTE POR, Y EXPOSICION A DROGAS ANTIEPILEPTICAS, SEDANTES, HIPNOTICAS, ANTIPARKINSONIANAS Y PSICOTROPICAS, NO CLASIFICADAS EN OTRA PARTE: VIVIENDA</t>
  </si>
  <si>
    <t>X611</t>
  </si>
  <si>
    <t>ENVENENAMIENTO AUTOINFLIGIDO INTENCIONALMENTE POR, Y EXPOSICION A DROGAS ANTIEPILEPTICAS, SEDANTES, HIPNOTICAS, ANTIPARKINSONIANAS Y PSICOTROPICAS, NO CLASIFICADAS EN OTRA PARTE: INSTITUCION RESIDENCIAL</t>
  </si>
  <si>
    <t>X612</t>
  </si>
  <si>
    <t>ENVENENAMIENTO AUTOINFLIGIDO INTENCIONALMENTE POR, Y EXPOSICION A DROGAS ANTIEPILEPTICAS, SEDANTES, HIPNOTICAS, ANTIPARKINSONIANAS Y PSICOTROPICAS, NO CLASIFICADAS EN OTRA PARTE: ESCUELAS, OTRAS INSTITUCIONES Y AREAS ADMINISTRATIVAS PUBLICAS</t>
  </si>
  <si>
    <t>X613</t>
  </si>
  <si>
    <t>ENVENENAMIENTO AUTOINFLIGIDO INTENCIONALMENTE POR, Y EXPOSICION A DROGAS ANTIEPILEPTICAS, SEDANTES, HIPNOTICAS, ANTIPARKINSONIANAS Y PSICOTROPICAS, NO CLASIFICADAS EN OTRA PARTE: AREAS DE DEPORTE Y ATLETISMO</t>
  </si>
  <si>
    <t>X614</t>
  </si>
  <si>
    <t>ENVENENAMIENTO AUTOINFLIGIDO INTENCIONALMENTE POR, Y EXPOSICION A DROGAS ANTIEPILEPTICAS, SEDANTES, HIPNOTICAS, ANTIPARKINSONIANAS Y PSICOTROPICAS, NO CLASIFICADAS EN OTRA PARTE: CALLES Y CARRETERAS</t>
  </si>
  <si>
    <t>X615</t>
  </si>
  <si>
    <t>ENVENENAMIENTO AUTOINFLIGIDO INTENCIONALMENTE POR, Y EXPOSICION A DROGAS ANTIEPILEPTICAS, SEDANTES, HIPNOTICAS, ANTIPARKINSONIANAS Y PSICOTROPICAS, NO CLASIFICADAS EN OTRA PARTE: COMERCIO Y AREAS DE SERVICIO</t>
  </si>
  <si>
    <t>X616</t>
  </si>
  <si>
    <t>ENVENENAMIENTO AUTOINFLIGIDO INTENCIONALMENTE POR, Y EXPOSICION A DROGAS ANTIEPILEPTICAS, SEDANTES, HIPNOTICAS, ANTIPARKINSONIANAS Y PSICOTROPICAS, NO CLASIFICADAS EN OTRA PARTE: AREA INDUSTRIAL Y DE LA CONSTRUCCION</t>
  </si>
  <si>
    <t>X617</t>
  </si>
  <si>
    <t>ENVENENAMIENTO AUTOINFLIGIDO INTENCIONALMENTE POR, Y EXPOSICION A DROGAS ANTIEPILEPTICAS, SEDANTES, HIPNOTICAS, ANTIPARKINSONIANAS Y PSICOTROPICAS, NO CLASIFICADAS EN OTRA PARTE: GRANJA</t>
  </si>
  <si>
    <t>X618</t>
  </si>
  <si>
    <t>ENVENENAMIENTO AUTOINFLIGIDO INTENCIONALMENTE POR, Y EXPOSICION A DROGAS ANTIEPILEPTICAS, SEDANTES, HIPNOTICAS, ANTIPARKINSONIANAS Y PSICOTROPICAS, NO CLASIFICADAS EN OTRA PARTE: OTRO LUGAR ESPECIFICADO</t>
  </si>
  <si>
    <t>X619</t>
  </si>
  <si>
    <t>ENVENENAMIENTO AUTOINFLIGIDO INTENCIONALMENTE POR, Y EXPOSICION A DROGAS ANTIEPILEPTICAS, SEDANTES, HIPNOTICAS, ANTIPARKINSONIANAS Y PSICOTROPICAS, NO CLASIFICADAS EN OTRA PARTE: LUGAR NO ESPECIFICADO</t>
  </si>
  <si>
    <t>X620</t>
  </si>
  <si>
    <t>ENVENENAMIENTO AUTOINFLIGIDO INTENCIONALMENTE POR, Y EXPOSICION A NARCOTICOS Y PSICODISLEPTICOS [ALUCINOGENOS], NO CLASIFICADOS EN OTRA PARTE: VIVIENDA</t>
  </si>
  <si>
    <t>X621</t>
  </si>
  <si>
    <t>ENVENENAMIENTO AUTOINFLIGIDO INTENCIONALMENTE POR, Y EXPOSICION A NARCOTICOS Y PSICODISLEPTICOS [ALUCINOGENOS], NO CLASIFICADOS EN OTRA PARTE: INSTITUCION RESIDENCIAL</t>
  </si>
  <si>
    <t>X622</t>
  </si>
  <si>
    <t>ENVENENAMIENTO AUTOINFLIGIDO INTENCIONALMENTE POR, Y EXPOSICION A NARCOTICOS Y PSICODISLEPTICOS [ALUCINOGENOS], NO CLASIFICADOS EN OTRA PARTE: ESCUELAS, OTRAS INSTITUCIONES Y AREAS ADMINISTRATIVAS PUBLICAS</t>
  </si>
  <si>
    <t>X623</t>
  </si>
  <si>
    <t>ENVENENAMIENTO AUTOINFLIGIDO INTENCIONALMENTE POR, Y EXPOSICION A NARCOTICOS Y PSICODISLEPTICOS [ALUCINOGENOS], NO CLASIFICADOS EN OTRA PARTE: AREAS DE DEPORTE Y ATLETISMO</t>
  </si>
  <si>
    <t>X624</t>
  </si>
  <si>
    <t>ENVENENAMIENTO AUTOINFLIGIDO INTENCIONALMENTE POR, Y EXPOSICION A NARCOTICOS Y PSICODISLEPTICOS [ALUCINOGENOS], NO CLASIFICADOS EN OTRA PARTE: CALLES Y CARRETERAS</t>
  </si>
  <si>
    <t>X625</t>
  </si>
  <si>
    <t>ENVENENAMIENTO AUTOINFLIGIDO INTENCIONALMENTE POR, Y EXPOSICION A NARCOTICOS Y PSICODISLEPTICOS [ALUCINOGENOS], NO CLASIFICADOS EN OTRA PARTE: COMERCIO Y AREAS DE SERVICIO</t>
  </si>
  <si>
    <t>X626</t>
  </si>
  <si>
    <t>ENVENENAMIENTO AUTOINFLIGIDO INTENCIONALMENTE POR, Y EXPOSICION A NARCOTICOS Y PSICODISLEPTICOS [ALUCINOGENOS], NO CLASIFICADOS EN OTRA PARTE: AREA INDUSTRIAL Y DE LA CONSTRUCCION</t>
  </si>
  <si>
    <t>X627</t>
  </si>
  <si>
    <t>ENVENENAMIENTO AUTOINFLIGIDO INTENCIONALMENTE POR, Y EXPOSICION A NARCOTICOS Y PSICODISLEPTICOS [ALUCINOGENOS], NO CLASIFICADOS EN OTRA PARTE: GRANJA</t>
  </si>
  <si>
    <t>X628</t>
  </si>
  <si>
    <t>ENVENENAMIENTO AUTOINFLIGIDO INTENCIONALMENTE POR, Y EXPOSICION A NARCOTICOS Y PSICODISLEPTICOS [ALUCINOGENOS], NO CLASIFICADOS EN OTRA PARTE: OTRO LUGAR ESPECIFICADO</t>
  </si>
  <si>
    <t>X629</t>
  </si>
  <si>
    <t>ENVENENAMIENTO AUTOINFLIGIDO INTENCIONALMENTE POR, Y EXPOSICION A NARCOTICOS Y PSICODISLEPTICOS [ALUCINOGENOS], NO CLASIFICADOS EN OTRA PARTE: LUGAR NO ESPECIFICADO</t>
  </si>
  <si>
    <t>X630</t>
  </si>
  <si>
    <t>ENVENENAMIENTO AUTOINFLIGIDO INTENCIONALMENTE POR, Y EXPOSICION A OTRAS DROGAS QUE ACTUAN SOBRE EL SISTEMA NERVIOSO AUTONOMO: VIVIENDA</t>
  </si>
  <si>
    <t>X631</t>
  </si>
  <si>
    <t>ENVENENAMIENTO AUTOINFLIGIDO INTENCIONALMENTE POR, Y EXPOSICION A OTRAS DROGAS QUE ACTUAN SOBRE EL SISTEMA NERVIOSO AUTONOMO: INSTITUCION RESIDENCIAL</t>
  </si>
  <si>
    <t>X632</t>
  </si>
  <si>
    <t>ENVENENAMIENTO AUTOINFLIGIDO INTENCIONALMENTE POR, Y EXPOSICION A OTRAS DROGAS QUE ACTUAN SOBRE EL SISTEMA NERVIOSO AUTONOMO: ESCUELAS, OTRAS INSTITUCIONES Y AREAS ADMINISTRATIVAS PUBLICAS</t>
  </si>
  <si>
    <t>X633</t>
  </si>
  <si>
    <t>ENVENENAMIENTO AUTOINFLIGIDO INTENCIONALMENTE POR, Y EXPOSICION A OTRAS DROGAS QUE ACTUAN SOBRE EL SISTEMA NERVIOSO AUTONOMO: AREAS DE DEPORTE Y ATLETISMO</t>
  </si>
  <si>
    <t>X634</t>
  </si>
  <si>
    <t>ENVENENAMIENTO AUTOINFLIGIDO INTENCIONALMENTE POR, Y EXPOSICION A OTRAS DROGAS QUE ACTUAN SOBRE EL SISTEMA NERVIOSO AUTONOMO: CALLES Y CARRETERAS</t>
  </si>
  <si>
    <t>X635</t>
  </si>
  <si>
    <t>ENVENENAMIENTO AUTOINFLIGIDO INTENCIONALMENTE POR, Y EXPOSICION A OTRAS DROGAS QUE ACTUAN SOBRE EL SISTEMA NERVIOSO AUTONOMO: COMERCIO Y AREAS DE SERVICIO</t>
  </si>
  <si>
    <t>X636</t>
  </si>
  <si>
    <t>ENVENENAMIENTO AUTOINFLIGIDO INTENCIONALMENTE POR, Y EXPOSICION A OTRAS DROGAS QUE ACTUAN SOBRE EL SISTEMA NERVIOSO AUTONOMO: AREA INDUSTRIAL Y DE LA CONSTRUCCION</t>
  </si>
  <si>
    <t>X637</t>
  </si>
  <si>
    <t>ENVENENAMIENTO AUTOINFLIGIDO INTENCIONALMENTE POR, Y EXPOSICION A OTRAS DROGAS QUE ACTUAN SOBRE EL SISTEMA NERVIOSO AUTONOMO: GRANJA</t>
  </si>
  <si>
    <t>X638</t>
  </si>
  <si>
    <t>ENVENENAMIENTO AUTOINFLIGIDO INTENCIONALMENTE POR, Y EXPOSICION A OTRAS DROGAS QUE ACTUAN SOBRE EL SISTEMA NERVIOSO AUTONOMO: OTRO LUGAR ESPECIFICADO</t>
  </si>
  <si>
    <t>X639</t>
  </si>
  <si>
    <t>ENVENENAMIENTO AUTOINFLIGIDO INTENCIONALMENTE POR, Y EXPOSICION A OTRAS DROGAS QUE ACTUAN SOBRE EL SISTEMA NERVIOSO AUTONOMO: LUGAR NO ESPECIFICADO</t>
  </si>
  <si>
    <t>X640</t>
  </si>
  <si>
    <t>ENVENENAMIENTO AUTOINFLIGIDO INTENCIONALMENTE POR, Y EXPOSICION A OTRAS DROGAS MEDICAMENTOS Y SUSTANCIAS BIOLOGICAS, Y LOS NO ESPECIFICADOS: VIVIENDA</t>
  </si>
  <si>
    <t>X641</t>
  </si>
  <si>
    <t>ENVENENAMIENTO AUTOINFLIGIDO INTENCIONALMENTE POR, Y EXPOSICION A OTRAS DROGAS MEDICAMENTOS Y SUSTANCIAS BIOLOGICAS, Y LOS NO ESPECIFICADOS: INSTITUCION RESIDENCIAL</t>
  </si>
  <si>
    <t>X642</t>
  </si>
  <si>
    <t>ENVENENAMIENTO AUTOINFLIGIDO INTENCIONALMENTE POR, Y EXPOSICION A OTRAS DROGAS MEDICAMENTOS Y SUSTANCIAS BIOLOGICAS, Y LOS NO ESPECIFICADOS: ESCUELAS, OTRAS INSTITUCIONES Y AREAS ADMINISTRATIVAS PUBLICAS</t>
  </si>
  <si>
    <t>X643</t>
  </si>
  <si>
    <t>ENVENENAMIENTO AUTOINFLIGIDO INTENCIONALMENTE POR, Y EXPOSICION A OTRAS DROGAS MEDICAMENTOS Y SUSTANCIAS BIOLOGICAS, Y LOS NO ESPECIFICADOS: AREAS DE DEPORTE Y ATLETISMO</t>
  </si>
  <si>
    <t>X644</t>
  </si>
  <si>
    <t>ENVENENAMIENTO AUTOINFLIGIDO INTENCIONALMENTE POR, Y EXPOSICION A OTRAS DROGAS MEDICAMENTOS Y SUSTANCIAS BIOLOGICAS, Y LOS NO ESPECIFICADOS: CALLES Y CARRETERAS</t>
  </si>
  <si>
    <t>X645</t>
  </si>
  <si>
    <t>ENVENENAMIENTO AUTOINFLIGIDO INTENCIONALMENTE POR, Y EXPOSICION A OTRAS DROGAS MEDICAMENTOS Y SUSTANCIAS BIOLOGICAS, Y LOS NO ESPECIFICADOS: COMERCIO Y AREAS DE SERVICIO</t>
  </si>
  <si>
    <t>X646</t>
  </si>
  <si>
    <t>ENVENENAMIENTO AUTOINFLIGIDO INTENCIONALMENTE POR, Y EXPOSICION A OTRAS DROGAS MEDICAMENTOS Y SUSTANCIAS BIOLOGICAS, Y LOS NO ESPECIFICADOS: AREA INDUSTRIAL Y DE LA CONSTRUCCION</t>
  </si>
  <si>
    <t>X647</t>
  </si>
  <si>
    <t>ENVENENAMIENTO AUTOINFLIGIDO INTENCIONALMENTE POR, Y EXPOSICION A OTRAS DROGAS MEDICAMENTOS Y SUSTANCIAS BIOLOGICAS, Y LOS NO ESPECIFICADOS: GRANJA</t>
  </si>
  <si>
    <t>X648</t>
  </si>
  <si>
    <t>ENVENENAMIENTO AUTOINFLIGIDO INTENCIONALMENTE POR, Y EXPOSICION A OTRAS DROGAS MEDICAMENTOS Y SUSTANCIAS BIOLOGICAS, Y LOS NO ESPECIFICADOS: OTRO LUGAR ESPECIFICADO</t>
  </si>
  <si>
    <t>X649</t>
  </si>
  <si>
    <t>ENVENENAMIENTO AUTOINFLIGIDO INTENCIONALMENTE POR, Y EXPOSICION A OTRAS DROGAS MEDICAMENTOS Y SUSTANCIAS BIOLOGICAS, Y LOS NO ESPECIFICADOS: LUGAR NO ESPECIFICADO</t>
  </si>
  <si>
    <t>X650</t>
  </si>
  <si>
    <t>ENVENENAMIENTO AUTOINFLIGIDO INTENCIONALMENTE POR, Y EXPOSICION AL ALCOHOL: VIVIENDA</t>
  </si>
  <si>
    <t>X651</t>
  </si>
  <si>
    <t>ENVENENAMIENTO AUTOINFLIGIDO INTENCIONALMENTE POR, Y EXPOSICION AL ALCOHOL: INSTITUCION RESIDENCIAL</t>
  </si>
  <si>
    <t>X652</t>
  </si>
  <si>
    <t>ENVENENAMIENTO AUTOINFLIGIDO INTENCIONALMENTE POR, Y EXPOSICION AL ALCOHOL: ESCUELAS, OTRAS INSTITUCIONES Y AREAS ADMINISTRATIVAS PUBLICAS</t>
  </si>
  <si>
    <t>X653</t>
  </si>
  <si>
    <t>ENVENENAMIENTO AUTOINFLIGIDO INTENCIONALMENTE POR, Y EXPOSICION AL ALCOHOL: AREAS DE DEPORTE Y ATLETISMO</t>
  </si>
  <si>
    <t>X654</t>
  </si>
  <si>
    <t>ENVENENAMIENTO AUTOINFLIGIDO INTENCIONALMENTE POR, Y EXPOSICION AL ALCOHOL: CALLES Y CARRETERAS</t>
  </si>
  <si>
    <t>X655</t>
  </si>
  <si>
    <t>ENVENENAMIENTO AUTOINFLIGIDO INTENCIONALMENTE POR, Y EXPOSICION AL ALCOHOL: COMERCIO Y AREAS DE SERVICIO</t>
  </si>
  <si>
    <t>X656</t>
  </si>
  <si>
    <t>ENVENENAMIENTO AUTOINFLIGIDO INTENCIONALMENTE POR, Y EXPOSICION AL ALCOHOL: AREA INDUSTRIAL Y DE LA CONSTRUCCION</t>
  </si>
  <si>
    <t>X657</t>
  </si>
  <si>
    <t>ENVENENAMIENTO AUTOINFLIGIDO INTENCIONALMENTE POR, Y EXPOSICION AL ALCOHOL: GRANJA</t>
  </si>
  <si>
    <t>X658</t>
  </si>
  <si>
    <t>ENVENENAMIENTO AUTOINFLIGIDO INTENCIONALMENTE POR, Y EXPOSICION AL ALCOHOL: OTRO LUGAR ESPECIFICADO</t>
  </si>
  <si>
    <t>X659</t>
  </si>
  <si>
    <t>ENVENENAMIENTO AUTOINFLIGIDO INTENCIONALMENTE POR, Y EXPOSICION AL ALCOHOL: LUGAR NO ESPECIFICADO</t>
  </si>
  <si>
    <t>X660</t>
  </si>
  <si>
    <t>ENVENENAMIENTO AUTOINFLIGIDO INTENCIONALMENTE POR, Y EXPOSICION A DISOLVENTES ORGANICOS E HIDROCARBUROS HALOGENADOS Y SUS VAPORES: VIVIENDA</t>
  </si>
  <si>
    <t>X661</t>
  </si>
  <si>
    <t>ENVENENAMIENTO AUTOINFLIGIDO INTENCIONALMENTE POR, Y EXPOSICION A DISOLVENTES ORGANICOS E HIDROCARBUROS HALOGENADOS Y SUS VAPORES: INSTITUCION RESIDENCIAL</t>
  </si>
  <si>
    <t>X662</t>
  </si>
  <si>
    <t>ENVENENAMIENTO AUTOINFLIGIDO INTENCIONALMENTE POR, Y EXPOSICION A DISOLVENTES ORGANICOS E HIDROCARBUROS HALOGENADOS Y SUS VAPORES: ESCUELAS, OTRAS INSTITUCIONES Y AREAS ADMINISTRATIVAS PUBLICAS</t>
  </si>
  <si>
    <t>X663</t>
  </si>
  <si>
    <t>ENVENENAMIENTO AUTOINFLIGIDO INTENCIONALMENTE POR, Y EXPOSICION A DISOLVENTES ORGANICOS E HIDROCARBUROS HALOGENADOS Y SUS VAPORES: AREAS DE DEPORTE Y ATLETISMO</t>
  </si>
  <si>
    <t>X664</t>
  </si>
  <si>
    <t>ENVENENAMIENTO AUTOINFLIGIDO INTENCIONALMENTE POR, Y EXPOSICION A DISOLVENTES ORGANICOS E HIDROCARBUROS HALOGENADOS Y SUS VAPORES: CALLES Y CARRETERAS</t>
  </si>
  <si>
    <t>X665</t>
  </si>
  <si>
    <t>ENVENENAMIENTO AUTOINFLIGIDO INTENCIONALMENTE POR, Y EXPOSICION A DISOLVENTES ORGANICOS E HIDROCARBUROS HALOGENADOS Y SUS VAPORES: COMERCIO Y AREAS DE SERVICIO</t>
  </si>
  <si>
    <t>X666</t>
  </si>
  <si>
    <t>ENVENENAMIENTO AUTOINFLIGIDO INTENCIONALMENTE POR, Y EXPOSICION A DISOLVENTES ORGANICOS E HIDROCARBUROS HALOGENADOS Y SUS VAPORES: AREA INDUSTRIAL Y DE LA CONSTRUCCION</t>
  </si>
  <si>
    <t>X667</t>
  </si>
  <si>
    <t>ENVENENAMIENTO AUTOINFLIGIDO INTENCIONALMENTE POR, Y EXPOSICION A DISOLVENTES ORGANICOS E HIDROCARBUROS HALOGENADOS Y SUS VAPORES: GRANJA</t>
  </si>
  <si>
    <t>X668</t>
  </si>
  <si>
    <t>ENVENENAMIENTO AUTOINFLIGIDO INTENCIONALMENTE POR, Y EXPOSICION A DISOLVENTES ORGANICOS E HIDROCARBUROS HALOGENADOS Y SUS VAPORES: OTRO LUGAR ESPECIFICADO</t>
  </si>
  <si>
    <t>X669</t>
  </si>
  <si>
    <t>ENVENENAMIENTO AUTOINFLIGIDO INTENCIONALMENTE POR, Y EXPOSICION A DISOLVENTES ORGANICOS E HIDROCARBUROS HALOGENADOS Y SUS VAPORES: LUGAR NO ESPECIFICADO</t>
  </si>
  <si>
    <t>X670</t>
  </si>
  <si>
    <t>ENVENENAMIENTO AUTOINFLIGIDO INTENCIONALMENTE POR, Y EXPOSICION A OTROS GASES Y VAPORES: VIVIENDA</t>
  </si>
  <si>
    <t>X671</t>
  </si>
  <si>
    <t>ENVENENAMIENTO AUTOINFLIGIDO INTENCIONALMENTE POR, Y EXPOSICION A OTROS GASES Y VAPORES: INSTITUCION RESIDENCIAL</t>
  </si>
  <si>
    <t>X672</t>
  </si>
  <si>
    <t>ENVENENAMIENTO AUTOINFLIGIDO INTENCIONALMENTE POR, Y EXPOSICION A OTROS GASES Y VAPORES: ESCUELAS, OTRAS INSTITUCIONES Y AREAS ADMINISTRATIVAS PUBLICAS</t>
  </si>
  <si>
    <t>X673</t>
  </si>
  <si>
    <t>ENVENENAMIENTO AUTOINFLIGIDO INTENCIONALMENTE POR, Y EXPOSICION A OTROS GASES Y VAPORES: AREAS DE DEPORTE Y ATLETISMO</t>
  </si>
  <si>
    <t>X674</t>
  </si>
  <si>
    <t>ENVENENAMIENTO AUTOINFLIGIDO INTENCIONALMENTE POR, Y EXPOSICION A OTROS GASES Y VAPORES: CALLES Y CARRETERAS</t>
  </si>
  <si>
    <t>X675</t>
  </si>
  <si>
    <t>ENVENENAMIENTO AUTOINFLIGIDO INTENCIONALMENTE POR, Y EXPOSICION A OTROS GASES Y VAPORES: COMERCIO Y AREAS DE SERVICIO</t>
  </si>
  <si>
    <t>X676</t>
  </si>
  <si>
    <t>ENVENENAMIENTO AUTOINFLIGIDO INTENCIONALMENTE POR, Y EXPOSICION A OTROS GASES Y VAPORES: AREA INDUSTRIAL Y DE LA CONSTRUCCION</t>
  </si>
  <si>
    <t>X677</t>
  </si>
  <si>
    <t>ENVENENAMIENTO AUTOINFLIGIDO INTENCIONALMENTE POR, Y EXPOSICION A OTROS GASES Y VAPORES: GRANJA</t>
  </si>
  <si>
    <t>X678</t>
  </si>
  <si>
    <t>ENVENENAMIENTO AUTOINFLIGIDO INTENCIONALMENTE POR, Y EXPOSICION A OTROS GASES Y VAPORES: OTRO LUGAR ESPECIFICADO</t>
  </si>
  <si>
    <t>X679</t>
  </si>
  <si>
    <t>ENVENENAMIENTO AUTOINFLIGIDO INTENCIONALMENTE POR, Y EXPOSICION A OTROS GASES Y VAPORES: LUGAR NO ESPECIFICADO</t>
  </si>
  <si>
    <t>X680</t>
  </si>
  <si>
    <t>ENVENENAMIENTO AUTOINFLIGIDO INTENCIONALMENTE POR, Y EXPOSICION A PLAGUICIDAS: VIVIENDA</t>
  </si>
  <si>
    <t>X681</t>
  </si>
  <si>
    <t>ENVENENAMIENTO AUTOINFLIGIDO INTENCIONALMENTE POR, Y EXPOSICION A PLAGUICIDAS: INSTITUCION RESIDENCIAL</t>
  </si>
  <si>
    <t>X682</t>
  </si>
  <si>
    <t>ENVENENAMIENTO AUTOINFLIGIDO INTENCIONALMENTE POR, Y EXPOSICION A PLAGUICIDAS: ESCUELAS, OTRAS INSTITUCIONES Y AREAS ADMINISTRATIVAS PUBLICAS</t>
  </si>
  <si>
    <t>X683</t>
  </si>
  <si>
    <t>ENVENENAMIENTO AUTOINFLIGIDO INTENCIONALMENTE POR, Y EXPOSICION A PLAGUICIDAS: AREAS DE DEPORTE Y ATLETISMO</t>
  </si>
  <si>
    <t>X684</t>
  </si>
  <si>
    <t>ENVENENAMIENTO AUTOINFLIGIDO INTENCIONALMENTE POR, Y EXPOSICION A PLAGUICIDAS: CALLES Y CARRETERAS</t>
  </si>
  <si>
    <t>X685</t>
  </si>
  <si>
    <t>ENVENENAMIENTO AUTOINFLIGIDO INTENCIONALMENTE POR, Y EXPOSICION A PLAGUICIDAS: COMERCIO Y AREAS DE SERVICIO</t>
  </si>
  <si>
    <t>X686</t>
  </si>
  <si>
    <t>ENVENENAMIENTO AUTOINFLIGIDO INTENCIONALMENTE POR, Y EXPOSICION A PLAGUICIDAS: AREA INDUSTRIAL Y DE LA CONSTRUCCION</t>
  </si>
  <si>
    <t>X687</t>
  </si>
  <si>
    <t>ENVENENAMIENTO AUTOINFLIGIDO INTENCIONALMENTE POR, Y EXPOSICION A PLAGUICIDAS: GRANJA</t>
  </si>
  <si>
    <t>X688</t>
  </si>
  <si>
    <t>ENVENENAMIENTO AUTOINFLIGIDO INTENCIONALMENTE POR, Y EXPOSICION A PLAGUICIDAS: OTRO LUGAR ESPECIFICADO</t>
  </si>
  <si>
    <t>X689</t>
  </si>
  <si>
    <t>ENVENENAMIENTO AUTOINFLIGIDO INTENCIONALMENTE POR, Y EXPOSICION A PLAGUICIDAS: LUGAR NO ESPECIFICADO</t>
  </si>
  <si>
    <t>X690</t>
  </si>
  <si>
    <t>ENVENENAMIENTO AUTOINFLIGIDO INTENCIONALMENTE POR, Y EXPOSICION A OTROS PRODUCTOS QUIMICOS Y SUSTANCIAS NOCIVAS, Y LOS NO ESPECIFICADOS: VIVIENDA</t>
  </si>
  <si>
    <t>X691</t>
  </si>
  <si>
    <t>ENVENENAMIENTO AUTOINFLIGIDO INTENCIONALMENTE POR, Y EXPOSICION A OTROS PRODUCTOS QUIMICOS Y SUSTANCIAS NOCIVAS, Y LOS NO ESPECIFICADOS: INSTITUCION RESIDENCIAL</t>
  </si>
  <si>
    <t>X692</t>
  </si>
  <si>
    <t>ENVENENAMIENTO AUTOINFLIGIDO INTENCIONALMENTE POR, Y EXPOSICION A OTROS PRODUCTOS QUIMICOS Y SUSTANCIAS NOCIVAS, Y LOS NO ESPECIFICADOS: ESCUELAS, OTRAS INSTITUCIONES Y AREAS ADMINISTRATIVAS PUBLICAS</t>
  </si>
  <si>
    <t>X693</t>
  </si>
  <si>
    <t>ENVENENAMIENTO AUTOINFLIGIDO INTENCIONALMENTE POR, Y EXPOSICION A OTROS PRODUCTOS QUIMICOS Y SUSTANCIAS NOCIVAS, Y LOS NO ESPECIFICADOS: AREAS DE DEPORTE Y ATLETISMO</t>
  </si>
  <si>
    <t>X694</t>
  </si>
  <si>
    <t>ENVENENAMIENTO AUTOINFLIGIDO INTENCIONALMENTE POR, Y EXPOSICION A OTROS PRODUCTOS QUIMICOS Y SUSTANCIAS NOCIVAS, Y LOS NO ESPECIFICADOS: CALLES Y CARRETERAS</t>
  </si>
  <si>
    <t>X695</t>
  </si>
  <si>
    <t>ENVENENAMIENTO AUTOINFLIGIDO INTENCIONALMENTE POR, Y EXPOSICION A OTROS PRODUCTOS QUIMICOS Y SUSTANCIAS NOCIVAS, Y LOS NO ESPECIFICADOS: COMERCIO Y AREAS DE SERVICIO</t>
  </si>
  <si>
    <t>X696</t>
  </si>
  <si>
    <t>ENVENENAMIENTO AUTOINFLIGIDO INTENCIONALMENTE POR, Y EXPOSICION A OTROS PRODUCTOS QUIMICOS Y SUSTANCIAS NOCIVAS, Y LOS NO ESPECIFICADOS: AREA INDUSTRIAL Y DE LA CONSTRUCCION</t>
  </si>
  <si>
    <t>X697</t>
  </si>
  <si>
    <t>ENVENENAMIENTO AUTOINFLIGIDO INTENCIONALMENTE POR, Y EXPOSICION A OTROS PRODUCTOS QUIMICOS Y SUSTANCIAS NOCIVAS, Y LOS NO ESPECIFICADOS: GRANJA</t>
  </si>
  <si>
    <t>X698</t>
  </si>
  <si>
    <t>ENVENENAMIENTO AUTOINFLIGIDO INTENCIONALMENTE POR, Y EXPOSICION A OTROS PRODUCTOS QUIMICOS Y SUSTANCIAS NOCIVAS, Y LOS NO ESPECIFICADOS: OTRO LUGAR ESPECIFICADO</t>
  </si>
  <si>
    <t>X699</t>
  </si>
  <si>
    <t>ENVENENAMIENTO AUTOINFLIGIDO INTENCIONALMENTE POR, Y EXPOSICION A OTROS PRODUCTOS QUIMICOS Y SUSTANCIAS NOCIVAS, Y LOS NO ESPECIFICADOS: LUGAR NO ESPECIFICADO</t>
  </si>
  <si>
    <t>X700</t>
  </si>
  <si>
    <t>LESION AUTOINFLIGIDA INTENCIONALMENTE POR AHORCAMIENTO, ESTRANGULAMIENTO O SOFOCACION: VIVIENDA</t>
  </si>
  <si>
    <t>X701</t>
  </si>
  <si>
    <t>LESION AUTOINFLIGIDA INTENCIONALMENTE POR AHORCAMIENTO, ESTRANGULAMIENTO O SOFOCACION: INSTITUCION RESIDENCIAL</t>
  </si>
  <si>
    <t>X702</t>
  </si>
  <si>
    <t>LESION AUTOINFLIGIDA INTENCIONALMENTE POR AHORCAMIENTO, ESTRANGULAMIENTO O SOFOCACION: ESCUELAS, OTRAS INSTITUCIONES Y AREAS ADMINISTRATIVAS PUBLICAS</t>
  </si>
  <si>
    <t>X703</t>
  </si>
  <si>
    <t>LESION AUTOINFLIGIDA INTENCIONALMENTE POR AHORCAMIENTO, ESTRANGULAMIENTO O SOFOCACION: AREAS DE DEPORTE Y ATLETISMO</t>
  </si>
  <si>
    <t>X704</t>
  </si>
  <si>
    <t>LESION AUTOINFLIGIDA INTENCIONALMENTE POR AHORCAMIENTO, ESTRANGULAMIENTO O SOFOCACION: CALLES Y CARRETERAS</t>
  </si>
  <si>
    <t>X705</t>
  </si>
  <si>
    <t>LESION AUTOINFLIGIDA INTENCIONALMENTE POR AHORCAMIENTO, ESTRANGULAMIENTO O SOFOCACION: COMERCIO Y AREAS DE SERVICIO</t>
  </si>
  <si>
    <t>X706</t>
  </si>
  <si>
    <t>LESION AUTOINFLIGIDA INTENCIONALMENTE POR AHORCAMIENTO, ESTRANGULAMIENTO O SOFOCACION: AREA INDUSTRIAL Y DE LA CONSTRUCCION</t>
  </si>
  <si>
    <t>X707</t>
  </si>
  <si>
    <t>LESION AUTOINFLIGIDA INTENCIONALMENTE POR AHORCAMIENTO, ESTRANGULAMIENTO O SOFOCACION: GRANJA</t>
  </si>
  <si>
    <t>X708</t>
  </si>
  <si>
    <t>LESION AUTOINFLIGIDA INTENCIONALMENTE POR AHORCAMIENTO, ESTRANGULAMIENTO O SOFOCACION: OTRO LUGAR ESPECIFICADO</t>
  </si>
  <si>
    <t>X709</t>
  </si>
  <si>
    <t>LESION AUTOINFLIGIDA INTENCIONALMENTE POR AHORCAMIENTO, ESTRANGULAMIENTO O SOFOCACION: LUGAR NO ESPECIFICADO</t>
  </si>
  <si>
    <t>X710</t>
  </si>
  <si>
    <t>LESION AUTOINFLIGIDA INTENCIONALMENTE POR AHOGAMIENTO Y SUMERSION: VIVIENDA</t>
  </si>
  <si>
    <t>X711</t>
  </si>
  <si>
    <t>LESION AUTOINFLIGIDA INTENCIONALMENTE POR AHOGAMIENTO Y SUMERSION: INSTITUCION RESIDENCIAL</t>
  </si>
  <si>
    <t>X712</t>
  </si>
  <si>
    <t>LESION AUTOINFLIGIDA INTENCIONALMENTE POR AHOGAMIENTO Y SUMERSION: ESCUELAS, OTRAS INSTITUCIONES Y AREAS ADMINISTRATIVAS PUBLICAS</t>
  </si>
  <si>
    <t>X713</t>
  </si>
  <si>
    <t>LESION AUTOINFLIGIDA INTENCIONALMENTE POR AHOGAMIENTO Y SUMERSION: AREAS DE DEPORTE Y ATLETISMO</t>
  </si>
  <si>
    <t>X714</t>
  </si>
  <si>
    <t>LESION AUTOINFLIGIDA INTENCIONALMENTE POR AHOGAMIENTO Y SUMERSION: CALLES Y CARRETERAS</t>
  </si>
  <si>
    <t>X715</t>
  </si>
  <si>
    <t>LESION AUTOINFLIGIDA INTENCIONALMENTE POR AHOGAMIENTO Y SUMERSION: COMERCIO Y AREAS DE SERVICIO</t>
  </si>
  <si>
    <t>X716</t>
  </si>
  <si>
    <t>LESION AUTOINFLIGIDA INTENCIONALMENTE POR AHOGAMIENTO Y SUMERSION: AREA INDUSTRIAL Y DE LA CONSTRUCCION</t>
  </si>
  <si>
    <t>X717</t>
  </si>
  <si>
    <t>LESION AUTOINFLIGIDA INTENCIONALMENTE POR AHOGAMIENTO Y SUMERSION: GRANJA</t>
  </si>
  <si>
    <t>X718</t>
  </si>
  <si>
    <t>LESION AUTOINFLIGIDA INTENCIONALMENTE POR AHOGAMIENTO Y SUMERSION: OTRO LUGAR ESPECIFICADO</t>
  </si>
  <si>
    <t>X719</t>
  </si>
  <si>
    <t>LESION AUTOINFLIGIDA INTENCIONALMENTE POR AHOGAMIENTO Y SUMERSION: LUGAR NO ESPECIFICADO</t>
  </si>
  <si>
    <t>X720</t>
  </si>
  <si>
    <t>LESION AUTOINFLIGIDA INTENCIONALMENTE POR DISPARO DE ARMA CORTA: VIVIENDA</t>
  </si>
  <si>
    <t>X721</t>
  </si>
  <si>
    <t>LESION AUTOINFLIGIDA INTENCIONALMENTE POR DISPARO DE ARMA CORTA: INSTITUCION RESIDENCIAL</t>
  </si>
  <si>
    <t>X722</t>
  </si>
  <si>
    <t>LESION AUTOINFLIGIDA INTENCIONALMENTE POR DISPARO DE ARMA CORTA: ESCUELAS, OTRAS INSTITUCIONES Y AREAS ADMINISTRATIVAS PUBLICAS</t>
  </si>
  <si>
    <t>X723</t>
  </si>
  <si>
    <t>LESION AUTOINFLIGIDA INTENCIONALMENTE POR DISPARO DE ARMA CORTA: AREAS DE DEPORTE Y ATLETISMO</t>
  </si>
  <si>
    <t>X724</t>
  </si>
  <si>
    <t>LESION AUTOINFLIGIDA INTENCIONALMENTE POR DISPARO DE ARMA CORTA: CALLES Y CARRETERAS</t>
  </si>
  <si>
    <t>X725</t>
  </si>
  <si>
    <t>LESION AUTOINFLIGIDA INTENCIONALMENTE POR DISPARO DE ARMA CORTA: COMERCIO Y AREAS DE SERVICIO</t>
  </si>
  <si>
    <t>X726</t>
  </si>
  <si>
    <t>LESION AUTOINFLIGIDA INTENCIONALMENTE POR DISPARO DE ARMA CORTA: AREA INDUSTRIAL Y DE LA CONSTRUCCION</t>
  </si>
  <si>
    <t>X727</t>
  </si>
  <si>
    <t>LESION AUTOINFLIGIDA INTENCIONALMENTE POR DISPARO DE ARMA CORTA: GRANJA</t>
  </si>
  <si>
    <t>X728</t>
  </si>
  <si>
    <t>LESION AUTOINFLIGIDA INTENCIONALMENTE POR DISPARO DE ARMA CORTA: OTRO LUGAR ESPECIFICADO</t>
  </si>
  <si>
    <t>X729</t>
  </si>
  <si>
    <t>LESION AUTOINFLIGIDA INTENCIONALMENTE POR DISPARO DE ARMA CORTA: LUGAR NO ESPECIFICADO</t>
  </si>
  <si>
    <t>X730</t>
  </si>
  <si>
    <t>LESION AUTOINFLIGIDA INTENCIONALMENTE POR DISPARO DE RIFLE, ESCOPETA Y ARMA LARGA: VIVIENDA</t>
  </si>
  <si>
    <t>X731</t>
  </si>
  <si>
    <t>LESION AUTOINFLIGIDA INTENCIONALMENTE POR DISPARO DE RIFLE, ESCOPETA Y ARMA LARGA: INSTITUCION RESIDENCIAL</t>
  </si>
  <si>
    <t>X732</t>
  </si>
  <si>
    <t>LESION AUTOINFLIGIDA INTENCIONALMENTE POR DISPARO DE RIFLE, ESCOPETA Y ARMA LARGA: ESCUELAS, OTRAS INSTITUCIONES Y AREAS ADMINISTRATIVAS PUBLICAS</t>
  </si>
  <si>
    <t>X733</t>
  </si>
  <si>
    <t>LESION AUTOINFLIGIDA INTENCIONALMENTE POR DISPARO DE RIFLE, ESCOPETA Y ARMA LARGA: AREAS DE DEPORTE Y ATLETISMO</t>
  </si>
  <si>
    <t>X734</t>
  </si>
  <si>
    <t>LESION AUTOINFLIGIDA INTENCIONALMENTE POR DISPARO DE RIFLE, ESCOPETA Y ARMA LARGA: CALLES Y CARRETERAS</t>
  </si>
  <si>
    <t>X735</t>
  </si>
  <si>
    <t>LESION AUTOINFLIGIDA INTENCIONALMENTE POR DISPARO DE RIFLE, ESCOPETA Y ARMA LARGA: COMERCIO Y AREAS DE SERVICIO</t>
  </si>
  <si>
    <t>X736</t>
  </si>
  <si>
    <t>LESION AUTOINFLIGIDA INTENCIONALMENTE POR DISPARO DE RIFLE, ESCOPETA Y ARMA LARGA: AREA INDUSTRIAL Y DE LA CONSTRUCCION</t>
  </si>
  <si>
    <t>X737</t>
  </si>
  <si>
    <t>LESION AUTOINFLIGIDA INTENCIONALMENTE POR DISPARO DE RIFLE, ESCOPETA Y ARMA LARGA: GRANJA</t>
  </si>
  <si>
    <t>X738</t>
  </si>
  <si>
    <t>LESION AUTOINFLIGIDA INTENCIONALMENTE POR DISPARO DE RIFLE, ESCOPETA Y ARMA LARGA: OTRO LUGAR ESPECIFICADO</t>
  </si>
  <si>
    <t>X739</t>
  </si>
  <si>
    <t>LESION AUTOINFLIGIDA INTENCIONALMENTE POR DISPARO DE RIFLE, ESCOPETA Y ARMA LARGA: LUGAR NO ESPECIFICADO</t>
  </si>
  <si>
    <t>X740</t>
  </si>
  <si>
    <t>LESION AUTOINFLIGIDA INTENCIONALMENTE POR DISPARO DE OTRAS ARMAS DE FUEGO, Y LAS NO ESPECIFICADAS: VIVIENDA</t>
  </si>
  <si>
    <t>X741</t>
  </si>
  <si>
    <t>LESION AUTOINFLIGIDA INTENCIONALMENTE POR DISPARO DE OTRAS ARMAS DE FUEGO, Y LAS NO ESPECIFICADAS: INSTITUCION RESIDENCIAL</t>
  </si>
  <si>
    <t>X742</t>
  </si>
  <si>
    <t>LESION AUTOINFLIGIDA INTENCIONALMENTE POR DISPARO DE OTRAS ARMAS DE FUEGO, Y LAS NO ESPECIFICADAS: ESCUELAS, OTRAS INSTITUCIONES Y AREAS ADMINISTRATIVAS PUBLICAS</t>
  </si>
  <si>
    <t>X743</t>
  </si>
  <si>
    <t>LESION AUTOINFLIGIDA INTENCIONALMENTE POR DISPARO DE OTRAS ARMAS DE FUEGO, Y LAS NO ESPECIFICADAS: AREAS DE DEPORTE Y ATLETISMO</t>
  </si>
  <si>
    <t>X744</t>
  </si>
  <si>
    <t>LESION AUTOINFLIGIDA INTENCIONALMENTE POR DISPARO DE OTRAS ARMAS DE FUEGO, Y LAS NO ESPECIFICADAS: CALLES Y CARRETERAS</t>
  </si>
  <si>
    <t>X745</t>
  </si>
  <si>
    <t>LESION AUTOINFLIGIDA INTENCIONALMENTE POR DISPARO DE OTRAS ARMAS DE FUEGO, Y LAS NO ESPECIFICADAS: COMERCIO Y AREAS DE SERVICIO</t>
  </si>
  <si>
    <t>X746</t>
  </si>
  <si>
    <t>LESION AUTOINFLIGIDA INTENCIONALMENTE POR DISPARO DE OTRAS ARMAS DE FUEGO, Y LAS NO ESPECIFICADAS: AREA INDUSTRIAL Y DE LA CONSTRUCCION</t>
  </si>
  <si>
    <t>X747</t>
  </si>
  <si>
    <t>LESION AUTOINFLIGIDA INTENCIONALMENTE POR DISPARO DE OTRAS ARMAS DE FUEGO, Y LAS NO ESPECIFICADAS: GRANJA</t>
  </si>
  <si>
    <t>X748</t>
  </si>
  <si>
    <t>LESION AUTOINFLIGIDA INTENCIONALMENTE POR DISPARO DE OTRAS ARMAS DE FUEGO, Y LAS NO ESPECIFICADAS: OTRO LUGAR ESPECIFICADO</t>
  </si>
  <si>
    <t>X749</t>
  </si>
  <si>
    <t>LESION AUTOINFLIGIDA INTENCIONALMENTE POR DISPARO DE OTRAS ARMAS DE FUEGO, Y LAS NO ESPECIFICADAS: LUGAR NO ESPECIFICADO</t>
  </si>
  <si>
    <t>X750</t>
  </si>
  <si>
    <t>LESION AUTOINFLIGIDA INTENCIONALMENTE POR MATERIAL EXPLOSIVO: VIVIENDA</t>
  </si>
  <si>
    <t>X751</t>
  </si>
  <si>
    <t>LESION AUTOINFLIGIDA INTENCIONALMENTE POR MATERIAL EXPLOSIVO: INSTITUCION RESIDENCIAL</t>
  </si>
  <si>
    <t>X752</t>
  </si>
  <si>
    <t>LESION AUTOINFLIGIDA INTENCIONALMENTE POR MATERIAL EXPLOSIVO: ESCUELAS, OTRAS INSTITUCIONES Y AREAS ADMINISTRATIVAS PUBLICAS</t>
  </si>
  <si>
    <t>X753</t>
  </si>
  <si>
    <t>LESION AUTOINFLIGIDA INTENCIONALMENTE POR MATERIAL EXPLOSIVO: AREAS DE DEPORTE Y ATLETISMO</t>
  </si>
  <si>
    <t>X754</t>
  </si>
  <si>
    <t>LESION AUTOINFLIGIDA INTENCIONALMENTE POR MATERIAL EXPLOSIVO: CALLES Y CARRETERAS</t>
  </si>
  <si>
    <t>X755</t>
  </si>
  <si>
    <t>LESION AUTOINFLIGIDA INTENCIONALMENTE POR MATERIAL EXPLOSIVO: COMERCIO Y AREAS DE SERVICIO</t>
  </si>
  <si>
    <t>X756</t>
  </si>
  <si>
    <t>LESION AUTOINFLIGIDA INTENCIONALMENTE POR MATERIAL EXPLOSIVO: AREA INDUSTRIAL Y DE LA CONSTRUCCION</t>
  </si>
  <si>
    <t>X757</t>
  </si>
  <si>
    <t>LESION AUTOINFLIGIDA INTENCIONALMENTE POR MATERIAL EXPLOSIVO: GRANJA</t>
  </si>
  <si>
    <t>X758</t>
  </si>
  <si>
    <t>LESION AUTOINFLIGIDA INTENCIONALMENTE POR MATERIAL EXPLOSIVO: OTRO LUGAR ESPECIFICADO</t>
  </si>
  <si>
    <t>X759</t>
  </si>
  <si>
    <t>LESION AUTOINFLIGIDA INTENCIONALMENTE POR MATERIAL EXPLOSIVO: LUGAR NO ESPECIFICADO</t>
  </si>
  <si>
    <t>X760</t>
  </si>
  <si>
    <t>LESION AUTOINFLIGIDA INTENCIONALMENTE POR HUMO, FUEGO Y LLAMAS: VIVIENDA</t>
  </si>
  <si>
    <t>X761</t>
  </si>
  <si>
    <t>LESION AUTOINFLIGIDA INTENCIONALMENTE POR HUMO, FUEGO Y LLAMAS: INSTITUCION RESIDENCIAL</t>
  </si>
  <si>
    <t>X762</t>
  </si>
  <si>
    <t>LESION AUTOINFLIGIDA INTENCIONALMENTE POR HUMO, FUEGO Y LLAMAS: ESCUELAS, OTRAS INSTITUCIONES Y AREAS ADMINISTRATIVAS PUBLICAS</t>
  </si>
  <si>
    <t>X763</t>
  </si>
  <si>
    <t>LESION AUTOINFLIGIDA INTENCIONALMENTE POR HUMO, FUEGO Y LLAMAS: AREAS DE DEPORTE Y ATLETISMO</t>
  </si>
  <si>
    <t>X764</t>
  </si>
  <si>
    <t>LESION AUTOINFLIGIDA INTENCIONALMENTE POR HUMO, FUEGO Y LLAMAS: CALLES Y CARRETERAS</t>
  </si>
  <si>
    <t>X765</t>
  </si>
  <si>
    <t>LESION AUTOINFLIGIDA INTENCIONALMENTE POR HUMO, FUEGO Y LLAMAS: COMERCIO Y AREAS DE SERVICIO</t>
  </si>
  <si>
    <t>X766</t>
  </si>
  <si>
    <t>LESION AUTOINFLIGIDA INTENCIONALMENTE POR HUMO, FUEGO Y LLAMAS: AREA INDUSTRIAL Y DE LA CONSTRUCCION</t>
  </si>
  <si>
    <t>X767</t>
  </si>
  <si>
    <t>LESION AUTOINFLIGIDA INTENCIONALMENTE POR HUMO, FUEGO Y LLAMAS: GRANJA</t>
  </si>
  <si>
    <t>X768</t>
  </si>
  <si>
    <t>LESION AUTOINFLIGIDA INTENCIONALMENTE POR HUMO, FUEGO Y LLAMAS: OTRO LUGAR ESPECIFICADO</t>
  </si>
  <si>
    <t>X769</t>
  </si>
  <si>
    <t>LESION AUTOINFLIGIDA INTENCIONALMENTE POR HUMO, FUEGO Y LLAMAS: LUGAR NO ESPECIFICADO</t>
  </si>
  <si>
    <t>X770</t>
  </si>
  <si>
    <t>LESION AUTOINFLIGIDA INTENCIONALMENTE POR VAPOR DE AGUA, VAPORES Y OBJETOS CALIENTES: VIVIENDA</t>
  </si>
  <si>
    <t>X771</t>
  </si>
  <si>
    <t>LESION AUTOINFLIGIDA INTENCIONALMENTE POR VAPOR DE AGUA, VAPORES Y OBJETOS CALIENTES: INSTITUCION RESIDENCIAL</t>
  </si>
  <si>
    <t>X772</t>
  </si>
  <si>
    <t>LESION AUTOINFLIGIDA INTENCIONALMENTE POR VAPOR DE AGUA, VAPORES Y OBJETOS CALIENTES: ESCUELAS, OTRAS INSTITUCIONES Y AREAS ADMINISTRATIVAS PUBLICAS</t>
  </si>
  <si>
    <t>X773</t>
  </si>
  <si>
    <t>LESION AUTOINFLIGIDA INTENCIONALMENTE POR VAPOR DE AGUA, VAPORES Y OBJETOS CALIENTES: AREAS DE DEPORTE Y ATLETISMO</t>
  </si>
  <si>
    <t>X774</t>
  </si>
  <si>
    <t>LESION AUTOINFLIGIDA INTENCIONALMENTE POR VAPOR DE AGUA, VAPORES Y OBJETOS CALIENTES: CALLES Y CARRETERAS</t>
  </si>
  <si>
    <t>X775</t>
  </si>
  <si>
    <t>LESION AUTOINFLIGIDA INTENCIONALMENTE POR VAPOR DE AGUA, VAPORES Y OBJETOS CALIENTES: COMERCIO Y AREAS DE SERVICIO</t>
  </si>
  <si>
    <t>X776</t>
  </si>
  <si>
    <t>LESION AUTOINFLIGIDA INTENCIONALMENTE POR VAPOR DE AGUA, VAPORES Y OBJETOS CALIENTES: AREA INDUSTRIAL Y DE LA CONSTRUCCION</t>
  </si>
  <si>
    <t>X777</t>
  </si>
  <si>
    <t>LESION AUTOINFLIGIDA INTENCIONALMENTE POR VAPOR DE AGUA, VAPORES Y OBJETOS CALIENTES: GRANJA</t>
  </si>
  <si>
    <t>X778</t>
  </si>
  <si>
    <t>LESION AUTOINFLIGIDA INTENCIONALMENTE POR VAPOR DE AGUA, VAPORES Y OBJETOS CALIENTES: OTRO LUGAR ESPECIFICADO</t>
  </si>
  <si>
    <t>X779</t>
  </si>
  <si>
    <t>LESION AUTOINFLIGIDA INTENCIONALMENTE POR VAPOR DE AGUA, VAPORES Y OBJETOS CALIENTES: LUGAR NO ESPECIFICADO</t>
  </si>
  <si>
    <t>X780</t>
  </si>
  <si>
    <t>LESION AUTOINFLIGIDA INTENCIONALMENTE POR OBJETO CORTANTE: VIVIENDA</t>
  </si>
  <si>
    <t>X781</t>
  </si>
  <si>
    <t>LESION AUTOINFLIGIDA INTENCIONALMENTE POR OBJETO CORTANTE: INSTITUCION RESIDENCIAL</t>
  </si>
  <si>
    <t>X782</t>
  </si>
  <si>
    <t>LESION AUTOINFLIGIDA INTENCIONALMENTE POR OBJETO CORTANTE: ESCUELAS, OTRAS INSTITUCIONES Y AREAS ADMINISTRATIVAS PUBLICAS</t>
  </si>
  <si>
    <t>X783</t>
  </si>
  <si>
    <t>LESION AUTOINFLIGIDA INTENCIONALMENTE POR OBJETO CORTANTE: AREAS DE DEPORTE Y ATLETISMO</t>
  </si>
  <si>
    <t>X784</t>
  </si>
  <si>
    <t>LESION AUTOINFLIGIDA INTENCIONALMENTE POR OBJETO CORTANTE: CALLES Y CARRETERAS</t>
  </si>
  <si>
    <t>X785</t>
  </si>
  <si>
    <t>LESION AUTOINFLIGIDA INTENCIONALMENTE POR OBJETO CORTANTE: COMERCIO Y AREAS DE SERVICIO</t>
  </si>
  <si>
    <t>X786</t>
  </si>
  <si>
    <t>LESION AUTOINFLIGIDA INTENCIONALMENTE POR OBJETO CORTANTE: AREA INDUSTRIAL Y DE LA CONSTRUCCION</t>
  </si>
  <si>
    <t>X787</t>
  </si>
  <si>
    <t>LESION AUTOINFLIGIDA INTENCIONALMENTE POR OBJETO CORTANTE: GRANJA</t>
  </si>
  <si>
    <t>X788</t>
  </si>
  <si>
    <t>LESION AUTOINFLIGIDA INTENCIONALMENTE POR OBJETO CORTANTE: OTRO LUGAR ESPECIFICADO</t>
  </si>
  <si>
    <t>X789</t>
  </si>
  <si>
    <t>LESION AUTOINFLIGIDA INTENCIONALMENTE POR OBJETO CORTANTE: LUGAR NO ESPECIFICADO</t>
  </si>
  <si>
    <t>X790</t>
  </si>
  <si>
    <t>LESION AUTOINFLIGIDA INTENCIONALMENTE POR OBJETO ROMO O SIN FILO: VIVIENDA</t>
  </si>
  <si>
    <t>X791</t>
  </si>
  <si>
    <t>LESION AUTOINFLIGIDA INTENCIONALMENTE POR OBJETO ROMO O SIN FILO: INSTITUCION RESIDENCIAL</t>
  </si>
  <si>
    <t>X792</t>
  </si>
  <si>
    <t>LESION AUTOINFLIGIDA INTENCIONALMENTE POR OBJETO ROMO O SIN FILO: ESCUELAS, OTRAS INSTITUCIONES Y AREAS ADMINISTRATIVAS PUBLICAS</t>
  </si>
  <si>
    <t>X793</t>
  </si>
  <si>
    <t>LESION AUTOINFLIGIDA INTENCIONALMENTE POR OBJETO ROMO O SIN FILO: AREAS DE DEPORTE Y ATLETISMO</t>
  </si>
  <si>
    <t>X794</t>
  </si>
  <si>
    <t>LESION AUTOINFLIGIDA INTENCIONALMENTE POR OBJETO ROMO O SIN FILO: CALLES Y CARRETERAS</t>
  </si>
  <si>
    <t>X795</t>
  </si>
  <si>
    <t>LESION AUTOINFLIGIDA INTENCIONALMENTE POR OBJETO ROMO O SIN FILO: COMERCIO Y AREAS DE SERVICIO</t>
  </si>
  <si>
    <t>X796</t>
  </si>
  <si>
    <t>LESION AUTOINFLIGIDA INTENCIONALMENTE POR OBJETO ROMO O SIN FILO: AREA INDUSTRIAL Y DE LA CONSTRUCCION</t>
  </si>
  <si>
    <t>X797</t>
  </si>
  <si>
    <t>LESION AUTOINFLIGIDA INTENCIONALMENTE POR OBJETO ROMO O SIN FILO: GRANJA</t>
  </si>
  <si>
    <t>X798</t>
  </si>
  <si>
    <t>LESION AUTOINFLIGIDA INTENCIONALMENTE POR OBJETO ROMO O SIN FILO: OTRO LUGAR ESPECIFICADO</t>
  </si>
  <si>
    <t>X799</t>
  </si>
  <si>
    <t>LESION AUTOINFLIGIDA INTENCIONALMENTE POR OBJETO ROMO O SIN FILO: LUGAR NO ESPECIFICADO</t>
  </si>
  <si>
    <t>X800</t>
  </si>
  <si>
    <t>LESION AUTOINFLIGIDA INTENCIONALMENTE AL SALTAR DESDE UN LUGAR ELEVADO: VIVIENDA</t>
  </si>
  <si>
    <t>X801</t>
  </si>
  <si>
    <t>LESION AUTOINFLIGIDA INTENCIONALMENTE AL SALTAR DESDE UN LUGAR ELEVADO: INSTITUCION RESIDENCIAL</t>
  </si>
  <si>
    <t>X802</t>
  </si>
  <si>
    <t>LESION AUTOINFLIGIDA INTENCIONALMENTE AL SALTAR DESDE UN LUGAR ELEVADO: ESCUELAS, OTRAS INSTITUCIONES Y AREAS ADMINISTRATIVAS PUBLICAS</t>
  </si>
  <si>
    <t>X803</t>
  </si>
  <si>
    <t>LESION AUTOINFLIGIDA INTENCIONALMENTE AL SALTAR DESDE UN LUGAR ELEVADO: AREAS DE DEPORTE Y ATLETISMO</t>
  </si>
  <si>
    <t>X804</t>
  </si>
  <si>
    <t>LESION AUTOINFLIGIDA INTENCIONALMENTE AL SALTAR DESDE UN LUGAR ELEVADO: CALLES Y CARRETERAS</t>
  </si>
  <si>
    <t>X805</t>
  </si>
  <si>
    <t>LESION AUTOINFLIGIDA INTENCIONALMENTE AL SALTAR DESDE UN LUGAR ELEVADO: COMERCIO Y AREAS DE SERVICIO</t>
  </si>
  <si>
    <t>X806</t>
  </si>
  <si>
    <t>LESION AUTOINFLIGIDA INTENCIONALMENTE AL SALTAR DESDE UN LUGAR ELEVADO: AREA INDUSTRIAL Y DE LA CONSTRUCCION</t>
  </si>
  <si>
    <t>X807</t>
  </si>
  <si>
    <t>LESION AUTOINFLIGIDA INTENCIONALMENTE AL SALTAR DESDE UN LUGAR ELEVADO: GRANJA</t>
  </si>
  <si>
    <t>X808</t>
  </si>
  <si>
    <t>LESION AUTOINFLIGIDA INTENCIONALMENTE AL SALTAR DESDE UN LUGAR ELEVADO: OTRO LUGAR ESPECIFICADO</t>
  </si>
  <si>
    <t>X809</t>
  </si>
  <si>
    <t>LESION AUTOINFLIGIDA INTENCIONALMENTE AL SALTAR DESDE UN LUGAR ELEVADO: LUGAR NO ESPECIFICADO</t>
  </si>
  <si>
    <t>X810</t>
  </si>
  <si>
    <t>LESION AUTOINFLIGIDA INTENCIONALMENTE POR ARROJARSE O COLOCARSE DELANTE DE OBJETO EN MOVIMIENTO: VIVIENDA</t>
  </si>
  <si>
    <t>X811</t>
  </si>
  <si>
    <t>LESION AUTOINFLIGIDA INTENCIONALMENTE POR ARROJARSE O COLOCARSE DELANTE DE OBJETO EN MOVIMIENTO: INSTITUCION RESIDENCIAL</t>
  </si>
  <si>
    <t>X812</t>
  </si>
  <si>
    <t>LESION AUTOINFLIGIDA INTENCIONALMENTE POR ARROJARSE O COLOCARSE DELANTE DE OBJETO EN MOVIMIENTO: ESCUELAS, OTRAS INSTITUCIONES Y AREAS ADMINISTRATIVAS PUBLICAS</t>
  </si>
  <si>
    <t>X813</t>
  </si>
  <si>
    <t>LESION AUTOINFLIGIDA INTENCIONALMENTE POR ARROJARSE O COLOCARSE DELANTE DE OBJETO EN MOVIMIENTO: AREAS DE DEPORTE Y ATLETISMO</t>
  </si>
  <si>
    <t>X814</t>
  </si>
  <si>
    <t>LESION AUTOINFLIGIDA INTENCIONALMENTE POR ARROJARSE O COLOCARSE DELANTE DE OBJETO EN MOVIMIENTO: CALLES Y CARRETERAS</t>
  </si>
  <si>
    <t>X815</t>
  </si>
  <si>
    <t>LESION AUTOINFLIGIDA INTENCIONALMENTE POR ARROJARSE O COLOCARSE DELANTE DE OBJETO EN MOVIMIENTO: COMERCIO Y AREAS DE SERVICIO</t>
  </si>
  <si>
    <t>X816</t>
  </si>
  <si>
    <t>LESION AUTOINFLIGIDA INTENCIONALMENTE POR ARROJARSE O COLOCARSE DELANTE DE OBJETO EN MOVIMIENTO: AREA INDUSTRIAL Y DE LA CONSTRUCCION</t>
  </si>
  <si>
    <t>X817</t>
  </si>
  <si>
    <t>LESION AUTOINFLIGIDA INTENCIONALMENTE POR ARROJARSE O COLOCARSE DELANTE DE OBJETO EN MOVIMIENTO: GRANJA</t>
  </si>
  <si>
    <t>X818</t>
  </si>
  <si>
    <t>LESION AUTOINFLIGIDA INTENCIONALMENTE POR ARROJARSE O COLOCARSE DELANTE DE OBJETO EN MOVIMIENTO: OTRO LUGAR ESPECIFICADO</t>
  </si>
  <si>
    <t>X819</t>
  </si>
  <si>
    <t>LESION AUTOINFLIGIDA INTENCIONALMENTE POR ARROJARSE O COLOCARSE DELANTE DE OBJETO EN MOVIMIENTO: LUGAR NO ESPECIFICADO</t>
  </si>
  <si>
    <t>X820</t>
  </si>
  <si>
    <t>LESION AUTOINFLIGIDA INTENCIONALMENTE POR COLISION DE VEHICULO DE MOTOR: VIVIENDA</t>
  </si>
  <si>
    <t>X821</t>
  </si>
  <si>
    <t>LESION AUTOINFLIGIDA INTENCIONALMENTE POR COLISION DE VEHICULO DE MOTOR: INSTITUCION RESIDENCIAL</t>
  </si>
  <si>
    <t>X822</t>
  </si>
  <si>
    <t>LESION AUTOINFLIGIDA INTENCIONALMENTE POR COLISION DE VEHICULO DE MOTOR: ESCUELAS, OTRAS INSTITUCIONES Y AREAS ADMINISTRATIVAS PUBLICAS</t>
  </si>
  <si>
    <t>X823</t>
  </si>
  <si>
    <t>LESION AUTOINFLIGIDA INTENCIONALMENTE POR COLISION DE VEHICULO DE MOTOR: AREAS DE DEPORTE Y ATLETISMO</t>
  </si>
  <si>
    <t>X824</t>
  </si>
  <si>
    <t>LESION AUTOINFLIGIDA INTENCIONALMENTE POR COLISION DE VEHICULO DE MOTOR: CALLES Y CARRETERAS</t>
  </si>
  <si>
    <t>X825</t>
  </si>
  <si>
    <t>LESION AUTOINFLIGIDA INTENCIONALMENTE POR COLISION DE VEHICULO DE MOTOR: COMERCIO Y AREAS DE SERVICIO</t>
  </si>
  <si>
    <t>X826</t>
  </si>
  <si>
    <t>LESION AUTOINFLIGIDA INTENCIONALMENTE POR COLISION DE VEHICULO DE MOTOR: AREA INDUSTRIAL Y DE LA CONSTRUCCION</t>
  </si>
  <si>
    <t>X827</t>
  </si>
  <si>
    <t>LESION AUTOINFLIGIDA INTENCIONALMENTE POR COLISION DE VEHICULO DE MOTOR: GRANJA</t>
  </si>
  <si>
    <t>X828</t>
  </si>
  <si>
    <t>LESION AUTOINFLIGIDA INTENCIONALMENTE POR COLISION DE VEHICULO DE MOTOR: OTRO LUGAR ESPECIFICADO</t>
  </si>
  <si>
    <t>X829</t>
  </si>
  <si>
    <t>LESION AUTOINFLIGIDA INTENCIONALMENTE POR COLISION DE VEHICULO DE MOTOR: LUGAR NO ESPECIFICADO</t>
  </si>
  <si>
    <t>X830</t>
  </si>
  <si>
    <t>LESION AUTOINFLIGIDA INTENCIONALMENTE POR OTROS MEDIOS ESPECIFICADOS: VIVIENDA</t>
  </si>
  <si>
    <t>X831</t>
  </si>
  <si>
    <t>LESION AUTOINFLIGIDA INTENCIONALMENTE POR OTROS MEDIOS ESPECIFICADOS: INSTITUCION RESIDENCIAL</t>
  </si>
  <si>
    <t>X832</t>
  </si>
  <si>
    <t>LESION AUTOINFLIGIDA INTENCIONALMENTE POR OTROS MEDIOS ESPECIFICADOS: ESCUELAS, OTRAS INSTITUCIONES Y AREAS ADMINISTRATIVAS PUBLICAS</t>
  </si>
  <si>
    <t>X833</t>
  </si>
  <si>
    <t>LESION AUTOINFLIGIDA INTENCIONALMENTE POR OTROS MEDIOS ESPECIFICADOS: AREAS DE DEPORTE Y ATLETISMO</t>
  </si>
  <si>
    <t>X834</t>
  </si>
  <si>
    <t>LESION AUTOINFLIGIDA INTENCIONALMENTE POR OTROS MEDIOS ESPECIFICADOS: CALLES Y CARRETERAS</t>
  </si>
  <si>
    <t>X835</t>
  </si>
  <si>
    <t>LESION AUTOINFLIGIDA INTENCIONALMENTE POR OTROS MEDIOS ESPECIFICADOS: COMERCIO Y AREAS DE SERVICIO</t>
  </si>
  <si>
    <t>X836</t>
  </si>
  <si>
    <t>LESION AUTOINFLIGIDA INTENCIONALMENTE POR OTROS MEDIOS ESPECIFICADOS: AREA INDUSTRIAL Y DE LA CONSTRUCCION</t>
  </si>
  <si>
    <t>X837</t>
  </si>
  <si>
    <t>LESION AUTOINFLIGIDA INTENCIONALMENTE POR OTROS MEDIOS ESPECIFICADOS: GRANJA</t>
  </si>
  <si>
    <t>X838</t>
  </si>
  <si>
    <t>LESION AUTOINFLIGIDA INTENCIONALMENTE POR OTROS MEDIOS ESPECIFICADOS: OTRO LUGAR ESPECIFICADO</t>
  </si>
  <si>
    <t>X839</t>
  </si>
  <si>
    <t>LESION AUTOINFLIGIDA INTENCIONALMENTE POR OTROS MEDIOS ESPECIFICADOS: LUGAR NO ESPECIFICADO</t>
  </si>
  <si>
    <t>X840</t>
  </si>
  <si>
    <t>LESION AUTOINFLIGIDA INTENCIONALMENTE POR MEDIOS NO ESPECIFICADOS: VIVIENDA</t>
  </si>
  <si>
    <t>X841</t>
  </si>
  <si>
    <t>LESION AUTOINFLIGIDA INTENCIONALMENTE POR MEDIOS NO ESPECIFICADOS: INSTITUCION RESIDENCIAL</t>
  </si>
  <si>
    <t>X842</t>
  </si>
  <si>
    <t>LESION AUTOINFLIGIDA INTENCIONALMENTE POR MEDIOS NO ESPECIFICADOS: ESCUELAS, OTRAS INSTITUCIONES Y AREAS ADMINISTRATIVAS PUBLICAS</t>
  </si>
  <si>
    <t>X843</t>
  </si>
  <si>
    <t>LESION AUTOINFLIGIDA INTENCIONALMENTE POR MEDIOS NO ESPECIFICADOS: AREAS DE DEPORTE Y ATLETISMO</t>
  </si>
  <si>
    <t>X844</t>
  </si>
  <si>
    <t>LESION AUTOINFLIGIDA INTENCIONALMENTE POR MEDIOS NO ESPECIFICADOS: CALLES Y CARRETERAS</t>
  </si>
  <si>
    <t>X845</t>
  </si>
  <si>
    <t>LESION AUTOINFLIGIDA INTENCIONALMENTE POR MEDIOS NO ESPECIFICADOS: COMERCIO Y AREAS DE SERVICIO</t>
  </si>
  <si>
    <t>X846</t>
  </si>
  <si>
    <t>LESION AUTOINFLIGIDA INTENCIONALMENTE POR MEDIOS NO ESPECIFICADOS: AREA INDUSTRIAL Y DE LA CONSTRUCCION</t>
  </si>
  <si>
    <t>X847</t>
  </si>
  <si>
    <t>LESION AUTOINFLIGIDA INTENCIONALMENTE POR MEDIOS NO ESPECIFICADOS: GRANJA</t>
  </si>
  <si>
    <t>X848</t>
  </si>
  <si>
    <t>LESION AUTOINFLIGIDA INTENCIONALMENTE POR MEDIOS NO ESPECIFICADOS: OTRO LUGAR ESPECIFICADO</t>
  </si>
  <si>
    <t>X849</t>
  </si>
  <si>
    <t>LESION AUTOINFLIGIDA INTENCIONALMENTE POR MEDIOS NO ESPECIFICADOS: LUGAR NO ESPECIFICADO</t>
  </si>
  <si>
    <t>X850</t>
  </si>
  <si>
    <t>AGRESION CON DROGAS, MEDICAMENTOS Y SUSTANCIAS BIOLOGICAS: VIVIENDA</t>
  </si>
  <si>
    <t>X851</t>
  </si>
  <si>
    <t>AGRESION CON DROGAS, MEDICAMENTOS Y SUSTANCIAS BIOLOGICAS: INSTITUCION RESIDENCIAL</t>
  </si>
  <si>
    <t>X852</t>
  </si>
  <si>
    <t>AGRESION CON DROGAS, MEDICAMENTOS Y SUSTANCIAS BIOLOGICAS: ESCUELAS, OTRAS INSTITUCIONES Y AREAS ADMINISTRATIVAS PUBLICAS</t>
  </si>
  <si>
    <t>X853</t>
  </si>
  <si>
    <t>AGRESION CON DROGAS, MEDICAMENTOS Y SUSTANCIAS BIOLOGICAS: AREAS DE DEPORTE Y ATLETISMO</t>
  </si>
  <si>
    <t>X854</t>
  </si>
  <si>
    <t>AGRESION CON DROGAS, MEDICAMENTOS Y SUSTANCIAS BIOLOGICAS: CALLES Y CARRETERAS</t>
  </si>
  <si>
    <t>X855</t>
  </si>
  <si>
    <t>AGRESION CON DROGAS, MEDICAMENTOS Y SUSTANCIAS BIOLOGICAS: COMERCIO Y AREAS DE SERVICIO</t>
  </si>
  <si>
    <t>X856</t>
  </si>
  <si>
    <t>AGRESION CON DROGAS, MEDICAMENTOS Y SUSTANCIAS BIOLOGICAS: AREA INDUSTRIAL Y DE LA CONSTRUCCION</t>
  </si>
  <si>
    <t>X857</t>
  </si>
  <si>
    <t>AGRESION CON DROGAS, MEDICAMENTOS Y SUSTANCIAS BIOLOGICAS: GRANJA</t>
  </si>
  <si>
    <t>X858</t>
  </si>
  <si>
    <t>AGRESION CON DROGAS, MEDICAMENTOS Y SUSTANCIAS BIOLOGICAS: OTRO LUGAR ESPECIFICADO</t>
  </si>
  <si>
    <t>X859</t>
  </si>
  <si>
    <t>AGRESION CON DROGAS, MEDICAMENTOS Y SUSTANCIAS BIOLOGICAS: LUGAR NO ESPECIFICADO</t>
  </si>
  <si>
    <t>X860</t>
  </si>
  <si>
    <t>AGRESION CON SUSTANCIA CORROSIVA: VIVIENDA</t>
  </si>
  <si>
    <t>X861</t>
  </si>
  <si>
    <t>AGRESION CON SUSTANCIACORROSIVA: INSTITUCION RESIDENCIAL</t>
  </si>
  <si>
    <t>X862</t>
  </si>
  <si>
    <t>AGRESION CON SUSTANCIA CORROSIVA: ESCUELAS, OTRAS INSTITUCIONES Y AREAS ADMINISTRATIVAS PUBLICAS</t>
  </si>
  <si>
    <t>X863</t>
  </si>
  <si>
    <t>AGRESION CON SUSTANCIACORROSIVA: AREAS DE DEPORTE Y ATLETISMO</t>
  </si>
  <si>
    <t>X864</t>
  </si>
  <si>
    <t>AGRESION CON SUSTANCIA CORROSIVA: CALLES Y CARRETERAS</t>
  </si>
  <si>
    <t>X865</t>
  </si>
  <si>
    <t>AGRESION CON SUSTANCIA CORROSIVA: COMERCIO Y AREAS DE SERVICIO</t>
  </si>
  <si>
    <t>X866</t>
  </si>
  <si>
    <t>AGRESION CON SUSTANCIA CORROSIVA: AREA INDUSTRIAL Y DE LA CONSTRUCCION</t>
  </si>
  <si>
    <t>X867</t>
  </si>
  <si>
    <t>AGRESION CON SUSTANCIA CORROSIVA: GRANJA</t>
  </si>
  <si>
    <t>X868</t>
  </si>
  <si>
    <t>AGRESION CON SUSTANCIACORROSIVA: OTRO LUGAR ESPECIFICADO</t>
  </si>
  <si>
    <t>X869</t>
  </si>
  <si>
    <t>AGRESION CON SUSTANCIA CORROSIVA: LUGAR NO ESPECIFICADO</t>
  </si>
  <si>
    <t>X870</t>
  </si>
  <si>
    <t>AGRESION CON PLAGUICIDAS: VIVIENDA</t>
  </si>
  <si>
    <t>X871</t>
  </si>
  <si>
    <t>AGRESION CON PLAGUICIDAS: INSTITUCION RESIDENCIAL</t>
  </si>
  <si>
    <t>X872</t>
  </si>
  <si>
    <t>AGRESION CON PLAGUICIDAS: ESCUELAS, OTRAS INSTITUCIONES Y AREAS ADMINISTRATIVAS PUBLICAS</t>
  </si>
  <si>
    <t>X873</t>
  </si>
  <si>
    <t>AGRESION CON PLAGUICIDAS: AREAS DE DEPORTE Y ATLETISMO</t>
  </si>
  <si>
    <t>X874</t>
  </si>
  <si>
    <t>AGRESION CON PLAGUICIDAS: CALLES Y CARRETERAS</t>
  </si>
  <si>
    <t>X875</t>
  </si>
  <si>
    <t>AGRESION CON PLAGUICIDAS: COMERCIO Y AREAS DE SERVICIO</t>
  </si>
  <si>
    <t>X876</t>
  </si>
  <si>
    <t>AGRESION CON PLAGUICIDAS: AREA INDUSTRIAL Y DE LA CONSTRUCCION</t>
  </si>
  <si>
    <t>X877</t>
  </si>
  <si>
    <t>AGRESION CON PLAGUICIDAS: GRANJA</t>
  </si>
  <si>
    <t>X878</t>
  </si>
  <si>
    <t>AGRESION CON PLAGUICIDAS: OTRO LUGAR ESPECIFICADO</t>
  </si>
  <si>
    <t>X879</t>
  </si>
  <si>
    <t>AGRESION CON PLAGUICIDAS: LUGAR NO ESPECIFICADO</t>
  </si>
  <si>
    <t>X880</t>
  </si>
  <si>
    <t>AGRESION CON GASES Y VAPORES: VIVIENDA</t>
  </si>
  <si>
    <t>X881</t>
  </si>
  <si>
    <t>AGRESION CON GASES Y VAPORES: INSTITUCION RESIDENCIAL</t>
  </si>
  <si>
    <t>X882</t>
  </si>
  <si>
    <t>AGRESION CON GASES Y VAPORES: ESCUELAS, OTRAS INSTITUCIONES Y AREAS ADMINISTRATIVAS PUBLICAS</t>
  </si>
  <si>
    <t>X883</t>
  </si>
  <si>
    <t>AGRESION CON GASES Y VAPORES: AREAS DE DEPORTE Y ATLETISMO</t>
  </si>
  <si>
    <t>X884</t>
  </si>
  <si>
    <t>AGRESION CON GASES Y VAPORES: CALLES Y CARRETERAS</t>
  </si>
  <si>
    <t>X885</t>
  </si>
  <si>
    <t>AGRESION CON GASES Y VAPORES: COMERCIO Y AREAS DE SERVICIO</t>
  </si>
  <si>
    <t>X886</t>
  </si>
  <si>
    <t>AGRESION CON GASES Y VAPORES: AREA INDUSTRIAL Y DE LA CONSTRUCCION</t>
  </si>
  <si>
    <t>X887</t>
  </si>
  <si>
    <t>AGRESION CON GASES Y VAPORES: GRANJA</t>
  </si>
  <si>
    <t>X888</t>
  </si>
  <si>
    <t>AGRESION CON GASES Y VAPORES: OTRO LUGAR ESPECIFICADO</t>
  </si>
  <si>
    <t>X889</t>
  </si>
  <si>
    <t>AGRESION CON GASES Y VAPORES: LUGAR NO ESPECIFICADO</t>
  </si>
  <si>
    <t>X890</t>
  </si>
  <si>
    <t>AGRESION CON OTROS PRODUCTOS QUIMICOS Y SUSTANCIAS NOCIVAS ESPECIFICADAS: VIVIENDA</t>
  </si>
  <si>
    <t>X891</t>
  </si>
  <si>
    <t>AGRESION CON OTROS PRODUCTOS QUIMICOS Y SUSTANCIAS NOCIVAS ESPECIFICADAS: INSTITUCION RESIDENCIAL</t>
  </si>
  <si>
    <t>X892</t>
  </si>
  <si>
    <t>AGRESION CON OTROS PRODUCTOS QUIMICOS Y SUSTANCIAS NOCIVAS ESPECIFICADAS: ESCUELAS, OTRAS INSTITUCIONES Y AREAS ADMINISTRATIVAS PUBLICAS</t>
  </si>
  <si>
    <t>X893</t>
  </si>
  <si>
    <t>AGRESION CON OTROS PRODUCTOS QUIMICOS Y SUSTANCIAS NOCIVAS ESPECIFICADAS: AREAS DE DEPORTE Y ATLETISMO</t>
  </si>
  <si>
    <t>X894</t>
  </si>
  <si>
    <t>AGRESION CON OTROS PRODUCTOS QUIMICOS Y SUSTANCIAS NOCIVAS ESPECIFICADAS: CALLES Y CARRETERAS</t>
  </si>
  <si>
    <t>X895</t>
  </si>
  <si>
    <t>AGRESION CON OTROS PRODUCTOS QUIMICOS Y SUSTANCIAS NOCIVAS ESPECIFICADAS: COMERCIO Y AREAS DE SERVICIO</t>
  </si>
  <si>
    <t>X896</t>
  </si>
  <si>
    <t>AGRESION CON OTROS PRODUCTOS QUIMICOS Y SUSTANCIAS NOCIVAS ESPECIFICADAS: AREA INDUSTRIAL Y DE LA CONSTRUCCION</t>
  </si>
  <si>
    <t>X897</t>
  </si>
  <si>
    <t>AGRESION CON OTROS PRODUCTOS QUIMICOS Y SUSTANCIAS NOCIVAS ESPECIFICADAS: GRANJA</t>
  </si>
  <si>
    <t>X898</t>
  </si>
  <si>
    <t>AGRESION CON OTROS PRODUCTOS QUIMICOS Y SUSTANCIAS NOCIVAS ESPECIFICADAS: OTRO LUGAR ESPECIFICADO</t>
  </si>
  <si>
    <t>X899</t>
  </si>
  <si>
    <t>AGRESION CON OTROS PRODUCTOS QUIMICOS Y SUSTANCIAS NOCIVAS ESPECIFICADAS: LUGAR NO ESPECIFICADO</t>
  </si>
  <si>
    <t>X900</t>
  </si>
  <si>
    <t>AGRESION CON PRODUCTOS QUIMICOS Y SUSTANCIAS NOCIVAS NO ESPECIFICADAS: VIVIENDA</t>
  </si>
  <si>
    <t>X901</t>
  </si>
  <si>
    <t>AGRESION CON PRODUCTOS QUIMICOS Y SUSTANCIAS NOCIVAS NO ESPECIFICADAS: INSTITUCION RESIDENCIAL</t>
  </si>
  <si>
    <t>X902</t>
  </si>
  <si>
    <t>AGRESION CON PRODUCTOS QUIMICOS Y SUSTANCIAS NOCIVAS NO ESPECIFICADAS: ESCUELAS, OTRAS INSTITUCIONES Y AREAS ADMINISTRATIVAS PUBLICAS</t>
  </si>
  <si>
    <t>X903</t>
  </si>
  <si>
    <t>AGRESION CON PRODUCTOS QUIMICOS Y SUSTANCIAS NOCIVAS NO ESPECIFICADAS: AREAS DE DEPORTE Y ATLETISMO</t>
  </si>
  <si>
    <t>X904</t>
  </si>
  <si>
    <t>AGRESION CON PRODUCTOS QUIMICOS Y SUSTANCIAS NOCIVAS NO ESPECIFICADAS: CALLES Y CARRETERAS</t>
  </si>
  <si>
    <t>X905</t>
  </si>
  <si>
    <t>AGRESION CON PRODUCTOS QUIMICOS Y SUSTANCIAS NOCIVAS NO ESPECIFICADAS: COMERCIO Y AREAS DE SERVICIO</t>
  </si>
  <si>
    <t>X906</t>
  </si>
  <si>
    <t>AGRESION CON PRODUCTOS QUIMICOS Y SUSTANCIAS NOCIVAS NO ESPECIFICADAS: AREA INDUSTRIAL Y DE LA CONSTRUCCION</t>
  </si>
  <si>
    <t>X907</t>
  </si>
  <si>
    <t>AGRESION CON PRODUCTOS QUIMICOS Y SUSTANCIAS NOCIVAS NO ESPECIFICADAS: GRANJA</t>
  </si>
  <si>
    <t>X908</t>
  </si>
  <si>
    <t>AGRESION CON PRODUCTOS QUIMICOS Y SUSTANCIAS NOCIVAS NO ESPECIFICADAS: OTRO LUGAR ESPECIFICADO</t>
  </si>
  <si>
    <t>X909</t>
  </si>
  <si>
    <t>AGRESION CON PRODUCTOS QUIMICOS Y SUSTANCIAS NOCIVAS NO ESPECIFICADAS: LUGAR NO ESPECIFICADO</t>
  </si>
  <si>
    <t>X910</t>
  </si>
  <si>
    <t>AGRESION POR AHORCAMIENTO, ESTRANGULAMIENTO Y SOFOCACION: VIVIENDA</t>
  </si>
  <si>
    <t>X911</t>
  </si>
  <si>
    <t>AGRESION POR AHORCAMIENTO, ESTRANGULAMIENTO Y SOFOCACION: INSTITUCION RESIDENCIAL</t>
  </si>
  <si>
    <t>X912</t>
  </si>
  <si>
    <t>AGRESION POR AHORCAMIENTO, ESTRANGULAMIENTO Y SOFOCACION: ESCUELAS, OTRAS INSTITUCIONES Y AREAS ADMINISTRATIVAS PUBLICAS</t>
  </si>
  <si>
    <t>X913</t>
  </si>
  <si>
    <t>AGRESION POR AHORCAMIENTO, ESTRANGULAMIENTO Y SOFOCACION: AREAS DE DEPORTE Y ATLETISMO</t>
  </si>
  <si>
    <t>X914</t>
  </si>
  <si>
    <t>AGRESION POR AHORCAMIENTO, ESTRANGULAMIENTO Y SOFOCACION: CALLES Y CARRETERAS</t>
  </si>
  <si>
    <t>X915</t>
  </si>
  <si>
    <t>AGRESION POR AHORCAMIENTO, ESTRANGULAMIENTO Y SOFOCACION: COMERCIO Y AREAS DE SERVICIO</t>
  </si>
  <si>
    <t>X916</t>
  </si>
  <si>
    <t>AGRESION POR AHORCAMIENTO, ESTRANGULAMIENTO Y SOFOCACION: AREA INDUSTRIAL Y DE LA CONSTRUCCION</t>
  </si>
  <si>
    <t>X917</t>
  </si>
  <si>
    <t>AGRESION POR AHORCAMIENTO, ESTRANGULAMIENTO Y SOFOCACION: GRANJA</t>
  </si>
  <si>
    <t>X918</t>
  </si>
  <si>
    <t>AGRESION POR AHORCAMIENTO, ESTRANGULAMIENTO Y SOFOCACION: OTRO LUGAR ESPECIFICADO</t>
  </si>
  <si>
    <t>X919</t>
  </si>
  <si>
    <t>AGRESION POR AHORCAMIENTO, ESTRANGULAMIENTO Y SOFOCACION: LUGAR NO ESPECIFICADO</t>
  </si>
  <si>
    <t>X920</t>
  </si>
  <si>
    <t>AGRESION POR AHOGAMIENTO Y SUMERSION: VIVIENDA</t>
  </si>
  <si>
    <t>X921</t>
  </si>
  <si>
    <t>AGRESION POR AHOGAMIENTO Y SUMERSION: INSTITUCION RESIDENCIAL</t>
  </si>
  <si>
    <t>X922</t>
  </si>
  <si>
    <t>AGRESION POR AHOGAMIENTO Y SUMERSION: ESCUELAS, OTRAS INSTITUCIONES Y AREAS ADMINISTRATIVAS PUBLICAS</t>
  </si>
  <si>
    <t>X923</t>
  </si>
  <si>
    <t>AGRESION POR AHOGAMIENTO Y SUMERSION: AREAS DE DEPORTE Y ATLETISMO</t>
  </si>
  <si>
    <t>X924</t>
  </si>
  <si>
    <t>AGRESION POR AHOGAMIENTO Y SUMERSION: CALLES Y CARRETERAS</t>
  </si>
  <si>
    <t>X925</t>
  </si>
  <si>
    <t>AGRESION POR AHOGAMIENTO Y SUMERSION: COMERCIO Y AREAS DE SERVICIO</t>
  </si>
  <si>
    <t>X926</t>
  </si>
  <si>
    <t>AGRESION POR AHOGAMIENTO Y SUMERSION: AREA INDUSTRIAL Y DE LA CONSTRUCCION</t>
  </si>
  <si>
    <t>X927</t>
  </si>
  <si>
    <t>AGRESION POR AHOGAMIENTO Y SUMERSION: GRANJA</t>
  </si>
  <si>
    <t>X928</t>
  </si>
  <si>
    <t>AGRESION POR AHOGAMIENTO Y SUMERSION: OTRO LUGAR ESPECIFICADO</t>
  </si>
  <si>
    <t>X929</t>
  </si>
  <si>
    <t>AGRESION POR AHOGAMIENTO Y SUMERSION: LUGAR NO ESPECIFICADO</t>
  </si>
  <si>
    <t>X930</t>
  </si>
  <si>
    <t>AGRESION CON DISPARO DE ARMA CORTA: VIVIENDA</t>
  </si>
  <si>
    <t>X931</t>
  </si>
  <si>
    <t>AGRESION CON DISPARO DE ARMA CORTA: INSTITUCION RESIDENCIAL</t>
  </si>
  <si>
    <t>X932</t>
  </si>
  <si>
    <t>AGRESION CON DISPARO DE ARMA CORTA: ESCUELAS, OTRAS INSTITUCIONES Y AREAS ADMINISTRATIVAS PUBLICAS</t>
  </si>
  <si>
    <t>X933</t>
  </si>
  <si>
    <t>AGRESION CON DISPARO DE ARMA CORTA: AREAS DE DEPORTE Y ATLETISMO</t>
  </si>
  <si>
    <t>X934</t>
  </si>
  <si>
    <t>AGRESION CON DISPARO DE ARMA CORTA: CALLES Y CARRETERAS</t>
  </si>
  <si>
    <t>X935</t>
  </si>
  <si>
    <t>AGRESION CON DISPARO DE ARMA CORTA: COMERCIO Y AREAS DE SERVICIO</t>
  </si>
  <si>
    <t>X936</t>
  </si>
  <si>
    <t>AGRESION CON DISPARO DE ARMA CORTA: AREA INDUSTRIAL Y DE LA CONSTRUCCION</t>
  </si>
  <si>
    <t>X937</t>
  </si>
  <si>
    <t>AGRESION CON DISPARO DE ARMA CORTA: GRANJA</t>
  </si>
  <si>
    <t>X938</t>
  </si>
  <si>
    <t>AGRESION CON DISPARO DE ARMA CORTA: OTRO LUGAR ESPECIFICADO</t>
  </si>
  <si>
    <t>X939</t>
  </si>
  <si>
    <t>AGRESION CON DISPARO DE ARMA CORTA: LUGAR NO ESPECIFICADO</t>
  </si>
  <si>
    <t>X940</t>
  </si>
  <si>
    <t>AGRESION CON DISPARO DE RIFLE, ESCOPETA Y ARMA LARGA: VIVIENDA</t>
  </si>
  <si>
    <t>X941</t>
  </si>
  <si>
    <t>AGRESION CON DISPARO DE RIFLE, ESCOPETA Y ARMA LARGA: INSTITUCION RESIDENCIAL</t>
  </si>
  <si>
    <t>X942</t>
  </si>
  <si>
    <t>AGRESION CON DISPARO DE RIFLE, ESCOPETA Y ARMA LARGA: ESCUELAS, OTRAS INSTITUCIONES Y AREAS ADMINISTRATIVAS PUBLICAS</t>
  </si>
  <si>
    <t>X943</t>
  </si>
  <si>
    <t>AGRESION CON DISPARO DE RIFLE, ESCOPETA Y ARMA LARGA: AREAS DE DEPORTE Y ATLETISMO</t>
  </si>
  <si>
    <t>X944</t>
  </si>
  <si>
    <t>AGRESION CON DISPARO DE RIFLE, ESCOPETA Y ARMA LARGA: CALLES Y CARRETERAS</t>
  </si>
  <si>
    <t>X945</t>
  </si>
  <si>
    <t>AGRESION CON DISPARO DE RIFLE, ESCOPETA Y ARMA LARGA: COMERCIO Y AREAS DE SERVICIO</t>
  </si>
  <si>
    <t>X946</t>
  </si>
  <si>
    <t>AGRESION CON DISPARO DE RIFLE, ESCOPETA Y ARMA LARGA: AREA INDUSTRIAL Y DE LA CONSTRUCCION</t>
  </si>
  <si>
    <t>X947</t>
  </si>
  <si>
    <t>AGRESION CON DISPARO DE RIFLE, ESCOPETA Y ARMA LARGA: GRANJA</t>
  </si>
  <si>
    <t>X948</t>
  </si>
  <si>
    <t>AGRESION CON DISPARO DE RIFLE, ESCOPETA Y ARMA LARGA: OTRO LUGAR ESPECIFICADO</t>
  </si>
  <si>
    <t>X949</t>
  </si>
  <si>
    <t>AGRESION CON DISPARO DE RIFLE, ESCOPETA Y ARMA LARGA: LUGAR NO ESPECIFICADO</t>
  </si>
  <si>
    <t>X950</t>
  </si>
  <si>
    <t>AGRESION CON DISPARO DE OTRAS ARMAS DE FUEGO, Y LAS NO ESPECIFICADAS: VIVIENDA</t>
  </si>
  <si>
    <t>X951</t>
  </si>
  <si>
    <t>AGRESION CON DISPARO DE OTRAS ARMAS DE FUEGO, Y LAS NO ESPECIFICADAS: INSTITUCION RESIDENCIAL</t>
  </si>
  <si>
    <t>X952</t>
  </si>
  <si>
    <t>AGRESION CON DISPARO DE OTRAS ARMAS DE FUEGO, Y LAS NO ESPECIFICADAS: ESCUELAS, OTRAS INSTITUCIONES Y AREAS ADMINISTRATIVAS PUBLICAS</t>
  </si>
  <si>
    <t>X953</t>
  </si>
  <si>
    <t>AGRESION CON DISPARO DE OTRAS ARMAS DE FUEGO, Y LAS NO ESPECIFICADAS: AREAS DE DEPORTE Y ATLETISMO</t>
  </si>
  <si>
    <t>X954</t>
  </si>
  <si>
    <t>AGRESION CON DISPARO DE OTRAS ARMAS DE FUEGO, Y LAS NO ESPECIFICADAS: CALLES Y CARRETERAS</t>
  </si>
  <si>
    <t>X955</t>
  </si>
  <si>
    <t>AGRESION CON DISPARO DE OTRAS ARMAS DE FUEGO, Y LAS NO ESPECIFICADAS: COMERCIO Y AREAS DE SERVICIO</t>
  </si>
  <si>
    <t>X956</t>
  </si>
  <si>
    <t>AGRESION CON DISPARO DE OTRAS ARMAS DE FUEGO, Y LAS NO ESPECIFICADAS: AREA INDUSTRIAL Y DE LA CONSTRUCCION</t>
  </si>
  <si>
    <t>X957</t>
  </si>
  <si>
    <t>AGRESION CON DISPARO DE OTRAS ARMAS DE FUEGO, Y LAS NO ESPECIFICADAS: GRANJA</t>
  </si>
  <si>
    <t>X958</t>
  </si>
  <si>
    <t>AGRESION CON DISPARO DE OTRAS ARMAS DE FUEGO, Y LAS NO ESPECIFICADAS: OTRO LUGAR ESPECIFICADO</t>
  </si>
  <si>
    <t>X959</t>
  </si>
  <si>
    <t>AGRESION CON DISPARO DE OTRAS ARMAS DE FUEGO, Y LAS NO ESPECIFICADAS: LUGAR NO ESPECIFICADO</t>
  </si>
  <si>
    <t>X960</t>
  </si>
  <si>
    <t>AGRESION CON MATERIAL EXPLOSIVO: VIVIENDA</t>
  </si>
  <si>
    <t>X961</t>
  </si>
  <si>
    <t>AGRESION CON MATERIAL EXPLOSIVO: INSTITUCION RESIDENCIAL</t>
  </si>
  <si>
    <t>X962</t>
  </si>
  <si>
    <t>AGRESION CON MATERIAL EXPLOSIVO: ESCUELAS, OTRAS INSTITUCIONES Y AREAS ADMINISTRATIVAS PUBLICAS</t>
  </si>
  <si>
    <t>X963</t>
  </si>
  <si>
    <t>AGRESION CON MATERIAL EXPLOSIVO: AREAS DE DEPORTE Y ATLETISMO</t>
  </si>
  <si>
    <t>X964</t>
  </si>
  <si>
    <t>AGRESION CON MATERIAL EXPLOSIVO: CALLES Y CARRETERAS</t>
  </si>
  <si>
    <t>X965</t>
  </si>
  <si>
    <t>AGRESION CON MATERIAL EXPLOSIVO: COMERCIO Y AREAS DE SERVICIO</t>
  </si>
  <si>
    <t>X966</t>
  </si>
  <si>
    <t>AGRESION CON MATERIAL EXPLOSIVO: AREA INDUSTRIAL Y DE LA CONSTRUCCION</t>
  </si>
  <si>
    <t>X967</t>
  </si>
  <si>
    <t>AGRESION CON MATERIAL EXPLOSIVO: GRANJA</t>
  </si>
  <si>
    <t>X968</t>
  </si>
  <si>
    <t>AGRESION CON MATERIAL EXPLOSIVO: OTRO LUGAR ESPECIFICADO</t>
  </si>
  <si>
    <t>X969</t>
  </si>
  <si>
    <t>AGRESION CON MATERIAL EXPLOSIVO: LUGAR NO ESPECIFICADO</t>
  </si>
  <si>
    <t>X970</t>
  </si>
  <si>
    <t>AGRESION CON HUMO, FUEGO Y LLAMAS: VIVIENDA</t>
  </si>
  <si>
    <t>X971</t>
  </si>
  <si>
    <t>AGRESION CON HUMO, FUEGO Y LLAMAS: INSTITUCION RESIDENCIAL</t>
  </si>
  <si>
    <t>X972</t>
  </si>
  <si>
    <t>AGRESION CON HUMO, FUEGO Y LLAMAS: ESCUELAS, OTRAS INSTITUCIONES Y AREAS ADMINISTRATIVAS PUBLICAS</t>
  </si>
  <si>
    <t>X973</t>
  </si>
  <si>
    <t>AGRESION CON HUMO, FUEGO Y LLAMAS: AREAS DE DEPORTE Y ATLETISMO</t>
  </si>
  <si>
    <t>X974</t>
  </si>
  <si>
    <t>AGRESION CON HUMO, FUEGO Y LLAMAS: CALLES Y CARRETERAS</t>
  </si>
  <si>
    <t>X975</t>
  </si>
  <si>
    <t>AGRESION CON HUMO, FUEGO Y LLAMAS: COMERCIO Y AREAS DE SERVICIO</t>
  </si>
  <si>
    <t>X976</t>
  </si>
  <si>
    <t>AGRESION CON HUMO, FUEGO Y LLAMAS: AREA INDUSTRIAL Y DE LA CONSTRUCCION</t>
  </si>
  <si>
    <t>X977</t>
  </si>
  <si>
    <t>AGRESION CON HUMO, FUEGO Y LLAMAS: GRANJA</t>
  </si>
  <si>
    <t>X978</t>
  </si>
  <si>
    <t>AGRESION CON HUMO, FUEGO Y LLAMAS: OTRO LUGAR ESPECIFICADO</t>
  </si>
  <si>
    <t>X979</t>
  </si>
  <si>
    <t>AGRESION CON HUMO, FUEGO Y LLAMAS: LUGAR NO ESPECIFICADO</t>
  </si>
  <si>
    <t>X980</t>
  </si>
  <si>
    <t>AGRESION CON VAPOR DE AGUA, VAPORES Y OBJETOS CALIENTES: VIVIENDA</t>
  </si>
  <si>
    <t>X981</t>
  </si>
  <si>
    <t>AGRESION CON VAPOR DE AGUA, VAPORES Y OBJETOS CALIENTES: INSTITUCION RESIDENCIAL</t>
  </si>
  <si>
    <t>X982</t>
  </si>
  <si>
    <t>AGRESION CON VAPOR DE AGUA, VAPORES Y OBJETOS CALIENTES: ESCUELAS, OTRAS INSTITUCIONES Y AREAS ADMINISTRATIVAS PUBLICAS</t>
  </si>
  <si>
    <t>X983</t>
  </si>
  <si>
    <t>AGRESION CON VAPOR DE AGUA, VAPORES Y OBJETOS CALIENTES: AREAS DE DEPORTE Y ATLETISMO</t>
  </si>
  <si>
    <t>X984</t>
  </si>
  <si>
    <t>AGRESION CON VAPOR DE AGUA, VAPORES Y OBJETOS CALIENTES: CALLES Y CARRETERAS</t>
  </si>
  <si>
    <t>X985</t>
  </si>
  <si>
    <t>AGRESION CON VAPOR DE AGUA, VAPORES Y OBJETOS CALIENTES: COMERCIO Y AREAS DE SERVICIO</t>
  </si>
  <si>
    <t>X986</t>
  </si>
  <si>
    <t>AGRESION CON VAPOR DE AGUA, VAPORES Y OBJETOS CALIENTES: AREA INDUSTRIAL Y DE LA CONSTRUCCION</t>
  </si>
  <si>
    <t>X987</t>
  </si>
  <si>
    <t>AGRESION CON VAPOR DE AGUA, VAPORES Y OBJETOS CALIENTES: GRANJA</t>
  </si>
  <si>
    <t>X988</t>
  </si>
  <si>
    <t>AGRESION CON VAPOR DE AGUA, VAPORES Y OBJETOS CALIENTES: OTRO LUGAR ESPECIFICADO</t>
  </si>
  <si>
    <t>X989</t>
  </si>
  <si>
    <t>AGRESION CON VAPOR DE AGUA, VAPORES Y OBJETOS CALIENTES: LUGAR NO ESPECIFICADO</t>
  </si>
  <si>
    <t>X990</t>
  </si>
  <si>
    <t>AGRESION CON OBJETO CORTANTE: VIVIENDA</t>
  </si>
  <si>
    <t>X991</t>
  </si>
  <si>
    <t>AGRESION CON OBJETO CORTANTE: INSTITUCION RESIDENCIAL</t>
  </si>
  <si>
    <t>X992</t>
  </si>
  <si>
    <t>AGRESION CON OBJETO CORTANTE: ESCUELAS, OTRAS INSTITUCIONES Y AREAS ADMINISTRATIVAS PUBLICAS</t>
  </si>
  <si>
    <t>X993</t>
  </si>
  <si>
    <t>AGRESION CON OBJETO CORTANTE: AREAS DE DEPORTE Y ATLETISMO</t>
  </si>
  <si>
    <t>X994</t>
  </si>
  <si>
    <t>AGRESION CON OBJETO CORTANTE: CALLES Y CARRETERAS</t>
  </si>
  <si>
    <t>X995</t>
  </si>
  <si>
    <t>AGRESION CON OBJETO CORTANTE: COMERCIO Y AREAS DE SERVICIO</t>
  </si>
  <si>
    <t>X996</t>
  </si>
  <si>
    <t>AGRESION CON OBJETO CORTANTE: AREA INDUSTRIAL Y DE LA CONSTRUCCION</t>
  </si>
  <si>
    <t>X997</t>
  </si>
  <si>
    <t>AGRESION CON OBJETO CORTANTE: GRANJA</t>
  </si>
  <si>
    <t>X998</t>
  </si>
  <si>
    <t>AGRESION CON OBJETO CORTANTE: OTRO LUGAR ESPECIFICADO</t>
  </si>
  <si>
    <t>X999</t>
  </si>
  <si>
    <t>AGRESION CON OBJETO CORTANTE: LUGAR NO ESPECIFICADO</t>
  </si>
  <si>
    <t>Y000</t>
  </si>
  <si>
    <t>AGRESION CON OBJETO ROMO O SIN FILO: VIVIENDA</t>
  </si>
  <si>
    <t>Y001</t>
  </si>
  <si>
    <t>AGRESION CON OBJETO ROMO O SIN FILO: INSTITUCION RESIDENCIAL</t>
  </si>
  <si>
    <t>Y002</t>
  </si>
  <si>
    <t>AGRESION CON OBJETO ROMO O SIN FILO: ESCUELAS OTRAS INSTITUCIONES Y AREAS ADMINISTRATIVAS</t>
  </si>
  <si>
    <t>Y003</t>
  </si>
  <si>
    <t>AGRESION CON OBJETO ROMO O SIN FILO: AREAS DE DEPORTE Y ATLETISMO</t>
  </si>
  <si>
    <t>Y004</t>
  </si>
  <si>
    <t>AGRESION CON OBJETO ROMO O SIN FILO: CALLES Y CARRETERAS</t>
  </si>
  <si>
    <t>Y005</t>
  </si>
  <si>
    <t>AGRESION CON OBJETO ROMO O SIN FILO: COMERCIO Y AREA DE SERVICIOS</t>
  </si>
  <si>
    <t>Y006</t>
  </si>
  <si>
    <t>AGRESION CON OBJETO ROMO O SIN FILO: AREA INDUSTRIAL Y DE LA CONSTRUCCION</t>
  </si>
  <si>
    <t>Y007</t>
  </si>
  <si>
    <t>AGRESION CON OBJETO ROMO O SIN FILO: GRANJA</t>
  </si>
  <si>
    <t>Y008</t>
  </si>
  <si>
    <t>AGRESION CON OBJETO ROMO O SIN FILO: OTRO LUGAR ESPECIFICADO</t>
  </si>
  <si>
    <t>Y009</t>
  </si>
  <si>
    <t>AGRESION CON OBJETO ROMO O SIN FILO: LUGAR NO ESPECIFICADO</t>
  </si>
  <si>
    <t>Y010</t>
  </si>
  <si>
    <t>AGRESION POR EMPUJON DESDE UN LUGAR ELEVADO: VIVIENDA</t>
  </si>
  <si>
    <t>Y011</t>
  </si>
  <si>
    <t>AGRESION POR EMPUJON DESDE UN LUGAR ELEVADO: INSTITUCION RESIDENCIAL</t>
  </si>
  <si>
    <t>Y012</t>
  </si>
  <si>
    <t>AGRESION POR EMPUJON DESDE UN LUGAR ELEVADO: ESCUELAS OTRAS INSTITUCIONES Y AREAS ADMINISTRATIVAS</t>
  </si>
  <si>
    <t>Y013</t>
  </si>
  <si>
    <t>AGRESION POR EMPUJON DESDE UN LUGAR ELEVADO: AREAS DE DEPORTE Y ATLETISMO</t>
  </si>
  <si>
    <t>Y014</t>
  </si>
  <si>
    <t>AGRESION POR EMPUJON DESDE UN LUGAR ELEVADO: CALLES Y CARRETERAS</t>
  </si>
  <si>
    <t>Y015</t>
  </si>
  <si>
    <t>AGRESION POR EMPUJON DESDE UN LUGAR ELEVADO: COMERCIO Y AREA DE SERVICIOS</t>
  </si>
  <si>
    <t>Y016</t>
  </si>
  <si>
    <t>AGRESION POR EMPUJON DESDE UN LUGAR ELEVADO: AREA INDUSTRIAL Y DE LA CONSTRUCCION</t>
  </si>
  <si>
    <t>Y017</t>
  </si>
  <si>
    <t>AGRESION POR EMPUJON DESDE UN LUGAR ELEVADO: GRANJA</t>
  </si>
  <si>
    <t>Y018</t>
  </si>
  <si>
    <t>AGRESION POR EMPUJON DESDE UN LUGAR ELEVADO: OTRO LUGAR ESPECIFICADO</t>
  </si>
  <si>
    <t>Y019</t>
  </si>
  <si>
    <t>AGRESION POR EMPUJON DESDE UN LUGAR ELEVADO: LUGAR NO ESPECIFICADO</t>
  </si>
  <si>
    <t>Y020</t>
  </si>
  <si>
    <t>AGRESION POR EMPUJAR O COLOCAR A LA VICTIMA DELANTE DE OBJETO EN MOVIMIENTO: VIVIENDA</t>
  </si>
  <si>
    <t>Y021</t>
  </si>
  <si>
    <t>AGRESION POR EMPUJAR O COLOCAR A LA VICTIMA DELANTE DE OBJETO EN MOVIMIENTO: INSTITUCION RESIDENCIAL</t>
  </si>
  <si>
    <t>Y022</t>
  </si>
  <si>
    <t>AGRESION POR EMPUJAR O COLOCAR A LA VICTIMA DELANTE DE OBJETO EN MOVIMIENTO: ESCUELAS OTRAS INSTITUCIONES Y AREAS ADMINISTRATIVAS</t>
  </si>
  <si>
    <t>Y023</t>
  </si>
  <si>
    <t>AGRESION POR EMPUJAR O COLOCAR A LA VICTIMA DELANTE DE OBJETO EN MOVIMIENTO: AREAS DE DEPORTE Y ATLETISMO</t>
  </si>
  <si>
    <t>Y024</t>
  </si>
  <si>
    <t>AGRESION POR EMPUJAR O COLOCAR A LA VICTIMA DELANTE DE OBJETO EN MOVIMIENTO: CALLES Y CARRETERAS</t>
  </si>
  <si>
    <t>Y025</t>
  </si>
  <si>
    <t>AGRESION POR EMPUJAR O COLOCAR A LA VICTIMA DELANTE DE OBJETO EN MOVIMIENTO: COMERCIO Y AREA DE SERVICIOS</t>
  </si>
  <si>
    <t>Y026</t>
  </si>
  <si>
    <t>AGRESION POR EMPUJAR O COLOCAR A LA VICTIMA DELANTE DE OBJETO EN MOVIMIENTO: AREA INDUSTRIAL Y DE LA CONSTRUCCION</t>
  </si>
  <si>
    <t>Y027</t>
  </si>
  <si>
    <t>AGRESION POR EMPUJAR O COLOCAR A LA VICTIMA DELANTE DE OBJETO EN MOVIMIENTO: GRANJA</t>
  </si>
  <si>
    <t>Y028</t>
  </si>
  <si>
    <t>AGRESION POR EMPUJAR O COLOCAR A LA VICTIMA DELANTE DE OBJETO EN MOVIMIENTO: OTRO LUGAR ESPECIFICADO</t>
  </si>
  <si>
    <t>Y029</t>
  </si>
  <si>
    <t>AGRESION POR EMPUJAR O COLOCAR A LA VICTIMA DELANTE DE OBJETO EN MOVIMIENTO: LUGAR NO ESPECIFICADO</t>
  </si>
  <si>
    <t>Y030</t>
  </si>
  <si>
    <t>AGRESION POR COLISION DE VEHICULO DE MOTOR: VIVIENDA</t>
  </si>
  <si>
    <t>Y031</t>
  </si>
  <si>
    <t>AGRESION POR COLISION DE VEHICULO DE MOTOR: INSTITUCION RESIDENCIAL</t>
  </si>
  <si>
    <t>Y032</t>
  </si>
  <si>
    <t>AGRESION POR COLISION DE VEHICULO DE MOTOR: ESCUELAS, OTRAS INSTITUCIONES Y AREAS ADMINISTRATIVAS</t>
  </si>
  <si>
    <t>Y033</t>
  </si>
  <si>
    <t>AGRESION POR COLISION DE VEHICULO DE MOTOR: AREAS DE DEPORTE Y ATLETISMO</t>
  </si>
  <si>
    <t>Y034</t>
  </si>
  <si>
    <t>AGRESION POR COLISION DE VEHICULO DE MOTOR: CALLES Y CARRETERAS</t>
  </si>
  <si>
    <t>Y035</t>
  </si>
  <si>
    <t>AGRESION POR COLISION DE VEHICULO DE MOTOR: COMERCIO Y AREA DE SERVICIOS</t>
  </si>
  <si>
    <t>Y036</t>
  </si>
  <si>
    <t>AGRESION POR COLISION DE VEHICULO DE MOTOR: AREA INDUSTRIAL Y DE LA CONSTRUCCION</t>
  </si>
  <si>
    <t>Y037</t>
  </si>
  <si>
    <t>AGRESION POR COLISION DE VEHICULO DE MOTOR: GRANJA</t>
  </si>
  <si>
    <t>Y038</t>
  </si>
  <si>
    <t>AGRESION POR COLISION DE VEHICULO DE MOTOR: OTRO LUGAR ESPECIFICADO</t>
  </si>
  <si>
    <t>Y039</t>
  </si>
  <si>
    <t>AGRESION POR COLISION DE VEHICULO DE MOTOR: LUGAR NO ESPECIFICADO</t>
  </si>
  <si>
    <t>Y040</t>
  </si>
  <si>
    <t>AGRESION CON FUERZA CORPORAL: VIVIENDA</t>
  </si>
  <si>
    <t>Y041</t>
  </si>
  <si>
    <t>AGRESION CON FUERZA CORPORAL: INSTITUCION RESIDENCIAL</t>
  </si>
  <si>
    <t>Y042</t>
  </si>
  <si>
    <t>AGRESION CON FUERZA CORPORAL: ESCUELAS, OTRAS INSTITUCIONES Y AREAS ADMINISTRATIVAS</t>
  </si>
  <si>
    <t>Y043</t>
  </si>
  <si>
    <t>AGRESION CON FUERZA CORPORAL: AREAS DE DEPORTE Y ATLETISMO</t>
  </si>
  <si>
    <t>Y044</t>
  </si>
  <si>
    <t>AGRESION CON FUERZA CORPORAL: CALLES Y CARRETERAS</t>
  </si>
  <si>
    <t>Y045</t>
  </si>
  <si>
    <t>AGRESION CON FUERZA CORPORAL: COMERCIO Y AREA DE SERVICIOS</t>
  </si>
  <si>
    <t>Y046</t>
  </si>
  <si>
    <t>AGRESION CON FUERZA CORPORAL: AREA INDUSTRIAL Y DE LA CONSTRUCCION</t>
  </si>
  <si>
    <t>Y047</t>
  </si>
  <si>
    <t>AGRESION CON FUERZA CORPORAL: GRANJA</t>
  </si>
  <si>
    <t>Y048</t>
  </si>
  <si>
    <t>AGRESION CON FUERZA CORPORAL: OTRO LUGAR ESPECIFICADO</t>
  </si>
  <si>
    <t>Y049</t>
  </si>
  <si>
    <t>AGRESION CON FUERZA CORPORAL: LUGAR NO ESPECIFICADO</t>
  </si>
  <si>
    <t>Y050</t>
  </si>
  <si>
    <t>AGRESION SEXUAL CON FUERZA CORPORAL: VIVIENDA</t>
  </si>
  <si>
    <t>Y051</t>
  </si>
  <si>
    <t>AGRESION SEXUAL CON FUERZA CORPORAL: INSTITUCION RESIDENCIAL</t>
  </si>
  <si>
    <t>Y052</t>
  </si>
  <si>
    <t>AGRESION SEXUAL CON FUERZA CORPORAL: ESCUELAS, OTRAS INSTITUCIONES Y AREAS ADMINISTRATIVAS</t>
  </si>
  <si>
    <t>Y053</t>
  </si>
  <si>
    <t>AGRESION SEXUAL CON FUERZA CORPORAL: AREAS DE DEPORTE Y ATLETISMO</t>
  </si>
  <si>
    <t>Y054</t>
  </si>
  <si>
    <t>AGRESION SEXUAL CON FUERZA CORPORAL: CALLES Y CARRETERAS</t>
  </si>
  <si>
    <t>Y055</t>
  </si>
  <si>
    <t>AGRESION SEXUAL CON FUERZA CORPORAL: COMERCIO Y AREA DE SERVICIOS</t>
  </si>
  <si>
    <t>Y056</t>
  </si>
  <si>
    <t>AGRESION SEXUAL CON FUERZA CORPORAL: AREA INDUSTRIAL Y DE LA CONSTRUCCION</t>
  </si>
  <si>
    <t>Y057</t>
  </si>
  <si>
    <t>AGRESION SEXUAL CON FUERZA CORPORAL: GRANJA</t>
  </si>
  <si>
    <t>Y058</t>
  </si>
  <si>
    <t>AGRESION SEXUAL CON FUERZA CORPORAL: OTRO LUGAR ESPECIFICADO</t>
  </si>
  <si>
    <t>Y059</t>
  </si>
  <si>
    <t>AGRESION SEXUAL CON FUERZA CORPORAL: LUGAR NO ESPECIFICADO</t>
  </si>
  <si>
    <t>Y060</t>
  </si>
  <si>
    <t>NEGLICENCIA Y ABANDONO: POR ESPOSO O PAREJA</t>
  </si>
  <si>
    <t>Y061</t>
  </si>
  <si>
    <t>NEGLICENCIA Y ABANDONO: POR PADRE O MADRE</t>
  </si>
  <si>
    <t>Y062</t>
  </si>
  <si>
    <t>NEGLICENCIA Y ABANDONO: POR CONOCIDO O AMIGO</t>
  </si>
  <si>
    <t>Y068</t>
  </si>
  <si>
    <t>NEGLICENCIA Y ABANDONO: POR OTRA PERSONA ESPECIFICADA</t>
  </si>
  <si>
    <t>Y069</t>
  </si>
  <si>
    <t>NEGLICENCIA Y ABANDONO: POR PERSONA NO ESPECIFICADA</t>
  </si>
  <si>
    <t>Y070</t>
  </si>
  <si>
    <t>OTROS SINDROMES DE MALTRATO: POR ESPOSO O PAREJA</t>
  </si>
  <si>
    <t>Y071</t>
  </si>
  <si>
    <t>OTROS SINDROMES DE MALTRATO: POR PADRE O MADRE</t>
  </si>
  <si>
    <t>Y072</t>
  </si>
  <si>
    <t>OTROS SINDROMES DE MALTRATO: POR CONOCIDO O AMIGO</t>
  </si>
  <si>
    <t>Y073</t>
  </si>
  <si>
    <t>OTROS SINDROMES DE MALTRATO: POR AUTORIDADES OFICIALES</t>
  </si>
  <si>
    <t>Y078</t>
  </si>
  <si>
    <t>OTROS SINDROMES DE MALTRATO: POR OTRA PERSONA ESPECIFICADA</t>
  </si>
  <si>
    <t>Y079</t>
  </si>
  <si>
    <t>OTROS SINDROMES DE MALTRATO: POR PERSONA NO ESPECIFICADA</t>
  </si>
  <si>
    <t>Y080</t>
  </si>
  <si>
    <t>AGRESION POR OTROS MEDIOS ESPECIFICADOS: VIVIENDA</t>
  </si>
  <si>
    <t>Y081</t>
  </si>
  <si>
    <t>AGRESION POR OTROS MEDIOS ESPECIFICADOS: INSTITUCION RESIDENCIAL</t>
  </si>
  <si>
    <t>Y082</t>
  </si>
  <si>
    <t>AGRESION POR OTROS MEDIOS ESPECIFICADOS: ESCUELAS, OTRAS INSTITUCIONES Y AREAS ADMINISTRATIVAS</t>
  </si>
  <si>
    <t>Y083</t>
  </si>
  <si>
    <t>AGRESION POR OTROS MEDIOS ESPECIFICADOS: AREAS DE DEPORTE Y ATLETISMO</t>
  </si>
  <si>
    <t>Y084</t>
  </si>
  <si>
    <t>AGRESION POR OTROS MEDIOS ESPECIFICADOS: CALLES Y CARRETERAS</t>
  </si>
  <si>
    <t>Y085</t>
  </si>
  <si>
    <t>AGRESION POR OTROS MEDIOS ESPECIFICADOS: COMERCIO Y AREA DE SERVICIOS</t>
  </si>
  <si>
    <t>Y086</t>
  </si>
  <si>
    <t>AGRESION POR OTROS MEDIOS ESPECIFICADOS: AREA INDUSTRIAL Y DE LA CONSTRUCCION</t>
  </si>
  <si>
    <t>Y087</t>
  </si>
  <si>
    <t>AGRESION POR OTROS MEDIOS ESPECIFICADOS: GRANJA</t>
  </si>
  <si>
    <t>Y088</t>
  </si>
  <si>
    <t>AGRESION POR OTROS MEDIOS ESPECIFICADOS: OTRO LUGAR ESPECIFICADO</t>
  </si>
  <si>
    <t>Y089</t>
  </si>
  <si>
    <t>AGRESION POR OTROS MEDIOS ESPECIFICADOS: LUGAR NO ESPECIFICADO</t>
  </si>
  <si>
    <t>Y090</t>
  </si>
  <si>
    <t>AGRESION POR MEDIOS NO ESPECIFICADOS: VIVIENDA</t>
  </si>
  <si>
    <t>Y091</t>
  </si>
  <si>
    <t>AGRESION POR MEDIOS NO ESPECIFICADOS: INSTITUCION RESIDENCIAL</t>
  </si>
  <si>
    <t>Y092</t>
  </si>
  <si>
    <t>AGRESION POR MEDIOS NO ESPECIFICADOS: ESCUELAS OTRAS INSTITUCIONES Y AREAS ADMINISTRATIVAS</t>
  </si>
  <si>
    <t>Y093</t>
  </si>
  <si>
    <t>AGRESION POR MEDIOS NO ESPECIFICADOS: AREAS DE DEPORTE Y ATLETISMO</t>
  </si>
  <si>
    <t>Y094</t>
  </si>
  <si>
    <t>AGRESION POR MEDIOS NO ESPECIFICADOS: CALLES Y CARRETERAS</t>
  </si>
  <si>
    <t>Y095</t>
  </si>
  <si>
    <t>AGRESION POR MEDIOS NO ESPECIFICADOS: COMERCIO Y AREA DE SERVICIOS</t>
  </si>
  <si>
    <t>Y096</t>
  </si>
  <si>
    <t>AGRESION POR MEDIOS NO ESPECIFICADOS: AREA INDUSTRIAL Y DE LA CONSTRUCCION</t>
  </si>
  <si>
    <t>Y097</t>
  </si>
  <si>
    <t>AGRESION POR MEDIOS NO ESPECIFICADOS: GRANJA</t>
  </si>
  <si>
    <t>Y098</t>
  </si>
  <si>
    <t>AGRESION POR MEDIOS NO ESPECIFICADOS: OTRO LUGAR ESPECIFICADO</t>
  </si>
  <si>
    <t>Y099</t>
  </si>
  <si>
    <t>AGRESION POR MEDIOS NO ESPECIFICADOS: LUGAR NO ESPECIFICADO</t>
  </si>
  <si>
    <t>Y100</t>
  </si>
  <si>
    <t>ENVENENAMIENTO POR, Y EXPOSICION A ANALGESICOS NO NARCOTICOS, ANTIPIRETICOS Y ANTIRREUMATICOS, DE INTENCION NO DETERMINADA: VIVIENDA</t>
  </si>
  <si>
    <t>Y101</t>
  </si>
  <si>
    <t>ENVENENAMIENTO POR, Y EXPOSICION A ANALGESICOS NO NARCOTICOS, ANTIPIRETICOS Y ANTIRREUMATICOS, DE INTENCION NO DETERMINADA: INSTITUCION RESIDENCIAL</t>
  </si>
  <si>
    <t>Y102</t>
  </si>
  <si>
    <t>ENVENENAMIENTO POR, Y EXPOSICION A ANALGESICOS NO NARCOTICOS, ANTIPIRETICOS Y ANTIRREUMATICOS, DE INTENCION NO DETERMINADA: ESCUELAS OTRAS INSTITUCIONES Y AREAS ADMINISTRATIVAS</t>
  </si>
  <si>
    <t>Y103</t>
  </si>
  <si>
    <t>ENVENENAMIENTO POR, Y EXPOSICION A ANALGESICOS NO NARCOTICOS, ANTIPIRETICOS Y ANTIRREUMATICOS, DE INTENCION NO DETERMINADA: AREAS DE DEPORTE Y ATLETISMO</t>
  </si>
  <si>
    <t>Y104</t>
  </si>
  <si>
    <t>ENVENENAMIENTO POR, Y EXPOSICION A ANALGESICOS NO NARCOTICOS, ANTIPIRETICOS Y ANTIRREUMATICOS, DE INTENCION NO DETERMINADA: CALLES Y CARRETERAS</t>
  </si>
  <si>
    <t>Y105</t>
  </si>
  <si>
    <t>ENVENENAMIENTO POR, Y EXPOSICION A ANALGESICOS NO NARCOTICOS, ANTIPIRETICOS Y ANTIRREUMATICOS, DE INTENCION NO DETERMINADA: COMERCIO Y AREA DE SERVICIOS</t>
  </si>
  <si>
    <t>Y106</t>
  </si>
  <si>
    <t>ENVENENAMIENTO POR, Y EXPOSICION A ANALGESICOS NO NARCOTICOS, ANTIPIRETICOS Y ANTIRREUMATICOS, DE INTENCION NO DETERMINADA: AREA INDUSTRIAL Y DE LA CONSTRUCCION</t>
  </si>
  <si>
    <t>Y107</t>
  </si>
  <si>
    <t>ENVENENAMIENTO POR, Y EXPOSICION A ANALGESICOS NO NARCOTICOS, ANTIPIRETICOS Y ANTIRREUMATICOS, DE INTENCION NO DETERMINADA: GRANJA</t>
  </si>
  <si>
    <t>Y108</t>
  </si>
  <si>
    <t>ENVENENAMIENTO POR, Y EXPOSICION A ANALGESICOS NO NARCOTICOS, ANTIPIRETICOS Y ANTIRREUMATICOS, DE INTENCION NO DETERMINADA: OTRO LUGAR ESPECIFICADO</t>
  </si>
  <si>
    <t>Y109</t>
  </si>
  <si>
    <t>ENVENENAMIENTO POR, Y EXPOSICION A ANALGESICOS NO NARCOTICOS, ANTIPIRETICOS Y ANTIRREUMATICOS, DE INTENCION NO DETERMINADA: LUGAR NO ESPECIFICADO</t>
  </si>
  <si>
    <t>Y110</t>
  </si>
  <si>
    <t>ENVENENAMIENTO POR, Y EXPOSICION A DROGAS ANTIEPILEPTICAS, SEDANTES, HIPNOTICAS, ANTIPARKINSONIANAS Y PSICOTROPICAS, NO CLASIFICADAS EN OTRA PARTE, DE INTENCION NO DETERMINADA: VIVIENDA</t>
  </si>
  <si>
    <t>Y111</t>
  </si>
  <si>
    <t>ENVENENAMIENTO POR, Y EXPOSICION A DROGAS ANTIEPILEPTICAS, SEDANTES, HIPNOTICAS, ANTIPARKINSONIANAS Y PSICOTROPICAS, NO CLASIFICADAS EN OTRA PARTE, DE INTENCION NO DETERMINADA: INSTITUCION RESIDENCIAL</t>
  </si>
  <si>
    <t>Y112</t>
  </si>
  <si>
    <t>ENVENENAMIENTO POR, Y EXPOSICION A DROGAS ANTIEPILEPTICAS, SEDANTES, HIPNOTICAS, ANTIPARKINSONIANAS Y PSICOTROPICAS, NO CLASIFICADAS EN OTRA PARTE, DE INTENCION NO DETERMINADA: ESCUELAS OTRAS INSTITUCIONES Y AREAS ADMINISTRATIVAS</t>
  </si>
  <si>
    <t>Y113</t>
  </si>
  <si>
    <t>ENVENENAMIENTO POR, Y EXPOSICION A DROGAS ANTIEPILEPTICAS, SEDANTES, HIPNOTICAS, ANTIPARKINSONIANAS Y PSICOTROPICAS, NO CLASIFICADAS EN OTRA PARTE, DE INTENCION NO DETERMINADA: AREAS DE DEPORTE Y ATLETISMO</t>
  </si>
  <si>
    <t>Y114</t>
  </si>
  <si>
    <t>ENVENENAMIENTO POR, Y EXPOSICION A DROGAS ANTIEPILEPTICAS, SEDANTES, HIPNOTICAS, ANTIPARKINSONIANAS Y PSICOTROPICAS, NO CLASIFICADAS EN OTRA PARTE, DE INTENCION NO DETERMINADA: CALLES Y CARRETERAS</t>
  </si>
  <si>
    <t>Y115</t>
  </si>
  <si>
    <t>ENVENENAMIENTO POR, Y EXPOSICION A DROGAS ANTIEPILEPTICAS, SEDANTES, HIPNOTICAS, ANTIPARKINSONIANAS Y PSICOTROPICAS, NO CLASIFICADAS EN OTRA PARTE, DE INTENCION NO DETERMINADA: COMERCIO Y AREA DE SERVICIOS</t>
  </si>
  <si>
    <t>Y116</t>
  </si>
  <si>
    <t>ENVENENAMIENTO POR, Y EXPOSICION A DROGAS ANTIEPILEPTICAS, SEDANTES, HIPNOTICAS, ANTIPARKINSONIANAS Y PSICOTROPICAS, NO CLASIFICADAS EN OTRA PARTE, DE INTENCION NO DETERMINADA: AREA INDUSTRIAL Y DE LA CONSTRUCCION</t>
  </si>
  <si>
    <t>Y117</t>
  </si>
  <si>
    <t>ENVENENAMIENTO POR, Y EXPOSICION A DROGAS ANTIEPILEPTICAS, SEDANTES, HIPNOTICAS, ANTIPARKINSONIANAS Y PSICOTROPICAS, NO CLASIFICADAS EN OTRA PARTE, DE INTENCION NO DETERMINADA: GRANJA</t>
  </si>
  <si>
    <t>Y118</t>
  </si>
  <si>
    <t>ENVENENAMIENTO POR, Y EXPOSICION A DROGAS ANTIEPILEPTICAS, SEDANTES, HIPNOTICAS, ANTIPARKINSONIANAS Y PSICOTROPICAS, NO CLASIFICADAS EN OTRA PARTE, DE INTENCION NO DETERMINADA: OTRO LUGAR ESPECIFICADO</t>
  </si>
  <si>
    <t>Y119</t>
  </si>
  <si>
    <t>ENVENENAMIENTO POR, Y EXPOSICION A DROGAS ANTIEPILEPTICAS, SEDANTES, HIPNOTICAS, ANTIPARKINSONIANAS Y PSICOTROPICAS, NO CLASIFICADAS EN OTRA PARTE, DE INTENCION NO DETERMINADA: LUGAR NO ESPECIFICADO</t>
  </si>
  <si>
    <t>Y120</t>
  </si>
  <si>
    <t>ENVENENAMIENTO POR, Y EXPOSICION A NARCOTICOS Y PSICODISLEPTICOS [ALUCINOGENOS], NO CLASIFICADAS EN OTRA PARTE, DE INTENCION NO DETERMINADA: VIVIENDA</t>
  </si>
  <si>
    <t>Y121</t>
  </si>
  <si>
    <t>ENVENENAMIENTO POR, Y EXPOSICION A NARCOTICOS Y PSICODISLEPTICOS [ALUCINOGENOS], NO CLASIFICADAS EN OTRA PARTE, DE INTENCION NO DETERMINADA: INSTITUCION RESIDENCIAL</t>
  </si>
  <si>
    <t>Y122</t>
  </si>
  <si>
    <t>ENVENENAMIENTO POR, Y EXPOSICION A NARCOTICOS Y PSICODISLEPTICOS [ALUCINOGENOS], NO CLASIFICADAS EN OTRA PARTE, DE INTENCION NO DETERMINADA: ESCUELAS OTRAS INSTITUCIONES Y AREAS ADMINISTRATIVAS</t>
  </si>
  <si>
    <t>Y123</t>
  </si>
  <si>
    <t>ENVENENAMIENTO POR, Y EXPOSICION A NARCOTICOS Y PSICODISLEPTICOS [ALUCINOGENOS], NO CLASIFICADAS EN OTRA PARTE, DE INTENCION NO DETERMINADA: AREAS DE DEPORTE Y ATLETISMO</t>
  </si>
  <si>
    <t>Y124</t>
  </si>
  <si>
    <t>ENVENENAMIENTO POR, Y EXPOSICION A NARCOTICOS Y PSICODISLEPTICOS [ALUCINOGENOS], NO CLASIFICADAS EN OTRA PARTE, DE INTENCION NO DETERMINADA: CALLES Y CARRETERAS</t>
  </si>
  <si>
    <t>Y125</t>
  </si>
  <si>
    <t>ENVENENAMIENTO POR, Y EXPOSICION A NARCOTICOS Y PSICODISLEPTICOS [ALUCINOGENOS], NO CLASIFICADAS EN OTRA PARTE, DE INTENCION NO DETERMINADA: COMERCIO Y AREA DE SERVICIOS</t>
  </si>
  <si>
    <t>Y126</t>
  </si>
  <si>
    <t>ENVENENAMIENTO POR, Y EXPOSICION A NARCOTICOS Y PSICODISLEPTICOS [ALUCINOGENOS], NO CLASIFICADAS EN OTRA PARTE, DE INTENCION NO DETERMINADA: AREA INDUSTRIAL Y DE LA CONSTRUCCION</t>
  </si>
  <si>
    <t>Y127</t>
  </si>
  <si>
    <t>ENVENENAMIENTO POR, Y EXPOSICION A NARCOTICOS Y PSICODISLEPTICOS [ALUCINOGENOS], NO CLASIFICADAS EN OTRA PARTE, DE INTENCION NO DETERMINADA: GRANJA</t>
  </si>
  <si>
    <t>Y128</t>
  </si>
  <si>
    <t>ENVENENAMIENTO POR, Y EXPOSICION A NARCOTICOS Y PSICODISLEPTICOS [ALUCINOGENOS], NO CLASIFICADAS EN OTRA PARTE, DE INTENCION NO DETERMINADA: OTRO LUGAR ESPECIFICADO</t>
  </si>
  <si>
    <t>Y129</t>
  </si>
  <si>
    <t>ENVENENAMIENTO POR, Y EXPOSICION A NARCOTICOS Y PSICODISLEPTICOS [ALUCINOGENOS], NO CLASIFICADAS EN OTRA PARTE, DE INTENCION NO DETERMINADA: LUGAR NO ESPECIFICADO</t>
  </si>
  <si>
    <t>Y130</t>
  </si>
  <si>
    <t>ENVENENAMIENTO POR, Y EXPOSICION A OTRAS DROGAS QUE ACTUAN SOBRE EL SISTEMA NERVIOSO AUTONOMO, DE INTENCION NO DETERMINADA: VIVIENDA</t>
  </si>
  <si>
    <t>Y131</t>
  </si>
  <si>
    <t>ENVENENAMIENTO POR, Y EXPOSICION A OTRAS DROGAS QUE ACTUAN SOBRE EL SISTEMA NERVIOSO AUTONOMO, DE INTENCION NO DETERMINADA: INSTITUCION RESIDENCIAL</t>
  </si>
  <si>
    <t>Y132</t>
  </si>
  <si>
    <t>ENVENENAMIENTO POR, Y EXPOSICION A OTRAS DROGAS QUE ACTUAN SOBRE EL SISTEMA NERVIOSO AUTONOMO, DE INTENCION NO DETERMINADA: ESCUELAS OTRAS INSTITUCIONES Y AREAS ADMINISTRATIVAS</t>
  </si>
  <si>
    <t>Y133</t>
  </si>
  <si>
    <t>ENVENENAMIENTO POR, Y EXPOSICION A OTRAS DROGAS QUE ACTUAN SOBRE EL SISTEMA NERVIOSO AUTONOMO, DE INTENCION NO DETERMINADA: AREAS DE DEPORTE Y ATLETISMO</t>
  </si>
  <si>
    <t>Y134</t>
  </si>
  <si>
    <t>ENVENENAMIENTO POR, Y EXPOSICION A OTRAS DROGAS QUE ACTUAN SOBRE EL SISTEMA NERVIOSO AUTONOMO, DE INTENCION NO DETERMINADA: CALLES Y CARRETERAS</t>
  </si>
  <si>
    <t>Y135</t>
  </si>
  <si>
    <t>ENVENENAMIENTO POR, Y EXPOSICION A OTRAS DROGAS QUE ACTUAN SOBRE EL SISTEMA NERVIOSO AUTONOMO, DE INTENCION NO DETERMINADA: COMERCIO Y AREA DE SERVICIOS</t>
  </si>
  <si>
    <t>Y136</t>
  </si>
  <si>
    <t>ENVENENAMIENTO POR, Y EXPOSICION A OTRAS DROGAS QUE ACTUAN SOBRE EL SISTEMA NERVIOSO AUTONOMO, DE INTENCION NO DETERMINADA: AREA INDUSTRIAL Y DE LA CONSTRUCCION</t>
  </si>
  <si>
    <t>Y137</t>
  </si>
  <si>
    <t>ENVENENAMIENTO POR, Y EXPOSICION A OTRAS DROGAS QUE ACTUAN SOBRE EL SISTEMA NERVIOSO AUTONOMO, DE INTENCION NO DETERMINADA: GRANJA</t>
  </si>
  <si>
    <t>Y138</t>
  </si>
  <si>
    <t>ENVENENAMIENTO POR, Y EXPOSICION A OTRAS DROGAS QUE ACTUAN SOBRE EL SISTEMA NERVIOSO AUTONOMO, DE INTENCION NO DETERMINADA: OTRO LUGAR ESPECIFICADO</t>
  </si>
  <si>
    <t>Y139</t>
  </si>
  <si>
    <t>ENVENENAMIENTO POR, Y EXPOSICION A OTRAS DROGAS QUE ACTUAN SOBRE EL SISTEMA NERVIOSO AUTONOMO, DE INTENCION NO DETERMINADA: LUGAR NO ESPECIFICADO</t>
  </si>
  <si>
    <t>Y140</t>
  </si>
  <si>
    <t>ENVENENAMIENTO POR, Y EXPOSICION A OTRAS DROGAS, MEDICAMENTOS Y SUSTANCIAS BIOLOGICAS, Y LAS NO ESPECIFICADAS, DE INTENCION NO DETERMINADA: VIVIENDA</t>
  </si>
  <si>
    <t>Y141</t>
  </si>
  <si>
    <t>ENVENENAMIENTO POR, Y EXPOSICION A OTRAS DROGAS, MEDICAMENTOS Y SUSTANCIAS BIOLOGICAS, Y LAS NO ESPECIFICADAS, DE INTENCION NO DETERMINADA: INSTITUCION RESIDENCIAL</t>
  </si>
  <si>
    <t>Y142</t>
  </si>
  <si>
    <t>ENVENENAMIENTO POR, Y EXPOSICION A OTRAS DROGAS, MEDICAMENTOS Y SUSTANCIAS BIOLOGICAS, Y LAS NO ESPECIFICADAS, DE INTENCION NO DETERMINADA: ESCUELAS OTRAS INSTITUCIONES Y AREAS ADMINISTRATIVAS</t>
  </si>
  <si>
    <t>Y143</t>
  </si>
  <si>
    <t>ENVENENAMIENTO POR, Y EXPOSICION A OTRAS DROGAS, MEDICAMENTOS Y SUSTANCIAS BIOLOGICAS, Y LAS NO ESPECIFICADAS, DE INTENCION NO DETERMINADA: AREAS DE DEPORTE Y ATLETISMO</t>
  </si>
  <si>
    <t>Y144</t>
  </si>
  <si>
    <t>ENVENENAMIENTO POR, Y EXPOSICION A OTRAS DROGAS, MEDICAMENTOS Y SUSTANCIAS BIOLOGICAS, Y LAS NO ESPECIFICADAS, DE INTENCION NO DETERMINADA: CALLES Y CARRETERAS</t>
  </si>
  <si>
    <t>Y145</t>
  </si>
  <si>
    <t>ENVENENAMIENTO POR, Y EXPOSICION A OTRAS DROGAS, MEDICAMENTOS Y SUSTANCIAS BIOLOGICAS, Y LAS NO ESPECIFICADAS, DE INTENCION NO DETERMINADA: COMERCIO Y AREA DE SERVICIOS</t>
  </si>
  <si>
    <t>Y146</t>
  </si>
  <si>
    <t>ENVENENAMIENTO POR, Y EXPOSICION A OTRAS DROGAS, MEDICAMENTOS Y SUSTANCIAS BIOLOGICAS, Y LAS NO ESPECIFICADAS, DE INTENCION NO DETERMINADA: AREA INDUSTRIAL Y DE LA CONSTRUCCION</t>
  </si>
  <si>
    <t>Y147</t>
  </si>
  <si>
    <t>ENVENENAMIENTO POR, Y EXPOSICION A OTRAS DROGAS, MEDICAMENTOS Y SUSTANCIAS BIOLOGICAS, Y LAS NO ESPECIFICADAS, DE INTENCION NO DETERMINADA: GRANJA</t>
  </si>
  <si>
    <t>Y148</t>
  </si>
  <si>
    <t>ENVENENAMIENTO POR, Y EXPOSICION A OTRAS DROGAS, MEDICAMENTOS Y SUSTANCIAS BIOLOGICAS, Y LAS NO ESPECIFICADAS, DE INTENCION NO DETERMINADA: OTRO LUGAR ESPECIFICADO</t>
  </si>
  <si>
    <t>Y149</t>
  </si>
  <si>
    <t>ENVENENAMIENTO POR, Y EXPOSICION A OTRAS DROGAS, MEDICAMENTOS Y SUSTANCIAS BIOLOGICAS, Y LAS NO ESPECIFICADAS, DE INTENCION NO DETERMINADA: LUGAR NO ESPECIFICADO</t>
  </si>
  <si>
    <t>Y150</t>
  </si>
  <si>
    <t>ENVENENAMIENTO POR, Y EXPOSICION AL ALCOHOL , DE INTENCION NO DETERMINADA: VIVIENDA</t>
  </si>
  <si>
    <t>Y151</t>
  </si>
  <si>
    <t>ENVENENAMIENTO POR, Y EXPOSICION AL ALCOHOL , DE INTENCION NO DETERMINADA: INSTITUCION RESIDENCIAL</t>
  </si>
  <si>
    <t>Y152</t>
  </si>
  <si>
    <t>ENVENENAMIENTO POR, Y EXPOSICION AL ALCOHOL , DE INTENCION NO DETERMINADA: ESCUELAS OTRAS INSTITUCIONES Y AREAS ADMINISTRATIVAS</t>
  </si>
  <si>
    <t>Y153</t>
  </si>
  <si>
    <t>ENVENENAMIENTO POR, Y EXPOSICION AL ALCOHOL , DE INTENCION NO DETERMINADA: AREAS DE DEPORTE Y ATLETISMO</t>
  </si>
  <si>
    <t>Y154</t>
  </si>
  <si>
    <t>ENVENENAMIENTO POR, Y EXPOSICION AL ALCOHOL , DE INTENCION NO DETERMINADA: CALLES Y CARRETERAS</t>
  </si>
  <si>
    <t>Y155</t>
  </si>
  <si>
    <t>ENVENENAMIENTO POR, Y EXPOSICION AL ALCOHOL , DE INTENCION NO DETERMINADA: COMERCIO Y AREA DE SERVICIOS</t>
  </si>
  <si>
    <t>Y156</t>
  </si>
  <si>
    <t>ENVENENAMIENTO POR, Y EXPOSICION AL ALCOHOL , DE INTENCION NO DETERMINADA: AREA INDUSTRIAL Y DE LA CONSTRUCCION</t>
  </si>
  <si>
    <t>Y157</t>
  </si>
  <si>
    <t>ENVENENAMIENTO POR, Y EXPOSICION AL ALCOHOL , DE INTENCION NO DETERMINADA: GRANJA</t>
  </si>
  <si>
    <t>Y158</t>
  </si>
  <si>
    <t>ENVENENAMIENTO POR, Y EXPOSICION AL ALCOHOL , DE INTENCION NO DETERMINADA: OTRO LUGAR ESPECIFICADO</t>
  </si>
  <si>
    <t>Y159</t>
  </si>
  <si>
    <t>ENVENENAMIENTO POR, Y EXPOSICION AL ALCOHOL , DE INTENCION NO DETERMINADA: LUGAR NO ESPECIFICADO</t>
  </si>
  <si>
    <t>Y160</t>
  </si>
  <si>
    <t>ENVENENAMIENTO POR, Y EXPOSICION A DISOLVENTES ORGANICOS E HIDROCARBUROS HALOGENADOS Y SUS VAPORES, DE INTENCION NO DETERMINADA: VIVIENDA</t>
  </si>
  <si>
    <t>Y161</t>
  </si>
  <si>
    <t>ENVENENAMIENTO POR, Y EXPOSICION A DISOLVENTES ORGANICOS E HIDROCARBUROS HALOGENADOS Y SUS VAPORES, DE INTENCION NO DETERMINADA: INSTITUCION RESIDENCIAL</t>
  </si>
  <si>
    <t>Y162</t>
  </si>
  <si>
    <t>ENVENENAMIENTO POR, Y EXPOSICION A DISOLVENTES ORGANICOS E HIDROCARBUROS HALOGENADOS Y SUS VAPORES, DE INTENCION NO DETERMINADA: ESCUELAS, OTRAS INSTITUCIONES Y AREAS ADMINISTRATIVAS</t>
  </si>
  <si>
    <t>Y163</t>
  </si>
  <si>
    <t>ENVENENAMIENTO POR, Y EXPOSICION A DISOLVENTES ORGANICOS E HIDROCARBUROS HALOGENADOS Y SUS VAPORES, DE INTENCION NO DETERMINADA: AREAS DE DEPORTE Y ATLETISMO</t>
  </si>
  <si>
    <t>Y164</t>
  </si>
  <si>
    <t>ENVENENAMIENTO POR, Y EXPOSICION A DISOLVENTES ORGANICOS E HIDROCARBUROS HALOGENADOS Y SUS VAPORES, DE INTENCION NO DETERMINADA: CALLES Y CARRETERAS</t>
  </si>
  <si>
    <t>Y165</t>
  </si>
  <si>
    <t>ENVENENAMIENTO POR, Y EXPOSICION A DISOLVENTES ORGANICOS E HIDROCARBUROS HALOGENADOS Y SUS VAPORES, DE INTENCION NO DETERMINADA: COMERCIO Y AREA DE SERVICIOS</t>
  </si>
  <si>
    <t>Y166</t>
  </si>
  <si>
    <t>ENVENENAMIENTO POR, Y EXPOSICION A DISOLVENTES ORGANICOS E HIDROCARBUROS HALOGENADOS Y SUS VAPORES, DE INTENCION NO DETERMINADA: AREA INDUSTRIAL Y DE LA CONSTRUCCION</t>
  </si>
  <si>
    <t>Y167</t>
  </si>
  <si>
    <t>ENVENENAMIENTO POR, Y EXPOSICION A DISOLVENTES ORGANICOS E HIDROCARBUROS HALOGENADOS Y SUS VAPORES, DE INTENCION NO DETERMINADA: GRANJA</t>
  </si>
  <si>
    <t>Y168</t>
  </si>
  <si>
    <t>ENVENENAMIENTO POR, Y EXPOSICION A DISOLVENTES ORGANICOS E HIDROCARBUROS HALOGENADOS Y SUS VAPORES, DE INTENCION NO DETERMINADA: OTRO LUGAR ESPECIFICADO</t>
  </si>
  <si>
    <t>Y169</t>
  </si>
  <si>
    <t>ENVENENAMIENTO POR, Y EXPOSICION A DISOLVENTES ORGANICOS E HIDROCARBUROS HALOGENADOS Y SUS VAPORES, DE INTENCION NO DETERMINADA: LUGAR NO ESPECIFICADO</t>
  </si>
  <si>
    <t>Y170</t>
  </si>
  <si>
    <t>ENVENENAMIENTO POR, Y EXPOSICION A OTROS GASES Y VAPORES, DE INTENCION NO DETERMINADA: VIVIENDA</t>
  </si>
  <si>
    <t>Y171</t>
  </si>
  <si>
    <t>ENVENENAMIENTO POR, Y EXPOSICION A OTROS GASES Y VAPORES, DE INTENCION NO DETERMINADA: INSTITUCION RESIDENCIAL</t>
  </si>
  <si>
    <t>Y172</t>
  </si>
  <si>
    <t>ENVENENAMIENTO POR, Y EXPOSICION A OTROS GASES Y VAPORES, DE INTENCION NO DETERMINADA: ESCUELAS, OTRAS INSTITUCIONES Y AREAS ADMINISTRATIVAS</t>
  </si>
  <si>
    <t>Y173</t>
  </si>
  <si>
    <t>ENVENENAMIENTO POR, Y EXPOSICION A OTROS GASES Y VAPORES, DE INTENCION NO DETERMINADA: AREAS DE DEPORTE Y ATLETISMO</t>
  </si>
  <si>
    <t>Y174</t>
  </si>
  <si>
    <t>ENVENENAMIENTO POR, Y EXPOSICION A OTROS GASES Y VAPORES, DE INTENCION NO DETERMINADA: CALLES Y CARRETERAS</t>
  </si>
  <si>
    <t>Y175</t>
  </si>
  <si>
    <t>ENVENENAMIENTO POR, Y EXPOSICION A OTROS GASES Y VAPORES, DE INTENCION NO DETERMINADA: COMERCIO Y AREA DE SERVICIOS</t>
  </si>
  <si>
    <t>Y176</t>
  </si>
  <si>
    <t>ENVENENAMIENTO POR, Y EXPOSICION A OTROS GASES Y VAPORES, DE INTENCION NO DETERMINADA: AREA INDUSTRIAL Y DE LA CONSTRUCCION</t>
  </si>
  <si>
    <t>Y177</t>
  </si>
  <si>
    <t>ENVENENAMIENTO POR, Y EXPOSICION A OTROS GASES Y VAPORES, DE INTENCION NO DETERMINADA: GRANJA</t>
  </si>
  <si>
    <t>Y178</t>
  </si>
  <si>
    <t>ENVENENAMIENTO POR, Y EXPOSICION A OTROS GASES Y VAPORES, DE INTENCION NO DETERMINADA: OTRO LUGAR ESPECIFICADO</t>
  </si>
  <si>
    <t>Y179</t>
  </si>
  <si>
    <t>ENVENENAMIENTO POR, Y EXPOSICION A OTROS GASES Y VAPORES, DE INTENCION NO DETERMINADA: LUGAR NO ESPECIFICADO</t>
  </si>
  <si>
    <t>Y180</t>
  </si>
  <si>
    <t>ENVENENAMIENTO POR, Y EXPOSICION A PLAGUICIDAS, DE INTENCION NO DETERMINADA: VIVIENDA</t>
  </si>
  <si>
    <t>Y181</t>
  </si>
  <si>
    <t>ENVENENAMIENTO POR, Y EXPOSICION A PLAGUICIDAS, DE INTENCION NO DETERMINADA: INSTITUCION RESIDENCIAL</t>
  </si>
  <si>
    <t>Y182</t>
  </si>
  <si>
    <t>ENVENENAMIENTO POR, Y EXPOSICION A PLAGUICIDAS, DE INTENCION NO DETERMINADA: ESCUELAS OTRAS INSTITUCIONES Y AREAS ADMINISTRATIVAS</t>
  </si>
  <si>
    <t>Y183</t>
  </si>
  <si>
    <t>ENVENENAMIENTO POR, Y EXPOSICION A PLAGUICIDAS, DE INTENCION NO DETERMINADA: AREAS DE DEPORTE Y ATLETISMO</t>
  </si>
  <si>
    <t>Y184</t>
  </si>
  <si>
    <t>ENVENENAMIENTO POR, Y EXPOSICION A PLAGUICIDAS, DE INTENCION NO DETERMINADA: CALLES Y CARRETERAS</t>
  </si>
  <si>
    <t>Y185</t>
  </si>
  <si>
    <t>ENVENENAMIENTO POR, Y EXPOSICION A PLAGUICIDAS, DE INTENCION NO DETERMINADA: COMERCIO Y AREA DE SERVICIOS</t>
  </si>
  <si>
    <t>Y186</t>
  </si>
  <si>
    <t>ENVENENAMIENTO POR, Y EXPOSICION A PLAGUICIDAS, DE INTENCION NO DETERMINADA: AREA INDUSTRIAL Y DE LA CONSTRUCCION</t>
  </si>
  <si>
    <t>Y187</t>
  </si>
  <si>
    <t>ENVENENAMIENTO POR, Y EXPOSICION A PLAGUICIDAS, DE INTENCION NO DETERMINADA: GRANJA</t>
  </si>
  <si>
    <t>Y188</t>
  </si>
  <si>
    <t>ENVENENAMIENTO POR, Y EXPOSICION A PLAGUICIDAS, DE INTENCION NO DETERMINADA: OTRO LUGAR ESPECIFICADO</t>
  </si>
  <si>
    <t>Y189</t>
  </si>
  <si>
    <t>ENVENENAMIENTO POR, Y EXPOSICION A PLAGUICIDAS, DE INTENCION NO DETERMINADA: LUGAR NO ESPECIFICADO</t>
  </si>
  <si>
    <t>Y190</t>
  </si>
  <si>
    <t>ENVENENAMIENTO POR, Y EXPOSICION A OTROS PRODUCTOS QUIMICOS Y SUSTANCIAS NOCIVAS, Y LOS NO ESPECIFICADOS, DE INTENCION NO DETERMINADA: VIVIENDA</t>
  </si>
  <si>
    <t>Y191</t>
  </si>
  <si>
    <t>ENVENENAMIENTO POR, Y EXPOSICION A OTROS PRODUCTOS QUIMICOS Y SUSTANCIAS NOCIVAS, Y LOS NO ESPECIFICADOS, DE INTENCION NO DETERMINADA: INSTITUCION RESIDENCIAL</t>
  </si>
  <si>
    <t>Y192</t>
  </si>
  <si>
    <t>ENVENENAMIENTO POR, Y EXPOSICION A OTROS PRODUCTOS QUIMICOS Y SUSTANCIAS NOCIVAS, Y LOS NO ESPECIFICADOS, DE INTENCION NO DETERMINADA: ESCUELAS OTRAS INSTITUCIONES Y AREAS ADMINISTRATIVAS</t>
  </si>
  <si>
    <t>Y193</t>
  </si>
  <si>
    <t>ENVENENAMIENTO POR, Y EXPOSICION A OTROS PRODUCTOS QUIMICOS Y SUSTANCIAS NOCIVAS, Y LOS NO ESPECIFICADOS, DE INTENCION NO DETERMINADA: AREAS DE DEPORTE Y ATLETISMO</t>
  </si>
  <si>
    <t>Y194</t>
  </si>
  <si>
    <t>ENVENENAMIENTO POR, Y EXPOSICION A OTROS PRODUCTOS QUIMICOS Y SUSTANCIAS NOCIVAS, Y LOS NO ESPECIFICADOS, DE INTENCION NO DETERMINADA: CALLES Y CARRETERAS</t>
  </si>
  <si>
    <t>Y195</t>
  </si>
  <si>
    <t>ENVENENAMIENTO POR, Y EXPOSICION A OTROS PRODUCTOS QUIMICOS Y SUSTANCIAS NOCIVAS, Y LOS NO ESPECIFICADOS, DE INTENCION NO DETERMINADA: COMERCIO Y AREA DE SERVICIOS</t>
  </si>
  <si>
    <t>Y196</t>
  </si>
  <si>
    <t>ENVENENAMIENTO POR, Y EXPOSICION A OTROS PRODUCTOS QUIMICOS Y SUSTANCIAS NOCIVAS, Y LOS NO ESPECIFICADOS, DE INTENCION NO DETERMINADA: AREA INDUSTRIAL Y DE LA CONSTRUCCION</t>
  </si>
  <si>
    <t>Y197</t>
  </si>
  <si>
    <t>ENVENENAMIENTO POR, Y EXPOSICION A OTROS PRODUCTOS QUIMICOS Y SUSTANCIAS NOCIVAS, Y LOS NO ESPECIFICADOS, DE INTENCION NO DETERMINADA: GRANJA</t>
  </si>
  <si>
    <t>Y198</t>
  </si>
  <si>
    <t>ENVENENAMIENTO POR, Y EXPOSICION A OTROS PRODUCTOS QUIMICOS Y SUSTANCIAS NOCIVAS, Y LOS NO ESPECIFICADOS, DE INTENCION NO DETERMINADA: OTRO LUGAR ESPECIFICADO</t>
  </si>
  <si>
    <t>Y199</t>
  </si>
  <si>
    <t>ENVENENAMIENTO POR, Y EXPOSICION A OTROS PRODUCTOS QUIMICOS Y SUSTANCIAS NOCIVAS, Y LOS NO ESPECIFICADOS, DE INTENCION NO DETERMINADA: LUGAR NO ESPECIFICADO</t>
  </si>
  <si>
    <t>Y200</t>
  </si>
  <si>
    <t>AHORCAMIENTO, ESTRANGULAMIENTO Y SOFOCACION, DE INTENCION NO DETERMINADA: VIVIENDA</t>
  </si>
  <si>
    <t>Y201</t>
  </si>
  <si>
    <t>AHORCAMIENTO, ESTRANGULAMIENTO Y SOFOCACION, DE INTENCION NO DETERMINADA: INSTITUCION RESIDENCIAL</t>
  </si>
  <si>
    <t>Y202</t>
  </si>
  <si>
    <t>AHORCAMIENTO, ESTRANGULAMIENTO Y SOFOCACION, DE INTENCION NO DETERMINADA: ESCUELAS OTRAS INSTITUCIONES Y AREAS ADMINISTRATIVAS</t>
  </si>
  <si>
    <t>Y203</t>
  </si>
  <si>
    <t>AHORCAMIENTO, ESTRANGULAMIENTO Y SOFOCACION, DE INTENCION NO DETERMINADA: AREAS DE DEPORTE Y ATLETISMO</t>
  </si>
  <si>
    <t>Y204</t>
  </si>
  <si>
    <t>AHORCAMIENTO, ESTRANGULAMIENTO Y SOFOCACION, DE INTENCION NO DETERMINADA: CALLES Y CARRETERAS</t>
  </si>
  <si>
    <t>Y205</t>
  </si>
  <si>
    <t>AHORCAMIENTO, ESTRANGULAMIENTO Y SOFOCACION, DE INTENCION NO DETERMINADA: COMERCIO Y AREA DE SERVICIOS</t>
  </si>
  <si>
    <t>Y206</t>
  </si>
  <si>
    <t>AHORCAMIENTO, ESTRANGULAMIENTO Y SOFOCACION, DE INTENCION NO DETERMINADA: AREA INDUSTRIAL Y DE LA CONSTRUCCION</t>
  </si>
  <si>
    <t>Y207</t>
  </si>
  <si>
    <t>AHORCAMIENTO, ESTRANGULAMIENTO Y SOFOCACION, DE INTENCION NO DETERMINADA: GRANJA</t>
  </si>
  <si>
    <t>Y208</t>
  </si>
  <si>
    <t>AHORCAMIENTO, ESTRANGULAMIENTO Y SOFOCACION, DE INTENCION NO DETERMINADA: OTRO LUGAR ESPECIFICADO</t>
  </si>
  <si>
    <t>Y209</t>
  </si>
  <si>
    <t>AHORCAMIENTO, ESTRANGULAMIENTO Y SOFOCACION, DE INTENCION NO DETERMINADA: LUGAR NO ESPECIFICADO</t>
  </si>
  <si>
    <t>Y210</t>
  </si>
  <si>
    <t>AHOGAMIENTO Y SUMERSION, DE INTENCION NO DETERMINADA: VIVIENDA</t>
  </si>
  <si>
    <t>Y211</t>
  </si>
  <si>
    <t>AHOGAMIENTO Y SUMERSION, DE INTENCION NO DETERMINADA: INSTITUCION RESIDENCIAL</t>
  </si>
  <si>
    <t>Y212</t>
  </si>
  <si>
    <t>AHOGAMIENTO Y SUMERSION, DE INTENCION NO DETERMINADA: ESCUELAS OTRAS INSTITUCIONES Y AREAS ADMINISTRATIVAS</t>
  </si>
  <si>
    <t>Y213</t>
  </si>
  <si>
    <t>AHOGAMIENTO Y SUMERSION, DE INTENCION NO DETERMINADA: AREAS DE DEPORTE Y ATLETISMO</t>
  </si>
  <si>
    <t>Y214</t>
  </si>
  <si>
    <t>AHOGAMIENTO Y SUMERSION, DE INTENCION NO DETERMINADA: CALLES Y CARRETERAS</t>
  </si>
  <si>
    <t>Y215</t>
  </si>
  <si>
    <t>AHOGAMIENTO Y SUMERSION, DE INTENCION NO DETERMINADA: COMERCIO Y AREA DE SERVICIOS</t>
  </si>
  <si>
    <t>Y216</t>
  </si>
  <si>
    <t>AHOGAMIENTO Y SUMERSION, DE INTENCION NO DETERMINADA: AREA INDUSTRIAL Y DE LA CONSTRUCCION</t>
  </si>
  <si>
    <t>Y217</t>
  </si>
  <si>
    <t>AHOGAMIENTO Y SUMERSION, DE INTENCION NO DETERMINADA: GRANJA</t>
  </si>
  <si>
    <t>Y218</t>
  </si>
  <si>
    <t>AHOGAMIENTO Y SUMERSION, DE INTENCION NO DETERMINADA: OTRO LUGAR ESPECIFICADO</t>
  </si>
  <si>
    <t>Y219</t>
  </si>
  <si>
    <t>AHOGAMIENTO Y SUMERSION, DE INTENCION NO DETERMINADA: LUGAR NO ESPECIFICADO</t>
  </si>
  <si>
    <t>Y220</t>
  </si>
  <si>
    <t>DISPARO DE ARMA CORTA, DE INTENCION NO DETERMINADA: VIVIENDA</t>
  </si>
  <si>
    <t>Y221</t>
  </si>
  <si>
    <t>DISPARO DE ARMA CORTA, DE INTENCION NO DETERMINADA: INSTITUCION RESIDENCIAL</t>
  </si>
  <si>
    <t>Y222</t>
  </si>
  <si>
    <t>DISPARO DE ARMA CORTA, DE INTENCION NO DETERMINADA: ESCUELAS, OTRAS INSTITUCIONES Y AREAS ADMINISTRATIVAS</t>
  </si>
  <si>
    <t>Y223</t>
  </si>
  <si>
    <t>DISPARO DE ARMA CORTA, DE INTENCION NO DETERMINADA: AREAS DE DEPORTE Y ATLETISMO</t>
  </si>
  <si>
    <t>Y224</t>
  </si>
  <si>
    <t>DISPARO DE ARMA CORTA, DE INTENCION NO DETERMINADA: CALLES Y CARRETERAS</t>
  </si>
  <si>
    <t>Y225</t>
  </si>
  <si>
    <t>DISPARO DE ARMA CORTA, DE INTENCION NO DETERMINADA: COMERCIO Y AREA DE SERVICIOS</t>
  </si>
  <si>
    <t>Y226</t>
  </si>
  <si>
    <t>DISPARO DE ARMA CORTA, DE INTENCION NO DETERMINADA: AREA INDUSTRIAL Y DE LA CONSTRUCCION</t>
  </si>
  <si>
    <t>Y227</t>
  </si>
  <si>
    <t>DISPARO DE ARMA CORTA, DE INTENCION NO DETERMINADA: GRANJA</t>
  </si>
  <si>
    <t>Y228</t>
  </si>
  <si>
    <t>DISPARO DE ARMA CORTA, DE INTENCION NO DETERMINADA: OTRO LUGAR ESPECIFICADO</t>
  </si>
  <si>
    <t>Y229</t>
  </si>
  <si>
    <t>DISPARO DE ARMA CORTA, DE INTENCION NO DETERMINADA: LUGAR NO ESPECIFICADO</t>
  </si>
  <si>
    <t>Y230</t>
  </si>
  <si>
    <t>DISPARO DE RIFLE, ESCOPETA Y ARMA LARGA, DE INTENCION NO DETERMINADA: VIVIENDA</t>
  </si>
  <si>
    <t>Y231</t>
  </si>
  <si>
    <t>DISPARO DE RIFLE, ESCOPETA Y ARMA LARGA, DE INTENCION NO DETERMINADA: INSTITUCION RESIDENCIAL</t>
  </si>
  <si>
    <t>Y232</t>
  </si>
  <si>
    <t>DISPARO DE RIFLE, ESCOPETA Y ARMA LARGA, DE INTENCION NO DETERMINADA: ESCUELAS, OTRAS INSTITUCIONES Y AREAS ADMINISTRATIVAS</t>
  </si>
  <si>
    <t>Y233</t>
  </si>
  <si>
    <t>DISPARO DE RIFLE, ESCOPETA Y ARMA LARGA, DE INTENCION NO DETERMINADA: AREAS DE DEPORTE Y ATLETISMO</t>
  </si>
  <si>
    <t>Y234</t>
  </si>
  <si>
    <t>DISPARO DE RIFLE, ESCOPETA Y ARMA LARGA, DE INTENCION NO DETERMINADA: CALLES Y CARRETERAS</t>
  </si>
  <si>
    <t>Y235</t>
  </si>
  <si>
    <t>DISPARO DE RIFLE, ESCOPETA Y ARMA LARGA, DE INTENCION NO DETERMINADA: COMERCIO Y AREA DE SERVICIOS</t>
  </si>
  <si>
    <t>Y236</t>
  </si>
  <si>
    <t>DISPARO DE RIFLE, ESCOPETA Y ARMA LARGA, DE INTENCION NO DETERMINADA: AREA INDUSTRIAL Y DE LA CONSTRUCCION</t>
  </si>
  <si>
    <t>Y237</t>
  </si>
  <si>
    <t>DISPARO DE RIFLE, ESCOPETA Y ARMA LARGA, DE INTENCION NO DETERMINADA: GRANJA</t>
  </si>
  <si>
    <t>Y238</t>
  </si>
  <si>
    <t>DISPARO DE RIFLE, ESCOPETA Y ARMA LARGA, DE INTENCION NO DETERMINADA: OTRO LUGAR ESPECIFICADO</t>
  </si>
  <si>
    <t>Y239</t>
  </si>
  <si>
    <t>DISPARO DE RIFLE, ESCOPETA Y ARMA LARGA, DE INTENCION NO DETERMINADA: LUGAR NO ESPECIFICADO</t>
  </si>
  <si>
    <t>Y240</t>
  </si>
  <si>
    <t>DISPARO DE OTRAS ARMAS DE FUEGO, Y LAS NO ESPECIFICADAS, DE INTENCION NO DETERMINADA: VIVIENDA</t>
  </si>
  <si>
    <t>Y241</t>
  </si>
  <si>
    <t>DISPARO DE OTRAS ARMAS DE FUEGO, Y LAS NO ESPECIFICADAS, DE INTENCION NO DETERMINADA: INSTITUCION RESIDENCIAL</t>
  </si>
  <si>
    <t>Y242</t>
  </si>
  <si>
    <t>DISPARO DE OTRAS ARMAS DE FUEGO, Y LAS NO ESPECIFICADAS, DE INTENCION NO DETERMINADA: ESCUELAS, OTRAS INSTITUCIONES Y AREAS ADMINISTRATIVAS</t>
  </si>
  <si>
    <t>Y243</t>
  </si>
  <si>
    <t>DISPARO DE OTRAS ARMAS DE FUEGO, Y LAS NO ESPECIFICADAS, DE INTENCION NO DETERMINADA: AREAS DE DEPORTE Y ATLETISMO</t>
  </si>
  <si>
    <t>Y244</t>
  </si>
  <si>
    <t>DISPARO DE OTRAS ARMAS DE FUEGO, Y LAS NO ESPECIFICADAS, DE INTENCION NO DETERMINADA: CALLES Y CARRETERAS</t>
  </si>
  <si>
    <t>Y245</t>
  </si>
  <si>
    <t>DISPARO DE OTRAS ARMAS DE FUEGO, Y LAS NO ESPECIFICADAS, DE INTENCION NO DETERMINADA: COMERCIO Y AREA DE SERVICIOS</t>
  </si>
  <si>
    <t>Y246</t>
  </si>
  <si>
    <t>DISPARO DE OTRAS ARMAS DE FUEGO, Y LAS NO ESPECIFICADAS, DE INTENCION NO DETERMINADA: AREA INDUSTRIAL Y DE LA CONSTRUCCION</t>
  </si>
  <si>
    <t>Y247</t>
  </si>
  <si>
    <t>DISPARO DE OTRAS ARMAS DE FUEGO, Y LAS NO ESPECIFICADAS, DE INTENCION NO DETERMINADA: GRANJA</t>
  </si>
  <si>
    <t>Y248</t>
  </si>
  <si>
    <t>DISPARO DE OTRAS ARMAS DE FUEGO, Y LAS NO ESPECIFICADAS, DE INTENCION NO DETERMINADA: OTRO LUGAR ESPECIFICADO</t>
  </si>
  <si>
    <t>Y249</t>
  </si>
  <si>
    <t>DISPARO DE OTRAS ARMAS DE FUEGO, Y LAS NO ESPECIFICADAS, DE INTENCION NO DETERMINADA: LUGAR NO ESPECIFICADO</t>
  </si>
  <si>
    <t>Y250</t>
  </si>
  <si>
    <t>CONTACTO TRAUMATICO CON MATERIAL EXPLOSIVO, DE INTENCION NO DETERMINADA: VIVIENDA</t>
  </si>
  <si>
    <t>Y251</t>
  </si>
  <si>
    <t>CONTACTO TRAUMATICO CON MATERIAL EXPLOSIVO, DE INTENCION NO DETERMINADA: INSTITUCION RESIDENCIAL</t>
  </si>
  <si>
    <t>Y252</t>
  </si>
  <si>
    <t>CONTACTO TRAUMATICO CON MATERIAL EXPLOSIVO, DE INTENCION NO DETERMINADA: ESCUELAS OTRAS INSTITUCIONES Y AREAS ADMINISTRATIVAS</t>
  </si>
  <si>
    <t>Y253</t>
  </si>
  <si>
    <t>CONTACTO TRAUMATICO CON MATERIAL EXPLOSIVO, DE INTENCION NO DETERMINADA: AREAS DE DEPORTE Y ATLETISMO</t>
  </si>
  <si>
    <t>Y254</t>
  </si>
  <si>
    <t>CONTACTO TRAUMATICO CON MATERIAL EXPLOSIVO, DE INTENCION NO DETERMINADA: CALLES Y CARRETERAS</t>
  </si>
  <si>
    <t>Y255</t>
  </si>
  <si>
    <t>CONTACTO TRAUMATICO CON MATERIAL EXPLOSIVO, DE INTENCION NO DETERMINADA: COMERCIO Y AREA DE SERVICIOS</t>
  </si>
  <si>
    <t>Y256</t>
  </si>
  <si>
    <t>CONTACTO TRAUMATICO CON MATERIAL EXPLOSIVO, DE INTENCION NO DETERMINADA: AREA INDUSTRIAL Y DE LA CONSTRUCCION</t>
  </si>
  <si>
    <t>Y257</t>
  </si>
  <si>
    <t>CONTACTO TRAUMATICO CON MATERIAL EXPLOSIVO, DE INTENCION NO DETERMINADA: GRANJA</t>
  </si>
  <si>
    <t>Y258</t>
  </si>
  <si>
    <t>CONTACTO TRAUMATICO CON MATERIAL EXPLOSIVO, DE INTENCION NO DETERMINADA: OTRO LUGAR ESPECIFICADO</t>
  </si>
  <si>
    <t>Y259</t>
  </si>
  <si>
    <t>CONTACTO TRAUMATICO CON MATERIAL EXPLOSIVO, DE INTENCION NO DETERMINADA: LUGAR NO ESPECIFICADO</t>
  </si>
  <si>
    <t>Y260</t>
  </si>
  <si>
    <t>EXPOSICION AL HUMO, FUEGO Y LLAMAS, DE INTENCION NO DETERMINADA: VIVIENDA</t>
  </si>
  <si>
    <t>Y261</t>
  </si>
  <si>
    <t>EXPOSICION AL HUMO, FUEGO Y LLAMAS, DE INTENCION NO DETERMINADA: INSTITUCION RESIDENCIAL</t>
  </si>
  <si>
    <t>Y262</t>
  </si>
  <si>
    <t>EXPOSICION AL HUMO, FUEGO Y LLAMAS, DE INTENCION NO DETERMINADA: ESCUELAS, OTRAS INSTITUCIONES Y AREAS ADMINISTRATIVAS</t>
  </si>
  <si>
    <t>Y263</t>
  </si>
  <si>
    <t>EXPOSICION AL HUMO, FUEGO Y LLAMAS, DE INTENCION NO DETERMINADA: AREAS DE DEPORTE Y ATLETISMO</t>
  </si>
  <si>
    <t>Y264</t>
  </si>
  <si>
    <t>EXPOSICION AL HUMO, FUEGO Y LLAMAS, DE INTENCION NO DETERMINADA: CALLES Y CARRETERAS</t>
  </si>
  <si>
    <t>Y265</t>
  </si>
  <si>
    <t>EXPOSICION AL HUMO, FUEGO Y LLAMAS, DE INTENCION NO DETERMINADA: COMERCIO Y AREA DE SERVICIOS</t>
  </si>
  <si>
    <t>Y266</t>
  </si>
  <si>
    <t>EXPOSICION AL HUMO, FUEGO Y LLAMAS, DE INTENCION NO DETERMINADA: AREA INDUSTRIAL Y DE LA CONSTRUCCION</t>
  </si>
  <si>
    <t>Y267</t>
  </si>
  <si>
    <t>EXPOSICION AL HUMO, FUEGO Y LLAMAS, DE INTENCION NO DETERMINADA: GRANJA</t>
  </si>
  <si>
    <t>Y268</t>
  </si>
  <si>
    <t>EXPOSICION AL HUMO, FUEGO Y LLAMAS, DE INTENCION NO DETERMINADA: OTRO LUGAR ESPECIFICADO</t>
  </si>
  <si>
    <t>Y269</t>
  </si>
  <si>
    <t>EXPOSICION AL HUMO, FUEGO Y LLAMAS, DE INTENCION NO DETERMINADA: LUGAR NO ESPECIFICADO</t>
  </si>
  <si>
    <t>Y270</t>
  </si>
  <si>
    <t>CONTACTO CON VAPOR DE AGUA, VAPORES Y OBJETOS CALIENTES, DE INTENCION NO DETERMINADA: VIVIENDA</t>
  </si>
  <si>
    <t>Y271</t>
  </si>
  <si>
    <t>CONTACTO CON VAPOR DE AGUA, VAPORES Y OBJETOS CALIENTES, DE INTENCION NO DETERMINADA: INSTITUCION RESIDENCIAL</t>
  </si>
  <si>
    <t>Y272</t>
  </si>
  <si>
    <t>CONTACTO CON VAPOR DE AGUA, VAPORES Y OBJETOS CALIENTES, DE INTENCION NO DETERMINADA: ESCUELAS, OTRAS INSTITUCIONES Y AREAS ADMINISTRATIVAS</t>
  </si>
  <si>
    <t>Y273</t>
  </si>
  <si>
    <t>CONTACTO CON VAPOR DE AGUA, VAPORES Y OBJETOS CALIENTES, DE INTENCION NO DETERMINADA: AREAS DE DEPORTE Y ATLETISMO</t>
  </si>
  <si>
    <t>Y274</t>
  </si>
  <si>
    <t>CONTACTO CON VAPOR DE AGUA, VAPORES Y OBJETOS CALIENTES, DE INTENCION NO DETERMINADA: CALLES Y CARRETERAS</t>
  </si>
  <si>
    <t>Y275</t>
  </si>
  <si>
    <t>CONTACTO CON VAPOR DE AGUA, VAPORES Y OBJETOS CALIENTES, DE INTENCION NO DETERMINADA: COMERCIO Y AREA DE SERVICIOS</t>
  </si>
  <si>
    <t>Y276</t>
  </si>
  <si>
    <t>CONTACTO CON VAPOR DE AGUA, VAPORES Y OBJETOS CALIENTES, DE INTENCION NO DETERMINADA: AREA INDUSTRIAL Y DE LA CONSTRUCCION</t>
  </si>
  <si>
    <t>Y277</t>
  </si>
  <si>
    <t>CONTACTO CON VAPOR DE AGUA, VAPORES Y OBJETOS CALIENTES, DE INTENCION NO DETERMINADA: GRANJA</t>
  </si>
  <si>
    <t>Y278</t>
  </si>
  <si>
    <t>CONTACTO CON VAPOR DE AGUA, VAPORES Y OBJETOS CALIENTES, DE INTENCION NO DETERMINADA: OTRO LUGAR ESPECIFICADO</t>
  </si>
  <si>
    <t>Y279</t>
  </si>
  <si>
    <t>CONTACTO CON VAPOR DE AGUA, VAPORES Y OBJETOS CALIENTES, DE INTENCION NO DETERMINADA: LUGAR NO ESPECIFICADO</t>
  </si>
  <si>
    <t>Y280</t>
  </si>
  <si>
    <t>CONTACTO TRAUMATICO CON OBJETO CORTANTE, DE INTENCION NO DETERMINADA: VIVIENDA</t>
  </si>
  <si>
    <t>Y281</t>
  </si>
  <si>
    <t>CONTACTO TRAUMATICO CON OBJETO CORTANTE, DE INTENCION NO DETERMINADA: INSTITUCION RESIDENCIAL</t>
  </si>
  <si>
    <t>Y282</t>
  </si>
  <si>
    <t>CONTACTO TRAUMATICO CON OBJETO CORTANTE, DE INTENCION NO DETERMINADA: ESCUELAS, OTRAS INSTITUCIONES Y AREAS ADMINISTRATIVAS</t>
  </si>
  <si>
    <t>Y283</t>
  </si>
  <si>
    <t>CONTACTO TRAUMATICO CON OBJETO CORTANTE, DE INTENCION NO DETERMINADA: AREAS DE DEPORTE Y ATLETISMO</t>
  </si>
  <si>
    <t>Y284</t>
  </si>
  <si>
    <t>CONTACTO TRAUMATICO CON OBJETO CORTANTE, DE INTENCION NO DETERMINADA: CALLES Y CARRETERAS</t>
  </si>
  <si>
    <t>Y285</t>
  </si>
  <si>
    <t>CONTACTO TRAUMATICO CON OBJETO CORTANTE, DE INTENCION NO DETERMINADA: COMERCIO Y AREA DE SERVICIOS</t>
  </si>
  <si>
    <t>Y286</t>
  </si>
  <si>
    <t>CONTACTO TRAUMATICO CON OBJETO CORTANTE, DE INTENCION NO DETERMINADA: AREA INDUSTRIAL Y DE LA CONSTRUCCION</t>
  </si>
  <si>
    <t>Y287</t>
  </si>
  <si>
    <t>CONTACTO TRAUMATICO CON OBJETO CORTANTE, DE INTENCION NO DETERMINADA: GRANJA</t>
  </si>
  <si>
    <t>Y288</t>
  </si>
  <si>
    <t>CONTACTO TRAUMATICO CON OBJETO CORTANTE, DE INTENCION NO DETERMINADA: OTRO LUGAR ESPECIFICADO</t>
  </si>
  <si>
    <t>Y289</t>
  </si>
  <si>
    <t>CONTACTO TRAUMATICO CON OBJETO CORTANTE, DE INTENCION NO DETERMINADA: LUGAR NO ESPECIFICADO</t>
  </si>
  <si>
    <t>Y290</t>
  </si>
  <si>
    <t>CONTACTO TRAUMATICO CON OBJETO ROMO O SIN FILO, DE INTENCION NO DETERMINADA: VIVIENDA</t>
  </si>
  <si>
    <t>Y291</t>
  </si>
  <si>
    <t>CONTACTO TRAUMATICO CON OBJETO ROMO O SIN FILO, DE INTENCION NO DETERMINADA: INSTITUCION RESIDENCIAL</t>
  </si>
  <si>
    <t>Y292</t>
  </si>
  <si>
    <t>CONTACTO TRAUMATICO CON OBJETO ROMO O SIN FILO, DE INTENCION NO DETERMINADA: ESCUELAS, OTRAS INSTITUCIONES Y AREAS ADMINISTRATIVAS</t>
  </si>
  <si>
    <t>Y293</t>
  </si>
  <si>
    <t>CONTACTO TRAUMATICO CON OBJETO ROMO O SIN FILO, DE INTENCION NO DETERMINADA: AREAS DE DEPORTE Y ATLETISMO</t>
  </si>
  <si>
    <t>Y294</t>
  </si>
  <si>
    <t>CONTACTO TRAUMATICO CON OBJETO ROMO O SIN FILO, DE INTENCION NO DETERMINADA: CALLES Y CARRETERAS</t>
  </si>
  <si>
    <t>Y295</t>
  </si>
  <si>
    <t>CONTACTO TRAUMATICO CON OBJETO ROMO O SIN FILO, DE INTENCION NO DETERMINADA: COMERCIO Y AREA DE SERVICIOS</t>
  </si>
  <si>
    <t>Y296</t>
  </si>
  <si>
    <t>CONTACTO TRAUMATICO CON OBJETO ROMO O SIN FILO, DE INTENCION NO DETERMINADA: AREA INDUSTRIAL Y DE LA CONSTRUCCION</t>
  </si>
  <si>
    <t>Y297</t>
  </si>
  <si>
    <t>CONTACTO TRAUMATICO CON OBJETO ROMO O SIN FILO, DE INTENCION NO DETERMINADA: GRANJA</t>
  </si>
  <si>
    <t>Y298</t>
  </si>
  <si>
    <t>CONTACTO TRAUMATICO CON OBJETO ROMO O SIN FILO, DE INTENCION NO DETERMINADA: OTRO LUGAR ESPECIFICADO</t>
  </si>
  <si>
    <t>Y299</t>
  </si>
  <si>
    <t>CONTACTO TRAUMATICO CON OBJETO ROMO O SIN FILO, DE INTENCION NO DETERMINADA: LUGAR NO ESPECIFICADO</t>
  </si>
  <si>
    <t>Y300</t>
  </si>
  <si>
    <t>CAIDA, SALTO O EMPUJON DESDE LUGAR ELEVADO, DE INTENCION NO DETERMINADA: VIVIENDA</t>
  </si>
  <si>
    <t>Y301</t>
  </si>
  <si>
    <t>CAIDA, SALTO O EMPUJON DESDE LUGAR ELEVADO, DE INTENCION NO DETERMINADA: INSTITUCION RESIDENCIAL</t>
  </si>
  <si>
    <t>Y302</t>
  </si>
  <si>
    <t>CAIDA, SALTO O EMPUJON DESDE LUGAR ELEVADO, DE INTENCION NO DETERMINADA: ESCUELAS, OTRAS INSTITUCIONES Y AREAS ADMINISTRATIVAS</t>
  </si>
  <si>
    <t>Y303</t>
  </si>
  <si>
    <t>CAIDA, SALTO O EMPUJON DESDE LUGAR ELEVADO, DE INTENCION NO DETERMINADA: AREAS DE DEPORTE Y ATLETISMO</t>
  </si>
  <si>
    <t>Y304</t>
  </si>
  <si>
    <t>CAIDA, SALTO O EMPUJON DESDE LUGAR ELEVADO, DE INTENCION NO DETERMINADA: CALLES Y CARRETERAS</t>
  </si>
  <si>
    <t>Y305</t>
  </si>
  <si>
    <t>CAIDA, SALTO O EMPUJON DESDE LUGAR ELEVADO, DE INTENCION NO DETERMINADA: COMERCIO Y AREA DE SERVICIOS</t>
  </si>
  <si>
    <t>Y306</t>
  </si>
  <si>
    <t>CAIDA, SALTO O EMPUJON DESDE LUGAR ELEVADO, DE INTENCION NO DETERMINADA: AREA INDUSTRIAL Y DE LA CONSTRUCCION</t>
  </si>
  <si>
    <t>Y307</t>
  </si>
  <si>
    <t>CAIDA, SALTO O EMPUJON DESDE LUGAR ELEVADO, DE INTENCION NO DETERMINADA: GRANJA</t>
  </si>
  <si>
    <t>Y308</t>
  </si>
  <si>
    <t>CAIDA, SALTO O EMPUJON DESDE LUGAR ELEVADO, DE INTENCION NO DETERMINADA: OTRO LUGAR ESPECIFICADO</t>
  </si>
  <si>
    <t>Y309</t>
  </si>
  <si>
    <t>CAIDA, SALTO O EMPUJON DESDE LUGAR ELEVADO, DE INTENCION NO DETERMINADA: LUGAR NO ESPECIFICADO</t>
  </si>
  <si>
    <t>Y310</t>
  </si>
  <si>
    <t>CAIDA, PERMANENCIA O CARRERA DELANTE O HACIA OBJETO EN MOVIMIENTO, DE INTENCION NO DETERMINADA: VIVIENDA</t>
  </si>
  <si>
    <t>Y311</t>
  </si>
  <si>
    <t>CAIDA, PERMANENCIA O CARRERA DELANTE O HACIA OBJETO EN MOVIMIENTO, DE INTENCION NO DETERMINADA: INSTITUCION RESIDENCIAL</t>
  </si>
  <si>
    <t>Y312</t>
  </si>
  <si>
    <t>CAIDA, PERMANENCIA O CARRERA DELANTE O HACIA OBJETO EN MOVIMIENTO, DE INTENCION NO DETERMINADA: ESCUELAS, OTRAS INSTITUCIONES Y AREAS ADMINISTRATIVAS</t>
  </si>
  <si>
    <t>Y313</t>
  </si>
  <si>
    <t>CAIDA, PERMANENCIA O CARRERA DELANTE O HACIA OBJETO EN MOVIMIENTO, DE INTENCION NO DETERMINADA: AREAS DE DEPORTE Y ATLETISMO</t>
  </si>
  <si>
    <t>Y314</t>
  </si>
  <si>
    <t>CAIDA, PERMANENCIA O CARRERA DELANTE O HACIA OBJETO EN MOVIMIENTO, DE INTENCION NO DETERMINADA: CALLES Y CARRETERAS</t>
  </si>
  <si>
    <t>Y315</t>
  </si>
  <si>
    <t>CAIDA, PERMANENCIA O CARRERA DELANTE O HACIA OBJETO EN MOVIMIENTO, DE INTENCION NO DETERMINADA: COMERCIO Y AREA DE SERVICIOS</t>
  </si>
  <si>
    <t>Y316</t>
  </si>
  <si>
    <t>CAIDA, PERMANENCIA O CARRERA DELANTE O HACIA OBJETO EN MOVIMIENTO, DE INTENCION NO DETERMINADA: AREA INDUSTRIAL Y DE LA CONSTRUCCION</t>
  </si>
  <si>
    <t>Y317</t>
  </si>
  <si>
    <t>CAIDA, PERMANENCIA O CARRERA DELANTE O HACIA OBJETO EN MOVIMIENTO, DE INTENCION NO DETERMINADA: GRANJA</t>
  </si>
  <si>
    <t>Y318</t>
  </si>
  <si>
    <t>CAIDA, PERMANENCIA O CARRERA DELANTE O HACIA OBJETO EN MOVIMIENTO, DE INTENCION NO DETERMINADA: OTRO LUGAR ESPECIFICADO</t>
  </si>
  <si>
    <t>Y319</t>
  </si>
  <si>
    <t>CAIDA, PERMANENCIA O CARRERA DELANTE O HACIA OBJETO EN MOVIMIENTO, DE INTENCION NO DETERMINADA: LUGAR NO ESPECIFICADO</t>
  </si>
  <si>
    <t>Y320</t>
  </si>
  <si>
    <t>COLISION DE VEHICULO DE MOTOR, DE INTENCION NO DETERMINADA: VIVIENDA</t>
  </si>
  <si>
    <t>Y321</t>
  </si>
  <si>
    <t>COLISION DE VEHICULO DE MOTOR, DE INTENCION NO DETERMINADA: INSTITUCION RESIDENCIAL</t>
  </si>
  <si>
    <t>Y322</t>
  </si>
  <si>
    <t>COLISION DE VEHICULO DE MOTOR, DE INTENCION NO DETERMINADA: ESCUELAS, OTRAS INSTITUCIONES Y AREAS ADMINISTRATIVAS</t>
  </si>
  <si>
    <t>Y323</t>
  </si>
  <si>
    <t>COLISION DE VEHICULO DE MOTOR, DE INTENCION NO DETERMINADA: AREAS DE DEPORTE Y ATLETISMO</t>
  </si>
  <si>
    <t>Y324</t>
  </si>
  <si>
    <t>COLISION DE VEHICULO DE MOTOR, DE INTENCION NO DETERMINADA: CALLES Y CARRETERAS</t>
  </si>
  <si>
    <t>Y325</t>
  </si>
  <si>
    <t>COLISION DE VEHICULO DE MOTOR, DE INTENCION NO DETERMINADA: COMERCIO Y AREA DE SERVICIOS</t>
  </si>
  <si>
    <t>Y326</t>
  </si>
  <si>
    <t>COLISION DE VEHICULO DE MOTOR, DE INTENCION NO DETERMINADA: AREA INDUSTRIAL Y DE LA CONSTRUCCION</t>
  </si>
  <si>
    <t>Y327</t>
  </si>
  <si>
    <t>COLISION DE VEHICULO DE MOTOR, DE INTENCION NO DETERMINADA: GRANJA</t>
  </si>
  <si>
    <t>Y328</t>
  </si>
  <si>
    <t>COLISION DE VEHICULO DE MOTOR, DE INTENCION NO DETERMINADA: OTRO LUGAR ESPECIFICADO</t>
  </si>
  <si>
    <t>Y329</t>
  </si>
  <si>
    <t>COLISION DE VEHICULO DE MOTOR, DE INTENCION NO DETERMINADA: LUGAR NO ESPECIFICADO</t>
  </si>
  <si>
    <t>Y330</t>
  </si>
  <si>
    <t>OTROS EVENTOS ESPECIFICADOS, DE INTENCION NO DETERMINADA: VIVIENDA</t>
  </si>
  <si>
    <t>Y331</t>
  </si>
  <si>
    <t>OTROS EVENTOS ESPECIFICADOS, DE INTENCION NO DETERMINADA: INSTITUCION RESIDENCIAL</t>
  </si>
  <si>
    <t>Y332</t>
  </si>
  <si>
    <t>OTROS EVENTOS ESPECIFICADOS, DE INTENCION NO DETERMINADA: ESCUELAS, OTRAS INSTITUCIONES Y AREAS ADMINISTRATIVAS</t>
  </si>
  <si>
    <t>Y333</t>
  </si>
  <si>
    <t>OTROS EVENTOS ESPECIFICADOS, DE INTENCION NO DETERMINADA: AREAS DE DEPORTE Y ATLETISMO</t>
  </si>
  <si>
    <t>Y334</t>
  </si>
  <si>
    <t>OTROS EVENTOS ESPECIFICADOS, DE INTENCION NO DETERMINADA: CALLES Y CARRETERAS</t>
  </si>
  <si>
    <t>Y335</t>
  </si>
  <si>
    <t>OTROS EVENTOS ESPECIFICADOS, DE INTENCION NO DETERMINADA: COMERCIO Y AREA DE SERVICIOS</t>
  </si>
  <si>
    <t>Y336</t>
  </si>
  <si>
    <t>OTROS EVENTOS ESPECIFICADOS, DE INTENCION NO DETERMINADA: AREA INDUSTRIAL Y DE LA CONSTRUCCION</t>
  </si>
  <si>
    <t>Y337</t>
  </si>
  <si>
    <t>OTROS EVENTOS ESPECIFICADOS, DE INTENCION NO DETERMINADA: GRANJA</t>
  </si>
  <si>
    <t>Y338</t>
  </si>
  <si>
    <t>OTROS EVENTOS ESPECIFICADOS, DE INTENCION NO DETERMINADA: OTRO LUGAR ESPECIFICADO</t>
  </si>
  <si>
    <t>Y339</t>
  </si>
  <si>
    <t>OTROS EVENTOS ESPECIFICADOS, DE INTENCION NO DETERMINADA: LUGAR NO ESPECIFICADO</t>
  </si>
  <si>
    <t>Y340</t>
  </si>
  <si>
    <t>EVENTO NO ESPECIFICADO, DE INTENCION NO DETERMINADA: VIVIENDA</t>
  </si>
  <si>
    <t>Y341</t>
  </si>
  <si>
    <t>EVENTO NO ESPECIFICADO, DE INTENCION NO DETERMINADA: INSTITUCION RESIDENCIAL</t>
  </si>
  <si>
    <t>Y342</t>
  </si>
  <si>
    <t>EVENTO NO ESPECIFICADO, DE INTENCION NO DETERMINADA: ESCUELAS, OTRAS INSTITUCIONES Y AREAS ADMINISTRATIVAS</t>
  </si>
  <si>
    <t>Y343</t>
  </si>
  <si>
    <t>EVENTO NO ESPECIFICADO, DE INTENCION NO DETERMINADA: AREAS DE DEPORTE Y ATLETISMO</t>
  </si>
  <si>
    <t>Y344</t>
  </si>
  <si>
    <t>EVENTO NO ESPECIFICADO, DE INTENCION NO DETERMINADA: CALLES Y CARRETERAS</t>
  </si>
  <si>
    <t>Y345</t>
  </si>
  <si>
    <t>EVENTO NO ESPECIFICADO, DE INTENCION NO DETERMINADA: COMERCIO Y AREA DE SERVICIOS</t>
  </si>
  <si>
    <t>Y346</t>
  </si>
  <si>
    <t>EVENTO NO ESPECIFICADO, DE INTENCION NO DETERMINADA: AREA INDUSTRIAL Y DE LA CONSTRUCCION</t>
  </si>
  <si>
    <t>Y347</t>
  </si>
  <si>
    <t>EVENTO NO ESPECIFICADO, DE INTENCION NO DETERMINADA: GRANJA</t>
  </si>
  <si>
    <t>Y348</t>
  </si>
  <si>
    <t>EVENTO NO ESPECIFICADO, DE INTENCION NO DETERMINADA: OTRO LUGAR ESPECIFICADO</t>
  </si>
  <si>
    <t>Y349</t>
  </si>
  <si>
    <t>EVENTO NO ESPECIFICADO, DE INTENCION NO DETERMINADA: LUGAR NO ESPECIFICADO</t>
  </si>
  <si>
    <t>Y350</t>
  </si>
  <si>
    <t>INTERVENCION LEGAL CON DISPARO DE ARMA DE FUEGO</t>
  </si>
  <si>
    <t>Y351</t>
  </si>
  <si>
    <t>INTERVENCION LEGAL CON EXPLOSIVOS</t>
  </si>
  <si>
    <t>Y352</t>
  </si>
  <si>
    <t>INTERVENCION LEGAL CON GAS</t>
  </si>
  <si>
    <t>Y353</t>
  </si>
  <si>
    <t>INTERVENCION LEGAL CON OBJETOS ROMOS O SIN FILO</t>
  </si>
  <si>
    <t>Y354</t>
  </si>
  <si>
    <t>INTERVENCION LEGAL CON OBJETOS CORTANTES</t>
  </si>
  <si>
    <t>Y355</t>
  </si>
  <si>
    <t>EJECUCION LEGAL</t>
  </si>
  <si>
    <t>Y356</t>
  </si>
  <si>
    <t>INTERVENCION LEGAL CON OTROS MEDIOS ESPECIFICADOS</t>
  </si>
  <si>
    <t>Y357</t>
  </si>
  <si>
    <t>INTERVENCION LEGAL, MEDIOS NO ESPECIFICADOS</t>
  </si>
  <si>
    <t>Y360</t>
  </si>
  <si>
    <t>OPERACIONES DE GUERRA CON EXPLOSION DE ARMAMENTO NAVAL</t>
  </si>
  <si>
    <t>Y361</t>
  </si>
  <si>
    <t>OPERACIONES DE GUERRA CON DESTRUCCION DE AERONAVE</t>
  </si>
  <si>
    <t>Y362</t>
  </si>
  <si>
    <t>OPERACIONES DE GUERRA CON OTRAS EXPLOSIONES Y ESQUIRLAS</t>
  </si>
  <si>
    <t>Y363</t>
  </si>
  <si>
    <t>OPERACIONES DE GUERRA CON FUEGO Y SUSTANCIAS INCENDIARIAS Y CALIENTES</t>
  </si>
  <si>
    <t>Y364</t>
  </si>
  <si>
    <t>OPERACIONES DE GUERRA CON DISPARO DE ARMA DE FUEGO Y OTRAS FORMAS DE GUERRA CONVENCIONAL</t>
  </si>
  <si>
    <t>Y365</t>
  </si>
  <si>
    <t>OPERACIONES DE GUERRA CON ARMAS NUCLEARES</t>
  </si>
  <si>
    <t>Y366</t>
  </si>
  <si>
    <t>OPERACIONES DE GUERRA CON ARMAS BIOLOGICAS</t>
  </si>
  <si>
    <t>Y367</t>
  </si>
  <si>
    <t>OPERACIONES DE GUERRA CON ARMAS QUIMICAS Y OTRAS FORMAS DE GUERRA NO CONVENCIONAL</t>
  </si>
  <si>
    <t>Y368</t>
  </si>
  <si>
    <t>OPERACIONES DE GUERRA QUE OCURREN DESPUES DEL CESE DE HOSTILIDADES</t>
  </si>
  <si>
    <t>Y369</t>
  </si>
  <si>
    <t>OPERACION DE GUERRA NO ESPECIFICADA</t>
  </si>
  <si>
    <t>Y400</t>
  </si>
  <si>
    <t>EFECTOS ADVERSOS DE PENICILINAS</t>
  </si>
  <si>
    <t>Y401</t>
  </si>
  <si>
    <t>EFECTOS ADVERSOS DE CEFALOSPORINAS Y OTROS ANTIBIOTICOS BETALACTAMICOS</t>
  </si>
  <si>
    <t>Y402</t>
  </si>
  <si>
    <t>EFECTOS ADVERSOS DEL GRUPO DE CLORAMFENICOL</t>
  </si>
  <si>
    <t>Y403</t>
  </si>
  <si>
    <t>EFECTOS ADVERSOS DE LOS MACROLIDOS</t>
  </si>
  <si>
    <t>Y404</t>
  </si>
  <si>
    <t>EFECTOS ADVERSOS DE TETRACICLINAS</t>
  </si>
  <si>
    <t>Y405</t>
  </si>
  <si>
    <t>EFECTOS ADVERSOS DE AMINOGLICOSIDOS</t>
  </si>
  <si>
    <t>Y406</t>
  </si>
  <si>
    <t>EFECTOS ADVERSOS DE RIFAMICINAS</t>
  </si>
  <si>
    <t>Y407</t>
  </si>
  <si>
    <t>EFECTOS ADVERSOS DE ANTIBIOTICOS ANTIMICOTICOS USADOS SISTEMATICAMENTE</t>
  </si>
  <si>
    <t>Y408</t>
  </si>
  <si>
    <t>EFECTOS ADVERSOS DE OTROS ANTIBIOTICOS SISTEMICOS</t>
  </si>
  <si>
    <t>Y409</t>
  </si>
  <si>
    <t>EFECTOS ADVERSOS DE ANTIBIOTICO SISTEMICO NO ESPECIFICADO</t>
  </si>
  <si>
    <t>Y410</t>
  </si>
  <si>
    <t>EFECTOS ADVERSOS DE SULFONAMIDAS</t>
  </si>
  <si>
    <t>Y411</t>
  </si>
  <si>
    <t>EFECTOS ADVERSOS DE DROGAS ANTIMICOBACTERIANAS</t>
  </si>
  <si>
    <t>Y412</t>
  </si>
  <si>
    <t>EFECTOS ADVERSOS DE DROGAS ANTIPALUDICAS Y AGENTES QUE ACTUAN SOBRE OTROS PROTOZOARIOS DE LA SANGRE</t>
  </si>
  <si>
    <t>Y413</t>
  </si>
  <si>
    <t>EFECTOS ADVERSOS DE OTRAS DROGAS ANTIPROTOZOARIAS</t>
  </si>
  <si>
    <t>Y414</t>
  </si>
  <si>
    <t>EFECTOS ADVERSOS DE ANTIHELMINTICOS</t>
  </si>
  <si>
    <t>Y415</t>
  </si>
  <si>
    <t>EFECTOS ADVERSOS DE DROGAS ANTIVIRALES</t>
  </si>
  <si>
    <t>Y418</t>
  </si>
  <si>
    <t>EFECTOS ADVERSOS DE OTROS ANTIINFECCIOSOS Y ANTIPARASITARIOS SISTEMICOS ESPECIFICADOS</t>
  </si>
  <si>
    <t>Y419</t>
  </si>
  <si>
    <t>EFECTOS ADVERSOS DE ANTIINFECCIOSOS Y ANTIPARASITARIOS SISTEMICOS NO ESPECIFICADOS</t>
  </si>
  <si>
    <t>Y420</t>
  </si>
  <si>
    <t>EFECTOS ADVERSOS DE GLUCOCORTICOIDES Y ANALOGOS SINTETICOS</t>
  </si>
  <si>
    <t>Y421</t>
  </si>
  <si>
    <t>EFECTOS ADVERSOS DE HORMONAS TIROIDEAS Y SUSTITUTOS</t>
  </si>
  <si>
    <t>Y422</t>
  </si>
  <si>
    <t>EFECTOS ADVERSOS DE DROGAS ANTITIROIDEAS</t>
  </si>
  <si>
    <t>Y423</t>
  </si>
  <si>
    <t>EFECTOS ADVERSOS DE DROGAS HIPOGLUCEMIANTES ORALES E INSULINA [ANTIDIABETICAS]</t>
  </si>
  <si>
    <t>Y424</t>
  </si>
  <si>
    <t>EFECTOS ADVERSOS DE ANTICONCEPTIVOS ORALES</t>
  </si>
  <si>
    <t>Y425</t>
  </si>
  <si>
    <t>EFECTOS ADVERSOS DE OTROS ESTROGENOS Y PROGESTAGENOS</t>
  </si>
  <si>
    <t>Y426</t>
  </si>
  <si>
    <t>EFECTOS ADVERSOS DE ANTIGONADOTROPINAS, ANTIESTROGENOS Y ANTIANDROGENOS, NO CLASIFICADOS EN OTRA PARTE</t>
  </si>
  <si>
    <t>Y427</t>
  </si>
  <si>
    <t>EFECTOS ADVERSOS DE ANDROGENOS Y CONGENERES ANABOLICOS</t>
  </si>
  <si>
    <t>Y428</t>
  </si>
  <si>
    <t>EFECTOS ADVERSOS DE OTRAS HORMONAS Y SUS SUSTITUTOS SINTETICOS, Y LAS NO ESPECIFICADAS</t>
  </si>
  <si>
    <t>Y429</t>
  </si>
  <si>
    <t>EFECTOS ADVERSOS DE OTRAS HORMONAS ANTAGONISTAS, Y LAS NO ESPECIFICADAS</t>
  </si>
  <si>
    <t>Y430</t>
  </si>
  <si>
    <t>EFECTOS ADVERSOS DE ANTIALERGICOS Y ANTIEMETICOS</t>
  </si>
  <si>
    <t>Y431</t>
  </si>
  <si>
    <t>EFECTOS ADVERSOS DE ANTIMETABOLITOS ANTINEOPLASICOS</t>
  </si>
  <si>
    <t>Y432</t>
  </si>
  <si>
    <t>EFECTOS ADVERSOS DE PRODUCTOS NATURALES ANTINEOPLASICOS</t>
  </si>
  <si>
    <t>Y433</t>
  </si>
  <si>
    <t>EFECTOS ADVERSOS DE OTRAS DROGAS ANTINEOPLASICAS</t>
  </si>
  <si>
    <t>Y434</t>
  </si>
  <si>
    <t>EFECTOS ADVERSOS DE AGENTES INMUNOSUPRESORES</t>
  </si>
  <si>
    <t>Y435</t>
  </si>
  <si>
    <t>EFECTOS ADVERSOS DE AGENTES ACIDIFICANTES Y ALCALINIZANTES</t>
  </si>
  <si>
    <t>Y436</t>
  </si>
  <si>
    <t>EFECTOS ADVERSOS DE ENZIMAS NO CLASIFICADAS EN OTRA PARTE</t>
  </si>
  <si>
    <t>Y438</t>
  </si>
  <si>
    <t>EFECTOS ADVERSOS DE OTROS AGENTES SISTEMICOS PRIMARIOS NO CLASIFICADOS EN OTRA PARTE</t>
  </si>
  <si>
    <t>Y439</t>
  </si>
  <si>
    <t>EFECTOS ADVERSOS DE AGENTE SISTEMICO PRIMARIO NO ESPECIFICADO</t>
  </si>
  <si>
    <t>Y440</t>
  </si>
  <si>
    <t>EFECTOS ADVERSOS DE PREPARACIONES CON HIERRO Y OTROS PREPARADOS CONTRA LA ANEMIA HIPOCROMICA</t>
  </si>
  <si>
    <t>Y441</t>
  </si>
  <si>
    <t>EFECTOS ADVERSOS DE VITAMINA B12, ACIDO FOLICO Y OTROS PREPARADOS CONTRA LA ANEMIA MEGALOBLASTICA</t>
  </si>
  <si>
    <t>Y442</t>
  </si>
  <si>
    <t>EFECTOS ADVERSOS DE ANTICOAGULANTES</t>
  </si>
  <si>
    <t>Y443</t>
  </si>
  <si>
    <t>EFECTOS ADVERSOS DE ANTAGONISTAS DE ANTICOAGULANTES, VITAMINA K Y OTROS COAGULANTES</t>
  </si>
  <si>
    <t>Y444</t>
  </si>
  <si>
    <t>EFECTOS ADVERSOS DE DROGAS ANTITROMBOTICAS [INHIBIDORAS DE LA AGREGACION PLAQUETARIA]</t>
  </si>
  <si>
    <t>Y445</t>
  </si>
  <si>
    <t>EFECTOS ADVERSOS DE DROGAS TROMBOLITICAS</t>
  </si>
  <si>
    <t>Y446</t>
  </si>
  <si>
    <t>EFECTOS ADVERSOS DE SANGRE NATURAL Y PRODUCTOS SANGUINEOS</t>
  </si>
  <si>
    <t>Y447</t>
  </si>
  <si>
    <t>EFECTOS ADVERSOS DE LOS SUSTITUTOS DEL PLASMA</t>
  </si>
  <si>
    <t>Y449</t>
  </si>
  <si>
    <t>EFECTOS ADVERSOS DE OTROS AGENTES QUE AFECTAN LOS CONSTITUYENTES DE LA SANGRE, Y LOS NO ESPECIFICADOS</t>
  </si>
  <si>
    <t>Y450</t>
  </si>
  <si>
    <t>EFECTOS ADVERSOS DE OPIACEOS Y ANALGESICOS RELACIONADOS</t>
  </si>
  <si>
    <t>Y451</t>
  </si>
  <si>
    <t>EFECTOS ADVERSOS DE SALICILATOS</t>
  </si>
  <si>
    <t>Y452</t>
  </si>
  <si>
    <t>EFECTOS ADVERSOS DE DERIVADOS DEL ACIDO PROPIONICO</t>
  </si>
  <si>
    <t>Y453</t>
  </si>
  <si>
    <t>EFECTOS ADVERSOS DE OTRAS DROGAS ANTIINFLAMATORIAS NO ESTEROIDES [DAINE]</t>
  </si>
  <si>
    <t>Y454</t>
  </si>
  <si>
    <t>EFECTOS ADVERSOS DE LOS ANTIRREUMATICOS</t>
  </si>
  <si>
    <t>Y455</t>
  </si>
  <si>
    <t>EFECTOS ADVERSOS DE LOS DERIVADOS DEL 4-AMINOFENOL</t>
  </si>
  <si>
    <t>Y458</t>
  </si>
  <si>
    <t>EFECTOS ADVERSOS DE OTROS ANALGESICOS Y ANTIPIRETICOS</t>
  </si>
  <si>
    <t>Y459</t>
  </si>
  <si>
    <t>EFECTOS ADVERSOS DE DROGAS ANALGESICAS, ANTIPIRETICAS Y ANTIINFLAMATORIAS NO ESPECIFICADAS</t>
  </si>
  <si>
    <t>Y460</t>
  </si>
  <si>
    <t>EFECTOS ADVERSOS DE SUCCINAMIDAS</t>
  </si>
  <si>
    <t>Y461</t>
  </si>
  <si>
    <t>EFECTOS ADVERSOS DE OXAZOLIDINADIONAS</t>
  </si>
  <si>
    <t>Y462</t>
  </si>
  <si>
    <t>EFECTOS ADVERSOS DE DERIVADOS DE LA HIDANTOINA</t>
  </si>
  <si>
    <t>Y463</t>
  </si>
  <si>
    <t>EFECTOS ADVERSOS DE DESOXIBARBITURICOS</t>
  </si>
  <si>
    <t>Y464</t>
  </si>
  <si>
    <t>EFECTOS ADVERSOS DE IMINOESTILBENOS</t>
  </si>
  <si>
    <t>Y465</t>
  </si>
  <si>
    <t>EFECTOS ADVERSOS DEL ACIDO VALPROICO</t>
  </si>
  <si>
    <t>Y466</t>
  </si>
  <si>
    <t>EFECTOS ADVERSOS DE OTROS ANTIEPILEPTICOS, Y LOS NO ESPECIFICADOS</t>
  </si>
  <si>
    <t>Y467</t>
  </si>
  <si>
    <t>EFECTOS ADVERSOS DE DROGAS ANTIPARKINSONIANAS</t>
  </si>
  <si>
    <t>Y468</t>
  </si>
  <si>
    <t>EFECTOS ADVERSOS DE DROGAS ANTIESPASTICAS</t>
  </si>
  <si>
    <t>Y470</t>
  </si>
  <si>
    <t>EFECTOS ADVERSOS DE BARBITURICOS, NO CLASIFICADOS EN OTRA PARTE</t>
  </si>
  <si>
    <t>Y471</t>
  </si>
  <si>
    <t>EFECTOS ADVERSOS DE BENZODIAZEPINAS</t>
  </si>
  <si>
    <t>Y472</t>
  </si>
  <si>
    <t>EFECTOS ADVERSOS DE DERIVADOS CLORALES</t>
  </si>
  <si>
    <t>Y473</t>
  </si>
  <si>
    <t>EFECTOS ADVERSOS DE PARALDEHIDO</t>
  </si>
  <si>
    <t>Y474</t>
  </si>
  <si>
    <t>EFECTOS ADVERSOS DE COMPUESTOS DE BROMO</t>
  </si>
  <si>
    <t>Y475</t>
  </si>
  <si>
    <t>EFECTOS ADVERSOS DE MEZCLAS SEDANTES E HIPNOTICAS, NO CLASIFICADAS EN OTRA PARTE</t>
  </si>
  <si>
    <t>Y478</t>
  </si>
  <si>
    <t>EFECTOS ADVERSOS DE OTRAS DROGAS SEDANTES, HIPNOTICAS Y ANSIOLITICAS</t>
  </si>
  <si>
    <t>Y479</t>
  </si>
  <si>
    <t>EFECTOS ADVERSOS DE DROGAS SEDANTES, HIPNOTICAS Y ANSIOLITICAS NO ESPECIFICADAS</t>
  </si>
  <si>
    <t>Y480</t>
  </si>
  <si>
    <t>EFECTOS ADVERSOS DE GASES ANESTESICOS POR INHALACION</t>
  </si>
  <si>
    <t>Y481</t>
  </si>
  <si>
    <t>EFECTOS ADVERSOS DE GASES ANESTESICOS PARENTERALES</t>
  </si>
  <si>
    <t>Y482</t>
  </si>
  <si>
    <t>EFECTOS ADVERSOS DE OTROS GASES ANESTESICOS GENERALES, Y LOS NO ESPECIFICADOS</t>
  </si>
  <si>
    <t>Y483</t>
  </si>
  <si>
    <t>EFECTOS ADVERSOS DE GASES ANESTESICOS LOCALES</t>
  </si>
  <si>
    <t>Y484</t>
  </si>
  <si>
    <t>EFECTOS ADVERSOS DE ANESTESICOS NO ESPECIFICADOS</t>
  </si>
  <si>
    <t>Y485</t>
  </si>
  <si>
    <t>EFECTOS ADVERSOS DE GASES TERAPEUTICOS</t>
  </si>
  <si>
    <t>Y490</t>
  </si>
  <si>
    <t>EFECTOS ADVERSOS DE ANTIDEPRESIVOS TRICICLICOS Y TETRACICLICOS</t>
  </si>
  <si>
    <t>Y491</t>
  </si>
  <si>
    <t>EFECTOS ADVERSOS DE ANTIDEPRESIVOS INHIBIDORES DE LA MONOAMINOOXIDASA</t>
  </si>
  <si>
    <t>Y492</t>
  </si>
  <si>
    <t>EFECTOS ADVERSOS DE OTROS ANTIDEPRESIVOS Y LOS NO ESPECIFICADOS</t>
  </si>
  <si>
    <t>Y493</t>
  </si>
  <si>
    <t>EFECTOS ADVERSOS DE ANTIPSICOTICOS Y NEUROLEPTICOS FENOTIAZINICOS</t>
  </si>
  <si>
    <t>Y494</t>
  </si>
  <si>
    <t>EFECTOS ADVERSOS DE NEUROLEPTICOS DE LA BUTIROFENONA Y TIOXANTINA</t>
  </si>
  <si>
    <t>Y495</t>
  </si>
  <si>
    <t>EFECTOS ADVERSOS DE OTROS ANTIPSICOTICOS Y NEUROLEPTICOS</t>
  </si>
  <si>
    <t>Y496</t>
  </si>
  <si>
    <t>EFECTOS ADVERSOS DE PSICODISLEPTICOS [ALUCINOGENOS]</t>
  </si>
  <si>
    <t>Y497</t>
  </si>
  <si>
    <t>EFECTOS ADVERSOS DE PSICOESTIMULANTES CON ABUSO POTENCIAL</t>
  </si>
  <si>
    <t>Y498</t>
  </si>
  <si>
    <t>EFECTOS ADVERSOS DE OTRAS DROGAS PSICOTROPICAS, NO CLASIFICADAS EN OTRA PARTE</t>
  </si>
  <si>
    <t>Y499</t>
  </si>
  <si>
    <t>EFECTOS ADVERSOS DE DROGAS PSICOTROPICAS NO ESPECIFICADAS</t>
  </si>
  <si>
    <t>Y500</t>
  </si>
  <si>
    <t>EFECTOS ADVERSOS DE ANALEPTICOS</t>
  </si>
  <si>
    <t>Y501</t>
  </si>
  <si>
    <t>EFECTOS ADVERSOS DE ANTAGONISTAS DE OPIACEOS</t>
  </si>
  <si>
    <t>Y502</t>
  </si>
  <si>
    <t>EFECTOS ADVERSOS DE METILXANTINAS, NO CLASIFICADAS EN OTRA PARTE</t>
  </si>
  <si>
    <t>Y508</t>
  </si>
  <si>
    <t>EFECTOS ADVERSOS DE OTROS ESTIMULANTES DEL SISTEMA NERVIOSO CENTRAL</t>
  </si>
  <si>
    <t>Y509</t>
  </si>
  <si>
    <t>EFECTOS ADVERSOS DE ESTIMULANTE NO ESPECIFICADO DEL SISTEMA NERVIOSO CENTRAL</t>
  </si>
  <si>
    <t>Y510</t>
  </si>
  <si>
    <t>EFECTOS ADVERSOS DE AGENTES ANTICOLINESTERASA</t>
  </si>
  <si>
    <t>Y511</t>
  </si>
  <si>
    <t>EFECTOS ADVERSOS DE OTROS PARASIMPATICOMIMETICOS [COLINERGICOS]</t>
  </si>
  <si>
    <t>Y512</t>
  </si>
  <si>
    <t>EFECTOS ADVERSOS DE DROGAS BLOQUEADORAS GANGLIONARES, NO CLASIFICADAS EN OTRA PARTE</t>
  </si>
  <si>
    <t>Y513</t>
  </si>
  <si>
    <t>EFECTOS ADVERSOS DE OTROS PARASIMPATICOLITICOS [ANTICOLINERGICOS Y ANTIMUSCARINICOS] Y ESPASMOLITICOS, NO CLASIFICADOS EN OTRA PARTE</t>
  </si>
  <si>
    <t>Y514</t>
  </si>
  <si>
    <t>EFECTOS ADVERSOS DE AGONISTAS [ESTIMULANTES] PREDOMINANTEMENTE ALFA-ADRENERGICOS, NO CLASIFICADOS EN OTRA PARTE</t>
  </si>
  <si>
    <t>Y515</t>
  </si>
  <si>
    <t>EFECTOS ADVERSOS DE AGONISTAS [ESTIMULANTES] PREDOMINANTEMENTE BETA-ADRENERGICOS, NO CLASIFICADOS EN OTRA PARTE</t>
  </si>
  <si>
    <t>Y516</t>
  </si>
  <si>
    <t>EFECTOS ADVERSOS DE ANTAGONISTAS [BLOQUEADORES] ALFA-ADRENERGICOS, NO CLASIFICADOS EN OTRA PARTE</t>
  </si>
  <si>
    <t>Y517</t>
  </si>
  <si>
    <t>EFECTOS ADVERSOS DE ANTAGONISTAS [BLOQUEADORES] BETA-ADRENERGICOS, NO CLASIFICADOS EN OTRA PARTE</t>
  </si>
  <si>
    <t>Y518</t>
  </si>
  <si>
    <t>EFECTOS ADVERSOS DE AGENTES BLOQUEADORES NEURO-ADRENERGICOS QUE ACTUAN CENTRALMENTE, NO CLASIFICADOS EN OTRA PARTE</t>
  </si>
  <si>
    <t>Y519</t>
  </si>
  <si>
    <t>EFECTOS ADVERSOS DE OTRAS DROGAS QUE AFECTAN PRIMARIAMENTE EL SISTEMA NERVIOSO AUTONOMO, Y LAS NO ESPECIFICADAS</t>
  </si>
  <si>
    <t>Y520</t>
  </si>
  <si>
    <t>EFECTOS ADVERSOS DE GLUCOSIDOS CARDIOTONICOS Y DROGAS DE ACCION SIMILAR</t>
  </si>
  <si>
    <t>Y521</t>
  </si>
  <si>
    <t>EFECTOS ADVERSOS DE BLOQUEADORES DEL CANAL DEL CALCIO</t>
  </si>
  <si>
    <t>Y522</t>
  </si>
  <si>
    <t>EFECTOS ADVERSOS DE OTRAS DROGAS ANTIARRITMICAS, NO CLASIFICADAS EN OTRAS PARTES</t>
  </si>
  <si>
    <t>Y523</t>
  </si>
  <si>
    <t>EFECTOS ADVERSOS DE VASODILATADORES CORONARIOS, NO CLASIFICADOS EN OTRAS PARTES</t>
  </si>
  <si>
    <t>Y524</t>
  </si>
  <si>
    <t>EFECTOS ADVERSOS DE INHIBIDORES DE LA ENZIMA CONVERTIDORA DE ANGIOTENSINA</t>
  </si>
  <si>
    <t>Y525</t>
  </si>
  <si>
    <t>EFECTOS ADVERSOS DE OTRAS DROGAS ANTIHIPERTENSIVAS, NO CLASIFICADAS EN OTRA PARTE</t>
  </si>
  <si>
    <t>Y526</t>
  </si>
  <si>
    <t>EFECTOS ADVERSOS DE DROGAS ANTIHIPERLIPIDEMICAS Y ANTIARTERIOSCLEROTICAS</t>
  </si>
  <si>
    <t>Y527</t>
  </si>
  <si>
    <t>EFECTOS ADVERSOS DE VASODILATADORES PERIFERICOS</t>
  </si>
  <si>
    <t>Y528</t>
  </si>
  <si>
    <t>EFECTOS ADVERSOS DE DROGAS ANTIVARICOSAS, INCLUSIVE AGENTES ESCLEROSANTES</t>
  </si>
  <si>
    <t>Y529</t>
  </si>
  <si>
    <t>EFECTOS ADVERSOS DE OTROS AGENTES QUE AFECTAN PRIMARIAMENTE EL SISTEMA CARDIOVASCULAR, Y LOS NO ESPECIFICADOS</t>
  </si>
  <si>
    <t>Y530</t>
  </si>
  <si>
    <t>EFECTOS ADVERSOS DE BLOQUEADORES DE LOS RECEPTORES H2 DE HISTAMINA</t>
  </si>
  <si>
    <t>Y531</t>
  </si>
  <si>
    <t>EFECTOS ADVERSOS DE OTRAS DROGAS ANTIACIDAS E INHIBIDORAS DE LA SECRECION GASTRICA</t>
  </si>
  <si>
    <t>Y532</t>
  </si>
  <si>
    <t>EFECTOS ADVERSOS DE LAXANTES ESTIMULANTES</t>
  </si>
  <si>
    <t>Y533</t>
  </si>
  <si>
    <t>EFECTOS ADVERSOS DE LAXANTES SALINOS Y OSMOTICOS</t>
  </si>
  <si>
    <t>Y534</t>
  </si>
  <si>
    <t>EFECTOS ADVERSOS DE OTROS LAXANTES</t>
  </si>
  <si>
    <t>Y535</t>
  </si>
  <si>
    <t>EFECTOS ADVERSOS DE DIGESTIVOS</t>
  </si>
  <si>
    <t>Y536</t>
  </si>
  <si>
    <t>EFECTOS ADVERSOS DE DROGAS ANTIDIARREICAS</t>
  </si>
  <si>
    <t>Y537</t>
  </si>
  <si>
    <t>EFECTOS ADVERSOS DE EMETICOS</t>
  </si>
  <si>
    <t>Y538</t>
  </si>
  <si>
    <t>EFECTOS ADVERSOS DE OTROS AGENTES QUE AFECTAN PRIMARIAMENTE EL SISTEMA GASTROINTESTINAL</t>
  </si>
  <si>
    <t>Y539</t>
  </si>
  <si>
    <t>EFECTOS ADVERSOS DE AGENTES QUE AFECTAN PRIMARIAMENTE EL SISTEMA GASTROINTESTINAL, NO ESPECIFICADOS</t>
  </si>
  <si>
    <t>Y540</t>
  </si>
  <si>
    <t>EFECTOS ADVERSOS DE MINERALOCORTICOIDES</t>
  </si>
  <si>
    <t>Y541</t>
  </si>
  <si>
    <t>EFECTOS ADVERSOS DE LOS BLOQUEADORES DE MINERALOCORTICOIDES [ANTAGONISTAS DE LA ALDOSTERONA]</t>
  </si>
  <si>
    <t>Y542</t>
  </si>
  <si>
    <t>EFECTOS ADVERSOS DE LOS INHIBIDORES DE LA ANHIDRASA CARBONICA</t>
  </si>
  <si>
    <t>Y543</t>
  </si>
  <si>
    <t>EFECTOS ADVERSOS DE LOS DERIVADOS DE LA BENZOTIADIAZINA</t>
  </si>
  <si>
    <t>Y544</t>
  </si>
  <si>
    <t>EFECTOS ADVERSOS DE DIURETICOS DE ASA ["HIGH-CEILING"]</t>
  </si>
  <si>
    <t>Y545</t>
  </si>
  <si>
    <t>EFECTOS ADVERSOS DE OTROS DIURETICOS</t>
  </si>
  <si>
    <t>Y546</t>
  </si>
  <si>
    <t>EFECTOS ADVERSOS DE AGENTES ELECTROLITICOS, CALORICOS Y DEL EQUILIBRIO HIDRICO</t>
  </si>
  <si>
    <t>Y547</t>
  </si>
  <si>
    <t>EFECTOS ADVERSOS DE AGENTES QUE AFECTAN LA CALCIFICACION</t>
  </si>
  <si>
    <t>Y548</t>
  </si>
  <si>
    <t>EFECTOS ADVERSOS DE AGENTES QUE AFECTAN EL METABOLISMO DEL ACIDO URICO</t>
  </si>
  <si>
    <t>Y549</t>
  </si>
  <si>
    <t>EFECTOS ADVERSOS DE SALES MINERALES NO CLASIFICADAS EN OTRA PARTE</t>
  </si>
  <si>
    <t>Y550</t>
  </si>
  <si>
    <t>EFECTOS ADVERSOS DE DROGAS OXITOCICAS</t>
  </si>
  <si>
    <t>Y551</t>
  </si>
  <si>
    <t>EFECTOS ADVERSOS DE RELAJANTES DE LOS MUSCULOS ESTRIADOS [AGENTES BLOQUEADORES NEUROMUSCULARES]</t>
  </si>
  <si>
    <t>Y552</t>
  </si>
  <si>
    <t>EFECTOS ADVERSOS DE OTROS AGENTES QUE ACTUAN PRIMARIAMENTE SOBRE LOS MUSCULOS, Y LOS NO ESPECIFICADOS</t>
  </si>
  <si>
    <t>Y553</t>
  </si>
  <si>
    <t>EFECTOS ADVERSOS DE ANTITUSIGENOS</t>
  </si>
  <si>
    <t>Y554</t>
  </si>
  <si>
    <t>EFECTOS ADVERSOS DE EXPECTORANTES</t>
  </si>
  <si>
    <t>Y555</t>
  </si>
  <si>
    <t>EFECTOS ADVERSOS DE DROGAS CONTRA EL RESFRIADO COMUN</t>
  </si>
  <si>
    <t>Y556</t>
  </si>
  <si>
    <t>EFECTOS ADVERSOS DE ANTIASMATICOS, NO CLASIFICADOS EN OTRA PARTE</t>
  </si>
  <si>
    <t>Y557</t>
  </si>
  <si>
    <t>EFECTOS ADVERSOS DE OTROS AGENTES QUE ACTUAN PRIMARIAMENTE SOBRE EL SISTEMA RESPIRATORIO, Y LOS NO ESPECIFICADOS</t>
  </si>
  <si>
    <t>Y560</t>
  </si>
  <si>
    <t>EFECTOS ADVERSOS DE DROGAS ANTIMICOTICAS, ANTIINFECCIOSAS Y ANTIINFLAMATORIAS DE USO LOCAL, NO CLASIFICADAS EN OTRA PARTE</t>
  </si>
  <si>
    <t>Y561</t>
  </si>
  <si>
    <t>EFECTOS ADVERSOS DE ANTIPRURIGINOSOS</t>
  </si>
  <si>
    <t>Y562</t>
  </si>
  <si>
    <t>EFECTOS ADVERSOS DE ASTRINGENTES Y DETERGENTES LOCALES</t>
  </si>
  <si>
    <t>Y563</t>
  </si>
  <si>
    <t>EFECTOS ADVERSOS DE EMOLIENTES, DEMULCENTES Y PROTECTORES</t>
  </si>
  <si>
    <t>Y564</t>
  </si>
  <si>
    <t>EFECTOS ADVERSOS DE DROGAS Y PREPARADOS QUERATOLITICOS, QUERATOPLASTICOS Y OTROS PARA EL TRATAMIENTO DEL CABELLO</t>
  </si>
  <si>
    <t>Y565</t>
  </si>
  <si>
    <t>EFECTOS ADVERSOS DE DROGAS Y PREPARADOS OFTALMOLOGICOS</t>
  </si>
  <si>
    <t>Y566</t>
  </si>
  <si>
    <t>EFECTOS ADVERSOS DE DROGAS Y PREPARADOS OTORRINOLARINGOLOGICOS</t>
  </si>
  <si>
    <t>Y567</t>
  </si>
  <si>
    <t>EFECTOS ADVERSOS DE DROGAS DENTALES, DE APLICACIÓN TOPICA</t>
  </si>
  <si>
    <t>Y568</t>
  </si>
  <si>
    <t>EFECTOS ADVERSOS DE OTROS AGENTES TOPICOS</t>
  </si>
  <si>
    <t>Y569</t>
  </si>
  <si>
    <t>EFECTOS ADVERSOS DE OTROS AGENTES TOPICOS NO ESPECIFICADOS</t>
  </si>
  <si>
    <t>Y570</t>
  </si>
  <si>
    <t>EFECTOS ADVERSOS DE DEPRESORES DEL APETITO [ANOREXICOS]</t>
  </si>
  <si>
    <t>Y571</t>
  </si>
  <si>
    <t>EFECTOS ADVERSOS DE DROGAS LIPOTROPICAS</t>
  </si>
  <si>
    <t>Y572</t>
  </si>
  <si>
    <t>EFECTOS ADVERSOS DE ANTIDOTOS Y AGENTES QUELANTES, NO CLASIFICADOS EN OTRA PARTE</t>
  </si>
  <si>
    <t>Y573</t>
  </si>
  <si>
    <t>EFECTOS ADVERSOS DE DISUASIVOS DEL ALCOHOL</t>
  </si>
  <si>
    <t>Y574</t>
  </si>
  <si>
    <t>EFECTOS ADVERSOS DE EXCIPIENTES FARMACEUTICOS</t>
  </si>
  <si>
    <t>Y575</t>
  </si>
  <si>
    <t>EFECTOS ADVERSOS DE MEDIOS DE CONTRASTE PARA RAYOS X</t>
  </si>
  <si>
    <t>Y576</t>
  </si>
  <si>
    <t>EFECTOS ADVERSOS DE OTROS AGENTES DIAGNOSTICOS</t>
  </si>
  <si>
    <t>Y577</t>
  </si>
  <si>
    <t>EFECTOS ADVERSOS DE VITAMINAS, NO CLASIFICADAS EN OTRA PARTE</t>
  </si>
  <si>
    <t>Y578</t>
  </si>
  <si>
    <t>EFECTOS ADVERSOS DE OTRAS DROGAS Y MEDICAMENTOS</t>
  </si>
  <si>
    <t>Y579</t>
  </si>
  <si>
    <t>EFECTOS ADVERSOS DE DROGAS Y MEDICAMENTOS NO ESPECIFICADOS</t>
  </si>
  <si>
    <t>Y580</t>
  </si>
  <si>
    <t>EFECTOS ADVERSOS DE LA VACUNA BCG</t>
  </si>
  <si>
    <t>Y581</t>
  </si>
  <si>
    <t>EFECTOS ADVERSOS DE LA VACUNA TIFOIDEA Y PARATIFOIDEA</t>
  </si>
  <si>
    <t>Y582</t>
  </si>
  <si>
    <t>EFECTOS ADVERSOS DE LA VACUNA CONTRA EL COLERA</t>
  </si>
  <si>
    <t>Y583</t>
  </si>
  <si>
    <t>EFECTOS ADVERSOS DE LA VACUNA CONTRA LA PESTE</t>
  </si>
  <si>
    <t>Y584</t>
  </si>
  <si>
    <t>EFECTOS ADVERSOS DE LA VACUNA CONTRA EL TETANOS</t>
  </si>
  <si>
    <t>Y585</t>
  </si>
  <si>
    <t>EFECTOS ADVERSOS DE LA VACUNA CONTRA LA DIFTERIA</t>
  </si>
  <si>
    <t>Y586</t>
  </si>
  <si>
    <t>EFECTOS ADVERSOS DE LA VACUNA CONTRA LA TOS FERINA, INCLUSIVE COMBINACIONES CON UN COMPONENTE PERTUSIS</t>
  </si>
  <si>
    <t>Y588</t>
  </si>
  <si>
    <t>EFECTOS ADVERSOS DE VACUNAS BACTERIANAS MIXTAS, EXCEPTO COMBINACIONES CON UN COMPONENTE PERTUSIS</t>
  </si>
  <si>
    <t>Y589</t>
  </si>
  <si>
    <t>EFECTOS ADVERSOS DE OTRAS VACUNAS BACTERIANAS, Y LAS NO ESPECIFICADAS</t>
  </si>
  <si>
    <t>Y590</t>
  </si>
  <si>
    <t>EFECTOS ADVERSOS DE VACUNAS VIRALES</t>
  </si>
  <si>
    <t>Y591</t>
  </si>
  <si>
    <t>EFECTOS ADVERSOS DE VACUNAS CONTRA RICKETTSIAS</t>
  </si>
  <si>
    <t>Y592</t>
  </si>
  <si>
    <t>EFECTOS ADVERSOS DE VACUNAS ANTIPROTOZOARIAS</t>
  </si>
  <si>
    <t>Y593</t>
  </si>
  <si>
    <t>EFECTOS ADVERSOS DE LA INMUNOGLOBULINA</t>
  </si>
  <si>
    <t>Y598</t>
  </si>
  <si>
    <t>EFECTOS ADVERSOS DE OTRAS VACUNAS Y SUSTANCIAS BIOLOGICAS ESPECIFICADAS</t>
  </si>
  <si>
    <t>Y599</t>
  </si>
  <si>
    <t>EFECTOS ADVERSOS DE OTRAS VACUNAS O SUSTANCIAS BIOLOGICAS NO ESPECIFICADAS</t>
  </si>
  <si>
    <t>Y600</t>
  </si>
  <si>
    <t>INCIDENTE DURANTE OPERACIÓN QUIRURGICA</t>
  </si>
  <si>
    <t>Y601</t>
  </si>
  <si>
    <t>INCIDENTE DURANTE INFUSION O TRANSFUSION</t>
  </si>
  <si>
    <t>Y602</t>
  </si>
  <si>
    <t>INCIDENTE DURANTE DIALISIS RENAL U OTRA PERFUSION</t>
  </si>
  <si>
    <t>Y603</t>
  </si>
  <si>
    <t>INCIDENTE DURANTE INYECCION O INMUNIZACION</t>
  </si>
  <si>
    <t>Y604</t>
  </si>
  <si>
    <t>INCIDENTE DURANTE EXAMEN ENDOSCOPICO</t>
  </si>
  <si>
    <t>Y605</t>
  </si>
  <si>
    <t>INCIDENTE DURANTE CATETERIZACION CARDIACA</t>
  </si>
  <si>
    <t>Y606</t>
  </si>
  <si>
    <t>INCIDENTE DURANTE ASPIRACION, PUNCION Y OTRA CATETERIZACION</t>
  </si>
  <si>
    <t>Y607</t>
  </si>
  <si>
    <t>INCIDENTE DURANTE ADMINISTRACION DE ENEMA</t>
  </si>
  <si>
    <t>Y608</t>
  </si>
  <si>
    <t>INCIDENTE DURANTE OTRAS ATENCIONES MEDICAS Y QUIRURGICAS</t>
  </si>
  <si>
    <t>Y609</t>
  </si>
  <si>
    <t>INCIDENTE DURANTE ATENCION MEDICA Y QUIRURGICA NO ESPECIFICADA</t>
  </si>
  <si>
    <t>Y610</t>
  </si>
  <si>
    <t>OBJETO EXTRAÑO DEJADO ACCIDENTALMENTE EN EL CUERPO DURANTE OPERACIÓN QUIRURGICA</t>
  </si>
  <si>
    <t>Y611</t>
  </si>
  <si>
    <t>OBJETO EXTRAÑO DEJADO ACCIDENTALMENTE EN EL CUERPO DURANTE INFUSION O TRANSFUSION</t>
  </si>
  <si>
    <t>Y612</t>
  </si>
  <si>
    <t>OBJETO EXTRAÑO DEJADO ACCIDENTALMENTE EN EL CUERPO DURANTE DIALISIS RENAL U OTRA PERFUSION</t>
  </si>
  <si>
    <t>Y613</t>
  </si>
  <si>
    <t>OBJETO EXTRAÑO DEJADO ACCIDENTALMENTE EN EL CUERPO DURANTE INYECCION O INMUNIZACION</t>
  </si>
  <si>
    <t>Y614</t>
  </si>
  <si>
    <t>OBJETO EXTRAÑO DEJADO ACCIDENTALMENTE EN EL CUERPO DURANTE EXAMEN ENDOSCOPICO</t>
  </si>
  <si>
    <t>Y615</t>
  </si>
  <si>
    <t>OBJETO EXTRAÑO DEJADO ACCIDENTALMENTE EN EL CUERPO DURANTE CATETERIZACION CARDIACA</t>
  </si>
  <si>
    <t>Y616</t>
  </si>
  <si>
    <t>OBJETO EXTRAÑO DEJADO ACCIDENTALMENTE EN EL CUERPO DURANTE ASPIRACION, PUNCION Y OTRA CATETERIZACION</t>
  </si>
  <si>
    <t>Y617</t>
  </si>
  <si>
    <t>OBJETO EXTRAÑO DEJADO ACCIDENTALMENTE EN EL CUERPO DURANTE REMOCION DE CATETER O TAPONAMIENTO</t>
  </si>
  <si>
    <t>Y618</t>
  </si>
  <si>
    <t>OBJETO EXTRAÑO DEJADO ACCIDENTALMENTE EN EL CUERPO DURANTE OTRAS ATENCIONES MEDICAS Y QUIRURGICAS</t>
  </si>
  <si>
    <t>Y619</t>
  </si>
  <si>
    <t>OBJETO EXTRAÑO DEJADO ACCIDENTALMENTE EN EL CUERPO DURANTE ATENCION MEDICA Y QUIRURGICA NO ESPECIFICADA</t>
  </si>
  <si>
    <t>Y620</t>
  </si>
  <si>
    <t>FALLAS EN LA ESTERILIZACION DURANTE OPERACIÓN QUIRURGICA</t>
  </si>
  <si>
    <t>Y621</t>
  </si>
  <si>
    <t>FALLAS EN LA ESTERILIZACION DURANTE INFUSION O TRANSFUSION</t>
  </si>
  <si>
    <t>Y622</t>
  </si>
  <si>
    <t>FALLAS EN LA ESTERILIZACION DURANTE DIALISIS RENAL U OTRA PERFUSION</t>
  </si>
  <si>
    <t>Y623</t>
  </si>
  <si>
    <t>FALLAS EN LA ESTERILIZACION DURANTE INYECCION O INMUNIZACION</t>
  </si>
  <si>
    <t>Y624</t>
  </si>
  <si>
    <t>FALLAS EN LA ESTERILIZACION DURANTE EXAMEN ENDOSCOPICO</t>
  </si>
  <si>
    <t>Y625</t>
  </si>
  <si>
    <t>FALLAS EN LA ESTERILIZACION DURANTE CATETERIZACION CARDIACA</t>
  </si>
  <si>
    <t>Y626</t>
  </si>
  <si>
    <t>FALLAS EN LA ESTERILIZACION DURANTE ASPIRACION, PUNCION Y OTRA CATETERIZACION</t>
  </si>
  <si>
    <t>Y628</t>
  </si>
  <si>
    <t>FALLAS EN LA ESTERILIZACION DURANTE OTRAS ATENCIONES MEDICAS Y QUIRURGICAS</t>
  </si>
  <si>
    <t>Y629</t>
  </si>
  <si>
    <t>FALLAS EN LA ESTERILIZACION DURANTE ATENCION MEDICA Y QUIRURGICA NO ESPECIFICADA</t>
  </si>
  <si>
    <t>Y630</t>
  </si>
  <si>
    <t>EXCESIVA CANTIDAD DE SANGRE U OTRO LIQUIDO ADMINISTRADO DURANTE UNA INFUSION O TRANSFUSION</t>
  </si>
  <si>
    <t>Y631</t>
  </si>
  <si>
    <t>DILUCION INCORRECTA DE LIQUIDO DURANTE UNA INFUSION</t>
  </si>
  <si>
    <t>Y632</t>
  </si>
  <si>
    <t>SOBREDOSIS DE RADIACION ADMINISTRADA DURANTE TERAPIA</t>
  </si>
  <si>
    <t>Y633</t>
  </si>
  <si>
    <t>EXPOSICION INADVERTIDA DEL PACIENTE A RADIACION DURANTE LA ATENCION MEDICA</t>
  </si>
  <si>
    <t>Y634</t>
  </si>
  <si>
    <t>FALLA EN LA DOSIFICACION EN ELECTROCHOQUE O EN CHOQUE INSULINICO</t>
  </si>
  <si>
    <t>Y635</t>
  </si>
  <si>
    <t>FALLA EN EL CONTROL DE LA TEMPERATURA, EN TAPONAMIENTOS Y APLICACIONES LOCALES</t>
  </si>
  <si>
    <t>Y636</t>
  </si>
  <si>
    <t>NO ADMINISTRACION DE DROGAS, MEDICAMENTOS O SUSTANCIAS BIOLOGICAS NECESARIAS</t>
  </si>
  <si>
    <t>Y638</t>
  </si>
  <si>
    <t>FALLA EN LA DOSIFICACION DURANTE OTRAS ATENCIONES MEDICAS Y QUIRURGICAS</t>
  </si>
  <si>
    <t>Y639</t>
  </si>
  <si>
    <t>FALLA EN LA DOSIFICACION DURANTE ATENCION MEDICA Y QUIRURGICA NO ESPECIFICADA</t>
  </si>
  <si>
    <t>Y640</t>
  </si>
  <si>
    <t>MEDICAMENTO O SUSTANCIA BIOLOGICA CONTAMINADO EN INFUSION O TRANSFUSION</t>
  </si>
  <si>
    <t>Y641</t>
  </si>
  <si>
    <t>MEDICAMENTO O SUSTANCIA BIOLOGICA CONTAMINADO, INYECTADO O USADO PARA INMUNIZACION</t>
  </si>
  <si>
    <t>Y648</t>
  </si>
  <si>
    <t>MEDICAMENTO O SUSTANCIA BIOLOGICA CONTAMINADO, ADMINISTRADO POR OTROS MEDIOS</t>
  </si>
  <si>
    <t>Y649</t>
  </si>
  <si>
    <t>MEDICAMENTO O SUSTANCIA BIOLOGICA CONTAMINADO, ADMINISTRADO POR MEDIOS NO ESPECIFICADOS</t>
  </si>
  <si>
    <t>Y650</t>
  </si>
  <si>
    <t>SANGRE INCOMPATIBLE USADA EN TRANSFUSION</t>
  </si>
  <si>
    <t>Y651</t>
  </si>
  <si>
    <t>LIQUIDO ERRONEO USADO EN INFUSION</t>
  </si>
  <si>
    <t>Y652</t>
  </si>
  <si>
    <t>FALLA EN LA SUTURA O LIGADURA DURANTE OPERACIÓN QUIRURGICA</t>
  </si>
  <si>
    <t>Y653</t>
  </si>
  <si>
    <t>TUBO ENDOTRAQUEAL COLOCADO ERRONEAMENTE DURANTE PROCEDIMIENTO ANESTESICO</t>
  </si>
  <si>
    <t>Y654</t>
  </si>
  <si>
    <t>FALLA EN LA INTRODUCCION O REMOCION DE OTRO TUBO O INSTRUMENTO</t>
  </si>
  <si>
    <t>Y655</t>
  </si>
  <si>
    <t>REALIZACION DE UNA OPERACIÓN INADECUADA</t>
  </si>
  <si>
    <t>Y658</t>
  </si>
  <si>
    <t>OTROS INCIDENTES ESPECIFICADOS DURANTE LA ATENCION MEDICA Y QUIRURGICA</t>
  </si>
  <si>
    <t>Y66X</t>
  </si>
  <si>
    <t>NO ADMINISTRACION DE LA ATENCION MEDICA Y QUIRURGICA</t>
  </si>
  <si>
    <t>Y69X</t>
  </si>
  <si>
    <t>INCIDENTES NO ESPECIFICADOS DURANTE LA ATENCION MEDICA Y QUIRURGICA</t>
  </si>
  <si>
    <t>Y700</t>
  </si>
  <si>
    <t>DISPOSITIVOS DE ANESTESIOLOGIA ASOCIADOS CON INCIDENTES ADVERSOS: DISPOSITIVOS DE DIAGNOSTICO Y MONITOREO</t>
  </si>
  <si>
    <t>Y701</t>
  </si>
  <si>
    <t>DISPOSITIVOS DE ANESTESIOLOGIA ASOCIADOS CON INCIDENTES ADVERSOS: DISPOSITIVOS TERAPEUTICOS (NO QUIRURGICOS) Y DE REHABILITACION</t>
  </si>
  <si>
    <t>Y702</t>
  </si>
  <si>
    <t>DISPOSITIVOS DE ANESTESIOLOGIA ASOCIADOS CON INCIDENTES ADVERSOS: DISPOSITIVOS PROTESICOS Y OTROS IMPLANTES, MATERIALES Y ACCESORIOS</t>
  </si>
  <si>
    <t>Y703</t>
  </si>
  <si>
    <t>DISPOSITIVOS DE ANESTESIOLOGIA ASOCIADOS CON INCIDENTES ADVERSOS: INSTRUMENTOS QUIRURGICOS, DISPOSITIVOS Y MATERIALES (INCLUSIVE SUTURAS)</t>
  </si>
  <si>
    <t>Y708</t>
  </si>
  <si>
    <t>DISPOSITIVOS DE ANESTESIOLOGIA ASOCIADOS CON INCIDENTES ADVERSOS: DISPOSITIVOS DIVERSOS, NO CLASIFICADOS EN OTRA PARTE</t>
  </si>
  <si>
    <t>Y710</t>
  </si>
  <si>
    <t>DISPOSITIVOS CARDIOVASCULARES ASOCIADOS CON INCIDENTES ADVERSOS: DISPOSITIVOS DE DIAGNOSTICO Y MONITOREO</t>
  </si>
  <si>
    <t>Y711</t>
  </si>
  <si>
    <t>DISPOSITIVOS CARDIOVASCULARES ASOCIADOS CON INCIDENTES ADVERSOS: DISPOSITIVOS TERAPEUTICOS (NO QUIRURGICOS) Y DE REHABILITACION</t>
  </si>
  <si>
    <t>Y712</t>
  </si>
  <si>
    <t>DISPOSITIVOS CARDIOVASCULARES ASOCIADOS CON INCIDENTES ADVERSOS: DISPOSITIVOS PROTESICOS Y OTROS IMPLANTES, MATERIALES Y ACCESORIOS</t>
  </si>
  <si>
    <t>Y713</t>
  </si>
  <si>
    <t>DISPOSITIVOS CARDIOVASCULARES ASOCIADOS CON INCIDENTES ADVERSOS: INSTRUMENTOS QUIRURGICOS, DISPOSITIVOS Y MATERIALES (INCLUSIVE SUTURAS)</t>
  </si>
  <si>
    <t>Y718</t>
  </si>
  <si>
    <t>DISPOSITIVOS CARDIOVASCULARES ASOCIADOS CON INCIDENTES ADVERSOS: DISPOSITIVOS DIVERSOS, NO CLASIFICADOS EN OTRA PARTE</t>
  </si>
  <si>
    <t>Y720</t>
  </si>
  <si>
    <t>DISPOSITIVOS OTORRINOLARINGOLOGICOS ASOCIADOS CON INCIDENTES ADVERSOS: DISPOSITIVOS DE DIAGNOSTICO Y MONITOREO</t>
  </si>
  <si>
    <t>Y721</t>
  </si>
  <si>
    <t>DISPOSITIVOS OTORRINOLARINGOLOGICOS ASOCIADOS CON INCIDENTES ADVERSOS: DISPOSITIVOS TERAPEUTICOS (NO QUIRURGICOS) Y DE REHABILITACION</t>
  </si>
  <si>
    <t>Y722</t>
  </si>
  <si>
    <t>DISPOSITIVOS OTORRINOLARINGOLOGICOS ASOCIADOS CON INCIDENTES ADVERSOS: DISPOSITIVOS PROTESICOS Y OTROS IMPLANTES, MATERIALES Y ACCESORIOS</t>
  </si>
  <si>
    <t>Y723</t>
  </si>
  <si>
    <t>DISPOSITIVOS OTORRINOLARINGOLOGICOS ASOCIADOS CON INCIDENTES ADVERSOS: INSTRUMENTOS QUIRURGICOS, DISPOSITIVOS Y MATERIALES (INCLUSIVE SUTURAS)</t>
  </si>
  <si>
    <t>Y728</t>
  </si>
  <si>
    <t>DISPOSITIVOS OTORRINOLARINGOLOGICOS ASOCIADOS CON INCIDENTES ADVERSOS: DISPOSITIVOS DIVERSOS, NO CLASIFICADOS EN OTRA PARTE</t>
  </si>
  <si>
    <t>Y730</t>
  </si>
  <si>
    <t>DISPOSITIVOS DE GASTROENTEROLOGIA Y UROLOGIA ASOCIADOS CON INCIDENTES ADVERSOS: DISPOSITIVOS DE DIAGNOSTICO Y MONITOREO</t>
  </si>
  <si>
    <t>Y731</t>
  </si>
  <si>
    <t>DISPOSITIVOS DE GASTROENTEROLOGIA Y UROLOGIA ASOCIADOS CON INCIDENTES ADVERSOS: DISPOSITIVOS TERAPEUTICOS (NO QUIRURGICOS) Y DE REHABILITACION</t>
  </si>
  <si>
    <t>Y732</t>
  </si>
  <si>
    <t>DISPOSITIVOS DE GASTROENTEROLOGIA Y UROLOGIA ASOCIADOS CON INCIDENTES ADVERSOS: DISPOSITIVOS PROTESICOS Y OTROS IMPLANTES, MATERIALES Y ACCESORIOS</t>
  </si>
  <si>
    <t>Y733</t>
  </si>
  <si>
    <t>DISPOSITIVOS DE GASTROENTEROLOGIA Y UROLOGIA ASOCIADOS CON INCIDENTES ADVERSOS: INSTRUMENTOS QUIRURGICOS, DISPOSITIVOS Y MATERIALES (INCLUSIVE SUTURAS)</t>
  </si>
  <si>
    <t>Y738</t>
  </si>
  <si>
    <t>DISPOSITIVOS DE GASTROENTEROLOGIA Y UROLOGIA ASOCIADOS CON INCIDENTES ADVERSOS: DISPOSITIVOS DIVERSOS, NO CLASIFICADOS EN OTRA PARTE</t>
  </si>
  <si>
    <t>Y740</t>
  </si>
  <si>
    <t>DISPOSITIVOS PARA USO HOSPITALARIO GENERAL Y PERSONAL ASOCIADOS CON INCIDENTES ADVERSOS: DISPOSITIVOS DE DIAGNOSTICO Y MONITOREO</t>
  </si>
  <si>
    <t>Y741</t>
  </si>
  <si>
    <t>DISPOSITIVOS PARA USO HOSPITALARIO GENERAL Y PERSONAL ASOCIADOS CON INCIDENTES ADVERSOS: DISPOSITIVOS TERAPEUTICOS (NO QUIRURGICOS) Y DE REHABILITACION</t>
  </si>
  <si>
    <t>Y742</t>
  </si>
  <si>
    <t>DISPOSITIVOS PARA USO HOSPITALARIO GENERAL Y PERSONAL ASOCIADOS CON INCIDENTES ADVERSOS: DISPOSITIVOS PROTESICOS Y OTROS IMPLANTES, MATERIALES Y ACCESORIOS</t>
  </si>
  <si>
    <t>Y743</t>
  </si>
  <si>
    <t>DISPOSITIVOS PARA USO HOSPITALARIO GENERAL Y PERSONAL ASOCIADOS CON INCIDENTES ADVERSOS: INSTRUMENTOS QUIRURGICOS, DISPOSITIVOS Y MATERIALES (INCLUSIVE SUTURAS)</t>
  </si>
  <si>
    <t>Y748</t>
  </si>
  <si>
    <t>DISPOSITIVOS PARA USO HOSPITALARIO GENERAL Y PERSONAL ASOCIADOS CON INCIDENTES ADVERSOS: DISPOSITIVOS DIVERSOS, NO CLASIFICADOS EN OTRA PARTE</t>
  </si>
  <si>
    <t>Y750</t>
  </si>
  <si>
    <t>DISPOSITIVOS NEUROLOGICOS ASOCIADOS CON INCIDENTES ADVERSOS: DISPOSITIVOS DE DIAGNOSTICO Y MONITOREO</t>
  </si>
  <si>
    <t>Y751</t>
  </si>
  <si>
    <t>DISPOSITIVOS NEUROLOGICOS ASOCIADOS CON INCIDENTES ADVERSOS: DISPOSITIVOS TERAPEUTICOS (NO QUIRURGICOS) Y DE REHABILITACION</t>
  </si>
  <si>
    <t>Y752</t>
  </si>
  <si>
    <t>DISPOSITIVOS NEUROLOGICOS ASOCIADOS CON INCIDENTES ADVERSOS: DISPOSITIVOS PROTESICOS Y OTROS IMPLANTES, MATERIALES Y ACCESORIOS</t>
  </si>
  <si>
    <t>Y753</t>
  </si>
  <si>
    <t>DISPOSITIVOS NEUROLOGICOS ASOCIADOS CON INCIDENTES ADVERSOS: INSTRUMENTOS QUIRURGICOS, DISPOSITIVOS Y MATERIALES (INCLUSIVE SUTURAS)</t>
  </si>
  <si>
    <t>Y758</t>
  </si>
  <si>
    <t>DISPOSITIVOS NEUROLOGICOS ASOCIADOS CON INCIDENTES ADVERSOS: DISPOSITIVOS DIVERSOS, NO CLASIFICADOS EN OTRA PARTE</t>
  </si>
  <si>
    <t>Y760</t>
  </si>
  <si>
    <t>DISPOSITIVOS GINECOLOGICOS Y OBSTETRICOS ASOCIADOS CON INCIDENTES ADVERSOS: DISPOSITIVOS DE DIAGNOSTICO Y MONITOREO</t>
  </si>
  <si>
    <t>Y761</t>
  </si>
  <si>
    <t>DISPOSITIVOS GINECOLOGICOS Y OBSTETRICOS ASOCIADOS CON INCIDENTES ADVERSOS: DISPOSITIVOS TERAPEUTICOS (NO QUIRURGICOS) Y DE REHABILITACION</t>
  </si>
  <si>
    <t>Y762</t>
  </si>
  <si>
    <t>DISPOSITIVOS GINECOLOGICOS Y OBSTETRICOS ASOCIADOS CON INCIDENTES ADVERSOS: DISPOSITIVOS PROTESICOS Y OTROS IMPLANTES, MATERIALES Y ACCESORIOS</t>
  </si>
  <si>
    <t>Y763</t>
  </si>
  <si>
    <t>DISPOSITIVOS GINECOLOGICOS Y OBSTETRICOS ASOCIADOS CON INCIDENTES ADVERSOS: INSTRUMENTOS QUIRURGICOS, DISPOSITIVOS Y MATERIALES (INCLUSIVE SUTURAS)</t>
  </si>
  <si>
    <t>Y768</t>
  </si>
  <si>
    <t>DISPOSITIVOS GINECOLOGICOS Y OBSTETRICOS ASOCIADOS CON INCIDENTES ADVERSOS: DISPOSITIVOS DIVERSOS, NO CLASIFICADOS EN OTRA PARTE</t>
  </si>
  <si>
    <t>Y770</t>
  </si>
  <si>
    <t>DISPOSITIVOS OFTALMICOS ASOCIADOS CON INCIDENTES ADVERSOS: DISPOSITIVOS DE DIAGNOSTICO Y MONITOREO</t>
  </si>
  <si>
    <t>Y771</t>
  </si>
  <si>
    <t>DISPOSITIVOS OFTALMICOS ASOCIADOS CON INCIDENTES ADVERSOS: DISPOSITIVOS TERAPEUTICOS (NO QUIRURGICOS) Y DE REHABILITACION</t>
  </si>
  <si>
    <t>Y772</t>
  </si>
  <si>
    <t>DISPOSITIVOS OFTALMICOS ASOCIADOS CON INCIDENTES ADVERSOS: DISPOSITIVOS PROTESICOS Y OTROS IMPLANTES, MATERIALES Y ACCESORIOS</t>
  </si>
  <si>
    <t>Y773</t>
  </si>
  <si>
    <t>DISPOSITIVOS OFTALMICOS ASOCIADOS CON INCIDENTES ADVERSOS: INSTRUMENTOS QUIRURGICOS, DISPOSITIVOS Y MATERIALES (INCLUSIVE SUTURAS)</t>
  </si>
  <si>
    <t>Y778</t>
  </si>
  <si>
    <t>DISPOSITIVOS OFTALMICOS ASOCIADOS CON INCIDENTES ADVERSOS: DISPOSITIVOS DIVERSOS, NO CLASIFICADOS EN OTRA PARTE</t>
  </si>
  <si>
    <t>Y780</t>
  </si>
  <si>
    <t>APARATOS RADIOLOGICOS ASOCIADOS CON INCIDENTES ADVERSOS: DISPOSITIVOS DE DIAGNOSTICO Y MONITOREO</t>
  </si>
  <si>
    <t>Y781</t>
  </si>
  <si>
    <t>APARATOS RADIOLOGICOS ASOCIADOS CON INCIDENTES ADVERSOS: DISPOSITIVOS TERAPEUTICOS (NO QUIRURGICOS) Y DE REHABILITACION</t>
  </si>
  <si>
    <t>Y782</t>
  </si>
  <si>
    <t>APARATOS RADIOLOGICOS ASOCIADOS CON INCIDENTES ADVERSOS: DISPOSITIVOS PROTESICOS Y OTROS IMPLANTES, MATERIALES Y ACCESORIOS</t>
  </si>
  <si>
    <t>Y783</t>
  </si>
  <si>
    <t>APARATOS RADIOLOGICOS ASOCIADOS CON INCIDENTES ADVERSOS: INSTRUMENTOS QUIRURGICOS, DISPOSITIVOS Y MATERIALES (INCLUSIVE SUTURAS)</t>
  </si>
  <si>
    <t>Y788</t>
  </si>
  <si>
    <t>APARATOS RADIOLOGICOS ASOCIADOS CON INCIDENTES ADVERSOS: DISPOSITIVOS DIVERSOS, NO CLASIFICADOS EN OTRA PARTE</t>
  </si>
  <si>
    <t>Y790</t>
  </si>
  <si>
    <t>DISPOSITIVOS ORTOPEDICOS ASOCIADOS CON INCIDENTES ADVERSOS: DISPOSITIVOS DE DIAGNOSTICO Y MONITOREO</t>
  </si>
  <si>
    <t>Y791</t>
  </si>
  <si>
    <t>DISPOSITIVOS ORTOPEDICOS ASOCIADOS CON INCIDENTES ADVERSOS: DISPOSITIVOS TERAPEUTICOS (NO QUIRURGICOS) Y DE REHABILITACION</t>
  </si>
  <si>
    <t>Y792</t>
  </si>
  <si>
    <t>DISPOSITIVOS ORTOPEDICOS ASOCIADOS CON INCIDENTES ADVERSOS: DISPOSITIVOS PROTESICOS Y OTROS IMPLANTES, MATERIALES Y ACCESORIOS</t>
  </si>
  <si>
    <t>Y793</t>
  </si>
  <si>
    <t>DISPOSITIVOS ORTOPEDICOS ASOCIADOS CON INCIDENTES ADVERSOS: INSTRUMENTOS QUIRURGICOS, DISPOSITIVOS Y MATERIALES (INCLUSIVE SUTURAS)</t>
  </si>
  <si>
    <t>Y798</t>
  </si>
  <si>
    <t>DISPOSITIVOS ORTOPEDICOS ASOCIADOS CON INCIDENTES ADVERSOS: DISPOSITIVOS DIVERSOS, NO CLASIFICADOS EN OTRA PARTE</t>
  </si>
  <si>
    <t>Y800</t>
  </si>
  <si>
    <t>APARATOS DE MEDICINA FISICA ASOCIADOS CON INCIDENTES ADVERSOS: DISPOSITIVOS DE DIAGNOSTICO Y MONITOREO</t>
  </si>
  <si>
    <t>Y801</t>
  </si>
  <si>
    <t>APARATOS DE MEDICINA FISICA ASOCIADOS CON INCIDENTES ADVERSOS: DISPOSITIVOS TERAPEUTICOS (NO QUIRURGICOS) Y DE REHABILITACION</t>
  </si>
  <si>
    <t>Y802</t>
  </si>
  <si>
    <t>APARATOS DE MEDICINA FISICA ASOCIADOS CON INCIDENTES ADVERSOS: DISPOSITIVOS PROTESICOS Y OTROS IMPLANTES, MATERIALES Y ACCESORIOS</t>
  </si>
  <si>
    <t>Y803</t>
  </si>
  <si>
    <t>APARATOS DE MEDICINA FISICA ASOCIADOS CON INCIDENTES ADVERSOS: INSTRUMENTOS QUIRURGICOS, DISPOSITIVOS Y MATERIALES (INCLUSIVE SUTURAS)</t>
  </si>
  <si>
    <t>Y808</t>
  </si>
  <si>
    <t>APARATOS DE MEDICINA FISICA ASOCIADOS CON INCIDENTES ADVERSOS: DISPOSITIVOS DIVERSOS, NO CLASIFICADOS EN OTRA PARTE</t>
  </si>
  <si>
    <t>Y810</t>
  </si>
  <si>
    <t>DISPOSITIVOS DE CIRUGIA GENERAL Y PLASTICA ASOCIADOS CON INCIDENTES ADVERSOS: DISPOSITIVOS DE DIAGNOSTICO Y MONITOREO</t>
  </si>
  <si>
    <t>Y811</t>
  </si>
  <si>
    <t>DISPOSITIVOS DE CIRUGIA GENERAL Y PLASTICA ASOCIADOS CON INCIDENTES ADVERSOS: DISPOSITIVOS TERAPEUTICOS (NO QUIRURGICOS) Y DE REHABILITACION</t>
  </si>
  <si>
    <t>Y812</t>
  </si>
  <si>
    <t>DISPOSITIVOS DE CIRUGIA GENERAL Y PLASTICA ASOCIADOS CON INCIDENTES ADVERSOS: DISPOSITIVOS PROTESICOS Y OTROS IMPLANTES, MATERIALES Y ACCESORIOS</t>
  </si>
  <si>
    <t>Y813</t>
  </si>
  <si>
    <t>DISPOSITIVOS DE CIRUGIA GENERAL Y PLASTICA ASOCIADOS CON INCIDENTES ADVERSOS: INSTRUMENTOS QUIRURGICOS, DISPOSITIVOS Y MATERIALES (INCLUSIVE SUTURAS)</t>
  </si>
  <si>
    <t>Y818</t>
  </si>
  <si>
    <t>DISPOSITIVOS DE CIRUGIA GENERAL Y PLASTICA ASOCIADOS CON INCIDENTES ADVERSOS: DISPOSITIVOS DIVERSOS, NO CLASIFICADOS EN OTRA PARTE</t>
  </si>
  <si>
    <t>Y820</t>
  </si>
  <si>
    <t>OTROS DISPOSITIVOS MEDICOS, Y LOS NO ESPECIFICADOS, ASOCIADOS CON INCIDENTES ADVERSOS: DISPOSITIVOS DE DIAGNOSTICO Y MONITOREO</t>
  </si>
  <si>
    <t>Y821</t>
  </si>
  <si>
    <t>OTROS DISPOSITIVOS MEDICOS, Y LOS NO ESPECIFICADOS, ASOCIADOS CON INCIDENTES ADVERSOS: DISPOSITIVOS TERAPEUTICOS (NO QUIRURGICOS) Y DE REHABILITACION</t>
  </si>
  <si>
    <t>Y822</t>
  </si>
  <si>
    <t>OTROS DISPOSITIVOS MEDICOS, Y LOS NO ESPECIFICADOS, ASOCIADOS CON INCIDENTES ADVERSOS: DISPOSITIVOS PROTESICOS Y OTROS IMPLANTES, MATERIALES Y ACCESORIOS</t>
  </si>
  <si>
    <t>Y823</t>
  </si>
  <si>
    <t>OTROS DISPOSITIVOS MEDICOS, Y LOS NO ESPECIFICADOS, ASOCIADOS CON INCIDENTES ADVERSOS: INSTRUMENTOS QUIRURGICOS, DISPOSITIVOS Y MATERIALES (INCLUSIVE SUTURAS)</t>
  </si>
  <si>
    <t>Y828</t>
  </si>
  <si>
    <t>OTROS DISPOSITIVOS MEDICOS, Y LOS NO ESPECIFICADOS, ASOCIADOS CON INCIDENTES ADVERSOS: DISPOSITIVOS DIVERSOS, NO CLASIFICADOS EN OTRA PARTE</t>
  </si>
  <si>
    <t>Y830</t>
  </si>
  <si>
    <t>OPERACIÓN QUIRURGICA CON TRASPLANTE DE UN ORGANO COMPLETO</t>
  </si>
  <si>
    <t>Y831</t>
  </si>
  <si>
    <t>OPERACIÓN QUIRURGICA CON IMPLANTE DE UN DISPOSITIVO ARTIFICIAL INTERNO</t>
  </si>
  <si>
    <t>Y832</t>
  </si>
  <si>
    <t>OPERACIÓN QUIRURGICA CON ANASTOMOSIS, DERIVACION O INJERTO</t>
  </si>
  <si>
    <t>Y833</t>
  </si>
  <si>
    <t>OPERACIÓN QUIRURGICA CON FORMACION DE ESTOMA EXTERNO</t>
  </si>
  <si>
    <t>Y834</t>
  </si>
  <si>
    <t>OTRA CIRUGIA RECONSTRUCTIVA</t>
  </si>
  <si>
    <t>Y835</t>
  </si>
  <si>
    <t>AMPUTACION DE MIEMBRO(S)</t>
  </si>
  <si>
    <t>Y836</t>
  </si>
  <si>
    <t>REMOCION DE OTRO ORGANO (PARCIAL) (TOTAL)</t>
  </si>
  <si>
    <t>Y838</t>
  </si>
  <si>
    <t>OTROS PROCEDIMIENTOS QUIRURGICOS</t>
  </si>
  <si>
    <t>Y839</t>
  </si>
  <si>
    <t>PROCEDIMIENTO QUIRURGICO NO ESPECIFICADO</t>
  </si>
  <si>
    <t>Y840</t>
  </si>
  <si>
    <t>CATETERIZACION CARDIACA</t>
  </si>
  <si>
    <t>Y841</t>
  </si>
  <si>
    <t>DIALISIS RENAL</t>
  </si>
  <si>
    <t>Y842</t>
  </si>
  <si>
    <t>PROCEDIMIENTO RADIOLOGICO Y RADIOTERAPIA</t>
  </si>
  <si>
    <t>Y843</t>
  </si>
  <si>
    <t>TERAPIA POR CHOQUE</t>
  </si>
  <si>
    <t>Y844</t>
  </si>
  <si>
    <t>ASPIRACION DE LIQUIDOS</t>
  </si>
  <si>
    <t>Y845</t>
  </si>
  <si>
    <t>INSERCION DE SONDA GASTRICA O DUODENAL</t>
  </si>
  <si>
    <t>Y846</t>
  </si>
  <si>
    <t>CATETERIZACION URINARIA</t>
  </si>
  <si>
    <t>Y847</t>
  </si>
  <si>
    <t>MUESTRA DE SANGRE</t>
  </si>
  <si>
    <t>Y848</t>
  </si>
  <si>
    <t>OTROS PROCEDIMIENTOS MEDICOS</t>
  </si>
  <si>
    <t>Y849</t>
  </si>
  <si>
    <t>PROCEDIMIENTO MEDICO NO ESPECIFICADO</t>
  </si>
  <si>
    <t>Y850</t>
  </si>
  <si>
    <t>SECUELAS DE ACCIDENTE DE VEHICULO DE MOTOR</t>
  </si>
  <si>
    <t>Y859</t>
  </si>
  <si>
    <t>SECUELAS DE OTROS ACCIDENTES DE TRANSPORTE, Y LOS NO ESPECIFICADOS</t>
  </si>
  <si>
    <t>Y86X</t>
  </si>
  <si>
    <t>SECUELAS DE OTROS ACCIDENTES</t>
  </si>
  <si>
    <t>Y870</t>
  </si>
  <si>
    <t>SECUELAS DE LESIONES AUTOINFLIGIDAS</t>
  </si>
  <si>
    <t>Y871</t>
  </si>
  <si>
    <t>SECUELAS DE AGRESIONES</t>
  </si>
  <si>
    <t>Y872</t>
  </si>
  <si>
    <t>SECUELAS DE EVENTOS DE INTENCION NO DETERMINADA</t>
  </si>
  <si>
    <t>Y880</t>
  </si>
  <si>
    <t>SECUELAS DE EFECTOS ADVERSOS CAUSADOS POR DROGAS, MEDICAMENTOS Y SUSTANCIAS BIOLOGICAS EN SU USO TERAPEUTICO</t>
  </si>
  <si>
    <t>Y881</t>
  </si>
  <si>
    <t>SECUELAS DE INCIDENTES OCURRIDOS AL PACIENTE DURANTE PROCEDIMIENTOS MEDICOS Y QUIRURGICOS</t>
  </si>
  <si>
    <t>Y882</t>
  </si>
  <si>
    <t>SECUELAS DE INCIDENTES ADVERSOS ASOCIADOS CON DISPOSITIVOS MEDICOS EN USO DIAGNOSTICO Y TERAPEUTICO</t>
  </si>
  <si>
    <t>Y883</t>
  </si>
  <si>
    <t>SECUELAS DE PROCEDIMIENTOS MEDICOS Y QUIRURGICOS COMO LA CAUSA DE REACCION ANORMAL DEL PACIENTE O DE COMPLICACION POSTERIOR, SIN MENCION DE INCIDENTE EN EL MOMENTO DE EFECTUAR EL PROCEDIMIENTO</t>
  </si>
  <si>
    <t>Y890</t>
  </si>
  <si>
    <t>SECUELAS DE INTERVENCION LEGAL</t>
  </si>
  <si>
    <t>Y891</t>
  </si>
  <si>
    <t>SECUELAS DE OPERACIONES DE GUERRA</t>
  </si>
  <si>
    <t>Y899</t>
  </si>
  <si>
    <t>SECUELAS DE CAUSA EXTERNA NO ESPECIFICADA</t>
  </si>
  <si>
    <t>Y900</t>
  </si>
  <si>
    <t>NIVEL DE ALCOHOL EN LA SANGRE MENOR DE 20 mg/100 ml</t>
  </si>
  <si>
    <t>Y901</t>
  </si>
  <si>
    <t>NIVEL DE ALCOHOL EN LA SANGRE DE 20 A 39 mg/100 ml</t>
  </si>
  <si>
    <t>Y902</t>
  </si>
  <si>
    <t>NIVEL DE ALCOHOL EN LA SANGRE DE 40 A 59 mg/100 ml</t>
  </si>
  <si>
    <t>Y903</t>
  </si>
  <si>
    <t>NIVEL DE ALCOHOL EN LA SANGRE DE 60 A 79 mg/100 ml</t>
  </si>
  <si>
    <t>Y904</t>
  </si>
  <si>
    <t>NIVEL DE ALCOHOL EN LA SANGRE DE 80 A 99 mg/100 ml</t>
  </si>
  <si>
    <t>Y905</t>
  </si>
  <si>
    <t>NIVEL DE ALCOHOL EN LA SANGRE DE 100 A 119 mg/100 ml</t>
  </si>
  <si>
    <t>Y906</t>
  </si>
  <si>
    <t>NIVEL DE ALCOHOL EN LA SANGRE DE 120 A 199 mg/100 ml</t>
  </si>
  <si>
    <t>Y907</t>
  </si>
  <si>
    <t>NIVEL DE ALCOHOL EN LA SANGRE DE 200 A 239 mg/100 ml</t>
  </si>
  <si>
    <t>Y908</t>
  </si>
  <si>
    <t>NIVEL DE ALCOHOL EN LA SANGRE DE 240 mg/100 ml O MAS</t>
  </si>
  <si>
    <t>Y909</t>
  </si>
  <si>
    <t>PRESENCIA DE ALCOHOL EN LA SANGRE, NIVEL NO ESPECIFICADO</t>
  </si>
  <si>
    <t>Y910</t>
  </si>
  <si>
    <t>INTOXICACION ALCOHOLICA LEVE</t>
  </si>
  <si>
    <t>Y911</t>
  </si>
  <si>
    <t>INTOXICACION ALCOHOLICA MODERADA</t>
  </si>
  <si>
    <t>Y912</t>
  </si>
  <si>
    <t>INTOXICACION ALCOHOLICA SEVERA</t>
  </si>
  <si>
    <t>Y913</t>
  </si>
  <si>
    <t>INTOXICACION ALCOHOLICA MUY SEVERA</t>
  </si>
  <si>
    <t>Y919</t>
  </si>
  <si>
    <t>ALCOHOLISMO, NIVEL DE INTOXICACION NO ESPECIFICADO</t>
  </si>
  <si>
    <t>Y95X</t>
  </si>
  <si>
    <t>AFECCION NOSOCOMIAL</t>
  </si>
  <si>
    <t>Y96X</t>
  </si>
  <si>
    <t>AFECCION RELACIONADA CON EL TRABAJO</t>
  </si>
  <si>
    <t>Y97X</t>
  </si>
  <si>
    <t>AFECCION RELACIONADA CON LA CONTAMINACION AMBIENTAL</t>
  </si>
  <si>
    <t>Y98X</t>
  </si>
  <si>
    <t>AFECCION RELACIONADA CON ESTILO DE VIDA</t>
  </si>
  <si>
    <t>Z000</t>
  </si>
  <si>
    <t>EXAMEN MEDICO GENERAL</t>
  </si>
  <si>
    <t>Z001</t>
  </si>
  <si>
    <t>CONTROL DE SALUD DE RUTINA DEL NIÑO</t>
  </si>
  <si>
    <t>Z002</t>
  </si>
  <si>
    <t>EXAMEN DURANTE EL PERIODO DE CRECIMIENTO RAPIDO EN LA INFANCIA</t>
  </si>
  <si>
    <t>Z003</t>
  </si>
  <si>
    <t>EXAMEN DEL ESTADO DE DESARROLLO DEL ADOLESCENTE</t>
  </si>
  <si>
    <t>Z004</t>
  </si>
  <si>
    <t>EXAMEN PSIQUIATRICO GENERAL, NO CLASIFICADO EN OTRA PARTE</t>
  </si>
  <si>
    <t>Z005</t>
  </si>
  <si>
    <t>EXAMEN DE DONANTE POTENCIAL DE ORGANO O TEJIDO</t>
  </si>
  <si>
    <t>Z006</t>
  </si>
  <si>
    <t>EXAMEN PARA COMPARACION Y CONTROL NORMALES EN PROGRAMA DE INVESTIGACION CLINICA</t>
  </si>
  <si>
    <t>Z008</t>
  </si>
  <si>
    <t>OTROS EXAMENES GENERALES</t>
  </si>
  <si>
    <t>Z010</t>
  </si>
  <si>
    <t>EXAMEN DE OJOS Y DE LA VISION</t>
  </si>
  <si>
    <t>Z011</t>
  </si>
  <si>
    <t>EXAMEN DE OIDOS Y DE LA AUDICION</t>
  </si>
  <si>
    <t>Z012</t>
  </si>
  <si>
    <t>EXAMEN ODONTOLOGICO</t>
  </si>
  <si>
    <t>Z013</t>
  </si>
  <si>
    <t>EXAMEN DE LA PRESION SANGUINEA</t>
  </si>
  <si>
    <t>Z014</t>
  </si>
  <si>
    <t>EXAMEN GINECOLOGICO (GENERAL) (DE RUTINA)</t>
  </si>
  <si>
    <t>Z015</t>
  </si>
  <si>
    <t>PRUEBAS DE SENSIBILIZACION Y DIAGNOSTICO CUTANEO</t>
  </si>
  <si>
    <t>Z016</t>
  </si>
  <si>
    <t>EXAMEN RADIOLOGICO, NO CLASIFICADO EN OTRA PARTE</t>
  </si>
  <si>
    <t>Z017</t>
  </si>
  <si>
    <t>EXAMEN DE LABORATORIO</t>
  </si>
  <si>
    <t>Z018</t>
  </si>
  <si>
    <t>OTROS EXAMENES ESPECIALES ESPECIFICADOS</t>
  </si>
  <si>
    <t>Z019</t>
  </si>
  <si>
    <t>EXAMEN ESPECIAL NO ESPECIFICADO</t>
  </si>
  <si>
    <t>Z020</t>
  </si>
  <si>
    <t>EXAMEN PARA ADMISION A INSTITUCIONES EDUCATIVAS</t>
  </si>
  <si>
    <t>Z021</t>
  </si>
  <si>
    <t>EXAMEN PREEMPLEO</t>
  </si>
  <si>
    <t>Z022</t>
  </si>
  <si>
    <t>EXAMEN PARA ADMISION A INSTITUCIONES RESIDENCIALES</t>
  </si>
  <si>
    <t>Z023</t>
  </si>
  <si>
    <t>EXAMEN PARA RECLUTAMIENTO EN LAS FUERZAS ARMADAS</t>
  </si>
  <si>
    <t>Z024</t>
  </si>
  <si>
    <t>EXAMEN PARA OBTENCION DE LICENCIA DE CONDUCIR</t>
  </si>
  <si>
    <t>Z025</t>
  </si>
  <si>
    <t>EXAMEN PARA PARTICIPACION EN COMPETENCIAS DEPORTIVAS</t>
  </si>
  <si>
    <t>Z026</t>
  </si>
  <si>
    <t>EXAMEN PARA FINES DE SEGUROS</t>
  </si>
  <si>
    <t>Z027</t>
  </si>
  <si>
    <t>EXTENSION DE CERTIFICADO MEDICO</t>
  </si>
  <si>
    <t>Z028</t>
  </si>
  <si>
    <t>OTROS EXAMENES PARA FINES ADMINISTRATIVOS</t>
  </si>
  <si>
    <t>Z029</t>
  </si>
  <si>
    <t>EXAMEN PARA FINES ADMINISTRATIVOS, NO ESPECIFICADO</t>
  </si>
  <si>
    <t>Z030</t>
  </si>
  <si>
    <t>OBSERVACION POR SOSPECHA DE TUBERCULOSIS</t>
  </si>
  <si>
    <t>Z031</t>
  </si>
  <si>
    <t>OBSERVACION POR SOSPECHA DE TUMOR MALIGNO</t>
  </si>
  <si>
    <t>Z032</t>
  </si>
  <si>
    <t>OBSERVACION POR SOSPECHA DE TRASTORNO MENTAL Y DEL COMPORTAMIENTO</t>
  </si>
  <si>
    <t>Z033</t>
  </si>
  <si>
    <t>OBSERVACION POR SOSPECHA DE TRASTORNO DEL SISTEMA NERVIOSO</t>
  </si>
  <si>
    <t>Z034</t>
  </si>
  <si>
    <t>OBSERVACION POR SOSPECHA DE INFARTO DE MIOCARDIO</t>
  </si>
  <si>
    <t>Z035</t>
  </si>
  <si>
    <t>OBSERVACION POR SOSPECHA DE OTRAS ENFERMEDADES CARDIOVASCULARES</t>
  </si>
  <si>
    <t>Z036</t>
  </si>
  <si>
    <t>OBSERVACION POR SOSPECHA DE EFECTOS TOXICOS DE SUSTANCIAS INGERIDAS</t>
  </si>
  <si>
    <t>Z038</t>
  </si>
  <si>
    <t>OBSERVACION POR SOSPECHA DE OTRAS ENFERMEDADES Y AFECCIONES</t>
  </si>
  <si>
    <t>Z039</t>
  </si>
  <si>
    <t>OBSERVACION POR SOSPECHA DE ENFERMEDAD O AFECCION NO ESPECIFICADA</t>
  </si>
  <si>
    <t>Z040</t>
  </si>
  <si>
    <t>PRUEBA DE ALCOHOL O DROGAS EN LA SANGRE</t>
  </si>
  <si>
    <t>Z041</t>
  </si>
  <si>
    <t>EXAMEN Y OBSERVACION CONSECUTIVOS A ACCIDENTE DE TRANSPORTE</t>
  </si>
  <si>
    <t>Z042</t>
  </si>
  <si>
    <t>EXAMEN Y OBSERVACION CONSECUTIVOS A ACCIDENTE DE TRABAJO</t>
  </si>
  <si>
    <t>Z043</t>
  </si>
  <si>
    <t>EXAMEN Y OBSERVACION CONSECUTIVOS A OTRO ACCIDENTE</t>
  </si>
  <si>
    <t>Z044</t>
  </si>
  <si>
    <t>EXAMEN Y OBSERVACION CONSECUTIVOS A DENUNCIA DE VIOLACION Y SEDUCCION</t>
  </si>
  <si>
    <t>Z045</t>
  </si>
  <si>
    <t>EXAMEN Y OBSERVACION CONSECUTIVOS A OTRA LESION INFLIGIDA</t>
  </si>
  <si>
    <t>Z046</t>
  </si>
  <si>
    <t>EXAMEN PSIQUIATRICO GENERAL, SOLICITADO POR UNA AUTORIDAD</t>
  </si>
  <si>
    <t>Z048</t>
  </si>
  <si>
    <t>EXAMEN Y OBSERVACION POR OTRAS RAZONES ESPECIFICADAS</t>
  </si>
  <si>
    <t>Z049</t>
  </si>
  <si>
    <t>EXAMEN Y OBSERVACION POR RAZONES NO ESPECIFICADAS</t>
  </si>
  <si>
    <t>Z080</t>
  </si>
  <si>
    <t>EXAMEN DE SEGUIMIENTO CONSECUTIVO A CIRUGIA POR TUMOR MALIGNO</t>
  </si>
  <si>
    <t>Z081</t>
  </si>
  <si>
    <t>EXAMEN DE SEGUIMIENTO CONSECUTIVO A RADIOTERAPIA POR TUMOR MALIGNO</t>
  </si>
  <si>
    <t>Z082</t>
  </si>
  <si>
    <t>EXAMEN DE SEGUIMIENTO CONSECUTIVO A QUIMIOTERAPIA POR TUMOR MALIGNO</t>
  </si>
  <si>
    <t>Z087</t>
  </si>
  <si>
    <t>EXAMEN DE SEGUIMIENTO CONSECUTIVO A TRATAMIENTO COMBINADO POR TUMOR MALIGNO</t>
  </si>
  <si>
    <t>Z088</t>
  </si>
  <si>
    <t>EXAMEN DE SEGUIMIENTO CONSECUTIVO A OTRO TRATAMIENTO POR TUMOR MALIGNO</t>
  </si>
  <si>
    <t>Z089</t>
  </si>
  <si>
    <t>EXAMEN DE SEGUIMIENTO CONSECUTIVO A OTRO TRATAMIENTO NO ESPECIFICADO POR TUMOR MALIGNO</t>
  </si>
  <si>
    <t>Z090</t>
  </si>
  <si>
    <t>EXAMEN DE SEGUIMIENTO CONSECUTIVO A CIRUGIA POR OTRAS AFECCIONES</t>
  </si>
  <si>
    <t>Z091</t>
  </si>
  <si>
    <t>EXAMEN DE SEGUIMIENTO CONSECUTIVO A RADIOTERAPIA POR OTRAS AFECCIONES</t>
  </si>
  <si>
    <t>Z092</t>
  </si>
  <si>
    <t>EXAMEN DE SEGUIMIENTO CONSECUTIVO A QUIMIOTERAPIA POR OTRAS AFECCIONES</t>
  </si>
  <si>
    <t>Z093</t>
  </si>
  <si>
    <t>EXAMEN DE SEGUIMIENTO CONSECUTIVO A PSICOTERAPIA</t>
  </si>
  <si>
    <t>Z094</t>
  </si>
  <si>
    <t>EXAMEN DE SEGUIMIENTO CONSECUTIVO A TRATAMIENTO DE FRACTURA</t>
  </si>
  <si>
    <t>Z097</t>
  </si>
  <si>
    <t>EXAMEN DE SEGUIMIENTO CONSECUTIVO A TRATAMIENTO COMBINADO POR OTRAS AFECCIONES</t>
  </si>
  <si>
    <t>Z098</t>
  </si>
  <si>
    <t>EXAMEN DE SEGUIMIENTO CONSECUTIVO A OTRO TRATAMIENTO POR OTRAS AFECCIONES</t>
  </si>
  <si>
    <t>Z099</t>
  </si>
  <si>
    <t>EXAMEN DE SEGUIMIENTO CONSECUTIVO A TRATAMIENTO NO ESPECIFICADO POR OTRAS AFECCIONES</t>
  </si>
  <si>
    <t>Z100</t>
  </si>
  <si>
    <t>EXAMEN DE SALUD OCUPACIONAL</t>
  </si>
  <si>
    <t>Z101</t>
  </si>
  <si>
    <t>CONTROL GENERAL DE SALUD DE RUTINA DE RESIDENTES DE INSTITUCIONES</t>
  </si>
  <si>
    <t>Z102</t>
  </si>
  <si>
    <t>CONTROL GENERAL DE SALUD DE RUTINA A MIEMBROS DE LAS FUERZAS ARMADAS</t>
  </si>
  <si>
    <t>Z103</t>
  </si>
  <si>
    <t>CONTROL GENERAL DE SALUD DE RUTINA A INTEGRANTES DE EQUIPOS DEPORTIVOS</t>
  </si>
  <si>
    <t>Z108</t>
  </si>
  <si>
    <t>OTROS CONTROLES GENERALES DE SALUD DE RUTINA DE OTRAS SUBPOBLACIONES DEFINIDAS</t>
  </si>
  <si>
    <t>Z110</t>
  </si>
  <si>
    <t>EXAMEN DE PESQUISA ESPECIAL PARA ENFERMEDADES INFECCIOSAS INTESTINALES</t>
  </si>
  <si>
    <t>Z111</t>
  </si>
  <si>
    <t>EXAMEN DE PESQUISA ESPECIAL PARA TUBERCULOSIS RESPIRATORIA</t>
  </si>
  <si>
    <t>Z112</t>
  </si>
  <si>
    <t>EXAMEN DE PESQUISA ESPECIAL PARA OTRAS ENFERMEDADES BACTERIANAS</t>
  </si>
  <si>
    <t>Z113</t>
  </si>
  <si>
    <t>EXAMEN DE PESQUISA ESPECIAL PARA INFECCIONES DE TRANSMISION PREDOMINANTEMENTE SEXUAL</t>
  </si>
  <si>
    <t>Z114</t>
  </si>
  <si>
    <t>EXAMEN DE PESQUISA ESPECIAL PARA EL VIRUS DE LA INMUNODEFICIENCIA HUMANA [VIH]</t>
  </si>
  <si>
    <t>Z115</t>
  </si>
  <si>
    <t>EXAMEN DE PESQUISA ESPECIAL PARA OTRAS ENFERMEDADES VIRALES</t>
  </si>
  <si>
    <t>Z116</t>
  </si>
  <si>
    <t>EXAMEN DE PESQUISA ESPECIAL PARA OTRAS ENFERMEDADES DEBIDAS A PROTOZOARIOS Y HELMINTOS</t>
  </si>
  <si>
    <t>Z118</t>
  </si>
  <si>
    <t>EXAMEN DE PESQUISA ESPECIAL PARA OTRAS ENFERMEDADES INFECCIOSAS Y PARASITARIAS ESPECIFICADAS</t>
  </si>
  <si>
    <t>Z119</t>
  </si>
  <si>
    <t>EXAMEN DE PESQUISA ESPECIAL PARA ENFERMEDADES INFECCIOSAS Y PARASITARIAS NO ESPECIFICADAS</t>
  </si>
  <si>
    <t>Z120</t>
  </si>
  <si>
    <t>EXAMEN DE PESQUISA ESPECIAL PARA TUMOR DE ESTOMAGO</t>
  </si>
  <si>
    <t>Z121</t>
  </si>
  <si>
    <t>EXAMEN DE PESQUISA ESPECIAL PARA TUMOR DE INTESTINO</t>
  </si>
  <si>
    <t>Z122</t>
  </si>
  <si>
    <t>EXAMEN DE PESQUISA ESPECIAL PARA TUMORES DE ORGANOS RESPIRATORIOS</t>
  </si>
  <si>
    <t>Z123</t>
  </si>
  <si>
    <t>EXAMEN DE PESQUISA ESPECIAL PARA TUMOR DE LA MAMA</t>
  </si>
  <si>
    <t>Z124</t>
  </si>
  <si>
    <t>EXAMEN DE PESQUISA ESPECIAL PARA TUMOR DEL CUELLO UTERINO</t>
  </si>
  <si>
    <t>Z125</t>
  </si>
  <si>
    <t>EXAMEN DE PESQUISA ESPECIAL PARA TUMOR DE LA PROSTATA</t>
  </si>
  <si>
    <t>Z126</t>
  </si>
  <si>
    <t>EXAMEN DE PESQUISA ESPECIAL PARA TUMOR DE LA VEJIGA</t>
  </si>
  <si>
    <t>Z128</t>
  </si>
  <si>
    <t>EXAMEN DE PESQUISA ESPECIAL PARA TUMORES DE OTROS SITIOS</t>
  </si>
  <si>
    <t>Z129</t>
  </si>
  <si>
    <t>EXAMEN DE PESQUISA ESPECIAL PARA TUMOR DE SITIO NO ESPECIFICADO</t>
  </si>
  <si>
    <t>Z130</t>
  </si>
  <si>
    <t>EXAMEN DE PESQUISA ESPECIAL PARA ENFERMEDADES DE LA SANGRE Y ORGANOS HEMATOPOYETICOS Y CIERTOS TRASTORNOS DEL MECANISMO DE LA INMUNIDAD</t>
  </si>
  <si>
    <t>Z131</t>
  </si>
  <si>
    <t>EXAMEN DE PESQUISA ESPECIAL PARA DIABETES MELLITUS</t>
  </si>
  <si>
    <t>Z132</t>
  </si>
  <si>
    <t>EXAMEN DE PESQUISA ESPECIAL PARA TRASTORNOS DE LA NUTRICION</t>
  </si>
  <si>
    <t>Z133</t>
  </si>
  <si>
    <t>EXAMEN DE PESQUISA ESPECIAL PARA TRASTORNOS MENTALES Y DEL COMPORTAMIENTO</t>
  </si>
  <si>
    <t>Z134</t>
  </si>
  <si>
    <t>EXAMEN DE PESQUISA ESPECIAL PARA CIERTOS TRASTORNOS DEL DESARROLLO EN EL NIÑO</t>
  </si>
  <si>
    <t>Z135</t>
  </si>
  <si>
    <t>EXAMEN DE PESQUISA ESPECIAL PARA TRASTORNOS DEL OJO Y DEL OIDO</t>
  </si>
  <si>
    <t>Z136</t>
  </si>
  <si>
    <t>EXAMEN DE PESQUISA ESPECIAL PARA TRASTORNOS CARDIOVASCULARES</t>
  </si>
  <si>
    <t>Z137</t>
  </si>
  <si>
    <t>EXAMEN DE PESQUISA ESPECIAL PARA MALFORMACIONES CONGENITAS, DEFORMIDADES Y ANOMALIAS CROMOSOMICAS</t>
  </si>
  <si>
    <t>Z138</t>
  </si>
  <si>
    <t>EXAMEN DE PESQUISA ESPECIAL PARA OTRAS ENFERMEDADES Y TRASTORNOS ESPECIFICADOS</t>
  </si>
  <si>
    <t>Z139</t>
  </si>
  <si>
    <t>EXAMEN DE PESQUISA ESPECIAL, NO ESPECIFICADO</t>
  </si>
  <si>
    <t>Z200</t>
  </si>
  <si>
    <t>CONTACTO CON Y EXPOSICION A ENFERMEDADES INFECCIOSAS INTESTINALES</t>
  </si>
  <si>
    <t>Z201</t>
  </si>
  <si>
    <t>CONTACTO CON Y EXPOSICION A TUBERCULOSIS</t>
  </si>
  <si>
    <t>Z202</t>
  </si>
  <si>
    <t>CONTACTO CON Y EXPOSICION A ENFERMEDADES INFECCIOSAS CON UN MODO DE TRANSMISION PREDOMINANTEMENTE SEXUAL</t>
  </si>
  <si>
    <t>Z203</t>
  </si>
  <si>
    <t>CONTACTO CON Y EXPOSICION A RABIA</t>
  </si>
  <si>
    <t>Z204</t>
  </si>
  <si>
    <t>CONTACTO CON Y EXPOSICION A RUBEOLA</t>
  </si>
  <si>
    <t>Z205</t>
  </si>
  <si>
    <t>CONTACTO CON Y EXPOSICION A HEPATITIS VIRAL</t>
  </si>
  <si>
    <t>Z206</t>
  </si>
  <si>
    <t>CONTACTO CON Y EXPOSICION AL VIRUS DE LA INMUNODEFICIENCIA HUMANA [VIH]</t>
  </si>
  <si>
    <t>Z207</t>
  </si>
  <si>
    <t>CONTACTO CON Y EXPOSICION A PEDICULOSIS, ACARIASIS Y OTRAS INFESTACIONES</t>
  </si>
  <si>
    <t>Z208</t>
  </si>
  <si>
    <t>CONTACTO CON Y EXPOSICION A OTRAS ENFERMEDADES TRANSMISIBLES</t>
  </si>
  <si>
    <t>Z209</t>
  </si>
  <si>
    <t>CONTACTO CON Y EXPOSICION A ENFERMEDADES TRANSMISIBLES NO ESPECIFICADAS</t>
  </si>
  <si>
    <t>Z21X</t>
  </si>
  <si>
    <t>ESTADO DE INFECCION ASINTOMATICA POR EL VIRUS DE LA INMUNODEFICIENCIA HUMANA [VIH]</t>
  </si>
  <si>
    <t>Z220</t>
  </si>
  <si>
    <t>PORTADOR DE FIEBRE TIFOIDEA</t>
  </si>
  <si>
    <t>Z221</t>
  </si>
  <si>
    <t>PORTADOR DE OTRAS ENFERMEDADES INFECCIOSAS INTESTINALES</t>
  </si>
  <si>
    <t>Z222</t>
  </si>
  <si>
    <t>PORTADOR DE DIFTERIA</t>
  </si>
  <si>
    <t>Z223</t>
  </si>
  <si>
    <t>PORTADOR DE OTRAS ENFERMEDADES BACTERIANAS ESPECIFICADAS</t>
  </si>
  <si>
    <t>Z224</t>
  </si>
  <si>
    <t>PORTADOR DE ENFERMEDADES INFECCIOSAS CON UN MODO DE TRANSMISION PREDOMINANTEMENTE SEXUAL</t>
  </si>
  <si>
    <t>Z225</t>
  </si>
  <si>
    <t>PORTADOR DE HEPATITIS VIRAL</t>
  </si>
  <si>
    <t>Z226</t>
  </si>
  <si>
    <t>PORTADOR DE ENFERMEDAD INFECCIOSA DEBIDA AL VIRUS HUMANO T-LINFOTROPICO TIPO 1 [VHTL-1]</t>
  </si>
  <si>
    <t>Z228</t>
  </si>
  <si>
    <t>PORTADOR DE OTRAS ENFERMEDADES INFECCIOSAS</t>
  </si>
  <si>
    <t>Z229</t>
  </si>
  <si>
    <t>PORTADOR DE ENFERMEDAD INFECCIOSA NO ESPECIFICADA</t>
  </si>
  <si>
    <t>Z230</t>
  </si>
  <si>
    <t>NECESIDAD DE INMUNIZACION SOLO CONTRA EL COLERA</t>
  </si>
  <si>
    <t>Z231</t>
  </si>
  <si>
    <t>NECESIDAD DE INMUNIZACION SOLO CONTRA LA TIFOIDEA - PARATIFOIDEA [TAB]</t>
  </si>
  <si>
    <t>Z232</t>
  </si>
  <si>
    <t>NECESIDAD DE INMUNIZACION CONTRA LA TUBERCULOSIS [BCG]</t>
  </si>
  <si>
    <t>Z233</t>
  </si>
  <si>
    <t>NECESIDAD DE INMUNIZACION CONTRA LA PESTE</t>
  </si>
  <si>
    <t>Z234</t>
  </si>
  <si>
    <t>NECESIDAD DE INMUNIZACION CONTRA LA TULAREMIA</t>
  </si>
  <si>
    <t>Z235</t>
  </si>
  <si>
    <t>NECESIDAD DE INMUNIZACION SOLO CONTRA EL TETANOS</t>
  </si>
  <si>
    <t>Z236</t>
  </si>
  <si>
    <t>NECESIDAD DE INMUNIZACION SOLO CONTRA LA DIFTERIA</t>
  </si>
  <si>
    <t>Z237</t>
  </si>
  <si>
    <t>NECESIDAD DE INMUNIZACION SOLO CONTRA LA TOS FERINA</t>
  </si>
  <si>
    <t>Z238</t>
  </si>
  <si>
    <t>NECESIDAD DE INMUNIZACION SOLO CONTRA OTRA ENFERMEDAD BACTERIANA</t>
  </si>
  <si>
    <t>Z240</t>
  </si>
  <si>
    <t>NECESIDAD DE INMUNIZACION CONTRA LA POLIOMIELITIS</t>
  </si>
  <si>
    <t>Z241</t>
  </si>
  <si>
    <t>NECESIDAD DE INMUNIZACION CONTRA LA ENCEFALITIS VIRAL TRANSMITIDA POR ARTROPODOS</t>
  </si>
  <si>
    <t>Z242</t>
  </si>
  <si>
    <t>NECESIDAD DE INMUNIZACION CONTRA LA RABIA</t>
  </si>
  <si>
    <t>Z243</t>
  </si>
  <si>
    <t>NECESIDAD DE INMUNIZACION CONTRA LA FIEBRE AMARILLA</t>
  </si>
  <si>
    <t>Z244</t>
  </si>
  <si>
    <t>NECESIDAD DE INMUNIZACION SOLO CONTRA EL SARAMPION</t>
  </si>
  <si>
    <t>Z245</t>
  </si>
  <si>
    <t>NECESIDAD DE INMUNIZACION SOLO CONTRA LA RUBEOLA</t>
  </si>
  <si>
    <t>Z246</t>
  </si>
  <si>
    <t>NECESIDAD DE INMUNIZACION CONTRA LA HEPATITIS VIRAL</t>
  </si>
  <si>
    <t>Z250</t>
  </si>
  <si>
    <t>NECESIDAD DE INMUNIZACION SOLO CONTRA LA PAROTIDITIS</t>
  </si>
  <si>
    <t>Z251</t>
  </si>
  <si>
    <t>NECESIDAD DE INMUNIZACION CONTRA LA INFLUENZA [GRIPE]</t>
  </si>
  <si>
    <t>Z258</t>
  </si>
  <si>
    <t>NECESIDAD DE INMUNIZACION CONTRA OTRAS ENFERMEDADES VIRALES UNICAS ESPECIFICADAS</t>
  </si>
  <si>
    <t>Z260</t>
  </si>
  <si>
    <t>NECESIDAD DE INMUNIZACION CONTRA LA LEISHMANIASIS</t>
  </si>
  <si>
    <t>Z268</t>
  </si>
  <si>
    <t>NECESIDAD DE INMUNIZACION CONTRA OTRAS ENFERMEDADES INFECCIOSAS UNICAS ESPECIFICADAS</t>
  </si>
  <si>
    <t>Z269</t>
  </si>
  <si>
    <t>NECESIDAD DE INMUNIZACION CONTRA ENFERMEDAD INFECCIOSA NO ESPECIFICADAS</t>
  </si>
  <si>
    <t>Z270</t>
  </si>
  <si>
    <t>NECESIDAD DE INMUNIZACION CONTRA EL COLERA Y LA TIFOIDEA - PARATIFOIDEA [COLERA + TAB]</t>
  </si>
  <si>
    <t>Z271</t>
  </si>
  <si>
    <t>NECESIDAD DE INMUNIZACION CONTRA DIFTERIA - PERTUSSIS - TETANOS COMBINADOS [DPT]</t>
  </si>
  <si>
    <t>Z272</t>
  </si>
  <si>
    <t>NECESIDAD DE INMUNIZACION CONTRA DIFTERIA - PERTUSSIS - TETANOS Y TIFOIDEA - PARATIFOIDEA [DPT + TAB]</t>
  </si>
  <si>
    <t>Z273</t>
  </si>
  <si>
    <t>NECESIDAD DE INMUNIZACION CONTRA DIFTERIA - PERTUSSIS - TETANOS Y POLIOMIELITIS [DPT + POLIO]]</t>
  </si>
  <si>
    <t>Z274</t>
  </si>
  <si>
    <t>NECESIDAD DE INMUNIZACION CONTRA SARAMPION - PAROTIDITIS - RUBEOLA [SPR] [MMR]</t>
  </si>
  <si>
    <t>Z278</t>
  </si>
  <si>
    <t>NECESIDAD DE INMUNIZACION CONTRA OTRAS COMBINACIONES DE ENFERMEDADES INFECCIOSAS</t>
  </si>
  <si>
    <t>Z279</t>
  </si>
  <si>
    <t>NECESIDAD DE INMUNIZACION CONTRA COMBINACIONES NO ESPECIFICADAS DE ENFERMEDADES INFECCIOSAS</t>
  </si>
  <si>
    <t>Z280</t>
  </si>
  <si>
    <t>INMUNIZACION NO REALIZADA POR CONTRAINDICACION</t>
  </si>
  <si>
    <t>Z281</t>
  </si>
  <si>
    <t>INMUNIZACION NO REALIZADA POR DECISION DEL PACIENTE, POR MOTIVOS DE CREENCIA O PRESION DEL GRUPO</t>
  </si>
  <si>
    <t>Z282</t>
  </si>
  <si>
    <t>INMUNIZACION NO REALIZADA POR DECISION DEL PACIENTE, POR OTRAS RAZONES Y LAS NO ESPECIFICADAS</t>
  </si>
  <si>
    <t>Z288</t>
  </si>
  <si>
    <t>INMUNIZACION NO REALIZADA POR OTRAS RAZONES</t>
  </si>
  <si>
    <t>Z289</t>
  </si>
  <si>
    <t>INMUNIZACION NO REALIZADA POR RAZON NO ESPECIFICADA</t>
  </si>
  <si>
    <t>Z290</t>
  </si>
  <si>
    <t>AISLAMIENTO</t>
  </si>
  <si>
    <t>Z291</t>
  </si>
  <si>
    <t>INMUNOTERAPIA PROFILACTICA</t>
  </si>
  <si>
    <t>Z292</t>
  </si>
  <si>
    <t>OTRA QUIMIOTERAPIA PROFILACTICA</t>
  </si>
  <si>
    <t>Z298</t>
  </si>
  <si>
    <t>OTRAS MEDIDAS PROFILACTICAS ESPECIFICADAS</t>
  </si>
  <si>
    <t>Z299</t>
  </si>
  <si>
    <t>MEDIDA PROFILACTICA NO ESPECIFICADA</t>
  </si>
  <si>
    <t>Z300</t>
  </si>
  <si>
    <t>CONSEJO Y ASESORAMIENTO GENERAL SOBRE LA ANTICONCEPCION</t>
  </si>
  <si>
    <t>Z301</t>
  </si>
  <si>
    <t>INSERCION DE DISPOSITIVO ANTICONCEPTIVO (INTRAUTERINO)</t>
  </si>
  <si>
    <t>Z302</t>
  </si>
  <si>
    <t>ESTERILIZACION</t>
  </si>
  <si>
    <t>Z303</t>
  </si>
  <si>
    <t>EXTRACCION MENSTRUAL</t>
  </si>
  <si>
    <t>Z304</t>
  </si>
  <si>
    <t>SUPERVISION DEL USO DE DROGAS ANTICONCEPTIVAS</t>
  </si>
  <si>
    <t>Z305</t>
  </si>
  <si>
    <t>SUPERVISION DEL USO DE DISPOSITIVO ANTICONCEPTIVO (INTRAUTERINO)</t>
  </si>
  <si>
    <t>Z308</t>
  </si>
  <si>
    <t>OTRAS ATENCIONES ESPECIFICADAS PARA LA ANTICONCEPCION</t>
  </si>
  <si>
    <t>Z309</t>
  </si>
  <si>
    <t>ASISTENCIA PARA LA ANTICONCEPCION, NO ESPECIFICADA</t>
  </si>
  <si>
    <t>Z310</t>
  </si>
  <si>
    <t>TUBOPLASTIA O VASOPLASTIA POSTERIOR A ESTERILIZACION</t>
  </si>
  <si>
    <t>Z311</t>
  </si>
  <si>
    <t>INSEMINACION ARTIFICIAL</t>
  </si>
  <si>
    <t>Z312</t>
  </si>
  <si>
    <t>FECUNDACION IN VITRO</t>
  </si>
  <si>
    <t>Z313</t>
  </si>
  <si>
    <t>OTROS METODOS DE ATENCION PARA LA FECUNDACION</t>
  </si>
  <si>
    <t>Z314</t>
  </si>
  <si>
    <t>INVESTIGACION Y PRUEBA PARA LA PROCREACION</t>
  </si>
  <si>
    <t>Z315</t>
  </si>
  <si>
    <t>ASESORAMIENTO GENETICO</t>
  </si>
  <si>
    <t>Z316</t>
  </si>
  <si>
    <t>CONSEJO Y ASESORAMIENTO GENERAL SOBRE LA PROCREACION</t>
  </si>
  <si>
    <t>Z318</t>
  </si>
  <si>
    <t>OTRA ATENCION ESPECIFICADA PARA LA PROCREACION</t>
  </si>
  <si>
    <t>Z319</t>
  </si>
  <si>
    <t>ATENCION NO ESPECIFICADA RELACIONADA CON LA PROCREACION</t>
  </si>
  <si>
    <t>Z320</t>
  </si>
  <si>
    <t>EMBARAZO (AUN) NO CONFIRMADO</t>
  </si>
  <si>
    <t>Z321</t>
  </si>
  <si>
    <t>EMBARAZO CONFIRMADO</t>
  </si>
  <si>
    <t>Z33X</t>
  </si>
  <si>
    <t>ESTADO DE EMBARAZO, INCIDENTAL</t>
  </si>
  <si>
    <t>Z340</t>
  </si>
  <si>
    <t>SUPERVISION DE PRIMER EMBARAZO NORMAL</t>
  </si>
  <si>
    <t>Z348</t>
  </si>
  <si>
    <t>SUPERVISION DE OTROS EMBARAZOS NORMALES</t>
  </si>
  <si>
    <t>Z349</t>
  </si>
  <si>
    <t>SUPERVISION DE EMBARAZO NORMAL NO ESPECIFICADO</t>
  </si>
  <si>
    <t>Z350</t>
  </si>
  <si>
    <t>SUPERVISION DE EMBARAZO CON HISTORIA DE ESTERILIDAD</t>
  </si>
  <si>
    <t>Z351</t>
  </si>
  <si>
    <t>SUPERVISION DE EMBARAZO CON HISTORIA DE ABORTO</t>
  </si>
  <si>
    <t>Z352</t>
  </si>
  <si>
    <t>SUPERVISION DE EMBARAZO CON OTRO RIESGO EN LA HISTORIA OBSTETRICA O REPRODUCTIVA</t>
  </si>
  <si>
    <t>Z353</t>
  </si>
  <si>
    <t>SUPERVISION DE EMBARAZO CON HISTORIA DE INSUFICIENTE ATENCION PRENATAL</t>
  </si>
  <si>
    <t>Z354</t>
  </si>
  <si>
    <t>SUPERVISION DE EMBARAZO CON GRAN MULTIPARIDAD</t>
  </si>
  <si>
    <t>Z355</t>
  </si>
  <si>
    <t>SUPERVISION DE PRIMIGESTA AÑOSA</t>
  </si>
  <si>
    <t>Z356</t>
  </si>
  <si>
    <t>SUPERVISION DE PRIMIGESTA MUY JOVEN</t>
  </si>
  <si>
    <t>Z357</t>
  </si>
  <si>
    <t>SUPERVISION DE EMBARAZO DE ALTO RIESGO DEBIDO A PROBLEMAS SOCIALES</t>
  </si>
  <si>
    <t>Z358</t>
  </si>
  <si>
    <t>SUPERVISION DE OTROS EMBARAZOS DE ALTO RIESGO</t>
  </si>
  <si>
    <t>Z359</t>
  </si>
  <si>
    <t>SUPERVISION DE EMBARAZO DE ALTO RIESGO, SIN OTRA ESPECIFICACION</t>
  </si>
  <si>
    <t>Z360</t>
  </si>
  <si>
    <t>PESQUISA PRENATAL PARA ANOMALIAS CROMOSOMICAS</t>
  </si>
  <si>
    <t>Z361</t>
  </si>
  <si>
    <t>PESQUISA PRENATAL PARA MEDIR NIVELES ELEVADOS DE ALFAFETOPROTEINAS</t>
  </si>
  <si>
    <t>Z362</t>
  </si>
  <si>
    <t>OTRAS PESQUISAS PRENATALES BASADAS EN AMNIOCENTESIS</t>
  </si>
  <si>
    <t>Z363</t>
  </si>
  <si>
    <t>PESQUISA PRENATAL DE MALFORMACIONES USANDO ALTRASONIDO Y OTROS METODOS FISICOS</t>
  </si>
  <si>
    <t>Z364</t>
  </si>
  <si>
    <t>PESQUISA PRENATAL DEL RETARDO DEL CRECIMIENTO FETAL USANDO ULTRASONIDO Y OTROS METODOS FISICOS</t>
  </si>
  <si>
    <t>Z365</t>
  </si>
  <si>
    <t>PESQUISA PRENATAL PARA ISOINMUNIZACION</t>
  </si>
  <si>
    <t>Z368</t>
  </si>
  <si>
    <t>OTRAS PESQUISAS PRENATALES ESPECIFICAS</t>
  </si>
  <si>
    <t>Z369</t>
  </si>
  <si>
    <t>PESQUISA PRENATAL, SIN OTRA ESPECIFICACION</t>
  </si>
  <si>
    <t>Z370</t>
  </si>
  <si>
    <t>NACIDO VIVO, UNICO</t>
  </si>
  <si>
    <t>Z371</t>
  </si>
  <si>
    <t>NACIDO MUERTO, UNICO</t>
  </si>
  <si>
    <t>Z372</t>
  </si>
  <si>
    <t>GEMELOS, AMBOS NACIDOS VIVOS</t>
  </si>
  <si>
    <t>Z373</t>
  </si>
  <si>
    <t>GEMELOS, UN NACIDO VIVO Y UN NACIDO MUERTO</t>
  </si>
  <si>
    <t>Z374</t>
  </si>
  <si>
    <t>GEMELOS, AMBOS NACIDOS MUERTOS</t>
  </si>
  <si>
    <t>Z375</t>
  </si>
  <si>
    <t>OTROS NACIMIENTOS MULTIPLES, TODOS NACIDOS VIVOS</t>
  </si>
  <si>
    <t>Z376</t>
  </si>
  <si>
    <t>OTROS NACIMIENTOS MULTIPLES, ALGUNOS NACIDOS VIVOS</t>
  </si>
  <si>
    <t>Z377</t>
  </si>
  <si>
    <t>OTROS NACIMIENTOS MULTIPLES, TODOS NACIDOS MUERTOS</t>
  </si>
  <si>
    <t>Z379</t>
  </si>
  <si>
    <t>PRODUCTO DEL PARTO NO ESPECIFICADO</t>
  </si>
  <si>
    <t>Z380</t>
  </si>
  <si>
    <t>PRODUCTO UNICO, NACIDO EN HOSPITAL</t>
  </si>
  <si>
    <t>Z381</t>
  </si>
  <si>
    <t>PRODUCTO UNICO, NACIDO FUERA DE HOSPITAL</t>
  </si>
  <si>
    <t>Z382</t>
  </si>
  <si>
    <t>PRODUCTO UNICO, LUGAR DE NACIMIENTO NO ESPECIFICADO</t>
  </si>
  <si>
    <t>Z383</t>
  </si>
  <si>
    <t>GEMELOS, NACIDOS EN HOSPITAL</t>
  </si>
  <si>
    <t>Z384</t>
  </si>
  <si>
    <t>GEMELOS, NACIDOS FUERA DE HOSPITAL</t>
  </si>
  <si>
    <t>Z385</t>
  </si>
  <si>
    <t>GEMELOS, LUGAR DE NACIMIENTO NO ESPECIFICADO</t>
  </si>
  <si>
    <t>Z386</t>
  </si>
  <si>
    <t>OTROS NACIMIENTOS MULTIPLES, EN HOSPITAL</t>
  </si>
  <si>
    <t>Z387</t>
  </si>
  <si>
    <t>OTROS NACIMIENTOS MULTIPLES, FUERA DEL HOSPITAL</t>
  </si>
  <si>
    <t>Z388</t>
  </si>
  <si>
    <t>OTROS NACIMIENTOS MULTIPLES, LUGAR DE NACIMIENTO NO ESPECIFICADO</t>
  </si>
  <si>
    <t>Z390</t>
  </si>
  <si>
    <t>ATENCION Y EXAMEN INMEDIATAMENTE DESPUES DEL PARTO</t>
  </si>
  <si>
    <t>Z391</t>
  </si>
  <si>
    <t>ATENCION Y EXAMEN DE MADRE EN PERIODO DE LACTANCIA</t>
  </si>
  <si>
    <t>Z392</t>
  </si>
  <si>
    <t>SEGUIMIENTO POSTPARTO, DE RUTINA</t>
  </si>
  <si>
    <t>Z400</t>
  </si>
  <si>
    <t>CIRUGIA PROFILACTICA POR FACTORES DE RIESGO RELACIONADOS CON TUMORES MALIGNOS</t>
  </si>
  <si>
    <t>Z408</t>
  </si>
  <si>
    <t>OTRA CIRUGIA PROFILACTICA</t>
  </si>
  <si>
    <t>Z409</t>
  </si>
  <si>
    <t>CIRUGIA PROFILACTICA NO ESPECIFICADA</t>
  </si>
  <si>
    <t>Z410</t>
  </si>
  <si>
    <t>TRASPLANTE DE PELO</t>
  </si>
  <si>
    <t>Z411</t>
  </si>
  <si>
    <t>OTRAS CIRUGIAS PLASTICAS POR RAZONES ESTETICAS</t>
  </si>
  <si>
    <t>Z412</t>
  </si>
  <si>
    <t>CIRCUNCISION RITUAL O DE RUTINA</t>
  </si>
  <si>
    <t>Z413</t>
  </si>
  <si>
    <t>PERFORACION DE LA OREJA</t>
  </si>
  <si>
    <t>Z418</t>
  </si>
  <si>
    <t>OTROS PROCEDIMIENTOS PARA OTROS PROPOSITOS QUE NO SEAN LOS DE MEJORAR EL ESTADO DE SALUD</t>
  </si>
  <si>
    <t>Z419</t>
  </si>
  <si>
    <t>PROCEDIMIENTOS NO ESPECIFICADO PARA OTROS PROPOSITOS QUE NO SEAN LOS DE MEJORAR EL ESTADO DE SALUD</t>
  </si>
  <si>
    <t>Z420</t>
  </si>
  <si>
    <t>CUIDADOS POSTERIORES A LA CIRUGIA PLASTICA DE LA CABEZA Y DEL CUELLO</t>
  </si>
  <si>
    <t>Z421</t>
  </si>
  <si>
    <t>CUIDADOS POSTERIORES A LA CIRUGIA PLASTICA DE LA MAMA</t>
  </si>
  <si>
    <t>Z422</t>
  </si>
  <si>
    <t>CUIDADOS POSTERIORES A LA CIRUGIA PLASTICA DE OTRAS PARTES ESPECIFICADAS DEL TRONCO</t>
  </si>
  <si>
    <t>Z423</t>
  </si>
  <si>
    <t>CUIDADOS POSTERIORES A LA CIRUGIA PLASTICA DE LAS EXTREMIDADES SUPERIORES</t>
  </si>
  <si>
    <t>Z424</t>
  </si>
  <si>
    <t>CUIDADOS POSTERIORES A LA CIRUGIA PLASTICA DE LAS EXTREMIDADES INFERIORES</t>
  </si>
  <si>
    <t>Z428</t>
  </si>
  <si>
    <t>CUIDADOS POSTERIORES A LA CIRUGIA PLASTICA DE OTRAS PARTES ESPECIFICADAS DEL CUERPO</t>
  </si>
  <si>
    <t>Z429</t>
  </si>
  <si>
    <t>CUIDADOS POSTERIORES A LA CIRUGIA PLASTICA NO ESPECIFICADA</t>
  </si>
  <si>
    <t>Z430</t>
  </si>
  <si>
    <t>ATENCION DE TRAQUEOSTOMIA</t>
  </si>
  <si>
    <t>Z431</t>
  </si>
  <si>
    <t>ATENCION DE GASTROSTOMIA</t>
  </si>
  <si>
    <t>Z432</t>
  </si>
  <si>
    <t>ATENCION DE ILEOSTOMIA</t>
  </si>
  <si>
    <t>Z433</t>
  </si>
  <si>
    <t>ATENCION DE COLOSTOMIA</t>
  </si>
  <si>
    <t>Z434</t>
  </si>
  <si>
    <t>ATENCION DE OTROS ORIFICIOS ARTIFICIALES DE LAS VIAS DIGESTIVAS</t>
  </si>
  <si>
    <t>Z435</t>
  </si>
  <si>
    <t>ATENCION DE CISTOSTOMIA</t>
  </si>
  <si>
    <t>Z436</t>
  </si>
  <si>
    <t>ATENCION DE OTROS ORIFICIOS ARTIFICIALES DE LAS VIAS URINARIAS</t>
  </si>
  <si>
    <t>Z437</t>
  </si>
  <si>
    <t>ATENCION DE VAGINA ARTIFICIAL</t>
  </si>
  <si>
    <t>Z438</t>
  </si>
  <si>
    <t>ATENCION DE OTROS ORIFICIOS ARTIFICIALES</t>
  </si>
  <si>
    <t>Z439</t>
  </si>
  <si>
    <t>ATENCION DE ORIFICIO ARTIFICIAL NO ESPECIFICADO</t>
  </si>
  <si>
    <t>Z440</t>
  </si>
  <si>
    <t>PRUEBA Y AJUSTE DE BRAZO ARTIFICIAL (COMPLETO) (PARCIAL)</t>
  </si>
  <si>
    <t>Z441</t>
  </si>
  <si>
    <t>PRUEBA Y AJUSTE DE PIERNA ARTIFICIAL (COMPLETA) (PARCIAL)</t>
  </si>
  <si>
    <t>Z442</t>
  </si>
  <si>
    <t>PRUEBA Y AJUSTE DE OJO ARTIFICIAL</t>
  </si>
  <si>
    <t>Z443</t>
  </si>
  <si>
    <t>PRUEBA Y AJUSTE DE PROTESIS MAMARIA EXTERNA</t>
  </si>
  <si>
    <t>Z448</t>
  </si>
  <si>
    <t>PRUEBA Y AJUSTE DE OTROS DISPOSITIVOS PROTESICOS EXTERNOS</t>
  </si>
  <si>
    <t>Z449</t>
  </si>
  <si>
    <t>PRUEBA Y AJUSTE DE DISPOSITIVO PROTESICO EXTERNO NO ESPECIFICADO</t>
  </si>
  <si>
    <t>Z450</t>
  </si>
  <si>
    <t>ASISTENCIA Y AJUSTE DE MARCAPASO CARDIACO</t>
  </si>
  <si>
    <t>Z451</t>
  </si>
  <si>
    <t>ASISTENCIA Y AJUSTE DE BOMBA DE INFUSION</t>
  </si>
  <si>
    <t>Z452</t>
  </si>
  <si>
    <t>ASISTENCIA Y AJUSTE DE DISPOSITIVOS DE ACCESO VASCULAR</t>
  </si>
  <si>
    <t>Z453</t>
  </si>
  <si>
    <t>ASISTENCIA Y AJUSTE DE DISPOSITIVO AUDITIVO IMPLANTADO</t>
  </si>
  <si>
    <t>Z458</t>
  </si>
  <si>
    <t>ASISTENCIA Y AJUSTE DE OTROS DISPOSITIVOS IMPLANTADOS</t>
  </si>
  <si>
    <t>Z459</t>
  </si>
  <si>
    <t>ASISTENCIA Y AJUSTE DE DISPOSITIVO IMPLANTADO NO ESPECIFICADO</t>
  </si>
  <si>
    <t>Z460</t>
  </si>
  <si>
    <t>PRUEBA Y AJUSTE DE ANTEOJOS Y LENTES DE CONTACTO</t>
  </si>
  <si>
    <t>Z461</t>
  </si>
  <si>
    <t>PRUEBA Y AJUSTE DE AUDIFONOS</t>
  </si>
  <si>
    <t>Z462</t>
  </si>
  <si>
    <t>PRUEBA Y AJUSTE DE OTROS DISPOSITIVOS RELACIONADOS CON EL SISTEMA NERVIOSO Y LOS SENTIDOS ESPECIALES</t>
  </si>
  <si>
    <t>Z463</t>
  </si>
  <si>
    <t>PRUEBA Y AJUSTE DE PROTESIS DENTAL</t>
  </si>
  <si>
    <t>Z464</t>
  </si>
  <si>
    <t>PRUEBA Y AJUSTE DE DISPOSITIVO ORTODONCICO</t>
  </si>
  <si>
    <t>Z465</t>
  </si>
  <si>
    <t>PRUEBA Y AJUSTE DE ILEOSTOMIA U OTRO DISPOSITIVO INTESTINAL</t>
  </si>
  <si>
    <t>Z466</t>
  </si>
  <si>
    <t>PRUEBA Y AJUSTE DE DISPOSITIVO URINARIO</t>
  </si>
  <si>
    <t>Z467</t>
  </si>
  <si>
    <t>PRUEBA Y AJUSTE DE DISPOSITIVO ORTOPEDICO</t>
  </si>
  <si>
    <t>Z468</t>
  </si>
  <si>
    <t>PRUEBA Y AJUSTE DE OTROS DISPOSITIVOS ESPECIFICADOS</t>
  </si>
  <si>
    <t>Z469</t>
  </si>
  <si>
    <t>PRUEBA Y AJUSTE DE DISPOSITIVO NO ESPECIFICADO</t>
  </si>
  <si>
    <t>Z470</t>
  </si>
  <si>
    <t>CUIDADOS POSTERIORES A LA EXTRACCION DE PLACA U OTRO DISPOSITIVO DE FIJACION INTERNA EN FRACTURA</t>
  </si>
  <si>
    <t>Z478</t>
  </si>
  <si>
    <t>OTROS CUIDADOS ESPECIFICADOS POSTERIORES A LA ORTOPEDIA</t>
  </si>
  <si>
    <t>Z479</t>
  </si>
  <si>
    <t>CUIDADO POSTERIOR A LA ORTOPEDIA, NO ESPECIFICADO</t>
  </si>
  <si>
    <t>Z480</t>
  </si>
  <si>
    <t>ATENCION DE LOS APOSITOS Y SUTURAS</t>
  </si>
  <si>
    <t>Z488</t>
  </si>
  <si>
    <t>OTROS CUIDADOS ESPECIFICADOS POSTERIORES A LA CIRUGIA</t>
  </si>
  <si>
    <t>Z489</t>
  </si>
  <si>
    <t>CUIDADO POSTERIOR A LA CIRUGIA, NO ESPECIFICADO</t>
  </si>
  <si>
    <t>Z490</t>
  </si>
  <si>
    <t>CUIDADOS PREOPERATORIOS PARA DIALISIS</t>
  </si>
  <si>
    <t>Z491</t>
  </si>
  <si>
    <t>DIALISIS EXTRACORPOREA</t>
  </si>
  <si>
    <t>Z492</t>
  </si>
  <si>
    <t>OTRAS DIALISIS</t>
  </si>
  <si>
    <t>Z500</t>
  </si>
  <si>
    <t>REHABILITACION CARDIACA</t>
  </si>
  <si>
    <t>Z501</t>
  </si>
  <si>
    <t>OTRAS TERAPIAS FISICAS</t>
  </si>
  <si>
    <t>Z502</t>
  </si>
  <si>
    <t>REHABILITACION DEL ALCOHOLICO</t>
  </si>
  <si>
    <t>Z503</t>
  </si>
  <si>
    <t>REHABILITACION DEL DROGADICTO</t>
  </si>
  <si>
    <t>Z504</t>
  </si>
  <si>
    <t>PSICOTERAPIA, NO CLASIFICADA EN OTRA PARTE</t>
  </si>
  <si>
    <t>Z505</t>
  </si>
  <si>
    <t>TERAPIA DEL LENGUAJE</t>
  </si>
  <si>
    <t>Z506</t>
  </si>
  <si>
    <t>ADIESTRAMIENTO ORTOPTICO</t>
  </si>
  <si>
    <t>Z507</t>
  </si>
  <si>
    <t>TERAPIA OCUPACIONAL Y REHABILITACION VOCACIONAL, NO CLASIFICADA EN OTRA PARTE</t>
  </si>
  <si>
    <t>Z508</t>
  </si>
  <si>
    <t>ATENCION POR OTROS PROCEDIMIENTOS DE REHABILITACION</t>
  </si>
  <si>
    <t>Z509</t>
  </si>
  <si>
    <t>ATENCION POR PROCEDIMIENTO DE REHABILITACION, NO ESPECIFICADA</t>
  </si>
  <si>
    <t>Z510</t>
  </si>
  <si>
    <t>SESION DE RADIOTERAPIA</t>
  </si>
  <si>
    <t>Z511</t>
  </si>
  <si>
    <t>SESION DE QUIMIOTERAPIA POR TUMOR</t>
  </si>
  <si>
    <t>Z512</t>
  </si>
  <si>
    <t>OTRA QUIMIOTERAPIA</t>
  </si>
  <si>
    <t>Z513</t>
  </si>
  <si>
    <t>TRANSFUSION DE SANGRE, SIN DIAGNOSTICO INFORMADO</t>
  </si>
  <si>
    <t>Z514</t>
  </si>
  <si>
    <t>ATENCION PREPARATORIA PARA TRATAMIENTO SUBSECUENTE, NO CLASIFICADO EN OTRA PARTE</t>
  </si>
  <si>
    <t>Z515</t>
  </si>
  <si>
    <t>ATENCION PALIATIVA</t>
  </si>
  <si>
    <t>Z516</t>
  </si>
  <si>
    <t>DESENSIBILIZACION A ALERGENOS</t>
  </si>
  <si>
    <t>Z518</t>
  </si>
  <si>
    <t>OTRAS ATENCIONES MEDICAS ESPECIFICADAS</t>
  </si>
  <si>
    <t>Z519</t>
  </si>
  <si>
    <t>ATENCION MEDICA, NO ESPECIFICADA</t>
  </si>
  <si>
    <t>Z520</t>
  </si>
  <si>
    <t>DONANTE DE SANGRE</t>
  </si>
  <si>
    <t>Z521</t>
  </si>
  <si>
    <t>DONANTE DE PIEL</t>
  </si>
  <si>
    <t>Z522</t>
  </si>
  <si>
    <t>DONANTE DE HUESO</t>
  </si>
  <si>
    <t>Z523</t>
  </si>
  <si>
    <t>DONANTE DE MEDULA OSEA</t>
  </si>
  <si>
    <t>Z524</t>
  </si>
  <si>
    <t>DONANTE DE RIÑON</t>
  </si>
  <si>
    <t>Z525</t>
  </si>
  <si>
    <t>DONANTE DE CORNEA</t>
  </si>
  <si>
    <t>Z526</t>
  </si>
  <si>
    <t>DONANTE DE HIGADO</t>
  </si>
  <si>
    <t>Z527</t>
  </si>
  <si>
    <t>DONANTE DE CORAZON</t>
  </si>
  <si>
    <t>Z528</t>
  </si>
  <si>
    <t>DONANTE DE OTROS ORGANOS O TEJIDOS</t>
  </si>
  <si>
    <t>Z529</t>
  </si>
  <si>
    <t>DONANTE DE ORGANO O TEJIDO NO ESPECIFICADO</t>
  </si>
  <si>
    <t>Z530</t>
  </si>
  <si>
    <t>PROCEDIMIENTO NO REALIZADO POR CONTRAINDICACION</t>
  </si>
  <si>
    <t>Z531</t>
  </si>
  <si>
    <t>PROCEDIMIENTO NO REALIZADO POR DECISION DEL PACIENTE, POR RAZONES DE CREENCIA O PRESION DEL GRUPO</t>
  </si>
  <si>
    <t>Z532</t>
  </si>
  <si>
    <t>PROCEDIMIENTO NO REALIZADO POR DECISION DEL PACIENTE, POR OTRAS RAZONES Y LAS NO ESPECIFICADAS</t>
  </si>
  <si>
    <t>Z538</t>
  </si>
  <si>
    <t>PROCEDIMIENTO NO REALIZADO POR OTRAS RAZONES</t>
  </si>
  <si>
    <t>Z539</t>
  </si>
  <si>
    <t>PROCEDIMIENTO NO REALIZADO POR RAZON NO ESPECIFICADA</t>
  </si>
  <si>
    <t>Z540</t>
  </si>
  <si>
    <t>CONVALECENCIA CONSECUTIVA A CIRUGIA</t>
  </si>
  <si>
    <t>Z541</t>
  </si>
  <si>
    <t>CONVALECENCIA CONSECUTIVA A RADIOTERAPIA</t>
  </si>
  <si>
    <t>Z542</t>
  </si>
  <si>
    <t>CONVALECENCIA CONSECUTIVA A QUIMIOTERAPIA</t>
  </si>
  <si>
    <t>Z543</t>
  </si>
  <si>
    <t>CONVALECENCIA CONSECUTIVA A PSICOTERAPIA</t>
  </si>
  <si>
    <t>Z544</t>
  </si>
  <si>
    <t>CONVALECENCIA CONSECUTIVA A TRATAMIENTO DE FRACTURA</t>
  </si>
  <si>
    <t>Z547</t>
  </si>
  <si>
    <t>CONVALECENCIA CONSECUTIVA A TRATAMIENTO COMBINADO</t>
  </si>
  <si>
    <t>Z548</t>
  </si>
  <si>
    <t>CONVALECENCIA CONSECUTIVA A OTROS TRATAMIENTOS</t>
  </si>
  <si>
    <t>Z549</t>
  </si>
  <si>
    <t>CONVALECENCIA CONSECUTIVA A TRATAMIENTO NO ESPECIFICADO</t>
  </si>
  <si>
    <t>Z550</t>
  </si>
  <si>
    <t>PROBLEMAS RELACIONADOS CON EL ANALFABETISMO O BAJO NIVEL DE INSTRUCCIÓN</t>
  </si>
  <si>
    <t>Z551</t>
  </si>
  <si>
    <t>PROBLEMAS RELACIONADOS CON LA EDUCACION NO DISPONIBLE O INACCESIBLE</t>
  </si>
  <si>
    <t>Z552</t>
  </si>
  <si>
    <t>PROBLEMAS RELACIONADOS CON LA FALLA EN LOS EXAMENES</t>
  </si>
  <si>
    <t>Z553</t>
  </si>
  <si>
    <t>PROBLEMAS RELACIONADOS CON EL BAJO RENDIMIENTO ESCOLAR</t>
  </si>
  <si>
    <t>Z554</t>
  </si>
  <si>
    <t>PROBLEMAS RELACIONADOS CON LA INADAPTACION EDUCACIONAL Y DESAVENENCIAS CON MAESTROS Y COMPAÑEROS</t>
  </si>
  <si>
    <t>Z558</t>
  </si>
  <si>
    <t>OTROS PROBLEMAS RELACIONADOS CON LA EDUCACION Y LA ALFABETIZACION</t>
  </si>
  <si>
    <t>Z559</t>
  </si>
  <si>
    <t>PROBLEMA NO ESPECIFICADO RELACIONADO CON LA EDUCACION Y LA ALFABETIZACION</t>
  </si>
  <si>
    <t>Z560</t>
  </si>
  <si>
    <t>PROBLEMAS RELACIONADOS CON EL DESEMPLEO, NO ESPECIFICADOS</t>
  </si>
  <si>
    <t>Z561</t>
  </si>
  <si>
    <t>PROBLEMAS RELACIONADOS CON EL CAMBIO DE EMPLEO</t>
  </si>
  <si>
    <t>Z562</t>
  </si>
  <si>
    <t>PROBLEMAS RELACIONADOS CON AMENAZA DE PERDIDA DEL EMPLEO</t>
  </si>
  <si>
    <t>Z563</t>
  </si>
  <si>
    <t>PROBLEMAS RELACIONADOS CON HORARIO ESTRESANTE DE TRABAJO</t>
  </si>
  <si>
    <t>Z564</t>
  </si>
  <si>
    <t>PROBLEMAS RELACIONADOS CON DESAVENENCIAS CON EL JEFE Y LOS COMPAÑEROS DE TRABAJO</t>
  </si>
  <si>
    <t>Z565</t>
  </si>
  <si>
    <t>PROBLEMAS RELACIONADOS CON EL TRABAJO INCOMPATIBLE</t>
  </si>
  <si>
    <t>Z566</t>
  </si>
  <si>
    <t>OTROS PROBLEMAS DE TENSION FISICA O MENTAL RELACIONADAS CON EL TRABAJO</t>
  </si>
  <si>
    <t>Z567</t>
  </si>
  <si>
    <t>OTROS PROBLEMAS Y LOS NO ESPECIFICADOS RELACIONADOS CON EL EMPLEO</t>
  </si>
  <si>
    <t>Z570</t>
  </si>
  <si>
    <t>EXPOSICION OCUPACIONAL AL RUIDO</t>
  </si>
  <si>
    <t>Z571</t>
  </si>
  <si>
    <t>EXPOSICION OCUPACIONAL A LA RADIACION</t>
  </si>
  <si>
    <t>Z572</t>
  </si>
  <si>
    <t>EXPOSICION OCUPACIONAL AL POLVO</t>
  </si>
  <si>
    <t>Z573</t>
  </si>
  <si>
    <t>EXPOSICION OCUPACIONAL A OTRO CONTAMINANTE DEL AIRE</t>
  </si>
  <si>
    <t>Z574</t>
  </si>
  <si>
    <t>EXPOSICION OCUPACIONAL A AGENTES TOXICOS EN AGRICULTURA</t>
  </si>
  <si>
    <t>Z575</t>
  </si>
  <si>
    <t>EXPOSICION OCUPACIONAL A AGENTES TOXICOS EN OTRAS INDUSTRIAS</t>
  </si>
  <si>
    <t>Z576</t>
  </si>
  <si>
    <t>EXPOSICION OCUPACIONAL A TEMPERATURA EXTREMA</t>
  </si>
  <si>
    <t>Z577</t>
  </si>
  <si>
    <t>EXPOSICION OCUPACIONAL A LA VIBRACION</t>
  </si>
  <si>
    <t>Z578</t>
  </si>
  <si>
    <t>EXPOSICION OCUPACIONAL A OTROS FACTORES DE RIESGO</t>
  </si>
  <si>
    <t>Z579</t>
  </si>
  <si>
    <t>EXPOSICION OCUPACIONAL A FACTOR DE RIESGO NO ESPECIFICADO</t>
  </si>
  <si>
    <t>Z580</t>
  </si>
  <si>
    <t>EXPOSICION AL RUIDO</t>
  </si>
  <si>
    <t>Z581</t>
  </si>
  <si>
    <t>EXPOSICION AL AIRE CONTAMINADO</t>
  </si>
  <si>
    <t>Z582</t>
  </si>
  <si>
    <t>EXPOSICION AL AGUA CONTAMINADA</t>
  </si>
  <si>
    <t>Z583</t>
  </si>
  <si>
    <t>EXPOSICION AL SUELO CONTAMINADO</t>
  </si>
  <si>
    <t>Z584</t>
  </si>
  <si>
    <t>EXPOSICION A LA RADIACION</t>
  </si>
  <si>
    <t>Z585</t>
  </si>
  <si>
    <t>EXPOSICION A OTRAS CONTAMINACIONES DEL AMBIENTE FISICO</t>
  </si>
  <si>
    <t>Z586</t>
  </si>
  <si>
    <t>SUMINISTRO INADECUADO DE AGUA POTABLE</t>
  </si>
  <si>
    <t>Z588</t>
  </si>
  <si>
    <t>OTROS PROBLEMAS RELACIONADOS CON EL AMBIENTE FISICO</t>
  </si>
  <si>
    <t>Z589</t>
  </si>
  <si>
    <t>PROBLEMA NO ESPECIFICADO RELACIONADO CON EL AMBIENTE FISICO</t>
  </si>
  <si>
    <t>Z590</t>
  </si>
  <si>
    <t>PROBLEMAS RELACIONADOS CON LA FALTA DE VIVIENDA</t>
  </si>
  <si>
    <t>Z591</t>
  </si>
  <si>
    <t>PROBLEMAS RELACIONADOS CON VIVIENDA INADECUADA</t>
  </si>
  <si>
    <t>Z592</t>
  </si>
  <si>
    <t>PROBLEMAS CASEROS Y CON VECINOS E INQUILINOS</t>
  </si>
  <si>
    <t>Z593</t>
  </si>
  <si>
    <t>PROBLEMAS RELACIONADOS CON PERSONA QUE RESIDE EN UNA INSTITUCION</t>
  </si>
  <si>
    <t>Z594</t>
  </si>
  <si>
    <t>PROBLEMAS RELACIONADOS CON FALTA DE ALIMENTOS ADECUADOS</t>
  </si>
  <si>
    <t>Z595</t>
  </si>
  <si>
    <t>PROBLEMAS RELACIONADOS CON POBREZA EXTREMA</t>
  </si>
  <si>
    <t>Z596</t>
  </si>
  <si>
    <t>PROBLEMAS RELACIONADOS CON BAJOS INGRESOS</t>
  </si>
  <si>
    <t>Z597</t>
  </si>
  <si>
    <t>PROBLEMAS RELACIONADOS CON SEGURIDAD SOCIAL Y SOSTENIMIENTO INSUFICIENTES PARA EL BIENESTAR</t>
  </si>
  <si>
    <t>Z598</t>
  </si>
  <si>
    <t>OTROS PROBLEMAS RELACIONADOS CON LA VIVIENDA Y LAS CIRCUNSTANCIAS ECONOMICAS</t>
  </si>
  <si>
    <t>Z599</t>
  </si>
  <si>
    <t>PROBLEMAS NO ESPECIFICADOS RELACIONADOS CON LA VIVIENDA Y LAS CIRCUNSTANCIAS ECONOMICAS</t>
  </si>
  <si>
    <t>Z600</t>
  </si>
  <si>
    <t>PROBLEMAS RELACIONADOS CON EL AJUSTE A LAS TRANSICIONES DEL CICLO VITAL</t>
  </si>
  <si>
    <t>Z601</t>
  </si>
  <si>
    <t>PROBLEMAS RELACIONADOS CON SITUACION FAMILIAR ATIPICA</t>
  </si>
  <si>
    <t>Z602</t>
  </si>
  <si>
    <t>PROBLEMAS RELACIONADOS CON PERSONA QUE VIVE SOLA</t>
  </si>
  <si>
    <t>Z603</t>
  </si>
  <si>
    <t>PROBLEMAS RELACIONADOS CON LA ADAPTACION CULTURAL</t>
  </si>
  <si>
    <t>Z604</t>
  </si>
  <si>
    <t>PROBLEMAS RELACIONADOS CON EXCLUSION Y RECHAZO SOCIAL</t>
  </si>
  <si>
    <t>Z605</t>
  </si>
  <si>
    <t>PROBLEMAS RELACIONADOS CON LA DISCRIMINACION Y PERSECUCION PERCIBIDAS</t>
  </si>
  <si>
    <t>Z608</t>
  </si>
  <si>
    <t>OTROS PROBLEMAS RELACIONADOS CON EL AMBIENTE SOCIAL</t>
  </si>
  <si>
    <t>Z609</t>
  </si>
  <si>
    <t>PROBLEMA NO ESPECIFICADO RELACIONADO CON EL AMBIENTE SOCIAL</t>
  </si>
  <si>
    <t>Z610</t>
  </si>
  <si>
    <t>PROBLEMAS RELACIONADOS CON LA PERDIDA DE RELACION AFECTIVA EN LA INFANCIA</t>
  </si>
  <si>
    <t>Z611</t>
  </si>
  <si>
    <t>PROBLEMAS RELACIONADOS CON EL ALEJAMIENTO DEL HOGAR EN LA INFANCIA</t>
  </si>
  <si>
    <t>Z612</t>
  </si>
  <si>
    <t>PROBLEMAS RELACIONADOS CON ALTERACION EN EL PATRON DE LA RELACION FAMILIAR EN LA INFANCIA</t>
  </si>
  <si>
    <t>Z613</t>
  </si>
  <si>
    <t>PROBLEMAS RELACIONADOS CON EVENTOS QUE LLEVARON A LA PERDIDA DE LA AUTOESTIMA EN LA INFANCIA</t>
  </si>
  <si>
    <t>Z614</t>
  </si>
  <si>
    <t>PROBLEMAS RELACIONADOS CON EL ABUSO SEXUAL DEL NIÑO POR PERSONA DENTRO DEL GRUPO DE APOYO PRIMARIO</t>
  </si>
  <si>
    <t>Z615</t>
  </si>
  <si>
    <t>PROBLEMAS RELACIONADOS CON EL ABUSO SEXUAL DEL NIÑO POR PERSONA AJENA AL GRUPO DE APOYO PRIMARIO</t>
  </si>
  <si>
    <t>Z616</t>
  </si>
  <si>
    <t>PROBLEMAS RELACIONADOS CON ABUSO FISICO DEL NIÑO</t>
  </si>
  <si>
    <t>Z617</t>
  </si>
  <si>
    <t>PROBLEMAS RELACIONADOS CON EXPERIENCIAS PERSONALES ATEMORIZANTES EN LA INFANCIA</t>
  </si>
  <si>
    <t>Z618</t>
  </si>
  <si>
    <t>PROBLEMAS RELACIONADOS CON OTRAS EXPERIENCIAS NEGATIVAS EN LA INFANCIA</t>
  </si>
  <si>
    <t>Z619</t>
  </si>
  <si>
    <t>PROBLEMAS RELACIONADOS CON EXPERIENCIA NEGATIVA NO ESPECIFICADA EN LA INFANCIA</t>
  </si>
  <si>
    <t>Z620</t>
  </si>
  <si>
    <t>PROBLEMAS RELACIONADOS CON LA SUPERVISION O EL CONTROL INADECUADOS DE LOS PADRES</t>
  </si>
  <si>
    <t>Z621</t>
  </si>
  <si>
    <t>PROBLEMAS RELACIONADOS CON LA SOBREPROTECCION DE LOS PADRES</t>
  </si>
  <si>
    <t>Z622</t>
  </si>
  <si>
    <t>PROBLEMAS RELACIONADOS CON LA CRIANZA EN INSTITUCION</t>
  </si>
  <si>
    <t>Z623</t>
  </si>
  <si>
    <t>PROBLEMAS RELACIONADOS CON HOSTILIDAD Y REPROBACION AL NIÑO</t>
  </si>
  <si>
    <t>Z624</t>
  </si>
  <si>
    <t>PROBLEMAS RELACIONADOS CON EL ABANDONO EMOCIONAL DEL NIÑO</t>
  </si>
  <si>
    <t>Z625</t>
  </si>
  <si>
    <t>OTROS PROBLEMAS RELACIONADOS CON NEGLIGENCIA EN LA CRIANZA DEL NIÑO</t>
  </si>
  <si>
    <t>Z626</t>
  </si>
  <si>
    <t>PROBLEMAS RELACIONADOS CON PRESIONES INAPROPIADAS DE LOS PADRES Y OTRAS ANORMALIDADES EN LA CALIDAD DE LA CRIANZA</t>
  </si>
  <si>
    <t>Z628</t>
  </si>
  <si>
    <t>OTROS PROBLEMAS ESPECIFICADOS Y RELACIONADOS CON LA CRIANZA DEL NIÑO</t>
  </si>
  <si>
    <t>Z629</t>
  </si>
  <si>
    <t>PROBLEMA NO ESPECIFICADO RELACIONADO CON LA CRIANZA DEL NIÑO</t>
  </si>
  <si>
    <t>Z630</t>
  </si>
  <si>
    <t>PROBLEMAS EN LA RELACION ENTRE ESPOSOS O PAREJA</t>
  </si>
  <si>
    <t>Z631</t>
  </si>
  <si>
    <t>PROBLEMAS EN LA RELACION CON LOS PADRES Y LOS FAMILIARES POLITICOS</t>
  </si>
  <si>
    <t>Z632</t>
  </si>
  <si>
    <t>PROBLEMAS RELACIONADOS CON EL APOYO FAMILIAR INADECUADO</t>
  </si>
  <si>
    <t>Z633</t>
  </si>
  <si>
    <t>PROBLEMAS RELACIONADOS CON LA AUSENCIA DE UN MIEMBRO DE LA FAMILIA</t>
  </si>
  <si>
    <t>Z634</t>
  </si>
  <si>
    <t>PROBLEMAS RELACIONADOS CON LA DESAPARICION O MUERTE DE UN MIEMBRO DE LA FAMILIA</t>
  </si>
  <si>
    <t>Z635</t>
  </si>
  <si>
    <t>PROBLEMAS RELACIONADOS CON LA RUPTURA FAMILIAR POR SEPARACION O DIVORCIO</t>
  </si>
  <si>
    <t>Z636</t>
  </si>
  <si>
    <t>PROBLEMAS RELACIONADOS CON FAMILIAR DEPENDIENTE, NECESITADO DE CUIDADO EN LA CASA</t>
  </si>
  <si>
    <t>Z637</t>
  </si>
  <si>
    <t>PROBLEMAS RELACIONADOS CON OTROS HECHOS ESTRESANTES QUE AFECTAN A LA FAMILIA Y AL HOGAR</t>
  </si>
  <si>
    <t>Z638</t>
  </si>
  <si>
    <t>OTROS PROBLEMAS ESPECIFICADOS RELACIONADOS CON EL GRUPO PRIMARIO DE APOYO</t>
  </si>
  <si>
    <t>Z639</t>
  </si>
  <si>
    <t>PROBLEMA NO ESPECIFICADO RELACIONADO CON EL GRUPO PRIMARIO DE APOYO</t>
  </si>
  <si>
    <t>Z640</t>
  </si>
  <si>
    <t>PROBLEMAS RELACIONADOS CON EMBARAZO NO DESEADO</t>
  </si>
  <si>
    <t>Z641</t>
  </si>
  <si>
    <t>PROBLEMAS RELACIONADOS CON LA MULTIPARIDAD</t>
  </si>
  <si>
    <t>Z642</t>
  </si>
  <si>
    <t>PROBLEMAS RELACIONADOS CON LA SOLICITUD O ACEPTACION DE INTERVENCIONES FISICAS, NUTRICIONALES Y QUIMICAS, CONOCIENDO SU RIESGO Y PELIGRO</t>
  </si>
  <si>
    <t>Z643</t>
  </si>
  <si>
    <t>PROBLEMAS RELACIONADOS CON LA SOLICITUD O ACEPTACION DE INTERVENCIONES PSICOLOGICAS O DE LA CONDUCTA, CONOCIENDO SU RIESGO Y PELIGRO</t>
  </si>
  <si>
    <t>Z644</t>
  </si>
  <si>
    <t>PROBLEMAS RELACIONADOS CON EL DESACUERDO CON CONSEJEROS</t>
  </si>
  <si>
    <t>Z650</t>
  </si>
  <si>
    <t>PROBLEMAS RELACIONADOS CON CULPABILIDAD EN PROCEDIMIENTOS CIVILES O CRIMINALES SIN PRISION</t>
  </si>
  <si>
    <t>Z651</t>
  </si>
  <si>
    <t>PROBLEMAS RELACIONADOS CON PRISION Y OTRO ENCARCELAMIENTO</t>
  </si>
  <si>
    <t>Z652</t>
  </si>
  <si>
    <t>PROBLEMAS RELACIONADOS CON LA LIBERACION DE LA PRISION</t>
  </si>
  <si>
    <t>Z653</t>
  </si>
  <si>
    <t>PROBLEMAS RELACIONADOS CON OTRAS CIRCUNSTANCIAS LEGALES</t>
  </si>
  <si>
    <t>Z654</t>
  </si>
  <si>
    <t>PROBLEMAS RELACIONADOS CON VICTIMA DE CRIMEN O TERRORISMO</t>
  </si>
  <si>
    <t>Z655</t>
  </si>
  <si>
    <t>PROBLEMAS RELACIONADOS CON LA EXPOSICION A DESASTRE, GUERRA U OTRAS HOSTILIDADES</t>
  </si>
  <si>
    <t>Z658</t>
  </si>
  <si>
    <t>OTROS PROBLEMAS ESPECIFICADOS RELACIONADOS CON CIRCUNSTANCIAS PSICOSOCIALES</t>
  </si>
  <si>
    <t>Z659</t>
  </si>
  <si>
    <t>PROBLEMAS RELACIONADOS CON CIRCUNSTANCIAS PSICOSOCIALES NO ESPECIFICADAS</t>
  </si>
  <si>
    <t>Z700</t>
  </si>
  <si>
    <t>CONSULTA RELACIONADA CON LA ACTITUD SEXUAL</t>
  </si>
  <si>
    <t>Z701</t>
  </si>
  <si>
    <t>CONSULTA RELACIONADA CON LA ORIENTACION Y CONDUCTA SEXUAL DEL PACIENTE</t>
  </si>
  <si>
    <t>Z702</t>
  </si>
  <si>
    <t>CONSULTA RELACIONADA CON LA ORIENTACION Y CONDUCTA SEXUAL DE UNA TERCERA PERSONA</t>
  </si>
  <si>
    <t>Z703</t>
  </si>
  <si>
    <t>CONSULTA RELACIONADA CON PREOCUPACIONES COMBINADAS SOBRE LA ACTITUD, LA CONDUCTA Y LA ORIENTACION SEXUALES</t>
  </si>
  <si>
    <t>Z708</t>
  </si>
  <si>
    <t>OTRAS CONSULTAS SEXUALES ESPECIFICAS</t>
  </si>
  <si>
    <t>Z709</t>
  </si>
  <si>
    <t>CONSULTA SEXUAL, NO ESPECIFICADA</t>
  </si>
  <si>
    <t>Z710</t>
  </si>
  <si>
    <t>PERSONA QUE CONSULTA EN NOMBRE DE OTRA PERSONA</t>
  </si>
  <si>
    <t>Z711</t>
  </si>
  <si>
    <t>PERSONA QUE TEME ESTAR ENFERMA, A QUIEN NO SE HACE DIAGNOSTICO</t>
  </si>
  <si>
    <t>Z712</t>
  </si>
  <si>
    <t>PERSONA QUE CONSULTA PARA LA EXPLICACION DE HALLAZGOS DE INVESTIGACION</t>
  </si>
  <si>
    <t>Z713</t>
  </si>
  <si>
    <t>CONSULTA PARA INSTRUCCIÓN Y VIGILANCIA DE LA DIETA</t>
  </si>
  <si>
    <t>Z714</t>
  </si>
  <si>
    <t>CONSULTA PARA ASESORIA Y VIGILANCIA POR ABUSO DE ALCOHOL</t>
  </si>
  <si>
    <t>Z715</t>
  </si>
  <si>
    <t>CONSULTA PARA ASESORIA Y VIGILANCIA POR ABUSO DE DROGAS</t>
  </si>
  <si>
    <t>Z716</t>
  </si>
  <si>
    <t>CONSULTA PARA ASESORIA POR ABUSO DE TABACO</t>
  </si>
  <si>
    <t>Z717</t>
  </si>
  <si>
    <t>CONSULTA PARA ASESORIA SOBRE EL VIRUS DE LA INMUNODEFICIENCIA HUMANA [VIH]</t>
  </si>
  <si>
    <t>Z718</t>
  </si>
  <si>
    <t>OTRAS CONSULTAS ESPECIFICADAS</t>
  </si>
  <si>
    <t>Z719</t>
  </si>
  <si>
    <t>CONSULTA, NO ESPECIFICADA</t>
  </si>
  <si>
    <t>Z720</t>
  </si>
  <si>
    <t>PROBLEMAS RELACIONADOS CON EL USO DE TABACO</t>
  </si>
  <si>
    <t>Z721</t>
  </si>
  <si>
    <t>PROBLEMAS RELACIONADOS CON EL USO DE ALCOHOL</t>
  </si>
  <si>
    <t>Z722</t>
  </si>
  <si>
    <t>PROBLEMAS RELACIONADOS CON EL USO DE DROGAS</t>
  </si>
  <si>
    <t>Z723</t>
  </si>
  <si>
    <t>PROBLEMAS RELACIONADOS CON LA FALTA DE EJERCICIO FISICO</t>
  </si>
  <si>
    <t>Z724</t>
  </si>
  <si>
    <t>PROBLEMAS RELACIONADOS CON LA DIETA Y HABITOS ALIMENTARIOS INAPROPIADOS</t>
  </si>
  <si>
    <t>Z725</t>
  </si>
  <si>
    <t>PROBLEMAS RELACIONADOS CON LA CONDUCTA SEXUAL DE ALTO RIESGO</t>
  </si>
  <si>
    <t>Z726</t>
  </si>
  <si>
    <t>PROBLEMAS RELACIONADOS CON EL JUEGO Y LAS APUESTAS</t>
  </si>
  <si>
    <t>Z728</t>
  </si>
  <si>
    <t>OTROS PROBLEMAS RELACIONADOS CON EL ESTILO DE VIDA</t>
  </si>
  <si>
    <t>Z729</t>
  </si>
  <si>
    <t>PROBLEMA NO ESPECIFICADO RELACIONADO CON EL ESTILO DE VIDA</t>
  </si>
  <si>
    <t>Z730</t>
  </si>
  <si>
    <t>PROBLEMAS RELACIONADOS CON LA ENFERMEDAD CONSUNTIVA</t>
  </si>
  <si>
    <t>Z731</t>
  </si>
  <si>
    <t>PROBLEMAS RELACIONADOS CON LA ACENTUACION DE RASGOS DE LA PERSONALIDAD</t>
  </si>
  <si>
    <t>Z732</t>
  </si>
  <si>
    <t>PROBLEMAS RELACIONADOS CON LA FALTA DE RELAJACION Y DESCANSO</t>
  </si>
  <si>
    <t>Z733</t>
  </si>
  <si>
    <t>PROBLEMAS RELACIONADOS CON EL ESTRÉS, NO CLASIFICADOS EN OTRA PARTE</t>
  </si>
  <si>
    <t>Z734</t>
  </si>
  <si>
    <t>PROBLEMAS RELACIONADOS CON HABILIDADES SOCIALES INADECUADAS, NO CLASIFICADAS EN OTRA PARTE</t>
  </si>
  <si>
    <t>Z735</t>
  </si>
  <si>
    <t>PROBLEMAS RELACIONADOS CON EL CONFLICTO DEL ROL SOCIAL, NO CLASIFICADOS EN OTRA PARTE</t>
  </si>
  <si>
    <t>Z736</t>
  </si>
  <si>
    <t>PROBLEMAS RELACIONADOS CON LA LIMITACION DE LAS ACTIVIDADES DEBIDO A DISCAPACIDAD</t>
  </si>
  <si>
    <t>Z738</t>
  </si>
  <si>
    <t>OTROS PROBLEMAS RELACIONADOS CON DIFICULTADES CON EL MODO DE VIDA</t>
  </si>
  <si>
    <t>Z739</t>
  </si>
  <si>
    <t>PROBLEMAS NO ESPECIFICADOS RELACIONADOS CON DIFICULTADES CON EL MODO DE VIDA</t>
  </si>
  <si>
    <t>Z740</t>
  </si>
  <si>
    <t>PROBLEMAS RELACIONADOS CON MOVILIDAD REDUCIDA</t>
  </si>
  <si>
    <t>Z741</t>
  </si>
  <si>
    <t>PROBLEMAS RELACIONADOS CON LA NECESIDAD DE AYUDA PARA EL CUIDADO PERSONAL</t>
  </si>
  <si>
    <t>Z742</t>
  </si>
  <si>
    <t>PROBLEMAS RELACIONADOS CON LA NECESIDAD DE ASISTENCIA DOMICILIARIA Y QUE NINGUN OTRO MIEMBRO DEL HOGAR PUEDE PROPORCIONAR</t>
  </si>
  <si>
    <t>Z743</t>
  </si>
  <si>
    <t>PROBLEMAS RELACIONADOS CON LA NECESIDAD DE SUPERVISION CONTINUA</t>
  </si>
  <si>
    <t>Z748</t>
  </si>
  <si>
    <t>OTROS PROBLEMAS RELACIONADOS CON DEPENDENCIA DEL PRESTADOR DE SERVICIOS</t>
  </si>
  <si>
    <t>Z749</t>
  </si>
  <si>
    <t>PROBLEMA NO ESPECIFICADO RELACIONADO CON DEPENDENCIA DEL PRESTADOR DE SERVICIOS</t>
  </si>
  <si>
    <t>Z750</t>
  </si>
  <si>
    <t>PROBLEMAS RELACIONADOS CON SERVICIO MEDICO NO DISPONIBLE EN EL DOMICILIO</t>
  </si>
  <si>
    <t>Z751</t>
  </si>
  <si>
    <t>PROBLEMAS RELACIONADOS CON PERSONA ESPERANDO ADMISION EN UNA INSTITUCION APROPIADA EN OTRO LUGAR</t>
  </si>
  <si>
    <t>Z752</t>
  </si>
  <si>
    <t>PROBLEMAS RELACIONADOS CON PERSONA EN OTRO PERIODO DE ESPERA PARA INVESTIGACION Y TRATAMIENTO</t>
  </si>
  <si>
    <t>Z753</t>
  </si>
  <si>
    <t>PROBLEMAS RELACIONADOS CON ATENCION DE SALUD NO DISPONIBLE O INACCESIBLE</t>
  </si>
  <si>
    <t>Z754</t>
  </si>
  <si>
    <t>PROBLEMAS RELACIONADOS CON OTROS SERVICIOS ASISTENCIALES NO DISPONIBLES O INACCESIBLES</t>
  </si>
  <si>
    <t>Z755</t>
  </si>
  <si>
    <t>PROBLEMAS RELACIONADOS CON LA ATENCION DURANTE VACACIONES DE LA FAMILIA</t>
  </si>
  <si>
    <t>Z758</t>
  </si>
  <si>
    <t>OTROS PROBLEMAS RELACIONADOS CON SERVICIOS MEDICOS Y DE SALUD</t>
  </si>
  <si>
    <t>Z759</t>
  </si>
  <si>
    <t>PROBLEMA NO ESPECIFICADO RELACIONADO CON SERVICIOS MEDICOS Y DE SALUD</t>
  </si>
  <si>
    <t>Z760</t>
  </si>
  <si>
    <t>CONSULTA PARA REPETICION DE RECETA</t>
  </si>
  <si>
    <t>Z761</t>
  </si>
  <si>
    <t>CONSULTA PARA ATENCION Y SUPERVISION DE LA SALUD DEL NIÑO</t>
  </si>
  <si>
    <t>Z762</t>
  </si>
  <si>
    <t>CONSULTA PARA ATENCION Y SUPERVISION DE LA SALUD DE OTROS NIÑOS O LACTANTES SANOS</t>
  </si>
  <si>
    <t>Z763</t>
  </si>
  <si>
    <t>PERSONA SANA QUE ACOMPAÑA AL ENFERMO</t>
  </si>
  <si>
    <t>Z764</t>
  </si>
  <si>
    <t>OTRO HUESPED EN SERVICIOS DE SALUD</t>
  </si>
  <si>
    <t>Z765</t>
  </si>
  <si>
    <t>PERSONA QUE CONSULTA CON SIMULACION CONSCIENTE [SIMULADOR]</t>
  </si>
  <si>
    <t>Z768</t>
  </si>
  <si>
    <t>PERSONA EN CONTACTO CON LOS SERVICIOS DE SALUD EN OTRAS CIRCUNSTANCIAS ESPECIFICADAS</t>
  </si>
  <si>
    <t>Z769</t>
  </si>
  <si>
    <t>PERSONA EN CONTACTO CON LOS SERVICIOS DE SALUD EN CIRCUNSTANCIAS NO ESPECIFICADAS</t>
  </si>
  <si>
    <t>Z800</t>
  </si>
  <si>
    <t>HISTORIA FAMILIAR DE TUMOR MALIGNO DE ORGANOS DIGESTIVOS</t>
  </si>
  <si>
    <t>Z801</t>
  </si>
  <si>
    <t>HISTORIA FAMILIAR DE TUMOR MALIGNO DE TRAQUEA, BRONQUIOS Y PULMON</t>
  </si>
  <si>
    <t>Z802</t>
  </si>
  <si>
    <t>HISTORIA FAMILIAR DE TUMOR MALIGNO DE OTROS ORGANOS RESPIRATORIOS E INTRATORACICOS</t>
  </si>
  <si>
    <t>Z803</t>
  </si>
  <si>
    <t>HISTORIA FAMILIAR DE TUMOR MALIGNO DE MAMA</t>
  </si>
  <si>
    <t>Z804</t>
  </si>
  <si>
    <t>HISTORIA FAMILIAR DE TUMOR MALIGNO DE ORGANOS GENITALES</t>
  </si>
  <si>
    <t>Z805</t>
  </si>
  <si>
    <t>HISTORIA FAMILIAR DE TUMOR MALIGNO DE VIAS URINARIAS</t>
  </si>
  <si>
    <t>Z806</t>
  </si>
  <si>
    <t>HISTORIA FAMILIAR DE LEUCEMIA</t>
  </si>
  <si>
    <t>Z807</t>
  </si>
  <si>
    <t>HISTORIA FAMILIAR DE OTROS TUMORES MALIGNOS DEL TEJIDO LINFOIDE, HEMATOPOYETICO Y TEJIDOS RELACIONADOS</t>
  </si>
  <si>
    <t>Z808</t>
  </si>
  <si>
    <t>HISTORIA FAMILIAR DE TUMOR MALIGNO DE OTROS ORGANOS O SISTEMAS ESPECIFICADOS</t>
  </si>
  <si>
    <t>Z809</t>
  </si>
  <si>
    <t>HISTORIA FAMILIAR DE TUMOR MALIGNO, DE SITIO NO ESPECIFICADO</t>
  </si>
  <si>
    <t>Z810</t>
  </si>
  <si>
    <t>HISTORIA FAMILIAR DE RETARDO MENTAL</t>
  </si>
  <si>
    <t>Z811</t>
  </si>
  <si>
    <t>HISTORIA FAMILIAR DE ABUSO DE ALCOHOL</t>
  </si>
  <si>
    <t>Z812</t>
  </si>
  <si>
    <t>HISTORIA FAMILIAR DE ABUSO DE TABACO</t>
  </si>
  <si>
    <t>Z813</t>
  </si>
  <si>
    <t>HISTORIA FAMILIAR DE ABUSO DE OTRAS SUSTANCIA PSICOACTIVAS</t>
  </si>
  <si>
    <t>Z814</t>
  </si>
  <si>
    <t>HISTORIA FAMILIAR DE ABUSO DE OTRAS SUSTANCIAS</t>
  </si>
  <si>
    <t>Z818</t>
  </si>
  <si>
    <t>HISTORIA FAMILIAR DE OTROS TRASTORNOS MENTALES Y DEL COMPORTAMIENTO</t>
  </si>
  <si>
    <t>Z820</t>
  </si>
  <si>
    <t>HISTORIA FAMILIAR DE EPILEPSIA Y DE OTRAS ENFERMEDADES DEL SISTEMA NERVIOSO</t>
  </si>
  <si>
    <t>Z821</t>
  </si>
  <si>
    <t>HISTORIA FAMILIAR DE CEGUERA O PERDIDA DE LA VISION</t>
  </si>
  <si>
    <t>Z822</t>
  </si>
  <si>
    <t>HISTORIA FAMILIAR DE SORDERA O PERDIDA DE LA AUDICION</t>
  </si>
  <si>
    <t>Z823</t>
  </si>
  <si>
    <t>HISTORIA FAMILIAR DE APOPLEJIA</t>
  </si>
  <si>
    <t>Z824</t>
  </si>
  <si>
    <t>HISTORIA FAMILIAR DE ENFERMEDAD ISQUEMICA DEL CORAZON Y OTRAS ENFERMEDADES DEL SISTEMA CIRCULATORIO</t>
  </si>
  <si>
    <t>Z825</t>
  </si>
  <si>
    <t>HISTORIA FAMILIAR DE ASMA Y DE OTRAS ENFERMEDADES CRONICAS DE LAS VIAS RESPIRATORIAS INFERIORES</t>
  </si>
  <si>
    <t>Z826</t>
  </si>
  <si>
    <t>HISTORIA FAMILIAR DE ARTRITIS Y OTRAS ENFERMEDADES DEL SISTEMA OSTEOMUSCULAR Y TEJIDO CONJUNTIVO</t>
  </si>
  <si>
    <t>Z827</t>
  </si>
  <si>
    <t>HISTORIA FAMILIAR DE MALFORMACIONES CONGENITAS, DEFORMIDADES Y OTRAS ANOMALIAS CROMOSOMICAS</t>
  </si>
  <si>
    <t>Z828</t>
  </si>
  <si>
    <t>HISTORIA FAMILIAR DE OTRAS DISCAPACIDADES Y ENFERMEDADES CRONICAS INCAPACITANTES NO CLASIFICADAS EN OTRA PARTE</t>
  </si>
  <si>
    <t>Z830</t>
  </si>
  <si>
    <t>HISTORIA FAMILIAR DE INFECCION POR EL VIRUS DE LA INMUNODEFICIENCIA HUMANA [VIH]</t>
  </si>
  <si>
    <t>Z831</t>
  </si>
  <si>
    <t>HISTORIA FAMILIAR DE OTRAS ENFERMEDADES INFECCIOSAS Y PARASITARIAS</t>
  </si>
  <si>
    <t>Z832</t>
  </si>
  <si>
    <t>HISTORIA FAMILIAR DE ENFERMEDADES DE LA SANGRE Y DE LOS ORGANOS HEMATOPOYETICOS Y DE CIERTOS TRASTORNOS DEL MECANISMO INMUNOLOGICO</t>
  </si>
  <si>
    <t>Z833</t>
  </si>
  <si>
    <t>HISTORIA FAMILIAR DE DIABETES MELLITUS</t>
  </si>
  <si>
    <t>Z834</t>
  </si>
  <si>
    <t>HISTORIA FAMILIAR DE OTRAS ENFERMEDADES ENDOCRINAS, NUTRICIONALES Y METABOLICAS</t>
  </si>
  <si>
    <t>Z835</t>
  </si>
  <si>
    <t>HISTORIA FAMILIAR DE TRASTORNOS DE LOS OJOS Y DE LOS OIDOS</t>
  </si>
  <si>
    <t>Z836</t>
  </si>
  <si>
    <t>HISTORIA FAMILIAR DE ENFERMEDADES DEL SISTEMA RESPIRATORIO</t>
  </si>
  <si>
    <t>Z837</t>
  </si>
  <si>
    <t>HISTORIA FAMILIAR DE ENFERMEDADES DEL SISTEMA DIGESTIVO</t>
  </si>
  <si>
    <t>Z840</t>
  </si>
  <si>
    <t>HISTORIA FAMILIAR DE ENFERMEDADES DE LA PIEL Y DEL TEJIDO SUBCUTANEO</t>
  </si>
  <si>
    <t>Z841</t>
  </si>
  <si>
    <t>HISTORIA FAMILIAR DE TRASTORNOS DEL RIÑON Y DEL URETER</t>
  </si>
  <si>
    <t>Z842</t>
  </si>
  <si>
    <t>HISTORIA FAMILIAR DE OTRAS ENFERMEDADES DEL SISTEMA GENITOURINARIO</t>
  </si>
  <si>
    <t>Z843</t>
  </si>
  <si>
    <t>HISTORIA FAMILIAR DE CONSANGUINIDAD</t>
  </si>
  <si>
    <t>Z848</t>
  </si>
  <si>
    <t>HISTORIA FAMILIAR DE OTRAS AFECCIONES ESPECIFICADAS</t>
  </si>
  <si>
    <t>Z850</t>
  </si>
  <si>
    <t>HISTORIA PERSONAL DE TUMOR MALIGNO DE ORGANOS DIGESTIVOS</t>
  </si>
  <si>
    <t>Z851</t>
  </si>
  <si>
    <t>HISTORIA PERSONAL DE TUMOR MALIGNO DE TRAQUEA, BRONQUIOS Y PULMON</t>
  </si>
  <si>
    <t>Z852</t>
  </si>
  <si>
    <t>HISTORIA PERSONAL DE TUMOR MALIGNO DE OTROS ORGANOS RESPIRATORIOS E INTRATORACICOS</t>
  </si>
  <si>
    <t>Z853</t>
  </si>
  <si>
    <t>HISTORIA PERSONAL DE TUMOR MALIGNO DE MAMA</t>
  </si>
  <si>
    <t>Z854</t>
  </si>
  <si>
    <t>HISTORIA PERSONAL DE TUMOR MALIGNO DE ORGANOS GENITALES</t>
  </si>
  <si>
    <t>Z855</t>
  </si>
  <si>
    <t>HISTORIA PERSONAL DE TUMOR MALIGNO DE VIAS URINARIAS</t>
  </si>
  <si>
    <t>Z856</t>
  </si>
  <si>
    <t>HISTORIA PERSONAL DE LEUCEMIA</t>
  </si>
  <si>
    <t>Z857</t>
  </si>
  <si>
    <t>HISTORIA PERSONAL DE OTROS TUMORES MALIGNOS DEL TEJIDO LINFOIDE, HEMATOPOYETICO Y TEJIDOS RELACIONADOS</t>
  </si>
  <si>
    <t>Z858</t>
  </si>
  <si>
    <t>HISTORIA PERSONAL DE TUMOR MALIGNO DE OTROS ORGANOS Y SISTEMAS</t>
  </si>
  <si>
    <t>Z859</t>
  </si>
  <si>
    <t>HISTORIA PERSONAL DE TUMOR MALIGNO, DE SITIO NO ESPECIFICADO</t>
  </si>
  <si>
    <t>Z860</t>
  </si>
  <si>
    <t>HISTORIA PERSONAL DE OTROS TUMORES</t>
  </si>
  <si>
    <t>Z861</t>
  </si>
  <si>
    <t>HISTORIA PERSONAL DE ENFERMEDADES INFECCIOSAS Y PARASITARIAS</t>
  </si>
  <si>
    <t>Z862</t>
  </si>
  <si>
    <t>HISTORIA PERSONAL DE ENFERMEDADES DE LA SANGRE Y DE LOS ORGANOS HEMATOPOYETICOS Y DE CIERTOS TRASTORNOS DEL MECANISMO INMUNOLOGICO</t>
  </si>
  <si>
    <t>Z863</t>
  </si>
  <si>
    <t>HISTORIA PERSONAL DE ENFERMEDADES ENDOCRINAS, NUTRICIONALES Y METABOLICAS</t>
  </si>
  <si>
    <t>Z864</t>
  </si>
  <si>
    <t>HISTORIA PERSONAL DE ABUSO DE SUSTANCIAS PSICOACTIVAS</t>
  </si>
  <si>
    <t>Z865</t>
  </si>
  <si>
    <t>HISTORIA PERSONAL DE OTROS TRASTORNOS MENTALES O DEL COMPORTAMIENTO</t>
  </si>
  <si>
    <t>Z866</t>
  </si>
  <si>
    <t>HISTORIA PERSONAL DE ENFERMEDADES DEL SISTEMA NERVIOSO Y DE LOS ORGANOS DE LOS SENTIDOS</t>
  </si>
  <si>
    <t>Z867</t>
  </si>
  <si>
    <t>HISTORIA PERSONAL DE ENFERMEDADES DEL SISTEMA CIRCULATORIO</t>
  </si>
  <si>
    <t>Z870</t>
  </si>
  <si>
    <t>HISTORIA PERSONAL DE ENFERMEDADES DEL SISTEMA RESPIRATORIO</t>
  </si>
  <si>
    <t>Z871</t>
  </si>
  <si>
    <t>HISTORIA PERSONAL DE ENFERMEDADES DEL SISTEMA DIGESTIVO</t>
  </si>
  <si>
    <t>Z872</t>
  </si>
  <si>
    <t>HISTORIA PERSONAL DE ENFERMEDADES DE LA PIEL Y DEL TEJIDO SUBCUTANEO</t>
  </si>
  <si>
    <t>Z873</t>
  </si>
  <si>
    <t>HISTORIA PERSONAL DE ENFERMEDADES DEL SISTEMA OSTEOMUSCULAR Y DEL TEJIDO CONJUNTIVO</t>
  </si>
  <si>
    <t>Z874</t>
  </si>
  <si>
    <t>HISTORIA PERSONAL DE ENFERMEDADES DEL SISTEMA GENITOURINARIO</t>
  </si>
  <si>
    <t>Z875</t>
  </si>
  <si>
    <t>HISTORIA PERSONAL DE COMPLICACIONES DEL EMBARAZO, DEL PARTO Y DEL PUERPERIO</t>
  </si>
  <si>
    <t>Z876</t>
  </si>
  <si>
    <t>HISTORIA PERSONAL DE CIERTAS AFECCIONES ORIGINADAS EN EL PERIODO PERINATAL</t>
  </si>
  <si>
    <t>Z877</t>
  </si>
  <si>
    <t>HISTORIA PERSONAL DE MALFORMACIONES CONGENITAS, DEFORMIDADES Y ANOMALIAS CROMOSOMICAS</t>
  </si>
  <si>
    <t>Z878</t>
  </si>
  <si>
    <t>HISTORIA PERSONAL DE OTRAS AFECCIONES ESPECIFICADAS</t>
  </si>
  <si>
    <t>Z880</t>
  </si>
  <si>
    <t>HISTORIA PERSONAL DE ALERGIA A PENICILINA</t>
  </si>
  <si>
    <t>Z881</t>
  </si>
  <si>
    <t>HISTORIA PERSONAL DE ALERGIA A OTROS AGENTES ANTIBIOTICOS</t>
  </si>
  <si>
    <t>Z882</t>
  </si>
  <si>
    <t>HISTORIA PERSONAL DE ALERGIA A SULFONAMIDAS</t>
  </si>
  <si>
    <t>Z883</t>
  </si>
  <si>
    <t>HISTORIA PERSONAL DE ALERGIA A OTROS AGENTES ANTIINFECCIOSOS</t>
  </si>
  <si>
    <t>Z884</t>
  </si>
  <si>
    <t>HISTORIA PERSONAL DE ALERGIA A AGENTE ANESTESICO</t>
  </si>
  <si>
    <t>Z885</t>
  </si>
  <si>
    <t>HISTORIA PERSONAL DE ALERGIA A AGENTE NARCOTICO</t>
  </si>
  <si>
    <t>Z886</t>
  </si>
  <si>
    <t>HISTORIA PERSONAL DE ALERGIA A AGENTE ANALGESICO</t>
  </si>
  <si>
    <t>Z887</t>
  </si>
  <si>
    <t>HISTORIA PERSONAL DE ALERGIA A SUERO O VACUNA</t>
  </si>
  <si>
    <t>Z888</t>
  </si>
  <si>
    <t>HISTORIA PERSONAL DE ALERGIA A OTRAS DROGAS, MEDICAMENTOS Y SUSTANCIAS BIOLOGICAS</t>
  </si>
  <si>
    <t>Z889</t>
  </si>
  <si>
    <t>HISTORIA PERSONAL DE ALERGIA A OTRAS DROGAS, MEDICAMENTOS Y SUSTANCIAS BIOLOGICAS NO ESPECIFICADAS</t>
  </si>
  <si>
    <t>Z890</t>
  </si>
  <si>
    <t>AUSENCIA ADQUIRIDA DE DEDO(S), [INCLUIDO EL PULGAR], UNILATERAL</t>
  </si>
  <si>
    <t>Z891</t>
  </si>
  <si>
    <t>AUSENCIA ADQUIRIDA DE MANO Y MUÑECA</t>
  </si>
  <si>
    <t>Z892</t>
  </si>
  <si>
    <t>AUSENCIA ADQUIRIDA DE MIEMBRO SUPERIOR POR ARRIBA DE LA MUÑECA</t>
  </si>
  <si>
    <t>Z893</t>
  </si>
  <si>
    <t>AUSENCIA ADQUIRIDA DE AMBOS MIEMBROS SUPERIORES [CUALQUIER NIVEL]</t>
  </si>
  <si>
    <t>Z894</t>
  </si>
  <si>
    <t>AUSENCIA ADQUIRIDA DE PIE Y TOBILLO</t>
  </si>
  <si>
    <t>Z895</t>
  </si>
  <si>
    <t>AUSENCIA ADQUIRIDA DE PIERNA A NIVEL DE O DEBAJO DE LA RODILLA</t>
  </si>
  <si>
    <t>Z896</t>
  </si>
  <si>
    <t>AUSENCIA ADQUIRIDA DE PIERNA POR ARRIBA DE LA RODILLA</t>
  </si>
  <si>
    <t>Z897</t>
  </si>
  <si>
    <t>AUSENCIA ADQUIRIDA DE AMBOS MIEMBROS INFERIORES [CUALQUIER NIVEL, EXCEPTO DEDOS DEL PIE SOLAMENTE]</t>
  </si>
  <si>
    <t>Z898</t>
  </si>
  <si>
    <t>AUSENCIA ADQUIRIDA DE MIEMBROS SUPERIORES E INFERIORES [CUALQUIER NIVEL]</t>
  </si>
  <si>
    <t>Z899</t>
  </si>
  <si>
    <t>AUSENCIA ADQUIRIDA DE MIEMBROS NO ESPECIFICADOS</t>
  </si>
  <si>
    <t>Z900</t>
  </si>
  <si>
    <t>AUSENCIA ADQUIRIDA DE PARTE DE LA CABEZA Y DEL CUELLO</t>
  </si>
  <si>
    <t>Z901</t>
  </si>
  <si>
    <t>AUSENCIA ADQUIRIDA DE MAMA(S)</t>
  </si>
  <si>
    <t>Z902</t>
  </si>
  <si>
    <t>AUSENCIA ADQUIRIDA (DE PARTE) DEL PULMON</t>
  </si>
  <si>
    <t>Z903</t>
  </si>
  <si>
    <t>AUSENCIA ADQUIRIDA DE PARTE DEL ESTOMAGO</t>
  </si>
  <si>
    <t>Z904</t>
  </si>
  <si>
    <t>AUSENCIA ADQUIRIDA DE OTRAS PARTES DEL TUBO DIGESTIVO</t>
  </si>
  <si>
    <t>Z905</t>
  </si>
  <si>
    <t>AUSENCIA ADQUIRIDA DE RIÑON</t>
  </si>
  <si>
    <t>Z906</t>
  </si>
  <si>
    <t>AUSENCIA ADQUIRIDA DE OTRAS PARTES DE LAS VIAS URINARIAS</t>
  </si>
  <si>
    <t>Z907</t>
  </si>
  <si>
    <t>AUSENCIA ADQUIRIDA DE ORGANO(S) GENITAL(ES)</t>
  </si>
  <si>
    <t>Z908</t>
  </si>
  <si>
    <t>AUSENCIA ADQUIRIDA DE OTROS ORGANOS</t>
  </si>
  <si>
    <t>Z910</t>
  </si>
  <si>
    <t>HISTORIA PERSONAL DE ALERGIA, NO DEBIDA A DROGAS NI A SUSTANCIAS BIOLOGICAS</t>
  </si>
  <si>
    <t>Z911</t>
  </si>
  <si>
    <t>HISTORIA PERSONAL DE INCUMPLIMIENTO DEL REGIMEN O TRATAMIENTO MEDICO</t>
  </si>
  <si>
    <t>Z912</t>
  </si>
  <si>
    <t>HISTORIA PERSONAL DE HIGIENE PERSONAL DEFICIENTE</t>
  </si>
  <si>
    <t>Z913</t>
  </si>
  <si>
    <t>HISTORIA PERSONAL DEL CICLO SUEÑO - VIGILIA NO SALUDABLE</t>
  </si>
  <si>
    <t>Z914</t>
  </si>
  <si>
    <t>HISTORIA PERSONAL DE TRAUMA PSICOLOGICO, NO CLASIFICADO EN OTRA PARTE</t>
  </si>
  <si>
    <t>Z915</t>
  </si>
  <si>
    <t>HISTORIA PERSONAL DE LESION AUTOINFLIGIDA INTENCIONALMENTE</t>
  </si>
  <si>
    <t>Z916</t>
  </si>
  <si>
    <t>HISTORIA PERSONAL DE OTRO TRAUMA FISICO</t>
  </si>
  <si>
    <t>Z918</t>
  </si>
  <si>
    <t>HISTORIA PERSONAL DE OTROS FACTORES DE RIESGO, NO CLASIFICADOS EN OTRA PARTE</t>
  </si>
  <si>
    <t>Z920</t>
  </si>
  <si>
    <t>HISTORIA PERSONAL DE ANTICONCEPCIÓN</t>
  </si>
  <si>
    <t>Z921</t>
  </si>
  <si>
    <t>HISTORIA PERSONAL DE USO (PRESENTE) DE ANTICOAGULANTES POR LARGO TIEMPO</t>
  </si>
  <si>
    <t>Z922</t>
  </si>
  <si>
    <t>HISTORIA PERSONAL DE USO (PRESENTE) DE OTROS MEDICAMENTOS POR LARGO TIEMPO</t>
  </si>
  <si>
    <t>Z923</t>
  </si>
  <si>
    <t>HISTORIA PERSONAL DE IRRADIACION</t>
  </si>
  <si>
    <t>Z924</t>
  </si>
  <si>
    <t>HISTORIA PERSONAL DE CIRUGIA MAYOR, NO CLASIFICADA EN OTRA PARTE</t>
  </si>
  <si>
    <t>Z925</t>
  </si>
  <si>
    <t>HISTORIA PERSONAL DE MEDIDAS DE REHABILITACION</t>
  </si>
  <si>
    <t>Z928</t>
  </si>
  <si>
    <t>HISTORIA PERSONAL DE OTROS TRATAMIENTOS MEDICOS</t>
  </si>
  <si>
    <t>Z929</t>
  </si>
  <si>
    <t>HISTORIA PERSONAL DE TRATAMIENTO MEDICO NO ESPECIFICADO</t>
  </si>
  <si>
    <t>Z930</t>
  </si>
  <si>
    <t>TRAQUEOSTOMIA</t>
  </si>
  <si>
    <t>Z931</t>
  </si>
  <si>
    <t>GASTROSTOMIA</t>
  </si>
  <si>
    <t>Z932</t>
  </si>
  <si>
    <t>ILEOSTOMIA</t>
  </si>
  <si>
    <t>Z933</t>
  </si>
  <si>
    <t>COLOSTOMIA</t>
  </si>
  <si>
    <t>Z934</t>
  </si>
  <si>
    <t>OTROS ORIFICIOS ARTIFICIALES DEL TUBO GASTROINTESTINAL</t>
  </si>
  <si>
    <t>Z935</t>
  </si>
  <si>
    <t>CISTOSTOMIA</t>
  </si>
  <si>
    <t>Z936</t>
  </si>
  <si>
    <t>OTROS ORIFICIOS ARTIFICIALES DE LAS VIAS URINARIAS</t>
  </si>
  <si>
    <t>Z938</t>
  </si>
  <si>
    <t>OTRAS ABERTURAS ARTIFICIALES</t>
  </si>
  <si>
    <t>Z939</t>
  </si>
  <si>
    <t>ABERTURA ARTIFICIAL, NO ESPECIFICADA</t>
  </si>
  <si>
    <t>Z940</t>
  </si>
  <si>
    <t>TRASPLANTE DE RIÑON</t>
  </si>
  <si>
    <t>Z941</t>
  </si>
  <si>
    <t>TRASPLANTE DE CORAZON</t>
  </si>
  <si>
    <t>Z942</t>
  </si>
  <si>
    <t>TRASPLANTE DE PULMON</t>
  </si>
  <si>
    <t>Z943</t>
  </si>
  <si>
    <t>TRASPLANTE DE CORAZON Y PULMONES</t>
  </si>
  <si>
    <t>Z944</t>
  </si>
  <si>
    <t>TRASPLANTE DE HIGADO</t>
  </si>
  <si>
    <t>Z945</t>
  </si>
  <si>
    <t>TRASPLANTE DE PIEL</t>
  </si>
  <si>
    <t>Z946</t>
  </si>
  <si>
    <t>TRASPLANTE DE HUESO</t>
  </si>
  <si>
    <t>Z947</t>
  </si>
  <si>
    <t>TRASPLANTE DE CORNEA</t>
  </si>
  <si>
    <t>Z948</t>
  </si>
  <si>
    <t>OTROS ORGANOS Y TEJIDOS TRASPLANTADOS</t>
  </si>
  <si>
    <t>Z949</t>
  </si>
  <si>
    <t>ORGANO Y TEJIDO TRASPLANTADO NO ESPECIFICADO</t>
  </si>
  <si>
    <t>Z950</t>
  </si>
  <si>
    <t>PRESENCIA DE MARCAPASO CARDIACO</t>
  </si>
  <si>
    <t>Z951</t>
  </si>
  <si>
    <t>PRESENCIA DE DERIVACION AORTOCORONARIA</t>
  </si>
  <si>
    <t>Z952</t>
  </si>
  <si>
    <t>PRESENCIA DE VALVULA CARDIACA PROTESICA</t>
  </si>
  <si>
    <t>Z953</t>
  </si>
  <si>
    <t>PRESENCIA DE VALVULA CARDIACA XENOGENICA</t>
  </si>
  <si>
    <t>Z954</t>
  </si>
  <si>
    <t>PRESENCIA DE OTROS REEMPLAZOS DE VALVULA CARDIACA</t>
  </si>
  <si>
    <t>Z955</t>
  </si>
  <si>
    <t>PRESENCIA DE ANGIOPLASTIA, INJERTOS Y PROTESIS CARDIOVASCULARES</t>
  </si>
  <si>
    <t>Z958</t>
  </si>
  <si>
    <t>PRESENCIA DE OTROS INJERTOS Y PROTESIS CARDIOVASCULARES</t>
  </si>
  <si>
    <t>Z959</t>
  </si>
  <si>
    <t>PRESENCIA DE INJERTOS E IMPLANTES CARDIOVASCULARES NO ESPECIFICADOS</t>
  </si>
  <si>
    <t>Z960</t>
  </si>
  <si>
    <t>PRESENCIA DE IMPLANTE UROGENITAL</t>
  </si>
  <si>
    <t>Z961</t>
  </si>
  <si>
    <t>PRESENCIA DE LENTES INTRAOCULARES</t>
  </si>
  <si>
    <t>Z962</t>
  </si>
  <si>
    <t>PRESENCIA DE IMPLANTES OTICOS Y AUDITIVOS</t>
  </si>
  <si>
    <t>Z963</t>
  </si>
  <si>
    <t>PRESENCIA DE LARINGE ARTIFICIAL</t>
  </si>
  <si>
    <t>Z964</t>
  </si>
  <si>
    <t>PRESENCIA DE IMPLANTES ENDOCRINOS</t>
  </si>
  <si>
    <t>Z965</t>
  </si>
  <si>
    <t>PRESENCIA DE IMPLANTES DE RAIZ DE DIENTE Y DE MANDIBULA</t>
  </si>
  <si>
    <t>Z966</t>
  </si>
  <si>
    <t>PRESENCIA DE IMPLANTE ORTOPEDICO ARTICULAR</t>
  </si>
  <si>
    <t>Z967</t>
  </si>
  <si>
    <t>PRESENCIA DE OTROS IMPLANTES DE TENDONES Y HUESOS</t>
  </si>
  <si>
    <t>Z968</t>
  </si>
  <si>
    <t>PRESENCIA DE OTROS IMPLANTES FUNCIONALES ESPECIFICADOS</t>
  </si>
  <si>
    <t>Z969</t>
  </si>
  <si>
    <t>PRESENCIA DE IMPLANTES FUNCIONALES NO ESPECIFICADOS</t>
  </si>
  <si>
    <t>Z970</t>
  </si>
  <si>
    <t>PRESENCIA DE OJO ARTIFICIAL</t>
  </si>
  <si>
    <t>Z971</t>
  </si>
  <si>
    <t>PRESENCIA DE MIEMBRO ARTIFICIAL (COMPLETO) (PARCIAL)</t>
  </si>
  <si>
    <t>Z972</t>
  </si>
  <si>
    <t>PRESENCIA DE DISPOSITIVO PROTESICO DENTAL (COMPLETO) (PARCIAL)</t>
  </si>
  <si>
    <t>Z973</t>
  </si>
  <si>
    <t>PRESENCIA DE ANTEOJOS Y LENTES DE CONTACTO</t>
  </si>
  <si>
    <t>Z974</t>
  </si>
  <si>
    <t>PRESENCIA DE AUDIFONO EXTERNO</t>
  </si>
  <si>
    <t>Z975</t>
  </si>
  <si>
    <t>PRESENCIA DE DISPOSITIVO ANTICONCEPTIVO (INTRAUTERINO)</t>
  </si>
  <si>
    <t>Z978</t>
  </si>
  <si>
    <t>PRESENCIA DE OTROS DISPOSITIVOS ESPECIFICADOS</t>
  </si>
  <si>
    <t>Z980</t>
  </si>
  <si>
    <t>ESTADO DE DERIVACION INTESTINAL O ANASTOMOSIS</t>
  </si>
  <si>
    <t>Z981</t>
  </si>
  <si>
    <t>ESTADO DE ARTRODESIS</t>
  </si>
  <si>
    <t>Z982</t>
  </si>
  <si>
    <t>PRESENCIA DE DISPOSITIVO PARA DRENAJE DE LIQUIDO CEFALORRAQUIDEO</t>
  </si>
  <si>
    <t>Z988</t>
  </si>
  <si>
    <t>OTROS ESTADOS POSTQUIRURGICOS ESPECIFICADOS</t>
  </si>
  <si>
    <t>Z990</t>
  </si>
  <si>
    <t>DEPENDENCIA DE ASPIRADOR</t>
  </si>
  <si>
    <t>Z991</t>
  </si>
  <si>
    <t>DEPENDENCIA DE RESPIRADOR</t>
  </si>
  <si>
    <t>Z992</t>
  </si>
  <si>
    <t>DEPENDENCIA DE DIALISIS RENAL</t>
  </si>
  <si>
    <t>Z993</t>
  </si>
  <si>
    <t>DEPENDENCIA DE SILLA DE RUEDAS</t>
  </si>
  <si>
    <t>Z998</t>
  </si>
  <si>
    <t>DEPENDENCIA DE OTRAS MAQUINAS Y DISPOSITIVOS CAPACITANTES</t>
  </si>
  <si>
    <t>Z999</t>
  </si>
  <si>
    <t>DEPENDENCIA DE MAQUINA Y DISPOSITIVO CAPACITANTE, NO ESPECIFICADA</t>
  </si>
  <si>
    <t>Cumplimiento de los indicadores de estructura proceso y resultado del  SG-SST</t>
  </si>
  <si>
    <t>(Numero de items Cumplidos/ Número de ítems Evaluados) * 100</t>
  </si>
  <si>
    <t>La empresa cumple con un X% de los items evaluados de los indicadores de estructura proceso y resultado del SG SST</t>
  </si>
  <si>
    <t xml:space="preserve"> Soporte de cumplimieto de cada uno de los items solicitados en los indicadores</t>
  </si>
  <si>
    <t>Evaluación de indicadores</t>
  </si>
  <si>
    <t>INDICADOR DE ESTRUCTURA</t>
  </si>
  <si>
    <t>INDICADOR DE PROCESO</t>
  </si>
  <si>
    <t>INDICADOR DE RESULTADO</t>
  </si>
  <si>
    <t>TOTAL CUMPLIMIENTO</t>
  </si>
  <si>
    <t>TOTAL ÍTEMS CUMPLIDOS</t>
  </si>
  <si>
    <t>TOTAL ÍTEMS EVALUADOS</t>
  </si>
  <si>
    <t>PROCENTAJE DE CUMPLIMIENTO</t>
  </si>
  <si>
    <t>TIPO DE INDICADOR</t>
  </si>
  <si>
    <t>PLAN DE ACCIÓN</t>
  </si>
  <si>
    <t>ESTRUCTURA</t>
  </si>
  <si>
    <t>PROCESO</t>
  </si>
  <si>
    <r>
      <rPr>
        <b/>
        <sz val="12"/>
        <color theme="1"/>
        <rFont val="Arial"/>
        <family val="2"/>
      </rPr>
      <t>Fecha de medición</t>
    </r>
    <r>
      <rPr>
        <sz val="12"/>
        <color theme="1"/>
        <rFont val="Arial"/>
        <family val="2"/>
      </rPr>
      <t xml:space="preserve">:                                       </t>
    </r>
    <r>
      <rPr>
        <b/>
        <sz val="12"/>
        <color theme="1"/>
        <rFont val="Arial"/>
        <family val="2"/>
      </rPr>
      <t xml:space="preserve"> Responsable de la medición</t>
    </r>
    <r>
      <rPr>
        <sz val="12"/>
        <color theme="1"/>
        <rFont val="Arial"/>
        <family val="2"/>
      </rPr>
      <t xml:space="preserve">: </t>
    </r>
  </si>
  <si>
    <t>INDICADORES DE ESTRUCTURA</t>
  </si>
  <si>
    <t>Items</t>
  </si>
  <si>
    <t>Cumple</t>
  </si>
  <si>
    <t>No Cumple</t>
  </si>
  <si>
    <t>No Aplica</t>
  </si>
  <si>
    <t>Observaciones</t>
  </si>
  <si>
    <t>La política de seguridad y salud en el trabajo y que esté comunicada;</t>
  </si>
  <si>
    <t>Se cuenta con los objetivos y metas de seguridad y salud en el trabajo estan comunicados.</t>
  </si>
  <si>
    <t xml:space="preserve">Se cuenta el plan de trabajo anual en seguridad y salud en el trabajo y su cronograma; </t>
  </si>
  <si>
    <t xml:space="preserve">Se asignaron las responsabilidades de los distintos niveles de la empresa frente al desarrollo del Sistema de Gestión de la Seguridad y Salud en el Trabajo; </t>
  </si>
  <si>
    <t>Se asignaron los recursos humanos, físicos y financieros yde otra índole
requeridos para la implementación del Sistema de Gestión de la Seguridad ySalud en el Trabajo;</t>
  </si>
  <si>
    <t xml:space="preserve">Se definició un método para identificar los peligros, para evaluar y calificarlos riesgos, en el que se incluye un instrumento para que los trabajadores reporten las condiciones de trabajo peligrosas; </t>
  </si>
  <si>
    <t>Se cuenta con evidencia de conformación y funcionamiento del comíte paritario de seguridad y salud en el trabajo.</t>
  </si>
  <si>
    <t>Existe un procedimiento para efectuar el diagnóstico de las condiciones de salud de los trabajadores para la definición de las prioridades de control e intervención;</t>
  </si>
  <si>
    <t>La existencia de un plan para prevención y tención de emergencias en la organización;</t>
  </si>
  <si>
    <t>Se encuentra definido un plan de capacitación en seguridad y salud en el trabajo</t>
  </si>
  <si>
    <t>Total:</t>
  </si>
  <si>
    <t>Porcentaje de cumplimiento:</t>
  </si>
  <si>
    <t>INDICADORES DE PROCESO</t>
  </si>
  <si>
    <t xml:space="preserve">Cuenta con evaluación inicial </t>
  </si>
  <si>
    <t>Evidencia de la ejecución del  plan de trabajo anual en seguridad y salud en el trabajo y su cronograma</t>
  </si>
  <si>
    <t>Ejecución del Plan de Capacitación en Seguridad y Salud en el Trabajo;</t>
  </si>
  <si>
    <t xml:space="preserve"> Intervención de los peligros identificados y los riesgos priorizados; </t>
  </si>
  <si>
    <t>Evaluación de las condiciones de salud y de trabajo de los trabajadores de la empresa realizada en el último año</t>
  </si>
  <si>
    <t>Ejecución de las diferentes acciones preventivas, correctivas y de mejora 
incluidas las acciones generadas en las investigaciones de los incidentes accidentes y enfermedades laborales, así como de las acciones generadás en las inspecciones de seguridad</t>
  </si>
  <si>
    <t>Ejecución del cronograma de las mediciones ambientales ocupacionales y divulgación de sus resultados,</t>
  </si>
  <si>
    <t>Desarrollo de los programas de vigilancia epidemiológica de acuerdo con el análisis de las condiciones de salud y de trabajo y a los riesgos priorizados</t>
  </si>
  <si>
    <t xml:space="preserve">Cumplimiento de los procesos de reporte e investigación de los incidentes,accidentes de trabajo y enfermedades laborales; </t>
  </si>
  <si>
    <t xml:space="preserve">Registro estadístico de enfermedades laborales, incidentes, accidentes de trabajo y ausentismo laboral por enfermedad; </t>
  </si>
  <si>
    <t xml:space="preserve">Ejecución del plan para la prevención y atención de emergencias; </t>
  </si>
  <si>
    <t xml:space="preserve">Se cuenta con implementación de la estrategia de conservación de los documentos </t>
  </si>
  <si>
    <t>INDICADORES DE RESULTADO</t>
  </si>
  <si>
    <t>Cumplimiento de los requisitos normativos aplicables</t>
  </si>
  <si>
    <t>Cumplimiento de los objetivos en seguridad y salud en el trabajo -SST</t>
  </si>
  <si>
    <t xml:space="preserve"> El cumplimiento del plan de trabajo anual en seguridad y salud en el trabajo y su cronograma</t>
  </si>
  <si>
    <t xml:space="preserve"> Evaluación de las no conforimidades detectadas en el seguimiento al plan de trabajo anual en seguridad y salud en el trabajo</t>
  </si>
  <si>
    <t xml:space="preserve">Se evaluaron las acciones preventivas, correctivas y de mejora, incluidas las acciones generadas en las investigaciones de los incidentes, accidentés de trabajo y enfermedades laborales, así como de las acciones generadas en las inspecciones de seguridad; </t>
  </si>
  <si>
    <t>Se cumplió con los cronogramas establecido para la implementación de los programas de vigilancia epidemiológica de la salud de los trabajadores, acorde con las características, peligros y riesgos de la empresa</t>
  </si>
  <si>
    <t>La evaluación de los resultados de los programas de rehabilitación de la salud de los trabajadores;</t>
  </si>
  <si>
    <t>Análisis de los registros de enfermedades laborales, incldentes,accidentes de trabajo y ausentismo laboral por enfermedad</t>
  </si>
  <si>
    <t>Análisis de los resultados en la implementación de las medidas de control de los peligros identificados y los riesgos priorizados</t>
  </si>
  <si>
    <t>Evaluación del cumplimiento del cronograma de las mediciones ambientales ocupacionales y sus resultados.</t>
  </si>
  <si>
    <t>Documentación del SGSST</t>
  </si>
  <si>
    <t>Los documentos que soportan el Sistema de Gestión de  la Seguridad y Salud en el Trabajo SG-SST;</t>
  </si>
  <si>
    <t>CUMPLE</t>
  </si>
  <si>
    <t>NO CUMPLE</t>
  </si>
  <si>
    <t>1. La política y los objetivos de la empresa en materia de seguridad y salud en el trabajo SST, firmados por el empleador;</t>
  </si>
  <si>
    <t xml:space="preserve">2. Las responsabilidades .asignadas para la implementación y mejora continua del Sistema de Gestión de la Seguridad y Salud en el trabajo SG-SST; </t>
  </si>
  <si>
    <t xml:space="preserve">3. La identificación anual de peligros y evaluación y valoración de los riesgos; </t>
  </si>
  <si>
    <t xml:space="preserve">4. El informe de las condiciones de salud, junto con el perfil sociodemográfico de la población trabajadora y según los lineamientos de los programas de vigilancia epidemiológica en concordancia con los riesgos existentes en la organización; </t>
  </si>
  <si>
    <t xml:space="preserve">5. El plan de trabajo anual en seguridad ysalud en el trabajo,. SST de la empresa, .. firmado por el empleador y el responsable del Sistema de Gestión de la Seguridad y Salud en el Trabajo SG-SST; </t>
  </si>
  <si>
    <t>6. El programa de capacitación anual en seguridad y salud en el trabajo - SST, así como de su cumplimiento incluyendo los soportes de inducción, reinducción y capacitaciones de los trabajaqores dependientes, contratistas, cooperados y en misión;</t>
  </si>
  <si>
    <t>7.Los procedimientos e instructivos internos de seguridad y salud en el trabajo;</t>
  </si>
  <si>
    <t>8. Registros de entrega de equipos y elementos de protección personal;</t>
  </si>
  <si>
    <t>9. Registro de entrega de los protocolos de seguridad, de las fichas técnicas cuando aplique y demás instructivos internos de seguridad y salud en el trabajo;</t>
  </si>
  <si>
    <t>10.Los soportes de la convocatoria, elección y conformación del Comité Paritario de Seguridad y Salud en el Trabajo y las actas de sus reuniones o la delegación del Vigía de Seguridad y Salud en el Trabajo y los soportes de sus actuaciones;</t>
  </si>
  <si>
    <t>11.Los reportes y las investigaciones de los incidentes, accidentes de trabajo y enfermedades laborales de acuerdo con la normatividad vigente;</t>
  </si>
  <si>
    <t>12.La identificación de las amenazas junto con la evaluación de la vulnerabilidad y sus correspondientes planes de prevención, preparación y respuesta ante emergencias;</t>
  </si>
  <si>
    <t>13.Los programas de vigilancia epidemiológica de la salud de los trabajadores, incluidos los resultados de las mediciones ambientales y los perfiles de salud arrojados por los monitoreos biológicos, si esto último aplica según priorización de los riesgos. (Enel caso de contarse con servicios de médico especialista en medicina laboral o del trabajo, según lo establecido en la normatividad vigente, se deberá tener documentado lo anterior y los resultados individuales de los monitoreos biológicos;)</t>
  </si>
  <si>
    <t>14.Formatos de registros de las inspecciones a las instalaciones, maquinas o equipos ejecutadas;</t>
  </si>
  <si>
    <t>15.La matriz legal actualizada que contemple las normas del Sistema General de Riegos Laborales que le aplican a la empresa; y</t>
  </si>
  <si>
    <t xml:space="preserve">16. Evidencias de las gestiones adelantadas para el control de los riesgos prioritarios. </t>
  </si>
  <si>
    <t>TOTAL ITEMS CUMPLIDOS</t>
  </si>
  <si>
    <t>© 2018. Sura. Todos los derechos reservados.</t>
  </si>
  <si>
    <t>U071</t>
  </si>
  <si>
    <t>COVID-19, VIRUS IDENTIFICADO</t>
  </si>
  <si>
    <t>U072</t>
  </si>
  <si>
    <t>COVID-19, VIRUS NO IDENTIFICADO</t>
  </si>
  <si>
    <r>
      <t xml:space="preserve">Por cada 100 trabajadores que laboran en el mes de  </t>
    </r>
    <r>
      <rPr>
        <b/>
        <sz val="10"/>
        <rFont val="Arial"/>
        <family val="2"/>
      </rPr>
      <t>XX</t>
    </r>
    <r>
      <rPr>
        <sz val="10"/>
        <rFont val="Arial"/>
        <family val="2"/>
      </rPr>
      <t xml:space="preserve"> se perdieron </t>
    </r>
    <r>
      <rPr>
        <b/>
        <sz val="10"/>
        <rFont val="Arial"/>
        <family val="2"/>
      </rPr>
      <t>X</t>
    </r>
    <r>
      <rPr>
        <sz val="10"/>
        <rFont val="Arial"/>
        <family val="2"/>
      </rPr>
      <t xml:space="preserve"> dias por Accidentes de Trabajo.</t>
    </r>
  </si>
  <si>
    <r>
      <t xml:space="preserve">Por cada 100 trabajadores que laboran en el mes de </t>
    </r>
    <r>
      <rPr>
        <b/>
        <sz val="10"/>
        <rFont val="Arial"/>
        <family val="2"/>
      </rPr>
      <t>XX</t>
    </r>
    <r>
      <rPr>
        <sz val="10"/>
        <rFont val="Arial"/>
        <family val="2"/>
      </rPr>
      <t xml:space="preserve"> se presentaron </t>
    </r>
    <r>
      <rPr>
        <b/>
        <sz val="10"/>
        <rFont val="Arial"/>
        <family val="2"/>
      </rPr>
      <t xml:space="preserve">X </t>
    </r>
    <r>
      <rPr>
        <sz val="10"/>
        <rFont val="Arial"/>
        <family val="2"/>
      </rPr>
      <t>Accidentes de Trabajo.</t>
    </r>
  </si>
  <si>
    <t>EG</t>
  </si>
  <si>
    <t>EMPRESA</t>
  </si>
  <si>
    <t>PROPIO</t>
  </si>
  <si>
    <t>AT</t>
  </si>
  <si>
    <t>EL</t>
  </si>
  <si>
    <t>ANTIGUEDAD EN EL EMPRESA (MESES)</t>
  </si>
  <si>
    <t>PERSONAL PROPIO</t>
  </si>
  <si>
    <t>PERSONAL CONTRATISTAS</t>
  </si>
  <si>
    <t>TOTAL TRABAJADORES</t>
  </si>
  <si>
    <t>TOTAL AT</t>
  </si>
  <si>
    <t>ACCIDENTALIDAD PROPIOS</t>
  </si>
  <si>
    <t>TOTAL EVENTOS</t>
  </si>
  <si>
    <t>AT MORTALES</t>
  </si>
  <si>
    <t>ACCIDENTALIDAD CONTRATISTAS</t>
  </si>
  <si>
    <t>ANALISIS DEL RESULTADO</t>
  </si>
  <si>
    <t>TOTAL DIAS</t>
  </si>
  <si>
    <t>TOTAL DÍAS</t>
  </si>
  <si>
    <t>DIAS INCAPACIDAD</t>
  </si>
  <si>
    <t>META</t>
  </si>
  <si>
    <t>PROPORCION DE ACCIDENTES MORTALES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</si>
</sst>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1" formatCode="_-* #,##0_-;\-* #,##0_-;_-* &quot;-&quot;_-;_-@_-"/>
    <numFmt numFmtId="43" formatCode="_-* #,##0.00_-;\-* #,##0.00_-;_-* &quot;-&quot;??_-;_-@_-"/>
    <numFmt numFmtId="164" formatCode="_-&quot;$&quot;\ * #,##0_-;\-&quot;$&quot;\ * #,##0_-;_-&quot;$&quot;\ * &quot;-&quot;_-;_-@_-"/>
    <numFmt numFmtId="165" formatCode="_(&quot;$&quot;\ * #,##0.00_);_(&quot;$&quot;\ * \(#,##0.00\);_(&quot;$&quot;\ * &quot;-&quot;??_);_(@_)"/>
    <numFmt numFmtId="166" formatCode="_-* #,##0.00\ _€_-;\-* #,##0.00\ _€_-;_-* &quot;-&quot;??\ _€_-;_-@_-"/>
    <numFmt numFmtId="167" formatCode="_ [$€-2]\ * #,##0.00_ ;_ [$€-2]\ * \-#,##0.00_ ;_ [$€-2]\ * &quot;-&quot;??_ "/>
    <numFmt numFmtId="168" formatCode="0.0"/>
    <numFmt numFmtId="169" formatCode="0.0%"/>
    <numFmt numFmtId="170" formatCode="_(&quot;$&quot;\ * #,##0_);_(&quot;$&quot;\ * \(#,##0\);_(&quot;$&quot;\ * &quot;-&quot;??_);_(@_)"/>
    <numFmt numFmtId="171" formatCode="#,###,##0"/>
    <numFmt numFmtId="172" formatCode="&quot;$&quot;\ #,##0;;"/>
    <numFmt numFmtId="173" formatCode="&quot;$&quot;\ #,##0"/>
    <numFmt numFmtId="174" formatCode="_([$$-240A]\ * #,##0_);_([$$-240A]\ * \(#,##0\);_([$$-240A]\ * &quot;-&quot;??_);_(@_)"/>
  </numFmts>
  <fonts count="10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b/>
      <sz val="11"/>
      <name val="Arial"/>
      <family val="2"/>
    </font>
    <font>
      <sz val="10"/>
      <name val="Arial"/>
      <family val="2"/>
    </font>
    <font>
      <sz val="12"/>
      <color theme="1"/>
      <name val="Arial"/>
      <family val="2"/>
    </font>
    <font>
      <b/>
      <sz val="11"/>
      <color theme="0"/>
      <name val="Arial"/>
      <family val="2"/>
    </font>
    <font>
      <b/>
      <sz val="9"/>
      <name val="Arial"/>
      <family val="2"/>
    </font>
    <font>
      <sz val="10"/>
      <color indexed="62"/>
      <name val="Verdana"/>
      <family val="2"/>
    </font>
    <font>
      <sz val="10"/>
      <color indexed="50"/>
      <name val="Arial"/>
      <family val="2"/>
    </font>
    <font>
      <b/>
      <sz val="8"/>
      <name val="Verdana"/>
      <family val="2"/>
    </font>
    <font>
      <sz val="8"/>
      <name val="Verdana"/>
      <family val="2"/>
    </font>
    <font>
      <b/>
      <sz val="8"/>
      <color indexed="62"/>
      <name val="Verdana"/>
      <family val="2"/>
    </font>
    <font>
      <sz val="10"/>
      <color indexed="8"/>
      <name val="MS Sans Serif"/>
      <family val="2"/>
    </font>
    <font>
      <sz val="8"/>
      <color indexed="8"/>
      <name val="Verdana"/>
      <family val="2"/>
    </font>
    <font>
      <sz val="10"/>
      <name val="Verdana"/>
      <family val="2"/>
    </font>
    <font>
      <b/>
      <sz val="10"/>
      <name val="Verdana"/>
      <family val="2"/>
    </font>
    <font>
      <b/>
      <sz val="26"/>
      <color theme="1"/>
      <name val="Bradley Hand ITC"/>
      <family val="4"/>
    </font>
    <font>
      <b/>
      <sz val="24"/>
      <color theme="1"/>
      <name val="Arial"/>
      <family val="2"/>
    </font>
    <font>
      <sz val="16"/>
      <name val="Arial"/>
      <family val="2"/>
    </font>
    <font>
      <sz val="11"/>
      <color theme="1"/>
      <name val="Arial"/>
      <family val="2"/>
    </font>
    <font>
      <b/>
      <sz val="12"/>
      <color theme="1"/>
      <name val="Arial"/>
      <family val="2"/>
    </font>
    <font>
      <sz val="16"/>
      <color theme="1"/>
      <name val="Arial"/>
      <family val="2"/>
    </font>
    <font>
      <b/>
      <sz val="16"/>
      <color theme="1"/>
      <name val="Arial"/>
      <family val="2"/>
    </font>
    <font>
      <u/>
      <sz val="11"/>
      <color theme="10"/>
      <name val="Calibri"/>
      <family val="2"/>
      <scheme val="minor"/>
    </font>
    <font>
      <u/>
      <sz val="16"/>
      <color theme="10"/>
      <name val="Calibri"/>
      <family val="2"/>
      <scheme val="minor"/>
    </font>
    <font>
      <sz val="14"/>
      <color theme="1"/>
      <name val="Arial"/>
      <family val="2"/>
    </font>
    <font>
      <b/>
      <sz val="8"/>
      <color indexed="9"/>
      <name val="Arial"/>
      <family val="2"/>
    </font>
    <font>
      <b/>
      <sz val="10"/>
      <name val="Arial"/>
      <family val="2"/>
    </font>
    <font>
      <sz val="11"/>
      <name val="Arial"/>
      <family val="2"/>
    </font>
    <font>
      <b/>
      <sz val="8"/>
      <color theme="0"/>
      <name val="Arial"/>
      <family val="2"/>
    </font>
    <font>
      <b/>
      <sz val="14"/>
      <name val="Arial"/>
      <family val="2"/>
    </font>
    <font>
      <sz val="8"/>
      <color theme="0"/>
      <name val="Arial"/>
      <family val="2"/>
    </font>
    <font>
      <b/>
      <sz val="14"/>
      <name val="Calibri"/>
      <family val="2"/>
    </font>
    <font>
      <b/>
      <sz val="13"/>
      <name val="Arial"/>
      <family val="2"/>
    </font>
    <font>
      <sz val="10"/>
      <color theme="0"/>
      <name val="Arial"/>
      <family val="2"/>
    </font>
    <font>
      <b/>
      <sz val="18"/>
      <color theme="1"/>
      <name val="Calibri"/>
      <family val="2"/>
      <scheme val="minor"/>
    </font>
    <font>
      <b/>
      <sz val="18"/>
      <color theme="1"/>
      <name val="Bradley Hand ITC"/>
      <family val="4"/>
    </font>
    <font>
      <b/>
      <sz val="20"/>
      <color theme="1"/>
      <name val="Bradley Hand ITC"/>
      <family val="4"/>
    </font>
    <font>
      <sz val="14"/>
      <name val="Arial"/>
      <family val="2"/>
    </font>
    <font>
      <u/>
      <sz val="18"/>
      <color theme="10"/>
      <name val="Calibri"/>
      <family val="2"/>
      <scheme val="minor"/>
    </font>
    <font>
      <sz val="9"/>
      <color theme="0"/>
      <name val="Arial"/>
      <family val="2"/>
    </font>
    <font>
      <b/>
      <sz val="10"/>
      <color indexed="8"/>
      <name val="Arial"/>
      <family val="2"/>
    </font>
    <font>
      <sz val="9"/>
      <color indexed="81"/>
      <name val="Tahoma"/>
      <family val="2"/>
    </font>
    <font>
      <b/>
      <sz val="10"/>
      <color theme="0"/>
      <name val="Arial"/>
      <family val="2"/>
    </font>
    <font>
      <u/>
      <sz val="12"/>
      <color theme="10"/>
      <name val="Calibri"/>
      <family val="2"/>
      <scheme val="minor"/>
    </font>
    <font>
      <b/>
      <sz val="12"/>
      <color theme="1"/>
      <name val="Calibri"/>
      <family val="2"/>
      <scheme val="minor"/>
    </font>
    <font>
      <b/>
      <sz val="11"/>
      <color theme="1"/>
      <name val="Calibri"/>
      <family val="2"/>
      <scheme val="minor"/>
    </font>
    <font>
      <sz val="10"/>
      <color indexed="8"/>
      <name val="Arial"/>
      <family val="2"/>
    </font>
    <font>
      <sz val="10"/>
      <name val="Arial"/>
      <family val="2"/>
    </font>
    <font>
      <b/>
      <sz val="16"/>
      <name val="Arial"/>
      <family val="2"/>
    </font>
    <font>
      <u/>
      <sz val="20"/>
      <color theme="10"/>
      <name val="Calibri"/>
      <family val="2"/>
      <scheme val="minor"/>
    </font>
    <font>
      <u/>
      <sz val="10"/>
      <color indexed="12"/>
      <name val="Arial"/>
      <family val="2"/>
    </font>
    <font>
      <u/>
      <sz val="10"/>
      <color theme="10"/>
      <name val="Arial"/>
      <family val="2"/>
    </font>
    <font>
      <sz val="18"/>
      <color indexed="8"/>
      <name val="Arial"/>
      <family val="2"/>
    </font>
    <font>
      <b/>
      <sz val="14"/>
      <color theme="3"/>
      <name val="Arial"/>
      <family val="2"/>
    </font>
    <font>
      <sz val="11"/>
      <color theme="3"/>
      <name val="Arial"/>
      <family val="2"/>
    </font>
    <font>
      <b/>
      <sz val="12"/>
      <color theme="1"/>
      <name val="Comic Sans MS"/>
      <family val="4"/>
    </font>
    <font>
      <sz val="10"/>
      <name val="Arial"/>
      <family val="2"/>
    </font>
    <font>
      <b/>
      <sz val="7"/>
      <name val="Tahoma"/>
      <family val="2"/>
    </font>
    <font>
      <sz val="7"/>
      <name val="Tahoma"/>
      <family val="2"/>
    </font>
    <font>
      <b/>
      <sz val="7"/>
      <name val="Arial"/>
      <family val="2"/>
    </font>
    <font>
      <b/>
      <sz val="14"/>
      <color theme="1"/>
      <name val="Calibri"/>
      <family val="2"/>
      <scheme val="minor"/>
    </font>
    <font>
      <b/>
      <sz val="11"/>
      <color theme="1"/>
      <name val="Arial"/>
      <family val="2"/>
    </font>
    <font>
      <sz val="14"/>
      <color theme="3"/>
      <name val="Arial"/>
      <family val="2"/>
    </font>
    <font>
      <sz val="12"/>
      <color theme="1"/>
      <name val="Calibri"/>
      <family val="2"/>
      <scheme val="minor"/>
    </font>
    <font>
      <u/>
      <sz val="11"/>
      <color theme="1"/>
      <name val="Calibri"/>
      <family val="2"/>
      <scheme val="minor"/>
    </font>
    <font>
      <b/>
      <sz val="14"/>
      <color theme="1"/>
      <name val="Arial"/>
      <family val="2"/>
    </font>
    <font>
      <b/>
      <sz val="8"/>
      <color indexed="8"/>
      <name val="Arial"/>
      <family val="2"/>
    </font>
    <font>
      <b/>
      <sz val="8"/>
      <name val="Arial"/>
      <family val="2"/>
    </font>
    <font>
      <sz val="12"/>
      <color theme="0"/>
      <name val="Arial"/>
      <family val="2"/>
    </font>
    <font>
      <sz val="14"/>
      <name val="Calibri"/>
      <family val="2"/>
      <scheme val="minor"/>
    </font>
    <font>
      <b/>
      <sz val="14"/>
      <name val="Calibri"/>
      <family val="2"/>
      <scheme val="minor"/>
    </font>
    <font>
      <b/>
      <sz val="11"/>
      <color indexed="81"/>
      <name val="Arial"/>
      <family val="2"/>
    </font>
    <font>
      <sz val="11"/>
      <color indexed="81"/>
      <name val="Arial"/>
      <family val="2"/>
    </font>
    <font>
      <b/>
      <sz val="11"/>
      <color theme="1" tint="0.34998626667073579"/>
      <name val="Calibri"/>
      <family val="2"/>
      <scheme val="minor"/>
    </font>
    <font>
      <sz val="10"/>
      <color rgb="FFC8C6C4"/>
      <name val="Arial"/>
      <family val="2"/>
    </font>
  </fonts>
  <fills count="6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65"/>
        <bgColor indexed="64"/>
      </patternFill>
    </fill>
    <fill>
      <patternFill patternType="solid">
        <fgColor theme="0" tint="-0.249977111117893"/>
        <bgColor indexed="64"/>
      </patternFill>
    </fill>
    <fill>
      <patternFill patternType="solid">
        <fgColor rgb="FFD5D5D5"/>
        <bgColor indexed="64"/>
      </patternFill>
    </fill>
    <fill>
      <patternFill patternType="lightGray">
        <fgColor indexed="9"/>
        <bgColor theme="0"/>
      </patternFill>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9"/>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theme="4"/>
        <bgColor indexed="64"/>
      </patternFill>
    </fill>
    <fill>
      <patternFill patternType="solid">
        <fgColor theme="3" tint="0.59999389629810485"/>
        <bgColor indexed="64"/>
      </patternFill>
    </fill>
    <fill>
      <patternFill patternType="lightGray">
        <fgColor indexed="9"/>
        <bgColor theme="3" tint="0.59999389629810485"/>
      </patternFill>
    </fill>
    <fill>
      <patternFill patternType="lightGray">
        <fgColor indexed="9"/>
        <bgColor theme="4" tint="0.79998168889431442"/>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indexed="13"/>
        <bgColor indexed="64"/>
      </patternFill>
    </fill>
    <fill>
      <patternFill patternType="solid">
        <fgColor indexed="9"/>
        <bgColor indexed="64"/>
      </patternFill>
    </fill>
    <fill>
      <patternFill patternType="solid">
        <fgColor theme="0" tint="-0.14999847407452621"/>
        <bgColor indexed="64"/>
      </patternFill>
    </fill>
    <fill>
      <patternFill patternType="solid">
        <fgColor rgb="FFFFC000"/>
        <bgColor indexed="64"/>
      </patternFill>
    </fill>
    <fill>
      <patternFill patternType="solid">
        <fgColor theme="4" tint="0.59999389629810485"/>
        <bgColor indexed="64"/>
      </patternFill>
    </fill>
    <fill>
      <patternFill patternType="lightGray">
        <fgColor indexed="9"/>
        <bgColor theme="4" tint="0.59999389629810485"/>
      </patternFill>
    </fill>
    <fill>
      <patternFill patternType="solid">
        <fgColor rgb="FFFFFF00"/>
        <bgColor indexed="64"/>
      </patternFill>
    </fill>
  </fills>
  <borders count="4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bottom style="thin">
        <color indexed="8"/>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22"/>
      </left>
      <right style="thin">
        <color indexed="22"/>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double">
        <color theme="3"/>
      </left>
      <right style="double">
        <color theme="3"/>
      </right>
      <top style="double">
        <color theme="3"/>
      </top>
      <bottom style="double">
        <color theme="3"/>
      </bottom>
      <diagonal/>
    </border>
  </borders>
  <cellStyleXfs count="116">
    <xf numFmtId="0" fontId="0"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20" fillId="4" borderId="0" applyNumberFormat="0" applyBorder="0" applyAlignment="0" applyProtection="0"/>
    <xf numFmtId="0" fontId="21" fillId="16" borderId="1" applyNumberFormat="0" applyAlignment="0" applyProtection="0"/>
    <xf numFmtId="0" fontId="22" fillId="17" borderId="2" applyNumberFormat="0" applyAlignment="0" applyProtection="0"/>
    <xf numFmtId="0" fontId="23" fillId="0" borderId="3" applyNumberFormat="0" applyFill="0" applyAlignment="0" applyProtection="0"/>
    <xf numFmtId="0" fontId="24" fillId="0" borderId="0" applyNumberFormat="0" applyFill="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21" borderId="0" applyNumberFormat="0" applyBorder="0" applyAlignment="0" applyProtection="0"/>
    <xf numFmtId="0" fontId="25" fillId="7" borderId="1" applyNumberFormat="0" applyAlignment="0" applyProtection="0"/>
    <xf numFmtId="167" fontId="17" fillId="0" borderId="0" applyFont="0" applyFill="0" applyBorder="0" applyAlignment="0" applyProtection="0"/>
    <xf numFmtId="0" fontId="26" fillId="3" borderId="0" applyNumberFormat="0" applyBorder="0" applyAlignment="0" applyProtection="0"/>
    <xf numFmtId="166" fontId="17" fillId="0" borderId="0" applyFont="0" applyFill="0" applyBorder="0" applyAlignment="0" applyProtection="0"/>
    <xf numFmtId="0" fontId="27" fillId="22" borderId="0" applyNumberFormat="0" applyBorder="0" applyAlignment="0" applyProtection="0"/>
    <xf numFmtId="0" fontId="17" fillId="0" borderId="0"/>
    <xf numFmtId="0" fontId="13" fillId="23" borderId="4" applyNumberFormat="0" applyFont="0" applyAlignment="0" applyProtection="0"/>
    <xf numFmtId="9" fontId="13" fillId="0" borderId="0" applyFont="0" applyFill="0" applyBorder="0" applyAlignment="0" applyProtection="0"/>
    <xf numFmtId="9" fontId="17" fillId="0" borderId="0" applyFont="0" applyFill="0" applyBorder="0" applyAlignment="0" applyProtection="0"/>
    <xf numFmtId="9" fontId="36" fillId="0" borderId="0" applyFont="0" applyFill="0" applyBorder="0" applyAlignment="0" applyProtection="0"/>
    <xf numFmtId="0" fontId="28" fillId="16" borderId="5" applyNumberFormat="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6" applyNumberFormat="0" applyFill="0" applyAlignment="0" applyProtection="0"/>
    <xf numFmtId="0" fontId="33" fillId="0" borderId="7" applyNumberFormat="0" applyFill="0" applyAlignment="0" applyProtection="0"/>
    <xf numFmtId="0" fontId="24" fillId="0" borderId="8" applyNumberFormat="0" applyFill="0" applyAlignment="0" applyProtection="0"/>
    <xf numFmtId="0" fontId="34" fillId="0" borderId="9" applyNumberFormat="0" applyFill="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0" fontId="17" fillId="0" borderId="0"/>
    <xf numFmtId="0" fontId="11" fillId="0" borderId="0"/>
    <xf numFmtId="0" fontId="45" fillId="0" borderId="0"/>
    <xf numFmtId="0" fontId="45" fillId="0" borderId="0"/>
    <xf numFmtId="0" fontId="10" fillId="0" borderId="0"/>
    <xf numFmtId="0" fontId="56" fillId="0" borderId="0" applyNumberFormat="0" applyFill="0" applyBorder="0" applyAlignment="0" applyProtection="0"/>
    <xf numFmtId="0" fontId="13" fillId="0" borderId="0"/>
    <xf numFmtId="9" fontId="10" fillId="0" borderId="0" applyFont="0" applyFill="0" applyBorder="0" applyAlignment="0" applyProtection="0"/>
    <xf numFmtId="0" fontId="13" fillId="0" borderId="0"/>
    <xf numFmtId="43" fontId="10" fillId="0" borderId="0" applyFont="0" applyFill="0" applyBorder="0" applyAlignment="0" applyProtection="0"/>
    <xf numFmtId="0" fontId="9" fillId="0" borderId="0"/>
    <xf numFmtId="9" fontId="9" fillId="0" borderId="0" applyFont="0" applyFill="0" applyBorder="0" applyAlignment="0" applyProtection="0"/>
    <xf numFmtId="165" fontId="81" fillId="0" borderId="0" applyFont="0" applyFill="0" applyBorder="0" applyAlignment="0" applyProtection="0"/>
    <xf numFmtId="0" fontId="8" fillId="0" borderId="0"/>
    <xf numFmtId="0" fontId="18" fillId="0" borderId="0"/>
    <xf numFmtId="0" fontId="18" fillId="39" borderId="0" applyNumberFormat="0" applyBorder="0" applyAlignment="0" applyProtection="0"/>
    <xf numFmtId="0" fontId="18" fillId="40" borderId="0" applyNumberFormat="0" applyBorder="0" applyAlignment="0" applyProtection="0"/>
    <xf numFmtId="0" fontId="18" fillId="41"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4" borderId="0" applyNumberFormat="0" applyBorder="0" applyAlignment="0" applyProtection="0"/>
    <xf numFmtId="0" fontId="18" fillId="45" borderId="0" applyNumberFormat="0" applyBorder="0" applyAlignment="0" applyProtection="0"/>
    <xf numFmtId="0" fontId="18" fillId="46" borderId="0" applyNumberFormat="0" applyBorder="0" applyAlignment="0" applyProtection="0"/>
    <xf numFmtId="0" fontId="18" fillId="47" borderId="0" applyNumberFormat="0" applyBorder="0" applyAlignment="0" applyProtection="0"/>
    <xf numFmtId="0" fontId="18" fillId="42" borderId="0" applyNumberFormat="0" applyBorder="0" applyAlignment="0" applyProtection="0"/>
    <xf numFmtId="0" fontId="18" fillId="45" borderId="0" applyNumberFormat="0" applyBorder="0" applyAlignment="0" applyProtection="0"/>
    <xf numFmtId="0" fontId="18" fillId="48" borderId="0" applyNumberFormat="0" applyBorder="0" applyAlignment="0" applyProtection="0"/>
    <xf numFmtId="0" fontId="19" fillId="49" borderId="0" applyNumberFormat="0" applyBorder="0" applyAlignment="0" applyProtection="0"/>
    <xf numFmtId="0" fontId="19" fillId="46" borderId="0" applyNumberFormat="0" applyBorder="0" applyAlignment="0" applyProtection="0"/>
    <xf numFmtId="0" fontId="19" fillId="47" borderId="0" applyNumberFormat="0" applyBorder="0" applyAlignment="0" applyProtection="0"/>
    <xf numFmtId="0" fontId="19" fillId="50" borderId="0" applyNumberFormat="0" applyBorder="0" applyAlignment="0" applyProtection="0"/>
    <xf numFmtId="0" fontId="19" fillId="51" borderId="0" applyNumberFormat="0" applyBorder="0" applyAlignment="0" applyProtection="0"/>
    <xf numFmtId="0" fontId="19" fillId="52" borderId="0" applyNumberFormat="0" applyBorder="0" applyAlignment="0" applyProtection="0"/>
    <xf numFmtId="0" fontId="21" fillId="53" borderId="1" applyNumberFormat="0" applyAlignment="0" applyProtection="0"/>
    <xf numFmtId="0" fontId="22" fillId="54" borderId="2" applyNumberFormat="0" applyAlignment="0" applyProtection="0"/>
    <xf numFmtId="0" fontId="19" fillId="55" borderId="0" applyNumberFormat="0" applyBorder="0" applyAlignment="0" applyProtection="0"/>
    <xf numFmtId="0" fontId="19" fillId="56" borderId="0" applyNumberFormat="0" applyBorder="0" applyAlignment="0" applyProtection="0"/>
    <xf numFmtId="0" fontId="19" fillId="57" borderId="0" applyNumberFormat="0" applyBorder="0" applyAlignment="0" applyProtection="0"/>
    <xf numFmtId="0" fontId="19" fillId="50" borderId="0" applyNumberFormat="0" applyBorder="0" applyAlignment="0" applyProtection="0"/>
    <xf numFmtId="0" fontId="19" fillId="51" borderId="0" applyNumberFormat="0" applyBorder="0" applyAlignment="0" applyProtection="0"/>
    <xf numFmtId="0" fontId="19" fillId="58" borderId="0" applyNumberFormat="0" applyBorder="0" applyAlignment="0" applyProtection="0"/>
    <xf numFmtId="0" fontId="25" fillId="44" borderId="1" applyNumberFormat="0" applyAlignment="0" applyProtection="0"/>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26" fillId="40" borderId="0" applyNumberFormat="0" applyBorder="0" applyAlignment="0" applyProtection="0"/>
    <xf numFmtId="0" fontId="27" fillId="59" borderId="0" applyNumberFormat="0" applyBorder="0" applyAlignment="0" applyProtection="0"/>
    <xf numFmtId="0" fontId="81" fillId="0" borderId="0"/>
    <xf numFmtId="0" fontId="13" fillId="0" borderId="0"/>
    <xf numFmtId="0" fontId="13" fillId="0" borderId="0"/>
    <xf numFmtId="0" fontId="13" fillId="0" borderId="0"/>
    <xf numFmtId="0" fontId="7" fillId="0" borderId="0"/>
    <xf numFmtId="174" fontId="13" fillId="0" borderId="0"/>
    <xf numFmtId="0" fontId="18" fillId="60" borderId="4" applyNumberFormat="0" applyAlignment="0" applyProtection="0"/>
    <xf numFmtId="9" fontId="13" fillId="0" borderId="0" applyFont="0" applyFill="0" applyBorder="0" applyAlignment="0" applyProtection="0"/>
    <xf numFmtId="0" fontId="28" fillId="53" borderId="5" applyNumberFormat="0" applyAlignment="0" applyProtection="0"/>
    <xf numFmtId="0" fontId="18" fillId="0" borderId="0"/>
    <xf numFmtId="0" fontId="18" fillId="0" borderId="0"/>
    <xf numFmtId="0" fontId="18" fillId="0" borderId="0"/>
    <xf numFmtId="164" fontId="90" fillId="0" borderId="0" applyFont="0" applyFill="0" applyBorder="0" applyAlignment="0" applyProtection="0"/>
    <xf numFmtId="41" fontId="90" fillId="0" borderId="0" applyFont="0" applyFill="0" applyBorder="0" applyAlignment="0" applyProtection="0"/>
    <xf numFmtId="0" fontId="13" fillId="0" borderId="0"/>
    <xf numFmtId="0" fontId="6" fillId="0" borderId="0"/>
    <xf numFmtId="9" fontId="13" fillId="0" borderId="0" applyFont="0" applyFill="0" applyBorder="0" applyAlignment="0" applyProtection="0"/>
    <xf numFmtId="0" fontId="5" fillId="0" borderId="0"/>
    <xf numFmtId="0" fontId="4" fillId="0" borderId="0"/>
  </cellStyleXfs>
  <cellXfs count="580">
    <xf numFmtId="0" fontId="0" fillId="0" borderId="0" xfId="0"/>
    <xf numFmtId="0" fontId="41" fillId="0" borderId="0" xfId="52" applyFont="1" applyAlignment="1">
      <alignment horizontal="left" wrapText="1"/>
    </xf>
    <xf numFmtId="0" fontId="44" fillId="0" borderId="13" xfId="52" applyFont="1" applyBorder="1" applyAlignment="1">
      <alignment horizontal="center" wrapText="1"/>
    </xf>
    <xf numFmtId="0" fontId="43" fillId="0" borderId="0" xfId="52" applyFont="1" applyAlignment="1">
      <alignment horizontal="left" wrapText="1"/>
    </xf>
    <xf numFmtId="0" fontId="46" fillId="0" borderId="4" xfId="53" applyFont="1" applyBorder="1" applyAlignment="1">
      <alignment horizontal="left" wrapText="1"/>
    </xf>
    <xf numFmtId="0" fontId="47" fillId="0" borderId="0" xfId="52" applyFont="1" applyAlignment="1">
      <alignment horizontal="left" wrapText="1"/>
    </xf>
    <xf numFmtId="0" fontId="48" fillId="0" borderId="0" xfId="52" applyFont="1" applyAlignment="1">
      <alignment horizontal="left" wrapText="1"/>
    </xf>
    <xf numFmtId="0" fontId="42" fillId="0" borderId="0" xfId="52" applyFont="1" applyAlignment="1">
      <alignment horizontal="left" wrapText="1"/>
    </xf>
    <xf numFmtId="0" fontId="46" fillId="0" borderId="14" xfId="53" applyFont="1" applyBorder="1" applyAlignment="1">
      <alignment horizontal="left" wrapText="1"/>
    </xf>
    <xf numFmtId="0" fontId="43" fillId="0" borderId="0" xfId="54" applyFont="1" applyAlignment="1">
      <alignment horizontal="left" wrapText="1"/>
    </xf>
    <xf numFmtId="0" fontId="46" fillId="0" borderId="15" xfId="53" applyFont="1" applyBorder="1" applyAlignment="1">
      <alignment horizontal="left" wrapText="1"/>
    </xf>
    <xf numFmtId="0" fontId="43" fillId="0" borderId="16" xfId="53" applyFont="1" applyBorder="1" applyAlignment="1">
      <alignment horizontal="left" wrapText="1"/>
    </xf>
    <xf numFmtId="0" fontId="13" fillId="0" borderId="0" xfId="57"/>
    <xf numFmtId="0" fontId="14" fillId="0" borderId="0" xfId="57" applyFont="1"/>
    <xf numFmtId="0" fontId="14" fillId="0" borderId="0" xfId="57" applyFont="1" applyProtection="1">
      <protection locked="0"/>
    </xf>
    <xf numFmtId="169" fontId="66" fillId="0" borderId="0" xfId="57" applyNumberFormat="1" applyFont="1" applyAlignment="1">
      <alignment horizontal="center" vertical="center"/>
    </xf>
    <xf numFmtId="0" fontId="15" fillId="0" borderId="0" xfId="57" applyFont="1" applyAlignment="1">
      <alignment vertical="center"/>
    </xf>
    <xf numFmtId="0" fontId="13" fillId="0" borderId="0" xfId="57" applyProtection="1">
      <protection hidden="1"/>
    </xf>
    <xf numFmtId="0" fontId="14" fillId="0" borderId="0" xfId="57" applyFont="1" applyProtection="1">
      <protection hidden="1"/>
    </xf>
    <xf numFmtId="0" fontId="15" fillId="0" borderId="0" xfId="57" applyFont="1" applyAlignment="1" applyProtection="1">
      <alignment vertical="center"/>
      <protection hidden="1"/>
    </xf>
    <xf numFmtId="169" fontId="66" fillId="0" borderId="0" xfId="57" applyNumberFormat="1" applyFont="1" applyAlignment="1" applyProtection="1">
      <alignment horizontal="center" vertical="center"/>
      <protection hidden="1"/>
    </xf>
    <xf numFmtId="0" fontId="64" fillId="0" borderId="0" xfId="57" applyFont="1" applyProtection="1">
      <protection hidden="1"/>
    </xf>
    <xf numFmtId="0" fontId="67" fillId="0" borderId="0" xfId="57" applyFont="1" applyProtection="1">
      <protection hidden="1"/>
    </xf>
    <xf numFmtId="0" fontId="35" fillId="0" borderId="0" xfId="57" applyFont="1" applyAlignment="1" applyProtection="1">
      <alignment horizontal="center" vertical="center"/>
      <protection hidden="1"/>
    </xf>
    <xf numFmtId="3" fontId="61" fillId="0" borderId="0" xfId="57" applyNumberFormat="1" applyFont="1" applyAlignment="1" applyProtection="1">
      <alignment horizontal="center" vertical="center"/>
      <protection hidden="1"/>
    </xf>
    <xf numFmtId="1" fontId="61" fillId="0" borderId="0" xfId="57" applyNumberFormat="1" applyFont="1" applyAlignment="1" applyProtection="1">
      <alignment horizontal="center" vertical="center"/>
      <protection hidden="1"/>
    </xf>
    <xf numFmtId="0" fontId="38" fillId="0" borderId="0" xfId="57" applyFont="1" applyAlignment="1" applyProtection="1">
      <alignment horizontal="center" vertical="center"/>
      <protection hidden="1"/>
    </xf>
    <xf numFmtId="0" fontId="60" fillId="0" borderId="0" xfId="57" applyFont="1" applyAlignment="1" applyProtection="1">
      <alignment horizontal="center" vertical="center"/>
      <protection hidden="1"/>
    </xf>
    <xf numFmtId="0" fontId="15" fillId="0" borderId="0" xfId="57" applyFont="1" applyAlignment="1" applyProtection="1">
      <alignment horizontal="center" vertical="center" wrapText="1"/>
      <protection hidden="1"/>
    </xf>
    <xf numFmtId="0" fontId="49" fillId="0" borderId="0" xfId="55" applyFont="1" applyAlignment="1" applyProtection="1">
      <alignment vertical="center" wrapText="1"/>
      <protection hidden="1"/>
    </xf>
    <xf numFmtId="0" fontId="50" fillId="0" borderId="0" xfId="55" applyFont="1" applyAlignment="1" applyProtection="1">
      <alignment vertical="center"/>
      <protection hidden="1"/>
    </xf>
    <xf numFmtId="0" fontId="86" fillId="0" borderId="0" xfId="0" applyFont="1" applyAlignment="1" applyProtection="1">
      <alignment vertical="center"/>
      <protection hidden="1"/>
    </xf>
    <xf numFmtId="0" fontId="10" fillId="0" borderId="0" xfId="55" applyProtection="1">
      <protection hidden="1"/>
    </xf>
    <xf numFmtId="0" fontId="52" fillId="0" borderId="0" xfId="55" applyFont="1" applyProtection="1">
      <protection hidden="1"/>
    </xf>
    <xf numFmtId="0" fontId="52" fillId="0" borderId="0" xfId="55" applyFont="1" applyAlignment="1" applyProtection="1">
      <alignment wrapText="1"/>
      <protection hidden="1"/>
    </xf>
    <xf numFmtId="0" fontId="55" fillId="0" borderId="0" xfId="55" applyFont="1" applyAlignment="1" applyProtection="1">
      <alignment vertical="center"/>
      <protection hidden="1"/>
    </xf>
    <xf numFmtId="0" fontId="55" fillId="0" borderId="0" xfId="55" applyFont="1" applyAlignment="1" applyProtection="1">
      <alignment horizontal="center" vertical="center"/>
      <protection hidden="1"/>
    </xf>
    <xf numFmtId="0" fontId="55" fillId="0" borderId="0" xfId="55" applyFont="1" applyAlignment="1" applyProtection="1">
      <alignment horizontal="center" vertical="center" wrapText="1"/>
      <protection hidden="1"/>
    </xf>
    <xf numFmtId="0" fontId="0" fillId="0" borderId="0" xfId="0" applyProtection="1">
      <protection hidden="1"/>
    </xf>
    <xf numFmtId="0" fontId="83" fillId="0" borderId="0" xfId="56" applyFont="1" applyFill="1" applyBorder="1" applyAlignment="1" applyProtection="1">
      <alignment vertical="center" wrapText="1"/>
      <protection hidden="1"/>
    </xf>
    <xf numFmtId="0" fontId="55" fillId="0" borderId="0" xfId="55" applyFont="1" applyAlignment="1" applyProtection="1">
      <alignment vertical="center" wrapText="1"/>
      <protection hidden="1"/>
    </xf>
    <xf numFmtId="0" fontId="57" fillId="0" borderId="0" xfId="56" applyFont="1" applyFill="1" applyBorder="1" applyAlignment="1" applyProtection="1">
      <alignment horizontal="center" vertical="center" wrapText="1"/>
      <protection hidden="1"/>
    </xf>
    <xf numFmtId="0" fontId="54" fillId="0" borderId="0" xfId="55" applyFont="1" applyAlignment="1" applyProtection="1">
      <alignment horizontal="justify" vertical="center" wrapText="1"/>
      <protection hidden="1"/>
    </xf>
    <xf numFmtId="0" fontId="54" fillId="0" borderId="0" xfId="55" applyFont="1" applyAlignment="1" applyProtection="1">
      <alignment horizontal="center" vertical="center" wrapText="1"/>
      <protection hidden="1"/>
    </xf>
    <xf numFmtId="9" fontId="54" fillId="0" borderId="0" xfId="37" applyFont="1" applyFill="1" applyBorder="1" applyAlignment="1" applyProtection="1">
      <alignment horizontal="center" vertical="center" wrapText="1"/>
      <protection hidden="1"/>
    </xf>
    <xf numFmtId="1" fontId="55" fillId="0" borderId="0" xfId="55" applyNumberFormat="1" applyFont="1" applyAlignment="1" applyProtection="1">
      <alignment horizontal="center" vertical="center" wrapText="1"/>
      <protection hidden="1"/>
    </xf>
    <xf numFmtId="9" fontId="54" fillId="0" borderId="0" xfId="55" applyNumberFormat="1" applyFont="1" applyAlignment="1" applyProtection="1">
      <alignment horizontal="center" vertical="center" wrapText="1"/>
      <protection hidden="1"/>
    </xf>
    <xf numFmtId="0" fontId="52" fillId="0" borderId="0" xfId="55" applyFont="1" applyAlignment="1" applyProtection="1">
      <alignment horizontal="center" vertical="center" wrapText="1"/>
      <protection hidden="1"/>
    </xf>
    <xf numFmtId="0" fontId="10" fillId="0" borderId="0" xfId="55" applyAlignment="1" applyProtection="1">
      <alignment horizontal="left"/>
      <protection hidden="1"/>
    </xf>
    <xf numFmtId="0" fontId="10" fillId="0" borderId="0" xfId="55" applyAlignment="1" applyProtection="1">
      <alignment wrapText="1"/>
      <protection hidden="1"/>
    </xf>
    <xf numFmtId="0" fontId="55" fillId="33" borderId="18" xfId="55" applyFont="1" applyFill="1" applyBorder="1" applyAlignment="1" applyProtection="1">
      <alignment horizontal="center" vertical="center" wrapText="1"/>
      <protection hidden="1"/>
    </xf>
    <xf numFmtId="0" fontId="55" fillId="33" borderId="19" xfId="55" applyFont="1" applyFill="1" applyBorder="1" applyAlignment="1" applyProtection="1">
      <alignment horizontal="center" vertical="center" wrapText="1"/>
      <protection hidden="1"/>
    </xf>
    <xf numFmtId="0" fontId="87" fillId="0" borderId="10" xfId="0" applyFont="1" applyBorder="1" applyAlignment="1" applyProtection="1">
      <alignment horizontal="center" vertical="center" wrapText="1"/>
      <protection hidden="1"/>
    </xf>
    <xf numFmtId="0" fontId="54" fillId="0" borderId="10" xfId="55" applyFont="1" applyBorder="1" applyAlignment="1" applyProtection="1">
      <alignment horizontal="justify" vertical="center" wrapText="1"/>
      <protection hidden="1"/>
    </xf>
    <xf numFmtId="9" fontId="54" fillId="0" borderId="10" xfId="37" applyFont="1" applyBorder="1" applyAlignment="1" applyProtection="1">
      <alignment horizontal="center" vertical="center" wrapText="1"/>
      <protection hidden="1"/>
    </xf>
    <xf numFmtId="0" fontId="87" fillId="0" borderId="23" xfId="0" applyFont="1" applyBorder="1" applyAlignment="1" applyProtection="1">
      <alignment horizontal="center" vertical="center" wrapText="1"/>
      <protection hidden="1"/>
    </xf>
    <xf numFmtId="0" fontId="54" fillId="0" borderId="23" xfId="55" applyFont="1" applyBorder="1" applyAlignment="1" applyProtection="1">
      <alignment horizontal="justify" vertical="center" wrapText="1"/>
      <protection hidden="1"/>
    </xf>
    <xf numFmtId="9" fontId="54" fillId="0" borderId="23" xfId="37" applyFont="1" applyBorder="1" applyAlignment="1" applyProtection="1">
      <alignment horizontal="center" vertical="center" wrapText="1"/>
      <protection hidden="1"/>
    </xf>
    <xf numFmtId="0" fontId="52" fillId="0" borderId="0" xfId="55" applyFont="1" applyAlignment="1" applyProtection="1">
      <alignment horizontal="justify" vertical="center" wrapText="1"/>
      <protection hidden="1"/>
    </xf>
    <xf numFmtId="0" fontId="80" fillId="24" borderId="10" xfId="52" applyFont="1" applyFill="1" applyBorder="1" applyAlignment="1" applyProtection="1">
      <alignment wrapText="1"/>
      <protection locked="0"/>
    </xf>
    <xf numFmtId="0" fontId="68" fillId="28" borderId="0" xfId="55" applyFont="1" applyFill="1" applyAlignment="1" applyProtection="1">
      <alignment vertical="top"/>
      <protection hidden="1"/>
    </xf>
    <xf numFmtId="168" fontId="35" fillId="0" borderId="10" xfId="57" applyNumberFormat="1" applyFont="1" applyBorder="1" applyAlignment="1" applyProtection="1">
      <alignment horizontal="center" vertical="center"/>
      <protection hidden="1"/>
    </xf>
    <xf numFmtId="9" fontId="35" fillId="0" borderId="0" xfId="58" applyFont="1" applyFill="1" applyBorder="1" applyAlignment="1" applyProtection="1">
      <alignment horizontal="center" vertical="center"/>
      <protection hidden="1"/>
    </xf>
    <xf numFmtId="0" fontId="13" fillId="0" borderId="0" xfId="57" applyProtection="1">
      <protection locked="0"/>
    </xf>
    <xf numFmtId="0" fontId="93" fillId="61" borderId="10" xfId="111" applyFont="1" applyFill="1" applyBorder="1" applyAlignment="1">
      <alignment horizontal="center" vertical="center" wrapText="1"/>
    </xf>
    <xf numFmtId="0" fontId="93" fillId="62" borderId="34" xfId="111" applyFont="1" applyFill="1" applyBorder="1" applyAlignment="1">
      <alignment horizontal="center" vertical="center" wrapText="1"/>
    </xf>
    <xf numFmtId="0" fontId="93" fillId="62" borderId="10" xfId="111" applyFont="1" applyFill="1" applyBorder="1" applyAlignment="1">
      <alignment horizontal="center" vertical="center" wrapText="1"/>
    </xf>
    <xf numFmtId="0" fontId="93" fillId="62" borderId="26" xfId="111" applyFont="1" applyFill="1" applyBorder="1" applyAlignment="1">
      <alignment horizontal="center" vertical="center" wrapText="1"/>
    </xf>
    <xf numFmtId="0" fontId="6" fillId="0" borderId="0" xfId="112" applyAlignment="1">
      <alignment vertical="center"/>
    </xf>
    <xf numFmtId="0" fontId="92" fillId="0" borderId="10" xfId="111" applyFont="1" applyBorder="1" applyAlignment="1">
      <alignment vertical="center"/>
    </xf>
    <xf numFmtId="0" fontId="13" fillId="0" borderId="10" xfId="111" applyBorder="1" applyAlignment="1">
      <alignment horizontal="center" vertical="center"/>
    </xf>
    <xf numFmtId="0" fontId="13" fillId="0" borderId="0" xfId="111" applyAlignment="1">
      <alignment vertical="center"/>
    </xf>
    <xf numFmtId="0" fontId="92" fillId="0" borderId="10" xfId="111" applyFont="1" applyBorder="1" applyAlignment="1">
      <alignment horizontal="justify" vertical="center"/>
    </xf>
    <xf numFmtId="0" fontId="92" fillId="0" borderId="0" xfId="111" applyFont="1" applyAlignment="1">
      <alignment horizontal="justify" vertical="center"/>
    </xf>
    <xf numFmtId="0" fontId="13" fillId="0" borderId="0" xfId="111" applyAlignment="1">
      <alignment horizontal="center" vertical="center"/>
    </xf>
    <xf numFmtId="0" fontId="92" fillId="0" borderId="0" xfId="111" applyFont="1" applyAlignment="1">
      <alignment vertical="center"/>
    </xf>
    <xf numFmtId="0" fontId="60" fillId="36" borderId="10" xfId="59" applyFont="1" applyFill="1" applyBorder="1" applyAlignment="1" applyProtection="1">
      <alignment horizontal="center" vertical="center" wrapText="1"/>
      <protection hidden="1"/>
    </xf>
    <xf numFmtId="0" fontId="60" fillId="36" borderId="10" xfId="59" applyFont="1" applyFill="1" applyBorder="1" applyAlignment="1" applyProtection="1">
      <alignment horizontal="center" vertical="center" wrapText="1"/>
      <protection locked="0" hidden="1"/>
    </xf>
    <xf numFmtId="0" fontId="0" fillId="0" borderId="10" xfId="0" applyBorder="1" applyAlignment="1" applyProtection="1">
      <alignment horizontal="center" vertical="center"/>
      <protection locked="0" hidden="1"/>
    </xf>
    <xf numFmtId="41" fontId="13" fillId="0" borderId="10" xfId="110" applyFont="1" applyFill="1" applyBorder="1" applyAlignment="1" applyProtection="1">
      <alignment horizontal="left" vertical="center" wrapText="1"/>
      <protection locked="0" hidden="1"/>
    </xf>
    <xf numFmtId="0" fontId="93" fillId="63" borderId="0" xfId="111" applyFont="1" applyFill="1" applyAlignment="1">
      <alignment horizontal="center" vertical="center" wrapText="1"/>
    </xf>
    <xf numFmtId="0" fontId="6" fillId="63" borderId="0" xfId="112" applyFill="1" applyAlignment="1">
      <alignment vertical="center"/>
    </xf>
    <xf numFmtId="0" fontId="92" fillId="63" borderId="0" xfId="111" applyFont="1" applyFill="1" applyAlignment="1">
      <alignment horizontal="justify" vertical="center"/>
    </xf>
    <xf numFmtId="0" fontId="13" fillId="63" borderId="0" xfId="111" applyFill="1" applyAlignment="1">
      <alignment horizontal="center" vertical="center"/>
    </xf>
    <xf numFmtId="0" fontId="13" fillId="63" borderId="0" xfId="111" applyFill="1" applyAlignment="1">
      <alignment vertical="center"/>
    </xf>
    <xf numFmtId="0" fontId="92" fillId="63" borderId="0" xfId="111" applyFont="1" applyFill="1" applyAlignment="1">
      <alignment vertical="center"/>
    </xf>
    <xf numFmtId="9" fontId="13" fillId="63" borderId="0" xfId="113" applyFont="1" applyFill="1" applyBorder="1" applyAlignment="1">
      <alignment vertical="center"/>
    </xf>
    <xf numFmtId="0" fontId="5" fillId="0" borderId="0" xfId="114"/>
    <xf numFmtId="0" fontId="4" fillId="0" borderId="0" xfId="115" applyAlignment="1">
      <alignment horizontal="left" vertical="center" wrapText="1"/>
    </xf>
    <xf numFmtId="0" fontId="94" fillId="0" borderId="0" xfId="115" applyFont="1" applyAlignment="1">
      <alignment horizontal="left" vertical="center" wrapText="1"/>
    </xf>
    <xf numFmtId="1" fontId="0" fillId="0" borderId="0" xfId="0" applyNumberFormat="1"/>
    <xf numFmtId="171" fontId="13" fillId="0" borderId="10" xfId="0" applyNumberFormat="1" applyFont="1" applyBorder="1" applyAlignment="1" applyProtection="1">
      <alignment horizontal="center" wrapText="1"/>
      <protection locked="0"/>
    </xf>
    <xf numFmtId="0" fontId="13" fillId="0" borderId="10" xfId="0" applyFont="1" applyBorder="1" applyAlignment="1" applyProtection="1">
      <alignment wrapText="1"/>
      <protection locked="0"/>
    </xf>
    <xf numFmtId="0" fontId="13" fillId="0" borderId="10" xfId="57" applyBorder="1" applyAlignment="1" applyProtection="1">
      <alignment horizontal="center" wrapText="1"/>
      <protection locked="0"/>
    </xf>
    <xf numFmtId="14" fontId="13" fillId="0" borderId="28" xfId="57" applyNumberFormat="1" applyBorder="1" applyAlignment="1" applyProtection="1">
      <alignment horizontal="center" wrapText="1"/>
      <protection locked="0"/>
    </xf>
    <xf numFmtId="0" fontId="80" fillId="24" borderId="10" xfId="52" applyFont="1" applyFill="1" applyBorder="1" applyAlignment="1" applyProtection="1">
      <alignment horizontal="center" wrapText="1"/>
      <protection locked="0"/>
    </xf>
    <xf numFmtId="0" fontId="13" fillId="0" borderId="10" xfId="57" applyBorder="1" applyAlignment="1" applyProtection="1">
      <alignment horizontal="left" wrapText="1"/>
      <protection locked="0"/>
    </xf>
    <xf numFmtId="172" fontId="13" fillId="0" borderId="10" xfId="102" applyNumberFormat="1" applyBorder="1" applyAlignment="1" applyProtection="1">
      <alignment horizontal="right" wrapText="1"/>
      <protection locked="0"/>
    </xf>
    <xf numFmtId="14" fontId="13" fillId="0" borderId="10" xfId="102" applyNumberFormat="1" applyBorder="1" applyAlignment="1" applyProtection="1">
      <alignment horizontal="center" wrapText="1"/>
      <protection locked="0"/>
    </xf>
    <xf numFmtId="173" fontId="13" fillId="0" borderId="10" xfId="0" applyNumberFormat="1" applyFont="1" applyBorder="1" applyAlignment="1" applyProtection="1">
      <alignment wrapText="1"/>
      <protection locked="0"/>
    </xf>
    <xf numFmtId="173" fontId="13" fillId="0" borderId="26" xfId="0" applyNumberFormat="1" applyFont="1" applyBorder="1" applyAlignment="1" applyProtection="1">
      <alignment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left" wrapText="1"/>
      <protection locked="0"/>
    </xf>
    <xf numFmtId="0" fontId="0" fillId="0" borderId="0" xfId="0" applyAlignment="1" applyProtection="1">
      <alignment wrapText="1"/>
      <protection locked="0"/>
    </xf>
    <xf numFmtId="0" fontId="0" fillId="0" borderId="10" xfId="0" applyBorder="1" applyAlignment="1" applyProtection="1">
      <alignment horizontal="left" vertical="center" wrapText="1"/>
      <protection locked="0"/>
    </xf>
    <xf numFmtId="0" fontId="0" fillId="0" borderId="0" xfId="0" applyAlignment="1" applyProtection="1">
      <alignment vertical="center" wrapText="1"/>
      <protection locked="0"/>
    </xf>
    <xf numFmtId="170" fontId="0" fillId="0" borderId="0" xfId="63" applyNumberFormat="1" applyFont="1" applyAlignment="1" applyProtection="1">
      <alignment wrapText="1"/>
      <protection locked="0"/>
    </xf>
    <xf numFmtId="0" fontId="0" fillId="0" borderId="0" xfId="0" applyAlignment="1" applyProtection="1">
      <alignment horizontal="center" vertical="center" wrapText="1"/>
      <protection hidden="1"/>
    </xf>
    <xf numFmtId="0" fontId="91" fillId="0" borderId="0" xfId="0" applyFont="1" applyAlignment="1" applyProtection="1">
      <alignment horizontal="center" vertical="center" wrapText="1"/>
      <protection hidden="1"/>
    </xf>
    <xf numFmtId="0" fontId="92" fillId="0" borderId="0" xfId="0" applyFont="1" applyAlignment="1" applyProtection="1">
      <alignment horizontal="center" vertical="center" wrapText="1"/>
      <protection hidden="1"/>
    </xf>
    <xf numFmtId="0" fontId="92" fillId="0" borderId="10" xfId="0" applyFont="1" applyBorder="1" applyAlignment="1" applyProtection="1">
      <alignment horizontal="center" vertical="center" wrapText="1"/>
      <protection hidden="1"/>
    </xf>
    <xf numFmtId="0" fontId="15" fillId="30" borderId="10" xfId="57" applyFont="1" applyFill="1" applyBorder="1" applyAlignment="1" applyProtection="1">
      <alignment horizontal="center" vertical="center" wrapText="1"/>
      <protection locked="0"/>
    </xf>
    <xf numFmtId="0" fontId="15" fillId="27" borderId="10" xfId="57" applyFont="1" applyFill="1" applyBorder="1" applyAlignment="1" applyProtection="1">
      <alignment horizontal="center" vertical="center" wrapText="1"/>
      <protection locked="0"/>
    </xf>
    <xf numFmtId="0" fontId="61" fillId="0" borderId="10" xfId="0" applyFont="1" applyBorder="1" applyAlignment="1" applyProtection="1">
      <alignment horizontal="center" vertical="center" wrapText="1"/>
      <protection hidden="1"/>
    </xf>
    <xf numFmtId="1" fontId="61" fillId="0" borderId="10" xfId="0" applyNumberFormat="1" applyFont="1" applyBorder="1" applyAlignment="1" applyProtection="1">
      <alignment horizontal="center" vertical="center" wrapText="1"/>
      <protection hidden="1"/>
    </xf>
    <xf numFmtId="1" fontId="61" fillId="0" borderId="10" xfId="0" applyNumberFormat="1" applyFont="1" applyBorder="1" applyAlignment="1" applyProtection="1">
      <alignment horizontal="left" vertical="center" wrapText="1"/>
      <protection hidden="1"/>
    </xf>
    <xf numFmtId="0" fontId="61" fillId="0" borderId="10" xfId="0" applyFont="1" applyBorder="1" applyAlignment="1" applyProtection="1">
      <alignment horizontal="left" vertical="center" wrapText="1"/>
      <protection hidden="1"/>
    </xf>
    <xf numFmtId="14" fontId="88" fillId="0" borderId="10" xfId="0" applyNumberFormat="1" applyFont="1" applyBorder="1" applyAlignment="1" applyProtection="1">
      <alignment horizontal="left" vertical="center" wrapText="1"/>
      <protection locked="0" hidden="1"/>
    </xf>
    <xf numFmtId="0" fontId="88" fillId="0" borderId="10" xfId="0" applyFont="1" applyBorder="1" applyAlignment="1" applyProtection="1">
      <alignment horizontal="left" vertical="center" wrapText="1"/>
      <protection locked="0" hidden="1"/>
    </xf>
    <xf numFmtId="41" fontId="88" fillId="0" borderId="10" xfId="110" applyFont="1" applyFill="1" applyBorder="1" applyAlignment="1" applyProtection="1">
      <alignment horizontal="left" vertical="center" wrapText="1"/>
      <protection locked="0" hidden="1"/>
    </xf>
    <xf numFmtId="0" fontId="88" fillId="0" borderId="10" xfId="0" applyFont="1" applyBorder="1" applyAlignment="1" applyProtection="1">
      <alignment horizontal="center" vertical="center" wrapText="1"/>
      <protection locked="0" hidden="1"/>
    </xf>
    <xf numFmtId="0" fontId="61" fillId="31" borderId="27" xfId="0" applyFont="1" applyFill="1" applyBorder="1" applyAlignment="1" applyProtection="1">
      <alignment vertical="center" wrapText="1"/>
      <protection hidden="1"/>
    </xf>
    <xf numFmtId="0" fontId="61" fillId="31" borderId="28" xfId="0" applyFont="1" applyFill="1" applyBorder="1" applyAlignment="1" applyProtection="1">
      <alignment vertical="center" wrapText="1"/>
      <protection hidden="1"/>
    </xf>
    <xf numFmtId="0" fontId="61" fillId="0" borderId="0" xfId="0" applyFont="1" applyAlignment="1" applyProtection="1">
      <alignment horizontal="left" vertical="center" wrapText="1"/>
      <protection locked="0" hidden="1"/>
    </xf>
    <xf numFmtId="0" fontId="61" fillId="0" borderId="0" xfId="0" applyFont="1" applyAlignment="1" applyProtection="1">
      <alignment horizontal="left" vertical="center" wrapText="1"/>
      <protection hidden="1"/>
    </xf>
    <xf numFmtId="0" fontId="61" fillId="0" borderId="0" xfId="0" applyFont="1" applyAlignment="1" applyProtection="1">
      <alignment horizontal="center" vertical="center" wrapText="1"/>
      <protection hidden="1"/>
    </xf>
    <xf numFmtId="164" fontId="61" fillId="28" borderId="10" xfId="109" applyFont="1" applyFill="1" applyBorder="1" applyAlignment="1" applyProtection="1">
      <alignment horizontal="center" wrapText="1"/>
      <protection hidden="1"/>
    </xf>
    <xf numFmtId="170" fontId="52" fillId="28" borderId="10" xfId="63" applyNumberFormat="1" applyFont="1" applyFill="1" applyBorder="1" applyAlignment="1" applyProtection="1">
      <alignment horizontal="center" wrapText="1"/>
      <protection hidden="1"/>
    </xf>
    <xf numFmtId="0" fontId="61" fillId="0" borderId="36" xfId="0" applyFont="1" applyBorder="1" applyAlignment="1" applyProtection="1">
      <alignment horizontal="left" vertical="center" wrapText="1"/>
      <protection hidden="1"/>
    </xf>
    <xf numFmtId="170" fontId="61" fillId="0" borderId="10" xfId="0" applyNumberFormat="1" applyFont="1" applyBorder="1" applyAlignment="1" applyProtection="1">
      <alignment horizontal="left" vertical="center" wrapText="1"/>
      <protection hidden="1"/>
    </xf>
    <xf numFmtId="0" fontId="95" fillId="28" borderId="10" xfId="0" applyFont="1" applyFill="1" applyBorder="1" applyAlignment="1" applyProtection="1">
      <alignment horizontal="center" wrapText="1"/>
      <protection hidden="1"/>
    </xf>
    <xf numFmtId="170" fontId="95" fillId="28" borderId="10" xfId="63" applyNumberFormat="1" applyFont="1" applyFill="1" applyBorder="1" applyAlignment="1" applyProtection="1">
      <alignment horizontal="center" wrapText="1"/>
      <protection hidden="1"/>
    </xf>
    <xf numFmtId="170" fontId="61" fillId="0" borderId="10" xfId="63" applyNumberFormat="1" applyFont="1" applyBorder="1" applyAlignment="1" applyProtection="1">
      <alignment horizontal="center" wrapText="1"/>
      <protection hidden="1"/>
    </xf>
    <xf numFmtId="164" fontId="61" fillId="0" borderId="0" xfId="109" applyFont="1" applyAlignment="1" applyProtection="1">
      <alignment horizontal="left" vertical="center" wrapText="1"/>
      <protection hidden="1"/>
    </xf>
    <xf numFmtId="0" fontId="13" fillId="0" borderId="0" xfId="57" applyAlignment="1" applyProtection="1">
      <alignment wrapText="1"/>
      <protection hidden="1"/>
    </xf>
    <xf numFmtId="0" fontId="14" fillId="0" borderId="0" xfId="57" applyFont="1" applyAlignment="1" applyProtection="1">
      <alignment wrapText="1"/>
      <protection hidden="1"/>
    </xf>
    <xf numFmtId="0" fontId="14" fillId="0" borderId="0" xfId="57" applyFont="1" applyAlignment="1" applyProtection="1">
      <alignment horizontal="center" wrapText="1"/>
      <protection hidden="1"/>
    </xf>
    <xf numFmtId="0" fontId="15" fillId="0" borderId="0" xfId="57" applyFont="1" applyAlignment="1" applyProtection="1">
      <alignment vertical="center" wrapText="1"/>
      <protection hidden="1"/>
    </xf>
    <xf numFmtId="169" fontId="66" fillId="0" borderId="0" xfId="57" applyNumberFormat="1" applyFont="1" applyAlignment="1" applyProtection="1">
      <alignment horizontal="center" vertical="center" wrapText="1"/>
      <protection hidden="1"/>
    </xf>
    <xf numFmtId="0" fontId="64" fillId="0" borderId="0" xfId="57" applyFont="1" applyAlignment="1" applyProtection="1">
      <alignment wrapText="1"/>
      <protection hidden="1"/>
    </xf>
    <xf numFmtId="0" fontId="73" fillId="0" borderId="10" xfId="57" applyFont="1" applyBorder="1" applyAlignment="1" applyProtection="1">
      <alignment horizontal="center" vertical="center" wrapText="1"/>
      <protection hidden="1"/>
    </xf>
    <xf numFmtId="0" fontId="59" fillId="0" borderId="0" xfId="57" applyFont="1" applyAlignment="1" applyProtection="1">
      <alignment horizontal="center" vertical="center" wrapText="1"/>
      <protection hidden="1"/>
    </xf>
    <xf numFmtId="0" fontId="13" fillId="0" borderId="0" xfId="57" applyAlignment="1" applyProtection="1">
      <alignment horizontal="center" wrapText="1"/>
      <protection hidden="1"/>
    </xf>
    <xf numFmtId="0" fontId="62" fillId="35" borderId="10" xfId="57" applyFont="1" applyFill="1" applyBorder="1" applyAlignment="1" applyProtection="1">
      <alignment horizontal="center" vertical="center" wrapText="1"/>
      <protection hidden="1"/>
    </xf>
    <xf numFmtId="0" fontId="0" fillId="0" borderId="0" xfId="0" applyAlignment="1">
      <alignment wrapText="1"/>
    </xf>
    <xf numFmtId="0" fontId="82" fillId="0" borderId="0" xfId="0" applyFont="1" applyAlignment="1">
      <alignment vertical="center" wrapText="1"/>
    </xf>
    <xf numFmtId="0" fontId="82"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vertical="center" wrapText="1"/>
    </xf>
    <xf numFmtId="0" fontId="0" fillId="0" borderId="0" xfId="0" applyAlignment="1">
      <alignment horizontal="left" wrapText="1"/>
    </xf>
    <xf numFmtId="170" fontId="0" fillId="0" borderId="0" xfId="63" applyNumberFormat="1" applyFont="1" applyAlignment="1" applyProtection="1">
      <alignment wrapText="1"/>
    </xf>
    <xf numFmtId="0" fontId="0" fillId="0" borderId="0" xfId="0" applyAlignment="1" applyProtection="1">
      <alignment horizontal="center" vertical="center" wrapText="1"/>
      <protection locked="0"/>
    </xf>
    <xf numFmtId="0" fontId="0" fillId="0" borderId="0" xfId="0" applyProtection="1">
      <protection locked="0"/>
    </xf>
    <xf numFmtId="0" fontId="60" fillId="36" borderId="10" xfId="59" applyFont="1" applyFill="1"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171" fontId="13" fillId="0" borderId="10" xfId="0" applyNumberFormat="1" applyFont="1" applyBorder="1" applyAlignment="1" applyProtection="1">
      <alignment horizontal="center" vertical="center" wrapText="1"/>
      <protection locked="0"/>
    </xf>
    <xf numFmtId="0" fontId="13" fillId="0" borderId="10" xfId="59" applyBorder="1" applyAlignment="1" applyProtection="1">
      <alignment horizontal="center" vertical="center" wrapText="1"/>
      <protection locked="0"/>
    </xf>
    <xf numFmtId="0" fontId="13" fillId="0" borderId="10" xfId="0" applyFont="1" applyBorder="1" applyAlignment="1" applyProtection="1">
      <alignment horizontal="center" vertical="center" wrapText="1"/>
      <protection locked="0"/>
    </xf>
    <xf numFmtId="0" fontId="13" fillId="0" borderId="0" xfId="57" applyAlignment="1" applyProtection="1">
      <alignment vertical="center"/>
      <protection hidden="1"/>
    </xf>
    <xf numFmtId="0" fontId="13" fillId="0" borderId="0" xfId="57" applyAlignment="1" applyProtection="1">
      <alignment horizontal="center" vertical="center"/>
      <protection hidden="1"/>
    </xf>
    <xf numFmtId="0" fontId="60" fillId="64" borderId="10" xfId="59" applyFont="1" applyFill="1" applyBorder="1" applyAlignment="1" applyProtection="1">
      <alignment horizontal="center" vertical="center" wrapText="1"/>
      <protection hidden="1"/>
    </xf>
    <xf numFmtId="0" fontId="13" fillId="0" borderId="0" xfId="57" applyAlignment="1" applyProtection="1">
      <alignment vertical="center"/>
      <protection locked="0" hidden="1"/>
    </xf>
    <xf numFmtId="0" fontId="13" fillId="0" borderId="0" xfId="57" applyAlignment="1" applyProtection="1">
      <alignment horizontal="center" vertical="center"/>
      <protection locked="0" hidden="1"/>
    </xf>
    <xf numFmtId="0" fontId="13" fillId="0" borderId="10" xfId="57" applyBorder="1" applyAlignment="1" applyProtection="1">
      <alignment vertical="center"/>
      <protection locked="0" hidden="1"/>
    </xf>
    <xf numFmtId="0" fontId="13" fillId="0" borderId="10" xfId="57" applyBorder="1" applyAlignment="1" applyProtection="1">
      <alignment horizontal="center" vertical="center"/>
      <protection locked="0" hidden="1"/>
    </xf>
    <xf numFmtId="0" fontId="14" fillId="0" borderId="0" xfId="57" applyFont="1" applyAlignment="1" applyProtection="1">
      <alignment horizontal="center" vertical="center"/>
      <protection locked="0"/>
    </xf>
    <xf numFmtId="0" fontId="56" fillId="0" borderId="10" xfId="56" applyBorder="1" applyAlignment="1">
      <alignment horizontal="left" vertical="center" wrapText="1"/>
    </xf>
    <xf numFmtId="0" fontId="61" fillId="31" borderId="26" xfId="0" applyFont="1" applyFill="1" applyBorder="1" applyAlignment="1" applyProtection="1">
      <alignment vertical="center" wrapText="1"/>
      <protection hidden="1"/>
    </xf>
    <xf numFmtId="0" fontId="14" fillId="0" borderId="0" xfId="57" applyFont="1" applyAlignment="1" applyProtection="1">
      <alignment horizontal="center" vertical="center" wrapText="1"/>
      <protection locked="0"/>
    </xf>
    <xf numFmtId="0" fontId="14" fillId="0" borderId="0" xfId="57" applyFont="1" applyAlignment="1" applyProtection="1">
      <alignment wrapText="1"/>
      <protection locked="0"/>
    </xf>
    <xf numFmtId="0" fontId="13" fillId="0" borderId="0" xfId="57" applyAlignment="1" applyProtection="1">
      <alignment wrapText="1"/>
      <protection locked="0"/>
    </xf>
    <xf numFmtId="0" fontId="13" fillId="27" borderId="0" xfId="57" applyFill="1" applyAlignment="1" applyProtection="1">
      <alignment horizontal="center" vertical="center" wrapText="1"/>
      <protection locked="0"/>
    </xf>
    <xf numFmtId="0" fontId="13" fillId="0" borderId="0" xfId="57" applyAlignment="1" applyProtection="1">
      <alignment horizontal="center" wrapText="1"/>
      <protection locked="0"/>
    </xf>
    <xf numFmtId="0" fontId="14" fillId="0" borderId="0" xfId="57" applyFont="1" applyAlignment="1" applyProtection="1">
      <alignment horizontal="left" wrapText="1"/>
      <protection locked="0"/>
    </xf>
    <xf numFmtId="0" fontId="37" fillId="0" borderId="0" xfId="61" applyFont="1" applyProtection="1">
      <protection locked="0"/>
    </xf>
    <xf numFmtId="0" fontId="37" fillId="0" borderId="0" xfId="61" applyFont="1" applyAlignment="1" applyProtection="1">
      <alignment horizontal="center" vertical="center"/>
      <protection locked="0"/>
    </xf>
    <xf numFmtId="0" fontId="37" fillId="0" borderId="0" xfId="61" applyFont="1" applyAlignment="1" applyProtection="1">
      <alignment horizontal="center"/>
      <protection locked="0"/>
    </xf>
    <xf numFmtId="0" fontId="37" fillId="0" borderId="10" xfId="61" applyFont="1" applyBorder="1" applyAlignment="1" applyProtection="1">
      <alignment horizontal="center" vertical="center"/>
      <protection locked="0"/>
    </xf>
    <xf numFmtId="0" fontId="37" fillId="0" borderId="10" xfId="61" applyFont="1" applyBorder="1" applyAlignment="1" applyProtection="1">
      <alignment horizontal="left" vertical="center" wrapText="1"/>
      <protection locked="0"/>
    </xf>
    <xf numFmtId="0" fontId="37" fillId="0" borderId="10" xfId="61" applyFont="1" applyBorder="1" applyProtection="1">
      <protection locked="0"/>
    </xf>
    <xf numFmtId="0" fontId="77" fillId="0" borderId="10" xfId="56" applyFont="1" applyBorder="1" applyAlignment="1" applyProtection="1">
      <alignment vertical="top" wrapText="1"/>
      <protection locked="0"/>
    </xf>
    <xf numFmtId="0" fontId="53" fillId="65" borderId="10" xfId="61" applyFont="1" applyFill="1" applyBorder="1" applyAlignment="1" applyProtection="1">
      <alignment horizontal="right" vertical="center" wrapText="1"/>
      <protection locked="0"/>
    </xf>
    <xf numFmtId="0" fontId="53" fillId="65" borderId="10" xfId="61" applyFont="1" applyFill="1" applyBorder="1" applyProtection="1">
      <protection locked="0"/>
    </xf>
    <xf numFmtId="0" fontId="53" fillId="65" borderId="10" xfId="61" applyFont="1" applyFill="1" applyBorder="1" applyAlignment="1" applyProtection="1">
      <alignment horizontal="right"/>
      <protection locked="0"/>
    </xf>
    <xf numFmtId="0" fontId="53" fillId="29" borderId="36" xfId="61" applyFont="1" applyFill="1" applyBorder="1" applyAlignment="1" applyProtection="1">
      <alignment horizontal="center"/>
      <protection locked="0"/>
    </xf>
    <xf numFmtId="0" fontId="37" fillId="0" borderId="10" xfId="61" applyFont="1" applyBorder="1" applyAlignment="1" applyProtection="1">
      <alignment horizontal="left" vertical="top" wrapText="1"/>
      <protection locked="0"/>
    </xf>
    <xf numFmtId="0" fontId="37" fillId="0" borderId="10" xfId="61" applyFont="1" applyBorder="1" applyAlignment="1" applyProtection="1">
      <alignment vertical="top" wrapText="1"/>
      <protection locked="0"/>
    </xf>
    <xf numFmtId="0" fontId="53" fillId="65" borderId="11" xfId="61" applyFont="1" applyFill="1" applyBorder="1" applyAlignment="1" applyProtection="1">
      <alignment horizontal="right" vertical="center" wrapText="1"/>
      <protection locked="0"/>
    </xf>
    <xf numFmtId="0" fontId="53" fillId="0" borderId="0" xfId="61" applyFont="1" applyAlignment="1" applyProtection="1">
      <alignment horizontal="right"/>
      <protection locked="0"/>
    </xf>
    <xf numFmtId="1" fontId="53" fillId="0" borderId="0" xfId="61" applyNumberFormat="1" applyFont="1" applyAlignment="1" applyProtection="1">
      <alignment horizontal="center"/>
      <protection locked="0"/>
    </xf>
    <xf numFmtId="0" fontId="53" fillId="0" borderId="0" xfId="61" applyFont="1" applyProtection="1">
      <protection locked="0"/>
    </xf>
    <xf numFmtId="0" fontId="37" fillId="0" borderId="10" xfId="61" applyFont="1" applyBorder="1" applyAlignment="1" applyProtection="1">
      <alignment vertical="center" wrapText="1"/>
      <protection locked="0"/>
    </xf>
    <xf numFmtId="0" fontId="102" fillId="0" borderId="0" xfId="61" applyFont="1" applyAlignment="1" applyProtection="1">
      <alignment horizontal="left" vertical="center"/>
      <protection hidden="1"/>
    </xf>
    <xf numFmtId="0" fontId="53" fillId="65" borderId="10" xfId="61" applyFont="1" applyFill="1" applyBorder="1" applyAlignment="1" applyProtection="1">
      <alignment horizontal="center"/>
      <protection hidden="1"/>
    </xf>
    <xf numFmtId="9" fontId="53" fillId="65" borderId="10" xfId="62" applyFont="1" applyFill="1" applyBorder="1" applyAlignment="1" applyProtection="1">
      <alignment horizontal="center"/>
      <protection hidden="1"/>
    </xf>
    <xf numFmtId="0" fontId="13" fillId="0" borderId="10" xfId="0" applyFont="1" applyBorder="1" applyAlignment="1" applyProtection="1">
      <alignment horizontal="left" vertical="center" wrapText="1"/>
      <protection locked="0"/>
    </xf>
    <xf numFmtId="3" fontId="39" fillId="36" borderId="10" xfId="97" applyNumberFormat="1" applyFont="1" applyFill="1" applyBorder="1" applyAlignment="1">
      <alignment horizontal="center" vertical="center" wrapText="1"/>
    </xf>
    <xf numFmtId="0" fontId="39" fillId="36" borderId="10" xfId="97" applyFont="1" applyFill="1" applyBorder="1" applyAlignment="1">
      <alignment horizontal="center" vertical="center" wrapText="1"/>
    </xf>
    <xf numFmtId="14" fontId="39" fillId="36" borderId="10" xfId="97" applyNumberFormat="1" applyFont="1" applyFill="1" applyBorder="1" applyAlignment="1">
      <alignment horizontal="center" vertical="center" wrapText="1"/>
    </xf>
    <xf numFmtId="0" fontId="39" fillId="0" borderId="0" xfId="0" applyFont="1" applyAlignment="1">
      <alignment horizontal="center" vertical="center" wrapText="1"/>
    </xf>
    <xf numFmtId="0" fontId="78" fillId="0" borderId="0" xfId="61" applyFont="1" applyAlignment="1" applyProtection="1">
      <alignment horizontal="center"/>
      <protection locked="0"/>
    </xf>
    <xf numFmtId="0" fontId="9" fillId="0" borderId="0" xfId="61" applyProtection="1">
      <protection locked="0"/>
    </xf>
    <xf numFmtId="0" fontId="94" fillId="65" borderId="10" xfId="61" applyFont="1" applyFill="1" applyBorder="1" applyAlignment="1" applyProtection="1">
      <alignment horizontal="center"/>
      <protection locked="0"/>
    </xf>
    <xf numFmtId="0" fontId="79" fillId="65" borderId="10" xfId="61" applyFont="1" applyFill="1" applyBorder="1" applyAlignment="1" applyProtection="1">
      <alignment horizontal="center"/>
      <protection locked="0"/>
    </xf>
    <xf numFmtId="0" fontId="97" fillId="0" borderId="10" xfId="61" applyFont="1" applyBorder="1" applyAlignment="1" applyProtection="1">
      <alignment vertical="top" wrapText="1"/>
      <protection locked="0"/>
    </xf>
    <xf numFmtId="0" fontId="97" fillId="0" borderId="10" xfId="61" applyFont="1" applyBorder="1" applyAlignment="1" applyProtection="1">
      <alignment horizontal="center" vertical="center"/>
      <protection locked="0"/>
    </xf>
    <xf numFmtId="0" fontId="97" fillId="0" borderId="0" xfId="61" applyFont="1" applyAlignment="1" applyProtection="1">
      <alignment vertical="top"/>
      <protection locked="0"/>
    </xf>
    <xf numFmtId="0" fontId="79" fillId="0" borderId="10" xfId="61" applyFont="1" applyBorder="1" applyAlignment="1">
      <alignment horizontal="right"/>
    </xf>
    <xf numFmtId="0" fontId="9" fillId="0" borderId="0" xfId="61"/>
    <xf numFmtId="164" fontId="61" fillId="28" borderId="10" xfId="109" applyFont="1" applyFill="1" applyBorder="1" applyAlignment="1" applyProtection="1">
      <alignment horizontal="center" vertical="center" wrapText="1"/>
      <protection hidden="1"/>
    </xf>
    <xf numFmtId="170" fontId="52" fillId="28" borderId="10" xfId="63" applyNumberFormat="1" applyFont="1" applyFill="1" applyBorder="1" applyAlignment="1" applyProtection="1">
      <alignment horizontal="center" vertical="center" wrapText="1"/>
      <protection hidden="1"/>
    </xf>
    <xf numFmtId="170" fontId="61" fillId="0" borderId="10" xfId="63" applyNumberFormat="1" applyFont="1" applyBorder="1" applyAlignment="1" applyProtection="1">
      <alignment horizontal="center" vertical="center" wrapText="1"/>
      <protection hidden="1"/>
    </xf>
    <xf numFmtId="0" fontId="95" fillId="28" borderId="10" xfId="0" applyFont="1" applyFill="1" applyBorder="1" applyAlignment="1" applyProtection="1">
      <alignment horizontal="center" vertical="center" wrapText="1"/>
      <protection hidden="1"/>
    </xf>
    <xf numFmtId="170" fontId="95" fillId="28" borderId="10" xfId="63" applyNumberFormat="1" applyFont="1" applyFill="1" applyBorder="1" applyAlignment="1" applyProtection="1">
      <alignment horizontal="center" vertical="center" wrapText="1"/>
      <protection hidden="1"/>
    </xf>
    <xf numFmtId="0" fontId="68" fillId="28" borderId="0" xfId="61" applyFont="1" applyFill="1" applyAlignment="1">
      <alignment vertical="center"/>
    </xf>
    <xf numFmtId="0" fontId="14" fillId="0" borderId="0" xfId="57" applyFont="1" applyAlignment="1">
      <alignment horizontal="center"/>
    </xf>
    <xf numFmtId="0" fontId="73" fillId="0" borderId="0" xfId="57" applyFont="1" applyAlignment="1">
      <alignment horizontal="center" vertical="center"/>
    </xf>
    <xf numFmtId="0" fontId="13" fillId="0" borderId="0" xfId="57" applyAlignment="1">
      <alignment horizontal="center"/>
    </xf>
    <xf numFmtId="0" fontId="68" fillId="28" borderId="0" xfId="55" applyFont="1" applyFill="1" applyAlignment="1">
      <alignment vertical="center"/>
    </xf>
    <xf numFmtId="0" fontId="15" fillId="29" borderId="20" xfId="57" applyFont="1" applyFill="1" applyBorder="1" applyAlignment="1" applyProtection="1">
      <alignment horizontal="center" vertical="center" wrapText="1"/>
      <protection locked="0"/>
    </xf>
    <xf numFmtId="0" fontId="15" fillId="29" borderId="22" xfId="57" applyFont="1" applyFill="1" applyBorder="1" applyAlignment="1" applyProtection="1">
      <alignment horizontal="center" vertical="center" wrapText="1"/>
      <protection locked="0"/>
    </xf>
    <xf numFmtId="9" fontId="54" fillId="0" borderId="10" xfId="37" applyFont="1" applyFill="1" applyBorder="1" applyAlignment="1" applyProtection="1">
      <alignment horizontal="center" vertical="center" wrapText="1"/>
      <protection locked="0"/>
    </xf>
    <xf numFmtId="0" fontId="63" fillId="0" borderId="0" xfId="57" applyFont="1" applyAlignment="1">
      <alignment vertical="center"/>
    </xf>
    <xf numFmtId="0" fontId="13" fillId="0" borderId="0" xfId="57" applyAlignment="1" applyProtection="1">
      <alignment horizontal="center"/>
      <protection locked="0"/>
    </xf>
    <xf numFmtId="0" fontId="13" fillId="0" borderId="0" xfId="0" applyFont="1" applyAlignment="1" applyProtection="1">
      <alignment wrapText="1"/>
      <protection locked="0"/>
    </xf>
    <xf numFmtId="14" fontId="0" fillId="0" borderId="0" xfId="0" applyNumberFormat="1" applyAlignment="1" applyProtection="1">
      <alignment wrapText="1"/>
      <protection locked="0"/>
    </xf>
    <xf numFmtId="22" fontId="0" fillId="0" borderId="0" xfId="0" applyNumberFormat="1" applyAlignment="1" applyProtection="1">
      <alignment wrapText="1"/>
      <protection locked="0"/>
    </xf>
    <xf numFmtId="18" fontId="0" fillId="0" borderId="0" xfId="0" applyNumberFormat="1" applyAlignment="1" applyProtection="1">
      <alignment wrapText="1"/>
      <protection locked="0"/>
    </xf>
    <xf numFmtId="0" fontId="55" fillId="33" borderId="18" xfId="55" applyFont="1" applyFill="1" applyBorder="1" applyAlignment="1" applyProtection="1">
      <alignment horizontal="center" vertical="center"/>
      <protection hidden="1"/>
    </xf>
    <xf numFmtId="0" fontId="54" fillId="0" borderId="10" xfId="55" applyFont="1" applyBorder="1" applyAlignment="1" applyProtection="1">
      <alignment horizontal="center" vertical="center" wrapText="1"/>
      <protection locked="0" hidden="1"/>
    </xf>
    <xf numFmtId="0" fontId="54" fillId="0" borderId="21" xfId="55" applyFont="1" applyBorder="1" applyAlignment="1" applyProtection="1">
      <alignment horizontal="center" vertical="center" wrapText="1"/>
      <protection locked="0"/>
    </xf>
    <xf numFmtId="169" fontId="63" fillId="0" borderId="0" xfId="57" applyNumberFormat="1" applyFont="1" applyAlignment="1">
      <alignment horizontal="center" vertical="center"/>
    </xf>
    <xf numFmtId="0" fontId="63" fillId="0" borderId="0" xfId="57" applyFont="1" applyAlignment="1">
      <alignment horizontal="center" vertical="center"/>
    </xf>
    <xf numFmtId="0" fontId="60" fillId="0" borderId="10" xfId="57" applyFont="1" applyBorder="1" applyAlignment="1" applyProtection="1">
      <alignment horizontal="center" vertical="center"/>
      <protection hidden="1"/>
    </xf>
    <xf numFmtId="0" fontId="38" fillId="36" borderId="10" xfId="57" applyFont="1" applyFill="1" applyBorder="1" applyAlignment="1" applyProtection="1">
      <alignment horizontal="center" vertical="center"/>
      <protection hidden="1"/>
    </xf>
    <xf numFmtId="0" fontId="60" fillId="36" borderId="26" xfId="57" applyFont="1" applyFill="1" applyBorder="1" applyAlignment="1" applyProtection="1">
      <alignment horizontal="left" vertical="center" wrapText="1"/>
      <protection hidden="1"/>
    </xf>
    <xf numFmtId="0" fontId="60" fillId="36" borderId="28" xfId="57" applyFont="1" applyFill="1" applyBorder="1" applyAlignment="1" applyProtection="1">
      <alignment horizontal="left" vertical="center" wrapText="1"/>
      <protection hidden="1"/>
    </xf>
    <xf numFmtId="0" fontId="15" fillId="37" borderId="10" xfId="57" applyFont="1" applyFill="1" applyBorder="1" applyAlignment="1" applyProtection="1">
      <alignment horizontal="center" vertical="center"/>
      <protection hidden="1"/>
    </xf>
    <xf numFmtId="0" fontId="60" fillId="36" borderId="27" xfId="57" applyFont="1" applyFill="1" applyBorder="1" applyAlignment="1" applyProtection="1">
      <alignment horizontal="left" vertical="center" wrapText="1"/>
      <protection hidden="1"/>
    </xf>
    <xf numFmtId="0" fontId="15" fillId="35" borderId="10" xfId="57" applyFont="1" applyFill="1" applyBorder="1" applyAlignment="1" applyProtection="1">
      <alignment horizontal="center" vertical="center" wrapText="1"/>
      <protection hidden="1"/>
    </xf>
    <xf numFmtId="0" fontId="13" fillId="27" borderId="10" xfId="57" applyFill="1" applyBorder="1" applyAlignment="1" applyProtection="1">
      <alignment horizontal="center" vertical="center" wrapText="1"/>
      <protection locked="0"/>
    </xf>
    <xf numFmtId="0" fontId="35" fillId="65" borderId="10" xfId="0" applyFont="1" applyFill="1" applyBorder="1" applyAlignment="1" applyProtection="1">
      <alignment horizontal="center" vertical="center" wrapText="1"/>
      <protection hidden="1"/>
    </xf>
    <xf numFmtId="169" fontId="63" fillId="0" borderId="0" xfId="57" applyNumberFormat="1" applyFont="1" applyAlignment="1" applyProtection="1">
      <alignment horizontal="center" vertical="center"/>
      <protection hidden="1"/>
    </xf>
    <xf numFmtId="0" fontId="38" fillId="35" borderId="36" xfId="57" applyFont="1" applyFill="1" applyBorder="1" applyAlignment="1" applyProtection="1">
      <alignment horizontal="center" vertical="center"/>
      <protection hidden="1"/>
    </xf>
    <xf numFmtId="0" fontId="38" fillId="35" borderId="36" xfId="57" applyFont="1" applyFill="1" applyBorder="1" applyAlignment="1" applyProtection="1">
      <alignment horizontal="center" vertical="center" wrapText="1"/>
      <protection hidden="1"/>
    </xf>
    <xf numFmtId="9" fontId="71" fillId="29" borderId="10" xfId="62" applyFont="1" applyFill="1" applyBorder="1" applyAlignment="1" applyProtection="1">
      <alignment horizontal="center" vertical="center"/>
    </xf>
    <xf numFmtId="0" fontId="76" fillId="35" borderId="10" xfId="57" applyFont="1" applyFill="1" applyBorder="1" applyAlignment="1">
      <alignment horizontal="center" vertical="center"/>
    </xf>
    <xf numFmtId="0" fontId="71" fillId="29" borderId="10" xfId="57" applyFont="1" applyFill="1" applyBorder="1" applyAlignment="1">
      <alignment horizontal="center" vertical="center"/>
    </xf>
    <xf numFmtId="0" fontId="63" fillId="66" borderId="10" xfId="57" applyFont="1" applyFill="1" applyBorder="1" applyAlignment="1" applyProtection="1">
      <alignment horizontal="center" vertical="center" wrapText="1"/>
      <protection locked="0"/>
    </xf>
    <xf numFmtId="0" fontId="15" fillId="29" borderId="10" xfId="57" applyFont="1" applyFill="1" applyBorder="1" applyAlignment="1" applyProtection="1">
      <alignment horizontal="center" vertical="center" wrapText="1"/>
      <protection locked="0"/>
    </xf>
    <xf numFmtId="0" fontId="53" fillId="29" borderId="10" xfId="61" applyFont="1" applyFill="1" applyBorder="1" applyAlignment="1" applyProtection="1">
      <alignment horizontal="center"/>
      <protection locked="0"/>
    </xf>
    <xf numFmtId="0" fontId="3" fillId="0" borderId="10" xfId="115" applyFont="1" applyBorder="1" applyAlignment="1">
      <alignment horizontal="left" vertical="center" wrapText="1"/>
    </xf>
    <xf numFmtId="0" fontId="3" fillId="0" borderId="0" xfId="55" applyFont="1" applyProtection="1">
      <protection hidden="1"/>
    </xf>
    <xf numFmtId="0" fontId="107" fillId="0" borderId="0" xfId="55" applyFont="1" applyProtection="1">
      <protection hidden="1"/>
    </xf>
    <xf numFmtId="0" fontId="107" fillId="0" borderId="0" xfId="55" applyFont="1" applyAlignment="1" applyProtection="1">
      <alignment vertical="top"/>
      <protection hidden="1"/>
    </xf>
    <xf numFmtId="0" fontId="107" fillId="63" borderId="0" xfId="55" applyFont="1" applyFill="1" applyAlignment="1" applyProtection="1">
      <alignment vertical="top"/>
      <protection hidden="1"/>
    </xf>
    <xf numFmtId="0" fontId="107" fillId="0" borderId="0" xfId="55" applyFont="1" applyAlignment="1" applyProtection="1">
      <alignment horizontal="left" vertical="top"/>
      <protection hidden="1"/>
    </xf>
    <xf numFmtId="0" fontId="107" fillId="0" borderId="0" xfId="55" applyFont="1" applyAlignment="1" applyProtection="1">
      <alignment horizontal="center" vertical="center"/>
      <protection hidden="1"/>
    </xf>
    <xf numFmtId="0" fontId="107" fillId="0" borderId="0" xfId="55" applyFont="1" applyAlignment="1" applyProtection="1">
      <alignment horizontal="left" vertical="center"/>
      <protection hidden="1"/>
    </xf>
    <xf numFmtId="9" fontId="54" fillId="0" borderId="10" xfId="55" applyNumberFormat="1" applyFont="1" applyBorder="1" applyAlignment="1" applyProtection="1">
      <alignment horizontal="center" vertical="center" wrapText="1"/>
      <protection locked="0"/>
    </xf>
    <xf numFmtId="14" fontId="13" fillId="0" borderId="10" xfId="0" applyNumberFormat="1" applyFont="1" applyBorder="1" applyAlignment="1" applyProtection="1">
      <alignment horizontal="center" vertical="center" wrapText="1"/>
      <protection locked="0"/>
    </xf>
    <xf numFmtId="14" fontId="0" fillId="0" borderId="10" xfId="0" applyNumberFormat="1" applyBorder="1" applyAlignment="1" applyProtection="1">
      <alignment horizontal="center" vertical="center" wrapText="1"/>
      <protection locked="0"/>
    </xf>
    <xf numFmtId="1" fontId="54" fillId="0" borderId="10" xfId="55" applyNumberFormat="1" applyFont="1" applyBorder="1" applyAlignment="1" applyProtection="1">
      <alignment horizontal="center" vertical="center" wrapText="1"/>
      <protection locked="0"/>
    </xf>
    <xf numFmtId="1" fontId="54" fillId="0" borderId="10" xfId="37" applyNumberFormat="1" applyFont="1" applyFill="1" applyBorder="1" applyAlignment="1" applyProtection="1">
      <alignment horizontal="center" vertical="center" wrapText="1"/>
      <protection locked="0"/>
    </xf>
    <xf numFmtId="0" fontId="2" fillId="0" borderId="10" xfId="115" applyFont="1" applyBorder="1" applyAlignment="1">
      <alignment horizontal="left" vertical="center" wrapText="1"/>
    </xf>
    <xf numFmtId="0" fontId="0" fillId="0" borderId="11" xfId="0" applyBorder="1" applyAlignment="1" applyProtection="1">
      <alignment horizontal="center" vertical="center" wrapText="1"/>
      <protection locked="0"/>
    </xf>
    <xf numFmtId="0" fontId="0" fillId="0" borderId="10" xfId="0" applyBorder="1" applyProtection="1">
      <protection locked="0"/>
    </xf>
    <xf numFmtId="0" fontId="88" fillId="67" borderId="10" xfId="0" applyFont="1" applyFill="1" applyBorder="1" applyAlignment="1" applyProtection="1">
      <alignment horizontal="left" vertical="center" wrapText="1"/>
      <protection locked="0" hidden="1"/>
    </xf>
    <xf numFmtId="21" fontId="108" fillId="0" borderId="0" xfId="0" applyNumberFormat="1" applyFont="1" applyAlignment="1">
      <alignment vertical="center"/>
    </xf>
    <xf numFmtId="0" fontId="54" fillId="0" borderId="10" xfId="55" applyFont="1" applyBorder="1" applyAlignment="1" applyProtection="1">
      <alignment horizontal="center" vertical="center" wrapText="1"/>
      <protection hidden="1"/>
    </xf>
    <xf numFmtId="0" fontId="16" fillId="0" borderId="10" xfId="57" applyFont="1" applyBorder="1" applyAlignment="1" applyProtection="1">
      <alignment horizontal="center" vertical="center"/>
      <protection hidden="1"/>
    </xf>
    <xf numFmtId="0" fontId="76" fillId="35" borderId="10" xfId="57" applyFont="1" applyFill="1" applyBorder="1" applyAlignment="1" applyProtection="1">
      <alignment horizontal="center" vertical="center" wrapText="1"/>
      <protection hidden="1"/>
    </xf>
    <xf numFmtId="1" fontId="61" fillId="28" borderId="10" xfId="37" applyNumberFormat="1" applyFont="1" applyFill="1" applyBorder="1" applyAlignment="1" applyProtection="1">
      <alignment horizontal="center" vertical="center" wrapText="1"/>
      <protection hidden="1"/>
    </xf>
    <xf numFmtId="0" fontId="80" fillId="34" borderId="10" xfId="52" applyFont="1" applyFill="1" applyBorder="1" applyAlignment="1" applyProtection="1">
      <alignment horizontal="center" wrapText="1"/>
      <protection locked="0"/>
    </xf>
    <xf numFmtId="0" fontId="0" fillId="0" borderId="0" xfId="63" applyNumberFormat="1" applyFont="1" applyAlignment="1" applyProtection="1">
      <alignment wrapText="1"/>
    </xf>
    <xf numFmtId="0" fontId="0" fillId="0" borderId="0" xfId="63" applyNumberFormat="1" applyFont="1" applyAlignment="1" applyProtection="1">
      <alignment wrapText="1"/>
      <protection locked="0"/>
    </xf>
    <xf numFmtId="0" fontId="13" fillId="34" borderId="10" xfId="102" applyNumberFormat="1" applyFill="1" applyBorder="1" applyAlignment="1" applyProtection="1">
      <alignment horizontal="center" wrapText="1"/>
      <protection locked="0"/>
    </xf>
    <xf numFmtId="168" fontId="54" fillId="0" borderId="10" xfId="55" applyNumberFormat="1" applyFont="1" applyBorder="1" applyAlignment="1" applyProtection="1">
      <alignment horizontal="center" vertical="center" wrapText="1"/>
      <protection hidden="1"/>
    </xf>
    <xf numFmtId="9" fontId="54" fillId="67" borderId="10" xfId="37" applyFont="1" applyFill="1" applyBorder="1" applyAlignment="1" applyProtection="1">
      <alignment horizontal="center" vertical="center" wrapText="1"/>
      <protection hidden="1"/>
    </xf>
    <xf numFmtId="9" fontId="54" fillId="67" borderId="23" xfId="37" applyFont="1" applyFill="1" applyBorder="1" applyAlignment="1" applyProtection="1">
      <alignment horizontal="center" vertical="center" wrapText="1"/>
      <protection hidden="1"/>
    </xf>
    <xf numFmtId="0" fontId="35" fillId="28" borderId="10" xfId="57" applyFont="1" applyFill="1" applyBorder="1" applyAlignment="1" applyProtection="1">
      <alignment horizontal="center" vertical="center" wrapText="1"/>
      <protection hidden="1"/>
    </xf>
    <xf numFmtId="0" fontId="13" fillId="0" borderId="0" xfId="57" applyAlignment="1" applyProtection="1">
      <alignment vertical="center" wrapText="1"/>
      <protection hidden="1"/>
    </xf>
    <xf numFmtId="0" fontId="16" fillId="29" borderId="10" xfId="57" applyFont="1" applyFill="1" applyBorder="1" applyAlignment="1" applyProtection="1">
      <alignment vertical="center" wrapText="1"/>
      <protection hidden="1"/>
    </xf>
    <xf numFmtId="0" fontId="14" fillId="0" borderId="0" xfId="57" applyFont="1" applyAlignment="1" applyProtection="1">
      <alignment vertical="center"/>
      <protection hidden="1"/>
    </xf>
    <xf numFmtId="41" fontId="16" fillId="29" borderId="10" xfId="110" applyFont="1" applyFill="1" applyBorder="1" applyAlignment="1" applyProtection="1">
      <alignment horizontal="center" vertical="center"/>
      <protection hidden="1"/>
    </xf>
    <xf numFmtId="0" fontId="16" fillId="29" borderId="10" xfId="57" applyFont="1" applyFill="1" applyBorder="1" applyAlignment="1" applyProtection="1">
      <alignment vertical="center"/>
      <protection hidden="1"/>
    </xf>
    <xf numFmtId="41" fontId="16" fillId="29" borderId="10" xfId="110" applyFont="1" applyFill="1" applyBorder="1" applyAlignment="1" applyProtection="1">
      <alignment vertical="center"/>
      <protection hidden="1"/>
    </xf>
    <xf numFmtId="0" fontId="16" fillId="29" borderId="10" xfId="57" applyFont="1" applyFill="1" applyBorder="1" applyAlignment="1" applyProtection="1">
      <alignment horizontal="center" vertical="center"/>
      <protection hidden="1"/>
    </xf>
    <xf numFmtId="2" fontId="16" fillId="29" borderId="10" xfId="57" applyNumberFormat="1" applyFont="1" applyFill="1" applyBorder="1" applyAlignment="1" applyProtection="1">
      <alignment vertical="center"/>
      <protection hidden="1"/>
    </xf>
    <xf numFmtId="2" fontId="16" fillId="29" borderId="10" xfId="57" applyNumberFormat="1" applyFont="1" applyFill="1" applyBorder="1" applyAlignment="1" applyProtection="1">
      <alignment horizontal="center" vertical="center"/>
      <protection hidden="1"/>
    </xf>
    <xf numFmtId="2" fontId="37" fillId="29" borderId="10" xfId="64" applyNumberFormat="1" applyFont="1" applyFill="1" applyBorder="1" applyAlignment="1" applyProtection="1">
      <alignment horizontal="center" vertical="center" wrapText="1"/>
      <protection locked="0"/>
    </xf>
    <xf numFmtId="0" fontId="13" fillId="29" borderId="10" xfId="59" applyFill="1" applyBorder="1" applyAlignment="1" applyProtection="1">
      <alignment horizontal="center" vertical="center" wrapText="1"/>
      <protection hidden="1"/>
    </xf>
    <xf numFmtId="0" fontId="0" fillId="29" borderId="10" xfId="0" applyFill="1" applyBorder="1" applyAlignment="1" applyProtection="1">
      <alignment horizontal="center" vertical="center" wrapText="1"/>
      <protection hidden="1"/>
    </xf>
    <xf numFmtId="0" fontId="15" fillId="66" borderId="20" xfId="57" applyFont="1" applyFill="1" applyBorder="1" applyAlignment="1" applyProtection="1">
      <alignment horizontal="center" vertical="center" wrapText="1"/>
      <protection hidden="1"/>
    </xf>
    <xf numFmtId="0" fontId="14" fillId="29" borderId="10" xfId="57" applyFont="1" applyFill="1" applyBorder="1" applyAlignment="1" applyProtection="1">
      <alignment vertical="center"/>
      <protection hidden="1"/>
    </xf>
    <xf numFmtId="0" fontId="101" fillId="29" borderId="10" xfId="110" applyNumberFormat="1" applyFont="1" applyFill="1" applyBorder="1" applyAlignment="1" applyProtection="1">
      <alignment horizontal="center" vertical="center"/>
      <protection hidden="1"/>
    </xf>
    <xf numFmtId="0" fontId="35" fillId="29" borderId="38" xfId="57" applyFont="1" applyFill="1" applyBorder="1" applyAlignment="1" applyProtection="1">
      <alignment horizontal="center"/>
      <protection hidden="1"/>
    </xf>
    <xf numFmtId="0" fontId="13" fillId="29" borderId="10" xfId="57" applyFill="1" applyBorder="1" applyAlignment="1" applyProtection="1">
      <alignment vertical="center"/>
      <protection hidden="1"/>
    </xf>
    <xf numFmtId="0" fontId="13" fillId="29" borderId="10" xfId="57" applyFill="1" applyBorder="1" applyAlignment="1" applyProtection="1">
      <alignment horizontal="center" vertical="center"/>
      <protection locked="0" hidden="1"/>
    </xf>
    <xf numFmtId="0" fontId="0" fillId="29" borderId="10" xfId="0" applyFill="1" applyBorder="1" applyAlignment="1" applyProtection="1">
      <alignment horizontal="left" vertical="center" wrapText="1"/>
      <protection hidden="1"/>
    </xf>
    <xf numFmtId="9" fontId="71" fillId="28" borderId="10" xfId="37" applyFont="1" applyFill="1" applyBorder="1" applyAlignment="1" applyProtection="1">
      <alignment vertical="center" wrapText="1"/>
      <protection hidden="1"/>
    </xf>
    <xf numFmtId="0" fontId="71" fillId="29" borderId="10" xfId="57" applyFont="1" applyFill="1" applyBorder="1" applyAlignment="1" applyProtection="1">
      <alignment horizontal="center" vertical="center" wrapText="1"/>
      <protection hidden="1"/>
    </xf>
    <xf numFmtId="1" fontId="71" fillId="29" borderId="10" xfId="57" applyNumberFormat="1" applyFont="1" applyFill="1" applyBorder="1" applyAlignment="1" applyProtection="1">
      <alignment horizontal="center" vertical="center" wrapText="1"/>
      <protection hidden="1"/>
    </xf>
    <xf numFmtId="0" fontId="63" fillId="29" borderId="10" xfId="57" applyFont="1" applyFill="1" applyBorder="1" applyAlignment="1" applyProtection="1">
      <alignment horizontal="center" vertical="center" wrapText="1"/>
      <protection hidden="1"/>
    </xf>
    <xf numFmtId="0" fontId="99" fillId="29" borderId="10" xfId="55" applyFont="1" applyFill="1" applyBorder="1" applyAlignment="1" applyProtection="1">
      <alignment horizontal="center" vertical="center" wrapText="1"/>
      <protection hidden="1"/>
    </xf>
    <xf numFmtId="0" fontId="96" fillId="29" borderId="10" xfId="55" applyFont="1" applyFill="1" applyBorder="1" applyAlignment="1" applyProtection="1">
      <alignment horizontal="center" vertical="center" wrapText="1"/>
      <protection hidden="1"/>
    </xf>
    <xf numFmtId="0" fontId="58" fillId="29" borderId="10" xfId="55" applyFont="1" applyFill="1" applyBorder="1" applyAlignment="1" applyProtection="1">
      <alignment horizontal="center" vertical="center" wrapText="1"/>
      <protection hidden="1"/>
    </xf>
    <xf numFmtId="10" fontId="71" fillId="29" borderId="10" xfId="58" applyNumberFormat="1" applyFont="1" applyFill="1" applyBorder="1" applyAlignment="1" applyProtection="1">
      <alignment horizontal="center" vertical="center" wrapText="1"/>
      <protection hidden="1"/>
    </xf>
    <xf numFmtId="169" fontId="71" fillId="29" borderId="10" xfId="58" applyNumberFormat="1" applyFont="1" applyFill="1" applyBorder="1" applyAlignment="1" applyProtection="1">
      <alignment horizontal="center" vertical="center" wrapText="1"/>
      <protection hidden="1"/>
    </xf>
    <xf numFmtId="0" fontId="71" fillId="0" borderId="10" xfId="55" applyFont="1" applyBorder="1" applyAlignment="1" applyProtection="1">
      <alignment horizontal="center" vertical="center" wrapText="1"/>
      <protection locked="0"/>
    </xf>
    <xf numFmtId="0" fontId="71" fillId="29" borderId="10" xfId="55" applyFont="1" applyFill="1" applyBorder="1" applyAlignment="1" applyProtection="1">
      <alignment horizontal="center" vertical="center" wrapText="1"/>
      <protection locked="0"/>
    </xf>
    <xf numFmtId="9" fontId="71" fillId="29" borderId="10" xfId="58" applyFont="1" applyFill="1" applyBorder="1" applyAlignment="1" applyProtection="1">
      <alignment horizontal="center" vertical="center" wrapText="1"/>
      <protection hidden="1"/>
    </xf>
    <xf numFmtId="9" fontId="13" fillId="29" borderId="10" xfId="58" applyFont="1" applyFill="1" applyBorder="1" applyAlignment="1" applyProtection="1">
      <alignment horizontal="center" vertical="center" wrapText="1"/>
      <protection locked="0"/>
    </xf>
    <xf numFmtId="0" fontId="37" fillId="29" borderId="10" xfId="61" applyFont="1" applyFill="1" applyBorder="1" applyAlignment="1" applyProtection="1">
      <alignment horizontal="center" vertical="center"/>
      <protection locked="0"/>
    </xf>
    <xf numFmtId="0" fontId="79" fillId="0" borderId="10" xfId="115" applyFont="1" applyBorder="1" applyAlignment="1">
      <alignment horizontal="left" vertical="top" wrapText="1"/>
    </xf>
    <xf numFmtId="0" fontId="4" fillId="0" borderId="10" xfId="115" applyBorder="1" applyAlignment="1">
      <alignment horizontal="left" vertical="top" wrapText="1"/>
    </xf>
    <xf numFmtId="0" fontId="103" fillId="0" borderId="0" xfId="55" applyFont="1" applyAlignment="1" applyProtection="1">
      <alignment horizontal="center" vertical="top" wrapText="1"/>
      <protection hidden="1"/>
    </xf>
    <xf numFmtId="0" fontId="89" fillId="0" borderId="0" xfId="55" applyFont="1" applyAlignment="1" applyProtection="1">
      <alignment horizontal="left" vertical="center" wrapText="1"/>
      <protection hidden="1"/>
    </xf>
    <xf numFmtId="0" fontId="89" fillId="0" borderId="42" xfId="55" applyFont="1" applyBorder="1" applyAlignment="1" applyProtection="1">
      <alignment horizontal="center" vertical="center" wrapText="1"/>
      <protection locked="0"/>
    </xf>
    <xf numFmtId="0" fontId="89" fillId="0" borderId="42" xfId="55" applyFont="1" applyBorder="1" applyAlignment="1" applyProtection="1">
      <alignment horizontal="left" vertical="center" wrapText="1"/>
      <protection locked="0"/>
    </xf>
    <xf numFmtId="2" fontId="54" fillId="0" borderId="36" xfId="37" applyNumberFormat="1" applyFont="1" applyBorder="1" applyAlignment="1" applyProtection="1">
      <alignment horizontal="center" vertical="center" wrapText="1"/>
      <protection hidden="1"/>
    </xf>
    <xf numFmtId="2" fontId="54" fillId="0" borderId="11" xfId="37" applyNumberFormat="1" applyFont="1" applyBorder="1" applyAlignment="1" applyProtection="1">
      <alignment horizontal="center" vertical="center" wrapText="1"/>
      <protection hidden="1"/>
    </xf>
    <xf numFmtId="2" fontId="54" fillId="67" borderId="36" xfId="37" applyNumberFormat="1" applyFont="1" applyFill="1" applyBorder="1" applyAlignment="1" applyProtection="1">
      <alignment horizontal="center" vertical="center" wrapText="1"/>
      <protection hidden="1"/>
    </xf>
    <xf numFmtId="2" fontId="54" fillId="67" borderId="11" xfId="37" applyNumberFormat="1" applyFont="1" applyFill="1" applyBorder="1" applyAlignment="1" applyProtection="1">
      <alignment horizontal="center" vertical="center" wrapText="1"/>
      <protection hidden="1"/>
    </xf>
    <xf numFmtId="0" fontId="54" fillId="0" borderId="36" xfId="55" applyFont="1" applyBorder="1" applyAlignment="1" applyProtection="1">
      <alignment horizontal="center" vertical="center" wrapText="1"/>
      <protection locked="0" hidden="1"/>
    </xf>
    <xf numFmtId="0" fontId="54" fillId="0" borderId="11" xfId="55" applyFont="1" applyBorder="1" applyAlignment="1" applyProtection="1">
      <alignment horizontal="center" vertical="center" wrapText="1"/>
      <protection locked="0" hidden="1"/>
    </xf>
    <xf numFmtId="10" fontId="54" fillId="0" borderId="36" xfId="37" applyNumberFormat="1" applyFont="1" applyBorder="1" applyAlignment="1" applyProtection="1">
      <alignment horizontal="center" vertical="center" wrapText="1"/>
      <protection hidden="1"/>
    </xf>
    <xf numFmtId="10" fontId="54" fillId="0" borderId="11" xfId="37" applyNumberFormat="1" applyFont="1" applyBorder="1" applyAlignment="1" applyProtection="1">
      <alignment horizontal="center" vertical="center" wrapText="1"/>
      <protection hidden="1"/>
    </xf>
    <xf numFmtId="9" fontId="54" fillId="67" borderId="36" xfId="37" applyFont="1" applyFill="1" applyBorder="1" applyAlignment="1" applyProtection="1">
      <alignment horizontal="center" vertical="center" wrapText="1"/>
      <protection hidden="1"/>
    </xf>
    <xf numFmtId="9" fontId="54" fillId="67" borderId="11" xfId="37" applyFont="1" applyFill="1" applyBorder="1" applyAlignment="1" applyProtection="1">
      <alignment horizontal="center" vertical="center" wrapText="1"/>
      <protection hidden="1"/>
    </xf>
    <xf numFmtId="0" fontId="54" fillId="0" borderId="37" xfId="55" applyFont="1" applyBorder="1" applyAlignment="1" applyProtection="1">
      <alignment horizontal="center" vertical="center" wrapText="1"/>
      <protection locked="0"/>
    </xf>
    <xf numFmtId="0" fontId="54" fillId="0" borderId="29" xfId="55" applyFont="1" applyBorder="1" applyAlignment="1" applyProtection="1">
      <alignment horizontal="center" vertical="center" wrapText="1"/>
      <protection locked="0"/>
    </xf>
    <xf numFmtId="0" fontId="55" fillId="31" borderId="36" xfId="55" applyFont="1" applyFill="1" applyBorder="1" applyAlignment="1" applyProtection="1">
      <alignment horizontal="center" vertical="center" wrapText="1"/>
      <protection hidden="1"/>
    </xf>
    <xf numFmtId="0" fontId="55" fillId="31" borderId="11" xfId="55" applyFont="1" applyFill="1" applyBorder="1" applyAlignment="1" applyProtection="1">
      <alignment horizontal="center" vertical="center" wrapText="1"/>
      <protection hidden="1"/>
    </xf>
    <xf numFmtId="0" fontId="87" fillId="0" borderId="36" xfId="0" applyFont="1" applyBorder="1" applyAlignment="1" applyProtection="1">
      <alignment horizontal="center" vertical="center" wrapText="1"/>
      <protection hidden="1"/>
    </xf>
    <xf numFmtId="0" fontId="87" fillId="0" borderId="11" xfId="0" applyFont="1" applyBorder="1" applyAlignment="1" applyProtection="1">
      <alignment horizontal="center" vertical="center" wrapText="1"/>
      <protection hidden="1"/>
    </xf>
    <xf numFmtId="0" fontId="54" fillId="0" borderId="36" xfId="55" applyFont="1" applyBorder="1" applyAlignment="1" applyProtection="1">
      <alignment horizontal="center" vertical="center" wrapText="1"/>
      <protection hidden="1"/>
    </xf>
    <xf numFmtId="0" fontId="54" fillId="0" borderId="11" xfId="55" applyFont="1" applyBorder="1" applyAlignment="1" applyProtection="1">
      <alignment horizontal="center" vertical="center" wrapText="1"/>
      <protection hidden="1"/>
    </xf>
    <xf numFmtId="0" fontId="49" fillId="0" borderId="0" xfId="55" applyFont="1" applyAlignment="1" applyProtection="1">
      <alignment horizontal="center" vertical="center" wrapText="1"/>
      <protection hidden="1"/>
    </xf>
    <xf numFmtId="0" fontId="55" fillId="30" borderId="10" xfId="55" applyFont="1" applyFill="1" applyBorder="1" applyAlignment="1" applyProtection="1">
      <alignment horizontal="center" vertical="center" wrapText="1"/>
      <protection hidden="1"/>
    </xf>
    <xf numFmtId="0" fontId="55" fillId="26" borderId="10" xfId="55" applyFont="1" applyFill="1" applyBorder="1" applyAlignment="1" applyProtection="1">
      <alignment horizontal="center" vertical="center" wrapText="1"/>
      <protection hidden="1"/>
    </xf>
    <xf numFmtId="0" fontId="55" fillId="35" borderId="10" xfId="55" applyFont="1" applyFill="1" applyBorder="1" applyAlignment="1" applyProtection="1">
      <alignment horizontal="center" vertical="center" wrapText="1"/>
      <protection hidden="1"/>
    </xf>
    <xf numFmtId="0" fontId="55" fillId="35" borderId="23" xfId="55" applyFont="1" applyFill="1" applyBorder="1" applyAlignment="1" applyProtection="1">
      <alignment horizontal="center" vertical="center" wrapText="1"/>
      <protection hidden="1"/>
    </xf>
    <xf numFmtId="0" fontId="52" fillId="0" borderId="0" xfId="55" applyFont="1" applyAlignment="1" applyProtection="1">
      <alignment horizontal="center"/>
      <protection hidden="1"/>
    </xf>
    <xf numFmtId="0" fontId="55" fillId="33" borderId="17" xfId="55" applyFont="1" applyFill="1" applyBorder="1" applyAlignment="1" applyProtection="1">
      <alignment horizontal="center" vertical="center"/>
      <protection hidden="1"/>
    </xf>
    <xf numFmtId="0" fontId="55" fillId="33" borderId="18" xfId="55" applyFont="1" applyFill="1" applyBorder="1" applyAlignment="1" applyProtection="1">
      <alignment horizontal="center" vertical="center"/>
      <protection hidden="1"/>
    </xf>
    <xf numFmtId="0" fontId="57" fillId="29" borderId="20" xfId="56" applyFont="1" applyFill="1" applyBorder="1" applyAlignment="1" applyProtection="1">
      <alignment horizontal="center" vertical="center" wrapText="1"/>
      <protection hidden="1"/>
    </xf>
    <xf numFmtId="0" fontId="57" fillId="29" borderId="10" xfId="56" applyFont="1" applyFill="1" applyBorder="1" applyAlignment="1" applyProtection="1">
      <alignment horizontal="center" vertical="center" wrapText="1"/>
      <protection hidden="1"/>
    </xf>
    <xf numFmtId="0" fontId="57" fillId="29" borderId="22" xfId="56" applyFont="1" applyFill="1" applyBorder="1" applyAlignment="1" applyProtection="1">
      <alignment horizontal="center" vertical="center" wrapText="1"/>
      <protection hidden="1"/>
    </xf>
    <xf numFmtId="0" fontId="57" fillId="29" borderId="23" xfId="56" applyFont="1" applyFill="1" applyBorder="1" applyAlignment="1" applyProtection="1">
      <alignment horizontal="center" vertical="center" wrapText="1"/>
      <protection hidden="1"/>
    </xf>
    <xf numFmtId="0" fontId="50" fillId="0" borderId="0" xfId="55" applyFont="1" applyAlignment="1" applyProtection="1">
      <alignment horizontal="center" vertical="center"/>
      <protection hidden="1"/>
    </xf>
    <xf numFmtId="9" fontId="54" fillId="0" borderId="10" xfId="55" applyNumberFormat="1" applyFont="1" applyBorder="1" applyAlignment="1" applyProtection="1">
      <alignment horizontal="center" vertical="center" wrapText="1"/>
      <protection locked="0"/>
    </xf>
    <xf numFmtId="9" fontId="54" fillId="0" borderId="23" xfId="55" applyNumberFormat="1" applyFont="1" applyBorder="1" applyAlignment="1" applyProtection="1">
      <alignment horizontal="center" vertical="center" wrapText="1"/>
      <protection locked="0"/>
    </xf>
    <xf numFmtId="0" fontId="54" fillId="0" borderId="10" xfId="55" applyFont="1" applyBorder="1" applyAlignment="1" applyProtection="1">
      <alignment horizontal="center" vertical="center" wrapText="1"/>
      <protection locked="0" hidden="1"/>
    </xf>
    <xf numFmtId="0" fontId="54" fillId="0" borderId="23" xfId="55" applyFont="1" applyBorder="1" applyAlignment="1" applyProtection="1">
      <alignment horizontal="center" vertical="center" wrapText="1"/>
      <protection locked="0" hidden="1"/>
    </xf>
    <xf numFmtId="0" fontId="54" fillId="0" borderId="21" xfId="55" applyFont="1" applyBorder="1" applyAlignment="1" applyProtection="1">
      <alignment horizontal="center" vertical="center" wrapText="1"/>
      <protection locked="0"/>
    </xf>
    <xf numFmtId="0" fontId="54" fillId="0" borderId="24" xfId="55" applyFont="1" applyBorder="1" applyAlignment="1" applyProtection="1">
      <alignment horizontal="center" vertical="center" wrapText="1"/>
      <protection locked="0"/>
    </xf>
    <xf numFmtId="0" fontId="54" fillId="0" borderId="10" xfId="55" applyFont="1" applyBorder="1" applyAlignment="1" applyProtection="1">
      <alignment horizontal="center" vertical="center" wrapText="1"/>
      <protection hidden="1"/>
    </xf>
    <xf numFmtId="0" fontId="54" fillId="0" borderId="23" xfId="55" applyFont="1" applyBorder="1" applyAlignment="1" applyProtection="1">
      <alignment horizontal="center" vertical="center" wrapText="1"/>
      <protection hidden="1"/>
    </xf>
    <xf numFmtId="0" fontId="82" fillId="0" borderId="39" xfId="57" applyFont="1" applyBorder="1" applyAlignment="1" applyProtection="1">
      <alignment horizontal="center" vertical="center"/>
      <protection hidden="1"/>
    </xf>
    <xf numFmtId="0" fontId="82" fillId="0" borderId="40" xfId="57" applyFont="1" applyBorder="1" applyAlignment="1" applyProtection="1">
      <alignment horizontal="center" vertical="center"/>
      <protection hidden="1"/>
    </xf>
    <xf numFmtId="0" fontId="82" fillId="0" borderId="41" xfId="57" applyFont="1" applyBorder="1" applyAlignment="1" applyProtection="1">
      <alignment horizontal="center" vertical="center"/>
      <protection hidden="1"/>
    </xf>
    <xf numFmtId="0" fontId="13" fillId="27" borderId="23" xfId="57" applyFill="1" applyBorder="1" applyAlignment="1" applyProtection="1">
      <alignment horizontal="center" vertical="center" wrapText="1"/>
      <protection locked="0"/>
    </xf>
    <xf numFmtId="0" fontId="15" fillId="66" borderId="17" xfId="57" applyFont="1" applyFill="1" applyBorder="1" applyAlignment="1" applyProtection="1">
      <alignment horizontal="center" vertical="center" wrapText="1"/>
      <protection hidden="1"/>
    </xf>
    <xf numFmtId="0" fontId="15" fillId="66" borderId="18" xfId="57" applyFont="1" applyFill="1" applyBorder="1" applyAlignment="1" applyProtection="1">
      <alignment horizontal="center" vertical="center" wrapText="1"/>
      <protection hidden="1"/>
    </xf>
    <xf numFmtId="0" fontId="15" fillId="66" borderId="19" xfId="57" applyFont="1" applyFill="1" applyBorder="1" applyAlignment="1" applyProtection="1">
      <alignment horizontal="center" vertical="center" wrapText="1"/>
      <protection hidden="1"/>
    </xf>
    <xf numFmtId="0" fontId="15" fillId="66" borderId="10" xfId="57" applyFont="1" applyFill="1" applyBorder="1" applyAlignment="1">
      <alignment horizontal="center" vertical="center" wrapText="1"/>
    </xf>
    <xf numFmtId="0" fontId="15" fillId="66" borderId="21" xfId="57" applyFont="1" applyFill="1" applyBorder="1" applyAlignment="1">
      <alignment horizontal="center" vertical="center" wrapText="1"/>
    </xf>
    <xf numFmtId="0" fontId="13" fillId="27" borderId="10" xfId="57" applyFill="1" applyBorder="1" applyAlignment="1" applyProtection="1">
      <alignment horizontal="center" vertical="center" wrapText="1"/>
      <protection locked="0"/>
    </xf>
    <xf numFmtId="0" fontId="13" fillId="27" borderId="21" xfId="57" applyFill="1" applyBorder="1" applyAlignment="1" applyProtection="1">
      <alignment horizontal="center" vertical="center" wrapText="1"/>
      <protection locked="0"/>
    </xf>
    <xf numFmtId="0" fontId="13" fillId="27" borderId="24" xfId="57" applyFill="1" applyBorder="1" applyAlignment="1" applyProtection="1">
      <alignment horizontal="center" vertical="center" wrapText="1"/>
      <protection locked="0"/>
    </xf>
    <xf numFmtId="0" fontId="15" fillId="66" borderId="10" xfId="57" applyFont="1" applyFill="1" applyBorder="1" applyAlignment="1" applyProtection="1">
      <alignment horizontal="center" vertical="center" wrapText="1"/>
      <protection hidden="1"/>
    </xf>
    <xf numFmtId="0" fontId="76" fillId="35" borderId="26" xfId="57" applyFont="1" applyFill="1" applyBorder="1" applyAlignment="1" applyProtection="1">
      <alignment horizontal="center" vertical="center" wrapText="1"/>
      <protection hidden="1"/>
    </xf>
    <xf numFmtId="0" fontId="76" fillId="35" borderId="27" xfId="57" applyFont="1" applyFill="1" applyBorder="1" applyAlignment="1" applyProtection="1">
      <alignment horizontal="center" vertical="center" wrapText="1"/>
      <protection hidden="1"/>
    </xf>
    <xf numFmtId="0" fontId="76" fillId="35" borderId="28" xfId="57" applyFont="1" applyFill="1" applyBorder="1" applyAlignment="1" applyProtection="1">
      <alignment horizontal="center" vertical="center" wrapText="1"/>
      <protection hidden="1"/>
    </xf>
    <xf numFmtId="0" fontId="76" fillId="35" borderId="31" xfId="57" applyFont="1" applyFill="1" applyBorder="1" applyAlignment="1" applyProtection="1">
      <alignment horizontal="center" vertical="center" wrapText="1"/>
      <protection hidden="1"/>
    </xf>
    <xf numFmtId="0" fontId="76" fillId="35" borderId="12" xfId="57" applyFont="1" applyFill="1" applyBorder="1" applyAlignment="1" applyProtection="1">
      <alignment horizontal="center" vertical="center" wrapText="1"/>
      <protection hidden="1"/>
    </xf>
    <xf numFmtId="0" fontId="76" fillId="35" borderId="30" xfId="57" applyFont="1" applyFill="1" applyBorder="1" applyAlignment="1" applyProtection="1">
      <alignment horizontal="center" vertical="center" wrapText="1"/>
      <protection hidden="1"/>
    </xf>
    <xf numFmtId="0" fontId="35" fillId="28" borderId="26" xfId="57" applyFont="1" applyFill="1" applyBorder="1" applyAlignment="1" applyProtection="1">
      <alignment horizontal="center" vertical="center" wrapText="1"/>
      <protection hidden="1"/>
    </xf>
    <xf numFmtId="0" fontId="35" fillId="28" borderId="28" xfId="57" applyFont="1" applyFill="1" applyBorder="1" applyAlignment="1" applyProtection="1">
      <alignment horizontal="center" vertical="center" wrapText="1"/>
      <protection hidden="1"/>
    </xf>
    <xf numFmtId="1" fontId="61" fillId="28" borderId="26" xfId="37" applyNumberFormat="1" applyFont="1" applyFill="1" applyBorder="1" applyAlignment="1" applyProtection="1">
      <alignment horizontal="center" vertical="center" wrapText="1"/>
      <protection hidden="1"/>
    </xf>
    <xf numFmtId="1" fontId="61" fillId="28" borderId="28" xfId="37" applyNumberFormat="1" applyFont="1" applyFill="1" applyBorder="1" applyAlignment="1" applyProtection="1">
      <alignment horizontal="center" vertical="center" wrapText="1"/>
      <protection hidden="1"/>
    </xf>
    <xf numFmtId="0" fontId="35" fillId="28" borderId="0" xfId="57" applyFont="1" applyFill="1" applyAlignment="1">
      <alignment horizontal="center" vertical="center" wrapText="1"/>
    </xf>
    <xf numFmtId="9" fontId="65" fillId="0" borderId="0" xfId="57" applyNumberFormat="1" applyFont="1" applyAlignment="1">
      <alignment horizontal="center" vertical="center" wrapText="1"/>
    </xf>
    <xf numFmtId="9" fontId="63" fillId="0" borderId="0" xfId="57" applyNumberFormat="1" applyFont="1" applyAlignment="1">
      <alignment horizontal="center" vertical="center" wrapText="1"/>
    </xf>
    <xf numFmtId="169" fontId="63" fillId="0" borderId="0" xfId="57" applyNumberFormat="1" applyFont="1" applyAlignment="1">
      <alignment horizontal="center" vertical="center"/>
    </xf>
    <xf numFmtId="0" fontId="63" fillId="0" borderId="0" xfId="57" applyFont="1" applyAlignment="1">
      <alignment horizontal="center" vertical="center"/>
    </xf>
    <xf numFmtId="0" fontId="60" fillId="36" borderId="10" xfId="57" applyFont="1" applyFill="1" applyBorder="1" applyAlignment="1" applyProtection="1">
      <alignment horizontal="left" vertical="center" wrapText="1"/>
      <protection hidden="1"/>
    </xf>
    <xf numFmtId="0" fontId="13" fillId="28" borderId="10" xfId="57" applyFill="1" applyBorder="1" applyAlignment="1" applyProtection="1">
      <alignment horizontal="center" vertical="center" wrapText="1"/>
      <protection hidden="1"/>
    </xf>
    <xf numFmtId="0" fontId="13" fillId="28" borderId="10" xfId="57" applyFill="1" applyBorder="1" applyAlignment="1" applyProtection="1">
      <alignment horizontal="left" vertical="center" wrapText="1"/>
      <protection hidden="1"/>
    </xf>
    <xf numFmtId="0" fontId="56" fillId="28" borderId="26" xfId="56" applyFill="1" applyBorder="1" applyAlignment="1" applyProtection="1">
      <alignment horizontal="center" vertical="center" wrapText="1"/>
      <protection hidden="1"/>
    </xf>
    <xf numFmtId="0" fontId="56" fillId="28" borderId="28" xfId="56" applyFill="1" applyBorder="1" applyAlignment="1" applyProtection="1">
      <alignment horizontal="center" vertical="center" wrapText="1"/>
      <protection hidden="1"/>
    </xf>
    <xf numFmtId="0" fontId="60" fillId="36" borderId="26" xfId="57" applyFont="1" applyFill="1" applyBorder="1" applyAlignment="1" applyProtection="1">
      <alignment horizontal="left" vertical="center" wrapText="1"/>
      <protection hidden="1"/>
    </xf>
    <xf numFmtId="0" fontId="60" fillId="36" borderId="28" xfId="57" applyFont="1" applyFill="1" applyBorder="1" applyAlignment="1" applyProtection="1">
      <alignment horizontal="left" vertical="center" wrapText="1"/>
      <protection hidden="1"/>
    </xf>
    <xf numFmtId="9" fontId="13" fillId="28" borderId="26" xfId="37" applyFont="1" applyFill="1" applyBorder="1" applyAlignment="1" applyProtection="1">
      <alignment horizontal="center" vertical="center" wrapText="1"/>
      <protection hidden="1"/>
    </xf>
    <xf numFmtId="9" fontId="13" fillId="28" borderId="28" xfId="37" applyFont="1" applyFill="1" applyBorder="1" applyAlignment="1" applyProtection="1">
      <alignment horizontal="center" vertical="center" wrapText="1"/>
      <protection hidden="1"/>
    </xf>
    <xf numFmtId="0" fontId="60" fillId="28" borderId="10" xfId="57" applyFont="1" applyFill="1" applyBorder="1" applyAlignment="1" applyProtection="1">
      <alignment horizontal="left" vertical="center"/>
      <protection hidden="1"/>
    </xf>
    <xf numFmtId="0" fontId="60" fillId="36" borderId="35" xfId="57" applyFont="1" applyFill="1" applyBorder="1" applyAlignment="1" applyProtection="1">
      <alignment horizontal="left" vertical="center" wrapText="1"/>
      <protection hidden="1"/>
    </xf>
    <xf numFmtId="0" fontId="60" fillId="36" borderId="33" xfId="57" applyFont="1" applyFill="1" applyBorder="1" applyAlignment="1" applyProtection="1">
      <alignment horizontal="left" vertical="center" wrapText="1"/>
      <protection hidden="1"/>
    </xf>
    <xf numFmtId="0" fontId="60" fillId="36" borderId="31" xfId="57" applyFont="1" applyFill="1" applyBorder="1" applyAlignment="1" applyProtection="1">
      <alignment horizontal="left" vertical="center" wrapText="1"/>
      <protection hidden="1"/>
    </xf>
    <xf numFmtId="0" fontId="60" fillId="36" borderId="30" xfId="57" applyFont="1" applyFill="1" applyBorder="1" applyAlignment="1" applyProtection="1">
      <alignment horizontal="left" vertical="center" wrapText="1"/>
      <protection hidden="1"/>
    </xf>
    <xf numFmtId="0" fontId="60" fillId="28" borderId="35" xfId="57" applyFont="1" applyFill="1" applyBorder="1" applyAlignment="1" applyProtection="1">
      <alignment horizontal="left" vertical="center" wrapText="1"/>
      <protection hidden="1"/>
    </xf>
    <xf numFmtId="0" fontId="60" fillId="28" borderId="34" xfId="57" applyFont="1" applyFill="1" applyBorder="1" applyAlignment="1" applyProtection="1">
      <alignment horizontal="left" vertical="center" wrapText="1"/>
      <protection hidden="1"/>
    </xf>
    <xf numFmtId="0" fontId="60" fillId="28" borderId="33" xfId="57" applyFont="1" applyFill="1" applyBorder="1" applyAlignment="1" applyProtection="1">
      <alignment horizontal="left" vertical="center" wrapText="1"/>
      <protection hidden="1"/>
    </xf>
    <xf numFmtId="0" fontId="60" fillId="28" borderId="31" xfId="57" applyFont="1" applyFill="1" applyBorder="1" applyAlignment="1" applyProtection="1">
      <alignment horizontal="left" vertical="center" wrapText="1"/>
      <protection hidden="1"/>
    </xf>
    <xf numFmtId="0" fontId="60" fillId="28" borderId="12" xfId="57" applyFont="1" applyFill="1" applyBorder="1" applyAlignment="1" applyProtection="1">
      <alignment horizontal="left" vertical="center" wrapText="1"/>
      <protection hidden="1"/>
    </xf>
    <xf numFmtId="0" fontId="60" fillId="28" borderId="30" xfId="57" applyFont="1" applyFill="1" applyBorder="1" applyAlignment="1" applyProtection="1">
      <alignment horizontal="left" vertical="center" wrapText="1"/>
      <protection hidden="1"/>
    </xf>
    <xf numFmtId="0" fontId="69" fillId="28" borderId="25" xfId="55" applyFont="1" applyFill="1" applyBorder="1" applyAlignment="1" applyProtection="1">
      <alignment horizontal="center" vertical="center" wrapText="1"/>
      <protection hidden="1"/>
    </xf>
    <xf numFmtId="0" fontId="68" fillId="28" borderId="0" xfId="55" applyFont="1" applyFill="1" applyAlignment="1" applyProtection="1">
      <alignment horizontal="center" vertical="center" wrapText="1"/>
      <protection hidden="1"/>
    </xf>
    <xf numFmtId="0" fontId="68" fillId="28" borderId="32" xfId="55" applyFont="1" applyFill="1" applyBorder="1" applyAlignment="1" applyProtection="1">
      <alignment horizontal="center" vertical="center" wrapText="1"/>
      <protection hidden="1"/>
    </xf>
    <xf numFmtId="0" fontId="68" fillId="28" borderId="25" xfId="55" applyFont="1" applyFill="1" applyBorder="1" applyAlignment="1" applyProtection="1">
      <alignment horizontal="center" vertical="center" wrapText="1"/>
      <protection hidden="1"/>
    </xf>
    <xf numFmtId="0" fontId="68" fillId="28" borderId="31" xfId="55" applyFont="1" applyFill="1" applyBorder="1" applyAlignment="1" applyProtection="1">
      <alignment horizontal="center" vertical="center" wrapText="1"/>
      <protection hidden="1"/>
    </xf>
    <xf numFmtId="0" fontId="68" fillId="28" borderId="12" xfId="55" applyFont="1" applyFill="1" applyBorder="1" applyAlignment="1" applyProtection="1">
      <alignment horizontal="center" vertical="center" wrapText="1"/>
      <protection hidden="1"/>
    </xf>
    <xf numFmtId="0" fontId="68" fillId="28" borderId="30" xfId="55" applyFont="1" applyFill="1" applyBorder="1" applyAlignment="1" applyProtection="1">
      <alignment horizontal="center" vertical="center" wrapText="1"/>
      <protection hidden="1"/>
    </xf>
    <xf numFmtId="0" fontId="68" fillId="28" borderId="0" xfId="55" applyFont="1" applyFill="1" applyAlignment="1">
      <alignment horizontal="center" vertical="top"/>
    </xf>
    <xf numFmtId="0" fontId="15" fillId="37" borderId="10" xfId="57" applyFont="1" applyFill="1" applyBorder="1" applyAlignment="1" applyProtection="1">
      <alignment horizontal="center" vertical="center"/>
      <protection hidden="1"/>
    </xf>
    <xf numFmtId="0" fontId="35" fillId="29" borderId="10" xfId="57" applyFont="1" applyFill="1" applyBorder="1" applyAlignment="1" applyProtection="1">
      <alignment horizontal="center" vertical="center" wrapText="1"/>
      <protection hidden="1"/>
    </xf>
    <xf numFmtId="0" fontId="35" fillId="29" borderId="26" xfId="57" applyFont="1" applyFill="1" applyBorder="1" applyAlignment="1" applyProtection="1">
      <alignment horizontal="center" vertical="center" wrapText="1"/>
      <protection hidden="1"/>
    </xf>
    <xf numFmtId="0" fontId="35" fillId="29" borderId="28" xfId="57" applyFont="1" applyFill="1" applyBorder="1" applyAlignment="1" applyProtection="1">
      <alignment horizontal="center" vertical="center" wrapText="1"/>
      <protection hidden="1"/>
    </xf>
    <xf numFmtId="0" fontId="68" fillId="28" borderId="10" xfId="55" applyFont="1" applyFill="1" applyBorder="1" applyAlignment="1" applyProtection="1">
      <alignment horizontal="center" vertical="center"/>
      <protection hidden="1"/>
    </xf>
    <xf numFmtId="0" fontId="16" fillId="28" borderId="26" xfId="57" applyFont="1" applyFill="1" applyBorder="1" applyAlignment="1" applyProtection="1">
      <alignment horizontal="center" vertical="center" wrapText="1"/>
      <protection hidden="1"/>
    </xf>
    <xf numFmtId="0" fontId="16" fillId="28" borderId="27" xfId="57" applyFont="1" applyFill="1" applyBorder="1" applyAlignment="1" applyProtection="1">
      <alignment horizontal="center" vertical="center" wrapText="1"/>
      <protection hidden="1"/>
    </xf>
    <xf numFmtId="0" fontId="16" fillId="28" borderId="28" xfId="57" applyFont="1" applyFill="1" applyBorder="1" applyAlignment="1" applyProtection="1">
      <alignment horizontal="center" vertical="center" wrapText="1"/>
      <protection hidden="1"/>
    </xf>
    <xf numFmtId="0" fontId="60" fillId="36" borderId="27" xfId="57" applyFont="1" applyFill="1" applyBorder="1" applyAlignment="1" applyProtection="1">
      <alignment horizontal="left" vertical="center" wrapText="1"/>
      <protection hidden="1"/>
    </xf>
    <xf numFmtId="0" fontId="16" fillId="28" borderId="26" xfId="57" applyFont="1" applyFill="1" applyBorder="1" applyAlignment="1" applyProtection="1">
      <alignment horizontal="left" vertical="center" wrapText="1"/>
      <protection hidden="1"/>
    </xf>
    <xf numFmtId="0" fontId="16" fillId="28" borderId="27" xfId="57" applyFont="1" applyFill="1" applyBorder="1" applyAlignment="1" applyProtection="1">
      <alignment horizontal="left" vertical="center" wrapText="1"/>
      <protection hidden="1"/>
    </xf>
    <xf numFmtId="0" fontId="16" fillId="28" borderId="28" xfId="57" applyFont="1" applyFill="1" applyBorder="1" applyAlignment="1" applyProtection="1">
      <alignment horizontal="left" vertical="center" wrapText="1"/>
      <protection hidden="1"/>
    </xf>
    <xf numFmtId="0" fontId="56" fillId="28" borderId="27" xfId="56" applyFill="1" applyBorder="1" applyAlignment="1" applyProtection="1">
      <alignment horizontal="center" vertical="center" wrapText="1"/>
      <protection hidden="1"/>
    </xf>
    <xf numFmtId="0" fontId="100" fillId="65" borderId="10" xfId="57" applyFont="1" applyFill="1" applyBorder="1" applyAlignment="1" applyProtection="1">
      <alignment horizontal="right" vertical="center" wrapText="1"/>
      <protection hidden="1"/>
    </xf>
    <xf numFmtId="0" fontId="100" fillId="65" borderId="10" xfId="57" applyFont="1" applyFill="1" applyBorder="1" applyAlignment="1" applyProtection="1">
      <alignment horizontal="left" vertical="center" wrapText="1"/>
      <protection hidden="1"/>
    </xf>
    <xf numFmtId="0" fontId="16" fillId="28" borderId="10" xfId="57" applyFont="1" applyFill="1" applyBorder="1" applyAlignment="1" applyProtection="1">
      <alignment horizontal="left" vertical="center" wrapText="1"/>
      <protection hidden="1"/>
    </xf>
    <xf numFmtId="0" fontId="35" fillId="35" borderId="10" xfId="57" applyFont="1" applyFill="1" applyBorder="1" applyAlignment="1" applyProtection="1">
      <alignment horizontal="center" vertical="center" wrapText="1"/>
      <protection hidden="1"/>
    </xf>
    <xf numFmtId="0" fontId="38" fillId="28" borderId="10" xfId="57" applyFont="1" applyFill="1" applyBorder="1" applyAlignment="1" applyProtection="1">
      <alignment horizontal="center" vertical="center" wrapText="1"/>
      <protection hidden="1"/>
    </xf>
    <xf numFmtId="0" fontId="107" fillId="28" borderId="0" xfId="55" applyFont="1" applyFill="1" applyAlignment="1" applyProtection="1">
      <alignment horizontal="right" vertical="top" wrapText="1"/>
      <protection hidden="1"/>
    </xf>
    <xf numFmtId="0" fontId="15" fillId="35" borderId="10" xfId="57" applyFont="1" applyFill="1" applyBorder="1" applyAlignment="1" applyProtection="1">
      <alignment horizontal="center" vertical="center" wrapText="1"/>
      <protection hidden="1"/>
    </xf>
    <xf numFmtId="0" fontId="16" fillId="29" borderId="10" xfId="57" applyFont="1" applyFill="1" applyBorder="1" applyAlignment="1" applyProtection="1">
      <alignment horizontal="left" vertical="center" wrapText="1"/>
      <protection hidden="1"/>
    </xf>
    <xf numFmtId="0" fontId="63" fillId="0" borderId="0" xfId="57" applyFont="1" applyAlignment="1" applyProtection="1">
      <alignment horizontal="center" vertical="center" wrapText="1"/>
      <protection hidden="1"/>
    </xf>
    <xf numFmtId="0" fontId="60" fillId="36" borderId="34" xfId="57" applyFont="1" applyFill="1" applyBorder="1" applyAlignment="1" applyProtection="1">
      <alignment horizontal="left" vertical="center" wrapText="1"/>
      <protection hidden="1"/>
    </xf>
    <xf numFmtId="0" fontId="60" fillId="36" borderId="12" xfId="57" applyFont="1" applyFill="1" applyBorder="1" applyAlignment="1" applyProtection="1">
      <alignment horizontal="left" vertical="center" wrapText="1"/>
      <protection hidden="1"/>
    </xf>
    <xf numFmtId="0" fontId="16" fillId="28" borderId="35" xfId="57" applyFont="1" applyFill="1" applyBorder="1" applyAlignment="1" applyProtection="1">
      <alignment horizontal="left" vertical="center" wrapText="1"/>
      <protection hidden="1"/>
    </xf>
    <xf numFmtId="0" fontId="16" fillId="28" borderId="34" xfId="57" applyFont="1" applyFill="1" applyBorder="1" applyAlignment="1" applyProtection="1">
      <alignment horizontal="left" vertical="center" wrapText="1"/>
      <protection hidden="1"/>
    </xf>
    <xf numFmtId="0" fontId="16" fillId="28" borderId="33" xfId="57" applyFont="1" applyFill="1" applyBorder="1" applyAlignment="1" applyProtection="1">
      <alignment horizontal="left" vertical="center" wrapText="1"/>
      <protection hidden="1"/>
    </xf>
    <xf numFmtId="0" fontId="16" fillId="28" borderId="31" xfId="57" applyFont="1" applyFill="1" applyBorder="1" applyAlignment="1" applyProtection="1">
      <alignment horizontal="left" vertical="center" wrapText="1"/>
      <protection hidden="1"/>
    </xf>
    <xf numFmtId="0" fontId="16" fillId="28" borderId="12" xfId="57" applyFont="1" applyFill="1" applyBorder="1" applyAlignment="1" applyProtection="1">
      <alignment horizontal="left" vertical="center" wrapText="1"/>
      <protection hidden="1"/>
    </xf>
    <xf numFmtId="0" fontId="16" fillId="28" borderId="30" xfId="57" applyFont="1" applyFill="1" applyBorder="1" applyAlignment="1" applyProtection="1">
      <alignment horizontal="left" vertical="center" wrapText="1"/>
      <protection hidden="1"/>
    </xf>
    <xf numFmtId="0" fontId="71" fillId="28" borderId="10" xfId="57" applyFont="1" applyFill="1" applyBorder="1" applyAlignment="1" applyProtection="1">
      <alignment horizontal="left" vertical="center" wrapText="1"/>
      <protection hidden="1"/>
    </xf>
    <xf numFmtId="0" fontId="70" fillId="28" borderId="10" xfId="55" applyFont="1" applyFill="1" applyBorder="1" applyAlignment="1" applyProtection="1">
      <alignment horizontal="center" vertical="top" wrapText="1"/>
      <protection hidden="1"/>
    </xf>
    <xf numFmtId="0" fontId="68" fillId="28" borderId="10" xfId="55" applyFont="1" applyFill="1" applyBorder="1" applyAlignment="1" applyProtection="1">
      <alignment horizontal="center" vertical="center" wrapText="1"/>
      <protection hidden="1"/>
    </xf>
    <xf numFmtId="9" fontId="16" fillId="28" borderId="26" xfId="57" applyNumberFormat="1" applyFont="1" applyFill="1" applyBorder="1" applyAlignment="1" applyProtection="1">
      <alignment horizontal="center" vertical="center" wrapText="1"/>
      <protection hidden="1"/>
    </xf>
    <xf numFmtId="9" fontId="16" fillId="28" borderId="27" xfId="57" applyNumberFormat="1" applyFont="1" applyFill="1" applyBorder="1" applyAlignment="1" applyProtection="1">
      <alignment horizontal="center" vertical="center" wrapText="1"/>
      <protection hidden="1"/>
    </xf>
    <xf numFmtId="9" fontId="16" fillId="28" borderId="28" xfId="57" applyNumberFormat="1" applyFont="1" applyFill="1" applyBorder="1" applyAlignment="1" applyProtection="1">
      <alignment horizontal="center" vertical="center" wrapText="1"/>
      <protection hidden="1"/>
    </xf>
    <xf numFmtId="0" fontId="63" fillId="35" borderId="10" xfId="57" applyFont="1" applyFill="1" applyBorder="1" applyAlignment="1" applyProtection="1">
      <alignment horizontal="center" vertical="center" wrapText="1"/>
      <protection hidden="1"/>
    </xf>
    <xf numFmtId="0" fontId="59" fillId="0" borderId="10" xfId="57" applyFont="1" applyBorder="1" applyAlignment="1" applyProtection="1">
      <alignment horizontal="center" vertical="center" wrapText="1"/>
      <protection hidden="1"/>
    </xf>
    <xf numFmtId="0" fontId="101" fillId="65" borderId="10" xfId="57" applyFont="1" applyFill="1" applyBorder="1" applyAlignment="1" applyProtection="1">
      <alignment horizontal="right" vertical="center" wrapText="1"/>
      <protection hidden="1"/>
    </xf>
    <xf numFmtId="0" fontId="101" fillId="65" borderId="10" xfId="57" applyFont="1" applyFill="1" applyBorder="1" applyAlignment="1" applyProtection="1">
      <alignment horizontal="left" vertical="center" wrapText="1"/>
      <protection hidden="1"/>
    </xf>
    <xf numFmtId="0" fontId="101" fillId="65" borderId="10" xfId="57" applyFont="1" applyFill="1" applyBorder="1" applyAlignment="1" applyProtection="1">
      <alignment horizontal="left" vertical="center" wrapText="1"/>
      <protection locked="0"/>
    </xf>
    <xf numFmtId="0" fontId="13" fillId="27" borderId="26" xfId="57" applyFill="1" applyBorder="1" applyAlignment="1" applyProtection="1">
      <alignment horizontal="center" vertical="center" wrapText="1"/>
      <protection locked="0"/>
    </xf>
    <xf numFmtId="0" fontId="13" fillId="27" borderId="27" xfId="57" applyFill="1" applyBorder="1" applyAlignment="1" applyProtection="1">
      <alignment horizontal="center" vertical="center" wrapText="1"/>
      <protection locked="0"/>
    </xf>
    <xf numFmtId="0" fontId="13" fillId="27" borderId="28" xfId="57" applyFill="1" applyBorder="1" applyAlignment="1" applyProtection="1">
      <alignment horizontal="center" vertical="center" wrapText="1"/>
      <protection locked="0"/>
    </xf>
    <xf numFmtId="0" fontId="15" fillId="35" borderId="26" xfId="57" applyFont="1" applyFill="1" applyBorder="1" applyAlignment="1" applyProtection="1">
      <alignment horizontal="center" vertical="center" wrapText="1"/>
      <protection hidden="1"/>
    </xf>
    <xf numFmtId="0" fontId="15" fillId="35" borderId="27" xfId="57" applyFont="1" applyFill="1" applyBorder="1" applyAlignment="1" applyProtection="1">
      <alignment horizontal="center" vertical="center" wrapText="1"/>
      <protection hidden="1"/>
    </xf>
    <xf numFmtId="0" fontId="15" fillId="35" borderId="28" xfId="57" applyFont="1" applyFill="1" applyBorder="1" applyAlignment="1" applyProtection="1">
      <alignment horizontal="center" vertical="center" wrapText="1"/>
      <protection hidden="1"/>
    </xf>
    <xf numFmtId="0" fontId="35" fillId="65" borderId="10" xfId="0" applyFont="1" applyFill="1" applyBorder="1" applyAlignment="1" applyProtection="1">
      <alignment horizontal="center" vertical="center" wrapText="1"/>
      <protection hidden="1"/>
    </xf>
    <xf numFmtId="0" fontId="35" fillId="25" borderId="10" xfId="0" applyFont="1" applyFill="1" applyBorder="1" applyAlignment="1" applyProtection="1">
      <alignment horizontal="center" vertical="center" wrapText="1"/>
      <protection hidden="1"/>
    </xf>
    <xf numFmtId="0" fontId="35" fillId="32" borderId="10" xfId="0" applyFont="1" applyFill="1" applyBorder="1" applyAlignment="1" applyProtection="1">
      <alignment horizontal="center" vertical="center" wrapText="1"/>
      <protection hidden="1"/>
    </xf>
    <xf numFmtId="164" fontId="35" fillId="65" borderId="10" xfId="109" applyFont="1" applyFill="1" applyBorder="1" applyAlignment="1" applyProtection="1">
      <alignment horizontal="center" vertical="center" wrapText="1"/>
      <protection hidden="1"/>
    </xf>
    <xf numFmtId="0" fontId="40" fillId="0" borderId="0" xfId="52" applyFont="1" applyAlignment="1">
      <alignment horizontal="center" wrapText="1"/>
    </xf>
    <xf numFmtId="0" fontId="38" fillId="35" borderId="10" xfId="57" applyFont="1" applyFill="1" applyBorder="1" applyAlignment="1" applyProtection="1">
      <alignment horizontal="center" vertical="center"/>
      <protection hidden="1"/>
    </xf>
    <xf numFmtId="0" fontId="13" fillId="0" borderId="26" xfId="57" applyBorder="1" applyAlignment="1" applyProtection="1">
      <alignment horizontal="left" vertical="top"/>
      <protection locked="0"/>
    </xf>
    <xf numFmtId="0" fontId="13" fillId="0" borderId="28" xfId="57" applyBorder="1" applyAlignment="1" applyProtection="1">
      <alignment horizontal="left" vertical="top"/>
      <protection locked="0"/>
    </xf>
    <xf numFmtId="0" fontId="61" fillId="28" borderId="26" xfId="57" applyFont="1" applyFill="1" applyBorder="1" applyAlignment="1" applyProtection="1">
      <alignment horizontal="left" vertical="center"/>
      <protection hidden="1"/>
    </xf>
    <xf numFmtId="0" fontId="61" fillId="28" borderId="27" xfId="57" applyFont="1" applyFill="1" applyBorder="1" applyAlignment="1" applyProtection="1">
      <alignment horizontal="left" vertical="center"/>
      <protection hidden="1"/>
    </xf>
    <xf numFmtId="0" fontId="61" fillId="28" borderId="28" xfId="57" applyFont="1" applyFill="1" applyBorder="1" applyAlignment="1" applyProtection="1">
      <alignment horizontal="left" vertical="center"/>
      <protection hidden="1"/>
    </xf>
    <xf numFmtId="0" fontId="61" fillId="29" borderId="26" xfId="57" applyFont="1" applyFill="1" applyBorder="1" applyAlignment="1" applyProtection="1">
      <alignment horizontal="left" vertical="center"/>
      <protection locked="0"/>
    </xf>
    <xf numFmtId="0" fontId="61" fillId="29" borderId="27" xfId="57" applyFont="1" applyFill="1" applyBorder="1" applyAlignment="1" applyProtection="1">
      <alignment horizontal="left" vertical="center"/>
      <protection locked="0"/>
    </xf>
    <xf numFmtId="0" fontId="61" fillId="29" borderId="28" xfId="57" applyFont="1" applyFill="1" applyBorder="1" applyAlignment="1" applyProtection="1">
      <alignment horizontal="left" vertical="center"/>
      <protection locked="0"/>
    </xf>
    <xf numFmtId="0" fontId="35" fillId="29" borderId="27" xfId="57" applyFont="1" applyFill="1" applyBorder="1" applyAlignment="1" applyProtection="1">
      <alignment horizontal="center" vertical="center" wrapText="1"/>
      <protection hidden="1"/>
    </xf>
    <xf numFmtId="0" fontId="61" fillId="28" borderId="35" xfId="57" applyFont="1" applyFill="1" applyBorder="1" applyAlignment="1" applyProtection="1">
      <alignment horizontal="left" vertical="center" wrapText="1"/>
      <protection hidden="1"/>
    </xf>
    <xf numFmtId="0" fontId="61" fillId="28" borderId="34" xfId="57" applyFont="1" applyFill="1" applyBorder="1" applyAlignment="1" applyProtection="1">
      <alignment horizontal="left" vertical="center" wrapText="1"/>
      <protection hidden="1"/>
    </xf>
    <xf numFmtId="0" fontId="61" fillId="28" borderId="33" xfId="57" applyFont="1" applyFill="1" applyBorder="1" applyAlignment="1" applyProtection="1">
      <alignment horizontal="left" vertical="center" wrapText="1"/>
      <protection hidden="1"/>
    </xf>
    <xf numFmtId="0" fontId="61" fillId="28" borderId="31" xfId="57" applyFont="1" applyFill="1" applyBorder="1" applyAlignment="1" applyProtection="1">
      <alignment horizontal="left" vertical="center" wrapText="1"/>
      <protection hidden="1"/>
    </xf>
    <xf numFmtId="0" fontId="61" fillId="28" borderId="12" xfId="57" applyFont="1" applyFill="1" applyBorder="1" applyAlignment="1" applyProtection="1">
      <alignment horizontal="left" vertical="center" wrapText="1"/>
      <protection hidden="1"/>
    </xf>
    <xf numFmtId="0" fontId="61" fillId="28" borderId="30" xfId="57" applyFont="1" applyFill="1" applyBorder="1" applyAlignment="1" applyProtection="1">
      <alignment horizontal="left" vertical="center" wrapText="1"/>
      <protection hidden="1"/>
    </xf>
    <xf numFmtId="0" fontId="61" fillId="29" borderId="10" xfId="57" applyFont="1" applyFill="1" applyBorder="1" applyAlignment="1" applyProtection="1">
      <alignment horizontal="center" vertical="center" wrapText="1"/>
      <protection locked="0"/>
    </xf>
    <xf numFmtId="0" fontId="35" fillId="29" borderId="26" xfId="57" applyFont="1" applyFill="1" applyBorder="1" applyAlignment="1" applyProtection="1">
      <alignment horizontal="center" vertical="center"/>
      <protection hidden="1"/>
    </xf>
    <xf numFmtId="0" fontId="35" fillId="29" borderId="27" xfId="57" applyFont="1" applyFill="1" applyBorder="1" applyAlignment="1" applyProtection="1">
      <alignment horizontal="center" vertical="center"/>
      <protection hidden="1"/>
    </xf>
    <xf numFmtId="0" fontId="35" fillId="29" borderId="28" xfId="57" applyFont="1" applyFill="1" applyBorder="1" applyAlignment="1" applyProtection="1">
      <alignment horizontal="center" vertical="center"/>
      <protection hidden="1"/>
    </xf>
    <xf numFmtId="0" fontId="35" fillId="28" borderId="0" xfId="57" applyFont="1" applyFill="1" applyAlignment="1" applyProtection="1">
      <alignment horizontal="center" vertical="center" wrapText="1"/>
      <protection hidden="1"/>
    </xf>
    <xf numFmtId="1" fontId="61" fillId="28" borderId="26" xfId="57" applyNumberFormat="1" applyFont="1" applyFill="1" applyBorder="1" applyAlignment="1" applyProtection="1">
      <alignment horizontal="center" vertical="center" wrapText="1"/>
      <protection hidden="1"/>
    </xf>
    <xf numFmtId="1" fontId="61" fillId="28" borderId="27" xfId="57" applyNumberFormat="1" applyFont="1" applyFill="1" applyBorder="1" applyAlignment="1" applyProtection="1">
      <alignment horizontal="center" vertical="center" wrapText="1"/>
      <protection hidden="1"/>
    </xf>
    <xf numFmtId="1" fontId="61" fillId="28" borderId="28" xfId="57" applyNumberFormat="1" applyFont="1" applyFill="1" applyBorder="1" applyAlignment="1" applyProtection="1">
      <alignment horizontal="center" vertical="center" wrapText="1"/>
      <protection hidden="1"/>
    </xf>
    <xf numFmtId="0" fontId="63" fillId="0" borderId="0" xfId="57" applyFont="1" applyAlignment="1" applyProtection="1">
      <alignment horizontal="center" vertical="center"/>
      <protection hidden="1"/>
    </xf>
    <xf numFmtId="1" fontId="61" fillId="30" borderId="10" xfId="57" applyNumberFormat="1" applyFont="1" applyFill="1" applyBorder="1" applyAlignment="1" applyProtection="1">
      <alignment horizontal="center" vertical="center"/>
      <protection hidden="1"/>
    </xf>
    <xf numFmtId="3" fontId="61" fillId="30" borderId="10" xfId="57" applyNumberFormat="1" applyFont="1" applyFill="1" applyBorder="1" applyAlignment="1" applyProtection="1">
      <alignment horizontal="center" vertical="center"/>
      <protection hidden="1"/>
    </xf>
    <xf numFmtId="3" fontId="61" fillId="30" borderId="10" xfId="63" applyNumberFormat="1" applyFont="1" applyFill="1" applyBorder="1" applyAlignment="1" applyProtection="1">
      <alignment horizontal="center" vertical="center"/>
      <protection hidden="1"/>
    </xf>
    <xf numFmtId="9" fontId="65" fillId="0" borderId="0" xfId="57" applyNumberFormat="1" applyFont="1" applyAlignment="1" applyProtection="1">
      <alignment horizontal="center" vertical="center" wrapText="1"/>
      <protection hidden="1"/>
    </xf>
    <xf numFmtId="9" fontId="63" fillId="0" borderId="0" xfId="57" applyNumberFormat="1" applyFont="1" applyAlignment="1" applyProtection="1">
      <alignment horizontal="center" vertical="center" wrapText="1"/>
      <protection hidden="1"/>
    </xf>
    <xf numFmtId="169" fontId="63" fillId="0" borderId="0" xfId="57" applyNumberFormat="1" applyFont="1" applyAlignment="1" applyProtection="1">
      <alignment horizontal="center" vertical="center"/>
      <protection hidden="1"/>
    </xf>
    <xf numFmtId="0" fontId="61" fillId="28" borderId="26" xfId="57" applyFont="1" applyFill="1" applyBorder="1" applyAlignment="1" applyProtection="1">
      <alignment horizontal="left" vertical="center" wrapText="1"/>
      <protection hidden="1"/>
    </xf>
    <xf numFmtId="0" fontId="61" fillId="28" borderId="27" xfId="57" applyFont="1" applyFill="1" applyBorder="1" applyAlignment="1" applyProtection="1">
      <alignment horizontal="left" vertical="center" wrapText="1"/>
      <protection hidden="1"/>
    </xf>
    <xf numFmtId="0" fontId="61" fillId="28" borderId="28" xfId="57" applyFont="1" applyFill="1" applyBorder="1" applyAlignment="1" applyProtection="1">
      <alignment horizontal="left" vertical="center" wrapText="1"/>
      <protection hidden="1"/>
    </xf>
    <xf numFmtId="0" fontId="61" fillId="0" borderId="26" xfId="57" applyFont="1" applyBorder="1" applyAlignment="1" applyProtection="1">
      <alignment horizontal="left" vertical="center" wrapText="1"/>
      <protection hidden="1"/>
    </xf>
    <xf numFmtId="0" fontId="61" fillId="0" borderId="27" xfId="57" applyFont="1" applyBorder="1" applyAlignment="1" applyProtection="1">
      <alignment horizontal="left" vertical="center" wrapText="1"/>
      <protection hidden="1"/>
    </xf>
    <xf numFmtId="0" fontId="61" fillId="0" borderId="28" xfId="57" applyFont="1" applyBorder="1" applyAlignment="1" applyProtection="1">
      <alignment horizontal="left" vertical="center" wrapText="1"/>
      <protection hidden="1"/>
    </xf>
    <xf numFmtId="0" fontId="61" fillId="0" borderId="26" xfId="57" applyFont="1" applyBorder="1" applyAlignment="1" applyProtection="1">
      <alignment horizontal="center" vertical="center" wrapText="1"/>
      <protection hidden="1"/>
    </xf>
    <xf numFmtId="0" fontId="61" fillId="0" borderId="27" xfId="57" applyFont="1" applyBorder="1" applyAlignment="1" applyProtection="1">
      <alignment horizontal="center" vertical="center" wrapText="1"/>
      <protection hidden="1"/>
    </xf>
    <xf numFmtId="0" fontId="61" fillId="0" borderId="28" xfId="57" applyFont="1" applyBorder="1" applyAlignment="1" applyProtection="1">
      <alignment horizontal="center" vertical="center" wrapText="1"/>
      <protection hidden="1"/>
    </xf>
    <xf numFmtId="0" fontId="61" fillId="28" borderId="26" xfId="57" applyFont="1" applyFill="1" applyBorder="1" applyAlignment="1" applyProtection="1">
      <alignment horizontal="center" vertical="center" wrapText="1"/>
      <protection locked="0"/>
    </xf>
    <xf numFmtId="0" fontId="61" fillId="28" borderId="27" xfId="57" applyFont="1" applyFill="1" applyBorder="1" applyAlignment="1" applyProtection="1">
      <alignment horizontal="center" vertical="center" wrapText="1"/>
      <protection locked="0"/>
    </xf>
    <xf numFmtId="0" fontId="61" fillId="28" borderId="28" xfId="57" applyFont="1" applyFill="1" applyBorder="1" applyAlignment="1" applyProtection="1">
      <alignment horizontal="center" vertical="center" wrapText="1"/>
      <protection locked="0"/>
    </xf>
    <xf numFmtId="0" fontId="15" fillId="0" borderId="26" xfId="57" applyFont="1" applyBorder="1" applyAlignment="1" applyProtection="1">
      <alignment horizontal="left" vertical="center"/>
      <protection hidden="1"/>
    </xf>
    <xf numFmtId="0" fontId="15" fillId="0" borderId="27" xfId="57" applyFont="1" applyBorder="1" applyAlignment="1" applyProtection="1">
      <alignment horizontal="left" vertical="center"/>
      <protection hidden="1"/>
    </xf>
    <xf numFmtId="0" fontId="15" fillId="0" borderId="28" xfId="57" applyFont="1" applyBorder="1" applyAlignment="1" applyProtection="1">
      <alignment horizontal="left" vertical="center"/>
      <protection hidden="1"/>
    </xf>
    <xf numFmtId="0" fontId="15" fillId="37" borderId="26" xfId="57" applyFont="1" applyFill="1" applyBorder="1" applyAlignment="1" applyProtection="1">
      <alignment horizontal="center" vertical="center"/>
      <protection hidden="1"/>
    </xf>
    <xf numFmtId="0" fontId="15" fillId="37" borderId="27" xfId="57" applyFont="1" applyFill="1" applyBorder="1" applyAlignment="1" applyProtection="1">
      <alignment horizontal="center" vertical="center"/>
      <protection hidden="1"/>
    </xf>
    <xf numFmtId="0" fontId="15" fillId="37" borderId="28" xfId="57" applyFont="1" applyFill="1" applyBorder="1" applyAlignment="1" applyProtection="1">
      <alignment horizontal="center" vertical="center"/>
      <protection hidden="1"/>
    </xf>
    <xf numFmtId="0" fontId="38" fillId="35" borderId="36" xfId="57" applyFont="1" applyFill="1" applyBorder="1" applyAlignment="1" applyProtection="1">
      <alignment horizontal="center" vertical="center"/>
      <protection hidden="1"/>
    </xf>
    <xf numFmtId="0" fontId="38" fillId="35" borderId="36" xfId="57" applyFont="1" applyFill="1" applyBorder="1" applyAlignment="1" applyProtection="1">
      <alignment horizontal="center" vertical="center" wrapText="1"/>
      <protection hidden="1"/>
    </xf>
    <xf numFmtId="0" fontId="35" fillId="34" borderId="10" xfId="57" applyFont="1" applyFill="1" applyBorder="1" applyAlignment="1" applyProtection="1">
      <alignment horizontal="center" vertical="center"/>
      <protection hidden="1"/>
    </xf>
    <xf numFmtId="0" fontId="59" fillId="0" borderId="35" xfId="57" applyFont="1" applyBorder="1" applyAlignment="1" applyProtection="1">
      <alignment horizontal="center" vertical="center"/>
      <protection hidden="1"/>
    </xf>
    <xf numFmtId="0" fontId="59" fillId="0" borderId="34" xfId="57" applyFont="1" applyBorder="1" applyAlignment="1" applyProtection="1">
      <alignment horizontal="center" vertical="center"/>
      <protection hidden="1"/>
    </xf>
    <xf numFmtId="0" fontId="59" fillId="0" borderId="33" xfId="57" applyFont="1" applyBorder="1" applyAlignment="1" applyProtection="1">
      <alignment horizontal="center" vertical="center"/>
      <protection hidden="1"/>
    </xf>
    <xf numFmtId="0" fontId="59" fillId="0" borderId="25" xfId="57" applyFont="1" applyBorder="1" applyAlignment="1" applyProtection="1">
      <alignment horizontal="center" vertical="center"/>
      <protection hidden="1"/>
    </xf>
    <xf numFmtId="0" fontId="59" fillId="0" borderId="0" xfId="57" applyFont="1" applyAlignment="1" applyProtection="1">
      <alignment horizontal="center" vertical="center"/>
      <protection hidden="1"/>
    </xf>
    <xf numFmtId="0" fontId="59" fillId="0" borderId="32" xfId="57" applyFont="1" applyBorder="1" applyAlignment="1" applyProtection="1">
      <alignment horizontal="center" vertical="center"/>
      <protection hidden="1"/>
    </xf>
    <xf numFmtId="0" fontId="59" fillId="0" borderId="31" xfId="57" applyFont="1" applyBorder="1" applyAlignment="1" applyProtection="1">
      <alignment horizontal="center" vertical="center"/>
      <protection hidden="1"/>
    </xf>
    <xf numFmtId="0" fontId="59" fillId="0" borderId="12" xfId="57" applyFont="1" applyBorder="1" applyAlignment="1" applyProtection="1">
      <alignment horizontal="center" vertical="center"/>
      <protection hidden="1"/>
    </xf>
    <xf numFmtId="0" fontId="59" fillId="0" borderId="30" xfId="57" applyFont="1" applyBorder="1" applyAlignment="1" applyProtection="1">
      <alignment horizontal="center" vertical="center"/>
      <protection hidden="1"/>
    </xf>
    <xf numFmtId="0" fontId="35" fillId="35" borderId="34" xfId="57" applyFont="1" applyFill="1" applyBorder="1" applyAlignment="1">
      <alignment horizontal="center" vertical="center" wrapText="1"/>
    </xf>
    <xf numFmtId="9" fontId="71" fillId="29" borderId="10" xfId="62" applyFont="1" applyFill="1" applyBorder="1" applyAlignment="1" applyProtection="1">
      <alignment horizontal="center" vertical="center"/>
    </xf>
    <xf numFmtId="0" fontId="70" fillId="28" borderId="10" xfId="55" applyFont="1" applyFill="1" applyBorder="1" applyAlignment="1">
      <alignment horizontal="center" vertical="top" wrapText="1"/>
    </xf>
    <xf numFmtId="0" fontId="63" fillId="35" borderId="10" xfId="57" applyFont="1" applyFill="1" applyBorder="1" applyAlignment="1">
      <alignment horizontal="center" vertical="center"/>
    </xf>
    <xf numFmtId="0" fontId="35" fillId="36" borderId="26" xfId="57" applyFont="1" applyFill="1" applyBorder="1" applyAlignment="1">
      <alignment horizontal="left" vertical="center" wrapText="1"/>
    </xf>
    <xf numFmtId="0" fontId="35" fillId="36" borderId="27" xfId="57" applyFont="1" applyFill="1" applyBorder="1" applyAlignment="1">
      <alignment horizontal="left" vertical="center" wrapText="1"/>
    </xf>
    <xf numFmtId="0" fontId="35" fillId="36" borderId="28" xfId="57" applyFont="1" applyFill="1" applyBorder="1" applyAlignment="1">
      <alignment horizontal="left" vertical="center" wrapText="1"/>
    </xf>
    <xf numFmtId="0" fontId="51" fillId="29" borderId="10" xfId="57" applyFont="1" applyFill="1" applyBorder="1" applyAlignment="1">
      <alignment horizontal="left" vertical="center" wrapText="1"/>
    </xf>
    <xf numFmtId="0" fontId="68" fillId="28" borderId="10" xfId="55" applyFont="1" applyFill="1" applyBorder="1" applyAlignment="1">
      <alignment horizontal="center" vertical="center"/>
    </xf>
    <xf numFmtId="0" fontId="35" fillId="36" borderId="35" xfId="57" applyFont="1" applyFill="1" applyBorder="1" applyAlignment="1">
      <alignment horizontal="left" vertical="center" wrapText="1"/>
    </xf>
    <xf numFmtId="0" fontId="35" fillId="36" borderId="34" xfId="57" applyFont="1" applyFill="1" applyBorder="1" applyAlignment="1">
      <alignment horizontal="left" vertical="center" wrapText="1"/>
    </xf>
    <xf numFmtId="0" fontId="35" fillId="36" borderId="33" xfId="57" applyFont="1" applyFill="1" applyBorder="1" applyAlignment="1">
      <alignment horizontal="left" vertical="center" wrapText="1"/>
    </xf>
    <xf numFmtId="0" fontId="35" fillId="36" borderId="31" xfId="57" applyFont="1" applyFill="1" applyBorder="1" applyAlignment="1">
      <alignment horizontal="left" vertical="center" wrapText="1"/>
    </xf>
    <xf numFmtId="0" fontId="35" fillId="36" borderId="12" xfId="57" applyFont="1" applyFill="1" applyBorder="1" applyAlignment="1">
      <alignment horizontal="left" vertical="center" wrapText="1"/>
    </xf>
    <xf numFmtId="0" fontId="35" fillId="36" borderId="30" xfId="57" applyFont="1" applyFill="1" applyBorder="1" applyAlignment="1">
      <alignment horizontal="left" vertical="center" wrapText="1"/>
    </xf>
    <xf numFmtId="0" fontId="51" fillId="28" borderId="10" xfId="57" applyFont="1" applyFill="1" applyBorder="1" applyAlignment="1">
      <alignment horizontal="left" vertical="center" wrapText="1"/>
    </xf>
    <xf numFmtId="0" fontId="71" fillId="28" borderId="10" xfId="57" applyFont="1" applyFill="1" applyBorder="1" applyAlignment="1">
      <alignment horizontal="left" vertical="center" wrapText="1"/>
    </xf>
    <xf numFmtId="9" fontId="71" fillId="28" borderId="10" xfId="37" applyFont="1" applyFill="1" applyBorder="1" applyAlignment="1" applyProtection="1">
      <alignment horizontal="center" vertical="center" wrapText="1"/>
    </xf>
    <xf numFmtId="0" fontId="71" fillId="28" borderId="26" xfId="57" applyFont="1" applyFill="1" applyBorder="1" applyAlignment="1">
      <alignment horizontal="left" vertical="center" wrapText="1"/>
    </xf>
    <xf numFmtId="0" fontId="71" fillId="28" borderId="27" xfId="57" applyFont="1" applyFill="1" applyBorder="1" applyAlignment="1">
      <alignment horizontal="left" vertical="center" wrapText="1"/>
    </xf>
    <xf numFmtId="0" fontId="71" fillId="28" borderId="28" xfId="57" applyFont="1" applyFill="1" applyBorder="1" applyAlignment="1">
      <alignment horizontal="left" vertical="center" wrapText="1"/>
    </xf>
    <xf numFmtId="0" fontId="72" fillId="28" borderId="26" xfId="56" applyFont="1" applyFill="1" applyBorder="1" applyAlignment="1" applyProtection="1">
      <alignment horizontal="center" vertical="center" wrapText="1"/>
    </xf>
    <xf numFmtId="0" fontId="72" fillId="28" borderId="27" xfId="56" applyFont="1" applyFill="1" applyBorder="1" applyAlignment="1" applyProtection="1">
      <alignment horizontal="center" vertical="center" wrapText="1"/>
    </xf>
    <xf numFmtId="0" fontId="72" fillId="28" borderId="28" xfId="56" applyFont="1" applyFill="1" applyBorder="1" applyAlignment="1" applyProtection="1">
      <alignment horizontal="center" vertical="center" wrapText="1"/>
    </xf>
    <xf numFmtId="0" fontId="71" fillId="28" borderId="10" xfId="57" applyFont="1" applyFill="1" applyBorder="1" applyAlignment="1">
      <alignment horizontal="center" vertical="center" wrapText="1"/>
    </xf>
    <xf numFmtId="0" fontId="35" fillId="35" borderId="10" xfId="57" applyFont="1" applyFill="1" applyBorder="1" applyAlignment="1">
      <alignment horizontal="center" vertical="center"/>
    </xf>
    <xf numFmtId="0" fontId="76" fillId="35" borderId="10" xfId="57" applyFont="1" applyFill="1" applyBorder="1" applyAlignment="1">
      <alignment horizontal="center" vertical="center"/>
    </xf>
    <xf numFmtId="0" fontId="38" fillId="28" borderId="31" xfId="57" applyFont="1" applyFill="1" applyBorder="1" applyAlignment="1">
      <alignment horizontal="center" vertical="center"/>
    </xf>
    <xf numFmtId="0" fontId="38" fillId="28" borderId="12" xfId="57" applyFont="1" applyFill="1" applyBorder="1" applyAlignment="1">
      <alignment horizontal="center" vertical="center"/>
    </xf>
    <xf numFmtId="0" fontId="74" fillId="35" borderId="26" xfId="57" applyFont="1" applyFill="1" applyBorder="1" applyAlignment="1">
      <alignment horizontal="left" vertical="center"/>
    </xf>
    <xf numFmtId="0" fontId="74" fillId="35" borderId="27" xfId="57" applyFont="1" applyFill="1" applyBorder="1" applyAlignment="1">
      <alignment horizontal="left" vertical="center"/>
    </xf>
    <xf numFmtId="0" fontId="71" fillId="29" borderId="10" xfId="57" applyFont="1" applyFill="1" applyBorder="1" applyAlignment="1">
      <alignment horizontal="center" vertical="center"/>
    </xf>
    <xf numFmtId="0" fontId="35" fillId="35" borderId="10" xfId="57" applyFont="1" applyFill="1" applyBorder="1" applyAlignment="1">
      <alignment horizontal="left" vertical="center" wrapText="1"/>
    </xf>
    <xf numFmtId="0" fontId="35" fillId="35" borderId="26" xfId="57" applyFont="1" applyFill="1" applyBorder="1" applyAlignment="1">
      <alignment horizontal="left" vertical="center" wrapText="1"/>
    </xf>
    <xf numFmtId="0" fontId="59" fillId="0" borderId="10" xfId="57" applyFont="1" applyBorder="1" applyAlignment="1">
      <alignment horizontal="center" vertical="center"/>
    </xf>
    <xf numFmtId="0" fontId="63" fillId="66" borderId="10" xfId="57" applyFont="1" applyFill="1" applyBorder="1" applyAlignment="1" applyProtection="1">
      <alignment horizontal="center" vertical="center" wrapText="1"/>
      <protection locked="0"/>
    </xf>
    <xf numFmtId="0" fontId="63" fillId="66" borderId="26" xfId="57" applyFont="1" applyFill="1" applyBorder="1" applyAlignment="1" applyProtection="1">
      <alignment horizontal="center" vertical="center" wrapText="1"/>
      <protection locked="0"/>
    </xf>
    <xf numFmtId="0" fontId="63" fillId="66" borderId="28" xfId="57" applyFont="1" applyFill="1" applyBorder="1" applyAlignment="1" applyProtection="1">
      <alignment horizontal="center" vertical="center" wrapText="1"/>
      <protection locked="0"/>
    </xf>
    <xf numFmtId="0" fontId="63" fillId="66" borderId="27" xfId="57" applyFont="1" applyFill="1" applyBorder="1" applyAlignment="1" applyProtection="1">
      <alignment horizontal="center" vertical="center" wrapText="1"/>
      <protection locked="0"/>
    </xf>
    <xf numFmtId="0" fontId="15" fillId="29" borderId="10" xfId="57" applyFont="1" applyFill="1" applyBorder="1" applyAlignment="1" applyProtection="1">
      <alignment horizontal="center" vertical="center" wrapText="1"/>
      <protection locked="0"/>
    </xf>
    <xf numFmtId="0" fontId="15" fillId="38" borderId="26" xfId="57" applyFont="1" applyFill="1" applyBorder="1" applyAlignment="1" applyProtection="1">
      <alignment horizontal="center" vertical="center" wrapText="1"/>
      <protection locked="0"/>
    </xf>
    <xf numFmtId="0" fontId="15" fillId="38" borderId="28" xfId="57" applyFont="1" applyFill="1" applyBorder="1" applyAlignment="1" applyProtection="1">
      <alignment horizontal="center" vertical="center" wrapText="1"/>
      <protection locked="0"/>
    </xf>
    <xf numFmtId="0" fontId="15" fillId="38" borderId="10" xfId="57" applyFont="1" applyFill="1" applyBorder="1" applyAlignment="1" applyProtection="1">
      <alignment horizontal="center" vertical="center" wrapText="1"/>
      <protection locked="0"/>
    </xf>
    <xf numFmtId="0" fontId="37" fillId="0" borderId="26" xfId="61" applyFont="1" applyBorder="1" applyAlignment="1" applyProtection="1">
      <alignment horizontal="left"/>
      <protection locked="0"/>
    </xf>
    <xf numFmtId="0" fontId="37" fillId="0" borderId="27" xfId="61" applyFont="1" applyBorder="1" applyAlignment="1" applyProtection="1">
      <alignment horizontal="left"/>
      <protection locked="0"/>
    </xf>
    <xf numFmtId="0" fontId="37" fillId="0" borderId="28" xfId="61" applyFont="1" applyBorder="1" applyAlignment="1" applyProtection="1">
      <alignment horizontal="left"/>
      <protection locked="0"/>
    </xf>
    <xf numFmtId="0" fontId="53" fillId="29" borderId="26" xfId="61" applyFont="1" applyFill="1" applyBorder="1" applyAlignment="1" applyProtection="1">
      <alignment horizontal="center"/>
      <protection locked="0"/>
    </xf>
    <xf numFmtId="0" fontId="53" fillId="29" borderId="27" xfId="61" applyFont="1" applyFill="1" applyBorder="1" applyAlignment="1" applyProtection="1">
      <alignment horizontal="center"/>
      <protection locked="0"/>
    </xf>
    <xf numFmtId="0" fontId="53" fillId="29" borderId="28" xfId="61" applyFont="1" applyFill="1" applyBorder="1" applyAlignment="1" applyProtection="1">
      <alignment horizontal="center"/>
      <protection locked="0"/>
    </xf>
    <xf numFmtId="0" fontId="53" fillId="29" borderId="10" xfId="61" applyFont="1" applyFill="1" applyBorder="1" applyAlignment="1" applyProtection="1">
      <alignment horizontal="center"/>
      <protection locked="0"/>
    </xf>
    <xf numFmtId="0" fontId="9" fillId="0" borderId="10" xfId="61" applyBorder="1" applyAlignment="1">
      <alignment horizontal="center"/>
    </xf>
    <xf numFmtId="9" fontId="61" fillId="29" borderId="10" xfId="62" applyFont="1" applyFill="1" applyBorder="1" applyAlignment="1" applyProtection="1">
      <alignment horizontal="center" vertical="center"/>
    </xf>
  </cellXfs>
  <cellStyles count="116">
    <cellStyle name="20% - Énfasis1" xfId="1" builtinId="30" customBuiltin="1"/>
    <cellStyle name="20% - Énfasis1 2" xfId="66" xr:uid="{00000000-0005-0000-0000-000001000000}"/>
    <cellStyle name="20% - Énfasis2" xfId="2" builtinId="34" customBuiltin="1"/>
    <cellStyle name="20% - Énfasis2 2" xfId="67" xr:uid="{00000000-0005-0000-0000-000003000000}"/>
    <cellStyle name="20% - Énfasis3" xfId="3" builtinId="38" customBuiltin="1"/>
    <cellStyle name="20% - Énfasis3 2" xfId="68" xr:uid="{00000000-0005-0000-0000-000005000000}"/>
    <cellStyle name="20% - Énfasis4" xfId="4" builtinId="42" customBuiltin="1"/>
    <cellStyle name="20% - Énfasis4 2" xfId="69" xr:uid="{00000000-0005-0000-0000-000007000000}"/>
    <cellStyle name="20% - Énfasis5" xfId="5" builtinId="46" customBuiltin="1"/>
    <cellStyle name="20% - Énfasis5 2" xfId="70" xr:uid="{00000000-0005-0000-0000-000009000000}"/>
    <cellStyle name="20% - Énfasis6" xfId="6" builtinId="50" customBuiltin="1"/>
    <cellStyle name="20% - Énfasis6 2" xfId="71" xr:uid="{00000000-0005-0000-0000-00000B000000}"/>
    <cellStyle name="40% - Énfasis1" xfId="7" builtinId="31" customBuiltin="1"/>
    <cellStyle name="40% - Énfasis1 2" xfId="72" xr:uid="{00000000-0005-0000-0000-00000D000000}"/>
    <cellStyle name="40% - Énfasis2" xfId="8" builtinId="35" customBuiltin="1"/>
    <cellStyle name="40% - Énfasis2 2" xfId="73" xr:uid="{00000000-0005-0000-0000-00000F000000}"/>
    <cellStyle name="40% - Énfasis3" xfId="9" builtinId="39" customBuiltin="1"/>
    <cellStyle name="40% - Énfasis3 2" xfId="74" xr:uid="{00000000-0005-0000-0000-000011000000}"/>
    <cellStyle name="40% - Énfasis4" xfId="10" builtinId="43" customBuiltin="1"/>
    <cellStyle name="40% - Énfasis4 2" xfId="75" xr:uid="{00000000-0005-0000-0000-000013000000}"/>
    <cellStyle name="40% - Énfasis5" xfId="11" builtinId="47" customBuiltin="1"/>
    <cellStyle name="40% - Énfasis5 2" xfId="76" xr:uid="{00000000-0005-0000-0000-000015000000}"/>
    <cellStyle name="40% - Énfasis6" xfId="12" builtinId="51" customBuiltin="1"/>
    <cellStyle name="40% - Énfasis6 2" xfId="77" xr:uid="{00000000-0005-0000-0000-000017000000}"/>
    <cellStyle name="60% - Énfasis1" xfId="13" builtinId="32" customBuiltin="1"/>
    <cellStyle name="60% - Énfasis1 2" xfId="78" xr:uid="{00000000-0005-0000-0000-000019000000}"/>
    <cellStyle name="60% - Énfasis2" xfId="14" builtinId="36" customBuiltin="1"/>
    <cellStyle name="60% - Énfasis2 2" xfId="79" xr:uid="{00000000-0005-0000-0000-00001B000000}"/>
    <cellStyle name="60% - Énfasis3" xfId="15" builtinId="40" customBuiltin="1"/>
    <cellStyle name="60% - Énfasis3 2" xfId="80" xr:uid="{00000000-0005-0000-0000-00001D000000}"/>
    <cellStyle name="60% - Énfasis4" xfId="16" builtinId="44" customBuiltin="1"/>
    <cellStyle name="60% - Énfasis4 2" xfId="81" xr:uid="{00000000-0005-0000-0000-00001F000000}"/>
    <cellStyle name="60% - Énfasis5" xfId="17" builtinId="48" customBuiltin="1"/>
    <cellStyle name="60% - Énfasis5 2" xfId="82" xr:uid="{00000000-0005-0000-0000-000021000000}"/>
    <cellStyle name="60% - Énfasis6" xfId="18" builtinId="52" customBuiltin="1"/>
    <cellStyle name="60% - Énfasis6 2" xfId="83" xr:uid="{00000000-0005-0000-0000-000023000000}"/>
    <cellStyle name="Bueno" xfId="19" builtinId="26" customBuiltin="1"/>
    <cellStyle name="Cálculo" xfId="20" builtinId="22" customBuiltin="1"/>
    <cellStyle name="Cálculo 2" xfId="84" xr:uid="{00000000-0005-0000-0000-000026000000}"/>
    <cellStyle name="Celda de comprobación" xfId="21" builtinId="23" customBuiltin="1"/>
    <cellStyle name="Celda de comprobación 2" xfId="85" xr:uid="{00000000-0005-0000-0000-000028000000}"/>
    <cellStyle name="Celda vinculada" xfId="22" builtinId="24" customBuiltin="1"/>
    <cellStyle name="Encabezado 1" xfId="44" builtinId="16" customBuiltin="1"/>
    <cellStyle name="Encabezado 4" xfId="23" builtinId="19" customBuiltin="1"/>
    <cellStyle name="Énfasis1" xfId="24" builtinId="29" customBuiltin="1"/>
    <cellStyle name="Énfasis1 2" xfId="86" xr:uid="{00000000-0005-0000-0000-00002D000000}"/>
    <cellStyle name="Énfasis2" xfId="25" builtinId="33" customBuiltin="1"/>
    <cellStyle name="Énfasis2 2" xfId="87" xr:uid="{00000000-0005-0000-0000-00002F000000}"/>
    <cellStyle name="Énfasis3" xfId="26" builtinId="37" customBuiltin="1"/>
    <cellStyle name="Énfasis3 2" xfId="88" xr:uid="{00000000-0005-0000-0000-000031000000}"/>
    <cellStyle name="Énfasis4" xfId="27" builtinId="41" customBuiltin="1"/>
    <cellStyle name="Énfasis4 2" xfId="89" xr:uid="{00000000-0005-0000-0000-000033000000}"/>
    <cellStyle name="Énfasis5" xfId="28" builtinId="45" customBuiltin="1"/>
    <cellStyle name="Énfasis5 2" xfId="90" xr:uid="{00000000-0005-0000-0000-000035000000}"/>
    <cellStyle name="Énfasis6" xfId="29" builtinId="49" customBuiltin="1"/>
    <cellStyle name="Énfasis6 2" xfId="91" xr:uid="{00000000-0005-0000-0000-000037000000}"/>
    <cellStyle name="Entrada" xfId="30" builtinId="20" customBuiltin="1"/>
    <cellStyle name="Entrada 2" xfId="92" xr:uid="{00000000-0005-0000-0000-000039000000}"/>
    <cellStyle name="Euro" xfId="31" xr:uid="{00000000-0005-0000-0000-00003A000000}"/>
    <cellStyle name="Hipervínculo" xfId="56" builtinId="8"/>
    <cellStyle name="Hipervínculo 2" xfId="93" xr:uid="{00000000-0005-0000-0000-00003C000000}"/>
    <cellStyle name="Hipervínculo 3" xfId="94" xr:uid="{00000000-0005-0000-0000-00003D000000}"/>
    <cellStyle name="Incorrecto" xfId="32" builtinId="27" customBuiltin="1"/>
    <cellStyle name="Incorrecto 2" xfId="95" xr:uid="{00000000-0005-0000-0000-00003F000000}"/>
    <cellStyle name="Millares [0]" xfId="110" builtinId="6"/>
    <cellStyle name="Millares 2" xfId="33" xr:uid="{00000000-0005-0000-0000-000041000000}"/>
    <cellStyle name="Millares 3" xfId="50" xr:uid="{00000000-0005-0000-0000-000042000000}"/>
    <cellStyle name="Millares 3 2" xfId="60" xr:uid="{00000000-0005-0000-0000-000043000000}"/>
    <cellStyle name="Moneda" xfId="63" builtinId="4"/>
    <cellStyle name="Moneda [0]" xfId="109" builtinId="7"/>
    <cellStyle name="Neutral" xfId="34" builtinId="28" customBuiltin="1"/>
    <cellStyle name="Neutral 2" xfId="96" xr:uid="{00000000-0005-0000-0000-000047000000}"/>
    <cellStyle name="Normal" xfId="0" builtinId="0"/>
    <cellStyle name="Normal 10" xfId="107" xr:uid="{00000000-0005-0000-0000-000049000000}"/>
    <cellStyle name="Normal 11" xfId="112" xr:uid="{00000000-0005-0000-0000-00004A000000}"/>
    <cellStyle name="Normal 12" xfId="114" xr:uid="{00000000-0005-0000-0000-00004B000000}"/>
    <cellStyle name="Normal 13" xfId="115" xr:uid="{00000000-0005-0000-0000-00004C000000}"/>
    <cellStyle name="Normal 2" xfId="35" xr:uid="{00000000-0005-0000-0000-00004D000000}"/>
    <cellStyle name="Normal 2 2" xfId="57" xr:uid="{00000000-0005-0000-0000-00004E000000}"/>
    <cellStyle name="Normal 2 2 2" xfId="97" xr:uid="{00000000-0005-0000-0000-00004F000000}"/>
    <cellStyle name="Normal 3" xfId="48" xr:uid="{00000000-0005-0000-0000-000050000000}"/>
    <cellStyle name="Normal 3 2" xfId="55" xr:uid="{00000000-0005-0000-0000-000051000000}"/>
    <cellStyle name="Normal 3 2 2" xfId="99" xr:uid="{00000000-0005-0000-0000-000052000000}"/>
    <cellStyle name="Normal 3 3" xfId="61" xr:uid="{00000000-0005-0000-0000-000053000000}"/>
    <cellStyle name="Normal 3 4" xfId="98" xr:uid="{00000000-0005-0000-0000-000054000000}"/>
    <cellStyle name="Normal 3_MATRIZ DE PELIGROS TRONEX" xfId="100" xr:uid="{00000000-0005-0000-0000-000055000000}"/>
    <cellStyle name="Normal 4" xfId="52" xr:uid="{00000000-0005-0000-0000-000056000000}"/>
    <cellStyle name="Normal 4 2" xfId="101" xr:uid="{00000000-0005-0000-0000-000057000000}"/>
    <cellStyle name="Normal 5" xfId="51" xr:uid="{00000000-0005-0000-0000-000058000000}"/>
    <cellStyle name="Normal 5 2" xfId="59" xr:uid="{00000000-0005-0000-0000-000059000000}"/>
    <cellStyle name="Normal 6" xfId="64" xr:uid="{00000000-0005-0000-0000-00005A000000}"/>
    <cellStyle name="Normal 6 2" xfId="102" xr:uid="{00000000-0005-0000-0000-00005B000000}"/>
    <cellStyle name="Normal 7" xfId="65" xr:uid="{00000000-0005-0000-0000-00005C000000}"/>
    <cellStyle name="Normal 7 2" xfId="111" xr:uid="{00000000-0005-0000-0000-00005D000000}"/>
    <cellStyle name="Normal 8" xfId="106" xr:uid="{00000000-0005-0000-0000-00005E000000}"/>
    <cellStyle name="Normal 9" xfId="108" xr:uid="{00000000-0005-0000-0000-00005F000000}"/>
    <cellStyle name="Normal_Errores Version DANE 4-07" xfId="54" xr:uid="{00000000-0005-0000-0000-000060000000}"/>
    <cellStyle name="Normal_Hoja2" xfId="53" xr:uid="{00000000-0005-0000-0000-000061000000}"/>
    <cellStyle name="Notas" xfId="36" builtinId="10" customBuiltin="1"/>
    <cellStyle name="Notas 2" xfId="103" xr:uid="{00000000-0005-0000-0000-000063000000}"/>
    <cellStyle name="Porcentaje" xfId="37" builtinId="5"/>
    <cellStyle name="Porcentaje 2" xfId="49" xr:uid="{00000000-0005-0000-0000-000065000000}"/>
    <cellStyle name="Porcentaje 2 2" xfId="58" xr:uid="{00000000-0005-0000-0000-000066000000}"/>
    <cellStyle name="Porcentaje 2 3" xfId="62" xr:uid="{00000000-0005-0000-0000-000067000000}"/>
    <cellStyle name="Porcentaje 2 4" xfId="104" xr:uid="{00000000-0005-0000-0000-000068000000}"/>
    <cellStyle name="Porcentual 2" xfId="38" xr:uid="{00000000-0005-0000-0000-000069000000}"/>
    <cellStyle name="Porcentual 3" xfId="39" xr:uid="{00000000-0005-0000-0000-00006A000000}"/>
    <cellStyle name="Porcentual 7" xfId="113" xr:uid="{00000000-0005-0000-0000-00006B000000}"/>
    <cellStyle name="Salida" xfId="40" builtinId="21" customBuiltin="1"/>
    <cellStyle name="Salida 2" xfId="105" xr:uid="{00000000-0005-0000-0000-00006D000000}"/>
    <cellStyle name="Texto de advertencia" xfId="41" builtinId="11" customBuiltin="1"/>
    <cellStyle name="Texto explicativo" xfId="42" builtinId="53" customBuiltin="1"/>
    <cellStyle name="Título" xfId="43" builtinId="15" customBuiltin="1"/>
    <cellStyle name="Título 2" xfId="45" builtinId="17" customBuiltin="1"/>
    <cellStyle name="Título 3" xfId="46" builtinId="18" customBuiltin="1"/>
    <cellStyle name="Total" xfId="47" builtinId="25" customBuiltin="1"/>
  </cellStyles>
  <dxfs count="12">
    <dxf>
      <fill>
        <patternFill>
          <bgColor rgb="FF92D050"/>
        </patternFill>
      </fill>
    </dxf>
    <dxf>
      <fill>
        <patternFill>
          <bgColor rgb="FFFF5050"/>
        </patternFill>
      </fill>
    </dxf>
    <dxf>
      <fill>
        <patternFill>
          <bgColor rgb="FF92D050"/>
        </patternFill>
      </fill>
    </dxf>
    <dxf>
      <fill>
        <patternFill>
          <bgColor rgb="FFFF5050"/>
        </patternFill>
      </fill>
    </dxf>
    <dxf>
      <fill>
        <patternFill>
          <bgColor rgb="FF92D050"/>
        </patternFill>
      </fill>
    </dxf>
    <dxf>
      <fill>
        <patternFill>
          <bgColor rgb="FFFF5050"/>
        </patternFill>
      </fill>
    </dxf>
    <dxf>
      <fill>
        <patternFill>
          <bgColor rgb="FF92D050"/>
        </patternFill>
      </fill>
    </dxf>
    <dxf>
      <fill>
        <patternFill>
          <bgColor rgb="FFE4543C"/>
        </patternFill>
      </fill>
    </dxf>
    <dxf>
      <fill>
        <patternFill>
          <bgColor rgb="FF66FF33"/>
        </patternFill>
      </fill>
    </dxf>
    <dxf>
      <fill>
        <patternFill>
          <bgColor rgb="FFFFC000"/>
        </patternFill>
      </fill>
    </dxf>
    <dxf>
      <fill>
        <patternFill>
          <bgColor rgb="FF92D050"/>
        </patternFill>
      </fill>
    </dxf>
    <dxf>
      <fill>
        <patternFill>
          <bgColor rgb="FFF19999"/>
        </patternFill>
      </fill>
    </dxf>
  </dxfs>
  <tableStyles count="1" defaultTableStyle="TableStyleMedium9" defaultPivotStyle="PivotStyleLight16">
    <tableStyle name="Invisible" pivot="0" table="0" count="0" xr9:uid="{AB0AB85C-6D21-408E-881C-D374BEF6D04A}"/>
  </tableStyles>
  <colors>
    <mruColors>
      <color rgb="FF66FF33"/>
      <color rgb="FF99FF66"/>
      <color rgb="FFF19999"/>
      <color rgb="FFFF505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9.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0.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1.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3.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4.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5.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7.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8.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9.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20.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21.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2.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3.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4.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5.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r>
              <a:rPr lang="es-CO"/>
              <a:t>INDICE DE FRECUENCIA</a:t>
            </a:r>
          </a:p>
        </c:rich>
      </c:tx>
      <c:overlay val="0"/>
      <c:spPr>
        <a:noFill/>
        <a:ln>
          <a:noFill/>
        </a:ln>
        <a:effectLst/>
      </c:spPr>
      <c:txPr>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endParaRPr lang="es-CO"/>
        </a:p>
      </c:txPr>
    </c:title>
    <c:autoTitleDeleted val="0"/>
    <c:plotArea>
      <c:layout/>
      <c:barChart>
        <c:barDir val="col"/>
        <c:grouping val="clustered"/>
        <c:varyColors val="0"/>
        <c:ser>
          <c:idx val="0"/>
          <c:order val="0"/>
          <c:tx>
            <c:strRef>
              <c:f>A.T!$AC$18</c:f>
              <c:strCache>
                <c:ptCount val="1"/>
                <c:pt idx="0">
                  <c:v>PROPIO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A.T!$AC$19:$AC$30</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629-458D-BCBB-F7FC3F8B20F3}"/>
            </c:ext>
          </c:extLst>
        </c:ser>
        <c:ser>
          <c:idx val="1"/>
          <c:order val="1"/>
          <c:tx>
            <c:strRef>
              <c:f>A.T!$AD$18</c:f>
              <c:strCache>
                <c:ptCount val="1"/>
                <c:pt idx="0">
                  <c:v>CONTRATISTA</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A.T!$AD$19:$AD$30</c:f>
              <c:numCache>
                <c:formatCode>0.00</c:formatCode>
                <c:ptCount val="12"/>
                <c:pt idx="0">
                  <c:v>2.5</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2-3629-458D-BCBB-F7FC3F8B20F3}"/>
            </c:ext>
          </c:extLst>
        </c:ser>
        <c:ser>
          <c:idx val="2"/>
          <c:order val="2"/>
          <c:tx>
            <c:strRef>
              <c:f>A.T!$AE$18</c:f>
              <c:strCache>
                <c:ptCount val="1"/>
                <c:pt idx="0">
                  <c:v>TOTAL</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A.T!$AE$19:$AE$30</c:f>
              <c:numCache>
                <c:formatCode>0.00</c:formatCode>
                <c:ptCount val="12"/>
                <c:pt idx="0">
                  <c:v>0.19193857965451055</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3-3629-458D-BCBB-F7FC3F8B20F3}"/>
            </c:ext>
          </c:extLst>
        </c:ser>
        <c:dLbls>
          <c:dLblPos val="outEnd"/>
          <c:showLegendKey val="0"/>
          <c:showVal val="1"/>
          <c:showCatName val="0"/>
          <c:showSerName val="0"/>
          <c:showPercent val="0"/>
          <c:showBubbleSize val="0"/>
        </c:dLbls>
        <c:gapWidth val="199"/>
        <c:axId val="126099440"/>
        <c:axId val="126096944"/>
      </c:barChart>
      <c:lineChart>
        <c:grouping val="standard"/>
        <c:varyColors val="0"/>
        <c:ser>
          <c:idx val="3"/>
          <c:order val="3"/>
          <c:tx>
            <c:strRef>
              <c:f>A.T!$AF$18</c:f>
              <c:strCache>
                <c:ptCount val="1"/>
                <c:pt idx="0">
                  <c:v>META</c:v>
                </c:pt>
              </c:strCache>
            </c:strRef>
          </c:tx>
          <c:spPr>
            <a:ln w="25400" cap="rnd">
              <a:solidFill>
                <a:schemeClr val="accent4"/>
              </a:solidFill>
              <a:prstDash val="sysDash"/>
              <a:round/>
            </a:ln>
            <a:effectLst/>
          </c:spPr>
          <c:marker>
            <c:symbol val="none"/>
          </c:marker>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A.T!$AF$19:$AF$30</c:f>
              <c:numCache>
                <c:formatCode>0.00</c:formatCode>
                <c:ptCount val="12"/>
                <c:pt idx="0">
                  <c:v>8</c:v>
                </c:pt>
                <c:pt idx="1">
                  <c:v>8</c:v>
                </c:pt>
                <c:pt idx="2">
                  <c:v>8</c:v>
                </c:pt>
                <c:pt idx="3">
                  <c:v>8</c:v>
                </c:pt>
                <c:pt idx="4">
                  <c:v>8</c:v>
                </c:pt>
                <c:pt idx="5">
                  <c:v>8</c:v>
                </c:pt>
                <c:pt idx="6">
                  <c:v>8</c:v>
                </c:pt>
                <c:pt idx="7">
                  <c:v>8</c:v>
                </c:pt>
                <c:pt idx="8">
                  <c:v>8</c:v>
                </c:pt>
                <c:pt idx="9">
                  <c:v>8</c:v>
                </c:pt>
                <c:pt idx="10">
                  <c:v>8</c:v>
                </c:pt>
                <c:pt idx="11">
                  <c:v>8</c:v>
                </c:pt>
              </c:numCache>
            </c:numRef>
          </c:val>
          <c:smooth val="0"/>
          <c:extLst>
            <c:ext xmlns:c16="http://schemas.microsoft.com/office/drawing/2014/chart" uri="{C3380CC4-5D6E-409C-BE32-E72D297353CC}">
              <c16:uniqueId val="{00000005-3629-458D-BCBB-F7FC3F8B20F3}"/>
            </c:ext>
          </c:extLst>
        </c:ser>
        <c:dLbls>
          <c:showLegendKey val="0"/>
          <c:showVal val="0"/>
          <c:showCatName val="0"/>
          <c:showSerName val="0"/>
          <c:showPercent val="0"/>
          <c:showBubbleSize val="0"/>
        </c:dLbls>
        <c:marker val="1"/>
        <c:smooth val="0"/>
        <c:axId val="2096494896"/>
        <c:axId val="2096504464"/>
      </c:lineChart>
      <c:catAx>
        <c:axId val="1260994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tx1">
                    <a:lumMod val="65000"/>
                    <a:lumOff val="35000"/>
                  </a:schemeClr>
                </a:solidFill>
                <a:latin typeface="+mn-lt"/>
                <a:ea typeface="+mn-ea"/>
                <a:cs typeface="+mn-cs"/>
              </a:defRPr>
            </a:pPr>
            <a:endParaRPr lang="es-CO"/>
          </a:p>
        </c:txPr>
        <c:crossAx val="126096944"/>
        <c:crosses val="autoZero"/>
        <c:auto val="1"/>
        <c:lblAlgn val="ctr"/>
        <c:lblOffset val="100"/>
        <c:noMultiLvlLbl val="0"/>
      </c:catAx>
      <c:valAx>
        <c:axId val="126096944"/>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099440"/>
        <c:crosses val="autoZero"/>
        <c:crossBetween val="between"/>
      </c:valAx>
      <c:valAx>
        <c:axId val="2096504464"/>
        <c:scaling>
          <c:orientation val="minMax"/>
        </c:scaling>
        <c:delete val="0"/>
        <c:axPos val="r"/>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96494896"/>
        <c:crosses val="max"/>
        <c:crossBetween val="between"/>
      </c:valAx>
      <c:catAx>
        <c:axId val="2096494896"/>
        <c:scaling>
          <c:orientation val="minMax"/>
        </c:scaling>
        <c:delete val="1"/>
        <c:axPos val="b"/>
        <c:numFmt formatCode="General" sourceLinked="1"/>
        <c:majorTickMark val="out"/>
        <c:minorTickMark val="none"/>
        <c:tickLblPos val="nextTo"/>
        <c:crossAx val="209650446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r>
              <a:rPr lang="es-CO"/>
              <a:t>INDICE DE SEVERIDAD</a:t>
            </a:r>
          </a:p>
        </c:rich>
      </c:tx>
      <c:overlay val="0"/>
      <c:spPr>
        <a:noFill/>
        <a:ln>
          <a:noFill/>
        </a:ln>
        <a:effectLst/>
      </c:spPr>
      <c:txPr>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endParaRPr lang="es-CO"/>
        </a:p>
      </c:txPr>
    </c:title>
    <c:autoTitleDeleted val="0"/>
    <c:plotArea>
      <c:layout/>
      <c:barChart>
        <c:barDir val="col"/>
        <c:grouping val="clustered"/>
        <c:varyColors val="0"/>
        <c:ser>
          <c:idx val="0"/>
          <c:order val="0"/>
          <c:tx>
            <c:strRef>
              <c:f>A.T!$X$18</c:f>
              <c:strCache>
                <c:ptCount val="1"/>
                <c:pt idx="0">
                  <c:v>PROPIO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A.T!$X$19:$X$30</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F0A-447D-BBAC-2A83B28618F8}"/>
            </c:ext>
          </c:extLst>
        </c:ser>
        <c:ser>
          <c:idx val="1"/>
          <c:order val="1"/>
          <c:tx>
            <c:strRef>
              <c:f>A.T!$Y$18</c:f>
              <c:strCache>
                <c:ptCount val="1"/>
                <c:pt idx="0">
                  <c:v>CONTRATISTA</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A.T!$Y$19:$Y$30</c:f>
              <c:numCache>
                <c:formatCode>0.00</c:formatCode>
                <c:ptCount val="12"/>
                <c:pt idx="0">
                  <c:v>5</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CF0A-447D-BBAC-2A83B28618F8}"/>
            </c:ext>
          </c:extLst>
        </c:ser>
        <c:ser>
          <c:idx val="2"/>
          <c:order val="2"/>
          <c:tx>
            <c:strRef>
              <c:f>A.T!$Z$18</c:f>
              <c:strCache>
                <c:ptCount val="1"/>
                <c:pt idx="0">
                  <c:v>TOTAL</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A.T!$Z$19:$Z$30</c:f>
              <c:numCache>
                <c:formatCode>0.00</c:formatCode>
                <c:ptCount val="12"/>
                <c:pt idx="0">
                  <c:v>0.38387715930902111</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2-CF0A-447D-BBAC-2A83B28618F8}"/>
            </c:ext>
          </c:extLst>
        </c:ser>
        <c:dLbls>
          <c:dLblPos val="outEnd"/>
          <c:showLegendKey val="0"/>
          <c:showVal val="1"/>
          <c:showCatName val="0"/>
          <c:showSerName val="0"/>
          <c:showPercent val="0"/>
          <c:showBubbleSize val="0"/>
        </c:dLbls>
        <c:gapWidth val="199"/>
        <c:axId val="126099440"/>
        <c:axId val="126096944"/>
      </c:barChart>
      <c:lineChart>
        <c:grouping val="standard"/>
        <c:varyColors val="0"/>
        <c:ser>
          <c:idx val="3"/>
          <c:order val="3"/>
          <c:tx>
            <c:strRef>
              <c:f>A.T!$AA$18</c:f>
              <c:strCache>
                <c:ptCount val="1"/>
                <c:pt idx="0">
                  <c:v>META</c:v>
                </c:pt>
              </c:strCache>
            </c:strRef>
          </c:tx>
          <c:spPr>
            <a:ln w="15875" cap="rnd">
              <a:solidFill>
                <a:schemeClr val="accent4"/>
              </a:solidFill>
              <a:prstDash val="sysDash"/>
              <a:round/>
            </a:ln>
            <a:effectLst/>
          </c:spPr>
          <c:marker>
            <c:symbol val="none"/>
          </c:marker>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A.T!$AA$19:$AA$30</c:f>
              <c:numCache>
                <c:formatCode>0.00</c:formatCode>
                <c:ptCount val="12"/>
                <c:pt idx="0">
                  <c:v>100</c:v>
                </c:pt>
                <c:pt idx="1">
                  <c:v>100</c:v>
                </c:pt>
                <c:pt idx="2">
                  <c:v>100</c:v>
                </c:pt>
                <c:pt idx="3">
                  <c:v>100</c:v>
                </c:pt>
                <c:pt idx="4">
                  <c:v>100</c:v>
                </c:pt>
                <c:pt idx="5">
                  <c:v>100</c:v>
                </c:pt>
                <c:pt idx="6">
                  <c:v>100</c:v>
                </c:pt>
                <c:pt idx="7">
                  <c:v>100</c:v>
                </c:pt>
                <c:pt idx="8">
                  <c:v>100</c:v>
                </c:pt>
                <c:pt idx="9">
                  <c:v>100</c:v>
                </c:pt>
                <c:pt idx="10">
                  <c:v>100</c:v>
                </c:pt>
                <c:pt idx="11">
                  <c:v>100</c:v>
                </c:pt>
              </c:numCache>
            </c:numRef>
          </c:val>
          <c:smooth val="0"/>
          <c:extLst>
            <c:ext xmlns:c16="http://schemas.microsoft.com/office/drawing/2014/chart" uri="{C3380CC4-5D6E-409C-BE32-E72D297353CC}">
              <c16:uniqueId val="{00000004-CF0A-447D-BBAC-2A83B28618F8}"/>
            </c:ext>
          </c:extLst>
        </c:ser>
        <c:dLbls>
          <c:showLegendKey val="0"/>
          <c:showVal val="0"/>
          <c:showCatName val="0"/>
          <c:showSerName val="0"/>
          <c:showPercent val="0"/>
          <c:showBubbleSize val="0"/>
        </c:dLbls>
        <c:marker val="1"/>
        <c:smooth val="0"/>
        <c:axId val="126096112"/>
        <c:axId val="126101520"/>
      </c:lineChart>
      <c:catAx>
        <c:axId val="1260994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tx1">
                    <a:lumMod val="65000"/>
                    <a:lumOff val="35000"/>
                  </a:schemeClr>
                </a:solidFill>
                <a:latin typeface="+mn-lt"/>
                <a:ea typeface="+mn-ea"/>
                <a:cs typeface="+mn-cs"/>
              </a:defRPr>
            </a:pPr>
            <a:endParaRPr lang="es-CO"/>
          </a:p>
        </c:txPr>
        <c:crossAx val="126096944"/>
        <c:crosses val="autoZero"/>
        <c:auto val="1"/>
        <c:lblAlgn val="ctr"/>
        <c:lblOffset val="100"/>
        <c:noMultiLvlLbl val="0"/>
      </c:catAx>
      <c:valAx>
        <c:axId val="126096944"/>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099440"/>
        <c:crosses val="autoZero"/>
        <c:crossBetween val="between"/>
      </c:valAx>
      <c:valAx>
        <c:axId val="126101520"/>
        <c:scaling>
          <c:orientation val="minMax"/>
        </c:scaling>
        <c:delete val="0"/>
        <c:axPos val="r"/>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096112"/>
        <c:crosses val="max"/>
        <c:crossBetween val="between"/>
      </c:valAx>
      <c:catAx>
        <c:axId val="126096112"/>
        <c:scaling>
          <c:orientation val="minMax"/>
        </c:scaling>
        <c:delete val="1"/>
        <c:axPos val="b"/>
        <c:numFmt formatCode="General" sourceLinked="1"/>
        <c:majorTickMark val="out"/>
        <c:minorTickMark val="none"/>
        <c:tickLblPos val="nextTo"/>
        <c:crossAx val="12610152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a:solidFill>
                  <a:schemeClr val="tx2"/>
                </a:solidFill>
              </a:rPr>
              <a:t>TIPO DE ACCIDENTE</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s-CO"/>
        </a:p>
      </c:txPr>
    </c:title>
    <c:autoTitleDeleted val="0"/>
    <c:plotArea>
      <c:layout/>
      <c:barChart>
        <c:barDir val="col"/>
        <c:grouping val="clustered"/>
        <c:varyColors val="0"/>
        <c:ser>
          <c:idx val="0"/>
          <c:order val="0"/>
          <c:tx>
            <c:strRef>
              <c:f>'TABLAS DE DATOS'!$B$2</c:f>
              <c:strCache>
                <c:ptCount val="1"/>
                <c:pt idx="0">
                  <c:v>NUMERO</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'TABLAS DE DATOS'!$A$3:$A$12</c:f>
              <c:strCache>
                <c:ptCount val="10"/>
                <c:pt idx="0">
                  <c:v>(1) CAÍDA DE PERSONAS </c:v>
                </c:pt>
                <c:pt idx="1">
                  <c:v>(2) CAÍDA DE OBJETOS</c:v>
                </c:pt>
                <c:pt idx="2">
                  <c:v>(3) PISADAS, CHOQUES O GOLPES</c:v>
                </c:pt>
                <c:pt idx="3">
                  <c:v>(4) ATRAPAMIENTOS</c:v>
                </c:pt>
                <c:pt idx="4">
                  <c:v>(5) SOBREESFUERZO, ESFUERZO EXCESIVO O FALSO MOVIMIENTO</c:v>
                </c:pt>
                <c:pt idx="5">
                  <c:v>(6) EXPOSICIÓN O CONTACTO CON TEMPERATURA EXTREMA</c:v>
                </c:pt>
                <c:pt idx="6">
                  <c:v>(7) EXPOSICIÓN O CONTACTO CON LA ELECTRICIDAD</c:v>
                </c:pt>
                <c:pt idx="7">
                  <c:v>(8) EXPOSICIÓN O CONTACTO CON SUSTANCIAS NOCIVAS, RADIACIONES O SALPICADURAS</c:v>
                </c:pt>
                <c:pt idx="8">
                  <c:v>CONTACTO CON ELEMENTOS CORTOPUNZANTES</c:v>
                </c:pt>
                <c:pt idx="9">
                  <c:v>(9) OTRO. (Especifique)</c:v>
                </c:pt>
              </c:strCache>
            </c:strRef>
          </c:cat>
          <c:val>
            <c:numRef>
              <c:f>'TABLAS DE DATOS'!$B$3:$B$12</c:f>
              <c:numCache>
                <c:formatCode>General</c:formatCode>
                <c:ptCount val="10"/>
                <c:pt idx="0">
                  <c:v>0</c:v>
                </c:pt>
                <c:pt idx="1">
                  <c:v>1</c:v>
                </c:pt>
                <c:pt idx="2">
                  <c:v>0</c:v>
                </c:pt>
                <c:pt idx="3">
                  <c:v>1</c:v>
                </c:pt>
                <c:pt idx="4">
                  <c:v>0</c:v>
                </c:pt>
                <c:pt idx="5">
                  <c:v>0</c:v>
                </c:pt>
                <c:pt idx="6">
                  <c:v>0</c:v>
                </c:pt>
                <c:pt idx="7">
                  <c:v>0</c:v>
                </c:pt>
                <c:pt idx="8">
                  <c:v>0</c:v>
                </c:pt>
                <c:pt idx="9">
                  <c:v>0</c:v>
                </c:pt>
              </c:numCache>
            </c:numRef>
          </c:val>
          <c:extLst>
            <c:ext xmlns:c16="http://schemas.microsoft.com/office/drawing/2014/chart" uri="{C3380CC4-5D6E-409C-BE32-E72D297353CC}">
              <c16:uniqueId val="{00000000-A353-452F-A842-164BE2D50477}"/>
            </c:ext>
          </c:extLst>
        </c:ser>
        <c:dLbls>
          <c:showLegendKey val="0"/>
          <c:showVal val="0"/>
          <c:showCatName val="0"/>
          <c:showSerName val="0"/>
          <c:showPercent val="0"/>
          <c:showBubbleSize val="0"/>
        </c:dLbls>
        <c:gapWidth val="100"/>
        <c:overlap val="-24"/>
        <c:axId val="964746735"/>
        <c:axId val="964751311"/>
      </c:barChart>
      <c:catAx>
        <c:axId val="964746735"/>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64751311"/>
        <c:crosses val="autoZero"/>
        <c:auto val="1"/>
        <c:lblAlgn val="ctr"/>
        <c:lblOffset val="100"/>
        <c:noMultiLvlLbl val="0"/>
      </c:catAx>
      <c:valAx>
        <c:axId val="9647513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6474673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s-CO">
                <a:solidFill>
                  <a:schemeClr val="tx2"/>
                </a:solidFill>
              </a:rPr>
              <a:t>TIPO DE LESIÓN</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s-CO"/>
        </a:p>
      </c:txPr>
    </c:title>
    <c:autoTitleDeleted val="0"/>
    <c:plotArea>
      <c:layout/>
      <c:barChart>
        <c:barDir val="col"/>
        <c:grouping val="clustered"/>
        <c:varyColors val="0"/>
        <c:ser>
          <c:idx val="0"/>
          <c:order val="0"/>
          <c:tx>
            <c:strRef>
              <c:f>'TABLAS DE DATOS'!$E$2</c:f>
              <c:strCache>
                <c:ptCount val="1"/>
                <c:pt idx="0">
                  <c:v>NUMERO</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'TABLAS DE DATOS'!$D$3:$D$19</c:f>
              <c:strCache>
                <c:ptCount val="17"/>
                <c:pt idx="0">
                  <c:v>(10) FRACTURA</c:v>
                </c:pt>
                <c:pt idx="1">
                  <c:v>(20) LUXACIÓN</c:v>
                </c:pt>
                <c:pt idx="2">
                  <c:v>(25) TORCEDURA, ESGUINCE, DESGARRO MUSCULAR, HERNIA O LACERACIÓN DE MÚSCULO O TENDÓN SIN HERIDA</c:v>
                </c:pt>
                <c:pt idx="3">
                  <c:v>(30) CONMOCIÓN O TRAUMA INTERNO</c:v>
                </c:pt>
                <c:pt idx="4">
                  <c:v>(40) AMPUTACIÓN O ENUCLEACIÓN (Exclusión o pérdida del ojo)</c:v>
                </c:pt>
                <c:pt idx="5">
                  <c:v>(41) HERIDA</c:v>
                </c:pt>
                <c:pt idx="6">
                  <c:v>(50) TRAUMA SUPERFICIAL (Incluye rasguño, punción o pinchazo y lesión en ojo por cuerpo extraño)</c:v>
                </c:pt>
                <c:pt idx="7">
                  <c:v>(55) GOLPE, CONTUSIÓN O APLASTAMIENTO</c:v>
                </c:pt>
                <c:pt idx="8">
                  <c:v>(60) QUEMADURA</c:v>
                </c:pt>
                <c:pt idx="9">
                  <c:v>(70) ENVENENAMIENTO O INTOXICACIÓN AGUDA O ALERGIA</c:v>
                </c:pt>
                <c:pt idx="10">
                  <c:v>(80) EFECTO DEL TIEMPO, DEL CLIMA U OTRO RELACIONADO CON EL AMBIENTE</c:v>
                </c:pt>
                <c:pt idx="11">
                  <c:v>(81) ASFIXIA</c:v>
                </c:pt>
                <c:pt idx="12">
                  <c:v>(82) EFECTO DE LA ELECTRICIDAD</c:v>
                </c:pt>
                <c:pt idx="13">
                  <c:v>(83) EFECTO NOCIVO DE LA RADIACIÓN</c:v>
                </c:pt>
                <c:pt idx="14">
                  <c:v>(90) LESIONES MÚLTIPLES</c:v>
                </c:pt>
                <c:pt idx="15">
                  <c:v>(99) OTRO. (Especifique)</c:v>
                </c:pt>
                <c:pt idx="16">
                  <c:v>NO APLICA</c:v>
                </c:pt>
              </c:strCache>
            </c:strRef>
          </c:cat>
          <c:val>
            <c:numRef>
              <c:f>'TABLAS DE DATOS'!$E$3:$E$19</c:f>
              <c:numCache>
                <c:formatCode>General</c:formatCode>
                <c:ptCount val="17"/>
                <c:pt idx="0">
                  <c:v>1</c:v>
                </c:pt>
                <c:pt idx="1">
                  <c:v>0</c:v>
                </c:pt>
                <c:pt idx="2">
                  <c:v>1</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0-18C6-42B1-B461-2809A9526141}"/>
            </c:ext>
          </c:extLst>
        </c:ser>
        <c:dLbls>
          <c:showLegendKey val="0"/>
          <c:showVal val="0"/>
          <c:showCatName val="0"/>
          <c:showSerName val="0"/>
          <c:showPercent val="0"/>
          <c:showBubbleSize val="0"/>
        </c:dLbls>
        <c:gapWidth val="100"/>
        <c:overlap val="-24"/>
        <c:axId val="1094961631"/>
        <c:axId val="1094965375"/>
      </c:barChart>
      <c:catAx>
        <c:axId val="1094961631"/>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94965375"/>
        <c:crosses val="autoZero"/>
        <c:auto val="1"/>
        <c:lblAlgn val="ctr"/>
        <c:lblOffset val="100"/>
        <c:noMultiLvlLbl val="0"/>
      </c:catAx>
      <c:valAx>
        <c:axId val="109496537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9496163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s-CO">
                <a:solidFill>
                  <a:schemeClr val="tx2"/>
                </a:solidFill>
              </a:rPr>
              <a:t>AGENTE DEL ACCIDENTE</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s-CO"/>
        </a:p>
      </c:txPr>
    </c:title>
    <c:autoTitleDeleted val="0"/>
    <c:plotArea>
      <c:layout/>
      <c:barChart>
        <c:barDir val="col"/>
        <c:grouping val="clustered"/>
        <c:varyColors val="0"/>
        <c:ser>
          <c:idx val="0"/>
          <c:order val="0"/>
          <c:tx>
            <c:strRef>
              <c:f>'TABLAS DE DATOS'!$H$2</c:f>
              <c:strCache>
                <c:ptCount val="1"/>
                <c:pt idx="0">
                  <c:v>NUMERO</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'TABLAS DE DATOS'!$G$3:$G$12</c:f>
              <c:strCache>
                <c:ptCount val="10"/>
                <c:pt idx="0">
                  <c:v>(1) MÁQUINAS Y/O EQUIPOS</c:v>
                </c:pt>
                <c:pt idx="1">
                  <c:v>(2) MEDIOS DE TRANSPORTE</c:v>
                </c:pt>
                <c:pt idx="2">
                  <c:v>(3) APARATOS</c:v>
                </c:pt>
                <c:pt idx="3">
                  <c:v>(3.36) HERRAMIENTAS, IMPLEMENTOS O UTENSILIOS</c:v>
                </c:pt>
                <c:pt idx="4">
                  <c:v>(4) MATERIALES O SUSTANCIAS</c:v>
                </c:pt>
                <c:pt idx="5">
                  <c:v>(4.4) RADIACIONES</c:v>
                </c:pt>
                <c:pt idx="6">
                  <c:v>(5) AMBIENTE DE TRABAJO (Incluye superficies de tránsito y de trabajo, muebles, tejados, en el exterior, interior o subterráneos)</c:v>
                </c:pt>
                <c:pt idx="7">
                  <c:v>(6) OTROS AGENTES NO CLASIFICADOS</c:v>
                </c:pt>
                <c:pt idx="8">
                  <c:v>(6.61) ANIMALES (Vivos o productos animales)</c:v>
                </c:pt>
                <c:pt idx="9">
                  <c:v>(7) AGENTES NO CLASIFICADOS POR FALTA DE DATOS</c:v>
                </c:pt>
              </c:strCache>
            </c:strRef>
          </c:cat>
          <c:val>
            <c:numRef>
              <c:f>'TABLAS DE DATOS'!$H$3:$H$12</c:f>
              <c:numCache>
                <c:formatCode>General</c:formatCode>
                <c:ptCount val="10"/>
                <c:pt idx="0">
                  <c:v>0</c:v>
                </c:pt>
                <c:pt idx="1">
                  <c:v>0</c:v>
                </c:pt>
                <c:pt idx="2">
                  <c:v>0</c:v>
                </c:pt>
                <c:pt idx="3">
                  <c:v>0</c:v>
                </c:pt>
                <c:pt idx="4">
                  <c:v>1</c:v>
                </c:pt>
                <c:pt idx="5">
                  <c:v>0</c:v>
                </c:pt>
                <c:pt idx="6">
                  <c:v>0</c:v>
                </c:pt>
                <c:pt idx="7">
                  <c:v>0</c:v>
                </c:pt>
                <c:pt idx="8">
                  <c:v>0</c:v>
                </c:pt>
                <c:pt idx="9">
                  <c:v>0</c:v>
                </c:pt>
              </c:numCache>
            </c:numRef>
          </c:val>
          <c:extLst>
            <c:ext xmlns:c16="http://schemas.microsoft.com/office/drawing/2014/chart" uri="{C3380CC4-5D6E-409C-BE32-E72D297353CC}">
              <c16:uniqueId val="{00000000-91D1-47E9-9E5F-E96CF34F251F}"/>
            </c:ext>
          </c:extLst>
        </c:ser>
        <c:dLbls>
          <c:showLegendKey val="0"/>
          <c:showVal val="0"/>
          <c:showCatName val="0"/>
          <c:showSerName val="0"/>
          <c:showPercent val="0"/>
          <c:showBubbleSize val="0"/>
        </c:dLbls>
        <c:gapWidth val="100"/>
        <c:overlap val="-24"/>
        <c:axId val="1094963711"/>
        <c:axId val="1094952063"/>
      </c:barChart>
      <c:catAx>
        <c:axId val="1094963711"/>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94952063"/>
        <c:crosses val="autoZero"/>
        <c:auto val="1"/>
        <c:lblAlgn val="ctr"/>
        <c:lblOffset val="100"/>
        <c:noMultiLvlLbl val="0"/>
      </c:catAx>
      <c:valAx>
        <c:axId val="109495206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9496371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s-CO">
                <a:solidFill>
                  <a:schemeClr val="tx2"/>
                </a:solidFill>
              </a:rPr>
              <a:t>PARTE DEL CUERPO AFECTADA</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s-CO"/>
        </a:p>
      </c:txPr>
    </c:title>
    <c:autoTitleDeleted val="0"/>
    <c:plotArea>
      <c:layout/>
      <c:barChart>
        <c:barDir val="col"/>
        <c:grouping val="clustered"/>
        <c:varyColors val="0"/>
        <c:ser>
          <c:idx val="0"/>
          <c:order val="0"/>
          <c:tx>
            <c:strRef>
              <c:f>'TABLAS DE DATOS'!$K$2</c:f>
              <c:strCache>
                <c:ptCount val="1"/>
                <c:pt idx="0">
                  <c:v>NUMERO</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'TABLAS DE DATOS'!$J$3:$J$15</c:f>
              <c:strCache>
                <c:ptCount val="13"/>
                <c:pt idx="0">
                  <c:v>(1) CABEZA</c:v>
                </c:pt>
                <c:pt idx="1">
                  <c:v>(1.12) OJO</c:v>
                </c:pt>
                <c:pt idx="2">
                  <c:v>(2) CUELLO</c:v>
                </c:pt>
                <c:pt idx="3">
                  <c:v>(3) TRONCO (Incluye espalda, columna vertebral, médula espinal, pélvis)</c:v>
                </c:pt>
                <c:pt idx="4">
                  <c:v>(3.32) TÓRAX</c:v>
                </c:pt>
                <c:pt idx="5">
                  <c:v>(3.33) ABDOMEN</c:v>
                </c:pt>
                <c:pt idx="6">
                  <c:v>(4) MIEMBROS SUPERIORES</c:v>
                </c:pt>
                <c:pt idx="7">
                  <c:v>(4.46) MANOS</c:v>
                </c:pt>
                <c:pt idx="8">
                  <c:v>(5) MIEMBROS INFERIORES</c:v>
                </c:pt>
                <c:pt idx="9">
                  <c:v>(5.56) PIES</c:v>
                </c:pt>
                <c:pt idx="10">
                  <c:v>(6) UBICACIONES MÚLTIPLES</c:v>
                </c:pt>
                <c:pt idx="11">
                  <c:v>(7) LESIONES GENERALES U OTRAS</c:v>
                </c:pt>
                <c:pt idx="12">
                  <c:v>NO APLICA</c:v>
                </c:pt>
              </c:strCache>
            </c:strRef>
          </c:cat>
          <c:val>
            <c:numRef>
              <c:f>'TABLAS DE DATOS'!$K$3:$K$15</c:f>
              <c:numCache>
                <c:formatCode>General</c:formatCode>
                <c:ptCount val="13"/>
                <c:pt idx="0">
                  <c:v>0</c:v>
                </c:pt>
                <c:pt idx="1">
                  <c:v>1</c:v>
                </c:pt>
                <c:pt idx="2">
                  <c:v>0</c:v>
                </c:pt>
                <c:pt idx="3">
                  <c:v>0</c:v>
                </c:pt>
                <c:pt idx="4">
                  <c:v>0</c:v>
                </c:pt>
                <c:pt idx="5">
                  <c:v>0</c:v>
                </c:pt>
                <c:pt idx="6">
                  <c:v>0</c:v>
                </c:pt>
                <c:pt idx="7">
                  <c:v>0</c:v>
                </c:pt>
                <c:pt idx="8">
                  <c:v>0</c:v>
                </c:pt>
                <c:pt idx="9">
                  <c:v>0</c:v>
                </c:pt>
                <c:pt idx="10">
                  <c:v>0</c:v>
                </c:pt>
                <c:pt idx="11">
                  <c:v>0</c:v>
                </c:pt>
                <c:pt idx="12">
                  <c:v>0</c:v>
                </c:pt>
              </c:numCache>
            </c:numRef>
          </c:val>
          <c:extLst>
            <c:ext xmlns:c16="http://schemas.microsoft.com/office/drawing/2014/chart" uri="{C3380CC4-5D6E-409C-BE32-E72D297353CC}">
              <c16:uniqueId val="{00000000-3B69-44DE-96CD-7D3694264FBD}"/>
            </c:ext>
          </c:extLst>
        </c:ser>
        <c:dLbls>
          <c:showLegendKey val="0"/>
          <c:showVal val="0"/>
          <c:showCatName val="0"/>
          <c:showSerName val="0"/>
          <c:showPercent val="0"/>
          <c:showBubbleSize val="0"/>
        </c:dLbls>
        <c:gapWidth val="100"/>
        <c:overlap val="-24"/>
        <c:axId val="954138623"/>
        <c:axId val="954140703"/>
      </c:barChart>
      <c:catAx>
        <c:axId val="954138623"/>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54140703"/>
        <c:crosses val="autoZero"/>
        <c:auto val="1"/>
        <c:lblAlgn val="ctr"/>
        <c:lblOffset val="100"/>
        <c:noMultiLvlLbl val="0"/>
      </c:catAx>
      <c:valAx>
        <c:axId val="9541407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5413862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a:t>DÍAS CARGADOS</a:t>
            </a:r>
          </a:p>
        </c:rich>
      </c:tx>
      <c:layout>
        <c:manualLayout>
          <c:xMode val="edge"/>
          <c:yMode val="edge"/>
          <c:x val="0.33136685755189688"/>
          <c:y val="2.6852180126698821E-2"/>
        </c:manualLayout>
      </c:layout>
      <c:overlay val="0"/>
      <c:spPr>
        <a:noFill/>
        <a:ln>
          <a:noFill/>
        </a:ln>
        <a:effectLst/>
      </c:spPr>
    </c:title>
    <c:autoTitleDeleted val="0"/>
    <c:plotArea>
      <c:layout/>
      <c:barChart>
        <c:barDir val="col"/>
        <c:grouping val="clustered"/>
        <c:varyColors val="0"/>
        <c:ser>
          <c:idx val="0"/>
          <c:order val="0"/>
          <c:tx>
            <c:strRef>
              <c:f>A.T!$P$18</c:f>
              <c:strCache>
                <c:ptCount val="1"/>
                <c:pt idx="0">
                  <c:v>DIAS CARGADOS</c:v>
                </c:pt>
              </c:strCache>
            </c:strRef>
          </c:tx>
          <c:invertIfNegative val="0"/>
          <c:dLbls>
            <c:spPr>
              <a:noFill/>
              <a:ln>
                <a:noFill/>
              </a:ln>
              <a:effectLst/>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A.T!$P$19:$P$30</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9EF1-4F72-9AF1-A6F524B2736B}"/>
            </c:ext>
          </c:extLst>
        </c:ser>
        <c:dLbls>
          <c:dLblPos val="inEnd"/>
          <c:showLegendKey val="0"/>
          <c:showVal val="1"/>
          <c:showCatName val="0"/>
          <c:showSerName val="0"/>
          <c:showPercent val="0"/>
          <c:showBubbleSize val="0"/>
        </c:dLbls>
        <c:gapWidth val="100"/>
        <c:overlap val="-24"/>
        <c:axId val="123829248"/>
        <c:axId val="123848576"/>
      </c:barChart>
      <c:catAx>
        <c:axId val="1238292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s-CO"/>
          </a:p>
        </c:txPr>
        <c:crossAx val="123848576"/>
        <c:crosses val="autoZero"/>
        <c:auto val="1"/>
        <c:lblAlgn val="ctr"/>
        <c:lblOffset val="100"/>
        <c:noMultiLvlLbl val="0"/>
      </c:catAx>
      <c:valAx>
        <c:axId val="123848576"/>
        <c:scaling>
          <c:orientation val="minMax"/>
        </c:scaling>
        <c:delete val="0"/>
        <c:axPos val="l"/>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CO"/>
          </a:p>
        </c:txPr>
        <c:crossAx val="1238292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r>
              <a:rPr lang="es-CO"/>
              <a:t>INDICE DE FRECUENCIA</a:t>
            </a:r>
          </a:p>
        </c:rich>
      </c:tx>
      <c:overlay val="0"/>
      <c:spPr>
        <a:noFill/>
        <a:ln>
          <a:noFill/>
        </a:ln>
        <a:effectLst/>
      </c:spPr>
      <c:txPr>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endParaRPr lang="es-CO"/>
        </a:p>
      </c:txPr>
    </c:title>
    <c:autoTitleDeleted val="0"/>
    <c:plotArea>
      <c:layout/>
      <c:barChart>
        <c:barDir val="col"/>
        <c:grouping val="clustered"/>
        <c:varyColors val="0"/>
        <c:ser>
          <c:idx val="0"/>
          <c:order val="0"/>
          <c:tx>
            <c:strRef>
              <c:f>A.T!$AC$18</c:f>
              <c:strCache>
                <c:ptCount val="1"/>
                <c:pt idx="0">
                  <c:v>PROPIO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A.T!$AC$19:$AC$30</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16D-488F-9F45-4471E1F6B4A3}"/>
            </c:ext>
          </c:extLst>
        </c:ser>
        <c:ser>
          <c:idx val="1"/>
          <c:order val="1"/>
          <c:tx>
            <c:strRef>
              <c:f>A.T!$AD$18</c:f>
              <c:strCache>
                <c:ptCount val="1"/>
                <c:pt idx="0">
                  <c:v>CONTRATISTA</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A.T!$AD$19:$AD$30</c:f>
              <c:numCache>
                <c:formatCode>0.00</c:formatCode>
                <c:ptCount val="12"/>
                <c:pt idx="0">
                  <c:v>2.5</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516D-488F-9F45-4471E1F6B4A3}"/>
            </c:ext>
          </c:extLst>
        </c:ser>
        <c:ser>
          <c:idx val="2"/>
          <c:order val="2"/>
          <c:tx>
            <c:strRef>
              <c:f>A.T!$AE$18</c:f>
              <c:strCache>
                <c:ptCount val="1"/>
                <c:pt idx="0">
                  <c:v>TOTAL</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4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A.T!$AE$19:$AE$30</c:f>
              <c:numCache>
                <c:formatCode>0.00</c:formatCode>
                <c:ptCount val="12"/>
                <c:pt idx="0">
                  <c:v>0.19193857965451055</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2-516D-488F-9F45-4471E1F6B4A3}"/>
            </c:ext>
          </c:extLst>
        </c:ser>
        <c:dLbls>
          <c:dLblPos val="outEnd"/>
          <c:showLegendKey val="0"/>
          <c:showVal val="1"/>
          <c:showCatName val="0"/>
          <c:showSerName val="0"/>
          <c:showPercent val="0"/>
          <c:showBubbleSize val="0"/>
        </c:dLbls>
        <c:gapWidth val="199"/>
        <c:axId val="126099440"/>
        <c:axId val="126096944"/>
      </c:barChart>
      <c:lineChart>
        <c:grouping val="standard"/>
        <c:varyColors val="0"/>
        <c:ser>
          <c:idx val="3"/>
          <c:order val="3"/>
          <c:tx>
            <c:strRef>
              <c:f>A.T!$AF$18</c:f>
              <c:strCache>
                <c:ptCount val="1"/>
                <c:pt idx="0">
                  <c:v>META</c:v>
                </c:pt>
              </c:strCache>
            </c:strRef>
          </c:tx>
          <c:spPr>
            <a:ln w="25400" cap="rnd">
              <a:solidFill>
                <a:schemeClr val="accent4"/>
              </a:solidFill>
              <a:prstDash val="sysDash"/>
              <a:round/>
            </a:ln>
            <a:effectLst/>
          </c:spPr>
          <c:marker>
            <c:symbol val="none"/>
          </c:marker>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A.T!$AF$19:$AF$30</c:f>
              <c:numCache>
                <c:formatCode>0.00</c:formatCode>
                <c:ptCount val="12"/>
                <c:pt idx="0">
                  <c:v>8</c:v>
                </c:pt>
                <c:pt idx="1">
                  <c:v>8</c:v>
                </c:pt>
                <c:pt idx="2">
                  <c:v>8</c:v>
                </c:pt>
                <c:pt idx="3">
                  <c:v>8</c:v>
                </c:pt>
                <c:pt idx="4">
                  <c:v>8</c:v>
                </c:pt>
                <c:pt idx="5">
                  <c:v>8</c:v>
                </c:pt>
                <c:pt idx="6">
                  <c:v>8</c:v>
                </c:pt>
                <c:pt idx="7">
                  <c:v>8</c:v>
                </c:pt>
                <c:pt idx="8">
                  <c:v>8</c:v>
                </c:pt>
                <c:pt idx="9">
                  <c:v>8</c:v>
                </c:pt>
                <c:pt idx="10">
                  <c:v>8</c:v>
                </c:pt>
                <c:pt idx="11">
                  <c:v>8</c:v>
                </c:pt>
              </c:numCache>
            </c:numRef>
          </c:val>
          <c:smooth val="0"/>
          <c:extLst>
            <c:ext xmlns:c16="http://schemas.microsoft.com/office/drawing/2014/chart" uri="{C3380CC4-5D6E-409C-BE32-E72D297353CC}">
              <c16:uniqueId val="{00000003-516D-488F-9F45-4471E1F6B4A3}"/>
            </c:ext>
          </c:extLst>
        </c:ser>
        <c:dLbls>
          <c:showLegendKey val="0"/>
          <c:showVal val="0"/>
          <c:showCatName val="0"/>
          <c:showSerName val="0"/>
          <c:showPercent val="0"/>
          <c:showBubbleSize val="0"/>
        </c:dLbls>
        <c:marker val="1"/>
        <c:smooth val="0"/>
        <c:axId val="2096494896"/>
        <c:axId val="2096504464"/>
      </c:lineChart>
      <c:catAx>
        <c:axId val="1260994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tx1">
                    <a:lumMod val="65000"/>
                    <a:lumOff val="35000"/>
                  </a:schemeClr>
                </a:solidFill>
                <a:latin typeface="+mn-lt"/>
                <a:ea typeface="+mn-ea"/>
                <a:cs typeface="+mn-cs"/>
              </a:defRPr>
            </a:pPr>
            <a:endParaRPr lang="es-CO"/>
          </a:p>
        </c:txPr>
        <c:crossAx val="126096944"/>
        <c:crosses val="autoZero"/>
        <c:auto val="1"/>
        <c:lblAlgn val="ctr"/>
        <c:lblOffset val="100"/>
        <c:noMultiLvlLbl val="0"/>
      </c:catAx>
      <c:valAx>
        <c:axId val="126096944"/>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099440"/>
        <c:crosses val="autoZero"/>
        <c:crossBetween val="between"/>
      </c:valAx>
      <c:valAx>
        <c:axId val="2096504464"/>
        <c:scaling>
          <c:orientation val="minMax"/>
        </c:scaling>
        <c:delete val="0"/>
        <c:axPos val="r"/>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96494896"/>
        <c:crosses val="max"/>
        <c:crossBetween val="between"/>
      </c:valAx>
      <c:catAx>
        <c:axId val="2096494896"/>
        <c:scaling>
          <c:orientation val="minMax"/>
        </c:scaling>
        <c:delete val="1"/>
        <c:axPos val="b"/>
        <c:numFmt formatCode="General" sourceLinked="1"/>
        <c:majorTickMark val="out"/>
        <c:minorTickMark val="none"/>
        <c:tickLblPos val="nextTo"/>
        <c:crossAx val="209650446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r>
              <a:rPr lang="es-CO"/>
              <a:t>INDICE DE SEVERIDAD</a:t>
            </a:r>
          </a:p>
        </c:rich>
      </c:tx>
      <c:overlay val="0"/>
      <c:spPr>
        <a:noFill/>
        <a:ln>
          <a:noFill/>
        </a:ln>
        <a:effectLst/>
      </c:spPr>
      <c:txPr>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endParaRPr lang="es-CO"/>
        </a:p>
      </c:txPr>
    </c:title>
    <c:autoTitleDeleted val="0"/>
    <c:plotArea>
      <c:layout/>
      <c:barChart>
        <c:barDir val="col"/>
        <c:grouping val="clustered"/>
        <c:varyColors val="0"/>
        <c:ser>
          <c:idx val="0"/>
          <c:order val="0"/>
          <c:tx>
            <c:strRef>
              <c:f>A.T!$X$18</c:f>
              <c:strCache>
                <c:ptCount val="1"/>
                <c:pt idx="0">
                  <c:v>PROPIO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A.T!$X$19:$X$30</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08A-4789-83C9-404B7716F87F}"/>
            </c:ext>
          </c:extLst>
        </c:ser>
        <c:ser>
          <c:idx val="1"/>
          <c:order val="1"/>
          <c:tx>
            <c:strRef>
              <c:f>A.T!$Y$18</c:f>
              <c:strCache>
                <c:ptCount val="1"/>
                <c:pt idx="0">
                  <c:v>CONTRATISTA</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A.T!$Y$19:$Y$30</c:f>
              <c:numCache>
                <c:formatCode>0.00</c:formatCode>
                <c:ptCount val="12"/>
                <c:pt idx="0">
                  <c:v>5</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108A-4789-83C9-404B7716F87F}"/>
            </c:ext>
          </c:extLst>
        </c:ser>
        <c:ser>
          <c:idx val="2"/>
          <c:order val="2"/>
          <c:tx>
            <c:strRef>
              <c:f>A.T!$Z$18</c:f>
              <c:strCache>
                <c:ptCount val="1"/>
                <c:pt idx="0">
                  <c:v>TOTAL</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A.T!$Z$19:$Z$30</c:f>
              <c:numCache>
                <c:formatCode>0.00</c:formatCode>
                <c:ptCount val="12"/>
                <c:pt idx="0">
                  <c:v>0.38387715930902111</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2-108A-4789-83C9-404B7716F87F}"/>
            </c:ext>
          </c:extLst>
        </c:ser>
        <c:dLbls>
          <c:dLblPos val="outEnd"/>
          <c:showLegendKey val="0"/>
          <c:showVal val="1"/>
          <c:showCatName val="0"/>
          <c:showSerName val="0"/>
          <c:showPercent val="0"/>
          <c:showBubbleSize val="0"/>
        </c:dLbls>
        <c:gapWidth val="199"/>
        <c:axId val="126099440"/>
        <c:axId val="126096944"/>
      </c:barChart>
      <c:lineChart>
        <c:grouping val="standard"/>
        <c:varyColors val="0"/>
        <c:ser>
          <c:idx val="3"/>
          <c:order val="3"/>
          <c:tx>
            <c:strRef>
              <c:f>A.T!$AA$18</c:f>
              <c:strCache>
                <c:ptCount val="1"/>
                <c:pt idx="0">
                  <c:v>META</c:v>
                </c:pt>
              </c:strCache>
            </c:strRef>
          </c:tx>
          <c:spPr>
            <a:ln w="15875" cap="rnd">
              <a:solidFill>
                <a:schemeClr val="accent4"/>
              </a:solidFill>
              <a:prstDash val="sysDash"/>
              <a:round/>
            </a:ln>
            <a:effectLst/>
          </c:spPr>
          <c:marker>
            <c:symbol val="none"/>
          </c:marker>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A.T!$AA$19:$AA$30</c:f>
              <c:numCache>
                <c:formatCode>0.00</c:formatCode>
                <c:ptCount val="12"/>
                <c:pt idx="0">
                  <c:v>100</c:v>
                </c:pt>
                <c:pt idx="1">
                  <c:v>100</c:v>
                </c:pt>
                <c:pt idx="2">
                  <c:v>100</c:v>
                </c:pt>
                <c:pt idx="3">
                  <c:v>100</c:v>
                </c:pt>
                <c:pt idx="4">
                  <c:v>100</c:v>
                </c:pt>
                <c:pt idx="5">
                  <c:v>100</c:v>
                </c:pt>
                <c:pt idx="6">
                  <c:v>100</c:v>
                </c:pt>
                <c:pt idx="7">
                  <c:v>100</c:v>
                </c:pt>
                <c:pt idx="8">
                  <c:v>100</c:v>
                </c:pt>
                <c:pt idx="9">
                  <c:v>100</c:v>
                </c:pt>
                <c:pt idx="10">
                  <c:v>100</c:v>
                </c:pt>
                <c:pt idx="11">
                  <c:v>100</c:v>
                </c:pt>
              </c:numCache>
            </c:numRef>
          </c:val>
          <c:smooth val="0"/>
          <c:extLst>
            <c:ext xmlns:c16="http://schemas.microsoft.com/office/drawing/2014/chart" uri="{C3380CC4-5D6E-409C-BE32-E72D297353CC}">
              <c16:uniqueId val="{00000003-108A-4789-83C9-404B7716F87F}"/>
            </c:ext>
          </c:extLst>
        </c:ser>
        <c:dLbls>
          <c:showLegendKey val="0"/>
          <c:showVal val="0"/>
          <c:showCatName val="0"/>
          <c:showSerName val="0"/>
          <c:showPercent val="0"/>
          <c:showBubbleSize val="0"/>
        </c:dLbls>
        <c:marker val="1"/>
        <c:smooth val="0"/>
        <c:axId val="126096112"/>
        <c:axId val="126101520"/>
      </c:lineChart>
      <c:catAx>
        <c:axId val="1260994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tx1">
                    <a:lumMod val="65000"/>
                    <a:lumOff val="35000"/>
                  </a:schemeClr>
                </a:solidFill>
                <a:latin typeface="+mn-lt"/>
                <a:ea typeface="+mn-ea"/>
                <a:cs typeface="+mn-cs"/>
              </a:defRPr>
            </a:pPr>
            <a:endParaRPr lang="es-CO"/>
          </a:p>
        </c:txPr>
        <c:crossAx val="126096944"/>
        <c:crosses val="autoZero"/>
        <c:auto val="1"/>
        <c:lblAlgn val="ctr"/>
        <c:lblOffset val="100"/>
        <c:noMultiLvlLbl val="0"/>
      </c:catAx>
      <c:valAx>
        <c:axId val="126096944"/>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099440"/>
        <c:crosses val="autoZero"/>
        <c:crossBetween val="between"/>
      </c:valAx>
      <c:valAx>
        <c:axId val="126101520"/>
        <c:scaling>
          <c:orientation val="minMax"/>
        </c:scaling>
        <c:delete val="0"/>
        <c:axPos val="r"/>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096112"/>
        <c:crosses val="max"/>
        <c:crossBetween val="between"/>
      </c:valAx>
      <c:catAx>
        <c:axId val="126096112"/>
        <c:scaling>
          <c:orientation val="minMax"/>
        </c:scaling>
        <c:delete val="1"/>
        <c:axPos val="b"/>
        <c:numFmt formatCode="General" sourceLinked="1"/>
        <c:majorTickMark val="out"/>
        <c:minorTickMark val="none"/>
        <c:tickLblPos val="nextTo"/>
        <c:crossAx val="12610152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320" b="1" i="0" u="none" strike="noStrike" kern="1200" baseline="0">
              <a:solidFill>
                <a:schemeClr val="tx2"/>
              </a:solidFill>
              <a:latin typeface="+mn-lt"/>
              <a:ea typeface="+mn-ea"/>
              <a:cs typeface="+mn-cs"/>
            </a:defRPr>
          </a:pPr>
          <a:endParaRPr lang="es-CO"/>
        </a:p>
      </c:txPr>
    </c:title>
    <c:autoTitleDeleted val="0"/>
    <c:plotArea>
      <c:layout>
        <c:manualLayout>
          <c:layoutTarget val="inner"/>
          <c:xMode val="edge"/>
          <c:yMode val="edge"/>
          <c:x val="6.5520955478314505E-2"/>
          <c:y val="0.13028808396718025"/>
          <c:w val="0.92264597650064495"/>
          <c:h val="0.66769300692928824"/>
        </c:manualLayout>
      </c:layout>
      <c:barChart>
        <c:barDir val="col"/>
        <c:grouping val="clustered"/>
        <c:varyColors val="0"/>
        <c:ser>
          <c:idx val="0"/>
          <c:order val="0"/>
          <c:tx>
            <c:strRef>
              <c:f>'Ausentismo incapacidades'!$B$25</c:f>
              <c:strCache>
                <c:ptCount val="1"/>
                <c:pt idx="0">
                  <c:v>AUSENTISMO LABORAL</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'Ausentismo incapacidades'!$F$17:$Q$17</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'Ausentismo incapacidades'!$F$25:$Q$25</c:f>
              <c:numCache>
                <c:formatCode>0.0%</c:formatCode>
                <c:ptCount val="12"/>
                <c:pt idx="0" formatCode="0.00%">
                  <c:v>3.7149402513776236E-4</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F80-4821-9879-D5D107CE4442}"/>
            </c:ext>
          </c:extLst>
        </c:ser>
        <c:dLbls>
          <c:dLblPos val="inEnd"/>
          <c:showLegendKey val="0"/>
          <c:showVal val="1"/>
          <c:showCatName val="0"/>
          <c:showSerName val="0"/>
          <c:showPercent val="0"/>
          <c:showBubbleSize val="0"/>
        </c:dLbls>
        <c:gapWidth val="100"/>
        <c:overlap val="-24"/>
        <c:axId val="124343040"/>
        <c:axId val="124345728"/>
      </c:barChart>
      <c:catAx>
        <c:axId val="124343040"/>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2"/>
                </a:solidFill>
                <a:latin typeface="+mn-lt"/>
                <a:ea typeface="+mn-ea"/>
                <a:cs typeface="+mn-cs"/>
              </a:defRPr>
            </a:pPr>
            <a:endParaRPr lang="es-CO"/>
          </a:p>
        </c:txPr>
        <c:crossAx val="124345728"/>
        <c:crosses val="autoZero"/>
        <c:auto val="1"/>
        <c:lblAlgn val="ctr"/>
        <c:lblOffset val="100"/>
        <c:noMultiLvlLbl val="0"/>
      </c:catAx>
      <c:valAx>
        <c:axId val="124345728"/>
        <c:scaling>
          <c:orientation val="minMax"/>
        </c:scaling>
        <c:delete val="0"/>
        <c:axPos val="l"/>
        <c:majorGridlines>
          <c:spPr>
            <a:ln w="9525" cap="flat" cmpd="sng" algn="ctr">
              <a:solidFill>
                <a:schemeClr val="tx2">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2"/>
                </a:solidFill>
                <a:latin typeface="+mn-lt"/>
                <a:ea typeface="+mn-ea"/>
                <a:cs typeface="+mn-cs"/>
              </a:defRPr>
            </a:pPr>
            <a:endParaRPr lang="es-CO"/>
          </a:p>
        </c:txPr>
        <c:crossAx val="1243430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sz="1100"/>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50" baseline="0">
                <a:solidFill>
                  <a:schemeClr val="tx1">
                    <a:lumMod val="65000"/>
                    <a:lumOff val="35000"/>
                  </a:schemeClr>
                </a:solidFill>
                <a:latin typeface="+mn-lt"/>
                <a:ea typeface="+mn-ea"/>
                <a:cs typeface="+mn-cs"/>
              </a:defRPr>
            </a:pPr>
            <a:r>
              <a:rPr lang="es-CO"/>
              <a:t>INDICE ENFERMEDADES LABORALES</a:t>
            </a:r>
          </a:p>
        </c:rich>
      </c:tx>
      <c:overlay val="0"/>
      <c:spPr>
        <a:noFill/>
        <a:ln>
          <a:noFill/>
        </a:ln>
        <a:effectLst/>
      </c:spPr>
      <c:txPr>
        <a:bodyPr rot="0" spcFirstLastPara="1" vertOverflow="ellipsis" vert="horz" wrap="square" anchor="ctr" anchorCtr="1"/>
        <a:lstStyle/>
        <a:p>
          <a:pPr>
            <a:defRPr sz="1800" b="1" i="0" u="none" strike="noStrike" kern="1200" cap="all" spc="5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4.7656536915700196E-2"/>
          <c:y val="0.13374690035533926"/>
          <c:w val="0.93236483463930919"/>
          <c:h val="0.76274376434760427"/>
        </c:manualLayout>
      </c:layout>
      <c:bar3DChart>
        <c:barDir val="col"/>
        <c:grouping val="clustered"/>
        <c:varyColors val="0"/>
        <c:ser>
          <c:idx val="0"/>
          <c:order val="0"/>
          <c:tx>
            <c:strRef>
              <c:f>EL!$J$18</c:f>
              <c:strCache>
                <c:ptCount val="1"/>
                <c:pt idx="0">
                  <c:v>P -EL</c:v>
                </c:pt>
              </c:strCache>
            </c:strRef>
          </c:tx>
          <c:spPr>
            <a:gradFill>
              <a:gsLst>
                <a:gs pos="100000">
                  <a:schemeClr val="accent1">
                    <a:alpha val="0"/>
                  </a:schemeClr>
                </a:gs>
                <a:gs pos="50000">
                  <a:schemeClr val="accent1"/>
                </a:gs>
              </a:gsLst>
              <a:lin ang="5400000" scaled="0"/>
            </a:gra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val>
            <c:numRef>
              <c:f>EL!$K$18</c:f>
              <c:numCache>
                <c:formatCode>0.0</c:formatCode>
                <c:ptCount val="1"/>
                <c:pt idx="0">
                  <c:v>192.93857965451056</c:v>
                </c:pt>
              </c:numCache>
            </c:numRef>
          </c:val>
          <c:extLst>
            <c:ext xmlns:c16="http://schemas.microsoft.com/office/drawing/2014/chart" uri="{C3380CC4-5D6E-409C-BE32-E72D297353CC}">
              <c16:uniqueId val="{00000000-C83E-466F-A927-4267BDCDC38C}"/>
            </c:ext>
          </c:extLst>
        </c:ser>
        <c:ser>
          <c:idx val="1"/>
          <c:order val="1"/>
          <c:tx>
            <c:strRef>
              <c:f>EL!$J$19</c:f>
              <c:strCache>
                <c:ptCount val="1"/>
                <c:pt idx="0">
                  <c:v>I - EL</c:v>
                </c:pt>
              </c:strCache>
            </c:strRef>
          </c:tx>
          <c:spPr>
            <a:gradFill>
              <a:gsLst>
                <a:gs pos="100000">
                  <a:schemeClr val="accent2">
                    <a:alpha val="0"/>
                  </a:schemeClr>
                </a:gs>
                <a:gs pos="50000">
                  <a:schemeClr val="accent2"/>
                </a:gs>
              </a:gsLst>
              <a:lin ang="5400000" scaled="0"/>
            </a:gra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val>
            <c:numRef>
              <c:f>EL!$K$19</c:f>
              <c:numCache>
                <c:formatCode>0.0</c:formatCode>
                <c:ptCount val="1"/>
                <c:pt idx="0">
                  <c:v>191.93857965451056</c:v>
                </c:pt>
              </c:numCache>
            </c:numRef>
          </c:val>
          <c:extLst>
            <c:ext xmlns:c16="http://schemas.microsoft.com/office/drawing/2014/chart" uri="{C3380CC4-5D6E-409C-BE32-E72D297353CC}">
              <c16:uniqueId val="{00000001-C83E-466F-A927-4267BDCDC38C}"/>
            </c:ext>
          </c:extLst>
        </c:ser>
        <c:dLbls>
          <c:showLegendKey val="0"/>
          <c:showVal val="1"/>
          <c:showCatName val="0"/>
          <c:showSerName val="0"/>
          <c:showPercent val="0"/>
          <c:showBubbleSize val="0"/>
        </c:dLbls>
        <c:gapWidth val="150"/>
        <c:gapDepth val="0"/>
        <c:shape val="box"/>
        <c:axId val="2005115807"/>
        <c:axId val="2005116223"/>
        <c:axId val="0"/>
      </c:bar3DChart>
      <c:catAx>
        <c:axId val="2005115807"/>
        <c:scaling>
          <c:orientation val="minMax"/>
        </c:scaling>
        <c:delete val="1"/>
        <c:axPos val="b"/>
        <c:numFmt formatCode="General" sourceLinked="1"/>
        <c:majorTickMark val="none"/>
        <c:minorTickMark val="none"/>
        <c:tickLblPos val="nextTo"/>
        <c:crossAx val="2005116223"/>
        <c:crosses val="autoZero"/>
        <c:auto val="1"/>
        <c:lblAlgn val="ctr"/>
        <c:lblOffset val="100"/>
        <c:noMultiLvlLbl val="0"/>
      </c:catAx>
      <c:valAx>
        <c:axId val="2005116223"/>
        <c:scaling>
          <c:orientation val="minMax"/>
        </c:scaling>
        <c:delete val="0"/>
        <c:axPos val="l"/>
        <c:majorGridlines>
          <c:spPr>
            <a:ln w="9525" cap="flat" cmpd="sng" algn="ctr">
              <a:solidFill>
                <a:schemeClr val="tx1">
                  <a:lumMod val="5000"/>
                  <a:lumOff val="9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0511580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a:t>DÍAS CARGADOS</a:t>
            </a:r>
          </a:p>
        </c:rich>
      </c:tx>
      <c:layout>
        <c:manualLayout>
          <c:xMode val="edge"/>
          <c:yMode val="edge"/>
          <c:x val="0.33136685755189688"/>
          <c:y val="2.6852180126698821E-2"/>
        </c:manualLayout>
      </c:layout>
      <c:overlay val="0"/>
      <c:spPr>
        <a:noFill/>
        <a:ln>
          <a:noFill/>
        </a:ln>
        <a:effectLst/>
      </c:spPr>
    </c:title>
    <c:autoTitleDeleted val="0"/>
    <c:plotArea>
      <c:layout/>
      <c:barChart>
        <c:barDir val="col"/>
        <c:grouping val="clustered"/>
        <c:varyColors val="0"/>
        <c:ser>
          <c:idx val="0"/>
          <c:order val="0"/>
          <c:tx>
            <c:strRef>
              <c:f>A.T!$P$18</c:f>
              <c:strCache>
                <c:ptCount val="1"/>
                <c:pt idx="0">
                  <c:v>DIAS CARGADOS</c:v>
                </c:pt>
              </c:strCache>
            </c:strRef>
          </c:tx>
          <c:invertIfNegative val="0"/>
          <c:dLbls>
            <c:spPr>
              <a:noFill/>
              <a:ln>
                <a:noFill/>
              </a:ln>
              <a:effectLst/>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A.T!$P$19:$P$30</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A3D-42CB-B9AD-050280AD3944}"/>
            </c:ext>
          </c:extLst>
        </c:ser>
        <c:dLbls>
          <c:dLblPos val="inEnd"/>
          <c:showLegendKey val="0"/>
          <c:showVal val="1"/>
          <c:showCatName val="0"/>
          <c:showSerName val="0"/>
          <c:showPercent val="0"/>
          <c:showBubbleSize val="0"/>
        </c:dLbls>
        <c:gapWidth val="100"/>
        <c:overlap val="-24"/>
        <c:axId val="123829248"/>
        <c:axId val="123848576"/>
      </c:barChart>
      <c:catAx>
        <c:axId val="1238292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s-CO"/>
          </a:p>
        </c:txPr>
        <c:crossAx val="123848576"/>
        <c:crosses val="autoZero"/>
        <c:auto val="1"/>
        <c:lblAlgn val="ctr"/>
        <c:lblOffset val="100"/>
        <c:noMultiLvlLbl val="0"/>
      </c:catAx>
      <c:valAx>
        <c:axId val="123848576"/>
        <c:scaling>
          <c:orientation val="minMax"/>
        </c:scaling>
        <c:delete val="0"/>
        <c:axPos val="l"/>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CO"/>
          </a:p>
        </c:txPr>
        <c:crossAx val="1238292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s-CO"/>
              <a:t>INDICE DE FRECUENCIA</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s-CO"/>
        </a:p>
      </c:txPr>
    </c:title>
    <c:autoTitleDeleted val="0"/>
    <c:plotArea>
      <c:layout/>
      <c:barChart>
        <c:barDir val="col"/>
        <c:grouping val="clustered"/>
        <c:varyColors val="0"/>
        <c:ser>
          <c:idx val="0"/>
          <c:order val="0"/>
          <c:tx>
            <c:strRef>
              <c:f>A.T!$AC$18</c:f>
              <c:strCache>
                <c:ptCount val="1"/>
                <c:pt idx="0">
                  <c:v>PROPIO</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2"/>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A.T!$AC$19:$AC$30</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7ED-442D-B9D8-6E19A65D0890}"/>
            </c:ext>
          </c:extLst>
        </c:ser>
        <c:ser>
          <c:idx val="1"/>
          <c:order val="1"/>
          <c:tx>
            <c:strRef>
              <c:f>A.T!$AD$18</c:f>
              <c:strCache>
                <c:ptCount val="1"/>
                <c:pt idx="0">
                  <c:v>CONTRATISTA</c:v>
                </c:pt>
              </c:strCache>
            </c:strRef>
          </c:tx>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2"/>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A.T!$AD$19:$AD$30</c:f>
              <c:numCache>
                <c:formatCode>0.00</c:formatCode>
                <c:ptCount val="12"/>
                <c:pt idx="0">
                  <c:v>2.5</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17ED-442D-B9D8-6E19A65D0890}"/>
            </c:ext>
          </c:extLst>
        </c:ser>
        <c:ser>
          <c:idx val="2"/>
          <c:order val="2"/>
          <c:tx>
            <c:strRef>
              <c:f>A.T!$AE$18</c:f>
              <c:strCache>
                <c:ptCount val="1"/>
                <c:pt idx="0">
                  <c:v>TOTAL</c:v>
                </c:pt>
              </c:strCache>
            </c:strRef>
          </c:tx>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2"/>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A.T!$AE$19:$AE$30</c:f>
              <c:numCache>
                <c:formatCode>0.00</c:formatCode>
                <c:ptCount val="12"/>
                <c:pt idx="0">
                  <c:v>0.19193857965451055</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2-17ED-442D-B9D8-6E19A65D0890}"/>
            </c:ext>
          </c:extLst>
        </c:ser>
        <c:dLbls>
          <c:dLblPos val="outEnd"/>
          <c:showLegendKey val="0"/>
          <c:showVal val="1"/>
          <c:showCatName val="0"/>
          <c:showSerName val="0"/>
          <c:showPercent val="0"/>
          <c:showBubbleSize val="0"/>
        </c:dLbls>
        <c:gapWidth val="199"/>
        <c:axId val="126099440"/>
        <c:axId val="126096944"/>
      </c:barChart>
      <c:lineChart>
        <c:grouping val="standard"/>
        <c:varyColors val="0"/>
        <c:ser>
          <c:idx val="3"/>
          <c:order val="3"/>
          <c:tx>
            <c:strRef>
              <c:f>A.T!$AF$18</c:f>
              <c:strCache>
                <c:ptCount val="1"/>
                <c:pt idx="0">
                  <c:v>META</c:v>
                </c:pt>
              </c:strCache>
            </c:strRef>
          </c:tx>
          <c:spPr>
            <a:ln w="31750" cap="rnd">
              <a:solidFill>
                <a:schemeClr val="accent4"/>
              </a:solidFill>
              <a:round/>
            </a:ln>
            <a:effectLst>
              <a:outerShdw blurRad="40000" dist="23000" dir="5400000" rotWithShape="0">
                <a:srgbClr val="000000">
                  <a:alpha val="35000"/>
                </a:srgbClr>
              </a:outerShdw>
            </a:effectLst>
          </c:spPr>
          <c:marker>
            <c:symbol val="none"/>
          </c:marker>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A.T!$AF$19:$AF$30</c:f>
              <c:numCache>
                <c:formatCode>0.00</c:formatCode>
                <c:ptCount val="12"/>
                <c:pt idx="0">
                  <c:v>8</c:v>
                </c:pt>
                <c:pt idx="1">
                  <c:v>8</c:v>
                </c:pt>
                <c:pt idx="2">
                  <c:v>8</c:v>
                </c:pt>
                <c:pt idx="3">
                  <c:v>8</c:v>
                </c:pt>
                <c:pt idx="4">
                  <c:v>8</c:v>
                </c:pt>
                <c:pt idx="5">
                  <c:v>8</c:v>
                </c:pt>
                <c:pt idx="6">
                  <c:v>8</c:v>
                </c:pt>
                <c:pt idx="7">
                  <c:v>8</c:v>
                </c:pt>
                <c:pt idx="8">
                  <c:v>8</c:v>
                </c:pt>
                <c:pt idx="9">
                  <c:v>8</c:v>
                </c:pt>
                <c:pt idx="10">
                  <c:v>8</c:v>
                </c:pt>
                <c:pt idx="11">
                  <c:v>8</c:v>
                </c:pt>
              </c:numCache>
            </c:numRef>
          </c:val>
          <c:smooth val="0"/>
          <c:extLst>
            <c:ext xmlns:c16="http://schemas.microsoft.com/office/drawing/2014/chart" uri="{C3380CC4-5D6E-409C-BE32-E72D297353CC}">
              <c16:uniqueId val="{00000003-17ED-442D-B9D8-6E19A65D0890}"/>
            </c:ext>
          </c:extLst>
        </c:ser>
        <c:dLbls>
          <c:showLegendKey val="0"/>
          <c:showVal val="0"/>
          <c:showCatName val="0"/>
          <c:showSerName val="0"/>
          <c:showPercent val="0"/>
          <c:showBubbleSize val="0"/>
        </c:dLbls>
        <c:marker val="1"/>
        <c:smooth val="0"/>
        <c:axId val="2096494896"/>
        <c:axId val="2096504464"/>
      </c:lineChart>
      <c:catAx>
        <c:axId val="126099440"/>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CO"/>
          </a:p>
        </c:txPr>
        <c:crossAx val="126096944"/>
        <c:crosses val="autoZero"/>
        <c:auto val="1"/>
        <c:lblAlgn val="ctr"/>
        <c:lblOffset val="100"/>
        <c:noMultiLvlLbl val="0"/>
      </c:catAx>
      <c:valAx>
        <c:axId val="126096944"/>
        <c:scaling>
          <c:orientation val="minMax"/>
        </c:scaling>
        <c:delete val="0"/>
        <c:axPos val="l"/>
        <c:majorGridlines>
          <c:spPr>
            <a:ln w="9525" cap="flat" cmpd="sng" algn="ctr">
              <a:solidFill>
                <a:schemeClr val="tx2">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CO"/>
          </a:p>
        </c:txPr>
        <c:crossAx val="126099440"/>
        <c:crosses val="autoZero"/>
        <c:crossBetween val="between"/>
      </c:valAx>
      <c:valAx>
        <c:axId val="2096504464"/>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CO"/>
          </a:p>
        </c:txPr>
        <c:crossAx val="2096494896"/>
        <c:crosses val="max"/>
        <c:crossBetween val="between"/>
      </c:valAx>
      <c:catAx>
        <c:axId val="2096494896"/>
        <c:scaling>
          <c:orientation val="minMax"/>
        </c:scaling>
        <c:delete val="1"/>
        <c:axPos val="b"/>
        <c:numFmt formatCode="General" sourceLinked="1"/>
        <c:majorTickMark val="none"/>
        <c:minorTickMark val="none"/>
        <c:tickLblPos val="nextTo"/>
        <c:crossAx val="209650446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r>
              <a:rPr lang="es-CO"/>
              <a:t>INDICE DE SEVERIDAD</a:t>
            </a:r>
          </a:p>
        </c:rich>
      </c:tx>
      <c:overlay val="0"/>
      <c:spPr>
        <a:noFill/>
        <a:ln>
          <a:noFill/>
        </a:ln>
        <a:effectLst/>
      </c:spPr>
      <c:txPr>
        <a:bodyPr rot="0" spcFirstLastPara="1" vertOverflow="ellipsis" vert="horz" wrap="square" anchor="ctr" anchorCtr="1"/>
        <a:lstStyle/>
        <a:p>
          <a:pPr>
            <a:defRPr sz="2000" b="0" i="0" u="none" strike="noStrike" kern="1200" cap="none" spc="0" normalizeH="0" baseline="0">
              <a:solidFill>
                <a:schemeClr val="tx1">
                  <a:lumMod val="65000"/>
                  <a:lumOff val="35000"/>
                </a:schemeClr>
              </a:solidFill>
              <a:latin typeface="+mj-lt"/>
              <a:ea typeface="+mj-ea"/>
              <a:cs typeface="+mj-cs"/>
            </a:defRPr>
          </a:pPr>
          <a:endParaRPr lang="es-CO"/>
        </a:p>
      </c:txPr>
    </c:title>
    <c:autoTitleDeleted val="0"/>
    <c:plotArea>
      <c:layout/>
      <c:barChart>
        <c:barDir val="col"/>
        <c:grouping val="clustered"/>
        <c:varyColors val="0"/>
        <c:ser>
          <c:idx val="0"/>
          <c:order val="0"/>
          <c:tx>
            <c:strRef>
              <c:f>A.T!$X$18</c:f>
              <c:strCache>
                <c:ptCount val="1"/>
                <c:pt idx="0">
                  <c:v>PROPIO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A.T!$X$19:$X$30</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BFD6-48A7-BC7D-CA84D15E443A}"/>
            </c:ext>
          </c:extLst>
        </c:ser>
        <c:ser>
          <c:idx val="1"/>
          <c:order val="1"/>
          <c:tx>
            <c:strRef>
              <c:f>A.T!$Y$18</c:f>
              <c:strCache>
                <c:ptCount val="1"/>
                <c:pt idx="0">
                  <c:v>CONTRATISTA</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A.T!$Y$19:$Y$30</c:f>
              <c:numCache>
                <c:formatCode>0.00</c:formatCode>
                <c:ptCount val="12"/>
                <c:pt idx="0">
                  <c:v>5</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BFD6-48A7-BC7D-CA84D15E443A}"/>
            </c:ext>
          </c:extLst>
        </c:ser>
        <c:ser>
          <c:idx val="2"/>
          <c:order val="2"/>
          <c:tx>
            <c:strRef>
              <c:f>A.T!$Z$18</c:f>
              <c:strCache>
                <c:ptCount val="1"/>
                <c:pt idx="0">
                  <c:v>TOTAL</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A.T!$Z$19:$Z$30</c:f>
              <c:numCache>
                <c:formatCode>0.00</c:formatCode>
                <c:ptCount val="12"/>
                <c:pt idx="0">
                  <c:v>0.38387715930902111</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2-BFD6-48A7-BC7D-CA84D15E443A}"/>
            </c:ext>
          </c:extLst>
        </c:ser>
        <c:dLbls>
          <c:dLblPos val="outEnd"/>
          <c:showLegendKey val="0"/>
          <c:showVal val="1"/>
          <c:showCatName val="0"/>
          <c:showSerName val="0"/>
          <c:showPercent val="0"/>
          <c:showBubbleSize val="0"/>
        </c:dLbls>
        <c:gapWidth val="199"/>
        <c:axId val="126099440"/>
        <c:axId val="126096944"/>
      </c:barChart>
      <c:lineChart>
        <c:grouping val="standard"/>
        <c:varyColors val="0"/>
        <c:ser>
          <c:idx val="3"/>
          <c:order val="3"/>
          <c:tx>
            <c:strRef>
              <c:f>A.T!$AA$18</c:f>
              <c:strCache>
                <c:ptCount val="1"/>
                <c:pt idx="0">
                  <c:v>META</c:v>
                </c:pt>
              </c:strCache>
            </c:strRef>
          </c:tx>
          <c:spPr>
            <a:ln w="15875" cap="rnd">
              <a:solidFill>
                <a:schemeClr val="accent4"/>
              </a:solidFill>
              <a:prstDash val="sysDash"/>
              <a:round/>
            </a:ln>
            <a:effectLst/>
          </c:spPr>
          <c:marker>
            <c:symbol val="none"/>
          </c:marker>
          <c:cat>
            <c:strRef>
              <c:f>A.T!$B$19:$B$30</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A.T!$AA$19:$AA$30</c:f>
              <c:numCache>
                <c:formatCode>0.00</c:formatCode>
                <c:ptCount val="12"/>
                <c:pt idx="0">
                  <c:v>100</c:v>
                </c:pt>
                <c:pt idx="1">
                  <c:v>100</c:v>
                </c:pt>
                <c:pt idx="2">
                  <c:v>100</c:v>
                </c:pt>
                <c:pt idx="3">
                  <c:v>100</c:v>
                </c:pt>
                <c:pt idx="4">
                  <c:v>100</c:v>
                </c:pt>
                <c:pt idx="5">
                  <c:v>100</c:v>
                </c:pt>
                <c:pt idx="6">
                  <c:v>100</c:v>
                </c:pt>
                <c:pt idx="7">
                  <c:v>100</c:v>
                </c:pt>
                <c:pt idx="8">
                  <c:v>100</c:v>
                </c:pt>
                <c:pt idx="9">
                  <c:v>100</c:v>
                </c:pt>
                <c:pt idx="10">
                  <c:v>100</c:v>
                </c:pt>
                <c:pt idx="11">
                  <c:v>100</c:v>
                </c:pt>
              </c:numCache>
            </c:numRef>
          </c:val>
          <c:smooth val="0"/>
          <c:extLst>
            <c:ext xmlns:c16="http://schemas.microsoft.com/office/drawing/2014/chart" uri="{C3380CC4-5D6E-409C-BE32-E72D297353CC}">
              <c16:uniqueId val="{00000003-BFD6-48A7-BC7D-CA84D15E443A}"/>
            </c:ext>
          </c:extLst>
        </c:ser>
        <c:dLbls>
          <c:showLegendKey val="0"/>
          <c:showVal val="0"/>
          <c:showCatName val="0"/>
          <c:showSerName val="0"/>
          <c:showPercent val="0"/>
          <c:showBubbleSize val="0"/>
        </c:dLbls>
        <c:marker val="1"/>
        <c:smooth val="0"/>
        <c:axId val="126096112"/>
        <c:axId val="126101520"/>
      </c:lineChart>
      <c:catAx>
        <c:axId val="1260994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tx1">
                    <a:lumMod val="65000"/>
                    <a:lumOff val="35000"/>
                  </a:schemeClr>
                </a:solidFill>
                <a:latin typeface="+mn-lt"/>
                <a:ea typeface="+mn-ea"/>
                <a:cs typeface="+mn-cs"/>
              </a:defRPr>
            </a:pPr>
            <a:endParaRPr lang="es-CO"/>
          </a:p>
        </c:txPr>
        <c:crossAx val="126096944"/>
        <c:crosses val="autoZero"/>
        <c:auto val="1"/>
        <c:lblAlgn val="ctr"/>
        <c:lblOffset val="100"/>
        <c:noMultiLvlLbl val="0"/>
      </c:catAx>
      <c:valAx>
        <c:axId val="126096944"/>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099440"/>
        <c:crosses val="autoZero"/>
        <c:crossBetween val="between"/>
      </c:valAx>
      <c:valAx>
        <c:axId val="126101520"/>
        <c:scaling>
          <c:orientation val="minMax"/>
        </c:scaling>
        <c:delete val="0"/>
        <c:axPos val="r"/>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096112"/>
        <c:crosses val="max"/>
        <c:crossBetween val="between"/>
      </c:valAx>
      <c:catAx>
        <c:axId val="126096112"/>
        <c:scaling>
          <c:orientation val="minMax"/>
        </c:scaling>
        <c:delete val="1"/>
        <c:axPos val="b"/>
        <c:numFmt formatCode="General" sourceLinked="1"/>
        <c:majorTickMark val="out"/>
        <c:minorTickMark val="none"/>
        <c:tickLblPos val="nextTo"/>
        <c:crossAx val="12610152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320" b="1" i="0" u="none" strike="noStrike" kern="1200" baseline="0">
              <a:solidFill>
                <a:schemeClr val="tx2"/>
              </a:solidFill>
              <a:latin typeface="+mn-lt"/>
              <a:ea typeface="+mn-ea"/>
              <a:cs typeface="+mn-cs"/>
            </a:defRPr>
          </a:pPr>
          <a:endParaRPr lang="es-CO"/>
        </a:p>
      </c:txPr>
    </c:title>
    <c:autoTitleDeleted val="0"/>
    <c:plotArea>
      <c:layout>
        <c:manualLayout>
          <c:layoutTarget val="inner"/>
          <c:xMode val="edge"/>
          <c:yMode val="edge"/>
          <c:x val="6.5520955478314505E-2"/>
          <c:y val="0.13028808396718025"/>
          <c:w val="0.92264597650064495"/>
          <c:h val="0.66769300692928824"/>
        </c:manualLayout>
      </c:layout>
      <c:barChart>
        <c:barDir val="col"/>
        <c:grouping val="clustered"/>
        <c:varyColors val="0"/>
        <c:ser>
          <c:idx val="0"/>
          <c:order val="0"/>
          <c:tx>
            <c:strRef>
              <c:f>'Ausentismo incapacidades'!$B$25</c:f>
              <c:strCache>
                <c:ptCount val="1"/>
                <c:pt idx="0">
                  <c:v>AUSENTISMO LABORAL</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'Ausentismo incapacidades'!$F$17:$Q$17</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'Ausentismo incapacidades'!$F$25:$Q$25</c:f>
              <c:numCache>
                <c:formatCode>0.0%</c:formatCode>
                <c:ptCount val="12"/>
                <c:pt idx="0" formatCode="0.00%">
                  <c:v>3.7149402513776236E-4</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84A-4B1A-BE7A-60514EA369E9}"/>
            </c:ext>
          </c:extLst>
        </c:ser>
        <c:dLbls>
          <c:dLblPos val="inEnd"/>
          <c:showLegendKey val="0"/>
          <c:showVal val="1"/>
          <c:showCatName val="0"/>
          <c:showSerName val="0"/>
          <c:showPercent val="0"/>
          <c:showBubbleSize val="0"/>
        </c:dLbls>
        <c:gapWidth val="100"/>
        <c:overlap val="-24"/>
        <c:axId val="124343040"/>
        <c:axId val="124345728"/>
      </c:barChart>
      <c:catAx>
        <c:axId val="124343040"/>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2"/>
                </a:solidFill>
                <a:latin typeface="+mn-lt"/>
                <a:ea typeface="+mn-ea"/>
                <a:cs typeface="+mn-cs"/>
              </a:defRPr>
            </a:pPr>
            <a:endParaRPr lang="es-CO"/>
          </a:p>
        </c:txPr>
        <c:crossAx val="124345728"/>
        <c:crosses val="autoZero"/>
        <c:auto val="1"/>
        <c:lblAlgn val="ctr"/>
        <c:lblOffset val="100"/>
        <c:noMultiLvlLbl val="0"/>
      </c:catAx>
      <c:valAx>
        <c:axId val="124345728"/>
        <c:scaling>
          <c:orientation val="minMax"/>
        </c:scaling>
        <c:delete val="0"/>
        <c:axPos val="l"/>
        <c:majorGridlines>
          <c:spPr>
            <a:ln w="9525" cap="flat" cmpd="sng" algn="ctr">
              <a:solidFill>
                <a:schemeClr val="tx2">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2"/>
                </a:solidFill>
                <a:latin typeface="+mn-lt"/>
                <a:ea typeface="+mn-ea"/>
                <a:cs typeface="+mn-cs"/>
              </a:defRPr>
            </a:pPr>
            <a:endParaRPr lang="es-CO"/>
          </a:p>
        </c:txPr>
        <c:crossAx val="1243430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sz="1100"/>
      </a:pPr>
      <a:endParaRPr lang="es-CO"/>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a:t>CASOS E.L</a:t>
            </a:r>
          </a:p>
        </c:rich>
      </c:tx>
      <c:layout>
        <c:manualLayout>
          <c:xMode val="edge"/>
          <c:yMode val="edge"/>
          <c:x val="0.33136685755189688"/>
          <c:y val="2.6852180126698821E-2"/>
        </c:manualLayout>
      </c:layout>
      <c:overlay val="0"/>
      <c:spPr>
        <a:noFill/>
        <a:ln>
          <a:noFill/>
        </a:ln>
        <a:effectLst/>
      </c:spPr>
    </c:title>
    <c:autoTitleDeleted val="0"/>
    <c:plotArea>
      <c:layout/>
      <c:barChart>
        <c:barDir val="col"/>
        <c:grouping val="cluster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'CASOS EL'!$A$1795:$A$1796</c:f>
              <c:strCache>
                <c:ptCount val="2"/>
                <c:pt idx="0">
                  <c:v>Nuevos</c:v>
                </c:pt>
                <c:pt idx="1">
                  <c:v>Antigüos</c:v>
                </c:pt>
              </c:strCache>
            </c:strRef>
          </c:cat>
          <c:val>
            <c:numRef>
              <c:f>'CASOS EL'!$B$1795:$B$1796</c:f>
              <c:numCache>
                <c:formatCode>0</c:formatCode>
                <c:ptCount val="2"/>
                <c:pt idx="0">
                  <c:v>1</c:v>
                </c:pt>
                <c:pt idx="1">
                  <c:v>1</c:v>
                </c:pt>
              </c:numCache>
            </c:numRef>
          </c:val>
          <c:extLst>
            <c:ext xmlns:c16="http://schemas.microsoft.com/office/drawing/2014/chart" uri="{C3380CC4-5D6E-409C-BE32-E72D297353CC}">
              <c16:uniqueId val="{00000000-A2A3-4E5E-AFFB-C0900B82207E}"/>
            </c:ext>
          </c:extLst>
        </c:ser>
        <c:dLbls>
          <c:dLblPos val="inEnd"/>
          <c:showLegendKey val="0"/>
          <c:showVal val="1"/>
          <c:showCatName val="0"/>
          <c:showSerName val="0"/>
          <c:showPercent val="0"/>
          <c:showBubbleSize val="0"/>
        </c:dLbls>
        <c:gapWidth val="100"/>
        <c:overlap val="-24"/>
        <c:axId val="123829248"/>
        <c:axId val="123848576"/>
      </c:barChart>
      <c:catAx>
        <c:axId val="1238292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s-CO"/>
          </a:p>
        </c:txPr>
        <c:crossAx val="123848576"/>
        <c:crosses val="autoZero"/>
        <c:auto val="1"/>
        <c:lblAlgn val="ctr"/>
        <c:lblOffset val="100"/>
        <c:noMultiLvlLbl val="0"/>
      </c:catAx>
      <c:valAx>
        <c:axId val="123848576"/>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CO"/>
          </a:p>
        </c:txPr>
        <c:crossAx val="1238292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800" b="1" i="0" u="none" strike="noStrike" kern="1200" cap="all" spc="5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gradFill>
              <a:gsLst>
                <a:gs pos="100000">
                  <a:schemeClr val="accent1">
                    <a:alpha val="0"/>
                  </a:schemeClr>
                </a:gs>
                <a:gs pos="50000">
                  <a:schemeClr val="accent1"/>
                </a:gs>
              </a:gsLst>
              <a:lin ang="5400000" scaled="0"/>
            </a:gra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 xmlns:c16="http://schemas.microsoft.com/office/drawing/2014/chart" uri="{C3380CC4-5D6E-409C-BE32-E72D297353CC}">
              <c16:uniqueId val="{00000000-634A-4F00-B741-CC2408ABC0F5}"/>
            </c:ext>
          </c:extLst>
        </c:ser>
        <c:dLbls>
          <c:showLegendKey val="0"/>
          <c:showVal val="1"/>
          <c:showCatName val="0"/>
          <c:showSerName val="0"/>
          <c:showPercent val="0"/>
          <c:showBubbleSize val="0"/>
        </c:dLbls>
        <c:gapWidth val="150"/>
        <c:gapDepth val="0"/>
        <c:shape val="box"/>
        <c:axId val="2005115807"/>
        <c:axId val="2005116223"/>
        <c:axId val="0"/>
      </c:bar3DChart>
      <c:catAx>
        <c:axId val="2005115807"/>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05116223"/>
        <c:crosses val="autoZero"/>
        <c:auto val="1"/>
        <c:lblAlgn val="ctr"/>
        <c:lblOffset val="100"/>
        <c:noMultiLvlLbl val="0"/>
      </c:catAx>
      <c:valAx>
        <c:axId val="2005116223"/>
        <c:scaling>
          <c:orientation val="minMax"/>
        </c:scaling>
        <c:delete val="0"/>
        <c:axPos val="l"/>
        <c:majorGridlines>
          <c:spPr>
            <a:ln w="9525" cap="flat" cmpd="sng" algn="ctr">
              <a:solidFill>
                <a:schemeClr val="tx1">
                  <a:lumMod val="5000"/>
                  <a:lumOff val="9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05115807"/>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TIPO DE ACCIDENTE</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'TABLAS DE DATOS'!$B$2</c:f>
              <c:strCache>
                <c:ptCount val="1"/>
                <c:pt idx="0">
                  <c:v>NUMERO</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'TABLAS DE DATOS'!$A$3:$A$12</c:f>
              <c:strCache>
                <c:ptCount val="10"/>
                <c:pt idx="0">
                  <c:v>(1) CAÍDA DE PERSONAS </c:v>
                </c:pt>
                <c:pt idx="1">
                  <c:v>(2) CAÍDA DE OBJETOS</c:v>
                </c:pt>
                <c:pt idx="2">
                  <c:v>(3) PISADAS, CHOQUES O GOLPES</c:v>
                </c:pt>
                <c:pt idx="3">
                  <c:v>(4) ATRAPAMIENTOS</c:v>
                </c:pt>
                <c:pt idx="4">
                  <c:v>(5) SOBREESFUERZO, ESFUERZO EXCESIVO O FALSO MOVIMIENTO</c:v>
                </c:pt>
                <c:pt idx="5">
                  <c:v>(6) EXPOSICIÓN O CONTACTO CON TEMPERATURA EXTREMA</c:v>
                </c:pt>
                <c:pt idx="6">
                  <c:v>(7) EXPOSICIÓN O CONTACTO CON LA ELECTRICIDAD</c:v>
                </c:pt>
                <c:pt idx="7">
                  <c:v>(8) EXPOSICIÓN O CONTACTO CON SUSTANCIAS NOCIVAS, RADIACIONES O SALPICADURAS</c:v>
                </c:pt>
                <c:pt idx="8">
                  <c:v>CONTACTO CON ELEMENTOS CORTOPUNZANTES</c:v>
                </c:pt>
                <c:pt idx="9">
                  <c:v>(9) OTRO. (Especifique)</c:v>
                </c:pt>
              </c:strCache>
            </c:strRef>
          </c:cat>
          <c:val>
            <c:numRef>
              <c:f>'TABLAS DE DATOS'!$B$3:$B$12</c:f>
              <c:numCache>
                <c:formatCode>General</c:formatCode>
                <c:ptCount val="10"/>
                <c:pt idx="0">
                  <c:v>0</c:v>
                </c:pt>
                <c:pt idx="1">
                  <c:v>1</c:v>
                </c:pt>
                <c:pt idx="2">
                  <c:v>0</c:v>
                </c:pt>
                <c:pt idx="3">
                  <c:v>1</c:v>
                </c:pt>
                <c:pt idx="4">
                  <c:v>0</c:v>
                </c:pt>
                <c:pt idx="5">
                  <c:v>0</c:v>
                </c:pt>
                <c:pt idx="6">
                  <c:v>0</c:v>
                </c:pt>
                <c:pt idx="7">
                  <c:v>0</c:v>
                </c:pt>
                <c:pt idx="8">
                  <c:v>0</c:v>
                </c:pt>
                <c:pt idx="9">
                  <c:v>0</c:v>
                </c:pt>
              </c:numCache>
            </c:numRef>
          </c:val>
          <c:extLst>
            <c:ext xmlns:c16="http://schemas.microsoft.com/office/drawing/2014/chart" uri="{C3380CC4-5D6E-409C-BE32-E72D297353CC}">
              <c16:uniqueId val="{00000000-4E0A-4738-BF77-497811D8EEFE}"/>
            </c:ext>
          </c:extLst>
        </c:ser>
        <c:dLbls>
          <c:showLegendKey val="0"/>
          <c:showVal val="0"/>
          <c:showCatName val="0"/>
          <c:showSerName val="0"/>
          <c:showPercent val="0"/>
          <c:showBubbleSize val="0"/>
        </c:dLbls>
        <c:gapWidth val="100"/>
        <c:overlap val="-24"/>
        <c:axId val="964746735"/>
        <c:axId val="964751311"/>
      </c:barChart>
      <c:catAx>
        <c:axId val="964746735"/>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64751311"/>
        <c:crosses val="autoZero"/>
        <c:auto val="1"/>
        <c:lblAlgn val="ctr"/>
        <c:lblOffset val="100"/>
        <c:noMultiLvlLbl val="0"/>
      </c:catAx>
      <c:valAx>
        <c:axId val="9647513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6474673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s-CO"/>
              <a:t>TIPO DE LESIÓN</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'TABLAS DE DATOS'!$E$2</c:f>
              <c:strCache>
                <c:ptCount val="1"/>
                <c:pt idx="0">
                  <c:v>NUMERO</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'TABLAS DE DATOS'!$D$3:$D$19</c:f>
              <c:strCache>
                <c:ptCount val="17"/>
                <c:pt idx="0">
                  <c:v>(10) FRACTURA</c:v>
                </c:pt>
                <c:pt idx="1">
                  <c:v>(20) LUXACIÓN</c:v>
                </c:pt>
                <c:pt idx="2">
                  <c:v>(25) TORCEDURA, ESGUINCE, DESGARRO MUSCULAR, HERNIA O LACERACIÓN DE MÚSCULO O TENDÓN SIN HERIDA</c:v>
                </c:pt>
                <c:pt idx="3">
                  <c:v>(30) CONMOCIÓN O TRAUMA INTERNO</c:v>
                </c:pt>
                <c:pt idx="4">
                  <c:v>(40) AMPUTACIÓN O ENUCLEACIÓN (Exclusión o pérdida del ojo)</c:v>
                </c:pt>
                <c:pt idx="5">
                  <c:v>(41) HERIDA</c:v>
                </c:pt>
                <c:pt idx="6">
                  <c:v>(50) TRAUMA SUPERFICIAL (Incluye rasguño, punción o pinchazo y lesión en ojo por cuerpo extraño)</c:v>
                </c:pt>
                <c:pt idx="7">
                  <c:v>(55) GOLPE, CONTUSIÓN O APLASTAMIENTO</c:v>
                </c:pt>
                <c:pt idx="8">
                  <c:v>(60) QUEMADURA</c:v>
                </c:pt>
                <c:pt idx="9">
                  <c:v>(70) ENVENENAMIENTO O INTOXICACIÓN AGUDA O ALERGIA</c:v>
                </c:pt>
                <c:pt idx="10">
                  <c:v>(80) EFECTO DEL TIEMPO, DEL CLIMA U OTRO RELACIONADO CON EL AMBIENTE</c:v>
                </c:pt>
                <c:pt idx="11">
                  <c:v>(81) ASFIXIA</c:v>
                </c:pt>
                <c:pt idx="12">
                  <c:v>(82) EFECTO DE LA ELECTRICIDAD</c:v>
                </c:pt>
                <c:pt idx="13">
                  <c:v>(83) EFECTO NOCIVO DE LA RADIACIÓN</c:v>
                </c:pt>
                <c:pt idx="14">
                  <c:v>(90) LESIONES MÚLTIPLES</c:v>
                </c:pt>
                <c:pt idx="15">
                  <c:v>(99) OTRO. (Especifique)</c:v>
                </c:pt>
                <c:pt idx="16">
                  <c:v>NO APLICA</c:v>
                </c:pt>
              </c:strCache>
            </c:strRef>
          </c:cat>
          <c:val>
            <c:numRef>
              <c:f>'TABLAS DE DATOS'!$E$3:$E$19</c:f>
              <c:numCache>
                <c:formatCode>General</c:formatCode>
                <c:ptCount val="17"/>
                <c:pt idx="0">
                  <c:v>1</c:v>
                </c:pt>
                <c:pt idx="1">
                  <c:v>0</c:v>
                </c:pt>
                <c:pt idx="2">
                  <c:v>1</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0-476E-41DD-8C46-4023692A83D6}"/>
            </c:ext>
          </c:extLst>
        </c:ser>
        <c:dLbls>
          <c:showLegendKey val="0"/>
          <c:showVal val="0"/>
          <c:showCatName val="0"/>
          <c:showSerName val="0"/>
          <c:showPercent val="0"/>
          <c:showBubbleSize val="0"/>
        </c:dLbls>
        <c:gapWidth val="100"/>
        <c:overlap val="-24"/>
        <c:axId val="1094961631"/>
        <c:axId val="1094965375"/>
      </c:barChart>
      <c:catAx>
        <c:axId val="1094961631"/>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94965375"/>
        <c:crosses val="autoZero"/>
        <c:auto val="1"/>
        <c:lblAlgn val="ctr"/>
        <c:lblOffset val="100"/>
        <c:noMultiLvlLbl val="0"/>
      </c:catAx>
      <c:valAx>
        <c:axId val="109496537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9496163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s-CO"/>
              <a:t>AGENTE DEL ACCIDENTE</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'TABLAS DE DATOS'!$H$2</c:f>
              <c:strCache>
                <c:ptCount val="1"/>
                <c:pt idx="0">
                  <c:v>NUMERO</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'TABLAS DE DATOS'!$G$3:$G$12</c:f>
              <c:strCache>
                <c:ptCount val="10"/>
                <c:pt idx="0">
                  <c:v>(1) MÁQUINAS Y/O EQUIPOS</c:v>
                </c:pt>
                <c:pt idx="1">
                  <c:v>(2) MEDIOS DE TRANSPORTE</c:v>
                </c:pt>
                <c:pt idx="2">
                  <c:v>(3) APARATOS</c:v>
                </c:pt>
                <c:pt idx="3">
                  <c:v>(3.36) HERRAMIENTAS, IMPLEMENTOS O UTENSILIOS</c:v>
                </c:pt>
                <c:pt idx="4">
                  <c:v>(4) MATERIALES O SUSTANCIAS</c:v>
                </c:pt>
                <c:pt idx="5">
                  <c:v>(4.4) RADIACIONES</c:v>
                </c:pt>
                <c:pt idx="6">
                  <c:v>(5) AMBIENTE DE TRABAJO (Incluye superficies de tránsito y de trabajo, muebles, tejados, en el exterior, interior o subterráneos)</c:v>
                </c:pt>
                <c:pt idx="7">
                  <c:v>(6) OTROS AGENTES NO CLASIFICADOS</c:v>
                </c:pt>
                <c:pt idx="8">
                  <c:v>(6.61) ANIMALES (Vivos o productos animales)</c:v>
                </c:pt>
                <c:pt idx="9">
                  <c:v>(7) AGENTES NO CLASIFICADOS POR FALTA DE DATOS</c:v>
                </c:pt>
              </c:strCache>
            </c:strRef>
          </c:cat>
          <c:val>
            <c:numRef>
              <c:f>'TABLAS DE DATOS'!$H$3:$H$12</c:f>
              <c:numCache>
                <c:formatCode>General</c:formatCode>
                <c:ptCount val="10"/>
                <c:pt idx="0">
                  <c:v>0</c:v>
                </c:pt>
                <c:pt idx="1">
                  <c:v>0</c:v>
                </c:pt>
                <c:pt idx="2">
                  <c:v>0</c:v>
                </c:pt>
                <c:pt idx="3">
                  <c:v>0</c:v>
                </c:pt>
                <c:pt idx="4">
                  <c:v>1</c:v>
                </c:pt>
                <c:pt idx="5">
                  <c:v>0</c:v>
                </c:pt>
                <c:pt idx="6">
                  <c:v>0</c:v>
                </c:pt>
                <c:pt idx="7">
                  <c:v>0</c:v>
                </c:pt>
                <c:pt idx="8">
                  <c:v>0</c:v>
                </c:pt>
                <c:pt idx="9">
                  <c:v>0</c:v>
                </c:pt>
              </c:numCache>
            </c:numRef>
          </c:val>
          <c:extLst>
            <c:ext xmlns:c16="http://schemas.microsoft.com/office/drawing/2014/chart" uri="{C3380CC4-5D6E-409C-BE32-E72D297353CC}">
              <c16:uniqueId val="{00000000-DA1E-4639-8584-57B51A55CC78}"/>
            </c:ext>
          </c:extLst>
        </c:ser>
        <c:dLbls>
          <c:showLegendKey val="0"/>
          <c:showVal val="0"/>
          <c:showCatName val="0"/>
          <c:showSerName val="0"/>
          <c:showPercent val="0"/>
          <c:showBubbleSize val="0"/>
        </c:dLbls>
        <c:gapWidth val="100"/>
        <c:overlap val="-24"/>
        <c:axId val="1094963711"/>
        <c:axId val="1094952063"/>
      </c:barChart>
      <c:catAx>
        <c:axId val="1094963711"/>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94952063"/>
        <c:crosses val="autoZero"/>
        <c:auto val="1"/>
        <c:lblAlgn val="ctr"/>
        <c:lblOffset val="100"/>
        <c:noMultiLvlLbl val="0"/>
      </c:catAx>
      <c:valAx>
        <c:axId val="109495206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9496371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s-CO"/>
              <a:t>PARTE DEL CUERPO AFECTADA</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'TABLAS DE DATOS'!$K$2</c:f>
              <c:strCache>
                <c:ptCount val="1"/>
                <c:pt idx="0">
                  <c:v>NUMERO</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'TABLAS DE DATOS'!$J$3:$J$15</c:f>
              <c:strCache>
                <c:ptCount val="13"/>
                <c:pt idx="0">
                  <c:v>(1) CABEZA</c:v>
                </c:pt>
                <c:pt idx="1">
                  <c:v>(1.12) OJO</c:v>
                </c:pt>
                <c:pt idx="2">
                  <c:v>(2) CUELLO</c:v>
                </c:pt>
                <c:pt idx="3">
                  <c:v>(3) TRONCO (Incluye espalda, columna vertebral, médula espinal, pélvis)</c:v>
                </c:pt>
                <c:pt idx="4">
                  <c:v>(3.32) TÓRAX</c:v>
                </c:pt>
                <c:pt idx="5">
                  <c:v>(3.33) ABDOMEN</c:v>
                </c:pt>
                <c:pt idx="6">
                  <c:v>(4) MIEMBROS SUPERIORES</c:v>
                </c:pt>
                <c:pt idx="7">
                  <c:v>(4.46) MANOS</c:v>
                </c:pt>
                <c:pt idx="8">
                  <c:v>(5) MIEMBROS INFERIORES</c:v>
                </c:pt>
                <c:pt idx="9">
                  <c:v>(5.56) PIES</c:v>
                </c:pt>
                <c:pt idx="10">
                  <c:v>(6) UBICACIONES MÚLTIPLES</c:v>
                </c:pt>
                <c:pt idx="11">
                  <c:v>(7) LESIONES GENERALES U OTRAS</c:v>
                </c:pt>
                <c:pt idx="12">
                  <c:v>NO APLICA</c:v>
                </c:pt>
              </c:strCache>
            </c:strRef>
          </c:cat>
          <c:val>
            <c:numRef>
              <c:f>'TABLAS DE DATOS'!$K$3:$K$15</c:f>
              <c:numCache>
                <c:formatCode>General</c:formatCode>
                <c:ptCount val="13"/>
                <c:pt idx="0">
                  <c:v>0</c:v>
                </c:pt>
                <c:pt idx="1">
                  <c:v>1</c:v>
                </c:pt>
                <c:pt idx="2">
                  <c:v>0</c:v>
                </c:pt>
                <c:pt idx="3">
                  <c:v>0</c:v>
                </c:pt>
                <c:pt idx="4">
                  <c:v>0</c:v>
                </c:pt>
                <c:pt idx="5">
                  <c:v>0</c:v>
                </c:pt>
                <c:pt idx="6">
                  <c:v>0</c:v>
                </c:pt>
                <c:pt idx="7">
                  <c:v>0</c:v>
                </c:pt>
                <c:pt idx="8">
                  <c:v>0</c:v>
                </c:pt>
                <c:pt idx="9">
                  <c:v>0</c:v>
                </c:pt>
                <c:pt idx="10">
                  <c:v>0</c:v>
                </c:pt>
                <c:pt idx="11">
                  <c:v>0</c:v>
                </c:pt>
                <c:pt idx="12">
                  <c:v>0</c:v>
                </c:pt>
              </c:numCache>
            </c:numRef>
          </c:val>
          <c:extLst>
            <c:ext xmlns:c16="http://schemas.microsoft.com/office/drawing/2014/chart" uri="{C3380CC4-5D6E-409C-BE32-E72D297353CC}">
              <c16:uniqueId val="{00000000-F502-41A7-A6EB-34E4962E9CB3}"/>
            </c:ext>
          </c:extLst>
        </c:ser>
        <c:dLbls>
          <c:showLegendKey val="0"/>
          <c:showVal val="0"/>
          <c:showCatName val="0"/>
          <c:showSerName val="0"/>
          <c:showPercent val="0"/>
          <c:showBubbleSize val="0"/>
        </c:dLbls>
        <c:gapWidth val="100"/>
        <c:overlap val="-24"/>
        <c:axId val="954138623"/>
        <c:axId val="954140703"/>
      </c:barChart>
      <c:catAx>
        <c:axId val="954138623"/>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54140703"/>
        <c:crosses val="autoZero"/>
        <c:auto val="1"/>
        <c:lblAlgn val="ctr"/>
        <c:lblOffset val="100"/>
        <c:noMultiLvlLbl val="0"/>
      </c:catAx>
      <c:valAx>
        <c:axId val="9541407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5413862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a:t>PORCENTAJE DE CUMPLIMIENTO</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stacked"/>
        <c:varyColors val="0"/>
        <c:ser>
          <c:idx val="0"/>
          <c:order val="0"/>
          <c:tx>
            <c:strRef>
              <c:f>'(E-P-R) '!$B$20:$E$20</c:f>
              <c:strCache>
                <c:ptCount val="4"/>
                <c:pt idx="0">
                  <c:v>PROCENTAJE DE CUMPLIMIENTO</c:v>
                </c:pt>
              </c:strCache>
            </c:strRef>
          </c:tx>
          <c:spPr>
            <a:solidFill>
              <a:schemeClr val="tx2">
                <a:lumMod val="40000"/>
                <a:lumOff val="60000"/>
              </a:schemeClr>
            </a:solidFill>
            <a:ln>
              <a:noFill/>
            </a:ln>
            <a:effectLst>
              <a:outerShdw blurRad="40000" dist="23000" dir="5400000" rotWithShape="0">
                <a:srgbClr val="000000">
                  <a:alpha val="35000"/>
                </a:srgbClr>
              </a:outerShdw>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'(E-P-R) '!$F$16:$R$16</c:f>
              <c:strCache>
                <c:ptCount val="13"/>
                <c:pt idx="0">
                  <c:v>INDICADOR DE ESTRUCTURA</c:v>
                </c:pt>
                <c:pt idx="4">
                  <c:v>INDICADOR DE PROCESO</c:v>
                </c:pt>
                <c:pt idx="8">
                  <c:v>INDICADOR DE RESULTADO</c:v>
                </c:pt>
                <c:pt idx="12">
                  <c:v>TOTAL CUMPLIMIENTO</c:v>
                </c:pt>
              </c:strCache>
            </c:strRef>
          </c:cat>
          <c:val>
            <c:numRef>
              <c:f>'(E-P-R) '!$F$20:$R$20</c:f>
              <c:numCache>
                <c:formatCode>0%</c:formatCode>
                <c:ptCount val="13"/>
                <c:pt idx="0">
                  <c:v>0.63636363636363635</c:v>
                </c:pt>
                <c:pt idx="4">
                  <c:v>0</c:v>
                </c:pt>
                <c:pt idx="8">
                  <c:v>0.2</c:v>
                </c:pt>
                <c:pt idx="12">
                  <c:v>0.27272727272727271</c:v>
                </c:pt>
              </c:numCache>
            </c:numRef>
          </c:val>
          <c:extLst>
            <c:ext xmlns:c16="http://schemas.microsoft.com/office/drawing/2014/chart" uri="{C3380CC4-5D6E-409C-BE32-E72D297353CC}">
              <c16:uniqueId val="{00000000-5061-49DA-8FBD-796EF11C8861}"/>
            </c:ext>
          </c:extLst>
        </c:ser>
        <c:dLbls>
          <c:showLegendKey val="0"/>
          <c:showVal val="1"/>
          <c:showCatName val="0"/>
          <c:showSerName val="0"/>
          <c:showPercent val="0"/>
          <c:showBubbleSize val="0"/>
        </c:dLbls>
        <c:gapWidth val="150"/>
        <c:shape val="box"/>
        <c:axId val="125247872"/>
        <c:axId val="125250560"/>
        <c:axId val="0"/>
      </c:bar3DChart>
      <c:catAx>
        <c:axId val="125247872"/>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s-CO"/>
          </a:p>
        </c:txPr>
        <c:crossAx val="125250560"/>
        <c:crosses val="autoZero"/>
        <c:auto val="1"/>
        <c:lblAlgn val="ctr"/>
        <c:lblOffset val="100"/>
        <c:noMultiLvlLbl val="0"/>
      </c:catAx>
      <c:valAx>
        <c:axId val="125250560"/>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CO"/>
          </a:p>
        </c:txPr>
        <c:crossAx val="1252478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320" b="1" i="0" u="none" strike="noStrike" kern="1200" baseline="0">
              <a:solidFill>
                <a:schemeClr val="tx2"/>
              </a:solidFill>
              <a:latin typeface="+mn-lt"/>
              <a:ea typeface="+mn-ea"/>
              <a:cs typeface="+mn-cs"/>
            </a:defRPr>
          </a:pPr>
          <a:endParaRPr lang="es-CO"/>
        </a:p>
      </c:txPr>
    </c:title>
    <c:autoTitleDeleted val="0"/>
    <c:plotArea>
      <c:layout>
        <c:manualLayout>
          <c:layoutTarget val="inner"/>
          <c:xMode val="edge"/>
          <c:yMode val="edge"/>
          <c:x val="6.5520955478314505E-2"/>
          <c:y val="0.13028808396718025"/>
          <c:w val="0.92264597650064495"/>
          <c:h val="0.66769300692928824"/>
        </c:manualLayout>
      </c:layout>
      <c:barChart>
        <c:barDir val="col"/>
        <c:grouping val="clustered"/>
        <c:varyColors val="0"/>
        <c:ser>
          <c:idx val="0"/>
          <c:order val="0"/>
          <c:tx>
            <c:strRef>
              <c:f>'Ausentismo incapacidades'!$B$25</c:f>
              <c:strCache>
                <c:ptCount val="1"/>
                <c:pt idx="0">
                  <c:v>AUSENTISMO LABORAL</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2"/>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'Ausentismo incapacidades'!$F$17:$Q$17</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'Ausentismo incapacidades'!$F$25:$Q$25</c:f>
              <c:numCache>
                <c:formatCode>0.0%</c:formatCode>
                <c:ptCount val="12"/>
                <c:pt idx="0" formatCode="0.00%">
                  <c:v>3.7149402513776236E-4</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ACDD-4EB8-910E-04643A544243}"/>
            </c:ext>
          </c:extLst>
        </c:ser>
        <c:dLbls>
          <c:dLblPos val="inEnd"/>
          <c:showLegendKey val="0"/>
          <c:showVal val="1"/>
          <c:showCatName val="0"/>
          <c:showSerName val="0"/>
          <c:showPercent val="0"/>
          <c:showBubbleSize val="0"/>
        </c:dLbls>
        <c:gapWidth val="100"/>
        <c:overlap val="-24"/>
        <c:axId val="124343040"/>
        <c:axId val="124345728"/>
      </c:barChart>
      <c:catAx>
        <c:axId val="124343040"/>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2"/>
                </a:solidFill>
                <a:latin typeface="+mn-lt"/>
                <a:ea typeface="+mn-ea"/>
                <a:cs typeface="+mn-cs"/>
              </a:defRPr>
            </a:pPr>
            <a:endParaRPr lang="es-CO"/>
          </a:p>
        </c:txPr>
        <c:crossAx val="124345728"/>
        <c:crosses val="autoZero"/>
        <c:auto val="1"/>
        <c:lblAlgn val="ctr"/>
        <c:lblOffset val="100"/>
        <c:noMultiLvlLbl val="0"/>
      </c:catAx>
      <c:valAx>
        <c:axId val="124345728"/>
        <c:scaling>
          <c:orientation val="minMax"/>
        </c:scaling>
        <c:delete val="0"/>
        <c:axPos val="l"/>
        <c:majorGridlines>
          <c:spPr>
            <a:ln w="9525" cap="flat" cmpd="sng" algn="ctr">
              <a:solidFill>
                <a:schemeClr val="tx2">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2"/>
                </a:solidFill>
                <a:latin typeface="+mn-lt"/>
                <a:ea typeface="+mn-ea"/>
                <a:cs typeface="+mn-cs"/>
              </a:defRPr>
            </a:pPr>
            <a:endParaRPr lang="es-CO"/>
          </a:p>
        </c:txPr>
        <c:crossAx val="1243430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sz="1100"/>
      </a:pPr>
      <a:endParaRPr lang="es-CO"/>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50" baseline="0">
                <a:solidFill>
                  <a:schemeClr val="tx1">
                    <a:lumMod val="65000"/>
                    <a:lumOff val="35000"/>
                  </a:schemeClr>
                </a:solidFill>
                <a:latin typeface="+mn-lt"/>
                <a:ea typeface="+mn-ea"/>
                <a:cs typeface="+mn-cs"/>
              </a:defRPr>
            </a:pPr>
            <a:r>
              <a:rPr lang="es-CO"/>
              <a:t>INDICE ENFERMEDADES LABORALES</a:t>
            </a:r>
          </a:p>
        </c:rich>
      </c:tx>
      <c:overlay val="0"/>
      <c:spPr>
        <a:noFill/>
        <a:ln>
          <a:noFill/>
        </a:ln>
        <a:effectLst/>
      </c:spPr>
      <c:txPr>
        <a:bodyPr rot="0" spcFirstLastPara="1" vertOverflow="ellipsis" vert="horz" wrap="square" anchor="ctr" anchorCtr="1"/>
        <a:lstStyle/>
        <a:p>
          <a:pPr>
            <a:defRPr sz="1800" b="1" i="0" u="none" strike="noStrike" kern="1200" cap="all" spc="5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4.7656536915700196E-2"/>
          <c:y val="0.13374690035533926"/>
          <c:w val="0.93236483463930919"/>
          <c:h val="0.76274376434760427"/>
        </c:manualLayout>
      </c:layout>
      <c:bar3DChart>
        <c:barDir val="col"/>
        <c:grouping val="clustered"/>
        <c:varyColors val="0"/>
        <c:ser>
          <c:idx val="0"/>
          <c:order val="0"/>
          <c:tx>
            <c:strRef>
              <c:f>EL!$J$18</c:f>
              <c:strCache>
                <c:ptCount val="1"/>
                <c:pt idx="0">
                  <c:v>P -EL</c:v>
                </c:pt>
              </c:strCache>
            </c:strRef>
          </c:tx>
          <c:spPr>
            <a:gradFill>
              <a:gsLst>
                <a:gs pos="100000">
                  <a:schemeClr val="accent1">
                    <a:alpha val="0"/>
                  </a:schemeClr>
                </a:gs>
                <a:gs pos="50000">
                  <a:schemeClr val="accent1"/>
                </a:gs>
              </a:gsLst>
              <a:lin ang="5400000" scaled="0"/>
            </a:gra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val>
            <c:numRef>
              <c:f>EL!$K$18</c:f>
              <c:numCache>
                <c:formatCode>0.0</c:formatCode>
                <c:ptCount val="1"/>
                <c:pt idx="0">
                  <c:v>192.93857965451056</c:v>
                </c:pt>
              </c:numCache>
            </c:numRef>
          </c:val>
          <c:extLst>
            <c:ext xmlns:c16="http://schemas.microsoft.com/office/drawing/2014/chart" uri="{C3380CC4-5D6E-409C-BE32-E72D297353CC}">
              <c16:uniqueId val="{00000001-228D-477B-9933-B93CC583A6D1}"/>
            </c:ext>
          </c:extLst>
        </c:ser>
        <c:ser>
          <c:idx val="1"/>
          <c:order val="1"/>
          <c:tx>
            <c:strRef>
              <c:f>EL!$J$19</c:f>
              <c:strCache>
                <c:ptCount val="1"/>
                <c:pt idx="0">
                  <c:v>I - EL</c:v>
                </c:pt>
              </c:strCache>
            </c:strRef>
          </c:tx>
          <c:spPr>
            <a:gradFill>
              <a:gsLst>
                <a:gs pos="100000">
                  <a:schemeClr val="accent2">
                    <a:alpha val="0"/>
                  </a:schemeClr>
                </a:gs>
                <a:gs pos="50000">
                  <a:schemeClr val="accent2"/>
                </a:gs>
              </a:gsLst>
              <a:lin ang="5400000" scaled="0"/>
            </a:gra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val>
            <c:numRef>
              <c:f>EL!$K$19</c:f>
              <c:numCache>
                <c:formatCode>0.0</c:formatCode>
                <c:ptCount val="1"/>
                <c:pt idx="0">
                  <c:v>191.93857965451056</c:v>
                </c:pt>
              </c:numCache>
            </c:numRef>
          </c:val>
          <c:extLst>
            <c:ext xmlns:c16="http://schemas.microsoft.com/office/drawing/2014/chart" uri="{C3380CC4-5D6E-409C-BE32-E72D297353CC}">
              <c16:uniqueId val="{00000002-228D-477B-9933-B93CC583A6D1}"/>
            </c:ext>
          </c:extLst>
        </c:ser>
        <c:dLbls>
          <c:showLegendKey val="0"/>
          <c:showVal val="1"/>
          <c:showCatName val="0"/>
          <c:showSerName val="0"/>
          <c:showPercent val="0"/>
          <c:showBubbleSize val="0"/>
        </c:dLbls>
        <c:gapWidth val="150"/>
        <c:gapDepth val="0"/>
        <c:shape val="box"/>
        <c:axId val="2005115807"/>
        <c:axId val="2005116223"/>
        <c:axId val="0"/>
      </c:bar3DChart>
      <c:catAx>
        <c:axId val="2005115807"/>
        <c:scaling>
          <c:orientation val="minMax"/>
        </c:scaling>
        <c:delete val="1"/>
        <c:axPos val="b"/>
        <c:numFmt formatCode="General" sourceLinked="1"/>
        <c:majorTickMark val="none"/>
        <c:minorTickMark val="none"/>
        <c:tickLblPos val="nextTo"/>
        <c:crossAx val="2005116223"/>
        <c:crosses val="autoZero"/>
        <c:auto val="1"/>
        <c:lblAlgn val="ctr"/>
        <c:lblOffset val="100"/>
        <c:noMultiLvlLbl val="0"/>
      </c:catAx>
      <c:valAx>
        <c:axId val="2005116223"/>
        <c:scaling>
          <c:orientation val="minMax"/>
        </c:scaling>
        <c:delete val="0"/>
        <c:axPos val="l"/>
        <c:majorGridlines>
          <c:spPr>
            <a:ln w="9525" cap="flat" cmpd="sng" algn="ctr">
              <a:solidFill>
                <a:schemeClr val="tx1">
                  <a:lumMod val="5000"/>
                  <a:lumOff val="9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0511580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s-CO"/>
              <a:t>PORCENTAJE DE CUMPLIMIENTO</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stacked"/>
        <c:varyColors val="0"/>
        <c:ser>
          <c:idx val="0"/>
          <c:order val="0"/>
          <c:tx>
            <c:strRef>
              <c:f>'(E-P-R) '!$B$20:$E$20</c:f>
              <c:strCache>
                <c:ptCount val="4"/>
                <c:pt idx="0">
                  <c:v>PROCENTAJE DE CUMPLIMIENTO</c:v>
                </c:pt>
              </c:strCache>
            </c:strRef>
          </c:tx>
          <c:spPr>
            <a:solidFill>
              <a:schemeClr val="tx2">
                <a:lumMod val="40000"/>
                <a:lumOff val="60000"/>
              </a:schemeClr>
            </a:solidFill>
            <a:ln>
              <a:noFill/>
            </a:ln>
            <a:effectLst>
              <a:outerShdw blurRad="40000" dist="23000" dir="5400000" rotWithShape="0">
                <a:srgbClr val="000000">
                  <a:alpha val="35000"/>
                </a:srgbClr>
              </a:outerShdw>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Ref>
              <c:f>'(E-P-R) '!$F$16:$R$16</c:f>
              <c:strCache>
                <c:ptCount val="13"/>
                <c:pt idx="0">
                  <c:v>INDICADOR DE ESTRUCTURA</c:v>
                </c:pt>
                <c:pt idx="4">
                  <c:v>INDICADOR DE PROCESO</c:v>
                </c:pt>
                <c:pt idx="8">
                  <c:v>INDICADOR DE RESULTADO</c:v>
                </c:pt>
                <c:pt idx="12">
                  <c:v>TOTAL CUMPLIMIENTO</c:v>
                </c:pt>
              </c:strCache>
            </c:strRef>
          </c:cat>
          <c:val>
            <c:numRef>
              <c:f>'(E-P-R) '!$F$20:$R$20</c:f>
              <c:numCache>
                <c:formatCode>0%</c:formatCode>
                <c:ptCount val="13"/>
                <c:pt idx="0">
                  <c:v>0.63636363636363635</c:v>
                </c:pt>
                <c:pt idx="4">
                  <c:v>0</c:v>
                </c:pt>
                <c:pt idx="8">
                  <c:v>0.2</c:v>
                </c:pt>
                <c:pt idx="12">
                  <c:v>0.27272727272727271</c:v>
                </c:pt>
              </c:numCache>
            </c:numRef>
          </c:val>
          <c:extLst>
            <c:ext xmlns:c16="http://schemas.microsoft.com/office/drawing/2014/chart" uri="{C3380CC4-5D6E-409C-BE32-E72D297353CC}">
              <c16:uniqueId val="{00000000-C2B8-4101-B9E1-44034CA0B5D6}"/>
            </c:ext>
          </c:extLst>
        </c:ser>
        <c:dLbls>
          <c:showLegendKey val="0"/>
          <c:showVal val="1"/>
          <c:showCatName val="0"/>
          <c:showSerName val="0"/>
          <c:showPercent val="0"/>
          <c:showBubbleSize val="0"/>
        </c:dLbls>
        <c:gapWidth val="150"/>
        <c:shape val="box"/>
        <c:axId val="125247872"/>
        <c:axId val="125250560"/>
        <c:axId val="0"/>
      </c:bar3DChart>
      <c:catAx>
        <c:axId val="125247872"/>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s-CO"/>
          </a:p>
        </c:txPr>
        <c:crossAx val="125250560"/>
        <c:crosses val="autoZero"/>
        <c:auto val="1"/>
        <c:lblAlgn val="ctr"/>
        <c:lblOffset val="100"/>
        <c:noMultiLvlLbl val="0"/>
      </c:catAx>
      <c:valAx>
        <c:axId val="125250560"/>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CO"/>
          </a:p>
        </c:txPr>
        <c:crossAx val="1252478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1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5.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6.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7.xml><?xml version="1.0" encoding="utf-8"?>
<cs:chartStyle xmlns:cs="http://schemas.microsoft.com/office/drawing/2012/chartStyle" xmlns:a="http://schemas.openxmlformats.org/drawingml/2006/main" id="21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1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xml><?xml version="1.0" encoding="utf-8"?>
<cs:chartStyle xmlns:cs="http://schemas.microsoft.com/office/drawing/2012/chartStyle" xmlns:a="http://schemas.openxmlformats.org/drawingml/2006/main" id="293">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tx1"/>
    </cs:fontRef>
    <cs:spPr>
      <a:gradFill>
        <a:gsLst>
          <a:gs pos="100000">
            <a:schemeClr val="phClr">
              <a:alpha val="0"/>
            </a:schemeClr>
          </a:gs>
          <a:gs pos="50000">
            <a:schemeClr val="phClr"/>
          </a:gs>
        </a:gsLst>
        <a:lin ang="5400000" scaled="0"/>
      </a:gradFill>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tx1"/>
    </cs:fontRef>
    <cs:spPr>
      <a:ln w="9525" cap="flat" cmpd="sng" algn="ctr">
        <a:solidFill>
          <a:schemeClr val="tx1">
            <a:lumMod val="5000"/>
            <a:lumOff val="9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1.xml><?xml version="1.0" encoding="utf-8"?>
<cs:chartStyle xmlns:cs="http://schemas.microsoft.com/office/drawing/2012/chartStyle" xmlns:a="http://schemas.openxmlformats.org/drawingml/2006/main" id="326">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dk1">
            <a:lumMod val="75000"/>
            <a:lumOff val="25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dk1">
            <a:lumMod val="75000"/>
            <a:lumOff val="25000"/>
          </a:schemeClr>
        </a:solidFill>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2.xml><?xml version="1.0" encoding="utf-8"?>
<cs:chartStyle xmlns:cs="http://schemas.microsoft.com/office/drawing/2012/chartStyle" xmlns:a="http://schemas.openxmlformats.org/drawingml/2006/main" id="21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3.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4.xml><?xml version="1.0" encoding="utf-8"?>
<cs:chartStyle xmlns:cs="http://schemas.microsoft.com/office/drawing/2012/chartStyle" xmlns:a="http://schemas.openxmlformats.org/drawingml/2006/main" id="293">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tx1"/>
    </cs:fontRef>
    <cs:spPr>
      <a:gradFill>
        <a:gsLst>
          <a:gs pos="100000">
            <a:schemeClr val="phClr">
              <a:alpha val="0"/>
            </a:schemeClr>
          </a:gs>
          <a:gs pos="50000">
            <a:schemeClr val="phClr"/>
          </a:gs>
        </a:gsLst>
        <a:lin ang="5400000" scaled="0"/>
      </a:gradFill>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tx1"/>
    </cs:fontRef>
    <cs:spPr>
      <a:ln w="9525" cap="flat" cmpd="sng" algn="ctr">
        <a:solidFill>
          <a:schemeClr val="tx1">
            <a:lumMod val="5000"/>
            <a:lumOff val="9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5.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6.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7.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8.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9.xml><?xml version="1.0" encoding="utf-8"?>
<cs:chartStyle xmlns:cs="http://schemas.microsoft.com/office/drawing/2012/chartStyle" xmlns:a="http://schemas.openxmlformats.org/drawingml/2006/main" id="29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0.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1.xml><?xml version="1.0" encoding="utf-8"?>
<cs:chartStyle xmlns:cs="http://schemas.microsoft.com/office/drawing/2012/chartStyle" xmlns:a="http://schemas.openxmlformats.org/drawingml/2006/main" id="293">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tx1"/>
    </cs:fontRef>
    <cs:spPr>
      <a:gradFill>
        <a:gsLst>
          <a:gs pos="100000">
            <a:schemeClr val="phClr">
              <a:alpha val="0"/>
            </a:schemeClr>
          </a:gs>
          <a:gs pos="50000">
            <a:schemeClr val="phClr"/>
          </a:gs>
        </a:gsLst>
        <a:lin ang="5400000" scaled="0"/>
      </a:gradFill>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tx1"/>
    </cs:fontRef>
    <cs:spPr>
      <a:ln w="9525" cap="flat" cmpd="sng" algn="ctr">
        <a:solidFill>
          <a:schemeClr val="tx1">
            <a:lumMod val="5000"/>
            <a:lumOff val="9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2.xml><?xml version="1.0" encoding="utf-8"?>
<cs:chartStyle xmlns:cs="http://schemas.microsoft.com/office/drawing/2012/chartStyle" xmlns:a="http://schemas.openxmlformats.org/drawingml/2006/main" id="29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drawings/_rels/drawing1.xml.rels><?xml version="1.0" encoding="UTF-8" standalone="yes"?>
<Relationships xmlns="http://schemas.openxmlformats.org/package/2006/relationships"><Relationship Id="rId3" Type="http://schemas.openxmlformats.org/officeDocument/2006/relationships/hyperlink" Target="#PORTADA!A1"/><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hyperlink" Target="#GERENCIAL!A1"/><Relationship Id="rId13" Type="http://schemas.openxmlformats.org/officeDocument/2006/relationships/hyperlink" Target="#'TIPO LESION'!A1"/><Relationship Id="rId18" Type="http://schemas.openxmlformats.org/officeDocument/2006/relationships/hyperlink" Target="#'CASOS EL'!A1"/><Relationship Id="rId3" Type="http://schemas.openxmlformats.org/officeDocument/2006/relationships/hyperlink" Target="#EL!A1"/><Relationship Id="rId7" Type="http://schemas.openxmlformats.org/officeDocument/2006/relationships/hyperlink" Target="#'MATRIZ INDICADORES'!A1"/><Relationship Id="rId12" Type="http://schemas.openxmlformats.org/officeDocument/2006/relationships/hyperlink" Target="#'TIPO DE AT'!A1"/><Relationship Id="rId17" Type="http://schemas.openxmlformats.org/officeDocument/2006/relationships/hyperlink" Target="#EPR!A1"/><Relationship Id="rId2" Type="http://schemas.openxmlformats.org/officeDocument/2006/relationships/hyperlink" Target="#A.T!A1"/><Relationship Id="rId16" Type="http://schemas.openxmlformats.org/officeDocument/2006/relationships/hyperlink" Target="#AUSENTISMO!A1"/><Relationship Id="rId20" Type="http://schemas.openxmlformats.org/officeDocument/2006/relationships/hyperlink" Target="#INSTRUCCIONES!A1"/><Relationship Id="rId1" Type="http://schemas.openxmlformats.org/officeDocument/2006/relationships/image" Target="../media/image3.png"/><Relationship Id="rId6" Type="http://schemas.openxmlformats.org/officeDocument/2006/relationships/image" Target="../media/image4.png"/><Relationship Id="rId11" Type="http://schemas.openxmlformats.org/officeDocument/2006/relationships/hyperlink" Target="#PREVALENCIA!A1"/><Relationship Id="rId5" Type="http://schemas.openxmlformats.org/officeDocument/2006/relationships/hyperlink" Target="#'(E-P-R) '!A1"/><Relationship Id="rId15" Type="http://schemas.openxmlformats.org/officeDocument/2006/relationships/hyperlink" Target="#PCUERPO!A1"/><Relationship Id="rId10" Type="http://schemas.openxmlformats.org/officeDocument/2006/relationships/hyperlink" Target="#SEVERIDAD!A1"/><Relationship Id="rId19" Type="http://schemas.openxmlformats.org/officeDocument/2006/relationships/hyperlink" Target="#GERENCIAL!A60"/><Relationship Id="rId4" Type="http://schemas.openxmlformats.org/officeDocument/2006/relationships/hyperlink" Target="#'Ausentismo incapacidades'!A1"/><Relationship Id="rId9" Type="http://schemas.openxmlformats.org/officeDocument/2006/relationships/hyperlink" Target="#FRECUENCIA!A1"/><Relationship Id="rId14" Type="http://schemas.openxmlformats.org/officeDocument/2006/relationships/hyperlink" Target="#AGENTE!A1"/></Relationships>
</file>

<file path=xl/drawings/_rels/drawing3.xml.rels><?xml version="1.0" encoding="UTF-8" standalone="yes"?>
<Relationships xmlns="http://schemas.openxmlformats.org/package/2006/relationships"><Relationship Id="rId2" Type="http://schemas.openxmlformats.org/officeDocument/2006/relationships/hyperlink" Target="#PORTADA!A1"/><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hyperlink" Target="#PORTADA!A1"/><Relationship Id="rId2" Type="http://schemas.openxmlformats.org/officeDocument/2006/relationships/hyperlink" Target="#'MATRIZ INDICADORES'!A1"/><Relationship Id="rId1" Type="http://schemas.openxmlformats.org/officeDocument/2006/relationships/image" Target="../media/image4.png"/><Relationship Id="rId5" Type="http://schemas.openxmlformats.org/officeDocument/2006/relationships/chart" Target="../charts/chart2.xml"/><Relationship Id="rId4"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A.T!A1"/></Relationships>
</file>

<file path=xl/drawings/_rels/drawing6.xml.rels><?xml version="1.0" encoding="UTF-8" standalone="yes"?>
<Relationships xmlns="http://schemas.openxmlformats.org/package/2006/relationships"><Relationship Id="rId3" Type="http://schemas.openxmlformats.org/officeDocument/2006/relationships/hyperlink" Target="#A.T!A1"/><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hyperlink" Target="#'Figura 1 - Falanges'!A1"/></Relationships>
</file>

<file path=xl/drawings/_rels/drawing7.xml.rels><?xml version="1.0" encoding="UTF-8" standalone="yes"?>
<Relationships xmlns="http://schemas.openxmlformats.org/package/2006/relationships"><Relationship Id="rId3" Type="http://schemas.openxmlformats.org/officeDocument/2006/relationships/hyperlink" Target="#A.T!A1"/><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hyperlink" Target="#'TABLA D&#205;AS CARGADOS'!A1"/></Relationships>
</file>

<file path=xl/drawings/_rels/drawing8.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chart" Target="../charts/chart5.xml"/><Relationship Id="rId7" Type="http://schemas.openxmlformats.org/officeDocument/2006/relationships/chart" Target="../charts/chart8.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7.xml"/><Relationship Id="rId5" Type="http://schemas.openxmlformats.org/officeDocument/2006/relationships/hyperlink" Target="#PORTADA!A1"/><Relationship Id="rId10" Type="http://schemas.openxmlformats.org/officeDocument/2006/relationships/chart" Target="../charts/chart11.xml"/><Relationship Id="rId4" Type="http://schemas.openxmlformats.org/officeDocument/2006/relationships/chart" Target="../charts/chart6.xml"/><Relationship Id="rId9" Type="http://schemas.openxmlformats.org/officeDocument/2006/relationships/chart" Target="../charts/chart10.xml"/></Relationships>
</file>

<file path=xl/drawings/_rels/drawing9.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hyperlink" Target="#PORTADA!A1"/></Relationships>
</file>

<file path=xl/drawings/_rels/drawing10.xml.rels><?xml version="1.0" encoding="UTF-8" standalone="yes"?>
<Relationships xmlns="http://schemas.openxmlformats.org/package/2006/relationships"><Relationship Id="rId2" Type="http://schemas.openxmlformats.org/officeDocument/2006/relationships/chart" Target="../charts/chart13.xml"/><Relationship Id="rId1" Type="http://schemas.openxmlformats.org/officeDocument/2006/relationships/hyperlink" Target="#PORTADA!A1"/></Relationships>
</file>

<file path=xl/drawings/_rels/drawing11.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hyperlink" Target="#PORTADA!A1"/></Relationships>
</file>

<file path=xl/drawings/_rels/drawing12.xml.rels><?xml version="1.0" encoding="UTF-8" standalone="yes"?>
<Relationships xmlns="http://schemas.openxmlformats.org/package/2006/relationships"><Relationship Id="rId2" Type="http://schemas.openxmlformats.org/officeDocument/2006/relationships/chart" Target="../charts/chart15.xml"/><Relationship Id="rId1" Type="http://schemas.openxmlformats.org/officeDocument/2006/relationships/hyperlink" Target="#PORTADA!A1"/></Relationships>
</file>

<file path=xl/drawings/_rels/drawing13.xml.rels><?xml version="1.0" encoding="UTF-8" standalone="yes"?>
<Relationships xmlns="http://schemas.openxmlformats.org/package/2006/relationships"><Relationship Id="rId2" Type="http://schemas.openxmlformats.org/officeDocument/2006/relationships/hyperlink" Target="#PORTADA!A1"/><Relationship Id="rId1" Type="http://schemas.openxmlformats.org/officeDocument/2006/relationships/chart" Target="../charts/chart16.xml"/></Relationships>
</file>

<file path=xl/drawings/_rels/drawing14.xml.rels><?xml version="1.0" encoding="UTF-8" standalone="yes"?>
<Relationships xmlns="http://schemas.openxmlformats.org/package/2006/relationships"><Relationship Id="rId2" Type="http://schemas.openxmlformats.org/officeDocument/2006/relationships/chart" Target="../charts/chart17.xml"/><Relationship Id="rId1" Type="http://schemas.openxmlformats.org/officeDocument/2006/relationships/hyperlink" Target="#PORTADA!A1"/></Relationships>
</file>

<file path=xl/drawings/_rels/drawing15.xml.rels><?xml version="1.0" encoding="UTF-8" standalone="yes"?>
<Relationships xmlns="http://schemas.openxmlformats.org/package/2006/relationships"><Relationship Id="rId2" Type="http://schemas.openxmlformats.org/officeDocument/2006/relationships/hyperlink" Target="#PORTADA!A1"/><Relationship Id="rId1" Type="http://schemas.openxmlformats.org/officeDocument/2006/relationships/chart" Target="../charts/chart18.xml"/></Relationships>
</file>

<file path=xl/drawings/_rels/drawing16.xml.rels><?xml version="1.0" encoding="UTF-8" standalone="yes"?>
<Relationships xmlns="http://schemas.openxmlformats.org/package/2006/relationships"><Relationship Id="rId2" Type="http://schemas.openxmlformats.org/officeDocument/2006/relationships/hyperlink" Target="#PORTADA!A1"/><Relationship Id="rId1" Type="http://schemas.openxmlformats.org/officeDocument/2006/relationships/chart" Target="../charts/chart19.xml"/></Relationships>
</file>

<file path=xl/drawings/_rels/drawing17.xml.rels><?xml version="1.0" encoding="UTF-8" standalone="yes"?>
<Relationships xmlns="http://schemas.openxmlformats.org/package/2006/relationships"><Relationship Id="rId2" Type="http://schemas.openxmlformats.org/officeDocument/2006/relationships/hyperlink" Target="#PORTADA!A1"/><Relationship Id="rId1" Type="http://schemas.openxmlformats.org/officeDocument/2006/relationships/chart" Target="../charts/chart20.xml"/></Relationships>
</file>

<file path=xl/drawings/_rels/drawing18.xml.rels><?xml version="1.0" encoding="UTF-8" standalone="yes"?>
<Relationships xmlns="http://schemas.openxmlformats.org/package/2006/relationships"><Relationship Id="rId2" Type="http://schemas.openxmlformats.org/officeDocument/2006/relationships/hyperlink" Target="#PORTADA!A1"/><Relationship Id="rId1" Type="http://schemas.openxmlformats.org/officeDocument/2006/relationships/chart" Target="../charts/chart21.xml"/></Relationships>
</file>

<file path=xl/drawings/_rels/drawing19.xml.rels><?xml version="1.0" encoding="UTF-8" standalone="yes"?>
<Relationships xmlns="http://schemas.openxmlformats.org/package/2006/relationships"><Relationship Id="rId2" Type="http://schemas.openxmlformats.org/officeDocument/2006/relationships/hyperlink" Target="#PORTADA!A1"/><Relationship Id="rId1" Type="http://schemas.openxmlformats.org/officeDocument/2006/relationships/chart" Target="../charts/chart22.xml"/></Relationships>
</file>

<file path=xl/drawings/_rels/drawing20.xml.rels><?xml version="1.0" encoding="UTF-8" standalone="yes"?>
<Relationships xmlns="http://schemas.openxmlformats.org/package/2006/relationships"><Relationship Id="rId3" Type="http://schemas.openxmlformats.org/officeDocument/2006/relationships/hyperlink" Target="#PORTADA!A1"/><Relationship Id="rId2" Type="http://schemas.openxmlformats.org/officeDocument/2006/relationships/hyperlink" Target="#'MATRIZ INDICADORES'!A1"/><Relationship Id="rId1" Type="http://schemas.openxmlformats.org/officeDocument/2006/relationships/chart" Target="../charts/chart23.xml"/><Relationship Id="rId4" Type="http://schemas.openxmlformats.org/officeDocument/2006/relationships/image" Target="../media/image9.png"/></Relationships>
</file>

<file path=xl/drawings/_rels/drawing21.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hyperlink" Target="#'Ausentismo incapacidades'!A1"/></Relationships>
</file>

<file path=xl/drawings/_rels/drawing22.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hyperlink" Target="#'MATRIZ INDICADORES'!A1"/></Relationships>
</file>

<file path=xl/drawings/_rels/drawing23.xml.rels><?xml version="1.0" encoding="UTF-8" standalone="yes"?>
<Relationships xmlns="http://schemas.openxmlformats.org/package/2006/relationships"><Relationship Id="rId3" Type="http://schemas.openxmlformats.org/officeDocument/2006/relationships/hyperlink" Target="#'MATRIZ INDICADORES'!A1"/><Relationship Id="rId2" Type="http://schemas.openxmlformats.org/officeDocument/2006/relationships/hyperlink" Target="#EL!A1"/><Relationship Id="rId1" Type="http://schemas.openxmlformats.org/officeDocument/2006/relationships/image" Target="../media/image4.png"/><Relationship Id="rId5" Type="http://schemas.openxmlformats.org/officeDocument/2006/relationships/chart" Target="../charts/chart24.xml"/><Relationship Id="rId4" Type="http://schemas.openxmlformats.org/officeDocument/2006/relationships/hyperlink" Target="#PORTADA!A1"/></Relationships>
</file>

<file path=xl/drawings/_rels/drawing24.xml.rels><?xml version="1.0" encoding="UTF-8" standalone="yes"?>
<Relationships xmlns="http://schemas.openxmlformats.org/package/2006/relationships"><Relationship Id="rId3" Type="http://schemas.openxmlformats.org/officeDocument/2006/relationships/hyperlink" Target="#EL!A1"/><Relationship Id="rId2" Type="http://schemas.openxmlformats.org/officeDocument/2006/relationships/image" Target="../media/image10.png"/><Relationship Id="rId1" Type="http://schemas.openxmlformats.org/officeDocument/2006/relationships/hyperlink" Target="#INICIO!A1"/><Relationship Id="rId4" Type="http://schemas.openxmlformats.org/officeDocument/2006/relationships/image" Target="../media/image4.png"/></Relationships>
</file>

<file path=xl/drawings/_rels/drawing25.xml.rels><?xml version="1.0" encoding="UTF-8" standalone="yes"?>
<Relationships xmlns="http://schemas.openxmlformats.org/package/2006/relationships"><Relationship Id="rId3" Type="http://schemas.openxmlformats.org/officeDocument/2006/relationships/hyperlink" Target="#'MATRIZ INDICADORES'!A1"/><Relationship Id="rId2" Type="http://schemas.openxmlformats.org/officeDocument/2006/relationships/image" Target="../media/image4.png"/><Relationship Id="rId1" Type="http://schemas.openxmlformats.org/officeDocument/2006/relationships/chart" Target="../charts/chart25.xml"/><Relationship Id="rId4" Type="http://schemas.openxmlformats.org/officeDocument/2006/relationships/hyperlink" Target="#PORTADA!A1"/></Relationships>
</file>

<file path=xl/drawings/_rels/drawing26.xml.rels><?xml version="1.0" encoding="UTF-8" standalone="yes"?>
<Relationships xmlns="http://schemas.openxmlformats.org/package/2006/relationships"><Relationship Id="rId1" Type="http://schemas.openxmlformats.org/officeDocument/2006/relationships/hyperlink" Target="#'(E-P-R) '!A1"/></Relationships>
</file>

<file path=xl/drawings/_rels/drawing27.xml.rels><?xml version="1.0" encoding="UTF-8" standalone="yes"?>
<Relationships xmlns="http://schemas.openxmlformats.org/package/2006/relationships"><Relationship Id="rId1" Type="http://schemas.openxmlformats.org/officeDocument/2006/relationships/hyperlink" Target="#'Evaluaci&#243;n indicadoes (E-P-R)'!A1"/></Relationships>
</file>

<file path=xl/drawings/drawing1.xml><?xml version="1.0" encoding="utf-8"?>
<xdr:wsDr xmlns:xdr="http://schemas.openxmlformats.org/drawingml/2006/spreadsheetDrawing" xmlns:a="http://schemas.openxmlformats.org/drawingml/2006/main">
  <xdr:twoCellAnchor>
    <xdr:from>
      <xdr:col>0</xdr:col>
      <xdr:colOff>628649</xdr:colOff>
      <xdr:row>0</xdr:row>
      <xdr:rowOff>285750</xdr:rowOff>
    </xdr:from>
    <xdr:to>
      <xdr:col>4</xdr:col>
      <xdr:colOff>180974</xdr:colOff>
      <xdr:row>0</xdr:row>
      <xdr:rowOff>942893</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298449" y="285750"/>
          <a:ext cx="12526963" cy="657143"/>
          <a:chOff x="762000" y="285750"/>
          <a:chExt cx="10982070" cy="657143"/>
        </a:xfrm>
      </xdr:grpSpPr>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762000" y="285750"/>
            <a:ext cx="1171429" cy="619048"/>
          </a:xfrm>
          <a:prstGeom prst="rect">
            <a:avLst/>
          </a:prstGeom>
        </xdr:spPr>
      </xdr:pic>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9705975" y="285750"/>
            <a:ext cx="2038095" cy="657143"/>
          </a:xfrm>
          <a:prstGeom prst="rect">
            <a:avLst/>
          </a:prstGeom>
        </xdr:spPr>
      </xdr:pic>
    </xdr:grpSp>
    <xdr:clientData/>
  </xdr:twoCellAnchor>
  <xdr:twoCellAnchor>
    <xdr:from>
      <xdr:col>3</xdr:col>
      <xdr:colOff>4419600</xdr:colOff>
      <xdr:row>0</xdr:row>
      <xdr:rowOff>390525</xdr:rowOff>
    </xdr:from>
    <xdr:to>
      <xdr:col>3</xdr:col>
      <xdr:colOff>5438775</xdr:colOff>
      <xdr:row>0</xdr:row>
      <xdr:rowOff>895350</xdr:rowOff>
    </xdr:to>
    <xdr:sp macro="" textlink="">
      <xdr:nvSpPr>
        <xdr:cNvPr id="5" name="Flecha izquierda 4">
          <a:hlinkClick xmlns:r="http://schemas.openxmlformats.org/officeDocument/2006/relationships" r:id="rId3" tooltip="Ir"/>
          <a:extLst>
            <a:ext uri="{FF2B5EF4-FFF2-40B4-BE49-F238E27FC236}">
              <a16:creationId xmlns:a16="http://schemas.microsoft.com/office/drawing/2014/main" id="{00000000-0008-0000-0000-000005000000}"/>
            </a:ext>
          </a:extLst>
        </xdr:cNvPr>
        <xdr:cNvSpPr/>
      </xdr:nvSpPr>
      <xdr:spPr bwMode="auto">
        <a:xfrm>
          <a:off x="9296400" y="390525"/>
          <a:ext cx="1019175" cy="504825"/>
        </a:xfrm>
        <a:prstGeom prst="leftArrow">
          <a:avLst/>
        </a:prstGeom>
        <a:ln>
          <a:headEnd type="none" w="med" len="med"/>
          <a:tailEnd type="none" w="med" len="med"/>
        </a:ln>
      </xdr:spPr>
      <xdr:style>
        <a:lnRef idx="3">
          <a:schemeClr val="lt1"/>
        </a:lnRef>
        <a:fillRef idx="1">
          <a:schemeClr val="accent1"/>
        </a:fillRef>
        <a:effectRef idx="1">
          <a:schemeClr val="accent1"/>
        </a:effectRef>
        <a:fontRef idx="minor">
          <a:schemeClr val="lt1"/>
        </a:fontRef>
      </xdr:style>
      <xdr:txBody>
        <a:bodyPr vertOverflow="clip" horzOverflow="clip" wrap="square" lIns="18288" tIns="0" rIns="0" bIns="0" rtlCol="0" anchor="ctr" upright="1"/>
        <a:lstStyle/>
        <a:p>
          <a:pPr algn="ctr"/>
          <a:r>
            <a:rPr lang="es-CO" sz="1600">
              <a:solidFill>
                <a:schemeClr val="bg1"/>
              </a:solidFill>
            </a:rPr>
            <a:t>Inicio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59532</xdr:rowOff>
    </xdr:from>
    <xdr:to>
      <xdr:col>13</xdr:col>
      <xdr:colOff>675855</xdr:colOff>
      <xdr:row>16</xdr:row>
      <xdr:rowOff>202407</xdr:rowOff>
    </xdr:to>
    <xdr:grpSp>
      <xdr:nvGrpSpPr>
        <xdr:cNvPr id="2" name="Grupo 1">
          <a:extLst>
            <a:ext uri="{FF2B5EF4-FFF2-40B4-BE49-F238E27FC236}">
              <a16:creationId xmlns:a16="http://schemas.microsoft.com/office/drawing/2014/main" id="{00000000-0008-0000-0100-000002000000}"/>
            </a:ext>
          </a:extLst>
        </xdr:cNvPr>
        <xdr:cNvGrpSpPr/>
      </xdr:nvGrpSpPr>
      <xdr:grpSpPr>
        <a:xfrm>
          <a:off x="0" y="59532"/>
          <a:ext cx="10941688" cy="5356931"/>
          <a:chOff x="-522781" y="187700"/>
          <a:chExt cx="10652896" cy="5123888"/>
        </a:xfrm>
      </xdr:grpSpPr>
      <xdr:sp macro="" textlink="">
        <xdr:nvSpPr>
          <xdr:cNvPr id="3" name="Rectángulo redondeado 2">
            <a:extLst>
              <a:ext uri="{FF2B5EF4-FFF2-40B4-BE49-F238E27FC236}">
                <a16:creationId xmlns:a16="http://schemas.microsoft.com/office/drawing/2014/main" id="{00000000-0008-0000-0100-000003000000}"/>
              </a:ext>
            </a:extLst>
          </xdr:cNvPr>
          <xdr:cNvSpPr/>
        </xdr:nvSpPr>
        <xdr:spPr bwMode="auto">
          <a:xfrm>
            <a:off x="-522781" y="187700"/>
            <a:ext cx="10652896" cy="411896"/>
          </a:xfrm>
          <a:prstGeom prst="roundRect">
            <a:avLst/>
          </a:prstGeom>
          <a:ln>
            <a:headEnd type="none" w="med" len="med"/>
            <a:tailEnd type="none" w="med" len="med"/>
          </a:ln>
        </xdr:spPr>
        <xdr:style>
          <a:lnRef idx="0">
            <a:schemeClr val="accent1"/>
          </a:lnRef>
          <a:fillRef idx="3">
            <a:schemeClr val="accent1"/>
          </a:fillRef>
          <a:effectRef idx="3">
            <a:schemeClr val="accent1"/>
          </a:effectRef>
          <a:fontRef idx="minor">
            <a:schemeClr val="lt1"/>
          </a:fontRef>
        </xdr:style>
        <xdr:txBody>
          <a:bodyPr vertOverflow="clip" horzOverflow="clip" wrap="square" lIns="18288" tIns="0" rIns="0" bIns="0" rtlCol="0" anchor="ctr" upright="1"/>
          <a:lstStyle/>
          <a:p>
            <a:pPr algn="ctr"/>
            <a:r>
              <a:rPr lang="es-CO" sz="1800" b="1"/>
              <a:t>INDICADORES</a:t>
            </a:r>
            <a:r>
              <a:rPr lang="es-CO" sz="1800" b="1" baseline="0"/>
              <a:t> DEL SISTEMA DE GESTION DE SEGURIDAD Y SALUD EN EL TRABAJO</a:t>
            </a:r>
            <a:endParaRPr lang="es-CO" sz="1800" b="1"/>
          </a:p>
        </xdr:txBody>
      </xdr:sp>
      <xdr:pic>
        <xdr:nvPicPr>
          <xdr:cNvPr id="4" name="Imagen 3" descr="Imagen relacionada">
            <a:extLst>
              <a:ext uri="{FF2B5EF4-FFF2-40B4-BE49-F238E27FC236}">
                <a16:creationId xmlns:a16="http://schemas.microsoft.com/office/drawing/2014/main" id="{00000000-0008-0000-0100-000004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075" r="16312" b="11111"/>
          <a:stretch/>
        </xdr:blipFill>
        <xdr:spPr bwMode="auto">
          <a:xfrm>
            <a:off x="300617" y="1423145"/>
            <a:ext cx="3239965" cy="3888443"/>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5" name="Rectángulo redondeado 4">
            <a:hlinkClick xmlns:r="http://schemas.openxmlformats.org/officeDocument/2006/relationships" r:id="rId2"/>
            <a:extLst>
              <a:ext uri="{FF2B5EF4-FFF2-40B4-BE49-F238E27FC236}">
                <a16:creationId xmlns:a16="http://schemas.microsoft.com/office/drawing/2014/main" id="{00000000-0008-0000-0100-000005000000}"/>
              </a:ext>
            </a:extLst>
          </xdr:cNvPr>
          <xdr:cNvSpPr/>
        </xdr:nvSpPr>
        <xdr:spPr bwMode="auto">
          <a:xfrm>
            <a:off x="3697941" y="880785"/>
            <a:ext cx="2095501" cy="553568"/>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algn="ctr"/>
            <a:r>
              <a:rPr lang="es-CO" sz="1200" b="0">
                <a:latin typeface="Comic Sans MS" panose="030F0702030302020204" pitchFamily="66" charset="0"/>
              </a:rPr>
              <a:t>ACCIDENTALIDAD</a:t>
            </a:r>
          </a:p>
        </xdr:txBody>
      </xdr:sp>
      <xdr:sp macro="" textlink="">
        <xdr:nvSpPr>
          <xdr:cNvPr id="6" name="Rectángulo redondeado 5">
            <a:hlinkClick xmlns:r="http://schemas.openxmlformats.org/officeDocument/2006/relationships" r:id="rId3"/>
            <a:extLst>
              <a:ext uri="{FF2B5EF4-FFF2-40B4-BE49-F238E27FC236}">
                <a16:creationId xmlns:a16="http://schemas.microsoft.com/office/drawing/2014/main" id="{00000000-0008-0000-0100-000006000000}"/>
              </a:ext>
            </a:extLst>
          </xdr:cNvPr>
          <xdr:cNvSpPr/>
        </xdr:nvSpPr>
        <xdr:spPr bwMode="auto">
          <a:xfrm>
            <a:off x="4645957" y="1559862"/>
            <a:ext cx="2095501" cy="553568"/>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algn="ctr"/>
            <a:r>
              <a:rPr lang="es-CO" sz="1200" b="0">
                <a:latin typeface="Comic Sans MS" panose="030F0702030302020204" pitchFamily="66" charset="0"/>
              </a:rPr>
              <a:t>ENFERMEDAD LABORAL</a:t>
            </a:r>
          </a:p>
        </xdr:txBody>
      </xdr:sp>
      <xdr:sp macro="" textlink="">
        <xdr:nvSpPr>
          <xdr:cNvPr id="7" name="Rectángulo redondeado 6">
            <a:hlinkClick xmlns:r="http://schemas.openxmlformats.org/officeDocument/2006/relationships" r:id="rId4"/>
            <a:extLst>
              <a:ext uri="{FF2B5EF4-FFF2-40B4-BE49-F238E27FC236}">
                <a16:creationId xmlns:a16="http://schemas.microsoft.com/office/drawing/2014/main" id="{00000000-0008-0000-0100-000007000000}"/>
              </a:ext>
            </a:extLst>
          </xdr:cNvPr>
          <xdr:cNvSpPr/>
        </xdr:nvSpPr>
        <xdr:spPr bwMode="auto">
          <a:xfrm>
            <a:off x="5703794" y="2229970"/>
            <a:ext cx="2095501" cy="553569"/>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algn="ctr"/>
            <a:r>
              <a:rPr lang="es-CO" sz="1200" b="0">
                <a:latin typeface="Comic Sans MS" panose="030F0702030302020204" pitchFamily="66" charset="0"/>
              </a:rPr>
              <a:t>AUSENTISMO LABORAL</a:t>
            </a:r>
          </a:p>
        </xdr:txBody>
      </xdr:sp>
      <xdr:sp macro="" textlink="">
        <xdr:nvSpPr>
          <xdr:cNvPr id="8" name="Rectángulo redondeado 7">
            <a:hlinkClick xmlns:r="http://schemas.openxmlformats.org/officeDocument/2006/relationships" r:id="rId5"/>
            <a:extLst>
              <a:ext uri="{FF2B5EF4-FFF2-40B4-BE49-F238E27FC236}">
                <a16:creationId xmlns:a16="http://schemas.microsoft.com/office/drawing/2014/main" id="{00000000-0008-0000-0100-000008000000}"/>
              </a:ext>
            </a:extLst>
          </xdr:cNvPr>
          <xdr:cNvSpPr/>
        </xdr:nvSpPr>
        <xdr:spPr bwMode="auto">
          <a:xfrm>
            <a:off x="6797455" y="2902943"/>
            <a:ext cx="3274963" cy="685467"/>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algn="ctr"/>
            <a:r>
              <a:rPr lang="es-CO" sz="1200" b="0">
                <a:latin typeface="Comic Sans MS" panose="030F0702030302020204" pitchFamily="66" charset="0"/>
              </a:rPr>
              <a:t>ESTRUCTURA,</a:t>
            </a:r>
            <a:r>
              <a:rPr lang="es-CO" sz="1200" b="0" baseline="0">
                <a:latin typeface="Comic Sans MS" panose="030F0702030302020204" pitchFamily="66" charset="0"/>
              </a:rPr>
              <a:t> PROCESO Y RESULTADO</a:t>
            </a:r>
            <a:endParaRPr lang="es-CO" sz="1200" b="0">
              <a:latin typeface="Comic Sans MS" panose="030F0702030302020204" pitchFamily="66" charset="0"/>
            </a:endParaRPr>
          </a:p>
        </xdr:txBody>
      </xdr:sp>
      <xdr:pic>
        <xdr:nvPicPr>
          <xdr:cNvPr id="9" name="Imagen 1" descr="Logo_SURA">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509140" y="672355"/>
            <a:ext cx="2575068" cy="1098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ángulo redondeado 9">
            <a:hlinkClick xmlns:r="http://schemas.openxmlformats.org/officeDocument/2006/relationships" r:id="rId7"/>
            <a:extLst>
              <a:ext uri="{FF2B5EF4-FFF2-40B4-BE49-F238E27FC236}">
                <a16:creationId xmlns:a16="http://schemas.microsoft.com/office/drawing/2014/main" id="{00000000-0008-0000-0100-00000A000000}"/>
              </a:ext>
            </a:extLst>
          </xdr:cNvPr>
          <xdr:cNvSpPr/>
        </xdr:nvSpPr>
        <xdr:spPr bwMode="auto">
          <a:xfrm>
            <a:off x="1548240" y="876302"/>
            <a:ext cx="1779907" cy="553568"/>
          </a:xfrm>
          <a:prstGeom prst="roundRect">
            <a:avLst/>
          </a:prstGeom>
          <a:ln>
            <a:headEnd type="none" w="med" len="med"/>
            <a:tailEnd type="none" w="med" len="med"/>
          </a:ln>
        </xdr:spPr>
        <xdr:style>
          <a:lnRef idx="1">
            <a:schemeClr val="accent5"/>
          </a:lnRef>
          <a:fillRef idx="3">
            <a:schemeClr val="accent5"/>
          </a:fillRef>
          <a:effectRef idx="2">
            <a:schemeClr val="accent5"/>
          </a:effectRef>
          <a:fontRef idx="minor">
            <a:schemeClr val="lt1"/>
          </a:fontRef>
        </xdr:style>
        <xdr:txBody>
          <a:bodyPr vertOverflow="clip" horzOverflow="clip" wrap="square" lIns="18288" tIns="0" rIns="0" bIns="0" rtlCol="0" anchor="ctr" upright="1"/>
          <a:lstStyle/>
          <a:p>
            <a:pPr algn="ctr"/>
            <a:r>
              <a:rPr lang="es-CO" sz="1400" b="1">
                <a:latin typeface="Comic Sans MS" panose="030F0702030302020204" pitchFamily="66" charset="0"/>
              </a:rPr>
              <a:t>MATRIZ DE INDICADORES</a:t>
            </a:r>
          </a:p>
        </xdr:txBody>
      </xdr:sp>
      <xdr:sp macro="" textlink="">
        <xdr:nvSpPr>
          <xdr:cNvPr id="11" name="Flecha derecha 10">
            <a:extLst>
              <a:ext uri="{FF2B5EF4-FFF2-40B4-BE49-F238E27FC236}">
                <a16:creationId xmlns:a16="http://schemas.microsoft.com/office/drawing/2014/main" id="{00000000-0008-0000-0100-00000B000000}"/>
              </a:ext>
            </a:extLst>
          </xdr:cNvPr>
          <xdr:cNvSpPr/>
        </xdr:nvSpPr>
        <xdr:spPr bwMode="auto">
          <a:xfrm>
            <a:off x="3384176" y="1053353"/>
            <a:ext cx="257735" cy="257735"/>
          </a:xfrm>
          <a:prstGeom prst="rightArrow">
            <a:avLst/>
          </a:prstGeom>
          <a:ln>
            <a:headEnd type="none" w="med" len="med"/>
            <a:tailEnd type="none" w="med" len="med"/>
          </a:ln>
        </xdr:spPr>
        <xdr:style>
          <a:lnRef idx="2">
            <a:schemeClr val="accent1"/>
          </a:lnRef>
          <a:fillRef idx="1">
            <a:schemeClr val="lt1"/>
          </a:fillRef>
          <a:effectRef idx="0">
            <a:schemeClr val="accent1"/>
          </a:effectRef>
          <a:fontRef idx="minor">
            <a:schemeClr val="dk1"/>
          </a:fontRef>
        </xdr:style>
        <xdr:txBody>
          <a:bodyPr vertOverflow="clip" horzOverflow="clip" wrap="square" lIns="18288" tIns="0" rIns="0" bIns="0" rtlCol="0" anchor="t" upright="1"/>
          <a:lstStyle/>
          <a:p>
            <a:pPr algn="l"/>
            <a:endParaRPr lang="es-CO" sz="1100"/>
          </a:p>
        </xdr:txBody>
      </xdr:sp>
    </xdr:grpSp>
    <xdr:clientData/>
  </xdr:twoCellAnchor>
  <xdr:twoCellAnchor>
    <xdr:from>
      <xdr:col>14</xdr:col>
      <xdr:colOff>613523</xdr:colOff>
      <xdr:row>0</xdr:row>
      <xdr:rowOff>105056</xdr:rowOff>
    </xdr:from>
    <xdr:to>
      <xdr:col>20</xdr:col>
      <xdr:colOff>283160</xdr:colOff>
      <xdr:row>1</xdr:row>
      <xdr:rowOff>292749</xdr:rowOff>
    </xdr:to>
    <xdr:sp macro="" textlink="">
      <xdr:nvSpPr>
        <xdr:cNvPr id="12" name="Rectángulo redondeado 11">
          <a:hlinkClick xmlns:r="http://schemas.openxmlformats.org/officeDocument/2006/relationships" r:id="rId8"/>
          <a:extLst>
            <a:ext uri="{FF2B5EF4-FFF2-40B4-BE49-F238E27FC236}">
              <a16:creationId xmlns:a16="http://schemas.microsoft.com/office/drawing/2014/main" id="{00000000-0008-0000-0100-00000C000000}"/>
            </a:ext>
          </a:extLst>
        </xdr:cNvPr>
        <xdr:cNvSpPr/>
      </xdr:nvSpPr>
      <xdr:spPr bwMode="auto">
        <a:xfrm>
          <a:off x="11126742" y="105056"/>
          <a:ext cx="4051137" cy="378193"/>
        </a:xfrm>
        <a:prstGeom prst="roundRect">
          <a:avLst/>
        </a:prstGeom>
        <a:ln>
          <a:headEnd type="none" w="med" len="med"/>
          <a:tailEnd type="none" w="med" len="med"/>
        </a:ln>
      </xdr:spPr>
      <xdr:style>
        <a:lnRef idx="0">
          <a:schemeClr val="accent1"/>
        </a:lnRef>
        <a:fillRef idx="3">
          <a:schemeClr val="accent1"/>
        </a:fillRef>
        <a:effectRef idx="3">
          <a:schemeClr val="accent1"/>
        </a:effectRef>
        <a:fontRef idx="minor">
          <a:schemeClr val="lt1"/>
        </a:fontRef>
      </xdr:style>
      <xdr:txBody>
        <a:bodyPr vertOverflow="clip" horzOverflow="clip" wrap="square" lIns="18288" tIns="0" rIns="0" bIns="0" rtlCol="0" anchor="ctr" upright="1"/>
        <a:lstStyle/>
        <a:p>
          <a:pPr algn="ctr"/>
          <a:r>
            <a:rPr lang="es-CO" sz="1800" b="1"/>
            <a:t>INFORME</a:t>
          </a:r>
          <a:r>
            <a:rPr lang="es-CO" sz="1800" b="1" baseline="0"/>
            <a:t> GERENCIAL</a:t>
          </a:r>
          <a:endParaRPr lang="es-CO" sz="1800" b="1"/>
        </a:p>
      </xdr:txBody>
    </xdr:sp>
    <xdr:clientData/>
  </xdr:twoCellAnchor>
  <xdr:twoCellAnchor>
    <xdr:from>
      <xdr:col>14</xdr:col>
      <xdr:colOff>614355</xdr:colOff>
      <xdr:row>2</xdr:row>
      <xdr:rowOff>29913</xdr:rowOff>
    </xdr:from>
    <xdr:to>
      <xdr:col>20</xdr:col>
      <xdr:colOff>283992</xdr:colOff>
      <xdr:row>3</xdr:row>
      <xdr:rowOff>98544</xdr:rowOff>
    </xdr:to>
    <xdr:sp macro="" textlink="">
      <xdr:nvSpPr>
        <xdr:cNvPr id="13" name="Rectángulo redondeado 12">
          <a:hlinkClick xmlns:r="http://schemas.openxmlformats.org/officeDocument/2006/relationships" r:id="rId9"/>
          <a:extLst>
            <a:ext uri="{FF2B5EF4-FFF2-40B4-BE49-F238E27FC236}">
              <a16:creationId xmlns:a16="http://schemas.microsoft.com/office/drawing/2014/main" id="{00000000-0008-0000-0100-00000D000000}"/>
            </a:ext>
          </a:extLst>
        </xdr:cNvPr>
        <xdr:cNvSpPr/>
      </xdr:nvSpPr>
      <xdr:spPr bwMode="auto">
        <a:xfrm>
          <a:off x="11127574" y="529976"/>
          <a:ext cx="4051137" cy="378193"/>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algn="ctr"/>
          <a:r>
            <a:rPr lang="es-CO" sz="1200" b="0">
              <a:solidFill>
                <a:sysClr val="windowText" lastClr="000000"/>
              </a:solidFill>
              <a:latin typeface="Comic Sans MS" panose="030F0702030302020204" pitchFamily="66" charset="0"/>
            </a:rPr>
            <a:t>Frecuencia de accidentalidad</a:t>
          </a:r>
        </a:p>
      </xdr:txBody>
    </xdr:sp>
    <xdr:clientData/>
  </xdr:twoCellAnchor>
  <xdr:twoCellAnchor>
    <xdr:from>
      <xdr:col>14</xdr:col>
      <xdr:colOff>639279</xdr:colOff>
      <xdr:row>3</xdr:row>
      <xdr:rowOff>162422</xdr:rowOff>
    </xdr:from>
    <xdr:to>
      <xdr:col>20</xdr:col>
      <xdr:colOff>308916</xdr:colOff>
      <xdr:row>4</xdr:row>
      <xdr:rowOff>231052</xdr:rowOff>
    </xdr:to>
    <xdr:sp macro="" textlink="">
      <xdr:nvSpPr>
        <xdr:cNvPr id="14" name="Rectángulo redondeado 13">
          <a:hlinkClick xmlns:r="http://schemas.openxmlformats.org/officeDocument/2006/relationships" r:id="rId10"/>
          <a:extLst>
            <a:ext uri="{FF2B5EF4-FFF2-40B4-BE49-F238E27FC236}">
              <a16:creationId xmlns:a16="http://schemas.microsoft.com/office/drawing/2014/main" id="{00000000-0008-0000-0100-00000E000000}"/>
            </a:ext>
          </a:extLst>
        </xdr:cNvPr>
        <xdr:cNvSpPr/>
      </xdr:nvSpPr>
      <xdr:spPr bwMode="auto">
        <a:xfrm>
          <a:off x="11152498" y="972047"/>
          <a:ext cx="4051137" cy="378193"/>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algn="ctr"/>
          <a:r>
            <a:rPr lang="es-CO" sz="1200" b="0">
              <a:solidFill>
                <a:sysClr val="windowText" lastClr="000000"/>
              </a:solidFill>
              <a:latin typeface="Comic Sans MS" panose="030F0702030302020204" pitchFamily="66" charset="0"/>
            </a:rPr>
            <a:t>Severidad de accidentalidad</a:t>
          </a:r>
        </a:p>
      </xdr:txBody>
    </xdr:sp>
    <xdr:clientData/>
  </xdr:twoCellAnchor>
  <xdr:twoCellAnchor>
    <xdr:from>
      <xdr:col>14</xdr:col>
      <xdr:colOff>658990</xdr:colOff>
      <xdr:row>10</xdr:row>
      <xdr:rowOff>178567</xdr:rowOff>
    </xdr:from>
    <xdr:to>
      <xdr:col>20</xdr:col>
      <xdr:colOff>328627</xdr:colOff>
      <xdr:row>11</xdr:row>
      <xdr:rowOff>334263</xdr:rowOff>
    </xdr:to>
    <xdr:sp macro="" textlink="">
      <xdr:nvSpPr>
        <xdr:cNvPr id="16" name="Rectángulo redondeado 15">
          <a:hlinkClick xmlns:r="http://schemas.openxmlformats.org/officeDocument/2006/relationships" r:id="rId11"/>
          <a:extLst>
            <a:ext uri="{FF2B5EF4-FFF2-40B4-BE49-F238E27FC236}">
              <a16:creationId xmlns:a16="http://schemas.microsoft.com/office/drawing/2014/main" id="{00000000-0008-0000-0100-000010000000}"/>
            </a:ext>
          </a:extLst>
        </xdr:cNvPr>
        <xdr:cNvSpPr/>
      </xdr:nvSpPr>
      <xdr:spPr bwMode="auto">
        <a:xfrm>
          <a:off x="11168240" y="3226567"/>
          <a:ext cx="4051137" cy="473196"/>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marL="0" indent="0" algn="ctr"/>
          <a:r>
            <a:rPr lang="es-CO" sz="1200" b="0">
              <a:solidFill>
                <a:sysClr val="windowText" lastClr="000000"/>
              </a:solidFill>
              <a:latin typeface="Comic Sans MS" panose="030F0702030302020204" pitchFamily="66" charset="0"/>
              <a:ea typeface="+mn-ea"/>
              <a:cs typeface="+mn-cs"/>
            </a:rPr>
            <a:t>Incidencia y Prevalencia de la enfermedad laboral</a:t>
          </a:r>
        </a:p>
      </xdr:txBody>
    </xdr:sp>
    <xdr:clientData/>
  </xdr:twoCellAnchor>
  <xdr:twoCellAnchor>
    <xdr:from>
      <xdr:col>14</xdr:col>
      <xdr:colOff>635020</xdr:colOff>
      <xdr:row>5</xdr:row>
      <xdr:rowOff>21049</xdr:rowOff>
    </xdr:from>
    <xdr:to>
      <xdr:col>20</xdr:col>
      <xdr:colOff>304657</xdr:colOff>
      <xdr:row>6</xdr:row>
      <xdr:rowOff>89680</xdr:rowOff>
    </xdr:to>
    <xdr:sp macro="" textlink="">
      <xdr:nvSpPr>
        <xdr:cNvPr id="18" name="Rectángulo redondeado 17">
          <a:hlinkClick xmlns:r="http://schemas.openxmlformats.org/officeDocument/2006/relationships" r:id="rId12"/>
          <a:extLst>
            <a:ext uri="{FF2B5EF4-FFF2-40B4-BE49-F238E27FC236}">
              <a16:creationId xmlns:a16="http://schemas.microsoft.com/office/drawing/2014/main" id="{00000000-0008-0000-0100-000012000000}"/>
            </a:ext>
          </a:extLst>
        </xdr:cNvPr>
        <xdr:cNvSpPr/>
      </xdr:nvSpPr>
      <xdr:spPr bwMode="auto">
        <a:xfrm>
          <a:off x="11144270" y="1481549"/>
          <a:ext cx="4051137" cy="386131"/>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algn="ctr"/>
          <a:r>
            <a:rPr lang="es-CO" sz="1200" b="0">
              <a:solidFill>
                <a:sysClr val="windowText" lastClr="000000"/>
              </a:solidFill>
              <a:latin typeface="Comic Sans MS" panose="030F0702030302020204" pitchFamily="66" charset="0"/>
            </a:rPr>
            <a:t>Tipo de accidente</a:t>
          </a:r>
        </a:p>
      </xdr:txBody>
    </xdr:sp>
    <xdr:clientData/>
  </xdr:twoCellAnchor>
  <xdr:twoCellAnchor>
    <xdr:from>
      <xdr:col>14</xdr:col>
      <xdr:colOff>643215</xdr:colOff>
      <xdr:row>6</xdr:row>
      <xdr:rowOff>137556</xdr:rowOff>
    </xdr:from>
    <xdr:to>
      <xdr:col>20</xdr:col>
      <xdr:colOff>312852</xdr:colOff>
      <xdr:row>7</xdr:row>
      <xdr:rowOff>204019</xdr:rowOff>
    </xdr:to>
    <xdr:sp macro="" textlink="">
      <xdr:nvSpPr>
        <xdr:cNvPr id="19" name="Rectángulo redondeado 18">
          <a:hlinkClick xmlns:r="http://schemas.openxmlformats.org/officeDocument/2006/relationships" r:id="rId13"/>
          <a:extLst>
            <a:ext uri="{FF2B5EF4-FFF2-40B4-BE49-F238E27FC236}">
              <a16:creationId xmlns:a16="http://schemas.microsoft.com/office/drawing/2014/main" id="{00000000-0008-0000-0100-000013000000}"/>
            </a:ext>
          </a:extLst>
        </xdr:cNvPr>
        <xdr:cNvSpPr/>
      </xdr:nvSpPr>
      <xdr:spPr bwMode="auto">
        <a:xfrm>
          <a:off x="11152465" y="1915556"/>
          <a:ext cx="4051137" cy="383963"/>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algn="ctr"/>
          <a:r>
            <a:rPr lang="es-CO" sz="1200" b="0">
              <a:solidFill>
                <a:sysClr val="windowText" lastClr="000000"/>
              </a:solidFill>
              <a:latin typeface="Comic Sans MS" panose="030F0702030302020204" pitchFamily="66" charset="0"/>
            </a:rPr>
            <a:t>Tipo de lesión</a:t>
          </a:r>
        </a:p>
      </xdr:txBody>
    </xdr:sp>
    <xdr:clientData/>
  </xdr:twoCellAnchor>
  <xdr:twoCellAnchor>
    <xdr:from>
      <xdr:col>14</xdr:col>
      <xdr:colOff>664705</xdr:colOff>
      <xdr:row>7</xdr:row>
      <xdr:rowOff>261562</xdr:rowOff>
    </xdr:from>
    <xdr:to>
      <xdr:col>20</xdr:col>
      <xdr:colOff>334342</xdr:colOff>
      <xdr:row>9</xdr:row>
      <xdr:rowOff>10392</xdr:rowOff>
    </xdr:to>
    <xdr:sp macro="" textlink="">
      <xdr:nvSpPr>
        <xdr:cNvPr id="20" name="Rectángulo redondeado 19">
          <a:hlinkClick xmlns:r="http://schemas.openxmlformats.org/officeDocument/2006/relationships" r:id="rId14"/>
          <a:extLst>
            <a:ext uri="{FF2B5EF4-FFF2-40B4-BE49-F238E27FC236}">
              <a16:creationId xmlns:a16="http://schemas.microsoft.com/office/drawing/2014/main" id="{00000000-0008-0000-0100-000014000000}"/>
            </a:ext>
          </a:extLst>
        </xdr:cNvPr>
        <xdr:cNvSpPr/>
      </xdr:nvSpPr>
      <xdr:spPr bwMode="auto">
        <a:xfrm>
          <a:off x="11173955" y="2357062"/>
          <a:ext cx="4051137" cy="383830"/>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algn="ctr"/>
          <a:r>
            <a:rPr lang="es-CO" sz="1200" b="0">
              <a:solidFill>
                <a:sysClr val="windowText" lastClr="000000"/>
              </a:solidFill>
              <a:latin typeface="Comic Sans MS" panose="030F0702030302020204" pitchFamily="66" charset="0"/>
            </a:rPr>
            <a:t>Agente del accidente</a:t>
          </a:r>
        </a:p>
      </xdr:txBody>
    </xdr:sp>
    <xdr:clientData/>
  </xdr:twoCellAnchor>
  <xdr:twoCellAnchor>
    <xdr:from>
      <xdr:col>14</xdr:col>
      <xdr:colOff>656920</xdr:colOff>
      <xdr:row>9</xdr:row>
      <xdr:rowOff>54954</xdr:rowOff>
    </xdr:from>
    <xdr:to>
      <xdr:col>20</xdr:col>
      <xdr:colOff>326557</xdr:colOff>
      <xdr:row>10</xdr:row>
      <xdr:rowOff>123584</xdr:rowOff>
    </xdr:to>
    <xdr:sp macro="" textlink="">
      <xdr:nvSpPr>
        <xdr:cNvPr id="21" name="Rectángulo redondeado 20">
          <a:hlinkClick xmlns:r="http://schemas.openxmlformats.org/officeDocument/2006/relationships" r:id="rId15"/>
          <a:extLst>
            <a:ext uri="{FF2B5EF4-FFF2-40B4-BE49-F238E27FC236}">
              <a16:creationId xmlns:a16="http://schemas.microsoft.com/office/drawing/2014/main" id="{00000000-0008-0000-0100-000015000000}"/>
            </a:ext>
          </a:extLst>
        </xdr:cNvPr>
        <xdr:cNvSpPr/>
      </xdr:nvSpPr>
      <xdr:spPr bwMode="auto">
        <a:xfrm>
          <a:off x="11166170" y="2785454"/>
          <a:ext cx="4051137" cy="386130"/>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algn="ctr"/>
          <a:r>
            <a:rPr lang="es-CO" sz="1200" b="0">
              <a:solidFill>
                <a:sysClr val="windowText" lastClr="000000"/>
              </a:solidFill>
              <a:latin typeface="Comic Sans MS" panose="030F0702030302020204" pitchFamily="66" charset="0"/>
            </a:rPr>
            <a:t>Parte del cuerpo afectada</a:t>
          </a:r>
        </a:p>
      </xdr:txBody>
    </xdr:sp>
    <xdr:clientData/>
  </xdr:twoCellAnchor>
  <xdr:twoCellAnchor>
    <xdr:from>
      <xdr:col>14</xdr:col>
      <xdr:colOff>689213</xdr:colOff>
      <xdr:row>14</xdr:row>
      <xdr:rowOff>33765</xdr:rowOff>
    </xdr:from>
    <xdr:to>
      <xdr:col>20</xdr:col>
      <xdr:colOff>358850</xdr:colOff>
      <xdr:row>15</xdr:row>
      <xdr:rowOff>41873</xdr:rowOff>
    </xdr:to>
    <xdr:sp macro="" textlink="">
      <xdr:nvSpPr>
        <xdr:cNvPr id="22" name="Rectángulo redondeado 21">
          <a:hlinkClick xmlns:r="http://schemas.openxmlformats.org/officeDocument/2006/relationships" r:id="rId16"/>
          <a:extLst>
            <a:ext uri="{FF2B5EF4-FFF2-40B4-BE49-F238E27FC236}">
              <a16:creationId xmlns:a16="http://schemas.microsoft.com/office/drawing/2014/main" id="{00000000-0008-0000-0100-000016000000}"/>
            </a:ext>
          </a:extLst>
        </xdr:cNvPr>
        <xdr:cNvSpPr/>
      </xdr:nvSpPr>
      <xdr:spPr bwMode="auto">
        <a:xfrm>
          <a:off x="11198463" y="4621640"/>
          <a:ext cx="4051137" cy="389108"/>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algn="ctr"/>
          <a:r>
            <a:rPr lang="es-CO" sz="1200" b="0">
              <a:solidFill>
                <a:sysClr val="windowText" lastClr="000000"/>
              </a:solidFill>
              <a:latin typeface="Comic Sans MS" panose="030F0702030302020204" pitchFamily="66" charset="0"/>
            </a:rPr>
            <a:t>Ausentismo Laboral</a:t>
          </a:r>
        </a:p>
      </xdr:txBody>
    </xdr:sp>
    <xdr:clientData/>
  </xdr:twoCellAnchor>
  <xdr:twoCellAnchor>
    <xdr:from>
      <xdr:col>14</xdr:col>
      <xdr:colOff>659768</xdr:colOff>
      <xdr:row>15</xdr:row>
      <xdr:rowOff>150813</xdr:rowOff>
    </xdr:from>
    <xdr:to>
      <xdr:col>20</xdr:col>
      <xdr:colOff>329405</xdr:colOff>
      <xdr:row>16</xdr:row>
      <xdr:rowOff>191898</xdr:rowOff>
    </xdr:to>
    <xdr:sp macro="" textlink="">
      <xdr:nvSpPr>
        <xdr:cNvPr id="23" name="Rectángulo redondeado 22">
          <a:hlinkClick xmlns:r="http://schemas.openxmlformats.org/officeDocument/2006/relationships" r:id="rId17"/>
          <a:extLst>
            <a:ext uri="{FF2B5EF4-FFF2-40B4-BE49-F238E27FC236}">
              <a16:creationId xmlns:a16="http://schemas.microsoft.com/office/drawing/2014/main" id="{00000000-0008-0000-0100-000017000000}"/>
            </a:ext>
          </a:extLst>
        </xdr:cNvPr>
        <xdr:cNvSpPr/>
      </xdr:nvSpPr>
      <xdr:spPr bwMode="auto">
        <a:xfrm>
          <a:off x="11169018" y="5119688"/>
          <a:ext cx="4051137" cy="358585"/>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algn="ctr"/>
          <a:r>
            <a:rPr lang="es-CO" sz="1100" b="0">
              <a:solidFill>
                <a:sysClr val="windowText" lastClr="000000"/>
              </a:solidFill>
              <a:latin typeface="Comic Sans MS" panose="030F0702030302020204" pitchFamily="66" charset="0"/>
            </a:rPr>
            <a:t>Indicadores</a:t>
          </a:r>
          <a:r>
            <a:rPr lang="es-CO" sz="1100" b="0" baseline="0">
              <a:solidFill>
                <a:sysClr val="windowText" lastClr="000000"/>
              </a:solidFill>
              <a:latin typeface="Comic Sans MS" panose="030F0702030302020204" pitchFamily="66" charset="0"/>
            </a:rPr>
            <a:t> de estructura, proceso y resultado</a:t>
          </a:r>
          <a:endParaRPr lang="es-CO" sz="1100" b="0">
            <a:solidFill>
              <a:sysClr val="windowText" lastClr="000000"/>
            </a:solidFill>
            <a:latin typeface="Comic Sans MS" panose="030F0702030302020204" pitchFamily="66" charset="0"/>
          </a:endParaRPr>
        </a:p>
      </xdr:txBody>
    </xdr:sp>
    <xdr:clientData/>
  </xdr:twoCellAnchor>
  <xdr:twoCellAnchor>
    <xdr:from>
      <xdr:col>14</xdr:col>
      <xdr:colOff>666649</xdr:colOff>
      <xdr:row>11</xdr:row>
      <xdr:rowOff>373229</xdr:rowOff>
    </xdr:from>
    <xdr:to>
      <xdr:col>20</xdr:col>
      <xdr:colOff>336286</xdr:colOff>
      <xdr:row>12</xdr:row>
      <xdr:rowOff>295513</xdr:rowOff>
    </xdr:to>
    <xdr:sp macro="" textlink="">
      <xdr:nvSpPr>
        <xdr:cNvPr id="28" name="Rectángulo redondeado 27">
          <a:hlinkClick xmlns:r="http://schemas.openxmlformats.org/officeDocument/2006/relationships" r:id="rId18"/>
          <a:extLst>
            <a:ext uri="{FF2B5EF4-FFF2-40B4-BE49-F238E27FC236}">
              <a16:creationId xmlns:a16="http://schemas.microsoft.com/office/drawing/2014/main" id="{00000000-0008-0000-0100-00001C000000}"/>
            </a:ext>
          </a:extLst>
        </xdr:cNvPr>
        <xdr:cNvSpPr/>
      </xdr:nvSpPr>
      <xdr:spPr bwMode="auto">
        <a:xfrm>
          <a:off x="11175899" y="3738729"/>
          <a:ext cx="4051137" cy="382659"/>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200" b="0" noProof="0">
              <a:solidFill>
                <a:sysClr val="windowText" lastClr="000000"/>
              </a:solidFill>
              <a:latin typeface="Comic Sans MS" panose="030F0702030302020204" pitchFamily="66" charset="0"/>
              <a:ea typeface="+mn-ea"/>
              <a:cs typeface="+mn-cs"/>
            </a:rPr>
            <a:t>Casos nuevos y antigüos de E.L</a:t>
          </a:r>
        </a:p>
      </xdr:txBody>
    </xdr:sp>
    <xdr:clientData/>
  </xdr:twoCellAnchor>
  <xdr:twoCellAnchor>
    <xdr:from>
      <xdr:col>14</xdr:col>
      <xdr:colOff>671038</xdr:colOff>
      <xdr:row>12</xdr:row>
      <xdr:rowOff>350103</xdr:rowOff>
    </xdr:from>
    <xdr:to>
      <xdr:col>20</xdr:col>
      <xdr:colOff>340675</xdr:colOff>
      <xdr:row>13</xdr:row>
      <xdr:rowOff>351762</xdr:rowOff>
    </xdr:to>
    <xdr:sp macro="" textlink="">
      <xdr:nvSpPr>
        <xdr:cNvPr id="30" name="Rectángulo redondeado 29">
          <a:hlinkClick xmlns:r="http://schemas.openxmlformats.org/officeDocument/2006/relationships" r:id="rId19" tooltip="Ir"/>
          <a:extLst>
            <a:ext uri="{FF2B5EF4-FFF2-40B4-BE49-F238E27FC236}">
              <a16:creationId xmlns:a16="http://schemas.microsoft.com/office/drawing/2014/main" id="{00000000-0008-0000-0100-00001E000000}"/>
            </a:ext>
          </a:extLst>
        </xdr:cNvPr>
        <xdr:cNvSpPr/>
      </xdr:nvSpPr>
      <xdr:spPr bwMode="auto">
        <a:xfrm>
          <a:off x="11180288" y="4175978"/>
          <a:ext cx="4051137" cy="382659"/>
        </a:xfrm>
        <a:prstGeom prst="roundRect">
          <a:avLst/>
        </a:prstGeom>
        <a:gradFill rotWithShape="1">
          <a:gsLst>
            <a:gs pos="0">
              <a:srgbClr val="4BACC6">
                <a:shade val="51000"/>
                <a:satMod val="130000"/>
              </a:srgbClr>
            </a:gs>
            <a:gs pos="80000">
              <a:srgbClr val="4BACC6">
                <a:shade val="93000"/>
                <a:satMod val="130000"/>
              </a:srgbClr>
            </a:gs>
            <a:gs pos="100000">
              <a:srgbClr val="4BACC6">
                <a:shade val="94000"/>
                <a:satMod val="135000"/>
              </a:srgbClr>
            </a:gs>
          </a:gsLst>
          <a:lin ang="16200000" scaled="0"/>
        </a:gradFill>
        <a:ln>
          <a:noFill/>
          <a:headEnd type="none" w="med" len="med"/>
          <a:tailEnd type="none" w="med" len="med"/>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xdr:spPr>
      <xdr:txBody>
        <a:bodyPr vertOverflow="clip" horzOverflow="clip" wrap="square" lIns="18288" tIns="0" rIns="0" bIns="0" rtlCol="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1200" b="0" i="0" u="none" strike="noStrike" kern="0" cap="none" spc="0" normalizeH="0" baseline="0" noProof="0">
              <a:ln>
                <a:noFill/>
              </a:ln>
              <a:solidFill>
                <a:sysClr val="windowText" lastClr="000000"/>
              </a:solidFill>
              <a:effectLst/>
              <a:uLnTx/>
              <a:uFillTx/>
              <a:latin typeface="Comic Sans MS" panose="030F0702030302020204" pitchFamily="66" charset="0"/>
              <a:ea typeface="+mn-ea"/>
              <a:cs typeface="+mn-cs"/>
            </a:rPr>
            <a:t>Días cargados</a:t>
          </a:r>
        </a:p>
      </xdr:txBody>
    </xdr:sp>
    <xdr:clientData/>
  </xdr:twoCellAnchor>
  <xdr:twoCellAnchor>
    <xdr:from>
      <xdr:col>0</xdr:col>
      <xdr:colOff>119063</xdr:colOff>
      <xdr:row>2</xdr:row>
      <xdr:rowOff>261939</xdr:rowOff>
    </xdr:from>
    <xdr:to>
      <xdr:col>1</xdr:col>
      <xdr:colOff>523875</xdr:colOff>
      <xdr:row>4</xdr:row>
      <xdr:rowOff>196276</xdr:rowOff>
    </xdr:to>
    <xdr:sp macro="" textlink="">
      <xdr:nvSpPr>
        <xdr:cNvPr id="27" name="Rectángulo redondeado 26">
          <a:hlinkClick xmlns:r="http://schemas.openxmlformats.org/officeDocument/2006/relationships" r:id="rId20"/>
          <a:extLst>
            <a:ext uri="{FF2B5EF4-FFF2-40B4-BE49-F238E27FC236}">
              <a16:creationId xmlns:a16="http://schemas.microsoft.com/office/drawing/2014/main" id="{00000000-0008-0000-0100-00001B000000}"/>
            </a:ext>
          </a:extLst>
        </xdr:cNvPr>
        <xdr:cNvSpPr/>
      </xdr:nvSpPr>
      <xdr:spPr bwMode="auto">
        <a:xfrm>
          <a:off x="119063" y="762002"/>
          <a:ext cx="1631156" cy="553462"/>
        </a:xfrm>
        <a:prstGeom prst="roundRect">
          <a:avLst/>
        </a:prstGeom>
        <a:solidFill>
          <a:schemeClr val="tx2"/>
        </a:solidFill>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algn="ctr"/>
          <a:r>
            <a:rPr lang="es-CO" sz="1200" b="1">
              <a:latin typeface="Comic Sans MS" panose="030F0702030302020204" pitchFamily="66" charset="0"/>
            </a:rPr>
            <a:t>INSTRUCCIONES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85145</xdr:colOff>
      <xdr:row>0</xdr:row>
      <xdr:rowOff>102467</xdr:rowOff>
    </xdr:from>
    <xdr:to>
      <xdr:col>4</xdr:col>
      <xdr:colOff>6619875</xdr:colOff>
      <xdr:row>1</xdr:row>
      <xdr:rowOff>414193</xdr:rowOff>
    </xdr:to>
    <xdr:sp macro="" textlink="">
      <xdr:nvSpPr>
        <xdr:cNvPr id="4" name="Rectángulo redondeado 3">
          <a:extLst>
            <a:ext uri="{FF2B5EF4-FFF2-40B4-BE49-F238E27FC236}">
              <a16:creationId xmlns:a16="http://schemas.microsoft.com/office/drawing/2014/main" id="{00000000-0008-0000-0200-000004000000}"/>
            </a:ext>
          </a:extLst>
        </xdr:cNvPr>
        <xdr:cNvSpPr/>
      </xdr:nvSpPr>
      <xdr:spPr bwMode="auto">
        <a:xfrm>
          <a:off x="5673145" y="102467"/>
          <a:ext cx="6534730" cy="772101"/>
        </a:xfrm>
        <a:prstGeom prst="roundRect">
          <a:avLst/>
        </a:prstGeom>
        <a:ln>
          <a:headEnd type="none" w="med" len="med"/>
          <a:tailEnd type="none" w="med" len="med"/>
        </a:ln>
      </xdr:spPr>
      <xdr:style>
        <a:lnRef idx="1">
          <a:schemeClr val="accent5"/>
        </a:lnRef>
        <a:fillRef idx="3">
          <a:schemeClr val="accent5"/>
        </a:fillRef>
        <a:effectRef idx="2">
          <a:schemeClr val="accent5"/>
        </a:effectRef>
        <a:fontRef idx="minor">
          <a:schemeClr val="lt1"/>
        </a:fontRef>
      </xdr:style>
      <xdr:txBody>
        <a:bodyPr vertOverflow="clip" horzOverflow="clip" wrap="square" lIns="18288" tIns="0" rIns="0" bIns="0" rtlCol="0" anchor="ctr" upright="1"/>
        <a:lstStyle/>
        <a:p>
          <a:pPr algn="ctr"/>
          <a:r>
            <a:rPr lang="es-CO" sz="2000" b="1">
              <a:latin typeface="Comic Sans MS" panose="030F0702030302020204" pitchFamily="66" charset="0"/>
            </a:rPr>
            <a:t>MATRIZ DE INDICADORES</a:t>
          </a:r>
        </a:p>
      </xdr:txBody>
    </xdr:sp>
    <xdr:clientData/>
  </xdr:twoCellAnchor>
  <xdr:twoCellAnchor>
    <xdr:from>
      <xdr:col>0</xdr:col>
      <xdr:colOff>398317</xdr:colOff>
      <xdr:row>0</xdr:row>
      <xdr:rowOff>0</xdr:rowOff>
    </xdr:from>
    <xdr:to>
      <xdr:col>2</xdr:col>
      <xdr:colOff>452699</xdr:colOff>
      <xdr:row>2</xdr:row>
      <xdr:rowOff>69273</xdr:rowOff>
    </xdr:to>
    <xdr:pic>
      <xdr:nvPicPr>
        <xdr:cNvPr id="5" name="Imagen 1" descr="Logo_SURA">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317" y="0"/>
          <a:ext cx="2565518" cy="10044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519545</xdr:colOff>
      <xdr:row>0</xdr:row>
      <xdr:rowOff>51955</xdr:rowOff>
    </xdr:from>
    <xdr:to>
      <xdr:col>10</xdr:col>
      <xdr:colOff>987137</xdr:colOff>
      <xdr:row>3</xdr:row>
      <xdr:rowOff>1732</xdr:rowOff>
    </xdr:to>
    <xdr:sp macro="" textlink="">
      <xdr:nvSpPr>
        <xdr:cNvPr id="2" name="Flecha izquierda 1">
          <a:hlinkClick xmlns:r="http://schemas.openxmlformats.org/officeDocument/2006/relationships" r:id="rId2" tooltip="Ir"/>
          <a:extLst>
            <a:ext uri="{FF2B5EF4-FFF2-40B4-BE49-F238E27FC236}">
              <a16:creationId xmlns:a16="http://schemas.microsoft.com/office/drawing/2014/main" id="{00000000-0008-0000-0200-000002000000}"/>
            </a:ext>
          </a:extLst>
        </xdr:cNvPr>
        <xdr:cNvSpPr/>
      </xdr:nvSpPr>
      <xdr:spPr bwMode="auto">
        <a:xfrm>
          <a:off x="19760045" y="51955"/>
          <a:ext cx="2008910" cy="971550"/>
        </a:xfrm>
        <a:prstGeom prst="leftArrow">
          <a:avLst/>
        </a:prstGeom>
        <a:ln>
          <a:headEnd type="none" w="med" len="med"/>
          <a:tailEnd type="none" w="med" len="med"/>
        </a:ln>
      </xdr:spPr>
      <xdr:style>
        <a:lnRef idx="3">
          <a:schemeClr val="lt1"/>
        </a:lnRef>
        <a:fillRef idx="1">
          <a:schemeClr val="accent1"/>
        </a:fillRef>
        <a:effectRef idx="1">
          <a:schemeClr val="accent1"/>
        </a:effectRef>
        <a:fontRef idx="minor">
          <a:schemeClr val="lt1"/>
        </a:fontRef>
      </xdr:style>
      <xdr:txBody>
        <a:bodyPr vertOverflow="clip" horzOverflow="clip" wrap="square" lIns="18288" tIns="0" rIns="0" bIns="0" rtlCol="0" anchor="ctr" upright="1"/>
        <a:lstStyle/>
        <a:p>
          <a:pPr algn="ctr"/>
          <a:r>
            <a:rPr lang="es-CO" sz="2800">
              <a:solidFill>
                <a:schemeClr val="bg1"/>
              </a:solidFill>
            </a:rPr>
            <a:t>Inicio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381000</xdr:colOff>
      <xdr:row>0</xdr:row>
      <xdr:rowOff>0</xdr:rowOff>
    </xdr:from>
    <xdr:to>
      <xdr:col>3</xdr:col>
      <xdr:colOff>336176</xdr:colOff>
      <xdr:row>2</xdr:row>
      <xdr:rowOff>280147</xdr:rowOff>
    </xdr:to>
    <xdr:pic>
      <xdr:nvPicPr>
        <xdr:cNvPr id="8" name="Imagen 1" descr="Logo_SURA">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7529" y="0"/>
          <a:ext cx="2039471" cy="941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182797</xdr:colOff>
      <xdr:row>2</xdr:row>
      <xdr:rowOff>172991</xdr:rowOff>
    </xdr:from>
    <xdr:to>
      <xdr:col>13</xdr:col>
      <xdr:colOff>1526802</xdr:colOff>
      <xdr:row>5</xdr:row>
      <xdr:rowOff>208708</xdr:rowOff>
    </xdr:to>
    <xdr:sp macro="" textlink="">
      <xdr:nvSpPr>
        <xdr:cNvPr id="6" name="7 Flecha doblada hacia arriba">
          <a:hlinkClick xmlns:r="http://schemas.openxmlformats.org/officeDocument/2006/relationships" r:id="rId2" tooltip="Ir"/>
          <a:extLst>
            <a:ext uri="{FF2B5EF4-FFF2-40B4-BE49-F238E27FC236}">
              <a16:creationId xmlns:a16="http://schemas.microsoft.com/office/drawing/2014/main" id="{00000000-0008-0000-0600-000006000000}"/>
            </a:ext>
          </a:extLst>
        </xdr:cNvPr>
        <xdr:cNvSpPr>
          <a:spLocks noChangeArrowheads="1"/>
        </xdr:cNvSpPr>
      </xdr:nvSpPr>
      <xdr:spPr bwMode="auto">
        <a:xfrm>
          <a:off x="11511944" y="834138"/>
          <a:ext cx="2318917" cy="820129"/>
        </a:xfrm>
        <a:custGeom>
          <a:avLst/>
          <a:gdLst>
            <a:gd name="T0" fmla="*/ 1332379 w 1295400"/>
            <a:gd name="T1" fmla="*/ 0 h 495300"/>
            <a:gd name="T2" fmla="*/ 1191559 w 1295400"/>
            <a:gd name="T3" fmla="*/ 133350 h 495300"/>
            <a:gd name="T4" fmla="*/ 0 w 1295400"/>
            <a:gd name="T5" fmla="*/ 371475 h 495300"/>
            <a:gd name="T6" fmla="*/ 736600 w 1295400"/>
            <a:gd name="T7" fmla="*/ 495300 h 495300"/>
            <a:gd name="T8" fmla="*/ 1473200 w 1295400"/>
            <a:gd name="T9" fmla="*/ 314325 h 495300"/>
            <a:gd name="T10" fmla="*/ 1473200 w 1295400"/>
            <a:gd name="T11" fmla="*/ 133350 h 495300"/>
            <a:gd name="T12" fmla="*/ 17694720 60000 65536"/>
            <a:gd name="T13" fmla="*/ 11796480 60000 65536"/>
            <a:gd name="T14" fmla="*/ 11796480 60000 65536"/>
            <a:gd name="T15" fmla="*/ 5898240 60000 65536"/>
            <a:gd name="T16" fmla="*/ 0 60000 65536"/>
            <a:gd name="T17" fmla="*/ 0 60000 65536"/>
            <a:gd name="T18" fmla="*/ 0 w 1295400"/>
            <a:gd name="T19" fmla="*/ 247650 h 495300"/>
            <a:gd name="T20" fmla="*/ 1295400 w 1295400"/>
            <a:gd name="T21" fmla="*/ 495300 h 495300"/>
          </a:gdLst>
          <a:ahLst/>
          <a:cxnLst>
            <a:cxn ang="T12">
              <a:pos x="T0" y="T1"/>
            </a:cxn>
            <a:cxn ang="T13">
              <a:pos x="T2" y="T3"/>
            </a:cxn>
            <a:cxn ang="T14">
              <a:pos x="T4" y="T5"/>
            </a:cxn>
            <a:cxn ang="T15">
              <a:pos x="T6" y="T7"/>
            </a:cxn>
            <a:cxn ang="T16">
              <a:pos x="T8" y="T9"/>
            </a:cxn>
            <a:cxn ang="T17">
              <a:pos x="T10" y="T11"/>
            </a:cxn>
          </a:cxnLst>
          <a:rect l="T18" t="T19" r="T20" b="T21"/>
          <a:pathLst>
            <a:path w="1295400" h="495300">
              <a:moveTo>
                <a:pt x="0" y="247650"/>
              </a:moveTo>
              <a:lnTo>
                <a:pt x="1047750" y="247650"/>
              </a:lnTo>
              <a:lnTo>
                <a:pt x="1047750" y="133350"/>
              </a:lnTo>
              <a:lnTo>
                <a:pt x="1171575" y="0"/>
              </a:lnTo>
              <a:lnTo>
                <a:pt x="1295400" y="133350"/>
              </a:lnTo>
              <a:lnTo>
                <a:pt x="1295400" y="495300"/>
              </a:lnTo>
              <a:lnTo>
                <a:pt x="0" y="495300"/>
              </a:lnTo>
              <a:close/>
            </a:path>
          </a:pathLst>
        </a:custGeom>
        <a:ln>
          <a:headEnd type="none" w="med" len="med"/>
          <a:tailEnd type="none" w="med" len="med"/>
        </a:ln>
      </xdr:spPr>
      <xdr:style>
        <a:lnRef idx="3">
          <a:schemeClr val="lt1"/>
        </a:lnRef>
        <a:fillRef idx="1">
          <a:schemeClr val="accent1"/>
        </a:fillRef>
        <a:effectRef idx="1">
          <a:schemeClr val="accent1"/>
        </a:effectRef>
        <a:fontRef idx="minor">
          <a:schemeClr val="lt1"/>
        </a:fontRef>
      </xdr:style>
      <xdr:txBody>
        <a:bodyPr rot="0" spcFirstLastPara="0" vertOverflow="clip" horzOverflow="clip" vert="horz" wrap="square" lIns="18288" tIns="0" rIns="0" bIns="0" numCol="1" spcCol="0" rtlCol="0" fromWordArt="0" anchor="ctr" anchorCtr="0" forceAA="0" upright="1" compatLnSpc="1">
          <a:prstTxWarp prst="textNoShape">
            <a:avLst/>
          </a:prstTxWarp>
          <a:noAutofit/>
        </a:bodyPr>
        <a:lstStyle/>
        <a:p>
          <a:pPr marL="0" indent="0" algn="ctr" rtl="0">
            <a:defRPr sz="1000"/>
          </a:pPr>
          <a:r>
            <a:rPr lang="en-US" sz="1400" b="1">
              <a:solidFill>
                <a:schemeClr val="bg1"/>
              </a:solidFill>
              <a:latin typeface="+mn-lt"/>
              <a:ea typeface="+mn-ea"/>
              <a:cs typeface="+mn-cs"/>
            </a:rPr>
            <a:t>MATRIZ DE INDICADORES</a:t>
          </a:r>
        </a:p>
      </xdr:txBody>
    </xdr:sp>
    <xdr:clientData/>
  </xdr:twoCellAnchor>
  <xdr:twoCellAnchor>
    <xdr:from>
      <xdr:col>12</xdr:col>
      <xdr:colOff>44823</xdr:colOff>
      <xdr:row>0</xdr:row>
      <xdr:rowOff>67236</xdr:rowOff>
    </xdr:from>
    <xdr:to>
      <xdr:col>13</xdr:col>
      <xdr:colOff>1571625</xdr:colOff>
      <xdr:row>2</xdr:row>
      <xdr:rowOff>67236</xdr:rowOff>
    </xdr:to>
    <xdr:sp macro="" textlink="">
      <xdr:nvSpPr>
        <xdr:cNvPr id="9" name="Flecha izquierda 8">
          <a:hlinkClick xmlns:r="http://schemas.openxmlformats.org/officeDocument/2006/relationships" r:id="rId3" tooltip="Ir"/>
          <a:extLst>
            <a:ext uri="{FF2B5EF4-FFF2-40B4-BE49-F238E27FC236}">
              <a16:creationId xmlns:a16="http://schemas.microsoft.com/office/drawing/2014/main" id="{00000000-0008-0000-0600-000009000000}"/>
            </a:ext>
          </a:extLst>
        </xdr:cNvPr>
        <xdr:cNvSpPr/>
      </xdr:nvSpPr>
      <xdr:spPr bwMode="auto">
        <a:xfrm>
          <a:off x="11034292" y="67236"/>
          <a:ext cx="2503114" cy="666750"/>
        </a:xfrm>
        <a:prstGeom prst="leftArrow">
          <a:avLst/>
        </a:prstGeom>
        <a:ln>
          <a:headEnd type="none" w="med" len="med"/>
          <a:tailEnd type="none" w="med" len="med"/>
        </a:ln>
      </xdr:spPr>
      <xdr:style>
        <a:lnRef idx="3">
          <a:schemeClr val="lt1"/>
        </a:lnRef>
        <a:fillRef idx="1">
          <a:schemeClr val="accent1"/>
        </a:fillRef>
        <a:effectRef idx="1">
          <a:schemeClr val="accent1"/>
        </a:effectRef>
        <a:fontRef idx="minor">
          <a:schemeClr val="lt1"/>
        </a:fontRef>
      </xdr:style>
      <xdr:txBody>
        <a:bodyPr vertOverflow="clip" horzOverflow="clip" wrap="square" lIns="18288" tIns="0" rIns="0" bIns="0" rtlCol="0" anchor="ctr" upright="1"/>
        <a:lstStyle/>
        <a:p>
          <a:pPr algn="ctr"/>
          <a:r>
            <a:rPr lang="es-CO" sz="1800" b="1">
              <a:solidFill>
                <a:schemeClr val="bg1"/>
              </a:solidFill>
            </a:rPr>
            <a:t>Inicio</a:t>
          </a:r>
        </a:p>
      </xdr:txBody>
    </xdr:sp>
    <xdr:clientData/>
  </xdr:twoCellAnchor>
  <xdr:twoCellAnchor>
    <xdr:from>
      <xdr:col>7</xdr:col>
      <xdr:colOff>134470</xdr:colOff>
      <xdr:row>0</xdr:row>
      <xdr:rowOff>201707</xdr:rowOff>
    </xdr:from>
    <xdr:to>
      <xdr:col>10</xdr:col>
      <xdr:colOff>56029</xdr:colOff>
      <xdr:row>2</xdr:row>
      <xdr:rowOff>94022</xdr:rowOff>
    </xdr:to>
    <xdr:sp macro="" textlink="">
      <xdr:nvSpPr>
        <xdr:cNvPr id="10" name="Rectángulo redondeado 9">
          <a:extLst>
            <a:ext uri="{FF2B5EF4-FFF2-40B4-BE49-F238E27FC236}">
              <a16:creationId xmlns:a16="http://schemas.microsoft.com/office/drawing/2014/main" id="{00000000-0008-0000-0600-00000A000000}"/>
            </a:ext>
          </a:extLst>
        </xdr:cNvPr>
        <xdr:cNvSpPr/>
      </xdr:nvSpPr>
      <xdr:spPr bwMode="auto">
        <a:xfrm>
          <a:off x="5939117" y="201707"/>
          <a:ext cx="3003177" cy="553462"/>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algn="ctr"/>
          <a:r>
            <a:rPr lang="es-CO" sz="1200" b="1">
              <a:latin typeface="Comic Sans MS" panose="030F0702030302020204" pitchFamily="66" charset="0"/>
            </a:rPr>
            <a:t>ACCIDENTALIDAD</a:t>
          </a:r>
        </a:p>
      </xdr:txBody>
    </xdr:sp>
    <xdr:clientData/>
  </xdr:twoCellAnchor>
  <xdr:twoCellAnchor>
    <xdr:from>
      <xdr:col>2</xdr:col>
      <xdr:colOff>0</xdr:colOff>
      <xdr:row>32</xdr:row>
      <xdr:rowOff>0</xdr:rowOff>
    </xdr:from>
    <xdr:to>
      <xdr:col>13</xdr:col>
      <xdr:colOff>776552</xdr:colOff>
      <xdr:row>49</xdr:row>
      <xdr:rowOff>0</xdr:rowOff>
    </xdr:to>
    <xdr:graphicFrame macro="">
      <xdr:nvGraphicFramePr>
        <xdr:cNvPr id="4" name="Gráfico 3">
          <a:extLst>
            <a:ext uri="{FF2B5EF4-FFF2-40B4-BE49-F238E27FC236}">
              <a16:creationId xmlns:a16="http://schemas.microsoft.com/office/drawing/2014/main" id="{71FA2A94-3984-40A5-9577-491821317B7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14</xdr:col>
      <xdr:colOff>317500</xdr:colOff>
      <xdr:row>32</xdr:row>
      <xdr:rowOff>0</xdr:rowOff>
    </xdr:from>
    <xdr:to>
      <xdr:col>25</xdr:col>
      <xdr:colOff>158750</xdr:colOff>
      <xdr:row>49</xdr:row>
      <xdr:rowOff>0</xdr:rowOff>
    </xdr:to>
    <xdr:graphicFrame macro="">
      <xdr:nvGraphicFramePr>
        <xdr:cNvPr id="11" name="Gráfico 10">
          <a:extLst>
            <a:ext uri="{FF2B5EF4-FFF2-40B4-BE49-F238E27FC236}">
              <a16:creationId xmlns:a16="http://schemas.microsoft.com/office/drawing/2014/main" id="{0AA68A17-EC47-4027-BB05-E726D2A16C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9</xdr:col>
      <xdr:colOff>1669258</xdr:colOff>
      <xdr:row>0</xdr:row>
      <xdr:rowOff>9525</xdr:rowOff>
    </xdr:from>
    <xdr:to>
      <xdr:col>10</xdr:col>
      <xdr:colOff>1833564</xdr:colOff>
      <xdr:row>0</xdr:row>
      <xdr:rowOff>631031</xdr:rowOff>
    </xdr:to>
    <xdr:sp macro="" textlink="">
      <xdr:nvSpPr>
        <xdr:cNvPr id="4" name="7 Flecha doblada hacia arriba">
          <a:hlinkClick xmlns:r="http://schemas.openxmlformats.org/officeDocument/2006/relationships" r:id="rId1"/>
          <a:extLst>
            <a:ext uri="{FF2B5EF4-FFF2-40B4-BE49-F238E27FC236}">
              <a16:creationId xmlns:a16="http://schemas.microsoft.com/office/drawing/2014/main" id="{00000000-0008-0000-0700-000004000000}"/>
            </a:ext>
          </a:extLst>
        </xdr:cNvPr>
        <xdr:cNvSpPr>
          <a:spLocks noChangeArrowheads="1"/>
        </xdr:cNvSpPr>
      </xdr:nvSpPr>
      <xdr:spPr bwMode="auto">
        <a:xfrm>
          <a:off x="12444414" y="9525"/>
          <a:ext cx="2259806" cy="621506"/>
        </a:xfrm>
        <a:custGeom>
          <a:avLst/>
          <a:gdLst>
            <a:gd name="T0" fmla="*/ 1332379 w 1295400"/>
            <a:gd name="T1" fmla="*/ 0 h 495300"/>
            <a:gd name="T2" fmla="*/ 1191559 w 1295400"/>
            <a:gd name="T3" fmla="*/ 133350 h 495300"/>
            <a:gd name="T4" fmla="*/ 0 w 1295400"/>
            <a:gd name="T5" fmla="*/ 371475 h 495300"/>
            <a:gd name="T6" fmla="*/ 736600 w 1295400"/>
            <a:gd name="T7" fmla="*/ 495300 h 495300"/>
            <a:gd name="T8" fmla="*/ 1473200 w 1295400"/>
            <a:gd name="T9" fmla="*/ 314325 h 495300"/>
            <a:gd name="T10" fmla="*/ 1473200 w 1295400"/>
            <a:gd name="T11" fmla="*/ 133350 h 495300"/>
            <a:gd name="T12" fmla="*/ 17694720 60000 65536"/>
            <a:gd name="T13" fmla="*/ 11796480 60000 65536"/>
            <a:gd name="T14" fmla="*/ 11796480 60000 65536"/>
            <a:gd name="T15" fmla="*/ 5898240 60000 65536"/>
            <a:gd name="T16" fmla="*/ 0 60000 65536"/>
            <a:gd name="T17" fmla="*/ 0 60000 65536"/>
            <a:gd name="T18" fmla="*/ 0 w 1295400"/>
            <a:gd name="T19" fmla="*/ 247650 h 495300"/>
            <a:gd name="T20" fmla="*/ 1295400 w 1295400"/>
            <a:gd name="T21" fmla="*/ 495300 h 495300"/>
          </a:gdLst>
          <a:ahLst/>
          <a:cxnLst>
            <a:cxn ang="T12">
              <a:pos x="T0" y="T1"/>
            </a:cxn>
            <a:cxn ang="T13">
              <a:pos x="T2" y="T3"/>
            </a:cxn>
            <a:cxn ang="T14">
              <a:pos x="T4" y="T5"/>
            </a:cxn>
            <a:cxn ang="T15">
              <a:pos x="T6" y="T7"/>
            </a:cxn>
            <a:cxn ang="T16">
              <a:pos x="T8" y="T9"/>
            </a:cxn>
            <a:cxn ang="T17">
              <a:pos x="T10" y="T11"/>
            </a:cxn>
          </a:cxnLst>
          <a:rect l="T18" t="T19" r="T20" b="T21"/>
          <a:pathLst>
            <a:path w="1295400" h="495300">
              <a:moveTo>
                <a:pt x="0" y="247650"/>
              </a:moveTo>
              <a:lnTo>
                <a:pt x="1047750" y="247650"/>
              </a:lnTo>
              <a:lnTo>
                <a:pt x="1047750" y="133350"/>
              </a:lnTo>
              <a:lnTo>
                <a:pt x="1171575" y="0"/>
              </a:lnTo>
              <a:lnTo>
                <a:pt x="1295400" y="133350"/>
              </a:lnTo>
              <a:lnTo>
                <a:pt x="1295400" y="495300"/>
              </a:lnTo>
              <a:lnTo>
                <a:pt x="0" y="495300"/>
              </a:lnTo>
              <a:close/>
            </a:path>
          </a:pathLst>
        </a:custGeom>
        <a:gradFill rotWithShape="1">
          <a:gsLst>
            <a:gs pos="0">
              <a:srgbClr val="2C5D98"/>
            </a:gs>
            <a:gs pos="80000">
              <a:srgbClr val="3C7BC7"/>
            </a:gs>
            <a:gs pos="100000">
              <a:srgbClr val="3A7CCB"/>
            </a:gs>
          </a:gsLst>
          <a:lin ang="16200000"/>
        </a:gradFill>
        <a:ln>
          <a:noFill/>
        </a:ln>
        <a:effectLst>
          <a:outerShdw blurRad="63500" dist="23000" dir="5400000" rotWithShape="0">
            <a:srgbClr val="000000">
              <a:alpha val="34998"/>
            </a:srgbClr>
          </a:outerShdw>
        </a:effectLst>
      </xdr:spPr>
      <xdr:txBody>
        <a:bodyPr vertOverflow="clip" wrap="square" lIns="27432" tIns="22860" rIns="27432" bIns="22860" anchor="ctr"/>
        <a:lstStyle/>
        <a:p>
          <a:pPr algn="ctr" rtl="0">
            <a:defRPr sz="1000"/>
          </a:pPr>
          <a:r>
            <a:rPr lang="en-US" sz="1100" b="1" i="0" u="none" strike="noStrike" baseline="0">
              <a:solidFill>
                <a:srgbClr val="FFFFFF"/>
              </a:solidFill>
              <a:latin typeface="Calibri"/>
              <a:ea typeface="Calibri"/>
              <a:cs typeface="Calibri"/>
            </a:rPr>
            <a:t>FICHA DE INDICADOR</a:t>
          </a:r>
        </a:p>
      </xdr:txBody>
    </xdr:sp>
    <xdr:clientData/>
  </xdr:twoCellAnchor>
  <xdr:twoCellAnchor>
    <xdr:from>
      <xdr:col>0</xdr:col>
      <xdr:colOff>135732</xdr:colOff>
      <xdr:row>0</xdr:row>
      <xdr:rowOff>130969</xdr:rowOff>
    </xdr:from>
    <xdr:to>
      <xdr:col>1</xdr:col>
      <xdr:colOff>716756</xdr:colOff>
      <xdr:row>0</xdr:row>
      <xdr:rowOff>791132</xdr:rowOff>
    </xdr:to>
    <xdr:pic>
      <xdr:nvPicPr>
        <xdr:cNvPr id="5" name="Imagen 1" descr="Logo_SURA">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5732" y="130969"/>
          <a:ext cx="1545430" cy="6601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11906</xdr:colOff>
      <xdr:row>0</xdr:row>
      <xdr:rowOff>166687</xdr:rowOff>
    </xdr:from>
    <xdr:to>
      <xdr:col>8</xdr:col>
      <xdr:colOff>1012031</xdr:colOff>
      <xdr:row>0</xdr:row>
      <xdr:rowOff>583405</xdr:rowOff>
    </xdr:to>
    <xdr:sp macro="" textlink="">
      <xdr:nvSpPr>
        <xdr:cNvPr id="6" name="Rectángulo redondeado 5">
          <a:extLst>
            <a:ext uri="{FF2B5EF4-FFF2-40B4-BE49-F238E27FC236}">
              <a16:creationId xmlns:a16="http://schemas.microsoft.com/office/drawing/2014/main" id="{00000000-0008-0000-0700-000006000000}"/>
            </a:ext>
          </a:extLst>
        </xdr:cNvPr>
        <xdr:cNvSpPr/>
      </xdr:nvSpPr>
      <xdr:spPr bwMode="auto">
        <a:xfrm>
          <a:off x="5036344" y="166687"/>
          <a:ext cx="5441156" cy="416718"/>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algn="ctr"/>
          <a:r>
            <a:rPr lang="es-CO" sz="1400" b="0">
              <a:latin typeface="Comic Sans MS" panose="030F0702030302020204" pitchFamily="66" charset="0"/>
            </a:rPr>
            <a:t>Caracterización</a:t>
          </a:r>
          <a:r>
            <a:rPr lang="es-CO" sz="1400" b="0" baseline="0">
              <a:latin typeface="Comic Sans MS" panose="030F0702030302020204" pitchFamily="66" charset="0"/>
            </a:rPr>
            <a:t> de los accidentes de trabajo</a:t>
          </a:r>
          <a:endParaRPr lang="es-CO" sz="1400" b="0">
            <a:latin typeface="Comic Sans MS" panose="030F0702030302020204" pitchFamily="66"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590550</xdr:colOff>
      <xdr:row>1</xdr:row>
      <xdr:rowOff>0</xdr:rowOff>
    </xdr:from>
    <xdr:to>
      <xdr:col>13</xdr:col>
      <xdr:colOff>18074</xdr:colOff>
      <xdr:row>40</xdr:row>
      <xdr:rowOff>56761</xdr:rowOff>
    </xdr:to>
    <xdr:grpSp>
      <xdr:nvGrpSpPr>
        <xdr:cNvPr id="2" name="Grupo 1">
          <a:extLst>
            <a:ext uri="{FF2B5EF4-FFF2-40B4-BE49-F238E27FC236}">
              <a16:creationId xmlns:a16="http://schemas.microsoft.com/office/drawing/2014/main" id="{00000000-0008-0000-0900-000002000000}"/>
            </a:ext>
          </a:extLst>
        </xdr:cNvPr>
        <xdr:cNvGrpSpPr/>
      </xdr:nvGrpSpPr>
      <xdr:grpSpPr>
        <a:xfrm>
          <a:off x="2187121" y="399143"/>
          <a:ext cx="8208667" cy="7132475"/>
          <a:chOff x="0" y="0"/>
          <a:chExt cx="7809524" cy="7276711"/>
        </a:xfrm>
      </xdr:grpSpPr>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tretch>
            <a:fillRect/>
          </a:stretch>
        </xdr:blipFill>
        <xdr:spPr>
          <a:xfrm>
            <a:off x="0" y="0"/>
            <a:ext cx="7809524" cy="4161905"/>
          </a:xfrm>
          <a:prstGeom prst="rect">
            <a:avLst/>
          </a:prstGeom>
        </xdr:spPr>
      </xdr:pic>
      <xdr:pic>
        <xdr:nvPicPr>
          <xdr:cNvPr id="4" name="Imagen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2"/>
          <a:stretch>
            <a:fillRect/>
          </a:stretch>
        </xdr:blipFill>
        <xdr:spPr>
          <a:xfrm>
            <a:off x="0" y="4162425"/>
            <a:ext cx="7809524" cy="3114286"/>
          </a:xfrm>
          <a:prstGeom prst="rect">
            <a:avLst/>
          </a:prstGeom>
        </xdr:spPr>
      </xdr:pic>
    </xdr:grpSp>
    <xdr:clientData/>
  </xdr:twoCellAnchor>
  <xdr:twoCellAnchor>
    <xdr:from>
      <xdr:col>13</xdr:col>
      <xdr:colOff>152400</xdr:colOff>
      <xdr:row>0</xdr:row>
      <xdr:rowOff>171450</xdr:rowOff>
    </xdr:from>
    <xdr:to>
      <xdr:col>17</xdr:col>
      <xdr:colOff>109537</xdr:colOff>
      <xdr:row>2</xdr:row>
      <xdr:rowOff>104775</xdr:rowOff>
    </xdr:to>
    <xdr:sp macro="" textlink="">
      <xdr:nvSpPr>
        <xdr:cNvPr id="7" name="7 Flecha doblada hacia arriba">
          <a:hlinkClick xmlns:r="http://schemas.openxmlformats.org/officeDocument/2006/relationships" r:id="rId3"/>
          <a:extLst>
            <a:ext uri="{FF2B5EF4-FFF2-40B4-BE49-F238E27FC236}">
              <a16:creationId xmlns:a16="http://schemas.microsoft.com/office/drawing/2014/main" id="{00000000-0008-0000-0900-000007000000}"/>
            </a:ext>
          </a:extLst>
        </xdr:cNvPr>
        <xdr:cNvSpPr>
          <a:spLocks noChangeArrowheads="1"/>
        </xdr:cNvSpPr>
      </xdr:nvSpPr>
      <xdr:spPr bwMode="auto">
        <a:xfrm>
          <a:off x="10058400" y="171450"/>
          <a:ext cx="3005137" cy="523875"/>
        </a:xfrm>
        <a:custGeom>
          <a:avLst/>
          <a:gdLst>
            <a:gd name="T0" fmla="*/ 1332379 w 1295400"/>
            <a:gd name="T1" fmla="*/ 0 h 495300"/>
            <a:gd name="T2" fmla="*/ 1191559 w 1295400"/>
            <a:gd name="T3" fmla="*/ 133350 h 495300"/>
            <a:gd name="T4" fmla="*/ 0 w 1295400"/>
            <a:gd name="T5" fmla="*/ 371475 h 495300"/>
            <a:gd name="T6" fmla="*/ 736600 w 1295400"/>
            <a:gd name="T7" fmla="*/ 495300 h 495300"/>
            <a:gd name="T8" fmla="*/ 1473200 w 1295400"/>
            <a:gd name="T9" fmla="*/ 314325 h 495300"/>
            <a:gd name="T10" fmla="*/ 1473200 w 1295400"/>
            <a:gd name="T11" fmla="*/ 133350 h 495300"/>
            <a:gd name="T12" fmla="*/ 17694720 60000 65536"/>
            <a:gd name="T13" fmla="*/ 11796480 60000 65536"/>
            <a:gd name="T14" fmla="*/ 11796480 60000 65536"/>
            <a:gd name="T15" fmla="*/ 5898240 60000 65536"/>
            <a:gd name="T16" fmla="*/ 0 60000 65536"/>
            <a:gd name="T17" fmla="*/ 0 60000 65536"/>
            <a:gd name="T18" fmla="*/ 0 w 1295400"/>
            <a:gd name="T19" fmla="*/ 247650 h 495300"/>
            <a:gd name="T20" fmla="*/ 1295400 w 1295400"/>
            <a:gd name="T21" fmla="*/ 495300 h 495300"/>
          </a:gdLst>
          <a:ahLst/>
          <a:cxnLst>
            <a:cxn ang="T12">
              <a:pos x="T0" y="T1"/>
            </a:cxn>
            <a:cxn ang="T13">
              <a:pos x="T2" y="T3"/>
            </a:cxn>
            <a:cxn ang="T14">
              <a:pos x="T4" y="T5"/>
            </a:cxn>
            <a:cxn ang="T15">
              <a:pos x="T6" y="T7"/>
            </a:cxn>
            <a:cxn ang="T16">
              <a:pos x="T8" y="T9"/>
            </a:cxn>
            <a:cxn ang="T17">
              <a:pos x="T10" y="T11"/>
            </a:cxn>
          </a:cxnLst>
          <a:rect l="T18" t="T19" r="T20" b="T21"/>
          <a:pathLst>
            <a:path w="1295400" h="495300">
              <a:moveTo>
                <a:pt x="0" y="247650"/>
              </a:moveTo>
              <a:lnTo>
                <a:pt x="1047750" y="247650"/>
              </a:lnTo>
              <a:lnTo>
                <a:pt x="1047750" y="133350"/>
              </a:lnTo>
              <a:lnTo>
                <a:pt x="1171575" y="0"/>
              </a:lnTo>
              <a:lnTo>
                <a:pt x="1295400" y="133350"/>
              </a:lnTo>
              <a:lnTo>
                <a:pt x="1295400" y="495300"/>
              </a:lnTo>
              <a:lnTo>
                <a:pt x="0" y="495300"/>
              </a:lnTo>
              <a:close/>
            </a:path>
          </a:pathLst>
        </a:custGeom>
        <a:gradFill rotWithShape="1">
          <a:gsLst>
            <a:gs pos="0">
              <a:srgbClr val="2C5D98"/>
            </a:gs>
            <a:gs pos="80000">
              <a:srgbClr val="3C7BC7"/>
            </a:gs>
            <a:gs pos="100000">
              <a:srgbClr val="3A7CCB"/>
            </a:gs>
          </a:gsLst>
          <a:lin ang="16200000"/>
        </a:gradFill>
        <a:ln>
          <a:noFill/>
        </a:ln>
        <a:effectLst>
          <a:outerShdw blurRad="63500" dist="23000" dir="5400000" rotWithShape="0">
            <a:srgbClr val="000000">
              <a:alpha val="34998"/>
            </a:srgbClr>
          </a:outerShdw>
        </a:effectLst>
      </xdr:spPr>
      <xdr:txBody>
        <a:bodyPr vertOverflow="clip" wrap="square" lIns="27432" tIns="22860" rIns="27432" bIns="22860" anchor="ct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sz="1100" b="1" i="0" u="none" strike="noStrike" kern="0" cap="none" spc="0" normalizeH="0" baseline="0" noProof="0">
              <a:ln>
                <a:noFill/>
              </a:ln>
              <a:solidFill>
                <a:srgbClr val="FFFFFF"/>
              </a:solidFill>
              <a:effectLst/>
              <a:uLnTx/>
              <a:uFillTx/>
              <a:latin typeface="Calibri"/>
              <a:ea typeface="Calibri"/>
              <a:cs typeface="Calibri"/>
            </a:rPr>
            <a:t>FICHA DE INDICADOR</a:t>
          </a:r>
        </a:p>
      </xdr:txBody>
    </xdr:sp>
    <xdr:clientData/>
  </xdr:twoCellAnchor>
  <xdr:twoCellAnchor>
    <xdr:from>
      <xdr:col>13</xdr:col>
      <xdr:colOff>561975</xdr:colOff>
      <xdr:row>4</xdr:row>
      <xdr:rowOff>9525</xdr:rowOff>
    </xdr:from>
    <xdr:to>
      <xdr:col>16</xdr:col>
      <xdr:colOff>428625</xdr:colOff>
      <xdr:row>6</xdr:row>
      <xdr:rowOff>76200</xdr:rowOff>
    </xdr:to>
    <xdr:sp macro="" textlink="">
      <xdr:nvSpPr>
        <xdr:cNvPr id="10" name="Rectángulo redondeado 9">
          <a:hlinkClick xmlns:r="http://schemas.openxmlformats.org/officeDocument/2006/relationships" r:id="rId4"/>
          <a:extLst>
            <a:ext uri="{FF2B5EF4-FFF2-40B4-BE49-F238E27FC236}">
              <a16:creationId xmlns:a16="http://schemas.microsoft.com/office/drawing/2014/main" id="{00000000-0008-0000-0900-00000A000000}"/>
            </a:ext>
          </a:extLst>
        </xdr:cNvPr>
        <xdr:cNvSpPr/>
      </xdr:nvSpPr>
      <xdr:spPr bwMode="auto">
        <a:xfrm>
          <a:off x="10467975" y="981075"/>
          <a:ext cx="2152650" cy="447675"/>
        </a:xfrm>
        <a:prstGeom prst="roundRect">
          <a:avLst/>
        </a:prstGeom>
        <a:gradFill rotWithShape="1">
          <a:gsLst>
            <a:gs pos="0">
              <a:srgbClr val="2C5D98"/>
            </a:gs>
            <a:gs pos="80000">
              <a:srgbClr val="3C7BC7"/>
            </a:gs>
            <a:gs pos="100000">
              <a:srgbClr val="3A7CCB"/>
            </a:gs>
          </a:gsLst>
          <a:lin ang="16200000"/>
        </a:gradFill>
        <a:ln>
          <a:noFill/>
        </a:ln>
        <a:effectLst>
          <a:outerShdw blurRad="63500" dist="23000" dir="5400000" rotWithShape="0">
            <a:srgbClr val="000000">
              <a:alpha val="34998"/>
            </a:srgbClr>
          </a:outerShdw>
        </a:effectLst>
      </xdr:spPr>
      <xdr:txBody>
        <a:bodyPr vertOverflow="clip" wrap="square" lIns="27432" tIns="22860" rIns="27432" bIns="22860" anchor="ct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s-CO" sz="1400" b="1" i="0" u="none" strike="noStrike" kern="0" cap="none" spc="0" normalizeH="0" baseline="0">
              <a:ln>
                <a:noFill/>
              </a:ln>
              <a:solidFill>
                <a:srgbClr val="FFFFFF"/>
              </a:solidFill>
              <a:effectLst/>
              <a:uLnTx/>
              <a:uFillTx/>
              <a:latin typeface="Calibri"/>
              <a:ea typeface="Calibri"/>
              <a:cs typeface="Calibri"/>
            </a:rPr>
            <a:t>Falanges - </a:t>
          </a:r>
          <a:r>
            <a:rPr lang="es-CO" sz="1400" b="1" i="0" baseline="0">
              <a:solidFill>
                <a:schemeClr val="bg1"/>
              </a:solidFill>
              <a:effectLst/>
              <a:latin typeface="+mn-lt"/>
              <a:ea typeface="+mn-ea"/>
              <a:cs typeface="+mn-cs"/>
            </a:rPr>
            <a:t>Gráfica</a:t>
          </a:r>
          <a:r>
            <a:rPr lang="es-CO" sz="1100" b="1" i="0" baseline="0">
              <a:solidFill>
                <a:schemeClr val="bg1"/>
              </a:solidFill>
              <a:effectLst/>
              <a:latin typeface="+mn-lt"/>
              <a:ea typeface="+mn-ea"/>
              <a:cs typeface="+mn-cs"/>
            </a:rPr>
            <a:t> </a:t>
          </a:r>
          <a:endParaRPr kumimoji="0" lang="es-CO" sz="1400" b="1" i="0" u="none" strike="noStrike" kern="0" cap="none" spc="0" normalizeH="0" baseline="0">
            <a:ln>
              <a:noFill/>
            </a:ln>
            <a:solidFill>
              <a:schemeClr val="bg1"/>
            </a:solidFill>
            <a:effectLst/>
            <a:uLnTx/>
            <a:uFillTx/>
            <a:latin typeface="Calibri"/>
            <a:ea typeface="Calibri"/>
            <a:cs typeface="Calibri"/>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722952</xdr:colOff>
      <xdr:row>25</xdr:row>
      <xdr:rowOff>94643</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0" y="0"/>
          <a:ext cx="7580952" cy="4857143"/>
        </a:xfrm>
        <a:prstGeom prst="rect">
          <a:avLst/>
        </a:prstGeom>
      </xdr:spPr>
    </xdr:pic>
    <xdr:clientData/>
  </xdr:twoCellAnchor>
  <xdr:twoCellAnchor editAs="oneCell">
    <xdr:from>
      <xdr:col>9</xdr:col>
      <xdr:colOff>395056</xdr:colOff>
      <xdr:row>0</xdr:row>
      <xdr:rowOff>1</xdr:rowOff>
    </xdr:from>
    <xdr:to>
      <xdr:col>14</xdr:col>
      <xdr:colOff>242199</xdr:colOff>
      <xdr:row>32</xdr:row>
      <xdr:rowOff>13599</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stretch>
          <a:fillRect/>
        </a:stretch>
      </xdr:blipFill>
      <xdr:spPr>
        <a:xfrm rot="16200000">
          <a:off x="6026829" y="1226228"/>
          <a:ext cx="6109598" cy="3657143"/>
        </a:xfrm>
        <a:prstGeom prst="rect">
          <a:avLst/>
        </a:prstGeom>
      </xdr:spPr>
    </xdr:pic>
    <xdr:clientData/>
  </xdr:twoCellAnchor>
  <xdr:twoCellAnchor>
    <xdr:from>
      <xdr:col>15</xdr:col>
      <xdr:colOff>328083</xdr:colOff>
      <xdr:row>1</xdr:row>
      <xdr:rowOff>158750</xdr:rowOff>
    </xdr:from>
    <xdr:to>
      <xdr:col>19</xdr:col>
      <xdr:colOff>285220</xdr:colOff>
      <xdr:row>4</xdr:row>
      <xdr:rowOff>111125</xdr:rowOff>
    </xdr:to>
    <xdr:sp macro="" textlink="">
      <xdr:nvSpPr>
        <xdr:cNvPr id="4" name="7 Flecha doblada hacia arriba">
          <a:hlinkClick xmlns:r="http://schemas.openxmlformats.org/officeDocument/2006/relationships" r:id="rId3"/>
          <a:extLst>
            <a:ext uri="{FF2B5EF4-FFF2-40B4-BE49-F238E27FC236}">
              <a16:creationId xmlns:a16="http://schemas.microsoft.com/office/drawing/2014/main" id="{00000000-0008-0000-0A00-000004000000}"/>
            </a:ext>
          </a:extLst>
        </xdr:cNvPr>
        <xdr:cNvSpPr>
          <a:spLocks noChangeArrowheads="1"/>
        </xdr:cNvSpPr>
      </xdr:nvSpPr>
      <xdr:spPr bwMode="auto">
        <a:xfrm>
          <a:off x="11758083" y="349250"/>
          <a:ext cx="3005137" cy="523875"/>
        </a:xfrm>
        <a:custGeom>
          <a:avLst/>
          <a:gdLst>
            <a:gd name="T0" fmla="*/ 1332379 w 1295400"/>
            <a:gd name="T1" fmla="*/ 0 h 495300"/>
            <a:gd name="T2" fmla="*/ 1191559 w 1295400"/>
            <a:gd name="T3" fmla="*/ 133350 h 495300"/>
            <a:gd name="T4" fmla="*/ 0 w 1295400"/>
            <a:gd name="T5" fmla="*/ 371475 h 495300"/>
            <a:gd name="T6" fmla="*/ 736600 w 1295400"/>
            <a:gd name="T7" fmla="*/ 495300 h 495300"/>
            <a:gd name="T8" fmla="*/ 1473200 w 1295400"/>
            <a:gd name="T9" fmla="*/ 314325 h 495300"/>
            <a:gd name="T10" fmla="*/ 1473200 w 1295400"/>
            <a:gd name="T11" fmla="*/ 133350 h 495300"/>
            <a:gd name="T12" fmla="*/ 17694720 60000 65536"/>
            <a:gd name="T13" fmla="*/ 11796480 60000 65536"/>
            <a:gd name="T14" fmla="*/ 11796480 60000 65536"/>
            <a:gd name="T15" fmla="*/ 5898240 60000 65536"/>
            <a:gd name="T16" fmla="*/ 0 60000 65536"/>
            <a:gd name="T17" fmla="*/ 0 60000 65536"/>
            <a:gd name="T18" fmla="*/ 0 w 1295400"/>
            <a:gd name="T19" fmla="*/ 247650 h 495300"/>
            <a:gd name="T20" fmla="*/ 1295400 w 1295400"/>
            <a:gd name="T21" fmla="*/ 495300 h 495300"/>
          </a:gdLst>
          <a:ahLst/>
          <a:cxnLst>
            <a:cxn ang="T12">
              <a:pos x="T0" y="T1"/>
            </a:cxn>
            <a:cxn ang="T13">
              <a:pos x="T2" y="T3"/>
            </a:cxn>
            <a:cxn ang="T14">
              <a:pos x="T4" y="T5"/>
            </a:cxn>
            <a:cxn ang="T15">
              <a:pos x="T6" y="T7"/>
            </a:cxn>
            <a:cxn ang="T16">
              <a:pos x="T8" y="T9"/>
            </a:cxn>
            <a:cxn ang="T17">
              <a:pos x="T10" y="T11"/>
            </a:cxn>
          </a:cxnLst>
          <a:rect l="T18" t="T19" r="T20" b="T21"/>
          <a:pathLst>
            <a:path w="1295400" h="495300">
              <a:moveTo>
                <a:pt x="0" y="247650"/>
              </a:moveTo>
              <a:lnTo>
                <a:pt x="1047750" y="247650"/>
              </a:lnTo>
              <a:lnTo>
                <a:pt x="1047750" y="133350"/>
              </a:lnTo>
              <a:lnTo>
                <a:pt x="1171575" y="0"/>
              </a:lnTo>
              <a:lnTo>
                <a:pt x="1295400" y="133350"/>
              </a:lnTo>
              <a:lnTo>
                <a:pt x="1295400" y="495300"/>
              </a:lnTo>
              <a:lnTo>
                <a:pt x="0" y="495300"/>
              </a:lnTo>
              <a:close/>
            </a:path>
          </a:pathLst>
        </a:custGeom>
        <a:gradFill rotWithShape="1">
          <a:gsLst>
            <a:gs pos="0">
              <a:srgbClr val="2C5D98"/>
            </a:gs>
            <a:gs pos="80000">
              <a:srgbClr val="3C7BC7"/>
            </a:gs>
            <a:gs pos="100000">
              <a:srgbClr val="3A7CCB"/>
            </a:gs>
          </a:gsLst>
          <a:lin ang="16200000"/>
        </a:gradFill>
        <a:ln>
          <a:noFill/>
        </a:ln>
        <a:effectLst>
          <a:outerShdw blurRad="63500" dist="23000" dir="5400000" rotWithShape="0">
            <a:srgbClr val="000000">
              <a:alpha val="34998"/>
            </a:srgbClr>
          </a:outerShdw>
        </a:effectLst>
      </xdr:spPr>
      <xdr:txBody>
        <a:bodyPr vertOverflow="clip" wrap="square" lIns="27432" tIns="22860" rIns="27432" bIns="22860" anchor="ctr"/>
        <a:lstStyle/>
        <a:p>
          <a:pPr algn="ctr" rtl="0">
            <a:defRPr sz="1000"/>
          </a:pPr>
          <a:r>
            <a:rPr lang="en-US" sz="1100" b="1" i="0" u="none" strike="noStrike" baseline="0">
              <a:solidFill>
                <a:srgbClr val="FFFFFF"/>
              </a:solidFill>
              <a:latin typeface="Calibri"/>
              <a:ea typeface="Calibri"/>
              <a:cs typeface="Calibri"/>
            </a:rPr>
            <a:t>FICHA DE INDICADOR</a:t>
          </a:r>
        </a:p>
      </xdr:txBody>
    </xdr:sp>
    <xdr:clientData/>
  </xdr:twoCellAnchor>
  <xdr:twoCellAnchor>
    <xdr:from>
      <xdr:col>16</xdr:col>
      <xdr:colOff>0</xdr:colOff>
      <xdr:row>7</xdr:row>
      <xdr:rowOff>0</xdr:rowOff>
    </xdr:from>
    <xdr:to>
      <xdr:col>18</xdr:col>
      <xdr:colOff>628650</xdr:colOff>
      <xdr:row>9</xdr:row>
      <xdr:rowOff>66675</xdr:rowOff>
    </xdr:to>
    <xdr:sp macro="" textlink="">
      <xdr:nvSpPr>
        <xdr:cNvPr id="5" name="Rectángulo redondeado 4">
          <a:hlinkClick xmlns:r="http://schemas.openxmlformats.org/officeDocument/2006/relationships" r:id="rId4"/>
          <a:extLst>
            <a:ext uri="{FF2B5EF4-FFF2-40B4-BE49-F238E27FC236}">
              <a16:creationId xmlns:a16="http://schemas.microsoft.com/office/drawing/2014/main" id="{00000000-0008-0000-0A00-000005000000}"/>
            </a:ext>
          </a:extLst>
        </xdr:cNvPr>
        <xdr:cNvSpPr/>
      </xdr:nvSpPr>
      <xdr:spPr bwMode="auto">
        <a:xfrm>
          <a:off x="12192000" y="1333500"/>
          <a:ext cx="2152650" cy="447675"/>
        </a:xfrm>
        <a:prstGeom prst="roundRect">
          <a:avLst/>
        </a:prstGeom>
        <a:gradFill rotWithShape="1">
          <a:gsLst>
            <a:gs pos="0">
              <a:srgbClr val="2C5D98"/>
            </a:gs>
            <a:gs pos="80000">
              <a:srgbClr val="3C7BC7"/>
            </a:gs>
            <a:gs pos="100000">
              <a:srgbClr val="3A7CCB"/>
            </a:gs>
          </a:gsLst>
          <a:lin ang="16200000"/>
        </a:gradFill>
        <a:ln>
          <a:noFill/>
        </a:ln>
        <a:effectLst>
          <a:outerShdw blurRad="63500" dist="23000" dir="5400000" rotWithShape="0">
            <a:srgbClr val="000000">
              <a:alpha val="34998"/>
            </a:srgbClr>
          </a:outerShdw>
        </a:effectLst>
      </xdr:spPr>
      <xdr:txBody>
        <a:bodyPr vertOverflow="clip" wrap="square" lIns="27432" tIns="22860" rIns="27432" bIns="22860" anchor="ct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s-CO" sz="1400" b="1" i="0" u="none" strike="noStrike" kern="0" cap="none" spc="0" normalizeH="0" baseline="0" noProof="0">
              <a:ln>
                <a:noFill/>
              </a:ln>
              <a:solidFill>
                <a:srgbClr val="FFFFFF"/>
              </a:solidFill>
              <a:effectLst/>
              <a:uLnTx/>
              <a:uFillTx/>
              <a:latin typeface="Calibri"/>
              <a:ea typeface="Calibri"/>
              <a:cs typeface="Calibri"/>
            </a:rPr>
            <a:t>Tabla Días Cargados</a:t>
          </a:r>
          <a:endParaRPr kumimoji="0" lang="es-CO" sz="1400" b="1" i="0" u="none" strike="noStrike" kern="0" cap="none" spc="0" normalizeH="0" baseline="0" noProof="0">
            <a:ln>
              <a:noFill/>
            </a:ln>
            <a:solidFill>
              <a:sysClr val="window" lastClr="FFFFFF"/>
            </a:solidFill>
            <a:effectLst/>
            <a:uLnTx/>
            <a:uFillTx/>
            <a:latin typeface="Calibri"/>
            <a:ea typeface="Calibri"/>
            <a:cs typeface="Calibri"/>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34</xdr:row>
      <xdr:rowOff>133349</xdr:rowOff>
    </xdr:from>
    <xdr:to>
      <xdr:col>10</xdr:col>
      <xdr:colOff>914399</xdr:colOff>
      <xdr:row>50</xdr:row>
      <xdr:rowOff>95248</xdr:rowOff>
    </xdr:to>
    <xdr:graphicFrame macro="">
      <xdr:nvGraphicFramePr>
        <xdr:cNvPr id="8" name="Gráfico 7">
          <a:extLst>
            <a:ext uri="{FF2B5EF4-FFF2-40B4-BE49-F238E27FC236}">
              <a16:creationId xmlns:a16="http://schemas.microsoft.com/office/drawing/2014/main" id="{00000000-0008-0000-0B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990600</xdr:colOff>
      <xdr:row>34</xdr:row>
      <xdr:rowOff>142875</xdr:rowOff>
    </xdr:from>
    <xdr:to>
      <xdr:col>39</xdr:col>
      <xdr:colOff>95250</xdr:colOff>
      <xdr:row>50</xdr:row>
      <xdr:rowOff>95250</xdr:rowOff>
    </xdr:to>
    <xdr:graphicFrame macro="">
      <xdr:nvGraphicFramePr>
        <xdr:cNvPr id="9" name="Gráfico 8">
          <a:extLst>
            <a:ext uri="{FF2B5EF4-FFF2-40B4-BE49-F238E27FC236}">
              <a16:creationId xmlns:a16="http://schemas.microsoft.com/office/drawing/2014/main" id="{00000000-0008-0000-0B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50</xdr:row>
      <xdr:rowOff>190499</xdr:rowOff>
    </xdr:from>
    <xdr:to>
      <xdr:col>10</xdr:col>
      <xdr:colOff>885825</xdr:colOff>
      <xdr:row>69</xdr:row>
      <xdr:rowOff>28574</xdr:rowOff>
    </xdr:to>
    <xdr:graphicFrame macro="">
      <xdr:nvGraphicFramePr>
        <xdr:cNvPr id="10" name="Gráfico 9">
          <a:extLst>
            <a:ext uri="{FF2B5EF4-FFF2-40B4-BE49-F238E27FC236}">
              <a16:creationId xmlns:a16="http://schemas.microsoft.com/office/drawing/2014/main" id="{00000000-0008-0000-0B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990599</xdr:colOff>
      <xdr:row>51</xdr:row>
      <xdr:rowOff>19051</xdr:rowOff>
    </xdr:from>
    <xdr:to>
      <xdr:col>39</xdr:col>
      <xdr:colOff>66675</xdr:colOff>
      <xdr:row>69</xdr:row>
      <xdr:rowOff>57151</xdr:rowOff>
    </xdr:to>
    <xdr:graphicFrame macro="">
      <xdr:nvGraphicFramePr>
        <xdr:cNvPr id="11" name="Gráfico 10">
          <a:extLst>
            <a:ext uri="{FF2B5EF4-FFF2-40B4-BE49-F238E27FC236}">
              <a16:creationId xmlns:a16="http://schemas.microsoft.com/office/drawing/2014/main" id="{00000000-0008-0000-0B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222250</xdr:colOff>
      <xdr:row>1</xdr:row>
      <xdr:rowOff>0</xdr:rowOff>
    </xdr:from>
    <xdr:to>
      <xdr:col>40</xdr:col>
      <xdr:colOff>616946</xdr:colOff>
      <xdr:row>4</xdr:row>
      <xdr:rowOff>0</xdr:rowOff>
    </xdr:to>
    <xdr:sp macro="" textlink="">
      <xdr:nvSpPr>
        <xdr:cNvPr id="12" name="Flecha izquierda 11">
          <a:hlinkClick xmlns:r="http://schemas.openxmlformats.org/officeDocument/2006/relationships" r:id="rId5"/>
          <a:extLst>
            <a:ext uri="{FF2B5EF4-FFF2-40B4-BE49-F238E27FC236}">
              <a16:creationId xmlns:a16="http://schemas.microsoft.com/office/drawing/2014/main" id="{00000000-0008-0000-0B00-00000C000000}"/>
            </a:ext>
          </a:extLst>
        </xdr:cNvPr>
        <xdr:cNvSpPr/>
      </xdr:nvSpPr>
      <xdr:spPr bwMode="auto">
        <a:xfrm>
          <a:off x="12879917" y="0"/>
          <a:ext cx="1156696" cy="571500"/>
        </a:xfrm>
        <a:prstGeom prst="leftArrow">
          <a:avLst/>
        </a:prstGeom>
        <a:ln>
          <a:headEnd type="none" w="med" len="med"/>
          <a:tailEnd type="none" w="med" len="med"/>
        </a:ln>
      </xdr:spPr>
      <xdr:style>
        <a:lnRef idx="3">
          <a:schemeClr val="lt1"/>
        </a:lnRef>
        <a:fillRef idx="1">
          <a:schemeClr val="accent1"/>
        </a:fillRef>
        <a:effectRef idx="1">
          <a:schemeClr val="accent1"/>
        </a:effectRef>
        <a:fontRef idx="minor">
          <a:schemeClr val="lt1"/>
        </a:fontRef>
      </xdr:style>
      <xdr:txBody>
        <a:bodyPr vertOverflow="clip" horzOverflow="clip" wrap="square" lIns="18288" tIns="0" rIns="0" bIns="0" rtlCol="0" anchor="ctr" upright="1"/>
        <a:lstStyle/>
        <a:p>
          <a:pPr algn="ctr"/>
          <a:r>
            <a:rPr lang="es-CO" sz="1200" b="1">
              <a:solidFill>
                <a:schemeClr val="bg1"/>
              </a:solidFill>
            </a:rPr>
            <a:t>Inicio</a:t>
          </a:r>
        </a:p>
      </xdr:txBody>
    </xdr:sp>
    <xdr:clientData/>
  </xdr:twoCellAnchor>
  <xdr:twoCellAnchor>
    <xdr:from>
      <xdr:col>0</xdr:col>
      <xdr:colOff>0</xdr:colOff>
      <xdr:row>69</xdr:row>
      <xdr:rowOff>95249</xdr:rowOff>
    </xdr:from>
    <xdr:to>
      <xdr:col>10</xdr:col>
      <xdr:colOff>816429</xdr:colOff>
      <xdr:row>83</xdr:row>
      <xdr:rowOff>126999</xdr:rowOff>
    </xdr:to>
    <xdr:graphicFrame macro="">
      <xdr:nvGraphicFramePr>
        <xdr:cNvPr id="14" name="Gráfico 13">
          <a:extLst>
            <a:ext uri="{FF2B5EF4-FFF2-40B4-BE49-F238E27FC236}">
              <a16:creationId xmlns:a16="http://schemas.microsoft.com/office/drawing/2014/main" id="{00000000-0008-0000-0B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1</xdr:row>
      <xdr:rowOff>0</xdr:rowOff>
    </xdr:from>
    <xdr:to>
      <xdr:col>6</xdr:col>
      <xdr:colOff>10582</xdr:colOff>
      <xdr:row>17</xdr:row>
      <xdr:rowOff>137583</xdr:rowOff>
    </xdr:to>
    <xdr:graphicFrame macro="">
      <xdr:nvGraphicFramePr>
        <xdr:cNvPr id="15" name="Gráfico 14">
          <a:extLst>
            <a:ext uri="{FF2B5EF4-FFF2-40B4-BE49-F238E27FC236}">
              <a16:creationId xmlns:a16="http://schemas.microsoft.com/office/drawing/2014/main" id="{2193E76B-19B0-402D-B2C3-6751D8A559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7</xdr:col>
      <xdr:colOff>0</xdr:colOff>
      <xdr:row>1</xdr:row>
      <xdr:rowOff>42334</xdr:rowOff>
    </xdr:from>
    <xdr:to>
      <xdr:col>37</xdr:col>
      <xdr:colOff>0</xdr:colOff>
      <xdr:row>18</xdr:row>
      <xdr:rowOff>0</xdr:rowOff>
    </xdr:to>
    <xdr:graphicFrame macro="">
      <xdr:nvGraphicFramePr>
        <xdr:cNvPr id="18" name="Gráfico 17">
          <a:extLst>
            <a:ext uri="{FF2B5EF4-FFF2-40B4-BE49-F238E27FC236}">
              <a16:creationId xmlns:a16="http://schemas.microsoft.com/office/drawing/2014/main" id="{6D9789B2-7254-4D72-BCF4-53DF399BEA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18</xdr:row>
      <xdr:rowOff>27214</xdr:rowOff>
    </xdr:from>
    <xdr:to>
      <xdr:col>6</xdr:col>
      <xdr:colOff>0</xdr:colOff>
      <xdr:row>34</xdr:row>
      <xdr:rowOff>0</xdr:rowOff>
    </xdr:to>
    <xdr:graphicFrame macro="">
      <xdr:nvGraphicFramePr>
        <xdr:cNvPr id="19" name="Gráfico 18">
          <a:extLst>
            <a:ext uri="{FF2B5EF4-FFF2-40B4-BE49-F238E27FC236}">
              <a16:creationId xmlns:a16="http://schemas.microsoft.com/office/drawing/2014/main" id="{8A259DDF-4FD4-4044-8644-3D36DB3B7D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19</xdr:row>
      <xdr:rowOff>0</xdr:rowOff>
    </xdr:from>
    <xdr:to>
      <xdr:col>37</xdr:col>
      <xdr:colOff>0</xdr:colOff>
      <xdr:row>34</xdr:row>
      <xdr:rowOff>65368</xdr:rowOff>
    </xdr:to>
    <xdr:graphicFrame macro="">
      <xdr:nvGraphicFramePr>
        <xdr:cNvPr id="20" name="Gráfico 19">
          <a:extLst>
            <a:ext uri="{FF2B5EF4-FFF2-40B4-BE49-F238E27FC236}">
              <a16:creationId xmlns:a16="http://schemas.microsoft.com/office/drawing/2014/main" id="{3FB0C613-D47E-4D3D-B816-5CB00152B6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11</xdr:col>
      <xdr:colOff>171450</xdr:colOff>
      <xdr:row>0</xdr:row>
      <xdr:rowOff>47625</xdr:rowOff>
    </xdr:from>
    <xdr:to>
      <xdr:col>12</xdr:col>
      <xdr:colOff>419100</xdr:colOff>
      <xdr:row>3</xdr:row>
      <xdr:rowOff>76200</xdr:rowOff>
    </xdr:to>
    <xdr:sp macro="" textlink="">
      <xdr:nvSpPr>
        <xdr:cNvPr id="6" name="Flecha izquierda 5">
          <a:hlinkClick xmlns:r="http://schemas.openxmlformats.org/officeDocument/2006/relationships" r:id="rId1"/>
          <a:extLst>
            <a:ext uri="{FF2B5EF4-FFF2-40B4-BE49-F238E27FC236}">
              <a16:creationId xmlns:a16="http://schemas.microsoft.com/office/drawing/2014/main" id="{00000000-0008-0000-0C00-000006000000}"/>
            </a:ext>
          </a:extLst>
        </xdr:cNvPr>
        <xdr:cNvSpPr/>
      </xdr:nvSpPr>
      <xdr:spPr bwMode="auto">
        <a:xfrm>
          <a:off x="8553450" y="47625"/>
          <a:ext cx="1009650" cy="514350"/>
        </a:xfrm>
        <a:prstGeom prst="leftArrow">
          <a:avLst/>
        </a:prstGeom>
        <a:solidFill>
          <a:srgbClr val="4F81BD"/>
        </a:solidFill>
        <a:ln w="28575" cap="flat" cmpd="sng" algn="ctr">
          <a:solidFill>
            <a:sysClr val="window" lastClr="FFFFFF"/>
          </a:solidFill>
          <a:prstDash val="solid"/>
          <a:headEnd type="none" w="med" len="med"/>
          <a:tailEnd type="none" w="med" len="med"/>
        </a:ln>
        <a:effectLst>
          <a:outerShdw blurRad="40000" dist="20000" dir="5400000" rotWithShape="0">
            <a:srgbClr val="000000">
              <a:alpha val="38000"/>
            </a:srgbClr>
          </a:outerShdw>
        </a:effectLst>
      </xdr:spPr>
      <xdr:txBody>
        <a:bodyPr vertOverflow="clip" horzOverflow="clip" wrap="square" lIns="18288" tIns="0" rIns="0" bIns="0" rtlCol="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1400" b="0" i="0" u="none" strike="noStrike" kern="0" cap="none" spc="0" normalizeH="0" baseline="0" noProof="0">
              <a:ln>
                <a:noFill/>
              </a:ln>
              <a:solidFill>
                <a:sysClr val="window" lastClr="FFFFFF"/>
              </a:solidFill>
              <a:effectLst/>
              <a:uLnTx/>
              <a:uFillTx/>
              <a:latin typeface="Calibri"/>
              <a:ea typeface="+mn-ea"/>
              <a:cs typeface="+mn-cs"/>
            </a:rPr>
            <a:t>Inicio</a:t>
          </a:r>
        </a:p>
      </xdr:txBody>
    </xdr:sp>
    <xdr:clientData/>
  </xdr:twoCellAnchor>
  <xdr:twoCellAnchor>
    <xdr:from>
      <xdr:col>0</xdr:col>
      <xdr:colOff>0</xdr:colOff>
      <xdr:row>2</xdr:row>
      <xdr:rowOff>0</xdr:rowOff>
    </xdr:from>
    <xdr:to>
      <xdr:col>10</xdr:col>
      <xdr:colOff>0</xdr:colOff>
      <xdr:row>22</xdr:row>
      <xdr:rowOff>0</xdr:rowOff>
    </xdr:to>
    <xdr:graphicFrame macro="">
      <xdr:nvGraphicFramePr>
        <xdr:cNvPr id="4" name="Gráfico 3">
          <a:extLst>
            <a:ext uri="{FF2B5EF4-FFF2-40B4-BE49-F238E27FC236}">
              <a16:creationId xmlns:a16="http://schemas.microsoft.com/office/drawing/2014/main" id="{81AA0646-BF61-4736-BF24-E494D53A59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514351</xdr:colOff>
      <xdr:row>0</xdr:row>
      <xdr:rowOff>0</xdr:rowOff>
    </xdr:from>
    <xdr:to>
      <xdr:col>13</xdr:col>
      <xdr:colOff>1</xdr:colOff>
      <xdr:row>3</xdr:row>
      <xdr:rowOff>28575</xdr:rowOff>
    </xdr:to>
    <xdr:sp macro="" textlink="">
      <xdr:nvSpPr>
        <xdr:cNvPr id="4" name="Flecha izquierda 3">
          <a:hlinkClick xmlns:r="http://schemas.openxmlformats.org/officeDocument/2006/relationships" r:id="rId1"/>
          <a:extLst>
            <a:ext uri="{FF2B5EF4-FFF2-40B4-BE49-F238E27FC236}">
              <a16:creationId xmlns:a16="http://schemas.microsoft.com/office/drawing/2014/main" id="{00000000-0008-0000-0D00-000004000000}"/>
            </a:ext>
          </a:extLst>
        </xdr:cNvPr>
        <xdr:cNvSpPr/>
      </xdr:nvSpPr>
      <xdr:spPr bwMode="auto">
        <a:xfrm>
          <a:off x="8896351" y="0"/>
          <a:ext cx="1009650" cy="514350"/>
        </a:xfrm>
        <a:prstGeom prst="leftArrow">
          <a:avLst/>
        </a:prstGeom>
        <a:ln w="28575">
          <a:headEnd type="none" w="med" len="med"/>
          <a:tailEnd type="none" w="med" len="med"/>
        </a:ln>
      </xdr:spPr>
      <xdr:style>
        <a:lnRef idx="3">
          <a:schemeClr val="lt1"/>
        </a:lnRef>
        <a:fillRef idx="1">
          <a:schemeClr val="accent1"/>
        </a:fillRef>
        <a:effectRef idx="1">
          <a:schemeClr val="accent1"/>
        </a:effectRef>
        <a:fontRef idx="minor">
          <a:schemeClr val="lt1"/>
        </a:fontRef>
      </xdr:style>
      <xdr:txBody>
        <a:bodyPr vertOverflow="clip" horzOverflow="clip" wrap="square" lIns="18288" tIns="0" rIns="0" bIns="0" rtlCol="0" anchor="ctr" upright="1"/>
        <a:lstStyle/>
        <a:p>
          <a:pPr algn="ctr"/>
          <a:r>
            <a:rPr lang="es-CO" sz="1400">
              <a:solidFill>
                <a:schemeClr val="bg1"/>
              </a:solidFill>
            </a:rPr>
            <a:t>Inicio</a:t>
          </a:r>
        </a:p>
      </xdr:txBody>
    </xdr:sp>
    <xdr:clientData/>
  </xdr:twoCellAnchor>
  <xdr:twoCellAnchor>
    <xdr:from>
      <xdr:col>0</xdr:col>
      <xdr:colOff>0</xdr:colOff>
      <xdr:row>0</xdr:row>
      <xdr:rowOff>0</xdr:rowOff>
    </xdr:from>
    <xdr:to>
      <xdr:col>11</xdr:col>
      <xdr:colOff>0</xdr:colOff>
      <xdr:row>19</xdr:row>
      <xdr:rowOff>109008</xdr:rowOff>
    </xdr:to>
    <xdr:graphicFrame macro="">
      <xdr:nvGraphicFramePr>
        <xdr:cNvPr id="5" name="Gráfico 4">
          <a:extLst>
            <a:ext uri="{FF2B5EF4-FFF2-40B4-BE49-F238E27FC236}">
              <a16:creationId xmlns:a16="http://schemas.microsoft.com/office/drawing/2014/main" id="{776A8A54-3BB3-4F8D-A05F-5798674CC7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12</xdr:col>
      <xdr:colOff>390525</xdr:colOff>
      <xdr:row>0</xdr:row>
      <xdr:rowOff>0</xdr:rowOff>
    </xdr:from>
    <xdr:to>
      <xdr:col>13</xdr:col>
      <xdr:colOff>647700</xdr:colOff>
      <xdr:row>3</xdr:row>
      <xdr:rowOff>47625</xdr:rowOff>
    </xdr:to>
    <xdr:sp macro="" textlink="">
      <xdr:nvSpPr>
        <xdr:cNvPr id="3" name="Flecha izquierda 2">
          <a:hlinkClick xmlns:r="http://schemas.openxmlformats.org/officeDocument/2006/relationships" r:id="rId1"/>
          <a:extLst>
            <a:ext uri="{FF2B5EF4-FFF2-40B4-BE49-F238E27FC236}">
              <a16:creationId xmlns:a16="http://schemas.microsoft.com/office/drawing/2014/main" id="{00000000-0008-0000-0E00-000003000000}"/>
            </a:ext>
          </a:extLst>
        </xdr:cNvPr>
        <xdr:cNvSpPr/>
      </xdr:nvSpPr>
      <xdr:spPr bwMode="auto">
        <a:xfrm>
          <a:off x="9534525" y="0"/>
          <a:ext cx="1019175" cy="533400"/>
        </a:xfrm>
        <a:prstGeom prst="leftArrow">
          <a:avLst/>
        </a:prstGeom>
        <a:ln>
          <a:headEnd type="none" w="med" len="med"/>
          <a:tailEnd type="none" w="med" len="med"/>
        </a:ln>
      </xdr:spPr>
      <xdr:style>
        <a:lnRef idx="3">
          <a:schemeClr val="lt1"/>
        </a:lnRef>
        <a:fillRef idx="1">
          <a:schemeClr val="accent1"/>
        </a:fillRef>
        <a:effectRef idx="1">
          <a:schemeClr val="accent1"/>
        </a:effectRef>
        <a:fontRef idx="minor">
          <a:schemeClr val="lt1"/>
        </a:fontRef>
      </xdr:style>
      <xdr:txBody>
        <a:bodyPr vertOverflow="clip" horzOverflow="clip" wrap="square" lIns="18288" tIns="0" rIns="0" bIns="0" rtlCol="0" anchor="ctr" upright="1"/>
        <a:lstStyle/>
        <a:p>
          <a:pPr algn="ctr"/>
          <a:r>
            <a:rPr lang="es-CO" sz="1400">
              <a:solidFill>
                <a:schemeClr val="bg1"/>
              </a:solidFill>
            </a:rPr>
            <a:t>Inicio</a:t>
          </a:r>
        </a:p>
      </xdr:txBody>
    </xdr:sp>
    <xdr:clientData/>
  </xdr:twoCellAnchor>
  <xdr:twoCellAnchor>
    <xdr:from>
      <xdr:col>0</xdr:col>
      <xdr:colOff>0</xdr:colOff>
      <xdr:row>0</xdr:row>
      <xdr:rowOff>0</xdr:rowOff>
    </xdr:from>
    <xdr:to>
      <xdr:col>12</xdr:col>
      <xdr:colOff>0</xdr:colOff>
      <xdr:row>22</xdr:row>
      <xdr:rowOff>0</xdr:rowOff>
    </xdr:to>
    <xdr:graphicFrame macro="">
      <xdr:nvGraphicFramePr>
        <xdr:cNvPr id="4" name="Gráfico 3">
          <a:extLst>
            <a:ext uri="{FF2B5EF4-FFF2-40B4-BE49-F238E27FC236}">
              <a16:creationId xmlns:a16="http://schemas.microsoft.com/office/drawing/2014/main" id="{F717B450-0866-459E-AB0B-8C30301954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504825</xdr:colOff>
      <xdr:row>0</xdr:row>
      <xdr:rowOff>0</xdr:rowOff>
    </xdr:from>
    <xdr:to>
      <xdr:col>12</xdr:col>
      <xdr:colOff>752475</xdr:colOff>
      <xdr:row>3</xdr:row>
      <xdr:rowOff>28575</xdr:rowOff>
    </xdr:to>
    <xdr:sp macro="" textlink="">
      <xdr:nvSpPr>
        <xdr:cNvPr id="3" name="Flecha izquierda 2">
          <a:hlinkClick xmlns:r="http://schemas.openxmlformats.org/officeDocument/2006/relationships" r:id="rId1"/>
          <a:extLst>
            <a:ext uri="{FF2B5EF4-FFF2-40B4-BE49-F238E27FC236}">
              <a16:creationId xmlns:a16="http://schemas.microsoft.com/office/drawing/2014/main" id="{00000000-0008-0000-1000-000003000000}"/>
            </a:ext>
          </a:extLst>
        </xdr:cNvPr>
        <xdr:cNvSpPr/>
      </xdr:nvSpPr>
      <xdr:spPr bwMode="auto">
        <a:xfrm>
          <a:off x="8886825" y="0"/>
          <a:ext cx="1009650" cy="514350"/>
        </a:xfrm>
        <a:prstGeom prst="leftArrow">
          <a:avLst/>
        </a:prstGeom>
        <a:ln w="28575">
          <a:headEnd type="none" w="med" len="med"/>
          <a:tailEnd type="none" w="med" len="med"/>
        </a:ln>
      </xdr:spPr>
      <xdr:style>
        <a:lnRef idx="3">
          <a:schemeClr val="lt1"/>
        </a:lnRef>
        <a:fillRef idx="1">
          <a:schemeClr val="accent1"/>
        </a:fillRef>
        <a:effectRef idx="1">
          <a:schemeClr val="accent1"/>
        </a:effectRef>
        <a:fontRef idx="minor">
          <a:schemeClr val="lt1"/>
        </a:fontRef>
      </xdr:style>
      <xdr:txBody>
        <a:bodyPr vertOverflow="clip" horzOverflow="clip" wrap="square" lIns="18288" tIns="0" rIns="0" bIns="0" rtlCol="0" anchor="ctr" upright="1"/>
        <a:lstStyle/>
        <a:p>
          <a:pPr algn="ctr"/>
          <a:r>
            <a:rPr lang="es-CO" sz="1400">
              <a:solidFill>
                <a:schemeClr val="bg1"/>
              </a:solidFill>
            </a:rPr>
            <a:t>Inicio</a:t>
          </a:r>
        </a:p>
      </xdr:txBody>
    </xdr:sp>
    <xdr:clientData/>
  </xdr:twoCellAnchor>
  <xdr:twoCellAnchor>
    <xdr:from>
      <xdr:col>0</xdr:col>
      <xdr:colOff>0</xdr:colOff>
      <xdr:row>0</xdr:row>
      <xdr:rowOff>0</xdr:rowOff>
    </xdr:from>
    <xdr:to>
      <xdr:col>11</xdr:col>
      <xdr:colOff>0</xdr:colOff>
      <xdr:row>20</xdr:row>
      <xdr:rowOff>0</xdr:rowOff>
    </xdr:to>
    <xdr:graphicFrame macro="">
      <xdr:nvGraphicFramePr>
        <xdr:cNvPr id="4" name="Gráfico 3">
          <a:extLst>
            <a:ext uri="{FF2B5EF4-FFF2-40B4-BE49-F238E27FC236}">
              <a16:creationId xmlns:a16="http://schemas.microsoft.com/office/drawing/2014/main" id="{E191EC0A-BE6A-45EB-926E-146F9923FC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0</xdr:colOff>
      <xdr:row>22</xdr:row>
      <xdr:rowOff>76200</xdr:rowOff>
    </xdr:to>
    <xdr:graphicFrame macro="">
      <xdr:nvGraphicFramePr>
        <xdr:cNvPr id="2" name="Gráfico 3">
          <a:extLst>
            <a:ext uri="{FF2B5EF4-FFF2-40B4-BE49-F238E27FC236}">
              <a16:creationId xmlns:a16="http://schemas.microsoft.com/office/drawing/2014/main" id="{00000000-0008-0000-1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219075</xdr:colOff>
      <xdr:row>0</xdr:row>
      <xdr:rowOff>76200</xdr:rowOff>
    </xdr:from>
    <xdr:to>
      <xdr:col>12</xdr:col>
      <xdr:colOff>466725</xdr:colOff>
      <xdr:row>3</xdr:row>
      <xdr:rowOff>104775</xdr:rowOff>
    </xdr:to>
    <xdr:sp macro="" textlink="">
      <xdr:nvSpPr>
        <xdr:cNvPr id="7" name="Flecha izquierda 6">
          <a:hlinkClick xmlns:r="http://schemas.openxmlformats.org/officeDocument/2006/relationships" r:id="rId2"/>
          <a:extLst>
            <a:ext uri="{FF2B5EF4-FFF2-40B4-BE49-F238E27FC236}">
              <a16:creationId xmlns:a16="http://schemas.microsoft.com/office/drawing/2014/main" id="{00000000-0008-0000-1100-000007000000}"/>
            </a:ext>
          </a:extLst>
        </xdr:cNvPr>
        <xdr:cNvSpPr/>
      </xdr:nvSpPr>
      <xdr:spPr bwMode="auto">
        <a:xfrm>
          <a:off x="8601075" y="76200"/>
          <a:ext cx="1009650" cy="514350"/>
        </a:xfrm>
        <a:prstGeom prst="leftArrow">
          <a:avLst/>
        </a:prstGeom>
        <a:solidFill>
          <a:srgbClr val="4F81BD"/>
        </a:solidFill>
        <a:ln w="28575" cap="flat" cmpd="sng" algn="ctr">
          <a:solidFill>
            <a:sysClr val="window" lastClr="FFFFFF"/>
          </a:solidFill>
          <a:prstDash val="solid"/>
          <a:headEnd type="none" w="med" len="med"/>
          <a:tailEnd type="none" w="med" len="med"/>
        </a:ln>
        <a:effectLst>
          <a:outerShdw blurRad="40000" dist="20000" dir="5400000" rotWithShape="0">
            <a:srgbClr val="000000">
              <a:alpha val="38000"/>
            </a:srgbClr>
          </a:outerShdw>
        </a:effectLst>
      </xdr:spPr>
      <xdr:txBody>
        <a:bodyPr vertOverflow="clip" horzOverflow="clip" wrap="square" lIns="18288" tIns="0" rIns="0" bIns="0" rtlCol="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O" sz="1400" b="0" i="0" u="none" strike="noStrike" kern="0" cap="none" spc="0" normalizeH="0" baseline="0" noProof="0">
              <a:ln>
                <a:noFill/>
              </a:ln>
              <a:solidFill>
                <a:sysClr val="window" lastClr="FFFFFF"/>
              </a:solidFill>
              <a:effectLst/>
              <a:uLnTx/>
              <a:uFillTx/>
              <a:latin typeface="Calibri"/>
              <a:ea typeface="+mn-ea"/>
              <a:cs typeface="+mn-cs"/>
            </a:rPr>
            <a:t>Inicio</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11</xdr:col>
      <xdr:colOff>514350</xdr:colOff>
      <xdr:row>0</xdr:row>
      <xdr:rowOff>0</xdr:rowOff>
    </xdr:from>
    <xdr:to>
      <xdr:col>13</xdr:col>
      <xdr:colOff>0</xdr:colOff>
      <xdr:row>3</xdr:row>
      <xdr:rowOff>28575</xdr:rowOff>
    </xdr:to>
    <xdr:sp macro="" textlink="">
      <xdr:nvSpPr>
        <xdr:cNvPr id="3" name="Flecha izquierda 2">
          <a:hlinkClick xmlns:r="http://schemas.openxmlformats.org/officeDocument/2006/relationships" r:id="rId1"/>
          <a:extLst>
            <a:ext uri="{FF2B5EF4-FFF2-40B4-BE49-F238E27FC236}">
              <a16:creationId xmlns:a16="http://schemas.microsoft.com/office/drawing/2014/main" id="{00000000-0008-0000-1200-000003000000}"/>
            </a:ext>
          </a:extLst>
        </xdr:cNvPr>
        <xdr:cNvSpPr/>
      </xdr:nvSpPr>
      <xdr:spPr bwMode="auto">
        <a:xfrm>
          <a:off x="8896350" y="0"/>
          <a:ext cx="1009650" cy="514350"/>
        </a:xfrm>
        <a:prstGeom prst="leftArrow">
          <a:avLst/>
        </a:prstGeom>
        <a:ln w="28575">
          <a:headEnd type="none" w="med" len="med"/>
          <a:tailEnd type="none" w="med" len="med"/>
        </a:ln>
      </xdr:spPr>
      <xdr:style>
        <a:lnRef idx="3">
          <a:schemeClr val="lt1"/>
        </a:lnRef>
        <a:fillRef idx="1">
          <a:schemeClr val="accent1"/>
        </a:fillRef>
        <a:effectRef idx="1">
          <a:schemeClr val="accent1"/>
        </a:effectRef>
        <a:fontRef idx="minor">
          <a:schemeClr val="lt1"/>
        </a:fontRef>
      </xdr:style>
      <xdr:txBody>
        <a:bodyPr vertOverflow="clip" horzOverflow="clip" wrap="square" lIns="18288" tIns="0" rIns="0" bIns="0" rtlCol="0" anchor="ctr" upright="1"/>
        <a:lstStyle/>
        <a:p>
          <a:pPr algn="ctr"/>
          <a:r>
            <a:rPr lang="es-CO" sz="1400">
              <a:solidFill>
                <a:schemeClr val="bg1"/>
              </a:solidFill>
            </a:rPr>
            <a:t>Inicio</a:t>
          </a:r>
        </a:p>
      </xdr:txBody>
    </xdr:sp>
    <xdr:clientData/>
  </xdr:twoCellAnchor>
  <xdr:twoCellAnchor>
    <xdr:from>
      <xdr:col>0</xdr:col>
      <xdr:colOff>276224</xdr:colOff>
      <xdr:row>0</xdr:row>
      <xdr:rowOff>123824</xdr:rowOff>
    </xdr:from>
    <xdr:to>
      <xdr:col>11</xdr:col>
      <xdr:colOff>495299</xdr:colOff>
      <xdr:row>20</xdr:row>
      <xdr:rowOff>57149</xdr:rowOff>
    </xdr:to>
    <xdr:graphicFrame macro="">
      <xdr:nvGraphicFramePr>
        <xdr:cNvPr id="4" name="Gráfico 3">
          <a:extLst>
            <a:ext uri="{FF2B5EF4-FFF2-40B4-BE49-F238E27FC236}">
              <a16:creationId xmlns:a16="http://schemas.microsoft.com/office/drawing/2014/main" id="{00000000-0008-0000-1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28575</xdr:rowOff>
    </xdr:from>
    <xdr:to>
      <xdr:col>11</xdr:col>
      <xdr:colOff>19050</xdr:colOff>
      <xdr:row>26</xdr:row>
      <xdr:rowOff>95249</xdr:rowOff>
    </xdr:to>
    <xdr:graphicFrame macro="">
      <xdr:nvGraphicFramePr>
        <xdr:cNvPr id="2" name="Gráfico 1">
          <a:extLst>
            <a:ext uri="{FF2B5EF4-FFF2-40B4-BE49-F238E27FC236}">
              <a16:creationId xmlns:a16="http://schemas.microsoft.com/office/drawing/2014/main" id="{00000000-0008-0000-1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495300</xdr:colOff>
      <xdr:row>0</xdr:row>
      <xdr:rowOff>0</xdr:rowOff>
    </xdr:from>
    <xdr:to>
      <xdr:col>12</xdr:col>
      <xdr:colOff>742950</xdr:colOff>
      <xdr:row>3</xdr:row>
      <xdr:rowOff>28575</xdr:rowOff>
    </xdr:to>
    <xdr:sp macro="" textlink="">
      <xdr:nvSpPr>
        <xdr:cNvPr id="3" name="Flecha izquierda 2">
          <a:hlinkClick xmlns:r="http://schemas.openxmlformats.org/officeDocument/2006/relationships" r:id="rId2"/>
          <a:extLst>
            <a:ext uri="{FF2B5EF4-FFF2-40B4-BE49-F238E27FC236}">
              <a16:creationId xmlns:a16="http://schemas.microsoft.com/office/drawing/2014/main" id="{00000000-0008-0000-1300-000003000000}"/>
            </a:ext>
          </a:extLst>
        </xdr:cNvPr>
        <xdr:cNvSpPr/>
      </xdr:nvSpPr>
      <xdr:spPr bwMode="auto">
        <a:xfrm>
          <a:off x="8877300" y="0"/>
          <a:ext cx="1009650" cy="514350"/>
        </a:xfrm>
        <a:prstGeom prst="leftArrow">
          <a:avLst/>
        </a:prstGeom>
        <a:ln w="28575">
          <a:headEnd type="none" w="med" len="med"/>
          <a:tailEnd type="none" w="med" len="med"/>
        </a:ln>
      </xdr:spPr>
      <xdr:style>
        <a:lnRef idx="3">
          <a:schemeClr val="lt1"/>
        </a:lnRef>
        <a:fillRef idx="1">
          <a:schemeClr val="accent1"/>
        </a:fillRef>
        <a:effectRef idx="1">
          <a:schemeClr val="accent1"/>
        </a:effectRef>
        <a:fontRef idx="minor">
          <a:schemeClr val="lt1"/>
        </a:fontRef>
      </xdr:style>
      <xdr:txBody>
        <a:bodyPr vertOverflow="clip" horzOverflow="clip" wrap="square" lIns="18288" tIns="0" rIns="0" bIns="0" rtlCol="0" anchor="ctr" upright="1"/>
        <a:lstStyle/>
        <a:p>
          <a:pPr algn="ctr"/>
          <a:r>
            <a:rPr lang="es-CO" sz="1400">
              <a:solidFill>
                <a:schemeClr val="bg1"/>
              </a:solidFill>
            </a:rPr>
            <a:t>Inicio</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19050</xdr:colOff>
      <xdr:row>27</xdr:row>
      <xdr:rowOff>133350</xdr:rowOff>
    </xdr:to>
    <xdr:graphicFrame macro="">
      <xdr:nvGraphicFramePr>
        <xdr:cNvPr id="3" name="Gráfico 2">
          <a:extLst>
            <a:ext uri="{FF2B5EF4-FFF2-40B4-BE49-F238E27FC236}">
              <a16:creationId xmlns:a16="http://schemas.microsoft.com/office/drawing/2014/main"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514350</xdr:colOff>
      <xdr:row>0</xdr:row>
      <xdr:rowOff>0</xdr:rowOff>
    </xdr:from>
    <xdr:to>
      <xdr:col>13</xdr:col>
      <xdr:colOff>0</xdr:colOff>
      <xdr:row>3</xdr:row>
      <xdr:rowOff>28575</xdr:rowOff>
    </xdr:to>
    <xdr:sp macro="" textlink="">
      <xdr:nvSpPr>
        <xdr:cNvPr id="4" name="Flecha izquierda 3">
          <a:hlinkClick xmlns:r="http://schemas.openxmlformats.org/officeDocument/2006/relationships" r:id="rId2"/>
          <a:extLst>
            <a:ext uri="{FF2B5EF4-FFF2-40B4-BE49-F238E27FC236}">
              <a16:creationId xmlns:a16="http://schemas.microsoft.com/office/drawing/2014/main" id="{00000000-0008-0000-1400-000004000000}"/>
            </a:ext>
          </a:extLst>
        </xdr:cNvPr>
        <xdr:cNvSpPr/>
      </xdr:nvSpPr>
      <xdr:spPr bwMode="auto">
        <a:xfrm>
          <a:off x="8896350" y="0"/>
          <a:ext cx="1009650" cy="514350"/>
        </a:xfrm>
        <a:prstGeom prst="leftArrow">
          <a:avLst/>
        </a:prstGeom>
        <a:ln w="28575">
          <a:headEnd type="none" w="med" len="med"/>
          <a:tailEnd type="none" w="med" len="med"/>
        </a:ln>
      </xdr:spPr>
      <xdr:style>
        <a:lnRef idx="3">
          <a:schemeClr val="lt1"/>
        </a:lnRef>
        <a:fillRef idx="1">
          <a:schemeClr val="accent1"/>
        </a:fillRef>
        <a:effectRef idx="1">
          <a:schemeClr val="accent1"/>
        </a:effectRef>
        <a:fontRef idx="minor">
          <a:schemeClr val="lt1"/>
        </a:fontRef>
      </xdr:style>
      <xdr:txBody>
        <a:bodyPr vertOverflow="clip" horzOverflow="clip" wrap="square" lIns="18288" tIns="0" rIns="0" bIns="0" rtlCol="0" anchor="ctr" upright="1"/>
        <a:lstStyle/>
        <a:p>
          <a:pPr algn="ctr"/>
          <a:r>
            <a:rPr lang="es-CO" sz="1400">
              <a:solidFill>
                <a:schemeClr val="bg1"/>
              </a:solidFill>
            </a:rPr>
            <a:t>Inicio</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38100</xdr:rowOff>
    </xdr:from>
    <xdr:to>
      <xdr:col>11</xdr:col>
      <xdr:colOff>0</xdr:colOff>
      <xdr:row>26</xdr:row>
      <xdr:rowOff>76199</xdr:rowOff>
    </xdr:to>
    <xdr:graphicFrame macro="">
      <xdr:nvGraphicFramePr>
        <xdr:cNvPr id="4" name="Gráfico 3">
          <a:extLst>
            <a:ext uri="{FF2B5EF4-FFF2-40B4-BE49-F238E27FC236}">
              <a16:creationId xmlns:a16="http://schemas.microsoft.com/office/drawing/2014/main" id="{00000000-0008-0000-1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495300</xdr:colOff>
      <xdr:row>0</xdr:row>
      <xdr:rowOff>19050</xdr:rowOff>
    </xdr:from>
    <xdr:to>
      <xdr:col>12</xdr:col>
      <xdr:colOff>742950</xdr:colOff>
      <xdr:row>3</xdr:row>
      <xdr:rowOff>47625</xdr:rowOff>
    </xdr:to>
    <xdr:sp macro="" textlink="">
      <xdr:nvSpPr>
        <xdr:cNvPr id="3" name="Flecha izquierda 2">
          <a:hlinkClick xmlns:r="http://schemas.openxmlformats.org/officeDocument/2006/relationships" r:id="rId2"/>
          <a:extLst>
            <a:ext uri="{FF2B5EF4-FFF2-40B4-BE49-F238E27FC236}">
              <a16:creationId xmlns:a16="http://schemas.microsoft.com/office/drawing/2014/main" id="{00000000-0008-0000-1500-000003000000}"/>
            </a:ext>
          </a:extLst>
        </xdr:cNvPr>
        <xdr:cNvSpPr/>
      </xdr:nvSpPr>
      <xdr:spPr bwMode="auto">
        <a:xfrm>
          <a:off x="8877300" y="19050"/>
          <a:ext cx="1009650" cy="514350"/>
        </a:xfrm>
        <a:prstGeom prst="leftArrow">
          <a:avLst/>
        </a:prstGeom>
        <a:ln w="28575">
          <a:headEnd type="none" w="med" len="med"/>
          <a:tailEnd type="none" w="med" len="med"/>
        </a:ln>
      </xdr:spPr>
      <xdr:style>
        <a:lnRef idx="3">
          <a:schemeClr val="lt1"/>
        </a:lnRef>
        <a:fillRef idx="1">
          <a:schemeClr val="accent1"/>
        </a:fillRef>
        <a:effectRef idx="1">
          <a:schemeClr val="accent1"/>
        </a:effectRef>
        <a:fontRef idx="minor">
          <a:schemeClr val="lt1"/>
        </a:fontRef>
      </xdr:style>
      <xdr:txBody>
        <a:bodyPr vertOverflow="clip" horzOverflow="clip" wrap="square" lIns="18288" tIns="0" rIns="0" bIns="0" rtlCol="0" anchor="ctr" upright="1"/>
        <a:lstStyle/>
        <a:p>
          <a:pPr algn="ctr"/>
          <a:r>
            <a:rPr lang="es-CO" sz="1400">
              <a:solidFill>
                <a:schemeClr val="bg1"/>
              </a:solidFill>
            </a:rPr>
            <a:t>Inicio</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19050</xdr:rowOff>
    </xdr:from>
    <xdr:to>
      <xdr:col>10</xdr:col>
      <xdr:colOff>9524</xdr:colOff>
      <xdr:row>25</xdr:row>
      <xdr:rowOff>142875</xdr:rowOff>
    </xdr:to>
    <xdr:graphicFrame macro="">
      <xdr:nvGraphicFramePr>
        <xdr:cNvPr id="5" name="Gráfico 4">
          <a:extLst>
            <a:ext uri="{FF2B5EF4-FFF2-40B4-BE49-F238E27FC236}">
              <a16:creationId xmlns:a16="http://schemas.microsoft.com/office/drawing/2014/main" id="{00000000-0008-0000-1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504825</xdr:colOff>
      <xdr:row>0</xdr:row>
      <xdr:rowOff>0</xdr:rowOff>
    </xdr:from>
    <xdr:to>
      <xdr:col>11</xdr:col>
      <xdr:colOff>752475</xdr:colOff>
      <xdr:row>3</xdr:row>
      <xdr:rowOff>28575</xdr:rowOff>
    </xdr:to>
    <xdr:sp macro="" textlink="">
      <xdr:nvSpPr>
        <xdr:cNvPr id="3" name="Flecha izquierda 2">
          <a:hlinkClick xmlns:r="http://schemas.openxmlformats.org/officeDocument/2006/relationships" r:id="rId2"/>
          <a:extLst>
            <a:ext uri="{FF2B5EF4-FFF2-40B4-BE49-F238E27FC236}">
              <a16:creationId xmlns:a16="http://schemas.microsoft.com/office/drawing/2014/main" id="{00000000-0008-0000-1600-000003000000}"/>
            </a:ext>
          </a:extLst>
        </xdr:cNvPr>
        <xdr:cNvSpPr/>
      </xdr:nvSpPr>
      <xdr:spPr bwMode="auto">
        <a:xfrm>
          <a:off x="8124825" y="0"/>
          <a:ext cx="1009650" cy="514350"/>
        </a:xfrm>
        <a:prstGeom prst="leftArrow">
          <a:avLst/>
        </a:prstGeom>
        <a:ln w="28575">
          <a:headEnd type="none" w="med" len="med"/>
          <a:tailEnd type="none" w="med" len="med"/>
        </a:ln>
      </xdr:spPr>
      <xdr:style>
        <a:lnRef idx="3">
          <a:schemeClr val="lt1"/>
        </a:lnRef>
        <a:fillRef idx="1">
          <a:schemeClr val="accent1"/>
        </a:fillRef>
        <a:effectRef idx="1">
          <a:schemeClr val="accent1"/>
        </a:effectRef>
        <a:fontRef idx="minor">
          <a:schemeClr val="lt1"/>
        </a:fontRef>
      </xdr:style>
      <xdr:txBody>
        <a:bodyPr vertOverflow="clip" horzOverflow="clip" wrap="square" lIns="18288" tIns="0" rIns="0" bIns="0" rtlCol="0" anchor="ctr" upright="1"/>
        <a:lstStyle/>
        <a:p>
          <a:pPr algn="ctr"/>
          <a:r>
            <a:rPr lang="es-CO" sz="1400">
              <a:solidFill>
                <a:schemeClr val="bg1"/>
              </a:solidFill>
            </a:rPr>
            <a:t>Inicio</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0</xdr:row>
      <xdr:rowOff>19050</xdr:rowOff>
    </xdr:from>
    <xdr:to>
      <xdr:col>11</xdr:col>
      <xdr:colOff>38101</xdr:colOff>
      <xdr:row>21</xdr:row>
      <xdr:rowOff>9525</xdr:rowOff>
    </xdr:to>
    <xdr:graphicFrame macro="">
      <xdr:nvGraphicFramePr>
        <xdr:cNvPr id="2" name="Gráfico 1">
          <a:extLst>
            <a:ext uri="{FF2B5EF4-FFF2-40B4-BE49-F238E27FC236}">
              <a16:creationId xmlns:a16="http://schemas.microsoft.com/office/drawing/2014/main" id="{00000000-0008-0000-1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485775</xdr:colOff>
      <xdr:row>0</xdr:row>
      <xdr:rowOff>0</xdr:rowOff>
    </xdr:from>
    <xdr:to>
      <xdr:col>12</xdr:col>
      <xdr:colOff>733425</xdr:colOff>
      <xdr:row>3</xdr:row>
      <xdr:rowOff>28575</xdr:rowOff>
    </xdr:to>
    <xdr:sp macro="" textlink="">
      <xdr:nvSpPr>
        <xdr:cNvPr id="3" name="Flecha izquierda 2">
          <a:hlinkClick xmlns:r="http://schemas.openxmlformats.org/officeDocument/2006/relationships" r:id="rId2"/>
          <a:extLst>
            <a:ext uri="{FF2B5EF4-FFF2-40B4-BE49-F238E27FC236}">
              <a16:creationId xmlns:a16="http://schemas.microsoft.com/office/drawing/2014/main" id="{00000000-0008-0000-1700-000003000000}"/>
            </a:ext>
          </a:extLst>
        </xdr:cNvPr>
        <xdr:cNvSpPr/>
      </xdr:nvSpPr>
      <xdr:spPr bwMode="auto">
        <a:xfrm>
          <a:off x="8867775" y="0"/>
          <a:ext cx="1009650" cy="514350"/>
        </a:xfrm>
        <a:prstGeom prst="leftArrow">
          <a:avLst/>
        </a:prstGeom>
        <a:ln w="28575">
          <a:headEnd type="none" w="med" len="med"/>
          <a:tailEnd type="none" w="med" len="med"/>
        </a:ln>
      </xdr:spPr>
      <xdr:style>
        <a:lnRef idx="3">
          <a:schemeClr val="lt1"/>
        </a:lnRef>
        <a:fillRef idx="1">
          <a:schemeClr val="accent1"/>
        </a:fillRef>
        <a:effectRef idx="1">
          <a:schemeClr val="accent1"/>
        </a:effectRef>
        <a:fontRef idx="minor">
          <a:schemeClr val="lt1"/>
        </a:fontRef>
      </xdr:style>
      <xdr:txBody>
        <a:bodyPr vertOverflow="clip" horzOverflow="clip" wrap="square" lIns="18288" tIns="0" rIns="0" bIns="0" rtlCol="0" anchor="ctr" upright="1"/>
        <a:lstStyle/>
        <a:p>
          <a:pPr algn="ctr"/>
          <a:r>
            <a:rPr lang="es-CO" sz="1400">
              <a:solidFill>
                <a:schemeClr val="bg1"/>
              </a:solidFill>
            </a:rPr>
            <a:t>Inicio</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3</xdr:col>
      <xdr:colOff>503465</xdr:colOff>
      <xdr:row>29</xdr:row>
      <xdr:rowOff>122464</xdr:rowOff>
    </xdr:from>
    <xdr:to>
      <xdr:col>16</xdr:col>
      <xdr:colOff>571500</xdr:colOff>
      <xdr:row>44</xdr:row>
      <xdr:rowOff>190500</xdr:rowOff>
    </xdr:to>
    <xdr:graphicFrame macro="">
      <xdr:nvGraphicFramePr>
        <xdr:cNvPr id="3" name="Gráfico 2">
          <a:extLst>
            <a:ext uri="{FF2B5EF4-FFF2-40B4-BE49-F238E27FC236}">
              <a16:creationId xmlns:a16="http://schemas.microsoft.com/office/drawing/2014/main" id="{00000000-0008-0000-1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154881</xdr:colOff>
      <xdr:row>2</xdr:row>
      <xdr:rowOff>181996</xdr:rowOff>
    </xdr:from>
    <xdr:to>
      <xdr:col>13</xdr:col>
      <xdr:colOff>952499</xdr:colOff>
      <xdr:row>5</xdr:row>
      <xdr:rowOff>198251</xdr:rowOff>
    </xdr:to>
    <xdr:sp macro="" textlink="">
      <xdr:nvSpPr>
        <xdr:cNvPr id="8" name="7 Flecha doblada hacia arriba">
          <a:hlinkClick xmlns:r="http://schemas.openxmlformats.org/officeDocument/2006/relationships" r:id="rId2" tooltip="Ir"/>
          <a:extLst>
            <a:ext uri="{FF2B5EF4-FFF2-40B4-BE49-F238E27FC236}">
              <a16:creationId xmlns:a16="http://schemas.microsoft.com/office/drawing/2014/main" id="{00000000-0008-0000-1800-000008000000}"/>
            </a:ext>
          </a:extLst>
        </xdr:cNvPr>
        <xdr:cNvSpPr>
          <a:spLocks noChangeArrowheads="1"/>
        </xdr:cNvSpPr>
      </xdr:nvSpPr>
      <xdr:spPr bwMode="auto">
        <a:xfrm>
          <a:off x="11858725" y="801121"/>
          <a:ext cx="2071587" cy="813974"/>
        </a:xfrm>
        <a:custGeom>
          <a:avLst/>
          <a:gdLst>
            <a:gd name="T0" fmla="*/ 1332379 w 1295400"/>
            <a:gd name="T1" fmla="*/ 0 h 495300"/>
            <a:gd name="T2" fmla="*/ 1191559 w 1295400"/>
            <a:gd name="T3" fmla="*/ 133350 h 495300"/>
            <a:gd name="T4" fmla="*/ 0 w 1295400"/>
            <a:gd name="T5" fmla="*/ 371475 h 495300"/>
            <a:gd name="T6" fmla="*/ 736600 w 1295400"/>
            <a:gd name="T7" fmla="*/ 495300 h 495300"/>
            <a:gd name="T8" fmla="*/ 1473200 w 1295400"/>
            <a:gd name="T9" fmla="*/ 314325 h 495300"/>
            <a:gd name="T10" fmla="*/ 1473200 w 1295400"/>
            <a:gd name="T11" fmla="*/ 133350 h 495300"/>
            <a:gd name="T12" fmla="*/ 17694720 60000 65536"/>
            <a:gd name="T13" fmla="*/ 11796480 60000 65536"/>
            <a:gd name="T14" fmla="*/ 11796480 60000 65536"/>
            <a:gd name="T15" fmla="*/ 5898240 60000 65536"/>
            <a:gd name="T16" fmla="*/ 0 60000 65536"/>
            <a:gd name="T17" fmla="*/ 0 60000 65536"/>
            <a:gd name="T18" fmla="*/ 0 w 1295400"/>
            <a:gd name="T19" fmla="*/ 247650 h 495300"/>
            <a:gd name="T20" fmla="*/ 1295400 w 1295400"/>
            <a:gd name="T21" fmla="*/ 495300 h 495300"/>
          </a:gdLst>
          <a:ahLst/>
          <a:cxnLst>
            <a:cxn ang="T12">
              <a:pos x="T0" y="T1"/>
            </a:cxn>
            <a:cxn ang="T13">
              <a:pos x="T2" y="T3"/>
            </a:cxn>
            <a:cxn ang="T14">
              <a:pos x="T4" y="T5"/>
            </a:cxn>
            <a:cxn ang="T15">
              <a:pos x="T6" y="T7"/>
            </a:cxn>
            <a:cxn ang="T16">
              <a:pos x="T8" y="T9"/>
            </a:cxn>
            <a:cxn ang="T17">
              <a:pos x="T10" y="T11"/>
            </a:cxn>
          </a:cxnLst>
          <a:rect l="T18" t="T19" r="T20" b="T21"/>
          <a:pathLst>
            <a:path w="1295400" h="495300">
              <a:moveTo>
                <a:pt x="0" y="247650"/>
              </a:moveTo>
              <a:lnTo>
                <a:pt x="1047750" y="247650"/>
              </a:lnTo>
              <a:lnTo>
                <a:pt x="1047750" y="133350"/>
              </a:lnTo>
              <a:lnTo>
                <a:pt x="1171575" y="0"/>
              </a:lnTo>
              <a:lnTo>
                <a:pt x="1295400" y="133350"/>
              </a:lnTo>
              <a:lnTo>
                <a:pt x="1295400" y="495300"/>
              </a:lnTo>
              <a:lnTo>
                <a:pt x="0" y="495300"/>
              </a:lnTo>
              <a:close/>
            </a:path>
          </a:pathLst>
        </a:custGeom>
        <a:ln>
          <a:headEnd type="none" w="med" len="med"/>
          <a:tailEnd type="none" w="med" len="med"/>
        </a:ln>
      </xdr:spPr>
      <xdr:style>
        <a:lnRef idx="3">
          <a:schemeClr val="lt1"/>
        </a:lnRef>
        <a:fillRef idx="1">
          <a:schemeClr val="accent1"/>
        </a:fillRef>
        <a:effectRef idx="1">
          <a:schemeClr val="accent1"/>
        </a:effectRef>
        <a:fontRef idx="minor">
          <a:schemeClr val="lt1"/>
        </a:fontRef>
      </xdr:style>
      <xdr:txBody>
        <a:bodyPr rot="0" spcFirstLastPara="0" vertOverflow="clip" horzOverflow="clip" vert="horz" wrap="square" lIns="18288" tIns="0" rIns="0" bIns="0" numCol="1" spcCol="0" rtlCol="0" fromWordArt="0" anchor="ctr" anchorCtr="0" forceAA="0" upright="1" compatLnSpc="1">
          <a:prstTxWarp prst="textNoShape">
            <a:avLst/>
          </a:prstTxWarp>
          <a:noAutofit/>
        </a:bodyPr>
        <a:lstStyle/>
        <a:p>
          <a:pPr marL="0" indent="0" algn="ctr" rtl="0">
            <a:defRPr sz="1000"/>
          </a:pPr>
          <a:r>
            <a:rPr lang="en-US" sz="1400" b="1">
              <a:solidFill>
                <a:schemeClr val="bg1"/>
              </a:solidFill>
              <a:latin typeface="+mn-lt"/>
              <a:ea typeface="+mn-ea"/>
              <a:cs typeface="+mn-cs"/>
            </a:rPr>
            <a:t>MATRIZ DE INDICADORES</a:t>
          </a:r>
        </a:p>
      </xdr:txBody>
    </xdr:sp>
    <xdr:clientData/>
  </xdr:twoCellAnchor>
  <xdr:twoCellAnchor>
    <xdr:from>
      <xdr:col>12</xdr:col>
      <xdr:colOff>141175</xdr:colOff>
      <xdr:row>0</xdr:row>
      <xdr:rowOff>88206</xdr:rowOff>
    </xdr:from>
    <xdr:to>
      <xdr:col>13</xdr:col>
      <xdr:colOff>845344</xdr:colOff>
      <xdr:row>2</xdr:row>
      <xdr:rowOff>125266</xdr:rowOff>
    </xdr:to>
    <xdr:sp macro="" textlink="">
      <xdr:nvSpPr>
        <xdr:cNvPr id="9" name="Flecha izquierda 8">
          <a:hlinkClick xmlns:r="http://schemas.openxmlformats.org/officeDocument/2006/relationships" r:id="rId3" tooltip="Ir"/>
          <a:extLst>
            <a:ext uri="{FF2B5EF4-FFF2-40B4-BE49-F238E27FC236}">
              <a16:creationId xmlns:a16="http://schemas.microsoft.com/office/drawing/2014/main" id="{00000000-0008-0000-1800-000009000000}"/>
            </a:ext>
          </a:extLst>
        </xdr:cNvPr>
        <xdr:cNvSpPr/>
      </xdr:nvSpPr>
      <xdr:spPr bwMode="auto">
        <a:xfrm>
          <a:off x="11845019" y="88206"/>
          <a:ext cx="1978138" cy="656185"/>
        </a:xfrm>
        <a:prstGeom prst="leftArrow">
          <a:avLst/>
        </a:prstGeom>
        <a:ln>
          <a:headEnd type="none" w="med" len="med"/>
          <a:tailEnd type="none" w="med" len="med"/>
        </a:ln>
      </xdr:spPr>
      <xdr:style>
        <a:lnRef idx="3">
          <a:schemeClr val="lt1"/>
        </a:lnRef>
        <a:fillRef idx="1">
          <a:schemeClr val="accent1"/>
        </a:fillRef>
        <a:effectRef idx="1">
          <a:schemeClr val="accent1"/>
        </a:effectRef>
        <a:fontRef idx="minor">
          <a:schemeClr val="lt1"/>
        </a:fontRef>
      </xdr:style>
      <xdr:txBody>
        <a:bodyPr vertOverflow="clip" horzOverflow="clip" wrap="square" lIns="18288" tIns="0" rIns="0" bIns="0" rtlCol="0" anchor="ctr" upright="1"/>
        <a:lstStyle/>
        <a:p>
          <a:pPr algn="ctr"/>
          <a:r>
            <a:rPr lang="es-CO" sz="1800" b="1">
              <a:solidFill>
                <a:schemeClr val="bg1"/>
              </a:solidFill>
            </a:rPr>
            <a:t>Inicio</a:t>
          </a:r>
        </a:p>
      </xdr:txBody>
    </xdr:sp>
    <xdr:clientData/>
  </xdr:twoCellAnchor>
  <xdr:twoCellAnchor>
    <xdr:from>
      <xdr:col>7</xdr:col>
      <xdr:colOff>83343</xdr:colOff>
      <xdr:row>0</xdr:row>
      <xdr:rowOff>119063</xdr:rowOff>
    </xdr:from>
    <xdr:to>
      <xdr:col>9</xdr:col>
      <xdr:colOff>797717</xdr:colOff>
      <xdr:row>2</xdr:row>
      <xdr:rowOff>53401</xdr:rowOff>
    </xdr:to>
    <xdr:sp macro="" textlink="">
      <xdr:nvSpPr>
        <xdr:cNvPr id="10" name="Rectángulo redondeado 9">
          <a:extLst>
            <a:ext uri="{FF2B5EF4-FFF2-40B4-BE49-F238E27FC236}">
              <a16:creationId xmlns:a16="http://schemas.microsoft.com/office/drawing/2014/main" id="{00000000-0008-0000-1800-00000A000000}"/>
            </a:ext>
          </a:extLst>
        </xdr:cNvPr>
        <xdr:cNvSpPr/>
      </xdr:nvSpPr>
      <xdr:spPr bwMode="auto">
        <a:xfrm>
          <a:off x="5417343" y="119063"/>
          <a:ext cx="3262312" cy="553463"/>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algn="ctr"/>
          <a:r>
            <a:rPr lang="es-CO" sz="1200" b="0">
              <a:latin typeface="Comic Sans MS" panose="030F0702030302020204" pitchFamily="66" charset="0"/>
            </a:rPr>
            <a:t>AUSENTISMO LABORAL</a:t>
          </a:r>
        </a:p>
      </xdr:txBody>
    </xdr:sp>
    <xdr:clientData/>
  </xdr:twoCellAnchor>
  <xdr:twoCellAnchor editAs="oneCell">
    <xdr:from>
      <xdr:col>1</xdr:col>
      <xdr:colOff>0</xdr:colOff>
      <xdr:row>0</xdr:row>
      <xdr:rowOff>0</xdr:rowOff>
    </xdr:from>
    <xdr:to>
      <xdr:col>3</xdr:col>
      <xdr:colOff>590447</xdr:colOff>
      <xdr:row>2</xdr:row>
      <xdr:rowOff>254000</xdr:rowOff>
    </xdr:to>
    <xdr:pic>
      <xdr:nvPicPr>
        <xdr:cNvPr id="7" name="image1.png">
          <a:extLst>
            <a:ext uri="{FF2B5EF4-FFF2-40B4-BE49-F238E27FC236}">
              <a16:creationId xmlns:a16="http://schemas.microsoft.com/office/drawing/2014/main" id="{AC2649CC-AA32-E741-94D1-52CF59C2FBAC}"/>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55222" y="0"/>
          <a:ext cx="2340225" cy="874889"/>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89648</xdr:colOff>
      <xdr:row>0</xdr:row>
      <xdr:rowOff>145676</xdr:rowOff>
    </xdr:from>
    <xdr:to>
      <xdr:col>12</xdr:col>
      <xdr:colOff>726282</xdr:colOff>
      <xdr:row>4</xdr:row>
      <xdr:rowOff>19610</xdr:rowOff>
    </xdr:to>
    <xdr:sp macro="" textlink="">
      <xdr:nvSpPr>
        <xdr:cNvPr id="3" name="7 Flecha doblada hacia arriba">
          <a:hlinkClick xmlns:r="http://schemas.openxmlformats.org/officeDocument/2006/relationships" r:id="rId1"/>
          <a:extLst>
            <a:ext uri="{FF2B5EF4-FFF2-40B4-BE49-F238E27FC236}">
              <a16:creationId xmlns:a16="http://schemas.microsoft.com/office/drawing/2014/main" id="{00000000-0008-0000-1900-000003000000}"/>
            </a:ext>
          </a:extLst>
        </xdr:cNvPr>
        <xdr:cNvSpPr>
          <a:spLocks noChangeArrowheads="1"/>
        </xdr:cNvSpPr>
      </xdr:nvSpPr>
      <xdr:spPr bwMode="auto">
        <a:xfrm>
          <a:off x="11486030" y="145676"/>
          <a:ext cx="2418370" cy="591110"/>
        </a:xfrm>
        <a:custGeom>
          <a:avLst/>
          <a:gdLst>
            <a:gd name="T0" fmla="*/ 1332379 w 1295400"/>
            <a:gd name="T1" fmla="*/ 0 h 495300"/>
            <a:gd name="T2" fmla="*/ 1191559 w 1295400"/>
            <a:gd name="T3" fmla="*/ 133350 h 495300"/>
            <a:gd name="T4" fmla="*/ 0 w 1295400"/>
            <a:gd name="T5" fmla="*/ 371475 h 495300"/>
            <a:gd name="T6" fmla="*/ 736600 w 1295400"/>
            <a:gd name="T7" fmla="*/ 495300 h 495300"/>
            <a:gd name="T8" fmla="*/ 1473200 w 1295400"/>
            <a:gd name="T9" fmla="*/ 314325 h 495300"/>
            <a:gd name="T10" fmla="*/ 1473200 w 1295400"/>
            <a:gd name="T11" fmla="*/ 133350 h 495300"/>
            <a:gd name="T12" fmla="*/ 17694720 60000 65536"/>
            <a:gd name="T13" fmla="*/ 11796480 60000 65536"/>
            <a:gd name="T14" fmla="*/ 11796480 60000 65536"/>
            <a:gd name="T15" fmla="*/ 5898240 60000 65536"/>
            <a:gd name="T16" fmla="*/ 0 60000 65536"/>
            <a:gd name="T17" fmla="*/ 0 60000 65536"/>
            <a:gd name="T18" fmla="*/ 0 w 1295400"/>
            <a:gd name="T19" fmla="*/ 247650 h 495300"/>
            <a:gd name="T20" fmla="*/ 1295400 w 1295400"/>
            <a:gd name="T21" fmla="*/ 495300 h 495300"/>
          </a:gdLst>
          <a:ahLst/>
          <a:cxnLst>
            <a:cxn ang="T12">
              <a:pos x="T0" y="T1"/>
            </a:cxn>
            <a:cxn ang="T13">
              <a:pos x="T2" y="T3"/>
            </a:cxn>
            <a:cxn ang="T14">
              <a:pos x="T4" y="T5"/>
            </a:cxn>
            <a:cxn ang="T15">
              <a:pos x="T6" y="T7"/>
            </a:cxn>
            <a:cxn ang="T16">
              <a:pos x="T8" y="T9"/>
            </a:cxn>
            <a:cxn ang="T17">
              <a:pos x="T10" y="T11"/>
            </a:cxn>
          </a:cxnLst>
          <a:rect l="T18" t="T19" r="T20" b="T21"/>
          <a:pathLst>
            <a:path w="1295400" h="495300">
              <a:moveTo>
                <a:pt x="0" y="247650"/>
              </a:moveTo>
              <a:lnTo>
                <a:pt x="1047750" y="247650"/>
              </a:lnTo>
              <a:lnTo>
                <a:pt x="1047750" y="133350"/>
              </a:lnTo>
              <a:lnTo>
                <a:pt x="1171575" y="0"/>
              </a:lnTo>
              <a:lnTo>
                <a:pt x="1295400" y="133350"/>
              </a:lnTo>
              <a:lnTo>
                <a:pt x="1295400" y="495300"/>
              </a:lnTo>
              <a:lnTo>
                <a:pt x="0" y="495300"/>
              </a:lnTo>
              <a:close/>
            </a:path>
          </a:pathLst>
        </a:custGeom>
        <a:gradFill rotWithShape="1">
          <a:gsLst>
            <a:gs pos="0">
              <a:srgbClr val="2C5D98"/>
            </a:gs>
            <a:gs pos="80000">
              <a:srgbClr val="3C7BC7"/>
            </a:gs>
            <a:gs pos="100000">
              <a:srgbClr val="3A7CCB"/>
            </a:gs>
          </a:gsLst>
          <a:lin ang="16200000"/>
        </a:gradFill>
        <a:ln>
          <a:noFill/>
        </a:ln>
        <a:effectLst>
          <a:outerShdw blurRad="63500" dist="23000" dir="5400000" rotWithShape="0">
            <a:srgbClr val="000000">
              <a:alpha val="34998"/>
            </a:srgbClr>
          </a:outerShdw>
        </a:effectLst>
      </xdr:spPr>
      <xdr:txBody>
        <a:bodyPr vertOverflow="clip" wrap="square" lIns="27432" tIns="22860" rIns="27432" bIns="22860" anchor="ctr"/>
        <a:lstStyle/>
        <a:p>
          <a:pPr algn="ctr" rtl="0">
            <a:defRPr sz="1000"/>
          </a:pPr>
          <a:r>
            <a:rPr lang="en-US" sz="1100" b="1" i="0" u="none" strike="noStrike" baseline="0">
              <a:solidFill>
                <a:srgbClr val="FFFFFF"/>
              </a:solidFill>
              <a:latin typeface="Calibri"/>
              <a:ea typeface="Calibri"/>
              <a:cs typeface="Calibri"/>
            </a:rPr>
            <a:t>FICHA DE INDICADOR</a:t>
          </a:r>
        </a:p>
      </xdr:txBody>
    </xdr:sp>
    <xdr:clientData/>
  </xdr:twoCellAnchor>
  <xdr:twoCellAnchor>
    <xdr:from>
      <xdr:col>3</xdr:col>
      <xdr:colOff>1524000</xdr:colOff>
      <xdr:row>1</xdr:row>
      <xdr:rowOff>44824</xdr:rowOff>
    </xdr:from>
    <xdr:to>
      <xdr:col>7</xdr:col>
      <xdr:colOff>515470</xdr:colOff>
      <xdr:row>3</xdr:row>
      <xdr:rowOff>67236</xdr:rowOff>
    </xdr:to>
    <xdr:sp macro="" textlink="">
      <xdr:nvSpPr>
        <xdr:cNvPr id="4" name="Rectángulo redondeado 3">
          <a:extLst>
            <a:ext uri="{FF2B5EF4-FFF2-40B4-BE49-F238E27FC236}">
              <a16:creationId xmlns:a16="http://schemas.microsoft.com/office/drawing/2014/main" id="{00000000-0008-0000-1900-000004000000}"/>
            </a:ext>
          </a:extLst>
        </xdr:cNvPr>
        <xdr:cNvSpPr/>
      </xdr:nvSpPr>
      <xdr:spPr bwMode="auto">
        <a:xfrm>
          <a:off x="5143500" y="224118"/>
          <a:ext cx="3776382" cy="381000"/>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algn="ctr"/>
          <a:r>
            <a:rPr lang="es-CO" sz="1200" b="0">
              <a:solidFill>
                <a:schemeClr val="lt1"/>
              </a:solidFill>
              <a:effectLst/>
              <a:latin typeface="Comic Sans MS" panose="030F0702030302020204" pitchFamily="66" charset="0"/>
              <a:ea typeface="+mn-ea"/>
              <a:cs typeface="+mn-cs"/>
            </a:rPr>
            <a:t>REGISTRO DE INCAPACIDADES</a:t>
          </a:r>
          <a:endParaRPr lang="es-CO" sz="1400" b="0">
            <a:effectLst/>
            <a:latin typeface="Comic Sans MS" panose="030F0702030302020204" pitchFamily="66" charset="0"/>
          </a:endParaRPr>
        </a:p>
      </xdr:txBody>
    </xdr:sp>
    <xdr:clientData/>
  </xdr:twoCellAnchor>
  <xdr:twoCellAnchor editAs="oneCell">
    <xdr:from>
      <xdr:col>0</xdr:col>
      <xdr:colOff>324555</xdr:colOff>
      <xdr:row>1</xdr:row>
      <xdr:rowOff>42334</xdr:rowOff>
    </xdr:from>
    <xdr:to>
      <xdr:col>1</xdr:col>
      <xdr:colOff>818444</xdr:colOff>
      <xdr:row>4</xdr:row>
      <xdr:rowOff>493889</xdr:rowOff>
    </xdr:to>
    <xdr:pic>
      <xdr:nvPicPr>
        <xdr:cNvPr id="6" name="image1.png">
          <a:extLst>
            <a:ext uri="{FF2B5EF4-FFF2-40B4-BE49-F238E27FC236}">
              <a16:creationId xmlns:a16="http://schemas.microsoft.com/office/drawing/2014/main" id="{A9CACA1E-03CD-4E4D-BC9D-DE5FA9847558}"/>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4555" y="239890"/>
          <a:ext cx="1975556" cy="1001888"/>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5</xdr:col>
      <xdr:colOff>847726</xdr:colOff>
      <xdr:row>0</xdr:row>
      <xdr:rowOff>38100</xdr:rowOff>
    </xdr:from>
    <xdr:to>
      <xdr:col>7</xdr:col>
      <xdr:colOff>914401</xdr:colOff>
      <xdr:row>2</xdr:row>
      <xdr:rowOff>180975</xdr:rowOff>
    </xdr:to>
    <xdr:sp macro="" textlink="">
      <xdr:nvSpPr>
        <xdr:cNvPr id="3" name="7 Flecha doblada hacia arriba">
          <a:hlinkClick xmlns:r="http://schemas.openxmlformats.org/officeDocument/2006/relationships" r:id="rId1" tooltip="Ir"/>
          <a:extLst>
            <a:ext uri="{FF2B5EF4-FFF2-40B4-BE49-F238E27FC236}">
              <a16:creationId xmlns:a16="http://schemas.microsoft.com/office/drawing/2014/main" id="{00000000-0008-0000-1A00-000003000000}"/>
            </a:ext>
          </a:extLst>
        </xdr:cNvPr>
        <xdr:cNvSpPr>
          <a:spLocks noChangeArrowheads="1"/>
        </xdr:cNvSpPr>
      </xdr:nvSpPr>
      <xdr:spPr bwMode="auto">
        <a:xfrm>
          <a:off x="9534526" y="38100"/>
          <a:ext cx="2200275" cy="581025"/>
        </a:xfrm>
        <a:custGeom>
          <a:avLst/>
          <a:gdLst>
            <a:gd name="T0" fmla="*/ 1332379 w 1295400"/>
            <a:gd name="T1" fmla="*/ 0 h 495300"/>
            <a:gd name="T2" fmla="*/ 1191559 w 1295400"/>
            <a:gd name="T3" fmla="*/ 133350 h 495300"/>
            <a:gd name="T4" fmla="*/ 0 w 1295400"/>
            <a:gd name="T5" fmla="*/ 371475 h 495300"/>
            <a:gd name="T6" fmla="*/ 736600 w 1295400"/>
            <a:gd name="T7" fmla="*/ 495300 h 495300"/>
            <a:gd name="T8" fmla="*/ 1473200 w 1295400"/>
            <a:gd name="T9" fmla="*/ 314325 h 495300"/>
            <a:gd name="T10" fmla="*/ 1473200 w 1295400"/>
            <a:gd name="T11" fmla="*/ 133350 h 495300"/>
            <a:gd name="T12" fmla="*/ 17694720 60000 65536"/>
            <a:gd name="T13" fmla="*/ 11796480 60000 65536"/>
            <a:gd name="T14" fmla="*/ 11796480 60000 65536"/>
            <a:gd name="T15" fmla="*/ 5898240 60000 65536"/>
            <a:gd name="T16" fmla="*/ 0 60000 65536"/>
            <a:gd name="T17" fmla="*/ 0 60000 65536"/>
            <a:gd name="T18" fmla="*/ 0 w 1295400"/>
            <a:gd name="T19" fmla="*/ 247650 h 495300"/>
            <a:gd name="T20" fmla="*/ 1295400 w 1295400"/>
            <a:gd name="T21" fmla="*/ 495300 h 495300"/>
          </a:gdLst>
          <a:ahLst/>
          <a:cxnLst>
            <a:cxn ang="T12">
              <a:pos x="T0" y="T1"/>
            </a:cxn>
            <a:cxn ang="T13">
              <a:pos x="T2" y="T3"/>
            </a:cxn>
            <a:cxn ang="T14">
              <a:pos x="T4" y="T5"/>
            </a:cxn>
            <a:cxn ang="T15">
              <a:pos x="T6" y="T7"/>
            </a:cxn>
            <a:cxn ang="T16">
              <a:pos x="T8" y="T9"/>
            </a:cxn>
            <a:cxn ang="T17">
              <a:pos x="T10" y="T11"/>
            </a:cxn>
          </a:cxnLst>
          <a:rect l="T18" t="T19" r="T20" b="T21"/>
          <a:pathLst>
            <a:path w="1295400" h="495300">
              <a:moveTo>
                <a:pt x="0" y="247650"/>
              </a:moveTo>
              <a:lnTo>
                <a:pt x="1047750" y="247650"/>
              </a:lnTo>
              <a:lnTo>
                <a:pt x="1047750" y="133350"/>
              </a:lnTo>
              <a:lnTo>
                <a:pt x="1171575" y="0"/>
              </a:lnTo>
              <a:lnTo>
                <a:pt x="1295400" y="133350"/>
              </a:lnTo>
              <a:lnTo>
                <a:pt x="1295400" y="495300"/>
              </a:lnTo>
              <a:lnTo>
                <a:pt x="0" y="495300"/>
              </a:lnTo>
              <a:close/>
            </a:path>
          </a:pathLst>
        </a:custGeom>
        <a:gradFill rotWithShape="1">
          <a:gsLst>
            <a:gs pos="0">
              <a:srgbClr val="2C5D98"/>
            </a:gs>
            <a:gs pos="80000">
              <a:srgbClr val="3C7BC7"/>
            </a:gs>
            <a:gs pos="100000">
              <a:srgbClr val="3A7CCB"/>
            </a:gs>
          </a:gsLst>
          <a:lin ang="16200000"/>
        </a:gradFill>
        <a:ln>
          <a:noFill/>
        </a:ln>
        <a:effectLst>
          <a:outerShdw blurRad="63500" dist="23000" dir="5400000" rotWithShape="0">
            <a:srgbClr val="000000">
              <a:alpha val="34998"/>
            </a:srgbClr>
          </a:outerShdw>
        </a:effectLst>
      </xdr:spPr>
      <xdr:txBody>
        <a:bodyPr vertOverflow="clip" wrap="square" lIns="27432" tIns="22860" rIns="27432" bIns="22860" anchor="ctr"/>
        <a:lstStyle/>
        <a:p>
          <a:pPr algn="ctr" rtl="0">
            <a:defRPr sz="1000"/>
          </a:pPr>
          <a:r>
            <a:rPr lang="en-US" sz="1100" b="1" i="0" u="none" strike="noStrike" baseline="0">
              <a:solidFill>
                <a:srgbClr val="FFFFFF"/>
              </a:solidFill>
              <a:latin typeface="Calibri"/>
              <a:ea typeface="Calibri"/>
              <a:cs typeface="Calibri"/>
            </a:rPr>
            <a:t>MATRIZ DE INDICADORES</a:t>
          </a:r>
        </a:p>
      </xdr:txBody>
    </xdr:sp>
    <xdr:clientData/>
  </xdr:twoCellAnchor>
  <xdr:twoCellAnchor>
    <xdr:from>
      <xdr:col>2</xdr:col>
      <xdr:colOff>0</xdr:colOff>
      <xdr:row>0</xdr:row>
      <xdr:rowOff>180975</xdr:rowOff>
    </xdr:from>
    <xdr:to>
      <xdr:col>4</xdr:col>
      <xdr:colOff>1028700</xdr:colOff>
      <xdr:row>2</xdr:row>
      <xdr:rowOff>190500</xdr:rowOff>
    </xdr:to>
    <xdr:sp macro="" textlink="">
      <xdr:nvSpPr>
        <xdr:cNvPr id="5" name="Rectángulo redondeado 4">
          <a:extLst>
            <a:ext uri="{FF2B5EF4-FFF2-40B4-BE49-F238E27FC236}">
              <a16:creationId xmlns:a16="http://schemas.microsoft.com/office/drawing/2014/main" id="{00000000-0008-0000-1A00-000005000000}"/>
            </a:ext>
          </a:extLst>
        </xdr:cNvPr>
        <xdr:cNvSpPr/>
      </xdr:nvSpPr>
      <xdr:spPr bwMode="auto">
        <a:xfrm>
          <a:off x="4019550" y="180975"/>
          <a:ext cx="4381500" cy="447675"/>
        </a:xfrm>
        <a:prstGeom prst="roundRect">
          <a:avLst/>
        </a:prstGeom>
        <a:ln>
          <a:headEnd type="none" w="med" len="med"/>
          <a:tailEnd type="none" w="med" len="med"/>
        </a:ln>
      </xdr:spPr>
      <xdr:style>
        <a:lnRef idx="1">
          <a:schemeClr val="accent5"/>
        </a:lnRef>
        <a:fillRef idx="3">
          <a:schemeClr val="accent5"/>
        </a:fillRef>
        <a:effectRef idx="2">
          <a:schemeClr val="accent5"/>
        </a:effectRef>
        <a:fontRef idx="minor">
          <a:schemeClr val="lt1"/>
        </a:fontRef>
      </xdr:style>
      <xdr:txBody>
        <a:bodyPr vertOverflow="clip" horzOverflow="clip" wrap="square" lIns="18288" tIns="0" rIns="0" bIns="0" rtlCol="0" anchor="ctr" upright="1"/>
        <a:lstStyle/>
        <a:p>
          <a:pPr algn="ctr"/>
          <a:r>
            <a:rPr lang="es-CO" sz="1400" b="0">
              <a:latin typeface="Comic Sans MS" panose="030F0702030302020204" pitchFamily="66" charset="0"/>
            </a:rPr>
            <a:t>PERFIL</a:t>
          </a:r>
          <a:r>
            <a:rPr lang="es-CO" sz="1400" b="0" baseline="0">
              <a:latin typeface="Comic Sans MS" panose="030F0702030302020204" pitchFamily="66" charset="0"/>
            </a:rPr>
            <a:t> SOCIODEMOGRAFICO</a:t>
          </a:r>
          <a:endParaRPr lang="es-CO" sz="1400" b="0">
            <a:latin typeface="Comic Sans MS" panose="030F0702030302020204" pitchFamily="66" charset="0"/>
          </a:endParaRPr>
        </a:p>
      </xdr:txBody>
    </xdr:sp>
    <xdr:clientData/>
  </xdr:twoCellAnchor>
  <xdr:twoCellAnchor editAs="oneCell">
    <xdr:from>
      <xdr:col>0</xdr:col>
      <xdr:colOff>169332</xdr:colOff>
      <xdr:row>1</xdr:row>
      <xdr:rowOff>56444</xdr:rowOff>
    </xdr:from>
    <xdr:to>
      <xdr:col>1</xdr:col>
      <xdr:colOff>717446</xdr:colOff>
      <xdr:row>3</xdr:row>
      <xdr:rowOff>624422</xdr:rowOff>
    </xdr:to>
    <xdr:pic>
      <xdr:nvPicPr>
        <xdr:cNvPr id="7" name="image1.png">
          <a:extLst>
            <a:ext uri="{FF2B5EF4-FFF2-40B4-BE49-F238E27FC236}">
              <a16:creationId xmlns:a16="http://schemas.microsoft.com/office/drawing/2014/main" id="{69B22A47-8B06-404A-ABFD-99E4B259AC53}"/>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9332" y="268111"/>
          <a:ext cx="2340225" cy="991311"/>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145676</xdr:colOff>
      <xdr:row>0</xdr:row>
      <xdr:rowOff>0</xdr:rowOff>
    </xdr:from>
    <xdr:to>
      <xdr:col>3</xdr:col>
      <xdr:colOff>529078</xdr:colOff>
      <xdr:row>3</xdr:row>
      <xdr:rowOff>9931</xdr:rowOff>
    </xdr:to>
    <xdr:pic>
      <xdr:nvPicPr>
        <xdr:cNvPr id="6" name="Imagen 1" descr="Logo_SURA">
          <a:extLst>
            <a:ext uri="{FF2B5EF4-FFF2-40B4-BE49-F238E27FC236}">
              <a16:creationId xmlns:a16="http://schemas.microsoft.com/office/drawing/2014/main" id="{00000000-0008-0000-1B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2205" y="0"/>
          <a:ext cx="2299608" cy="9736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56031</xdr:colOff>
      <xdr:row>0</xdr:row>
      <xdr:rowOff>178652</xdr:rowOff>
    </xdr:from>
    <xdr:to>
      <xdr:col>13</xdr:col>
      <xdr:colOff>1152207</xdr:colOff>
      <xdr:row>5</xdr:row>
      <xdr:rowOff>197647</xdr:rowOff>
    </xdr:to>
    <xdr:grpSp>
      <xdr:nvGrpSpPr>
        <xdr:cNvPr id="8" name="Grupo 7">
          <a:hlinkClick xmlns:r="http://schemas.openxmlformats.org/officeDocument/2006/relationships" r:id="rId2" tooltip="Ir"/>
          <a:extLst>
            <a:ext uri="{FF2B5EF4-FFF2-40B4-BE49-F238E27FC236}">
              <a16:creationId xmlns:a16="http://schemas.microsoft.com/office/drawing/2014/main" id="{00000000-0008-0000-1B00-000008000000}"/>
            </a:ext>
          </a:extLst>
        </xdr:cNvPr>
        <xdr:cNvGrpSpPr/>
      </xdr:nvGrpSpPr>
      <xdr:grpSpPr>
        <a:xfrm>
          <a:off x="11655364" y="178652"/>
          <a:ext cx="2422621" cy="1472439"/>
          <a:chOff x="11295529" y="974912"/>
          <a:chExt cx="2390182" cy="1475629"/>
        </a:xfrm>
      </xdr:grpSpPr>
      <xdr:sp macro="" textlink="">
        <xdr:nvSpPr>
          <xdr:cNvPr id="9" name="7 Flecha doblada hacia arriba">
            <a:hlinkClick xmlns:r="http://schemas.openxmlformats.org/officeDocument/2006/relationships" r:id="rId3"/>
            <a:extLst>
              <a:ext uri="{FF2B5EF4-FFF2-40B4-BE49-F238E27FC236}">
                <a16:creationId xmlns:a16="http://schemas.microsoft.com/office/drawing/2014/main" id="{00000000-0008-0000-1B00-000009000000}"/>
              </a:ext>
            </a:extLst>
          </xdr:cNvPr>
          <xdr:cNvSpPr>
            <a:spLocks noChangeArrowheads="1"/>
          </xdr:cNvSpPr>
        </xdr:nvSpPr>
        <xdr:spPr bwMode="auto">
          <a:xfrm>
            <a:off x="11366794" y="1630412"/>
            <a:ext cx="2318917" cy="820129"/>
          </a:xfrm>
          <a:custGeom>
            <a:avLst/>
            <a:gdLst>
              <a:gd name="T0" fmla="*/ 1332379 w 1295400"/>
              <a:gd name="T1" fmla="*/ 0 h 495300"/>
              <a:gd name="T2" fmla="*/ 1191559 w 1295400"/>
              <a:gd name="T3" fmla="*/ 133350 h 495300"/>
              <a:gd name="T4" fmla="*/ 0 w 1295400"/>
              <a:gd name="T5" fmla="*/ 371475 h 495300"/>
              <a:gd name="T6" fmla="*/ 736600 w 1295400"/>
              <a:gd name="T7" fmla="*/ 495300 h 495300"/>
              <a:gd name="T8" fmla="*/ 1473200 w 1295400"/>
              <a:gd name="T9" fmla="*/ 314325 h 495300"/>
              <a:gd name="T10" fmla="*/ 1473200 w 1295400"/>
              <a:gd name="T11" fmla="*/ 133350 h 495300"/>
              <a:gd name="T12" fmla="*/ 17694720 60000 65536"/>
              <a:gd name="T13" fmla="*/ 11796480 60000 65536"/>
              <a:gd name="T14" fmla="*/ 11796480 60000 65536"/>
              <a:gd name="T15" fmla="*/ 5898240 60000 65536"/>
              <a:gd name="T16" fmla="*/ 0 60000 65536"/>
              <a:gd name="T17" fmla="*/ 0 60000 65536"/>
              <a:gd name="T18" fmla="*/ 0 w 1295400"/>
              <a:gd name="T19" fmla="*/ 247650 h 495300"/>
              <a:gd name="T20" fmla="*/ 1295400 w 1295400"/>
              <a:gd name="T21" fmla="*/ 495300 h 495300"/>
            </a:gdLst>
            <a:ahLst/>
            <a:cxnLst>
              <a:cxn ang="T12">
                <a:pos x="T0" y="T1"/>
              </a:cxn>
              <a:cxn ang="T13">
                <a:pos x="T2" y="T3"/>
              </a:cxn>
              <a:cxn ang="T14">
                <a:pos x="T4" y="T5"/>
              </a:cxn>
              <a:cxn ang="T15">
                <a:pos x="T6" y="T7"/>
              </a:cxn>
              <a:cxn ang="T16">
                <a:pos x="T8" y="T9"/>
              </a:cxn>
              <a:cxn ang="T17">
                <a:pos x="T10" y="T11"/>
              </a:cxn>
            </a:cxnLst>
            <a:rect l="T18" t="T19" r="T20" b="T21"/>
            <a:pathLst>
              <a:path w="1295400" h="495300">
                <a:moveTo>
                  <a:pt x="0" y="247650"/>
                </a:moveTo>
                <a:lnTo>
                  <a:pt x="1047750" y="247650"/>
                </a:lnTo>
                <a:lnTo>
                  <a:pt x="1047750" y="133350"/>
                </a:lnTo>
                <a:lnTo>
                  <a:pt x="1171575" y="0"/>
                </a:lnTo>
                <a:lnTo>
                  <a:pt x="1295400" y="133350"/>
                </a:lnTo>
                <a:lnTo>
                  <a:pt x="1295400" y="495300"/>
                </a:lnTo>
                <a:lnTo>
                  <a:pt x="0" y="495300"/>
                </a:lnTo>
                <a:close/>
              </a:path>
            </a:pathLst>
          </a:custGeom>
          <a:ln>
            <a:headEnd type="none" w="med" len="med"/>
            <a:tailEnd type="none" w="med" len="med"/>
          </a:ln>
        </xdr:spPr>
        <xdr:style>
          <a:lnRef idx="3">
            <a:schemeClr val="lt1"/>
          </a:lnRef>
          <a:fillRef idx="1">
            <a:schemeClr val="accent1"/>
          </a:fillRef>
          <a:effectRef idx="1">
            <a:schemeClr val="accent1"/>
          </a:effectRef>
          <a:fontRef idx="minor">
            <a:schemeClr val="lt1"/>
          </a:fontRef>
        </xdr:style>
        <xdr:txBody>
          <a:bodyPr rot="0" spcFirstLastPara="0" vertOverflow="clip" horzOverflow="clip" vert="horz" wrap="square" lIns="18288" tIns="0" rIns="0" bIns="0" numCol="1" spcCol="0" rtlCol="0" fromWordArt="0" anchor="ctr" anchorCtr="0" forceAA="0" upright="1" compatLnSpc="1">
            <a:prstTxWarp prst="textNoShape">
              <a:avLst/>
            </a:prstTxWarp>
            <a:noAutofit/>
          </a:bodyPr>
          <a:lstStyle/>
          <a:p>
            <a:pPr marL="0" indent="0" algn="ctr" rtl="0">
              <a:defRPr sz="1000"/>
            </a:pPr>
            <a:r>
              <a:rPr lang="en-US" sz="1400" b="1">
                <a:solidFill>
                  <a:schemeClr val="bg1"/>
                </a:solidFill>
                <a:latin typeface="+mn-lt"/>
                <a:ea typeface="+mn-ea"/>
                <a:cs typeface="+mn-cs"/>
              </a:rPr>
              <a:t>MATRIZ DE INDICADORES</a:t>
            </a:r>
          </a:p>
        </xdr:txBody>
      </xdr:sp>
      <xdr:sp macro="" textlink="">
        <xdr:nvSpPr>
          <xdr:cNvPr id="10" name="Flecha izquierda 9">
            <a:hlinkClick xmlns:r="http://schemas.openxmlformats.org/officeDocument/2006/relationships" r:id="rId4"/>
            <a:extLst>
              <a:ext uri="{FF2B5EF4-FFF2-40B4-BE49-F238E27FC236}">
                <a16:creationId xmlns:a16="http://schemas.microsoft.com/office/drawing/2014/main" id="{00000000-0008-0000-1B00-00000A000000}"/>
              </a:ext>
            </a:extLst>
          </xdr:cNvPr>
          <xdr:cNvSpPr/>
        </xdr:nvSpPr>
        <xdr:spPr bwMode="auto">
          <a:xfrm>
            <a:off x="11295529" y="974912"/>
            <a:ext cx="2342030" cy="661147"/>
          </a:xfrm>
          <a:prstGeom prst="leftArrow">
            <a:avLst/>
          </a:prstGeom>
          <a:ln>
            <a:headEnd type="none" w="med" len="med"/>
            <a:tailEnd type="none" w="med" len="med"/>
          </a:ln>
        </xdr:spPr>
        <xdr:style>
          <a:lnRef idx="3">
            <a:schemeClr val="lt1"/>
          </a:lnRef>
          <a:fillRef idx="1">
            <a:schemeClr val="accent1"/>
          </a:fillRef>
          <a:effectRef idx="1">
            <a:schemeClr val="accent1"/>
          </a:effectRef>
          <a:fontRef idx="minor">
            <a:schemeClr val="lt1"/>
          </a:fontRef>
        </xdr:style>
        <xdr:txBody>
          <a:bodyPr vertOverflow="clip" horzOverflow="clip" wrap="square" lIns="18288" tIns="0" rIns="0" bIns="0" rtlCol="0" anchor="ctr" upright="1"/>
          <a:lstStyle/>
          <a:p>
            <a:pPr algn="ctr"/>
            <a:r>
              <a:rPr lang="es-CO" sz="1800" b="1">
                <a:solidFill>
                  <a:schemeClr val="bg1"/>
                </a:solidFill>
              </a:rPr>
              <a:t>Inicio</a:t>
            </a:r>
          </a:p>
        </xdr:txBody>
      </xdr:sp>
    </xdr:grpSp>
    <xdr:clientData/>
  </xdr:twoCellAnchor>
  <xdr:twoCellAnchor>
    <xdr:from>
      <xdr:col>6</xdr:col>
      <xdr:colOff>324970</xdr:colOff>
      <xdr:row>0</xdr:row>
      <xdr:rowOff>156882</xdr:rowOff>
    </xdr:from>
    <xdr:to>
      <xdr:col>9</xdr:col>
      <xdr:colOff>212912</xdr:colOff>
      <xdr:row>2</xdr:row>
      <xdr:rowOff>49197</xdr:rowOff>
    </xdr:to>
    <xdr:sp macro="" textlink="">
      <xdr:nvSpPr>
        <xdr:cNvPr id="13" name="Rectángulo redondeado 12">
          <a:extLst>
            <a:ext uri="{FF2B5EF4-FFF2-40B4-BE49-F238E27FC236}">
              <a16:creationId xmlns:a16="http://schemas.microsoft.com/office/drawing/2014/main" id="{00000000-0008-0000-1B00-00000D000000}"/>
            </a:ext>
          </a:extLst>
        </xdr:cNvPr>
        <xdr:cNvSpPr/>
      </xdr:nvSpPr>
      <xdr:spPr bwMode="auto">
        <a:xfrm>
          <a:off x="5670176" y="156882"/>
          <a:ext cx="2543736" cy="553462"/>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algn="ctr"/>
          <a:r>
            <a:rPr lang="es-CO" sz="1200" b="1">
              <a:solidFill>
                <a:schemeClr val="lt1"/>
              </a:solidFill>
              <a:effectLst/>
              <a:latin typeface="Comic Sans MS" panose="030F0702030302020204" pitchFamily="66" charset="0"/>
              <a:ea typeface="+mn-ea"/>
              <a:cs typeface="+mn-cs"/>
            </a:rPr>
            <a:t>ENFERMEDAD LABORAL</a:t>
          </a:r>
          <a:endParaRPr lang="es-CO" sz="1400" b="1">
            <a:effectLst/>
            <a:latin typeface="Comic Sans MS" panose="030F0702030302020204" pitchFamily="66" charset="0"/>
          </a:endParaRPr>
        </a:p>
      </xdr:txBody>
    </xdr:sp>
    <xdr:clientData/>
  </xdr:twoCellAnchor>
  <xdr:twoCellAnchor>
    <xdr:from>
      <xdr:col>4</xdr:col>
      <xdr:colOff>851646</xdr:colOff>
      <xdr:row>23</xdr:row>
      <xdr:rowOff>89647</xdr:rowOff>
    </xdr:from>
    <xdr:to>
      <xdr:col>11</xdr:col>
      <xdr:colOff>1008530</xdr:colOff>
      <xdr:row>33</xdr:row>
      <xdr:rowOff>313765</xdr:rowOff>
    </xdr:to>
    <xdr:graphicFrame macro="">
      <xdr:nvGraphicFramePr>
        <xdr:cNvPr id="11" name="Gráfico 10">
          <a:extLst>
            <a:ext uri="{FF2B5EF4-FFF2-40B4-BE49-F238E27FC236}">
              <a16:creationId xmlns:a16="http://schemas.microsoft.com/office/drawing/2014/main" id="{00000000-0008-0000-1B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editAs="oneCell">
    <xdr:from>
      <xdr:col>15</xdr:col>
      <xdr:colOff>0</xdr:colOff>
      <xdr:row>2</xdr:row>
      <xdr:rowOff>85725</xdr:rowOff>
    </xdr:from>
    <xdr:to>
      <xdr:col>15</xdr:col>
      <xdr:colOff>0</xdr:colOff>
      <xdr:row>2</xdr:row>
      <xdr:rowOff>1314450</xdr:rowOff>
    </xdr:to>
    <xdr:pic macro="[4]!INICIO">
      <xdr:nvPicPr>
        <xdr:cNvPr id="2" name="Picture 1117">
          <a:hlinkClick xmlns:r="http://schemas.openxmlformats.org/officeDocument/2006/relationships" r:id="rId1" tooltip="Volver al Menú"/>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735175" y="409575"/>
          <a:ext cx="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461962</xdr:colOff>
      <xdr:row>0</xdr:row>
      <xdr:rowOff>152400</xdr:rowOff>
    </xdr:from>
    <xdr:to>
      <xdr:col>8</xdr:col>
      <xdr:colOff>1114425</xdr:colOff>
      <xdr:row>1</xdr:row>
      <xdr:rowOff>466725</xdr:rowOff>
    </xdr:to>
    <xdr:sp macro="" textlink="">
      <xdr:nvSpPr>
        <xdr:cNvPr id="3" name="7 Flecha doblada hacia arriba">
          <a:hlinkClick xmlns:r="http://schemas.openxmlformats.org/officeDocument/2006/relationships" r:id="rId3" tooltip="Ir"/>
          <a:extLst>
            <a:ext uri="{FF2B5EF4-FFF2-40B4-BE49-F238E27FC236}">
              <a16:creationId xmlns:a16="http://schemas.microsoft.com/office/drawing/2014/main" id="{00000000-0008-0000-1C00-000003000000}"/>
            </a:ext>
          </a:extLst>
        </xdr:cNvPr>
        <xdr:cNvSpPr>
          <a:spLocks noChangeArrowheads="1"/>
        </xdr:cNvSpPr>
      </xdr:nvSpPr>
      <xdr:spPr bwMode="auto">
        <a:xfrm>
          <a:off x="10139362" y="152400"/>
          <a:ext cx="1804988" cy="476250"/>
        </a:xfrm>
        <a:custGeom>
          <a:avLst/>
          <a:gdLst>
            <a:gd name="T0" fmla="*/ 1332379 w 1295400"/>
            <a:gd name="T1" fmla="*/ 0 h 495300"/>
            <a:gd name="T2" fmla="*/ 1191559 w 1295400"/>
            <a:gd name="T3" fmla="*/ 133350 h 495300"/>
            <a:gd name="T4" fmla="*/ 0 w 1295400"/>
            <a:gd name="T5" fmla="*/ 371475 h 495300"/>
            <a:gd name="T6" fmla="*/ 736600 w 1295400"/>
            <a:gd name="T7" fmla="*/ 495300 h 495300"/>
            <a:gd name="T8" fmla="*/ 1473200 w 1295400"/>
            <a:gd name="T9" fmla="*/ 314325 h 495300"/>
            <a:gd name="T10" fmla="*/ 1473200 w 1295400"/>
            <a:gd name="T11" fmla="*/ 133350 h 495300"/>
            <a:gd name="T12" fmla="*/ 17694720 60000 65536"/>
            <a:gd name="T13" fmla="*/ 11796480 60000 65536"/>
            <a:gd name="T14" fmla="*/ 11796480 60000 65536"/>
            <a:gd name="T15" fmla="*/ 5898240 60000 65536"/>
            <a:gd name="T16" fmla="*/ 0 60000 65536"/>
            <a:gd name="T17" fmla="*/ 0 60000 65536"/>
            <a:gd name="T18" fmla="*/ 0 w 1295400"/>
            <a:gd name="T19" fmla="*/ 247650 h 495300"/>
            <a:gd name="T20" fmla="*/ 1295400 w 1295400"/>
            <a:gd name="T21" fmla="*/ 495300 h 495300"/>
          </a:gdLst>
          <a:ahLst/>
          <a:cxnLst>
            <a:cxn ang="T12">
              <a:pos x="T0" y="T1"/>
            </a:cxn>
            <a:cxn ang="T13">
              <a:pos x="T2" y="T3"/>
            </a:cxn>
            <a:cxn ang="T14">
              <a:pos x="T4" y="T5"/>
            </a:cxn>
            <a:cxn ang="T15">
              <a:pos x="T6" y="T7"/>
            </a:cxn>
            <a:cxn ang="T16">
              <a:pos x="T8" y="T9"/>
            </a:cxn>
            <a:cxn ang="T17">
              <a:pos x="T10" y="T11"/>
            </a:cxn>
          </a:cxnLst>
          <a:rect l="T18" t="T19" r="T20" b="T21"/>
          <a:pathLst>
            <a:path w="1295400" h="495300">
              <a:moveTo>
                <a:pt x="0" y="247650"/>
              </a:moveTo>
              <a:lnTo>
                <a:pt x="1047750" y="247650"/>
              </a:lnTo>
              <a:lnTo>
                <a:pt x="1047750" y="133350"/>
              </a:lnTo>
              <a:lnTo>
                <a:pt x="1171575" y="0"/>
              </a:lnTo>
              <a:lnTo>
                <a:pt x="1295400" y="133350"/>
              </a:lnTo>
              <a:lnTo>
                <a:pt x="1295400" y="495300"/>
              </a:lnTo>
              <a:lnTo>
                <a:pt x="0" y="495300"/>
              </a:lnTo>
              <a:close/>
            </a:path>
          </a:pathLst>
        </a:custGeom>
        <a:gradFill rotWithShape="1">
          <a:gsLst>
            <a:gs pos="0">
              <a:srgbClr val="2C5D98"/>
            </a:gs>
            <a:gs pos="80000">
              <a:srgbClr val="3C7BC7"/>
            </a:gs>
            <a:gs pos="100000">
              <a:srgbClr val="3A7CCB"/>
            </a:gs>
          </a:gsLst>
          <a:lin ang="16200000"/>
        </a:gradFill>
        <a:ln>
          <a:noFill/>
        </a:ln>
        <a:effectLst>
          <a:outerShdw blurRad="63500" dist="23000" dir="5400000" rotWithShape="0">
            <a:srgbClr val="000000">
              <a:alpha val="34998"/>
            </a:srgbClr>
          </a:outerShdw>
        </a:effectLst>
      </xdr:spPr>
      <xdr:txBody>
        <a:bodyPr vertOverflow="clip" wrap="square" lIns="27432" tIns="22860" rIns="27432" bIns="22860" anchor="ctr"/>
        <a:lstStyle/>
        <a:p>
          <a:pPr algn="ctr" rtl="0">
            <a:defRPr sz="1000"/>
          </a:pPr>
          <a:r>
            <a:rPr lang="en-US" sz="1100" b="1" i="0" u="none" strike="noStrike" baseline="0">
              <a:solidFill>
                <a:srgbClr val="FFFFFF"/>
              </a:solidFill>
              <a:latin typeface="Calibri"/>
              <a:ea typeface="Calibri"/>
              <a:cs typeface="Calibri"/>
            </a:rPr>
            <a:t>FICHA DE INDICADOR</a:t>
          </a:r>
        </a:p>
      </xdr:txBody>
    </xdr:sp>
    <xdr:clientData/>
  </xdr:twoCellAnchor>
  <xdr:twoCellAnchor>
    <xdr:from>
      <xdr:col>0</xdr:col>
      <xdr:colOff>0</xdr:colOff>
      <xdr:row>0</xdr:row>
      <xdr:rowOff>114301</xdr:rowOff>
    </xdr:from>
    <xdr:to>
      <xdr:col>1</xdr:col>
      <xdr:colOff>333374</xdr:colOff>
      <xdr:row>1</xdr:row>
      <xdr:rowOff>619126</xdr:rowOff>
    </xdr:to>
    <xdr:pic>
      <xdr:nvPicPr>
        <xdr:cNvPr id="4" name="Imagen 1" descr="Logo_SURA">
          <a:extLst>
            <a:ext uri="{FF2B5EF4-FFF2-40B4-BE49-F238E27FC236}">
              <a16:creationId xmlns:a16="http://schemas.microsoft.com/office/drawing/2014/main" id="{00000000-0008-0000-1C00-000004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14301"/>
          <a:ext cx="1552574"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666750</xdr:colOff>
      <xdr:row>1</xdr:row>
      <xdr:rowOff>114300</xdr:rowOff>
    </xdr:from>
    <xdr:to>
      <xdr:col>5</xdr:col>
      <xdr:colOff>876300</xdr:colOff>
      <xdr:row>1</xdr:row>
      <xdr:rowOff>495300</xdr:rowOff>
    </xdr:to>
    <xdr:sp macro="" textlink="">
      <xdr:nvSpPr>
        <xdr:cNvPr id="5" name="Rectángulo redondeado 4">
          <a:extLst>
            <a:ext uri="{FF2B5EF4-FFF2-40B4-BE49-F238E27FC236}">
              <a16:creationId xmlns:a16="http://schemas.microsoft.com/office/drawing/2014/main" id="{00000000-0008-0000-1C00-000005000000}"/>
            </a:ext>
          </a:extLst>
        </xdr:cNvPr>
        <xdr:cNvSpPr/>
      </xdr:nvSpPr>
      <xdr:spPr bwMode="auto">
        <a:xfrm>
          <a:off x="4476750" y="276225"/>
          <a:ext cx="3648075" cy="381000"/>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algn="ctr"/>
          <a:r>
            <a:rPr lang="es-CO" sz="1100" b="0">
              <a:solidFill>
                <a:schemeClr val="lt1"/>
              </a:solidFill>
              <a:effectLst/>
              <a:latin typeface="Comic Sans MS" panose="030F0702030302020204" pitchFamily="66" charset="0"/>
              <a:ea typeface="+mn-ea"/>
              <a:cs typeface="+mn-cs"/>
            </a:rPr>
            <a:t>CARACTERIZACIÓN</a:t>
          </a:r>
          <a:r>
            <a:rPr lang="es-CO" sz="1100" b="0" baseline="0">
              <a:solidFill>
                <a:schemeClr val="lt1"/>
              </a:solidFill>
              <a:effectLst/>
              <a:latin typeface="Comic Sans MS" panose="030F0702030302020204" pitchFamily="66" charset="0"/>
              <a:ea typeface="+mn-ea"/>
              <a:cs typeface="+mn-cs"/>
            </a:rPr>
            <a:t> ENFERMEDAD LABORAL</a:t>
          </a:r>
          <a:endParaRPr lang="es-CO" sz="1200" b="0">
            <a:effectLst/>
            <a:latin typeface="Comic Sans MS" panose="030F0702030302020204" pitchFamily="66"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3</xdr:col>
      <xdr:colOff>653143</xdr:colOff>
      <xdr:row>24</xdr:row>
      <xdr:rowOff>63953</xdr:rowOff>
    </xdr:from>
    <xdr:to>
      <xdr:col>16</xdr:col>
      <xdr:colOff>571500</xdr:colOff>
      <xdr:row>35</xdr:row>
      <xdr:rowOff>112938</xdr:rowOff>
    </xdr:to>
    <xdr:graphicFrame macro="">
      <xdr:nvGraphicFramePr>
        <xdr:cNvPr id="4" name="Gráfico 3">
          <a:extLst>
            <a:ext uri="{FF2B5EF4-FFF2-40B4-BE49-F238E27FC236}">
              <a16:creationId xmlns:a16="http://schemas.microsoft.com/office/drawing/2014/main" id="{00000000-0008-0000-1E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145676</xdr:colOff>
      <xdr:row>0</xdr:row>
      <xdr:rowOff>0</xdr:rowOff>
    </xdr:from>
    <xdr:to>
      <xdr:col>3</xdr:col>
      <xdr:colOff>529078</xdr:colOff>
      <xdr:row>3</xdr:row>
      <xdr:rowOff>9931</xdr:rowOff>
    </xdr:to>
    <xdr:pic>
      <xdr:nvPicPr>
        <xdr:cNvPr id="5" name="Imagen 1" descr="Logo_SURA">
          <a:extLst>
            <a:ext uri="{FF2B5EF4-FFF2-40B4-BE49-F238E27FC236}">
              <a16:creationId xmlns:a16="http://schemas.microsoft.com/office/drawing/2014/main" id="{00000000-0008-0000-1E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3326" y="0"/>
          <a:ext cx="2297927" cy="981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223785</xdr:colOff>
      <xdr:row>2</xdr:row>
      <xdr:rowOff>258536</xdr:rowOff>
    </xdr:from>
    <xdr:to>
      <xdr:col>15</xdr:col>
      <xdr:colOff>262939</xdr:colOff>
      <xdr:row>5</xdr:row>
      <xdr:rowOff>269689</xdr:rowOff>
    </xdr:to>
    <xdr:sp macro="" textlink="">
      <xdr:nvSpPr>
        <xdr:cNvPr id="8" name="7 Flecha doblada hacia arriba">
          <a:hlinkClick xmlns:r="http://schemas.openxmlformats.org/officeDocument/2006/relationships" r:id="rId3" tooltip="Ir"/>
          <a:extLst>
            <a:ext uri="{FF2B5EF4-FFF2-40B4-BE49-F238E27FC236}">
              <a16:creationId xmlns:a16="http://schemas.microsoft.com/office/drawing/2014/main" id="{00000000-0008-0000-1E00-000008000000}"/>
            </a:ext>
          </a:extLst>
        </xdr:cNvPr>
        <xdr:cNvSpPr>
          <a:spLocks noChangeArrowheads="1"/>
        </xdr:cNvSpPr>
      </xdr:nvSpPr>
      <xdr:spPr bwMode="auto">
        <a:xfrm>
          <a:off x="11286392" y="884465"/>
          <a:ext cx="2978297" cy="813974"/>
        </a:xfrm>
        <a:custGeom>
          <a:avLst/>
          <a:gdLst>
            <a:gd name="T0" fmla="*/ 1332379 w 1295400"/>
            <a:gd name="T1" fmla="*/ 0 h 495300"/>
            <a:gd name="T2" fmla="*/ 1191559 w 1295400"/>
            <a:gd name="T3" fmla="*/ 133350 h 495300"/>
            <a:gd name="T4" fmla="*/ 0 w 1295400"/>
            <a:gd name="T5" fmla="*/ 371475 h 495300"/>
            <a:gd name="T6" fmla="*/ 736600 w 1295400"/>
            <a:gd name="T7" fmla="*/ 495300 h 495300"/>
            <a:gd name="T8" fmla="*/ 1473200 w 1295400"/>
            <a:gd name="T9" fmla="*/ 314325 h 495300"/>
            <a:gd name="T10" fmla="*/ 1473200 w 1295400"/>
            <a:gd name="T11" fmla="*/ 133350 h 495300"/>
            <a:gd name="T12" fmla="*/ 17694720 60000 65536"/>
            <a:gd name="T13" fmla="*/ 11796480 60000 65536"/>
            <a:gd name="T14" fmla="*/ 11796480 60000 65536"/>
            <a:gd name="T15" fmla="*/ 5898240 60000 65536"/>
            <a:gd name="T16" fmla="*/ 0 60000 65536"/>
            <a:gd name="T17" fmla="*/ 0 60000 65536"/>
            <a:gd name="T18" fmla="*/ 0 w 1295400"/>
            <a:gd name="T19" fmla="*/ 247650 h 495300"/>
            <a:gd name="T20" fmla="*/ 1295400 w 1295400"/>
            <a:gd name="T21" fmla="*/ 495300 h 495300"/>
          </a:gdLst>
          <a:ahLst/>
          <a:cxnLst>
            <a:cxn ang="T12">
              <a:pos x="T0" y="T1"/>
            </a:cxn>
            <a:cxn ang="T13">
              <a:pos x="T2" y="T3"/>
            </a:cxn>
            <a:cxn ang="T14">
              <a:pos x="T4" y="T5"/>
            </a:cxn>
            <a:cxn ang="T15">
              <a:pos x="T6" y="T7"/>
            </a:cxn>
            <a:cxn ang="T16">
              <a:pos x="T8" y="T9"/>
            </a:cxn>
            <a:cxn ang="T17">
              <a:pos x="T10" y="T11"/>
            </a:cxn>
          </a:cxnLst>
          <a:rect l="T18" t="T19" r="T20" b="T21"/>
          <a:pathLst>
            <a:path w="1295400" h="495300">
              <a:moveTo>
                <a:pt x="0" y="247650"/>
              </a:moveTo>
              <a:lnTo>
                <a:pt x="1047750" y="247650"/>
              </a:lnTo>
              <a:lnTo>
                <a:pt x="1047750" y="133350"/>
              </a:lnTo>
              <a:lnTo>
                <a:pt x="1171575" y="0"/>
              </a:lnTo>
              <a:lnTo>
                <a:pt x="1295400" y="133350"/>
              </a:lnTo>
              <a:lnTo>
                <a:pt x="1295400" y="495300"/>
              </a:lnTo>
              <a:lnTo>
                <a:pt x="0" y="495300"/>
              </a:lnTo>
              <a:close/>
            </a:path>
          </a:pathLst>
        </a:custGeom>
        <a:ln>
          <a:headEnd type="none" w="med" len="med"/>
          <a:tailEnd type="none" w="med" len="med"/>
        </a:ln>
      </xdr:spPr>
      <xdr:style>
        <a:lnRef idx="3">
          <a:schemeClr val="lt1"/>
        </a:lnRef>
        <a:fillRef idx="1">
          <a:schemeClr val="accent1"/>
        </a:fillRef>
        <a:effectRef idx="1">
          <a:schemeClr val="accent1"/>
        </a:effectRef>
        <a:fontRef idx="minor">
          <a:schemeClr val="lt1"/>
        </a:fontRef>
      </xdr:style>
      <xdr:txBody>
        <a:bodyPr rot="0" spcFirstLastPara="0" vertOverflow="clip" horzOverflow="clip" vert="horz" wrap="square" lIns="18288" tIns="0" rIns="0" bIns="0" numCol="1" spcCol="0" rtlCol="0" fromWordArt="0" anchor="ctr" anchorCtr="0" forceAA="0" upright="1" compatLnSpc="1">
          <a:prstTxWarp prst="textNoShape">
            <a:avLst/>
          </a:prstTxWarp>
          <a:noAutofit/>
        </a:bodyPr>
        <a:lstStyle/>
        <a:p>
          <a:pPr marL="0" indent="0" algn="ctr" rtl="0">
            <a:defRPr sz="1000"/>
          </a:pPr>
          <a:r>
            <a:rPr lang="en-US" sz="1400" b="1">
              <a:solidFill>
                <a:schemeClr val="bg1"/>
              </a:solidFill>
              <a:latin typeface="+mn-lt"/>
              <a:ea typeface="+mn-ea"/>
              <a:cs typeface="+mn-cs"/>
            </a:rPr>
            <a:t>MATRIZ DE INDICADORES</a:t>
          </a:r>
        </a:p>
      </xdr:txBody>
    </xdr:sp>
    <xdr:clientData/>
  </xdr:twoCellAnchor>
  <xdr:twoCellAnchor>
    <xdr:from>
      <xdr:col>12</xdr:col>
      <xdr:colOff>136071</xdr:colOff>
      <xdr:row>0</xdr:row>
      <xdr:rowOff>197062</xdr:rowOff>
    </xdr:from>
    <xdr:to>
      <xdr:col>15</xdr:col>
      <xdr:colOff>204910</xdr:colOff>
      <xdr:row>2</xdr:row>
      <xdr:rowOff>227318</xdr:rowOff>
    </xdr:to>
    <xdr:sp macro="" textlink="">
      <xdr:nvSpPr>
        <xdr:cNvPr id="9" name="Flecha izquierda 8">
          <a:hlinkClick xmlns:r="http://schemas.openxmlformats.org/officeDocument/2006/relationships" r:id="rId4" tooltip="Ir"/>
          <a:extLst>
            <a:ext uri="{FF2B5EF4-FFF2-40B4-BE49-F238E27FC236}">
              <a16:creationId xmlns:a16="http://schemas.microsoft.com/office/drawing/2014/main" id="{00000000-0008-0000-1E00-000009000000}"/>
            </a:ext>
          </a:extLst>
        </xdr:cNvPr>
        <xdr:cNvSpPr/>
      </xdr:nvSpPr>
      <xdr:spPr bwMode="auto">
        <a:xfrm>
          <a:off x="11198678" y="197062"/>
          <a:ext cx="3007982" cy="656185"/>
        </a:xfrm>
        <a:prstGeom prst="leftArrow">
          <a:avLst/>
        </a:prstGeom>
        <a:ln>
          <a:headEnd type="none" w="med" len="med"/>
          <a:tailEnd type="none" w="med" len="med"/>
        </a:ln>
      </xdr:spPr>
      <xdr:style>
        <a:lnRef idx="3">
          <a:schemeClr val="lt1"/>
        </a:lnRef>
        <a:fillRef idx="1">
          <a:schemeClr val="accent1"/>
        </a:fillRef>
        <a:effectRef idx="1">
          <a:schemeClr val="accent1"/>
        </a:effectRef>
        <a:fontRef idx="minor">
          <a:schemeClr val="lt1"/>
        </a:fontRef>
      </xdr:style>
      <xdr:txBody>
        <a:bodyPr vertOverflow="clip" horzOverflow="clip" wrap="square" lIns="18288" tIns="0" rIns="0" bIns="0" rtlCol="0" anchor="ctr" upright="1"/>
        <a:lstStyle/>
        <a:p>
          <a:pPr algn="ctr"/>
          <a:r>
            <a:rPr lang="es-CO" sz="1800" b="1">
              <a:solidFill>
                <a:schemeClr val="bg1"/>
              </a:solidFill>
            </a:rPr>
            <a:t>Inicio</a:t>
          </a:r>
        </a:p>
      </xdr:txBody>
    </xdr:sp>
    <xdr:clientData/>
  </xdr:twoCellAnchor>
  <xdr:twoCellAnchor>
    <xdr:from>
      <xdr:col>4</xdr:col>
      <xdr:colOff>381000</xdr:colOff>
      <xdr:row>0</xdr:row>
      <xdr:rowOff>149679</xdr:rowOff>
    </xdr:from>
    <xdr:to>
      <xdr:col>11</xdr:col>
      <xdr:colOff>408213</xdr:colOff>
      <xdr:row>2</xdr:row>
      <xdr:rowOff>77212</xdr:rowOff>
    </xdr:to>
    <xdr:sp macro="" textlink="">
      <xdr:nvSpPr>
        <xdr:cNvPr id="10" name="Rectángulo redondeado 9">
          <a:extLst>
            <a:ext uri="{FF2B5EF4-FFF2-40B4-BE49-F238E27FC236}">
              <a16:creationId xmlns:a16="http://schemas.microsoft.com/office/drawing/2014/main" id="{00000000-0008-0000-1E00-00000A000000}"/>
            </a:ext>
          </a:extLst>
        </xdr:cNvPr>
        <xdr:cNvSpPr/>
      </xdr:nvSpPr>
      <xdr:spPr bwMode="auto">
        <a:xfrm>
          <a:off x="3537857" y="149679"/>
          <a:ext cx="6953249" cy="553462"/>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algn="ctr"/>
          <a:r>
            <a:rPr lang="es-CO" sz="1600" b="0">
              <a:solidFill>
                <a:schemeClr val="lt1"/>
              </a:solidFill>
              <a:effectLst/>
              <a:latin typeface="Comic Sans MS" panose="030F0702030302020204" pitchFamily="66" charset="0"/>
              <a:ea typeface="+mn-ea"/>
              <a:cs typeface="+mn-cs"/>
            </a:rPr>
            <a:t>INDICADORES</a:t>
          </a:r>
          <a:r>
            <a:rPr lang="es-CO" sz="1600" b="0" baseline="0">
              <a:solidFill>
                <a:schemeClr val="lt1"/>
              </a:solidFill>
              <a:effectLst/>
              <a:latin typeface="Comic Sans MS" panose="030F0702030302020204" pitchFamily="66" charset="0"/>
              <a:ea typeface="+mn-ea"/>
              <a:cs typeface="+mn-cs"/>
            </a:rPr>
            <a:t> DE ESTRUCTURA, PROCESO Y RESULTADO</a:t>
          </a:r>
          <a:endParaRPr lang="es-CO" sz="1800" b="0">
            <a:effectLst/>
            <a:latin typeface="Comic Sans MS" panose="030F0702030302020204" pitchFamily="66" charset="0"/>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1419225</xdr:colOff>
      <xdr:row>1</xdr:row>
      <xdr:rowOff>85725</xdr:rowOff>
    </xdr:from>
    <xdr:to>
      <xdr:col>6</xdr:col>
      <xdr:colOff>3288506</xdr:colOff>
      <xdr:row>1</xdr:row>
      <xdr:rowOff>609600</xdr:rowOff>
    </xdr:to>
    <xdr:sp macro="" textlink="">
      <xdr:nvSpPr>
        <xdr:cNvPr id="2" name="7 Flecha doblada hacia arriba">
          <a:hlinkClick xmlns:r="http://schemas.openxmlformats.org/officeDocument/2006/relationships" r:id="rId1" tooltip="Ir"/>
          <a:extLst>
            <a:ext uri="{FF2B5EF4-FFF2-40B4-BE49-F238E27FC236}">
              <a16:creationId xmlns:a16="http://schemas.microsoft.com/office/drawing/2014/main" id="{00000000-0008-0000-1F00-000002000000}"/>
            </a:ext>
          </a:extLst>
        </xdr:cNvPr>
        <xdr:cNvSpPr>
          <a:spLocks noChangeArrowheads="1"/>
        </xdr:cNvSpPr>
      </xdr:nvSpPr>
      <xdr:spPr bwMode="auto">
        <a:xfrm>
          <a:off x="10277475" y="276225"/>
          <a:ext cx="1869281" cy="523875"/>
        </a:xfrm>
        <a:custGeom>
          <a:avLst/>
          <a:gdLst>
            <a:gd name="T0" fmla="*/ 1332379 w 1295400"/>
            <a:gd name="T1" fmla="*/ 0 h 495300"/>
            <a:gd name="T2" fmla="*/ 1191559 w 1295400"/>
            <a:gd name="T3" fmla="*/ 133350 h 495300"/>
            <a:gd name="T4" fmla="*/ 0 w 1295400"/>
            <a:gd name="T5" fmla="*/ 371475 h 495300"/>
            <a:gd name="T6" fmla="*/ 736600 w 1295400"/>
            <a:gd name="T7" fmla="*/ 495300 h 495300"/>
            <a:gd name="T8" fmla="*/ 1473200 w 1295400"/>
            <a:gd name="T9" fmla="*/ 314325 h 495300"/>
            <a:gd name="T10" fmla="*/ 1473200 w 1295400"/>
            <a:gd name="T11" fmla="*/ 133350 h 495300"/>
            <a:gd name="T12" fmla="*/ 17694720 60000 65536"/>
            <a:gd name="T13" fmla="*/ 11796480 60000 65536"/>
            <a:gd name="T14" fmla="*/ 11796480 60000 65536"/>
            <a:gd name="T15" fmla="*/ 5898240 60000 65536"/>
            <a:gd name="T16" fmla="*/ 0 60000 65536"/>
            <a:gd name="T17" fmla="*/ 0 60000 65536"/>
            <a:gd name="T18" fmla="*/ 0 w 1295400"/>
            <a:gd name="T19" fmla="*/ 247650 h 495300"/>
            <a:gd name="T20" fmla="*/ 1295400 w 1295400"/>
            <a:gd name="T21" fmla="*/ 495300 h 495300"/>
          </a:gdLst>
          <a:ahLst/>
          <a:cxnLst>
            <a:cxn ang="T12">
              <a:pos x="T0" y="T1"/>
            </a:cxn>
            <a:cxn ang="T13">
              <a:pos x="T2" y="T3"/>
            </a:cxn>
            <a:cxn ang="T14">
              <a:pos x="T4" y="T5"/>
            </a:cxn>
            <a:cxn ang="T15">
              <a:pos x="T6" y="T7"/>
            </a:cxn>
            <a:cxn ang="T16">
              <a:pos x="T8" y="T9"/>
            </a:cxn>
            <a:cxn ang="T17">
              <a:pos x="T10" y="T11"/>
            </a:cxn>
          </a:cxnLst>
          <a:rect l="T18" t="T19" r="T20" b="T21"/>
          <a:pathLst>
            <a:path w="1295400" h="495300">
              <a:moveTo>
                <a:pt x="0" y="247650"/>
              </a:moveTo>
              <a:lnTo>
                <a:pt x="1047750" y="247650"/>
              </a:lnTo>
              <a:lnTo>
                <a:pt x="1047750" y="133350"/>
              </a:lnTo>
              <a:lnTo>
                <a:pt x="1171575" y="0"/>
              </a:lnTo>
              <a:lnTo>
                <a:pt x="1295400" y="133350"/>
              </a:lnTo>
              <a:lnTo>
                <a:pt x="1295400" y="495300"/>
              </a:lnTo>
              <a:lnTo>
                <a:pt x="0" y="495300"/>
              </a:lnTo>
              <a:close/>
            </a:path>
          </a:pathLst>
        </a:custGeom>
        <a:gradFill rotWithShape="1">
          <a:gsLst>
            <a:gs pos="0">
              <a:srgbClr val="2C5D98"/>
            </a:gs>
            <a:gs pos="80000">
              <a:srgbClr val="3C7BC7"/>
            </a:gs>
            <a:gs pos="100000">
              <a:srgbClr val="3A7CCB"/>
            </a:gs>
          </a:gsLst>
          <a:lin ang="16200000"/>
        </a:gradFill>
        <a:ln>
          <a:noFill/>
        </a:ln>
        <a:effectLst>
          <a:outerShdw blurRad="63500" dist="23000" dir="5400000" rotWithShape="0">
            <a:srgbClr val="000000">
              <a:alpha val="34998"/>
            </a:srgbClr>
          </a:outerShdw>
        </a:effectLst>
      </xdr:spPr>
      <xdr:txBody>
        <a:bodyPr vertOverflow="clip" wrap="square" lIns="27432" tIns="22860" rIns="27432" bIns="22860" anchor="ctr"/>
        <a:lstStyle/>
        <a:p>
          <a:pPr algn="ctr" rtl="0">
            <a:defRPr sz="1000"/>
          </a:pPr>
          <a:r>
            <a:rPr lang="en-US" sz="1100" b="1" i="0" u="none" strike="noStrike" baseline="0">
              <a:solidFill>
                <a:srgbClr val="FFFFFF"/>
              </a:solidFill>
              <a:latin typeface="Calibri"/>
              <a:ea typeface="Calibri"/>
              <a:cs typeface="Calibri"/>
            </a:rPr>
            <a:t>FICHA DE INDICADOR</a:t>
          </a:r>
        </a:p>
      </xdr:txBody>
    </xdr:sp>
    <xdr:clientData/>
  </xdr:twoCellAnchor>
  <xdr:twoCellAnchor>
    <xdr:from>
      <xdr:col>2</xdr:col>
      <xdr:colOff>3505200</xdr:colOff>
      <xdr:row>1</xdr:row>
      <xdr:rowOff>104775</xdr:rowOff>
    </xdr:from>
    <xdr:to>
      <xdr:col>4</xdr:col>
      <xdr:colOff>933449</xdr:colOff>
      <xdr:row>1</xdr:row>
      <xdr:rowOff>562987</xdr:rowOff>
    </xdr:to>
    <xdr:sp macro="" textlink="">
      <xdr:nvSpPr>
        <xdr:cNvPr id="3" name="Rectángulo redondeado 2">
          <a:extLst>
            <a:ext uri="{FF2B5EF4-FFF2-40B4-BE49-F238E27FC236}">
              <a16:creationId xmlns:a16="http://schemas.microsoft.com/office/drawing/2014/main" id="{00000000-0008-0000-1F00-000003000000}"/>
            </a:ext>
          </a:extLst>
        </xdr:cNvPr>
        <xdr:cNvSpPr/>
      </xdr:nvSpPr>
      <xdr:spPr bwMode="auto">
        <a:xfrm>
          <a:off x="4438650" y="295275"/>
          <a:ext cx="3571874" cy="458212"/>
        </a:xfrm>
        <a:prstGeom prst="roundRect">
          <a:avLst/>
        </a:prstGeom>
        <a:ln>
          <a:headEnd type="none" w="med" len="med"/>
          <a:tailEnd type="none" w="med" len="med"/>
        </a:ln>
      </xdr:spPr>
      <xdr:style>
        <a:lnRef idx="0">
          <a:schemeClr val="accent5"/>
        </a:lnRef>
        <a:fillRef idx="3">
          <a:schemeClr val="accent5"/>
        </a:fillRef>
        <a:effectRef idx="3">
          <a:schemeClr val="accent5"/>
        </a:effectRef>
        <a:fontRef idx="minor">
          <a:schemeClr val="lt1"/>
        </a:fontRef>
      </xdr:style>
      <xdr:txBody>
        <a:bodyPr vertOverflow="clip" horzOverflow="clip" wrap="square" lIns="18288" tIns="0" rIns="0" bIns="0" rtlCol="0" anchor="ctr" upright="1"/>
        <a:lstStyle/>
        <a:p>
          <a:pPr algn="ctr"/>
          <a:r>
            <a:rPr lang="es-CO" sz="1050" b="0">
              <a:solidFill>
                <a:schemeClr val="lt1"/>
              </a:solidFill>
              <a:effectLst/>
              <a:latin typeface="Comic Sans MS" panose="030F0702030302020204" pitchFamily="66" charset="0"/>
              <a:ea typeface="+mn-ea"/>
              <a:cs typeface="+mn-cs"/>
            </a:rPr>
            <a:t>EVALUACIÓN DE INDICADORES</a:t>
          </a:r>
          <a:endParaRPr lang="es-CO" sz="1100" b="0">
            <a:effectLst/>
            <a:latin typeface="Comic Sans MS" panose="030F0702030302020204" pitchFamily="66"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10936941</xdr:colOff>
      <xdr:row>0</xdr:row>
      <xdr:rowOff>100852</xdr:rowOff>
    </xdr:from>
    <xdr:to>
      <xdr:col>2</xdr:col>
      <xdr:colOff>759899</xdr:colOff>
      <xdr:row>2</xdr:row>
      <xdr:rowOff>167527</xdr:rowOff>
    </xdr:to>
    <xdr:sp macro="" textlink="">
      <xdr:nvSpPr>
        <xdr:cNvPr id="2" name="7 Flecha doblada hacia arriba">
          <a:hlinkClick xmlns:r="http://schemas.openxmlformats.org/officeDocument/2006/relationships" r:id="rId1" tooltip="Ir"/>
          <a:extLst>
            <a:ext uri="{FF2B5EF4-FFF2-40B4-BE49-F238E27FC236}">
              <a16:creationId xmlns:a16="http://schemas.microsoft.com/office/drawing/2014/main" id="{00000000-0008-0000-2000-000002000000}"/>
            </a:ext>
          </a:extLst>
        </xdr:cNvPr>
        <xdr:cNvSpPr>
          <a:spLocks noChangeArrowheads="1"/>
        </xdr:cNvSpPr>
      </xdr:nvSpPr>
      <xdr:spPr bwMode="auto">
        <a:xfrm>
          <a:off x="10936941" y="100852"/>
          <a:ext cx="2821782" cy="458881"/>
        </a:xfrm>
        <a:custGeom>
          <a:avLst/>
          <a:gdLst>
            <a:gd name="T0" fmla="*/ 1332379 w 1295400"/>
            <a:gd name="T1" fmla="*/ 0 h 495300"/>
            <a:gd name="T2" fmla="*/ 1191559 w 1295400"/>
            <a:gd name="T3" fmla="*/ 133350 h 495300"/>
            <a:gd name="T4" fmla="*/ 0 w 1295400"/>
            <a:gd name="T5" fmla="*/ 371475 h 495300"/>
            <a:gd name="T6" fmla="*/ 736600 w 1295400"/>
            <a:gd name="T7" fmla="*/ 495300 h 495300"/>
            <a:gd name="T8" fmla="*/ 1473200 w 1295400"/>
            <a:gd name="T9" fmla="*/ 314325 h 495300"/>
            <a:gd name="T10" fmla="*/ 1473200 w 1295400"/>
            <a:gd name="T11" fmla="*/ 133350 h 495300"/>
            <a:gd name="T12" fmla="*/ 17694720 60000 65536"/>
            <a:gd name="T13" fmla="*/ 11796480 60000 65536"/>
            <a:gd name="T14" fmla="*/ 11796480 60000 65536"/>
            <a:gd name="T15" fmla="*/ 5898240 60000 65536"/>
            <a:gd name="T16" fmla="*/ 0 60000 65536"/>
            <a:gd name="T17" fmla="*/ 0 60000 65536"/>
            <a:gd name="T18" fmla="*/ 0 w 1295400"/>
            <a:gd name="T19" fmla="*/ 247650 h 495300"/>
            <a:gd name="T20" fmla="*/ 1295400 w 1295400"/>
            <a:gd name="T21" fmla="*/ 495300 h 495300"/>
          </a:gdLst>
          <a:ahLst/>
          <a:cxnLst>
            <a:cxn ang="T12">
              <a:pos x="T0" y="T1"/>
            </a:cxn>
            <a:cxn ang="T13">
              <a:pos x="T2" y="T3"/>
            </a:cxn>
            <a:cxn ang="T14">
              <a:pos x="T4" y="T5"/>
            </a:cxn>
            <a:cxn ang="T15">
              <a:pos x="T6" y="T7"/>
            </a:cxn>
            <a:cxn ang="T16">
              <a:pos x="T8" y="T9"/>
            </a:cxn>
            <a:cxn ang="T17">
              <a:pos x="T10" y="T11"/>
            </a:cxn>
          </a:cxnLst>
          <a:rect l="T18" t="T19" r="T20" b="T21"/>
          <a:pathLst>
            <a:path w="1295400" h="495300">
              <a:moveTo>
                <a:pt x="0" y="247650"/>
              </a:moveTo>
              <a:lnTo>
                <a:pt x="1047750" y="247650"/>
              </a:lnTo>
              <a:lnTo>
                <a:pt x="1047750" y="133350"/>
              </a:lnTo>
              <a:lnTo>
                <a:pt x="1171575" y="0"/>
              </a:lnTo>
              <a:lnTo>
                <a:pt x="1295400" y="133350"/>
              </a:lnTo>
              <a:lnTo>
                <a:pt x="1295400" y="495300"/>
              </a:lnTo>
              <a:lnTo>
                <a:pt x="0" y="495300"/>
              </a:lnTo>
              <a:close/>
            </a:path>
          </a:pathLst>
        </a:custGeom>
        <a:gradFill rotWithShape="1">
          <a:gsLst>
            <a:gs pos="0">
              <a:srgbClr val="2C5D98"/>
            </a:gs>
            <a:gs pos="80000">
              <a:srgbClr val="3C7BC7"/>
            </a:gs>
            <a:gs pos="100000">
              <a:srgbClr val="3A7CCB"/>
            </a:gs>
          </a:gsLst>
          <a:lin ang="16200000"/>
        </a:gradFill>
        <a:ln>
          <a:noFill/>
        </a:ln>
        <a:effectLst>
          <a:outerShdw blurRad="63500" dist="23000" dir="5400000" rotWithShape="0">
            <a:srgbClr val="000000">
              <a:alpha val="34998"/>
            </a:srgbClr>
          </a:outerShdw>
        </a:effectLst>
      </xdr:spPr>
      <xdr:txBody>
        <a:bodyPr vertOverflow="clip" wrap="square" lIns="27432" tIns="22860" rIns="27432" bIns="22860" anchor="ctr"/>
        <a:lstStyle/>
        <a:p>
          <a:pPr algn="ctr" rtl="0">
            <a:defRPr sz="1000"/>
          </a:pPr>
          <a:r>
            <a:rPr lang="en-US" sz="1100" b="1" i="0" u="none" strike="noStrike" baseline="0">
              <a:solidFill>
                <a:srgbClr val="FFFFFF"/>
              </a:solidFill>
              <a:latin typeface="Calibri"/>
              <a:ea typeface="Calibri"/>
              <a:cs typeface="Calibri"/>
            </a:rPr>
            <a:t>EVALUACIÓN DEL INDICADOR</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UAN%20Y%20ANA/Documents/ANA%20MILENA/EMPRESAS/EMPRESAS/VISION%20SOLIDARIA/Asociados_(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uramericana.sharepoint.com/sites/INDICADORESDELSGSST/Shared%20Documents/General/INDICADORES%20DEL%20SGSST%20V16%20-%20VRegio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Sura/INFORMACION%20NUEVA/BAYRON%20MORALES/PPR%20MEDELLIN/Caracterizacion%20A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is%20documentos/Documents/1.%20CONCRETODO/8.%20Agosto,%20%20Analisis%20e%20investigaci&#243;n%20de%20los%20AT/3.%20Caracterizacion%20del%20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CTIVOS"/>
      <sheetName val="INACTIVOS"/>
      <sheetName val="MATRICES"/>
    </sheetNames>
    <sheetDataSet>
      <sheetData sheetId="0">
        <row r="2">
          <cell r="A2">
            <v>8430150</v>
          </cell>
        </row>
        <row r="3">
          <cell r="A3">
            <v>70661054</v>
          </cell>
        </row>
        <row r="4">
          <cell r="A4">
            <v>70505720</v>
          </cell>
        </row>
        <row r="5">
          <cell r="A5">
            <v>4561404</v>
          </cell>
        </row>
        <row r="6">
          <cell r="A6">
            <v>75056851</v>
          </cell>
        </row>
        <row r="7">
          <cell r="A7">
            <v>3400105</v>
          </cell>
        </row>
        <row r="8">
          <cell r="A8">
            <v>14273730</v>
          </cell>
        </row>
        <row r="9">
          <cell r="A9">
            <v>71272709</v>
          </cell>
        </row>
        <row r="10">
          <cell r="A10">
            <v>98630919</v>
          </cell>
        </row>
        <row r="11">
          <cell r="A11">
            <v>3321260</v>
          </cell>
        </row>
        <row r="12">
          <cell r="A12">
            <v>98637489</v>
          </cell>
        </row>
        <row r="13">
          <cell r="A13">
            <v>70113424</v>
          </cell>
        </row>
        <row r="14">
          <cell r="A14">
            <v>15531093</v>
          </cell>
        </row>
        <row r="15">
          <cell r="A15">
            <v>73124971</v>
          </cell>
        </row>
        <row r="16">
          <cell r="A16">
            <v>98486186</v>
          </cell>
        </row>
        <row r="17">
          <cell r="A17">
            <v>71765450</v>
          </cell>
        </row>
        <row r="18">
          <cell r="A18">
            <v>91442133</v>
          </cell>
        </row>
        <row r="19">
          <cell r="A19">
            <v>98521691</v>
          </cell>
        </row>
        <row r="20">
          <cell r="A20">
            <v>70062234</v>
          </cell>
        </row>
        <row r="21">
          <cell r="A21">
            <v>70504097</v>
          </cell>
        </row>
        <row r="22">
          <cell r="A22">
            <v>70512586</v>
          </cell>
        </row>
        <row r="23">
          <cell r="A23">
            <v>43596650</v>
          </cell>
        </row>
        <row r="24">
          <cell r="A24">
            <v>11799916</v>
          </cell>
        </row>
        <row r="25">
          <cell r="A25">
            <v>98640760</v>
          </cell>
        </row>
        <row r="26">
          <cell r="A26">
            <v>98623628</v>
          </cell>
        </row>
        <row r="27">
          <cell r="A27">
            <v>3402104</v>
          </cell>
        </row>
        <row r="28">
          <cell r="A28">
            <v>11803518</v>
          </cell>
        </row>
        <row r="29">
          <cell r="A29">
            <v>98699862</v>
          </cell>
        </row>
        <row r="30">
          <cell r="A30">
            <v>70508008</v>
          </cell>
        </row>
        <row r="31">
          <cell r="A31">
            <v>11040759</v>
          </cell>
        </row>
        <row r="32">
          <cell r="A32">
            <v>71737234</v>
          </cell>
        </row>
        <row r="33">
          <cell r="A33">
            <v>71793952</v>
          </cell>
        </row>
        <row r="34">
          <cell r="A34">
            <v>71687652</v>
          </cell>
        </row>
        <row r="35">
          <cell r="A35">
            <v>71338705</v>
          </cell>
        </row>
        <row r="36">
          <cell r="A36">
            <v>98593518</v>
          </cell>
        </row>
        <row r="37">
          <cell r="A37">
            <v>71271963</v>
          </cell>
        </row>
        <row r="38">
          <cell r="A38">
            <v>71494973</v>
          </cell>
        </row>
        <row r="39">
          <cell r="A39">
            <v>71610825</v>
          </cell>
        </row>
        <row r="40">
          <cell r="A40">
            <v>71214271</v>
          </cell>
        </row>
        <row r="41">
          <cell r="A41">
            <v>15346122</v>
          </cell>
        </row>
        <row r="42">
          <cell r="A42">
            <v>15450662</v>
          </cell>
        </row>
        <row r="43">
          <cell r="A43">
            <v>8394147</v>
          </cell>
        </row>
        <row r="44">
          <cell r="A44">
            <v>98647241</v>
          </cell>
        </row>
        <row r="45">
          <cell r="A45">
            <v>71770354</v>
          </cell>
        </row>
        <row r="46">
          <cell r="A46">
            <v>71732819</v>
          </cell>
        </row>
        <row r="47">
          <cell r="A47">
            <v>71271754</v>
          </cell>
        </row>
        <row r="48">
          <cell r="A48">
            <v>43534332</v>
          </cell>
        </row>
        <row r="49">
          <cell r="A49">
            <v>98583152</v>
          </cell>
        </row>
        <row r="50">
          <cell r="A50">
            <v>70256806</v>
          </cell>
        </row>
        <row r="51">
          <cell r="A51">
            <v>71799851</v>
          </cell>
        </row>
        <row r="52">
          <cell r="A52">
            <v>98636036</v>
          </cell>
        </row>
        <row r="53">
          <cell r="A53">
            <v>71716986</v>
          </cell>
        </row>
        <row r="54">
          <cell r="A54">
            <v>98534298</v>
          </cell>
        </row>
        <row r="55">
          <cell r="A55">
            <v>16052420</v>
          </cell>
        </row>
        <row r="56">
          <cell r="A56">
            <v>15513693</v>
          </cell>
        </row>
        <row r="57">
          <cell r="A57">
            <v>8268224</v>
          </cell>
        </row>
        <row r="58">
          <cell r="A58">
            <v>3428132</v>
          </cell>
        </row>
        <row r="59">
          <cell r="A59">
            <v>70100742</v>
          </cell>
        </row>
        <row r="60">
          <cell r="A60">
            <v>71766516</v>
          </cell>
        </row>
        <row r="61">
          <cell r="A61">
            <v>71262749</v>
          </cell>
        </row>
        <row r="62">
          <cell r="A62">
            <v>70074615</v>
          </cell>
        </row>
        <row r="63">
          <cell r="A63">
            <v>71588481</v>
          </cell>
        </row>
        <row r="64">
          <cell r="A64">
            <v>70194960</v>
          </cell>
        </row>
        <row r="65">
          <cell r="A65">
            <v>8412899</v>
          </cell>
        </row>
        <row r="66">
          <cell r="A66">
            <v>98647261</v>
          </cell>
        </row>
        <row r="67">
          <cell r="A67">
            <v>70414254</v>
          </cell>
        </row>
        <row r="68">
          <cell r="A68">
            <v>71318882</v>
          </cell>
        </row>
        <row r="69">
          <cell r="A69">
            <v>15286557</v>
          </cell>
        </row>
        <row r="70">
          <cell r="A70">
            <v>98648382</v>
          </cell>
        </row>
        <row r="71">
          <cell r="A71">
            <v>71212268</v>
          </cell>
        </row>
        <row r="72">
          <cell r="A72">
            <v>15256563</v>
          </cell>
        </row>
        <row r="73">
          <cell r="A73">
            <v>8060438</v>
          </cell>
        </row>
        <row r="74">
          <cell r="A74">
            <v>71988390</v>
          </cell>
        </row>
        <row r="75">
          <cell r="A75">
            <v>32182111</v>
          </cell>
        </row>
        <row r="76">
          <cell r="A76">
            <v>98537788</v>
          </cell>
        </row>
        <row r="77">
          <cell r="A77">
            <v>42793747</v>
          </cell>
        </row>
        <row r="78">
          <cell r="A78">
            <v>1039022069</v>
          </cell>
        </row>
        <row r="79">
          <cell r="A79">
            <v>43840892</v>
          </cell>
        </row>
        <row r="80">
          <cell r="A80">
            <v>15930697</v>
          </cell>
        </row>
        <row r="81">
          <cell r="A81">
            <v>42791561</v>
          </cell>
        </row>
        <row r="82">
          <cell r="A82">
            <v>70951735</v>
          </cell>
        </row>
        <row r="83">
          <cell r="A83">
            <v>71717968</v>
          </cell>
        </row>
        <row r="84">
          <cell r="A84">
            <v>71421562</v>
          </cell>
        </row>
        <row r="85">
          <cell r="A85">
            <v>98638168</v>
          </cell>
        </row>
        <row r="86">
          <cell r="A86">
            <v>15531432</v>
          </cell>
        </row>
        <row r="87">
          <cell r="A87">
            <v>8359717</v>
          </cell>
        </row>
        <row r="88">
          <cell r="A88">
            <v>71317910</v>
          </cell>
        </row>
        <row r="89">
          <cell r="A89">
            <v>1026132258</v>
          </cell>
        </row>
        <row r="90">
          <cell r="A90">
            <v>16803449</v>
          </cell>
        </row>
        <row r="91">
          <cell r="A91">
            <v>8032684</v>
          </cell>
        </row>
        <row r="92">
          <cell r="A92">
            <v>42771211</v>
          </cell>
        </row>
        <row r="93">
          <cell r="A93">
            <v>11814716</v>
          </cell>
        </row>
        <row r="94">
          <cell r="A94">
            <v>70046380</v>
          </cell>
        </row>
        <row r="95">
          <cell r="A95">
            <v>71270396</v>
          </cell>
        </row>
        <row r="96">
          <cell r="A96">
            <v>71385193</v>
          </cell>
        </row>
        <row r="97">
          <cell r="A97">
            <v>98521156</v>
          </cell>
        </row>
        <row r="98">
          <cell r="A98">
            <v>15959994</v>
          </cell>
        </row>
        <row r="99">
          <cell r="A99">
            <v>71666503</v>
          </cell>
        </row>
        <row r="100">
          <cell r="A100">
            <v>8434633</v>
          </cell>
        </row>
        <row r="101">
          <cell r="A101">
            <v>98624308</v>
          </cell>
        </row>
        <row r="102">
          <cell r="A102">
            <v>1036608655</v>
          </cell>
        </row>
        <row r="103">
          <cell r="A103">
            <v>70515831</v>
          </cell>
        </row>
        <row r="104">
          <cell r="A104">
            <v>98633315</v>
          </cell>
        </row>
        <row r="105">
          <cell r="A105">
            <v>1036605239</v>
          </cell>
        </row>
        <row r="106">
          <cell r="A106">
            <v>71220719</v>
          </cell>
        </row>
        <row r="107">
          <cell r="A107">
            <v>32144258</v>
          </cell>
        </row>
        <row r="108">
          <cell r="A108">
            <v>98530352</v>
          </cell>
        </row>
        <row r="109">
          <cell r="A109">
            <v>70731302</v>
          </cell>
        </row>
        <row r="110">
          <cell r="A110">
            <v>98566068</v>
          </cell>
        </row>
        <row r="111">
          <cell r="A111">
            <v>8071809</v>
          </cell>
        </row>
        <row r="112">
          <cell r="A112">
            <v>71272164</v>
          </cell>
        </row>
        <row r="113">
          <cell r="A113">
            <v>8430457</v>
          </cell>
        </row>
        <row r="114">
          <cell r="A114">
            <v>9992895</v>
          </cell>
        </row>
        <row r="115">
          <cell r="A115">
            <v>98572291</v>
          </cell>
        </row>
        <row r="116">
          <cell r="A116">
            <v>71664379</v>
          </cell>
        </row>
        <row r="117">
          <cell r="A117">
            <v>43679923</v>
          </cell>
        </row>
        <row r="118">
          <cell r="A118">
            <v>98527529</v>
          </cell>
        </row>
        <row r="119">
          <cell r="A119">
            <v>76297200</v>
          </cell>
        </row>
        <row r="120">
          <cell r="A120">
            <v>98633700</v>
          </cell>
        </row>
        <row r="121">
          <cell r="A121">
            <v>71278679</v>
          </cell>
        </row>
        <row r="122">
          <cell r="A122">
            <v>71394770</v>
          </cell>
        </row>
        <row r="123">
          <cell r="A123">
            <v>70878105</v>
          </cell>
        </row>
        <row r="124">
          <cell r="A124">
            <v>8356542</v>
          </cell>
        </row>
        <row r="125">
          <cell r="A125">
            <v>8061258</v>
          </cell>
        </row>
        <row r="126">
          <cell r="A126">
            <v>71398666</v>
          </cell>
        </row>
        <row r="127">
          <cell r="A127">
            <v>1026131330</v>
          </cell>
        </row>
        <row r="128">
          <cell r="A128">
            <v>98708967</v>
          </cell>
        </row>
        <row r="129">
          <cell r="A129">
            <v>15506978</v>
          </cell>
        </row>
        <row r="130">
          <cell r="A130">
            <v>70085351</v>
          </cell>
        </row>
        <row r="131">
          <cell r="A131">
            <v>71668373</v>
          </cell>
        </row>
        <row r="132">
          <cell r="A132">
            <v>15931657</v>
          </cell>
        </row>
        <row r="133">
          <cell r="A133">
            <v>71290971</v>
          </cell>
        </row>
        <row r="134">
          <cell r="A134">
            <v>8389787</v>
          </cell>
        </row>
        <row r="135">
          <cell r="A135">
            <v>71634734</v>
          </cell>
        </row>
        <row r="136">
          <cell r="A136">
            <v>42777364</v>
          </cell>
        </row>
        <row r="137">
          <cell r="A137">
            <v>42792283</v>
          </cell>
        </row>
        <row r="138">
          <cell r="A138">
            <v>1017127763</v>
          </cell>
        </row>
        <row r="139">
          <cell r="A139">
            <v>15329738</v>
          </cell>
        </row>
        <row r="140">
          <cell r="A140">
            <v>3593559</v>
          </cell>
        </row>
        <row r="141">
          <cell r="A141">
            <v>71685148</v>
          </cell>
        </row>
        <row r="142">
          <cell r="A142">
            <v>8431455</v>
          </cell>
        </row>
        <row r="143">
          <cell r="A143">
            <v>70133623</v>
          </cell>
        </row>
        <row r="144">
          <cell r="A144">
            <v>71781014</v>
          </cell>
        </row>
        <row r="145">
          <cell r="A145">
            <v>71332066</v>
          </cell>
        </row>
        <row r="146">
          <cell r="A146">
            <v>98631765</v>
          </cell>
        </row>
        <row r="147">
          <cell r="A147">
            <v>70300559</v>
          </cell>
        </row>
        <row r="148">
          <cell r="A148">
            <v>8461158</v>
          </cell>
        </row>
        <row r="149">
          <cell r="A149">
            <v>71799826</v>
          </cell>
        </row>
        <row r="150">
          <cell r="A150">
            <v>71279097</v>
          </cell>
        </row>
        <row r="151">
          <cell r="A151">
            <v>8430576</v>
          </cell>
        </row>
        <row r="152">
          <cell r="A152">
            <v>1040733759</v>
          </cell>
        </row>
        <row r="153">
          <cell r="A153">
            <v>98520049</v>
          </cell>
        </row>
        <row r="154">
          <cell r="A154">
            <v>71712391</v>
          </cell>
        </row>
        <row r="155">
          <cell r="A155">
            <v>71315662</v>
          </cell>
        </row>
        <row r="156">
          <cell r="A156">
            <v>1037368013</v>
          </cell>
        </row>
        <row r="157">
          <cell r="A157">
            <v>71378766</v>
          </cell>
        </row>
        <row r="158">
          <cell r="A158">
            <v>8431677</v>
          </cell>
        </row>
        <row r="159">
          <cell r="A159">
            <v>42778761</v>
          </cell>
        </row>
        <row r="160">
          <cell r="A160">
            <v>71397246</v>
          </cell>
        </row>
        <row r="161">
          <cell r="A161">
            <v>8434916</v>
          </cell>
        </row>
        <row r="162">
          <cell r="A162">
            <v>71185923</v>
          </cell>
        </row>
        <row r="163">
          <cell r="A163">
            <v>98696680</v>
          </cell>
        </row>
        <row r="164">
          <cell r="A164">
            <v>98622348</v>
          </cell>
        </row>
        <row r="165">
          <cell r="A165">
            <v>14326184</v>
          </cell>
        </row>
        <row r="166">
          <cell r="A166">
            <v>71374877</v>
          </cell>
        </row>
        <row r="167">
          <cell r="A167">
            <v>15373026</v>
          </cell>
        </row>
        <row r="168">
          <cell r="A168">
            <v>70565041</v>
          </cell>
        </row>
        <row r="169">
          <cell r="A169">
            <v>43975249</v>
          </cell>
        </row>
        <row r="170">
          <cell r="A170">
            <v>98536236</v>
          </cell>
        </row>
        <row r="171">
          <cell r="A171">
            <v>98772715</v>
          </cell>
        </row>
        <row r="172">
          <cell r="A172">
            <v>71360366</v>
          </cell>
        </row>
        <row r="173">
          <cell r="A173">
            <v>70786273</v>
          </cell>
        </row>
        <row r="174">
          <cell r="A174">
            <v>1036606046</v>
          </cell>
        </row>
        <row r="175">
          <cell r="A175">
            <v>98711247</v>
          </cell>
        </row>
        <row r="176">
          <cell r="A176">
            <v>43687318</v>
          </cell>
        </row>
        <row r="177">
          <cell r="A177">
            <v>98457156</v>
          </cell>
        </row>
        <row r="178">
          <cell r="A178">
            <v>71399016</v>
          </cell>
        </row>
        <row r="179">
          <cell r="A179">
            <v>5991331</v>
          </cell>
        </row>
        <row r="180">
          <cell r="A180">
            <v>70780242</v>
          </cell>
        </row>
        <row r="181">
          <cell r="A181">
            <v>98525711</v>
          </cell>
        </row>
        <row r="182">
          <cell r="A182">
            <v>71310508</v>
          </cell>
        </row>
        <row r="183">
          <cell r="A183">
            <v>1128384288</v>
          </cell>
        </row>
        <row r="184">
          <cell r="A184">
            <v>85166921</v>
          </cell>
        </row>
        <row r="185">
          <cell r="A185">
            <v>71264393</v>
          </cell>
        </row>
        <row r="186">
          <cell r="A186">
            <v>6321383</v>
          </cell>
        </row>
        <row r="187">
          <cell r="A187">
            <v>1036604443</v>
          </cell>
        </row>
        <row r="188">
          <cell r="A188">
            <v>98715313</v>
          </cell>
        </row>
        <row r="189">
          <cell r="A189">
            <v>98646865</v>
          </cell>
        </row>
        <row r="190">
          <cell r="A190">
            <v>8358768</v>
          </cell>
        </row>
        <row r="191">
          <cell r="A191">
            <v>98707829</v>
          </cell>
        </row>
        <row r="192">
          <cell r="A192">
            <v>15534784</v>
          </cell>
        </row>
        <row r="193">
          <cell r="A193">
            <v>98506799</v>
          </cell>
        </row>
        <row r="194">
          <cell r="A194">
            <v>9924036</v>
          </cell>
        </row>
        <row r="195">
          <cell r="A195">
            <v>98459854</v>
          </cell>
        </row>
        <row r="196">
          <cell r="A196">
            <v>71667825</v>
          </cell>
        </row>
        <row r="197">
          <cell r="A197">
            <v>1036624374</v>
          </cell>
        </row>
        <row r="198">
          <cell r="A198">
            <v>98524607</v>
          </cell>
        </row>
        <row r="199">
          <cell r="A199">
            <v>71394448</v>
          </cell>
        </row>
        <row r="200">
          <cell r="A200">
            <v>71272260</v>
          </cell>
        </row>
        <row r="201">
          <cell r="A201">
            <v>70422443</v>
          </cell>
        </row>
        <row r="202">
          <cell r="A202">
            <v>1036600650</v>
          </cell>
        </row>
        <row r="203">
          <cell r="A203">
            <v>1036612146</v>
          </cell>
        </row>
        <row r="204">
          <cell r="A204">
            <v>71291902</v>
          </cell>
        </row>
        <row r="205">
          <cell r="A205">
            <v>98589697</v>
          </cell>
        </row>
        <row r="206">
          <cell r="A206">
            <v>71271435</v>
          </cell>
        </row>
        <row r="207">
          <cell r="A207">
            <v>71274247</v>
          </cell>
        </row>
        <row r="208">
          <cell r="A208">
            <v>43971585</v>
          </cell>
        </row>
        <row r="209">
          <cell r="A209">
            <v>8466122</v>
          </cell>
        </row>
        <row r="210">
          <cell r="A210">
            <v>94381920</v>
          </cell>
        </row>
        <row r="211">
          <cell r="A211">
            <v>71022482</v>
          </cell>
        </row>
        <row r="212">
          <cell r="A212">
            <v>71776458</v>
          </cell>
        </row>
        <row r="213">
          <cell r="A213">
            <v>71713620</v>
          </cell>
        </row>
        <row r="214">
          <cell r="A214">
            <v>1036616458</v>
          </cell>
        </row>
        <row r="215">
          <cell r="A215">
            <v>9924303</v>
          </cell>
        </row>
        <row r="216">
          <cell r="A216">
            <v>71384019</v>
          </cell>
        </row>
        <row r="217">
          <cell r="A217">
            <v>75074012</v>
          </cell>
        </row>
        <row r="218">
          <cell r="A218">
            <v>1004200264</v>
          </cell>
        </row>
        <row r="219">
          <cell r="A219">
            <v>71293901</v>
          </cell>
        </row>
        <row r="220">
          <cell r="A220">
            <v>71227376</v>
          </cell>
        </row>
        <row r="221">
          <cell r="A221">
            <v>8125451</v>
          </cell>
        </row>
        <row r="222">
          <cell r="A222">
            <v>71724645</v>
          </cell>
        </row>
        <row r="223">
          <cell r="A223">
            <v>98715647</v>
          </cell>
        </row>
        <row r="224">
          <cell r="A224">
            <v>98506797</v>
          </cell>
        </row>
        <row r="225">
          <cell r="A225">
            <v>98646673</v>
          </cell>
        </row>
        <row r="226">
          <cell r="A226">
            <v>70508029</v>
          </cell>
        </row>
        <row r="227">
          <cell r="A227">
            <v>44006022</v>
          </cell>
        </row>
        <row r="228">
          <cell r="A228">
            <v>71799786</v>
          </cell>
        </row>
        <row r="229">
          <cell r="A229">
            <v>1017139782</v>
          </cell>
        </row>
        <row r="230">
          <cell r="A230">
            <v>71228305</v>
          </cell>
        </row>
        <row r="231">
          <cell r="A231">
            <v>32144324</v>
          </cell>
        </row>
        <row r="232">
          <cell r="A232">
            <v>70056964</v>
          </cell>
        </row>
        <row r="233">
          <cell r="A233">
            <v>39450354</v>
          </cell>
        </row>
        <row r="234">
          <cell r="A234">
            <v>70783273</v>
          </cell>
        </row>
        <row r="235">
          <cell r="A235">
            <v>1040732697</v>
          </cell>
        </row>
        <row r="236">
          <cell r="A236">
            <v>98493299</v>
          </cell>
        </row>
        <row r="237">
          <cell r="A237">
            <v>98624864</v>
          </cell>
        </row>
        <row r="238">
          <cell r="A238">
            <v>78110909</v>
          </cell>
        </row>
        <row r="239">
          <cell r="A239">
            <v>1036608457</v>
          </cell>
        </row>
        <row r="240">
          <cell r="A240">
            <v>70730201</v>
          </cell>
        </row>
        <row r="241">
          <cell r="A241">
            <v>71399217</v>
          </cell>
        </row>
        <row r="242">
          <cell r="A242">
            <v>71975949</v>
          </cell>
        </row>
        <row r="243">
          <cell r="A243">
            <v>15258093</v>
          </cell>
        </row>
        <row r="244">
          <cell r="A244">
            <v>71531273</v>
          </cell>
        </row>
        <row r="245">
          <cell r="A245">
            <v>98625967</v>
          </cell>
        </row>
        <row r="246">
          <cell r="A246">
            <v>71271037</v>
          </cell>
        </row>
        <row r="247">
          <cell r="A247">
            <v>98534841</v>
          </cell>
        </row>
        <row r="248">
          <cell r="A248">
            <v>1036612156</v>
          </cell>
        </row>
        <row r="249">
          <cell r="A249">
            <v>98701500</v>
          </cell>
        </row>
        <row r="250">
          <cell r="A250">
            <v>42692771</v>
          </cell>
        </row>
        <row r="251">
          <cell r="A251">
            <v>71118237</v>
          </cell>
        </row>
        <row r="252">
          <cell r="A252">
            <v>1128269703</v>
          </cell>
        </row>
        <row r="253">
          <cell r="A253">
            <v>15374511</v>
          </cell>
        </row>
        <row r="254">
          <cell r="A254">
            <v>98649251</v>
          </cell>
        </row>
        <row r="255">
          <cell r="A255">
            <v>43974689</v>
          </cell>
        </row>
        <row r="256">
          <cell r="A256">
            <v>43829522</v>
          </cell>
        </row>
        <row r="257">
          <cell r="A257">
            <v>8102615</v>
          </cell>
        </row>
        <row r="258">
          <cell r="A258">
            <v>1128268495</v>
          </cell>
        </row>
        <row r="259">
          <cell r="A259">
            <v>71296246</v>
          </cell>
        </row>
        <row r="260">
          <cell r="A260">
            <v>71295602</v>
          </cell>
        </row>
        <row r="261">
          <cell r="A261">
            <v>8464827</v>
          </cell>
        </row>
        <row r="262">
          <cell r="A262">
            <v>1020404493</v>
          </cell>
        </row>
        <row r="263">
          <cell r="A263">
            <v>1017138009</v>
          </cell>
        </row>
        <row r="264">
          <cell r="A264">
            <v>71750036</v>
          </cell>
        </row>
        <row r="265">
          <cell r="A265">
            <v>98573956</v>
          </cell>
        </row>
        <row r="266">
          <cell r="A266">
            <v>10030568</v>
          </cell>
        </row>
        <row r="267">
          <cell r="A267">
            <v>1087992502</v>
          </cell>
        </row>
        <row r="268">
          <cell r="A268">
            <v>42163800</v>
          </cell>
        </row>
        <row r="269">
          <cell r="A269">
            <v>9873251</v>
          </cell>
        </row>
        <row r="270">
          <cell r="A270">
            <v>10031407</v>
          </cell>
        </row>
        <row r="271">
          <cell r="A271">
            <v>10004320</v>
          </cell>
        </row>
        <row r="272">
          <cell r="A272">
            <v>25102419</v>
          </cell>
        </row>
        <row r="273">
          <cell r="A273">
            <v>42014860</v>
          </cell>
        </row>
        <row r="274">
          <cell r="A274">
            <v>42018471</v>
          </cell>
        </row>
        <row r="275">
          <cell r="A275">
            <v>39651441</v>
          </cell>
        </row>
        <row r="276">
          <cell r="A276">
            <v>8782700</v>
          </cell>
        </row>
        <row r="277">
          <cell r="A277">
            <v>6102442</v>
          </cell>
        </row>
        <row r="278">
          <cell r="A278">
            <v>10185831</v>
          </cell>
        </row>
        <row r="279">
          <cell r="A279">
            <v>98763677</v>
          </cell>
        </row>
        <row r="280">
          <cell r="A280">
            <v>16053871</v>
          </cell>
        </row>
        <row r="281">
          <cell r="A281">
            <v>98636867</v>
          </cell>
        </row>
        <row r="282">
          <cell r="A282">
            <v>43155344</v>
          </cell>
        </row>
        <row r="283">
          <cell r="A283">
            <v>98634481</v>
          </cell>
        </row>
        <row r="284">
          <cell r="A284">
            <v>71290265</v>
          </cell>
        </row>
        <row r="285">
          <cell r="A285">
            <v>43468384</v>
          </cell>
        </row>
        <row r="286">
          <cell r="A286">
            <v>71229222</v>
          </cell>
        </row>
        <row r="287">
          <cell r="A287">
            <v>1128465189</v>
          </cell>
        </row>
        <row r="288">
          <cell r="A288">
            <v>71294985</v>
          </cell>
        </row>
        <row r="289">
          <cell r="A289">
            <v>98715428</v>
          </cell>
        </row>
        <row r="290">
          <cell r="A290">
            <v>18521671</v>
          </cell>
        </row>
        <row r="291">
          <cell r="A291">
            <v>71224211</v>
          </cell>
        </row>
        <row r="292">
          <cell r="A292">
            <v>71715834</v>
          </cell>
        </row>
        <row r="293">
          <cell r="A293">
            <v>42771023</v>
          </cell>
        </row>
        <row r="294">
          <cell r="A294">
            <v>70502741</v>
          </cell>
        </row>
        <row r="295">
          <cell r="A295">
            <v>98556901</v>
          </cell>
        </row>
        <row r="296">
          <cell r="A296">
            <v>8401050</v>
          </cell>
        </row>
        <row r="297">
          <cell r="A297">
            <v>71876164</v>
          </cell>
        </row>
        <row r="298">
          <cell r="A298">
            <v>8397668</v>
          </cell>
        </row>
        <row r="299">
          <cell r="A299">
            <v>6789946</v>
          </cell>
        </row>
        <row r="300">
          <cell r="A300">
            <v>15456606</v>
          </cell>
        </row>
        <row r="301">
          <cell r="A301">
            <v>98477020</v>
          </cell>
        </row>
        <row r="302">
          <cell r="A302">
            <v>71531042</v>
          </cell>
        </row>
        <row r="303">
          <cell r="A303">
            <v>98763124</v>
          </cell>
        </row>
        <row r="304">
          <cell r="A304">
            <v>71635515</v>
          </cell>
        </row>
        <row r="305">
          <cell r="A305">
            <v>5824953</v>
          </cell>
        </row>
        <row r="306">
          <cell r="A306">
            <v>98577148</v>
          </cell>
        </row>
        <row r="307">
          <cell r="A307">
            <v>44001789</v>
          </cell>
        </row>
        <row r="308">
          <cell r="A308">
            <v>71712064</v>
          </cell>
        </row>
        <row r="309">
          <cell r="A309">
            <v>71292284</v>
          </cell>
        </row>
        <row r="310">
          <cell r="A310">
            <v>98628822</v>
          </cell>
        </row>
        <row r="311">
          <cell r="A311">
            <v>94532609</v>
          </cell>
        </row>
        <row r="312">
          <cell r="A312">
            <v>18414266</v>
          </cell>
        </row>
        <row r="313">
          <cell r="A313">
            <v>1128269053</v>
          </cell>
        </row>
        <row r="314">
          <cell r="A314">
            <v>98472180</v>
          </cell>
        </row>
        <row r="315">
          <cell r="A315">
            <v>43254548</v>
          </cell>
        </row>
        <row r="316">
          <cell r="A316">
            <v>71316409</v>
          </cell>
        </row>
        <row r="317">
          <cell r="A317">
            <v>15258300</v>
          </cell>
        </row>
        <row r="318">
          <cell r="A318">
            <v>43517859</v>
          </cell>
        </row>
        <row r="319">
          <cell r="A319">
            <v>98622877</v>
          </cell>
        </row>
        <row r="320">
          <cell r="A320">
            <v>71746913</v>
          </cell>
        </row>
        <row r="321">
          <cell r="A321">
            <v>1036604910</v>
          </cell>
        </row>
        <row r="322">
          <cell r="A322">
            <v>8348185</v>
          </cell>
        </row>
        <row r="323">
          <cell r="A323">
            <v>8404244</v>
          </cell>
        </row>
        <row r="324">
          <cell r="A324">
            <v>43163655</v>
          </cell>
        </row>
        <row r="325">
          <cell r="A325">
            <v>70043649</v>
          </cell>
        </row>
        <row r="326">
          <cell r="A326">
            <v>1128465911</v>
          </cell>
        </row>
        <row r="327">
          <cell r="A327">
            <v>15504589</v>
          </cell>
        </row>
        <row r="328">
          <cell r="A328">
            <v>70581204</v>
          </cell>
        </row>
        <row r="329">
          <cell r="A329">
            <v>70510901</v>
          </cell>
        </row>
        <row r="330">
          <cell r="A330">
            <v>98462864</v>
          </cell>
        </row>
        <row r="331">
          <cell r="A331">
            <v>3393913</v>
          </cell>
        </row>
        <row r="332">
          <cell r="A332">
            <v>71782886</v>
          </cell>
        </row>
        <row r="333">
          <cell r="A333">
            <v>70084839</v>
          </cell>
        </row>
        <row r="334">
          <cell r="A334">
            <v>98592427</v>
          </cell>
        </row>
        <row r="335">
          <cell r="A335">
            <v>98626925</v>
          </cell>
        </row>
        <row r="336">
          <cell r="A336">
            <v>98492945</v>
          </cell>
        </row>
        <row r="337">
          <cell r="A337">
            <v>70663785</v>
          </cell>
        </row>
        <row r="338">
          <cell r="A338">
            <v>70663031</v>
          </cell>
        </row>
        <row r="339">
          <cell r="A339">
            <v>1020402804</v>
          </cell>
        </row>
        <row r="340">
          <cell r="A340">
            <v>98451521</v>
          </cell>
        </row>
        <row r="341">
          <cell r="A341">
            <v>71705394</v>
          </cell>
        </row>
        <row r="342">
          <cell r="A342">
            <v>70660781</v>
          </cell>
        </row>
        <row r="343">
          <cell r="A343">
            <v>98520400</v>
          </cell>
        </row>
        <row r="344">
          <cell r="A344">
            <v>80819205</v>
          </cell>
        </row>
        <row r="345">
          <cell r="A345">
            <v>19709360</v>
          </cell>
        </row>
        <row r="346">
          <cell r="A346">
            <v>42682129</v>
          </cell>
        </row>
        <row r="347">
          <cell r="A347">
            <v>98488192</v>
          </cell>
        </row>
        <row r="348">
          <cell r="A348">
            <v>98453574</v>
          </cell>
        </row>
        <row r="349">
          <cell r="A349">
            <v>9043144</v>
          </cell>
        </row>
        <row r="350">
          <cell r="A350">
            <v>71610694</v>
          </cell>
        </row>
        <row r="351">
          <cell r="A351">
            <v>71650884</v>
          </cell>
        </row>
        <row r="352">
          <cell r="A352">
            <v>71753447</v>
          </cell>
        </row>
        <row r="353">
          <cell r="A353">
            <v>98476802</v>
          </cell>
        </row>
        <row r="354">
          <cell r="A354">
            <v>71700221</v>
          </cell>
        </row>
        <row r="355">
          <cell r="A355">
            <v>71525305</v>
          </cell>
        </row>
        <row r="356">
          <cell r="A356">
            <v>8029513</v>
          </cell>
        </row>
        <row r="357">
          <cell r="A357">
            <v>70143002</v>
          </cell>
        </row>
        <row r="358">
          <cell r="A358">
            <v>43563871</v>
          </cell>
        </row>
        <row r="359">
          <cell r="A359">
            <v>71371692</v>
          </cell>
        </row>
        <row r="360">
          <cell r="A360">
            <v>1026130348</v>
          </cell>
        </row>
        <row r="361">
          <cell r="A361">
            <v>98593304</v>
          </cell>
        </row>
        <row r="362">
          <cell r="A362">
            <v>71390760</v>
          </cell>
        </row>
        <row r="363">
          <cell r="A363">
            <v>98630026</v>
          </cell>
        </row>
        <row r="364">
          <cell r="A364">
            <v>70117771</v>
          </cell>
        </row>
        <row r="365">
          <cell r="A365">
            <v>1037570038</v>
          </cell>
        </row>
        <row r="366">
          <cell r="A366">
            <v>98550361</v>
          </cell>
        </row>
        <row r="367">
          <cell r="A367">
            <v>98455567</v>
          </cell>
        </row>
        <row r="368">
          <cell r="A368">
            <v>1036601238</v>
          </cell>
        </row>
        <row r="369">
          <cell r="A369">
            <v>98658161</v>
          </cell>
        </row>
        <row r="370">
          <cell r="A370">
            <v>71271833</v>
          </cell>
        </row>
        <row r="371">
          <cell r="A371">
            <v>98698965</v>
          </cell>
        </row>
        <row r="372">
          <cell r="A372">
            <v>71264831</v>
          </cell>
        </row>
        <row r="373">
          <cell r="A373">
            <v>43154338</v>
          </cell>
        </row>
        <row r="374">
          <cell r="A374">
            <v>15516363</v>
          </cell>
        </row>
        <row r="375">
          <cell r="A375">
            <v>71589288</v>
          </cell>
        </row>
        <row r="376">
          <cell r="A376">
            <v>98515994</v>
          </cell>
        </row>
        <row r="377">
          <cell r="A377">
            <v>98532980</v>
          </cell>
        </row>
        <row r="378">
          <cell r="A378">
            <v>43737851</v>
          </cell>
        </row>
        <row r="379">
          <cell r="A379">
            <v>1026130834</v>
          </cell>
        </row>
        <row r="380">
          <cell r="A380">
            <v>8127617</v>
          </cell>
        </row>
        <row r="381">
          <cell r="A381">
            <v>71530689</v>
          </cell>
        </row>
        <row r="382">
          <cell r="A382">
            <v>43684537</v>
          </cell>
        </row>
        <row r="383">
          <cell r="A383">
            <v>15514640</v>
          </cell>
        </row>
        <row r="384">
          <cell r="A384">
            <v>71992129</v>
          </cell>
        </row>
        <row r="385">
          <cell r="A385">
            <v>98669259</v>
          </cell>
        </row>
        <row r="386">
          <cell r="A386">
            <v>85166467</v>
          </cell>
        </row>
        <row r="387">
          <cell r="A387">
            <v>71382657</v>
          </cell>
        </row>
        <row r="388">
          <cell r="A388">
            <v>71293791</v>
          </cell>
        </row>
        <row r="389">
          <cell r="A389">
            <v>10174374</v>
          </cell>
        </row>
        <row r="390">
          <cell r="A390">
            <v>98483465</v>
          </cell>
        </row>
        <row r="391">
          <cell r="A391">
            <v>70541030</v>
          </cell>
        </row>
        <row r="392">
          <cell r="A392">
            <v>70555591</v>
          </cell>
        </row>
        <row r="393">
          <cell r="A393">
            <v>1128405247</v>
          </cell>
        </row>
        <row r="394">
          <cell r="A394">
            <v>98450331</v>
          </cell>
        </row>
        <row r="395">
          <cell r="A395">
            <v>85165946</v>
          </cell>
        </row>
        <row r="396">
          <cell r="A396">
            <v>15516939</v>
          </cell>
        </row>
        <row r="397">
          <cell r="A397">
            <v>98539068</v>
          </cell>
        </row>
        <row r="398">
          <cell r="A398">
            <v>71395281</v>
          </cell>
        </row>
        <row r="399">
          <cell r="A399">
            <v>98624861</v>
          </cell>
        </row>
        <row r="400">
          <cell r="A400">
            <v>98529884</v>
          </cell>
        </row>
        <row r="401">
          <cell r="A401">
            <v>64588206</v>
          </cell>
        </row>
        <row r="402">
          <cell r="A402">
            <v>10009498</v>
          </cell>
        </row>
        <row r="403">
          <cell r="A403">
            <v>25101029</v>
          </cell>
        </row>
        <row r="404">
          <cell r="A404">
            <v>1017135377</v>
          </cell>
        </row>
        <row r="405">
          <cell r="A405">
            <v>43766982</v>
          </cell>
        </row>
        <row r="406">
          <cell r="A406">
            <v>71616086</v>
          </cell>
        </row>
        <row r="407">
          <cell r="A407">
            <v>24396867</v>
          </cell>
        </row>
        <row r="408">
          <cell r="A408">
            <v>4515430</v>
          </cell>
        </row>
        <row r="409">
          <cell r="A409">
            <v>1020428111</v>
          </cell>
        </row>
        <row r="410">
          <cell r="A410">
            <v>1087989737</v>
          </cell>
        </row>
        <row r="411">
          <cell r="A411">
            <v>8026349</v>
          </cell>
        </row>
        <row r="412">
          <cell r="A412">
            <v>8026033</v>
          </cell>
        </row>
        <row r="413">
          <cell r="A413">
            <v>1128445168</v>
          </cell>
        </row>
        <row r="414">
          <cell r="A414">
            <v>71369515</v>
          </cell>
        </row>
        <row r="415">
          <cell r="A415">
            <v>98525113</v>
          </cell>
        </row>
        <row r="416">
          <cell r="A416">
            <v>71392271</v>
          </cell>
        </row>
        <row r="417">
          <cell r="A417">
            <v>1087991988</v>
          </cell>
        </row>
        <row r="418">
          <cell r="A418">
            <v>1038436816</v>
          </cell>
        </row>
        <row r="419">
          <cell r="A419">
            <v>98523380</v>
          </cell>
        </row>
        <row r="420">
          <cell r="A420">
            <v>71764570</v>
          </cell>
        </row>
        <row r="421">
          <cell r="A421">
            <v>98518392</v>
          </cell>
        </row>
        <row r="422">
          <cell r="A422">
            <v>98517361</v>
          </cell>
        </row>
        <row r="423">
          <cell r="A423">
            <v>8434467</v>
          </cell>
        </row>
        <row r="424">
          <cell r="A424">
            <v>71703488</v>
          </cell>
        </row>
        <row r="425">
          <cell r="A425">
            <v>71651496</v>
          </cell>
        </row>
        <row r="426">
          <cell r="A426">
            <v>98531583</v>
          </cell>
        </row>
        <row r="427">
          <cell r="A427">
            <v>71374411</v>
          </cell>
        </row>
        <row r="428">
          <cell r="A428">
            <v>71270847</v>
          </cell>
        </row>
        <row r="429">
          <cell r="A429">
            <v>11807403</v>
          </cell>
        </row>
        <row r="430">
          <cell r="A430">
            <v>3556907</v>
          </cell>
        </row>
        <row r="431">
          <cell r="A431">
            <v>71227898</v>
          </cell>
        </row>
        <row r="432">
          <cell r="A432">
            <v>43343971</v>
          </cell>
        </row>
        <row r="433">
          <cell r="A433">
            <v>1023748834</v>
          </cell>
        </row>
        <row r="434">
          <cell r="A434">
            <v>8012018</v>
          </cell>
        </row>
        <row r="435">
          <cell r="A435">
            <v>1047966056</v>
          </cell>
        </row>
        <row r="436">
          <cell r="A436">
            <v>8402455</v>
          </cell>
        </row>
        <row r="437">
          <cell r="A437">
            <v>15259041</v>
          </cell>
        </row>
        <row r="438">
          <cell r="A438">
            <v>98556601</v>
          </cell>
        </row>
        <row r="439">
          <cell r="A439">
            <v>8013867</v>
          </cell>
        </row>
        <row r="440">
          <cell r="A440">
            <v>98585370</v>
          </cell>
        </row>
        <row r="441">
          <cell r="A441">
            <v>1017182086</v>
          </cell>
        </row>
        <row r="442">
          <cell r="A442">
            <v>43919303</v>
          </cell>
        </row>
        <row r="443">
          <cell r="A443">
            <v>71936485</v>
          </cell>
        </row>
        <row r="444">
          <cell r="A444">
            <v>98586777</v>
          </cell>
        </row>
        <row r="445">
          <cell r="A445">
            <v>1036604551</v>
          </cell>
        </row>
        <row r="446">
          <cell r="A446">
            <v>98638877</v>
          </cell>
        </row>
        <row r="447">
          <cell r="A447">
            <v>1040180065</v>
          </cell>
        </row>
        <row r="448">
          <cell r="A448">
            <v>98633801</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MATRIZ INDICADORES"/>
      <sheetName val="datos grafico"/>
      <sheetName val="AT"/>
      <sheetName val="AT (2)"/>
      <sheetName val="A.T"/>
      <sheetName val="CARACTERIZACION"/>
      <sheetName val="TABLAS DE DATOS"/>
      <sheetName val="FRECUENCIA"/>
      <sheetName val="SEVERIDAD"/>
      <sheetName val="MORTALES"/>
      <sheetName val="AUSENTISMO"/>
      <sheetName val="PREVALENCIA"/>
      <sheetName val="INCIDENCIA"/>
      <sheetName val="TIPO DE AT"/>
      <sheetName val="TIPO LESION"/>
      <sheetName val="AGENTE"/>
      <sheetName val="PCUERPO"/>
      <sheetName val="EPR"/>
      <sheetName val="Ausentismo incapacidades"/>
      <sheetName val="Registro de incapacidades"/>
      <sheetName val="PER Sociodemografico"/>
      <sheetName val="EL"/>
      <sheetName val="Código del Diagnóstico"/>
      <sheetName val="(E-P-R) "/>
      <sheetName val="Evaluación indicadoes (E-P-R)"/>
      <sheetName val="Documenta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INSTRUCTIVO"/>
      <sheetName val="DATOS BASE"/>
      <sheetName val="TABLAS DE DATOS"/>
      <sheetName val="TABLAS INDICADORES"/>
      <sheetName val="IF"/>
      <sheetName val="IS"/>
      <sheetName val="TIPO CONTRATO"/>
      <sheetName val="TASA"/>
      <sheetName val="EVENTOS POR MES"/>
      <sheetName val="TIPO DE EVENTO"/>
      <sheetName val="DIAS DE AUSENCIA"/>
      <sheetName val="TIPO DE ACCIDENTE"/>
      <sheetName val="TIPO DE LESION"/>
      <sheetName val="AGENTE DEL ACCIDENTE"/>
      <sheetName val="PCA"/>
      <sheetName val="INVESTIGACIONES"/>
      <sheetName val="ENVIO A ARP"/>
      <sheetName val="EJECUCION"/>
    </sheetNames>
    <sheetDataSet>
      <sheetData sheetId="0" refreshError="1"/>
      <sheetData sheetId="1" refreshError="1"/>
      <sheetData sheetId="2">
        <row r="65425">
          <cell r="A65425" t="str">
            <v>TIPO DE CONTRATO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INSTRUCTIVO"/>
      <sheetName val="DATOS BASE"/>
      <sheetName val="TABLAS DE DATOS"/>
      <sheetName val="TABLAS INDICADORES"/>
      <sheetName val="IF"/>
      <sheetName val="IS"/>
      <sheetName val="TIPO CONTRATO"/>
      <sheetName val="TASA"/>
      <sheetName val="EVENTOS POR MES"/>
      <sheetName val="TIPO DE EVENTO"/>
      <sheetName val="DIAS DE AUSENCIA"/>
      <sheetName val="TIPO DE ACCIDENTE"/>
      <sheetName val="TIPO DE LESION"/>
      <sheetName val="AGENTE DEL ACCIDENTE"/>
      <sheetName val="PCA"/>
      <sheetName val="INVESTIGACIONES"/>
      <sheetName val="ENVIO A ARP"/>
      <sheetName val="EJECUCION"/>
      <sheetName val="3. Caracterizacion del AT"/>
    </sheetNames>
    <definedNames>
      <definedName name="INICIO"/>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1.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4.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3.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4.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1:D40"/>
  <sheetViews>
    <sheetView showGridLines="0" zoomScale="80" zoomScaleNormal="80" workbookViewId="0">
      <selection activeCell="C1" sqref="C1"/>
    </sheetView>
  </sheetViews>
  <sheetFormatPr baseColWidth="10" defaultColWidth="11.5" defaultRowHeight="15"/>
  <cols>
    <col min="1" max="1" width="4.33203125" style="88" customWidth="1"/>
    <col min="2" max="2" width="23.5" style="88" customWidth="1"/>
    <col min="3" max="3" width="45.5" style="88" customWidth="1"/>
    <col min="4" max="4" width="107.83203125" style="88" customWidth="1"/>
    <col min="5" max="16384" width="11.5" style="88"/>
  </cols>
  <sheetData>
    <row r="1" spans="2:4" ht="77.25" customHeight="1">
      <c r="B1" s="254" t="s">
        <v>25295</v>
      </c>
    </row>
    <row r="2" spans="2:4" s="89" customFormat="1" ht="27.75" customHeight="1">
      <c r="B2" s="77" t="s">
        <v>0</v>
      </c>
      <c r="C2" s="77" t="s">
        <v>1</v>
      </c>
      <c r="D2" s="77" t="s">
        <v>2</v>
      </c>
    </row>
    <row r="3" spans="2:4" ht="16">
      <c r="B3" s="166" t="s">
        <v>3</v>
      </c>
      <c r="C3" s="251" t="s">
        <v>4</v>
      </c>
      <c r="D3" s="251" t="s">
        <v>5</v>
      </c>
    </row>
    <row r="4" spans="2:4" ht="32">
      <c r="B4" s="166" t="s">
        <v>6</v>
      </c>
      <c r="C4" s="251" t="s">
        <v>7</v>
      </c>
      <c r="D4" s="264" t="s">
        <v>8</v>
      </c>
    </row>
    <row r="5" spans="2:4" ht="32">
      <c r="B5" s="166" t="s">
        <v>6</v>
      </c>
      <c r="C5" s="251" t="s">
        <v>9</v>
      </c>
      <c r="D5" s="251" t="s">
        <v>10</v>
      </c>
    </row>
    <row r="6" spans="2:4" ht="16">
      <c r="B6" s="166" t="s">
        <v>11</v>
      </c>
      <c r="C6" s="251" t="s">
        <v>12</v>
      </c>
      <c r="D6" s="251" t="s">
        <v>13</v>
      </c>
    </row>
    <row r="7" spans="2:4" ht="16">
      <c r="B7" s="166" t="s">
        <v>14</v>
      </c>
      <c r="C7" s="251" t="s">
        <v>15</v>
      </c>
      <c r="D7" s="251" t="s">
        <v>16</v>
      </c>
    </row>
    <row r="8" spans="2:4" ht="16">
      <c r="B8" s="166" t="s">
        <v>14</v>
      </c>
      <c r="C8" s="251" t="s">
        <v>17</v>
      </c>
      <c r="D8" s="251" t="s">
        <v>18</v>
      </c>
    </row>
    <row r="9" spans="2:4" ht="32">
      <c r="B9" s="166" t="s">
        <v>14</v>
      </c>
      <c r="C9" s="251" t="s">
        <v>19</v>
      </c>
      <c r="D9" s="251" t="s">
        <v>20</v>
      </c>
    </row>
    <row r="10" spans="2:4" ht="32">
      <c r="B10" s="166" t="s">
        <v>14</v>
      </c>
      <c r="C10" s="251" t="s">
        <v>21</v>
      </c>
      <c r="D10" s="251" t="s">
        <v>22</v>
      </c>
    </row>
    <row r="11" spans="2:4" ht="48">
      <c r="B11" s="166" t="s">
        <v>14</v>
      </c>
      <c r="C11" s="251" t="s">
        <v>23</v>
      </c>
      <c r="D11" s="251" t="s">
        <v>24</v>
      </c>
    </row>
    <row r="12" spans="2:4" ht="80">
      <c r="B12" s="166" t="s">
        <v>25</v>
      </c>
      <c r="C12" s="251" t="s">
        <v>12</v>
      </c>
      <c r="D12" s="251" t="s">
        <v>26</v>
      </c>
    </row>
    <row r="13" spans="2:4" ht="32">
      <c r="B13" s="166" t="s">
        <v>25</v>
      </c>
      <c r="C13" s="251" t="s">
        <v>27</v>
      </c>
      <c r="D13" s="251" t="s">
        <v>28</v>
      </c>
    </row>
    <row r="14" spans="2:4" ht="64">
      <c r="B14" s="166" t="s">
        <v>25</v>
      </c>
      <c r="C14" s="251" t="s">
        <v>29</v>
      </c>
      <c r="D14" s="251" t="s">
        <v>30</v>
      </c>
    </row>
    <row r="15" spans="2:4" ht="32">
      <c r="B15" s="166" t="s">
        <v>25</v>
      </c>
      <c r="C15" s="251" t="s">
        <v>31</v>
      </c>
      <c r="D15" s="251" t="s">
        <v>32</v>
      </c>
    </row>
    <row r="16" spans="2:4" ht="16.5" customHeight="1">
      <c r="B16" s="166" t="s">
        <v>33</v>
      </c>
      <c r="C16" s="251" t="s">
        <v>15</v>
      </c>
      <c r="D16" s="251" t="s">
        <v>16</v>
      </c>
    </row>
    <row r="17" spans="2:4" ht="33.75" customHeight="1">
      <c r="B17" s="166" t="s">
        <v>33</v>
      </c>
      <c r="C17" s="251" t="s">
        <v>17</v>
      </c>
      <c r="D17" s="251" t="s">
        <v>34</v>
      </c>
    </row>
    <row r="18" spans="2:4" ht="34.5" customHeight="1">
      <c r="B18" s="166" t="s">
        <v>33</v>
      </c>
      <c r="C18" s="251" t="s">
        <v>21</v>
      </c>
      <c r="D18" s="251" t="s">
        <v>35</v>
      </c>
    </row>
    <row r="19" spans="2:4" ht="48">
      <c r="B19" s="166" t="s">
        <v>33</v>
      </c>
      <c r="C19" s="251" t="s">
        <v>23</v>
      </c>
      <c r="D19" s="251" t="s">
        <v>24</v>
      </c>
    </row>
    <row r="20" spans="2:4" ht="48">
      <c r="B20" s="166" t="s">
        <v>36</v>
      </c>
      <c r="C20" s="251" t="s">
        <v>12</v>
      </c>
      <c r="D20" s="251" t="s">
        <v>37</v>
      </c>
    </row>
    <row r="21" spans="2:4" ht="32">
      <c r="B21" s="166" t="s">
        <v>36</v>
      </c>
      <c r="C21" s="251" t="s">
        <v>38</v>
      </c>
      <c r="D21" s="251" t="s">
        <v>39</v>
      </c>
    </row>
    <row r="22" spans="2:4" ht="37.5" customHeight="1">
      <c r="B22" s="166" t="s">
        <v>40</v>
      </c>
      <c r="C22" s="251" t="s">
        <v>15</v>
      </c>
      <c r="D22" s="251" t="s">
        <v>16</v>
      </c>
    </row>
    <row r="23" spans="2:4" ht="37.5" customHeight="1">
      <c r="B23" s="166" t="s">
        <v>40</v>
      </c>
      <c r="C23" s="251" t="s">
        <v>41</v>
      </c>
      <c r="D23" s="251" t="s">
        <v>42</v>
      </c>
    </row>
    <row r="24" spans="2:4" ht="37.5" customHeight="1">
      <c r="B24" s="166" t="s">
        <v>40</v>
      </c>
      <c r="C24" s="251" t="s">
        <v>43</v>
      </c>
      <c r="D24" s="251" t="s">
        <v>44</v>
      </c>
    </row>
    <row r="25" spans="2:4" ht="37.5" customHeight="1">
      <c r="B25" s="166" t="s">
        <v>40</v>
      </c>
      <c r="C25" s="251" t="s">
        <v>21</v>
      </c>
      <c r="D25" s="251" t="s">
        <v>45</v>
      </c>
    </row>
    <row r="26" spans="2:4" ht="45" customHeight="1">
      <c r="B26" s="166" t="s">
        <v>40</v>
      </c>
      <c r="C26" s="251" t="s">
        <v>23</v>
      </c>
      <c r="D26" s="251" t="s">
        <v>46</v>
      </c>
    </row>
    <row r="27" spans="2:4" ht="80">
      <c r="B27" s="166" t="s">
        <v>47</v>
      </c>
      <c r="C27" s="251" t="s">
        <v>12</v>
      </c>
      <c r="D27" s="251" t="s">
        <v>48</v>
      </c>
    </row>
    <row r="28" spans="2:4" ht="32">
      <c r="B28" s="166" t="s">
        <v>47</v>
      </c>
      <c r="C28" s="251" t="s">
        <v>49</v>
      </c>
      <c r="D28" s="251" t="s">
        <v>50</v>
      </c>
    </row>
    <row r="29" spans="2:4" ht="32">
      <c r="B29" s="166" t="s">
        <v>51</v>
      </c>
      <c r="C29" s="251" t="s">
        <v>15</v>
      </c>
      <c r="D29" s="251" t="s">
        <v>16</v>
      </c>
    </row>
    <row r="30" spans="2:4" ht="32">
      <c r="B30" s="166" t="s">
        <v>51</v>
      </c>
      <c r="C30" s="251" t="s">
        <v>52</v>
      </c>
      <c r="D30" s="251" t="s">
        <v>53</v>
      </c>
    </row>
    <row r="31" spans="2:4" ht="32">
      <c r="B31" s="166" t="s">
        <v>51</v>
      </c>
      <c r="C31" s="251" t="s">
        <v>21</v>
      </c>
      <c r="D31" s="251" t="s">
        <v>54</v>
      </c>
    </row>
    <row r="32" spans="2:4" ht="48">
      <c r="B32" s="166" t="s">
        <v>51</v>
      </c>
      <c r="C32" s="251" t="s">
        <v>23</v>
      </c>
      <c r="D32" s="251" t="s">
        <v>55</v>
      </c>
    </row>
    <row r="33" spans="2:4" ht="32">
      <c r="B33" s="166" t="s">
        <v>56</v>
      </c>
      <c r="C33" s="251" t="s">
        <v>57</v>
      </c>
      <c r="D33" s="251" t="s">
        <v>58</v>
      </c>
    </row>
    <row r="34" spans="2:4">
      <c r="B34" s="314" t="s">
        <v>59</v>
      </c>
      <c r="C34" s="315"/>
      <c r="D34" s="315"/>
    </row>
    <row r="35" spans="2:4">
      <c r="B35" s="315"/>
      <c r="C35" s="315"/>
      <c r="D35" s="315"/>
    </row>
    <row r="36" spans="2:4">
      <c r="B36" s="315"/>
      <c r="C36" s="315"/>
      <c r="D36" s="315"/>
    </row>
    <row r="37" spans="2:4">
      <c r="B37" s="315"/>
      <c r="C37" s="315"/>
      <c r="D37" s="315"/>
    </row>
    <row r="38" spans="2:4">
      <c r="B38" s="315"/>
      <c r="C38" s="315"/>
      <c r="D38" s="315"/>
    </row>
    <row r="39" spans="2:4">
      <c r="B39" s="315"/>
      <c r="C39" s="315"/>
      <c r="D39" s="315"/>
    </row>
    <row r="40" spans="2:4" ht="79.5" customHeight="1">
      <c r="B40" s="315"/>
      <c r="C40" s="315"/>
      <c r="D40" s="315"/>
    </row>
  </sheetData>
  <sheetProtection formatCells="0"/>
  <mergeCells count="1">
    <mergeCell ref="B34:D40"/>
  </mergeCells>
  <hyperlinks>
    <hyperlink ref="B22" location="'Ausentismo incapacidades'!A1" display="AUSENTISMO LABORAL" xr:uid="{00000000-0004-0000-0000-000000000000}"/>
    <hyperlink ref="B23" location="'Ausentismo incapacidades'!A1" display="AUSENTISMO LABORAL" xr:uid="{00000000-0004-0000-0000-000001000000}"/>
    <hyperlink ref="B24:B26" location="'Ausentismo incapacidades'!A1" display="AUSENTISMO LABORAL" xr:uid="{00000000-0004-0000-0000-000002000000}"/>
    <hyperlink ref="B27" location="'Registro de incapacidades'!A1" display="REGISTRO DE INCAPACIDADES" xr:uid="{00000000-0004-0000-0000-000003000000}"/>
    <hyperlink ref="B28" location="'Registro de incapacidades'!A1" display="REGISTRO DE INCAPACIDADES" xr:uid="{00000000-0004-0000-0000-000004000000}"/>
    <hyperlink ref="B29" location="'(E-P-R) '!A1" display="ESTRUCTURA PROCESO Y RESULTADO" xr:uid="{00000000-0004-0000-0000-000005000000}"/>
    <hyperlink ref="B30:B32" location="'(E-P-R) '!A1" display="ESTRUCTURA PROCESO Y RESULTADO" xr:uid="{00000000-0004-0000-0000-000006000000}"/>
    <hyperlink ref="B33" location="'Evaluación indicadoes (E-P-R)'!A1" display="EVALUACIÓN DE LOS INDICADORES" xr:uid="{00000000-0004-0000-0000-000007000000}"/>
    <hyperlink ref="B3" location="PORTADA!A1" display="PORTADA" xr:uid="{00000000-0004-0000-0000-000008000000}"/>
    <hyperlink ref="B4" location="'MATRIZ INDICADORES'!A1" display="MATRIZ DE INDICADORES" xr:uid="{00000000-0004-0000-0000-000009000000}"/>
    <hyperlink ref="B5" location="'MATRIZ INDICADORES'!A1" display="MATRIZ DE INDICADORES" xr:uid="{00000000-0004-0000-0000-00000A000000}"/>
    <hyperlink ref="B6" location="'PER Sociodemografico'!A1" display="PERFIL SOCIODEMOGRAFICO" xr:uid="{00000000-0004-0000-0000-00000B000000}"/>
    <hyperlink ref="B7" location="A.T!A1" display="ACCIDENTALIDAD" xr:uid="{00000000-0004-0000-0000-00000C000000}"/>
    <hyperlink ref="B8" location="A.T!A1" display="ACCIDENTALIDAD" xr:uid="{00000000-0004-0000-0000-00000D000000}"/>
    <hyperlink ref="B9" location="A.T!A1" display="ACCIDENTALIDAD" xr:uid="{00000000-0004-0000-0000-00000E000000}"/>
    <hyperlink ref="B10" location="A.T!A1" display="ACCIDENTALIDAD" xr:uid="{00000000-0004-0000-0000-00000F000000}"/>
    <hyperlink ref="B11" location="A.T!A1" display="ACCIDENTALIDAD" xr:uid="{00000000-0004-0000-0000-000010000000}"/>
    <hyperlink ref="B12" location="CARACTERIZACION!A1" display="CARACTERIZACIÓN DE LOS ACCIDENTES DE TRABAJO" xr:uid="{00000000-0004-0000-0000-000011000000}"/>
    <hyperlink ref="B13" location="CARACTERIZACION!A1" display="CARACTERIZACIÓN DE LOS ACCIDENTES DE TRABAJO" xr:uid="{00000000-0004-0000-0000-000012000000}"/>
    <hyperlink ref="B14" location="CARACTERIZACION!A1" display="CARACTERIZACIÓN DE LOS ACCIDENTES DE TRABAJO" xr:uid="{00000000-0004-0000-0000-000013000000}"/>
    <hyperlink ref="B15" location="CARACTERIZACION!A1" display="CARACTERIZACIÓN DE LOS ACCIDENTES DE TRABAJO" xr:uid="{00000000-0004-0000-0000-000014000000}"/>
    <hyperlink ref="B16" location="EL!A1" display="ENFERMEDAD LABORAL" xr:uid="{00000000-0004-0000-0000-000015000000}"/>
    <hyperlink ref="B17" location="EL!A1" display="ENFERMEDAD LABORAL" xr:uid="{00000000-0004-0000-0000-000017000000}"/>
    <hyperlink ref="B18" location="EL!A1" display="ENFERMEDAD LABORAL" xr:uid="{00000000-0004-0000-0000-000018000000}"/>
    <hyperlink ref="B19" location="EL!A1" display="ENFERMEDAD LABORAL" xr:uid="{00000000-0004-0000-0000-000019000000}"/>
    <hyperlink ref="B20" location="'caracterizacion EL'!A1" display="CARACTERIZACIÓN ENFERMEDAD LABORAL" xr:uid="{00000000-0004-0000-0000-00001A000000}"/>
    <hyperlink ref="B21" location="'caracterizacion EL'!A1" display="CARACTERIZACIÓN ENFERMEDAD LABORAL" xr:uid="{00000000-0004-0000-0000-00001B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66"/>
  </sheetPr>
  <dimension ref="A1:S19"/>
  <sheetViews>
    <sheetView showGridLines="0" zoomScale="90" zoomScaleNormal="90" workbookViewId="0"/>
  </sheetViews>
  <sheetFormatPr baseColWidth="10" defaultColWidth="11.5" defaultRowHeight="24.75" customHeight="1"/>
  <cols>
    <col min="1" max="1" width="18.5" style="32" customWidth="1"/>
    <col min="2" max="2" width="10.6640625" style="48" customWidth="1"/>
    <col min="3" max="4" width="10.6640625" style="32" customWidth="1"/>
    <col min="5" max="5" width="10.6640625" style="49" customWidth="1"/>
    <col min="6" max="18" width="10.6640625" style="32" customWidth="1"/>
    <col min="19" max="16384" width="11.5" style="32"/>
  </cols>
  <sheetData>
    <row r="1" spans="1:19" ht="15" customHeight="1">
      <c r="A1" s="29"/>
      <c r="B1" s="29"/>
      <c r="C1" s="29"/>
      <c r="D1" s="30"/>
      <c r="E1" s="30"/>
      <c r="F1" s="30"/>
      <c r="G1" s="30"/>
      <c r="H1" s="30"/>
      <c r="I1" s="30"/>
      <c r="J1" s="30"/>
      <c r="K1" s="30"/>
      <c r="L1" s="30"/>
      <c r="M1" s="31"/>
    </row>
    <row r="2" spans="1:19" ht="24.75" customHeight="1">
      <c r="A2" s="29"/>
      <c r="B2" s="29"/>
      <c r="C2" s="29"/>
      <c r="D2" s="30"/>
      <c r="E2" s="30"/>
      <c r="F2" s="30"/>
      <c r="G2" s="30"/>
      <c r="H2" s="30"/>
      <c r="I2" s="30"/>
      <c r="J2" s="30"/>
      <c r="K2" s="30"/>
      <c r="L2" s="30"/>
      <c r="M2" s="31"/>
    </row>
    <row r="3" spans="1:19" ht="24.75" customHeight="1">
      <c r="A3" s="29"/>
      <c r="B3" s="29"/>
      <c r="C3" s="29"/>
      <c r="D3" s="30"/>
      <c r="E3" s="30"/>
      <c r="F3" s="30"/>
      <c r="G3" s="30"/>
      <c r="H3" s="30"/>
      <c r="I3" s="30"/>
      <c r="J3" s="30"/>
      <c r="K3" s="30"/>
      <c r="L3" s="30"/>
      <c r="M3" s="31"/>
    </row>
    <row r="4" spans="1:19" ht="24.75" customHeight="1">
      <c r="A4" s="33"/>
      <c r="B4" s="33"/>
      <c r="C4" s="33"/>
      <c r="D4" s="33"/>
      <c r="E4" s="34"/>
      <c r="F4" s="33"/>
      <c r="G4" s="33"/>
      <c r="H4" s="33"/>
      <c r="I4" s="33"/>
      <c r="J4" s="33"/>
      <c r="K4" s="33"/>
      <c r="L4" s="33"/>
      <c r="M4" s="33"/>
    </row>
    <row r="5" spans="1:19" ht="24.75" customHeight="1">
      <c r="A5" s="35"/>
      <c r="B5" s="35"/>
      <c r="C5" s="36"/>
      <c r="D5" s="36"/>
      <c r="E5" s="37"/>
      <c r="F5" s="36"/>
      <c r="G5" s="38"/>
      <c r="H5" s="37"/>
      <c r="I5" s="36"/>
      <c r="J5" s="37"/>
      <c r="K5" s="37"/>
      <c r="L5" s="37"/>
      <c r="M5" s="37"/>
      <c r="S5" s="252"/>
    </row>
    <row r="6" spans="1:19" ht="24.75" customHeight="1">
      <c r="A6" s="39"/>
      <c r="B6" s="39"/>
      <c r="C6" s="37"/>
      <c r="D6" s="40"/>
      <c r="E6" s="41"/>
      <c r="F6" s="42"/>
      <c r="G6" s="43"/>
      <c r="H6" s="44"/>
      <c r="I6" s="43"/>
      <c r="J6" s="268"/>
      <c r="K6" s="44"/>
      <c r="L6" s="45"/>
      <c r="M6" s="43"/>
    </row>
    <row r="7" spans="1:19" ht="24.75" customHeight="1">
      <c r="A7" s="39"/>
      <c r="B7" s="39"/>
      <c r="C7" s="37"/>
      <c r="D7" s="40"/>
      <c r="E7" s="41"/>
      <c r="F7" s="42"/>
      <c r="G7" s="43"/>
      <c r="H7" s="44"/>
      <c r="I7" s="43"/>
      <c r="J7" s="43"/>
      <c r="K7" s="44"/>
      <c r="L7" s="45"/>
      <c r="M7" s="43"/>
    </row>
    <row r="8" spans="1:19" ht="24.75" customHeight="1">
      <c r="A8" s="39"/>
      <c r="B8" s="39"/>
      <c r="C8" s="37"/>
      <c r="D8" s="40"/>
      <c r="E8" s="41"/>
      <c r="F8" s="42"/>
      <c r="G8" s="43"/>
      <c r="H8" s="43"/>
      <c r="I8" s="43"/>
      <c r="J8" s="43"/>
      <c r="K8" s="268"/>
      <c r="L8" s="45"/>
      <c r="M8" s="43"/>
    </row>
    <row r="9" spans="1:19" ht="24.75" customHeight="1">
      <c r="A9" s="39"/>
      <c r="B9" s="39"/>
      <c r="C9" s="37"/>
      <c r="D9" s="40"/>
      <c r="E9" s="41"/>
      <c r="F9" s="42"/>
      <c r="G9" s="43"/>
      <c r="H9" s="43"/>
      <c r="I9" s="43"/>
      <c r="J9" s="43"/>
      <c r="K9" s="43"/>
      <c r="L9" s="45"/>
      <c r="M9" s="43"/>
    </row>
    <row r="10" spans="1:19" ht="24.75" customHeight="1">
      <c r="A10" s="39"/>
      <c r="B10" s="39"/>
      <c r="C10" s="37"/>
      <c r="D10" s="40"/>
      <c r="E10" s="41"/>
      <c r="F10" s="42"/>
      <c r="G10" s="43"/>
      <c r="H10" s="43"/>
      <c r="I10" s="43"/>
      <c r="J10" s="43"/>
      <c r="K10" s="43"/>
      <c r="L10" s="45"/>
      <c r="M10" s="43"/>
      <c r="N10" s="252"/>
    </row>
    <row r="11" spans="1:19" ht="24.75" customHeight="1">
      <c r="A11" s="39"/>
      <c r="B11" s="39"/>
      <c r="C11" s="37"/>
      <c r="D11" s="37"/>
      <c r="E11" s="41"/>
      <c r="F11" s="42"/>
      <c r="G11" s="46"/>
      <c r="H11" s="46"/>
      <c r="I11" s="43"/>
      <c r="J11" s="43"/>
      <c r="K11" s="46"/>
      <c r="L11" s="45"/>
      <c r="M11" s="43"/>
    </row>
    <row r="12" spans="1:19" ht="36.75" customHeight="1" thickBot="1">
      <c r="A12" s="39"/>
      <c r="B12" s="39"/>
      <c r="C12" s="37"/>
      <c r="D12" s="40"/>
      <c r="E12" s="41"/>
      <c r="F12" s="42"/>
      <c r="G12" s="46"/>
      <c r="H12" s="44"/>
      <c r="I12" s="43"/>
      <c r="J12" s="268">
        <v>4.4062500000000004E-2</v>
      </c>
      <c r="K12" s="44"/>
      <c r="L12" s="45"/>
      <c r="M12" s="43"/>
    </row>
    <row r="13" spans="1:19" ht="30" customHeight="1" thickTop="1" thickBot="1">
      <c r="A13" s="39"/>
      <c r="B13" s="39"/>
      <c r="C13" s="37"/>
      <c r="D13" s="40"/>
      <c r="E13" s="41"/>
      <c r="F13" s="318" t="s">
        <v>60</v>
      </c>
      <c r="G13" s="318"/>
      <c r="H13" s="318"/>
      <c r="I13" s="318"/>
      <c r="J13" s="318"/>
      <c r="K13" s="318"/>
      <c r="L13" s="318"/>
      <c r="M13" s="318"/>
    </row>
    <row r="14" spans="1:19" ht="30" customHeight="1" thickTop="1" thickBot="1">
      <c r="A14" s="39"/>
      <c r="B14" s="39"/>
      <c r="C14" s="37"/>
      <c r="D14" s="40"/>
      <c r="E14" s="41"/>
      <c r="F14" s="319" t="s">
        <v>61</v>
      </c>
      <c r="G14" s="319"/>
      <c r="H14" s="319"/>
      <c r="I14" s="318"/>
      <c r="J14" s="318"/>
      <c r="K14" s="318"/>
      <c r="L14" s="318"/>
      <c r="M14" s="318"/>
    </row>
    <row r="15" spans="1:19" ht="30" customHeight="1" thickTop="1" thickBot="1">
      <c r="B15" s="47"/>
      <c r="C15" s="37"/>
      <c r="D15" s="37"/>
      <c r="E15" s="47"/>
      <c r="F15" s="319" t="s">
        <v>62</v>
      </c>
      <c r="G15" s="319"/>
      <c r="H15" s="319"/>
      <c r="I15" s="318">
        <v>2021</v>
      </c>
      <c r="J15" s="318"/>
      <c r="K15" s="318"/>
      <c r="L15" s="318"/>
      <c r="M15" s="318"/>
    </row>
    <row r="16" spans="1:19" ht="24.75" customHeight="1" thickTop="1">
      <c r="F16" s="317"/>
      <c r="G16" s="317"/>
      <c r="H16" s="317"/>
      <c r="I16" s="317"/>
      <c r="J16" s="317"/>
      <c r="K16" s="317"/>
      <c r="L16" s="317"/>
      <c r="M16" s="317"/>
    </row>
    <row r="17" spans="1:15" ht="32.25" customHeight="1"/>
    <row r="18" spans="1:15" ht="81" customHeight="1">
      <c r="A18" s="316" t="s">
        <v>63</v>
      </c>
      <c r="B18" s="316"/>
      <c r="C18" s="316"/>
      <c r="D18" s="316"/>
      <c r="E18" s="316"/>
      <c r="F18" s="316"/>
      <c r="G18" s="316"/>
      <c r="H18" s="316"/>
      <c r="I18" s="316"/>
      <c r="J18" s="316"/>
      <c r="K18" s="316"/>
      <c r="L18" s="316"/>
      <c r="M18" s="316"/>
      <c r="N18" s="316"/>
      <c r="O18" s="316"/>
    </row>
    <row r="19" spans="1:15" ht="24.75" customHeight="1">
      <c r="A19" s="253" t="s">
        <v>25295</v>
      </c>
    </row>
  </sheetData>
  <mergeCells count="8">
    <mergeCell ref="A18:O18"/>
    <mergeCell ref="F16:M16"/>
    <mergeCell ref="F13:H13"/>
    <mergeCell ref="I13:M13"/>
    <mergeCell ref="F14:H14"/>
    <mergeCell ref="I14:M14"/>
    <mergeCell ref="F15:H15"/>
    <mergeCell ref="I15:M15"/>
  </mergeCells>
  <conditionalFormatting sqref="L6:L12">
    <cfRule type="containsText" dxfId="11" priority="1" operator="containsText" text="NO CUMPLE">
      <formula>NOT(ISERROR(SEARCH("NO CUMPLE",L6)))</formula>
    </cfRule>
    <cfRule type="containsText" dxfId="10" priority="2" operator="containsText" text="CUMPLE">
      <formula>NOT(ISERROR(SEARCH("CUMPLE",L6)))</formula>
    </cfRule>
  </conditionalFormatting>
  <printOptions horizontalCentered="1"/>
  <pageMargins left="0.27559055118110237" right="0.15748031496062992" top="0.35433070866141736" bottom="0.31496062992125984" header="0.19685039370078741" footer="0.15748031496062992"/>
  <pageSetup paperSize="9" scale="55" fitToHeight="5" orientation="landscape" r:id="rId1"/>
  <headerFooter>
    <oddFooter>&amp;R&amp;"Arial,Normal"&amp;10Página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66"/>
  </sheetPr>
  <dimension ref="A1:K23"/>
  <sheetViews>
    <sheetView showGridLines="0" zoomScale="40" zoomScaleNormal="40" workbookViewId="0">
      <selection sqref="A1:B3"/>
    </sheetView>
  </sheetViews>
  <sheetFormatPr baseColWidth="10" defaultColWidth="11.5" defaultRowHeight="15"/>
  <cols>
    <col min="1" max="1" width="21.83203125" style="32" customWidth="1"/>
    <col min="2" max="2" width="14" style="48" customWidth="1"/>
    <col min="3" max="3" width="23.1640625" style="32" customWidth="1"/>
    <col min="4" max="4" width="24.83203125" style="49" customWidth="1"/>
    <col min="5" max="5" width="104" style="32" customWidth="1"/>
    <col min="6" max="6" width="33.1640625" style="32" customWidth="1"/>
    <col min="7" max="7" width="21.83203125" style="32" customWidth="1"/>
    <col min="8" max="8" width="20.5" style="32" customWidth="1"/>
    <col min="9" max="9" width="18.6640625" style="32" customWidth="1"/>
    <col min="10" max="10" width="25.83203125" style="32" customWidth="1"/>
    <col min="11" max="11" width="32.6640625" style="32" customWidth="1"/>
    <col min="12" max="16384" width="11.5" style="32"/>
  </cols>
  <sheetData>
    <row r="1" spans="1:11" ht="36.75" customHeight="1">
      <c r="A1" s="338"/>
      <c r="B1" s="338"/>
      <c r="C1" s="350"/>
      <c r="D1" s="350"/>
      <c r="E1" s="350"/>
      <c r="F1" s="350"/>
      <c r="G1" s="350"/>
      <c r="H1" s="350"/>
      <c r="I1" s="350"/>
      <c r="J1" s="350"/>
      <c r="K1" s="350"/>
    </row>
    <row r="2" spans="1:11" ht="35.25" customHeight="1">
      <c r="A2" s="338"/>
      <c r="B2" s="338"/>
      <c r="C2" s="350"/>
      <c r="D2" s="350"/>
      <c r="E2" s="350"/>
      <c r="F2" s="350"/>
      <c r="G2" s="350"/>
      <c r="H2" s="350"/>
      <c r="I2" s="350"/>
      <c r="J2" s="350"/>
      <c r="K2" s="350"/>
    </row>
    <row r="3" spans="1:11" ht="5.25" customHeight="1">
      <c r="A3" s="338"/>
      <c r="B3" s="338"/>
      <c r="C3" s="350"/>
      <c r="D3" s="350"/>
      <c r="E3" s="350"/>
      <c r="F3" s="350"/>
      <c r="G3" s="350"/>
      <c r="H3" s="350"/>
      <c r="I3" s="350"/>
      <c r="J3" s="350"/>
      <c r="K3" s="350"/>
    </row>
    <row r="4" spans="1:11" ht="3.75" customHeight="1" thickBot="1">
      <c r="A4" s="343"/>
      <c r="B4" s="343"/>
      <c r="C4" s="33"/>
      <c r="D4" s="34"/>
      <c r="E4" s="33"/>
      <c r="F4" s="33"/>
      <c r="G4" s="33"/>
      <c r="H4" s="33"/>
      <c r="I4" s="33"/>
      <c r="J4" s="33"/>
      <c r="K4" s="33"/>
    </row>
    <row r="5" spans="1:11" ht="63" customHeight="1">
      <c r="A5" s="344" t="s">
        <v>64</v>
      </c>
      <c r="B5" s="345"/>
      <c r="C5" s="228" t="s">
        <v>65</v>
      </c>
      <c r="D5" s="50" t="s">
        <v>66</v>
      </c>
      <c r="E5" s="228" t="s">
        <v>67</v>
      </c>
      <c r="F5" s="50" t="s">
        <v>69</v>
      </c>
      <c r="G5" s="50" t="s">
        <v>7</v>
      </c>
      <c r="H5" s="228" t="s">
        <v>68</v>
      </c>
      <c r="I5" s="50" t="s">
        <v>70</v>
      </c>
      <c r="J5" s="50" t="s">
        <v>71</v>
      </c>
      <c r="K5" s="51" t="s">
        <v>72</v>
      </c>
    </row>
    <row r="6" spans="1:11" ht="51.75" customHeight="1">
      <c r="A6" s="346" t="s">
        <v>11</v>
      </c>
      <c r="B6" s="347"/>
      <c r="C6" s="339" t="s">
        <v>73</v>
      </c>
      <c r="D6" s="334" t="s">
        <v>74</v>
      </c>
      <c r="E6" s="336" t="s">
        <v>75</v>
      </c>
      <c r="F6" s="269" t="s">
        <v>77</v>
      </c>
      <c r="G6" s="262">
        <v>100</v>
      </c>
      <c r="H6" s="324" t="s">
        <v>76</v>
      </c>
      <c r="I6" s="320">
        <f>+A.T!Z31</f>
        <v>21.497120921305182</v>
      </c>
      <c r="J6" s="322" t="str">
        <f>IF(I6&lt;=G7,"CUMPLE","NO CUMPLE")</f>
        <v>CUMPLE</v>
      </c>
      <c r="K6" s="330" t="s">
        <v>78</v>
      </c>
    </row>
    <row r="7" spans="1:11" ht="51.75" customHeight="1">
      <c r="A7" s="346"/>
      <c r="B7" s="347"/>
      <c r="C7" s="339"/>
      <c r="D7" s="335"/>
      <c r="E7" s="337"/>
      <c r="F7" s="269" t="s">
        <v>86</v>
      </c>
      <c r="G7" s="262">
        <v>30</v>
      </c>
      <c r="H7" s="325"/>
      <c r="I7" s="321"/>
      <c r="J7" s="323"/>
      <c r="K7" s="331"/>
    </row>
    <row r="8" spans="1:11" ht="47.25" customHeight="1">
      <c r="A8" s="346"/>
      <c r="B8" s="347"/>
      <c r="C8" s="339"/>
      <c r="D8" s="334" t="s">
        <v>79</v>
      </c>
      <c r="E8" s="336" t="s">
        <v>80</v>
      </c>
      <c r="F8" s="269" t="s">
        <v>77</v>
      </c>
      <c r="G8" s="262">
        <v>8</v>
      </c>
      <c r="H8" s="324" t="s">
        <v>76</v>
      </c>
      <c r="I8" s="320">
        <f>+A.T!AE31</f>
        <v>0.38387715930902111</v>
      </c>
      <c r="J8" s="322" t="str">
        <f>IF(I8&lt;=G9,"CUMPLE","NO CUMPLE")</f>
        <v>CUMPLE</v>
      </c>
      <c r="K8" s="330" t="s">
        <v>78</v>
      </c>
    </row>
    <row r="9" spans="1:11" ht="47.25" customHeight="1">
      <c r="A9" s="346"/>
      <c r="B9" s="347"/>
      <c r="C9" s="339"/>
      <c r="D9" s="335"/>
      <c r="E9" s="337"/>
      <c r="F9" s="269" t="s">
        <v>86</v>
      </c>
      <c r="G9" s="262">
        <v>30</v>
      </c>
      <c r="H9" s="325"/>
      <c r="I9" s="321"/>
      <c r="J9" s="323"/>
      <c r="K9" s="331"/>
    </row>
    <row r="10" spans="1:11" ht="72" customHeight="1">
      <c r="A10" s="346"/>
      <c r="B10" s="347"/>
      <c r="C10" s="339"/>
      <c r="D10" s="52" t="s">
        <v>81</v>
      </c>
      <c r="E10" s="53" t="s">
        <v>82</v>
      </c>
      <c r="F10" s="269" t="s">
        <v>86</v>
      </c>
      <c r="G10" s="221">
        <v>0</v>
      </c>
      <c r="H10" s="229" t="s">
        <v>76</v>
      </c>
      <c r="I10" s="54">
        <f>+A.T!AB34</f>
        <v>0</v>
      </c>
      <c r="J10" s="278" t="str">
        <f>IF(I10&lt;=G10,"CUMPLE","NO CUMPLE")</f>
        <v>CUMPLE</v>
      </c>
      <c r="K10" s="230" t="s">
        <v>78</v>
      </c>
    </row>
    <row r="11" spans="1:11" ht="58.5" customHeight="1">
      <c r="A11" s="346"/>
      <c r="B11" s="347"/>
      <c r="C11" s="340" t="s">
        <v>83</v>
      </c>
      <c r="D11" s="52" t="s">
        <v>84</v>
      </c>
      <c r="E11" s="53" t="s">
        <v>85</v>
      </c>
      <c r="F11" s="269" t="s">
        <v>86</v>
      </c>
      <c r="G11" s="263">
        <v>0</v>
      </c>
      <c r="H11" s="229" t="s">
        <v>76</v>
      </c>
      <c r="I11" s="277">
        <f>+EL!K18</f>
        <v>192.93857965451056</v>
      </c>
      <c r="J11" s="278" t="str">
        <f t="shared" ref="J11:J12" si="0">IF(I11&lt;=G11,"CUMPLE","NO CUMPLE")</f>
        <v>NO CUMPLE</v>
      </c>
      <c r="K11" s="230" t="s">
        <v>78</v>
      </c>
    </row>
    <row r="12" spans="1:11" ht="54" customHeight="1">
      <c r="A12" s="346"/>
      <c r="B12" s="347"/>
      <c r="C12" s="340"/>
      <c r="D12" s="52" t="s">
        <v>87</v>
      </c>
      <c r="E12" s="53" t="s">
        <v>88</v>
      </c>
      <c r="F12" s="269" t="s">
        <v>86</v>
      </c>
      <c r="G12" s="263">
        <v>0</v>
      </c>
      <c r="H12" s="229" t="s">
        <v>76</v>
      </c>
      <c r="I12" s="277">
        <f>+EL!K19</f>
        <v>191.93857965451056</v>
      </c>
      <c r="J12" s="278" t="str">
        <f t="shared" si="0"/>
        <v>NO CUMPLE</v>
      </c>
      <c r="K12" s="230" t="s">
        <v>78</v>
      </c>
    </row>
    <row r="13" spans="1:11" ht="54" customHeight="1">
      <c r="A13" s="346"/>
      <c r="B13" s="347"/>
      <c r="C13" s="332" t="s">
        <v>89</v>
      </c>
      <c r="D13" s="334" t="s">
        <v>90</v>
      </c>
      <c r="E13" s="336" t="s">
        <v>91</v>
      </c>
      <c r="F13" s="269" t="s">
        <v>77</v>
      </c>
      <c r="G13" s="259">
        <v>0.02</v>
      </c>
      <c r="H13" s="324" t="s">
        <v>76</v>
      </c>
      <c r="I13" s="326">
        <f>+'Ausentismo incapacidades'!R25</f>
        <v>1.7879210159598243E-4</v>
      </c>
      <c r="J13" s="328" t="str">
        <f>IF(I13&lt;G14,"CUMPLE","NO CUMPLE")</f>
        <v>CUMPLE</v>
      </c>
      <c r="K13" s="330" t="s">
        <v>78</v>
      </c>
    </row>
    <row r="14" spans="1:11" ht="54" customHeight="1">
      <c r="A14" s="346"/>
      <c r="B14" s="347"/>
      <c r="C14" s="333"/>
      <c r="D14" s="335"/>
      <c r="E14" s="337"/>
      <c r="F14" s="269" t="s">
        <v>86</v>
      </c>
      <c r="G14" s="259">
        <v>0.02</v>
      </c>
      <c r="H14" s="325"/>
      <c r="I14" s="327"/>
      <c r="J14" s="329"/>
      <c r="K14" s="331"/>
    </row>
    <row r="15" spans="1:11" ht="51" customHeight="1">
      <c r="A15" s="346"/>
      <c r="B15" s="347"/>
      <c r="C15" s="341" t="s">
        <v>92</v>
      </c>
      <c r="D15" s="52" t="s">
        <v>93</v>
      </c>
      <c r="E15" s="53" t="s">
        <v>94</v>
      </c>
      <c r="F15" s="357" t="s">
        <v>86</v>
      </c>
      <c r="G15" s="351">
        <v>0.95</v>
      </c>
      <c r="H15" s="353" t="s">
        <v>76</v>
      </c>
      <c r="I15" s="54">
        <f>+'(E-P-R) '!F20</f>
        <v>0.63636363636363635</v>
      </c>
      <c r="J15" s="278" t="str">
        <f>IF(I15&gt;=G15,"CUMPLE","NO CUMPLE")</f>
        <v>NO CUMPLE</v>
      </c>
      <c r="K15" s="355" t="s">
        <v>78</v>
      </c>
    </row>
    <row r="16" spans="1:11" ht="52.5" customHeight="1">
      <c r="A16" s="346"/>
      <c r="B16" s="347"/>
      <c r="C16" s="341"/>
      <c r="D16" s="52" t="s">
        <v>95</v>
      </c>
      <c r="E16" s="53" t="s">
        <v>96</v>
      </c>
      <c r="F16" s="357"/>
      <c r="G16" s="351"/>
      <c r="H16" s="353"/>
      <c r="I16" s="54">
        <f>+'(E-P-R) '!J20</f>
        <v>0</v>
      </c>
      <c r="J16" s="278" t="str">
        <f>IF(I16&gt;=G15,"CUMPLE","NO CUMPLE")</f>
        <v>NO CUMPLE</v>
      </c>
      <c r="K16" s="355"/>
    </row>
    <row r="17" spans="1:11" ht="51.75" customHeight="1" thickBot="1">
      <c r="A17" s="348"/>
      <c r="B17" s="349"/>
      <c r="C17" s="342"/>
      <c r="D17" s="55" t="s">
        <v>97</v>
      </c>
      <c r="E17" s="56" t="s">
        <v>98</v>
      </c>
      <c r="F17" s="358"/>
      <c r="G17" s="352"/>
      <c r="H17" s="354"/>
      <c r="I17" s="57">
        <f>+'(E-P-R) '!N20</f>
        <v>0.2</v>
      </c>
      <c r="J17" s="279" t="str">
        <f>IF(I17&gt;=G15,"CUMPLE","NO CUMPLE")</f>
        <v>NO CUMPLE</v>
      </c>
      <c r="K17" s="356"/>
    </row>
    <row r="18" spans="1:11" ht="9" customHeight="1">
      <c r="B18" s="47"/>
      <c r="C18" s="37"/>
      <c r="D18" s="47"/>
      <c r="E18" s="58"/>
      <c r="F18" s="58"/>
      <c r="G18" s="47"/>
      <c r="H18" s="47"/>
      <c r="I18" s="47"/>
      <c r="J18" s="47"/>
      <c r="K18" s="47"/>
    </row>
    <row r="21" spans="1:11">
      <c r="A21" s="253" t="s">
        <v>25295</v>
      </c>
    </row>
    <row r="23" spans="1:11">
      <c r="A23" s="253"/>
    </row>
  </sheetData>
  <mergeCells count="31">
    <mergeCell ref="A1:B3"/>
    <mergeCell ref="C6:C10"/>
    <mergeCell ref="C11:C12"/>
    <mergeCell ref="C15:C17"/>
    <mergeCell ref="A4:B4"/>
    <mergeCell ref="A5:B5"/>
    <mergeCell ref="A6:B17"/>
    <mergeCell ref="C1:K3"/>
    <mergeCell ref="G15:G17"/>
    <mergeCell ref="H15:H17"/>
    <mergeCell ref="K15:K17"/>
    <mergeCell ref="F15:F17"/>
    <mergeCell ref="D6:D7"/>
    <mergeCell ref="E6:E7"/>
    <mergeCell ref="H6:H7"/>
    <mergeCell ref="K6:K7"/>
    <mergeCell ref="K8:K9"/>
    <mergeCell ref="C13:C14"/>
    <mergeCell ref="D13:D14"/>
    <mergeCell ref="E13:E14"/>
    <mergeCell ref="K13:K14"/>
    <mergeCell ref="D8:D9"/>
    <mergeCell ref="E8:E9"/>
    <mergeCell ref="I6:I7"/>
    <mergeCell ref="J6:J7"/>
    <mergeCell ref="H13:H14"/>
    <mergeCell ref="I13:I14"/>
    <mergeCell ref="J13:J14"/>
    <mergeCell ref="H8:H9"/>
    <mergeCell ref="I8:I9"/>
    <mergeCell ref="J8:J9"/>
  </mergeCells>
  <conditionalFormatting sqref="J6:J17">
    <cfRule type="cellIs" dxfId="9" priority="1" operator="equal">
      <formula>"NO CUMPLE"</formula>
    </cfRule>
    <cfRule type="cellIs" dxfId="8" priority="2" operator="equal">
      <formula>"CUMPLE"</formula>
    </cfRule>
  </conditionalFormatting>
  <hyperlinks>
    <hyperlink ref="A6:B17" location="'PER Sociodemografico'!A1" tooltip="Ir" display="PERFIL SOCIODEMOGRAFICO" xr:uid="{00000000-0004-0000-0200-000000000000}"/>
  </hyperlinks>
  <printOptions horizontalCentered="1"/>
  <pageMargins left="0.27559055118110237" right="0.15748031496062992" top="0.35433070866141736" bottom="0.31496062992125984" header="0.19685039370078741" footer="0.15748031496062992"/>
  <pageSetup paperSize="9" scale="55" fitToHeight="5" orientation="landscape" r:id="rId1"/>
  <headerFooter>
    <oddFooter>&amp;R&amp;"Arial,Normal"&amp;10Página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9966"/>
    <pageSetUpPr fitToPage="1"/>
  </sheetPr>
  <dimension ref="B1:AH115"/>
  <sheetViews>
    <sheetView showGridLines="0" topLeftCell="C6" zoomScale="90" zoomScaleNormal="90" workbookViewId="0"/>
  </sheetViews>
  <sheetFormatPr baseColWidth="10" defaultColWidth="11.5" defaultRowHeight="13"/>
  <cols>
    <col min="1" max="1" width="3.6640625" style="17" customWidth="1"/>
    <col min="2" max="12" width="15.5" style="17" customWidth="1"/>
    <col min="13" max="16" width="15.5" style="12" customWidth="1"/>
    <col min="17" max="21" width="15.5" style="17" customWidth="1"/>
    <col min="22" max="23" width="19.1640625" style="17" customWidth="1"/>
    <col min="24" max="27" width="14.1640625" style="17" customWidth="1"/>
    <col min="28" max="28" width="52.83203125" style="17" customWidth="1"/>
    <col min="29" max="32" width="14.1640625" style="17" customWidth="1"/>
    <col min="33" max="33" width="52.83203125" style="17" customWidth="1"/>
    <col min="34" max="34" width="25.6640625" style="17" customWidth="1"/>
    <col min="35" max="182" width="11.5" style="17"/>
    <col min="183" max="183" width="3.6640625" style="17" customWidth="1"/>
    <col min="184" max="186" width="4.33203125" style="17" customWidth="1"/>
    <col min="187" max="187" width="6.1640625" style="17" customWidth="1"/>
    <col min="188" max="188" width="9.83203125" style="17" customWidth="1"/>
    <col min="189" max="199" width="10" style="17" customWidth="1"/>
    <col min="200" max="200" width="17.6640625" style="17" customWidth="1"/>
    <col min="201" max="206" width="11.5" style="17"/>
    <col min="207" max="207" width="16.5" style="17" bestFit="1" customWidth="1"/>
    <col min="208" max="208" width="8.5" style="17" bestFit="1" customWidth="1"/>
    <col min="209" max="211" width="5.5" style="17" bestFit="1" customWidth="1"/>
    <col min="212" max="213" width="6.5" style="17" bestFit="1" customWidth="1"/>
    <col min="214" max="215" width="5.5" style="17" bestFit="1" customWidth="1"/>
    <col min="216" max="217" width="6.5" style="17" bestFit="1" customWidth="1"/>
    <col min="218" max="218" width="4" style="17" bestFit="1" customWidth="1"/>
    <col min="219" max="219" width="6.5" style="17" bestFit="1" customWidth="1"/>
    <col min="220" max="221" width="5.5" style="17" bestFit="1" customWidth="1"/>
    <col min="222" max="222" width="9.5" style="17" bestFit="1" customWidth="1"/>
    <col min="223" max="223" width="7.5" style="17" bestFit="1" customWidth="1"/>
    <col min="224" max="224" width="11.5" style="17"/>
    <col min="225" max="225" width="16.5" style="17" bestFit="1" customWidth="1"/>
    <col min="226" max="226" width="9.33203125" style="17" bestFit="1" customWidth="1"/>
    <col min="227" max="232" width="5.83203125" style="17" bestFit="1" customWidth="1"/>
    <col min="233" max="233" width="5.5" style="17" bestFit="1" customWidth="1"/>
    <col min="234" max="234" width="5.83203125" style="17" bestFit="1" customWidth="1"/>
    <col min="235" max="235" width="11.5" style="17"/>
    <col min="236" max="236" width="9.5" style="17" bestFit="1" customWidth="1"/>
    <col min="237" max="237" width="8.6640625" style="17" bestFit="1" customWidth="1"/>
    <col min="238" max="438" width="11.5" style="17"/>
    <col min="439" max="439" width="3.6640625" style="17" customWidth="1"/>
    <col min="440" max="442" width="4.33203125" style="17" customWidth="1"/>
    <col min="443" max="443" width="6.1640625" style="17" customWidth="1"/>
    <col min="444" max="444" width="9.83203125" style="17" customWidth="1"/>
    <col min="445" max="455" width="10" style="17" customWidth="1"/>
    <col min="456" max="456" width="17.6640625" style="17" customWidth="1"/>
    <col min="457" max="462" width="11.5" style="17"/>
    <col min="463" max="463" width="16.5" style="17" bestFit="1" customWidth="1"/>
    <col min="464" max="464" width="8.5" style="17" bestFit="1" customWidth="1"/>
    <col min="465" max="467" width="5.5" style="17" bestFit="1" customWidth="1"/>
    <col min="468" max="469" width="6.5" style="17" bestFit="1" customWidth="1"/>
    <col min="470" max="471" width="5.5" style="17" bestFit="1" customWidth="1"/>
    <col min="472" max="473" width="6.5" style="17" bestFit="1" customWidth="1"/>
    <col min="474" max="474" width="4" style="17" bestFit="1" customWidth="1"/>
    <col min="475" max="475" width="6.5" style="17" bestFit="1" customWidth="1"/>
    <col min="476" max="477" width="5.5" style="17" bestFit="1" customWidth="1"/>
    <col min="478" max="478" width="9.5" style="17" bestFit="1" customWidth="1"/>
    <col min="479" max="479" width="7.5" style="17" bestFit="1" customWidth="1"/>
    <col min="480" max="480" width="11.5" style="17"/>
    <col min="481" max="481" width="16.5" style="17" bestFit="1" customWidth="1"/>
    <col min="482" max="482" width="9.33203125" style="17" bestFit="1" customWidth="1"/>
    <col min="483" max="488" width="5.83203125" style="17" bestFit="1" customWidth="1"/>
    <col min="489" max="489" width="5.5" style="17" bestFit="1" customWidth="1"/>
    <col min="490" max="490" width="5.83203125" style="17" bestFit="1" customWidth="1"/>
    <col min="491" max="491" width="11.5" style="17"/>
    <col min="492" max="492" width="9.5" style="17" bestFit="1" customWidth="1"/>
    <col min="493" max="493" width="8.6640625" style="17" bestFit="1" customWidth="1"/>
    <col min="494" max="694" width="11.5" style="17"/>
    <col min="695" max="695" width="3.6640625" style="17" customWidth="1"/>
    <col min="696" max="698" width="4.33203125" style="17" customWidth="1"/>
    <col min="699" max="699" width="6.1640625" style="17" customWidth="1"/>
    <col min="700" max="700" width="9.83203125" style="17" customWidth="1"/>
    <col min="701" max="711" width="10" style="17" customWidth="1"/>
    <col min="712" max="712" width="17.6640625" style="17" customWidth="1"/>
    <col min="713" max="718" width="11.5" style="17"/>
    <col min="719" max="719" width="16.5" style="17" bestFit="1" customWidth="1"/>
    <col min="720" max="720" width="8.5" style="17" bestFit="1" customWidth="1"/>
    <col min="721" max="723" width="5.5" style="17" bestFit="1" customWidth="1"/>
    <col min="724" max="725" width="6.5" style="17" bestFit="1" customWidth="1"/>
    <col min="726" max="727" width="5.5" style="17" bestFit="1" customWidth="1"/>
    <col min="728" max="729" width="6.5" style="17" bestFit="1" customWidth="1"/>
    <col min="730" max="730" width="4" style="17" bestFit="1" customWidth="1"/>
    <col min="731" max="731" width="6.5" style="17" bestFit="1" customWidth="1"/>
    <col min="732" max="733" width="5.5" style="17" bestFit="1" customWidth="1"/>
    <col min="734" max="734" width="9.5" style="17" bestFit="1" customWidth="1"/>
    <col min="735" max="735" width="7.5" style="17" bestFit="1" customWidth="1"/>
    <col min="736" max="736" width="11.5" style="17"/>
    <col min="737" max="737" width="16.5" style="17" bestFit="1" customWidth="1"/>
    <col min="738" max="738" width="9.33203125" style="17" bestFit="1" customWidth="1"/>
    <col min="739" max="744" width="5.83203125" style="17" bestFit="1" customWidth="1"/>
    <col min="745" max="745" width="5.5" style="17" bestFit="1" customWidth="1"/>
    <col min="746" max="746" width="5.83203125" style="17" bestFit="1" customWidth="1"/>
    <col min="747" max="747" width="11.5" style="17"/>
    <col min="748" max="748" width="9.5" style="17" bestFit="1" customWidth="1"/>
    <col min="749" max="749" width="8.6640625" style="17" bestFit="1" customWidth="1"/>
    <col min="750" max="950" width="11.5" style="17"/>
    <col min="951" max="951" width="3.6640625" style="17" customWidth="1"/>
    <col min="952" max="954" width="4.33203125" style="17" customWidth="1"/>
    <col min="955" max="955" width="6.1640625" style="17" customWidth="1"/>
    <col min="956" max="956" width="9.83203125" style="17" customWidth="1"/>
    <col min="957" max="967" width="10" style="17" customWidth="1"/>
    <col min="968" max="968" width="17.6640625" style="17" customWidth="1"/>
    <col min="969" max="974" width="11.5" style="17"/>
    <col min="975" max="975" width="16.5" style="17" bestFit="1" customWidth="1"/>
    <col min="976" max="976" width="8.5" style="17" bestFit="1" customWidth="1"/>
    <col min="977" max="979" width="5.5" style="17" bestFit="1" customWidth="1"/>
    <col min="980" max="981" width="6.5" style="17" bestFit="1" customWidth="1"/>
    <col min="982" max="983" width="5.5" style="17" bestFit="1" customWidth="1"/>
    <col min="984" max="985" width="6.5" style="17" bestFit="1" customWidth="1"/>
    <col min="986" max="986" width="4" style="17" bestFit="1" customWidth="1"/>
    <col min="987" max="987" width="6.5" style="17" bestFit="1" customWidth="1"/>
    <col min="988" max="989" width="5.5" style="17" bestFit="1" customWidth="1"/>
    <col min="990" max="990" width="9.5" style="17" bestFit="1" customWidth="1"/>
    <col min="991" max="991" width="7.5" style="17" bestFit="1" customWidth="1"/>
    <col min="992" max="992" width="11.5" style="17"/>
    <col min="993" max="993" width="16.5" style="17" bestFit="1" customWidth="1"/>
    <col min="994" max="994" width="9.33203125" style="17" bestFit="1" customWidth="1"/>
    <col min="995" max="1000" width="5.83203125" style="17" bestFit="1" customWidth="1"/>
    <col min="1001" max="1001" width="5.5" style="17" bestFit="1" customWidth="1"/>
    <col min="1002" max="1002" width="5.83203125" style="17" bestFit="1" customWidth="1"/>
    <col min="1003" max="1003" width="11.5" style="17"/>
    <col min="1004" max="1004" width="9.5" style="17" bestFit="1" customWidth="1"/>
    <col min="1005" max="1005" width="8.6640625" style="17" bestFit="1" customWidth="1"/>
    <col min="1006" max="1206" width="11.5" style="17"/>
    <col min="1207" max="1207" width="3.6640625" style="17" customWidth="1"/>
    <col min="1208" max="1210" width="4.33203125" style="17" customWidth="1"/>
    <col min="1211" max="1211" width="6.1640625" style="17" customWidth="1"/>
    <col min="1212" max="1212" width="9.83203125" style="17" customWidth="1"/>
    <col min="1213" max="1223" width="10" style="17" customWidth="1"/>
    <col min="1224" max="1224" width="17.6640625" style="17" customWidth="1"/>
    <col min="1225" max="1230" width="11.5" style="17"/>
    <col min="1231" max="1231" width="16.5" style="17" bestFit="1" customWidth="1"/>
    <col min="1232" max="1232" width="8.5" style="17" bestFit="1" customWidth="1"/>
    <col min="1233" max="1235" width="5.5" style="17" bestFit="1" customWidth="1"/>
    <col min="1236" max="1237" width="6.5" style="17" bestFit="1" customWidth="1"/>
    <col min="1238" max="1239" width="5.5" style="17" bestFit="1" customWidth="1"/>
    <col min="1240" max="1241" width="6.5" style="17" bestFit="1" customWidth="1"/>
    <col min="1242" max="1242" width="4" style="17" bestFit="1" customWidth="1"/>
    <col min="1243" max="1243" width="6.5" style="17" bestFit="1" customWidth="1"/>
    <col min="1244" max="1245" width="5.5" style="17" bestFit="1" customWidth="1"/>
    <col min="1246" max="1246" width="9.5" style="17" bestFit="1" customWidth="1"/>
    <col min="1247" max="1247" width="7.5" style="17" bestFit="1" customWidth="1"/>
    <col min="1248" max="1248" width="11.5" style="17"/>
    <col min="1249" max="1249" width="16.5" style="17" bestFit="1" customWidth="1"/>
    <col min="1250" max="1250" width="9.33203125" style="17" bestFit="1" customWidth="1"/>
    <col min="1251" max="1256" width="5.83203125" style="17" bestFit="1" customWidth="1"/>
    <col min="1257" max="1257" width="5.5" style="17" bestFit="1" customWidth="1"/>
    <col min="1258" max="1258" width="5.83203125" style="17" bestFit="1" customWidth="1"/>
    <col min="1259" max="1259" width="11.5" style="17"/>
    <col min="1260" max="1260" width="9.5" style="17" bestFit="1" customWidth="1"/>
    <col min="1261" max="1261" width="8.6640625" style="17" bestFit="1" customWidth="1"/>
    <col min="1262" max="1462" width="11.5" style="17"/>
    <col min="1463" max="1463" width="3.6640625" style="17" customWidth="1"/>
    <col min="1464" max="1466" width="4.33203125" style="17" customWidth="1"/>
    <col min="1467" max="1467" width="6.1640625" style="17" customWidth="1"/>
    <col min="1468" max="1468" width="9.83203125" style="17" customWidth="1"/>
    <col min="1469" max="1479" width="10" style="17" customWidth="1"/>
    <col min="1480" max="1480" width="17.6640625" style="17" customWidth="1"/>
    <col min="1481" max="1486" width="11.5" style="17"/>
    <col min="1487" max="1487" width="16.5" style="17" bestFit="1" customWidth="1"/>
    <col min="1488" max="1488" width="8.5" style="17" bestFit="1" customWidth="1"/>
    <col min="1489" max="1491" width="5.5" style="17" bestFit="1" customWidth="1"/>
    <col min="1492" max="1493" width="6.5" style="17" bestFit="1" customWidth="1"/>
    <col min="1494" max="1495" width="5.5" style="17" bestFit="1" customWidth="1"/>
    <col min="1496" max="1497" width="6.5" style="17" bestFit="1" customWidth="1"/>
    <col min="1498" max="1498" width="4" style="17" bestFit="1" customWidth="1"/>
    <col min="1499" max="1499" width="6.5" style="17" bestFit="1" customWidth="1"/>
    <col min="1500" max="1501" width="5.5" style="17" bestFit="1" customWidth="1"/>
    <col min="1502" max="1502" width="9.5" style="17" bestFit="1" customWidth="1"/>
    <col min="1503" max="1503" width="7.5" style="17" bestFit="1" customWidth="1"/>
    <col min="1504" max="1504" width="11.5" style="17"/>
    <col min="1505" max="1505" width="16.5" style="17" bestFit="1" customWidth="1"/>
    <col min="1506" max="1506" width="9.33203125" style="17" bestFit="1" customWidth="1"/>
    <col min="1507" max="1512" width="5.83203125" style="17" bestFit="1" customWidth="1"/>
    <col min="1513" max="1513" width="5.5" style="17" bestFit="1" customWidth="1"/>
    <col min="1514" max="1514" width="5.83203125" style="17" bestFit="1" customWidth="1"/>
    <col min="1515" max="1515" width="11.5" style="17"/>
    <col min="1516" max="1516" width="9.5" style="17" bestFit="1" customWidth="1"/>
    <col min="1517" max="1517" width="8.6640625" style="17" bestFit="1" customWidth="1"/>
    <col min="1518" max="1718" width="11.5" style="17"/>
    <col min="1719" max="1719" width="3.6640625" style="17" customWidth="1"/>
    <col min="1720" max="1722" width="4.33203125" style="17" customWidth="1"/>
    <col min="1723" max="1723" width="6.1640625" style="17" customWidth="1"/>
    <col min="1724" max="1724" width="9.83203125" style="17" customWidth="1"/>
    <col min="1725" max="1735" width="10" style="17" customWidth="1"/>
    <col min="1736" max="1736" width="17.6640625" style="17" customWidth="1"/>
    <col min="1737" max="1742" width="11.5" style="17"/>
    <col min="1743" max="1743" width="16.5" style="17" bestFit="1" customWidth="1"/>
    <col min="1744" max="1744" width="8.5" style="17" bestFit="1" customWidth="1"/>
    <col min="1745" max="1747" width="5.5" style="17" bestFit="1" customWidth="1"/>
    <col min="1748" max="1749" width="6.5" style="17" bestFit="1" customWidth="1"/>
    <col min="1750" max="1751" width="5.5" style="17" bestFit="1" customWidth="1"/>
    <col min="1752" max="1753" width="6.5" style="17" bestFit="1" customWidth="1"/>
    <col min="1754" max="1754" width="4" style="17" bestFit="1" customWidth="1"/>
    <col min="1755" max="1755" width="6.5" style="17" bestFit="1" customWidth="1"/>
    <col min="1756" max="1757" width="5.5" style="17" bestFit="1" customWidth="1"/>
    <col min="1758" max="1758" width="9.5" style="17" bestFit="1" customWidth="1"/>
    <col min="1759" max="1759" width="7.5" style="17" bestFit="1" customWidth="1"/>
    <col min="1760" max="1760" width="11.5" style="17"/>
    <col min="1761" max="1761" width="16.5" style="17" bestFit="1" customWidth="1"/>
    <col min="1762" max="1762" width="9.33203125" style="17" bestFit="1" customWidth="1"/>
    <col min="1763" max="1768" width="5.83203125" style="17" bestFit="1" customWidth="1"/>
    <col min="1769" max="1769" width="5.5" style="17" bestFit="1" customWidth="1"/>
    <col min="1770" max="1770" width="5.83203125" style="17" bestFit="1" customWidth="1"/>
    <col min="1771" max="1771" width="11.5" style="17"/>
    <col min="1772" max="1772" width="9.5" style="17" bestFit="1" customWidth="1"/>
    <col min="1773" max="1773" width="8.6640625" style="17" bestFit="1" customWidth="1"/>
    <col min="1774" max="1974" width="11.5" style="17"/>
    <col min="1975" max="1975" width="3.6640625" style="17" customWidth="1"/>
    <col min="1976" max="1978" width="4.33203125" style="17" customWidth="1"/>
    <col min="1979" max="1979" width="6.1640625" style="17" customWidth="1"/>
    <col min="1980" max="1980" width="9.83203125" style="17" customWidth="1"/>
    <col min="1981" max="1991" width="10" style="17" customWidth="1"/>
    <col min="1992" max="1992" width="17.6640625" style="17" customWidth="1"/>
    <col min="1993" max="1998" width="11.5" style="17"/>
    <col min="1999" max="1999" width="16.5" style="17" bestFit="1" customWidth="1"/>
    <col min="2000" max="2000" width="8.5" style="17" bestFit="1" customWidth="1"/>
    <col min="2001" max="2003" width="5.5" style="17" bestFit="1" customWidth="1"/>
    <col min="2004" max="2005" width="6.5" style="17" bestFit="1" customWidth="1"/>
    <col min="2006" max="2007" width="5.5" style="17" bestFit="1" customWidth="1"/>
    <col min="2008" max="2009" width="6.5" style="17" bestFit="1" customWidth="1"/>
    <col min="2010" max="2010" width="4" style="17" bestFit="1" customWidth="1"/>
    <col min="2011" max="2011" width="6.5" style="17" bestFit="1" customWidth="1"/>
    <col min="2012" max="2013" width="5.5" style="17" bestFit="1" customWidth="1"/>
    <col min="2014" max="2014" width="9.5" style="17" bestFit="1" customWidth="1"/>
    <col min="2015" max="2015" width="7.5" style="17" bestFit="1" customWidth="1"/>
    <col min="2016" max="2016" width="11.5" style="17"/>
    <col min="2017" max="2017" width="16.5" style="17" bestFit="1" customWidth="1"/>
    <col min="2018" max="2018" width="9.33203125" style="17" bestFit="1" customWidth="1"/>
    <col min="2019" max="2024" width="5.83203125" style="17" bestFit="1" customWidth="1"/>
    <col min="2025" max="2025" width="5.5" style="17" bestFit="1" customWidth="1"/>
    <col min="2026" max="2026" width="5.83203125" style="17" bestFit="1" customWidth="1"/>
    <col min="2027" max="2027" width="11.5" style="17"/>
    <col min="2028" max="2028" width="9.5" style="17" bestFit="1" customWidth="1"/>
    <col min="2029" max="2029" width="8.6640625" style="17" bestFit="1" customWidth="1"/>
    <col min="2030" max="2230" width="11.5" style="17"/>
    <col min="2231" max="2231" width="3.6640625" style="17" customWidth="1"/>
    <col min="2232" max="2234" width="4.33203125" style="17" customWidth="1"/>
    <col min="2235" max="2235" width="6.1640625" style="17" customWidth="1"/>
    <col min="2236" max="2236" width="9.83203125" style="17" customWidth="1"/>
    <col min="2237" max="2247" width="10" style="17" customWidth="1"/>
    <col min="2248" max="2248" width="17.6640625" style="17" customWidth="1"/>
    <col min="2249" max="2254" width="11.5" style="17"/>
    <col min="2255" max="2255" width="16.5" style="17" bestFit="1" customWidth="1"/>
    <col min="2256" max="2256" width="8.5" style="17" bestFit="1" customWidth="1"/>
    <col min="2257" max="2259" width="5.5" style="17" bestFit="1" customWidth="1"/>
    <col min="2260" max="2261" width="6.5" style="17" bestFit="1" customWidth="1"/>
    <col min="2262" max="2263" width="5.5" style="17" bestFit="1" customWidth="1"/>
    <col min="2264" max="2265" width="6.5" style="17" bestFit="1" customWidth="1"/>
    <col min="2266" max="2266" width="4" style="17" bestFit="1" customWidth="1"/>
    <col min="2267" max="2267" width="6.5" style="17" bestFit="1" customWidth="1"/>
    <col min="2268" max="2269" width="5.5" style="17" bestFit="1" customWidth="1"/>
    <col min="2270" max="2270" width="9.5" style="17" bestFit="1" customWidth="1"/>
    <col min="2271" max="2271" width="7.5" style="17" bestFit="1" customWidth="1"/>
    <col min="2272" max="2272" width="11.5" style="17"/>
    <col min="2273" max="2273" width="16.5" style="17" bestFit="1" customWidth="1"/>
    <col min="2274" max="2274" width="9.33203125" style="17" bestFit="1" customWidth="1"/>
    <col min="2275" max="2280" width="5.83203125" style="17" bestFit="1" customWidth="1"/>
    <col min="2281" max="2281" width="5.5" style="17" bestFit="1" customWidth="1"/>
    <col min="2282" max="2282" width="5.83203125" style="17" bestFit="1" customWidth="1"/>
    <col min="2283" max="2283" width="11.5" style="17"/>
    <col min="2284" max="2284" width="9.5" style="17" bestFit="1" customWidth="1"/>
    <col min="2285" max="2285" width="8.6640625" style="17" bestFit="1" customWidth="1"/>
    <col min="2286" max="2486" width="11.5" style="17"/>
    <col min="2487" max="2487" width="3.6640625" style="17" customWidth="1"/>
    <col min="2488" max="2490" width="4.33203125" style="17" customWidth="1"/>
    <col min="2491" max="2491" width="6.1640625" style="17" customWidth="1"/>
    <col min="2492" max="2492" width="9.83203125" style="17" customWidth="1"/>
    <col min="2493" max="2503" width="10" style="17" customWidth="1"/>
    <col min="2504" max="2504" width="17.6640625" style="17" customWidth="1"/>
    <col min="2505" max="2510" width="11.5" style="17"/>
    <col min="2511" max="2511" width="16.5" style="17" bestFit="1" customWidth="1"/>
    <col min="2512" max="2512" width="8.5" style="17" bestFit="1" customWidth="1"/>
    <col min="2513" max="2515" width="5.5" style="17" bestFit="1" customWidth="1"/>
    <col min="2516" max="2517" width="6.5" style="17" bestFit="1" customWidth="1"/>
    <col min="2518" max="2519" width="5.5" style="17" bestFit="1" customWidth="1"/>
    <col min="2520" max="2521" width="6.5" style="17" bestFit="1" customWidth="1"/>
    <col min="2522" max="2522" width="4" style="17" bestFit="1" customWidth="1"/>
    <col min="2523" max="2523" width="6.5" style="17" bestFit="1" customWidth="1"/>
    <col min="2524" max="2525" width="5.5" style="17" bestFit="1" customWidth="1"/>
    <col min="2526" max="2526" width="9.5" style="17" bestFit="1" customWidth="1"/>
    <col min="2527" max="2527" width="7.5" style="17" bestFit="1" customWidth="1"/>
    <col min="2528" max="2528" width="11.5" style="17"/>
    <col min="2529" max="2529" width="16.5" style="17" bestFit="1" customWidth="1"/>
    <col min="2530" max="2530" width="9.33203125" style="17" bestFit="1" customWidth="1"/>
    <col min="2531" max="2536" width="5.83203125" style="17" bestFit="1" customWidth="1"/>
    <col min="2537" max="2537" width="5.5" style="17" bestFit="1" customWidth="1"/>
    <col min="2538" max="2538" width="5.83203125" style="17" bestFit="1" customWidth="1"/>
    <col min="2539" max="2539" width="11.5" style="17"/>
    <col min="2540" max="2540" width="9.5" style="17" bestFit="1" customWidth="1"/>
    <col min="2541" max="2541" width="8.6640625" style="17" bestFit="1" customWidth="1"/>
    <col min="2542" max="2742" width="11.5" style="17"/>
    <col min="2743" max="2743" width="3.6640625" style="17" customWidth="1"/>
    <col min="2744" max="2746" width="4.33203125" style="17" customWidth="1"/>
    <col min="2747" max="2747" width="6.1640625" style="17" customWidth="1"/>
    <col min="2748" max="2748" width="9.83203125" style="17" customWidth="1"/>
    <col min="2749" max="2759" width="10" style="17" customWidth="1"/>
    <col min="2760" max="2760" width="17.6640625" style="17" customWidth="1"/>
    <col min="2761" max="2766" width="11.5" style="17"/>
    <col min="2767" max="2767" width="16.5" style="17" bestFit="1" customWidth="1"/>
    <col min="2768" max="2768" width="8.5" style="17" bestFit="1" customWidth="1"/>
    <col min="2769" max="2771" width="5.5" style="17" bestFit="1" customWidth="1"/>
    <col min="2772" max="2773" width="6.5" style="17" bestFit="1" customWidth="1"/>
    <col min="2774" max="2775" width="5.5" style="17" bestFit="1" customWidth="1"/>
    <col min="2776" max="2777" width="6.5" style="17" bestFit="1" customWidth="1"/>
    <col min="2778" max="2778" width="4" style="17" bestFit="1" customWidth="1"/>
    <col min="2779" max="2779" width="6.5" style="17" bestFit="1" customWidth="1"/>
    <col min="2780" max="2781" width="5.5" style="17" bestFit="1" customWidth="1"/>
    <col min="2782" max="2782" width="9.5" style="17" bestFit="1" customWidth="1"/>
    <col min="2783" max="2783" width="7.5" style="17" bestFit="1" customWidth="1"/>
    <col min="2784" max="2784" width="11.5" style="17"/>
    <col min="2785" max="2785" width="16.5" style="17" bestFit="1" customWidth="1"/>
    <col min="2786" max="2786" width="9.33203125" style="17" bestFit="1" customWidth="1"/>
    <col min="2787" max="2792" width="5.83203125" style="17" bestFit="1" customWidth="1"/>
    <col min="2793" max="2793" width="5.5" style="17" bestFit="1" customWidth="1"/>
    <col min="2794" max="2794" width="5.83203125" style="17" bestFit="1" customWidth="1"/>
    <col min="2795" max="2795" width="11.5" style="17"/>
    <col min="2796" max="2796" width="9.5" style="17" bestFit="1" customWidth="1"/>
    <col min="2797" max="2797" width="8.6640625" style="17" bestFit="1" customWidth="1"/>
    <col min="2798" max="2998" width="11.5" style="17"/>
    <col min="2999" max="2999" width="3.6640625" style="17" customWidth="1"/>
    <col min="3000" max="3002" width="4.33203125" style="17" customWidth="1"/>
    <col min="3003" max="3003" width="6.1640625" style="17" customWidth="1"/>
    <col min="3004" max="3004" width="9.83203125" style="17" customWidth="1"/>
    <col min="3005" max="3015" width="10" style="17" customWidth="1"/>
    <col min="3016" max="3016" width="17.6640625" style="17" customWidth="1"/>
    <col min="3017" max="3022" width="11.5" style="17"/>
    <col min="3023" max="3023" width="16.5" style="17" bestFit="1" customWidth="1"/>
    <col min="3024" max="3024" width="8.5" style="17" bestFit="1" customWidth="1"/>
    <col min="3025" max="3027" width="5.5" style="17" bestFit="1" customWidth="1"/>
    <col min="3028" max="3029" width="6.5" style="17" bestFit="1" customWidth="1"/>
    <col min="3030" max="3031" width="5.5" style="17" bestFit="1" customWidth="1"/>
    <col min="3032" max="3033" width="6.5" style="17" bestFit="1" customWidth="1"/>
    <col min="3034" max="3034" width="4" style="17" bestFit="1" customWidth="1"/>
    <col min="3035" max="3035" width="6.5" style="17" bestFit="1" customWidth="1"/>
    <col min="3036" max="3037" width="5.5" style="17" bestFit="1" customWidth="1"/>
    <col min="3038" max="3038" width="9.5" style="17" bestFit="1" customWidth="1"/>
    <col min="3039" max="3039" width="7.5" style="17" bestFit="1" customWidth="1"/>
    <col min="3040" max="3040" width="11.5" style="17"/>
    <col min="3041" max="3041" width="16.5" style="17" bestFit="1" customWidth="1"/>
    <col min="3042" max="3042" width="9.33203125" style="17" bestFit="1" customWidth="1"/>
    <col min="3043" max="3048" width="5.83203125" style="17" bestFit="1" customWidth="1"/>
    <col min="3049" max="3049" width="5.5" style="17" bestFit="1" customWidth="1"/>
    <col min="3050" max="3050" width="5.83203125" style="17" bestFit="1" customWidth="1"/>
    <col min="3051" max="3051" width="11.5" style="17"/>
    <col min="3052" max="3052" width="9.5" style="17" bestFit="1" customWidth="1"/>
    <col min="3053" max="3053" width="8.6640625" style="17" bestFit="1" customWidth="1"/>
    <col min="3054" max="3254" width="11.5" style="17"/>
    <col min="3255" max="3255" width="3.6640625" style="17" customWidth="1"/>
    <col min="3256" max="3258" width="4.33203125" style="17" customWidth="1"/>
    <col min="3259" max="3259" width="6.1640625" style="17" customWidth="1"/>
    <col min="3260" max="3260" width="9.83203125" style="17" customWidth="1"/>
    <col min="3261" max="3271" width="10" style="17" customWidth="1"/>
    <col min="3272" max="3272" width="17.6640625" style="17" customWidth="1"/>
    <col min="3273" max="3278" width="11.5" style="17"/>
    <col min="3279" max="3279" width="16.5" style="17" bestFit="1" customWidth="1"/>
    <col min="3280" max="3280" width="8.5" style="17" bestFit="1" customWidth="1"/>
    <col min="3281" max="3283" width="5.5" style="17" bestFit="1" customWidth="1"/>
    <col min="3284" max="3285" width="6.5" style="17" bestFit="1" customWidth="1"/>
    <col min="3286" max="3287" width="5.5" style="17" bestFit="1" customWidth="1"/>
    <col min="3288" max="3289" width="6.5" style="17" bestFit="1" customWidth="1"/>
    <col min="3290" max="3290" width="4" style="17" bestFit="1" customWidth="1"/>
    <col min="3291" max="3291" width="6.5" style="17" bestFit="1" customWidth="1"/>
    <col min="3292" max="3293" width="5.5" style="17" bestFit="1" customWidth="1"/>
    <col min="3294" max="3294" width="9.5" style="17" bestFit="1" customWidth="1"/>
    <col min="3295" max="3295" width="7.5" style="17" bestFit="1" customWidth="1"/>
    <col min="3296" max="3296" width="11.5" style="17"/>
    <col min="3297" max="3297" width="16.5" style="17" bestFit="1" customWidth="1"/>
    <col min="3298" max="3298" width="9.33203125" style="17" bestFit="1" customWidth="1"/>
    <col min="3299" max="3304" width="5.83203125" style="17" bestFit="1" customWidth="1"/>
    <col min="3305" max="3305" width="5.5" style="17" bestFit="1" customWidth="1"/>
    <col min="3306" max="3306" width="5.83203125" style="17" bestFit="1" customWidth="1"/>
    <col min="3307" max="3307" width="11.5" style="17"/>
    <col min="3308" max="3308" width="9.5" style="17" bestFit="1" customWidth="1"/>
    <col min="3309" max="3309" width="8.6640625" style="17" bestFit="1" customWidth="1"/>
    <col min="3310" max="3510" width="11.5" style="17"/>
    <col min="3511" max="3511" width="3.6640625" style="17" customWidth="1"/>
    <col min="3512" max="3514" width="4.33203125" style="17" customWidth="1"/>
    <col min="3515" max="3515" width="6.1640625" style="17" customWidth="1"/>
    <col min="3516" max="3516" width="9.83203125" style="17" customWidth="1"/>
    <col min="3517" max="3527" width="10" style="17" customWidth="1"/>
    <col min="3528" max="3528" width="17.6640625" style="17" customWidth="1"/>
    <col min="3529" max="3534" width="11.5" style="17"/>
    <col min="3535" max="3535" width="16.5" style="17" bestFit="1" customWidth="1"/>
    <col min="3536" max="3536" width="8.5" style="17" bestFit="1" customWidth="1"/>
    <col min="3537" max="3539" width="5.5" style="17" bestFit="1" customWidth="1"/>
    <col min="3540" max="3541" width="6.5" style="17" bestFit="1" customWidth="1"/>
    <col min="3542" max="3543" width="5.5" style="17" bestFit="1" customWidth="1"/>
    <col min="3544" max="3545" width="6.5" style="17" bestFit="1" customWidth="1"/>
    <col min="3546" max="3546" width="4" style="17" bestFit="1" customWidth="1"/>
    <col min="3547" max="3547" width="6.5" style="17" bestFit="1" customWidth="1"/>
    <col min="3548" max="3549" width="5.5" style="17" bestFit="1" customWidth="1"/>
    <col min="3550" max="3550" width="9.5" style="17" bestFit="1" customWidth="1"/>
    <col min="3551" max="3551" width="7.5" style="17" bestFit="1" customWidth="1"/>
    <col min="3552" max="3552" width="11.5" style="17"/>
    <col min="3553" max="3553" width="16.5" style="17" bestFit="1" customWidth="1"/>
    <col min="3554" max="3554" width="9.33203125" style="17" bestFit="1" customWidth="1"/>
    <col min="3555" max="3560" width="5.83203125" style="17" bestFit="1" customWidth="1"/>
    <col min="3561" max="3561" width="5.5" style="17" bestFit="1" customWidth="1"/>
    <col min="3562" max="3562" width="5.83203125" style="17" bestFit="1" customWidth="1"/>
    <col min="3563" max="3563" width="11.5" style="17"/>
    <col min="3564" max="3564" width="9.5" style="17" bestFit="1" customWidth="1"/>
    <col min="3565" max="3565" width="8.6640625" style="17" bestFit="1" customWidth="1"/>
    <col min="3566" max="3766" width="11.5" style="17"/>
    <col min="3767" max="3767" width="3.6640625" style="17" customWidth="1"/>
    <col min="3768" max="3770" width="4.33203125" style="17" customWidth="1"/>
    <col min="3771" max="3771" width="6.1640625" style="17" customWidth="1"/>
    <col min="3772" max="3772" width="9.83203125" style="17" customWidth="1"/>
    <col min="3773" max="3783" width="10" style="17" customWidth="1"/>
    <col min="3784" max="3784" width="17.6640625" style="17" customWidth="1"/>
    <col min="3785" max="3790" width="11.5" style="17"/>
    <col min="3791" max="3791" width="16.5" style="17" bestFit="1" customWidth="1"/>
    <col min="3792" max="3792" width="8.5" style="17" bestFit="1" customWidth="1"/>
    <col min="3793" max="3795" width="5.5" style="17" bestFit="1" customWidth="1"/>
    <col min="3796" max="3797" width="6.5" style="17" bestFit="1" customWidth="1"/>
    <col min="3798" max="3799" width="5.5" style="17" bestFit="1" customWidth="1"/>
    <col min="3800" max="3801" width="6.5" style="17" bestFit="1" customWidth="1"/>
    <col min="3802" max="3802" width="4" style="17" bestFit="1" customWidth="1"/>
    <col min="3803" max="3803" width="6.5" style="17" bestFit="1" customWidth="1"/>
    <col min="3804" max="3805" width="5.5" style="17" bestFit="1" customWidth="1"/>
    <col min="3806" max="3806" width="9.5" style="17" bestFit="1" customWidth="1"/>
    <col min="3807" max="3807" width="7.5" style="17" bestFit="1" customWidth="1"/>
    <col min="3808" max="3808" width="11.5" style="17"/>
    <col min="3809" max="3809" width="16.5" style="17" bestFit="1" customWidth="1"/>
    <col min="3810" max="3810" width="9.33203125" style="17" bestFit="1" customWidth="1"/>
    <col min="3811" max="3816" width="5.83203125" style="17" bestFit="1" customWidth="1"/>
    <col min="3817" max="3817" width="5.5" style="17" bestFit="1" customWidth="1"/>
    <col min="3818" max="3818" width="5.83203125" style="17" bestFit="1" customWidth="1"/>
    <col min="3819" max="3819" width="11.5" style="17"/>
    <col min="3820" max="3820" width="9.5" style="17" bestFit="1" customWidth="1"/>
    <col min="3821" max="3821" width="8.6640625" style="17" bestFit="1" customWidth="1"/>
    <col min="3822" max="4022" width="11.5" style="17"/>
    <col min="4023" max="4023" width="3.6640625" style="17" customWidth="1"/>
    <col min="4024" max="4026" width="4.33203125" style="17" customWidth="1"/>
    <col min="4027" max="4027" width="6.1640625" style="17" customWidth="1"/>
    <col min="4028" max="4028" width="9.83203125" style="17" customWidth="1"/>
    <col min="4029" max="4039" width="10" style="17" customWidth="1"/>
    <col min="4040" max="4040" width="17.6640625" style="17" customWidth="1"/>
    <col min="4041" max="4046" width="11.5" style="17"/>
    <col min="4047" max="4047" width="16.5" style="17" bestFit="1" customWidth="1"/>
    <col min="4048" max="4048" width="8.5" style="17" bestFit="1" customWidth="1"/>
    <col min="4049" max="4051" width="5.5" style="17" bestFit="1" customWidth="1"/>
    <col min="4052" max="4053" width="6.5" style="17" bestFit="1" customWidth="1"/>
    <col min="4054" max="4055" width="5.5" style="17" bestFit="1" customWidth="1"/>
    <col min="4056" max="4057" width="6.5" style="17" bestFit="1" customWidth="1"/>
    <col min="4058" max="4058" width="4" style="17" bestFit="1" customWidth="1"/>
    <col min="4059" max="4059" width="6.5" style="17" bestFit="1" customWidth="1"/>
    <col min="4060" max="4061" width="5.5" style="17" bestFit="1" customWidth="1"/>
    <col min="4062" max="4062" width="9.5" style="17" bestFit="1" customWidth="1"/>
    <col min="4063" max="4063" width="7.5" style="17" bestFit="1" customWidth="1"/>
    <col min="4064" max="4064" width="11.5" style="17"/>
    <col min="4065" max="4065" width="16.5" style="17" bestFit="1" customWidth="1"/>
    <col min="4066" max="4066" width="9.33203125" style="17" bestFit="1" customWidth="1"/>
    <col min="4067" max="4072" width="5.83203125" style="17" bestFit="1" customWidth="1"/>
    <col min="4073" max="4073" width="5.5" style="17" bestFit="1" customWidth="1"/>
    <col min="4074" max="4074" width="5.83203125" style="17" bestFit="1" customWidth="1"/>
    <col min="4075" max="4075" width="11.5" style="17"/>
    <col min="4076" max="4076" width="9.5" style="17" bestFit="1" customWidth="1"/>
    <col min="4077" max="4077" width="8.6640625" style="17" bestFit="1" customWidth="1"/>
    <col min="4078" max="4278" width="11.5" style="17"/>
    <col min="4279" max="4279" width="3.6640625" style="17" customWidth="1"/>
    <col min="4280" max="4282" width="4.33203125" style="17" customWidth="1"/>
    <col min="4283" max="4283" width="6.1640625" style="17" customWidth="1"/>
    <col min="4284" max="4284" width="9.83203125" style="17" customWidth="1"/>
    <col min="4285" max="4295" width="10" style="17" customWidth="1"/>
    <col min="4296" max="4296" width="17.6640625" style="17" customWidth="1"/>
    <col min="4297" max="4302" width="11.5" style="17"/>
    <col min="4303" max="4303" width="16.5" style="17" bestFit="1" customWidth="1"/>
    <col min="4304" max="4304" width="8.5" style="17" bestFit="1" customWidth="1"/>
    <col min="4305" max="4307" width="5.5" style="17" bestFit="1" customWidth="1"/>
    <col min="4308" max="4309" width="6.5" style="17" bestFit="1" customWidth="1"/>
    <col min="4310" max="4311" width="5.5" style="17" bestFit="1" customWidth="1"/>
    <col min="4312" max="4313" width="6.5" style="17" bestFit="1" customWidth="1"/>
    <col min="4314" max="4314" width="4" style="17" bestFit="1" customWidth="1"/>
    <col min="4315" max="4315" width="6.5" style="17" bestFit="1" customWidth="1"/>
    <col min="4316" max="4317" width="5.5" style="17" bestFit="1" customWidth="1"/>
    <col min="4318" max="4318" width="9.5" style="17" bestFit="1" customWidth="1"/>
    <col min="4319" max="4319" width="7.5" style="17" bestFit="1" customWidth="1"/>
    <col min="4320" max="4320" width="11.5" style="17"/>
    <col min="4321" max="4321" width="16.5" style="17" bestFit="1" customWidth="1"/>
    <col min="4322" max="4322" width="9.33203125" style="17" bestFit="1" customWidth="1"/>
    <col min="4323" max="4328" width="5.83203125" style="17" bestFit="1" customWidth="1"/>
    <col min="4329" max="4329" width="5.5" style="17" bestFit="1" customWidth="1"/>
    <col min="4330" max="4330" width="5.83203125" style="17" bestFit="1" customWidth="1"/>
    <col min="4331" max="4331" width="11.5" style="17"/>
    <col min="4332" max="4332" width="9.5" style="17" bestFit="1" customWidth="1"/>
    <col min="4333" max="4333" width="8.6640625" style="17" bestFit="1" customWidth="1"/>
    <col min="4334" max="4534" width="11.5" style="17"/>
    <col min="4535" max="4535" width="3.6640625" style="17" customWidth="1"/>
    <col min="4536" max="4538" width="4.33203125" style="17" customWidth="1"/>
    <col min="4539" max="4539" width="6.1640625" style="17" customWidth="1"/>
    <col min="4540" max="4540" width="9.83203125" style="17" customWidth="1"/>
    <col min="4541" max="4551" width="10" style="17" customWidth="1"/>
    <col min="4552" max="4552" width="17.6640625" style="17" customWidth="1"/>
    <col min="4553" max="4558" width="11.5" style="17"/>
    <col min="4559" max="4559" width="16.5" style="17" bestFit="1" customWidth="1"/>
    <col min="4560" max="4560" width="8.5" style="17" bestFit="1" customWidth="1"/>
    <col min="4561" max="4563" width="5.5" style="17" bestFit="1" customWidth="1"/>
    <col min="4564" max="4565" width="6.5" style="17" bestFit="1" customWidth="1"/>
    <col min="4566" max="4567" width="5.5" style="17" bestFit="1" customWidth="1"/>
    <col min="4568" max="4569" width="6.5" style="17" bestFit="1" customWidth="1"/>
    <col min="4570" max="4570" width="4" style="17" bestFit="1" customWidth="1"/>
    <col min="4571" max="4571" width="6.5" style="17" bestFit="1" customWidth="1"/>
    <col min="4572" max="4573" width="5.5" style="17" bestFit="1" customWidth="1"/>
    <col min="4574" max="4574" width="9.5" style="17" bestFit="1" customWidth="1"/>
    <col min="4575" max="4575" width="7.5" style="17" bestFit="1" customWidth="1"/>
    <col min="4576" max="4576" width="11.5" style="17"/>
    <col min="4577" max="4577" width="16.5" style="17" bestFit="1" customWidth="1"/>
    <col min="4578" max="4578" width="9.33203125" style="17" bestFit="1" customWidth="1"/>
    <col min="4579" max="4584" width="5.83203125" style="17" bestFit="1" customWidth="1"/>
    <col min="4585" max="4585" width="5.5" style="17" bestFit="1" customWidth="1"/>
    <col min="4586" max="4586" width="5.83203125" style="17" bestFit="1" customWidth="1"/>
    <col min="4587" max="4587" width="11.5" style="17"/>
    <col min="4588" max="4588" width="9.5" style="17" bestFit="1" customWidth="1"/>
    <col min="4589" max="4589" width="8.6640625" style="17" bestFit="1" customWidth="1"/>
    <col min="4590" max="4790" width="11.5" style="17"/>
    <col min="4791" max="4791" width="3.6640625" style="17" customWidth="1"/>
    <col min="4792" max="4794" width="4.33203125" style="17" customWidth="1"/>
    <col min="4795" max="4795" width="6.1640625" style="17" customWidth="1"/>
    <col min="4796" max="4796" width="9.83203125" style="17" customWidth="1"/>
    <col min="4797" max="4807" width="10" style="17" customWidth="1"/>
    <col min="4808" max="4808" width="17.6640625" style="17" customWidth="1"/>
    <col min="4809" max="4814" width="11.5" style="17"/>
    <col min="4815" max="4815" width="16.5" style="17" bestFit="1" customWidth="1"/>
    <col min="4816" max="4816" width="8.5" style="17" bestFit="1" customWidth="1"/>
    <col min="4817" max="4819" width="5.5" style="17" bestFit="1" customWidth="1"/>
    <col min="4820" max="4821" width="6.5" style="17" bestFit="1" customWidth="1"/>
    <col min="4822" max="4823" width="5.5" style="17" bestFit="1" customWidth="1"/>
    <col min="4824" max="4825" width="6.5" style="17" bestFit="1" customWidth="1"/>
    <col min="4826" max="4826" width="4" style="17" bestFit="1" customWidth="1"/>
    <col min="4827" max="4827" width="6.5" style="17" bestFit="1" customWidth="1"/>
    <col min="4828" max="4829" width="5.5" style="17" bestFit="1" customWidth="1"/>
    <col min="4830" max="4830" width="9.5" style="17" bestFit="1" customWidth="1"/>
    <col min="4831" max="4831" width="7.5" style="17" bestFit="1" customWidth="1"/>
    <col min="4832" max="4832" width="11.5" style="17"/>
    <col min="4833" max="4833" width="16.5" style="17" bestFit="1" customWidth="1"/>
    <col min="4834" max="4834" width="9.33203125" style="17" bestFit="1" customWidth="1"/>
    <col min="4835" max="4840" width="5.83203125" style="17" bestFit="1" customWidth="1"/>
    <col min="4841" max="4841" width="5.5" style="17" bestFit="1" customWidth="1"/>
    <col min="4842" max="4842" width="5.83203125" style="17" bestFit="1" customWidth="1"/>
    <col min="4843" max="4843" width="11.5" style="17"/>
    <col min="4844" max="4844" width="9.5" style="17" bestFit="1" customWidth="1"/>
    <col min="4845" max="4845" width="8.6640625" style="17" bestFit="1" customWidth="1"/>
    <col min="4846" max="5046" width="11.5" style="17"/>
    <col min="5047" max="5047" width="3.6640625" style="17" customWidth="1"/>
    <col min="5048" max="5050" width="4.33203125" style="17" customWidth="1"/>
    <col min="5051" max="5051" width="6.1640625" style="17" customWidth="1"/>
    <col min="5052" max="5052" width="9.83203125" style="17" customWidth="1"/>
    <col min="5053" max="5063" width="10" style="17" customWidth="1"/>
    <col min="5064" max="5064" width="17.6640625" style="17" customWidth="1"/>
    <col min="5065" max="5070" width="11.5" style="17"/>
    <col min="5071" max="5071" width="16.5" style="17" bestFit="1" customWidth="1"/>
    <col min="5072" max="5072" width="8.5" style="17" bestFit="1" customWidth="1"/>
    <col min="5073" max="5075" width="5.5" style="17" bestFit="1" customWidth="1"/>
    <col min="5076" max="5077" width="6.5" style="17" bestFit="1" customWidth="1"/>
    <col min="5078" max="5079" width="5.5" style="17" bestFit="1" customWidth="1"/>
    <col min="5080" max="5081" width="6.5" style="17" bestFit="1" customWidth="1"/>
    <col min="5082" max="5082" width="4" style="17" bestFit="1" customWidth="1"/>
    <col min="5083" max="5083" width="6.5" style="17" bestFit="1" customWidth="1"/>
    <col min="5084" max="5085" width="5.5" style="17" bestFit="1" customWidth="1"/>
    <col min="5086" max="5086" width="9.5" style="17" bestFit="1" customWidth="1"/>
    <col min="5087" max="5087" width="7.5" style="17" bestFit="1" customWidth="1"/>
    <col min="5088" max="5088" width="11.5" style="17"/>
    <col min="5089" max="5089" width="16.5" style="17" bestFit="1" customWidth="1"/>
    <col min="5090" max="5090" width="9.33203125" style="17" bestFit="1" customWidth="1"/>
    <col min="5091" max="5096" width="5.83203125" style="17" bestFit="1" customWidth="1"/>
    <col min="5097" max="5097" width="5.5" style="17" bestFit="1" customWidth="1"/>
    <col min="5098" max="5098" width="5.83203125" style="17" bestFit="1" customWidth="1"/>
    <col min="5099" max="5099" width="11.5" style="17"/>
    <col min="5100" max="5100" width="9.5" style="17" bestFit="1" customWidth="1"/>
    <col min="5101" max="5101" width="8.6640625" style="17" bestFit="1" customWidth="1"/>
    <col min="5102" max="5302" width="11.5" style="17"/>
    <col min="5303" max="5303" width="3.6640625" style="17" customWidth="1"/>
    <col min="5304" max="5306" width="4.33203125" style="17" customWidth="1"/>
    <col min="5307" max="5307" width="6.1640625" style="17" customWidth="1"/>
    <col min="5308" max="5308" width="9.83203125" style="17" customWidth="1"/>
    <col min="5309" max="5319" width="10" style="17" customWidth="1"/>
    <col min="5320" max="5320" width="17.6640625" style="17" customWidth="1"/>
    <col min="5321" max="5326" width="11.5" style="17"/>
    <col min="5327" max="5327" width="16.5" style="17" bestFit="1" customWidth="1"/>
    <col min="5328" max="5328" width="8.5" style="17" bestFit="1" customWidth="1"/>
    <col min="5329" max="5331" width="5.5" style="17" bestFit="1" customWidth="1"/>
    <col min="5332" max="5333" width="6.5" style="17" bestFit="1" customWidth="1"/>
    <col min="5334" max="5335" width="5.5" style="17" bestFit="1" customWidth="1"/>
    <col min="5336" max="5337" width="6.5" style="17" bestFit="1" customWidth="1"/>
    <col min="5338" max="5338" width="4" style="17" bestFit="1" customWidth="1"/>
    <col min="5339" max="5339" width="6.5" style="17" bestFit="1" customWidth="1"/>
    <col min="5340" max="5341" width="5.5" style="17" bestFit="1" customWidth="1"/>
    <col min="5342" max="5342" width="9.5" style="17" bestFit="1" customWidth="1"/>
    <col min="5343" max="5343" width="7.5" style="17" bestFit="1" customWidth="1"/>
    <col min="5344" max="5344" width="11.5" style="17"/>
    <col min="5345" max="5345" width="16.5" style="17" bestFit="1" customWidth="1"/>
    <col min="5346" max="5346" width="9.33203125" style="17" bestFit="1" customWidth="1"/>
    <col min="5347" max="5352" width="5.83203125" style="17" bestFit="1" customWidth="1"/>
    <col min="5353" max="5353" width="5.5" style="17" bestFit="1" customWidth="1"/>
    <col min="5354" max="5354" width="5.83203125" style="17" bestFit="1" customWidth="1"/>
    <col min="5355" max="5355" width="11.5" style="17"/>
    <col min="5356" max="5356" width="9.5" style="17" bestFit="1" customWidth="1"/>
    <col min="5357" max="5357" width="8.6640625" style="17" bestFit="1" customWidth="1"/>
    <col min="5358" max="5558" width="11.5" style="17"/>
    <col min="5559" max="5559" width="3.6640625" style="17" customWidth="1"/>
    <col min="5560" max="5562" width="4.33203125" style="17" customWidth="1"/>
    <col min="5563" max="5563" width="6.1640625" style="17" customWidth="1"/>
    <col min="5564" max="5564" width="9.83203125" style="17" customWidth="1"/>
    <col min="5565" max="5575" width="10" style="17" customWidth="1"/>
    <col min="5576" max="5576" width="17.6640625" style="17" customWidth="1"/>
    <col min="5577" max="5582" width="11.5" style="17"/>
    <col min="5583" max="5583" width="16.5" style="17" bestFit="1" customWidth="1"/>
    <col min="5584" max="5584" width="8.5" style="17" bestFit="1" customWidth="1"/>
    <col min="5585" max="5587" width="5.5" style="17" bestFit="1" customWidth="1"/>
    <col min="5588" max="5589" width="6.5" style="17" bestFit="1" customWidth="1"/>
    <col min="5590" max="5591" width="5.5" style="17" bestFit="1" customWidth="1"/>
    <col min="5592" max="5593" width="6.5" style="17" bestFit="1" customWidth="1"/>
    <col min="5594" max="5594" width="4" style="17" bestFit="1" customWidth="1"/>
    <col min="5595" max="5595" width="6.5" style="17" bestFit="1" customWidth="1"/>
    <col min="5596" max="5597" width="5.5" style="17" bestFit="1" customWidth="1"/>
    <col min="5598" max="5598" width="9.5" style="17" bestFit="1" customWidth="1"/>
    <col min="5599" max="5599" width="7.5" style="17" bestFit="1" customWidth="1"/>
    <col min="5600" max="5600" width="11.5" style="17"/>
    <col min="5601" max="5601" width="16.5" style="17" bestFit="1" customWidth="1"/>
    <col min="5602" max="5602" width="9.33203125" style="17" bestFit="1" customWidth="1"/>
    <col min="5603" max="5608" width="5.83203125" style="17" bestFit="1" customWidth="1"/>
    <col min="5609" max="5609" width="5.5" style="17" bestFit="1" customWidth="1"/>
    <col min="5610" max="5610" width="5.83203125" style="17" bestFit="1" customWidth="1"/>
    <col min="5611" max="5611" width="11.5" style="17"/>
    <col min="5612" max="5612" width="9.5" style="17" bestFit="1" customWidth="1"/>
    <col min="5613" max="5613" width="8.6640625" style="17" bestFit="1" customWidth="1"/>
    <col min="5614" max="5814" width="11.5" style="17"/>
    <col min="5815" max="5815" width="3.6640625" style="17" customWidth="1"/>
    <col min="5816" max="5818" width="4.33203125" style="17" customWidth="1"/>
    <col min="5819" max="5819" width="6.1640625" style="17" customWidth="1"/>
    <col min="5820" max="5820" width="9.83203125" style="17" customWidth="1"/>
    <col min="5821" max="5831" width="10" style="17" customWidth="1"/>
    <col min="5832" max="5832" width="17.6640625" style="17" customWidth="1"/>
    <col min="5833" max="5838" width="11.5" style="17"/>
    <col min="5839" max="5839" width="16.5" style="17" bestFit="1" customWidth="1"/>
    <col min="5840" max="5840" width="8.5" style="17" bestFit="1" customWidth="1"/>
    <col min="5841" max="5843" width="5.5" style="17" bestFit="1" customWidth="1"/>
    <col min="5844" max="5845" width="6.5" style="17" bestFit="1" customWidth="1"/>
    <col min="5846" max="5847" width="5.5" style="17" bestFit="1" customWidth="1"/>
    <col min="5848" max="5849" width="6.5" style="17" bestFit="1" customWidth="1"/>
    <col min="5850" max="5850" width="4" style="17" bestFit="1" customWidth="1"/>
    <col min="5851" max="5851" width="6.5" style="17" bestFit="1" customWidth="1"/>
    <col min="5852" max="5853" width="5.5" style="17" bestFit="1" customWidth="1"/>
    <col min="5854" max="5854" width="9.5" style="17" bestFit="1" customWidth="1"/>
    <col min="5855" max="5855" width="7.5" style="17" bestFit="1" customWidth="1"/>
    <col min="5856" max="5856" width="11.5" style="17"/>
    <col min="5857" max="5857" width="16.5" style="17" bestFit="1" customWidth="1"/>
    <col min="5858" max="5858" width="9.33203125" style="17" bestFit="1" customWidth="1"/>
    <col min="5859" max="5864" width="5.83203125" style="17" bestFit="1" customWidth="1"/>
    <col min="5865" max="5865" width="5.5" style="17" bestFit="1" customWidth="1"/>
    <col min="5866" max="5866" width="5.83203125" style="17" bestFit="1" customWidth="1"/>
    <col min="5867" max="5867" width="11.5" style="17"/>
    <col min="5868" max="5868" width="9.5" style="17" bestFit="1" customWidth="1"/>
    <col min="5869" max="5869" width="8.6640625" style="17" bestFit="1" customWidth="1"/>
    <col min="5870" max="6070" width="11.5" style="17"/>
    <col min="6071" max="6071" width="3.6640625" style="17" customWidth="1"/>
    <col min="6072" max="6074" width="4.33203125" style="17" customWidth="1"/>
    <col min="6075" max="6075" width="6.1640625" style="17" customWidth="1"/>
    <col min="6076" max="6076" width="9.83203125" style="17" customWidth="1"/>
    <col min="6077" max="6087" width="10" style="17" customWidth="1"/>
    <col min="6088" max="6088" width="17.6640625" style="17" customWidth="1"/>
    <col min="6089" max="6094" width="11.5" style="17"/>
    <col min="6095" max="6095" width="16.5" style="17" bestFit="1" customWidth="1"/>
    <col min="6096" max="6096" width="8.5" style="17" bestFit="1" customWidth="1"/>
    <col min="6097" max="6099" width="5.5" style="17" bestFit="1" customWidth="1"/>
    <col min="6100" max="6101" width="6.5" style="17" bestFit="1" customWidth="1"/>
    <col min="6102" max="6103" width="5.5" style="17" bestFit="1" customWidth="1"/>
    <col min="6104" max="6105" width="6.5" style="17" bestFit="1" customWidth="1"/>
    <col min="6106" max="6106" width="4" style="17" bestFit="1" customWidth="1"/>
    <col min="6107" max="6107" width="6.5" style="17" bestFit="1" customWidth="1"/>
    <col min="6108" max="6109" width="5.5" style="17" bestFit="1" customWidth="1"/>
    <col min="6110" max="6110" width="9.5" style="17" bestFit="1" customWidth="1"/>
    <col min="6111" max="6111" width="7.5" style="17" bestFit="1" customWidth="1"/>
    <col min="6112" max="6112" width="11.5" style="17"/>
    <col min="6113" max="6113" width="16.5" style="17" bestFit="1" customWidth="1"/>
    <col min="6114" max="6114" width="9.33203125" style="17" bestFit="1" customWidth="1"/>
    <col min="6115" max="6120" width="5.83203125" style="17" bestFit="1" customWidth="1"/>
    <col min="6121" max="6121" width="5.5" style="17" bestFit="1" customWidth="1"/>
    <col min="6122" max="6122" width="5.83203125" style="17" bestFit="1" customWidth="1"/>
    <col min="6123" max="6123" width="11.5" style="17"/>
    <col min="6124" max="6124" width="9.5" style="17" bestFit="1" customWidth="1"/>
    <col min="6125" max="6125" width="8.6640625" style="17" bestFit="1" customWidth="1"/>
    <col min="6126" max="6326" width="11.5" style="17"/>
    <col min="6327" max="6327" width="3.6640625" style="17" customWidth="1"/>
    <col min="6328" max="6330" width="4.33203125" style="17" customWidth="1"/>
    <col min="6331" max="6331" width="6.1640625" style="17" customWidth="1"/>
    <col min="6332" max="6332" width="9.83203125" style="17" customWidth="1"/>
    <col min="6333" max="6343" width="10" style="17" customWidth="1"/>
    <col min="6344" max="6344" width="17.6640625" style="17" customWidth="1"/>
    <col min="6345" max="6350" width="11.5" style="17"/>
    <col min="6351" max="6351" width="16.5" style="17" bestFit="1" customWidth="1"/>
    <col min="6352" max="6352" width="8.5" style="17" bestFit="1" customWidth="1"/>
    <col min="6353" max="6355" width="5.5" style="17" bestFit="1" customWidth="1"/>
    <col min="6356" max="6357" width="6.5" style="17" bestFit="1" customWidth="1"/>
    <col min="6358" max="6359" width="5.5" style="17" bestFit="1" customWidth="1"/>
    <col min="6360" max="6361" width="6.5" style="17" bestFit="1" customWidth="1"/>
    <col min="6362" max="6362" width="4" style="17" bestFit="1" customWidth="1"/>
    <col min="6363" max="6363" width="6.5" style="17" bestFit="1" customWidth="1"/>
    <col min="6364" max="6365" width="5.5" style="17" bestFit="1" customWidth="1"/>
    <col min="6366" max="6366" width="9.5" style="17" bestFit="1" customWidth="1"/>
    <col min="6367" max="6367" width="7.5" style="17" bestFit="1" customWidth="1"/>
    <col min="6368" max="6368" width="11.5" style="17"/>
    <col min="6369" max="6369" width="16.5" style="17" bestFit="1" customWidth="1"/>
    <col min="6370" max="6370" width="9.33203125" style="17" bestFit="1" customWidth="1"/>
    <col min="6371" max="6376" width="5.83203125" style="17" bestFit="1" customWidth="1"/>
    <col min="6377" max="6377" width="5.5" style="17" bestFit="1" customWidth="1"/>
    <col min="6378" max="6378" width="5.83203125" style="17" bestFit="1" customWidth="1"/>
    <col min="6379" max="6379" width="11.5" style="17"/>
    <col min="6380" max="6380" width="9.5" style="17" bestFit="1" customWidth="1"/>
    <col min="6381" max="6381" width="8.6640625" style="17" bestFit="1" customWidth="1"/>
    <col min="6382" max="6582" width="11.5" style="17"/>
    <col min="6583" max="6583" width="3.6640625" style="17" customWidth="1"/>
    <col min="6584" max="6586" width="4.33203125" style="17" customWidth="1"/>
    <col min="6587" max="6587" width="6.1640625" style="17" customWidth="1"/>
    <col min="6588" max="6588" width="9.83203125" style="17" customWidth="1"/>
    <col min="6589" max="6599" width="10" style="17" customWidth="1"/>
    <col min="6600" max="6600" width="17.6640625" style="17" customWidth="1"/>
    <col min="6601" max="6606" width="11.5" style="17"/>
    <col min="6607" max="6607" width="16.5" style="17" bestFit="1" customWidth="1"/>
    <col min="6608" max="6608" width="8.5" style="17" bestFit="1" customWidth="1"/>
    <col min="6609" max="6611" width="5.5" style="17" bestFit="1" customWidth="1"/>
    <col min="6612" max="6613" width="6.5" style="17" bestFit="1" customWidth="1"/>
    <col min="6614" max="6615" width="5.5" style="17" bestFit="1" customWidth="1"/>
    <col min="6616" max="6617" width="6.5" style="17" bestFit="1" customWidth="1"/>
    <col min="6618" max="6618" width="4" style="17" bestFit="1" customWidth="1"/>
    <col min="6619" max="6619" width="6.5" style="17" bestFit="1" customWidth="1"/>
    <col min="6620" max="6621" width="5.5" style="17" bestFit="1" customWidth="1"/>
    <col min="6622" max="6622" width="9.5" style="17" bestFit="1" customWidth="1"/>
    <col min="6623" max="6623" width="7.5" style="17" bestFit="1" customWidth="1"/>
    <col min="6624" max="6624" width="11.5" style="17"/>
    <col min="6625" max="6625" width="16.5" style="17" bestFit="1" customWidth="1"/>
    <col min="6626" max="6626" width="9.33203125" style="17" bestFit="1" customWidth="1"/>
    <col min="6627" max="6632" width="5.83203125" style="17" bestFit="1" customWidth="1"/>
    <col min="6633" max="6633" width="5.5" style="17" bestFit="1" customWidth="1"/>
    <col min="6634" max="6634" width="5.83203125" style="17" bestFit="1" customWidth="1"/>
    <col min="6635" max="6635" width="11.5" style="17"/>
    <col min="6636" max="6636" width="9.5" style="17" bestFit="1" customWidth="1"/>
    <col min="6637" max="6637" width="8.6640625" style="17" bestFit="1" customWidth="1"/>
    <col min="6638" max="6838" width="11.5" style="17"/>
    <col min="6839" max="6839" width="3.6640625" style="17" customWidth="1"/>
    <col min="6840" max="6842" width="4.33203125" style="17" customWidth="1"/>
    <col min="6843" max="6843" width="6.1640625" style="17" customWidth="1"/>
    <col min="6844" max="6844" width="9.83203125" style="17" customWidth="1"/>
    <col min="6845" max="6855" width="10" style="17" customWidth="1"/>
    <col min="6856" max="6856" width="17.6640625" style="17" customWidth="1"/>
    <col min="6857" max="6862" width="11.5" style="17"/>
    <col min="6863" max="6863" width="16.5" style="17" bestFit="1" customWidth="1"/>
    <col min="6864" max="6864" width="8.5" style="17" bestFit="1" customWidth="1"/>
    <col min="6865" max="6867" width="5.5" style="17" bestFit="1" customWidth="1"/>
    <col min="6868" max="6869" width="6.5" style="17" bestFit="1" customWidth="1"/>
    <col min="6870" max="6871" width="5.5" style="17" bestFit="1" customWidth="1"/>
    <col min="6872" max="6873" width="6.5" style="17" bestFit="1" customWidth="1"/>
    <col min="6874" max="6874" width="4" style="17" bestFit="1" customWidth="1"/>
    <col min="6875" max="6875" width="6.5" style="17" bestFit="1" customWidth="1"/>
    <col min="6876" max="6877" width="5.5" style="17" bestFit="1" customWidth="1"/>
    <col min="6878" max="6878" width="9.5" style="17" bestFit="1" customWidth="1"/>
    <col min="6879" max="6879" width="7.5" style="17" bestFit="1" customWidth="1"/>
    <col min="6880" max="6880" width="11.5" style="17"/>
    <col min="6881" max="6881" width="16.5" style="17" bestFit="1" customWidth="1"/>
    <col min="6882" max="6882" width="9.33203125" style="17" bestFit="1" customWidth="1"/>
    <col min="6883" max="6888" width="5.83203125" style="17" bestFit="1" customWidth="1"/>
    <col min="6889" max="6889" width="5.5" style="17" bestFit="1" customWidth="1"/>
    <col min="6890" max="6890" width="5.83203125" style="17" bestFit="1" customWidth="1"/>
    <col min="6891" max="6891" width="11.5" style="17"/>
    <col min="6892" max="6892" width="9.5" style="17" bestFit="1" customWidth="1"/>
    <col min="6893" max="6893" width="8.6640625" style="17" bestFit="1" customWidth="1"/>
    <col min="6894" max="7094" width="11.5" style="17"/>
    <col min="7095" max="7095" width="3.6640625" style="17" customWidth="1"/>
    <col min="7096" max="7098" width="4.33203125" style="17" customWidth="1"/>
    <col min="7099" max="7099" width="6.1640625" style="17" customWidth="1"/>
    <col min="7100" max="7100" width="9.83203125" style="17" customWidth="1"/>
    <col min="7101" max="7111" width="10" style="17" customWidth="1"/>
    <col min="7112" max="7112" width="17.6640625" style="17" customWidth="1"/>
    <col min="7113" max="7118" width="11.5" style="17"/>
    <col min="7119" max="7119" width="16.5" style="17" bestFit="1" customWidth="1"/>
    <col min="7120" max="7120" width="8.5" style="17" bestFit="1" customWidth="1"/>
    <col min="7121" max="7123" width="5.5" style="17" bestFit="1" customWidth="1"/>
    <col min="7124" max="7125" width="6.5" style="17" bestFit="1" customWidth="1"/>
    <col min="7126" max="7127" width="5.5" style="17" bestFit="1" customWidth="1"/>
    <col min="7128" max="7129" width="6.5" style="17" bestFit="1" customWidth="1"/>
    <col min="7130" max="7130" width="4" style="17" bestFit="1" customWidth="1"/>
    <col min="7131" max="7131" width="6.5" style="17" bestFit="1" customWidth="1"/>
    <col min="7132" max="7133" width="5.5" style="17" bestFit="1" customWidth="1"/>
    <col min="7134" max="7134" width="9.5" style="17" bestFit="1" customWidth="1"/>
    <col min="7135" max="7135" width="7.5" style="17" bestFit="1" customWidth="1"/>
    <col min="7136" max="7136" width="11.5" style="17"/>
    <col min="7137" max="7137" width="16.5" style="17" bestFit="1" customWidth="1"/>
    <col min="7138" max="7138" width="9.33203125" style="17" bestFit="1" customWidth="1"/>
    <col min="7139" max="7144" width="5.83203125" style="17" bestFit="1" customWidth="1"/>
    <col min="7145" max="7145" width="5.5" style="17" bestFit="1" customWidth="1"/>
    <col min="7146" max="7146" width="5.83203125" style="17" bestFit="1" customWidth="1"/>
    <col min="7147" max="7147" width="11.5" style="17"/>
    <col min="7148" max="7148" width="9.5" style="17" bestFit="1" customWidth="1"/>
    <col min="7149" max="7149" width="8.6640625" style="17" bestFit="1" customWidth="1"/>
    <col min="7150" max="7350" width="11.5" style="17"/>
    <col min="7351" max="7351" width="3.6640625" style="17" customWidth="1"/>
    <col min="7352" max="7354" width="4.33203125" style="17" customWidth="1"/>
    <col min="7355" max="7355" width="6.1640625" style="17" customWidth="1"/>
    <col min="7356" max="7356" width="9.83203125" style="17" customWidth="1"/>
    <col min="7357" max="7367" width="10" style="17" customWidth="1"/>
    <col min="7368" max="7368" width="17.6640625" style="17" customWidth="1"/>
    <col min="7369" max="7374" width="11.5" style="17"/>
    <col min="7375" max="7375" width="16.5" style="17" bestFit="1" customWidth="1"/>
    <col min="7376" max="7376" width="8.5" style="17" bestFit="1" customWidth="1"/>
    <col min="7377" max="7379" width="5.5" style="17" bestFit="1" customWidth="1"/>
    <col min="7380" max="7381" width="6.5" style="17" bestFit="1" customWidth="1"/>
    <col min="7382" max="7383" width="5.5" style="17" bestFit="1" customWidth="1"/>
    <col min="7384" max="7385" width="6.5" style="17" bestFit="1" customWidth="1"/>
    <col min="7386" max="7386" width="4" style="17" bestFit="1" customWidth="1"/>
    <col min="7387" max="7387" width="6.5" style="17" bestFit="1" customWidth="1"/>
    <col min="7388" max="7389" width="5.5" style="17" bestFit="1" customWidth="1"/>
    <col min="7390" max="7390" width="9.5" style="17" bestFit="1" customWidth="1"/>
    <col min="7391" max="7391" width="7.5" style="17" bestFit="1" customWidth="1"/>
    <col min="7392" max="7392" width="11.5" style="17"/>
    <col min="7393" max="7393" width="16.5" style="17" bestFit="1" customWidth="1"/>
    <col min="7394" max="7394" width="9.33203125" style="17" bestFit="1" customWidth="1"/>
    <col min="7395" max="7400" width="5.83203125" style="17" bestFit="1" customWidth="1"/>
    <col min="7401" max="7401" width="5.5" style="17" bestFit="1" customWidth="1"/>
    <col min="7402" max="7402" width="5.83203125" style="17" bestFit="1" customWidth="1"/>
    <col min="7403" max="7403" width="11.5" style="17"/>
    <col min="7404" max="7404" width="9.5" style="17" bestFit="1" customWidth="1"/>
    <col min="7405" max="7405" width="8.6640625" style="17" bestFit="1" customWidth="1"/>
    <col min="7406" max="7606" width="11.5" style="17"/>
    <col min="7607" max="7607" width="3.6640625" style="17" customWidth="1"/>
    <col min="7608" max="7610" width="4.33203125" style="17" customWidth="1"/>
    <col min="7611" max="7611" width="6.1640625" style="17" customWidth="1"/>
    <col min="7612" max="7612" width="9.83203125" style="17" customWidth="1"/>
    <col min="7613" max="7623" width="10" style="17" customWidth="1"/>
    <col min="7624" max="7624" width="17.6640625" style="17" customWidth="1"/>
    <col min="7625" max="7630" width="11.5" style="17"/>
    <col min="7631" max="7631" width="16.5" style="17" bestFit="1" customWidth="1"/>
    <col min="7632" max="7632" width="8.5" style="17" bestFit="1" customWidth="1"/>
    <col min="7633" max="7635" width="5.5" style="17" bestFit="1" customWidth="1"/>
    <col min="7636" max="7637" width="6.5" style="17" bestFit="1" customWidth="1"/>
    <col min="7638" max="7639" width="5.5" style="17" bestFit="1" customWidth="1"/>
    <col min="7640" max="7641" width="6.5" style="17" bestFit="1" customWidth="1"/>
    <col min="7642" max="7642" width="4" style="17" bestFit="1" customWidth="1"/>
    <col min="7643" max="7643" width="6.5" style="17" bestFit="1" customWidth="1"/>
    <col min="7644" max="7645" width="5.5" style="17" bestFit="1" customWidth="1"/>
    <col min="7646" max="7646" width="9.5" style="17" bestFit="1" customWidth="1"/>
    <col min="7647" max="7647" width="7.5" style="17" bestFit="1" customWidth="1"/>
    <col min="7648" max="7648" width="11.5" style="17"/>
    <col min="7649" max="7649" width="16.5" style="17" bestFit="1" customWidth="1"/>
    <col min="7650" max="7650" width="9.33203125" style="17" bestFit="1" customWidth="1"/>
    <col min="7651" max="7656" width="5.83203125" style="17" bestFit="1" customWidth="1"/>
    <col min="7657" max="7657" width="5.5" style="17" bestFit="1" customWidth="1"/>
    <col min="7658" max="7658" width="5.83203125" style="17" bestFit="1" customWidth="1"/>
    <col min="7659" max="7659" width="11.5" style="17"/>
    <col min="7660" max="7660" width="9.5" style="17" bestFit="1" customWidth="1"/>
    <col min="7661" max="7661" width="8.6640625" style="17" bestFit="1" customWidth="1"/>
    <col min="7662" max="7862" width="11.5" style="17"/>
    <col min="7863" max="7863" width="3.6640625" style="17" customWidth="1"/>
    <col min="7864" max="7866" width="4.33203125" style="17" customWidth="1"/>
    <col min="7867" max="7867" width="6.1640625" style="17" customWidth="1"/>
    <col min="7868" max="7868" width="9.83203125" style="17" customWidth="1"/>
    <col min="7869" max="7879" width="10" style="17" customWidth="1"/>
    <col min="7880" max="7880" width="17.6640625" style="17" customWidth="1"/>
    <col min="7881" max="7886" width="11.5" style="17"/>
    <col min="7887" max="7887" width="16.5" style="17" bestFit="1" customWidth="1"/>
    <col min="7888" max="7888" width="8.5" style="17" bestFit="1" customWidth="1"/>
    <col min="7889" max="7891" width="5.5" style="17" bestFit="1" customWidth="1"/>
    <col min="7892" max="7893" width="6.5" style="17" bestFit="1" customWidth="1"/>
    <col min="7894" max="7895" width="5.5" style="17" bestFit="1" customWidth="1"/>
    <col min="7896" max="7897" width="6.5" style="17" bestFit="1" customWidth="1"/>
    <col min="7898" max="7898" width="4" style="17" bestFit="1" customWidth="1"/>
    <col min="7899" max="7899" width="6.5" style="17" bestFit="1" customWidth="1"/>
    <col min="7900" max="7901" width="5.5" style="17" bestFit="1" customWidth="1"/>
    <col min="7902" max="7902" width="9.5" style="17" bestFit="1" customWidth="1"/>
    <col min="7903" max="7903" width="7.5" style="17" bestFit="1" customWidth="1"/>
    <col min="7904" max="7904" width="11.5" style="17"/>
    <col min="7905" max="7905" width="16.5" style="17" bestFit="1" customWidth="1"/>
    <col min="7906" max="7906" width="9.33203125" style="17" bestFit="1" customWidth="1"/>
    <col min="7907" max="7912" width="5.83203125" style="17" bestFit="1" customWidth="1"/>
    <col min="7913" max="7913" width="5.5" style="17" bestFit="1" customWidth="1"/>
    <col min="7914" max="7914" width="5.83203125" style="17" bestFit="1" customWidth="1"/>
    <col min="7915" max="7915" width="11.5" style="17"/>
    <col min="7916" max="7916" width="9.5" style="17" bestFit="1" customWidth="1"/>
    <col min="7917" max="7917" width="8.6640625" style="17" bestFit="1" customWidth="1"/>
    <col min="7918" max="8118" width="11.5" style="17"/>
    <col min="8119" max="8119" width="3.6640625" style="17" customWidth="1"/>
    <col min="8120" max="8122" width="4.33203125" style="17" customWidth="1"/>
    <col min="8123" max="8123" width="6.1640625" style="17" customWidth="1"/>
    <col min="8124" max="8124" width="9.83203125" style="17" customWidth="1"/>
    <col min="8125" max="8135" width="10" style="17" customWidth="1"/>
    <col min="8136" max="8136" width="17.6640625" style="17" customWidth="1"/>
    <col min="8137" max="8142" width="11.5" style="17"/>
    <col min="8143" max="8143" width="16.5" style="17" bestFit="1" customWidth="1"/>
    <col min="8144" max="8144" width="8.5" style="17" bestFit="1" customWidth="1"/>
    <col min="8145" max="8147" width="5.5" style="17" bestFit="1" customWidth="1"/>
    <col min="8148" max="8149" width="6.5" style="17" bestFit="1" customWidth="1"/>
    <col min="8150" max="8151" width="5.5" style="17" bestFit="1" customWidth="1"/>
    <col min="8152" max="8153" width="6.5" style="17" bestFit="1" customWidth="1"/>
    <col min="8154" max="8154" width="4" style="17" bestFit="1" customWidth="1"/>
    <col min="8155" max="8155" width="6.5" style="17" bestFit="1" customWidth="1"/>
    <col min="8156" max="8157" width="5.5" style="17" bestFit="1" customWidth="1"/>
    <col min="8158" max="8158" width="9.5" style="17" bestFit="1" customWidth="1"/>
    <col min="8159" max="8159" width="7.5" style="17" bestFit="1" customWidth="1"/>
    <col min="8160" max="8160" width="11.5" style="17"/>
    <col min="8161" max="8161" width="16.5" style="17" bestFit="1" customWidth="1"/>
    <col min="8162" max="8162" width="9.33203125" style="17" bestFit="1" customWidth="1"/>
    <col min="8163" max="8168" width="5.83203125" style="17" bestFit="1" customWidth="1"/>
    <col min="8169" max="8169" width="5.5" style="17" bestFit="1" customWidth="1"/>
    <col min="8170" max="8170" width="5.83203125" style="17" bestFit="1" customWidth="1"/>
    <col min="8171" max="8171" width="11.5" style="17"/>
    <col min="8172" max="8172" width="9.5" style="17" bestFit="1" customWidth="1"/>
    <col min="8173" max="8173" width="8.6640625" style="17" bestFit="1" customWidth="1"/>
    <col min="8174" max="8374" width="11.5" style="17"/>
    <col min="8375" max="8375" width="3.6640625" style="17" customWidth="1"/>
    <col min="8376" max="8378" width="4.33203125" style="17" customWidth="1"/>
    <col min="8379" max="8379" width="6.1640625" style="17" customWidth="1"/>
    <col min="8380" max="8380" width="9.83203125" style="17" customWidth="1"/>
    <col min="8381" max="8391" width="10" style="17" customWidth="1"/>
    <col min="8392" max="8392" width="17.6640625" style="17" customWidth="1"/>
    <col min="8393" max="8398" width="11.5" style="17"/>
    <col min="8399" max="8399" width="16.5" style="17" bestFit="1" customWidth="1"/>
    <col min="8400" max="8400" width="8.5" style="17" bestFit="1" customWidth="1"/>
    <col min="8401" max="8403" width="5.5" style="17" bestFit="1" customWidth="1"/>
    <col min="8404" max="8405" width="6.5" style="17" bestFit="1" customWidth="1"/>
    <col min="8406" max="8407" width="5.5" style="17" bestFit="1" customWidth="1"/>
    <col min="8408" max="8409" width="6.5" style="17" bestFit="1" customWidth="1"/>
    <col min="8410" max="8410" width="4" style="17" bestFit="1" customWidth="1"/>
    <col min="8411" max="8411" width="6.5" style="17" bestFit="1" customWidth="1"/>
    <col min="8412" max="8413" width="5.5" style="17" bestFit="1" customWidth="1"/>
    <col min="8414" max="8414" width="9.5" style="17" bestFit="1" customWidth="1"/>
    <col min="8415" max="8415" width="7.5" style="17" bestFit="1" customWidth="1"/>
    <col min="8416" max="8416" width="11.5" style="17"/>
    <col min="8417" max="8417" width="16.5" style="17" bestFit="1" customWidth="1"/>
    <col min="8418" max="8418" width="9.33203125" style="17" bestFit="1" customWidth="1"/>
    <col min="8419" max="8424" width="5.83203125" style="17" bestFit="1" customWidth="1"/>
    <col min="8425" max="8425" width="5.5" style="17" bestFit="1" customWidth="1"/>
    <col min="8426" max="8426" width="5.83203125" style="17" bestFit="1" customWidth="1"/>
    <col min="8427" max="8427" width="11.5" style="17"/>
    <col min="8428" max="8428" width="9.5" style="17" bestFit="1" customWidth="1"/>
    <col min="8429" max="8429" width="8.6640625" style="17" bestFit="1" customWidth="1"/>
    <col min="8430" max="8630" width="11.5" style="17"/>
    <col min="8631" max="8631" width="3.6640625" style="17" customWidth="1"/>
    <col min="8632" max="8634" width="4.33203125" style="17" customWidth="1"/>
    <col min="8635" max="8635" width="6.1640625" style="17" customWidth="1"/>
    <col min="8636" max="8636" width="9.83203125" style="17" customWidth="1"/>
    <col min="8637" max="8647" width="10" style="17" customWidth="1"/>
    <col min="8648" max="8648" width="17.6640625" style="17" customWidth="1"/>
    <col min="8649" max="8654" width="11.5" style="17"/>
    <col min="8655" max="8655" width="16.5" style="17" bestFit="1" customWidth="1"/>
    <col min="8656" max="8656" width="8.5" style="17" bestFit="1" customWidth="1"/>
    <col min="8657" max="8659" width="5.5" style="17" bestFit="1" customWidth="1"/>
    <col min="8660" max="8661" width="6.5" style="17" bestFit="1" customWidth="1"/>
    <col min="8662" max="8663" width="5.5" style="17" bestFit="1" customWidth="1"/>
    <col min="8664" max="8665" width="6.5" style="17" bestFit="1" customWidth="1"/>
    <col min="8666" max="8666" width="4" style="17" bestFit="1" customWidth="1"/>
    <col min="8667" max="8667" width="6.5" style="17" bestFit="1" customWidth="1"/>
    <col min="8668" max="8669" width="5.5" style="17" bestFit="1" customWidth="1"/>
    <col min="8670" max="8670" width="9.5" style="17" bestFit="1" customWidth="1"/>
    <col min="8671" max="8671" width="7.5" style="17" bestFit="1" customWidth="1"/>
    <col min="8672" max="8672" width="11.5" style="17"/>
    <col min="8673" max="8673" width="16.5" style="17" bestFit="1" customWidth="1"/>
    <col min="8674" max="8674" width="9.33203125" style="17" bestFit="1" customWidth="1"/>
    <col min="8675" max="8680" width="5.83203125" style="17" bestFit="1" customWidth="1"/>
    <col min="8681" max="8681" width="5.5" style="17" bestFit="1" customWidth="1"/>
    <col min="8682" max="8682" width="5.83203125" style="17" bestFit="1" customWidth="1"/>
    <col min="8683" max="8683" width="11.5" style="17"/>
    <col min="8684" max="8684" width="9.5" style="17" bestFit="1" customWidth="1"/>
    <col min="8685" max="8685" width="8.6640625" style="17" bestFit="1" customWidth="1"/>
    <col min="8686" max="8886" width="11.5" style="17"/>
    <col min="8887" max="8887" width="3.6640625" style="17" customWidth="1"/>
    <col min="8888" max="8890" width="4.33203125" style="17" customWidth="1"/>
    <col min="8891" max="8891" width="6.1640625" style="17" customWidth="1"/>
    <col min="8892" max="8892" width="9.83203125" style="17" customWidth="1"/>
    <col min="8893" max="8903" width="10" style="17" customWidth="1"/>
    <col min="8904" max="8904" width="17.6640625" style="17" customWidth="1"/>
    <col min="8905" max="8910" width="11.5" style="17"/>
    <col min="8911" max="8911" width="16.5" style="17" bestFit="1" customWidth="1"/>
    <col min="8912" max="8912" width="8.5" style="17" bestFit="1" customWidth="1"/>
    <col min="8913" max="8915" width="5.5" style="17" bestFit="1" customWidth="1"/>
    <col min="8916" max="8917" width="6.5" style="17" bestFit="1" customWidth="1"/>
    <col min="8918" max="8919" width="5.5" style="17" bestFit="1" customWidth="1"/>
    <col min="8920" max="8921" width="6.5" style="17" bestFit="1" customWidth="1"/>
    <col min="8922" max="8922" width="4" style="17" bestFit="1" customWidth="1"/>
    <col min="8923" max="8923" width="6.5" style="17" bestFit="1" customWidth="1"/>
    <col min="8924" max="8925" width="5.5" style="17" bestFit="1" customWidth="1"/>
    <col min="8926" max="8926" width="9.5" style="17" bestFit="1" customWidth="1"/>
    <col min="8927" max="8927" width="7.5" style="17" bestFit="1" customWidth="1"/>
    <col min="8928" max="8928" width="11.5" style="17"/>
    <col min="8929" max="8929" width="16.5" style="17" bestFit="1" customWidth="1"/>
    <col min="8930" max="8930" width="9.33203125" style="17" bestFit="1" customWidth="1"/>
    <col min="8931" max="8936" width="5.83203125" style="17" bestFit="1" customWidth="1"/>
    <col min="8937" max="8937" width="5.5" style="17" bestFit="1" customWidth="1"/>
    <col min="8938" max="8938" width="5.83203125" style="17" bestFit="1" customWidth="1"/>
    <col min="8939" max="8939" width="11.5" style="17"/>
    <col min="8940" max="8940" width="9.5" style="17" bestFit="1" customWidth="1"/>
    <col min="8941" max="8941" width="8.6640625" style="17" bestFit="1" customWidth="1"/>
    <col min="8942" max="9142" width="11.5" style="17"/>
    <col min="9143" max="9143" width="3.6640625" style="17" customWidth="1"/>
    <col min="9144" max="9146" width="4.33203125" style="17" customWidth="1"/>
    <col min="9147" max="9147" width="6.1640625" style="17" customWidth="1"/>
    <col min="9148" max="9148" width="9.83203125" style="17" customWidth="1"/>
    <col min="9149" max="9159" width="10" style="17" customWidth="1"/>
    <col min="9160" max="9160" width="17.6640625" style="17" customWidth="1"/>
    <col min="9161" max="9166" width="11.5" style="17"/>
    <col min="9167" max="9167" width="16.5" style="17" bestFit="1" customWidth="1"/>
    <col min="9168" max="9168" width="8.5" style="17" bestFit="1" customWidth="1"/>
    <col min="9169" max="9171" width="5.5" style="17" bestFit="1" customWidth="1"/>
    <col min="9172" max="9173" width="6.5" style="17" bestFit="1" customWidth="1"/>
    <col min="9174" max="9175" width="5.5" style="17" bestFit="1" customWidth="1"/>
    <col min="9176" max="9177" width="6.5" style="17" bestFit="1" customWidth="1"/>
    <col min="9178" max="9178" width="4" style="17" bestFit="1" customWidth="1"/>
    <col min="9179" max="9179" width="6.5" style="17" bestFit="1" customWidth="1"/>
    <col min="9180" max="9181" width="5.5" style="17" bestFit="1" customWidth="1"/>
    <col min="9182" max="9182" width="9.5" style="17" bestFit="1" customWidth="1"/>
    <col min="9183" max="9183" width="7.5" style="17" bestFit="1" customWidth="1"/>
    <col min="9184" max="9184" width="11.5" style="17"/>
    <col min="9185" max="9185" width="16.5" style="17" bestFit="1" customWidth="1"/>
    <col min="9186" max="9186" width="9.33203125" style="17" bestFit="1" customWidth="1"/>
    <col min="9187" max="9192" width="5.83203125" style="17" bestFit="1" customWidth="1"/>
    <col min="9193" max="9193" width="5.5" style="17" bestFit="1" customWidth="1"/>
    <col min="9194" max="9194" width="5.83203125" style="17" bestFit="1" customWidth="1"/>
    <col min="9195" max="9195" width="11.5" style="17"/>
    <col min="9196" max="9196" width="9.5" style="17" bestFit="1" customWidth="1"/>
    <col min="9197" max="9197" width="8.6640625" style="17" bestFit="1" customWidth="1"/>
    <col min="9198" max="9398" width="11.5" style="17"/>
    <col min="9399" max="9399" width="3.6640625" style="17" customWidth="1"/>
    <col min="9400" max="9402" width="4.33203125" style="17" customWidth="1"/>
    <col min="9403" max="9403" width="6.1640625" style="17" customWidth="1"/>
    <col min="9404" max="9404" width="9.83203125" style="17" customWidth="1"/>
    <col min="9405" max="9415" width="10" style="17" customWidth="1"/>
    <col min="9416" max="9416" width="17.6640625" style="17" customWidth="1"/>
    <col min="9417" max="9422" width="11.5" style="17"/>
    <col min="9423" max="9423" width="16.5" style="17" bestFit="1" customWidth="1"/>
    <col min="9424" max="9424" width="8.5" style="17" bestFit="1" customWidth="1"/>
    <col min="9425" max="9427" width="5.5" style="17" bestFit="1" customWidth="1"/>
    <col min="9428" max="9429" width="6.5" style="17" bestFit="1" customWidth="1"/>
    <col min="9430" max="9431" width="5.5" style="17" bestFit="1" customWidth="1"/>
    <col min="9432" max="9433" width="6.5" style="17" bestFit="1" customWidth="1"/>
    <col min="9434" max="9434" width="4" style="17" bestFit="1" customWidth="1"/>
    <col min="9435" max="9435" width="6.5" style="17" bestFit="1" customWidth="1"/>
    <col min="9436" max="9437" width="5.5" style="17" bestFit="1" customWidth="1"/>
    <col min="9438" max="9438" width="9.5" style="17" bestFit="1" customWidth="1"/>
    <col min="9439" max="9439" width="7.5" style="17" bestFit="1" customWidth="1"/>
    <col min="9440" max="9440" width="11.5" style="17"/>
    <col min="9441" max="9441" width="16.5" style="17" bestFit="1" customWidth="1"/>
    <col min="9442" max="9442" width="9.33203125" style="17" bestFit="1" customWidth="1"/>
    <col min="9443" max="9448" width="5.83203125" style="17" bestFit="1" customWidth="1"/>
    <col min="9449" max="9449" width="5.5" style="17" bestFit="1" customWidth="1"/>
    <col min="9450" max="9450" width="5.83203125" style="17" bestFit="1" customWidth="1"/>
    <col min="9451" max="9451" width="11.5" style="17"/>
    <col min="9452" max="9452" width="9.5" style="17" bestFit="1" customWidth="1"/>
    <col min="9453" max="9453" width="8.6640625" style="17" bestFit="1" customWidth="1"/>
    <col min="9454" max="9654" width="11.5" style="17"/>
    <col min="9655" max="9655" width="3.6640625" style="17" customWidth="1"/>
    <col min="9656" max="9658" width="4.33203125" style="17" customWidth="1"/>
    <col min="9659" max="9659" width="6.1640625" style="17" customWidth="1"/>
    <col min="9660" max="9660" width="9.83203125" style="17" customWidth="1"/>
    <col min="9661" max="9671" width="10" style="17" customWidth="1"/>
    <col min="9672" max="9672" width="17.6640625" style="17" customWidth="1"/>
    <col min="9673" max="9678" width="11.5" style="17"/>
    <col min="9679" max="9679" width="16.5" style="17" bestFit="1" customWidth="1"/>
    <col min="9680" max="9680" width="8.5" style="17" bestFit="1" customWidth="1"/>
    <col min="9681" max="9683" width="5.5" style="17" bestFit="1" customWidth="1"/>
    <col min="9684" max="9685" width="6.5" style="17" bestFit="1" customWidth="1"/>
    <col min="9686" max="9687" width="5.5" style="17" bestFit="1" customWidth="1"/>
    <col min="9688" max="9689" width="6.5" style="17" bestFit="1" customWidth="1"/>
    <col min="9690" max="9690" width="4" style="17" bestFit="1" customWidth="1"/>
    <col min="9691" max="9691" width="6.5" style="17" bestFit="1" customWidth="1"/>
    <col min="9692" max="9693" width="5.5" style="17" bestFit="1" customWidth="1"/>
    <col min="9694" max="9694" width="9.5" style="17" bestFit="1" customWidth="1"/>
    <col min="9695" max="9695" width="7.5" style="17" bestFit="1" customWidth="1"/>
    <col min="9696" max="9696" width="11.5" style="17"/>
    <col min="9697" max="9697" width="16.5" style="17" bestFit="1" customWidth="1"/>
    <col min="9698" max="9698" width="9.33203125" style="17" bestFit="1" customWidth="1"/>
    <col min="9699" max="9704" width="5.83203125" style="17" bestFit="1" customWidth="1"/>
    <col min="9705" max="9705" width="5.5" style="17" bestFit="1" customWidth="1"/>
    <col min="9706" max="9706" width="5.83203125" style="17" bestFit="1" customWidth="1"/>
    <col min="9707" max="9707" width="11.5" style="17"/>
    <col min="9708" max="9708" width="9.5" style="17" bestFit="1" customWidth="1"/>
    <col min="9709" max="9709" width="8.6640625" style="17" bestFit="1" customWidth="1"/>
    <col min="9710" max="9910" width="11.5" style="17"/>
    <col min="9911" max="9911" width="3.6640625" style="17" customWidth="1"/>
    <col min="9912" max="9914" width="4.33203125" style="17" customWidth="1"/>
    <col min="9915" max="9915" width="6.1640625" style="17" customWidth="1"/>
    <col min="9916" max="9916" width="9.83203125" style="17" customWidth="1"/>
    <col min="9917" max="9927" width="10" style="17" customWidth="1"/>
    <col min="9928" max="9928" width="17.6640625" style="17" customWidth="1"/>
    <col min="9929" max="9934" width="11.5" style="17"/>
    <col min="9935" max="9935" width="16.5" style="17" bestFit="1" customWidth="1"/>
    <col min="9936" max="9936" width="8.5" style="17" bestFit="1" customWidth="1"/>
    <col min="9937" max="9939" width="5.5" style="17" bestFit="1" customWidth="1"/>
    <col min="9940" max="9941" width="6.5" style="17" bestFit="1" customWidth="1"/>
    <col min="9942" max="9943" width="5.5" style="17" bestFit="1" customWidth="1"/>
    <col min="9944" max="9945" width="6.5" style="17" bestFit="1" customWidth="1"/>
    <col min="9946" max="9946" width="4" style="17" bestFit="1" customWidth="1"/>
    <col min="9947" max="9947" width="6.5" style="17" bestFit="1" customWidth="1"/>
    <col min="9948" max="9949" width="5.5" style="17" bestFit="1" customWidth="1"/>
    <col min="9950" max="9950" width="9.5" style="17" bestFit="1" customWidth="1"/>
    <col min="9951" max="9951" width="7.5" style="17" bestFit="1" customWidth="1"/>
    <col min="9952" max="9952" width="11.5" style="17"/>
    <col min="9953" max="9953" width="16.5" style="17" bestFit="1" customWidth="1"/>
    <col min="9954" max="9954" width="9.33203125" style="17" bestFit="1" customWidth="1"/>
    <col min="9955" max="9960" width="5.83203125" style="17" bestFit="1" customWidth="1"/>
    <col min="9961" max="9961" width="5.5" style="17" bestFit="1" customWidth="1"/>
    <col min="9962" max="9962" width="5.83203125" style="17" bestFit="1" customWidth="1"/>
    <col min="9963" max="9963" width="11.5" style="17"/>
    <col min="9964" max="9964" width="9.5" style="17" bestFit="1" customWidth="1"/>
    <col min="9965" max="9965" width="8.6640625" style="17" bestFit="1" customWidth="1"/>
    <col min="9966" max="10166" width="11.5" style="17"/>
    <col min="10167" max="10167" width="3.6640625" style="17" customWidth="1"/>
    <col min="10168" max="10170" width="4.33203125" style="17" customWidth="1"/>
    <col min="10171" max="10171" width="6.1640625" style="17" customWidth="1"/>
    <col min="10172" max="10172" width="9.83203125" style="17" customWidth="1"/>
    <col min="10173" max="10183" width="10" style="17" customWidth="1"/>
    <col min="10184" max="10184" width="17.6640625" style="17" customWidth="1"/>
    <col min="10185" max="10190" width="11.5" style="17"/>
    <col min="10191" max="10191" width="16.5" style="17" bestFit="1" customWidth="1"/>
    <col min="10192" max="10192" width="8.5" style="17" bestFit="1" customWidth="1"/>
    <col min="10193" max="10195" width="5.5" style="17" bestFit="1" customWidth="1"/>
    <col min="10196" max="10197" width="6.5" style="17" bestFit="1" customWidth="1"/>
    <col min="10198" max="10199" width="5.5" style="17" bestFit="1" customWidth="1"/>
    <col min="10200" max="10201" width="6.5" style="17" bestFit="1" customWidth="1"/>
    <col min="10202" max="10202" width="4" style="17" bestFit="1" customWidth="1"/>
    <col min="10203" max="10203" width="6.5" style="17" bestFit="1" customWidth="1"/>
    <col min="10204" max="10205" width="5.5" style="17" bestFit="1" customWidth="1"/>
    <col min="10206" max="10206" width="9.5" style="17" bestFit="1" customWidth="1"/>
    <col min="10207" max="10207" width="7.5" style="17" bestFit="1" customWidth="1"/>
    <col min="10208" max="10208" width="11.5" style="17"/>
    <col min="10209" max="10209" width="16.5" style="17" bestFit="1" customWidth="1"/>
    <col min="10210" max="10210" width="9.33203125" style="17" bestFit="1" customWidth="1"/>
    <col min="10211" max="10216" width="5.83203125" style="17" bestFit="1" customWidth="1"/>
    <col min="10217" max="10217" width="5.5" style="17" bestFit="1" customWidth="1"/>
    <col min="10218" max="10218" width="5.83203125" style="17" bestFit="1" customWidth="1"/>
    <col min="10219" max="10219" width="11.5" style="17"/>
    <col min="10220" max="10220" width="9.5" style="17" bestFit="1" customWidth="1"/>
    <col min="10221" max="10221" width="8.6640625" style="17" bestFit="1" customWidth="1"/>
    <col min="10222" max="10422" width="11.5" style="17"/>
    <col min="10423" max="10423" width="3.6640625" style="17" customWidth="1"/>
    <col min="10424" max="10426" width="4.33203125" style="17" customWidth="1"/>
    <col min="10427" max="10427" width="6.1640625" style="17" customWidth="1"/>
    <col min="10428" max="10428" width="9.83203125" style="17" customWidth="1"/>
    <col min="10429" max="10439" width="10" style="17" customWidth="1"/>
    <col min="10440" max="10440" width="17.6640625" style="17" customWidth="1"/>
    <col min="10441" max="10446" width="11.5" style="17"/>
    <col min="10447" max="10447" width="16.5" style="17" bestFit="1" customWidth="1"/>
    <col min="10448" max="10448" width="8.5" style="17" bestFit="1" customWidth="1"/>
    <col min="10449" max="10451" width="5.5" style="17" bestFit="1" customWidth="1"/>
    <col min="10452" max="10453" width="6.5" style="17" bestFit="1" customWidth="1"/>
    <col min="10454" max="10455" width="5.5" style="17" bestFit="1" customWidth="1"/>
    <col min="10456" max="10457" width="6.5" style="17" bestFit="1" customWidth="1"/>
    <col min="10458" max="10458" width="4" style="17" bestFit="1" customWidth="1"/>
    <col min="10459" max="10459" width="6.5" style="17" bestFit="1" customWidth="1"/>
    <col min="10460" max="10461" width="5.5" style="17" bestFit="1" customWidth="1"/>
    <col min="10462" max="10462" width="9.5" style="17" bestFit="1" customWidth="1"/>
    <col min="10463" max="10463" width="7.5" style="17" bestFit="1" customWidth="1"/>
    <col min="10464" max="10464" width="11.5" style="17"/>
    <col min="10465" max="10465" width="16.5" style="17" bestFit="1" customWidth="1"/>
    <col min="10466" max="10466" width="9.33203125" style="17" bestFit="1" customWidth="1"/>
    <col min="10467" max="10472" width="5.83203125" style="17" bestFit="1" customWidth="1"/>
    <col min="10473" max="10473" width="5.5" style="17" bestFit="1" customWidth="1"/>
    <col min="10474" max="10474" width="5.83203125" style="17" bestFit="1" customWidth="1"/>
    <col min="10475" max="10475" width="11.5" style="17"/>
    <col min="10476" max="10476" width="9.5" style="17" bestFit="1" customWidth="1"/>
    <col min="10477" max="10477" width="8.6640625" style="17" bestFit="1" customWidth="1"/>
    <col min="10478" max="10678" width="11.5" style="17"/>
    <col min="10679" max="10679" width="3.6640625" style="17" customWidth="1"/>
    <col min="10680" max="10682" width="4.33203125" style="17" customWidth="1"/>
    <col min="10683" max="10683" width="6.1640625" style="17" customWidth="1"/>
    <col min="10684" max="10684" width="9.83203125" style="17" customWidth="1"/>
    <col min="10685" max="10695" width="10" style="17" customWidth="1"/>
    <col min="10696" max="10696" width="17.6640625" style="17" customWidth="1"/>
    <col min="10697" max="10702" width="11.5" style="17"/>
    <col min="10703" max="10703" width="16.5" style="17" bestFit="1" customWidth="1"/>
    <col min="10704" max="10704" width="8.5" style="17" bestFit="1" customWidth="1"/>
    <col min="10705" max="10707" width="5.5" style="17" bestFit="1" customWidth="1"/>
    <col min="10708" max="10709" width="6.5" style="17" bestFit="1" customWidth="1"/>
    <col min="10710" max="10711" width="5.5" style="17" bestFit="1" customWidth="1"/>
    <col min="10712" max="10713" width="6.5" style="17" bestFit="1" customWidth="1"/>
    <col min="10714" max="10714" width="4" style="17" bestFit="1" customWidth="1"/>
    <col min="10715" max="10715" width="6.5" style="17" bestFit="1" customWidth="1"/>
    <col min="10716" max="10717" width="5.5" style="17" bestFit="1" customWidth="1"/>
    <col min="10718" max="10718" width="9.5" style="17" bestFit="1" customWidth="1"/>
    <col min="10719" max="10719" width="7.5" style="17" bestFit="1" customWidth="1"/>
    <col min="10720" max="10720" width="11.5" style="17"/>
    <col min="10721" max="10721" width="16.5" style="17" bestFit="1" customWidth="1"/>
    <col min="10722" max="10722" width="9.33203125" style="17" bestFit="1" customWidth="1"/>
    <col min="10723" max="10728" width="5.83203125" style="17" bestFit="1" customWidth="1"/>
    <col min="10729" max="10729" width="5.5" style="17" bestFit="1" customWidth="1"/>
    <col min="10730" max="10730" width="5.83203125" style="17" bestFit="1" customWidth="1"/>
    <col min="10731" max="10731" width="11.5" style="17"/>
    <col min="10732" max="10732" width="9.5" style="17" bestFit="1" customWidth="1"/>
    <col min="10733" max="10733" width="8.6640625" style="17" bestFit="1" customWidth="1"/>
    <col min="10734" max="10934" width="11.5" style="17"/>
    <col min="10935" max="10935" width="3.6640625" style="17" customWidth="1"/>
    <col min="10936" max="10938" width="4.33203125" style="17" customWidth="1"/>
    <col min="10939" max="10939" width="6.1640625" style="17" customWidth="1"/>
    <col min="10940" max="10940" width="9.83203125" style="17" customWidth="1"/>
    <col min="10941" max="10951" width="10" style="17" customWidth="1"/>
    <col min="10952" max="10952" width="17.6640625" style="17" customWidth="1"/>
    <col min="10953" max="10958" width="11.5" style="17"/>
    <col min="10959" max="10959" width="16.5" style="17" bestFit="1" customWidth="1"/>
    <col min="10960" max="10960" width="8.5" style="17" bestFit="1" customWidth="1"/>
    <col min="10961" max="10963" width="5.5" style="17" bestFit="1" customWidth="1"/>
    <col min="10964" max="10965" width="6.5" style="17" bestFit="1" customWidth="1"/>
    <col min="10966" max="10967" width="5.5" style="17" bestFit="1" customWidth="1"/>
    <col min="10968" max="10969" width="6.5" style="17" bestFit="1" customWidth="1"/>
    <col min="10970" max="10970" width="4" style="17" bestFit="1" customWidth="1"/>
    <col min="10971" max="10971" width="6.5" style="17" bestFit="1" customWidth="1"/>
    <col min="10972" max="10973" width="5.5" style="17" bestFit="1" customWidth="1"/>
    <col min="10974" max="10974" width="9.5" style="17" bestFit="1" customWidth="1"/>
    <col min="10975" max="10975" width="7.5" style="17" bestFit="1" customWidth="1"/>
    <col min="10976" max="10976" width="11.5" style="17"/>
    <col min="10977" max="10977" width="16.5" style="17" bestFit="1" customWidth="1"/>
    <col min="10978" max="10978" width="9.33203125" style="17" bestFit="1" customWidth="1"/>
    <col min="10979" max="10984" width="5.83203125" style="17" bestFit="1" customWidth="1"/>
    <col min="10985" max="10985" width="5.5" style="17" bestFit="1" customWidth="1"/>
    <col min="10986" max="10986" width="5.83203125" style="17" bestFit="1" customWidth="1"/>
    <col min="10987" max="10987" width="11.5" style="17"/>
    <col min="10988" max="10988" width="9.5" style="17" bestFit="1" customWidth="1"/>
    <col min="10989" max="10989" width="8.6640625" style="17" bestFit="1" customWidth="1"/>
    <col min="10990" max="11190" width="11.5" style="17"/>
    <col min="11191" max="11191" width="3.6640625" style="17" customWidth="1"/>
    <col min="11192" max="11194" width="4.33203125" style="17" customWidth="1"/>
    <col min="11195" max="11195" width="6.1640625" style="17" customWidth="1"/>
    <col min="11196" max="11196" width="9.83203125" style="17" customWidth="1"/>
    <col min="11197" max="11207" width="10" style="17" customWidth="1"/>
    <col min="11208" max="11208" width="17.6640625" style="17" customWidth="1"/>
    <col min="11209" max="11214" width="11.5" style="17"/>
    <col min="11215" max="11215" width="16.5" style="17" bestFit="1" customWidth="1"/>
    <col min="11216" max="11216" width="8.5" style="17" bestFit="1" customWidth="1"/>
    <col min="11217" max="11219" width="5.5" style="17" bestFit="1" customWidth="1"/>
    <col min="11220" max="11221" width="6.5" style="17" bestFit="1" customWidth="1"/>
    <col min="11222" max="11223" width="5.5" style="17" bestFit="1" customWidth="1"/>
    <col min="11224" max="11225" width="6.5" style="17" bestFit="1" customWidth="1"/>
    <col min="11226" max="11226" width="4" style="17" bestFit="1" customWidth="1"/>
    <col min="11227" max="11227" width="6.5" style="17" bestFit="1" customWidth="1"/>
    <col min="11228" max="11229" width="5.5" style="17" bestFit="1" customWidth="1"/>
    <col min="11230" max="11230" width="9.5" style="17" bestFit="1" customWidth="1"/>
    <col min="11231" max="11231" width="7.5" style="17" bestFit="1" customWidth="1"/>
    <col min="11232" max="11232" width="11.5" style="17"/>
    <col min="11233" max="11233" width="16.5" style="17" bestFit="1" customWidth="1"/>
    <col min="11234" max="11234" width="9.33203125" style="17" bestFit="1" customWidth="1"/>
    <col min="11235" max="11240" width="5.83203125" style="17" bestFit="1" customWidth="1"/>
    <col min="11241" max="11241" width="5.5" style="17" bestFit="1" customWidth="1"/>
    <col min="11242" max="11242" width="5.83203125" style="17" bestFit="1" customWidth="1"/>
    <col min="11243" max="11243" width="11.5" style="17"/>
    <col min="11244" max="11244" width="9.5" style="17" bestFit="1" customWidth="1"/>
    <col min="11245" max="11245" width="8.6640625" style="17" bestFit="1" customWidth="1"/>
    <col min="11246" max="11446" width="11.5" style="17"/>
    <col min="11447" max="11447" width="3.6640625" style="17" customWidth="1"/>
    <col min="11448" max="11450" width="4.33203125" style="17" customWidth="1"/>
    <col min="11451" max="11451" width="6.1640625" style="17" customWidth="1"/>
    <col min="11452" max="11452" width="9.83203125" style="17" customWidth="1"/>
    <col min="11453" max="11463" width="10" style="17" customWidth="1"/>
    <col min="11464" max="11464" width="17.6640625" style="17" customWidth="1"/>
    <col min="11465" max="11470" width="11.5" style="17"/>
    <col min="11471" max="11471" width="16.5" style="17" bestFit="1" customWidth="1"/>
    <col min="11472" max="11472" width="8.5" style="17" bestFit="1" customWidth="1"/>
    <col min="11473" max="11475" width="5.5" style="17" bestFit="1" customWidth="1"/>
    <col min="11476" max="11477" width="6.5" style="17" bestFit="1" customWidth="1"/>
    <col min="11478" max="11479" width="5.5" style="17" bestFit="1" customWidth="1"/>
    <col min="11480" max="11481" width="6.5" style="17" bestFit="1" customWidth="1"/>
    <col min="11482" max="11482" width="4" style="17" bestFit="1" customWidth="1"/>
    <col min="11483" max="11483" width="6.5" style="17" bestFit="1" customWidth="1"/>
    <col min="11484" max="11485" width="5.5" style="17" bestFit="1" customWidth="1"/>
    <col min="11486" max="11486" width="9.5" style="17" bestFit="1" customWidth="1"/>
    <col min="11487" max="11487" width="7.5" style="17" bestFit="1" customWidth="1"/>
    <col min="11488" max="11488" width="11.5" style="17"/>
    <col min="11489" max="11489" width="16.5" style="17" bestFit="1" customWidth="1"/>
    <col min="11490" max="11490" width="9.33203125" style="17" bestFit="1" customWidth="1"/>
    <col min="11491" max="11496" width="5.83203125" style="17" bestFit="1" customWidth="1"/>
    <col min="11497" max="11497" width="5.5" style="17" bestFit="1" customWidth="1"/>
    <col min="11498" max="11498" width="5.83203125" style="17" bestFit="1" customWidth="1"/>
    <col min="11499" max="11499" width="11.5" style="17"/>
    <col min="11500" max="11500" width="9.5" style="17" bestFit="1" customWidth="1"/>
    <col min="11501" max="11501" width="8.6640625" style="17" bestFit="1" customWidth="1"/>
    <col min="11502" max="11702" width="11.5" style="17"/>
    <col min="11703" max="11703" width="3.6640625" style="17" customWidth="1"/>
    <col min="11704" max="11706" width="4.33203125" style="17" customWidth="1"/>
    <col min="11707" max="11707" width="6.1640625" style="17" customWidth="1"/>
    <col min="11708" max="11708" width="9.83203125" style="17" customWidth="1"/>
    <col min="11709" max="11719" width="10" style="17" customWidth="1"/>
    <col min="11720" max="11720" width="17.6640625" style="17" customWidth="1"/>
    <col min="11721" max="11726" width="11.5" style="17"/>
    <col min="11727" max="11727" width="16.5" style="17" bestFit="1" customWidth="1"/>
    <col min="11728" max="11728" width="8.5" style="17" bestFit="1" customWidth="1"/>
    <col min="11729" max="11731" width="5.5" style="17" bestFit="1" customWidth="1"/>
    <col min="11732" max="11733" width="6.5" style="17" bestFit="1" customWidth="1"/>
    <col min="11734" max="11735" width="5.5" style="17" bestFit="1" customWidth="1"/>
    <col min="11736" max="11737" width="6.5" style="17" bestFit="1" customWidth="1"/>
    <col min="11738" max="11738" width="4" style="17" bestFit="1" customWidth="1"/>
    <col min="11739" max="11739" width="6.5" style="17" bestFit="1" customWidth="1"/>
    <col min="11740" max="11741" width="5.5" style="17" bestFit="1" customWidth="1"/>
    <col min="11742" max="11742" width="9.5" style="17" bestFit="1" customWidth="1"/>
    <col min="11743" max="11743" width="7.5" style="17" bestFit="1" customWidth="1"/>
    <col min="11744" max="11744" width="11.5" style="17"/>
    <col min="11745" max="11745" width="16.5" style="17" bestFit="1" customWidth="1"/>
    <col min="11746" max="11746" width="9.33203125" style="17" bestFit="1" customWidth="1"/>
    <col min="11747" max="11752" width="5.83203125" style="17" bestFit="1" customWidth="1"/>
    <col min="11753" max="11753" width="5.5" style="17" bestFit="1" customWidth="1"/>
    <col min="11754" max="11754" width="5.83203125" style="17" bestFit="1" customWidth="1"/>
    <col min="11755" max="11755" width="11.5" style="17"/>
    <col min="11756" max="11756" width="9.5" style="17" bestFit="1" customWidth="1"/>
    <col min="11757" max="11757" width="8.6640625" style="17" bestFit="1" customWidth="1"/>
    <col min="11758" max="11958" width="11.5" style="17"/>
    <col min="11959" max="11959" width="3.6640625" style="17" customWidth="1"/>
    <col min="11960" max="11962" width="4.33203125" style="17" customWidth="1"/>
    <col min="11963" max="11963" width="6.1640625" style="17" customWidth="1"/>
    <col min="11964" max="11964" width="9.83203125" style="17" customWidth="1"/>
    <col min="11965" max="11975" width="10" style="17" customWidth="1"/>
    <col min="11976" max="11976" width="17.6640625" style="17" customWidth="1"/>
    <col min="11977" max="11982" width="11.5" style="17"/>
    <col min="11983" max="11983" width="16.5" style="17" bestFit="1" customWidth="1"/>
    <col min="11984" max="11984" width="8.5" style="17" bestFit="1" customWidth="1"/>
    <col min="11985" max="11987" width="5.5" style="17" bestFit="1" customWidth="1"/>
    <col min="11988" max="11989" width="6.5" style="17" bestFit="1" customWidth="1"/>
    <col min="11990" max="11991" width="5.5" style="17" bestFit="1" customWidth="1"/>
    <col min="11992" max="11993" width="6.5" style="17" bestFit="1" customWidth="1"/>
    <col min="11994" max="11994" width="4" style="17" bestFit="1" customWidth="1"/>
    <col min="11995" max="11995" width="6.5" style="17" bestFit="1" customWidth="1"/>
    <col min="11996" max="11997" width="5.5" style="17" bestFit="1" customWidth="1"/>
    <col min="11998" max="11998" width="9.5" style="17" bestFit="1" customWidth="1"/>
    <col min="11999" max="11999" width="7.5" style="17" bestFit="1" customWidth="1"/>
    <col min="12000" max="12000" width="11.5" style="17"/>
    <col min="12001" max="12001" width="16.5" style="17" bestFit="1" customWidth="1"/>
    <col min="12002" max="12002" width="9.33203125" style="17" bestFit="1" customWidth="1"/>
    <col min="12003" max="12008" width="5.83203125" style="17" bestFit="1" customWidth="1"/>
    <col min="12009" max="12009" width="5.5" style="17" bestFit="1" customWidth="1"/>
    <col min="12010" max="12010" width="5.83203125" style="17" bestFit="1" customWidth="1"/>
    <col min="12011" max="12011" width="11.5" style="17"/>
    <col min="12012" max="12012" width="9.5" style="17" bestFit="1" customWidth="1"/>
    <col min="12013" max="12013" width="8.6640625" style="17" bestFit="1" customWidth="1"/>
    <col min="12014" max="12214" width="11.5" style="17"/>
    <col min="12215" max="12215" width="3.6640625" style="17" customWidth="1"/>
    <col min="12216" max="12218" width="4.33203125" style="17" customWidth="1"/>
    <col min="12219" max="12219" width="6.1640625" style="17" customWidth="1"/>
    <col min="12220" max="12220" width="9.83203125" style="17" customWidth="1"/>
    <col min="12221" max="12231" width="10" style="17" customWidth="1"/>
    <col min="12232" max="12232" width="17.6640625" style="17" customWidth="1"/>
    <col min="12233" max="12238" width="11.5" style="17"/>
    <col min="12239" max="12239" width="16.5" style="17" bestFit="1" customWidth="1"/>
    <col min="12240" max="12240" width="8.5" style="17" bestFit="1" customWidth="1"/>
    <col min="12241" max="12243" width="5.5" style="17" bestFit="1" customWidth="1"/>
    <col min="12244" max="12245" width="6.5" style="17" bestFit="1" customWidth="1"/>
    <col min="12246" max="12247" width="5.5" style="17" bestFit="1" customWidth="1"/>
    <col min="12248" max="12249" width="6.5" style="17" bestFit="1" customWidth="1"/>
    <col min="12250" max="12250" width="4" style="17" bestFit="1" customWidth="1"/>
    <col min="12251" max="12251" width="6.5" style="17" bestFit="1" customWidth="1"/>
    <col min="12252" max="12253" width="5.5" style="17" bestFit="1" customWidth="1"/>
    <col min="12254" max="12254" width="9.5" style="17" bestFit="1" customWidth="1"/>
    <col min="12255" max="12255" width="7.5" style="17" bestFit="1" customWidth="1"/>
    <col min="12256" max="12256" width="11.5" style="17"/>
    <col min="12257" max="12257" width="16.5" style="17" bestFit="1" customWidth="1"/>
    <col min="12258" max="12258" width="9.33203125" style="17" bestFit="1" customWidth="1"/>
    <col min="12259" max="12264" width="5.83203125" style="17" bestFit="1" customWidth="1"/>
    <col min="12265" max="12265" width="5.5" style="17" bestFit="1" customWidth="1"/>
    <col min="12266" max="12266" width="5.83203125" style="17" bestFit="1" customWidth="1"/>
    <col min="12267" max="12267" width="11.5" style="17"/>
    <col min="12268" max="12268" width="9.5" style="17" bestFit="1" customWidth="1"/>
    <col min="12269" max="12269" width="8.6640625" style="17" bestFit="1" customWidth="1"/>
    <col min="12270" max="12470" width="11.5" style="17"/>
    <col min="12471" max="12471" width="3.6640625" style="17" customWidth="1"/>
    <col min="12472" max="12474" width="4.33203125" style="17" customWidth="1"/>
    <col min="12475" max="12475" width="6.1640625" style="17" customWidth="1"/>
    <col min="12476" max="12476" width="9.83203125" style="17" customWidth="1"/>
    <col min="12477" max="12487" width="10" style="17" customWidth="1"/>
    <col min="12488" max="12488" width="17.6640625" style="17" customWidth="1"/>
    <col min="12489" max="12494" width="11.5" style="17"/>
    <col min="12495" max="12495" width="16.5" style="17" bestFit="1" customWidth="1"/>
    <col min="12496" max="12496" width="8.5" style="17" bestFit="1" customWidth="1"/>
    <col min="12497" max="12499" width="5.5" style="17" bestFit="1" customWidth="1"/>
    <col min="12500" max="12501" width="6.5" style="17" bestFit="1" customWidth="1"/>
    <col min="12502" max="12503" width="5.5" style="17" bestFit="1" customWidth="1"/>
    <col min="12504" max="12505" width="6.5" style="17" bestFit="1" customWidth="1"/>
    <col min="12506" max="12506" width="4" style="17" bestFit="1" customWidth="1"/>
    <col min="12507" max="12507" width="6.5" style="17" bestFit="1" customWidth="1"/>
    <col min="12508" max="12509" width="5.5" style="17" bestFit="1" customWidth="1"/>
    <col min="12510" max="12510" width="9.5" style="17" bestFit="1" customWidth="1"/>
    <col min="12511" max="12511" width="7.5" style="17" bestFit="1" customWidth="1"/>
    <col min="12512" max="12512" width="11.5" style="17"/>
    <col min="12513" max="12513" width="16.5" style="17" bestFit="1" customWidth="1"/>
    <col min="12514" max="12514" width="9.33203125" style="17" bestFit="1" customWidth="1"/>
    <col min="12515" max="12520" width="5.83203125" style="17" bestFit="1" customWidth="1"/>
    <col min="12521" max="12521" width="5.5" style="17" bestFit="1" customWidth="1"/>
    <col min="12522" max="12522" width="5.83203125" style="17" bestFit="1" customWidth="1"/>
    <col min="12523" max="12523" width="11.5" style="17"/>
    <col min="12524" max="12524" width="9.5" style="17" bestFit="1" customWidth="1"/>
    <col min="12525" max="12525" width="8.6640625" style="17" bestFit="1" customWidth="1"/>
    <col min="12526" max="12726" width="11.5" style="17"/>
    <col min="12727" max="12727" width="3.6640625" style="17" customWidth="1"/>
    <col min="12728" max="12730" width="4.33203125" style="17" customWidth="1"/>
    <col min="12731" max="12731" width="6.1640625" style="17" customWidth="1"/>
    <col min="12732" max="12732" width="9.83203125" style="17" customWidth="1"/>
    <col min="12733" max="12743" width="10" style="17" customWidth="1"/>
    <col min="12744" max="12744" width="17.6640625" style="17" customWidth="1"/>
    <col min="12745" max="12750" width="11.5" style="17"/>
    <col min="12751" max="12751" width="16.5" style="17" bestFit="1" customWidth="1"/>
    <col min="12752" max="12752" width="8.5" style="17" bestFit="1" customWidth="1"/>
    <col min="12753" max="12755" width="5.5" style="17" bestFit="1" customWidth="1"/>
    <col min="12756" max="12757" width="6.5" style="17" bestFit="1" customWidth="1"/>
    <col min="12758" max="12759" width="5.5" style="17" bestFit="1" customWidth="1"/>
    <col min="12760" max="12761" width="6.5" style="17" bestFit="1" customWidth="1"/>
    <col min="12762" max="12762" width="4" style="17" bestFit="1" customWidth="1"/>
    <col min="12763" max="12763" width="6.5" style="17" bestFit="1" customWidth="1"/>
    <col min="12764" max="12765" width="5.5" style="17" bestFit="1" customWidth="1"/>
    <col min="12766" max="12766" width="9.5" style="17" bestFit="1" customWidth="1"/>
    <col min="12767" max="12767" width="7.5" style="17" bestFit="1" customWidth="1"/>
    <col min="12768" max="12768" width="11.5" style="17"/>
    <col min="12769" max="12769" width="16.5" style="17" bestFit="1" customWidth="1"/>
    <col min="12770" max="12770" width="9.33203125" style="17" bestFit="1" customWidth="1"/>
    <col min="12771" max="12776" width="5.83203125" style="17" bestFit="1" customWidth="1"/>
    <col min="12777" max="12777" width="5.5" style="17" bestFit="1" customWidth="1"/>
    <col min="12778" max="12778" width="5.83203125" style="17" bestFit="1" customWidth="1"/>
    <col min="12779" max="12779" width="11.5" style="17"/>
    <col min="12780" max="12780" width="9.5" style="17" bestFit="1" customWidth="1"/>
    <col min="12781" max="12781" width="8.6640625" style="17" bestFit="1" customWidth="1"/>
    <col min="12782" max="12982" width="11.5" style="17"/>
    <col min="12983" max="12983" width="3.6640625" style="17" customWidth="1"/>
    <col min="12984" max="12986" width="4.33203125" style="17" customWidth="1"/>
    <col min="12987" max="12987" width="6.1640625" style="17" customWidth="1"/>
    <col min="12988" max="12988" width="9.83203125" style="17" customWidth="1"/>
    <col min="12989" max="12999" width="10" style="17" customWidth="1"/>
    <col min="13000" max="13000" width="17.6640625" style="17" customWidth="1"/>
    <col min="13001" max="13006" width="11.5" style="17"/>
    <col min="13007" max="13007" width="16.5" style="17" bestFit="1" customWidth="1"/>
    <col min="13008" max="13008" width="8.5" style="17" bestFit="1" customWidth="1"/>
    <col min="13009" max="13011" width="5.5" style="17" bestFit="1" customWidth="1"/>
    <col min="13012" max="13013" width="6.5" style="17" bestFit="1" customWidth="1"/>
    <col min="13014" max="13015" width="5.5" style="17" bestFit="1" customWidth="1"/>
    <col min="13016" max="13017" width="6.5" style="17" bestFit="1" customWidth="1"/>
    <col min="13018" max="13018" width="4" style="17" bestFit="1" customWidth="1"/>
    <col min="13019" max="13019" width="6.5" style="17" bestFit="1" customWidth="1"/>
    <col min="13020" max="13021" width="5.5" style="17" bestFit="1" customWidth="1"/>
    <col min="13022" max="13022" width="9.5" style="17" bestFit="1" customWidth="1"/>
    <col min="13023" max="13023" width="7.5" style="17" bestFit="1" customWidth="1"/>
    <col min="13024" max="13024" width="11.5" style="17"/>
    <col min="13025" max="13025" width="16.5" style="17" bestFit="1" customWidth="1"/>
    <col min="13026" max="13026" width="9.33203125" style="17" bestFit="1" customWidth="1"/>
    <col min="13027" max="13032" width="5.83203125" style="17" bestFit="1" customWidth="1"/>
    <col min="13033" max="13033" width="5.5" style="17" bestFit="1" customWidth="1"/>
    <col min="13034" max="13034" width="5.83203125" style="17" bestFit="1" customWidth="1"/>
    <col min="13035" max="13035" width="11.5" style="17"/>
    <col min="13036" max="13036" width="9.5" style="17" bestFit="1" customWidth="1"/>
    <col min="13037" max="13037" width="8.6640625" style="17" bestFit="1" customWidth="1"/>
    <col min="13038" max="13238" width="11.5" style="17"/>
    <col min="13239" max="13239" width="3.6640625" style="17" customWidth="1"/>
    <col min="13240" max="13242" width="4.33203125" style="17" customWidth="1"/>
    <col min="13243" max="13243" width="6.1640625" style="17" customWidth="1"/>
    <col min="13244" max="13244" width="9.83203125" style="17" customWidth="1"/>
    <col min="13245" max="13255" width="10" style="17" customWidth="1"/>
    <col min="13256" max="13256" width="17.6640625" style="17" customWidth="1"/>
    <col min="13257" max="13262" width="11.5" style="17"/>
    <col min="13263" max="13263" width="16.5" style="17" bestFit="1" customWidth="1"/>
    <col min="13264" max="13264" width="8.5" style="17" bestFit="1" customWidth="1"/>
    <col min="13265" max="13267" width="5.5" style="17" bestFit="1" customWidth="1"/>
    <col min="13268" max="13269" width="6.5" style="17" bestFit="1" customWidth="1"/>
    <col min="13270" max="13271" width="5.5" style="17" bestFit="1" customWidth="1"/>
    <col min="13272" max="13273" width="6.5" style="17" bestFit="1" customWidth="1"/>
    <col min="13274" max="13274" width="4" style="17" bestFit="1" customWidth="1"/>
    <col min="13275" max="13275" width="6.5" style="17" bestFit="1" customWidth="1"/>
    <col min="13276" max="13277" width="5.5" style="17" bestFit="1" customWidth="1"/>
    <col min="13278" max="13278" width="9.5" style="17" bestFit="1" customWidth="1"/>
    <col min="13279" max="13279" width="7.5" style="17" bestFit="1" customWidth="1"/>
    <col min="13280" max="13280" width="11.5" style="17"/>
    <col min="13281" max="13281" width="16.5" style="17" bestFit="1" customWidth="1"/>
    <col min="13282" max="13282" width="9.33203125" style="17" bestFit="1" customWidth="1"/>
    <col min="13283" max="13288" width="5.83203125" style="17" bestFit="1" customWidth="1"/>
    <col min="13289" max="13289" width="5.5" style="17" bestFit="1" customWidth="1"/>
    <col min="13290" max="13290" width="5.83203125" style="17" bestFit="1" customWidth="1"/>
    <col min="13291" max="13291" width="11.5" style="17"/>
    <col min="13292" max="13292" width="9.5" style="17" bestFit="1" customWidth="1"/>
    <col min="13293" max="13293" width="8.6640625" style="17" bestFit="1" customWidth="1"/>
    <col min="13294" max="13494" width="11.5" style="17"/>
    <col min="13495" max="13495" width="3.6640625" style="17" customWidth="1"/>
    <col min="13496" max="13498" width="4.33203125" style="17" customWidth="1"/>
    <col min="13499" max="13499" width="6.1640625" style="17" customWidth="1"/>
    <col min="13500" max="13500" width="9.83203125" style="17" customWidth="1"/>
    <col min="13501" max="13511" width="10" style="17" customWidth="1"/>
    <col min="13512" max="13512" width="17.6640625" style="17" customWidth="1"/>
    <col min="13513" max="13518" width="11.5" style="17"/>
    <col min="13519" max="13519" width="16.5" style="17" bestFit="1" customWidth="1"/>
    <col min="13520" max="13520" width="8.5" style="17" bestFit="1" customWidth="1"/>
    <col min="13521" max="13523" width="5.5" style="17" bestFit="1" customWidth="1"/>
    <col min="13524" max="13525" width="6.5" style="17" bestFit="1" customWidth="1"/>
    <col min="13526" max="13527" width="5.5" style="17" bestFit="1" customWidth="1"/>
    <col min="13528" max="13529" width="6.5" style="17" bestFit="1" customWidth="1"/>
    <col min="13530" max="13530" width="4" style="17" bestFit="1" customWidth="1"/>
    <col min="13531" max="13531" width="6.5" style="17" bestFit="1" customWidth="1"/>
    <col min="13532" max="13533" width="5.5" style="17" bestFit="1" customWidth="1"/>
    <col min="13534" max="13534" width="9.5" style="17" bestFit="1" customWidth="1"/>
    <col min="13535" max="13535" width="7.5" style="17" bestFit="1" customWidth="1"/>
    <col min="13536" max="13536" width="11.5" style="17"/>
    <col min="13537" max="13537" width="16.5" style="17" bestFit="1" customWidth="1"/>
    <col min="13538" max="13538" width="9.33203125" style="17" bestFit="1" customWidth="1"/>
    <col min="13539" max="13544" width="5.83203125" style="17" bestFit="1" customWidth="1"/>
    <col min="13545" max="13545" width="5.5" style="17" bestFit="1" customWidth="1"/>
    <col min="13546" max="13546" width="5.83203125" style="17" bestFit="1" customWidth="1"/>
    <col min="13547" max="13547" width="11.5" style="17"/>
    <col min="13548" max="13548" width="9.5" style="17" bestFit="1" customWidth="1"/>
    <col min="13549" max="13549" width="8.6640625" style="17" bestFit="1" customWidth="1"/>
    <col min="13550" max="13750" width="11.5" style="17"/>
    <col min="13751" max="13751" width="3.6640625" style="17" customWidth="1"/>
    <col min="13752" max="13754" width="4.33203125" style="17" customWidth="1"/>
    <col min="13755" max="13755" width="6.1640625" style="17" customWidth="1"/>
    <col min="13756" max="13756" width="9.83203125" style="17" customWidth="1"/>
    <col min="13757" max="13767" width="10" style="17" customWidth="1"/>
    <col min="13768" max="13768" width="17.6640625" style="17" customWidth="1"/>
    <col min="13769" max="13774" width="11.5" style="17"/>
    <col min="13775" max="13775" width="16.5" style="17" bestFit="1" customWidth="1"/>
    <col min="13776" max="13776" width="8.5" style="17" bestFit="1" customWidth="1"/>
    <col min="13777" max="13779" width="5.5" style="17" bestFit="1" customWidth="1"/>
    <col min="13780" max="13781" width="6.5" style="17" bestFit="1" customWidth="1"/>
    <col min="13782" max="13783" width="5.5" style="17" bestFit="1" customWidth="1"/>
    <col min="13784" max="13785" width="6.5" style="17" bestFit="1" customWidth="1"/>
    <col min="13786" max="13786" width="4" style="17" bestFit="1" customWidth="1"/>
    <col min="13787" max="13787" width="6.5" style="17" bestFit="1" customWidth="1"/>
    <col min="13788" max="13789" width="5.5" style="17" bestFit="1" customWidth="1"/>
    <col min="13790" max="13790" width="9.5" style="17" bestFit="1" customWidth="1"/>
    <col min="13791" max="13791" width="7.5" style="17" bestFit="1" customWidth="1"/>
    <col min="13792" max="13792" width="11.5" style="17"/>
    <col min="13793" max="13793" width="16.5" style="17" bestFit="1" customWidth="1"/>
    <col min="13794" max="13794" width="9.33203125" style="17" bestFit="1" customWidth="1"/>
    <col min="13795" max="13800" width="5.83203125" style="17" bestFit="1" customWidth="1"/>
    <col min="13801" max="13801" width="5.5" style="17" bestFit="1" customWidth="1"/>
    <col min="13802" max="13802" width="5.83203125" style="17" bestFit="1" customWidth="1"/>
    <col min="13803" max="13803" width="11.5" style="17"/>
    <col min="13804" max="13804" width="9.5" style="17" bestFit="1" customWidth="1"/>
    <col min="13805" max="13805" width="8.6640625" style="17" bestFit="1" customWidth="1"/>
    <col min="13806" max="14006" width="11.5" style="17"/>
    <col min="14007" max="14007" width="3.6640625" style="17" customWidth="1"/>
    <col min="14008" max="14010" width="4.33203125" style="17" customWidth="1"/>
    <col min="14011" max="14011" width="6.1640625" style="17" customWidth="1"/>
    <col min="14012" max="14012" width="9.83203125" style="17" customWidth="1"/>
    <col min="14013" max="14023" width="10" style="17" customWidth="1"/>
    <col min="14024" max="14024" width="17.6640625" style="17" customWidth="1"/>
    <col min="14025" max="14030" width="11.5" style="17"/>
    <col min="14031" max="14031" width="16.5" style="17" bestFit="1" customWidth="1"/>
    <col min="14032" max="14032" width="8.5" style="17" bestFit="1" customWidth="1"/>
    <col min="14033" max="14035" width="5.5" style="17" bestFit="1" customWidth="1"/>
    <col min="14036" max="14037" width="6.5" style="17" bestFit="1" customWidth="1"/>
    <col min="14038" max="14039" width="5.5" style="17" bestFit="1" customWidth="1"/>
    <col min="14040" max="14041" width="6.5" style="17" bestFit="1" customWidth="1"/>
    <col min="14042" max="14042" width="4" style="17" bestFit="1" customWidth="1"/>
    <col min="14043" max="14043" width="6.5" style="17" bestFit="1" customWidth="1"/>
    <col min="14044" max="14045" width="5.5" style="17" bestFit="1" customWidth="1"/>
    <col min="14046" max="14046" width="9.5" style="17" bestFit="1" customWidth="1"/>
    <col min="14047" max="14047" width="7.5" style="17" bestFit="1" customWidth="1"/>
    <col min="14048" max="14048" width="11.5" style="17"/>
    <col min="14049" max="14049" width="16.5" style="17" bestFit="1" customWidth="1"/>
    <col min="14050" max="14050" width="9.33203125" style="17" bestFit="1" customWidth="1"/>
    <col min="14051" max="14056" width="5.83203125" style="17" bestFit="1" customWidth="1"/>
    <col min="14057" max="14057" width="5.5" style="17" bestFit="1" customWidth="1"/>
    <col min="14058" max="14058" width="5.83203125" style="17" bestFit="1" customWidth="1"/>
    <col min="14059" max="14059" width="11.5" style="17"/>
    <col min="14060" max="14060" width="9.5" style="17" bestFit="1" customWidth="1"/>
    <col min="14061" max="14061" width="8.6640625" style="17" bestFit="1" customWidth="1"/>
    <col min="14062" max="14262" width="11.5" style="17"/>
    <col min="14263" max="14263" width="3.6640625" style="17" customWidth="1"/>
    <col min="14264" max="14266" width="4.33203125" style="17" customWidth="1"/>
    <col min="14267" max="14267" width="6.1640625" style="17" customWidth="1"/>
    <col min="14268" max="14268" width="9.83203125" style="17" customWidth="1"/>
    <col min="14269" max="14279" width="10" style="17" customWidth="1"/>
    <col min="14280" max="14280" width="17.6640625" style="17" customWidth="1"/>
    <col min="14281" max="14286" width="11.5" style="17"/>
    <col min="14287" max="14287" width="16.5" style="17" bestFit="1" customWidth="1"/>
    <col min="14288" max="14288" width="8.5" style="17" bestFit="1" customWidth="1"/>
    <col min="14289" max="14291" width="5.5" style="17" bestFit="1" customWidth="1"/>
    <col min="14292" max="14293" width="6.5" style="17" bestFit="1" customWidth="1"/>
    <col min="14294" max="14295" width="5.5" style="17" bestFit="1" customWidth="1"/>
    <col min="14296" max="14297" width="6.5" style="17" bestFit="1" customWidth="1"/>
    <col min="14298" max="14298" width="4" style="17" bestFit="1" customWidth="1"/>
    <col min="14299" max="14299" width="6.5" style="17" bestFit="1" customWidth="1"/>
    <col min="14300" max="14301" width="5.5" style="17" bestFit="1" customWidth="1"/>
    <col min="14302" max="14302" width="9.5" style="17" bestFit="1" customWidth="1"/>
    <col min="14303" max="14303" width="7.5" style="17" bestFit="1" customWidth="1"/>
    <col min="14304" max="14304" width="11.5" style="17"/>
    <col min="14305" max="14305" width="16.5" style="17" bestFit="1" customWidth="1"/>
    <col min="14306" max="14306" width="9.33203125" style="17" bestFit="1" customWidth="1"/>
    <col min="14307" max="14312" width="5.83203125" style="17" bestFit="1" customWidth="1"/>
    <col min="14313" max="14313" width="5.5" style="17" bestFit="1" customWidth="1"/>
    <col min="14314" max="14314" width="5.83203125" style="17" bestFit="1" customWidth="1"/>
    <col min="14315" max="14315" width="11.5" style="17"/>
    <col min="14316" max="14316" width="9.5" style="17" bestFit="1" customWidth="1"/>
    <col min="14317" max="14317" width="8.6640625" style="17" bestFit="1" customWidth="1"/>
    <col min="14318" max="14518" width="11.5" style="17"/>
    <col min="14519" max="14519" width="3.6640625" style="17" customWidth="1"/>
    <col min="14520" max="14522" width="4.33203125" style="17" customWidth="1"/>
    <col min="14523" max="14523" width="6.1640625" style="17" customWidth="1"/>
    <col min="14524" max="14524" width="9.83203125" style="17" customWidth="1"/>
    <col min="14525" max="14535" width="10" style="17" customWidth="1"/>
    <col min="14536" max="14536" width="17.6640625" style="17" customWidth="1"/>
    <col min="14537" max="14542" width="11.5" style="17"/>
    <col min="14543" max="14543" width="16.5" style="17" bestFit="1" customWidth="1"/>
    <col min="14544" max="14544" width="8.5" style="17" bestFit="1" customWidth="1"/>
    <col min="14545" max="14547" width="5.5" style="17" bestFit="1" customWidth="1"/>
    <col min="14548" max="14549" width="6.5" style="17" bestFit="1" customWidth="1"/>
    <col min="14550" max="14551" width="5.5" style="17" bestFit="1" customWidth="1"/>
    <col min="14552" max="14553" width="6.5" style="17" bestFit="1" customWidth="1"/>
    <col min="14554" max="14554" width="4" style="17" bestFit="1" customWidth="1"/>
    <col min="14555" max="14555" width="6.5" style="17" bestFit="1" customWidth="1"/>
    <col min="14556" max="14557" width="5.5" style="17" bestFit="1" customWidth="1"/>
    <col min="14558" max="14558" width="9.5" style="17" bestFit="1" customWidth="1"/>
    <col min="14559" max="14559" width="7.5" style="17" bestFit="1" customWidth="1"/>
    <col min="14560" max="14560" width="11.5" style="17"/>
    <col min="14561" max="14561" width="16.5" style="17" bestFit="1" customWidth="1"/>
    <col min="14562" max="14562" width="9.33203125" style="17" bestFit="1" customWidth="1"/>
    <col min="14563" max="14568" width="5.83203125" style="17" bestFit="1" customWidth="1"/>
    <col min="14569" max="14569" width="5.5" style="17" bestFit="1" customWidth="1"/>
    <col min="14570" max="14570" width="5.83203125" style="17" bestFit="1" customWidth="1"/>
    <col min="14571" max="14571" width="11.5" style="17"/>
    <col min="14572" max="14572" width="9.5" style="17" bestFit="1" customWidth="1"/>
    <col min="14573" max="14573" width="8.6640625" style="17" bestFit="1" customWidth="1"/>
    <col min="14574" max="14774" width="11.5" style="17"/>
    <col min="14775" max="14775" width="3.6640625" style="17" customWidth="1"/>
    <col min="14776" max="14778" width="4.33203125" style="17" customWidth="1"/>
    <col min="14779" max="14779" width="6.1640625" style="17" customWidth="1"/>
    <col min="14780" max="14780" width="9.83203125" style="17" customWidth="1"/>
    <col min="14781" max="14791" width="10" style="17" customWidth="1"/>
    <col min="14792" max="14792" width="17.6640625" style="17" customWidth="1"/>
    <col min="14793" max="14798" width="11.5" style="17"/>
    <col min="14799" max="14799" width="16.5" style="17" bestFit="1" customWidth="1"/>
    <col min="14800" max="14800" width="8.5" style="17" bestFit="1" customWidth="1"/>
    <col min="14801" max="14803" width="5.5" style="17" bestFit="1" customWidth="1"/>
    <col min="14804" max="14805" width="6.5" style="17" bestFit="1" customWidth="1"/>
    <col min="14806" max="14807" width="5.5" style="17" bestFit="1" customWidth="1"/>
    <col min="14808" max="14809" width="6.5" style="17" bestFit="1" customWidth="1"/>
    <col min="14810" max="14810" width="4" style="17" bestFit="1" customWidth="1"/>
    <col min="14811" max="14811" width="6.5" style="17" bestFit="1" customWidth="1"/>
    <col min="14812" max="14813" width="5.5" style="17" bestFit="1" customWidth="1"/>
    <col min="14814" max="14814" width="9.5" style="17" bestFit="1" customWidth="1"/>
    <col min="14815" max="14815" width="7.5" style="17" bestFit="1" customWidth="1"/>
    <col min="14816" max="14816" width="11.5" style="17"/>
    <col min="14817" max="14817" width="16.5" style="17" bestFit="1" customWidth="1"/>
    <col min="14818" max="14818" width="9.33203125" style="17" bestFit="1" customWidth="1"/>
    <col min="14819" max="14824" width="5.83203125" style="17" bestFit="1" customWidth="1"/>
    <col min="14825" max="14825" width="5.5" style="17" bestFit="1" customWidth="1"/>
    <col min="14826" max="14826" width="5.83203125" style="17" bestFit="1" customWidth="1"/>
    <col min="14827" max="14827" width="11.5" style="17"/>
    <col min="14828" max="14828" width="9.5" style="17" bestFit="1" customWidth="1"/>
    <col min="14829" max="14829" width="8.6640625" style="17" bestFit="1" customWidth="1"/>
    <col min="14830" max="15030" width="11.5" style="17"/>
    <col min="15031" max="15031" width="3.6640625" style="17" customWidth="1"/>
    <col min="15032" max="15034" width="4.33203125" style="17" customWidth="1"/>
    <col min="15035" max="15035" width="6.1640625" style="17" customWidth="1"/>
    <col min="15036" max="15036" width="9.83203125" style="17" customWidth="1"/>
    <col min="15037" max="15047" width="10" style="17" customWidth="1"/>
    <col min="15048" max="15048" width="17.6640625" style="17" customWidth="1"/>
    <col min="15049" max="15054" width="11.5" style="17"/>
    <col min="15055" max="15055" width="16.5" style="17" bestFit="1" customWidth="1"/>
    <col min="15056" max="15056" width="8.5" style="17" bestFit="1" customWidth="1"/>
    <col min="15057" max="15059" width="5.5" style="17" bestFit="1" customWidth="1"/>
    <col min="15060" max="15061" width="6.5" style="17" bestFit="1" customWidth="1"/>
    <col min="15062" max="15063" width="5.5" style="17" bestFit="1" customWidth="1"/>
    <col min="15064" max="15065" width="6.5" style="17" bestFit="1" customWidth="1"/>
    <col min="15066" max="15066" width="4" style="17" bestFit="1" customWidth="1"/>
    <col min="15067" max="15067" width="6.5" style="17" bestFit="1" customWidth="1"/>
    <col min="15068" max="15069" width="5.5" style="17" bestFit="1" customWidth="1"/>
    <col min="15070" max="15070" width="9.5" style="17" bestFit="1" customWidth="1"/>
    <col min="15071" max="15071" width="7.5" style="17" bestFit="1" customWidth="1"/>
    <col min="15072" max="15072" width="11.5" style="17"/>
    <col min="15073" max="15073" width="16.5" style="17" bestFit="1" customWidth="1"/>
    <col min="15074" max="15074" width="9.33203125" style="17" bestFit="1" customWidth="1"/>
    <col min="15075" max="15080" width="5.83203125" style="17" bestFit="1" customWidth="1"/>
    <col min="15081" max="15081" width="5.5" style="17" bestFit="1" customWidth="1"/>
    <col min="15082" max="15082" width="5.83203125" style="17" bestFit="1" customWidth="1"/>
    <col min="15083" max="15083" width="11.5" style="17"/>
    <col min="15084" max="15084" width="9.5" style="17" bestFit="1" customWidth="1"/>
    <col min="15085" max="15085" width="8.6640625" style="17" bestFit="1" customWidth="1"/>
    <col min="15086" max="15286" width="11.5" style="17"/>
    <col min="15287" max="15287" width="3.6640625" style="17" customWidth="1"/>
    <col min="15288" max="15290" width="4.33203125" style="17" customWidth="1"/>
    <col min="15291" max="15291" width="6.1640625" style="17" customWidth="1"/>
    <col min="15292" max="15292" width="9.83203125" style="17" customWidth="1"/>
    <col min="15293" max="15303" width="10" style="17" customWidth="1"/>
    <col min="15304" max="15304" width="17.6640625" style="17" customWidth="1"/>
    <col min="15305" max="15310" width="11.5" style="17"/>
    <col min="15311" max="15311" width="16.5" style="17" bestFit="1" customWidth="1"/>
    <col min="15312" max="15312" width="8.5" style="17" bestFit="1" customWidth="1"/>
    <col min="15313" max="15315" width="5.5" style="17" bestFit="1" customWidth="1"/>
    <col min="15316" max="15317" width="6.5" style="17" bestFit="1" customWidth="1"/>
    <col min="15318" max="15319" width="5.5" style="17" bestFit="1" customWidth="1"/>
    <col min="15320" max="15321" width="6.5" style="17" bestFit="1" customWidth="1"/>
    <col min="15322" max="15322" width="4" style="17" bestFit="1" customWidth="1"/>
    <col min="15323" max="15323" width="6.5" style="17" bestFit="1" customWidth="1"/>
    <col min="15324" max="15325" width="5.5" style="17" bestFit="1" customWidth="1"/>
    <col min="15326" max="15326" width="9.5" style="17" bestFit="1" customWidth="1"/>
    <col min="15327" max="15327" width="7.5" style="17" bestFit="1" customWidth="1"/>
    <col min="15328" max="15328" width="11.5" style="17"/>
    <col min="15329" max="15329" width="16.5" style="17" bestFit="1" customWidth="1"/>
    <col min="15330" max="15330" width="9.33203125" style="17" bestFit="1" customWidth="1"/>
    <col min="15331" max="15336" width="5.83203125" style="17" bestFit="1" customWidth="1"/>
    <col min="15337" max="15337" width="5.5" style="17" bestFit="1" customWidth="1"/>
    <col min="15338" max="15338" width="5.83203125" style="17" bestFit="1" customWidth="1"/>
    <col min="15339" max="15339" width="11.5" style="17"/>
    <col min="15340" max="15340" width="9.5" style="17" bestFit="1" customWidth="1"/>
    <col min="15341" max="15341" width="8.6640625" style="17" bestFit="1" customWidth="1"/>
    <col min="15342" max="15542" width="11.5" style="17"/>
    <col min="15543" max="15543" width="3.6640625" style="17" customWidth="1"/>
    <col min="15544" max="15546" width="4.33203125" style="17" customWidth="1"/>
    <col min="15547" max="15547" width="6.1640625" style="17" customWidth="1"/>
    <col min="15548" max="15548" width="9.83203125" style="17" customWidth="1"/>
    <col min="15549" max="15559" width="10" style="17" customWidth="1"/>
    <col min="15560" max="15560" width="17.6640625" style="17" customWidth="1"/>
    <col min="15561" max="15566" width="11.5" style="17"/>
    <col min="15567" max="15567" width="16.5" style="17" bestFit="1" customWidth="1"/>
    <col min="15568" max="15568" width="8.5" style="17" bestFit="1" customWidth="1"/>
    <col min="15569" max="15571" width="5.5" style="17" bestFit="1" customWidth="1"/>
    <col min="15572" max="15573" width="6.5" style="17" bestFit="1" customWidth="1"/>
    <col min="15574" max="15575" width="5.5" style="17" bestFit="1" customWidth="1"/>
    <col min="15576" max="15577" width="6.5" style="17" bestFit="1" customWidth="1"/>
    <col min="15578" max="15578" width="4" style="17" bestFit="1" customWidth="1"/>
    <col min="15579" max="15579" width="6.5" style="17" bestFit="1" customWidth="1"/>
    <col min="15580" max="15581" width="5.5" style="17" bestFit="1" customWidth="1"/>
    <col min="15582" max="15582" width="9.5" style="17" bestFit="1" customWidth="1"/>
    <col min="15583" max="15583" width="7.5" style="17" bestFit="1" customWidth="1"/>
    <col min="15584" max="15584" width="11.5" style="17"/>
    <col min="15585" max="15585" width="16.5" style="17" bestFit="1" customWidth="1"/>
    <col min="15586" max="15586" width="9.33203125" style="17" bestFit="1" customWidth="1"/>
    <col min="15587" max="15592" width="5.83203125" style="17" bestFit="1" customWidth="1"/>
    <col min="15593" max="15593" width="5.5" style="17" bestFit="1" customWidth="1"/>
    <col min="15594" max="15594" width="5.83203125" style="17" bestFit="1" customWidth="1"/>
    <col min="15595" max="15595" width="11.5" style="17"/>
    <col min="15596" max="15596" width="9.5" style="17" bestFit="1" customWidth="1"/>
    <col min="15597" max="15597" width="8.6640625" style="17" bestFit="1" customWidth="1"/>
    <col min="15598" max="15798" width="11.5" style="17"/>
    <col min="15799" max="15799" width="3.6640625" style="17" customWidth="1"/>
    <col min="15800" max="15802" width="4.33203125" style="17" customWidth="1"/>
    <col min="15803" max="15803" width="6.1640625" style="17" customWidth="1"/>
    <col min="15804" max="15804" width="9.83203125" style="17" customWidth="1"/>
    <col min="15805" max="15815" width="10" style="17" customWidth="1"/>
    <col min="15816" max="15816" width="17.6640625" style="17" customWidth="1"/>
    <col min="15817" max="15822" width="11.5" style="17"/>
    <col min="15823" max="15823" width="16.5" style="17" bestFit="1" customWidth="1"/>
    <col min="15824" max="15824" width="8.5" style="17" bestFit="1" customWidth="1"/>
    <col min="15825" max="15827" width="5.5" style="17" bestFit="1" customWidth="1"/>
    <col min="15828" max="15829" width="6.5" style="17" bestFit="1" customWidth="1"/>
    <col min="15830" max="15831" width="5.5" style="17" bestFit="1" customWidth="1"/>
    <col min="15832" max="15833" width="6.5" style="17" bestFit="1" customWidth="1"/>
    <col min="15834" max="15834" width="4" style="17" bestFit="1" customWidth="1"/>
    <col min="15835" max="15835" width="6.5" style="17" bestFit="1" customWidth="1"/>
    <col min="15836" max="15837" width="5.5" style="17" bestFit="1" customWidth="1"/>
    <col min="15838" max="15838" width="9.5" style="17" bestFit="1" customWidth="1"/>
    <col min="15839" max="15839" width="7.5" style="17" bestFit="1" customWidth="1"/>
    <col min="15840" max="15840" width="11.5" style="17"/>
    <col min="15841" max="15841" width="16.5" style="17" bestFit="1" customWidth="1"/>
    <col min="15842" max="15842" width="9.33203125" style="17" bestFit="1" customWidth="1"/>
    <col min="15843" max="15848" width="5.83203125" style="17" bestFit="1" customWidth="1"/>
    <col min="15849" max="15849" width="5.5" style="17" bestFit="1" customWidth="1"/>
    <col min="15850" max="15850" width="5.83203125" style="17" bestFit="1" customWidth="1"/>
    <col min="15851" max="15851" width="11.5" style="17"/>
    <col min="15852" max="15852" width="9.5" style="17" bestFit="1" customWidth="1"/>
    <col min="15853" max="15853" width="8.6640625" style="17" bestFit="1" customWidth="1"/>
    <col min="15854" max="16054" width="11.5" style="17"/>
    <col min="16055" max="16055" width="3.6640625" style="17" customWidth="1"/>
    <col min="16056" max="16058" width="4.33203125" style="17" customWidth="1"/>
    <col min="16059" max="16059" width="6.1640625" style="17" customWidth="1"/>
    <col min="16060" max="16060" width="9.83203125" style="17" customWidth="1"/>
    <col min="16061" max="16071" width="10" style="17" customWidth="1"/>
    <col min="16072" max="16072" width="17.6640625" style="17" customWidth="1"/>
    <col min="16073" max="16078" width="11.5" style="17"/>
    <col min="16079" max="16079" width="16.5" style="17" bestFit="1" customWidth="1"/>
    <col min="16080" max="16080" width="8.5" style="17" bestFit="1" customWidth="1"/>
    <col min="16081" max="16083" width="5.5" style="17" bestFit="1" customWidth="1"/>
    <col min="16084" max="16085" width="6.5" style="17" bestFit="1" customWidth="1"/>
    <col min="16086" max="16087" width="5.5" style="17" bestFit="1" customWidth="1"/>
    <col min="16088" max="16089" width="6.5" style="17" bestFit="1" customWidth="1"/>
    <col min="16090" max="16090" width="4" style="17" bestFit="1" customWidth="1"/>
    <col min="16091" max="16091" width="6.5" style="17" bestFit="1" customWidth="1"/>
    <col min="16092" max="16093" width="5.5" style="17" bestFit="1" customWidth="1"/>
    <col min="16094" max="16094" width="9.5" style="17" bestFit="1" customWidth="1"/>
    <col min="16095" max="16095" width="7.5" style="17" bestFit="1" customWidth="1"/>
    <col min="16096" max="16096" width="11.5" style="17"/>
    <col min="16097" max="16097" width="16.5" style="17" bestFit="1" customWidth="1"/>
    <col min="16098" max="16098" width="9.33203125" style="17" bestFit="1" customWidth="1"/>
    <col min="16099" max="16104" width="5.83203125" style="17" bestFit="1" customWidth="1"/>
    <col min="16105" max="16105" width="5.5" style="17" bestFit="1" customWidth="1"/>
    <col min="16106" max="16106" width="5.83203125" style="17" bestFit="1" customWidth="1"/>
    <col min="16107" max="16107" width="11.5" style="17"/>
    <col min="16108" max="16108" width="9.5" style="17" bestFit="1" customWidth="1"/>
    <col min="16109" max="16109" width="8.6640625" style="17" bestFit="1" customWidth="1"/>
    <col min="16110" max="16384" width="11.5" style="17"/>
  </cols>
  <sheetData>
    <row r="1" spans="2:34" ht="24" customHeight="1">
      <c r="B1" s="407"/>
      <c r="C1" s="408"/>
      <c r="D1" s="409"/>
      <c r="E1" s="419"/>
      <c r="F1" s="419"/>
      <c r="G1" s="419"/>
      <c r="H1" s="419"/>
      <c r="I1" s="419"/>
      <c r="J1" s="419"/>
      <c r="K1" s="419"/>
      <c r="L1" s="419"/>
      <c r="M1" s="218"/>
      <c r="N1" s="414"/>
      <c r="O1" s="253"/>
      <c r="P1" s="253"/>
    </row>
    <row r="2" spans="2:34" ht="28.5" customHeight="1">
      <c r="B2" s="410"/>
      <c r="C2" s="408"/>
      <c r="D2" s="409"/>
      <c r="E2" s="419"/>
      <c r="F2" s="419"/>
      <c r="G2" s="419"/>
      <c r="H2" s="419"/>
      <c r="I2" s="419"/>
      <c r="J2" s="419"/>
      <c r="K2" s="419"/>
      <c r="L2" s="419"/>
      <c r="M2" s="218"/>
      <c r="N2" s="414"/>
      <c r="O2" s="253"/>
      <c r="P2" s="253"/>
    </row>
    <row r="3" spans="2:34" ht="24" customHeight="1">
      <c r="B3" s="411"/>
      <c r="C3" s="412"/>
      <c r="D3" s="413"/>
      <c r="E3" s="419"/>
      <c r="F3" s="419"/>
      <c r="G3" s="419"/>
      <c r="H3" s="419"/>
      <c r="I3" s="419"/>
      <c r="J3" s="419"/>
      <c r="K3" s="419"/>
      <c r="L3" s="419"/>
      <c r="M3" s="218"/>
      <c r="N3" s="414"/>
      <c r="O3" s="253"/>
      <c r="P3" s="253"/>
      <c r="Q3" s="22"/>
      <c r="R3" s="22"/>
      <c r="S3" s="22"/>
      <c r="T3" s="22"/>
      <c r="U3" s="22"/>
      <c r="V3" s="22"/>
      <c r="W3" s="22"/>
      <c r="X3" s="22"/>
      <c r="Y3" s="22"/>
      <c r="Z3" s="22"/>
      <c r="AA3" s="22"/>
      <c r="AB3" s="22"/>
      <c r="AC3" s="22"/>
      <c r="AD3" s="22"/>
      <c r="AE3" s="22"/>
      <c r="AF3" s="22"/>
      <c r="AG3" s="22"/>
      <c r="AH3" s="22"/>
    </row>
    <row r="4" spans="2:34" ht="15">
      <c r="B4" s="253" t="s">
        <v>25295</v>
      </c>
      <c r="Q4" s="22"/>
      <c r="R4" s="22"/>
      <c r="S4" s="22"/>
      <c r="T4" s="22"/>
      <c r="U4" s="22"/>
      <c r="V4" s="22"/>
      <c r="W4" s="22"/>
      <c r="X4" s="22"/>
      <c r="Y4" s="22"/>
      <c r="Z4" s="22"/>
      <c r="AA4" s="22"/>
      <c r="AB4" s="22"/>
      <c r="AC4" s="22"/>
      <c r="AD4" s="22"/>
      <c r="AE4" s="22"/>
      <c r="AF4" s="22"/>
      <c r="AG4" s="22"/>
      <c r="AH4" s="22"/>
    </row>
    <row r="5" spans="2:34" s="18" customFormat="1" ht="25.5" customHeight="1">
      <c r="B5" s="415" t="s">
        <v>138</v>
      </c>
      <c r="C5" s="415"/>
      <c r="D5" s="415"/>
      <c r="E5" s="415"/>
      <c r="F5" s="415"/>
      <c r="G5" s="415"/>
      <c r="H5" s="415"/>
      <c r="I5" s="415"/>
      <c r="J5" s="415"/>
      <c r="K5" s="415"/>
      <c r="L5" s="415"/>
      <c r="M5" s="16"/>
      <c r="N5" s="15"/>
      <c r="O5" s="16"/>
      <c r="P5" s="15"/>
      <c r="AH5" s="21"/>
    </row>
    <row r="6" spans="2:34" s="18" customFormat="1" ht="36" customHeight="1">
      <c r="B6" s="387" t="s">
        <v>139</v>
      </c>
      <c r="C6" s="387"/>
      <c r="D6" s="416" t="s">
        <v>140</v>
      </c>
      <c r="E6" s="416"/>
      <c r="F6" s="416"/>
      <c r="G6" s="416"/>
      <c r="H6" s="416" t="s">
        <v>141</v>
      </c>
      <c r="I6" s="416"/>
      <c r="J6" s="416"/>
      <c r="K6" s="417" t="s">
        <v>142</v>
      </c>
      <c r="L6" s="418"/>
      <c r="M6" s="382"/>
      <c r="N6" s="382"/>
      <c r="O6" s="382"/>
      <c r="P6" s="382"/>
      <c r="AH6" s="21"/>
    </row>
    <row r="7" spans="2:34" s="18" customFormat="1" ht="27" hidden="1" customHeight="1">
      <c r="B7" s="387" t="s">
        <v>143</v>
      </c>
      <c r="C7" s="387"/>
      <c r="D7" s="388" t="s">
        <v>144</v>
      </c>
      <c r="E7" s="388"/>
      <c r="F7" s="388"/>
      <c r="G7" s="388"/>
      <c r="H7" s="388" t="s">
        <v>145</v>
      </c>
      <c r="I7" s="388"/>
      <c r="J7" s="388"/>
      <c r="K7" s="389" t="s">
        <v>146</v>
      </c>
      <c r="L7" s="389"/>
      <c r="M7" s="383"/>
      <c r="N7" s="384"/>
      <c r="O7" s="383"/>
      <c r="P7" s="384"/>
      <c r="AH7" s="21"/>
    </row>
    <row r="8" spans="2:34" s="18" customFormat="1" ht="56.25" customHeight="1">
      <c r="B8" s="387"/>
      <c r="C8" s="387"/>
      <c r="D8" s="388"/>
      <c r="E8" s="388"/>
      <c r="F8" s="388"/>
      <c r="G8" s="388"/>
      <c r="H8" s="388"/>
      <c r="I8" s="388"/>
      <c r="J8" s="388"/>
      <c r="K8" s="389"/>
      <c r="L8" s="389"/>
      <c r="M8" s="385"/>
      <c r="N8" s="385"/>
      <c r="O8" s="385"/>
      <c r="P8" s="385"/>
      <c r="AH8" s="21"/>
    </row>
    <row r="9" spans="2:34" s="18" customFormat="1" ht="56.25" customHeight="1">
      <c r="B9" s="387" t="s">
        <v>147</v>
      </c>
      <c r="C9" s="387"/>
      <c r="D9" s="388" t="s">
        <v>25300</v>
      </c>
      <c r="E9" s="388"/>
      <c r="F9" s="388"/>
      <c r="G9" s="388"/>
      <c r="H9" s="388" t="s">
        <v>25301</v>
      </c>
      <c r="I9" s="388"/>
      <c r="J9" s="388"/>
      <c r="K9" s="389" t="s">
        <v>148</v>
      </c>
      <c r="L9" s="389"/>
      <c r="M9" s="231"/>
      <c r="N9" s="231"/>
      <c r="O9" s="231"/>
      <c r="P9" s="231"/>
      <c r="AH9" s="21"/>
    </row>
    <row r="10" spans="2:34" s="18" customFormat="1" ht="32.25" customHeight="1">
      <c r="B10" s="387" t="s">
        <v>149</v>
      </c>
      <c r="C10" s="387"/>
      <c r="D10" s="380">
        <f>+'MATRIZ INDICADORES'!G6</f>
        <v>100</v>
      </c>
      <c r="E10" s="381"/>
      <c r="F10" s="380">
        <f>+'MATRIZ INDICADORES'!G7</f>
        <v>30</v>
      </c>
      <c r="G10" s="381"/>
      <c r="H10" s="380">
        <f>+'MATRIZ INDICADORES'!G8</f>
        <v>8</v>
      </c>
      <c r="I10" s="381"/>
      <c r="J10" s="272">
        <f>+'MATRIZ INDICADORES'!G9</f>
        <v>30</v>
      </c>
      <c r="K10" s="394">
        <f>+'MATRIZ INDICADORES'!G10</f>
        <v>0</v>
      </c>
      <c r="L10" s="395"/>
      <c r="M10" s="231"/>
      <c r="N10" s="231"/>
      <c r="O10" s="231"/>
      <c r="P10" s="231"/>
      <c r="AH10" s="21"/>
    </row>
    <row r="11" spans="2:34" s="18" customFormat="1" ht="19.5" customHeight="1">
      <c r="B11" s="392" t="s">
        <v>150</v>
      </c>
      <c r="C11" s="393"/>
      <c r="D11" s="378" t="str">
        <f>+'MATRIZ INDICADORES'!F6</f>
        <v>Mensual</v>
      </c>
      <c r="E11" s="379"/>
      <c r="F11" s="378" t="str">
        <f>+'MATRIZ INDICADORES'!F7</f>
        <v>Anual</v>
      </c>
      <c r="G11" s="379"/>
      <c r="H11" s="378" t="str">
        <f>+'MATRIZ INDICADORES'!F8</f>
        <v>Mensual</v>
      </c>
      <c r="I11" s="379"/>
      <c r="J11" s="280" t="str">
        <f>+'MATRIZ INDICADORES'!F9</f>
        <v>Anual</v>
      </c>
      <c r="K11" s="378" t="str">
        <f>+'MATRIZ INDICADORES'!F10</f>
        <v>Anual</v>
      </c>
      <c r="L11" s="379"/>
      <c r="M11" s="13"/>
      <c r="N11" s="13"/>
      <c r="O11" s="13"/>
      <c r="P11" s="13"/>
    </row>
    <row r="12" spans="2:34" s="18" customFormat="1" ht="33" customHeight="1">
      <c r="B12" s="397" t="s">
        <v>151</v>
      </c>
      <c r="C12" s="398"/>
      <c r="D12" s="401" t="s">
        <v>152</v>
      </c>
      <c r="E12" s="402"/>
      <c r="F12" s="402"/>
      <c r="G12" s="402"/>
      <c r="H12" s="402"/>
      <c r="I12" s="402"/>
      <c r="J12" s="403"/>
      <c r="K12" s="390" t="s">
        <v>111</v>
      </c>
      <c r="L12" s="391"/>
      <c r="M12" s="222"/>
      <c r="N12" s="222"/>
      <c r="O12" s="386"/>
      <c r="P12" s="386"/>
    </row>
    <row r="13" spans="2:34" s="18" customFormat="1" ht="34.5" customHeight="1">
      <c r="B13" s="399"/>
      <c r="C13" s="400"/>
      <c r="D13" s="404"/>
      <c r="E13" s="405"/>
      <c r="F13" s="405"/>
      <c r="G13" s="405"/>
      <c r="H13" s="405"/>
      <c r="I13" s="405"/>
      <c r="J13" s="406"/>
      <c r="K13" s="390" t="s">
        <v>153</v>
      </c>
      <c r="L13" s="391"/>
      <c r="M13" s="232"/>
      <c r="N13" s="232"/>
      <c r="O13" s="232"/>
      <c r="P13" s="232"/>
    </row>
    <row r="14" spans="2:34" s="18" customFormat="1" ht="29.25" customHeight="1">
      <c r="B14" s="392" t="s">
        <v>154</v>
      </c>
      <c r="C14" s="393"/>
      <c r="D14" s="396" t="str">
        <f>+'MATRIZ INDICADORES'!$K$6</f>
        <v>Gerencia y trabajadores</v>
      </c>
      <c r="E14" s="396"/>
      <c r="F14" s="396"/>
      <c r="G14" s="396"/>
      <c r="H14" s="396"/>
      <c r="I14" s="396"/>
      <c r="J14" s="396"/>
      <c r="K14" s="396"/>
      <c r="L14" s="396"/>
      <c r="M14" s="13"/>
      <c r="N14" s="13"/>
      <c r="O14" s="13"/>
      <c r="P14" s="13"/>
    </row>
    <row r="15" spans="2:34" s="18" customFormat="1" ht="24.75" customHeight="1">
      <c r="B15" s="392" t="s">
        <v>155</v>
      </c>
      <c r="C15" s="393"/>
      <c r="D15" s="396" t="str">
        <f>+'MATRIZ INDICADORES'!$H$6</f>
        <v>Coordinador SST</v>
      </c>
      <c r="E15" s="396"/>
      <c r="F15" s="396"/>
      <c r="G15" s="396"/>
      <c r="H15" s="396"/>
      <c r="I15" s="396"/>
      <c r="J15" s="396"/>
      <c r="K15" s="396"/>
      <c r="L15" s="396"/>
      <c r="M15" s="13"/>
      <c r="N15" s="13"/>
      <c r="O15" s="13"/>
      <c r="P15" s="13"/>
    </row>
    <row r="16" spans="2:34" s="18" customFormat="1" ht="19.5" customHeight="1">
      <c r="M16" s="13"/>
      <c r="O16" s="13"/>
      <c r="P16" s="13"/>
    </row>
    <row r="17" spans="2:34" s="18" customFormat="1" ht="19.5" customHeight="1">
      <c r="B17" s="281"/>
      <c r="C17" s="372" t="s">
        <v>113</v>
      </c>
      <c r="D17" s="373"/>
      <c r="E17" s="374"/>
      <c r="F17" s="372" t="s">
        <v>25312</v>
      </c>
      <c r="G17" s="373"/>
      <c r="H17" s="373"/>
      <c r="I17" s="373"/>
      <c r="J17" s="373"/>
      <c r="K17" s="374"/>
      <c r="L17" s="375" t="s">
        <v>25315</v>
      </c>
      <c r="M17" s="376"/>
      <c r="N17" s="376"/>
      <c r="O17" s="376"/>
      <c r="P17" s="376"/>
      <c r="Q17" s="377"/>
      <c r="R17" s="375" t="s">
        <v>25313</v>
      </c>
      <c r="S17" s="376"/>
      <c r="T17" s="376"/>
      <c r="U17" s="376"/>
      <c r="V17" s="376"/>
      <c r="W17" s="377"/>
      <c r="X17" s="375" t="s">
        <v>130</v>
      </c>
      <c r="Y17" s="376"/>
      <c r="Z17" s="376"/>
      <c r="AA17" s="376"/>
      <c r="AB17" s="376"/>
      <c r="AC17" s="375" t="s">
        <v>129</v>
      </c>
      <c r="AD17" s="376"/>
      <c r="AE17" s="376"/>
      <c r="AF17" s="376"/>
      <c r="AG17" s="377"/>
      <c r="AH17" s="271"/>
    </row>
    <row r="18" spans="2:34" s="18" customFormat="1" ht="39.75" customHeight="1">
      <c r="B18" s="271" t="s">
        <v>134</v>
      </c>
      <c r="C18" s="271" t="s">
        <v>25308</v>
      </c>
      <c r="D18" s="271" t="s">
        <v>25309</v>
      </c>
      <c r="E18" s="271" t="s">
        <v>25310</v>
      </c>
      <c r="F18" s="271" t="s">
        <v>25313</v>
      </c>
      <c r="G18" s="271" t="s">
        <v>25314</v>
      </c>
      <c r="H18" s="271" t="s">
        <v>25311</v>
      </c>
      <c r="I18" s="271" t="s">
        <v>25319</v>
      </c>
      <c r="J18" s="271" t="s">
        <v>131</v>
      </c>
      <c r="K18" s="271" t="s">
        <v>25317</v>
      </c>
      <c r="L18" s="271" t="s">
        <v>25313</v>
      </c>
      <c r="M18" s="271" t="s">
        <v>25314</v>
      </c>
      <c r="N18" s="271" t="s">
        <v>25313</v>
      </c>
      <c r="O18" s="271" t="s">
        <v>25319</v>
      </c>
      <c r="P18" s="271" t="s">
        <v>131</v>
      </c>
      <c r="Q18" s="271" t="s">
        <v>25317</v>
      </c>
      <c r="R18" s="271" t="s">
        <v>25313</v>
      </c>
      <c r="S18" s="271" t="s">
        <v>25314</v>
      </c>
      <c r="T18" s="271" t="s">
        <v>25313</v>
      </c>
      <c r="U18" s="271" t="s">
        <v>25319</v>
      </c>
      <c r="V18" s="271" t="s">
        <v>131</v>
      </c>
      <c r="W18" s="271" t="s">
        <v>25318</v>
      </c>
      <c r="X18" s="271" t="s">
        <v>25304</v>
      </c>
      <c r="Y18" s="271" t="s">
        <v>217</v>
      </c>
      <c r="Z18" s="271" t="s">
        <v>285</v>
      </c>
      <c r="AA18" s="271" t="s">
        <v>25320</v>
      </c>
      <c r="AB18" s="271" t="s">
        <v>25316</v>
      </c>
      <c r="AC18" s="271" t="s">
        <v>25304</v>
      </c>
      <c r="AD18" s="271" t="s">
        <v>217</v>
      </c>
      <c r="AE18" s="271" t="s">
        <v>285</v>
      </c>
      <c r="AF18" s="271" t="s">
        <v>25320</v>
      </c>
      <c r="AG18" s="271" t="s">
        <v>25316</v>
      </c>
      <c r="AH18" s="271" t="s">
        <v>25321</v>
      </c>
    </row>
    <row r="19" spans="2:34" s="283" customFormat="1" ht="54.75" customHeight="1">
      <c r="B19" s="270" t="s">
        <v>99</v>
      </c>
      <c r="C19" s="270">
        <v>481</v>
      </c>
      <c r="D19" s="270">
        <v>40</v>
      </c>
      <c r="E19" s="284">
        <f>+SUM(C19:D19)</f>
        <v>521</v>
      </c>
      <c r="F19" s="287">
        <f>COUNTIFS(CARACTERIZACION!A:A,B19,CARACTERIZACION!H:H,"ACCIDENTE",CARACTERIZACION!G:G,"PROPIO")</f>
        <v>0</v>
      </c>
      <c r="G19" s="287">
        <f>+COUNTIFS(CARACTERIZACION!A:A,B19,CARACTERIZACION!H:H,"MORTAL",CARACTERIZACION!G:G,"PROPIO")</f>
        <v>0</v>
      </c>
      <c r="H19" s="284">
        <f>+F19+G19</f>
        <v>0</v>
      </c>
      <c r="I19" s="285">
        <f>SUMIFS(CARACTERIZACION!$L$3:$L$2000,CARACTERIZACION!$A$3:$A$2000,B19,CARACTERIZACION!$G$3:$G$2000,"Propio")</f>
        <v>0</v>
      </c>
      <c r="J19" s="285">
        <f>SUMIFS(CARACTERIZACION!$M$3:$M$2000,CARACTERIZACION!$A$3:$A$2000,B19,CARACTERIZACION!$G$3:$G$2000,"Propio")</f>
        <v>0</v>
      </c>
      <c r="K19" s="286">
        <f>+I19+J19</f>
        <v>0</v>
      </c>
      <c r="L19" s="287">
        <f>COUNTIFS(CARACTERIZACION!A:A,B19,CARACTERIZACION!H:H,"ACCIDENTE",CARACTERIZACION!G:G,"CONTRATISTA")</f>
        <v>1</v>
      </c>
      <c r="M19" s="287">
        <f>+COUNTIFS(CARACTERIZACION!A:A,B19,CARACTERIZACION!H:H,"MORTAL",CARACTERIZACION!G:G,"CONTRATISTA")</f>
        <v>0</v>
      </c>
      <c r="N19" s="284">
        <f>+L19+M19</f>
        <v>1</v>
      </c>
      <c r="O19" s="285">
        <f>SUMIFS(CARACTERIZACION!$L$3:$L$2000,CARACTERIZACION!$A$3:$A$2000,B19,CARACTERIZACION!$G$3:$G$2000,"CONTRATISTA")</f>
        <v>2</v>
      </c>
      <c r="P19" s="287">
        <f>SUMIFS(CARACTERIZACION!$M$3:$M$2000,CARACTERIZACION!$A$3:$A$2000,B19,CARACTERIZACION!$G$3:$G$2000,"CONTRATISTA")</f>
        <v>0</v>
      </c>
      <c r="Q19" s="286">
        <f>+O19+P19</f>
        <v>2</v>
      </c>
      <c r="R19" s="286">
        <f>+F19+L19</f>
        <v>1</v>
      </c>
      <c r="S19" s="286">
        <f t="shared" ref="S19:W19" si="0">+G19+M19</f>
        <v>0</v>
      </c>
      <c r="T19" s="286">
        <f t="shared" si="0"/>
        <v>1</v>
      </c>
      <c r="U19" s="286">
        <f t="shared" si="0"/>
        <v>2</v>
      </c>
      <c r="V19" s="286">
        <f t="shared" si="0"/>
        <v>0</v>
      </c>
      <c r="W19" s="286">
        <f t="shared" si="0"/>
        <v>2</v>
      </c>
      <c r="X19" s="288">
        <f>IFERROR(+K19/C19*100,"-")</f>
        <v>0</v>
      </c>
      <c r="Y19" s="288">
        <f>IFERROR(+Q19/D19*100,"-")</f>
        <v>5</v>
      </c>
      <c r="Z19" s="288">
        <f>IFERROR(+W19/E19*100,"-")</f>
        <v>0.38387715930902111</v>
      </c>
      <c r="AA19" s="288">
        <f>+$D$10</f>
        <v>100</v>
      </c>
      <c r="AB19" s="282" t="str">
        <f t="shared" ref="AB19:AB30" si="1">IF(E19=0,"","Por cada 100 trabajadores que laboran en el mes de "&amp;B19 &amp; " se perdieron " &amp; ROUND( Z19,2) &amp; " dias por Accidentes de Trabajo.")</f>
        <v>Por cada 100 trabajadores que laboran en el mes de Enero se perdieron 0,38 dias por Accidentes de Trabajo.</v>
      </c>
      <c r="AC19" s="289">
        <f t="shared" ref="AC19:AC31" si="2">IFERROR(+H19/C19*100,"-")</f>
        <v>0</v>
      </c>
      <c r="AD19" s="289">
        <f t="shared" ref="AD19:AD31" si="3">IFERROR(+N19/D19*100,"-")</f>
        <v>2.5</v>
      </c>
      <c r="AE19" s="289">
        <f t="shared" ref="AE19:AE31" si="4">IFERROR(+N19/E19*100,"-")</f>
        <v>0.19193857965451055</v>
      </c>
      <c r="AF19" s="289">
        <f t="shared" ref="AF19:AF30" si="5">+$H$10</f>
        <v>8</v>
      </c>
      <c r="AG19" s="282" t="str">
        <f t="shared" ref="AG19:AG30" si="6">IF(E19=0,"","Por cada 100 trabajadores que laboran en el mes de "&amp; B19 &amp; " se presentaron " &amp; ROUND(AE19,2) &amp; " Accidentes de Trabajo.")</f>
        <v>Por cada 100 trabajadores que laboran en el mes de Enero se presentaron 0,19 Accidentes de Trabajo.</v>
      </c>
      <c r="AH19" s="294"/>
    </row>
    <row r="20" spans="2:34" s="283" customFormat="1" ht="54.75" customHeight="1">
      <c r="B20" s="270" t="s">
        <v>100</v>
      </c>
      <c r="C20" s="270"/>
      <c r="D20" s="270"/>
      <c r="E20" s="284">
        <f t="shared" ref="E20:E31" si="7">+SUM(C20:D20)</f>
        <v>0</v>
      </c>
      <c r="F20" s="287">
        <f>COUNTIFS(CARACTERIZACION!A:A,B20,CARACTERIZACION!H:H,"ACCIDENTE",CARACTERIZACION!G:G,"PROPIO")</f>
        <v>0</v>
      </c>
      <c r="G20" s="287">
        <f>+COUNTIFS(CARACTERIZACION!A:A,B20,CARACTERIZACION!H:H,"MORTAL",CARACTERIZACION!G:G,"PROPIO")</f>
        <v>0</v>
      </c>
      <c r="H20" s="284">
        <f t="shared" ref="H20:H30" si="8">+F20+G20</f>
        <v>0</v>
      </c>
      <c r="I20" s="285">
        <f>SUMIFS(CARACTERIZACION!$L$3:$L$2000,CARACTERIZACION!$A$3:$A$2000,B20,CARACTERIZACION!$G$3:$G$2000,"Propio")</f>
        <v>0</v>
      </c>
      <c r="J20" s="285">
        <f>SUMIFS(CARACTERIZACION!$M$3:$M$2000,CARACTERIZACION!$A$3:$A$2000,B20,CARACTERIZACION!$G$3:$G$2000,"Propio")</f>
        <v>0</v>
      </c>
      <c r="K20" s="286">
        <f t="shared" ref="K20:K30" si="9">+I20+J20</f>
        <v>0</v>
      </c>
      <c r="L20" s="287">
        <f>COUNTIFS(CARACTERIZACION!A:A,B20,CARACTERIZACION!H:H,"ACCIDENTE",CARACTERIZACION!G:G,"CONTRATISTA")</f>
        <v>0</v>
      </c>
      <c r="M20" s="287">
        <f>+COUNTIFS(CARACTERIZACION!A:A,B20,CARACTERIZACION!H:H,"MORTAL",CARACTERIZACION!G:G,"CONTRATISTA")</f>
        <v>0</v>
      </c>
      <c r="N20" s="284">
        <f t="shared" ref="N20:N30" si="10">+L20+M20</f>
        <v>0</v>
      </c>
      <c r="O20" s="285">
        <f>SUMIFS(CARACTERIZACION!$L$3:$L$2000,CARACTERIZACION!$A$3:$A$2000,B20,CARACTERIZACION!$G$3:$G$2000,"CONTRATISTA")</f>
        <v>0</v>
      </c>
      <c r="P20" s="287">
        <f>SUMIFS(CARACTERIZACION!$M$3:$M$2000,CARACTERIZACION!$A$3:$A$2000,B20,CARACTERIZACION!$G$3:$G$2000,"CONTRATISTA")</f>
        <v>0</v>
      </c>
      <c r="Q20" s="286">
        <f t="shared" ref="Q20:Q30" si="11">+O20+P20</f>
        <v>0</v>
      </c>
      <c r="R20" s="286">
        <f t="shared" ref="R20:R30" si="12">+F20+L20</f>
        <v>0</v>
      </c>
      <c r="S20" s="286">
        <f t="shared" ref="S20:S30" si="13">+G20+M20</f>
        <v>0</v>
      </c>
      <c r="T20" s="286">
        <f t="shared" ref="T20:T30" si="14">+H20+N20</f>
        <v>0</v>
      </c>
      <c r="U20" s="286">
        <f t="shared" ref="U20:U30" si="15">+I20+O20</f>
        <v>0</v>
      </c>
      <c r="V20" s="286">
        <f t="shared" ref="V20:V30" si="16">+J20+P20</f>
        <v>0</v>
      </c>
      <c r="W20" s="286">
        <f t="shared" ref="W20:W30" si="17">+K20+Q20</f>
        <v>0</v>
      </c>
      <c r="X20" s="288" t="str">
        <f t="shared" ref="X20:X30" si="18">IFERROR(+K20/C20*100,"-")</f>
        <v>-</v>
      </c>
      <c r="Y20" s="288" t="str">
        <f t="shared" ref="Y20:Y30" si="19">IFERROR(+Q20/D20*100,"-")</f>
        <v>-</v>
      </c>
      <c r="Z20" s="288" t="str">
        <f t="shared" ref="Z20:Z30" si="20">IFERROR(+W20/E20*100,"-")</f>
        <v>-</v>
      </c>
      <c r="AA20" s="288">
        <f t="shared" ref="AA20:AA30" si="21">+$D$10</f>
        <v>100</v>
      </c>
      <c r="AB20" s="282" t="str">
        <f t="shared" si="1"/>
        <v/>
      </c>
      <c r="AC20" s="289" t="str">
        <f t="shared" si="2"/>
        <v>-</v>
      </c>
      <c r="AD20" s="289" t="str">
        <f t="shared" si="3"/>
        <v>-</v>
      </c>
      <c r="AE20" s="289" t="str">
        <f t="shared" si="4"/>
        <v>-</v>
      </c>
      <c r="AF20" s="289">
        <f t="shared" si="5"/>
        <v>8</v>
      </c>
      <c r="AG20" s="282" t="str">
        <f t="shared" si="6"/>
        <v/>
      </c>
      <c r="AH20" s="294"/>
    </row>
    <row r="21" spans="2:34" s="283" customFormat="1" ht="54.75" customHeight="1">
      <c r="B21" s="270" t="s">
        <v>101</v>
      </c>
      <c r="C21" s="270"/>
      <c r="D21" s="270"/>
      <c r="E21" s="284">
        <f t="shared" si="7"/>
        <v>0</v>
      </c>
      <c r="F21" s="287">
        <f>COUNTIFS(CARACTERIZACION!A:A,B21,CARACTERIZACION!H:H,"ACCIDENTE",CARACTERIZACION!G:G,"PROPIO")</f>
        <v>0</v>
      </c>
      <c r="G21" s="287">
        <f>+COUNTIFS(CARACTERIZACION!A:A,B21,CARACTERIZACION!H:H,"MORTAL",CARACTERIZACION!G:G,"PROPIO")</f>
        <v>0</v>
      </c>
      <c r="H21" s="284">
        <f t="shared" si="8"/>
        <v>0</v>
      </c>
      <c r="I21" s="285">
        <f>SUMIFS(CARACTERIZACION!$L$3:$L$2000,CARACTERIZACION!$A$3:$A$2000,B21,CARACTERIZACION!$G$3:$G$2000,"Propio")</f>
        <v>0</v>
      </c>
      <c r="J21" s="285">
        <f>SUMIFS(CARACTERIZACION!$M$3:$M$2000,CARACTERIZACION!$A$3:$A$2000,B21,CARACTERIZACION!$G$3:$G$2000,"Propio")</f>
        <v>0</v>
      </c>
      <c r="K21" s="286">
        <f t="shared" si="9"/>
        <v>0</v>
      </c>
      <c r="L21" s="287">
        <f>COUNTIFS(CARACTERIZACION!A:A,B21,CARACTERIZACION!H:H,"ACCIDENTE",CARACTERIZACION!G:G,"CONTRATISTA")</f>
        <v>0</v>
      </c>
      <c r="M21" s="287">
        <f>+COUNTIFS(CARACTERIZACION!A:A,B21,CARACTERIZACION!H:H,"MORTAL",CARACTERIZACION!G:G,"CONTRATISTA")</f>
        <v>0</v>
      </c>
      <c r="N21" s="284">
        <f t="shared" si="10"/>
        <v>0</v>
      </c>
      <c r="O21" s="285">
        <f>SUMIFS(CARACTERIZACION!$L$3:$L$2000,CARACTERIZACION!$A$3:$A$2000,B21,CARACTERIZACION!$G$3:$G$2000,"CONTRATISTA")</f>
        <v>0</v>
      </c>
      <c r="P21" s="287">
        <f>SUMIFS(CARACTERIZACION!$M$3:$M$2000,CARACTERIZACION!$A$3:$A$2000,B21,CARACTERIZACION!$G$3:$G$2000,"CONTRATISTA")</f>
        <v>0</v>
      </c>
      <c r="Q21" s="286">
        <f t="shared" si="11"/>
        <v>0</v>
      </c>
      <c r="R21" s="286">
        <f t="shared" si="12"/>
        <v>0</v>
      </c>
      <c r="S21" s="286">
        <f t="shared" si="13"/>
        <v>0</v>
      </c>
      <c r="T21" s="286">
        <f t="shared" si="14"/>
        <v>0</v>
      </c>
      <c r="U21" s="286">
        <f t="shared" si="15"/>
        <v>0</v>
      </c>
      <c r="V21" s="286">
        <f t="shared" si="16"/>
        <v>0</v>
      </c>
      <c r="W21" s="286">
        <f t="shared" si="17"/>
        <v>0</v>
      </c>
      <c r="X21" s="288" t="str">
        <f t="shared" si="18"/>
        <v>-</v>
      </c>
      <c r="Y21" s="288" t="str">
        <f t="shared" si="19"/>
        <v>-</v>
      </c>
      <c r="Z21" s="288" t="str">
        <f t="shared" si="20"/>
        <v>-</v>
      </c>
      <c r="AA21" s="288">
        <f t="shared" si="21"/>
        <v>100</v>
      </c>
      <c r="AB21" s="282" t="str">
        <f t="shared" si="1"/>
        <v/>
      </c>
      <c r="AC21" s="289" t="str">
        <f t="shared" si="2"/>
        <v>-</v>
      </c>
      <c r="AD21" s="289" t="str">
        <f t="shared" si="3"/>
        <v>-</v>
      </c>
      <c r="AE21" s="289" t="str">
        <f t="shared" si="4"/>
        <v>-</v>
      </c>
      <c r="AF21" s="289">
        <f t="shared" si="5"/>
        <v>8</v>
      </c>
      <c r="AG21" s="282" t="str">
        <f t="shared" si="6"/>
        <v/>
      </c>
      <c r="AH21" s="294"/>
    </row>
    <row r="22" spans="2:34" s="283" customFormat="1" ht="54.75" customHeight="1">
      <c r="B22" s="270" t="s">
        <v>102</v>
      </c>
      <c r="C22" s="270"/>
      <c r="D22" s="270"/>
      <c r="E22" s="284">
        <f t="shared" si="7"/>
        <v>0</v>
      </c>
      <c r="F22" s="287">
        <f>COUNTIFS(CARACTERIZACION!A:A,B22,CARACTERIZACION!H:H,"ACCIDENTE",CARACTERIZACION!G:G,"PROPIO")</f>
        <v>0</v>
      </c>
      <c r="G22" s="287">
        <f>+COUNTIFS(CARACTERIZACION!A:A,B22,CARACTERIZACION!H:H,"MORTAL",CARACTERIZACION!G:G,"PROPIO")</f>
        <v>0</v>
      </c>
      <c r="H22" s="284">
        <f t="shared" si="8"/>
        <v>0</v>
      </c>
      <c r="I22" s="285">
        <f>SUMIFS(CARACTERIZACION!$L$3:$L$2000,CARACTERIZACION!$A$3:$A$2000,B22,CARACTERIZACION!$G$3:$G$2000,"Propio")</f>
        <v>0</v>
      </c>
      <c r="J22" s="285">
        <f>SUMIFS(CARACTERIZACION!$M$3:$M$2000,CARACTERIZACION!$A$3:$A$2000,B22,CARACTERIZACION!$G$3:$G$2000,"Propio")</f>
        <v>0</v>
      </c>
      <c r="K22" s="286">
        <f t="shared" si="9"/>
        <v>0</v>
      </c>
      <c r="L22" s="287">
        <f>COUNTIFS(CARACTERIZACION!A:A,B22,CARACTERIZACION!H:H,"ACCIDENTE",CARACTERIZACION!G:G,"CONTRATISTA")</f>
        <v>0</v>
      </c>
      <c r="M22" s="287">
        <f>+COUNTIFS(CARACTERIZACION!A:A,B22,CARACTERIZACION!H:H,"MORTAL",CARACTERIZACION!G:G,"CONTRATISTA")</f>
        <v>0</v>
      </c>
      <c r="N22" s="284">
        <f t="shared" si="10"/>
        <v>0</v>
      </c>
      <c r="O22" s="285">
        <f>SUMIFS(CARACTERIZACION!$L$3:$L$2000,CARACTERIZACION!$A$3:$A$2000,B22,CARACTERIZACION!$G$3:$G$2000,"CONTRATISTA")</f>
        <v>0</v>
      </c>
      <c r="P22" s="287">
        <f>SUMIFS(CARACTERIZACION!$M$3:$M$2000,CARACTERIZACION!$A$3:$A$2000,B22,CARACTERIZACION!$G$3:$G$2000,"CONTRATISTA")</f>
        <v>0</v>
      </c>
      <c r="Q22" s="286">
        <f t="shared" si="11"/>
        <v>0</v>
      </c>
      <c r="R22" s="286">
        <f t="shared" si="12"/>
        <v>0</v>
      </c>
      <c r="S22" s="286">
        <f t="shared" si="13"/>
        <v>0</v>
      </c>
      <c r="T22" s="286">
        <f t="shared" si="14"/>
        <v>0</v>
      </c>
      <c r="U22" s="286">
        <f t="shared" si="15"/>
        <v>0</v>
      </c>
      <c r="V22" s="286">
        <f t="shared" si="16"/>
        <v>0</v>
      </c>
      <c r="W22" s="286">
        <f t="shared" si="17"/>
        <v>0</v>
      </c>
      <c r="X22" s="288" t="str">
        <f t="shared" si="18"/>
        <v>-</v>
      </c>
      <c r="Y22" s="288" t="str">
        <f t="shared" si="19"/>
        <v>-</v>
      </c>
      <c r="Z22" s="288" t="str">
        <f t="shared" si="20"/>
        <v>-</v>
      </c>
      <c r="AA22" s="288">
        <f t="shared" si="21"/>
        <v>100</v>
      </c>
      <c r="AB22" s="282" t="str">
        <f t="shared" si="1"/>
        <v/>
      </c>
      <c r="AC22" s="289" t="str">
        <f t="shared" si="2"/>
        <v>-</v>
      </c>
      <c r="AD22" s="289" t="str">
        <f t="shared" si="3"/>
        <v>-</v>
      </c>
      <c r="AE22" s="289" t="str">
        <f t="shared" si="4"/>
        <v>-</v>
      </c>
      <c r="AF22" s="289">
        <f t="shared" si="5"/>
        <v>8</v>
      </c>
      <c r="AG22" s="282" t="str">
        <f t="shared" si="6"/>
        <v/>
      </c>
      <c r="AH22" s="294"/>
    </row>
    <row r="23" spans="2:34" s="283" customFormat="1" ht="54.75" customHeight="1">
      <c r="B23" s="270" t="s">
        <v>103</v>
      </c>
      <c r="C23" s="270"/>
      <c r="D23" s="270"/>
      <c r="E23" s="284">
        <f t="shared" si="7"/>
        <v>0</v>
      </c>
      <c r="F23" s="287">
        <f>COUNTIFS(CARACTERIZACION!A:A,B23,CARACTERIZACION!H:H,"ACCIDENTE",CARACTERIZACION!G:G,"PROPIO")</f>
        <v>0</v>
      </c>
      <c r="G23" s="287">
        <f>+COUNTIFS(CARACTERIZACION!A:A,B23,CARACTERIZACION!H:H,"MORTAL",CARACTERIZACION!G:G,"PROPIO")</f>
        <v>0</v>
      </c>
      <c r="H23" s="284">
        <f t="shared" si="8"/>
        <v>0</v>
      </c>
      <c r="I23" s="285">
        <f>SUMIFS(CARACTERIZACION!$L$3:$L$2000,CARACTERIZACION!$A$3:$A$2000,B23,CARACTERIZACION!$G$3:$G$2000,"Propio")</f>
        <v>0</v>
      </c>
      <c r="J23" s="285">
        <f>SUMIFS(CARACTERIZACION!$M$3:$M$2000,CARACTERIZACION!$A$3:$A$2000,B23,CARACTERIZACION!$G$3:$G$2000,"Propio")</f>
        <v>0</v>
      </c>
      <c r="K23" s="286">
        <f t="shared" si="9"/>
        <v>0</v>
      </c>
      <c r="L23" s="287">
        <f>COUNTIFS(CARACTERIZACION!A:A,B23,CARACTERIZACION!H:H,"ACCIDENTE",CARACTERIZACION!G:G,"CONTRATISTA")</f>
        <v>0</v>
      </c>
      <c r="M23" s="287">
        <f>+COUNTIFS(CARACTERIZACION!A:A,B23,CARACTERIZACION!H:H,"MORTAL",CARACTERIZACION!G:G,"CONTRATISTA")</f>
        <v>0</v>
      </c>
      <c r="N23" s="284">
        <f t="shared" si="10"/>
        <v>0</v>
      </c>
      <c r="O23" s="285">
        <f>SUMIFS(CARACTERIZACION!$L$3:$L$2000,CARACTERIZACION!$A$3:$A$2000,B23,CARACTERIZACION!$G$3:$G$2000,"CONTRATISTA")</f>
        <v>0</v>
      </c>
      <c r="P23" s="287">
        <f>SUMIFS(CARACTERIZACION!$M$3:$M$2000,CARACTERIZACION!$A$3:$A$2000,B23,CARACTERIZACION!$G$3:$G$2000,"CONTRATISTA")</f>
        <v>0</v>
      </c>
      <c r="Q23" s="286">
        <f t="shared" si="11"/>
        <v>0</v>
      </c>
      <c r="R23" s="286">
        <f t="shared" si="12"/>
        <v>0</v>
      </c>
      <c r="S23" s="286">
        <f t="shared" si="13"/>
        <v>0</v>
      </c>
      <c r="T23" s="286">
        <f t="shared" si="14"/>
        <v>0</v>
      </c>
      <c r="U23" s="286">
        <f t="shared" si="15"/>
        <v>0</v>
      </c>
      <c r="V23" s="286">
        <f t="shared" si="16"/>
        <v>0</v>
      </c>
      <c r="W23" s="286">
        <f t="shared" si="17"/>
        <v>0</v>
      </c>
      <c r="X23" s="288" t="str">
        <f t="shared" si="18"/>
        <v>-</v>
      </c>
      <c r="Y23" s="288" t="str">
        <f t="shared" si="19"/>
        <v>-</v>
      </c>
      <c r="Z23" s="288" t="str">
        <f t="shared" si="20"/>
        <v>-</v>
      </c>
      <c r="AA23" s="288">
        <f t="shared" si="21"/>
        <v>100</v>
      </c>
      <c r="AB23" s="282" t="str">
        <f t="shared" si="1"/>
        <v/>
      </c>
      <c r="AC23" s="289" t="str">
        <f t="shared" si="2"/>
        <v>-</v>
      </c>
      <c r="AD23" s="289" t="str">
        <f t="shared" si="3"/>
        <v>-</v>
      </c>
      <c r="AE23" s="289" t="str">
        <f t="shared" si="4"/>
        <v>-</v>
      </c>
      <c r="AF23" s="289">
        <f t="shared" si="5"/>
        <v>8</v>
      </c>
      <c r="AG23" s="282" t="str">
        <f t="shared" si="6"/>
        <v/>
      </c>
      <c r="AH23" s="294"/>
    </row>
    <row r="24" spans="2:34" s="283" customFormat="1" ht="54.75" customHeight="1">
      <c r="B24" s="270" t="s">
        <v>104</v>
      </c>
      <c r="C24" s="270"/>
      <c r="D24" s="270"/>
      <c r="E24" s="284">
        <f t="shared" si="7"/>
        <v>0</v>
      </c>
      <c r="F24" s="287">
        <f>COUNTIFS(CARACTERIZACION!A:A,B24,CARACTERIZACION!H:H,"ACCIDENTE",CARACTERIZACION!G:G,"PROPIO")</f>
        <v>0</v>
      </c>
      <c r="G24" s="287">
        <f>+COUNTIFS(CARACTERIZACION!A:A,B24,CARACTERIZACION!H:H,"MORTAL",CARACTERIZACION!G:G,"PROPIO")</f>
        <v>0</v>
      </c>
      <c r="H24" s="284">
        <f t="shared" si="8"/>
        <v>0</v>
      </c>
      <c r="I24" s="285">
        <f>SUMIFS(CARACTERIZACION!$L$3:$L$2000,CARACTERIZACION!$A$3:$A$2000,B24,CARACTERIZACION!$G$3:$G$2000,"Propio")</f>
        <v>0</v>
      </c>
      <c r="J24" s="285">
        <f>SUMIFS(CARACTERIZACION!$M$3:$M$2000,CARACTERIZACION!$A$3:$A$2000,B24,CARACTERIZACION!$G$3:$G$2000,"Propio")</f>
        <v>0</v>
      </c>
      <c r="K24" s="286">
        <f t="shared" si="9"/>
        <v>0</v>
      </c>
      <c r="L24" s="287">
        <f>COUNTIFS(CARACTERIZACION!A:A,B24,CARACTERIZACION!H:H,"ACCIDENTE",CARACTERIZACION!G:G,"CONTRATISTA")</f>
        <v>0</v>
      </c>
      <c r="M24" s="287">
        <f>+COUNTIFS(CARACTERIZACION!A:A,B24,CARACTERIZACION!H:H,"MORTAL",CARACTERIZACION!G:G,"CONTRATISTA")</f>
        <v>0</v>
      </c>
      <c r="N24" s="284">
        <f t="shared" si="10"/>
        <v>0</v>
      </c>
      <c r="O24" s="285">
        <f>SUMIFS(CARACTERIZACION!$L$3:$L$2000,CARACTERIZACION!$A$3:$A$2000,B24,CARACTERIZACION!$G$3:$G$2000,"CONTRATISTA")</f>
        <v>0</v>
      </c>
      <c r="P24" s="287">
        <f>SUMIFS(CARACTERIZACION!$M$3:$M$2000,CARACTERIZACION!$A$3:$A$2000,B24,CARACTERIZACION!$G$3:$G$2000,"CONTRATISTA")</f>
        <v>0</v>
      </c>
      <c r="Q24" s="286">
        <f t="shared" si="11"/>
        <v>0</v>
      </c>
      <c r="R24" s="286">
        <f t="shared" si="12"/>
        <v>0</v>
      </c>
      <c r="S24" s="286">
        <f t="shared" si="13"/>
        <v>0</v>
      </c>
      <c r="T24" s="286">
        <f t="shared" si="14"/>
        <v>0</v>
      </c>
      <c r="U24" s="286">
        <f t="shared" si="15"/>
        <v>0</v>
      </c>
      <c r="V24" s="286">
        <f t="shared" si="16"/>
        <v>0</v>
      </c>
      <c r="W24" s="286">
        <f t="shared" si="17"/>
        <v>0</v>
      </c>
      <c r="X24" s="288" t="str">
        <f t="shared" si="18"/>
        <v>-</v>
      </c>
      <c r="Y24" s="288" t="str">
        <f t="shared" si="19"/>
        <v>-</v>
      </c>
      <c r="Z24" s="288" t="str">
        <f t="shared" si="20"/>
        <v>-</v>
      </c>
      <c r="AA24" s="288">
        <f t="shared" si="21"/>
        <v>100</v>
      </c>
      <c r="AB24" s="282" t="str">
        <f t="shared" si="1"/>
        <v/>
      </c>
      <c r="AC24" s="289" t="str">
        <f t="shared" si="2"/>
        <v>-</v>
      </c>
      <c r="AD24" s="289" t="str">
        <f t="shared" si="3"/>
        <v>-</v>
      </c>
      <c r="AE24" s="289" t="str">
        <f t="shared" si="4"/>
        <v>-</v>
      </c>
      <c r="AF24" s="289">
        <f t="shared" si="5"/>
        <v>8</v>
      </c>
      <c r="AG24" s="282" t="str">
        <f t="shared" si="6"/>
        <v/>
      </c>
      <c r="AH24" s="294"/>
    </row>
    <row r="25" spans="2:34" s="283" customFormat="1" ht="54.75" customHeight="1">
      <c r="B25" s="270" t="s">
        <v>105</v>
      </c>
      <c r="C25" s="270"/>
      <c r="D25" s="270"/>
      <c r="E25" s="284">
        <f t="shared" si="7"/>
        <v>0</v>
      </c>
      <c r="F25" s="287">
        <f>COUNTIFS(CARACTERIZACION!A:A,B25,CARACTERIZACION!H:H,"ACCIDENTE",CARACTERIZACION!G:G,"PROPIO")</f>
        <v>0</v>
      </c>
      <c r="G25" s="287">
        <f>+COUNTIFS(CARACTERIZACION!A:A,B25,CARACTERIZACION!H:H,"MORTAL",CARACTERIZACION!G:G,"PROPIO")</f>
        <v>0</v>
      </c>
      <c r="H25" s="284">
        <f t="shared" si="8"/>
        <v>0</v>
      </c>
      <c r="I25" s="285">
        <f>SUMIFS(CARACTERIZACION!$L$3:$L$2000,CARACTERIZACION!$A$3:$A$2000,B25,CARACTERIZACION!$G$3:$G$2000,"Propio")</f>
        <v>0</v>
      </c>
      <c r="J25" s="285">
        <f>SUMIFS(CARACTERIZACION!$M$3:$M$2000,CARACTERIZACION!$A$3:$A$2000,B25,CARACTERIZACION!$G$3:$G$2000,"Propio")</f>
        <v>0</v>
      </c>
      <c r="K25" s="286">
        <f t="shared" si="9"/>
        <v>0</v>
      </c>
      <c r="L25" s="287">
        <f>COUNTIFS(CARACTERIZACION!A:A,B25,CARACTERIZACION!H:H,"ACCIDENTE",CARACTERIZACION!G:G,"CONTRATISTA")</f>
        <v>0</v>
      </c>
      <c r="M25" s="287">
        <f>+COUNTIFS(CARACTERIZACION!A:A,B25,CARACTERIZACION!H:H,"MORTAL",CARACTERIZACION!G:G,"CONTRATISTA")</f>
        <v>0</v>
      </c>
      <c r="N25" s="284">
        <f t="shared" si="10"/>
        <v>0</v>
      </c>
      <c r="O25" s="285">
        <f>SUMIFS(CARACTERIZACION!$L$3:$L$2000,CARACTERIZACION!$A$3:$A$2000,B25,CARACTERIZACION!$G$3:$G$2000,"CONTRATISTA")</f>
        <v>0</v>
      </c>
      <c r="P25" s="287">
        <f>SUMIFS(CARACTERIZACION!$M$3:$M$2000,CARACTERIZACION!$A$3:$A$2000,B25,CARACTERIZACION!$G$3:$G$2000,"CONTRATISTA")</f>
        <v>0</v>
      </c>
      <c r="Q25" s="286">
        <f t="shared" si="11"/>
        <v>0</v>
      </c>
      <c r="R25" s="286">
        <f t="shared" si="12"/>
        <v>0</v>
      </c>
      <c r="S25" s="286">
        <f t="shared" si="13"/>
        <v>0</v>
      </c>
      <c r="T25" s="286">
        <f t="shared" si="14"/>
        <v>0</v>
      </c>
      <c r="U25" s="286">
        <f t="shared" si="15"/>
        <v>0</v>
      </c>
      <c r="V25" s="286">
        <f t="shared" si="16"/>
        <v>0</v>
      </c>
      <c r="W25" s="286">
        <f t="shared" si="17"/>
        <v>0</v>
      </c>
      <c r="X25" s="288" t="str">
        <f t="shared" si="18"/>
        <v>-</v>
      </c>
      <c r="Y25" s="288" t="str">
        <f t="shared" si="19"/>
        <v>-</v>
      </c>
      <c r="Z25" s="288" t="str">
        <f t="shared" si="20"/>
        <v>-</v>
      </c>
      <c r="AA25" s="288">
        <f t="shared" si="21"/>
        <v>100</v>
      </c>
      <c r="AB25" s="282" t="str">
        <f t="shared" si="1"/>
        <v/>
      </c>
      <c r="AC25" s="289" t="str">
        <f t="shared" si="2"/>
        <v>-</v>
      </c>
      <c r="AD25" s="289" t="str">
        <f t="shared" si="3"/>
        <v>-</v>
      </c>
      <c r="AE25" s="289" t="str">
        <f t="shared" si="4"/>
        <v>-</v>
      </c>
      <c r="AF25" s="289">
        <f t="shared" si="5"/>
        <v>8</v>
      </c>
      <c r="AG25" s="282" t="str">
        <f t="shared" si="6"/>
        <v/>
      </c>
      <c r="AH25" s="294"/>
    </row>
    <row r="26" spans="2:34" s="283" customFormat="1" ht="54.75" customHeight="1">
      <c r="B26" s="270" t="s">
        <v>106</v>
      </c>
      <c r="C26" s="270"/>
      <c r="D26" s="270"/>
      <c r="E26" s="284">
        <f t="shared" si="7"/>
        <v>0</v>
      </c>
      <c r="F26" s="287">
        <f>COUNTIFS(CARACTERIZACION!A:A,B26,CARACTERIZACION!H:H,"ACCIDENTE",CARACTERIZACION!G:G,"PROPIO")</f>
        <v>0</v>
      </c>
      <c r="G26" s="287">
        <f>+COUNTIFS(CARACTERIZACION!A:A,B26,CARACTERIZACION!H:H,"MORTAL",CARACTERIZACION!G:G,"PROPIO")</f>
        <v>0</v>
      </c>
      <c r="H26" s="284">
        <f t="shared" si="8"/>
        <v>0</v>
      </c>
      <c r="I26" s="285">
        <f>SUMIFS(CARACTERIZACION!$L$3:$L$2000,CARACTERIZACION!$A$3:$A$2000,B26,CARACTERIZACION!$G$3:$G$2000,"Propio")</f>
        <v>0</v>
      </c>
      <c r="J26" s="285">
        <f>SUMIFS(CARACTERIZACION!$M$3:$M$2000,CARACTERIZACION!$A$3:$A$2000,B26,CARACTERIZACION!$G$3:$G$2000,"Propio")</f>
        <v>0</v>
      </c>
      <c r="K26" s="286">
        <f t="shared" si="9"/>
        <v>0</v>
      </c>
      <c r="L26" s="287">
        <f>COUNTIFS(CARACTERIZACION!A:A,B26,CARACTERIZACION!H:H,"ACCIDENTE",CARACTERIZACION!G:G,"CONTRATISTA")</f>
        <v>0</v>
      </c>
      <c r="M26" s="287">
        <f>+COUNTIFS(CARACTERIZACION!A:A,B26,CARACTERIZACION!H:H,"MORTAL",CARACTERIZACION!G:G,"CONTRATISTA")</f>
        <v>0</v>
      </c>
      <c r="N26" s="284">
        <f t="shared" si="10"/>
        <v>0</v>
      </c>
      <c r="O26" s="285">
        <f>SUMIFS(CARACTERIZACION!$L$3:$L$2000,CARACTERIZACION!$A$3:$A$2000,B26,CARACTERIZACION!$G$3:$G$2000,"CONTRATISTA")</f>
        <v>0</v>
      </c>
      <c r="P26" s="287">
        <f>SUMIFS(CARACTERIZACION!$M$3:$M$2000,CARACTERIZACION!$A$3:$A$2000,B26,CARACTERIZACION!$G$3:$G$2000,"CONTRATISTA")</f>
        <v>0</v>
      </c>
      <c r="Q26" s="286">
        <f t="shared" si="11"/>
        <v>0</v>
      </c>
      <c r="R26" s="286">
        <f t="shared" si="12"/>
        <v>0</v>
      </c>
      <c r="S26" s="286">
        <f t="shared" si="13"/>
        <v>0</v>
      </c>
      <c r="T26" s="286">
        <f t="shared" si="14"/>
        <v>0</v>
      </c>
      <c r="U26" s="286">
        <f t="shared" si="15"/>
        <v>0</v>
      </c>
      <c r="V26" s="286">
        <f t="shared" si="16"/>
        <v>0</v>
      </c>
      <c r="W26" s="286">
        <f t="shared" si="17"/>
        <v>0</v>
      </c>
      <c r="X26" s="288" t="str">
        <f t="shared" si="18"/>
        <v>-</v>
      </c>
      <c r="Y26" s="288" t="str">
        <f t="shared" si="19"/>
        <v>-</v>
      </c>
      <c r="Z26" s="288" t="str">
        <f t="shared" si="20"/>
        <v>-</v>
      </c>
      <c r="AA26" s="288">
        <f t="shared" si="21"/>
        <v>100</v>
      </c>
      <c r="AB26" s="282" t="str">
        <f t="shared" si="1"/>
        <v/>
      </c>
      <c r="AC26" s="289" t="str">
        <f t="shared" si="2"/>
        <v>-</v>
      </c>
      <c r="AD26" s="289" t="str">
        <f t="shared" si="3"/>
        <v>-</v>
      </c>
      <c r="AE26" s="289" t="str">
        <f t="shared" si="4"/>
        <v>-</v>
      </c>
      <c r="AF26" s="289">
        <f t="shared" si="5"/>
        <v>8</v>
      </c>
      <c r="AG26" s="282" t="str">
        <f t="shared" si="6"/>
        <v/>
      </c>
      <c r="AH26" s="294"/>
    </row>
    <row r="27" spans="2:34" s="283" customFormat="1" ht="54.75" customHeight="1">
      <c r="B27" s="270" t="s">
        <v>107</v>
      </c>
      <c r="C27" s="270"/>
      <c r="D27" s="270"/>
      <c r="E27" s="284">
        <f t="shared" si="7"/>
        <v>0</v>
      </c>
      <c r="F27" s="287">
        <f>COUNTIFS(CARACTERIZACION!A:A,B27,CARACTERIZACION!H:H,"ACCIDENTE",CARACTERIZACION!G:G,"PROPIO")</f>
        <v>0</v>
      </c>
      <c r="G27" s="287">
        <f>+COUNTIFS(CARACTERIZACION!A:A,B27,CARACTERIZACION!H:H,"MORTAL",CARACTERIZACION!G:G,"PROPIO")</f>
        <v>0</v>
      </c>
      <c r="H27" s="284">
        <f t="shared" si="8"/>
        <v>0</v>
      </c>
      <c r="I27" s="285">
        <f>SUMIFS(CARACTERIZACION!$L$3:$L$2000,CARACTERIZACION!$A$3:$A$2000,B27,CARACTERIZACION!$G$3:$G$2000,"Propio")</f>
        <v>0</v>
      </c>
      <c r="J27" s="285">
        <f>SUMIFS(CARACTERIZACION!$M$3:$M$2000,CARACTERIZACION!$A$3:$A$2000,B27,CARACTERIZACION!$G$3:$G$2000,"Propio")</f>
        <v>0</v>
      </c>
      <c r="K27" s="286">
        <f t="shared" si="9"/>
        <v>0</v>
      </c>
      <c r="L27" s="287">
        <f>COUNTIFS(CARACTERIZACION!A:A,B27,CARACTERIZACION!H:H,"ACCIDENTE",CARACTERIZACION!G:G,"CONTRATISTA")</f>
        <v>0</v>
      </c>
      <c r="M27" s="287">
        <f>+COUNTIFS(CARACTERIZACION!A:A,B27,CARACTERIZACION!H:H,"MORTAL",CARACTERIZACION!G:G,"CONTRATISTA")</f>
        <v>0</v>
      </c>
      <c r="N27" s="284">
        <f t="shared" si="10"/>
        <v>0</v>
      </c>
      <c r="O27" s="285">
        <f>SUMIFS(CARACTERIZACION!$L$3:$L$2000,CARACTERIZACION!$A$3:$A$2000,B27,CARACTERIZACION!$G$3:$G$2000,"CONTRATISTA")</f>
        <v>0</v>
      </c>
      <c r="P27" s="287">
        <f>SUMIFS(CARACTERIZACION!$M$3:$M$2000,CARACTERIZACION!$A$3:$A$2000,B27,CARACTERIZACION!$G$3:$G$2000,"CONTRATISTA")</f>
        <v>0</v>
      </c>
      <c r="Q27" s="286">
        <f t="shared" si="11"/>
        <v>0</v>
      </c>
      <c r="R27" s="286">
        <f t="shared" si="12"/>
        <v>0</v>
      </c>
      <c r="S27" s="286">
        <f t="shared" si="13"/>
        <v>0</v>
      </c>
      <c r="T27" s="286">
        <f t="shared" si="14"/>
        <v>0</v>
      </c>
      <c r="U27" s="286">
        <f t="shared" si="15"/>
        <v>0</v>
      </c>
      <c r="V27" s="286">
        <f t="shared" si="16"/>
        <v>0</v>
      </c>
      <c r="W27" s="286">
        <f t="shared" si="17"/>
        <v>0</v>
      </c>
      <c r="X27" s="288" t="str">
        <f t="shared" si="18"/>
        <v>-</v>
      </c>
      <c r="Y27" s="288" t="str">
        <f t="shared" si="19"/>
        <v>-</v>
      </c>
      <c r="Z27" s="288" t="str">
        <f t="shared" si="20"/>
        <v>-</v>
      </c>
      <c r="AA27" s="288">
        <f t="shared" si="21"/>
        <v>100</v>
      </c>
      <c r="AB27" s="282" t="str">
        <f t="shared" si="1"/>
        <v/>
      </c>
      <c r="AC27" s="289" t="str">
        <f t="shared" si="2"/>
        <v>-</v>
      </c>
      <c r="AD27" s="289" t="str">
        <f t="shared" si="3"/>
        <v>-</v>
      </c>
      <c r="AE27" s="289" t="str">
        <f t="shared" si="4"/>
        <v>-</v>
      </c>
      <c r="AF27" s="289">
        <f t="shared" si="5"/>
        <v>8</v>
      </c>
      <c r="AG27" s="282" t="str">
        <f t="shared" si="6"/>
        <v/>
      </c>
      <c r="AH27" s="294"/>
    </row>
    <row r="28" spans="2:34" s="283" customFormat="1" ht="54.75" customHeight="1">
      <c r="B28" s="270" t="s">
        <v>108</v>
      </c>
      <c r="C28" s="270"/>
      <c r="D28" s="270"/>
      <c r="E28" s="284">
        <f t="shared" si="7"/>
        <v>0</v>
      </c>
      <c r="F28" s="287">
        <f>COUNTIFS(CARACTERIZACION!A:A,B28,CARACTERIZACION!H:H,"ACCIDENTE",CARACTERIZACION!G:G,"PROPIO")</f>
        <v>0</v>
      </c>
      <c r="G28" s="287">
        <f>+COUNTIFS(CARACTERIZACION!A:A,B28,CARACTERIZACION!H:H,"MORTAL",CARACTERIZACION!G:G,"PROPIO")</f>
        <v>0</v>
      </c>
      <c r="H28" s="284">
        <f t="shared" si="8"/>
        <v>0</v>
      </c>
      <c r="I28" s="285">
        <f>SUMIFS(CARACTERIZACION!$L$3:$L$2000,CARACTERIZACION!$A$3:$A$2000,B28,CARACTERIZACION!$G$3:$G$2000,"Propio")</f>
        <v>0</v>
      </c>
      <c r="J28" s="285">
        <f>SUMIFS(CARACTERIZACION!$M$3:$M$2000,CARACTERIZACION!$A$3:$A$2000,B28,CARACTERIZACION!$G$3:$G$2000,"Propio")</f>
        <v>0</v>
      </c>
      <c r="K28" s="286">
        <f t="shared" si="9"/>
        <v>0</v>
      </c>
      <c r="L28" s="287">
        <f>COUNTIFS(CARACTERIZACION!A:A,B28,CARACTERIZACION!H:H,"ACCIDENTE",CARACTERIZACION!G:G,"CONTRATISTA")</f>
        <v>0</v>
      </c>
      <c r="M28" s="287">
        <f>+COUNTIFS(CARACTERIZACION!A:A,B28,CARACTERIZACION!H:H,"MORTAL",CARACTERIZACION!G:G,"CONTRATISTA")</f>
        <v>0</v>
      </c>
      <c r="N28" s="284">
        <f t="shared" si="10"/>
        <v>0</v>
      </c>
      <c r="O28" s="285">
        <f>SUMIFS(CARACTERIZACION!$L$3:$L$2000,CARACTERIZACION!$A$3:$A$2000,B28,CARACTERIZACION!$G$3:$G$2000,"CONTRATISTA")</f>
        <v>0</v>
      </c>
      <c r="P28" s="287">
        <f>SUMIFS(CARACTERIZACION!$M$3:$M$2000,CARACTERIZACION!$A$3:$A$2000,B28,CARACTERIZACION!$G$3:$G$2000,"CONTRATISTA")</f>
        <v>0</v>
      </c>
      <c r="Q28" s="286">
        <f t="shared" si="11"/>
        <v>0</v>
      </c>
      <c r="R28" s="286">
        <f t="shared" si="12"/>
        <v>0</v>
      </c>
      <c r="S28" s="286">
        <f t="shared" si="13"/>
        <v>0</v>
      </c>
      <c r="T28" s="286">
        <f t="shared" si="14"/>
        <v>0</v>
      </c>
      <c r="U28" s="286">
        <f t="shared" si="15"/>
        <v>0</v>
      </c>
      <c r="V28" s="286">
        <f t="shared" si="16"/>
        <v>0</v>
      </c>
      <c r="W28" s="286">
        <f t="shared" si="17"/>
        <v>0</v>
      </c>
      <c r="X28" s="288" t="str">
        <f t="shared" si="18"/>
        <v>-</v>
      </c>
      <c r="Y28" s="288" t="str">
        <f t="shared" si="19"/>
        <v>-</v>
      </c>
      <c r="Z28" s="288" t="str">
        <f t="shared" si="20"/>
        <v>-</v>
      </c>
      <c r="AA28" s="288">
        <f t="shared" si="21"/>
        <v>100</v>
      </c>
      <c r="AB28" s="282" t="str">
        <f t="shared" si="1"/>
        <v/>
      </c>
      <c r="AC28" s="289" t="str">
        <f t="shared" si="2"/>
        <v>-</v>
      </c>
      <c r="AD28" s="289" t="str">
        <f t="shared" si="3"/>
        <v>-</v>
      </c>
      <c r="AE28" s="289" t="str">
        <f t="shared" si="4"/>
        <v>-</v>
      </c>
      <c r="AF28" s="289">
        <f t="shared" si="5"/>
        <v>8</v>
      </c>
      <c r="AG28" s="282" t="str">
        <f t="shared" si="6"/>
        <v/>
      </c>
      <c r="AH28" s="294"/>
    </row>
    <row r="29" spans="2:34" s="283" customFormat="1" ht="54.75" customHeight="1">
      <c r="B29" s="270" t="s">
        <v>109</v>
      </c>
      <c r="C29" s="270"/>
      <c r="D29" s="270"/>
      <c r="E29" s="284">
        <f t="shared" si="7"/>
        <v>0</v>
      </c>
      <c r="F29" s="287">
        <f>COUNTIFS(CARACTERIZACION!A:A,B29,CARACTERIZACION!H:H,"ACCIDENTE",CARACTERIZACION!G:G,"PROPIO")</f>
        <v>1</v>
      </c>
      <c r="G29" s="287">
        <f>+COUNTIFS(CARACTERIZACION!A:A,B29,CARACTERIZACION!H:H,"MORTAL",CARACTERIZACION!G:G,"PROPIO")</f>
        <v>0</v>
      </c>
      <c r="H29" s="284">
        <f t="shared" si="8"/>
        <v>1</v>
      </c>
      <c r="I29" s="285">
        <f>SUMIFS(CARACTERIZACION!$L$3:$L$2000,CARACTERIZACION!$A$3:$A$2000,B29,CARACTERIZACION!$G$3:$G$2000,"Propio")</f>
        <v>10</v>
      </c>
      <c r="J29" s="285">
        <f>SUMIFS(CARACTERIZACION!$M$3:$M$2000,CARACTERIZACION!$A$3:$A$2000,B29,CARACTERIZACION!$G$3:$G$2000,"Propio")</f>
        <v>0</v>
      </c>
      <c r="K29" s="286">
        <f t="shared" si="9"/>
        <v>10</v>
      </c>
      <c r="L29" s="287">
        <f>COUNTIFS(CARACTERIZACION!A:A,B29,CARACTERIZACION!H:H,"ACCIDENTE",CARACTERIZACION!G:G,"CONTRATISTA")</f>
        <v>0</v>
      </c>
      <c r="M29" s="287">
        <f>+COUNTIFS(CARACTERIZACION!A:A,B29,CARACTERIZACION!H:H,"MORTAL",CARACTERIZACION!G:G,"CONTRATISTA")</f>
        <v>0</v>
      </c>
      <c r="N29" s="284">
        <f t="shared" si="10"/>
        <v>0</v>
      </c>
      <c r="O29" s="285">
        <f>SUMIFS(CARACTERIZACION!$L$3:$L$2000,CARACTERIZACION!$A$3:$A$2000,B29,CARACTERIZACION!$G$3:$G$2000,"CONTRATISTA")</f>
        <v>0</v>
      </c>
      <c r="P29" s="287">
        <f>SUMIFS(CARACTERIZACION!$M$3:$M$2000,CARACTERIZACION!$A$3:$A$2000,B29,CARACTERIZACION!$G$3:$G$2000,"CONTRATISTA")</f>
        <v>0</v>
      </c>
      <c r="Q29" s="286">
        <f t="shared" si="11"/>
        <v>0</v>
      </c>
      <c r="R29" s="286">
        <f t="shared" si="12"/>
        <v>1</v>
      </c>
      <c r="S29" s="286">
        <f t="shared" si="13"/>
        <v>0</v>
      </c>
      <c r="T29" s="286">
        <f t="shared" si="14"/>
        <v>1</v>
      </c>
      <c r="U29" s="286">
        <f t="shared" si="15"/>
        <v>10</v>
      </c>
      <c r="V29" s="286">
        <f t="shared" si="16"/>
        <v>0</v>
      </c>
      <c r="W29" s="286">
        <f t="shared" si="17"/>
        <v>10</v>
      </c>
      <c r="X29" s="288" t="str">
        <f t="shared" si="18"/>
        <v>-</v>
      </c>
      <c r="Y29" s="288" t="str">
        <f t="shared" si="19"/>
        <v>-</v>
      </c>
      <c r="Z29" s="288" t="str">
        <f t="shared" si="20"/>
        <v>-</v>
      </c>
      <c r="AA29" s="288">
        <f t="shared" si="21"/>
        <v>100</v>
      </c>
      <c r="AB29" s="282" t="str">
        <f t="shared" si="1"/>
        <v/>
      </c>
      <c r="AC29" s="289" t="str">
        <f t="shared" si="2"/>
        <v>-</v>
      </c>
      <c r="AD29" s="289" t="str">
        <f t="shared" si="3"/>
        <v>-</v>
      </c>
      <c r="AE29" s="289" t="str">
        <f t="shared" si="4"/>
        <v>-</v>
      </c>
      <c r="AF29" s="289">
        <f t="shared" si="5"/>
        <v>8</v>
      </c>
      <c r="AG29" s="282" t="str">
        <f t="shared" si="6"/>
        <v/>
      </c>
      <c r="AH29" s="294"/>
    </row>
    <row r="30" spans="2:34" s="283" customFormat="1" ht="54.75" customHeight="1">
      <c r="B30" s="270" t="s">
        <v>110</v>
      </c>
      <c r="C30" s="270"/>
      <c r="D30" s="270"/>
      <c r="E30" s="284">
        <f t="shared" si="7"/>
        <v>0</v>
      </c>
      <c r="F30" s="287">
        <f>COUNTIFS(CARACTERIZACION!A:A,B30,CARACTERIZACION!H:H,"ACCIDENTE",CARACTERIZACION!G:G,"PROPIO")</f>
        <v>0</v>
      </c>
      <c r="G30" s="287">
        <f>+COUNTIFS(CARACTERIZACION!A:A,B30,CARACTERIZACION!H:H,"MORTAL",CARACTERIZACION!G:G,"PROPIO")</f>
        <v>0</v>
      </c>
      <c r="H30" s="284">
        <f t="shared" si="8"/>
        <v>0</v>
      </c>
      <c r="I30" s="285">
        <f>SUMIFS(CARACTERIZACION!$L$3:$L$2000,CARACTERIZACION!$A$3:$A$2000,B30,CARACTERIZACION!$G$3:$G$2000,"Propio")</f>
        <v>0</v>
      </c>
      <c r="J30" s="285">
        <f>SUMIFS(CARACTERIZACION!$M$3:$M$2000,CARACTERIZACION!$A$3:$A$2000,B30,CARACTERIZACION!$G$3:$G$2000,"Propio")</f>
        <v>0</v>
      </c>
      <c r="K30" s="286">
        <f t="shared" si="9"/>
        <v>0</v>
      </c>
      <c r="L30" s="287">
        <f>COUNTIFS(CARACTERIZACION!A:A,B30,CARACTERIZACION!H:H,"ACCIDENTE",CARACTERIZACION!G:G,"CONTRATISTA")</f>
        <v>1</v>
      </c>
      <c r="M30" s="287">
        <f>+COUNTIFS(CARACTERIZACION!A:A,B30,CARACTERIZACION!H:H,"MORTAL",CARACTERIZACION!G:G,"CONTRATISTA")</f>
        <v>0</v>
      </c>
      <c r="N30" s="284">
        <f t="shared" si="10"/>
        <v>1</v>
      </c>
      <c r="O30" s="285">
        <f>SUMIFS(CARACTERIZACION!$L$3:$L$2000,CARACTERIZACION!$A$3:$A$2000,B30,CARACTERIZACION!$G$3:$G$2000,"CONTRATISTA")</f>
        <v>100</v>
      </c>
      <c r="P30" s="287">
        <f>SUMIFS(CARACTERIZACION!$M$3:$M$2000,CARACTERIZACION!$A$3:$A$2000,B30,CARACTERIZACION!$G$3:$G$2000,"CONTRATISTA")</f>
        <v>0</v>
      </c>
      <c r="Q30" s="286">
        <f t="shared" si="11"/>
        <v>100</v>
      </c>
      <c r="R30" s="286">
        <f t="shared" si="12"/>
        <v>1</v>
      </c>
      <c r="S30" s="286">
        <f t="shared" si="13"/>
        <v>0</v>
      </c>
      <c r="T30" s="286">
        <f t="shared" si="14"/>
        <v>1</v>
      </c>
      <c r="U30" s="286">
        <f t="shared" si="15"/>
        <v>100</v>
      </c>
      <c r="V30" s="286">
        <f t="shared" si="16"/>
        <v>0</v>
      </c>
      <c r="W30" s="286">
        <f t="shared" si="17"/>
        <v>100</v>
      </c>
      <c r="X30" s="288" t="str">
        <f t="shared" si="18"/>
        <v>-</v>
      </c>
      <c r="Y30" s="288" t="str">
        <f t="shared" si="19"/>
        <v>-</v>
      </c>
      <c r="Z30" s="288" t="str">
        <f t="shared" si="20"/>
        <v>-</v>
      </c>
      <c r="AA30" s="288">
        <f t="shared" si="21"/>
        <v>100</v>
      </c>
      <c r="AB30" s="282" t="str">
        <f t="shared" si="1"/>
        <v/>
      </c>
      <c r="AC30" s="289" t="str">
        <f t="shared" si="2"/>
        <v>-</v>
      </c>
      <c r="AD30" s="289" t="str">
        <f t="shared" si="3"/>
        <v>-</v>
      </c>
      <c r="AE30" s="289" t="str">
        <f t="shared" si="4"/>
        <v>-</v>
      </c>
      <c r="AF30" s="289">
        <f t="shared" si="5"/>
        <v>8</v>
      </c>
      <c r="AG30" s="282" t="str">
        <f t="shared" si="6"/>
        <v/>
      </c>
      <c r="AH30" s="294"/>
    </row>
    <row r="31" spans="2:34" s="283" customFormat="1" ht="54.75" customHeight="1">
      <c r="B31" s="270" t="s">
        <v>157</v>
      </c>
      <c r="C31" s="287">
        <f>+AVERAGE(C19:C30)</f>
        <v>481</v>
      </c>
      <c r="D31" s="287">
        <f>+AVERAGE(D19:D30)</f>
        <v>40</v>
      </c>
      <c r="E31" s="284">
        <f t="shared" si="7"/>
        <v>521</v>
      </c>
      <c r="F31" s="285">
        <f>SUM(F19:F30)</f>
        <v>1</v>
      </c>
      <c r="G31" s="285">
        <f>SUM(G19:G30)</f>
        <v>0</v>
      </c>
      <c r="H31" s="284">
        <f t="shared" ref="H31" si="22">+F31+G31</f>
        <v>1</v>
      </c>
      <c r="I31" s="285">
        <f>SUM(I19:I30)</f>
        <v>10</v>
      </c>
      <c r="J31" s="285">
        <f>SUM(J19:J30)</f>
        <v>0</v>
      </c>
      <c r="K31" s="286">
        <f t="shared" ref="K31" si="23">+I31+J31</f>
        <v>10</v>
      </c>
      <c r="L31" s="285">
        <f>SUM(L19:L30)</f>
        <v>2</v>
      </c>
      <c r="M31" s="285">
        <f>SUM(M19:M30)</f>
        <v>0</v>
      </c>
      <c r="N31" s="284">
        <f t="shared" ref="N31" si="24">+L31+M31</f>
        <v>2</v>
      </c>
      <c r="O31" s="285">
        <f>SUM(O19:O30)</f>
        <v>102</v>
      </c>
      <c r="P31" s="285">
        <f>SUM(P19:P30)</f>
        <v>0</v>
      </c>
      <c r="Q31" s="286">
        <f t="shared" ref="Q31" si="25">+O31+P31</f>
        <v>102</v>
      </c>
      <c r="R31" s="286">
        <f t="shared" ref="R31" si="26">+F31+L31</f>
        <v>3</v>
      </c>
      <c r="S31" s="286">
        <f t="shared" ref="S31" si="27">+G31+M31</f>
        <v>0</v>
      </c>
      <c r="T31" s="286">
        <f t="shared" ref="T31" si="28">+H31+N31</f>
        <v>3</v>
      </c>
      <c r="U31" s="286">
        <f t="shared" ref="U31" si="29">+I31+O31</f>
        <v>112</v>
      </c>
      <c r="V31" s="286">
        <f t="shared" ref="V31" si="30">+J31+P31</f>
        <v>0</v>
      </c>
      <c r="W31" s="286">
        <f t="shared" ref="W31" si="31">+K31+Q31</f>
        <v>112</v>
      </c>
      <c r="X31" s="288">
        <f>IFERROR(+K31/C31*100,"-")</f>
        <v>2.0790020790020791</v>
      </c>
      <c r="Y31" s="288">
        <f>IFERROR(+Q31/D31*100,"-")</f>
        <v>254.99999999999997</v>
      </c>
      <c r="Z31" s="288">
        <f>IFERROR(+W31/E31*100,"-")</f>
        <v>21.497120921305182</v>
      </c>
      <c r="AA31" s="288">
        <f>+J10</f>
        <v>30</v>
      </c>
      <c r="AB31" s="282" t="str">
        <f>IF(E31=0,"","Por cada 100 trabajadores que laboran en año se perdieron " &amp; ROUND( Z31,2) &amp; " dias por Accidentes de Trabajo.")</f>
        <v>Por cada 100 trabajadores que laboran en año se perdieron 21,5 dias por Accidentes de Trabajo.</v>
      </c>
      <c r="AC31" s="289">
        <f t="shared" si="2"/>
        <v>0.20790020790020791</v>
      </c>
      <c r="AD31" s="289">
        <f t="shared" si="3"/>
        <v>5</v>
      </c>
      <c r="AE31" s="289">
        <f t="shared" si="4"/>
        <v>0.38387715930902111</v>
      </c>
      <c r="AF31" s="289">
        <f>+J10</f>
        <v>30</v>
      </c>
      <c r="AG31" s="282" t="str">
        <f>IF(E31=0,"","Por cada 100 trabajadores que laboran en el año se presentaron " &amp; ROUND(AE31,2) &amp; " Accidentes de Trabajo.")</f>
        <v>Por cada 100 trabajadores que laboran en el año se presentaron 0,38 Accidentes de Trabajo.</v>
      </c>
      <c r="AH31" s="295">
        <f>IFERROR(+S31/T31*100,0)</f>
        <v>0</v>
      </c>
    </row>
    <row r="32" spans="2:34" s="18" customFormat="1" ht="19.5" customHeight="1" thickBot="1">
      <c r="M32" s="13"/>
      <c r="O32" s="13"/>
      <c r="P32" s="13"/>
    </row>
    <row r="33" spans="13:28" s="18" customFormat="1" ht="19.5" customHeight="1" thickBot="1">
      <c r="M33" s="13"/>
      <c r="O33" s="13"/>
      <c r="P33" s="13"/>
      <c r="AB33" s="296" t="s">
        <v>25321</v>
      </c>
    </row>
    <row r="34" spans="13:28" s="18" customFormat="1" ht="19.5" customHeight="1">
      <c r="M34" s="13"/>
      <c r="O34" s="13"/>
      <c r="P34" s="13"/>
      <c r="AB34" s="359">
        <f>+AH31</f>
        <v>0</v>
      </c>
    </row>
    <row r="35" spans="13:28" s="18" customFormat="1" ht="19.5" customHeight="1">
      <c r="M35" s="13"/>
      <c r="O35" s="13"/>
      <c r="P35" s="13"/>
      <c r="AB35" s="360"/>
    </row>
    <row r="36" spans="13:28" s="18" customFormat="1" ht="19.5" customHeight="1" thickBot="1">
      <c r="M36" s="13"/>
      <c r="O36" s="13"/>
      <c r="P36" s="13"/>
      <c r="AB36" s="361"/>
    </row>
    <row r="37" spans="13:28" s="18" customFormat="1" ht="19.5" customHeight="1">
      <c r="M37" s="13"/>
      <c r="O37" s="13"/>
      <c r="P37" s="13"/>
    </row>
    <row r="38" spans="13:28" s="18" customFormat="1" ht="19.5" customHeight="1">
      <c r="M38" s="13"/>
      <c r="O38" s="13"/>
      <c r="P38" s="13"/>
    </row>
    <row r="39" spans="13:28" s="18" customFormat="1" ht="19.5" customHeight="1">
      <c r="M39" s="13"/>
      <c r="O39" s="13"/>
      <c r="P39" s="13"/>
    </row>
    <row r="40" spans="13:28" s="18" customFormat="1" ht="19.5" customHeight="1">
      <c r="M40" s="13"/>
      <c r="O40" s="13"/>
      <c r="P40" s="13"/>
    </row>
    <row r="41" spans="13:28" s="18" customFormat="1" ht="19.5" customHeight="1">
      <c r="M41" s="13"/>
      <c r="O41" s="13"/>
      <c r="P41" s="13"/>
    </row>
    <row r="42" spans="13:28" s="18" customFormat="1" ht="19.5" customHeight="1">
      <c r="M42" s="13"/>
      <c r="O42" s="13"/>
      <c r="P42" s="13"/>
    </row>
    <row r="43" spans="13:28" s="18" customFormat="1" ht="19.5" customHeight="1">
      <c r="M43" s="13"/>
      <c r="O43" s="13"/>
      <c r="P43" s="13"/>
    </row>
    <row r="44" spans="13:28" s="18" customFormat="1" ht="19.5" customHeight="1">
      <c r="M44" s="13"/>
      <c r="O44" s="13"/>
      <c r="P44" s="13"/>
    </row>
    <row r="45" spans="13:28" s="18" customFormat="1" ht="19.5" customHeight="1">
      <c r="M45" s="13"/>
      <c r="O45" s="13"/>
      <c r="P45" s="13"/>
    </row>
    <row r="46" spans="13:28" s="18" customFormat="1" ht="19.5" customHeight="1">
      <c r="M46" s="13"/>
      <c r="O46" s="13"/>
      <c r="P46" s="13"/>
    </row>
    <row r="47" spans="13:28" s="18" customFormat="1" ht="19.5" customHeight="1">
      <c r="M47" s="13"/>
      <c r="O47" s="13"/>
      <c r="P47" s="13"/>
    </row>
    <row r="48" spans="13:28" s="18" customFormat="1" ht="19.5" customHeight="1">
      <c r="M48" s="13"/>
      <c r="O48" s="13"/>
      <c r="P48" s="13"/>
    </row>
    <row r="49" spans="3:20" s="18" customFormat="1" ht="19.5" customHeight="1">
      <c r="M49" s="13"/>
      <c r="O49" s="13"/>
      <c r="P49" s="13"/>
    </row>
    <row r="50" spans="3:20" s="18" customFormat="1" ht="19.5" customHeight="1">
      <c r="M50" s="13"/>
      <c r="O50" s="13"/>
      <c r="P50" s="13"/>
    </row>
    <row r="51" spans="3:20" s="18" customFormat="1" ht="19.5" customHeight="1" thickBot="1">
      <c r="M51" s="13"/>
      <c r="O51" s="13"/>
      <c r="P51" s="13"/>
    </row>
    <row r="52" spans="3:20" s="18" customFormat="1" ht="19.5" customHeight="1">
      <c r="C52" s="363" t="s">
        <v>133</v>
      </c>
      <c r="D52" s="364"/>
      <c r="E52" s="364"/>
      <c r="F52" s="364"/>
      <c r="G52" s="364"/>
      <c r="H52" s="364"/>
      <c r="I52" s="364"/>
      <c r="J52" s="364"/>
      <c r="K52" s="364"/>
      <c r="L52" s="364"/>
      <c r="M52" s="364"/>
      <c r="N52" s="364"/>
      <c r="O52" s="364"/>
      <c r="P52" s="364"/>
      <c r="Q52" s="364"/>
      <c r="R52" s="364"/>
      <c r="S52" s="364"/>
      <c r="T52" s="365"/>
    </row>
    <row r="53" spans="3:20" s="18" customFormat="1" ht="19.5" customHeight="1">
      <c r="C53" s="293" t="s">
        <v>134</v>
      </c>
      <c r="D53" s="371" t="s">
        <v>135</v>
      </c>
      <c r="E53" s="371"/>
      <c r="F53" s="371"/>
      <c r="G53" s="371"/>
      <c r="H53" s="371"/>
      <c r="I53" s="371"/>
      <c r="J53" s="371"/>
      <c r="K53" s="371" t="s">
        <v>136</v>
      </c>
      <c r="L53" s="371"/>
      <c r="M53" s="371" t="s">
        <v>158</v>
      </c>
      <c r="N53" s="371"/>
      <c r="O53" s="366" t="s">
        <v>137</v>
      </c>
      <c r="P53" s="366"/>
      <c r="Q53" s="366"/>
      <c r="R53" s="366"/>
      <c r="S53" s="366"/>
      <c r="T53" s="367"/>
    </row>
    <row r="54" spans="3:20" s="18" customFormat="1" ht="19.5" customHeight="1">
      <c r="C54" s="219"/>
      <c r="D54" s="368"/>
      <c r="E54" s="368"/>
      <c r="F54" s="368"/>
      <c r="G54" s="368"/>
      <c r="H54" s="368"/>
      <c r="I54" s="368"/>
      <c r="J54" s="368"/>
      <c r="K54" s="368"/>
      <c r="L54" s="368"/>
      <c r="M54" s="368"/>
      <c r="N54" s="368"/>
      <c r="O54" s="368"/>
      <c r="P54" s="368"/>
      <c r="Q54" s="368"/>
      <c r="R54" s="368"/>
      <c r="S54" s="368"/>
      <c r="T54" s="369"/>
    </row>
    <row r="55" spans="3:20" s="18" customFormat="1" ht="19.5" customHeight="1">
      <c r="C55" s="219"/>
      <c r="D55" s="368"/>
      <c r="E55" s="368"/>
      <c r="F55" s="368"/>
      <c r="G55" s="368"/>
      <c r="H55" s="368"/>
      <c r="I55" s="368"/>
      <c r="J55" s="368"/>
      <c r="K55" s="368"/>
      <c r="L55" s="368"/>
      <c r="M55" s="368"/>
      <c r="N55" s="368"/>
      <c r="O55" s="368"/>
      <c r="P55" s="368"/>
      <c r="Q55" s="368"/>
      <c r="R55" s="368"/>
      <c r="S55" s="368"/>
      <c r="T55" s="369"/>
    </row>
    <row r="56" spans="3:20" s="18" customFormat="1" ht="19.5" customHeight="1">
      <c r="C56" s="219"/>
      <c r="D56" s="368"/>
      <c r="E56" s="368"/>
      <c r="F56" s="368"/>
      <c r="G56" s="368"/>
      <c r="H56" s="368"/>
      <c r="I56" s="368"/>
      <c r="J56" s="368"/>
      <c r="K56" s="368"/>
      <c r="L56" s="368"/>
      <c r="M56" s="368"/>
      <c r="N56" s="368"/>
      <c r="O56" s="368"/>
      <c r="P56" s="368"/>
      <c r="Q56" s="368"/>
      <c r="R56" s="368"/>
      <c r="S56" s="368"/>
      <c r="T56" s="369"/>
    </row>
    <row r="57" spans="3:20" s="18" customFormat="1" ht="19.5" customHeight="1">
      <c r="C57" s="219"/>
      <c r="D57" s="368"/>
      <c r="E57" s="368"/>
      <c r="F57" s="368"/>
      <c r="G57" s="368"/>
      <c r="H57" s="368"/>
      <c r="I57" s="368"/>
      <c r="J57" s="368"/>
      <c r="K57" s="368"/>
      <c r="L57" s="368"/>
      <c r="M57" s="368"/>
      <c r="N57" s="368"/>
      <c r="O57" s="368"/>
      <c r="P57" s="368"/>
      <c r="Q57" s="368"/>
      <c r="R57" s="368"/>
      <c r="S57" s="368"/>
      <c r="T57" s="369"/>
    </row>
    <row r="58" spans="3:20" s="18" customFormat="1" ht="19.5" customHeight="1">
      <c r="C58" s="219"/>
      <c r="D58" s="368"/>
      <c r="E58" s="368"/>
      <c r="F58" s="368"/>
      <c r="G58" s="368"/>
      <c r="H58" s="368"/>
      <c r="I58" s="368"/>
      <c r="J58" s="368"/>
      <c r="K58" s="368"/>
      <c r="L58" s="368"/>
      <c r="M58" s="368"/>
      <c r="N58" s="368"/>
      <c r="O58" s="368"/>
      <c r="P58" s="368"/>
      <c r="Q58" s="368"/>
      <c r="R58" s="368"/>
      <c r="S58" s="368"/>
      <c r="T58" s="369"/>
    </row>
    <row r="59" spans="3:20" s="18" customFormat="1" ht="19.5" customHeight="1">
      <c r="C59" s="219"/>
      <c r="D59" s="368"/>
      <c r="E59" s="368"/>
      <c r="F59" s="368"/>
      <c r="G59" s="368"/>
      <c r="H59" s="368"/>
      <c r="I59" s="368"/>
      <c r="J59" s="368"/>
      <c r="K59" s="368"/>
      <c r="L59" s="368"/>
      <c r="M59" s="368"/>
      <c r="N59" s="368"/>
      <c r="O59" s="368"/>
      <c r="P59" s="368"/>
      <c r="Q59" s="368"/>
      <c r="R59" s="368"/>
      <c r="S59" s="368"/>
      <c r="T59" s="369"/>
    </row>
    <row r="60" spans="3:20" s="18" customFormat="1" ht="19.5" customHeight="1">
      <c r="C60" s="219"/>
      <c r="D60" s="368"/>
      <c r="E60" s="368"/>
      <c r="F60" s="368"/>
      <c r="G60" s="368"/>
      <c r="H60" s="368"/>
      <c r="I60" s="368"/>
      <c r="J60" s="368"/>
      <c r="K60" s="368"/>
      <c r="L60" s="368"/>
      <c r="M60" s="368"/>
      <c r="N60" s="368"/>
      <c r="O60" s="368"/>
      <c r="P60" s="368"/>
      <c r="Q60" s="368"/>
      <c r="R60" s="368"/>
      <c r="S60" s="368"/>
      <c r="T60" s="369"/>
    </row>
    <row r="61" spans="3:20" s="18" customFormat="1" ht="19.5" customHeight="1">
      <c r="C61" s="219"/>
      <c r="D61" s="368"/>
      <c r="E61" s="368"/>
      <c r="F61" s="368"/>
      <c r="G61" s="368"/>
      <c r="H61" s="368"/>
      <c r="I61" s="368"/>
      <c r="J61" s="368"/>
      <c r="K61" s="368"/>
      <c r="L61" s="368"/>
      <c r="M61" s="368"/>
      <c r="N61" s="368"/>
      <c r="O61" s="368"/>
      <c r="P61" s="368"/>
      <c r="Q61" s="368"/>
      <c r="R61" s="368"/>
      <c r="S61" s="368"/>
      <c r="T61" s="369"/>
    </row>
    <row r="62" spans="3:20" s="18" customFormat="1" ht="19.5" customHeight="1">
      <c r="C62" s="219"/>
      <c r="D62" s="368"/>
      <c r="E62" s="368"/>
      <c r="F62" s="368"/>
      <c r="G62" s="368"/>
      <c r="H62" s="368"/>
      <c r="I62" s="368"/>
      <c r="J62" s="368"/>
      <c r="K62" s="368"/>
      <c r="L62" s="368"/>
      <c r="M62" s="368"/>
      <c r="N62" s="368"/>
      <c r="O62" s="368"/>
      <c r="P62" s="368"/>
      <c r="Q62" s="368"/>
      <c r="R62" s="368"/>
      <c r="S62" s="368"/>
      <c r="T62" s="369"/>
    </row>
    <row r="63" spans="3:20" s="18" customFormat="1" ht="19.5" customHeight="1" thickBot="1">
      <c r="C63" s="220"/>
      <c r="D63" s="362"/>
      <c r="E63" s="362"/>
      <c r="F63" s="362"/>
      <c r="G63" s="362"/>
      <c r="H63" s="362"/>
      <c r="I63" s="362"/>
      <c r="J63" s="362"/>
      <c r="K63" s="362"/>
      <c r="L63" s="362"/>
      <c r="M63" s="362"/>
      <c r="N63" s="362"/>
      <c r="O63" s="362"/>
      <c r="P63" s="362"/>
      <c r="Q63" s="362"/>
      <c r="R63" s="362"/>
      <c r="S63" s="362"/>
      <c r="T63" s="370"/>
    </row>
    <row r="64" spans="3:20" s="18" customFormat="1" ht="19.5" customHeight="1">
      <c r="M64" s="13"/>
      <c r="O64" s="13"/>
      <c r="P64" s="13"/>
    </row>
    <row r="65" spans="2:16" s="18" customFormat="1" ht="19.5" customHeight="1">
      <c r="M65" s="13"/>
      <c r="O65" s="13"/>
      <c r="P65" s="13"/>
    </row>
    <row r="66" spans="2:16" s="18" customFormat="1" ht="19.5" customHeight="1">
      <c r="M66" s="13"/>
      <c r="O66" s="13"/>
      <c r="P66" s="13"/>
    </row>
    <row r="67" spans="2:16" s="18" customFormat="1" ht="19.5" customHeight="1">
      <c r="M67" s="13"/>
      <c r="O67" s="13"/>
      <c r="P67" s="13"/>
    </row>
    <row r="68" spans="2:16" s="18" customFormat="1" ht="19.5" customHeight="1">
      <c r="M68" s="13"/>
      <c r="O68" s="13"/>
      <c r="P68" s="13"/>
    </row>
    <row r="69" spans="2:16" s="18" customFormat="1" ht="19.5" customHeight="1">
      <c r="M69" s="13"/>
      <c r="O69" s="13"/>
      <c r="P69" s="13"/>
    </row>
    <row r="70" spans="2:16" s="18" customFormat="1" ht="19.5" customHeight="1">
      <c r="M70" s="13"/>
      <c r="O70" s="13"/>
      <c r="P70" s="13"/>
    </row>
    <row r="71" spans="2:16" s="63" customFormat="1"/>
    <row r="72" spans="2:16" s="63" customFormat="1"/>
    <row r="73" spans="2:16" s="63" customFormat="1" ht="15">
      <c r="B73" s="253"/>
    </row>
    <row r="74" spans="2:16" s="63" customFormat="1"/>
    <row r="75" spans="2:16" s="63" customFormat="1"/>
    <row r="76" spans="2:16" s="63" customFormat="1"/>
    <row r="77" spans="2:16" s="63" customFormat="1"/>
    <row r="78" spans="2:16" s="63" customFormat="1"/>
    <row r="79" spans="2:16" s="63" customFormat="1"/>
    <row r="80" spans="2:16" s="63" customFormat="1"/>
    <row r="81" s="63" customFormat="1"/>
    <row r="82" s="63" customFormat="1"/>
    <row r="83" s="63" customFormat="1"/>
    <row r="84" s="63" customFormat="1"/>
    <row r="85" s="63" customFormat="1"/>
    <row r="86" s="63" customFormat="1"/>
    <row r="87" s="63" customFormat="1"/>
    <row r="88" s="63" customFormat="1"/>
    <row r="89" s="63" customFormat="1"/>
    <row r="90" s="63" customFormat="1"/>
    <row r="91" s="63" customFormat="1"/>
    <row r="92" s="63" customFormat="1"/>
    <row r="93" s="63" customFormat="1"/>
    <row r="94" s="63" customFormat="1"/>
    <row r="95" s="63" customFormat="1"/>
    <row r="96" s="63" customFormat="1"/>
    <row r="97" s="63" customFormat="1"/>
    <row r="98" s="63" customFormat="1"/>
    <row r="99" s="63" customFormat="1"/>
    <row r="100" s="63" customFormat="1"/>
    <row r="101" s="63" customFormat="1"/>
    <row r="102" s="63" customFormat="1"/>
    <row r="103" s="63" customFormat="1"/>
    <row r="104" s="63" customFormat="1"/>
    <row r="105" s="63" customFormat="1"/>
    <row r="106" s="63" customFormat="1"/>
    <row r="107" s="63" customFormat="1"/>
    <row r="108" s="63" customFormat="1"/>
    <row r="109" s="63" customFormat="1"/>
    <row r="110" s="63" customFormat="1"/>
    <row r="111" s="63" customFormat="1"/>
    <row r="112" s="63" customFormat="1"/>
    <row r="113" s="63" customFormat="1"/>
    <row r="114" s="63" customFormat="1"/>
    <row r="115" s="63" customFormat="1"/>
  </sheetData>
  <sheetProtection formatCells="0" formatColumns="0" formatRows="0"/>
  <mergeCells count="93">
    <mergeCell ref="K7:L8"/>
    <mergeCell ref="M7:N7"/>
    <mergeCell ref="M8:N8"/>
    <mergeCell ref="B1:D3"/>
    <mergeCell ref="N1:N3"/>
    <mergeCell ref="B5:L5"/>
    <mergeCell ref="B6:C6"/>
    <mergeCell ref="D6:G6"/>
    <mergeCell ref="H6:J6"/>
    <mergeCell ref="K6:L6"/>
    <mergeCell ref="M6:N6"/>
    <mergeCell ref="E1:L3"/>
    <mergeCell ref="B14:C14"/>
    <mergeCell ref="D14:L14"/>
    <mergeCell ref="B15:C15"/>
    <mergeCell ref="D15:L15"/>
    <mergeCell ref="B12:C13"/>
    <mergeCell ref="D12:J13"/>
    <mergeCell ref="K13:L13"/>
    <mergeCell ref="O6:P6"/>
    <mergeCell ref="O7:P7"/>
    <mergeCell ref="O8:P8"/>
    <mergeCell ref="O12:P12"/>
    <mergeCell ref="B9:C9"/>
    <mergeCell ref="D9:G9"/>
    <mergeCell ref="H9:J9"/>
    <mergeCell ref="K9:L9"/>
    <mergeCell ref="K11:L11"/>
    <mergeCell ref="K12:L12"/>
    <mergeCell ref="B11:C11"/>
    <mergeCell ref="B10:C10"/>
    <mergeCell ref="K10:L10"/>
    <mergeCell ref="B7:C8"/>
    <mergeCell ref="D7:G8"/>
    <mergeCell ref="H7:J8"/>
    <mergeCell ref="D11:E11"/>
    <mergeCell ref="D10:E10"/>
    <mergeCell ref="F10:G10"/>
    <mergeCell ref="F11:G11"/>
    <mergeCell ref="H10:I10"/>
    <mergeCell ref="H11:I11"/>
    <mergeCell ref="O61:T61"/>
    <mergeCell ref="C17:E17"/>
    <mergeCell ref="AC17:AG17"/>
    <mergeCell ref="X17:AB17"/>
    <mergeCell ref="F17:K17"/>
    <mergeCell ref="L17:Q17"/>
    <mergeCell ref="R17:W17"/>
    <mergeCell ref="O59:T59"/>
    <mergeCell ref="D60:J60"/>
    <mergeCell ref="K60:L60"/>
    <mergeCell ref="M60:N60"/>
    <mergeCell ref="O60:T60"/>
    <mergeCell ref="D58:J58"/>
    <mergeCell ref="K58:L58"/>
    <mergeCell ref="M58:N58"/>
    <mergeCell ref="O58:T58"/>
    <mergeCell ref="D62:J62"/>
    <mergeCell ref="K62:L62"/>
    <mergeCell ref="M62:N62"/>
    <mergeCell ref="D59:J59"/>
    <mergeCell ref="K59:L59"/>
    <mergeCell ref="M59:N59"/>
    <mergeCell ref="D61:J61"/>
    <mergeCell ref="K61:L61"/>
    <mergeCell ref="M61:N61"/>
    <mergeCell ref="D53:J53"/>
    <mergeCell ref="K53:L53"/>
    <mergeCell ref="M53:N53"/>
    <mergeCell ref="D54:J54"/>
    <mergeCell ref="K54:L54"/>
    <mergeCell ref="M54:N54"/>
    <mergeCell ref="O56:T56"/>
    <mergeCell ref="D57:J57"/>
    <mergeCell ref="K57:L57"/>
    <mergeCell ref="M57:N57"/>
    <mergeCell ref="O57:T57"/>
    <mergeCell ref="AB34:AB36"/>
    <mergeCell ref="D63:J63"/>
    <mergeCell ref="K63:L63"/>
    <mergeCell ref="M63:N63"/>
    <mergeCell ref="C52:T52"/>
    <mergeCell ref="O53:T53"/>
    <mergeCell ref="O54:T54"/>
    <mergeCell ref="O62:T62"/>
    <mergeCell ref="O63:T63"/>
    <mergeCell ref="D55:J55"/>
    <mergeCell ref="K55:L55"/>
    <mergeCell ref="M55:N55"/>
    <mergeCell ref="O55:T55"/>
    <mergeCell ref="D56:J56"/>
    <mergeCell ref="K56:L56"/>
    <mergeCell ref="M56:N56"/>
  </mergeCells>
  <phoneticPr fontId="14" type="noConversion"/>
  <hyperlinks>
    <hyperlink ref="K12:L12" location="CARACTERIZACION!A1" tooltip="Ir" display="CARACTERIZACIÓN" xr:uid="{00000000-0004-0000-0400-000000000000}"/>
    <hyperlink ref="K13:L13" location="'TABLA DÍAS CARGADOS'!A1" tooltip="Ir" display="TABLA DÍAS CARGADOS" xr:uid="{00000000-0004-0000-0400-000001000000}"/>
  </hyperlinks>
  <pageMargins left="0.7" right="0.7" top="0.75" bottom="0.75" header="0.3" footer="0.3"/>
  <pageSetup paperSize="9"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2000"/>
  <sheetViews>
    <sheetView showGridLines="0" zoomScale="90" zoomScaleNormal="90" workbookViewId="0">
      <selection activeCell="F8" sqref="F8"/>
    </sheetView>
  </sheetViews>
  <sheetFormatPr baseColWidth="10" defaultColWidth="11.5" defaultRowHeight="13"/>
  <cols>
    <col min="1" max="1" width="14.5" style="151" customWidth="1"/>
    <col min="2" max="2" width="16.5" style="151" customWidth="1"/>
    <col min="3" max="3" width="18.33203125" style="151" customWidth="1"/>
    <col min="4" max="4" width="26.1640625" style="107" customWidth="1"/>
    <col min="5" max="5" width="14" style="107" customWidth="1"/>
    <col min="6" max="6" width="14.5" style="107" customWidth="1"/>
    <col min="7" max="7" width="15.1640625" style="151" customWidth="1"/>
    <col min="8" max="8" width="19" style="151" customWidth="1"/>
    <col min="9" max="9" width="19.6640625" style="107" customWidth="1"/>
    <col min="10" max="10" width="21.33203125" style="151" customWidth="1"/>
    <col min="11" max="11" width="41.5" style="151" customWidth="1"/>
    <col min="12" max="12" width="11.5" style="151"/>
    <col min="13" max="13" width="15.1640625" style="151" customWidth="1"/>
    <col min="14" max="29" width="36.6640625" style="151" customWidth="1"/>
    <col min="30" max="30" width="22.33203125" style="152" customWidth="1"/>
    <col min="31" max="16384" width="11.5" style="151"/>
  </cols>
  <sheetData>
    <row r="1" spans="1:30" s="107" customFormat="1" ht="84.75" customHeight="1">
      <c r="A1" s="254" t="s">
        <v>25295</v>
      </c>
      <c r="C1" s="151"/>
      <c r="AD1" s="38"/>
    </row>
    <row r="2" spans="1:30" ht="48" customHeight="1">
      <c r="A2" s="153" t="s">
        <v>159</v>
      </c>
      <c r="B2" s="153" t="s">
        <v>160</v>
      </c>
      <c r="C2" s="153" t="s">
        <v>161</v>
      </c>
      <c r="D2" s="76" t="s">
        <v>162</v>
      </c>
      <c r="E2" s="76" t="s">
        <v>163</v>
      </c>
      <c r="F2" s="76" t="s">
        <v>164</v>
      </c>
      <c r="G2" s="153" t="s">
        <v>156</v>
      </c>
      <c r="H2" s="153" t="s">
        <v>165</v>
      </c>
      <c r="I2" s="76" t="s">
        <v>166</v>
      </c>
      <c r="J2" s="153" t="s">
        <v>167</v>
      </c>
      <c r="K2" s="153" t="s">
        <v>168</v>
      </c>
      <c r="L2" s="153" t="s">
        <v>169</v>
      </c>
      <c r="M2" s="153" t="s">
        <v>131</v>
      </c>
      <c r="N2" s="153" t="s">
        <v>170</v>
      </c>
      <c r="O2" s="153" t="s">
        <v>171</v>
      </c>
      <c r="P2" s="153" t="s">
        <v>172</v>
      </c>
      <c r="Q2" s="153" t="s">
        <v>173</v>
      </c>
      <c r="R2" s="153" t="s">
        <v>174</v>
      </c>
      <c r="S2" s="153" t="s">
        <v>175</v>
      </c>
      <c r="T2" s="153" t="s">
        <v>176</v>
      </c>
      <c r="U2" s="153" t="s">
        <v>177</v>
      </c>
      <c r="V2" s="153" t="s">
        <v>178</v>
      </c>
      <c r="W2" s="153" t="s">
        <v>179</v>
      </c>
      <c r="X2" s="153" t="s">
        <v>180</v>
      </c>
      <c r="Y2" s="153" t="s">
        <v>181</v>
      </c>
      <c r="Z2" s="153" t="s">
        <v>182</v>
      </c>
      <c r="AA2" s="153" t="s">
        <v>183</v>
      </c>
      <c r="AB2" s="153" t="s">
        <v>137</v>
      </c>
      <c r="AC2" s="153" t="s">
        <v>184</v>
      </c>
      <c r="AD2" s="153" t="s">
        <v>25303</v>
      </c>
    </row>
    <row r="3" spans="1:30" ht="17.25" customHeight="1">
      <c r="A3" s="290" t="str">
        <f>+IF(B3="","",PROPER(TEXT(B3,"mmmm")))</f>
        <v>Enero</v>
      </c>
      <c r="B3" s="260">
        <v>44211</v>
      </c>
      <c r="C3" s="155"/>
      <c r="D3" s="291" t="str">
        <f>IFERROR(VLOOKUP(C3,'PER Sociodemografico'!A:W,2,0),"")</f>
        <v/>
      </c>
      <c r="E3" s="291" t="str">
        <f>IFERROR(VLOOKUP(C3,'PER Sociodemografico'!A:W,6,0),"")</f>
        <v/>
      </c>
      <c r="F3" s="291" t="str">
        <f>IFERROR(VLOOKUP(C3,'PER Sociodemografico'!A:W,9,0),"")</f>
        <v/>
      </c>
      <c r="G3" s="156" t="s">
        <v>217</v>
      </c>
      <c r="H3" s="154" t="s">
        <v>263</v>
      </c>
      <c r="I3" s="292" t="str">
        <f>IFERROR(VLOOKUP(C3,'PER Sociodemografico'!A:W,10,0),"")</f>
        <v/>
      </c>
      <c r="J3" s="157"/>
      <c r="K3" s="195"/>
      <c r="L3" s="157">
        <v>2</v>
      </c>
      <c r="M3" s="154">
        <v>0</v>
      </c>
      <c r="N3" s="154" t="s">
        <v>267</v>
      </c>
      <c r="O3" s="156" t="s">
        <v>202</v>
      </c>
      <c r="P3" s="154" t="s">
        <v>195</v>
      </c>
      <c r="Q3" s="154" t="s">
        <v>225</v>
      </c>
      <c r="R3" s="154" t="s">
        <v>205</v>
      </c>
      <c r="S3" s="154" t="s">
        <v>198</v>
      </c>
      <c r="T3" s="154" t="s">
        <v>216</v>
      </c>
      <c r="U3" s="154"/>
      <c r="V3" s="154"/>
      <c r="W3" s="154"/>
      <c r="X3" s="154"/>
      <c r="Y3" s="154"/>
      <c r="Z3" s="154"/>
      <c r="AA3" s="154"/>
      <c r="AB3" s="154"/>
      <c r="AC3" s="154"/>
      <c r="AD3" s="266"/>
    </row>
    <row r="4" spans="1:30" ht="17.25" customHeight="1">
      <c r="A4" s="290" t="str">
        <f t="shared" ref="A4:A67" si="0">+IF(B4="","",PROPER(TEXT(B4,"mmmm")))</f>
        <v/>
      </c>
      <c r="B4" s="261"/>
      <c r="C4" s="155">
        <v>123</v>
      </c>
      <c r="D4" s="291" t="str">
        <f>IFERROR(VLOOKUP(C4,'PER Sociodemografico'!A:W,2,0),"")</f>
        <v/>
      </c>
      <c r="E4" s="291" t="str">
        <f>IFERROR(VLOOKUP(C4,'PER Sociodemografico'!A:W,6,0),"")</f>
        <v/>
      </c>
      <c r="F4" s="291" t="str">
        <f>IFERROR(VLOOKUP(C4,'PER Sociodemografico'!A:W,9,0),"")</f>
        <v/>
      </c>
      <c r="G4" s="156" t="s">
        <v>25304</v>
      </c>
      <c r="H4" s="154" t="s">
        <v>263</v>
      </c>
      <c r="I4" s="292" t="str">
        <f>IFERROR(VLOOKUP(C4,'PER Sociodemografico'!A:W,10,0),"")</f>
        <v/>
      </c>
      <c r="J4" s="157"/>
      <c r="K4" s="154"/>
      <c r="L4" s="154">
        <v>45</v>
      </c>
      <c r="M4" s="154">
        <v>0</v>
      </c>
      <c r="N4" s="154" t="s">
        <v>267</v>
      </c>
      <c r="O4" s="156" t="s">
        <v>218</v>
      </c>
      <c r="P4" s="154" t="s">
        <v>211</v>
      </c>
      <c r="Q4" s="154"/>
      <c r="R4" s="154"/>
      <c r="S4" s="154"/>
      <c r="T4" s="154"/>
      <c r="U4" s="154"/>
      <c r="V4" s="154"/>
      <c r="W4" s="154"/>
      <c r="X4" s="154"/>
      <c r="Y4" s="154"/>
      <c r="Z4" s="154"/>
      <c r="AA4" s="154"/>
      <c r="AB4" s="154"/>
      <c r="AC4" s="154"/>
      <c r="AD4" s="266"/>
    </row>
    <row r="5" spans="1:30" ht="17">
      <c r="A5" s="290" t="str">
        <f t="shared" si="0"/>
        <v/>
      </c>
      <c r="B5" s="154"/>
      <c r="C5" s="155">
        <v>1512120</v>
      </c>
      <c r="D5" s="291" t="str">
        <f>IFERROR(VLOOKUP(C5,'PER Sociodemografico'!A:W,2,0),"")</f>
        <v/>
      </c>
      <c r="E5" s="291" t="str">
        <f>IFERROR(VLOOKUP(C5,'PER Sociodemografico'!A:W,6,0),"")</f>
        <v/>
      </c>
      <c r="F5" s="291" t="str">
        <f>IFERROR(VLOOKUP(C5,'PER Sociodemografico'!A:W,9,0),"")</f>
        <v/>
      </c>
      <c r="G5" s="156" t="s">
        <v>217</v>
      </c>
      <c r="H5" s="154" t="s">
        <v>263</v>
      </c>
      <c r="I5" s="292" t="str">
        <f>IFERROR(VLOOKUP(C5,'PER Sociodemografico'!A:W,10,0),"")</f>
        <v/>
      </c>
      <c r="J5" s="154"/>
      <c r="K5" s="154"/>
      <c r="L5" s="154">
        <v>2</v>
      </c>
      <c r="M5" s="154"/>
      <c r="N5" s="154"/>
      <c r="O5" s="156"/>
      <c r="P5" s="154"/>
      <c r="Q5" s="154"/>
      <c r="R5" s="154"/>
      <c r="S5" s="154"/>
      <c r="T5" s="154"/>
      <c r="U5" s="154"/>
      <c r="V5" s="154"/>
      <c r="W5" s="154"/>
      <c r="X5" s="154"/>
      <c r="Y5" s="154"/>
      <c r="Z5" s="154"/>
      <c r="AA5" s="154"/>
      <c r="AB5" s="154"/>
      <c r="AC5" s="154"/>
      <c r="AD5" s="266"/>
    </row>
    <row r="6" spans="1:30" ht="17">
      <c r="A6" s="290" t="str">
        <f t="shared" si="0"/>
        <v/>
      </c>
      <c r="B6" s="154"/>
      <c r="C6" s="155"/>
      <c r="D6" s="291" t="str">
        <f>IFERROR(VLOOKUP(C6,'PER Sociodemografico'!A:W,2,0),"")</f>
        <v/>
      </c>
      <c r="E6" s="291" t="str">
        <f>IFERROR(VLOOKUP(C6,'PER Sociodemografico'!A:W,6,0),"")</f>
        <v/>
      </c>
      <c r="F6" s="291" t="str">
        <f>IFERROR(VLOOKUP(C6,'PER Sociodemografico'!A:W,9,0),"")</f>
        <v/>
      </c>
      <c r="G6" s="156"/>
      <c r="H6" s="154"/>
      <c r="I6" s="292" t="str">
        <f>IFERROR(VLOOKUP(C6,'PER Sociodemografico'!A:W,10,0),"")</f>
        <v/>
      </c>
      <c r="J6" s="154"/>
      <c r="K6" s="154"/>
      <c r="L6" s="154"/>
      <c r="M6" s="154"/>
      <c r="N6" s="154"/>
      <c r="O6" s="156"/>
      <c r="P6" s="154"/>
      <c r="Q6" s="154"/>
      <c r="R6" s="154"/>
      <c r="S6" s="154"/>
      <c r="T6" s="154"/>
      <c r="U6" s="154"/>
      <c r="V6" s="154"/>
      <c r="W6" s="154"/>
      <c r="X6" s="154"/>
      <c r="Y6" s="154"/>
      <c r="Z6" s="154"/>
      <c r="AA6" s="154"/>
      <c r="AB6" s="154"/>
      <c r="AC6" s="154"/>
      <c r="AD6" s="266"/>
    </row>
    <row r="7" spans="1:30" ht="17">
      <c r="A7" s="290" t="str">
        <f t="shared" si="0"/>
        <v>Diciembre</v>
      </c>
      <c r="B7" s="261">
        <v>44545</v>
      </c>
      <c r="C7" s="155">
        <v>123</v>
      </c>
      <c r="D7" s="291" t="str">
        <f>IFERROR(VLOOKUP(C7,'PER Sociodemografico'!A:W,2,0),"")</f>
        <v/>
      </c>
      <c r="E7" s="291" t="str">
        <f>IFERROR(VLOOKUP(C7,'PER Sociodemografico'!A:W,6,0),"")</f>
        <v/>
      </c>
      <c r="F7" s="291" t="str">
        <f>IFERROR(VLOOKUP(C7,'PER Sociodemografico'!A:W,9,0),"")</f>
        <v/>
      </c>
      <c r="G7" s="156" t="s">
        <v>217</v>
      </c>
      <c r="H7" s="154" t="s">
        <v>263</v>
      </c>
      <c r="I7" s="292" t="str">
        <f>IFERROR(VLOOKUP(C7,'PER Sociodemografico'!A:W,10,0),"")</f>
        <v/>
      </c>
      <c r="J7" s="154"/>
      <c r="K7" s="154"/>
      <c r="L7" s="154">
        <v>100</v>
      </c>
      <c r="M7" s="154"/>
      <c r="N7" s="154"/>
      <c r="O7" s="156"/>
      <c r="P7" s="154"/>
      <c r="Q7" s="154"/>
      <c r="R7" s="154"/>
      <c r="S7" s="154"/>
      <c r="T7" s="154"/>
      <c r="U7" s="154"/>
      <c r="V7" s="154"/>
      <c r="W7" s="154"/>
      <c r="X7" s="154"/>
      <c r="Y7" s="154"/>
      <c r="Z7" s="154"/>
      <c r="AA7" s="154"/>
      <c r="AB7" s="154"/>
      <c r="AC7" s="154"/>
      <c r="AD7" s="266"/>
    </row>
    <row r="8" spans="1:30" ht="17">
      <c r="A8" s="290" t="str">
        <f t="shared" si="0"/>
        <v>Noviembre</v>
      </c>
      <c r="B8" s="261">
        <v>44501</v>
      </c>
      <c r="C8" s="155"/>
      <c r="D8" s="291" t="str">
        <f>IFERROR(VLOOKUP(C8,'PER Sociodemografico'!A:W,2,0),"")</f>
        <v/>
      </c>
      <c r="E8" s="291" t="str">
        <f>IFERROR(VLOOKUP(C8,'PER Sociodemografico'!A:W,6,0),"")</f>
        <v/>
      </c>
      <c r="F8" s="291" t="str">
        <f>IFERROR(VLOOKUP(C8,'PER Sociodemografico'!A:W,9,0),"")</f>
        <v/>
      </c>
      <c r="G8" s="156" t="s">
        <v>25304</v>
      </c>
      <c r="H8" s="154" t="s">
        <v>263</v>
      </c>
      <c r="I8" s="292" t="str">
        <f>IFERROR(VLOOKUP(C8,'PER Sociodemografico'!A:W,10,0),"")</f>
        <v/>
      </c>
      <c r="J8" s="154"/>
      <c r="K8" s="154"/>
      <c r="L8" s="154">
        <v>10</v>
      </c>
      <c r="M8" s="154"/>
      <c r="N8" s="154"/>
      <c r="O8" s="156"/>
      <c r="P8" s="154"/>
      <c r="Q8" s="154"/>
      <c r="R8" s="154"/>
      <c r="S8" s="154"/>
      <c r="T8" s="154"/>
      <c r="U8" s="154"/>
      <c r="V8" s="154"/>
      <c r="W8" s="154"/>
      <c r="X8" s="154"/>
      <c r="Y8" s="154"/>
      <c r="Z8" s="154"/>
      <c r="AA8" s="154"/>
      <c r="AB8" s="154"/>
      <c r="AC8" s="154"/>
      <c r="AD8" s="266"/>
    </row>
    <row r="9" spans="1:30" ht="17">
      <c r="A9" s="290" t="str">
        <f t="shared" si="0"/>
        <v/>
      </c>
      <c r="B9" s="154"/>
      <c r="C9" s="155"/>
      <c r="D9" s="291" t="str">
        <f>IFERROR(VLOOKUP(C9,'PER Sociodemografico'!A:W,2,0),"")</f>
        <v/>
      </c>
      <c r="E9" s="291" t="str">
        <f>IFERROR(VLOOKUP(C9,'PER Sociodemografico'!A:W,6,0),"")</f>
        <v/>
      </c>
      <c r="F9" s="291" t="str">
        <f>IFERROR(VLOOKUP(C9,'PER Sociodemografico'!A:W,9,0),"")</f>
        <v/>
      </c>
      <c r="G9" s="156"/>
      <c r="H9" s="154"/>
      <c r="I9" s="292" t="str">
        <f>IFERROR(VLOOKUP(C9,'PER Sociodemografico'!A:W,10,0),"")</f>
        <v/>
      </c>
      <c r="J9" s="154"/>
      <c r="K9" s="154"/>
      <c r="L9" s="154"/>
      <c r="M9" s="154"/>
      <c r="N9" s="154"/>
      <c r="O9" s="156"/>
      <c r="P9" s="154"/>
      <c r="Q9" s="154"/>
      <c r="R9" s="154"/>
      <c r="S9" s="154"/>
      <c r="T9" s="154"/>
      <c r="U9" s="154"/>
      <c r="V9" s="154"/>
      <c r="W9" s="154"/>
      <c r="X9" s="154"/>
      <c r="Y9" s="154"/>
      <c r="Z9" s="154"/>
      <c r="AA9" s="154"/>
      <c r="AB9" s="154"/>
      <c r="AC9" s="154"/>
      <c r="AD9" s="266"/>
    </row>
    <row r="10" spans="1:30" ht="17">
      <c r="A10" s="290" t="str">
        <f t="shared" si="0"/>
        <v/>
      </c>
      <c r="B10" s="154"/>
      <c r="C10" s="155"/>
      <c r="D10" s="291" t="str">
        <f>IFERROR(VLOOKUP(C10,'PER Sociodemografico'!A:W,2,0),"")</f>
        <v/>
      </c>
      <c r="E10" s="291" t="str">
        <f>IFERROR(VLOOKUP(C10,'PER Sociodemografico'!A:W,6,0),"")</f>
        <v/>
      </c>
      <c r="F10" s="291" t="str">
        <f>IFERROR(VLOOKUP(C10,'PER Sociodemografico'!A:W,9,0),"")</f>
        <v/>
      </c>
      <c r="G10" s="156"/>
      <c r="H10" s="154"/>
      <c r="I10" s="292" t="str">
        <f>IFERROR(VLOOKUP(C10,'PER Sociodemografico'!A:W,10,0),"")</f>
        <v/>
      </c>
      <c r="J10" s="154"/>
      <c r="K10" s="154"/>
      <c r="L10" s="154"/>
      <c r="M10" s="154"/>
      <c r="N10" s="154"/>
      <c r="O10" s="156"/>
      <c r="P10" s="154"/>
      <c r="Q10" s="154"/>
      <c r="R10" s="154"/>
      <c r="S10" s="154"/>
      <c r="T10" s="154"/>
      <c r="U10" s="154"/>
      <c r="V10" s="154"/>
      <c r="W10" s="154"/>
      <c r="X10" s="154"/>
      <c r="Y10" s="154"/>
      <c r="Z10" s="154"/>
      <c r="AA10" s="154"/>
      <c r="AB10" s="154"/>
      <c r="AC10" s="154"/>
      <c r="AD10" s="266"/>
    </row>
    <row r="11" spans="1:30" ht="17">
      <c r="A11" s="290" t="str">
        <f t="shared" si="0"/>
        <v/>
      </c>
      <c r="B11" s="154"/>
      <c r="C11" s="155"/>
      <c r="D11" s="291" t="str">
        <f>IFERROR(VLOOKUP(C11,'PER Sociodemografico'!A:W,2,0),"")</f>
        <v/>
      </c>
      <c r="E11" s="291" t="str">
        <f>IFERROR(VLOOKUP(C11,'PER Sociodemografico'!A:W,6,0),"")</f>
        <v/>
      </c>
      <c r="F11" s="291" t="str">
        <f>IFERROR(VLOOKUP(C11,'PER Sociodemografico'!A:W,9,0),"")</f>
        <v/>
      </c>
      <c r="G11" s="156"/>
      <c r="H11" s="154"/>
      <c r="I11" s="292" t="str">
        <f>IFERROR(VLOOKUP(C11,'PER Sociodemografico'!A:W,10,0),"")</f>
        <v/>
      </c>
      <c r="J11" s="154"/>
      <c r="K11" s="154"/>
      <c r="L11" s="154"/>
      <c r="M11" s="154"/>
      <c r="N11" s="154"/>
      <c r="O11" s="156"/>
      <c r="P11" s="154"/>
      <c r="Q11" s="154"/>
      <c r="R11" s="154"/>
      <c r="S11" s="154"/>
      <c r="T11" s="154"/>
      <c r="U11" s="154"/>
      <c r="V11" s="154"/>
      <c r="W11" s="154"/>
      <c r="X11" s="154"/>
      <c r="Y11" s="154"/>
      <c r="Z11" s="154"/>
      <c r="AA11" s="154"/>
      <c r="AB11" s="154"/>
      <c r="AC11" s="154"/>
      <c r="AD11" s="266"/>
    </row>
    <row r="12" spans="1:30" ht="17">
      <c r="A12" s="290" t="str">
        <f t="shared" si="0"/>
        <v/>
      </c>
      <c r="B12" s="154"/>
      <c r="C12" s="155"/>
      <c r="D12" s="291" t="str">
        <f>IFERROR(VLOOKUP(C12,'PER Sociodemografico'!A:W,2,0),"")</f>
        <v/>
      </c>
      <c r="E12" s="291" t="str">
        <f>IFERROR(VLOOKUP(C12,'PER Sociodemografico'!A:W,6,0),"")</f>
        <v/>
      </c>
      <c r="F12" s="291" t="str">
        <f>IFERROR(VLOOKUP(C12,'PER Sociodemografico'!A:W,9,0),"")</f>
        <v/>
      </c>
      <c r="G12" s="156"/>
      <c r="H12" s="154"/>
      <c r="I12" s="292" t="str">
        <f>IFERROR(VLOOKUP(C12,'PER Sociodemografico'!A:W,10,0),"")</f>
        <v/>
      </c>
      <c r="J12" s="154"/>
      <c r="K12" s="154"/>
      <c r="L12" s="154"/>
      <c r="M12" s="154"/>
      <c r="N12" s="154"/>
      <c r="O12" s="156"/>
      <c r="P12" s="154"/>
      <c r="Q12" s="154"/>
      <c r="R12" s="154"/>
      <c r="S12" s="154"/>
      <c r="T12" s="154"/>
      <c r="U12" s="154"/>
      <c r="V12" s="154"/>
      <c r="W12" s="154"/>
      <c r="X12" s="154"/>
      <c r="Y12" s="154"/>
      <c r="Z12" s="154"/>
      <c r="AA12" s="154"/>
      <c r="AB12" s="154"/>
      <c r="AC12" s="154"/>
      <c r="AD12" s="266"/>
    </row>
    <row r="13" spans="1:30" ht="17">
      <c r="A13" s="290" t="str">
        <f t="shared" si="0"/>
        <v/>
      </c>
      <c r="B13" s="154"/>
      <c r="C13" s="155"/>
      <c r="D13" s="291" t="str">
        <f>IFERROR(VLOOKUP(C13,'PER Sociodemografico'!A:W,2,0),"")</f>
        <v/>
      </c>
      <c r="E13" s="291" t="str">
        <f>IFERROR(VLOOKUP(C13,'PER Sociodemografico'!A:W,6,0),"")</f>
        <v/>
      </c>
      <c r="F13" s="291" t="str">
        <f>IFERROR(VLOOKUP(C13,'PER Sociodemografico'!A:W,9,0),"")</f>
        <v/>
      </c>
      <c r="G13" s="156"/>
      <c r="H13" s="154"/>
      <c r="I13" s="292" t="str">
        <f>IFERROR(VLOOKUP(C13,'PER Sociodemografico'!A:W,10,0),"")</f>
        <v/>
      </c>
      <c r="J13" s="154"/>
      <c r="K13" s="154"/>
      <c r="L13" s="154"/>
      <c r="M13" s="154"/>
      <c r="N13" s="154"/>
      <c r="O13" s="156"/>
      <c r="P13" s="154"/>
      <c r="Q13" s="154"/>
      <c r="R13" s="154"/>
      <c r="S13" s="154"/>
      <c r="T13" s="154"/>
      <c r="U13" s="154"/>
      <c r="V13" s="154"/>
      <c r="W13" s="154"/>
      <c r="X13" s="154"/>
      <c r="Y13" s="154"/>
      <c r="Z13" s="154"/>
      <c r="AA13" s="154"/>
      <c r="AB13" s="154"/>
      <c r="AC13" s="154"/>
      <c r="AD13" s="266"/>
    </row>
    <row r="14" spans="1:30" ht="17">
      <c r="A14" s="290" t="str">
        <f t="shared" si="0"/>
        <v/>
      </c>
      <c r="B14" s="154"/>
      <c r="C14" s="155"/>
      <c r="D14" s="291" t="str">
        <f>IFERROR(VLOOKUP(C14,'PER Sociodemografico'!A:W,2,0),"")</f>
        <v/>
      </c>
      <c r="E14" s="291" t="str">
        <f>IFERROR(VLOOKUP(C14,'PER Sociodemografico'!A:W,6,0),"")</f>
        <v/>
      </c>
      <c r="F14" s="291" t="str">
        <f>IFERROR(VLOOKUP(C14,'PER Sociodemografico'!A:W,9,0),"")</f>
        <v/>
      </c>
      <c r="G14" s="156"/>
      <c r="H14" s="154"/>
      <c r="I14" s="292" t="str">
        <f>IFERROR(VLOOKUP(C14,'PER Sociodemografico'!A:W,10,0),"")</f>
        <v/>
      </c>
      <c r="J14" s="154"/>
      <c r="K14" s="154"/>
      <c r="L14" s="154"/>
      <c r="M14" s="154"/>
      <c r="N14" s="154"/>
      <c r="O14" s="156"/>
      <c r="P14" s="154"/>
      <c r="Q14" s="154"/>
      <c r="R14" s="154"/>
      <c r="S14" s="154"/>
      <c r="T14" s="154"/>
      <c r="U14" s="154"/>
      <c r="V14" s="154"/>
      <c r="W14" s="154"/>
      <c r="X14" s="154"/>
      <c r="Y14" s="154"/>
      <c r="Z14" s="154"/>
      <c r="AA14" s="154"/>
      <c r="AB14" s="154"/>
      <c r="AC14" s="154"/>
      <c r="AD14" s="266"/>
    </row>
    <row r="15" spans="1:30" ht="17">
      <c r="A15" s="290" t="str">
        <f t="shared" si="0"/>
        <v/>
      </c>
      <c r="B15" s="154"/>
      <c r="C15" s="155"/>
      <c r="D15" s="291" t="str">
        <f>IFERROR(VLOOKUP(C15,'PER Sociodemografico'!A:W,2,0),"")</f>
        <v/>
      </c>
      <c r="E15" s="291" t="str">
        <f>IFERROR(VLOOKUP(C15,'PER Sociodemografico'!A:W,6,0),"")</f>
        <v/>
      </c>
      <c r="F15" s="291" t="str">
        <f>IFERROR(VLOOKUP(C15,'PER Sociodemografico'!A:W,9,0),"")</f>
        <v/>
      </c>
      <c r="G15" s="156"/>
      <c r="H15" s="154"/>
      <c r="I15" s="292" t="str">
        <f>IFERROR(VLOOKUP(C15,'PER Sociodemografico'!A:W,10,0),"")</f>
        <v/>
      </c>
      <c r="J15" s="154"/>
      <c r="K15" s="154"/>
      <c r="L15" s="154"/>
      <c r="M15" s="154"/>
      <c r="N15" s="154"/>
      <c r="O15" s="156"/>
      <c r="P15" s="154"/>
      <c r="Q15" s="154"/>
      <c r="R15" s="154"/>
      <c r="S15" s="154"/>
      <c r="T15" s="154"/>
      <c r="U15" s="154"/>
      <c r="V15" s="154"/>
      <c r="W15" s="154"/>
      <c r="X15" s="154"/>
      <c r="Y15" s="154"/>
      <c r="Z15" s="154"/>
      <c r="AA15" s="154"/>
      <c r="AB15" s="154"/>
      <c r="AC15" s="154"/>
      <c r="AD15" s="266"/>
    </row>
    <row r="16" spans="1:30" ht="17">
      <c r="A16" s="290" t="str">
        <f t="shared" si="0"/>
        <v/>
      </c>
      <c r="B16" s="154"/>
      <c r="C16" s="155"/>
      <c r="D16" s="291" t="str">
        <f>IFERROR(VLOOKUP(C16,'PER Sociodemografico'!A:W,2,0),"")</f>
        <v/>
      </c>
      <c r="E16" s="291" t="str">
        <f>IFERROR(VLOOKUP(C16,'PER Sociodemografico'!A:W,6,0),"")</f>
        <v/>
      </c>
      <c r="F16" s="291" t="str">
        <f>IFERROR(VLOOKUP(C16,'PER Sociodemografico'!A:W,9,0),"")</f>
        <v/>
      </c>
      <c r="G16" s="156"/>
      <c r="H16" s="154"/>
      <c r="I16" s="292" t="str">
        <f>IFERROR(VLOOKUP(C16,'PER Sociodemografico'!A:W,10,0),"")</f>
        <v/>
      </c>
      <c r="J16" s="154"/>
      <c r="K16" s="154"/>
      <c r="L16" s="154"/>
      <c r="M16" s="154"/>
      <c r="N16" s="154"/>
      <c r="O16" s="156"/>
      <c r="P16" s="154"/>
      <c r="Q16" s="154"/>
      <c r="R16" s="154"/>
      <c r="S16" s="154"/>
      <c r="T16" s="154"/>
      <c r="U16" s="154"/>
      <c r="V16" s="154"/>
      <c r="W16" s="154"/>
      <c r="X16" s="154"/>
      <c r="Y16" s="154"/>
      <c r="Z16" s="154"/>
      <c r="AA16" s="154"/>
      <c r="AB16" s="154"/>
      <c r="AC16" s="154"/>
      <c r="AD16" s="266"/>
    </row>
    <row r="17" spans="1:30" ht="17">
      <c r="A17" s="290" t="str">
        <f t="shared" si="0"/>
        <v/>
      </c>
      <c r="B17" s="154"/>
      <c r="C17" s="155"/>
      <c r="D17" s="291" t="str">
        <f>IFERROR(VLOOKUP(C17,'PER Sociodemografico'!A:W,2,0),"")</f>
        <v/>
      </c>
      <c r="E17" s="291" t="str">
        <f>IFERROR(VLOOKUP(C17,'PER Sociodemografico'!A:W,6,0),"")</f>
        <v/>
      </c>
      <c r="F17" s="291" t="str">
        <f>IFERROR(VLOOKUP(C17,'PER Sociodemografico'!A:W,9,0),"")</f>
        <v/>
      </c>
      <c r="G17" s="156"/>
      <c r="H17" s="154"/>
      <c r="I17" s="292" t="str">
        <f>IFERROR(VLOOKUP(C17,'PER Sociodemografico'!A:W,10,0),"")</f>
        <v/>
      </c>
      <c r="J17" s="154"/>
      <c r="K17" s="154"/>
      <c r="L17" s="154"/>
      <c r="M17" s="154"/>
      <c r="N17" s="154"/>
      <c r="O17" s="156"/>
      <c r="P17" s="154"/>
      <c r="Q17" s="154"/>
      <c r="R17" s="154"/>
      <c r="S17" s="154"/>
      <c r="T17" s="154"/>
      <c r="U17" s="154"/>
      <c r="V17" s="154"/>
      <c r="W17" s="154"/>
      <c r="X17" s="154"/>
      <c r="Y17" s="154"/>
      <c r="Z17" s="154"/>
      <c r="AA17" s="154"/>
      <c r="AB17" s="154"/>
      <c r="AC17" s="154"/>
      <c r="AD17" s="266"/>
    </row>
    <row r="18" spans="1:30" ht="17">
      <c r="A18" s="290" t="str">
        <f t="shared" si="0"/>
        <v/>
      </c>
      <c r="B18" s="154"/>
      <c r="C18" s="155"/>
      <c r="D18" s="291" t="str">
        <f>IFERROR(VLOOKUP(C18,'PER Sociodemografico'!A:W,2,0),"")</f>
        <v/>
      </c>
      <c r="E18" s="291" t="str">
        <f>IFERROR(VLOOKUP(C18,'PER Sociodemografico'!A:W,6,0),"")</f>
        <v/>
      </c>
      <c r="F18" s="291" t="str">
        <f>IFERROR(VLOOKUP(C18,'PER Sociodemografico'!A:W,9,0),"")</f>
        <v/>
      </c>
      <c r="G18" s="156"/>
      <c r="H18" s="154"/>
      <c r="I18" s="292" t="str">
        <f>IFERROR(VLOOKUP(C18,'PER Sociodemografico'!A:W,10,0),"")</f>
        <v/>
      </c>
      <c r="J18" s="154"/>
      <c r="K18" s="154"/>
      <c r="L18" s="154"/>
      <c r="M18" s="154"/>
      <c r="N18" s="154"/>
      <c r="O18" s="156"/>
      <c r="P18" s="154"/>
      <c r="Q18" s="154"/>
      <c r="R18" s="154"/>
      <c r="S18" s="154"/>
      <c r="T18" s="154"/>
      <c r="U18" s="154"/>
      <c r="V18" s="154"/>
      <c r="W18" s="154"/>
      <c r="X18" s="154"/>
      <c r="Y18" s="154"/>
      <c r="Z18" s="154"/>
      <c r="AA18" s="154"/>
      <c r="AB18" s="154"/>
      <c r="AC18" s="154"/>
      <c r="AD18" s="266"/>
    </row>
    <row r="19" spans="1:30" ht="17">
      <c r="A19" s="290" t="str">
        <f t="shared" si="0"/>
        <v/>
      </c>
      <c r="B19" s="154"/>
      <c r="C19" s="155"/>
      <c r="D19" s="291" t="str">
        <f>IFERROR(VLOOKUP(C19,'PER Sociodemografico'!A:W,2,0),"")</f>
        <v/>
      </c>
      <c r="E19" s="291" t="str">
        <f>IFERROR(VLOOKUP(C19,'PER Sociodemografico'!A:W,6,0),"")</f>
        <v/>
      </c>
      <c r="F19" s="291" t="str">
        <f>IFERROR(VLOOKUP(C19,'PER Sociodemografico'!A:W,9,0),"")</f>
        <v/>
      </c>
      <c r="G19" s="156"/>
      <c r="H19" s="154"/>
      <c r="I19" s="292" t="str">
        <f>IFERROR(VLOOKUP(C19,'PER Sociodemografico'!A:W,10,0),"")</f>
        <v/>
      </c>
      <c r="J19" s="154"/>
      <c r="K19" s="154"/>
      <c r="L19" s="154"/>
      <c r="M19" s="154"/>
      <c r="N19" s="154"/>
      <c r="O19" s="156"/>
      <c r="P19" s="154"/>
      <c r="Q19" s="154"/>
      <c r="R19" s="154"/>
      <c r="S19" s="154"/>
      <c r="T19" s="154"/>
      <c r="U19" s="154"/>
      <c r="V19" s="154"/>
      <c r="W19" s="154"/>
      <c r="X19" s="154"/>
      <c r="Y19" s="154"/>
      <c r="Z19" s="154"/>
      <c r="AA19" s="154"/>
      <c r="AB19" s="154"/>
      <c r="AC19" s="154"/>
      <c r="AD19" s="266"/>
    </row>
    <row r="20" spans="1:30" ht="17">
      <c r="A20" s="290" t="str">
        <f t="shared" si="0"/>
        <v/>
      </c>
      <c r="B20" s="154"/>
      <c r="C20" s="155"/>
      <c r="D20" s="291" t="str">
        <f>IFERROR(VLOOKUP(C20,'PER Sociodemografico'!A:W,2,0),"")</f>
        <v/>
      </c>
      <c r="E20" s="291" t="str">
        <f>IFERROR(VLOOKUP(C20,'PER Sociodemografico'!A:W,6,0),"")</f>
        <v/>
      </c>
      <c r="F20" s="291" t="str">
        <f>IFERROR(VLOOKUP(C20,'PER Sociodemografico'!A:W,9,0),"")</f>
        <v/>
      </c>
      <c r="G20" s="156"/>
      <c r="H20" s="154"/>
      <c r="I20" s="292" t="str">
        <f>IFERROR(VLOOKUP(C20,'PER Sociodemografico'!A:W,10,0),"")</f>
        <v/>
      </c>
      <c r="J20" s="154"/>
      <c r="K20" s="154"/>
      <c r="L20" s="154"/>
      <c r="M20" s="154"/>
      <c r="N20" s="154"/>
      <c r="O20" s="156"/>
      <c r="P20" s="154"/>
      <c r="Q20" s="154"/>
      <c r="R20" s="154"/>
      <c r="S20" s="154"/>
      <c r="T20" s="154"/>
      <c r="U20" s="154"/>
      <c r="V20" s="154"/>
      <c r="W20" s="154"/>
      <c r="X20" s="154"/>
      <c r="Y20" s="154"/>
      <c r="Z20" s="154"/>
      <c r="AA20" s="154"/>
      <c r="AB20" s="154"/>
      <c r="AC20" s="154"/>
      <c r="AD20" s="266"/>
    </row>
    <row r="21" spans="1:30" ht="17">
      <c r="A21" s="290" t="str">
        <f t="shared" si="0"/>
        <v/>
      </c>
      <c r="B21" s="154"/>
      <c r="C21" s="155"/>
      <c r="D21" s="291" t="str">
        <f>IFERROR(VLOOKUP(C21,'PER Sociodemografico'!A:W,2,0),"")</f>
        <v/>
      </c>
      <c r="E21" s="291" t="str">
        <f>IFERROR(VLOOKUP(C21,'PER Sociodemografico'!A:W,6,0),"")</f>
        <v/>
      </c>
      <c r="F21" s="291" t="str">
        <f>IFERROR(VLOOKUP(C21,'PER Sociodemografico'!A:W,9,0),"")</f>
        <v/>
      </c>
      <c r="G21" s="156"/>
      <c r="H21" s="154"/>
      <c r="I21" s="292" t="str">
        <f>IFERROR(VLOOKUP(C21,'PER Sociodemografico'!A:W,10,0),"")</f>
        <v/>
      </c>
      <c r="J21" s="154"/>
      <c r="K21" s="154"/>
      <c r="L21" s="154"/>
      <c r="M21" s="154"/>
      <c r="N21" s="154"/>
      <c r="O21" s="156"/>
      <c r="P21" s="154"/>
      <c r="Q21" s="154"/>
      <c r="R21" s="154"/>
      <c r="S21" s="154"/>
      <c r="T21" s="154"/>
      <c r="U21" s="154"/>
      <c r="V21" s="154"/>
      <c r="W21" s="154"/>
      <c r="X21" s="154"/>
      <c r="Y21" s="154"/>
      <c r="Z21" s="154"/>
      <c r="AA21" s="154"/>
      <c r="AB21" s="154"/>
      <c r="AC21" s="154"/>
      <c r="AD21" s="266"/>
    </row>
    <row r="22" spans="1:30" ht="17">
      <c r="A22" s="290" t="str">
        <f t="shared" si="0"/>
        <v/>
      </c>
      <c r="B22" s="154"/>
      <c r="C22" s="155"/>
      <c r="D22" s="291" t="str">
        <f>IFERROR(VLOOKUP(C22,'PER Sociodemografico'!A:W,2,0),"")</f>
        <v/>
      </c>
      <c r="E22" s="291" t="str">
        <f>IFERROR(VLOOKUP(C22,'PER Sociodemografico'!A:W,6,0),"")</f>
        <v/>
      </c>
      <c r="F22" s="291" t="str">
        <f>IFERROR(VLOOKUP(C22,'PER Sociodemografico'!A:W,9,0),"")</f>
        <v/>
      </c>
      <c r="G22" s="156"/>
      <c r="H22" s="154"/>
      <c r="I22" s="292" t="str">
        <f>IFERROR(VLOOKUP(C22,'PER Sociodemografico'!A:W,10,0),"")</f>
        <v/>
      </c>
      <c r="J22" s="154"/>
      <c r="K22" s="154"/>
      <c r="L22" s="154"/>
      <c r="M22" s="154"/>
      <c r="N22" s="154"/>
      <c r="O22" s="156"/>
      <c r="P22" s="154"/>
      <c r="Q22" s="154"/>
      <c r="R22" s="154"/>
      <c r="S22" s="154"/>
      <c r="T22" s="154"/>
      <c r="U22" s="154"/>
      <c r="V22" s="154"/>
      <c r="W22" s="154"/>
      <c r="X22" s="154"/>
      <c r="Y22" s="154"/>
      <c r="Z22" s="154"/>
      <c r="AA22" s="154"/>
      <c r="AB22" s="154"/>
      <c r="AC22" s="154"/>
      <c r="AD22" s="266"/>
    </row>
    <row r="23" spans="1:30" ht="17">
      <c r="A23" s="290" t="str">
        <f t="shared" si="0"/>
        <v/>
      </c>
      <c r="B23" s="154"/>
      <c r="C23" s="155"/>
      <c r="D23" s="291" t="str">
        <f>IFERROR(VLOOKUP(C23,'PER Sociodemografico'!A:W,2,0),"")</f>
        <v/>
      </c>
      <c r="E23" s="291" t="str">
        <f>IFERROR(VLOOKUP(C23,'PER Sociodemografico'!A:W,6,0),"")</f>
        <v/>
      </c>
      <c r="F23" s="291" t="str">
        <f>IFERROR(VLOOKUP(C23,'PER Sociodemografico'!A:W,9,0),"")</f>
        <v/>
      </c>
      <c r="G23" s="156"/>
      <c r="H23" s="154"/>
      <c r="I23" s="292" t="str">
        <f>IFERROR(VLOOKUP(C23,'PER Sociodemografico'!A:W,10,0),"")</f>
        <v/>
      </c>
      <c r="J23" s="154"/>
      <c r="K23" s="154"/>
      <c r="L23" s="154"/>
      <c r="M23" s="154"/>
      <c r="N23" s="154"/>
      <c r="O23" s="156"/>
      <c r="P23" s="154"/>
      <c r="Q23" s="154"/>
      <c r="R23" s="154"/>
      <c r="S23" s="154"/>
      <c r="T23" s="154"/>
      <c r="U23" s="154"/>
      <c r="V23" s="154"/>
      <c r="W23" s="154"/>
      <c r="X23" s="154"/>
      <c r="Y23" s="154"/>
      <c r="Z23" s="154"/>
      <c r="AA23" s="154"/>
      <c r="AB23" s="154"/>
      <c r="AC23" s="154"/>
      <c r="AD23" s="266"/>
    </row>
    <row r="24" spans="1:30" ht="17">
      <c r="A24" s="290" t="str">
        <f t="shared" si="0"/>
        <v/>
      </c>
      <c r="B24" s="154"/>
      <c r="C24" s="155"/>
      <c r="D24" s="291" t="str">
        <f>IFERROR(VLOOKUP(C24,'PER Sociodemografico'!A:W,2,0),"")</f>
        <v/>
      </c>
      <c r="E24" s="291" t="str">
        <f>IFERROR(VLOOKUP(C24,'PER Sociodemografico'!A:W,6,0),"")</f>
        <v/>
      </c>
      <c r="F24" s="291" t="str">
        <f>IFERROR(VLOOKUP(C24,'PER Sociodemografico'!A:W,9,0),"")</f>
        <v/>
      </c>
      <c r="G24" s="156"/>
      <c r="H24" s="154"/>
      <c r="I24" s="292" t="str">
        <f>IFERROR(VLOOKUP(C24,'PER Sociodemografico'!A:W,10,0),"")</f>
        <v/>
      </c>
      <c r="J24" s="154"/>
      <c r="K24" s="154"/>
      <c r="L24" s="154"/>
      <c r="M24" s="154"/>
      <c r="N24" s="154"/>
      <c r="O24" s="156"/>
      <c r="P24" s="154"/>
      <c r="Q24" s="154"/>
      <c r="R24" s="154"/>
      <c r="S24" s="154"/>
      <c r="T24" s="154"/>
      <c r="U24" s="154"/>
      <c r="V24" s="154"/>
      <c r="W24" s="154"/>
      <c r="X24" s="154"/>
      <c r="Y24" s="154"/>
      <c r="Z24" s="154"/>
      <c r="AA24" s="154"/>
      <c r="AB24" s="154"/>
      <c r="AC24" s="154"/>
      <c r="AD24" s="266"/>
    </row>
    <row r="25" spans="1:30" ht="17">
      <c r="A25" s="290" t="str">
        <f t="shared" si="0"/>
        <v/>
      </c>
      <c r="B25" s="154"/>
      <c r="C25" s="155"/>
      <c r="D25" s="291" t="str">
        <f>IFERROR(VLOOKUP(C25,'PER Sociodemografico'!A:W,2,0),"")</f>
        <v/>
      </c>
      <c r="E25" s="291" t="str">
        <f>IFERROR(VLOOKUP(C25,'PER Sociodemografico'!A:W,6,0),"")</f>
        <v/>
      </c>
      <c r="F25" s="291" t="str">
        <f>IFERROR(VLOOKUP(C25,'PER Sociodemografico'!A:W,9,0),"")</f>
        <v/>
      </c>
      <c r="G25" s="156"/>
      <c r="H25" s="154"/>
      <c r="I25" s="292" t="str">
        <f>IFERROR(VLOOKUP(C25,'PER Sociodemografico'!A:W,10,0),"")</f>
        <v/>
      </c>
      <c r="J25" s="154"/>
      <c r="K25" s="154"/>
      <c r="L25" s="154"/>
      <c r="M25" s="154"/>
      <c r="N25" s="154"/>
      <c r="O25" s="156"/>
      <c r="P25" s="154"/>
      <c r="Q25" s="154"/>
      <c r="R25" s="154"/>
      <c r="S25" s="154"/>
      <c r="T25" s="154"/>
      <c r="U25" s="154"/>
      <c r="V25" s="154"/>
      <c r="W25" s="154"/>
      <c r="X25" s="154"/>
      <c r="Y25" s="154"/>
      <c r="Z25" s="154"/>
      <c r="AA25" s="154"/>
      <c r="AB25" s="154"/>
      <c r="AC25" s="154"/>
      <c r="AD25" s="266"/>
    </row>
    <row r="26" spans="1:30" ht="17">
      <c r="A26" s="290" t="str">
        <f t="shared" si="0"/>
        <v/>
      </c>
      <c r="B26" s="154"/>
      <c r="C26" s="155"/>
      <c r="D26" s="291" t="str">
        <f>IFERROR(VLOOKUP(C26,'PER Sociodemografico'!A:W,2,0),"")</f>
        <v/>
      </c>
      <c r="E26" s="291" t="str">
        <f>IFERROR(VLOOKUP(C26,'PER Sociodemografico'!A:W,6,0),"")</f>
        <v/>
      </c>
      <c r="F26" s="291" t="str">
        <f>IFERROR(VLOOKUP(C26,'PER Sociodemografico'!A:W,9,0),"")</f>
        <v/>
      </c>
      <c r="G26" s="156"/>
      <c r="H26" s="154"/>
      <c r="I26" s="292" t="str">
        <f>IFERROR(VLOOKUP(C26,'PER Sociodemografico'!A:W,10,0),"")</f>
        <v/>
      </c>
      <c r="J26" s="154"/>
      <c r="K26" s="154"/>
      <c r="L26" s="154"/>
      <c r="M26" s="154"/>
      <c r="N26" s="154"/>
      <c r="O26" s="156"/>
      <c r="P26" s="154"/>
      <c r="Q26" s="154"/>
      <c r="R26" s="154"/>
      <c r="S26" s="154"/>
      <c r="T26" s="154"/>
      <c r="U26" s="154"/>
      <c r="V26" s="154"/>
      <c r="W26" s="154"/>
      <c r="X26" s="154"/>
      <c r="Y26" s="154"/>
      <c r="Z26" s="154"/>
      <c r="AA26" s="154"/>
      <c r="AB26" s="154"/>
      <c r="AC26" s="154"/>
      <c r="AD26" s="266"/>
    </row>
    <row r="27" spans="1:30" ht="17">
      <c r="A27" s="290" t="str">
        <f t="shared" si="0"/>
        <v/>
      </c>
      <c r="B27" s="154"/>
      <c r="C27" s="155"/>
      <c r="D27" s="291" t="str">
        <f>IFERROR(VLOOKUP(C27,'PER Sociodemografico'!A:W,2,0),"")</f>
        <v/>
      </c>
      <c r="E27" s="291" t="str">
        <f>IFERROR(VLOOKUP(C27,'PER Sociodemografico'!A:W,6,0),"")</f>
        <v/>
      </c>
      <c r="F27" s="291" t="str">
        <f>IFERROR(VLOOKUP(C27,'PER Sociodemografico'!A:W,9,0),"")</f>
        <v/>
      </c>
      <c r="G27" s="156"/>
      <c r="H27" s="154"/>
      <c r="I27" s="292" t="str">
        <f>IFERROR(VLOOKUP(C27,'PER Sociodemografico'!A:W,10,0),"")</f>
        <v/>
      </c>
      <c r="J27" s="154"/>
      <c r="K27" s="154"/>
      <c r="L27" s="154"/>
      <c r="M27" s="154"/>
      <c r="N27" s="154"/>
      <c r="O27" s="156"/>
      <c r="P27" s="154"/>
      <c r="Q27" s="154"/>
      <c r="R27" s="154"/>
      <c r="S27" s="154"/>
      <c r="T27" s="154"/>
      <c r="U27" s="154"/>
      <c r="V27" s="154"/>
      <c r="W27" s="154"/>
      <c r="X27" s="154"/>
      <c r="Y27" s="154"/>
      <c r="Z27" s="154"/>
      <c r="AA27" s="154"/>
      <c r="AB27" s="154"/>
      <c r="AC27" s="154"/>
      <c r="AD27" s="266"/>
    </row>
    <row r="28" spans="1:30" ht="17">
      <c r="A28" s="290" t="str">
        <f t="shared" si="0"/>
        <v/>
      </c>
      <c r="B28" s="154"/>
      <c r="C28" s="155"/>
      <c r="D28" s="291" t="str">
        <f>IFERROR(VLOOKUP(C28,'PER Sociodemografico'!A:W,2,0),"")</f>
        <v/>
      </c>
      <c r="E28" s="291" t="str">
        <f>IFERROR(VLOOKUP(C28,'PER Sociodemografico'!A:W,6,0),"")</f>
        <v/>
      </c>
      <c r="F28" s="291" t="str">
        <f>IFERROR(VLOOKUP(C28,'PER Sociodemografico'!A:W,9,0),"")</f>
        <v/>
      </c>
      <c r="G28" s="156"/>
      <c r="H28" s="154"/>
      <c r="I28" s="292" t="str">
        <f>IFERROR(VLOOKUP(C28,'PER Sociodemografico'!A:W,10,0),"")</f>
        <v/>
      </c>
      <c r="J28" s="154"/>
      <c r="K28" s="154"/>
      <c r="L28" s="154"/>
      <c r="M28" s="154"/>
      <c r="N28" s="154"/>
      <c r="O28" s="156"/>
      <c r="P28" s="154"/>
      <c r="Q28" s="154"/>
      <c r="R28" s="154"/>
      <c r="S28" s="154"/>
      <c r="T28" s="154"/>
      <c r="U28" s="154"/>
      <c r="V28" s="154"/>
      <c r="W28" s="154"/>
      <c r="X28" s="154"/>
      <c r="Y28" s="154"/>
      <c r="Z28" s="154"/>
      <c r="AA28" s="154"/>
      <c r="AB28" s="154"/>
      <c r="AC28" s="154"/>
      <c r="AD28" s="266"/>
    </row>
    <row r="29" spans="1:30" ht="17">
      <c r="A29" s="290" t="str">
        <f t="shared" si="0"/>
        <v/>
      </c>
      <c r="B29" s="154"/>
      <c r="C29" s="155"/>
      <c r="D29" s="291" t="str">
        <f>IFERROR(VLOOKUP(C29,'PER Sociodemografico'!A:W,2,0),"")</f>
        <v/>
      </c>
      <c r="E29" s="291" t="str">
        <f>IFERROR(VLOOKUP(C29,'PER Sociodemografico'!A:W,6,0),"")</f>
        <v/>
      </c>
      <c r="F29" s="291" t="str">
        <f>IFERROR(VLOOKUP(C29,'PER Sociodemografico'!A:W,9,0),"")</f>
        <v/>
      </c>
      <c r="G29" s="156"/>
      <c r="H29" s="154"/>
      <c r="I29" s="292" t="str">
        <f>IFERROR(VLOOKUP(C29,'PER Sociodemografico'!A:W,10,0),"")</f>
        <v/>
      </c>
      <c r="J29" s="154"/>
      <c r="K29" s="154"/>
      <c r="L29" s="154"/>
      <c r="M29" s="154"/>
      <c r="N29" s="154"/>
      <c r="O29" s="156"/>
      <c r="P29" s="154"/>
      <c r="Q29" s="154"/>
      <c r="R29" s="154"/>
      <c r="S29" s="154"/>
      <c r="T29" s="154"/>
      <c r="U29" s="154"/>
      <c r="V29" s="154"/>
      <c r="W29" s="154"/>
      <c r="X29" s="154"/>
      <c r="Y29" s="154"/>
      <c r="Z29" s="154"/>
      <c r="AA29" s="154"/>
      <c r="AB29" s="154"/>
      <c r="AC29" s="154"/>
      <c r="AD29" s="266"/>
    </row>
    <row r="30" spans="1:30" ht="17">
      <c r="A30" s="290" t="str">
        <f t="shared" si="0"/>
        <v/>
      </c>
      <c r="B30" s="154"/>
      <c r="C30" s="155"/>
      <c r="D30" s="291" t="str">
        <f>IFERROR(VLOOKUP(C30,'PER Sociodemografico'!A:W,2,0),"")</f>
        <v/>
      </c>
      <c r="E30" s="291" t="str">
        <f>IFERROR(VLOOKUP(C30,'PER Sociodemografico'!A:W,6,0),"")</f>
        <v/>
      </c>
      <c r="F30" s="291" t="str">
        <f>IFERROR(VLOOKUP(C30,'PER Sociodemografico'!A:W,9,0),"")</f>
        <v/>
      </c>
      <c r="G30" s="156"/>
      <c r="H30" s="154"/>
      <c r="I30" s="292" t="str">
        <f>IFERROR(VLOOKUP(C30,'PER Sociodemografico'!A:W,10,0),"")</f>
        <v/>
      </c>
      <c r="J30" s="154"/>
      <c r="K30" s="154"/>
      <c r="L30" s="154"/>
      <c r="M30" s="154"/>
      <c r="N30" s="154"/>
      <c r="O30" s="156"/>
      <c r="P30" s="154"/>
      <c r="Q30" s="154"/>
      <c r="R30" s="154"/>
      <c r="S30" s="154"/>
      <c r="T30" s="154"/>
      <c r="U30" s="154"/>
      <c r="V30" s="154"/>
      <c r="W30" s="154"/>
      <c r="X30" s="154"/>
      <c r="Y30" s="154"/>
      <c r="Z30" s="154"/>
      <c r="AA30" s="154"/>
      <c r="AB30" s="154"/>
      <c r="AC30" s="154"/>
      <c r="AD30" s="266"/>
    </row>
    <row r="31" spans="1:30" ht="17">
      <c r="A31" s="290" t="str">
        <f t="shared" si="0"/>
        <v/>
      </c>
      <c r="B31" s="154"/>
      <c r="C31" s="155"/>
      <c r="D31" s="291" t="str">
        <f>IFERROR(VLOOKUP(C31,'PER Sociodemografico'!A:W,2,0),"")</f>
        <v/>
      </c>
      <c r="E31" s="291" t="str">
        <f>IFERROR(VLOOKUP(C31,'PER Sociodemografico'!A:W,6,0),"")</f>
        <v/>
      </c>
      <c r="F31" s="291" t="str">
        <f>IFERROR(VLOOKUP(C31,'PER Sociodemografico'!A:W,9,0),"")</f>
        <v/>
      </c>
      <c r="G31" s="156"/>
      <c r="H31" s="154"/>
      <c r="I31" s="292" t="str">
        <f>IFERROR(VLOOKUP(C31,'PER Sociodemografico'!A:W,10,0),"")</f>
        <v/>
      </c>
      <c r="J31" s="154"/>
      <c r="K31" s="154"/>
      <c r="L31" s="154"/>
      <c r="M31" s="154"/>
      <c r="N31" s="154"/>
      <c r="O31" s="156"/>
      <c r="P31" s="154"/>
      <c r="Q31" s="154"/>
      <c r="R31" s="154"/>
      <c r="S31" s="154"/>
      <c r="T31" s="154"/>
      <c r="U31" s="154"/>
      <c r="V31" s="154"/>
      <c r="W31" s="154"/>
      <c r="X31" s="154"/>
      <c r="Y31" s="154"/>
      <c r="Z31" s="154"/>
      <c r="AA31" s="154"/>
      <c r="AB31" s="154"/>
      <c r="AC31" s="154"/>
      <c r="AD31" s="266"/>
    </row>
    <row r="32" spans="1:30" ht="17">
      <c r="A32" s="290" t="str">
        <f t="shared" si="0"/>
        <v/>
      </c>
      <c r="B32" s="154"/>
      <c r="C32" s="155"/>
      <c r="D32" s="291" t="str">
        <f>IFERROR(VLOOKUP(C32,'PER Sociodemografico'!A:W,2,0),"")</f>
        <v/>
      </c>
      <c r="E32" s="291" t="str">
        <f>IFERROR(VLOOKUP(C32,'PER Sociodemografico'!A:W,6,0),"")</f>
        <v/>
      </c>
      <c r="F32" s="291" t="str">
        <f>IFERROR(VLOOKUP(C32,'PER Sociodemografico'!A:W,9,0),"")</f>
        <v/>
      </c>
      <c r="G32" s="156"/>
      <c r="H32" s="154"/>
      <c r="I32" s="292" t="str">
        <f>IFERROR(VLOOKUP(C32,'PER Sociodemografico'!A:W,10,0),"")</f>
        <v/>
      </c>
      <c r="J32" s="154"/>
      <c r="K32" s="154"/>
      <c r="L32" s="154"/>
      <c r="M32" s="154"/>
      <c r="N32" s="154"/>
      <c r="O32" s="156"/>
      <c r="P32" s="154"/>
      <c r="Q32" s="154"/>
      <c r="R32" s="154"/>
      <c r="S32" s="154"/>
      <c r="T32" s="154"/>
      <c r="U32" s="154"/>
      <c r="V32" s="154"/>
      <c r="W32" s="154"/>
      <c r="X32" s="154"/>
      <c r="Y32" s="154"/>
      <c r="Z32" s="154"/>
      <c r="AA32" s="154"/>
      <c r="AB32" s="154"/>
      <c r="AC32" s="154"/>
      <c r="AD32" s="266"/>
    </row>
    <row r="33" spans="1:30" ht="17">
      <c r="A33" s="290" t="str">
        <f t="shared" si="0"/>
        <v/>
      </c>
      <c r="B33" s="154"/>
      <c r="C33" s="155"/>
      <c r="D33" s="291" t="str">
        <f>IFERROR(VLOOKUP(C33,'PER Sociodemografico'!A:W,2,0),"")</f>
        <v/>
      </c>
      <c r="E33" s="291" t="str">
        <f>IFERROR(VLOOKUP(C33,'PER Sociodemografico'!A:W,6,0),"")</f>
        <v/>
      </c>
      <c r="F33" s="291" t="str">
        <f>IFERROR(VLOOKUP(C33,'PER Sociodemografico'!A:W,9,0),"")</f>
        <v/>
      </c>
      <c r="G33" s="156"/>
      <c r="H33" s="154"/>
      <c r="I33" s="292" t="str">
        <f>IFERROR(VLOOKUP(C33,'PER Sociodemografico'!A:W,10,0),"")</f>
        <v/>
      </c>
      <c r="J33" s="154"/>
      <c r="K33" s="154"/>
      <c r="L33" s="154"/>
      <c r="M33" s="154"/>
      <c r="N33" s="154"/>
      <c r="O33" s="156"/>
      <c r="P33" s="154"/>
      <c r="Q33" s="154"/>
      <c r="R33" s="154"/>
      <c r="S33" s="154"/>
      <c r="T33" s="154"/>
      <c r="U33" s="154"/>
      <c r="V33" s="154"/>
      <c r="W33" s="154"/>
      <c r="X33" s="154"/>
      <c r="Y33" s="154"/>
      <c r="Z33" s="154"/>
      <c r="AA33" s="154"/>
      <c r="AB33" s="154"/>
      <c r="AC33" s="154"/>
      <c r="AD33" s="266"/>
    </row>
    <row r="34" spans="1:30" ht="17">
      <c r="A34" s="290" t="str">
        <f t="shared" si="0"/>
        <v/>
      </c>
      <c r="B34" s="154"/>
      <c r="C34" s="155"/>
      <c r="D34" s="291" t="str">
        <f>IFERROR(VLOOKUP(C34,'PER Sociodemografico'!A:W,2,0),"")</f>
        <v/>
      </c>
      <c r="E34" s="291" t="str">
        <f>IFERROR(VLOOKUP(C34,'PER Sociodemografico'!A:W,6,0),"")</f>
        <v/>
      </c>
      <c r="F34" s="291" t="str">
        <f>IFERROR(VLOOKUP(C34,'PER Sociodemografico'!A:W,9,0),"")</f>
        <v/>
      </c>
      <c r="G34" s="156"/>
      <c r="H34" s="154"/>
      <c r="I34" s="292" t="str">
        <f>IFERROR(VLOOKUP(C34,'PER Sociodemografico'!A:W,10,0),"")</f>
        <v/>
      </c>
      <c r="J34" s="154"/>
      <c r="K34" s="154"/>
      <c r="L34" s="154"/>
      <c r="M34" s="154"/>
      <c r="N34" s="154"/>
      <c r="O34" s="156"/>
      <c r="P34" s="154"/>
      <c r="Q34" s="154"/>
      <c r="R34" s="154"/>
      <c r="S34" s="154"/>
      <c r="T34" s="154"/>
      <c r="U34" s="154"/>
      <c r="V34" s="154"/>
      <c r="W34" s="154"/>
      <c r="X34" s="154"/>
      <c r="Y34" s="154"/>
      <c r="Z34" s="154"/>
      <c r="AA34" s="154"/>
      <c r="AB34" s="154"/>
      <c r="AC34" s="154"/>
      <c r="AD34" s="266"/>
    </row>
    <row r="35" spans="1:30" ht="17">
      <c r="A35" s="290" t="str">
        <f t="shared" si="0"/>
        <v/>
      </c>
      <c r="B35" s="154"/>
      <c r="C35" s="155"/>
      <c r="D35" s="291" t="str">
        <f>IFERROR(VLOOKUP(C35,'PER Sociodemografico'!A:W,2,0),"")</f>
        <v/>
      </c>
      <c r="E35" s="291" t="str">
        <f>IFERROR(VLOOKUP(C35,'PER Sociodemografico'!A:W,6,0),"")</f>
        <v/>
      </c>
      <c r="F35" s="291" t="str">
        <f>IFERROR(VLOOKUP(C35,'PER Sociodemografico'!A:W,9,0),"")</f>
        <v/>
      </c>
      <c r="G35" s="156"/>
      <c r="H35" s="154"/>
      <c r="I35" s="292" t="str">
        <f>IFERROR(VLOOKUP(C35,'PER Sociodemografico'!A:W,10,0),"")</f>
        <v/>
      </c>
      <c r="J35" s="154"/>
      <c r="K35" s="154"/>
      <c r="L35" s="154"/>
      <c r="M35" s="154"/>
      <c r="N35" s="154"/>
      <c r="O35" s="156"/>
      <c r="P35" s="154"/>
      <c r="Q35" s="154"/>
      <c r="R35" s="154"/>
      <c r="S35" s="154"/>
      <c r="T35" s="154"/>
      <c r="U35" s="154"/>
      <c r="V35" s="154"/>
      <c r="W35" s="154"/>
      <c r="X35" s="154"/>
      <c r="Y35" s="154"/>
      <c r="Z35" s="154"/>
      <c r="AA35" s="154"/>
      <c r="AB35" s="154"/>
      <c r="AC35" s="154"/>
      <c r="AD35" s="266"/>
    </row>
    <row r="36" spans="1:30" ht="17">
      <c r="A36" s="290" t="str">
        <f t="shared" si="0"/>
        <v/>
      </c>
      <c r="B36" s="154"/>
      <c r="C36" s="155"/>
      <c r="D36" s="291" t="str">
        <f>IFERROR(VLOOKUP(C36,'PER Sociodemografico'!A:W,2,0),"")</f>
        <v/>
      </c>
      <c r="E36" s="291" t="str">
        <f>IFERROR(VLOOKUP(C36,'PER Sociodemografico'!A:W,6,0),"")</f>
        <v/>
      </c>
      <c r="F36" s="291" t="str">
        <f>IFERROR(VLOOKUP(C36,'PER Sociodemografico'!A:W,9,0),"")</f>
        <v/>
      </c>
      <c r="G36" s="156"/>
      <c r="H36" s="154"/>
      <c r="I36" s="292" t="str">
        <f>IFERROR(VLOOKUP(C36,'PER Sociodemografico'!A:W,10,0),"")</f>
        <v/>
      </c>
      <c r="J36" s="154"/>
      <c r="K36" s="154"/>
      <c r="L36" s="154"/>
      <c r="M36" s="154"/>
      <c r="N36" s="154"/>
      <c r="O36" s="156"/>
      <c r="P36" s="154"/>
      <c r="Q36" s="154"/>
      <c r="R36" s="154"/>
      <c r="S36" s="154"/>
      <c r="T36" s="154"/>
      <c r="U36" s="154"/>
      <c r="V36" s="154"/>
      <c r="W36" s="154"/>
      <c r="X36" s="154"/>
      <c r="Y36" s="154"/>
      <c r="Z36" s="154"/>
      <c r="AA36" s="154"/>
      <c r="AB36" s="154"/>
      <c r="AC36" s="154"/>
      <c r="AD36" s="266"/>
    </row>
    <row r="37" spans="1:30" ht="17">
      <c r="A37" s="290" t="str">
        <f t="shared" si="0"/>
        <v/>
      </c>
      <c r="B37" s="154"/>
      <c r="C37" s="155"/>
      <c r="D37" s="291" t="str">
        <f>IFERROR(VLOOKUP(C37,'PER Sociodemografico'!A:W,2,0),"")</f>
        <v/>
      </c>
      <c r="E37" s="291" t="str">
        <f>IFERROR(VLOOKUP(C37,'PER Sociodemografico'!A:W,6,0),"")</f>
        <v/>
      </c>
      <c r="F37" s="291" t="str">
        <f>IFERROR(VLOOKUP(C37,'PER Sociodemografico'!A:W,9,0),"")</f>
        <v/>
      </c>
      <c r="G37" s="156"/>
      <c r="H37" s="154"/>
      <c r="I37" s="292" t="str">
        <f>IFERROR(VLOOKUP(C37,'PER Sociodemografico'!A:W,10,0),"")</f>
        <v/>
      </c>
      <c r="J37" s="154"/>
      <c r="K37" s="154"/>
      <c r="L37" s="154"/>
      <c r="M37" s="154"/>
      <c r="N37" s="154"/>
      <c r="O37" s="156"/>
      <c r="P37" s="154"/>
      <c r="Q37" s="154"/>
      <c r="R37" s="154"/>
      <c r="S37" s="154"/>
      <c r="T37" s="154"/>
      <c r="U37" s="154"/>
      <c r="V37" s="154"/>
      <c r="W37" s="154"/>
      <c r="X37" s="154"/>
      <c r="Y37" s="154"/>
      <c r="Z37" s="154"/>
      <c r="AA37" s="154"/>
      <c r="AB37" s="154"/>
      <c r="AC37" s="154"/>
      <c r="AD37" s="266"/>
    </row>
    <row r="38" spans="1:30" ht="17">
      <c r="A38" s="290" t="str">
        <f t="shared" si="0"/>
        <v/>
      </c>
      <c r="B38" s="154"/>
      <c r="C38" s="155"/>
      <c r="D38" s="291" t="str">
        <f>IFERROR(VLOOKUP(C38,'PER Sociodemografico'!A:W,2,0),"")</f>
        <v/>
      </c>
      <c r="E38" s="291" t="str">
        <f>IFERROR(VLOOKUP(C38,'PER Sociodemografico'!A:W,6,0),"")</f>
        <v/>
      </c>
      <c r="F38" s="291" t="str">
        <f>IFERROR(VLOOKUP(C38,'PER Sociodemografico'!A:W,9,0),"")</f>
        <v/>
      </c>
      <c r="G38" s="156"/>
      <c r="H38" s="154"/>
      <c r="I38" s="292" t="str">
        <f>IFERROR(VLOOKUP(C38,'PER Sociodemografico'!A:W,10,0),"")</f>
        <v/>
      </c>
      <c r="J38" s="154"/>
      <c r="K38" s="154"/>
      <c r="L38" s="154"/>
      <c r="M38" s="154"/>
      <c r="N38" s="154"/>
      <c r="O38" s="156"/>
      <c r="P38" s="154"/>
      <c r="Q38" s="154"/>
      <c r="R38" s="154"/>
      <c r="S38" s="154"/>
      <c r="T38" s="154"/>
      <c r="U38" s="154"/>
      <c r="V38" s="154"/>
      <c r="W38" s="154"/>
      <c r="X38" s="154"/>
      <c r="Y38" s="154"/>
      <c r="Z38" s="154"/>
      <c r="AA38" s="154"/>
      <c r="AB38" s="154"/>
      <c r="AC38" s="154"/>
      <c r="AD38" s="266"/>
    </row>
    <row r="39" spans="1:30" ht="17">
      <c r="A39" s="290" t="str">
        <f t="shared" si="0"/>
        <v/>
      </c>
      <c r="B39" s="154"/>
      <c r="C39" s="155"/>
      <c r="D39" s="291" t="str">
        <f>IFERROR(VLOOKUP(C39,'PER Sociodemografico'!A:W,2,0),"")</f>
        <v/>
      </c>
      <c r="E39" s="291" t="str">
        <f>IFERROR(VLOOKUP(C39,'PER Sociodemografico'!A:W,6,0),"")</f>
        <v/>
      </c>
      <c r="F39" s="291" t="str">
        <f>IFERROR(VLOOKUP(C39,'PER Sociodemografico'!A:W,9,0),"")</f>
        <v/>
      </c>
      <c r="G39" s="156"/>
      <c r="H39" s="154"/>
      <c r="I39" s="292" t="str">
        <f>IFERROR(VLOOKUP(C39,'PER Sociodemografico'!A:W,10,0),"")</f>
        <v/>
      </c>
      <c r="J39" s="154"/>
      <c r="K39" s="154"/>
      <c r="L39" s="154"/>
      <c r="M39" s="154"/>
      <c r="N39" s="154"/>
      <c r="O39" s="156"/>
      <c r="P39" s="154"/>
      <c r="Q39" s="154"/>
      <c r="R39" s="154"/>
      <c r="S39" s="154"/>
      <c r="T39" s="154"/>
      <c r="U39" s="154"/>
      <c r="V39" s="154"/>
      <c r="W39" s="154"/>
      <c r="X39" s="154"/>
      <c r="Y39" s="154"/>
      <c r="Z39" s="154"/>
      <c r="AA39" s="154"/>
      <c r="AB39" s="154"/>
      <c r="AC39" s="154"/>
      <c r="AD39" s="266"/>
    </row>
    <row r="40" spans="1:30" ht="17">
      <c r="A40" s="290" t="str">
        <f t="shared" si="0"/>
        <v/>
      </c>
      <c r="B40" s="154"/>
      <c r="C40" s="155"/>
      <c r="D40" s="291" t="str">
        <f>IFERROR(VLOOKUP(C40,'PER Sociodemografico'!A:W,2,0),"")</f>
        <v/>
      </c>
      <c r="E40" s="291" t="str">
        <f>IFERROR(VLOOKUP(C40,'PER Sociodemografico'!A:W,6,0),"")</f>
        <v/>
      </c>
      <c r="F40" s="291" t="str">
        <f>IFERROR(VLOOKUP(C40,'PER Sociodemografico'!A:W,9,0),"")</f>
        <v/>
      </c>
      <c r="G40" s="156"/>
      <c r="H40" s="154"/>
      <c r="I40" s="292" t="str">
        <f>IFERROR(VLOOKUP(C40,'PER Sociodemografico'!A:W,10,0),"")</f>
        <v/>
      </c>
      <c r="J40" s="154"/>
      <c r="K40" s="154"/>
      <c r="L40" s="154"/>
      <c r="M40" s="154"/>
      <c r="N40" s="154"/>
      <c r="O40" s="156"/>
      <c r="P40" s="154"/>
      <c r="Q40" s="154"/>
      <c r="R40" s="154"/>
      <c r="S40" s="154"/>
      <c r="T40" s="154"/>
      <c r="U40" s="154"/>
      <c r="V40" s="154"/>
      <c r="W40" s="154"/>
      <c r="X40" s="154"/>
      <c r="Y40" s="154"/>
      <c r="Z40" s="154"/>
      <c r="AA40" s="154"/>
      <c r="AB40" s="154"/>
      <c r="AC40" s="154"/>
      <c r="AD40" s="266"/>
    </row>
    <row r="41" spans="1:30" ht="17">
      <c r="A41" s="290" t="str">
        <f t="shared" si="0"/>
        <v/>
      </c>
      <c r="B41" s="154"/>
      <c r="C41" s="155"/>
      <c r="D41" s="291" t="str">
        <f>IFERROR(VLOOKUP(C41,'PER Sociodemografico'!A:W,2,0),"")</f>
        <v/>
      </c>
      <c r="E41" s="291" t="str">
        <f>IFERROR(VLOOKUP(C41,'PER Sociodemografico'!A:W,6,0),"")</f>
        <v/>
      </c>
      <c r="F41" s="291" t="str">
        <f>IFERROR(VLOOKUP(C41,'PER Sociodemografico'!A:W,9,0),"")</f>
        <v/>
      </c>
      <c r="G41" s="156"/>
      <c r="H41" s="154"/>
      <c r="I41" s="292" t="str">
        <f>IFERROR(VLOOKUP(C41,'PER Sociodemografico'!A:W,10,0),"")</f>
        <v/>
      </c>
      <c r="J41" s="154"/>
      <c r="K41" s="154"/>
      <c r="L41" s="154"/>
      <c r="M41" s="154"/>
      <c r="N41" s="154"/>
      <c r="O41" s="156"/>
      <c r="P41" s="154"/>
      <c r="Q41" s="154"/>
      <c r="R41" s="154"/>
      <c r="S41" s="154"/>
      <c r="T41" s="154"/>
      <c r="U41" s="154"/>
      <c r="V41" s="154"/>
      <c r="W41" s="154"/>
      <c r="X41" s="154"/>
      <c r="Y41" s="154"/>
      <c r="Z41" s="154"/>
      <c r="AA41" s="154"/>
      <c r="AB41" s="154"/>
      <c r="AC41" s="154"/>
      <c r="AD41" s="266"/>
    </row>
    <row r="42" spans="1:30" ht="17">
      <c r="A42" s="290" t="str">
        <f t="shared" si="0"/>
        <v/>
      </c>
      <c r="B42" s="154"/>
      <c r="C42" s="155"/>
      <c r="D42" s="291" t="str">
        <f>IFERROR(VLOOKUP(C42,'PER Sociodemografico'!A:W,2,0),"")</f>
        <v/>
      </c>
      <c r="E42" s="291" t="str">
        <f>IFERROR(VLOOKUP(C42,'PER Sociodemografico'!A:W,6,0),"")</f>
        <v/>
      </c>
      <c r="F42" s="291" t="str">
        <f>IFERROR(VLOOKUP(C42,'PER Sociodemografico'!A:W,9,0),"")</f>
        <v/>
      </c>
      <c r="G42" s="156"/>
      <c r="H42" s="154"/>
      <c r="I42" s="292" t="str">
        <f>IFERROR(VLOOKUP(C42,'PER Sociodemografico'!A:W,10,0),"")</f>
        <v/>
      </c>
      <c r="J42" s="154"/>
      <c r="K42" s="154"/>
      <c r="L42" s="154"/>
      <c r="M42" s="154"/>
      <c r="N42" s="154"/>
      <c r="O42" s="156"/>
      <c r="P42" s="154"/>
      <c r="Q42" s="154"/>
      <c r="R42" s="154"/>
      <c r="S42" s="154"/>
      <c r="T42" s="154"/>
      <c r="U42" s="154"/>
      <c r="V42" s="154"/>
      <c r="W42" s="154"/>
      <c r="X42" s="154"/>
      <c r="Y42" s="154"/>
      <c r="Z42" s="154"/>
      <c r="AA42" s="154"/>
      <c r="AB42" s="154"/>
      <c r="AC42" s="154"/>
      <c r="AD42" s="266"/>
    </row>
    <row r="43" spans="1:30" ht="17">
      <c r="A43" s="290" t="str">
        <f t="shared" si="0"/>
        <v/>
      </c>
      <c r="B43" s="154"/>
      <c r="C43" s="155"/>
      <c r="D43" s="291" t="str">
        <f>IFERROR(VLOOKUP(C43,'PER Sociodemografico'!A:W,2,0),"")</f>
        <v/>
      </c>
      <c r="E43" s="291" t="str">
        <f>IFERROR(VLOOKUP(C43,'PER Sociodemografico'!A:W,6,0),"")</f>
        <v/>
      </c>
      <c r="F43" s="291" t="str">
        <f>IFERROR(VLOOKUP(C43,'PER Sociodemografico'!A:W,9,0),"")</f>
        <v/>
      </c>
      <c r="G43" s="156"/>
      <c r="H43" s="154"/>
      <c r="I43" s="292" t="str">
        <f>IFERROR(VLOOKUP(C43,'PER Sociodemografico'!A:W,10,0),"")</f>
        <v/>
      </c>
      <c r="J43" s="154"/>
      <c r="K43" s="154"/>
      <c r="L43" s="154"/>
      <c r="M43" s="154"/>
      <c r="N43" s="154"/>
      <c r="O43" s="156"/>
      <c r="P43" s="154"/>
      <c r="Q43" s="154"/>
      <c r="R43" s="154"/>
      <c r="S43" s="154"/>
      <c r="T43" s="154"/>
      <c r="U43" s="154"/>
      <c r="V43" s="154"/>
      <c r="W43" s="154"/>
      <c r="X43" s="154"/>
      <c r="Y43" s="154"/>
      <c r="Z43" s="154"/>
      <c r="AA43" s="154"/>
      <c r="AB43" s="154"/>
      <c r="AC43" s="154"/>
      <c r="AD43" s="266"/>
    </row>
    <row r="44" spans="1:30" ht="17">
      <c r="A44" s="290" t="str">
        <f t="shared" si="0"/>
        <v/>
      </c>
      <c r="B44" s="154"/>
      <c r="C44" s="155"/>
      <c r="D44" s="291" t="str">
        <f>IFERROR(VLOOKUP(C44,'PER Sociodemografico'!A:W,2,0),"")</f>
        <v/>
      </c>
      <c r="E44" s="291" t="str">
        <f>IFERROR(VLOOKUP(C44,'PER Sociodemografico'!A:W,6,0),"")</f>
        <v/>
      </c>
      <c r="F44" s="291" t="str">
        <f>IFERROR(VLOOKUP(C44,'PER Sociodemografico'!A:W,9,0),"")</f>
        <v/>
      </c>
      <c r="G44" s="156"/>
      <c r="H44" s="154"/>
      <c r="I44" s="292" t="str">
        <f>IFERROR(VLOOKUP(C44,'PER Sociodemografico'!A:W,10,0),"")</f>
        <v/>
      </c>
      <c r="J44" s="154"/>
      <c r="K44" s="154"/>
      <c r="L44" s="154"/>
      <c r="M44" s="154"/>
      <c r="N44" s="154"/>
      <c r="O44" s="156"/>
      <c r="P44" s="154"/>
      <c r="Q44" s="154"/>
      <c r="R44" s="154"/>
      <c r="S44" s="154"/>
      <c r="T44" s="154"/>
      <c r="U44" s="154"/>
      <c r="V44" s="154"/>
      <c r="W44" s="154"/>
      <c r="X44" s="154"/>
      <c r="Y44" s="154"/>
      <c r="Z44" s="154"/>
      <c r="AA44" s="154"/>
      <c r="AB44" s="154"/>
      <c r="AC44" s="154"/>
      <c r="AD44" s="266"/>
    </row>
    <row r="45" spans="1:30" ht="17">
      <c r="A45" s="290" t="str">
        <f t="shared" si="0"/>
        <v/>
      </c>
      <c r="B45" s="154"/>
      <c r="C45" s="155"/>
      <c r="D45" s="291" t="str">
        <f>IFERROR(VLOOKUP(C45,'PER Sociodemografico'!A:W,2,0),"")</f>
        <v/>
      </c>
      <c r="E45" s="291" t="str">
        <f>IFERROR(VLOOKUP(C45,'PER Sociodemografico'!A:W,6,0),"")</f>
        <v/>
      </c>
      <c r="F45" s="291" t="str">
        <f>IFERROR(VLOOKUP(C45,'PER Sociodemografico'!A:W,9,0),"")</f>
        <v/>
      </c>
      <c r="G45" s="156"/>
      <c r="H45" s="154"/>
      <c r="I45" s="292" t="str">
        <f>IFERROR(VLOOKUP(C45,'PER Sociodemografico'!A:W,10,0),"")</f>
        <v/>
      </c>
      <c r="J45" s="154"/>
      <c r="K45" s="154"/>
      <c r="L45" s="154"/>
      <c r="M45" s="154"/>
      <c r="N45" s="154"/>
      <c r="O45" s="156"/>
      <c r="P45" s="154"/>
      <c r="Q45" s="154"/>
      <c r="R45" s="154"/>
      <c r="S45" s="154"/>
      <c r="T45" s="154"/>
      <c r="U45" s="154"/>
      <c r="V45" s="154"/>
      <c r="W45" s="154"/>
      <c r="X45" s="154"/>
      <c r="Y45" s="154"/>
      <c r="Z45" s="154"/>
      <c r="AA45" s="154"/>
      <c r="AB45" s="154"/>
      <c r="AC45" s="154"/>
      <c r="AD45" s="266"/>
    </row>
    <row r="46" spans="1:30" ht="17">
      <c r="A46" s="290" t="str">
        <f t="shared" si="0"/>
        <v/>
      </c>
      <c r="B46" s="154"/>
      <c r="C46" s="155"/>
      <c r="D46" s="291" t="str">
        <f>IFERROR(VLOOKUP(C46,'PER Sociodemografico'!A:W,2,0),"")</f>
        <v/>
      </c>
      <c r="E46" s="291" t="str">
        <f>IFERROR(VLOOKUP(C46,'PER Sociodemografico'!A:W,6,0),"")</f>
        <v/>
      </c>
      <c r="F46" s="291" t="str">
        <f>IFERROR(VLOOKUP(C46,'PER Sociodemografico'!A:W,9,0),"")</f>
        <v/>
      </c>
      <c r="G46" s="156"/>
      <c r="H46" s="154"/>
      <c r="I46" s="292" t="str">
        <f>IFERROR(VLOOKUP(C46,'PER Sociodemografico'!A:W,10,0),"")</f>
        <v/>
      </c>
      <c r="J46" s="154"/>
      <c r="K46" s="154"/>
      <c r="L46" s="154"/>
      <c r="M46" s="154"/>
      <c r="N46" s="154"/>
      <c r="O46" s="156"/>
      <c r="P46" s="154"/>
      <c r="Q46" s="154"/>
      <c r="R46" s="154"/>
      <c r="S46" s="154"/>
      <c r="T46" s="154"/>
      <c r="U46" s="154"/>
      <c r="V46" s="154"/>
      <c r="W46" s="154"/>
      <c r="X46" s="154"/>
      <c r="Y46" s="154"/>
      <c r="Z46" s="154"/>
      <c r="AA46" s="154"/>
      <c r="AB46" s="154"/>
      <c r="AC46" s="154"/>
      <c r="AD46" s="266"/>
    </row>
    <row r="47" spans="1:30" ht="17">
      <c r="A47" s="290" t="str">
        <f t="shared" si="0"/>
        <v/>
      </c>
      <c r="B47" s="154"/>
      <c r="C47" s="155"/>
      <c r="D47" s="291" t="str">
        <f>IFERROR(VLOOKUP(C47,'PER Sociodemografico'!A:W,2,0),"")</f>
        <v/>
      </c>
      <c r="E47" s="291" t="str">
        <f>IFERROR(VLOOKUP(C47,'PER Sociodemografico'!A:W,6,0),"")</f>
        <v/>
      </c>
      <c r="F47" s="291" t="str">
        <f>IFERROR(VLOOKUP(C47,'PER Sociodemografico'!A:W,9,0),"")</f>
        <v/>
      </c>
      <c r="G47" s="156"/>
      <c r="H47" s="154"/>
      <c r="I47" s="292" t="str">
        <f>IFERROR(VLOOKUP(C47,'PER Sociodemografico'!A:W,10,0),"")</f>
        <v/>
      </c>
      <c r="J47" s="154"/>
      <c r="K47" s="154"/>
      <c r="L47" s="154"/>
      <c r="M47" s="154"/>
      <c r="N47" s="154"/>
      <c r="O47" s="156"/>
      <c r="P47" s="154"/>
      <c r="Q47" s="154"/>
      <c r="R47" s="154"/>
      <c r="S47" s="154"/>
      <c r="T47" s="154"/>
      <c r="U47" s="154"/>
      <c r="V47" s="154"/>
      <c r="W47" s="154"/>
      <c r="X47" s="154"/>
      <c r="Y47" s="154"/>
      <c r="Z47" s="154"/>
      <c r="AA47" s="154"/>
      <c r="AB47" s="154"/>
      <c r="AC47" s="154"/>
      <c r="AD47" s="266"/>
    </row>
    <row r="48" spans="1:30" ht="17">
      <c r="A48" s="290" t="str">
        <f t="shared" si="0"/>
        <v/>
      </c>
      <c r="B48" s="154"/>
      <c r="C48" s="155"/>
      <c r="D48" s="291" t="str">
        <f>IFERROR(VLOOKUP(C48,'PER Sociodemografico'!A:W,2,0),"")</f>
        <v/>
      </c>
      <c r="E48" s="291" t="str">
        <f>IFERROR(VLOOKUP(C48,'PER Sociodemografico'!A:W,6,0),"")</f>
        <v/>
      </c>
      <c r="F48" s="291" t="str">
        <f>IFERROR(VLOOKUP(C48,'PER Sociodemografico'!A:W,9,0),"")</f>
        <v/>
      </c>
      <c r="G48" s="156"/>
      <c r="H48" s="154"/>
      <c r="I48" s="292" t="str">
        <f>IFERROR(VLOOKUP(C48,'PER Sociodemografico'!A:W,10,0),"")</f>
        <v/>
      </c>
      <c r="J48" s="154"/>
      <c r="K48" s="154"/>
      <c r="L48" s="154"/>
      <c r="M48" s="154"/>
      <c r="N48" s="154"/>
      <c r="O48" s="156"/>
      <c r="P48" s="154"/>
      <c r="Q48" s="154"/>
      <c r="R48" s="154"/>
      <c r="S48" s="154"/>
      <c r="T48" s="154"/>
      <c r="U48" s="154"/>
      <c r="V48" s="154"/>
      <c r="W48" s="154"/>
      <c r="X48" s="154"/>
      <c r="Y48" s="154"/>
      <c r="Z48" s="154"/>
      <c r="AA48" s="154"/>
      <c r="AB48" s="154"/>
      <c r="AC48" s="154"/>
      <c r="AD48" s="266"/>
    </row>
    <row r="49" spans="1:30" ht="17">
      <c r="A49" s="290" t="str">
        <f t="shared" si="0"/>
        <v/>
      </c>
      <c r="B49" s="154"/>
      <c r="C49" s="155"/>
      <c r="D49" s="291" t="str">
        <f>IFERROR(VLOOKUP(C49,'PER Sociodemografico'!A:W,2,0),"")</f>
        <v/>
      </c>
      <c r="E49" s="291" t="str">
        <f>IFERROR(VLOOKUP(C49,'PER Sociodemografico'!A:W,6,0),"")</f>
        <v/>
      </c>
      <c r="F49" s="291" t="str">
        <f>IFERROR(VLOOKUP(C49,'PER Sociodemografico'!A:W,9,0),"")</f>
        <v/>
      </c>
      <c r="G49" s="156"/>
      <c r="H49" s="154"/>
      <c r="I49" s="292" t="str">
        <f>IFERROR(VLOOKUP(C49,'PER Sociodemografico'!A:W,10,0),"")</f>
        <v/>
      </c>
      <c r="J49" s="154"/>
      <c r="K49" s="154"/>
      <c r="L49" s="154"/>
      <c r="M49" s="154"/>
      <c r="N49" s="154"/>
      <c r="O49" s="156"/>
      <c r="P49" s="154"/>
      <c r="Q49" s="154"/>
      <c r="R49" s="154"/>
      <c r="S49" s="154"/>
      <c r="T49" s="154"/>
      <c r="U49" s="154"/>
      <c r="V49" s="154"/>
      <c r="W49" s="154"/>
      <c r="X49" s="154"/>
      <c r="Y49" s="154"/>
      <c r="Z49" s="154"/>
      <c r="AA49" s="154"/>
      <c r="AB49" s="154"/>
      <c r="AC49" s="154"/>
      <c r="AD49" s="266"/>
    </row>
    <row r="50" spans="1:30" ht="17">
      <c r="A50" s="290" t="str">
        <f t="shared" si="0"/>
        <v/>
      </c>
      <c r="B50" s="154"/>
      <c r="C50" s="155"/>
      <c r="D50" s="291" t="str">
        <f>IFERROR(VLOOKUP(C50,'PER Sociodemografico'!A:W,2,0),"")</f>
        <v/>
      </c>
      <c r="E50" s="291" t="str">
        <f>IFERROR(VLOOKUP(C50,'PER Sociodemografico'!A:W,6,0),"")</f>
        <v/>
      </c>
      <c r="F50" s="291" t="str">
        <f>IFERROR(VLOOKUP(C50,'PER Sociodemografico'!A:W,9,0),"")</f>
        <v/>
      </c>
      <c r="G50" s="156"/>
      <c r="H50" s="154"/>
      <c r="I50" s="292" t="str">
        <f>IFERROR(VLOOKUP(C50,'PER Sociodemografico'!A:W,10,0),"")</f>
        <v/>
      </c>
      <c r="J50" s="154"/>
      <c r="K50" s="154"/>
      <c r="L50" s="154"/>
      <c r="M50" s="154"/>
      <c r="N50" s="154"/>
      <c r="O50" s="156"/>
      <c r="P50" s="154"/>
      <c r="Q50" s="154"/>
      <c r="R50" s="154"/>
      <c r="S50" s="154"/>
      <c r="T50" s="154"/>
      <c r="U50" s="154"/>
      <c r="V50" s="154"/>
      <c r="W50" s="154"/>
      <c r="X50" s="154"/>
      <c r="Y50" s="154"/>
      <c r="Z50" s="154"/>
      <c r="AA50" s="154"/>
      <c r="AB50" s="154"/>
      <c r="AC50" s="154"/>
      <c r="AD50" s="266"/>
    </row>
    <row r="51" spans="1:30" ht="17">
      <c r="A51" s="290" t="str">
        <f t="shared" si="0"/>
        <v/>
      </c>
      <c r="B51" s="154"/>
      <c r="C51" s="155"/>
      <c r="D51" s="291" t="str">
        <f>IFERROR(VLOOKUP(C51,'PER Sociodemografico'!A:W,2,0),"")</f>
        <v/>
      </c>
      <c r="E51" s="291" t="str">
        <f>IFERROR(VLOOKUP(C51,'PER Sociodemografico'!A:W,6,0),"")</f>
        <v/>
      </c>
      <c r="F51" s="291" t="str">
        <f>IFERROR(VLOOKUP(C51,'PER Sociodemografico'!A:W,9,0),"")</f>
        <v/>
      </c>
      <c r="G51" s="156"/>
      <c r="H51" s="154"/>
      <c r="I51" s="292" t="str">
        <f>IFERROR(VLOOKUP(C51,'PER Sociodemografico'!A:W,10,0),"")</f>
        <v/>
      </c>
      <c r="J51" s="154"/>
      <c r="K51" s="154"/>
      <c r="L51" s="154"/>
      <c r="M51" s="154"/>
      <c r="N51" s="154"/>
      <c r="O51" s="156"/>
      <c r="P51" s="154"/>
      <c r="Q51" s="154"/>
      <c r="R51" s="154"/>
      <c r="S51" s="154"/>
      <c r="T51" s="154"/>
      <c r="U51" s="154"/>
      <c r="V51" s="154"/>
      <c r="W51" s="154"/>
      <c r="X51" s="154"/>
      <c r="Y51" s="154"/>
      <c r="Z51" s="154"/>
      <c r="AA51" s="154"/>
      <c r="AB51" s="154"/>
      <c r="AC51" s="154"/>
      <c r="AD51" s="266"/>
    </row>
    <row r="52" spans="1:30" ht="17">
      <c r="A52" s="290" t="str">
        <f t="shared" si="0"/>
        <v/>
      </c>
      <c r="B52" s="154"/>
      <c r="C52" s="155"/>
      <c r="D52" s="291" t="str">
        <f>IFERROR(VLOOKUP(C52,'PER Sociodemografico'!A:W,2,0),"")</f>
        <v/>
      </c>
      <c r="E52" s="291" t="str">
        <f>IFERROR(VLOOKUP(C52,'PER Sociodemografico'!A:W,6,0),"")</f>
        <v/>
      </c>
      <c r="F52" s="291" t="str">
        <f>IFERROR(VLOOKUP(C52,'PER Sociodemografico'!A:W,9,0),"")</f>
        <v/>
      </c>
      <c r="G52" s="156"/>
      <c r="H52" s="154"/>
      <c r="I52" s="292" t="str">
        <f>IFERROR(VLOOKUP(C52,'PER Sociodemografico'!A:W,10,0),"")</f>
        <v/>
      </c>
      <c r="J52" s="154"/>
      <c r="K52" s="154"/>
      <c r="L52" s="154"/>
      <c r="M52" s="154"/>
      <c r="N52" s="154"/>
      <c r="O52" s="156"/>
      <c r="P52" s="154"/>
      <c r="Q52" s="154"/>
      <c r="R52" s="154"/>
      <c r="S52" s="154"/>
      <c r="T52" s="154"/>
      <c r="U52" s="154"/>
      <c r="V52" s="154"/>
      <c r="W52" s="154"/>
      <c r="X52" s="154"/>
      <c r="Y52" s="154"/>
      <c r="Z52" s="154"/>
      <c r="AA52" s="154"/>
      <c r="AB52" s="154"/>
      <c r="AC52" s="154"/>
      <c r="AD52" s="266"/>
    </row>
    <row r="53" spans="1:30" ht="17">
      <c r="A53" s="290" t="str">
        <f t="shared" si="0"/>
        <v/>
      </c>
      <c r="B53" s="154"/>
      <c r="C53" s="155"/>
      <c r="D53" s="291" t="str">
        <f>IFERROR(VLOOKUP(C53,'PER Sociodemografico'!A:W,2,0),"")</f>
        <v/>
      </c>
      <c r="E53" s="291" t="str">
        <f>IFERROR(VLOOKUP(C53,'PER Sociodemografico'!A:W,6,0),"")</f>
        <v/>
      </c>
      <c r="F53" s="291" t="str">
        <f>IFERROR(VLOOKUP(C53,'PER Sociodemografico'!A:W,9,0),"")</f>
        <v/>
      </c>
      <c r="G53" s="156"/>
      <c r="H53" s="154"/>
      <c r="I53" s="292" t="str">
        <f>IFERROR(VLOOKUP(C53,'PER Sociodemografico'!A:W,10,0),"")</f>
        <v/>
      </c>
      <c r="J53" s="154"/>
      <c r="K53" s="154"/>
      <c r="L53" s="154"/>
      <c r="M53" s="154"/>
      <c r="N53" s="154"/>
      <c r="O53" s="156"/>
      <c r="P53" s="154"/>
      <c r="Q53" s="154"/>
      <c r="R53" s="154"/>
      <c r="S53" s="154"/>
      <c r="T53" s="154"/>
      <c r="U53" s="154"/>
      <c r="V53" s="154"/>
      <c r="W53" s="154"/>
      <c r="X53" s="154"/>
      <c r="Y53" s="154"/>
      <c r="Z53" s="154"/>
      <c r="AA53" s="154"/>
      <c r="AB53" s="154"/>
      <c r="AC53" s="154"/>
      <c r="AD53" s="266"/>
    </row>
    <row r="54" spans="1:30" ht="17">
      <c r="A54" s="290" t="str">
        <f t="shared" si="0"/>
        <v/>
      </c>
      <c r="B54" s="154"/>
      <c r="C54" s="155"/>
      <c r="D54" s="291" t="str">
        <f>IFERROR(VLOOKUP(C54,'PER Sociodemografico'!A:W,2,0),"")</f>
        <v/>
      </c>
      <c r="E54" s="291" t="str">
        <f>IFERROR(VLOOKUP(C54,'PER Sociodemografico'!A:W,6,0),"")</f>
        <v/>
      </c>
      <c r="F54" s="291" t="str">
        <f>IFERROR(VLOOKUP(C54,'PER Sociodemografico'!A:W,9,0),"")</f>
        <v/>
      </c>
      <c r="G54" s="156"/>
      <c r="H54" s="154"/>
      <c r="I54" s="292" t="str">
        <f>IFERROR(VLOOKUP(C54,'PER Sociodemografico'!A:W,10,0),"")</f>
        <v/>
      </c>
      <c r="J54" s="154"/>
      <c r="K54" s="154"/>
      <c r="L54" s="154"/>
      <c r="M54" s="154"/>
      <c r="N54" s="154"/>
      <c r="O54" s="156"/>
      <c r="P54" s="154"/>
      <c r="Q54" s="154"/>
      <c r="R54" s="154"/>
      <c r="S54" s="154"/>
      <c r="T54" s="154"/>
      <c r="U54" s="154"/>
      <c r="V54" s="154"/>
      <c r="W54" s="154"/>
      <c r="X54" s="154"/>
      <c r="Y54" s="154"/>
      <c r="Z54" s="154"/>
      <c r="AA54" s="154"/>
      <c r="AB54" s="154"/>
      <c r="AC54" s="154"/>
      <c r="AD54" s="266"/>
    </row>
    <row r="55" spans="1:30" ht="17">
      <c r="A55" s="290" t="str">
        <f t="shared" si="0"/>
        <v/>
      </c>
      <c r="B55" s="154"/>
      <c r="C55" s="155"/>
      <c r="D55" s="291" t="str">
        <f>IFERROR(VLOOKUP(C55,'PER Sociodemografico'!A:W,2,0),"")</f>
        <v/>
      </c>
      <c r="E55" s="291" t="str">
        <f>IFERROR(VLOOKUP(C55,'PER Sociodemografico'!A:W,6,0),"")</f>
        <v/>
      </c>
      <c r="F55" s="291" t="str">
        <f>IFERROR(VLOOKUP(C55,'PER Sociodemografico'!A:W,9,0),"")</f>
        <v/>
      </c>
      <c r="G55" s="156"/>
      <c r="H55" s="154"/>
      <c r="I55" s="292" t="str">
        <f>IFERROR(VLOOKUP(C55,'PER Sociodemografico'!A:W,10,0),"")</f>
        <v/>
      </c>
      <c r="J55" s="154"/>
      <c r="K55" s="154"/>
      <c r="L55" s="154"/>
      <c r="M55" s="154"/>
      <c r="N55" s="154"/>
      <c r="O55" s="156"/>
      <c r="P55" s="154"/>
      <c r="Q55" s="154"/>
      <c r="R55" s="154"/>
      <c r="S55" s="154"/>
      <c r="T55" s="154"/>
      <c r="U55" s="154"/>
      <c r="V55" s="154"/>
      <c r="W55" s="154"/>
      <c r="X55" s="154"/>
      <c r="Y55" s="154"/>
      <c r="Z55" s="154"/>
      <c r="AA55" s="154"/>
      <c r="AB55" s="154"/>
      <c r="AC55" s="154"/>
      <c r="AD55" s="266"/>
    </row>
    <row r="56" spans="1:30" ht="17">
      <c r="A56" s="290" t="str">
        <f t="shared" si="0"/>
        <v/>
      </c>
      <c r="B56" s="154"/>
      <c r="C56" s="155"/>
      <c r="D56" s="291" t="str">
        <f>IFERROR(VLOOKUP(C56,'PER Sociodemografico'!A:W,2,0),"")</f>
        <v/>
      </c>
      <c r="E56" s="291" t="str">
        <f>IFERROR(VLOOKUP(C56,'PER Sociodemografico'!A:W,6,0),"")</f>
        <v/>
      </c>
      <c r="F56" s="291" t="str">
        <f>IFERROR(VLOOKUP(C56,'PER Sociodemografico'!A:W,9,0),"")</f>
        <v/>
      </c>
      <c r="G56" s="156"/>
      <c r="H56" s="154"/>
      <c r="I56" s="292" t="str">
        <f>IFERROR(VLOOKUP(C56,'PER Sociodemografico'!A:W,10,0),"")</f>
        <v/>
      </c>
      <c r="J56" s="154"/>
      <c r="K56" s="154"/>
      <c r="L56" s="154"/>
      <c r="M56" s="154"/>
      <c r="N56" s="154"/>
      <c r="O56" s="156"/>
      <c r="P56" s="154"/>
      <c r="Q56" s="154"/>
      <c r="R56" s="154"/>
      <c r="S56" s="154"/>
      <c r="T56" s="154"/>
      <c r="U56" s="154"/>
      <c r="V56" s="154"/>
      <c r="W56" s="154"/>
      <c r="X56" s="154"/>
      <c r="Y56" s="154"/>
      <c r="Z56" s="154"/>
      <c r="AA56" s="154"/>
      <c r="AB56" s="154"/>
      <c r="AC56" s="154"/>
      <c r="AD56" s="266"/>
    </row>
    <row r="57" spans="1:30" ht="17">
      <c r="A57" s="290" t="str">
        <f t="shared" si="0"/>
        <v/>
      </c>
      <c r="B57" s="154"/>
      <c r="C57" s="155"/>
      <c r="D57" s="291" t="str">
        <f>IFERROR(VLOOKUP(C57,'PER Sociodemografico'!A:W,2,0),"")</f>
        <v/>
      </c>
      <c r="E57" s="291" t="str">
        <f>IFERROR(VLOOKUP(C57,'PER Sociodemografico'!A:W,6,0),"")</f>
        <v/>
      </c>
      <c r="F57" s="291" t="str">
        <f>IFERROR(VLOOKUP(C57,'PER Sociodemografico'!A:W,9,0),"")</f>
        <v/>
      </c>
      <c r="G57" s="156"/>
      <c r="H57" s="154"/>
      <c r="I57" s="292" t="str">
        <f>IFERROR(VLOOKUP(C57,'PER Sociodemografico'!A:W,10,0),"")</f>
        <v/>
      </c>
      <c r="J57" s="154"/>
      <c r="K57" s="154"/>
      <c r="L57" s="154"/>
      <c r="M57" s="154"/>
      <c r="N57" s="154"/>
      <c r="O57" s="156"/>
      <c r="P57" s="154"/>
      <c r="Q57" s="154"/>
      <c r="R57" s="154"/>
      <c r="S57" s="154"/>
      <c r="T57" s="154"/>
      <c r="U57" s="154"/>
      <c r="V57" s="154"/>
      <c r="W57" s="154"/>
      <c r="X57" s="154"/>
      <c r="Y57" s="154"/>
      <c r="Z57" s="154"/>
      <c r="AA57" s="154"/>
      <c r="AB57" s="154"/>
      <c r="AC57" s="154"/>
      <c r="AD57" s="266"/>
    </row>
    <row r="58" spans="1:30" ht="17">
      <c r="A58" s="290" t="str">
        <f t="shared" si="0"/>
        <v/>
      </c>
      <c r="B58" s="154"/>
      <c r="C58" s="155"/>
      <c r="D58" s="291" t="str">
        <f>IFERROR(VLOOKUP(C58,'PER Sociodemografico'!A:W,2,0),"")</f>
        <v/>
      </c>
      <c r="E58" s="291" t="str">
        <f>IFERROR(VLOOKUP(C58,'PER Sociodemografico'!A:W,6,0),"")</f>
        <v/>
      </c>
      <c r="F58" s="291" t="str">
        <f>IFERROR(VLOOKUP(C58,'PER Sociodemografico'!A:W,9,0),"")</f>
        <v/>
      </c>
      <c r="G58" s="156"/>
      <c r="H58" s="154"/>
      <c r="I58" s="292" t="str">
        <f>IFERROR(VLOOKUP(C58,'PER Sociodemografico'!A:W,10,0),"")</f>
        <v/>
      </c>
      <c r="J58" s="154"/>
      <c r="K58" s="154"/>
      <c r="L58" s="154"/>
      <c r="M58" s="154"/>
      <c r="N58" s="154"/>
      <c r="O58" s="156"/>
      <c r="P58" s="154"/>
      <c r="Q58" s="154"/>
      <c r="R58" s="154"/>
      <c r="S58" s="154"/>
      <c r="T58" s="154"/>
      <c r="U58" s="154"/>
      <c r="V58" s="154"/>
      <c r="W58" s="154"/>
      <c r="X58" s="154"/>
      <c r="Y58" s="154"/>
      <c r="Z58" s="154"/>
      <c r="AA58" s="154"/>
      <c r="AB58" s="154"/>
      <c r="AC58" s="154"/>
      <c r="AD58" s="266"/>
    </row>
    <row r="59" spans="1:30" ht="17">
      <c r="A59" s="290" t="str">
        <f t="shared" si="0"/>
        <v/>
      </c>
      <c r="B59" s="154"/>
      <c r="C59" s="155"/>
      <c r="D59" s="291" t="str">
        <f>IFERROR(VLOOKUP(C59,'PER Sociodemografico'!A:W,2,0),"")</f>
        <v/>
      </c>
      <c r="E59" s="291" t="str">
        <f>IFERROR(VLOOKUP(C59,'PER Sociodemografico'!A:W,6,0),"")</f>
        <v/>
      </c>
      <c r="F59" s="291" t="str">
        <f>IFERROR(VLOOKUP(C59,'PER Sociodemografico'!A:W,9,0),"")</f>
        <v/>
      </c>
      <c r="G59" s="156"/>
      <c r="H59" s="154"/>
      <c r="I59" s="292" t="str">
        <f>IFERROR(VLOOKUP(C59,'PER Sociodemografico'!A:W,10,0),"")</f>
        <v/>
      </c>
      <c r="J59" s="154"/>
      <c r="K59" s="154"/>
      <c r="L59" s="154"/>
      <c r="M59" s="154"/>
      <c r="N59" s="154"/>
      <c r="O59" s="156"/>
      <c r="P59" s="154"/>
      <c r="Q59" s="154"/>
      <c r="R59" s="154"/>
      <c r="S59" s="154"/>
      <c r="T59" s="154"/>
      <c r="U59" s="154"/>
      <c r="V59" s="154"/>
      <c r="W59" s="154"/>
      <c r="X59" s="154"/>
      <c r="Y59" s="154"/>
      <c r="Z59" s="154"/>
      <c r="AA59" s="154"/>
      <c r="AB59" s="154"/>
      <c r="AC59" s="154"/>
      <c r="AD59" s="266"/>
    </row>
    <row r="60" spans="1:30" ht="17">
      <c r="A60" s="290" t="str">
        <f t="shared" si="0"/>
        <v/>
      </c>
      <c r="B60" s="154"/>
      <c r="C60" s="155"/>
      <c r="D60" s="291" t="str">
        <f>IFERROR(VLOOKUP(C60,'PER Sociodemografico'!A:W,2,0),"")</f>
        <v/>
      </c>
      <c r="E60" s="291" t="str">
        <f>IFERROR(VLOOKUP(C60,'PER Sociodemografico'!A:W,6,0),"")</f>
        <v/>
      </c>
      <c r="F60" s="291" t="str">
        <f>IFERROR(VLOOKUP(C60,'PER Sociodemografico'!A:W,9,0),"")</f>
        <v/>
      </c>
      <c r="G60" s="156"/>
      <c r="H60" s="154"/>
      <c r="I60" s="292" t="str">
        <f>IFERROR(VLOOKUP(C60,'PER Sociodemografico'!A:W,10,0),"")</f>
        <v/>
      </c>
      <c r="J60" s="154"/>
      <c r="K60" s="154"/>
      <c r="L60" s="154"/>
      <c r="M60" s="154"/>
      <c r="N60" s="154"/>
      <c r="O60" s="156"/>
      <c r="P60" s="154"/>
      <c r="Q60" s="154"/>
      <c r="R60" s="154"/>
      <c r="S60" s="154"/>
      <c r="T60" s="154"/>
      <c r="U60" s="154"/>
      <c r="V60" s="154"/>
      <c r="W60" s="154"/>
      <c r="X60" s="154"/>
      <c r="Y60" s="154"/>
      <c r="Z60" s="154"/>
      <c r="AA60" s="154"/>
      <c r="AB60" s="154"/>
      <c r="AC60" s="154"/>
      <c r="AD60" s="266"/>
    </row>
    <row r="61" spans="1:30" ht="17">
      <c r="A61" s="290" t="str">
        <f t="shared" si="0"/>
        <v/>
      </c>
      <c r="B61" s="154"/>
      <c r="C61" s="155"/>
      <c r="D61" s="291" t="str">
        <f>IFERROR(VLOOKUP(C61,'PER Sociodemografico'!A:W,2,0),"")</f>
        <v/>
      </c>
      <c r="E61" s="291" t="str">
        <f>IFERROR(VLOOKUP(C61,'PER Sociodemografico'!A:W,6,0),"")</f>
        <v/>
      </c>
      <c r="F61" s="291" t="str">
        <f>IFERROR(VLOOKUP(C61,'PER Sociodemografico'!A:W,9,0),"")</f>
        <v/>
      </c>
      <c r="G61" s="156"/>
      <c r="H61" s="154"/>
      <c r="I61" s="292" t="str">
        <f>IFERROR(VLOOKUP(C61,'PER Sociodemografico'!A:W,10,0),"")</f>
        <v/>
      </c>
      <c r="J61" s="154"/>
      <c r="K61" s="154"/>
      <c r="L61" s="154"/>
      <c r="M61" s="154"/>
      <c r="N61" s="154"/>
      <c r="O61" s="156"/>
      <c r="P61" s="154"/>
      <c r="Q61" s="154"/>
      <c r="R61" s="154"/>
      <c r="S61" s="154"/>
      <c r="T61" s="154"/>
      <c r="U61" s="154"/>
      <c r="V61" s="154"/>
      <c r="W61" s="154"/>
      <c r="X61" s="154"/>
      <c r="Y61" s="154"/>
      <c r="Z61" s="154"/>
      <c r="AA61" s="154"/>
      <c r="AB61" s="154"/>
      <c r="AC61" s="154"/>
      <c r="AD61" s="266"/>
    </row>
    <row r="62" spans="1:30" ht="17">
      <c r="A62" s="290" t="str">
        <f t="shared" si="0"/>
        <v/>
      </c>
      <c r="B62" s="154"/>
      <c r="C62" s="155"/>
      <c r="D62" s="291" t="str">
        <f>IFERROR(VLOOKUP(C62,'PER Sociodemografico'!A:W,2,0),"")</f>
        <v/>
      </c>
      <c r="E62" s="291" t="str">
        <f>IFERROR(VLOOKUP(C62,'PER Sociodemografico'!A:W,6,0),"")</f>
        <v/>
      </c>
      <c r="F62" s="291" t="str">
        <f>IFERROR(VLOOKUP(C62,'PER Sociodemografico'!A:W,9,0),"")</f>
        <v/>
      </c>
      <c r="G62" s="156"/>
      <c r="H62" s="154"/>
      <c r="I62" s="292" t="str">
        <f>IFERROR(VLOOKUP(C62,'PER Sociodemografico'!A:W,10,0),"")</f>
        <v/>
      </c>
      <c r="J62" s="154"/>
      <c r="K62" s="154"/>
      <c r="L62" s="154"/>
      <c r="M62" s="154"/>
      <c r="N62" s="154"/>
      <c r="O62" s="156"/>
      <c r="P62" s="154"/>
      <c r="Q62" s="154"/>
      <c r="R62" s="154"/>
      <c r="S62" s="154"/>
      <c r="T62" s="154"/>
      <c r="U62" s="154"/>
      <c r="V62" s="154"/>
      <c r="W62" s="154"/>
      <c r="X62" s="154"/>
      <c r="Y62" s="154"/>
      <c r="Z62" s="154"/>
      <c r="AA62" s="154"/>
      <c r="AB62" s="154"/>
      <c r="AC62" s="154"/>
      <c r="AD62" s="266"/>
    </row>
    <row r="63" spans="1:30" ht="17">
      <c r="A63" s="290" t="str">
        <f t="shared" si="0"/>
        <v/>
      </c>
      <c r="B63" s="154"/>
      <c r="C63" s="155"/>
      <c r="D63" s="291" t="str">
        <f>IFERROR(VLOOKUP(C63,'PER Sociodemografico'!A:W,2,0),"")</f>
        <v/>
      </c>
      <c r="E63" s="291" t="str">
        <f>IFERROR(VLOOKUP(C63,'PER Sociodemografico'!A:W,6,0),"")</f>
        <v/>
      </c>
      <c r="F63" s="291" t="str">
        <f>IFERROR(VLOOKUP(C63,'PER Sociodemografico'!A:W,9,0),"")</f>
        <v/>
      </c>
      <c r="G63" s="156"/>
      <c r="H63" s="154"/>
      <c r="I63" s="292" t="str">
        <f>IFERROR(VLOOKUP(C63,'PER Sociodemografico'!A:W,10,0),"")</f>
        <v/>
      </c>
      <c r="J63" s="154"/>
      <c r="K63" s="154"/>
      <c r="L63" s="154"/>
      <c r="M63" s="154"/>
      <c r="N63" s="154"/>
      <c r="O63" s="156"/>
      <c r="P63" s="154"/>
      <c r="Q63" s="154"/>
      <c r="R63" s="154"/>
      <c r="S63" s="154"/>
      <c r="T63" s="154"/>
      <c r="U63" s="154"/>
      <c r="V63" s="154"/>
      <c r="W63" s="154"/>
      <c r="X63" s="154"/>
      <c r="Y63" s="154"/>
      <c r="Z63" s="154"/>
      <c r="AA63" s="154"/>
      <c r="AB63" s="154"/>
      <c r="AC63" s="154"/>
      <c r="AD63" s="266"/>
    </row>
    <row r="64" spans="1:30" ht="17">
      <c r="A64" s="290" t="str">
        <f t="shared" si="0"/>
        <v/>
      </c>
      <c r="B64" s="154"/>
      <c r="C64" s="155"/>
      <c r="D64" s="291" t="str">
        <f>IFERROR(VLOOKUP(C64,'PER Sociodemografico'!A:W,2,0),"")</f>
        <v/>
      </c>
      <c r="E64" s="291" t="str">
        <f>IFERROR(VLOOKUP(C64,'PER Sociodemografico'!A:W,6,0),"")</f>
        <v/>
      </c>
      <c r="F64" s="291" t="str">
        <f>IFERROR(VLOOKUP(C64,'PER Sociodemografico'!A:W,9,0),"")</f>
        <v/>
      </c>
      <c r="G64" s="156"/>
      <c r="H64" s="154"/>
      <c r="I64" s="292" t="str">
        <f>IFERROR(VLOOKUP(C64,'PER Sociodemografico'!A:W,10,0),"")</f>
        <v/>
      </c>
      <c r="J64" s="154"/>
      <c r="K64" s="154"/>
      <c r="L64" s="154"/>
      <c r="M64" s="154"/>
      <c r="N64" s="154"/>
      <c r="O64" s="156"/>
      <c r="P64" s="154"/>
      <c r="Q64" s="154"/>
      <c r="R64" s="154"/>
      <c r="S64" s="154"/>
      <c r="T64" s="154"/>
      <c r="U64" s="154"/>
      <c r="V64" s="154"/>
      <c r="W64" s="154"/>
      <c r="X64" s="154"/>
      <c r="Y64" s="154"/>
      <c r="Z64" s="154"/>
      <c r="AA64" s="154"/>
      <c r="AB64" s="154"/>
      <c r="AC64" s="154"/>
      <c r="AD64" s="266"/>
    </row>
    <row r="65" spans="1:30" ht="17">
      <c r="A65" s="290" t="str">
        <f t="shared" si="0"/>
        <v/>
      </c>
      <c r="B65" s="154"/>
      <c r="C65" s="155"/>
      <c r="D65" s="291" t="str">
        <f>IFERROR(VLOOKUP(C65,'PER Sociodemografico'!A:W,2,0),"")</f>
        <v/>
      </c>
      <c r="E65" s="291" t="str">
        <f>IFERROR(VLOOKUP(C65,'PER Sociodemografico'!A:W,6,0),"")</f>
        <v/>
      </c>
      <c r="F65" s="291" t="str">
        <f>IFERROR(VLOOKUP(C65,'PER Sociodemografico'!A:W,9,0),"")</f>
        <v/>
      </c>
      <c r="G65" s="156"/>
      <c r="H65" s="154"/>
      <c r="I65" s="292" t="str">
        <f>IFERROR(VLOOKUP(C65,'PER Sociodemografico'!A:W,10,0),"")</f>
        <v/>
      </c>
      <c r="J65" s="154"/>
      <c r="K65" s="154"/>
      <c r="L65" s="154"/>
      <c r="M65" s="154"/>
      <c r="N65" s="154"/>
      <c r="O65" s="156"/>
      <c r="P65" s="154"/>
      <c r="Q65" s="154"/>
      <c r="R65" s="154"/>
      <c r="S65" s="154"/>
      <c r="T65" s="154"/>
      <c r="U65" s="154"/>
      <c r="V65" s="154"/>
      <c r="W65" s="154"/>
      <c r="X65" s="154"/>
      <c r="Y65" s="154"/>
      <c r="Z65" s="154"/>
      <c r="AA65" s="154"/>
      <c r="AB65" s="154"/>
      <c r="AC65" s="154"/>
      <c r="AD65" s="266"/>
    </row>
    <row r="66" spans="1:30" ht="17">
      <c r="A66" s="290" t="str">
        <f t="shared" si="0"/>
        <v/>
      </c>
      <c r="B66" s="154"/>
      <c r="C66" s="155"/>
      <c r="D66" s="291" t="str">
        <f>IFERROR(VLOOKUP(C66,'PER Sociodemografico'!A:W,2,0),"")</f>
        <v/>
      </c>
      <c r="E66" s="291" t="str">
        <f>IFERROR(VLOOKUP(C66,'PER Sociodemografico'!A:W,6,0),"")</f>
        <v/>
      </c>
      <c r="F66" s="291" t="str">
        <f>IFERROR(VLOOKUP(C66,'PER Sociodemografico'!A:W,9,0),"")</f>
        <v/>
      </c>
      <c r="G66" s="156"/>
      <c r="H66" s="154"/>
      <c r="I66" s="292" t="str">
        <f>IFERROR(VLOOKUP(C66,'PER Sociodemografico'!A:W,10,0),"")</f>
        <v/>
      </c>
      <c r="J66" s="154"/>
      <c r="K66" s="154"/>
      <c r="L66" s="154"/>
      <c r="M66" s="154"/>
      <c r="N66" s="154"/>
      <c r="O66" s="156"/>
      <c r="P66" s="154"/>
      <c r="Q66" s="154"/>
      <c r="R66" s="154"/>
      <c r="S66" s="154"/>
      <c r="T66" s="154"/>
      <c r="U66" s="154"/>
      <c r="V66" s="154"/>
      <c r="W66" s="154"/>
      <c r="X66" s="154"/>
      <c r="Y66" s="154"/>
      <c r="Z66" s="154"/>
      <c r="AA66" s="154"/>
      <c r="AB66" s="154"/>
      <c r="AC66" s="154"/>
      <c r="AD66" s="266"/>
    </row>
    <row r="67" spans="1:30" ht="17">
      <c r="A67" s="290" t="str">
        <f t="shared" si="0"/>
        <v/>
      </c>
      <c r="B67" s="154"/>
      <c r="C67" s="155"/>
      <c r="D67" s="291" t="str">
        <f>IFERROR(VLOOKUP(C67,'PER Sociodemografico'!A:W,2,0),"")</f>
        <v/>
      </c>
      <c r="E67" s="291" t="str">
        <f>IFERROR(VLOOKUP(C67,'PER Sociodemografico'!A:W,6,0),"")</f>
        <v/>
      </c>
      <c r="F67" s="291" t="str">
        <f>IFERROR(VLOOKUP(C67,'PER Sociodemografico'!A:W,9,0),"")</f>
        <v/>
      </c>
      <c r="G67" s="156"/>
      <c r="H67" s="154"/>
      <c r="I67" s="292" t="str">
        <f>IFERROR(VLOOKUP(C67,'PER Sociodemografico'!A:W,10,0),"")</f>
        <v/>
      </c>
      <c r="J67" s="154"/>
      <c r="K67" s="154"/>
      <c r="L67" s="154"/>
      <c r="M67" s="154"/>
      <c r="N67" s="154"/>
      <c r="O67" s="156"/>
      <c r="P67" s="154"/>
      <c r="Q67" s="154"/>
      <c r="R67" s="154"/>
      <c r="S67" s="154"/>
      <c r="T67" s="154"/>
      <c r="U67" s="154"/>
      <c r="V67" s="154"/>
      <c r="W67" s="154"/>
      <c r="X67" s="154"/>
      <c r="Y67" s="154"/>
      <c r="Z67" s="154"/>
      <c r="AA67" s="154"/>
      <c r="AB67" s="154"/>
      <c r="AC67" s="154"/>
      <c r="AD67" s="266"/>
    </row>
    <row r="68" spans="1:30" ht="17">
      <c r="A68" s="290" t="str">
        <f t="shared" ref="A68:A131" si="1">+IF(B68="","",PROPER(TEXT(B68,"mmmm")))</f>
        <v/>
      </c>
      <c r="B68" s="154"/>
      <c r="C68" s="155"/>
      <c r="D68" s="291" t="str">
        <f>IFERROR(VLOOKUP(C68,'PER Sociodemografico'!A:W,2,0),"")</f>
        <v/>
      </c>
      <c r="E68" s="291" t="str">
        <f>IFERROR(VLOOKUP(C68,'PER Sociodemografico'!A:W,6,0),"")</f>
        <v/>
      </c>
      <c r="F68" s="291" t="str">
        <f>IFERROR(VLOOKUP(C68,'PER Sociodemografico'!A:W,9,0),"")</f>
        <v/>
      </c>
      <c r="G68" s="156"/>
      <c r="H68" s="154"/>
      <c r="I68" s="292" t="str">
        <f>IFERROR(VLOOKUP(C68,'PER Sociodemografico'!A:W,10,0),"")</f>
        <v/>
      </c>
      <c r="J68" s="154"/>
      <c r="K68" s="154"/>
      <c r="L68" s="154"/>
      <c r="M68" s="154"/>
      <c r="N68" s="154"/>
      <c r="O68" s="156"/>
      <c r="P68" s="154"/>
      <c r="Q68" s="154"/>
      <c r="R68" s="154"/>
      <c r="S68" s="154"/>
      <c r="T68" s="154"/>
      <c r="U68" s="154"/>
      <c r="V68" s="154"/>
      <c r="W68" s="154"/>
      <c r="X68" s="154"/>
      <c r="Y68" s="154"/>
      <c r="Z68" s="154"/>
      <c r="AA68" s="154"/>
      <c r="AB68" s="154"/>
      <c r="AC68" s="154"/>
      <c r="AD68" s="266"/>
    </row>
    <row r="69" spans="1:30" ht="17">
      <c r="A69" s="290" t="str">
        <f t="shared" si="1"/>
        <v/>
      </c>
      <c r="B69" s="154"/>
      <c r="C69" s="155"/>
      <c r="D69" s="291" t="str">
        <f>IFERROR(VLOOKUP(C69,'PER Sociodemografico'!A:W,2,0),"")</f>
        <v/>
      </c>
      <c r="E69" s="291" t="str">
        <f>IFERROR(VLOOKUP(C69,'PER Sociodemografico'!A:W,6,0),"")</f>
        <v/>
      </c>
      <c r="F69" s="291" t="str">
        <f>IFERROR(VLOOKUP(C69,'PER Sociodemografico'!A:W,9,0),"")</f>
        <v/>
      </c>
      <c r="G69" s="156"/>
      <c r="H69" s="154"/>
      <c r="I69" s="292" t="str">
        <f>IFERROR(VLOOKUP(C69,'PER Sociodemografico'!A:W,10,0),"")</f>
        <v/>
      </c>
      <c r="J69" s="154"/>
      <c r="K69" s="154"/>
      <c r="L69" s="154"/>
      <c r="M69" s="154"/>
      <c r="N69" s="154"/>
      <c r="O69" s="156"/>
      <c r="P69" s="154"/>
      <c r="Q69" s="154"/>
      <c r="R69" s="154"/>
      <c r="S69" s="154"/>
      <c r="T69" s="154"/>
      <c r="U69" s="154"/>
      <c r="V69" s="154"/>
      <c r="W69" s="154"/>
      <c r="X69" s="154"/>
      <c r="Y69" s="154"/>
      <c r="Z69" s="154"/>
      <c r="AA69" s="154"/>
      <c r="AB69" s="154"/>
      <c r="AC69" s="154"/>
      <c r="AD69" s="266"/>
    </row>
    <row r="70" spans="1:30" ht="17">
      <c r="A70" s="290" t="str">
        <f t="shared" si="1"/>
        <v/>
      </c>
      <c r="B70" s="154"/>
      <c r="C70" s="155"/>
      <c r="D70" s="291" t="str">
        <f>IFERROR(VLOOKUP(C70,'PER Sociodemografico'!A:W,2,0),"")</f>
        <v/>
      </c>
      <c r="E70" s="291" t="str">
        <f>IFERROR(VLOOKUP(C70,'PER Sociodemografico'!A:W,6,0),"")</f>
        <v/>
      </c>
      <c r="F70" s="291" t="str">
        <f>IFERROR(VLOOKUP(C70,'PER Sociodemografico'!A:W,9,0),"")</f>
        <v/>
      </c>
      <c r="G70" s="156"/>
      <c r="H70" s="154"/>
      <c r="I70" s="292" t="str">
        <f>IFERROR(VLOOKUP(C70,'PER Sociodemografico'!A:W,10,0),"")</f>
        <v/>
      </c>
      <c r="J70" s="154"/>
      <c r="K70" s="154"/>
      <c r="L70" s="154"/>
      <c r="M70" s="154"/>
      <c r="N70" s="154"/>
      <c r="O70" s="156"/>
      <c r="P70" s="154"/>
      <c r="Q70" s="154"/>
      <c r="R70" s="154"/>
      <c r="S70" s="154"/>
      <c r="T70" s="154"/>
      <c r="U70" s="154"/>
      <c r="V70" s="154"/>
      <c r="W70" s="154"/>
      <c r="X70" s="154"/>
      <c r="Y70" s="154"/>
      <c r="Z70" s="154"/>
      <c r="AA70" s="154"/>
      <c r="AB70" s="154"/>
      <c r="AC70" s="154"/>
      <c r="AD70" s="266"/>
    </row>
    <row r="71" spans="1:30" ht="17">
      <c r="A71" s="290" t="str">
        <f t="shared" si="1"/>
        <v/>
      </c>
      <c r="B71" s="154"/>
      <c r="C71" s="155"/>
      <c r="D71" s="291" t="str">
        <f>IFERROR(VLOOKUP(C71,'PER Sociodemografico'!A:W,2,0),"")</f>
        <v/>
      </c>
      <c r="E71" s="291" t="str">
        <f>IFERROR(VLOOKUP(C71,'PER Sociodemografico'!A:W,6,0),"")</f>
        <v/>
      </c>
      <c r="F71" s="291" t="str">
        <f>IFERROR(VLOOKUP(C71,'PER Sociodemografico'!A:W,9,0),"")</f>
        <v/>
      </c>
      <c r="G71" s="156"/>
      <c r="H71" s="154"/>
      <c r="I71" s="292" t="str">
        <f>IFERROR(VLOOKUP(C71,'PER Sociodemografico'!A:W,10,0),"")</f>
        <v/>
      </c>
      <c r="J71" s="154"/>
      <c r="K71" s="154"/>
      <c r="L71" s="154"/>
      <c r="M71" s="154"/>
      <c r="N71" s="154"/>
      <c r="O71" s="156"/>
      <c r="P71" s="154"/>
      <c r="Q71" s="154"/>
      <c r="R71" s="154"/>
      <c r="S71" s="154"/>
      <c r="T71" s="154"/>
      <c r="U71" s="154"/>
      <c r="V71" s="154"/>
      <c r="W71" s="154"/>
      <c r="X71" s="154"/>
      <c r="Y71" s="154"/>
      <c r="Z71" s="154"/>
      <c r="AA71" s="154"/>
      <c r="AB71" s="154"/>
      <c r="AC71" s="154"/>
      <c r="AD71" s="266"/>
    </row>
    <row r="72" spans="1:30" ht="17">
      <c r="A72" s="290" t="str">
        <f t="shared" si="1"/>
        <v/>
      </c>
      <c r="B72" s="154"/>
      <c r="C72" s="155"/>
      <c r="D72" s="291" t="str">
        <f>IFERROR(VLOOKUP(C72,'PER Sociodemografico'!A:W,2,0),"")</f>
        <v/>
      </c>
      <c r="E72" s="291" t="str">
        <f>IFERROR(VLOOKUP(C72,'PER Sociodemografico'!A:W,6,0),"")</f>
        <v/>
      </c>
      <c r="F72" s="291" t="str">
        <f>IFERROR(VLOOKUP(C72,'PER Sociodemografico'!A:W,9,0),"")</f>
        <v/>
      </c>
      <c r="G72" s="156"/>
      <c r="H72" s="154"/>
      <c r="I72" s="292" t="str">
        <f>IFERROR(VLOOKUP(C72,'PER Sociodemografico'!A:W,10,0),"")</f>
        <v/>
      </c>
      <c r="J72" s="154"/>
      <c r="K72" s="154"/>
      <c r="L72" s="154"/>
      <c r="M72" s="154"/>
      <c r="N72" s="154"/>
      <c r="O72" s="156"/>
      <c r="P72" s="154"/>
      <c r="Q72" s="154"/>
      <c r="R72" s="154"/>
      <c r="S72" s="154"/>
      <c r="T72" s="154"/>
      <c r="U72" s="154"/>
      <c r="V72" s="154"/>
      <c r="W72" s="154"/>
      <c r="X72" s="154"/>
      <c r="Y72" s="154"/>
      <c r="Z72" s="154"/>
      <c r="AA72" s="154"/>
      <c r="AB72" s="154"/>
      <c r="AC72" s="154"/>
      <c r="AD72" s="266"/>
    </row>
    <row r="73" spans="1:30" ht="17">
      <c r="A73" s="290" t="str">
        <f t="shared" si="1"/>
        <v/>
      </c>
      <c r="B73" s="154"/>
      <c r="C73" s="155"/>
      <c r="D73" s="291" t="str">
        <f>IFERROR(VLOOKUP(C73,'PER Sociodemografico'!A:W,2,0),"")</f>
        <v/>
      </c>
      <c r="E73" s="291" t="str">
        <f>IFERROR(VLOOKUP(C73,'PER Sociodemografico'!A:W,6,0),"")</f>
        <v/>
      </c>
      <c r="F73" s="291" t="str">
        <f>IFERROR(VLOOKUP(C73,'PER Sociodemografico'!A:W,9,0),"")</f>
        <v/>
      </c>
      <c r="G73" s="156"/>
      <c r="H73" s="154"/>
      <c r="I73" s="292" t="str">
        <f>IFERROR(VLOOKUP(C73,'PER Sociodemografico'!A:W,10,0),"")</f>
        <v/>
      </c>
      <c r="J73" s="154"/>
      <c r="K73" s="154"/>
      <c r="L73" s="154"/>
      <c r="M73" s="154"/>
      <c r="N73" s="154"/>
      <c r="O73" s="156"/>
      <c r="P73" s="154"/>
      <c r="Q73" s="154"/>
      <c r="R73" s="154"/>
      <c r="S73" s="154"/>
      <c r="T73" s="154"/>
      <c r="U73" s="154"/>
      <c r="V73" s="154"/>
      <c r="W73" s="154"/>
      <c r="X73" s="154"/>
      <c r="Y73" s="154"/>
      <c r="Z73" s="154"/>
      <c r="AA73" s="154"/>
      <c r="AB73" s="154"/>
      <c r="AC73" s="154"/>
      <c r="AD73" s="266"/>
    </row>
    <row r="74" spans="1:30" ht="17">
      <c r="A74" s="290" t="str">
        <f t="shared" si="1"/>
        <v/>
      </c>
      <c r="B74" s="154"/>
      <c r="C74" s="155"/>
      <c r="D74" s="291" t="str">
        <f>IFERROR(VLOOKUP(C74,'PER Sociodemografico'!A:W,2,0),"")</f>
        <v/>
      </c>
      <c r="E74" s="291" t="str">
        <f>IFERROR(VLOOKUP(C74,'PER Sociodemografico'!A:W,6,0),"")</f>
        <v/>
      </c>
      <c r="F74" s="291" t="str">
        <f>IFERROR(VLOOKUP(C74,'PER Sociodemografico'!A:W,9,0),"")</f>
        <v/>
      </c>
      <c r="G74" s="156"/>
      <c r="H74" s="154"/>
      <c r="I74" s="292" t="str">
        <f>IFERROR(VLOOKUP(C74,'PER Sociodemografico'!A:W,10,0),"")</f>
        <v/>
      </c>
      <c r="J74" s="154"/>
      <c r="K74" s="154"/>
      <c r="L74" s="154"/>
      <c r="M74" s="154"/>
      <c r="N74" s="154"/>
      <c r="O74" s="156"/>
      <c r="P74" s="154"/>
      <c r="Q74" s="154"/>
      <c r="R74" s="154"/>
      <c r="S74" s="154"/>
      <c r="T74" s="154"/>
      <c r="U74" s="154"/>
      <c r="V74" s="154"/>
      <c r="W74" s="154"/>
      <c r="X74" s="154"/>
      <c r="Y74" s="154"/>
      <c r="Z74" s="154"/>
      <c r="AA74" s="154"/>
      <c r="AB74" s="154"/>
      <c r="AC74" s="154"/>
      <c r="AD74" s="266"/>
    </row>
    <row r="75" spans="1:30" ht="17">
      <c r="A75" s="290" t="str">
        <f t="shared" si="1"/>
        <v/>
      </c>
      <c r="B75" s="154"/>
      <c r="C75" s="155"/>
      <c r="D75" s="291" t="str">
        <f>IFERROR(VLOOKUP(C75,'PER Sociodemografico'!A:W,2,0),"")</f>
        <v/>
      </c>
      <c r="E75" s="291" t="str">
        <f>IFERROR(VLOOKUP(C75,'PER Sociodemografico'!A:W,6,0),"")</f>
        <v/>
      </c>
      <c r="F75" s="291" t="str">
        <f>IFERROR(VLOOKUP(C75,'PER Sociodemografico'!A:W,9,0),"")</f>
        <v/>
      </c>
      <c r="G75" s="156"/>
      <c r="H75" s="154"/>
      <c r="I75" s="292" t="str">
        <f>IFERROR(VLOOKUP(C75,'PER Sociodemografico'!A:W,10,0),"")</f>
        <v/>
      </c>
      <c r="J75" s="154"/>
      <c r="K75" s="154"/>
      <c r="L75" s="154"/>
      <c r="M75" s="154"/>
      <c r="N75" s="154"/>
      <c r="O75" s="156"/>
      <c r="P75" s="154"/>
      <c r="Q75" s="154"/>
      <c r="R75" s="154"/>
      <c r="S75" s="154"/>
      <c r="T75" s="154"/>
      <c r="U75" s="154"/>
      <c r="V75" s="154"/>
      <c r="W75" s="154"/>
      <c r="X75" s="154"/>
      <c r="Y75" s="154"/>
      <c r="Z75" s="154"/>
      <c r="AA75" s="154"/>
      <c r="AB75" s="154"/>
      <c r="AC75" s="154"/>
      <c r="AD75" s="266"/>
    </row>
    <row r="76" spans="1:30" ht="17">
      <c r="A76" s="290" t="str">
        <f t="shared" si="1"/>
        <v/>
      </c>
      <c r="B76" s="154"/>
      <c r="C76" s="155"/>
      <c r="D76" s="291" t="str">
        <f>IFERROR(VLOOKUP(C76,'PER Sociodemografico'!A:W,2,0),"")</f>
        <v/>
      </c>
      <c r="E76" s="291" t="str">
        <f>IFERROR(VLOOKUP(C76,'PER Sociodemografico'!A:W,6,0),"")</f>
        <v/>
      </c>
      <c r="F76" s="291" t="str">
        <f>IFERROR(VLOOKUP(C76,'PER Sociodemografico'!A:W,9,0),"")</f>
        <v/>
      </c>
      <c r="G76" s="156"/>
      <c r="H76" s="154"/>
      <c r="I76" s="292" t="str">
        <f>IFERROR(VLOOKUP(C76,'PER Sociodemografico'!A:W,10,0),"")</f>
        <v/>
      </c>
      <c r="J76" s="154"/>
      <c r="K76" s="154"/>
      <c r="L76" s="154"/>
      <c r="M76" s="154"/>
      <c r="N76" s="154"/>
      <c r="O76" s="156"/>
      <c r="P76" s="154"/>
      <c r="Q76" s="154"/>
      <c r="R76" s="154"/>
      <c r="S76" s="154"/>
      <c r="T76" s="154"/>
      <c r="U76" s="154"/>
      <c r="V76" s="154"/>
      <c r="W76" s="154"/>
      <c r="X76" s="154"/>
      <c r="Y76" s="154"/>
      <c r="Z76" s="154"/>
      <c r="AA76" s="154"/>
      <c r="AB76" s="154"/>
      <c r="AC76" s="154"/>
      <c r="AD76" s="266"/>
    </row>
    <row r="77" spans="1:30" ht="17">
      <c r="A77" s="290" t="str">
        <f t="shared" si="1"/>
        <v/>
      </c>
      <c r="B77" s="154"/>
      <c r="C77" s="155"/>
      <c r="D77" s="291" t="str">
        <f>IFERROR(VLOOKUP(C77,'PER Sociodemografico'!A:W,2,0),"")</f>
        <v/>
      </c>
      <c r="E77" s="291" t="str">
        <f>IFERROR(VLOOKUP(C77,'PER Sociodemografico'!A:W,6,0),"")</f>
        <v/>
      </c>
      <c r="F77" s="291" t="str">
        <f>IFERROR(VLOOKUP(C77,'PER Sociodemografico'!A:W,9,0),"")</f>
        <v/>
      </c>
      <c r="G77" s="156"/>
      <c r="H77" s="154"/>
      <c r="I77" s="292" t="str">
        <f>IFERROR(VLOOKUP(C77,'PER Sociodemografico'!A:W,10,0),"")</f>
        <v/>
      </c>
      <c r="J77" s="154"/>
      <c r="K77" s="154"/>
      <c r="L77" s="154"/>
      <c r="M77" s="154"/>
      <c r="N77" s="154"/>
      <c r="O77" s="156"/>
      <c r="P77" s="154"/>
      <c r="Q77" s="154"/>
      <c r="R77" s="154"/>
      <c r="S77" s="154"/>
      <c r="T77" s="154"/>
      <c r="U77" s="154"/>
      <c r="V77" s="154"/>
      <c r="W77" s="154"/>
      <c r="X77" s="154"/>
      <c r="Y77" s="154"/>
      <c r="Z77" s="154"/>
      <c r="AA77" s="154"/>
      <c r="AB77" s="154"/>
      <c r="AC77" s="154"/>
      <c r="AD77" s="266"/>
    </row>
    <row r="78" spans="1:30" ht="17">
      <c r="A78" s="290" t="str">
        <f t="shared" si="1"/>
        <v/>
      </c>
      <c r="B78" s="154"/>
      <c r="C78" s="155"/>
      <c r="D78" s="291" t="str">
        <f>IFERROR(VLOOKUP(C78,'PER Sociodemografico'!A:W,2,0),"")</f>
        <v/>
      </c>
      <c r="E78" s="291" t="str">
        <f>IFERROR(VLOOKUP(C78,'PER Sociodemografico'!A:W,6,0),"")</f>
        <v/>
      </c>
      <c r="F78" s="291" t="str">
        <f>IFERROR(VLOOKUP(C78,'PER Sociodemografico'!A:W,9,0),"")</f>
        <v/>
      </c>
      <c r="G78" s="156"/>
      <c r="H78" s="154"/>
      <c r="I78" s="292" t="str">
        <f>IFERROR(VLOOKUP(C78,'PER Sociodemografico'!A:W,10,0),"")</f>
        <v/>
      </c>
      <c r="J78" s="154"/>
      <c r="K78" s="154"/>
      <c r="L78" s="154"/>
      <c r="M78" s="154"/>
      <c r="N78" s="154"/>
      <c r="O78" s="156"/>
      <c r="P78" s="154"/>
      <c r="Q78" s="154"/>
      <c r="R78" s="154"/>
      <c r="S78" s="154"/>
      <c r="T78" s="154"/>
      <c r="U78" s="154"/>
      <c r="V78" s="154"/>
      <c r="W78" s="154"/>
      <c r="X78" s="154"/>
      <c r="Y78" s="154"/>
      <c r="Z78" s="154"/>
      <c r="AA78" s="154"/>
      <c r="AB78" s="154"/>
      <c r="AC78" s="154"/>
      <c r="AD78" s="266"/>
    </row>
    <row r="79" spans="1:30" ht="17">
      <c r="A79" s="290" t="str">
        <f t="shared" si="1"/>
        <v/>
      </c>
      <c r="B79" s="154"/>
      <c r="C79" s="155"/>
      <c r="D79" s="291" t="str">
        <f>IFERROR(VLOOKUP(C79,'PER Sociodemografico'!A:W,2,0),"")</f>
        <v/>
      </c>
      <c r="E79" s="291" t="str">
        <f>IFERROR(VLOOKUP(C79,'PER Sociodemografico'!A:W,6,0),"")</f>
        <v/>
      </c>
      <c r="F79" s="291" t="str">
        <f>IFERROR(VLOOKUP(C79,'PER Sociodemografico'!A:W,9,0),"")</f>
        <v/>
      </c>
      <c r="G79" s="156"/>
      <c r="H79" s="154"/>
      <c r="I79" s="292" t="str">
        <f>IFERROR(VLOOKUP(C79,'PER Sociodemografico'!A:W,10,0),"")</f>
        <v/>
      </c>
      <c r="J79" s="154"/>
      <c r="K79" s="154"/>
      <c r="L79" s="154"/>
      <c r="M79" s="154"/>
      <c r="N79" s="154"/>
      <c r="O79" s="156"/>
      <c r="P79" s="154"/>
      <c r="Q79" s="154"/>
      <c r="R79" s="154"/>
      <c r="S79" s="154"/>
      <c r="T79" s="154"/>
      <c r="U79" s="154"/>
      <c r="V79" s="154"/>
      <c r="W79" s="154"/>
      <c r="X79" s="154"/>
      <c r="Y79" s="154"/>
      <c r="Z79" s="154"/>
      <c r="AA79" s="154"/>
      <c r="AB79" s="154"/>
      <c r="AC79" s="154"/>
      <c r="AD79" s="266"/>
    </row>
    <row r="80" spans="1:30" ht="17">
      <c r="A80" s="290" t="str">
        <f t="shared" si="1"/>
        <v/>
      </c>
      <c r="B80" s="154"/>
      <c r="C80" s="155"/>
      <c r="D80" s="291" t="str">
        <f>IFERROR(VLOOKUP(C80,'PER Sociodemografico'!A:W,2,0),"")</f>
        <v/>
      </c>
      <c r="E80" s="291" t="str">
        <f>IFERROR(VLOOKUP(C80,'PER Sociodemografico'!A:W,6,0),"")</f>
        <v/>
      </c>
      <c r="F80" s="291" t="str">
        <f>IFERROR(VLOOKUP(C80,'PER Sociodemografico'!A:W,9,0),"")</f>
        <v/>
      </c>
      <c r="G80" s="156"/>
      <c r="H80" s="154"/>
      <c r="I80" s="292" t="str">
        <f>IFERROR(VLOOKUP(C80,'PER Sociodemografico'!A:W,10,0),"")</f>
        <v/>
      </c>
      <c r="J80" s="154"/>
      <c r="K80" s="154"/>
      <c r="L80" s="154"/>
      <c r="M80" s="154"/>
      <c r="N80" s="154"/>
      <c r="O80" s="156"/>
      <c r="P80" s="154"/>
      <c r="Q80" s="154"/>
      <c r="R80" s="154"/>
      <c r="S80" s="154"/>
      <c r="T80" s="154"/>
      <c r="U80" s="154"/>
      <c r="V80" s="154"/>
      <c r="W80" s="154"/>
      <c r="X80" s="154"/>
      <c r="Y80" s="154"/>
      <c r="Z80" s="154"/>
      <c r="AA80" s="154"/>
      <c r="AB80" s="154"/>
      <c r="AC80" s="154"/>
      <c r="AD80" s="266"/>
    </row>
    <row r="81" spans="1:30" ht="17">
      <c r="A81" s="290" t="str">
        <f t="shared" si="1"/>
        <v/>
      </c>
      <c r="B81" s="154"/>
      <c r="C81" s="155"/>
      <c r="D81" s="291" t="str">
        <f>IFERROR(VLOOKUP(C81,'PER Sociodemografico'!A:W,2,0),"")</f>
        <v/>
      </c>
      <c r="E81" s="291" t="str">
        <f>IFERROR(VLOOKUP(C81,'PER Sociodemografico'!A:W,6,0),"")</f>
        <v/>
      </c>
      <c r="F81" s="291" t="str">
        <f>IFERROR(VLOOKUP(C81,'PER Sociodemografico'!A:W,9,0),"")</f>
        <v/>
      </c>
      <c r="G81" s="156"/>
      <c r="H81" s="154"/>
      <c r="I81" s="292" t="str">
        <f>IFERROR(VLOOKUP(C81,'PER Sociodemografico'!A:W,10,0),"")</f>
        <v/>
      </c>
      <c r="J81" s="154"/>
      <c r="K81" s="154"/>
      <c r="L81" s="154"/>
      <c r="M81" s="154"/>
      <c r="N81" s="154"/>
      <c r="O81" s="156"/>
      <c r="P81" s="154"/>
      <c r="Q81" s="154"/>
      <c r="R81" s="154"/>
      <c r="S81" s="154"/>
      <c r="T81" s="154"/>
      <c r="U81" s="154"/>
      <c r="V81" s="154"/>
      <c r="W81" s="154"/>
      <c r="X81" s="154"/>
      <c r="Y81" s="154"/>
      <c r="Z81" s="154"/>
      <c r="AA81" s="154"/>
      <c r="AB81" s="154"/>
      <c r="AC81" s="154"/>
      <c r="AD81" s="266"/>
    </row>
    <row r="82" spans="1:30" ht="17">
      <c r="A82" s="290" t="str">
        <f t="shared" si="1"/>
        <v/>
      </c>
      <c r="B82" s="154"/>
      <c r="C82" s="155"/>
      <c r="D82" s="291" t="str">
        <f>IFERROR(VLOOKUP(C82,'PER Sociodemografico'!A:W,2,0),"")</f>
        <v/>
      </c>
      <c r="E82" s="291" t="str">
        <f>IFERROR(VLOOKUP(C82,'PER Sociodemografico'!A:W,6,0),"")</f>
        <v/>
      </c>
      <c r="F82" s="291" t="str">
        <f>IFERROR(VLOOKUP(C82,'PER Sociodemografico'!A:W,9,0),"")</f>
        <v/>
      </c>
      <c r="G82" s="156"/>
      <c r="H82" s="154"/>
      <c r="I82" s="292" t="str">
        <f>IFERROR(VLOOKUP(C82,'PER Sociodemografico'!A:W,10,0),"")</f>
        <v/>
      </c>
      <c r="J82" s="154"/>
      <c r="K82" s="154"/>
      <c r="L82" s="154"/>
      <c r="M82" s="154"/>
      <c r="N82" s="154"/>
      <c r="O82" s="156"/>
      <c r="P82" s="154"/>
      <c r="Q82" s="154"/>
      <c r="R82" s="154"/>
      <c r="S82" s="154"/>
      <c r="T82" s="154"/>
      <c r="U82" s="154"/>
      <c r="V82" s="154"/>
      <c r="W82" s="154"/>
      <c r="X82" s="154"/>
      <c r="Y82" s="154"/>
      <c r="Z82" s="154"/>
      <c r="AA82" s="154"/>
      <c r="AB82" s="154"/>
      <c r="AC82" s="154"/>
      <c r="AD82" s="266"/>
    </row>
    <row r="83" spans="1:30" ht="17">
      <c r="A83" s="290" t="str">
        <f t="shared" si="1"/>
        <v/>
      </c>
      <c r="B83" s="154"/>
      <c r="C83" s="155"/>
      <c r="D83" s="291" t="str">
        <f>IFERROR(VLOOKUP(C83,'PER Sociodemografico'!A:W,2,0),"")</f>
        <v/>
      </c>
      <c r="E83" s="291" t="str">
        <f>IFERROR(VLOOKUP(C83,'PER Sociodemografico'!A:W,6,0),"")</f>
        <v/>
      </c>
      <c r="F83" s="291" t="str">
        <f>IFERROR(VLOOKUP(C83,'PER Sociodemografico'!A:W,9,0),"")</f>
        <v/>
      </c>
      <c r="G83" s="156"/>
      <c r="H83" s="154"/>
      <c r="I83" s="292" t="str">
        <f>IFERROR(VLOOKUP(C83,'PER Sociodemografico'!A:W,10,0),"")</f>
        <v/>
      </c>
      <c r="J83" s="154"/>
      <c r="K83" s="154"/>
      <c r="L83" s="154"/>
      <c r="M83" s="154"/>
      <c r="N83" s="154"/>
      <c r="O83" s="156"/>
      <c r="P83" s="154"/>
      <c r="Q83" s="154"/>
      <c r="R83" s="154"/>
      <c r="S83" s="154"/>
      <c r="T83" s="154"/>
      <c r="U83" s="154"/>
      <c r="V83" s="154"/>
      <c r="W83" s="154"/>
      <c r="X83" s="154"/>
      <c r="Y83" s="154"/>
      <c r="Z83" s="154"/>
      <c r="AA83" s="154"/>
      <c r="AB83" s="154"/>
      <c r="AC83" s="154"/>
      <c r="AD83" s="266"/>
    </row>
    <row r="84" spans="1:30" ht="17">
      <c r="A84" s="290" t="str">
        <f t="shared" si="1"/>
        <v/>
      </c>
      <c r="B84" s="154"/>
      <c r="C84" s="155"/>
      <c r="D84" s="291" t="str">
        <f>IFERROR(VLOOKUP(C84,'PER Sociodemografico'!A:W,2,0),"")</f>
        <v/>
      </c>
      <c r="E84" s="291" t="str">
        <f>IFERROR(VLOOKUP(C84,'PER Sociodemografico'!A:W,6,0),"")</f>
        <v/>
      </c>
      <c r="F84" s="291" t="str">
        <f>IFERROR(VLOOKUP(C84,'PER Sociodemografico'!A:W,9,0),"")</f>
        <v/>
      </c>
      <c r="G84" s="156"/>
      <c r="H84" s="154"/>
      <c r="I84" s="292" t="str">
        <f>IFERROR(VLOOKUP(C84,'PER Sociodemografico'!A:W,10,0),"")</f>
        <v/>
      </c>
      <c r="J84" s="154"/>
      <c r="K84" s="154"/>
      <c r="L84" s="154"/>
      <c r="M84" s="154"/>
      <c r="N84" s="154"/>
      <c r="O84" s="156"/>
      <c r="P84" s="154"/>
      <c r="Q84" s="154"/>
      <c r="R84" s="154"/>
      <c r="S84" s="154"/>
      <c r="T84" s="154"/>
      <c r="U84" s="154"/>
      <c r="V84" s="154"/>
      <c r="W84" s="154"/>
      <c r="X84" s="154"/>
      <c r="Y84" s="154"/>
      <c r="Z84" s="154"/>
      <c r="AA84" s="154"/>
      <c r="AB84" s="154"/>
      <c r="AC84" s="154"/>
      <c r="AD84" s="266"/>
    </row>
    <row r="85" spans="1:30" ht="17">
      <c r="A85" s="290" t="str">
        <f t="shared" si="1"/>
        <v/>
      </c>
      <c r="B85" s="154"/>
      <c r="C85" s="155"/>
      <c r="D85" s="291" t="str">
        <f>IFERROR(VLOOKUP(C85,'PER Sociodemografico'!A:W,2,0),"")</f>
        <v/>
      </c>
      <c r="E85" s="291" t="str">
        <f>IFERROR(VLOOKUP(C85,'PER Sociodemografico'!A:W,6,0),"")</f>
        <v/>
      </c>
      <c r="F85" s="291" t="str">
        <f>IFERROR(VLOOKUP(C85,'PER Sociodemografico'!A:W,9,0),"")</f>
        <v/>
      </c>
      <c r="G85" s="156"/>
      <c r="H85" s="154"/>
      <c r="I85" s="292" t="str">
        <f>IFERROR(VLOOKUP(C85,'PER Sociodemografico'!A:W,10,0),"")</f>
        <v/>
      </c>
      <c r="J85" s="154"/>
      <c r="K85" s="154"/>
      <c r="L85" s="154"/>
      <c r="M85" s="154"/>
      <c r="N85" s="154"/>
      <c r="O85" s="156"/>
      <c r="P85" s="154"/>
      <c r="Q85" s="154"/>
      <c r="R85" s="154"/>
      <c r="S85" s="154"/>
      <c r="T85" s="154"/>
      <c r="U85" s="154"/>
      <c r="V85" s="154"/>
      <c r="W85" s="154"/>
      <c r="X85" s="154"/>
      <c r="Y85" s="154"/>
      <c r="Z85" s="154"/>
      <c r="AA85" s="154"/>
      <c r="AB85" s="154"/>
      <c r="AC85" s="154"/>
      <c r="AD85" s="266"/>
    </row>
    <row r="86" spans="1:30" ht="17">
      <c r="A86" s="290" t="str">
        <f t="shared" si="1"/>
        <v/>
      </c>
      <c r="B86" s="154"/>
      <c r="C86" s="155"/>
      <c r="D86" s="291" t="str">
        <f>IFERROR(VLOOKUP(C86,'PER Sociodemografico'!A:W,2,0),"")</f>
        <v/>
      </c>
      <c r="E86" s="291" t="str">
        <f>IFERROR(VLOOKUP(C86,'PER Sociodemografico'!A:W,6,0),"")</f>
        <v/>
      </c>
      <c r="F86" s="291" t="str">
        <f>IFERROR(VLOOKUP(C86,'PER Sociodemografico'!A:W,9,0),"")</f>
        <v/>
      </c>
      <c r="G86" s="156"/>
      <c r="H86" s="154"/>
      <c r="I86" s="292" t="str">
        <f>IFERROR(VLOOKUP(C86,'PER Sociodemografico'!A:W,10,0),"")</f>
        <v/>
      </c>
      <c r="J86" s="154"/>
      <c r="K86" s="154"/>
      <c r="L86" s="154"/>
      <c r="M86" s="154"/>
      <c r="N86" s="154"/>
      <c r="O86" s="156"/>
      <c r="P86" s="154"/>
      <c r="Q86" s="154"/>
      <c r="R86" s="154"/>
      <c r="S86" s="154"/>
      <c r="T86" s="154"/>
      <c r="U86" s="154"/>
      <c r="V86" s="154"/>
      <c r="W86" s="154"/>
      <c r="X86" s="154"/>
      <c r="Y86" s="154"/>
      <c r="Z86" s="154"/>
      <c r="AA86" s="154"/>
      <c r="AB86" s="154"/>
      <c r="AC86" s="154"/>
      <c r="AD86" s="266"/>
    </row>
    <row r="87" spans="1:30" ht="17">
      <c r="A87" s="290" t="str">
        <f t="shared" si="1"/>
        <v/>
      </c>
      <c r="B87" s="154"/>
      <c r="C87" s="155"/>
      <c r="D87" s="291" t="str">
        <f>IFERROR(VLOOKUP(C87,'PER Sociodemografico'!A:W,2,0),"")</f>
        <v/>
      </c>
      <c r="E87" s="291" t="str">
        <f>IFERROR(VLOOKUP(C87,'PER Sociodemografico'!A:W,6,0),"")</f>
        <v/>
      </c>
      <c r="F87" s="291" t="str">
        <f>IFERROR(VLOOKUP(C87,'PER Sociodemografico'!A:W,9,0),"")</f>
        <v/>
      </c>
      <c r="G87" s="156"/>
      <c r="H87" s="154"/>
      <c r="I87" s="292" t="str">
        <f>IFERROR(VLOOKUP(C87,'PER Sociodemografico'!A:W,10,0),"")</f>
        <v/>
      </c>
      <c r="J87" s="154"/>
      <c r="K87" s="154"/>
      <c r="L87" s="154"/>
      <c r="M87" s="154"/>
      <c r="N87" s="154"/>
      <c r="O87" s="156"/>
      <c r="P87" s="154"/>
      <c r="Q87" s="154"/>
      <c r="R87" s="154"/>
      <c r="S87" s="154"/>
      <c r="T87" s="154"/>
      <c r="U87" s="154"/>
      <c r="V87" s="154"/>
      <c r="W87" s="154"/>
      <c r="X87" s="154"/>
      <c r="Y87" s="154"/>
      <c r="Z87" s="154"/>
      <c r="AA87" s="154"/>
      <c r="AB87" s="154"/>
      <c r="AC87" s="154"/>
      <c r="AD87" s="266"/>
    </row>
    <row r="88" spans="1:30" ht="17">
      <c r="A88" s="290" t="str">
        <f t="shared" si="1"/>
        <v/>
      </c>
      <c r="B88" s="154"/>
      <c r="C88" s="155"/>
      <c r="D88" s="291" t="str">
        <f>IFERROR(VLOOKUP(C88,'PER Sociodemografico'!A:W,2,0),"")</f>
        <v/>
      </c>
      <c r="E88" s="291" t="str">
        <f>IFERROR(VLOOKUP(C88,'PER Sociodemografico'!A:W,6,0),"")</f>
        <v/>
      </c>
      <c r="F88" s="291" t="str">
        <f>IFERROR(VLOOKUP(C88,'PER Sociodemografico'!A:W,9,0),"")</f>
        <v/>
      </c>
      <c r="G88" s="156"/>
      <c r="H88" s="154"/>
      <c r="I88" s="292" t="str">
        <f>IFERROR(VLOOKUP(C88,'PER Sociodemografico'!A:W,10,0),"")</f>
        <v/>
      </c>
      <c r="J88" s="154"/>
      <c r="K88" s="154"/>
      <c r="L88" s="154"/>
      <c r="M88" s="154"/>
      <c r="N88" s="154"/>
      <c r="O88" s="156"/>
      <c r="P88" s="154"/>
      <c r="Q88" s="154"/>
      <c r="R88" s="154"/>
      <c r="S88" s="154"/>
      <c r="T88" s="154"/>
      <c r="U88" s="154"/>
      <c r="V88" s="154"/>
      <c r="W88" s="154"/>
      <c r="X88" s="154"/>
      <c r="Y88" s="154"/>
      <c r="Z88" s="154"/>
      <c r="AA88" s="154"/>
      <c r="AB88" s="154"/>
      <c r="AC88" s="154"/>
      <c r="AD88" s="266"/>
    </row>
    <row r="89" spans="1:30" ht="17">
      <c r="A89" s="290" t="str">
        <f t="shared" si="1"/>
        <v/>
      </c>
      <c r="B89" s="154"/>
      <c r="C89" s="155"/>
      <c r="D89" s="291" t="str">
        <f>IFERROR(VLOOKUP(C89,'PER Sociodemografico'!A:W,2,0),"")</f>
        <v/>
      </c>
      <c r="E89" s="291" t="str">
        <f>IFERROR(VLOOKUP(C89,'PER Sociodemografico'!A:W,6,0),"")</f>
        <v/>
      </c>
      <c r="F89" s="291" t="str">
        <f>IFERROR(VLOOKUP(C89,'PER Sociodemografico'!A:W,9,0),"")</f>
        <v/>
      </c>
      <c r="G89" s="156"/>
      <c r="H89" s="154"/>
      <c r="I89" s="292" t="str">
        <f>IFERROR(VLOOKUP(C89,'PER Sociodemografico'!A:W,10,0),"")</f>
        <v/>
      </c>
      <c r="J89" s="154"/>
      <c r="K89" s="154"/>
      <c r="L89" s="154"/>
      <c r="M89" s="154"/>
      <c r="N89" s="154"/>
      <c r="O89" s="156"/>
      <c r="P89" s="154"/>
      <c r="Q89" s="154"/>
      <c r="R89" s="154"/>
      <c r="S89" s="154"/>
      <c r="T89" s="154"/>
      <c r="U89" s="154"/>
      <c r="V89" s="154"/>
      <c r="W89" s="154"/>
      <c r="X89" s="154"/>
      <c r="Y89" s="154"/>
      <c r="Z89" s="154"/>
      <c r="AA89" s="154"/>
      <c r="AB89" s="154"/>
      <c r="AC89" s="154"/>
      <c r="AD89" s="266"/>
    </row>
    <row r="90" spans="1:30" ht="17">
      <c r="A90" s="290" t="str">
        <f t="shared" si="1"/>
        <v/>
      </c>
      <c r="B90" s="154"/>
      <c r="C90" s="155"/>
      <c r="D90" s="291" t="str">
        <f>IFERROR(VLOOKUP(C90,'PER Sociodemografico'!A:W,2,0),"")</f>
        <v/>
      </c>
      <c r="E90" s="291" t="str">
        <f>IFERROR(VLOOKUP(C90,'PER Sociodemografico'!A:W,6,0),"")</f>
        <v/>
      </c>
      <c r="F90" s="291" t="str">
        <f>IFERROR(VLOOKUP(C90,'PER Sociodemografico'!A:W,9,0),"")</f>
        <v/>
      </c>
      <c r="G90" s="156"/>
      <c r="H90" s="154"/>
      <c r="I90" s="292" t="str">
        <f>IFERROR(VLOOKUP(C90,'PER Sociodemografico'!A:W,10,0),"")</f>
        <v/>
      </c>
      <c r="J90" s="154"/>
      <c r="K90" s="154"/>
      <c r="L90" s="154"/>
      <c r="M90" s="154"/>
      <c r="N90" s="154"/>
      <c r="O90" s="156"/>
      <c r="P90" s="154"/>
      <c r="Q90" s="154"/>
      <c r="R90" s="154"/>
      <c r="S90" s="154"/>
      <c r="T90" s="154"/>
      <c r="U90" s="154"/>
      <c r="V90" s="154"/>
      <c r="W90" s="154"/>
      <c r="X90" s="154"/>
      <c r="Y90" s="154"/>
      <c r="Z90" s="154"/>
      <c r="AA90" s="154"/>
      <c r="AB90" s="154"/>
      <c r="AC90" s="154"/>
      <c r="AD90" s="266"/>
    </row>
    <row r="91" spans="1:30" ht="17">
      <c r="A91" s="290" t="str">
        <f t="shared" si="1"/>
        <v/>
      </c>
      <c r="B91" s="154"/>
      <c r="C91" s="155"/>
      <c r="D91" s="291" t="str">
        <f>IFERROR(VLOOKUP(C91,'PER Sociodemografico'!A:W,2,0),"")</f>
        <v/>
      </c>
      <c r="E91" s="291" t="str">
        <f>IFERROR(VLOOKUP(C91,'PER Sociodemografico'!A:W,6,0),"")</f>
        <v/>
      </c>
      <c r="F91" s="291" t="str">
        <f>IFERROR(VLOOKUP(C91,'PER Sociodemografico'!A:W,9,0),"")</f>
        <v/>
      </c>
      <c r="G91" s="156"/>
      <c r="H91" s="154"/>
      <c r="I91" s="292" t="str">
        <f>IFERROR(VLOOKUP(C91,'PER Sociodemografico'!A:W,10,0),"")</f>
        <v/>
      </c>
      <c r="J91" s="154"/>
      <c r="K91" s="154"/>
      <c r="L91" s="154"/>
      <c r="M91" s="154"/>
      <c r="N91" s="154"/>
      <c r="O91" s="156"/>
      <c r="P91" s="154"/>
      <c r="Q91" s="154"/>
      <c r="R91" s="154"/>
      <c r="S91" s="154"/>
      <c r="T91" s="154"/>
      <c r="U91" s="154"/>
      <c r="V91" s="154"/>
      <c r="W91" s="154"/>
      <c r="X91" s="154"/>
      <c r="Y91" s="154"/>
      <c r="Z91" s="154"/>
      <c r="AA91" s="154"/>
      <c r="AB91" s="154"/>
      <c r="AC91" s="154"/>
      <c r="AD91" s="266"/>
    </row>
    <row r="92" spans="1:30" ht="17">
      <c r="A92" s="290" t="str">
        <f t="shared" si="1"/>
        <v/>
      </c>
      <c r="B92" s="154"/>
      <c r="C92" s="155"/>
      <c r="D92" s="291" t="str">
        <f>IFERROR(VLOOKUP(C92,'PER Sociodemografico'!A:W,2,0),"")</f>
        <v/>
      </c>
      <c r="E92" s="291" t="str">
        <f>IFERROR(VLOOKUP(C92,'PER Sociodemografico'!A:W,6,0),"")</f>
        <v/>
      </c>
      <c r="F92" s="291" t="str">
        <f>IFERROR(VLOOKUP(C92,'PER Sociodemografico'!A:W,9,0),"")</f>
        <v/>
      </c>
      <c r="G92" s="156"/>
      <c r="H92" s="154"/>
      <c r="I92" s="292" t="str">
        <f>IFERROR(VLOOKUP(C92,'PER Sociodemografico'!A:W,10,0),"")</f>
        <v/>
      </c>
      <c r="J92" s="154"/>
      <c r="K92" s="154"/>
      <c r="L92" s="154"/>
      <c r="M92" s="154"/>
      <c r="N92" s="154"/>
      <c r="O92" s="156"/>
      <c r="P92" s="154"/>
      <c r="Q92" s="154"/>
      <c r="R92" s="154"/>
      <c r="S92" s="154"/>
      <c r="T92" s="154"/>
      <c r="U92" s="154"/>
      <c r="V92" s="154"/>
      <c r="W92" s="154"/>
      <c r="X92" s="154"/>
      <c r="Y92" s="154"/>
      <c r="Z92" s="154"/>
      <c r="AA92" s="154"/>
      <c r="AB92" s="154"/>
      <c r="AC92" s="154"/>
      <c r="AD92" s="266"/>
    </row>
    <row r="93" spans="1:30" ht="17">
      <c r="A93" s="290" t="str">
        <f t="shared" si="1"/>
        <v/>
      </c>
      <c r="B93" s="154"/>
      <c r="C93" s="155"/>
      <c r="D93" s="291" t="str">
        <f>IFERROR(VLOOKUP(C93,'PER Sociodemografico'!A:W,2,0),"")</f>
        <v/>
      </c>
      <c r="E93" s="291" t="str">
        <f>IFERROR(VLOOKUP(C93,'PER Sociodemografico'!A:W,6,0),"")</f>
        <v/>
      </c>
      <c r="F93" s="291" t="str">
        <f>IFERROR(VLOOKUP(C93,'PER Sociodemografico'!A:W,9,0),"")</f>
        <v/>
      </c>
      <c r="G93" s="156"/>
      <c r="H93" s="154"/>
      <c r="I93" s="292" t="str">
        <f>IFERROR(VLOOKUP(C93,'PER Sociodemografico'!A:W,10,0),"")</f>
        <v/>
      </c>
      <c r="J93" s="154"/>
      <c r="K93" s="154"/>
      <c r="L93" s="154"/>
      <c r="M93" s="154"/>
      <c r="N93" s="154"/>
      <c r="O93" s="156"/>
      <c r="P93" s="154"/>
      <c r="Q93" s="154"/>
      <c r="R93" s="154"/>
      <c r="S93" s="154"/>
      <c r="T93" s="154"/>
      <c r="U93" s="154"/>
      <c r="V93" s="154"/>
      <c r="W93" s="154"/>
      <c r="X93" s="154"/>
      <c r="Y93" s="154"/>
      <c r="Z93" s="154"/>
      <c r="AA93" s="154"/>
      <c r="AB93" s="154"/>
      <c r="AC93" s="154"/>
      <c r="AD93" s="266"/>
    </row>
    <row r="94" spans="1:30" ht="17">
      <c r="A94" s="290" t="str">
        <f t="shared" si="1"/>
        <v/>
      </c>
      <c r="B94" s="154"/>
      <c r="C94" s="155"/>
      <c r="D94" s="291" t="str">
        <f>IFERROR(VLOOKUP(C94,'PER Sociodemografico'!A:W,2,0),"")</f>
        <v/>
      </c>
      <c r="E94" s="291" t="str">
        <f>IFERROR(VLOOKUP(C94,'PER Sociodemografico'!A:W,6,0),"")</f>
        <v/>
      </c>
      <c r="F94" s="291" t="str">
        <f>IFERROR(VLOOKUP(C94,'PER Sociodemografico'!A:W,9,0),"")</f>
        <v/>
      </c>
      <c r="G94" s="156"/>
      <c r="H94" s="154"/>
      <c r="I94" s="292" t="str">
        <f>IFERROR(VLOOKUP(C94,'PER Sociodemografico'!A:W,10,0),"")</f>
        <v/>
      </c>
      <c r="J94" s="154"/>
      <c r="K94" s="154"/>
      <c r="L94" s="154"/>
      <c r="M94" s="154"/>
      <c r="N94" s="154"/>
      <c r="O94" s="156"/>
      <c r="P94" s="154"/>
      <c r="Q94" s="154"/>
      <c r="R94" s="154"/>
      <c r="S94" s="154"/>
      <c r="T94" s="154"/>
      <c r="U94" s="154"/>
      <c r="V94" s="154"/>
      <c r="W94" s="154"/>
      <c r="X94" s="154"/>
      <c r="Y94" s="154"/>
      <c r="Z94" s="154"/>
      <c r="AA94" s="154"/>
      <c r="AB94" s="154"/>
      <c r="AC94" s="154"/>
      <c r="AD94" s="266"/>
    </row>
    <row r="95" spans="1:30" ht="17">
      <c r="A95" s="290" t="str">
        <f t="shared" si="1"/>
        <v/>
      </c>
      <c r="B95" s="154"/>
      <c r="C95" s="155"/>
      <c r="D95" s="291" t="str">
        <f>IFERROR(VLOOKUP(C95,'PER Sociodemografico'!A:W,2,0),"")</f>
        <v/>
      </c>
      <c r="E95" s="291" t="str">
        <f>IFERROR(VLOOKUP(C95,'PER Sociodemografico'!A:W,6,0),"")</f>
        <v/>
      </c>
      <c r="F95" s="291" t="str">
        <f>IFERROR(VLOOKUP(C95,'PER Sociodemografico'!A:W,9,0),"")</f>
        <v/>
      </c>
      <c r="G95" s="156"/>
      <c r="H95" s="154"/>
      <c r="I95" s="292" t="str">
        <f>IFERROR(VLOOKUP(C95,'PER Sociodemografico'!A:W,10,0),"")</f>
        <v/>
      </c>
      <c r="J95" s="154"/>
      <c r="K95" s="154"/>
      <c r="L95" s="154"/>
      <c r="M95" s="154"/>
      <c r="N95" s="154"/>
      <c r="O95" s="156"/>
      <c r="P95" s="154"/>
      <c r="Q95" s="154"/>
      <c r="R95" s="154"/>
      <c r="S95" s="154"/>
      <c r="T95" s="154"/>
      <c r="U95" s="154"/>
      <c r="V95" s="154"/>
      <c r="W95" s="154"/>
      <c r="X95" s="154"/>
      <c r="Y95" s="154"/>
      <c r="Z95" s="154"/>
      <c r="AA95" s="154"/>
      <c r="AB95" s="154"/>
      <c r="AC95" s="154"/>
      <c r="AD95" s="266"/>
    </row>
    <row r="96" spans="1:30" ht="17">
      <c r="A96" s="290" t="str">
        <f t="shared" si="1"/>
        <v/>
      </c>
      <c r="B96" s="154"/>
      <c r="C96" s="155"/>
      <c r="D96" s="291" t="str">
        <f>IFERROR(VLOOKUP(C96,'PER Sociodemografico'!A:W,2,0),"")</f>
        <v/>
      </c>
      <c r="E96" s="291" t="str">
        <f>IFERROR(VLOOKUP(C96,'PER Sociodemografico'!A:W,6,0),"")</f>
        <v/>
      </c>
      <c r="F96" s="291" t="str">
        <f>IFERROR(VLOOKUP(C96,'PER Sociodemografico'!A:W,9,0),"")</f>
        <v/>
      </c>
      <c r="G96" s="156"/>
      <c r="H96" s="154"/>
      <c r="I96" s="292" t="str">
        <f>IFERROR(VLOOKUP(C96,'PER Sociodemografico'!A:W,10,0),"")</f>
        <v/>
      </c>
      <c r="J96" s="154"/>
      <c r="K96" s="154"/>
      <c r="L96" s="154"/>
      <c r="M96" s="154"/>
      <c r="N96" s="154"/>
      <c r="O96" s="156"/>
      <c r="P96" s="154"/>
      <c r="Q96" s="154"/>
      <c r="R96" s="154"/>
      <c r="S96" s="154"/>
      <c r="T96" s="154"/>
      <c r="U96" s="154"/>
      <c r="V96" s="154"/>
      <c r="W96" s="154"/>
      <c r="X96" s="154"/>
      <c r="Y96" s="154"/>
      <c r="Z96" s="154"/>
      <c r="AA96" s="154"/>
      <c r="AB96" s="154"/>
      <c r="AC96" s="154"/>
      <c r="AD96" s="266"/>
    </row>
    <row r="97" spans="1:30" ht="17">
      <c r="A97" s="290" t="str">
        <f t="shared" si="1"/>
        <v/>
      </c>
      <c r="B97" s="154"/>
      <c r="C97" s="155"/>
      <c r="D97" s="291" t="str">
        <f>IFERROR(VLOOKUP(C97,'PER Sociodemografico'!A:W,2,0),"")</f>
        <v/>
      </c>
      <c r="E97" s="291" t="str">
        <f>IFERROR(VLOOKUP(C97,'PER Sociodemografico'!A:W,6,0),"")</f>
        <v/>
      </c>
      <c r="F97" s="291" t="str">
        <f>IFERROR(VLOOKUP(C97,'PER Sociodemografico'!A:W,9,0),"")</f>
        <v/>
      </c>
      <c r="G97" s="156"/>
      <c r="H97" s="154"/>
      <c r="I97" s="292" t="str">
        <f>IFERROR(VLOOKUP(C97,'PER Sociodemografico'!A:W,10,0),"")</f>
        <v/>
      </c>
      <c r="J97" s="154"/>
      <c r="K97" s="154"/>
      <c r="L97" s="154"/>
      <c r="M97" s="154"/>
      <c r="N97" s="154"/>
      <c r="O97" s="156"/>
      <c r="P97" s="154"/>
      <c r="Q97" s="154"/>
      <c r="R97" s="154"/>
      <c r="S97" s="154"/>
      <c r="T97" s="154"/>
      <c r="U97" s="154"/>
      <c r="V97" s="154"/>
      <c r="W97" s="154"/>
      <c r="X97" s="154"/>
      <c r="Y97" s="154"/>
      <c r="Z97" s="154"/>
      <c r="AA97" s="154"/>
      <c r="AB97" s="154"/>
      <c r="AC97" s="154"/>
      <c r="AD97" s="266"/>
    </row>
    <row r="98" spans="1:30" ht="17">
      <c r="A98" s="290" t="str">
        <f t="shared" si="1"/>
        <v/>
      </c>
      <c r="B98" s="154"/>
      <c r="C98" s="155"/>
      <c r="D98" s="291" t="str">
        <f>IFERROR(VLOOKUP(C98,'PER Sociodemografico'!A:W,2,0),"")</f>
        <v/>
      </c>
      <c r="E98" s="291" t="str">
        <f>IFERROR(VLOOKUP(C98,'PER Sociodemografico'!A:W,6,0),"")</f>
        <v/>
      </c>
      <c r="F98" s="291" t="str">
        <f>IFERROR(VLOOKUP(C98,'PER Sociodemografico'!A:W,9,0),"")</f>
        <v/>
      </c>
      <c r="G98" s="156"/>
      <c r="H98" s="154"/>
      <c r="I98" s="292" t="str">
        <f>IFERROR(VLOOKUP(C98,'PER Sociodemografico'!A:W,10,0),"")</f>
        <v/>
      </c>
      <c r="J98" s="154"/>
      <c r="K98" s="154"/>
      <c r="L98" s="154"/>
      <c r="M98" s="154"/>
      <c r="N98" s="154"/>
      <c r="O98" s="156"/>
      <c r="P98" s="154"/>
      <c r="Q98" s="154"/>
      <c r="R98" s="154"/>
      <c r="S98" s="154"/>
      <c r="T98" s="154"/>
      <c r="U98" s="154"/>
      <c r="V98" s="154"/>
      <c r="W98" s="154"/>
      <c r="X98" s="154"/>
      <c r="Y98" s="154"/>
      <c r="Z98" s="154"/>
      <c r="AA98" s="154"/>
      <c r="AB98" s="154"/>
      <c r="AC98" s="154"/>
      <c r="AD98" s="266"/>
    </row>
    <row r="99" spans="1:30" ht="17">
      <c r="A99" s="290" t="str">
        <f t="shared" si="1"/>
        <v/>
      </c>
      <c r="B99" s="154"/>
      <c r="C99" s="155"/>
      <c r="D99" s="291" t="str">
        <f>IFERROR(VLOOKUP(C99,'PER Sociodemografico'!A:W,2,0),"")</f>
        <v/>
      </c>
      <c r="E99" s="291" t="str">
        <f>IFERROR(VLOOKUP(C99,'PER Sociodemografico'!A:W,6,0),"")</f>
        <v/>
      </c>
      <c r="F99" s="291" t="str">
        <f>IFERROR(VLOOKUP(C99,'PER Sociodemografico'!A:W,9,0),"")</f>
        <v/>
      </c>
      <c r="G99" s="156"/>
      <c r="H99" s="154"/>
      <c r="I99" s="292" t="str">
        <f>IFERROR(VLOOKUP(C99,'PER Sociodemografico'!A:W,10,0),"")</f>
        <v/>
      </c>
      <c r="J99" s="154"/>
      <c r="K99" s="154"/>
      <c r="L99" s="154"/>
      <c r="M99" s="154"/>
      <c r="N99" s="154"/>
      <c r="O99" s="156"/>
      <c r="P99" s="154"/>
      <c r="Q99" s="154"/>
      <c r="R99" s="154"/>
      <c r="S99" s="154"/>
      <c r="T99" s="154"/>
      <c r="U99" s="154"/>
      <c r="V99" s="154"/>
      <c r="W99" s="154"/>
      <c r="X99" s="154"/>
      <c r="Y99" s="154"/>
      <c r="Z99" s="154"/>
      <c r="AA99" s="154"/>
      <c r="AB99" s="154"/>
      <c r="AC99" s="154"/>
      <c r="AD99" s="266"/>
    </row>
    <row r="100" spans="1:30" ht="17">
      <c r="A100" s="290" t="str">
        <f t="shared" si="1"/>
        <v/>
      </c>
      <c r="B100" s="154"/>
      <c r="C100" s="155"/>
      <c r="D100" s="291" t="str">
        <f>IFERROR(VLOOKUP(C100,'PER Sociodemografico'!A:W,2,0),"")</f>
        <v/>
      </c>
      <c r="E100" s="291" t="str">
        <f>IFERROR(VLOOKUP(C100,'PER Sociodemografico'!A:W,6,0),"")</f>
        <v/>
      </c>
      <c r="F100" s="291" t="str">
        <f>IFERROR(VLOOKUP(C100,'PER Sociodemografico'!A:W,9,0),"")</f>
        <v/>
      </c>
      <c r="G100" s="156"/>
      <c r="H100" s="154"/>
      <c r="I100" s="292" t="str">
        <f>IFERROR(VLOOKUP(C100,'PER Sociodemografico'!A:W,10,0),"")</f>
        <v/>
      </c>
      <c r="J100" s="154"/>
      <c r="K100" s="154"/>
      <c r="L100" s="154"/>
      <c r="M100" s="154"/>
      <c r="N100" s="154"/>
      <c r="O100" s="156"/>
      <c r="P100" s="154"/>
      <c r="Q100" s="154"/>
      <c r="R100" s="154"/>
      <c r="S100" s="154"/>
      <c r="T100" s="154"/>
      <c r="U100" s="154"/>
      <c r="V100" s="154"/>
      <c r="W100" s="154"/>
      <c r="X100" s="154"/>
      <c r="Y100" s="154"/>
      <c r="Z100" s="154"/>
      <c r="AA100" s="154"/>
      <c r="AB100" s="154"/>
      <c r="AC100" s="154"/>
      <c r="AD100" s="266"/>
    </row>
    <row r="101" spans="1:30" ht="17">
      <c r="A101" s="290" t="str">
        <f t="shared" si="1"/>
        <v/>
      </c>
      <c r="B101" s="154"/>
      <c r="C101" s="155"/>
      <c r="D101" s="291" t="str">
        <f>IFERROR(VLOOKUP(C101,'PER Sociodemografico'!A:W,2,0),"")</f>
        <v/>
      </c>
      <c r="E101" s="291" t="str">
        <f>IFERROR(VLOOKUP(C101,'PER Sociodemografico'!A:W,6,0),"")</f>
        <v/>
      </c>
      <c r="F101" s="291" t="str">
        <f>IFERROR(VLOOKUP(C101,'PER Sociodemografico'!A:W,9,0),"")</f>
        <v/>
      </c>
      <c r="G101" s="156"/>
      <c r="H101" s="154"/>
      <c r="I101" s="292" t="str">
        <f>IFERROR(VLOOKUP(C101,'PER Sociodemografico'!A:W,10,0),"")</f>
        <v/>
      </c>
      <c r="J101" s="154"/>
      <c r="K101" s="154"/>
      <c r="L101" s="154"/>
      <c r="M101" s="154"/>
      <c r="N101" s="154"/>
      <c r="O101" s="156"/>
      <c r="P101" s="154"/>
      <c r="Q101" s="154"/>
      <c r="R101" s="154"/>
      <c r="S101" s="154"/>
      <c r="T101" s="154"/>
      <c r="U101" s="154"/>
      <c r="V101" s="154"/>
      <c r="W101" s="154"/>
      <c r="X101" s="154"/>
      <c r="Y101" s="154"/>
      <c r="Z101" s="154"/>
      <c r="AA101" s="154"/>
      <c r="AB101" s="154"/>
      <c r="AC101" s="154"/>
      <c r="AD101" s="266"/>
    </row>
    <row r="102" spans="1:30" ht="17">
      <c r="A102" s="290" t="str">
        <f t="shared" si="1"/>
        <v/>
      </c>
      <c r="B102" s="154"/>
      <c r="C102" s="155"/>
      <c r="D102" s="291" t="str">
        <f>IFERROR(VLOOKUP(C102,'PER Sociodemografico'!A:W,2,0),"")</f>
        <v/>
      </c>
      <c r="E102" s="291" t="str">
        <f>IFERROR(VLOOKUP(C102,'PER Sociodemografico'!A:W,6,0),"")</f>
        <v/>
      </c>
      <c r="F102" s="291" t="str">
        <f>IFERROR(VLOOKUP(C102,'PER Sociodemografico'!A:W,9,0),"")</f>
        <v/>
      </c>
      <c r="G102" s="156"/>
      <c r="H102" s="154"/>
      <c r="I102" s="292" t="str">
        <f>IFERROR(VLOOKUP(C102,'PER Sociodemografico'!A:W,10,0),"")</f>
        <v/>
      </c>
      <c r="J102" s="154"/>
      <c r="K102" s="154"/>
      <c r="L102" s="154"/>
      <c r="M102" s="154"/>
      <c r="N102" s="154"/>
      <c r="O102" s="156"/>
      <c r="P102" s="154"/>
      <c r="Q102" s="154"/>
      <c r="R102" s="154"/>
      <c r="S102" s="154"/>
      <c r="T102" s="154"/>
      <c r="U102" s="154"/>
      <c r="V102" s="154"/>
      <c r="W102" s="154"/>
      <c r="X102" s="154"/>
      <c r="Y102" s="154"/>
      <c r="Z102" s="154"/>
      <c r="AA102" s="154"/>
      <c r="AB102" s="154"/>
      <c r="AC102" s="154"/>
      <c r="AD102" s="266"/>
    </row>
    <row r="103" spans="1:30" ht="17">
      <c r="A103" s="290" t="str">
        <f t="shared" si="1"/>
        <v/>
      </c>
      <c r="B103" s="154"/>
      <c r="C103" s="155"/>
      <c r="D103" s="291" t="str">
        <f>IFERROR(VLOOKUP(C103,'PER Sociodemografico'!A:W,2,0),"")</f>
        <v/>
      </c>
      <c r="E103" s="291" t="str">
        <f>IFERROR(VLOOKUP(C103,'PER Sociodemografico'!A:W,6,0),"")</f>
        <v/>
      </c>
      <c r="F103" s="291" t="str">
        <f>IFERROR(VLOOKUP(C103,'PER Sociodemografico'!A:W,9,0),"")</f>
        <v/>
      </c>
      <c r="G103" s="156"/>
      <c r="H103" s="154"/>
      <c r="I103" s="292" t="str">
        <f>IFERROR(VLOOKUP(C103,'PER Sociodemografico'!A:W,10,0),"")</f>
        <v/>
      </c>
      <c r="J103" s="154"/>
      <c r="K103" s="154"/>
      <c r="L103" s="154"/>
      <c r="M103" s="154"/>
      <c r="N103" s="154"/>
      <c r="O103" s="156"/>
      <c r="P103" s="154"/>
      <c r="Q103" s="154"/>
      <c r="R103" s="154"/>
      <c r="S103" s="154"/>
      <c r="T103" s="154"/>
      <c r="U103" s="154"/>
      <c r="V103" s="154"/>
      <c r="W103" s="154"/>
      <c r="X103" s="154"/>
      <c r="Y103" s="154"/>
      <c r="Z103" s="154"/>
      <c r="AA103" s="154"/>
      <c r="AB103" s="154"/>
      <c r="AC103" s="154"/>
      <c r="AD103" s="266"/>
    </row>
    <row r="104" spans="1:30" ht="17">
      <c r="A104" s="290" t="str">
        <f t="shared" si="1"/>
        <v/>
      </c>
      <c r="B104" s="154"/>
      <c r="C104" s="155"/>
      <c r="D104" s="291" t="str">
        <f>IFERROR(VLOOKUP(C104,'PER Sociodemografico'!A:W,2,0),"")</f>
        <v/>
      </c>
      <c r="E104" s="291" t="str">
        <f>IFERROR(VLOOKUP(C104,'PER Sociodemografico'!A:W,6,0),"")</f>
        <v/>
      </c>
      <c r="F104" s="291" t="str">
        <f>IFERROR(VLOOKUP(C104,'PER Sociodemografico'!A:W,9,0),"")</f>
        <v/>
      </c>
      <c r="G104" s="156"/>
      <c r="H104" s="154"/>
      <c r="I104" s="292" t="str">
        <f>IFERROR(VLOOKUP(C104,'PER Sociodemografico'!A:W,10,0),"")</f>
        <v/>
      </c>
      <c r="J104" s="154"/>
      <c r="K104" s="154"/>
      <c r="L104" s="154"/>
      <c r="M104" s="154"/>
      <c r="N104" s="154"/>
      <c r="O104" s="156"/>
      <c r="P104" s="154"/>
      <c r="Q104" s="154"/>
      <c r="R104" s="154"/>
      <c r="S104" s="154"/>
      <c r="T104" s="154"/>
      <c r="U104" s="154"/>
      <c r="V104" s="154"/>
      <c r="W104" s="154"/>
      <c r="X104" s="154"/>
      <c r="Y104" s="154"/>
      <c r="Z104" s="154"/>
      <c r="AA104" s="154"/>
      <c r="AB104" s="154"/>
      <c r="AC104" s="154"/>
      <c r="AD104" s="266"/>
    </row>
    <row r="105" spans="1:30" ht="17">
      <c r="A105" s="290" t="str">
        <f t="shared" si="1"/>
        <v/>
      </c>
      <c r="B105" s="154"/>
      <c r="C105" s="155"/>
      <c r="D105" s="291" t="str">
        <f>IFERROR(VLOOKUP(C105,'PER Sociodemografico'!A:W,2,0),"")</f>
        <v/>
      </c>
      <c r="E105" s="291" t="str">
        <f>IFERROR(VLOOKUP(C105,'PER Sociodemografico'!A:W,6,0),"")</f>
        <v/>
      </c>
      <c r="F105" s="291" t="str">
        <f>IFERROR(VLOOKUP(C105,'PER Sociodemografico'!A:W,9,0),"")</f>
        <v/>
      </c>
      <c r="G105" s="156"/>
      <c r="H105" s="154"/>
      <c r="I105" s="292" t="str">
        <f>IFERROR(VLOOKUP(C105,'PER Sociodemografico'!A:W,10,0),"")</f>
        <v/>
      </c>
      <c r="J105" s="154"/>
      <c r="K105" s="154"/>
      <c r="L105" s="154"/>
      <c r="M105" s="154"/>
      <c r="N105" s="154"/>
      <c r="O105" s="156"/>
      <c r="P105" s="154"/>
      <c r="Q105" s="154"/>
      <c r="R105" s="154"/>
      <c r="S105" s="154"/>
      <c r="T105" s="154"/>
      <c r="U105" s="154"/>
      <c r="V105" s="154"/>
      <c r="W105" s="154"/>
      <c r="X105" s="154"/>
      <c r="Y105" s="154"/>
      <c r="Z105" s="154"/>
      <c r="AA105" s="154"/>
      <c r="AB105" s="154"/>
      <c r="AC105" s="154"/>
      <c r="AD105" s="266"/>
    </row>
    <row r="106" spans="1:30" ht="17">
      <c r="A106" s="290" t="str">
        <f t="shared" si="1"/>
        <v/>
      </c>
      <c r="B106" s="154"/>
      <c r="C106" s="155"/>
      <c r="D106" s="291" t="str">
        <f>IFERROR(VLOOKUP(C106,'PER Sociodemografico'!A:W,2,0),"")</f>
        <v/>
      </c>
      <c r="E106" s="291" t="str">
        <f>IFERROR(VLOOKUP(C106,'PER Sociodemografico'!A:W,6,0),"")</f>
        <v/>
      </c>
      <c r="F106" s="291" t="str">
        <f>IFERROR(VLOOKUP(C106,'PER Sociodemografico'!A:W,9,0),"")</f>
        <v/>
      </c>
      <c r="G106" s="156"/>
      <c r="H106" s="154"/>
      <c r="I106" s="292" t="str">
        <f>IFERROR(VLOOKUP(C106,'PER Sociodemografico'!A:W,10,0),"")</f>
        <v/>
      </c>
      <c r="J106" s="154"/>
      <c r="K106" s="154"/>
      <c r="L106" s="154"/>
      <c r="M106" s="154"/>
      <c r="N106" s="154"/>
      <c r="O106" s="156"/>
      <c r="P106" s="154"/>
      <c r="Q106" s="154"/>
      <c r="R106" s="154"/>
      <c r="S106" s="154"/>
      <c r="T106" s="154"/>
      <c r="U106" s="154"/>
      <c r="V106" s="154"/>
      <c r="W106" s="154"/>
      <c r="X106" s="154"/>
      <c r="Y106" s="154"/>
      <c r="Z106" s="154"/>
      <c r="AA106" s="154"/>
      <c r="AB106" s="154"/>
      <c r="AC106" s="154"/>
      <c r="AD106" s="266"/>
    </row>
    <row r="107" spans="1:30" ht="17">
      <c r="A107" s="290" t="str">
        <f t="shared" si="1"/>
        <v/>
      </c>
      <c r="B107" s="154"/>
      <c r="C107" s="155"/>
      <c r="D107" s="291" t="str">
        <f>IFERROR(VLOOKUP(C107,'PER Sociodemografico'!A:W,2,0),"")</f>
        <v/>
      </c>
      <c r="E107" s="291" t="str">
        <f>IFERROR(VLOOKUP(C107,'PER Sociodemografico'!A:W,6,0),"")</f>
        <v/>
      </c>
      <c r="F107" s="291" t="str">
        <f>IFERROR(VLOOKUP(C107,'PER Sociodemografico'!A:W,9,0),"")</f>
        <v/>
      </c>
      <c r="G107" s="156"/>
      <c r="H107" s="154"/>
      <c r="I107" s="292" t="str">
        <f>IFERROR(VLOOKUP(C107,'PER Sociodemografico'!A:W,10,0),"")</f>
        <v/>
      </c>
      <c r="J107" s="154"/>
      <c r="K107" s="154"/>
      <c r="L107" s="154"/>
      <c r="M107" s="154"/>
      <c r="N107" s="154"/>
      <c r="O107" s="156"/>
      <c r="P107" s="154"/>
      <c r="Q107" s="154"/>
      <c r="R107" s="154"/>
      <c r="S107" s="154"/>
      <c r="T107" s="154"/>
      <c r="U107" s="154"/>
      <c r="V107" s="154"/>
      <c r="W107" s="154"/>
      <c r="X107" s="154"/>
      <c r="Y107" s="154"/>
      <c r="Z107" s="154"/>
      <c r="AA107" s="154"/>
      <c r="AB107" s="154"/>
      <c r="AC107" s="154"/>
      <c r="AD107" s="266"/>
    </row>
    <row r="108" spans="1:30" ht="17">
      <c r="A108" s="290" t="str">
        <f t="shared" si="1"/>
        <v/>
      </c>
      <c r="B108" s="154"/>
      <c r="C108" s="155"/>
      <c r="D108" s="291" t="str">
        <f>IFERROR(VLOOKUP(C108,'PER Sociodemografico'!A:W,2,0),"")</f>
        <v/>
      </c>
      <c r="E108" s="291" t="str">
        <f>IFERROR(VLOOKUP(C108,'PER Sociodemografico'!A:W,6,0),"")</f>
        <v/>
      </c>
      <c r="F108" s="291" t="str">
        <f>IFERROR(VLOOKUP(C108,'PER Sociodemografico'!A:W,9,0),"")</f>
        <v/>
      </c>
      <c r="G108" s="156"/>
      <c r="H108" s="154"/>
      <c r="I108" s="292" t="str">
        <f>IFERROR(VLOOKUP(C108,'PER Sociodemografico'!A:W,10,0),"")</f>
        <v/>
      </c>
      <c r="J108" s="154"/>
      <c r="K108" s="154"/>
      <c r="L108" s="154"/>
      <c r="M108" s="154"/>
      <c r="N108" s="154"/>
      <c r="O108" s="156"/>
      <c r="P108" s="154"/>
      <c r="Q108" s="154"/>
      <c r="R108" s="154"/>
      <c r="S108" s="154"/>
      <c r="T108" s="154"/>
      <c r="U108" s="154"/>
      <c r="V108" s="154"/>
      <c r="W108" s="154"/>
      <c r="X108" s="154"/>
      <c r="Y108" s="154"/>
      <c r="Z108" s="154"/>
      <c r="AA108" s="154"/>
      <c r="AB108" s="154"/>
      <c r="AC108" s="154"/>
      <c r="AD108" s="266"/>
    </row>
    <row r="109" spans="1:30" ht="17">
      <c r="A109" s="290" t="str">
        <f t="shared" si="1"/>
        <v/>
      </c>
      <c r="B109" s="154"/>
      <c r="C109" s="155"/>
      <c r="D109" s="291" t="str">
        <f>IFERROR(VLOOKUP(C109,'PER Sociodemografico'!A:W,2,0),"")</f>
        <v/>
      </c>
      <c r="E109" s="291" t="str">
        <f>IFERROR(VLOOKUP(C109,'PER Sociodemografico'!A:W,6,0),"")</f>
        <v/>
      </c>
      <c r="F109" s="291" t="str">
        <f>IFERROR(VLOOKUP(C109,'PER Sociodemografico'!A:W,9,0),"")</f>
        <v/>
      </c>
      <c r="G109" s="156"/>
      <c r="H109" s="154"/>
      <c r="I109" s="292" t="str">
        <f>IFERROR(VLOOKUP(C109,'PER Sociodemografico'!A:W,10,0),"")</f>
        <v/>
      </c>
      <c r="J109" s="154"/>
      <c r="K109" s="154"/>
      <c r="L109" s="154"/>
      <c r="M109" s="154"/>
      <c r="N109" s="154"/>
      <c r="O109" s="156"/>
      <c r="P109" s="154"/>
      <c r="Q109" s="154"/>
      <c r="R109" s="154"/>
      <c r="S109" s="154"/>
      <c r="T109" s="154"/>
      <c r="U109" s="154"/>
      <c r="V109" s="154"/>
      <c r="W109" s="154"/>
      <c r="X109" s="154"/>
      <c r="Y109" s="154"/>
      <c r="Z109" s="154"/>
      <c r="AA109" s="154"/>
      <c r="AB109" s="154"/>
      <c r="AC109" s="154"/>
      <c r="AD109" s="266"/>
    </row>
    <row r="110" spans="1:30" ht="17">
      <c r="A110" s="290" t="str">
        <f t="shared" si="1"/>
        <v/>
      </c>
      <c r="B110" s="154"/>
      <c r="C110" s="155"/>
      <c r="D110" s="291" t="str">
        <f>IFERROR(VLOOKUP(C110,'PER Sociodemografico'!A:W,2,0),"")</f>
        <v/>
      </c>
      <c r="E110" s="291" t="str">
        <f>IFERROR(VLOOKUP(C110,'PER Sociodemografico'!A:W,6,0),"")</f>
        <v/>
      </c>
      <c r="F110" s="291" t="str">
        <f>IFERROR(VLOOKUP(C110,'PER Sociodemografico'!A:W,9,0),"")</f>
        <v/>
      </c>
      <c r="G110" s="156"/>
      <c r="H110" s="154"/>
      <c r="I110" s="292" t="str">
        <f>IFERROR(VLOOKUP(C110,'PER Sociodemografico'!A:W,10,0),"")</f>
        <v/>
      </c>
      <c r="J110" s="154"/>
      <c r="K110" s="154"/>
      <c r="L110" s="154"/>
      <c r="M110" s="154"/>
      <c r="N110" s="154"/>
      <c r="O110" s="156"/>
      <c r="P110" s="154"/>
      <c r="Q110" s="154"/>
      <c r="R110" s="154"/>
      <c r="S110" s="154"/>
      <c r="T110" s="154"/>
      <c r="U110" s="154"/>
      <c r="V110" s="154"/>
      <c r="W110" s="154"/>
      <c r="X110" s="154"/>
      <c r="Y110" s="154"/>
      <c r="Z110" s="154"/>
      <c r="AA110" s="154"/>
      <c r="AB110" s="154"/>
      <c r="AC110" s="154"/>
      <c r="AD110" s="266"/>
    </row>
    <row r="111" spans="1:30" ht="17">
      <c r="A111" s="290" t="str">
        <f t="shared" si="1"/>
        <v/>
      </c>
      <c r="B111" s="154"/>
      <c r="C111" s="155"/>
      <c r="D111" s="291" t="str">
        <f>IFERROR(VLOOKUP(C111,'PER Sociodemografico'!A:W,2,0),"")</f>
        <v/>
      </c>
      <c r="E111" s="291" t="str">
        <f>IFERROR(VLOOKUP(C111,'PER Sociodemografico'!A:W,6,0),"")</f>
        <v/>
      </c>
      <c r="F111" s="291" t="str">
        <f>IFERROR(VLOOKUP(C111,'PER Sociodemografico'!A:W,9,0),"")</f>
        <v/>
      </c>
      <c r="G111" s="156"/>
      <c r="H111" s="154"/>
      <c r="I111" s="292" t="str">
        <f>IFERROR(VLOOKUP(C111,'PER Sociodemografico'!A:W,10,0),"")</f>
        <v/>
      </c>
      <c r="J111" s="154"/>
      <c r="K111" s="154"/>
      <c r="L111" s="154"/>
      <c r="M111" s="154"/>
      <c r="N111" s="154"/>
      <c r="O111" s="156"/>
      <c r="P111" s="154"/>
      <c r="Q111" s="154"/>
      <c r="R111" s="154"/>
      <c r="S111" s="154"/>
      <c r="T111" s="154"/>
      <c r="U111" s="154"/>
      <c r="V111" s="154"/>
      <c r="W111" s="154"/>
      <c r="X111" s="154"/>
      <c r="Y111" s="154"/>
      <c r="Z111" s="154"/>
      <c r="AA111" s="154"/>
      <c r="AB111" s="154"/>
      <c r="AC111" s="154"/>
      <c r="AD111" s="266"/>
    </row>
    <row r="112" spans="1:30" ht="17">
      <c r="A112" s="290" t="str">
        <f t="shared" si="1"/>
        <v/>
      </c>
      <c r="B112" s="154"/>
      <c r="C112" s="155"/>
      <c r="D112" s="291" t="str">
        <f>IFERROR(VLOOKUP(C112,'PER Sociodemografico'!A:W,2,0),"")</f>
        <v/>
      </c>
      <c r="E112" s="291" t="str">
        <f>IFERROR(VLOOKUP(C112,'PER Sociodemografico'!A:W,6,0),"")</f>
        <v/>
      </c>
      <c r="F112" s="291" t="str">
        <f>IFERROR(VLOOKUP(C112,'PER Sociodemografico'!A:W,9,0),"")</f>
        <v/>
      </c>
      <c r="G112" s="156"/>
      <c r="H112" s="154"/>
      <c r="I112" s="292" t="str">
        <f>IFERROR(VLOOKUP(C112,'PER Sociodemografico'!A:W,10,0),"")</f>
        <v/>
      </c>
      <c r="J112" s="154"/>
      <c r="K112" s="154"/>
      <c r="L112" s="154"/>
      <c r="M112" s="154"/>
      <c r="N112" s="154"/>
      <c r="O112" s="156"/>
      <c r="P112" s="154"/>
      <c r="Q112" s="154"/>
      <c r="R112" s="154"/>
      <c r="S112" s="154"/>
      <c r="T112" s="154"/>
      <c r="U112" s="154"/>
      <c r="V112" s="154"/>
      <c r="W112" s="154"/>
      <c r="X112" s="154"/>
      <c r="Y112" s="154"/>
      <c r="Z112" s="154"/>
      <c r="AA112" s="154"/>
      <c r="AB112" s="154"/>
      <c r="AC112" s="154"/>
      <c r="AD112" s="266"/>
    </row>
    <row r="113" spans="1:30" ht="17">
      <c r="A113" s="290" t="str">
        <f t="shared" si="1"/>
        <v/>
      </c>
      <c r="B113" s="154"/>
      <c r="C113" s="155"/>
      <c r="D113" s="291" t="str">
        <f>IFERROR(VLOOKUP(C113,'PER Sociodemografico'!A:W,2,0),"")</f>
        <v/>
      </c>
      <c r="E113" s="291" t="str">
        <f>IFERROR(VLOOKUP(C113,'PER Sociodemografico'!A:W,6,0),"")</f>
        <v/>
      </c>
      <c r="F113" s="291" t="str">
        <f>IFERROR(VLOOKUP(C113,'PER Sociodemografico'!A:W,9,0),"")</f>
        <v/>
      </c>
      <c r="G113" s="156"/>
      <c r="H113" s="154"/>
      <c r="I113" s="292" t="str">
        <f>IFERROR(VLOOKUP(C113,'PER Sociodemografico'!A:W,10,0),"")</f>
        <v/>
      </c>
      <c r="J113" s="154"/>
      <c r="K113" s="154"/>
      <c r="L113" s="154"/>
      <c r="M113" s="154"/>
      <c r="N113" s="154"/>
      <c r="O113" s="156"/>
      <c r="P113" s="154"/>
      <c r="Q113" s="154"/>
      <c r="R113" s="154"/>
      <c r="S113" s="154"/>
      <c r="T113" s="154"/>
      <c r="U113" s="154"/>
      <c r="V113" s="154"/>
      <c r="W113" s="154"/>
      <c r="X113" s="154"/>
      <c r="Y113" s="154"/>
      <c r="Z113" s="154"/>
      <c r="AA113" s="154"/>
      <c r="AB113" s="154"/>
      <c r="AC113" s="154"/>
      <c r="AD113" s="266"/>
    </row>
    <row r="114" spans="1:30" ht="17">
      <c r="A114" s="290" t="str">
        <f t="shared" si="1"/>
        <v/>
      </c>
      <c r="B114" s="154"/>
      <c r="C114" s="155"/>
      <c r="D114" s="291" t="str">
        <f>IFERROR(VLOOKUP(C114,'PER Sociodemografico'!A:W,2,0),"")</f>
        <v/>
      </c>
      <c r="E114" s="291" t="str">
        <f>IFERROR(VLOOKUP(C114,'PER Sociodemografico'!A:W,6,0),"")</f>
        <v/>
      </c>
      <c r="F114" s="291" t="str">
        <f>IFERROR(VLOOKUP(C114,'PER Sociodemografico'!A:W,9,0),"")</f>
        <v/>
      </c>
      <c r="G114" s="156"/>
      <c r="H114" s="154"/>
      <c r="I114" s="292" t="str">
        <f>IFERROR(VLOOKUP(C114,'PER Sociodemografico'!A:W,10,0),"")</f>
        <v/>
      </c>
      <c r="J114" s="154"/>
      <c r="K114" s="154"/>
      <c r="L114" s="154"/>
      <c r="M114" s="154"/>
      <c r="N114" s="154"/>
      <c r="O114" s="156"/>
      <c r="P114" s="154"/>
      <c r="Q114" s="154"/>
      <c r="R114" s="154"/>
      <c r="S114" s="154"/>
      <c r="T114" s="154"/>
      <c r="U114" s="154"/>
      <c r="V114" s="154"/>
      <c r="W114" s="154"/>
      <c r="X114" s="154"/>
      <c r="Y114" s="154"/>
      <c r="Z114" s="154"/>
      <c r="AA114" s="154"/>
      <c r="AB114" s="154"/>
      <c r="AC114" s="154"/>
      <c r="AD114" s="266"/>
    </row>
    <row r="115" spans="1:30" ht="17">
      <c r="A115" s="290" t="str">
        <f t="shared" si="1"/>
        <v/>
      </c>
      <c r="B115" s="154"/>
      <c r="C115" s="155"/>
      <c r="D115" s="291" t="str">
        <f>IFERROR(VLOOKUP(C115,'PER Sociodemografico'!A:W,2,0),"")</f>
        <v/>
      </c>
      <c r="E115" s="291" t="str">
        <f>IFERROR(VLOOKUP(C115,'PER Sociodemografico'!A:W,6,0),"")</f>
        <v/>
      </c>
      <c r="F115" s="291" t="str">
        <f>IFERROR(VLOOKUP(C115,'PER Sociodemografico'!A:W,9,0),"")</f>
        <v/>
      </c>
      <c r="G115" s="156"/>
      <c r="H115" s="154"/>
      <c r="I115" s="292" t="str">
        <f>IFERROR(VLOOKUP(C115,'PER Sociodemografico'!A:W,10,0),"")</f>
        <v/>
      </c>
      <c r="J115" s="154"/>
      <c r="K115" s="154"/>
      <c r="L115" s="154"/>
      <c r="M115" s="154"/>
      <c r="N115" s="154"/>
      <c r="O115" s="156"/>
      <c r="P115" s="154"/>
      <c r="Q115" s="154"/>
      <c r="R115" s="154"/>
      <c r="S115" s="154"/>
      <c r="T115" s="154"/>
      <c r="U115" s="154"/>
      <c r="V115" s="154"/>
      <c r="W115" s="154"/>
      <c r="X115" s="154"/>
      <c r="Y115" s="154"/>
      <c r="Z115" s="154"/>
      <c r="AA115" s="154"/>
      <c r="AB115" s="154"/>
      <c r="AC115" s="154"/>
      <c r="AD115" s="266"/>
    </row>
    <row r="116" spans="1:30" ht="17">
      <c r="A116" s="290" t="str">
        <f t="shared" si="1"/>
        <v/>
      </c>
      <c r="B116" s="154"/>
      <c r="C116" s="155"/>
      <c r="D116" s="291" t="str">
        <f>IFERROR(VLOOKUP(C116,'PER Sociodemografico'!A:W,2,0),"")</f>
        <v/>
      </c>
      <c r="E116" s="291" t="str">
        <f>IFERROR(VLOOKUP(C116,'PER Sociodemografico'!A:W,6,0),"")</f>
        <v/>
      </c>
      <c r="F116" s="291" t="str">
        <f>IFERROR(VLOOKUP(C116,'PER Sociodemografico'!A:W,9,0),"")</f>
        <v/>
      </c>
      <c r="G116" s="156"/>
      <c r="H116" s="154"/>
      <c r="I116" s="292" t="str">
        <f>IFERROR(VLOOKUP(C116,'PER Sociodemografico'!A:W,10,0),"")</f>
        <v/>
      </c>
      <c r="J116" s="154"/>
      <c r="K116" s="154"/>
      <c r="L116" s="154"/>
      <c r="M116" s="154"/>
      <c r="N116" s="154"/>
      <c r="O116" s="156"/>
      <c r="P116" s="154"/>
      <c r="Q116" s="154"/>
      <c r="R116" s="154"/>
      <c r="S116" s="154"/>
      <c r="T116" s="154"/>
      <c r="U116" s="154"/>
      <c r="V116" s="154"/>
      <c r="W116" s="154"/>
      <c r="X116" s="154"/>
      <c r="Y116" s="154"/>
      <c r="Z116" s="154"/>
      <c r="AA116" s="154"/>
      <c r="AB116" s="154"/>
      <c r="AC116" s="154"/>
      <c r="AD116" s="266"/>
    </row>
    <row r="117" spans="1:30" ht="17">
      <c r="A117" s="290" t="str">
        <f t="shared" si="1"/>
        <v/>
      </c>
      <c r="B117" s="154"/>
      <c r="C117" s="155"/>
      <c r="D117" s="291" t="str">
        <f>IFERROR(VLOOKUP(C117,'PER Sociodemografico'!A:W,2,0),"")</f>
        <v/>
      </c>
      <c r="E117" s="291" t="str">
        <f>IFERROR(VLOOKUP(C117,'PER Sociodemografico'!A:W,6,0),"")</f>
        <v/>
      </c>
      <c r="F117" s="291" t="str">
        <f>IFERROR(VLOOKUP(C117,'PER Sociodemografico'!A:W,9,0),"")</f>
        <v/>
      </c>
      <c r="G117" s="156"/>
      <c r="H117" s="154"/>
      <c r="I117" s="292" t="str">
        <f>IFERROR(VLOOKUP(C117,'PER Sociodemografico'!A:W,10,0),"")</f>
        <v/>
      </c>
      <c r="J117" s="154"/>
      <c r="K117" s="154"/>
      <c r="L117" s="154"/>
      <c r="M117" s="154"/>
      <c r="N117" s="154"/>
      <c r="O117" s="156"/>
      <c r="P117" s="154"/>
      <c r="Q117" s="154"/>
      <c r="R117" s="154"/>
      <c r="S117" s="154"/>
      <c r="T117" s="154"/>
      <c r="U117" s="154"/>
      <c r="V117" s="154"/>
      <c r="W117" s="154"/>
      <c r="X117" s="154"/>
      <c r="Y117" s="154"/>
      <c r="Z117" s="154"/>
      <c r="AA117" s="154"/>
      <c r="AB117" s="154"/>
      <c r="AC117" s="154"/>
      <c r="AD117" s="266"/>
    </row>
    <row r="118" spans="1:30" ht="17">
      <c r="A118" s="290" t="str">
        <f t="shared" si="1"/>
        <v/>
      </c>
      <c r="B118" s="154"/>
      <c r="C118" s="155"/>
      <c r="D118" s="291" t="str">
        <f>IFERROR(VLOOKUP(C118,'PER Sociodemografico'!A:W,2,0),"")</f>
        <v/>
      </c>
      <c r="E118" s="291" t="str">
        <f>IFERROR(VLOOKUP(C118,'PER Sociodemografico'!A:W,6,0),"")</f>
        <v/>
      </c>
      <c r="F118" s="291" t="str">
        <f>IFERROR(VLOOKUP(C118,'PER Sociodemografico'!A:W,9,0),"")</f>
        <v/>
      </c>
      <c r="G118" s="156"/>
      <c r="H118" s="154"/>
      <c r="I118" s="292" t="str">
        <f>IFERROR(VLOOKUP(C118,'PER Sociodemografico'!A:W,10,0),"")</f>
        <v/>
      </c>
      <c r="J118" s="154"/>
      <c r="K118" s="154"/>
      <c r="L118" s="154"/>
      <c r="M118" s="154"/>
      <c r="N118" s="154"/>
      <c r="O118" s="156"/>
      <c r="P118" s="154"/>
      <c r="Q118" s="154"/>
      <c r="R118" s="154"/>
      <c r="S118" s="154"/>
      <c r="T118" s="154"/>
      <c r="U118" s="154"/>
      <c r="V118" s="154"/>
      <c r="W118" s="154"/>
      <c r="X118" s="154"/>
      <c r="Y118" s="154"/>
      <c r="Z118" s="154"/>
      <c r="AA118" s="154"/>
      <c r="AB118" s="154"/>
      <c r="AC118" s="154"/>
      <c r="AD118" s="266"/>
    </row>
    <row r="119" spans="1:30" ht="17">
      <c r="A119" s="290" t="str">
        <f t="shared" si="1"/>
        <v/>
      </c>
      <c r="B119" s="154"/>
      <c r="C119" s="155"/>
      <c r="D119" s="291" t="str">
        <f>IFERROR(VLOOKUP(C119,'PER Sociodemografico'!A:W,2,0),"")</f>
        <v/>
      </c>
      <c r="E119" s="291" t="str">
        <f>IFERROR(VLOOKUP(C119,'PER Sociodemografico'!A:W,6,0),"")</f>
        <v/>
      </c>
      <c r="F119" s="291" t="str">
        <f>IFERROR(VLOOKUP(C119,'PER Sociodemografico'!A:W,9,0),"")</f>
        <v/>
      </c>
      <c r="G119" s="156"/>
      <c r="H119" s="154"/>
      <c r="I119" s="292" t="str">
        <f>IFERROR(VLOOKUP(C119,'PER Sociodemografico'!A:W,10,0),"")</f>
        <v/>
      </c>
      <c r="J119" s="154"/>
      <c r="K119" s="154"/>
      <c r="L119" s="154"/>
      <c r="M119" s="154"/>
      <c r="N119" s="154"/>
      <c r="O119" s="156"/>
      <c r="P119" s="154"/>
      <c r="Q119" s="154"/>
      <c r="R119" s="154"/>
      <c r="S119" s="154"/>
      <c r="T119" s="154"/>
      <c r="U119" s="154"/>
      <c r="V119" s="154"/>
      <c r="W119" s="154"/>
      <c r="X119" s="154"/>
      <c r="Y119" s="154"/>
      <c r="Z119" s="154"/>
      <c r="AA119" s="154"/>
      <c r="AB119" s="154"/>
      <c r="AC119" s="154"/>
      <c r="AD119" s="266"/>
    </row>
    <row r="120" spans="1:30" ht="17">
      <c r="A120" s="290" t="str">
        <f t="shared" si="1"/>
        <v/>
      </c>
      <c r="B120" s="154"/>
      <c r="C120" s="155"/>
      <c r="D120" s="291" t="str">
        <f>IFERROR(VLOOKUP(C120,'PER Sociodemografico'!A:W,2,0),"")</f>
        <v/>
      </c>
      <c r="E120" s="291" t="str">
        <f>IFERROR(VLOOKUP(C120,'PER Sociodemografico'!A:W,6,0),"")</f>
        <v/>
      </c>
      <c r="F120" s="291" t="str">
        <f>IFERROR(VLOOKUP(C120,'PER Sociodemografico'!A:W,9,0),"")</f>
        <v/>
      </c>
      <c r="G120" s="156"/>
      <c r="H120" s="154"/>
      <c r="I120" s="292" t="str">
        <f>IFERROR(VLOOKUP(C120,'PER Sociodemografico'!A:W,10,0),"")</f>
        <v/>
      </c>
      <c r="J120" s="154"/>
      <c r="K120" s="154"/>
      <c r="L120" s="154"/>
      <c r="M120" s="154"/>
      <c r="N120" s="154"/>
      <c r="O120" s="156"/>
      <c r="P120" s="154"/>
      <c r="Q120" s="154"/>
      <c r="R120" s="154"/>
      <c r="S120" s="154"/>
      <c r="T120" s="154"/>
      <c r="U120" s="154"/>
      <c r="V120" s="154"/>
      <c r="W120" s="154"/>
      <c r="X120" s="154"/>
      <c r="Y120" s="154"/>
      <c r="Z120" s="154"/>
      <c r="AA120" s="154"/>
      <c r="AB120" s="154"/>
      <c r="AC120" s="154"/>
      <c r="AD120" s="266"/>
    </row>
    <row r="121" spans="1:30" ht="17">
      <c r="A121" s="290" t="str">
        <f t="shared" si="1"/>
        <v/>
      </c>
      <c r="B121" s="154"/>
      <c r="C121" s="155"/>
      <c r="D121" s="291" t="str">
        <f>IFERROR(VLOOKUP(C121,'PER Sociodemografico'!A:W,2,0),"")</f>
        <v/>
      </c>
      <c r="E121" s="291" t="str">
        <f>IFERROR(VLOOKUP(C121,'PER Sociodemografico'!A:W,6,0),"")</f>
        <v/>
      </c>
      <c r="F121" s="291" t="str">
        <f>IFERROR(VLOOKUP(C121,'PER Sociodemografico'!A:W,9,0),"")</f>
        <v/>
      </c>
      <c r="G121" s="156"/>
      <c r="H121" s="154"/>
      <c r="I121" s="292" t="str">
        <f>IFERROR(VLOOKUP(C121,'PER Sociodemografico'!A:W,10,0),"")</f>
        <v/>
      </c>
      <c r="J121" s="154"/>
      <c r="K121" s="154"/>
      <c r="L121" s="154"/>
      <c r="M121" s="154"/>
      <c r="N121" s="154"/>
      <c r="O121" s="156"/>
      <c r="P121" s="154"/>
      <c r="Q121" s="154"/>
      <c r="R121" s="154"/>
      <c r="S121" s="154"/>
      <c r="T121" s="154"/>
      <c r="U121" s="154"/>
      <c r="V121" s="154"/>
      <c r="W121" s="154"/>
      <c r="X121" s="154"/>
      <c r="Y121" s="154"/>
      <c r="Z121" s="154"/>
      <c r="AA121" s="154"/>
      <c r="AB121" s="154"/>
      <c r="AC121" s="154"/>
      <c r="AD121" s="266"/>
    </row>
    <row r="122" spans="1:30" ht="17">
      <c r="A122" s="290" t="str">
        <f t="shared" si="1"/>
        <v/>
      </c>
      <c r="B122" s="154"/>
      <c r="C122" s="155"/>
      <c r="D122" s="291" t="str">
        <f>IFERROR(VLOOKUP(C122,'PER Sociodemografico'!A:W,2,0),"")</f>
        <v/>
      </c>
      <c r="E122" s="291" t="str">
        <f>IFERROR(VLOOKUP(C122,'PER Sociodemografico'!A:W,6,0),"")</f>
        <v/>
      </c>
      <c r="F122" s="291" t="str">
        <f>IFERROR(VLOOKUP(C122,'PER Sociodemografico'!A:W,9,0),"")</f>
        <v/>
      </c>
      <c r="G122" s="156"/>
      <c r="H122" s="154"/>
      <c r="I122" s="292" t="str">
        <f>IFERROR(VLOOKUP(C122,'PER Sociodemografico'!A:W,10,0),"")</f>
        <v/>
      </c>
      <c r="J122" s="154"/>
      <c r="K122" s="154"/>
      <c r="L122" s="154"/>
      <c r="M122" s="154"/>
      <c r="N122" s="154"/>
      <c r="O122" s="156"/>
      <c r="P122" s="154"/>
      <c r="Q122" s="154"/>
      <c r="R122" s="154"/>
      <c r="S122" s="154"/>
      <c r="T122" s="154"/>
      <c r="U122" s="154"/>
      <c r="V122" s="154"/>
      <c r="W122" s="154"/>
      <c r="X122" s="154"/>
      <c r="Y122" s="154"/>
      <c r="Z122" s="154"/>
      <c r="AA122" s="154"/>
      <c r="AB122" s="154"/>
      <c r="AC122" s="154"/>
      <c r="AD122" s="266"/>
    </row>
    <row r="123" spans="1:30" ht="17">
      <c r="A123" s="290" t="str">
        <f t="shared" si="1"/>
        <v/>
      </c>
      <c r="B123" s="154"/>
      <c r="C123" s="155"/>
      <c r="D123" s="291" t="str">
        <f>IFERROR(VLOOKUP(C123,'PER Sociodemografico'!A:W,2,0),"")</f>
        <v/>
      </c>
      <c r="E123" s="291" t="str">
        <f>IFERROR(VLOOKUP(C123,'PER Sociodemografico'!A:W,6,0),"")</f>
        <v/>
      </c>
      <c r="F123" s="291" t="str">
        <f>IFERROR(VLOOKUP(C123,'PER Sociodemografico'!A:W,9,0),"")</f>
        <v/>
      </c>
      <c r="G123" s="156"/>
      <c r="H123" s="154"/>
      <c r="I123" s="292" t="str">
        <f>IFERROR(VLOOKUP(C123,'PER Sociodemografico'!A:W,10,0),"")</f>
        <v/>
      </c>
      <c r="J123" s="154"/>
      <c r="K123" s="154"/>
      <c r="L123" s="154"/>
      <c r="M123" s="154"/>
      <c r="N123" s="154"/>
      <c r="O123" s="156"/>
      <c r="P123" s="154"/>
      <c r="Q123" s="154"/>
      <c r="R123" s="154"/>
      <c r="S123" s="154"/>
      <c r="T123" s="154"/>
      <c r="U123" s="154"/>
      <c r="V123" s="154"/>
      <c r="W123" s="154"/>
      <c r="X123" s="154"/>
      <c r="Y123" s="154"/>
      <c r="Z123" s="154"/>
      <c r="AA123" s="154"/>
      <c r="AB123" s="154"/>
      <c r="AC123" s="154"/>
      <c r="AD123" s="266"/>
    </row>
    <row r="124" spans="1:30" ht="17">
      <c r="A124" s="290" t="str">
        <f t="shared" si="1"/>
        <v/>
      </c>
      <c r="B124" s="154"/>
      <c r="C124" s="155"/>
      <c r="D124" s="291" t="str">
        <f>IFERROR(VLOOKUP(C124,'PER Sociodemografico'!A:W,2,0),"")</f>
        <v/>
      </c>
      <c r="E124" s="291" t="str">
        <f>IFERROR(VLOOKUP(C124,'PER Sociodemografico'!A:W,6,0),"")</f>
        <v/>
      </c>
      <c r="F124" s="291" t="str">
        <f>IFERROR(VLOOKUP(C124,'PER Sociodemografico'!A:W,9,0),"")</f>
        <v/>
      </c>
      <c r="G124" s="156"/>
      <c r="H124" s="154"/>
      <c r="I124" s="292" t="str">
        <f>IFERROR(VLOOKUP(C124,'PER Sociodemografico'!A:W,10,0),"")</f>
        <v/>
      </c>
      <c r="J124" s="154"/>
      <c r="K124" s="154"/>
      <c r="L124" s="154"/>
      <c r="M124" s="154"/>
      <c r="N124" s="154"/>
      <c r="O124" s="156"/>
      <c r="P124" s="154"/>
      <c r="Q124" s="154"/>
      <c r="R124" s="154"/>
      <c r="S124" s="154"/>
      <c r="T124" s="154"/>
      <c r="U124" s="154"/>
      <c r="V124" s="154"/>
      <c r="W124" s="154"/>
      <c r="X124" s="154"/>
      <c r="Y124" s="154"/>
      <c r="Z124" s="154"/>
      <c r="AA124" s="154"/>
      <c r="AB124" s="154"/>
      <c r="AC124" s="154"/>
      <c r="AD124" s="266"/>
    </row>
    <row r="125" spans="1:30" ht="17">
      <c r="A125" s="290" t="str">
        <f t="shared" si="1"/>
        <v/>
      </c>
      <c r="B125" s="154"/>
      <c r="C125" s="155"/>
      <c r="D125" s="291" t="str">
        <f>IFERROR(VLOOKUP(C125,'PER Sociodemografico'!A:W,2,0),"")</f>
        <v/>
      </c>
      <c r="E125" s="291" t="str">
        <f>IFERROR(VLOOKUP(C125,'PER Sociodemografico'!A:W,6,0),"")</f>
        <v/>
      </c>
      <c r="F125" s="291" t="str">
        <f>IFERROR(VLOOKUP(C125,'PER Sociodemografico'!A:W,9,0),"")</f>
        <v/>
      </c>
      <c r="G125" s="156"/>
      <c r="H125" s="154"/>
      <c r="I125" s="292" t="str">
        <f>IFERROR(VLOOKUP(C125,'PER Sociodemografico'!A:W,10,0),"")</f>
        <v/>
      </c>
      <c r="J125" s="154"/>
      <c r="K125" s="154"/>
      <c r="L125" s="154"/>
      <c r="M125" s="154"/>
      <c r="N125" s="154"/>
      <c r="O125" s="156"/>
      <c r="P125" s="154"/>
      <c r="Q125" s="154"/>
      <c r="R125" s="154"/>
      <c r="S125" s="154"/>
      <c r="T125" s="154"/>
      <c r="U125" s="154"/>
      <c r="V125" s="154"/>
      <c r="W125" s="154"/>
      <c r="X125" s="154"/>
      <c r="Y125" s="154"/>
      <c r="Z125" s="154"/>
      <c r="AA125" s="154"/>
      <c r="AB125" s="154"/>
      <c r="AC125" s="154"/>
      <c r="AD125" s="266"/>
    </row>
    <row r="126" spans="1:30" ht="17">
      <c r="A126" s="290" t="str">
        <f t="shared" si="1"/>
        <v/>
      </c>
      <c r="B126" s="154"/>
      <c r="C126" s="155"/>
      <c r="D126" s="291" t="str">
        <f>IFERROR(VLOOKUP(C126,'PER Sociodemografico'!A:W,2,0),"")</f>
        <v/>
      </c>
      <c r="E126" s="291" t="str">
        <f>IFERROR(VLOOKUP(C126,'PER Sociodemografico'!A:W,6,0),"")</f>
        <v/>
      </c>
      <c r="F126" s="291" t="str">
        <f>IFERROR(VLOOKUP(C126,'PER Sociodemografico'!A:W,9,0),"")</f>
        <v/>
      </c>
      <c r="G126" s="156"/>
      <c r="H126" s="154"/>
      <c r="I126" s="292" t="str">
        <f>IFERROR(VLOOKUP(C126,'PER Sociodemografico'!A:W,10,0),"")</f>
        <v/>
      </c>
      <c r="J126" s="154"/>
      <c r="K126" s="154"/>
      <c r="L126" s="154"/>
      <c r="M126" s="154"/>
      <c r="N126" s="154"/>
      <c r="O126" s="156"/>
      <c r="P126" s="154"/>
      <c r="Q126" s="154"/>
      <c r="R126" s="154"/>
      <c r="S126" s="154"/>
      <c r="T126" s="154"/>
      <c r="U126" s="154"/>
      <c r="V126" s="154"/>
      <c r="W126" s="154"/>
      <c r="X126" s="154"/>
      <c r="Y126" s="154"/>
      <c r="Z126" s="154"/>
      <c r="AA126" s="154"/>
      <c r="AB126" s="154"/>
      <c r="AC126" s="154"/>
      <c r="AD126" s="266"/>
    </row>
    <row r="127" spans="1:30" ht="17">
      <c r="A127" s="290" t="str">
        <f t="shared" si="1"/>
        <v/>
      </c>
      <c r="B127" s="154"/>
      <c r="C127" s="155"/>
      <c r="D127" s="291" t="str">
        <f>IFERROR(VLOOKUP(C127,'PER Sociodemografico'!A:W,2,0),"")</f>
        <v/>
      </c>
      <c r="E127" s="291" t="str">
        <f>IFERROR(VLOOKUP(C127,'PER Sociodemografico'!A:W,6,0),"")</f>
        <v/>
      </c>
      <c r="F127" s="291" t="str">
        <f>IFERROR(VLOOKUP(C127,'PER Sociodemografico'!A:W,9,0),"")</f>
        <v/>
      </c>
      <c r="G127" s="156"/>
      <c r="H127" s="154"/>
      <c r="I127" s="292" t="str">
        <f>IFERROR(VLOOKUP(C127,'PER Sociodemografico'!A:W,10,0),"")</f>
        <v/>
      </c>
      <c r="J127" s="154"/>
      <c r="K127" s="154"/>
      <c r="L127" s="154"/>
      <c r="M127" s="154"/>
      <c r="N127" s="154"/>
      <c r="O127" s="156"/>
      <c r="P127" s="154"/>
      <c r="Q127" s="154"/>
      <c r="R127" s="154"/>
      <c r="S127" s="154"/>
      <c r="T127" s="154"/>
      <c r="U127" s="154"/>
      <c r="V127" s="154"/>
      <c r="W127" s="154"/>
      <c r="X127" s="154"/>
      <c r="Y127" s="154"/>
      <c r="Z127" s="154"/>
      <c r="AA127" s="154"/>
      <c r="AB127" s="154"/>
      <c r="AC127" s="154"/>
      <c r="AD127" s="266"/>
    </row>
    <row r="128" spans="1:30" ht="17">
      <c r="A128" s="290" t="str">
        <f t="shared" si="1"/>
        <v/>
      </c>
      <c r="B128" s="154"/>
      <c r="C128" s="155"/>
      <c r="D128" s="291" t="str">
        <f>IFERROR(VLOOKUP(C128,'PER Sociodemografico'!A:W,2,0),"")</f>
        <v/>
      </c>
      <c r="E128" s="291" t="str">
        <f>IFERROR(VLOOKUP(C128,'PER Sociodemografico'!A:W,6,0),"")</f>
        <v/>
      </c>
      <c r="F128" s="291" t="str">
        <f>IFERROR(VLOOKUP(C128,'PER Sociodemografico'!A:W,9,0),"")</f>
        <v/>
      </c>
      <c r="G128" s="156"/>
      <c r="H128" s="154"/>
      <c r="I128" s="292" t="str">
        <f>IFERROR(VLOOKUP(C128,'PER Sociodemografico'!A:W,10,0),"")</f>
        <v/>
      </c>
      <c r="J128" s="154"/>
      <c r="K128" s="154"/>
      <c r="L128" s="154"/>
      <c r="M128" s="154"/>
      <c r="N128" s="154"/>
      <c r="O128" s="156"/>
      <c r="P128" s="154"/>
      <c r="Q128" s="154"/>
      <c r="R128" s="154"/>
      <c r="S128" s="154"/>
      <c r="T128" s="154"/>
      <c r="U128" s="154"/>
      <c r="V128" s="154"/>
      <c r="W128" s="154"/>
      <c r="X128" s="154"/>
      <c r="Y128" s="154"/>
      <c r="Z128" s="154"/>
      <c r="AA128" s="154"/>
      <c r="AB128" s="154"/>
      <c r="AC128" s="154"/>
      <c r="AD128" s="266"/>
    </row>
    <row r="129" spans="1:30" ht="17">
      <c r="A129" s="290" t="str">
        <f t="shared" si="1"/>
        <v/>
      </c>
      <c r="B129" s="154"/>
      <c r="C129" s="155"/>
      <c r="D129" s="291" t="str">
        <f>IFERROR(VLOOKUP(C129,'PER Sociodemografico'!A:W,2,0),"")</f>
        <v/>
      </c>
      <c r="E129" s="291" t="str">
        <f>IFERROR(VLOOKUP(C129,'PER Sociodemografico'!A:W,6,0),"")</f>
        <v/>
      </c>
      <c r="F129" s="291" t="str">
        <f>IFERROR(VLOOKUP(C129,'PER Sociodemografico'!A:W,9,0),"")</f>
        <v/>
      </c>
      <c r="G129" s="156"/>
      <c r="H129" s="154"/>
      <c r="I129" s="292" t="str">
        <f>IFERROR(VLOOKUP(C129,'PER Sociodemografico'!A:W,10,0),"")</f>
        <v/>
      </c>
      <c r="J129" s="154"/>
      <c r="K129" s="154"/>
      <c r="L129" s="154"/>
      <c r="M129" s="154"/>
      <c r="N129" s="154"/>
      <c r="O129" s="156"/>
      <c r="P129" s="154"/>
      <c r="Q129" s="154"/>
      <c r="R129" s="154"/>
      <c r="S129" s="154"/>
      <c r="T129" s="154"/>
      <c r="U129" s="154"/>
      <c r="V129" s="154"/>
      <c r="W129" s="154"/>
      <c r="X129" s="154"/>
      <c r="Y129" s="154"/>
      <c r="Z129" s="154"/>
      <c r="AA129" s="154"/>
      <c r="AB129" s="154"/>
      <c r="AC129" s="154"/>
      <c r="AD129" s="266"/>
    </row>
    <row r="130" spans="1:30" ht="17">
      <c r="A130" s="290" t="str">
        <f t="shared" si="1"/>
        <v/>
      </c>
      <c r="B130" s="154"/>
      <c r="C130" s="155"/>
      <c r="D130" s="291" t="str">
        <f>IFERROR(VLOOKUP(C130,'PER Sociodemografico'!A:W,2,0),"")</f>
        <v/>
      </c>
      <c r="E130" s="291" t="str">
        <f>IFERROR(VLOOKUP(C130,'PER Sociodemografico'!A:W,6,0),"")</f>
        <v/>
      </c>
      <c r="F130" s="291" t="str">
        <f>IFERROR(VLOOKUP(C130,'PER Sociodemografico'!A:W,9,0),"")</f>
        <v/>
      </c>
      <c r="G130" s="156"/>
      <c r="H130" s="154"/>
      <c r="I130" s="292" t="str">
        <f>IFERROR(VLOOKUP(C130,'PER Sociodemografico'!A:W,10,0),"")</f>
        <v/>
      </c>
      <c r="J130" s="154"/>
      <c r="K130" s="154"/>
      <c r="L130" s="154"/>
      <c r="M130" s="154"/>
      <c r="N130" s="154"/>
      <c r="O130" s="156"/>
      <c r="P130" s="154"/>
      <c r="Q130" s="154"/>
      <c r="R130" s="154"/>
      <c r="S130" s="154"/>
      <c r="T130" s="154"/>
      <c r="U130" s="154"/>
      <c r="V130" s="154"/>
      <c r="W130" s="154"/>
      <c r="X130" s="154"/>
      <c r="Y130" s="154"/>
      <c r="Z130" s="154"/>
      <c r="AA130" s="154"/>
      <c r="AB130" s="154"/>
      <c r="AC130" s="154"/>
      <c r="AD130" s="266"/>
    </row>
    <row r="131" spans="1:30" ht="17">
      <c r="A131" s="290" t="str">
        <f t="shared" si="1"/>
        <v/>
      </c>
      <c r="B131" s="154"/>
      <c r="C131" s="155"/>
      <c r="D131" s="291" t="str">
        <f>IFERROR(VLOOKUP(C131,'PER Sociodemografico'!A:W,2,0),"")</f>
        <v/>
      </c>
      <c r="E131" s="291" t="str">
        <f>IFERROR(VLOOKUP(C131,'PER Sociodemografico'!A:W,6,0),"")</f>
        <v/>
      </c>
      <c r="F131" s="291" t="str">
        <f>IFERROR(VLOOKUP(C131,'PER Sociodemografico'!A:W,9,0),"")</f>
        <v/>
      </c>
      <c r="G131" s="156"/>
      <c r="H131" s="154"/>
      <c r="I131" s="292" t="str">
        <f>IFERROR(VLOOKUP(C131,'PER Sociodemografico'!A:W,10,0),"")</f>
        <v/>
      </c>
      <c r="J131" s="154"/>
      <c r="K131" s="154"/>
      <c r="L131" s="154"/>
      <c r="M131" s="154"/>
      <c r="N131" s="154"/>
      <c r="O131" s="156"/>
      <c r="P131" s="154"/>
      <c r="Q131" s="154"/>
      <c r="R131" s="154"/>
      <c r="S131" s="154"/>
      <c r="T131" s="154"/>
      <c r="U131" s="154"/>
      <c r="V131" s="154"/>
      <c r="W131" s="154"/>
      <c r="X131" s="154"/>
      <c r="Y131" s="154"/>
      <c r="Z131" s="154"/>
      <c r="AA131" s="154"/>
      <c r="AB131" s="154"/>
      <c r="AC131" s="154"/>
      <c r="AD131" s="266"/>
    </row>
    <row r="132" spans="1:30" ht="17">
      <c r="A132" s="290" t="str">
        <f t="shared" ref="A132:A195" si="2">+IF(B132="","",PROPER(TEXT(B132,"mmmm")))</f>
        <v/>
      </c>
      <c r="B132" s="154"/>
      <c r="C132" s="155"/>
      <c r="D132" s="291" t="str">
        <f>IFERROR(VLOOKUP(C132,'PER Sociodemografico'!A:W,2,0),"")</f>
        <v/>
      </c>
      <c r="E132" s="291" t="str">
        <f>IFERROR(VLOOKUP(C132,'PER Sociodemografico'!A:W,6,0),"")</f>
        <v/>
      </c>
      <c r="F132" s="291" t="str">
        <f>IFERROR(VLOOKUP(C132,'PER Sociodemografico'!A:W,9,0),"")</f>
        <v/>
      </c>
      <c r="G132" s="156"/>
      <c r="H132" s="154"/>
      <c r="I132" s="292" t="str">
        <f>IFERROR(VLOOKUP(C132,'PER Sociodemografico'!A:W,10,0),"")</f>
        <v/>
      </c>
      <c r="J132" s="154"/>
      <c r="K132" s="154"/>
      <c r="L132" s="154"/>
      <c r="M132" s="154"/>
      <c r="N132" s="154"/>
      <c r="O132" s="156"/>
      <c r="P132" s="154"/>
      <c r="Q132" s="154"/>
      <c r="R132" s="154"/>
      <c r="S132" s="154"/>
      <c r="T132" s="154"/>
      <c r="U132" s="154"/>
      <c r="V132" s="154"/>
      <c r="W132" s="154"/>
      <c r="X132" s="154"/>
      <c r="Y132" s="154"/>
      <c r="Z132" s="154"/>
      <c r="AA132" s="154"/>
      <c r="AB132" s="154"/>
      <c r="AC132" s="154"/>
      <c r="AD132" s="266"/>
    </row>
    <row r="133" spans="1:30" ht="17">
      <c r="A133" s="290" t="str">
        <f t="shared" si="2"/>
        <v/>
      </c>
      <c r="B133" s="154"/>
      <c r="C133" s="155"/>
      <c r="D133" s="291" t="str">
        <f>IFERROR(VLOOKUP(C133,'PER Sociodemografico'!A:W,2,0),"")</f>
        <v/>
      </c>
      <c r="E133" s="291" t="str">
        <f>IFERROR(VLOOKUP(C133,'PER Sociodemografico'!A:W,6,0),"")</f>
        <v/>
      </c>
      <c r="F133" s="291" t="str">
        <f>IFERROR(VLOOKUP(C133,'PER Sociodemografico'!A:W,9,0),"")</f>
        <v/>
      </c>
      <c r="G133" s="156"/>
      <c r="H133" s="154"/>
      <c r="I133" s="292" t="str">
        <f>IFERROR(VLOOKUP(C133,'PER Sociodemografico'!A:W,10,0),"")</f>
        <v/>
      </c>
      <c r="J133" s="154"/>
      <c r="K133" s="154"/>
      <c r="L133" s="154"/>
      <c r="M133" s="154"/>
      <c r="N133" s="154"/>
      <c r="O133" s="156"/>
      <c r="P133" s="154"/>
      <c r="Q133" s="154"/>
      <c r="R133" s="154"/>
      <c r="S133" s="154"/>
      <c r="T133" s="154"/>
      <c r="U133" s="154"/>
      <c r="V133" s="154"/>
      <c r="W133" s="154"/>
      <c r="X133" s="154"/>
      <c r="Y133" s="154"/>
      <c r="Z133" s="154"/>
      <c r="AA133" s="154"/>
      <c r="AB133" s="154"/>
      <c r="AC133" s="154"/>
      <c r="AD133" s="266"/>
    </row>
    <row r="134" spans="1:30" ht="17">
      <c r="A134" s="290" t="str">
        <f t="shared" si="2"/>
        <v/>
      </c>
      <c r="B134" s="154"/>
      <c r="C134" s="155"/>
      <c r="D134" s="291" t="str">
        <f>IFERROR(VLOOKUP(C134,'PER Sociodemografico'!A:W,2,0),"")</f>
        <v/>
      </c>
      <c r="E134" s="291" t="str">
        <f>IFERROR(VLOOKUP(C134,'PER Sociodemografico'!A:W,6,0),"")</f>
        <v/>
      </c>
      <c r="F134" s="291" t="str">
        <f>IFERROR(VLOOKUP(C134,'PER Sociodemografico'!A:W,9,0),"")</f>
        <v/>
      </c>
      <c r="G134" s="156"/>
      <c r="H134" s="154"/>
      <c r="I134" s="292" t="str">
        <f>IFERROR(VLOOKUP(C134,'PER Sociodemografico'!A:W,10,0),"")</f>
        <v/>
      </c>
      <c r="J134" s="154"/>
      <c r="K134" s="154"/>
      <c r="L134" s="154"/>
      <c r="M134" s="154"/>
      <c r="N134" s="154"/>
      <c r="O134" s="156"/>
      <c r="P134" s="154"/>
      <c r="Q134" s="154"/>
      <c r="R134" s="154"/>
      <c r="S134" s="154"/>
      <c r="T134" s="154"/>
      <c r="U134" s="154"/>
      <c r="V134" s="154"/>
      <c r="W134" s="154"/>
      <c r="X134" s="154"/>
      <c r="Y134" s="154"/>
      <c r="Z134" s="154"/>
      <c r="AA134" s="154"/>
      <c r="AB134" s="154"/>
      <c r="AC134" s="154"/>
      <c r="AD134" s="266"/>
    </row>
    <row r="135" spans="1:30" ht="17">
      <c r="A135" s="290" t="str">
        <f t="shared" si="2"/>
        <v/>
      </c>
      <c r="B135" s="154"/>
      <c r="C135" s="155"/>
      <c r="D135" s="291" t="str">
        <f>IFERROR(VLOOKUP(C135,'PER Sociodemografico'!A:W,2,0),"")</f>
        <v/>
      </c>
      <c r="E135" s="291" t="str">
        <f>IFERROR(VLOOKUP(C135,'PER Sociodemografico'!A:W,6,0),"")</f>
        <v/>
      </c>
      <c r="F135" s="291" t="str">
        <f>IFERROR(VLOOKUP(C135,'PER Sociodemografico'!A:W,9,0),"")</f>
        <v/>
      </c>
      <c r="G135" s="156"/>
      <c r="H135" s="154"/>
      <c r="I135" s="292" t="str">
        <f>IFERROR(VLOOKUP(C135,'PER Sociodemografico'!A:W,10,0),"")</f>
        <v/>
      </c>
      <c r="J135" s="154"/>
      <c r="K135" s="154"/>
      <c r="L135" s="154"/>
      <c r="M135" s="154"/>
      <c r="N135" s="154"/>
      <c r="O135" s="156"/>
      <c r="P135" s="154"/>
      <c r="Q135" s="154"/>
      <c r="R135" s="154"/>
      <c r="S135" s="154"/>
      <c r="T135" s="154"/>
      <c r="U135" s="154"/>
      <c r="V135" s="154"/>
      <c r="W135" s="154"/>
      <c r="X135" s="154"/>
      <c r="Y135" s="154"/>
      <c r="Z135" s="154"/>
      <c r="AA135" s="154"/>
      <c r="AB135" s="154"/>
      <c r="AC135" s="154"/>
      <c r="AD135" s="266"/>
    </row>
    <row r="136" spans="1:30" ht="17">
      <c r="A136" s="290" t="str">
        <f t="shared" si="2"/>
        <v/>
      </c>
      <c r="B136" s="154"/>
      <c r="C136" s="155"/>
      <c r="D136" s="291" t="str">
        <f>IFERROR(VLOOKUP(C136,'PER Sociodemografico'!A:W,2,0),"")</f>
        <v/>
      </c>
      <c r="E136" s="291" t="str">
        <f>IFERROR(VLOOKUP(C136,'PER Sociodemografico'!A:W,6,0),"")</f>
        <v/>
      </c>
      <c r="F136" s="291" t="str">
        <f>IFERROR(VLOOKUP(C136,'PER Sociodemografico'!A:W,9,0),"")</f>
        <v/>
      </c>
      <c r="G136" s="156"/>
      <c r="H136" s="154"/>
      <c r="I136" s="292" t="str">
        <f>IFERROR(VLOOKUP(C136,'PER Sociodemografico'!A:W,10,0),"")</f>
        <v/>
      </c>
      <c r="J136" s="154"/>
      <c r="K136" s="154"/>
      <c r="L136" s="154"/>
      <c r="M136" s="154"/>
      <c r="N136" s="154"/>
      <c r="O136" s="156"/>
      <c r="P136" s="154"/>
      <c r="Q136" s="154"/>
      <c r="R136" s="154"/>
      <c r="S136" s="154"/>
      <c r="T136" s="154"/>
      <c r="U136" s="154"/>
      <c r="V136" s="154"/>
      <c r="W136" s="154"/>
      <c r="X136" s="154"/>
      <c r="Y136" s="154"/>
      <c r="Z136" s="154"/>
      <c r="AA136" s="154"/>
      <c r="AB136" s="154"/>
      <c r="AC136" s="154"/>
      <c r="AD136" s="266"/>
    </row>
    <row r="137" spans="1:30" ht="17">
      <c r="A137" s="290" t="str">
        <f t="shared" si="2"/>
        <v/>
      </c>
      <c r="B137" s="154"/>
      <c r="C137" s="155"/>
      <c r="D137" s="291" t="str">
        <f>IFERROR(VLOOKUP(C137,'PER Sociodemografico'!A:W,2,0),"")</f>
        <v/>
      </c>
      <c r="E137" s="291" t="str">
        <f>IFERROR(VLOOKUP(C137,'PER Sociodemografico'!A:W,6,0),"")</f>
        <v/>
      </c>
      <c r="F137" s="291" t="str">
        <f>IFERROR(VLOOKUP(C137,'PER Sociodemografico'!A:W,9,0),"")</f>
        <v/>
      </c>
      <c r="G137" s="156"/>
      <c r="H137" s="154"/>
      <c r="I137" s="292" t="str">
        <f>IFERROR(VLOOKUP(C137,'PER Sociodemografico'!A:W,10,0),"")</f>
        <v/>
      </c>
      <c r="J137" s="154"/>
      <c r="K137" s="154"/>
      <c r="L137" s="154"/>
      <c r="M137" s="154"/>
      <c r="N137" s="154"/>
      <c r="O137" s="156"/>
      <c r="P137" s="154"/>
      <c r="Q137" s="154"/>
      <c r="R137" s="154"/>
      <c r="S137" s="154"/>
      <c r="T137" s="154"/>
      <c r="U137" s="154"/>
      <c r="V137" s="154"/>
      <c r="W137" s="154"/>
      <c r="X137" s="154"/>
      <c r="Y137" s="154"/>
      <c r="Z137" s="154"/>
      <c r="AA137" s="154"/>
      <c r="AB137" s="154"/>
      <c r="AC137" s="154"/>
      <c r="AD137" s="266"/>
    </row>
    <row r="138" spans="1:30" ht="17">
      <c r="A138" s="290" t="str">
        <f t="shared" si="2"/>
        <v/>
      </c>
      <c r="B138" s="154"/>
      <c r="C138" s="155"/>
      <c r="D138" s="291" t="str">
        <f>IFERROR(VLOOKUP(C138,'PER Sociodemografico'!A:W,2,0),"")</f>
        <v/>
      </c>
      <c r="E138" s="291" t="str">
        <f>IFERROR(VLOOKUP(C138,'PER Sociodemografico'!A:W,6,0),"")</f>
        <v/>
      </c>
      <c r="F138" s="291" t="str">
        <f>IFERROR(VLOOKUP(C138,'PER Sociodemografico'!A:W,9,0),"")</f>
        <v/>
      </c>
      <c r="G138" s="156"/>
      <c r="H138" s="154"/>
      <c r="I138" s="292" t="str">
        <f>IFERROR(VLOOKUP(C138,'PER Sociodemografico'!A:W,10,0),"")</f>
        <v/>
      </c>
      <c r="J138" s="154"/>
      <c r="K138" s="154"/>
      <c r="L138" s="154"/>
      <c r="M138" s="154"/>
      <c r="N138" s="154"/>
      <c r="O138" s="156"/>
      <c r="P138" s="154"/>
      <c r="Q138" s="154"/>
      <c r="R138" s="154"/>
      <c r="S138" s="154"/>
      <c r="T138" s="154"/>
      <c r="U138" s="154"/>
      <c r="V138" s="154"/>
      <c r="W138" s="154"/>
      <c r="X138" s="154"/>
      <c r="Y138" s="154"/>
      <c r="Z138" s="154"/>
      <c r="AA138" s="154"/>
      <c r="AB138" s="154"/>
      <c r="AC138" s="154"/>
      <c r="AD138" s="266"/>
    </row>
    <row r="139" spans="1:30" ht="17">
      <c r="A139" s="290" t="str">
        <f t="shared" si="2"/>
        <v/>
      </c>
      <c r="B139" s="154"/>
      <c r="C139" s="155"/>
      <c r="D139" s="291" t="str">
        <f>IFERROR(VLOOKUP(C139,'PER Sociodemografico'!A:W,2,0),"")</f>
        <v/>
      </c>
      <c r="E139" s="291" t="str">
        <f>IFERROR(VLOOKUP(C139,'PER Sociodemografico'!A:W,6,0),"")</f>
        <v/>
      </c>
      <c r="F139" s="291" t="str">
        <f>IFERROR(VLOOKUP(C139,'PER Sociodemografico'!A:W,9,0),"")</f>
        <v/>
      </c>
      <c r="G139" s="156"/>
      <c r="H139" s="154"/>
      <c r="I139" s="292" t="str">
        <f>IFERROR(VLOOKUP(C139,'PER Sociodemografico'!A:W,10,0),"")</f>
        <v/>
      </c>
      <c r="J139" s="154"/>
      <c r="K139" s="154"/>
      <c r="L139" s="154"/>
      <c r="M139" s="154"/>
      <c r="N139" s="154"/>
      <c r="O139" s="156"/>
      <c r="P139" s="154"/>
      <c r="Q139" s="154"/>
      <c r="R139" s="154"/>
      <c r="S139" s="154"/>
      <c r="T139" s="154"/>
      <c r="U139" s="154"/>
      <c r="V139" s="154"/>
      <c r="W139" s="154"/>
      <c r="X139" s="154"/>
      <c r="Y139" s="154"/>
      <c r="Z139" s="154"/>
      <c r="AA139" s="154"/>
      <c r="AB139" s="154"/>
      <c r="AC139" s="154"/>
      <c r="AD139" s="266"/>
    </row>
    <row r="140" spans="1:30" ht="17">
      <c r="A140" s="290" t="str">
        <f t="shared" si="2"/>
        <v/>
      </c>
      <c r="B140" s="154"/>
      <c r="C140" s="155"/>
      <c r="D140" s="291" t="str">
        <f>IFERROR(VLOOKUP(C140,'PER Sociodemografico'!A:W,2,0),"")</f>
        <v/>
      </c>
      <c r="E140" s="291" t="str">
        <f>IFERROR(VLOOKUP(C140,'PER Sociodemografico'!A:W,6,0),"")</f>
        <v/>
      </c>
      <c r="F140" s="291" t="str">
        <f>IFERROR(VLOOKUP(C140,'PER Sociodemografico'!A:W,9,0),"")</f>
        <v/>
      </c>
      <c r="G140" s="156"/>
      <c r="H140" s="154"/>
      <c r="I140" s="292" t="str">
        <f>IFERROR(VLOOKUP(C140,'PER Sociodemografico'!A:W,10,0),"")</f>
        <v/>
      </c>
      <c r="J140" s="154"/>
      <c r="K140" s="154"/>
      <c r="L140" s="154"/>
      <c r="M140" s="154"/>
      <c r="N140" s="154"/>
      <c r="O140" s="156"/>
      <c r="P140" s="154"/>
      <c r="Q140" s="154"/>
      <c r="R140" s="154"/>
      <c r="S140" s="154"/>
      <c r="T140" s="154"/>
      <c r="U140" s="154"/>
      <c r="V140" s="154"/>
      <c r="W140" s="154"/>
      <c r="X140" s="154"/>
      <c r="Y140" s="154"/>
      <c r="Z140" s="154"/>
      <c r="AA140" s="154"/>
      <c r="AB140" s="154"/>
      <c r="AC140" s="154"/>
      <c r="AD140" s="266"/>
    </row>
    <row r="141" spans="1:30" ht="17">
      <c r="A141" s="290" t="str">
        <f t="shared" si="2"/>
        <v/>
      </c>
      <c r="B141" s="154"/>
      <c r="C141" s="155"/>
      <c r="D141" s="291" t="str">
        <f>IFERROR(VLOOKUP(C141,'PER Sociodemografico'!A:W,2,0),"")</f>
        <v/>
      </c>
      <c r="E141" s="291" t="str">
        <f>IFERROR(VLOOKUP(C141,'PER Sociodemografico'!A:W,6,0),"")</f>
        <v/>
      </c>
      <c r="F141" s="291" t="str">
        <f>IFERROR(VLOOKUP(C141,'PER Sociodemografico'!A:W,9,0),"")</f>
        <v/>
      </c>
      <c r="G141" s="156"/>
      <c r="H141" s="154"/>
      <c r="I141" s="292" t="str">
        <f>IFERROR(VLOOKUP(C141,'PER Sociodemografico'!A:W,10,0),"")</f>
        <v/>
      </c>
      <c r="J141" s="154"/>
      <c r="K141" s="154"/>
      <c r="L141" s="154"/>
      <c r="M141" s="154"/>
      <c r="N141" s="154"/>
      <c r="O141" s="156"/>
      <c r="P141" s="154"/>
      <c r="Q141" s="154"/>
      <c r="R141" s="154"/>
      <c r="S141" s="154"/>
      <c r="T141" s="154"/>
      <c r="U141" s="154"/>
      <c r="V141" s="154"/>
      <c r="W141" s="154"/>
      <c r="X141" s="154"/>
      <c r="Y141" s="154"/>
      <c r="Z141" s="154"/>
      <c r="AA141" s="154"/>
      <c r="AB141" s="154"/>
      <c r="AC141" s="154"/>
      <c r="AD141" s="266"/>
    </row>
    <row r="142" spans="1:30" ht="17">
      <c r="A142" s="290" t="str">
        <f t="shared" si="2"/>
        <v/>
      </c>
      <c r="B142" s="154"/>
      <c r="C142" s="155"/>
      <c r="D142" s="291" t="str">
        <f>IFERROR(VLOOKUP(C142,'PER Sociodemografico'!A:W,2,0),"")</f>
        <v/>
      </c>
      <c r="E142" s="291" t="str">
        <f>IFERROR(VLOOKUP(C142,'PER Sociodemografico'!A:W,6,0),"")</f>
        <v/>
      </c>
      <c r="F142" s="291" t="str">
        <f>IFERROR(VLOOKUP(C142,'PER Sociodemografico'!A:W,9,0),"")</f>
        <v/>
      </c>
      <c r="G142" s="156"/>
      <c r="H142" s="154"/>
      <c r="I142" s="292" t="str">
        <f>IFERROR(VLOOKUP(C142,'PER Sociodemografico'!A:W,10,0),"")</f>
        <v/>
      </c>
      <c r="J142" s="154"/>
      <c r="K142" s="154"/>
      <c r="L142" s="154"/>
      <c r="M142" s="154"/>
      <c r="N142" s="154"/>
      <c r="O142" s="156"/>
      <c r="P142" s="154"/>
      <c r="Q142" s="154"/>
      <c r="R142" s="154"/>
      <c r="S142" s="154"/>
      <c r="T142" s="154"/>
      <c r="U142" s="154"/>
      <c r="V142" s="154"/>
      <c r="W142" s="154"/>
      <c r="X142" s="154"/>
      <c r="Y142" s="154"/>
      <c r="Z142" s="154"/>
      <c r="AA142" s="154"/>
      <c r="AB142" s="154"/>
      <c r="AC142" s="154"/>
      <c r="AD142" s="266"/>
    </row>
    <row r="143" spans="1:30" ht="17">
      <c r="A143" s="290" t="str">
        <f t="shared" si="2"/>
        <v/>
      </c>
      <c r="B143" s="154"/>
      <c r="C143" s="155"/>
      <c r="D143" s="291" t="str">
        <f>IFERROR(VLOOKUP(C143,'PER Sociodemografico'!A:W,2,0),"")</f>
        <v/>
      </c>
      <c r="E143" s="291" t="str">
        <f>IFERROR(VLOOKUP(C143,'PER Sociodemografico'!A:W,6,0),"")</f>
        <v/>
      </c>
      <c r="F143" s="291" t="str">
        <f>IFERROR(VLOOKUP(C143,'PER Sociodemografico'!A:W,9,0),"")</f>
        <v/>
      </c>
      <c r="G143" s="156"/>
      <c r="H143" s="154"/>
      <c r="I143" s="292" t="str">
        <f>IFERROR(VLOOKUP(C143,'PER Sociodemografico'!A:W,10,0),"")</f>
        <v/>
      </c>
      <c r="J143" s="154"/>
      <c r="K143" s="154"/>
      <c r="L143" s="154"/>
      <c r="M143" s="154"/>
      <c r="N143" s="154"/>
      <c r="O143" s="156"/>
      <c r="P143" s="154"/>
      <c r="Q143" s="154"/>
      <c r="R143" s="154"/>
      <c r="S143" s="154"/>
      <c r="T143" s="154"/>
      <c r="U143" s="154"/>
      <c r="V143" s="154"/>
      <c r="W143" s="154"/>
      <c r="X143" s="154"/>
      <c r="Y143" s="154"/>
      <c r="Z143" s="154"/>
      <c r="AA143" s="154"/>
      <c r="AB143" s="154"/>
      <c r="AC143" s="154"/>
      <c r="AD143" s="266"/>
    </row>
    <row r="144" spans="1:30" ht="17">
      <c r="A144" s="290" t="str">
        <f t="shared" si="2"/>
        <v/>
      </c>
      <c r="B144" s="154"/>
      <c r="C144" s="155"/>
      <c r="D144" s="291" t="str">
        <f>IFERROR(VLOOKUP(C144,'PER Sociodemografico'!A:W,2,0),"")</f>
        <v/>
      </c>
      <c r="E144" s="291" t="str">
        <f>IFERROR(VLOOKUP(C144,'PER Sociodemografico'!A:W,6,0),"")</f>
        <v/>
      </c>
      <c r="F144" s="291" t="str">
        <f>IFERROR(VLOOKUP(C144,'PER Sociodemografico'!A:W,9,0),"")</f>
        <v/>
      </c>
      <c r="G144" s="156"/>
      <c r="H144" s="154"/>
      <c r="I144" s="292" t="str">
        <f>IFERROR(VLOOKUP(C144,'PER Sociodemografico'!A:W,10,0),"")</f>
        <v/>
      </c>
      <c r="J144" s="154"/>
      <c r="K144" s="154"/>
      <c r="L144" s="154"/>
      <c r="M144" s="154"/>
      <c r="N144" s="154"/>
      <c r="O144" s="156"/>
      <c r="P144" s="154"/>
      <c r="Q144" s="154"/>
      <c r="R144" s="154"/>
      <c r="S144" s="154"/>
      <c r="T144" s="154"/>
      <c r="U144" s="154"/>
      <c r="V144" s="154"/>
      <c r="W144" s="154"/>
      <c r="X144" s="154"/>
      <c r="Y144" s="154"/>
      <c r="Z144" s="154"/>
      <c r="AA144" s="154"/>
      <c r="AB144" s="154"/>
      <c r="AC144" s="154"/>
      <c r="AD144" s="266"/>
    </row>
    <row r="145" spans="1:30" ht="17">
      <c r="A145" s="290" t="str">
        <f t="shared" si="2"/>
        <v/>
      </c>
      <c r="B145" s="154"/>
      <c r="C145" s="155"/>
      <c r="D145" s="291" t="str">
        <f>IFERROR(VLOOKUP(C145,'PER Sociodemografico'!A:W,2,0),"")</f>
        <v/>
      </c>
      <c r="E145" s="291" t="str">
        <f>IFERROR(VLOOKUP(C145,'PER Sociodemografico'!A:W,6,0),"")</f>
        <v/>
      </c>
      <c r="F145" s="291" t="str">
        <f>IFERROR(VLOOKUP(C145,'PER Sociodemografico'!A:W,9,0),"")</f>
        <v/>
      </c>
      <c r="G145" s="156"/>
      <c r="H145" s="154"/>
      <c r="I145" s="292" t="str">
        <f>IFERROR(VLOOKUP(C145,'PER Sociodemografico'!A:W,10,0),"")</f>
        <v/>
      </c>
      <c r="J145" s="154"/>
      <c r="K145" s="154"/>
      <c r="L145" s="154"/>
      <c r="M145" s="154"/>
      <c r="N145" s="154"/>
      <c r="O145" s="156"/>
      <c r="P145" s="154"/>
      <c r="Q145" s="154"/>
      <c r="R145" s="154"/>
      <c r="S145" s="154"/>
      <c r="T145" s="154"/>
      <c r="U145" s="154"/>
      <c r="V145" s="154"/>
      <c r="W145" s="154"/>
      <c r="X145" s="154"/>
      <c r="Y145" s="154"/>
      <c r="Z145" s="154"/>
      <c r="AA145" s="154"/>
      <c r="AB145" s="154"/>
      <c r="AC145" s="154"/>
      <c r="AD145" s="266"/>
    </row>
    <row r="146" spans="1:30" ht="17">
      <c r="A146" s="290" t="str">
        <f t="shared" si="2"/>
        <v/>
      </c>
      <c r="B146" s="154"/>
      <c r="C146" s="155"/>
      <c r="D146" s="291" t="str">
        <f>IFERROR(VLOOKUP(C146,'PER Sociodemografico'!A:W,2,0),"")</f>
        <v/>
      </c>
      <c r="E146" s="291" t="str">
        <f>IFERROR(VLOOKUP(C146,'PER Sociodemografico'!A:W,6,0),"")</f>
        <v/>
      </c>
      <c r="F146" s="291" t="str">
        <f>IFERROR(VLOOKUP(C146,'PER Sociodemografico'!A:W,9,0),"")</f>
        <v/>
      </c>
      <c r="G146" s="156"/>
      <c r="H146" s="154"/>
      <c r="I146" s="292" t="str">
        <f>IFERROR(VLOOKUP(C146,'PER Sociodemografico'!A:W,10,0),"")</f>
        <v/>
      </c>
      <c r="J146" s="154"/>
      <c r="K146" s="154"/>
      <c r="L146" s="154"/>
      <c r="M146" s="154"/>
      <c r="N146" s="154"/>
      <c r="O146" s="156"/>
      <c r="P146" s="154"/>
      <c r="Q146" s="154"/>
      <c r="R146" s="154"/>
      <c r="S146" s="154"/>
      <c r="T146" s="154"/>
      <c r="U146" s="154"/>
      <c r="V146" s="154"/>
      <c r="W146" s="154"/>
      <c r="X146" s="154"/>
      <c r="Y146" s="154"/>
      <c r="Z146" s="154"/>
      <c r="AA146" s="154"/>
      <c r="AB146" s="154"/>
      <c r="AC146" s="154"/>
      <c r="AD146" s="266"/>
    </row>
    <row r="147" spans="1:30" ht="17">
      <c r="A147" s="290" t="str">
        <f t="shared" si="2"/>
        <v/>
      </c>
      <c r="B147" s="154"/>
      <c r="C147" s="155"/>
      <c r="D147" s="291" t="str">
        <f>IFERROR(VLOOKUP(C147,'PER Sociodemografico'!A:W,2,0),"")</f>
        <v/>
      </c>
      <c r="E147" s="291" t="str">
        <f>IFERROR(VLOOKUP(C147,'PER Sociodemografico'!A:W,6,0),"")</f>
        <v/>
      </c>
      <c r="F147" s="291" t="str">
        <f>IFERROR(VLOOKUP(C147,'PER Sociodemografico'!A:W,9,0),"")</f>
        <v/>
      </c>
      <c r="G147" s="156"/>
      <c r="H147" s="154"/>
      <c r="I147" s="292" t="str">
        <f>IFERROR(VLOOKUP(C147,'PER Sociodemografico'!A:W,10,0),"")</f>
        <v/>
      </c>
      <c r="J147" s="154"/>
      <c r="K147" s="154"/>
      <c r="L147" s="154"/>
      <c r="M147" s="154"/>
      <c r="N147" s="154"/>
      <c r="O147" s="156"/>
      <c r="P147" s="154"/>
      <c r="Q147" s="154"/>
      <c r="R147" s="154"/>
      <c r="S147" s="154"/>
      <c r="T147" s="154"/>
      <c r="U147" s="154"/>
      <c r="V147" s="154"/>
      <c r="W147" s="154"/>
      <c r="X147" s="154"/>
      <c r="Y147" s="154"/>
      <c r="Z147" s="154"/>
      <c r="AA147" s="154"/>
      <c r="AB147" s="154"/>
      <c r="AC147" s="154"/>
      <c r="AD147" s="266"/>
    </row>
    <row r="148" spans="1:30" ht="17">
      <c r="A148" s="290" t="str">
        <f t="shared" si="2"/>
        <v/>
      </c>
      <c r="B148" s="154"/>
      <c r="C148" s="155"/>
      <c r="D148" s="291" t="str">
        <f>IFERROR(VLOOKUP(C148,'PER Sociodemografico'!A:W,2,0),"")</f>
        <v/>
      </c>
      <c r="E148" s="291" t="str">
        <f>IFERROR(VLOOKUP(C148,'PER Sociodemografico'!A:W,6,0),"")</f>
        <v/>
      </c>
      <c r="F148" s="291" t="str">
        <f>IFERROR(VLOOKUP(C148,'PER Sociodemografico'!A:W,9,0),"")</f>
        <v/>
      </c>
      <c r="G148" s="156"/>
      <c r="H148" s="154"/>
      <c r="I148" s="292" t="str">
        <f>IFERROR(VLOOKUP(C148,'PER Sociodemografico'!A:W,10,0),"")</f>
        <v/>
      </c>
      <c r="J148" s="154"/>
      <c r="K148" s="154"/>
      <c r="L148" s="154"/>
      <c r="M148" s="154"/>
      <c r="N148" s="154"/>
      <c r="O148" s="156"/>
      <c r="P148" s="154"/>
      <c r="Q148" s="154"/>
      <c r="R148" s="154"/>
      <c r="S148" s="154"/>
      <c r="T148" s="154"/>
      <c r="U148" s="154"/>
      <c r="V148" s="154"/>
      <c r="W148" s="154"/>
      <c r="X148" s="154"/>
      <c r="Y148" s="154"/>
      <c r="Z148" s="154"/>
      <c r="AA148" s="154"/>
      <c r="AB148" s="154"/>
      <c r="AC148" s="154"/>
      <c r="AD148" s="266"/>
    </row>
    <row r="149" spans="1:30" ht="17">
      <c r="A149" s="290" t="str">
        <f t="shared" si="2"/>
        <v/>
      </c>
      <c r="B149" s="154"/>
      <c r="C149" s="155"/>
      <c r="D149" s="291" t="str">
        <f>IFERROR(VLOOKUP(C149,'PER Sociodemografico'!A:W,2,0),"")</f>
        <v/>
      </c>
      <c r="E149" s="291" t="str">
        <f>IFERROR(VLOOKUP(C149,'PER Sociodemografico'!A:W,6,0),"")</f>
        <v/>
      </c>
      <c r="F149" s="291" t="str">
        <f>IFERROR(VLOOKUP(C149,'PER Sociodemografico'!A:W,9,0),"")</f>
        <v/>
      </c>
      <c r="G149" s="156"/>
      <c r="H149" s="154"/>
      <c r="I149" s="292" t="str">
        <f>IFERROR(VLOOKUP(C149,'PER Sociodemografico'!A:W,10,0),"")</f>
        <v/>
      </c>
      <c r="J149" s="154"/>
      <c r="K149" s="154"/>
      <c r="L149" s="154"/>
      <c r="M149" s="154"/>
      <c r="N149" s="154"/>
      <c r="O149" s="156"/>
      <c r="P149" s="154"/>
      <c r="Q149" s="154"/>
      <c r="R149" s="154"/>
      <c r="S149" s="154"/>
      <c r="T149" s="154"/>
      <c r="U149" s="154"/>
      <c r="V149" s="154"/>
      <c r="W149" s="154"/>
      <c r="X149" s="154"/>
      <c r="Y149" s="154"/>
      <c r="Z149" s="154"/>
      <c r="AA149" s="154"/>
      <c r="AB149" s="154"/>
      <c r="AC149" s="154"/>
      <c r="AD149" s="266"/>
    </row>
    <row r="150" spans="1:30" ht="17">
      <c r="A150" s="290" t="str">
        <f t="shared" si="2"/>
        <v/>
      </c>
      <c r="B150" s="154"/>
      <c r="C150" s="155"/>
      <c r="D150" s="291" t="str">
        <f>IFERROR(VLOOKUP(C150,'PER Sociodemografico'!A:W,2,0),"")</f>
        <v/>
      </c>
      <c r="E150" s="291" t="str">
        <f>IFERROR(VLOOKUP(C150,'PER Sociodemografico'!A:W,6,0),"")</f>
        <v/>
      </c>
      <c r="F150" s="291" t="str">
        <f>IFERROR(VLOOKUP(C150,'PER Sociodemografico'!A:W,9,0),"")</f>
        <v/>
      </c>
      <c r="G150" s="156"/>
      <c r="H150" s="154"/>
      <c r="I150" s="292" t="str">
        <f>IFERROR(VLOOKUP(C150,'PER Sociodemografico'!A:W,10,0),"")</f>
        <v/>
      </c>
      <c r="J150" s="154"/>
      <c r="K150" s="154"/>
      <c r="L150" s="154"/>
      <c r="M150" s="154"/>
      <c r="N150" s="154"/>
      <c r="O150" s="156"/>
      <c r="P150" s="154"/>
      <c r="Q150" s="154"/>
      <c r="R150" s="154"/>
      <c r="S150" s="154"/>
      <c r="T150" s="154"/>
      <c r="U150" s="154"/>
      <c r="V150" s="154"/>
      <c r="W150" s="154"/>
      <c r="X150" s="154"/>
      <c r="Y150" s="154"/>
      <c r="Z150" s="154"/>
      <c r="AA150" s="154"/>
      <c r="AB150" s="154"/>
      <c r="AC150" s="154"/>
      <c r="AD150" s="266"/>
    </row>
    <row r="151" spans="1:30" ht="17">
      <c r="A151" s="290" t="str">
        <f t="shared" si="2"/>
        <v/>
      </c>
      <c r="B151" s="154"/>
      <c r="C151" s="155"/>
      <c r="D151" s="291" t="str">
        <f>IFERROR(VLOOKUP(C151,'PER Sociodemografico'!A:W,2,0),"")</f>
        <v/>
      </c>
      <c r="E151" s="291" t="str">
        <f>IFERROR(VLOOKUP(C151,'PER Sociodemografico'!A:W,6,0),"")</f>
        <v/>
      </c>
      <c r="F151" s="291" t="str">
        <f>IFERROR(VLOOKUP(C151,'PER Sociodemografico'!A:W,9,0),"")</f>
        <v/>
      </c>
      <c r="G151" s="156"/>
      <c r="H151" s="154"/>
      <c r="I151" s="292" t="str">
        <f>IFERROR(VLOOKUP(C151,'PER Sociodemografico'!A:W,10,0),"")</f>
        <v/>
      </c>
      <c r="J151" s="154"/>
      <c r="K151" s="154"/>
      <c r="L151" s="154"/>
      <c r="M151" s="154"/>
      <c r="N151" s="154"/>
      <c r="O151" s="156"/>
      <c r="P151" s="154"/>
      <c r="Q151" s="154"/>
      <c r="R151" s="154"/>
      <c r="S151" s="154"/>
      <c r="T151" s="154"/>
      <c r="U151" s="154"/>
      <c r="V151" s="154"/>
      <c r="W151" s="154"/>
      <c r="X151" s="154"/>
      <c r="Y151" s="154"/>
      <c r="Z151" s="154"/>
      <c r="AA151" s="154"/>
      <c r="AB151" s="154"/>
      <c r="AC151" s="154"/>
      <c r="AD151" s="266"/>
    </row>
    <row r="152" spans="1:30" ht="17">
      <c r="A152" s="290" t="str">
        <f t="shared" si="2"/>
        <v/>
      </c>
      <c r="B152" s="154"/>
      <c r="C152" s="155"/>
      <c r="D152" s="291" t="str">
        <f>IFERROR(VLOOKUP(C152,'PER Sociodemografico'!A:W,2,0),"")</f>
        <v/>
      </c>
      <c r="E152" s="291" t="str">
        <f>IFERROR(VLOOKUP(C152,'PER Sociodemografico'!A:W,6,0),"")</f>
        <v/>
      </c>
      <c r="F152" s="291" t="str">
        <f>IFERROR(VLOOKUP(C152,'PER Sociodemografico'!A:W,9,0),"")</f>
        <v/>
      </c>
      <c r="G152" s="156"/>
      <c r="H152" s="154"/>
      <c r="I152" s="292" t="str">
        <f>IFERROR(VLOOKUP(C152,'PER Sociodemografico'!A:W,10,0),"")</f>
        <v/>
      </c>
      <c r="J152" s="154"/>
      <c r="K152" s="154"/>
      <c r="L152" s="154"/>
      <c r="M152" s="154"/>
      <c r="N152" s="154"/>
      <c r="O152" s="156"/>
      <c r="P152" s="154"/>
      <c r="Q152" s="154"/>
      <c r="R152" s="154"/>
      <c r="S152" s="154"/>
      <c r="T152" s="154"/>
      <c r="U152" s="154"/>
      <c r="V152" s="154"/>
      <c r="W152" s="154"/>
      <c r="X152" s="154"/>
      <c r="Y152" s="154"/>
      <c r="Z152" s="154"/>
      <c r="AA152" s="154"/>
      <c r="AB152" s="154"/>
      <c r="AC152" s="154"/>
      <c r="AD152" s="266"/>
    </row>
    <row r="153" spans="1:30" ht="17">
      <c r="A153" s="290" t="str">
        <f t="shared" si="2"/>
        <v/>
      </c>
      <c r="B153" s="154"/>
      <c r="C153" s="155"/>
      <c r="D153" s="291" t="str">
        <f>IFERROR(VLOOKUP(C153,'PER Sociodemografico'!A:W,2,0),"")</f>
        <v/>
      </c>
      <c r="E153" s="291" t="str">
        <f>IFERROR(VLOOKUP(C153,'PER Sociodemografico'!A:W,6,0),"")</f>
        <v/>
      </c>
      <c r="F153" s="291" t="str">
        <f>IFERROR(VLOOKUP(C153,'PER Sociodemografico'!A:W,9,0),"")</f>
        <v/>
      </c>
      <c r="G153" s="156"/>
      <c r="H153" s="154"/>
      <c r="I153" s="292" t="str">
        <f>IFERROR(VLOOKUP(C153,'PER Sociodemografico'!A:W,10,0),"")</f>
        <v/>
      </c>
      <c r="J153" s="154"/>
      <c r="K153" s="154"/>
      <c r="L153" s="154"/>
      <c r="M153" s="154"/>
      <c r="N153" s="154"/>
      <c r="O153" s="156"/>
      <c r="P153" s="154"/>
      <c r="Q153" s="154"/>
      <c r="R153" s="154"/>
      <c r="S153" s="154"/>
      <c r="T153" s="154"/>
      <c r="U153" s="154"/>
      <c r="V153" s="154"/>
      <c r="W153" s="154"/>
      <c r="X153" s="154"/>
      <c r="Y153" s="154"/>
      <c r="Z153" s="154"/>
      <c r="AA153" s="154"/>
      <c r="AB153" s="154"/>
      <c r="AC153" s="154"/>
      <c r="AD153" s="266"/>
    </row>
    <row r="154" spans="1:30" ht="17">
      <c r="A154" s="290" t="str">
        <f t="shared" si="2"/>
        <v/>
      </c>
      <c r="B154" s="154"/>
      <c r="C154" s="155"/>
      <c r="D154" s="291" t="str">
        <f>IFERROR(VLOOKUP(C154,'PER Sociodemografico'!A:W,2,0),"")</f>
        <v/>
      </c>
      <c r="E154" s="291" t="str">
        <f>IFERROR(VLOOKUP(C154,'PER Sociodemografico'!A:W,6,0),"")</f>
        <v/>
      </c>
      <c r="F154" s="291" t="str">
        <f>IFERROR(VLOOKUP(C154,'PER Sociodemografico'!A:W,9,0),"")</f>
        <v/>
      </c>
      <c r="G154" s="156"/>
      <c r="H154" s="154"/>
      <c r="I154" s="292" t="str">
        <f>IFERROR(VLOOKUP(C154,'PER Sociodemografico'!A:W,10,0),"")</f>
        <v/>
      </c>
      <c r="J154" s="154"/>
      <c r="K154" s="154"/>
      <c r="L154" s="154"/>
      <c r="M154" s="154"/>
      <c r="N154" s="154"/>
      <c r="O154" s="156"/>
      <c r="P154" s="154"/>
      <c r="Q154" s="154"/>
      <c r="R154" s="154"/>
      <c r="S154" s="154"/>
      <c r="T154" s="154"/>
      <c r="U154" s="154"/>
      <c r="V154" s="154"/>
      <c r="W154" s="154"/>
      <c r="X154" s="154"/>
      <c r="Y154" s="154"/>
      <c r="Z154" s="154"/>
      <c r="AA154" s="154"/>
      <c r="AB154" s="154"/>
      <c r="AC154" s="154"/>
      <c r="AD154" s="266"/>
    </row>
    <row r="155" spans="1:30" ht="17">
      <c r="A155" s="290" t="str">
        <f t="shared" si="2"/>
        <v/>
      </c>
      <c r="B155" s="154"/>
      <c r="C155" s="155"/>
      <c r="D155" s="291" t="str">
        <f>IFERROR(VLOOKUP(C155,'PER Sociodemografico'!A:W,2,0),"")</f>
        <v/>
      </c>
      <c r="E155" s="291" t="str">
        <f>IFERROR(VLOOKUP(C155,'PER Sociodemografico'!A:W,6,0),"")</f>
        <v/>
      </c>
      <c r="F155" s="291" t="str">
        <f>IFERROR(VLOOKUP(C155,'PER Sociodemografico'!A:W,9,0),"")</f>
        <v/>
      </c>
      <c r="G155" s="156"/>
      <c r="H155" s="154"/>
      <c r="I155" s="292" t="str">
        <f>IFERROR(VLOOKUP(C155,'PER Sociodemografico'!A:W,10,0),"")</f>
        <v/>
      </c>
      <c r="J155" s="154"/>
      <c r="K155" s="154"/>
      <c r="L155" s="154"/>
      <c r="M155" s="154"/>
      <c r="N155" s="154"/>
      <c r="O155" s="156"/>
      <c r="P155" s="154"/>
      <c r="Q155" s="154"/>
      <c r="R155" s="154"/>
      <c r="S155" s="154"/>
      <c r="T155" s="154"/>
      <c r="U155" s="154"/>
      <c r="V155" s="154"/>
      <c r="W155" s="154"/>
      <c r="X155" s="154"/>
      <c r="Y155" s="154"/>
      <c r="Z155" s="154"/>
      <c r="AA155" s="154"/>
      <c r="AB155" s="154"/>
      <c r="AC155" s="154"/>
      <c r="AD155" s="266"/>
    </row>
    <row r="156" spans="1:30" ht="17">
      <c r="A156" s="290" t="str">
        <f t="shared" si="2"/>
        <v/>
      </c>
      <c r="B156" s="154"/>
      <c r="C156" s="155"/>
      <c r="D156" s="291" t="str">
        <f>IFERROR(VLOOKUP(C156,'PER Sociodemografico'!A:W,2,0),"")</f>
        <v/>
      </c>
      <c r="E156" s="291" t="str">
        <f>IFERROR(VLOOKUP(C156,'PER Sociodemografico'!A:W,6,0),"")</f>
        <v/>
      </c>
      <c r="F156" s="291" t="str">
        <f>IFERROR(VLOOKUP(C156,'PER Sociodemografico'!A:W,9,0),"")</f>
        <v/>
      </c>
      <c r="G156" s="156"/>
      <c r="H156" s="154"/>
      <c r="I156" s="292" t="str">
        <f>IFERROR(VLOOKUP(C156,'PER Sociodemografico'!A:W,10,0),"")</f>
        <v/>
      </c>
      <c r="J156" s="154"/>
      <c r="K156" s="154"/>
      <c r="L156" s="154"/>
      <c r="M156" s="154"/>
      <c r="N156" s="154"/>
      <c r="O156" s="156"/>
      <c r="P156" s="154"/>
      <c r="Q156" s="154"/>
      <c r="R156" s="154"/>
      <c r="S156" s="154"/>
      <c r="T156" s="154"/>
      <c r="U156" s="154"/>
      <c r="V156" s="154"/>
      <c r="W156" s="154"/>
      <c r="X156" s="154"/>
      <c r="Y156" s="154"/>
      <c r="Z156" s="154"/>
      <c r="AA156" s="154"/>
      <c r="AB156" s="154"/>
      <c r="AC156" s="154"/>
      <c r="AD156" s="266"/>
    </row>
    <row r="157" spans="1:30" ht="17">
      <c r="A157" s="290" t="str">
        <f t="shared" si="2"/>
        <v/>
      </c>
      <c r="B157" s="154"/>
      <c r="C157" s="155"/>
      <c r="D157" s="291" t="str">
        <f>IFERROR(VLOOKUP(C157,'PER Sociodemografico'!A:W,2,0),"")</f>
        <v/>
      </c>
      <c r="E157" s="291" t="str">
        <f>IFERROR(VLOOKUP(C157,'PER Sociodemografico'!A:W,6,0),"")</f>
        <v/>
      </c>
      <c r="F157" s="291" t="str">
        <f>IFERROR(VLOOKUP(C157,'PER Sociodemografico'!A:W,9,0),"")</f>
        <v/>
      </c>
      <c r="G157" s="156"/>
      <c r="H157" s="154"/>
      <c r="I157" s="292" t="str">
        <f>IFERROR(VLOOKUP(C157,'PER Sociodemografico'!A:W,10,0),"")</f>
        <v/>
      </c>
      <c r="J157" s="154"/>
      <c r="K157" s="154"/>
      <c r="L157" s="154"/>
      <c r="M157" s="154"/>
      <c r="N157" s="154"/>
      <c r="O157" s="156"/>
      <c r="P157" s="154"/>
      <c r="Q157" s="154"/>
      <c r="R157" s="154"/>
      <c r="S157" s="154"/>
      <c r="T157" s="154"/>
      <c r="U157" s="154"/>
      <c r="V157" s="154"/>
      <c r="W157" s="154"/>
      <c r="X157" s="154"/>
      <c r="Y157" s="154"/>
      <c r="Z157" s="154"/>
      <c r="AA157" s="154"/>
      <c r="AB157" s="154"/>
      <c r="AC157" s="154"/>
      <c r="AD157" s="266"/>
    </row>
    <row r="158" spans="1:30" ht="17">
      <c r="A158" s="290" t="str">
        <f t="shared" si="2"/>
        <v/>
      </c>
      <c r="B158" s="154"/>
      <c r="C158" s="155"/>
      <c r="D158" s="291" t="str">
        <f>IFERROR(VLOOKUP(C158,'PER Sociodemografico'!A:W,2,0),"")</f>
        <v/>
      </c>
      <c r="E158" s="291" t="str">
        <f>IFERROR(VLOOKUP(C158,'PER Sociodemografico'!A:W,6,0),"")</f>
        <v/>
      </c>
      <c r="F158" s="291" t="str">
        <f>IFERROR(VLOOKUP(C158,'PER Sociodemografico'!A:W,9,0),"")</f>
        <v/>
      </c>
      <c r="G158" s="156"/>
      <c r="H158" s="154"/>
      <c r="I158" s="292" t="str">
        <f>IFERROR(VLOOKUP(C158,'PER Sociodemografico'!A:W,10,0),"")</f>
        <v/>
      </c>
      <c r="J158" s="154"/>
      <c r="K158" s="154"/>
      <c r="L158" s="154"/>
      <c r="M158" s="154"/>
      <c r="N158" s="154"/>
      <c r="O158" s="156"/>
      <c r="P158" s="154"/>
      <c r="Q158" s="154"/>
      <c r="R158" s="154"/>
      <c r="S158" s="154"/>
      <c r="T158" s="154"/>
      <c r="U158" s="154"/>
      <c r="V158" s="154"/>
      <c r="W158" s="154"/>
      <c r="X158" s="154"/>
      <c r="Y158" s="154"/>
      <c r="Z158" s="154"/>
      <c r="AA158" s="154"/>
      <c r="AB158" s="154"/>
      <c r="AC158" s="154"/>
      <c r="AD158" s="266"/>
    </row>
    <row r="159" spans="1:30" ht="17">
      <c r="A159" s="290" t="str">
        <f t="shared" si="2"/>
        <v/>
      </c>
      <c r="B159" s="154"/>
      <c r="C159" s="155"/>
      <c r="D159" s="291" t="str">
        <f>IFERROR(VLOOKUP(C159,'PER Sociodemografico'!A:W,2,0),"")</f>
        <v/>
      </c>
      <c r="E159" s="291" t="str">
        <f>IFERROR(VLOOKUP(C159,'PER Sociodemografico'!A:W,6,0),"")</f>
        <v/>
      </c>
      <c r="F159" s="291" t="str">
        <f>IFERROR(VLOOKUP(C159,'PER Sociodemografico'!A:W,9,0),"")</f>
        <v/>
      </c>
      <c r="G159" s="156"/>
      <c r="H159" s="154"/>
      <c r="I159" s="292" t="str">
        <f>IFERROR(VLOOKUP(C159,'PER Sociodemografico'!A:W,10,0),"")</f>
        <v/>
      </c>
      <c r="J159" s="154"/>
      <c r="K159" s="154"/>
      <c r="L159" s="154"/>
      <c r="M159" s="154"/>
      <c r="N159" s="154"/>
      <c r="O159" s="156"/>
      <c r="P159" s="154"/>
      <c r="Q159" s="154"/>
      <c r="R159" s="154"/>
      <c r="S159" s="154"/>
      <c r="T159" s="154"/>
      <c r="U159" s="154"/>
      <c r="V159" s="154"/>
      <c r="W159" s="154"/>
      <c r="X159" s="154"/>
      <c r="Y159" s="154"/>
      <c r="Z159" s="154"/>
      <c r="AA159" s="154"/>
      <c r="AB159" s="154"/>
      <c r="AC159" s="154"/>
      <c r="AD159" s="266"/>
    </row>
    <row r="160" spans="1:30" ht="17">
      <c r="A160" s="290" t="str">
        <f t="shared" si="2"/>
        <v/>
      </c>
      <c r="B160" s="154"/>
      <c r="C160" s="155"/>
      <c r="D160" s="291" t="str">
        <f>IFERROR(VLOOKUP(C160,'PER Sociodemografico'!A:W,2,0),"")</f>
        <v/>
      </c>
      <c r="E160" s="291" t="str">
        <f>IFERROR(VLOOKUP(C160,'PER Sociodemografico'!A:W,6,0),"")</f>
        <v/>
      </c>
      <c r="F160" s="291" t="str">
        <f>IFERROR(VLOOKUP(C160,'PER Sociodemografico'!A:W,9,0),"")</f>
        <v/>
      </c>
      <c r="G160" s="156"/>
      <c r="H160" s="154"/>
      <c r="I160" s="292" t="str">
        <f>IFERROR(VLOOKUP(C160,'PER Sociodemografico'!A:W,10,0),"")</f>
        <v/>
      </c>
      <c r="J160" s="154"/>
      <c r="K160" s="154"/>
      <c r="L160" s="154"/>
      <c r="M160" s="154"/>
      <c r="N160" s="154"/>
      <c r="O160" s="156"/>
      <c r="P160" s="154"/>
      <c r="Q160" s="154"/>
      <c r="R160" s="154"/>
      <c r="S160" s="154"/>
      <c r="T160" s="154"/>
      <c r="U160" s="154"/>
      <c r="V160" s="154"/>
      <c r="W160" s="154"/>
      <c r="X160" s="154"/>
      <c r="Y160" s="154"/>
      <c r="Z160" s="154"/>
      <c r="AA160" s="154"/>
      <c r="AB160" s="154"/>
      <c r="AC160" s="154"/>
      <c r="AD160" s="266"/>
    </row>
    <row r="161" spans="1:30" ht="17">
      <c r="A161" s="290" t="str">
        <f t="shared" si="2"/>
        <v/>
      </c>
      <c r="B161" s="154"/>
      <c r="C161" s="155"/>
      <c r="D161" s="291" t="str">
        <f>IFERROR(VLOOKUP(C161,'PER Sociodemografico'!A:W,2,0),"")</f>
        <v/>
      </c>
      <c r="E161" s="291" t="str">
        <f>IFERROR(VLOOKUP(C161,'PER Sociodemografico'!A:W,6,0),"")</f>
        <v/>
      </c>
      <c r="F161" s="291" t="str">
        <f>IFERROR(VLOOKUP(C161,'PER Sociodemografico'!A:W,9,0),"")</f>
        <v/>
      </c>
      <c r="G161" s="156"/>
      <c r="H161" s="154"/>
      <c r="I161" s="292" t="str">
        <f>IFERROR(VLOOKUP(C161,'PER Sociodemografico'!A:W,10,0),"")</f>
        <v/>
      </c>
      <c r="J161" s="154"/>
      <c r="K161" s="154"/>
      <c r="L161" s="154"/>
      <c r="M161" s="154"/>
      <c r="N161" s="154"/>
      <c r="O161" s="156"/>
      <c r="P161" s="154"/>
      <c r="Q161" s="154"/>
      <c r="R161" s="154"/>
      <c r="S161" s="154"/>
      <c r="T161" s="154"/>
      <c r="U161" s="154"/>
      <c r="V161" s="154"/>
      <c r="W161" s="154"/>
      <c r="X161" s="154"/>
      <c r="Y161" s="154"/>
      <c r="Z161" s="154"/>
      <c r="AA161" s="154"/>
      <c r="AB161" s="154"/>
      <c r="AC161" s="154"/>
      <c r="AD161" s="266"/>
    </row>
    <row r="162" spans="1:30" ht="17">
      <c r="A162" s="290" t="str">
        <f t="shared" si="2"/>
        <v/>
      </c>
      <c r="B162" s="154"/>
      <c r="C162" s="155"/>
      <c r="D162" s="291" t="str">
        <f>IFERROR(VLOOKUP(C162,'PER Sociodemografico'!A:W,2,0),"")</f>
        <v/>
      </c>
      <c r="E162" s="291" t="str">
        <f>IFERROR(VLOOKUP(C162,'PER Sociodemografico'!A:W,6,0),"")</f>
        <v/>
      </c>
      <c r="F162" s="291" t="str">
        <f>IFERROR(VLOOKUP(C162,'PER Sociodemografico'!A:W,9,0),"")</f>
        <v/>
      </c>
      <c r="G162" s="156"/>
      <c r="H162" s="154"/>
      <c r="I162" s="292" t="str">
        <f>IFERROR(VLOOKUP(C162,'PER Sociodemografico'!A:W,10,0),"")</f>
        <v/>
      </c>
      <c r="J162" s="154"/>
      <c r="K162" s="154"/>
      <c r="L162" s="154"/>
      <c r="M162" s="154"/>
      <c r="N162" s="154"/>
      <c r="O162" s="156"/>
      <c r="P162" s="154"/>
      <c r="Q162" s="154"/>
      <c r="R162" s="154"/>
      <c r="S162" s="154"/>
      <c r="T162" s="154"/>
      <c r="U162" s="154"/>
      <c r="V162" s="154"/>
      <c r="W162" s="154"/>
      <c r="X162" s="154"/>
      <c r="Y162" s="154"/>
      <c r="Z162" s="154"/>
      <c r="AA162" s="154"/>
      <c r="AB162" s="154"/>
      <c r="AC162" s="154"/>
      <c r="AD162" s="266"/>
    </row>
    <row r="163" spans="1:30" ht="17">
      <c r="A163" s="290" t="str">
        <f t="shared" si="2"/>
        <v/>
      </c>
      <c r="B163" s="154"/>
      <c r="C163" s="155"/>
      <c r="D163" s="291" t="str">
        <f>IFERROR(VLOOKUP(C163,'PER Sociodemografico'!A:W,2,0),"")</f>
        <v/>
      </c>
      <c r="E163" s="291" t="str">
        <f>IFERROR(VLOOKUP(C163,'PER Sociodemografico'!A:W,6,0),"")</f>
        <v/>
      </c>
      <c r="F163" s="291" t="str">
        <f>IFERROR(VLOOKUP(C163,'PER Sociodemografico'!A:W,9,0),"")</f>
        <v/>
      </c>
      <c r="G163" s="156"/>
      <c r="H163" s="154"/>
      <c r="I163" s="292" t="str">
        <f>IFERROR(VLOOKUP(C163,'PER Sociodemografico'!A:W,10,0),"")</f>
        <v/>
      </c>
      <c r="J163" s="154"/>
      <c r="K163" s="154"/>
      <c r="L163" s="154"/>
      <c r="M163" s="154"/>
      <c r="N163" s="154"/>
      <c r="O163" s="156"/>
      <c r="P163" s="154"/>
      <c r="Q163" s="154"/>
      <c r="R163" s="154"/>
      <c r="S163" s="154"/>
      <c r="T163" s="154"/>
      <c r="U163" s="154"/>
      <c r="V163" s="154"/>
      <c r="W163" s="154"/>
      <c r="X163" s="154"/>
      <c r="Y163" s="154"/>
      <c r="Z163" s="154"/>
      <c r="AA163" s="154"/>
      <c r="AB163" s="154"/>
      <c r="AC163" s="154"/>
      <c r="AD163" s="266"/>
    </row>
    <row r="164" spans="1:30" ht="17">
      <c r="A164" s="290" t="str">
        <f t="shared" si="2"/>
        <v/>
      </c>
      <c r="B164" s="154"/>
      <c r="C164" s="155"/>
      <c r="D164" s="291" t="str">
        <f>IFERROR(VLOOKUP(C164,'PER Sociodemografico'!A:W,2,0),"")</f>
        <v/>
      </c>
      <c r="E164" s="291" t="str">
        <f>IFERROR(VLOOKUP(C164,'PER Sociodemografico'!A:W,6,0),"")</f>
        <v/>
      </c>
      <c r="F164" s="291" t="str">
        <f>IFERROR(VLOOKUP(C164,'PER Sociodemografico'!A:W,9,0),"")</f>
        <v/>
      </c>
      <c r="G164" s="156"/>
      <c r="H164" s="154"/>
      <c r="I164" s="292" t="str">
        <f>IFERROR(VLOOKUP(C164,'PER Sociodemografico'!A:W,10,0),"")</f>
        <v/>
      </c>
      <c r="J164" s="154"/>
      <c r="K164" s="154"/>
      <c r="L164" s="154"/>
      <c r="M164" s="154"/>
      <c r="N164" s="154"/>
      <c r="O164" s="156"/>
      <c r="P164" s="154"/>
      <c r="Q164" s="154"/>
      <c r="R164" s="154"/>
      <c r="S164" s="154"/>
      <c r="T164" s="154"/>
      <c r="U164" s="154"/>
      <c r="V164" s="154"/>
      <c r="W164" s="154"/>
      <c r="X164" s="154"/>
      <c r="Y164" s="154"/>
      <c r="Z164" s="154"/>
      <c r="AA164" s="154"/>
      <c r="AB164" s="154"/>
      <c r="AC164" s="154"/>
      <c r="AD164" s="266"/>
    </row>
    <row r="165" spans="1:30" ht="17">
      <c r="A165" s="290" t="str">
        <f t="shared" si="2"/>
        <v/>
      </c>
      <c r="B165" s="154"/>
      <c r="C165" s="155"/>
      <c r="D165" s="291" t="str">
        <f>IFERROR(VLOOKUP(C165,'PER Sociodemografico'!A:W,2,0),"")</f>
        <v/>
      </c>
      <c r="E165" s="291" t="str">
        <f>IFERROR(VLOOKUP(C165,'PER Sociodemografico'!A:W,6,0),"")</f>
        <v/>
      </c>
      <c r="F165" s="291" t="str">
        <f>IFERROR(VLOOKUP(C165,'PER Sociodemografico'!A:W,9,0),"")</f>
        <v/>
      </c>
      <c r="G165" s="156"/>
      <c r="H165" s="154"/>
      <c r="I165" s="292" t="str">
        <f>IFERROR(VLOOKUP(C165,'PER Sociodemografico'!A:W,10,0),"")</f>
        <v/>
      </c>
      <c r="J165" s="154"/>
      <c r="K165" s="154"/>
      <c r="L165" s="154"/>
      <c r="M165" s="154"/>
      <c r="N165" s="154"/>
      <c r="O165" s="156"/>
      <c r="P165" s="154"/>
      <c r="Q165" s="154"/>
      <c r="R165" s="154"/>
      <c r="S165" s="154"/>
      <c r="T165" s="154"/>
      <c r="U165" s="154"/>
      <c r="V165" s="154"/>
      <c r="W165" s="154"/>
      <c r="X165" s="154"/>
      <c r="Y165" s="154"/>
      <c r="Z165" s="154"/>
      <c r="AA165" s="154"/>
      <c r="AB165" s="154"/>
      <c r="AC165" s="154"/>
      <c r="AD165" s="266"/>
    </row>
    <row r="166" spans="1:30" ht="17">
      <c r="A166" s="290" t="str">
        <f t="shared" si="2"/>
        <v/>
      </c>
      <c r="B166" s="154"/>
      <c r="C166" s="155"/>
      <c r="D166" s="291" t="str">
        <f>IFERROR(VLOOKUP(C166,'PER Sociodemografico'!A:W,2,0),"")</f>
        <v/>
      </c>
      <c r="E166" s="291" t="str">
        <f>IFERROR(VLOOKUP(C166,'PER Sociodemografico'!A:W,6,0),"")</f>
        <v/>
      </c>
      <c r="F166" s="291" t="str">
        <f>IFERROR(VLOOKUP(C166,'PER Sociodemografico'!A:W,9,0),"")</f>
        <v/>
      </c>
      <c r="G166" s="156"/>
      <c r="H166" s="154"/>
      <c r="I166" s="292" t="str">
        <f>IFERROR(VLOOKUP(C166,'PER Sociodemografico'!A:W,10,0),"")</f>
        <v/>
      </c>
      <c r="J166" s="154"/>
      <c r="K166" s="154"/>
      <c r="L166" s="154"/>
      <c r="M166" s="154"/>
      <c r="N166" s="154"/>
      <c r="O166" s="156"/>
      <c r="P166" s="154"/>
      <c r="Q166" s="154"/>
      <c r="R166" s="154"/>
      <c r="S166" s="154"/>
      <c r="T166" s="154"/>
      <c r="U166" s="154"/>
      <c r="V166" s="154"/>
      <c r="W166" s="154"/>
      <c r="X166" s="154"/>
      <c r="Y166" s="154"/>
      <c r="Z166" s="154"/>
      <c r="AA166" s="154"/>
      <c r="AB166" s="154"/>
      <c r="AC166" s="154"/>
      <c r="AD166" s="266"/>
    </row>
    <row r="167" spans="1:30" ht="17">
      <c r="A167" s="290" t="str">
        <f t="shared" si="2"/>
        <v/>
      </c>
      <c r="B167" s="154"/>
      <c r="C167" s="155"/>
      <c r="D167" s="291" t="str">
        <f>IFERROR(VLOOKUP(C167,'PER Sociodemografico'!A:W,2,0),"")</f>
        <v/>
      </c>
      <c r="E167" s="291" t="str">
        <f>IFERROR(VLOOKUP(C167,'PER Sociodemografico'!A:W,6,0),"")</f>
        <v/>
      </c>
      <c r="F167" s="291" t="str">
        <f>IFERROR(VLOOKUP(C167,'PER Sociodemografico'!A:W,9,0),"")</f>
        <v/>
      </c>
      <c r="G167" s="156"/>
      <c r="H167" s="154"/>
      <c r="I167" s="292" t="str">
        <f>IFERROR(VLOOKUP(C167,'PER Sociodemografico'!A:W,10,0),"")</f>
        <v/>
      </c>
      <c r="J167" s="154"/>
      <c r="K167" s="154"/>
      <c r="L167" s="154"/>
      <c r="M167" s="154"/>
      <c r="N167" s="154"/>
      <c r="O167" s="156"/>
      <c r="P167" s="154"/>
      <c r="Q167" s="154"/>
      <c r="R167" s="154"/>
      <c r="S167" s="154"/>
      <c r="T167" s="154"/>
      <c r="U167" s="154"/>
      <c r="V167" s="154"/>
      <c r="W167" s="154"/>
      <c r="X167" s="154"/>
      <c r="Y167" s="154"/>
      <c r="Z167" s="154"/>
      <c r="AA167" s="154"/>
      <c r="AB167" s="154"/>
      <c r="AC167" s="154"/>
      <c r="AD167" s="266"/>
    </row>
    <row r="168" spans="1:30" ht="17">
      <c r="A168" s="290" t="str">
        <f t="shared" si="2"/>
        <v/>
      </c>
      <c r="B168" s="154"/>
      <c r="C168" s="155"/>
      <c r="D168" s="291" t="str">
        <f>IFERROR(VLOOKUP(C168,'PER Sociodemografico'!A:W,2,0),"")</f>
        <v/>
      </c>
      <c r="E168" s="291" t="str">
        <f>IFERROR(VLOOKUP(C168,'PER Sociodemografico'!A:W,6,0),"")</f>
        <v/>
      </c>
      <c r="F168" s="291" t="str">
        <f>IFERROR(VLOOKUP(C168,'PER Sociodemografico'!A:W,9,0),"")</f>
        <v/>
      </c>
      <c r="G168" s="156"/>
      <c r="H168" s="154"/>
      <c r="I168" s="292" t="str">
        <f>IFERROR(VLOOKUP(C168,'PER Sociodemografico'!A:W,10,0),"")</f>
        <v/>
      </c>
      <c r="J168" s="154"/>
      <c r="K168" s="154"/>
      <c r="L168" s="154"/>
      <c r="M168" s="154"/>
      <c r="N168" s="154"/>
      <c r="O168" s="156"/>
      <c r="P168" s="154"/>
      <c r="Q168" s="154"/>
      <c r="R168" s="154"/>
      <c r="S168" s="154"/>
      <c r="T168" s="154"/>
      <c r="U168" s="154"/>
      <c r="V168" s="154"/>
      <c r="W168" s="154"/>
      <c r="X168" s="154"/>
      <c r="Y168" s="154"/>
      <c r="Z168" s="154"/>
      <c r="AA168" s="154"/>
      <c r="AB168" s="154"/>
      <c r="AC168" s="154"/>
      <c r="AD168" s="266"/>
    </row>
    <row r="169" spans="1:30" ht="17">
      <c r="A169" s="290" t="str">
        <f t="shared" si="2"/>
        <v/>
      </c>
      <c r="B169" s="154"/>
      <c r="C169" s="155"/>
      <c r="D169" s="291" t="str">
        <f>IFERROR(VLOOKUP(C169,'PER Sociodemografico'!A:W,2,0),"")</f>
        <v/>
      </c>
      <c r="E169" s="291" t="str">
        <f>IFERROR(VLOOKUP(C169,'PER Sociodemografico'!A:W,6,0),"")</f>
        <v/>
      </c>
      <c r="F169" s="291" t="str">
        <f>IFERROR(VLOOKUP(C169,'PER Sociodemografico'!A:W,9,0),"")</f>
        <v/>
      </c>
      <c r="G169" s="156"/>
      <c r="H169" s="154"/>
      <c r="I169" s="292" t="str">
        <f>IFERROR(VLOOKUP(C169,'PER Sociodemografico'!A:W,10,0),"")</f>
        <v/>
      </c>
      <c r="J169" s="154"/>
      <c r="K169" s="154"/>
      <c r="L169" s="154"/>
      <c r="M169" s="154"/>
      <c r="N169" s="154"/>
      <c r="O169" s="156"/>
      <c r="P169" s="154"/>
      <c r="Q169" s="154"/>
      <c r="R169" s="154"/>
      <c r="S169" s="154"/>
      <c r="T169" s="154"/>
      <c r="U169" s="154"/>
      <c r="V169" s="154"/>
      <c r="W169" s="154"/>
      <c r="X169" s="154"/>
      <c r="Y169" s="154"/>
      <c r="Z169" s="154"/>
      <c r="AA169" s="154"/>
      <c r="AB169" s="154"/>
      <c r="AC169" s="154"/>
      <c r="AD169" s="266"/>
    </row>
    <row r="170" spans="1:30" ht="17">
      <c r="A170" s="290" t="str">
        <f t="shared" si="2"/>
        <v/>
      </c>
      <c r="B170" s="154"/>
      <c r="C170" s="155"/>
      <c r="D170" s="291" t="str">
        <f>IFERROR(VLOOKUP(C170,'PER Sociodemografico'!A:W,2,0),"")</f>
        <v/>
      </c>
      <c r="E170" s="291" t="str">
        <f>IFERROR(VLOOKUP(C170,'PER Sociodemografico'!A:W,6,0),"")</f>
        <v/>
      </c>
      <c r="F170" s="291" t="str">
        <f>IFERROR(VLOOKUP(C170,'PER Sociodemografico'!A:W,9,0),"")</f>
        <v/>
      </c>
      <c r="G170" s="156"/>
      <c r="H170" s="154"/>
      <c r="I170" s="292" t="str">
        <f>IFERROR(VLOOKUP(C170,'PER Sociodemografico'!A:W,10,0),"")</f>
        <v/>
      </c>
      <c r="J170" s="154"/>
      <c r="K170" s="154"/>
      <c r="L170" s="154"/>
      <c r="M170" s="154"/>
      <c r="N170" s="154"/>
      <c r="O170" s="156"/>
      <c r="P170" s="154"/>
      <c r="Q170" s="154"/>
      <c r="R170" s="154"/>
      <c r="S170" s="154"/>
      <c r="T170" s="154"/>
      <c r="U170" s="154"/>
      <c r="V170" s="154"/>
      <c r="W170" s="154"/>
      <c r="X170" s="154"/>
      <c r="Y170" s="154"/>
      <c r="Z170" s="154"/>
      <c r="AA170" s="154"/>
      <c r="AB170" s="154"/>
      <c r="AC170" s="154"/>
      <c r="AD170" s="266"/>
    </row>
    <row r="171" spans="1:30" ht="17">
      <c r="A171" s="290" t="str">
        <f t="shared" si="2"/>
        <v/>
      </c>
      <c r="B171" s="154"/>
      <c r="C171" s="155"/>
      <c r="D171" s="291" t="str">
        <f>IFERROR(VLOOKUP(C171,'PER Sociodemografico'!A:W,2,0),"")</f>
        <v/>
      </c>
      <c r="E171" s="291" t="str">
        <f>IFERROR(VLOOKUP(C171,'PER Sociodemografico'!A:W,6,0),"")</f>
        <v/>
      </c>
      <c r="F171" s="291" t="str">
        <f>IFERROR(VLOOKUP(C171,'PER Sociodemografico'!A:W,9,0),"")</f>
        <v/>
      </c>
      <c r="G171" s="156"/>
      <c r="H171" s="154"/>
      <c r="I171" s="292" t="str">
        <f>IFERROR(VLOOKUP(C171,'PER Sociodemografico'!A:W,10,0),"")</f>
        <v/>
      </c>
      <c r="J171" s="154"/>
      <c r="K171" s="154"/>
      <c r="L171" s="154"/>
      <c r="M171" s="154"/>
      <c r="N171" s="154"/>
      <c r="O171" s="156"/>
      <c r="P171" s="154"/>
      <c r="Q171" s="154"/>
      <c r="R171" s="154"/>
      <c r="S171" s="154"/>
      <c r="T171" s="154"/>
      <c r="U171" s="154"/>
      <c r="V171" s="154"/>
      <c r="W171" s="154"/>
      <c r="X171" s="154"/>
      <c r="Y171" s="154"/>
      <c r="Z171" s="154"/>
      <c r="AA171" s="154"/>
      <c r="AB171" s="154"/>
      <c r="AC171" s="154"/>
      <c r="AD171" s="266"/>
    </row>
    <row r="172" spans="1:30" ht="17">
      <c r="A172" s="290" t="str">
        <f t="shared" si="2"/>
        <v/>
      </c>
      <c r="B172" s="154"/>
      <c r="C172" s="155"/>
      <c r="D172" s="291" t="str">
        <f>IFERROR(VLOOKUP(C172,'PER Sociodemografico'!A:W,2,0),"")</f>
        <v/>
      </c>
      <c r="E172" s="291" t="str">
        <f>IFERROR(VLOOKUP(C172,'PER Sociodemografico'!A:W,6,0),"")</f>
        <v/>
      </c>
      <c r="F172" s="291" t="str">
        <f>IFERROR(VLOOKUP(C172,'PER Sociodemografico'!A:W,9,0),"")</f>
        <v/>
      </c>
      <c r="G172" s="156"/>
      <c r="H172" s="154"/>
      <c r="I172" s="292" t="str">
        <f>IFERROR(VLOOKUP(C172,'PER Sociodemografico'!A:W,10,0),"")</f>
        <v/>
      </c>
      <c r="J172" s="154"/>
      <c r="K172" s="154"/>
      <c r="L172" s="154"/>
      <c r="M172" s="154"/>
      <c r="N172" s="154"/>
      <c r="O172" s="156"/>
      <c r="P172" s="154"/>
      <c r="Q172" s="154"/>
      <c r="R172" s="154"/>
      <c r="S172" s="154"/>
      <c r="T172" s="154"/>
      <c r="U172" s="154"/>
      <c r="V172" s="154"/>
      <c r="W172" s="154"/>
      <c r="X172" s="154"/>
      <c r="Y172" s="154"/>
      <c r="Z172" s="154"/>
      <c r="AA172" s="154"/>
      <c r="AB172" s="154"/>
      <c r="AC172" s="154"/>
      <c r="AD172" s="266"/>
    </row>
    <row r="173" spans="1:30" ht="17">
      <c r="A173" s="290" t="str">
        <f t="shared" si="2"/>
        <v/>
      </c>
      <c r="B173" s="154"/>
      <c r="C173" s="155"/>
      <c r="D173" s="291" t="str">
        <f>IFERROR(VLOOKUP(C173,'PER Sociodemografico'!A:W,2,0),"")</f>
        <v/>
      </c>
      <c r="E173" s="291" t="str">
        <f>IFERROR(VLOOKUP(C173,'PER Sociodemografico'!A:W,6,0),"")</f>
        <v/>
      </c>
      <c r="F173" s="291" t="str">
        <f>IFERROR(VLOOKUP(C173,'PER Sociodemografico'!A:W,9,0),"")</f>
        <v/>
      </c>
      <c r="G173" s="156"/>
      <c r="H173" s="154"/>
      <c r="I173" s="292" t="str">
        <f>IFERROR(VLOOKUP(C173,'PER Sociodemografico'!A:W,10,0),"")</f>
        <v/>
      </c>
      <c r="J173" s="154"/>
      <c r="K173" s="154"/>
      <c r="L173" s="154"/>
      <c r="M173" s="154"/>
      <c r="N173" s="154"/>
      <c r="O173" s="156"/>
      <c r="P173" s="154"/>
      <c r="Q173" s="154"/>
      <c r="R173" s="154"/>
      <c r="S173" s="154"/>
      <c r="T173" s="154"/>
      <c r="U173" s="154"/>
      <c r="V173" s="154"/>
      <c r="W173" s="154"/>
      <c r="X173" s="154"/>
      <c r="Y173" s="154"/>
      <c r="Z173" s="154"/>
      <c r="AA173" s="154"/>
      <c r="AB173" s="154"/>
      <c r="AC173" s="154"/>
      <c r="AD173" s="266"/>
    </row>
    <row r="174" spans="1:30" ht="17">
      <c r="A174" s="290" t="str">
        <f t="shared" si="2"/>
        <v/>
      </c>
      <c r="B174" s="154"/>
      <c r="C174" s="155"/>
      <c r="D174" s="291" t="str">
        <f>IFERROR(VLOOKUP(C174,'PER Sociodemografico'!A:W,2,0),"")</f>
        <v/>
      </c>
      <c r="E174" s="291" t="str">
        <f>IFERROR(VLOOKUP(C174,'PER Sociodemografico'!A:W,6,0),"")</f>
        <v/>
      </c>
      <c r="F174" s="291" t="str">
        <f>IFERROR(VLOOKUP(C174,'PER Sociodemografico'!A:W,9,0),"")</f>
        <v/>
      </c>
      <c r="G174" s="156"/>
      <c r="H174" s="154"/>
      <c r="I174" s="292" t="str">
        <f>IFERROR(VLOOKUP(C174,'PER Sociodemografico'!A:W,10,0),"")</f>
        <v/>
      </c>
      <c r="J174" s="154"/>
      <c r="K174" s="154"/>
      <c r="L174" s="154"/>
      <c r="M174" s="154"/>
      <c r="N174" s="154"/>
      <c r="O174" s="156"/>
      <c r="P174" s="154"/>
      <c r="Q174" s="154"/>
      <c r="R174" s="154"/>
      <c r="S174" s="154"/>
      <c r="T174" s="154"/>
      <c r="U174" s="154"/>
      <c r="V174" s="154"/>
      <c r="W174" s="154"/>
      <c r="X174" s="154"/>
      <c r="Y174" s="154"/>
      <c r="Z174" s="154"/>
      <c r="AA174" s="154"/>
      <c r="AB174" s="154"/>
      <c r="AC174" s="154"/>
      <c r="AD174" s="266"/>
    </row>
    <row r="175" spans="1:30" ht="17">
      <c r="A175" s="290" t="str">
        <f t="shared" si="2"/>
        <v/>
      </c>
      <c r="B175" s="154"/>
      <c r="C175" s="155"/>
      <c r="D175" s="291" t="str">
        <f>IFERROR(VLOOKUP(C175,'PER Sociodemografico'!A:W,2,0),"")</f>
        <v/>
      </c>
      <c r="E175" s="291" t="str">
        <f>IFERROR(VLOOKUP(C175,'PER Sociodemografico'!A:W,6,0),"")</f>
        <v/>
      </c>
      <c r="F175" s="291" t="str">
        <f>IFERROR(VLOOKUP(C175,'PER Sociodemografico'!A:W,9,0),"")</f>
        <v/>
      </c>
      <c r="G175" s="156"/>
      <c r="H175" s="154"/>
      <c r="I175" s="292" t="str">
        <f>IFERROR(VLOOKUP(C175,'PER Sociodemografico'!A:W,10,0),"")</f>
        <v/>
      </c>
      <c r="J175" s="154"/>
      <c r="K175" s="154"/>
      <c r="L175" s="154"/>
      <c r="M175" s="154"/>
      <c r="N175" s="154"/>
      <c r="O175" s="156"/>
      <c r="P175" s="154"/>
      <c r="Q175" s="154"/>
      <c r="R175" s="154"/>
      <c r="S175" s="154"/>
      <c r="T175" s="154"/>
      <c r="U175" s="154"/>
      <c r="V175" s="154"/>
      <c r="W175" s="154"/>
      <c r="X175" s="154"/>
      <c r="Y175" s="154"/>
      <c r="Z175" s="154"/>
      <c r="AA175" s="154"/>
      <c r="AB175" s="154"/>
      <c r="AC175" s="154"/>
      <c r="AD175" s="266"/>
    </row>
    <row r="176" spans="1:30" ht="17">
      <c r="A176" s="290" t="str">
        <f t="shared" si="2"/>
        <v/>
      </c>
      <c r="B176" s="154"/>
      <c r="C176" s="155"/>
      <c r="D176" s="291" t="str">
        <f>IFERROR(VLOOKUP(C176,'PER Sociodemografico'!A:W,2,0),"")</f>
        <v/>
      </c>
      <c r="E176" s="291" t="str">
        <f>IFERROR(VLOOKUP(C176,'PER Sociodemografico'!A:W,6,0),"")</f>
        <v/>
      </c>
      <c r="F176" s="291" t="str">
        <f>IFERROR(VLOOKUP(C176,'PER Sociodemografico'!A:W,9,0),"")</f>
        <v/>
      </c>
      <c r="G176" s="156"/>
      <c r="H176" s="154"/>
      <c r="I176" s="292" t="str">
        <f>IFERROR(VLOOKUP(C176,'PER Sociodemografico'!A:W,10,0),"")</f>
        <v/>
      </c>
      <c r="J176" s="154"/>
      <c r="K176" s="154"/>
      <c r="L176" s="154"/>
      <c r="M176" s="154"/>
      <c r="N176" s="154"/>
      <c r="O176" s="156"/>
      <c r="P176" s="154"/>
      <c r="Q176" s="154"/>
      <c r="R176" s="154"/>
      <c r="S176" s="154"/>
      <c r="T176" s="154"/>
      <c r="U176" s="154"/>
      <c r="V176" s="154"/>
      <c r="W176" s="154"/>
      <c r="X176" s="154"/>
      <c r="Y176" s="154"/>
      <c r="Z176" s="154"/>
      <c r="AA176" s="154"/>
      <c r="AB176" s="154"/>
      <c r="AC176" s="154"/>
      <c r="AD176" s="266"/>
    </row>
    <row r="177" spans="1:30" ht="17">
      <c r="A177" s="290" t="str">
        <f t="shared" si="2"/>
        <v/>
      </c>
      <c r="B177" s="154"/>
      <c r="C177" s="155"/>
      <c r="D177" s="291" t="str">
        <f>IFERROR(VLOOKUP(C177,'PER Sociodemografico'!A:W,2,0),"")</f>
        <v/>
      </c>
      <c r="E177" s="291" t="str">
        <f>IFERROR(VLOOKUP(C177,'PER Sociodemografico'!A:W,6,0),"")</f>
        <v/>
      </c>
      <c r="F177" s="291" t="str">
        <f>IFERROR(VLOOKUP(C177,'PER Sociodemografico'!A:W,9,0),"")</f>
        <v/>
      </c>
      <c r="G177" s="156"/>
      <c r="H177" s="154"/>
      <c r="I177" s="292" t="str">
        <f>IFERROR(VLOOKUP(C177,'PER Sociodemografico'!A:W,10,0),"")</f>
        <v/>
      </c>
      <c r="J177" s="154"/>
      <c r="K177" s="154"/>
      <c r="L177" s="154"/>
      <c r="M177" s="154"/>
      <c r="N177" s="154"/>
      <c r="O177" s="156"/>
      <c r="P177" s="154"/>
      <c r="Q177" s="154"/>
      <c r="R177" s="154"/>
      <c r="S177" s="154"/>
      <c r="T177" s="154"/>
      <c r="U177" s="154"/>
      <c r="V177" s="154"/>
      <c r="W177" s="154"/>
      <c r="X177" s="154"/>
      <c r="Y177" s="154"/>
      <c r="Z177" s="154"/>
      <c r="AA177" s="154"/>
      <c r="AB177" s="154"/>
      <c r="AC177" s="154"/>
      <c r="AD177" s="266"/>
    </row>
    <row r="178" spans="1:30" ht="17">
      <c r="A178" s="290" t="str">
        <f t="shared" si="2"/>
        <v/>
      </c>
      <c r="B178" s="154"/>
      <c r="C178" s="155"/>
      <c r="D178" s="291" t="str">
        <f>IFERROR(VLOOKUP(C178,'PER Sociodemografico'!A:W,2,0),"")</f>
        <v/>
      </c>
      <c r="E178" s="291" t="str">
        <f>IFERROR(VLOOKUP(C178,'PER Sociodemografico'!A:W,6,0),"")</f>
        <v/>
      </c>
      <c r="F178" s="291" t="str">
        <f>IFERROR(VLOOKUP(C178,'PER Sociodemografico'!A:W,9,0),"")</f>
        <v/>
      </c>
      <c r="G178" s="156"/>
      <c r="H178" s="154"/>
      <c r="I178" s="292" t="str">
        <f>IFERROR(VLOOKUP(C178,'PER Sociodemografico'!A:W,10,0),"")</f>
        <v/>
      </c>
      <c r="J178" s="154"/>
      <c r="K178" s="154"/>
      <c r="L178" s="154"/>
      <c r="M178" s="154"/>
      <c r="N178" s="154"/>
      <c r="O178" s="156"/>
      <c r="P178" s="154"/>
      <c r="Q178" s="154"/>
      <c r="R178" s="154"/>
      <c r="S178" s="154"/>
      <c r="T178" s="154"/>
      <c r="U178" s="154"/>
      <c r="V178" s="154"/>
      <c r="W178" s="154"/>
      <c r="X178" s="154"/>
      <c r="Y178" s="154"/>
      <c r="Z178" s="154"/>
      <c r="AA178" s="154"/>
      <c r="AB178" s="154"/>
      <c r="AC178" s="154"/>
      <c r="AD178" s="266"/>
    </row>
    <row r="179" spans="1:30" ht="17">
      <c r="A179" s="290" t="str">
        <f t="shared" si="2"/>
        <v/>
      </c>
      <c r="B179" s="154"/>
      <c r="C179" s="155"/>
      <c r="D179" s="291" t="str">
        <f>IFERROR(VLOOKUP(C179,'PER Sociodemografico'!A:W,2,0),"")</f>
        <v/>
      </c>
      <c r="E179" s="291" t="str">
        <f>IFERROR(VLOOKUP(C179,'PER Sociodemografico'!A:W,6,0),"")</f>
        <v/>
      </c>
      <c r="F179" s="291" t="str">
        <f>IFERROR(VLOOKUP(C179,'PER Sociodemografico'!A:W,9,0),"")</f>
        <v/>
      </c>
      <c r="G179" s="156"/>
      <c r="H179" s="154"/>
      <c r="I179" s="292" t="str">
        <f>IFERROR(VLOOKUP(C179,'PER Sociodemografico'!A:W,10,0),"")</f>
        <v/>
      </c>
      <c r="J179" s="154"/>
      <c r="K179" s="154"/>
      <c r="L179" s="154"/>
      <c r="M179" s="154"/>
      <c r="N179" s="154"/>
      <c r="O179" s="156"/>
      <c r="P179" s="154"/>
      <c r="Q179" s="154"/>
      <c r="R179" s="154"/>
      <c r="S179" s="154"/>
      <c r="T179" s="154"/>
      <c r="U179" s="154"/>
      <c r="V179" s="154"/>
      <c r="W179" s="154"/>
      <c r="X179" s="154"/>
      <c r="Y179" s="154"/>
      <c r="Z179" s="154"/>
      <c r="AA179" s="154"/>
      <c r="AB179" s="154"/>
      <c r="AC179" s="154"/>
      <c r="AD179" s="266"/>
    </row>
    <row r="180" spans="1:30" ht="17">
      <c r="A180" s="290" t="str">
        <f t="shared" si="2"/>
        <v/>
      </c>
      <c r="B180" s="154"/>
      <c r="C180" s="155"/>
      <c r="D180" s="291" t="str">
        <f>IFERROR(VLOOKUP(C180,'PER Sociodemografico'!A:W,2,0),"")</f>
        <v/>
      </c>
      <c r="E180" s="291" t="str">
        <f>IFERROR(VLOOKUP(C180,'PER Sociodemografico'!A:W,6,0),"")</f>
        <v/>
      </c>
      <c r="F180" s="291" t="str">
        <f>IFERROR(VLOOKUP(C180,'PER Sociodemografico'!A:W,9,0),"")</f>
        <v/>
      </c>
      <c r="G180" s="156"/>
      <c r="H180" s="154"/>
      <c r="I180" s="292" t="str">
        <f>IFERROR(VLOOKUP(C180,'PER Sociodemografico'!A:W,10,0),"")</f>
        <v/>
      </c>
      <c r="J180" s="154"/>
      <c r="K180" s="154"/>
      <c r="L180" s="154"/>
      <c r="M180" s="154"/>
      <c r="N180" s="154"/>
      <c r="O180" s="156"/>
      <c r="P180" s="154"/>
      <c r="Q180" s="154"/>
      <c r="R180" s="154"/>
      <c r="S180" s="154"/>
      <c r="T180" s="154"/>
      <c r="U180" s="154"/>
      <c r="V180" s="154"/>
      <c r="W180" s="154"/>
      <c r="X180" s="154"/>
      <c r="Y180" s="154"/>
      <c r="Z180" s="154"/>
      <c r="AA180" s="154"/>
      <c r="AB180" s="154"/>
      <c r="AC180" s="154"/>
      <c r="AD180" s="266"/>
    </row>
    <row r="181" spans="1:30" ht="17">
      <c r="A181" s="290" t="str">
        <f t="shared" si="2"/>
        <v/>
      </c>
      <c r="B181" s="154"/>
      <c r="C181" s="155"/>
      <c r="D181" s="291" t="str">
        <f>IFERROR(VLOOKUP(C181,'PER Sociodemografico'!A:W,2,0),"")</f>
        <v/>
      </c>
      <c r="E181" s="291" t="str">
        <f>IFERROR(VLOOKUP(C181,'PER Sociodemografico'!A:W,6,0),"")</f>
        <v/>
      </c>
      <c r="F181" s="291" t="str">
        <f>IFERROR(VLOOKUP(C181,'PER Sociodemografico'!A:W,9,0),"")</f>
        <v/>
      </c>
      <c r="G181" s="156"/>
      <c r="H181" s="154"/>
      <c r="I181" s="292" t="str">
        <f>IFERROR(VLOOKUP(C181,'PER Sociodemografico'!A:W,10,0),"")</f>
        <v/>
      </c>
      <c r="J181" s="154"/>
      <c r="K181" s="154"/>
      <c r="L181" s="154"/>
      <c r="M181" s="154"/>
      <c r="N181" s="154"/>
      <c r="O181" s="156"/>
      <c r="P181" s="154"/>
      <c r="Q181" s="154"/>
      <c r="R181" s="154"/>
      <c r="S181" s="154"/>
      <c r="T181" s="154"/>
      <c r="U181" s="154"/>
      <c r="V181" s="154"/>
      <c r="W181" s="154"/>
      <c r="X181" s="154"/>
      <c r="Y181" s="154"/>
      <c r="Z181" s="154"/>
      <c r="AA181" s="154"/>
      <c r="AB181" s="154"/>
      <c r="AC181" s="154"/>
      <c r="AD181" s="266"/>
    </row>
    <row r="182" spans="1:30" ht="17">
      <c r="A182" s="290" t="str">
        <f t="shared" si="2"/>
        <v/>
      </c>
      <c r="B182" s="154"/>
      <c r="C182" s="155"/>
      <c r="D182" s="291" t="str">
        <f>IFERROR(VLOOKUP(C182,'PER Sociodemografico'!A:W,2,0),"")</f>
        <v/>
      </c>
      <c r="E182" s="291" t="str">
        <f>IFERROR(VLOOKUP(C182,'PER Sociodemografico'!A:W,6,0),"")</f>
        <v/>
      </c>
      <c r="F182" s="291" t="str">
        <f>IFERROR(VLOOKUP(C182,'PER Sociodemografico'!A:W,9,0),"")</f>
        <v/>
      </c>
      <c r="G182" s="156"/>
      <c r="H182" s="154"/>
      <c r="I182" s="292" t="str">
        <f>IFERROR(VLOOKUP(C182,'PER Sociodemografico'!A:W,10,0),"")</f>
        <v/>
      </c>
      <c r="J182" s="154"/>
      <c r="K182" s="154"/>
      <c r="L182" s="154"/>
      <c r="M182" s="154"/>
      <c r="N182" s="154"/>
      <c r="O182" s="156"/>
      <c r="P182" s="154"/>
      <c r="Q182" s="154"/>
      <c r="R182" s="154"/>
      <c r="S182" s="154"/>
      <c r="T182" s="154"/>
      <c r="U182" s="154"/>
      <c r="V182" s="154"/>
      <c r="W182" s="154"/>
      <c r="X182" s="154"/>
      <c r="Y182" s="154"/>
      <c r="Z182" s="154"/>
      <c r="AA182" s="154"/>
      <c r="AB182" s="154"/>
      <c r="AC182" s="154"/>
      <c r="AD182" s="266"/>
    </row>
    <row r="183" spans="1:30" ht="17">
      <c r="A183" s="290" t="str">
        <f t="shared" si="2"/>
        <v/>
      </c>
      <c r="B183" s="154"/>
      <c r="C183" s="155"/>
      <c r="D183" s="291" t="str">
        <f>IFERROR(VLOOKUP(C183,'PER Sociodemografico'!A:W,2,0),"")</f>
        <v/>
      </c>
      <c r="E183" s="291" t="str">
        <f>IFERROR(VLOOKUP(C183,'PER Sociodemografico'!A:W,6,0),"")</f>
        <v/>
      </c>
      <c r="F183" s="291" t="str">
        <f>IFERROR(VLOOKUP(C183,'PER Sociodemografico'!A:W,9,0),"")</f>
        <v/>
      </c>
      <c r="G183" s="156"/>
      <c r="H183" s="154"/>
      <c r="I183" s="292" t="str">
        <f>IFERROR(VLOOKUP(C183,'PER Sociodemografico'!A:W,10,0),"")</f>
        <v/>
      </c>
      <c r="J183" s="154"/>
      <c r="K183" s="154"/>
      <c r="L183" s="154"/>
      <c r="M183" s="154"/>
      <c r="N183" s="154"/>
      <c r="O183" s="156"/>
      <c r="P183" s="154"/>
      <c r="Q183" s="154"/>
      <c r="R183" s="154"/>
      <c r="S183" s="154"/>
      <c r="T183" s="154"/>
      <c r="U183" s="154"/>
      <c r="V183" s="154"/>
      <c r="W183" s="154"/>
      <c r="X183" s="154"/>
      <c r="Y183" s="154"/>
      <c r="Z183" s="154"/>
      <c r="AA183" s="154"/>
      <c r="AB183" s="154"/>
      <c r="AC183" s="154"/>
      <c r="AD183" s="266"/>
    </row>
    <row r="184" spans="1:30" ht="17">
      <c r="A184" s="290" t="str">
        <f t="shared" si="2"/>
        <v/>
      </c>
      <c r="B184" s="154"/>
      <c r="C184" s="155"/>
      <c r="D184" s="291" t="str">
        <f>IFERROR(VLOOKUP(C184,'PER Sociodemografico'!A:W,2,0),"")</f>
        <v/>
      </c>
      <c r="E184" s="291" t="str">
        <f>IFERROR(VLOOKUP(C184,'PER Sociodemografico'!A:W,6,0),"")</f>
        <v/>
      </c>
      <c r="F184" s="291" t="str">
        <f>IFERROR(VLOOKUP(C184,'PER Sociodemografico'!A:W,9,0),"")</f>
        <v/>
      </c>
      <c r="G184" s="156"/>
      <c r="H184" s="154"/>
      <c r="I184" s="292" t="str">
        <f>IFERROR(VLOOKUP(C184,'PER Sociodemografico'!A:W,10,0),"")</f>
        <v/>
      </c>
      <c r="J184" s="154"/>
      <c r="K184" s="154"/>
      <c r="L184" s="154"/>
      <c r="M184" s="154"/>
      <c r="N184" s="154"/>
      <c r="O184" s="156"/>
      <c r="P184" s="154"/>
      <c r="Q184" s="154"/>
      <c r="R184" s="154"/>
      <c r="S184" s="154"/>
      <c r="T184" s="154"/>
      <c r="U184" s="154"/>
      <c r="V184" s="154"/>
      <c r="W184" s="154"/>
      <c r="X184" s="154"/>
      <c r="Y184" s="154"/>
      <c r="Z184" s="154"/>
      <c r="AA184" s="154"/>
      <c r="AB184" s="154"/>
      <c r="AC184" s="154"/>
      <c r="AD184" s="266"/>
    </row>
    <row r="185" spans="1:30" ht="17">
      <c r="A185" s="290" t="str">
        <f t="shared" si="2"/>
        <v/>
      </c>
      <c r="B185" s="154"/>
      <c r="C185" s="155"/>
      <c r="D185" s="291" t="str">
        <f>IFERROR(VLOOKUP(C185,'PER Sociodemografico'!A:W,2,0),"")</f>
        <v/>
      </c>
      <c r="E185" s="291" t="str">
        <f>IFERROR(VLOOKUP(C185,'PER Sociodemografico'!A:W,6,0),"")</f>
        <v/>
      </c>
      <c r="F185" s="291" t="str">
        <f>IFERROR(VLOOKUP(C185,'PER Sociodemografico'!A:W,9,0),"")</f>
        <v/>
      </c>
      <c r="G185" s="156"/>
      <c r="H185" s="154"/>
      <c r="I185" s="292" t="str">
        <f>IFERROR(VLOOKUP(C185,'PER Sociodemografico'!A:W,10,0),"")</f>
        <v/>
      </c>
      <c r="J185" s="154"/>
      <c r="K185" s="154"/>
      <c r="L185" s="154"/>
      <c r="M185" s="154"/>
      <c r="N185" s="154"/>
      <c r="O185" s="156"/>
      <c r="P185" s="154"/>
      <c r="Q185" s="154"/>
      <c r="R185" s="154"/>
      <c r="S185" s="154"/>
      <c r="T185" s="154"/>
      <c r="U185" s="154"/>
      <c r="V185" s="154"/>
      <c r="W185" s="154"/>
      <c r="X185" s="154"/>
      <c r="Y185" s="154"/>
      <c r="Z185" s="154"/>
      <c r="AA185" s="154"/>
      <c r="AB185" s="154"/>
      <c r="AC185" s="154"/>
      <c r="AD185" s="266"/>
    </row>
    <row r="186" spans="1:30" ht="17">
      <c r="A186" s="290" t="str">
        <f t="shared" si="2"/>
        <v/>
      </c>
      <c r="B186" s="154"/>
      <c r="C186" s="155"/>
      <c r="D186" s="291" t="str">
        <f>IFERROR(VLOOKUP(C186,'PER Sociodemografico'!A:W,2,0),"")</f>
        <v/>
      </c>
      <c r="E186" s="291" t="str">
        <f>IFERROR(VLOOKUP(C186,'PER Sociodemografico'!A:W,6,0),"")</f>
        <v/>
      </c>
      <c r="F186" s="291" t="str">
        <f>IFERROR(VLOOKUP(C186,'PER Sociodemografico'!A:W,9,0),"")</f>
        <v/>
      </c>
      <c r="G186" s="156"/>
      <c r="H186" s="154"/>
      <c r="I186" s="292" t="str">
        <f>IFERROR(VLOOKUP(C186,'PER Sociodemografico'!A:W,10,0),"")</f>
        <v/>
      </c>
      <c r="J186" s="154"/>
      <c r="K186" s="154"/>
      <c r="L186" s="154"/>
      <c r="M186" s="154"/>
      <c r="N186" s="154"/>
      <c r="O186" s="156"/>
      <c r="P186" s="154"/>
      <c r="Q186" s="154"/>
      <c r="R186" s="154"/>
      <c r="S186" s="154"/>
      <c r="T186" s="154"/>
      <c r="U186" s="154"/>
      <c r="V186" s="154"/>
      <c r="W186" s="154"/>
      <c r="X186" s="154"/>
      <c r="Y186" s="154"/>
      <c r="Z186" s="154"/>
      <c r="AA186" s="154"/>
      <c r="AB186" s="154"/>
      <c r="AC186" s="154"/>
      <c r="AD186" s="266"/>
    </row>
    <row r="187" spans="1:30" ht="17">
      <c r="A187" s="290" t="str">
        <f t="shared" si="2"/>
        <v/>
      </c>
      <c r="B187" s="154"/>
      <c r="C187" s="155"/>
      <c r="D187" s="291" t="str">
        <f>IFERROR(VLOOKUP(C187,'PER Sociodemografico'!A:W,2,0),"")</f>
        <v/>
      </c>
      <c r="E187" s="291" t="str">
        <f>IFERROR(VLOOKUP(C187,'PER Sociodemografico'!A:W,6,0),"")</f>
        <v/>
      </c>
      <c r="F187" s="291" t="str">
        <f>IFERROR(VLOOKUP(C187,'PER Sociodemografico'!A:W,9,0),"")</f>
        <v/>
      </c>
      <c r="G187" s="156"/>
      <c r="H187" s="154"/>
      <c r="I187" s="292" t="str">
        <f>IFERROR(VLOOKUP(C187,'PER Sociodemografico'!A:W,10,0),"")</f>
        <v/>
      </c>
      <c r="J187" s="154"/>
      <c r="K187" s="154"/>
      <c r="L187" s="154"/>
      <c r="M187" s="154"/>
      <c r="N187" s="154"/>
      <c r="O187" s="156"/>
      <c r="P187" s="154"/>
      <c r="Q187" s="154"/>
      <c r="R187" s="154"/>
      <c r="S187" s="154"/>
      <c r="T187" s="154"/>
      <c r="U187" s="154"/>
      <c r="V187" s="154"/>
      <c r="W187" s="154"/>
      <c r="X187" s="154"/>
      <c r="Y187" s="154"/>
      <c r="Z187" s="154"/>
      <c r="AA187" s="154"/>
      <c r="AB187" s="154"/>
      <c r="AC187" s="154"/>
      <c r="AD187" s="266"/>
    </row>
    <row r="188" spans="1:30" ht="17">
      <c r="A188" s="290" t="str">
        <f t="shared" si="2"/>
        <v/>
      </c>
      <c r="B188" s="154"/>
      <c r="C188" s="155"/>
      <c r="D188" s="291" t="str">
        <f>IFERROR(VLOOKUP(C188,'PER Sociodemografico'!A:W,2,0),"")</f>
        <v/>
      </c>
      <c r="E188" s="291" t="str">
        <f>IFERROR(VLOOKUP(C188,'PER Sociodemografico'!A:W,6,0),"")</f>
        <v/>
      </c>
      <c r="F188" s="291" t="str">
        <f>IFERROR(VLOOKUP(C188,'PER Sociodemografico'!A:W,9,0),"")</f>
        <v/>
      </c>
      <c r="G188" s="156"/>
      <c r="H188" s="154"/>
      <c r="I188" s="292" t="str">
        <f>IFERROR(VLOOKUP(C188,'PER Sociodemografico'!A:W,10,0),"")</f>
        <v/>
      </c>
      <c r="J188" s="154"/>
      <c r="K188" s="154"/>
      <c r="L188" s="154"/>
      <c r="M188" s="154"/>
      <c r="N188" s="154"/>
      <c r="O188" s="156"/>
      <c r="P188" s="154"/>
      <c r="Q188" s="154"/>
      <c r="R188" s="154"/>
      <c r="S188" s="154"/>
      <c r="T188" s="154"/>
      <c r="U188" s="154"/>
      <c r="V188" s="154"/>
      <c r="W188" s="154"/>
      <c r="X188" s="154"/>
      <c r="Y188" s="154"/>
      <c r="Z188" s="154"/>
      <c r="AA188" s="154"/>
      <c r="AB188" s="154"/>
      <c r="AC188" s="154"/>
      <c r="AD188" s="266"/>
    </row>
    <row r="189" spans="1:30" ht="17">
      <c r="A189" s="290" t="str">
        <f t="shared" si="2"/>
        <v/>
      </c>
      <c r="B189" s="154"/>
      <c r="C189" s="155"/>
      <c r="D189" s="291" t="str">
        <f>IFERROR(VLOOKUP(C189,'PER Sociodemografico'!A:W,2,0),"")</f>
        <v/>
      </c>
      <c r="E189" s="291" t="str">
        <f>IFERROR(VLOOKUP(C189,'PER Sociodemografico'!A:W,6,0),"")</f>
        <v/>
      </c>
      <c r="F189" s="291" t="str">
        <f>IFERROR(VLOOKUP(C189,'PER Sociodemografico'!A:W,9,0),"")</f>
        <v/>
      </c>
      <c r="G189" s="156"/>
      <c r="H189" s="154"/>
      <c r="I189" s="292" t="str">
        <f>IFERROR(VLOOKUP(C189,'PER Sociodemografico'!A:W,10,0),"")</f>
        <v/>
      </c>
      <c r="J189" s="154"/>
      <c r="K189" s="154"/>
      <c r="L189" s="154"/>
      <c r="M189" s="154"/>
      <c r="N189" s="154"/>
      <c r="O189" s="156"/>
      <c r="P189" s="154"/>
      <c r="Q189" s="154"/>
      <c r="R189" s="154"/>
      <c r="S189" s="154"/>
      <c r="T189" s="154"/>
      <c r="U189" s="154"/>
      <c r="V189" s="154"/>
      <c r="W189" s="154"/>
      <c r="X189" s="154"/>
      <c r="Y189" s="154"/>
      <c r="Z189" s="154"/>
      <c r="AA189" s="154"/>
      <c r="AB189" s="154"/>
      <c r="AC189" s="154"/>
      <c r="AD189" s="266"/>
    </row>
    <row r="190" spans="1:30" ht="17">
      <c r="A190" s="290" t="str">
        <f t="shared" si="2"/>
        <v/>
      </c>
      <c r="B190" s="154"/>
      <c r="C190" s="155"/>
      <c r="D190" s="291" t="str">
        <f>IFERROR(VLOOKUP(C190,'PER Sociodemografico'!A:W,2,0),"")</f>
        <v/>
      </c>
      <c r="E190" s="291" t="str">
        <f>IFERROR(VLOOKUP(C190,'PER Sociodemografico'!A:W,6,0),"")</f>
        <v/>
      </c>
      <c r="F190" s="291" t="str">
        <f>IFERROR(VLOOKUP(C190,'PER Sociodemografico'!A:W,9,0),"")</f>
        <v/>
      </c>
      <c r="G190" s="156"/>
      <c r="H190" s="154"/>
      <c r="I190" s="292" t="str">
        <f>IFERROR(VLOOKUP(C190,'PER Sociodemografico'!A:W,10,0),"")</f>
        <v/>
      </c>
      <c r="J190" s="154"/>
      <c r="K190" s="154"/>
      <c r="L190" s="154"/>
      <c r="M190" s="154"/>
      <c r="N190" s="154"/>
      <c r="O190" s="156"/>
      <c r="P190" s="154"/>
      <c r="Q190" s="154"/>
      <c r="R190" s="154"/>
      <c r="S190" s="154"/>
      <c r="T190" s="154"/>
      <c r="U190" s="154"/>
      <c r="V190" s="154"/>
      <c r="W190" s="154"/>
      <c r="X190" s="154"/>
      <c r="Y190" s="154"/>
      <c r="Z190" s="154"/>
      <c r="AA190" s="154"/>
      <c r="AB190" s="154"/>
      <c r="AC190" s="154"/>
      <c r="AD190" s="266"/>
    </row>
    <row r="191" spans="1:30" ht="17">
      <c r="A191" s="290" t="str">
        <f t="shared" si="2"/>
        <v/>
      </c>
      <c r="B191" s="154"/>
      <c r="C191" s="155"/>
      <c r="D191" s="291" t="str">
        <f>IFERROR(VLOOKUP(C191,'PER Sociodemografico'!A:W,2,0),"")</f>
        <v/>
      </c>
      <c r="E191" s="291" t="str">
        <f>IFERROR(VLOOKUP(C191,'PER Sociodemografico'!A:W,6,0),"")</f>
        <v/>
      </c>
      <c r="F191" s="291" t="str">
        <f>IFERROR(VLOOKUP(C191,'PER Sociodemografico'!A:W,9,0),"")</f>
        <v/>
      </c>
      <c r="G191" s="156"/>
      <c r="H191" s="154"/>
      <c r="I191" s="292" t="str">
        <f>IFERROR(VLOOKUP(C191,'PER Sociodemografico'!A:W,10,0),"")</f>
        <v/>
      </c>
      <c r="J191" s="154"/>
      <c r="K191" s="154"/>
      <c r="L191" s="154"/>
      <c r="M191" s="154"/>
      <c r="N191" s="154"/>
      <c r="O191" s="156"/>
      <c r="P191" s="154"/>
      <c r="Q191" s="154"/>
      <c r="R191" s="154"/>
      <c r="S191" s="154"/>
      <c r="T191" s="154"/>
      <c r="U191" s="154"/>
      <c r="V191" s="154"/>
      <c r="W191" s="154"/>
      <c r="X191" s="154"/>
      <c r="Y191" s="154"/>
      <c r="Z191" s="154"/>
      <c r="AA191" s="154"/>
      <c r="AB191" s="154"/>
      <c r="AC191" s="154"/>
      <c r="AD191" s="266"/>
    </row>
    <row r="192" spans="1:30" ht="17">
      <c r="A192" s="290" t="str">
        <f t="shared" si="2"/>
        <v/>
      </c>
      <c r="B192" s="154"/>
      <c r="C192" s="155"/>
      <c r="D192" s="291" t="str">
        <f>IFERROR(VLOOKUP(C192,'PER Sociodemografico'!A:W,2,0),"")</f>
        <v/>
      </c>
      <c r="E192" s="291" t="str">
        <f>IFERROR(VLOOKUP(C192,'PER Sociodemografico'!A:W,6,0),"")</f>
        <v/>
      </c>
      <c r="F192" s="291" t="str">
        <f>IFERROR(VLOOKUP(C192,'PER Sociodemografico'!A:W,9,0),"")</f>
        <v/>
      </c>
      <c r="G192" s="156"/>
      <c r="H192" s="154"/>
      <c r="I192" s="292" t="str">
        <f>IFERROR(VLOOKUP(C192,'PER Sociodemografico'!A:W,10,0),"")</f>
        <v/>
      </c>
      <c r="J192" s="154"/>
      <c r="K192" s="154"/>
      <c r="L192" s="154"/>
      <c r="M192" s="154"/>
      <c r="N192" s="154"/>
      <c r="O192" s="156"/>
      <c r="P192" s="154"/>
      <c r="Q192" s="154"/>
      <c r="R192" s="154"/>
      <c r="S192" s="154"/>
      <c r="T192" s="154"/>
      <c r="U192" s="154"/>
      <c r="V192" s="154"/>
      <c r="W192" s="154"/>
      <c r="X192" s="154"/>
      <c r="Y192" s="154"/>
      <c r="Z192" s="154"/>
      <c r="AA192" s="154"/>
      <c r="AB192" s="154"/>
      <c r="AC192" s="154"/>
      <c r="AD192" s="266"/>
    </row>
    <row r="193" spans="1:30" ht="17">
      <c r="A193" s="290" t="str">
        <f t="shared" si="2"/>
        <v/>
      </c>
      <c r="B193" s="154"/>
      <c r="C193" s="155"/>
      <c r="D193" s="291" t="str">
        <f>IFERROR(VLOOKUP(C193,'PER Sociodemografico'!A:W,2,0),"")</f>
        <v/>
      </c>
      <c r="E193" s="291" t="str">
        <f>IFERROR(VLOOKUP(C193,'PER Sociodemografico'!A:W,6,0),"")</f>
        <v/>
      </c>
      <c r="F193" s="291" t="str">
        <f>IFERROR(VLOOKUP(C193,'PER Sociodemografico'!A:W,9,0),"")</f>
        <v/>
      </c>
      <c r="G193" s="156"/>
      <c r="H193" s="154"/>
      <c r="I193" s="292" t="str">
        <f>IFERROR(VLOOKUP(C193,'PER Sociodemografico'!A:W,10,0),"")</f>
        <v/>
      </c>
      <c r="J193" s="154"/>
      <c r="K193" s="154"/>
      <c r="L193" s="154"/>
      <c r="M193" s="154"/>
      <c r="N193" s="154"/>
      <c r="O193" s="156"/>
      <c r="P193" s="154"/>
      <c r="Q193" s="154"/>
      <c r="R193" s="154"/>
      <c r="S193" s="154"/>
      <c r="T193" s="154"/>
      <c r="U193" s="154"/>
      <c r="V193" s="154"/>
      <c r="W193" s="154"/>
      <c r="X193" s="154"/>
      <c r="Y193" s="154"/>
      <c r="Z193" s="154"/>
      <c r="AA193" s="154"/>
      <c r="AB193" s="154"/>
      <c r="AC193" s="154"/>
      <c r="AD193" s="266"/>
    </row>
    <row r="194" spans="1:30" ht="17">
      <c r="A194" s="290" t="str">
        <f t="shared" si="2"/>
        <v/>
      </c>
      <c r="B194" s="154"/>
      <c r="C194" s="155"/>
      <c r="D194" s="291" t="str">
        <f>IFERROR(VLOOKUP(C194,'PER Sociodemografico'!A:W,2,0),"")</f>
        <v/>
      </c>
      <c r="E194" s="291" t="str">
        <f>IFERROR(VLOOKUP(C194,'PER Sociodemografico'!A:W,6,0),"")</f>
        <v/>
      </c>
      <c r="F194" s="291" t="str">
        <f>IFERROR(VLOOKUP(C194,'PER Sociodemografico'!A:W,9,0),"")</f>
        <v/>
      </c>
      <c r="G194" s="156"/>
      <c r="H194" s="154"/>
      <c r="I194" s="292" t="str">
        <f>IFERROR(VLOOKUP(C194,'PER Sociodemografico'!A:W,10,0),"")</f>
        <v/>
      </c>
      <c r="J194" s="154"/>
      <c r="K194" s="154"/>
      <c r="L194" s="154"/>
      <c r="M194" s="154"/>
      <c r="N194" s="154"/>
      <c r="O194" s="156"/>
      <c r="P194" s="154"/>
      <c r="Q194" s="154"/>
      <c r="R194" s="154"/>
      <c r="S194" s="154"/>
      <c r="T194" s="154"/>
      <c r="U194" s="154"/>
      <c r="V194" s="154"/>
      <c r="W194" s="154"/>
      <c r="X194" s="154"/>
      <c r="Y194" s="154"/>
      <c r="Z194" s="154"/>
      <c r="AA194" s="154"/>
      <c r="AB194" s="154"/>
      <c r="AC194" s="154"/>
      <c r="AD194" s="266"/>
    </row>
    <row r="195" spans="1:30" ht="17">
      <c r="A195" s="290" t="str">
        <f t="shared" si="2"/>
        <v/>
      </c>
      <c r="B195" s="154"/>
      <c r="C195" s="155"/>
      <c r="D195" s="291" t="str">
        <f>IFERROR(VLOOKUP(C195,'PER Sociodemografico'!A:W,2,0),"")</f>
        <v/>
      </c>
      <c r="E195" s="291" t="str">
        <f>IFERROR(VLOOKUP(C195,'PER Sociodemografico'!A:W,6,0),"")</f>
        <v/>
      </c>
      <c r="F195" s="291" t="str">
        <f>IFERROR(VLOOKUP(C195,'PER Sociodemografico'!A:W,9,0),"")</f>
        <v/>
      </c>
      <c r="G195" s="156"/>
      <c r="H195" s="154"/>
      <c r="I195" s="292" t="str">
        <f>IFERROR(VLOOKUP(C195,'PER Sociodemografico'!A:W,10,0),"")</f>
        <v/>
      </c>
      <c r="J195" s="154"/>
      <c r="K195" s="154"/>
      <c r="L195" s="154"/>
      <c r="M195" s="154"/>
      <c r="N195" s="154"/>
      <c r="O195" s="156"/>
      <c r="P195" s="154"/>
      <c r="Q195" s="154"/>
      <c r="R195" s="154"/>
      <c r="S195" s="154"/>
      <c r="T195" s="154"/>
      <c r="U195" s="154"/>
      <c r="V195" s="154"/>
      <c r="W195" s="154"/>
      <c r="X195" s="154"/>
      <c r="Y195" s="154"/>
      <c r="Z195" s="154"/>
      <c r="AA195" s="154"/>
      <c r="AB195" s="154"/>
      <c r="AC195" s="154"/>
      <c r="AD195" s="266"/>
    </row>
    <row r="196" spans="1:30" ht="17">
      <c r="A196" s="290" t="str">
        <f t="shared" ref="A196:A259" si="3">+IF(B196="","",PROPER(TEXT(B196,"mmmm")))</f>
        <v/>
      </c>
      <c r="B196" s="154"/>
      <c r="C196" s="155"/>
      <c r="D196" s="291" t="str">
        <f>IFERROR(VLOOKUP(C196,'PER Sociodemografico'!A:W,2,0),"")</f>
        <v/>
      </c>
      <c r="E196" s="291" t="str">
        <f>IFERROR(VLOOKUP(C196,'PER Sociodemografico'!A:W,6,0),"")</f>
        <v/>
      </c>
      <c r="F196" s="291" t="str">
        <f>IFERROR(VLOOKUP(C196,'PER Sociodemografico'!A:W,9,0),"")</f>
        <v/>
      </c>
      <c r="G196" s="156"/>
      <c r="H196" s="154"/>
      <c r="I196" s="292" t="str">
        <f>IFERROR(VLOOKUP(C196,'PER Sociodemografico'!A:W,10,0),"")</f>
        <v/>
      </c>
      <c r="J196" s="154"/>
      <c r="K196" s="154"/>
      <c r="L196" s="154"/>
      <c r="M196" s="154"/>
      <c r="N196" s="154"/>
      <c r="O196" s="156"/>
      <c r="P196" s="154"/>
      <c r="Q196" s="154"/>
      <c r="R196" s="154"/>
      <c r="S196" s="154"/>
      <c r="T196" s="154"/>
      <c r="U196" s="154"/>
      <c r="V196" s="154"/>
      <c r="W196" s="154"/>
      <c r="X196" s="154"/>
      <c r="Y196" s="154"/>
      <c r="Z196" s="154"/>
      <c r="AA196" s="154"/>
      <c r="AB196" s="154"/>
      <c r="AC196" s="154"/>
      <c r="AD196" s="266"/>
    </row>
    <row r="197" spans="1:30" ht="17">
      <c r="A197" s="290" t="str">
        <f t="shared" si="3"/>
        <v/>
      </c>
      <c r="B197" s="154"/>
      <c r="C197" s="155"/>
      <c r="D197" s="291" t="str">
        <f>IFERROR(VLOOKUP(C197,'PER Sociodemografico'!A:W,2,0),"")</f>
        <v/>
      </c>
      <c r="E197" s="291" t="str">
        <f>IFERROR(VLOOKUP(C197,'PER Sociodemografico'!A:W,6,0),"")</f>
        <v/>
      </c>
      <c r="F197" s="291" t="str">
        <f>IFERROR(VLOOKUP(C197,'PER Sociodemografico'!A:W,9,0),"")</f>
        <v/>
      </c>
      <c r="G197" s="156"/>
      <c r="H197" s="154"/>
      <c r="I197" s="292" t="str">
        <f>IFERROR(VLOOKUP(C197,'PER Sociodemografico'!A:W,10,0),"")</f>
        <v/>
      </c>
      <c r="J197" s="154"/>
      <c r="K197" s="154"/>
      <c r="L197" s="154"/>
      <c r="M197" s="154"/>
      <c r="N197" s="154"/>
      <c r="O197" s="156"/>
      <c r="P197" s="154"/>
      <c r="Q197" s="154"/>
      <c r="R197" s="154"/>
      <c r="S197" s="154"/>
      <c r="T197" s="154"/>
      <c r="U197" s="154"/>
      <c r="V197" s="154"/>
      <c r="W197" s="154"/>
      <c r="X197" s="154"/>
      <c r="Y197" s="154"/>
      <c r="Z197" s="154"/>
      <c r="AA197" s="154"/>
      <c r="AB197" s="154"/>
      <c r="AC197" s="154"/>
      <c r="AD197" s="266"/>
    </row>
    <row r="198" spans="1:30" ht="17">
      <c r="A198" s="290" t="str">
        <f t="shared" si="3"/>
        <v/>
      </c>
      <c r="B198" s="154"/>
      <c r="C198" s="155"/>
      <c r="D198" s="291" t="str">
        <f>IFERROR(VLOOKUP(C198,'PER Sociodemografico'!A:W,2,0),"")</f>
        <v/>
      </c>
      <c r="E198" s="291" t="str">
        <f>IFERROR(VLOOKUP(C198,'PER Sociodemografico'!A:W,6,0),"")</f>
        <v/>
      </c>
      <c r="F198" s="291" t="str">
        <f>IFERROR(VLOOKUP(C198,'PER Sociodemografico'!A:W,9,0),"")</f>
        <v/>
      </c>
      <c r="G198" s="156"/>
      <c r="H198" s="154"/>
      <c r="I198" s="292" t="str">
        <f>IFERROR(VLOOKUP(C198,'PER Sociodemografico'!A:W,10,0),"")</f>
        <v/>
      </c>
      <c r="J198" s="154"/>
      <c r="K198" s="154"/>
      <c r="L198" s="154"/>
      <c r="M198" s="154"/>
      <c r="N198" s="154"/>
      <c r="O198" s="156"/>
      <c r="P198" s="154"/>
      <c r="Q198" s="154"/>
      <c r="R198" s="154"/>
      <c r="S198" s="154"/>
      <c r="T198" s="154"/>
      <c r="U198" s="154"/>
      <c r="V198" s="154"/>
      <c r="W198" s="154"/>
      <c r="X198" s="154"/>
      <c r="Y198" s="154"/>
      <c r="Z198" s="154"/>
      <c r="AA198" s="154"/>
      <c r="AB198" s="154"/>
      <c r="AC198" s="154"/>
      <c r="AD198" s="266"/>
    </row>
    <row r="199" spans="1:30" ht="17">
      <c r="A199" s="290" t="str">
        <f t="shared" si="3"/>
        <v/>
      </c>
      <c r="B199" s="154"/>
      <c r="C199" s="155"/>
      <c r="D199" s="291" t="str">
        <f>IFERROR(VLOOKUP(C199,'PER Sociodemografico'!A:W,2,0),"")</f>
        <v/>
      </c>
      <c r="E199" s="291" t="str">
        <f>IFERROR(VLOOKUP(C199,'PER Sociodemografico'!A:W,6,0),"")</f>
        <v/>
      </c>
      <c r="F199" s="291" t="str">
        <f>IFERROR(VLOOKUP(C199,'PER Sociodemografico'!A:W,9,0),"")</f>
        <v/>
      </c>
      <c r="G199" s="156"/>
      <c r="H199" s="154"/>
      <c r="I199" s="292" t="str">
        <f>IFERROR(VLOOKUP(C199,'PER Sociodemografico'!A:W,10,0),"")</f>
        <v/>
      </c>
      <c r="J199" s="154"/>
      <c r="K199" s="154"/>
      <c r="L199" s="154"/>
      <c r="M199" s="154"/>
      <c r="N199" s="154"/>
      <c r="O199" s="156"/>
      <c r="P199" s="154"/>
      <c r="Q199" s="154"/>
      <c r="R199" s="154"/>
      <c r="S199" s="154"/>
      <c r="T199" s="154"/>
      <c r="U199" s="154"/>
      <c r="V199" s="154"/>
      <c r="W199" s="154"/>
      <c r="X199" s="154"/>
      <c r="Y199" s="154"/>
      <c r="Z199" s="154"/>
      <c r="AA199" s="154"/>
      <c r="AB199" s="154"/>
      <c r="AC199" s="154"/>
      <c r="AD199" s="266"/>
    </row>
    <row r="200" spans="1:30" ht="17">
      <c r="A200" s="290" t="str">
        <f t="shared" si="3"/>
        <v/>
      </c>
      <c r="B200" s="154"/>
      <c r="C200" s="155"/>
      <c r="D200" s="291" t="str">
        <f>IFERROR(VLOOKUP(C200,'PER Sociodemografico'!A:W,2,0),"")</f>
        <v/>
      </c>
      <c r="E200" s="291" t="str">
        <f>IFERROR(VLOOKUP(C200,'PER Sociodemografico'!A:W,6,0),"")</f>
        <v/>
      </c>
      <c r="F200" s="291" t="str">
        <f>IFERROR(VLOOKUP(C200,'PER Sociodemografico'!A:W,9,0),"")</f>
        <v/>
      </c>
      <c r="G200" s="156"/>
      <c r="H200" s="154"/>
      <c r="I200" s="292" t="str">
        <f>IFERROR(VLOOKUP(C200,'PER Sociodemografico'!A:W,10,0),"")</f>
        <v/>
      </c>
      <c r="J200" s="154"/>
      <c r="K200" s="154"/>
      <c r="L200" s="154"/>
      <c r="M200" s="154"/>
      <c r="N200" s="154"/>
      <c r="O200" s="156"/>
      <c r="P200" s="154"/>
      <c r="Q200" s="154"/>
      <c r="R200" s="154"/>
      <c r="S200" s="154"/>
      <c r="T200" s="154"/>
      <c r="U200" s="154"/>
      <c r="V200" s="154"/>
      <c r="W200" s="154"/>
      <c r="X200" s="154"/>
      <c r="Y200" s="154"/>
      <c r="Z200" s="154"/>
      <c r="AA200" s="154"/>
      <c r="AB200" s="154"/>
      <c r="AC200" s="154"/>
      <c r="AD200" s="266"/>
    </row>
    <row r="201" spans="1:30" ht="17">
      <c r="A201" s="290" t="str">
        <f t="shared" si="3"/>
        <v/>
      </c>
      <c r="B201" s="154"/>
      <c r="C201" s="155"/>
      <c r="D201" s="291" t="str">
        <f>IFERROR(VLOOKUP(C201,'PER Sociodemografico'!A:W,2,0),"")</f>
        <v/>
      </c>
      <c r="E201" s="291" t="str">
        <f>IFERROR(VLOOKUP(C201,'PER Sociodemografico'!A:W,6,0),"")</f>
        <v/>
      </c>
      <c r="F201" s="291" t="str">
        <f>IFERROR(VLOOKUP(C201,'PER Sociodemografico'!A:W,9,0),"")</f>
        <v/>
      </c>
      <c r="G201" s="156"/>
      <c r="H201" s="154"/>
      <c r="I201" s="292" t="str">
        <f>IFERROR(VLOOKUP(C201,'PER Sociodemografico'!A:W,10,0),"")</f>
        <v/>
      </c>
      <c r="J201" s="154"/>
      <c r="K201" s="154"/>
      <c r="L201" s="154"/>
      <c r="M201" s="154"/>
      <c r="N201" s="154"/>
      <c r="O201" s="156"/>
      <c r="P201" s="154"/>
      <c r="Q201" s="154"/>
      <c r="R201" s="154"/>
      <c r="S201" s="154"/>
      <c r="T201" s="154"/>
      <c r="U201" s="154"/>
      <c r="V201" s="154"/>
      <c r="W201" s="154"/>
      <c r="X201" s="154"/>
      <c r="Y201" s="154"/>
      <c r="Z201" s="154"/>
      <c r="AA201" s="154"/>
      <c r="AB201" s="154"/>
      <c r="AC201" s="154"/>
      <c r="AD201" s="266"/>
    </row>
    <row r="202" spans="1:30" ht="17">
      <c r="A202" s="290" t="str">
        <f t="shared" si="3"/>
        <v/>
      </c>
      <c r="B202" s="154"/>
      <c r="C202" s="155"/>
      <c r="D202" s="291" t="str">
        <f>IFERROR(VLOOKUP(C202,'PER Sociodemografico'!A:W,2,0),"")</f>
        <v/>
      </c>
      <c r="E202" s="291" t="str">
        <f>IFERROR(VLOOKUP(C202,'PER Sociodemografico'!A:W,6,0),"")</f>
        <v/>
      </c>
      <c r="F202" s="291" t="str">
        <f>IFERROR(VLOOKUP(C202,'PER Sociodemografico'!A:W,9,0),"")</f>
        <v/>
      </c>
      <c r="G202" s="156"/>
      <c r="H202" s="154"/>
      <c r="I202" s="292" t="str">
        <f>IFERROR(VLOOKUP(C202,'PER Sociodemografico'!A:W,10,0),"")</f>
        <v/>
      </c>
      <c r="J202" s="154"/>
      <c r="K202" s="154"/>
      <c r="L202" s="154"/>
      <c r="M202" s="154"/>
      <c r="N202" s="154"/>
      <c r="O202" s="156"/>
      <c r="P202" s="154"/>
      <c r="Q202" s="154"/>
      <c r="R202" s="154"/>
      <c r="S202" s="154"/>
      <c r="T202" s="154"/>
      <c r="U202" s="154"/>
      <c r="V202" s="154"/>
      <c r="W202" s="154"/>
      <c r="X202" s="154"/>
      <c r="Y202" s="154"/>
      <c r="Z202" s="154"/>
      <c r="AA202" s="154"/>
      <c r="AB202" s="154"/>
      <c r="AC202" s="154"/>
      <c r="AD202" s="266"/>
    </row>
    <row r="203" spans="1:30" ht="17">
      <c r="A203" s="290" t="str">
        <f t="shared" si="3"/>
        <v/>
      </c>
      <c r="B203" s="154"/>
      <c r="C203" s="155"/>
      <c r="D203" s="291" t="str">
        <f>IFERROR(VLOOKUP(C203,'PER Sociodemografico'!A:W,2,0),"")</f>
        <v/>
      </c>
      <c r="E203" s="291" t="str">
        <f>IFERROR(VLOOKUP(C203,'PER Sociodemografico'!A:W,6,0),"")</f>
        <v/>
      </c>
      <c r="F203" s="291" t="str">
        <f>IFERROR(VLOOKUP(C203,'PER Sociodemografico'!A:W,9,0),"")</f>
        <v/>
      </c>
      <c r="G203" s="156"/>
      <c r="H203" s="154"/>
      <c r="I203" s="292" t="str">
        <f>IFERROR(VLOOKUP(C203,'PER Sociodemografico'!A:W,10,0),"")</f>
        <v/>
      </c>
      <c r="J203" s="154"/>
      <c r="K203" s="154"/>
      <c r="L203" s="154"/>
      <c r="M203" s="154"/>
      <c r="N203" s="154"/>
      <c r="O203" s="156"/>
      <c r="P203" s="154"/>
      <c r="Q203" s="154"/>
      <c r="R203" s="154"/>
      <c r="S203" s="154"/>
      <c r="T203" s="154"/>
      <c r="U203" s="154"/>
      <c r="V203" s="154"/>
      <c r="W203" s="154"/>
      <c r="X203" s="154"/>
      <c r="Y203" s="154"/>
      <c r="Z203" s="154"/>
      <c r="AA203" s="154"/>
      <c r="AB203" s="154"/>
      <c r="AC203" s="154"/>
      <c r="AD203" s="266"/>
    </row>
    <row r="204" spans="1:30" ht="17">
      <c r="A204" s="290" t="str">
        <f t="shared" si="3"/>
        <v/>
      </c>
      <c r="B204" s="154"/>
      <c r="C204" s="155"/>
      <c r="D204" s="291" t="str">
        <f>IFERROR(VLOOKUP(C204,'PER Sociodemografico'!A:W,2,0),"")</f>
        <v/>
      </c>
      <c r="E204" s="291" t="str">
        <f>IFERROR(VLOOKUP(C204,'PER Sociodemografico'!A:W,6,0),"")</f>
        <v/>
      </c>
      <c r="F204" s="291" t="str">
        <f>IFERROR(VLOOKUP(C204,'PER Sociodemografico'!A:W,9,0),"")</f>
        <v/>
      </c>
      <c r="G204" s="156"/>
      <c r="H204" s="154"/>
      <c r="I204" s="292" t="str">
        <f>IFERROR(VLOOKUP(C204,'PER Sociodemografico'!A:W,10,0),"")</f>
        <v/>
      </c>
      <c r="J204" s="154"/>
      <c r="K204" s="154"/>
      <c r="L204" s="154"/>
      <c r="M204" s="154"/>
      <c r="N204" s="154"/>
      <c r="O204" s="156"/>
      <c r="P204" s="154"/>
      <c r="Q204" s="154"/>
      <c r="R204" s="154"/>
      <c r="S204" s="154"/>
      <c r="T204" s="154"/>
      <c r="U204" s="154"/>
      <c r="V204" s="154"/>
      <c r="W204" s="154"/>
      <c r="X204" s="154"/>
      <c r="Y204" s="154"/>
      <c r="Z204" s="154"/>
      <c r="AA204" s="154"/>
      <c r="AB204" s="154"/>
      <c r="AC204" s="154"/>
      <c r="AD204" s="266"/>
    </row>
    <row r="205" spans="1:30" ht="17">
      <c r="A205" s="290" t="str">
        <f t="shared" si="3"/>
        <v/>
      </c>
      <c r="B205" s="154"/>
      <c r="C205" s="155"/>
      <c r="D205" s="291" t="str">
        <f>IFERROR(VLOOKUP(C205,'PER Sociodemografico'!A:W,2,0),"")</f>
        <v/>
      </c>
      <c r="E205" s="291" t="str">
        <f>IFERROR(VLOOKUP(C205,'PER Sociodemografico'!A:W,6,0),"")</f>
        <v/>
      </c>
      <c r="F205" s="291" t="str">
        <f>IFERROR(VLOOKUP(C205,'PER Sociodemografico'!A:W,9,0),"")</f>
        <v/>
      </c>
      <c r="G205" s="156"/>
      <c r="H205" s="154"/>
      <c r="I205" s="292" t="str">
        <f>IFERROR(VLOOKUP(C205,'PER Sociodemografico'!A:W,10,0),"")</f>
        <v/>
      </c>
      <c r="J205" s="154"/>
      <c r="K205" s="154"/>
      <c r="L205" s="154"/>
      <c r="M205" s="154"/>
      <c r="N205" s="154"/>
      <c r="O205" s="156"/>
      <c r="P205" s="154"/>
      <c r="Q205" s="154"/>
      <c r="R205" s="154"/>
      <c r="S205" s="154"/>
      <c r="T205" s="154"/>
      <c r="U205" s="154"/>
      <c r="V205" s="154"/>
      <c r="W205" s="154"/>
      <c r="X205" s="154"/>
      <c r="Y205" s="154"/>
      <c r="Z205" s="154"/>
      <c r="AA205" s="154"/>
      <c r="AB205" s="154"/>
      <c r="AC205" s="154"/>
      <c r="AD205" s="266"/>
    </row>
    <row r="206" spans="1:30" ht="17">
      <c r="A206" s="290" t="str">
        <f t="shared" si="3"/>
        <v/>
      </c>
      <c r="B206" s="154"/>
      <c r="C206" s="155"/>
      <c r="D206" s="291" t="str">
        <f>IFERROR(VLOOKUP(C206,'PER Sociodemografico'!A:W,2,0),"")</f>
        <v/>
      </c>
      <c r="E206" s="291" t="str">
        <f>IFERROR(VLOOKUP(C206,'PER Sociodemografico'!A:W,6,0),"")</f>
        <v/>
      </c>
      <c r="F206" s="291" t="str">
        <f>IFERROR(VLOOKUP(C206,'PER Sociodemografico'!A:W,9,0),"")</f>
        <v/>
      </c>
      <c r="G206" s="156"/>
      <c r="H206" s="154"/>
      <c r="I206" s="292" t="str">
        <f>IFERROR(VLOOKUP(C206,'PER Sociodemografico'!A:W,10,0),"")</f>
        <v/>
      </c>
      <c r="J206" s="154"/>
      <c r="K206" s="154"/>
      <c r="L206" s="154"/>
      <c r="M206" s="154"/>
      <c r="N206" s="154"/>
      <c r="O206" s="156"/>
      <c r="P206" s="154"/>
      <c r="Q206" s="154"/>
      <c r="R206" s="154"/>
      <c r="S206" s="154"/>
      <c r="T206" s="154"/>
      <c r="U206" s="154"/>
      <c r="V206" s="154"/>
      <c r="W206" s="154"/>
      <c r="X206" s="154"/>
      <c r="Y206" s="154"/>
      <c r="Z206" s="154"/>
      <c r="AA206" s="154"/>
      <c r="AB206" s="154"/>
      <c r="AC206" s="154"/>
      <c r="AD206" s="266"/>
    </row>
    <row r="207" spans="1:30" ht="17">
      <c r="A207" s="290" t="str">
        <f t="shared" si="3"/>
        <v/>
      </c>
      <c r="B207" s="154"/>
      <c r="C207" s="155"/>
      <c r="D207" s="291" t="str">
        <f>IFERROR(VLOOKUP(C207,'PER Sociodemografico'!A:W,2,0),"")</f>
        <v/>
      </c>
      <c r="E207" s="291" t="str">
        <f>IFERROR(VLOOKUP(C207,'PER Sociodemografico'!A:W,6,0),"")</f>
        <v/>
      </c>
      <c r="F207" s="291" t="str">
        <f>IFERROR(VLOOKUP(C207,'PER Sociodemografico'!A:W,9,0),"")</f>
        <v/>
      </c>
      <c r="G207" s="156"/>
      <c r="H207" s="154"/>
      <c r="I207" s="292" t="str">
        <f>IFERROR(VLOOKUP(C207,'PER Sociodemografico'!A:W,10,0),"")</f>
        <v/>
      </c>
      <c r="J207" s="154"/>
      <c r="K207" s="154"/>
      <c r="L207" s="154"/>
      <c r="M207" s="154"/>
      <c r="N207" s="154"/>
      <c r="O207" s="156"/>
      <c r="P207" s="154"/>
      <c r="Q207" s="154"/>
      <c r="R207" s="154"/>
      <c r="S207" s="154"/>
      <c r="T207" s="154"/>
      <c r="U207" s="154"/>
      <c r="V207" s="154"/>
      <c r="W207" s="154"/>
      <c r="X207" s="154"/>
      <c r="Y207" s="154"/>
      <c r="Z207" s="154"/>
      <c r="AA207" s="154"/>
      <c r="AB207" s="154"/>
      <c r="AC207" s="154"/>
      <c r="AD207" s="266"/>
    </row>
    <row r="208" spans="1:30" ht="17">
      <c r="A208" s="290" t="str">
        <f t="shared" si="3"/>
        <v/>
      </c>
      <c r="B208" s="154"/>
      <c r="C208" s="155"/>
      <c r="D208" s="291" t="str">
        <f>IFERROR(VLOOKUP(C208,'PER Sociodemografico'!A:W,2,0),"")</f>
        <v/>
      </c>
      <c r="E208" s="291" t="str">
        <f>IFERROR(VLOOKUP(C208,'PER Sociodemografico'!A:W,6,0),"")</f>
        <v/>
      </c>
      <c r="F208" s="291" t="str">
        <f>IFERROR(VLOOKUP(C208,'PER Sociodemografico'!A:W,9,0),"")</f>
        <v/>
      </c>
      <c r="G208" s="156"/>
      <c r="H208" s="154"/>
      <c r="I208" s="292" t="str">
        <f>IFERROR(VLOOKUP(C208,'PER Sociodemografico'!A:W,10,0),"")</f>
        <v/>
      </c>
      <c r="J208" s="154"/>
      <c r="K208" s="154"/>
      <c r="L208" s="154"/>
      <c r="M208" s="154"/>
      <c r="N208" s="154"/>
      <c r="O208" s="156"/>
      <c r="P208" s="154"/>
      <c r="Q208" s="154"/>
      <c r="R208" s="154"/>
      <c r="S208" s="154"/>
      <c r="T208" s="154"/>
      <c r="U208" s="154"/>
      <c r="V208" s="154"/>
      <c r="W208" s="154"/>
      <c r="X208" s="154"/>
      <c r="Y208" s="154"/>
      <c r="Z208" s="154"/>
      <c r="AA208" s="154"/>
      <c r="AB208" s="154"/>
      <c r="AC208" s="154"/>
      <c r="AD208" s="266"/>
    </row>
    <row r="209" spans="1:30" ht="17">
      <c r="A209" s="290" t="str">
        <f t="shared" si="3"/>
        <v/>
      </c>
      <c r="B209" s="154"/>
      <c r="C209" s="155"/>
      <c r="D209" s="291" t="str">
        <f>IFERROR(VLOOKUP(C209,'PER Sociodemografico'!A:W,2,0),"")</f>
        <v/>
      </c>
      <c r="E209" s="291" t="str">
        <f>IFERROR(VLOOKUP(C209,'PER Sociodemografico'!A:W,6,0),"")</f>
        <v/>
      </c>
      <c r="F209" s="291" t="str">
        <f>IFERROR(VLOOKUP(C209,'PER Sociodemografico'!A:W,9,0),"")</f>
        <v/>
      </c>
      <c r="G209" s="156"/>
      <c r="H209" s="154"/>
      <c r="I209" s="292" t="str">
        <f>IFERROR(VLOOKUP(C209,'PER Sociodemografico'!A:W,10,0),"")</f>
        <v/>
      </c>
      <c r="J209" s="154"/>
      <c r="K209" s="154"/>
      <c r="L209" s="154"/>
      <c r="M209" s="154"/>
      <c r="N209" s="154"/>
      <c r="O209" s="156"/>
      <c r="P209" s="154"/>
      <c r="Q209" s="154"/>
      <c r="R209" s="154"/>
      <c r="S209" s="154"/>
      <c r="T209" s="154"/>
      <c r="U209" s="154"/>
      <c r="V209" s="154"/>
      <c r="W209" s="154"/>
      <c r="X209" s="154"/>
      <c r="Y209" s="154"/>
      <c r="Z209" s="154"/>
      <c r="AA209" s="154"/>
      <c r="AB209" s="154"/>
      <c r="AC209" s="154"/>
      <c r="AD209" s="266"/>
    </row>
    <row r="210" spans="1:30" ht="17">
      <c r="A210" s="290" t="str">
        <f t="shared" si="3"/>
        <v/>
      </c>
      <c r="B210" s="154"/>
      <c r="C210" s="155"/>
      <c r="D210" s="291" t="str">
        <f>IFERROR(VLOOKUP(C210,'PER Sociodemografico'!A:W,2,0),"")</f>
        <v/>
      </c>
      <c r="E210" s="291" t="str">
        <f>IFERROR(VLOOKUP(C210,'PER Sociodemografico'!A:W,6,0),"")</f>
        <v/>
      </c>
      <c r="F210" s="291" t="str">
        <f>IFERROR(VLOOKUP(C210,'PER Sociodemografico'!A:W,9,0),"")</f>
        <v/>
      </c>
      <c r="G210" s="156"/>
      <c r="H210" s="154"/>
      <c r="I210" s="292" t="str">
        <f>IFERROR(VLOOKUP(C210,'PER Sociodemografico'!A:W,10,0),"")</f>
        <v/>
      </c>
      <c r="J210" s="154"/>
      <c r="K210" s="154"/>
      <c r="L210" s="154"/>
      <c r="M210" s="154"/>
      <c r="N210" s="154"/>
      <c r="O210" s="156"/>
      <c r="P210" s="154"/>
      <c r="Q210" s="154"/>
      <c r="R210" s="154"/>
      <c r="S210" s="154"/>
      <c r="T210" s="154"/>
      <c r="U210" s="154"/>
      <c r="V210" s="154"/>
      <c r="W210" s="154"/>
      <c r="X210" s="154"/>
      <c r="Y210" s="154"/>
      <c r="Z210" s="154"/>
      <c r="AA210" s="154"/>
      <c r="AB210" s="154"/>
      <c r="AC210" s="154"/>
      <c r="AD210" s="266"/>
    </row>
    <row r="211" spans="1:30" ht="17">
      <c r="A211" s="290" t="str">
        <f t="shared" si="3"/>
        <v/>
      </c>
      <c r="B211" s="154"/>
      <c r="C211" s="155"/>
      <c r="D211" s="291" t="str">
        <f>IFERROR(VLOOKUP(C211,'PER Sociodemografico'!A:W,2,0),"")</f>
        <v/>
      </c>
      <c r="E211" s="291" t="str">
        <f>IFERROR(VLOOKUP(C211,'PER Sociodemografico'!A:W,6,0),"")</f>
        <v/>
      </c>
      <c r="F211" s="291" t="str">
        <f>IFERROR(VLOOKUP(C211,'PER Sociodemografico'!A:W,9,0),"")</f>
        <v/>
      </c>
      <c r="G211" s="156"/>
      <c r="H211" s="154"/>
      <c r="I211" s="292" t="str">
        <f>IFERROR(VLOOKUP(C211,'PER Sociodemografico'!A:W,10,0),"")</f>
        <v/>
      </c>
      <c r="J211" s="154"/>
      <c r="K211" s="154"/>
      <c r="L211" s="154"/>
      <c r="M211" s="154"/>
      <c r="N211" s="154"/>
      <c r="O211" s="156"/>
      <c r="P211" s="154"/>
      <c r="Q211" s="154"/>
      <c r="R211" s="154"/>
      <c r="S211" s="154"/>
      <c r="T211" s="154"/>
      <c r="U211" s="154"/>
      <c r="V211" s="154"/>
      <c r="W211" s="154"/>
      <c r="X211" s="154"/>
      <c r="Y211" s="154"/>
      <c r="Z211" s="154"/>
      <c r="AA211" s="154"/>
      <c r="AB211" s="154"/>
      <c r="AC211" s="154"/>
      <c r="AD211" s="266"/>
    </row>
    <row r="212" spans="1:30" ht="17">
      <c r="A212" s="290" t="str">
        <f t="shared" si="3"/>
        <v/>
      </c>
      <c r="B212" s="154"/>
      <c r="C212" s="155"/>
      <c r="D212" s="291" t="str">
        <f>IFERROR(VLOOKUP(C212,'PER Sociodemografico'!A:W,2,0),"")</f>
        <v/>
      </c>
      <c r="E212" s="291" t="str">
        <f>IFERROR(VLOOKUP(C212,'PER Sociodemografico'!A:W,6,0),"")</f>
        <v/>
      </c>
      <c r="F212" s="291" t="str">
        <f>IFERROR(VLOOKUP(C212,'PER Sociodemografico'!A:W,9,0),"")</f>
        <v/>
      </c>
      <c r="G212" s="156"/>
      <c r="H212" s="154"/>
      <c r="I212" s="292" t="str">
        <f>IFERROR(VLOOKUP(C212,'PER Sociodemografico'!A:W,10,0),"")</f>
        <v/>
      </c>
      <c r="J212" s="154"/>
      <c r="K212" s="154"/>
      <c r="L212" s="154"/>
      <c r="M212" s="154"/>
      <c r="N212" s="154"/>
      <c r="O212" s="156"/>
      <c r="P212" s="154"/>
      <c r="Q212" s="154"/>
      <c r="R212" s="154"/>
      <c r="S212" s="154"/>
      <c r="T212" s="154"/>
      <c r="U212" s="154"/>
      <c r="V212" s="154"/>
      <c r="W212" s="154"/>
      <c r="X212" s="154"/>
      <c r="Y212" s="154"/>
      <c r="Z212" s="154"/>
      <c r="AA212" s="154"/>
      <c r="AB212" s="154"/>
      <c r="AC212" s="154"/>
      <c r="AD212" s="266"/>
    </row>
    <row r="213" spans="1:30" ht="17">
      <c r="A213" s="290" t="str">
        <f t="shared" si="3"/>
        <v/>
      </c>
      <c r="B213" s="154"/>
      <c r="C213" s="155"/>
      <c r="D213" s="291" t="str">
        <f>IFERROR(VLOOKUP(C213,'PER Sociodemografico'!A:W,2,0),"")</f>
        <v/>
      </c>
      <c r="E213" s="291" t="str">
        <f>IFERROR(VLOOKUP(C213,'PER Sociodemografico'!A:W,6,0),"")</f>
        <v/>
      </c>
      <c r="F213" s="291" t="str">
        <f>IFERROR(VLOOKUP(C213,'PER Sociodemografico'!A:W,9,0),"")</f>
        <v/>
      </c>
      <c r="G213" s="156"/>
      <c r="H213" s="154"/>
      <c r="I213" s="292" t="str">
        <f>IFERROR(VLOOKUP(C213,'PER Sociodemografico'!A:W,10,0),"")</f>
        <v/>
      </c>
      <c r="J213" s="154"/>
      <c r="K213" s="154"/>
      <c r="L213" s="154"/>
      <c r="M213" s="154"/>
      <c r="N213" s="154"/>
      <c r="O213" s="156"/>
      <c r="P213" s="154"/>
      <c r="Q213" s="154"/>
      <c r="R213" s="154"/>
      <c r="S213" s="154"/>
      <c r="T213" s="154"/>
      <c r="U213" s="154"/>
      <c r="V213" s="154"/>
      <c r="W213" s="154"/>
      <c r="X213" s="154"/>
      <c r="Y213" s="154"/>
      <c r="Z213" s="154"/>
      <c r="AA213" s="154"/>
      <c r="AB213" s="154"/>
      <c r="AC213" s="154"/>
      <c r="AD213" s="266"/>
    </row>
    <row r="214" spans="1:30" ht="17">
      <c r="A214" s="290" t="str">
        <f t="shared" si="3"/>
        <v/>
      </c>
      <c r="B214" s="154"/>
      <c r="C214" s="155"/>
      <c r="D214" s="291" t="str">
        <f>IFERROR(VLOOKUP(C214,'PER Sociodemografico'!A:W,2,0),"")</f>
        <v/>
      </c>
      <c r="E214" s="291" t="str">
        <f>IFERROR(VLOOKUP(C214,'PER Sociodemografico'!A:W,6,0),"")</f>
        <v/>
      </c>
      <c r="F214" s="291" t="str">
        <f>IFERROR(VLOOKUP(C214,'PER Sociodemografico'!A:W,9,0),"")</f>
        <v/>
      </c>
      <c r="G214" s="156"/>
      <c r="H214" s="154"/>
      <c r="I214" s="292" t="str">
        <f>IFERROR(VLOOKUP(C214,'PER Sociodemografico'!A:W,10,0),"")</f>
        <v/>
      </c>
      <c r="J214" s="154"/>
      <c r="K214" s="154"/>
      <c r="L214" s="154"/>
      <c r="M214" s="154"/>
      <c r="N214" s="154"/>
      <c r="O214" s="156"/>
      <c r="P214" s="154"/>
      <c r="Q214" s="154"/>
      <c r="R214" s="154"/>
      <c r="S214" s="154"/>
      <c r="T214" s="154"/>
      <c r="U214" s="154"/>
      <c r="V214" s="154"/>
      <c r="W214" s="154"/>
      <c r="X214" s="154"/>
      <c r="Y214" s="154"/>
      <c r="Z214" s="154"/>
      <c r="AA214" s="154"/>
      <c r="AB214" s="154"/>
      <c r="AC214" s="154"/>
      <c r="AD214" s="266"/>
    </row>
    <row r="215" spans="1:30" ht="17">
      <c r="A215" s="290" t="str">
        <f t="shared" si="3"/>
        <v/>
      </c>
      <c r="B215" s="154"/>
      <c r="C215" s="155"/>
      <c r="D215" s="291" t="str">
        <f>IFERROR(VLOOKUP(C215,'PER Sociodemografico'!A:W,2,0),"")</f>
        <v/>
      </c>
      <c r="E215" s="291" t="str">
        <f>IFERROR(VLOOKUP(C215,'PER Sociodemografico'!A:W,6,0),"")</f>
        <v/>
      </c>
      <c r="F215" s="291" t="str">
        <f>IFERROR(VLOOKUP(C215,'PER Sociodemografico'!A:W,9,0),"")</f>
        <v/>
      </c>
      <c r="G215" s="156"/>
      <c r="H215" s="154"/>
      <c r="I215" s="292" t="str">
        <f>IFERROR(VLOOKUP(C215,'PER Sociodemografico'!A:W,10,0),"")</f>
        <v/>
      </c>
      <c r="J215" s="154"/>
      <c r="K215" s="154"/>
      <c r="L215" s="154"/>
      <c r="M215" s="154"/>
      <c r="N215" s="154"/>
      <c r="O215" s="156"/>
      <c r="P215" s="154"/>
      <c r="Q215" s="154"/>
      <c r="R215" s="154"/>
      <c r="S215" s="154"/>
      <c r="T215" s="154"/>
      <c r="U215" s="154"/>
      <c r="V215" s="154"/>
      <c r="W215" s="154"/>
      <c r="X215" s="154"/>
      <c r="Y215" s="154"/>
      <c r="Z215" s="154"/>
      <c r="AA215" s="154"/>
      <c r="AB215" s="154"/>
      <c r="AC215" s="154"/>
      <c r="AD215" s="266"/>
    </row>
    <row r="216" spans="1:30" ht="17">
      <c r="A216" s="290" t="str">
        <f t="shared" si="3"/>
        <v/>
      </c>
      <c r="B216" s="154"/>
      <c r="C216" s="155"/>
      <c r="D216" s="291" t="str">
        <f>IFERROR(VLOOKUP(C216,'PER Sociodemografico'!A:W,2,0),"")</f>
        <v/>
      </c>
      <c r="E216" s="291" t="str">
        <f>IFERROR(VLOOKUP(C216,'PER Sociodemografico'!A:W,6,0),"")</f>
        <v/>
      </c>
      <c r="F216" s="291" t="str">
        <f>IFERROR(VLOOKUP(C216,'PER Sociodemografico'!A:W,9,0),"")</f>
        <v/>
      </c>
      <c r="G216" s="156"/>
      <c r="H216" s="154"/>
      <c r="I216" s="292" t="str">
        <f>IFERROR(VLOOKUP(C216,'PER Sociodemografico'!A:W,10,0),"")</f>
        <v/>
      </c>
      <c r="J216" s="154"/>
      <c r="K216" s="154"/>
      <c r="L216" s="154"/>
      <c r="M216" s="154"/>
      <c r="N216" s="154"/>
      <c r="O216" s="156"/>
      <c r="P216" s="154"/>
      <c r="Q216" s="154"/>
      <c r="R216" s="154"/>
      <c r="S216" s="154"/>
      <c r="T216" s="154"/>
      <c r="U216" s="154"/>
      <c r="V216" s="154"/>
      <c r="W216" s="154"/>
      <c r="X216" s="154"/>
      <c r="Y216" s="154"/>
      <c r="Z216" s="154"/>
      <c r="AA216" s="154"/>
      <c r="AB216" s="154"/>
      <c r="AC216" s="154"/>
      <c r="AD216" s="266"/>
    </row>
    <row r="217" spans="1:30" ht="17">
      <c r="A217" s="290" t="str">
        <f t="shared" si="3"/>
        <v/>
      </c>
      <c r="B217" s="154"/>
      <c r="C217" s="155"/>
      <c r="D217" s="291" t="str">
        <f>IFERROR(VLOOKUP(C217,'PER Sociodemografico'!A:W,2,0),"")</f>
        <v/>
      </c>
      <c r="E217" s="291" t="str">
        <f>IFERROR(VLOOKUP(C217,'PER Sociodemografico'!A:W,6,0),"")</f>
        <v/>
      </c>
      <c r="F217" s="291" t="str">
        <f>IFERROR(VLOOKUP(C217,'PER Sociodemografico'!A:W,9,0),"")</f>
        <v/>
      </c>
      <c r="G217" s="156"/>
      <c r="H217" s="154"/>
      <c r="I217" s="292" t="str">
        <f>IFERROR(VLOOKUP(C217,'PER Sociodemografico'!A:W,10,0),"")</f>
        <v/>
      </c>
      <c r="J217" s="154"/>
      <c r="K217" s="154"/>
      <c r="L217" s="154"/>
      <c r="M217" s="154"/>
      <c r="N217" s="154"/>
      <c r="O217" s="156"/>
      <c r="P217" s="154"/>
      <c r="Q217" s="154"/>
      <c r="R217" s="154"/>
      <c r="S217" s="154"/>
      <c r="T217" s="154"/>
      <c r="U217" s="154"/>
      <c r="V217" s="154"/>
      <c r="W217" s="154"/>
      <c r="X217" s="154"/>
      <c r="Y217" s="154"/>
      <c r="Z217" s="154"/>
      <c r="AA217" s="154"/>
      <c r="AB217" s="154"/>
      <c r="AC217" s="154"/>
      <c r="AD217" s="266"/>
    </row>
    <row r="218" spans="1:30" ht="17">
      <c r="A218" s="290" t="str">
        <f t="shared" si="3"/>
        <v/>
      </c>
      <c r="B218" s="154"/>
      <c r="C218" s="155"/>
      <c r="D218" s="291" t="str">
        <f>IFERROR(VLOOKUP(C218,'PER Sociodemografico'!A:W,2,0),"")</f>
        <v/>
      </c>
      <c r="E218" s="291" t="str">
        <f>IFERROR(VLOOKUP(C218,'PER Sociodemografico'!A:W,6,0),"")</f>
        <v/>
      </c>
      <c r="F218" s="291" t="str">
        <f>IFERROR(VLOOKUP(C218,'PER Sociodemografico'!A:W,9,0),"")</f>
        <v/>
      </c>
      <c r="G218" s="156"/>
      <c r="H218" s="154"/>
      <c r="I218" s="292" t="str">
        <f>IFERROR(VLOOKUP(C218,'PER Sociodemografico'!A:W,10,0),"")</f>
        <v/>
      </c>
      <c r="J218" s="154"/>
      <c r="K218" s="154"/>
      <c r="L218" s="154"/>
      <c r="M218" s="154"/>
      <c r="N218" s="154"/>
      <c r="O218" s="156"/>
      <c r="P218" s="154"/>
      <c r="Q218" s="154"/>
      <c r="R218" s="154"/>
      <c r="S218" s="154"/>
      <c r="T218" s="154"/>
      <c r="U218" s="154"/>
      <c r="V218" s="154"/>
      <c r="W218" s="154"/>
      <c r="X218" s="154"/>
      <c r="Y218" s="154"/>
      <c r="Z218" s="154"/>
      <c r="AA218" s="154"/>
      <c r="AB218" s="154"/>
      <c r="AC218" s="154"/>
      <c r="AD218" s="266"/>
    </row>
    <row r="219" spans="1:30" ht="17">
      <c r="A219" s="290" t="str">
        <f t="shared" si="3"/>
        <v/>
      </c>
      <c r="B219" s="154"/>
      <c r="C219" s="155"/>
      <c r="D219" s="291" t="str">
        <f>IFERROR(VLOOKUP(C219,'PER Sociodemografico'!A:W,2,0),"")</f>
        <v/>
      </c>
      <c r="E219" s="291" t="str">
        <f>IFERROR(VLOOKUP(C219,'PER Sociodemografico'!A:W,6,0),"")</f>
        <v/>
      </c>
      <c r="F219" s="291" t="str">
        <f>IFERROR(VLOOKUP(C219,'PER Sociodemografico'!A:W,9,0),"")</f>
        <v/>
      </c>
      <c r="G219" s="156"/>
      <c r="H219" s="154"/>
      <c r="I219" s="292" t="str">
        <f>IFERROR(VLOOKUP(C219,'PER Sociodemografico'!A:W,10,0),"")</f>
        <v/>
      </c>
      <c r="J219" s="154"/>
      <c r="K219" s="154"/>
      <c r="L219" s="154"/>
      <c r="M219" s="154"/>
      <c r="N219" s="154"/>
      <c r="O219" s="156"/>
      <c r="P219" s="154"/>
      <c r="Q219" s="154"/>
      <c r="R219" s="154"/>
      <c r="S219" s="154"/>
      <c r="T219" s="154"/>
      <c r="U219" s="154"/>
      <c r="V219" s="154"/>
      <c r="W219" s="154"/>
      <c r="X219" s="154"/>
      <c r="Y219" s="154"/>
      <c r="Z219" s="154"/>
      <c r="AA219" s="154"/>
      <c r="AB219" s="154"/>
      <c r="AC219" s="154"/>
      <c r="AD219" s="266"/>
    </row>
    <row r="220" spans="1:30" ht="17">
      <c r="A220" s="290" t="str">
        <f t="shared" si="3"/>
        <v/>
      </c>
      <c r="B220" s="154"/>
      <c r="C220" s="155"/>
      <c r="D220" s="291" t="str">
        <f>IFERROR(VLOOKUP(C220,'PER Sociodemografico'!A:W,2,0),"")</f>
        <v/>
      </c>
      <c r="E220" s="291" t="str">
        <f>IFERROR(VLOOKUP(C220,'PER Sociodemografico'!A:W,6,0),"")</f>
        <v/>
      </c>
      <c r="F220" s="291" t="str">
        <f>IFERROR(VLOOKUP(C220,'PER Sociodemografico'!A:W,9,0),"")</f>
        <v/>
      </c>
      <c r="G220" s="156"/>
      <c r="H220" s="154"/>
      <c r="I220" s="292" t="str">
        <f>IFERROR(VLOOKUP(C220,'PER Sociodemografico'!A:W,10,0),"")</f>
        <v/>
      </c>
      <c r="J220" s="154"/>
      <c r="K220" s="154"/>
      <c r="L220" s="154"/>
      <c r="M220" s="154"/>
      <c r="N220" s="154"/>
      <c r="O220" s="156"/>
      <c r="P220" s="154"/>
      <c r="Q220" s="154"/>
      <c r="R220" s="154"/>
      <c r="S220" s="154"/>
      <c r="T220" s="154"/>
      <c r="U220" s="154"/>
      <c r="V220" s="154"/>
      <c r="W220" s="154"/>
      <c r="X220" s="154"/>
      <c r="Y220" s="154"/>
      <c r="Z220" s="154"/>
      <c r="AA220" s="154"/>
      <c r="AB220" s="154"/>
      <c r="AC220" s="154"/>
      <c r="AD220" s="266"/>
    </row>
    <row r="221" spans="1:30" ht="17">
      <c r="A221" s="290" t="str">
        <f t="shared" si="3"/>
        <v/>
      </c>
      <c r="B221" s="154"/>
      <c r="C221" s="155"/>
      <c r="D221" s="291" t="str">
        <f>IFERROR(VLOOKUP(C221,'PER Sociodemografico'!A:W,2,0),"")</f>
        <v/>
      </c>
      <c r="E221" s="291" t="str">
        <f>IFERROR(VLOOKUP(C221,'PER Sociodemografico'!A:W,6,0),"")</f>
        <v/>
      </c>
      <c r="F221" s="291" t="str">
        <f>IFERROR(VLOOKUP(C221,'PER Sociodemografico'!A:W,9,0),"")</f>
        <v/>
      </c>
      <c r="G221" s="156"/>
      <c r="H221" s="154"/>
      <c r="I221" s="292" t="str">
        <f>IFERROR(VLOOKUP(C221,'PER Sociodemografico'!A:W,10,0),"")</f>
        <v/>
      </c>
      <c r="J221" s="154"/>
      <c r="K221" s="154"/>
      <c r="L221" s="154"/>
      <c r="M221" s="154"/>
      <c r="N221" s="154"/>
      <c r="O221" s="156"/>
      <c r="P221" s="154"/>
      <c r="Q221" s="154"/>
      <c r="R221" s="154"/>
      <c r="S221" s="154"/>
      <c r="T221" s="154"/>
      <c r="U221" s="154"/>
      <c r="V221" s="154"/>
      <c r="W221" s="154"/>
      <c r="X221" s="154"/>
      <c r="Y221" s="154"/>
      <c r="Z221" s="154"/>
      <c r="AA221" s="154"/>
      <c r="AB221" s="154"/>
      <c r="AC221" s="154"/>
      <c r="AD221" s="266"/>
    </row>
    <row r="222" spans="1:30" ht="17">
      <c r="A222" s="290" t="str">
        <f t="shared" si="3"/>
        <v/>
      </c>
      <c r="B222" s="154"/>
      <c r="C222" s="155"/>
      <c r="D222" s="291" t="str">
        <f>IFERROR(VLOOKUP(C222,'PER Sociodemografico'!A:W,2,0),"")</f>
        <v/>
      </c>
      <c r="E222" s="291" t="str">
        <f>IFERROR(VLOOKUP(C222,'PER Sociodemografico'!A:W,6,0),"")</f>
        <v/>
      </c>
      <c r="F222" s="291" t="str">
        <f>IFERROR(VLOOKUP(C222,'PER Sociodemografico'!A:W,9,0),"")</f>
        <v/>
      </c>
      <c r="G222" s="156"/>
      <c r="H222" s="154"/>
      <c r="I222" s="292" t="str">
        <f>IFERROR(VLOOKUP(C222,'PER Sociodemografico'!A:W,10,0),"")</f>
        <v/>
      </c>
      <c r="J222" s="154"/>
      <c r="K222" s="154"/>
      <c r="L222" s="154"/>
      <c r="M222" s="154"/>
      <c r="N222" s="154"/>
      <c r="O222" s="156"/>
      <c r="P222" s="154"/>
      <c r="Q222" s="154"/>
      <c r="R222" s="154"/>
      <c r="S222" s="154"/>
      <c r="T222" s="154"/>
      <c r="U222" s="154"/>
      <c r="V222" s="154"/>
      <c r="W222" s="154"/>
      <c r="X222" s="154"/>
      <c r="Y222" s="154"/>
      <c r="Z222" s="154"/>
      <c r="AA222" s="154"/>
      <c r="AB222" s="154"/>
      <c r="AC222" s="154"/>
      <c r="AD222" s="266"/>
    </row>
    <row r="223" spans="1:30" ht="17">
      <c r="A223" s="290" t="str">
        <f t="shared" si="3"/>
        <v/>
      </c>
      <c r="B223" s="154"/>
      <c r="C223" s="155"/>
      <c r="D223" s="291" t="str">
        <f>IFERROR(VLOOKUP(C223,'PER Sociodemografico'!A:W,2,0),"")</f>
        <v/>
      </c>
      <c r="E223" s="291" t="str">
        <f>IFERROR(VLOOKUP(C223,'PER Sociodemografico'!A:W,6,0),"")</f>
        <v/>
      </c>
      <c r="F223" s="291" t="str">
        <f>IFERROR(VLOOKUP(C223,'PER Sociodemografico'!A:W,9,0),"")</f>
        <v/>
      </c>
      <c r="G223" s="156"/>
      <c r="H223" s="154"/>
      <c r="I223" s="292" t="str">
        <f>IFERROR(VLOOKUP(C223,'PER Sociodemografico'!A:W,10,0),"")</f>
        <v/>
      </c>
      <c r="J223" s="154"/>
      <c r="K223" s="154"/>
      <c r="L223" s="154"/>
      <c r="M223" s="154"/>
      <c r="N223" s="154"/>
      <c r="O223" s="156"/>
      <c r="P223" s="154"/>
      <c r="Q223" s="154"/>
      <c r="R223" s="154"/>
      <c r="S223" s="154"/>
      <c r="T223" s="154"/>
      <c r="U223" s="154"/>
      <c r="V223" s="154"/>
      <c r="W223" s="154"/>
      <c r="X223" s="154"/>
      <c r="Y223" s="154"/>
      <c r="Z223" s="154"/>
      <c r="AA223" s="154"/>
      <c r="AB223" s="154"/>
      <c r="AC223" s="154"/>
      <c r="AD223" s="266"/>
    </row>
    <row r="224" spans="1:30" ht="17">
      <c r="A224" s="290" t="str">
        <f t="shared" si="3"/>
        <v/>
      </c>
      <c r="B224" s="154"/>
      <c r="C224" s="155"/>
      <c r="D224" s="291" t="str">
        <f>IFERROR(VLOOKUP(C224,'PER Sociodemografico'!A:W,2,0),"")</f>
        <v/>
      </c>
      <c r="E224" s="291" t="str">
        <f>IFERROR(VLOOKUP(C224,'PER Sociodemografico'!A:W,6,0),"")</f>
        <v/>
      </c>
      <c r="F224" s="291" t="str">
        <f>IFERROR(VLOOKUP(C224,'PER Sociodemografico'!A:W,9,0),"")</f>
        <v/>
      </c>
      <c r="G224" s="156"/>
      <c r="H224" s="154"/>
      <c r="I224" s="292" t="str">
        <f>IFERROR(VLOOKUP(C224,'PER Sociodemografico'!A:W,10,0),"")</f>
        <v/>
      </c>
      <c r="J224" s="154"/>
      <c r="K224" s="154"/>
      <c r="L224" s="154"/>
      <c r="M224" s="154"/>
      <c r="N224" s="154"/>
      <c r="O224" s="156"/>
      <c r="P224" s="154"/>
      <c r="Q224" s="154"/>
      <c r="R224" s="154"/>
      <c r="S224" s="154"/>
      <c r="T224" s="154"/>
      <c r="U224" s="154"/>
      <c r="V224" s="154"/>
      <c r="W224" s="154"/>
      <c r="X224" s="154"/>
      <c r="Y224" s="154"/>
      <c r="Z224" s="154"/>
      <c r="AA224" s="154"/>
      <c r="AB224" s="154"/>
      <c r="AC224" s="154"/>
      <c r="AD224" s="266"/>
    </row>
    <row r="225" spans="1:30" ht="17">
      <c r="A225" s="290" t="str">
        <f t="shared" si="3"/>
        <v/>
      </c>
      <c r="B225" s="154"/>
      <c r="C225" s="155"/>
      <c r="D225" s="291" t="str">
        <f>IFERROR(VLOOKUP(C225,'PER Sociodemografico'!A:W,2,0),"")</f>
        <v/>
      </c>
      <c r="E225" s="291" t="str">
        <f>IFERROR(VLOOKUP(C225,'PER Sociodemografico'!A:W,6,0),"")</f>
        <v/>
      </c>
      <c r="F225" s="291" t="str">
        <f>IFERROR(VLOOKUP(C225,'PER Sociodemografico'!A:W,9,0),"")</f>
        <v/>
      </c>
      <c r="G225" s="156"/>
      <c r="H225" s="154"/>
      <c r="I225" s="292" t="str">
        <f>IFERROR(VLOOKUP(C225,'PER Sociodemografico'!A:W,10,0),"")</f>
        <v/>
      </c>
      <c r="J225" s="154"/>
      <c r="K225" s="154"/>
      <c r="L225" s="154"/>
      <c r="M225" s="154"/>
      <c r="N225" s="154"/>
      <c r="O225" s="156"/>
      <c r="P225" s="154"/>
      <c r="Q225" s="154"/>
      <c r="R225" s="154"/>
      <c r="S225" s="154"/>
      <c r="T225" s="154"/>
      <c r="U225" s="154"/>
      <c r="V225" s="154"/>
      <c r="W225" s="154"/>
      <c r="X225" s="154"/>
      <c r="Y225" s="154"/>
      <c r="Z225" s="154"/>
      <c r="AA225" s="154"/>
      <c r="AB225" s="154"/>
      <c r="AC225" s="154"/>
      <c r="AD225" s="266"/>
    </row>
    <row r="226" spans="1:30" ht="17">
      <c r="A226" s="290" t="str">
        <f t="shared" si="3"/>
        <v/>
      </c>
      <c r="B226" s="154"/>
      <c r="C226" s="155"/>
      <c r="D226" s="291" t="str">
        <f>IFERROR(VLOOKUP(C226,'PER Sociodemografico'!A:W,2,0),"")</f>
        <v/>
      </c>
      <c r="E226" s="291" t="str">
        <f>IFERROR(VLOOKUP(C226,'PER Sociodemografico'!A:W,6,0),"")</f>
        <v/>
      </c>
      <c r="F226" s="291" t="str">
        <f>IFERROR(VLOOKUP(C226,'PER Sociodemografico'!A:W,9,0),"")</f>
        <v/>
      </c>
      <c r="G226" s="156"/>
      <c r="H226" s="154"/>
      <c r="I226" s="292" t="str">
        <f>IFERROR(VLOOKUP(C226,'PER Sociodemografico'!A:W,10,0),"")</f>
        <v/>
      </c>
      <c r="J226" s="154"/>
      <c r="K226" s="154"/>
      <c r="L226" s="154"/>
      <c r="M226" s="154"/>
      <c r="N226" s="154"/>
      <c r="O226" s="156"/>
      <c r="P226" s="154"/>
      <c r="Q226" s="154"/>
      <c r="R226" s="154"/>
      <c r="S226" s="154"/>
      <c r="T226" s="154"/>
      <c r="U226" s="154"/>
      <c r="V226" s="154"/>
      <c r="W226" s="154"/>
      <c r="X226" s="154"/>
      <c r="Y226" s="154"/>
      <c r="Z226" s="154"/>
      <c r="AA226" s="154"/>
      <c r="AB226" s="154"/>
      <c r="AC226" s="154"/>
      <c r="AD226" s="266"/>
    </row>
    <row r="227" spans="1:30" ht="17">
      <c r="A227" s="290" t="str">
        <f t="shared" si="3"/>
        <v/>
      </c>
      <c r="B227" s="154"/>
      <c r="C227" s="155"/>
      <c r="D227" s="291" t="str">
        <f>IFERROR(VLOOKUP(C227,'PER Sociodemografico'!A:W,2,0),"")</f>
        <v/>
      </c>
      <c r="E227" s="291" t="str">
        <f>IFERROR(VLOOKUP(C227,'PER Sociodemografico'!A:W,6,0),"")</f>
        <v/>
      </c>
      <c r="F227" s="291" t="str">
        <f>IFERROR(VLOOKUP(C227,'PER Sociodemografico'!A:W,9,0),"")</f>
        <v/>
      </c>
      <c r="G227" s="156"/>
      <c r="H227" s="154"/>
      <c r="I227" s="292" t="str">
        <f>IFERROR(VLOOKUP(C227,'PER Sociodemografico'!A:W,10,0),"")</f>
        <v/>
      </c>
      <c r="J227" s="154"/>
      <c r="K227" s="154"/>
      <c r="L227" s="154"/>
      <c r="M227" s="154"/>
      <c r="N227" s="154"/>
      <c r="O227" s="156"/>
      <c r="P227" s="154"/>
      <c r="Q227" s="154"/>
      <c r="R227" s="154"/>
      <c r="S227" s="154"/>
      <c r="T227" s="154"/>
      <c r="U227" s="154"/>
      <c r="V227" s="154"/>
      <c r="W227" s="154"/>
      <c r="X227" s="154"/>
      <c r="Y227" s="154"/>
      <c r="Z227" s="154"/>
      <c r="AA227" s="154"/>
      <c r="AB227" s="154"/>
      <c r="AC227" s="154"/>
      <c r="AD227" s="266"/>
    </row>
    <row r="228" spans="1:30" ht="17">
      <c r="A228" s="290" t="str">
        <f t="shared" si="3"/>
        <v/>
      </c>
      <c r="B228" s="154"/>
      <c r="C228" s="155"/>
      <c r="D228" s="291" t="str">
        <f>IFERROR(VLOOKUP(C228,'PER Sociodemografico'!A:W,2,0),"")</f>
        <v/>
      </c>
      <c r="E228" s="291" t="str">
        <f>IFERROR(VLOOKUP(C228,'PER Sociodemografico'!A:W,6,0),"")</f>
        <v/>
      </c>
      <c r="F228" s="291" t="str">
        <f>IFERROR(VLOOKUP(C228,'PER Sociodemografico'!A:W,9,0),"")</f>
        <v/>
      </c>
      <c r="G228" s="156"/>
      <c r="H228" s="154"/>
      <c r="I228" s="292" t="str">
        <f>IFERROR(VLOOKUP(C228,'PER Sociodemografico'!A:W,10,0),"")</f>
        <v/>
      </c>
      <c r="J228" s="154"/>
      <c r="K228" s="154"/>
      <c r="L228" s="154"/>
      <c r="M228" s="154"/>
      <c r="N228" s="154"/>
      <c r="O228" s="156"/>
      <c r="P228" s="154"/>
      <c r="Q228" s="154"/>
      <c r="R228" s="154"/>
      <c r="S228" s="154"/>
      <c r="T228" s="154"/>
      <c r="U228" s="154"/>
      <c r="V228" s="154"/>
      <c r="W228" s="154"/>
      <c r="X228" s="154"/>
      <c r="Y228" s="154"/>
      <c r="Z228" s="154"/>
      <c r="AA228" s="154"/>
      <c r="AB228" s="154"/>
      <c r="AC228" s="154"/>
      <c r="AD228" s="266"/>
    </row>
    <row r="229" spans="1:30" ht="17">
      <c r="A229" s="290" t="str">
        <f t="shared" si="3"/>
        <v/>
      </c>
      <c r="B229" s="154"/>
      <c r="C229" s="155"/>
      <c r="D229" s="291" t="str">
        <f>IFERROR(VLOOKUP(C229,'PER Sociodemografico'!A:W,2,0),"")</f>
        <v/>
      </c>
      <c r="E229" s="291" t="str">
        <f>IFERROR(VLOOKUP(C229,'PER Sociodemografico'!A:W,6,0),"")</f>
        <v/>
      </c>
      <c r="F229" s="291" t="str">
        <f>IFERROR(VLOOKUP(C229,'PER Sociodemografico'!A:W,9,0),"")</f>
        <v/>
      </c>
      <c r="G229" s="156"/>
      <c r="H229" s="154"/>
      <c r="I229" s="292" t="str">
        <f>IFERROR(VLOOKUP(C229,'PER Sociodemografico'!A:W,10,0),"")</f>
        <v/>
      </c>
      <c r="J229" s="154"/>
      <c r="K229" s="154"/>
      <c r="L229" s="154"/>
      <c r="M229" s="154"/>
      <c r="N229" s="154"/>
      <c r="O229" s="156"/>
      <c r="P229" s="154"/>
      <c r="Q229" s="154"/>
      <c r="R229" s="154"/>
      <c r="S229" s="154"/>
      <c r="T229" s="154"/>
      <c r="U229" s="154"/>
      <c r="V229" s="154"/>
      <c r="W229" s="154"/>
      <c r="X229" s="154"/>
      <c r="Y229" s="154"/>
      <c r="Z229" s="154"/>
      <c r="AA229" s="154"/>
      <c r="AB229" s="154"/>
      <c r="AC229" s="154"/>
      <c r="AD229" s="266"/>
    </row>
    <row r="230" spans="1:30" ht="17">
      <c r="A230" s="290" t="str">
        <f t="shared" si="3"/>
        <v/>
      </c>
      <c r="B230" s="154"/>
      <c r="C230" s="155"/>
      <c r="D230" s="291" t="str">
        <f>IFERROR(VLOOKUP(C230,'PER Sociodemografico'!A:W,2,0),"")</f>
        <v/>
      </c>
      <c r="E230" s="291" t="str">
        <f>IFERROR(VLOOKUP(C230,'PER Sociodemografico'!A:W,6,0),"")</f>
        <v/>
      </c>
      <c r="F230" s="291" t="str">
        <f>IFERROR(VLOOKUP(C230,'PER Sociodemografico'!A:W,9,0),"")</f>
        <v/>
      </c>
      <c r="G230" s="156"/>
      <c r="H230" s="154"/>
      <c r="I230" s="292" t="str">
        <f>IFERROR(VLOOKUP(C230,'PER Sociodemografico'!A:W,10,0),"")</f>
        <v/>
      </c>
      <c r="J230" s="154"/>
      <c r="K230" s="154"/>
      <c r="L230" s="154"/>
      <c r="M230" s="154"/>
      <c r="N230" s="154"/>
      <c r="O230" s="156"/>
      <c r="P230" s="154"/>
      <c r="Q230" s="154"/>
      <c r="R230" s="154"/>
      <c r="S230" s="154"/>
      <c r="T230" s="154"/>
      <c r="U230" s="154"/>
      <c r="V230" s="154"/>
      <c r="W230" s="154"/>
      <c r="X230" s="154"/>
      <c r="Y230" s="154"/>
      <c r="Z230" s="154"/>
      <c r="AA230" s="154"/>
      <c r="AB230" s="154"/>
      <c r="AC230" s="154"/>
      <c r="AD230" s="266"/>
    </row>
    <row r="231" spans="1:30" ht="17">
      <c r="A231" s="290" t="str">
        <f t="shared" si="3"/>
        <v/>
      </c>
      <c r="B231" s="154"/>
      <c r="C231" s="155"/>
      <c r="D231" s="291" t="str">
        <f>IFERROR(VLOOKUP(C231,'PER Sociodemografico'!A:W,2,0),"")</f>
        <v/>
      </c>
      <c r="E231" s="291" t="str">
        <f>IFERROR(VLOOKUP(C231,'PER Sociodemografico'!A:W,6,0),"")</f>
        <v/>
      </c>
      <c r="F231" s="291" t="str">
        <f>IFERROR(VLOOKUP(C231,'PER Sociodemografico'!A:W,9,0),"")</f>
        <v/>
      </c>
      <c r="G231" s="156"/>
      <c r="H231" s="154"/>
      <c r="I231" s="292" t="str">
        <f>IFERROR(VLOOKUP(C231,'PER Sociodemografico'!A:W,10,0),"")</f>
        <v/>
      </c>
      <c r="J231" s="154"/>
      <c r="K231" s="154"/>
      <c r="L231" s="154"/>
      <c r="M231" s="154"/>
      <c r="N231" s="154"/>
      <c r="O231" s="156"/>
      <c r="P231" s="154"/>
      <c r="Q231" s="154"/>
      <c r="R231" s="154"/>
      <c r="S231" s="154"/>
      <c r="T231" s="154"/>
      <c r="U231" s="154"/>
      <c r="V231" s="154"/>
      <c r="W231" s="154"/>
      <c r="X231" s="154"/>
      <c r="Y231" s="154"/>
      <c r="Z231" s="154"/>
      <c r="AA231" s="154"/>
      <c r="AB231" s="154"/>
      <c r="AC231" s="154"/>
      <c r="AD231" s="266"/>
    </row>
    <row r="232" spans="1:30" ht="17">
      <c r="A232" s="290" t="str">
        <f t="shared" si="3"/>
        <v/>
      </c>
      <c r="B232" s="154"/>
      <c r="C232" s="155"/>
      <c r="D232" s="291" t="str">
        <f>IFERROR(VLOOKUP(C232,'PER Sociodemografico'!A:W,2,0),"")</f>
        <v/>
      </c>
      <c r="E232" s="291" t="str">
        <f>IFERROR(VLOOKUP(C232,'PER Sociodemografico'!A:W,6,0),"")</f>
        <v/>
      </c>
      <c r="F232" s="291" t="str">
        <f>IFERROR(VLOOKUP(C232,'PER Sociodemografico'!A:W,9,0),"")</f>
        <v/>
      </c>
      <c r="G232" s="156"/>
      <c r="H232" s="154"/>
      <c r="I232" s="292" t="str">
        <f>IFERROR(VLOOKUP(C232,'PER Sociodemografico'!A:W,10,0),"")</f>
        <v/>
      </c>
      <c r="J232" s="154"/>
      <c r="K232" s="154"/>
      <c r="L232" s="154"/>
      <c r="M232" s="154"/>
      <c r="N232" s="154"/>
      <c r="O232" s="156"/>
      <c r="P232" s="154"/>
      <c r="Q232" s="154"/>
      <c r="R232" s="154"/>
      <c r="S232" s="154"/>
      <c r="T232" s="154"/>
      <c r="U232" s="154"/>
      <c r="V232" s="154"/>
      <c r="W232" s="154"/>
      <c r="X232" s="154"/>
      <c r="Y232" s="154"/>
      <c r="Z232" s="154"/>
      <c r="AA232" s="154"/>
      <c r="AB232" s="154"/>
      <c r="AC232" s="154"/>
      <c r="AD232" s="266"/>
    </row>
    <row r="233" spans="1:30" ht="17">
      <c r="A233" s="290" t="str">
        <f t="shared" si="3"/>
        <v/>
      </c>
      <c r="B233" s="154"/>
      <c r="C233" s="155"/>
      <c r="D233" s="291" t="str">
        <f>IFERROR(VLOOKUP(C233,'PER Sociodemografico'!A:W,2,0),"")</f>
        <v/>
      </c>
      <c r="E233" s="291" t="str">
        <f>IFERROR(VLOOKUP(C233,'PER Sociodemografico'!A:W,6,0),"")</f>
        <v/>
      </c>
      <c r="F233" s="291" t="str">
        <f>IFERROR(VLOOKUP(C233,'PER Sociodemografico'!A:W,9,0),"")</f>
        <v/>
      </c>
      <c r="G233" s="156"/>
      <c r="H233" s="154"/>
      <c r="I233" s="292" t="str">
        <f>IFERROR(VLOOKUP(C233,'PER Sociodemografico'!A:W,10,0),"")</f>
        <v/>
      </c>
      <c r="J233" s="154"/>
      <c r="K233" s="154"/>
      <c r="L233" s="154"/>
      <c r="M233" s="154"/>
      <c r="N233" s="154"/>
      <c r="O233" s="156"/>
      <c r="P233" s="154"/>
      <c r="Q233" s="154"/>
      <c r="R233" s="154"/>
      <c r="S233" s="154"/>
      <c r="T233" s="154"/>
      <c r="U233" s="154"/>
      <c r="V233" s="154"/>
      <c r="W233" s="154"/>
      <c r="X233" s="154"/>
      <c r="Y233" s="154"/>
      <c r="Z233" s="154"/>
      <c r="AA233" s="154"/>
      <c r="AB233" s="154"/>
      <c r="AC233" s="154"/>
      <c r="AD233" s="266"/>
    </row>
    <row r="234" spans="1:30" ht="17">
      <c r="A234" s="290" t="str">
        <f t="shared" si="3"/>
        <v/>
      </c>
      <c r="B234" s="154"/>
      <c r="C234" s="155"/>
      <c r="D234" s="291" t="str">
        <f>IFERROR(VLOOKUP(C234,'PER Sociodemografico'!A:W,2,0),"")</f>
        <v/>
      </c>
      <c r="E234" s="291" t="str">
        <f>IFERROR(VLOOKUP(C234,'PER Sociodemografico'!A:W,6,0),"")</f>
        <v/>
      </c>
      <c r="F234" s="291" t="str">
        <f>IFERROR(VLOOKUP(C234,'PER Sociodemografico'!A:W,9,0),"")</f>
        <v/>
      </c>
      <c r="G234" s="156"/>
      <c r="H234" s="154"/>
      <c r="I234" s="292" t="str">
        <f>IFERROR(VLOOKUP(C234,'PER Sociodemografico'!A:W,10,0),"")</f>
        <v/>
      </c>
      <c r="J234" s="154"/>
      <c r="K234" s="154"/>
      <c r="L234" s="154"/>
      <c r="M234" s="154"/>
      <c r="N234" s="154"/>
      <c r="O234" s="156"/>
      <c r="P234" s="154"/>
      <c r="Q234" s="154"/>
      <c r="R234" s="154"/>
      <c r="S234" s="154"/>
      <c r="T234" s="154"/>
      <c r="U234" s="154"/>
      <c r="V234" s="154"/>
      <c r="W234" s="154"/>
      <c r="X234" s="154"/>
      <c r="Y234" s="154"/>
      <c r="Z234" s="154"/>
      <c r="AA234" s="154"/>
      <c r="AB234" s="154"/>
      <c r="AC234" s="154"/>
      <c r="AD234" s="266"/>
    </row>
    <row r="235" spans="1:30" ht="17">
      <c r="A235" s="290" t="str">
        <f t="shared" si="3"/>
        <v/>
      </c>
      <c r="B235" s="154"/>
      <c r="C235" s="155"/>
      <c r="D235" s="291" t="str">
        <f>IFERROR(VLOOKUP(C235,'PER Sociodemografico'!A:W,2,0),"")</f>
        <v/>
      </c>
      <c r="E235" s="291" t="str">
        <f>IFERROR(VLOOKUP(C235,'PER Sociodemografico'!A:W,6,0),"")</f>
        <v/>
      </c>
      <c r="F235" s="291" t="str">
        <f>IFERROR(VLOOKUP(C235,'PER Sociodemografico'!A:W,9,0),"")</f>
        <v/>
      </c>
      <c r="G235" s="156"/>
      <c r="H235" s="154"/>
      <c r="I235" s="292" t="str">
        <f>IFERROR(VLOOKUP(C235,'PER Sociodemografico'!A:W,10,0),"")</f>
        <v/>
      </c>
      <c r="J235" s="154"/>
      <c r="K235" s="154"/>
      <c r="L235" s="154"/>
      <c r="M235" s="154"/>
      <c r="N235" s="154"/>
      <c r="O235" s="156"/>
      <c r="P235" s="154"/>
      <c r="Q235" s="154"/>
      <c r="R235" s="154"/>
      <c r="S235" s="154"/>
      <c r="T235" s="154"/>
      <c r="U235" s="154"/>
      <c r="V235" s="154"/>
      <c r="W235" s="154"/>
      <c r="X235" s="154"/>
      <c r="Y235" s="154"/>
      <c r="Z235" s="154"/>
      <c r="AA235" s="154"/>
      <c r="AB235" s="154"/>
      <c r="AC235" s="154"/>
      <c r="AD235" s="266"/>
    </row>
    <row r="236" spans="1:30" ht="17">
      <c r="A236" s="290" t="str">
        <f t="shared" si="3"/>
        <v/>
      </c>
      <c r="B236" s="154"/>
      <c r="C236" s="155"/>
      <c r="D236" s="291" t="str">
        <f>IFERROR(VLOOKUP(C236,'PER Sociodemografico'!A:W,2,0),"")</f>
        <v/>
      </c>
      <c r="E236" s="291" t="str">
        <f>IFERROR(VLOOKUP(C236,'PER Sociodemografico'!A:W,6,0),"")</f>
        <v/>
      </c>
      <c r="F236" s="291" t="str">
        <f>IFERROR(VLOOKUP(C236,'PER Sociodemografico'!A:W,9,0),"")</f>
        <v/>
      </c>
      <c r="G236" s="156"/>
      <c r="H236" s="154"/>
      <c r="I236" s="292" t="str">
        <f>IFERROR(VLOOKUP(C236,'PER Sociodemografico'!A:W,10,0),"")</f>
        <v/>
      </c>
      <c r="J236" s="154"/>
      <c r="K236" s="154"/>
      <c r="L236" s="154"/>
      <c r="M236" s="154"/>
      <c r="N236" s="154"/>
      <c r="O236" s="156"/>
      <c r="P236" s="154"/>
      <c r="Q236" s="154"/>
      <c r="R236" s="154"/>
      <c r="S236" s="154"/>
      <c r="T236" s="154"/>
      <c r="U236" s="154"/>
      <c r="V236" s="154"/>
      <c r="W236" s="154"/>
      <c r="X236" s="154"/>
      <c r="Y236" s="154"/>
      <c r="Z236" s="154"/>
      <c r="AA236" s="154"/>
      <c r="AB236" s="154"/>
      <c r="AC236" s="154"/>
      <c r="AD236" s="266"/>
    </row>
    <row r="237" spans="1:30" ht="17">
      <c r="A237" s="290" t="str">
        <f t="shared" si="3"/>
        <v/>
      </c>
      <c r="B237" s="154"/>
      <c r="C237" s="155"/>
      <c r="D237" s="291" t="str">
        <f>IFERROR(VLOOKUP(C237,'PER Sociodemografico'!A:W,2,0),"")</f>
        <v/>
      </c>
      <c r="E237" s="291" t="str">
        <f>IFERROR(VLOOKUP(C237,'PER Sociodemografico'!A:W,6,0),"")</f>
        <v/>
      </c>
      <c r="F237" s="291" t="str">
        <f>IFERROR(VLOOKUP(C237,'PER Sociodemografico'!A:W,9,0),"")</f>
        <v/>
      </c>
      <c r="G237" s="156"/>
      <c r="H237" s="154"/>
      <c r="I237" s="292" t="str">
        <f>IFERROR(VLOOKUP(C237,'PER Sociodemografico'!A:W,10,0),"")</f>
        <v/>
      </c>
      <c r="J237" s="154"/>
      <c r="K237" s="154"/>
      <c r="L237" s="154"/>
      <c r="M237" s="154"/>
      <c r="N237" s="154"/>
      <c r="O237" s="156"/>
      <c r="P237" s="154"/>
      <c r="Q237" s="154"/>
      <c r="R237" s="154"/>
      <c r="S237" s="154"/>
      <c r="T237" s="154"/>
      <c r="U237" s="154"/>
      <c r="V237" s="154"/>
      <c r="W237" s="154"/>
      <c r="X237" s="154"/>
      <c r="Y237" s="154"/>
      <c r="Z237" s="154"/>
      <c r="AA237" s="154"/>
      <c r="AB237" s="154"/>
      <c r="AC237" s="154"/>
      <c r="AD237" s="266"/>
    </row>
    <row r="238" spans="1:30" ht="17">
      <c r="A238" s="290" t="str">
        <f t="shared" si="3"/>
        <v/>
      </c>
      <c r="B238" s="154"/>
      <c r="C238" s="155"/>
      <c r="D238" s="291" t="str">
        <f>IFERROR(VLOOKUP(C238,'PER Sociodemografico'!A:W,2,0),"")</f>
        <v/>
      </c>
      <c r="E238" s="291" t="str">
        <f>IFERROR(VLOOKUP(C238,'PER Sociodemografico'!A:W,6,0),"")</f>
        <v/>
      </c>
      <c r="F238" s="291" t="str">
        <f>IFERROR(VLOOKUP(C238,'PER Sociodemografico'!A:W,9,0),"")</f>
        <v/>
      </c>
      <c r="G238" s="156"/>
      <c r="H238" s="154"/>
      <c r="I238" s="292" t="str">
        <f>IFERROR(VLOOKUP(C238,'PER Sociodemografico'!A:W,10,0),"")</f>
        <v/>
      </c>
      <c r="J238" s="154"/>
      <c r="K238" s="154"/>
      <c r="L238" s="154"/>
      <c r="M238" s="154"/>
      <c r="N238" s="154"/>
      <c r="O238" s="156"/>
      <c r="P238" s="154"/>
      <c r="Q238" s="154"/>
      <c r="R238" s="154"/>
      <c r="S238" s="154"/>
      <c r="T238" s="154"/>
      <c r="U238" s="154"/>
      <c r="V238" s="154"/>
      <c r="W238" s="154"/>
      <c r="X238" s="154"/>
      <c r="Y238" s="154"/>
      <c r="Z238" s="154"/>
      <c r="AA238" s="154"/>
      <c r="AB238" s="154"/>
      <c r="AC238" s="154"/>
      <c r="AD238" s="266"/>
    </row>
    <row r="239" spans="1:30" ht="17">
      <c r="A239" s="290" t="str">
        <f t="shared" si="3"/>
        <v/>
      </c>
      <c r="B239" s="154"/>
      <c r="C239" s="155"/>
      <c r="D239" s="291" t="str">
        <f>IFERROR(VLOOKUP(C239,'PER Sociodemografico'!A:W,2,0),"")</f>
        <v/>
      </c>
      <c r="E239" s="291" t="str">
        <f>IFERROR(VLOOKUP(C239,'PER Sociodemografico'!A:W,6,0),"")</f>
        <v/>
      </c>
      <c r="F239" s="291" t="str">
        <f>IFERROR(VLOOKUP(C239,'PER Sociodemografico'!A:W,9,0),"")</f>
        <v/>
      </c>
      <c r="G239" s="156"/>
      <c r="H239" s="154"/>
      <c r="I239" s="292" t="str">
        <f>IFERROR(VLOOKUP(C239,'PER Sociodemografico'!A:W,10,0),"")</f>
        <v/>
      </c>
      <c r="J239" s="154"/>
      <c r="K239" s="154"/>
      <c r="L239" s="154"/>
      <c r="M239" s="154"/>
      <c r="N239" s="154"/>
      <c r="O239" s="156"/>
      <c r="P239" s="154"/>
      <c r="Q239" s="154"/>
      <c r="R239" s="154"/>
      <c r="S239" s="154"/>
      <c r="T239" s="154"/>
      <c r="U239" s="154"/>
      <c r="V239" s="154"/>
      <c r="W239" s="154"/>
      <c r="X239" s="154"/>
      <c r="Y239" s="154"/>
      <c r="Z239" s="154"/>
      <c r="AA239" s="154"/>
      <c r="AB239" s="154"/>
      <c r="AC239" s="154"/>
      <c r="AD239" s="266"/>
    </row>
    <row r="240" spans="1:30" ht="17">
      <c r="A240" s="290" t="str">
        <f t="shared" si="3"/>
        <v/>
      </c>
      <c r="B240" s="154"/>
      <c r="C240" s="155"/>
      <c r="D240" s="291" t="str">
        <f>IFERROR(VLOOKUP(C240,'PER Sociodemografico'!A:W,2,0),"")</f>
        <v/>
      </c>
      <c r="E240" s="291" t="str">
        <f>IFERROR(VLOOKUP(C240,'PER Sociodemografico'!A:W,6,0),"")</f>
        <v/>
      </c>
      <c r="F240" s="291" t="str">
        <f>IFERROR(VLOOKUP(C240,'PER Sociodemografico'!A:W,9,0),"")</f>
        <v/>
      </c>
      <c r="G240" s="156"/>
      <c r="H240" s="154"/>
      <c r="I240" s="292" t="str">
        <f>IFERROR(VLOOKUP(C240,'PER Sociodemografico'!A:W,10,0),"")</f>
        <v/>
      </c>
      <c r="J240" s="154"/>
      <c r="K240" s="154"/>
      <c r="L240" s="154"/>
      <c r="M240" s="154"/>
      <c r="N240" s="154"/>
      <c r="O240" s="156"/>
      <c r="P240" s="154"/>
      <c r="Q240" s="154"/>
      <c r="R240" s="154"/>
      <c r="S240" s="154"/>
      <c r="T240" s="154"/>
      <c r="U240" s="154"/>
      <c r="V240" s="154"/>
      <c r="W240" s="154"/>
      <c r="X240" s="154"/>
      <c r="Y240" s="154"/>
      <c r="Z240" s="154"/>
      <c r="AA240" s="154"/>
      <c r="AB240" s="154"/>
      <c r="AC240" s="154"/>
      <c r="AD240" s="266"/>
    </row>
    <row r="241" spans="1:30" ht="17">
      <c r="A241" s="290" t="str">
        <f t="shared" si="3"/>
        <v/>
      </c>
      <c r="B241" s="154"/>
      <c r="C241" s="155"/>
      <c r="D241" s="291" t="str">
        <f>IFERROR(VLOOKUP(C241,'PER Sociodemografico'!A:W,2,0),"")</f>
        <v/>
      </c>
      <c r="E241" s="291" t="str">
        <f>IFERROR(VLOOKUP(C241,'PER Sociodemografico'!A:W,6,0),"")</f>
        <v/>
      </c>
      <c r="F241" s="291" t="str">
        <f>IFERROR(VLOOKUP(C241,'PER Sociodemografico'!A:W,9,0),"")</f>
        <v/>
      </c>
      <c r="G241" s="156"/>
      <c r="H241" s="154"/>
      <c r="I241" s="292" t="str">
        <f>IFERROR(VLOOKUP(C241,'PER Sociodemografico'!A:W,10,0),"")</f>
        <v/>
      </c>
      <c r="J241" s="154"/>
      <c r="K241" s="154"/>
      <c r="L241" s="154"/>
      <c r="M241" s="154"/>
      <c r="N241" s="154"/>
      <c r="O241" s="156"/>
      <c r="P241" s="154"/>
      <c r="Q241" s="154"/>
      <c r="R241" s="154"/>
      <c r="S241" s="154"/>
      <c r="T241" s="154"/>
      <c r="U241" s="154"/>
      <c r="V241" s="154"/>
      <c r="W241" s="154"/>
      <c r="X241" s="154"/>
      <c r="Y241" s="154"/>
      <c r="Z241" s="154"/>
      <c r="AA241" s="154"/>
      <c r="AB241" s="154"/>
      <c r="AC241" s="154"/>
      <c r="AD241" s="266"/>
    </row>
    <row r="242" spans="1:30" ht="17">
      <c r="A242" s="290" t="str">
        <f t="shared" si="3"/>
        <v/>
      </c>
      <c r="B242" s="154"/>
      <c r="C242" s="155"/>
      <c r="D242" s="291" t="str">
        <f>IFERROR(VLOOKUP(C242,'PER Sociodemografico'!A:W,2,0),"")</f>
        <v/>
      </c>
      <c r="E242" s="291" t="str">
        <f>IFERROR(VLOOKUP(C242,'PER Sociodemografico'!A:W,6,0),"")</f>
        <v/>
      </c>
      <c r="F242" s="291" t="str">
        <f>IFERROR(VLOOKUP(C242,'PER Sociodemografico'!A:W,9,0),"")</f>
        <v/>
      </c>
      <c r="G242" s="156"/>
      <c r="H242" s="154"/>
      <c r="I242" s="292" t="str">
        <f>IFERROR(VLOOKUP(C242,'PER Sociodemografico'!A:W,10,0),"")</f>
        <v/>
      </c>
      <c r="J242" s="154"/>
      <c r="K242" s="154"/>
      <c r="L242" s="154"/>
      <c r="M242" s="154"/>
      <c r="N242" s="154"/>
      <c r="O242" s="156"/>
      <c r="P242" s="154"/>
      <c r="Q242" s="154"/>
      <c r="R242" s="154"/>
      <c r="S242" s="154"/>
      <c r="T242" s="154"/>
      <c r="U242" s="154"/>
      <c r="V242" s="154"/>
      <c r="W242" s="154"/>
      <c r="X242" s="154"/>
      <c r="Y242" s="154"/>
      <c r="Z242" s="154"/>
      <c r="AA242" s="154"/>
      <c r="AB242" s="154"/>
      <c r="AC242" s="154"/>
      <c r="AD242" s="266"/>
    </row>
    <row r="243" spans="1:30" ht="17">
      <c r="A243" s="290" t="str">
        <f t="shared" si="3"/>
        <v/>
      </c>
      <c r="B243" s="154"/>
      <c r="C243" s="155"/>
      <c r="D243" s="291" t="str">
        <f>IFERROR(VLOOKUP(C243,'PER Sociodemografico'!A:W,2,0),"")</f>
        <v/>
      </c>
      <c r="E243" s="291" t="str">
        <f>IFERROR(VLOOKUP(C243,'PER Sociodemografico'!A:W,6,0),"")</f>
        <v/>
      </c>
      <c r="F243" s="291" t="str">
        <f>IFERROR(VLOOKUP(C243,'PER Sociodemografico'!A:W,9,0),"")</f>
        <v/>
      </c>
      <c r="G243" s="156"/>
      <c r="H243" s="154"/>
      <c r="I243" s="292" t="str">
        <f>IFERROR(VLOOKUP(C243,'PER Sociodemografico'!A:W,10,0),"")</f>
        <v/>
      </c>
      <c r="J243" s="154"/>
      <c r="K243" s="154"/>
      <c r="L243" s="154"/>
      <c r="M243" s="154"/>
      <c r="N243" s="154"/>
      <c r="O243" s="156"/>
      <c r="P243" s="154"/>
      <c r="Q243" s="154"/>
      <c r="R243" s="154"/>
      <c r="S243" s="154"/>
      <c r="T243" s="154"/>
      <c r="U243" s="154"/>
      <c r="V243" s="154"/>
      <c r="W243" s="154"/>
      <c r="X243" s="154"/>
      <c r="Y243" s="154"/>
      <c r="Z243" s="154"/>
      <c r="AA243" s="154"/>
      <c r="AB243" s="154"/>
      <c r="AC243" s="154"/>
      <c r="AD243" s="266"/>
    </row>
    <row r="244" spans="1:30" ht="17">
      <c r="A244" s="290" t="str">
        <f t="shared" si="3"/>
        <v/>
      </c>
      <c r="B244" s="154"/>
      <c r="C244" s="155"/>
      <c r="D244" s="291" t="str">
        <f>IFERROR(VLOOKUP(C244,'PER Sociodemografico'!A:W,2,0),"")</f>
        <v/>
      </c>
      <c r="E244" s="291" t="str">
        <f>IFERROR(VLOOKUP(C244,'PER Sociodemografico'!A:W,6,0),"")</f>
        <v/>
      </c>
      <c r="F244" s="291" t="str">
        <f>IFERROR(VLOOKUP(C244,'PER Sociodemografico'!A:W,9,0),"")</f>
        <v/>
      </c>
      <c r="G244" s="156"/>
      <c r="H244" s="154"/>
      <c r="I244" s="292" t="str">
        <f>IFERROR(VLOOKUP(C244,'PER Sociodemografico'!A:W,10,0),"")</f>
        <v/>
      </c>
      <c r="J244" s="154"/>
      <c r="K244" s="154"/>
      <c r="L244" s="154"/>
      <c r="M244" s="154"/>
      <c r="N244" s="154"/>
      <c r="O244" s="156"/>
      <c r="P244" s="154"/>
      <c r="Q244" s="154"/>
      <c r="R244" s="154"/>
      <c r="S244" s="154"/>
      <c r="T244" s="154"/>
      <c r="U244" s="154"/>
      <c r="V244" s="154"/>
      <c r="W244" s="154"/>
      <c r="X244" s="154"/>
      <c r="Y244" s="154"/>
      <c r="Z244" s="154"/>
      <c r="AA244" s="154"/>
      <c r="AB244" s="154"/>
      <c r="AC244" s="154"/>
      <c r="AD244" s="266"/>
    </row>
    <row r="245" spans="1:30" ht="17">
      <c r="A245" s="290" t="str">
        <f t="shared" si="3"/>
        <v/>
      </c>
      <c r="B245" s="154"/>
      <c r="C245" s="155"/>
      <c r="D245" s="291" t="str">
        <f>IFERROR(VLOOKUP(C245,'PER Sociodemografico'!A:W,2,0),"")</f>
        <v/>
      </c>
      <c r="E245" s="291" t="str">
        <f>IFERROR(VLOOKUP(C245,'PER Sociodemografico'!A:W,6,0),"")</f>
        <v/>
      </c>
      <c r="F245" s="291" t="str">
        <f>IFERROR(VLOOKUP(C245,'PER Sociodemografico'!A:W,9,0),"")</f>
        <v/>
      </c>
      <c r="G245" s="156"/>
      <c r="H245" s="154"/>
      <c r="I245" s="292" t="str">
        <f>IFERROR(VLOOKUP(C245,'PER Sociodemografico'!A:W,10,0),"")</f>
        <v/>
      </c>
      <c r="J245" s="154"/>
      <c r="K245" s="154"/>
      <c r="L245" s="154"/>
      <c r="M245" s="154"/>
      <c r="N245" s="154"/>
      <c r="O245" s="156"/>
      <c r="P245" s="154"/>
      <c r="Q245" s="154"/>
      <c r="R245" s="154"/>
      <c r="S245" s="154"/>
      <c r="T245" s="154"/>
      <c r="U245" s="154"/>
      <c r="V245" s="154"/>
      <c r="W245" s="154"/>
      <c r="X245" s="154"/>
      <c r="Y245" s="154"/>
      <c r="Z245" s="154"/>
      <c r="AA245" s="154"/>
      <c r="AB245" s="154"/>
      <c r="AC245" s="154"/>
      <c r="AD245" s="266"/>
    </row>
    <row r="246" spans="1:30" ht="17">
      <c r="A246" s="290" t="str">
        <f t="shared" si="3"/>
        <v/>
      </c>
      <c r="B246" s="154"/>
      <c r="C246" s="155"/>
      <c r="D246" s="291" t="str">
        <f>IFERROR(VLOOKUP(C246,'PER Sociodemografico'!A:W,2,0),"")</f>
        <v/>
      </c>
      <c r="E246" s="291" t="str">
        <f>IFERROR(VLOOKUP(C246,'PER Sociodemografico'!A:W,6,0),"")</f>
        <v/>
      </c>
      <c r="F246" s="291" t="str">
        <f>IFERROR(VLOOKUP(C246,'PER Sociodemografico'!A:W,9,0),"")</f>
        <v/>
      </c>
      <c r="G246" s="156"/>
      <c r="H246" s="154"/>
      <c r="I246" s="292" t="str">
        <f>IFERROR(VLOOKUP(C246,'PER Sociodemografico'!A:W,10,0),"")</f>
        <v/>
      </c>
      <c r="J246" s="154"/>
      <c r="K246" s="154"/>
      <c r="L246" s="154"/>
      <c r="M246" s="154"/>
      <c r="N246" s="154"/>
      <c r="O246" s="156"/>
      <c r="P246" s="154"/>
      <c r="Q246" s="154"/>
      <c r="R246" s="154"/>
      <c r="S246" s="154"/>
      <c r="T246" s="154"/>
      <c r="U246" s="154"/>
      <c r="V246" s="154"/>
      <c r="W246" s="154"/>
      <c r="X246" s="154"/>
      <c r="Y246" s="154"/>
      <c r="Z246" s="154"/>
      <c r="AA246" s="154"/>
      <c r="AB246" s="154"/>
      <c r="AC246" s="154"/>
      <c r="AD246" s="266"/>
    </row>
    <row r="247" spans="1:30" ht="17">
      <c r="A247" s="290" t="str">
        <f t="shared" si="3"/>
        <v/>
      </c>
      <c r="B247" s="154"/>
      <c r="C247" s="155"/>
      <c r="D247" s="291" t="str">
        <f>IFERROR(VLOOKUP(C247,'PER Sociodemografico'!A:W,2,0),"")</f>
        <v/>
      </c>
      <c r="E247" s="291" t="str">
        <f>IFERROR(VLOOKUP(C247,'PER Sociodemografico'!A:W,6,0),"")</f>
        <v/>
      </c>
      <c r="F247" s="291" t="str">
        <f>IFERROR(VLOOKUP(C247,'PER Sociodemografico'!A:W,9,0),"")</f>
        <v/>
      </c>
      <c r="G247" s="156"/>
      <c r="H247" s="154"/>
      <c r="I247" s="292" t="str">
        <f>IFERROR(VLOOKUP(C247,'PER Sociodemografico'!A:W,10,0),"")</f>
        <v/>
      </c>
      <c r="J247" s="154"/>
      <c r="K247" s="154"/>
      <c r="L247" s="154"/>
      <c r="M247" s="154"/>
      <c r="N247" s="154"/>
      <c r="O247" s="156"/>
      <c r="P247" s="154"/>
      <c r="Q247" s="154"/>
      <c r="R247" s="154"/>
      <c r="S247" s="154"/>
      <c r="T247" s="154"/>
      <c r="U247" s="154"/>
      <c r="V247" s="154"/>
      <c r="W247" s="154"/>
      <c r="X247" s="154"/>
      <c r="Y247" s="154"/>
      <c r="Z247" s="154"/>
      <c r="AA247" s="154"/>
      <c r="AB247" s="154"/>
      <c r="AC247" s="154"/>
      <c r="AD247" s="266"/>
    </row>
    <row r="248" spans="1:30" ht="17">
      <c r="A248" s="290" t="str">
        <f t="shared" si="3"/>
        <v/>
      </c>
      <c r="B248" s="154"/>
      <c r="C248" s="155"/>
      <c r="D248" s="291" t="str">
        <f>IFERROR(VLOOKUP(C248,'PER Sociodemografico'!A:W,2,0),"")</f>
        <v/>
      </c>
      <c r="E248" s="291" t="str">
        <f>IFERROR(VLOOKUP(C248,'PER Sociodemografico'!A:W,6,0),"")</f>
        <v/>
      </c>
      <c r="F248" s="291" t="str">
        <f>IFERROR(VLOOKUP(C248,'PER Sociodemografico'!A:W,9,0),"")</f>
        <v/>
      </c>
      <c r="G248" s="156"/>
      <c r="H248" s="154"/>
      <c r="I248" s="292" t="str">
        <f>IFERROR(VLOOKUP(C248,'PER Sociodemografico'!A:W,10,0),"")</f>
        <v/>
      </c>
      <c r="J248" s="154"/>
      <c r="K248" s="154"/>
      <c r="L248" s="154"/>
      <c r="M248" s="154"/>
      <c r="N248" s="154"/>
      <c r="O248" s="156"/>
      <c r="P248" s="154"/>
      <c r="Q248" s="154"/>
      <c r="R248" s="154"/>
      <c r="S248" s="154"/>
      <c r="T248" s="154"/>
      <c r="U248" s="154"/>
      <c r="V248" s="154"/>
      <c r="W248" s="154"/>
      <c r="X248" s="154"/>
      <c r="Y248" s="154"/>
      <c r="Z248" s="154"/>
      <c r="AA248" s="154"/>
      <c r="AB248" s="154"/>
      <c r="AC248" s="154"/>
      <c r="AD248" s="266"/>
    </row>
    <row r="249" spans="1:30" ht="17">
      <c r="A249" s="290" t="str">
        <f t="shared" si="3"/>
        <v/>
      </c>
      <c r="B249" s="154"/>
      <c r="C249" s="155"/>
      <c r="D249" s="291" t="str">
        <f>IFERROR(VLOOKUP(C249,'PER Sociodemografico'!A:W,2,0),"")</f>
        <v/>
      </c>
      <c r="E249" s="291" t="str">
        <f>IFERROR(VLOOKUP(C249,'PER Sociodemografico'!A:W,6,0),"")</f>
        <v/>
      </c>
      <c r="F249" s="291" t="str">
        <f>IFERROR(VLOOKUP(C249,'PER Sociodemografico'!A:W,9,0),"")</f>
        <v/>
      </c>
      <c r="G249" s="156"/>
      <c r="H249" s="154"/>
      <c r="I249" s="292" t="str">
        <f>IFERROR(VLOOKUP(C249,'PER Sociodemografico'!A:W,10,0),"")</f>
        <v/>
      </c>
      <c r="J249" s="154"/>
      <c r="K249" s="154"/>
      <c r="L249" s="154"/>
      <c r="M249" s="154"/>
      <c r="N249" s="154"/>
      <c r="O249" s="156"/>
      <c r="P249" s="154"/>
      <c r="Q249" s="154"/>
      <c r="R249" s="154"/>
      <c r="S249" s="154"/>
      <c r="T249" s="154"/>
      <c r="U249" s="154"/>
      <c r="V249" s="154"/>
      <c r="W249" s="154"/>
      <c r="X249" s="154"/>
      <c r="Y249" s="154"/>
      <c r="Z249" s="154"/>
      <c r="AA249" s="154"/>
      <c r="AB249" s="154"/>
      <c r="AC249" s="154"/>
      <c r="AD249" s="266"/>
    </row>
    <row r="250" spans="1:30" ht="17">
      <c r="A250" s="290" t="str">
        <f t="shared" si="3"/>
        <v/>
      </c>
      <c r="B250" s="154"/>
      <c r="C250" s="155"/>
      <c r="D250" s="291" t="str">
        <f>IFERROR(VLOOKUP(C250,'PER Sociodemografico'!A:W,2,0),"")</f>
        <v/>
      </c>
      <c r="E250" s="291" t="str">
        <f>IFERROR(VLOOKUP(C250,'PER Sociodemografico'!A:W,6,0),"")</f>
        <v/>
      </c>
      <c r="F250" s="291" t="str">
        <f>IFERROR(VLOOKUP(C250,'PER Sociodemografico'!A:W,9,0),"")</f>
        <v/>
      </c>
      <c r="G250" s="156"/>
      <c r="H250" s="154"/>
      <c r="I250" s="292" t="str">
        <f>IFERROR(VLOOKUP(C250,'PER Sociodemografico'!A:W,10,0),"")</f>
        <v/>
      </c>
      <c r="J250" s="154"/>
      <c r="K250" s="154"/>
      <c r="L250" s="154"/>
      <c r="M250" s="154"/>
      <c r="N250" s="154"/>
      <c r="O250" s="156"/>
      <c r="P250" s="154"/>
      <c r="Q250" s="154"/>
      <c r="R250" s="154"/>
      <c r="S250" s="154"/>
      <c r="T250" s="154"/>
      <c r="U250" s="154"/>
      <c r="V250" s="154"/>
      <c r="W250" s="154"/>
      <c r="X250" s="154"/>
      <c r="Y250" s="154"/>
      <c r="Z250" s="154"/>
      <c r="AA250" s="154"/>
      <c r="AB250" s="154"/>
      <c r="AC250" s="154"/>
      <c r="AD250" s="266"/>
    </row>
    <row r="251" spans="1:30" ht="17">
      <c r="A251" s="290" t="str">
        <f t="shared" si="3"/>
        <v/>
      </c>
      <c r="B251" s="154"/>
      <c r="C251" s="155"/>
      <c r="D251" s="291" t="str">
        <f>IFERROR(VLOOKUP(C251,'PER Sociodemografico'!A:W,2,0),"")</f>
        <v/>
      </c>
      <c r="E251" s="291" t="str">
        <f>IFERROR(VLOOKUP(C251,'PER Sociodemografico'!A:W,6,0),"")</f>
        <v/>
      </c>
      <c r="F251" s="291" t="str">
        <f>IFERROR(VLOOKUP(C251,'PER Sociodemografico'!A:W,9,0),"")</f>
        <v/>
      </c>
      <c r="G251" s="156"/>
      <c r="H251" s="154"/>
      <c r="I251" s="292" t="str">
        <f>IFERROR(VLOOKUP(C251,'PER Sociodemografico'!A:W,10,0),"")</f>
        <v/>
      </c>
      <c r="J251" s="154"/>
      <c r="K251" s="154"/>
      <c r="L251" s="154"/>
      <c r="M251" s="154"/>
      <c r="N251" s="154"/>
      <c r="O251" s="156"/>
      <c r="P251" s="154"/>
      <c r="Q251" s="154"/>
      <c r="R251" s="154"/>
      <c r="S251" s="154"/>
      <c r="T251" s="154"/>
      <c r="U251" s="154"/>
      <c r="V251" s="154"/>
      <c r="W251" s="154"/>
      <c r="X251" s="154"/>
      <c r="Y251" s="154"/>
      <c r="Z251" s="154"/>
      <c r="AA251" s="154"/>
      <c r="AB251" s="154"/>
      <c r="AC251" s="154"/>
      <c r="AD251" s="266"/>
    </row>
    <row r="252" spans="1:30" ht="17">
      <c r="A252" s="290" t="str">
        <f t="shared" si="3"/>
        <v/>
      </c>
      <c r="B252" s="154"/>
      <c r="C252" s="155"/>
      <c r="D252" s="291" t="str">
        <f>IFERROR(VLOOKUP(C252,'PER Sociodemografico'!A:W,2,0),"")</f>
        <v/>
      </c>
      <c r="E252" s="291" t="str">
        <f>IFERROR(VLOOKUP(C252,'PER Sociodemografico'!A:W,6,0),"")</f>
        <v/>
      </c>
      <c r="F252" s="291" t="str">
        <f>IFERROR(VLOOKUP(C252,'PER Sociodemografico'!A:W,9,0),"")</f>
        <v/>
      </c>
      <c r="G252" s="156"/>
      <c r="H252" s="154"/>
      <c r="I252" s="292" t="str">
        <f>IFERROR(VLOOKUP(C252,'PER Sociodemografico'!A:W,10,0),"")</f>
        <v/>
      </c>
      <c r="J252" s="154"/>
      <c r="K252" s="154"/>
      <c r="L252" s="154"/>
      <c r="M252" s="154"/>
      <c r="N252" s="154"/>
      <c r="O252" s="156"/>
      <c r="P252" s="154"/>
      <c r="Q252" s="154"/>
      <c r="R252" s="154"/>
      <c r="S252" s="154"/>
      <c r="T252" s="154"/>
      <c r="U252" s="154"/>
      <c r="V252" s="154"/>
      <c r="W252" s="154"/>
      <c r="X252" s="154"/>
      <c r="Y252" s="154"/>
      <c r="Z252" s="154"/>
      <c r="AA252" s="154"/>
      <c r="AB252" s="154"/>
      <c r="AC252" s="154"/>
      <c r="AD252" s="266"/>
    </row>
    <row r="253" spans="1:30" ht="17">
      <c r="A253" s="290" t="str">
        <f t="shared" si="3"/>
        <v/>
      </c>
      <c r="B253" s="154"/>
      <c r="C253" s="155"/>
      <c r="D253" s="291" t="str">
        <f>IFERROR(VLOOKUP(C253,'PER Sociodemografico'!A:W,2,0),"")</f>
        <v/>
      </c>
      <c r="E253" s="291" t="str">
        <f>IFERROR(VLOOKUP(C253,'PER Sociodemografico'!A:W,6,0),"")</f>
        <v/>
      </c>
      <c r="F253" s="291" t="str">
        <f>IFERROR(VLOOKUP(C253,'PER Sociodemografico'!A:W,9,0),"")</f>
        <v/>
      </c>
      <c r="G253" s="156"/>
      <c r="H253" s="154"/>
      <c r="I253" s="292" t="str">
        <f>IFERROR(VLOOKUP(C253,'PER Sociodemografico'!A:W,10,0),"")</f>
        <v/>
      </c>
      <c r="J253" s="154"/>
      <c r="K253" s="154"/>
      <c r="L253" s="154"/>
      <c r="M253" s="154"/>
      <c r="N253" s="154"/>
      <c r="O253" s="156"/>
      <c r="P253" s="154"/>
      <c r="Q253" s="154"/>
      <c r="R253" s="154"/>
      <c r="S253" s="154"/>
      <c r="T253" s="154"/>
      <c r="U253" s="154"/>
      <c r="V253" s="154"/>
      <c r="W253" s="154"/>
      <c r="X253" s="154"/>
      <c r="Y253" s="154"/>
      <c r="Z253" s="154"/>
      <c r="AA253" s="154"/>
      <c r="AB253" s="154"/>
      <c r="AC253" s="154"/>
      <c r="AD253" s="266"/>
    </row>
    <row r="254" spans="1:30" ht="17">
      <c r="A254" s="290" t="str">
        <f t="shared" si="3"/>
        <v/>
      </c>
      <c r="B254" s="154"/>
      <c r="C254" s="155"/>
      <c r="D254" s="291" t="str">
        <f>IFERROR(VLOOKUP(C254,'PER Sociodemografico'!A:W,2,0),"")</f>
        <v/>
      </c>
      <c r="E254" s="291" t="str">
        <f>IFERROR(VLOOKUP(C254,'PER Sociodemografico'!A:W,6,0),"")</f>
        <v/>
      </c>
      <c r="F254" s="291" t="str">
        <f>IFERROR(VLOOKUP(C254,'PER Sociodemografico'!A:W,9,0),"")</f>
        <v/>
      </c>
      <c r="G254" s="156"/>
      <c r="H254" s="154"/>
      <c r="I254" s="292" t="str">
        <f>IFERROR(VLOOKUP(C254,'PER Sociodemografico'!A:W,10,0),"")</f>
        <v/>
      </c>
      <c r="J254" s="154"/>
      <c r="K254" s="154"/>
      <c r="L254" s="154"/>
      <c r="M254" s="154"/>
      <c r="N254" s="154"/>
      <c r="O254" s="156"/>
      <c r="P254" s="154"/>
      <c r="Q254" s="154"/>
      <c r="R254" s="154"/>
      <c r="S254" s="154"/>
      <c r="T254" s="154"/>
      <c r="U254" s="154"/>
      <c r="V254" s="154"/>
      <c r="W254" s="154"/>
      <c r="X254" s="154"/>
      <c r="Y254" s="154"/>
      <c r="Z254" s="154"/>
      <c r="AA254" s="154"/>
      <c r="AB254" s="154"/>
      <c r="AC254" s="154"/>
      <c r="AD254" s="266"/>
    </row>
    <row r="255" spans="1:30" ht="17">
      <c r="A255" s="290" t="str">
        <f t="shared" si="3"/>
        <v/>
      </c>
      <c r="B255" s="154"/>
      <c r="C255" s="155"/>
      <c r="D255" s="291" t="str">
        <f>IFERROR(VLOOKUP(C255,'PER Sociodemografico'!A:W,2,0),"")</f>
        <v/>
      </c>
      <c r="E255" s="291" t="str">
        <f>IFERROR(VLOOKUP(C255,'PER Sociodemografico'!A:W,6,0),"")</f>
        <v/>
      </c>
      <c r="F255" s="291" t="str">
        <f>IFERROR(VLOOKUP(C255,'PER Sociodemografico'!A:W,9,0),"")</f>
        <v/>
      </c>
      <c r="G255" s="156"/>
      <c r="H255" s="154"/>
      <c r="I255" s="292" t="str">
        <f>IFERROR(VLOOKUP(C255,'PER Sociodemografico'!A:W,10,0),"")</f>
        <v/>
      </c>
      <c r="J255" s="154"/>
      <c r="K255" s="154"/>
      <c r="L255" s="154"/>
      <c r="M255" s="154"/>
      <c r="N255" s="154"/>
      <c r="O255" s="156"/>
      <c r="P255" s="154"/>
      <c r="Q255" s="154"/>
      <c r="R255" s="154"/>
      <c r="S255" s="154"/>
      <c r="T255" s="154"/>
      <c r="U255" s="154"/>
      <c r="V255" s="154"/>
      <c r="W255" s="154"/>
      <c r="X255" s="154"/>
      <c r="Y255" s="154"/>
      <c r="Z255" s="154"/>
      <c r="AA255" s="154"/>
      <c r="AB255" s="154"/>
      <c r="AC255" s="154"/>
      <c r="AD255" s="266"/>
    </row>
    <row r="256" spans="1:30" ht="17">
      <c r="A256" s="290" t="str">
        <f t="shared" si="3"/>
        <v/>
      </c>
      <c r="B256" s="154"/>
      <c r="C256" s="155"/>
      <c r="D256" s="291" t="str">
        <f>IFERROR(VLOOKUP(C256,'PER Sociodemografico'!A:W,2,0),"")</f>
        <v/>
      </c>
      <c r="E256" s="291" t="str">
        <f>IFERROR(VLOOKUP(C256,'PER Sociodemografico'!A:W,6,0),"")</f>
        <v/>
      </c>
      <c r="F256" s="291" t="str">
        <f>IFERROR(VLOOKUP(C256,'PER Sociodemografico'!A:W,9,0),"")</f>
        <v/>
      </c>
      <c r="G256" s="156"/>
      <c r="H256" s="154"/>
      <c r="I256" s="292" t="str">
        <f>IFERROR(VLOOKUP(C256,'PER Sociodemografico'!A:W,10,0),"")</f>
        <v/>
      </c>
      <c r="J256" s="154"/>
      <c r="K256" s="154"/>
      <c r="L256" s="154"/>
      <c r="M256" s="154"/>
      <c r="N256" s="154"/>
      <c r="O256" s="156"/>
      <c r="P256" s="154"/>
      <c r="Q256" s="154"/>
      <c r="R256" s="154"/>
      <c r="S256" s="154"/>
      <c r="T256" s="154"/>
      <c r="U256" s="154"/>
      <c r="V256" s="154"/>
      <c r="W256" s="154"/>
      <c r="X256" s="154"/>
      <c r="Y256" s="154"/>
      <c r="Z256" s="154"/>
      <c r="AA256" s="154"/>
      <c r="AB256" s="154"/>
      <c r="AC256" s="154"/>
      <c r="AD256" s="266"/>
    </row>
    <row r="257" spans="1:30" ht="17">
      <c r="A257" s="290" t="str">
        <f t="shared" si="3"/>
        <v/>
      </c>
      <c r="B257" s="154"/>
      <c r="C257" s="155"/>
      <c r="D257" s="291" t="str">
        <f>IFERROR(VLOOKUP(C257,'PER Sociodemografico'!A:W,2,0),"")</f>
        <v/>
      </c>
      <c r="E257" s="291" t="str">
        <f>IFERROR(VLOOKUP(C257,'PER Sociodemografico'!A:W,6,0),"")</f>
        <v/>
      </c>
      <c r="F257" s="291" t="str">
        <f>IFERROR(VLOOKUP(C257,'PER Sociodemografico'!A:W,9,0),"")</f>
        <v/>
      </c>
      <c r="G257" s="156"/>
      <c r="H257" s="154"/>
      <c r="I257" s="292" t="str">
        <f>IFERROR(VLOOKUP(C257,'PER Sociodemografico'!A:W,10,0),"")</f>
        <v/>
      </c>
      <c r="J257" s="154"/>
      <c r="K257" s="154"/>
      <c r="L257" s="154"/>
      <c r="M257" s="154"/>
      <c r="N257" s="154"/>
      <c r="O257" s="156"/>
      <c r="P257" s="154"/>
      <c r="Q257" s="154"/>
      <c r="R257" s="154"/>
      <c r="S257" s="154"/>
      <c r="T257" s="154"/>
      <c r="U257" s="154"/>
      <c r="V257" s="154"/>
      <c r="W257" s="154"/>
      <c r="X257" s="154"/>
      <c r="Y257" s="154"/>
      <c r="Z257" s="154"/>
      <c r="AA257" s="154"/>
      <c r="AB257" s="154"/>
      <c r="AC257" s="154"/>
      <c r="AD257" s="266"/>
    </row>
    <row r="258" spans="1:30" ht="17">
      <c r="A258" s="290" t="str">
        <f t="shared" si="3"/>
        <v/>
      </c>
      <c r="B258" s="154"/>
      <c r="C258" s="155"/>
      <c r="D258" s="291" t="str">
        <f>IFERROR(VLOOKUP(C258,'PER Sociodemografico'!A:W,2,0),"")</f>
        <v/>
      </c>
      <c r="E258" s="291" t="str">
        <f>IFERROR(VLOOKUP(C258,'PER Sociodemografico'!A:W,6,0),"")</f>
        <v/>
      </c>
      <c r="F258" s="291" t="str">
        <f>IFERROR(VLOOKUP(C258,'PER Sociodemografico'!A:W,9,0),"")</f>
        <v/>
      </c>
      <c r="G258" s="156"/>
      <c r="H258" s="154"/>
      <c r="I258" s="292" t="str">
        <f>IFERROR(VLOOKUP(C258,'PER Sociodemografico'!A:W,10,0),"")</f>
        <v/>
      </c>
      <c r="J258" s="154"/>
      <c r="K258" s="154"/>
      <c r="L258" s="154"/>
      <c r="M258" s="154"/>
      <c r="N258" s="154"/>
      <c r="O258" s="156"/>
      <c r="P258" s="154"/>
      <c r="Q258" s="154"/>
      <c r="R258" s="154"/>
      <c r="S258" s="154"/>
      <c r="T258" s="154"/>
      <c r="U258" s="154"/>
      <c r="V258" s="154"/>
      <c r="W258" s="154"/>
      <c r="X258" s="154"/>
      <c r="Y258" s="154"/>
      <c r="Z258" s="154"/>
      <c r="AA258" s="154"/>
      <c r="AB258" s="154"/>
      <c r="AC258" s="154"/>
      <c r="AD258" s="266"/>
    </row>
    <row r="259" spans="1:30" ht="17">
      <c r="A259" s="290" t="str">
        <f t="shared" si="3"/>
        <v/>
      </c>
      <c r="B259" s="154"/>
      <c r="C259" s="155"/>
      <c r="D259" s="291" t="str">
        <f>IFERROR(VLOOKUP(C259,'PER Sociodemografico'!A:W,2,0),"")</f>
        <v/>
      </c>
      <c r="E259" s="291" t="str">
        <f>IFERROR(VLOOKUP(C259,'PER Sociodemografico'!A:W,6,0),"")</f>
        <v/>
      </c>
      <c r="F259" s="291" t="str">
        <f>IFERROR(VLOOKUP(C259,'PER Sociodemografico'!A:W,9,0),"")</f>
        <v/>
      </c>
      <c r="G259" s="156"/>
      <c r="H259" s="154"/>
      <c r="I259" s="292" t="str">
        <f>IFERROR(VLOOKUP(C259,'PER Sociodemografico'!A:W,10,0),"")</f>
        <v/>
      </c>
      <c r="J259" s="154"/>
      <c r="K259" s="154"/>
      <c r="L259" s="154"/>
      <c r="M259" s="154"/>
      <c r="N259" s="154"/>
      <c r="O259" s="156"/>
      <c r="P259" s="154"/>
      <c r="Q259" s="154"/>
      <c r="R259" s="154"/>
      <c r="S259" s="154"/>
      <c r="T259" s="154"/>
      <c r="U259" s="154"/>
      <c r="V259" s="154"/>
      <c r="W259" s="154"/>
      <c r="X259" s="154"/>
      <c r="Y259" s="154"/>
      <c r="Z259" s="154"/>
      <c r="AA259" s="154"/>
      <c r="AB259" s="154"/>
      <c r="AC259" s="154"/>
      <c r="AD259" s="266"/>
    </row>
    <row r="260" spans="1:30" ht="17">
      <c r="A260" s="290" t="str">
        <f t="shared" ref="A260:A323" si="4">+IF(B260="","",PROPER(TEXT(B260,"mmmm")))</f>
        <v/>
      </c>
      <c r="B260" s="154"/>
      <c r="C260" s="155"/>
      <c r="D260" s="291" t="str">
        <f>IFERROR(VLOOKUP(C260,'PER Sociodemografico'!A:W,2,0),"")</f>
        <v/>
      </c>
      <c r="E260" s="291" t="str">
        <f>IFERROR(VLOOKUP(C260,'PER Sociodemografico'!A:W,6,0),"")</f>
        <v/>
      </c>
      <c r="F260" s="291" t="str">
        <f>IFERROR(VLOOKUP(C260,'PER Sociodemografico'!A:W,9,0),"")</f>
        <v/>
      </c>
      <c r="G260" s="156"/>
      <c r="H260" s="154"/>
      <c r="I260" s="292" t="str">
        <f>IFERROR(VLOOKUP(C260,'PER Sociodemografico'!A:W,10,0),"")</f>
        <v/>
      </c>
      <c r="J260" s="154"/>
      <c r="K260" s="154"/>
      <c r="L260" s="154"/>
      <c r="M260" s="154"/>
      <c r="N260" s="154"/>
      <c r="O260" s="156"/>
      <c r="P260" s="154"/>
      <c r="Q260" s="154"/>
      <c r="R260" s="154"/>
      <c r="S260" s="154"/>
      <c r="T260" s="154"/>
      <c r="U260" s="154"/>
      <c r="V260" s="154"/>
      <c r="W260" s="154"/>
      <c r="X260" s="154"/>
      <c r="Y260" s="154"/>
      <c r="Z260" s="154"/>
      <c r="AA260" s="154"/>
      <c r="AB260" s="154"/>
      <c r="AC260" s="154"/>
      <c r="AD260" s="266"/>
    </row>
    <row r="261" spans="1:30" ht="17">
      <c r="A261" s="290" t="str">
        <f t="shared" si="4"/>
        <v/>
      </c>
      <c r="B261" s="154"/>
      <c r="C261" s="155"/>
      <c r="D261" s="291" t="str">
        <f>IFERROR(VLOOKUP(C261,'PER Sociodemografico'!A:W,2,0),"")</f>
        <v/>
      </c>
      <c r="E261" s="291" t="str">
        <f>IFERROR(VLOOKUP(C261,'PER Sociodemografico'!A:W,6,0),"")</f>
        <v/>
      </c>
      <c r="F261" s="291" t="str">
        <f>IFERROR(VLOOKUP(C261,'PER Sociodemografico'!A:W,9,0),"")</f>
        <v/>
      </c>
      <c r="G261" s="156"/>
      <c r="H261" s="154"/>
      <c r="I261" s="292" t="str">
        <f>IFERROR(VLOOKUP(C261,'PER Sociodemografico'!A:W,10,0),"")</f>
        <v/>
      </c>
      <c r="J261" s="154"/>
      <c r="K261" s="154"/>
      <c r="L261" s="154"/>
      <c r="M261" s="154"/>
      <c r="N261" s="154"/>
      <c r="O261" s="156"/>
      <c r="P261" s="154"/>
      <c r="Q261" s="154"/>
      <c r="R261" s="154"/>
      <c r="S261" s="154"/>
      <c r="T261" s="154"/>
      <c r="U261" s="154"/>
      <c r="V261" s="154"/>
      <c r="W261" s="154"/>
      <c r="X261" s="154"/>
      <c r="Y261" s="154"/>
      <c r="Z261" s="154"/>
      <c r="AA261" s="154"/>
      <c r="AB261" s="154"/>
      <c r="AC261" s="154"/>
      <c r="AD261" s="266"/>
    </row>
    <row r="262" spans="1:30" ht="17">
      <c r="A262" s="290" t="str">
        <f t="shared" si="4"/>
        <v/>
      </c>
      <c r="B262" s="154"/>
      <c r="C262" s="155"/>
      <c r="D262" s="291" t="str">
        <f>IFERROR(VLOOKUP(C262,'PER Sociodemografico'!A:W,2,0),"")</f>
        <v/>
      </c>
      <c r="E262" s="291" t="str">
        <f>IFERROR(VLOOKUP(C262,'PER Sociodemografico'!A:W,6,0),"")</f>
        <v/>
      </c>
      <c r="F262" s="291" t="str">
        <f>IFERROR(VLOOKUP(C262,'PER Sociodemografico'!A:W,9,0),"")</f>
        <v/>
      </c>
      <c r="G262" s="156"/>
      <c r="H262" s="154"/>
      <c r="I262" s="292" t="str">
        <f>IFERROR(VLOOKUP(C262,'PER Sociodemografico'!A:W,10,0),"")</f>
        <v/>
      </c>
      <c r="J262" s="154"/>
      <c r="K262" s="154"/>
      <c r="L262" s="154"/>
      <c r="M262" s="154"/>
      <c r="N262" s="154"/>
      <c r="O262" s="156"/>
      <c r="P262" s="154"/>
      <c r="Q262" s="154"/>
      <c r="R262" s="154"/>
      <c r="S262" s="154"/>
      <c r="T262" s="154"/>
      <c r="U262" s="154"/>
      <c r="V262" s="154"/>
      <c r="W262" s="154"/>
      <c r="X262" s="154"/>
      <c r="Y262" s="154"/>
      <c r="Z262" s="154"/>
      <c r="AA262" s="154"/>
      <c r="AB262" s="154"/>
      <c r="AC262" s="154"/>
      <c r="AD262" s="266"/>
    </row>
    <row r="263" spans="1:30" ht="17">
      <c r="A263" s="290" t="str">
        <f t="shared" si="4"/>
        <v/>
      </c>
      <c r="B263" s="154"/>
      <c r="C263" s="155"/>
      <c r="D263" s="291" t="str">
        <f>IFERROR(VLOOKUP(C263,'PER Sociodemografico'!A:W,2,0),"")</f>
        <v/>
      </c>
      <c r="E263" s="291" t="str">
        <f>IFERROR(VLOOKUP(C263,'PER Sociodemografico'!A:W,6,0),"")</f>
        <v/>
      </c>
      <c r="F263" s="291" t="str">
        <f>IFERROR(VLOOKUP(C263,'PER Sociodemografico'!A:W,9,0),"")</f>
        <v/>
      </c>
      <c r="G263" s="156"/>
      <c r="H263" s="154"/>
      <c r="I263" s="292" t="str">
        <f>IFERROR(VLOOKUP(C263,'PER Sociodemografico'!A:W,10,0),"")</f>
        <v/>
      </c>
      <c r="J263" s="154"/>
      <c r="K263" s="154"/>
      <c r="L263" s="154"/>
      <c r="M263" s="154"/>
      <c r="N263" s="154"/>
      <c r="O263" s="156"/>
      <c r="P263" s="154"/>
      <c r="Q263" s="154"/>
      <c r="R263" s="154"/>
      <c r="S263" s="154"/>
      <c r="T263" s="154"/>
      <c r="U263" s="154"/>
      <c r="V263" s="154"/>
      <c r="W263" s="154"/>
      <c r="X263" s="154"/>
      <c r="Y263" s="154"/>
      <c r="Z263" s="154"/>
      <c r="AA263" s="154"/>
      <c r="AB263" s="154"/>
      <c r="AC263" s="154"/>
      <c r="AD263" s="266"/>
    </row>
    <row r="264" spans="1:30" ht="17">
      <c r="A264" s="290" t="str">
        <f t="shared" si="4"/>
        <v/>
      </c>
      <c r="B264" s="154"/>
      <c r="C264" s="155"/>
      <c r="D264" s="291" t="str">
        <f>IFERROR(VLOOKUP(C264,'PER Sociodemografico'!A:W,2,0),"")</f>
        <v/>
      </c>
      <c r="E264" s="291" t="str">
        <f>IFERROR(VLOOKUP(C264,'PER Sociodemografico'!A:W,6,0),"")</f>
        <v/>
      </c>
      <c r="F264" s="291" t="str">
        <f>IFERROR(VLOOKUP(C264,'PER Sociodemografico'!A:W,9,0),"")</f>
        <v/>
      </c>
      <c r="G264" s="156"/>
      <c r="H264" s="154"/>
      <c r="I264" s="292" t="str">
        <f>IFERROR(VLOOKUP(C264,'PER Sociodemografico'!A:W,10,0),"")</f>
        <v/>
      </c>
      <c r="J264" s="154"/>
      <c r="K264" s="154"/>
      <c r="L264" s="154"/>
      <c r="M264" s="154"/>
      <c r="N264" s="154"/>
      <c r="O264" s="156"/>
      <c r="P264" s="154"/>
      <c r="Q264" s="154"/>
      <c r="R264" s="154"/>
      <c r="S264" s="154"/>
      <c r="T264" s="154"/>
      <c r="U264" s="154"/>
      <c r="V264" s="154"/>
      <c r="W264" s="154"/>
      <c r="X264" s="154"/>
      <c r="Y264" s="154"/>
      <c r="Z264" s="154"/>
      <c r="AA264" s="154"/>
      <c r="AB264" s="154"/>
      <c r="AC264" s="154"/>
      <c r="AD264" s="266"/>
    </row>
    <row r="265" spans="1:30" ht="17">
      <c r="A265" s="290" t="str">
        <f t="shared" si="4"/>
        <v/>
      </c>
      <c r="B265" s="154"/>
      <c r="C265" s="155"/>
      <c r="D265" s="291" t="str">
        <f>IFERROR(VLOOKUP(C265,'PER Sociodemografico'!A:W,2,0),"")</f>
        <v/>
      </c>
      <c r="E265" s="291" t="str">
        <f>IFERROR(VLOOKUP(C265,'PER Sociodemografico'!A:W,6,0),"")</f>
        <v/>
      </c>
      <c r="F265" s="291" t="str">
        <f>IFERROR(VLOOKUP(C265,'PER Sociodemografico'!A:W,9,0),"")</f>
        <v/>
      </c>
      <c r="G265" s="156"/>
      <c r="H265" s="154"/>
      <c r="I265" s="292" t="str">
        <f>IFERROR(VLOOKUP(C265,'PER Sociodemografico'!A:W,10,0),"")</f>
        <v/>
      </c>
      <c r="J265" s="154"/>
      <c r="K265" s="154"/>
      <c r="L265" s="154"/>
      <c r="M265" s="154"/>
      <c r="N265" s="154"/>
      <c r="O265" s="156"/>
      <c r="P265" s="154"/>
      <c r="Q265" s="154"/>
      <c r="R265" s="154"/>
      <c r="S265" s="154"/>
      <c r="T265" s="154"/>
      <c r="U265" s="154"/>
      <c r="V265" s="154"/>
      <c r="W265" s="154"/>
      <c r="X265" s="154"/>
      <c r="Y265" s="154"/>
      <c r="Z265" s="154"/>
      <c r="AA265" s="154"/>
      <c r="AB265" s="154"/>
      <c r="AC265" s="154"/>
      <c r="AD265" s="266"/>
    </row>
    <row r="266" spans="1:30" ht="17">
      <c r="A266" s="290" t="str">
        <f t="shared" si="4"/>
        <v/>
      </c>
      <c r="B266" s="154"/>
      <c r="C266" s="155"/>
      <c r="D266" s="291" t="str">
        <f>IFERROR(VLOOKUP(C266,'PER Sociodemografico'!A:W,2,0),"")</f>
        <v/>
      </c>
      <c r="E266" s="291" t="str">
        <f>IFERROR(VLOOKUP(C266,'PER Sociodemografico'!A:W,6,0),"")</f>
        <v/>
      </c>
      <c r="F266" s="291" t="str">
        <f>IFERROR(VLOOKUP(C266,'PER Sociodemografico'!A:W,9,0),"")</f>
        <v/>
      </c>
      <c r="G266" s="156"/>
      <c r="H266" s="154"/>
      <c r="I266" s="292" t="str">
        <f>IFERROR(VLOOKUP(C266,'PER Sociodemografico'!A:W,10,0),"")</f>
        <v/>
      </c>
      <c r="J266" s="154"/>
      <c r="K266" s="154"/>
      <c r="L266" s="154"/>
      <c r="M266" s="154"/>
      <c r="N266" s="154"/>
      <c r="O266" s="156"/>
      <c r="P266" s="154"/>
      <c r="Q266" s="154"/>
      <c r="R266" s="154"/>
      <c r="S266" s="154"/>
      <c r="T266" s="154"/>
      <c r="U266" s="154"/>
      <c r="V266" s="154"/>
      <c r="W266" s="154"/>
      <c r="X266" s="154"/>
      <c r="Y266" s="154"/>
      <c r="Z266" s="154"/>
      <c r="AA266" s="154"/>
      <c r="AB266" s="154"/>
      <c r="AC266" s="154"/>
      <c r="AD266" s="266"/>
    </row>
    <row r="267" spans="1:30" ht="17">
      <c r="A267" s="290" t="str">
        <f t="shared" si="4"/>
        <v/>
      </c>
      <c r="B267" s="154"/>
      <c r="C267" s="155"/>
      <c r="D267" s="291" t="str">
        <f>IFERROR(VLOOKUP(C267,'PER Sociodemografico'!A:W,2,0),"")</f>
        <v/>
      </c>
      <c r="E267" s="291" t="str">
        <f>IFERROR(VLOOKUP(C267,'PER Sociodemografico'!A:W,6,0),"")</f>
        <v/>
      </c>
      <c r="F267" s="291" t="str">
        <f>IFERROR(VLOOKUP(C267,'PER Sociodemografico'!A:W,9,0),"")</f>
        <v/>
      </c>
      <c r="G267" s="156"/>
      <c r="H267" s="154"/>
      <c r="I267" s="292" t="str">
        <f>IFERROR(VLOOKUP(C267,'PER Sociodemografico'!A:W,10,0),"")</f>
        <v/>
      </c>
      <c r="J267" s="154"/>
      <c r="K267" s="154"/>
      <c r="L267" s="154"/>
      <c r="M267" s="154"/>
      <c r="N267" s="154"/>
      <c r="O267" s="156"/>
      <c r="P267" s="154"/>
      <c r="Q267" s="154"/>
      <c r="R267" s="154"/>
      <c r="S267" s="154"/>
      <c r="T267" s="154"/>
      <c r="U267" s="154"/>
      <c r="V267" s="154"/>
      <c r="W267" s="154"/>
      <c r="X267" s="154"/>
      <c r="Y267" s="154"/>
      <c r="Z267" s="154"/>
      <c r="AA267" s="154"/>
      <c r="AB267" s="154"/>
      <c r="AC267" s="154"/>
      <c r="AD267" s="266"/>
    </row>
    <row r="268" spans="1:30" ht="17">
      <c r="A268" s="290" t="str">
        <f t="shared" si="4"/>
        <v/>
      </c>
      <c r="B268" s="154"/>
      <c r="C268" s="155"/>
      <c r="D268" s="291" t="str">
        <f>IFERROR(VLOOKUP(C268,'PER Sociodemografico'!A:W,2,0),"")</f>
        <v/>
      </c>
      <c r="E268" s="291" t="str">
        <f>IFERROR(VLOOKUP(C268,'PER Sociodemografico'!A:W,6,0),"")</f>
        <v/>
      </c>
      <c r="F268" s="291" t="str">
        <f>IFERROR(VLOOKUP(C268,'PER Sociodemografico'!A:W,9,0),"")</f>
        <v/>
      </c>
      <c r="G268" s="156"/>
      <c r="H268" s="154"/>
      <c r="I268" s="292" t="str">
        <f>IFERROR(VLOOKUP(C268,'PER Sociodemografico'!A:W,10,0),"")</f>
        <v/>
      </c>
      <c r="J268" s="154"/>
      <c r="K268" s="154"/>
      <c r="L268" s="154"/>
      <c r="M268" s="154"/>
      <c r="N268" s="154"/>
      <c r="O268" s="156"/>
      <c r="P268" s="154"/>
      <c r="Q268" s="154"/>
      <c r="R268" s="154"/>
      <c r="S268" s="154"/>
      <c r="T268" s="154"/>
      <c r="U268" s="154"/>
      <c r="V268" s="154"/>
      <c r="W268" s="154"/>
      <c r="X268" s="154"/>
      <c r="Y268" s="154"/>
      <c r="Z268" s="154"/>
      <c r="AA268" s="154"/>
      <c r="AB268" s="154"/>
      <c r="AC268" s="154"/>
      <c r="AD268" s="266"/>
    </row>
    <row r="269" spans="1:30" ht="17">
      <c r="A269" s="290" t="str">
        <f t="shared" si="4"/>
        <v/>
      </c>
      <c r="B269" s="154"/>
      <c r="C269" s="155"/>
      <c r="D269" s="291" t="str">
        <f>IFERROR(VLOOKUP(C269,'PER Sociodemografico'!A:W,2,0),"")</f>
        <v/>
      </c>
      <c r="E269" s="291" t="str">
        <f>IFERROR(VLOOKUP(C269,'PER Sociodemografico'!A:W,6,0),"")</f>
        <v/>
      </c>
      <c r="F269" s="291" t="str">
        <f>IFERROR(VLOOKUP(C269,'PER Sociodemografico'!A:W,9,0),"")</f>
        <v/>
      </c>
      <c r="G269" s="156"/>
      <c r="H269" s="154"/>
      <c r="I269" s="292" t="str">
        <f>IFERROR(VLOOKUP(C269,'PER Sociodemografico'!A:W,10,0),"")</f>
        <v/>
      </c>
      <c r="J269" s="154"/>
      <c r="K269" s="154"/>
      <c r="L269" s="154"/>
      <c r="M269" s="154"/>
      <c r="N269" s="154"/>
      <c r="O269" s="156"/>
      <c r="P269" s="154"/>
      <c r="Q269" s="154"/>
      <c r="R269" s="154"/>
      <c r="S269" s="154"/>
      <c r="T269" s="154"/>
      <c r="U269" s="154"/>
      <c r="V269" s="154"/>
      <c r="W269" s="154"/>
      <c r="X269" s="154"/>
      <c r="Y269" s="154"/>
      <c r="Z269" s="154"/>
      <c r="AA269" s="154"/>
      <c r="AB269" s="154"/>
      <c r="AC269" s="154"/>
      <c r="AD269" s="266"/>
    </row>
    <row r="270" spans="1:30" ht="17">
      <c r="A270" s="290" t="str">
        <f t="shared" si="4"/>
        <v/>
      </c>
      <c r="B270" s="154"/>
      <c r="C270" s="155"/>
      <c r="D270" s="291" t="str">
        <f>IFERROR(VLOOKUP(C270,'PER Sociodemografico'!A:W,2,0),"")</f>
        <v/>
      </c>
      <c r="E270" s="291" t="str">
        <f>IFERROR(VLOOKUP(C270,'PER Sociodemografico'!A:W,6,0),"")</f>
        <v/>
      </c>
      <c r="F270" s="291" t="str">
        <f>IFERROR(VLOOKUP(C270,'PER Sociodemografico'!A:W,9,0),"")</f>
        <v/>
      </c>
      <c r="G270" s="156"/>
      <c r="H270" s="154"/>
      <c r="I270" s="292" t="str">
        <f>IFERROR(VLOOKUP(C270,'PER Sociodemografico'!A:W,10,0),"")</f>
        <v/>
      </c>
      <c r="J270" s="154"/>
      <c r="K270" s="154"/>
      <c r="L270" s="154"/>
      <c r="M270" s="154"/>
      <c r="N270" s="154"/>
      <c r="O270" s="156"/>
      <c r="P270" s="154"/>
      <c r="Q270" s="154"/>
      <c r="R270" s="154"/>
      <c r="S270" s="154"/>
      <c r="T270" s="154"/>
      <c r="U270" s="154"/>
      <c r="V270" s="154"/>
      <c r="W270" s="154"/>
      <c r="X270" s="154"/>
      <c r="Y270" s="154"/>
      <c r="Z270" s="154"/>
      <c r="AA270" s="154"/>
      <c r="AB270" s="154"/>
      <c r="AC270" s="154"/>
      <c r="AD270" s="266"/>
    </row>
    <row r="271" spans="1:30" ht="17">
      <c r="A271" s="290" t="str">
        <f t="shared" si="4"/>
        <v/>
      </c>
      <c r="B271" s="154"/>
      <c r="C271" s="155"/>
      <c r="D271" s="291" t="str">
        <f>IFERROR(VLOOKUP(C271,'PER Sociodemografico'!A:W,2,0),"")</f>
        <v/>
      </c>
      <c r="E271" s="291" t="str">
        <f>IFERROR(VLOOKUP(C271,'PER Sociodemografico'!A:W,6,0),"")</f>
        <v/>
      </c>
      <c r="F271" s="291" t="str">
        <f>IFERROR(VLOOKUP(C271,'PER Sociodemografico'!A:W,9,0),"")</f>
        <v/>
      </c>
      <c r="G271" s="156"/>
      <c r="H271" s="154"/>
      <c r="I271" s="292" t="str">
        <f>IFERROR(VLOOKUP(C271,'PER Sociodemografico'!A:W,10,0),"")</f>
        <v/>
      </c>
      <c r="J271" s="154"/>
      <c r="K271" s="154"/>
      <c r="L271" s="154"/>
      <c r="M271" s="154"/>
      <c r="N271" s="154"/>
      <c r="O271" s="156"/>
      <c r="P271" s="154"/>
      <c r="Q271" s="154"/>
      <c r="R271" s="154"/>
      <c r="S271" s="154"/>
      <c r="T271" s="154"/>
      <c r="U271" s="154"/>
      <c r="V271" s="154"/>
      <c r="W271" s="154"/>
      <c r="X271" s="154"/>
      <c r="Y271" s="154"/>
      <c r="Z271" s="154"/>
      <c r="AA271" s="154"/>
      <c r="AB271" s="154"/>
      <c r="AC271" s="154"/>
      <c r="AD271" s="266"/>
    </row>
    <row r="272" spans="1:30" ht="17">
      <c r="A272" s="290" t="str">
        <f t="shared" si="4"/>
        <v/>
      </c>
      <c r="B272" s="154"/>
      <c r="C272" s="155"/>
      <c r="D272" s="291" t="str">
        <f>IFERROR(VLOOKUP(C272,'PER Sociodemografico'!A:W,2,0),"")</f>
        <v/>
      </c>
      <c r="E272" s="291" t="str">
        <f>IFERROR(VLOOKUP(C272,'PER Sociodemografico'!A:W,6,0),"")</f>
        <v/>
      </c>
      <c r="F272" s="291" t="str">
        <f>IFERROR(VLOOKUP(C272,'PER Sociodemografico'!A:W,9,0),"")</f>
        <v/>
      </c>
      <c r="G272" s="156"/>
      <c r="H272" s="154"/>
      <c r="I272" s="292" t="str">
        <f>IFERROR(VLOOKUP(C272,'PER Sociodemografico'!A:W,10,0),"")</f>
        <v/>
      </c>
      <c r="J272" s="154"/>
      <c r="K272" s="154"/>
      <c r="L272" s="154"/>
      <c r="M272" s="154"/>
      <c r="N272" s="154"/>
      <c r="O272" s="156"/>
      <c r="P272" s="154"/>
      <c r="Q272" s="154"/>
      <c r="R272" s="154"/>
      <c r="S272" s="154"/>
      <c r="T272" s="154"/>
      <c r="U272" s="154"/>
      <c r="V272" s="154"/>
      <c r="W272" s="154"/>
      <c r="X272" s="154"/>
      <c r="Y272" s="154"/>
      <c r="Z272" s="154"/>
      <c r="AA272" s="154"/>
      <c r="AB272" s="154"/>
      <c r="AC272" s="154"/>
      <c r="AD272" s="266"/>
    </row>
    <row r="273" spans="1:30" ht="17">
      <c r="A273" s="290" t="str">
        <f t="shared" si="4"/>
        <v/>
      </c>
      <c r="B273" s="154"/>
      <c r="C273" s="155"/>
      <c r="D273" s="291" t="str">
        <f>IFERROR(VLOOKUP(C273,'PER Sociodemografico'!A:W,2,0),"")</f>
        <v/>
      </c>
      <c r="E273" s="291" t="str">
        <f>IFERROR(VLOOKUP(C273,'PER Sociodemografico'!A:W,6,0),"")</f>
        <v/>
      </c>
      <c r="F273" s="291" t="str">
        <f>IFERROR(VLOOKUP(C273,'PER Sociodemografico'!A:W,9,0),"")</f>
        <v/>
      </c>
      <c r="G273" s="156"/>
      <c r="H273" s="154"/>
      <c r="I273" s="292" t="str">
        <f>IFERROR(VLOOKUP(C273,'PER Sociodemografico'!A:W,10,0),"")</f>
        <v/>
      </c>
      <c r="J273" s="154"/>
      <c r="K273" s="154"/>
      <c r="L273" s="154"/>
      <c r="M273" s="154"/>
      <c r="N273" s="154"/>
      <c r="O273" s="156"/>
      <c r="P273" s="154"/>
      <c r="Q273" s="154"/>
      <c r="R273" s="154"/>
      <c r="S273" s="154"/>
      <c r="T273" s="154"/>
      <c r="U273" s="154"/>
      <c r="V273" s="154"/>
      <c r="W273" s="154"/>
      <c r="X273" s="154"/>
      <c r="Y273" s="154"/>
      <c r="Z273" s="154"/>
      <c r="AA273" s="154"/>
      <c r="AB273" s="154"/>
      <c r="AC273" s="154"/>
      <c r="AD273" s="266"/>
    </row>
    <row r="274" spans="1:30" ht="17">
      <c r="A274" s="290" t="str">
        <f t="shared" si="4"/>
        <v/>
      </c>
      <c r="B274" s="154"/>
      <c r="C274" s="155"/>
      <c r="D274" s="291" t="str">
        <f>IFERROR(VLOOKUP(C274,'PER Sociodemografico'!A:W,2,0),"")</f>
        <v/>
      </c>
      <c r="E274" s="291" t="str">
        <f>IFERROR(VLOOKUP(C274,'PER Sociodemografico'!A:W,6,0),"")</f>
        <v/>
      </c>
      <c r="F274" s="291" t="str">
        <f>IFERROR(VLOOKUP(C274,'PER Sociodemografico'!A:W,9,0),"")</f>
        <v/>
      </c>
      <c r="G274" s="156"/>
      <c r="H274" s="154"/>
      <c r="I274" s="292" t="str">
        <f>IFERROR(VLOOKUP(C274,'PER Sociodemografico'!A:W,10,0),"")</f>
        <v/>
      </c>
      <c r="J274" s="154"/>
      <c r="K274" s="154"/>
      <c r="L274" s="154"/>
      <c r="M274" s="154"/>
      <c r="N274" s="154"/>
      <c r="O274" s="156"/>
      <c r="P274" s="154"/>
      <c r="Q274" s="154"/>
      <c r="R274" s="154"/>
      <c r="S274" s="154"/>
      <c r="T274" s="154"/>
      <c r="U274" s="154"/>
      <c r="V274" s="154"/>
      <c r="W274" s="154"/>
      <c r="X274" s="154"/>
      <c r="Y274" s="154"/>
      <c r="Z274" s="154"/>
      <c r="AA274" s="154"/>
      <c r="AB274" s="154"/>
      <c r="AC274" s="154"/>
      <c r="AD274" s="266"/>
    </row>
    <row r="275" spans="1:30" ht="17">
      <c r="A275" s="290" t="str">
        <f t="shared" si="4"/>
        <v/>
      </c>
      <c r="B275" s="154"/>
      <c r="C275" s="155"/>
      <c r="D275" s="291" t="str">
        <f>IFERROR(VLOOKUP(C275,'PER Sociodemografico'!A:W,2,0),"")</f>
        <v/>
      </c>
      <c r="E275" s="291" t="str">
        <f>IFERROR(VLOOKUP(C275,'PER Sociodemografico'!A:W,6,0),"")</f>
        <v/>
      </c>
      <c r="F275" s="291" t="str">
        <f>IFERROR(VLOOKUP(C275,'PER Sociodemografico'!A:W,9,0),"")</f>
        <v/>
      </c>
      <c r="G275" s="156"/>
      <c r="H275" s="154"/>
      <c r="I275" s="292" t="str">
        <f>IFERROR(VLOOKUP(C275,'PER Sociodemografico'!A:W,10,0),"")</f>
        <v/>
      </c>
      <c r="J275" s="154"/>
      <c r="K275" s="154"/>
      <c r="L275" s="154"/>
      <c r="M275" s="154"/>
      <c r="N275" s="154"/>
      <c r="O275" s="156"/>
      <c r="P275" s="154"/>
      <c r="Q275" s="154"/>
      <c r="R275" s="154"/>
      <c r="S275" s="154"/>
      <c r="T275" s="154"/>
      <c r="U275" s="154"/>
      <c r="V275" s="154"/>
      <c r="W275" s="154"/>
      <c r="X275" s="154"/>
      <c r="Y275" s="154"/>
      <c r="Z275" s="154"/>
      <c r="AA275" s="154"/>
      <c r="AB275" s="154"/>
      <c r="AC275" s="154"/>
      <c r="AD275" s="266"/>
    </row>
    <row r="276" spans="1:30" ht="17">
      <c r="A276" s="290" t="str">
        <f t="shared" si="4"/>
        <v/>
      </c>
      <c r="B276" s="154"/>
      <c r="C276" s="155"/>
      <c r="D276" s="291" t="str">
        <f>IFERROR(VLOOKUP(C276,'PER Sociodemografico'!A:W,2,0),"")</f>
        <v/>
      </c>
      <c r="E276" s="291" t="str">
        <f>IFERROR(VLOOKUP(C276,'PER Sociodemografico'!A:W,6,0),"")</f>
        <v/>
      </c>
      <c r="F276" s="291" t="str">
        <f>IFERROR(VLOOKUP(C276,'PER Sociodemografico'!A:W,9,0),"")</f>
        <v/>
      </c>
      <c r="G276" s="156"/>
      <c r="H276" s="154"/>
      <c r="I276" s="292" t="str">
        <f>IFERROR(VLOOKUP(C276,'PER Sociodemografico'!A:W,10,0),"")</f>
        <v/>
      </c>
      <c r="J276" s="154"/>
      <c r="K276" s="154"/>
      <c r="L276" s="154"/>
      <c r="M276" s="154"/>
      <c r="N276" s="154"/>
      <c r="O276" s="156"/>
      <c r="P276" s="154"/>
      <c r="Q276" s="154"/>
      <c r="R276" s="154"/>
      <c r="S276" s="154"/>
      <c r="T276" s="154"/>
      <c r="U276" s="154"/>
      <c r="V276" s="154"/>
      <c r="W276" s="154"/>
      <c r="X276" s="154"/>
      <c r="Y276" s="154"/>
      <c r="Z276" s="154"/>
      <c r="AA276" s="154"/>
      <c r="AB276" s="154"/>
      <c r="AC276" s="154"/>
      <c r="AD276" s="266"/>
    </row>
    <row r="277" spans="1:30" ht="17">
      <c r="A277" s="290" t="str">
        <f t="shared" si="4"/>
        <v/>
      </c>
      <c r="B277" s="154"/>
      <c r="C277" s="155"/>
      <c r="D277" s="291" t="str">
        <f>IFERROR(VLOOKUP(C277,'PER Sociodemografico'!A:W,2,0),"")</f>
        <v/>
      </c>
      <c r="E277" s="291" t="str">
        <f>IFERROR(VLOOKUP(C277,'PER Sociodemografico'!A:W,6,0),"")</f>
        <v/>
      </c>
      <c r="F277" s="291" t="str">
        <f>IFERROR(VLOOKUP(C277,'PER Sociodemografico'!A:W,9,0),"")</f>
        <v/>
      </c>
      <c r="G277" s="156"/>
      <c r="H277" s="154"/>
      <c r="I277" s="292" t="str">
        <f>IFERROR(VLOOKUP(C277,'PER Sociodemografico'!A:W,10,0),"")</f>
        <v/>
      </c>
      <c r="J277" s="154"/>
      <c r="K277" s="154"/>
      <c r="L277" s="154"/>
      <c r="M277" s="154"/>
      <c r="N277" s="154"/>
      <c r="O277" s="156"/>
      <c r="P277" s="154"/>
      <c r="Q277" s="154"/>
      <c r="R277" s="154"/>
      <c r="S277" s="154"/>
      <c r="T277" s="154"/>
      <c r="U277" s="154"/>
      <c r="V277" s="154"/>
      <c r="W277" s="154"/>
      <c r="X277" s="154"/>
      <c r="Y277" s="154"/>
      <c r="Z277" s="154"/>
      <c r="AA277" s="154"/>
      <c r="AB277" s="154"/>
      <c r="AC277" s="154"/>
      <c r="AD277" s="266"/>
    </row>
    <row r="278" spans="1:30" ht="17">
      <c r="A278" s="290" t="str">
        <f t="shared" si="4"/>
        <v/>
      </c>
      <c r="B278" s="154"/>
      <c r="C278" s="155"/>
      <c r="D278" s="291" t="str">
        <f>IFERROR(VLOOKUP(C278,'PER Sociodemografico'!A:W,2,0),"")</f>
        <v/>
      </c>
      <c r="E278" s="291" t="str">
        <f>IFERROR(VLOOKUP(C278,'PER Sociodemografico'!A:W,6,0),"")</f>
        <v/>
      </c>
      <c r="F278" s="291" t="str">
        <f>IFERROR(VLOOKUP(C278,'PER Sociodemografico'!A:W,9,0),"")</f>
        <v/>
      </c>
      <c r="G278" s="156"/>
      <c r="H278" s="154"/>
      <c r="I278" s="292" t="str">
        <f>IFERROR(VLOOKUP(C278,'PER Sociodemografico'!A:W,10,0),"")</f>
        <v/>
      </c>
      <c r="J278" s="154"/>
      <c r="K278" s="154"/>
      <c r="L278" s="154"/>
      <c r="M278" s="154"/>
      <c r="N278" s="154"/>
      <c r="O278" s="156"/>
      <c r="P278" s="154"/>
      <c r="Q278" s="154"/>
      <c r="R278" s="154"/>
      <c r="S278" s="154"/>
      <c r="T278" s="154"/>
      <c r="U278" s="154"/>
      <c r="V278" s="154"/>
      <c r="W278" s="154"/>
      <c r="X278" s="154"/>
      <c r="Y278" s="154"/>
      <c r="Z278" s="154"/>
      <c r="AA278" s="154"/>
      <c r="AB278" s="154"/>
      <c r="AC278" s="154"/>
      <c r="AD278" s="266"/>
    </row>
    <row r="279" spans="1:30" ht="17">
      <c r="A279" s="290" t="str">
        <f t="shared" si="4"/>
        <v/>
      </c>
      <c r="B279" s="154"/>
      <c r="C279" s="155"/>
      <c r="D279" s="291" t="str">
        <f>IFERROR(VLOOKUP(C279,'PER Sociodemografico'!A:W,2,0),"")</f>
        <v/>
      </c>
      <c r="E279" s="291" t="str">
        <f>IFERROR(VLOOKUP(C279,'PER Sociodemografico'!A:W,6,0),"")</f>
        <v/>
      </c>
      <c r="F279" s="291" t="str">
        <f>IFERROR(VLOOKUP(C279,'PER Sociodemografico'!A:W,9,0),"")</f>
        <v/>
      </c>
      <c r="G279" s="156"/>
      <c r="H279" s="154"/>
      <c r="I279" s="292" t="str">
        <f>IFERROR(VLOOKUP(C279,'PER Sociodemografico'!A:W,10,0),"")</f>
        <v/>
      </c>
      <c r="J279" s="154"/>
      <c r="K279" s="154"/>
      <c r="L279" s="154"/>
      <c r="M279" s="154"/>
      <c r="N279" s="154"/>
      <c r="O279" s="156"/>
      <c r="P279" s="154"/>
      <c r="Q279" s="154"/>
      <c r="R279" s="154"/>
      <c r="S279" s="154"/>
      <c r="T279" s="154"/>
      <c r="U279" s="154"/>
      <c r="V279" s="154"/>
      <c r="W279" s="154"/>
      <c r="X279" s="154"/>
      <c r="Y279" s="154"/>
      <c r="Z279" s="154"/>
      <c r="AA279" s="154"/>
      <c r="AB279" s="154"/>
      <c r="AC279" s="154"/>
      <c r="AD279" s="266"/>
    </row>
    <row r="280" spans="1:30" ht="17">
      <c r="A280" s="290" t="str">
        <f t="shared" si="4"/>
        <v/>
      </c>
      <c r="B280" s="154"/>
      <c r="C280" s="155"/>
      <c r="D280" s="291" t="str">
        <f>IFERROR(VLOOKUP(C280,'PER Sociodemografico'!A:W,2,0),"")</f>
        <v/>
      </c>
      <c r="E280" s="291" t="str">
        <f>IFERROR(VLOOKUP(C280,'PER Sociodemografico'!A:W,6,0),"")</f>
        <v/>
      </c>
      <c r="F280" s="291" t="str">
        <f>IFERROR(VLOOKUP(C280,'PER Sociodemografico'!A:W,9,0),"")</f>
        <v/>
      </c>
      <c r="G280" s="156"/>
      <c r="H280" s="154"/>
      <c r="I280" s="292" t="str">
        <f>IFERROR(VLOOKUP(C280,'PER Sociodemografico'!A:W,10,0),"")</f>
        <v/>
      </c>
      <c r="J280" s="154"/>
      <c r="K280" s="154"/>
      <c r="L280" s="154"/>
      <c r="M280" s="154"/>
      <c r="N280" s="154"/>
      <c r="O280" s="156"/>
      <c r="P280" s="154"/>
      <c r="Q280" s="154"/>
      <c r="R280" s="154"/>
      <c r="S280" s="154"/>
      <c r="T280" s="154"/>
      <c r="U280" s="154"/>
      <c r="V280" s="154"/>
      <c r="W280" s="154"/>
      <c r="X280" s="154"/>
      <c r="Y280" s="154"/>
      <c r="Z280" s="154"/>
      <c r="AA280" s="154"/>
      <c r="AB280" s="154"/>
      <c r="AC280" s="154"/>
      <c r="AD280" s="266"/>
    </row>
    <row r="281" spans="1:30" ht="17">
      <c r="A281" s="290" t="str">
        <f t="shared" si="4"/>
        <v/>
      </c>
      <c r="B281" s="154"/>
      <c r="C281" s="155"/>
      <c r="D281" s="291" t="str">
        <f>IFERROR(VLOOKUP(C281,'PER Sociodemografico'!A:W,2,0),"")</f>
        <v/>
      </c>
      <c r="E281" s="291" t="str">
        <f>IFERROR(VLOOKUP(C281,'PER Sociodemografico'!A:W,6,0),"")</f>
        <v/>
      </c>
      <c r="F281" s="291" t="str">
        <f>IFERROR(VLOOKUP(C281,'PER Sociodemografico'!A:W,9,0),"")</f>
        <v/>
      </c>
      <c r="G281" s="156"/>
      <c r="H281" s="154"/>
      <c r="I281" s="292" t="str">
        <f>IFERROR(VLOOKUP(C281,'PER Sociodemografico'!A:W,10,0),"")</f>
        <v/>
      </c>
      <c r="J281" s="154"/>
      <c r="K281" s="154"/>
      <c r="L281" s="154"/>
      <c r="M281" s="154"/>
      <c r="N281" s="154"/>
      <c r="O281" s="156"/>
      <c r="P281" s="154"/>
      <c r="Q281" s="154"/>
      <c r="R281" s="154"/>
      <c r="S281" s="154"/>
      <c r="T281" s="154"/>
      <c r="U281" s="154"/>
      <c r="V281" s="154"/>
      <c r="W281" s="154"/>
      <c r="X281" s="154"/>
      <c r="Y281" s="154"/>
      <c r="Z281" s="154"/>
      <c r="AA281" s="154"/>
      <c r="AB281" s="154"/>
      <c r="AC281" s="154"/>
      <c r="AD281" s="266"/>
    </row>
    <row r="282" spans="1:30" ht="17">
      <c r="A282" s="290" t="str">
        <f t="shared" si="4"/>
        <v/>
      </c>
      <c r="B282" s="154"/>
      <c r="C282" s="155"/>
      <c r="D282" s="291" t="str">
        <f>IFERROR(VLOOKUP(C282,'PER Sociodemografico'!A:W,2,0),"")</f>
        <v/>
      </c>
      <c r="E282" s="291" t="str">
        <f>IFERROR(VLOOKUP(C282,'PER Sociodemografico'!A:W,6,0),"")</f>
        <v/>
      </c>
      <c r="F282" s="291" t="str">
        <f>IFERROR(VLOOKUP(C282,'PER Sociodemografico'!A:W,9,0),"")</f>
        <v/>
      </c>
      <c r="G282" s="156"/>
      <c r="H282" s="154"/>
      <c r="I282" s="292" t="str">
        <f>IFERROR(VLOOKUP(C282,'PER Sociodemografico'!A:W,10,0),"")</f>
        <v/>
      </c>
      <c r="J282" s="154"/>
      <c r="K282" s="154"/>
      <c r="L282" s="154"/>
      <c r="M282" s="154"/>
      <c r="N282" s="154"/>
      <c r="O282" s="156"/>
      <c r="P282" s="154"/>
      <c r="Q282" s="154"/>
      <c r="R282" s="154"/>
      <c r="S282" s="154"/>
      <c r="T282" s="154"/>
      <c r="U282" s="154"/>
      <c r="V282" s="154"/>
      <c r="W282" s="154"/>
      <c r="X282" s="154"/>
      <c r="Y282" s="154"/>
      <c r="Z282" s="154"/>
      <c r="AA282" s="154"/>
      <c r="AB282" s="154"/>
      <c r="AC282" s="154"/>
      <c r="AD282" s="266"/>
    </row>
    <row r="283" spans="1:30" ht="17">
      <c r="A283" s="290" t="str">
        <f t="shared" si="4"/>
        <v/>
      </c>
      <c r="B283" s="154"/>
      <c r="C283" s="155"/>
      <c r="D283" s="291" t="str">
        <f>IFERROR(VLOOKUP(C283,'PER Sociodemografico'!A:W,2,0),"")</f>
        <v/>
      </c>
      <c r="E283" s="291" t="str">
        <f>IFERROR(VLOOKUP(C283,'PER Sociodemografico'!A:W,6,0),"")</f>
        <v/>
      </c>
      <c r="F283" s="291" t="str">
        <f>IFERROR(VLOOKUP(C283,'PER Sociodemografico'!A:W,9,0),"")</f>
        <v/>
      </c>
      <c r="G283" s="156"/>
      <c r="H283" s="154"/>
      <c r="I283" s="292" t="str">
        <f>IFERROR(VLOOKUP(C283,'PER Sociodemografico'!A:W,10,0),"")</f>
        <v/>
      </c>
      <c r="J283" s="154"/>
      <c r="K283" s="154"/>
      <c r="L283" s="154"/>
      <c r="M283" s="154"/>
      <c r="N283" s="154"/>
      <c r="O283" s="156"/>
      <c r="P283" s="154"/>
      <c r="Q283" s="154"/>
      <c r="R283" s="154"/>
      <c r="S283" s="154"/>
      <c r="T283" s="154"/>
      <c r="U283" s="154"/>
      <c r="V283" s="154"/>
      <c r="W283" s="154"/>
      <c r="X283" s="154"/>
      <c r="Y283" s="154"/>
      <c r="Z283" s="154"/>
      <c r="AA283" s="154"/>
      <c r="AB283" s="154"/>
      <c r="AC283" s="154"/>
      <c r="AD283" s="266"/>
    </row>
    <row r="284" spans="1:30" ht="17">
      <c r="A284" s="290" t="str">
        <f t="shared" si="4"/>
        <v/>
      </c>
      <c r="B284" s="154"/>
      <c r="C284" s="155"/>
      <c r="D284" s="291" t="str">
        <f>IFERROR(VLOOKUP(C284,'PER Sociodemografico'!A:W,2,0),"")</f>
        <v/>
      </c>
      <c r="E284" s="291" t="str">
        <f>IFERROR(VLOOKUP(C284,'PER Sociodemografico'!A:W,6,0),"")</f>
        <v/>
      </c>
      <c r="F284" s="291" t="str">
        <f>IFERROR(VLOOKUP(C284,'PER Sociodemografico'!A:W,9,0),"")</f>
        <v/>
      </c>
      <c r="G284" s="156"/>
      <c r="H284" s="154"/>
      <c r="I284" s="292" t="str">
        <f>IFERROR(VLOOKUP(C284,'PER Sociodemografico'!A:W,10,0),"")</f>
        <v/>
      </c>
      <c r="J284" s="154"/>
      <c r="K284" s="154"/>
      <c r="L284" s="154"/>
      <c r="M284" s="154"/>
      <c r="N284" s="154"/>
      <c r="O284" s="156"/>
      <c r="P284" s="154"/>
      <c r="Q284" s="154"/>
      <c r="R284" s="154"/>
      <c r="S284" s="154"/>
      <c r="T284" s="154"/>
      <c r="U284" s="154"/>
      <c r="V284" s="154"/>
      <c r="W284" s="154"/>
      <c r="X284" s="154"/>
      <c r="Y284" s="154"/>
      <c r="Z284" s="154"/>
      <c r="AA284" s="154"/>
      <c r="AB284" s="154"/>
      <c r="AC284" s="154"/>
      <c r="AD284" s="266"/>
    </row>
    <row r="285" spans="1:30" ht="17">
      <c r="A285" s="290" t="str">
        <f t="shared" si="4"/>
        <v/>
      </c>
      <c r="B285" s="154"/>
      <c r="C285" s="155"/>
      <c r="D285" s="291" t="str">
        <f>IFERROR(VLOOKUP(C285,'PER Sociodemografico'!A:W,2,0),"")</f>
        <v/>
      </c>
      <c r="E285" s="291" t="str">
        <f>IFERROR(VLOOKUP(C285,'PER Sociodemografico'!A:W,6,0),"")</f>
        <v/>
      </c>
      <c r="F285" s="291" t="str">
        <f>IFERROR(VLOOKUP(C285,'PER Sociodemografico'!A:W,9,0),"")</f>
        <v/>
      </c>
      <c r="G285" s="156"/>
      <c r="H285" s="154"/>
      <c r="I285" s="292" t="str">
        <f>IFERROR(VLOOKUP(C285,'PER Sociodemografico'!A:W,10,0),"")</f>
        <v/>
      </c>
      <c r="J285" s="154"/>
      <c r="K285" s="154"/>
      <c r="L285" s="154"/>
      <c r="M285" s="154"/>
      <c r="N285" s="154"/>
      <c r="O285" s="156"/>
      <c r="P285" s="154"/>
      <c r="Q285" s="154"/>
      <c r="R285" s="154"/>
      <c r="S285" s="154"/>
      <c r="T285" s="154"/>
      <c r="U285" s="154"/>
      <c r="V285" s="154"/>
      <c r="W285" s="154"/>
      <c r="X285" s="154"/>
      <c r="Y285" s="154"/>
      <c r="Z285" s="154"/>
      <c r="AA285" s="154"/>
      <c r="AB285" s="154"/>
      <c r="AC285" s="154"/>
      <c r="AD285" s="266"/>
    </row>
    <row r="286" spans="1:30" ht="17">
      <c r="A286" s="290" t="str">
        <f t="shared" si="4"/>
        <v/>
      </c>
      <c r="B286" s="154"/>
      <c r="C286" s="155"/>
      <c r="D286" s="291" t="str">
        <f>IFERROR(VLOOKUP(C286,'PER Sociodemografico'!A:W,2,0),"")</f>
        <v/>
      </c>
      <c r="E286" s="291" t="str">
        <f>IFERROR(VLOOKUP(C286,'PER Sociodemografico'!A:W,6,0),"")</f>
        <v/>
      </c>
      <c r="F286" s="291" t="str">
        <f>IFERROR(VLOOKUP(C286,'PER Sociodemografico'!A:W,9,0),"")</f>
        <v/>
      </c>
      <c r="G286" s="156"/>
      <c r="H286" s="154"/>
      <c r="I286" s="292" t="str">
        <f>IFERROR(VLOOKUP(C286,'PER Sociodemografico'!A:W,10,0),"")</f>
        <v/>
      </c>
      <c r="J286" s="154"/>
      <c r="K286" s="154"/>
      <c r="L286" s="154"/>
      <c r="M286" s="154"/>
      <c r="N286" s="154"/>
      <c r="O286" s="156"/>
      <c r="P286" s="154"/>
      <c r="Q286" s="154"/>
      <c r="R286" s="154"/>
      <c r="S286" s="154"/>
      <c r="T286" s="154"/>
      <c r="U286" s="154"/>
      <c r="V286" s="154"/>
      <c r="W286" s="154"/>
      <c r="X286" s="154"/>
      <c r="Y286" s="154"/>
      <c r="Z286" s="154"/>
      <c r="AA286" s="154"/>
      <c r="AB286" s="154"/>
      <c r="AC286" s="154"/>
      <c r="AD286" s="266"/>
    </row>
    <row r="287" spans="1:30" ht="17">
      <c r="A287" s="290" t="str">
        <f t="shared" si="4"/>
        <v/>
      </c>
      <c r="B287" s="154"/>
      <c r="C287" s="155"/>
      <c r="D287" s="291" t="str">
        <f>IFERROR(VLOOKUP(C287,'PER Sociodemografico'!A:W,2,0),"")</f>
        <v/>
      </c>
      <c r="E287" s="291" t="str">
        <f>IFERROR(VLOOKUP(C287,'PER Sociodemografico'!A:W,6,0),"")</f>
        <v/>
      </c>
      <c r="F287" s="291" t="str">
        <f>IFERROR(VLOOKUP(C287,'PER Sociodemografico'!A:W,9,0),"")</f>
        <v/>
      </c>
      <c r="G287" s="156"/>
      <c r="H287" s="154"/>
      <c r="I287" s="292" t="str">
        <f>IFERROR(VLOOKUP(C287,'PER Sociodemografico'!A:W,10,0),"")</f>
        <v/>
      </c>
      <c r="J287" s="154"/>
      <c r="K287" s="154"/>
      <c r="L287" s="154"/>
      <c r="M287" s="154"/>
      <c r="N287" s="154"/>
      <c r="O287" s="156"/>
      <c r="P287" s="154"/>
      <c r="Q287" s="154"/>
      <c r="R287" s="154"/>
      <c r="S287" s="154"/>
      <c r="T287" s="154"/>
      <c r="U287" s="154"/>
      <c r="V287" s="154"/>
      <c r="W287" s="154"/>
      <c r="X287" s="154"/>
      <c r="Y287" s="154"/>
      <c r="Z287" s="154"/>
      <c r="AA287" s="154"/>
      <c r="AB287" s="154"/>
      <c r="AC287" s="154"/>
      <c r="AD287" s="266"/>
    </row>
    <row r="288" spans="1:30" ht="17">
      <c r="A288" s="290" t="str">
        <f t="shared" si="4"/>
        <v/>
      </c>
      <c r="B288" s="154"/>
      <c r="C288" s="155"/>
      <c r="D288" s="291" t="str">
        <f>IFERROR(VLOOKUP(C288,'PER Sociodemografico'!A:W,2,0),"")</f>
        <v/>
      </c>
      <c r="E288" s="291" t="str">
        <f>IFERROR(VLOOKUP(C288,'PER Sociodemografico'!A:W,6,0),"")</f>
        <v/>
      </c>
      <c r="F288" s="291" t="str">
        <f>IFERROR(VLOOKUP(C288,'PER Sociodemografico'!A:W,9,0),"")</f>
        <v/>
      </c>
      <c r="G288" s="156"/>
      <c r="H288" s="154"/>
      <c r="I288" s="292" t="str">
        <f>IFERROR(VLOOKUP(C288,'PER Sociodemografico'!A:W,10,0),"")</f>
        <v/>
      </c>
      <c r="J288" s="154"/>
      <c r="K288" s="154"/>
      <c r="L288" s="154"/>
      <c r="M288" s="154"/>
      <c r="N288" s="154"/>
      <c r="O288" s="156"/>
      <c r="P288" s="154"/>
      <c r="Q288" s="154"/>
      <c r="R288" s="154"/>
      <c r="S288" s="154"/>
      <c r="T288" s="154"/>
      <c r="U288" s="154"/>
      <c r="V288" s="154"/>
      <c r="W288" s="154"/>
      <c r="X288" s="154"/>
      <c r="Y288" s="154"/>
      <c r="Z288" s="154"/>
      <c r="AA288" s="154"/>
      <c r="AB288" s="154"/>
      <c r="AC288" s="154"/>
      <c r="AD288" s="266"/>
    </row>
    <row r="289" spans="1:30" ht="17">
      <c r="A289" s="290" t="str">
        <f t="shared" si="4"/>
        <v/>
      </c>
      <c r="B289" s="154"/>
      <c r="C289" s="155"/>
      <c r="D289" s="291" t="str">
        <f>IFERROR(VLOOKUP(C289,'PER Sociodemografico'!A:W,2,0),"")</f>
        <v/>
      </c>
      <c r="E289" s="291" t="str">
        <f>IFERROR(VLOOKUP(C289,'PER Sociodemografico'!A:W,6,0),"")</f>
        <v/>
      </c>
      <c r="F289" s="291" t="str">
        <f>IFERROR(VLOOKUP(C289,'PER Sociodemografico'!A:W,9,0),"")</f>
        <v/>
      </c>
      <c r="G289" s="156"/>
      <c r="H289" s="154"/>
      <c r="I289" s="292" t="str">
        <f>IFERROR(VLOOKUP(C289,'PER Sociodemografico'!A:W,10,0),"")</f>
        <v/>
      </c>
      <c r="J289" s="154"/>
      <c r="K289" s="154"/>
      <c r="L289" s="154"/>
      <c r="M289" s="154"/>
      <c r="N289" s="154"/>
      <c r="O289" s="156"/>
      <c r="P289" s="154"/>
      <c r="Q289" s="154"/>
      <c r="R289" s="154"/>
      <c r="S289" s="154"/>
      <c r="T289" s="154"/>
      <c r="U289" s="154"/>
      <c r="V289" s="154"/>
      <c r="W289" s="154"/>
      <c r="X289" s="154"/>
      <c r="Y289" s="154"/>
      <c r="Z289" s="154"/>
      <c r="AA289" s="154"/>
      <c r="AB289" s="154"/>
      <c r="AC289" s="154"/>
      <c r="AD289" s="266"/>
    </row>
    <row r="290" spans="1:30" ht="17">
      <c r="A290" s="290" t="str">
        <f t="shared" si="4"/>
        <v/>
      </c>
      <c r="B290" s="154"/>
      <c r="C290" s="155"/>
      <c r="D290" s="291" t="str">
        <f>IFERROR(VLOOKUP(C290,'PER Sociodemografico'!A:W,2,0),"")</f>
        <v/>
      </c>
      <c r="E290" s="291" t="str">
        <f>IFERROR(VLOOKUP(C290,'PER Sociodemografico'!A:W,6,0),"")</f>
        <v/>
      </c>
      <c r="F290" s="291" t="str">
        <f>IFERROR(VLOOKUP(C290,'PER Sociodemografico'!A:W,9,0),"")</f>
        <v/>
      </c>
      <c r="G290" s="156"/>
      <c r="H290" s="154"/>
      <c r="I290" s="292" t="str">
        <f>IFERROR(VLOOKUP(C290,'PER Sociodemografico'!A:W,10,0),"")</f>
        <v/>
      </c>
      <c r="J290" s="154"/>
      <c r="K290" s="154"/>
      <c r="L290" s="154"/>
      <c r="M290" s="154"/>
      <c r="N290" s="154"/>
      <c r="O290" s="156"/>
      <c r="P290" s="154"/>
      <c r="Q290" s="154"/>
      <c r="R290" s="154"/>
      <c r="S290" s="154"/>
      <c r="T290" s="154"/>
      <c r="U290" s="154"/>
      <c r="V290" s="154"/>
      <c r="W290" s="154"/>
      <c r="X290" s="154"/>
      <c r="Y290" s="154"/>
      <c r="Z290" s="154"/>
      <c r="AA290" s="154"/>
      <c r="AB290" s="154"/>
      <c r="AC290" s="154"/>
      <c r="AD290" s="266"/>
    </row>
    <row r="291" spans="1:30" ht="17">
      <c r="A291" s="290" t="str">
        <f t="shared" si="4"/>
        <v/>
      </c>
      <c r="B291" s="154"/>
      <c r="C291" s="155"/>
      <c r="D291" s="291" t="str">
        <f>IFERROR(VLOOKUP(C291,'PER Sociodemografico'!A:W,2,0),"")</f>
        <v/>
      </c>
      <c r="E291" s="291" t="str">
        <f>IFERROR(VLOOKUP(C291,'PER Sociodemografico'!A:W,6,0),"")</f>
        <v/>
      </c>
      <c r="F291" s="291" t="str">
        <f>IFERROR(VLOOKUP(C291,'PER Sociodemografico'!A:W,9,0),"")</f>
        <v/>
      </c>
      <c r="G291" s="156"/>
      <c r="H291" s="154"/>
      <c r="I291" s="292" t="str">
        <f>IFERROR(VLOOKUP(C291,'PER Sociodemografico'!A:W,10,0),"")</f>
        <v/>
      </c>
      <c r="J291" s="154"/>
      <c r="K291" s="154"/>
      <c r="L291" s="154"/>
      <c r="M291" s="154"/>
      <c r="N291" s="154"/>
      <c r="O291" s="156"/>
      <c r="P291" s="154"/>
      <c r="Q291" s="154"/>
      <c r="R291" s="154"/>
      <c r="S291" s="154"/>
      <c r="T291" s="154"/>
      <c r="U291" s="154"/>
      <c r="V291" s="154"/>
      <c r="W291" s="154"/>
      <c r="X291" s="154"/>
      <c r="Y291" s="154"/>
      <c r="Z291" s="154"/>
      <c r="AA291" s="154"/>
      <c r="AB291" s="154"/>
      <c r="AC291" s="154"/>
      <c r="AD291" s="266"/>
    </row>
    <row r="292" spans="1:30" ht="17">
      <c r="A292" s="290" t="str">
        <f t="shared" si="4"/>
        <v/>
      </c>
      <c r="B292" s="154"/>
      <c r="C292" s="155"/>
      <c r="D292" s="291" t="str">
        <f>IFERROR(VLOOKUP(C292,'PER Sociodemografico'!A:W,2,0),"")</f>
        <v/>
      </c>
      <c r="E292" s="291" t="str">
        <f>IFERROR(VLOOKUP(C292,'PER Sociodemografico'!A:W,6,0),"")</f>
        <v/>
      </c>
      <c r="F292" s="291" t="str">
        <f>IFERROR(VLOOKUP(C292,'PER Sociodemografico'!A:W,9,0),"")</f>
        <v/>
      </c>
      <c r="G292" s="156"/>
      <c r="H292" s="154"/>
      <c r="I292" s="292" t="str">
        <f>IFERROR(VLOOKUP(C292,'PER Sociodemografico'!A:W,10,0),"")</f>
        <v/>
      </c>
      <c r="J292" s="154"/>
      <c r="K292" s="154"/>
      <c r="L292" s="154"/>
      <c r="M292" s="154"/>
      <c r="N292" s="154"/>
      <c r="O292" s="156"/>
      <c r="P292" s="154"/>
      <c r="Q292" s="154"/>
      <c r="R292" s="154"/>
      <c r="S292" s="154"/>
      <c r="T292" s="154"/>
      <c r="U292" s="154"/>
      <c r="V292" s="154"/>
      <c r="W292" s="154"/>
      <c r="X292" s="154"/>
      <c r="Y292" s="154"/>
      <c r="Z292" s="154"/>
      <c r="AA292" s="154"/>
      <c r="AB292" s="154"/>
      <c r="AC292" s="154"/>
      <c r="AD292" s="266"/>
    </row>
    <row r="293" spans="1:30" ht="17">
      <c r="A293" s="290" t="str">
        <f t="shared" si="4"/>
        <v/>
      </c>
      <c r="B293" s="154"/>
      <c r="C293" s="155"/>
      <c r="D293" s="291" t="str">
        <f>IFERROR(VLOOKUP(C293,'PER Sociodemografico'!A:W,2,0),"")</f>
        <v/>
      </c>
      <c r="E293" s="291" t="str">
        <f>IFERROR(VLOOKUP(C293,'PER Sociodemografico'!A:W,6,0),"")</f>
        <v/>
      </c>
      <c r="F293" s="291" t="str">
        <f>IFERROR(VLOOKUP(C293,'PER Sociodemografico'!A:W,9,0),"")</f>
        <v/>
      </c>
      <c r="G293" s="156"/>
      <c r="H293" s="154"/>
      <c r="I293" s="292" t="str">
        <f>IFERROR(VLOOKUP(C293,'PER Sociodemografico'!A:W,10,0),"")</f>
        <v/>
      </c>
      <c r="J293" s="154"/>
      <c r="K293" s="154"/>
      <c r="L293" s="154"/>
      <c r="M293" s="154"/>
      <c r="N293" s="154"/>
      <c r="O293" s="156"/>
      <c r="P293" s="154"/>
      <c r="Q293" s="154"/>
      <c r="R293" s="154"/>
      <c r="S293" s="154"/>
      <c r="T293" s="154"/>
      <c r="U293" s="154"/>
      <c r="V293" s="154"/>
      <c r="W293" s="154"/>
      <c r="X293" s="154"/>
      <c r="Y293" s="154"/>
      <c r="Z293" s="154"/>
      <c r="AA293" s="154"/>
      <c r="AB293" s="154"/>
      <c r="AC293" s="154"/>
      <c r="AD293" s="266"/>
    </row>
    <row r="294" spans="1:30" ht="17">
      <c r="A294" s="290" t="str">
        <f t="shared" si="4"/>
        <v/>
      </c>
      <c r="B294" s="154"/>
      <c r="C294" s="155"/>
      <c r="D294" s="291" t="str">
        <f>IFERROR(VLOOKUP(C294,'PER Sociodemografico'!A:W,2,0),"")</f>
        <v/>
      </c>
      <c r="E294" s="291" t="str">
        <f>IFERROR(VLOOKUP(C294,'PER Sociodemografico'!A:W,6,0),"")</f>
        <v/>
      </c>
      <c r="F294" s="291" t="str">
        <f>IFERROR(VLOOKUP(C294,'PER Sociodemografico'!A:W,9,0),"")</f>
        <v/>
      </c>
      <c r="G294" s="156"/>
      <c r="H294" s="154"/>
      <c r="I294" s="292" t="str">
        <f>IFERROR(VLOOKUP(C294,'PER Sociodemografico'!A:W,10,0),"")</f>
        <v/>
      </c>
      <c r="J294" s="154"/>
      <c r="K294" s="154"/>
      <c r="L294" s="154"/>
      <c r="M294" s="154"/>
      <c r="N294" s="154"/>
      <c r="O294" s="156"/>
      <c r="P294" s="154"/>
      <c r="Q294" s="154"/>
      <c r="R294" s="154"/>
      <c r="S294" s="154"/>
      <c r="T294" s="154"/>
      <c r="U294" s="154"/>
      <c r="V294" s="154"/>
      <c r="W294" s="154"/>
      <c r="X294" s="154"/>
      <c r="Y294" s="154"/>
      <c r="Z294" s="154"/>
      <c r="AA294" s="154"/>
      <c r="AB294" s="154"/>
      <c r="AC294" s="154"/>
      <c r="AD294" s="266"/>
    </row>
    <row r="295" spans="1:30" ht="17">
      <c r="A295" s="290" t="str">
        <f t="shared" si="4"/>
        <v/>
      </c>
      <c r="B295" s="154"/>
      <c r="C295" s="155"/>
      <c r="D295" s="291" t="str">
        <f>IFERROR(VLOOKUP(C295,'PER Sociodemografico'!A:W,2,0),"")</f>
        <v/>
      </c>
      <c r="E295" s="291" t="str">
        <f>IFERROR(VLOOKUP(C295,'PER Sociodemografico'!A:W,6,0),"")</f>
        <v/>
      </c>
      <c r="F295" s="291" t="str">
        <f>IFERROR(VLOOKUP(C295,'PER Sociodemografico'!A:W,9,0),"")</f>
        <v/>
      </c>
      <c r="G295" s="156"/>
      <c r="H295" s="154"/>
      <c r="I295" s="292" t="str">
        <f>IFERROR(VLOOKUP(C295,'PER Sociodemografico'!A:W,10,0),"")</f>
        <v/>
      </c>
      <c r="J295" s="154"/>
      <c r="K295" s="154"/>
      <c r="L295" s="154"/>
      <c r="M295" s="154"/>
      <c r="N295" s="154"/>
      <c r="O295" s="156"/>
      <c r="P295" s="154"/>
      <c r="Q295" s="154"/>
      <c r="R295" s="154"/>
      <c r="S295" s="154"/>
      <c r="T295" s="154"/>
      <c r="U295" s="154"/>
      <c r="V295" s="154"/>
      <c r="W295" s="154"/>
      <c r="X295" s="154"/>
      <c r="Y295" s="154"/>
      <c r="Z295" s="154"/>
      <c r="AA295" s="154"/>
      <c r="AB295" s="154"/>
      <c r="AC295" s="154"/>
      <c r="AD295" s="266"/>
    </row>
    <row r="296" spans="1:30" ht="17">
      <c r="A296" s="290" t="str">
        <f t="shared" si="4"/>
        <v/>
      </c>
      <c r="B296" s="154"/>
      <c r="C296" s="155"/>
      <c r="D296" s="291" t="str">
        <f>IFERROR(VLOOKUP(C296,'PER Sociodemografico'!A:W,2,0),"")</f>
        <v/>
      </c>
      <c r="E296" s="291" t="str">
        <f>IFERROR(VLOOKUP(C296,'PER Sociodemografico'!A:W,6,0),"")</f>
        <v/>
      </c>
      <c r="F296" s="291" t="str">
        <f>IFERROR(VLOOKUP(C296,'PER Sociodemografico'!A:W,9,0),"")</f>
        <v/>
      </c>
      <c r="G296" s="156"/>
      <c r="H296" s="154"/>
      <c r="I296" s="292" t="str">
        <f>IFERROR(VLOOKUP(C296,'PER Sociodemografico'!A:W,10,0),"")</f>
        <v/>
      </c>
      <c r="J296" s="154"/>
      <c r="K296" s="154"/>
      <c r="L296" s="154"/>
      <c r="M296" s="154"/>
      <c r="N296" s="154"/>
      <c r="O296" s="156"/>
      <c r="P296" s="154"/>
      <c r="Q296" s="154"/>
      <c r="R296" s="154"/>
      <c r="S296" s="154"/>
      <c r="T296" s="154"/>
      <c r="U296" s="154"/>
      <c r="V296" s="154"/>
      <c r="W296" s="154"/>
      <c r="X296" s="154"/>
      <c r="Y296" s="154"/>
      <c r="Z296" s="154"/>
      <c r="AA296" s="154"/>
      <c r="AB296" s="154"/>
      <c r="AC296" s="154"/>
      <c r="AD296" s="266"/>
    </row>
    <row r="297" spans="1:30" ht="17">
      <c r="A297" s="290" t="str">
        <f t="shared" si="4"/>
        <v/>
      </c>
      <c r="B297" s="154"/>
      <c r="C297" s="155"/>
      <c r="D297" s="291" t="str">
        <f>IFERROR(VLOOKUP(C297,'PER Sociodemografico'!A:W,2,0),"")</f>
        <v/>
      </c>
      <c r="E297" s="291" t="str">
        <f>IFERROR(VLOOKUP(C297,'PER Sociodemografico'!A:W,6,0),"")</f>
        <v/>
      </c>
      <c r="F297" s="291" t="str">
        <f>IFERROR(VLOOKUP(C297,'PER Sociodemografico'!A:W,9,0),"")</f>
        <v/>
      </c>
      <c r="G297" s="156"/>
      <c r="H297" s="154"/>
      <c r="I297" s="292" t="str">
        <f>IFERROR(VLOOKUP(C297,'PER Sociodemografico'!A:W,10,0),"")</f>
        <v/>
      </c>
      <c r="J297" s="154"/>
      <c r="K297" s="154"/>
      <c r="L297" s="154"/>
      <c r="M297" s="154"/>
      <c r="N297" s="154"/>
      <c r="O297" s="156"/>
      <c r="P297" s="154"/>
      <c r="Q297" s="154"/>
      <c r="R297" s="154"/>
      <c r="S297" s="154"/>
      <c r="T297" s="154"/>
      <c r="U297" s="154"/>
      <c r="V297" s="154"/>
      <c r="W297" s="154"/>
      <c r="X297" s="154"/>
      <c r="Y297" s="154"/>
      <c r="Z297" s="154"/>
      <c r="AA297" s="154"/>
      <c r="AB297" s="154"/>
      <c r="AC297" s="154"/>
      <c r="AD297" s="266"/>
    </row>
    <row r="298" spans="1:30" ht="17">
      <c r="A298" s="290" t="str">
        <f t="shared" si="4"/>
        <v/>
      </c>
      <c r="B298" s="154"/>
      <c r="C298" s="155"/>
      <c r="D298" s="291" t="str">
        <f>IFERROR(VLOOKUP(C298,'PER Sociodemografico'!A:W,2,0),"")</f>
        <v/>
      </c>
      <c r="E298" s="291" t="str">
        <f>IFERROR(VLOOKUP(C298,'PER Sociodemografico'!A:W,6,0),"")</f>
        <v/>
      </c>
      <c r="F298" s="291" t="str">
        <f>IFERROR(VLOOKUP(C298,'PER Sociodemografico'!A:W,9,0),"")</f>
        <v/>
      </c>
      <c r="G298" s="156"/>
      <c r="H298" s="154"/>
      <c r="I298" s="292" t="str">
        <f>IFERROR(VLOOKUP(C298,'PER Sociodemografico'!A:W,10,0),"")</f>
        <v/>
      </c>
      <c r="J298" s="154"/>
      <c r="K298" s="154"/>
      <c r="L298" s="154"/>
      <c r="M298" s="154"/>
      <c r="N298" s="154"/>
      <c r="O298" s="156"/>
      <c r="P298" s="154"/>
      <c r="Q298" s="154"/>
      <c r="R298" s="154"/>
      <c r="S298" s="154"/>
      <c r="T298" s="154"/>
      <c r="U298" s="154"/>
      <c r="V298" s="154"/>
      <c r="W298" s="154"/>
      <c r="X298" s="154"/>
      <c r="Y298" s="154"/>
      <c r="Z298" s="154"/>
      <c r="AA298" s="154"/>
      <c r="AB298" s="154"/>
      <c r="AC298" s="154"/>
      <c r="AD298" s="266"/>
    </row>
    <row r="299" spans="1:30" ht="17">
      <c r="A299" s="290" t="str">
        <f t="shared" si="4"/>
        <v/>
      </c>
      <c r="B299" s="154"/>
      <c r="C299" s="155"/>
      <c r="D299" s="291" t="str">
        <f>IFERROR(VLOOKUP(C299,'PER Sociodemografico'!A:W,2,0),"")</f>
        <v/>
      </c>
      <c r="E299" s="291" t="str">
        <f>IFERROR(VLOOKUP(C299,'PER Sociodemografico'!A:W,6,0),"")</f>
        <v/>
      </c>
      <c r="F299" s="291" t="str">
        <f>IFERROR(VLOOKUP(C299,'PER Sociodemografico'!A:W,9,0),"")</f>
        <v/>
      </c>
      <c r="G299" s="156"/>
      <c r="H299" s="154"/>
      <c r="I299" s="292" t="str">
        <f>IFERROR(VLOOKUP(C299,'PER Sociodemografico'!A:W,10,0),"")</f>
        <v/>
      </c>
      <c r="J299" s="154"/>
      <c r="K299" s="154"/>
      <c r="L299" s="154"/>
      <c r="M299" s="154"/>
      <c r="N299" s="154"/>
      <c r="O299" s="156"/>
      <c r="P299" s="154"/>
      <c r="Q299" s="154"/>
      <c r="R299" s="154"/>
      <c r="S299" s="154"/>
      <c r="T299" s="154"/>
      <c r="U299" s="154"/>
      <c r="V299" s="154"/>
      <c r="W299" s="154"/>
      <c r="X299" s="154"/>
      <c r="Y299" s="154"/>
      <c r="Z299" s="154"/>
      <c r="AA299" s="154"/>
      <c r="AB299" s="154"/>
      <c r="AC299" s="154"/>
      <c r="AD299" s="266"/>
    </row>
    <row r="300" spans="1:30" ht="17">
      <c r="A300" s="290" t="str">
        <f t="shared" si="4"/>
        <v/>
      </c>
      <c r="B300" s="154"/>
      <c r="C300" s="155"/>
      <c r="D300" s="291" t="str">
        <f>IFERROR(VLOOKUP(C300,'PER Sociodemografico'!A:W,2,0),"")</f>
        <v/>
      </c>
      <c r="E300" s="291" t="str">
        <f>IFERROR(VLOOKUP(C300,'PER Sociodemografico'!A:W,6,0),"")</f>
        <v/>
      </c>
      <c r="F300" s="291" t="str">
        <f>IFERROR(VLOOKUP(C300,'PER Sociodemografico'!A:W,9,0),"")</f>
        <v/>
      </c>
      <c r="G300" s="156"/>
      <c r="H300" s="154"/>
      <c r="I300" s="292" t="str">
        <f>IFERROR(VLOOKUP(C300,'PER Sociodemografico'!A:W,10,0),"")</f>
        <v/>
      </c>
      <c r="J300" s="154"/>
      <c r="K300" s="154"/>
      <c r="L300" s="154"/>
      <c r="M300" s="154"/>
      <c r="N300" s="154"/>
      <c r="O300" s="156"/>
      <c r="P300" s="154"/>
      <c r="Q300" s="154"/>
      <c r="R300" s="154"/>
      <c r="S300" s="154"/>
      <c r="T300" s="154"/>
      <c r="U300" s="154"/>
      <c r="V300" s="154"/>
      <c r="W300" s="154"/>
      <c r="X300" s="154"/>
      <c r="Y300" s="154"/>
      <c r="Z300" s="154"/>
      <c r="AA300" s="154"/>
      <c r="AB300" s="154"/>
      <c r="AC300" s="154"/>
      <c r="AD300" s="266"/>
    </row>
    <row r="301" spans="1:30" ht="17">
      <c r="A301" s="290" t="str">
        <f t="shared" si="4"/>
        <v/>
      </c>
      <c r="B301" s="154"/>
      <c r="C301" s="155"/>
      <c r="D301" s="291" t="str">
        <f>IFERROR(VLOOKUP(C301,'PER Sociodemografico'!A:W,2,0),"")</f>
        <v/>
      </c>
      <c r="E301" s="291" t="str">
        <f>IFERROR(VLOOKUP(C301,'PER Sociodemografico'!A:W,6,0),"")</f>
        <v/>
      </c>
      <c r="F301" s="291" t="str">
        <f>IFERROR(VLOOKUP(C301,'PER Sociodemografico'!A:W,9,0),"")</f>
        <v/>
      </c>
      <c r="G301" s="156"/>
      <c r="H301" s="154"/>
      <c r="I301" s="292" t="str">
        <f>IFERROR(VLOOKUP(C301,'PER Sociodemografico'!A:W,10,0),"")</f>
        <v/>
      </c>
      <c r="J301" s="154"/>
      <c r="K301" s="154"/>
      <c r="L301" s="154"/>
      <c r="M301" s="154"/>
      <c r="N301" s="154"/>
      <c r="O301" s="156"/>
      <c r="P301" s="154"/>
      <c r="Q301" s="154"/>
      <c r="R301" s="154"/>
      <c r="S301" s="154"/>
      <c r="T301" s="154"/>
      <c r="U301" s="154"/>
      <c r="V301" s="154"/>
      <c r="W301" s="154"/>
      <c r="X301" s="154"/>
      <c r="Y301" s="154"/>
      <c r="Z301" s="154"/>
      <c r="AA301" s="154"/>
      <c r="AB301" s="154"/>
      <c r="AC301" s="154"/>
      <c r="AD301" s="266"/>
    </row>
    <row r="302" spans="1:30" ht="17">
      <c r="A302" s="290" t="str">
        <f t="shared" si="4"/>
        <v/>
      </c>
      <c r="B302" s="154"/>
      <c r="C302" s="155"/>
      <c r="D302" s="291" t="str">
        <f>IFERROR(VLOOKUP(C302,'PER Sociodemografico'!A:W,2,0),"")</f>
        <v/>
      </c>
      <c r="E302" s="291" t="str">
        <f>IFERROR(VLOOKUP(C302,'PER Sociodemografico'!A:W,6,0),"")</f>
        <v/>
      </c>
      <c r="F302" s="291" t="str">
        <f>IFERROR(VLOOKUP(C302,'PER Sociodemografico'!A:W,9,0),"")</f>
        <v/>
      </c>
      <c r="G302" s="156"/>
      <c r="H302" s="154"/>
      <c r="I302" s="292" t="str">
        <f>IFERROR(VLOOKUP(C302,'PER Sociodemografico'!A:W,10,0),"")</f>
        <v/>
      </c>
      <c r="J302" s="154"/>
      <c r="K302" s="154"/>
      <c r="L302" s="154"/>
      <c r="M302" s="154"/>
      <c r="N302" s="154"/>
      <c r="O302" s="156"/>
      <c r="P302" s="154"/>
      <c r="Q302" s="154"/>
      <c r="R302" s="154"/>
      <c r="S302" s="154"/>
      <c r="T302" s="154"/>
      <c r="U302" s="154"/>
      <c r="V302" s="154"/>
      <c r="W302" s="154"/>
      <c r="X302" s="154"/>
      <c r="Y302" s="154"/>
      <c r="Z302" s="154"/>
      <c r="AA302" s="154"/>
      <c r="AB302" s="154"/>
      <c r="AC302" s="154"/>
      <c r="AD302" s="266"/>
    </row>
    <row r="303" spans="1:30" ht="17">
      <c r="A303" s="290" t="str">
        <f t="shared" si="4"/>
        <v/>
      </c>
      <c r="B303" s="154"/>
      <c r="C303" s="155"/>
      <c r="D303" s="291" t="str">
        <f>IFERROR(VLOOKUP(C303,'PER Sociodemografico'!A:W,2,0),"")</f>
        <v/>
      </c>
      <c r="E303" s="291" t="str">
        <f>IFERROR(VLOOKUP(C303,'PER Sociodemografico'!A:W,6,0),"")</f>
        <v/>
      </c>
      <c r="F303" s="291" t="str">
        <f>IFERROR(VLOOKUP(C303,'PER Sociodemografico'!A:W,9,0),"")</f>
        <v/>
      </c>
      <c r="G303" s="156"/>
      <c r="H303" s="154"/>
      <c r="I303" s="292" t="str">
        <f>IFERROR(VLOOKUP(C303,'PER Sociodemografico'!A:W,10,0),"")</f>
        <v/>
      </c>
      <c r="J303" s="154"/>
      <c r="K303" s="154"/>
      <c r="L303" s="154"/>
      <c r="M303" s="154"/>
      <c r="N303" s="154"/>
      <c r="O303" s="156"/>
      <c r="P303" s="154"/>
      <c r="Q303" s="154"/>
      <c r="R303" s="154"/>
      <c r="S303" s="154"/>
      <c r="T303" s="154"/>
      <c r="U303" s="154"/>
      <c r="V303" s="154"/>
      <c r="W303" s="154"/>
      <c r="X303" s="154"/>
      <c r="Y303" s="154"/>
      <c r="Z303" s="154"/>
      <c r="AA303" s="154"/>
      <c r="AB303" s="154"/>
      <c r="AC303" s="154"/>
      <c r="AD303" s="266"/>
    </row>
    <row r="304" spans="1:30" ht="17">
      <c r="A304" s="290" t="str">
        <f t="shared" si="4"/>
        <v/>
      </c>
      <c r="B304" s="154"/>
      <c r="C304" s="155"/>
      <c r="D304" s="291" t="str">
        <f>IFERROR(VLOOKUP(C304,'PER Sociodemografico'!A:W,2,0),"")</f>
        <v/>
      </c>
      <c r="E304" s="291" t="str">
        <f>IFERROR(VLOOKUP(C304,'PER Sociodemografico'!A:W,6,0),"")</f>
        <v/>
      </c>
      <c r="F304" s="291" t="str">
        <f>IFERROR(VLOOKUP(C304,'PER Sociodemografico'!A:W,9,0),"")</f>
        <v/>
      </c>
      <c r="G304" s="156"/>
      <c r="H304" s="154"/>
      <c r="I304" s="292" t="str">
        <f>IFERROR(VLOOKUP(C304,'PER Sociodemografico'!A:W,10,0),"")</f>
        <v/>
      </c>
      <c r="J304" s="154"/>
      <c r="K304" s="154"/>
      <c r="L304" s="154"/>
      <c r="M304" s="154"/>
      <c r="N304" s="154"/>
      <c r="O304" s="156"/>
      <c r="P304" s="154"/>
      <c r="Q304" s="154"/>
      <c r="R304" s="154"/>
      <c r="S304" s="154"/>
      <c r="T304" s="154"/>
      <c r="U304" s="154"/>
      <c r="V304" s="154"/>
      <c r="W304" s="154"/>
      <c r="X304" s="154"/>
      <c r="Y304" s="154"/>
      <c r="Z304" s="154"/>
      <c r="AA304" s="154"/>
      <c r="AB304" s="154"/>
      <c r="AC304" s="154"/>
      <c r="AD304" s="266"/>
    </row>
    <row r="305" spans="1:30" ht="17">
      <c r="A305" s="290" t="str">
        <f t="shared" si="4"/>
        <v/>
      </c>
      <c r="B305" s="154"/>
      <c r="C305" s="155"/>
      <c r="D305" s="291" t="str">
        <f>IFERROR(VLOOKUP(C305,'PER Sociodemografico'!A:W,2,0),"")</f>
        <v/>
      </c>
      <c r="E305" s="291" t="str">
        <f>IFERROR(VLOOKUP(C305,'PER Sociodemografico'!A:W,6,0),"")</f>
        <v/>
      </c>
      <c r="F305" s="291" t="str">
        <f>IFERROR(VLOOKUP(C305,'PER Sociodemografico'!A:W,9,0),"")</f>
        <v/>
      </c>
      <c r="G305" s="156"/>
      <c r="H305" s="154"/>
      <c r="I305" s="292" t="str">
        <f>IFERROR(VLOOKUP(C305,'PER Sociodemografico'!A:W,10,0),"")</f>
        <v/>
      </c>
      <c r="J305" s="154"/>
      <c r="K305" s="154"/>
      <c r="L305" s="154"/>
      <c r="M305" s="154"/>
      <c r="N305" s="154"/>
      <c r="O305" s="156"/>
      <c r="P305" s="154"/>
      <c r="Q305" s="154"/>
      <c r="R305" s="154"/>
      <c r="S305" s="154"/>
      <c r="T305" s="154"/>
      <c r="U305" s="154"/>
      <c r="V305" s="154"/>
      <c r="W305" s="154"/>
      <c r="X305" s="154"/>
      <c r="Y305" s="154"/>
      <c r="Z305" s="154"/>
      <c r="AA305" s="154"/>
      <c r="AB305" s="154"/>
      <c r="AC305" s="154"/>
      <c r="AD305" s="266"/>
    </row>
    <row r="306" spans="1:30" ht="17">
      <c r="A306" s="290" t="str">
        <f t="shared" si="4"/>
        <v/>
      </c>
      <c r="B306" s="154"/>
      <c r="C306" s="155"/>
      <c r="D306" s="291" t="str">
        <f>IFERROR(VLOOKUP(C306,'PER Sociodemografico'!A:W,2,0),"")</f>
        <v/>
      </c>
      <c r="E306" s="291" t="str">
        <f>IFERROR(VLOOKUP(C306,'PER Sociodemografico'!A:W,6,0),"")</f>
        <v/>
      </c>
      <c r="F306" s="291" t="str">
        <f>IFERROR(VLOOKUP(C306,'PER Sociodemografico'!A:W,9,0),"")</f>
        <v/>
      </c>
      <c r="G306" s="156"/>
      <c r="H306" s="154"/>
      <c r="I306" s="292" t="str">
        <f>IFERROR(VLOOKUP(C306,'PER Sociodemografico'!A:W,10,0),"")</f>
        <v/>
      </c>
      <c r="J306" s="154"/>
      <c r="K306" s="154"/>
      <c r="L306" s="154"/>
      <c r="M306" s="154"/>
      <c r="N306" s="154"/>
      <c r="O306" s="156"/>
      <c r="P306" s="154"/>
      <c r="Q306" s="154"/>
      <c r="R306" s="154"/>
      <c r="S306" s="154"/>
      <c r="T306" s="154"/>
      <c r="U306" s="154"/>
      <c r="V306" s="154"/>
      <c r="W306" s="154"/>
      <c r="X306" s="154"/>
      <c r="Y306" s="154"/>
      <c r="Z306" s="154"/>
      <c r="AA306" s="154"/>
      <c r="AB306" s="154"/>
      <c r="AC306" s="154"/>
      <c r="AD306" s="266"/>
    </row>
    <row r="307" spans="1:30" ht="17">
      <c r="A307" s="290" t="str">
        <f t="shared" si="4"/>
        <v/>
      </c>
      <c r="B307" s="154"/>
      <c r="C307" s="155"/>
      <c r="D307" s="291" t="str">
        <f>IFERROR(VLOOKUP(C307,'PER Sociodemografico'!A:W,2,0),"")</f>
        <v/>
      </c>
      <c r="E307" s="291" t="str">
        <f>IFERROR(VLOOKUP(C307,'PER Sociodemografico'!A:W,6,0),"")</f>
        <v/>
      </c>
      <c r="F307" s="291" t="str">
        <f>IFERROR(VLOOKUP(C307,'PER Sociodemografico'!A:W,9,0),"")</f>
        <v/>
      </c>
      <c r="G307" s="156"/>
      <c r="H307" s="154"/>
      <c r="I307" s="292" t="str">
        <f>IFERROR(VLOOKUP(C307,'PER Sociodemografico'!A:W,10,0),"")</f>
        <v/>
      </c>
      <c r="J307" s="154"/>
      <c r="K307" s="154"/>
      <c r="L307" s="154"/>
      <c r="M307" s="154"/>
      <c r="N307" s="154"/>
      <c r="O307" s="156"/>
      <c r="P307" s="154"/>
      <c r="Q307" s="154"/>
      <c r="R307" s="154"/>
      <c r="S307" s="154"/>
      <c r="T307" s="154"/>
      <c r="U307" s="154"/>
      <c r="V307" s="154"/>
      <c r="W307" s="154"/>
      <c r="X307" s="154"/>
      <c r="Y307" s="154"/>
      <c r="Z307" s="154"/>
      <c r="AA307" s="154"/>
      <c r="AB307" s="154"/>
      <c r="AC307" s="154"/>
      <c r="AD307" s="266"/>
    </row>
    <row r="308" spans="1:30" ht="17">
      <c r="A308" s="290" t="str">
        <f t="shared" si="4"/>
        <v/>
      </c>
      <c r="B308" s="154"/>
      <c r="C308" s="155"/>
      <c r="D308" s="291" t="str">
        <f>IFERROR(VLOOKUP(C308,'PER Sociodemografico'!A:W,2,0),"")</f>
        <v/>
      </c>
      <c r="E308" s="291" t="str">
        <f>IFERROR(VLOOKUP(C308,'PER Sociodemografico'!A:W,6,0),"")</f>
        <v/>
      </c>
      <c r="F308" s="291" t="str">
        <f>IFERROR(VLOOKUP(C308,'PER Sociodemografico'!A:W,9,0),"")</f>
        <v/>
      </c>
      <c r="G308" s="156"/>
      <c r="H308" s="154"/>
      <c r="I308" s="292" t="str">
        <f>IFERROR(VLOOKUP(C308,'PER Sociodemografico'!A:W,10,0),"")</f>
        <v/>
      </c>
      <c r="J308" s="154"/>
      <c r="K308" s="154"/>
      <c r="L308" s="154"/>
      <c r="M308" s="154"/>
      <c r="N308" s="154"/>
      <c r="O308" s="156"/>
      <c r="P308" s="154"/>
      <c r="Q308" s="154"/>
      <c r="R308" s="154"/>
      <c r="S308" s="154"/>
      <c r="T308" s="154"/>
      <c r="U308" s="154"/>
      <c r="V308" s="154"/>
      <c r="W308" s="154"/>
      <c r="X308" s="154"/>
      <c r="Y308" s="154"/>
      <c r="Z308" s="154"/>
      <c r="AA308" s="154"/>
      <c r="AB308" s="154"/>
      <c r="AC308" s="154"/>
      <c r="AD308" s="266"/>
    </row>
    <row r="309" spans="1:30" ht="17">
      <c r="A309" s="290" t="str">
        <f t="shared" si="4"/>
        <v/>
      </c>
      <c r="B309" s="154"/>
      <c r="C309" s="155"/>
      <c r="D309" s="291" t="str">
        <f>IFERROR(VLOOKUP(C309,'PER Sociodemografico'!A:W,2,0),"")</f>
        <v/>
      </c>
      <c r="E309" s="291" t="str">
        <f>IFERROR(VLOOKUP(C309,'PER Sociodemografico'!A:W,6,0),"")</f>
        <v/>
      </c>
      <c r="F309" s="291" t="str">
        <f>IFERROR(VLOOKUP(C309,'PER Sociodemografico'!A:W,9,0),"")</f>
        <v/>
      </c>
      <c r="G309" s="156"/>
      <c r="H309" s="154"/>
      <c r="I309" s="292" t="str">
        <f>IFERROR(VLOOKUP(C309,'PER Sociodemografico'!A:W,10,0),"")</f>
        <v/>
      </c>
      <c r="J309" s="154"/>
      <c r="K309" s="154"/>
      <c r="L309" s="154"/>
      <c r="M309" s="154"/>
      <c r="N309" s="154"/>
      <c r="O309" s="156"/>
      <c r="P309" s="154"/>
      <c r="Q309" s="154"/>
      <c r="R309" s="154"/>
      <c r="S309" s="154"/>
      <c r="T309" s="154"/>
      <c r="U309" s="154"/>
      <c r="V309" s="154"/>
      <c r="W309" s="154"/>
      <c r="X309" s="154"/>
      <c r="Y309" s="154"/>
      <c r="Z309" s="154"/>
      <c r="AA309" s="154"/>
      <c r="AB309" s="154"/>
      <c r="AC309" s="154"/>
      <c r="AD309" s="266"/>
    </row>
    <row r="310" spans="1:30" ht="17">
      <c r="A310" s="290" t="str">
        <f t="shared" si="4"/>
        <v/>
      </c>
      <c r="B310" s="154"/>
      <c r="C310" s="155"/>
      <c r="D310" s="291" t="str">
        <f>IFERROR(VLOOKUP(C310,'PER Sociodemografico'!A:W,2,0),"")</f>
        <v/>
      </c>
      <c r="E310" s="291" t="str">
        <f>IFERROR(VLOOKUP(C310,'PER Sociodemografico'!A:W,6,0),"")</f>
        <v/>
      </c>
      <c r="F310" s="291" t="str">
        <f>IFERROR(VLOOKUP(C310,'PER Sociodemografico'!A:W,9,0),"")</f>
        <v/>
      </c>
      <c r="G310" s="156"/>
      <c r="H310" s="154"/>
      <c r="I310" s="292" t="str">
        <f>IFERROR(VLOOKUP(C310,'PER Sociodemografico'!A:W,10,0),"")</f>
        <v/>
      </c>
      <c r="J310" s="154"/>
      <c r="K310" s="154"/>
      <c r="L310" s="154"/>
      <c r="M310" s="154"/>
      <c r="N310" s="154"/>
      <c r="O310" s="156"/>
      <c r="P310" s="154"/>
      <c r="Q310" s="154"/>
      <c r="R310" s="154"/>
      <c r="S310" s="154"/>
      <c r="T310" s="154"/>
      <c r="U310" s="154"/>
      <c r="V310" s="154"/>
      <c r="W310" s="154"/>
      <c r="X310" s="154"/>
      <c r="Y310" s="154"/>
      <c r="Z310" s="154"/>
      <c r="AA310" s="154"/>
      <c r="AB310" s="154"/>
      <c r="AC310" s="154"/>
      <c r="AD310" s="266"/>
    </row>
    <row r="311" spans="1:30" ht="17">
      <c r="A311" s="290" t="str">
        <f t="shared" si="4"/>
        <v/>
      </c>
      <c r="B311" s="154"/>
      <c r="C311" s="155"/>
      <c r="D311" s="291" t="str">
        <f>IFERROR(VLOOKUP(C311,'PER Sociodemografico'!A:W,2,0),"")</f>
        <v/>
      </c>
      <c r="E311" s="291" t="str">
        <f>IFERROR(VLOOKUP(C311,'PER Sociodemografico'!A:W,6,0),"")</f>
        <v/>
      </c>
      <c r="F311" s="291" t="str">
        <f>IFERROR(VLOOKUP(C311,'PER Sociodemografico'!A:W,9,0),"")</f>
        <v/>
      </c>
      <c r="G311" s="156"/>
      <c r="H311" s="154"/>
      <c r="I311" s="292" t="str">
        <f>IFERROR(VLOOKUP(C311,'PER Sociodemografico'!A:W,10,0),"")</f>
        <v/>
      </c>
      <c r="J311" s="154"/>
      <c r="K311" s="154"/>
      <c r="L311" s="154"/>
      <c r="M311" s="154"/>
      <c r="N311" s="154"/>
      <c r="O311" s="156"/>
      <c r="P311" s="154"/>
      <c r="Q311" s="154"/>
      <c r="R311" s="154"/>
      <c r="S311" s="154"/>
      <c r="T311" s="154"/>
      <c r="U311" s="154"/>
      <c r="V311" s="154"/>
      <c r="W311" s="154"/>
      <c r="X311" s="154"/>
      <c r="Y311" s="154"/>
      <c r="Z311" s="154"/>
      <c r="AA311" s="154"/>
      <c r="AB311" s="154"/>
      <c r="AC311" s="154"/>
      <c r="AD311" s="266"/>
    </row>
    <row r="312" spans="1:30" ht="17">
      <c r="A312" s="290" t="str">
        <f t="shared" si="4"/>
        <v/>
      </c>
      <c r="B312" s="154"/>
      <c r="C312" s="155"/>
      <c r="D312" s="291" t="str">
        <f>IFERROR(VLOOKUP(C312,'PER Sociodemografico'!A:W,2,0),"")</f>
        <v/>
      </c>
      <c r="E312" s="291" t="str">
        <f>IFERROR(VLOOKUP(C312,'PER Sociodemografico'!A:W,6,0),"")</f>
        <v/>
      </c>
      <c r="F312" s="291" t="str">
        <f>IFERROR(VLOOKUP(C312,'PER Sociodemografico'!A:W,9,0),"")</f>
        <v/>
      </c>
      <c r="G312" s="156"/>
      <c r="H312" s="154"/>
      <c r="I312" s="292" t="str">
        <f>IFERROR(VLOOKUP(C312,'PER Sociodemografico'!A:W,10,0),"")</f>
        <v/>
      </c>
      <c r="J312" s="154"/>
      <c r="K312" s="154"/>
      <c r="L312" s="154"/>
      <c r="M312" s="154"/>
      <c r="N312" s="154"/>
      <c r="O312" s="156"/>
      <c r="P312" s="154"/>
      <c r="Q312" s="154"/>
      <c r="R312" s="154"/>
      <c r="S312" s="154"/>
      <c r="T312" s="154"/>
      <c r="U312" s="154"/>
      <c r="V312" s="154"/>
      <c r="W312" s="154"/>
      <c r="X312" s="154"/>
      <c r="Y312" s="154"/>
      <c r="Z312" s="154"/>
      <c r="AA312" s="154"/>
      <c r="AB312" s="154"/>
      <c r="AC312" s="154"/>
      <c r="AD312" s="266"/>
    </row>
    <row r="313" spans="1:30" ht="17">
      <c r="A313" s="290" t="str">
        <f t="shared" si="4"/>
        <v/>
      </c>
      <c r="B313" s="154"/>
      <c r="C313" s="155"/>
      <c r="D313" s="291" t="str">
        <f>IFERROR(VLOOKUP(C313,'PER Sociodemografico'!A:W,2,0),"")</f>
        <v/>
      </c>
      <c r="E313" s="291" t="str">
        <f>IFERROR(VLOOKUP(C313,'PER Sociodemografico'!A:W,6,0),"")</f>
        <v/>
      </c>
      <c r="F313" s="291" t="str">
        <f>IFERROR(VLOOKUP(C313,'PER Sociodemografico'!A:W,9,0),"")</f>
        <v/>
      </c>
      <c r="G313" s="156"/>
      <c r="H313" s="154"/>
      <c r="I313" s="292" t="str">
        <f>IFERROR(VLOOKUP(C313,'PER Sociodemografico'!A:W,10,0),"")</f>
        <v/>
      </c>
      <c r="J313" s="154"/>
      <c r="K313" s="154"/>
      <c r="L313" s="154"/>
      <c r="M313" s="154"/>
      <c r="N313" s="154"/>
      <c r="O313" s="156"/>
      <c r="P313" s="154"/>
      <c r="Q313" s="154"/>
      <c r="R313" s="154"/>
      <c r="S313" s="154"/>
      <c r="T313" s="154"/>
      <c r="U313" s="154"/>
      <c r="V313" s="154"/>
      <c r="W313" s="154"/>
      <c r="X313" s="154"/>
      <c r="Y313" s="154"/>
      <c r="Z313" s="154"/>
      <c r="AA313" s="154"/>
      <c r="AB313" s="154"/>
      <c r="AC313" s="154"/>
      <c r="AD313" s="266"/>
    </row>
    <row r="314" spans="1:30" ht="17">
      <c r="A314" s="290" t="str">
        <f t="shared" si="4"/>
        <v/>
      </c>
      <c r="B314" s="154"/>
      <c r="C314" s="155"/>
      <c r="D314" s="291" t="str">
        <f>IFERROR(VLOOKUP(C314,'PER Sociodemografico'!A:W,2,0),"")</f>
        <v/>
      </c>
      <c r="E314" s="291" t="str">
        <f>IFERROR(VLOOKUP(C314,'PER Sociodemografico'!A:W,6,0),"")</f>
        <v/>
      </c>
      <c r="F314" s="291" t="str">
        <f>IFERROR(VLOOKUP(C314,'PER Sociodemografico'!A:W,9,0),"")</f>
        <v/>
      </c>
      <c r="G314" s="156"/>
      <c r="H314" s="154"/>
      <c r="I314" s="292" t="str">
        <f>IFERROR(VLOOKUP(C314,'PER Sociodemografico'!A:W,10,0),"")</f>
        <v/>
      </c>
      <c r="J314" s="154"/>
      <c r="K314" s="154"/>
      <c r="L314" s="154"/>
      <c r="M314" s="154"/>
      <c r="N314" s="154"/>
      <c r="O314" s="156"/>
      <c r="P314" s="154"/>
      <c r="Q314" s="154"/>
      <c r="R314" s="154"/>
      <c r="S314" s="154"/>
      <c r="T314" s="154"/>
      <c r="U314" s="154"/>
      <c r="V314" s="154"/>
      <c r="W314" s="154"/>
      <c r="X314" s="154"/>
      <c r="Y314" s="154"/>
      <c r="Z314" s="154"/>
      <c r="AA314" s="154"/>
      <c r="AB314" s="154"/>
      <c r="AC314" s="154"/>
      <c r="AD314" s="266"/>
    </row>
    <row r="315" spans="1:30" ht="17">
      <c r="A315" s="290" t="str">
        <f t="shared" si="4"/>
        <v/>
      </c>
      <c r="B315" s="154"/>
      <c r="C315" s="155"/>
      <c r="D315" s="291" t="str">
        <f>IFERROR(VLOOKUP(C315,'PER Sociodemografico'!A:W,2,0),"")</f>
        <v/>
      </c>
      <c r="E315" s="291" t="str">
        <f>IFERROR(VLOOKUP(C315,'PER Sociodemografico'!A:W,6,0),"")</f>
        <v/>
      </c>
      <c r="F315" s="291" t="str">
        <f>IFERROR(VLOOKUP(C315,'PER Sociodemografico'!A:W,9,0),"")</f>
        <v/>
      </c>
      <c r="G315" s="156"/>
      <c r="H315" s="154"/>
      <c r="I315" s="292" t="str">
        <f>IFERROR(VLOOKUP(C315,'PER Sociodemografico'!A:W,10,0),"")</f>
        <v/>
      </c>
      <c r="J315" s="154"/>
      <c r="K315" s="154"/>
      <c r="L315" s="154"/>
      <c r="M315" s="154"/>
      <c r="N315" s="154"/>
      <c r="O315" s="156"/>
      <c r="P315" s="154"/>
      <c r="Q315" s="154"/>
      <c r="R315" s="154"/>
      <c r="S315" s="154"/>
      <c r="T315" s="154"/>
      <c r="U315" s="154"/>
      <c r="V315" s="154"/>
      <c r="W315" s="154"/>
      <c r="X315" s="154"/>
      <c r="Y315" s="154"/>
      <c r="Z315" s="154"/>
      <c r="AA315" s="154"/>
      <c r="AB315" s="154"/>
      <c r="AC315" s="154"/>
      <c r="AD315" s="266"/>
    </row>
    <row r="316" spans="1:30" ht="17">
      <c r="A316" s="290" t="str">
        <f t="shared" si="4"/>
        <v/>
      </c>
      <c r="B316" s="154"/>
      <c r="C316" s="155"/>
      <c r="D316" s="291" t="str">
        <f>IFERROR(VLOOKUP(C316,'PER Sociodemografico'!A:W,2,0),"")</f>
        <v/>
      </c>
      <c r="E316" s="291" t="str">
        <f>IFERROR(VLOOKUP(C316,'PER Sociodemografico'!A:W,6,0),"")</f>
        <v/>
      </c>
      <c r="F316" s="291" t="str">
        <f>IFERROR(VLOOKUP(C316,'PER Sociodemografico'!A:W,9,0),"")</f>
        <v/>
      </c>
      <c r="G316" s="156"/>
      <c r="H316" s="154"/>
      <c r="I316" s="292" t="str">
        <f>IFERROR(VLOOKUP(C316,'PER Sociodemografico'!A:W,10,0),"")</f>
        <v/>
      </c>
      <c r="J316" s="154"/>
      <c r="K316" s="154"/>
      <c r="L316" s="154"/>
      <c r="M316" s="154"/>
      <c r="N316" s="154"/>
      <c r="O316" s="156"/>
      <c r="P316" s="154"/>
      <c r="Q316" s="154"/>
      <c r="R316" s="154"/>
      <c r="S316" s="154"/>
      <c r="T316" s="154"/>
      <c r="U316" s="154"/>
      <c r="V316" s="154"/>
      <c r="W316" s="154"/>
      <c r="X316" s="154"/>
      <c r="Y316" s="154"/>
      <c r="Z316" s="154"/>
      <c r="AA316" s="154"/>
      <c r="AB316" s="154"/>
      <c r="AC316" s="154"/>
      <c r="AD316" s="266"/>
    </row>
    <row r="317" spans="1:30" ht="17">
      <c r="A317" s="290" t="str">
        <f t="shared" si="4"/>
        <v/>
      </c>
      <c r="B317" s="154"/>
      <c r="C317" s="155"/>
      <c r="D317" s="291" t="str">
        <f>IFERROR(VLOOKUP(C317,'PER Sociodemografico'!A:W,2,0),"")</f>
        <v/>
      </c>
      <c r="E317" s="291" t="str">
        <f>IFERROR(VLOOKUP(C317,'PER Sociodemografico'!A:W,6,0),"")</f>
        <v/>
      </c>
      <c r="F317" s="291" t="str">
        <f>IFERROR(VLOOKUP(C317,'PER Sociodemografico'!A:W,9,0),"")</f>
        <v/>
      </c>
      <c r="G317" s="156"/>
      <c r="H317" s="154"/>
      <c r="I317" s="292" t="str">
        <f>IFERROR(VLOOKUP(C317,'PER Sociodemografico'!A:W,10,0),"")</f>
        <v/>
      </c>
      <c r="J317" s="154"/>
      <c r="K317" s="154"/>
      <c r="L317" s="154"/>
      <c r="M317" s="154"/>
      <c r="N317" s="154"/>
      <c r="O317" s="156"/>
      <c r="P317" s="154"/>
      <c r="Q317" s="154"/>
      <c r="R317" s="154"/>
      <c r="S317" s="154"/>
      <c r="T317" s="154"/>
      <c r="U317" s="154"/>
      <c r="V317" s="154"/>
      <c r="W317" s="154"/>
      <c r="X317" s="154"/>
      <c r="Y317" s="154"/>
      <c r="Z317" s="154"/>
      <c r="AA317" s="154"/>
      <c r="AB317" s="154"/>
      <c r="AC317" s="154"/>
      <c r="AD317" s="266"/>
    </row>
    <row r="318" spans="1:30" ht="17">
      <c r="A318" s="290" t="str">
        <f t="shared" si="4"/>
        <v/>
      </c>
      <c r="B318" s="154"/>
      <c r="C318" s="155"/>
      <c r="D318" s="291" t="str">
        <f>IFERROR(VLOOKUP(C318,'PER Sociodemografico'!A:W,2,0),"")</f>
        <v/>
      </c>
      <c r="E318" s="291" t="str">
        <f>IFERROR(VLOOKUP(C318,'PER Sociodemografico'!A:W,6,0),"")</f>
        <v/>
      </c>
      <c r="F318" s="291" t="str">
        <f>IFERROR(VLOOKUP(C318,'PER Sociodemografico'!A:W,9,0),"")</f>
        <v/>
      </c>
      <c r="G318" s="156"/>
      <c r="H318" s="154"/>
      <c r="I318" s="292" t="str">
        <f>IFERROR(VLOOKUP(C318,'PER Sociodemografico'!A:W,10,0),"")</f>
        <v/>
      </c>
      <c r="J318" s="154"/>
      <c r="K318" s="154"/>
      <c r="L318" s="154"/>
      <c r="M318" s="154"/>
      <c r="N318" s="154"/>
      <c r="O318" s="156"/>
      <c r="P318" s="154"/>
      <c r="Q318" s="154"/>
      <c r="R318" s="154"/>
      <c r="S318" s="154"/>
      <c r="T318" s="154"/>
      <c r="U318" s="154"/>
      <c r="V318" s="154"/>
      <c r="W318" s="154"/>
      <c r="X318" s="154"/>
      <c r="Y318" s="154"/>
      <c r="Z318" s="154"/>
      <c r="AA318" s="154"/>
      <c r="AB318" s="154"/>
      <c r="AC318" s="154"/>
      <c r="AD318" s="266"/>
    </row>
    <row r="319" spans="1:30" ht="17">
      <c r="A319" s="290" t="str">
        <f t="shared" si="4"/>
        <v/>
      </c>
      <c r="B319" s="154"/>
      <c r="C319" s="155"/>
      <c r="D319" s="291" t="str">
        <f>IFERROR(VLOOKUP(C319,'PER Sociodemografico'!A:W,2,0),"")</f>
        <v/>
      </c>
      <c r="E319" s="291" t="str">
        <f>IFERROR(VLOOKUP(C319,'PER Sociodemografico'!A:W,6,0),"")</f>
        <v/>
      </c>
      <c r="F319" s="291" t="str">
        <f>IFERROR(VLOOKUP(C319,'PER Sociodemografico'!A:W,9,0),"")</f>
        <v/>
      </c>
      <c r="G319" s="156"/>
      <c r="H319" s="154"/>
      <c r="I319" s="292" t="str">
        <f>IFERROR(VLOOKUP(C319,'PER Sociodemografico'!A:W,10,0),"")</f>
        <v/>
      </c>
      <c r="J319" s="154"/>
      <c r="K319" s="154"/>
      <c r="L319" s="154"/>
      <c r="M319" s="154"/>
      <c r="N319" s="154"/>
      <c r="O319" s="156"/>
      <c r="P319" s="154"/>
      <c r="Q319" s="154"/>
      <c r="R319" s="154"/>
      <c r="S319" s="154"/>
      <c r="T319" s="154"/>
      <c r="U319" s="154"/>
      <c r="V319" s="154"/>
      <c r="W319" s="154"/>
      <c r="X319" s="154"/>
      <c r="Y319" s="154"/>
      <c r="Z319" s="154"/>
      <c r="AA319" s="154"/>
      <c r="AB319" s="154"/>
      <c r="AC319" s="154"/>
      <c r="AD319" s="266"/>
    </row>
    <row r="320" spans="1:30" ht="17">
      <c r="A320" s="290" t="str">
        <f t="shared" si="4"/>
        <v/>
      </c>
      <c r="B320" s="154"/>
      <c r="C320" s="155"/>
      <c r="D320" s="291" t="str">
        <f>IFERROR(VLOOKUP(C320,'PER Sociodemografico'!A:W,2,0),"")</f>
        <v/>
      </c>
      <c r="E320" s="291" t="str">
        <f>IFERROR(VLOOKUP(C320,'PER Sociodemografico'!A:W,6,0),"")</f>
        <v/>
      </c>
      <c r="F320" s="291" t="str">
        <f>IFERROR(VLOOKUP(C320,'PER Sociodemografico'!A:W,9,0),"")</f>
        <v/>
      </c>
      <c r="G320" s="156"/>
      <c r="H320" s="154"/>
      <c r="I320" s="292" t="str">
        <f>IFERROR(VLOOKUP(C320,'PER Sociodemografico'!A:W,10,0),"")</f>
        <v/>
      </c>
      <c r="J320" s="154"/>
      <c r="K320" s="154"/>
      <c r="L320" s="154"/>
      <c r="M320" s="154"/>
      <c r="N320" s="154"/>
      <c r="O320" s="156"/>
      <c r="P320" s="154"/>
      <c r="Q320" s="154"/>
      <c r="R320" s="154"/>
      <c r="S320" s="154"/>
      <c r="T320" s="154"/>
      <c r="U320" s="154"/>
      <c r="V320" s="154"/>
      <c r="W320" s="154"/>
      <c r="X320" s="154"/>
      <c r="Y320" s="154"/>
      <c r="Z320" s="154"/>
      <c r="AA320" s="154"/>
      <c r="AB320" s="154"/>
      <c r="AC320" s="154"/>
      <c r="AD320" s="266"/>
    </row>
    <row r="321" spans="1:30" ht="17">
      <c r="A321" s="290" t="str">
        <f t="shared" si="4"/>
        <v/>
      </c>
      <c r="B321" s="154"/>
      <c r="C321" s="155"/>
      <c r="D321" s="291" t="str">
        <f>IFERROR(VLOOKUP(C321,'PER Sociodemografico'!A:W,2,0),"")</f>
        <v/>
      </c>
      <c r="E321" s="291" t="str">
        <f>IFERROR(VLOOKUP(C321,'PER Sociodemografico'!A:W,6,0),"")</f>
        <v/>
      </c>
      <c r="F321" s="291" t="str">
        <f>IFERROR(VLOOKUP(C321,'PER Sociodemografico'!A:W,9,0),"")</f>
        <v/>
      </c>
      <c r="G321" s="156"/>
      <c r="H321" s="154"/>
      <c r="I321" s="292" t="str">
        <f>IFERROR(VLOOKUP(C321,'PER Sociodemografico'!A:W,10,0),"")</f>
        <v/>
      </c>
      <c r="J321" s="154"/>
      <c r="K321" s="154"/>
      <c r="L321" s="154"/>
      <c r="M321" s="154"/>
      <c r="N321" s="154"/>
      <c r="O321" s="156"/>
      <c r="P321" s="154"/>
      <c r="Q321" s="154"/>
      <c r="R321" s="154"/>
      <c r="S321" s="154"/>
      <c r="T321" s="154"/>
      <c r="U321" s="154"/>
      <c r="V321" s="154"/>
      <c r="W321" s="154"/>
      <c r="X321" s="154"/>
      <c r="Y321" s="154"/>
      <c r="Z321" s="154"/>
      <c r="AA321" s="154"/>
      <c r="AB321" s="154"/>
      <c r="AC321" s="154"/>
      <c r="AD321" s="266"/>
    </row>
    <row r="322" spans="1:30" ht="17">
      <c r="A322" s="290" t="str">
        <f t="shared" si="4"/>
        <v/>
      </c>
      <c r="B322" s="154"/>
      <c r="C322" s="155"/>
      <c r="D322" s="291" t="str">
        <f>IFERROR(VLOOKUP(C322,'PER Sociodemografico'!A:W,2,0),"")</f>
        <v/>
      </c>
      <c r="E322" s="291" t="str">
        <f>IFERROR(VLOOKUP(C322,'PER Sociodemografico'!A:W,6,0),"")</f>
        <v/>
      </c>
      <c r="F322" s="291" t="str">
        <f>IFERROR(VLOOKUP(C322,'PER Sociodemografico'!A:W,9,0),"")</f>
        <v/>
      </c>
      <c r="G322" s="156"/>
      <c r="H322" s="154"/>
      <c r="I322" s="292" t="str">
        <f>IFERROR(VLOOKUP(C322,'PER Sociodemografico'!A:W,10,0),"")</f>
        <v/>
      </c>
      <c r="J322" s="154"/>
      <c r="K322" s="154"/>
      <c r="L322" s="154"/>
      <c r="M322" s="154"/>
      <c r="N322" s="154"/>
      <c r="O322" s="156"/>
      <c r="P322" s="154"/>
      <c r="Q322" s="154"/>
      <c r="R322" s="154"/>
      <c r="S322" s="154"/>
      <c r="T322" s="154"/>
      <c r="U322" s="154"/>
      <c r="V322" s="154"/>
      <c r="W322" s="154"/>
      <c r="X322" s="154"/>
      <c r="Y322" s="154"/>
      <c r="Z322" s="154"/>
      <c r="AA322" s="154"/>
      <c r="AB322" s="154"/>
      <c r="AC322" s="154"/>
      <c r="AD322" s="266"/>
    </row>
    <row r="323" spans="1:30" ht="17">
      <c r="A323" s="290" t="str">
        <f t="shared" si="4"/>
        <v/>
      </c>
      <c r="B323" s="154"/>
      <c r="C323" s="155"/>
      <c r="D323" s="291" t="str">
        <f>IFERROR(VLOOKUP(C323,'PER Sociodemografico'!A:W,2,0),"")</f>
        <v/>
      </c>
      <c r="E323" s="291" t="str">
        <f>IFERROR(VLOOKUP(C323,'PER Sociodemografico'!A:W,6,0),"")</f>
        <v/>
      </c>
      <c r="F323" s="291" t="str">
        <f>IFERROR(VLOOKUP(C323,'PER Sociodemografico'!A:W,9,0),"")</f>
        <v/>
      </c>
      <c r="G323" s="156"/>
      <c r="H323" s="154"/>
      <c r="I323" s="292" t="str">
        <f>IFERROR(VLOOKUP(C323,'PER Sociodemografico'!A:W,10,0),"")</f>
        <v/>
      </c>
      <c r="J323" s="154"/>
      <c r="K323" s="154"/>
      <c r="L323" s="154"/>
      <c r="M323" s="154"/>
      <c r="N323" s="154"/>
      <c r="O323" s="156"/>
      <c r="P323" s="154"/>
      <c r="Q323" s="154"/>
      <c r="R323" s="154"/>
      <c r="S323" s="154"/>
      <c r="T323" s="154"/>
      <c r="U323" s="154"/>
      <c r="V323" s="154"/>
      <c r="W323" s="154"/>
      <c r="X323" s="154"/>
      <c r="Y323" s="154"/>
      <c r="Z323" s="154"/>
      <c r="AA323" s="154"/>
      <c r="AB323" s="154"/>
      <c r="AC323" s="154"/>
      <c r="AD323" s="266"/>
    </row>
    <row r="324" spans="1:30" ht="17">
      <c r="A324" s="290" t="str">
        <f t="shared" ref="A324:A387" si="5">+IF(B324="","",PROPER(TEXT(B324,"mmmm")))</f>
        <v/>
      </c>
      <c r="B324" s="154"/>
      <c r="C324" s="155"/>
      <c r="D324" s="291" t="str">
        <f>IFERROR(VLOOKUP(C324,'PER Sociodemografico'!A:W,2,0),"")</f>
        <v/>
      </c>
      <c r="E324" s="291" t="str">
        <f>IFERROR(VLOOKUP(C324,'PER Sociodemografico'!A:W,6,0),"")</f>
        <v/>
      </c>
      <c r="F324" s="291" t="str">
        <f>IFERROR(VLOOKUP(C324,'PER Sociodemografico'!A:W,9,0),"")</f>
        <v/>
      </c>
      <c r="G324" s="156"/>
      <c r="H324" s="154"/>
      <c r="I324" s="292" t="str">
        <f>IFERROR(VLOOKUP(C324,'PER Sociodemografico'!A:W,10,0),"")</f>
        <v/>
      </c>
      <c r="J324" s="154"/>
      <c r="K324" s="154"/>
      <c r="L324" s="154"/>
      <c r="M324" s="154"/>
      <c r="N324" s="154"/>
      <c r="O324" s="156"/>
      <c r="P324" s="154"/>
      <c r="Q324" s="154"/>
      <c r="R324" s="154"/>
      <c r="S324" s="154"/>
      <c r="T324" s="154"/>
      <c r="U324" s="154"/>
      <c r="V324" s="154"/>
      <c r="W324" s="154"/>
      <c r="X324" s="154"/>
      <c r="Y324" s="154"/>
      <c r="Z324" s="154"/>
      <c r="AA324" s="154"/>
      <c r="AB324" s="154"/>
      <c r="AC324" s="154"/>
      <c r="AD324" s="266"/>
    </row>
    <row r="325" spans="1:30" ht="17">
      <c r="A325" s="290" t="str">
        <f t="shared" si="5"/>
        <v/>
      </c>
      <c r="B325" s="154"/>
      <c r="C325" s="155"/>
      <c r="D325" s="291" t="str">
        <f>IFERROR(VLOOKUP(C325,'PER Sociodemografico'!A:W,2,0),"")</f>
        <v/>
      </c>
      <c r="E325" s="291" t="str">
        <f>IFERROR(VLOOKUP(C325,'PER Sociodemografico'!A:W,6,0),"")</f>
        <v/>
      </c>
      <c r="F325" s="291" t="str">
        <f>IFERROR(VLOOKUP(C325,'PER Sociodemografico'!A:W,9,0),"")</f>
        <v/>
      </c>
      <c r="G325" s="156"/>
      <c r="H325" s="154"/>
      <c r="I325" s="292" t="str">
        <f>IFERROR(VLOOKUP(C325,'PER Sociodemografico'!A:W,10,0),"")</f>
        <v/>
      </c>
      <c r="J325" s="154"/>
      <c r="K325" s="154"/>
      <c r="L325" s="154"/>
      <c r="M325" s="154"/>
      <c r="N325" s="154"/>
      <c r="O325" s="156"/>
      <c r="P325" s="154"/>
      <c r="Q325" s="154"/>
      <c r="R325" s="154"/>
      <c r="S325" s="154"/>
      <c r="T325" s="154"/>
      <c r="U325" s="154"/>
      <c r="V325" s="154"/>
      <c r="W325" s="154"/>
      <c r="X325" s="154"/>
      <c r="Y325" s="154"/>
      <c r="Z325" s="154"/>
      <c r="AA325" s="154"/>
      <c r="AB325" s="154"/>
      <c r="AC325" s="154"/>
      <c r="AD325" s="266"/>
    </row>
    <row r="326" spans="1:30" ht="17">
      <c r="A326" s="290" t="str">
        <f t="shared" si="5"/>
        <v/>
      </c>
      <c r="B326" s="154"/>
      <c r="C326" s="155"/>
      <c r="D326" s="291" t="str">
        <f>IFERROR(VLOOKUP(C326,'PER Sociodemografico'!A:W,2,0),"")</f>
        <v/>
      </c>
      <c r="E326" s="291" t="str">
        <f>IFERROR(VLOOKUP(C326,'PER Sociodemografico'!A:W,6,0),"")</f>
        <v/>
      </c>
      <c r="F326" s="291" t="str">
        <f>IFERROR(VLOOKUP(C326,'PER Sociodemografico'!A:W,9,0),"")</f>
        <v/>
      </c>
      <c r="G326" s="156"/>
      <c r="H326" s="154"/>
      <c r="I326" s="292" t="str">
        <f>IFERROR(VLOOKUP(C326,'PER Sociodemografico'!A:W,10,0),"")</f>
        <v/>
      </c>
      <c r="J326" s="154"/>
      <c r="K326" s="154"/>
      <c r="L326" s="154"/>
      <c r="M326" s="154"/>
      <c r="N326" s="154"/>
      <c r="O326" s="156"/>
      <c r="P326" s="154"/>
      <c r="Q326" s="154"/>
      <c r="R326" s="154"/>
      <c r="S326" s="154"/>
      <c r="T326" s="154"/>
      <c r="U326" s="154"/>
      <c r="V326" s="154"/>
      <c r="W326" s="154"/>
      <c r="X326" s="154"/>
      <c r="Y326" s="154"/>
      <c r="Z326" s="154"/>
      <c r="AA326" s="154"/>
      <c r="AB326" s="154"/>
      <c r="AC326" s="154"/>
      <c r="AD326" s="266"/>
    </row>
    <row r="327" spans="1:30" ht="17">
      <c r="A327" s="290" t="str">
        <f t="shared" si="5"/>
        <v/>
      </c>
      <c r="B327" s="154"/>
      <c r="C327" s="155"/>
      <c r="D327" s="291" t="str">
        <f>IFERROR(VLOOKUP(C327,'PER Sociodemografico'!A:W,2,0),"")</f>
        <v/>
      </c>
      <c r="E327" s="291" t="str">
        <f>IFERROR(VLOOKUP(C327,'PER Sociodemografico'!A:W,6,0),"")</f>
        <v/>
      </c>
      <c r="F327" s="291" t="str">
        <f>IFERROR(VLOOKUP(C327,'PER Sociodemografico'!A:W,9,0),"")</f>
        <v/>
      </c>
      <c r="G327" s="156"/>
      <c r="H327" s="154"/>
      <c r="I327" s="292" t="str">
        <f>IFERROR(VLOOKUP(C327,'PER Sociodemografico'!A:W,10,0),"")</f>
        <v/>
      </c>
      <c r="J327" s="154"/>
      <c r="K327" s="154"/>
      <c r="L327" s="154"/>
      <c r="M327" s="154"/>
      <c r="N327" s="154"/>
      <c r="O327" s="156"/>
      <c r="P327" s="154"/>
      <c r="Q327" s="154"/>
      <c r="R327" s="154"/>
      <c r="S327" s="154"/>
      <c r="T327" s="154"/>
      <c r="U327" s="154"/>
      <c r="V327" s="154"/>
      <c r="W327" s="154"/>
      <c r="X327" s="154"/>
      <c r="Y327" s="154"/>
      <c r="Z327" s="154"/>
      <c r="AA327" s="154"/>
      <c r="AB327" s="154"/>
      <c r="AC327" s="154"/>
      <c r="AD327" s="266"/>
    </row>
    <row r="328" spans="1:30" ht="17">
      <c r="A328" s="290" t="str">
        <f t="shared" si="5"/>
        <v/>
      </c>
      <c r="B328" s="154"/>
      <c r="C328" s="155"/>
      <c r="D328" s="291" t="str">
        <f>IFERROR(VLOOKUP(C328,'PER Sociodemografico'!A:W,2,0),"")</f>
        <v/>
      </c>
      <c r="E328" s="291" t="str">
        <f>IFERROR(VLOOKUP(C328,'PER Sociodemografico'!A:W,6,0),"")</f>
        <v/>
      </c>
      <c r="F328" s="291" t="str">
        <f>IFERROR(VLOOKUP(C328,'PER Sociodemografico'!A:W,9,0),"")</f>
        <v/>
      </c>
      <c r="G328" s="156"/>
      <c r="H328" s="154"/>
      <c r="I328" s="292" t="str">
        <f>IFERROR(VLOOKUP(C328,'PER Sociodemografico'!A:W,10,0),"")</f>
        <v/>
      </c>
      <c r="J328" s="154"/>
      <c r="K328" s="154"/>
      <c r="L328" s="154"/>
      <c r="M328" s="154"/>
      <c r="N328" s="154"/>
      <c r="O328" s="156"/>
      <c r="P328" s="154"/>
      <c r="Q328" s="154"/>
      <c r="R328" s="154"/>
      <c r="S328" s="154"/>
      <c r="T328" s="154"/>
      <c r="U328" s="154"/>
      <c r="V328" s="154"/>
      <c r="W328" s="154"/>
      <c r="X328" s="154"/>
      <c r="Y328" s="154"/>
      <c r="Z328" s="154"/>
      <c r="AA328" s="154"/>
      <c r="AB328" s="154"/>
      <c r="AC328" s="154"/>
      <c r="AD328" s="266"/>
    </row>
    <row r="329" spans="1:30" ht="17">
      <c r="A329" s="290" t="str">
        <f t="shared" si="5"/>
        <v/>
      </c>
      <c r="B329" s="154"/>
      <c r="C329" s="155"/>
      <c r="D329" s="291" t="str">
        <f>IFERROR(VLOOKUP(C329,'PER Sociodemografico'!A:W,2,0),"")</f>
        <v/>
      </c>
      <c r="E329" s="291" t="str">
        <f>IFERROR(VLOOKUP(C329,'PER Sociodemografico'!A:W,6,0),"")</f>
        <v/>
      </c>
      <c r="F329" s="291" t="str">
        <f>IFERROR(VLOOKUP(C329,'PER Sociodemografico'!A:W,9,0),"")</f>
        <v/>
      </c>
      <c r="G329" s="156"/>
      <c r="H329" s="154"/>
      <c r="I329" s="292" t="str">
        <f>IFERROR(VLOOKUP(C329,'PER Sociodemografico'!A:W,10,0),"")</f>
        <v/>
      </c>
      <c r="J329" s="154"/>
      <c r="K329" s="154"/>
      <c r="L329" s="154"/>
      <c r="M329" s="154"/>
      <c r="N329" s="154"/>
      <c r="O329" s="156"/>
      <c r="P329" s="154"/>
      <c r="Q329" s="154"/>
      <c r="R329" s="154"/>
      <c r="S329" s="154"/>
      <c r="T329" s="154"/>
      <c r="U329" s="154"/>
      <c r="V329" s="154"/>
      <c r="W329" s="154"/>
      <c r="X329" s="154"/>
      <c r="Y329" s="154"/>
      <c r="Z329" s="154"/>
      <c r="AA329" s="154"/>
      <c r="AB329" s="154"/>
      <c r="AC329" s="154"/>
      <c r="AD329" s="266"/>
    </row>
    <row r="330" spans="1:30" ht="17">
      <c r="A330" s="290" t="str">
        <f t="shared" si="5"/>
        <v/>
      </c>
      <c r="B330" s="154"/>
      <c r="C330" s="155"/>
      <c r="D330" s="291" t="str">
        <f>IFERROR(VLOOKUP(C330,'PER Sociodemografico'!A:W,2,0),"")</f>
        <v/>
      </c>
      <c r="E330" s="291" t="str">
        <f>IFERROR(VLOOKUP(C330,'PER Sociodemografico'!A:W,6,0),"")</f>
        <v/>
      </c>
      <c r="F330" s="291" t="str">
        <f>IFERROR(VLOOKUP(C330,'PER Sociodemografico'!A:W,9,0),"")</f>
        <v/>
      </c>
      <c r="G330" s="156"/>
      <c r="H330" s="154"/>
      <c r="I330" s="292" t="str">
        <f>IFERROR(VLOOKUP(C330,'PER Sociodemografico'!A:W,10,0),"")</f>
        <v/>
      </c>
      <c r="J330" s="154"/>
      <c r="K330" s="154"/>
      <c r="L330" s="154"/>
      <c r="M330" s="154"/>
      <c r="N330" s="154"/>
      <c r="O330" s="156"/>
      <c r="P330" s="154"/>
      <c r="Q330" s="154"/>
      <c r="R330" s="154"/>
      <c r="S330" s="154"/>
      <c r="T330" s="154"/>
      <c r="U330" s="154"/>
      <c r="V330" s="154"/>
      <c r="W330" s="154"/>
      <c r="X330" s="154"/>
      <c r="Y330" s="154"/>
      <c r="Z330" s="154"/>
      <c r="AA330" s="154"/>
      <c r="AB330" s="154"/>
      <c r="AC330" s="154"/>
      <c r="AD330" s="266"/>
    </row>
    <row r="331" spans="1:30" ht="17">
      <c r="A331" s="290" t="str">
        <f t="shared" si="5"/>
        <v/>
      </c>
      <c r="B331" s="154"/>
      <c r="C331" s="155"/>
      <c r="D331" s="291" t="str">
        <f>IFERROR(VLOOKUP(C331,'PER Sociodemografico'!A:W,2,0),"")</f>
        <v/>
      </c>
      <c r="E331" s="291" t="str">
        <f>IFERROR(VLOOKUP(C331,'PER Sociodemografico'!A:W,6,0),"")</f>
        <v/>
      </c>
      <c r="F331" s="291" t="str">
        <f>IFERROR(VLOOKUP(C331,'PER Sociodemografico'!A:W,9,0),"")</f>
        <v/>
      </c>
      <c r="G331" s="156"/>
      <c r="H331" s="154"/>
      <c r="I331" s="292" t="str">
        <f>IFERROR(VLOOKUP(C331,'PER Sociodemografico'!A:W,10,0),"")</f>
        <v/>
      </c>
      <c r="J331" s="154"/>
      <c r="K331" s="154"/>
      <c r="L331" s="154"/>
      <c r="M331" s="154"/>
      <c r="N331" s="154"/>
      <c r="O331" s="156"/>
      <c r="P331" s="154"/>
      <c r="Q331" s="154"/>
      <c r="R331" s="154"/>
      <c r="S331" s="154"/>
      <c r="T331" s="154"/>
      <c r="U331" s="154"/>
      <c r="V331" s="154"/>
      <c r="W331" s="154"/>
      <c r="X331" s="154"/>
      <c r="Y331" s="154"/>
      <c r="Z331" s="154"/>
      <c r="AA331" s="154"/>
      <c r="AB331" s="154"/>
      <c r="AC331" s="154"/>
      <c r="AD331" s="266"/>
    </row>
    <row r="332" spans="1:30" ht="17">
      <c r="A332" s="290" t="str">
        <f t="shared" si="5"/>
        <v/>
      </c>
      <c r="B332" s="154"/>
      <c r="C332" s="155"/>
      <c r="D332" s="291" t="str">
        <f>IFERROR(VLOOKUP(C332,'PER Sociodemografico'!A:W,2,0),"")</f>
        <v/>
      </c>
      <c r="E332" s="291" t="str">
        <f>IFERROR(VLOOKUP(C332,'PER Sociodemografico'!A:W,6,0),"")</f>
        <v/>
      </c>
      <c r="F332" s="291" t="str">
        <f>IFERROR(VLOOKUP(C332,'PER Sociodemografico'!A:W,9,0),"")</f>
        <v/>
      </c>
      <c r="G332" s="156"/>
      <c r="H332" s="154"/>
      <c r="I332" s="292" t="str">
        <f>IFERROR(VLOOKUP(C332,'PER Sociodemografico'!A:W,10,0),"")</f>
        <v/>
      </c>
      <c r="J332" s="154"/>
      <c r="K332" s="154"/>
      <c r="L332" s="154"/>
      <c r="M332" s="154"/>
      <c r="N332" s="154"/>
      <c r="O332" s="156"/>
      <c r="P332" s="154"/>
      <c r="Q332" s="154"/>
      <c r="R332" s="154"/>
      <c r="S332" s="154"/>
      <c r="T332" s="154"/>
      <c r="U332" s="154"/>
      <c r="V332" s="154"/>
      <c r="W332" s="154"/>
      <c r="X332" s="154"/>
      <c r="Y332" s="154"/>
      <c r="Z332" s="154"/>
      <c r="AA332" s="154"/>
      <c r="AB332" s="154"/>
      <c r="AC332" s="154"/>
      <c r="AD332" s="266"/>
    </row>
    <row r="333" spans="1:30" ht="17">
      <c r="A333" s="290" t="str">
        <f t="shared" si="5"/>
        <v/>
      </c>
      <c r="B333" s="154"/>
      <c r="C333" s="155"/>
      <c r="D333" s="291" t="str">
        <f>IFERROR(VLOOKUP(C333,'PER Sociodemografico'!A:W,2,0),"")</f>
        <v/>
      </c>
      <c r="E333" s="291" t="str">
        <f>IFERROR(VLOOKUP(C333,'PER Sociodemografico'!A:W,6,0),"")</f>
        <v/>
      </c>
      <c r="F333" s="291" t="str">
        <f>IFERROR(VLOOKUP(C333,'PER Sociodemografico'!A:W,9,0),"")</f>
        <v/>
      </c>
      <c r="G333" s="156"/>
      <c r="H333" s="154"/>
      <c r="I333" s="292" t="str">
        <f>IFERROR(VLOOKUP(C333,'PER Sociodemografico'!A:W,10,0),"")</f>
        <v/>
      </c>
      <c r="J333" s="154"/>
      <c r="K333" s="154"/>
      <c r="L333" s="154"/>
      <c r="M333" s="154"/>
      <c r="N333" s="154"/>
      <c r="O333" s="156"/>
      <c r="P333" s="154"/>
      <c r="Q333" s="154"/>
      <c r="R333" s="154"/>
      <c r="S333" s="154"/>
      <c r="T333" s="154"/>
      <c r="U333" s="154"/>
      <c r="V333" s="154"/>
      <c r="W333" s="154"/>
      <c r="X333" s="154"/>
      <c r="Y333" s="154"/>
      <c r="Z333" s="154"/>
      <c r="AA333" s="154"/>
      <c r="AB333" s="154"/>
      <c r="AC333" s="154"/>
      <c r="AD333" s="266"/>
    </row>
    <row r="334" spans="1:30" ht="17">
      <c r="A334" s="290" t="str">
        <f t="shared" si="5"/>
        <v/>
      </c>
      <c r="B334" s="154"/>
      <c r="C334" s="155"/>
      <c r="D334" s="291" t="str">
        <f>IFERROR(VLOOKUP(C334,'PER Sociodemografico'!A:W,2,0),"")</f>
        <v/>
      </c>
      <c r="E334" s="291" t="str">
        <f>IFERROR(VLOOKUP(C334,'PER Sociodemografico'!A:W,6,0),"")</f>
        <v/>
      </c>
      <c r="F334" s="291" t="str">
        <f>IFERROR(VLOOKUP(C334,'PER Sociodemografico'!A:W,9,0),"")</f>
        <v/>
      </c>
      <c r="G334" s="156"/>
      <c r="H334" s="154"/>
      <c r="I334" s="292" t="str">
        <f>IFERROR(VLOOKUP(C334,'PER Sociodemografico'!A:W,10,0),"")</f>
        <v/>
      </c>
      <c r="J334" s="154"/>
      <c r="K334" s="154"/>
      <c r="L334" s="154"/>
      <c r="M334" s="154"/>
      <c r="N334" s="154"/>
      <c r="O334" s="156"/>
      <c r="P334" s="154"/>
      <c r="Q334" s="154"/>
      <c r="R334" s="154"/>
      <c r="S334" s="154"/>
      <c r="T334" s="154"/>
      <c r="U334" s="154"/>
      <c r="V334" s="154"/>
      <c r="W334" s="154"/>
      <c r="X334" s="154"/>
      <c r="Y334" s="154"/>
      <c r="Z334" s="154"/>
      <c r="AA334" s="154"/>
      <c r="AB334" s="154"/>
      <c r="AC334" s="154"/>
      <c r="AD334" s="266"/>
    </row>
    <row r="335" spans="1:30" ht="17">
      <c r="A335" s="290" t="str">
        <f t="shared" si="5"/>
        <v/>
      </c>
      <c r="B335" s="154"/>
      <c r="C335" s="155"/>
      <c r="D335" s="291" t="str">
        <f>IFERROR(VLOOKUP(C335,'PER Sociodemografico'!A:W,2,0),"")</f>
        <v/>
      </c>
      <c r="E335" s="291" t="str">
        <f>IFERROR(VLOOKUP(C335,'PER Sociodemografico'!A:W,6,0),"")</f>
        <v/>
      </c>
      <c r="F335" s="291" t="str">
        <f>IFERROR(VLOOKUP(C335,'PER Sociodemografico'!A:W,9,0),"")</f>
        <v/>
      </c>
      <c r="G335" s="156"/>
      <c r="H335" s="154"/>
      <c r="I335" s="292" t="str">
        <f>IFERROR(VLOOKUP(C335,'PER Sociodemografico'!A:W,10,0),"")</f>
        <v/>
      </c>
      <c r="J335" s="154"/>
      <c r="K335" s="154"/>
      <c r="L335" s="154"/>
      <c r="M335" s="154"/>
      <c r="N335" s="154"/>
      <c r="O335" s="156"/>
      <c r="P335" s="154"/>
      <c r="Q335" s="154"/>
      <c r="R335" s="154"/>
      <c r="S335" s="154"/>
      <c r="T335" s="154"/>
      <c r="U335" s="154"/>
      <c r="V335" s="154"/>
      <c r="W335" s="154"/>
      <c r="X335" s="154"/>
      <c r="Y335" s="154"/>
      <c r="Z335" s="154"/>
      <c r="AA335" s="154"/>
      <c r="AB335" s="154"/>
      <c r="AC335" s="154"/>
      <c r="AD335" s="266"/>
    </row>
    <row r="336" spans="1:30" ht="17">
      <c r="A336" s="290" t="str">
        <f t="shared" si="5"/>
        <v/>
      </c>
      <c r="B336" s="154"/>
      <c r="C336" s="155"/>
      <c r="D336" s="291" t="str">
        <f>IFERROR(VLOOKUP(C336,'PER Sociodemografico'!A:W,2,0),"")</f>
        <v/>
      </c>
      <c r="E336" s="291" t="str">
        <f>IFERROR(VLOOKUP(C336,'PER Sociodemografico'!A:W,6,0),"")</f>
        <v/>
      </c>
      <c r="F336" s="291" t="str">
        <f>IFERROR(VLOOKUP(C336,'PER Sociodemografico'!A:W,9,0),"")</f>
        <v/>
      </c>
      <c r="G336" s="156"/>
      <c r="H336" s="154"/>
      <c r="I336" s="292" t="str">
        <f>IFERROR(VLOOKUP(C336,'PER Sociodemografico'!A:W,10,0),"")</f>
        <v/>
      </c>
      <c r="J336" s="154"/>
      <c r="K336" s="154"/>
      <c r="L336" s="154"/>
      <c r="M336" s="154"/>
      <c r="N336" s="154"/>
      <c r="O336" s="156"/>
      <c r="P336" s="154"/>
      <c r="Q336" s="154"/>
      <c r="R336" s="154"/>
      <c r="S336" s="154"/>
      <c r="T336" s="154"/>
      <c r="U336" s="154"/>
      <c r="V336" s="154"/>
      <c r="W336" s="154"/>
      <c r="X336" s="154"/>
      <c r="Y336" s="154"/>
      <c r="Z336" s="154"/>
      <c r="AA336" s="154"/>
      <c r="AB336" s="154"/>
      <c r="AC336" s="154"/>
      <c r="AD336" s="266"/>
    </row>
    <row r="337" spans="1:30" ht="17">
      <c r="A337" s="290" t="str">
        <f t="shared" si="5"/>
        <v/>
      </c>
      <c r="B337" s="154"/>
      <c r="C337" s="155"/>
      <c r="D337" s="291" t="str">
        <f>IFERROR(VLOOKUP(C337,'PER Sociodemografico'!A:W,2,0),"")</f>
        <v/>
      </c>
      <c r="E337" s="291" t="str">
        <f>IFERROR(VLOOKUP(C337,'PER Sociodemografico'!A:W,6,0),"")</f>
        <v/>
      </c>
      <c r="F337" s="291" t="str">
        <f>IFERROR(VLOOKUP(C337,'PER Sociodemografico'!A:W,9,0),"")</f>
        <v/>
      </c>
      <c r="G337" s="156"/>
      <c r="H337" s="154"/>
      <c r="I337" s="292" t="str">
        <f>IFERROR(VLOOKUP(C337,'PER Sociodemografico'!A:W,10,0),"")</f>
        <v/>
      </c>
      <c r="J337" s="154"/>
      <c r="K337" s="154"/>
      <c r="L337" s="154"/>
      <c r="M337" s="154"/>
      <c r="N337" s="154"/>
      <c r="O337" s="156"/>
      <c r="P337" s="154"/>
      <c r="Q337" s="154"/>
      <c r="R337" s="154"/>
      <c r="S337" s="154"/>
      <c r="T337" s="154"/>
      <c r="U337" s="154"/>
      <c r="V337" s="154"/>
      <c r="W337" s="154"/>
      <c r="X337" s="154"/>
      <c r="Y337" s="154"/>
      <c r="Z337" s="154"/>
      <c r="AA337" s="154"/>
      <c r="AB337" s="154"/>
      <c r="AC337" s="154"/>
      <c r="AD337" s="266"/>
    </row>
    <row r="338" spans="1:30" ht="17">
      <c r="A338" s="290" t="str">
        <f t="shared" si="5"/>
        <v/>
      </c>
      <c r="B338" s="154"/>
      <c r="C338" s="155"/>
      <c r="D338" s="291" t="str">
        <f>IFERROR(VLOOKUP(C338,'PER Sociodemografico'!A:W,2,0),"")</f>
        <v/>
      </c>
      <c r="E338" s="291" t="str">
        <f>IFERROR(VLOOKUP(C338,'PER Sociodemografico'!A:W,6,0),"")</f>
        <v/>
      </c>
      <c r="F338" s="291" t="str">
        <f>IFERROR(VLOOKUP(C338,'PER Sociodemografico'!A:W,9,0),"")</f>
        <v/>
      </c>
      <c r="G338" s="156"/>
      <c r="H338" s="154"/>
      <c r="I338" s="292" t="str">
        <f>IFERROR(VLOOKUP(C338,'PER Sociodemografico'!A:W,10,0),"")</f>
        <v/>
      </c>
      <c r="J338" s="154"/>
      <c r="K338" s="154"/>
      <c r="L338" s="154"/>
      <c r="M338" s="154"/>
      <c r="N338" s="154"/>
      <c r="O338" s="156"/>
      <c r="P338" s="154"/>
      <c r="Q338" s="154"/>
      <c r="R338" s="154"/>
      <c r="S338" s="154"/>
      <c r="T338" s="154"/>
      <c r="U338" s="154"/>
      <c r="V338" s="154"/>
      <c r="W338" s="154"/>
      <c r="X338" s="154"/>
      <c r="Y338" s="154"/>
      <c r="Z338" s="154"/>
      <c r="AA338" s="154"/>
      <c r="AB338" s="154"/>
      <c r="AC338" s="154"/>
      <c r="AD338" s="266"/>
    </row>
    <row r="339" spans="1:30" ht="17">
      <c r="A339" s="290" t="str">
        <f t="shared" si="5"/>
        <v/>
      </c>
      <c r="B339" s="154"/>
      <c r="C339" s="155"/>
      <c r="D339" s="291" t="str">
        <f>IFERROR(VLOOKUP(C339,'PER Sociodemografico'!A:W,2,0),"")</f>
        <v/>
      </c>
      <c r="E339" s="291" t="str">
        <f>IFERROR(VLOOKUP(C339,'PER Sociodemografico'!A:W,6,0),"")</f>
        <v/>
      </c>
      <c r="F339" s="291" t="str">
        <f>IFERROR(VLOOKUP(C339,'PER Sociodemografico'!A:W,9,0),"")</f>
        <v/>
      </c>
      <c r="G339" s="156"/>
      <c r="H339" s="154"/>
      <c r="I339" s="292" t="str">
        <f>IFERROR(VLOOKUP(C339,'PER Sociodemografico'!A:W,10,0),"")</f>
        <v/>
      </c>
      <c r="J339" s="154"/>
      <c r="K339" s="154"/>
      <c r="L339" s="154"/>
      <c r="M339" s="154"/>
      <c r="N339" s="154"/>
      <c r="O339" s="156"/>
      <c r="P339" s="154"/>
      <c r="Q339" s="154"/>
      <c r="R339" s="154"/>
      <c r="S339" s="154"/>
      <c r="T339" s="154"/>
      <c r="U339" s="154"/>
      <c r="V339" s="154"/>
      <c r="W339" s="154"/>
      <c r="X339" s="154"/>
      <c r="Y339" s="154"/>
      <c r="Z339" s="154"/>
      <c r="AA339" s="154"/>
      <c r="AB339" s="154"/>
      <c r="AC339" s="154"/>
      <c r="AD339" s="266"/>
    </row>
    <row r="340" spans="1:30" ht="17">
      <c r="A340" s="290" t="str">
        <f t="shared" si="5"/>
        <v/>
      </c>
      <c r="B340" s="154"/>
      <c r="C340" s="155"/>
      <c r="D340" s="291" t="str">
        <f>IFERROR(VLOOKUP(C340,'PER Sociodemografico'!A:W,2,0),"")</f>
        <v/>
      </c>
      <c r="E340" s="291" t="str">
        <f>IFERROR(VLOOKUP(C340,'PER Sociodemografico'!A:W,6,0),"")</f>
        <v/>
      </c>
      <c r="F340" s="291" t="str">
        <f>IFERROR(VLOOKUP(C340,'PER Sociodemografico'!A:W,9,0),"")</f>
        <v/>
      </c>
      <c r="G340" s="156"/>
      <c r="H340" s="154"/>
      <c r="I340" s="292" t="str">
        <f>IFERROR(VLOOKUP(C340,'PER Sociodemografico'!A:W,10,0),"")</f>
        <v/>
      </c>
      <c r="J340" s="154"/>
      <c r="K340" s="154"/>
      <c r="L340" s="154"/>
      <c r="M340" s="154"/>
      <c r="N340" s="154"/>
      <c r="O340" s="156"/>
      <c r="P340" s="154"/>
      <c r="Q340" s="154"/>
      <c r="R340" s="154"/>
      <c r="S340" s="154"/>
      <c r="T340" s="154"/>
      <c r="U340" s="154"/>
      <c r="V340" s="154"/>
      <c r="W340" s="154"/>
      <c r="X340" s="154"/>
      <c r="Y340" s="154"/>
      <c r="Z340" s="154"/>
      <c r="AA340" s="154"/>
      <c r="AB340" s="154"/>
      <c r="AC340" s="154"/>
      <c r="AD340" s="266"/>
    </row>
    <row r="341" spans="1:30" ht="17">
      <c r="A341" s="290" t="str">
        <f t="shared" si="5"/>
        <v/>
      </c>
      <c r="B341" s="154"/>
      <c r="C341" s="155"/>
      <c r="D341" s="291" t="str">
        <f>IFERROR(VLOOKUP(C341,'PER Sociodemografico'!A:W,2,0),"")</f>
        <v/>
      </c>
      <c r="E341" s="291" t="str">
        <f>IFERROR(VLOOKUP(C341,'PER Sociodemografico'!A:W,6,0),"")</f>
        <v/>
      </c>
      <c r="F341" s="291" t="str">
        <f>IFERROR(VLOOKUP(C341,'PER Sociodemografico'!A:W,9,0),"")</f>
        <v/>
      </c>
      <c r="G341" s="156"/>
      <c r="H341" s="154"/>
      <c r="I341" s="292" t="str">
        <f>IFERROR(VLOOKUP(C341,'PER Sociodemografico'!A:W,10,0),"")</f>
        <v/>
      </c>
      <c r="J341" s="154"/>
      <c r="K341" s="154"/>
      <c r="L341" s="154"/>
      <c r="M341" s="154"/>
      <c r="N341" s="154"/>
      <c r="O341" s="156"/>
      <c r="P341" s="154"/>
      <c r="Q341" s="154"/>
      <c r="R341" s="154"/>
      <c r="S341" s="154"/>
      <c r="T341" s="154"/>
      <c r="U341" s="154"/>
      <c r="V341" s="154"/>
      <c r="W341" s="154"/>
      <c r="X341" s="154"/>
      <c r="Y341" s="154"/>
      <c r="Z341" s="154"/>
      <c r="AA341" s="154"/>
      <c r="AB341" s="154"/>
      <c r="AC341" s="154"/>
      <c r="AD341" s="266"/>
    </row>
    <row r="342" spans="1:30" ht="17">
      <c r="A342" s="290" t="str">
        <f t="shared" si="5"/>
        <v/>
      </c>
      <c r="B342" s="154"/>
      <c r="C342" s="155"/>
      <c r="D342" s="291" t="str">
        <f>IFERROR(VLOOKUP(C342,'PER Sociodemografico'!A:W,2,0),"")</f>
        <v/>
      </c>
      <c r="E342" s="291" t="str">
        <f>IFERROR(VLOOKUP(C342,'PER Sociodemografico'!A:W,6,0),"")</f>
        <v/>
      </c>
      <c r="F342" s="291" t="str">
        <f>IFERROR(VLOOKUP(C342,'PER Sociodemografico'!A:W,9,0),"")</f>
        <v/>
      </c>
      <c r="G342" s="156"/>
      <c r="H342" s="154"/>
      <c r="I342" s="292" t="str">
        <f>IFERROR(VLOOKUP(C342,'PER Sociodemografico'!A:W,10,0),"")</f>
        <v/>
      </c>
      <c r="J342" s="154"/>
      <c r="K342" s="154"/>
      <c r="L342" s="154"/>
      <c r="M342" s="154"/>
      <c r="N342" s="154"/>
      <c r="O342" s="156"/>
      <c r="P342" s="154"/>
      <c r="Q342" s="154"/>
      <c r="R342" s="154"/>
      <c r="S342" s="154"/>
      <c r="T342" s="154"/>
      <c r="U342" s="154"/>
      <c r="V342" s="154"/>
      <c r="W342" s="154"/>
      <c r="X342" s="154"/>
      <c r="Y342" s="154"/>
      <c r="Z342" s="154"/>
      <c r="AA342" s="154"/>
      <c r="AB342" s="154"/>
      <c r="AC342" s="154"/>
      <c r="AD342" s="266"/>
    </row>
    <row r="343" spans="1:30" ht="17">
      <c r="A343" s="290" t="str">
        <f t="shared" si="5"/>
        <v/>
      </c>
      <c r="B343" s="154"/>
      <c r="C343" s="155"/>
      <c r="D343" s="291" t="str">
        <f>IFERROR(VLOOKUP(C343,'PER Sociodemografico'!A:W,2,0),"")</f>
        <v/>
      </c>
      <c r="E343" s="291" t="str">
        <f>IFERROR(VLOOKUP(C343,'PER Sociodemografico'!A:W,6,0),"")</f>
        <v/>
      </c>
      <c r="F343" s="291" t="str">
        <f>IFERROR(VLOOKUP(C343,'PER Sociodemografico'!A:W,9,0),"")</f>
        <v/>
      </c>
      <c r="G343" s="156"/>
      <c r="H343" s="154"/>
      <c r="I343" s="292" t="str">
        <f>IFERROR(VLOOKUP(C343,'PER Sociodemografico'!A:W,10,0),"")</f>
        <v/>
      </c>
      <c r="J343" s="154"/>
      <c r="K343" s="154"/>
      <c r="L343" s="154"/>
      <c r="M343" s="154"/>
      <c r="N343" s="154"/>
      <c r="O343" s="156"/>
      <c r="P343" s="154"/>
      <c r="Q343" s="154"/>
      <c r="R343" s="154"/>
      <c r="S343" s="154"/>
      <c r="T343" s="154"/>
      <c r="U343" s="154"/>
      <c r="V343" s="154"/>
      <c r="W343" s="154"/>
      <c r="X343" s="154"/>
      <c r="Y343" s="154"/>
      <c r="Z343" s="154"/>
      <c r="AA343" s="154"/>
      <c r="AB343" s="154"/>
      <c r="AC343" s="154"/>
      <c r="AD343" s="266"/>
    </row>
    <row r="344" spans="1:30" ht="17">
      <c r="A344" s="290" t="str">
        <f t="shared" si="5"/>
        <v/>
      </c>
      <c r="B344" s="154"/>
      <c r="C344" s="155"/>
      <c r="D344" s="291" t="str">
        <f>IFERROR(VLOOKUP(C344,'PER Sociodemografico'!A:W,2,0),"")</f>
        <v/>
      </c>
      <c r="E344" s="291" t="str">
        <f>IFERROR(VLOOKUP(C344,'PER Sociodemografico'!A:W,6,0),"")</f>
        <v/>
      </c>
      <c r="F344" s="291" t="str">
        <f>IFERROR(VLOOKUP(C344,'PER Sociodemografico'!A:W,9,0),"")</f>
        <v/>
      </c>
      <c r="G344" s="156"/>
      <c r="H344" s="154"/>
      <c r="I344" s="292" t="str">
        <f>IFERROR(VLOOKUP(C344,'PER Sociodemografico'!A:W,10,0),"")</f>
        <v/>
      </c>
      <c r="J344" s="154"/>
      <c r="K344" s="154"/>
      <c r="L344" s="154"/>
      <c r="M344" s="154"/>
      <c r="N344" s="154"/>
      <c r="O344" s="156"/>
      <c r="P344" s="154"/>
      <c r="Q344" s="154"/>
      <c r="R344" s="154"/>
      <c r="S344" s="154"/>
      <c r="T344" s="154"/>
      <c r="U344" s="154"/>
      <c r="V344" s="154"/>
      <c r="W344" s="154"/>
      <c r="X344" s="154"/>
      <c r="Y344" s="154"/>
      <c r="Z344" s="154"/>
      <c r="AA344" s="154"/>
      <c r="AB344" s="154"/>
      <c r="AC344" s="154"/>
      <c r="AD344" s="266"/>
    </row>
    <row r="345" spans="1:30" ht="17">
      <c r="A345" s="290" t="str">
        <f t="shared" si="5"/>
        <v/>
      </c>
      <c r="B345" s="154"/>
      <c r="C345" s="155"/>
      <c r="D345" s="291" t="str">
        <f>IFERROR(VLOOKUP(C345,'PER Sociodemografico'!A:W,2,0),"")</f>
        <v/>
      </c>
      <c r="E345" s="291" t="str">
        <f>IFERROR(VLOOKUP(C345,'PER Sociodemografico'!A:W,6,0),"")</f>
        <v/>
      </c>
      <c r="F345" s="291" t="str">
        <f>IFERROR(VLOOKUP(C345,'PER Sociodemografico'!A:W,9,0),"")</f>
        <v/>
      </c>
      <c r="G345" s="156"/>
      <c r="H345" s="154"/>
      <c r="I345" s="292" t="str">
        <f>IFERROR(VLOOKUP(C345,'PER Sociodemografico'!A:W,10,0),"")</f>
        <v/>
      </c>
      <c r="J345" s="154"/>
      <c r="K345" s="154"/>
      <c r="L345" s="154"/>
      <c r="M345" s="154"/>
      <c r="N345" s="154"/>
      <c r="O345" s="156"/>
      <c r="P345" s="154"/>
      <c r="Q345" s="154"/>
      <c r="R345" s="154"/>
      <c r="S345" s="154"/>
      <c r="T345" s="154"/>
      <c r="U345" s="154"/>
      <c r="V345" s="154"/>
      <c r="W345" s="154"/>
      <c r="X345" s="154"/>
      <c r="Y345" s="154"/>
      <c r="Z345" s="154"/>
      <c r="AA345" s="154"/>
      <c r="AB345" s="154"/>
      <c r="AC345" s="154"/>
      <c r="AD345" s="266"/>
    </row>
    <row r="346" spans="1:30" ht="17">
      <c r="A346" s="290" t="str">
        <f t="shared" si="5"/>
        <v/>
      </c>
      <c r="B346" s="154"/>
      <c r="C346" s="155"/>
      <c r="D346" s="291" t="str">
        <f>IFERROR(VLOOKUP(C346,'PER Sociodemografico'!A:W,2,0),"")</f>
        <v/>
      </c>
      <c r="E346" s="291" t="str">
        <f>IFERROR(VLOOKUP(C346,'PER Sociodemografico'!A:W,6,0),"")</f>
        <v/>
      </c>
      <c r="F346" s="291" t="str">
        <f>IFERROR(VLOOKUP(C346,'PER Sociodemografico'!A:W,9,0),"")</f>
        <v/>
      </c>
      <c r="G346" s="156"/>
      <c r="H346" s="154"/>
      <c r="I346" s="292" t="str">
        <f>IFERROR(VLOOKUP(C346,'PER Sociodemografico'!A:W,10,0),"")</f>
        <v/>
      </c>
      <c r="J346" s="154"/>
      <c r="K346" s="154"/>
      <c r="L346" s="154"/>
      <c r="M346" s="154"/>
      <c r="N346" s="154"/>
      <c r="O346" s="156"/>
      <c r="P346" s="154"/>
      <c r="Q346" s="154"/>
      <c r="R346" s="154"/>
      <c r="S346" s="154"/>
      <c r="T346" s="154"/>
      <c r="U346" s="154"/>
      <c r="V346" s="154"/>
      <c r="W346" s="154"/>
      <c r="X346" s="154"/>
      <c r="Y346" s="154"/>
      <c r="Z346" s="154"/>
      <c r="AA346" s="154"/>
      <c r="AB346" s="154"/>
      <c r="AC346" s="154"/>
      <c r="AD346" s="266"/>
    </row>
    <row r="347" spans="1:30" ht="17">
      <c r="A347" s="290" t="str">
        <f t="shared" si="5"/>
        <v/>
      </c>
      <c r="B347" s="154"/>
      <c r="C347" s="155"/>
      <c r="D347" s="291" t="str">
        <f>IFERROR(VLOOKUP(C347,'PER Sociodemografico'!A:W,2,0),"")</f>
        <v/>
      </c>
      <c r="E347" s="291" t="str">
        <f>IFERROR(VLOOKUP(C347,'PER Sociodemografico'!A:W,6,0),"")</f>
        <v/>
      </c>
      <c r="F347" s="291" t="str">
        <f>IFERROR(VLOOKUP(C347,'PER Sociodemografico'!A:W,9,0),"")</f>
        <v/>
      </c>
      <c r="G347" s="156"/>
      <c r="H347" s="154"/>
      <c r="I347" s="292" t="str">
        <f>IFERROR(VLOOKUP(C347,'PER Sociodemografico'!A:W,10,0),"")</f>
        <v/>
      </c>
      <c r="J347" s="154"/>
      <c r="K347" s="154"/>
      <c r="L347" s="154"/>
      <c r="M347" s="154"/>
      <c r="N347" s="154"/>
      <c r="O347" s="156"/>
      <c r="P347" s="154"/>
      <c r="Q347" s="154"/>
      <c r="R347" s="154"/>
      <c r="S347" s="154"/>
      <c r="T347" s="154"/>
      <c r="U347" s="154"/>
      <c r="V347" s="154"/>
      <c r="W347" s="154"/>
      <c r="X347" s="154"/>
      <c r="Y347" s="154"/>
      <c r="Z347" s="154"/>
      <c r="AA347" s="154"/>
      <c r="AB347" s="154"/>
      <c r="AC347" s="154"/>
      <c r="AD347" s="266"/>
    </row>
    <row r="348" spans="1:30" ht="17">
      <c r="A348" s="290" t="str">
        <f t="shared" si="5"/>
        <v/>
      </c>
      <c r="B348" s="154"/>
      <c r="C348" s="155"/>
      <c r="D348" s="291" t="str">
        <f>IFERROR(VLOOKUP(C348,'PER Sociodemografico'!A:W,2,0),"")</f>
        <v/>
      </c>
      <c r="E348" s="291" t="str">
        <f>IFERROR(VLOOKUP(C348,'PER Sociodemografico'!A:W,6,0),"")</f>
        <v/>
      </c>
      <c r="F348" s="291" t="str">
        <f>IFERROR(VLOOKUP(C348,'PER Sociodemografico'!A:W,9,0),"")</f>
        <v/>
      </c>
      <c r="G348" s="156"/>
      <c r="H348" s="154"/>
      <c r="I348" s="292" t="str">
        <f>IFERROR(VLOOKUP(C348,'PER Sociodemografico'!A:W,10,0),"")</f>
        <v/>
      </c>
      <c r="J348" s="154"/>
      <c r="K348" s="154"/>
      <c r="L348" s="154"/>
      <c r="M348" s="154"/>
      <c r="N348" s="154"/>
      <c r="O348" s="156"/>
      <c r="P348" s="154"/>
      <c r="Q348" s="154"/>
      <c r="R348" s="154"/>
      <c r="S348" s="154"/>
      <c r="T348" s="154"/>
      <c r="U348" s="154"/>
      <c r="V348" s="154"/>
      <c r="W348" s="154"/>
      <c r="X348" s="154"/>
      <c r="Y348" s="154"/>
      <c r="Z348" s="154"/>
      <c r="AA348" s="154"/>
      <c r="AB348" s="154"/>
      <c r="AC348" s="154"/>
      <c r="AD348" s="266"/>
    </row>
    <row r="349" spans="1:30" ht="17">
      <c r="A349" s="290" t="str">
        <f t="shared" si="5"/>
        <v/>
      </c>
      <c r="B349" s="154"/>
      <c r="C349" s="155"/>
      <c r="D349" s="291" t="str">
        <f>IFERROR(VLOOKUP(C349,'PER Sociodemografico'!A:W,2,0),"")</f>
        <v/>
      </c>
      <c r="E349" s="291" t="str">
        <f>IFERROR(VLOOKUP(C349,'PER Sociodemografico'!A:W,6,0),"")</f>
        <v/>
      </c>
      <c r="F349" s="291" t="str">
        <f>IFERROR(VLOOKUP(C349,'PER Sociodemografico'!A:W,9,0),"")</f>
        <v/>
      </c>
      <c r="G349" s="156"/>
      <c r="H349" s="154"/>
      <c r="I349" s="292" t="str">
        <f>IFERROR(VLOOKUP(C349,'PER Sociodemografico'!A:W,10,0),"")</f>
        <v/>
      </c>
      <c r="J349" s="154"/>
      <c r="K349" s="154"/>
      <c r="L349" s="154"/>
      <c r="M349" s="154"/>
      <c r="N349" s="154"/>
      <c r="O349" s="156"/>
      <c r="P349" s="154"/>
      <c r="Q349" s="154"/>
      <c r="R349" s="154"/>
      <c r="S349" s="154"/>
      <c r="T349" s="154"/>
      <c r="U349" s="154"/>
      <c r="V349" s="154"/>
      <c r="W349" s="154"/>
      <c r="X349" s="154"/>
      <c r="Y349" s="154"/>
      <c r="Z349" s="154"/>
      <c r="AA349" s="154"/>
      <c r="AB349" s="154"/>
      <c r="AC349" s="154"/>
      <c r="AD349" s="266"/>
    </row>
    <row r="350" spans="1:30" ht="17">
      <c r="A350" s="290" t="str">
        <f t="shared" si="5"/>
        <v/>
      </c>
      <c r="B350" s="154"/>
      <c r="C350" s="155"/>
      <c r="D350" s="291" t="str">
        <f>IFERROR(VLOOKUP(C350,'PER Sociodemografico'!A:W,2,0),"")</f>
        <v/>
      </c>
      <c r="E350" s="291" t="str">
        <f>IFERROR(VLOOKUP(C350,'PER Sociodemografico'!A:W,6,0),"")</f>
        <v/>
      </c>
      <c r="F350" s="291" t="str">
        <f>IFERROR(VLOOKUP(C350,'PER Sociodemografico'!A:W,9,0),"")</f>
        <v/>
      </c>
      <c r="G350" s="156"/>
      <c r="H350" s="154"/>
      <c r="I350" s="292" t="str">
        <f>IFERROR(VLOOKUP(C350,'PER Sociodemografico'!A:W,10,0),"")</f>
        <v/>
      </c>
      <c r="J350" s="154"/>
      <c r="K350" s="154"/>
      <c r="L350" s="154"/>
      <c r="M350" s="154"/>
      <c r="N350" s="154"/>
      <c r="O350" s="156"/>
      <c r="P350" s="154"/>
      <c r="Q350" s="154"/>
      <c r="R350" s="154"/>
      <c r="S350" s="154"/>
      <c r="T350" s="154"/>
      <c r="U350" s="154"/>
      <c r="V350" s="154"/>
      <c r="W350" s="154"/>
      <c r="X350" s="154"/>
      <c r="Y350" s="154"/>
      <c r="Z350" s="154"/>
      <c r="AA350" s="154"/>
      <c r="AB350" s="154"/>
      <c r="AC350" s="154"/>
      <c r="AD350" s="266"/>
    </row>
    <row r="351" spans="1:30" ht="17">
      <c r="A351" s="290" t="str">
        <f t="shared" si="5"/>
        <v/>
      </c>
      <c r="B351" s="154"/>
      <c r="C351" s="155"/>
      <c r="D351" s="291" t="str">
        <f>IFERROR(VLOOKUP(C351,'PER Sociodemografico'!A:W,2,0),"")</f>
        <v/>
      </c>
      <c r="E351" s="291" t="str">
        <f>IFERROR(VLOOKUP(C351,'PER Sociodemografico'!A:W,6,0),"")</f>
        <v/>
      </c>
      <c r="F351" s="291" t="str">
        <f>IFERROR(VLOOKUP(C351,'PER Sociodemografico'!A:W,9,0),"")</f>
        <v/>
      </c>
      <c r="G351" s="156"/>
      <c r="H351" s="154"/>
      <c r="I351" s="292" t="str">
        <f>IFERROR(VLOOKUP(C351,'PER Sociodemografico'!A:W,10,0),"")</f>
        <v/>
      </c>
      <c r="J351" s="154"/>
      <c r="K351" s="154"/>
      <c r="L351" s="154"/>
      <c r="M351" s="154"/>
      <c r="N351" s="154"/>
      <c r="O351" s="156"/>
      <c r="P351" s="154"/>
      <c r="Q351" s="154"/>
      <c r="R351" s="154"/>
      <c r="S351" s="154"/>
      <c r="T351" s="154"/>
      <c r="U351" s="154"/>
      <c r="V351" s="154"/>
      <c r="W351" s="154"/>
      <c r="X351" s="154"/>
      <c r="Y351" s="154"/>
      <c r="Z351" s="154"/>
      <c r="AA351" s="154"/>
      <c r="AB351" s="154"/>
      <c r="AC351" s="154"/>
      <c r="AD351" s="266"/>
    </row>
    <row r="352" spans="1:30" ht="17">
      <c r="A352" s="290" t="str">
        <f t="shared" si="5"/>
        <v/>
      </c>
      <c r="B352" s="154"/>
      <c r="C352" s="155"/>
      <c r="D352" s="291" t="str">
        <f>IFERROR(VLOOKUP(C352,'PER Sociodemografico'!A:W,2,0),"")</f>
        <v/>
      </c>
      <c r="E352" s="291" t="str">
        <f>IFERROR(VLOOKUP(C352,'PER Sociodemografico'!A:W,6,0),"")</f>
        <v/>
      </c>
      <c r="F352" s="291" t="str">
        <f>IFERROR(VLOOKUP(C352,'PER Sociodemografico'!A:W,9,0),"")</f>
        <v/>
      </c>
      <c r="G352" s="156"/>
      <c r="H352" s="154"/>
      <c r="I352" s="292" t="str">
        <f>IFERROR(VLOOKUP(C352,'PER Sociodemografico'!A:W,10,0),"")</f>
        <v/>
      </c>
      <c r="J352" s="154"/>
      <c r="K352" s="154"/>
      <c r="L352" s="154"/>
      <c r="M352" s="154"/>
      <c r="N352" s="154"/>
      <c r="O352" s="156"/>
      <c r="P352" s="154"/>
      <c r="Q352" s="154"/>
      <c r="R352" s="154"/>
      <c r="S352" s="154"/>
      <c r="T352" s="154"/>
      <c r="U352" s="154"/>
      <c r="V352" s="154"/>
      <c r="W352" s="154"/>
      <c r="X352" s="154"/>
      <c r="Y352" s="154"/>
      <c r="Z352" s="154"/>
      <c r="AA352" s="154"/>
      <c r="AB352" s="154"/>
      <c r="AC352" s="154"/>
      <c r="AD352" s="266"/>
    </row>
    <row r="353" spans="1:30" ht="17">
      <c r="A353" s="290" t="str">
        <f t="shared" si="5"/>
        <v/>
      </c>
      <c r="B353" s="154"/>
      <c r="C353" s="155"/>
      <c r="D353" s="291" t="str">
        <f>IFERROR(VLOOKUP(C353,'PER Sociodemografico'!A:W,2,0),"")</f>
        <v/>
      </c>
      <c r="E353" s="291" t="str">
        <f>IFERROR(VLOOKUP(C353,'PER Sociodemografico'!A:W,6,0),"")</f>
        <v/>
      </c>
      <c r="F353" s="291" t="str">
        <f>IFERROR(VLOOKUP(C353,'PER Sociodemografico'!A:W,9,0),"")</f>
        <v/>
      </c>
      <c r="G353" s="156"/>
      <c r="H353" s="154"/>
      <c r="I353" s="292" t="str">
        <f>IFERROR(VLOOKUP(C353,'PER Sociodemografico'!A:W,10,0),"")</f>
        <v/>
      </c>
      <c r="J353" s="154"/>
      <c r="K353" s="154"/>
      <c r="L353" s="154"/>
      <c r="M353" s="154"/>
      <c r="N353" s="154"/>
      <c r="O353" s="156"/>
      <c r="P353" s="154"/>
      <c r="Q353" s="154"/>
      <c r="R353" s="154"/>
      <c r="S353" s="154"/>
      <c r="T353" s="154"/>
      <c r="U353" s="154"/>
      <c r="V353" s="154"/>
      <c r="W353" s="154"/>
      <c r="X353" s="154"/>
      <c r="Y353" s="154"/>
      <c r="Z353" s="154"/>
      <c r="AA353" s="154"/>
      <c r="AB353" s="154"/>
      <c r="AC353" s="154"/>
      <c r="AD353" s="266"/>
    </row>
    <row r="354" spans="1:30" ht="17">
      <c r="A354" s="290" t="str">
        <f t="shared" si="5"/>
        <v/>
      </c>
      <c r="B354" s="154"/>
      <c r="C354" s="155"/>
      <c r="D354" s="291" t="str">
        <f>IFERROR(VLOOKUP(C354,'PER Sociodemografico'!A:W,2,0),"")</f>
        <v/>
      </c>
      <c r="E354" s="291" t="str">
        <f>IFERROR(VLOOKUP(C354,'PER Sociodemografico'!A:W,6,0),"")</f>
        <v/>
      </c>
      <c r="F354" s="291" t="str">
        <f>IFERROR(VLOOKUP(C354,'PER Sociodemografico'!A:W,9,0),"")</f>
        <v/>
      </c>
      <c r="G354" s="156"/>
      <c r="H354" s="154"/>
      <c r="I354" s="292" t="str">
        <f>IFERROR(VLOOKUP(C354,'PER Sociodemografico'!A:W,10,0),"")</f>
        <v/>
      </c>
      <c r="J354" s="154"/>
      <c r="K354" s="154"/>
      <c r="L354" s="154"/>
      <c r="M354" s="154"/>
      <c r="N354" s="154"/>
      <c r="O354" s="156"/>
      <c r="P354" s="154"/>
      <c r="Q354" s="154"/>
      <c r="R354" s="154"/>
      <c r="S354" s="154"/>
      <c r="T354" s="154"/>
      <c r="U354" s="154"/>
      <c r="V354" s="154"/>
      <c r="W354" s="154"/>
      <c r="X354" s="154"/>
      <c r="Y354" s="154"/>
      <c r="Z354" s="154"/>
      <c r="AA354" s="154"/>
      <c r="AB354" s="154"/>
      <c r="AC354" s="154"/>
      <c r="AD354" s="266"/>
    </row>
    <row r="355" spans="1:30" ht="17">
      <c r="A355" s="290" t="str">
        <f t="shared" si="5"/>
        <v/>
      </c>
      <c r="B355" s="154"/>
      <c r="C355" s="155"/>
      <c r="D355" s="291" t="str">
        <f>IFERROR(VLOOKUP(C355,'PER Sociodemografico'!A:W,2,0),"")</f>
        <v/>
      </c>
      <c r="E355" s="291" t="str">
        <f>IFERROR(VLOOKUP(C355,'PER Sociodemografico'!A:W,6,0),"")</f>
        <v/>
      </c>
      <c r="F355" s="291" t="str">
        <f>IFERROR(VLOOKUP(C355,'PER Sociodemografico'!A:W,9,0),"")</f>
        <v/>
      </c>
      <c r="G355" s="156"/>
      <c r="H355" s="154"/>
      <c r="I355" s="292" t="str">
        <f>IFERROR(VLOOKUP(C355,'PER Sociodemografico'!A:W,10,0),"")</f>
        <v/>
      </c>
      <c r="J355" s="154"/>
      <c r="K355" s="154"/>
      <c r="L355" s="154"/>
      <c r="M355" s="154"/>
      <c r="N355" s="154"/>
      <c r="O355" s="156"/>
      <c r="P355" s="154"/>
      <c r="Q355" s="154"/>
      <c r="R355" s="154"/>
      <c r="S355" s="154"/>
      <c r="T355" s="154"/>
      <c r="U355" s="154"/>
      <c r="V355" s="154"/>
      <c r="W355" s="154"/>
      <c r="X355" s="154"/>
      <c r="Y355" s="154"/>
      <c r="Z355" s="154"/>
      <c r="AA355" s="154"/>
      <c r="AB355" s="154"/>
      <c r="AC355" s="154"/>
      <c r="AD355" s="266"/>
    </row>
    <row r="356" spans="1:30" ht="17">
      <c r="A356" s="290" t="str">
        <f t="shared" si="5"/>
        <v/>
      </c>
      <c r="B356" s="154"/>
      <c r="C356" s="155"/>
      <c r="D356" s="291" t="str">
        <f>IFERROR(VLOOKUP(C356,'PER Sociodemografico'!A:W,2,0),"")</f>
        <v/>
      </c>
      <c r="E356" s="291" t="str">
        <f>IFERROR(VLOOKUP(C356,'PER Sociodemografico'!A:W,6,0),"")</f>
        <v/>
      </c>
      <c r="F356" s="291" t="str">
        <f>IFERROR(VLOOKUP(C356,'PER Sociodemografico'!A:W,9,0),"")</f>
        <v/>
      </c>
      <c r="G356" s="156"/>
      <c r="H356" s="154"/>
      <c r="I356" s="292" t="str">
        <f>IFERROR(VLOOKUP(C356,'PER Sociodemografico'!A:W,10,0),"")</f>
        <v/>
      </c>
      <c r="J356" s="154"/>
      <c r="K356" s="154"/>
      <c r="L356" s="154"/>
      <c r="M356" s="154"/>
      <c r="N356" s="154"/>
      <c r="O356" s="156"/>
      <c r="P356" s="154"/>
      <c r="Q356" s="154"/>
      <c r="R356" s="154"/>
      <c r="S356" s="154"/>
      <c r="T356" s="154"/>
      <c r="U356" s="154"/>
      <c r="V356" s="154"/>
      <c r="W356" s="154"/>
      <c r="X356" s="154"/>
      <c r="Y356" s="154"/>
      <c r="Z356" s="154"/>
      <c r="AA356" s="154"/>
      <c r="AB356" s="154"/>
      <c r="AC356" s="154"/>
      <c r="AD356" s="266"/>
    </row>
    <row r="357" spans="1:30" ht="17">
      <c r="A357" s="290" t="str">
        <f t="shared" si="5"/>
        <v/>
      </c>
      <c r="B357" s="154"/>
      <c r="C357" s="155"/>
      <c r="D357" s="291" t="str">
        <f>IFERROR(VLOOKUP(C357,'PER Sociodemografico'!A:W,2,0),"")</f>
        <v/>
      </c>
      <c r="E357" s="291" t="str">
        <f>IFERROR(VLOOKUP(C357,'PER Sociodemografico'!A:W,6,0),"")</f>
        <v/>
      </c>
      <c r="F357" s="291" t="str">
        <f>IFERROR(VLOOKUP(C357,'PER Sociodemografico'!A:W,9,0),"")</f>
        <v/>
      </c>
      <c r="G357" s="156"/>
      <c r="H357" s="154"/>
      <c r="I357" s="292" t="str">
        <f>IFERROR(VLOOKUP(C357,'PER Sociodemografico'!A:W,10,0),"")</f>
        <v/>
      </c>
      <c r="J357" s="154"/>
      <c r="K357" s="154"/>
      <c r="L357" s="154"/>
      <c r="M357" s="154"/>
      <c r="N357" s="154"/>
      <c r="O357" s="156"/>
      <c r="P357" s="154"/>
      <c r="Q357" s="154"/>
      <c r="R357" s="154"/>
      <c r="S357" s="154"/>
      <c r="T357" s="154"/>
      <c r="U357" s="154"/>
      <c r="V357" s="154"/>
      <c r="W357" s="154"/>
      <c r="X357" s="154"/>
      <c r="Y357" s="154"/>
      <c r="Z357" s="154"/>
      <c r="AA357" s="154"/>
      <c r="AB357" s="154"/>
      <c r="AC357" s="154"/>
      <c r="AD357" s="266"/>
    </row>
    <row r="358" spans="1:30" ht="17">
      <c r="A358" s="290" t="str">
        <f t="shared" si="5"/>
        <v/>
      </c>
      <c r="B358" s="154"/>
      <c r="C358" s="155"/>
      <c r="D358" s="291" t="str">
        <f>IFERROR(VLOOKUP(C358,'PER Sociodemografico'!A:W,2,0),"")</f>
        <v/>
      </c>
      <c r="E358" s="291" t="str">
        <f>IFERROR(VLOOKUP(C358,'PER Sociodemografico'!A:W,6,0),"")</f>
        <v/>
      </c>
      <c r="F358" s="291" t="str">
        <f>IFERROR(VLOOKUP(C358,'PER Sociodemografico'!A:W,9,0),"")</f>
        <v/>
      </c>
      <c r="G358" s="156"/>
      <c r="H358" s="154"/>
      <c r="I358" s="292" t="str">
        <f>IFERROR(VLOOKUP(C358,'PER Sociodemografico'!A:W,10,0),"")</f>
        <v/>
      </c>
      <c r="J358" s="154"/>
      <c r="K358" s="154"/>
      <c r="L358" s="154"/>
      <c r="M358" s="154"/>
      <c r="N358" s="154"/>
      <c r="O358" s="156"/>
      <c r="P358" s="154"/>
      <c r="Q358" s="154"/>
      <c r="R358" s="154"/>
      <c r="S358" s="154"/>
      <c r="T358" s="154"/>
      <c r="U358" s="154"/>
      <c r="V358" s="154"/>
      <c r="W358" s="154"/>
      <c r="X358" s="154"/>
      <c r="Y358" s="154"/>
      <c r="Z358" s="154"/>
      <c r="AA358" s="154"/>
      <c r="AB358" s="154"/>
      <c r="AC358" s="154"/>
      <c r="AD358" s="266"/>
    </row>
    <row r="359" spans="1:30" ht="17">
      <c r="A359" s="290" t="str">
        <f t="shared" si="5"/>
        <v/>
      </c>
      <c r="B359" s="154"/>
      <c r="C359" s="155"/>
      <c r="D359" s="291" t="str">
        <f>IFERROR(VLOOKUP(C359,'PER Sociodemografico'!A:W,2,0),"")</f>
        <v/>
      </c>
      <c r="E359" s="291" t="str">
        <f>IFERROR(VLOOKUP(C359,'PER Sociodemografico'!A:W,6,0),"")</f>
        <v/>
      </c>
      <c r="F359" s="291" t="str">
        <f>IFERROR(VLOOKUP(C359,'PER Sociodemografico'!A:W,9,0),"")</f>
        <v/>
      </c>
      <c r="G359" s="156"/>
      <c r="H359" s="154"/>
      <c r="I359" s="292" t="str">
        <f>IFERROR(VLOOKUP(C359,'PER Sociodemografico'!A:W,10,0),"")</f>
        <v/>
      </c>
      <c r="J359" s="154"/>
      <c r="K359" s="154"/>
      <c r="L359" s="154"/>
      <c r="M359" s="154"/>
      <c r="N359" s="154"/>
      <c r="O359" s="156"/>
      <c r="P359" s="154"/>
      <c r="Q359" s="154"/>
      <c r="R359" s="154"/>
      <c r="S359" s="154"/>
      <c r="T359" s="154"/>
      <c r="U359" s="154"/>
      <c r="V359" s="154"/>
      <c r="W359" s="154"/>
      <c r="X359" s="154"/>
      <c r="Y359" s="154"/>
      <c r="Z359" s="154"/>
      <c r="AA359" s="154"/>
      <c r="AB359" s="154"/>
      <c r="AC359" s="154"/>
      <c r="AD359" s="266"/>
    </row>
    <row r="360" spans="1:30" ht="17">
      <c r="A360" s="290" t="str">
        <f t="shared" si="5"/>
        <v/>
      </c>
      <c r="B360" s="154"/>
      <c r="C360" s="155"/>
      <c r="D360" s="291" t="str">
        <f>IFERROR(VLOOKUP(C360,'PER Sociodemografico'!A:W,2,0),"")</f>
        <v/>
      </c>
      <c r="E360" s="291" t="str">
        <f>IFERROR(VLOOKUP(C360,'PER Sociodemografico'!A:W,6,0),"")</f>
        <v/>
      </c>
      <c r="F360" s="291" t="str">
        <f>IFERROR(VLOOKUP(C360,'PER Sociodemografico'!A:W,9,0),"")</f>
        <v/>
      </c>
      <c r="G360" s="156"/>
      <c r="H360" s="154"/>
      <c r="I360" s="292" t="str">
        <f>IFERROR(VLOOKUP(C360,'PER Sociodemografico'!A:W,10,0),"")</f>
        <v/>
      </c>
      <c r="J360" s="154"/>
      <c r="K360" s="154"/>
      <c r="L360" s="154"/>
      <c r="M360" s="154"/>
      <c r="N360" s="154"/>
      <c r="O360" s="156"/>
      <c r="P360" s="154"/>
      <c r="Q360" s="154"/>
      <c r="R360" s="154"/>
      <c r="S360" s="154"/>
      <c r="T360" s="154"/>
      <c r="U360" s="154"/>
      <c r="V360" s="154"/>
      <c r="W360" s="154"/>
      <c r="X360" s="154"/>
      <c r="Y360" s="154"/>
      <c r="Z360" s="154"/>
      <c r="AA360" s="154"/>
      <c r="AB360" s="154"/>
      <c r="AC360" s="154"/>
      <c r="AD360" s="266"/>
    </row>
    <row r="361" spans="1:30" ht="17">
      <c r="A361" s="290" t="str">
        <f t="shared" si="5"/>
        <v/>
      </c>
      <c r="B361" s="154"/>
      <c r="C361" s="155"/>
      <c r="D361" s="291" t="str">
        <f>IFERROR(VLOOKUP(C361,'PER Sociodemografico'!A:W,2,0),"")</f>
        <v/>
      </c>
      <c r="E361" s="291" t="str">
        <f>IFERROR(VLOOKUP(C361,'PER Sociodemografico'!A:W,6,0),"")</f>
        <v/>
      </c>
      <c r="F361" s="291" t="str">
        <f>IFERROR(VLOOKUP(C361,'PER Sociodemografico'!A:W,9,0),"")</f>
        <v/>
      </c>
      <c r="G361" s="156"/>
      <c r="H361" s="154"/>
      <c r="I361" s="292" t="str">
        <f>IFERROR(VLOOKUP(C361,'PER Sociodemografico'!A:W,10,0),"")</f>
        <v/>
      </c>
      <c r="J361" s="154"/>
      <c r="K361" s="154"/>
      <c r="L361" s="154"/>
      <c r="M361" s="154"/>
      <c r="N361" s="154"/>
      <c r="O361" s="156"/>
      <c r="P361" s="154"/>
      <c r="Q361" s="154"/>
      <c r="R361" s="154"/>
      <c r="S361" s="154"/>
      <c r="T361" s="154"/>
      <c r="U361" s="154"/>
      <c r="V361" s="154"/>
      <c r="W361" s="154"/>
      <c r="X361" s="154"/>
      <c r="Y361" s="154"/>
      <c r="Z361" s="154"/>
      <c r="AA361" s="154"/>
      <c r="AB361" s="154"/>
      <c r="AC361" s="154"/>
      <c r="AD361" s="266"/>
    </row>
    <row r="362" spans="1:30" ht="17">
      <c r="A362" s="290" t="str">
        <f t="shared" si="5"/>
        <v/>
      </c>
      <c r="B362" s="154"/>
      <c r="C362" s="155"/>
      <c r="D362" s="291" t="str">
        <f>IFERROR(VLOOKUP(C362,'PER Sociodemografico'!A:W,2,0),"")</f>
        <v/>
      </c>
      <c r="E362" s="291" t="str">
        <f>IFERROR(VLOOKUP(C362,'PER Sociodemografico'!A:W,6,0),"")</f>
        <v/>
      </c>
      <c r="F362" s="291" t="str">
        <f>IFERROR(VLOOKUP(C362,'PER Sociodemografico'!A:W,9,0),"")</f>
        <v/>
      </c>
      <c r="G362" s="156"/>
      <c r="H362" s="154"/>
      <c r="I362" s="292" t="str">
        <f>IFERROR(VLOOKUP(C362,'PER Sociodemografico'!A:W,10,0),"")</f>
        <v/>
      </c>
      <c r="J362" s="154"/>
      <c r="K362" s="154"/>
      <c r="L362" s="154"/>
      <c r="M362" s="154"/>
      <c r="N362" s="154"/>
      <c r="O362" s="156"/>
      <c r="P362" s="154"/>
      <c r="Q362" s="154"/>
      <c r="R362" s="154"/>
      <c r="S362" s="154"/>
      <c r="T362" s="154"/>
      <c r="U362" s="154"/>
      <c r="V362" s="154"/>
      <c r="W362" s="154"/>
      <c r="X362" s="154"/>
      <c r="Y362" s="154"/>
      <c r="Z362" s="154"/>
      <c r="AA362" s="154"/>
      <c r="AB362" s="154"/>
      <c r="AC362" s="154"/>
      <c r="AD362" s="266"/>
    </row>
    <row r="363" spans="1:30" ht="17">
      <c r="A363" s="290" t="str">
        <f t="shared" si="5"/>
        <v/>
      </c>
      <c r="B363" s="154"/>
      <c r="C363" s="155"/>
      <c r="D363" s="291" t="str">
        <f>IFERROR(VLOOKUP(C363,'PER Sociodemografico'!A:W,2,0),"")</f>
        <v/>
      </c>
      <c r="E363" s="291" t="str">
        <f>IFERROR(VLOOKUP(C363,'PER Sociodemografico'!A:W,6,0),"")</f>
        <v/>
      </c>
      <c r="F363" s="291" t="str">
        <f>IFERROR(VLOOKUP(C363,'PER Sociodemografico'!A:W,9,0),"")</f>
        <v/>
      </c>
      <c r="G363" s="156"/>
      <c r="H363" s="154"/>
      <c r="I363" s="292" t="str">
        <f>IFERROR(VLOOKUP(C363,'PER Sociodemografico'!A:W,10,0),"")</f>
        <v/>
      </c>
      <c r="J363" s="154"/>
      <c r="K363" s="154"/>
      <c r="L363" s="154"/>
      <c r="M363" s="154"/>
      <c r="N363" s="154"/>
      <c r="O363" s="156"/>
      <c r="P363" s="154"/>
      <c r="Q363" s="154"/>
      <c r="R363" s="154"/>
      <c r="S363" s="154"/>
      <c r="T363" s="154"/>
      <c r="U363" s="154"/>
      <c r="V363" s="154"/>
      <c r="W363" s="154"/>
      <c r="X363" s="154"/>
      <c r="Y363" s="154"/>
      <c r="Z363" s="154"/>
      <c r="AA363" s="154"/>
      <c r="AB363" s="154"/>
      <c r="AC363" s="154"/>
      <c r="AD363" s="266"/>
    </row>
    <row r="364" spans="1:30" ht="17">
      <c r="A364" s="290" t="str">
        <f t="shared" si="5"/>
        <v/>
      </c>
      <c r="B364" s="154"/>
      <c r="C364" s="155"/>
      <c r="D364" s="291" t="str">
        <f>IFERROR(VLOOKUP(C364,'PER Sociodemografico'!A:W,2,0),"")</f>
        <v/>
      </c>
      <c r="E364" s="291" t="str">
        <f>IFERROR(VLOOKUP(C364,'PER Sociodemografico'!A:W,6,0),"")</f>
        <v/>
      </c>
      <c r="F364" s="291" t="str">
        <f>IFERROR(VLOOKUP(C364,'PER Sociodemografico'!A:W,9,0),"")</f>
        <v/>
      </c>
      <c r="G364" s="156"/>
      <c r="H364" s="154"/>
      <c r="I364" s="292" t="str">
        <f>IFERROR(VLOOKUP(C364,'PER Sociodemografico'!A:W,10,0),"")</f>
        <v/>
      </c>
      <c r="J364" s="154"/>
      <c r="K364" s="154"/>
      <c r="L364" s="154"/>
      <c r="M364" s="154"/>
      <c r="N364" s="154"/>
      <c r="O364" s="156"/>
      <c r="P364" s="154"/>
      <c r="Q364" s="154"/>
      <c r="R364" s="154"/>
      <c r="S364" s="154"/>
      <c r="T364" s="154"/>
      <c r="U364" s="154"/>
      <c r="V364" s="154"/>
      <c r="W364" s="154"/>
      <c r="X364" s="154"/>
      <c r="Y364" s="154"/>
      <c r="Z364" s="154"/>
      <c r="AA364" s="154"/>
      <c r="AB364" s="154"/>
      <c r="AC364" s="154"/>
      <c r="AD364" s="266"/>
    </row>
    <row r="365" spans="1:30" ht="17">
      <c r="A365" s="290" t="str">
        <f t="shared" si="5"/>
        <v/>
      </c>
      <c r="B365" s="154"/>
      <c r="C365" s="155"/>
      <c r="D365" s="291" t="str">
        <f>IFERROR(VLOOKUP(C365,'PER Sociodemografico'!A:W,2,0),"")</f>
        <v/>
      </c>
      <c r="E365" s="291" t="str">
        <f>IFERROR(VLOOKUP(C365,'PER Sociodemografico'!A:W,6,0),"")</f>
        <v/>
      </c>
      <c r="F365" s="291" t="str">
        <f>IFERROR(VLOOKUP(C365,'PER Sociodemografico'!A:W,9,0),"")</f>
        <v/>
      </c>
      <c r="G365" s="156"/>
      <c r="H365" s="154"/>
      <c r="I365" s="292" t="str">
        <f>IFERROR(VLOOKUP(C365,'PER Sociodemografico'!A:W,10,0),"")</f>
        <v/>
      </c>
      <c r="J365" s="154"/>
      <c r="K365" s="154"/>
      <c r="L365" s="154"/>
      <c r="M365" s="154"/>
      <c r="N365" s="154"/>
      <c r="O365" s="156"/>
      <c r="P365" s="154"/>
      <c r="Q365" s="154"/>
      <c r="R365" s="154"/>
      <c r="S365" s="154"/>
      <c r="T365" s="154"/>
      <c r="U365" s="154"/>
      <c r="V365" s="154"/>
      <c r="W365" s="154"/>
      <c r="X365" s="154"/>
      <c r="Y365" s="154"/>
      <c r="Z365" s="154"/>
      <c r="AA365" s="154"/>
      <c r="AB365" s="154"/>
      <c r="AC365" s="154"/>
      <c r="AD365" s="266"/>
    </row>
    <row r="366" spans="1:30" ht="17">
      <c r="A366" s="290" t="str">
        <f t="shared" si="5"/>
        <v/>
      </c>
      <c r="B366" s="154"/>
      <c r="C366" s="155"/>
      <c r="D366" s="291" t="str">
        <f>IFERROR(VLOOKUP(C366,'PER Sociodemografico'!A:W,2,0),"")</f>
        <v/>
      </c>
      <c r="E366" s="291" t="str">
        <f>IFERROR(VLOOKUP(C366,'PER Sociodemografico'!A:W,6,0),"")</f>
        <v/>
      </c>
      <c r="F366" s="291" t="str">
        <f>IFERROR(VLOOKUP(C366,'PER Sociodemografico'!A:W,9,0),"")</f>
        <v/>
      </c>
      <c r="G366" s="156"/>
      <c r="H366" s="154"/>
      <c r="I366" s="292" t="str">
        <f>IFERROR(VLOOKUP(C366,'PER Sociodemografico'!A:W,10,0),"")</f>
        <v/>
      </c>
      <c r="J366" s="154"/>
      <c r="K366" s="154"/>
      <c r="L366" s="154"/>
      <c r="M366" s="154"/>
      <c r="N366" s="154"/>
      <c r="O366" s="156"/>
      <c r="P366" s="154"/>
      <c r="Q366" s="154"/>
      <c r="R366" s="154"/>
      <c r="S366" s="154"/>
      <c r="T366" s="154"/>
      <c r="U366" s="154"/>
      <c r="V366" s="154"/>
      <c r="W366" s="154"/>
      <c r="X366" s="154"/>
      <c r="Y366" s="154"/>
      <c r="Z366" s="154"/>
      <c r="AA366" s="154"/>
      <c r="AB366" s="154"/>
      <c r="AC366" s="154"/>
      <c r="AD366" s="266"/>
    </row>
    <row r="367" spans="1:30" ht="17">
      <c r="A367" s="290" t="str">
        <f t="shared" si="5"/>
        <v/>
      </c>
      <c r="B367" s="154"/>
      <c r="C367" s="155"/>
      <c r="D367" s="291" t="str">
        <f>IFERROR(VLOOKUP(C367,'PER Sociodemografico'!A:W,2,0),"")</f>
        <v/>
      </c>
      <c r="E367" s="291" t="str">
        <f>IFERROR(VLOOKUP(C367,'PER Sociodemografico'!A:W,6,0),"")</f>
        <v/>
      </c>
      <c r="F367" s="291" t="str">
        <f>IFERROR(VLOOKUP(C367,'PER Sociodemografico'!A:W,9,0),"")</f>
        <v/>
      </c>
      <c r="G367" s="156"/>
      <c r="H367" s="154"/>
      <c r="I367" s="292" t="str">
        <f>IFERROR(VLOOKUP(C367,'PER Sociodemografico'!A:W,10,0),"")</f>
        <v/>
      </c>
      <c r="J367" s="154"/>
      <c r="K367" s="154"/>
      <c r="L367" s="154"/>
      <c r="M367" s="154"/>
      <c r="N367" s="154"/>
      <c r="O367" s="156"/>
      <c r="P367" s="154"/>
      <c r="Q367" s="154"/>
      <c r="R367" s="154"/>
      <c r="S367" s="154"/>
      <c r="T367" s="154"/>
      <c r="U367" s="154"/>
      <c r="V367" s="154"/>
      <c r="W367" s="154"/>
      <c r="X367" s="154"/>
      <c r="Y367" s="154"/>
      <c r="Z367" s="154"/>
      <c r="AA367" s="154"/>
      <c r="AB367" s="154"/>
      <c r="AC367" s="154"/>
      <c r="AD367" s="266"/>
    </row>
    <row r="368" spans="1:30" ht="17">
      <c r="A368" s="290" t="str">
        <f t="shared" si="5"/>
        <v/>
      </c>
      <c r="B368" s="154"/>
      <c r="C368" s="155"/>
      <c r="D368" s="291" t="str">
        <f>IFERROR(VLOOKUP(C368,'PER Sociodemografico'!A:W,2,0),"")</f>
        <v/>
      </c>
      <c r="E368" s="291" t="str">
        <f>IFERROR(VLOOKUP(C368,'PER Sociodemografico'!A:W,6,0),"")</f>
        <v/>
      </c>
      <c r="F368" s="291" t="str">
        <f>IFERROR(VLOOKUP(C368,'PER Sociodemografico'!A:W,9,0),"")</f>
        <v/>
      </c>
      <c r="G368" s="156"/>
      <c r="H368" s="154"/>
      <c r="I368" s="292" t="str">
        <f>IFERROR(VLOOKUP(C368,'PER Sociodemografico'!A:W,10,0),"")</f>
        <v/>
      </c>
      <c r="J368" s="154"/>
      <c r="K368" s="154"/>
      <c r="L368" s="154"/>
      <c r="M368" s="154"/>
      <c r="N368" s="154"/>
      <c r="O368" s="156"/>
      <c r="P368" s="154"/>
      <c r="Q368" s="154"/>
      <c r="R368" s="154"/>
      <c r="S368" s="154"/>
      <c r="T368" s="154"/>
      <c r="U368" s="154"/>
      <c r="V368" s="154"/>
      <c r="W368" s="154"/>
      <c r="X368" s="154"/>
      <c r="Y368" s="154"/>
      <c r="Z368" s="154"/>
      <c r="AA368" s="154"/>
      <c r="AB368" s="154"/>
      <c r="AC368" s="154"/>
      <c r="AD368" s="266"/>
    </row>
    <row r="369" spans="1:30" ht="17">
      <c r="A369" s="290" t="str">
        <f t="shared" si="5"/>
        <v/>
      </c>
      <c r="B369" s="154"/>
      <c r="C369" s="155"/>
      <c r="D369" s="291" t="str">
        <f>IFERROR(VLOOKUP(C369,'PER Sociodemografico'!A:W,2,0),"")</f>
        <v/>
      </c>
      <c r="E369" s="291" t="str">
        <f>IFERROR(VLOOKUP(C369,'PER Sociodemografico'!A:W,6,0),"")</f>
        <v/>
      </c>
      <c r="F369" s="291" t="str">
        <f>IFERROR(VLOOKUP(C369,'PER Sociodemografico'!A:W,9,0),"")</f>
        <v/>
      </c>
      <c r="G369" s="156"/>
      <c r="H369" s="154"/>
      <c r="I369" s="292" t="str">
        <f>IFERROR(VLOOKUP(C369,'PER Sociodemografico'!A:W,10,0),"")</f>
        <v/>
      </c>
      <c r="J369" s="154"/>
      <c r="K369" s="154"/>
      <c r="L369" s="154"/>
      <c r="M369" s="154"/>
      <c r="N369" s="154"/>
      <c r="O369" s="156"/>
      <c r="P369" s="154"/>
      <c r="Q369" s="154"/>
      <c r="R369" s="154"/>
      <c r="S369" s="154"/>
      <c r="T369" s="154"/>
      <c r="U369" s="154"/>
      <c r="V369" s="154"/>
      <c r="W369" s="154"/>
      <c r="X369" s="154"/>
      <c r="Y369" s="154"/>
      <c r="Z369" s="154"/>
      <c r="AA369" s="154"/>
      <c r="AB369" s="154"/>
      <c r="AC369" s="154"/>
      <c r="AD369" s="266"/>
    </row>
    <row r="370" spans="1:30" ht="17">
      <c r="A370" s="290" t="str">
        <f t="shared" si="5"/>
        <v/>
      </c>
      <c r="B370" s="154"/>
      <c r="C370" s="155"/>
      <c r="D370" s="291" t="str">
        <f>IFERROR(VLOOKUP(C370,'PER Sociodemografico'!A:W,2,0),"")</f>
        <v/>
      </c>
      <c r="E370" s="291" t="str">
        <f>IFERROR(VLOOKUP(C370,'PER Sociodemografico'!A:W,6,0),"")</f>
        <v/>
      </c>
      <c r="F370" s="291" t="str">
        <f>IFERROR(VLOOKUP(C370,'PER Sociodemografico'!A:W,9,0),"")</f>
        <v/>
      </c>
      <c r="G370" s="156"/>
      <c r="H370" s="154"/>
      <c r="I370" s="292" t="str">
        <f>IFERROR(VLOOKUP(C370,'PER Sociodemografico'!A:W,10,0),"")</f>
        <v/>
      </c>
      <c r="J370" s="154"/>
      <c r="K370" s="154"/>
      <c r="L370" s="154"/>
      <c r="M370" s="154"/>
      <c r="N370" s="154"/>
      <c r="O370" s="156"/>
      <c r="P370" s="154"/>
      <c r="Q370" s="154"/>
      <c r="R370" s="154"/>
      <c r="S370" s="154"/>
      <c r="T370" s="154"/>
      <c r="U370" s="154"/>
      <c r="V370" s="154"/>
      <c r="W370" s="154"/>
      <c r="X370" s="154"/>
      <c r="Y370" s="154"/>
      <c r="Z370" s="154"/>
      <c r="AA370" s="154"/>
      <c r="AB370" s="154"/>
      <c r="AC370" s="154"/>
      <c r="AD370" s="266"/>
    </row>
    <row r="371" spans="1:30" ht="17">
      <c r="A371" s="290" t="str">
        <f t="shared" si="5"/>
        <v/>
      </c>
      <c r="B371" s="154"/>
      <c r="C371" s="155"/>
      <c r="D371" s="291" t="str">
        <f>IFERROR(VLOOKUP(C371,'PER Sociodemografico'!A:W,2,0),"")</f>
        <v/>
      </c>
      <c r="E371" s="291" t="str">
        <f>IFERROR(VLOOKUP(C371,'PER Sociodemografico'!A:W,6,0),"")</f>
        <v/>
      </c>
      <c r="F371" s="291" t="str">
        <f>IFERROR(VLOOKUP(C371,'PER Sociodemografico'!A:W,9,0),"")</f>
        <v/>
      </c>
      <c r="G371" s="156"/>
      <c r="H371" s="154"/>
      <c r="I371" s="292" t="str">
        <f>IFERROR(VLOOKUP(C371,'PER Sociodemografico'!A:W,10,0),"")</f>
        <v/>
      </c>
      <c r="J371" s="154"/>
      <c r="K371" s="154"/>
      <c r="L371" s="154"/>
      <c r="M371" s="154"/>
      <c r="N371" s="154"/>
      <c r="O371" s="156"/>
      <c r="P371" s="154"/>
      <c r="Q371" s="154"/>
      <c r="R371" s="154"/>
      <c r="S371" s="154"/>
      <c r="T371" s="154"/>
      <c r="U371" s="154"/>
      <c r="V371" s="154"/>
      <c r="W371" s="154"/>
      <c r="X371" s="154"/>
      <c r="Y371" s="154"/>
      <c r="Z371" s="154"/>
      <c r="AA371" s="154"/>
      <c r="AB371" s="154"/>
      <c r="AC371" s="154"/>
      <c r="AD371" s="266"/>
    </row>
    <row r="372" spans="1:30" ht="17">
      <c r="A372" s="290" t="str">
        <f t="shared" si="5"/>
        <v/>
      </c>
      <c r="B372" s="154"/>
      <c r="C372" s="155"/>
      <c r="D372" s="291" t="str">
        <f>IFERROR(VLOOKUP(C372,'PER Sociodemografico'!A:W,2,0),"")</f>
        <v/>
      </c>
      <c r="E372" s="291" t="str">
        <f>IFERROR(VLOOKUP(C372,'PER Sociodemografico'!A:W,6,0),"")</f>
        <v/>
      </c>
      <c r="F372" s="291" t="str">
        <f>IFERROR(VLOOKUP(C372,'PER Sociodemografico'!A:W,9,0),"")</f>
        <v/>
      </c>
      <c r="G372" s="156"/>
      <c r="H372" s="154"/>
      <c r="I372" s="292" t="str">
        <f>IFERROR(VLOOKUP(C372,'PER Sociodemografico'!A:W,10,0),"")</f>
        <v/>
      </c>
      <c r="J372" s="154"/>
      <c r="K372" s="154"/>
      <c r="L372" s="154"/>
      <c r="M372" s="154"/>
      <c r="N372" s="154"/>
      <c r="O372" s="156"/>
      <c r="P372" s="154"/>
      <c r="Q372" s="154"/>
      <c r="R372" s="154"/>
      <c r="S372" s="154"/>
      <c r="T372" s="154"/>
      <c r="U372" s="154"/>
      <c r="V372" s="154"/>
      <c r="W372" s="154"/>
      <c r="X372" s="154"/>
      <c r="Y372" s="154"/>
      <c r="Z372" s="154"/>
      <c r="AA372" s="154"/>
      <c r="AB372" s="154"/>
      <c r="AC372" s="154"/>
      <c r="AD372" s="266"/>
    </row>
    <row r="373" spans="1:30" ht="17">
      <c r="A373" s="290" t="str">
        <f t="shared" si="5"/>
        <v/>
      </c>
      <c r="B373" s="154"/>
      <c r="C373" s="155"/>
      <c r="D373" s="291" t="str">
        <f>IFERROR(VLOOKUP(C373,'PER Sociodemografico'!A:W,2,0),"")</f>
        <v/>
      </c>
      <c r="E373" s="291" t="str">
        <f>IFERROR(VLOOKUP(C373,'PER Sociodemografico'!A:W,6,0),"")</f>
        <v/>
      </c>
      <c r="F373" s="291" t="str">
        <f>IFERROR(VLOOKUP(C373,'PER Sociodemografico'!A:W,9,0),"")</f>
        <v/>
      </c>
      <c r="G373" s="156"/>
      <c r="H373" s="154"/>
      <c r="I373" s="292" t="str">
        <f>IFERROR(VLOOKUP(C373,'PER Sociodemografico'!A:W,10,0),"")</f>
        <v/>
      </c>
      <c r="J373" s="154"/>
      <c r="K373" s="154"/>
      <c r="L373" s="154"/>
      <c r="M373" s="154"/>
      <c r="N373" s="154"/>
      <c r="O373" s="156"/>
      <c r="P373" s="154"/>
      <c r="Q373" s="154"/>
      <c r="R373" s="154"/>
      <c r="S373" s="154"/>
      <c r="T373" s="154"/>
      <c r="U373" s="154"/>
      <c r="V373" s="154"/>
      <c r="W373" s="154"/>
      <c r="X373" s="154"/>
      <c r="Y373" s="154"/>
      <c r="Z373" s="154"/>
      <c r="AA373" s="154"/>
      <c r="AB373" s="154"/>
      <c r="AC373" s="154"/>
      <c r="AD373" s="266"/>
    </row>
    <row r="374" spans="1:30" ht="17">
      <c r="A374" s="290" t="str">
        <f t="shared" si="5"/>
        <v/>
      </c>
      <c r="B374" s="154"/>
      <c r="C374" s="155"/>
      <c r="D374" s="291" t="str">
        <f>IFERROR(VLOOKUP(C374,'PER Sociodemografico'!A:W,2,0),"")</f>
        <v/>
      </c>
      <c r="E374" s="291" t="str">
        <f>IFERROR(VLOOKUP(C374,'PER Sociodemografico'!A:W,6,0),"")</f>
        <v/>
      </c>
      <c r="F374" s="291" t="str">
        <f>IFERROR(VLOOKUP(C374,'PER Sociodemografico'!A:W,9,0),"")</f>
        <v/>
      </c>
      <c r="G374" s="156"/>
      <c r="H374" s="154"/>
      <c r="I374" s="292" t="str">
        <f>IFERROR(VLOOKUP(C374,'PER Sociodemografico'!A:W,10,0),"")</f>
        <v/>
      </c>
      <c r="J374" s="154"/>
      <c r="K374" s="154"/>
      <c r="L374" s="154"/>
      <c r="M374" s="154"/>
      <c r="N374" s="154"/>
      <c r="O374" s="156"/>
      <c r="P374" s="154"/>
      <c r="Q374" s="154"/>
      <c r="R374" s="154"/>
      <c r="S374" s="154"/>
      <c r="T374" s="154"/>
      <c r="U374" s="154"/>
      <c r="V374" s="154"/>
      <c r="W374" s="154"/>
      <c r="X374" s="154"/>
      <c r="Y374" s="154"/>
      <c r="Z374" s="154"/>
      <c r="AA374" s="154"/>
      <c r="AB374" s="154"/>
      <c r="AC374" s="154"/>
      <c r="AD374" s="266"/>
    </row>
    <row r="375" spans="1:30" ht="17">
      <c r="A375" s="290" t="str">
        <f t="shared" si="5"/>
        <v/>
      </c>
      <c r="B375" s="154"/>
      <c r="C375" s="155"/>
      <c r="D375" s="291" t="str">
        <f>IFERROR(VLOOKUP(C375,'PER Sociodemografico'!A:W,2,0),"")</f>
        <v/>
      </c>
      <c r="E375" s="291" t="str">
        <f>IFERROR(VLOOKUP(C375,'PER Sociodemografico'!A:W,6,0),"")</f>
        <v/>
      </c>
      <c r="F375" s="291" t="str">
        <f>IFERROR(VLOOKUP(C375,'PER Sociodemografico'!A:W,9,0),"")</f>
        <v/>
      </c>
      <c r="G375" s="156"/>
      <c r="H375" s="154"/>
      <c r="I375" s="292" t="str">
        <f>IFERROR(VLOOKUP(C375,'PER Sociodemografico'!A:W,10,0),"")</f>
        <v/>
      </c>
      <c r="J375" s="154"/>
      <c r="K375" s="154"/>
      <c r="L375" s="154"/>
      <c r="M375" s="154"/>
      <c r="N375" s="154"/>
      <c r="O375" s="156"/>
      <c r="P375" s="154"/>
      <c r="Q375" s="154"/>
      <c r="R375" s="154"/>
      <c r="S375" s="154"/>
      <c r="T375" s="154"/>
      <c r="U375" s="154"/>
      <c r="V375" s="154"/>
      <c r="W375" s="154"/>
      <c r="X375" s="154"/>
      <c r="Y375" s="154"/>
      <c r="Z375" s="154"/>
      <c r="AA375" s="154"/>
      <c r="AB375" s="154"/>
      <c r="AC375" s="154"/>
      <c r="AD375" s="266"/>
    </row>
    <row r="376" spans="1:30" ht="17">
      <c r="A376" s="290" t="str">
        <f t="shared" si="5"/>
        <v/>
      </c>
      <c r="B376" s="154"/>
      <c r="C376" s="155"/>
      <c r="D376" s="291" t="str">
        <f>IFERROR(VLOOKUP(C376,'PER Sociodemografico'!A:W,2,0),"")</f>
        <v/>
      </c>
      <c r="E376" s="291" t="str">
        <f>IFERROR(VLOOKUP(C376,'PER Sociodemografico'!A:W,6,0),"")</f>
        <v/>
      </c>
      <c r="F376" s="291" t="str">
        <f>IFERROR(VLOOKUP(C376,'PER Sociodemografico'!A:W,9,0),"")</f>
        <v/>
      </c>
      <c r="G376" s="156"/>
      <c r="H376" s="154"/>
      <c r="I376" s="292" t="str">
        <f>IFERROR(VLOOKUP(C376,'PER Sociodemografico'!A:W,10,0),"")</f>
        <v/>
      </c>
      <c r="J376" s="154"/>
      <c r="K376" s="154"/>
      <c r="L376" s="154"/>
      <c r="M376" s="154"/>
      <c r="N376" s="154"/>
      <c r="O376" s="156"/>
      <c r="P376" s="154"/>
      <c r="Q376" s="154"/>
      <c r="R376" s="154"/>
      <c r="S376" s="154"/>
      <c r="T376" s="154"/>
      <c r="U376" s="154"/>
      <c r="V376" s="154"/>
      <c r="W376" s="154"/>
      <c r="X376" s="154"/>
      <c r="Y376" s="154"/>
      <c r="Z376" s="154"/>
      <c r="AA376" s="154"/>
      <c r="AB376" s="154"/>
      <c r="AC376" s="265"/>
    </row>
    <row r="377" spans="1:30" ht="17">
      <c r="A377" s="290" t="str">
        <f t="shared" si="5"/>
        <v/>
      </c>
      <c r="B377" s="154"/>
      <c r="C377" s="155"/>
      <c r="D377" s="291" t="str">
        <f>IFERROR(VLOOKUP(C377,'PER Sociodemografico'!A:W,2,0),"")</f>
        <v/>
      </c>
      <c r="E377" s="291" t="str">
        <f>IFERROR(VLOOKUP(C377,'PER Sociodemografico'!A:W,6,0),"")</f>
        <v/>
      </c>
      <c r="F377" s="291" t="str">
        <f>IFERROR(VLOOKUP(C377,'PER Sociodemografico'!A:W,9,0),"")</f>
        <v/>
      </c>
      <c r="G377" s="156"/>
      <c r="H377" s="154"/>
      <c r="I377" s="292" t="str">
        <f>IFERROR(VLOOKUP(C377,'PER Sociodemografico'!A:W,10,0),"")</f>
        <v/>
      </c>
      <c r="J377" s="154"/>
      <c r="K377" s="154"/>
      <c r="L377" s="154"/>
      <c r="M377" s="154"/>
      <c r="N377" s="154"/>
      <c r="O377" s="156"/>
      <c r="P377" s="154"/>
      <c r="Q377" s="154"/>
      <c r="R377" s="154"/>
      <c r="S377" s="154"/>
      <c r="T377" s="154"/>
      <c r="U377" s="154"/>
      <c r="V377" s="154"/>
      <c r="W377" s="154"/>
      <c r="X377" s="154"/>
      <c r="Y377" s="154"/>
      <c r="Z377" s="154"/>
      <c r="AA377" s="154"/>
      <c r="AB377" s="154"/>
      <c r="AC377" s="154"/>
    </row>
    <row r="378" spans="1:30" ht="17">
      <c r="A378" s="290" t="str">
        <f t="shared" si="5"/>
        <v/>
      </c>
      <c r="B378" s="154"/>
      <c r="C378" s="155"/>
      <c r="D378" s="291" t="str">
        <f>IFERROR(VLOOKUP(C378,'PER Sociodemografico'!A:W,2,0),"")</f>
        <v/>
      </c>
      <c r="E378" s="291" t="str">
        <f>IFERROR(VLOOKUP(C378,'PER Sociodemografico'!A:W,6,0),"")</f>
        <v/>
      </c>
      <c r="F378" s="291" t="str">
        <f>IFERROR(VLOOKUP(C378,'PER Sociodemografico'!A:W,9,0),"")</f>
        <v/>
      </c>
      <c r="G378" s="156"/>
      <c r="H378" s="154"/>
      <c r="I378" s="292" t="str">
        <f>IFERROR(VLOOKUP(C378,'PER Sociodemografico'!A:W,10,0),"")</f>
        <v/>
      </c>
      <c r="J378" s="154"/>
      <c r="K378" s="154"/>
      <c r="L378" s="154"/>
      <c r="M378" s="154"/>
      <c r="N378" s="154"/>
      <c r="O378" s="156"/>
      <c r="P378" s="154"/>
      <c r="Q378" s="154"/>
      <c r="R378" s="154"/>
      <c r="S378" s="154"/>
      <c r="T378" s="154"/>
      <c r="U378" s="154"/>
      <c r="V378" s="154"/>
      <c r="W378" s="154"/>
      <c r="X378" s="154"/>
      <c r="Y378" s="154"/>
      <c r="Z378" s="154"/>
      <c r="AA378" s="154"/>
      <c r="AB378" s="154"/>
      <c r="AC378" s="154"/>
    </row>
    <row r="379" spans="1:30" ht="17">
      <c r="A379" s="290" t="str">
        <f t="shared" si="5"/>
        <v/>
      </c>
      <c r="B379" s="154"/>
      <c r="C379" s="155"/>
      <c r="D379" s="291" t="str">
        <f>IFERROR(VLOOKUP(C379,'PER Sociodemografico'!A:W,2,0),"")</f>
        <v/>
      </c>
      <c r="E379" s="291" t="str">
        <f>IFERROR(VLOOKUP(C379,'PER Sociodemografico'!A:W,6,0),"")</f>
        <v/>
      </c>
      <c r="F379" s="291" t="str">
        <f>IFERROR(VLOOKUP(C379,'PER Sociodemografico'!A:W,9,0),"")</f>
        <v/>
      </c>
      <c r="G379" s="156"/>
      <c r="H379" s="154"/>
      <c r="I379" s="292" t="str">
        <f>IFERROR(VLOOKUP(C379,'PER Sociodemografico'!A:W,10,0),"")</f>
        <v/>
      </c>
      <c r="J379" s="154"/>
      <c r="K379" s="154"/>
      <c r="L379" s="154"/>
      <c r="M379" s="154"/>
      <c r="N379" s="154"/>
      <c r="O379" s="156"/>
      <c r="P379" s="154"/>
      <c r="Q379" s="154"/>
      <c r="R379" s="154"/>
      <c r="S379" s="154"/>
      <c r="T379" s="154"/>
      <c r="U379" s="154"/>
      <c r="V379" s="154"/>
      <c r="W379" s="154"/>
      <c r="X379" s="154"/>
      <c r="Y379" s="154"/>
      <c r="Z379" s="154"/>
      <c r="AA379" s="154"/>
      <c r="AB379" s="154"/>
      <c r="AC379" s="154"/>
    </row>
    <row r="380" spans="1:30" ht="17">
      <c r="A380" s="290" t="str">
        <f t="shared" si="5"/>
        <v/>
      </c>
      <c r="B380" s="154"/>
      <c r="C380" s="155"/>
      <c r="D380" s="291" t="str">
        <f>IFERROR(VLOOKUP(C380,'PER Sociodemografico'!A:W,2,0),"")</f>
        <v/>
      </c>
      <c r="E380" s="291" t="str">
        <f>IFERROR(VLOOKUP(C380,'PER Sociodemografico'!A:W,6,0),"")</f>
        <v/>
      </c>
      <c r="F380" s="291" t="str">
        <f>IFERROR(VLOOKUP(C380,'PER Sociodemografico'!A:W,9,0),"")</f>
        <v/>
      </c>
      <c r="G380" s="156"/>
      <c r="H380" s="154"/>
      <c r="I380" s="292" t="str">
        <f>IFERROR(VLOOKUP(C380,'PER Sociodemografico'!A:W,10,0),"")</f>
        <v/>
      </c>
      <c r="J380" s="154"/>
      <c r="K380" s="154"/>
      <c r="L380" s="154"/>
      <c r="M380" s="154"/>
      <c r="N380" s="154"/>
      <c r="O380" s="156"/>
      <c r="P380" s="154"/>
      <c r="Q380" s="154"/>
      <c r="R380" s="154"/>
      <c r="S380" s="154"/>
      <c r="T380" s="154"/>
      <c r="U380" s="154"/>
      <c r="V380" s="154"/>
      <c r="W380" s="154"/>
      <c r="X380" s="154"/>
      <c r="Y380" s="154"/>
      <c r="Z380" s="154"/>
      <c r="AA380" s="154"/>
      <c r="AB380" s="154"/>
      <c r="AC380" s="154"/>
    </row>
    <row r="381" spans="1:30" ht="17">
      <c r="A381" s="290" t="str">
        <f t="shared" si="5"/>
        <v/>
      </c>
      <c r="B381" s="154"/>
      <c r="C381" s="155"/>
      <c r="D381" s="291" t="str">
        <f>IFERROR(VLOOKUP(C381,'PER Sociodemografico'!A:W,2,0),"")</f>
        <v/>
      </c>
      <c r="E381" s="291" t="str">
        <f>IFERROR(VLOOKUP(C381,'PER Sociodemografico'!A:W,6,0),"")</f>
        <v/>
      </c>
      <c r="F381" s="291" t="str">
        <f>IFERROR(VLOOKUP(C381,'PER Sociodemografico'!A:W,9,0),"")</f>
        <v/>
      </c>
      <c r="G381" s="156"/>
      <c r="H381" s="154"/>
      <c r="I381" s="292" t="str">
        <f>IFERROR(VLOOKUP(C381,'PER Sociodemografico'!A:W,10,0),"")</f>
        <v/>
      </c>
      <c r="J381" s="154"/>
      <c r="K381" s="154"/>
      <c r="L381" s="154"/>
      <c r="M381" s="154"/>
      <c r="N381" s="154"/>
      <c r="O381" s="156"/>
      <c r="P381" s="154"/>
      <c r="Q381" s="154"/>
      <c r="R381" s="154"/>
      <c r="S381" s="154"/>
      <c r="T381" s="154"/>
      <c r="U381" s="154"/>
      <c r="V381" s="154"/>
      <c r="W381" s="154"/>
      <c r="X381" s="154"/>
      <c r="Y381" s="154"/>
      <c r="Z381" s="154"/>
      <c r="AA381" s="154"/>
      <c r="AB381" s="154"/>
      <c r="AC381" s="154"/>
    </row>
    <row r="382" spans="1:30" ht="17">
      <c r="A382" s="290" t="str">
        <f t="shared" si="5"/>
        <v/>
      </c>
      <c r="B382" s="154"/>
      <c r="C382" s="155"/>
      <c r="D382" s="291" t="str">
        <f>IFERROR(VLOOKUP(C382,'PER Sociodemografico'!A:W,2,0),"")</f>
        <v/>
      </c>
      <c r="E382" s="291" t="str">
        <f>IFERROR(VLOOKUP(C382,'PER Sociodemografico'!A:W,6,0),"")</f>
        <v/>
      </c>
      <c r="F382" s="291" t="str">
        <f>IFERROR(VLOOKUP(C382,'PER Sociodemografico'!A:W,9,0),"")</f>
        <v/>
      </c>
      <c r="G382" s="156"/>
      <c r="H382" s="154"/>
      <c r="I382" s="292" t="str">
        <f>IFERROR(VLOOKUP(C382,'PER Sociodemografico'!A:W,10,0),"")</f>
        <v/>
      </c>
      <c r="J382" s="154"/>
      <c r="K382" s="154"/>
      <c r="L382" s="154"/>
      <c r="M382" s="154"/>
      <c r="N382" s="154"/>
      <c r="O382" s="156"/>
      <c r="P382" s="154"/>
      <c r="Q382" s="154"/>
      <c r="R382" s="154"/>
      <c r="S382" s="154"/>
      <c r="T382" s="154"/>
      <c r="U382" s="154"/>
      <c r="V382" s="154"/>
      <c r="W382" s="154"/>
      <c r="X382" s="154"/>
      <c r="Y382" s="154"/>
      <c r="Z382" s="154"/>
      <c r="AA382" s="154"/>
      <c r="AB382" s="154"/>
      <c r="AC382" s="154"/>
    </row>
    <row r="383" spans="1:30" ht="17">
      <c r="A383" s="290" t="str">
        <f t="shared" si="5"/>
        <v/>
      </c>
      <c r="B383" s="154"/>
      <c r="C383" s="155"/>
      <c r="D383" s="291" t="str">
        <f>IFERROR(VLOOKUP(C383,'PER Sociodemografico'!A:W,2,0),"")</f>
        <v/>
      </c>
      <c r="E383" s="291" t="str">
        <f>IFERROR(VLOOKUP(C383,'PER Sociodemografico'!A:W,6,0),"")</f>
        <v/>
      </c>
      <c r="F383" s="291" t="str">
        <f>IFERROR(VLOOKUP(C383,'PER Sociodemografico'!A:W,9,0),"")</f>
        <v/>
      </c>
      <c r="G383" s="156"/>
      <c r="H383" s="154"/>
      <c r="I383" s="292" t="str">
        <f>IFERROR(VLOOKUP(C383,'PER Sociodemografico'!A:W,10,0),"")</f>
        <v/>
      </c>
      <c r="J383" s="154"/>
      <c r="K383" s="154"/>
      <c r="L383" s="154"/>
      <c r="M383" s="154"/>
      <c r="N383" s="154"/>
      <c r="O383" s="156"/>
      <c r="P383" s="154"/>
      <c r="Q383" s="154"/>
      <c r="R383" s="154"/>
      <c r="S383" s="154"/>
      <c r="T383" s="154"/>
      <c r="U383" s="154"/>
      <c r="V383" s="154"/>
      <c r="W383" s="154"/>
      <c r="X383" s="154"/>
      <c r="Y383" s="154"/>
      <c r="Z383" s="154"/>
      <c r="AA383" s="154"/>
      <c r="AB383" s="154"/>
      <c r="AC383" s="154"/>
    </row>
    <row r="384" spans="1:30" ht="17">
      <c r="A384" s="290" t="str">
        <f t="shared" si="5"/>
        <v/>
      </c>
      <c r="B384" s="154"/>
      <c r="C384" s="155"/>
      <c r="D384" s="291" t="str">
        <f>IFERROR(VLOOKUP(C384,'PER Sociodemografico'!A:W,2,0),"")</f>
        <v/>
      </c>
      <c r="E384" s="291" t="str">
        <f>IFERROR(VLOOKUP(C384,'PER Sociodemografico'!A:W,6,0),"")</f>
        <v/>
      </c>
      <c r="F384" s="291" t="str">
        <f>IFERROR(VLOOKUP(C384,'PER Sociodemografico'!A:W,9,0),"")</f>
        <v/>
      </c>
      <c r="G384" s="156"/>
      <c r="H384" s="154"/>
      <c r="I384" s="292" t="str">
        <f>IFERROR(VLOOKUP(C384,'PER Sociodemografico'!A:W,10,0),"")</f>
        <v/>
      </c>
      <c r="J384" s="154"/>
      <c r="K384" s="154"/>
      <c r="L384" s="154"/>
      <c r="M384" s="154"/>
      <c r="N384" s="154"/>
      <c r="O384" s="156"/>
      <c r="P384" s="154"/>
      <c r="Q384" s="154"/>
      <c r="R384" s="154"/>
      <c r="S384" s="154"/>
      <c r="T384" s="154"/>
      <c r="U384" s="154"/>
      <c r="V384" s="154"/>
      <c r="W384" s="154"/>
      <c r="X384" s="154"/>
      <c r="Y384" s="154"/>
      <c r="Z384" s="154"/>
      <c r="AA384" s="154"/>
      <c r="AB384" s="154"/>
      <c r="AC384" s="154"/>
    </row>
    <row r="385" spans="1:29" ht="17">
      <c r="A385" s="290" t="str">
        <f t="shared" si="5"/>
        <v/>
      </c>
      <c r="B385" s="154"/>
      <c r="C385" s="155"/>
      <c r="D385" s="291" t="str">
        <f>IFERROR(VLOOKUP(C385,'PER Sociodemografico'!A:W,2,0),"")</f>
        <v/>
      </c>
      <c r="E385" s="291" t="str">
        <f>IFERROR(VLOOKUP(C385,'PER Sociodemografico'!A:W,6,0),"")</f>
        <v/>
      </c>
      <c r="F385" s="291" t="str">
        <f>IFERROR(VLOOKUP(C385,'PER Sociodemografico'!A:W,9,0),"")</f>
        <v/>
      </c>
      <c r="G385" s="156"/>
      <c r="H385" s="154"/>
      <c r="I385" s="292" t="str">
        <f>IFERROR(VLOOKUP(C385,'PER Sociodemografico'!A:W,10,0),"")</f>
        <v/>
      </c>
      <c r="J385" s="154"/>
      <c r="K385" s="154"/>
      <c r="L385" s="154"/>
      <c r="M385" s="154"/>
      <c r="N385" s="154"/>
      <c r="O385" s="156"/>
      <c r="P385" s="154"/>
      <c r="Q385" s="154"/>
      <c r="R385" s="154"/>
      <c r="S385" s="154"/>
      <c r="T385" s="154"/>
      <c r="U385" s="154"/>
      <c r="V385" s="154"/>
      <c r="W385" s="154"/>
      <c r="X385" s="154"/>
      <c r="Y385" s="154"/>
      <c r="Z385" s="154"/>
      <c r="AA385" s="154"/>
      <c r="AB385" s="154"/>
      <c r="AC385" s="154"/>
    </row>
    <row r="386" spans="1:29" ht="17">
      <c r="A386" s="290" t="str">
        <f t="shared" si="5"/>
        <v/>
      </c>
      <c r="B386" s="154"/>
      <c r="C386" s="155"/>
      <c r="D386" s="291" t="str">
        <f>IFERROR(VLOOKUP(C386,'PER Sociodemografico'!A:W,2,0),"")</f>
        <v/>
      </c>
      <c r="E386" s="291" t="str">
        <f>IFERROR(VLOOKUP(C386,'PER Sociodemografico'!A:W,6,0),"")</f>
        <v/>
      </c>
      <c r="F386" s="291" t="str">
        <f>IFERROR(VLOOKUP(C386,'PER Sociodemografico'!A:W,9,0),"")</f>
        <v/>
      </c>
      <c r="G386" s="156"/>
      <c r="H386" s="154"/>
      <c r="I386" s="292" t="str">
        <f>IFERROR(VLOOKUP(C386,'PER Sociodemografico'!A:W,10,0),"")</f>
        <v/>
      </c>
      <c r="J386" s="154"/>
      <c r="K386" s="154"/>
      <c r="L386" s="154"/>
      <c r="M386" s="154"/>
      <c r="N386" s="154"/>
      <c r="O386" s="156"/>
      <c r="P386" s="154"/>
      <c r="Q386" s="154"/>
      <c r="R386" s="154"/>
      <c r="S386" s="154"/>
      <c r="T386" s="154"/>
      <c r="U386" s="154"/>
      <c r="V386" s="154"/>
      <c r="W386" s="154"/>
      <c r="X386" s="154"/>
      <c r="Y386" s="154"/>
      <c r="Z386" s="154"/>
      <c r="AA386" s="154"/>
      <c r="AB386" s="154"/>
      <c r="AC386" s="154"/>
    </row>
    <row r="387" spans="1:29" ht="17">
      <c r="A387" s="290" t="str">
        <f t="shared" si="5"/>
        <v/>
      </c>
      <c r="B387" s="154"/>
      <c r="C387" s="155"/>
      <c r="D387" s="291" t="str">
        <f>IFERROR(VLOOKUP(C387,'PER Sociodemografico'!A:W,2,0),"")</f>
        <v/>
      </c>
      <c r="E387" s="291" t="str">
        <f>IFERROR(VLOOKUP(C387,'PER Sociodemografico'!A:W,6,0),"")</f>
        <v/>
      </c>
      <c r="F387" s="291" t="str">
        <f>IFERROR(VLOOKUP(C387,'PER Sociodemografico'!A:W,9,0),"")</f>
        <v/>
      </c>
      <c r="G387" s="156"/>
      <c r="H387" s="154"/>
      <c r="I387" s="292" t="str">
        <f>IFERROR(VLOOKUP(C387,'PER Sociodemografico'!A:W,10,0),"")</f>
        <v/>
      </c>
      <c r="J387" s="154"/>
      <c r="K387" s="154"/>
      <c r="L387" s="154"/>
      <c r="M387" s="154"/>
      <c r="N387" s="154"/>
      <c r="O387" s="156"/>
      <c r="P387" s="154"/>
      <c r="Q387" s="154"/>
      <c r="R387" s="154"/>
      <c r="S387" s="154"/>
      <c r="T387" s="154"/>
      <c r="U387" s="154"/>
      <c r="V387" s="154"/>
      <c r="W387" s="154"/>
      <c r="X387" s="154"/>
      <c r="Y387" s="154"/>
      <c r="Z387" s="154"/>
      <c r="AA387" s="154"/>
      <c r="AB387" s="154"/>
      <c r="AC387" s="154"/>
    </row>
    <row r="388" spans="1:29" ht="17">
      <c r="A388" s="290" t="str">
        <f t="shared" ref="A388:A451" si="6">+IF(B388="","",PROPER(TEXT(B388,"mmmm")))</f>
        <v/>
      </c>
      <c r="B388" s="154"/>
      <c r="C388" s="155"/>
      <c r="D388" s="291" t="str">
        <f>IFERROR(VLOOKUP(C388,'PER Sociodemografico'!A:W,2,0),"")</f>
        <v/>
      </c>
      <c r="E388" s="291" t="str">
        <f>IFERROR(VLOOKUP(C388,'PER Sociodemografico'!A:W,6,0),"")</f>
        <v/>
      </c>
      <c r="F388" s="291" t="str">
        <f>IFERROR(VLOOKUP(C388,'PER Sociodemografico'!A:W,9,0),"")</f>
        <v/>
      </c>
      <c r="G388" s="156"/>
      <c r="H388" s="154"/>
      <c r="I388" s="292" t="str">
        <f>IFERROR(VLOOKUP(C388,'PER Sociodemografico'!A:W,10,0),"")</f>
        <v/>
      </c>
      <c r="J388" s="154"/>
      <c r="K388" s="154"/>
      <c r="L388" s="154"/>
      <c r="M388" s="154"/>
      <c r="N388" s="154"/>
      <c r="O388" s="156"/>
      <c r="P388" s="154"/>
      <c r="Q388" s="154"/>
      <c r="R388" s="154"/>
      <c r="S388" s="154"/>
      <c r="T388" s="154"/>
      <c r="U388" s="154"/>
      <c r="V388" s="154"/>
      <c r="W388" s="154"/>
      <c r="X388" s="154"/>
      <c r="Y388" s="154"/>
      <c r="Z388" s="154"/>
      <c r="AA388" s="154"/>
      <c r="AB388" s="154"/>
      <c r="AC388" s="154"/>
    </row>
    <row r="389" spans="1:29" ht="17">
      <c r="A389" s="290" t="str">
        <f t="shared" si="6"/>
        <v/>
      </c>
      <c r="B389" s="154"/>
      <c r="C389" s="155"/>
      <c r="D389" s="291" t="str">
        <f>IFERROR(VLOOKUP(C389,'PER Sociodemografico'!A:W,2,0),"")</f>
        <v/>
      </c>
      <c r="E389" s="291" t="str">
        <f>IFERROR(VLOOKUP(C389,'PER Sociodemografico'!A:W,6,0),"")</f>
        <v/>
      </c>
      <c r="F389" s="291" t="str">
        <f>IFERROR(VLOOKUP(C389,'PER Sociodemografico'!A:W,9,0),"")</f>
        <v/>
      </c>
      <c r="G389" s="156"/>
      <c r="H389" s="154"/>
      <c r="I389" s="292" t="str">
        <f>IFERROR(VLOOKUP(C389,'PER Sociodemografico'!A:W,10,0),"")</f>
        <v/>
      </c>
      <c r="J389" s="154"/>
      <c r="K389" s="154"/>
      <c r="L389" s="154"/>
      <c r="M389" s="154"/>
      <c r="N389" s="154"/>
      <c r="O389" s="156"/>
      <c r="P389" s="154"/>
      <c r="Q389" s="154"/>
      <c r="R389" s="154"/>
      <c r="S389" s="154"/>
      <c r="T389" s="154"/>
      <c r="U389" s="154"/>
      <c r="V389" s="154"/>
      <c r="W389" s="154"/>
      <c r="X389" s="154"/>
      <c r="Y389" s="154"/>
      <c r="Z389" s="154"/>
      <c r="AA389" s="154"/>
      <c r="AB389" s="154"/>
      <c r="AC389" s="154"/>
    </row>
    <row r="390" spans="1:29" ht="17">
      <c r="A390" s="290" t="str">
        <f t="shared" si="6"/>
        <v/>
      </c>
      <c r="B390" s="154"/>
      <c r="C390" s="155"/>
      <c r="D390" s="291" t="str">
        <f>IFERROR(VLOOKUP(C390,'PER Sociodemografico'!A:W,2,0),"")</f>
        <v/>
      </c>
      <c r="E390" s="291" t="str">
        <f>IFERROR(VLOOKUP(C390,'PER Sociodemografico'!A:W,6,0),"")</f>
        <v/>
      </c>
      <c r="F390" s="291" t="str">
        <f>IFERROR(VLOOKUP(C390,'PER Sociodemografico'!A:W,9,0),"")</f>
        <v/>
      </c>
      <c r="G390" s="156"/>
      <c r="H390" s="154"/>
      <c r="I390" s="292" t="str">
        <f>IFERROR(VLOOKUP(C390,'PER Sociodemografico'!A:W,10,0),"")</f>
        <v/>
      </c>
      <c r="J390" s="154"/>
      <c r="K390" s="154"/>
      <c r="L390" s="154"/>
      <c r="M390" s="154"/>
      <c r="N390" s="154"/>
      <c r="O390" s="156"/>
      <c r="P390" s="154"/>
      <c r="Q390" s="154"/>
      <c r="R390" s="154"/>
      <c r="S390" s="154"/>
      <c r="T390" s="154"/>
      <c r="U390" s="154"/>
      <c r="V390" s="154"/>
      <c r="W390" s="154"/>
      <c r="X390" s="154"/>
      <c r="Y390" s="154"/>
      <c r="Z390" s="154"/>
      <c r="AA390" s="154"/>
      <c r="AB390" s="154"/>
      <c r="AC390" s="154"/>
    </row>
    <row r="391" spans="1:29" ht="17">
      <c r="A391" s="290" t="str">
        <f t="shared" si="6"/>
        <v/>
      </c>
      <c r="B391" s="154"/>
      <c r="C391" s="155"/>
      <c r="D391" s="291" t="str">
        <f>IFERROR(VLOOKUP(C391,'PER Sociodemografico'!A:W,2,0),"")</f>
        <v/>
      </c>
      <c r="E391" s="291" t="str">
        <f>IFERROR(VLOOKUP(C391,'PER Sociodemografico'!A:W,6,0),"")</f>
        <v/>
      </c>
      <c r="F391" s="291" t="str">
        <f>IFERROR(VLOOKUP(C391,'PER Sociodemografico'!A:W,9,0),"")</f>
        <v/>
      </c>
      <c r="G391" s="156"/>
      <c r="H391" s="154"/>
      <c r="I391" s="292" t="str">
        <f>IFERROR(VLOOKUP(C391,'PER Sociodemografico'!A:W,10,0),"")</f>
        <v/>
      </c>
      <c r="J391" s="154"/>
      <c r="K391" s="154"/>
      <c r="L391" s="154"/>
      <c r="M391" s="154"/>
      <c r="N391" s="154"/>
      <c r="O391" s="156"/>
      <c r="P391" s="154"/>
      <c r="Q391" s="154"/>
      <c r="R391" s="154"/>
      <c r="S391" s="154"/>
      <c r="T391" s="154"/>
      <c r="U391" s="154"/>
      <c r="V391" s="154"/>
      <c r="W391" s="154"/>
      <c r="X391" s="154"/>
      <c r="Y391" s="154"/>
      <c r="Z391" s="154"/>
      <c r="AA391" s="154"/>
      <c r="AB391" s="154"/>
      <c r="AC391" s="154"/>
    </row>
    <row r="392" spans="1:29" ht="17">
      <c r="A392" s="290" t="str">
        <f t="shared" si="6"/>
        <v/>
      </c>
      <c r="B392" s="154"/>
      <c r="C392" s="155"/>
      <c r="D392" s="291" t="str">
        <f>IFERROR(VLOOKUP(C392,'PER Sociodemografico'!A:W,2,0),"")</f>
        <v/>
      </c>
      <c r="E392" s="291" t="str">
        <f>IFERROR(VLOOKUP(C392,'PER Sociodemografico'!A:W,6,0),"")</f>
        <v/>
      </c>
      <c r="F392" s="291" t="str">
        <f>IFERROR(VLOOKUP(C392,'PER Sociodemografico'!A:W,9,0),"")</f>
        <v/>
      </c>
      <c r="G392" s="156"/>
      <c r="H392" s="154"/>
      <c r="I392" s="292" t="str">
        <f>IFERROR(VLOOKUP(C392,'PER Sociodemografico'!A:W,10,0),"")</f>
        <v/>
      </c>
      <c r="J392" s="154"/>
      <c r="K392" s="154"/>
      <c r="L392" s="154"/>
      <c r="M392" s="154"/>
      <c r="N392" s="154"/>
      <c r="O392" s="156"/>
      <c r="P392" s="154"/>
      <c r="Q392" s="154"/>
      <c r="R392" s="154"/>
      <c r="S392" s="154"/>
      <c r="T392" s="154"/>
      <c r="U392" s="154"/>
      <c r="V392" s="154"/>
      <c r="W392" s="154"/>
      <c r="X392" s="154"/>
      <c r="Y392" s="154"/>
      <c r="Z392" s="154"/>
      <c r="AA392" s="154"/>
      <c r="AB392" s="154"/>
      <c r="AC392" s="154"/>
    </row>
    <row r="393" spans="1:29" ht="17">
      <c r="A393" s="290" t="str">
        <f t="shared" si="6"/>
        <v/>
      </c>
      <c r="B393" s="154"/>
      <c r="C393" s="155"/>
      <c r="D393" s="291" t="str">
        <f>IFERROR(VLOOKUP(C393,'PER Sociodemografico'!A:W,2,0),"")</f>
        <v/>
      </c>
      <c r="E393" s="291" t="str">
        <f>IFERROR(VLOOKUP(C393,'PER Sociodemografico'!A:W,6,0),"")</f>
        <v/>
      </c>
      <c r="F393" s="291" t="str">
        <f>IFERROR(VLOOKUP(C393,'PER Sociodemografico'!A:W,9,0),"")</f>
        <v/>
      </c>
      <c r="G393" s="156"/>
      <c r="H393" s="154"/>
      <c r="I393" s="292" t="str">
        <f>IFERROR(VLOOKUP(C393,'PER Sociodemografico'!A:W,10,0),"")</f>
        <v/>
      </c>
      <c r="J393" s="154"/>
      <c r="K393" s="154"/>
      <c r="L393" s="154"/>
      <c r="M393" s="154"/>
      <c r="N393" s="154"/>
      <c r="O393" s="156"/>
      <c r="P393" s="154"/>
      <c r="Q393" s="154"/>
      <c r="R393" s="154"/>
      <c r="S393" s="154"/>
      <c r="T393" s="154"/>
      <c r="U393" s="154"/>
      <c r="V393" s="154"/>
      <c r="W393" s="154"/>
      <c r="X393" s="154"/>
      <c r="Y393" s="154"/>
      <c r="Z393" s="154"/>
      <c r="AA393" s="154"/>
      <c r="AB393" s="154"/>
      <c r="AC393" s="154"/>
    </row>
    <row r="394" spans="1:29" ht="17">
      <c r="A394" s="290" t="str">
        <f t="shared" si="6"/>
        <v/>
      </c>
      <c r="B394" s="154"/>
      <c r="C394" s="155"/>
      <c r="D394" s="291" t="str">
        <f>IFERROR(VLOOKUP(C394,'PER Sociodemografico'!A:W,2,0),"")</f>
        <v/>
      </c>
      <c r="E394" s="291" t="str">
        <f>IFERROR(VLOOKUP(C394,'PER Sociodemografico'!A:W,6,0),"")</f>
        <v/>
      </c>
      <c r="F394" s="291" t="str">
        <f>IFERROR(VLOOKUP(C394,'PER Sociodemografico'!A:W,9,0),"")</f>
        <v/>
      </c>
      <c r="G394" s="156"/>
      <c r="H394" s="154"/>
      <c r="I394" s="292" t="str">
        <f>IFERROR(VLOOKUP(C394,'PER Sociodemografico'!A:W,10,0),"")</f>
        <v/>
      </c>
      <c r="J394" s="154"/>
      <c r="K394" s="154"/>
      <c r="L394" s="154"/>
      <c r="M394" s="154"/>
      <c r="N394" s="154"/>
      <c r="O394" s="156"/>
      <c r="P394" s="154"/>
      <c r="Q394" s="154"/>
      <c r="R394" s="154"/>
      <c r="S394" s="154"/>
      <c r="T394" s="154"/>
      <c r="U394" s="154"/>
      <c r="V394" s="154"/>
      <c r="W394" s="154"/>
      <c r="X394" s="154"/>
      <c r="Y394" s="154"/>
      <c r="Z394" s="154"/>
      <c r="AA394" s="154"/>
      <c r="AB394" s="154"/>
      <c r="AC394" s="154"/>
    </row>
    <row r="395" spans="1:29" ht="17">
      <c r="A395" s="290" t="str">
        <f t="shared" si="6"/>
        <v/>
      </c>
      <c r="B395" s="154"/>
      <c r="C395" s="155"/>
      <c r="D395" s="291" t="str">
        <f>IFERROR(VLOOKUP(C395,'PER Sociodemografico'!A:W,2,0),"")</f>
        <v/>
      </c>
      <c r="E395" s="291" t="str">
        <f>IFERROR(VLOOKUP(C395,'PER Sociodemografico'!A:W,6,0),"")</f>
        <v/>
      </c>
      <c r="F395" s="291" t="str">
        <f>IFERROR(VLOOKUP(C395,'PER Sociodemografico'!A:W,9,0),"")</f>
        <v/>
      </c>
      <c r="G395" s="156"/>
      <c r="H395" s="154"/>
      <c r="I395" s="292" t="str">
        <f>IFERROR(VLOOKUP(C395,'PER Sociodemografico'!A:W,10,0),"")</f>
        <v/>
      </c>
      <c r="J395" s="154"/>
      <c r="K395" s="154"/>
      <c r="L395" s="154"/>
      <c r="M395" s="154"/>
      <c r="N395" s="154"/>
      <c r="O395" s="156"/>
      <c r="P395" s="154"/>
      <c r="Q395" s="154"/>
      <c r="R395" s="154"/>
      <c r="S395" s="154"/>
      <c r="T395" s="154"/>
      <c r="U395" s="154"/>
      <c r="V395" s="154"/>
      <c r="W395" s="154"/>
      <c r="X395" s="154"/>
      <c r="Y395" s="154"/>
      <c r="Z395" s="154"/>
      <c r="AA395" s="154"/>
      <c r="AB395" s="154"/>
      <c r="AC395" s="154"/>
    </row>
    <row r="396" spans="1:29" ht="17">
      <c r="A396" s="290" t="str">
        <f t="shared" si="6"/>
        <v/>
      </c>
      <c r="B396" s="154"/>
      <c r="C396" s="155"/>
      <c r="D396" s="291" t="str">
        <f>IFERROR(VLOOKUP(C396,'PER Sociodemografico'!A:W,2,0),"")</f>
        <v/>
      </c>
      <c r="E396" s="291" t="str">
        <f>IFERROR(VLOOKUP(C396,'PER Sociodemografico'!A:W,6,0),"")</f>
        <v/>
      </c>
      <c r="F396" s="291" t="str">
        <f>IFERROR(VLOOKUP(C396,'PER Sociodemografico'!A:W,9,0),"")</f>
        <v/>
      </c>
      <c r="G396" s="156"/>
      <c r="H396" s="154"/>
      <c r="I396" s="292" t="str">
        <f>IFERROR(VLOOKUP(C396,'PER Sociodemografico'!A:W,10,0),"")</f>
        <v/>
      </c>
      <c r="J396" s="154"/>
      <c r="K396" s="154"/>
      <c r="L396" s="154"/>
      <c r="M396" s="154"/>
      <c r="N396" s="154"/>
      <c r="O396" s="156"/>
      <c r="P396" s="154"/>
      <c r="Q396" s="154"/>
      <c r="R396" s="154"/>
      <c r="S396" s="154"/>
      <c r="T396" s="154"/>
      <c r="U396" s="154"/>
      <c r="V396" s="154"/>
      <c r="W396" s="154"/>
      <c r="X396" s="154"/>
      <c r="Y396" s="154"/>
      <c r="Z396" s="154"/>
      <c r="AA396" s="154"/>
      <c r="AB396" s="154"/>
      <c r="AC396" s="154"/>
    </row>
    <row r="397" spans="1:29" ht="17">
      <c r="A397" s="290" t="str">
        <f t="shared" si="6"/>
        <v/>
      </c>
      <c r="B397" s="154"/>
      <c r="C397" s="155"/>
      <c r="D397" s="291" t="str">
        <f>IFERROR(VLOOKUP(C397,'PER Sociodemografico'!A:W,2,0),"")</f>
        <v/>
      </c>
      <c r="E397" s="291" t="str">
        <f>IFERROR(VLOOKUP(C397,'PER Sociodemografico'!A:W,6,0),"")</f>
        <v/>
      </c>
      <c r="F397" s="291" t="str">
        <f>IFERROR(VLOOKUP(C397,'PER Sociodemografico'!A:W,9,0),"")</f>
        <v/>
      </c>
      <c r="G397" s="156"/>
      <c r="H397" s="154"/>
      <c r="I397" s="292" t="str">
        <f>IFERROR(VLOOKUP(C397,'PER Sociodemografico'!A:W,10,0),"")</f>
        <v/>
      </c>
      <c r="J397" s="154"/>
      <c r="K397" s="154"/>
      <c r="L397" s="154"/>
      <c r="M397" s="154"/>
      <c r="N397" s="154"/>
      <c r="O397" s="156"/>
      <c r="P397" s="154"/>
      <c r="Q397" s="154"/>
      <c r="R397" s="154"/>
      <c r="S397" s="154"/>
      <c r="T397" s="154"/>
      <c r="U397" s="154"/>
      <c r="V397" s="154"/>
      <c r="W397" s="154"/>
      <c r="X397" s="154"/>
      <c r="Y397" s="154"/>
      <c r="Z397" s="154"/>
      <c r="AA397" s="154"/>
      <c r="AB397" s="154"/>
      <c r="AC397" s="154"/>
    </row>
    <row r="398" spans="1:29" ht="17">
      <c r="A398" s="290" t="str">
        <f t="shared" si="6"/>
        <v/>
      </c>
      <c r="B398" s="154"/>
      <c r="C398" s="155"/>
      <c r="D398" s="291" t="str">
        <f>IFERROR(VLOOKUP(C398,'PER Sociodemografico'!A:W,2,0),"")</f>
        <v/>
      </c>
      <c r="E398" s="291" t="str">
        <f>IFERROR(VLOOKUP(C398,'PER Sociodemografico'!A:W,6,0),"")</f>
        <v/>
      </c>
      <c r="F398" s="291" t="str">
        <f>IFERROR(VLOOKUP(C398,'PER Sociodemografico'!A:W,9,0),"")</f>
        <v/>
      </c>
      <c r="G398" s="156"/>
      <c r="H398" s="154"/>
      <c r="I398" s="292" t="str">
        <f>IFERROR(VLOOKUP(C398,'PER Sociodemografico'!A:W,10,0),"")</f>
        <v/>
      </c>
      <c r="J398" s="154"/>
      <c r="K398" s="154"/>
      <c r="L398" s="154"/>
      <c r="M398" s="154"/>
      <c r="N398" s="154"/>
      <c r="O398" s="156"/>
      <c r="P398" s="154"/>
      <c r="Q398" s="154"/>
      <c r="R398" s="154"/>
      <c r="S398" s="154"/>
      <c r="T398" s="154"/>
      <c r="U398" s="154"/>
      <c r="V398" s="154"/>
      <c r="W398" s="154"/>
      <c r="X398" s="154"/>
      <c r="Y398" s="154"/>
      <c r="Z398" s="154"/>
      <c r="AA398" s="154"/>
      <c r="AB398" s="154"/>
      <c r="AC398" s="154"/>
    </row>
    <row r="399" spans="1:29" ht="17">
      <c r="A399" s="290" t="str">
        <f t="shared" si="6"/>
        <v/>
      </c>
      <c r="B399" s="154"/>
      <c r="C399" s="155"/>
      <c r="D399" s="291" t="str">
        <f>IFERROR(VLOOKUP(C399,'PER Sociodemografico'!A:W,2,0),"")</f>
        <v/>
      </c>
      <c r="E399" s="291" t="str">
        <f>IFERROR(VLOOKUP(C399,'PER Sociodemografico'!A:W,6,0),"")</f>
        <v/>
      </c>
      <c r="F399" s="291" t="str">
        <f>IFERROR(VLOOKUP(C399,'PER Sociodemografico'!A:W,9,0),"")</f>
        <v/>
      </c>
      <c r="G399" s="156"/>
      <c r="H399" s="154"/>
      <c r="I399" s="292" t="str">
        <f>IFERROR(VLOOKUP(C399,'PER Sociodemografico'!A:W,10,0),"")</f>
        <v/>
      </c>
      <c r="J399" s="154"/>
      <c r="K399" s="154"/>
      <c r="L399" s="154"/>
      <c r="M399" s="154"/>
      <c r="N399" s="154"/>
      <c r="O399" s="156"/>
      <c r="P399" s="154"/>
      <c r="Q399" s="154"/>
      <c r="R399" s="154"/>
      <c r="S399" s="154"/>
      <c r="T399" s="154"/>
      <c r="U399" s="154"/>
      <c r="V399" s="154"/>
      <c r="W399" s="154"/>
      <c r="X399" s="154"/>
      <c r="Y399" s="154"/>
      <c r="Z399" s="154"/>
      <c r="AA399" s="154"/>
      <c r="AB399" s="154"/>
      <c r="AC399" s="154"/>
    </row>
    <row r="400" spans="1:29" ht="17">
      <c r="A400" s="290" t="str">
        <f t="shared" si="6"/>
        <v/>
      </c>
      <c r="B400" s="154"/>
      <c r="C400" s="155"/>
      <c r="D400" s="291" t="str">
        <f>IFERROR(VLOOKUP(C400,'PER Sociodemografico'!A:W,2,0),"")</f>
        <v/>
      </c>
      <c r="E400" s="291" t="str">
        <f>IFERROR(VLOOKUP(C400,'PER Sociodemografico'!A:W,6,0),"")</f>
        <v/>
      </c>
      <c r="F400" s="291" t="str">
        <f>IFERROR(VLOOKUP(C400,'PER Sociodemografico'!A:W,9,0),"")</f>
        <v/>
      </c>
      <c r="G400" s="156"/>
      <c r="H400" s="154"/>
      <c r="I400" s="292" t="str">
        <f>IFERROR(VLOOKUP(C400,'PER Sociodemografico'!A:W,10,0),"")</f>
        <v/>
      </c>
      <c r="J400" s="154"/>
      <c r="K400" s="154"/>
      <c r="L400" s="154"/>
      <c r="M400" s="154"/>
      <c r="N400" s="154"/>
      <c r="O400" s="156"/>
      <c r="P400" s="154"/>
      <c r="Q400" s="154"/>
      <c r="R400" s="154"/>
      <c r="S400" s="154"/>
      <c r="T400" s="154"/>
      <c r="U400" s="154"/>
      <c r="V400" s="154"/>
      <c r="W400" s="154"/>
      <c r="X400" s="154"/>
      <c r="Y400" s="154"/>
      <c r="Z400" s="154"/>
      <c r="AA400" s="154"/>
      <c r="AB400" s="154"/>
      <c r="AC400" s="154"/>
    </row>
    <row r="401" spans="1:29" ht="17">
      <c r="A401" s="290" t="str">
        <f t="shared" si="6"/>
        <v/>
      </c>
      <c r="B401" s="154"/>
      <c r="C401" s="155"/>
      <c r="D401" s="291" t="str">
        <f>IFERROR(VLOOKUP(C401,'PER Sociodemografico'!A:W,2,0),"")</f>
        <v/>
      </c>
      <c r="E401" s="291" t="str">
        <f>IFERROR(VLOOKUP(C401,'PER Sociodemografico'!A:W,6,0),"")</f>
        <v/>
      </c>
      <c r="F401" s="291" t="str">
        <f>IFERROR(VLOOKUP(C401,'PER Sociodemografico'!A:W,9,0),"")</f>
        <v/>
      </c>
      <c r="G401" s="156"/>
      <c r="H401" s="154"/>
      <c r="I401" s="292" t="str">
        <f>IFERROR(VLOOKUP(C401,'PER Sociodemografico'!A:W,10,0),"")</f>
        <v/>
      </c>
      <c r="J401" s="154"/>
      <c r="K401" s="154"/>
      <c r="L401" s="154"/>
      <c r="M401" s="154"/>
      <c r="N401" s="154"/>
      <c r="O401" s="156"/>
      <c r="P401" s="154"/>
      <c r="Q401" s="154"/>
      <c r="R401" s="154"/>
      <c r="S401" s="154"/>
      <c r="T401" s="154"/>
      <c r="U401" s="154"/>
      <c r="V401" s="154"/>
      <c r="W401" s="154"/>
      <c r="X401" s="154"/>
      <c r="Y401" s="154"/>
      <c r="Z401" s="154"/>
      <c r="AA401" s="154"/>
      <c r="AB401" s="154"/>
      <c r="AC401" s="154"/>
    </row>
    <row r="402" spans="1:29" ht="17">
      <c r="A402" s="290" t="str">
        <f t="shared" si="6"/>
        <v/>
      </c>
      <c r="B402" s="154"/>
      <c r="C402" s="155"/>
      <c r="D402" s="291" t="str">
        <f>IFERROR(VLOOKUP(C402,'PER Sociodemografico'!A:W,2,0),"")</f>
        <v/>
      </c>
      <c r="E402" s="291" t="str">
        <f>IFERROR(VLOOKUP(C402,'PER Sociodemografico'!A:W,6,0),"")</f>
        <v/>
      </c>
      <c r="F402" s="291" t="str">
        <f>IFERROR(VLOOKUP(C402,'PER Sociodemografico'!A:W,9,0),"")</f>
        <v/>
      </c>
      <c r="G402" s="156"/>
      <c r="H402" s="154"/>
      <c r="I402" s="292" t="str">
        <f>IFERROR(VLOOKUP(C402,'PER Sociodemografico'!A:W,10,0),"")</f>
        <v/>
      </c>
      <c r="J402" s="154"/>
      <c r="K402" s="154"/>
      <c r="L402" s="154"/>
      <c r="M402" s="154"/>
      <c r="N402" s="154"/>
      <c r="O402" s="156"/>
      <c r="P402" s="154"/>
      <c r="Q402" s="154"/>
      <c r="R402" s="154"/>
      <c r="S402" s="154"/>
      <c r="T402" s="154"/>
      <c r="U402" s="154"/>
      <c r="V402" s="154"/>
      <c r="W402" s="154"/>
      <c r="X402" s="154"/>
      <c r="Y402" s="154"/>
      <c r="Z402" s="154"/>
      <c r="AA402" s="154"/>
      <c r="AB402" s="154"/>
      <c r="AC402" s="154"/>
    </row>
    <row r="403" spans="1:29" ht="17">
      <c r="A403" s="290" t="str">
        <f t="shared" si="6"/>
        <v/>
      </c>
      <c r="B403" s="154"/>
      <c r="C403" s="155"/>
      <c r="D403" s="291" t="str">
        <f>IFERROR(VLOOKUP(C403,'PER Sociodemografico'!A:W,2,0),"")</f>
        <v/>
      </c>
      <c r="E403" s="291" t="str">
        <f>IFERROR(VLOOKUP(C403,'PER Sociodemografico'!A:W,6,0),"")</f>
        <v/>
      </c>
      <c r="F403" s="291" t="str">
        <f>IFERROR(VLOOKUP(C403,'PER Sociodemografico'!A:W,9,0),"")</f>
        <v/>
      </c>
      <c r="G403" s="156"/>
      <c r="H403" s="154"/>
      <c r="I403" s="292" t="str">
        <f>IFERROR(VLOOKUP(C403,'PER Sociodemografico'!A:W,10,0),"")</f>
        <v/>
      </c>
      <c r="J403" s="154"/>
      <c r="K403" s="154"/>
      <c r="L403" s="154"/>
      <c r="M403" s="154"/>
      <c r="N403" s="154"/>
      <c r="O403" s="156"/>
      <c r="P403" s="154"/>
      <c r="Q403" s="154"/>
      <c r="R403" s="154"/>
      <c r="S403" s="154"/>
      <c r="T403" s="154"/>
      <c r="U403" s="154"/>
      <c r="V403" s="154"/>
      <c r="W403" s="154"/>
      <c r="X403" s="154"/>
      <c r="Y403" s="154"/>
      <c r="Z403" s="154"/>
      <c r="AA403" s="154"/>
      <c r="AB403" s="154"/>
      <c r="AC403" s="154"/>
    </row>
    <row r="404" spans="1:29" ht="17">
      <c r="A404" s="290" t="str">
        <f t="shared" si="6"/>
        <v/>
      </c>
      <c r="B404" s="154"/>
      <c r="C404" s="155"/>
      <c r="D404" s="291" t="str">
        <f>IFERROR(VLOOKUP(C404,'PER Sociodemografico'!A:W,2,0),"")</f>
        <v/>
      </c>
      <c r="E404" s="291" t="str">
        <f>IFERROR(VLOOKUP(C404,'PER Sociodemografico'!A:W,6,0),"")</f>
        <v/>
      </c>
      <c r="F404" s="291" t="str">
        <f>IFERROR(VLOOKUP(C404,'PER Sociodemografico'!A:W,9,0),"")</f>
        <v/>
      </c>
      <c r="G404" s="156"/>
      <c r="H404" s="154"/>
      <c r="I404" s="292" t="str">
        <f>IFERROR(VLOOKUP(C404,'PER Sociodemografico'!A:W,10,0),"")</f>
        <v/>
      </c>
      <c r="J404" s="154"/>
      <c r="K404" s="154"/>
      <c r="L404" s="154"/>
      <c r="M404" s="154"/>
      <c r="N404" s="154"/>
      <c r="O404" s="156"/>
      <c r="P404" s="154"/>
      <c r="Q404" s="154"/>
      <c r="R404" s="154"/>
      <c r="S404" s="154"/>
      <c r="T404" s="154"/>
      <c r="U404" s="154"/>
      <c r="V404" s="154"/>
      <c r="W404" s="154"/>
      <c r="X404" s="154"/>
      <c r="Y404" s="154"/>
      <c r="Z404" s="154"/>
      <c r="AA404" s="154"/>
      <c r="AB404" s="154"/>
      <c r="AC404" s="154"/>
    </row>
    <row r="405" spans="1:29" ht="17">
      <c r="A405" s="290" t="str">
        <f t="shared" si="6"/>
        <v/>
      </c>
      <c r="B405" s="154"/>
      <c r="C405" s="155"/>
      <c r="D405" s="291" t="str">
        <f>IFERROR(VLOOKUP(C405,'PER Sociodemografico'!A:W,2,0),"")</f>
        <v/>
      </c>
      <c r="E405" s="291" t="str">
        <f>IFERROR(VLOOKUP(C405,'PER Sociodemografico'!A:W,6,0),"")</f>
        <v/>
      </c>
      <c r="F405" s="291" t="str">
        <f>IFERROR(VLOOKUP(C405,'PER Sociodemografico'!A:W,9,0),"")</f>
        <v/>
      </c>
      <c r="G405" s="156"/>
      <c r="H405" s="154"/>
      <c r="I405" s="292" t="str">
        <f>IFERROR(VLOOKUP(C405,'PER Sociodemografico'!A:W,10,0),"")</f>
        <v/>
      </c>
      <c r="J405" s="154"/>
      <c r="K405" s="154"/>
      <c r="L405" s="154"/>
      <c r="M405" s="154"/>
      <c r="N405" s="154"/>
      <c r="O405" s="156"/>
      <c r="P405" s="154"/>
      <c r="Q405" s="154"/>
      <c r="R405" s="154"/>
      <c r="S405" s="154"/>
      <c r="T405" s="154"/>
      <c r="U405" s="154"/>
      <c r="V405" s="154"/>
      <c r="W405" s="154"/>
      <c r="X405" s="154"/>
      <c r="Y405" s="154"/>
      <c r="Z405" s="154"/>
      <c r="AA405" s="154"/>
      <c r="AB405" s="154"/>
      <c r="AC405" s="154"/>
    </row>
    <row r="406" spans="1:29" ht="17">
      <c r="A406" s="290" t="str">
        <f t="shared" si="6"/>
        <v/>
      </c>
      <c r="B406" s="154"/>
      <c r="C406" s="155"/>
      <c r="D406" s="291" t="str">
        <f>IFERROR(VLOOKUP(C406,'PER Sociodemografico'!A:W,2,0),"")</f>
        <v/>
      </c>
      <c r="E406" s="291" t="str">
        <f>IFERROR(VLOOKUP(C406,'PER Sociodemografico'!A:W,6,0),"")</f>
        <v/>
      </c>
      <c r="F406" s="291" t="str">
        <f>IFERROR(VLOOKUP(C406,'PER Sociodemografico'!A:W,9,0),"")</f>
        <v/>
      </c>
      <c r="G406" s="156"/>
      <c r="H406" s="154"/>
      <c r="I406" s="292" t="str">
        <f>IFERROR(VLOOKUP(C406,'PER Sociodemografico'!A:W,10,0),"")</f>
        <v/>
      </c>
      <c r="J406" s="154"/>
      <c r="K406" s="154"/>
      <c r="L406" s="154"/>
      <c r="M406" s="154"/>
      <c r="N406" s="154"/>
      <c r="O406" s="156"/>
      <c r="P406" s="154"/>
      <c r="Q406" s="154"/>
      <c r="R406" s="154"/>
      <c r="S406" s="154"/>
      <c r="T406" s="154"/>
      <c r="U406" s="154"/>
      <c r="V406" s="154"/>
      <c r="W406" s="154"/>
      <c r="X406" s="154"/>
      <c r="Y406" s="154"/>
      <c r="Z406" s="154"/>
      <c r="AA406" s="154"/>
      <c r="AB406" s="154"/>
      <c r="AC406" s="154"/>
    </row>
    <row r="407" spans="1:29" ht="17">
      <c r="A407" s="290" t="str">
        <f t="shared" si="6"/>
        <v/>
      </c>
      <c r="B407" s="154"/>
      <c r="C407" s="155"/>
      <c r="D407" s="291" t="str">
        <f>IFERROR(VLOOKUP(C407,'PER Sociodemografico'!A:W,2,0),"")</f>
        <v/>
      </c>
      <c r="E407" s="291" t="str">
        <f>IFERROR(VLOOKUP(C407,'PER Sociodemografico'!A:W,6,0),"")</f>
        <v/>
      </c>
      <c r="F407" s="291" t="str">
        <f>IFERROR(VLOOKUP(C407,'PER Sociodemografico'!A:W,9,0),"")</f>
        <v/>
      </c>
      <c r="G407" s="156"/>
      <c r="H407" s="154"/>
      <c r="I407" s="292" t="str">
        <f>IFERROR(VLOOKUP(C407,'PER Sociodemografico'!A:W,10,0),"")</f>
        <v/>
      </c>
      <c r="J407" s="154"/>
      <c r="K407" s="154"/>
      <c r="L407" s="154"/>
      <c r="M407" s="154"/>
      <c r="N407" s="154"/>
      <c r="O407" s="156"/>
      <c r="P407" s="154"/>
      <c r="Q407" s="154"/>
      <c r="R407" s="154"/>
      <c r="S407" s="154"/>
      <c r="T407" s="154"/>
      <c r="U407" s="154"/>
      <c r="V407" s="154"/>
      <c r="W407" s="154"/>
      <c r="X407" s="154"/>
      <c r="Y407" s="154"/>
      <c r="Z407" s="154"/>
      <c r="AA407" s="154"/>
      <c r="AB407" s="154"/>
      <c r="AC407" s="154"/>
    </row>
    <row r="408" spans="1:29" ht="17">
      <c r="A408" s="290" t="str">
        <f t="shared" si="6"/>
        <v/>
      </c>
      <c r="B408" s="154"/>
      <c r="C408" s="155"/>
      <c r="D408" s="291" t="str">
        <f>IFERROR(VLOOKUP(C408,'PER Sociodemografico'!A:W,2,0),"")</f>
        <v/>
      </c>
      <c r="E408" s="291" t="str">
        <f>IFERROR(VLOOKUP(C408,'PER Sociodemografico'!A:W,6,0),"")</f>
        <v/>
      </c>
      <c r="F408" s="291" t="str">
        <f>IFERROR(VLOOKUP(C408,'PER Sociodemografico'!A:W,9,0),"")</f>
        <v/>
      </c>
      <c r="G408" s="156"/>
      <c r="H408" s="154"/>
      <c r="I408" s="292" t="str">
        <f>IFERROR(VLOOKUP(C408,'PER Sociodemografico'!A:W,10,0),"")</f>
        <v/>
      </c>
      <c r="J408" s="154"/>
      <c r="K408" s="154"/>
      <c r="L408" s="154"/>
      <c r="M408" s="154"/>
      <c r="N408" s="154"/>
      <c r="O408" s="156"/>
      <c r="P408" s="154"/>
      <c r="Q408" s="154"/>
      <c r="R408" s="154"/>
      <c r="S408" s="154"/>
      <c r="T408" s="154"/>
      <c r="U408" s="154"/>
      <c r="V408" s="154"/>
      <c r="W408" s="154"/>
      <c r="X408" s="154"/>
      <c r="Y408" s="154"/>
      <c r="Z408" s="154"/>
      <c r="AA408" s="154"/>
      <c r="AB408" s="154"/>
      <c r="AC408" s="154"/>
    </row>
    <row r="409" spans="1:29" ht="17">
      <c r="A409" s="290" t="str">
        <f t="shared" si="6"/>
        <v/>
      </c>
      <c r="B409" s="154"/>
      <c r="C409" s="155"/>
      <c r="D409" s="291" t="str">
        <f>IFERROR(VLOOKUP(C409,'PER Sociodemografico'!A:W,2,0),"")</f>
        <v/>
      </c>
      <c r="E409" s="291" t="str">
        <f>IFERROR(VLOOKUP(C409,'PER Sociodemografico'!A:W,6,0),"")</f>
        <v/>
      </c>
      <c r="F409" s="291" t="str">
        <f>IFERROR(VLOOKUP(C409,'PER Sociodemografico'!A:W,9,0),"")</f>
        <v/>
      </c>
      <c r="G409" s="156"/>
      <c r="H409" s="154"/>
      <c r="I409" s="292" t="str">
        <f>IFERROR(VLOOKUP(C409,'PER Sociodemografico'!A:W,10,0),"")</f>
        <v/>
      </c>
      <c r="J409" s="154"/>
      <c r="K409" s="154"/>
      <c r="L409" s="154"/>
      <c r="M409" s="154"/>
      <c r="N409" s="154"/>
      <c r="O409" s="156"/>
      <c r="P409" s="154"/>
      <c r="Q409" s="154"/>
      <c r="R409" s="154"/>
      <c r="S409" s="154"/>
      <c r="T409" s="154"/>
      <c r="U409" s="154"/>
      <c r="V409" s="154"/>
      <c r="W409" s="154"/>
      <c r="X409" s="154"/>
      <c r="Y409" s="154"/>
      <c r="Z409" s="154"/>
      <c r="AA409" s="154"/>
      <c r="AB409" s="154"/>
      <c r="AC409" s="154"/>
    </row>
    <row r="410" spans="1:29" ht="17">
      <c r="A410" s="290" t="str">
        <f t="shared" si="6"/>
        <v/>
      </c>
      <c r="B410" s="154"/>
      <c r="C410" s="155"/>
      <c r="D410" s="291" t="str">
        <f>IFERROR(VLOOKUP(C410,'PER Sociodemografico'!A:W,2,0),"")</f>
        <v/>
      </c>
      <c r="E410" s="291" t="str">
        <f>IFERROR(VLOOKUP(C410,'PER Sociodemografico'!A:W,6,0),"")</f>
        <v/>
      </c>
      <c r="F410" s="291" t="str">
        <f>IFERROR(VLOOKUP(C410,'PER Sociodemografico'!A:W,9,0),"")</f>
        <v/>
      </c>
      <c r="G410" s="156"/>
      <c r="H410" s="154"/>
      <c r="I410" s="292" t="str">
        <f>IFERROR(VLOOKUP(C410,'PER Sociodemografico'!A:W,10,0),"")</f>
        <v/>
      </c>
      <c r="J410" s="154"/>
      <c r="K410" s="154"/>
      <c r="L410" s="154"/>
      <c r="M410" s="154"/>
      <c r="N410" s="154"/>
      <c r="O410" s="156"/>
      <c r="P410" s="154"/>
      <c r="Q410" s="154"/>
      <c r="R410" s="154"/>
      <c r="S410" s="154"/>
      <c r="T410" s="154"/>
      <c r="U410" s="154"/>
      <c r="V410" s="154"/>
      <c r="W410" s="154"/>
      <c r="X410" s="154"/>
      <c r="Y410" s="154"/>
      <c r="Z410" s="154"/>
      <c r="AA410" s="154"/>
      <c r="AB410" s="154"/>
      <c r="AC410" s="154"/>
    </row>
    <row r="411" spans="1:29" ht="17">
      <c r="A411" s="290" t="str">
        <f t="shared" si="6"/>
        <v/>
      </c>
      <c r="B411" s="154"/>
      <c r="C411" s="155"/>
      <c r="D411" s="291" t="str">
        <f>IFERROR(VLOOKUP(C411,'PER Sociodemografico'!A:W,2,0),"")</f>
        <v/>
      </c>
      <c r="E411" s="291" t="str">
        <f>IFERROR(VLOOKUP(C411,'PER Sociodemografico'!A:W,6,0),"")</f>
        <v/>
      </c>
      <c r="F411" s="291" t="str">
        <f>IFERROR(VLOOKUP(C411,'PER Sociodemografico'!A:W,9,0),"")</f>
        <v/>
      </c>
      <c r="G411" s="156"/>
      <c r="H411" s="154"/>
      <c r="I411" s="292" t="str">
        <f>IFERROR(VLOOKUP(C411,'PER Sociodemografico'!A:W,10,0),"")</f>
        <v/>
      </c>
      <c r="J411" s="154"/>
      <c r="K411" s="154"/>
      <c r="L411" s="154"/>
      <c r="M411" s="154"/>
      <c r="N411" s="154"/>
      <c r="O411" s="156"/>
      <c r="P411" s="154"/>
      <c r="Q411" s="154"/>
      <c r="R411" s="154"/>
      <c r="S411" s="154"/>
      <c r="T411" s="154"/>
      <c r="U411" s="154"/>
      <c r="V411" s="154"/>
      <c r="W411" s="154"/>
      <c r="X411" s="154"/>
      <c r="Y411" s="154"/>
      <c r="Z411" s="154"/>
      <c r="AA411" s="154"/>
      <c r="AB411" s="154"/>
      <c r="AC411" s="154"/>
    </row>
    <row r="412" spans="1:29" ht="17">
      <c r="A412" s="290" t="str">
        <f t="shared" si="6"/>
        <v/>
      </c>
      <c r="B412" s="154"/>
      <c r="C412" s="155"/>
      <c r="D412" s="291" t="str">
        <f>IFERROR(VLOOKUP(C412,'PER Sociodemografico'!A:W,2,0),"")</f>
        <v/>
      </c>
      <c r="E412" s="291" t="str">
        <f>IFERROR(VLOOKUP(C412,'PER Sociodemografico'!A:W,6,0),"")</f>
        <v/>
      </c>
      <c r="F412" s="291" t="str">
        <f>IFERROR(VLOOKUP(C412,'PER Sociodemografico'!A:W,9,0),"")</f>
        <v/>
      </c>
      <c r="G412" s="156"/>
      <c r="H412" s="154"/>
      <c r="I412" s="292" t="str">
        <f>IFERROR(VLOOKUP(C412,'PER Sociodemografico'!A:W,10,0),"")</f>
        <v/>
      </c>
      <c r="J412" s="154"/>
      <c r="K412" s="154"/>
      <c r="L412" s="154"/>
      <c r="M412" s="154"/>
      <c r="N412" s="154"/>
      <c r="O412" s="156"/>
      <c r="P412" s="154"/>
      <c r="Q412" s="154"/>
      <c r="R412" s="154"/>
      <c r="S412" s="154"/>
      <c r="T412" s="154"/>
      <c r="U412" s="154"/>
      <c r="V412" s="154"/>
      <c r="W412" s="154"/>
      <c r="X412" s="154"/>
      <c r="Y412" s="154"/>
      <c r="Z412" s="154"/>
      <c r="AA412" s="154"/>
      <c r="AB412" s="154"/>
      <c r="AC412" s="154"/>
    </row>
    <row r="413" spans="1:29" ht="17">
      <c r="A413" s="290" t="str">
        <f t="shared" si="6"/>
        <v/>
      </c>
      <c r="B413" s="154"/>
      <c r="C413" s="155"/>
      <c r="D413" s="291" t="str">
        <f>IFERROR(VLOOKUP(C413,'PER Sociodemografico'!A:W,2,0),"")</f>
        <v/>
      </c>
      <c r="E413" s="291" t="str">
        <f>IFERROR(VLOOKUP(C413,'PER Sociodemografico'!A:W,6,0),"")</f>
        <v/>
      </c>
      <c r="F413" s="291" t="str">
        <f>IFERROR(VLOOKUP(C413,'PER Sociodemografico'!A:W,9,0),"")</f>
        <v/>
      </c>
      <c r="G413" s="156"/>
      <c r="H413" s="154"/>
      <c r="I413" s="292" t="str">
        <f>IFERROR(VLOOKUP(C413,'PER Sociodemografico'!A:W,10,0),"")</f>
        <v/>
      </c>
      <c r="J413" s="154"/>
      <c r="K413" s="154"/>
      <c r="L413" s="154"/>
      <c r="M413" s="154"/>
      <c r="N413" s="154"/>
      <c r="O413" s="156"/>
      <c r="P413" s="154"/>
      <c r="Q413" s="154"/>
      <c r="R413" s="154"/>
      <c r="S413" s="154"/>
      <c r="T413" s="154"/>
      <c r="U413" s="154"/>
      <c r="V413" s="154"/>
      <c r="W413" s="154"/>
      <c r="X413" s="154"/>
      <c r="Y413" s="154"/>
      <c r="Z413" s="154"/>
      <c r="AA413" s="154"/>
      <c r="AB413" s="154"/>
      <c r="AC413" s="154"/>
    </row>
    <row r="414" spans="1:29" ht="17">
      <c r="A414" s="290" t="str">
        <f t="shared" si="6"/>
        <v/>
      </c>
      <c r="B414" s="154"/>
      <c r="C414" s="155"/>
      <c r="D414" s="291" t="str">
        <f>IFERROR(VLOOKUP(C414,'PER Sociodemografico'!A:W,2,0),"")</f>
        <v/>
      </c>
      <c r="E414" s="291" t="str">
        <f>IFERROR(VLOOKUP(C414,'PER Sociodemografico'!A:W,6,0),"")</f>
        <v/>
      </c>
      <c r="F414" s="291" t="str">
        <f>IFERROR(VLOOKUP(C414,'PER Sociodemografico'!A:W,9,0),"")</f>
        <v/>
      </c>
      <c r="G414" s="156"/>
      <c r="H414" s="154"/>
      <c r="I414" s="292" t="str">
        <f>IFERROR(VLOOKUP(C414,'PER Sociodemografico'!A:W,10,0),"")</f>
        <v/>
      </c>
      <c r="J414" s="154"/>
      <c r="K414" s="154"/>
      <c r="L414" s="154"/>
      <c r="M414" s="154"/>
      <c r="N414" s="154"/>
      <c r="O414" s="156"/>
      <c r="P414" s="154"/>
      <c r="Q414" s="154"/>
      <c r="R414" s="154"/>
      <c r="S414" s="154"/>
      <c r="T414" s="154"/>
      <c r="U414" s="154"/>
      <c r="V414" s="154"/>
      <c r="W414" s="154"/>
      <c r="X414" s="154"/>
      <c r="Y414" s="154"/>
      <c r="Z414" s="154"/>
      <c r="AA414" s="154"/>
      <c r="AB414" s="154"/>
      <c r="AC414" s="154"/>
    </row>
    <row r="415" spans="1:29" ht="17">
      <c r="A415" s="290" t="str">
        <f t="shared" si="6"/>
        <v/>
      </c>
      <c r="B415" s="154"/>
      <c r="C415" s="155"/>
      <c r="D415" s="291" t="str">
        <f>IFERROR(VLOOKUP(C415,'PER Sociodemografico'!A:W,2,0),"")</f>
        <v/>
      </c>
      <c r="E415" s="291" t="str">
        <f>IFERROR(VLOOKUP(C415,'PER Sociodemografico'!A:W,6,0),"")</f>
        <v/>
      </c>
      <c r="F415" s="291" t="str">
        <f>IFERROR(VLOOKUP(C415,'PER Sociodemografico'!A:W,9,0),"")</f>
        <v/>
      </c>
      <c r="G415" s="156"/>
      <c r="H415" s="154"/>
      <c r="I415" s="292" t="str">
        <f>IFERROR(VLOOKUP(C415,'PER Sociodemografico'!A:W,10,0),"")</f>
        <v/>
      </c>
      <c r="J415" s="154"/>
      <c r="K415" s="154"/>
      <c r="L415" s="154"/>
      <c r="M415" s="154"/>
      <c r="N415" s="154"/>
      <c r="O415" s="156"/>
      <c r="P415" s="154"/>
      <c r="Q415" s="154"/>
      <c r="R415" s="154"/>
      <c r="S415" s="154"/>
      <c r="T415" s="154"/>
      <c r="U415" s="154"/>
      <c r="V415" s="154"/>
      <c r="W415" s="154"/>
      <c r="X415" s="154"/>
      <c r="Y415" s="154"/>
      <c r="Z415" s="154"/>
      <c r="AA415" s="154"/>
      <c r="AB415" s="154"/>
      <c r="AC415" s="154"/>
    </row>
    <row r="416" spans="1:29" ht="17">
      <c r="A416" s="290" t="str">
        <f t="shared" si="6"/>
        <v/>
      </c>
      <c r="B416" s="154"/>
      <c r="C416" s="155"/>
      <c r="D416" s="291" t="str">
        <f>IFERROR(VLOOKUP(C416,'PER Sociodemografico'!A:W,2,0),"")</f>
        <v/>
      </c>
      <c r="E416" s="291" t="str">
        <f>IFERROR(VLOOKUP(C416,'PER Sociodemografico'!A:W,6,0),"")</f>
        <v/>
      </c>
      <c r="F416" s="291" t="str">
        <f>IFERROR(VLOOKUP(C416,'PER Sociodemografico'!A:W,9,0),"")</f>
        <v/>
      </c>
      <c r="G416" s="156"/>
      <c r="H416" s="154"/>
      <c r="I416" s="292" t="str">
        <f>IFERROR(VLOOKUP(C416,'PER Sociodemografico'!A:W,10,0),"")</f>
        <v/>
      </c>
      <c r="J416" s="154"/>
      <c r="K416" s="154"/>
      <c r="L416" s="154"/>
      <c r="M416" s="154"/>
      <c r="N416" s="154"/>
      <c r="O416" s="156"/>
      <c r="P416" s="154"/>
      <c r="Q416" s="154"/>
      <c r="R416" s="154"/>
      <c r="S416" s="154"/>
      <c r="T416" s="154"/>
      <c r="U416" s="154"/>
      <c r="V416" s="154"/>
      <c r="W416" s="154"/>
      <c r="X416" s="154"/>
      <c r="Y416" s="154"/>
      <c r="Z416" s="154"/>
      <c r="AA416" s="154"/>
      <c r="AB416" s="154"/>
      <c r="AC416" s="154"/>
    </row>
    <row r="417" spans="1:29" ht="17">
      <c r="A417" s="290" t="str">
        <f t="shared" si="6"/>
        <v/>
      </c>
      <c r="B417" s="154"/>
      <c r="C417" s="155"/>
      <c r="D417" s="291" t="str">
        <f>IFERROR(VLOOKUP(C417,'PER Sociodemografico'!A:W,2,0),"")</f>
        <v/>
      </c>
      <c r="E417" s="291" t="str">
        <f>IFERROR(VLOOKUP(C417,'PER Sociodemografico'!A:W,6,0),"")</f>
        <v/>
      </c>
      <c r="F417" s="291" t="str">
        <f>IFERROR(VLOOKUP(C417,'PER Sociodemografico'!A:W,9,0),"")</f>
        <v/>
      </c>
      <c r="G417" s="156"/>
      <c r="H417" s="154"/>
      <c r="I417" s="292" t="str">
        <f>IFERROR(VLOOKUP(C417,'PER Sociodemografico'!A:W,10,0),"")</f>
        <v/>
      </c>
      <c r="J417" s="154"/>
      <c r="K417" s="154"/>
      <c r="L417" s="154"/>
      <c r="M417" s="154"/>
      <c r="N417" s="154"/>
      <c r="O417" s="156"/>
      <c r="P417" s="154"/>
      <c r="Q417" s="154"/>
      <c r="R417" s="154"/>
      <c r="S417" s="154"/>
      <c r="T417" s="154"/>
      <c r="U417" s="154"/>
      <c r="V417" s="154"/>
      <c r="W417" s="154"/>
      <c r="X417" s="154"/>
      <c r="Y417" s="154"/>
      <c r="Z417" s="154"/>
      <c r="AA417" s="154"/>
      <c r="AB417" s="154"/>
      <c r="AC417" s="154"/>
    </row>
    <row r="418" spans="1:29" ht="17">
      <c r="A418" s="290" t="str">
        <f t="shared" si="6"/>
        <v/>
      </c>
      <c r="B418" s="154"/>
      <c r="C418" s="155"/>
      <c r="D418" s="291" t="str">
        <f>IFERROR(VLOOKUP(C418,'PER Sociodemografico'!A:W,2,0),"")</f>
        <v/>
      </c>
      <c r="E418" s="291" t="str">
        <f>IFERROR(VLOOKUP(C418,'PER Sociodemografico'!A:W,6,0),"")</f>
        <v/>
      </c>
      <c r="F418" s="291" t="str">
        <f>IFERROR(VLOOKUP(C418,'PER Sociodemografico'!A:W,9,0),"")</f>
        <v/>
      </c>
      <c r="G418" s="156"/>
      <c r="H418" s="154"/>
      <c r="I418" s="292" t="str">
        <f>IFERROR(VLOOKUP(C418,'PER Sociodemografico'!A:W,10,0),"")</f>
        <v/>
      </c>
      <c r="J418" s="154"/>
      <c r="K418" s="154"/>
      <c r="L418" s="154"/>
      <c r="M418" s="154"/>
      <c r="N418" s="154"/>
      <c r="O418" s="156"/>
      <c r="P418" s="154"/>
      <c r="Q418" s="154"/>
      <c r="R418" s="154"/>
      <c r="S418" s="154"/>
      <c r="T418" s="154"/>
      <c r="U418" s="154"/>
      <c r="V418" s="154"/>
      <c r="W418" s="154"/>
      <c r="X418" s="154"/>
      <c r="Y418" s="154"/>
      <c r="Z418" s="154"/>
      <c r="AA418" s="154"/>
      <c r="AB418" s="154"/>
      <c r="AC418" s="154"/>
    </row>
    <row r="419" spans="1:29" ht="17">
      <c r="A419" s="290" t="str">
        <f t="shared" si="6"/>
        <v/>
      </c>
      <c r="B419" s="154"/>
      <c r="C419" s="155"/>
      <c r="D419" s="291" t="str">
        <f>IFERROR(VLOOKUP(C419,'PER Sociodemografico'!A:W,2,0),"")</f>
        <v/>
      </c>
      <c r="E419" s="291" t="str">
        <f>IFERROR(VLOOKUP(C419,'PER Sociodemografico'!A:W,6,0),"")</f>
        <v/>
      </c>
      <c r="F419" s="291" t="str">
        <f>IFERROR(VLOOKUP(C419,'PER Sociodemografico'!A:W,9,0),"")</f>
        <v/>
      </c>
      <c r="G419" s="156"/>
      <c r="H419" s="154"/>
      <c r="I419" s="292" t="str">
        <f>IFERROR(VLOOKUP(C419,'PER Sociodemografico'!A:W,10,0),"")</f>
        <v/>
      </c>
      <c r="J419" s="154"/>
      <c r="K419" s="154"/>
      <c r="L419" s="154"/>
      <c r="M419" s="154"/>
      <c r="N419" s="154"/>
      <c r="O419" s="156"/>
      <c r="P419" s="154"/>
      <c r="Q419" s="154"/>
      <c r="R419" s="154"/>
      <c r="S419" s="154"/>
      <c r="T419" s="154"/>
      <c r="U419" s="154"/>
      <c r="V419" s="154"/>
      <c r="W419" s="154"/>
      <c r="X419" s="154"/>
      <c r="Y419" s="154"/>
      <c r="Z419" s="154"/>
      <c r="AA419" s="154"/>
      <c r="AB419" s="154"/>
      <c r="AC419" s="154"/>
    </row>
    <row r="420" spans="1:29" ht="17">
      <c r="A420" s="290" t="str">
        <f t="shared" si="6"/>
        <v/>
      </c>
      <c r="B420" s="154"/>
      <c r="C420" s="155"/>
      <c r="D420" s="291" t="str">
        <f>IFERROR(VLOOKUP(C420,'PER Sociodemografico'!A:W,2,0),"")</f>
        <v/>
      </c>
      <c r="E420" s="291" t="str">
        <f>IFERROR(VLOOKUP(C420,'PER Sociodemografico'!A:W,6,0),"")</f>
        <v/>
      </c>
      <c r="F420" s="291" t="str">
        <f>IFERROR(VLOOKUP(C420,'PER Sociodemografico'!A:W,9,0),"")</f>
        <v/>
      </c>
      <c r="G420" s="156"/>
      <c r="H420" s="154"/>
      <c r="I420" s="292" t="str">
        <f>IFERROR(VLOOKUP(C420,'PER Sociodemografico'!A:W,10,0),"")</f>
        <v/>
      </c>
      <c r="J420" s="154"/>
      <c r="K420" s="154"/>
      <c r="L420" s="154"/>
      <c r="M420" s="154"/>
      <c r="N420" s="154"/>
      <c r="O420" s="156"/>
      <c r="P420" s="154"/>
      <c r="Q420" s="154"/>
      <c r="R420" s="154"/>
      <c r="S420" s="154"/>
      <c r="T420" s="154"/>
      <c r="U420" s="154"/>
      <c r="V420" s="154"/>
      <c r="W420" s="154"/>
      <c r="X420" s="154"/>
      <c r="Y420" s="154"/>
      <c r="Z420" s="154"/>
      <c r="AA420" s="154"/>
      <c r="AB420" s="154"/>
      <c r="AC420" s="154"/>
    </row>
    <row r="421" spans="1:29" ht="17">
      <c r="A421" s="290" t="str">
        <f t="shared" si="6"/>
        <v/>
      </c>
      <c r="B421" s="154"/>
      <c r="C421" s="155"/>
      <c r="D421" s="291" t="str">
        <f>IFERROR(VLOOKUP(C421,'PER Sociodemografico'!A:W,2,0),"")</f>
        <v/>
      </c>
      <c r="E421" s="291" t="str">
        <f>IFERROR(VLOOKUP(C421,'PER Sociodemografico'!A:W,6,0),"")</f>
        <v/>
      </c>
      <c r="F421" s="291" t="str">
        <f>IFERROR(VLOOKUP(C421,'PER Sociodemografico'!A:W,9,0),"")</f>
        <v/>
      </c>
      <c r="G421" s="156"/>
      <c r="H421" s="154"/>
      <c r="I421" s="292" t="str">
        <f>IFERROR(VLOOKUP(C421,'PER Sociodemografico'!A:W,10,0),"")</f>
        <v/>
      </c>
      <c r="J421" s="154"/>
      <c r="K421" s="154"/>
      <c r="L421" s="154"/>
      <c r="M421" s="154"/>
      <c r="N421" s="154"/>
      <c r="O421" s="156"/>
      <c r="P421" s="154"/>
      <c r="Q421" s="154"/>
      <c r="R421" s="154"/>
      <c r="S421" s="154"/>
      <c r="T421" s="154"/>
      <c r="U421" s="154"/>
      <c r="V421" s="154"/>
      <c r="W421" s="154"/>
      <c r="X421" s="154"/>
      <c r="Y421" s="154"/>
      <c r="Z421" s="154"/>
      <c r="AA421" s="154"/>
      <c r="AB421" s="154"/>
      <c r="AC421" s="154"/>
    </row>
    <row r="422" spans="1:29" ht="17">
      <c r="A422" s="290" t="str">
        <f t="shared" si="6"/>
        <v/>
      </c>
      <c r="B422" s="154"/>
      <c r="C422" s="155"/>
      <c r="D422" s="291" t="str">
        <f>IFERROR(VLOOKUP(C422,'PER Sociodemografico'!A:W,2,0),"")</f>
        <v/>
      </c>
      <c r="E422" s="291" t="str">
        <f>IFERROR(VLOOKUP(C422,'PER Sociodemografico'!A:W,6,0),"")</f>
        <v/>
      </c>
      <c r="F422" s="291" t="str">
        <f>IFERROR(VLOOKUP(C422,'PER Sociodemografico'!A:W,9,0),"")</f>
        <v/>
      </c>
      <c r="G422" s="156"/>
      <c r="H422" s="154"/>
      <c r="I422" s="292" t="str">
        <f>IFERROR(VLOOKUP(C422,'PER Sociodemografico'!A:W,10,0),"")</f>
        <v/>
      </c>
      <c r="J422" s="154"/>
      <c r="K422" s="154"/>
      <c r="L422" s="154"/>
      <c r="M422" s="154"/>
      <c r="N422" s="154"/>
      <c r="O422" s="156"/>
      <c r="P422" s="154"/>
      <c r="Q422" s="154"/>
      <c r="R422" s="154"/>
      <c r="S422" s="154"/>
      <c r="T422" s="154"/>
      <c r="U422" s="154"/>
      <c r="V422" s="154"/>
      <c r="W422" s="154"/>
      <c r="X422" s="154"/>
      <c r="Y422" s="154"/>
      <c r="Z422" s="154"/>
      <c r="AA422" s="154"/>
      <c r="AB422" s="154"/>
      <c r="AC422" s="154"/>
    </row>
    <row r="423" spans="1:29" ht="17">
      <c r="A423" s="290" t="str">
        <f t="shared" si="6"/>
        <v/>
      </c>
      <c r="B423" s="154"/>
      <c r="C423" s="155"/>
      <c r="D423" s="291" t="str">
        <f>IFERROR(VLOOKUP(C423,'PER Sociodemografico'!A:W,2,0),"")</f>
        <v/>
      </c>
      <c r="E423" s="291" t="str">
        <f>IFERROR(VLOOKUP(C423,'PER Sociodemografico'!A:W,6,0),"")</f>
        <v/>
      </c>
      <c r="F423" s="291" t="str">
        <f>IFERROR(VLOOKUP(C423,'PER Sociodemografico'!A:W,9,0),"")</f>
        <v/>
      </c>
      <c r="G423" s="156"/>
      <c r="H423" s="154"/>
      <c r="I423" s="292" t="str">
        <f>IFERROR(VLOOKUP(C423,'PER Sociodemografico'!A:W,10,0),"")</f>
        <v/>
      </c>
      <c r="J423" s="154"/>
      <c r="K423" s="154"/>
      <c r="L423" s="154"/>
      <c r="M423" s="154"/>
      <c r="N423" s="154"/>
      <c r="O423" s="156"/>
      <c r="P423" s="154"/>
      <c r="Q423" s="154"/>
      <c r="R423" s="154"/>
      <c r="S423" s="154"/>
      <c r="T423" s="154"/>
      <c r="U423" s="154"/>
      <c r="V423" s="154"/>
      <c r="W423" s="154"/>
      <c r="X423" s="154"/>
      <c r="Y423" s="154"/>
      <c r="Z423" s="154"/>
      <c r="AA423" s="154"/>
      <c r="AB423" s="154"/>
      <c r="AC423" s="154"/>
    </row>
    <row r="424" spans="1:29" ht="17">
      <c r="A424" s="290" t="str">
        <f t="shared" si="6"/>
        <v/>
      </c>
      <c r="B424" s="154"/>
      <c r="C424" s="155"/>
      <c r="D424" s="291" t="str">
        <f>IFERROR(VLOOKUP(C424,'PER Sociodemografico'!A:W,2,0),"")</f>
        <v/>
      </c>
      <c r="E424" s="291" t="str">
        <f>IFERROR(VLOOKUP(C424,'PER Sociodemografico'!A:W,6,0),"")</f>
        <v/>
      </c>
      <c r="F424" s="291" t="str">
        <f>IFERROR(VLOOKUP(C424,'PER Sociodemografico'!A:W,9,0),"")</f>
        <v/>
      </c>
      <c r="G424" s="156"/>
      <c r="H424" s="154"/>
      <c r="I424" s="292" t="str">
        <f>IFERROR(VLOOKUP(C424,'PER Sociodemografico'!A:W,10,0),"")</f>
        <v/>
      </c>
      <c r="J424" s="154"/>
      <c r="K424" s="154"/>
      <c r="L424" s="154"/>
      <c r="M424" s="154"/>
      <c r="N424" s="154"/>
      <c r="O424" s="156"/>
      <c r="P424" s="154"/>
      <c r="Q424" s="154"/>
      <c r="R424" s="154"/>
      <c r="S424" s="154"/>
      <c r="T424" s="154"/>
      <c r="U424" s="154"/>
      <c r="V424" s="154"/>
      <c r="W424" s="154"/>
      <c r="X424" s="154"/>
      <c r="Y424" s="154"/>
      <c r="Z424" s="154"/>
      <c r="AA424" s="154"/>
      <c r="AB424" s="154"/>
      <c r="AC424" s="154"/>
    </row>
    <row r="425" spans="1:29" ht="17">
      <c r="A425" s="290" t="str">
        <f t="shared" si="6"/>
        <v/>
      </c>
      <c r="B425" s="154"/>
      <c r="C425" s="155"/>
      <c r="D425" s="291" t="str">
        <f>IFERROR(VLOOKUP(C425,'PER Sociodemografico'!A:W,2,0),"")</f>
        <v/>
      </c>
      <c r="E425" s="291" t="str">
        <f>IFERROR(VLOOKUP(C425,'PER Sociodemografico'!A:W,6,0),"")</f>
        <v/>
      </c>
      <c r="F425" s="291" t="str">
        <f>IFERROR(VLOOKUP(C425,'PER Sociodemografico'!A:W,9,0),"")</f>
        <v/>
      </c>
      <c r="G425" s="156"/>
      <c r="H425" s="154"/>
      <c r="I425" s="292" t="str">
        <f>IFERROR(VLOOKUP(C425,'PER Sociodemografico'!A:W,10,0),"")</f>
        <v/>
      </c>
      <c r="J425" s="154"/>
      <c r="K425" s="154"/>
      <c r="L425" s="154"/>
      <c r="M425" s="154"/>
      <c r="N425" s="154"/>
      <c r="O425" s="156"/>
      <c r="P425" s="154"/>
      <c r="Q425" s="154"/>
      <c r="R425" s="154"/>
      <c r="S425" s="154"/>
      <c r="T425" s="154"/>
      <c r="U425" s="154"/>
      <c r="V425" s="154"/>
      <c r="W425" s="154"/>
      <c r="X425" s="154"/>
      <c r="Y425" s="154"/>
      <c r="Z425" s="154"/>
      <c r="AA425" s="154"/>
      <c r="AB425" s="154"/>
      <c r="AC425" s="154"/>
    </row>
    <row r="426" spans="1:29" ht="17">
      <c r="A426" s="290" t="str">
        <f t="shared" si="6"/>
        <v/>
      </c>
      <c r="B426" s="154"/>
      <c r="C426" s="155"/>
      <c r="D426" s="291" t="str">
        <f>IFERROR(VLOOKUP(C426,'PER Sociodemografico'!A:W,2,0),"")</f>
        <v/>
      </c>
      <c r="E426" s="291" t="str">
        <f>IFERROR(VLOOKUP(C426,'PER Sociodemografico'!A:W,6,0),"")</f>
        <v/>
      </c>
      <c r="F426" s="291" t="str">
        <f>IFERROR(VLOOKUP(C426,'PER Sociodemografico'!A:W,9,0),"")</f>
        <v/>
      </c>
      <c r="G426" s="156"/>
      <c r="H426" s="154"/>
      <c r="I426" s="292" t="str">
        <f>IFERROR(VLOOKUP(C426,'PER Sociodemografico'!A:W,10,0),"")</f>
        <v/>
      </c>
      <c r="J426" s="154"/>
      <c r="K426" s="154"/>
      <c r="L426" s="154"/>
      <c r="M426" s="154"/>
      <c r="N426" s="154"/>
      <c r="O426" s="156"/>
      <c r="P426" s="154"/>
      <c r="Q426" s="154"/>
      <c r="R426" s="154"/>
      <c r="S426" s="154"/>
      <c r="T426" s="154"/>
      <c r="U426" s="154"/>
      <c r="V426" s="154"/>
      <c r="W426" s="154"/>
      <c r="X426" s="154"/>
      <c r="Y426" s="154"/>
      <c r="Z426" s="154"/>
      <c r="AA426" s="154"/>
      <c r="AB426" s="154"/>
      <c r="AC426" s="154"/>
    </row>
    <row r="427" spans="1:29" ht="17">
      <c r="A427" s="290" t="str">
        <f t="shared" si="6"/>
        <v/>
      </c>
      <c r="B427" s="154"/>
      <c r="C427" s="155"/>
      <c r="D427" s="291" t="str">
        <f>IFERROR(VLOOKUP(C427,'PER Sociodemografico'!A:W,2,0),"")</f>
        <v/>
      </c>
      <c r="E427" s="291" t="str">
        <f>IFERROR(VLOOKUP(C427,'PER Sociodemografico'!A:W,6,0),"")</f>
        <v/>
      </c>
      <c r="F427" s="291" t="str">
        <f>IFERROR(VLOOKUP(C427,'PER Sociodemografico'!A:W,9,0),"")</f>
        <v/>
      </c>
      <c r="G427" s="156"/>
      <c r="H427" s="154"/>
      <c r="I427" s="292" t="str">
        <f>IFERROR(VLOOKUP(C427,'PER Sociodemografico'!A:W,10,0),"")</f>
        <v/>
      </c>
      <c r="J427" s="154"/>
      <c r="K427" s="154"/>
      <c r="L427" s="154"/>
      <c r="M427" s="154"/>
      <c r="N427" s="154"/>
      <c r="O427" s="156"/>
      <c r="P427" s="154"/>
      <c r="Q427" s="154"/>
      <c r="R427" s="154"/>
      <c r="S427" s="154"/>
      <c r="T427" s="154"/>
      <c r="U427" s="154"/>
      <c r="V427" s="154"/>
      <c r="W427" s="154"/>
      <c r="X427" s="154"/>
      <c r="Y427" s="154"/>
      <c r="Z427" s="154"/>
      <c r="AA427" s="154"/>
      <c r="AB427" s="154"/>
      <c r="AC427" s="154"/>
    </row>
    <row r="428" spans="1:29" ht="17">
      <c r="A428" s="290" t="str">
        <f t="shared" si="6"/>
        <v/>
      </c>
      <c r="B428" s="154"/>
      <c r="C428" s="155"/>
      <c r="D428" s="291" t="str">
        <f>IFERROR(VLOOKUP(C428,'PER Sociodemografico'!A:W,2,0),"")</f>
        <v/>
      </c>
      <c r="E428" s="291" t="str">
        <f>IFERROR(VLOOKUP(C428,'PER Sociodemografico'!A:W,6,0),"")</f>
        <v/>
      </c>
      <c r="F428" s="291" t="str">
        <f>IFERROR(VLOOKUP(C428,'PER Sociodemografico'!A:W,9,0),"")</f>
        <v/>
      </c>
      <c r="G428" s="156"/>
      <c r="H428" s="154"/>
      <c r="I428" s="292" t="str">
        <f>IFERROR(VLOOKUP(C428,'PER Sociodemografico'!A:W,10,0),"")</f>
        <v/>
      </c>
      <c r="J428" s="154"/>
      <c r="K428" s="154"/>
      <c r="L428" s="154"/>
      <c r="M428" s="154"/>
      <c r="N428" s="154"/>
      <c r="O428" s="156"/>
      <c r="P428" s="154"/>
      <c r="Q428" s="154"/>
      <c r="R428" s="154"/>
      <c r="S428" s="154"/>
      <c r="T428" s="154"/>
      <c r="U428" s="154"/>
      <c r="V428" s="154"/>
      <c r="W428" s="154"/>
      <c r="X428" s="154"/>
      <c r="Y428" s="154"/>
      <c r="Z428" s="154"/>
      <c r="AA428" s="154"/>
      <c r="AB428" s="154"/>
      <c r="AC428" s="154"/>
    </row>
    <row r="429" spans="1:29" ht="17">
      <c r="A429" s="290" t="str">
        <f t="shared" si="6"/>
        <v/>
      </c>
      <c r="B429" s="154"/>
      <c r="C429" s="155"/>
      <c r="D429" s="291" t="str">
        <f>IFERROR(VLOOKUP(C429,'PER Sociodemografico'!A:W,2,0),"")</f>
        <v/>
      </c>
      <c r="E429" s="291" t="str">
        <f>IFERROR(VLOOKUP(C429,'PER Sociodemografico'!A:W,6,0),"")</f>
        <v/>
      </c>
      <c r="F429" s="291" t="str">
        <f>IFERROR(VLOOKUP(C429,'PER Sociodemografico'!A:W,9,0),"")</f>
        <v/>
      </c>
      <c r="G429" s="156"/>
      <c r="H429" s="154"/>
      <c r="I429" s="292" t="str">
        <f>IFERROR(VLOOKUP(C429,'PER Sociodemografico'!A:W,10,0),"")</f>
        <v/>
      </c>
      <c r="J429" s="154"/>
      <c r="K429" s="154"/>
      <c r="L429" s="154"/>
      <c r="M429" s="154"/>
      <c r="N429" s="154"/>
      <c r="O429" s="156"/>
      <c r="P429" s="154"/>
      <c r="Q429" s="154"/>
      <c r="R429" s="154"/>
      <c r="S429" s="154"/>
      <c r="T429" s="154"/>
      <c r="U429" s="154"/>
      <c r="V429" s="154"/>
      <c r="W429" s="154"/>
      <c r="X429" s="154"/>
      <c r="Y429" s="154"/>
      <c r="Z429" s="154"/>
      <c r="AA429" s="154"/>
      <c r="AB429" s="154"/>
      <c r="AC429" s="154"/>
    </row>
    <row r="430" spans="1:29" ht="17">
      <c r="A430" s="290" t="str">
        <f t="shared" si="6"/>
        <v/>
      </c>
      <c r="B430" s="154"/>
      <c r="C430" s="155"/>
      <c r="D430" s="291" t="str">
        <f>IFERROR(VLOOKUP(C430,'PER Sociodemografico'!A:W,2,0),"")</f>
        <v/>
      </c>
      <c r="E430" s="291" t="str">
        <f>IFERROR(VLOOKUP(C430,'PER Sociodemografico'!A:W,6,0),"")</f>
        <v/>
      </c>
      <c r="F430" s="291" t="str">
        <f>IFERROR(VLOOKUP(C430,'PER Sociodemografico'!A:W,9,0),"")</f>
        <v/>
      </c>
      <c r="G430" s="156"/>
      <c r="H430" s="154"/>
      <c r="I430" s="292" t="str">
        <f>IFERROR(VLOOKUP(C430,'PER Sociodemografico'!A:W,10,0),"")</f>
        <v/>
      </c>
      <c r="J430" s="154"/>
      <c r="K430" s="154"/>
      <c r="L430" s="154"/>
      <c r="M430" s="154"/>
      <c r="N430" s="154"/>
      <c r="O430" s="156"/>
      <c r="P430" s="154"/>
      <c r="Q430" s="154"/>
      <c r="R430" s="154"/>
      <c r="S430" s="154"/>
      <c r="T430" s="154"/>
      <c r="U430" s="154"/>
      <c r="V430" s="154"/>
      <c r="W430" s="154"/>
      <c r="X430" s="154"/>
      <c r="Y430" s="154"/>
      <c r="Z430" s="154"/>
      <c r="AA430" s="154"/>
      <c r="AB430" s="154"/>
      <c r="AC430" s="154"/>
    </row>
    <row r="431" spans="1:29" ht="17">
      <c r="A431" s="290" t="str">
        <f t="shared" si="6"/>
        <v/>
      </c>
      <c r="B431" s="154"/>
      <c r="C431" s="155"/>
      <c r="D431" s="291" t="str">
        <f>IFERROR(VLOOKUP(C431,'PER Sociodemografico'!A:W,2,0),"")</f>
        <v/>
      </c>
      <c r="E431" s="291" t="str">
        <f>IFERROR(VLOOKUP(C431,'PER Sociodemografico'!A:W,6,0),"")</f>
        <v/>
      </c>
      <c r="F431" s="291" t="str">
        <f>IFERROR(VLOOKUP(C431,'PER Sociodemografico'!A:W,9,0),"")</f>
        <v/>
      </c>
      <c r="G431" s="156"/>
      <c r="H431" s="154"/>
      <c r="I431" s="292" t="str">
        <f>IFERROR(VLOOKUP(C431,'PER Sociodemografico'!A:W,10,0),"")</f>
        <v/>
      </c>
      <c r="J431" s="154"/>
      <c r="K431" s="154"/>
      <c r="L431" s="154"/>
      <c r="M431" s="154"/>
      <c r="N431" s="154"/>
      <c r="O431" s="156"/>
      <c r="P431" s="154"/>
      <c r="Q431" s="154"/>
      <c r="R431" s="154"/>
      <c r="S431" s="154"/>
      <c r="T431" s="154"/>
      <c r="U431" s="154"/>
      <c r="V431" s="154"/>
      <c r="W431" s="154"/>
      <c r="X431" s="154"/>
      <c r="Y431" s="154"/>
      <c r="Z431" s="154"/>
      <c r="AA431" s="154"/>
      <c r="AB431" s="154"/>
      <c r="AC431" s="154"/>
    </row>
    <row r="432" spans="1:29" ht="17">
      <c r="A432" s="290" t="str">
        <f t="shared" si="6"/>
        <v/>
      </c>
      <c r="B432" s="154"/>
      <c r="C432" s="155"/>
      <c r="D432" s="291" t="str">
        <f>IFERROR(VLOOKUP(C432,'PER Sociodemografico'!A:W,2,0),"")</f>
        <v/>
      </c>
      <c r="E432" s="291" t="str">
        <f>IFERROR(VLOOKUP(C432,'PER Sociodemografico'!A:W,6,0),"")</f>
        <v/>
      </c>
      <c r="F432" s="291" t="str">
        <f>IFERROR(VLOOKUP(C432,'PER Sociodemografico'!A:W,9,0),"")</f>
        <v/>
      </c>
      <c r="G432" s="156"/>
      <c r="H432" s="154"/>
      <c r="I432" s="292" t="str">
        <f>IFERROR(VLOOKUP(C432,'PER Sociodemografico'!A:W,10,0),"")</f>
        <v/>
      </c>
      <c r="J432" s="154"/>
      <c r="K432" s="154"/>
      <c r="L432" s="154"/>
      <c r="M432" s="154"/>
      <c r="N432" s="154"/>
      <c r="O432" s="156"/>
      <c r="P432" s="154"/>
      <c r="Q432" s="154"/>
      <c r="R432" s="154"/>
      <c r="S432" s="154"/>
      <c r="T432" s="154"/>
      <c r="U432" s="154"/>
      <c r="V432" s="154"/>
      <c r="W432" s="154"/>
      <c r="X432" s="154"/>
      <c r="Y432" s="154"/>
      <c r="Z432" s="154"/>
      <c r="AA432" s="154"/>
      <c r="AB432" s="154"/>
      <c r="AC432" s="154"/>
    </row>
    <row r="433" spans="1:29" ht="17">
      <c r="A433" s="290" t="str">
        <f t="shared" si="6"/>
        <v/>
      </c>
      <c r="B433" s="154"/>
      <c r="C433" s="155"/>
      <c r="D433" s="291" t="str">
        <f>IFERROR(VLOOKUP(C433,'PER Sociodemografico'!A:W,2,0),"")</f>
        <v/>
      </c>
      <c r="E433" s="291" t="str">
        <f>IFERROR(VLOOKUP(C433,'PER Sociodemografico'!A:W,6,0),"")</f>
        <v/>
      </c>
      <c r="F433" s="291" t="str">
        <f>IFERROR(VLOOKUP(C433,'PER Sociodemografico'!A:W,9,0),"")</f>
        <v/>
      </c>
      <c r="G433" s="156"/>
      <c r="H433" s="154"/>
      <c r="I433" s="292" t="str">
        <f>IFERROR(VLOOKUP(C433,'PER Sociodemografico'!A:W,10,0),"")</f>
        <v/>
      </c>
      <c r="J433" s="154"/>
      <c r="K433" s="154"/>
      <c r="L433" s="154"/>
      <c r="M433" s="154"/>
      <c r="N433" s="154"/>
      <c r="O433" s="156"/>
      <c r="P433" s="154"/>
      <c r="Q433" s="154"/>
      <c r="R433" s="154"/>
      <c r="S433" s="154"/>
      <c r="T433" s="154"/>
      <c r="U433" s="154"/>
      <c r="V433" s="154"/>
      <c r="W433" s="154"/>
      <c r="X433" s="154"/>
      <c r="Y433" s="154"/>
      <c r="Z433" s="154"/>
      <c r="AA433" s="154"/>
      <c r="AB433" s="154"/>
      <c r="AC433" s="154"/>
    </row>
    <row r="434" spans="1:29" ht="17">
      <c r="A434" s="290" t="str">
        <f t="shared" si="6"/>
        <v/>
      </c>
      <c r="B434" s="154"/>
      <c r="C434" s="155"/>
      <c r="D434" s="291" t="str">
        <f>IFERROR(VLOOKUP(C434,'PER Sociodemografico'!A:W,2,0),"")</f>
        <v/>
      </c>
      <c r="E434" s="291" t="str">
        <f>IFERROR(VLOOKUP(C434,'PER Sociodemografico'!A:W,6,0),"")</f>
        <v/>
      </c>
      <c r="F434" s="291" t="str">
        <f>IFERROR(VLOOKUP(C434,'PER Sociodemografico'!A:W,9,0),"")</f>
        <v/>
      </c>
      <c r="G434" s="156"/>
      <c r="H434" s="154"/>
      <c r="I434" s="292" t="str">
        <f>IFERROR(VLOOKUP(C434,'PER Sociodemografico'!A:W,10,0),"")</f>
        <v/>
      </c>
      <c r="J434" s="154"/>
      <c r="K434" s="154"/>
      <c r="L434" s="154"/>
      <c r="M434" s="154"/>
      <c r="N434" s="154"/>
      <c r="O434" s="156"/>
      <c r="P434" s="154"/>
      <c r="Q434" s="154"/>
      <c r="R434" s="154"/>
      <c r="S434" s="154"/>
      <c r="T434" s="154"/>
      <c r="U434" s="154"/>
      <c r="V434" s="154"/>
      <c r="W434" s="154"/>
      <c r="X434" s="154"/>
      <c r="Y434" s="154"/>
      <c r="Z434" s="154"/>
      <c r="AA434" s="154"/>
      <c r="AB434" s="154"/>
      <c r="AC434" s="154"/>
    </row>
    <row r="435" spans="1:29" ht="17">
      <c r="A435" s="290" t="str">
        <f t="shared" si="6"/>
        <v/>
      </c>
      <c r="B435" s="154"/>
      <c r="C435" s="155"/>
      <c r="D435" s="291" t="str">
        <f>IFERROR(VLOOKUP(C435,'PER Sociodemografico'!A:W,2,0),"")</f>
        <v/>
      </c>
      <c r="E435" s="291" t="str">
        <f>IFERROR(VLOOKUP(C435,'PER Sociodemografico'!A:W,6,0),"")</f>
        <v/>
      </c>
      <c r="F435" s="291" t="str">
        <f>IFERROR(VLOOKUP(C435,'PER Sociodemografico'!A:W,9,0),"")</f>
        <v/>
      </c>
      <c r="G435" s="156"/>
      <c r="H435" s="154"/>
      <c r="I435" s="292" t="str">
        <f>IFERROR(VLOOKUP(C435,'PER Sociodemografico'!A:W,10,0),"")</f>
        <v/>
      </c>
      <c r="J435" s="154"/>
      <c r="K435" s="154"/>
      <c r="L435" s="154"/>
      <c r="M435" s="154"/>
      <c r="N435" s="154"/>
      <c r="O435" s="156"/>
      <c r="P435" s="154"/>
      <c r="Q435" s="154"/>
      <c r="R435" s="154"/>
      <c r="S435" s="154"/>
      <c r="T435" s="154"/>
      <c r="U435" s="154"/>
      <c r="V435" s="154"/>
      <c r="W435" s="154"/>
      <c r="X435" s="154"/>
      <c r="Y435" s="154"/>
      <c r="Z435" s="154"/>
      <c r="AA435" s="154"/>
      <c r="AB435" s="154"/>
      <c r="AC435" s="154"/>
    </row>
    <row r="436" spans="1:29" ht="17">
      <c r="A436" s="290" t="str">
        <f t="shared" si="6"/>
        <v/>
      </c>
      <c r="B436" s="154"/>
      <c r="C436" s="155"/>
      <c r="D436" s="291" t="str">
        <f>IFERROR(VLOOKUP(C436,'PER Sociodemografico'!A:W,2,0),"")</f>
        <v/>
      </c>
      <c r="E436" s="291" t="str">
        <f>IFERROR(VLOOKUP(C436,'PER Sociodemografico'!A:W,6,0),"")</f>
        <v/>
      </c>
      <c r="F436" s="291" t="str">
        <f>IFERROR(VLOOKUP(C436,'PER Sociodemografico'!A:W,9,0),"")</f>
        <v/>
      </c>
      <c r="G436" s="156"/>
      <c r="H436" s="154"/>
      <c r="I436" s="292" t="str">
        <f>IFERROR(VLOOKUP(C436,'PER Sociodemografico'!A:W,10,0),"")</f>
        <v/>
      </c>
      <c r="J436" s="154"/>
      <c r="K436" s="154"/>
      <c r="L436" s="154"/>
      <c r="M436" s="154"/>
      <c r="N436" s="154"/>
      <c r="O436" s="156"/>
      <c r="P436" s="154"/>
      <c r="Q436" s="154"/>
      <c r="R436" s="154"/>
      <c r="S436" s="154"/>
      <c r="T436" s="154"/>
      <c r="U436" s="154"/>
      <c r="V436" s="154"/>
      <c r="W436" s="154"/>
      <c r="X436" s="154"/>
      <c r="Y436" s="154"/>
      <c r="Z436" s="154"/>
      <c r="AA436" s="154"/>
      <c r="AB436" s="154"/>
      <c r="AC436" s="154"/>
    </row>
    <row r="437" spans="1:29" ht="17">
      <c r="A437" s="290" t="str">
        <f t="shared" si="6"/>
        <v/>
      </c>
      <c r="B437" s="154"/>
      <c r="C437" s="155"/>
      <c r="D437" s="291" t="str">
        <f>IFERROR(VLOOKUP(C437,'PER Sociodemografico'!A:W,2,0),"")</f>
        <v/>
      </c>
      <c r="E437" s="291" t="str">
        <f>IFERROR(VLOOKUP(C437,'PER Sociodemografico'!A:W,6,0),"")</f>
        <v/>
      </c>
      <c r="F437" s="291" t="str">
        <f>IFERROR(VLOOKUP(C437,'PER Sociodemografico'!A:W,9,0),"")</f>
        <v/>
      </c>
      <c r="G437" s="156"/>
      <c r="H437" s="154"/>
      <c r="I437" s="292" t="str">
        <f>IFERROR(VLOOKUP(C437,'PER Sociodemografico'!A:W,10,0),"")</f>
        <v/>
      </c>
      <c r="J437" s="154"/>
      <c r="K437" s="154"/>
      <c r="L437" s="154"/>
      <c r="M437" s="154"/>
      <c r="N437" s="154"/>
      <c r="O437" s="156"/>
      <c r="P437" s="154"/>
      <c r="Q437" s="154"/>
      <c r="R437" s="154"/>
      <c r="S437" s="154"/>
      <c r="T437" s="154"/>
      <c r="U437" s="154"/>
      <c r="V437" s="154"/>
      <c r="W437" s="154"/>
      <c r="X437" s="154"/>
      <c r="Y437" s="154"/>
      <c r="Z437" s="154"/>
      <c r="AA437" s="154"/>
      <c r="AB437" s="154"/>
      <c r="AC437" s="154"/>
    </row>
    <row r="438" spans="1:29" ht="17">
      <c r="A438" s="290" t="str">
        <f t="shared" si="6"/>
        <v/>
      </c>
      <c r="B438" s="154"/>
      <c r="C438" s="155"/>
      <c r="D438" s="291" t="str">
        <f>IFERROR(VLOOKUP(C438,'PER Sociodemografico'!A:W,2,0),"")</f>
        <v/>
      </c>
      <c r="E438" s="291" t="str">
        <f>IFERROR(VLOOKUP(C438,'PER Sociodemografico'!A:W,6,0),"")</f>
        <v/>
      </c>
      <c r="F438" s="291" t="str">
        <f>IFERROR(VLOOKUP(C438,'PER Sociodemografico'!A:W,9,0),"")</f>
        <v/>
      </c>
      <c r="G438" s="156"/>
      <c r="H438" s="154"/>
      <c r="I438" s="292" t="str">
        <f>IFERROR(VLOOKUP(C438,'PER Sociodemografico'!A:W,10,0),"")</f>
        <v/>
      </c>
      <c r="J438" s="154"/>
      <c r="K438" s="154"/>
      <c r="L438" s="154"/>
      <c r="M438" s="154"/>
      <c r="N438" s="154"/>
      <c r="O438" s="156"/>
      <c r="P438" s="154"/>
      <c r="Q438" s="154"/>
      <c r="R438" s="154"/>
      <c r="S438" s="154"/>
      <c r="T438" s="154"/>
      <c r="U438" s="154"/>
      <c r="V438" s="154"/>
      <c r="W438" s="154"/>
      <c r="X438" s="154"/>
      <c r="Y438" s="154"/>
      <c r="Z438" s="154"/>
      <c r="AA438" s="154"/>
      <c r="AB438" s="154"/>
      <c r="AC438" s="154"/>
    </row>
    <row r="439" spans="1:29" ht="17">
      <c r="A439" s="290" t="str">
        <f t="shared" si="6"/>
        <v/>
      </c>
      <c r="B439" s="154"/>
      <c r="C439" s="155"/>
      <c r="D439" s="291" t="str">
        <f>IFERROR(VLOOKUP(C439,'PER Sociodemografico'!A:W,2,0),"")</f>
        <v/>
      </c>
      <c r="E439" s="291" t="str">
        <f>IFERROR(VLOOKUP(C439,'PER Sociodemografico'!A:W,6,0),"")</f>
        <v/>
      </c>
      <c r="F439" s="291" t="str">
        <f>IFERROR(VLOOKUP(C439,'PER Sociodemografico'!A:W,9,0),"")</f>
        <v/>
      </c>
      <c r="G439" s="156"/>
      <c r="H439" s="154"/>
      <c r="I439" s="292" t="str">
        <f>IFERROR(VLOOKUP(C439,'PER Sociodemografico'!A:W,10,0),"")</f>
        <v/>
      </c>
      <c r="J439" s="154"/>
      <c r="K439" s="154"/>
      <c r="L439" s="154"/>
      <c r="M439" s="154"/>
      <c r="N439" s="154"/>
      <c r="O439" s="156"/>
      <c r="P439" s="154"/>
      <c r="Q439" s="154"/>
      <c r="R439" s="154"/>
      <c r="S439" s="154"/>
      <c r="T439" s="154"/>
      <c r="U439" s="154"/>
      <c r="V439" s="154"/>
      <c r="W439" s="154"/>
      <c r="X439" s="154"/>
      <c r="Y439" s="154"/>
      <c r="Z439" s="154"/>
      <c r="AA439" s="154"/>
      <c r="AB439" s="154"/>
      <c r="AC439" s="154"/>
    </row>
    <row r="440" spans="1:29" ht="17">
      <c r="A440" s="290" t="str">
        <f t="shared" si="6"/>
        <v/>
      </c>
      <c r="B440" s="154"/>
      <c r="C440" s="155"/>
      <c r="D440" s="291" t="str">
        <f>IFERROR(VLOOKUP(C440,'PER Sociodemografico'!A:W,2,0),"")</f>
        <v/>
      </c>
      <c r="E440" s="291" t="str">
        <f>IFERROR(VLOOKUP(C440,'PER Sociodemografico'!A:W,6,0),"")</f>
        <v/>
      </c>
      <c r="F440" s="291" t="str">
        <f>IFERROR(VLOOKUP(C440,'PER Sociodemografico'!A:W,9,0),"")</f>
        <v/>
      </c>
      <c r="G440" s="156"/>
      <c r="H440" s="154"/>
      <c r="I440" s="292" t="str">
        <f>IFERROR(VLOOKUP(C440,'PER Sociodemografico'!A:W,10,0),"")</f>
        <v/>
      </c>
      <c r="J440" s="154"/>
      <c r="K440" s="154"/>
      <c r="L440" s="154"/>
      <c r="M440" s="154"/>
      <c r="N440" s="154"/>
      <c r="O440" s="156"/>
      <c r="P440" s="154"/>
      <c r="Q440" s="154"/>
      <c r="R440" s="154"/>
      <c r="S440" s="154"/>
      <c r="T440" s="154"/>
      <c r="U440" s="154"/>
      <c r="V440" s="154"/>
      <c r="W440" s="154"/>
      <c r="X440" s="154"/>
      <c r="Y440" s="154"/>
      <c r="Z440" s="154"/>
      <c r="AA440" s="154"/>
      <c r="AB440" s="154"/>
      <c r="AC440" s="154"/>
    </row>
    <row r="441" spans="1:29" ht="17">
      <c r="A441" s="290" t="str">
        <f t="shared" si="6"/>
        <v/>
      </c>
      <c r="B441" s="154"/>
      <c r="C441" s="155"/>
      <c r="D441" s="291" t="str">
        <f>IFERROR(VLOOKUP(C441,'PER Sociodemografico'!A:W,2,0),"")</f>
        <v/>
      </c>
      <c r="E441" s="291" t="str">
        <f>IFERROR(VLOOKUP(C441,'PER Sociodemografico'!A:W,6,0),"")</f>
        <v/>
      </c>
      <c r="F441" s="291" t="str">
        <f>IFERROR(VLOOKUP(C441,'PER Sociodemografico'!A:W,9,0),"")</f>
        <v/>
      </c>
      <c r="G441" s="156"/>
      <c r="H441" s="154"/>
      <c r="I441" s="292" t="str">
        <f>IFERROR(VLOOKUP(C441,'PER Sociodemografico'!A:W,10,0),"")</f>
        <v/>
      </c>
      <c r="J441" s="154"/>
      <c r="K441" s="154"/>
      <c r="L441" s="154"/>
      <c r="M441" s="154"/>
      <c r="N441" s="154"/>
      <c r="O441" s="156"/>
      <c r="P441" s="154"/>
      <c r="Q441" s="154"/>
      <c r="R441" s="154"/>
      <c r="S441" s="154"/>
      <c r="T441" s="154"/>
      <c r="U441" s="154"/>
      <c r="V441" s="154"/>
      <c r="W441" s="154"/>
      <c r="X441" s="154"/>
      <c r="Y441" s="154"/>
      <c r="Z441" s="154"/>
      <c r="AA441" s="154"/>
      <c r="AB441" s="154"/>
      <c r="AC441" s="154"/>
    </row>
    <row r="442" spans="1:29" ht="17">
      <c r="A442" s="290" t="str">
        <f t="shared" si="6"/>
        <v/>
      </c>
      <c r="B442" s="154"/>
      <c r="C442" s="155"/>
      <c r="D442" s="291" t="str">
        <f>IFERROR(VLOOKUP(C442,'PER Sociodemografico'!A:W,2,0),"")</f>
        <v/>
      </c>
      <c r="E442" s="291" t="str">
        <f>IFERROR(VLOOKUP(C442,'PER Sociodemografico'!A:W,6,0),"")</f>
        <v/>
      </c>
      <c r="F442" s="291" t="str">
        <f>IFERROR(VLOOKUP(C442,'PER Sociodemografico'!A:W,9,0),"")</f>
        <v/>
      </c>
      <c r="G442" s="156"/>
      <c r="H442" s="154"/>
      <c r="I442" s="292" t="str">
        <f>IFERROR(VLOOKUP(C442,'PER Sociodemografico'!A:W,10,0),"")</f>
        <v/>
      </c>
      <c r="J442" s="154"/>
      <c r="K442" s="154"/>
      <c r="L442" s="154"/>
      <c r="M442" s="154"/>
      <c r="N442" s="154"/>
      <c r="O442" s="156"/>
      <c r="P442" s="154"/>
      <c r="Q442" s="154"/>
      <c r="R442" s="154"/>
      <c r="S442" s="154"/>
      <c r="T442" s="154"/>
      <c r="U442" s="154"/>
      <c r="V442" s="154"/>
      <c r="W442" s="154"/>
      <c r="X442" s="154"/>
      <c r="Y442" s="154"/>
      <c r="Z442" s="154"/>
      <c r="AA442" s="154"/>
      <c r="AB442" s="154"/>
      <c r="AC442" s="154"/>
    </row>
    <row r="443" spans="1:29" ht="17">
      <c r="A443" s="290" t="str">
        <f t="shared" si="6"/>
        <v/>
      </c>
      <c r="B443" s="154"/>
      <c r="C443" s="155"/>
      <c r="D443" s="291" t="str">
        <f>IFERROR(VLOOKUP(C443,'PER Sociodemografico'!A:W,2,0),"")</f>
        <v/>
      </c>
      <c r="E443" s="291" t="str">
        <f>IFERROR(VLOOKUP(C443,'PER Sociodemografico'!A:W,6,0),"")</f>
        <v/>
      </c>
      <c r="F443" s="291" t="str">
        <f>IFERROR(VLOOKUP(C443,'PER Sociodemografico'!A:W,9,0),"")</f>
        <v/>
      </c>
      <c r="G443" s="156"/>
      <c r="H443" s="154"/>
      <c r="I443" s="292" t="str">
        <f>IFERROR(VLOOKUP(C443,'PER Sociodemografico'!A:W,10,0),"")</f>
        <v/>
      </c>
      <c r="J443" s="154"/>
      <c r="K443" s="154"/>
      <c r="L443" s="154"/>
      <c r="M443" s="154"/>
      <c r="N443" s="154"/>
      <c r="O443" s="156"/>
      <c r="P443" s="154"/>
      <c r="Q443" s="154"/>
      <c r="R443" s="154"/>
      <c r="S443" s="154"/>
      <c r="T443" s="154"/>
      <c r="U443" s="154"/>
      <c r="V443" s="154"/>
      <c r="W443" s="154"/>
      <c r="X443" s="154"/>
      <c r="Y443" s="154"/>
      <c r="Z443" s="154"/>
      <c r="AA443" s="154"/>
      <c r="AB443" s="154"/>
      <c r="AC443" s="154"/>
    </row>
    <row r="444" spans="1:29" ht="17">
      <c r="A444" s="290" t="str">
        <f t="shared" si="6"/>
        <v/>
      </c>
      <c r="B444" s="154"/>
      <c r="C444" s="155"/>
      <c r="D444" s="291" t="str">
        <f>IFERROR(VLOOKUP(C444,'PER Sociodemografico'!A:W,2,0),"")</f>
        <v/>
      </c>
      <c r="E444" s="291" t="str">
        <f>IFERROR(VLOOKUP(C444,'PER Sociodemografico'!A:W,6,0),"")</f>
        <v/>
      </c>
      <c r="F444" s="291" t="str">
        <f>IFERROR(VLOOKUP(C444,'PER Sociodemografico'!A:W,9,0),"")</f>
        <v/>
      </c>
      <c r="G444" s="156"/>
      <c r="H444" s="154"/>
      <c r="I444" s="292" t="str">
        <f>IFERROR(VLOOKUP(C444,'PER Sociodemografico'!A:W,10,0),"")</f>
        <v/>
      </c>
      <c r="J444" s="154"/>
      <c r="K444" s="154"/>
      <c r="L444" s="154"/>
      <c r="M444" s="154"/>
      <c r="N444" s="154"/>
      <c r="O444" s="156"/>
      <c r="P444" s="154"/>
      <c r="Q444" s="154"/>
      <c r="R444" s="154"/>
      <c r="S444" s="154"/>
      <c r="T444" s="154"/>
      <c r="U444" s="154"/>
      <c r="V444" s="154"/>
      <c r="W444" s="154"/>
      <c r="X444" s="154"/>
      <c r="Y444" s="154"/>
      <c r="Z444" s="154"/>
      <c r="AA444" s="154"/>
      <c r="AB444" s="154"/>
      <c r="AC444" s="154"/>
    </row>
    <row r="445" spans="1:29" ht="17">
      <c r="A445" s="290" t="str">
        <f t="shared" si="6"/>
        <v/>
      </c>
      <c r="B445" s="154"/>
      <c r="C445" s="155"/>
      <c r="D445" s="291" t="str">
        <f>IFERROR(VLOOKUP(C445,'PER Sociodemografico'!A:W,2,0),"")</f>
        <v/>
      </c>
      <c r="E445" s="291" t="str">
        <f>IFERROR(VLOOKUP(C445,'PER Sociodemografico'!A:W,6,0),"")</f>
        <v/>
      </c>
      <c r="F445" s="291" t="str">
        <f>IFERROR(VLOOKUP(C445,'PER Sociodemografico'!A:W,9,0),"")</f>
        <v/>
      </c>
      <c r="G445" s="156"/>
      <c r="H445" s="154"/>
      <c r="I445" s="292" t="str">
        <f>IFERROR(VLOOKUP(C445,'PER Sociodemografico'!A:W,10,0),"")</f>
        <v/>
      </c>
      <c r="J445" s="154"/>
      <c r="K445" s="154"/>
      <c r="L445" s="154"/>
      <c r="M445" s="154"/>
      <c r="N445" s="154"/>
      <c r="O445" s="156"/>
      <c r="P445" s="154"/>
      <c r="Q445" s="154"/>
      <c r="R445" s="154"/>
      <c r="S445" s="154"/>
      <c r="T445" s="154"/>
      <c r="U445" s="154"/>
      <c r="V445" s="154"/>
      <c r="W445" s="154"/>
      <c r="X445" s="154"/>
      <c r="Y445" s="154"/>
      <c r="Z445" s="154"/>
      <c r="AA445" s="154"/>
      <c r="AB445" s="154"/>
      <c r="AC445" s="154"/>
    </row>
    <row r="446" spans="1:29" ht="17">
      <c r="A446" s="290" t="str">
        <f t="shared" si="6"/>
        <v/>
      </c>
      <c r="B446" s="154"/>
      <c r="C446" s="155"/>
      <c r="D446" s="291" t="str">
        <f>IFERROR(VLOOKUP(C446,'PER Sociodemografico'!A:W,2,0),"")</f>
        <v/>
      </c>
      <c r="E446" s="291" t="str">
        <f>IFERROR(VLOOKUP(C446,'PER Sociodemografico'!A:W,6,0),"")</f>
        <v/>
      </c>
      <c r="F446" s="291" t="str">
        <f>IFERROR(VLOOKUP(C446,'PER Sociodemografico'!A:W,9,0),"")</f>
        <v/>
      </c>
      <c r="G446" s="156"/>
      <c r="H446" s="154"/>
      <c r="I446" s="292" t="str">
        <f>IFERROR(VLOOKUP(C446,'PER Sociodemografico'!A:W,10,0),"")</f>
        <v/>
      </c>
      <c r="J446" s="154"/>
      <c r="K446" s="154"/>
      <c r="L446" s="154"/>
      <c r="M446" s="154"/>
      <c r="N446" s="154"/>
      <c r="O446" s="156"/>
      <c r="P446" s="154"/>
      <c r="Q446" s="154"/>
      <c r="R446" s="154"/>
      <c r="S446" s="154"/>
      <c r="T446" s="154"/>
      <c r="U446" s="154"/>
      <c r="V446" s="154"/>
      <c r="W446" s="154"/>
      <c r="X446" s="154"/>
      <c r="Y446" s="154"/>
      <c r="Z446" s="154"/>
      <c r="AA446" s="154"/>
      <c r="AB446" s="154"/>
      <c r="AC446" s="154"/>
    </row>
    <row r="447" spans="1:29" ht="17">
      <c r="A447" s="290" t="str">
        <f t="shared" si="6"/>
        <v/>
      </c>
      <c r="B447" s="154"/>
      <c r="C447" s="155"/>
      <c r="D447" s="291" t="str">
        <f>IFERROR(VLOOKUP(C447,'PER Sociodemografico'!A:W,2,0),"")</f>
        <v/>
      </c>
      <c r="E447" s="291" t="str">
        <f>IFERROR(VLOOKUP(C447,'PER Sociodemografico'!A:W,6,0),"")</f>
        <v/>
      </c>
      <c r="F447" s="291" t="str">
        <f>IFERROR(VLOOKUP(C447,'PER Sociodemografico'!A:W,9,0),"")</f>
        <v/>
      </c>
      <c r="G447" s="156"/>
      <c r="H447" s="154"/>
      <c r="I447" s="292" t="str">
        <f>IFERROR(VLOOKUP(C447,'PER Sociodemografico'!A:W,10,0),"")</f>
        <v/>
      </c>
      <c r="J447" s="154"/>
      <c r="K447" s="154"/>
      <c r="L447" s="154"/>
      <c r="M447" s="154"/>
      <c r="N447" s="154"/>
      <c r="O447" s="156"/>
      <c r="P447" s="154"/>
      <c r="Q447" s="154"/>
      <c r="R447" s="154"/>
      <c r="S447" s="154"/>
      <c r="T447" s="154"/>
      <c r="U447" s="154"/>
      <c r="V447" s="154"/>
      <c r="W447" s="154"/>
      <c r="X447" s="154"/>
      <c r="Y447" s="154"/>
      <c r="Z447" s="154"/>
      <c r="AA447" s="154"/>
      <c r="AB447" s="154"/>
      <c r="AC447" s="154"/>
    </row>
    <row r="448" spans="1:29" ht="17">
      <c r="A448" s="290" t="str">
        <f t="shared" si="6"/>
        <v/>
      </c>
      <c r="B448" s="154"/>
      <c r="C448" s="155"/>
      <c r="D448" s="291" t="str">
        <f>IFERROR(VLOOKUP(C448,'PER Sociodemografico'!A:W,2,0),"")</f>
        <v/>
      </c>
      <c r="E448" s="291" t="str">
        <f>IFERROR(VLOOKUP(C448,'PER Sociodemografico'!A:W,6,0),"")</f>
        <v/>
      </c>
      <c r="F448" s="291" t="str">
        <f>IFERROR(VLOOKUP(C448,'PER Sociodemografico'!A:W,9,0),"")</f>
        <v/>
      </c>
      <c r="G448" s="156"/>
      <c r="H448" s="154"/>
      <c r="I448" s="292" t="str">
        <f>IFERROR(VLOOKUP(C448,'PER Sociodemografico'!A:W,10,0),"")</f>
        <v/>
      </c>
      <c r="J448" s="154"/>
      <c r="K448" s="154"/>
      <c r="L448" s="154"/>
      <c r="M448" s="154"/>
      <c r="N448" s="154"/>
      <c r="O448" s="156"/>
      <c r="P448" s="154"/>
      <c r="Q448" s="154"/>
      <c r="R448" s="154"/>
      <c r="S448" s="154"/>
      <c r="T448" s="154"/>
      <c r="U448" s="154"/>
      <c r="V448" s="154"/>
      <c r="W448" s="154"/>
      <c r="X448" s="154"/>
      <c r="Y448" s="154"/>
      <c r="Z448" s="154"/>
      <c r="AA448" s="154"/>
      <c r="AB448" s="154"/>
      <c r="AC448" s="154"/>
    </row>
    <row r="449" spans="1:29" ht="17">
      <c r="A449" s="290" t="str">
        <f t="shared" si="6"/>
        <v/>
      </c>
      <c r="B449" s="154"/>
      <c r="C449" s="155"/>
      <c r="D449" s="291" t="str">
        <f>IFERROR(VLOOKUP(C449,'PER Sociodemografico'!A:W,2,0),"")</f>
        <v/>
      </c>
      <c r="E449" s="291" t="str">
        <f>IFERROR(VLOOKUP(C449,'PER Sociodemografico'!A:W,6,0),"")</f>
        <v/>
      </c>
      <c r="F449" s="291" t="str">
        <f>IFERROR(VLOOKUP(C449,'PER Sociodemografico'!A:W,9,0),"")</f>
        <v/>
      </c>
      <c r="G449" s="156"/>
      <c r="H449" s="154"/>
      <c r="I449" s="292" t="str">
        <f>IFERROR(VLOOKUP(C449,'PER Sociodemografico'!A:W,10,0),"")</f>
        <v/>
      </c>
      <c r="J449" s="154"/>
      <c r="K449" s="154"/>
      <c r="L449" s="154"/>
      <c r="M449" s="154"/>
      <c r="N449" s="154"/>
      <c r="O449" s="156"/>
      <c r="P449" s="154"/>
      <c r="Q449" s="154"/>
      <c r="R449" s="154"/>
      <c r="S449" s="154"/>
      <c r="T449" s="154"/>
      <c r="U449" s="154"/>
      <c r="V449" s="154"/>
      <c r="W449" s="154"/>
      <c r="X449" s="154"/>
      <c r="Y449" s="154"/>
      <c r="Z449" s="154"/>
      <c r="AA449" s="154"/>
      <c r="AB449" s="154"/>
      <c r="AC449" s="154"/>
    </row>
    <row r="450" spans="1:29" ht="17">
      <c r="A450" s="290" t="str">
        <f t="shared" si="6"/>
        <v/>
      </c>
      <c r="B450" s="154"/>
      <c r="C450" s="155"/>
      <c r="D450" s="291" t="str">
        <f>IFERROR(VLOOKUP(C450,'PER Sociodemografico'!A:W,2,0),"")</f>
        <v/>
      </c>
      <c r="E450" s="291" t="str">
        <f>IFERROR(VLOOKUP(C450,'PER Sociodemografico'!A:W,6,0),"")</f>
        <v/>
      </c>
      <c r="F450" s="291" t="str">
        <f>IFERROR(VLOOKUP(C450,'PER Sociodemografico'!A:W,9,0),"")</f>
        <v/>
      </c>
      <c r="G450" s="156"/>
      <c r="H450" s="154"/>
      <c r="I450" s="292" t="str">
        <f>IFERROR(VLOOKUP(C450,'PER Sociodemografico'!A:W,10,0),"")</f>
        <v/>
      </c>
      <c r="J450" s="154"/>
      <c r="K450" s="154"/>
      <c r="L450" s="154"/>
      <c r="M450" s="154"/>
      <c r="N450" s="154"/>
      <c r="O450" s="156"/>
      <c r="P450" s="154"/>
      <c r="Q450" s="154"/>
      <c r="R450" s="154"/>
      <c r="S450" s="154"/>
      <c r="T450" s="154"/>
      <c r="U450" s="154"/>
      <c r="V450" s="154"/>
      <c r="W450" s="154"/>
      <c r="X450" s="154"/>
      <c r="Y450" s="154"/>
      <c r="Z450" s="154"/>
      <c r="AA450" s="154"/>
      <c r="AB450" s="154"/>
      <c r="AC450" s="154"/>
    </row>
    <row r="451" spans="1:29" ht="17">
      <c r="A451" s="290" t="str">
        <f t="shared" si="6"/>
        <v/>
      </c>
      <c r="B451" s="154"/>
      <c r="C451" s="155"/>
      <c r="D451" s="291" t="str">
        <f>IFERROR(VLOOKUP(C451,'PER Sociodemografico'!A:W,2,0),"")</f>
        <v/>
      </c>
      <c r="E451" s="291" t="str">
        <f>IFERROR(VLOOKUP(C451,'PER Sociodemografico'!A:W,6,0),"")</f>
        <v/>
      </c>
      <c r="F451" s="291" t="str">
        <f>IFERROR(VLOOKUP(C451,'PER Sociodemografico'!A:W,9,0),"")</f>
        <v/>
      </c>
      <c r="G451" s="156"/>
      <c r="H451" s="154"/>
      <c r="I451" s="292" t="str">
        <f>IFERROR(VLOOKUP(C451,'PER Sociodemografico'!A:W,10,0),"")</f>
        <v/>
      </c>
      <c r="J451" s="154"/>
      <c r="K451" s="154"/>
      <c r="L451" s="154"/>
      <c r="M451" s="154"/>
      <c r="N451" s="154"/>
      <c r="O451" s="156"/>
      <c r="P451" s="154"/>
      <c r="Q451" s="154"/>
      <c r="R451" s="154"/>
      <c r="S451" s="154"/>
      <c r="T451" s="154"/>
      <c r="U451" s="154"/>
      <c r="V451" s="154"/>
      <c r="W451" s="154"/>
      <c r="X451" s="154"/>
      <c r="Y451" s="154"/>
      <c r="Z451" s="154"/>
      <c r="AA451" s="154"/>
      <c r="AB451" s="154"/>
      <c r="AC451" s="154"/>
    </row>
    <row r="452" spans="1:29" ht="17">
      <c r="A452" s="290" t="str">
        <f t="shared" ref="A452:A515" si="7">+IF(B452="","",PROPER(TEXT(B452,"mmmm")))</f>
        <v/>
      </c>
      <c r="B452" s="154"/>
      <c r="C452" s="155"/>
      <c r="D452" s="291" t="str">
        <f>IFERROR(VLOOKUP(C452,'PER Sociodemografico'!A:W,2,0),"")</f>
        <v/>
      </c>
      <c r="E452" s="291" t="str">
        <f>IFERROR(VLOOKUP(C452,'PER Sociodemografico'!A:W,6,0),"")</f>
        <v/>
      </c>
      <c r="F452" s="291" t="str">
        <f>IFERROR(VLOOKUP(C452,'PER Sociodemografico'!A:W,9,0),"")</f>
        <v/>
      </c>
      <c r="G452" s="156"/>
      <c r="H452" s="154"/>
      <c r="I452" s="292" t="str">
        <f>IFERROR(VLOOKUP(C452,'PER Sociodemografico'!A:W,10,0),"")</f>
        <v/>
      </c>
      <c r="J452" s="154"/>
      <c r="K452" s="154"/>
      <c r="L452" s="154"/>
      <c r="M452" s="154"/>
      <c r="N452" s="154"/>
      <c r="O452" s="156"/>
      <c r="P452" s="154"/>
      <c r="Q452" s="154"/>
      <c r="R452" s="154"/>
      <c r="S452" s="154"/>
      <c r="T452" s="154"/>
      <c r="U452" s="154"/>
      <c r="V452" s="154"/>
      <c r="W452" s="154"/>
      <c r="X452" s="154"/>
      <c r="Y452" s="154"/>
      <c r="Z452" s="154"/>
      <c r="AA452" s="154"/>
      <c r="AB452" s="154"/>
      <c r="AC452" s="154"/>
    </row>
    <row r="453" spans="1:29" ht="17">
      <c r="A453" s="290" t="str">
        <f t="shared" si="7"/>
        <v/>
      </c>
      <c r="B453" s="154"/>
      <c r="C453" s="155"/>
      <c r="D453" s="291" t="str">
        <f>IFERROR(VLOOKUP(C453,'PER Sociodemografico'!A:W,2,0),"")</f>
        <v/>
      </c>
      <c r="E453" s="291" t="str">
        <f>IFERROR(VLOOKUP(C453,'PER Sociodemografico'!A:W,6,0),"")</f>
        <v/>
      </c>
      <c r="F453" s="291" t="str">
        <f>IFERROR(VLOOKUP(C453,'PER Sociodemografico'!A:W,9,0),"")</f>
        <v/>
      </c>
      <c r="G453" s="156"/>
      <c r="H453" s="154"/>
      <c r="I453" s="292" t="str">
        <f>IFERROR(VLOOKUP(C453,'PER Sociodemografico'!A:W,10,0),"")</f>
        <v/>
      </c>
      <c r="J453" s="154"/>
      <c r="K453" s="154"/>
      <c r="L453" s="154"/>
      <c r="M453" s="154"/>
      <c r="N453" s="154"/>
      <c r="O453" s="156"/>
      <c r="P453" s="154"/>
      <c r="Q453" s="154"/>
      <c r="R453" s="154"/>
      <c r="S453" s="154"/>
      <c r="T453" s="154"/>
      <c r="U453" s="154"/>
      <c r="V453" s="154"/>
      <c r="W453" s="154"/>
      <c r="X453" s="154"/>
      <c r="Y453" s="154"/>
      <c r="Z453" s="154"/>
      <c r="AA453" s="154"/>
      <c r="AB453" s="154"/>
      <c r="AC453" s="154"/>
    </row>
    <row r="454" spans="1:29" ht="17">
      <c r="A454" s="290" t="str">
        <f t="shared" si="7"/>
        <v/>
      </c>
      <c r="B454" s="154"/>
      <c r="C454" s="155"/>
      <c r="D454" s="291" t="str">
        <f>IFERROR(VLOOKUP(C454,'PER Sociodemografico'!A:W,2,0),"")</f>
        <v/>
      </c>
      <c r="E454" s="291" t="str">
        <f>IFERROR(VLOOKUP(C454,'PER Sociodemografico'!A:W,6,0),"")</f>
        <v/>
      </c>
      <c r="F454" s="291" t="str">
        <f>IFERROR(VLOOKUP(C454,'PER Sociodemografico'!A:W,9,0),"")</f>
        <v/>
      </c>
      <c r="G454" s="156"/>
      <c r="H454" s="154"/>
      <c r="I454" s="292" t="str">
        <f>IFERROR(VLOOKUP(C454,'PER Sociodemografico'!A:W,10,0),"")</f>
        <v/>
      </c>
      <c r="J454" s="154"/>
      <c r="K454" s="154"/>
      <c r="L454" s="154"/>
      <c r="M454" s="154"/>
      <c r="N454" s="154"/>
      <c r="O454" s="156"/>
      <c r="P454" s="154"/>
      <c r="Q454" s="154"/>
      <c r="R454" s="154"/>
      <c r="S454" s="154"/>
      <c r="T454" s="154"/>
      <c r="U454" s="154"/>
      <c r="V454" s="154"/>
      <c r="W454" s="154"/>
      <c r="X454" s="154"/>
      <c r="Y454" s="154"/>
      <c r="Z454" s="154"/>
      <c r="AA454" s="154"/>
      <c r="AB454" s="154"/>
      <c r="AC454" s="154"/>
    </row>
    <row r="455" spans="1:29" ht="17">
      <c r="A455" s="290" t="str">
        <f t="shared" si="7"/>
        <v/>
      </c>
      <c r="B455" s="154"/>
      <c r="C455" s="155"/>
      <c r="D455" s="291" t="str">
        <f>IFERROR(VLOOKUP(C455,'PER Sociodemografico'!A:W,2,0),"")</f>
        <v/>
      </c>
      <c r="E455" s="291" t="str">
        <f>IFERROR(VLOOKUP(C455,'PER Sociodemografico'!A:W,6,0),"")</f>
        <v/>
      </c>
      <c r="F455" s="291" t="str">
        <f>IFERROR(VLOOKUP(C455,'PER Sociodemografico'!A:W,9,0),"")</f>
        <v/>
      </c>
      <c r="G455" s="156"/>
      <c r="H455" s="154"/>
      <c r="I455" s="292" t="str">
        <f>IFERROR(VLOOKUP(C455,'PER Sociodemografico'!A:W,10,0),"")</f>
        <v/>
      </c>
      <c r="J455" s="154"/>
      <c r="K455" s="154"/>
      <c r="L455" s="154"/>
      <c r="M455" s="154"/>
      <c r="N455" s="154"/>
      <c r="O455" s="156"/>
      <c r="P455" s="154"/>
      <c r="Q455" s="154"/>
      <c r="R455" s="154"/>
      <c r="S455" s="154"/>
      <c r="T455" s="154"/>
      <c r="U455" s="154"/>
      <c r="V455" s="154"/>
      <c r="W455" s="154"/>
      <c r="X455" s="154"/>
      <c r="Y455" s="154"/>
      <c r="Z455" s="154"/>
      <c r="AA455" s="154"/>
      <c r="AB455" s="154"/>
      <c r="AC455" s="154"/>
    </row>
    <row r="456" spans="1:29" ht="17">
      <c r="A456" s="290" t="str">
        <f t="shared" si="7"/>
        <v/>
      </c>
      <c r="B456" s="154"/>
      <c r="C456" s="155"/>
      <c r="D456" s="291" t="str">
        <f>IFERROR(VLOOKUP(C456,'PER Sociodemografico'!A:W,2,0),"")</f>
        <v/>
      </c>
      <c r="E456" s="291" t="str">
        <f>IFERROR(VLOOKUP(C456,'PER Sociodemografico'!A:W,6,0),"")</f>
        <v/>
      </c>
      <c r="F456" s="291" t="str">
        <f>IFERROR(VLOOKUP(C456,'PER Sociodemografico'!A:W,9,0),"")</f>
        <v/>
      </c>
      <c r="G456" s="156"/>
      <c r="H456" s="154"/>
      <c r="I456" s="292" t="str">
        <f>IFERROR(VLOOKUP(C456,'PER Sociodemografico'!A:W,10,0),"")</f>
        <v/>
      </c>
      <c r="J456" s="154"/>
      <c r="K456" s="154"/>
      <c r="L456" s="154"/>
      <c r="M456" s="154"/>
      <c r="N456" s="154"/>
      <c r="O456" s="156"/>
      <c r="P456" s="154"/>
      <c r="Q456" s="154"/>
      <c r="R456" s="154"/>
      <c r="S456" s="154"/>
      <c r="T456" s="154"/>
      <c r="U456" s="154"/>
      <c r="V456" s="154"/>
      <c r="W456" s="154"/>
      <c r="X456" s="154"/>
      <c r="Y456" s="154"/>
      <c r="Z456" s="154"/>
      <c r="AA456" s="154"/>
      <c r="AB456" s="154"/>
      <c r="AC456" s="154"/>
    </row>
    <row r="457" spans="1:29" ht="17">
      <c r="A457" s="290" t="str">
        <f t="shared" si="7"/>
        <v/>
      </c>
      <c r="B457" s="154"/>
      <c r="C457" s="155"/>
      <c r="D457" s="291" t="str">
        <f>IFERROR(VLOOKUP(C457,'PER Sociodemografico'!A:W,2,0),"")</f>
        <v/>
      </c>
      <c r="E457" s="291" t="str">
        <f>IFERROR(VLOOKUP(C457,'PER Sociodemografico'!A:W,6,0),"")</f>
        <v/>
      </c>
      <c r="F457" s="291" t="str">
        <f>IFERROR(VLOOKUP(C457,'PER Sociodemografico'!A:W,9,0),"")</f>
        <v/>
      </c>
      <c r="G457" s="156"/>
      <c r="H457" s="154"/>
      <c r="I457" s="292" t="str">
        <f>IFERROR(VLOOKUP(C457,'PER Sociodemografico'!A:W,10,0),"")</f>
        <v/>
      </c>
      <c r="J457" s="154"/>
      <c r="K457" s="154"/>
      <c r="L457" s="154"/>
      <c r="M457" s="154"/>
      <c r="N457" s="154"/>
      <c r="O457" s="156"/>
      <c r="P457" s="154"/>
      <c r="Q457" s="154"/>
      <c r="R457" s="154"/>
      <c r="S457" s="154"/>
      <c r="T457" s="154"/>
      <c r="U457" s="154"/>
      <c r="V457" s="154"/>
      <c r="W457" s="154"/>
      <c r="X457" s="154"/>
      <c r="Y457" s="154"/>
      <c r="Z457" s="154"/>
      <c r="AA457" s="154"/>
      <c r="AB457" s="154"/>
      <c r="AC457" s="154"/>
    </row>
    <row r="458" spans="1:29" ht="17">
      <c r="A458" s="290" t="str">
        <f t="shared" si="7"/>
        <v/>
      </c>
      <c r="B458" s="154"/>
      <c r="C458" s="155"/>
      <c r="D458" s="291" t="str">
        <f>IFERROR(VLOOKUP(C458,'PER Sociodemografico'!A:W,2,0),"")</f>
        <v/>
      </c>
      <c r="E458" s="291" t="str">
        <f>IFERROR(VLOOKUP(C458,'PER Sociodemografico'!A:W,6,0),"")</f>
        <v/>
      </c>
      <c r="F458" s="291" t="str">
        <f>IFERROR(VLOOKUP(C458,'PER Sociodemografico'!A:W,9,0),"")</f>
        <v/>
      </c>
      <c r="G458" s="156"/>
      <c r="H458" s="154"/>
      <c r="I458" s="292" t="str">
        <f>IFERROR(VLOOKUP(C458,'PER Sociodemografico'!A:W,10,0),"")</f>
        <v/>
      </c>
      <c r="J458" s="154"/>
      <c r="K458" s="154"/>
      <c r="L458" s="154"/>
      <c r="M458" s="154"/>
      <c r="N458" s="154"/>
      <c r="O458" s="156"/>
      <c r="P458" s="154"/>
      <c r="Q458" s="154"/>
      <c r="R458" s="154"/>
      <c r="S458" s="154"/>
      <c r="T458" s="154"/>
      <c r="U458" s="154"/>
      <c r="V458" s="154"/>
      <c r="W458" s="154"/>
      <c r="X458" s="154"/>
      <c r="Y458" s="154"/>
      <c r="Z458" s="154"/>
      <c r="AA458" s="154"/>
      <c r="AB458" s="154"/>
      <c r="AC458" s="154"/>
    </row>
    <row r="459" spans="1:29" ht="17">
      <c r="A459" s="290" t="str">
        <f t="shared" si="7"/>
        <v/>
      </c>
      <c r="B459" s="154"/>
      <c r="C459" s="155"/>
      <c r="D459" s="291" t="str">
        <f>IFERROR(VLOOKUP(C459,'PER Sociodemografico'!A:W,2,0),"")</f>
        <v/>
      </c>
      <c r="E459" s="291" t="str">
        <f>IFERROR(VLOOKUP(C459,'PER Sociodemografico'!A:W,6,0),"")</f>
        <v/>
      </c>
      <c r="F459" s="291" t="str">
        <f>IFERROR(VLOOKUP(C459,'PER Sociodemografico'!A:W,9,0),"")</f>
        <v/>
      </c>
      <c r="G459" s="156"/>
      <c r="H459" s="154"/>
      <c r="I459" s="292" t="str">
        <f>IFERROR(VLOOKUP(C459,'PER Sociodemografico'!A:W,10,0),"")</f>
        <v/>
      </c>
      <c r="J459" s="154"/>
      <c r="K459" s="154"/>
      <c r="L459" s="154"/>
      <c r="M459" s="154"/>
      <c r="N459" s="154"/>
      <c r="O459" s="156"/>
      <c r="P459" s="154"/>
      <c r="Q459" s="154"/>
      <c r="R459" s="154"/>
      <c r="S459" s="154"/>
      <c r="T459" s="154"/>
      <c r="U459" s="154"/>
      <c r="V459" s="154"/>
      <c r="W459" s="154"/>
      <c r="X459" s="154"/>
      <c r="Y459" s="154"/>
      <c r="Z459" s="154"/>
      <c r="AA459" s="154"/>
      <c r="AB459" s="154"/>
      <c r="AC459" s="154"/>
    </row>
    <row r="460" spans="1:29" ht="17">
      <c r="A460" s="290" t="str">
        <f t="shared" si="7"/>
        <v/>
      </c>
      <c r="B460" s="154"/>
      <c r="C460" s="155"/>
      <c r="D460" s="291" t="str">
        <f>IFERROR(VLOOKUP(C460,'PER Sociodemografico'!A:W,2,0),"")</f>
        <v/>
      </c>
      <c r="E460" s="291" t="str">
        <f>IFERROR(VLOOKUP(C460,'PER Sociodemografico'!A:W,6,0),"")</f>
        <v/>
      </c>
      <c r="F460" s="291" t="str">
        <f>IFERROR(VLOOKUP(C460,'PER Sociodemografico'!A:W,9,0),"")</f>
        <v/>
      </c>
      <c r="G460" s="156"/>
      <c r="H460" s="154"/>
      <c r="I460" s="292" t="str">
        <f>IFERROR(VLOOKUP(C460,'PER Sociodemografico'!A:W,10,0),"")</f>
        <v/>
      </c>
      <c r="J460" s="154"/>
      <c r="K460" s="154"/>
      <c r="L460" s="154"/>
      <c r="M460" s="154"/>
      <c r="N460" s="154"/>
      <c r="O460" s="156"/>
      <c r="P460" s="154"/>
      <c r="Q460" s="154"/>
      <c r="R460" s="154"/>
      <c r="S460" s="154"/>
      <c r="T460" s="154"/>
      <c r="U460" s="154"/>
      <c r="V460" s="154"/>
      <c r="W460" s="154"/>
      <c r="X460" s="154"/>
      <c r="Y460" s="154"/>
      <c r="Z460" s="154"/>
      <c r="AA460" s="154"/>
      <c r="AB460" s="154"/>
      <c r="AC460" s="154"/>
    </row>
    <row r="461" spans="1:29" ht="17">
      <c r="A461" s="290" t="str">
        <f t="shared" si="7"/>
        <v/>
      </c>
      <c r="B461" s="154"/>
      <c r="C461" s="155"/>
      <c r="D461" s="291" t="str">
        <f>IFERROR(VLOOKUP(C461,'PER Sociodemografico'!A:W,2,0),"")</f>
        <v/>
      </c>
      <c r="E461" s="291" t="str">
        <f>IFERROR(VLOOKUP(C461,'PER Sociodemografico'!A:W,6,0),"")</f>
        <v/>
      </c>
      <c r="F461" s="291" t="str">
        <f>IFERROR(VLOOKUP(C461,'PER Sociodemografico'!A:W,9,0),"")</f>
        <v/>
      </c>
      <c r="G461" s="156"/>
      <c r="H461" s="154"/>
      <c r="I461" s="292" t="str">
        <f>IFERROR(VLOOKUP(C461,'PER Sociodemografico'!A:W,10,0),"")</f>
        <v/>
      </c>
      <c r="J461" s="154"/>
      <c r="K461" s="154"/>
      <c r="L461" s="154"/>
      <c r="M461" s="154"/>
      <c r="N461" s="154"/>
      <c r="O461" s="156"/>
      <c r="P461" s="154"/>
      <c r="Q461" s="154"/>
      <c r="R461" s="154"/>
      <c r="S461" s="154"/>
      <c r="T461" s="154"/>
      <c r="U461" s="154"/>
      <c r="V461" s="154"/>
      <c r="W461" s="154"/>
      <c r="X461" s="154"/>
      <c r="Y461" s="154"/>
      <c r="Z461" s="154"/>
      <c r="AA461" s="154"/>
      <c r="AB461" s="154"/>
      <c r="AC461" s="154"/>
    </row>
    <row r="462" spans="1:29" ht="17">
      <c r="A462" s="290" t="str">
        <f t="shared" si="7"/>
        <v/>
      </c>
      <c r="B462" s="154"/>
      <c r="C462" s="155"/>
      <c r="D462" s="291" t="str">
        <f>IFERROR(VLOOKUP(C462,'PER Sociodemografico'!A:W,2,0),"")</f>
        <v/>
      </c>
      <c r="E462" s="291" t="str">
        <f>IFERROR(VLOOKUP(C462,'PER Sociodemografico'!A:W,6,0),"")</f>
        <v/>
      </c>
      <c r="F462" s="291" t="str">
        <f>IFERROR(VLOOKUP(C462,'PER Sociodemografico'!A:W,9,0),"")</f>
        <v/>
      </c>
      <c r="G462" s="156"/>
      <c r="H462" s="154"/>
      <c r="I462" s="292" t="str">
        <f>IFERROR(VLOOKUP(C462,'PER Sociodemografico'!A:W,10,0),"")</f>
        <v/>
      </c>
      <c r="J462" s="154"/>
      <c r="K462" s="154"/>
      <c r="L462" s="154"/>
      <c r="M462" s="154"/>
      <c r="N462" s="154"/>
      <c r="O462" s="156"/>
      <c r="P462" s="154"/>
      <c r="Q462" s="154"/>
      <c r="R462" s="154"/>
      <c r="S462" s="154"/>
      <c r="T462" s="154"/>
      <c r="U462" s="154"/>
      <c r="V462" s="154"/>
      <c r="W462" s="154"/>
      <c r="X462" s="154"/>
      <c r="Y462" s="154"/>
      <c r="Z462" s="154"/>
      <c r="AA462" s="154"/>
      <c r="AB462" s="154"/>
      <c r="AC462" s="154"/>
    </row>
    <row r="463" spans="1:29" ht="17">
      <c r="A463" s="290" t="str">
        <f t="shared" si="7"/>
        <v/>
      </c>
      <c r="B463" s="154"/>
      <c r="C463" s="155"/>
      <c r="D463" s="291" t="str">
        <f>IFERROR(VLOOKUP(C463,'PER Sociodemografico'!A:W,2,0),"")</f>
        <v/>
      </c>
      <c r="E463" s="291" t="str">
        <f>IFERROR(VLOOKUP(C463,'PER Sociodemografico'!A:W,6,0),"")</f>
        <v/>
      </c>
      <c r="F463" s="291" t="str">
        <f>IFERROR(VLOOKUP(C463,'PER Sociodemografico'!A:W,9,0),"")</f>
        <v/>
      </c>
      <c r="G463" s="156"/>
      <c r="H463" s="154"/>
      <c r="I463" s="292" t="str">
        <f>IFERROR(VLOOKUP(C463,'PER Sociodemografico'!A:W,10,0),"")</f>
        <v/>
      </c>
      <c r="J463" s="154"/>
      <c r="K463" s="154"/>
      <c r="L463" s="154"/>
      <c r="M463" s="154"/>
      <c r="N463" s="154"/>
      <c r="O463" s="156"/>
      <c r="P463" s="154"/>
      <c r="Q463" s="154"/>
      <c r="R463" s="154"/>
      <c r="S463" s="154"/>
      <c r="T463" s="154"/>
      <c r="U463" s="154"/>
      <c r="V463" s="154"/>
      <c r="W463" s="154"/>
      <c r="X463" s="154"/>
      <c r="Y463" s="154"/>
      <c r="Z463" s="154"/>
      <c r="AA463" s="154"/>
      <c r="AB463" s="154"/>
      <c r="AC463" s="154"/>
    </row>
    <row r="464" spans="1:29" ht="17">
      <c r="A464" s="290" t="str">
        <f t="shared" si="7"/>
        <v/>
      </c>
      <c r="B464" s="154"/>
      <c r="C464" s="155"/>
      <c r="D464" s="291" t="str">
        <f>IFERROR(VLOOKUP(C464,'PER Sociodemografico'!A:W,2,0),"")</f>
        <v/>
      </c>
      <c r="E464" s="291" t="str">
        <f>IFERROR(VLOOKUP(C464,'PER Sociodemografico'!A:W,6,0),"")</f>
        <v/>
      </c>
      <c r="F464" s="291" t="str">
        <f>IFERROR(VLOOKUP(C464,'PER Sociodemografico'!A:W,9,0),"")</f>
        <v/>
      </c>
      <c r="G464" s="156"/>
      <c r="H464" s="154"/>
      <c r="I464" s="292" t="str">
        <f>IFERROR(VLOOKUP(C464,'PER Sociodemografico'!A:W,10,0),"")</f>
        <v/>
      </c>
      <c r="J464" s="154"/>
      <c r="K464" s="154"/>
      <c r="L464" s="154"/>
      <c r="M464" s="154"/>
      <c r="N464" s="154"/>
      <c r="O464" s="156"/>
      <c r="P464" s="154"/>
      <c r="Q464" s="154"/>
      <c r="R464" s="154"/>
      <c r="S464" s="154"/>
      <c r="T464" s="154"/>
      <c r="U464" s="154"/>
      <c r="V464" s="154"/>
      <c r="W464" s="154"/>
      <c r="X464" s="154"/>
      <c r="Y464" s="154"/>
      <c r="Z464" s="154"/>
      <c r="AA464" s="154"/>
      <c r="AB464" s="154"/>
      <c r="AC464" s="154"/>
    </row>
    <row r="465" spans="1:29" ht="17">
      <c r="A465" s="290" t="str">
        <f t="shared" si="7"/>
        <v/>
      </c>
      <c r="B465" s="154"/>
      <c r="C465" s="155"/>
      <c r="D465" s="291" t="str">
        <f>IFERROR(VLOOKUP(C465,'PER Sociodemografico'!A:W,2,0),"")</f>
        <v/>
      </c>
      <c r="E465" s="291" t="str">
        <f>IFERROR(VLOOKUP(C465,'PER Sociodemografico'!A:W,6,0),"")</f>
        <v/>
      </c>
      <c r="F465" s="291" t="str">
        <f>IFERROR(VLOOKUP(C465,'PER Sociodemografico'!A:W,9,0),"")</f>
        <v/>
      </c>
      <c r="G465" s="156"/>
      <c r="H465" s="154"/>
      <c r="I465" s="292" t="str">
        <f>IFERROR(VLOOKUP(C465,'PER Sociodemografico'!A:W,10,0),"")</f>
        <v/>
      </c>
      <c r="J465" s="154"/>
      <c r="K465" s="154"/>
      <c r="L465" s="154"/>
      <c r="M465" s="154"/>
      <c r="N465" s="154"/>
      <c r="O465" s="156"/>
      <c r="P465" s="154"/>
      <c r="Q465" s="154"/>
      <c r="R465" s="154"/>
      <c r="S465" s="154"/>
      <c r="T465" s="154"/>
      <c r="U465" s="154"/>
      <c r="V465" s="154"/>
      <c r="W465" s="154"/>
      <c r="X465" s="154"/>
      <c r="Y465" s="154"/>
      <c r="Z465" s="154"/>
      <c r="AA465" s="154"/>
      <c r="AB465" s="154"/>
      <c r="AC465" s="154"/>
    </row>
    <row r="466" spans="1:29" ht="17">
      <c r="A466" s="290" t="str">
        <f t="shared" si="7"/>
        <v/>
      </c>
      <c r="B466" s="154"/>
      <c r="C466" s="155"/>
      <c r="D466" s="291" t="str">
        <f>IFERROR(VLOOKUP(C466,'PER Sociodemografico'!A:W,2,0),"")</f>
        <v/>
      </c>
      <c r="E466" s="291" t="str">
        <f>IFERROR(VLOOKUP(C466,'PER Sociodemografico'!A:W,6,0),"")</f>
        <v/>
      </c>
      <c r="F466" s="291" t="str">
        <f>IFERROR(VLOOKUP(C466,'PER Sociodemografico'!A:W,9,0),"")</f>
        <v/>
      </c>
      <c r="G466" s="156"/>
      <c r="H466" s="154"/>
      <c r="I466" s="292" t="str">
        <f>IFERROR(VLOOKUP(C466,'PER Sociodemografico'!A:W,10,0),"")</f>
        <v/>
      </c>
      <c r="J466" s="154"/>
      <c r="K466" s="154"/>
      <c r="L466" s="154"/>
      <c r="M466" s="154"/>
      <c r="N466" s="154"/>
      <c r="O466" s="156"/>
      <c r="P466" s="154"/>
      <c r="Q466" s="154"/>
      <c r="R466" s="154"/>
      <c r="S466" s="154"/>
      <c r="T466" s="154"/>
      <c r="U466" s="154"/>
      <c r="V466" s="154"/>
      <c r="W466" s="154"/>
      <c r="X466" s="154"/>
      <c r="Y466" s="154"/>
      <c r="Z466" s="154"/>
      <c r="AA466" s="154"/>
      <c r="AB466" s="154"/>
      <c r="AC466" s="154"/>
    </row>
    <row r="467" spans="1:29" ht="17">
      <c r="A467" s="290" t="str">
        <f t="shared" si="7"/>
        <v/>
      </c>
      <c r="B467" s="154"/>
      <c r="C467" s="155"/>
      <c r="D467" s="291" t="str">
        <f>IFERROR(VLOOKUP(C467,'PER Sociodemografico'!A:W,2,0),"")</f>
        <v/>
      </c>
      <c r="E467" s="291" t="str">
        <f>IFERROR(VLOOKUP(C467,'PER Sociodemografico'!A:W,6,0),"")</f>
        <v/>
      </c>
      <c r="F467" s="291" t="str">
        <f>IFERROR(VLOOKUP(C467,'PER Sociodemografico'!A:W,9,0),"")</f>
        <v/>
      </c>
      <c r="G467" s="156"/>
      <c r="H467" s="154"/>
      <c r="I467" s="292" t="str">
        <f>IFERROR(VLOOKUP(C467,'PER Sociodemografico'!A:W,10,0),"")</f>
        <v/>
      </c>
      <c r="J467" s="154"/>
      <c r="K467" s="154"/>
      <c r="L467" s="154"/>
      <c r="M467" s="154"/>
      <c r="N467" s="154"/>
      <c r="O467" s="156"/>
      <c r="P467" s="154"/>
      <c r="Q467" s="154"/>
      <c r="R467" s="154"/>
      <c r="S467" s="154"/>
      <c r="T467" s="154"/>
      <c r="U467" s="154"/>
      <c r="V467" s="154"/>
      <c r="W467" s="154"/>
      <c r="X467" s="154"/>
      <c r="Y467" s="154"/>
      <c r="Z467" s="154"/>
      <c r="AA467" s="154"/>
      <c r="AB467" s="154"/>
      <c r="AC467" s="154"/>
    </row>
    <row r="468" spans="1:29" ht="17">
      <c r="A468" s="290" t="str">
        <f t="shared" si="7"/>
        <v/>
      </c>
      <c r="B468" s="154"/>
      <c r="C468" s="155"/>
      <c r="D468" s="291" t="str">
        <f>IFERROR(VLOOKUP(C468,'PER Sociodemografico'!A:W,2,0),"")</f>
        <v/>
      </c>
      <c r="E468" s="291" t="str">
        <f>IFERROR(VLOOKUP(C468,'PER Sociodemografico'!A:W,6,0),"")</f>
        <v/>
      </c>
      <c r="F468" s="291" t="str">
        <f>IFERROR(VLOOKUP(C468,'PER Sociodemografico'!A:W,9,0),"")</f>
        <v/>
      </c>
      <c r="G468" s="156"/>
      <c r="H468" s="154"/>
      <c r="I468" s="292" t="str">
        <f>IFERROR(VLOOKUP(C468,'PER Sociodemografico'!A:W,10,0),"")</f>
        <v/>
      </c>
      <c r="J468" s="154"/>
      <c r="K468" s="154"/>
      <c r="L468" s="154"/>
      <c r="M468" s="154"/>
      <c r="N468" s="154"/>
      <c r="O468" s="156"/>
      <c r="P468" s="154"/>
      <c r="Q468" s="154"/>
      <c r="R468" s="154"/>
      <c r="S468" s="154"/>
      <c r="T468" s="154"/>
      <c r="U468" s="154"/>
      <c r="V468" s="154"/>
      <c r="W468" s="154"/>
      <c r="X468" s="154"/>
      <c r="Y468" s="154"/>
      <c r="Z468" s="154"/>
      <c r="AA468" s="154"/>
      <c r="AB468" s="154"/>
      <c r="AC468" s="154"/>
    </row>
    <row r="469" spans="1:29" ht="17">
      <c r="A469" s="290" t="str">
        <f t="shared" si="7"/>
        <v/>
      </c>
      <c r="B469" s="154"/>
      <c r="C469" s="155"/>
      <c r="D469" s="291" t="str">
        <f>IFERROR(VLOOKUP(C469,'PER Sociodemografico'!A:W,2,0),"")</f>
        <v/>
      </c>
      <c r="E469" s="291" t="str">
        <f>IFERROR(VLOOKUP(C469,'PER Sociodemografico'!A:W,6,0),"")</f>
        <v/>
      </c>
      <c r="F469" s="291" t="str">
        <f>IFERROR(VLOOKUP(C469,'PER Sociodemografico'!A:W,9,0),"")</f>
        <v/>
      </c>
      <c r="G469" s="156"/>
      <c r="H469" s="154"/>
      <c r="I469" s="292" t="str">
        <f>IFERROR(VLOOKUP(C469,'PER Sociodemografico'!A:W,10,0),"")</f>
        <v/>
      </c>
      <c r="J469" s="154"/>
      <c r="K469" s="154"/>
      <c r="L469" s="154"/>
      <c r="M469" s="154"/>
      <c r="N469" s="154"/>
      <c r="O469" s="156"/>
      <c r="P469" s="154"/>
      <c r="Q469" s="154"/>
      <c r="R469" s="154"/>
      <c r="S469" s="154"/>
      <c r="T469" s="154"/>
      <c r="U469" s="154"/>
      <c r="V469" s="154"/>
      <c r="W469" s="154"/>
      <c r="X469" s="154"/>
      <c r="Y469" s="154"/>
      <c r="Z469" s="154"/>
      <c r="AA469" s="154"/>
      <c r="AB469" s="154"/>
      <c r="AC469" s="154"/>
    </row>
    <row r="470" spans="1:29" ht="17">
      <c r="A470" s="290" t="str">
        <f t="shared" si="7"/>
        <v/>
      </c>
      <c r="B470" s="154"/>
      <c r="C470" s="155"/>
      <c r="D470" s="291" t="str">
        <f>IFERROR(VLOOKUP(C470,'PER Sociodemografico'!A:W,2,0),"")</f>
        <v/>
      </c>
      <c r="E470" s="291" t="str">
        <f>IFERROR(VLOOKUP(C470,'PER Sociodemografico'!A:W,6,0),"")</f>
        <v/>
      </c>
      <c r="F470" s="291" t="str">
        <f>IFERROR(VLOOKUP(C470,'PER Sociodemografico'!A:W,9,0),"")</f>
        <v/>
      </c>
      <c r="G470" s="156"/>
      <c r="H470" s="154"/>
      <c r="I470" s="292" t="str">
        <f>IFERROR(VLOOKUP(C470,'PER Sociodemografico'!A:W,10,0),"")</f>
        <v/>
      </c>
      <c r="J470" s="154"/>
      <c r="K470" s="154"/>
      <c r="L470" s="154"/>
      <c r="M470" s="154"/>
      <c r="N470" s="154"/>
      <c r="O470" s="156"/>
      <c r="P470" s="154"/>
      <c r="Q470" s="154"/>
      <c r="R470" s="154"/>
      <c r="S470" s="154"/>
      <c r="T470" s="154"/>
      <c r="U470" s="154"/>
      <c r="V470" s="154"/>
      <c r="W470" s="154"/>
      <c r="X470" s="154"/>
      <c r="Y470" s="154"/>
      <c r="Z470" s="154"/>
      <c r="AA470" s="154"/>
      <c r="AB470" s="154"/>
      <c r="AC470" s="154"/>
    </row>
    <row r="471" spans="1:29" ht="17">
      <c r="A471" s="290" t="str">
        <f t="shared" si="7"/>
        <v/>
      </c>
      <c r="B471" s="154"/>
      <c r="C471" s="155"/>
      <c r="D471" s="291" t="str">
        <f>IFERROR(VLOOKUP(C471,'PER Sociodemografico'!A:W,2,0),"")</f>
        <v/>
      </c>
      <c r="E471" s="291" t="str">
        <f>IFERROR(VLOOKUP(C471,'PER Sociodemografico'!A:W,6,0),"")</f>
        <v/>
      </c>
      <c r="F471" s="291" t="str">
        <f>IFERROR(VLOOKUP(C471,'PER Sociodemografico'!A:W,9,0),"")</f>
        <v/>
      </c>
      <c r="G471" s="156"/>
      <c r="H471" s="154"/>
      <c r="I471" s="292" t="str">
        <f>IFERROR(VLOOKUP(C471,'PER Sociodemografico'!A:W,10,0),"")</f>
        <v/>
      </c>
      <c r="J471" s="154"/>
      <c r="K471" s="154"/>
      <c r="L471" s="154"/>
      <c r="M471" s="154"/>
      <c r="N471" s="154"/>
      <c r="O471" s="156"/>
      <c r="P471" s="154"/>
      <c r="Q471" s="154"/>
      <c r="R471" s="154"/>
      <c r="S471" s="154"/>
      <c r="T471" s="154"/>
      <c r="U471" s="154"/>
      <c r="V471" s="154"/>
      <c r="W471" s="154"/>
      <c r="X471" s="154"/>
      <c r="Y471" s="154"/>
      <c r="Z471" s="154"/>
      <c r="AA471" s="154"/>
      <c r="AB471" s="154"/>
      <c r="AC471" s="154"/>
    </row>
    <row r="472" spans="1:29" ht="17">
      <c r="A472" s="290" t="str">
        <f t="shared" si="7"/>
        <v/>
      </c>
      <c r="B472" s="154"/>
      <c r="C472" s="155"/>
      <c r="D472" s="291" t="str">
        <f>IFERROR(VLOOKUP(C472,'PER Sociodemografico'!A:W,2,0),"")</f>
        <v/>
      </c>
      <c r="E472" s="291" t="str">
        <f>IFERROR(VLOOKUP(C472,'PER Sociodemografico'!A:W,6,0),"")</f>
        <v/>
      </c>
      <c r="F472" s="291" t="str">
        <f>IFERROR(VLOOKUP(C472,'PER Sociodemografico'!A:W,9,0),"")</f>
        <v/>
      </c>
      <c r="G472" s="156"/>
      <c r="H472" s="154"/>
      <c r="I472" s="292" t="str">
        <f>IFERROR(VLOOKUP(C472,'PER Sociodemografico'!A:W,10,0),"")</f>
        <v/>
      </c>
      <c r="J472" s="154"/>
      <c r="K472" s="154"/>
      <c r="L472" s="154"/>
      <c r="M472" s="154"/>
      <c r="N472" s="154"/>
      <c r="O472" s="156"/>
      <c r="P472" s="154"/>
      <c r="Q472" s="154"/>
      <c r="R472" s="154"/>
      <c r="S472" s="154"/>
      <c r="T472" s="154"/>
      <c r="U472" s="154"/>
      <c r="V472" s="154"/>
      <c r="W472" s="154"/>
      <c r="X472" s="154"/>
      <c r="Y472" s="154"/>
      <c r="Z472" s="154"/>
      <c r="AA472" s="154"/>
      <c r="AB472" s="154"/>
      <c r="AC472" s="154"/>
    </row>
    <row r="473" spans="1:29" ht="17">
      <c r="A473" s="290" t="str">
        <f t="shared" si="7"/>
        <v/>
      </c>
      <c r="B473" s="154"/>
      <c r="C473" s="155"/>
      <c r="D473" s="291" t="str">
        <f>IFERROR(VLOOKUP(C473,'PER Sociodemografico'!A:W,2,0),"")</f>
        <v/>
      </c>
      <c r="E473" s="291" t="str">
        <f>IFERROR(VLOOKUP(C473,'PER Sociodemografico'!A:W,6,0),"")</f>
        <v/>
      </c>
      <c r="F473" s="291" t="str">
        <f>IFERROR(VLOOKUP(C473,'PER Sociodemografico'!A:W,9,0),"")</f>
        <v/>
      </c>
      <c r="G473" s="156"/>
      <c r="H473" s="154"/>
      <c r="I473" s="292" t="str">
        <f>IFERROR(VLOOKUP(C473,'PER Sociodemografico'!A:W,10,0),"")</f>
        <v/>
      </c>
      <c r="J473" s="154"/>
      <c r="K473" s="154"/>
      <c r="L473" s="154"/>
      <c r="M473" s="154"/>
      <c r="N473" s="154"/>
      <c r="O473" s="156"/>
      <c r="P473" s="154"/>
      <c r="Q473" s="154"/>
      <c r="R473" s="154"/>
      <c r="S473" s="154"/>
      <c r="T473" s="154"/>
      <c r="U473" s="154"/>
      <c r="V473" s="154"/>
      <c r="W473" s="154"/>
      <c r="X473" s="154"/>
      <c r="Y473" s="154"/>
      <c r="Z473" s="154"/>
      <c r="AA473" s="154"/>
      <c r="AB473" s="154"/>
      <c r="AC473" s="154"/>
    </row>
    <row r="474" spans="1:29" ht="17">
      <c r="A474" s="290" t="str">
        <f t="shared" si="7"/>
        <v/>
      </c>
      <c r="B474" s="154"/>
      <c r="C474" s="155"/>
      <c r="D474" s="291" t="str">
        <f>IFERROR(VLOOKUP(C474,'PER Sociodemografico'!A:W,2,0),"")</f>
        <v/>
      </c>
      <c r="E474" s="291" t="str">
        <f>IFERROR(VLOOKUP(C474,'PER Sociodemografico'!A:W,6,0),"")</f>
        <v/>
      </c>
      <c r="F474" s="291" t="str">
        <f>IFERROR(VLOOKUP(C474,'PER Sociodemografico'!A:W,9,0),"")</f>
        <v/>
      </c>
      <c r="G474" s="156"/>
      <c r="H474" s="154"/>
      <c r="I474" s="292" t="str">
        <f>IFERROR(VLOOKUP(C474,'PER Sociodemografico'!A:W,10,0),"")</f>
        <v/>
      </c>
      <c r="J474" s="154"/>
      <c r="K474" s="154"/>
      <c r="L474" s="154"/>
      <c r="M474" s="154"/>
      <c r="N474" s="154"/>
      <c r="O474" s="156"/>
      <c r="P474" s="154"/>
      <c r="Q474" s="154"/>
      <c r="R474" s="154"/>
      <c r="S474" s="154"/>
      <c r="T474" s="154"/>
      <c r="U474" s="154"/>
      <c r="V474" s="154"/>
      <c r="W474" s="154"/>
      <c r="X474" s="154"/>
      <c r="Y474" s="154"/>
      <c r="Z474" s="154"/>
      <c r="AA474" s="154"/>
      <c r="AB474" s="154"/>
      <c r="AC474" s="154"/>
    </row>
    <row r="475" spans="1:29" ht="17">
      <c r="A475" s="290" t="str">
        <f t="shared" si="7"/>
        <v/>
      </c>
      <c r="B475" s="154"/>
      <c r="C475" s="155"/>
      <c r="D475" s="291" t="str">
        <f>IFERROR(VLOOKUP(C475,'PER Sociodemografico'!A:W,2,0),"")</f>
        <v/>
      </c>
      <c r="E475" s="291" t="str">
        <f>IFERROR(VLOOKUP(C475,'PER Sociodemografico'!A:W,6,0),"")</f>
        <v/>
      </c>
      <c r="F475" s="291" t="str">
        <f>IFERROR(VLOOKUP(C475,'PER Sociodemografico'!A:W,9,0),"")</f>
        <v/>
      </c>
      <c r="G475" s="156"/>
      <c r="H475" s="154"/>
      <c r="I475" s="292" t="str">
        <f>IFERROR(VLOOKUP(C475,'PER Sociodemografico'!A:W,10,0),"")</f>
        <v/>
      </c>
      <c r="J475" s="154"/>
      <c r="K475" s="154"/>
      <c r="L475" s="154"/>
      <c r="M475" s="154"/>
      <c r="N475" s="154"/>
      <c r="O475" s="156"/>
      <c r="P475" s="154"/>
      <c r="Q475" s="154"/>
      <c r="R475" s="154"/>
      <c r="S475" s="154"/>
      <c r="T475" s="154"/>
      <c r="U475" s="154"/>
      <c r="V475" s="154"/>
      <c r="W475" s="154"/>
      <c r="X475" s="154"/>
      <c r="Y475" s="154"/>
      <c r="Z475" s="154"/>
      <c r="AA475" s="154"/>
      <c r="AB475" s="154"/>
      <c r="AC475" s="154"/>
    </row>
    <row r="476" spans="1:29" ht="17">
      <c r="A476" s="290" t="str">
        <f t="shared" si="7"/>
        <v/>
      </c>
      <c r="B476" s="154"/>
      <c r="C476" s="155"/>
      <c r="D476" s="291" t="str">
        <f>IFERROR(VLOOKUP(C476,'PER Sociodemografico'!A:W,2,0),"")</f>
        <v/>
      </c>
      <c r="E476" s="291" t="str">
        <f>IFERROR(VLOOKUP(C476,'PER Sociodemografico'!A:W,6,0),"")</f>
        <v/>
      </c>
      <c r="F476" s="291" t="str">
        <f>IFERROR(VLOOKUP(C476,'PER Sociodemografico'!A:W,9,0),"")</f>
        <v/>
      </c>
      <c r="G476" s="156"/>
      <c r="H476" s="154"/>
      <c r="I476" s="292" t="str">
        <f>IFERROR(VLOOKUP(C476,'PER Sociodemografico'!A:W,10,0),"")</f>
        <v/>
      </c>
      <c r="J476" s="154"/>
      <c r="K476" s="154"/>
      <c r="L476" s="154"/>
      <c r="M476" s="154"/>
      <c r="N476" s="154"/>
      <c r="O476" s="156"/>
      <c r="P476" s="154"/>
      <c r="Q476" s="154"/>
      <c r="R476" s="154"/>
      <c r="S476" s="154"/>
      <c r="T476" s="154"/>
      <c r="U476" s="154"/>
      <c r="V476" s="154"/>
      <c r="W476" s="154"/>
      <c r="X476" s="154"/>
      <c r="Y476" s="154"/>
      <c r="Z476" s="154"/>
      <c r="AA476" s="154"/>
      <c r="AB476" s="154"/>
      <c r="AC476" s="154"/>
    </row>
    <row r="477" spans="1:29" ht="17">
      <c r="A477" s="290" t="str">
        <f t="shared" si="7"/>
        <v/>
      </c>
      <c r="B477" s="154"/>
      <c r="C477" s="155"/>
      <c r="D477" s="291" t="str">
        <f>IFERROR(VLOOKUP(C477,'PER Sociodemografico'!A:W,2,0),"")</f>
        <v/>
      </c>
      <c r="E477" s="291" t="str">
        <f>IFERROR(VLOOKUP(C477,'PER Sociodemografico'!A:W,6,0),"")</f>
        <v/>
      </c>
      <c r="F477" s="291" t="str">
        <f>IFERROR(VLOOKUP(C477,'PER Sociodemografico'!A:W,9,0),"")</f>
        <v/>
      </c>
      <c r="G477" s="156"/>
      <c r="H477" s="154"/>
      <c r="I477" s="292" t="str">
        <f>IFERROR(VLOOKUP(C477,'PER Sociodemografico'!A:W,10,0),"")</f>
        <v/>
      </c>
      <c r="J477" s="154"/>
      <c r="K477" s="154"/>
      <c r="L477" s="154"/>
      <c r="M477" s="154"/>
      <c r="N477" s="154"/>
      <c r="O477" s="156"/>
      <c r="P477" s="154"/>
      <c r="Q477" s="154"/>
      <c r="R477" s="154"/>
      <c r="S477" s="154"/>
      <c r="T477" s="154"/>
      <c r="U477" s="154"/>
      <c r="V477" s="154"/>
      <c r="W477" s="154"/>
      <c r="X477" s="154"/>
      <c r="Y477" s="154"/>
      <c r="Z477" s="154"/>
      <c r="AA477" s="154"/>
      <c r="AB477" s="154"/>
      <c r="AC477" s="154"/>
    </row>
    <row r="478" spans="1:29" ht="17">
      <c r="A478" s="290" t="str">
        <f t="shared" si="7"/>
        <v/>
      </c>
      <c r="B478" s="154"/>
      <c r="C478" s="155"/>
      <c r="D478" s="291" t="str">
        <f>IFERROR(VLOOKUP(C478,'PER Sociodemografico'!A:W,2,0),"")</f>
        <v/>
      </c>
      <c r="E478" s="291" t="str">
        <f>IFERROR(VLOOKUP(C478,'PER Sociodemografico'!A:W,6,0),"")</f>
        <v/>
      </c>
      <c r="F478" s="291" t="str">
        <f>IFERROR(VLOOKUP(C478,'PER Sociodemografico'!A:W,9,0),"")</f>
        <v/>
      </c>
      <c r="G478" s="156"/>
      <c r="H478" s="154"/>
      <c r="I478" s="292" t="str">
        <f>IFERROR(VLOOKUP(C478,'PER Sociodemografico'!A:W,10,0),"")</f>
        <v/>
      </c>
      <c r="J478" s="154"/>
      <c r="K478" s="154"/>
      <c r="L478" s="154"/>
      <c r="M478" s="154"/>
      <c r="N478" s="154"/>
      <c r="O478" s="156"/>
      <c r="P478" s="154"/>
      <c r="Q478" s="154"/>
      <c r="R478" s="154"/>
      <c r="S478" s="154"/>
      <c r="T478" s="154"/>
      <c r="U478" s="154"/>
      <c r="V478" s="154"/>
      <c r="W478" s="154"/>
      <c r="X478" s="154"/>
      <c r="Y478" s="154"/>
      <c r="Z478" s="154"/>
      <c r="AA478" s="154"/>
      <c r="AB478" s="154"/>
      <c r="AC478" s="154"/>
    </row>
    <row r="479" spans="1:29" ht="17">
      <c r="A479" s="290" t="str">
        <f t="shared" si="7"/>
        <v/>
      </c>
      <c r="B479" s="154"/>
      <c r="C479" s="155"/>
      <c r="D479" s="291" t="str">
        <f>IFERROR(VLOOKUP(C479,'PER Sociodemografico'!A:W,2,0),"")</f>
        <v/>
      </c>
      <c r="E479" s="291" t="str">
        <f>IFERROR(VLOOKUP(C479,'PER Sociodemografico'!A:W,6,0),"")</f>
        <v/>
      </c>
      <c r="F479" s="291" t="str">
        <f>IFERROR(VLOOKUP(C479,'PER Sociodemografico'!A:W,9,0),"")</f>
        <v/>
      </c>
      <c r="G479" s="156"/>
      <c r="H479" s="154"/>
      <c r="I479" s="292" t="str">
        <f>IFERROR(VLOOKUP(C479,'PER Sociodemografico'!A:W,10,0),"")</f>
        <v/>
      </c>
      <c r="J479" s="154"/>
      <c r="K479" s="154"/>
      <c r="L479" s="154"/>
      <c r="M479" s="154"/>
      <c r="N479" s="154"/>
      <c r="O479" s="156"/>
      <c r="P479" s="154"/>
      <c r="Q479" s="154"/>
      <c r="R479" s="154"/>
      <c r="S479" s="154"/>
      <c r="T479" s="154"/>
      <c r="U479" s="154"/>
      <c r="V479" s="154"/>
      <c r="W479" s="154"/>
      <c r="X479" s="154"/>
      <c r="Y479" s="154"/>
      <c r="Z479" s="154"/>
      <c r="AA479" s="154"/>
      <c r="AB479" s="154"/>
      <c r="AC479" s="154"/>
    </row>
    <row r="480" spans="1:29" ht="17">
      <c r="A480" s="290" t="str">
        <f t="shared" si="7"/>
        <v/>
      </c>
      <c r="B480" s="154"/>
      <c r="C480" s="155"/>
      <c r="D480" s="291" t="str">
        <f>IFERROR(VLOOKUP(C480,'PER Sociodemografico'!A:W,2,0),"")</f>
        <v/>
      </c>
      <c r="E480" s="291" t="str">
        <f>IFERROR(VLOOKUP(C480,'PER Sociodemografico'!A:W,6,0),"")</f>
        <v/>
      </c>
      <c r="F480" s="291" t="str">
        <f>IFERROR(VLOOKUP(C480,'PER Sociodemografico'!A:W,9,0),"")</f>
        <v/>
      </c>
      <c r="G480" s="156"/>
      <c r="H480" s="154"/>
      <c r="I480" s="292" t="str">
        <f>IFERROR(VLOOKUP(C480,'PER Sociodemografico'!A:W,10,0),"")</f>
        <v/>
      </c>
      <c r="J480" s="154"/>
      <c r="K480" s="154"/>
      <c r="L480" s="154"/>
      <c r="M480" s="154"/>
      <c r="N480" s="154"/>
      <c r="O480" s="156"/>
      <c r="P480" s="154"/>
      <c r="Q480" s="154"/>
      <c r="R480" s="154"/>
      <c r="S480" s="154"/>
      <c r="T480" s="154"/>
      <c r="U480" s="154"/>
      <c r="V480" s="154"/>
      <c r="W480" s="154"/>
      <c r="X480" s="154"/>
      <c r="Y480" s="154"/>
      <c r="Z480" s="154"/>
      <c r="AA480" s="154"/>
      <c r="AB480" s="154"/>
      <c r="AC480" s="154"/>
    </row>
    <row r="481" spans="1:29" ht="17">
      <c r="A481" s="290" t="str">
        <f t="shared" si="7"/>
        <v/>
      </c>
      <c r="B481" s="154"/>
      <c r="C481" s="155"/>
      <c r="D481" s="291" t="str">
        <f>IFERROR(VLOOKUP(C481,'PER Sociodemografico'!A:W,2,0),"")</f>
        <v/>
      </c>
      <c r="E481" s="291" t="str">
        <f>IFERROR(VLOOKUP(C481,'PER Sociodemografico'!A:W,6,0),"")</f>
        <v/>
      </c>
      <c r="F481" s="291" t="str">
        <f>IFERROR(VLOOKUP(C481,'PER Sociodemografico'!A:W,9,0),"")</f>
        <v/>
      </c>
      <c r="G481" s="156"/>
      <c r="H481" s="154"/>
      <c r="I481" s="292" t="str">
        <f>IFERROR(VLOOKUP(C481,'PER Sociodemografico'!A:W,10,0),"")</f>
        <v/>
      </c>
      <c r="J481" s="154"/>
      <c r="K481" s="154"/>
      <c r="L481" s="154"/>
      <c r="M481" s="154"/>
      <c r="N481" s="154"/>
      <c r="O481" s="156"/>
      <c r="P481" s="154"/>
      <c r="Q481" s="154"/>
      <c r="R481" s="154"/>
      <c r="S481" s="154"/>
      <c r="T481" s="154"/>
      <c r="U481" s="154"/>
      <c r="V481" s="154"/>
      <c r="W481" s="154"/>
      <c r="X481" s="154"/>
      <c r="Y481" s="154"/>
      <c r="Z481" s="154"/>
      <c r="AA481" s="154"/>
      <c r="AB481" s="154"/>
      <c r="AC481" s="154"/>
    </row>
    <row r="482" spans="1:29" ht="17">
      <c r="A482" s="290" t="str">
        <f t="shared" si="7"/>
        <v/>
      </c>
      <c r="B482" s="154"/>
      <c r="C482" s="155"/>
      <c r="D482" s="291" t="str">
        <f>IFERROR(VLOOKUP(C482,'PER Sociodemografico'!A:W,2,0),"")</f>
        <v/>
      </c>
      <c r="E482" s="291" t="str">
        <f>IFERROR(VLOOKUP(C482,'PER Sociodemografico'!A:W,6,0),"")</f>
        <v/>
      </c>
      <c r="F482" s="291" t="str">
        <f>IFERROR(VLOOKUP(C482,'PER Sociodemografico'!A:W,9,0),"")</f>
        <v/>
      </c>
      <c r="G482" s="156"/>
      <c r="H482" s="154"/>
      <c r="I482" s="292" t="str">
        <f>IFERROR(VLOOKUP(C482,'PER Sociodemografico'!A:W,10,0),"")</f>
        <v/>
      </c>
      <c r="J482" s="154"/>
      <c r="K482" s="154"/>
      <c r="L482" s="154"/>
      <c r="M482" s="154"/>
      <c r="N482" s="154"/>
      <c r="O482" s="156"/>
      <c r="P482" s="154"/>
      <c r="Q482" s="154"/>
      <c r="R482" s="154"/>
      <c r="S482" s="154"/>
      <c r="T482" s="154"/>
      <c r="U482" s="154"/>
      <c r="V482" s="154"/>
      <c r="W482" s="154"/>
      <c r="X482" s="154"/>
      <c r="Y482" s="154"/>
      <c r="Z482" s="154"/>
      <c r="AA482" s="154"/>
      <c r="AB482" s="154"/>
      <c r="AC482" s="154"/>
    </row>
    <row r="483" spans="1:29" ht="17">
      <c r="A483" s="290" t="str">
        <f t="shared" si="7"/>
        <v/>
      </c>
      <c r="B483" s="154"/>
      <c r="C483" s="155"/>
      <c r="D483" s="291" t="str">
        <f>IFERROR(VLOOKUP(C483,'PER Sociodemografico'!A:W,2,0),"")</f>
        <v/>
      </c>
      <c r="E483" s="291" t="str">
        <f>IFERROR(VLOOKUP(C483,'PER Sociodemografico'!A:W,6,0),"")</f>
        <v/>
      </c>
      <c r="F483" s="291" t="str">
        <f>IFERROR(VLOOKUP(C483,'PER Sociodemografico'!A:W,9,0),"")</f>
        <v/>
      </c>
      <c r="G483" s="156"/>
      <c r="H483" s="154"/>
      <c r="I483" s="292" t="str">
        <f>IFERROR(VLOOKUP(C483,'PER Sociodemografico'!A:W,10,0),"")</f>
        <v/>
      </c>
      <c r="J483" s="154"/>
      <c r="K483" s="154"/>
      <c r="L483" s="154"/>
      <c r="M483" s="154"/>
      <c r="N483" s="154"/>
      <c r="O483" s="156"/>
      <c r="P483" s="154"/>
      <c r="Q483" s="154"/>
      <c r="R483" s="154"/>
      <c r="S483" s="154"/>
      <c r="T483" s="154"/>
      <c r="U483" s="154"/>
      <c r="V483" s="154"/>
      <c r="W483" s="154"/>
      <c r="X483" s="154"/>
      <c r="Y483" s="154"/>
      <c r="Z483" s="154"/>
      <c r="AA483" s="154"/>
      <c r="AB483" s="154"/>
      <c r="AC483" s="154"/>
    </row>
    <row r="484" spans="1:29" ht="17">
      <c r="A484" s="290" t="str">
        <f t="shared" si="7"/>
        <v/>
      </c>
      <c r="B484" s="154"/>
      <c r="C484" s="155"/>
      <c r="D484" s="291" t="str">
        <f>IFERROR(VLOOKUP(C484,'PER Sociodemografico'!A:W,2,0),"")</f>
        <v/>
      </c>
      <c r="E484" s="291" t="str">
        <f>IFERROR(VLOOKUP(C484,'PER Sociodemografico'!A:W,6,0),"")</f>
        <v/>
      </c>
      <c r="F484" s="291" t="str">
        <f>IFERROR(VLOOKUP(C484,'PER Sociodemografico'!A:W,9,0),"")</f>
        <v/>
      </c>
      <c r="G484" s="156"/>
      <c r="H484" s="154"/>
      <c r="I484" s="292" t="str">
        <f>IFERROR(VLOOKUP(C484,'PER Sociodemografico'!A:W,10,0),"")</f>
        <v/>
      </c>
      <c r="J484" s="154"/>
      <c r="K484" s="154"/>
      <c r="L484" s="154"/>
      <c r="M484" s="154"/>
      <c r="N484" s="154"/>
      <c r="O484" s="156"/>
      <c r="P484" s="154"/>
      <c r="Q484" s="154"/>
      <c r="R484" s="154"/>
      <c r="S484" s="154"/>
      <c r="T484" s="154"/>
      <c r="U484" s="154"/>
      <c r="V484" s="154"/>
      <c r="W484" s="154"/>
      <c r="X484" s="154"/>
      <c r="Y484" s="154"/>
      <c r="Z484" s="154"/>
      <c r="AA484" s="154"/>
      <c r="AB484" s="154"/>
      <c r="AC484" s="154"/>
    </row>
    <row r="485" spans="1:29" ht="17">
      <c r="A485" s="290" t="str">
        <f t="shared" si="7"/>
        <v/>
      </c>
      <c r="B485" s="154"/>
      <c r="C485" s="155"/>
      <c r="D485" s="291" t="str">
        <f>IFERROR(VLOOKUP(C485,'PER Sociodemografico'!A:W,2,0),"")</f>
        <v/>
      </c>
      <c r="E485" s="291" t="str">
        <f>IFERROR(VLOOKUP(C485,'PER Sociodemografico'!A:W,6,0),"")</f>
        <v/>
      </c>
      <c r="F485" s="291" t="str">
        <f>IFERROR(VLOOKUP(C485,'PER Sociodemografico'!A:W,9,0),"")</f>
        <v/>
      </c>
      <c r="G485" s="156"/>
      <c r="H485" s="154"/>
      <c r="I485" s="292" t="str">
        <f>IFERROR(VLOOKUP(C485,'PER Sociodemografico'!A:W,10,0),"")</f>
        <v/>
      </c>
      <c r="J485" s="154"/>
      <c r="K485" s="154"/>
      <c r="L485" s="154"/>
      <c r="M485" s="154"/>
      <c r="N485" s="154"/>
      <c r="O485" s="156"/>
      <c r="P485" s="154"/>
      <c r="Q485" s="154"/>
      <c r="R485" s="154"/>
      <c r="S485" s="154"/>
      <c r="T485" s="154"/>
      <c r="U485" s="154"/>
      <c r="V485" s="154"/>
      <c r="W485" s="154"/>
      <c r="X485" s="154"/>
      <c r="Y485" s="154"/>
      <c r="Z485" s="154"/>
      <c r="AA485" s="154"/>
      <c r="AB485" s="154"/>
      <c r="AC485" s="154"/>
    </row>
    <row r="486" spans="1:29" ht="17">
      <c r="A486" s="290" t="str">
        <f t="shared" si="7"/>
        <v/>
      </c>
      <c r="B486" s="154"/>
      <c r="C486" s="155"/>
      <c r="D486" s="291" t="str">
        <f>IFERROR(VLOOKUP(C486,'PER Sociodemografico'!A:W,2,0),"")</f>
        <v/>
      </c>
      <c r="E486" s="291" t="str">
        <f>IFERROR(VLOOKUP(C486,'PER Sociodemografico'!A:W,6,0),"")</f>
        <v/>
      </c>
      <c r="F486" s="291" t="str">
        <f>IFERROR(VLOOKUP(C486,'PER Sociodemografico'!A:W,9,0),"")</f>
        <v/>
      </c>
      <c r="G486" s="156"/>
      <c r="H486" s="154"/>
      <c r="I486" s="292" t="str">
        <f>IFERROR(VLOOKUP(C486,'PER Sociodemografico'!A:W,10,0),"")</f>
        <v/>
      </c>
      <c r="J486" s="154"/>
      <c r="K486" s="154"/>
      <c r="L486" s="154"/>
      <c r="M486" s="154"/>
      <c r="N486" s="154"/>
      <c r="O486" s="156"/>
      <c r="P486" s="154"/>
      <c r="Q486" s="154"/>
      <c r="R486" s="154"/>
      <c r="S486" s="154"/>
      <c r="T486" s="154"/>
      <c r="U486" s="154"/>
      <c r="V486" s="154"/>
      <c r="W486" s="154"/>
      <c r="X486" s="154"/>
      <c r="Y486" s="154"/>
      <c r="Z486" s="154"/>
      <c r="AA486" s="154"/>
      <c r="AB486" s="154"/>
      <c r="AC486" s="154"/>
    </row>
    <row r="487" spans="1:29" ht="17">
      <c r="A487" s="290" t="str">
        <f t="shared" si="7"/>
        <v/>
      </c>
      <c r="B487" s="154"/>
      <c r="C487" s="155"/>
      <c r="D487" s="291" t="str">
        <f>IFERROR(VLOOKUP(C487,'PER Sociodemografico'!A:W,2,0),"")</f>
        <v/>
      </c>
      <c r="E487" s="291" t="str">
        <f>IFERROR(VLOOKUP(C487,'PER Sociodemografico'!A:W,6,0),"")</f>
        <v/>
      </c>
      <c r="F487" s="291" t="str">
        <f>IFERROR(VLOOKUP(C487,'PER Sociodemografico'!A:W,9,0),"")</f>
        <v/>
      </c>
      <c r="G487" s="156"/>
      <c r="H487" s="154"/>
      <c r="I487" s="292" t="str">
        <f>IFERROR(VLOOKUP(C487,'PER Sociodemografico'!A:W,10,0),"")</f>
        <v/>
      </c>
      <c r="J487" s="154"/>
      <c r="K487" s="154"/>
      <c r="L487" s="154"/>
      <c r="M487" s="154"/>
      <c r="N487" s="154"/>
      <c r="O487" s="156"/>
      <c r="P487" s="154"/>
      <c r="Q487" s="154"/>
      <c r="R487" s="154"/>
      <c r="S487" s="154"/>
      <c r="T487" s="154"/>
      <c r="U487" s="154"/>
      <c r="V487" s="154"/>
      <c r="W487" s="154"/>
      <c r="X487" s="154"/>
      <c r="Y487" s="154"/>
      <c r="Z487" s="154"/>
      <c r="AA487" s="154"/>
      <c r="AB487" s="154"/>
      <c r="AC487" s="154"/>
    </row>
    <row r="488" spans="1:29" ht="17">
      <c r="A488" s="290" t="str">
        <f t="shared" si="7"/>
        <v/>
      </c>
      <c r="B488" s="154"/>
      <c r="C488" s="155"/>
      <c r="D488" s="291" t="str">
        <f>IFERROR(VLOOKUP(C488,'PER Sociodemografico'!A:W,2,0),"")</f>
        <v/>
      </c>
      <c r="E488" s="291" t="str">
        <f>IFERROR(VLOOKUP(C488,'PER Sociodemografico'!A:W,6,0),"")</f>
        <v/>
      </c>
      <c r="F488" s="291" t="str">
        <f>IFERROR(VLOOKUP(C488,'PER Sociodemografico'!A:W,9,0),"")</f>
        <v/>
      </c>
      <c r="G488" s="156"/>
      <c r="H488" s="154"/>
      <c r="I488" s="292" t="str">
        <f>IFERROR(VLOOKUP(C488,'PER Sociodemografico'!A:W,10,0),"")</f>
        <v/>
      </c>
      <c r="J488" s="154"/>
      <c r="K488" s="154"/>
      <c r="L488" s="154"/>
      <c r="M488" s="154"/>
      <c r="N488" s="154"/>
      <c r="O488" s="156"/>
      <c r="P488" s="154"/>
      <c r="Q488" s="154"/>
      <c r="R488" s="154"/>
      <c r="S488" s="154"/>
      <c r="T488" s="154"/>
      <c r="U488" s="154"/>
      <c r="V488" s="154"/>
      <c r="W488" s="154"/>
      <c r="X488" s="154"/>
      <c r="Y488" s="154"/>
      <c r="Z488" s="154"/>
      <c r="AA488" s="154"/>
      <c r="AB488" s="154"/>
      <c r="AC488" s="154"/>
    </row>
    <row r="489" spans="1:29" ht="17">
      <c r="A489" s="290" t="str">
        <f t="shared" si="7"/>
        <v/>
      </c>
      <c r="B489" s="154"/>
      <c r="C489" s="155"/>
      <c r="D489" s="291" t="str">
        <f>IFERROR(VLOOKUP(C489,'PER Sociodemografico'!A:W,2,0),"")</f>
        <v/>
      </c>
      <c r="E489" s="291" t="str">
        <f>IFERROR(VLOOKUP(C489,'PER Sociodemografico'!A:W,6,0),"")</f>
        <v/>
      </c>
      <c r="F489" s="291" t="str">
        <f>IFERROR(VLOOKUP(C489,'PER Sociodemografico'!A:W,9,0),"")</f>
        <v/>
      </c>
      <c r="G489" s="156"/>
      <c r="H489" s="154"/>
      <c r="I489" s="292" t="str">
        <f>IFERROR(VLOOKUP(C489,'PER Sociodemografico'!A:W,10,0),"")</f>
        <v/>
      </c>
      <c r="J489" s="154"/>
      <c r="K489" s="154"/>
      <c r="L489" s="154"/>
      <c r="M489" s="154"/>
      <c r="N489" s="154"/>
      <c r="O489" s="156"/>
      <c r="P489" s="154"/>
      <c r="Q489" s="154"/>
      <c r="R489" s="154"/>
      <c r="S489" s="154"/>
      <c r="T489" s="154"/>
      <c r="U489" s="154"/>
      <c r="V489" s="154"/>
      <c r="W489" s="154"/>
      <c r="X489" s="154"/>
      <c r="Y489" s="154"/>
      <c r="Z489" s="154"/>
      <c r="AA489" s="154"/>
      <c r="AB489" s="154"/>
      <c r="AC489" s="154"/>
    </row>
    <row r="490" spans="1:29" ht="17">
      <c r="A490" s="290" t="str">
        <f t="shared" si="7"/>
        <v/>
      </c>
      <c r="B490" s="154"/>
      <c r="C490" s="155"/>
      <c r="D490" s="291" t="str">
        <f>IFERROR(VLOOKUP(C490,'PER Sociodemografico'!A:W,2,0),"")</f>
        <v/>
      </c>
      <c r="E490" s="291" t="str">
        <f>IFERROR(VLOOKUP(C490,'PER Sociodemografico'!A:W,6,0),"")</f>
        <v/>
      </c>
      <c r="F490" s="291" t="str">
        <f>IFERROR(VLOOKUP(C490,'PER Sociodemografico'!A:W,9,0),"")</f>
        <v/>
      </c>
      <c r="G490" s="156"/>
      <c r="H490" s="154"/>
      <c r="I490" s="292" t="str">
        <f>IFERROR(VLOOKUP(C490,'PER Sociodemografico'!A:W,10,0),"")</f>
        <v/>
      </c>
      <c r="J490" s="154"/>
      <c r="K490" s="154"/>
      <c r="L490" s="154"/>
      <c r="M490" s="154"/>
      <c r="N490" s="154"/>
      <c r="O490" s="156"/>
      <c r="P490" s="154"/>
      <c r="Q490" s="154"/>
      <c r="R490" s="154"/>
      <c r="S490" s="154"/>
      <c r="T490" s="154"/>
      <c r="U490" s="154"/>
      <c r="V490" s="154"/>
      <c r="W490" s="154"/>
      <c r="X490" s="154"/>
      <c r="Y490" s="154"/>
      <c r="Z490" s="154"/>
      <c r="AA490" s="154"/>
      <c r="AB490" s="154"/>
      <c r="AC490" s="154"/>
    </row>
    <row r="491" spans="1:29" ht="17">
      <c r="A491" s="290" t="str">
        <f t="shared" si="7"/>
        <v/>
      </c>
      <c r="B491" s="154"/>
      <c r="C491" s="155"/>
      <c r="D491" s="291" t="str">
        <f>IFERROR(VLOOKUP(C491,'PER Sociodemografico'!A:W,2,0),"")</f>
        <v/>
      </c>
      <c r="E491" s="291" t="str">
        <f>IFERROR(VLOOKUP(C491,'PER Sociodemografico'!A:W,6,0),"")</f>
        <v/>
      </c>
      <c r="F491" s="291" t="str">
        <f>IFERROR(VLOOKUP(C491,'PER Sociodemografico'!A:W,9,0),"")</f>
        <v/>
      </c>
      <c r="G491" s="156"/>
      <c r="H491" s="154"/>
      <c r="I491" s="292" t="str">
        <f>IFERROR(VLOOKUP(C491,'PER Sociodemografico'!A:W,10,0),"")</f>
        <v/>
      </c>
      <c r="J491" s="154"/>
      <c r="K491" s="154"/>
      <c r="L491" s="154"/>
      <c r="M491" s="154"/>
      <c r="N491" s="154"/>
      <c r="O491" s="156"/>
      <c r="P491" s="154"/>
      <c r="Q491" s="154"/>
      <c r="R491" s="154"/>
      <c r="S491" s="154"/>
      <c r="T491" s="154"/>
      <c r="U491" s="154"/>
      <c r="V491" s="154"/>
      <c r="W491" s="154"/>
      <c r="X491" s="154"/>
      <c r="Y491" s="154"/>
      <c r="Z491" s="154"/>
      <c r="AA491" s="154"/>
      <c r="AB491" s="154"/>
      <c r="AC491" s="154"/>
    </row>
    <row r="492" spans="1:29" ht="17">
      <c r="A492" s="290" t="str">
        <f t="shared" si="7"/>
        <v/>
      </c>
      <c r="B492" s="154"/>
      <c r="C492" s="155"/>
      <c r="D492" s="291" t="str">
        <f>IFERROR(VLOOKUP(C492,'PER Sociodemografico'!A:W,2,0),"")</f>
        <v/>
      </c>
      <c r="E492" s="291" t="str">
        <f>IFERROR(VLOOKUP(C492,'PER Sociodemografico'!A:W,6,0),"")</f>
        <v/>
      </c>
      <c r="F492" s="291" t="str">
        <f>IFERROR(VLOOKUP(C492,'PER Sociodemografico'!A:W,9,0),"")</f>
        <v/>
      </c>
      <c r="G492" s="156"/>
      <c r="H492" s="154"/>
      <c r="I492" s="292" t="str">
        <f>IFERROR(VLOOKUP(C492,'PER Sociodemografico'!A:W,10,0),"")</f>
        <v/>
      </c>
      <c r="J492" s="154"/>
      <c r="K492" s="154"/>
      <c r="L492" s="154"/>
      <c r="M492" s="154"/>
      <c r="N492" s="154"/>
      <c r="O492" s="156"/>
      <c r="P492" s="154"/>
      <c r="Q492" s="154"/>
      <c r="R492" s="154"/>
      <c r="S492" s="154"/>
      <c r="T492" s="154"/>
      <c r="U492" s="154"/>
      <c r="V492" s="154"/>
      <c r="W492" s="154"/>
      <c r="X492" s="154"/>
      <c r="Y492" s="154"/>
      <c r="Z492" s="154"/>
      <c r="AA492" s="154"/>
      <c r="AB492" s="154"/>
      <c r="AC492" s="154"/>
    </row>
    <row r="493" spans="1:29" ht="17">
      <c r="A493" s="290" t="str">
        <f t="shared" si="7"/>
        <v/>
      </c>
      <c r="B493" s="154"/>
      <c r="C493" s="155"/>
      <c r="D493" s="291" t="str">
        <f>IFERROR(VLOOKUP(C493,'PER Sociodemografico'!A:W,2,0),"")</f>
        <v/>
      </c>
      <c r="E493" s="291" t="str">
        <f>IFERROR(VLOOKUP(C493,'PER Sociodemografico'!A:W,6,0),"")</f>
        <v/>
      </c>
      <c r="F493" s="291" t="str">
        <f>IFERROR(VLOOKUP(C493,'PER Sociodemografico'!A:W,9,0),"")</f>
        <v/>
      </c>
      <c r="G493" s="156"/>
      <c r="H493" s="154"/>
      <c r="I493" s="292" t="str">
        <f>IFERROR(VLOOKUP(C493,'PER Sociodemografico'!A:W,10,0),"")</f>
        <v/>
      </c>
      <c r="J493" s="154"/>
      <c r="K493" s="154"/>
      <c r="L493" s="154"/>
      <c r="M493" s="154"/>
      <c r="N493" s="154"/>
      <c r="O493" s="156"/>
      <c r="P493" s="154"/>
      <c r="Q493" s="154"/>
      <c r="R493" s="154"/>
      <c r="S493" s="154"/>
      <c r="T493" s="154"/>
      <c r="U493" s="154"/>
      <c r="V493" s="154"/>
      <c r="W493" s="154"/>
      <c r="X493" s="154"/>
      <c r="Y493" s="154"/>
      <c r="Z493" s="154"/>
      <c r="AA493" s="154"/>
      <c r="AB493" s="154"/>
      <c r="AC493" s="154"/>
    </row>
    <row r="494" spans="1:29" ht="17">
      <c r="A494" s="290" t="str">
        <f t="shared" si="7"/>
        <v/>
      </c>
      <c r="B494" s="154"/>
      <c r="C494" s="155"/>
      <c r="D494" s="291" t="str">
        <f>IFERROR(VLOOKUP(C494,'PER Sociodemografico'!A:W,2,0),"")</f>
        <v/>
      </c>
      <c r="E494" s="291" t="str">
        <f>IFERROR(VLOOKUP(C494,'PER Sociodemografico'!A:W,6,0),"")</f>
        <v/>
      </c>
      <c r="F494" s="291" t="str">
        <f>IFERROR(VLOOKUP(C494,'PER Sociodemografico'!A:W,9,0),"")</f>
        <v/>
      </c>
      <c r="G494" s="156"/>
      <c r="H494" s="154"/>
      <c r="I494" s="292" t="str">
        <f>IFERROR(VLOOKUP(C494,'PER Sociodemografico'!A:W,10,0),"")</f>
        <v/>
      </c>
      <c r="J494" s="154"/>
      <c r="K494" s="154"/>
      <c r="L494" s="154"/>
      <c r="M494" s="154"/>
      <c r="N494" s="154"/>
      <c r="O494" s="156"/>
      <c r="P494" s="154"/>
      <c r="Q494" s="154"/>
      <c r="R494" s="154"/>
      <c r="S494" s="154"/>
      <c r="T494" s="154"/>
      <c r="U494" s="154"/>
      <c r="V494" s="154"/>
      <c r="W494" s="154"/>
      <c r="X494" s="154"/>
      <c r="Y494" s="154"/>
      <c r="Z494" s="154"/>
      <c r="AA494" s="154"/>
      <c r="AB494" s="154"/>
      <c r="AC494" s="154"/>
    </row>
    <row r="495" spans="1:29" ht="17">
      <c r="A495" s="290" t="str">
        <f t="shared" si="7"/>
        <v/>
      </c>
      <c r="B495" s="154"/>
      <c r="C495" s="155"/>
      <c r="D495" s="291" t="str">
        <f>IFERROR(VLOOKUP(C495,'PER Sociodemografico'!A:W,2,0),"")</f>
        <v/>
      </c>
      <c r="E495" s="291" t="str">
        <f>IFERROR(VLOOKUP(C495,'PER Sociodemografico'!A:W,6,0),"")</f>
        <v/>
      </c>
      <c r="F495" s="291" t="str">
        <f>IFERROR(VLOOKUP(C495,'PER Sociodemografico'!A:W,9,0),"")</f>
        <v/>
      </c>
      <c r="G495" s="156"/>
      <c r="H495" s="154"/>
      <c r="I495" s="292" t="str">
        <f>IFERROR(VLOOKUP(C495,'PER Sociodemografico'!A:W,10,0),"")</f>
        <v/>
      </c>
      <c r="J495" s="154"/>
      <c r="K495" s="154"/>
      <c r="L495" s="154"/>
      <c r="M495" s="154"/>
      <c r="N495" s="154"/>
      <c r="O495" s="156"/>
      <c r="P495" s="154"/>
      <c r="Q495" s="154"/>
      <c r="R495" s="154"/>
      <c r="S495" s="154"/>
      <c r="T495" s="154"/>
      <c r="U495" s="154"/>
      <c r="V495" s="154"/>
      <c r="W495" s="154"/>
      <c r="X495" s="154"/>
      <c r="Y495" s="154"/>
      <c r="Z495" s="154"/>
      <c r="AA495" s="154"/>
      <c r="AB495" s="154"/>
      <c r="AC495" s="154"/>
    </row>
    <row r="496" spans="1:29" ht="17">
      <c r="A496" s="290" t="str">
        <f t="shared" si="7"/>
        <v/>
      </c>
      <c r="B496" s="154"/>
      <c r="C496" s="155"/>
      <c r="D496" s="291" t="str">
        <f>IFERROR(VLOOKUP(C496,'PER Sociodemografico'!A:W,2,0),"")</f>
        <v/>
      </c>
      <c r="E496" s="291" t="str">
        <f>IFERROR(VLOOKUP(C496,'PER Sociodemografico'!A:W,6,0),"")</f>
        <v/>
      </c>
      <c r="F496" s="291" t="str">
        <f>IFERROR(VLOOKUP(C496,'PER Sociodemografico'!A:W,9,0),"")</f>
        <v/>
      </c>
      <c r="G496" s="156"/>
      <c r="H496" s="154"/>
      <c r="I496" s="292" t="str">
        <f>IFERROR(VLOOKUP(C496,'PER Sociodemografico'!A:W,10,0),"")</f>
        <v/>
      </c>
      <c r="J496" s="154"/>
      <c r="K496" s="154"/>
      <c r="L496" s="154"/>
      <c r="M496" s="154"/>
      <c r="N496" s="154"/>
      <c r="O496" s="156"/>
      <c r="P496" s="154"/>
      <c r="Q496" s="154"/>
      <c r="R496" s="154"/>
      <c r="S496" s="154"/>
      <c r="T496" s="154"/>
      <c r="U496" s="154"/>
      <c r="V496" s="154"/>
      <c r="W496" s="154"/>
      <c r="X496" s="154"/>
      <c r="Y496" s="154"/>
      <c r="Z496" s="154"/>
      <c r="AA496" s="154"/>
      <c r="AB496" s="154"/>
      <c r="AC496" s="154"/>
    </row>
    <row r="497" spans="1:29" ht="17">
      <c r="A497" s="290" t="str">
        <f t="shared" si="7"/>
        <v/>
      </c>
      <c r="B497" s="154"/>
      <c r="C497" s="155"/>
      <c r="D497" s="291" t="str">
        <f>IFERROR(VLOOKUP(C497,'PER Sociodemografico'!A:W,2,0),"")</f>
        <v/>
      </c>
      <c r="E497" s="291" t="str">
        <f>IFERROR(VLOOKUP(C497,'PER Sociodemografico'!A:W,6,0),"")</f>
        <v/>
      </c>
      <c r="F497" s="291" t="str">
        <f>IFERROR(VLOOKUP(C497,'PER Sociodemografico'!A:W,9,0),"")</f>
        <v/>
      </c>
      <c r="G497" s="156"/>
      <c r="H497" s="154"/>
      <c r="I497" s="292" t="str">
        <f>IFERROR(VLOOKUP(C497,'PER Sociodemografico'!A:W,10,0),"")</f>
        <v/>
      </c>
      <c r="J497" s="154"/>
      <c r="K497" s="154"/>
      <c r="L497" s="154"/>
      <c r="M497" s="154"/>
      <c r="N497" s="154"/>
      <c r="O497" s="156"/>
      <c r="P497" s="154"/>
      <c r="Q497" s="154"/>
      <c r="R497" s="154"/>
      <c r="S497" s="154"/>
      <c r="T497" s="154"/>
      <c r="U497" s="154"/>
      <c r="V497" s="154"/>
      <c r="W497" s="154"/>
      <c r="X497" s="154"/>
      <c r="Y497" s="154"/>
      <c r="Z497" s="154"/>
      <c r="AA497" s="154"/>
      <c r="AB497" s="154"/>
      <c r="AC497" s="154"/>
    </row>
    <row r="498" spans="1:29" ht="17">
      <c r="A498" s="290" t="str">
        <f t="shared" si="7"/>
        <v/>
      </c>
      <c r="B498" s="154"/>
      <c r="C498" s="155"/>
      <c r="D498" s="291" t="str">
        <f>IFERROR(VLOOKUP(C498,'PER Sociodemografico'!A:W,2,0),"")</f>
        <v/>
      </c>
      <c r="E498" s="291" t="str">
        <f>IFERROR(VLOOKUP(C498,'PER Sociodemografico'!A:W,6,0),"")</f>
        <v/>
      </c>
      <c r="F498" s="291" t="str">
        <f>IFERROR(VLOOKUP(C498,'PER Sociodemografico'!A:W,9,0),"")</f>
        <v/>
      </c>
      <c r="G498" s="156"/>
      <c r="H498" s="154"/>
      <c r="I498" s="292" t="str">
        <f>IFERROR(VLOOKUP(C498,'PER Sociodemografico'!A:W,10,0),"")</f>
        <v/>
      </c>
      <c r="J498" s="154"/>
      <c r="K498" s="154"/>
      <c r="L498" s="154"/>
      <c r="M498" s="154"/>
      <c r="N498" s="154"/>
      <c r="O498" s="156"/>
      <c r="P498" s="154"/>
      <c r="Q498" s="154"/>
      <c r="R498" s="154"/>
      <c r="S498" s="154"/>
      <c r="T498" s="154"/>
      <c r="U498" s="154"/>
      <c r="V498" s="154"/>
      <c r="W498" s="154"/>
      <c r="X498" s="154"/>
      <c r="Y498" s="154"/>
      <c r="Z498" s="154"/>
      <c r="AA498" s="154"/>
      <c r="AB498" s="154"/>
      <c r="AC498" s="154"/>
    </row>
    <row r="499" spans="1:29" ht="17">
      <c r="A499" s="290" t="str">
        <f t="shared" si="7"/>
        <v/>
      </c>
      <c r="B499" s="154"/>
      <c r="C499" s="155"/>
      <c r="D499" s="291" t="str">
        <f>IFERROR(VLOOKUP(C499,'PER Sociodemografico'!A:W,2,0),"")</f>
        <v/>
      </c>
      <c r="E499" s="291" t="str">
        <f>IFERROR(VLOOKUP(C499,'PER Sociodemografico'!A:W,6,0),"")</f>
        <v/>
      </c>
      <c r="F499" s="291" t="str">
        <f>IFERROR(VLOOKUP(C499,'PER Sociodemografico'!A:W,9,0),"")</f>
        <v/>
      </c>
      <c r="G499" s="156"/>
      <c r="H499" s="154"/>
      <c r="I499" s="292" t="str">
        <f>IFERROR(VLOOKUP(C499,'PER Sociodemografico'!A:W,10,0),"")</f>
        <v/>
      </c>
      <c r="J499" s="154"/>
      <c r="K499" s="154"/>
      <c r="L499" s="154"/>
      <c r="M499" s="154"/>
      <c r="N499" s="154"/>
      <c r="O499" s="156"/>
      <c r="P499" s="154"/>
      <c r="Q499" s="154"/>
      <c r="R499" s="154"/>
      <c r="S499" s="154"/>
      <c r="T499" s="154"/>
      <c r="U499" s="154"/>
      <c r="V499" s="154"/>
      <c r="W499" s="154"/>
      <c r="X499" s="154"/>
      <c r="Y499" s="154"/>
      <c r="Z499" s="154"/>
      <c r="AA499" s="154"/>
      <c r="AB499" s="154"/>
      <c r="AC499" s="154"/>
    </row>
    <row r="500" spans="1:29" ht="17">
      <c r="A500" s="290" t="str">
        <f t="shared" si="7"/>
        <v/>
      </c>
      <c r="B500" s="154"/>
      <c r="C500" s="155"/>
      <c r="D500" s="291" t="str">
        <f>IFERROR(VLOOKUP(C500,'PER Sociodemografico'!A:W,2,0),"")</f>
        <v/>
      </c>
      <c r="E500" s="291" t="str">
        <f>IFERROR(VLOOKUP(C500,'PER Sociodemografico'!A:W,6,0),"")</f>
        <v/>
      </c>
      <c r="F500" s="291" t="str">
        <f>IFERROR(VLOOKUP(C500,'PER Sociodemografico'!A:W,9,0),"")</f>
        <v/>
      </c>
      <c r="G500" s="156"/>
      <c r="H500" s="154"/>
      <c r="I500" s="292" t="str">
        <f>IFERROR(VLOOKUP(C500,'PER Sociodemografico'!A:W,10,0),"")</f>
        <v/>
      </c>
      <c r="J500" s="154"/>
      <c r="K500" s="154"/>
      <c r="L500" s="154"/>
      <c r="M500" s="154"/>
      <c r="N500" s="154"/>
      <c r="O500" s="156"/>
      <c r="P500" s="154"/>
      <c r="Q500" s="154"/>
      <c r="R500" s="154"/>
      <c r="S500" s="154"/>
      <c r="T500" s="154"/>
      <c r="U500" s="154"/>
      <c r="V500" s="154"/>
      <c r="W500" s="154"/>
      <c r="X500" s="154"/>
      <c r="Y500" s="154"/>
      <c r="Z500" s="154"/>
      <c r="AA500" s="154"/>
      <c r="AB500" s="154"/>
      <c r="AC500" s="154"/>
    </row>
    <row r="501" spans="1:29" ht="17">
      <c r="A501" s="290" t="str">
        <f t="shared" si="7"/>
        <v/>
      </c>
      <c r="B501" s="154"/>
      <c r="C501" s="155"/>
      <c r="D501" s="291" t="str">
        <f>IFERROR(VLOOKUP(C501,'PER Sociodemografico'!A:W,2,0),"")</f>
        <v/>
      </c>
      <c r="E501" s="291" t="str">
        <f>IFERROR(VLOOKUP(C501,'PER Sociodemografico'!A:W,6,0),"")</f>
        <v/>
      </c>
      <c r="F501" s="291" t="str">
        <f>IFERROR(VLOOKUP(C501,'PER Sociodemografico'!A:W,9,0),"")</f>
        <v/>
      </c>
      <c r="G501" s="156"/>
      <c r="H501" s="154"/>
      <c r="I501" s="292" t="str">
        <f>IFERROR(VLOOKUP(C501,'PER Sociodemografico'!A:W,10,0),"")</f>
        <v/>
      </c>
      <c r="J501" s="154"/>
      <c r="K501" s="154"/>
      <c r="L501" s="154"/>
      <c r="M501" s="154"/>
      <c r="N501" s="154"/>
      <c r="O501" s="156"/>
      <c r="P501" s="154"/>
      <c r="Q501" s="154"/>
      <c r="R501" s="154"/>
      <c r="S501" s="154"/>
      <c r="T501" s="154"/>
      <c r="U501" s="154"/>
      <c r="V501" s="154"/>
      <c r="W501" s="154"/>
      <c r="X501" s="154"/>
      <c r="Y501" s="154"/>
      <c r="Z501" s="154"/>
      <c r="AA501" s="154"/>
      <c r="AB501" s="154"/>
      <c r="AC501" s="154"/>
    </row>
    <row r="502" spans="1:29" ht="17">
      <c r="A502" s="290" t="str">
        <f t="shared" si="7"/>
        <v/>
      </c>
      <c r="B502" s="154"/>
      <c r="C502" s="155"/>
      <c r="D502" s="291" t="str">
        <f>IFERROR(VLOOKUP(C502,'PER Sociodemografico'!A:W,2,0),"")</f>
        <v/>
      </c>
      <c r="E502" s="291" t="str">
        <f>IFERROR(VLOOKUP(C502,'PER Sociodemografico'!A:W,6,0),"")</f>
        <v/>
      </c>
      <c r="F502" s="291" t="str">
        <f>IFERROR(VLOOKUP(C502,'PER Sociodemografico'!A:W,9,0),"")</f>
        <v/>
      </c>
      <c r="G502" s="156"/>
      <c r="H502" s="154"/>
      <c r="I502" s="292" t="str">
        <f>IFERROR(VLOOKUP(C502,'PER Sociodemografico'!A:W,10,0),"")</f>
        <v/>
      </c>
      <c r="J502" s="154"/>
      <c r="K502" s="154"/>
      <c r="L502" s="154"/>
      <c r="M502" s="154"/>
      <c r="N502" s="154"/>
      <c r="O502" s="156"/>
      <c r="P502" s="154"/>
      <c r="Q502" s="154"/>
      <c r="R502" s="154"/>
      <c r="S502" s="154"/>
      <c r="T502" s="154"/>
      <c r="U502" s="154"/>
      <c r="V502" s="154"/>
      <c r="W502" s="154"/>
      <c r="X502" s="154"/>
      <c r="Y502" s="154"/>
      <c r="Z502" s="154"/>
      <c r="AA502" s="154"/>
      <c r="AB502" s="154"/>
      <c r="AC502" s="154"/>
    </row>
    <row r="503" spans="1:29" ht="17">
      <c r="A503" s="290" t="str">
        <f t="shared" si="7"/>
        <v/>
      </c>
      <c r="B503" s="154"/>
      <c r="C503" s="155"/>
      <c r="D503" s="291" t="str">
        <f>IFERROR(VLOOKUP(C503,'PER Sociodemografico'!A:W,2,0),"")</f>
        <v/>
      </c>
      <c r="E503" s="291" t="str">
        <f>IFERROR(VLOOKUP(C503,'PER Sociodemografico'!A:W,6,0),"")</f>
        <v/>
      </c>
      <c r="F503" s="291" t="str">
        <f>IFERROR(VLOOKUP(C503,'PER Sociodemografico'!A:W,9,0),"")</f>
        <v/>
      </c>
      <c r="G503" s="156"/>
      <c r="H503" s="154"/>
      <c r="I503" s="292" t="str">
        <f>IFERROR(VLOOKUP(C503,'PER Sociodemografico'!A:W,10,0),"")</f>
        <v/>
      </c>
      <c r="J503" s="154"/>
      <c r="K503" s="154"/>
      <c r="L503" s="154"/>
      <c r="M503" s="154"/>
      <c r="N503" s="154"/>
      <c r="O503" s="156"/>
      <c r="P503" s="154"/>
      <c r="Q503" s="154"/>
      <c r="R503" s="154"/>
      <c r="S503" s="154"/>
      <c r="T503" s="154"/>
      <c r="U503" s="154"/>
      <c r="V503" s="154"/>
      <c r="W503" s="154"/>
      <c r="X503" s="154"/>
      <c r="Y503" s="154"/>
      <c r="Z503" s="154"/>
      <c r="AA503" s="154"/>
      <c r="AB503" s="154"/>
      <c r="AC503" s="154"/>
    </row>
    <row r="504" spans="1:29" ht="17">
      <c r="A504" s="290" t="str">
        <f t="shared" si="7"/>
        <v/>
      </c>
      <c r="B504" s="154"/>
      <c r="C504" s="155"/>
      <c r="D504" s="291" t="str">
        <f>IFERROR(VLOOKUP(C504,'PER Sociodemografico'!A:W,2,0),"")</f>
        <v/>
      </c>
      <c r="E504" s="291" t="str">
        <f>IFERROR(VLOOKUP(C504,'PER Sociodemografico'!A:W,6,0),"")</f>
        <v/>
      </c>
      <c r="F504" s="291" t="str">
        <f>IFERROR(VLOOKUP(C504,'PER Sociodemografico'!A:W,9,0),"")</f>
        <v/>
      </c>
      <c r="G504" s="156"/>
      <c r="H504" s="154"/>
      <c r="I504" s="292" t="str">
        <f>IFERROR(VLOOKUP(C504,'PER Sociodemografico'!A:W,10,0),"")</f>
        <v/>
      </c>
      <c r="J504" s="154"/>
      <c r="K504" s="154"/>
      <c r="L504" s="154"/>
      <c r="M504" s="154"/>
      <c r="N504" s="154"/>
      <c r="O504" s="156"/>
      <c r="P504" s="154"/>
      <c r="Q504" s="154"/>
      <c r="R504" s="154"/>
      <c r="S504" s="154"/>
      <c r="T504" s="154"/>
      <c r="U504" s="154"/>
      <c r="V504" s="154"/>
      <c r="W504" s="154"/>
      <c r="X504" s="154"/>
      <c r="Y504" s="154"/>
      <c r="Z504" s="154"/>
      <c r="AA504" s="154"/>
      <c r="AB504" s="154"/>
      <c r="AC504" s="154"/>
    </row>
    <row r="505" spans="1:29" ht="17">
      <c r="A505" s="290" t="str">
        <f t="shared" si="7"/>
        <v/>
      </c>
      <c r="B505" s="154"/>
      <c r="C505" s="155"/>
      <c r="D505" s="291" t="str">
        <f>IFERROR(VLOOKUP(C505,'PER Sociodemografico'!A:W,2,0),"")</f>
        <v/>
      </c>
      <c r="E505" s="291" t="str">
        <f>IFERROR(VLOOKUP(C505,'PER Sociodemografico'!A:W,6,0),"")</f>
        <v/>
      </c>
      <c r="F505" s="291" t="str">
        <f>IFERROR(VLOOKUP(C505,'PER Sociodemografico'!A:W,9,0),"")</f>
        <v/>
      </c>
      <c r="G505" s="156"/>
      <c r="H505" s="154"/>
      <c r="I505" s="292" t="str">
        <f>IFERROR(VLOOKUP(C505,'PER Sociodemografico'!A:W,10,0),"")</f>
        <v/>
      </c>
      <c r="J505" s="154"/>
      <c r="K505" s="154"/>
      <c r="L505" s="154"/>
      <c r="M505" s="154"/>
      <c r="N505" s="154"/>
      <c r="O505" s="156"/>
      <c r="P505" s="154"/>
      <c r="Q505" s="154"/>
      <c r="R505" s="154"/>
      <c r="S505" s="154"/>
      <c r="T505" s="154"/>
      <c r="U505" s="154"/>
      <c r="V505" s="154"/>
      <c r="W505" s="154"/>
      <c r="X505" s="154"/>
      <c r="Y505" s="154"/>
      <c r="Z505" s="154"/>
      <c r="AA505" s="154"/>
      <c r="AB505" s="154"/>
      <c r="AC505" s="154"/>
    </row>
    <row r="506" spans="1:29" ht="17">
      <c r="A506" s="290" t="str">
        <f t="shared" si="7"/>
        <v/>
      </c>
      <c r="B506" s="154"/>
      <c r="C506" s="155"/>
      <c r="D506" s="291" t="str">
        <f>IFERROR(VLOOKUP(C506,'PER Sociodemografico'!A:W,2,0),"")</f>
        <v/>
      </c>
      <c r="E506" s="291" t="str">
        <f>IFERROR(VLOOKUP(C506,'PER Sociodemografico'!A:W,6,0),"")</f>
        <v/>
      </c>
      <c r="F506" s="291" t="str">
        <f>IFERROR(VLOOKUP(C506,'PER Sociodemografico'!A:W,9,0),"")</f>
        <v/>
      </c>
      <c r="G506" s="156"/>
      <c r="H506" s="154"/>
      <c r="I506" s="292" t="str">
        <f>IFERROR(VLOOKUP(C506,'PER Sociodemografico'!A:W,10,0),"")</f>
        <v/>
      </c>
      <c r="J506" s="154"/>
      <c r="K506" s="154"/>
      <c r="L506" s="154"/>
      <c r="M506" s="154"/>
      <c r="N506" s="154"/>
      <c r="O506" s="156"/>
      <c r="P506" s="154"/>
      <c r="Q506" s="154"/>
      <c r="R506" s="154"/>
      <c r="S506" s="154"/>
      <c r="T506" s="154"/>
      <c r="U506" s="154"/>
      <c r="V506" s="154"/>
      <c r="W506" s="154"/>
      <c r="X506" s="154"/>
      <c r="Y506" s="154"/>
      <c r="Z506" s="154"/>
      <c r="AA506" s="154"/>
      <c r="AB506" s="154"/>
      <c r="AC506" s="154"/>
    </row>
    <row r="507" spans="1:29" ht="17">
      <c r="A507" s="290" t="str">
        <f t="shared" si="7"/>
        <v/>
      </c>
      <c r="B507" s="154"/>
      <c r="C507" s="155"/>
      <c r="D507" s="291" t="str">
        <f>IFERROR(VLOOKUP(C507,'PER Sociodemografico'!A:W,2,0),"")</f>
        <v/>
      </c>
      <c r="E507" s="291" t="str">
        <f>IFERROR(VLOOKUP(C507,'PER Sociodemografico'!A:W,6,0),"")</f>
        <v/>
      </c>
      <c r="F507" s="291" t="str">
        <f>IFERROR(VLOOKUP(C507,'PER Sociodemografico'!A:W,9,0),"")</f>
        <v/>
      </c>
      <c r="G507" s="156"/>
      <c r="H507" s="154"/>
      <c r="I507" s="292" t="str">
        <f>IFERROR(VLOOKUP(C507,'PER Sociodemografico'!A:W,10,0),"")</f>
        <v/>
      </c>
      <c r="J507" s="154"/>
      <c r="K507" s="154"/>
      <c r="L507" s="154"/>
      <c r="M507" s="154"/>
      <c r="N507" s="154"/>
      <c r="O507" s="156"/>
      <c r="P507" s="154"/>
      <c r="Q507" s="154"/>
      <c r="R507" s="154"/>
      <c r="S507" s="154"/>
      <c r="T507" s="154"/>
      <c r="U507" s="154"/>
      <c r="V507" s="154"/>
      <c r="W507" s="154"/>
      <c r="X507" s="154"/>
      <c r="Y507" s="154"/>
      <c r="Z507" s="154"/>
      <c r="AA507" s="154"/>
      <c r="AB507" s="154"/>
      <c r="AC507" s="154"/>
    </row>
    <row r="508" spans="1:29" ht="17">
      <c r="A508" s="290" t="str">
        <f t="shared" si="7"/>
        <v/>
      </c>
      <c r="B508" s="154"/>
      <c r="C508" s="155"/>
      <c r="D508" s="291" t="str">
        <f>IFERROR(VLOOKUP(C508,'PER Sociodemografico'!A:W,2,0),"")</f>
        <v/>
      </c>
      <c r="E508" s="291" t="str">
        <f>IFERROR(VLOOKUP(C508,'PER Sociodemografico'!A:W,6,0),"")</f>
        <v/>
      </c>
      <c r="F508" s="291" t="str">
        <f>IFERROR(VLOOKUP(C508,'PER Sociodemografico'!A:W,9,0),"")</f>
        <v/>
      </c>
      <c r="G508" s="156"/>
      <c r="H508" s="154"/>
      <c r="I508" s="292" t="str">
        <f>IFERROR(VLOOKUP(C508,'PER Sociodemografico'!A:W,10,0),"")</f>
        <v/>
      </c>
      <c r="J508" s="154"/>
      <c r="K508" s="154"/>
      <c r="L508" s="154"/>
      <c r="M508" s="154"/>
      <c r="N508" s="154"/>
      <c r="O508" s="156"/>
      <c r="P508" s="154"/>
      <c r="Q508" s="154"/>
      <c r="R508" s="154"/>
      <c r="S508" s="154"/>
      <c r="T508" s="154"/>
      <c r="U508" s="154"/>
      <c r="V508" s="154"/>
      <c r="W508" s="154"/>
      <c r="X508" s="154"/>
      <c r="Y508" s="154"/>
      <c r="Z508" s="154"/>
      <c r="AA508" s="154"/>
      <c r="AB508" s="154"/>
      <c r="AC508" s="154"/>
    </row>
    <row r="509" spans="1:29" ht="17">
      <c r="A509" s="290" t="str">
        <f t="shared" si="7"/>
        <v/>
      </c>
      <c r="B509" s="154"/>
      <c r="C509" s="155"/>
      <c r="D509" s="291" t="str">
        <f>IFERROR(VLOOKUP(C509,'PER Sociodemografico'!A:W,2,0),"")</f>
        <v/>
      </c>
      <c r="E509" s="291" t="str">
        <f>IFERROR(VLOOKUP(C509,'PER Sociodemografico'!A:W,6,0),"")</f>
        <v/>
      </c>
      <c r="F509" s="291" t="str">
        <f>IFERROR(VLOOKUP(C509,'PER Sociodemografico'!A:W,9,0),"")</f>
        <v/>
      </c>
      <c r="G509" s="156"/>
      <c r="H509" s="154"/>
      <c r="I509" s="292" t="str">
        <f>IFERROR(VLOOKUP(C509,'PER Sociodemografico'!A:W,10,0),"")</f>
        <v/>
      </c>
      <c r="J509" s="154"/>
      <c r="K509" s="154"/>
      <c r="L509" s="154"/>
      <c r="M509" s="154"/>
      <c r="N509" s="154"/>
      <c r="O509" s="156"/>
      <c r="P509" s="154"/>
      <c r="Q509" s="154"/>
      <c r="R509" s="154"/>
      <c r="S509" s="154"/>
      <c r="T509" s="154"/>
      <c r="U509" s="154"/>
      <c r="V509" s="154"/>
      <c r="W509" s="154"/>
      <c r="X509" s="154"/>
      <c r="Y509" s="154"/>
      <c r="Z509" s="154"/>
      <c r="AA509" s="154"/>
      <c r="AB509" s="154"/>
      <c r="AC509" s="154"/>
    </row>
    <row r="510" spans="1:29" ht="17">
      <c r="A510" s="290" t="str">
        <f t="shared" si="7"/>
        <v/>
      </c>
      <c r="B510" s="154"/>
      <c r="C510" s="155"/>
      <c r="D510" s="291" t="str">
        <f>IFERROR(VLOOKUP(C510,'PER Sociodemografico'!A:W,2,0),"")</f>
        <v/>
      </c>
      <c r="E510" s="291" t="str">
        <f>IFERROR(VLOOKUP(C510,'PER Sociodemografico'!A:W,6,0),"")</f>
        <v/>
      </c>
      <c r="F510" s="291" t="str">
        <f>IFERROR(VLOOKUP(C510,'PER Sociodemografico'!A:W,9,0),"")</f>
        <v/>
      </c>
      <c r="G510" s="156"/>
      <c r="H510" s="154"/>
      <c r="I510" s="292" t="str">
        <f>IFERROR(VLOOKUP(C510,'PER Sociodemografico'!A:W,10,0),"")</f>
        <v/>
      </c>
      <c r="J510" s="154"/>
      <c r="K510" s="154"/>
      <c r="L510" s="154"/>
      <c r="M510" s="154"/>
      <c r="N510" s="154"/>
      <c r="O510" s="156"/>
      <c r="P510" s="154"/>
      <c r="Q510" s="154"/>
      <c r="R510" s="154"/>
      <c r="S510" s="154"/>
      <c r="T510" s="154"/>
      <c r="U510" s="154"/>
      <c r="V510" s="154"/>
      <c r="W510" s="154"/>
      <c r="X510" s="154"/>
      <c r="Y510" s="154"/>
      <c r="Z510" s="154"/>
      <c r="AA510" s="154"/>
      <c r="AB510" s="154"/>
      <c r="AC510" s="154"/>
    </row>
    <row r="511" spans="1:29" ht="17">
      <c r="A511" s="290" t="str">
        <f t="shared" si="7"/>
        <v/>
      </c>
      <c r="B511" s="154"/>
      <c r="C511" s="155"/>
      <c r="D511" s="291" t="str">
        <f>IFERROR(VLOOKUP(C511,'PER Sociodemografico'!A:W,2,0),"")</f>
        <v/>
      </c>
      <c r="E511" s="291" t="str">
        <f>IFERROR(VLOOKUP(C511,'PER Sociodemografico'!A:W,6,0),"")</f>
        <v/>
      </c>
      <c r="F511" s="291" t="str">
        <f>IFERROR(VLOOKUP(C511,'PER Sociodemografico'!A:W,9,0),"")</f>
        <v/>
      </c>
      <c r="G511" s="156"/>
      <c r="H511" s="154"/>
      <c r="I511" s="292" t="str">
        <f>IFERROR(VLOOKUP(C511,'PER Sociodemografico'!A:W,10,0),"")</f>
        <v/>
      </c>
      <c r="J511" s="154"/>
      <c r="K511" s="154"/>
      <c r="L511" s="154"/>
      <c r="M511" s="154"/>
      <c r="N511" s="154"/>
      <c r="O511" s="156"/>
      <c r="P511" s="154"/>
      <c r="Q511" s="154"/>
      <c r="R511" s="154"/>
      <c r="S511" s="154"/>
      <c r="T511" s="154"/>
      <c r="U511" s="154"/>
      <c r="V511" s="154"/>
      <c r="W511" s="154"/>
      <c r="X511" s="154"/>
      <c r="Y511" s="154"/>
      <c r="Z511" s="154"/>
      <c r="AA511" s="154"/>
      <c r="AB511" s="154"/>
      <c r="AC511" s="154"/>
    </row>
    <row r="512" spans="1:29" ht="17">
      <c r="A512" s="290" t="str">
        <f t="shared" si="7"/>
        <v/>
      </c>
      <c r="B512" s="154"/>
      <c r="C512" s="155"/>
      <c r="D512" s="291" t="str">
        <f>IFERROR(VLOOKUP(C512,'PER Sociodemografico'!A:W,2,0),"")</f>
        <v/>
      </c>
      <c r="E512" s="291" t="str">
        <f>IFERROR(VLOOKUP(C512,'PER Sociodemografico'!A:W,6,0),"")</f>
        <v/>
      </c>
      <c r="F512" s="291" t="str">
        <f>IFERROR(VLOOKUP(C512,'PER Sociodemografico'!A:W,9,0),"")</f>
        <v/>
      </c>
      <c r="G512" s="156"/>
      <c r="H512" s="154"/>
      <c r="I512" s="292" t="str">
        <f>IFERROR(VLOOKUP(C512,'PER Sociodemografico'!A:W,10,0),"")</f>
        <v/>
      </c>
      <c r="J512" s="154"/>
      <c r="K512" s="154"/>
      <c r="L512" s="154"/>
      <c r="M512" s="154"/>
      <c r="N512" s="154"/>
      <c r="O512" s="156"/>
      <c r="P512" s="154"/>
      <c r="Q512" s="154"/>
      <c r="R512" s="154"/>
      <c r="S512" s="154"/>
      <c r="T512" s="154"/>
      <c r="U512" s="154"/>
      <c r="V512" s="154"/>
      <c r="W512" s="154"/>
      <c r="X512" s="154"/>
      <c r="Y512" s="154"/>
      <c r="Z512" s="154"/>
      <c r="AA512" s="154"/>
      <c r="AB512" s="154"/>
      <c r="AC512" s="154"/>
    </row>
    <row r="513" spans="1:29" ht="17">
      <c r="A513" s="290" t="str">
        <f t="shared" si="7"/>
        <v/>
      </c>
      <c r="B513" s="154"/>
      <c r="C513" s="155"/>
      <c r="D513" s="291" t="str">
        <f>IFERROR(VLOOKUP(C513,'PER Sociodemografico'!A:W,2,0),"")</f>
        <v/>
      </c>
      <c r="E513" s="291" t="str">
        <f>IFERROR(VLOOKUP(C513,'PER Sociodemografico'!A:W,6,0),"")</f>
        <v/>
      </c>
      <c r="F513" s="291" t="str">
        <f>IFERROR(VLOOKUP(C513,'PER Sociodemografico'!A:W,9,0),"")</f>
        <v/>
      </c>
      <c r="G513" s="156"/>
      <c r="H513" s="154"/>
      <c r="I513" s="292" t="str">
        <f>IFERROR(VLOOKUP(C513,'PER Sociodemografico'!A:W,10,0),"")</f>
        <v/>
      </c>
      <c r="J513" s="154"/>
      <c r="K513" s="154"/>
      <c r="L513" s="154"/>
      <c r="M513" s="154"/>
      <c r="N513" s="154"/>
      <c r="O513" s="156"/>
      <c r="P513" s="154"/>
      <c r="Q513" s="154"/>
      <c r="R513" s="154"/>
      <c r="S513" s="154"/>
      <c r="T513" s="154"/>
      <c r="U513" s="154"/>
      <c r="V513" s="154"/>
      <c r="W513" s="154"/>
      <c r="X513" s="154"/>
      <c r="Y513" s="154"/>
      <c r="Z513" s="154"/>
      <c r="AA513" s="154"/>
      <c r="AB513" s="154"/>
      <c r="AC513" s="154"/>
    </row>
    <row r="514" spans="1:29" ht="17">
      <c r="A514" s="290" t="str">
        <f t="shared" si="7"/>
        <v/>
      </c>
      <c r="B514" s="154"/>
      <c r="C514" s="155"/>
      <c r="D514" s="291" t="str">
        <f>IFERROR(VLOOKUP(C514,'PER Sociodemografico'!A:W,2,0),"")</f>
        <v/>
      </c>
      <c r="E514" s="291" t="str">
        <f>IFERROR(VLOOKUP(C514,'PER Sociodemografico'!A:W,6,0),"")</f>
        <v/>
      </c>
      <c r="F514" s="291" t="str">
        <f>IFERROR(VLOOKUP(C514,'PER Sociodemografico'!A:W,9,0),"")</f>
        <v/>
      </c>
      <c r="G514" s="156"/>
      <c r="H514" s="154"/>
      <c r="I514" s="292" t="str">
        <f>IFERROR(VLOOKUP(C514,'PER Sociodemografico'!A:W,10,0),"")</f>
        <v/>
      </c>
      <c r="J514" s="154"/>
      <c r="K514" s="154"/>
      <c r="L514" s="154"/>
      <c r="M514" s="154"/>
      <c r="N514" s="154"/>
      <c r="O514" s="156"/>
      <c r="P514" s="154"/>
      <c r="Q514" s="154"/>
      <c r="R514" s="154"/>
      <c r="S514" s="154"/>
      <c r="T514" s="154"/>
      <c r="U514" s="154"/>
      <c r="V514" s="154"/>
      <c r="W514" s="154"/>
      <c r="X514" s="154"/>
      <c r="Y514" s="154"/>
      <c r="Z514" s="154"/>
      <c r="AA514" s="154"/>
      <c r="AB514" s="154"/>
      <c r="AC514" s="154"/>
    </row>
    <row r="515" spans="1:29" ht="17">
      <c r="A515" s="290" t="str">
        <f t="shared" si="7"/>
        <v/>
      </c>
      <c r="B515" s="154"/>
      <c r="C515" s="155"/>
      <c r="D515" s="291" t="str">
        <f>IFERROR(VLOOKUP(C515,'PER Sociodemografico'!A:W,2,0),"")</f>
        <v/>
      </c>
      <c r="E515" s="291" t="str">
        <f>IFERROR(VLOOKUP(C515,'PER Sociodemografico'!A:W,6,0),"")</f>
        <v/>
      </c>
      <c r="F515" s="291" t="str">
        <f>IFERROR(VLOOKUP(C515,'PER Sociodemografico'!A:W,9,0),"")</f>
        <v/>
      </c>
      <c r="G515" s="156"/>
      <c r="H515" s="154"/>
      <c r="I515" s="292" t="str">
        <f>IFERROR(VLOOKUP(C515,'PER Sociodemografico'!A:W,10,0),"")</f>
        <v/>
      </c>
      <c r="J515" s="154"/>
      <c r="K515" s="154"/>
      <c r="L515" s="154"/>
      <c r="M515" s="154"/>
      <c r="N515" s="154"/>
      <c r="O515" s="156"/>
      <c r="P515" s="154"/>
      <c r="Q515" s="154"/>
      <c r="R515" s="154"/>
      <c r="S515" s="154"/>
      <c r="T515" s="154"/>
      <c r="U515" s="154"/>
      <c r="V515" s="154"/>
      <c r="W515" s="154"/>
      <c r="X515" s="154"/>
      <c r="Y515" s="154"/>
      <c r="Z515" s="154"/>
      <c r="AA515" s="154"/>
      <c r="AB515" s="154"/>
      <c r="AC515" s="154"/>
    </row>
    <row r="516" spans="1:29" ht="17">
      <c r="A516" s="290" t="str">
        <f t="shared" ref="A516:A579" si="8">+IF(B516="","",PROPER(TEXT(B516,"mmmm")))</f>
        <v/>
      </c>
      <c r="B516" s="154"/>
      <c r="C516" s="155"/>
      <c r="D516" s="291" t="str">
        <f>IFERROR(VLOOKUP(C516,'PER Sociodemografico'!A:W,2,0),"")</f>
        <v/>
      </c>
      <c r="E516" s="291" t="str">
        <f>IFERROR(VLOOKUP(C516,'PER Sociodemografico'!A:W,6,0),"")</f>
        <v/>
      </c>
      <c r="F516" s="291" t="str">
        <f>IFERROR(VLOOKUP(C516,'PER Sociodemografico'!A:W,9,0),"")</f>
        <v/>
      </c>
      <c r="G516" s="156"/>
      <c r="H516" s="154"/>
      <c r="I516" s="292" t="str">
        <f>IFERROR(VLOOKUP(C516,'PER Sociodemografico'!A:W,10,0),"")</f>
        <v/>
      </c>
      <c r="J516" s="154"/>
      <c r="K516" s="154"/>
      <c r="L516" s="154"/>
      <c r="M516" s="154"/>
      <c r="N516" s="154"/>
      <c r="O516" s="156"/>
      <c r="P516" s="154"/>
      <c r="Q516" s="154"/>
      <c r="R516" s="154"/>
      <c r="S516" s="154"/>
      <c r="T516" s="154"/>
      <c r="U516" s="154"/>
      <c r="V516" s="154"/>
      <c r="W516" s="154"/>
      <c r="X516" s="154"/>
      <c r="Y516" s="154"/>
      <c r="Z516" s="154"/>
      <c r="AA516" s="154"/>
      <c r="AB516" s="154"/>
      <c r="AC516" s="154"/>
    </row>
    <row r="517" spans="1:29" ht="17">
      <c r="A517" s="290" t="str">
        <f t="shared" si="8"/>
        <v/>
      </c>
      <c r="B517" s="154"/>
      <c r="C517" s="155"/>
      <c r="D517" s="291" t="str">
        <f>IFERROR(VLOOKUP(C517,'PER Sociodemografico'!A:W,2,0),"")</f>
        <v/>
      </c>
      <c r="E517" s="291" t="str">
        <f>IFERROR(VLOOKUP(C517,'PER Sociodemografico'!A:W,6,0),"")</f>
        <v/>
      </c>
      <c r="F517" s="291" t="str">
        <f>IFERROR(VLOOKUP(C517,'PER Sociodemografico'!A:W,9,0),"")</f>
        <v/>
      </c>
      <c r="G517" s="156"/>
      <c r="H517" s="154"/>
      <c r="I517" s="292" t="str">
        <f>IFERROR(VLOOKUP(C517,'PER Sociodemografico'!A:W,10,0),"")</f>
        <v/>
      </c>
      <c r="J517" s="154"/>
      <c r="K517" s="154"/>
      <c r="L517" s="154"/>
      <c r="M517" s="154"/>
      <c r="N517" s="154"/>
      <c r="O517" s="156"/>
      <c r="P517" s="154"/>
      <c r="Q517" s="154"/>
      <c r="R517" s="154"/>
      <c r="S517" s="154"/>
      <c r="T517" s="154"/>
      <c r="U517" s="154"/>
      <c r="V517" s="154"/>
      <c r="W517" s="154"/>
      <c r="X517" s="154"/>
      <c r="Y517" s="154"/>
      <c r="Z517" s="154"/>
      <c r="AA517" s="154"/>
      <c r="AB517" s="154"/>
      <c r="AC517" s="154"/>
    </row>
    <row r="518" spans="1:29" ht="17">
      <c r="A518" s="290" t="str">
        <f t="shared" si="8"/>
        <v/>
      </c>
      <c r="B518" s="154"/>
      <c r="C518" s="155"/>
      <c r="D518" s="291" t="str">
        <f>IFERROR(VLOOKUP(C518,'PER Sociodemografico'!A:W,2,0),"")</f>
        <v/>
      </c>
      <c r="E518" s="291" t="str">
        <f>IFERROR(VLOOKUP(C518,'PER Sociodemografico'!A:W,6,0),"")</f>
        <v/>
      </c>
      <c r="F518" s="291" t="str">
        <f>IFERROR(VLOOKUP(C518,'PER Sociodemografico'!A:W,9,0),"")</f>
        <v/>
      </c>
      <c r="G518" s="156"/>
      <c r="H518" s="154"/>
      <c r="I518" s="292" t="str">
        <f>IFERROR(VLOOKUP(C518,'PER Sociodemografico'!A:W,10,0),"")</f>
        <v/>
      </c>
      <c r="J518" s="154"/>
      <c r="K518" s="154"/>
      <c r="L518" s="154"/>
      <c r="M518" s="154"/>
      <c r="N518" s="154"/>
      <c r="O518" s="156"/>
      <c r="P518" s="154"/>
      <c r="Q518" s="154"/>
      <c r="R518" s="154"/>
      <c r="S518" s="154"/>
      <c r="T518" s="154"/>
      <c r="U518" s="154"/>
      <c r="V518" s="154"/>
      <c r="W518" s="154"/>
      <c r="X518" s="154"/>
      <c r="Y518" s="154"/>
      <c r="Z518" s="154"/>
      <c r="AA518" s="154"/>
      <c r="AB518" s="154"/>
      <c r="AC518" s="154"/>
    </row>
    <row r="519" spans="1:29" ht="17">
      <c r="A519" s="290" t="str">
        <f t="shared" si="8"/>
        <v/>
      </c>
      <c r="B519" s="154"/>
      <c r="C519" s="155"/>
      <c r="D519" s="291" t="str">
        <f>IFERROR(VLOOKUP(C519,'PER Sociodemografico'!A:W,2,0),"")</f>
        <v/>
      </c>
      <c r="E519" s="291" t="str">
        <f>IFERROR(VLOOKUP(C519,'PER Sociodemografico'!A:W,6,0),"")</f>
        <v/>
      </c>
      <c r="F519" s="291" t="str">
        <f>IFERROR(VLOOKUP(C519,'PER Sociodemografico'!A:W,9,0),"")</f>
        <v/>
      </c>
      <c r="G519" s="156"/>
      <c r="H519" s="154"/>
      <c r="I519" s="292" t="str">
        <f>IFERROR(VLOOKUP(C519,'PER Sociodemografico'!A:W,10,0),"")</f>
        <v/>
      </c>
      <c r="J519" s="154"/>
      <c r="K519" s="154"/>
      <c r="L519" s="154"/>
      <c r="M519" s="154"/>
      <c r="N519" s="154"/>
      <c r="O519" s="156"/>
      <c r="P519" s="154"/>
      <c r="Q519" s="154"/>
      <c r="R519" s="154"/>
      <c r="S519" s="154"/>
      <c r="T519" s="154"/>
      <c r="U519" s="154"/>
      <c r="V519" s="154"/>
      <c r="W519" s="154"/>
      <c r="X519" s="154"/>
      <c r="Y519" s="154"/>
      <c r="Z519" s="154"/>
      <c r="AA519" s="154"/>
      <c r="AB519" s="154"/>
      <c r="AC519" s="154"/>
    </row>
    <row r="520" spans="1:29" ht="17">
      <c r="A520" s="290" t="str">
        <f t="shared" si="8"/>
        <v/>
      </c>
      <c r="B520" s="154"/>
      <c r="C520" s="155"/>
      <c r="D520" s="291" t="str">
        <f>IFERROR(VLOOKUP(C520,'PER Sociodemografico'!A:W,2,0),"")</f>
        <v/>
      </c>
      <c r="E520" s="291" t="str">
        <f>IFERROR(VLOOKUP(C520,'PER Sociodemografico'!A:W,6,0),"")</f>
        <v/>
      </c>
      <c r="F520" s="291" t="str">
        <f>IFERROR(VLOOKUP(C520,'PER Sociodemografico'!A:W,9,0),"")</f>
        <v/>
      </c>
      <c r="G520" s="156"/>
      <c r="H520" s="154"/>
      <c r="I520" s="292" t="str">
        <f>IFERROR(VLOOKUP(C520,'PER Sociodemografico'!A:W,10,0),"")</f>
        <v/>
      </c>
      <c r="J520" s="154"/>
      <c r="K520" s="154"/>
      <c r="L520" s="154"/>
      <c r="M520" s="154"/>
      <c r="N520" s="154"/>
      <c r="O520" s="156"/>
      <c r="P520" s="154"/>
      <c r="Q520" s="154"/>
      <c r="R520" s="154"/>
      <c r="S520" s="154"/>
      <c r="T520" s="154"/>
      <c r="U520" s="154"/>
      <c r="V520" s="154"/>
      <c r="W520" s="154"/>
      <c r="X520" s="154"/>
      <c r="Y520" s="154"/>
      <c r="Z520" s="154"/>
      <c r="AA520" s="154"/>
      <c r="AB520" s="154"/>
      <c r="AC520" s="154"/>
    </row>
    <row r="521" spans="1:29" ht="17">
      <c r="A521" s="290" t="str">
        <f t="shared" si="8"/>
        <v/>
      </c>
      <c r="B521" s="154"/>
      <c r="C521" s="155"/>
      <c r="D521" s="291" t="str">
        <f>IFERROR(VLOOKUP(C521,'PER Sociodemografico'!A:W,2,0),"")</f>
        <v/>
      </c>
      <c r="E521" s="291" t="str">
        <f>IFERROR(VLOOKUP(C521,'PER Sociodemografico'!A:W,6,0),"")</f>
        <v/>
      </c>
      <c r="F521" s="291" t="str">
        <f>IFERROR(VLOOKUP(C521,'PER Sociodemografico'!A:W,9,0),"")</f>
        <v/>
      </c>
      <c r="G521" s="156"/>
      <c r="H521" s="154"/>
      <c r="I521" s="292" t="str">
        <f>IFERROR(VLOOKUP(C521,'PER Sociodemografico'!A:W,10,0),"")</f>
        <v/>
      </c>
      <c r="J521" s="154"/>
      <c r="K521" s="154"/>
      <c r="L521" s="154"/>
      <c r="M521" s="154"/>
      <c r="N521" s="154"/>
      <c r="O521" s="156"/>
      <c r="P521" s="154"/>
      <c r="Q521" s="154"/>
      <c r="R521" s="154"/>
      <c r="S521" s="154"/>
      <c r="T521" s="154"/>
      <c r="U521" s="154"/>
      <c r="V521" s="154"/>
      <c r="W521" s="154"/>
      <c r="X521" s="154"/>
      <c r="Y521" s="154"/>
      <c r="Z521" s="154"/>
      <c r="AA521" s="154"/>
      <c r="AB521" s="154"/>
      <c r="AC521" s="154"/>
    </row>
    <row r="522" spans="1:29" ht="17">
      <c r="A522" s="290" t="str">
        <f t="shared" si="8"/>
        <v/>
      </c>
      <c r="B522" s="154"/>
      <c r="C522" s="155"/>
      <c r="D522" s="291" t="str">
        <f>IFERROR(VLOOKUP(C522,'PER Sociodemografico'!A:W,2,0),"")</f>
        <v/>
      </c>
      <c r="E522" s="291" t="str">
        <f>IFERROR(VLOOKUP(C522,'PER Sociodemografico'!A:W,6,0),"")</f>
        <v/>
      </c>
      <c r="F522" s="291" t="str">
        <f>IFERROR(VLOOKUP(C522,'PER Sociodemografico'!A:W,9,0),"")</f>
        <v/>
      </c>
      <c r="G522" s="156"/>
      <c r="H522" s="154"/>
      <c r="I522" s="292" t="str">
        <f>IFERROR(VLOOKUP(C522,'PER Sociodemografico'!A:W,10,0),"")</f>
        <v/>
      </c>
      <c r="J522" s="154"/>
      <c r="K522" s="154"/>
      <c r="L522" s="154"/>
      <c r="M522" s="154"/>
      <c r="N522" s="154"/>
      <c r="O522" s="156"/>
      <c r="P522" s="154"/>
      <c r="Q522" s="154"/>
      <c r="R522" s="154"/>
      <c r="S522" s="154"/>
      <c r="T522" s="154"/>
      <c r="U522" s="154"/>
      <c r="V522" s="154"/>
      <c r="W522" s="154"/>
      <c r="X522" s="154"/>
      <c r="Y522" s="154"/>
      <c r="Z522" s="154"/>
      <c r="AA522" s="154"/>
      <c r="AB522" s="154"/>
      <c r="AC522" s="154"/>
    </row>
    <row r="523" spans="1:29" ht="17">
      <c r="A523" s="290" t="str">
        <f t="shared" si="8"/>
        <v/>
      </c>
      <c r="B523" s="154"/>
      <c r="C523" s="155"/>
      <c r="D523" s="291" t="str">
        <f>IFERROR(VLOOKUP(C523,'PER Sociodemografico'!A:W,2,0),"")</f>
        <v/>
      </c>
      <c r="E523" s="291" t="str">
        <f>IFERROR(VLOOKUP(C523,'PER Sociodemografico'!A:W,6,0),"")</f>
        <v/>
      </c>
      <c r="F523" s="291" t="str">
        <f>IFERROR(VLOOKUP(C523,'PER Sociodemografico'!A:W,9,0),"")</f>
        <v/>
      </c>
      <c r="G523" s="156"/>
      <c r="H523" s="154"/>
      <c r="I523" s="292" t="str">
        <f>IFERROR(VLOOKUP(C523,'PER Sociodemografico'!A:W,10,0),"")</f>
        <v/>
      </c>
      <c r="J523" s="154"/>
      <c r="K523" s="154"/>
      <c r="L523" s="154"/>
      <c r="M523" s="154"/>
      <c r="N523" s="154"/>
      <c r="O523" s="156"/>
      <c r="P523" s="154"/>
      <c r="Q523" s="154"/>
      <c r="R523" s="154"/>
      <c r="S523" s="154"/>
      <c r="T523" s="154"/>
      <c r="U523" s="154"/>
      <c r="V523" s="154"/>
      <c r="W523" s="154"/>
      <c r="X523" s="154"/>
      <c r="Y523" s="154"/>
      <c r="Z523" s="154"/>
      <c r="AA523" s="154"/>
      <c r="AB523" s="154"/>
      <c r="AC523" s="154"/>
    </row>
    <row r="524" spans="1:29" ht="17">
      <c r="A524" s="290" t="str">
        <f t="shared" si="8"/>
        <v/>
      </c>
      <c r="B524" s="154"/>
      <c r="C524" s="155"/>
      <c r="D524" s="291" t="str">
        <f>IFERROR(VLOOKUP(C524,'PER Sociodemografico'!A:W,2,0),"")</f>
        <v/>
      </c>
      <c r="E524" s="291" t="str">
        <f>IFERROR(VLOOKUP(C524,'PER Sociodemografico'!A:W,6,0),"")</f>
        <v/>
      </c>
      <c r="F524" s="291" t="str">
        <f>IFERROR(VLOOKUP(C524,'PER Sociodemografico'!A:W,9,0),"")</f>
        <v/>
      </c>
      <c r="G524" s="156"/>
      <c r="H524" s="154"/>
      <c r="I524" s="292" t="str">
        <f>IFERROR(VLOOKUP(C524,'PER Sociodemografico'!A:W,10,0),"")</f>
        <v/>
      </c>
      <c r="J524" s="154"/>
      <c r="K524" s="154"/>
      <c r="L524" s="154"/>
      <c r="M524" s="154"/>
      <c r="N524" s="154"/>
      <c r="O524" s="156"/>
      <c r="P524" s="154"/>
      <c r="Q524" s="154"/>
      <c r="R524" s="154"/>
      <c r="S524" s="154"/>
      <c r="T524" s="154"/>
      <c r="U524" s="154"/>
      <c r="V524" s="154"/>
      <c r="W524" s="154"/>
      <c r="X524" s="154"/>
      <c r="Y524" s="154"/>
      <c r="Z524" s="154"/>
      <c r="AA524" s="154"/>
      <c r="AB524" s="154"/>
      <c r="AC524" s="154"/>
    </row>
    <row r="525" spans="1:29" ht="17">
      <c r="A525" s="290" t="str">
        <f t="shared" si="8"/>
        <v/>
      </c>
      <c r="B525" s="154"/>
      <c r="C525" s="155"/>
      <c r="D525" s="291" t="str">
        <f>IFERROR(VLOOKUP(C525,'PER Sociodemografico'!A:W,2,0),"")</f>
        <v/>
      </c>
      <c r="E525" s="291" t="str">
        <f>IFERROR(VLOOKUP(C525,'PER Sociodemografico'!A:W,6,0),"")</f>
        <v/>
      </c>
      <c r="F525" s="291" t="str">
        <f>IFERROR(VLOOKUP(C525,'PER Sociodemografico'!A:W,9,0),"")</f>
        <v/>
      </c>
      <c r="G525" s="156"/>
      <c r="H525" s="154"/>
      <c r="I525" s="292" t="str">
        <f>IFERROR(VLOOKUP(C525,'PER Sociodemografico'!A:W,10,0),"")</f>
        <v/>
      </c>
      <c r="J525" s="154"/>
      <c r="K525" s="154"/>
      <c r="L525" s="154"/>
      <c r="M525" s="154"/>
      <c r="N525" s="154"/>
      <c r="O525" s="156"/>
      <c r="P525" s="154"/>
      <c r="Q525" s="154"/>
      <c r="R525" s="154"/>
      <c r="S525" s="154"/>
      <c r="T525" s="154"/>
      <c r="U525" s="154"/>
      <c r="V525" s="154"/>
      <c r="W525" s="154"/>
      <c r="X525" s="154"/>
      <c r="Y525" s="154"/>
      <c r="Z525" s="154"/>
      <c r="AA525" s="154"/>
      <c r="AB525" s="154"/>
      <c r="AC525" s="154"/>
    </row>
    <row r="526" spans="1:29" ht="17">
      <c r="A526" s="290" t="str">
        <f t="shared" si="8"/>
        <v/>
      </c>
      <c r="B526" s="154"/>
      <c r="C526" s="155"/>
      <c r="D526" s="291" t="str">
        <f>IFERROR(VLOOKUP(C526,'PER Sociodemografico'!A:W,2,0),"")</f>
        <v/>
      </c>
      <c r="E526" s="291" t="str">
        <f>IFERROR(VLOOKUP(C526,'PER Sociodemografico'!A:W,6,0),"")</f>
        <v/>
      </c>
      <c r="F526" s="291" t="str">
        <f>IFERROR(VLOOKUP(C526,'PER Sociodemografico'!A:W,9,0),"")</f>
        <v/>
      </c>
      <c r="G526" s="156"/>
      <c r="H526" s="154"/>
      <c r="I526" s="292" t="str">
        <f>IFERROR(VLOOKUP(C526,'PER Sociodemografico'!A:W,10,0),"")</f>
        <v/>
      </c>
      <c r="J526" s="154"/>
      <c r="K526" s="154"/>
      <c r="L526" s="154"/>
      <c r="M526" s="154"/>
      <c r="N526" s="154"/>
      <c r="O526" s="156"/>
      <c r="P526" s="154"/>
      <c r="Q526" s="154"/>
      <c r="R526" s="154"/>
      <c r="S526" s="154"/>
      <c r="T526" s="154"/>
      <c r="U526" s="154"/>
      <c r="V526" s="154"/>
      <c r="W526" s="154"/>
      <c r="X526" s="154"/>
      <c r="Y526" s="154"/>
      <c r="Z526" s="154"/>
      <c r="AA526" s="154"/>
      <c r="AB526" s="154"/>
      <c r="AC526" s="154"/>
    </row>
    <row r="527" spans="1:29" ht="17">
      <c r="A527" s="290" t="str">
        <f t="shared" si="8"/>
        <v/>
      </c>
      <c r="B527" s="154"/>
      <c r="C527" s="155"/>
      <c r="D527" s="291" t="str">
        <f>IFERROR(VLOOKUP(C527,'PER Sociodemografico'!A:W,2,0),"")</f>
        <v/>
      </c>
      <c r="E527" s="291" t="str">
        <f>IFERROR(VLOOKUP(C527,'PER Sociodemografico'!A:W,6,0),"")</f>
        <v/>
      </c>
      <c r="F527" s="291" t="str">
        <f>IFERROR(VLOOKUP(C527,'PER Sociodemografico'!A:W,9,0),"")</f>
        <v/>
      </c>
      <c r="G527" s="156"/>
      <c r="H527" s="154"/>
      <c r="I527" s="292" t="str">
        <f>IFERROR(VLOOKUP(C527,'PER Sociodemografico'!A:W,10,0),"")</f>
        <v/>
      </c>
      <c r="J527" s="154"/>
      <c r="K527" s="154"/>
      <c r="L527" s="154"/>
      <c r="M527" s="154"/>
      <c r="N527" s="154"/>
      <c r="O527" s="156"/>
      <c r="P527" s="154"/>
      <c r="Q527" s="154"/>
      <c r="R527" s="154"/>
      <c r="S527" s="154"/>
      <c r="T527" s="154"/>
      <c r="U527" s="154"/>
      <c r="V527" s="154"/>
      <c r="W527" s="154"/>
      <c r="X527" s="154"/>
      <c r="Y527" s="154"/>
      <c r="Z527" s="154"/>
      <c r="AA527" s="154"/>
      <c r="AB527" s="154"/>
      <c r="AC527" s="154"/>
    </row>
    <row r="528" spans="1:29" ht="17">
      <c r="A528" s="290" t="str">
        <f t="shared" si="8"/>
        <v/>
      </c>
      <c r="B528" s="154"/>
      <c r="C528" s="155"/>
      <c r="D528" s="291" t="str">
        <f>IFERROR(VLOOKUP(C528,'PER Sociodemografico'!A:W,2,0),"")</f>
        <v/>
      </c>
      <c r="E528" s="291" t="str">
        <f>IFERROR(VLOOKUP(C528,'PER Sociodemografico'!A:W,6,0),"")</f>
        <v/>
      </c>
      <c r="F528" s="291" t="str">
        <f>IFERROR(VLOOKUP(C528,'PER Sociodemografico'!A:W,9,0),"")</f>
        <v/>
      </c>
      <c r="G528" s="156"/>
      <c r="H528" s="154"/>
      <c r="I528" s="292" t="str">
        <f>IFERROR(VLOOKUP(C528,'PER Sociodemografico'!A:W,10,0),"")</f>
        <v/>
      </c>
      <c r="J528" s="154"/>
      <c r="K528" s="154"/>
      <c r="L528" s="154"/>
      <c r="M528" s="154"/>
      <c r="N528" s="154"/>
      <c r="O528" s="156"/>
      <c r="P528" s="154"/>
      <c r="Q528" s="154"/>
      <c r="R528" s="154"/>
      <c r="S528" s="154"/>
      <c r="T528" s="154"/>
      <c r="U528" s="154"/>
      <c r="V528" s="154"/>
      <c r="W528" s="154"/>
      <c r="X528" s="154"/>
      <c r="Y528" s="154"/>
      <c r="Z528" s="154"/>
      <c r="AA528" s="154"/>
      <c r="AB528" s="154"/>
      <c r="AC528" s="154"/>
    </row>
    <row r="529" spans="1:29" ht="17">
      <c r="A529" s="290" t="str">
        <f t="shared" si="8"/>
        <v/>
      </c>
      <c r="B529" s="154"/>
      <c r="C529" s="155"/>
      <c r="D529" s="291" t="str">
        <f>IFERROR(VLOOKUP(C529,'PER Sociodemografico'!A:W,2,0),"")</f>
        <v/>
      </c>
      <c r="E529" s="291" t="str">
        <f>IFERROR(VLOOKUP(C529,'PER Sociodemografico'!A:W,6,0),"")</f>
        <v/>
      </c>
      <c r="F529" s="291" t="str">
        <f>IFERROR(VLOOKUP(C529,'PER Sociodemografico'!A:W,9,0),"")</f>
        <v/>
      </c>
      <c r="G529" s="156"/>
      <c r="H529" s="154"/>
      <c r="I529" s="292" t="str">
        <f>IFERROR(VLOOKUP(C529,'PER Sociodemografico'!A:W,10,0),"")</f>
        <v/>
      </c>
      <c r="J529" s="154"/>
      <c r="K529" s="154"/>
      <c r="L529" s="154"/>
      <c r="M529" s="154"/>
      <c r="N529" s="154"/>
      <c r="O529" s="156"/>
      <c r="P529" s="154"/>
      <c r="Q529" s="154"/>
      <c r="R529" s="154"/>
      <c r="S529" s="154"/>
      <c r="T529" s="154"/>
      <c r="U529" s="154"/>
      <c r="V529" s="154"/>
      <c r="W529" s="154"/>
      <c r="X529" s="154"/>
      <c r="Y529" s="154"/>
      <c r="Z529" s="154"/>
      <c r="AA529" s="154"/>
      <c r="AB529" s="154"/>
      <c r="AC529" s="154"/>
    </row>
    <row r="530" spans="1:29" ht="17">
      <c r="A530" s="290" t="str">
        <f t="shared" si="8"/>
        <v/>
      </c>
      <c r="B530" s="154"/>
      <c r="C530" s="155"/>
      <c r="D530" s="291" t="str">
        <f>IFERROR(VLOOKUP(C530,'PER Sociodemografico'!A:W,2,0),"")</f>
        <v/>
      </c>
      <c r="E530" s="291" t="str">
        <f>IFERROR(VLOOKUP(C530,'PER Sociodemografico'!A:W,6,0),"")</f>
        <v/>
      </c>
      <c r="F530" s="291" t="str">
        <f>IFERROR(VLOOKUP(C530,'PER Sociodemografico'!A:W,9,0),"")</f>
        <v/>
      </c>
      <c r="G530" s="156"/>
      <c r="H530" s="154"/>
      <c r="I530" s="292" t="str">
        <f>IFERROR(VLOOKUP(C530,'PER Sociodemografico'!A:W,10,0),"")</f>
        <v/>
      </c>
      <c r="J530" s="154"/>
      <c r="K530" s="154"/>
      <c r="L530" s="154"/>
      <c r="M530" s="154"/>
      <c r="N530" s="154"/>
      <c r="O530" s="156"/>
      <c r="P530" s="154"/>
      <c r="Q530" s="154"/>
      <c r="R530" s="154"/>
      <c r="S530" s="154"/>
      <c r="T530" s="154"/>
      <c r="U530" s="154"/>
      <c r="V530" s="154"/>
      <c r="W530" s="154"/>
      <c r="X530" s="154"/>
      <c r="Y530" s="154"/>
      <c r="Z530" s="154"/>
      <c r="AA530" s="154"/>
      <c r="AB530" s="154"/>
      <c r="AC530" s="154"/>
    </row>
    <row r="531" spans="1:29" ht="17">
      <c r="A531" s="290" t="str">
        <f t="shared" si="8"/>
        <v/>
      </c>
      <c r="B531" s="154"/>
      <c r="C531" s="155"/>
      <c r="D531" s="291" t="str">
        <f>IFERROR(VLOOKUP(C531,'PER Sociodemografico'!A:W,2,0),"")</f>
        <v/>
      </c>
      <c r="E531" s="291" t="str">
        <f>IFERROR(VLOOKUP(C531,'PER Sociodemografico'!A:W,6,0),"")</f>
        <v/>
      </c>
      <c r="F531" s="291" t="str">
        <f>IFERROR(VLOOKUP(C531,'PER Sociodemografico'!A:W,9,0),"")</f>
        <v/>
      </c>
      <c r="G531" s="156"/>
      <c r="H531" s="154"/>
      <c r="I531" s="292" t="str">
        <f>IFERROR(VLOOKUP(C531,'PER Sociodemografico'!A:W,10,0),"")</f>
        <v/>
      </c>
      <c r="J531" s="154"/>
      <c r="K531" s="154"/>
      <c r="L531" s="154"/>
      <c r="M531" s="154"/>
      <c r="N531" s="154"/>
      <c r="O531" s="156"/>
      <c r="P531" s="154"/>
      <c r="Q531" s="154"/>
      <c r="R531" s="154"/>
      <c r="S531" s="154"/>
      <c r="T531" s="154"/>
      <c r="U531" s="154"/>
      <c r="V531" s="154"/>
      <c r="W531" s="154"/>
      <c r="X531" s="154"/>
      <c r="Y531" s="154"/>
      <c r="Z531" s="154"/>
      <c r="AA531" s="154"/>
      <c r="AB531" s="154"/>
      <c r="AC531" s="154"/>
    </row>
    <row r="532" spans="1:29" ht="17">
      <c r="A532" s="290" t="str">
        <f t="shared" si="8"/>
        <v/>
      </c>
      <c r="B532" s="154"/>
      <c r="C532" s="155"/>
      <c r="D532" s="291" t="str">
        <f>IFERROR(VLOOKUP(C532,'PER Sociodemografico'!A:W,2,0),"")</f>
        <v/>
      </c>
      <c r="E532" s="291" t="str">
        <f>IFERROR(VLOOKUP(C532,'PER Sociodemografico'!A:W,6,0),"")</f>
        <v/>
      </c>
      <c r="F532" s="291" t="str">
        <f>IFERROR(VLOOKUP(C532,'PER Sociodemografico'!A:W,9,0),"")</f>
        <v/>
      </c>
      <c r="G532" s="156"/>
      <c r="H532" s="154"/>
      <c r="I532" s="292" t="str">
        <f>IFERROR(VLOOKUP(C532,'PER Sociodemografico'!A:W,10,0),"")</f>
        <v/>
      </c>
      <c r="J532" s="154"/>
      <c r="K532" s="154"/>
      <c r="L532" s="154"/>
      <c r="M532" s="154"/>
      <c r="N532" s="154"/>
      <c r="O532" s="156"/>
      <c r="P532" s="154"/>
      <c r="Q532" s="154"/>
      <c r="R532" s="154"/>
      <c r="S532" s="154"/>
      <c r="T532" s="154"/>
      <c r="U532" s="154"/>
      <c r="V532" s="154"/>
      <c r="W532" s="154"/>
      <c r="X532" s="154"/>
      <c r="Y532" s="154"/>
      <c r="Z532" s="154"/>
      <c r="AA532" s="154"/>
      <c r="AB532" s="154"/>
      <c r="AC532" s="154"/>
    </row>
    <row r="533" spans="1:29" ht="17">
      <c r="A533" s="290" t="str">
        <f t="shared" si="8"/>
        <v/>
      </c>
      <c r="B533" s="154"/>
      <c r="C533" s="155"/>
      <c r="D533" s="291" t="str">
        <f>IFERROR(VLOOKUP(C533,'PER Sociodemografico'!A:W,2,0),"")</f>
        <v/>
      </c>
      <c r="E533" s="291" t="str">
        <f>IFERROR(VLOOKUP(C533,'PER Sociodemografico'!A:W,6,0),"")</f>
        <v/>
      </c>
      <c r="F533" s="291" t="str">
        <f>IFERROR(VLOOKUP(C533,'PER Sociodemografico'!A:W,9,0),"")</f>
        <v/>
      </c>
      <c r="G533" s="156"/>
      <c r="H533" s="154"/>
      <c r="I533" s="292" t="str">
        <f>IFERROR(VLOOKUP(C533,'PER Sociodemografico'!A:W,10,0),"")</f>
        <v/>
      </c>
      <c r="J533" s="154"/>
      <c r="K533" s="154"/>
      <c r="L533" s="154"/>
      <c r="M533" s="154"/>
      <c r="N533" s="154"/>
      <c r="O533" s="156"/>
      <c r="P533" s="154"/>
      <c r="Q533" s="154"/>
      <c r="R533" s="154"/>
      <c r="S533" s="154"/>
      <c r="T533" s="154"/>
      <c r="U533" s="154"/>
      <c r="V533" s="154"/>
      <c r="W533" s="154"/>
      <c r="X533" s="154"/>
      <c r="Y533" s="154"/>
      <c r="Z533" s="154"/>
      <c r="AA533" s="154"/>
      <c r="AB533" s="154"/>
      <c r="AC533" s="154"/>
    </row>
    <row r="534" spans="1:29" ht="17">
      <c r="A534" s="290" t="str">
        <f t="shared" si="8"/>
        <v/>
      </c>
      <c r="B534" s="154"/>
      <c r="C534" s="155"/>
      <c r="D534" s="291" t="str">
        <f>IFERROR(VLOOKUP(C534,'PER Sociodemografico'!A:W,2,0),"")</f>
        <v/>
      </c>
      <c r="E534" s="291" t="str">
        <f>IFERROR(VLOOKUP(C534,'PER Sociodemografico'!A:W,6,0),"")</f>
        <v/>
      </c>
      <c r="F534" s="291" t="str">
        <f>IFERROR(VLOOKUP(C534,'PER Sociodemografico'!A:W,9,0),"")</f>
        <v/>
      </c>
      <c r="G534" s="156"/>
      <c r="H534" s="154"/>
      <c r="I534" s="292" t="str">
        <f>IFERROR(VLOOKUP(C534,'PER Sociodemografico'!A:W,10,0),"")</f>
        <v/>
      </c>
      <c r="J534" s="154"/>
      <c r="K534" s="154"/>
      <c r="L534" s="154"/>
      <c r="M534" s="154"/>
      <c r="N534" s="154"/>
      <c r="O534" s="156"/>
      <c r="P534" s="154"/>
      <c r="Q534" s="154"/>
      <c r="R534" s="154"/>
      <c r="S534" s="154"/>
      <c r="T534" s="154"/>
      <c r="U534" s="154"/>
      <c r="V534" s="154"/>
      <c r="W534" s="154"/>
      <c r="X534" s="154"/>
      <c r="Y534" s="154"/>
      <c r="Z534" s="154"/>
      <c r="AA534" s="154"/>
      <c r="AB534" s="154"/>
      <c r="AC534" s="154"/>
    </row>
    <row r="535" spans="1:29" ht="17">
      <c r="A535" s="290" t="str">
        <f t="shared" si="8"/>
        <v/>
      </c>
      <c r="B535" s="154"/>
      <c r="C535" s="155"/>
      <c r="D535" s="291" t="str">
        <f>IFERROR(VLOOKUP(C535,'PER Sociodemografico'!A:W,2,0),"")</f>
        <v/>
      </c>
      <c r="E535" s="291" t="str">
        <f>IFERROR(VLOOKUP(C535,'PER Sociodemografico'!A:W,6,0),"")</f>
        <v/>
      </c>
      <c r="F535" s="291" t="str">
        <f>IFERROR(VLOOKUP(C535,'PER Sociodemografico'!A:W,9,0),"")</f>
        <v/>
      </c>
      <c r="G535" s="156"/>
      <c r="H535" s="154"/>
      <c r="I535" s="292" t="str">
        <f>IFERROR(VLOOKUP(C535,'PER Sociodemografico'!A:W,10,0),"")</f>
        <v/>
      </c>
      <c r="J535" s="154"/>
      <c r="K535" s="154"/>
      <c r="L535" s="154"/>
      <c r="M535" s="154"/>
      <c r="N535" s="154"/>
      <c r="O535" s="156"/>
      <c r="P535" s="154"/>
      <c r="Q535" s="154"/>
      <c r="R535" s="154"/>
      <c r="S535" s="154"/>
      <c r="T535" s="154"/>
      <c r="U535" s="154"/>
      <c r="V535" s="154"/>
      <c r="W535" s="154"/>
      <c r="X535" s="154"/>
      <c r="Y535" s="154"/>
      <c r="Z535" s="154"/>
      <c r="AA535" s="154"/>
      <c r="AB535" s="154"/>
      <c r="AC535" s="154"/>
    </row>
    <row r="536" spans="1:29" ht="17">
      <c r="A536" s="290" t="str">
        <f t="shared" si="8"/>
        <v/>
      </c>
      <c r="B536" s="154"/>
      <c r="C536" s="155"/>
      <c r="D536" s="291" t="str">
        <f>IFERROR(VLOOKUP(C536,'PER Sociodemografico'!A:W,2,0),"")</f>
        <v/>
      </c>
      <c r="E536" s="291" t="str">
        <f>IFERROR(VLOOKUP(C536,'PER Sociodemografico'!A:W,6,0),"")</f>
        <v/>
      </c>
      <c r="F536" s="291" t="str">
        <f>IFERROR(VLOOKUP(C536,'PER Sociodemografico'!A:W,9,0),"")</f>
        <v/>
      </c>
      <c r="G536" s="156"/>
      <c r="H536" s="154"/>
      <c r="I536" s="292" t="str">
        <f>IFERROR(VLOOKUP(C536,'PER Sociodemografico'!A:W,10,0),"")</f>
        <v/>
      </c>
      <c r="J536" s="154"/>
      <c r="K536" s="154"/>
      <c r="L536" s="154"/>
      <c r="M536" s="154"/>
      <c r="N536" s="154"/>
      <c r="O536" s="156"/>
      <c r="P536" s="154"/>
      <c r="Q536" s="154"/>
      <c r="R536" s="154"/>
      <c r="S536" s="154"/>
      <c r="T536" s="154"/>
      <c r="U536" s="154"/>
      <c r="V536" s="154"/>
      <c r="W536" s="154"/>
      <c r="X536" s="154"/>
      <c r="Y536" s="154"/>
      <c r="Z536" s="154"/>
      <c r="AA536" s="154"/>
      <c r="AB536" s="154"/>
      <c r="AC536" s="154"/>
    </row>
    <row r="537" spans="1:29" ht="17">
      <c r="A537" s="290" t="str">
        <f t="shared" si="8"/>
        <v/>
      </c>
      <c r="B537" s="154"/>
      <c r="C537" s="155"/>
      <c r="D537" s="291" t="str">
        <f>IFERROR(VLOOKUP(C537,'PER Sociodemografico'!A:W,2,0),"")</f>
        <v/>
      </c>
      <c r="E537" s="291" t="str">
        <f>IFERROR(VLOOKUP(C537,'PER Sociodemografico'!A:W,6,0),"")</f>
        <v/>
      </c>
      <c r="F537" s="291" t="str">
        <f>IFERROR(VLOOKUP(C537,'PER Sociodemografico'!A:W,9,0),"")</f>
        <v/>
      </c>
      <c r="G537" s="156"/>
      <c r="H537" s="154"/>
      <c r="I537" s="292" t="str">
        <f>IFERROR(VLOOKUP(C537,'PER Sociodemografico'!A:W,10,0),"")</f>
        <v/>
      </c>
      <c r="J537" s="154"/>
      <c r="K537" s="154"/>
      <c r="L537" s="154"/>
      <c r="M537" s="154"/>
      <c r="N537" s="154"/>
      <c r="O537" s="156"/>
      <c r="P537" s="154"/>
      <c r="Q537" s="154"/>
      <c r="R537" s="154"/>
      <c r="S537" s="154"/>
      <c r="T537" s="154"/>
      <c r="U537" s="154"/>
      <c r="V537" s="154"/>
      <c r="W537" s="154"/>
      <c r="X537" s="154"/>
      <c r="Y537" s="154"/>
      <c r="Z537" s="154"/>
      <c r="AA537" s="154"/>
      <c r="AB537" s="154"/>
      <c r="AC537" s="154"/>
    </row>
    <row r="538" spans="1:29" ht="17">
      <c r="A538" s="290" t="str">
        <f t="shared" si="8"/>
        <v/>
      </c>
      <c r="B538" s="154"/>
      <c r="C538" s="155"/>
      <c r="D538" s="291" t="str">
        <f>IFERROR(VLOOKUP(C538,'PER Sociodemografico'!A:W,2,0),"")</f>
        <v/>
      </c>
      <c r="E538" s="291" t="str">
        <f>IFERROR(VLOOKUP(C538,'PER Sociodemografico'!A:W,6,0),"")</f>
        <v/>
      </c>
      <c r="F538" s="291" t="str">
        <f>IFERROR(VLOOKUP(C538,'PER Sociodemografico'!A:W,9,0),"")</f>
        <v/>
      </c>
      <c r="G538" s="156"/>
      <c r="H538" s="154"/>
      <c r="I538" s="292" t="str">
        <f>IFERROR(VLOOKUP(C538,'PER Sociodemografico'!A:W,10,0),"")</f>
        <v/>
      </c>
      <c r="J538" s="154"/>
      <c r="K538" s="154"/>
      <c r="L538" s="154"/>
      <c r="M538" s="154"/>
      <c r="N538" s="154"/>
      <c r="O538" s="156"/>
      <c r="P538" s="154"/>
      <c r="Q538" s="154"/>
      <c r="R538" s="154"/>
      <c r="S538" s="154"/>
      <c r="T538" s="154"/>
      <c r="U538" s="154"/>
      <c r="V538" s="154"/>
      <c r="W538" s="154"/>
      <c r="X538" s="154"/>
      <c r="Y538" s="154"/>
      <c r="Z538" s="154"/>
      <c r="AA538" s="154"/>
      <c r="AB538" s="154"/>
      <c r="AC538" s="154"/>
    </row>
    <row r="539" spans="1:29" ht="17">
      <c r="A539" s="290" t="str">
        <f t="shared" si="8"/>
        <v/>
      </c>
      <c r="B539" s="154"/>
      <c r="C539" s="155"/>
      <c r="D539" s="291" t="str">
        <f>IFERROR(VLOOKUP(C539,'PER Sociodemografico'!A:W,2,0),"")</f>
        <v/>
      </c>
      <c r="E539" s="291" t="str">
        <f>IFERROR(VLOOKUP(C539,'PER Sociodemografico'!A:W,6,0),"")</f>
        <v/>
      </c>
      <c r="F539" s="291" t="str">
        <f>IFERROR(VLOOKUP(C539,'PER Sociodemografico'!A:W,9,0),"")</f>
        <v/>
      </c>
      <c r="G539" s="156"/>
      <c r="H539" s="154"/>
      <c r="I539" s="292" t="str">
        <f>IFERROR(VLOOKUP(C539,'PER Sociodemografico'!A:W,10,0),"")</f>
        <v/>
      </c>
      <c r="J539" s="154"/>
      <c r="K539" s="154"/>
      <c r="L539" s="154"/>
      <c r="M539" s="154"/>
      <c r="N539" s="154"/>
      <c r="O539" s="156"/>
      <c r="P539" s="154"/>
      <c r="Q539" s="154"/>
      <c r="R539" s="154"/>
      <c r="S539" s="154"/>
      <c r="T539" s="154"/>
      <c r="U539" s="154"/>
      <c r="V539" s="154"/>
      <c r="W539" s="154"/>
      <c r="X539" s="154"/>
      <c r="Y539" s="154"/>
      <c r="Z539" s="154"/>
      <c r="AA539" s="154"/>
      <c r="AB539" s="154"/>
      <c r="AC539" s="154"/>
    </row>
    <row r="540" spans="1:29" ht="17">
      <c r="A540" s="290" t="str">
        <f t="shared" si="8"/>
        <v/>
      </c>
      <c r="B540" s="154"/>
      <c r="C540" s="155"/>
      <c r="D540" s="291" t="str">
        <f>IFERROR(VLOOKUP(C540,'PER Sociodemografico'!A:W,2,0),"")</f>
        <v/>
      </c>
      <c r="E540" s="291" t="str">
        <f>IFERROR(VLOOKUP(C540,'PER Sociodemografico'!A:W,6,0),"")</f>
        <v/>
      </c>
      <c r="F540" s="291" t="str">
        <f>IFERROR(VLOOKUP(C540,'PER Sociodemografico'!A:W,9,0),"")</f>
        <v/>
      </c>
      <c r="G540" s="156"/>
      <c r="H540" s="154"/>
      <c r="I540" s="292" t="str">
        <f>IFERROR(VLOOKUP(C540,'PER Sociodemografico'!A:W,10,0),"")</f>
        <v/>
      </c>
      <c r="J540" s="154"/>
      <c r="K540" s="154"/>
      <c r="L540" s="154"/>
      <c r="M540" s="154"/>
      <c r="N540" s="154"/>
      <c r="O540" s="156"/>
      <c r="P540" s="154"/>
      <c r="Q540" s="154"/>
      <c r="R540" s="154"/>
      <c r="S540" s="154"/>
      <c r="T540" s="154"/>
      <c r="U540" s="154"/>
      <c r="V540" s="154"/>
      <c r="W540" s="154"/>
      <c r="X540" s="154"/>
      <c r="Y540" s="154"/>
      <c r="Z540" s="154"/>
      <c r="AA540" s="154"/>
      <c r="AB540" s="154"/>
      <c r="AC540" s="154"/>
    </row>
    <row r="541" spans="1:29" ht="17">
      <c r="A541" s="290" t="str">
        <f t="shared" si="8"/>
        <v/>
      </c>
      <c r="B541" s="154"/>
      <c r="C541" s="155"/>
      <c r="D541" s="291" t="str">
        <f>IFERROR(VLOOKUP(C541,'PER Sociodemografico'!A:W,2,0),"")</f>
        <v/>
      </c>
      <c r="E541" s="291" t="str">
        <f>IFERROR(VLOOKUP(C541,'PER Sociodemografico'!A:W,6,0),"")</f>
        <v/>
      </c>
      <c r="F541" s="291" t="str">
        <f>IFERROR(VLOOKUP(C541,'PER Sociodemografico'!A:W,9,0),"")</f>
        <v/>
      </c>
      <c r="G541" s="156"/>
      <c r="H541" s="154"/>
      <c r="I541" s="292" t="str">
        <f>IFERROR(VLOOKUP(C541,'PER Sociodemografico'!A:W,10,0),"")</f>
        <v/>
      </c>
      <c r="J541" s="154"/>
      <c r="K541" s="154"/>
      <c r="L541" s="154"/>
      <c r="M541" s="154"/>
      <c r="N541" s="154"/>
      <c r="O541" s="156"/>
      <c r="P541" s="154"/>
      <c r="Q541" s="154"/>
      <c r="R541" s="154"/>
      <c r="S541" s="154"/>
      <c r="T541" s="154"/>
      <c r="U541" s="154"/>
      <c r="V541" s="154"/>
      <c r="W541" s="154"/>
      <c r="X541" s="154"/>
      <c r="Y541" s="154"/>
      <c r="Z541" s="154"/>
      <c r="AA541" s="154"/>
      <c r="AB541" s="154"/>
      <c r="AC541" s="154"/>
    </row>
    <row r="542" spans="1:29" ht="17">
      <c r="A542" s="290" t="str">
        <f t="shared" si="8"/>
        <v/>
      </c>
      <c r="B542" s="154"/>
      <c r="C542" s="155"/>
      <c r="D542" s="291" t="str">
        <f>IFERROR(VLOOKUP(C542,'PER Sociodemografico'!A:W,2,0),"")</f>
        <v/>
      </c>
      <c r="E542" s="291" t="str">
        <f>IFERROR(VLOOKUP(C542,'PER Sociodemografico'!A:W,6,0),"")</f>
        <v/>
      </c>
      <c r="F542" s="291" t="str">
        <f>IFERROR(VLOOKUP(C542,'PER Sociodemografico'!A:W,9,0),"")</f>
        <v/>
      </c>
      <c r="G542" s="156"/>
      <c r="H542" s="154"/>
      <c r="I542" s="292" t="str">
        <f>IFERROR(VLOOKUP(C542,'PER Sociodemografico'!A:W,10,0),"")</f>
        <v/>
      </c>
      <c r="J542" s="154"/>
      <c r="K542" s="154"/>
      <c r="L542" s="154"/>
      <c r="M542" s="154"/>
      <c r="N542" s="154"/>
      <c r="O542" s="156"/>
      <c r="P542" s="154"/>
      <c r="Q542" s="154"/>
      <c r="R542" s="154"/>
      <c r="S542" s="154"/>
      <c r="T542" s="154"/>
      <c r="U542" s="154"/>
      <c r="V542" s="154"/>
      <c r="W542" s="154"/>
      <c r="X542" s="154"/>
      <c r="Y542" s="154"/>
      <c r="Z542" s="154"/>
      <c r="AA542" s="154"/>
      <c r="AB542" s="154"/>
      <c r="AC542" s="154"/>
    </row>
    <row r="543" spans="1:29" ht="17">
      <c r="A543" s="290" t="str">
        <f t="shared" si="8"/>
        <v/>
      </c>
      <c r="B543" s="154"/>
      <c r="C543" s="155"/>
      <c r="D543" s="291" t="str">
        <f>IFERROR(VLOOKUP(C543,'PER Sociodemografico'!A:W,2,0),"")</f>
        <v/>
      </c>
      <c r="E543" s="291" t="str">
        <f>IFERROR(VLOOKUP(C543,'PER Sociodemografico'!A:W,6,0),"")</f>
        <v/>
      </c>
      <c r="F543" s="291" t="str">
        <f>IFERROR(VLOOKUP(C543,'PER Sociodemografico'!A:W,9,0),"")</f>
        <v/>
      </c>
      <c r="G543" s="156"/>
      <c r="H543" s="154"/>
      <c r="I543" s="292" t="str">
        <f>IFERROR(VLOOKUP(C543,'PER Sociodemografico'!A:W,10,0),"")</f>
        <v/>
      </c>
      <c r="J543" s="154"/>
      <c r="K543" s="154"/>
      <c r="L543" s="154"/>
      <c r="M543" s="154"/>
      <c r="N543" s="154"/>
      <c r="O543" s="156"/>
      <c r="P543" s="154"/>
      <c r="Q543" s="154"/>
      <c r="R543" s="154"/>
      <c r="S543" s="154"/>
      <c r="T543" s="154"/>
      <c r="U543" s="154"/>
      <c r="V543" s="154"/>
      <c r="W543" s="154"/>
      <c r="X543" s="154"/>
      <c r="Y543" s="154"/>
      <c r="Z543" s="154"/>
      <c r="AA543" s="154"/>
      <c r="AB543" s="154"/>
      <c r="AC543" s="154"/>
    </row>
    <row r="544" spans="1:29" ht="17">
      <c r="A544" s="290" t="str">
        <f t="shared" si="8"/>
        <v/>
      </c>
      <c r="B544" s="154"/>
      <c r="C544" s="155"/>
      <c r="D544" s="291" t="str">
        <f>IFERROR(VLOOKUP(C544,'PER Sociodemografico'!A:W,2,0),"")</f>
        <v/>
      </c>
      <c r="E544" s="291" t="str">
        <f>IFERROR(VLOOKUP(C544,'PER Sociodemografico'!A:W,6,0),"")</f>
        <v/>
      </c>
      <c r="F544" s="291" t="str">
        <f>IFERROR(VLOOKUP(C544,'PER Sociodemografico'!A:W,9,0),"")</f>
        <v/>
      </c>
      <c r="G544" s="156"/>
      <c r="H544" s="154"/>
      <c r="I544" s="292" t="str">
        <f>IFERROR(VLOOKUP(C544,'PER Sociodemografico'!A:W,10,0),"")</f>
        <v/>
      </c>
      <c r="J544" s="154"/>
      <c r="K544" s="154"/>
      <c r="L544" s="154"/>
      <c r="M544" s="154"/>
      <c r="N544" s="154"/>
      <c r="O544" s="156"/>
      <c r="P544" s="154"/>
      <c r="Q544" s="154"/>
      <c r="R544" s="154"/>
      <c r="S544" s="154"/>
      <c r="T544" s="154"/>
      <c r="U544" s="154"/>
      <c r="V544" s="154"/>
      <c r="W544" s="154"/>
      <c r="X544" s="154"/>
      <c r="Y544" s="154"/>
      <c r="Z544" s="154"/>
      <c r="AA544" s="154"/>
      <c r="AB544" s="154"/>
      <c r="AC544" s="154"/>
    </row>
    <row r="545" spans="1:29" ht="17">
      <c r="A545" s="290" t="str">
        <f t="shared" si="8"/>
        <v/>
      </c>
      <c r="B545" s="154"/>
      <c r="C545" s="155"/>
      <c r="D545" s="291" t="str">
        <f>IFERROR(VLOOKUP(C545,'PER Sociodemografico'!A:W,2,0),"")</f>
        <v/>
      </c>
      <c r="E545" s="291" t="str">
        <f>IFERROR(VLOOKUP(C545,'PER Sociodemografico'!A:W,6,0),"")</f>
        <v/>
      </c>
      <c r="F545" s="291" t="str">
        <f>IFERROR(VLOOKUP(C545,'PER Sociodemografico'!A:W,9,0),"")</f>
        <v/>
      </c>
      <c r="G545" s="156"/>
      <c r="H545" s="154"/>
      <c r="I545" s="292" t="str">
        <f>IFERROR(VLOOKUP(C545,'PER Sociodemografico'!A:W,10,0),"")</f>
        <v/>
      </c>
      <c r="J545" s="154"/>
      <c r="K545" s="154"/>
      <c r="L545" s="154"/>
      <c r="M545" s="154"/>
      <c r="N545" s="154"/>
      <c r="O545" s="156"/>
      <c r="P545" s="154"/>
      <c r="Q545" s="154"/>
      <c r="R545" s="154"/>
      <c r="S545" s="154"/>
      <c r="T545" s="154"/>
      <c r="U545" s="154"/>
      <c r="V545" s="154"/>
      <c r="W545" s="154"/>
      <c r="X545" s="154"/>
      <c r="Y545" s="154"/>
      <c r="Z545" s="154"/>
      <c r="AA545" s="154"/>
      <c r="AB545" s="154"/>
      <c r="AC545" s="154"/>
    </row>
    <row r="546" spans="1:29" ht="17">
      <c r="A546" s="290" t="str">
        <f t="shared" si="8"/>
        <v/>
      </c>
      <c r="B546" s="154"/>
      <c r="C546" s="155"/>
      <c r="D546" s="291" t="str">
        <f>IFERROR(VLOOKUP(C546,'PER Sociodemografico'!A:W,2,0),"")</f>
        <v/>
      </c>
      <c r="E546" s="291" t="str">
        <f>IFERROR(VLOOKUP(C546,'PER Sociodemografico'!A:W,6,0),"")</f>
        <v/>
      </c>
      <c r="F546" s="291" t="str">
        <f>IFERROR(VLOOKUP(C546,'PER Sociodemografico'!A:W,9,0),"")</f>
        <v/>
      </c>
      <c r="G546" s="156"/>
      <c r="H546" s="154"/>
      <c r="I546" s="292" t="str">
        <f>IFERROR(VLOOKUP(C546,'PER Sociodemografico'!A:W,10,0),"")</f>
        <v/>
      </c>
      <c r="J546" s="154"/>
      <c r="K546" s="154"/>
      <c r="L546" s="154"/>
      <c r="M546" s="154"/>
      <c r="N546" s="154"/>
      <c r="O546" s="156"/>
      <c r="P546" s="154"/>
      <c r="Q546" s="154"/>
      <c r="R546" s="154"/>
      <c r="S546" s="154"/>
      <c r="T546" s="154"/>
      <c r="U546" s="154"/>
      <c r="V546" s="154"/>
      <c r="W546" s="154"/>
      <c r="X546" s="154"/>
      <c r="Y546" s="154"/>
      <c r="Z546" s="154"/>
      <c r="AA546" s="154"/>
      <c r="AB546" s="154"/>
      <c r="AC546" s="154"/>
    </row>
    <row r="547" spans="1:29" ht="17">
      <c r="A547" s="290" t="str">
        <f t="shared" si="8"/>
        <v/>
      </c>
      <c r="B547" s="154"/>
      <c r="C547" s="155"/>
      <c r="D547" s="291" t="str">
        <f>IFERROR(VLOOKUP(C547,'PER Sociodemografico'!A:W,2,0),"")</f>
        <v/>
      </c>
      <c r="E547" s="291" t="str">
        <f>IFERROR(VLOOKUP(C547,'PER Sociodemografico'!A:W,6,0),"")</f>
        <v/>
      </c>
      <c r="F547" s="291" t="str">
        <f>IFERROR(VLOOKUP(C547,'PER Sociodemografico'!A:W,9,0),"")</f>
        <v/>
      </c>
      <c r="G547" s="156"/>
      <c r="H547" s="154"/>
      <c r="I547" s="292" t="str">
        <f>IFERROR(VLOOKUP(C547,'PER Sociodemografico'!A:W,10,0),"")</f>
        <v/>
      </c>
      <c r="J547" s="154"/>
      <c r="K547" s="154"/>
      <c r="L547" s="154"/>
      <c r="M547" s="154"/>
      <c r="N547" s="154"/>
      <c r="O547" s="156"/>
      <c r="P547" s="154"/>
      <c r="Q547" s="154"/>
      <c r="R547" s="154"/>
      <c r="S547" s="154"/>
      <c r="T547" s="154"/>
      <c r="U547" s="154"/>
      <c r="V547" s="154"/>
      <c r="W547" s="154"/>
      <c r="X547" s="154"/>
      <c r="Y547" s="154"/>
      <c r="Z547" s="154"/>
      <c r="AA547" s="154"/>
      <c r="AB547" s="154"/>
      <c r="AC547" s="154"/>
    </row>
    <row r="548" spans="1:29" ht="17">
      <c r="A548" s="290" t="str">
        <f t="shared" si="8"/>
        <v/>
      </c>
      <c r="B548" s="154"/>
      <c r="C548" s="155"/>
      <c r="D548" s="291" t="str">
        <f>IFERROR(VLOOKUP(C548,'PER Sociodemografico'!A:W,2,0),"")</f>
        <v/>
      </c>
      <c r="E548" s="291" t="str">
        <f>IFERROR(VLOOKUP(C548,'PER Sociodemografico'!A:W,6,0),"")</f>
        <v/>
      </c>
      <c r="F548" s="291" t="str">
        <f>IFERROR(VLOOKUP(C548,'PER Sociodemografico'!A:W,9,0),"")</f>
        <v/>
      </c>
      <c r="G548" s="156"/>
      <c r="H548" s="154"/>
      <c r="I548" s="292" t="str">
        <f>IFERROR(VLOOKUP(C548,'PER Sociodemografico'!A:W,10,0),"")</f>
        <v/>
      </c>
      <c r="J548" s="154"/>
      <c r="K548" s="154"/>
      <c r="L548" s="154"/>
      <c r="M548" s="154"/>
      <c r="N548" s="154"/>
      <c r="O548" s="156"/>
      <c r="P548" s="154"/>
      <c r="Q548" s="154"/>
      <c r="R548" s="154"/>
      <c r="S548" s="154"/>
      <c r="T548" s="154"/>
      <c r="U548" s="154"/>
      <c r="V548" s="154"/>
      <c r="W548" s="154"/>
      <c r="X548" s="154"/>
      <c r="Y548" s="154"/>
      <c r="Z548" s="154"/>
      <c r="AA548" s="154"/>
      <c r="AB548" s="154"/>
      <c r="AC548" s="154"/>
    </row>
    <row r="549" spans="1:29" ht="17">
      <c r="A549" s="290" t="str">
        <f t="shared" si="8"/>
        <v/>
      </c>
      <c r="B549" s="154"/>
      <c r="C549" s="155"/>
      <c r="D549" s="291" t="str">
        <f>IFERROR(VLOOKUP(C549,'PER Sociodemografico'!A:W,2,0),"")</f>
        <v/>
      </c>
      <c r="E549" s="291" t="str">
        <f>IFERROR(VLOOKUP(C549,'PER Sociodemografico'!A:W,6,0),"")</f>
        <v/>
      </c>
      <c r="F549" s="291" t="str">
        <f>IFERROR(VLOOKUP(C549,'PER Sociodemografico'!A:W,9,0),"")</f>
        <v/>
      </c>
      <c r="G549" s="156"/>
      <c r="H549" s="154"/>
      <c r="I549" s="292" t="str">
        <f>IFERROR(VLOOKUP(C549,'PER Sociodemografico'!A:W,10,0),"")</f>
        <v/>
      </c>
      <c r="J549" s="154"/>
      <c r="K549" s="154"/>
      <c r="L549" s="154"/>
      <c r="M549" s="154"/>
      <c r="N549" s="154"/>
      <c r="O549" s="156"/>
      <c r="P549" s="154"/>
      <c r="Q549" s="154"/>
      <c r="R549" s="154"/>
      <c r="S549" s="154"/>
      <c r="T549" s="154"/>
      <c r="U549" s="154"/>
      <c r="V549" s="154"/>
      <c r="W549" s="154"/>
      <c r="X549" s="154"/>
      <c r="Y549" s="154"/>
      <c r="Z549" s="154"/>
      <c r="AA549" s="154"/>
      <c r="AB549" s="154"/>
      <c r="AC549" s="154"/>
    </row>
    <row r="550" spans="1:29" ht="17">
      <c r="A550" s="290" t="str">
        <f t="shared" si="8"/>
        <v/>
      </c>
      <c r="B550" s="154"/>
      <c r="C550" s="155"/>
      <c r="D550" s="291" t="str">
        <f>IFERROR(VLOOKUP(C550,'PER Sociodemografico'!A:W,2,0),"")</f>
        <v/>
      </c>
      <c r="E550" s="291" t="str">
        <f>IFERROR(VLOOKUP(C550,'PER Sociodemografico'!A:W,6,0),"")</f>
        <v/>
      </c>
      <c r="F550" s="291" t="str">
        <f>IFERROR(VLOOKUP(C550,'PER Sociodemografico'!A:W,9,0),"")</f>
        <v/>
      </c>
      <c r="G550" s="156"/>
      <c r="H550" s="154"/>
      <c r="I550" s="292" t="str">
        <f>IFERROR(VLOOKUP(C550,'PER Sociodemografico'!A:W,10,0),"")</f>
        <v/>
      </c>
      <c r="J550" s="154"/>
      <c r="K550" s="154"/>
      <c r="L550" s="154"/>
      <c r="M550" s="154"/>
      <c r="N550" s="154"/>
      <c r="O550" s="156"/>
      <c r="P550" s="154"/>
      <c r="Q550" s="154"/>
      <c r="R550" s="154"/>
      <c r="S550" s="154"/>
      <c r="T550" s="154"/>
      <c r="U550" s="154"/>
      <c r="V550" s="154"/>
      <c r="W550" s="154"/>
      <c r="X550" s="154"/>
      <c r="Y550" s="154"/>
      <c r="Z550" s="154"/>
      <c r="AA550" s="154"/>
      <c r="AB550" s="154"/>
      <c r="AC550" s="154"/>
    </row>
    <row r="551" spans="1:29" ht="17">
      <c r="A551" s="290" t="str">
        <f t="shared" si="8"/>
        <v/>
      </c>
      <c r="B551" s="154"/>
      <c r="C551" s="155"/>
      <c r="D551" s="291" t="str">
        <f>IFERROR(VLOOKUP(C551,'PER Sociodemografico'!A:W,2,0),"")</f>
        <v/>
      </c>
      <c r="E551" s="291" t="str">
        <f>IFERROR(VLOOKUP(C551,'PER Sociodemografico'!A:W,6,0),"")</f>
        <v/>
      </c>
      <c r="F551" s="291" t="str">
        <f>IFERROR(VLOOKUP(C551,'PER Sociodemografico'!A:W,9,0),"")</f>
        <v/>
      </c>
      <c r="G551" s="156"/>
      <c r="H551" s="154"/>
      <c r="I551" s="292" t="str">
        <f>IFERROR(VLOOKUP(C551,'PER Sociodemografico'!A:W,10,0),"")</f>
        <v/>
      </c>
      <c r="J551" s="154"/>
      <c r="K551" s="154"/>
      <c r="L551" s="154"/>
      <c r="M551" s="154"/>
      <c r="N551" s="154"/>
      <c r="O551" s="156"/>
      <c r="P551" s="154"/>
      <c r="Q551" s="154"/>
      <c r="R551" s="154"/>
      <c r="S551" s="154"/>
      <c r="T551" s="154"/>
      <c r="U551" s="154"/>
      <c r="V551" s="154"/>
      <c r="W551" s="154"/>
      <c r="X551" s="154"/>
      <c r="Y551" s="154"/>
      <c r="Z551" s="154"/>
      <c r="AA551" s="154"/>
      <c r="AB551" s="154"/>
      <c r="AC551" s="154"/>
    </row>
    <row r="552" spans="1:29" ht="17">
      <c r="A552" s="290" t="str">
        <f t="shared" si="8"/>
        <v/>
      </c>
      <c r="B552" s="154"/>
      <c r="C552" s="155"/>
      <c r="D552" s="291" t="str">
        <f>IFERROR(VLOOKUP(C552,'PER Sociodemografico'!A:W,2,0),"")</f>
        <v/>
      </c>
      <c r="E552" s="291" t="str">
        <f>IFERROR(VLOOKUP(C552,'PER Sociodemografico'!A:W,6,0),"")</f>
        <v/>
      </c>
      <c r="F552" s="291" t="str">
        <f>IFERROR(VLOOKUP(C552,'PER Sociodemografico'!A:W,9,0),"")</f>
        <v/>
      </c>
      <c r="G552" s="156"/>
      <c r="H552" s="154"/>
      <c r="I552" s="292" t="str">
        <f>IFERROR(VLOOKUP(C552,'PER Sociodemografico'!A:W,10,0),"")</f>
        <v/>
      </c>
      <c r="J552" s="154"/>
      <c r="K552" s="154"/>
      <c r="L552" s="154"/>
      <c r="M552" s="154"/>
      <c r="N552" s="154"/>
      <c r="O552" s="156"/>
      <c r="P552" s="154"/>
      <c r="Q552" s="154"/>
      <c r="R552" s="154"/>
      <c r="S552" s="154"/>
      <c r="T552" s="154"/>
      <c r="U552" s="154"/>
      <c r="V552" s="154"/>
      <c r="W552" s="154"/>
      <c r="X552" s="154"/>
      <c r="Y552" s="154"/>
      <c r="Z552" s="154"/>
      <c r="AA552" s="154"/>
      <c r="AB552" s="154"/>
      <c r="AC552" s="154"/>
    </row>
    <row r="553" spans="1:29" ht="17">
      <c r="A553" s="290" t="str">
        <f t="shared" si="8"/>
        <v/>
      </c>
      <c r="B553" s="154"/>
      <c r="C553" s="155"/>
      <c r="D553" s="291" t="str">
        <f>IFERROR(VLOOKUP(C553,'PER Sociodemografico'!A:W,2,0),"")</f>
        <v/>
      </c>
      <c r="E553" s="291" t="str">
        <f>IFERROR(VLOOKUP(C553,'PER Sociodemografico'!A:W,6,0),"")</f>
        <v/>
      </c>
      <c r="F553" s="291" t="str">
        <f>IFERROR(VLOOKUP(C553,'PER Sociodemografico'!A:W,9,0),"")</f>
        <v/>
      </c>
      <c r="G553" s="156"/>
      <c r="H553" s="154"/>
      <c r="I553" s="292" t="str">
        <f>IFERROR(VLOOKUP(C553,'PER Sociodemografico'!A:W,10,0),"")</f>
        <v/>
      </c>
      <c r="J553" s="154"/>
      <c r="K553" s="154"/>
      <c r="L553" s="154"/>
      <c r="M553" s="154"/>
      <c r="N553" s="154"/>
      <c r="O553" s="156"/>
      <c r="P553" s="154"/>
      <c r="Q553" s="154"/>
      <c r="R553" s="154"/>
      <c r="S553" s="154"/>
      <c r="T553" s="154"/>
      <c r="U553" s="154"/>
      <c r="V553" s="154"/>
      <c r="W553" s="154"/>
      <c r="X553" s="154"/>
      <c r="Y553" s="154"/>
      <c r="Z553" s="154"/>
      <c r="AA553" s="154"/>
      <c r="AB553" s="154"/>
      <c r="AC553" s="154"/>
    </row>
    <row r="554" spans="1:29" ht="17">
      <c r="A554" s="290" t="str">
        <f t="shared" si="8"/>
        <v/>
      </c>
      <c r="B554" s="154"/>
      <c r="C554" s="155"/>
      <c r="D554" s="291" t="str">
        <f>IFERROR(VLOOKUP(C554,'PER Sociodemografico'!A:W,2,0),"")</f>
        <v/>
      </c>
      <c r="E554" s="291" t="str">
        <f>IFERROR(VLOOKUP(C554,'PER Sociodemografico'!A:W,6,0),"")</f>
        <v/>
      </c>
      <c r="F554" s="291" t="str">
        <f>IFERROR(VLOOKUP(C554,'PER Sociodemografico'!A:W,9,0),"")</f>
        <v/>
      </c>
      <c r="G554" s="156"/>
      <c r="H554" s="154"/>
      <c r="I554" s="292" t="str">
        <f>IFERROR(VLOOKUP(C554,'PER Sociodemografico'!A:W,10,0),"")</f>
        <v/>
      </c>
      <c r="J554" s="154"/>
      <c r="K554" s="154"/>
      <c r="L554" s="154"/>
      <c r="M554" s="154"/>
      <c r="N554" s="154"/>
      <c r="O554" s="156"/>
      <c r="P554" s="154"/>
      <c r="Q554" s="154"/>
      <c r="R554" s="154"/>
      <c r="S554" s="154"/>
      <c r="T554" s="154"/>
      <c r="U554" s="154"/>
      <c r="V554" s="154"/>
      <c r="W554" s="154"/>
      <c r="X554" s="154"/>
      <c r="Y554" s="154"/>
      <c r="Z554" s="154"/>
      <c r="AA554" s="154"/>
      <c r="AB554" s="154"/>
      <c r="AC554" s="154"/>
    </row>
    <row r="555" spans="1:29" ht="17">
      <c r="A555" s="290" t="str">
        <f t="shared" si="8"/>
        <v/>
      </c>
      <c r="B555" s="154"/>
      <c r="C555" s="155"/>
      <c r="D555" s="291" t="str">
        <f>IFERROR(VLOOKUP(C555,'PER Sociodemografico'!A:W,2,0),"")</f>
        <v/>
      </c>
      <c r="E555" s="291" t="str">
        <f>IFERROR(VLOOKUP(C555,'PER Sociodemografico'!A:W,6,0),"")</f>
        <v/>
      </c>
      <c r="F555" s="291" t="str">
        <f>IFERROR(VLOOKUP(C555,'PER Sociodemografico'!A:W,9,0),"")</f>
        <v/>
      </c>
      <c r="G555" s="156"/>
      <c r="H555" s="154"/>
      <c r="I555" s="292" t="str">
        <f>IFERROR(VLOOKUP(C555,'PER Sociodemografico'!A:W,10,0),"")</f>
        <v/>
      </c>
      <c r="J555" s="154"/>
      <c r="K555" s="154"/>
      <c r="L555" s="154"/>
      <c r="M555" s="154"/>
      <c r="N555" s="154"/>
      <c r="O555" s="156"/>
      <c r="P555" s="154"/>
      <c r="Q555" s="154"/>
      <c r="R555" s="154"/>
      <c r="S555" s="154"/>
      <c r="T555" s="154"/>
      <c r="U555" s="154"/>
      <c r="V555" s="154"/>
      <c r="W555" s="154"/>
      <c r="X555" s="154"/>
      <c r="Y555" s="154"/>
      <c r="Z555" s="154"/>
      <c r="AA555" s="154"/>
      <c r="AB555" s="154"/>
      <c r="AC555" s="154"/>
    </row>
    <row r="556" spans="1:29" ht="17">
      <c r="A556" s="290" t="str">
        <f t="shared" si="8"/>
        <v/>
      </c>
      <c r="B556" s="154"/>
      <c r="C556" s="155"/>
      <c r="D556" s="291" t="str">
        <f>IFERROR(VLOOKUP(C556,'PER Sociodemografico'!A:W,2,0),"")</f>
        <v/>
      </c>
      <c r="E556" s="291" t="str">
        <f>IFERROR(VLOOKUP(C556,'PER Sociodemografico'!A:W,6,0),"")</f>
        <v/>
      </c>
      <c r="F556" s="291" t="str">
        <f>IFERROR(VLOOKUP(C556,'PER Sociodemografico'!A:W,9,0),"")</f>
        <v/>
      </c>
      <c r="G556" s="156"/>
      <c r="H556" s="154"/>
      <c r="I556" s="292" t="str">
        <f>IFERROR(VLOOKUP(C556,'PER Sociodemografico'!A:W,10,0),"")</f>
        <v/>
      </c>
      <c r="J556" s="154"/>
      <c r="K556" s="154"/>
      <c r="L556" s="154"/>
      <c r="M556" s="154"/>
      <c r="N556" s="154"/>
      <c r="O556" s="156"/>
      <c r="P556" s="154"/>
      <c r="Q556" s="154"/>
      <c r="R556" s="154"/>
      <c r="S556" s="154"/>
      <c r="T556" s="154"/>
      <c r="U556" s="154"/>
      <c r="V556" s="154"/>
      <c r="W556" s="154"/>
      <c r="X556" s="154"/>
      <c r="Y556" s="154"/>
      <c r="Z556" s="154"/>
      <c r="AA556" s="154"/>
      <c r="AB556" s="154"/>
      <c r="AC556" s="154"/>
    </row>
    <row r="557" spans="1:29" ht="17">
      <c r="A557" s="290" t="str">
        <f t="shared" si="8"/>
        <v/>
      </c>
      <c r="B557" s="154"/>
      <c r="C557" s="155"/>
      <c r="D557" s="291" t="str">
        <f>IFERROR(VLOOKUP(C557,'PER Sociodemografico'!A:W,2,0),"")</f>
        <v/>
      </c>
      <c r="E557" s="291" t="str">
        <f>IFERROR(VLOOKUP(C557,'PER Sociodemografico'!A:W,6,0),"")</f>
        <v/>
      </c>
      <c r="F557" s="291" t="str">
        <f>IFERROR(VLOOKUP(C557,'PER Sociodemografico'!A:W,9,0),"")</f>
        <v/>
      </c>
      <c r="G557" s="156"/>
      <c r="H557" s="154"/>
      <c r="I557" s="292" t="str">
        <f>IFERROR(VLOOKUP(C557,'PER Sociodemografico'!A:W,10,0),"")</f>
        <v/>
      </c>
      <c r="J557" s="154"/>
      <c r="K557" s="154"/>
      <c r="L557" s="154"/>
      <c r="M557" s="154"/>
      <c r="N557" s="154"/>
      <c r="O557" s="156"/>
      <c r="P557" s="154"/>
      <c r="Q557" s="154"/>
      <c r="R557" s="154"/>
      <c r="S557" s="154"/>
      <c r="T557" s="154"/>
      <c r="U557" s="154"/>
      <c r="V557" s="154"/>
      <c r="W557" s="154"/>
      <c r="X557" s="154"/>
      <c r="Y557" s="154"/>
      <c r="Z557" s="154"/>
      <c r="AA557" s="154"/>
      <c r="AB557" s="154"/>
      <c r="AC557" s="154"/>
    </row>
    <row r="558" spans="1:29" ht="17">
      <c r="A558" s="290" t="str">
        <f t="shared" si="8"/>
        <v/>
      </c>
      <c r="B558" s="154"/>
      <c r="C558" s="155"/>
      <c r="D558" s="291" t="str">
        <f>IFERROR(VLOOKUP(C558,'PER Sociodemografico'!A:W,2,0),"")</f>
        <v/>
      </c>
      <c r="E558" s="291" t="str">
        <f>IFERROR(VLOOKUP(C558,'PER Sociodemografico'!A:W,6,0),"")</f>
        <v/>
      </c>
      <c r="F558" s="291" t="str">
        <f>IFERROR(VLOOKUP(C558,'PER Sociodemografico'!A:W,9,0),"")</f>
        <v/>
      </c>
      <c r="G558" s="156"/>
      <c r="H558" s="154"/>
      <c r="I558" s="292" t="str">
        <f>IFERROR(VLOOKUP(C558,'PER Sociodemografico'!A:W,10,0),"")</f>
        <v/>
      </c>
      <c r="J558" s="154"/>
      <c r="K558" s="154"/>
      <c r="L558" s="154"/>
      <c r="M558" s="154"/>
      <c r="N558" s="154"/>
      <c r="O558" s="156"/>
      <c r="P558" s="154"/>
      <c r="Q558" s="154"/>
      <c r="R558" s="154"/>
      <c r="S558" s="154"/>
      <c r="T558" s="154"/>
      <c r="U558" s="154"/>
      <c r="V558" s="154"/>
      <c r="W558" s="154"/>
      <c r="X558" s="154"/>
      <c r="Y558" s="154"/>
      <c r="Z558" s="154"/>
      <c r="AA558" s="154"/>
      <c r="AB558" s="154"/>
      <c r="AC558" s="154"/>
    </row>
    <row r="559" spans="1:29" ht="17">
      <c r="A559" s="290" t="str">
        <f t="shared" si="8"/>
        <v/>
      </c>
      <c r="B559" s="154"/>
      <c r="C559" s="155"/>
      <c r="D559" s="291" t="str">
        <f>IFERROR(VLOOKUP(C559,'PER Sociodemografico'!A:W,2,0),"")</f>
        <v/>
      </c>
      <c r="E559" s="291" t="str">
        <f>IFERROR(VLOOKUP(C559,'PER Sociodemografico'!A:W,6,0),"")</f>
        <v/>
      </c>
      <c r="F559" s="291" t="str">
        <f>IFERROR(VLOOKUP(C559,'PER Sociodemografico'!A:W,9,0),"")</f>
        <v/>
      </c>
      <c r="G559" s="156"/>
      <c r="H559" s="154"/>
      <c r="I559" s="292" t="str">
        <f>IFERROR(VLOOKUP(C559,'PER Sociodemografico'!A:W,10,0),"")</f>
        <v/>
      </c>
      <c r="J559" s="154"/>
      <c r="K559" s="154"/>
      <c r="L559" s="154"/>
      <c r="M559" s="154"/>
      <c r="N559" s="154"/>
      <c r="O559" s="156"/>
      <c r="P559" s="154"/>
      <c r="Q559" s="154"/>
      <c r="R559" s="154"/>
      <c r="S559" s="154"/>
      <c r="T559" s="154"/>
      <c r="U559" s="154"/>
      <c r="V559" s="154"/>
      <c r="W559" s="154"/>
      <c r="X559" s="154"/>
      <c r="Y559" s="154"/>
      <c r="Z559" s="154"/>
      <c r="AA559" s="154"/>
      <c r="AB559" s="154"/>
      <c r="AC559" s="154"/>
    </row>
    <row r="560" spans="1:29" ht="17">
      <c r="A560" s="290" t="str">
        <f t="shared" si="8"/>
        <v/>
      </c>
      <c r="B560" s="154"/>
      <c r="C560" s="155"/>
      <c r="D560" s="291" t="str">
        <f>IFERROR(VLOOKUP(C560,'PER Sociodemografico'!A:W,2,0),"")</f>
        <v/>
      </c>
      <c r="E560" s="291" t="str">
        <f>IFERROR(VLOOKUP(C560,'PER Sociodemografico'!A:W,6,0),"")</f>
        <v/>
      </c>
      <c r="F560" s="291" t="str">
        <f>IFERROR(VLOOKUP(C560,'PER Sociodemografico'!A:W,9,0),"")</f>
        <v/>
      </c>
      <c r="G560" s="156"/>
      <c r="H560" s="154"/>
      <c r="I560" s="292" t="str">
        <f>IFERROR(VLOOKUP(C560,'PER Sociodemografico'!A:W,10,0),"")</f>
        <v/>
      </c>
      <c r="J560" s="154"/>
      <c r="K560" s="154"/>
      <c r="L560" s="154"/>
      <c r="M560" s="154"/>
      <c r="N560" s="154"/>
      <c r="O560" s="156"/>
      <c r="P560" s="154"/>
      <c r="Q560" s="154"/>
      <c r="R560" s="154"/>
      <c r="S560" s="154"/>
      <c r="T560" s="154"/>
      <c r="U560" s="154"/>
      <c r="V560" s="154"/>
      <c r="W560" s="154"/>
      <c r="X560" s="154"/>
      <c r="Y560" s="154"/>
      <c r="Z560" s="154"/>
      <c r="AA560" s="154"/>
      <c r="AB560" s="154"/>
      <c r="AC560" s="154"/>
    </row>
    <row r="561" spans="1:29" ht="17">
      <c r="A561" s="290" t="str">
        <f t="shared" si="8"/>
        <v/>
      </c>
      <c r="B561" s="154"/>
      <c r="C561" s="155"/>
      <c r="D561" s="291" t="str">
        <f>IFERROR(VLOOKUP(C561,'PER Sociodemografico'!A:W,2,0),"")</f>
        <v/>
      </c>
      <c r="E561" s="291" t="str">
        <f>IFERROR(VLOOKUP(C561,'PER Sociodemografico'!A:W,6,0),"")</f>
        <v/>
      </c>
      <c r="F561" s="291" t="str">
        <f>IFERROR(VLOOKUP(C561,'PER Sociodemografico'!A:W,9,0),"")</f>
        <v/>
      </c>
      <c r="G561" s="156"/>
      <c r="H561" s="154"/>
      <c r="I561" s="292" t="str">
        <f>IFERROR(VLOOKUP(C561,'PER Sociodemografico'!A:W,10,0),"")</f>
        <v/>
      </c>
      <c r="J561" s="154"/>
      <c r="K561" s="154"/>
      <c r="L561" s="154"/>
      <c r="M561" s="154"/>
      <c r="N561" s="154"/>
      <c r="O561" s="156"/>
      <c r="P561" s="154"/>
      <c r="Q561" s="154"/>
      <c r="R561" s="154"/>
      <c r="S561" s="154"/>
      <c r="T561" s="154"/>
      <c r="U561" s="154"/>
      <c r="V561" s="154"/>
      <c r="W561" s="154"/>
      <c r="X561" s="154"/>
      <c r="Y561" s="154"/>
      <c r="Z561" s="154"/>
      <c r="AA561" s="154"/>
      <c r="AB561" s="154"/>
      <c r="AC561" s="154"/>
    </row>
    <row r="562" spans="1:29" ht="17">
      <c r="A562" s="290" t="str">
        <f t="shared" si="8"/>
        <v/>
      </c>
      <c r="B562" s="154"/>
      <c r="C562" s="155"/>
      <c r="D562" s="291" t="str">
        <f>IFERROR(VLOOKUP(C562,'PER Sociodemografico'!A:W,2,0),"")</f>
        <v/>
      </c>
      <c r="E562" s="291" t="str">
        <f>IFERROR(VLOOKUP(C562,'PER Sociodemografico'!A:W,6,0),"")</f>
        <v/>
      </c>
      <c r="F562" s="291" t="str">
        <f>IFERROR(VLOOKUP(C562,'PER Sociodemografico'!A:W,9,0),"")</f>
        <v/>
      </c>
      <c r="G562" s="156"/>
      <c r="H562" s="154"/>
      <c r="I562" s="292" t="str">
        <f>IFERROR(VLOOKUP(C562,'PER Sociodemografico'!A:W,10,0),"")</f>
        <v/>
      </c>
      <c r="J562" s="154"/>
      <c r="K562" s="154"/>
      <c r="L562" s="154"/>
      <c r="M562" s="154"/>
      <c r="N562" s="154"/>
      <c r="O562" s="156"/>
      <c r="P562" s="154"/>
      <c r="Q562" s="154"/>
      <c r="R562" s="154"/>
      <c r="S562" s="154"/>
      <c r="T562" s="154"/>
      <c r="U562" s="154"/>
      <c r="V562" s="154"/>
      <c r="W562" s="154"/>
      <c r="X562" s="154"/>
      <c r="Y562" s="154"/>
      <c r="Z562" s="154"/>
      <c r="AA562" s="154"/>
      <c r="AB562" s="154"/>
      <c r="AC562" s="154"/>
    </row>
    <row r="563" spans="1:29" ht="17">
      <c r="A563" s="290" t="str">
        <f t="shared" si="8"/>
        <v/>
      </c>
      <c r="B563" s="154"/>
      <c r="C563" s="155"/>
      <c r="D563" s="291" t="str">
        <f>IFERROR(VLOOKUP(C563,'PER Sociodemografico'!A:W,2,0),"")</f>
        <v/>
      </c>
      <c r="E563" s="291" t="str">
        <f>IFERROR(VLOOKUP(C563,'PER Sociodemografico'!A:W,6,0),"")</f>
        <v/>
      </c>
      <c r="F563" s="291" t="str">
        <f>IFERROR(VLOOKUP(C563,'PER Sociodemografico'!A:W,9,0),"")</f>
        <v/>
      </c>
      <c r="G563" s="156"/>
      <c r="H563" s="154"/>
      <c r="I563" s="292" t="str">
        <f>IFERROR(VLOOKUP(C563,'PER Sociodemografico'!A:W,10,0),"")</f>
        <v/>
      </c>
      <c r="J563" s="154"/>
      <c r="K563" s="154"/>
      <c r="L563" s="154"/>
      <c r="M563" s="154"/>
      <c r="N563" s="154"/>
      <c r="O563" s="156"/>
      <c r="P563" s="154"/>
      <c r="Q563" s="154"/>
      <c r="R563" s="154"/>
      <c r="S563" s="154"/>
      <c r="T563" s="154"/>
      <c r="U563" s="154"/>
      <c r="V563" s="154"/>
      <c r="W563" s="154"/>
      <c r="X563" s="154"/>
      <c r="Y563" s="154"/>
      <c r="Z563" s="154"/>
      <c r="AA563" s="154"/>
      <c r="AB563" s="154"/>
      <c r="AC563" s="154"/>
    </row>
    <row r="564" spans="1:29" ht="17">
      <c r="A564" s="290" t="str">
        <f t="shared" si="8"/>
        <v/>
      </c>
      <c r="B564" s="154"/>
      <c r="C564" s="155"/>
      <c r="D564" s="291" t="str">
        <f>IFERROR(VLOOKUP(C564,'PER Sociodemografico'!A:W,2,0),"")</f>
        <v/>
      </c>
      <c r="E564" s="291" t="str">
        <f>IFERROR(VLOOKUP(C564,'PER Sociodemografico'!A:W,6,0),"")</f>
        <v/>
      </c>
      <c r="F564" s="291" t="str">
        <f>IFERROR(VLOOKUP(C564,'PER Sociodemografico'!A:W,9,0),"")</f>
        <v/>
      </c>
      <c r="G564" s="156"/>
      <c r="H564" s="154"/>
      <c r="I564" s="292" t="str">
        <f>IFERROR(VLOOKUP(C564,'PER Sociodemografico'!A:W,10,0),"")</f>
        <v/>
      </c>
      <c r="J564" s="154"/>
      <c r="K564" s="154"/>
      <c r="L564" s="154"/>
      <c r="M564" s="154"/>
      <c r="N564" s="154"/>
      <c r="O564" s="156"/>
      <c r="P564" s="154"/>
      <c r="Q564" s="154"/>
      <c r="R564" s="154"/>
      <c r="S564" s="154"/>
      <c r="T564" s="154"/>
      <c r="U564" s="154"/>
      <c r="V564" s="154"/>
      <c r="W564" s="154"/>
      <c r="X564" s="154"/>
      <c r="Y564" s="154"/>
      <c r="Z564" s="154"/>
      <c r="AA564" s="154"/>
      <c r="AB564" s="154"/>
      <c r="AC564" s="154"/>
    </row>
    <row r="565" spans="1:29" ht="17">
      <c r="A565" s="290" t="str">
        <f t="shared" si="8"/>
        <v/>
      </c>
      <c r="B565" s="154"/>
      <c r="C565" s="155"/>
      <c r="D565" s="291" t="str">
        <f>IFERROR(VLOOKUP(C565,'PER Sociodemografico'!A:W,2,0),"")</f>
        <v/>
      </c>
      <c r="E565" s="291" t="str">
        <f>IFERROR(VLOOKUP(C565,'PER Sociodemografico'!A:W,6,0),"")</f>
        <v/>
      </c>
      <c r="F565" s="291" t="str">
        <f>IFERROR(VLOOKUP(C565,'PER Sociodemografico'!A:W,9,0),"")</f>
        <v/>
      </c>
      <c r="G565" s="156"/>
      <c r="H565" s="154"/>
      <c r="I565" s="292" t="str">
        <f>IFERROR(VLOOKUP(C565,'PER Sociodemografico'!A:W,10,0),"")</f>
        <v/>
      </c>
      <c r="J565" s="154"/>
      <c r="K565" s="154"/>
      <c r="L565" s="154"/>
      <c r="M565" s="154"/>
      <c r="N565" s="154"/>
      <c r="O565" s="156"/>
      <c r="P565" s="154"/>
      <c r="Q565" s="154"/>
      <c r="R565" s="154"/>
      <c r="S565" s="154"/>
      <c r="T565" s="154"/>
      <c r="U565" s="154"/>
      <c r="V565" s="154"/>
      <c r="W565" s="154"/>
      <c r="X565" s="154"/>
      <c r="Y565" s="154"/>
      <c r="Z565" s="154"/>
      <c r="AA565" s="154"/>
      <c r="AB565" s="154"/>
      <c r="AC565" s="154"/>
    </row>
    <row r="566" spans="1:29" ht="17">
      <c r="A566" s="290" t="str">
        <f t="shared" si="8"/>
        <v/>
      </c>
      <c r="B566" s="154"/>
      <c r="C566" s="155"/>
      <c r="D566" s="291" t="str">
        <f>IFERROR(VLOOKUP(C566,'PER Sociodemografico'!A:W,2,0),"")</f>
        <v/>
      </c>
      <c r="E566" s="291" t="str">
        <f>IFERROR(VLOOKUP(C566,'PER Sociodemografico'!A:W,6,0),"")</f>
        <v/>
      </c>
      <c r="F566" s="291" t="str">
        <f>IFERROR(VLOOKUP(C566,'PER Sociodemografico'!A:W,9,0),"")</f>
        <v/>
      </c>
      <c r="G566" s="156"/>
      <c r="H566" s="154"/>
      <c r="I566" s="292" t="str">
        <f>IFERROR(VLOOKUP(C566,'PER Sociodemografico'!A:W,10,0),"")</f>
        <v/>
      </c>
      <c r="J566" s="154"/>
      <c r="K566" s="154"/>
      <c r="L566" s="154"/>
      <c r="M566" s="154"/>
      <c r="N566" s="154"/>
      <c r="O566" s="156"/>
      <c r="P566" s="154"/>
      <c r="Q566" s="154"/>
      <c r="R566" s="154"/>
      <c r="S566" s="154"/>
      <c r="T566" s="154"/>
      <c r="U566" s="154"/>
      <c r="V566" s="154"/>
      <c r="W566" s="154"/>
      <c r="X566" s="154"/>
      <c r="Y566" s="154"/>
      <c r="Z566" s="154"/>
      <c r="AA566" s="154"/>
      <c r="AB566" s="154"/>
      <c r="AC566" s="154"/>
    </row>
    <row r="567" spans="1:29" ht="17">
      <c r="A567" s="290" t="str">
        <f t="shared" si="8"/>
        <v/>
      </c>
      <c r="B567" s="154"/>
      <c r="C567" s="155"/>
      <c r="D567" s="291" t="str">
        <f>IFERROR(VLOOKUP(C567,'PER Sociodemografico'!A:W,2,0),"")</f>
        <v/>
      </c>
      <c r="E567" s="291" t="str">
        <f>IFERROR(VLOOKUP(C567,'PER Sociodemografico'!A:W,6,0),"")</f>
        <v/>
      </c>
      <c r="F567" s="291" t="str">
        <f>IFERROR(VLOOKUP(C567,'PER Sociodemografico'!A:W,9,0),"")</f>
        <v/>
      </c>
      <c r="G567" s="156"/>
      <c r="H567" s="154"/>
      <c r="I567" s="292" t="str">
        <f>IFERROR(VLOOKUP(C567,'PER Sociodemografico'!A:W,10,0),"")</f>
        <v/>
      </c>
      <c r="J567" s="154"/>
      <c r="K567" s="154"/>
      <c r="L567" s="154"/>
      <c r="M567" s="154"/>
      <c r="N567" s="154"/>
      <c r="O567" s="156"/>
      <c r="P567" s="154"/>
      <c r="Q567" s="154"/>
      <c r="R567" s="154"/>
      <c r="S567" s="154"/>
      <c r="T567" s="154"/>
      <c r="U567" s="154"/>
      <c r="V567" s="154"/>
      <c r="W567" s="154"/>
      <c r="X567" s="154"/>
      <c r="Y567" s="154"/>
      <c r="Z567" s="154"/>
      <c r="AA567" s="154"/>
      <c r="AB567" s="154"/>
      <c r="AC567" s="154"/>
    </row>
    <row r="568" spans="1:29" ht="17">
      <c r="A568" s="290" t="str">
        <f t="shared" si="8"/>
        <v/>
      </c>
      <c r="B568" s="154"/>
      <c r="C568" s="155"/>
      <c r="D568" s="291" t="str">
        <f>IFERROR(VLOOKUP(C568,'PER Sociodemografico'!A:W,2,0),"")</f>
        <v/>
      </c>
      <c r="E568" s="291" t="str">
        <f>IFERROR(VLOOKUP(C568,'PER Sociodemografico'!A:W,6,0),"")</f>
        <v/>
      </c>
      <c r="F568" s="291" t="str">
        <f>IFERROR(VLOOKUP(C568,'PER Sociodemografico'!A:W,9,0),"")</f>
        <v/>
      </c>
      <c r="G568" s="156"/>
      <c r="H568" s="154"/>
      <c r="I568" s="292" t="str">
        <f>IFERROR(VLOOKUP(C568,'PER Sociodemografico'!A:W,10,0),"")</f>
        <v/>
      </c>
      <c r="J568" s="154"/>
      <c r="K568" s="154"/>
      <c r="L568" s="154"/>
      <c r="M568" s="154"/>
      <c r="N568" s="154"/>
      <c r="O568" s="156"/>
      <c r="P568" s="154"/>
      <c r="Q568" s="154"/>
      <c r="R568" s="154"/>
      <c r="S568" s="154"/>
      <c r="T568" s="154"/>
      <c r="U568" s="154"/>
      <c r="V568" s="154"/>
      <c r="W568" s="154"/>
      <c r="X568" s="154"/>
      <c r="Y568" s="154"/>
      <c r="Z568" s="154"/>
      <c r="AA568" s="154"/>
      <c r="AB568" s="154"/>
      <c r="AC568" s="154"/>
    </row>
    <row r="569" spans="1:29" ht="17">
      <c r="A569" s="290" t="str">
        <f t="shared" si="8"/>
        <v/>
      </c>
      <c r="B569" s="154"/>
      <c r="C569" s="155"/>
      <c r="D569" s="291" t="str">
        <f>IFERROR(VLOOKUP(C569,'PER Sociodemografico'!A:W,2,0),"")</f>
        <v/>
      </c>
      <c r="E569" s="291" t="str">
        <f>IFERROR(VLOOKUP(C569,'PER Sociodemografico'!A:W,6,0),"")</f>
        <v/>
      </c>
      <c r="F569" s="291" t="str">
        <f>IFERROR(VLOOKUP(C569,'PER Sociodemografico'!A:W,9,0),"")</f>
        <v/>
      </c>
      <c r="G569" s="156"/>
      <c r="H569" s="154"/>
      <c r="I569" s="292" t="str">
        <f>IFERROR(VLOOKUP(C569,'PER Sociodemografico'!A:W,10,0),"")</f>
        <v/>
      </c>
      <c r="J569" s="154"/>
      <c r="K569" s="154"/>
      <c r="L569" s="154"/>
      <c r="M569" s="154"/>
      <c r="N569" s="154"/>
      <c r="O569" s="156"/>
      <c r="P569" s="154"/>
      <c r="Q569" s="154"/>
      <c r="R569" s="154"/>
      <c r="S569" s="154"/>
      <c r="T569" s="154"/>
      <c r="U569" s="154"/>
      <c r="V569" s="154"/>
      <c r="W569" s="154"/>
      <c r="X569" s="154"/>
      <c r="Y569" s="154"/>
      <c r="Z569" s="154"/>
      <c r="AA569" s="154"/>
      <c r="AB569" s="154"/>
      <c r="AC569" s="154"/>
    </row>
    <row r="570" spans="1:29" ht="17">
      <c r="A570" s="290" t="str">
        <f t="shared" si="8"/>
        <v/>
      </c>
      <c r="B570" s="154"/>
      <c r="C570" s="155"/>
      <c r="D570" s="291" t="str">
        <f>IFERROR(VLOOKUP(C570,'PER Sociodemografico'!A:W,2,0),"")</f>
        <v/>
      </c>
      <c r="E570" s="291" t="str">
        <f>IFERROR(VLOOKUP(C570,'PER Sociodemografico'!A:W,6,0),"")</f>
        <v/>
      </c>
      <c r="F570" s="291" t="str">
        <f>IFERROR(VLOOKUP(C570,'PER Sociodemografico'!A:W,9,0),"")</f>
        <v/>
      </c>
      <c r="G570" s="156"/>
      <c r="H570" s="154"/>
      <c r="I570" s="292" t="str">
        <f>IFERROR(VLOOKUP(C570,'PER Sociodemografico'!A:W,10,0),"")</f>
        <v/>
      </c>
      <c r="J570" s="154"/>
      <c r="K570" s="154"/>
      <c r="L570" s="154"/>
      <c r="M570" s="154"/>
      <c r="N570" s="154"/>
      <c r="O570" s="156"/>
      <c r="P570" s="154"/>
      <c r="Q570" s="154"/>
      <c r="R570" s="154"/>
      <c r="S570" s="154"/>
      <c r="T570" s="154"/>
      <c r="U570" s="154"/>
      <c r="V570" s="154"/>
      <c r="W570" s="154"/>
      <c r="X570" s="154"/>
      <c r="Y570" s="154"/>
      <c r="Z570" s="154"/>
      <c r="AA570" s="154"/>
      <c r="AB570" s="154"/>
      <c r="AC570" s="154"/>
    </row>
    <row r="571" spans="1:29" ht="17">
      <c r="A571" s="290" t="str">
        <f t="shared" si="8"/>
        <v/>
      </c>
      <c r="B571" s="154"/>
      <c r="C571" s="155"/>
      <c r="D571" s="291" t="str">
        <f>IFERROR(VLOOKUP(C571,'PER Sociodemografico'!A:W,2,0),"")</f>
        <v/>
      </c>
      <c r="E571" s="291" t="str">
        <f>IFERROR(VLOOKUP(C571,'PER Sociodemografico'!A:W,6,0),"")</f>
        <v/>
      </c>
      <c r="F571" s="291" t="str">
        <f>IFERROR(VLOOKUP(C571,'PER Sociodemografico'!A:W,9,0),"")</f>
        <v/>
      </c>
      <c r="G571" s="156"/>
      <c r="H571" s="154"/>
      <c r="I571" s="292" t="str">
        <f>IFERROR(VLOOKUP(C571,'PER Sociodemografico'!A:W,10,0),"")</f>
        <v/>
      </c>
      <c r="J571" s="154"/>
      <c r="K571" s="154"/>
      <c r="L571" s="154"/>
      <c r="M571" s="154"/>
      <c r="N571" s="154"/>
      <c r="O571" s="156"/>
      <c r="P571" s="154"/>
      <c r="Q571" s="154"/>
      <c r="R571" s="154"/>
      <c r="S571" s="154"/>
      <c r="T571" s="154"/>
      <c r="U571" s="154"/>
      <c r="V571" s="154"/>
      <c r="W571" s="154"/>
      <c r="X571" s="154"/>
      <c r="Y571" s="154"/>
      <c r="Z571" s="154"/>
      <c r="AA571" s="154"/>
      <c r="AB571" s="154"/>
      <c r="AC571" s="154"/>
    </row>
    <row r="572" spans="1:29" ht="17">
      <c r="A572" s="290" t="str">
        <f t="shared" si="8"/>
        <v/>
      </c>
      <c r="B572" s="154"/>
      <c r="C572" s="155"/>
      <c r="D572" s="291" t="str">
        <f>IFERROR(VLOOKUP(C572,'PER Sociodemografico'!A:W,2,0),"")</f>
        <v/>
      </c>
      <c r="E572" s="291" t="str">
        <f>IFERROR(VLOOKUP(C572,'PER Sociodemografico'!A:W,6,0),"")</f>
        <v/>
      </c>
      <c r="F572" s="291" t="str">
        <f>IFERROR(VLOOKUP(C572,'PER Sociodemografico'!A:W,9,0),"")</f>
        <v/>
      </c>
      <c r="G572" s="156"/>
      <c r="H572" s="154"/>
      <c r="I572" s="292" t="str">
        <f>IFERROR(VLOOKUP(C572,'PER Sociodemografico'!A:W,10,0),"")</f>
        <v/>
      </c>
      <c r="J572" s="154"/>
      <c r="K572" s="154"/>
      <c r="L572" s="154"/>
      <c r="M572" s="154"/>
      <c r="N572" s="154"/>
      <c r="O572" s="156"/>
      <c r="P572" s="154"/>
      <c r="Q572" s="154"/>
      <c r="R572" s="154"/>
      <c r="S572" s="154"/>
      <c r="T572" s="154"/>
      <c r="U572" s="154"/>
      <c r="V572" s="154"/>
      <c r="W572" s="154"/>
      <c r="X572" s="154"/>
      <c r="Y572" s="154"/>
      <c r="Z572" s="154"/>
      <c r="AA572" s="154"/>
      <c r="AB572" s="154"/>
      <c r="AC572" s="154"/>
    </row>
    <row r="573" spans="1:29" ht="17">
      <c r="A573" s="290" t="str">
        <f t="shared" si="8"/>
        <v/>
      </c>
      <c r="B573" s="154"/>
      <c r="C573" s="155"/>
      <c r="D573" s="291" t="str">
        <f>IFERROR(VLOOKUP(C573,'PER Sociodemografico'!A:W,2,0),"")</f>
        <v/>
      </c>
      <c r="E573" s="291" t="str">
        <f>IFERROR(VLOOKUP(C573,'PER Sociodemografico'!A:W,6,0),"")</f>
        <v/>
      </c>
      <c r="F573" s="291" t="str">
        <f>IFERROR(VLOOKUP(C573,'PER Sociodemografico'!A:W,9,0),"")</f>
        <v/>
      </c>
      <c r="G573" s="156"/>
      <c r="H573" s="154"/>
      <c r="I573" s="292" t="str">
        <f>IFERROR(VLOOKUP(C573,'PER Sociodemografico'!A:W,10,0),"")</f>
        <v/>
      </c>
      <c r="J573" s="154"/>
      <c r="K573" s="154"/>
      <c r="L573" s="154"/>
      <c r="M573" s="154"/>
      <c r="N573" s="154"/>
      <c r="O573" s="156"/>
      <c r="P573" s="154"/>
      <c r="Q573" s="154"/>
      <c r="R573" s="154"/>
      <c r="S573" s="154"/>
      <c r="T573" s="154"/>
      <c r="U573" s="154"/>
      <c r="V573" s="154"/>
      <c r="W573" s="154"/>
      <c r="X573" s="154"/>
      <c r="Y573" s="154"/>
      <c r="Z573" s="154"/>
      <c r="AA573" s="154"/>
      <c r="AB573" s="154"/>
      <c r="AC573" s="154"/>
    </row>
    <row r="574" spans="1:29" ht="17">
      <c r="A574" s="290" t="str">
        <f t="shared" si="8"/>
        <v/>
      </c>
      <c r="B574" s="154"/>
      <c r="C574" s="155"/>
      <c r="D574" s="291" t="str">
        <f>IFERROR(VLOOKUP(C574,'PER Sociodemografico'!A:W,2,0),"")</f>
        <v/>
      </c>
      <c r="E574" s="291" t="str">
        <f>IFERROR(VLOOKUP(C574,'PER Sociodemografico'!A:W,6,0),"")</f>
        <v/>
      </c>
      <c r="F574" s="291" t="str">
        <f>IFERROR(VLOOKUP(C574,'PER Sociodemografico'!A:W,9,0),"")</f>
        <v/>
      </c>
      <c r="G574" s="156"/>
      <c r="H574" s="154"/>
      <c r="I574" s="292" t="str">
        <f>IFERROR(VLOOKUP(C574,'PER Sociodemografico'!A:W,10,0),"")</f>
        <v/>
      </c>
      <c r="J574" s="154"/>
      <c r="K574" s="154"/>
      <c r="L574" s="154"/>
      <c r="M574" s="154"/>
      <c r="N574" s="154"/>
      <c r="O574" s="156"/>
      <c r="P574" s="154"/>
      <c r="Q574" s="154"/>
      <c r="R574" s="154"/>
      <c r="S574" s="154"/>
      <c r="T574" s="154"/>
      <c r="U574" s="154"/>
      <c r="V574" s="154"/>
      <c r="W574" s="154"/>
      <c r="X574" s="154"/>
      <c r="Y574" s="154"/>
      <c r="Z574" s="154"/>
      <c r="AA574" s="154"/>
      <c r="AB574" s="154"/>
      <c r="AC574" s="154"/>
    </row>
    <row r="575" spans="1:29" ht="17">
      <c r="A575" s="290" t="str">
        <f t="shared" si="8"/>
        <v/>
      </c>
      <c r="B575" s="154"/>
      <c r="C575" s="155"/>
      <c r="D575" s="291" t="str">
        <f>IFERROR(VLOOKUP(C575,'PER Sociodemografico'!A:W,2,0),"")</f>
        <v/>
      </c>
      <c r="E575" s="291" t="str">
        <f>IFERROR(VLOOKUP(C575,'PER Sociodemografico'!A:W,6,0),"")</f>
        <v/>
      </c>
      <c r="F575" s="291" t="str">
        <f>IFERROR(VLOOKUP(C575,'PER Sociodemografico'!A:W,9,0),"")</f>
        <v/>
      </c>
      <c r="G575" s="156"/>
      <c r="H575" s="154"/>
      <c r="I575" s="292" t="str">
        <f>IFERROR(VLOOKUP(C575,'PER Sociodemografico'!A:W,10,0),"")</f>
        <v/>
      </c>
      <c r="J575" s="154"/>
      <c r="K575" s="154"/>
      <c r="L575" s="154"/>
      <c r="M575" s="154"/>
      <c r="N575" s="154"/>
      <c r="O575" s="156"/>
      <c r="P575" s="154"/>
      <c r="Q575" s="154"/>
      <c r="R575" s="154"/>
      <c r="S575" s="154"/>
      <c r="T575" s="154"/>
      <c r="U575" s="154"/>
      <c r="V575" s="154"/>
      <c r="W575" s="154"/>
      <c r="X575" s="154"/>
      <c r="Y575" s="154"/>
      <c r="Z575" s="154"/>
      <c r="AA575" s="154"/>
      <c r="AB575" s="154"/>
      <c r="AC575" s="154"/>
    </row>
    <row r="576" spans="1:29" ht="17">
      <c r="A576" s="290" t="str">
        <f t="shared" si="8"/>
        <v/>
      </c>
      <c r="B576" s="154"/>
      <c r="C576" s="155"/>
      <c r="D576" s="291" t="str">
        <f>IFERROR(VLOOKUP(C576,'PER Sociodemografico'!A:W,2,0),"")</f>
        <v/>
      </c>
      <c r="E576" s="291" t="str">
        <f>IFERROR(VLOOKUP(C576,'PER Sociodemografico'!A:W,6,0),"")</f>
        <v/>
      </c>
      <c r="F576" s="291" t="str">
        <f>IFERROR(VLOOKUP(C576,'PER Sociodemografico'!A:W,9,0),"")</f>
        <v/>
      </c>
      <c r="G576" s="156"/>
      <c r="H576" s="154"/>
      <c r="I576" s="292" t="str">
        <f>IFERROR(VLOOKUP(C576,'PER Sociodemografico'!A:W,10,0),"")</f>
        <v/>
      </c>
      <c r="J576" s="154"/>
      <c r="K576" s="154"/>
      <c r="L576" s="154"/>
      <c r="M576" s="154"/>
      <c r="N576" s="154"/>
      <c r="O576" s="156"/>
      <c r="P576" s="154"/>
      <c r="Q576" s="154"/>
      <c r="R576" s="154"/>
      <c r="S576" s="154"/>
      <c r="T576" s="154"/>
      <c r="U576" s="154"/>
      <c r="V576" s="154"/>
      <c r="W576" s="154"/>
      <c r="X576" s="154"/>
      <c r="Y576" s="154"/>
      <c r="Z576" s="154"/>
      <c r="AA576" s="154"/>
      <c r="AB576" s="154"/>
      <c r="AC576" s="154"/>
    </row>
    <row r="577" spans="1:29" ht="17">
      <c r="A577" s="290" t="str">
        <f t="shared" si="8"/>
        <v/>
      </c>
      <c r="B577" s="154"/>
      <c r="C577" s="155"/>
      <c r="D577" s="291" t="str">
        <f>IFERROR(VLOOKUP(C577,'PER Sociodemografico'!A:W,2,0),"")</f>
        <v/>
      </c>
      <c r="E577" s="291" t="str">
        <f>IFERROR(VLOOKUP(C577,'PER Sociodemografico'!A:W,6,0),"")</f>
        <v/>
      </c>
      <c r="F577" s="291" t="str">
        <f>IFERROR(VLOOKUP(C577,'PER Sociodemografico'!A:W,9,0),"")</f>
        <v/>
      </c>
      <c r="G577" s="156"/>
      <c r="H577" s="154"/>
      <c r="I577" s="292" t="str">
        <f>IFERROR(VLOOKUP(C577,'PER Sociodemografico'!A:W,10,0),"")</f>
        <v/>
      </c>
      <c r="J577" s="154"/>
      <c r="K577" s="154"/>
      <c r="L577" s="154"/>
      <c r="M577" s="154"/>
      <c r="N577" s="154"/>
      <c r="O577" s="156"/>
      <c r="P577" s="154"/>
      <c r="Q577" s="154"/>
      <c r="R577" s="154"/>
      <c r="S577" s="154"/>
      <c r="T577" s="154"/>
      <c r="U577" s="154"/>
      <c r="V577" s="154"/>
      <c r="W577" s="154"/>
      <c r="X577" s="154"/>
      <c r="Y577" s="154"/>
      <c r="Z577" s="154"/>
      <c r="AA577" s="154"/>
      <c r="AB577" s="154"/>
      <c r="AC577" s="154"/>
    </row>
    <row r="578" spans="1:29" ht="17">
      <c r="A578" s="290" t="str">
        <f t="shared" si="8"/>
        <v/>
      </c>
      <c r="B578" s="154"/>
      <c r="C578" s="155"/>
      <c r="D578" s="291" t="str">
        <f>IFERROR(VLOOKUP(C578,'PER Sociodemografico'!A:W,2,0),"")</f>
        <v/>
      </c>
      <c r="E578" s="291" t="str">
        <f>IFERROR(VLOOKUP(C578,'PER Sociodemografico'!A:W,6,0),"")</f>
        <v/>
      </c>
      <c r="F578" s="291" t="str">
        <f>IFERROR(VLOOKUP(C578,'PER Sociodemografico'!A:W,9,0),"")</f>
        <v/>
      </c>
      <c r="G578" s="156"/>
      <c r="H578" s="154"/>
      <c r="I578" s="292" t="str">
        <f>IFERROR(VLOOKUP(C578,'PER Sociodemografico'!A:W,10,0),"")</f>
        <v/>
      </c>
      <c r="J578" s="154"/>
      <c r="K578" s="154"/>
      <c r="L578" s="154"/>
      <c r="M578" s="154"/>
      <c r="N578" s="154"/>
      <c r="O578" s="156"/>
      <c r="P578" s="154"/>
      <c r="Q578" s="154"/>
      <c r="R578" s="154"/>
      <c r="S578" s="154"/>
      <c r="T578" s="154"/>
      <c r="U578" s="154"/>
      <c r="V578" s="154"/>
      <c r="W578" s="154"/>
      <c r="X578" s="154"/>
      <c r="Y578" s="154"/>
      <c r="Z578" s="154"/>
      <c r="AA578" s="154"/>
      <c r="AB578" s="154"/>
      <c r="AC578" s="154"/>
    </row>
    <row r="579" spans="1:29" ht="17">
      <c r="A579" s="290" t="str">
        <f t="shared" si="8"/>
        <v/>
      </c>
      <c r="B579" s="154"/>
      <c r="C579" s="155"/>
      <c r="D579" s="291" t="str">
        <f>IFERROR(VLOOKUP(C579,'PER Sociodemografico'!A:W,2,0),"")</f>
        <v/>
      </c>
      <c r="E579" s="291" t="str">
        <f>IFERROR(VLOOKUP(C579,'PER Sociodemografico'!A:W,6,0),"")</f>
        <v/>
      </c>
      <c r="F579" s="291" t="str">
        <f>IFERROR(VLOOKUP(C579,'PER Sociodemografico'!A:W,9,0),"")</f>
        <v/>
      </c>
      <c r="G579" s="156"/>
      <c r="H579" s="154"/>
      <c r="I579" s="292" t="str">
        <f>IFERROR(VLOOKUP(C579,'PER Sociodemografico'!A:W,10,0),"")</f>
        <v/>
      </c>
      <c r="J579" s="154"/>
      <c r="K579" s="154"/>
      <c r="L579" s="154"/>
      <c r="M579" s="154"/>
      <c r="N579" s="154"/>
      <c r="O579" s="156"/>
      <c r="P579" s="154"/>
      <c r="Q579" s="154"/>
      <c r="R579" s="154"/>
      <c r="S579" s="154"/>
      <c r="T579" s="154"/>
      <c r="U579" s="154"/>
      <c r="V579" s="154"/>
      <c r="W579" s="154"/>
      <c r="X579" s="154"/>
      <c r="Y579" s="154"/>
      <c r="Z579" s="154"/>
      <c r="AA579" s="154"/>
      <c r="AB579" s="154"/>
      <c r="AC579" s="154"/>
    </row>
    <row r="580" spans="1:29" ht="17">
      <c r="A580" s="290" t="str">
        <f t="shared" ref="A580:A643" si="9">+IF(B580="","",PROPER(TEXT(B580,"mmmm")))</f>
        <v/>
      </c>
      <c r="B580" s="154"/>
      <c r="C580" s="155"/>
      <c r="D580" s="291" t="str">
        <f>IFERROR(VLOOKUP(C580,'PER Sociodemografico'!A:W,2,0),"")</f>
        <v/>
      </c>
      <c r="E580" s="291" t="str">
        <f>IFERROR(VLOOKUP(C580,'PER Sociodemografico'!A:W,6,0),"")</f>
        <v/>
      </c>
      <c r="F580" s="291" t="str">
        <f>IFERROR(VLOOKUP(C580,'PER Sociodemografico'!A:W,9,0),"")</f>
        <v/>
      </c>
      <c r="G580" s="156"/>
      <c r="H580" s="154"/>
      <c r="I580" s="292" t="str">
        <f>IFERROR(VLOOKUP(C580,'PER Sociodemografico'!A:W,10,0),"")</f>
        <v/>
      </c>
      <c r="J580" s="154"/>
      <c r="K580" s="154"/>
      <c r="L580" s="154"/>
      <c r="M580" s="154"/>
      <c r="N580" s="154"/>
      <c r="O580" s="156"/>
      <c r="P580" s="154"/>
      <c r="Q580" s="154"/>
      <c r="R580" s="154"/>
      <c r="S580" s="154"/>
      <c r="T580" s="154"/>
      <c r="U580" s="154"/>
      <c r="V580" s="154"/>
      <c r="W580" s="154"/>
      <c r="X580" s="154"/>
      <c r="Y580" s="154"/>
      <c r="Z580" s="154"/>
      <c r="AA580" s="154"/>
      <c r="AB580" s="154"/>
      <c r="AC580" s="154"/>
    </row>
    <row r="581" spans="1:29" ht="17">
      <c r="A581" s="290" t="str">
        <f t="shared" si="9"/>
        <v/>
      </c>
      <c r="B581" s="154"/>
      <c r="C581" s="155"/>
      <c r="D581" s="291" t="str">
        <f>IFERROR(VLOOKUP(C581,'PER Sociodemografico'!A:W,2,0),"")</f>
        <v/>
      </c>
      <c r="E581" s="291" t="str">
        <f>IFERROR(VLOOKUP(C581,'PER Sociodemografico'!A:W,6,0),"")</f>
        <v/>
      </c>
      <c r="F581" s="291" t="str">
        <f>IFERROR(VLOOKUP(C581,'PER Sociodemografico'!A:W,9,0),"")</f>
        <v/>
      </c>
      <c r="G581" s="156"/>
      <c r="H581" s="154"/>
      <c r="I581" s="292" t="str">
        <f>IFERROR(VLOOKUP(C581,'PER Sociodemografico'!A:W,10,0),"")</f>
        <v/>
      </c>
      <c r="J581" s="154"/>
      <c r="K581" s="154"/>
      <c r="L581" s="154"/>
      <c r="M581" s="154"/>
      <c r="N581" s="154"/>
      <c r="O581" s="156"/>
      <c r="P581" s="154"/>
      <c r="Q581" s="154"/>
      <c r="R581" s="154"/>
      <c r="S581" s="154"/>
      <c r="T581" s="154"/>
      <c r="U581" s="154"/>
      <c r="V581" s="154"/>
      <c r="W581" s="154"/>
      <c r="X581" s="154"/>
      <c r="Y581" s="154"/>
      <c r="Z581" s="154"/>
      <c r="AA581" s="154"/>
      <c r="AB581" s="154"/>
      <c r="AC581" s="154"/>
    </row>
    <row r="582" spans="1:29" ht="17">
      <c r="A582" s="290" t="str">
        <f t="shared" si="9"/>
        <v/>
      </c>
      <c r="B582" s="154"/>
      <c r="C582" s="155"/>
      <c r="D582" s="291" t="str">
        <f>IFERROR(VLOOKUP(C582,'PER Sociodemografico'!A:W,2,0),"")</f>
        <v/>
      </c>
      <c r="E582" s="291" t="str">
        <f>IFERROR(VLOOKUP(C582,'PER Sociodemografico'!A:W,6,0),"")</f>
        <v/>
      </c>
      <c r="F582" s="291" t="str">
        <f>IFERROR(VLOOKUP(C582,'PER Sociodemografico'!A:W,9,0),"")</f>
        <v/>
      </c>
      <c r="G582" s="156"/>
      <c r="H582" s="154"/>
      <c r="I582" s="292" t="str">
        <f>IFERROR(VLOOKUP(C582,'PER Sociodemografico'!A:W,10,0),"")</f>
        <v/>
      </c>
      <c r="J582" s="154"/>
      <c r="K582" s="154"/>
      <c r="L582" s="154"/>
      <c r="M582" s="154"/>
      <c r="N582" s="154"/>
      <c r="O582" s="156"/>
      <c r="P582" s="154"/>
      <c r="Q582" s="154"/>
      <c r="R582" s="154"/>
      <c r="S582" s="154"/>
      <c r="T582" s="154"/>
      <c r="U582" s="154"/>
      <c r="V582" s="154"/>
      <c r="W582" s="154"/>
      <c r="X582" s="154"/>
      <c r="Y582" s="154"/>
      <c r="Z582" s="154"/>
      <c r="AA582" s="154"/>
      <c r="AB582" s="154"/>
      <c r="AC582" s="154"/>
    </row>
    <row r="583" spans="1:29" ht="17">
      <c r="A583" s="290" t="str">
        <f t="shared" si="9"/>
        <v/>
      </c>
      <c r="B583" s="154"/>
      <c r="C583" s="155"/>
      <c r="D583" s="291" t="str">
        <f>IFERROR(VLOOKUP(C583,'PER Sociodemografico'!A:W,2,0),"")</f>
        <v/>
      </c>
      <c r="E583" s="291" t="str">
        <f>IFERROR(VLOOKUP(C583,'PER Sociodemografico'!A:W,6,0),"")</f>
        <v/>
      </c>
      <c r="F583" s="291" t="str">
        <f>IFERROR(VLOOKUP(C583,'PER Sociodemografico'!A:W,9,0),"")</f>
        <v/>
      </c>
      <c r="G583" s="156"/>
      <c r="H583" s="154"/>
      <c r="I583" s="292" t="str">
        <f>IFERROR(VLOOKUP(C583,'PER Sociodemografico'!A:W,10,0),"")</f>
        <v/>
      </c>
      <c r="J583" s="154"/>
      <c r="K583" s="154"/>
      <c r="L583" s="154"/>
      <c r="M583" s="154"/>
      <c r="N583" s="154"/>
      <c r="O583" s="156"/>
      <c r="P583" s="154"/>
      <c r="Q583" s="154"/>
      <c r="R583" s="154"/>
      <c r="S583" s="154"/>
      <c r="T583" s="154"/>
      <c r="U583" s="154"/>
      <c r="V583" s="154"/>
      <c r="W583" s="154"/>
      <c r="X583" s="154"/>
      <c r="Y583" s="154"/>
      <c r="Z583" s="154"/>
      <c r="AA583" s="154"/>
      <c r="AB583" s="154"/>
      <c r="AC583" s="154"/>
    </row>
    <row r="584" spans="1:29" ht="17">
      <c r="A584" s="290" t="str">
        <f t="shared" si="9"/>
        <v/>
      </c>
      <c r="B584" s="154"/>
      <c r="C584" s="155"/>
      <c r="D584" s="291" t="str">
        <f>IFERROR(VLOOKUP(C584,'PER Sociodemografico'!A:W,2,0),"")</f>
        <v/>
      </c>
      <c r="E584" s="291" t="str">
        <f>IFERROR(VLOOKUP(C584,'PER Sociodemografico'!A:W,6,0),"")</f>
        <v/>
      </c>
      <c r="F584" s="291" t="str">
        <f>IFERROR(VLOOKUP(C584,'PER Sociodemografico'!A:W,9,0),"")</f>
        <v/>
      </c>
      <c r="G584" s="156"/>
      <c r="H584" s="154"/>
      <c r="I584" s="292" t="str">
        <f>IFERROR(VLOOKUP(C584,'PER Sociodemografico'!A:W,10,0),"")</f>
        <v/>
      </c>
      <c r="J584" s="154"/>
      <c r="K584" s="154"/>
      <c r="L584" s="154"/>
      <c r="M584" s="154"/>
      <c r="N584" s="154"/>
      <c r="O584" s="156"/>
      <c r="P584" s="154"/>
      <c r="Q584" s="154"/>
      <c r="R584" s="154"/>
      <c r="S584" s="154"/>
      <c r="T584" s="154"/>
      <c r="U584" s="154"/>
      <c r="V584" s="154"/>
      <c r="W584" s="154"/>
      <c r="X584" s="154"/>
      <c r="Y584" s="154"/>
      <c r="Z584" s="154"/>
      <c r="AA584" s="154"/>
      <c r="AB584" s="154"/>
      <c r="AC584" s="154"/>
    </row>
    <row r="585" spans="1:29" ht="17">
      <c r="A585" s="290" t="str">
        <f t="shared" si="9"/>
        <v/>
      </c>
      <c r="B585" s="154"/>
      <c r="C585" s="155"/>
      <c r="D585" s="291" t="str">
        <f>IFERROR(VLOOKUP(C585,'PER Sociodemografico'!A:W,2,0),"")</f>
        <v/>
      </c>
      <c r="E585" s="291" t="str">
        <f>IFERROR(VLOOKUP(C585,'PER Sociodemografico'!A:W,6,0),"")</f>
        <v/>
      </c>
      <c r="F585" s="291" t="str">
        <f>IFERROR(VLOOKUP(C585,'PER Sociodemografico'!A:W,9,0),"")</f>
        <v/>
      </c>
      <c r="G585" s="156"/>
      <c r="H585" s="154"/>
      <c r="I585" s="292" t="str">
        <f>IFERROR(VLOOKUP(C585,'PER Sociodemografico'!A:W,10,0),"")</f>
        <v/>
      </c>
      <c r="J585" s="154"/>
      <c r="K585" s="154"/>
      <c r="L585" s="154"/>
      <c r="M585" s="154"/>
      <c r="N585" s="154"/>
      <c r="O585" s="156"/>
      <c r="P585" s="154"/>
      <c r="Q585" s="154"/>
      <c r="R585" s="154"/>
      <c r="S585" s="154"/>
      <c r="T585" s="154"/>
      <c r="U585" s="154"/>
      <c r="V585" s="154"/>
      <c r="W585" s="154"/>
      <c r="X585" s="154"/>
      <c r="Y585" s="154"/>
      <c r="Z585" s="154"/>
      <c r="AA585" s="154"/>
      <c r="AB585" s="154"/>
      <c r="AC585" s="154"/>
    </row>
    <row r="586" spans="1:29" ht="17">
      <c r="A586" s="290" t="str">
        <f t="shared" si="9"/>
        <v/>
      </c>
      <c r="B586" s="154"/>
      <c r="C586" s="155"/>
      <c r="D586" s="291" t="str">
        <f>IFERROR(VLOOKUP(C586,'PER Sociodemografico'!A:W,2,0),"")</f>
        <v/>
      </c>
      <c r="E586" s="291" t="str">
        <f>IFERROR(VLOOKUP(C586,'PER Sociodemografico'!A:W,6,0),"")</f>
        <v/>
      </c>
      <c r="F586" s="291" t="str">
        <f>IFERROR(VLOOKUP(C586,'PER Sociodemografico'!A:W,9,0),"")</f>
        <v/>
      </c>
      <c r="G586" s="156"/>
      <c r="H586" s="154"/>
      <c r="I586" s="292" t="str">
        <f>IFERROR(VLOOKUP(C586,'PER Sociodemografico'!A:W,10,0),"")</f>
        <v/>
      </c>
      <c r="J586" s="154"/>
      <c r="K586" s="154"/>
      <c r="L586" s="154"/>
      <c r="M586" s="154"/>
      <c r="N586" s="154"/>
      <c r="O586" s="156"/>
      <c r="P586" s="154"/>
      <c r="Q586" s="154"/>
      <c r="R586" s="154"/>
      <c r="S586" s="154"/>
      <c r="T586" s="154"/>
      <c r="U586" s="154"/>
      <c r="V586" s="154"/>
      <c r="W586" s="154"/>
      <c r="X586" s="154"/>
      <c r="Y586" s="154"/>
      <c r="Z586" s="154"/>
      <c r="AA586" s="154"/>
      <c r="AB586" s="154"/>
      <c r="AC586" s="154"/>
    </row>
    <row r="587" spans="1:29" ht="17">
      <c r="A587" s="290" t="str">
        <f t="shared" si="9"/>
        <v/>
      </c>
      <c r="B587" s="154"/>
      <c r="C587" s="155"/>
      <c r="D587" s="291" t="str">
        <f>IFERROR(VLOOKUP(C587,'PER Sociodemografico'!A:W,2,0),"")</f>
        <v/>
      </c>
      <c r="E587" s="291" t="str">
        <f>IFERROR(VLOOKUP(C587,'PER Sociodemografico'!A:W,6,0),"")</f>
        <v/>
      </c>
      <c r="F587" s="291" t="str">
        <f>IFERROR(VLOOKUP(C587,'PER Sociodemografico'!A:W,9,0),"")</f>
        <v/>
      </c>
      <c r="G587" s="156"/>
      <c r="H587" s="154"/>
      <c r="I587" s="292" t="str">
        <f>IFERROR(VLOOKUP(C587,'PER Sociodemografico'!A:W,10,0),"")</f>
        <v/>
      </c>
      <c r="J587" s="154"/>
      <c r="K587" s="154"/>
      <c r="L587" s="154"/>
      <c r="M587" s="154"/>
      <c r="N587" s="154"/>
      <c r="O587" s="156"/>
      <c r="P587" s="154"/>
      <c r="Q587" s="154"/>
      <c r="R587" s="154"/>
      <c r="S587" s="154"/>
      <c r="T587" s="154"/>
      <c r="U587" s="154"/>
      <c r="V587" s="154"/>
      <c r="W587" s="154"/>
      <c r="X587" s="154"/>
      <c r="Y587" s="154"/>
      <c r="Z587" s="154"/>
      <c r="AA587" s="154"/>
      <c r="AB587" s="154"/>
      <c r="AC587" s="154"/>
    </row>
    <row r="588" spans="1:29" ht="17">
      <c r="A588" s="290" t="str">
        <f t="shared" si="9"/>
        <v/>
      </c>
      <c r="B588" s="154"/>
      <c r="C588" s="155"/>
      <c r="D588" s="291" t="str">
        <f>IFERROR(VLOOKUP(C588,'PER Sociodemografico'!A:W,2,0),"")</f>
        <v/>
      </c>
      <c r="E588" s="291" t="str">
        <f>IFERROR(VLOOKUP(C588,'PER Sociodemografico'!A:W,6,0),"")</f>
        <v/>
      </c>
      <c r="F588" s="291" t="str">
        <f>IFERROR(VLOOKUP(C588,'PER Sociodemografico'!A:W,9,0),"")</f>
        <v/>
      </c>
      <c r="G588" s="156"/>
      <c r="H588" s="154"/>
      <c r="I588" s="292" t="str">
        <f>IFERROR(VLOOKUP(C588,'PER Sociodemografico'!A:W,10,0),"")</f>
        <v/>
      </c>
      <c r="J588" s="154"/>
      <c r="K588" s="154"/>
      <c r="L588" s="154"/>
      <c r="M588" s="154"/>
      <c r="N588" s="154"/>
      <c r="O588" s="156"/>
      <c r="P588" s="154"/>
      <c r="Q588" s="154"/>
      <c r="R588" s="154"/>
      <c r="S588" s="154"/>
      <c r="T588" s="154"/>
      <c r="U588" s="154"/>
      <c r="V588" s="154"/>
      <c r="W588" s="154"/>
      <c r="X588" s="154"/>
      <c r="Y588" s="154"/>
      <c r="Z588" s="154"/>
      <c r="AA588" s="154"/>
      <c r="AB588" s="154"/>
      <c r="AC588" s="154"/>
    </row>
    <row r="589" spans="1:29" ht="17">
      <c r="A589" s="290" t="str">
        <f t="shared" si="9"/>
        <v/>
      </c>
      <c r="B589" s="154"/>
      <c r="C589" s="155"/>
      <c r="D589" s="291" t="str">
        <f>IFERROR(VLOOKUP(C589,'PER Sociodemografico'!A:W,2,0),"")</f>
        <v/>
      </c>
      <c r="E589" s="291" t="str">
        <f>IFERROR(VLOOKUP(C589,'PER Sociodemografico'!A:W,6,0),"")</f>
        <v/>
      </c>
      <c r="F589" s="291" t="str">
        <f>IFERROR(VLOOKUP(C589,'PER Sociodemografico'!A:W,9,0),"")</f>
        <v/>
      </c>
      <c r="G589" s="156"/>
      <c r="H589" s="154"/>
      <c r="I589" s="292" t="str">
        <f>IFERROR(VLOOKUP(C589,'PER Sociodemografico'!A:W,10,0),"")</f>
        <v/>
      </c>
      <c r="J589" s="154"/>
      <c r="K589" s="154"/>
      <c r="L589" s="154"/>
      <c r="M589" s="154"/>
      <c r="N589" s="154"/>
      <c r="O589" s="156"/>
      <c r="P589" s="154"/>
      <c r="Q589" s="154"/>
      <c r="R589" s="154"/>
      <c r="S589" s="154"/>
      <c r="T589" s="154"/>
      <c r="U589" s="154"/>
      <c r="V589" s="154"/>
      <c r="W589" s="154"/>
      <c r="X589" s="154"/>
      <c r="Y589" s="154"/>
      <c r="Z589" s="154"/>
      <c r="AA589" s="154"/>
      <c r="AB589" s="154"/>
      <c r="AC589" s="154"/>
    </row>
    <row r="590" spans="1:29" ht="17">
      <c r="A590" s="290" t="str">
        <f t="shared" si="9"/>
        <v/>
      </c>
      <c r="B590" s="154"/>
      <c r="C590" s="155"/>
      <c r="D590" s="291" t="str">
        <f>IFERROR(VLOOKUP(C590,'PER Sociodemografico'!A:W,2,0),"")</f>
        <v/>
      </c>
      <c r="E590" s="291" t="str">
        <f>IFERROR(VLOOKUP(C590,'PER Sociodemografico'!A:W,6,0),"")</f>
        <v/>
      </c>
      <c r="F590" s="291" t="str">
        <f>IFERROR(VLOOKUP(C590,'PER Sociodemografico'!A:W,9,0),"")</f>
        <v/>
      </c>
      <c r="G590" s="156"/>
      <c r="H590" s="154"/>
      <c r="I590" s="292" t="str">
        <f>IFERROR(VLOOKUP(C590,'PER Sociodemografico'!A:W,10,0),"")</f>
        <v/>
      </c>
      <c r="J590" s="154"/>
      <c r="K590" s="154"/>
      <c r="L590" s="154"/>
      <c r="M590" s="154"/>
      <c r="N590" s="154"/>
      <c r="O590" s="156"/>
      <c r="P590" s="154"/>
      <c r="Q590" s="154"/>
      <c r="R590" s="154"/>
      <c r="S590" s="154"/>
      <c r="T590" s="154"/>
      <c r="U590" s="154"/>
      <c r="V590" s="154"/>
      <c r="W590" s="154"/>
      <c r="X590" s="154"/>
      <c r="Y590" s="154"/>
      <c r="Z590" s="154"/>
      <c r="AA590" s="154"/>
      <c r="AB590" s="154"/>
      <c r="AC590" s="154"/>
    </row>
    <row r="591" spans="1:29" ht="17">
      <c r="A591" s="290" t="str">
        <f t="shared" si="9"/>
        <v/>
      </c>
      <c r="B591" s="154"/>
      <c r="C591" s="155"/>
      <c r="D591" s="291" t="str">
        <f>IFERROR(VLOOKUP(C591,'PER Sociodemografico'!A:W,2,0),"")</f>
        <v/>
      </c>
      <c r="E591" s="291" t="str">
        <f>IFERROR(VLOOKUP(C591,'PER Sociodemografico'!A:W,6,0),"")</f>
        <v/>
      </c>
      <c r="F591" s="291" t="str">
        <f>IFERROR(VLOOKUP(C591,'PER Sociodemografico'!A:W,9,0),"")</f>
        <v/>
      </c>
      <c r="G591" s="156"/>
      <c r="H591" s="154"/>
      <c r="I591" s="292" t="str">
        <f>IFERROR(VLOOKUP(C591,'PER Sociodemografico'!A:W,10,0),"")</f>
        <v/>
      </c>
      <c r="J591" s="154"/>
      <c r="K591" s="154"/>
      <c r="L591" s="154"/>
      <c r="M591" s="154"/>
      <c r="N591" s="154"/>
      <c r="O591" s="156"/>
      <c r="P591" s="154"/>
      <c r="Q591" s="154"/>
      <c r="R591" s="154"/>
      <c r="S591" s="154"/>
      <c r="T591" s="154"/>
      <c r="U591" s="154"/>
      <c r="V591" s="154"/>
      <c r="W591" s="154"/>
      <c r="X591" s="154"/>
      <c r="Y591" s="154"/>
      <c r="Z591" s="154"/>
      <c r="AA591" s="154"/>
      <c r="AB591" s="154"/>
      <c r="AC591" s="154"/>
    </row>
    <row r="592" spans="1:29" ht="17">
      <c r="A592" s="290" t="str">
        <f t="shared" si="9"/>
        <v/>
      </c>
      <c r="B592" s="154"/>
      <c r="C592" s="155"/>
      <c r="D592" s="291" t="str">
        <f>IFERROR(VLOOKUP(C592,'PER Sociodemografico'!A:W,2,0),"")</f>
        <v/>
      </c>
      <c r="E592" s="291" t="str">
        <f>IFERROR(VLOOKUP(C592,'PER Sociodemografico'!A:W,6,0),"")</f>
        <v/>
      </c>
      <c r="F592" s="291" t="str">
        <f>IFERROR(VLOOKUP(C592,'PER Sociodemografico'!A:W,9,0),"")</f>
        <v/>
      </c>
      <c r="G592" s="156"/>
      <c r="H592" s="154"/>
      <c r="I592" s="292" t="str">
        <f>IFERROR(VLOOKUP(C592,'PER Sociodemografico'!A:W,10,0),"")</f>
        <v/>
      </c>
      <c r="J592" s="154"/>
      <c r="K592" s="154"/>
      <c r="L592" s="154"/>
      <c r="M592" s="154"/>
      <c r="N592" s="154"/>
      <c r="O592" s="156"/>
      <c r="P592" s="154"/>
      <c r="Q592" s="154"/>
      <c r="R592" s="154"/>
      <c r="S592" s="154"/>
      <c r="T592" s="154"/>
      <c r="U592" s="154"/>
      <c r="V592" s="154"/>
      <c r="W592" s="154"/>
      <c r="X592" s="154"/>
      <c r="Y592" s="154"/>
      <c r="Z592" s="154"/>
      <c r="AA592" s="154"/>
      <c r="AB592" s="154"/>
      <c r="AC592" s="154"/>
    </row>
    <row r="593" spans="1:29" ht="17">
      <c r="A593" s="290" t="str">
        <f t="shared" si="9"/>
        <v/>
      </c>
      <c r="B593" s="154"/>
      <c r="C593" s="155"/>
      <c r="D593" s="291" t="str">
        <f>IFERROR(VLOOKUP(C593,'PER Sociodemografico'!A:W,2,0),"")</f>
        <v/>
      </c>
      <c r="E593" s="291" t="str">
        <f>IFERROR(VLOOKUP(C593,'PER Sociodemografico'!A:W,6,0),"")</f>
        <v/>
      </c>
      <c r="F593" s="291" t="str">
        <f>IFERROR(VLOOKUP(C593,'PER Sociodemografico'!A:W,9,0),"")</f>
        <v/>
      </c>
      <c r="G593" s="156"/>
      <c r="H593" s="154"/>
      <c r="I593" s="292" t="str">
        <f>IFERROR(VLOOKUP(C593,'PER Sociodemografico'!A:W,10,0),"")</f>
        <v/>
      </c>
      <c r="J593" s="154"/>
      <c r="K593" s="154"/>
      <c r="L593" s="154"/>
      <c r="M593" s="154"/>
      <c r="N593" s="154"/>
      <c r="O593" s="156"/>
      <c r="P593" s="154"/>
      <c r="Q593" s="154"/>
      <c r="R593" s="154"/>
      <c r="S593" s="154"/>
      <c r="T593" s="154"/>
      <c r="U593" s="154"/>
      <c r="V593" s="154"/>
      <c r="W593" s="154"/>
      <c r="X593" s="154"/>
      <c r="Y593" s="154"/>
      <c r="Z593" s="154"/>
      <c r="AA593" s="154"/>
      <c r="AB593" s="154"/>
      <c r="AC593" s="154"/>
    </row>
    <row r="594" spans="1:29" ht="17">
      <c r="A594" s="290" t="str">
        <f t="shared" si="9"/>
        <v/>
      </c>
      <c r="B594" s="154"/>
      <c r="C594" s="155"/>
      <c r="D594" s="291" t="str">
        <f>IFERROR(VLOOKUP(C594,'PER Sociodemografico'!A:W,2,0),"")</f>
        <v/>
      </c>
      <c r="E594" s="291" t="str">
        <f>IFERROR(VLOOKUP(C594,'PER Sociodemografico'!A:W,6,0),"")</f>
        <v/>
      </c>
      <c r="F594" s="291" t="str">
        <f>IFERROR(VLOOKUP(C594,'PER Sociodemografico'!A:W,9,0),"")</f>
        <v/>
      </c>
      <c r="G594" s="156"/>
      <c r="H594" s="154"/>
      <c r="I594" s="292" t="str">
        <f>IFERROR(VLOOKUP(C594,'PER Sociodemografico'!A:W,10,0),"")</f>
        <v/>
      </c>
      <c r="J594" s="154"/>
      <c r="K594" s="154"/>
      <c r="L594" s="154"/>
      <c r="M594" s="154"/>
      <c r="N594" s="154"/>
      <c r="O594" s="156"/>
      <c r="P594" s="154"/>
      <c r="Q594" s="154"/>
      <c r="R594" s="154"/>
      <c r="S594" s="154"/>
      <c r="T594" s="154"/>
      <c r="U594" s="154"/>
      <c r="V594" s="154"/>
      <c r="W594" s="154"/>
      <c r="X594" s="154"/>
      <c r="Y594" s="154"/>
      <c r="Z594" s="154"/>
      <c r="AA594" s="154"/>
      <c r="AB594" s="154"/>
      <c r="AC594" s="154"/>
    </row>
    <row r="595" spans="1:29" ht="17">
      <c r="A595" s="290" t="str">
        <f t="shared" si="9"/>
        <v/>
      </c>
      <c r="B595" s="154"/>
      <c r="C595" s="155"/>
      <c r="D595" s="291" t="str">
        <f>IFERROR(VLOOKUP(C595,'PER Sociodemografico'!A:W,2,0),"")</f>
        <v/>
      </c>
      <c r="E595" s="291" t="str">
        <f>IFERROR(VLOOKUP(C595,'PER Sociodemografico'!A:W,6,0),"")</f>
        <v/>
      </c>
      <c r="F595" s="291" t="str">
        <f>IFERROR(VLOOKUP(C595,'PER Sociodemografico'!A:W,9,0),"")</f>
        <v/>
      </c>
      <c r="G595" s="156"/>
      <c r="H595" s="154"/>
      <c r="I595" s="292" t="str">
        <f>IFERROR(VLOOKUP(C595,'PER Sociodemografico'!A:W,10,0),"")</f>
        <v/>
      </c>
      <c r="J595" s="154"/>
      <c r="K595" s="154"/>
      <c r="L595" s="154"/>
      <c r="M595" s="154"/>
      <c r="N595" s="154"/>
      <c r="O595" s="156"/>
      <c r="P595" s="154"/>
      <c r="Q595" s="154"/>
      <c r="R595" s="154"/>
      <c r="S595" s="154"/>
      <c r="T595" s="154"/>
      <c r="U595" s="154"/>
      <c r="V595" s="154"/>
      <c r="W595" s="154"/>
      <c r="X595" s="154"/>
      <c r="Y595" s="154"/>
      <c r="Z595" s="154"/>
      <c r="AA595" s="154"/>
      <c r="AB595" s="154"/>
      <c r="AC595" s="154"/>
    </row>
    <row r="596" spans="1:29" ht="17">
      <c r="A596" s="290" t="str">
        <f t="shared" si="9"/>
        <v/>
      </c>
      <c r="B596" s="154"/>
      <c r="C596" s="155"/>
      <c r="D596" s="291" t="str">
        <f>IFERROR(VLOOKUP(C596,'PER Sociodemografico'!A:W,2,0),"")</f>
        <v/>
      </c>
      <c r="E596" s="291" t="str">
        <f>IFERROR(VLOOKUP(C596,'PER Sociodemografico'!A:W,6,0),"")</f>
        <v/>
      </c>
      <c r="F596" s="291" t="str">
        <f>IFERROR(VLOOKUP(C596,'PER Sociodemografico'!A:W,9,0),"")</f>
        <v/>
      </c>
      <c r="G596" s="156"/>
      <c r="H596" s="154"/>
      <c r="I596" s="292" t="str">
        <f>IFERROR(VLOOKUP(C596,'PER Sociodemografico'!A:W,10,0),"")</f>
        <v/>
      </c>
      <c r="J596" s="154"/>
      <c r="K596" s="154"/>
      <c r="L596" s="154"/>
      <c r="M596" s="154"/>
      <c r="N596" s="154"/>
      <c r="O596" s="156"/>
      <c r="P596" s="154"/>
      <c r="Q596" s="154"/>
      <c r="R596" s="154"/>
      <c r="S596" s="154"/>
      <c r="T596" s="154"/>
      <c r="U596" s="154"/>
      <c r="V596" s="154"/>
      <c r="W596" s="154"/>
      <c r="X596" s="154"/>
      <c r="Y596" s="154"/>
      <c r="Z596" s="154"/>
      <c r="AA596" s="154"/>
      <c r="AB596" s="154"/>
      <c r="AC596" s="154"/>
    </row>
    <row r="597" spans="1:29" ht="17">
      <c r="A597" s="290" t="str">
        <f t="shared" si="9"/>
        <v/>
      </c>
      <c r="B597" s="154"/>
      <c r="C597" s="155"/>
      <c r="D597" s="291" t="str">
        <f>IFERROR(VLOOKUP(C597,'PER Sociodemografico'!A:W,2,0),"")</f>
        <v/>
      </c>
      <c r="E597" s="291" t="str">
        <f>IFERROR(VLOOKUP(C597,'PER Sociodemografico'!A:W,6,0),"")</f>
        <v/>
      </c>
      <c r="F597" s="291" t="str">
        <f>IFERROR(VLOOKUP(C597,'PER Sociodemografico'!A:W,9,0),"")</f>
        <v/>
      </c>
      <c r="G597" s="156"/>
      <c r="H597" s="154"/>
      <c r="I597" s="292" t="str">
        <f>IFERROR(VLOOKUP(C597,'PER Sociodemografico'!A:W,10,0),"")</f>
        <v/>
      </c>
      <c r="J597" s="154"/>
      <c r="K597" s="154"/>
      <c r="L597" s="154"/>
      <c r="M597" s="154"/>
      <c r="N597" s="154"/>
      <c r="O597" s="156"/>
      <c r="P597" s="154"/>
      <c r="Q597" s="154"/>
      <c r="R597" s="154"/>
      <c r="S597" s="154"/>
      <c r="T597" s="154"/>
      <c r="U597" s="154"/>
      <c r="V597" s="154"/>
      <c r="W597" s="154"/>
      <c r="X597" s="154"/>
      <c r="Y597" s="154"/>
      <c r="Z597" s="154"/>
      <c r="AA597" s="154"/>
      <c r="AB597" s="154"/>
      <c r="AC597" s="154"/>
    </row>
    <row r="598" spans="1:29" ht="17">
      <c r="A598" s="290" t="str">
        <f t="shared" si="9"/>
        <v/>
      </c>
      <c r="B598" s="154"/>
      <c r="C598" s="155"/>
      <c r="D598" s="291" t="str">
        <f>IFERROR(VLOOKUP(C598,'PER Sociodemografico'!A:W,2,0),"")</f>
        <v/>
      </c>
      <c r="E598" s="291" t="str">
        <f>IFERROR(VLOOKUP(C598,'PER Sociodemografico'!A:W,6,0),"")</f>
        <v/>
      </c>
      <c r="F598" s="291" t="str">
        <f>IFERROR(VLOOKUP(C598,'PER Sociodemografico'!A:W,9,0),"")</f>
        <v/>
      </c>
      <c r="G598" s="156"/>
      <c r="H598" s="154"/>
      <c r="I598" s="292" t="str">
        <f>IFERROR(VLOOKUP(C598,'PER Sociodemografico'!A:W,10,0),"")</f>
        <v/>
      </c>
      <c r="J598" s="154"/>
      <c r="K598" s="154"/>
      <c r="L598" s="154"/>
      <c r="M598" s="154"/>
      <c r="N598" s="154"/>
      <c r="O598" s="156"/>
      <c r="P598" s="154"/>
      <c r="Q598" s="154"/>
      <c r="R598" s="154"/>
      <c r="S598" s="154"/>
      <c r="T598" s="154"/>
      <c r="U598" s="154"/>
      <c r="V598" s="154"/>
      <c r="W598" s="154"/>
      <c r="X598" s="154"/>
      <c r="Y598" s="154"/>
      <c r="Z598" s="154"/>
      <c r="AA598" s="154"/>
      <c r="AB598" s="154"/>
      <c r="AC598" s="154"/>
    </row>
    <row r="599" spans="1:29" ht="17">
      <c r="A599" s="290" t="str">
        <f t="shared" si="9"/>
        <v/>
      </c>
      <c r="B599" s="154"/>
      <c r="C599" s="155"/>
      <c r="D599" s="291" t="str">
        <f>IFERROR(VLOOKUP(C599,'PER Sociodemografico'!A:W,2,0),"")</f>
        <v/>
      </c>
      <c r="E599" s="291" t="str">
        <f>IFERROR(VLOOKUP(C599,'PER Sociodemografico'!A:W,6,0),"")</f>
        <v/>
      </c>
      <c r="F599" s="291" t="str">
        <f>IFERROR(VLOOKUP(C599,'PER Sociodemografico'!A:W,9,0),"")</f>
        <v/>
      </c>
      <c r="G599" s="156"/>
      <c r="H599" s="154"/>
      <c r="I599" s="292" t="str">
        <f>IFERROR(VLOOKUP(C599,'PER Sociodemografico'!A:W,10,0),"")</f>
        <v/>
      </c>
      <c r="J599" s="154"/>
      <c r="K599" s="154"/>
      <c r="L599" s="154"/>
      <c r="M599" s="154"/>
      <c r="N599" s="154"/>
      <c r="O599" s="156"/>
      <c r="P599" s="154"/>
      <c r="Q599" s="154"/>
      <c r="R599" s="154"/>
      <c r="S599" s="154"/>
      <c r="T599" s="154"/>
      <c r="U599" s="154"/>
      <c r="V599" s="154"/>
      <c r="W599" s="154"/>
      <c r="X599" s="154"/>
      <c r="Y599" s="154"/>
      <c r="Z599" s="154"/>
      <c r="AA599" s="154"/>
      <c r="AB599" s="154"/>
      <c r="AC599" s="154"/>
    </row>
    <row r="600" spans="1:29" ht="17">
      <c r="A600" s="290" t="str">
        <f t="shared" si="9"/>
        <v/>
      </c>
      <c r="B600" s="154"/>
      <c r="C600" s="155"/>
      <c r="D600" s="291" t="str">
        <f>IFERROR(VLOOKUP(C600,'PER Sociodemografico'!A:W,2,0),"")</f>
        <v/>
      </c>
      <c r="E600" s="291" t="str">
        <f>IFERROR(VLOOKUP(C600,'PER Sociodemografico'!A:W,6,0),"")</f>
        <v/>
      </c>
      <c r="F600" s="291" t="str">
        <f>IFERROR(VLOOKUP(C600,'PER Sociodemografico'!A:W,9,0),"")</f>
        <v/>
      </c>
      <c r="G600" s="156"/>
      <c r="H600" s="154"/>
      <c r="I600" s="292" t="str">
        <f>IFERROR(VLOOKUP(C600,'PER Sociodemografico'!A:W,10,0),"")</f>
        <v/>
      </c>
      <c r="J600" s="154"/>
      <c r="K600" s="154"/>
      <c r="L600" s="154"/>
      <c r="M600" s="154"/>
      <c r="N600" s="154"/>
      <c r="O600" s="156"/>
      <c r="P600" s="154"/>
      <c r="Q600" s="154"/>
      <c r="R600" s="154"/>
      <c r="S600" s="154"/>
      <c r="T600" s="154"/>
      <c r="U600" s="154"/>
      <c r="V600" s="154"/>
      <c r="W600" s="154"/>
      <c r="X600" s="154"/>
      <c r="Y600" s="154"/>
      <c r="Z600" s="154"/>
      <c r="AA600" s="154"/>
      <c r="AB600" s="154"/>
      <c r="AC600" s="154"/>
    </row>
    <row r="601" spans="1:29" ht="17">
      <c r="A601" s="290" t="str">
        <f t="shared" si="9"/>
        <v/>
      </c>
      <c r="B601" s="154"/>
      <c r="C601" s="155"/>
      <c r="D601" s="291" t="str">
        <f>IFERROR(VLOOKUP(C601,'PER Sociodemografico'!A:W,2,0),"")</f>
        <v/>
      </c>
      <c r="E601" s="291" t="str">
        <f>IFERROR(VLOOKUP(C601,'PER Sociodemografico'!A:W,6,0),"")</f>
        <v/>
      </c>
      <c r="F601" s="291" t="str">
        <f>IFERROR(VLOOKUP(C601,'PER Sociodemografico'!A:W,9,0),"")</f>
        <v/>
      </c>
      <c r="G601" s="156"/>
      <c r="H601" s="154"/>
      <c r="I601" s="292" t="str">
        <f>IFERROR(VLOOKUP(C601,'PER Sociodemografico'!A:W,10,0),"")</f>
        <v/>
      </c>
      <c r="J601" s="154"/>
      <c r="K601" s="154"/>
      <c r="L601" s="154"/>
      <c r="M601" s="154"/>
      <c r="N601" s="154"/>
      <c r="O601" s="156"/>
      <c r="P601" s="154"/>
      <c r="Q601" s="154"/>
      <c r="R601" s="154"/>
      <c r="S601" s="154"/>
      <c r="T601" s="154"/>
      <c r="U601" s="154"/>
      <c r="V601" s="154"/>
      <c r="W601" s="154"/>
      <c r="X601" s="154"/>
      <c r="Y601" s="154"/>
      <c r="Z601" s="154"/>
      <c r="AA601" s="154"/>
      <c r="AB601" s="154"/>
      <c r="AC601" s="154"/>
    </row>
    <row r="602" spans="1:29" ht="17">
      <c r="A602" s="290" t="str">
        <f t="shared" si="9"/>
        <v/>
      </c>
      <c r="B602" s="154"/>
      <c r="C602" s="155"/>
      <c r="D602" s="291" t="str">
        <f>IFERROR(VLOOKUP(C602,'PER Sociodemografico'!A:W,2,0),"")</f>
        <v/>
      </c>
      <c r="E602" s="291" t="str">
        <f>IFERROR(VLOOKUP(C602,'PER Sociodemografico'!A:W,6,0),"")</f>
        <v/>
      </c>
      <c r="F602" s="291" t="str">
        <f>IFERROR(VLOOKUP(C602,'PER Sociodemografico'!A:W,9,0),"")</f>
        <v/>
      </c>
      <c r="G602" s="156"/>
      <c r="H602" s="154"/>
      <c r="I602" s="292" t="str">
        <f>IFERROR(VLOOKUP(C602,'PER Sociodemografico'!A:W,10,0),"")</f>
        <v/>
      </c>
      <c r="J602" s="154"/>
      <c r="K602" s="154"/>
      <c r="L602" s="154"/>
      <c r="M602" s="154"/>
      <c r="N602" s="154"/>
      <c r="O602" s="156"/>
      <c r="P602" s="154"/>
      <c r="Q602" s="154"/>
      <c r="R602" s="154"/>
      <c r="S602" s="154"/>
      <c r="T602" s="154"/>
      <c r="U602" s="154"/>
      <c r="V602" s="154"/>
      <c r="W602" s="154"/>
      <c r="X602" s="154"/>
      <c r="Y602" s="154"/>
      <c r="Z602" s="154"/>
      <c r="AA602" s="154"/>
      <c r="AB602" s="154"/>
      <c r="AC602" s="154"/>
    </row>
    <row r="603" spans="1:29" ht="17">
      <c r="A603" s="290" t="str">
        <f t="shared" si="9"/>
        <v/>
      </c>
      <c r="B603" s="154"/>
      <c r="C603" s="155"/>
      <c r="D603" s="291" t="str">
        <f>IFERROR(VLOOKUP(C603,'PER Sociodemografico'!A:W,2,0),"")</f>
        <v/>
      </c>
      <c r="E603" s="291" t="str">
        <f>IFERROR(VLOOKUP(C603,'PER Sociodemografico'!A:W,6,0),"")</f>
        <v/>
      </c>
      <c r="F603" s="291" t="str">
        <f>IFERROR(VLOOKUP(C603,'PER Sociodemografico'!A:W,9,0),"")</f>
        <v/>
      </c>
      <c r="G603" s="156"/>
      <c r="H603" s="154"/>
      <c r="I603" s="292" t="str">
        <f>IFERROR(VLOOKUP(C603,'PER Sociodemografico'!A:W,10,0),"")</f>
        <v/>
      </c>
      <c r="J603" s="154"/>
      <c r="K603" s="154"/>
      <c r="L603" s="154"/>
      <c r="M603" s="154"/>
      <c r="N603" s="154"/>
      <c r="O603" s="156"/>
      <c r="P603" s="154"/>
      <c r="Q603" s="154"/>
      <c r="R603" s="154"/>
      <c r="S603" s="154"/>
      <c r="T603" s="154"/>
      <c r="U603" s="154"/>
      <c r="V603" s="154"/>
      <c r="W603" s="154"/>
      <c r="X603" s="154"/>
      <c r="Y603" s="154"/>
      <c r="Z603" s="154"/>
      <c r="AA603" s="154"/>
      <c r="AB603" s="154"/>
      <c r="AC603" s="154"/>
    </row>
    <row r="604" spans="1:29" ht="17">
      <c r="A604" s="290" t="str">
        <f t="shared" si="9"/>
        <v/>
      </c>
      <c r="B604" s="154"/>
      <c r="C604" s="155"/>
      <c r="D604" s="291" t="str">
        <f>IFERROR(VLOOKUP(C604,'PER Sociodemografico'!A:W,2,0),"")</f>
        <v/>
      </c>
      <c r="E604" s="291" t="str">
        <f>IFERROR(VLOOKUP(C604,'PER Sociodemografico'!A:W,6,0),"")</f>
        <v/>
      </c>
      <c r="F604" s="291" t="str">
        <f>IFERROR(VLOOKUP(C604,'PER Sociodemografico'!A:W,9,0),"")</f>
        <v/>
      </c>
      <c r="G604" s="156"/>
      <c r="H604" s="154"/>
      <c r="I604" s="292" t="str">
        <f>IFERROR(VLOOKUP(C604,'PER Sociodemografico'!A:W,10,0),"")</f>
        <v/>
      </c>
      <c r="J604" s="154"/>
      <c r="K604" s="154"/>
      <c r="L604" s="154"/>
      <c r="M604" s="154"/>
      <c r="N604" s="154"/>
      <c r="O604" s="156"/>
      <c r="P604" s="154"/>
      <c r="Q604" s="154"/>
      <c r="R604" s="154"/>
      <c r="S604" s="154"/>
      <c r="T604" s="154"/>
      <c r="U604" s="154"/>
      <c r="V604" s="154"/>
      <c r="W604" s="154"/>
      <c r="X604" s="154"/>
      <c r="Y604" s="154"/>
      <c r="Z604" s="154"/>
      <c r="AA604" s="154"/>
      <c r="AB604" s="154"/>
      <c r="AC604" s="154"/>
    </row>
    <row r="605" spans="1:29" ht="17">
      <c r="A605" s="290" t="str">
        <f t="shared" si="9"/>
        <v/>
      </c>
      <c r="B605" s="154"/>
      <c r="C605" s="155"/>
      <c r="D605" s="291" t="str">
        <f>IFERROR(VLOOKUP(C605,'PER Sociodemografico'!A:W,2,0),"")</f>
        <v/>
      </c>
      <c r="E605" s="291" t="str">
        <f>IFERROR(VLOOKUP(C605,'PER Sociodemografico'!A:W,6,0),"")</f>
        <v/>
      </c>
      <c r="F605" s="291" t="str">
        <f>IFERROR(VLOOKUP(C605,'PER Sociodemografico'!A:W,9,0),"")</f>
        <v/>
      </c>
      <c r="G605" s="156"/>
      <c r="H605" s="154"/>
      <c r="I605" s="292" t="str">
        <f>IFERROR(VLOOKUP(C605,'PER Sociodemografico'!A:W,10,0),"")</f>
        <v/>
      </c>
      <c r="J605" s="154"/>
      <c r="K605" s="154"/>
      <c r="L605" s="154"/>
      <c r="M605" s="154"/>
      <c r="N605" s="154"/>
      <c r="O605" s="156"/>
      <c r="P605" s="154"/>
      <c r="Q605" s="154"/>
      <c r="R605" s="154"/>
      <c r="S605" s="154"/>
      <c r="T605" s="154"/>
      <c r="U605" s="154"/>
      <c r="V605" s="154"/>
      <c r="W605" s="154"/>
      <c r="X605" s="154"/>
      <c r="Y605" s="154"/>
      <c r="Z605" s="154"/>
      <c r="AA605" s="154"/>
      <c r="AB605" s="154"/>
      <c r="AC605" s="154"/>
    </row>
    <row r="606" spans="1:29" ht="17">
      <c r="A606" s="290" t="str">
        <f t="shared" si="9"/>
        <v/>
      </c>
      <c r="B606" s="154"/>
      <c r="C606" s="155"/>
      <c r="D606" s="291" t="str">
        <f>IFERROR(VLOOKUP(C606,'PER Sociodemografico'!A:W,2,0),"")</f>
        <v/>
      </c>
      <c r="E606" s="291" t="str">
        <f>IFERROR(VLOOKUP(C606,'PER Sociodemografico'!A:W,6,0),"")</f>
        <v/>
      </c>
      <c r="F606" s="291" t="str">
        <f>IFERROR(VLOOKUP(C606,'PER Sociodemografico'!A:W,9,0),"")</f>
        <v/>
      </c>
      <c r="G606" s="156"/>
      <c r="H606" s="154"/>
      <c r="I606" s="292" t="str">
        <f>IFERROR(VLOOKUP(C606,'PER Sociodemografico'!A:W,10,0),"")</f>
        <v/>
      </c>
      <c r="J606" s="154"/>
      <c r="K606" s="154"/>
      <c r="L606" s="154"/>
      <c r="M606" s="154"/>
      <c r="N606" s="154"/>
      <c r="O606" s="156"/>
      <c r="P606" s="154"/>
      <c r="Q606" s="154"/>
      <c r="R606" s="154"/>
      <c r="S606" s="154"/>
      <c r="T606" s="154"/>
      <c r="U606" s="154"/>
      <c r="V606" s="154"/>
      <c r="W606" s="154"/>
      <c r="X606" s="154"/>
      <c r="Y606" s="154"/>
      <c r="Z606" s="154"/>
      <c r="AA606" s="154"/>
      <c r="AB606" s="154"/>
      <c r="AC606" s="154"/>
    </row>
    <row r="607" spans="1:29" ht="17">
      <c r="A607" s="290" t="str">
        <f t="shared" si="9"/>
        <v/>
      </c>
      <c r="B607" s="154"/>
      <c r="C607" s="155"/>
      <c r="D607" s="291" t="str">
        <f>IFERROR(VLOOKUP(C607,'PER Sociodemografico'!A:W,2,0),"")</f>
        <v/>
      </c>
      <c r="E607" s="291" t="str">
        <f>IFERROR(VLOOKUP(C607,'PER Sociodemografico'!A:W,6,0),"")</f>
        <v/>
      </c>
      <c r="F607" s="291" t="str">
        <f>IFERROR(VLOOKUP(C607,'PER Sociodemografico'!A:W,9,0),"")</f>
        <v/>
      </c>
      <c r="G607" s="156"/>
      <c r="H607" s="154"/>
      <c r="I607" s="292" t="str">
        <f>IFERROR(VLOOKUP(C607,'PER Sociodemografico'!A:W,10,0),"")</f>
        <v/>
      </c>
      <c r="J607" s="154"/>
      <c r="K607" s="154"/>
      <c r="L607" s="154"/>
      <c r="M607" s="154"/>
      <c r="N607" s="154"/>
      <c r="O607" s="156"/>
      <c r="P607" s="154"/>
      <c r="Q607" s="154"/>
      <c r="R607" s="154"/>
      <c r="S607" s="154"/>
      <c r="T607" s="154"/>
      <c r="U607" s="154"/>
      <c r="V607" s="154"/>
      <c r="W607" s="154"/>
      <c r="X607" s="154"/>
      <c r="Y607" s="154"/>
      <c r="Z607" s="154"/>
      <c r="AA607" s="154"/>
      <c r="AB607" s="154"/>
      <c r="AC607" s="154"/>
    </row>
    <row r="608" spans="1:29" ht="17">
      <c r="A608" s="290" t="str">
        <f t="shared" si="9"/>
        <v/>
      </c>
      <c r="B608" s="154"/>
      <c r="C608" s="155"/>
      <c r="D608" s="291" t="str">
        <f>IFERROR(VLOOKUP(C608,'PER Sociodemografico'!A:W,2,0),"")</f>
        <v/>
      </c>
      <c r="E608" s="291" t="str">
        <f>IFERROR(VLOOKUP(C608,'PER Sociodemografico'!A:W,6,0),"")</f>
        <v/>
      </c>
      <c r="F608" s="291" t="str">
        <f>IFERROR(VLOOKUP(C608,'PER Sociodemografico'!A:W,9,0),"")</f>
        <v/>
      </c>
      <c r="G608" s="156"/>
      <c r="H608" s="154"/>
      <c r="I608" s="292" t="str">
        <f>IFERROR(VLOOKUP(C608,'PER Sociodemografico'!A:W,10,0),"")</f>
        <v/>
      </c>
      <c r="J608" s="154"/>
      <c r="K608" s="154"/>
      <c r="L608" s="154"/>
      <c r="M608" s="154"/>
      <c r="N608" s="154"/>
      <c r="O608" s="156"/>
      <c r="P608" s="154"/>
      <c r="Q608" s="154"/>
      <c r="R608" s="154"/>
      <c r="S608" s="154"/>
      <c r="T608" s="154"/>
      <c r="U608" s="154"/>
      <c r="V608" s="154"/>
      <c r="W608" s="154"/>
      <c r="X608" s="154"/>
      <c r="Y608" s="154"/>
      <c r="Z608" s="154"/>
      <c r="AA608" s="154"/>
      <c r="AB608" s="154"/>
      <c r="AC608" s="154"/>
    </row>
    <row r="609" spans="1:29" ht="17">
      <c r="A609" s="290" t="str">
        <f t="shared" si="9"/>
        <v/>
      </c>
      <c r="B609" s="154"/>
      <c r="C609" s="155"/>
      <c r="D609" s="291" t="str">
        <f>IFERROR(VLOOKUP(C609,'PER Sociodemografico'!A:W,2,0),"")</f>
        <v/>
      </c>
      <c r="E609" s="291" t="str">
        <f>IFERROR(VLOOKUP(C609,'PER Sociodemografico'!A:W,6,0),"")</f>
        <v/>
      </c>
      <c r="F609" s="291" t="str">
        <f>IFERROR(VLOOKUP(C609,'PER Sociodemografico'!A:W,9,0),"")</f>
        <v/>
      </c>
      <c r="G609" s="156"/>
      <c r="H609" s="154"/>
      <c r="I609" s="292" t="str">
        <f>IFERROR(VLOOKUP(C609,'PER Sociodemografico'!A:W,10,0),"")</f>
        <v/>
      </c>
      <c r="J609" s="154"/>
      <c r="K609" s="154"/>
      <c r="L609" s="154"/>
      <c r="M609" s="154"/>
      <c r="N609" s="154"/>
      <c r="O609" s="156"/>
      <c r="P609" s="154"/>
      <c r="Q609" s="154"/>
      <c r="R609" s="154"/>
      <c r="S609" s="154"/>
      <c r="T609" s="154"/>
      <c r="U609" s="154"/>
      <c r="V609" s="154"/>
      <c r="W609" s="154"/>
      <c r="X609" s="154"/>
      <c r="Y609" s="154"/>
      <c r="Z609" s="154"/>
      <c r="AA609" s="154"/>
      <c r="AB609" s="154"/>
      <c r="AC609" s="154"/>
    </row>
    <row r="610" spans="1:29" ht="17">
      <c r="A610" s="290" t="str">
        <f t="shared" si="9"/>
        <v/>
      </c>
      <c r="B610" s="154"/>
      <c r="C610" s="155"/>
      <c r="D610" s="291" t="str">
        <f>IFERROR(VLOOKUP(C610,'PER Sociodemografico'!A:W,2,0),"")</f>
        <v/>
      </c>
      <c r="E610" s="291" t="str">
        <f>IFERROR(VLOOKUP(C610,'PER Sociodemografico'!A:W,6,0),"")</f>
        <v/>
      </c>
      <c r="F610" s="291" t="str">
        <f>IFERROR(VLOOKUP(C610,'PER Sociodemografico'!A:W,9,0),"")</f>
        <v/>
      </c>
      <c r="G610" s="156"/>
      <c r="H610" s="154"/>
      <c r="I610" s="292" t="str">
        <f>IFERROR(VLOOKUP(C610,'PER Sociodemografico'!A:W,10,0),"")</f>
        <v/>
      </c>
      <c r="J610" s="154"/>
      <c r="K610" s="154"/>
      <c r="L610" s="154"/>
      <c r="M610" s="154"/>
      <c r="N610" s="154"/>
      <c r="O610" s="156"/>
      <c r="P610" s="154"/>
      <c r="Q610" s="154"/>
      <c r="R610" s="154"/>
      <c r="S610" s="154"/>
      <c r="T610" s="154"/>
      <c r="U610" s="154"/>
      <c r="V610" s="154"/>
      <c r="W610" s="154"/>
      <c r="X610" s="154"/>
      <c r="Y610" s="154"/>
      <c r="Z610" s="154"/>
      <c r="AA610" s="154"/>
      <c r="AB610" s="154"/>
      <c r="AC610" s="154"/>
    </row>
    <row r="611" spans="1:29" ht="17">
      <c r="A611" s="290" t="str">
        <f t="shared" si="9"/>
        <v/>
      </c>
      <c r="B611" s="154"/>
      <c r="C611" s="155"/>
      <c r="D611" s="291" t="str">
        <f>IFERROR(VLOOKUP(C611,'PER Sociodemografico'!A:W,2,0),"")</f>
        <v/>
      </c>
      <c r="E611" s="291" t="str">
        <f>IFERROR(VLOOKUP(C611,'PER Sociodemografico'!A:W,6,0),"")</f>
        <v/>
      </c>
      <c r="F611" s="291" t="str">
        <f>IFERROR(VLOOKUP(C611,'PER Sociodemografico'!A:W,9,0),"")</f>
        <v/>
      </c>
      <c r="G611" s="156"/>
      <c r="H611" s="154"/>
      <c r="I611" s="292" t="str">
        <f>IFERROR(VLOOKUP(C611,'PER Sociodemografico'!A:W,10,0),"")</f>
        <v/>
      </c>
      <c r="J611" s="154"/>
      <c r="K611" s="154"/>
      <c r="L611" s="154"/>
      <c r="M611" s="154"/>
      <c r="N611" s="154"/>
      <c r="O611" s="156"/>
      <c r="P611" s="154"/>
      <c r="Q611" s="154"/>
      <c r="R611" s="154"/>
      <c r="S611" s="154"/>
      <c r="T611" s="154"/>
      <c r="U611" s="154"/>
      <c r="V611" s="154"/>
      <c r="W611" s="154"/>
      <c r="X611" s="154"/>
      <c r="Y611" s="154"/>
      <c r="Z611" s="154"/>
      <c r="AA611" s="154"/>
      <c r="AB611" s="154"/>
      <c r="AC611" s="154"/>
    </row>
    <row r="612" spans="1:29" ht="17">
      <c r="A612" s="290" t="str">
        <f t="shared" si="9"/>
        <v/>
      </c>
      <c r="B612" s="154"/>
      <c r="C612" s="155"/>
      <c r="D612" s="291" t="str">
        <f>IFERROR(VLOOKUP(C612,'PER Sociodemografico'!A:W,2,0),"")</f>
        <v/>
      </c>
      <c r="E612" s="291" t="str">
        <f>IFERROR(VLOOKUP(C612,'PER Sociodemografico'!A:W,6,0),"")</f>
        <v/>
      </c>
      <c r="F612" s="291" t="str">
        <f>IFERROR(VLOOKUP(C612,'PER Sociodemografico'!A:W,9,0),"")</f>
        <v/>
      </c>
      <c r="G612" s="156"/>
      <c r="H612" s="154"/>
      <c r="I612" s="292" t="str">
        <f>IFERROR(VLOOKUP(C612,'PER Sociodemografico'!A:W,10,0),"")</f>
        <v/>
      </c>
      <c r="J612" s="154"/>
      <c r="K612" s="154"/>
      <c r="L612" s="154"/>
      <c r="M612" s="154"/>
      <c r="N612" s="154"/>
      <c r="O612" s="156"/>
      <c r="P612" s="154"/>
      <c r="Q612" s="154"/>
      <c r="R612" s="154"/>
      <c r="S612" s="154"/>
      <c r="T612" s="154"/>
      <c r="U612" s="154"/>
      <c r="V612" s="154"/>
      <c r="W612" s="154"/>
      <c r="X612" s="154"/>
      <c r="Y612" s="154"/>
      <c r="Z612" s="154"/>
      <c r="AA612" s="154"/>
      <c r="AB612" s="154"/>
      <c r="AC612" s="154"/>
    </row>
    <row r="613" spans="1:29" ht="17">
      <c r="A613" s="290" t="str">
        <f t="shared" si="9"/>
        <v/>
      </c>
      <c r="B613" s="154"/>
      <c r="C613" s="155"/>
      <c r="D613" s="291" t="str">
        <f>IFERROR(VLOOKUP(C613,'PER Sociodemografico'!A:W,2,0),"")</f>
        <v/>
      </c>
      <c r="E613" s="291" t="str">
        <f>IFERROR(VLOOKUP(C613,'PER Sociodemografico'!A:W,6,0),"")</f>
        <v/>
      </c>
      <c r="F613" s="291" t="str">
        <f>IFERROR(VLOOKUP(C613,'PER Sociodemografico'!A:W,9,0),"")</f>
        <v/>
      </c>
      <c r="G613" s="156"/>
      <c r="H613" s="154"/>
      <c r="I613" s="292" t="str">
        <f>IFERROR(VLOOKUP(C613,'PER Sociodemografico'!A:W,10,0),"")</f>
        <v/>
      </c>
      <c r="J613" s="154"/>
      <c r="K613" s="154"/>
      <c r="L613" s="154"/>
      <c r="M613" s="154"/>
      <c r="N613" s="154"/>
      <c r="O613" s="156"/>
      <c r="P613" s="154"/>
      <c r="Q613" s="154"/>
      <c r="R613" s="154"/>
      <c r="S613" s="154"/>
      <c r="T613" s="154"/>
      <c r="U613" s="154"/>
      <c r="V613" s="154"/>
      <c r="W613" s="154"/>
      <c r="X613" s="154"/>
      <c r="Y613" s="154"/>
      <c r="Z613" s="154"/>
      <c r="AA613" s="154"/>
      <c r="AB613" s="154"/>
      <c r="AC613" s="154"/>
    </row>
    <row r="614" spans="1:29" ht="17">
      <c r="A614" s="290" t="str">
        <f t="shared" si="9"/>
        <v/>
      </c>
      <c r="B614" s="154"/>
      <c r="C614" s="155"/>
      <c r="D614" s="291" t="str">
        <f>IFERROR(VLOOKUP(C614,'PER Sociodemografico'!A:W,2,0),"")</f>
        <v/>
      </c>
      <c r="E614" s="291" t="str">
        <f>IFERROR(VLOOKUP(C614,'PER Sociodemografico'!A:W,6,0),"")</f>
        <v/>
      </c>
      <c r="F614" s="291" t="str">
        <f>IFERROR(VLOOKUP(C614,'PER Sociodemografico'!A:W,9,0),"")</f>
        <v/>
      </c>
      <c r="G614" s="156"/>
      <c r="H614" s="154"/>
      <c r="I614" s="292" t="str">
        <f>IFERROR(VLOOKUP(C614,'PER Sociodemografico'!A:W,10,0),"")</f>
        <v/>
      </c>
      <c r="J614" s="154"/>
      <c r="K614" s="154"/>
      <c r="L614" s="154"/>
      <c r="M614" s="154"/>
      <c r="N614" s="154"/>
      <c r="O614" s="156"/>
      <c r="P614" s="154"/>
      <c r="Q614" s="154"/>
      <c r="R614" s="154"/>
      <c r="S614" s="154"/>
      <c r="T614" s="154"/>
      <c r="U614" s="154"/>
      <c r="V614" s="154"/>
      <c r="W614" s="154"/>
      <c r="X614" s="154"/>
      <c r="Y614" s="154"/>
      <c r="Z614" s="154"/>
      <c r="AA614" s="154"/>
      <c r="AB614" s="154"/>
      <c r="AC614" s="154"/>
    </row>
    <row r="615" spans="1:29" ht="17">
      <c r="A615" s="290" t="str">
        <f t="shared" si="9"/>
        <v/>
      </c>
      <c r="B615" s="154"/>
      <c r="C615" s="155"/>
      <c r="D615" s="291" t="str">
        <f>IFERROR(VLOOKUP(C615,'PER Sociodemografico'!A:W,2,0),"")</f>
        <v/>
      </c>
      <c r="E615" s="291" t="str">
        <f>IFERROR(VLOOKUP(C615,'PER Sociodemografico'!A:W,6,0),"")</f>
        <v/>
      </c>
      <c r="F615" s="291" t="str">
        <f>IFERROR(VLOOKUP(C615,'PER Sociodemografico'!A:W,9,0),"")</f>
        <v/>
      </c>
      <c r="G615" s="156"/>
      <c r="H615" s="154"/>
      <c r="I615" s="292" t="str">
        <f>IFERROR(VLOOKUP(C615,'PER Sociodemografico'!A:W,10,0),"")</f>
        <v/>
      </c>
      <c r="J615" s="154"/>
      <c r="K615" s="154"/>
      <c r="L615" s="154"/>
      <c r="M615" s="154"/>
      <c r="N615" s="154"/>
      <c r="O615" s="156"/>
      <c r="P615" s="154"/>
      <c r="Q615" s="154"/>
      <c r="R615" s="154"/>
      <c r="S615" s="154"/>
      <c r="T615" s="154"/>
      <c r="U615" s="154"/>
      <c r="V615" s="154"/>
      <c r="W615" s="154"/>
      <c r="X615" s="154"/>
      <c r="Y615" s="154"/>
      <c r="Z615" s="154"/>
      <c r="AA615" s="154"/>
      <c r="AB615" s="154"/>
      <c r="AC615" s="154"/>
    </row>
    <row r="616" spans="1:29" ht="17">
      <c r="A616" s="290" t="str">
        <f t="shared" si="9"/>
        <v/>
      </c>
      <c r="B616" s="154"/>
      <c r="C616" s="155"/>
      <c r="D616" s="291" t="str">
        <f>IFERROR(VLOOKUP(C616,'PER Sociodemografico'!A:W,2,0),"")</f>
        <v/>
      </c>
      <c r="E616" s="291" t="str">
        <f>IFERROR(VLOOKUP(C616,'PER Sociodemografico'!A:W,6,0),"")</f>
        <v/>
      </c>
      <c r="F616" s="291" t="str">
        <f>IFERROR(VLOOKUP(C616,'PER Sociodemografico'!A:W,9,0),"")</f>
        <v/>
      </c>
      <c r="G616" s="156"/>
      <c r="H616" s="154"/>
      <c r="I616" s="292" t="str">
        <f>IFERROR(VLOOKUP(C616,'PER Sociodemografico'!A:W,10,0),"")</f>
        <v/>
      </c>
      <c r="J616" s="154"/>
      <c r="K616" s="154"/>
      <c r="L616" s="154"/>
      <c r="M616" s="154"/>
      <c r="N616" s="154"/>
      <c r="O616" s="156"/>
      <c r="P616" s="154"/>
      <c r="Q616" s="154"/>
      <c r="R616" s="154"/>
      <c r="S616" s="154"/>
      <c r="T616" s="154"/>
      <c r="U616" s="154"/>
      <c r="V616" s="154"/>
      <c r="W616" s="154"/>
      <c r="X616" s="154"/>
      <c r="Y616" s="154"/>
      <c r="Z616" s="154"/>
      <c r="AA616" s="154"/>
      <c r="AB616" s="154"/>
      <c r="AC616" s="154"/>
    </row>
    <row r="617" spans="1:29" ht="17">
      <c r="A617" s="290" t="str">
        <f t="shared" si="9"/>
        <v/>
      </c>
      <c r="B617" s="154"/>
      <c r="C617" s="155"/>
      <c r="D617" s="291" t="str">
        <f>IFERROR(VLOOKUP(C617,'PER Sociodemografico'!A:W,2,0),"")</f>
        <v/>
      </c>
      <c r="E617" s="291" t="str">
        <f>IFERROR(VLOOKUP(C617,'PER Sociodemografico'!A:W,6,0),"")</f>
        <v/>
      </c>
      <c r="F617" s="291" t="str">
        <f>IFERROR(VLOOKUP(C617,'PER Sociodemografico'!A:W,9,0),"")</f>
        <v/>
      </c>
      <c r="G617" s="156"/>
      <c r="H617" s="154"/>
      <c r="I617" s="292" t="str">
        <f>IFERROR(VLOOKUP(C617,'PER Sociodemografico'!A:W,10,0),"")</f>
        <v/>
      </c>
      <c r="J617" s="154"/>
      <c r="K617" s="154"/>
      <c r="L617" s="154"/>
      <c r="M617" s="154"/>
      <c r="N617" s="154"/>
      <c r="O617" s="156"/>
      <c r="P617" s="154"/>
      <c r="Q617" s="154"/>
      <c r="R617" s="154"/>
      <c r="S617" s="154"/>
      <c r="T617" s="154"/>
      <c r="U617" s="154"/>
      <c r="V617" s="154"/>
      <c r="W617" s="154"/>
      <c r="X617" s="154"/>
      <c r="Y617" s="154"/>
      <c r="Z617" s="154"/>
      <c r="AA617" s="154"/>
      <c r="AB617" s="154"/>
      <c r="AC617" s="154"/>
    </row>
    <row r="618" spans="1:29" ht="17">
      <c r="A618" s="290" t="str">
        <f t="shared" si="9"/>
        <v/>
      </c>
      <c r="B618" s="154"/>
      <c r="C618" s="155"/>
      <c r="D618" s="291" t="str">
        <f>IFERROR(VLOOKUP(C618,'PER Sociodemografico'!A:W,2,0),"")</f>
        <v/>
      </c>
      <c r="E618" s="291" t="str">
        <f>IFERROR(VLOOKUP(C618,'PER Sociodemografico'!A:W,6,0),"")</f>
        <v/>
      </c>
      <c r="F618" s="291" t="str">
        <f>IFERROR(VLOOKUP(C618,'PER Sociodemografico'!A:W,9,0),"")</f>
        <v/>
      </c>
      <c r="G618" s="156"/>
      <c r="H618" s="154"/>
      <c r="I618" s="292" t="str">
        <f>IFERROR(VLOOKUP(C618,'PER Sociodemografico'!A:W,10,0),"")</f>
        <v/>
      </c>
      <c r="J618" s="154"/>
      <c r="K618" s="154"/>
      <c r="L618" s="154"/>
      <c r="M618" s="154"/>
      <c r="N618" s="154"/>
      <c r="O618" s="156"/>
      <c r="P618" s="154"/>
      <c r="Q618" s="154"/>
      <c r="R618" s="154"/>
      <c r="S618" s="154"/>
      <c r="T618" s="154"/>
      <c r="U618" s="154"/>
      <c r="V618" s="154"/>
      <c r="W618" s="154"/>
      <c r="X618" s="154"/>
      <c r="Y618" s="154"/>
      <c r="Z618" s="154"/>
      <c r="AA618" s="154"/>
      <c r="AB618" s="154"/>
      <c r="AC618" s="154"/>
    </row>
    <row r="619" spans="1:29" ht="17">
      <c r="A619" s="290" t="str">
        <f t="shared" si="9"/>
        <v/>
      </c>
      <c r="B619" s="154"/>
      <c r="C619" s="155"/>
      <c r="D619" s="291" t="str">
        <f>IFERROR(VLOOKUP(C619,'PER Sociodemografico'!A:W,2,0),"")</f>
        <v/>
      </c>
      <c r="E619" s="291" t="str">
        <f>IFERROR(VLOOKUP(C619,'PER Sociodemografico'!A:W,6,0),"")</f>
        <v/>
      </c>
      <c r="F619" s="291" t="str">
        <f>IFERROR(VLOOKUP(C619,'PER Sociodemografico'!A:W,9,0),"")</f>
        <v/>
      </c>
      <c r="G619" s="156"/>
      <c r="H619" s="154"/>
      <c r="I619" s="292" t="str">
        <f>IFERROR(VLOOKUP(C619,'PER Sociodemografico'!A:W,10,0),"")</f>
        <v/>
      </c>
      <c r="J619" s="154"/>
      <c r="K619" s="154"/>
      <c r="L619" s="154"/>
      <c r="M619" s="154"/>
      <c r="N619" s="154"/>
      <c r="O619" s="156"/>
      <c r="P619" s="154"/>
      <c r="Q619" s="154"/>
      <c r="R619" s="154"/>
      <c r="S619" s="154"/>
      <c r="T619" s="154"/>
      <c r="U619" s="154"/>
      <c r="V619" s="154"/>
      <c r="W619" s="154"/>
      <c r="X619" s="154"/>
      <c r="Y619" s="154"/>
      <c r="Z619" s="154"/>
      <c r="AA619" s="154"/>
      <c r="AB619" s="154"/>
      <c r="AC619" s="154"/>
    </row>
    <row r="620" spans="1:29" ht="17">
      <c r="A620" s="290" t="str">
        <f t="shared" si="9"/>
        <v/>
      </c>
      <c r="B620" s="154"/>
      <c r="C620" s="155"/>
      <c r="D620" s="291" t="str">
        <f>IFERROR(VLOOKUP(C620,'PER Sociodemografico'!A:W,2,0),"")</f>
        <v/>
      </c>
      <c r="E620" s="291" t="str">
        <f>IFERROR(VLOOKUP(C620,'PER Sociodemografico'!A:W,6,0),"")</f>
        <v/>
      </c>
      <c r="F620" s="291" t="str">
        <f>IFERROR(VLOOKUP(C620,'PER Sociodemografico'!A:W,9,0),"")</f>
        <v/>
      </c>
      <c r="G620" s="156"/>
      <c r="H620" s="154"/>
      <c r="I620" s="292" t="str">
        <f>IFERROR(VLOOKUP(C620,'PER Sociodemografico'!A:W,10,0),"")</f>
        <v/>
      </c>
      <c r="J620" s="154"/>
      <c r="K620" s="154"/>
      <c r="L620" s="154"/>
      <c r="M620" s="154"/>
      <c r="N620" s="154"/>
      <c r="O620" s="156"/>
      <c r="P620" s="154"/>
      <c r="Q620" s="154"/>
      <c r="R620" s="154"/>
      <c r="S620" s="154"/>
      <c r="T620" s="154"/>
      <c r="U620" s="154"/>
      <c r="V620" s="154"/>
      <c r="W620" s="154"/>
      <c r="X620" s="154"/>
      <c r="Y620" s="154"/>
      <c r="Z620" s="154"/>
      <c r="AA620" s="154"/>
      <c r="AB620" s="154"/>
      <c r="AC620" s="154"/>
    </row>
    <row r="621" spans="1:29" ht="17">
      <c r="A621" s="290" t="str">
        <f t="shared" si="9"/>
        <v/>
      </c>
      <c r="B621" s="154"/>
      <c r="C621" s="155"/>
      <c r="D621" s="291" t="str">
        <f>IFERROR(VLOOKUP(C621,'PER Sociodemografico'!A:W,2,0),"")</f>
        <v/>
      </c>
      <c r="E621" s="291" t="str">
        <f>IFERROR(VLOOKUP(C621,'PER Sociodemografico'!A:W,6,0),"")</f>
        <v/>
      </c>
      <c r="F621" s="291" t="str">
        <f>IFERROR(VLOOKUP(C621,'PER Sociodemografico'!A:W,9,0),"")</f>
        <v/>
      </c>
      <c r="G621" s="156"/>
      <c r="H621" s="154"/>
      <c r="I621" s="292" t="str">
        <f>IFERROR(VLOOKUP(C621,'PER Sociodemografico'!A:W,10,0),"")</f>
        <v/>
      </c>
      <c r="J621" s="154"/>
      <c r="K621" s="154"/>
      <c r="L621" s="154"/>
      <c r="M621" s="154"/>
      <c r="N621" s="154"/>
      <c r="O621" s="156"/>
      <c r="P621" s="154"/>
      <c r="Q621" s="154"/>
      <c r="R621" s="154"/>
      <c r="S621" s="154"/>
      <c r="T621" s="154"/>
      <c r="U621" s="154"/>
      <c r="V621" s="154"/>
      <c r="W621" s="154"/>
      <c r="X621" s="154"/>
      <c r="Y621" s="154"/>
      <c r="Z621" s="154"/>
      <c r="AA621" s="154"/>
      <c r="AB621" s="154"/>
      <c r="AC621" s="154"/>
    </row>
    <row r="622" spans="1:29" ht="17">
      <c r="A622" s="290" t="str">
        <f t="shared" si="9"/>
        <v/>
      </c>
      <c r="B622" s="154"/>
      <c r="C622" s="155"/>
      <c r="D622" s="291" t="str">
        <f>IFERROR(VLOOKUP(C622,'PER Sociodemografico'!A:W,2,0),"")</f>
        <v/>
      </c>
      <c r="E622" s="291" t="str">
        <f>IFERROR(VLOOKUP(C622,'PER Sociodemografico'!A:W,6,0),"")</f>
        <v/>
      </c>
      <c r="F622" s="291" t="str">
        <f>IFERROR(VLOOKUP(C622,'PER Sociodemografico'!A:W,9,0),"")</f>
        <v/>
      </c>
      <c r="G622" s="156"/>
      <c r="H622" s="154"/>
      <c r="I622" s="292" t="str">
        <f>IFERROR(VLOOKUP(C622,'PER Sociodemografico'!A:W,10,0),"")</f>
        <v/>
      </c>
      <c r="J622" s="154"/>
      <c r="K622" s="154"/>
      <c r="L622" s="154"/>
      <c r="M622" s="154"/>
      <c r="N622" s="154"/>
      <c r="O622" s="156"/>
      <c r="P622" s="154"/>
      <c r="Q622" s="154"/>
      <c r="R622" s="154"/>
      <c r="S622" s="154"/>
      <c r="T622" s="154"/>
      <c r="U622" s="154"/>
      <c r="V622" s="154"/>
      <c r="W622" s="154"/>
      <c r="X622" s="154"/>
      <c r="Y622" s="154"/>
      <c r="Z622" s="154"/>
      <c r="AA622" s="154"/>
      <c r="AB622" s="154"/>
      <c r="AC622" s="154"/>
    </row>
    <row r="623" spans="1:29" ht="17">
      <c r="A623" s="290" t="str">
        <f t="shared" si="9"/>
        <v/>
      </c>
      <c r="B623" s="154"/>
      <c r="C623" s="155"/>
      <c r="D623" s="291" t="str">
        <f>IFERROR(VLOOKUP(C623,'PER Sociodemografico'!A:W,2,0),"")</f>
        <v/>
      </c>
      <c r="E623" s="291" t="str">
        <f>IFERROR(VLOOKUP(C623,'PER Sociodemografico'!A:W,6,0),"")</f>
        <v/>
      </c>
      <c r="F623" s="291" t="str">
        <f>IFERROR(VLOOKUP(C623,'PER Sociodemografico'!A:W,9,0),"")</f>
        <v/>
      </c>
      <c r="G623" s="156"/>
      <c r="H623" s="154"/>
      <c r="I623" s="292" t="str">
        <f>IFERROR(VLOOKUP(C623,'PER Sociodemografico'!A:W,10,0),"")</f>
        <v/>
      </c>
      <c r="J623" s="154"/>
      <c r="K623" s="154"/>
      <c r="L623" s="154"/>
      <c r="M623" s="154"/>
      <c r="N623" s="154"/>
      <c r="O623" s="156"/>
      <c r="P623" s="154"/>
      <c r="Q623" s="154"/>
      <c r="R623" s="154"/>
      <c r="S623" s="154"/>
      <c r="T623" s="154"/>
      <c r="U623" s="154"/>
      <c r="V623" s="154"/>
      <c r="W623" s="154"/>
      <c r="X623" s="154"/>
      <c r="Y623" s="154"/>
      <c r="Z623" s="154"/>
      <c r="AA623" s="154"/>
      <c r="AB623" s="154"/>
      <c r="AC623" s="154"/>
    </row>
    <row r="624" spans="1:29" ht="17">
      <c r="A624" s="290" t="str">
        <f t="shared" si="9"/>
        <v/>
      </c>
      <c r="B624" s="154"/>
      <c r="C624" s="155"/>
      <c r="D624" s="291" t="str">
        <f>IFERROR(VLOOKUP(C624,'PER Sociodemografico'!A:W,2,0),"")</f>
        <v/>
      </c>
      <c r="E624" s="291" t="str">
        <f>IFERROR(VLOOKUP(C624,'PER Sociodemografico'!A:W,6,0),"")</f>
        <v/>
      </c>
      <c r="F624" s="291" t="str">
        <f>IFERROR(VLOOKUP(C624,'PER Sociodemografico'!A:W,9,0),"")</f>
        <v/>
      </c>
      <c r="G624" s="156"/>
      <c r="H624" s="154"/>
      <c r="I624" s="292" t="str">
        <f>IFERROR(VLOOKUP(C624,'PER Sociodemografico'!A:W,10,0),"")</f>
        <v/>
      </c>
      <c r="J624" s="154"/>
      <c r="K624" s="154"/>
      <c r="L624" s="154"/>
      <c r="M624" s="154"/>
      <c r="N624" s="154"/>
      <c r="O624" s="156"/>
      <c r="P624" s="154"/>
      <c r="Q624" s="154"/>
      <c r="R624" s="154"/>
      <c r="S624" s="154"/>
      <c r="T624" s="154"/>
      <c r="U624" s="154"/>
      <c r="V624" s="154"/>
      <c r="W624" s="154"/>
      <c r="X624" s="154"/>
      <c r="Y624" s="154"/>
      <c r="Z624" s="154"/>
      <c r="AA624" s="154"/>
      <c r="AB624" s="154"/>
      <c r="AC624" s="154"/>
    </row>
    <row r="625" spans="1:29" ht="17">
      <c r="A625" s="290" t="str">
        <f t="shared" si="9"/>
        <v/>
      </c>
      <c r="B625" s="154"/>
      <c r="C625" s="155"/>
      <c r="D625" s="291" t="str">
        <f>IFERROR(VLOOKUP(C625,'PER Sociodemografico'!A:W,2,0),"")</f>
        <v/>
      </c>
      <c r="E625" s="291" t="str">
        <f>IFERROR(VLOOKUP(C625,'PER Sociodemografico'!A:W,6,0),"")</f>
        <v/>
      </c>
      <c r="F625" s="291" t="str">
        <f>IFERROR(VLOOKUP(C625,'PER Sociodemografico'!A:W,9,0),"")</f>
        <v/>
      </c>
      <c r="G625" s="156"/>
      <c r="H625" s="154"/>
      <c r="I625" s="292" t="str">
        <f>IFERROR(VLOOKUP(C625,'PER Sociodemografico'!A:W,10,0),"")</f>
        <v/>
      </c>
      <c r="J625" s="154"/>
      <c r="K625" s="154"/>
      <c r="L625" s="154"/>
      <c r="M625" s="154"/>
      <c r="N625" s="154"/>
      <c r="O625" s="156"/>
      <c r="P625" s="154"/>
      <c r="Q625" s="154"/>
      <c r="R625" s="154"/>
      <c r="S625" s="154"/>
      <c r="T625" s="154"/>
      <c r="U625" s="154"/>
      <c r="V625" s="154"/>
      <c r="W625" s="154"/>
      <c r="X625" s="154"/>
      <c r="Y625" s="154"/>
      <c r="Z625" s="154"/>
      <c r="AA625" s="154"/>
      <c r="AB625" s="154"/>
      <c r="AC625" s="154"/>
    </row>
    <row r="626" spans="1:29" ht="17">
      <c r="A626" s="290" t="str">
        <f t="shared" si="9"/>
        <v/>
      </c>
      <c r="B626" s="154"/>
      <c r="C626" s="155"/>
      <c r="D626" s="291" t="str">
        <f>IFERROR(VLOOKUP(C626,'PER Sociodemografico'!A:W,2,0),"")</f>
        <v/>
      </c>
      <c r="E626" s="291" t="str">
        <f>IFERROR(VLOOKUP(C626,'PER Sociodemografico'!A:W,6,0),"")</f>
        <v/>
      </c>
      <c r="F626" s="291" t="str">
        <f>IFERROR(VLOOKUP(C626,'PER Sociodemografico'!A:W,9,0),"")</f>
        <v/>
      </c>
      <c r="G626" s="156"/>
      <c r="H626" s="154"/>
      <c r="I626" s="292" t="str">
        <f>IFERROR(VLOOKUP(C626,'PER Sociodemografico'!A:W,10,0),"")</f>
        <v/>
      </c>
      <c r="J626" s="154"/>
      <c r="K626" s="154"/>
      <c r="L626" s="154"/>
      <c r="M626" s="154"/>
      <c r="N626" s="154"/>
      <c r="O626" s="156"/>
      <c r="P626" s="154"/>
      <c r="Q626" s="154"/>
      <c r="R626" s="154"/>
      <c r="S626" s="154"/>
      <c r="T626" s="154"/>
      <c r="U626" s="154"/>
      <c r="V626" s="154"/>
      <c r="W626" s="154"/>
      <c r="X626" s="154"/>
      <c r="Y626" s="154"/>
      <c r="Z626" s="154"/>
      <c r="AA626" s="154"/>
      <c r="AB626" s="154"/>
      <c r="AC626" s="154"/>
    </row>
    <row r="627" spans="1:29" ht="17">
      <c r="A627" s="290" t="str">
        <f t="shared" si="9"/>
        <v/>
      </c>
      <c r="B627" s="154"/>
      <c r="C627" s="155"/>
      <c r="D627" s="291" t="str">
        <f>IFERROR(VLOOKUP(C627,'PER Sociodemografico'!A:W,2,0),"")</f>
        <v/>
      </c>
      <c r="E627" s="291" t="str">
        <f>IFERROR(VLOOKUP(C627,'PER Sociodemografico'!A:W,6,0),"")</f>
        <v/>
      </c>
      <c r="F627" s="291" t="str">
        <f>IFERROR(VLOOKUP(C627,'PER Sociodemografico'!A:W,9,0),"")</f>
        <v/>
      </c>
      <c r="G627" s="156"/>
      <c r="H627" s="154"/>
      <c r="I627" s="292" t="str">
        <f>IFERROR(VLOOKUP(C627,'PER Sociodemografico'!A:W,10,0),"")</f>
        <v/>
      </c>
      <c r="J627" s="154"/>
      <c r="K627" s="154"/>
      <c r="L627" s="154"/>
      <c r="M627" s="154"/>
      <c r="N627" s="154"/>
      <c r="O627" s="156"/>
      <c r="P627" s="154"/>
      <c r="Q627" s="154"/>
      <c r="R627" s="154"/>
      <c r="S627" s="154"/>
      <c r="T627" s="154"/>
      <c r="U627" s="154"/>
      <c r="V627" s="154"/>
      <c r="W627" s="154"/>
      <c r="X627" s="154"/>
      <c r="Y627" s="154"/>
      <c r="Z627" s="154"/>
      <c r="AA627" s="154"/>
      <c r="AB627" s="154"/>
      <c r="AC627" s="154"/>
    </row>
    <row r="628" spans="1:29" ht="17">
      <c r="A628" s="290" t="str">
        <f t="shared" si="9"/>
        <v/>
      </c>
      <c r="B628" s="154"/>
      <c r="C628" s="155"/>
      <c r="D628" s="291" t="str">
        <f>IFERROR(VLOOKUP(C628,'PER Sociodemografico'!A:W,2,0),"")</f>
        <v/>
      </c>
      <c r="E628" s="291" t="str">
        <f>IFERROR(VLOOKUP(C628,'PER Sociodemografico'!A:W,6,0),"")</f>
        <v/>
      </c>
      <c r="F628" s="291" t="str">
        <f>IFERROR(VLOOKUP(C628,'PER Sociodemografico'!A:W,9,0),"")</f>
        <v/>
      </c>
      <c r="G628" s="156"/>
      <c r="H628" s="154"/>
      <c r="I628" s="292" t="str">
        <f>IFERROR(VLOOKUP(C628,'PER Sociodemografico'!A:W,10,0),"")</f>
        <v/>
      </c>
      <c r="J628" s="154"/>
      <c r="K628" s="154"/>
      <c r="L628" s="154"/>
      <c r="M628" s="154"/>
      <c r="N628" s="154"/>
      <c r="O628" s="156"/>
      <c r="P628" s="154"/>
      <c r="Q628" s="154"/>
      <c r="R628" s="154"/>
      <c r="S628" s="154"/>
      <c r="T628" s="154"/>
      <c r="U628" s="154"/>
      <c r="V628" s="154"/>
      <c r="W628" s="154"/>
      <c r="X628" s="154"/>
      <c r="Y628" s="154"/>
      <c r="Z628" s="154"/>
      <c r="AA628" s="154"/>
      <c r="AB628" s="154"/>
      <c r="AC628" s="154"/>
    </row>
    <row r="629" spans="1:29" ht="17">
      <c r="A629" s="290" t="str">
        <f t="shared" si="9"/>
        <v/>
      </c>
      <c r="B629" s="154"/>
      <c r="C629" s="155"/>
      <c r="D629" s="291" t="str">
        <f>IFERROR(VLOOKUP(C629,'PER Sociodemografico'!A:W,2,0),"")</f>
        <v/>
      </c>
      <c r="E629" s="291" t="str">
        <f>IFERROR(VLOOKUP(C629,'PER Sociodemografico'!A:W,6,0),"")</f>
        <v/>
      </c>
      <c r="F629" s="291" t="str">
        <f>IFERROR(VLOOKUP(C629,'PER Sociodemografico'!A:W,9,0),"")</f>
        <v/>
      </c>
      <c r="G629" s="156"/>
      <c r="H629" s="154"/>
      <c r="I629" s="292" t="str">
        <f>IFERROR(VLOOKUP(C629,'PER Sociodemografico'!A:W,10,0),"")</f>
        <v/>
      </c>
      <c r="J629" s="154"/>
      <c r="K629" s="154"/>
      <c r="L629" s="154"/>
      <c r="M629" s="154"/>
      <c r="N629" s="154"/>
      <c r="O629" s="156"/>
      <c r="P629" s="154"/>
      <c r="Q629" s="154"/>
      <c r="R629" s="154"/>
      <c r="S629" s="154"/>
      <c r="T629" s="154"/>
      <c r="U629" s="154"/>
      <c r="V629" s="154"/>
      <c r="W629" s="154"/>
      <c r="X629" s="154"/>
      <c r="Y629" s="154"/>
      <c r="Z629" s="154"/>
      <c r="AA629" s="154"/>
      <c r="AB629" s="154"/>
      <c r="AC629" s="154"/>
    </row>
    <row r="630" spans="1:29" ht="17">
      <c r="A630" s="290" t="str">
        <f t="shared" si="9"/>
        <v/>
      </c>
      <c r="B630" s="154"/>
      <c r="C630" s="155"/>
      <c r="D630" s="291" t="str">
        <f>IFERROR(VLOOKUP(C630,'PER Sociodemografico'!A:W,2,0),"")</f>
        <v/>
      </c>
      <c r="E630" s="291" t="str">
        <f>IFERROR(VLOOKUP(C630,'PER Sociodemografico'!A:W,6,0),"")</f>
        <v/>
      </c>
      <c r="F630" s="291" t="str">
        <f>IFERROR(VLOOKUP(C630,'PER Sociodemografico'!A:W,9,0),"")</f>
        <v/>
      </c>
      <c r="G630" s="156"/>
      <c r="H630" s="154"/>
      <c r="I630" s="292" t="str">
        <f>IFERROR(VLOOKUP(C630,'PER Sociodemografico'!A:W,10,0),"")</f>
        <v/>
      </c>
      <c r="J630" s="154"/>
      <c r="K630" s="154"/>
      <c r="L630" s="154"/>
      <c r="M630" s="154"/>
      <c r="N630" s="154"/>
      <c r="O630" s="156"/>
      <c r="P630" s="154"/>
      <c r="Q630" s="154"/>
      <c r="R630" s="154"/>
      <c r="S630" s="154"/>
      <c r="T630" s="154"/>
      <c r="U630" s="154"/>
      <c r="V630" s="154"/>
      <c r="W630" s="154"/>
      <c r="X630" s="154"/>
      <c r="Y630" s="154"/>
      <c r="Z630" s="154"/>
      <c r="AA630" s="154"/>
      <c r="AB630" s="154"/>
      <c r="AC630" s="154"/>
    </row>
    <row r="631" spans="1:29" ht="17">
      <c r="A631" s="290" t="str">
        <f t="shared" si="9"/>
        <v/>
      </c>
      <c r="B631" s="154"/>
      <c r="C631" s="155"/>
      <c r="D631" s="291" t="str">
        <f>IFERROR(VLOOKUP(C631,'PER Sociodemografico'!A:W,2,0),"")</f>
        <v/>
      </c>
      <c r="E631" s="291" t="str">
        <f>IFERROR(VLOOKUP(C631,'PER Sociodemografico'!A:W,6,0),"")</f>
        <v/>
      </c>
      <c r="F631" s="291" t="str">
        <f>IFERROR(VLOOKUP(C631,'PER Sociodemografico'!A:W,9,0),"")</f>
        <v/>
      </c>
      <c r="G631" s="156"/>
      <c r="H631" s="154"/>
      <c r="I631" s="292" t="str">
        <f>IFERROR(VLOOKUP(C631,'PER Sociodemografico'!A:W,10,0),"")</f>
        <v/>
      </c>
      <c r="J631" s="154"/>
      <c r="K631" s="154"/>
      <c r="L631" s="154"/>
      <c r="M631" s="154"/>
      <c r="N631" s="154"/>
      <c r="O631" s="156"/>
      <c r="P631" s="154"/>
      <c r="Q631" s="154"/>
      <c r="R631" s="154"/>
      <c r="S631" s="154"/>
      <c r="T631" s="154"/>
      <c r="U631" s="154"/>
      <c r="V631" s="154"/>
      <c r="W631" s="154"/>
      <c r="X631" s="154"/>
      <c r="Y631" s="154"/>
      <c r="Z631" s="154"/>
      <c r="AA631" s="154"/>
      <c r="AB631" s="154"/>
      <c r="AC631" s="154"/>
    </row>
    <row r="632" spans="1:29" ht="17">
      <c r="A632" s="290" t="str">
        <f t="shared" si="9"/>
        <v/>
      </c>
      <c r="B632" s="154"/>
      <c r="C632" s="155"/>
      <c r="D632" s="291" t="str">
        <f>IFERROR(VLOOKUP(C632,'PER Sociodemografico'!A:W,2,0),"")</f>
        <v/>
      </c>
      <c r="E632" s="291" t="str">
        <f>IFERROR(VLOOKUP(C632,'PER Sociodemografico'!A:W,6,0),"")</f>
        <v/>
      </c>
      <c r="F632" s="291" t="str">
        <f>IFERROR(VLOOKUP(C632,'PER Sociodemografico'!A:W,9,0),"")</f>
        <v/>
      </c>
      <c r="G632" s="156"/>
      <c r="H632" s="154"/>
      <c r="I632" s="292" t="str">
        <f>IFERROR(VLOOKUP(C632,'PER Sociodemografico'!A:W,10,0),"")</f>
        <v/>
      </c>
      <c r="J632" s="154"/>
      <c r="K632" s="154"/>
      <c r="L632" s="154"/>
      <c r="M632" s="154"/>
      <c r="N632" s="154"/>
      <c r="O632" s="156"/>
      <c r="P632" s="154"/>
      <c r="Q632" s="154"/>
      <c r="R632" s="154"/>
      <c r="S632" s="154"/>
      <c r="T632" s="154"/>
      <c r="U632" s="154"/>
      <c r="V632" s="154"/>
      <c r="W632" s="154"/>
      <c r="X632" s="154"/>
      <c r="Y632" s="154"/>
      <c r="Z632" s="154"/>
      <c r="AA632" s="154"/>
      <c r="AB632" s="154"/>
      <c r="AC632" s="154"/>
    </row>
    <row r="633" spans="1:29" ht="17">
      <c r="A633" s="290" t="str">
        <f t="shared" si="9"/>
        <v/>
      </c>
      <c r="B633" s="154"/>
      <c r="C633" s="155"/>
      <c r="D633" s="291" t="str">
        <f>IFERROR(VLOOKUP(C633,'PER Sociodemografico'!A:W,2,0),"")</f>
        <v/>
      </c>
      <c r="E633" s="291" t="str">
        <f>IFERROR(VLOOKUP(C633,'PER Sociodemografico'!A:W,6,0),"")</f>
        <v/>
      </c>
      <c r="F633" s="291" t="str">
        <f>IFERROR(VLOOKUP(C633,'PER Sociodemografico'!A:W,9,0),"")</f>
        <v/>
      </c>
      <c r="G633" s="156"/>
      <c r="H633" s="154"/>
      <c r="I633" s="292" t="str">
        <f>IFERROR(VLOOKUP(C633,'PER Sociodemografico'!A:W,10,0),"")</f>
        <v/>
      </c>
      <c r="J633" s="154"/>
      <c r="K633" s="154"/>
      <c r="L633" s="154"/>
      <c r="M633" s="154"/>
      <c r="N633" s="154"/>
      <c r="O633" s="156"/>
      <c r="P633" s="154"/>
      <c r="Q633" s="154"/>
      <c r="R633" s="154"/>
      <c r="S633" s="154"/>
      <c r="T633" s="154"/>
      <c r="U633" s="154"/>
      <c r="V633" s="154"/>
      <c r="W633" s="154"/>
      <c r="X633" s="154"/>
      <c r="Y633" s="154"/>
      <c r="Z633" s="154"/>
      <c r="AA633" s="154"/>
      <c r="AB633" s="154"/>
      <c r="AC633" s="154"/>
    </row>
    <row r="634" spans="1:29" ht="17">
      <c r="A634" s="290" t="str">
        <f t="shared" si="9"/>
        <v/>
      </c>
      <c r="B634" s="154"/>
      <c r="C634" s="155"/>
      <c r="D634" s="291" t="str">
        <f>IFERROR(VLOOKUP(C634,'PER Sociodemografico'!A:W,2,0),"")</f>
        <v/>
      </c>
      <c r="E634" s="291" t="str">
        <f>IFERROR(VLOOKUP(C634,'PER Sociodemografico'!A:W,6,0),"")</f>
        <v/>
      </c>
      <c r="F634" s="291" t="str">
        <f>IFERROR(VLOOKUP(C634,'PER Sociodemografico'!A:W,9,0),"")</f>
        <v/>
      </c>
      <c r="G634" s="156"/>
      <c r="H634" s="154"/>
      <c r="I634" s="292" t="str">
        <f>IFERROR(VLOOKUP(C634,'PER Sociodemografico'!A:W,10,0),"")</f>
        <v/>
      </c>
      <c r="J634" s="154"/>
      <c r="K634" s="154"/>
      <c r="L634" s="154"/>
      <c r="M634" s="154"/>
      <c r="N634" s="154"/>
      <c r="O634" s="156"/>
      <c r="P634" s="154"/>
      <c r="Q634" s="154"/>
      <c r="R634" s="154"/>
      <c r="S634" s="154"/>
      <c r="T634" s="154"/>
      <c r="U634" s="154"/>
      <c r="V634" s="154"/>
      <c r="W634" s="154"/>
      <c r="X634" s="154"/>
      <c r="Y634" s="154"/>
      <c r="Z634" s="154"/>
      <c r="AA634" s="154"/>
      <c r="AB634" s="154"/>
      <c r="AC634" s="154"/>
    </row>
    <row r="635" spans="1:29" ht="17">
      <c r="A635" s="290" t="str">
        <f t="shared" si="9"/>
        <v/>
      </c>
      <c r="B635" s="154"/>
      <c r="C635" s="155"/>
      <c r="D635" s="291" t="str">
        <f>IFERROR(VLOOKUP(C635,'PER Sociodemografico'!A:W,2,0),"")</f>
        <v/>
      </c>
      <c r="E635" s="291" t="str">
        <f>IFERROR(VLOOKUP(C635,'PER Sociodemografico'!A:W,6,0),"")</f>
        <v/>
      </c>
      <c r="F635" s="291" t="str">
        <f>IFERROR(VLOOKUP(C635,'PER Sociodemografico'!A:W,9,0),"")</f>
        <v/>
      </c>
      <c r="G635" s="156"/>
      <c r="H635" s="154"/>
      <c r="I635" s="292" t="str">
        <f>IFERROR(VLOOKUP(C635,'PER Sociodemografico'!A:W,10,0),"")</f>
        <v/>
      </c>
      <c r="J635" s="154"/>
      <c r="K635" s="154"/>
      <c r="L635" s="154"/>
      <c r="M635" s="154"/>
      <c r="N635" s="154"/>
      <c r="O635" s="156"/>
      <c r="P635" s="154"/>
      <c r="Q635" s="154"/>
      <c r="R635" s="154"/>
      <c r="S635" s="154"/>
      <c r="T635" s="154"/>
      <c r="U635" s="154"/>
      <c r="V635" s="154"/>
      <c r="W635" s="154"/>
      <c r="X635" s="154"/>
      <c r="Y635" s="154"/>
      <c r="Z635" s="154"/>
      <c r="AA635" s="154"/>
      <c r="AB635" s="154"/>
      <c r="AC635" s="154"/>
    </row>
    <row r="636" spans="1:29" ht="17">
      <c r="A636" s="290" t="str">
        <f t="shared" si="9"/>
        <v/>
      </c>
      <c r="B636" s="154"/>
      <c r="C636" s="155"/>
      <c r="D636" s="291" t="str">
        <f>IFERROR(VLOOKUP(C636,'PER Sociodemografico'!A:W,2,0),"")</f>
        <v/>
      </c>
      <c r="E636" s="291" t="str">
        <f>IFERROR(VLOOKUP(C636,'PER Sociodemografico'!A:W,6,0),"")</f>
        <v/>
      </c>
      <c r="F636" s="291" t="str">
        <f>IFERROR(VLOOKUP(C636,'PER Sociodemografico'!A:W,9,0),"")</f>
        <v/>
      </c>
      <c r="G636" s="156"/>
      <c r="H636" s="154"/>
      <c r="I636" s="292" t="str">
        <f>IFERROR(VLOOKUP(C636,'PER Sociodemografico'!A:W,10,0),"")</f>
        <v/>
      </c>
      <c r="J636" s="154"/>
      <c r="K636" s="154"/>
      <c r="L636" s="154"/>
      <c r="M636" s="154"/>
      <c r="N636" s="154"/>
      <c r="O636" s="156"/>
      <c r="P636" s="154"/>
      <c r="Q636" s="154"/>
      <c r="R636" s="154"/>
      <c r="S636" s="154"/>
      <c r="T636" s="154"/>
      <c r="U636" s="154"/>
      <c r="V636" s="154"/>
      <c r="W636" s="154"/>
      <c r="X636" s="154"/>
      <c r="Y636" s="154"/>
      <c r="Z636" s="154"/>
      <c r="AA636" s="154"/>
      <c r="AB636" s="154"/>
      <c r="AC636" s="154"/>
    </row>
    <row r="637" spans="1:29" ht="17">
      <c r="A637" s="290" t="str">
        <f t="shared" si="9"/>
        <v/>
      </c>
      <c r="B637" s="154"/>
      <c r="C637" s="155"/>
      <c r="D637" s="291" t="str">
        <f>IFERROR(VLOOKUP(C637,'PER Sociodemografico'!A:W,2,0),"")</f>
        <v/>
      </c>
      <c r="E637" s="291" t="str">
        <f>IFERROR(VLOOKUP(C637,'PER Sociodemografico'!A:W,6,0),"")</f>
        <v/>
      </c>
      <c r="F637" s="291" t="str">
        <f>IFERROR(VLOOKUP(C637,'PER Sociodemografico'!A:W,9,0),"")</f>
        <v/>
      </c>
      <c r="G637" s="156"/>
      <c r="H637" s="154"/>
      <c r="I637" s="292" t="str">
        <f>IFERROR(VLOOKUP(C637,'PER Sociodemografico'!A:W,10,0),"")</f>
        <v/>
      </c>
      <c r="J637" s="154"/>
      <c r="K637" s="154"/>
      <c r="L637" s="154"/>
      <c r="M637" s="154"/>
      <c r="N637" s="154"/>
      <c r="O637" s="156"/>
      <c r="P637" s="154"/>
      <c r="Q637" s="154"/>
      <c r="R637" s="154"/>
      <c r="S637" s="154"/>
      <c r="T637" s="154"/>
      <c r="U637" s="154"/>
      <c r="V637" s="154"/>
      <c r="W637" s="154"/>
      <c r="X637" s="154"/>
      <c r="Y637" s="154"/>
      <c r="Z637" s="154"/>
      <c r="AA637" s="154"/>
      <c r="AB637" s="154"/>
      <c r="AC637" s="154"/>
    </row>
    <row r="638" spans="1:29" ht="17">
      <c r="A638" s="290" t="str">
        <f t="shared" si="9"/>
        <v/>
      </c>
      <c r="B638" s="154"/>
      <c r="C638" s="155"/>
      <c r="D638" s="291" t="str">
        <f>IFERROR(VLOOKUP(C638,'PER Sociodemografico'!A:W,2,0),"")</f>
        <v/>
      </c>
      <c r="E638" s="291" t="str">
        <f>IFERROR(VLOOKUP(C638,'PER Sociodemografico'!A:W,6,0),"")</f>
        <v/>
      </c>
      <c r="F638" s="291" t="str">
        <f>IFERROR(VLOOKUP(C638,'PER Sociodemografico'!A:W,9,0),"")</f>
        <v/>
      </c>
      <c r="G638" s="156"/>
      <c r="H638" s="154"/>
      <c r="I638" s="292" t="str">
        <f>IFERROR(VLOOKUP(C638,'PER Sociodemografico'!A:W,10,0),"")</f>
        <v/>
      </c>
      <c r="J638" s="154"/>
      <c r="K638" s="154"/>
      <c r="L638" s="154"/>
      <c r="M638" s="154"/>
      <c r="N638" s="154"/>
      <c r="O638" s="156"/>
      <c r="P638" s="154"/>
      <c r="Q638" s="154"/>
      <c r="R638" s="154"/>
      <c r="S638" s="154"/>
      <c r="T638" s="154"/>
      <c r="U638" s="154"/>
      <c r="V638" s="154"/>
      <c r="W638" s="154"/>
      <c r="X638" s="154"/>
      <c r="Y638" s="154"/>
      <c r="Z638" s="154"/>
      <c r="AA638" s="154"/>
      <c r="AB638" s="154"/>
      <c r="AC638" s="154"/>
    </row>
    <row r="639" spans="1:29" ht="17">
      <c r="A639" s="290" t="str">
        <f t="shared" si="9"/>
        <v/>
      </c>
      <c r="B639" s="154"/>
      <c r="C639" s="155"/>
      <c r="D639" s="291" t="str">
        <f>IFERROR(VLOOKUP(C639,'PER Sociodemografico'!A:W,2,0),"")</f>
        <v/>
      </c>
      <c r="E639" s="291" t="str">
        <f>IFERROR(VLOOKUP(C639,'PER Sociodemografico'!A:W,6,0),"")</f>
        <v/>
      </c>
      <c r="F639" s="291" t="str">
        <f>IFERROR(VLOOKUP(C639,'PER Sociodemografico'!A:W,9,0),"")</f>
        <v/>
      </c>
      <c r="G639" s="156"/>
      <c r="H639" s="154"/>
      <c r="I639" s="292" t="str">
        <f>IFERROR(VLOOKUP(C639,'PER Sociodemografico'!A:W,10,0),"")</f>
        <v/>
      </c>
      <c r="J639" s="154"/>
      <c r="K639" s="154"/>
      <c r="L639" s="154"/>
      <c r="M639" s="154"/>
      <c r="N639" s="154"/>
      <c r="O639" s="156"/>
      <c r="P639" s="154"/>
      <c r="Q639" s="154"/>
      <c r="R639" s="154"/>
      <c r="S639" s="154"/>
      <c r="T639" s="154"/>
      <c r="U639" s="154"/>
      <c r="V639" s="154"/>
      <c r="W639" s="154"/>
      <c r="X639" s="154"/>
      <c r="Y639" s="154"/>
      <c r="Z639" s="154"/>
      <c r="AA639" s="154"/>
      <c r="AB639" s="154"/>
      <c r="AC639" s="154"/>
    </row>
    <row r="640" spans="1:29" ht="17">
      <c r="A640" s="290" t="str">
        <f t="shared" si="9"/>
        <v/>
      </c>
      <c r="B640" s="154"/>
      <c r="C640" s="155"/>
      <c r="D640" s="291" t="str">
        <f>IFERROR(VLOOKUP(C640,'PER Sociodemografico'!A:W,2,0),"")</f>
        <v/>
      </c>
      <c r="E640" s="291" t="str">
        <f>IFERROR(VLOOKUP(C640,'PER Sociodemografico'!A:W,6,0),"")</f>
        <v/>
      </c>
      <c r="F640" s="291" t="str">
        <f>IFERROR(VLOOKUP(C640,'PER Sociodemografico'!A:W,9,0),"")</f>
        <v/>
      </c>
      <c r="G640" s="156"/>
      <c r="H640" s="154"/>
      <c r="I640" s="292" t="str">
        <f>IFERROR(VLOOKUP(C640,'PER Sociodemografico'!A:W,10,0),"")</f>
        <v/>
      </c>
      <c r="J640" s="154"/>
      <c r="K640" s="154"/>
      <c r="L640" s="154"/>
      <c r="M640" s="154"/>
      <c r="N640" s="154"/>
      <c r="O640" s="156"/>
      <c r="P640" s="154"/>
      <c r="Q640" s="154"/>
      <c r="R640" s="154"/>
      <c r="S640" s="154"/>
      <c r="T640" s="154"/>
      <c r="U640" s="154"/>
      <c r="V640" s="154"/>
      <c r="W640" s="154"/>
      <c r="X640" s="154"/>
      <c r="Y640" s="154"/>
      <c r="Z640" s="154"/>
      <c r="AA640" s="154"/>
      <c r="AB640" s="154"/>
      <c r="AC640" s="154"/>
    </row>
    <row r="641" spans="1:29" ht="17">
      <c r="A641" s="290" t="str">
        <f t="shared" si="9"/>
        <v/>
      </c>
      <c r="B641" s="154"/>
      <c r="C641" s="155"/>
      <c r="D641" s="291" t="str">
        <f>IFERROR(VLOOKUP(C641,'PER Sociodemografico'!A:W,2,0),"")</f>
        <v/>
      </c>
      <c r="E641" s="291" t="str">
        <f>IFERROR(VLOOKUP(C641,'PER Sociodemografico'!A:W,6,0),"")</f>
        <v/>
      </c>
      <c r="F641" s="291" t="str">
        <f>IFERROR(VLOOKUP(C641,'PER Sociodemografico'!A:W,9,0),"")</f>
        <v/>
      </c>
      <c r="G641" s="156"/>
      <c r="H641" s="154"/>
      <c r="I641" s="292" t="str">
        <f>IFERROR(VLOOKUP(C641,'PER Sociodemografico'!A:W,10,0),"")</f>
        <v/>
      </c>
      <c r="J641" s="154"/>
      <c r="K641" s="154"/>
      <c r="L641" s="154"/>
      <c r="M641" s="154"/>
      <c r="N641" s="154"/>
      <c r="O641" s="156"/>
      <c r="P641" s="154"/>
      <c r="Q641" s="154"/>
      <c r="R641" s="154"/>
      <c r="S641" s="154"/>
      <c r="T641" s="154"/>
      <c r="U641" s="154"/>
      <c r="V641" s="154"/>
      <c r="W641" s="154"/>
      <c r="X641" s="154"/>
      <c r="Y641" s="154"/>
      <c r="Z641" s="154"/>
      <c r="AA641" s="154"/>
      <c r="AB641" s="154"/>
      <c r="AC641" s="154"/>
    </row>
    <row r="642" spans="1:29" ht="17">
      <c r="A642" s="290" t="str">
        <f t="shared" si="9"/>
        <v/>
      </c>
      <c r="B642" s="154"/>
      <c r="C642" s="155"/>
      <c r="D642" s="291" t="str">
        <f>IFERROR(VLOOKUP(C642,'PER Sociodemografico'!A:W,2,0),"")</f>
        <v/>
      </c>
      <c r="E642" s="291" t="str">
        <f>IFERROR(VLOOKUP(C642,'PER Sociodemografico'!A:W,6,0),"")</f>
        <v/>
      </c>
      <c r="F642" s="291" t="str">
        <f>IFERROR(VLOOKUP(C642,'PER Sociodemografico'!A:W,9,0),"")</f>
        <v/>
      </c>
      <c r="G642" s="156"/>
      <c r="H642" s="154"/>
      <c r="I642" s="292" t="str">
        <f>IFERROR(VLOOKUP(C642,'PER Sociodemografico'!A:W,10,0),"")</f>
        <v/>
      </c>
      <c r="J642" s="154"/>
      <c r="K642" s="154"/>
      <c r="L642" s="154"/>
      <c r="M642" s="154"/>
      <c r="N642" s="154"/>
      <c r="O642" s="156"/>
      <c r="P642" s="154"/>
      <c r="Q642" s="154"/>
      <c r="R642" s="154"/>
      <c r="S642" s="154"/>
      <c r="T642" s="154"/>
      <c r="U642" s="154"/>
      <c r="V642" s="154"/>
      <c r="W642" s="154"/>
      <c r="X642" s="154"/>
      <c r="Y642" s="154"/>
      <c r="Z642" s="154"/>
      <c r="AA642" s="154"/>
      <c r="AB642" s="154"/>
      <c r="AC642" s="154"/>
    </row>
    <row r="643" spans="1:29" ht="17">
      <c r="A643" s="290" t="str">
        <f t="shared" si="9"/>
        <v/>
      </c>
      <c r="B643" s="154"/>
      <c r="C643" s="155"/>
      <c r="D643" s="291" t="str">
        <f>IFERROR(VLOOKUP(C643,'PER Sociodemografico'!A:W,2,0),"")</f>
        <v/>
      </c>
      <c r="E643" s="291" t="str">
        <f>IFERROR(VLOOKUP(C643,'PER Sociodemografico'!A:W,6,0),"")</f>
        <v/>
      </c>
      <c r="F643" s="291" t="str">
        <f>IFERROR(VLOOKUP(C643,'PER Sociodemografico'!A:W,9,0),"")</f>
        <v/>
      </c>
      <c r="G643" s="156"/>
      <c r="H643" s="154"/>
      <c r="I643" s="292" t="str">
        <f>IFERROR(VLOOKUP(C643,'PER Sociodemografico'!A:W,10,0),"")</f>
        <v/>
      </c>
      <c r="J643" s="154"/>
      <c r="K643" s="154"/>
      <c r="L643" s="154"/>
      <c r="M643" s="154"/>
      <c r="N643" s="154"/>
      <c r="O643" s="156"/>
      <c r="P643" s="154"/>
      <c r="Q643" s="154"/>
      <c r="R643" s="154"/>
      <c r="S643" s="154"/>
      <c r="T643" s="154"/>
      <c r="U643" s="154"/>
      <c r="V643" s="154"/>
      <c r="W643" s="154"/>
      <c r="X643" s="154"/>
      <c r="Y643" s="154"/>
      <c r="Z643" s="154"/>
      <c r="AA643" s="154"/>
      <c r="AB643" s="154"/>
      <c r="AC643" s="154"/>
    </row>
    <row r="644" spans="1:29" ht="17">
      <c r="A644" s="290" t="str">
        <f t="shared" ref="A644:A707" si="10">+IF(B644="","",PROPER(TEXT(B644,"mmmm")))</f>
        <v/>
      </c>
      <c r="B644" s="154"/>
      <c r="C644" s="155"/>
      <c r="D644" s="291" t="str">
        <f>IFERROR(VLOOKUP(C644,'PER Sociodemografico'!A:W,2,0),"")</f>
        <v/>
      </c>
      <c r="E644" s="291" t="str">
        <f>IFERROR(VLOOKUP(C644,'PER Sociodemografico'!A:W,6,0),"")</f>
        <v/>
      </c>
      <c r="F644" s="291" t="str">
        <f>IFERROR(VLOOKUP(C644,'PER Sociodemografico'!A:W,9,0),"")</f>
        <v/>
      </c>
      <c r="G644" s="156"/>
      <c r="H644" s="154"/>
      <c r="I644" s="292" t="str">
        <f>IFERROR(VLOOKUP(C644,'PER Sociodemografico'!A:W,10,0),"")</f>
        <v/>
      </c>
      <c r="J644" s="154"/>
      <c r="K644" s="154"/>
      <c r="L644" s="154"/>
      <c r="M644" s="154"/>
      <c r="N644" s="154"/>
      <c r="O644" s="156"/>
      <c r="P644" s="154"/>
      <c r="Q644" s="154"/>
      <c r="R644" s="154"/>
      <c r="S644" s="154"/>
      <c r="T644" s="154"/>
      <c r="U644" s="154"/>
      <c r="V644" s="154"/>
      <c r="W644" s="154"/>
      <c r="X644" s="154"/>
      <c r="Y644" s="154"/>
      <c r="Z644" s="154"/>
      <c r="AA644" s="154"/>
      <c r="AB644" s="154"/>
      <c r="AC644" s="154"/>
    </row>
    <row r="645" spans="1:29" ht="17">
      <c r="A645" s="290" t="str">
        <f t="shared" si="10"/>
        <v/>
      </c>
      <c r="B645" s="154"/>
      <c r="C645" s="155"/>
      <c r="D645" s="291" t="str">
        <f>IFERROR(VLOOKUP(C645,'PER Sociodemografico'!A:W,2,0),"")</f>
        <v/>
      </c>
      <c r="E645" s="291" t="str">
        <f>IFERROR(VLOOKUP(C645,'PER Sociodemografico'!A:W,6,0),"")</f>
        <v/>
      </c>
      <c r="F645" s="291" t="str">
        <f>IFERROR(VLOOKUP(C645,'PER Sociodemografico'!A:W,9,0),"")</f>
        <v/>
      </c>
      <c r="G645" s="156"/>
      <c r="H645" s="154"/>
      <c r="I645" s="292" t="str">
        <f>IFERROR(VLOOKUP(C645,'PER Sociodemografico'!A:W,10,0),"")</f>
        <v/>
      </c>
      <c r="J645" s="154"/>
      <c r="K645" s="154"/>
      <c r="L645" s="154"/>
      <c r="M645" s="154"/>
      <c r="N645" s="154"/>
      <c r="O645" s="156"/>
      <c r="P645" s="154"/>
      <c r="Q645" s="154"/>
      <c r="R645" s="154"/>
      <c r="S645" s="154"/>
      <c r="T645" s="154"/>
      <c r="U645" s="154"/>
      <c r="V645" s="154"/>
      <c r="W645" s="154"/>
      <c r="X645" s="154"/>
      <c r="Y645" s="154"/>
      <c r="Z645" s="154"/>
      <c r="AA645" s="154"/>
      <c r="AB645" s="154"/>
      <c r="AC645" s="154"/>
    </row>
    <row r="646" spans="1:29" ht="17">
      <c r="A646" s="290" t="str">
        <f t="shared" si="10"/>
        <v/>
      </c>
      <c r="B646" s="154"/>
      <c r="C646" s="155"/>
      <c r="D646" s="291" t="str">
        <f>IFERROR(VLOOKUP(C646,'PER Sociodemografico'!A:W,2,0),"")</f>
        <v/>
      </c>
      <c r="E646" s="291" t="str">
        <f>IFERROR(VLOOKUP(C646,'PER Sociodemografico'!A:W,6,0),"")</f>
        <v/>
      </c>
      <c r="F646" s="291" t="str">
        <f>IFERROR(VLOOKUP(C646,'PER Sociodemografico'!A:W,9,0),"")</f>
        <v/>
      </c>
      <c r="G646" s="156"/>
      <c r="H646" s="154"/>
      <c r="I646" s="292" t="str">
        <f>IFERROR(VLOOKUP(C646,'PER Sociodemografico'!A:W,10,0),"")</f>
        <v/>
      </c>
      <c r="J646" s="154"/>
      <c r="K646" s="154"/>
      <c r="L646" s="154"/>
      <c r="M646" s="154"/>
      <c r="N646" s="154"/>
      <c r="O646" s="156"/>
      <c r="P646" s="154"/>
      <c r="Q646" s="154"/>
      <c r="R646" s="154"/>
      <c r="S646" s="154"/>
      <c r="T646" s="154"/>
      <c r="U646" s="154"/>
      <c r="V646" s="154"/>
      <c r="W646" s="154"/>
      <c r="X646" s="154"/>
      <c r="Y646" s="154"/>
      <c r="Z646" s="154"/>
      <c r="AA646" s="154"/>
      <c r="AB646" s="154"/>
      <c r="AC646" s="154"/>
    </row>
    <row r="647" spans="1:29" ht="17">
      <c r="A647" s="290" t="str">
        <f t="shared" si="10"/>
        <v/>
      </c>
      <c r="B647" s="154"/>
      <c r="C647" s="155"/>
      <c r="D647" s="291" t="str">
        <f>IFERROR(VLOOKUP(C647,'PER Sociodemografico'!A:W,2,0),"")</f>
        <v/>
      </c>
      <c r="E647" s="291" t="str">
        <f>IFERROR(VLOOKUP(C647,'PER Sociodemografico'!A:W,6,0),"")</f>
        <v/>
      </c>
      <c r="F647" s="291" t="str">
        <f>IFERROR(VLOOKUP(C647,'PER Sociodemografico'!A:W,9,0),"")</f>
        <v/>
      </c>
      <c r="G647" s="156"/>
      <c r="H647" s="154"/>
      <c r="I647" s="292" t="str">
        <f>IFERROR(VLOOKUP(C647,'PER Sociodemografico'!A:W,10,0),"")</f>
        <v/>
      </c>
      <c r="J647" s="154"/>
      <c r="K647" s="154"/>
      <c r="L647" s="154"/>
      <c r="M647" s="154"/>
      <c r="N647" s="154"/>
      <c r="O647" s="156"/>
      <c r="P647" s="154"/>
      <c r="Q647" s="154"/>
      <c r="R647" s="154"/>
      <c r="S647" s="154"/>
      <c r="T647" s="154"/>
      <c r="U647" s="154"/>
      <c r="V647" s="154"/>
      <c r="W647" s="154"/>
      <c r="X647" s="154"/>
      <c r="Y647" s="154"/>
      <c r="Z647" s="154"/>
      <c r="AA647" s="154"/>
      <c r="AB647" s="154"/>
      <c r="AC647" s="154"/>
    </row>
    <row r="648" spans="1:29" ht="17">
      <c r="A648" s="290" t="str">
        <f t="shared" si="10"/>
        <v/>
      </c>
      <c r="B648" s="154"/>
      <c r="C648" s="155"/>
      <c r="D648" s="291" t="str">
        <f>IFERROR(VLOOKUP(C648,'PER Sociodemografico'!A:W,2,0),"")</f>
        <v/>
      </c>
      <c r="E648" s="291" t="str">
        <f>IFERROR(VLOOKUP(C648,'PER Sociodemografico'!A:W,6,0),"")</f>
        <v/>
      </c>
      <c r="F648" s="291" t="str">
        <f>IFERROR(VLOOKUP(C648,'PER Sociodemografico'!A:W,9,0),"")</f>
        <v/>
      </c>
      <c r="G648" s="156"/>
      <c r="H648" s="154"/>
      <c r="I648" s="292" t="str">
        <f>IFERROR(VLOOKUP(C648,'PER Sociodemografico'!A:W,10,0),"")</f>
        <v/>
      </c>
      <c r="J648" s="154"/>
      <c r="K648" s="154"/>
      <c r="L648" s="154"/>
      <c r="M648" s="154"/>
      <c r="N648" s="154"/>
      <c r="O648" s="156"/>
      <c r="P648" s="154"/>
      <c r="Q648" s="154"/>
      <c r="R648" s="154"/>
      <c r="S648" s="154"/>
      <c r="T648" s="154"/>
      <c r="U648" s="154"/>
      <c r="V648" s="154"/>
      <c r="W648" s="154"/>
      <c r="X648" s="154"/>
      <c r="Y648" s="154"/>
      <c r="Z648" s="154"/>
      <c r="AA648" s="154"/>
      <c r="AB648" s="154"/>
      <c r="AC648" s="154"/>
    </row>
    <row r="649" spans="1:29" ht="17">
      <c r="A649" s="290" t="str">
        <f t="shared" si="10"/>
        <v/>
      </c>
      <c r="B649" s="154"/>
      <c r="C649" s="155"/>
      <c r="D649" s="291" t="str">
        <f>IFERROR(VLOOKUP(C649,'PER Sociodemografico'!A:W,2,0),"")</f>
        <v/>
      </c>
      <c r="E649" s="291" t="str">
        <f>IFERROR(VLOOKUP(C649,'PER Sociodemografico'!A:W,6,0),"")</f>
        <v/>
      </c>
      <c r="F649" s="291" t="str">
        <f>IFERROR(VLOOKUP(C649,'PER Sociodemografico'!A:W,9,0),"")</f>
        <v/>
      </c>
      <c r="G649" s="156"/>
      <c r="H649" s="154"/>
      <c r="I649" s="292" t="str">
        <f>IFERROR(VLOOKUP(C649,'PER Sociodemografico'!A:W,10,0),"")</f>
        <v/>
      </c>
      <c r="J649" s="154"/>
      <c r="K649" s="154"/>
      <c r="L649" s="154"/>
      <c r="M649" s="154"/>
      <c r="N649" s="154"/>
      <c r="O649" s="156"/>
      <c r="P649" s="154"/>
      <c r="Q649" s="154"/>
      <c r="R649" s="154"/>
      <c r="S649" s="154"/>
      <c r="T649" s="154"/>
      <c r="U649" s="154"/>
      <c r="V649" s="154"/>
      <c r="W649" s="154"/>
      <c r="X649" s="154"/>
      <c r="Y649" s="154"/>
      <c r="Z649" s="154"/>
      <c r="AA649" s="154"/>
      <c r="AB649" s="154"/>
      <c r="AC649" s="154"/>
    </row>
    <row r="650" spans="1:29" ht="17">
      <c r="A650" s="290" t="str">
        <f t="shared" si="10"/>
        <v/>
      </c>
      <c r="B650" s="154"/>
      <c r="C650" s="155"/>
      <c r="D650" s="291" t="str">
        <f>IFERROR(VLOOKUP(C650,'PER Sociodemografico'!A:W,2,0),"")</f>
        <v/>
      </c>
      <c r="E650" s="291" t="str">
        <f>IFERROR(VLOOKUP(C650,'PER Sociodemografico'!A:W,6,0),"")</f>
        <v/>
      </c>
      <c r="F650" s="291" t="str">
        <f>IFERROR(VLOOKUP(C650,'PER Sociodemografico'!A:W,9,0),"")</f>
        <v/>
      </c>
      <c r="G650" s="156"/>
      <c r="H650" s="154"/>
      <c r="I650" s="292" t="str">
        <f>IFERROR(VLOOKUP(C650,'PER Sociodemografico'!A:W,10,0),"")</f>
        <v/>
      </c>
      <c r="J650" s="154"/>
      <c r="K650" s="154"/>
      <c r="L650" s="154"/>
      <c r="M650" s="154"/>
      <c r="N650" s="154"/>
      <c r="O650" s="156"/>
      <c r="P650" s="154"/>
      <c r="Q650" s="154"/>
      <c r="R650" s="154"/>
      <c r="S650" s="154"/>
      <c r="T650" s="154"/>
      <c r="U650" s="154"/>
      <c r="V650" s="154"/>
      <c r="W650" s="154"/>
      <c r="X650" s="154"/>
      <c r="Y650" s="154"/>
      <c r="Z650" s="154"/>
      <c r="AA650" s="154"/>
      <c r="AB650" s="154"/>
      <c r="AC650" s="154"/>
    </row>
    <row r="651" spans="1:29" ht="17">
      <c r="A651" s="290" t="str">
        <f t="shared" si="10"/>
        <v/>
      </c>
      <c r="B651" s="154"/>
      <c r="C651" s="155"/>
      <c r="D651" s="291" t="str">
        <f>IFERROR(VLOOKUP(C651,'PER Sociodemografico'!A:W,2,0),"")</f>
        <v/>
      </c>
      <c r="E651" s="291" t="str">
        <f>IFERROR(VLOOKUP(C651,'PER Sociodemografico'!A:W,6,0),"")</f>
        <v/>
      </c>
      <c r="F651" s="291" t="str">
        <f>IFERROR(VLOOKUP(C651,'PER Sociodemografico'!A:W,9,0),"")</f>
        <v/>
      </c>
      <c r="G651" s="156"/>
      <c r="H651" s="154"/>
      <c r="I651" s="292" t="str">
        <f>IFERROR(VLOOKUP(C651,'PER Sociodemografico'!A:W,10,0),"")</f>
        <v/>
      </c>
      <c r="J651" s="154"/>
      <c r="K651" s="154"/>
      <c r="L651" s="154"/>
      <c r="M651" s="154"/>
      <c r="N651" s="154"/>
      <c r="O651" s="156"/>
      <c r="P651" s="154"/>
      <c r="Q651" s="154"/>
      <c r="R651" s="154"/>
      <c r="S651" s="154"/>
      <c r="T651" s="154"/>
      <c r="U651" s="154"/>
      <c r="V651" s="154"/>
      <c r="W651" s="154"/>
      <c r="X651" s="154"/>
      <c r="Y651" s="154"/>
      <c r="Z651" s="154"/>
      <c r="AA651" s="154"/>
      <c r="AB651" s="154"/>
      <c r="AC651" s="154"/>
    </row>
    <row r="652" spans="1:29" ht="17">
      <c r="A652" s="290" t="str">
        <f t="shared" si="10"/>
        <v/>
      </c>
      <c r="B652" s="154"/>
      <c r="C652" s="155"/>
      <c r="D652" s="291" t="str">
        <f>IFERROR(VLOOKUP(C652,'PER Sociodemografico'!A:W,2,0),"")</f>
        <v/>
      </c>
      <c r="E652" s="291" t="str">
        <f>IFERROR(VLOOKUP(C652,'PER Sociodemografico'!A:W,6,0),"")</f>
        <v/>
      </c>
      <c r="F652" s="291" t="str">
        <f>IFERROR(VLOOKUP(C652,'PER Sociodemografico'!A:W,9,0),"")</f>
        <v/>
      </c>
      <c r="G652" s="156"/>
      <c r="H652" s="154"/>
      <c r="I652" s="292" t="str">
        <f>IFERROR(VLOOKUP(C652,'PER Sociodemografico'!A:W,10,0),"")</f>
        <v/>
      </c>
      <c r="J652" s="154"/>
      <c r="K652" s="154"/>
      <c r="L652" s="154"/>
      <c r="M652" s="154"/>
      <c r="N652" s="154"/>
      <c r="O652" s="156"/>
      <c r="P652" s="154"/>
      <c r="Q652" s="154"/>
      <c r="R652" s="154"/>
      <c r="S652" s="154"/>
      <c r="T652" s="154"/>
      <c r="U652" s="154"/>
      <c r="V652" s="154"/>
      <c r="W652" s="154"/>
      <c r="X652" s="154"/>
      <c r="Y652" s="154"/>
      <c r="Z652" s="154"/>
      <c r="AA652" s="154"/>
      <c r="AB652" s="154"/>
      <c r="AC652" s="154"/>
    </row>
    <row r="653" spans="1:29" ht="17">
      <c r="A653" s="290" t="str">
        <f t="shared" si="10"/>
        <v/>
      </c>
      <c r="B653" s="154"/>
      <c r="C653" s="155"/>
      <c r="D653" s="291" t="str">
        <f>IFERROR(VLOOKUP(C653,'PER Sociodemografico'!A:W,2,0),"")</f>
        <v/>
      </c>
      <c r="E653" s="291" t="str">
        <f>IFERROR(VLOOKUP(C653,'PER Sociodemografico'!A:W,6,0),"")</f>
        <v/>
      </c>
      <c r="F653" s="291" t="str">
        <f>IFERROR(VLOOKUP(C653,'PER Sociodemografico'!A:W,9,0),"")</f>
        <v/>
      </c>
      <c r="G653" s="156"/>
      <c r="H653" s="154"/>
      <c r="I653" s="292" t="str">
        <f>IFERROR(VLOOKUP(C653,'PER Sociodemografico'!A:W,10,0),"")</f>
        <v/>
      </c>
      <c r="J653" s="154"/>
      <c r="K653" s="154"/>
      <c r="L653" s="154"/>
      <c r="M653" s="154"/>
      <c r="N653" s="154"/>
      <c r="O653" s="156"/>
      <c r="P653" s="154"/>
      <c r="Q653" s="154"/>
      <c r="R653" s="154"/>
      <c r="S653" s="154"/>
      <c r="T653" s="154"/>
      <c r="U653" s="154"/>
      <c r="V653" s="154"/>
      <c r="W653" s="154"/>
      <c r="X653" s="154"/>
      <c r="Y653" s="154"/>
      <c r="Z653" s="154"/>
      <c r="AA653" s="154"/>
      <c r="AB653" s="154"/>
      <c r="AC653" s="154"/>
    </row>
    <row r="654" spans="1:29" ht="17">
      <c r="A654" s="290" t="str">
        <f t="shared" si="10"/>
        <v/>
      </c>
      <c r="B654" s="154"/>
      <c r="C654" s="155"/>
      <c r="D654" s="291" t="str">
        <f>IFERROR(VLOOKUP(C654,'PER Sociodemografico'!A:W,2,0),"")</f>
        <v/>
      </c>
      <c r="E654" s="291" t="str">
        <f>IFERROR(VLOOKUP(C654,'PER Sociodemografico'!A:W,6,0),"")</f>
        <v/>
      </c>
      <c r="F654" s="291" t="str">
        <f>IFERROR(VLOOKUP(C654,'PER Sociodemografico'!A:W,9,0),"")</f>
        <v/>
      </c>
      <c r="G654" s="156"/>
      <c r="H654" s="154"/>
      <c r="I654" s="292" t="str">
        <f>IFERROR(VLOOKUP(C654,'PER Sociodemografico'!A:W,10,0),"")</f>
        <v/>
      </c>
      <c r="J654" s="154"/>
      <c r="K654" s="154"/>
      <c r="L654" s="154"/>
      <c r="M654" s="154"/>
      <c r="N654" s="154"/>
      <c r="O654" s="156"/>
      <c r="P654" s="154"/>
      <c r="Q654" s="154"/>
      <c r="R654" s="154"/>
      <c r="S654" s="154"/>
      <c r="T654" s="154"/>
      <c r="U654" s="154"/>
      <c r="V654" s="154"/>
      <c r="W654" s="154"/>
      <c r="X654" s="154"/>
      <c r="Y654" s="154"/>
      <c r="Z654" s="154"/>
      <c r="AA654" s="154"/>
      <c r="AB654" s="154"/>
      <c r="AC654" s="154"/>
    </row>
    <row r="655" spans="1:29" ht="17">
      <c r="A655" s="290" t="str">
        <f t="shared" si="10"/>
        <v/>
      </c>
      <c r="B655" s="154"/>
      <c r="C655" s="155"/>
      <c r="D655" s="291" t="str">
        <f>IFERROR(VLOOKUP(C655,'PER Sociodemografico'!A:W,2,0),"")</f>
        <v/>
      </c>
      <c r="E655" s="291" t="str">
        <f>IFERROR(VLOOKUP(C655,'PER Sociodemografico'!A:W,6,0),"")</f>
        <v/>
      </c>
      <c r="F655" s="291" t="str">
        <f>IFERROR(VLOOKUP(C655,'PER Sociodemografico'!A:W,9,0),"")</f>
        <v/>
      </c>
      <c r="G655" s="156"/>
      <c r="H655" s="154"/>
      <c r="I655" s="292" t="str">
        <f>IFERROR(VLOOKUP(C655,'PER Sociodemografico'!A:W,10,0),"")</f>
        <v/>
      </c>
      <c r="J655" s="154"/>
      <c r="K655" s="154"/>
      <c r="L655" s="154"/>
      <c r="M655" s="154"/>
      <c r="N655" s="154"/>
      <c r="O655" s="156"/>
      <c r="P655" s="154"/>
      <c r="Q655" s="154"/>
      <c r="R655" s="154"/>
      <c r="S655" s="154"/>
      <c r="T655" s="154"/>
      <c r="U655" s="154"/>
      <c r="V655" s="154"/>
      <c r="W655" s="154"/>
      <c r="X655" s="154"/>
      <c r="Y655" s="154"/>
      <c r="Z655" s="154"/>
      <c r="AA655" s="154"/>
      <c r="AB655" s="154"/>
      <c r="AC655" s="154"/>
    </row>
    <row r="656" spans="1:29" ht="17">
      <c r="A656" s="290" t="str">
        <f t="shared" si="10"/>
        <v/>
      </c>
      <c r="B656" s="154"/>
      <c r="C656" s="155"/>
      <c r="D656" s="291" t="str">
        <f>IFERROR(VLOOKUP(C656,'PER Sociodemografico'!A:W,2,0),"")</f>
        <v/>
      </c>
      <c r="E656" s="291" t="str">
        <f>IFERROR(VLOOKUP(C656,'PER Sociodemografico'!A:W,6,0),"")</f>
        <v/>
      </c>
      <c r="F656" s="291" t="str">
        <f>IFERROR(VLOOKUP(C656,'PER Sociodemografico'!A:W,9,0),"")</f>
        <v/>
      </c>
      <c r="G656" s="156"/>
      <c r="H656" s="154"/>
      <c r="I656" s="292" t="str">
        <f>IFERROR(VLOOKUP(C656,'PER Sociodemografico'!A:W,10,0),"")</f>
        <v/>
      </c>
      <c r="J656" s="154"/>
      <c r="K656" s="154"/>
      <c r="L656" s="154"/>
      <c r="M656" s="154"/>
      <c r="N656" s="154"/>
      <c r="O656" s="156"/>
      <c r="P656" s="154"/>
      <c r="Q656" s="154"/>
      <c r="R656" s="154"/>
      <c r="S656" s="154"/>
      <c r="T656" s="154"/>
      <c r="U656" s="154"/>
      <c r="V656" s="154"/>
      <c r="W656" s="154"/>
      <c r="X656" s="154"/>
      <c r="Y656" s="154"/>
      <c r="Z656" s="154"/>
      <c r="AA656" s="154"/>
      <c r="AB656" s="154"/>
      <c r="AC656" s="154"/>
    </row>
    <row r="657" spans="1:29" ht="17">
      <c r="A657" s="290" t="str">
        <f t="shared" si="10"/>
        <v/>
      </c>
      <c r="B657" s="154"/>
      <c r="C657" s="155"/>
      <c r="D657" s="291" t="str">
        <f>IFERROR(VLOOKUP(C657,'PER Sociodemografico'!A:W,2,0),"")</f>
        <v/>
      </c>
      <c r="E657" s="291" t="str">
        <f>IFERROR(VLOOKUP(C657,'PER Sociodemografico'!A:W,6,0),"")</f>
        <v/>
      </c>
      <c r="F657" s="291" t="str">
        <f>IFERROR(VLOOKUP(C657,'PER Sociodemografico'!A:W,9,0),"")</f>
        <v/>
      </c>
      <c r="G657" s="156"/>
      <c r="H657" s="154"/>
      <c r="I657" s="292" t="str">
        <f>IFERROR(VLOOKUP(C657,'PER Sociodemografico'!A:W,10,0),"")</f>
        <v/>
      </c>
      <c r="J657" s="154"/>
      <c r="K657" s="154"/>
      <c r="L657" s="154"/>
      <c r="M657" s="154"/>
      <c r="N657" s="154"/>
      <c r="O657" s="156"/>
      <c r="P657" s="154"/>
      <c r="Q657" s="154"/>
      <c r="R657" s="154"/>
      <c r="S657" s="154"/>
      <c r="T657" s="154"/>
      <c r="U657" s="154"/>
      <c r="V657" s="154"/>
      <c r="W657" s="154"/>
      <c r="X657" s="154"/>
      <c r="Y657" s="154"/>
      <c r="Z657" s="154"/>
      <c r="AA657" s="154"/>
      <c r="AB657" s="154"/>
      <c r="AC657" s="154"/>
    </row>
    <row r="658" spans="1:29" ht="17">
      <c r="A658" s="290" t="str">
        <f t="shared" si="10"/>
        <v/>
      </c>
      <c r="B658" s="154"/>
      <c r="C658" s="155"/>
      <c r="D658" s="291" t="str">
        <f>IFERROR(VLOOKUP(C658,'PER Sociodemografico'!A:W,2,0),"")</f>
        <v/>
      </c>
      <c r="E658" s="291" t="str">
        <f>IFERROR(VLOOKUP(C658,'PER Sociodemografico'!A:W,6,0),"")</f>
        <v/>
      </c>
      <c r="F658" s="291" t="str">
        <f>IFERROR(VLOOKUP(C658,'PER Sociodemografico'!A:W,9,0),"")</f>
        <v/>
      </c>
      <c r="G658" s="156"/>
      <c r="H658" s="154"/>
      <c r="I658" s="292" t="str">
        <f>IFERROR(VLOOKUP(C658,'PER Sociodemografico'!A:W,10,0),"")</f>
        <v/>
      </c>
      <c r="J658" s="154"/>
      <c r="K658" s="154"/>
      <c r="L658" s="154"/>
      <c r="M658" s="154"/>
      <c r="N658" s="154"/>
      <c r="O658" s="156"/>
      <c r="P658" s="154"/>
      <c r="Q658" s="154"/>
      <c r="R658" s="154"/>
      <c r="S658" s="154"/>
      <c r="T658" s="154"/>
      <c r="U658" s="154"/>
      <c r="V658" s="154"/>
      <c r="W658" s="154"/>
      <c r="X658" s="154"/>
      <c r="Y658" s="154"/>
      <c r="Z658" s="154"/>
      <c r="AA658" s="154"/>
      <c r="AB658" s="154"/>
      <c r="AC658" s="154"/>
    </row>
    <row r="659" spans="1:29" ht="17">
      <c r="A659" s="290" t="str">
        <f t="shared" si="10"/>
        <v/>
      </c>
      <c r="B659" s="154"/>
      <c r="C659" s="155"/>
      <c r="D659" s="291" t="str">
        <f>IFERROR(VLOOKUP(C659,'PER Sociodemografico'!A:W,2,0),"")</f>
        <v/>
      </c>
      <c r="E659" s="291" t="str">
        <f>IFERROR(VLOOKUP(C659,'PER Sociodemografico'!A:W,6,0),"")</f>
        <v/>
      </c>
      <c r="F659" s="291" t="str">
        <f>IFERROR(VLOOKUP(C659,'PER Sociodemografico'!A:W,9,0),"")</f>
        <v/>
      </c>
      <c r="G659" s="156"/>
      <c r="H659" s="154"/>
      <c r="I659" s="292" t="str">
        <f>IFERROR(VLOOKUP(C659,'PER Sociodemografico'!A:W,10,0),"")</f>
        <v/>
      </c>
      <c r="J659" s="154"/>
      <c r="K659" s="154"/>
      <c r="L659" s="154"/>
      <c r="M659" s="154"/>
      <c r="N659" s="154"/>
      <c r="O659" s="156"/>
      <c r="P659" s="154"/>
      <c r="Q659" s="154"/>
      <c r="R659" s="154"/>
      <c r="S659" s="154"/>
      <c r="T659" s="154"/>
      <c r="U659" s="154"/>
      <c r="V659" s="154"/>
      <c r="W659" s="154"/>
      <c r="X659" s="154"/>
      <c r="Y659" s="154"/>
      <c r="Z659" s="154"/>
      <c r="AA659" s="154"/>
      <c r="AB659" s="154"/>
      <c r="AC659" s="154"/>
    </row>
    <row r="660" spans="1:29" ht="17">
      <c r="A660" s="290" t="str">
        <f t="shared" si="10"/>
        <v/>
      </c>
      <c r="B660" s="154"/>
      <c r="C660" s="155"/>
      <c r="D660" s="291" t="str">
        <f>IFERROR(VLOOKUP(C660,'PER Sociodemografico'!A:W,2,0),"")</f>
        <v/>
      </c>
      <c r="E660" s="291" t="str">
        <f>IFERROR(VLOOKUP(C660,'PER Sociodemografico'!A:W,6,0),"")</f>
        <v/>
      </c>
      <c r="F660" s="291" t="str">
        <f>IFERROR(VLOOKUP(C660,'PER Sociodemografico'!A:W,9,0),"")</f>
        <v/>
      </c>
      <c r="G660" s="156"/>
      <c r="H660" s="154"/>
      <c r="I660" s="292" t="str">
        <f>IFERROR(VLOOKUP(C660,'PER Sociodemografico'!A:W,10,0),"")</f>
        <v/>
      </c>
      <c r="J660" s="154"/>
      <c r="K660" s="154"/>
      <c r="L660" s="154"/>
      <c r="M660" s="154"/>
      <c r="N660" s="154"/>
      <c r="O660" s="156"/>
      <c r="P660" s="154"/>
      <c r="Q660" s="154"/>
      <c r="R660" s="154"/>
      <c r="S660" s="154"/>
      <c r="T660" s="154"/>
      <c r="U660" s="154"/>
      <c r="V660" s="154"/>
      <c r="W660" s="154"/>
      <c r="X660" s="154"/>
      <c r="Y660" s="154"/>
      <c r="Z660" s="154"/>
      <c r="AA660" s="154"/>
      <c r="AB660" s="154"/>
      <c r="AC660" s="154"/>
    </row>
    <row r="661" spans="1:29" ht="17">
      <c r="A661" s="290" t="str">
        <f t="shared" si="10"/>
        <v/>
      </c>
      <c r="B661" s="154"/>
      <c r="C661" s="155"/>
      <c r="D661" s="291" t="str">
        <f>IFERROR(VLOOKUP(C661,'PER Sociodemografico'!A:W,2,0),"")</f>
        <v/>
      </c>
      <c r="E661" s="291" t="str">
        <f>IFERROR(VLOOKUP(C661,'PER Sociodemografico'!A:W,6,0),"")</f>
        <v/>
      </c>
      <c r="F661" s="291" t="str">
        <f>IFERROR(VLOOKUP(C661,'PER Sociodemografico'!A:W,9,0),"")</f>
        <v/>
      </c>
      <c r="G661" s="156"/>
      <c r="H661" s="154"/>
      <c r="I661" s="292" t="str">
        <f>IFERROR(VLOOKUP(C661,'PER Sociodemografico'!A:W,10,0),"")</f>
        <v/>
      </c>
      <c r="J661" s="154"/>
      <c r="K661" s="154"/>
      <c r="L661" s="154"/>
      <c r="M661" s="154"/>
      <c r="N661" s="154"/>
      <c r="O661" s="156"/>
      <c r="P661" s="154"/>
      <c r="Q661" s="154"/>
      <c r="R661" s="154"/>
      <c r="S661" s="154"/>
      <c r="T661" s="154"/>
      <c r="U661" s="154"/>
      <c r="V661" s="154"/>
      <c r="W661" s="154"/>
      <c r="X661" s="154"/>
      <c r="Y661" s="154"/>
      <c r="Z661" s="154"/>
      <c r="AA661" s="154"/>
      <c r="AB661" s="154"/>
      <c r="AC661" s="154"/>
    </row>
    <row r="662" spans="1:29" ht="17">
      <c r="A662" s="290" t="str">
        <f t="shared" si="10"/>
        <v/>
      </c>
      <c r="B662" s="154"/>
      <c r="C662" s="155"/>
      <c r="D662" s="291" t="str">
        <f>IFERROR(VLOOKUP(C662,'PER Sociodemografico'!A:W,2,0),"")</f>
        <v/>
      </c>
      <c r="E662" s="291" t="str">
        <f>IFERROR(VLOOKUP(C662,'PER Sociodemografico'!A:W,6,0),"")</f>
        <v/>
      </c>
      <c r="F662" s="291" t="str">
        <f>IFERROR(VLOOKUP(C662,'PER Sociodemografico'!A:W,9,0),"")</f>
        <v/>
      </c>
      <c r="G662" s="156"/>
      <c r="H662" s="154"/>
      <c r="I662" s="292" t="str">
        <f>IFERROR(VLOOKUP(C662,'PER Sociodemografico'!A:W,10,0),"")</f>
        <v/>
      </c>
      <c r="J662" s="154"/>
      <c r="K662" s="154"/>
      <c r="L662" s="154"/>
      <c r="M662" s="154"/>
      <c r="N662" s="154"/>
      <c r="O662" s="156"/>
      <c r="P662" s="154"/>
      <c r="Q662" s="154"/>
      <c r="R662" s="154"/>
      <c r="S662" s="154"/>
      <c r="T662" s="154"/>
      <c r="U662" s="154"/>
      <c r="V662" s="154"/>
      <c r="W662" s="154"/>
      <c r="X662" s="154"/>
      <c r="Y662" s="154"/>
      <c r="Z662" s="154"/>
      <c r="AA662" s="154"/>
      <c r="AB662" s="154"/>
      <c r="AC662" s="154"/>
    </row>
    <row r="663" spans="1:29" ht="17">
      <c r="A663" s="290" t="str">
        <f t="shared" si="10"/>
        <v/>
      </c>
      <c r="B663" s="154"/>
      <c r="C663" s="155"/>
      <c r="D663" s="291" t="str">
        <f>IFERROR(VLOOKUP(C663,'PER Sociodemografico'!A:W,2,0),"")</f>
        <v/>
      </c>
      <c r="E663" s="291" t="str">
        <f>IFERROR(VLOOKUP(C663,'PER Sociodemografico'!A:W,6,0),"")</f>
        <v/>
      </c>
      <c r="F663" s="291" t="str">
        <f>IFERROR(VLOOKUP(C663,'PER Sociodemografico'!A:W,9,0),"")</f>
        <v/>
      </c>
      <c r="G663" s="156"/>
      <c r="H663" s="154"/>
      <c r="I663" s="292" t="str">
        <f>IFERROR(VLOOKUP(C663,'PER Sociodemografico'!A:W,10,0),"")</f>
        <v/>
      </c>
      <c r="J663" s="154"/>
      <c r="K663" s="154"/>
      <c r="L663" s="154"/>
      <c r="M663" s="154"/>
      <c r="N663" s="154"/>
      <c r="O663" s="156"/>
      <c r="P663" s="154"/>
      <c r="Q663" s="154"/>
      <c r="R663" s="154"/>
      <c r="S663" s="154"/>
      <c r="T663" s="154"/>
      <c r="U663" s="154"/>
      <c r="V663" s="154"/>
      <c r="W663" s="154"/>
      <c r="X663" s="154"/>
      <c r="Y663" s="154"/>
      <c r="Z663" s="154"/>
      <c r="AA663" s="154"/>
      <c r="AB663" s="154"/>
      <c r="AC663" s="154"/>
    </row>
    <row r="664" spans="1:29" ht="17">
      <c r="A664" s="290" t="str">
        <f t="shared" si="10"/>
        <v/>
      </c>
      <c r="B664" s="154"/>
      <c r="C664" s="155"/>
      <c r="D664" s="291" t="str">
        <f>IFERROR(VLOOKUP(C664,'PER Sociodemografico'!A:W,2,0),"")</f>
        <v/>
      </c>
      <c r="E664" s="291" t="str">
        <f>IFERROR(VLOOKUP(C664,'PER Sociodemografico'!A:W,6,0),"")</f>
        <v/>
      </c>
      <c r="F664" s="291" t="str">
        <f>IFERROR(VLOOKUP(C664,'PER Sociodemografico'!A:W,9,0),"")</f>
        <v/>
      </c>
      <c r="G664" s="156"/>
      <c r="H664" s="154"/>
      <c r="I664" s="292" t="str">
        <f>IFERROR(VLOOKUP(C664,'PER Sociodemografico'!A:W,10,0),"")</f>
        <v/>
      </c>
      <c r="J664" s="154"/>
      <c r="K664" s="154"/>
      <c r="L664" s="154"/>
      <c r="M664" s="154"/>
      <c r="N664" s="154"/>
      <c r="O664" s="156"/>
      <c r="P664" s="154"/>
      <c r="Q664" s="154"/>
      <c r="R664" s="154"/>
      <c r="S664" s="154"/>
      <c r="T664" s="154"/>
      <c r="U664" s="154"/>
      <c r="V664" s="154"/>
      <c r="W664" s="154"/>
      <c r="X664" s="154"/>
      <c r="Y664" s="154"/>
      <c r="Z664" s="154"/>
      <c r="AA664" s="154"/>
      <c r="AB664" s="154"/>
      <c r="AC664" s="154"/>
    </row>
    <row r="665" spans="1:29" ht="17">
      <c r="A665" s="290" t="str">
        <f t="shared" si="10"/>
        <v/>
      </c>
      <c r="B665" s="154"/>
      <c r="C665" s="155"/>
      <c r="D665" s="291" t="str">
        <f>IFERROR(VLOOKUP(C665,'PER Sociodemografico'!A:W,2,0),"")</f>
        <v/>
      </c>
      <c r="E665" s="291" t="str">
        <f>IFERROR(VLOOKUP(C665,'PER Sociodemografico'!A:W,6,0),"")</f>
        <v/>
      </c>
      <c r="F665" s="291" t="str">
        <f>IFERROR(VLOOKUP(C665,'PER Sociodemografico'!A:W,9,0),"")</f>
        <v/>
      </c>
      <c r="G665" s="156"/>
      <c r="H665" s="154"/>
      <c r="I665" s="292" t="str">
        <f>IFERROR(VLOOKUP(C665,'PER Sociodemografico'!A:W,10,0),"")</f>
        <v/>
      </c>
      <c r="J665" s="154"/>
      <c r="K665" s="154"/>
      <c r="L665" s="154"/>
      <c r="M665" s="154"/>
      <c r="N665" s="154"/>
      <c r="O665" s="156"/>
      <c r="P665" s="154"/>
      <c r="Q665" s="154"/>
      <c r="R665" s="154"/>
      <c r="S665" s="154"/>
      <c r="T665" s="154"/>
      <c r="U665" s="154"/>
      <c r="V665" s="154"/>
      <c r="W665" s="154"/>
      <c r="X665" s="154"/>
      <c r="Y665" s="154"/>
      <c r="Z665" s="154"/>
      <c r="AA665" s="154"/>
      <c r="AB665" s="154"/>
      <c r="AC665" s="154"/>
    </row>
    <row r="666" spans="1:29" ht="17">
      <c r="A666" s="290" t="str">
        <f t="shared" si="10"/>
        <v/>
      </c>
      <c r="B666" s="154"/>
      <c r="C666" s="155"/>
      <c r="D666" s="291" t="str">
        <f>IFERROR(VLOOKUP(C666,'PER Sociodemografico'!A:W,2,0),"")</f>
        <v/>
      </c>
      <c r="E666" s="291" t="str">
        <f>IFERROR(VLOOKUP(C666,'PER Sociodemografico'!A:W,6,0),"")</f>
        <v/>
      </c>
      <c r="F666" s="291" t="str">
        <f>IFERROR(VLOOKUP(C666,'PER Sociodemografico'!A:W,9,0),"")</f>
        <v/>
      </c>
      <c r="G666" s="156"/>
      <c r="H666" s="154"/>
      <c r="I666" s="292" t="str">
        <f>IFERROR(VLOOKUP(C666,'PER Sociodemografico'!A:W,10,0),"")</f>
        <v/>
      </c>
      <c r="J666" s="154"/>
      <c r="K666" s="154"/>
      <c r="L666" s="154"/>
      <c r="M666" s="154"/>
      <c r="N666" s="154"/>
      <c r="O666" s="156"/>
      <c r="P666" s="154"/>
      <c r="Q666" s="154"/>
      <c r="R666" s="154"/>
      <c r="S666" s="154"/>
      <c r="T666" s="154"/>
      <c r="U666" s="154"/>
      <c r="V666" s="154"/>
      <c r="W666" s="154"/>
      <c r="X666" s="154"/>
      <c r="Y666" s="154"/>
      <c r="Z666" s="154"/>
      <c r="AA666" s="154"/>
      <c r="AB666" s="154"/>
      <c r="AC666" s="154"/>
    </row>
    <row r="667" spans="1:29" ht="17">
      <c r="A667" s="290" t="str">
        <f t="shared" si="10"/>
        <v/>
      </c>
      <c r="B667" s="154"/>
      <c r="C667" s="155"/>
      <c r="D667" s="291" t="str">
        <f>IFERROR(VLOOKUP(C667,'PER Sociodemografico'!A:W,2,0),"")</f>
        <v/>
      </c>
      <c r="E667" s="291" t="str">
        <f>IFERROR(VLOOKUP(C667,'PER Sociodemografico'!A:W,6,0),"")</f>
        <v/>
      </c>
      <c r="F667" s="291" t="str">
        <f>IFERROR(VLOOKUP(C667,'PER Sociodemografico'!A:W,9,0),"")</f>
        <v/>
      </c>
      <c r="G667" s="156"/>
      <c r="H667" s="154"/>
      <c r="I667" s="292" t="str">
        <f>IFERROR(VLOOKUP(C667,'PER Sociodemografico'!A:W,10,0),"")</f>
        <v/>
      </c>
      <c r="J667" s="154"/>
      <c r="K667" s="154"/>
      <c r="L667" s="154"/>
      <c r="M667" s="154"/>
      <c r="N667" s="154"/>
      <c r="O667" s="156"/>
      <c r="P667" s="154"/>
      <c r="Q667" s="154"/>
      <c r="R667" s="154"/>
      <c r="S667" s="154"/>
      <c r="T667" s="154"/>
      <c r="U667" s="154"/>
      <c r="V667" s="154"/>
      <c r="W667" s="154"/>
      <c r="X667" s="154"/>
      <c r="Y667" s="154"/>
      <c r="Z667" s="154"/>
      <c r="AA667" s="154"/>
      <c r="AB667" s="154"/>
      <c r="AC667" s="154"/>
    </row>
    <row r="668" spans="1:29" ht="17">
      <c r="A668" s="290" t="str">
        <f t="shared" si="10"/>
        <v/>
      </c>
      <c r="B668" s="154"/>
      <c r="C668" s="155"/>
      <c r="D668" s="291" t="str">
        <f>IFERROR(VLOOKUP(C668,'PER Sociodemografico'!A:W,2,0),"")</f>
        <v/>
      </c>
      <c r="E668" s="291" t="str">
        <f>IFERROR(VLOOKUP(C668,'PER Sociodemografico'!A:W,6,0),"")</f>
        <v/>
      </c>
      <c r="F668" s="291" t="str">
        <f>IFERROR(VLOOKUP(C668,'PER Sociodemografico'!A:W,9,0),"")</f>
        <v/>
      </c>
      <c r="G668" s="156"/>
      <c r="H668" s="154"/>
      <c r="I668" s="292" t="str">
        <f>IFERROR(VLOOKUP(C668,'PER Sociodemografico'!A:W,10,0),"")</f>
        <v/>
      </c>
      <c r="J668" s="154"/>
      <c r="K668" s="154"/>
      <c r="L668" s="154"/>
      <c r="M668" s="154"/>
      <c r="N668" s="154"/>
      <c r="O668" s="156"/>
      <c r="P668" s="154"/>
      <c r="Q668" s="154"/>
      <c r="R668" s="154"/>
      <c r="S668" s="154"/>
      <c r="T668" s="154"/>
      <c r="U668" s="154"/>
      <c r="V668" s="154"/>
      <c r="W668" s="154"/>
      <c r="X668" s="154"/>
      <c r="Y668" s="154"/>
      <c r="Z668" s="154"/>
      <c r="AA668" s="154"/>
      <c r="AB668" s="154"/>
      <c r="AC668" s="154"/>
    </row>
    <row r="669" spans="1:29" ht="17">
      <c r="A669" s="290" t="str">
        <f t="shared" si="10"/>
        <v/>
      </c>
      <c r="B669" s="154"/>
      <c r="C669" s="155"/>
      <c r="D669" s="291" t="str">
        <f>IFERROR(VLOOKUP(C669,'PER Sociodemografico'!A:W,2,0),"")</f>
        <v/>
      </c>
      <c r="E669" s="291" t="str">
        <f>IFERROR(VLOOKUP(C669,'PER Sociodemografico'!A:W,6,0),"")</f>
        <v/>
      </c>
      <c r="F669" s="291" t="str">
        <f>IFERROR(VLOOKUP(C669,'PER Sociodemografico'!A:W,9,0),"")</f>
        <v/>
      </c>
      <c r="G669" s="156"/>
      <c r="H669" s="154"/>
      <c r="I669" s="292" t="str">
        <f>IFERROR(VLOOKUP(C669,'PER Sociodemografico'!A:W,10,0),"")</f>
        <v/>
      </c>
      <c r="J669" s="154"/>
      <c r="K669" s="154"/>
      <c r="L669" s="154"/>
      <c r="M669" s="154"/>
      <c r="N669" s="154"/>
      <c r="O669" s="156"/>
      <c r="P669" s="154"/>
      <c r="Q669" s="154"/>
      <c r="R669" s="154"/>
      <c r="S669" s="154"/>
      <c r="T669" s="154"/>
      <c r="U669" s="154"/>
      <c r="V669" s="154"/>
      <c r="W669" s="154"/>
      <c r="X669" s="154"/>
      <c r="Y669" s="154"/>
      <c r="Z669" s="154"/>
      <c r="AA669" s="154"/>
      <c r="AB669" s="154"/>
      <c r="AC669" s="154"/>
    </row>
    <row r="670" spans="1:29" ht="17">
      <c r="A670" s="290" t="str">
        <f t="shared" si="10"/>
        <v/>
      </c>
      <c r="B670" s="154"/>
      <c r="C670" s="155"/>
      <c r="D670" s="291" t="str">
        <f>IFERROR(VLOOKUP(C670,'PER Sociodemografico'!A:W,2,0),"")</f>
        <v/>
      </c>
      <c r="E670" s="291" t="str">
        <f>IFERROR(VLOOKUP(C670,'PER Sociodemografico'!A:W,6,0),"")</f>
        <v/>
      </c>
      <c r="F670" s="291" t="str">
        <f>IFERROR(VLOOKUP(C670,'PER Sociodemografico'!A:W,9,0),"")</f>
        <v/>
      </c>
      <c r="G670" s="156"/>
      <c r="H670" s="154"/>
      <c r="I670" s="292" t="str">
        <f>IFERROR(VLOOKUP(C670,'PER Sociodemografico'!A:W,10,0),"")</f>
        <v/>
      </c>
      <c r="J670" s="154"/>
      <c r="K670" s="154"/>
      <c r="L670" s="154"/>
      <c r="M670" s="154"/>
      <c r="N670" s="154"/>
      <c r="O670" s="156"/>
      <c r="P670" s="154"/>
      <c r="Q670" s="154"/>
      <c r="R670" s="154"/>
      <c r="S670" s="154"/>
      <c r="T670" s="154"/>
      <c r="U670" s="154"/>
      <c r="V670" s="154"/>
      <c r="W670" s="154"/>
      <c r="X670" s="154"/>
      <c r="Y670" s="154"/>
      <c r="Z670" s="154"/>
      <c r="AA670" s="154"/>
      <c r="AB670" s="154"/>
      <c r="AC670" s="154"/>
    </row>
    <row r="671" spans="1:29" ht="17">
      <c r="A671" s="290" t="str">
        <f t="shared" si="10"/>
        <v/>
      </c>
      <c r="B671" s="154"/>
      <c r="C671" s="155"/>
      <c r="D671" s="291" t="str">
        <f>IFERROR(VLOOKUP(C671,'PER Sociodemografico'!A:W,2,0),"")</f>
        <v/>
      </c>
      <c r="E671" s="291" t="str">
        <f>IFERROR(VLOOKUP(C671,'PER Sociodemografico'!A:W,6,0),"")</f>
        <v/>
      </c>
      <c r="F671" s="291" t="str">
        <f>IFERROR(VLOOKUP(C671,'PER Sociodemografico'!A:W,9,0),"")</f>
        <v/>
      </c>
      <c r="G671" s="156"/>
      <c r="H671" s="154"/>
      <c r="I671" s="292" t="str">
        <f>IFERROR(VLOOKUP(C671,'PER Sociodemografico'!A:W,10,0),"")</f>
        <v/>
      </c>
      <c r="J671" s="154"/>
      <c r="K671" s="154"/>
      <c r="L671" s="154"/>
      <c r="M671" s="154"/>
      <c r="N671" s="154"/>
      <c r="O671" s="156"/>
      <c r="P671" s="154"/>
      <c r="Q671" s="154"/>
      <c r="R671" s="154"/>
      <c r="S671" s="154"/>
      <c r="T671" s="154"/>
      <c r="U671" s="154"/>
      <c r="V671" s="154"/>
      <c r="W671" s="154"/>
      <c r="X671" s="154"/>
      <c r="Y671" s="154"/>
      <c r="Z671" s="154"/>
      <c r="AA671" s="154"/>
      <c r="AB671" s="154"/>
      <c r="AC671" s="154"/>
    </row>
    <row r="672" spans="1:29" ht="17">
      <c r="A672" s="290" t="str">
        <f t="shared" si="10"/>
        <v/>
      </c>
      <c r="B672" s="154"/>
      <c r="C672" s="155"/>
      <c r="D672" s="291" t="str">
        <f>IFERROR(VLOOKUP(C672,'PER Sociodemografico'!A:W,2,0),"")</f>
        <v/>
      </c>
      <c r="E672" s="291" t="str">
        <f>IFERROR(VLOOKUP(C672,'PER Sociodemografico'!A:W,6,0),"")</f>
        <v/>
      </c>
      <c r="F672" s="291" t="str">
        <f>IFERROR(VLOOKUP(C672,'PER Sociodemografico'!A:W,9,0),"")</f>
        <v/>
      </c>
      <c r="G672" s="156"/>
      <c r="H672" s="154"/>
      <c r="I672" s="292" t="str">
        <f>IFERROR(VLOOKUP(C672,'PER Sociodemografico'!A:W,10,0),"")</f>
        <v/>
      </c>
      <c r="J672" s="154"/>
      <c r="K672" s="154"/>
      <c r="L672" s="154"/>
      <c r="M672" s="154"/>
      <c r="N672" s="154"/>
      <c r="O672" s="156"/>
      <c r="P672" s="154"/>
      <c r="Q672" s="154"/>
      <c r="R672" s="154"/>
      <c r="S672" s="154"/>
      <c r="T672" s="154"/>
      <c r="U672" s="154"/>
      <c r="V672" s="154"/>
      <c r="W672" s="154"/>
      <c r="X672" s="154"/>
      <c r="Y672" s="154"/>
      <c r="Z672" s="154"/>
      <c r="AA672" s="154"/>
      <c r="AB672" s="154"/>
      <c r="AC672" s="154"/>
    </row>
    <row r="673" spans="1:29" ht="17">
      <c r="A673" s="290" t="str">
        <f t="shared" si="10"/>
        <v/>
      </c>
      <c r="B673" s="154"/>
      <c r="C673" s="155"/>
      <c r="D673" s="291" t="str">
        <f>IFERROR(VLOOKUP(C673,'PER Sociodemografico'!A:W,2,0),"")</f>
        <v/>
      </c>
      <c r="E673" s="291" t="str">
        <f>IFERROR(VLOOKUP(C673,'PER Sociodemografico'!A:W,6,0),"")</f>
        <v/>
      </c>
      <c r="F673" s="291" t="str">
        <f>IFERROR(VLOOKUP(C673,'PER Sociodemografico'!A:W,9,0),"")</f>
        <v/>
      </c>
      <c r="G673" s="156"/>
      <c r="H673" s="154"/>
      <c r="I673" s="292" t="str">
        <f>IFERROR(VLOOKUP(C673,'PER Sociodemografico'!A:W,10,0),"")</f>
        <v/>
      </c>
      <c r="J673" s="154"/>
      <c r="K673" s="154"/>
      <c r="L673" s="154"/>
      <c r="M673" s="154"/>
      <c r="N673" s="154"/>
      <c r="O673" s="156"/>
      <c r="P673" s="154"/>
      <c r="Q673" s="154"/>
      <c r="R673" s="154"/>
      <c r="S673" s="154"/>
      <c r="T673" s="154"/>
      <c r="U673" s="154"/>
      <c r="V673" s="154"/>
      <c r="W673" s="154"/>
      <c r="X673" s="154"/>
      <c r="Y673" s="154"/>
      <c r="Z673" s="154"/>
      <c r="AA673" s="154"/>
      <c r="AB673" s="154"/>
      <c r="AC673" s="154"/>
    </row>
    <row r="674" spans="1:29" ht="17">
      <c r="A674" s="290" t="str">
        <f t="shared" si="10"/>
        <v/>
      </c>
      <c r="B674" s="154"/>
      <c r="C674" s="155"/>
      <c r="D674" s="291" t="str">
        <f>IFERROR(VLOOKUP(C674,'PER Sociodemografico'!A:W,2,0),"")</f>
        <v/>
      </c>
      <c r="E674" s="291" t="str">
        <f>IFERROR(VLOOKUP(C674,'PER Sociodemografico'!A:W,6,0),"")</f>
        <v/>
      </c>
      <c r="F674" s="291" t="str">
        <f>IFERROR(VLOOKUP(C674,'PER Sociodemografico'!A:W,9,0),"")</f>
        <v/>
      </c>
      <c r="G674" s="156"/>
      <c r="H674" s="154"/>
      <c r="I674" s="292" t="str">
        <f>IFERROR(VLOOKUP(C674,'PER Sociodemografico'!A:W,10,0),"")</f>
        <v/>
      </c>
      <c r="J674" s="154"/>
      <c r="K674" s="154"/>
      <c r="L674" s="154"/>
      <c r="M674" s="154"/>
      <c r="N674" s="154"/>
      <c r="O674" s="156"/>
      <c r="P674" s="154"/>
      <c r="Q674" s="154"/>
      <c r="R674" s="154"/>
      <c r="S674" s="154"/>
      <c r="T674" s="154"/>
      <c r="U674" s="154"/>
      <c r="V674" s="154"/>
      <c r="W674" s="154"/>
      <c r="X674" s="154"/>
      <c r="Y674" s="154"/>
      <c r="Z674" s="154"/>
      <c r="AA674" s="154"/>
      <c r="AB674" s="154"/>
      <c r="AC674" s="154"/>
    </row>
    <row r="675" spans="1:29" ht="17">
      <c r="A675" s="290" t="str">
        <f t="shared" si="10"/>
        <v/>
      </c>
      <c r="B675" s="154"/>
      <c r="C675" s="155"/>
      <c r="D675" s="291" t="str">
        <f>IFERROR(VLOOKUP(C675,'PER Sociodemografico'!A:W,2,0),"")</f>
        <v/>
      </c>
      <c r="E675" s="291" t="str">
        <f>IFERROR(VLOOKUP(C675,'PER Sociodemografico'!A:W,6,0),"")</f>
        <v/>
      </c>
      <c r="F675" s="291" t="str">
        <f>IFERROR(VLOOKUP(C675,'PER Sociodemografico'!A:W,9,0),"")</f>
        <v/>
      </c>
      <c r="G675" s="156"/>
      <c r="H675" s="154"/>
      <c r="I675" s="292" t="str">
        <f>IFERROR(VLOOKUP(C675,'PER Sociodemografico'!A:W,10,0),"")</f>
        <v/>
      </c>
      <c r="J675" s="154"/>
      <c r="K675" s="154"/>
      <c r="L675" s="154"/>
      <c r="M675" s="154"/>
      <c r="N675" s="154"/>
      <c r="O675" s="156"/>
      <c r="P675" s="154"/>
      <c r="Q675" s="154"/>
      <c r="R675" s="154"/>
      <c r="S675" s="154"/>
      <c r="T675" s="154"/>
      <c r="U675" s="154"/>
      <c r="V675" s="154"/>
      <c r="W675" s="154"/>
      <c r="X675" s="154"/>
      <c r="Y675" s="154"/>
      <c r="Z675" s="154"/>
      <c r="AA675" s="154"/>
      <c r="AB675" s="154"/>
      <c r="AC675" s="154"/>
    </row>
    <row r="676" spans="1:29" ht="17">
      <c r="A676" s="290" t="str">
        <f t="shared" si="10"/>
        <v/>
      </c>
      <c r="B676" s="154"/>
      <c r="C676" s="155"/>
      <c r="D676" s="291" t="str">
        <f>IFERROR(VLOOKUP(C676,'PER Sociodemografico'!A:W,2,0),"")</f>
        <v/>
      </c>
      <c r="E676" s="291" t="str">
        <f>IFERROR(VLOOKUP(C676,'PER Sociodemografico'!A:W,6,0),"")</f>
        <v/>
      </c>
      <c r="F676" s="291" t="str">
        <f>IFERROR(VLOOKUP(C676,'PER Sociodemografico'!A:W,9,0),"")</f>
        <v/>
      </c>
      <c r="G676" s="156"/>
      <c r="H676" s="154"/>
      <c r="I676" s="292" t="str">
        <f>IFERROR(VLOOKUP(C676,'PER Sociodemografico'!A:W,10,0),"")</f>
        <v/>
      </c>
      <c r="J676" s="154"/>
      <c r="K676" s="154"/>
      <c r="L676" s="154"/>
      <c r="M676" s="154"/>
      <c r="N676" s="154"/>
      <c r="O676" s="156"/>
      <c r="P676" s="154"/>
      <c r="Q676" s="154"/>
      <c r="R676" s="154"/>
      <c r="S676" s="154"/>
      <c r="T676" s="154"/>
      <c r="U676" s="154"/>
      <c r="V676" s="154"/>
      <c r="W676" s="154"/>
      <c r="X676" s="154"/>
      <c r="Y676" s="154"/>
      <c r="Z676" s="154"/>
      <c r="AA676" s="154"/>
      <c r="AB676" s="154"/>
      <c r="AC676" s="154"/>
    </row>
    <row r="677" spans="1:29" ht="17">
      <c r="A677" s="290" t="str">
        <f t="shared" si="10"/>
        <v/>
      </c>
      <c r="B677" s="154"/>
      <c r="C677" s="155"/>
      <c r="D677" s="291" t="str">
        <f>IFERROR(VLOOKUP(C677,'PER Sociodemografico'!A:W,2,0),"")</f>
        <v/>
      </c>
      <c r="E677" s="291" t="str">
        <f>IFERROR(VLOOKUP(C677,'PER Sociodemografico'!A:W,6,0),"")</f>
        <v/>
      </c>
      <c r="F677" s="291" t="str">
        <f>IFERROR(VLOOKUP(C677,'PER Sociodemografico'!A:W,9,0),"")</f>
        <v/>
      </c>
      <c r="G677" s="156"/>
      <c r="H677" s="154"/>
      <c r="I677" s="292" t="str">
        <f>IFERROR(VLOOKUP(C677,'PER Sociodemografico'!A:W,10,0),"")</f>
        <v/>
      </c>
      <c r="J677" s="154"/>
      <c r="K677" s="154"/>
      <c r="L677" s="154"/>
      <c r="M677" s="154"/>
      <c r="N677" s="154"/>
      <c r="O677" s="156"/>
      <c r="P677" s="154"/>
      <c r="Q677" s="154"/>
      <c r="R677" s="154"/>
      <c r="S677" s="154"/>
      <c r="T677" s="154"/>
      <c r="U677" s="154"/>
      <c r="V677" s="154"/>
      <c r="W677" s="154"/>
      <c r="X677" s="154"/>
      <c r="Y677" s="154"/>
      <c r="Z677" s="154"/>
      <c r="AA677" s="154"/>
      <c r="AB677" s="154"/>
      <c r="AC677" s="154"/>
    </row>
    <row r="678" spans="1:29" ht="17">
      <c r="A678" s="290" t="str">
        <f t="shared" si="10"/>
        <v/>
      </c>
      <c r="B678" s="154"/>
      <c r="C678" s="155"/>
      <c r="D678" s="291" t="str">
        <f>IFERROR(VLOOKUP(C678,'PER Sociodemografico'!A:W,2,0),"")</f>
        <v/>
      </c>
      <c r="E678" s="291" t="str">
        <f>IFERROR(VLOOKUP(C678,'PER Sociodemografico'!A:W,6,0),"")</f>
        <v/>
      </c>
      <c r="F678" s="291" t="str">
        <f>IFERROR(VLOOKUP(C678,'PER Sociodemografico'!A:W,9,0),"")</f>
        <v/>
      </c>
      <c r="G678" s="156"/>
      <c r="H678" s="154"/>
      <c r="I678" s="292" t="str">
        <f>IFERROR(VLOOKUP(C678,'PER Sociodemografico'!A:W,10,0),"")</f>
        <v/>
      </c>
      <c r="J678" s="154"/>
      <c r="K678" s="154"/>
      <c r="L678" s="154"/>
      <c r="M678" s="154"/>
      <c r="N678" s="154"/>
      <c r="O678" s="156"/>
      <c r="P678" s="154"/>
      <c r="Q678" s="154"/>
      <c r="R678" s="154"/>
      <c r="S678" s="154"/>
      <c r="T678" s="154"/>
      <c r="U678" s="154"/>
      <c r="V678" s="154"/>
      <c r="W678" s="154"/>
      <c r="X678" s="154"/>
      <c r="Y678" s="154"/>
      <c r="Z678" s="154"/>
      <c r="AA678" s="154"/>
      <c r="AB678" s="154"/>
      <c r="AC678" s="154"/>
    </row>
    <row r="679" spans="1:29" ht="17">
      <c r="A679" s="290" t="str">
        <f t="shared" si="10"/>
        <v/>
      </c>
      <c r="B679" s="154"/>
      <c r="C679" s="155"/>
      <c r="D679" s="291" t="str">
        <f>IFERROR(VLOOKUP(C679,'PER Sociodemografico'!A:W,2,0),"")</f>
        <v/>
      </c>
      <c r="E679" s="291" t="str">
        <f>IFERROR(VLOOKUP(C679,'PER Sociodemografico'!A:W,6,0),"")</f>
        <v/>
      </c>
      <c r="F679" s="291" t="str">
        <f>IFERROR(VLOOKUP(C679,'PER Sociodemografico'!A:W,9,0),"")</f>
        <v/>
      </c>
      <c r="G679" s="156"/>
      <c r="H679" s="154"/>
      <c r="I679" s="292" t="str">
        <f>IFERROR(VLOOKUP(C679,'PER Sociodemografico'!A:W,10,0),"")</f>
        <v/>
      </c>
      <c r="J679" s="154"/>
      <c r="K679" s="154"/>
      <c r="L679" s="154"/>
      <c r="M679" s="154"/>
      <c r="N679" s="154"/>
      <c r="O679" s="156"/>
      <c r="P679" s="154"/>
      <c r="Q679" s="154"/>
      <c r="R679" s="154"/>
      <c r="S679" s="154"/>
      <c r="T679" s="154"/>
      <c r="U679" s="154"/>
      <c r="V679" s="154"/>
      <c r="W679" s="154"/>
      <c r="X679" s="154"/>
      <c r="Y679" s="154"/>
      <c r="Z679" s="154"/>
      <c r="AA679" s="154"/>
      <c r="AB679" s="154"/>
      <c r="AC679" s="154"/>
    </row>
    <row r="680" spans="1:29" ht="17">
      <c r="A680" s="290" t="str">
        <f t="shared" si="10"/>
        <v/>
      </c>
      <c r="B680" s="154"/>
      <c r="C680" s="155"/>
      <c r="D680" s="291" t="str">
        <f>IFERROR(VLOOKUP(C680,'PER Sociodemografico'!A:W,2,0),"")</f>
        <v/>
      </c>
      <c r="E680" s="291" t="str">
        <f>IFERROR(VLOOKUP(C680,'PER Sociodemografico'!A:W,6,0),"")</f>
        <v/>
      </c>
      <c r="F680" s="291" t="str">
        <f>IFERROR(VLOOKUP(C680,'PER Sociodemografico'!A:W,9,0),"")</f>
        <v/>
      </c>
      <c r="G680" s="156"/>
      <c r="H680" s="154"/>
      <c r="I680" s="292" t="str">
        <f>IFERROR(VLOOKUP(C680,'PER Sociodemografico'!A:W,10,0),"")</f>
        <v/>
      </c>
      <c r="J680" s="154"/>
      <c r="K680" s="154"/>
      <c r="L680" s="154"/>
      <c r="M680" s="154"/>
      <c r="N680" s="154"/>
      <c r="O680" s="156"/>
      <c r="P680" s="154"/>
      <c r="Q680" s="154"/>
      <c r="R680" s="154"/>
      <c r="S680" s="154"/>
      <c r="T680" s="154"/>
      <c r="U680" s="154"/>
      <c r="V680" s="154"/>
      <c r="W680" s="154"/>
      <c r="X680" s="154"/>
      <c r="Y680" s="154"/>
      <c r="Z680" s="154"/>
      <c r="AA680" s="154"/>
      <c r="AB680" s="154"/>
      <c r="AC680" s="154"/>
    </row>
    <row r="681" spans="1:29" ht="17">
      <c r="A681" s="290" t="str">
        <f t="shared" si="10"/>
        <v/>
      </c>
      <c r="B681" s="154"/>
      <c r="C681" s="155"/>
      <c r="D681" s="291" t="str">
        <f>IFERROR(VLOOKUP(C681,'PER Sociodemografico'!A:W,2,0),"")</f>
        <v/>
      </c>
      <c r="E681" s="291" t="str">
        <f>IFERROR(VLOOKUP(C681,'PER Sociodemografico'!A:W,6,0),"")</f>
        <v/>
      </c>
      <c r="F681" s="291" t="str">
        <f>IFERROR(VLOOKUP(C681,'PER Sociodemografico'!A:W,9,0),"")</f>
        <v/>
      </c>
      <c r="G681" s="156"/>
      <c r="H681" s="154"/>
      <c r="I681" s="292" t="str">
        <f>IFERROR(VLOOKUP(C681,'PER Sociodemografico'!A:W,10,0),"")</f>
        <v/>
      </c>
      <c r="J681" s="154"/>
      <c r="K681" s="154"/>
      <c r="L681" s="154"/>
      <c r="M681" s="154"/>
      <c r="N681" s="154"/>
      <c r="O681" s="156"/>
      <c r="P681" s="154"/>
      <c r="Q681" s="154"/>
      <c r="R681" s="154"/>
      <c r="S681" s="154"/>
      <c r="T681" s="154"/>
      <c r="U681" s="154"/>
      <c r="V681" s="154"/>
      <c r="W681" s="154"/>
      <c r="X681" s="154"/>
      <c r="Y681" s="154"/>
      <c r="Z681" s="154"/>
      <c r="AA681" s="154"/>
      <c r="AB681" s="154"/>
      <c r="AC681" s="154"/>
    </row>
    <row r="682" spans="1:29" ht="17">
      <c r="A682" s="290" t="str">
        <f t="shared" si="10"/>
        <v/>
      </c>
      <c r="B682" s="154"/>
      <c r="C682" s="155"/>
      <c r="D682" s="291" t="str">
        <f>IFERROR(VLOOKUP(C682,'PER Sociodemografico'!A:W,2,0),"")</f>
        <v/>
      </c>
      <c r="E682" s="291" t="str">
        <f>IFERROR(VLOOKUP(C682,'PER Sociodemografico'!A:W,6,0),"")</f>
        <v/>
      </c>
      <c r="F682" s="291" t="str">
        <f>IFERROR(VLOOKUP(C682,'PER Sociodemografico'!A:W,9,0),"")</f>
        <v/>
      </c>
      <c r="G682" s="156"/>
      <c r="H682" s="154"/>
      <c r="I682" s="292" t="str">
        <f>IFERROR(VLOOKUP(C682,'PER Sociodemografico'!A:W,10,0),"")</f>
        <v/>
      </c>
      <c r="J682" s="154"/>
      <c r="K682" s="154"/>
      <c r="L682" s="154"/>
      <c r="M682" s="154"/>
      <c r="N682" s="154"/>
      <c r="O682" s="156"/>
      <c r="P682" s="154"/>
      <c r="Q682" s="154"/>
      <c r="R682" s="154"/>
      <c r="S682" s="154"/>
      <c r="T682" s="154"/>
      <c r="U682" s="154"/>
      <c r="V682" s="154"/>
      <c r="W682" s="154"/>
      <c r="X682" s="154"/>
      <c r="Y682" s="154"/>
      <c r="Z682" s="154"/>
      <c r="AA682" s="154"/>
      <c r="AB682" s="154"/>
      <c r="AC682" s="154"/>
    </row>
    <row r="683" spans="1:29" ht="17">
      <c r="A683" s="290" t="str">
        <f t="shared" si="10"/>
        <v/>
      </c>
      <c r="B683" s="154"/>
      <c r="C683" s="155"/>
      <c r="D683" s="291" t="str">
        <f>IFERROR(VLOOKUP(C683,'PER Sociodemografico'!A:W,2,0),"")</f>
        <v/>
      </c>
      <c r="E683" s="291" t="str">
        <f>IFERROR(VLOOKUP(C683,'PER Sociodemografico'!A:W,6,0),"")</f>
        <v/>
      </c>
      <c r="F683" s="291" t="str">
        <f>IFERROR(VLOOKUP(C683,'PER Sociodemografico'!A:W,9,0),"")</f>
        <v/>
      </c>
      <c r="G683" s="156"/>
      <c r="H683" s="154"/>
      <c r="I683" s="292" t="str">
        <f>IFERROR(VLOOKUP(C683,'PER Sociodemografico'!A:W,10,0),"")</f>
        <v/>
      </c>
      <c r="J683" s="154"/>
      <c r="K683" s="154"/>
      <c r="L683" s="154"/>
      <c r="M683" s="154"/>
      <c r="N683" s="154"/>
      <c r="O683" s="156"/>
      <c r="P683" s="154"/>
      <c r="Q683" s="154"/>
      <c r="R683" s="154"/>
      <c r="S683" s="154"/>
      <c r="T683" s="154"/>
      <c r="U683" s="154"/>
      <c r="V683" s="154"/>
      <c r="W683" s="154"/>
      <c r="X683" s="154"/>
      <c r="Y683" s="154"/>
      <c r="Z683" s="154"/>
      <c r="AA683" s="154"/>
      <c r="AB683" s="154"/>
      <c r="AC683" s="154"/>
    </row>
    <row r="684" spans="1:29" ht="17">
      <c r="A684" s="290" t="str">
        <f t="shared" si="10"/>
        <v/>
      </c>
      <c r="B684" s="154"/>
      <c r="C684" s="155"/>
      <c r="D684" s="291" t="str">
        <f>IFERROR(VLOOKUP(C684,'PER Sociodemografico'!A:W,2,0),"")</f>
        <v/>
      </c>
      <c r="E684" s="291" t="str">
        <f>IFERROR(VLOOKUP(C684,'PER Sociodemografico'!A:W,6,0),"")</f>
        <v/>
      </c>
      <c r="F684" s="291" t="str">
        <f>IFERROR(VLOOKUP(C684,'PER Sociodemografico'!A:W,9,0),"")</f>
        <v/>
      </c>
      <c r="G684" s="156"/>
      <c r="H684" s="154"/>
      <c r="I684" s="292" t="str">
        <f>IFERROR(VLOOKUP(C684,'PER Sociodemografico'!A:W,10,0),"")</f>
        <v/>
      </c>
      <c r="J684" s="154"/>
      <c r="K684" s="154"/>
      <c r="L684" s="154"/>
      <c r="M684" s="154"/>
      <c r="N684" s="154"/>
      <c r="O684" s="156"/>
      <c r="P684" s="154"/>
      <c r="Q684" s="154"/>
      <c r="R684" s="154"/>
      <c r="S684" s="154"/>
      <c r="T684" s="154"/>
      <c r="U684" s="154"/>
      <c r="V684" s="154"/>
      <c r="W684" s="154"/>
      <c r="X684" s="154"/>
      <c r="Y684" s="154"/>
      <c r="Z684" s="154"/>
      <c r="AA684" s="154"/>
      <c r="AB684" s="154"/>
      <c r="AC684" s="154"/>
    </row>
    <row r="685" spans="1:29" ht="17">
      <c r="A685" s="290" t="str">
        <f t="shared" si="10"/>
        <v/>
      </c>
      <c r="B685" s="154"/>
      <c r="C685" s="155"/>
      <c r="D685" s="291" t="str">
        <f>IFERROR(VLOOKUP(C685,'PER Sociodemografico'!A:W,2,0),"")</f>
        <v/>
      </c>
      <c r="E685" s="291" t="str">
        <f>IFERROR(VLOOKUP(C685,'PER Sociodemografico'!A:W,6,0),"")</f>
        <v/>
      </c>
      <c r="F685" s="291" t="str">
        <f>IFERROR(VLOOKUP(C685,'PER Sociodemografico'!A:W,9,0),"")</f>
        <v/>
      </c>
      <c r="G685" s="156"/>
      <c r="H685" s="154"/>
      <c r="I685" s="292" t="str">
        <f>IFERROR(VLOOKUP(C685,'PER Sociodemografico'!A:W,10,0),"")</f>
        <v/>
      </c>
      <c r="J685" s="154"/>
      <c r="K685" s="154"/>
      <c r="L685" s="154"/>
      <c r="M685" s="154"/>
      <c r="N685" s="154"/>
      <c r="O685" s="156"/>
      <c r="P685" s="154"/>
      <c r="Q685" s="154"/>
      <c r="R685" s="154"/>
      <c r="S685" s="154"/>
      <c r="T685" s="154"/>
      <c r="U685" s="154"/>
      <c r="V685" s="154"/>
      <c r="W685" s="154"/>
      <c r="X685" s="154"/>
      <c r="Y685" s="154"/>
      <c r="Z685" s="154"/>
      <c r="AA685" s="154"/>
      <c r="AB685" s="154"/>
      <c r="AC685" s="154"/>
    </row>
    <row r="686" spans="1:29" ht="17">
      <c r="A686" s="290" t="str">
        <f t="shared" si="10"/>
        <v/>
      </c>
      <c r="B686" s="154"/>
      <c r="C686" s="155"/>
      <c r="D686" s="291" t="str">
        <f>IFERROR(VLOOKUP(C686,'PER Sociodemografico'!A:W,2,0),"")</f>
        <v/>
      </c>
      <c r="E686" s="291" t="str">
        <f>IFERROR(VLOOKUP(C686,'PER Sociodemografico'!A:W,6,0),"")</f>
        <v/>
      </c>
      <c r="F686" s="291" t="str">
        <f>IFERROR(VLOOKUP(C686,'PER Sociodemografico'!A:W,9,0),"")</f>
        <v/>
      </c>
      <c r="G686" s="156"/>
      <c r="H686" s="154"/>
      <c r="I686" s="292" t="str">
        <f>IFERROR(VLOOKUP(C686,'PER Sociodemografico'!A:W,10,0),"")</f>
        <v/>
      </c>
      <c r="J686" s="154"/>
      <c r="K686" s="154"/>
      <c r="L686" s="154"/>
      <c r="M686" s="154"/>
      <c r="N686" s="154"/>
      <c r="O686" s="156"/>
      <c r="P686" s="154"/>
      <c r="Q686" s="154"/>
      <c r="R686" s="154"/>
      <c r="S686" s="154"/>
      <c r="T686" s="154"/>
      <c r="U686" s="154"/>
      <c r="V686" s="154"/>
      <c r="W686" s="154"/>
      <c r="X686" s="154"/>
      <c r="Y686" s="154"/>
      <c r="Z686" s="154"/>
      <c r="AA686" s="154"/>
      <c r="AB686" s="154"/>
      <c r="AC686" s="154"/>
    </row>
    <row r="687" spans="1:29" ht="17">
      <c r="A687" s="290" t="str">
        <f t="shared" si="10"/>
        <v/>
      </c>
      <c r="B687" s="154"/>
      <c r="C687" s="155"/>
      <c r="D687" s="291" t="str">
        <f>IFERROR(VLOOKUP(C687,'PER Sociodemografico'!A:W,2,0),"")</f>
        <v/>
      </c>
      <c r="E687" s="291" t="str">
        <f>IFERROR(VLOOKUP(C687,'PER Sociodemografico'!A:W,6,0),"")</f>
        <v/>
      </c>
      <c r="F687" s="291" t="str">
        <f>IFERROR(VLOOKUP(C687,'PER Sociodemografico'!A:W,9,0),"")</f>
        <v/>
      </c>
      <c r="G687" s="156"/>
      <c r="H687" s="154"/>
      <c r="I687" s="292" t="str">
        <f>IFERROR(VLOOKUP(C687,'PER Sociodemografico'!A:W,10,0),"")</f>
        <v/>
      </c>
      <c r="J687" s="154"/>
      <c r="K687" s="154"/>
      <c r="L687" s="154"/>
      <c r="M687" s="154"/>
      <c r="N687" s="154"/>
      <c r="O687" s="156"/>
      <c r="P687" s="154"/>
      <c r="Q687" s="154"/>
      <c r="R687" s="154"/>
      <c r="S687" s="154"/>
      <c r="T687" s="154"/>
      <c r="U687" s="154"/>
      <c r="V687" s="154"/>
      <c r="W687" s="154"/>
      <c r="X687" s="154"/>
      <c r="Y687" s="154"/>
      <c r="Z687" s="154"/>
      <c r="AA687" s="154"/>
      <c r="AB687" s="154"/>
      <c r="AC687" s="154"/>
    </row>
    <row r="688" spans="1:29" ht="17">
      <c r="A688" s="290" t="str">
        <f t="shared" si="10"/>
        <v/>
      </c>
      <c r="B688" s="154"/>
      <c r="C688" s="155"/>
      <c r="D688" s="291" t="str">
        <f>IFERROR(VLOOKUP(C688,'PER Sociodemografico'!A:W,2,0),"")</f>
        <v/>
      </c>
      <c r="E688" s="291" t="str">
        <f>IFERROR(VLOOKUP(C688,'PER Sociodemografico'!A:W,6,0),"")</f>
        <v/>
      </c>
      <c r="F688" s="291" t="str">
        <f>IFERROR(VLOOKUP(C688,'PER Sociodemografico'!A:W,9,0),"")</f>
        <v/>
      </c>
      <c r="G688" s="156"/>
      <c r="H688" s="154"/>
      <c r="I688" s="292" t="str">
        <f>IFERROR(VLOOKUP(C688,'PER Sociodemografico'!A:W,10,0),"")</f>
        <v/>
      </c>
      <c r="J688" s="154"/>
      <c r="K688" s="154"/>
      <c r="L688" s="154"/>
      <c r="M688" s="154"/>
      <c r="N688" s="154"/>
      <c r="O688" s="156"/>
      <c r="P688" s="154"/>
      <c r="Q688" s="154"/>
      <c r="R688" s="154"/>
      <c r="S688" s="154"/>
      <c r="T688" s="154"/>
      <c r="U688" s="154"/>
      <c r="V688" s="154"/>
      <c r="W688" s="154"/>
      <c r="X688" s="154"/>
      <c r="Y688" s="154"/>
      <c r="Z688" s="154"/>
      <c r="AA688" s="154"/>
      <c r="AB688" s="154"/>
      <c r="AC688" s="154"/>
    </row>
    <row r="689" spans="1:29" ht="17">
      <c r="A689" s="290" t="str">
        <f t="shared" si="10"/>
        <v/>
      </c>
      <c r="B689" s="154"/>
      <c r="C689" s="155"/>
      <c r="D689" s="291" t="str">
        <f>IFERROR(VLOOKUP(C689,'PER Sociodemografico'!A:W,2,0),"")</f>
        <v/>
      </c>
      <c r="E689" s="291" t="str">
        <f>IFERROR(VLOOKUP(C689,'PER Sociodemografico'!A:W,6,0),"")</f>
        <v/>
      </c>
      <c r="F689" s="291" t="str">
        <f>IFERROR(VLOOKUP(C689,'PER Sociodemografico'!A:W,9,0),"")</f>
        <v/>
      </c>
      <c r="G689" s="156"/>
      <c r="H689" s="154"/>
      <c r="I689" s="292" t="str">
        <f>IFERROR(VLOOKUP(C689,'PER Sociodemografico'!A:W,10,0),"")</f>
        <v/>
      </c>
      <c r="J689" s="154"/>
      <c r="K689" s="154"/>
      <c r="L689" s="154"/>
      <c r="M689" s="154"/>
      <c r="N689" s="154"/>
      <c r="O689" s="156"/>
      <c r="P689" s="154"/>
      <c r="Q689" s="154"/>
      <c r="R689" s="154"/>
      <c r="S689" s="154"/>
      <c r="T689" s="154"/>
      <c r="U689" s="154"/>
      <c r="V689" s="154"/>
      <c r="W689" s="154"/>
      <c r="X689" s="154"/>
      <c r="Y689" s="154"/>
      <c r="Z689" s="154"/>
      <c r="AA689" s="154"/>
      <c r="AB689" s="154"/>
      <c r="AC689" s="154"/>
    </row>
    <row r="690" spans="1:29" ht="17">
      <c r="A690" s="290" t="str">
        <f t="shared" si="10"/>
        <v/>
      </c>
      <c r="B690" s="154"/>
      <c r="C690" s="155"/>
      <c r="D690" s="291" t="str">
        <f>IFERROR(VLOOKUP(C690,'PER Sociodemografico'!A:W,2,0),"")</f>
        <v/>
      </c>
      <c r="E690" s="291" t="str">
        <f>IFERROR(VLOOKUP(C690,'PER Sociodemografico'!A:W,6,0),"")</f>
        <v/>
      </c>
      <c r="F690" s="291" t="str">
        <f>IFERROR(VLOOKUP(C690,'PER Sociodemografico'!A:W,9,0),"")</f>
        <v/>
      </c>
      <c r="G690" s="156"/>
      <c r="H690" s="154"/>
      <c r="I690" s="292" t="str">
        <f>IFERROR(VLOOKUP(C690,'PER Sociodemografico'!A:W,10,0),"")</f>
        <v/>
      </c>
      <c r="J690" s="154"/>
      <c r="K690" s="154"/>
      <c r="L690" s="154"/>
      <c r="M690" s="154"/>
      <c r="N690" s="154"/>
      <c r="O690" s="156"/>
      <c r="P690" s="154"/>
      <c r="Q690" s="154"/>
      <c r="R690" s="154"/>
      <c r="S690" s="154"/>
      <c r="T690" s="154"/>
      <c r="U690" s="154"/>
      <c r="V690" s="154"/>
      <c r="W690" s="154"/>
      <c r="X690" s="154"/>
      <c r="Y690" s="154"/>
      <c r="Z690" s="154"/>
      <c r="AA690" s="154"/>
      <c r="AB690" s="154"/>
      <c r="AC690" s="154"/>
    </row>
    <row r="691" spans="1:29" ht="17">
      <c r="A691" s="290" t="str">
        <f t="shared" si="10"/>
        <v/>
      </c>
      <c r="B691" s="154"/>
      <c r="C691" s="155"/>
      <c r="D691" s="291" t="str">
        <f>IFERROR(VLOOKUP(C691,'PER Sociodemografico'!A:W,2,0),"")</f>
        <v/>
      </c>
      <c r="E691" s="291" t="str">
        <f>IFERROR(VLOOKUP(C691,'PER Sociodemografico'!A:W,6,0),"")</f>
        <v/>
      </c>
      <c r="F691" s="291" t="str">
        <f>IFERROR(VLOOKUP(C691,'PER Sociodemografico'!A:W,9,0),"")</f>
        <v/>
      </c>
      <c r="G691" s="156"/>
      <c r="H691" s="154"/>
      <c r="I691" s="292" t="str">
        <f>IFERROR(VLOOKUP(C691,'PER Sociodemografico'!A:W,10,0),"")</f>
        <v/>
      </c>
      <c r="J691" s="154"/>
      <c r="K691" s="154"/>
      <c r="L691" s="154"/>
      <c r="M691" s="154"/>
      <c r="N691" s="154"/>
      <c r="O691" s="156"/>
      <c r="P691" s="154"/>
      <c r="Q691" s="154"/>
      <c r="R691" s="154"/>
      <c r="S691" s="154"/>
      <c r="T691" s="154"/>
      <c r="U691" s="154"/>
      <c r="V691" s="154"/>
      <c r="W691" s="154"/>
      <c r="X691" s="154"/>
      <c r="Y691" s="154"/>
      <c r="Z691" s="154"/>
      <c r="AA691" s="154"/>
      <c r="AB691" s="154"/>
      <c r="AC691" s="154"/>
    </row>
    <row r="692" spans="1:29" ht="17">
      <c r="A692" s="290" t="str">
        <f t="shared" si="10"/>
        <v/>
      </c>
      <c r="B692" s="154"/>
      <c r="C692" s="155"/>
      <c r="D692" s="291" t="str">
        <f>IFERROR(VLOOKUP(C692,'PER Sociodemografico'!A:W,2,0),"")</f>
        <v/>
      </c>
      <c r="E692" s="291" t="str">
        <f>IFERROR(VLOOKUP(C692,'PER Sociodemografico'!A:W,6,0),"")</f>
        <v/>
      </c>
      <c r="F692" s="291" t="str">
        <f>IFERROR(VLOOKUP(C692,'PER Sociodemografico'!A:W,9,0),"")</f>
        <v/>
      </c>
      <c r="G692" s="156"/>
      <c r="H692" s="154"/>
      <c r="I692" s="292" t="str">
        <f>IFERROR(VLOOKUP(C692,'PER Sociodemografico'!A:W,10,0),"")</f>
        <v/>
      </c>
      <c r="J692" s="154"/>
      <c r="K692" s="154"/>
      <c r="L692" s="154"/>
      <c r="M692" s="154"/>
      <c r="N692" s="154"/>
      <c r="O692" s="156"/>
      <c r="P692" s="154"/>
      <c r="Q692" s="154"/>
      <c r="R692" s="154"/>
      <c r="S692" s="154"/>
      <c r="T692" s="154"/>
      <c r="U692" s="154"/>
      <c r="V692" s="154"/>
      <c r="W692" s="154"/>
      <c r="X692" s="154"/>
      <c r="Y692" s="154"/>
      <c r="Z692" s="154"/>
      <c r="AA692" s="154"/>
      <c r="AB692" s="154"/>
      <c r="AC692" s="154"/>
    </row>
    <row r="693" spans="1:29" ht="17">
      <c r="A693" s="290" t="str">
        <f t="shared" si="10"/>
        <v/>
      </c>
      <c r="B693" s="154"/>
      <c r="C693" s="155"/>
      <c r="D693" s="291" t="str">
        <f>IFERROR(VLOOKUP(C693,'PER Sociodemografico'!A:W,2,0),"")</f>
        <v/>
      </c>
      <c r="E693" s="291" t="str">
        <f>IFERROR(VLOOKUP(C693,'PER Sociodemografico'!A:W,6,0),"")</f>
        <v/>
      </c>
      <c r="F693" s="291" t="str">
        <f>IFERROR(VLOOKUP(C693,'PER Sociodemografico'!A:W,9,0),"")</f>
        <v/>
      </c>
      <c r="G693" s="156"/>
      <c r="H693" s="154"/>
      <c r="I693" s="292" t="str">
        <f>IFERROR(VLOOKUP(C693,'PER Sociodemografico'!A:W,10,0),"")</f>
        <v/>
      </c>
      <c r="J693" s="154"/>
      <c r="K693" s="154"/>
      <c r="L693" s="154"/>
      <c r="M693" s="154"/>
      <c r="N693" s="154"/>
      <c r="O693" s="156"/>
      <c r="P693" s="154"/>
      <c r="Q693" s="154"/>
      <c r="R693" s="154"/>
      <c r="S693" s="154"/>
      <c r="T693" s="154"/>
      <c r="U693" s="154"/>
      <c r="V693" s="154"/>
      <c r="W693" s="154"/>
      <c r="X693" s="154"/>
      <c r="Y693" s="154"/>
      <c r="Z693" s="154"/>
      <c r="AA693" s="154"/>
      <c r="AB693" s="154"/>
      <c r="AC693" s="154"/>
    </row>
    <row r="694" spans="1:29" ht="17">
      <c r="A694" s="290" t="str">
        <f t="shared" si="10"/>
        <v/>
      </c>
      <c r="B694" s="154"/>
      <c r="C694" s="155"/>
      <c r="D694" s="291" t="str">
        <f>IFERROR(VLOOKUP(C694,'PER Sociodemografico'!A:W,2,0),"")</f>
        <v/>
      </c>
      <c r="E694" s="291" t="str">
        <f>IFERROR(VLOOKUP(C694,'PER Sociodemografico'!A:W,6,0),"")</f>
        <v/>
      </c>
      <c r="F694" s="291" t="str">
        <f>IFERROR(VLOOKUP(C694,'PER Sociodemografico'!A:W,9,0),"")</f>
        <v/>
      </c>
      <c r="G694" s="156"/>
      <c r="H694" s="154"/>
      <c r="I694" s="292" t="str">
        <f>IFERROR(VLOOKUP(C694,'PER Sociodemografico'!A:W,10,0),"")</f>
        <v/>
      </c>
      <c r="J694" s="154"/>
      <c r="K694" s="154"/>
      <c r="L694" s="154"/>
      <c r="M694" s="154"/>
      <c r="N694" s="154"/>
      <c r="O694" s="156"/>
      <c r="P694" s="154"/>
      <c r="Q694" s="154"/>
      <c r="R694" s="154"/>
      <c r="S694" s="154"/>
      <c r="T694" s="154"/>
      <c r="U694" s="154"/>
      <c r="V694" s="154"/>
      <c r="W694" s="154"/>
      <c r="X694" s="154"/>
      <c r="Y694" s="154"/>
      <c r="Z694" s="154"/>
      <c r="AA694" s="154"/>
      <c r="AB694" s="154"/>
      <c r="AC694" s="154"/>
    </row>
    <row r="695" spans="1:29" ht="17">
      <c r="A695" s="290" t="str">
        <f t="shared" si="10"/>
        <v/>
      </c>
      <c r="B695" s="154"/>
      <c r="C695" s="155"/>
      <c r="D695" s="291" t="str">
        <f>IFERROR(VLOOKUP(C695,'PER Sociodemografico'!A:W,2,0),"")</f>
        <v/>
      </c>
      <c r="E695" s="291" t="str">
        <f>IFERROR(VLOOKUP(C695,'PER Sociodemografico'!A:W,6,0),"")</f>
        <v/>
      </c>
      <c r="F695" s="291" t="str">
        <f>IFERROR(VLOOKUP(C695,'PER Sociodemografico'!A:W,9,0),"")</f>
        <v/>
      </c>
      <c r="G695" s="156"/>
      <c r="H695" s="154"/>
      <c r="I695" s="292" t="str">
        <f>IFERROR(VLOOKUP(C695,'PER Sociodemografico'!A:W,10,0),"")</f>
        <v/>
      </c>
      <c r="J695" s="154"/>
      <c r="K695" s="154"/>
      <c r="L695" s="154"/>
      <c r="M695" s="154"/>
      <c r="N695" s="154"/>
      <c r="O695" s="156"/>
      <c r="P695" s="154"/>
      <c r="Q695" s="154"/>
      <c r="R695" s="154"/>
      <c r="S695" s="154"/>
      <c r="T695" s="154"/>
      <c r="U695" s="154"/>
      <c r="V695" s="154"/>
      <c r="W695" s="154"/>
      <c r="X695" s="154"/>
      <c r="Y695" s="154"/>
      <c r="Z695" s="154"/>
      <c r="AA695" s="154"/>
      <c r="AB695" s="154"/>
      <c r="AC695" s="154"/>
    </row>
    <row r="696" spans="1:29" ht="17">
      <c r="A696" s="290" t="str">
        <f t="shared" si="10"/>
        <v/>
      </c>
      <c r="B696" s="154"/>
      <c r="C696" s="155"/>
      <c r="D696" s="291" t="str">
        <f>IFERROR(VLOOKUP(C696,'PER Sociodemografico'!A:W,2,0),"")</f>
        <v/>
      </c>
      <c r="E696" s="291" t="str">
        <f>IFERROR(VLOOKUP(C696,'PER Sociodemografico'!A:W,6,0),"")</f>
        <v/>
      </c>
      <c r="F696" s="291" t="str">
        <f>IFERROR(VLOOKUP(C696,'PER Sociodemografico'!A:W,9,0),"")</f>
        <v/>
      </c>
      <c r="G696" s="156"/>
      <c r="H696" s="154"/>
      <c r="I696" s="292" t="str">
        <f>IFERROR(VLOOKUP(C696,'PER Sociodemografico'!A:W,10,0),"")</f>
        <v/>
      </c>
      <c r="J696" s="154"/>
      <c r="K696" s="154"/>
      <c r="L696" s="154"/>
      <c r="M696" s="154"/>
      <c r="N696" s="154"/>
      <c r="O696" s="156"/>
      <c r="P696" s="154"/>
      <c r="Q696" s="154"/>
      <c r="R696" s="154"/>
      <c r="S696" s="154"/>
      <c r="T696" s="154"/>
      <c r="U696" s="154"/>
      <c r="V696" s="154"/>
      <c r="W696" s="154"/>
      <c r="X696" s="154"/>
      <c r="Y696" s="154"/>
      <c r="Z696" s="154"/>
      <c r="AA696" s="154"/>
      <c r="AB696" s="154"/>
      <c r="AC696" s="154"/>
    </row>
    <row r="697" spans="1:29" ht="17">
      <c r="A697" s="290" t="str">
        <f t="shared" si="10"/>
        <v/>
      </c>
      <c r="B697" s="154"/>
      <c r="C697" s="155"/>
      <c r="D697" s="291" t="str">
        <f>IFERROR(VLOOKUP(C697,'PER Sociodemografico'!A:W,2,0),"")</f>
        <v/>
      </c>
      <c r="E697" s="291" t="str">
        <f>IFERROR(VLOOKUP(C697,'PER Sociodemografico'!A:W,6,0),"")</f>
        <v/>
      </c>
      <c r="F697" s="291" t="str">
        <f>IFERROR(VLOOKUP(C697,'PER Sociodemografico'!A:W,9,0),"")</f>
        <v/>
      </c>
      <c r="G697" s="156"/>
      <c r="H697" s="154"/>
      <c r="I697" s="292" t="str">
        <f>IFERROR(VLOOKUP(C697,'PER Sociodemografico'!A:W,10,0),"")</f>
        <v/>
      </c>
      <c r="J697" s="154"/>
      <c r="K697" s="154"/>
      <c r="L697" s="154"/>
      <c r="M697" s="154"/>
      <c r="N697" s="154"/>
      <c r="O697" s="156"/>
      <c r="P697" s="154"/>
      <c r="Q697" s="154"/>
      <c r="R697" s="154"/>
      <c r="S697" s="154"/>
      <c r="T697" s="154"/>
      <c r="U697" s="154"/>
      <c r="V697" s="154"/>
      <c r="W697" s="154"/>
      <c r="X697" s="154"/>
      <c r="Y697" s="154"/>
      <c r="Z697" s="154"/>
      <c r="AA697" s="154"/>
      <c r="AB697" s="154"/>
      <c r="AC697" s="154"/>
    </row>
    <row r="698" spans="1:29" ht="17">
      <c r="A698" s="290" t="str">
        <f t="shared" si="10"/>
        <v/>
      </c>
      <c r="B698" s="154"/>
      <c r="C698" s="155"/>
      <c r="D698" s="291" t="str">
        <f>IFERROR(VLOOKUP(C698,'PER Sociodemografico'!A:W,2,0),"")</f>
        <v/>
      </c>
      <c r="E698" s="291" t="str">
        <f>IFERROR(VLOOKUP(C698,'PER Sociodemografico'!A:W,6,0),"")</f>
        <v/>
      </c>
      <c r="F698" s="291" t="str">
        <f>IFERROR(VLOOKUP(C698,'PER Sociodemografico'!A:W,9,0),"")</f>
        <v/>
      </c>
      <c r="G698" s="156"/>
      <c r="H698" s="154"/>
      <c r="I698" s="292" t="str">
        <f>IFERROR(VLOOKUP(C698,'PER Sociodemografico'!A:W,10,0),"")</f>
        <v/>
      </c>
      <c r="J698" s="154"/>
      <c r="K698" s="154"/>
      <c r="L698" s="154"/>
      <c r="M698" s="154"/>
      <c r="N698" s="154"/>
      <c r="O698" s="156"/>
      <c r="P698" s="154"/>
      <c r="Q698" s="154"/>
      <c r="R698" s="154"/>
      <c r="S698" s="154"/>
      <c r="T698" s="154"/>
      <c r="U698" s="154"/>
      <c r="V698" s="154"/>
      <c r="W698" s="154"/>
      <c r="X698" s="154"/>
      <c r="Y698" s="154"/>
      <c r="Z698" s="154"/>
      <c r="AA698" s="154"/>
      <c r="AB698" s="154"/>
      <c r="AC698" s="154"/>
    </row>
    <row r="699" spans="1:29" ht="17">
      <c r="A699" s="290" t="str">
        <f t="shared" si="10"/>
        <v/>
      </c>
      <c r="B699" s="154"/>
      <c r="C699" s="155"/>
      <c r="D699" s="291" t="str">
        <f>IFERROR(VLOOKUP(C699,'PER Sociodemografico'!A:W,2,0),"")</f>
        <v/>
      </c>
      <c r="E699" s="291" t="str">
        <f>IFERROR(VLOOKUP(C699,'PER Sociodemografico'!A:W,6,0),"")</f>
        <v/>
      </c>
      <c r="F699" s="291" t="str">
        <f>IFERROR(VLOOKUP(C699,'PER Sociodemografico'!A:W,9,0),"")</f>
        <v/>
      </c>
      <c r="G699" s="156"/>
      <c r="H699" s="154"/>
      <c r="I699" s="292" t="str">
        <f>IFERROR(VLOOKUP(C699,'PER Sociodemografico'!A:W,10,0),"")</f>
        <v/>
      </c>
      <c r="J699" s="154"/>
      <c r="K699" s="154"/>
      <c r="L699" s="154"/>
      <c r="M699" s="154"/>
      <c r="N699" s="154"/>
      <c r="O699" s="156"/>
      <c r="P699" s="154"/>
      <c r="Q699" s="154"/>
      <c r="R699" s="154"/>
      <c r="S699" s="154"/>
      <c r="T699" s="154"/>
      <c r="U699" s="154"/>
      <c r="V699" s="154"/>
      <c r="W699" s="154"/>
      <c r="X699" s="154"/>
      <c r="Y699" s="154"/>
      <c r="Z699" s="154"/>
      <c r="AA699" s="154"/>
      <c r="AB699" s="154"/>
      <c r="AC699" s="154"/>
    </row>
    <row r="700" spans="1:29" ht="17">
      <c r="A700" s="290" t="str">
        <f t="shared" si="10"/>
        <v/>
      </c>
      <c r="B700" s="154"/>
      <c r="C700" s="155"/>
      <c r="D700" s="291" t="str">
        <f>IFERROR(VLOOKUP(C700,'PER Sociodemografico'!A:W,2,0),"")</f>
        <v/>
      </c>
      <c r="E700" s="291" t="str">
        <f>IFERROR(VLOOKUP(C700,'PER Sociodemografico'!A:W,6,0),"")</f>
        <v/>
      </c>
      <c r="F700" s="291" t="str">
        <f>IFERROR(VLOOKUP(C700,'PER Sociodemografico'!A:W,9,0),"")</f>
        <v/>
      </c>
      <c r="G700" s="156"/>
      <c r="H700" s="154"/>
      <c r="I700" s="292" t="str">
        <f>IFERROR(VLOOKUP(C700,'PER Sociodemografico'!A:W,10,0),"")</f>
        <v/>
      </c>
      <c r="J700" s="154"/>
      <c r="K700" s="154"/>
      <c r="L700" s="154"/>
      <c r="M700" s="154"/>
      <c r="N700" s="154"/>
      <c r="O700" s="156"/>
      <c r="P700" s="154"/>
      <c r="Q700" s="154"/>
      <c r="R700" s="154"/>
      <c r="S700" s="154"/>
      <c r="T700" s="154"/>
      <c r="U700" s="154"/>
      <c r="V700" s="154"/>
      <c r="W700" s="154"/>
      <c r="X700" s="154"/>
      <c r="Y700" s="154"/>
      <c r="Z700" s="154"/>
      <c r="AA700" s="154"/>
      <c r="AB700" s="154"/>
      <c r="AC700" s="154"/>
    </row>
    <row r="701" spans="1:29" ht="17">
      <c r="A701" s="290" t="str">
        <f t="shared" si="10"/>
        <v/>
      </c>
      <c r="B701" s="154"/>
      <c r="C701" s="155"/>
      <c r="D701" s="291" t="str">
        <f>IFERROR(VLOOKUP(C701,'PER Sociodemografico'!A:W,2,0),"")</f>
        <v/>
      </c>
      <c r="E701" s="291" t="str">
        <f>IFERROR(VLOOKUP(C701,'PER Sociodemografico'!A:W,6,0),"")</f>
        <v/>
      </c>
      <c r="F701" s="291" t="str">
        <f>IFERROR(VLOOKUP(C701,'PER Sociodemografico'!A:W,9,0),"")</f>
        <v/>
      </c>
      <c r="G701" s="156"/>
      <c r="H701" s="154"/>
      <c r="I701" s="292" t="str">
        <f>IFERROR(VLOOKUP(C701,'PER Sociodemografico'!A:W,10,0),"")</f>
        <v/>
      </c>
      <c r="J701" s="154"/>
      <c r="K701" s="154"/>
      <c r="L701" s="154"/>
      <c r="M701" s="154"/>
      <c r="N701" s="154"/>
      <c r="O701" s="156"/>
      <c r="P701" s="154"/>
      <c r="Q701" s="154"/>
      <c r="R701" s="154"/>
      <c r="S701" s="154"/>
      <c r="T701" s="154"/>
      <c r="U701" s="154"/>
      <c r="V701" s="154"/>
      <c r="W701" s="154"/>
      <c r="X701" s="154"/>
      <c r="Y701" s="154"/>
      <c r="Z701" s="154"/>
      <c r="AA701" s="154"/>
      <c r="AB701" s="154"/>
      <c r="AC701" s="154"/>
    </row>
    <row r="702" spans="1:29" ht="17">
      <c r="A702" s="290" t="str">
        <f t="shared" si="10"/>
        <v/>
      </c>
      <c r="B702" s="154"/>
      <c r="C702" s="155"/>
      <c r="D702" s="291" t="str">
        <f>IFERROR(VLOOKUP(C702,'PER Sociodemografico'!A:W,2,0),"")</f>
        <v/>
      </c>
      <c r="E702" s="291" t="str">
        <f>IFERROR(VLOOKUP(C702,'PER Sociodemografico'!A:W,6,0),"")</f>
        <v/>
      </c>
      <c r="F702" s="291" t="str">
        <f>IFERROR(VLOOKUP(C702,'PER Sociodemografico'!A:W,9,0),"")</f>
        <v/>
      </c>
      <c r="G702" s="156"/>
      <c r="H702" s="154"/>
      <c r="I702" s="292" t="str">
        <f>IFERROR(VLOOKUP(C702,'PER Sociodemografico'!A:W,10,0),"")</f>
        <v/>
      </c>
      <c r="J702" s="154"/>
      <c r="K702" s="154"/>
      <c r="L702" s="154"/>
      <c r="M702" s="154"/>
      <c r="N702" s="154"/>
      <c r="O702" s="156"/>
      <c r="P702" s="154"/>
      <c r="Q702" s="154"/>
      <c r="R702" s="154"/>
      <c r="S702" s="154"/>
      <c r="T702" s="154"/>
      <c r="U702" s="154"/>
      <c r="V702" s="154"/>
      <c r="W702" s="154"/>
      <c r="X702" s="154"/>
      <c r="Y702" s="154"/>
      <c r="Z702" s="154"/>
      <c r="AA702" s="154"/>
      <c r="AB702" s="154"/>
      <c r="AC702" s="154"/>
    </row>
    <row r="703" spans="1:29" ht="17">
      <c r="A703" s="290" t="str">
        <f t="shared" si="10"/>
        <v/>
      </c>
      <c r="B703" s="154"/>
      <c r="C703" s="155"/>
      <c r="D703" s="291" t="str">
        <f>IFERROR(VLOOKUP(C703,'PER Sociodemografico'!A:W,2,0),"")</f>
        <v/>
      </c>
      <c r="E703" s="291" t="str">
        <f>IFERROR(VLOOKUP(C703,'PER Sociodemografico'!A:W,6,0),"")</f>
        <v/>
      </c>
      <c r="F703" s="291" t="str">
        <f>IFERROR(VLOOKUP(C703,'PER Sociodemografico'!A:W,9,0),"")</f>
        <v/>
      </c>
      <c r="G703" s="156"/>
      <c r="H703" s="154"/>
      <c r="I703" s="292" t="str">
        <f>IFERROR(VLOOKUP(C703,'PER Sociodemografico'!A:W,10,0),"")</f>
        <v/>
      </c>
      <c r="J703" s="154"/>
      <c r="K703" s="154"/>
      <c r="L703" s="154"/>
      <c r="M703" s="154"/>
      <c r="N703" s="154"/>
      <c r="O703" s="156"/>
      <c r="P703" s="154"/>
      <c r="Q703" s="154"/>
      <c r="R703" s="154"/>
      <c r="S703" s="154"/>
      <c r="T703" s="154"/>
      <c r="U703" s="154"/>
      <c r="V703" s="154"/>
      <c r="W703" s="154"/>
      <c r="X703" s="154"/>
      <c r="Y703" s="154"/>
      <c r="Z703" s="154"/>
      <c r="AA703" s="154"/>
      <c r="AB703" s="154"/>
      <c r="AC703" s="154"/>
    </row>
    <row r="704" spans="1:29" ht="17">
      <c r="A704" s="290" t="str">
        <f t="shared" si="10"/>
        <v/>
      </c>
      <c r="B704" s="154"/>
      <c r="C704" s="155"/>
      <c r="D704" s="291" t="str">
        <f>IFERROR(VLOOKUP(C704,'PER Sociodemografico'!A:W,2,0),"")</f>
        <v/>
      </c>
      <c r="E704" s="291" t="str">
        <f>IFERROR(VLOOKUP(C704,'PER Sociodemografico'!A:W,6,0),"")</f>
        <v/>
      </c>
      <c r="F704" s="291" t="str">
        <f>IFERROR(VLOOKUP(C704,'PER Sociodemografico'!A:W,9,0),"")</f>
        <v/>
      </c>
      <c r="G704" s="156"/>
      <c r="H704" s="154"/>
      <c r="I704" s="292" t="str">
        <f>IFERROR(VLOOKUP(C704,'PER Sociodemografico'!A:W,10,0),"")</f>
        <v/>
      </c>
      <c r="J704" s="154"/>
      <c r="K704" s="154"/>
      <c r="L704" s="154"/>
      <c r="M704" s="154"/>
      <c r="N704" s="154"/>
      <c r="O704" s="156"/>
      <c r="P704" s="154"/>
      <c r="Q704" s="154"/>
      <c r="R704" s="154"/>
      <c r="S704" s="154"/>
      <c r="T704" s="154"/>
      <c r="U704" s="154"/>
      <c r="V704" s="154"/>
      <c r="W704" s="154"/>
      <c r="X704" s="154"/>
      <c r="Y704" s="154"/>
      <c r="Z704" s="154"/>
      <c r="AA704" s="154"/>
      <c r="AB704" s="154"/>
      <c r="AC704" s="154"/>
    </row>
    <row r="705" spans="1:29" ht="17">
      <c r="A705" s="290" t="str">
        <f t="shared" si="10"/>
        <v/>
      </c>
      <c r="B705" s="154"/>
      <c r="C705" s="155"/>
      <c r="D705" s="291" t="str">
        <f>IFERROR(VLOOKUP(C705,'PER Sociodemografico'!A:W,2,0),"")</f>
        <v/>
      </c>
      <c r="E705" s="291" t="str">
        <f>IFERROR(VLOOKUP(C705,'PER Sociodemografico'!A:W,6,0),"")</f>
        <v/>
      </c>
      <c r="F705" s="291" t="str">
        <f>IFERROR(VLOOKUP(C705,'PER Sociodemografico'!A:W,9,0),"")</f>
        <v/>
      </c>
      <c r="G705" s="156"/>
      <c r="H705" s="154"/>
      <c r="I705" s="292" t="str">
        <f>IFERROR(VLOOKUP(C705,'PER Sociodemografico'!A:W,10,0),"")</f>
        <v/>
      </c>
      <c r="J705" s="154"/>
      <c r="K705" s="154"/>
      <c r="L705" s="154"/>
      <c r="M705" s="154"/>
      <c r="N705" s="154"/>
      <c r="O705" s="156"/>
      <c r="P705" s="154"/>
      <c r="Q705" s="154"/>
      <c r="R705" s="154"/>
      <c r="S705" s="154"/>
      <c r="T705" s="154"/>
      <c r="U705" s="154"/>
      <c r="V705" s="154"/>
      <c r="W705" s="154"/>
      <c r="X705" s="154"/>
      <c r="Y705" s="154"/>
      <c r="Z705" s="154"/>
      <c r="AA705" s="154"/>
      <c r="AB705" s="154"/>
      <c r="AC705" s="154"/>
    </row>
    <row r="706" spans="1:29" ht="17">
      <c r="A706" s="290" t="str">
        <f t="shared" si="10"/>
        <v/>
      </c>
      <c r="B706" s="154"/>
      <c r="C706" s="155"/>
      <c r="D706" s="291" t="str">
        <f>IFERROR(VLOOKUP(C706,'PER Sociodemografico'!A:W,2,0),"")</f>
        <v/>
      </c>
      <c r="E706" s="291" t="str">
        <f>IFERROR(VLOOKUP(C706,'PER Sociodemografico'!A:W,6,0),"")</f>
        <v/>
      </c>
      <c r="F706" s="291" t="str">
        <f>IFERROR(VLOOKUP(C706,'PER Sociodemografico'!A:W,9,0),"")</f>
        <v/>
      </c>
      <c r="G706" s="156"/>
      <c r="H706" s="154"/>
      <c r="I706" s="292" t="str">
        <f>IFERROR(VLOOKUP(C706,'PER Sociodemografico'!A:W,10,0),"")</f>
        <v/>
      </c>
      <c r="J706" s="154"/>
      <c r="K706" s="154"/>
      <c r="L706" s="154"/>
      <c r="M706" s="154"/>
      <c r="N706" s="154"/>
      <c r="O706" s="156"/>
      <c r="P706" s="154"/>
      <c r="Q706" s="154"/>
      <c r="R706" s="154"/>
      <c r="S706" s="154"/>
      <c r="T706" s="154"/>
      <c r="U706" s="154"/>
      <c r="V706" s="154"/>
      <c r="W706" s="154"/>
      <c r="X706" s="154"/>
      <c r="Y706" s="154"/>
      <c r="Z706" s="154"/>
      <c r="AA706" s="154"/>
      <c r="AB706" s="154"/>
      <c r="AC706" s="154"/>
    </row>
    <row r="707" spans="1:29" ht="17">
      <c r="A707" s="290" t="str">
        <f t="shared" si="10"/>
        <v/>
      </c>
      <c r="B707" s="154"/>
      <c r="C707" s="155"/>
      <c r="D707" s="291" t="str">
        <f>IFERROR(VLOOKUP(C707,'PER Sociodemografico'!A:W,2,0),"")</f>
        <v/>
      </c>
      <c r="E707" s="291" t="str">
        <f>IFERROR(VLOOKUP(C707,'PER Sociodemografico'!A:W,6,0),"")</f>
        <v/>
      </c>
      <c r="F707" s="291" t="str">
        <f>IFERROR(VLOOKUP(C707,'PER Sociodemografico'!A:W,9,0),"")</f>
        <v/>
      </c>
      <c r="G707" s="156"/>
      <c r="H707" s="154"/>
      <c r="I707" s="292" t="str">
        <f>IFERROR(VLOOKUP(C707,'PER Sociodemografico'!A:W,10,0),"")</f>
        <v/>
      </c>
      <c r="J707" s="154"/>
      <c r="K707" s="154"/>
      <c r="L707" s="154"/>
      <c r="M707" s="154"/>
      <c r="N707" s="154"/>
      <c r="O707" s="156"/>
      <c r="P707" s="154"/>
      <c r="Q707" s="154"/>
      <c r="R707" s="154"/>
      <c r="S707" s="154"/>
      <c r="T707" s="154"/>
      <c r="U707" s="154"/>
      <c r="V707" s="154"/>
      <c r="W707" s="154"/>
      <c r="X707" s="154"/>
      <c r="Y707" s="154"/>
      <c r="Z707" s="154"/>
      <c r="AA707" s="154"/>
      <c r="AB707" s="154"/>
      <c r="AC707" s="154"/>
    </row>
    <row r="708" spans="1:29" ht="17">
      <c r="A708" s="290" t="str">
        <f t="shared" ref="A708:A771" si="11">+IF(B708="","",PROPER(TEXT(B708,"mmmm")))</f>
        <v/>
      </c>
      <c r="B708" s="154"/>
      <c r="C708" s="155"/>
      <c r="D708" s="291" t="str">
        <f>IFERROR(VLOOKUP(C708,'PER Sociodemografico'!A:W,2,0),"")</f>
        <v/>
      </c>
      <c r="E708" s="291" t="str">
        <f>IFERROR(VLOOKUP(C708,'PER Sociodemografico'!A:W,6,0),"")</f>
        <v/>
      </c>
      <c r="F708" s="291" t="str">
        <f>IFERROR(VLOOKUP(C708,'PER Sociodemografico'!A:W,9,0),"")</f>
        <v/>
      </c>
      <c r="G708" s="156"/>
      <c r="H708" s="154"/>
      <c r="I708" s="292" t="str">
        <f>IFERROR(VLOOKUP(C708,'PER Sociodemografico'!A:W,10,0),"")</f>
        <v/>
      </c>
      <c r="J708" s="154"/>
      <c r="K708" s="154"/>
      <c r="L708" s="154"/>
      <c r="M708" s="154"/>
      <c r="N708" s="154"/>
      <c r="O708" s="156"/>
      <c r="P708" s="154"/>
      <c r="Q708" s="154"/>
      <c r="R708" s="154"/>
      <c r="S708" s="154"/>
      <c r="T708" s="154"/>
      <c r="U708" s="154"/>
      <c r="V708" s="154"/>
      <c r="W708" s="154"/>
      <c r="X708" s="154"/>
      <c r="Y708" s="154"/>
      <c r="Z708" s="154"/>
      <c r="AA708" s="154"/>
      <c r="AB708" s="154"/>
      <c r="AC708" s="154"/>
    </row>
    <row r="709" spans="1:29" ht="17">
      <c r="A709" s="290" t="str">
        <f t="shared" si="11"/>
        <v/>
      </c>
      <c r="B709" s="154"/>
      <c r="C709" s="155"/>
      <c r="D709" s="291" t="str">
        <f>IFERROR(VLOOKUP(C709,'PER Sociodemografico'!A:W,2,0),"")</f>
        <v/>
      </c>
      <c r="E709" s="291" t="str">
        <f>IFERROR(VLOOKUP(C709,'PER Sociodemografico'!A:W,6,0),"")</f>
        <v/>
      </c>
      <c r="F709" s="291" t="str">
        <f>IFERROR(VLOOKUP(C709,'PER Sociodemografico'!A:W,9,0),"")</f>
        <v/>
      </c>
      <c r="G709" s="156"/>
      <c r="H709" s="154"/>
      <c r="I709" s="292" t="str">
        <f>IFERROR(VLOOKUP(C709,'PER Sociodemografico'!A:W,10,0),"")</f>
        <v/>
      </c>
      <c r="J709" s="154"/>
      <c r="K709" s="154"/>
      <c r="L709" s="154"/>
      <c r="M709" s="154"/>
      <c r="N709" s="154"/>
      <c r="O709" s="156"/>
      <c r="P709" s="154"/>
      <c r="Q709" s="154"/>
      <c r="R709" s="154"/>
      <c r="S709" s="154"/>
      <c r="T709" s="154"/>
      <c r="U709" s="154"/>
      <c r="V709" s="154"/>
      <c r="W709" s="154"/>
      <c r="X709" s="154"/>
      <c r="Y709" s="154"/>
      <c r="Z709" s="154"/>
      <c r="AA709" s="154"/>
      <c r="AB709" s="154"/>
      <c r="AC709" s="154"/>
    </row>
    <row r="710" spans="1:29" ht="17">
      <c r="A710" s="290" t="str">
        <f t="shared" si="11"/>
        <v/>
      </c>
      <c r="B710" s="154"/>
      <c r="C710" s="155"/>
      <c r="D710" s="291" t="str">
        <f>IFERROR(VLOOKUP(C710,'PER Sociodemografico'!A:W,2,0),"")</f>
        <v/>
      </c>
      <c r="E710" s="291" t="str">
        <f>IFERROR(VLOOKUP(C710,'PER Sociodemografico'!A:W,6,0),"")</f>
        <v/>
      </c>
      <c r="F710" s="291" t="str">
        <f>IFERROR(VLOOKUP(C710,'PER Sociodemografico'!A:W,9,0),"")</f>
        <v/>
      </c>
      <c r="G710" s="156"/>
      <c r="H710" s="154"/>
      <c r="I710" s="292" t="str">
        <f>IFERROR(VLOOKUP(C710,'PER Sociodemografico'!A:W,10,0),"")</f>
        <v/>
      </c>
      <c r="J710" s="154"/>
      <c r="K710" s="154"/>
      <c r="L710" s="154"/>
      <c r="M710" s="154"/>
      <c r="N710" s="154"/>
      <c r="O710" s="156"/>
      <c r="P710" s="154"/>
      <c r="Q710" s="154"/>
      <c r="R710" s="154"/>
      <c r="S710" s="154"/>
      <c r="T710" s="154"/>
      <c r="U710" s="154"/>
      <c r="V710" s="154"/>
      <c r="W710" s="154"/>
      <c r="X710" s="154"/>
      <c r="Y710" s="154"/>
      <c r="Z710" s="154"/>
      <c r="AA710" s="154"/>
      <c r="AB710" s="154"/>
      <c r="AC710" s="154"/>
    </row>
    <row r="711" spans="1:29" ht="17">
      <c r="A711" s="290" t="str">
        <f t="shared" si="11"/>
        <v/>
      </c>
      <c r="B711" s="154"/>
      <c r="C711" s="155"/>
      <c r="D711" s="291" t="str">
        <f>IFERROR(VLOOKUP(C711,'PER Sociodemografico'!A:W,2,0),"")</f>
        <v/>
      </c>
      <c r="E711" s="291" t="str">
        <f>IFERROR(VLOOKUP(C711,'PER Sociodemografico'!A:W,6,0),"")</f>
        <v/>
      </c>
      <c r="F711" s="291" t="str">
        <f>IFERROR(VLOOKUP(C711,'PER Sociodemografico'!A:W,9,0),"")</f>
        <v/>
      </c>
      <c r="G711" s="156"/>
      <c r="H711" s="154"/>
      <c r="I711" s="292" t="str">
        <f>IFERROR(VLOOKUP(C711,'PER Sociodemografico'!A:W,10,0),"")</f>
        <v/>
      </c>
      <c r="J711" s="154"/>
      <c r="K711" s="154"/>
      <c r="L711" s="154"/>
      <c r="M711" s="154"/>
      <c r="N711" s="154"/>
      <c r="O711" s="156"/>
      <c r="P711" s="154"/>
      <c r="Q711" s="154"/>
      <c r="R711" s="154"/>
      <c r="S711" s="154"/>
      <c r="T711" s="154"/>
      <c r="U711" s="154"/>
      <c r="V711" s="154"/>
      <c r="W711" s="154"/>
      <c r="X711" s="154"/>
      <c r="Y711" s="154"/>
      <c r="Z711" s="154"/>
      <c r="AA711" s="154"/>
      <c r="AB711" s="154"/>
      <c r="AC711" s="154"/>
    </row>
    <row r="712" spans="1:29" ht="17">
      <c r="A712" s="290" t="str">
        <f t="shared" si="11"/>
        <v/>
      </c>
      <c r="B712" s="154"/>
      <c r="C712" s="155"/>
      <c r="D712" s="291" t="str">
        <f>IFERROR(VLOOKUP(C712,'PER Sociodemografico'!A:W,2,0),"")</f>
        <v/>
      </c>
      <c r="E712" s="291" t="str">
        <f>IFERROR(VLOOKUP(C712,'PER Sociodemografico'!A:W,6,0),"")</f>
        <v/>
      </c>
      <c r="F712" s="291" t="str">
        <f>IFERROR(VLOOKUP(C712,'PER Sociodemografico'!A:W,9,0),"")</f>
        <v/>
      </c>
      <c r="G712" s="156"/>
      <c r="H712" s="154"/>
      <c r="I712" s="292" t="str">
        <f>IFERROR(VLOOKUP(C712,'PER Sociodemografico'!A:W,10,0),"")</f>
        <v/>
      </c>
      <c r="J712" s="154"/>
      <c r="K712" s="154"/>
      <c r="L712" s="154"/>
      <c r="M712" s="154"/>
      <c r="N712" s="154"/>
      <c r="O712" s="156"/>
      <c r="P712" s="154"/>
      <c r="Q712" s="154"/>
      <c r="R712" s="154"/>
      <c r="S712" s="154"/>
      <c r="T712" s="154"/>
      <c r="U712" s="154"/>
      <c r="V712" s="154"/>
      <c r="W712" s="154"/>
      <c r="X712" s="154"/>
      <c r="Y712" s="154"/>
      <c r="Z712" s="154"/>
      <c r="AA712" s="154"/>
      <c r="AB712" s="154"/>
      <c r="AC712" s="154"/>
    </row>
    <row r="713" spans="1:29" ht="17">
      <c r="A713" s="290" t="str">
        <f t="shared" si="11"/>
        <v/>
      </c>
      <c r="B713" s="154"/>
      <c r="C713" s="155"/>
      <c r="D713" s="291" t="str">
        <f>IFERROR(VLOOKUP(C713,'PER Sociodemografico'!A:W,2,0),"")</f>
        <v/>
      </c>
      <c r="E713" s="291" t="str">
        <f>IFERROR(VLOOKUP(C713,'PER Sociodemografico'!A:W,6,0),"")</f>
        <v/>
      </c>
      <c r="F713" s="291" t="str">
        <f>IFERROR(VLOOKUP(C713,'PER Sociodemografico'!A:W,9,0),"")</f>
        <v/>
      </c>
      <c r="G713" s="156"/>
      <c r="H713" s="154"/>
      <c r="I713" s="292" t="str">
        <f>IFERROR(VLOOKUP(C713,'PER Sociodemografico'!A:W,10,0),"")</f>
        <v/>
      </c>
      <c r="J713" s="154"/>
      <c r="K713" s="154"/>
      <c r="L713" s="154"/>
      <c r="M713" s="154"/>
      <c r="N713" s="154"/>
      <c r="O713" s="156"/>
      <c r="P713" s="154"/>
      <c r="Q713" s="154"/>
      <c r="R713" s="154"/>
      <c r="S713" s="154"/>
      <c r="T713" s="154"/>
      <c r="U713" s="154"/>
      <c r="V713" s="154"/>
      <c r="W713" s="154"/>
      <c r="X713" s="154"/>
      <c r="Y713" s="154"/>
      <c r="Z713" s="154"/>
      <c r="AA713" s="154"/>
      <c r="AB713" s="154"/>
      <c r="AC713" s="154"/>
    </row>
    <row r="714" spans="1:29" ht="17">
      <c r="A714" s="290" t="str">
        <f t="shared" si="11"/>
        <v/>
      </c>
      <c r="B714" s="154"/>
      <c r="C714" s="155"/>
      <c r="D714" s="291" t="str">
        <f>IFERROR(VLOOKUP(C714,'PER Sociodemografico'!A:W,2,0),"")</f>
        <v/>
      </c>
      <c r="E714" s="291" t="str">
        <f>IFERROR(VLOOKUP(C714,'PER Sociodemografico'!A:W,6,0),"")</f>
        <v/>
      </c>
      <c r="F714" s="291" t="str">
        <f>IFERROR(VLOOKUP(C714,'PER Sociodemografico'!A:W,9,0),"")</f>
        <v/>
      </c>
      <c r="G714" s="156"/>
      <c r="H714" s="154"/>
      <c r="I714" s="292" t="str">
        <f>IFERROR(VLOOKUP(C714,'PER Sociodemografico'!A:W,10,0),"")</f>
        <v/>
      </c>
      <c r="J714" s="154"/>
      <c r="K714" s="154"/>
      <c r="L714" s="154"/>
      <c r="M714" s="154"/>
      <c r="N714" s="154"/>
      <c r="O714" s="156"/>
      <c r="P714" s="154"/>
      <c r="Q714" s="154"/>
      <c r="R714" s="154"/>
      <c r="S714" s="154"/>
      <c r="T714" s="154"/>
      <c r="U714" s="154"/>
      <c r="V714" s="154"/>
      <c r="W714" s="154"/>
      <c r="X714" s="154"/>
      <c r="Y714" s="154"/>
      <c r="Z714" s="154"/>
      <c r="AA714" s="154"/>
      <c r="AB714" s="154"/>
      <c r="AC714" s="154"/>
    </row>
    <row r="715" spans="1:29" ht="17">
      <c r="A715" s="290" t="str">
        <f t="shared" si="11"/>
        <v/>
      </c>
      <c r="B715" s="154"/>
      <c r="C715" s="155"/>
      <c r="D715" s="291" t="str">
        <f>IFERROR(VLOOKUP(C715,'PER Sociodemografico'!A:W,2,0),"")</f>
        <v/>
      </c>
      <c r="E715" s="291" t="str">
        <f>IFERROR(VLOOKUP(C715,'PER Sociodemografico'!A:W,6,0),"")</f>
        <v/>
      </c>
      <c r="F715" s="291" t="str">
        <f>IFERROR(VLOOKUP(C715,'PER Sociodemografico'!A:W,9,0),"")</f>
        <v/>
      </c>
      <c r="G715" s="156"/>
      <c r="H715" s="154"/>
      <c r="I715" s="292" t="str">
        <f>IFERROR(VLOOKUP(C715,'PER Sociodemografico'!A:W,10,0),"")</f>
        <v/>
      </c>
      <c r="J715" s="154"/>
      <c r="K715" s="154"/>
      <c r="L715" s="154"/>
      <c r="M715" s="154"/>
      <c r="N715" s="154"/>
      <c r="O715" s="156"/>
      <c r="P715" s="154"/>
      <c r="Q715" s="154"/>
      <c r="R715" s="154"/>
      <c r="S715" s="154"/>
      <c r="T715" s="154"/>
      <c r="U715" s="154"/>
      <c r="V715" s="154"/>
      <c r="W715" s="154"/>
      <c r="X715" s="154"/>
      <c r="Y715" s="154"/>
      <c r="Z715" s="154"/>
      <c r="AA715" s="154"/>
      <c r="AB715" s="154"/>
      <c r="AC715" s="154"/>
    </row>
    <row r="716" spans="1:29" ht="17">
      <c r="A716" s="290" t="str">
        <f t="shared" si="11"/>
        <v/>
      </c>
      <c r="B716" s="154"/>
      <c r="C716" s="155"/>
      <c r="D716" s="291" t="str">
        <f>IFERROR(VLOOKUP(C716,'PER Sociodemografico'!A:W,2,0),"")</f>
        <v/>
      </c>
      <c r="E716" s="291" t="str">
        <f>IFERROR(VLOOKUP(C716,'PER Sociodemografico'!A:W,6,0),"")</f>
        <v/>
      </c>
      <c r="F716" s="291" t="str">
        <f>IFERROR(VLOOKUP(C716,'PER Sociodemografico'!A:W,9,0),"")</f>
        <v/>
      </c>
      <c r="G716" s="156"/>
      <c r="H716" s="154"/>
      <c r="I716" s="292" t="str">
        <f>IFERROR(VLOOKUP(C716,'PER Sociodemografico'!A:W,10,0),"")</f>
        <v/>
      </c>
      <c r="J716" s="154"/>
      <c r="K716" s="154"/>
      <c r="L716" s="154"/>
      <c r="M716" s="154"/>
      <c r="N716" s="154"/>
      <c r="O716" s="156"/>
      <c r="P716" s="154"/>
      <c r="Q716" s="154"/>
      <c r="R716" s="154"/>
      <c r="S716" s="154"/>
      <c r="T716" s="154"/>
      <c r="U716" s="154"/>
      <c r="V716" s="154"/>
      <c r="W716" s="154"/>
      <c r="X716" s="154"/>
      <c r="Y716" s="154"/>
      <c r="Z716" s="154"/>
      <c r="AA716" s="154"/>
      <c r="AB716" s="154"/>
      <c r="AC716" s="154"/>
    </row>
    <row r="717" spans="1:29" ht="17">
      <c r="A717" s="290" t="str">
        <f t="shared" si="11"/>
        <v/>
      </c>
      <c r="B717" s="154"/>
      <c r="C717" s="155"/>
      <c r="D717" s="291" t="str">
        <f>IFERROR(VLOOKUP(C717,'PER Sociodemografico'!A:W,2,0),"")</f>
        <v/>
      </c>
      <c r="E717" s="291" t="str">
        <f>IFERROR(VLOOKUP(C717,'PER Sociodemografico'!A:W,6,0),"")</f>
        <v/>
      </c>
      <c r="F717" s="291" t="str">
        <f>IFERROR(VLOOKUP(C717,'PER Sociodemografico'!A:W,9,0),"")</f>
        <v/>
      </c>
      <c r="G717" s="156"/>
      <c r="H717" s="154"/>
      <c r="I717" s="292" t="str">
        <f>IFERROR(VLOOKUP(C717,'PER Sociodemografico'!A:W,10,0),"")</f>
        <v/>
      </c>
      <c r="J717" s="154"/>
      <c r="K717" s="154"/>
      <c r="L717" s="154"/>
      <c r="M717" s="154"/>
      <c r="N717" s="154"/>
      <c r="O717" s="156"/>
      <c r="P717" s="154"/>
      <c r="Q717" s="154"/>
      <c r="R717" s="154"/>
      <c r="S717" s="154"/>
      <c r="T717" s="154"/>
      <c r="U717" s="154"/>
      <c r="V717" s="154"/>
      <c r="W717" s="154"/>
      <c r="X717" s="154"/>
      <c r="Y717" s="154"/>
      <c r="Z717" s="154"/>
      <c r="AA717" s="154"/>
      <c r="AB717" s="154"/>
      <c r="AC717" s="154"/>
    </row>
    <row r="718" spans="1:29" ht="17">
      <c r="A718" s="290" t="str">
        <f t="shared" si="11"/>
        <v/>
      </c>
      <c r="B718" s="154"/>
      <c r="C718" s="155"/>
      <c r="D718" s="291" t="str">
        <f>IFERROR(VLOOKUP(C718,'PER Sociodemografico'!A:W,2,0),"")</f>
        <v/>
      </c>
      <c r="E718" s="291" t="str">
        <f>IFERROR(VLOOKUP(C718,'PER Sociodemografico'!A:W,6,0),"")</f>
        <v/>
      </c>
      <c r="F718" s="291" t="str">
        <f>IFERROR(VLOOKUP(C718,'PER Sociodemografico'!A:W,9,0),"")</f>
        <v/>
      </c>
      <c r="G718" s="156"/>
      <c r="H718" s="154"/>
      <c r="I718" s="292" t="str">
        <f>IFERROR(VLOOKUP(C718,'PER Sociodemografico'!A:W,10,0),"")</f>
        <v/>
      </c>
      <c r="J718" s="154"/>
      <c r="K718" s="154"/>
      <c r="L718" s="154"/>
      <c r="M718" s="154"/>
      <c r="N718" s="154"/>
      <c r="O718" s="156"/>
      <c r="P718" s="154"/>
      <c r="Q718" s="154"/>
      <c r="R718" s="154"/>
      <c r="S718" s="154"/>
      <c r="T718" s="154"/>
      <c r="U718" s="154"/>
      <c r="V718" s="154"/>
      <c r="W718" s="154"/>
      <c r="X718" s="154"/>
      <c r="Y718" s="154"/>
      <c r="Z718" s="154"/>
      <c r="AA718" s="154"/>
      <c r="AB718" s="154"/>
      <c r="AC718" s="154"/>
    </row>
    <row r="719" spans="1:29" ht="17">
      <c r="A719" s="290" t="str">
        <f t="shared" si="11"/>
        <v/>
      </c>
      <c r="B719" s="154"/>
      <c r="C719" s="155"/>
      <c r="D719" s="291" t="str">
        <f>IFERROR(VLOOKUP(C719,'PER Sociodemografico'!A:W,2,0),"")</f>
        <v/>
      </c>
      <c r="E719" s="291" t="str">
        <f>IFERROR(VLOOKUP(C719,'PER Sociodemografico'!A:W,6,0),"")</f>
        <v/>
      </c>
      <c r="F719" s="291" t="str">
        <f>IFERROR(VLOOKUP(C719,'PER Sociodemografico'!A:W,9,0),"")</f>
        <v/>
      </c>
      <c r="G719" s="156"/>
      <c r="H719" s="154"/>
      <c r="I719" s="292" t="str">
        <f>IFERROR(VLOOKUP(C719,'PER Sociodemografico'!A:W,10,0),"")</f>
        <v/>
      </c>
      <c r="J719" s="154"/>
      <c r="K719" s="154"/>
      <c r="L719" s="154"/>
      <c r="M719" s="154"/>
      <c r="N719" s="154"/>
      <c r="O719" s="156"/>
      <c r="P719" s="154"/>
      <c r="Q719" s="154"/>
      <c r="R719" s="154"/>
      <c r="S719" s="154"/>
      <c r="T719" s="154"/>
      <c r="U719" s="154"/>
      <c r="V719" s="154"/>
      <c r="W719" s="154"/>
      <c r="X719" s="154"/>
      <c r="Y719" s="154"/>
      <c r="Z719" s="154"/>
      <c r="AA719" s="154"/>
      <c r="AB719" s="154"/>
      <c r="AC719" s="154"/>
    </row>
    <row r="720" spans="1:29" ht="17">
      <c r="A720" s="290" t="str">
        <f t="shared" si="11"/>
        <v/>
      </c>
      <c r="B720" s="154"/>
      <c r="C720" s="155"/>
      <c r="D720" s="291" t="str">
        <f>IFERROR(VLOOKUP(C720,'PER Sociodemografico'!A:W,2,0),"")</f>
        <v/>
      </c>
      <c r="E720" s="291" t="str">
        <f>IFERROR(VLOOKUP(C720,'PER Sociodemografico'!A:W,6,0),"")</f>
        <v/>
      </c>
      <c r="F720" s="291" t="str">
        <f>IFERROR(VLOOKUP(C720,'PER Sociodemografico'!A:W,9,0),"")</f>
        <v/>
      </c>
      <c r="G720" s="156"/>
      <c r="H720" s="154"/>
      <c r="I720" s="292" t="str">
        <f>IFERROR(VLOOKUP(C720,'PER Sociodemografico'!A:W,10,0),"")</f>
        <v/>
      </c>
      <c r="J720" s="154"/>
      <c r="K720" s="154"/>
      <c r="L720" s="154"/>
      <c r="M720" s="154"/>
      <c r="N720" s="154"/>
      <c r="O720" s="156"/>
      <c r="P720" s="154"/>
      <c r="Q720" s="154"/>
      <c r="R720" s="154"/>
      <c r="S720" s="154"/>
      <c r="T720" s="154"/>
      <c r="U720" s="154"/>
      <c r="V720" s="154"/>
      <c r="W720" s="154"/>
      <c r="X720" s="154"/>
      <c r="Y720" s="154"/>
      <c r="Z720" s="154"/>
      <c r="AA720" s="154"/>
      <c r="AB720" s="154"/>
      <c r="AC720" s="154"/>
    </row>
    <row r="721" spans="1:29" ht="17">
      <c r="A721" s="290" t="str">
        <f t="shared" si="11"/>
        <v/>
      </c>
      <c r="B721" s="154"/>
      <c r="C721" s="155"/>
      <c r="D721" s="291" t="str">
        <f>IFERROR(VLOOKUP(C721,'PER Sociodemografico'!A:W,2,0),"")</f>
        <v/>
      </c>
      <c r="E721" s="291" t="str">
        <f>IFERROR(VLOOKUP(C721,'PER Sociodemografico'!A:W,6,0),"")</f>
        <v/>
      </c>
      <c r="F721" s="291" t="str">
        <f>IFERROR(VLOOKUP(C721,'PER Sociodemografico'!A:W,9,0),"")</f>
        <v/>
      </c>
      <c r="G721" s="156"/>
      <c r="H721" s="154"/>
      <c r="I721" s="292" t="str">
        <f>IFERROR(VLOOKUP(C721,'PER Sociodemografico'!A:W,10,0),"")</f>
        <v/>
      </c>
      <c r="J721" s="154"/>
      <c r="K721" s="154"/>
      <c r="L721" s="154"/>
      <c r="M721" s="154"/>
      <c r="N721" s="154"/>
      <c r="O721" s="156"/>
      <c r="P721" s="154"/>
      <c r="Q721" s="154"/>
      <c r="R721" s="154"/>
      <c r="S721" s="154"/>
      <c r="T721" s="154"/>
      <c r="U721" s="154"/>
      <c r="V721" s="154"/>
      <c r="W721" s="154"/>
      <c r="X721" s="154"/>
      <c r="Y721" s="154"/>
      <c r="Z721" s="154"/>
      <c r="AA721" s="154"/>
      <c r="AB721" s="154"/>
      <c r="AC721" s="154"/>
    </row>
    <row r="722" spans="1:29" ht="17">
      <c r="A722" s="290" t="str">
        <f t="shared" si="11"/>
        <v/>
      </c>
      <c r="B722" s="154"/>
      <c r="C722" s="155"/>
      <c r="D722" s="291" t="str">
        <f>IFERROR(VLOOKUP(C722,'PER Sociodemografico'!A:W,2,0),"")</f>
        <v/>
      </c>
      <c r="E722" s="291" t="str">
        <f>IFERROR(VLOOKUP(C722,'PER Sociodemografico'!A:W,6,0),"")</f>
        <v/>
      </c>
      <c r="F722" s="291" t="str">
        <f>IFERROR(VLOOKUP(C722,'PER Sociodemografico'!A:W,9,0),"")</f>
        <v/>
      </c>
      <c r="G722" s="156"/>
      <c r="H722" s="154"/>
      <c r="I722" s="292" t="str">
        <f>IFERROR(VLOOKUP(C722,'PER Sociodemografico'!A:W,10,0),"")</f>
        <v/>
      </c>
      <c r="J722" s="154"/>
      <c r="K722" s="154"/>
      <c r="L722" s="154"/>
      <c r="M722" s="154"/>
      <c r="N722" s="154"/>
      <c r="O722" s="156"/>
      <c r="P722" s="154"/>
      <c r="Q722" s="154"/>
      <c r="R722" s="154"/>
      <c r="S722" s="154"/>
      <c r="T722" s="154"/>
      <c r="U722" s="154"/>
      <c r="V722" s="154"/>
      <c r="W722" s="154"/>
      <c r="X722" s="154"/>
      <c r="Y722" s="154"/>
      <c r="Z722" s="154"/>
      <c r="AA722" s="154"/>
      <c r="AB722" s="154"/>
      <c r="AC722" s="154"/>
    </row>
    <row r="723" spans="1:29" ht="17">
      <c r="A723" s="290" t="str">
        <f t="shared" si="11"/>
        <v/>
      </c>
      <c r="B723" s="154"/>
      <c r="C723" s="155"/>
      <c r="D723" s="291" t="str">
        <f>IFERROR(VLOOKUP(C723,'PER Sociodemografico'!A:W,2,0),"")</f>
        <v/>
      </c>
      <c r="E723" s="291" t="str">
        <f>IFERROR(VLOOKUP(C723,'PER Sociodemografico'!A:W,6,0),"")</f>
        <v/>
      </c>
      <c r="F723" s="291" t="str">
        <f>IFERROR(VLOOKUP(C723,'PER Sociodemografico'!A:W,9,0),"")</f>
        <v/>
      </c>
      <c r="G723" s="156"/>
      <c r="H723" s="154"/>
      <c r="I723" s="292" t="str">
        <f>IFERROR(VLOOKUP(C723,'PER Sociodemografico'!A:W,10,0),"")</f>
        <v/>
      </c>
      <c r="J723" s="154"/>
      <c r="K723" s="154"/>
      <c r="L723" s="154"/>
      <c r="M723" s="154"/>
      <c r="N723" s="154"/>
      <c r="O723" s="156"/>
      <c r="P723" s="154"/>
      <c r="Q723" s="154"/>
      <c r="R723" s="154"/>
      <c r="S723" s="154"/>
      <c r="T723" s="154"/>
      <c r="U723" s="154"/>
      <c r="V723" s="154"/>
      <c r="W723" s="154"/>
      <c r="X723" s="154"/>
      <c r="Y723" s="154"/>
      <c r="Z723" s="154"/>
      <c r="AA723" s="154"/>
      <c r="AB723" s="154"/>
      <c r="AC723" s="154"/>
    </row>
    <row r="724" spans="1:29" ht="17">
      <c r="A724" s="290" t="str">
        <f t="shared" si="11"/>
        <v/>
      </c>
      <c r="B724" s="154"/>
      <c r="C724" s="155"/>
      <c r="D724" s="291" t="str">
        <f>IFERROR(VLOOKUP(C724,'PER Sociodemografico'!A:W,2,0),"")</f>
        <v/>
      </c>
      <c r="E724" s="291" t="str">
        <f>IFERROR(VLOOKUP(C724,'PER Sociodemografico'!A:W,6,0),"")</f>
        <v/>
      </c>
      <c r="F724" s="291" t="str">
        <f>IFERROR(VLOOKUP(C724,'PER Sociodemografico'!A:W,9,0),"")</f>
        <v/>
      </c>
      <c r="G724" s="156"/>
      <c r="H724" s="154"/>
      <c r="I724" s="292" t="str">
        <f>IFERROR(VLOOKUP(C724,'PER Sociodemografico'!A:W,10,0),"")</f>
        <v/>
      </c>
      <c r="J724" s="154"/>
      <c r="K724" s="154"/>
      <c r="L724" s="154"/>
      <c r="M724" s="154"/>
      <c r="N724" s="154"/>
      <c r="O724" s="156"/>
      <c r="P724" s="154"/>
      <c r="Q724" s="154"/>
      <c r="R724" s="154"/>
      <c r="S724" s="154"/>
      <c r="T724" s="154"/>
      <c r="U724" s="154"/>
      <c r="V724" s="154"/>
      <c r="W724" s="154"/>
      <c r="X724" s="154"/>
      <c r="Y724" s="154"/>
      <c r="Z724" s="154"/>
      <c r="AA724" s="154"/>
      <c r="AB724" s="154"/>
      <c r="AC724" s="154"/>
    </row>
    <row r="725" spans="1:29" ht="17">
      <c r="A725" s="290" t="str">
        <f t="shared" si="11"/>
        <v/>
      </c>
      <c r="B725" s="154"/>
      <c r="C725" s="155"/>
      <c r="D725" s="291" t="str">
        <f>IFERROR(VLOOKUP(C725,'PER Sociodemografico'!A:W,2,0),"")</f>
        <v/>
      </c>
      <c r="E725" s="291" t="str">
        <f>IFERROR(VLOOKUP(C725,'PER Sociodemografico'!A:W,6,0),"")</f>
        <v/>
      </c>
      <c r="F725" s="291" t="str">
        <f>IFERROR(VLOOKUP(C725,'PER Sociodemografico'!A:W,9,0),"")</f>
        <v/>
      </c>
      <c r="G725" s="156"/>
      <c r="H725" s="154"/>
      <c r="I725" s="292" t="str">
        <f>IFERROR(VLOOKUP(C725,'PER Sociodemografico'!A:W,10,0),"")</f>
        <v/>
      </c>
      <c r="J725" s="154"/>
      <c r="K725" s="154"/>
      <c r="L725" s="154"/>
      <c r="M725" s="154"/>
      <c r="N725" s="154"/>
      <c r="O725" s="156"/>
      <c r="P725" s="154"/>
      <c r="Q725" s="154"/>
      <c r="R725" s="154"/>
      <c r="S725" s="154"/>
      <c r="T725" s="154"/>
      <c r="U725" s="154"/>
      <c r="V725" s="154"/>
      <c r="W725" s="154"/>
      <c r="X725" s="154"/>
      <c r="Y725" s="154"/>
      <c r="Z725" s="154"/>
      <c r="AA725" s="154"/>
      <c r="AB725" s="154"/>
      <c r="AC725" s="154"/>
    </row>
    <row r="726" spans="1:29" ht="17">
      <c r="A726" s="290" t="str">
        <f t="shared" si="11"/>
        <v/>
      </c>
      <c r="B726" s="154"/>
      <c r="C726" s="155"/>
      <c r="D726" s="291" t="str">
        <f>IFERROR(VLOOKUP(C726,'PER Sociodemografico'!A:W,2,0),"")</f>
        <v/>
      </c>
      <c r="E726" s="291" t="str">
        <f>IFERROR(VLOOKUP(C726,'PER Sociodemografico'!A:W,6,0),"")</f>
        <v/>
      </c>
      <c r="F726" s="291" t="str">
        <f>IFERROR(VLOOKUP(C726,'PER Sociodemografico'!A:W,9,0),"")</f>
        <v/>
      </c>
      <c r="G726" s="156"/>
      <c r="H726" s="154"/>
      <c r="I726" s="292" t="str">
        <f>IFERROR(VLOOKUP(C726,'PER Sociodemografico'!A:W,10,0),"")</f>
        <v/>
      </c>
      <c r="J726" s="154"/>
      <c r="K726" s="154"/>
      <c r="L726" s="154"/>
      <c r="M726" s="154"/>
      <c r="N726" s="154"/>
      <c r="O726" s="156"/>
      <c r="P726" s="154"/>
      <c r="Q726" s="154"/>
      <c r="R726" s="154"/>
      <c r="S726" s="154"/>
      <c r="T726" s="154"/>
      <c r="U726" s="154"/>
      <c r="V726" s="154"/>
      <c r="W726" s="154"/>
      <c r="X726" s="154"/>
      <c r="Y726" s="154"/>
      <c r="Z726" s="154"/>
      <c r="AA726" s="154"/>
      <c r="AB726" s="154"/>
      <c r="AC726" s="154"/>
    </row>
    <row r="727" spans="1:29" ht="17">
      <c r="A727" s="290" t="str">
        <f t="shared" si="11"/>
        <v/>
      </c>
      <c r="B727" s="154"/>
      <c r="C727" s="155"/>
      <c r="D727" s="291" t="str">
        <f>IFERROR(VLOOKUP(C727,'PER Sociodemografico'!A:W,2,0),"")</f>
        <v/>
      </c>
      <c r="E727" s="291" t="str">
        <f>IFERROR(VLOOKUP(C727,'PER Sociodemografico'!A:W,6,0),"")</f>
        <v/>
      </c>
      <c r="F727" s="291" t="str">
        <f>IFERROR(VLOOKUP(C727,'PER Sociodemografico'!A:W,9,0),"")</f>
        <v/>
      </c>
      <c r="G727" s="156"/>
      <c r="H727" s="154"/>
      <c r="I727" s="292" t="str">
        <f>IFERROR(VLOOKUP(C727,'PER Sociodemografico'!A:W,10,0),"")</f>
        <v/>
      </c>
      <c r="J727" s="154"/>
      <c r="K727" s="154"/>
      <c r="L727" s="154"/>
      <c r="M727" s="154"/>
      <c r="N727" s="154"/>
      <c r="O727" s="156"/>
      <c r="P727" s="154"/>
      <c r="Q727" s="154"/>
      <c r="R727" s="154"/>
      <c r="S727" s="154"/>
      <c r="T727" s="154"/>
      <c r="U727" s="154"/>
      <c r="V727" s="154"/>
      <c r="W727" s="154"/>
      <c r="X727" s="154"/>
      <c r="Y727" s="154"/>
      <c r="Z727" s="154"/>
      <c r="AA727" s="154"/>
      <c r="AB727" s="154"/>
      <c r="AC727" s="154"/>
    </row>
    <row r="728" spans="1:29" ht="17">
      <c r="A728" s="290" t="str">
        <f t="shared" si="11"/>
        <v/>
      </c>
      <c r="B728" s="154"/>
      <c r="C728" s="155"/>
      <c r="D728" s="291" t="str">
        <f>IFERROR(VLOOKUP(C728,'PER Sociodemografico'!A:W,2,0),"")</f>
        <v/>
      </c>
      <c r="E728" s="291" t="str">
        <f>IFERROR(VLOOKUP(C728,'PER Sociodemografico'!A:W,6,0),"")</f>
        <v/>
      </c>
      <c r="F728" s="291" t="str">
        <f>IFERROR(VLOOKUP(C728,'PER Sociodemografico'!A:W,9,0),"")</f>
        <v/>
      </c>
      <c r="G728" s="156"/>
      <c r="H728" s="154"/>
      <c r="I728" s="292" t="str">
        <f>IFERROR(VLOOKUP(C728,'PER Sociodemografico'!A:W,10,0),"")</f>
        <v/>
      </c>
      <c r="J728" s="154"/>
      <c r="K728" s="154"/>
      <c r="L728" s="154"/>
      <c r="M728" s="154"/>
      <c r="N728" s="154"/>
      <c r="O728" s="156"/>
      <c r="P728" s="154"/>
      <c r="Q728" s="154"/>
      <c r="R728" s="154"/>
      <c r="S728" s="154"/>
      <c r="T728" s="154"/>
      <c r="U728" s="154"/>
      <c r="V728" s="154"/>
      <c r="W728" s="154"/>
      <c r="X728" s="154"/>
      <c r="Y728" s="154"/>
      <c r="Z728" s="154"/>
      <c r="AA728" s="154"/>
      <c r="AB728" s="154"/>
      <c r="AC728" s="154"/>
    </row>
    <row r="729" spans="1:29" ht="17">
      <c r="A729" s="290" t="str">
        <f t="shared" si="11"/>
        <v/>
      </c>
      <c r="B729" s="154"/>
      <c r="C729" s="155"/>
      <c r="D729" s="291" t="str">
        <f>IFERROR(VLOOKUP(C729,'PER Sociodemografico'!A:W,2,0),"")</f>
        <v/>
      </c>
      <c r="E729" s="291" t="str">
        <f>IFERROR(VLOOKUP(C729,'PER Sociodemografico'!A:W,6,0),"")</f>
        <v/>
      </c>
      <c r="F729" s="291" t="str">
        <f>IFERROR(VLOOKUP(C729,'PER Sociodemografico'!A:W,9,0),"")</f>
        <v/>
      </c>
      <c r="G729" s="156"/>
      <c r="H729" s="154"/>
      <c r="I729" s="292" t="str">
        <f>IFERROR(VLOOKUP(C729,'PER Sociodemografico'!A:W,10,0),"")</f>
        <v/>
      </c>
      <c r="J729" s="154"/>
      <c r="K729" s="154"/>
      <c r="L729" s="154"/>
      <c r="M729" s="154"/>
      <c r="N729" s="154"/>
      <c r="O729" s="156"/>
      <c r="P729" s="154"/>
      <c r="Q729" s="154"/>
      <c r="R729" s="154"/>
      <c r="S729" s="154"/>
      <c r="T729" s="154"/>
      <c r="U729" s="154"/>
      <c r="V729" s="154"/>
      <c r="W729" s="154"/>
      <c r="X729" s="154"/>
      <c r="Y729" s="154"/>
      <c r="Z729" s="154"/>
      <c r="AA729" s="154"/>
      <c r="AB729" s="154"/>
      <c r="AC729" s="154"/>
    </row>
    <row r="730" spans="1:29" ht="17">
      <c r="A730" s="290" t="str">
        <f t="shared" si="11"/>
        <v/>
      </c>
      <c r="B730" s="154"/>
      <c r="C730" s="155"/>
      <c r="D730" s="291" t="str">
        <f>IFERROR(VLOOKUP(C730,'PER Sociodemografico'!A:W,2,0),"")</f>
        <v/>
      </c>
      <c r="E730" s="291" t="str">
        <f>IFERROR(VLOOKUP(C730,'PER Sociodemografico'!A:W,6,0),"")</f>
        <v/>
      </c>
      <c r="F730" s="291" t="str">
        <f>IFERROR(VLOOKUP(C730,'PER Sociodemografico'!A:W,9,0),"")</f>
        <v/>
      </c>
      <c r="G730" s="156"/>
      <c r="H730" s="154"/>
      <c r="I730" s="292" t="str">
        <f>IFERROR(VLOOKUP(C730,'PER Sociodemografico'!A:W,10,0),"")</f>
        <v/>
      </c>
      <c r="J730" s="154"/>
      <c r="K730" s="154"/>
      <c r="L730" s="154"/>
      <c r="M730" s="154"/>
      <c r="N730" s="154"/>
      <c r="O730" s="156"/>
      <c r="P730" s="154"/>
      <c r="Q730" s="154"/>
      <c r="R730" s="154"/>
      <c r="S730" s="154"/>
      <c r="T730" s="154"/>
      <c r="U730" s="154"/>
      <c r="V730" s="154"/>
      <c r="W730" s="154"/>
      <c r="X730" s="154"/>
      <c r="Y730" s="154"/>
      <c r="Z730" s="154"/>
      <c r="AA730" s="154"/>
      <c r="AB730" s="154"/>
      <c r="AC730" s="154"/>
    </row>
    <row r="731" spans="1:29" ht="17">
      <c r="A731" s="290" t="str">
        <f t="shared" si="11"/>
        <v/>
      </c>
      <c r="B731" s="154"/>
      <c r="C731" s="155"/>
      <c r="D731" s="291" t="str">
        <f>IFERROR(VLOOKUP(C731,'PER Sociodemografico'!A:W,2,0),"")</f>
        <v/>
      </c>
      <c r="E731" s="291" t="str">
        <f>IFERROR(VLOOKUP(C731,'PER Sociodemografico'!A:W,6,0),"")</f>
        <v/>
      </c>
      <c r="F731" s="291" t="str">
        <f>IFERROR(VLOOKUP(C731,'PER Sociodemografico'!A:W,9,0),"")</f>
        <v/>
      </c>
      <c r="G731" s="156"/>
      <c r="H731" s="154"/>
      <c r="I731" s="292" t="str">
        <f>IFERROR(VLOOKUP(C731,'PER Sociodemografico'!A:W,10,0),"")</f>
        <v/>
      </c>
      <c r="J731" s="154"/>
      <c r="K731" s="154"/>
      <c r="L731" s="154"/>
      <c r="M731" s="154"/>
      <c r="N731" s="154"/>
      <c r="O731" s="156"/>
      <c r="P731" s="154"/>
      <c r="Q731" s="154"/>
      <c r="R731" s="154"/>
      <c r="S731" s="154"/>
      <c r="T731" s="154"/>
      <c r="U731" s="154"/>
      <c r="V731" s="154"/>
      <c r="W731" s="154"/>
      <c r="X731" s="154"/>
      <c r="Y731" s="154"/>
      <c r="Z731" s="154"/>
      <c r="AA731" s="154"/>
      <c r="AB731" s="154"/>
      <c r="AC731" s="154"/>
    </row>
    <row r="732" spans="1:29" ht="17">
      <c r="A732" s="290" t="str">
        <f t="shared" si="11"/>
        <v/>
      </c>
      <c r="B732" s="154"/>
      <c r="C732" s="155"/>
      <c r="D732" s="291" t="str">
        <f>IFERROR(VLOOKUP(C732,'PER Sociodemografico'!A:W,2,0),"")</f>
        <v/>
      </c>
      <c r="E732" s="291" t="str">
        <f>IFERROR(VLOOKUP(C732,'PER Sociodemografico'!A:W,6,0),"")</f>
        <v/>
      </c>
      <c r="F732" s="291" t="str">
        <f>IFERROR(VLOOKUP(C732,'PER Sociodemografico'!A:W,9,0),"")</f>
        <v/>
      </c>
      <c r="G732" s="156"/>
      <c r="H732" s="154"/>
      <c r="I732" s="292" t="str">
        <f>IFERROR(VLOOKUP(C732,'PER Sociodemografico'!A:W,10,0),"")</f>
        <v/>
      </c>
      <c r="J732" s="154"/>
      <c r="K732" s="154"/>
      <c r="L732" s="154"/>
      <c r="M732" s="154"/>
      <c r="N732" s="154"/>
      <c r="O732" s="156"/>
      <c r="P732" s="154"/>
      <c r="Q732" s="154"/>
      <c r="R732" s="154"/>
      <c r="S732" s="154"/>
      <c r="T732" s="154"/>
      <c r="U732" s="154"/>
      <c r="V732" s="154"/>
      <c r="W732" s="154"/>
      <c r="X732" s="154"/>
      <c r="Y732" s="154"/>
      <c r="Z732" s="154"/>
      <c r="AA732" s="154"/>
      <c r="AB732" s="154"/>
      <c r="AC732" s="154"/>
    </row>
    <row r="733" spans="1:29" ht="17">
      <c r="A733" s="290" t="str">
        <f t="shared" si="11"/>
        <v/>
      </c>
      <c r="B733" s="154"/>
      <c r="C733" s="155"/>
      <c r="D733" s="291" t="str">
        <f>IFERROR(VLOOKUP(C733,'PER Sociodemografico'!A:W,2,0),"")</f>
        <v/>
      </c>
      <c r="E733" s="291" t="str">
        <f>IFERROR(VLOOKUP(C733,'PER Sociodemografico'!A:W,6,0),"")</f>
        <v/>
      </c>
      <c r="F733" s="291" t="str">
        <f>IFERROR(VLOOKUP(C733,'PER Sociodemografico'!A:W,9,0),"")</f>
        <v/>
      </c>
      <c r="G733" s="156"/>
      <c r="H733" s="154"/>
      <c r="I733" s="292" t="str">
        <f>IFERROR(VLOOKUP(C733,'PER Sociodemografico'!A:W,10,0),"")</f>
        <v/>
      </c>
      <c r="J733" s="154"/>
      <c r="K733" s="154"/>
      <c r="L733" s="154"/>
      <c r="M733" s="154"/>
      <c r="N733" s="154"/>
      <c r="O733" s="156"/>
      <c r="P733" s="154"/>
      <c r="Q733" s="154"/>
      <c r="R733" s="154"/>
      <c r="S733" s="154"/>
      <c r="T733" s="154"/>
      <c r="U733" s="154"/>
      <c r="V733" s="154"/>
      <c r="W733" s="154"/>
      <c r="X733" s="154"/>
      <c r="Y733" s="154"/>
      <c r="Z733" s="154"/>
      <c r="AA733" s="154"/>
      <c r="AB733" s="154"/>
      <c r="AC733" s="154"/>
    </row>
    <row r="734" spans="1:29" ht="17">
      <c r="A734" s="290" t="str">
        <f t="shared" si="11"/>
        <v/>
      </c>
      <c r="B734" s="154"/>
      <c r="C734" s="155"/>
      <c r="D734" s="291" t="str">
        <f>IFERROR(VLOOKUP(C734,'PER Sociodemografico'!A:W,2,0),"")</f>
        <v/>
      </c>
      <c r="E734" s="291" t="str">
        <f>IFERROR(VLOOKUP(C734,'PER Sociodemografico'!A:W,6,0),"")</f>
        <v/>
      </c>
      <c r="F734" s="291" t="str">
        <f>IFERROR(VLOOKUP(C734,'PER Sociodemografico'!A:W,9,0),"")</f>
        <v/>
      </c>
      <c r="G734" s="156"/>
      <c r="H734" s="154"/>
      <c r="I734" s="292" t="str">
        <f>IFERROR(VLOOKUP(C734,'PER Sociodemografico'!A:W,10,0),"")</f>
        <v/>
      </c>
      <c r="J734" s="154"/>
      <c r="K734" s="154"/>
      <c r="L734" s="154"/>
      <c r="M734" s="154"/>
      <c r="N734" s="154"/>
      <c r="O734" s="156"/>
      <c r="P734" s="154"/>
      <c r="Q734" s="154"/>
      <c r="R734" s="154"/>
      <c r="S734" s="154"/>
      <c r="T734" s="154"/>
      <c r="U734" s="154"/>
      <c r="V734" s="154"/>
      <c r="W734" s="154"/>
      <c r="X734" s="154"/>
      <c r="Y734" s="154"/>
      <c r="Z734" s="154"/>
      <c r="AA734" s="154"/>
      <c r="AB734" s="154"/>
      <c r="AC734" s="154"/>
    </row>
    <row r="735" spans="1:29" ht="17">
      <c r="A735" s="290" t="str">
        <f t="shared" si="11"/>
        <v/>
      </c>
      <c r="B735" s="154"/>
      <c r="C735" s="155"/>
      <c r="D735" s="291" t="str">
        <f>IFERROR(VLOOKUP(C735,'PER Sociodemografico'!A:W,2,0),"")</f>
        <v/>
      </c>
      <c r="E735" s="291" t="str">
        <f>IFERROR(VLOOKUP(C735,'PER Sociodemografico'!A:W,6,0),"")</f>
        <v/>
      </c>
      <c r="F735" s="291" t="str">
        <f>IFERROR(VLOOKUP(C735,'PER Sociodemografico'!A:W,9,0),"")</f>
        <v/>
      </c>
      <c r="G735" s="156"/>
      <c r="H735" s="154"/>
      <c r="I735" s="292" t="str">
        <f>IFERROR(VLOOKUP(C735,'PER Sociodemografico'!A:W,10,0),"")</f>
        <v/>
      </c>
      <c r="J735" s="154"/>
      <c r="K735" s="154"/>
      <c r="L735" s="154"/>
      <c r="M735" s="154"/>
      <c r="N735" s="154"/>
      <c r="O735" s="156"/>
      <c r="P735" s="154"/>
      <c r="Q735" s="154"/>
      <c r="R735" s="154"/>
      <c r="S735" s="154"/>
      <c r="T735" s="154"/>
      <c r="U735" s="154"/>
      <c r="V735" s="154"/>
      <c r="W735" s="154"/>
      <c r="X735" s="154"/>
      <c r="Y735" s="154"/>
      <c r="Z735" s="154"/>
      <c r="AA735" s="154"/>
      <c r="AB735" s="154"/>
      <c r="AC735" s="154"/>
    </row>
    <row r="736" spans="1:29" ht="17">
      <c r="A736" s="290" t="str">
        <f t="shared" si="11"/>
        <v/>
      </c>
      <c r="B736" s="154"/>
      <c r="C736" s="155"/>
      <c r="D736" s="291" t="str">
        <f>IFERROR(VLOOKUP(C736,'PER Sociodemografico'!A:W,2,0),"")</f>
        <v/>
      </c>
      <c r="E736" s="291" t="str">
        <f>IFERROR(VLOOKUP(C736,'PER Sociodemografico'!A:W,6,0),"")</f>
        <v/>
      </c>
      <c r="F736" s="291" t="str">
        <f>IFERROR(VLOOKUP(C736,'PER Sociodemografico'!A:W,9,0),"")</f>
        <v/>
      </c>
      <c r="G736" s="156"/>
      <c r="H736" s="154"/>
      <c r="I736" s="292" t="str">
        <f>IFERROR(VLOOKUP(C736,'PER Sociodemografico'!A:W,10,0),"")</f>
        <v/>
      </c>
      <c r="J736" s="154"/>
      <c r="K736" s="154"/>
      <c r="L736" s="154"/>
      <c r="M736" s="154"/>
      <c r="N736" s="154"/>
      <c r="O736" s="156"/>
      <c r="P736" s="154"/>
      <c r="Q736" s="154"/>
      <c r="R736" s="154"/>
      <c r="S736" s="154"/>
      <c r="T736" s="154"/>
      <c r="U736" s="154"/>
      <c r="V736" s="154"/>
      <c r="W736" s="154"/>
      <c r="X736" s="154"/>
      <c r="Y736" s="154"/>
      <c r="Z736" s="154"/>
      <c r="AA736" s="154"/>
      <c r="AB736" s="154"/>
      <c r="AC736" s="154"/>
    </row>
    <row r="737" spans="1:29" ht="17">
      <c r="A737" s="290" t="str">
        <f t="shared" si="11"/>
        <v/>
      </c>
      <c r="B737" s="154"/>
      <c r="C737" s="155"/>
      <c r="D737" s="291" t="str">
        <f>IFERROR(VLOOKUP(C737,'PER Sociodemografico'!A:W,2,0),"")</f>
        <v/>
      </c>
      <c r="E737" s="291" t="str">
        <f>IFERROR(VLOOKUP(C737,'PER Sociodemografico'!A:W,6,0),"")</f>
        <v/>
      </c>
      <c r="F737" s="291" t="str">
        <f>IFERROR(VLOOKUP(C737,'PER Sociodemografico'!A:W,9,0),"")</f>
        <v/>
      </c>
      <c r="G737" s="156"/>
      <c r="H737" s="154"/>
      <c r="I737" s="292" t="str">
        <f>IFERROR(VLOOKUP(C737,'PER Sociodemografico'!A:W,10,0),"")</f>
        <v/>
      </c>
      <c r="J737" s="154"/>
      <c r="K737" s="154"/>
      <c r="L737" s="154"/>
      <c r="M737" s="154"/>
      <c r="N737" s="154"/>
      <c r="O737" s="156"/>
      <c r="P737" s="154"/>
      <c r="Q737" s="154"/>
      <c r="R737" s="154"/>
      <c r="S737" s="154"/>
      <c r="T737" s="154"/>
      <c r="U737" s="154"/>
      <c r="V737" s="154"/>
      <c r="W737" s="154"/>
      <c r="X737" s="154"/>
      <c r="Y737" s="154"/>
      <c r="Z737" s="154"/>
      <c r="AA737" s="154"/>
      <c r="AB737" s="154"/>
      <c r="AC737" s="154"/>
    </row>
    <row r="738" spans="1:29" ht="17">
      <c r="A738" s="290" t="str">
        <f t="shared" si="11"/>
        <v/>
      </c>
      <c r="B738" s="154"/>
      <c r="C738" s="155"/>
      <c r="D738" s="291" t="str">
        <f>IFERROR(VLOOKUP(C738,'PER Sociodemografico'!A:W,2,0),"")</f>
        <v/>
      </c>
      <c r="E738" s="291" t="str">
        <f>IFERROR(VLOOKUP(C738,'PER Sociodemografico'!A:W,6,0),"")</f>
        <v/>
      </c>
      <c r="F738" s="291" t="str">
        <f>IFERROR(VLOOKUP(C738,'PER Sociodemografico'!A:W,9,0),"")</f>
        <v/>
      </c>
      <c r="G738" s="156"/>
      <c r="H738" s="154"/>
      <c r="I738" s="292" t="str">
        <f>IFERROR(VLOOKUP(C738,'PER Sociodemografico'!A:W,10,0),"")</f>
        <v/>
      </c>
      <c r="J738" s="154"/>
      <c r="K738" s="154"/>
      <c r="L738" s="154"/>
      <c r="M738" s="154"/>
      <c r="N738" s="154"/>
      <c r="O738" s="156"/>
      <c r="P738" s="154"/>
      <c r="Q738" s="154"/>
      <c r="R738" s="154"/>
      <c r="S738" s="154"/>
      <c r="T738" s="154"/>
      <c r="U738" s="154"/>
      <c r="V738" s="154"/>
      <c r="W738" s="154"/>
      <c r="X738" s="154"/>
      <c r="Y738" s="154"/>
      <c r="Z738" s="154"/>
      <c r="AA738" s="154"/>
      <c r="AB738" s="154"/>
      <c r="AC738" s="154"/>
    </row>
    <row r="739" spans="1:29" ht="17">
      <c r="A739" s="290" t="str">
        <f t="shared" si="11"/>
        <v/>
      </c>
      <c r="B739" s="154"/>
      <c r="C739" s="155"/>
      <c r="D739" s="291" t="str">
        <f>IFERROR(VLOOKUP(C739,'PER Sociodemografico'!A:W,2,0),"")</f>
        <v/>
      </c>
      <c r="E739" s="291" t="str">
        <f>IFERROR(VLOOKUP(C739,'PER Sociodemografico'!A:W,6,0),"")</f>
        <v/>
      </c>
      <c r="F739" s="291" t="str">
        <f>IFERROR(VLOOKUP(C739,'PER Sociodemografico'!A:W,9,0),"")</f>
        <v/>
      </c>
      <c r="G739" s="156"/>
      <c r="H739" s="154"/>
      <c r="I739" s="292" t="str">
        <f>IFERROR(VLOOKUP(C739,'PER Sociodemografico'!A:W,10,0),"")</f>
        <v/>
      </c>
      <c r="J739" s="154"/>
      <c r="K739" s="154"/>
      <c r="L739" s="154"/>
      <c r="M739" s="154"/>
      <c r="N739" s="154"/>
      <c r="O739" s="156"/>
      <c r="P739" s="154"/>
      <c r="Q739" s="154"/>
      <c r="R739" s="154"/>
      <c r="S739" s="154"/>
      <c r="T739" s="154"/>
      <c r="U739" s="154"/>
      <c r="V739" s="154"/>
      <c r="W739" s="154"/>
      <c r="X739" s="154"/>
      <c r="Y739" s="154"/>
      <c r="Z739" s="154"/>
      <c r="AA739" s="154"/>
      <c r="AB739" s="154"/>
      <c r="AC739" s="154"/>
    </row>
    <row r="740" spans="1:29" ht="17">
      <c r="A740" s="290" t="str">
        <f t="shared" si="11"/>
        <v/>
      </c>
      <c r="B740" s="154"/>
      <c r="C740" s="155"/>
      <c r="D740" s="291" t="str">
        <f>IFERROR(VLOOKUP(C740,'PER Sociodemografico'!A:W,2,0),"")</f>
        <v/>
      </c>
      <c r="E740" s="291" t="str">
        <f>IFERROR(VLOOKUP(C740,'PER Sociodemografico'!A:W,6,0),"")</f>
        <v/>
      </c>
      <c r="F740" s="291" t="str">
        <f>IFERROR(VLOOKUP(C740,'PER Sociodemografico'!A:W,9,0),"")</f>
        <v/>
      </c>
      <c r="G740" s="156"/>
      <c r="H740" s="154"/>
      <c r="I740" s="292" t="str">
        <f>IFERROR(VLOOKUP(C740,'PER Sociodemografico'!A:W,10,0),"")</f>
        <v/>
      </c>
      <c r="J740" s="154"/>
      <c r="K740" s="154"/>
      <c r="L740" s="154"/>
      <c r="M740" s="154"/>
      <c r="N740" s="154"/>
      <c r="O740" s="156"/>
      <c r="P740" s="154"/>
      <c r="Q740" s="154"/>
      <c r="R740" s="154"/>
      <c r="S740" s="154"/>
      <c r="T740" s="154"/>
      <c r="U740" s="154"/>
      <c r="V740" s="154"/>
      <c r="W740" s="154"/>
      <c r="X740" s="154"/>
      <c r="Y740" s="154"/>
      <c r="Z740" s="154"/>
      <c r="AA740" s="154"/>
      <c r="AB740" s="154"/>
      <c r="AC740" s="154"/>
    </row>
    <row r="741" spans="1:29" ht="17">
      <c r="A741" s="290" t="str">
        <f t="shared" si="11"/>
        <v/>
      </c>
      <c r="B741" s="154"/>
      <c r="C741" s="155"/>
      <c r="D741" s="291" t="str">
        <f>IFERROR(VLOOKUP(C741,'PER Sociodemografico'!A:W,2,0),"")</f>
        <v/>
      </c>
      <c r="E741" s="291" t="str">
        <f>IFERROR(VLOOKUP(C741,'PER Sociodemografico'!A:W,6,0),"")</f>
        <v/>
      </c>
      <c r="F741" s="291" t="str">
        <f>IFERROR(VLOOKUP(C741,'PER Sociodemografico'!A:W,9,0),"")</f>
        <v/>
      </c>
      <c r="G741" s="156"/>
      <c r="H741" s="154"/>
      <c r="I741" s="292" t="str">
        <f>IFERROR(VLOOKUP(C741,'PER Sociodemografico'!A:W,10,0),"")</f>
        <v/>
      </c>
      <c r="J741" s="154"/>
      <c r="K741" s="154"/>
      <c r="L741" s="154"/>
      <c r="M741" s="154"/>
      <c r="N741" s="154"/>
      <c r="O741" s="156"/>
      <c r="P741" s="154"/>
      <c r="Q741" s="154"/>
      <c r="R741" s="154"/>
      <c r="S741" s="154"/>
      <c r="T741" s="154"/>
      <c r="U741" s="154"/>
      <c r="V741" s="154"/>
      <c r="W741" s="154"/>
      <c r="X741" s="154"/>
      <c r="Y741" s="154"/>
      <c r="Z741" s="154"/>
      <c r="AA741" s="154"/>
      <c r="AB741" s="154"/>
      <c r="AC741" s="154"/>
    </row>
    <row r="742" spans="1:29" ht="17">
      <c r="A742" s="290" t="str">
        <f t="shared" si="11"/>
        <v/>
      </c>
      <c r="B742" s="154"/>
      <c r="C742" s="155"/>
      <c r="D742" s="291" t="str">
        <f>IFERROR(VLOOKUP(C742,'PER Sociodemografico'!A:W,2,0),"")</f>
        <v/>
      </c>
      <c r="E742" s="291" t="str">
        <f>IFERROR(VLOOKUP(C742,'PER Sociodemografico'!A:W,6,0),"")</f>
        <v/>
      </c>
      <c r="F742" s="291" t="str">
        <f>IFERROR(VLOOKUP(C742,'PER Sociodemografico'!A:W,9,0),"")</f>
        <v/>
      </c>
      <c r="G742" s="156"/>
      <c r="H742" s="154"/>
      <c r="I742" s="292" t="str">
        <f>IFERROR(VLOOKUP(C742,'PER Sociodemografico'!A:W,10,0),"")</f>
        <v/>
      </c>
      <c r="J742" s="154"/>
      <c r="K742" s="154"/>
      <c r="L742" s="154"/>
      <c r="M742" s="154"/>
      <c r="N742" s="154"/>
      <c r="O742" s="156"/>
      <c r="P742" s="154"/>
      <c r="Q742" s="154"/>
      <c r="R742" s="154"/>
      <c r="S742" s="154"/>
      <c r="T742" s="154"/>
      <c r="U742" s="154"/>
      <c r="V742" s="154"/>
      <c r="W742" s="154"/>
      <c r="X742" s="154"/>
      <c r="Y742" s="154"/>
      <c r="Z742" s="154"/>
      <c r="AA742" s="154"/>
      <c r="AB742" s="154"/>
      <c r="AC742" s="154"/>
    </row>
    <row r="743" spans="1:29" ht="17">
      <c r="A743" s="290" t="str">
        <f t="shared" si="11"/>
        <v/>
      </c>
      <c r="B743" s="154"/>
      <c r="C743" s="155"/>
      <c r="D743" s="291" t="str">
        <f>IFERROR(VLOOKUP(C743,'PER Sociodemografico'!A:W,2,0),"")</f>
        <v/>
      </c>
      <c r="E743" s="291" t="str">
        <f>IFERROR(VLOOKUP(C743,'PER Sociodemografico'!A:W,6,0),"")</f>
        <v/>
      </c>
      <c r="F743" s="291" t="str">
        <f>IFERROR(VLOOKUP(C743,'PER Sociodemografico'!A:W,9,0),"")</f>
        <v/>
      </c>
      <c r="G743" s="156"/>
      <c r="H743" s="154"/>
      <c r="I743" s="292" t="str">
        <f>IFERROR(VLOOKUP(C743,'PER Sociodemografico'!A:W,10,0),"")</f>
        <v/>
      </c>
      <c r="J743" s="154"/>
      <c r="K743" s="154"/>
      <c r="L743" s="154"/>
      <c r="M743" s="154"/>
      <c r="N743" s="154"/>
      <c r="O743" s="156"/>
      <c r="P743" s="154"/>
      <c r="Q743" s="154"/>
      <c r="R743" s="154"/>
      <c r="S743" s="154"/>
      <c r="T743" s="154"/>
      <c r="U743" s="154"/>
      <c r="V743" s="154"/>
      <c r="W743" s="154"/>
      <c r="X743" s="154"/>
      <c r="Y743" s="154"/>
      <c r="Z743" s="154"/>
      <c r="AA743" s="154"/>
      <c r="AB743" s="154"/>
      <c r="AC743" s="154"/>
    </row>
    <row r="744" spans="1:29" ht="17">
      <c r="A744" s="290" t="str">
        <f t="shared" si="11"/>
        <v/>
      </c>
      <c r="B744" s="154"/>
      <c r="C744" s="155"/>
      <c r="D744" s="291" t="str">
        <f>IFERROR(VLOOKUP(C744,'PER Sociodemografico'!A:W,2,0),"")</f>
        <v/>
      </c>
      <c r="E744" s="291" t="str">
        <f>IFERROR(VLOOKUP(C744,'PER Sociodemografico'!A:W,6,0),"")</f>
        <v/>
      </c>
      <c r="F744" s="291" t="str">
        <f>IFERROR(VLOOKUP(C744,'PER Sociodemografico'!A:W,9,0),"")</f>
        <v/>
      </c>
      <c r="G744" s="156"/>
      <c r="H744" s="154"/>
      <c r="I744" s="292" t="str">
        <f>IFERROR(VLOOKUP(C744,'PER Sociodemografico'!A:W,10,0),"")</f>
        <v/>
      </c>
      <c r="J744" s="154"/>
      <c r="K744" s="154"/>
      <c r="L744" s="154"/>
      <c r="M744" s="154"/>
      <c r="N744" s="154"/>
      <c r="O744" s="156"/>
      <c r="P744" s="154"/>
      <c r="Q744" s="154"/>
      <c r="R744" s="154"/>
      <c r="S744" s="154"/>
      <c r="T744" s="154"/>
      <c r="U744" s="154"/>
      <c r="V744" s="154"/>
      <c r="W744" s="154"/>
      <c r="X744" s="154"/>
      <c r="Y744" s="154"/>
      <c r="Z744" s="154"/>
      <c r="AA744" s="154"/>
      <c r="AB744" s="154"/>
      <c r="AC744" s="154"/>
    </row>
    <row r="745" spans="1:29" ht="17">
      <c r="A745" s="290" t="str">
        <f t="shared" si="11"/>
        <v/>
      </c>
      <c r="B745" s="154"/>
      <c r="C745" s="155"/>
      <c r="D745" s="291" t="str">
        <f>IFERROR(VLOOKUP(C745,'PER Sociodemografico'!A:W,2,0),"")</f>
        <v/>
      </c>
      <c r="E745" s="291" t="str">
        <f>IFERROR(VLOOKUP(C745,'PER Sociodemografico'!A:W,6,0),"")</f>
        <v/>
      </c>
      <c r="F745" s="291" t="str">
        <f>IFERROR(VLOOKUP(C745,'PER Sociodemografico'!A:W,9,0),"")</f>
        <v/>
      </c>
      <c r="G745" s="156"/>
      <c r="H745" s="154"/>
      <c r="I745" s="292" t="str">
        <f>IFERROR(VLOOKUP(C745,'PER Sociodemografico'!A:W,10,0),"")</f>
        <v/>
      </c>
      <c r="J745" s="154"/>
      <c r="K745" s="154"/>
      <c r="L745" s="154"/>
      <c r="M745" s="154"/>
      <c r="N745" s="154"/>
      <c r="O745" s="156"/>
      <c r="P745" s="154"/>
      <c r="Q745" s="154"/>
      <c r="R745" s="154"/>
      <c r="S745" s="154"/>
      <c r="T745" s="154"/>
      <c r="U745" s="154"/>
      <c r="V745" s="154"/>
      <c r="W745" s="154"/>
      <c r="X745" s="154"/>
      <c r="Y745" s="154"/>
      <c r="Z745" s="154"/>
      <c r="AA745" s="154"/>
      <c r="AB745" s="154"/>
      <c r="AC745" s="154"/>
    </row>
    <row r="746" spans="1:29" ht="17">
      <c r="A746" s="290" t="str">
        <f t="shared" si="11"/>
        <v/>
      </c>
      <c r="B746" s="154"/>
      <c r="C746" s="155"/>
      <c r="D746" s="291" t="str">
        <f>IFERROR(VLOOKUP(C746,'PER Sociodemografico'!A:W,2,0),"")</f>
        <v/>
      </c>
      <c r="E746" s="291" t="str">
        <f>IFERROR(VLOOKUP(C746,'PER Sociodemografico'!A:W,6,0),"")</f>
        <v/>
      </c>
      <c r="F746" s="291" t="str">
        <f>IFERROR(VLOOKUP(C746,'PER Sociodemografico'!A:W,9,0),"")</f>
        <v/>
      </c>
      <c r="G746" s="156"/>
      <c r="H746" s="154"/>
      <c r="I746" s="292" t="str">
        <f>IFERROR(VLOOKUP(C746,'PER Sociodemografico'!A:W,10,0),"")</f>
        <v/>
      </c>
      <c r="J746" s="154"/>
      <c r="K746" s="154"/>
      <c r="L746" s="154"/>
      <c r="M746" s="154"/>
      <c r="N746" s="154"/>
      <c r="O746" s="156"/>
      <c r="P746" s="154"/>
      <c r="Q746" s="154"/>
      <c r="R746" s="154"/>
      <c r="S746" s="154"/>
      <c r="T746" s="154"/>
      <c r="U746" s="154"/>
      <c r="V746" s="154"/>
      <c r="W746" s="154"/>
      <c r="X746" s="154"/>
      <c r="Y746" s="154"/>
      <c r="Z746" s="154"/>
      <c r="AA746" s="154"/>
      <c r="AB746" s="154"/>
      <c r="AC746" s="154"/>
    </row>
    <row r="747" spans="1:29" ht="17">
      <c r="A747" s="290" t="str">
        <f t="shared" si="11"/>
        <v/>
      </c>
      <c r="B747" s="154"/>
      <c r="C747" s="155"/>
      <c r="D747" s="291" t="str">
        <f>IFERROR(VLOOKUP(C747,'PER Sociodemografico'!A:W,2,0),"")</f>
        <v/>
      </c>
      <c r="E747" s="291" t="str">
        <f>IFERROR(VLOOKUP(C747,'PER Sociodemografico'!A:W,6,0),"")</f>
        <v/>
      </c>
      <c r="F747" s="291" t="str">
        <f>IFERROR(VLOOKUP(C747,'PER Sociodemografico'!A:W,9,0),"")</f>
        <v/>
      </c>
      <c r="G747" s="156"/>
      <c r="H747" s="154"/>
      <c r="I747" s="292" t="str">
        <f>IFERROR(VLOOKUP(C747,'PER Sociodemografico'!A:W,10,0),"")</f>
        <v/>
      </c>
      <c r="J747" s="154"/>
      <c r="K747" s="154"/>
      <c r="L747" s="154"/>
      <c r="M747" s="154"/>
      <c r="N747" s="154"/>
      <c r="O747" s="156"/>
      <c r="P747" s="154"/>
      <c r="Q747" s="154"/>
      <c r="R747" s="154"/>
      <c r="S747" s="154"/>
      <c r="T747" s="154"/>
      <c r="U747" s="154"/>
      <c r="V747" s="154"/>
      <c r="W747" s="154"/>
      <c r="X747" s="154"/>
      <c r="Y747" s="154"/>
      <c r="Z747" s="154"/>
      <c r="AA747" s="154"/>
      <c r="AB747" s="154"/>
      <c r="AC747" s="154"/>
    </row>
    <row r="748" spans="1:29" ht="17">
      <c r="A748" s="290" t="str">
        <f t="shared" si="11"/>
        <v/>
      </c>
      <c r="B748" s="154"/>
      <c r="C748" s="155"/>
      <c r="D748" s="291" t="str">
        <f>IFERROR(VLOOKUP(C748,'PER Sociodemografico'!A:W,2,0),"")</f>
        <v/>
      </c>
      <c r="E748" s="291" t="str">
        <f>IFERROR(VLOOKUP(C748,'PER Sociodemografico'!A:W,6,0),"")</f>
        <v/>
      </c>
      <c r="F748" s="291" t="str">
        <f>IFERROR(VLOOKUP(C748,'PER Sociodemografico'!A:W,9,0),"")</f>
        <v/>
      </c>
      <c r="G748" s="156"/>
      <c r="H748" s="154"/>
      <c r="I748" s="292" t="str">
        <f>IFERROR(VLOOKUP(C748,'PER Sociodemografico'!A:W,10,0),"")</f>
        <v/>
      </c>
      <c r="J748" s="154"/>
      <c r="K748" s="154"/>
      <c r="L748" s="154"/>
      <c r="M748" s="154"/>
      <c r="N748" s="154"/>
      <c r="O748" s="156"/>
      <c r="P748" s="154"/>
      <c r="Q748" s="154"/>
      <c r="R748" s="154"/>
      <c r="S748" s="154"/>
      <c r="T748" s="154"/>
      <c r="U748" s="154"/>
      <c r="V748" s="154"/>
      <c r="W748" s="154"/>
      <c r="X748" s="154"/>
      <c r="Y748" s="154"/>
      <c r="Z748" s="154"/>
      <c r="AA748" s="154"/>
      <c r="AB748" s="154"/>
      <c r="AC748" s="154"/>
    </row>
    <row r="749" spans="1:29" ht="17">
      <c r="A749" s="290" t="str">
        <f t="shared" si="11"/>
        <v/>
      </c>
      <c r="B749" s="154"/>
      <c r="C749" s="155"/>
      <c r="D749" s="291" t="str">
        <f>IFERROR(VLOOKUP(C749,'PER Sociodemografico'!A:W,2,0),"")</f>
        <v/>
      </c>
      <c r="E749" s="291" t="str">
        <f>IFERROR(VLOOKUP(C749,'PER Sociodemografico'!A:W,6,0),"")</f>
        <v/>
      </c>
      <c r="F749" s="291" t="str">
        <f>IFERROR(VLOOKUP(C749,'PER Sociodemografico'!A:W,9,0),"")</f>
        <v/>
      </c>
      <c r="G749" s="156"/>
      <c r="H749" s="154"/>
      <c r="I749" s="292" t="str">
        <f>IFERROR(VLOOKUP(C749,'PER Sociodemografico'!A:W,10,0),"")</f>
        <v/>
      </c>
      <c r="J749" s="154"/>
      <c r="K749" s="154"/>
      <c r="L749" s="154"/>
      <c r="M749" s="154"/>
      <c r="N749" s="154"/>
      <c r="O749" s="156"/>
      <c r="P749" s="154"/>
      <c r="Q749" s="154"/>
      <c r="R749" s="154"/>
      <c r="S749" s="154"/>
      <c r="T749" s="154"/>
      <c r="U749" s="154"/>
      <c r="V749" s="154"/>
      <c r="W749" s="154"/>
      <c r="X749" s="154"/>
      <c r="Y749" s="154"/>
      <c r="Z749" s="154"/>
      <c r="AA749" s="154"/>
      <c r="AB749" s="154"/>
      <c r="AC749" s="154"/>
    </row>
    <row r="750" spans="1:29" ht="17">
      <c r="A750" s="290" t="str">
        <f t="shared" si="11"/>
        <v/>
      </c>
      <c r="B750" s="154"/>
      <c r="C750" s="155"/>
      <c r="D750" s="291" t="str">
        <f>IFERROR(VLOOKUP(C750,'PER Sociodemografico'!A:W,2,0),"")</f>
        <v/>
      </c>
      <c r="E750" s="291" t="str">
        <f>IFERROR(VLOOKUP(C750,'PER Sociodemografico'!A:W,6,0),"")</f>
        <v/>
      </c>
      <c r="F750" s="291" t="str">
        <f>IFERROR(VLOOKUP(C750,'PER Sociodemografico'!A:W,9,0),"")</f>
        <v/>
      </c>
      <c r="G750" s="156"/>
      <c r="H750" s="154"/>
      <c r="I750" s="292" t="str">
        <f>IFERROR(VLOOKUP(C750,'PER Sociodemografico'!A:W,10,0),"")</f>
        <v/>
      </c>
      <c r="J750" s="154"/>
      <c r="K750" s="154"/>
      <c r="L750" s="154"/>
      <c r="M750" s="154"/>
      <c r="N750" s="154"/>
      <c r="O750" s="156"/>
      <c r="P750" s="154"/>
      <c r="Q750" s="154"/>
      <c r="R750" s="154"/>
      <c r="S750" s="154"/>
      <c r="T750" s="154"/>
      <c r="U750" s="154"/>
      <c r="V750" s="154"/>
      <c r="W750" s="154"/>
      <c r="X750" s="154"/>
      <c r="Y750" s="154"/>
      <c r="Z750" s="154"/>
      <c r="AA750" s="154"/>
      <c r="AB750" s="154"/>
      <c r="AC750" s="154"/>
    </row>
    <row r="751" spans="1:29" ht="17">
      <c r="A751" s="290" t="str">
        <f t="shared" si="11"/>
        <v/>
      </c>
      <c r="B751" s="154"/>
      <c r="C751" s="155"/>
      <c r="D751" s="291" t="str">
        <f>IFERROR(VLOOKUP(C751,'PER Sociodemografico'!A:W,2,0),"")</f>
        <v/>
      </c>
      <c r="E751" s="291" t="str">
        <f>IFERROR(VLOOKUP(C751,'PER Sociodemografico'!A:W,6,0),"")</f>
        <v/>
      </c>
      <c r="F751" s="291" t="str">
        <f>IFERROR(VLOOKUP(C751,'PER Sociodemografico'!A:W,9,0),"")</f>
        <v/>
      </c>
      <c r="G751" s="156"/>
      <c r="H751" s="154"/>
      <c r="I751" s="292" t="str">
        <f>IFERROR(VLOOKUP(C751,'PER Sociodemografico'!A:W,10,0),"")</f>
        <v/>
      </c>
      <c r="J751" s="154"/>
      <c r="K751" s="154"/>
      <c r="L751" s="154"/>
      <c r="M751" s="154"/>
      <c r="N751" s="154"/>
      <c r="O751" s="156"/>
      <c r="P751" s="154"/>
      <c r="Q751" s="154"/>
      <c r="R751" s="154"/>
      <c r="S751" s="154"/>
      <c r="T751" s="154"/>
      <c r="U751" s="154"/>
      <c r="V751" s="154"/>
      <c r="W751" s="154"/>
      <c r="X751" s="154"/>
      <c r="Y751" s="154"/>
      <c r="Z751" s="154"/>
      <c r="AA751" s="154"/>
      <c r="AB751" s="154"/>
      <c r="AC751" s="154"/>
    </row>
    <row r="752" spans="1:29" ht="17">
      <c r="A752" s="290" t="str">
        <f t="shared" si="11"/>
        <v/>
      </c>
      <c r="B752" s="154"/>
      <c r="C752" s="155"/>
      <c r="D752" s="291" t="str">
        <f>IFERROR(VLOOKUP(C752,'PER Sociodemografico'!A:W,2,0),"")</f>
        <v/>
      </c>
      <c r="E752" s="291" t="str">
        <f>IFERROR(VLOOKUP(C752,'PER Sociodemografico'!A:W,6,0),"")</f>
        <v/>
      </c>
      <c r="F752" s="291" t="str">
        <f>IFERROR(VLOOKUP(C752,'PER Sociodemografico'!A:W,9,0),"")</f>
        <v/>
      </c>
      <c r="G752" s="156"/>
      <c r="H752" s="154"/>
      <c r="I752" s="292" t="str">
        <f>IFERROR(VLOOKUP(C752,'PER Sociodemografico'!A:W,10,0),"")</f>
        <v/>
      </c>
      <c r="J752" s="154"/>
      <c r="K752" s="154"/>
      <c r="L752" s="154"/>
      <c r="M752" s="154"/>
      <c r="N752" s="154"/>
      <c r="O752" s="156"/>
      <c r="P752" s="154"/>
      <c r="Q752" s="154"/>
      <c r="R752" s="154"/>
      <c r="S752" s="154"/>
      <c r="T752" s="154"/>
      <c r="U752" s="154"/>
      <c r="V752" s="154"/>
      <c r="W752" s="154"/>
      <c r="X752" s="154"/>
      <c r="Y752" s="154"/>
      <c r="Z752" s="154"/>
      <c r="AA752" s="154"/>
      <c r="AB752" s="154"/>
      <c r="AC752" s="154"/>
    </row>
    <row r="753" spans="1:29" ht="17">
      <c r="A753" s="290" t="str">
        <f t="shared" si="11"/>
        <v/>
      </c>
      <c r="B753" s="154"/>
      <c r="C753" s="155"/>
      <c r="D753" s="291" t="str">
        <f>IFERROR(VLOOKUP(C753,'PER Sociodemografico'!A:W,2,0),"")</f>
        <v/>
      </c>
      <c r="E753" s="291" t="str">
        <f>IFERROR(VLOOKUP(C753,'PER Sociodemografico'!A:W,6,0),"")</f>
        <v/>
      </c>
      <c r="F753" s="291" t="str">
        <f>IFERROR(VLOOKUP(C753,'PER Sociodemografico'!A:W,9,0),"")</f>
        <v/>
      </c>
      <c r="G753" s="156"/>
      <c r="H753" s="154"/>
      <c r="I753" s="292" t="str">
        <f>IFERROR(VLOOKUP(C753,'PER Sociodemografico'!A:W,10,0),"")</f>
        <v/>
      </c>
      <c r="J753" s="154"/>
      <c r="K753" s="154"/>
      <c r="L753" s="154"/>
      <c r="M753" s="154"/>
      <c r="N753" s="154"/>
      <c r="O753" s="156"/>
      <c r="P753" s="154"/>
      <c r="Q753" s="154"/>
      <c r="R753" s="154"/>
      <c r="S753" s="154"/>
      <c r="T753" s="154"/>
      <c r="U753" s="154"/>
      <c r="V753" s="154"/>
      <c r="W753" s="154"/>
      <c r="X753" s="154"/>
      <c r="Y753" s="154"/>
      <c r="Z753" s="154"/>
      <c r="AA753" s="154"/>
      <c r="AB753" s="154"/>
      <c r="AC753" s="154"/>
    </row>
    <row r="754" spans="1:29" ht="17">
      <c r="A754" s="290" t="str">
        <f t="shared" si="11"/>
        <v/>
      </c>
      <c r="B754" s="154"/>
      <c r="C754" s="155"/>
      <c r="D754" s="291" t="str">
        <f>IFERROR(VLOOKUP(C754,'PER Sociodemografico'!A:W,2,0),"")</f>
        <v/>
      </c>
      <c r="E754" s="291" t="str">
        <f>IFERROR(VLOOKUP(C754,'PER Sociodemografico'!A:W,6,0),"")</f>
        <v/>
      </c>
      <c r="F754" s="291" t="str">
        <f>IFERROR(VLOOKUP(C754,'PER Sociodemografico'!A:W,9,0),"")</f>
        <v/>
      </c>
      <c r="G754" s="156"/>
      <c r="H754" s="154"/>
      <c r="I754" s="292" t="str">
        <f>IFERROR(VLOOKUP(C754,'PER Sociodemografico'!A:W,10,0),"")</f>
        <v/>
      </c>
      <c r="J754" s="154"/>
      <c r="K754" s="154"/>
      <c r="L754" s="154"/>
      <c r="M754" s="154"/>
      <c r="N754" s="154"/>
      <c r="O754" s="156"/>
      <c r="P754" s="154"/>
      <c r="Q754" s="154"/>
      <c r="R754" s="154"/>
      <c r="S754" s="154"/>
      <c r="T754" s="154"/>
      <c r="U754" s="154"/>
      <c r="V754" s="154"/>
      <c r="W754" s="154"/>
      <c r="X754" s="154"/>
      <c r="Y754" s="154"/>
      <c r="Z754" s="154"/>
      <c r="AA754" s="154"/>
      <c r="AB754" s="154"/>
      <c r="AC754" s="154"/>
    </row>
    <row r="755" spans="1:29" ht="17">
      <c r="A755" s="290" t="str">
        <f t="shared" si="11"/>
        <v/>
      </c>
      <c r="B755" s="154"/>
      <c r="C755" s="155"/>
      <c r="D755" s="291" t="str">
        <f>IFERROR(VLOOKUP(C755,'PER Sociodemografico'!A:W,2,0),"")</f>
        <v/>
      </c>
      <c r="E755" s="291" t="str">
        <f>IFERROR(VLOOKUP(C755,'PER Sociodemografico'!A:W,6,0),"")</f>
        <v/>
      </c>
      <c r="F755" s="291" t="str">
        <f>IFERROR(VLOOKUP(C755,'PER Sociodemografico'!A:W,9,0),"")</f>
        <v/>
      </c>
      <c r="G755" s="156"/>
      <c r="H755" s="154"/>
      <c r="I755" s="292" t="str">
        <f>IFERROR(VLOOKUP(C755,'PER Sociodemografico'!A:W,10,0),"")</f>
        <v/>
      </c>
      <c r="J755" s="154"/>
      <c r="K755" s="154"/>
      <c r="L755" s="154"/>
      <c r="M755" s="154"/>
      <c r="N755" s="154"/>
      <c r="O755" s="156"/>
      <c r="P755" s="154"/>
      <c r="Q755" s="154"/>
      <c r="R755" s="154"/>
      <c r="S755" s="154"/>
      <c r="T755" s="154"/>
      <c r="U755" s="154"/>
      <c r="V755" s="154"/>
      <c r="W755" s="154"/>
      <c r="X755" s="154"/>
      <c r="Y755" s="154"/>
      <c r="Z755" s="154"/>
      <c r="AA755" s="154"/>
      <c r="AB755" s="154"/>
      <c r="AC755" s="154"/>
    </row>
    <row r="756" spans="1:29" ht="17">
      <c r="A756" s="290" t="str">
        <f t="shared" si="11"/>
        <v/>
      </c>
      <c r="B756" s="154"/>
      <c r="C756" s="155"/>
      <c r="D756" s="291" t="str">
        <f>IFERROR(VLOOKUP(C756,'PER Sociodemografico'!A:W,2,0),"")</f>
        <v/>
      </c>
      <c r="E756" s="291" t="str">
        <f>IFERROR(VLOOKUP(C756,'PER Sociodemografico'!A:W,6,0),"")</f>
        <v/>
      </c>
      <c r="F756" s="291" t="str">
        <f>IFERROR(VLOOKUP(C756,'PER Sociodemografico'!A:W,9,0),"")</f>
        <v/>
      </c>
      <c r="G756" s="156"/>
      <c r="H756" s="154"/>
      <c r="I756" s="292" t="str">
        <f>IFERROR(VLOOKUP(C756,'PER Sociodemografico'!A:W,10,0),"")</f>
        <v/>
      </c>
      <c r="J756" s="154"/>
      <c r="K756" s="154"/>
      <c r="L756" s="154"/>
      <c r="M756" s="154"/>
      <c r="N756" s="154"/>
      <c r="O756" s="156"/>
      <c r="P756" s="154"/>
      <c r="Q756" s="154"/>
      <c r="R756" s="154"/>
      <c r="S756" s="154"/>
      <c r="T756" s="154"/>
      <c r="U756" s="154"/>
      <c r="V756" s="154"/>
      <c r="W756" s="154"/>
      <c r="X756" s="154"/>
      <c r="Y756" s="154"/>
      <c r="Z756" s="154"/>
      <c r="AA756" s="154"/>
      <c r="AB756" s="154"/>
      <c r="AC756" s="154"/>
    </row>
    <row r="757" spans="1:29" ht="17">
      <c r="A757" s="290" t="str">
        <f t="shared" si="11"/>
        <v/>
      </c>
      <c r="B757" s="154"/>
      <c r="C757" s="155"/>
      <c r="D757" s="291" t="str">
        <f>IFERROR(VLOOKUP(C757,'PER Sociodemografico'!A:W,2,0),"")</f>
        <v/>
      </c>
      <c r="E757" s="291" t="str">
        <f>IFERROR(VLOOKUP(C757,'PER Sociodemografico'!A:W,6,0),"")</f>
        <v/>
      </c>
      <c r="F757" s="291" t="str">
        <f>IFERROR(VLOOKUP(C757,'PER Sociodemografico'!A:W,9,0),"")</f>
        <v/>
      </c>
      <c r="G757" s="156"/>
      <c r="H757" s="154"/>
      <c r="I757" s="292" t="str">
        <f>IFERROR(VLOOKUP(C757,'PER Sociodemografico'!A:W,10,0),"")</f>
        <v/>
      </c>
      <c r="J757" s="154"/>
      <c r="K757" s="154"/>
      <c r="L757" s="154"/>
      <c r="M757" s="154"/>
      <c r="N757" s="154"/>
      <c r="O757" s="156"/>
      <c r="P757" s="154"/>
      <c r="Q757" s="154"/>
      <c r="R757" s="154"/>
      <c r="S757" s="154"/>
      <c r="T757" s="154"/>
      <c r="U757" s="154"/>
      <c r="V757" s="154"/>
      <c r="W757" s="154"/>
      <c r="X757" s="154"/>
      <c r="Y757" s="154"/>
      <c r="Z757" s="154"/>
      <c r="AA757" s="154"/>
      <c r="AB757" s="154"/>
      <c r="AC757" s="154"/>
    </row>
    <row r="758" spans="1:29" ht="17">
      <c r="A758" s="290" t="str">
        <f t="shared" si="11"/>
        <v/>
      </c>
      <c r="B758" s="154"/>
      <c r="C758" s="155"/>
      <c r="D758" s="291" t="str">
        <f>IFERROR(VLOOKUP(C758,'PER Sociodemografico'!A:W,2,0),"")</f>
        <v/>
      </c>
      <c r="E758" s="291" t="str">
        <f>IFERROR(VLOOKUP(C758,'PER Sociodemografico'!A:W,6,0),"")</f>
        <v/>
      </c>
      <c r="F758" s="291" t="str">
        <f>IFERROR(VLOOKUP(C758,'PER Sociodemografico'!A:W,9,0),"")</f>
        <v/>
      </c>
      <c r="G758" s="156"/>
      <c r="H758" s="154"/>
      <c r="I758" s="292" t="str">
        <f>IFERROR(VLOOKUP(C758,'PER Sociodemografico'!A:W,10,0),"")</f>
        <v/>
      </c>
      <c r="J758" s="154"/>
      <c r="K758" s="154"/>
      <c r="L758" s="154"/>
      <c r="M758" s="154"/>
      <c r="N758" s="154"/>
      <c r="O758" s="156"/>
      <c r="P758" s="154"/>
      <c r="Q758" s="154"/>
      <c r="R758" s="154"/>
      <c r="S758" s="154"/>
      <c r="T758" s="154"/>
      <c r="U758" s="154"/>
      <c r="V758" s="154"/>
      <c r="W758" s="154"/>
      <c r="X758" s="154"/>
      <c r="Y758" s="154"/>
      <c r="Z758" s="154"/>
      <c r="AA758" s="154"/>
      <c r="AB758" s="154"/>
      <c r="AC758" s="154"/>
    </row>
    <row r="759" spans="1:29" ht="17">
      <c r="A759" s="290" t="str">
        <f t="shared" si="11"/>
        <v/>
      </c>
      <c r="B759" s="154"/>
      <c r="C759" s="155"/>
      <c r="D759" s="291" t="str">
        <f>IFERROR(VLOOKUP(C759,'PER Sociodemografico'!A:W,2,0),"")</f>
        <v/>
      </c>
      <c r="E759" s="291" t="str">
        <f>IFERROR(VLOOKUP(C759,'PER Sociodemografico'!A:W,6,0),"")</f>
        <v/>
      </c>
      <c r="F759" s="291" t="str">
        <f>IFERROR(VLOOKUP(C759,'PER Sociodemografico'!A:W,9,0),"")</f>
        <v/>
      </c>
      <c r="G759" s="156"/>
      <c r="H759" s="154"/>
      <c r="I759" s="292" t="str">
        <f>IFERROR(VLOOKUP(C759,'PER Sociodemografico'!A:W,10,0),"")</f>
        <v/>
      </c>
      <c r="J759" s="154"/>
      <c r="K759" s="154"/>
      <c r="L759" s="154"/>
      <c r="M759" s="154"/>
      <c r="N759" s="154"/>
      <c r="O759" s="156"/>
      <c r="P759" s="154"/>
      <c r="Q759" s="154"/>
      <c r="R759" s="154"/>
      <c r="S759" s="154"/>
      <c r="T759" s="154"/>
      <c r="U759" s="154"/>
      <c r="V759" s="154"/>
      <c r="W759" s="154"/>
      <c r="X759" s="154"/>
      <c r="Y759" s="154"/>
      <c r="Z759" s="154"/>
      <c r="AA759" s="154"/>
      <c r="AB759" s="154"/>
      <c r="AC759" s="154"/>
    </row>
    <row r="760" spans="1:29" ht="17">
      <c r="A760" s="290" t="str">
        <f t="shared" si="11"/>
        <v/>
      </c>
      <c r="B760" s="154"/>
      <c r="C760" s="155"/>
      <c r="D760" s="291" t="str">
        <f>IFERROR(VLOOKUP(C760,'PER Sociodemografico'!A:W,2,0),"")</f>
        <v/>
      </c>
      <c r="E760" s="291" t="str">
        <f>IFERROR(VLOOKUP(C760,'PER Sociodemografico'!A:W,6,0),"")</f>
        <v/>
      </c>
      <c r="F760" s="291" t="str">
        <f>IFERROR(VLOOKUP(C760,'PER Sociodemografico'!A:W,9,0),"")</f>
        <v/>
      </c>
      <c r="G760" s="156"/>
      <c r="H760" s="154"/>
      <c r="I760" s="292" t="str">
        <f>IFERROR(VLOOKUP(C760,'PER Sociodemografico'!A:W,10,0),"")</f>
        <v/>
      </c>
      <c r="J760" s="154"/>
      <c r="K760" s="154"/>
      <c r="L760" s="154"/>
      <c r="M760" s="154"/>
      <c r="N760" s="154"/>
      <c r="O760" s="156"/>
      <c r="P760" s="154"/>
      <c r="Q760" s="154"/>
      <c r="R760" s="154"/>
      <c r="S760" s="154"/>
      <c r="T760" s="154"/>
      <c r="U760" s="154"/>
      <c r="V760" s="154"/>
      <c r="W760" s="154"/>
      <c r="X760" s="154"/>
      <c r="Y760" s="154"/>
      <c r="Z760" s="154"/>
      <c r="AA760" s="154"/>
      <c r="AB760" s="154"/>
      <c r="AC760" s="154"/>
    </row>
    <row r="761" spans="1:29" ht="17">
      <c r="A761" s="290" t="str">
        <f t="shared" si="11"/>
        <v/>
      </c>
      <c r="B761" s="154"/>
      <c r="C761" s="155"/>
      <c r="D761" s="291" t="str">
        <f>IFERROR(VLOOKUP(C761,'PER Sociodemografico'!A:W,2,0),"")</f>
        <v/>
      </c>
      <c r="E761" s="291" t="str">
        <f>IFERROR(VLOOKUP(C761,'PER Sociodemografico'!A:W,6,0),"")</f>
        <v/>
      </c>
      <c r="F761" s="291" t="str">
        <f>IFERROR(VLOOKUP(C761,'PER Sociodemografico'!A:W,9,0),"")</f>
        <v/>
      </c>
      <c r="G761" s="156"/>
      <c r="H761" s="154"/>
      <c r="I761" s="292" t="str">
        <f>IFERROR(VLOOKUP(C761,'PER Sociodemografico'!A:W,10,0),"")</f>
        <v/>
      </c>
      <c r="J761" s="154"/>
      <c r="K761" s="154"/>
      <c r="L761" s="154"/>
      <c r="M761" s="154"/>
      <c r="N761" s="154"/>
      <c r="O761" s="156"/>
      <c r="P761" s="154"/>
      <c r="Q761" s="154"/>
      <c r="R761" s="154"/>
      <c r="S761" s="154"/>
      <c r="T761" s="154"/>
      <c r="U761" s="154"/>
      <c r="V761" s="154"/>
      <c r="W761" s="154"/>
      <c r="X761" s="154"/>
      <c r="Y761" s="154"/>
      <c r="Z761" s="154"/>
      <c r="AA761" s="154"/>
      <c r="AB761" s="154"/>
      <c r="AC761" s="154"/>
    </row>
    <row r="762" spans="1:29" ht="17">
      <c r="A762" s="290" t="str">
        <f t="shared" si="11"/>
        <v/>
      </c>
      <c r="B762" s="154"/>
      <c r="C762" s="155"/>
      <c r="D762" s="291" t="str">
        <f>IFERROR(VLOOKUP(C762,'PER Sociodemografico'!A:W,2,0),"")</f>
        <v/>
      </c>
      <c r="E762" s="291" t="str">
        <f>IFERROR(VLOOKUP(C762,'PER Sociodemografico'!A:W,6,0),"")</f>
        <v/>
      </c>
      <c r="F762" s="291" t="str">
        <f>IFERROR(VLOOKUP(C762,'PER Sociodemografico'!A:W,9,0),"")</f>
        <v/>
      </c>
      <c r="G762" s="156"/>
      <c r="H762" s="154"/>
      <c r="I762" s="292" t="str">
        <f>IFERROR(VLOOKUP(C762,'PER Sociodemografico'!A:W,10,0),"")</f>
        <v/>
      </c>
      <c r="J762" s="154"/>
      <c r="K762" s="154"/>
      <c r="L762" s="154"/>
      <c r="M762" s="154"/>
      <c r="N762" s="154"/>
      <c r="O762" s="156"/>
      <c r="P762" s="154"/>
      <c r="Q762" s="154"/>
      <c r="R762" s="154"/>
      <c r="S762" s="154"/>
      <c r="T762" s="154"/>
      <c r="U762" s="154"/>
      <c r="V762" s="154"/>
      <c r="W762" s="154"/>
      <c r="X762" s="154"/>
      <c r="Y762" s="154"/>
      <c r="Z762" s="154"/>
      <c r="AA762" s="154"/>
      <c r="AB762" s="154"/>
      <c r="AC762" s="154"/>
    </row>
    <row r="763" spans="1:29" ht="17">
      <c r="A763" s="290" t="str">
        <f t="shared" si="11"/>
        <v/>
      </c>
      <c r="B763" s="154"/>
      <c r="C763" s="155"/>
      <c r="D763" s="291" t="str">
        <f>IFERROR(VLOOKUP(C763,'PER Sociodemografico'!A:W,2,0),"")</f>
        <v/>
      </c>
      <c r="E763" s="291" t="str">
        <f>IFERROR(VLOOKUP(C763,'PER Sociodemografico'!A:W,6,0),"")</f>
        <v/>
      </c>
      <c r="F763" s="291" t="str">
        <f>IFERROR(VLOOKUP(C763,'PER Sociodemografico'!A:W,9,0),"")</f>
        <v/>
      </c>
      <c r="G763" s="156"/>
      <c r="H763" s="154"/>
      <c r="I763" s="292" t="str">
        <f>IFERROR(VLOOKUP(C763,'PER Sociodemografico'!A:W,10,0),"")</f>
        <v/>
      </c>
      <c r="J763" s="154"/>
      <c r="K763" s="154"/>
      <c r="L763" s="154"/>
      <c r="M763" s="154"/>
      <c r="N763" s="154"/>
      <c r="O763" s="156"/>
      <c r="P763" s="154"/>
      <c r="Q763" s="154"/>
      <c r="R763" s="154"/>
      <c r="S763" s="154"/>
      <c r="T763" s="154"/>
      <c r="U763" s="154"/>
      <c r="V763" s="154"/>
      <c r="W763" s="154"/>
      <c r="X763" s="154"/>
      <c r="Y763" s="154"/>
      <c r="Z763" s="154"/>
      <c r="AA763" s="154"/>
      <c r="AB763" s="154"/>
      <c r="AC763" s="154"/>
    </row>
    <row r="764" spans="1:29" ht="17">
      <c r="A764" s="290" t="str">
        <f t="shared" si="11"/>
        <v/>
      </c>
      <c r="B764" s="154"/>
      <c r="C764" s="155"/>
      <c r="D764" s="291" t="str">
        <f>IFERROR(VLOOKUP(C764,'PER Sociodemografico'!A:W,2,0),"")</f>
        <v/>
      </c>
      <c r="E764" s="291" t="str">
        <f>IFERROR(VLOOKUP(C764,'PER Sociodemografico'!A:W,6,0),"")</f>
        <v/>
      </c>
      <c r="F764" s="291" t="str">
        <f>IFERROR(VLOOKUP(C764,'PER Sociodemografico'!A:W,9,0),"")</f>
        <v/>
      </c>
      <c r="G764" s="156"/>
      <c r="H764" s="154"/>
      <c r="I764" s="292" t="str">
        <f>IFERROR(VLOOKUP(C764,'PER Sociodemografico'!A:W,10,0),"")</f>
        <v/>
      </c>
      <c r="J764" s="154"/>
      <c r="K764" s="154"/>
      <c r="L764" s="154"/>
      <c r="M764" s="154"/>
      <c r="N764" s="154"/>
      <c r="O764" s="156"/>
      <c r="P764" s="154"/>
      <c r="Q764" s="154"/>
      <c r="R764" s="154"/>
      <c r="S764" s="154"/>
      <c r="T764" s="154"/>
      <c r="U764" s="154"/>
      <c r="V764" s="154"/>
      <c r="W764" s="154"/>
      <c r="X764" s="154"/>
      <c r="Y764" s="154"/>
      <c r="Z764" s="154"/>
      <c r="AA764" s="154"/>
      <c r="AB764" s="154"/>
      <c r="AC764" s="154"/>
    </row>
    <row r="765" spans="1:29" ht="17">
      <c r="A765" s="290" t="str">
        <f t="shared" si="11"/>
        <v/>
      </c>
      <c r="B765" s="154"/>
      <c r="C765" s="155"/>
      <c r="D765" s="291" t="str">
        <f>IFERROR(VLOOKUP(C765,'PER Sociodemografico'!A:W,2,0),"")</f>
        <v/>
      </c>
      <c r="E765" s="291" t="str">
        <f>IFERROR(VLOOKUP(C765,'PER Sociodemografico'!A:W,6,0),"")</f>
        <v/>
      </c>
      <c r="F765" s="291" t="str">
        <f>IFERROR(VLOOKUP(C765,'PER Sociodemografico'!A:W,9,0),"")</f>
        <v/>
      </c>
      <c r="G765" s="156"/>
      <c r="H765" s="154"/>
      <c r="I765" s="292" t="str">
        <f>IFERROR(VLOOKUP(C765,'PER Sociodemografico'!A:W,10,0),"")</f>
        <v/>
      </c>
      <c r="J765" s="154"/>
      <c r="K765" s="154"/>
      <c r="L765" s="154"/>
      <c r="M765" s="154"/>
      <c r="N765" s="154"/>
      <c r="O765" s="156"/>
      <c r="P765" s="154"/>
      <c r="Q765" s="154"/>
      <c r="R765" s="154"/>
      <c r="S765" s="154"/>
      <c r="T765" s="154"/>
      <c r="U765" s="154"/>
      <c r="V765" s="154"/>
      <c r="W765" s="154"/>
      <c r="X765" s="154"/>
      <c r="Y765" s="154"/>
      <c r="Z765" s="154"/>
      <c r="AA765" s="154"/>
      <c r="AB765" s="154"/>
      <c r="AC765" s="154"/>
    </row>
    <row r="766" spans="1:29" ht="17">
      <c r="A766" s="290" t="str">
        <f t="shared" si="11"/>
        <v/>
      </c>
      <c r="B766" s="154"/>
      <c r="C766" s="155"/>
      <c r="D766" s="291" t="str">
        <f>IFERROR(VLOOKUP(C766,'PER Sociodemografico'!A:W,2,0),"")</f>
        <v/>
      </c>
      <c r="E766" s="291" t="str">
        <f>IFERROR(VLOOKUP(C766,'PER Sociodemografico'!A:W,6,0),"")</f>
        <v/>
      </c>
      <c r="F766" s="291" t="str">
        <f>IFERROR(VLOOKUP(C766,'PER Sociodemografico'!A:W,9,0),"")</f>
        <v/>
      </c>
      <c r="G766" s="156"/>
      <c r="H766" s="154"/>
      <c r="I766" s="292" t="str">
        <f>IFERROR(VLOOKUP(C766,'PER Sociodemografico'!A:W,10,0),"")</f>
        <v/>
      </c>
      <c r="J766" s="154"/>
      <c r="K766" s="154"/>
      <c r="L766" s="154"/>
      <c r="M766" s="154"/>
      <c r="N766" s="154"/>
      <c r="O766" s="156"/>
      <c r="P766" s="154"/>
      <c r="Q766" s="154"/>
      <c r="R766" s="154"/>
      <c r="S766" s="154"/>
      <c r="T766" s="154"/>
      <c r="U766" s="154"/>
      <c r="V766" s="154"/>
      <c r="W766" s="154"/>
      <c r="X766" s="154"/>
      <c r="Y766" s="154"/>
      <c r="Z766" s="154"/>
      <c r="AA766" s="154"/>
      <c r="AB766" s="154"/>
      <c r="AC766" s="154"/>
    </row>
    <row r="767" spans="1:29" ht="17">
      <c r="A767" s="290" t="str">
        <f t="shared" si="11"/>
        <v/>
      </c>
      <c r="B767" s="154"/>
      <c r="C767" s="155"/>
      <c r="D767" s="291" t="str">
        <f>IFERROR(VLOOKUP(C767,'PER Sociodemografico'!A:W,2,0),"")</f>
        <v/>
      </c>
      <c r="E767" s="291" t="str">
        <f>IFERROR(VLOOKUP(C767,'PER Sociodemografico'!A:W,6,0),"")</f>
        <v/>
      </c>
      <c r="F767" s="291" t="str">
        <f>IFERROR(VLOOKUP(C767,'PER Sociodemografico'!A:W,9,0),"")</f>
        <v/>
      </c>
      <c r="G767" s="156"/>
      <c r="H767" s="154"/>
      <c r="I767" s="292" t="str">
        <f>IFERROR(VLOOKUP(C767,'PER Sociodemografico'!A:W,10,0),"")</f>
        <v/>
      </c>
      <c r="J767" s="154"/>
      <c r="K767" s="154"/>
      <c r="L767" s="154"/>
      <c r="M767" s="154"/>
      <c r="N767" s="154"/>
      <c r="O767" s="156"/>
      <c r="P767" s="154"/>
      <c r="Q767" s="154"/>
      <c r="R767" s="154"/>
      <c r="S767" s="154"/>
      <c r="T767" s="154"/>
      <c r="U767" s="154"/>
      <c r="V767" s="154"/>
      <c r="W767" s="154"/>
      <c r="X767" s="154"/>
      <c r="Y767" s="154"/>
      <c r="Z767" s="154"/>
      <c r="AA767" s="154"/>
      <c r="AB767" s="154"/>
      <c r="AC767" s="154"/>
    </row>
    <row r="768" spans="1:29" ht="17">
      <c r="A768" s="290" t="str">
        <f t="shared" si="11"/>
        <v/>
      </c>
      <c r="B768" s="154"/>
      <c r="C768" s="155"/>
      <c r="D768" s="291" t="str">
        <f>IFERROR(VLOOKUP(C768,'PER Sociodemografico'!A:W,2,0),"")</f>
        <v/>
      </c>
      <c r="E768" s="291" t="str">
        <f>IFERROR(VLOOKUP(C768,'PER Sociodemografico'!A:W,6,0),"")</f>
        <v/>
      </c>
      <c r="F768" s="291" t="str">
        <f>IFERROR(VLOOKUP(C768,'PER Sociodemografico'!A:W,9,0),"")</f>
        <v/>
      </c>
      <c r="G768" s="156"/>
      <c r="H768" s="154"/>
      <c r="I768" s="292" t="str">
        <f>IFERROR(VLOOKUP(C768,'PER Sociodemografico'!A:W,10,0),"")</f>
        <v/>
      </c>
      <c r="J768" s="154"/>
      <c r="K768" s="154"/>
      <c r="L768" s="154"/>
      <c r="M768" s="154"/>
      <c r="N768" s="154"/>
      <c r="O768" s="156"/>
      <c r="P768" s="154"/>
      <c r="Q768" s="154"/>
      <c r="R768" s="154"/>
      <c r="S768" s="154"/>
      <c r="T768" s="154"/>
      <c r="U768" s="154"/>
      <c r="V768" s="154"/>
      <c r="W768" s="154"/>
      <c r="X768" s="154"/>
      <c r="Y768" s="154"/>
      <c r="Z768" s="154"/>
      <c r="AA768" s="154"/>
      <c r="AB768" s="154"/>
      <c r="AC768" s="154"/>
    </row>
    <row r="769" spans="1:29" ht="17">
      <c r="A769" s="290" t="str">
        <f t="shared" si="11"/>
        <v/>
      </c>
      <c r="B769" s="154"/>
      <c r="C769" s="155"/>
      <c r="D769" s="291" t="str">
        <f>IFERROR(VLOOKUP(C769,'PER Sociodemografico'!A:W,2,0),"")</f>
        <v/>
      </c>
      <c r="E769" s="291" t="str">
        <f>IFERROR(VLOOKUP(C769,'PER Sociodemografico'!A:W,6,0),"")</f>
        <v/>
      </c>
      <c r="F769" s="291" t="str">
        <f>IFERROR(VLOOKUP(C769,'PER Sociodemografico'!A:W,9,0),"")</f>
        <v/>
      </c>
      <c r="G769" s="156"/>
      <c r="H769" s="154"/>
      <c r="I769" s="292" t="str">
        <f>IFERROR(VLOOKUP(C769,'PER Sociodemografico'!A:W,10,0),"")</f>
        <v/>
      </c>
      <c r="J769" s="154"/>
      <c r="K769" s="154"/>
      <c r="L769" s="154"/>
      <c r="M769" s="154"/>
      <c r="N769" s="154"/>
      <c r="O769" s="156"/>
      <c r="P769" s="154"/>
      <c r="Q769" s="154"/>
      <c r="R769" s="154"/>
      <c r="S769" s="154"/>
      <c r="T769" s="154"/>
      <c r="U769" s="154"/>
      <c r="V769" s="154"/>
      <c r="W769" s="154"/>
      <c r="X769" s="154"/>
      <c r="Y769" s="154"/>
      <c r="Z769" s="154"/>
      <c r="AA769" s="154"/>
      <c r="AB769" s="154"/>
      <c r="AC769" s="154"/>
    </row>
    <row r="770" spans="1:29" ht="17">
      <c r="A770" s="290" t="str">
        <f t="shared" si="11"/>
        <v/>
      </c>
      <c r="B770" s="154"/>
      <c r="C770" s="155"/>
      <c r="D770" s="291" t="str">
        <f>IFERROR(VLOOKUP(C770,'PER Sociodemografico'!A:W,2,0),"")</f>
        <v/>
      </c>
      <c r="E770" s="291" t="str">
        <f>IFERROR(VLOOKUP(C770,'PER Sociodemografico'!A:W,6,0),"")</f>
        <v/>
      </c>
      <c r="F770" s="291" t="str">
        <f>IFERROR(VLOOKUP(C770,'PER Sociodemografico'!A:W,9,0),"")</f>
        <v/>
      </c>
      <c r="G770" s="156"/>
      <c r="H770" s="154"/>
      <c r="I770" s="292" t="str">
        <f>IFERROR(VLOOKUP(C770,'PER Sociodemografico'!A:W,10,0),"")</f>
        <v/>
      </c>
      <c r="J770" s="154"/>
      <c r="K770" s="154"/>
      <c r="L770" s="154"/>
      <c r="M770" s="154"/>
      <c r="N770" s="154"/>
      <c r="O770" s="156"/>
      <c r="P770" s="154"/>
      <c r="Q770" s="154"/>
      <c r="R770" s="154"/>
      <c r="S770" s="154"/>
      <c r="T770" s="154"/>
      <c r="U770" s="154"/>
      <c r="V770" s="154"/>
      <c r="W770" s="154"/>
      <c r="X770" s="154"/>
      <c r="Y770" s="154"/>
      <c r="Z770" s="154"/>
      <c r="AA770" s="154"/>
      <c r="AB770" s="154"/>
      <c r="AC770" s="154"/>
    </row>
    <row r="771" spans="1:29" ht="17">
      <c r="A771" s="290" t="str">
        <f t="shared" si="11"/>
        <v/>
      </c>
      <c r="B771" s="154"/>
      <c r="C771" s="155"/>
      <c r="D771" s="291" t="str">
        <f>IFERROR(VLOOKUP(C771,'PER Sociodemografico'!A:W,2,0),"")</f>
        <v/>
      </c>
      <c r="E771" s="291" t="str">
        <f>IFERROR(VLOOKUP(C771,'PER Sociodemografico'!A:W,6,0),"")</f>
        <v/>
      </c>
      <c r="F771" s="291" t="str">
        <f>IFERROR(VLOOKUP(C771,'PER Sociodemografico'!A:W,9,0),"")</f>
        <v/>
      </c>
      <c r="G771" s="156"/>
      <c r="H771" s="154"/>
      <c r="I771" s="292" t="str">
        <f>IFERROR(VLOOKUP(C771,'PER Sociodemografico'!A:W,10,0),"")</f>
        <v/>
      </c>
      <c r="J771" s="154"/>
      <c r="K771" s="154"/>
      <c r="L771" s="154"/>
      <c r="M771" s="154"/>
      <c r="N771" s="154"/>
      <c r="O771" s="156"/>
      <c r="P771" s="154"/>
      <c r="Q771" s="154"/>
      <c r="R771" s="154"/>
      <c r="S771" s="154"/>
      <c r="T771" s="154"/>
      <c r="U771" s="154"/>
      <c r="V771" s="154"/>
      <c r="W771" s="154"/>
      <c r="X771" s="154"/>
      <c r="Y771" s="154"/>
      <c r="Z771" s="154"/>
      <c r="AA771" s="154"/>
      <c r="AB771" s="154"/>
      <c r="AC771" s="154"/>
    </row>
    <row r="772" spans="1:29" ht="17">
      <c r="A772" s="290" t="str">
        <f t="shared" ref="A772:A835" si="12">+IF(B772="","",PROPER(TEXT(B772,"mmmm")))</f>
        <v/>
      </c>
      <c r="B772" s="154"/>
      <c r="C772" s="155"/>
      <c r="D772" s="291" t="str">
        <f>IFERROR(VLOOKUP(C772,'PER Sociodemografico'!A:W,2,0),"")</f>
        <v/>
      </c>
      <c r="E772" s="291" t="str">
        <f>IFERROR(VLOOKUP(C772,'PER Sociodemografico'!A:W,6,0),"")</f>
        <v/>
      </c>
      <c r="F772" s="291" t="str">
        <f>IFERROR(VLOOKUP(C772,'PER Sociodemografico'!A:W,9,0),"")</f>
        <v/>
      </c>
      <c r="G772" s="156"/>
      <c r="H772" s="154"/>
      <c r="I772" s="292" t="str">
        <f>IFERROR(VLOOKUP(C772,'PER Sociodemografico'!A:W,10,0),"")</f>
        <v/>
      </c>
      <c r="J772" s="154"/>
      <c r="K772" s="154"/>
      <c r="L772" s="154"/>
      <c r="M772" s="154"/>
      <c r="N772" s="154"/>
      <c r="O772" s="156"/>
      <c r="P772" s="154"/>
      <c r="Q772" s="154"/>
      <c r="R772" s="154"/>
      <c r="S772" s="154"/>
      <c r="T772" s="154"/>
      <c r="U772" s="154"/>
      <c r="V772" s="154"/>
      <c r="W772" s="154"/>
      <c r="X772" s="154"/>
      <c r="Y772" s="154"/>
      <c r="Z772" s="154"/>
      <c r="AA772" s="154"/>
      <c r="AB772" s="154"/>
      <c r="AC772" s="154"/>
    </row>
    <row r="773" spans="1:29" ht="17">
      <c r="A773" s="290" t="str">
        <f t="shared" si="12"/>
        <v/>
      </c>
      <c r="B773" s="154"/>
      <c r="C773" s="155"/>
      <c r="D773" s="291" t="str">
        <f>IFERROR(VLOOKUP(C773,'PER Sociodemografico'!A:W,2,0),"")</f>
        <v/>
      </c>
      <c r="E773" s="291" t="str">
        <f>IFERROR(VLOOKUP(C773,'PER Sociodemografico'!A:W,6,0),"")</f>
        <v/>
      </c>
      <c r="F773" s="291" t="str">
        <f>IFERROR(VLOOKUP(C773,'PER Sociodemografico'!A:W,9,0),"")</f>
        <v/>
      </c>
      <c r="G773" s="156"/>
      <c r="H773" s="154"/>
      <c r="I773" s="292" t="str">
        <f>IFERROR(VLOOKUP(C773,'PER Sociodemografico'!A:W,10,0),"")</f>
        <v/>
      </c>
      <c r="J773" s="154"/>
      <c r="K773" s="154"/>
      <c r="L773" s="154"/>
      <c r="M773" s="154"/>
      <c r="N773" s="154"/>
      <c r="O773" s="156"/>
      <c r="P773" s="154"/>
      <c r="Q773" s="154"/>
      <c r="R773" s="154"/>
      <c r="S773" s="154"/>
      <c r="T773" s="154"/>
      <c r="U773" s="154"/>
      <c r="V773" s="154"/>
      <c r="W773" s="154"/>
      <c r="X773" s="154"/>
      <c r="Y773" s="154"/>
      <c r="Z773" s="154"/>
      <c r="AA773" s="154"/>
      <c r="AB773" s="154"/>
      <c r="AC773" s="154"/>
    </row>
    <row r="774" spans="1:29" ht="17">
      <c r="A774" s="290" t="str">
        <f t="shared" si="12"/>
        <v/>
      </c>
      <c r="B774" s="154"/>
      <c r="C774" s="155"/>
      <c r="D774" s="291" t="str">
        <f>IFERROR(VLOOKUP(C774,'PER Sociodemografico'!A:W,2,0),"")</f>
        <v/>
      </c>
      <c r="E774" s="291" t="str">
        <f>IFERROR(VLOOKUP(C774,'PER Sociodemografico'!A:W,6,0),"")</f>
        <v/>
      </c>
      <c r="F774" s="291" t="str">
        <f>IFERROR(VLOOKUP(C774,'PER Sociodemografico'!A:W,9,0),"")</f>
        <v/>
      </c>
      <c r="G774" s="156"/>
      <c r="H774" s="154"/>
      <c r="I774" s="292" t="str">
        <f>IFERROR(VLOOKUP(C774,'PER Sociodemografico'!A:W,10,0),"")</f>
        <v/>
      </c>
      <c r="J774" s="154"/>
      <c r="K774" s="154"/>
      <c r="L774" s="154"/>
      <c r="M774" s="154"/>
      <c r="N774" s="154"/>
      <c r="O774" s="156"/>
      <c r="P774" s="154"/>
      <c r="Q774" s="154"/>
      <c r="R774" s="154"/>
      <c r="S774" s="154"/>
      <c r="T774" s="154"/>
      <c r="U774" s="154"/>
      <c r="V774" s="154"/>
      <c r="W774" s="154"/>
      <c r="X774" s="154"/>
      <c r="Y774" s="154"/>
      <c r="Z774" s="154"/>
      <c r="AA774" s="154"/>
      <c r="AB774" s="154"/>
      <c r="AC774" s="154"/>
    </row>
    <row r="775" spans="1:29" ht="17">
      <c r="A775" s="290" t="str">
        <f t="shared" si="12"/>
        <v/>
      </c>
      <c r="B775" s="154"/>
      <c r="C775" s="155"/>
      <c r="D775" s="291" t="str">
        <f>IFERROR(VLOOKUP(C775,'PER Sociodemografico'!A:W,2,0),"")</f>
        <v/>
      </c>
      <c r="E775" s="291" t="str">
        <f>IFERROR(VLOOKUP(C775,'PER Sociodemografico'!A:W,6,0),"")</f>
        <v/>
      </c>
      <c r="F775" s="291" t="str">
        <f>IFERROR(VLOOKUP(C775,'PER Sociodemografico'!A:W,9,0),"")</f>
        <v/>
      </c>
      <c r="G775" s="156"/>
      <c r="H775" s="154"/>
      <c r="I775" s="292" t="str">
        <f>IFERROR(VLOOKUP(C775,'PER Sociodemografico'!A:W,10,0),"")</f>
        <v/>
      </c>
      <c r="J775" s="154"/>
      <c r="K775" s="154"/>
      <c r="L775" s="154"/>
      <c r="M775" s="154"/>
      <c r="N775" s="154"/>
      <c r="O775" s="156"/>
      <c r="P775" s="154"/>
      <c r="Q775" s="154"/>
      <c r="R775" s="154"/>
      <c r="S775" s="154"/>
      <c r="T775" s="154"/>
      <c r="U775" s="154"/>
      <c r="V775" s="154"/>
      <c r="W775" s="154"/>
      <c r="X775" s="154"/>
      <c r="Y775" s="154"/>
      <c r="Z775" s="154"/>
      <c r="AA775" s="154"/>
      <c r="AB775" s="154"/>
      <c r="AC775" s="154"/>
    </row>
    <row r="776" spans="1:29" ht="17">
      <c r="A776" s="290" t="str">
        <f t="shared" si="12"/>
        <v/>
      </c>
      <c r="B776" s="154"/>
      <c r="C776" s="155"/>
      <c r="D776" s="291" t="str">
        <f>IFERROR(VLOOKUP(C776,'PER Sociodemografico'!A:W,2,0),"")</f>
        <v/>
      </c>
      <c r="E776" s="291" t="str">
        <f>IFERROR(VLOOKUP(C776,'PER Sociodemografico'!A:W,6,0),"")</f>
        <v/>
      </c>
      <c r="F776" s="291" t="str">
        <f>IFERROR(VLOOKUP(C776,'PER Sociodemografico'!A:W,9,0),"")</f>
        <v/>
      </c>
      <c r="G776" s="156"/>
      <c r="H776" s="154"/>
      <c r="I776" s="292" t="str">
        <f>IFERROR(VLOOKUP(C776,'PER Sociodemografico'!A:W,10,0),"")</f>
        <v/>
      </c>
      <c r="J776" s="154"/>
      <c r="K776" s="154"/>
      <c r="L776" s="154"/>
      <c r="M776" s="154"/>
      <c r="N776" s="154"/>
      <c r="O776" s="156"/>
      <c r="P776" s="154"/>
      <c r="Q776" s="154"/>
      <c r="R776" s="154"/>
      <c r="S776" s="154"/>
      <c r="T776" s="154"/>
      <c r="U776" s="154"/>
      <c r="V776" s="154"/>
      <c r="W776" s="154"/>
      <c r="X776" s="154"/>
      <c r="Y776" s="154"/>
      <c r="Z776" s="154"/>
      <c r="AA776" s="154"/>
      <c r="AB776" s="154"/>
      <c r="AC776" s="154"/>
    </row>
    <row r="777" spans="1:29" ht="17">
      <c r="A777" s="290" t="str">
        <f t="shared" si="12"/>
        <v/>
      </c>
      <c r="B777" s="154"/>
      <c r="C777" s="155"/>
      <c r="D777" s="291" t="str">
        <f>IFERROR(VLOOKUP(C777,'PER Sociodemografico'!A:W,2,0),"")</f>
        <v/>
      </c>
      <c r="E777" s="291" t="str">
        <f>IFERROR(VLOOKUP(C777,'PER Sociodemografico'!A:W,6,0),"")</f>
        <v/>
      </c>
      <c r="F777" s="291" t="str">
        <f>IFERROR(VLOOKUP(C777,'PER Sociodemografico'!A:W,9,0),"")</f>
        <v/>
      </c>
      <c r="G777" s="156"/>
      <c r="H777" s="154"/>
      <c r="I777" s="292" t="str">
        <f>IFERROR(VLOOKUP(C777,'PER Sociodemografico'!A:W,10,0),"")</f>
        <v/>
      </c>
      <c r="J777" s="154"/>
      <c r="K777" s="154"/>
      <c r="L777" s="154"/>
      <c r="M777" s="154"/>
      <c r="N777" s="154"/>
      <c r="O777" s="156"/>
      <c r="P777" s="154"/>
      <c r="Q777" s="154"/>
      <c r="R777" s="154"/>
      <c r="S777" s="154"/>
      <c r="T777" s="154"/>
      <c r="U777" s="154"/>
      <c r="V777" s="154"/>
      <c r="W777" s="154"/>
      <c r="X777" s="154"/>
      <c r="Y777" s="154"/>
      <c r="Z777" s="154"/>
      <c r="AA777" s="154"/>
      <c r="AB777" s="154"/>
      <c r="AC777" s="154"/>
    </row>
    <row r="778" spans="1:29" ht="17">
      <c r="A778" s="290" t="str">
        <f t="shared" si="12"/>
        <v/>
      </c>
      <c r="B778" s="154"/>
      <c r="C778" s="155"/>
      <c r="D778" s="291" t="str">
        <f>IFERROR(VLOOKUP(C778,'PER Sociodemografico'!A:W,2,0),"")</f>
        <v/>
      </c>
      <c r="E778" s="291" t="str">
        <f>IFERROR(VLOOKUP(C778,'PER Sociodemografico'!A:W,6,0),"")</f>
        <v/>
      </c>
      <c r="F778" s="291" t="str">
        <f>IFERROR(VLOOKUP(C778,'PER Sociodemografico'!A:W,9,0),"")</f>
        <v/>
      </c>
      <c r="G778" s="156"/>
      <c r="H778" s="154"/>
      <c r="I778" s="292" t="str">
        <f>IFERROR(VLOOKUP(C778,'PER Sociodemografico'!A:W,10,0),"")</f>
        <v/>
      </c>
      <c r="J778" s="154"/>
      <c r="K778" s="154"/>
      <c r="L778" s="154"/>
      <c r="M778" s="154"/>
      <c r="N778" s="154"/>
      <c r="O778" s="156"/>
      <c r="P778" s="154"/>
      <c r="Q778" s="154"/>
      <c r="R778" s="154"/>
      <c r="S778" s="154"/>
      <c r="T778" s="154"/>
      <c r="U778" s="154"/>
      <c r="V778" s="154"/>
      <c r="W778" s="154"/>
      <c r="X778" s="154"/>
      <c r="Y778" s="154"/>
      <c r="Z778" s="154"/>
      <c r="AA778" s="154"/>
      <c r="AB778" s="154"/>
      <c r="AC778" s="154"/>
    </row>
    <row r="779" spans="1:29" ht="17">
      <c r="A779" s="290" t="str">
        <f t="shared" si="12"/>
        <v/>
      </c>
      <c r="B779" s="154"/>
      <c r="C779" s="155"/>
      <c r="D779" s="291" t="str">
        <f>IFERROR(VLOOKUP(C779,'PER Sociodemografico'!A:W,2,0),"")</f>
        <v/>
      </c>
      <c r="E779" s="291" t="str">
        <f>IFERROR(VLOOKUP(C779,'PER Sociodemografico'!A:W,6,0),"")</f>
        <v/>
      </c>
      <c r="F779" s="291" t="str">
        <f>IFERROR(VLOOKUP(C779,'PER Sociodemografico'!A:W,9,0),"")</f>
        <v/>
      </c>
      <c r="G779" s="156"/>
      <c r="H779" s="154"/>
      <c r="I779" s="292" t="str">
        <f>IFERROR(VLOOKUP(C779,'PER Sociodemografico'!A:W,10,0),"")</f>
        <v/>
      </c>
      <c r="J779" s="154"/>
      <c r="K779" s="154"/>
      <c r="L779" s="154"/>
      <c r="M779" s="154"/>
      <c r="N779" s="154"/>
      <c r="O779" s="156"/>
      <c r="P779" s="154"/>
      <c r="Q779" s="154"/>
      <c r="R779" s="154"/>
      <c r="S779" s="154"/>
      <c r="T779" s="154"/>
      <c r="U779" s="154"/>
      <c r="V779" s="154"/>
      <c r="W779" s="154"/>
      <c r="X779" s="154"/>
      <c r="Y779" s="154"/>
      <c r="Z779" s="154"/>
      <c r="AA779" s="154"/>
      <c r="AB779" s="154"/>
      <c r="AC779" s="154"/>
    </row>
    <row r="780" spans="1:29" ht="17">
      <c r="A780" s="290" t="str">
        <f t="shared" si="12"/>
        <v/>
      </c>
      <c r="B780" s="154"/>
      <c r="C780" s="155"/>
      <c r="D780" s="291" t="str">
        <f>IFERROR(VLOOKUP(C780,'PER Sociodemografico'!A:W,2,0),"")</f>
        <v/>
      </c>
      <c r="E780" s="291" t="str">
        <f>IFERROR(VLOOKUP(C780,'PER Sociodemografico'!A:W,6,0),"")</f>
        <v/>
      </c>
      <c r="F780" s="291" t="str">
        <f>IFERROR(VLOOKUP(C780,'PER Sociodemografico'!A:W,9,0),"")</f>
        <v/>
      </c>
      <c r="G780" s="156"/>
      <c r="H780" s="154"/>
      <c r="I780" s="292" t="str">
        <f>IFERROR(VLOOKUP(C780,'PER Sociodemografico'!A:W,10,0),"")</f>
        <v/>
      </c>
      <c r="J780" s="154"/>
      <c r="K780" s="154"/>
      <c r="L780" s="154"/>
      <c r="M780" s="154"/>
      <c r="N780" s="154"/>
      <c r="O780" s="156"/>
      <c r="P780" s="154"/>
      <c r="Q780" s="154"/>
      <c r="R780" s="154"/>
      <c r="S780" s="154"/>
      <c r="T780" s="154"/>
      <c r="U780" s="154"/>
      <c r="V780" s="154"/>
      <c r="W780" s="154"/>
      <c r="X780" s="154"/>
      <c r="Y780" s="154"/>
      <c r="Z780" s="154"/>
      <c r="AA780" s="154"/>
      <c r="AB780" s="154"/>
      <c r="AC780" s="154"/>
    </row>
    <row r="781" spans="1:29" ht="17">
      <c r="A781" s="290" t="str">
        <f t="shared" si="12"/>
        <v/>
      </c>
      <c r="B781" s="154"/>
      <c r="C781" s="155"/>
      <c r="D781" s="291" t="str">
        <f>IFERROR(VLOOKUP(C781,'PER Sociodemografico'!A:W,2,0),"")</f>
        <v/>
      </c>
      <c r="E781" s="291" t="str">
        <f>IFERROR(VLOOKUP(C781,'PER Sociodemografico'!A:W,6,0),"")</f>
        <v/>
      </c>
      <c r="F781" s="291" t="str">
        <f>IFERROR(VLOOKUP(C781,'PER Sociodemografico'!A:W,9,0),"")</f>
        <v/>
      </c>
      <c r="G781" s="156"/>
      <c r="H781" s="154"/>
      <c r="I781" s="292" t="str">
        <f>IFERROR(VLOOKUP(C781,'PER Sociodemografico'!A:W,10,0),"")</f>
        <v/>
      </c>
      <c r="J781" s="154"/>
      <c r="K781" s="154"/>
      <c r="L781" s="154"/>
      <c r="M781" s="154"/>
      <c r="N781" s="154"/>
      <c r="O781" s="156"/>
      <c r="P781" s="154"/>
      <c r="Q781" s="154"/>
      <c r="R781" s="154"/>
      <c r="S781" s="154"/>
      <c r="T781" s="154"/>
      <c r="U781" s="154"/>
      <c r="V781" s="154"/>
      <c r="W781" s="154"/>
      <c r="X781" s="154"/>
      <c r="Y781" s="154"/>
      <c r="Z781" s="154"/>
      <c r="AA781" s="154"/>
      <c r="AB781" s="154"/>
      <c r="AC781" s="154"/>
    </row>
    <row r="782" spans="1:29" ht="17">
      <c r="A782" s="290" t="str">
        <f t="shared" si="12"/>
        <v/>
      </c>
      <c r="B782" s="154"/>
      <c r="C782" s="155"/>
      <c r="D782" s="291" t="str">
        <f>IFERROR(VLOOKUP(C782,'PER Sociodemografico'!A:W,2,0),"")</f>
        <v/>
      </c>
      <c r="E782" s="291" t="str">
        <f>IFERROR(VLOOKUP(C782,'PER Sociodemografico'!A:W,6,0),"")</f>
        <v/>
      </c>
      <c r="F782" s="291" t="str">
        <f>IFERROR(VLOOKUP(C782,'PER Sociodemografico'!A:W,9,0),"")</f>
        <v/>
      </c>
      <c r="G782" s="156"/>
      <c r="H782" s="154"/>
      <c r="I782" s="292" t="str">
        <f>IFERROR(VLOOKUP(C782,'PER Sociodemografico'!A:W,10,0),"")</f>
        <v/>
      </c>
      <c r="J782" s="154"/>
      <c r="K782" s="154"/>
      <c r="L782" s="154"/>
      <c r="M782" s="154"/>
      <c r="N782" s="154"/>
      <c r="O782" s="156"/>
      <c r="P782" s="154"/>
      <c r="Q782" s="154"/>
      <c r="R782" s="154"/>
      <c r="S782" s="154"/>
      <c r="T782" s="154"/>
      <c r="U782" s="154"/>
      <c r="V782" s="154"/>
      <c r="W782" s="154"/>
      <c r="X782" s="154"/>
      <c r="Y782" s="154"/>
      <c r="Z782" s="154"/>
      <c r="AA782" s="154"/>
      <c r="AB782" s="154"/>
      <c r="AC782" s="154"/>
    </row>
    <row r="783" spans="1:29" ht="17">
      <c r="A783" s="290" t="str">
        <f t="shared" si="12"/>
        <v/>
      </c>
      <c r="B783" s="154"/>
      <c r="C783" s="155"/>
      <c r="D783" s="291" t="str">
        <f>IFERROR(VLOOKUP(C783,'PER Sociodemografico'!A:W,2,0),"")</f>
        <v/>
      </c>
      <c r="E783" s="291" t="str">
        <f>IFERROR(VLOOKUP(C783,'PER Sociodemografico'!A:W,6,0),"")</f>
        <v/>
      </c>
      <c r="F783" s="291" t="str">
        <f>IFERROR(VLOOKUP(C783,'PER Sociodemografico'!A:W,9,0),"")</f>
        <v/>
      </c>
      <c r="G783" s="156"/>
      <c r="H783" s="154"/>
      <c r="I783" s="292" t="str">
        <f>IFERROR(VLOOKUP(C783,'PER Sociodemografico'!A:W,10,0),"")</f>
        <v/>
      </c>
      <c r="J783" s="154"/>
      <c r="K783" s="154"/>
      <c r="L783" s="154"/>
      <c r="M783" s="154"/>
      <c r="N783" s="154"/>
      <c r="O783" s="156"/>
      <c r="P783" s="154"/>
      <c r="Q783" s="154"/>
      <c r="R783" s="154"/>
      <c r="S783" s="154"/>
      <c r="T783" s="154"/>
      <c r="U783" s="154"/>
      <c r="V783" s="154"/>
      <c r="W783" s="154"/>
      <c r="X783" s="154"/>
      <c r="Y783" s="154"/>
      <c r="Z783" s="154"/>
      <c r="AA783" s="154"/>
      <c r="AB783" s="154"/>
      <c r="AC783" s="154"/>
    </row>
    <row r="784" spans="1:29" ht="17">
      <c r="A784" s="290" t="str">
        <f t="shared" si="12"/>
        <v/>
      </c>
      <c r="B784" s="154"/>
      <c r="C784" s="155"/>
      <c r="D784" s="291" t="str">
        <f>IFERROR(VLOOKUP(C784,'PER Sociodemografico'!A:W,2,0),"")</f>
        <v/>
      </c>
      <c r="E784" s="291" t="str">
        <f>IFERROR(VLOOKUP(C784,'PER Sociodemografico'!A:W,6,0),"")</f>
        <v/>
      </c>
      <c r="F784" s="291" t="str">
        <f>IFERROR(VLOOKUP(C784,'PER Sociodemografico'!A:W,9,0),"")</f>
        <v/>
      </c>
      <c r="G784" s="156"/>
      <c r="H784" s="154"/>
      <c r="I784" s="292" t="str">
        <f>IFERROR(VLOOKUP(C784,'PER Sociodemografico'!A:W,10,0),"")</f>
        <v/>
      </c>
      <c r="J784" s="154"/>
      <c r="K784" s="154"/>
      <c r="L784" s="154"/>
      <c r="M784" s="154"/>
      <c r="N784" s="154"/>
      <c r="O784" s="156"/>
      <c r="P784" s="154"/>
      <c r="Q784" s="154"/>
      <c r="R784" s="154"/>
      <c r="S784" s="154"/>
      <c r="T784" s="154"/>
      <c r="U784" s="154"/>
      <c r="V784" s="154"/>
      <c r="W784" s="154"/>
      <c r="X784" s="154"/>
      <c r="Y784" s="154"/>
      <c r="Z784" s="154"/>
      <c r="AA784" s="154"/>
      <c r="AB784" s="154"/>
      <c r="AC784" s="154"/>
    </row>
    <row r="785" spans="1:29" ht="17">
      <c r="A785" s="290" t="str">
        <f t="shared" si="12"/>
        <v/>
      </c>
      <c r="B785" s="154"/>
      <c r="C785" s="155"/>
      <c r="D785" s="291" t="str">
        <f>IFERROR(VLOOKUP(C785,'PER Sociodemografico'!A:W,2,0),"")</f>
        <v/>
      </c>
      <c r="E785" s="291" t="str">
        <f>IFERROR(VLOOKUP(C785,'PER Sociodemografico'!A:W,6,0),"")</f>
        <v/>
      </c>
      <c r="F785" s="291" t="str">
        <f>IFERROR(VLOOKUP(C785,'PER Sociodemografico'!A:W,9,0),"")</f>
        <v/>
      </c>
      <c r="G785" s="156"/>
      <c r="H785" s="154"/>
      <c r="I785" s="292" t="str">
        <f>IFERROR(VLOOKUP(C785,'PER Sociodemografico'!A:W,10,0),"")</f>
        <v/>
      </c>
      <c r="J785" s="154"/>
      <c r="K785" s="154"/>
      <c r="L785" s="154"/>
      <c r="M785" s="154"/>
      <c r="N785" s="154"/>
      <c r="O785" s="156"/>
      <c r="P785" s="154"/>
      <c r="Q785" s="154"/>
      <c r="R785" s="154"/>
      <c r="S785" s="154"/>
      <c r="T785" s="154"/>
      <c r="U785" s="154"/>
      <c r="V785" s="154"/>
      <c r="W785" s="154"/>
      <c r="X785" s="154"/>
      <c r="Y785" s="154"/>
      <c r="Z785" s="154"/>
      <c r="AA785" s="154"/>
      <c r="AB785" s="154"/>
      <c r="AC785" s="154"/>
    </row>
    <row r="786" spans="1:29" ht="17">
      <c r="A786" s="290" t="str">
        <f t="shared" si="12"/>
        <v/>
      </c>
      <c r="B786" s="154"/>
      <c r="C786" s="155"/>
      <c r="D786" s="291" t="str">
        <f>IFERROR(VLOOKUP(C786,'PER Sociodemografico'!A:W,2,0),"")</f>
        <v/>
      </c>
      <c r="E786" s="291" t="str">
        <f>IFERROR(VLOOKUP(C786,'PER Sociodemografico'!A:W,6,0),"")</f>
        <v/>
      </c>
      <c r="F786" s="291" t="str">
        <f>IFERROR(VLOOKUP(C786,'PER Sociodemografico'!A:W,9,0),"")</f>
        <v/>
      </c>
      <c r="G786" s="156"/>
      <c r="H786" s="154"/>
      <c r="I786" s="292" t="str">
        <f>IFERROR(VLOOKUP(C786,'PER Sociodemografico'!A:W,10,0),"")</f>
        <v/>
      </c>
      <c r="J786" s="154"/>
      <c r="K786" s="154"/>
      <c r="L786" s="154"/>
      <c r="M786" s="154"/>
      <c r="N786" s="154"/>
      <c r="O786" s="156"/>
      <c r="P786" s="154"/>
      <c r="Q786" s="154"/>
      <c r="R786" s="154"/>
      <c r="S786" s="154"/>
      <c r="T786" s="154"/>
      <c r="U786" s="154"/>
      <c r="V786" s="154"/>
      <c r="W786" s="154"/>
      <c r="X786" s="154"/>
      <c r="Y786" s="154"/>
      <c r="Z786" s="154"/>
      <c r="AA786" s="154"/>
      <c r="AB786" s="154"/>
      <c r="AC786" s="154"/>
    </row>
    <row r="787" spans="1:29" ht="17">
      <c r="A787" s="290" t="str">
        <f t="shared" si="12"/>
        <v/>
      </c>
      <c r="B787" s="154"/>
      <c r="C787" s="155"/>
      <c r="D787" s="291" t="str">
        <f>IFERROR(VLOOKUP(C787,'PER Sociodemografico'!A:W,2,0),"")</f>
        <v/>
      </c>
      <c r="E787" s="291" t="str">
        <f>IFERROR(VLOOKUP(C787,'PER Sociodemografico'!A:W,6,0),"")</f>
        <v/>
      </c>
      <c r="F787" s="291" t="str">
        <f>IFERROR(VLOOKUP(C787,'PER Sociodemografico'!A:W,9,0),"")</f>
        <v/>
      </c>
      <c r="G787" s="156"/>
      <c r="H787" s="154"/>
      <c r="I787" s="292" t="str">
        <f>IFERROR(VLOOKUP(C787,'PER Sociodemografico'!A:W,10,0),"")</f>
        <v/>
      </c>
      <c r="J787" s="154"/>
      <c r="K787" s="154"/>
      <c r="L787" s="154"/>
      <c r="M787" s="154"/>
      <c r="N787" s="154"/>
      <c r="O787" s="156"/>
      <c r="P787" s="154"/>
      <c r="Q787" s="154"/>
      <c r="R787" s="154"/>
      <c r="S787" s="154"/>
      <c r="T787" s="154"/>
      <c r="U787" s="154"/>
      <c r="V787" s="154"/>
      <c r="W787" s="154"/>
      <c r="X787" s="154"/>
      <c r="Y787" s="154"/>
      <c r="Z787" s="154"/>
      <c r="AA787" s="154"/>
      <c r="AB787" s="154"/>
      <c r="AC787" s="154"/>
    </row>
    <row r="788" spans="1:29" ht="17">
      <c r="A788" s="290" t="str">
        <f t="shared" si="12"/>
        <v/>
      </c>
      <c r="B788" s="154"/>
      <c r="C788" s="155"/>
      <c r="D788" s="291" t="str">
        <f>IFERROR(VLOOKUP(C788,'PER Sociodemografico'!A:W,2,0),"")</f>
        <v/>
      </c>
      <c r="E788" s="291" t="str">
        <f>IFERROR(VLOOKUP(C788,'PER Sociodemografico'!A:W,6,0),"")</f>
        <v/>
      </c>
      <c r="F788" s="291" t="str">
        <f>IFERROR(VLOOKUP(C788,'PER Sociodemografico'!A:W,9,0),"")</f>
        <v/>
      </c>
      <c r="G788" s="156"/>
      <c r="H788" s="154"/>
      <c r="I788" s="292" t="str">
        <f>IFERROR(VLOOKUP(C788,'PER Sociodemografico'!A:W,10,0),"")</f>
        <v/>
      </c>
      <c r="J788" s="154"/>
      <c r="K788" s="154"/>
      <c r="L788" s="154"/>
      <c r="M788" s="154"/>
      <c r="N788" s="154"/>
      <c r="O788" s="156"/>
      <c r="P788" s="154"/>
      <c r="Q788" s="154"/>
      <c r="R788" s="154"/>
      <c r="S788" s="154"/>
      <c r="T788" s="154"/>
      <c r="U788" s="154"/>
      <c r="V788" s="154"/>
      <c r="W788" s="154"/>
      <c r="X788" s="154"/>
      <c r="Y788" s="154"/>
      <c r="Z788" s="154"/>
      <c r="AA788" s="154"/>
      <c r="AB788" s="154"/>
      <c r="AC788" s="154"/>
    </row>
    <row r="789" spans="1:29" ht="17">
      <c r="A789" s="290" t="str">
        <f t="shared" si="12"/>
        <v/>
      </c>
      <c r="B789" s="154"/>
      <c r="C789" s="155"/>
      <c r="D789" s="291" t="str">
        <f>IFERROR(VLOOKUP(C789,'PER Sociodemografico'!A:W,2,0),"")</f>
        <v/>
      </c>
      <c r="E789" s="291" t="str">
        <f>IFERROR(VLOOKUP(C789,'PER Sociodemografico'!A:W,6,0),"")</f>
        <v/>
      </c>
      <c r="F789" s="291" t="str">
        <f>IFERROR(VLOOKUP(C789,'PER Sociodemografico'!A:W,9,0),"")</f>
        <v/>
      </c>
      <c r="G789" s="156"/>
      <c r="H789" s="154"/>
      <c r="I789" s="292" t="str">
        <f>IFERROR(VLOOKUP(C789,'PER Sociodemografico'!A:W,10,0),"")</f>
        <v/>
      </c>
      <c r="J789" s="154"/>
      <c r="K789" s="154"/>
      <c r="L789" s="154"/>
      <c r="M789" s="154"/>
      <c r="N789" s="154"/>
      <c r="O789" s="156"/>
      <c r="P789" s="154"/>
      <c r="Q789" s="154"/>
      <c r="R789" s="154"/>
      <c r="S789" s="154"/>
      <c r="T789" s="154"/>
      <c r="U789" s="154"/>
      <c r="V789" s="154"/>
      <c r="W789" s="154"/>
      <c r="X789" s="154"/>
      <c r="Y789" s="154"/>
      <c r="Z789" s="154"/>
      <c r="AA789" s="154"/>
      <c r="AB789" s="154"/>
      <c r="AC789" s="154"/>
    </row>
    <row r="790" spans="1:29" ht="17">
      <c r="A790" s="290" t="str">
        <f t="shared" si="12"/>
        <v/>
      </c>
      <c r="B790" s="154"/>
      <c r="C790" s="155"/>
      <c r="D790" s="291" t="str">
        <f>IFERROR(VLOOKUP(C790,'PER Sociodemografico'!A:W,2,0),"")</f>
        <v/>
      </c>
      <c r="E790" s="291" t="str">
        <f>IFERROR(VLOOKUP(C790,'PER Sociodemografico'!A:W,6,0),"")</f>
        <v/>
      </c>
      <c r="F790" s="291" t="str">
        <f>IFERROR(VLOOKUP(C790,'PER Sociodemografico'!A:W,9,0),"")</f>
        <v/>
      </c>
      <c r="G790" s="156"/>
      <c r="H790" s="154"/>
      <c r="I790" s="292" t="str">
        <f>IFERROR(VLOOKUP(C790,'PER Sociodemografico'!A:W,10,0),"")</f>
        <v/>
      </c>
      <c r="J790" s="154"/>
      <c r="K790" s="154"/>
      <c r="L790" s="154"/>
      <c r="M790" s="154"/>
      <c r="N790" s="154"/>
      <c r="O790" s="156"/>
      <c r="P790" s="154"/>
      <c r="Q790" s="154"/>
      <c r="R790" s="154"/>
      <c r="S790" s="154"/>
      <c r="T790" s="154"/>
      <c r="U790" s="154"/>
      <c r="V790" s="154"/>
      <c r="W790" s="154"/>
      <c r="X790" s="154"/>
      <c r="Y790" s="154"/>
      <c r="Z790" s="154"/>
      <c r="AA790" s="154"/>
      <c r="AB790" s="154"/>
      <c r="AC790" s="154"/>
    </row>
    <row r="791" spans="1:29" ht="17">
      <c r="A791" s="290" t="str">
        <f t="shared" si="12"/>
        <v/>
      </c>
      <c r="B791" s="154"/>
      <c r="C791" s="155"/>
      <c r="D791" s="291" t="str">
        <f>IFERROR(VLOOKUP(C791,'PER Sociodemografico'!A:W,2,0),"")</f>
        <v/>
      </c>
      <c r="E791" s="291" t="str">
        <f>IFERROR(VLOOKUP(C791,'PER Sociodemografico'!A:W,6,0),"")</f>
        <v/>
      </c>
      <c r="F791" s="291" t="str">
        <f>IFERROR(VLOOKUP(C791,'PER Sociodemografico'!A:W,9,0),"")</f>
        <v/>
      </c>
      <c r="G791" s="156"/>
      <c r="H791" s="154"/>
      <c r="I791" s="292" t="str">
        <f>IFERROR(VLOOKUP(C791,'PER Sociodemografico'!A:W,10,0),"")</f>
        <v/>
      </c>
      <c r="J791" s="154"/>
      <c r="K791" s="154"/>
      <c r="L791" s="154"/>
      <c r="M791" s="154"/>
      <c r="N791" s="154"/>
      <c r="O791" s="156"/>
      <c r="P791" s="154"/>
      <c r="Q791" s="154"/>
      <c r="R791" s="154"/>
      <c r="S791" s="154"/>
      <c r="T791" s="154"/>
      <c r="U791" s="154"/>
      <c r="V791" s="154"/>
      <c r="W791" s="154"/>
      <c r="X791" s="154"/>
      <c r="Y791" s="154"/>
      <c r="Z791" s="154"/>
      <c r="AA791" s="154"/>
      <c r="AB791" s="154"/>
      <c r="AC791" s="154"/>
    </row>
    <row r="792" spans="1:29" ht="17">
      <c r="A792" s="290" t="str">
        <f t="shared" si="12"/>
        <v/>
      </c>
      <c r="B792" s="154"/>
      <c r="C792" s="155"/>
      <c r="D792" s="291" t="str">
        <f>IFERROR(VLOOKUP(C792,'PER Sociodemografico'!A:W,2,0),"")</f>
        <v/>
      </c>
      <c r="E792" s="291" t="str">
        <f>IFERROR(VLOOKUP(C792,'PER Sociodemografico'!A:W,6,0),"")</f>
        <v/>
      </c>
      <c r="F792" s="291" t="str">
        <f>IFERROR(VLOOKUP(C792,'PER Sociodemografico'!A:W,9,0),"")</f>
        <v/>
      </c>
      <c r="G792" s="156"/>
      <c r="H792" s="154"/>
      <c r="I792" s="292" t="str">
        <f>IFERROR(VLOOKUP(C792,'PER Sociodemografico'!A:W,10,0),"")</f>
        <v/>
      </c>
      <c r="J792" s="154"/>
      <c r="K792" s="154"/>
      <c r="L792" s="154"/>
      <c r="M792" s="154"/>
      <c r="N792" s="154"/>
      <c r="O792" s="156"/>
      <c r="P792" s="154"/>
      <c r="Q792" s="154"/>
      <c r="R792" s="154"/>
      <c r="S792" s="154"/>
      <c r="T792" s="154"/>
      <c r="U792" s="154"/>
      <c r="V792" s="154"/>
      <c r="W792" s="154"/>
      <c r="X792" s="154"/>
      <c r="Y792" s="154"/>
      <c r="Z792" s="154"/>
      <c r="AA792" s="154"/>
      <c r="AB792" s="154"/>
      <c r="AC792" s="154"/>
    </row>
    <row r="793" spans="1:29" ht="17">
      <c r="A793" s="290" t="str">
        <f t="shared" si="12"/>
        <v/>
      </c>
      <c r="B793" s="154"/>
      <c r="C793" s="155"/>
      <c r="D793" s="291" t="str">
        <f>IFERROR(VLOOKUP(C793,'PER Sociodemografico'!A:W,2,0),"")</f>
        <v/>
      </c>
      <c r="E793" s="291" t="str">
        <f>IFERROR(VLOOKUP(C793,'PER Sociodemografico'!A:W,6,0),"")</f>
        <v/>
      </c>
      <c r="F793" s="291" t="str">
        <f>IFERROR(VLOOKUP(C793,'PER Sociodemografico'!A:W,9,0),"")</f>
        <v/>
      </c>
      <c r="G793" s="156"/>
      <c r="H793" s="154"/>
      <c r="I793" s="292" t="str">
        <f>IFERROR(VLOOKUP(C793,'PER Sociodemografico'!A:W,10,0),"")</f>
        <v/>
      </c>
      <c r="J793" s="154"/>
      <c r="K793" s="154"/>
      <c r="L793" s="154"/>
      <c r="M793" s="154"/>
      <c r="N793" s="154"/>
      <c r="O793" s="156"/>
      <c r="P793" s="154"/>
      <c r="Q793" s="154"/>
      <c r="R793" s="154"/>
      <c r="S793" s="154"/>
      <c r="T793" s="154"/>
      <c r="U793" s="154"/>
      <c r="V793" s="154"/>
      <c r="W793" s="154"/>
      <c r="X793" s="154"/>
      <c r="Y793" s="154"/>
      <c r="Z793" s="154"/>
      <c r="AA793" s="154"/>
      <c r="AB793" s="154"/>
      <c r="AC793" s="154"/>
    </row>
    <row r="794" spans="1:29" ht="17">
      <c r="A794" s="290" t="str">
        <f t="shared" si="12"/>
        <v/>
      </c>
      <c r="B794" s="154"/>
      <c r="C794" s="155"/>
      <c r="D794" s="291" t="str">
        <f>IFERROR(VLOOKUP(C794,'PER Sociodemografico'!A:W,2,0),"")</f>
        <v/>
      </c>
      <c r="E794" s="291" t="str">
        <f>IFERROR(VLOOKUP(C794,'PER Sociodemografico'!A:W,6,0),"")</f>
        <v/>
      </c>
      <c r="F794" s="291" t="str">
        <f>IFERROR(VLOOKUP(C794,'PER Sociodemografico'!A:W,9,0),"")</f>
        <v/>
      </c>
      <c r="G794" s="156"/>
      <c r="H794" s="154"/>
      <c r="I794" s="292" t="str">
        <f>IFERROR(VLOOKUP(C794,'PER Sociodemografico'!A:W,10,0),"")</f>
        <v/>
      </c>
      <c r="J794" s="154"/>
      <c r="K794" s="154"/>
      <c r="L794" s="154"/>
      <c r="M794" s="154"/>
      <c r="N794" s="154"/>
      <c r="O794" s="156"/>
      <c r="P794" s="154"/>
      <c r="Q794" s="154"/>
      <c r="R794" s="154"/>
      <c r="S794" s="154"/>
      <c r="T794" s="154"/>
      <c r="U794" s="154"/>
      <c r="V794" s="154"/>
      <c r="W794" s="154"/>
      <c r="X794" s="154"/>
      <c r="Y794" s="154"/>
      <c r="Z794" s="154"/>
      <c r="AA794" s="154"/>
      <c r="AB794" s="154"/>
      <c r="AC794" s="154"/>
    </row>
    <row r="795" spans="1:29" ht="17">
      <c r="A795" s="290" t="str">
        <f t="shared" si="12"/>
        <v/>
      </c>
      <c r="B795" s="154"/>
      <c r="C795" s="155"/>
      <c r="D795" s="291" t="str">
        <f>IFERROR(VLOOKUP(C795,'PER Sociodemografico'!A:W,2,0),"")</f>
        <v/>
      </c>
      <c r="E795" s="291" t="str">
        <f>IFERROR(VLOOKUP(C795,'PER Sociodemografico'!A:W,6,0),"")</f>
        <v/>
      </c>
      <c r="F795" s="291" t="str">
        <f>IFERROR(VLOOKUP(C795,'PER Sociodemografico'!A:W,9,0),"")</f>
        <v/>
      </c>
      <c r="G795" s="156"/>
      <c r="H795" s="154"/>
      <c r="I795" s="292" t="str">
        <f>IFERROR(VLOOKUP(C795,'PER Sociodemografico'!A:W,10,0),"")</f>
        <v/>
      </c>
      <c r="J795" s="154"/>
      <c r="K795" s="154"/>
      <c r="L795" s="154"/>
      <c r="M795" s="154"/>
      <c r="N795" s="154"/>
      <c r="O795" s="156"/>
      <c r="P795" s="154"/>
      <c r="Q795" s="154"/>
      <c r="R795" s="154"/>
      <c r="S795" s="154"/>
      <c r="T795" s="154"/>
      <c r="U795" s="154"/>
      <c r="V795" s="154"/>
      <c r="W795" s="154"/>
      <c r="X795" s="154"/>
      <c r="Y795" s="154"/>
      <c r="Z795" s="154"/>
      <c r="AA795" s="154"/>
      <c r="AB795" s="154"/>
      <c r="AC795" s="154"/>
    </row>
    <row r="796" spans="1:29" ht="17">
      <c r="A796" s="290" t="str">
        <f t="shared" si="12"/>
        <v/>
      </c>
      <c r="B796" s="154"/>
      <c r="C796" s="155"/>
      <c r="D796" s="291" t="str">
        <f>IFERROR(VLOOKUP(C796,'PER Sociodemografico'!A:W,2,0),"")</f>
        <v/>
      </c>
      <c r="E796" s="291" t="str">
        <f>IFERROR(VLOOKUP(C796,'PER Sociodemografico'!A:W,6,0),"")</f>
        <v/>
      </c>
      <c r="F796" s="291" t="str">
        <f>IFERROR(VLOOKUP(C796,'PER Sociodemografico'!A:W,9,0),"")</f>
        <v/>
      </c>
      <c r="G796" s="156"/>
      <c r="H796" s="154"/>
      <c r="I796" s="292" t="str">
        <f>IFERROR(VLOOKUP(C796,'PER Sociodemografico'!A:W,10,0),"")</f>
        <v/>
      </c>
      <c r="J796" s="154"/>
      <c r="K796" s="154"/>
      <c r="L796" s="154"/>
      <c r="M796" s="154"/>
      <c r="N796" s="154"/>
      <c r="O796" s="156"/>
      <c r="P796" s="154"/>
      <c r="Q796" s="154"/>
      <c r="R796" s="154"/>
      <c r="S796" s="154"/>
      <c r="T796" s="154"/>
      <c r="U796" s="154"/>
      <c r="V796" s="154"/>
      <c r="W796" s="154"/>
      <c r="X796" s="154"/>
      <c r="Y796" s="154"/>
      <c r="Z796" s="154"/>
      <c r="AA796" s="154"/>
      <c r="AB796" s="154"/>
      <c r="AC796" s="154"/>
    </row>
    <row r="797" spans="1:29" ht="17">
      <c r="A797" s="290" t="str">
        <f t="shared" si="12"/>
        <v/>
      </c>
      <c r="B797" s="154"/>
      <c r="C797" s="155"/>
      <c r="D797" s="291" t="str">
        <f>IFERROR(VLOOKUP(C797,'PER Sociodemografico'!A:W,2,0),"")</f>
        <v/>
      </c>
      <c r="E797" s="291" t="str">
        <f>IFERROR(VLOOKUP(C797,'PER Sociodemografico'!A:W,6,0),"")</f>
        <v/>
      </c>
      <c r="F797" s="291" t="str">
        <f>IFERROR(VLOOKUP(C797,'PER Sociodemografico'!A:W,9,0),"")</f>
        <v/>
      </c>
      <c r="G797" s="156"/>
      <c r="H797" s="154"/>
      <c r="I797" s="292" t="str">
        <f>IFERROR(VLOOKUP(C797,'PER Sociodemografico'!A:W,10,0),"")</f>
        <v/>
      </c>
      <c r="J797" s="154"/>
      <c r="K797" s="154"/>
      <c r="L797" s="154"/>
      <c r="M797" s="154"/>
      <c r="N797" s="154"/>
      <c r="O797" s="156"/>
      <c r="P797" s="154"/>
      <c r="Q797" s="154"/>
      <c r="R797" s="154"/>
      <c r="S797" s="154"/>
      <c r="T797" s="154"/>
      <c r="U797" s="154"/>
      <c r="V797" s="154"/>
      <c r="W797" s="154"/>
      <c r="X797" s="154"/>
      <c r="Y797" s="154"/>
      <c r="Z797" s="154"/>
      <c r="AA797" s="154"/>
      <c r="AB797" s="154"/>
      <c r="AC797" s="154"/>
    </row>
    <row r="798" spans="1:29" ht="17">
      <c r="A798" s="290" t="str">
        <f t="shared" si="12"/>
        <v/>
      </c>
      <c r="B798" s="154"/>
      <c r="C798" s="155"/>
      <c r="D798" s="291" t="str">
        <f>IFERROR(VLOOKUP(C798,'PER Sociodemografico'!A:W,2,0),"")</f>
        <v/>
      </c>
      <c r="E798" s="291" t="str">
        <f>IFERROR(VLOOKUP(C798,'PER Sociodemografico'!A:W,6,0),"")</f>
        <v/>
      </c>
      <c r="F798" s="291" t="str">
        <f>IFERROR(VLOOKUP(C798,'PER Sociodemografico'!A:W,9,0),"")</f>
        <v/>
      </c>
      <c r="G798" s="156"/>
      <c r="H798" s="154"/>
      <c r="I798" s="292" t="str">
        <f>IFERROR(VLOOKUP(C798,'PER Sociodemografico'!A:W,10,0),"")</f>
        <v/>
      </c>
      <c r="J798" s="154"/>
      <c r="K798" s="154"/>
      <c r="L798" s="154"/>
      <c r="M798" s="154"/>
      <c r="N798" s="154"/>
      <c r="O798" s="156"/>
      <c r="P798" s="154"/>
      <c r="Q798" s="154"/>
      <c r="R798" s="154"/>
      <c r="S798" s="154"/>
      <c r="T798" s="154"/>
      <c r="U798" s="154"/>
      <c r="V798" s="154"/>
      <c r="W798" s="154"/>
      <c r="X798" s="154"/>
      <c r="Y798" s="154"/>
      <c r="Z798" s="154"/>
      <c r="AA798" s="154"/>
      <c r="AB798" s="154"/>
      <c r="AC798" s="154"/>
    </row>
    <row r="799" spans="1:29" ht="17">
      <c r="A799" s="290" t="str">
        <f t="shared" si="12"/>
        <v/>
      </c>
      <c r="B799" s="154"/>
      <c r="C799" s="155"/>
      <c r="D799" s="291" t="str">
        <f>IFERROR(VLOOKUP(C799,'PER Sociodemografico'!A:W,2,0),"")</f>
        <v/>
      </c>
      <c r="E799" s="291" t="str">
        <f>IFERROR(VLOOKUP(C799,'PER Sociodemografico'!A:W,6,0),"")</f>
        <v/>
      </c>
      <c r="F799" s="291" t="str">
        <f>IFERROR(VLOOKUP(C799,'PER Sociodemografico'!A:W,9,0),"")</f>
        <v/>
      </c>
      <c r="G799" s="156"/>
      <c r="H799" s="154"/>
      <c r="I799" s="292" t="str">
        <f>IFERROR(VLOOKUP(C799,'PER Sociodemografico'!A:W,10,0),"")</f>
        <v/>
      </c>
      <c r="J799" s="154"/>
      <c r="K799" s="154"/>
      <c r="L799" s="154"/>
      <c r="M799" s="154"/>
      <c r="N799" s="154"/>
      <c r="O799" s="156"/>
      <c r="P799" s="154"/>
      <c r="Q799" s="154"/>
      <c r="R799" s="154"/>
      <c r="S799" s="154"/>
      <c r="T799" s="154"/>
      <c r="U799" s="154"/>
      <c r="V799" s="154"/>
      <c r="W799" s="154"/>
      <c r="X799" s="154"/>
      <c r="Y799" s="154"/>
      <c r="Z799" s="154"/>
      <c r="AA799" s="154"/>
      <c r="AB799" s="154"/>
      <c r="AC799" s="154"/>
    </row>
    <row r="800" spans="1:29" ht="17">
      <c r="A800" s="290" t="str">
        <f t="shared" si="12"/>
        <v/>
      </c>
      <c r="B800" s="154"/>
      <c r="C800" s="155"/>
      <c r="D800" s="291" t="str">
        <f>IFERROR(VLOOKUP(C800,'PER Sociodemografico'!A:W,2,0),"")</f>
        <v/>
      </c>
      <c r="E800" s="291" t="str">
        <f>IFERROR(VLOOKUP(C800,'PER Sociodemografico'!A:W,6,0),"")</f>
        <v/>
      </c>
      <c r="F800" s="291" t="str">
        <f>IFERROR(VLOOKUP(C800,'PER Sociodemografico'!A:W,9,0),"")</f>
        <v/>
      </c>
      <c r="G800" s="156"/>
      <c r="H800" s="154"/>
      <c r="I800" s="292" t="str">
        <f>IFERROR(VLOOKUP(C800,'PER Sociodemografico'!A:W,10,0),"")</f>
        <v/>
      </c>
      <c r="J800" s="154"/>
      <c r="K800" s="154"/>
      <c r="L800" s="154"/>
      <c r="M800" s="154"/>
      <c r="N800" s="154"/>
      <c r="O800" s="156"/>
      <c r="P800" s="154"/>
      <c r="Q800" s="154"/>
      <c r="R800" s="154"/>
      <c r="S800" s="154"/>
      <c r="T800" s="154"/>
      <c r="U800" s="154"/>
      <c r="V800" s="154"/>
      <c r="W800" s="154"/>
      <c r="X800" s="154"/>
      <c r="Y800" s="154"/>
      <c r="Z800" s="154"/>
      <c r="AA800" s="154"/>
      <c r="AB800" s="154"/>
      <c r="AC800" s="154"/>
    </row>
    <row r="801" spans="1:29" ht="17">
      <c r="A801" s="290" t="str">
        <f t="shared" si="12"/>
        <v/>
      </c>
      <c r="B801" s="154"/>
      <c r="C801" s="155"/>
      <c r="D801" s="291" t="str">
        <f>IFERROR(VLOOKUP(C801,'PER Sociodemografico'!A:W,2,0),"")</f>
        <v/>
      </c>
      <c r="E801" s="291" t="str">
        <f>IFERROR(VLOOKUP(C801,'PER Sociodemografico'!A:W,6,0),"")</f>
        <v/>
      </c>
      <c r="F801" s="291" t="str">
        <f>IFERROR(VLOOKUP(C801,'PER Sociodemografico'!A:W,9,0),"")</f>
        <v/>
      </c>
      <c r="G801" s="156"/>
      <c r="H801" s="154"/>
      <c r="I801" s="292" t="str">
        <f>IFERROR(VLOOKUP(C801,'PER Sociodemografico'!A:W,10,0),"")</f>
        <v/>
      </c>
      <c r="J801" s="154"/>
      <c r="K801" s="154"/>
      <c r="L801" s="154"/>
      <c r="M801" s="154"/>
      <c r="N801" s="154"/>
      <c r="O801" s="156"/>
      <c r="P801" s="154"/>
      <c r="Q801" s="154"/>
      <c r="R801" s="154"/>
      <c r="S801" s="154"/>
      <c r="T801" s="154"/>
      <c r="U801" s="154"/>
      <c r="V801" s="154"/>
      <c r="W801" s="154"/>
      <c r="X801" s="154"/>
      <c r="Y801" s="154"/>
      <c r="Z801" s="154"/>
      <c r="AA801" s="154"/>
      <c r="AB801" s="154"/>
      <c r="AC801" s="154"/>
    </row>
    <row r="802" spans="1:29" ht="17">
      <c r="A802" s="290" t="str">
        <f t="shared" si="12"/>
        <v/>
      </c>
      <c r="B802" s="154"/>
      <c r="C802" s="155"/>
      <c r="D802" s="291" t="str">
        <f>IFERROR(VLOOKUP(C802,'PER Sociodemografico'!A:W,2,0),"")</f>
        <v/>
      </c>
      <c r="E802" s="291" t="str">
        <f>IFERROR(VLOOKUP(C802,'PER Sociodemografico'!A:W,6,0),"")</f>
        <v/>
      </c>
      <c r="F802" s="291" t="str">
        <f>IFERROR(VLOOKUP(C802,'PER Sociodemografico'!A:W,9,0),"")</f>
        <v/>
      </c>
      <c r="G802" s="156"/>
      <c r="H802" s="154"/>
      <c r="I802" s="292" t="str">
        <f>IFERROR(VLOOKUP(C802,'PER Sociodemografico'!A:W,10,0),"")</f>
        <v/>
      </c>
      <c r="J802" s="154"/>
      <c r="K802" s="154"/>
      <c r="L802" s="154"/>
      <c r="M802" s="154"/>
      <c r="N802" s="154"/>
      <c r="O802" s="156"/>
      <c r="P802" s="154"/>
      <c r="Q802" s="154"/>
      <c r="R802" s="154"/>
      <c r="S802" s="154"/>
      <c r="T802" s="154"/>
      <c r="U802" s="154"/>
      <c r="V802" s="154"/>
      <c r="W802" s="154"/>
      <c r="X802" s="154"/>
      <c r="Y802" s="154"/>
      <c r="Z802" s="154"/>
      <c r="AA802" s="154"/>
      <c r="AB802" s="154"/>
      <c r="AC802" s="154"/>
    </row>
    <row r="803" spans="1:29" ht="17">
      <c r="A803" s="290" t="str">
        <f t="shared" si="12"/>
        <v/>
      </c>
      <c r="B803" s="154"/>
      <c r="C803" s="155"/>
      <c r="D803" s="291" t="str">
        <f>IFERROR(VLOOKUP(C803,'PER Sociodemografico'!A:W,2,0),"")</f>
        <v/>
      </c>
      <c r="E803" s="291" t="str">
        <f>IFERROR(VLOOKUP(C803,'PER Sociodemografico'!A:W,6,0),"")</f>
        <v/>
      </c>
      <c r="F803" s="291" t="str">
        <f>IFERROR(VLOOKUP(C803,'PER Sociodemografico'!A:W,9,0),"")</f>
        <v/>
      </c>
      <c r="G803" s="156"/>
      <c r="H803" s="154"/>
      <c r="I803" s="292" t="str">
        <f>IFERROR(VLOOKUP(C803,'PER Sociodemografico'!A:W,10,0),"")</f>
        <v/>
      </c>
      <c r="J803" s="154"/>
      <c r="K803" s="154"/>
      <c r="L803" s="154"/>
      <c r="M803" s="154"/>
      <c r="N803" s="154"/>
      <c r="O803" s="156"/>
      <c r="P803" s="154"/>
      <c r="Q803" s="154"/>
      <c r="R803" s="154"/>
      <c r="S803" s="154"/>
      <c r="T803" s="154"/>
      <c r="U803" s="154"/>
      <c r="V803" s="154"/>
      <c r="W803" s="154"/>
      <c r="X803" s="154"/>
      <c r="Y803" s="154"/>
      <c r="Z803" s="154"/>
      <c r="AA803" s="154"/>
      <c r="AB803" s="154"/>
      <c r="AC803" s="154"/>
    </row>
    <row r="804" spans="1:29" ht="17">
      <c r="A804" s="290" t="str">
        <f t="shared" si="12"/>
        <v/>
      </c>
      <c r="B804" s="154"/>
      <c r="C804" s="155"/>
      <c r="D804" s="291" t="str">
        <f>IFERROR(VLOOKUP(C804,'PER Sociodemografico'!A:W,2,0),"")</f>
        <v/>
      </c>
      <c r="E804" s="291" t="str">
        <f>IFERROR(VLOOKUP(C804,'PER Sociodemografico'!A:W,6,0),"")</f>
        <v/>
      </c>
      <c r="F804" s="291" t="str">
        <f>IFERROR(VLOOKUP(C804,'PER Sociodemografico'!A:W,9,0),"")</f>
        <v/>
      </c>
      <c r="G804" s="156"/>
      <c r="H804" s="154"/>
      <c r="I804" s="292" t="str">
        <f>IFERROR(VLOOKUP(C804,'PER Sociodemografico'!A:W,10,0),"")</f>
        <v/>
      </c>
      <c r="J804" s="154"/>
      <c r="K804" s="154"/>
      <c r="L804" s="154"/>
      <c r="M804" s="154"/>
      <c r="N804" s="154"/>
      <c r="O804" s="156"/>
      <c r="P804" s="154"/>
      <c r="Q804" s="154"/>
      <c r="R804" s="154"/>
      <c r="S804" s="154"/>
      <c r="T804" s="154"/>
      <c r="U804" s="154"/>
      <c r="V804" s="154"/>
      <c r="W804" s="154"/>
      <c r="X804" s="154"/>
      <c r="Y804" s="154"/>
      <c r="Z804" s="154"/>
      <c r="AA804" s="154"/>
      <c r="AB804" s="154"/>
      <c r="AC804" s="154"/>
    </row>
    <row r="805" spans="1:29" ht="17">
      <c r="A805" s="290" t="str">
        <f t="shared" si="12"/>
        <v/>
      </c>
      <c r="B805" s="154"/>
      <c r="C805" s="155"/>
      <c r="D805" s="291" t="str">
        <f>IFERROR(VLOOKUP(C805,'PER Sociodemografico'!A:W,2,0),"")</f>
        <v/>
      </c>
      <c r="E805" s="291" t="str">
        <f>IFERROR(VLOOKUP(C805,'PER Sociodemografico'!A:W,6,0),"")</f>
        <v/>
      </c>
      <c r="F805" s="291" t="str">
        <f>IFERROR(VLOOKUP(C805,'PER Sociodemografico'!A:W,9,0),"")</f>
        <v/>
      </c>
      <c r="G805" s="156"/>
      <c r="H805" s="154"/>
      <c r="I805" s="292" t="str">
        <f>IFERROR(VLOOKUP(C805,'PER Sociodemografico'!A:W,10,0),"")</f>
        <v/>
      </c>
      <c r="J805" s="154"/>
      <c r="K805" s="154"/>
      <c r="L805" s="154"/>
      <c r="M805" s="154"/>
      <c r="N805" s="154"/>
      <c r="O805" s="156"/>
      <c r="P805" s="154"/>
      <c r="Q805" s="154"/>
      <c r="R805" s="154"/>
      <c r="S805" s="154"/>
      <c r="T805" s="154"/>
      <c r="U805" s="154"/>
      <c r="V805" s="154"/>
      <c r="W805" s="154"/>
      <c r="X805" s="154"/>
      <c r="Y805" s="154"/>
      <c r="Z805" s="154"/>
      <c r="AA805" s="154"/>
      <c r="AB805" s="154"/>
      <c r="AC805" s="154"/>
    </row>
    <row r="806" spans="1:29" ht="17">
      <c r="A806" s="290" t="str">
        <f t="shared" si="12"/>
        <v/>
      </c>
      <c r="B806" s="154"/>
      <c r="C806" s="155"/>
      <c r="D806" s="291" t="str">
        <f>IFERROR(VLOOKUP(C806,'PER Sociodemografico'!A:W,2,0),"")</f>
        <v/>
      </c>
      <c r="E806" s="291" t="str">
        <f>IFERROR(VLOOKUP(C806,'PER Sociodemografico'!A:W,6,0),"")</f>
        <v/>
      </c>
      <c r="F806" s="291" t="str">
        <f>IFERROR(VLOOKUP(C806,'PER Sociodemografico'!A:W,9,0),"")</f>
        <v/>
      </c>
      <c r="G806" s="156"/>
      <c r="H806" s="154"/>
      <c r="I806" s="292" t="str">
        <f>IFERROR(VLOOKUP(C806,'PER Sociodemografico'!A:W,10,0),"")</f>
        <v/>
      </c>
      <c r="J806" s="154"/>
      <c r="K806" s="154"/>
      <c r="L806" s="154"/>
      <c r="M806" s="154"/>
      <c r="N806" s="154"/>
      <c r="O806" s="156"/>
      <c r="P806" s="154"/>
      <c r="Q806" s="154"/>
      <c r="R806" s="154"/>
      <c r="S806" s="154"/>
      <c r="T806" s="154"/>
      <c r="U806" s="154"/>
      <c r="V806" s="154"/>
      <c r="W806" s="154"/>
      <c r="X806" s="154"/>
      <c r="Y806" s="154"/>
      <c r="Z806" s="154"/>
      <c r="AA806" s="154"/>
      <c r="AB806" s="154"/>
      <c r="AC806" s="154"/>
    </row>
    <row r="807" spans="1:29" ht="17">
      <c r="A807" s="290" t="str">
        <f t="shared" si="12"/>
        <v/>
      </c>
      <c r="B807" s="154"/>
      <c r="C807" s="155"/>
      <c r="D807" s="291" t="str">
        <f>IFERROR(VLOOKUP(C807,'PER Sociodemografico'!A:W,2,0),"")</f>
        <v/>
      </c>
      <c r="E807" s="291" t="str">
        <f>IFERROR(VLOOKUP(C807,'PER Sociodemografico'!A:W,6,0),"")</f>
        <v/>
      </c>
      <c r="F807" s="291" t="str">
        <f>IFERROR(VLOOKUP(C807,'PER Sociodemografico'!A:W,9,0),"")</f>
        <v/>
      </c>
      <c r="G807" s="156"/>
      <c r="H807" s="154"/>
      <c r="I807" s="292" t="str">
        <f>IFERROR(VLOOKUP(C807,'PER Sociodemografico'!A:W,10,0),"")</f>
        <v/>
      </c>
      <c r="J807" s="154"/>
      <c r="K807" s="154"/>
      <c r="L807" s="154"/>
      <c r="M807" s="154"/>
      <c r="N807" s="154"/>
      <c r="O807" s="156"/>
      <c r="P807" s="154"/>
      <c r="Q807" s="154"/>
      <c r="R807" s="154"/>
      <c r="S807" s="154"/>
      <c r="T807" s="154"/>
      <c r="U807" s="154"/>
      <c r="V807" s="154"/>
      <c r="W807" s="154"/>
      <c r="X807" s="154"/>
      <c r="Y807" s="154"/>
      <c r="Z807" s="154"/>
      <c r="AA807" s="154"/>
      <c r="AB807" s="154"/>
      <c r="AC807" s="154"/>
    </row>
    <row r="808" spans="1:29" ht="17">
      <c r="A808" s="290" t="str">
        <f t="shared" si="12"/>
        <v/>
      </c>
      <c r="B808" s="154"/>
      <c r="C808" s="155"/>
      <c r="D808" s="291" t="str">
        <f>IFERROR(VLOOKUP(C808,'PER Sociodemografico'!A:W,2,0),"")</f>
        <v/>
      </c>
      <c r="E808" s="291" t="str">
        <f>IFERROR(VLOOKUP(C808,'PER Sociodemografico'!A:W,6,0),"")</f>
        <v/>
      </c>
      <c r="F808" s="291" t="str">
        <f>IFERROR(VLOOKUP(C808,'PER Sociodemografico'!A:W,9,0),"")</f>
        <v/>
      </c>
      <c r="G808" s="156"/>
      <c r="H808" s="154"/>
      <c r="I808" s="292" t="str">
        <f>IFERROR(VLOOKUP(C808,'PER Sociodemografico'!A:W,10,0),"")</f>
        <v/>
      </c>
      <c r="J808" s="154"/>
      <c r="K808" s="154"/>
      <c r="L808" s="154"/>
      <c r="M808" s="154"/>
      <c r="N808" s="154"/>
      <c r="O808" s="156"/>
      <c r="P808" s="154"/>
      <c r="Q808" s="154"/>
      <c r="R808" s="154"/>
      <c r="S808" s="154"/>
      <c r="T808" s="154"/>
      <c r="U808" s="154"/>
      <c r="V808" s="154"/>
      <c r="W808" s="154"/>
      <c r="X808" s="154"/>
      <c r="Y808" s="154"/>
      <c r="Z808" s="154"/>
      <c r="AA808" s="154"/>
      <c r="AB808" s="154"/>
      <c r="AC808" s="154"/>
    </row>
    <row r="809" spans="1:29" ht="17">
      <c r="A809" s="290" t="str">
        <f t="shared" si="12"/>
        <v/>
      </c>
      <c r="B809" s="154"/>
      <c r="C809" s="155"/>
      <c r="D809" s="291" t="str">
        <f>IFERROR(VLOOKUP(C809,'PER Sociodemografico'!A:W,2,0),"")</f>
        <v/>
      </c>
      <c r="E809" s="291" t="str">
        <f>IFERROR(VLOOKUP(C809,'PER Sociodemografico'!A:W,6,0),"")</f>
        <v/>
      </c>
      <c r="F809" s="291" t="str">
        <f>IFERROR(VLOOKUP(C809,'PER Sociodemografico'!A:W,9,0),"")</f>
        <v/>
      </c>
      <c r="G809" s="156"/>
      <c r="H809" s="154"/>
      <c r="I809" s="292" t="str">
        <f>IFERROR(VLOOKUP(C809,'PER Sociodemografico'!A:W,10,0),"")</f>
        <v/>
      </c>
      <c r="J809" s="154"/>
      <c r="K809" s="154"/>
      <c r="L809" s="154"/>
      <c r="M809" s="154"/>
      <c r="N809" s="154"/>
      <c r="O809" s="156"/>
      <c r="P809" s="154"/>
      <c r="Q809" s="154"/>
      <c r="R809" s="154"/>
      <c r="S809" s="154"/>
      <c r="T809" s="154"/>
      <c r="U809" s="154"/>
      <c r="V809" s="154"/>
      <c r="W809" s="154"/>
      <c r="X809" s="154"/>
      <c r="Y809" s="154"/>
      <c r="Z809" s="154"/>
      <c r="AA809" s="154"/>
      <c r="AB809" s="154"/>
      <c r="AC809" s="154"/>
    </row>
    <row r="810" spans="1:29" ht="17">
      <c r="A810" s="290" t="str">
        <f t="shared" si="12"/>
        <v/>
      </c>
      <c r="B810" s="154"/>
      <c r="C810" s="155"/>
      <c r="D810" s="291" t="str">
        <f>IFERROR(VLOOKUP(C810,'PER Sociodemografico'!A:W,2,0),"")</f>
        <v/>
      </c>
      <c r="E810" s="291" t="str">
        <f>IFERROR(VLOOKUP(C810,'PER Sociodemografico'!A:W,6,0),"")</f>
        <v/>
      </c>
      <c r="F810" s="291" t="str">
        <f>IFERROR(VLOOKUP(C810,'PER Sociodemografico'!A:W,9,0),"")</f>
        <v/>
      </c>
      <c r="G810" s="156"/>
      <c r="H810" s="154"/>
      <c r="I810" s="292" t="str">
        <f>IFERROR(VLOOKUP(C810,'PER Sociodemografico'!A:W,10,0),"")</f>
        <v/>
      </c>
      <c r="J810" s="154"/>
      <c r="K810" s="154"/>
      <c r="L810" s="154"/>
      <c r="M810" s="154"/>
      <c r="N810" s="154"/>
      <c r="O810" s="156"/>
      <c r="P810" s="154"/>
      <c r="Q810" s="154"/>
      <c r="R810" s="154"/>
      <c r="S810" s="154"/>
      <c r="T810" s="154"/>
      <c r="U810" s="154"/>
      <c r="V810" s="154"/>
      <c r="W810" s="154"/>
      <c r="X810" s="154"/>
      <c r="Y810" s="154"/>
      <c r="Z810" s="154"/>
      <c r="AA810" s="154"/>
      <c r="AB810" s="154"/>
      <c r="AC810" s="154"/>
    </row>
    <row r="811" spans="1:29" ht="17">
      <c r="A811" s="290" t="str">
        <f t="shared" si="12"/>
        <v/>
      </c>
      <c r="B811" s="154"/>
      <c r="C811" s="155"/>
      <c r="D811" s="291" t="str">
        <f>IFERROR(VLOOKUP(C811,'PER Sociodemografico'!A:W,2,0),"")</f>
        <v/>
      </c>
      <c r="E811" s="291" t="str">
        <f>IFERROR(VLOOKUP(C811,'PER Sociodemografico'!A:W,6,0),"")</f>
        <v/>
      </c>
      <c r="F811" s="291" t="str">
        <f>IFERROR(VLOOKUP(C811,'PER Sociodemografico'!A:W,9,0),"")</f>
        <v/>
      </c>
      <c r="G811" s="156"/>
      <c r="H811" s="154"/>
      <c r="I811" s="292" t="str">
        <f>IFERROR(VLOOKUP(C811,'PER Sociodemografico'!A:W,10,0),"")</f>
        <v/>
      </c>
      <c r="J811" s="154"/>
      <c r="K811" s="154"/>
      <c r="L811" s="154"/>
      <c r="M811" s="154"/>
      <c r="N811" s="154"/>
      <c r="O811" s="156"/>
      <c r="P811" s="154"/>
      <c r="Q811" s="154"/>
      <c r="R811" s="154"/>
      <c r="S811" s="154"/>
      <c r="T811" s="154"/>
      <c r="U811" s="154"/>
      <c r="V811" s="154"/>
      <c r="W811" s="154"/>
      <c r="X811" s="154"/>
      <c r="Y811" s="154"/>
      <c r="Z811" s="154"/>
      <c r="AA811" s="154"/>
      <c r="AB811" s="154"/>
      <c r="AC811" s="154"/>
    </row>
    <row r="812" spans="1:29" ht="17">
      <c r="A812" s="290" t="str">
        <f t="shared" si="12"/>
        <v/>
      </c>
      <c r="B812" s="154"/>
      <c r="C812" s="155"/>
      <c r="D812" s="291" t="str">
        <f>IFERROR(VLOOKUP(C812,'PER Sociodemografico'!A:W,2,0),"")</f>
        <v/>
      </c>
      <c r="E812" s="291" t="str">
        <f>IFERROR(VLOOKUP(C812,'PER Sociodemografico'!A:W,6,0),"")</f>
        <v/>
      </c>
      <c r="F812" s="291" t="str">
        <f>IFERROR(VLOOKUP(C812,'PER Sociodemografico'!A:W,9,0),"")</f>
        <v/>
      </c>
      <c r="G812" s="156"/>
      <c r="H812" s="154"/>
      <c r="I812" s="292" t="str">
        <f>IFERROR(VLOOKUP(C812,'PER Sociodemografico'!A:W,10,0),"")</f>
        <v/>
      </c>
      <c r="J812" s="154"/>
      <c r="K812" s="154"/>
      <c r="L812" s="154"/>
      <c r="M812" s="154"/>
      <c r="N812" s="154"/>
      <c r="O812" s="156"/>
      <c r="P812" s="154"/>
      <c r="Q812" s="154"/>
      <c r="R812" s="154"/>
      <c r="S812" s="154"/>
      <c r="T812" s="154"/>
      <c r="U812" s="154"/>
      <c r="V812" s="154"/>
      <c r="W812" s="154"/>
      <c r="X812" s="154"/>
      <c r="Y812" s="154"/>
      <c r="Z812" s="154"/>
      <c r="AA812" s="154"/>
      <c r="AB812" s="154"/>
      <c r="AC812" s="154"/>
    </row>
    <row r="813" spans="1:29" ht="17">
      <c r="A813" s="290" t="str">
        <f t="shared" si="12"/>
        <v/>
      </c>
      <c r="B813" s="154"/>
      <c r="C813" s="155"/>
      <c r="D813" s="291" t="str">
        <f>IFERROR(VLOOKUP(C813,'PER Sociodemografico'!A:W,2,0),"")</f>
        <v/>
      </c>
      <c r="E813" s="291" t="str">
        <f>IFERROR(VLOOKUP(C813,'PER Sociodemografico'!A:W,6,0),"")</f>
        <v/>
      </c>
      <c r="F813" s="291" t="str">
        <f>IFERROR(VLOOKUP(C813,'PER Sociodemografico'!A:W,9,0),"")</f>
        <v/>
      </c>
      <c r="G813" s="156"/>
      <c r="H813" s="154"/>
      <c r="I813" s="292" t="str">
        <f>IFERROR(VLOOKUP(C813,'PER Sociodemografico'!A:W,10,0),"")</f>
        <v/>
      </c>
      <c r="J813" s="154"/>
      <c r="K813" s="154"/>
      <c r="L813" s="154"/>
      <c r="M813" s="154"/>
      <c r="N813" s="154"/>
      <c r="O813" s="156"/>
      <c r="P813" s="154"/>
      <c r="Q813" s="154"/>
      <c r="R813" s="154"/>
      <c r="S813" s="154"/>
      <c r="T813" s="154"/>
      <c r="U813" s="154"/>
      <c r="V813" s="154"/>
      <c r="W813" s="154"/>
      <c r="X813" s="154"/>
      <c r="Y813" s="154"/>
      <c r="Z813" s="154"/>
      <c r="AA813" s="154"/>
      <c r="AB813" s="154"/>
      <c r="AC813" s="154"/>
    </row>
    <row r="814" spans="1:29" ht="17">
      <c r="A814" s="290" t="str">
        <f t="shared" si="12"/>
        <v/>
      </c>
      <c r="B814" s="154"/>
      <c r="C814" s="155"/>
      <c r="D814" s="291" t="str">
        <f>IFERROR(VLOOKUP(C814,'PER Sociodemografico'!A:W,2,0),"")</f>
        <v/>
      </c>
      <c r="E814" s="291" t="str">
        <f>IFERROR(VLOOKUP(C814,'PER Sociodemografico'!A:W,6,0),"")</f>
        <v/>
      </c>
      <c r="F814" s="291" t="str">
        <f>IFERROR(VLOOKUP(C814,'PER Sociodemografico'!A:W,9,0),"")</f>
        <v/>
      </c>
      <c r="G814" s="156"/>
      <c r="H814" s="154"/>
      <c r="I814" s="292" t="str">
        <f>IFERROR(VLOOKUP(C814,'PER Sociodemografico'!A:W,10,0),"")</f>
        <v/>
      </c>
      <c r="J814" s="154"/>
      <c r="K814" s="154"/>
      <c r="L814" s="154"/>
      <c r="M814" s="154"/>
      <c r="N814" s="154"/>
      <c r="O814" s="156"/>
      <c r="P814" s="154"/>
      <c r="Q814" s="154"/>
      <c r="R814" s="154"/>
      <c r="S814" s="154"/>
      <c r="T814" s="154"/>
      <c r="U814" s="154"/>
      <c r="V814" s="154"/>
      <c r="W814" s="154"/>
      <c r="X814" s="154"/>
      <c r="Y814" s="154"/>
      <c r="Z814" s="154"/>
      <c r="AA814" s="154"/>
      <c r="AB814" s="154"/>
      <c r="AC814" s="154"/>
    </row>
    <row r="815" spans="1:29" ht="17">
      <c r="A815" s="290" t="str">
        <f t="shared" si="12"/>
        <v/>
      </c>
      <c r="B815" s="154"/>
      <c r="C815" s="155"/>
      <c r="D815" s="291" t="str">
        <f>IFERROR(VLOOKUP(C815,'PER Sociodemografico'!A:W,2,0),"")</f>
        <v/>
      </c>
      <c r="E815" s="291" t="str">
        <f>IFERROR(VLOOKUP(C815,'PER Sociodemografico'!A:W,6,0),"")</f>
        <v/>
      </c>
      <c r="F815" s="291" t="str">
        <f>IFERROR(VLOOKUP(C815,'PER Sociodemografico'!A:W,9,0),"")</f>
        <v/>
      </c>
      <c r="G815" s="156"/>
      <c r="H815" s="154"/>
      <c r="I815" s="292" t="str">
        <f>IFERROR(VLOOKUP(C815,'PER Sociodemografico'!A:W,10,0),"")</f>
        <v/>
      </c>
      <c r="J815" s="154"/>
      <c r="K815" s="154"/>
      <c r="L815" s="154"/>
      <c r="M815" s="154"/>
      <c r="N815" s="154"/>
      <c r="O815" s="156"/>
      <c r="P815" s="154"/>
      <c r="Q815" s="154"/>
      <c r="R815" s="154"/>
      <c r="S815" s="154"/>
      <c r="T815" s="154"/>
      <c r="U815" s="154"/>
      <c r="V815" s="154"/>
      <c r="W815" s="154"/>
      <c r="X815" s="154"/>
      <c r="Y815" s="154"/>
      <c r="Z815" s="154"/>
      <c r="AA815" s="154"/>
      <c r="AB815" s="154"/>
      <c r="AC815" s="154"/>
    </row>
    <row r="816" spans="1:29" ht="17">
      <c r="A816" s="290" t="str">
        <f t="shared" si="12"/>
        <v/>
      </c>
      <c r="B816" s="154"/>
      <c r="C816" s="155"/>
      <c r="D816" s="291" t="str">
        <f>IFERROR(VLOOKUP(C816,'PER Sociodemografico'!A:W,2,0),"")</f>
        <v/>
      </c>
      <c r="E816" s="291" t="str">
        <f>IFERROR(VLOOKUP(C816,'PER Sociodemografico'!A:W,6,0),"")</f>
        <v/>
      </c>
      <c r="F816" s="291" t="str">
        <f>IFERROR(VLOOKUP(C816,'PER Sociodemografico'!A:W,9,0),"")</f>
        <v/>
      </c>
      <c r="G816" s="156"/>
      <c r="H816" s="154"/>
      <c r="I816" s="292" t="str">
        <f>IFERROR(VLOOKUP(C816,'PER Sociodemografico'!A:W,10,0),"")</f>
        <v/>
      </c>
      <c r="J816" s="154"/>
      <c r="K816" s="154"/>
      <c r="L816" s="154"/>
      <c r="M816" s="154"/>
      <c r="N816" s="154"/>
      <c r="O816" s="156"/>
      <c r="P816" s="154"/>
      <c r="Q816" s="154"/>
      <c r="R816" s="154"/>
      <c r="S816" s="154"/>
      <c r="T816" s="154"/>
      <c r="U816" s="154"/>
      <c r="V816" s="154"/>
      <c r="W816" s="154"/>
      <c r="X816" s="154"/>
      <c r="Y816" s="154"/>
      <c r="Z816" s="154"/>
      <c r="AA816" s="154"/>
      <c r="AB816" s="154"/>
      <c r="AC816" s="154"/>
    </row>
    <row r="817" spans="1:29" ht="17">
      <c r="A817" s="290" t="str">
        <f t="shared" si="12"/>
        <v/>
      </c>
      <c r="B817" s="154"/>
      <c r="C817" s="155"/>
      <c r="D817" s="291" t="str">
        <f>IFERROR(VLOOKUP(C817,'PER Sociodemografico'!A:W,2,0),"")</f>
        <v/>
      </c>
      <c r="E817" s="291" t="str">
        <f>IFERROR(VLOOKUP(C817,'PER Sociodemografico'!A:W,6,0),"")</f>
        <v/>
      </c>
      <c r="F817" s="291" t="str">
        <f>IFERROR(VLOOKUP(C817,'PER Sociodemografico'!A:W,9,0),"")</f>
        <v/>
      </c>
      <c r="G817" s="156"/>
      <c r="H817" s="154"/>
      <c r="I817" s="292" t="str">
        <f>IFERROR(VLOOKUP(C817,'PER Sociodemografico'!A:W,10,0),"")</f>
        <v/>
      </c>
      <c r="J817" s="154"/>
      <c r="K817" s="154"/>
      <c r="L817" s="154"/>
      <c r="M817" s="154"/>
      <c r="N817" s="154"/>
      <c r="O817" s="156"/>
      <c r="P817" s="154"/>
      <c r="Q817" s="154"/>
      <c r="R817" s="154"/>
      <c r="S817" s="154"/>
      <c r="T817" s="154"/>
      <c r="U817" s="154"/>
      <c r="V817" s="154"/>
      <c r="W817" s="154"/>
      <c r="X817" s="154"/>
      <c r="Y817" s="154"/>
      <c r="Z817" s="154"/>
      <c r="AA817" s="154"/>
      <c r="AB817" s="154"/>
      <c r="AC817" s="154"/>
    </row>
    <row r="818" spans="1:29" ht="17">
      <c r="A818" s="290" t="str">
        <f t="shared" si="12"/>
        <v/>
      </c>
      <c r="B818" s="154"/>
      <c r="C818" s="155"/>
      <c r="D818" s="291" t="str">
        <f>IFERROR(VLOOKUP(C818,'PER Sociodemografico'!A:W,2,0),"")</f>
        <v/>
      </c>
      <c r="E818" s="291" t="str">
        <f>IFERROR(VLOOKUP(C818,'PER Sociodemografico'!A:W,6,0),"")</f>
        <v/>
      </c>
      <c r="F818" s="291" t="str">
        <f>IFERROR(VLOOKUP(C818,'PER Sociodemografico'!A:W,9,0),"")</f>
        <v/>
      </c>
      <c r="G818" s="156"/>
      <c r="H818" s="154"/>
      <c r="I818" s="292" t="str">
        <f>IFERROR(VLOOKUP(C818,'PER Sociodemografico'!A:W,10,0),"")</f>
        <v/>
      </c>
      <c r="J818" s="154"/>
      <c r="K818" s="154"/>
      <c r="L818" s="154"/>
      <c r="M818" s="154"/>
      <c r="N818" s="154"/>
      <c r="O818" s="156"/>
      <c r="P818" s="154"/>
      <c r="Q818" s="154"/>
      <c r="R818" s="154"/>
      <c r="S818" s="154"/>
      <c r="T818" s="154"/>
      <c r="U818" s="154"/>
      <c r="V818" s="154"/>
      <c r="W818" s="154"/>
      <c r="X818" s="154"/>
      <c r="Y818" s="154"/>
      <c r="Z818" s="154"/>
      <c r="AA818" s="154"/>
      <c r="AB818" s="154"/>
      <c r="AC818" s="154"/>
    </row>
    <row r="819" spans="1:29" ht="17">
      <c r="A819" s="290" t="str">
        <f t="shared" si="12"/>
        <v/>
      </c>
      <c r="B819" s="154"/>
      <c r="C819" s="155"/>
      <c r="D819" s="291" t="str">
        <f>IFERROR(VLOOKUP(C819,'PER Sociodemografico'!A:W,2,0),"")</f>
        <v/>
      </c>
      <c r="E819" s="291" t="str">
        <f>IFERROR(VLOOKUP(C819,'PER Sociodemografico'!A:W,6,0),"")</f>
        <v/>
      </c>
      <c r="F819" s="291" t="str">
        <f>IFERROR(VLOOKUP(C819,'PER Sociodemografico'!A:W,9,0),"")</f>
        <v/>
      </c>
      <c r="G819" s="156"/>
      <c r="H819" s="154"/>
      <c r="I819" s="292" t="str">
        <f>IFERROR(VLOOKUP(C819,'PER Sociodemografico'!A:W,10,0),"")</f>
        <v/>
      </c>
      <c r="J819" s="154"/>
      <c r="K819" s="154"/>
      <c r="L819" s="154"/>
      <c r="M819" s="154"/>
      <c r="N819" s="154"/>
      <c r="O819" s="156"/>
      <c r="P819" s="154"/>
      <c r="Q819" s="154"/>
      <c r="R819" s="154"/>
      <c r="S819" s="154"/>
      <c r="T819" s="154"/>
      <c r="U819" s="154"/>
      <c r="V819" s="154"/>
      <c r="W819" s="154"/>
      <c r="X819" s="154"/>
      <c r="Y819" s="154"/>
      <c r="Z819" s="154"/>
      <c r="AA819" s="154"/>
      <c r="AB819" s="154"/>
      <c r="AC819" s="154"/>
    </row>
    <row r="820" spans="1:29" ht="17">
      <c r="A820" s="290" t="str">
        <f t="shared" si="12"/>
        <v/>
      </c>
      <c r="B820" s="154"/>
      <c r="C820" s="155"/>
      <c r="D820" s="291" t="str">
        <f>IFERROR(VLOOKUP(C820,'PER Sociodemografico'!A:W,2,0),"")</f>
        <v/>
      </c>
      <c r="E820" s="291" t="str">
        <f>IFERROR(VLOOKUP(C820,'PER Sociodemografico'!A:W,6,0),"")</f>
        <v/>
      </c>
      <c r="F820" s="291" t="str">
        <f>IFERROR(VLOOKUP(C820,'PER Sociodemografico'!A:W,9,0),"")</f>
        <v/>
      </c>
      <c r="G820" s="156"/>
      <c r="H820" s="154"/>
      <c r="I820" s="292" t="str">
        <f>IFERROR(VLOOKUP(C820,'PER Sociodemografico'!A:W,10,0),"")</f>
        <v/>
      </c>
      <c r="J820" s="154"/>
      <c r="K820" s="154"/>
      <c r="L820" s="154"/>
      <c r="M820" s="154"/>
      <c r="N820" s="154"/>
      <c r="O820" s="156"/>
      <c r="P820" s="154"/>
      <c r="Q820" s="154"/>
      <c r="R820" s="154"/>
      <c r="S820" s="154"/>
      <c r="T820" s="154"/>
      <c r="U820" s="154"/>
      <c r="V820" s="154"/>
      <c r="W820" s="154"/>
      <c r="X820" s="154"/>
      <c r="Y820" s="154"/>
      <c r="Z820" s="154"/>
      <c r="AA820" s="154"/>
      <c r="AB820" s="154"/>
      <c r="AC820" s="154"/>
    </row>
    <row r="821" spans="1:29" ht="17">
      <c r="A821" s="290" t="str">
        <f t="shared" si="12"/>
        <v/>
      </c>
      <c r="B821" s="154"/>
      <c r="C821" s="155"/>
      <c r="D821" s="291" t="str">
        <f>IFERROR(VLOOKUP(C821,'PER Sociodemografico'!A:W,2,0),"")</f>
        <v/>
      </c>
      <c r="E821" s="291" t="str">
        <f>IFERROR(VLOOKUP(C821,'PER Sociodemografico'!A:W,6,0),"")</f>
        <v/>
      </c>
      <c r="F821" s="291" t="str">
        <f>IFERROR(VLOOKUP(C821,'PER Sociodemografico'!A:W,9,0),"")</f>
        <v/>
      </c>
      <c r="G821" s="156"/>
      <c r="H821" s="154"/>
      <c r="I821" s="292" t="str">
        <f>IFERROR(VLOOKUP(C821,'PER Sociodemografico'!A:W,10,0),"")</f>
        <v/>
      </c>
      <c r="J821" s="154"/>
      <c r="K821" s="154"/>
      <c r="L821" s="154"/>
      <c r="M821" s="154"/>
      <c r="N821" s="154"/>
      <c r="O821" s="156"/>
      <c r="P821" s="154"/>
      <c r="Q821" s="154"/>
      <c r="R821" s="154"/>
      <c r="S821" s="154"/>
      <c r="T821" s="154"/>
      <c r="U821" s="154"/>
      <c r="V821" s="154"/>
      <c r="W821" s="154"/>
      <c r="X821" s="154"/>
      <c r="Y821" s="154"/>
      <c r="Z821" s="154"/>
      <c r="AA821" s="154"/>
      <c r="AB821" s="154"/>
      <c r="AC821" s="154"/>
    </row>
    <row r="822" spans="1:29" ht="17">
      <c r="A822" s="290" t="str">
        <f t="shared" si="12"/>
        <v/>
      </c>
      <c r="B822" s="154"/>
      <c r="C822" s="155"/>
      <c r="D822" s="291" t="str">
        <f>IFERROR(VLOOKUP(C822,'PER Sociodemografico'!A:W,2,0),"")</f>
        <v/>
      </c>
      <c r="E822" s="291" t="str">
        <f>IFERROR(VLOOKUP(C822,'PER Sociodemografico'!A:W,6,0),"")</f>
        <v/>
      </c>
      <c r="F822" s="291" t="str">
        <f>IFERROR(VLOOKUP(C822,'PER Sociodemografico'!A:W,9,0),"")</f>
        <v/>
      </c>
      <c r="G822" s="156"/>
      <c r="H822" s="154"/>
      <c r="I822" s="292" t="str">
        <f>IFERROR(VLOOKUP(C822,'PER Sociodemografico'!A:W,10,0),"")</f>
        <v/>
      </c>
      <c r="J822" s="154"/>
      <c r="K822" s="154"/>
      <c r="L822" s="154"/>
      <c r="M822" s="154"/>
      <c r="N822" s="154"/>
      <c r="O822" s="156"/>
      <c r="P822" s="154"/>
      <c r="Q822" s="154"/>
      <c r="R822" s="154"/>
      <c r="S822" s="154"/>
      <c r="T822" s="154"/>
      <c r="U822" s="154"/>
      <c r="V822" s="154"/>
      <c r="W822" s="154"/>
      <c r="X822" s="154"/>
      <c r="Y822" s="154"/>
      <c r="Z822" s="154"/>
      <c r="AA822" s="154"/>
      <c r="AB822" s="154"/>
      <c r="AC822" s="154"/>
    </row>
    <row r="823" spans="1:29" ht="17">
      <c r="A823" s="290" t="str">
        <f t="shared" si="12"/>
        <v/>
      </c>
      <c r="B823" s="154"/>
      <c r="C823" s="155"/>
      <c r="D823" s="291" t="str">
        <f>IFERROR(VLOOKUP(C823,'PER Sociodemografico'!A:W,2,0),"")</f>
        <v/>
      </c>
      <c r="E823" s="291" t="str">
        <f>IFERROR(VLOOKUP(C823,'PER Sociodemografico'!A:W,6,0),"")</f>
        <v/>
      </c>
      <c r="F823" s="291" t="str">
        <f>IFERROR(VLOOKUP(C823,'PER Sociodemografico'!A:W,9,0),"")</f>
        <v/>
      </c>
      <c r="G823" s="156"/>
      <c r="H823" s="154"/>
      <c r="I823" s="292" t="str">
        <f>IFERROR(VLOOKUP(C823,'PER Sociodemografico'!A:W,10,0),"")</f>
        <v/>
      </c>
      <c r="J823" s="154"/>
      <c r="K823" s="154"/>
      <c r="L823" s="154"/>
      <c r="M823" s="154"/>
      <c r="N823" s="154"/>
      <c r="O823" s="156"/>
      <c r="P823" s="154"/>
      <c r="Q823" s="154"/>
      <c r="R823" s="154"/>
      <c r="S823" s="154"/>
      <c r="T823" s="154"/>
      <c r="U823" s="154"/>
      <c r="V823" s="154"/>
      <c r="W823" s="154"/>
      <c r="X823" s="154"/>
      <c r="Y823" s="154"/>
      <c r="Z823" s="154"/>
      <c r="AA823" s="154"/>
      <c r="AB823" s="154"/>
      <c r="AC823" s="154"/>
    </row>
    <row r="824" spans="1:29" ht="17">
      <c r="A824" s="290" t="str">
        <f t="shared" si="12"/>
        <v/>
      </c>
      <c r="B824" s="154"/>
      <c r="C824" s="155"/>
      <c r="D824" s="291" t="str">
        <f>IFERROR(VLOOKUP(C824,'PER Sociodemografico'!A:W,2,0),"")</f>
        <v/>
      </c>
      <c r="E824" s="291" t="str">
        <f>IFERROR(VLOOKUP(C824,'PER Sociodemografico'!A:W,6,0),"")</f>
        <v/>
      </c>
      <c r="F824" s="291" t="str">
        <f>IFERROR(VLOOKUP(C824,'PER Sociodemografico'!A:W,9,0),"")</f>
        <v/>
      </c>
      <c r="G824" s="156"/>
      <c r="H824" s="154"/>
      <c r="I824" s="292" t="str">
        <f>IFERROR(VLOOKUP(C824,'PER Sociodemografico'!A:W,10,0),"")</f>
        <v/>
      </c>
      <c r="J824" s="154"/>
      <c r="K824" s="154"/>
      <c r="L824" s="154"/>
      <c r="M824" s="154"/>
      <c r="N824" s="154"/>
      <c r="O824" s="156"/>
      <c r="P824" s="154"/>
      <c r="Q824" s="154"/>
      <c r="R824" s="154"/>
      <c r="S824" s="154"/>
      <c r="T824" s="154"/>
      <c r="U824" s="154"/>
      <c r="V824" s="154"/>
      <c r="W824" s="154"/>
      <c r="X824" s="154"/>
      <c r="Y824" s="154"/>
      <c r="Z824" s="154"/>
      <c r="AA824" s="154"/>
      <c r="AB824" s="154"/>
      <c r="AC824" s="154"/>
    </row>
    <row r="825" spans="1:29" ht="17">
      <c r="A825" s="290" t="str">
        <f t="shared" si="12"/>
        <v/>
      </c>
      <c r="B825" s="154"/>
      <c r="C825" s="155"/>
      <c r="D825" s="291" t="str">
        <f>IFERROR(VLOOKUP(C825,'PER Sociodemografico'!A:W,2,0),"")</f>
        <v/>
      </c>
      <c r="E825" s="291" t="str">
        <f>IFERROR(VLOOKUP(C825,'PER Sociodemografico'!A:W,6,0),"")</f>
        <v/>
      </c>
      <c r="F825" s="291" t="str">
        <f>IFERROR(VLOOKUP(C825,'PER Sociodemografico'!A:W,9,0),"")</f>
        <v/>
      </c>
      <c r="G825" s="156"/>
      <c r="H825" s="154"/>
      <c r="I825" s="292" t="str">
        <f>IFERROR(VLOOKUP(C825,'PER Sociodemografico'!A:W,10,0),"")</f>
        <v/>
      </c>
      <c r="J825" s="154"/>
      <c r="K825" s="154"/>
      <c r="L825" s="154"/>
      <c r="M825" s="154"/>
      <c r="N825" s="154"/>
      <c r="O825" s="156"/>
      <c r="P825" s="154"/>
      <c r="Q825" s="154"/>
      <c r="R825" s="154"/>
      <c r="S825" s="154"/>
      <c r="T825" s="154"/>
      <c r="U825" s="154"/>
      <c r="V825" s="154"/>
      <c r="W825" s="154"/>
      <c r="X825" s="154"/>
      <c r="Y825" s="154"/>
      <c r="Z825" s="154"/>
      <c r="AA825" s="154"/>
      <c r="AB825" s="154"/>
      <c r="AC825" s="154"/>
    </row>
    <row r="826" spans="1:29" ht="17">
      <c r="A826" s="290" t="str">
        <f t="shared" si="12"/>
        <v/>
      </c>
      <c r="B826" s="154"/>
      <c r="C826" s="155"/>
      <c r="D826" s="291" t="str">
        <f>IFERROR(VLOOKUP(C826,'PER Sociodemografico'!A:W,2,0),"")</f>
        <v/>
      </c>
      <c r="E826" s="291" t="str">
        <f>IFERROR(VLOOKUP(C826,'PER Sociodemografico'!A:W,6,0),"")</f>
        <v/>
      </c>
      <c r="F826" s="291" t="str">
        <f>IFERROR(VLOOKUP(C826,'PER Sociodemografico'!A:W,9,0),"")</f>
        <v/>
      </c>
      <c r="G826" s="156"/>
      <c r="H826" s="154"/>
      <c r="I826" s="292" t="str">
        <f>IFERROR(VLOOKUP(C826,'PER Sociodemografico'!A:W,10,0),"")</f>
        <v/>
      </c>
      <c r="J826" s="154"/>
      <c r="K826" s="154"/>
      <c r="L826" s="154"/>
      <c r="M826" s="154"/>
      <c r="N826" s="154"/>
      <c r="O826" s="156"/>
      <c r="P826" s="154"/>
      <c r="Q826" s="154"/>
      <c r="R826" s="154"/>
      <c r="S826" s="154"/>
      <c r="T826" s="154"/>
      <c r="U826" s="154"/>
      <c r="V826" s="154"/>
      <c r="W826" s="154"/>
      <c r="X826" s="154"/>
      <c r="Y826" s="154"/>
      <c r="Z826" s="154"/>
      <c r="AA826" s="154"/>
      <c r="AB826" s="154"/>
      <c r="AC826" s="154"/>
    </row>
    <row r="827" spans="1:29" ht="17">
      <c r="A827" s="290" t="str">
        <f t="shared" si="12"/>
        <v/>
      </c>
      <c r="B827" s="154"/>
      <c r="C827" s="155"/>
      <c r="D827" s="291" t="str">
        <f>IFERROR(VLOOKUP(C827,'PER Sociodemografico'!A:W,2,0),"")</f>
        <v/>
      </c>
      <c r="E827" s="291" t="str">
        <f>IFERROR(VLOOKUP(C827,'PER Sociodemografico'!A:W,6,0),"")</f>
        <v/>
      </c>
      <c r="F827" s="291" t="str">
        <f>IFERROR(VLOOKUP(C827,'PER Sociodemografico'!A:W,9,0),"")</f>
        <v/>
      </c>
      <c r="G827" s="156"/>
      <c r="H827" s="154"/>
      <c r="I827" s="292" t="str">
        <f>IFERROR(VLOOKUP(C827,'PER Sociodemografico'!A:W,10,0),"")</f>
        <v/>
      </c>
      <c r="J827" s="154"/>
      <c r="K827" s="154"/>
      <c r="L827" s="154"/>
      <c r="M827" s="154"/>
      <c r="N827" s="154"/>
      <c r="O827" s="156"/>
      <c r="P827" s="154"/>
      <c r="Q827" s="154"/>
      <c r="R827" s="154"/>
      <c r="S827" s="154"/>
      <c r="T827" s="154"/>
      <c r="U827" s="154"/>
      <c r="V827" s="154"/>
      <c r="W827" s="154"/>
      <c r="X827" s="154"/>
      <c r="Y827" s="154"/>
      <c r="Z827" s="154"/>
      <c r="AA827" s="154"/>
      <c r="AB827" s="154"/>
      <c r="AC827" s="154"/>
    </row>
    <row r="828" spans="1:29" ht="17">
      <c r="A828" s="290" t="str">
        <f t="shared" si="12"/>
        <v/>
      </c>
      <c r="B828" s="154"/>
      <c r="C828" s="155"/>
      <c r="D828" s="291" t="str">
        <f>IFERROR(VLOOKUP(C828,'PER Sociodemografico'!A:W,2,0),"")</f>
        <v/>
      </c>
      <c r="E828" s="291" t="str">
        <f>IFERROR(VLOOKUP(C828,'PER Sociodemografico'!A:W,6,0),"")</f>
        <v/>
      </c>
      <c r="F828" s="291" t="str">
        <f>IFERROR(VLOOKUP(C828,'PER Sociodemografico'!A:W,9,0),"")</f>
        <v/>
      </c>
      <c r="G828" s="156"/>
      <c r="H828" s="154"/>
      <c r="I828" s="292" t="str">
        <f>IFERROR(VLOOKUP(C828,'PER Sociodemografico'!A:W,10,0),"")</f>
        <v/>
      </c>
      <c r="J828" s="154"/>
      <c r="K828" s="154"/>
      <c r="L828" s="154"/>
      <c r="M828" s="154"/>
      <c r="N828" s="154"/>
      <c r="O828" s="156"/>
      <c r="P828" s="154"/>
      <c r="Q828" s="154"/>
      <c r="R828" s="154"/>
      <c r="S828" s="154"/>
      <c r="T828" s="154"/>
      <c r="U828" s="154"/>
      <c r="V828" s="154"/>
      <c r="W828" s="154"/>
      <c r="X828" s="154"/>
      <c r="Y828" s="154"/>
      <c r="Z828" s="154"/>
      <c r="AA828" s="154"/>
      <c r="AB828" s="154"/>
      <c r="AC828" s="154"/>
    </row>
    <row r="829" spans="1:29" ht="17">
      <c r="A829" s="290" t="str">
        <f t="shared" si="12"/>
        <v/>
      </c>
      <c r="B829" s="154"/>
      <c r="C829" s="155"/>
      <c r="D829" s="291" t="str">
        <f>IFERROR(VLOOKUP(C829,'PER Sociodemografico'!A:W,2,0),"")</f>
        <v/>
      </c>
      <c r="E829" s="291" t="str">
        <f>IFERROR(VLOOKUP(C829,'PER Sociodemografico'!A:W,6,0),"")</f>
        <v/>
      </c>
      <c r="F829" s="291" t="str">
        <f>IFERROR(VLOOKUP(C829,'PER Sociodemografico'!A:W,9,0),"")</f>
        <v/>
      </c>
      <c r="G829" s="156"/>
      <c r="H829" s="154"/>
      <c r="I829" s="292" t="str">
        <f>IFERROR(VLOOKUP(C829,'PER Sociodemografico'!A:W,10,0),"")</f>
        <v/>
      </c>
      <c r="J829" s="154"/>
      <c r="K829" s="154"/>
      <c r="L829" s="154"/>
      <c r="M829" s="154"/>
      <c r="N829" s="154"/>
      <c r="O829" s="156"/>
      <c r="P829" s="154"/>
      <c r="Q829" s="154"/>
      <c r="R829" s="154"/>
      <c r="S829" s="154"/>
      <c r="T829" s="154"/>
      <c r="U829" s="154"/>
      <c r="V829" s="154"/>
      <c r="W829" s="154"/>
      <c r="X829" s="154"/>
      <c r="Y829" s="154"/>
      <c r="Z829" s="154"/>
      <c r="AA829" s="154"/>
      <c r="AB829" s="154"/>
      <c r="AC829" s="154"/>
    </row>
    <row r="830" spans="1:29" ht="17">
      <c r="A830" s="290" t="str">
        <f t="shared" si="12"/>
        <v/>
      </c>
      <c r="B830" s="154"/>
      <c r="C830" s="155"/>
      <c r="D830" s="291" t="str">
        <f>IFERROR(VLOOKUP(C830,'PER Sociodemografico'!A:W,2,0),"")</f>
        <v/>
      </c>
      <c r="E830" s="291" t="str">
        <f>IFERROR(VLOOKUP(C830,'PER Sociodemografico'!A:W,6,0),"")</f>
        <v/>
      </c>
      <c r="F830" s="291" t="str">
        <f>IFERROR(VLOOKUP(C830,'PER Sociodemografico'!A:W,9,0),"")</f>
        <v/>
      </c>
      <c r="G830" s="156"/>
      <c r="H830" s="154"/>
      <c r="I830" s="292" t="str">
        <f>IFERROR(VLOOKUP(C830,'PER Sociodemografico'!A:W,10,0),"")</f>
        <v/>
      </c>
      <c r="J830" s="154"/>
      <c r="K830" s="154"/>
      <c r="L830" s="154"/>
      <c r="M830" s="154"/>
      <c r="N830" s="154"/>
      <c r="O830" s="156"/>
      <c r="P830" s="154"/>
      <c r="Q830" s="154"/>
      <c r="R830" s="154"/>
      <c r="S830" s="154"/>
      <c r="T830" s="154"/>
      <c r="U830" s="154"/>
      <c r="V830" s="154"/>
      <c r="W830" s="154"/>
      <c r="X830" s="154"/>
      <c r="Y830" s="154"/>
      <c r="Z830" s="154"/>
      <c r="AA830" s="154"/>
      <c r="AB830" s="154"/>
      <c r="AC830" s="154"/>
    </row>
    <row r="831" spans="1:29" ht="17">
      <c r="A831" s="290" t="str">
        <f t="shared" si="12"/>
        <v/>
      </c>
      <c r="B831" s="154"/>
      <c r="C831" s="155"/>
      <c r="D831" s="291" t="str">
        <f>IFERROR(VLOOKUP(C831,'PER Sociodemografico'!A:W,2,0),"")</f>
        <v/>
      </c>
      <c r="E831" s="291" t="str">
        <f>IFERROR(VLOOKUP(C831,'PER Sociodemografico'!A:W,6,0),"")</f>
        <v/>
      </c>
      <c r="F831" s="291" t="str">
        <f>IFERROR(VLOOKUP(C831,'PER Sociodemografico'!A:W,9,0),"")</f>
        <v/>
      </c>
      <c r="G831" s="156"/>
      <c r="H831" s="154"/>
      <c r="I831" s="292" t="str">
        <f>IFERROR(VLOOKUP(C831,'PER Sociodemografico'!A:W,10,0),"")</f>
        <v/>
      </c>
      <c r="J831" s="154"/>
      <c r="K831" s="154"/>
      <c r="L831" s="154"/>
      <c r="M831" s="154"/>
      <c r="N831" s="154"/>
      <c r="O831" s="156"/>
      <c r="P831" s="154"/>
      <c r="Q831" s="154"/>
      <c r="R831" s="154"/>
      <c r="S831" s="154"/>
      <c r="T831" s="154"/>
      <c r="U831" s="154"/>
      <c r="V831" s="154"/>
      <c r="W831" s="154"/>
      <c r="X831" s="154"/>
      <c r="Y831" s="154"/>
      <c r="Z831" s="154"/>
      <c r="AA831" s="154"/>
      <c r="AB831" s="154"/>
      <c r="AC831" s="154"/>
    </row>
    <row r="832" spans="1:29" ht="17">
      <c r="A832" s="290" t="str">
        <f t="shared" si="12"/>
        <v/>
      </c>
      <c r="B832" s="154"/>
      <c r="C832" s="155"/>
      <c r="D832" s="291" t="str">
        <f>IFERROR(VLOOKUP(C832,'PER Sociodemografico'!A:W,2,0),"")</f>
        <v/>
      </c>
      <c r="E832" s="291" t="str">
        <f>IFERROR(VLOOKUP(C832,'PER Sociodemografico'!A:W,6,0),"")</f>
        <v/>
      </c>
      <c r="F832" s="291" t="str">
        <f>IFERROR(VLOOKUP(C832,'PER Sociodemografico'!A:W,9,0),"")</f>
        <v/>
      </c>
      <c r="G832" s="156"/>
      <c r="H832" s="154"/>
      <c r="I832" s="292" t="str">
        <f>IFERROR(VLOOKUP(C832,'PER Sociodemografico'!A:W,10,0),"")</f>
        <v/>
      </c>
      <c r="J832" s="154"/>
      <c r="K832" s="154"/>
      <c r="L832" s="154"/>
      <c r="M832" s="154"/>
      <c r="N832" s="154"/>
      <c r="O832" s="156"/>
      <c r="P832" s="154"/>
      <c r="Q832" s="154"/>
      <c r="R832" s="154"/>
      <c r="S832" s="154"/>
      <c r="T832" s="154"/>
      <c r="U832" s="154"/>
      <c r="V832" s="154"/>
      <c r="W832" s="154"/>
      <c r="X832" s="154"/>
      <c r="Y832" s="154"/>
      <c r="Z832" s="154"/>
      <c r="AA832" s="154"/>
      <c r="AB832" s="154"/>
      <c r="AC832" s="154"/>
    </row>
    <row r="833" spans="1:29" ht="17">
      <c r="A833" s="290" t="str">
        <f t="shared" si="12"/>
        <v/>
      </c>
      <c r="B833" s="154"/>
      <c r="C833" s="155"/>
      <c r="D833" s="291" t="str">
        <f>IFERROR(VLOOKUP(C833,'PER Sociodemografico'!A:W,2,0),"")</f>
        <v/>
      </c>
      <c r="E833" s="291" t="str">
        <f>IFERROR(VLOOKUP(C833,'PER Sociodemografico'!A:W,6,0),"")</f>
        <v/>
      </c>
      <c r="F833" s="291" t="str">
        <f>IFERROR(VLOOKUP(C833,'PER Sociodemografico'!A:W,9,0),"")</f>
        <v/>
      </c>
      <c r="G833" s="156"/>
      <c r="H833" s="154"/>
      <c r="I833" s="292" t="str">
        <f>IFERROR(VLOOKUP(C833,'PER Sociodemografico'!A:W,10,0),"")</f>
        <v/>
      </c>
      <c r="J833" s="154"/>
      <c r="K833" s="154"/>
      <c r="L833" s="154"/>
      <c r="M833" s="154"/>
      <c r="N833" s="154"/>
      <c r="O833" s="156"/>
      <c r="P833" s="154"/>
      <c r="Q833" s="154"/>
      <c r="R833" s="154"/>
      <c r="S833" s="154"/>
      <c r="T833" s="154"/>
      <c r="U833" s="154"/>
      <c r="V833" s="154"/>
      <c r="W833" s="154"/>
      <c r="X833" s="154"/>
      <c r="Y833" s="154"/>
      <c r="Z833" s="154"/>
      <c r="AA833" s="154"/>
      <c r="AB833" s="154"/>
      <c r="AC833" s="154"/>
    </row>
    <row r="834" spans="1:29" ht="17">
      <c r="A834" s="290" t="str">
        <f t="shared" si="12"/>
        <v/>
      </c>
      <c r="B834" s="154"/>
      <c r="C834" s="155"/>
      <c r="D834" s="291" t="str">
        <f>IFERROR(VLOOKUP(C834,'PER Sociodemografico'!A:W,2,0),"")</f>
        <v/>
      </c>
      <c r="E834" s="291" t="str">
        <f>IFERROR(VLOOKUP(C834,'PER Sociodemografico'!A:W,6,0),"")</f>
        <v/>
      </c>
      <c r="F834" s="291" t="str">
        <f>IFERROR(VLOOKUP(C834,'PER Sociodemografico'!A:W,9,0),"")</f>
        <v/>
      </c>
      <c r="G834" s="156"/>
      <c r="H834" s="154"/>
      <c r="I834" s="292" t="str">
        <f>IFERROR(VLOOKUP(C834,'PER Sociodemografico'!A:W,10,0),"")</f>
        <v/>
      </c>
      <c r="J834" s="154"/>
      <c r="K834" s="154"/>
      <c r="L834" s="154"/>
      <c r="M834" s="154"/>
      <c r="N834" s="154"/>
      <c r="O834" s="156"/>
      <c r="P834" s="154"/>
      <c r="Q834" s="154"/>
      <c r="R834" s="154"/>
      <c r="S834" s="154"/>
      <c r="T834" s="154"/>
      <c r="U834" s="154"/>
      <c r="V834" s="154"/>
      <c r="W834" s="154"/>
      <c r="X834" s="154"/>
      <c r="Y834" s="154"/>
      <c r="Z834" s="154"/>
      <c r="AA834" s="154"/>
      <c r="AB834" s="154"/>
      <c r="AC834" s="154"/>
    </row>
    <row r="835" spans="1:29" ht="17">
      <c r="A835" s="290" t="str">
        <f t="shared" si="12"/>
        <v/>
      </c>
      <c r="B835" s="154"/>
      <c r="C835" s="155"/>
      <c r="D835" s="291" t="str">
        <f>IFERROR(VLOOKUP(C835,'PER Sociodemografico'!A:W,2,0),"")</f>
        <v/>
      </c>
      <c r="E835" s="291" t="str">
        <f>IFERROR(VLOOKUP(C835,'PER Sociodemografico'!A:W,6,0),"")</f>
        <v/>
      </c>
      <c r="F835" s="291" t="str">
        <f>IFERROR(VLOOKUP(C835,'PER Sociodemografico'!A:W,9,0),"")</f>
        <v/>
      </c>
      <c r="G835" s="156"/>
      <c r="H835" s="154"/>
      <c r="I835" s="292" t="str">
        <f>IFERROR(VLOOKUP(C835,'PER Sociodemografico'!A:W,10,0),"")</f>
        <v/>
      </c>
      <c r="J835" s="154"/>
      <c r="K835" s="154"/>
      <c r="L835" s="154"/>
      <c r="M835" s="154"/>
      <c r="N835" s="154"/>
      <c r="O835" s="156"/>
      <c r="P835" s="154"/>
      <c r="Q835" s="154"/>
      <c r="R835" s="154"/>
      <c r="S835" s="154"/>
      <c r="T835" s="154"/>
      <c r="U835" s="154"/>
      <c r="V835" s="154"/>
      <c r="W835" s="154"/>
      <c r="X835" s="154"/>
      <c r="Y835" s="154"/>
      <c r="Z835" s="154"/>
      <c r="AA835" s="154"/>
      <c r="AB835" s="154"/>
      <c r="AC835" s="154"/>
    </row>
    <row r="836" spans="1:29" ht="17">
      <c r="A836" s="290" t="str">
        <f t="shared" ref="A836:A899" si="13">+IF(B836="","",PROPER(TEXT(B836,"mmmm")))</f>
        <v/>
      </c>
      <c r="B836" s="154"/>
      <c r="C836" s="155"/>
      <c r="D836" s="291" t="str">
        <f>IFERROR(VLOOKUP(C836,'PER Sociodemografico'!A:W,2,0),"")</f>
        <v/>
      </c>
      <c r="E836" s="291" t="str">
        <f>IFERROR(VLOOKUP(C836,'PER Sociodemografico'!A:W,6,0),"")</f>
        <v/>
      </c>
      <c r="F836" s="291" t="str">
        <f>IFERROR(VLOOKUP(C836,'PER Sociodemografico'!A:W,9,0),"")</f>
        <v/>
      </c>
      <c r="G836" s="156"/>
      <c r="H836" s="154"/>
      <c r="I836" s="292" t="str">
        <f>IFERROR(VLOOKUP(C836,'PER Sociodemografico'!A:W,10,0),"")</f>
        <v/>
      </c>
      <c r="J836" s="154"/>
      <c r="K836" s="154"/>
      <c r="L836" s="154"/>
      <c r="M836" s="154"/>
      <c r="N836" s="154"/>
      <c r="O836" s="156"/>
      <c r="P836" s="154"/>
      <c r="Q836" s="154"/>
      <c r="R836" s="154"/>
      <c r="S836" s="154"/>
      <c r="T836" s="154"/>
      <c r="U836" s="154"/>
      <c r="V836" s="154"/>
      <c r="W836" s="154"/>
      <c r="X836" s="154"/>
      <c r="Y836" s="154"/>
      <c r="Z836" s="154"/>
      <c r="AA836" s="154"/>
      <c r="AB836" s="154"/>
      <c r="AC836" s="154"/>
    </row>
    <row r="837" spans="1:29" ht="17">
      <c r="A837" s="290" t="str">
        <f t="shared" si="13"/>
        <v/>
      </c>
      <c r="B837" s="154"/>
      <c r="C837" s="155"/>
      <c r="D837" s="291" t="str">
        <f>IFERROR(VLOOKUP(C837,'PER Sociodemografico'!A:W,2,0),"")</f>
        <v/>
      </c>
      <c r="E837" s="291" t="str">
        <f>IFERROR(VLOOKUP(C837,'PER Sociodemografico'!A:W,6,0),"")</f>
        <v/>
      </c>
      <c r="F837" s="291" t="str">
        <f>IFERROR(VLOOKUP(C837,'PER Sociodemografico'!A:W,9,0),"")</f>
        <v/>
      </c>
      <c r="G837" s="156"/>
      <c r="H837" s="154"/>
      <c r="I837" s="292" t="str">
        <f>IFERROR(VLOOKUP(C837,'PER Sociodemografico'!A:W,10,0),"")</f>
        <v/>
      </c>
      <c r="J837" s="154"/>
      <c r="K837" s="154"/>
      <c r="L837" s="154"/>
      <c r="M837" s="154"/>
      <c r="N837" s="154"/>
      <c r="O837" s="156"/>
      <c r="P837" s="154"/>
      <c r="Q837" s="154"/>
      <c r="R837" s="154"/>
      <c r="S837" s="154"/>
      <c r="T837" s="154"/>
      <c r="U837" s="154"/>
      <c r="V837" s="154"/>
      <c r="W837" s="154"/>
      <c r="X837" s="154"/>
      <c r="Y837" s="154"/>
      <c r="Z837" s="154"/>
      <c r="AA837" s="154"/>
      <c r="AB837" s="154"/>
      <c r="AC837" s="154"/>
    </row>
    <row r="838" spans="1:29" ht="17">
      <c r="A838" s="290" t="str">
        <f t="shared" si="13"/>
        <v/>
      </c>
      <c r="B838" s="154"/>
      <c r="C838" s="155"/>
      <c r="D838" s="291" t="str">
        <f>IFERROR(VLOOKUP(C838,'PER Sociodemografico'!A:W,2,0),"")</f>
        <v/>
      </c>
      <c r="E838" s="291" t="str">
        <f>IFERROR(VLOOKUP(C838,'PER Sociodemografico'!A:W,6,0),"")</f>
        <v/>
      </c>
      <c r="F838" s="291" t="str">
        <f>IFERROR(VLOOKUP(C838,'PER Sociodemografico'!A:W,9,0),"")</f>
        <v/>
      </c>
      <c r="G838" s="156"/>
      <c r="H838" s="154"/>
      <c r="I838" s="292" t="str">
        <f>IFERROR(VLOOKUP(C838,'PER Sociodemografico'!A:W,10,0),"")</f>
        <v/>
      </c>
      <c r="J838" s="154"/>
      <c r="K838" s="154"/>
      <c r="L838" s="154"/>
      <c r="M838" s="154"/>
      <c r="N838" s="154"/>
      <c r="O838" s="156"/>
      <c r="P838" s="154"/>
      <c r="Q838" s="154"/>
      <c r="R838" s="154"/>
      <c r="S838" s="154"/>
      <c r="T838" s="154"/>
      <c r="U838" s="154"/>
      <c r="V838" s="154"/>
      <c r="W838" s="154"/>
      <c r="X838" s="154"/>
      <c r="Y838" s="154"/>
      <c r="Z838" s="154"/>
      <c r="AA838" s="154"/>
      <c r="AB838" s="154"/>
      <c r="AC838" s="154"/>
    </row>
    <row r="839" spans="1:29" ht="17">
      <c r="A839" s="290" t="str">
        <f t="shared" si="13"/>
        <v/>
      </c>
      <c r="B839" s="154"/>
      <c r="C839" s="155"/>
      <c r="D839" s="291" t="str">
        <f>IFERROR(VLOOKUP(C839,'PER Sociodemografico'!A:W,2,0),"")</f>
        <v/>
      </c>
      <c r="E839" s="291" t="str">
        <f>IFERROR(VLOOKUP(C839,'PER Sociodemografico'!A:W,6,0),"")</f>
        <v/>
      </c>
      <c r="F839" s="291" t="str">
        <f>IFERROR(VLOOKUP(C839,'PER Sociodemografico'!A:W,9,0),"")</f>
        <v/>
      </c>
      <c r="G839" s="156"/>
      <c r="H839" s="154"/>
      <c r="I839" s="292" t="str">
        <f>IFERROR(VLOOKUP(C839,'PER Sociodemografico'!A:W,10,0),"")</f>
        <v/>
      </c>
      <c r="J839" s="154"/>
      <c r="K839" s="154"/>
      <c r="L839" s="154"/>
      <c r="M839" s="154"/>
      <c r="N839" s="154"/>
      <c r="O839" s="156"/>
      <c r="P839" s="154"/>
      <c r="Q839" s="154"/>
      <c r="R839" s="154"/>
      <c r="S839" s="154"/>
      <c r="T839" s="154"/>
      <c r="U839" s="154"/>
      <c r="V839" s="154"/>
      <c r="W839" s="154"/>
      <c r="X839" s="154"/>
      <c r="Y839" s="154"/>
      <c r="Z839" s="154"/>
      <c r="AA839" s="154"/>
      <c r="AB839" s="154"/>
      <c r="AC839" s="154"/>
    </row>
    <row r="840" spans="1:29" ht="17">
      <c r="A840" s="290" t="str">
        <f t="shared" si="13"/>
        <v/>
      </c>
      <c r="B840" s="154"/>
      <c r="C840" s="155"/>
      <c r="D840" s="291" t="str">
        <f>IFERROR(VLOOKUP(C840,'PER Sociodemografico'!A:W,2,0),"")</f>
        <v/>
      </c>
      <c r="E840" s="291" t="str">
        <f>IFERROR(VLOOKUP(C840,'PER Sociodemografico'!A:W,6,0),"")</f>
        <v/>
      </c>
      <c r="F840" s="291" t="str">
        <f>IFERROR(VLOOKUP(C840,'PER Sociodemografico'!A:W,9,0),"")</f>
        <v/>
      </c>
      <c r="G840" s="156"/>
      <c r="H840" s="154"/>
      <c r="I840" s="292" t="str">
        <f>IFERROR(VLOOKUP(C840,'PER Sociodemografico'!A:W,10,0),"")</f>
        <v/>
      </c>
      <c r="J840" s="154"/>
      <c r="K840" s="154"/>
      <c r="L840" s="154"/>
      <c r="M840" s="154"/>
      <c r="N840" s="154"/>
      <c r="O840" s="156"/>
      <c r="P840" s="154"/>
      <c r="Q840" s="154"/>
      <c r="R840" s="154"/>
      <c r="S840" s="154"/>
      <c r="T840" s="154"/>
      <c r="U840" s="154"/>
      <c r="V840" s="154"/>
      <c r="W840" s="154"/>
      <c r="X840" s="154"/>
      <c r="Y840" s="154"/>
      <c r="Z840" s="154"/>
      <c r="AA840" s="154"/>
      <c r="AB840" s="154"/>
      <c r="AC840" s="154"/>
    </row>
    <row r="841" spans="1:29" ht="17">
      <c r="A841" s="290" t="str">
        <f t="shared" si="13"/>
        <v/>
      </c>
      <c r="B841" s="154"/>
      <c r="C841" s="155"/>
      <c r="D841" s="291" t="str">
        <f>IFERROR(VLOOKUP(C841,'PER Sociodemografico'!A:W,2,0),"")</f>
        <v/>
      </c>
      <c r="E841" s="291" t="str">
        <f>IFERROR(VLOOKUP(C841,'PER Sociodemografico'!A:W,6,0),"")</f>
        <v/>
      </c>
      <c r="F841" s="291" t="str">
        <f>IFERROR(VLOOKUP(C841,'PER Sociodemografico'!A:W,9,0),"")</f>
        <v/>
      </c>
      <c r="G841" s="156"/>
      <c r="H841" s="154"/>
      <c r="I841" s="292" t="str">
        <f>IFERROR(VLOOKUP(C841,'PER Sociodemografico'!A:W,10,0),"")</f>
        <v/>
      </c>
      <c r="J841" s="154"/>
      <c r="K841" s="154"/>
      <c r="L841" s="154"/>
      <c r="M841" s="154"/>
      <c r="N841" s="154"/>
      <c r="O841" s="156"/>
      <c r="P841" s="154"/>
      <c r="Q841" s="154"/>
      <c r="R841" s="154"/>
      <c r="S841" s="154"/>
      <c r="T841" s="154"/>
      <c r="U841" s="154"/>
      <c r="V841" s="154"/>
      <c r="W841" s="154"/>
      <c r="X841" s="154"/>
      <c r="Y841" s="154"/>
      <c r="Z841" s="154"/>
      <c r="AA841" s="154"/>
      <c r="AB841" s="154"/>
      <c r="AC841" s="154"/>
    </row>
    <row r="842" spans="1:29" ht="17">
      <c r="A842" s="290" t="str">
        <f t="shared" si="13"/>
        <v/>
      </c>
      <c r="B842" s="154"/>
      <c r="C842" s="155"/>
      <c r="D842" s="291" t="str">
        <f>IFERROR(VLOOKUP(C842,'PER Sociodemografico'!A:W,2,0),"")</f>
        <v/>
      </c>
      <c r="E842" s="291" t="str">
        <f>IFERROR(VLOOKUP(C842,'PER Sociodemografico'!A:W,6,0),"")</f>
        <v/>
      </c>
      <c r="F842" s="291" t="str">
        <f>IFERROR(VLOOKUP(C842,'PER Sociodemografico'!A:W,9,0),"")</f>
        <v/>
      </c>
      <c r="G842" s="156"/>
      <c r="H842" s="154"/>
      <c r="I842" s="292" t="str">
        <f>IFERROR(VLOOKUP(C842,'PER Sociodemografico'!A:W,10,0),"")</f>
        <v/>
      </c>
      <c r="J842" s="154"/>
      <c r="K842" s="154"/>
      <c r="L842" s="154"/>
      <c r="M842" s="154"/>
      <c r="N842" s="154"/>
      <c r="O842" s="156"/>
      <c r="P842" s="154"/>
      <c r="Q842" s="154"/>
      <c r="R842" s="154"/>
      <c r="S842" s="154"/>
      <c r="T842" s="154"/>
      <c r="U842" s="154"/>
      <c r="V842" s="154"/>
      <c r="W842" s="154"/>
      <c r="X842" s="154"/>
      <c r="Y842" s="154"/>
      <c r="Z842" s="154"/>
      <c r="AA842" s="154"/>
      <c r="AB842" s="154"/>
      <c r="AC842" s="154"/>
    </row>
    <row r="843" spans="1:29" ht="17">
      <c r="A843" s="290" t="str">
        <f t="shared" si="13"/>
        <v/>
      </c>
      <c r="B843" s="154"/>
      <c r="C843" s="155"/>
      <c r="D843" s="291" t="str">
        <f>IFERROR(VLOOKUP(C843,'PER Sociodemografico'!A:W,2,0),"")</f>
        <v/>
      </c>
      <c r="E843" s="291" t="str">
        <f>IFERROR(VLOOKUP(C843,'PER Sociodemografico'!A:W,6,0),"")</f>
        <v/>
      </c>
      <c r="F843" s="291" t="str">
        <f>IFERROR(VLOOKUP(C843,'PER Sociodemografico'!A:W,9,0),"")</f>
        <v/>
      </c>
      <c r="G843" s="156"/>
      <c r="H843" s="154"/>
      <c r="I843" s="292" t="str">
        <f>IFERROR(VLOOKUP(C843,'PER Sociodemografico'!A:W,10,0),"")</f>
        <v/>
      </c>
      <c r="J843" s="154"/>
      <c r="K843" s="154"/>
      <c r="L843" s="154"/>
      <c r="M843" s="154"/>
      <c r="N843" s="154"/>
      <c r="O843" s="156"/>
      <c r="P843" s="154"/>
      <c r="Q843" s="154"/>
      <c r="R843" s="154"/>
      <c r="S843" s="154"/>
      <c r="T843" s="154"/>
      <c r="U843" s="154"/>
      <c r="V843" s="154"/>
      <c r="W843" s="154"/>
      <c r="X843" s="154"/>
      <c r="Y843" s="154"/>
      <c r="Z843" s="154"/>
      <c r="AA843" s="154"/>
      <c r="AB843" s="154"/>
      <c r="AC843" s="154"/>
    </row>
    <row r="844" spans="1:29" ht="17">
      <c r="A844" s="290" t="str">
        <f t="shared" si="13"/>
        <v/>
      </c>
      <c r="B844" s="154"/>
      <c r="C844" s="155"/>
      <c r="D844" s="291" t="str">
        <f>IFERROR(VLOOKUP(C844,'PER Sociodemografico'!A:W,2,0),"")</f>
        <v/>
      </c>
      <c r="E844" s="291" t="str">
        <f>IFERROR(VLOOKUP(C844,'PER Sociodemografico'!A:W,6,0),"")</f>
        <v/>
      </c>
      <c r="F844" s="291" t="str">
        <f>IFERROR(VLOOKUP(C844,'PER Sociodemografico'!A:W,9,0),"")</f>
        <v/>
      </c>
      <c r="G844" s="156"/>
      <c r="H844" s="154"/>
      <c r="I844" s="292" t="str">
        <f>IFERROR(VLOOKUP(C844,'PER Sociodemografico'!A:W,10,0),"")</f>
        <v/>
      </c>
      <c r="J844" s="154"/>
      <c r="K844" s="154"/>
      <c r="L844" s="154"/>
      <c r="M844" s="154"/>
      <c r="N844" s="154"/>
      <c r="O844" s="156"/>
      <c r="P844" s="154"/>
      <c r="Q844" s="154"/>
      <c r="R844" s="154"/>
      <c r="S844" s="154"/>
      <c r="T844" s="154"/>
      <c r="U844" s="154"/>
      <c r="V844" s="154"/>
      <c r="W844" s="154"/>
      <c r="X844" s="154"/>
      <c r="Y844" s="154"/>
      <c r="Z844" s="154"/>
      <c r="AA844" s="154"/>
      <c r="AB844" s="154"/>
      <c r="AC844" s="154"/>
    </row>
    <row r="845" spans="1:29" ht="17">
      <c r="A845" s="290" t="str">
        <f t="shared" si="13"/>
        <v/>
      </c>
      <c r="B845" s="154"/>
      <c r="C845" s="155"/>
      <c r="D845" s="291" t="str">
        <f>IFERROR(VLOOKUP(C845,'PER Sociodemografico'!A:W,2,0),"")</f>
        <v/>
      </c>
      <c r="E845" s="291" t="str">
        <f>IFERROR(VLOOKUP(C845,'PER Sociodemografico'!A:W,6,0),"")</f>
        <v/>
      </c>
      <c r="F845" s="291" t="str">
        <f>IFERROR(VLOOKUP(C845,'PER Sociodemografico'!A:W,9,0),"")</f>
        <v/>
      </c>
      <c r="G845" s="156"/>
      <c r="H845" s="154"/>
      <c r="I845" s="292" t="str">
        <f>IFERROR(VLOOKUP(C845,'PER Sociodemografico'!A:W,10,0),"")</f>
        <v/>
      </c>
      <c r="J845" s="154"/>
      <c r="K845" s="154"/>
      <c r="L845" s="154"/>
      <c r="M845" s="154"/>
      <c r="N845" s="154"/>
      <c r="O845" s="156"/>
      <c r="P845" s="154"/>
      <c r="Q845" s="154"/>
      <c r="R845" s="154"/>
      <c r="S845" s="154"/>
      <c r="T845" s="154"/>
      <c r="U845" s="154"/>
      <c r="V845" s="154"/>
      <c r="W845" s="154"/>
      <c r="X845" s="154"/>
      <c r="Y845" s="154"/>
      <c r="Z845" s="154"/>
      <c r="AA845" s="154"/>
      <c r="AB845" s="154"/>
      <c r="AC845" s="154"/>
    </row>
    <row r="846" spans="1:29" ht="17">
      <c r="A846" s="290" t="str">
        <f t="shared" si="13"/>
        <v/>
      </c>
      <c r="B846" s="154"/>
      <c r="C846" s="155"/>
      <c r="D846" s="291" t="str">
        <f>IFERROR(VLOOKUP(C846,'PER Sociodemografico'!A:W,2,0),"")</f>
        <v/>
      </c>
      <c r="E846" s="291" t="str">
        <f>IFERROR(VLOOKUP(C846,'PER Sociodemografico'!A:W,6,0),"")</f>
        <v/>
      </c>
      <c r="F846" s="291" t="str">
        <f>IFERROR(VLOOKUP(C846,'PER Sociodemografico'!A:W,9,0),"")</f>
        <v/>
      </c>
      <c r="G846" s="156"/>
      <c r="H846" s="154"/>
      <c r="I846" s="292" t="str">
        <f>IFERROR(VLOOKUP(C846,'PER Sociodemografico'!A:W,10,0),"")</f>
        <v/>
      </c>
      <c r="J846" s="154"/>
      <c r="K846" s="154"/>
      <c r="L846" s="154"/>
      <c r="M846" s="154"/>
      <c r="N846" s="154"/>
      <c r="O846" s="156"/>
      <c r="P846" s="154"/>
      <c r="Q846" s="154"/>
      <c r="R846" s="154"/>
      <c r="S846" s="154"/>
      <c r="T846" s="154"/>
      <c r="U846" s="154"/>
      <c r="V846" s="154"/>
      <c r="W846" s="154"/>
      <c r="X846" s="154"/>
      <c r="Y846" s="154"/>
      <c r="Z846" s="154"/>
      <c r="AA846" s="154"/>
      <c r="AB846" s="154"/>
      <c r="AC846" s="154"/>
    </row>
    <row r="847" spans="1:29" ht="17">
      <c r="A847" s="290" t="str">
        <f t="shared" si="13"/>
        <v/>
      </c>
      <c r="B847" s="154"/>
      <c r="C847" s="155"/>
      <c r="D847" s="291" t="str">
        <f>IFERROR(VLOOKUP(C847,'PER Sociodemografico'!A:W,2,0),"")</f>
        <v/>
      </c>
      <c r="E847" s="291" t="str">
        <f>IFERROR(VLOOKUP(C847,'PER Sociodemografico'!A:W,6,0),"")</f>
        <v/>
      </c>
      <c r="F847" s="291" t="str">
        <f>IFERROR(VLOOKUP(C847,'PER Sociodemografico'!A:W,9,0),"")</f>
        <v/>
      </c>
      <c r="G847" s="156"/>
      <c r="H847" s="154"/>
      <c r="I847" s="292" t="str">
        <f>IFERROR(VLOOKUP(C847,'PER Sociodemografico'!A:W,10,0),"")</f>
        <v/>
      </c>
      <c r="J847" s="154"/>
      <c r="K847" s="154"/>
      <c r="L847" s="154"/>
      <c r="M847" s="154"/>
      <c r="N847" s="154"/>
      <c r="O847" s="156"/>
      <c r="P847" s="154"/>
      <c r="Q847" s="154"/>
      <c r="R847" s="154"/>
      <c r="S847" s="154"/>
      <c r="T847" s="154"/>
      <c r="U847" s="154"/>
      <c r="V847" s="154"/>
      <c r="W847" s="154"/>
      <c r="X847" s="154"/>
      <c r="Y847" s="154"/>
      <c r="Z847" s="154"/>
      <c r="AA847" s="154"/>
      <c r="AB847" s="154"/>
      <c r="AC847" s="154"/>
    </row>
    <row r="848" spans="1:29" ht="17">
      <c r="A848" s="290" t="str">
        <f t="shared" si="13"/>
        <v/>
      </c>
      <c r="B848" s="154"/>
      <c r="C848" s="155"/>
      <c r="D848" s="291" t="str">
        <f>IFERROR(VLOOKUP(C848,'PER Sociodemografico'!A:W,2,0),"")</f>
        <v/>
      </c>
      <c r="E848" s="291" t="str">
        <f>IFERROR(VLOOKUP(C848,'PER Sociodemografico'!A:W,6,0),"")</f>
        <v/>
      </c>
      <c r="F848" s="291" t="str">
        <f>IFERROR(VLOOKUP(C848,'PER Sociodemografico'!A:W,9,0),"")</f>
        <v/>
      </c>
      <c r="G848" s="156"/>
      <c r="H848" s="154"/>
      <c r="I848" s="292" t="str">
        <f>IFERROR(VLOOKUP(C848,'PER Sociodemografico'!A:W,10,0),"")</f>
        <v/>
      </c>
      <c r="J848" s="154"/>
      <c r="K848" s="154"/>
      <c r="L848" s="154"/>
      <c r="M848" s="154"/>
      <c r="N848" s="154"/>
      <c r="O848" s="156"/>
      <c r="P848" s="154"/>
      <c r="Q848" s="154"/>
      <c r="R848" s="154"/>
      <c r="S848" s="154"/>
      <c r="T848" s="154"/>
      <c r="U848" s="154"/>
      <c r="V848" s="154"/>
      <c r="W848" s="154"/>
      <c r="X848" s="154"/>
      <c r="Y848" s="154"/>
      <c r="Z848" s="154"/>
      <c r="AA848" s="154"/>
      <c r="AB848" s="154"/>
      <c r="AC848" s="154"/>
    </row>
    <row r="849" spans="1:29" ht="17">
      <c r="A849" s="290" t="str">
        <f t="shared" si="13"/>
        <v/>
      </c>
      <c r="B849" s="154"/>
      <c r="C849" s="155"/>
      <c r="D849" s="291" t="str">
        <f>IFERROR(VLOOKUP(C849,'PER Sociodemografico'!A:W,2,0),"")</f>
        <v/>
      </c>
      <c r="E849" s="291" t="str">
        <f>IFERROR(VLOOKUP(C849,'PER Sociodemografico'!A:W,6,0),"")</f>
        <v/>
      </c>
      <c r="F849" s="291" t="str">
        <f>IFERROR(VLOOKUP(C849,'PER Sociodemografico'!A:W,9,0),"")</f>
        <v/>
      </c>
      <c r="G849" s="156"/>
      <c r="H849" s="154"/>
      <c r="I849" s="292" t="str">
        <f>IFERROR(VLOOKUP(C849,'PER Sociodemografico'!A:W,10,0),"")</f>
        <v/>
      </c>
      <c r="J849" s="154"/>
      <c r="K849" s="154"/>
      <c r="L849" s="154"/>
      <c r="M849" s="154"/>
      <c r="N849" s="154"/>
      <c r="O849" s="156"/>
      <c r="P849" s="154"/>
      <c r="Q849" s="154"/>
      <c r="R849" s="154"/>
      <c r="S849" s="154"/>
      <c r="T849" s="154"/>
      <c r="U849" s="154"/>
      <c r="V849" s="154"/>
      <c r="W849" s="154"/>
      <c r="X849" s="154"/>
      <c r="Y849" s="154"/>
      <c r="Z849" s="154"/>
      <c r="AA849" s="154"/>
      <c r="AB849" s="154"/>
      <c r="AC849" s="154"/>
    </row>
    <row r="850" spans="1:29" ht="17">
      <c r="A850" s="290" t="str">
        <f t="shared" si="13"/>
        <v/>
      </c>
      <c r="B850" s="154"/>
      <c r="C850" s="155"/>
      <c r="D850" s="291" t="str">
        <f>IFERROR(VLOOKUP(C850,'PER Sociodemografico'!A:W,2,0),"")</f>
        <v/>
      </c>
      <c r="E850" s="291" t="str">
        <f>IFERROR(VLOOKUP(C850,'PER Sociodemografico'!A:W,6,0),"")</f>
        <v/>
      </c>
      <c r="F850" s="291" t="str">
        <f>IFERROR(VLOOKUP(C850,'PER Sociodemografico'!A:W,9,0),"")</f>
        <v/>
      </c>
      <c r="G850" s="156"/>
      <c r="H850" s="154"/>
      <c r="I850" s="292" t="str">
        <f>IFERROR(VLOOKUP(C850,'PER Sociodemografico'!A:W,10,0),"")</f>
        <v/>
      </c>
      <c r="J850" s="154"/>
      <c r="K850" s="154"/>
      <c r="L850" s="154"/>
      <c r="M850" s="154"/>
      <c r="N850" s="154"/>
      <c r="O850" s="156"/>
      <c r="P850" s="154"/>
      <c r="Q850" s="154"/>
      <c r="R850" s="154"/>
      <c r="S850" s="154"/>
      <c r="T850" s="154"/>
      <c r="U850" s="154"/>
      <c r="V850" s="154"/>
      <c r="W850" s="154"/>
      <c r="X850" s="154"/>
      <c r="Y850" s="154"/>
      <c r="Z850" s="154"/>
      <c r="AA850" s="154"/>
      <c r="AB850" s="154"/>
      <c r="AC850" s="154"/>
    </row>
    <row r="851" spans="1:29" ht="17">
      <c r="A851" s="290" t="str">
        <f t="shared" si="13"/>
        <v/>
      </c>
      <c r="B851" s="154"/>
      <c r="C851" s="155"/>
      <c r="D851" s="291" t="str">
        <f>IFERROR(VLOOKUP(C851,'PER Sociodemografico'!A:W,2,0),"")</f>
        <v/>
      </c>
      <c r="E851" s="291" t="str">
        <f>IFERROR(VLOOKUP(C851,'PER Sociodemografico'!A:W,6,0),"")</f>
        <v/>
      </c>
      <c r="F851" s="291" t="str">
        <f>IFERROR(VLOOKUP(C851,'PER Sociodemografico'!A:W,9,0),"")</f>
        <v/>
      </c>
      <c r="G851" s="156"/>
      <c r="H851" s="154"/>
      <c r="I851" s="292" t="str">
        <f>IFERROR(VLOOKUP(C851,'PER Sociodemografico'!A:W,10,0),"")</f>
        <v/>
      </c>
      <c r="J851" s="154"/>
      <c r="K851" s="154"/>
      <c r="L851" s="154"/>
      <c r="M851" s="154"/>
      <c r="N851" s="154"/>
      <c r="O851" s="156"/>
      <c r="P851" s="154"/>
      <c r="Q851" s="154"/>
      <c r="R851" s="154"/>
      <c r="S851" s="154"/>
      <c r="T851" s="154"/>
      <c r="U851" s="154"/>
      <c r="V851" s="154"/>
      <c r="W851" s="154"/>
      <c r="X851" s="154"/>
      <c r="Y851" s="154"/>
      <c r="Z851" s="154"/>
      <c r="AA851" s="154"/>
      <c r="AB851" s="154"/>
      <c r="AC851" s="154"/>
    </row>
    <row r="852" spans="1:29" ht="17">
      <c r="A852" s="290" t="str">
        <f t="shared" si="13"/>
        <v/>
      </c>
      <c r="B852" s="154"/>
      <c r="C852" s="155"/>
      <c r="D852" s="291" t="str">
        <f>IFERROR(VLOOKUP(C852,'PER Sociodemografico'!A:W,2,0),"")</f>
        <v/>
      </c>
      <c r="E852" s="291" t="str">
        <f>IFERROR(VLOOKUP(C852,'PER Sociodemografico'!A:W,6,0),"")</f>
        <v/>
      </c>
      <c r="F852" s="291" t="str">
        <f>IFERROR(VLOOKUP(C852,'PER Sociodemografico'!A:W,9,0),"")</f>
        <v/>
      </c>
      <c r="G852" s="156"/>
      <c r="H852" s="154"/>
      <c r="I852" s="292" t="str">
        <f>IFERROR(VLOOKUP(C852,'PER Sociodemografico'!A:W,10,0),"")</f>
        <v/>
      </c>
      <c r="J852" s="154"/>
      <c r="K852" s="154"/>
      <c r="L852" s="154"/>
      <c r="M852" s="154"/>
      <c r="N852" s="154"/>
      <c r="O852" s="156"/>
      <c r="P852" s="154"/>
      <c r="Q852" s="154"/>
      <c r="R852" s="154"/>
      <c r="S852" s="154"/>
      <c r="T852" s="154"/>
      <c r="U852" s="154"/>
      <c r="V852" s="154"/>
      <c r="W852" s="154"/>
      <c r="X852" s="154"/>
      <c r="Y852" s="154"/>
      <c r="Z852" s="154"/>
      <c r="AA852" s="154"/>
      <c r="AB852" s="154"/>
      <c r="AC852" s="154"/>
    </row>
    <row r="853" spans="1:29" ht="17">
      <c r="A853" s="290" t="str">
        <f t="shared" si="13"/>
        <v/>
      </c>
      <c r="B853" s="154"/>
      <c r="C853" s="155"/>
      <c r="D853" s="291" t="str">
        <f>IFERROR(VLOOKUP(C853,'PER Sociodemografico'!A:W,2,0),"")</f>
        <v/>
      </c>
      <c r="E853" s="291" t="str">
        <f>IFERROR(VLOOKUP(C853,'PER Sociodemografico'!A:W,6,0),"")</f>
        <v/>
      </c>
      <c r="F853" s="291" t="str">
        <f>IFERROR(VLOOKUP(C853,'PER Sociodemografico'!A:W,9,0),"")</f>
        <v/>
      </c>
      <c r="G853" s="156"/>
      <c r="H853" s="154"/>
      <c r="I853" s="292" t="str">
        <f>IFERROR(VLOOKUP(C853,'PER Sociodemografico'!A:W,10,0),"")</f>
        <v/>
      </c>
      <c r="J853" s="154"/>
      <c r="K853" s="154"/>
      <c r="L853" s="154"/>
      <c r="M853" s="154"/>
      <c r="N853" s="154"/>
      <c r="O853" s="156"/>
      <c r="P853" s="154"/>
      <c r="Q853" s="154"/>
      <c r="R853" s="154"/>
      <c r="S853" s="154"/>
      <c r="T853" s="154"/>
      <c r="U853" s="154"/>
      <c r="V853" s="154"/>
      <c r="W853" s="154"/>
      <c r="X853" s="154"/>
      <c r="Y853" s="154"/>
      <c r="Z853" s="154"/>
      <c r="AA853" s="154"/>
      <c r="AB853" s="154"/>
      <c r="AC853" s="154"/>
    </row>
    <row r="854" spans="1:29" ht="17">
      <c r="A854" s="290" t="str">
        <f t="shared" si="13"/>
        <v/>
      </c>
      <c r="B854" s="154"/>
      <c r="C854" s="155"/>
      <c r="D854" s="291" t="str">
        <f>IFERROR(VLOOKUP(C854,'PER Sociodemografico'!A:W,2,0),"")</f>
        <v/>
      </c>
      <c r="E854" s="291" t="str">
        <f>IFERROR(VLOOKUP(C854,'PER Sociodemografico'!A:W,6,0),"")</f>
        <v/>
      </c>
      <c r="F854" s="291" t="str">
        <f>IFERROR(VLOOKUP(C854,'PER Sociodemografico'!A:W,9,0),"")</f>
        <v/>
      </c>
      <c r="G854" s="156"/>
      <c r="H854" s="154"/>
      <c r="I854" s="292" t="str">
        <f>IFERROR(VLOOKUP(C854,'PER Sociodemografico'!A:W,10,0),"")</f>
        <v/>
      </c>
      <c r="J854" s="154"/>
      <c r="K854" s="154"/>
      <c r="L854" s="154"/>
      <c r="M854" s="154"/>
      <c r="N854" s="154"/>
      <c r="O854" s="156"/>
      <c r="P854" s="154"/>
      <c r="Q854" s="154"/>
      <c r="R854" s="154"/>
      <c r="S854" s="154"/>
      <c r="T854" s="154"/>
      <c r="U854" s="154"/>
      <c r="V854" s="154"/>
      <c r="W854" s="154"/>
      <c r="X854" s="154"/>
      <c r="Y854" s="154"/>
      <c r="Z854" s="154"/>
      <c r="AA854" s="154"/>
      <c r="AB854" s="154"/>
      <c r="AC854" s="154"/>
    </row>
    <row r="855" spans="1:29" ht="17">
      <c r="A855" s="290" t="str">
        <f t="shared" si="13"/>
        <v/>
      </c>
      <c r="B855" s="154"/>
      <c r="C855" s="155"/>
      <c r="D855" s="291" t="str">
        <f>IFERROR(VLOOKUP(C855,'PER Sociodemografico'!A:W,2,0),"")</f>
        <v/>
      </c>
      <c r="E855" s="291" t="str">
        <f>IFERROR(VLOOKUP(C855,'PER Sociodemografico'!A:W,6,0),"")</f>
        <v/>
      </c>
      <c r="F855" s="291" t="str">
        <f>IFERROR(VLOOKUP(C855,'PER Sociodemografico'!A:W,9,0),"")</f>
        <v/>
      </c>
      <c r="G855" s="156"/>
      <c r="H855" s="154"/>
      <c r="I855" s="292" t="str">
        <f>IFERROR(VLOOKUP(C855,'PER Sociodemografico'!A:W,10,0),"")</f>
        <v/>
      </c>
      <c r="J855" s="154"/>
      <c r="K855" s="154"/>
      <c r="L855" s="154"/>
      <c r="M855" s="154"/>
      <c r="N855" s="154"/>
      <c r="O855" s="156"/>
      <c r="P855" s="154"/>
      <c r="Q855" s="154"/>
      <c r="R855" s="154"/>
      <c r="S855" s="154"/>
      <c r="T855" s="154"/>
      <c r="U855" s="154"/>
      <c r="V855" s="154"/>
      <c r="W855" s="154"/>
      <c r="X855" s="154"/>
      <c r="Y855" s="154"/>
      <c r="Z855" s="154"/>
      <c r="AA855" s="154"/>
      <c r="AB855" s="154"/>
      <c r="AC855" s="154"/>
    </row>
    <row r="856" spans="1:29" ht="17">
      <c r="A856" s="290" t="str">
        <f t="shared" si="13"/>
        <v/>
      </c>
      <c r="B856" s="154"/>
      <c r="C856" s="155"/>
      <c r="D856" s="291" t="str">
        <f>IFERROR(VLOOKUP(C856,'PER Sociodemografico'!A:W,2,0),"")</f>
        <v/>
      </c>
      <c r="E856" s="291" t="str">
        <f>IFERROR(VLOOKUP(C856,'PER Sociodemografico'!A:W,6,0),"")</f>
        <v/>
      </c>
      <c r="F856" s="291" t="str">
        <f>IFERROR(VLOOKUP(C856,'PER Sociodemografico'!A:W,9,0),"")</f>
        <v/>
      </c>
      <c r="G856" s="156"/>
      <c r="H856" s="154"/>
      <c r="I856" s="292" t="str">
        <f>IFERROR(VLOOKUP(C856,'PER Sociodemografico'!A:W,10,0),"")</f>
        <v/>
      </c>
      <c r="J856" s="154"/>
      <c r="K856" s="154"/>
      <c r="L856" s="154"/>
      <c r="M856" s="154"/>
      <c r="N856" s="154"/>
      <c r="O856" s="156"/>
      <c r="P856" s="154"/>
      <c r="Q856" s="154"/>
      <c r="R856" s="154"/>
      <c r="S856" s="154"/>
      <c r="T856" s="154"/>
      <c r="U856" s="154"/>
      <c r="V856" s="154"/>
      <c r="W856" s="154"/>
      <c r="X856" s="154"/>
      <c r="Y856" s="154"/>
      <c r="Z856" s="154"/>
      <c r="AA856" s="154"/>
      <c r="AB856" s="154"/>
      <c r="AC856" s="154"/>
    </row>
    <row r="857" spans="1:29" ht="17">
      <c r="A857" s="290" t="str">
        <f t="shared" si="13"/>
        <v/>
      </c>
      <c r="B857" s="154"/>
      <c r="C857" s="155"/>
      <c r="D857" s="291" t="str">
        <f>IFERROR(VLOOKUP(C857,'PER Sociodemografico'!A:W,2,0),"")</f>
        <v/>
      </c>
      <c r="E857" s="291" t="str">
        <f>IFERROR(VLOOKUP(C857,'PER Sociodemografico'!A:W,6,0),"")</f>
        <v/>
      </c>
      <c r="F857" s="291" t="str">
        <f>IFERROR(VLOOKUP(C857,'PER Sociodemografico'!A:W,9,0),"")</f>
        <v/>
      </c>
      <c r="G857" s="156"/>
      <c r="H857" s="154"/>
      <c r="I857" s="292" t="str">
        <f>IFERROR(VLOOKUP(C857,'PER Sociodemografico'!A:W,10,0),"")</f>
        <v/>
      </c>
      <c r="J857" s="154"/>
      <c r="K857" s="154"/>
      <c r="L857" s="154"/>
      <c r="M857" s="154"/>
      <c r="N857" s="154"/>
      <c r="O857" s="156"/>
      <c r="P857" s="154"/>
      <c r="Q857" s="154"/>
      <c r="R857" s="154"/>
      <c r="S857" s="154"/>
      <c r="T857" s="154"/>
      <c r="U857" s="154"/>
      <c r="V857" s="154"/>
      <c r="W857" s="154"/>
      <c r="X857" s="154"/>
      <c r="Y857" s="154"/>
      <c r="Z857" s="154"/>
      <c r="AA857" s="154"/>
      <c r="AB857" s="154"/>
      <c r="AC857" s="154"/>
    </row>
    <row r="858" spans="1:29" ht="17">
      <c r="A858" s="290" t="str">
        <f t="shared" si="13"/>
        <v/>
      </c>
      <c r="B858" s="154"/>
      <c r="C858" s="155"/>
      <c r="D858" s="291" t="str">
        <f>IFERROR(VLOOKUP(C858,'PER Sociodemografico'!A:W,2,0),"")</f>
        <v/>
      </c>
      <c r="E858" s="291" t="str">
        <f>IFERROR(VLOOKUP(C858,'PER Sociodemografico'!A:W,6,0),"")</f>
        <v/>
      </c>
      <c r="F858" s="291" t="str">
        <f>IFERROR(VLOOKUP(C858,'PER Sociodemografico'!A:W,9,0),"")</f>
        <v/>
      </c>
      <c r="G858" s="156"/>
      <c r="H858" s="154"/>
      <c r="I858" s="292" t="str">
        <f>IFERROR(VLOOKUP(C858,'PER Sociodemografico'!A:W,10,0),"")</f>
        <v/>
      </c>
      <c r="J858" s="154"/>
      <c r="K858" s="154"/>
      <c r="L858" s="154"/>
      <c r="M858" s="154"/>
      <c r="N858" s="154"/>
      <c r="O858" s="156"/>
      <c r="P858" s="154"/>
      <c r="Q858" s="154"/>
      <c r="R858" s="154"/>
      <c r="S858" s="154"/>
      <c r="T858" s="154"/>
      <c r="U858" s="154"/>
      <c r="V858" s="154"/>
      <c r="W858" s="154"/>
      <c r="X858" s="154"/>
      <c r="Y858" s="154"/>
      <c r="Z858" s="154"/>
      <c r="AA858" s="154"/>
      <c r="AB858" s="154"/>
      <c r="AC858" s="154"/>
    </row>
    <row r="859" spans="1:29" ht="17">
      <c r="A859" s="290" t="str">
        <f t="shared" si="13"/>
        <v/>
      </c>
      <c r="B859" s="154"/>
      <c r="C859" s="155"/>
      <c r="D859" s="291" t="str">
        <f>IFERROR(VLOOKUP(C859,'PER Sociodemografico'!A:W,2,0),"")</f>
        <v/>
      </c>
      <c r="E859" s="291" t="str">
        <f>IFERROR(VLOOKUP(C859,'PER Sociodemografico'!A:W,6,0),"")</f>
        <v/>
      </c>
      <c r="F859" s="291" t="str">
        <f>IFERROR(VLOOKUP(C859,'PER Sociodemografico'!A:W,9,0),"")</f>
        <v/>
      </c>
      <c r="G859" s="156"/>
      <c r="H859" s="154"/>
      <c r="I859" s="292" t="str">
        <f>IFERROR(VLOOKUP(C859,'PER Sociodemografico'!A:W,10,0),"")</f>
        <v/>
      </c>
      <c r="J859" s="154"/>
      <c r="K859" s="154"/>
      <c r="L859" s="154"/>
      <c r="M859" s="154"/>
      <c r="N859" s="154"/>
      <c r="O859" s="156"/>
      <c r="P859" s="154"/>
      <c r="Q859" s="154"/>
      <c r="R859" s="154"/>
      <c r="S859" s="154"/>
      <c r="T859" s="154"/>
      <c r="U859" s="154"/>
      <c r="V859" s="154"/>
      <c r="W859" s="154"/>
      <c r="X859" s="154"/>
      <c r="Y859" s="154"/>
      <c r="Z859" s="154"/>
      <c r="AA859" s="154"/>
      <c r="AB859" s="154"/>
      <c r="AC859" s="154"/>
    </row>
    <row r="860" spans="1:29" ht="17">
      <c r="A860" s="290" t="str">
        <f t="shared" si="13"/>
        <v/>
      </c>
      <c r="B860" s="154"/>
      <c r="C860" s="155"/>
      <c r="D860" s="291" t="str">
        <f>IFERROR(VLOOKUP(C860,'PER Sociodemografico'!A:W,2,0),"")</f>
        <v/>
      </c>
      <c r="E860" s="291" t="str">
        <f>IFERROR(VLOOKUP(C860,'PER Sociodemografico'!A:W,6,0),"")</f>
        <v/>
      </c>
      <c r="F860" s="291" t="str">
        <f>IFERROR(VLOOKUP(C860,'PER Sociodemografico'!A:W,9,0),"")</f>
        <v/>
      </c>
      <c r="G860" s="156"/>
      <c r="H860" s="154"/>
      <c r="I860" s="292" t="str">
        <f>IFERROR(VLOOKUP(C860,'PER Sociodemografico'!A:W,10,0),"")</f>
        <v/>
      </c>
      <c r="J860" s="154"/>
      <c r="K860" s="154"/>
      <c r="L860" s="154"/>
      <c r="M860" s="154"/>
      <c r="N860" s="154"/>
      <c r="O860" s="156"/>
      <c r="P860" s="154"/>
      <c r="Q860" s="154"/>
      <c r="R860" s="154"/>
      <c r="S860" s="154"/>
      <c r="T860" s="154"/>
      <c r="U860" s="154"/>
      <c r="V860" s="154"/>
      <c r="W860" s="154"/>
      <c r="X860" s="154"/>
      <c r="Y860" s="154"/>
      <c r="Z860" s="154"/>
      <c r="AA860" s="154"/>
      <c r="AB860" s="154"/>
      <c r="AC860" s="154"/>
    </row>
    <row r="861" spans="1:29" ht="17">
      <c r="A861" s="290" t="str">
        <f t="shared" si="13"/>
        <v/>
      </c>
      <c r="B861" s="154"/>
      <c r="C861" s="155"/>
      <c r="D861" s="291" t="str">
        <f>IFERROR(VLOOKUP(C861,'PER Sociodemografico'!A:W,2,0),"")</f>
        <v/>
      </c>
      <c r="E861" s="291" t="str">
        <f>IFERROR(VLOOKUP(C861,'PER Sociodemografico'!A:W,6,0),"")</f>
        <v/>
      </c>
      <c r="F861" s="291" t="str">
        <f>IFERROR(VLOOKUP(C861,'PER Sociodemografico'!A:W,9,0),"")</f>
        <v/>
      </c>
      <c r="G861" s="156"/>
      <c r="H861" s="154"/>
      <c r="I861" s="292" t="str">
        <f>IFERROR(VLOOKUP(C861,'PER Sociodemografico'!A:W,10,0),"")</f>
        <v/>
      </c>
      <c r="J861" s="154"/>
      <c r="K861" s="154"/>
      <c r="L861" s="154"/>
      <c r="M861" s="154"/>
      <c r="N861" s="154"/>
      <c r="O861" s="156"/>
      <c r="P861" s="154"/>
      <c r="Q861" s="154"/>
      <c r="R861" s="154"/>
      <c r="S861" s="154"/>
      <c r="T861" s="154"/>
      <c r="U861" s="154"/>
      <c r="V861" s="154"/>
      <c r="W861" s="154"/>
      <c r="X861" s="154"/>
      <c r="Y861" s="154"/>
      <c r="Z861" s="154"/>
      <c r="AA861" s="154"/>
      <c r="AB861" s="154"/>
      <c r="AC861" s="154"/>
    </row>
    <row r="862" spans="1:29" ht="17">
      <c r="A862" s="290" t="str">
        <f t="shared" si="13"/>
        <v/>
      </c>
      <c r="B862" s="154"/>
      <c r="C862" s="155"/>
      <c r="D862" s="291" t="str">
        <f>IFERROR(VLOOKUP(C862,'PER Sociodemografico'!A:W,2,0),"")</f>
        <v/>
      </c>
      <c r="E862" s="291" t="str">
        <f>IFERROR(VLOOKUP(C862,'PER Sociodemografico'!A:W,6,0),"")</f>
        <v/>
      </c>
      <c r="F862" s="291" t="str">
        <f>IFERROR(VLOOKUP(C862,'PER Sociodemografico'!A:W,9,0),"")</f>
        <v/>
      </c>
      <c r="G862" s="156"/>
      <c r="H862" s="154"/>
      <c r="I862" s="292" t="str">
        <f>IFERROR(VLOOKUP(C862,'PER Sociodemografico'!A:W,10,0),"")</f>
        <v/>
      </c>
      <c r="J862" s="154"/>
      <c r="K862" s="154"/>
      <c r="L862" s="154"/>
      <c r="M862" s="154"/>
      <c r="N862" s="154"/>
      <c r="O862" s="156"/>
      <c r="P862" s="154"/>
      <c r="Q862" s="154"/>
      <c r="R862" s="154"/>
      <c r="S862" s="154"/>
      <c r="T862" s="154"/>
      <c r="U862" s="154"/>
      <c r="V862" s="154"/>
      <c r="W862" s="154"/>
      <c r="X862" s="154"/>
      <c r="Y862" s="154"/>
      <c r="Z862" s="154"/>
      <c r="AA862" s="154"/>
      <c r="AB862" s="154"/>
      <c r="AC862" s="154"/>
    </row>
    <row r="863" spans="1:29" ht="17">
      <c r="A863" s="290" t="str">
        <f t="shared" si="13"/>
        <v/>
      </c>
      <c r="B863" s="154"/>
      <c r="C863" s="155"/>
      <c r="D863" s="291" t="str">
        <f>IFERROR(VLOOKUP(C863,'PER Sociodemografico'!A:W,2,0),"")</f>
        <v/>
      </c>
      <c r="E863" s="291" t="str">
        <f>IFERROR(VLOOKUP(C863,'PER Sociodemografico'!A:W,6,0),"")</f>
        <v/>
      </c>
      <c r="F863" s="291" t="str">
        <f>IFERROR(VLOOKUP(C863,'PER Sociodemografico'!A:W,9,0),"")</f>
        <v/>
      </c>
      <c r="G863" s="156"/>
      <c r="H863" s="154"/>
      <c r="I863" s="292" t="str">
        <f>IFERROR(VLOOKUP(C863,'PER Sociodemografico'!A:W,10,0),"")</f>
        <v/>
      </c>
      <c r="J863" s="154"/>
      <c r="K863" s="154"/>
      <c r="L863" s="154"/>
      <c r="M863" s="154"/>
      <c r="N863" s="154"/>
      <c r="O863" s="156"/>
      <c r="P863" s="154"/>
      <c r="Q863" s="154"/>
      <c r="R863" s="154"/>
      <c r="S863" s="154"/>
      <c r="T863" s="154"/>
      <c r="U863" s="154"/>
      <c r="V863" s="154"/>
      <c r="W863" s="154"/>
      <c r="X863" s="154"/>
      <c r="Y863" s="154"/>
      <c r="Z863" s="154"/>
      <c r="AA863" s="154"/>
      <c r="AB863" s="154"/>
      <c r="AC863" s="154"/>
    </row>
    <row r="864" spans="1:29" ht="17">
      <c r="A864" s="290" t="str">
        <f t="shared" si="13"/>
        <v/>
      </c>
      <c r="B864" s="154"/>
      <c r="C864" s="155"/>
      <c r="D864" s="291" t="str">
        <f>IFERROR(VLOOKUP(C864,'PER Sociodemografico'!A:W,2,0),"")</f>
        <v/>
      </c>
      <c r="E864" s="291" t="str">
        <f>IFERROR(VLOOKUP(C864,'PER Sociodemografico'!A:W,6,0),"")</f>
        <v/>
      </c>
      <c r="F864" s="291" t="str">
        <f>IFERROR(VLOOKUP(C864,'PER Sociodemografico'!A:W,9,0),"")</f>
        <v/>
      </c>
      <c r="G864" s="156"/>
      <c r="H864" s="154"/>
      <c r="I864" s="292" t="str">
        <f>IFERROR(VLOOKUP(C864,'PER Sociodemografico'!A:W,10,0),"")</f>
        <v/>
      </c>
      <c r="J864" s="154"/>
      <c r="K864" s="154"/>
      <c r="L864" s="154"/>
      <c r="M864" s="154"/>
      <c r="N864" s="154"/>
      <c r="O864" s="156"/>
      <c r="P864" s="154"/>
      <c r="Q864" s="154"/>
      <c r="R864" s="154"/>
      <c r="S864" s="154"/>
      <c r="T864" s="154"/>
      <c r="U864" s="154"/>
      <c r="V864" s="154"/>
      <c r="W864" s="154"/>
      <c r="X864" s="154"/>
      <c r="Y864" s="154"/>
      <c r="Z864" s="154"/>
      <c r="AA864" s="154"/>
      <c r="AB864" s="154"/>
      <c r="AC864" s="154"/>
    </row>
    <row r="865" spans="1:29" ht="17">
      <c r="A865" s="290" t="str">
        <f t="shared" si="13"/>
        <v/>
      </c>
      <c r="B865" s="154"/>
      <c r="C865" s="155"/>
      <c r="D865" s="291" t="str">
        <f>IFERROR(VLOOKUP(C865,'PER Sociodemografico'!A:W,2,0),"")</f>
        <v/>
      </c>
      <c r="E865" s="291" t="str">
        <f>IFERROR(VLOOKUP(C865,'PER Sociodemografico'!A:W,6,0),"")</f>
        <v/>
      </c>
      <c r="F865" s="291" t="str">
        <f>IFERROR(VLOOKUP(C865,'PER Sociodemografico'!A:W,9,0),"")</f>
        <v/>
      </c>
      <c r="G865" s="156"/>
      <c r="H865" s="154"/>
      <c r="I865" s="292" t="str">
        <f>IFERROR(VLOOKUP(C865,'PER Sociodemografico'!A:W,10,0),"")</f>
        <v/>
      </c>
      <c r="J865" s="154"/>
      <c r="K865" s="154"/>
      <c r="L865" s="154"/>
      <c r="M865" s="154"/>
      <c r="N865" s="154"/>
      <c r="O865" s="156"/>
      <c r="P865" s="154"/>
      <c r="Q865" s="154"/>
      <c r="R865" s="154"/>
      <c r="S865" s="154"/>
      <c r="T865" s="154"/>
      <c r="U865" s="154"/>
      <c r="V865" s="154"/>
      <c r="W865" s="154"/>
      <c r="X865" s="154"/>
      <c r="Y865" s="154"/>
      <c r="Z865" s="154"/>
      <c r="AA865" s="154"/>
      <c r="AB865" s="154"/>
      <c r="AC865" s="154"/>
    </row>
    <row r="866" spans="1:29" ht="17">
      <c r="A866" s="290" t="str">
        <f t="shared" si="13"/>
        <v/>
      </c>
      <c r="B866" s="154"/>
      <c r="C866" s="155"/>
      <c r="D866" s="291" t="str">
        <f>IFERROR(VLOOKUP(C866,'PER Sociodemografico'!A:W,2,0),"")</f>
        <v/>
      </c>
      <c r="E866" s="291" t="str">
        <f>IFERROR(VLOOKUP(C866,'PER Sociodemografico'!A:W,6,0),"")</f>
        <v/>
      </c>
      <c r="F866" s="291" t="str">
        <f>IFERROR(VLOOKUP(C866,'PER Sociodemografico'!A:W,9,0),"")</f>
        <v/>
      </c>
      <c r="G866" s="156"/>
      <c r="H866" s="154"/>
      <c r="I866" s="292" t="str">
        <f>IFERROR(VLOOKUP(C866,'PER Sociodemografico'!A:W,10,0),"")</f>
        <v/>
      </c>
      <c r="J866" s="154"/>
      <c r="K866" s="154"/>
      <c r="L866" s="154"/>
      <c r="M866" s="154"/>
      <c r="N866" s="154"/>
      <c r="O866" s="156"/>
      <c r="P866" s="154"/>
      <c r="Q866" s="154"/>
      <c r="R866" s="154"/>
      <c r="S866" s="154"/>
      <c r="T866" s="154"/>
      <c r="U866" s="154"/>
      <c r="V866" s="154"/>
      <c r="W866" s="154"/>
      <c r="X866" s="154"/>
      <c r="Y866" s="154"/>
      <c r="Z866" s="154"/>
      <c r="AA866" s="154"/>
      <c r="AB866" s="154"/>
      <c r="AC866" s="154"/>
    </row>
    <row r="867" spans="1:29" ht="17">
      <c r="A867" s="290" t="str">
        <f t="shared" si="13"/>
        <v/>
      </c>
      <c r="B867" s="154"/>
      <c r="C867" s="155"/>
      <c r="D867" s="291" t="str">
        <f>IFERROR(VLOOKUP(C867,'PER Sociodemografico'!A:W,2,0),"")</f>
        <v/>
      </c>
      <c r="E867" s="291" t="str">
        <f>IFERROR(VLOOKUP(C867,'PER Sociodemografico'!A:W,6,0),"")</f>
        <v/>
      </c>
      <c r="F867" s="291" t="str">
        <f>IFERROR(VLOOKUP(C867,'PER Sociodemografico'!A:W,9,0),"")</f>
        <v/>
      </c>
      <c r="G867" s="156"/>
      <c r="H867" s="154"/>
      <c r="I867" s="292" t="str">
        <f>IFERROR(VLOOKUP(C867,'PER Sociodemografico'!A:W,10,0),"")</f>
        <v/>
      </c>
      <c r="J867" s="154"/>
      <c r="K867" s="154"/>
      <c r="L867" s="154"/>
      <c r="M867" s="154"/>
      <c r="N867" s="154"/>
      <c r="O867" s="156"/>
      <c r="P867" s="154"/>
      <c r="Q867" s="154"/>
      <c r="R867" s="154"/>
      <c r="S867" s="154"/>
      <c r="T867" s="154"/>
      <c r="U867" s="154"/>
      <c r="V867" s="154"/>
      <c r="W867" s="154"/>
      <c r="X867" s="154"/>
      <c r="Y867" s="154"/>
      <c r="Z867" s="154"/>
      <c r="AA867" s="154"/>
      <c r="AB867" s="154"/>
      <c r="AC867" s="154"/>
    </row>
    <row r="868" spans="1:29" ht="17">
      <c r="A868" s="290" t="str">
        <f t="shared" si="13"/>
        <v/>
      </c>
      <c r="B868" s="154"/>
      <c r="C868" s="155"/>
      <c r="D868" s="291" t="str">
        <f>IFERROR(VLOOKUP(C868,'PER Sociodemografico'!A:W,2,0),"")</f>
        <v/>
      </c>
      <c r="E868" s="291" t="str">
        <f>IFERROR(VLOOKUP(C868,'PER Sociodemografico'!A:W,6,0),"")</f>
        <v/>
      </c>
      <c r="F868" s="291" t="str">
        <f>IFERROR(VLOOKUP(C868,'PER Sociodemografico'!A:W,9,0),"")</f>
        <v/>
      </c>
      <c r="G868" s="156"/>
      <c r="H868" s="154"/>
      <c r="I868" s="292" t="str">
        <f>IFERROR(VLOOKUP(C868,'PER Sociodemografico'!A:W,10,0),"")</f>
        <v/>
      </c>
      <c r="J868" s="154"/>
      <c r="K868" s="154"/>
      <c r="L868" s="154"/>
      <c r="M868" s="154"/>
      <c r="N868" s="154"/>
      <c r="O868" s="156"/>
      <c r="P868" s="154"/>
      <c r="Q868" s="154"/>
      <c r="R868" s="154"/>
      <c r="S868" s="154"/>
      <c r="T868" s="154"/>
      <c r="U868" s="154"/>
      <c r="V868" s="154"/>
      <c r="W868" s="154"/>
      <c r="X868" s="154"/>
      <c r="Y868" s="154"/>
      <c r="Z868" s="154"/>
      <c r="AA868" s="154"/>
      <c r="AB868" s="154"/>
      <c r="AC868" s="154"/>
    </row>
    <row r="869" spans="1:29" ht="17">
      <c r="A869" s="290" t="str">
        <f t="shared" si="13"/>
        <v/>
      </c>
      <c r="B869" s="154"/>
      <c r="C869" s="155"/>
      <c r="D869" s="291" t="str">
        <f>IFERROR(VLOOKUP(C869,'PER Sociodemografico'!A:W,2,0),"")</f>
        <v/>
      </c>
      <c r="E869" s="291" t="str">
        <f>IFERROR(VLOOKUP(C869,'PER Sociodemografico'!A:W,6,0),"")</f>
        <v/>
      </c>
      <c r="F869" s="291" t="str">
        <f>IFERROR(VLOOKUP(C869,'PER Sociodemografico'!A:W,9,0),"")</f>
        <v/>
      </c>
      <c r="G869" s="156"/>
      <c r="H869" s="154"/>
      <c r="I869" s="292" t="str">
        <f>IFERROR(VLOOKUP(C869,'PER Sociodemografico'!A:W,10,0),"")</f>
        <v/>
      </c>
      <c r="J869" s="154"/>
      <c r="K869" s="154"/>
      <c r="L869" s="154"/>
      <c r="M869" s="154"/>
      <c r="N869" s="154"/>
      <c r="O869" s="156"/>
      <c r="P869" s="154"/>
      <c r="Q869" s="154"/>
      <c r="R869" s="154"/>
      <c r="S869" s="154"/>
      <c r="T869" s="154"/>
      <c r="U869" s="154"/>
      <c r="V869" s="154"/>
      <c r="W869" s="154"/>
      <c r="X869" s="154"/>
      <c r="Y869" s="154"/>
      <c r="Z869" s="154"/>
      <c r="AA869" s="154"/>
      <c r="AB869" s="154"/>
      <c r="AC869" s="154"/>
    </row>
    <row r="870" spans="1:29" ht="17">
      <c r="A870" s="290" t="str">
        <f t="shared" si="13"/>
        <v/>
      </c>
      <c r="B870" s="154"/>
      <c r="C870" s="155"/>
      <c r="D870" s="291" t="str">
        <f>IFERROR(VLOOKUP(C870,'PER Sociodemografico'!A:W,2,0),"")</f>
        <v/>
      </c>
      <c r="E870" s="291" t="str">
        <f>IFERROR(VLOOKUP(C870,'PER Sociodemografico'!A:W,6,0),"")</f>
        <v/>
      </c>
      <c r="F870" s="291" t="str">
        <f>IFERROR(VLOOKUP(C870,'PER Sociodemografico'!A:W,9,0),"")</f>
        <v/>
      </c>
      <c r="G870" s="156"/>
      <c r="H870" s="154"/>
      <c r="I870" s="292" t="str">
        <f>IFERROR(VLOOKUP(C870,'PER Sociodemografico'!A:W,10,0),"")</f>
        <v/>
      </c>
      <c r="J870" s="154"/>
      <c r="K870" s="154"/>
      <c r="L870" s="154"/>
      <c r="M870" s="154"/>
      <c r="N870" s="154"/>
      <c r="O870" s="156"/>
      <c r="P870" s="154"/>
      <c r="Q870" s="154"/>
      <c r="R870" s="154"/>
      <c r="S870" s="154"/>
      <c r="T870" s="154"/>
      <c r="U870" s="154"/>
      <c r="V870" s="154"/>
      <c r="W870" s="154"/>
      <c r="X870" s="154"/>
      <c r="Y870" s="154"/>
      <c r="Z870" s="154"/>
      <c r="AA870" s="154"/>
      <c r="AB870" s="154"/>
      <c r="AC870" s="154"/>
    </row>
    <row r="871" spans="1:29" ht="17">
      <c r="A871" s="290" t="str">
        <f t="shared" si="13"/>
        <v/>
      </c>
      <c r="B871" s="154"/>
      <c r="C871" s="155"/>
      <c r="D871" s="291" t="str">
        <f>IFERROR(VLOOKUP(C871,'PER Sociodemografico'!A:W,2,0),"")</f>
        <v/>
      </c>
      <c r="E871" s="291" t="str">
        <f>IFERROR(VLOOKUP(C871,'PER Sociodemografico'!A:W,6,0),"")</f>
        <v/>
      </c>
      <c r="F871" s="291" t="str">
        <f>IFERROR(VLOOKUP(C871,'PER Sociodemografico'!A:W,9,0),"")</f>
        <v/>
      </c>
      <c r="G871" s="156"/>
      <c r="H871" s="154"/>
      <c r="I871" s="292" t="str">
        <f>IFERROR(VLOOKUP(C871,'PER Sociodemografico'!A:W,10,0),"")</f>
        <v/>
      </c>
      <c r="J871" s="154"/>
      <c r="K871" s="154"/>
      <c r="L871" s="154"/>
      <c r="M871" s="154"/>
      <c r="N871" s="154"/>
      <c r="O871" s="156"/>
      <c r="P871" s="154"/>
      <c r="Q871" s="154"/>
      <c r="R871" s="154"/>
      <c r="S871" s="154"/>
      <c r="T871" s="154"/>
      <c r="U871" s="154"/>
      <c r="V871" s="154"/>
      <c r="W871" s="154"/>
      <c r="X871" s="154"/>
      <c r="Y871" s="154"/>
      <c r="Z871" s="154"/>
      <c r="AA871" s="154"/>
      <c r="AB871" s="154"/>
      <c r="AC871" s="154"/>
    </row>
    <row r="872" spans="1:29" ht="17">
      <c r="A872" s="290" t="str">
        <f t="shared" si="13"/>
        <v/>
      </c>
      <c r="B872" s="154"/>
      <c r="C872" s="155"/>
      <c r="D872" s="291" t="str">
        <f>IFERROR(VLOOKUP(C872,'PER Sociodemografico'!A:W,2,0),"")</f>
        <v/>
      </c>
      <c r="E872" s="291" t="str">
        <f>IFERROR(VLOOKUP(C872,'PER Sociodemografico'!A:W,6,0),"")</f>
        <v/>
      </c>
      <c r="F872" s="291" t="str">
        <f>IFERROR(VLOOKUP(C872,'PER Sociodemografico'!A:W,9,0),"")</f>
        <v/>
      </c>
      <c r="G872" s="156"/>
      <c r="H872" s="154"/>
      <c r="I872" s="292" t="str">
        <f>IFERROR(VLOOKUP(C872,'PER Sociodemografico'!A:W,10,0),"")</f>
        <v/>
      </c>
      <c r="J872" s="154"/>
      <c r="K872" s="154"/>
      <c r="L872" s="154"/>
      <c r="M872" s="154"/>
      <c r="N872" s="154"/>
      <c r="O872" s="156"/>
      <c r="P872" s="154"/>
      <c r="Q872" s="154"/>
      <c r="R872" s="154"/>
      <c r="S872" s="154"/>
      <c r="T872" s="154"/>
      <c r="U872" s="154"/>
      <c r="V872" s="154"/>
      <c r="W872" s="154"/>
      <c r="X872" s="154"/>
      <c r="Y872" s="154"/>
      <c r="Z872" s="154"/>
      <c r="AA872" s="154"/>
      <c r="AB872" s="154"/>
      <c r="AC872" s="154"/>
    </row>
    <row r="873" spans="1:29" ht="17">
      <c r="A873" s="290" t="str">
        <f t="shared" si="13"/>
        <v/>
      </c>
      <c r="B873" s="154"/>
      <c r="C873" s="155"/>
      <c r="D873" s="291" t="str">
        <f>IFERROR(VLOOKUP(C873,'PER Sociodemografico'!A:W,2,0),"")</f>
        <v/>
      </c>
      <c r="E873" s="291" t="str">
        <f>IFERROR(VLOOKUP(C873,'PER Sociodemografico'!A:W,6,0),"")</f>
        <v/>
      </c>
      <c r="F873" s="291" t="str">
        <f>IFERROR(VLOOKUP(C873,'PER Sociodemografico'!A:W,9,0),"")</f>
        <v/>
      </c>
      <c r="G873" s="156"/>
      <c r="H873" s="154"/>
      <c r="I873" s="292" t="str">
        <f>IFERROR(VLOOKUP(C873,'PER Sociodemografico'!A:W,10,0),"")</f>
        <v/>
      </c>
      <c r="J873" s="154"/>
      <c r="K873" s="154"/>
      <c r="L873" s="154"/>
      <c r="M873" s="154"/>
      <c r="N873" s="154"/>
      <c r="O873" s="156"/>
      <c r="P873" s="154"/>
      <c r="Q873" s="154"/>
      <c r="R873" s="154"/>
      <c r="S873" s="154"/>
      <c r="T873" s="154"/>
      <c r="U873" s="154"/>
      <c r="V873" s="154"/>
      <c r="W873" s="154"/>
      <c r="X873" s="154"/>
      <c r="Y873" s="154"/>
      <c r="Z873" s="154"/>
      <c r="AA873" s="154"/>
      <c r="AB873" s="154"/>
      <c r="AC873" s="154"/>
    </row>
    <row r="874" spans="1:29" ht="17">
      <c r="A874" s="290" t="str">
        <f t="shared" si="13"/>
        <v/>
      </c>
      <c r="B874" s="154"/>
      <c r="C874" s="155"/>
      <c r="D874" s="291" t="str">
        <f>IFERROR(VLOOKUP(C874,'PER Sociodemografico'!A:W,2,0),"")</f>
        <v/>
      </c>
      <c r="E874" s="291" t="str">
        <f>IFERROR(VLOOKUP(C874,'PER Sociodemografico'!A:W,6,0),"")</f>
        <v/>
      </c>
      <c r="F874" s="291" t="str">
        <f>IFERROR(VLOOKUP(C874,'PER Sociodemografico'!A:W,9,0),"")</f>
        <v/>
      </c>
      <c r="G874" s="156"/>
      <c r="H874" s="154"/>
      <c r="I874" s="292" t="str">
        <f>IFERROR(VLOOKUP(C874,'PER Sociodemografico'!A:W,10,0),"")</f>
        <v/>
      </c>
      <c r="J874" s="154"/>
      <c r="K874" s="154"/>
      <c r="L874" s="154"/>
      <c r="M874" s="154"/>
      <c r="N874" s="154"/>
      <c r="O874" s="156"/>
      <c r="P874" s="154"/>
      <c r="Q874" s="154"/>
      <c r="R874" s="154"/>
      <c r="S874" s="154"/>
      <c r="T874" s="154"/>
      <c r="U874" s="154"/>
      <c r="V874" s="154"/>
      <c r="W874" s="154"/>
      <c r="X874" s="154"/>
      <c r="Y874" s="154"/>
      <c r="Z874" s="154"/>
      <c r="AA874" s="154"/>
      <c r="AB874" s="154"/>
      <c r="AC874" s="154"/>
    </row>
    <row r="875" spans="1:29" ht="17">
      <c r="A875" s="290" t="str">
        <f t="shared" si="13"/>
        <v/>
      </c>
      <c r="B875" s="154"/>
      <c r="C875" s="155"/>
      <c r="D875" s="291" t="str">
        <f>IFERROR(VLOOKUP(C875,'PER Sociodemografico'!A:W,2,0),"")</f>
        <v/>
      </c>
      <c r="E875" s="291" t="str">
        <f>IFERROR(VLOOKUP(C875,'PER Sociodemografico'!A:W,6,0),"")</f>
        <v/>
      </c>
      <c r="F875" s="291" t="str">
        <f>IFERROR(VLOOKUP(C875,'PER Sociodemografico'!A:W,9,0),"")</f>
        <v/>
      </c>
      <c r="G875" s="156"/>
      <c r="H875" s="154"/>
      <c r="I875" s="292" t="str">
        <f>IFERROR(VLOOKUP(C875,'PER Sociodemografico'!A:W,10,0),"")</f>
        <v/>
      </c>
      <c r="J875" s="154"/>
      <c r="K875" s="154"/>
      <c r="L875" s="154"/>
      <c r="M875" s="154"/>
      <c r="N875" s="154"/>
      <c r="O875" s="156"/>
      <c r="P875" s="154"/>
      <c r="Q875" s="154"/>
      <c r="R875" s="154"/>
      <c r="S875" s="154"/>
      <c r="T875" s="154"/>
      <c r="U875" s="154"/>
      <c r="V875" s="154"/>
      <c r="W875" s="154"/>
      <c r="X875" s="154"/>
      <c r="Y875" s="154"/>
      <c r="Z875" s="154"/>
      <c r="AA875" s="154"/>
      <c r="AB875" s="154"/>
      <c r="AC875" s="154"/>
    </row>
    <row r="876" spans="1:29" ht="17">
      <c r="A876" s="290" t="str">
        <f t="shared" si="13"/>
        <v/>
      </c>
      <c r="B876" s="154"/>
      <c r="C876" s="155"/>
      <c r="D876" s="291" t="str">
        <f>IFERROR(VLOOKUP(C876,'PER Sociodemografico'!A:W,2,0),"")</f>
        <v/>
      </c>
      <c r="E876" s="291" t="str">
        <f>IFERROR(VLOOKUP(C876,'PER Sociodemografico'!A:W,6,0),"")</f>
        <v/>
      </c>
      <c r="F876" s="291" t="str">
        <f>IFERROR(VLOOKUP(C876,'PER Sociodemografico'!A:W,9,0),"")</f>
        <v/>
      </c>
      <c r="G876" s="156"/>
      <c r="H876" s="154"/>
      <c r="I876" s="292" t="str">
        <f>IFERROR(VLOOKUP(C876,'PER Sociodemografico'!A:W,10,0),"")</f>
        <v/>
      </c>
      <c r="J876" s="154"/>
      <c r="K876" s="154"/>
      <c r="L876" s="154"/>
      <c r="M876" s="154"/>
      <c r="N876" s="154"/>
      <c r="O876" s="156"/>
      <c r="P876" s="154"/>
      <c r="Q876" s="154"/>
      <c r="R876" s="154"/>
      <c r="S876" s="154"/>
      <c r="T876" s="154"/>
      <c r="U876" s="154"/>
      <c r="V876" s="154"/>
      <c r="W876" s="154"/>
      <c r="X876" s="154"/>
      <c r="Y876" s="154"/>
      <c r="Z876" s="154"/>
      <c r="AA876" s="154"/>
      <c r="AB876" s="154"/>
      <c r="AC876" s="154"/>
    </row>
    <row r="877" spans="1:29" ht="17">
      <c r="A877" s="290" t="str">
        <f t="shared" si="13"/>
        <v/>
      </c>
      <c r="B877" s="154"/>
      <c r="C877" s="155"/>
      <c r="D877" s="291" t="str">
        <f>IFERROR(VLOOKUP(C877,'PER Sociodemografico'!A:W,2,0),"")</f>
        <v/>
      </c>
      <c r="E877" s="291" t="str">
        <f>IFERROR(VLOOKUP(C877,'PER Sociodemografico'!A:W,6,0),"")</f>
        <v/>
      </c>
      <c r="F877" s="291" t="str">
        <f>IFERROR(VLOOKUP(C877,'PER Sociodemografico'!A:W,9,0),"")</f>
        <v/>
      </c>
      <c r="G877" s="156"/>
      <c r="H877" s="154"/>
      <c r="I877" s="292" t="str">
        <f>IFERROR(VLOOKUP(C877,'PER Sociodemografico'!A:W,10,0),"")</f>
        <v/>
      </c>
      <c r="J877" s="154"/>
      <c r="K877" s="154"/>
      <c r="L877" s="154"/>
      <c r="M877" s="154"/>
      <c r="N877" s="154"/>
      <c r="O877" s="156"/>
      <c r="P877" s="154"/>
      <c r="Q877" s="154"/>
      <c r="R877" s="154"/>
      <c r="S877" s="154"/>
      <c r="T877" s="154"/>
      <c r="U877" s="154"/>
      <c r="V877" s="154"/>
      <c r="W877" s="154"/>
      <c r="X877" s="154"/>
      <c r="Y877" s="154"/>
      <c r="Z877" s="154"/>
      <c r="AA877" s="154"/>
      <c r="AB877" s="154"/>
      <c r="AC877" s="154"/>
    </row>
    <row r="878" spans="1:29" ht="17">
      <c r="A878" s="290" t="str">
        <f t="shared" si="13"/>
        <v/>
      </c>
      <c r="B878" s="154"/>
      <c r="C878" s="155"/>
      <c r="D878" s="291" t="str">
        <f>IFERROR(VLOOKUP(C878,'PER Sociodemografico'!A:W,2,0),"")</f>
        <v/>
      </c>
      <c r="E878" s="291" t="str">
        <f>IFERROR(VLOOKUP(C878,'PER Sociodemografico'!A:W,6,0),"")</f>
        <v/>
      </c>
      <c r="F878" s="291" t="str">
        <f>IFERROR(VLOOKUP(C878,'PER Sociodemografico'!A:W,9,0),"")</f>
        <v/>
      </c>
      <c r="G878" s="156"/>
      <c r="H878" s="154"/>
      <c r="I878" s="292" t="str">
        <f>IFERROR(VLOOKUP(C878,'PER Sociodemografico'!A:W,10,0),"")</f>
        <v/>
      </c>
      <c r="J878" s="154"/>
      <c r="K878" s="154"/>
      <c r="L878" s="154"/>
      <c r="M878" s="154"/>
      <c r="N878" s="154"/>
      <c r="O878" s="156"/>
      <c r="P878" s="154"/>
      <c r="Q878" s="154"/>
      <c r="R878" s="154"/>
      <c r="S878" s="154"/>
      <c r="T878" s="154"/>
      <c r="U878" s="154"/>
      <c r="V878" s="154"/>
      <c r="W878" s="154"/>
      <c r="X878" s="154"/>
      <c r="Y878" s="154"/>
      <c r="Z878" s="154"/>
      <c r="AA878" s="154"/>
      <c r="AB878" s="154"/>
      <c r="AC878" s="154"/>
    </row>
    <row r="879" spans="1:29" ht="17">
      <c r="A879" s="290" t="str">
        <f t="shared" si="13"/>
        <v/>
      </c>
      <c r="B879" s="154"/>
      <c r="C879" s="155"/>
      <c r="D879" s="291" t="str">
        <f>IFERROR(VLOOKUP(C879,'PER Sociodemografico'!A:W,2,0),"")</f>
        <v/>
      </c>
      <c r="E879" s="291" t="str">
        <f>IFERROR(VLOOKUP(C879,'PER Sociodemografico'!A:W,6,0),"")</f>
        <v/>
      </c>
      <c r="F879" s="291" t="str">
        <f>IFERROR(VLOOKUP(C879,'PER Sociodemografico'!A:W,9,0),"")</f>
        <v/>
      </c>
      <c r="G879" s="156"/>
      <c r="H879" s="154"/>
      <c r="I879" s="292" t="str">
        <f>IFERROR(VLOOKUP(C879,'PER Sociodemografico'!A:W,10,0),"")</f>
        <v/>
      </c>
      <c r="J879" s="154"/>
      <c r="K879" s="154"/>
      <c r="L879" s="154"/>
      <c r="M879" s="154"/>
      <c r="N879" s="154"/>
      <c r="O879" s="156"/>
      <c r="P879" s="154"/>
      <c r="Q879" s="154"/>
      <c r="R879" s="154"/>
      <c r="S879" s="154"/>
      <c r="T879" s="154"/>
      <c r="U879" s="154"/>
      <c r="V879" s="154"/>
      <c r="W879" s="154"/>
      <c r="X879" s="154"/>
      <c r="Y879" s="154"/>
      <c r="Z879" s="154"/>
      <c r="AA879" s="154"/>
      <c r="AB879" s="154"/>
      <c r="AC879" s="154"/>
    </row>
    <row r="880" spans="1:29" ht="17">
      <c r="A880" s="290" t="str">
        <f t="shared" si="13"/>
        <v/>
      </c>
      <c r="B880" s="154"/>
      <c r="C880" s="155"/>
      <c r="D880" s="291" t="str">
        <f>IFERROR(VLOOKUP(C880,'PER Sociodemografico'!A:W,2,0),"")</f>
        <v/>
      </c>
      <c r="E880" s="291" t="str">
        <f>IFERROR(VLOOKUP(C880,'PER Sociodemografico'!A:W,6,0),"")</f>
        <v/>
      </c>
      <c r="F880" s="291" t="str">
        <f>IFERROR(VLOOKUP(C880,'PER Sociodemografico'!A:W,9,0),"")</f>
        <v/>
      </c>
      <c r="G880" s="156"/>
      <c r="H880" s="154"/>
      <c r="I880" s="292" t="str">
        <f>IFERROR(VLOOKUP(C880,'PER Sociodemografico'!A:W,10,0),"")</f>
        <v/>
      </c>
      <c r="J880" s="154"/>
      <c r="K880" s="154"/>
      <c r="L880" s="154"/>
      <c r="M880" s="154"/>
      <c r="N880" s="154"/>
      <c r="O880" s="156"/>
      <c r="P880" s="154"/>
      <c r="Q880" s="154"/>
      <c r="R880" s="154"/>
      <c r="S880" s="154"/>
      <c r="T880" s="154"/>
      <c r="U880" s="154"/>
      <c r="V880" s="154"/>
      <c r="W880" s="154"/>
      <c r="X880" s="154"/>
      <c r="Y880" s="154"/>
      <c r="Z880" s="154"/>
      <c r="AA880" s="154"/>
      <c r="AB880" s="154"/>
      <c r="AC880" s="154"/>
    </row>
    <row r="881" spans="1:29" ht="17">
      <c r="A881" s="290" t="str">
        <f t="shared" si="13"/>
        <v/>
      </c>
      <c r="B881" s="154"/>
      <c r="C881" s="155"/>
      <c r="D881" s="291" t="str">
        <f>IFERROR(VLOOKUP(C881,'PER Sociodemografico'!A:W,2,0),"")</f>
        <v/>
      </c>
      <c r="E881" s="291" t="str">
        <f>IFERROR(VLOOKUP(C881,'PER Sociodemografico'!A:W,6,0),"")</f>
        <v/>
      </c>
      <c r="F881" s="291" t="str">
        <f>IFERROR(VLOOKUP(C881,'PER Sociodemografico'!A:W,9,0),"")</f>
        <v/>
      </c>
      <c r="G881" s="156"/>
      <c r="H881" s="154"/>
      <c r="I881" s="292" t="str">
        <f>IFERROR(VLOOKUP(C881,'PER Sociodemografico'!A:W,10,0),"")</f>
        <v/>
      </c>
      <c r="J881" s="154"/>
      <c r="K881" s="154"/>
      <c r="L881" s="154"/>
      <c r="M881" s="154"/>
      <c r="N881" s="154"/>
      <c r="O881" s="156"/>
      <c r="P881" s="154"/>
      <c r="Q881" s="154"/>
      <c r="R881" s="154"/>
      <c r="S881" s="154"/>
      <c r="T881" s="154"/>
      <c r="U881" s="154"/>
      <c r="V881" s="154"/>
      <c r="W881" s="154"/>
      <c r="X881" s="154"/>
      <c r="Y881" s="154"/>
      <c r="Z881" s="154"/>
      <c r="AA881" s="154"/>
      <c r="AB881" s="154"/>
      <c r="AC881" s="154"/>
    </row>
    <row r="882" spans="1:29" ht="17">
      <c r="A882" s="290" t="str">
        <f t="shared" si="13"/>
        <v/>
      </c>
      <c r="B882" s="154"/>
      <c r="C882" s="155"/>
      <c r="D882" s="291" t="str">
        <f>IFERROR(VLOOKUP(C882,'PER Sociodemografico'!A:W,2,0),"")</f>
        <v/>
      </c>
      <c r="E882" s="291" t="str">
        <f>IFERROR(VLOOKUP(C882,'PER Sociodemografico'!A:W,6,0),"")</f>
        <v/>
      </c>
      <c r="F882" s="291" t="str">
        <f>IFERROR(VLOOKUP(C882,'PER Sociodemografico'!A:W,9,0),"")</f>
        <v/>
      </c>
      <c r="G882" s="156"/>
      <c r="H882" s="154"/>
      <c r="I882" s="292" t="str">
        <f>IFERROR(VLOOKUP(C882,'PER Sociodemografico'!A:W,10,0),"")</f>
        <v/>
      </c>
      <c r="J882" s="154"/>
      <c r="K882" s="154"/>
      <c r="L882" s="154"/>
      <c r="M882" s="154"/>
      <c r="N882" s="154"/>
      <c r="O882" s="156"/>
      <c r="P882" s="154"/>
      <c r="Q882" s="154"/>
      <c r="R882" s="154"/>
      <c r="S882" s="154"/>
      <c r="T882" s="154"/>
      <c r="U882" s="154"/>
      <c r="V882" s="154"/>
      <c r="W882" s="154"/>
      <c r="X882" s="154"/>
      <c r="Y882" s="154"/>
      <c r="Z882" s="154"/>
      <c r="AA882" s="154"/>
      <c r="AB882" s="154"/>
      <c r="AC882" s="154"/>
    </row>
    <row r="883" spans="1:29" ht="17">
      <c r="A883" s="290" t="str">
        <f t="shared" si="13"/>
        <v/>
      </c>
      <c r="B883" s="154"/>
      <c r="C883" s="155"/>
      <c r="D883" s="291" t="str">
        <f>IFERROR(VLOOKUP(C883,'PER Sociodemografico'!A:W,2,0),"")</f>
        <v/>
      </c>
      <c r="E883" s="291" t="str">
        <f>IFERROR(VLOOKUP(C883,'PER Sociodemografico'!A:W,6,0),"")</f>
        <v/>
      </c>
      <c r="F883" s="291" t="str">
        <f>IFERROR(VLOOKUP(C883,'PER Sociodemografico'!A:W,9,0),"")</f>
        <v/>
      </c>
      <c r="G883" s="156"/>
      <c r="H883" s="154"/>
      <c r="I883" s="292" t="str">
        <f>IFERROR(VLOOKUP(C883,'PER Sociodemografico'!A:W,10,0),"")</f>
        <v/>
      </c>
      <c r="J883" s="154"/>
      <c r="K883" s="154"/>
      <c r="L883" s="154"/>
      <c r="M883" s="154"/>
      <c r="N883" s="154"/>
      <c r="O883" s="156"/>
      <c r="P883" s="154"/>
      <c r="Q883" s="154"/>
      <c r="R883" s="154"/>
      <c r="S883" s="154"/>
      <c r="T883" s="154"/>
      <c r="U883" s="154"/>
      <c r="V883" s="154"/>
      <c r="W883" s="154"/>
      <c r="X883" s="154"/>
      <c r="Y883" s="154"/>
      <c r="Z883" s="154"/>
      <c r="AA883" s="154"/>
      <c r="AB883" s="154"/>
      <c r="AC883" s="154"/>
    </row>
    <row r="884" spans="1:29" ht="17">
      <c r="A884" s="290" t="str">
        <f t="shared" si="13"/>
        <v/>
      </c>
      <c r="B884" s="154"/>
      <c r="C884" s="155"/>
      <c r="D884" s="291" t="str">
        <f>IFERROR(VLOOKUP(C884,'PER Sociodemografico'!A:W,2,0),"")</f>
        <v/>
      </c>
      <c r="E884" s="291" t="str">
        <f>IFERROR(VLOOKUP(C884,'PER Sociodemografico'!A:W,6,0),"")</f>
        <v/>
      </c>
      <c r="F884" s="291" t="str">
        <f>IFERROR(VLOOKUP(C884,'PER Sociodemografico'!A:W,9,0),"")</f>
        <v/>
      </c>
      <c r="G884" s="156"/>
      <c r="H884" s="154"/>
      <c r="I884" s="292" t="str">
        <f>IFERROR(VLOOKUP(C884,'PER Sociodemografico'!A:W,10,0),"")</f>
        <v/>
      </c>
      <c r="J884" s="154"/>
      <c r="K884" s="154"/>
      <c r="L884" s="154"/>
      <c r="M884" s="154"/>
      <c r="N884" s="154"/>
      <c r="O884" s="156"/>
      <c r="P884" s="154"/>
      <c r="Q884" s="154"/>
      <c r="R884" s="154"/>
      <c r="S884" s="154"/>
      <c r="T884" s="154"/>
      <c r="U884" s="154"/>
      <c r="V884" s="154"/>
      <c r="W884" s="154"/>
      <c r="X884" s="154"/>
      <c r="Y884" s="154"/>
      <c r="Z884" s="154"/>
      <c r="AA884" s="154"/>
      <c r="AB884" s="154"/>
      <c r="AC884" s="154"/>
    </row>
    <row r="885" spans="1:29" ht="17">
      <c r="A885" s="290" t="str">
        <f t="shared" si="13"/>
        <v/>
      </c>
      <c r="B885" s="154"/>
      <c r="C885" s="155"/>
      <c r="D885" s="291" t="str">
        <f>IFERROR(VLOOKUP(C885,'PER Sociodemografico'!A:W,2,0),"")</f>
        <v/>
      </c>
      <c r="E885" s="291" t="str">
        <f>IFERROR(VLOOKUP(C885,'PER Sociodemografico'!A:W,6,0),"")</f>
        <v/>
      </c>
      <c r="F885" s="291" t="str">
        <f>IFERROR(VLOOKUP(C885,'PER Sociodemografico'!A:W,9,0),"")</f>
        <v/>
      </c>
      <c r="G885" s="156"/>
      <c r="H885" s="154"/>
      <c r="I885" s="292" t="str">
        <f>IFERROR(VLOOKUP(C885,'PER Sociodemografico'!A:W,10,0),"")</f>
        <v/>
      </c>
      <c r="J885" s="154"/>
      <c r="K885" s="154"/>
      <c r="L885" s="154"/>
      <c r="M885" s="154"/>
      <c r="N885" s="154"/>
      <c r="O885" s="156"/>
      <c r="P885" s="154"/>
      <c r="Q885" s="154"/>
      <c r="R885" s="154"/>
      <c r="S885" s="154"/>
      <c r="T885" s="154"/>
      <c r="U885" s="154"/>
      <c r="V885" s="154"/>
      <c r="W885" s="154"/>
      <c r="X885" s="154"/>
      <c r="Y885" s="154"/>
      <c r="Z885" s="154"/>
      <c r="AA885" s="154"/>
      <c r="AB885" s="154"/>
      <c r="AC885" s="154"/>
    </row>
    <row r="886" spans="1:29" ht="17">
      <c r="A886" s="290" t="str">
        <f t="shared" si="13"/>
        <v/>
      </c>
      <c r="B886" s="154"/>
      <c r="C886" s="155"/>
      <c r="D886" s="291" t="str">
        <f>IFERROR(VLOOKUP(C886,'PER Sociodemografico'!A:W,2,0),"")</f>
        <v/>
      </c>
      <c r="E886" s="291" t="str">
        <f>IFERROR(VLOOKUP(C886,'PER Sociodemografico'!A:W,6,0),"")</f>
        <v/>
      </c>
      <c r="F886" s="291" t="str">
        <f>IFERROR(VLOOKUP(C886,'PER Sociodemografico'!A:W,9,0),"")</f>
        <v/>
      </c>
      <c r="G886" s="156"/>
      <c r="H886" s="154"/>
      <c r="I886" s="292" t="str">
        <f>IFERROR(VLOOKUP(C886,'PER Sociodemografico'!A:W,10,0),"")</f>
        <v/>
      </c>
      <c r="J886" s="154"/>
      <c r="K886" s="154"/>
      <c r="L886" s="154"/>
      <c r="M886" s="154"/>
      <c r="N886" s="154"/>
      <c r="O886" s="156"/>
      <c r="P886" s="154"/>
      <c r="Q886" s="154"/>
      <c r="R886" s="154"/>
      <c r="S886" s="154"/>
      <c r="T886" s="154"/>
      <c r="U886" s="154"/>
      <c r="V886" s="154"/>
      <c r="W886" s="154"/>
      <c r="X886" s="154"/>
      <c r="Y886" s="154"/>
      <c r="Z886" s="154"/>
      <c r="AA886" s="154"/>
      <c r="AB886" s="154"/>
      <c r="AC886" s="154"/>
    </row>
    <row r="887" spans="1:29" ht="17">
      <c r="A887" s="290" t="str">
        <f t="shared" si="13"/>
        <v/>
      </c>
      <c r="B887" s="154"/>
      <c r="C887" s="155"/>
      <c r="D887" s="291" t="str">
        <f>IFERROR(VLOOKUP(C887,'PER Sociodemografico'!A:W,2,0),"")</f>
        <v/>
      </c>
      <c r="E887" s="291" t="str">
        <f>IFERROR(VLOOKUP(C887,'PER Sociodemografico'!A:W,6,0),"")</f>
        <v/>
      </c>
      <c r="F887" s="291" t="str">
        <f>IFERROR(VLOOKUP(C887,'PER Sociodemografico'!A:W,9,0),"")</f>
        <v/>
      </c>
      <c r="G887" s="156"/>
      <c r="H887" s="154"/>
      <c r="I887" s="292" t="str">
        <f>IFERROR(VLOOKUP(C887,'PER Sociodemografico'!A:W,10,0),"")</f>
        <v/>
      </c>
      <c r="J887" s="154"/>
      <c r="K887" s="154"/>
      <c r="L887" s="154"/>
      <c r="M887" s="154"/>
      <c r="N887" s="154"/>
      <c r="O887" s="156"/>
      <c r="P887" s="154"/>
      <c r="Q887" s="154"/>
      <c r="R887" s="154"/>
      <c r="S887" s="154"/>
      <c r="T887" s="154"/>
      <c r="U887" s="154"/>
      <c r="V887" s="154"/>
      <c r="W887" s="154"/>
      <c r="X887" s="154"/>
      <c r="Y887" s="154"/>
      <c r="Z887" s="154"/>
      <c r="AA887" s="154"/>
      <c r="AB887" s="154"/>
      <c r="AC887" s="154"/>
    </row>
    <row r="888" spans="1:29" ht="17">
      <c r="A888" s="290" t="str">
        <f t="shared" si="13"/>
        <v/>
      </c>
      <c r="B888" s="154"/>
      <c r="C888" s="155"/>
      <c r="D888" s="291" t="str">
        <f>IFERROR(VLOOKUP(C888,'PER Sociodemografico'!A:W,2,0),"")</f>
        <v/>
      </c>
      <c r="E888" s="291" t="str">
        <f>IFERROR(VLOOKUP(C888,'PER Sociodemografico'!A:W,6,0),"")</f>
        <v/>
      </c>
      <c r="F888" s="291" t="str">
        <f>IFERROR(VLOOKUP(C888,'PER Sociodemografico'!A:W,9,0),"")</f>
        <v/>
      </c>
      <c r="G888" s="156"/>
      <c r="H888" s="154"/>
      <c r="I888" s="292" t="str">
        <f>IFERROR(VLOOKUP(C888,'PER Sociodemografico'!A:W,10,0),"")</f>
        <v/>
      </c>
      <c r="J888" s="154"/>
      <c r="K888" s="154"/>
      <c r="L888" s="154"/>
      <c r="M888" s="154"/>
      <c r="N888" s="154"/>
      <c r="O888" s="156"/>
      <c r="P888" s="154"/>
      <c r="Q888" s="154"/>
      <c r="R888" s="154"/>
      <c r="S888" s="154"/>
      <c r="T888" s="154"/>
      <c r="U888" s="154"/>
      <c r="V888" s="154"/>
      <c r="W888" s="154"/>
      <c r="X888" s="154"/>
      <c r="Y888" s="154"/>
      <c r="Z888" s="154"/>
      <c r="AA888" s="154"/>
      <c r="AB888" s="154"/>
      <c r="AC888" s="154"/>
    </row>
    <row r="889" spans="1:29" ht="17">
      <c r="A889" s="290" t="str">
        <f t="shared" si="13"/>
        <v/>
      </c>
      <c r="B889" s="154"/>
      <c r="C889" s="155"/>
      <c r="D889" s="291" t="str">
        <f>IFERROR(VLOOKUP(C889,'PER Sociodemografico'!A:W,2,0),"")</f>
        <v/>
      </c>
      <c r="E889" s="291" t="str">
        <f>IFERROR(VLOOKUP(C889,'PER Sociodemografico'!A:W,6,0),"")</f>
        <v/>
      </c>
      <c r="F889" s="291" t="str">
        <f>IFERROR(VLOOKUP(C889,'PER Sociodemografico'!A:W,9,0),"")</f>
        <v/>
      </c>
      <c r="G889" s="156"/>
      <c r="H889" s="154"/>
      <c r="I889" s="292" t="str">
        <f>IFERROR(VLOOKUP(C889,'PER Sociodemografico'!A:W,10,0),"")</f>
        <v/>
      </c>
      <c r="J889" s="154"/>
      <c r="K889" s="154"/>
      <c r="L889" s="154"/>
      <c r="M889" s="154"/>
      <c r="N889" s="154"/>
      <c r="O889" s="156"/>
      <c r="P889" s="154"/>
      <c r="Q889" s="154"/>
      <c r="R889" s="154"/>
      <c r="S889" s="154"/>
      <c r="T889" s="154"/>
      <c r="U889" s="154"/>
      <c r="V889" s="154"/>
      <c r="W889" s="154"/>
      <c r="X889" s="154"/>
      <c r="Y889" s="154"/>
      <c r="Z889" s="154"/>
      <c r="AA889" s="154"/>
      <c r="AB889" s="154"/>
      <c r="AC889" s="154"/>
    </row>
    <row r="890" spans="1:29" ht="17">
      <c r="A890" s="290" t="str">
        <f t="shared" si="13"/>
        <v/>
      </c>
      <c r="B890" s="154"/>
      <c r="C890" s="155"/>
      <c r="D890" s="291" t="str">
        <f>IFERROR(VLOOKUP(C890,'PER Sociodemografico'!A:W,2,0),"")</f>
        <v/>
      </c>
      <c r="E890" s="291" t="str">
        <f>IFERROR(VLOOKUP(C890,'PER Sociodemografico'!A:W,6,0),"")</f>
        <v/>
      </c>
      <c r="F890" s="291" t="str">
        <f>IFERROR(VLOOKUP(C890,'PER Sociodemografico'!A:W,9,0),"")</f>
        <v/>
      </c>
      <c r="G890" s="156"/>
      <c r="H890" s="154"/>
      <c r="I890" s="292" t="str">
        <f>IFERROR(VLOOKUP(C890,'PER Sociodemografico'!A:W,10,0),"")</f>
        <v/>
      </c>
      <c r="J890" s="154"/>
      <c r="K890" s="154"/>
      <c r="L890" s="154"/>
      <c r="M890" s="154"/>
      <c r="N890" s="154"/>
      <c r="O890" s="156"/>
      <c r="P890" s="154"/>
      <c r="Q890" s="154"/>
      <c r="R890" s="154"/>
      <c r="S890" s="154"/>
      <c r="T890" s="154"/>
      <c r="U890" s="154"/>
      <c r="V890" s="154"/>
      <c r="W890" s="154"/>
      <c r="X890" s="154"/>
      <c r="Y890" s="154"/>
      <c r="Z890" s="154"/>
      <c r="AA890" s="154"/>
      <c r="AB890" s="154"/>
      <c r="AC890" s="154"/>
    </row>
    <row r="891" spans="1:29" ht="17">
      <c r="A891" s="290" t="str">
        <f t="shared" si="13"/>
        <v/>
      </c>
      <c r="B891" s="154"/>
      <c r="C891" s="155"/>
      <c r="D891" s="291" t="str">
        <f>IFERROR(VLOOKUP(C891,'PER Sociodemografico'!A:W,2,0),"")</f>
        <v/>
      </c>
      <c r="E891" s="291" t="str">
        <f>IFERROR(VLOOKUP(C891,'PER Sociodemografico'!A:W,6,0),"")</f>
        <v/>
      </c>
      <c r="F891" s="291" t="str">
        <f>IFERROR(VLOOKUP(C891,'PER Sociodemografico'!A:W,9,0),"")</f>
        <v/>
      </c>
      <c r="G891" s="156"/>
      <c r="H891" s="154"/>
      <c r="I891" s="292" t="str">
        <f>IFERROR(VLOOKUP(C891,'PER Sociodemografico'!A:W,10,0),"")</f>
        <v/>
      </c>
      <c r="J891" s="154"/>
      <c r="K891" s="154"/>
      <c r="L891" s="154"/>
      <c r="M891" s="154"/>
      <c r="N891" s="154"/>
      <c r="O891" s="156"/>
      <c r="P891" s="154"/>
      <c r="Q891" s="154"/>
      <c r="R891" s="154"/>
      <c r="S891" s="154"/>
      <c r="T891" s="154"/>
      <c r="U891" s="154"/>
      <c r="V891" s="154"/>
      <c r="W891" s="154"/>
      <c r="X891" s="154"/>
      <c r="Y891" s="154"/>
      <c r="Z891" s="154"/>
      <c r="AA891" s="154"/>
      <c r="AB891" s="154"/>
      <c r="AC891" s="154"/>
    </row>
    <row r="892" spans="1:29" ht="17">
      <c r="A892" s="290" t="str">
        <f t="shared" si="13"/>
        <v/>
      </c>
      <c r="B892" s="154"/>
      <c r="C892" s="155"/>
      <c r="D892" s="291" t="str">
        <f>IFERROR(VLOOKUP(C892,'PER Sociodemografico'!A:W,2,0),"")</f>
        <v/>
      </c>
      <c r="E892" s="291" t="str">
        <f>IFERROR(VLOOKUP(C892,'PER Sociodemografico'!A:W,6,0),"")</f>
        <v/>
      </c>
      <c r="F892" s="291" t="str">
        <f>IFERROR(VLOOKUP(C892,'PER Sociodemografico'!A:W,9,0),"")</f>
        <v/>
      </c>
      <c r="G892" s="156"/>
      <c r="H892" s="154"/>
      <c r="I892" s="292" t="str">
        <f>IFERROR(VLOOKUP(C892,'PER Sociodemografico'!A:W,10,0),"")</f>
        <v/>
      </c>
      <c r="J892" s="154"/>
      <c r="K892" s="154"/>
      <c r="L892" s="154"/>
      <c r="M892" s="154"/>
      <c r="N892" s="154"/>
      <c r="O892" s="156"/>
      <c r="P892" s="154"/>
      <c r="Q892" s="154"/>
      <c r="R892" s="154"/>
      <c r="S892" s="154"/>
      <c r="T892" s="154"/>
      <c r="U892" s="154"/>
      <c r="V892" s="154"/>
      <c r="W892" s="154"/>
      <c r="X892" s="154"/>
      <c r="Y892" s="154"/>
      <c r="Z892" s="154"/>
      <c r="AA892" s="154"/>
      <c r="AB892" s="154"/>
      <c r="AC892" s="154"/>
    </row>
    <row r="893" spans="1:29" ht="17">
      <c r="A893" s="290" t="str">
        <f t="shared" si="13"/>
        <v/>
      </c>
      <c r="B893" s="154"/>
      <c r="C893" s="155"/>
      <c r="D893" s="291" t="str">
        <f>IFERROR(VLOOKUP(C893,'PER Sociodemografico'!A:W,2,0),"")</f>
        <v/>
      </c>
      <c r="E893" s="291" t="str">
        <f>IFERROR(VLOOKUP(C893,'PER Sociodemografico'!A:W,6,0),"")</f>
        <v/>
      </c>
      <c r="F893" s="291" t="str">
        <f>IFERROR(VLOOKUP(C893,'PER Sociodemografico'!A:W,9,0),"")</f>
        <v/>
      </c>
      <c r="G893" s="156"/>
      <c r="H893" s="154"/>
      <c r="I893" s="292" t="str">
        <f>IFERROR(VLOOKUP(C893,'PER Sociodemografico'!A:W,10,0),"")</f>
        <v/>
      </c>
      <c r="J893" s="154"/>
      <c r="K893" s="154"/>
      <c r="L893" s="154"/>
      <c r="M893" s="154"/>
      <c r="N893" s="154"/>
      <c r="O893" s="156"/>
      <c r="P893" s="154"/>
      <c r="Q893" s="154"/>
      <c r="R893" s="154"/>
      <c r="S893" s="154"/>
      <c r="T893" s="154"/>
      <c r="U893" s="154"/>
      <c r="V893" s="154"/>
      <c r="W893" s="154"/>
      <c r="X893" s="154"/>
      <c r="Y893" s="154"/>
      <c r="Z893" s="154"/>
      <c r="AA893" s="154"/>
      <c r="AB893" s="154"/>
      <c r="AC893" s="154"/>
    </row>
    <row r="894" spans="1:29" ht="17">
      <c r="A894" s="290" t="str">
        <f t="shared" si="13"/>
        <v/>
      </c>
      <c r="B894" s="154"/>
      <c r="C894" s="155"/>
      <c r="D894" s="291" t="str">
        <f>IFERROR(VLOOKUP(C894,'PER Sociodemografico'!A:W,2,0),"")</f>
        <v/>
      </c>
      <c r="E894" s="291" t="str">
        <f>IFERROR(VLOOKUP(C894,'PER Sociodemografico'!A:W,6,0),"")</f>
        <v/>
      </c>
      <c r="F894" s="291" t="str">
        <f>IFERROR(VLOOKUP(C894,'PER Sociodemografico'!A:W,9,0),"")</f>
        <v/>
      </c>
      <c r="G894" s="156"/>
      <c r="H894" s="154"/>
      <c r="I894" s="292" t="str">
        <f>IFERROR(VLOOKUP(C894,'PER Sociodemografico'!A:W,10,0),"")</f>
        <v/>
      </c>
      <c r="J894" s="154"/>
      <c r="K894" s="154"/>
      <c r="L894" s="154"/>
      <c r="M894" s="154"/>
      <c r="N894" s="154"/>
      <c r="O894" s="156"/>
      <c r="P894" s="154"/>
      <c r="Q894" s="154"/>
      <c r="R894" s="154"/>
      <c r="S894" s="154"/>
      <c r="T894" s="154"/>
      <c r="U894" s="154"/>
      <c r="V894" s="154"/>
      <c r="W894" s="154"/>
      <c r="X894" s="154"/>
      <c r="Y894" s="154"/>
      <c r="Z894" s="154"/>
      <c r="AA894" s="154"/>
      <c r="AB894" s="154"/>
      <c r="AC894" s="154"/>
    </row>
    <row r="895" spans="1:29" ht="17">
      <c r="A895" s="290" t="str">
        <f t="shared" si="13"/>
        <v/>
      </c>
      <c r="B895" s="154"/>
      <c r="C895" s="155"/>
      <c r="D895" s="291" t="str">
        <f>IFERROR(VLOOKUP(C895,'PER Sociodemografico'!A:W,2,0),"")</f>
        <v/>
      </c>
      <c r="E895" s="291" t="str">
        <f>IFERROR(VLOOKUP(C895,'PER Sociodemografico'!A:W,6,0),"")</f>
        <v/>
      </c>
      <c r="F895" s="291" t="str">
        <f>IFERROR(VLOOKUP(C895,'PER Sociodemografico'!A:W,9,0),"")</f>
        <v/>
      </c>
      <c r="G895" s="156"/>
      <c r="H895" s="154"/>
      <c r="I895" s="292" t="str">
        <f>IFERROR(VLOOKUP(C895,'PER Sociodemografico'!A:W,10,0),"")</f>
        <v/>
      </c>
      <c r="J895" s="154"/>
      <c r="K895" s="154"/>
      <c r="L895" s="154"/>
      <c r="M895" s="154"/>
      <c r="N895" s="154"/>
      <c r="O895" s="156"/>
      <c r="P895" s="154"/>
      <c r="Q895" s="154"/>
      <c r="R895" s="154"/>
      <c r="S895" s="154"/>
      <c r="T895" s="154"/>
      <c r="U895" s="154"/>
      <c r="V895" s="154"/>
      <c r="W895" s="154"/>
      <c r="X895" s="154"/>
      <c r="Y895" s="154"/>
      <c r="Z895" s="154"/>
      <c r="AA895" s="154"/>
      <c r="AB895" s="154"/>
      <c r="AC895" s="154"/>
    </row>
    <row r="896" spans="1:29" ht="17">
      <c r="A896" s="290" t="str">
        <f t="shared" si="13"/>
        <v/>
      </c>
      <c r="B896" s="154"/>
      <c r="C896" s="155"/>
      <c r="D896" s="291" t="str">
        <f>IFERROR(VLOOKUP(C896,'PER Sociodemografico'!A:W,2,0),"")</f>
        <v/>
      </c>
      <c r="E896" s="291" t="str">
        <f>IFERROR(VLOOKUP(C896,'PER Sociodemografico'!A:W,6,0),"")</f>
        <v/>
      </c>
      <c r="F896" s="291" t="str">
        <f>IFERROR(VLOOKUP(C896,'PER Sociodemografico'!A:W,9,0),"")</f>
        <v/>
      </c>
      <c r="G896" s="156"/>
      <c r="H896" s="154"/>
      <c r="I896" s="292" t="str">
        <f>IFERROR(VLOOKUP(C896,'PER Sociodemografico'!A:W,10,0),"")</f>
        <v/>
      </c>
      <c r="J896" s="154"/>
      <c r="K896" s="154"/>
      <c r="L896" s="154"/>
      <c r="M896" s="154"/>
      <c r="N896" s="154"/>
      <c r="O896" s="156"/>
      <c r="P896" s="154"/>
      <c r="Q896" s="154"/>
      <c r="R896" s="154"/>
      <c r="S896" s="154"/>
      <c r="T896" s="154"/>
      <c r="U896" s="154"/>
      <c r="V896" s="154"/>
      <c r="W896" s="154"/>
      <c r="X896" s="154"/>
      <c r="Y896" s="154"/>
      <c r="Z896" s="154"/>
      <c r="AA896" s="154"/>
      <c r="AB896" s="154"/>
      <c r="AC896" s="154"/>
    </row>
    <row r="897" spans="1:29" ht="17">
      <c r="A897" s="290" t="str">
        <f t="shared" si="13"/>
        <v/>
      </c>
      <c r="B897" s="154"/>
      <c r="C897" s="155"/>
      <c r="D897" s="291" t="str">
        <f>IFERROR(VLOOKUP(C897,'PER Sociodemografico'!A:W,2,0),"")</f>
        <v/>
      </c>
      <c r="E897" s="291" t="str">
        <f>IFERROR(VLOOKUP(C897,'PER Sociodemografico'!A:W,6,0),"")</f>
        <v/>
      </c>
      <c r="F897" s="291" t="str">
        <f>IFERROR(VLOOKUP(C897,'PER Sociodemografico'!A:W,9,0),"")</f>
        <v/>
      </c>
      <c r="G897" s="156"/>
      <c r="H897" s="154"/>
      <c r="I897" s="292" t="str">
        <f>IFERROR(VLOOKUP(C897,'PER Sociodemografico'!A:W,10,0),"")</f>
        <v/>
      </c>
      <c r="J897" s="154"/>
      <c r="K897" s="154"/>
      <c r="L897" s="154"/>
      <c r="M897" s="154"/>
      <c r="N897" s="154"/>
      <c r="O897" s="156"/>
      <c r="P897" s="154"/>
      <c r="Q897" s="154"/>
      <c r="R897" s="154"/>
      <c r="S897" s="154"/>
      <c r="T897" s="154"/>
      <c r="U897" s="154"/>
      <c r="V897" s="154"/>
      <c r="W897" s="154"/>
      <c r="X897" s="154"/>
      <c r="Y897" s="154"/>
      <c r="Z897" s="154"/>
      <c r="AA897" s="154"/>
      <c r="AB897" s="154"/>
      <c r="AC897" s="154"/>
    </row>
    <row r="898" spans="1:29" ht="17">
      <c r="A898" s="290" t="str">
        <f t="shared" si="13"/>
        <v/>
      </c>
      <c r="B898" s="154"/>
      <c r="C898" s="155"/>
      <c r="D898" s="291" t="str">
        <f>IFERROR(VLOOKUP(C898,'PER Sociodemografico'!A:W,2,0),"")</f>
        <v/>
      </c>
      <c r="E898" s="291" t="str">
        <f>IFERROR(VLOOKUP(C898,'PER Sociodemografico'!A:W,6,0),"")</f>
        <v/>
      </c>
      <c r="F898" s="291" t="str">
        <f>IFERROR(VLOOKUP(C898,'PER Sociodemografico'!A:W,9,0),"")</f>
        <v/>
      </c>
      <c r="G898" s="156"/>
      <c r="H898" s="154"/>
      <c r="I898" s="292" t="str">
        <f>IFERROR(VLOOKUP(C898,'PER Sociodemografico'!A:W,10,0),"")</f>
        <v/>
      </c>
      <c r="J898" s="154"/>
      <c r="K898" s="154"/>
      <c r="L898" s="154"/>
      <c r="M898" s="154"/>
      <c r="N898" s="154"/>
      <c r="O898" s="156"/>
      <c r="P898" s="154"/>
      <c r="Q898" s="154"/>
      <c r="R898" s="154"/>
      <c r="S898" s="154"/>
      <c r="T898" s="154"/>
      <c r="U898" s="154"/>
      <c r="V898" s="154"/>
      <c r="W898" s="154"/>
      <c r="X898" s="154"/>
      <c r="Y898" s="154"/>
      <c r="Z898" s="154"/>
      <c r="AA898" s="154"/>
      <c r="AB898" s="154"/>
      <c r="AC898" s="154"/>
    </row>
    <row r="899" spans="1:29" ht="17">
      <c r="A899" s="290" t="str">
        <f t="shared" si="13"/>
        <v/>
      </c>
      <c r="B899" s="154"/>
      <c r="C899" s="155"/>
      <c r="D899" s="291" t="str">
        <f>IFERROR(VLOOKUP(C899,'PER Sociodemografico'!A:W,2,0),"")</f>
        <v/>
      </c>
      <c r="E899" s="291" t="str">
        <f>IFERROR(VLOOKUP(C899,'PER Sociodemografico'!A:W,6,0),"")</f>
        <v/>
      </c>
      <c r="F899" s="291" t="str">
        <f>IFERROR(VLOOKUP(C899,'PER Sociodemografico'!A:W,9,0),"")</f>
        <v/>
      </c>
      <c r="G899" s="156"/>
      <c r="H899" s="154"/>
      <c r="I899" s="292" t="str">
        <f>IFERROR(VLOOKUP(C899,'PER Sociodemografico'!A:W,10,0),"")</f>
        <v/>
      </c>
      <c r="J899" s="154"/>
      <c r="K899" s="154"/>
      <c r="L899" s="154"/>
      <c r="M899" s="154"/>
      <c r="N899" s="154"/>
      <c r="O899" s="156"/>
      <c r="P899" s="154"/>
      <c r="Q899" s="154"/>
      <c r="R899" s="154"/>
      <c r="S899" s="154"/>
      <c r="T899" s="154"/>
      <c r="U899" s="154"/>
      <c r="V899" s="154"/>
      <c r="W899" s="154"/>
      <c r="X899" s="154"/>
      <c r="Y899" s="154"/>
      <c r="Z899" s="154"/>
      <c r="AA899" s="154"/>
      <c r="AB899" s="154"/>
      <c r="AC899" s="154"/>
    </row>
    <row r="900" spans="1:29" ht="17">
      <c r="A900" s="290" t="str">
        <f t="shared" ref="A900:A963" si="14">+IF(B900="","",PROPER(TEXT(B900,"mmmm")))</f>
        <v/>
      </c>
      <c r="B900" s="154"/>
      <c r="C900" s="155"/>
      <c r="D900" s="291" t="str">
        <f>IFERROR(VLOOKUP(C900,'PER Sociodemografico'!A:W,2,0),"")</f>
        <v/>
      </c>
      <c r="E900" s="291" t="str">
        <f>IFERROR(VLOOKUP(C900,'PER Sociodemografico'!A:W,6,0),"")</f>
        <v/>
      </c>
      <c r="F900" s="291" t="str">
        <f>IFERROR(VLOOKUP(C900,'PER Sociodemografico'!A:W,9,0),"")</f>
        <v/>
      </c>
      <c r="G900" s="156"/>
      <c r="H900" s="154"/>
      <c r="I900" s="292" t="str">
        <f>IFERROR(VLOOKUP(C900,'PER Sociodemografico'!A:W,10,0),"")</f>
        <v/>
      </c>
      <c r="J900" s="154"/>
      <c r="K900" s="154"/>
      <c r="L900" s="154"/>
      <c r="M900" s="154"/>
      <c r="N900" s="154"/>
      <c r="O900" s="156"/>
      <c r="P900" s="154"/>
      <c r="Q900" s="154"/>
      <c r="R900" s="154"/>
      <c r="S900" s="154"/>
      <c r="T900" s="154"/>
      <c r="U900" s="154"/>
      <c r="V900" s="154"/>
      <c r="W900" s="154"/>
      <c r="X900" s="154"/>
      <c r="Y900" s="154"/>
      <c r="Z900" s="154"/>
      <c r="AA900" s="154"/>
      <c r="AB900" s="154"/>
      <c r="AC900" s="154"/>
    </row>
    <row r="901" spans="1:29" ht="17">
      <c r="A901" s="290" t="str">
        <f t="shared" si="14"/>
        <v/>
      </c>
      <c r="B901" s="154"/>
      <c r="C901" s="155"/>
      <c r="D901" s="291" t="str">
        <f>IFERROR(VLOOKUP(C901,'PER Sociodemografico'!A:W,2,0),"")</f>
        <v/>
      </c>
      <c r="E901" s="291" t="str">
        <f>IFERROR(VLOOKUP(C901,'PER Sociodemografico'!A:W,6,0),"")</f>
        <v/>
      </c>
      <c r="F901" s="291" t="str">
        <f>IFERROR(VLOOKUP(C901,'PER Sociodemografico'!A:W,9,0),"")</f>
        <v/>
      </c>
      <c r="G901" s="156"/>
      <c r="H901" s="154"/>
      <c r="I901" s="292" t="str">
        <f>IFERROR(VLOOKUP(C901,'PER Sociodemografico'!A:W,10,0),"")</f>
        <v/>
      </c>
      <c r="J901" s="154"/>
      <c r="K901" s="154"/>
      <c r="L901" s="154"/>
      <c r="M901" s="154"/>
      <c r="N901" s="154"/>
      <c r="O901" s="156"/>
      <c r="P901" s="154"/>
      <c r="Q901" s="154"/>
      <c r="R901" s="154"/>
      <c r="S901" s="154"/>
      <c r="T901" s="154"/>
      <c r="U901" s="154"/>
      <c r="V901" s="154"/>
      <c r="W901" s="154"/>
      <c r="X901" s="154"/>
      <c r="Y901" s="154"/>
      <c r="Z901" s="154"/>
      <c r="AA901" s="154"/>
      <c r="AB901" s="154"/>
      <c r="AC901" s="154"/>
    </row>
    <row r="902" spans="1:29" ht="17">
      <c r="A902" s="290" t="str">
        <f t="shared" si="14"/>
        <v/>
      </c>
      <c r="B902" s="154"/>
      <c r="C902" s="155"/>
      <c r="D902" s="291" t="str">
        <f>IFERROR(VLOOKUP(C902,'PER Sociodemografico'!A:W,2,0),"")</f>
        <v/>
      </c>
      <c r="E902" s="291" t="str">
        <f>IFERROR(VLOOKUP(C902,'PER Sociodemografico'!A:W,6,0),"")</f>
        <v/>
      </c>
      <c r="F902" s="291" t="str">
        <f>IFERROR(VLOOKUP(C902,'PER Sociodemografico'!A:W,9,0),"")</f>
        <v/>
      </c>
      <c r="G902" s="156"/>
      <c r="H902" s="154"/>
      <c r="I902" s="292" t="str">
        <f>IFERROR(VLOOKUP(C902,'PER Sociodemografico'!A:W,10,0),"")</f>
        <v/>
      </c>
      <c r="J902" s="154"/>
      <c r="K902" s="154"/>
      <c r="L902" s="154"/>
      <c r="M902" s="154"/>
      <c r="N902" s="154"/>
      <c r="O902" s="156"/>
      <c r="P902" s="154"/>
      <c r="Q902" s="154"/>
      <c r="R902" s="154"/>
      <c r="S902" s="154"/>
      <c r="T902" s="154"/>
      <c r="U902" s="154"/>
      <c r="V902" s="154"/>
      <c r="W902" s="154"/>
      <c r="X902" s="154"/>
      <c r="Y902" s="154"/>
      <c r="Z902" s="154"/>
      <c r="AA902" s="154"/>
      <c r="AB902" s="154"/>
      <c r="AC902" s="154"/>
    </row>
    <row r="903" spans="1:29" ht="17">
      <c r="A903" s="290" t="str">
        <f t="shared" si="14"/>
        <v/>
      </c>
      <c r="B903" s="154"/>
      <c r="C903" s="155"/>
      <c r="D903" s="291" t="str">
        <f>IFERROR(VLOOKUP(C903,'PER Sociodemografico'!A:W,2,0),"")</f>
        <v/>
      </c>
      <c r="E903" s="291" t="str">
        <f>IFERROR(VLOOKUP(C903,'PER Sociodemografico'!A:W,6,0),"")</f>
        <v/>
      </c>
      <c r="F903" s="291" t="str">
        <f>IFERROR(VLOOKUP(C903,'PER Sociodemografico'!A:W,9,0),"")</f>
        <v/>
      </c>
      <c r="G903" s="156"/>
      <c r="H903" s="154"/>
      <c r="I903" s="292" t="str">
        <f>IFERROR(VLOOKUP(C903,'PER Sociodemografico'!A:W,10,0),"")</f>
        <v/>
      </c>
      <c r="J903" s="154"/>
      <c r="K903" s="154"/>
      <c r="L903" s="154"/>
      <c r="M903" s="154"/>
      <c r="N903" s="154"/>
      <c r="O903" s="156"/>
      <c r="P903" s="154"/>
      <c r="Q903" s="154"/>
      <c r="R903" s="154"/>
      <c r="S903" s="154"/>
      <c r="T903" s="154"/>
      <c r="U903" s="154"/>
      <c r="V903" s="154"/>
      <c r="W903" s="154"/>
      <c r="X903" s="154"/>
      <c r="Y903" s="154"/>
      <c r="Z903" s="154"/>
      <c r="AA903" s="154"/>
      <c r="AB903" s="154"/>
      <c r="AC903" s="154"/>
    </row>
    <row r="904" spans="1:29" ht="17">
      <c r="A904" s="290" t="str">
        <f t="shared" si="14"/>
        <v/>
      </c>
      <c r="B904" s="154"/>
      <c r="C904" s="155"/>
      <c r="D904" s="291" t="str">
        <f>IFERROR(VLOOKUP(C904,'PER Sociodemografico'!A:W,2,0),"")</f>
        <v/>
      </c>
      <c r="E904" s="291" t="str">
        <f>IFERROR(VLOOKUP(C904,'PER Sociodemografico'!A:W,6,0),"")</f>
        <v/>
      </c>
      <c r="F904" s="291" t="str">
        <f>IFERROR(VLOOKUP(C904,'PER Sociodemografico'!A:W,9,0),"")</f>
        <v/>
      </c>
      <c r="G904" s="156"/>
      <c r="H904" s="154"/>
      <c r="I904" s="292" t="str">
        <f>IFERROR(VLOOKUP(C904,'PER Sociodemografico'!A:W,10,0),"")</f>
        <v/>
      </c>
      <c r="J904" s="154"/>
      <c r="K904" s="154"/>
      <c r="L904" s="154"/>
      <c r="M904" s="154"/>
      <c r="N904" s="154"/>
      <c r="O904" s="156"/>
      <c r="P904" s="154"/>
      <c r="Q904" s="154"/>
      <c r="R904" s="154"/>
      <c r="S904" s="154"/>
      <c r="T904" s="154"/>
      <c r="U904" s="154"/>
      <c r="V904" s="154"/>
      <c r="W904" s="154"/>
      <c r="X904" s="154"/>
      <c r="Y904" s="154"/>
      <c r="Z904" s="154"/>
      <c r="AA904" s="154"/>
      <c r="AB904" s="154"/>
      <c r="AC904" s="154"/>
    </row>
    <row r="905" spans="1:29" ht="17">
      <c r="A905" s="290" t="str">
        <f t="shared" si="14"/>
        <v/>
      </c>
      <c r="B905" s="154"/>
      <c r="C905" s="155"/>
      <c r="D905" s="291" t="str">
        <f>IFERROR(VLOOKUP(C905,'PER Sociodemografico'!A:W,2,0),"")</f>
        <v/>
      </c>
      <c r="E905" s="291" t="str">
        <f>IFERROR(VLOOKUP(C905,'PER Sociodemografico'!A:W,6,0),"")</f>
        <v/>
      </c>
      <c r="F905" s="291" t="str">
        <f>IFERROR(VLOOKUP(C905,'PER Sociodemografico'!A:W,9,0),"")</f>
        <v/>
      </c>
      <c r="G905" s="156"/>
      <c r="H905" s="154"/>
      <c r="I905" s="292" t="str">
        <f>IFERROR(VLOOKUP(C905,'PER Sociodemografico'!A:W,10,0),"")</f>
        <v/>
      </c>
      <c r="J905" s="154"/>
      <c r="K905" s="154"/>
      <c r="L905" s="154"/>
      <c r="M905" s="154"/>
      <c r="N905" s="154"/>
      <c r="O905" s="156"/>
      <c r="P905" s="154"/>
      <c r="Q905" s="154"/>
      <c r="R905" s="154"/>
      <c r="S905" s="154"/>
      <c r="T905" s="154"/>
      <c r="U905" s="154"/>
      <c r="V905" s="154"/>
      <c r="W905" s="154"/>
      <c r="X905" s="154"/>
      <c r="Y905" s="154"/>
      <c r="Z905" s="154"/>
      <c r="AA905" s="154"/>
      <c r="AB905" s="154"/>
      <c r="AC905" s="154"/>
    </row>
    <row r="906" spans="1:29" ht="17">
      <c r="A906" s="290" t="str">
        <f t="shared" si="14"/>
        <v/>
      </c>
      <c r="B906" s="154"/>
      <c r="C906" s="155"/>
      <c r="D906" s="291" t="str">
        <f>IFERROR(VLOOKUP(C906,'PER Sociodemografico'!A:W,2,0),"")</f>
        <v/>
      </c>
      <c r="E906" s="291" t="str">
        <f>IFERROR(VLOOKUP(C906,'PER Sociodemografico'!A:W,6,0),"")</f>
        <v/>
      </c>
      <c r="F906" s="291" t="str">
        <f>IFERROR(VLOOKUP(C906,'PER Sociodemografico'!A:W,9,0),"")</f>
        <v/>
      </c>
      <c r="G906" s="156"/>
      <c r="H906" s="154"/>
      <c r="I906" s="292" t="str">
        <f>IFERROR(VLOOKUP(C906,'PER Sociodemografico'!A:W,10,0),"")</f>
        <v/>
      </c>
      <c r="J906" s="154"/>
      <c r="K906" s="154"/>
      <c r="L906" s="154"/>
      <c r="M906" s="154"/>
      <c r="N906" s="154"/>
      <c r="O906" s="156"/>
      <c r="P906" s="154"/>
      <c r="Q906" s="154"/>
      <c r="R906" s="154"/>
      <c r="S906" s="154"/>
      <c r="T906" s="154"/>
      <c r="U906" s="154"/>
      <c r="V906" s="154"/>
      <c r="W906" s="154"/>
      <c r="X906" s="154"/>
      <c r="Y906" s="154"/>
      <c r="Z906" s="154"/>
      <c r="AA906" s="154"/>
      <c r="AB906" s="154"/>
      <c r="AC906" s="154"/>
    </row>
    <row r="907" spans="1:29" ht="17">
      <c r="A907" s="290" t="str">
        <f t="shared" si="14"/>
        <v/>
      </c>
      <c r="B907" s="154"/>
      <c r="C907" s="155"/>
      <c r="D907" s="291" t="str">
        <f>IFERROR(VLOOKUP(C907,'PER Sociodemografico'!A:W,2,0),"")</f>
        <v/>
      </c>
      <c r="E907" s="291" t="str">
        <f>IFERROR(VLOOKUP(C907,'PER Sociodemografico'!A:W,6,0),"")</f>
        <v/>
      </c>
      <c r="F907" s="291" t="str">
        <f>IFERROR(VLOOKUP(C907,'PER Sociodemografico'!A:W,9,0),"")</f>
        <v/>
      </c>
      <c r="G907" s="156"/>
      <c r="H907" s="154"/>
      <c r="I907" s="292" t="str">
        <f>IFERROR(VLOOKUP(C907,'PER Sociodemografico'!A:W,10,0),"")</f>
        <v/>
      </c>
      <c r="J907" s="154"/>
      <c r="K907" s="154"/>
      <c r="L907" s="154"/>
      <c r="M907" s="154"/>
      <c r="N907" s="154"/>
      <c r="O907" s="156"/>
      <c r="P907" s="154"/>
      <c r="Q907" s="154"/>
      <c r="R907" s="154"/>
      <c r="S907" s="154"/>
      <c r="T907" s="154"/>
      <c r="U907" s="154"/>
      <c r="V907" s="154"/>
      <c r="W907" s="154"/>
      <c r="X907" s="154"/>
      <c r="Y907" s="154"/>
      <c r="Z907" s="154"/>
      <c r="AA907" s="154"/>
      <c r="AB907" s="154"/>
      <c r="AC907" s="154"/>
    </row>
    <row r="908" spans="1:29" ht="17">
      <c r="A908" s="290" t="str">
        <f t="shared" si="14"/>
        <v/>
      </c>
      <c r="B908" s="154"/>
      <c r="C908" s="155"/>
      <c r="D908" s="291" t="str">
        <f>IFERROR(VLOOKUP(C908,'PER Sociodemografico'!A:W,2,0),"")</f>
        <v/>
      </c>
      <c r="E908" s="291" t="str">
        <f>IFERROR(VLOOKUP(C908,'PER Sociodemografico'!A:W,6,0),"")</f>
        <v/>
      </c>
      <c r="F908" s="291" t="str">
        <f>IFERROR(VLOOKUP(C908,'PER Sociodemografico'!A:W,9,0),"")</f>
        <v/>
      </c>
      <c r="G908" s="156"/>
      <c r="H908" s="154"/>
      <c r="I908" s="292" t="str">
        <f>IFERROR(VLOOKUP(C908,'PER Sociodemografico'!A:W,10,0),"")</f>
        <v/>
      </c>
      <c r="J908" s="154"/>
      <c r="K908" s="154"/>
      <c r="L908" s="154"/>
      <c r="M908" s="154"/>
      <c r="N908" s="154"/>
      <c r="O908" s="156"/>
      <c r="P908" s="154"/>
      <c r="Q908" s="154"/>
      <c r="R908" s="154"/>
      <c r="S908" s="154"/>
      <c r="T908" s="154"/>
      <c r="U908" s="154"/>
      <c r="V908" s="154"/>
      <c r="W908" s="154"/>
      <c r="X908" s="154"/>
      <c r="Y908" s="154"/>
      <c r="Z908" s="154"/>
      <c r="AA908" s="154"/>
      <c r="AB908" s="154"/>
      <c r="AC908" s="154"/>
    </row>
    <row r="909" spans="1:29" ht="17">
      <c r="A909" s="290" t="str">
        <f t="shared" si="14"/>
        <v/>
      </c>
      <c r="B909" s="154"/>
      <c r="C909" s="155"/>
      <c r="D909" s="291" t="str">
        <f>IFERROR(VLOOKUP(C909,'PER Sociodemografico'!A:W,2,0),"")</f>
        <v/>
      </c>
      <c r="E909" s="291" t="str">
        <f>IFERROR(VLOOKUP(C909,'PER Sociodemografico'!A:W,6,0),"")</f>
        <v/>
      </c>
      <c r="F909" s="291" t="str">
        <f>IFERROR(VLOOKUP(C909,'PER Sociodemografico'!A:W,9,0),"")</f>
        <v/>
      </c>
      <c r="G909" s="156"/>
      <c r="H909" s="154"/>
      <c r="I909" s="292" t="str">
        <f>IFERROR(VLOOKUP(C909,'PER Sociodemografico'!A:W,10,0),"")</f>
        <v/>
      </c>
      <c r="J909" s="154"/>
      <c r="K909" s="154"/>
      <c r="L909" s="154"/>
      <c r="M909" s="154"/>
      <c r="N909" s="154"/>
      <c r="O909" s="156"/>
      <c r="P909" s="154"/>
      <c r="Q909" s="154"/>
      <c r="R909" s="154"/>
      <c r="S909" s="154"/>
      <c r="T909" s="154"/>
      <c r="U909" s="154"/>
      <c r="V909" s="154"/>
      <c r="W909" s="154"/>
      <c r="X909" s="154"/>
      <c r="Y909" s="154"/>
      <c r="Z909" s="154"/>
      <c r="AA909" s="154"/>
      <c r="AB909" s="154"/>
      <c r="AC909" s="154"/>
    </row>
    <row r="910" spans="1:29" ht="17">
      <c r="A910" s="290" t="str">
        <f t="shared" si="14"/>
        <v/>
      </c>
      <c r="B910" s="154"/>
      <c r="C910" s="155"/>
      <c r="D910" s="291" t="str">
        <f>IFERROR(VLOOKUP(C910,'PER Sociodemografico'!A:W,2,0),"")</f>
        <v/>
      </c>
      <c r="E910" s="291" t="str">
        <f>IFERROR(VLOOKUP(C910,'PER Sociodemografico'!A:W,6,0),"")</f>
        <v/>
      </c>
      <c r="F910" s="291" t="str">
        <f>IFERROR(VLOOKUP(C910,'PER Sociodemografico'!A:W,9,0),"")</f>
        <v/>
      </c>
      <c r="G910" s="156"/>
      <c r="H910" s="154"/>
      <c r="I910" s="292" t="str">
        <f>IFERROR(VLOOKUP(C910,'PER Sociodemografico'!A:W,10,0),"")</f>
        <v/>
      </c>
      <c r="J910" s="154"/>
      <c r="K910" s="154"/>
      <c r="L910" s="154"/>
      <c r="M910" s="154"/>
      <c r="N910" s="154"/>
      <c r="O910" s="156"/>
      <c r="P910" s="154"/>
      <c r="Q910" s="154"/>
      <c r="R910" s="154"/>
      <c r="S910" s="154"/>
      <c r="T910" s="154"/>
      <c r="U910" s="154"/>
      <c r="V910" s="154"/>
      <c r="W910" s="154"/>
      <c r="X910" s="154"/>
      <c r="Y910" s="154"/>
      <c r="Z910" s="154"/>
      <c r="AA910" s="154"/>
      <c r="AB910" s="154"/>
      <c r="AC910" s="154"/>
    </row>
    <row r="911" spans="1:29" ht="17">
      <c r="A911" s="290" t="str">
        <f t="shared" si="14"/>
        <v/>
      </c>
      <c r="B911" s="154"/>
      <c r="C911" s="155"/>
      <c r="D911" s="291" t="str">
        <f>IFERROR(VLOOKUP(C911,'PER Sociodemografico'!A:W,2,0),"")</f>
        <v/>
      </c>
      <c r="E911" s="291" t="str">
        <f>IFERROR(VLOOKUP(C911,'PER Sociodemografico'!A:W,6,0),"")</f>
        <v/>
      </c>
      <c r="F911" s="291" t="str">
        <f>IFERROR(VLOOKUP(C911,'PER Sociodemografico'!A:W,9,0),"")</f>
        <v/>
      </c>
      <c r="G911" s="156"/>
      <c r="H911" s="154"/>
      <c r="I911" s="292" t="str">
        <f>IFERROR(VLOOKUP(C911,'PER Sociodemografico'!A:W,10,0),"")</f>
        <v/>
      </c>
      <c r="J911" s="154"/>
      <c r="K911" s="154"/>
      <c r="L911" s="154"/>
      <c r="M911" s="154"/>
      <c r="N911" s="154"/>
      <c r="O911" s="156"/>
      <c r="P911" s="154"/>
      <c r="Q911" s="154"/>
      <c r="R911" s="154"/>
      <c r="S911" s="154"/>
      <c r="T911" s="154"/>
      <c r="U911" s="154"/>
      <c r="V911" s="154"/>
      <c r="W911" s="154"/>
      <c r="X911" s="154"/>
      <c r="Y911" s="154"/>
      <c r="Z911" s="154"/>
      <c r="AA911" s="154"/>
      <c r="AB911" s="154"/>
      <c r="AC911" s="154"/>
    </row>
    <row r="912" spans="1:29" ht="17">
      <c r="A912" s="290" t="str">
        <f t="shared" si="14"/>
        <v/>
      </c>
      <c r="B912" s="154"/>
      <c r="C912" s="155"/>
      <c r="D912" s="291" t="str">
        <f>IFERROR(VLOOKUP(C912,'PER Sociodemografico'!A:W,2,0),"")</f>
        <v/>
      </c>
      <c r="E912" s="291" t="str">
        <f>IFERROR(VLOOKUP(C912,'PER Sociodemografico'!A:W,6,0),"")</f>
        <v/>
      </c>
      <c r="F912" s="291" t="str">
        <f>IFERROR(VLOOKUP(C912,'PER Sociodemografico'!A:W,9,0),"")</f>
        <v/>
      </c>
      <c r="G912" s="156"/>
      <c r="H912" s="154"/>
      <c r="I912" s="292" t="str">
        <f>IFERROR(VLOOKUP(C912,'PER Sociodemografico'!A:W,10,0),"")</f>
        <v/>
      </c>
      <c r="J912" s="154"/>
      <c r="K912" s="154"/>
      <c r="L912" s="154"/>
      <c r="M912" s="154"/>
      <c r="N912" s="154"/>
      <c r="O912" s="156"/>
      <c r="P912" s="154"/>
      <c r="Q912" s="154"/>
      <c r="R912" s="154"/>
      <c r="S912" s="154"/>
      <c r="T912" s="154"/>
      <c r="U912" s="154"/>
      <c r="V912" s="154"/>
      <c r="W912" s="154"/>
      <c r="X912" s="154"/>
      <c r="Y912" s="154"/>
      <c r="Z912" s="154"/>
      <c r="AA912" s="154"/>
      <c r="AB912" s="154"/>
      <c r="AC912" s="154"/>
    </row>
    <row r="913" spans="1:29" ht="17">
      <c r="A913" s="290" t="str">
        <f t="shared" si="14"/>
        <v/>
      </c>
      <c r="B913" s="154"/>
      <c r="C913" s="155"/>
      <c r="D913" s="291" t="str">
        <f>IFERROR(VLOOKUP(C913,'PER Sociodemografico'!A:W,2,0),"")</f>
        <v/>
      </c>
      <c r="E913" s="291" t="str">
        <f>IFERROR(VLOOKUP(C913,'PER Sociodemografico'!A:W,6,0),"")</f>
        <v/>
      </c>
      <c r="F913" s="291" t="str">
        <f>IFERROR(VLOOKUP(C913,'PER Sociodemografico'!A:W,9,0),"")</f>
        <v/>
      </c>
      <c r="G913" s="156"/>
      <c r="H913" s="154"/>
      <c r="I913" s="292" t="str">
        <f>IFERROR(VLOOKUP(C913,'PER Sociodemografico'!A:W,10,0),"")</f>
        <v/>
      </c>
      <c r="J913" s="154"/>
      <c r="K913" s="154"/>
      <c r="L913" s="154"/>
      <c r="M913" s="154"/>
      <c r="N913" s="154"/>
      <c r="O913" s="156"/>
      <c r="P913" s="154"/>
      <c r="Q913" s="154"/>
      <c r="R913" s="154"/>
      <c r="S913" s="154"/>
      <c r="T913" s="154"/>
      <c r="U913" s="154"/>
      <c r="V913" s="154"/>
      <c r="W913" s="154"/>
      <c r="X913" s="154"/>
      <c r="Y913" s="154"/>
      <c r="Z913" s="154"/>
      <c r="AA913" s="154"/>
      <c r="AB913" s="154"/>
      <c r="AC913" s="154"/>
    </row>
    <row r="914" spans="1:29" ht="17">
      <c r="A914" s="290" t="str">
        <f t="shared" si="14"/>
        <v/>
      </c>
      <c r="B914" s="154"/>
      <c r="C914" s="155"/>
      <c r="D914" s="291" t="str">
        <f>IFERROR(VLOOKUP(C914,'PER Sociodemografico'!A:W,2,0),"")</f>
        <v/>
      </c>
      <c r="E914" s="291" t="str">
        <f>IFERROR(VLOOKUP(C914,'PER Sociodemografico'!A:W,6,0),"")</f>
        <v/>
      </c>
      <c r="F914" s="291" t="str">
        <f>IFERROR(VLOOKUP(C914,'PER Sociodemografico'!A:W,9,0),"")</f>
        <v/>
      </c>
      <c r="G914" s="156"/>
      <c r="H914" s="154"/>
      <c r="I914" s="292" t="str">
        <f>IFERROR(VLOOKUP(C914,'PER Sociodemografico'!A:W,10,0),"")</f>
        <v/>
      </c>
      <c r="J914" s="154"/>
      <c r="K914" s="154"/>
      <c r="L914" s="154"/>
      <c r="M914" s="154"/>
      <c r="N914" s="154"/>
      <c r="O914" s="156"/>
      <c r="P914" s="154"/>
      <c r="Q914" s="154"/>
      <c r="R914" s="154"/>
      <c r="S914" s="154"/>
      <c r="T914" s="154"/>
      <c r="U914" s="154"/>
      <c r="V914" s="154"/>
      <c r="W914" s="154"/>
      <c r="X914" s="154"/>
      <c r="Y914" s="154"/>
      <c r="Z914" s="154"/>
      <c r="AA914" s="154"/>
      <c r="AB914" s="154"/>
      <c r="AC914" s="154"/>
    </row>
    <row r="915" spans="1:29" ht="17">
      <c r="A915" s="290" t="str">
        <f t="shared" si="14"/>
        <v/>
      </c>
      <c r="B915" s="154"/>
      <c r="C915" s="155"/>
      <c r="D915" s="291" t="str">
        <f>IFERROR(VLOOKUP(C915,'PER Sociodemografico'!A:W,2,0),"")</f>
        <v/>
      </c>
      <c r="E915" s="291" t="str">
        <f>IFERROR(VLOOKUP(C915,'PER Sociodemografico'!A:W,6,0),"")</f>
        <v/>
      </c>
      <c r="F915" s="291" t="str">
        <f>IFERROR(VLOOKUP(C915,'PER Sociodemografico'!A:W,9,0),"")</f>
        <v/>
      </c>
      <c r="G915" s="156"/>
      <c r="H915" s="154"/>
      <c r="I915" s="292" t="str">
        <f>IFERROR(VLOOKUP(C915,'PER Sociodemografico'!A:W,10,0),"")</f>
        <v/>
      </c>
      <c r="J915" s="154"/>
      <c r="K915" s="154"/>
      <c r="L915" s="154"/>
      <c r="M915" s="154"/>
      <c r="N915" s="154"/>
      <c r="O915" s="156"/>
      <c r="P915" s="154"/>
      <c r="Q915" s="154"/>
      <c r="R915" s="154"/>
      <c r="S915" s="154"/>
      <c r="T915" s="154"/>
      <c r="U915" s="154"/>
      <c r="V915" s="154"/>
      <c r="W915" s="154"/>
      <c r="X915" s="154"/>
      <c r="Y915" s="154"/>
      <c r="Z915" s="154"/>
      <c r="AA915" s="154"/>
      <c r="AB915" s="154"/>
      <c r="AC915" s="154"/>
    </row>
    <row r="916" spans="1:29" ht="17">
      <c r="A916" s="290" t="str">
        <f t="shared" si="14"/>
        <v/>
      </c>
      <c r="B916" s="154"/>
      <c r="C916" s="155"/>
      <c r="D916" s="291" t="str">
        <f>IFERROR(VLOOKUP(C916,'PER Sociodemografico'!A:W,2,0),"")</f>
        <v/>
      </c>
      <c r="E916" s="291" t="str">
        <f>IFERROR(VLOOKUP(C916,'PER Sociodemografico'!A:W,6,0),"")</f>
        <v/>
      </c>
      <c r="F916" s="291" t="str">
        <f>IFERROR(VLOOKUP(C916,'PER Sociodemografico'!A:W,9,0),"")</f>
        <v/>
      </c>
      <c r="G916" s="156"/>
      <c r="H916" s="154"/>
      <c r="I916" s="292" t="str">
        <f>IFERROR(VLOOKUP(C916,'PER Sociodemografico'!A:W,10,0),"")</f>
        <v/>
      </c>
      <c r="J916" s="154"/>
      <c r="K916" s="154"/>
      <c r="L916" s="154"/>
      <c r="M916" s="154"/>
      <c r="N916" s="154"/>
      <c r="O916" s="156"/>
      <c r="P916" s="154"/>
      <c r="Q916" s="154"/>
      <c r="R916" s="154"/>
      <c r="S916" s="154"/>
      <c r="T916" s="154"/>
      <c r="U916" s="154"/>
      <c r="V916" s="154"/>
      <c r="W916" s="154"/>
      <c r="X916" s="154"/>
      <c r="Y916" s="154"/>
      <c r="Z916" s="154"/>
      <c r="AA916" s="154"/>
      <c r="AB916" s="154"/>
      <c r="AC916" s="154"/>
    </row>
    <row r="917" spans="1:29" ht="17">
      <c r="A917" s="290" t="str">
        <f t="shared" si="14"/>
        <v/>
      </c>
      <c r="B917" s="154"/>
      <c r="C917" s="155"/>
      <c r="D917" s="291" t="str">
        <f>IFERROR(VLOOKUP(C917,'PER Sociodemografico'!A:W,2,0),"")</f>
        <v/>
      </c>
      <c r="E917" s="291" t="str">
        <f>IFERROR(VLOOKUP(C917,'PER Sociodemografico'!A:W,6,0),"")</f>
        <v/>
      </c>
      <c r="F917" s="291" t="str">
        <f>IFERROR(VLOOKUP(C917,'PER Sociodemografico'!A:W,9,0),"")</f>
        <v/>
      </c>
      <c r="G917" s="156"/>
      <c r="H917" s="154"/>
      <c r="I917" s="292" t="str">
        <f>IFERROR(VLOOKUP(C917,'PER Sociodemografico'!A:W,10,0),"")</f>
        <v/>
      </c>
      <c r="J917" s="154"/>
      <c r="K917" s="154"/>
      <c r="L917" s="154"/>
      <c r="M917" s="154"/>
      <c r="N917" s="154"/>
      <c r="O917" s="156"/>
      <c r="P917" s="154"/>
      <c r="Q917" s="154"/>
      <c r="R917" s="154"/>
      <c r="S917" s="154"/>
      <c r="T917" s="154"/>
      <c r="U917" s="154"/>
      <c r="V917" s="154"/>
      <c r="W917" s="154"/>
      <c r="X917" s="154"/>
      <c r="Y917" s="154"/>
      <c r="Z917" s="154"/>
      <c r="AA917" s="154"/>
      <c r="AB917" s="154"/>
      <c r="AC917" s="154"/>
    </row>
    <row r="918" spans="1:29" ht="17">
      <c r="A918" s="290" t="str">
        <f t="shared" si="14"/>
        <v/>
      </c>
      <c r="B918" s="154"/>
      <c r="C918" s="155"/>
      <c r="D918" s="291" t="str">
        <f>IFERROR(VLOOKUP(C918,'PER Sociodemografico'!A:W,2,0),"")</f>
        <v/>
      </c>
      <c r="E918" s="291" t="str">
        <f>IFERROR(VLOOKUP(C918,'PER Sociodemografico'!A:W,6,0),"")</f>
        <v/>
      </c>
      <c r="F918" s="291" t="str">
        <f>IFERROR(VLOOKUP(C918,'PER Sociodemografico'!A:W,9,0),"")</f>
        <v/>
      </c>
      <c r="G918" s="156"/>
      <c r="H918" s="154"/>
      <c r="I918" s="292" t="str">
        <f>IFERROR(VLOOKUP(C918,'PER Sociodemografico'!A:W,10,0),"")</f>
        <v/>
      </c>
      <c r="J918" s="154"/>
      <c r="K918" s="154"/>
      <c r="L918" s="154"/>
      <c r="M918" s="154"/>
      <c r="N918" s="154"/>
      <c r="O918" s="156"/>
      <c r="P918" s="154"/>
      <c r="Q918" s="154"/>
      <c r="R918" s="154"/>
      <c r="S918" s="154"/>
      <c r="T918" s="154"/>
      <c r="U918" s="154"/>
      <c r="V918" s="154"/>
      <c r="W918" s="154"/>
      <c r="X918" s="154"/>
      <c r="Y918" s="154"/>
      <c r="Z918" s="154"/>
      <c r="AA918" s="154"/>
      <c r="AB918" s="154"/>
      <c r="AC918" s="154"/>
    </row>
    <row r="919" spans="1:29" ht="17">
      <c r="A919" s="290" t="str">
        <f t="shared" si="14"/>
        <v/>
      </c>
      <c r="B919" s="154"/>
      <c r="C919" s="155"/>
      <c r="D919" s="291" t="str">
        <f>IFERROR(VLOOKUP(C919,'PER Sociodemografico'!A:W,2,0),"")</f>
        <v/>
      </c>
      <c r="E919" s="291" t="str">
        <f>IFERROR(VLOOKUP(C919,'PER Sociodemografico'!A:W,6,0),"")</f>
        <v/>
      </c>
      <c r="F919" s="291" t="str">
        <f>IFERROR(VLOOKUP(C919,'PER Sociodemografico'!A:W,9,0),"")</f>
        <v/>
      </c>
      <c r="G919" s="156"/>
      <c r="H919" s="154"/>
      <c r="I919" s="292" t="str">
        <f>IFERROR(VLOOKUP(C919,'PER Sociodemografico'!A:W,10,0),"")</f>
        <v/>
      </c>
      <c r="J919" s="154"/>
      <c r="K919" s="154"/>
      <c r="L919" s="154"/>
      <c r="M919" s="154"/>
      <c r="N919" s="154"/>
      <c r="O919" s="156"/>
      <c r="P919" s="154"/>
      <c r="Q919" s="154"/>
      <c r="R919" s="154"/>
      <c r="S919" s="154"/>
      <c r="T919" s="154"/>
      <c r="U919" s="154"/>
      <c r="V919" s="154"/>
      <c r="W919" s="154"/>
      <c r="X919" s="154"/>
      <c r="Y919" s="154"/>
      <c r="Z919" s="154"/>
      <c r="AA919" s="154"/>
      <c r="AB919" s="154"/>
      <c r="AC919" s="154"/>
    </row>
    <row r="920" spans="1:29" ht="17">
      <c r="A920" s="290" t="str">
        <f t="shared" si="14"/>
        <v/>
      </c>
      <c r="B920" s="154"/>
      <c r="C920" s="155"/>
      <c r="D920" s="291" t="str">
        <f>IFERROR(VLOOKUP(C920,'PER Sociodemografico'!A:W,2,0),"")</f>
        <v/>
      </c>
      <c r="E920" s="291" t="str">
        <f>IFERROR(VLOOKUP(C920,'PER Sociodemografico'!A:W,6,0),"")</f>
        <v/>
      </c>
      <c r="F920" s="291" t="str">
        <f>IFERROR(VLOOKUP(C920,'PER Sociodemografico'!A:W,9,0),"")</f>
        <v/>
      </c>
      <c r="G920" s="156"/>
      <c r="H920" s="154"/>
      <c r="I920" s="292" t="str">
        <f>IFERROR(VLOOKUP(C920,'PER Sociodemografico'!A:W,10,0),"")</f>
        <v/>
      </c>
      <c r="J920" s="154"/>
      <c r="K920" s="154"/>
      <c r="L920" s="154"/>
      <c r="M920" s="154"/>
      <c r="N920" s="154"/>
      <c r="O920" s="156"/>
      <c r="P920" s="154"/>
      <c r="Q920" s="154"/>
      <c r="R920" s="154"/>
      <c r="S920" s="154"/>
      <c r="T920" s="154"/>
      <c r="U920" s="154"/>
      <c r="V920" s="154"/>
      <c r="W920" s="154"/>
      <c r="X920" s="154"/>
      <c r="Y920" s="154"/>
      <c r="Z920" s="154"/>
      <c r="AA920" s="154"/>
      <c r="AB920" s="154"/>
      <c r="AC920" s="154"/>
    </row>
    <row r="921" spans="1:29" ht="17">
      <c r="A921" s="290" t="str">
        <f t="shared" si="14"/>
        <v/>
      </c>
      <c r="B921" s="154"/>
      <c r="C921" s="155"/>
      <c r="D921" s="291" t="str">
        <f>IFERROR(VLOOKUP(C921,'PER Sociodemografico'!A:W,2,0),"")</f>
        <v/>
      </c>
      <c r="E921" s="291" t="str">
        <f>IFERROR(VLOOKUP(C921,'PER Sociodemografico'!A:W,6,0),"")</f>
        <v/>
      </c>
      <c r="F921" s="291" t="str">
        <f>IFERROR(VLOOKUP(C921,'PER Sociodemografico'!A:W,9,0),"")</f>
        <v/>
      </c>
      <c r="G921" s="156"/>
      <c r="H921" s="154"/>
      <c r="I921" s="292" t="str">
        <f>IFERROR(VLOOKUP(C921,'PER Sociodemografico'!A:W,10,0),"")</f>
        <v/>
      </c>
      <c r="J921" s="154"/>
      <c r="K921" s="154"/>
      <c r="L921" s="154"/>
      <c r="M921" s="154"/>
      <c r="N921" s="154"/>
      <c r="O921" s="156"/>
      <c r="P921" s="154"/>
      <c r="Q921" s="154"/>
      <c r="R921" s="154"/>
      <c r="S921" s="154"/>
      <c r="T921" s="154"/>
      <c r="U921" s="154"/>
      <c r="V921" s="154"/>
      <c r="W921" s="154"/>
      <c r="X921" s="154"/>
      <c r="Y921" s="154"/>
      <c r="Z921" s="154"/>
      <c r="AA921" s="154"/>
      <c r="AB921" s="154"/>
      <c r="AC921" s="154"/>
    </row>
    <row r="922" spans="1:29" ht="17">
      <c r="A922" s="290" t="str">
        <f t="shared" si="14"/>
        <v/>
      </c>
      <c r="B922" s="154"/>
      <c r="C922" s="155"/>
      <c r="D922" s="291" t="str">
        <f>IFERROR(VLOOKUP(C922,'PER Sociodemografico'!A:W,2,0),"")</f>
        <v/>
      </c>
      <c r="E922" s="291" t="str">
        <f>IFERROR(VLOOKUP(C922,'PER Sociodemografico'!A:W,6,0),"")</f>
        <v/>
      </c>
      <c r="F922" s="291" t="str">
        <f>IFERROR(VLOOKUP(C922,'PER Sociodemografico'!A:W,9,0),"")</f>
        <v/>
      </c>
      <c r="G922" s="156"/>
      <c r="H922" s="154"/>
      <c r="I922" s="292" t="str">
        <f>IFERROR(VLOOKUP(C922,'PER Sociodemografico'!A:W,10,0),"")</f>
        <v/>
      </c>
      <c r="J922" s="154"/>
      <c r="K922" s="154"/>
      <c r="L922" s="154"/>
      <c r="M922" s="154"/>
      <c r="N922" s="154"/>
      <c r="O922" s="156"/>
      <c r="P922" s="154"/>
      <c r="Q922" s="154"/>
      <c r="R922" s="154"/>
      <c r="S922" s="154"/>
      <c r="T922" s="154"/>
      <c r="U922" s="154"/>
      <c r="V922" s="154"/>
      <c r="W922" s="154"/>
      <c r="X922" s="154"/>
      <c r="Y922" s="154"/>
      <c r="Z922" s="154"/>
      <c r="AA922" s="154"/>
      <c r="AB922" s="154"/>
      <c r="AC922" s="154"/>
    </row>
    <row r="923" spans="1:29" ht="17">
      <c r="A923" s="290" t="str">
        <f t="shared" si="14"/>
        <v/>
      </c>
      <c r="B923" s="154"/>
      <c r="C923" s="155"/>
      <c r="D923" s="291" t="str">
        <f>IFERROR(VLOOKUP(C923,'PER Sociodemografico'!A:W,2,0),"")</f>
        <v/>
      </c>
      <c r="E923" s="291" t="str">
        <f>IFERROR(VLOOKUP(C923,'PER Sociodemografico'!A:W,6,0),"")</f>
        <v/>
      </c>
      <c r="F923" s="291" t="str">
        <f>IFERROR(VLOOKUP(C923,'PER Sociodemografico'!A:W,9,0),"")</f>
        <v/>
      </c>
      <c r="G923" s="156"/>
      <c r="H923" s="154"/>
      <c r="I923" s="292" t="str">
        <f>IFERROR(VLOOKUP(C923,'PER Sociodemografico'!A:W,10,0),"")</f>
        <v/>
      </c>
      <c r="J923" s="154"/>
      <c r="K923" s="154"/>
      <c r="L923" s="154"/>
      <c r="M923" s="154"/>
      <c r="N923" s="154"/>
      <c r="O923" s="156"/>
      <c r="P923" s="154"/>
      <c r="Q923" s="154"/>
      <c r="R923" s="154"/>
      <c r="S923" s="154"/>
      <c r="T923" s="154"/>
      <c r="U923" s="154"/>
      <c r="V923" s="154"/>
      <c r="W923" s="154"/>
      <c r="X923" s="154"/>
      <c r="Y923" s="154"/>
      <c r="Z923" s="154"/>
      <c r="AA923" s="154"/>
      <c r="AB923" s="154"/>
      <c r="AC923" s="154"/>
    </row>
    <row r="924" spans="1:29" ht="17">
      <c r="A924" s="290" t="str">
        <f t="shared" si="14"/>
        <v/>
      </c>
      <c r="B924" s="154"/>
      <c r="C924" s="155"/>
      <c r="D924" s="291" t="str">
        <f>IFERROR(VLOOKUP(C924,'PER Sociodemografico'!A:W,2,0),"")</f>
        <v/>
      </c>
      <c r="E924" s="291" t="str">
        <f>IFERROR(VLOOKUP(C924,'PER Sociodemografico'!A:W,6,0),"")</f>
        <v/>
      </c>
      <c r="F924" s="291" t="str">
        <f>IFERROR(VLOOKUP(C924,'PER Sociodemografico'!A:W,9,0),"")</f>
        <v/>
      </c>
      <c r="G924" s="156"/>
      <c r="H924" s="154"/>
      <c r="I924" s="292" t="str">
        <f>IFERROR(VLOOKUP(C924,'PER Sociodemografico'!A:W,10,0),"")</f>
        <v/>
      </c>
      <c r="J924" s="154"/>
      <c r="K924" s="154"/>
      <c r="L924" s="154"/>
      <c r="M924" s="154"/>
      <c r="N924" s="154"/>
      <c r="O924" s="156"/>
      <c r="P924" s="154"/>
      <c r="Q924" s="154"/>
      <c r="R924" s="154"/>
      <c r="S924" s="154"/>
      <c r="T924" s="154"/>
      <c r="U924" s="154"/>
      <c r="V924" s="154"/>
      <c r="W924" s="154"/>
      <c r="X924" s="154"/>
      <c r="Y924" s="154"/>
      <c r="Z924" s="154"/>
      <c r="AA924" s="154"/>
      <c r="AB924" s="154"/>
      <c r="AC924" s="154"/>
    </row>
    <row r="925" spans="1:29" ht="17">
      <c r="A925" s="290" t="str">
        <f t="shared" si="14"/>
        <v/>
      </c>
      <c r="B925" s="154"/>
      <c r="C925" s="155"/>
      <c r="D925" s="291" t="str">
        <f>IFERROR(VLOOKUP(C925,'PER Sociodemografico'!A:W,2,0),"")</f>
        <v/>
      </c>
      <c r="E925" s="291" t="str">
        <f>IFERROR(VLOOKUP(C925,'PER Sociodemografico'!A:W,6,0),"")</f>
        <v/>
      </c>
      <c r="F925" s="291" t="str">
        <f>IFERROR(VLOOKUP(C925,'PER Sociodemografico'!A:W,9,0),"")</f>
        <v/>
      </c>
      <c r="G925" s="156"/>
      <c r="H925" s="154"/>
      <c r="I925" s="292" t="str">
        <f>IFERROR(VLOOKUP(C925,'PER Sociodemografico'!A:W,10,0),"")</f>
        <v/>
      </c>
      <c r="J925" s="154"/>
      <c r="K925" s="154"/>
      <c r="L925" s="154"/>
      <c r="M925" s="154"/>
      <c r="N925" s="154"/>
      <c r="O925" s="156"/>
      <c r="P925" s="154"/>
      <c r="Q925" s="154"/>
      <c r="R925" s="154"/>
      <c r="S925" s="154"/>
      <c r="T925" s="154"/>
      <c r="U925" s="154"/>
      <c r="V925" s="154"/>
      <c r="W925" s="154"/>
      <c r="X925" s="154"/>
      <c r="Y925" s="154"/>
      <c r="Z925" s="154"/>
      <c r="AA925" s="154"/>
      <c r="AB925" s="154"/>
      <c r="AC925" s="154"/>
    </row>
    <row r="926" spans="1:29" ht="17">
      <c r="A926" s="290" t="str">
        <f t="shared" si="14"/>
        <v/>
      </c>
      <c r="B926" s="154"/>
      <c r="C926" s="155"/>
      <c r="D926" s="291" t="str">
        <f>IFERROR(VLOOKUP(C926,'PER Sociodemografico'!A:W,2,0),"")</f>
        <v/>
      </c>
      <c r="E926" s="291" t="str">
        <f>IFERROR(VLOOKUP(C926,'PER Sociodemografico'!A:W,6,0),"")</f>
        <v/>
      </c>
      <c r="F926" s="291" t="str">
        <f>IFERROR(VLOOKUP(C926,'PER Sociodemografico'!A:W,9,0),"")</f>
        <v/>
      </c>
      <c r="G926" s="156"/>
      <c r="H926" s="154"/>
      <c r="I926" s="292" t="str">
        <f>IFERROR(VLOOKUP(C926,'PER Sociodemografico'!A:W,10,0),"")</f>
        <v/>
      </c>
      <c r="J926" s="154"/>
      <c r="K926" s="154"/>
      <c r="L926" s="154"/>
      <c r="M926" s="154"/>
      <c r="N926" s="154"/>
      <c r="O926" s="156"/>
      <c r="P926" s="154"/>
      <c r="Q926" s="154"/>
      <c r="R926" s="154"/>
      <c r="S926" s="154"/>
      <c r="T926" s="154"/>
      <c r="U926" s="154"/>
      <c r="V926" s="154"/>
      <c r="W926" s="154"/>
      <c r="X926" s="154"/>
      <c r="Y926" s="154"/>
      <c r="Z926" s="154"/>
      <c r="AA926" s="154"/>
      <c r="AB926" s="154"/>
      <c r="AC926" s="154"/>
    </row>
    <row r="927" spans="1:29" ht="17">
      <c r="A927" s="290" t="str">
        <f t="shared" si="14"/>
        <v/>
      </c>
      <c r="B927" s="154"/>
      <c r="C927" s="155"/>
      <c r="D927" s="291" t="str">
        <f>IFERROR(VLOOKUP(C927,'PER Sociodemografico'!A:W,2,0),"")</f>
        <v/>
      </c>
      <c r="E927" s="291" t="str">
        <f>IFERROR(VLOOKUP(C927,'PER Sociodemografico'!A:W,6,0),"")</f>
        <v/>
      </c>
      <c r="F927" s="291" t="str">
        <f>IFERROR(VLOOKUP(C927,'PER Sociodemografico'!A:W,9,0),"")</f>
        <v/>
      </c>
      <c r="G927" s="156"/>
      <c r="H927" s="154"/>
      <c r="I927" s="292" t="str">
        <f>IFERROR(VLOOKUP(C927,'PER Sociodemografico'!A:W,10,0),"")</f>
        <v/>
      </c>
      <c r="J927" s="154"/>
      <c r="K927" s="154"/>
      <c r="L927" s="154"/>
      <c r="M927" s="154"/>
      <c r="N927" s="154"/>
      <c r="O927" s="156"/>
      <c r="P927" s="154"/>
      <c r="Q927" s="154"/>
      <c r="R927" s="154"/>
      <c r="S927" s="154"/>
      <c r="T927" s="154"/>
      <c r="U927" s="154"/>
      <c r="V927" s="154"/>
      <c r="W927" s="154"/>
      <c r="X927" s="154"/>
      <c r="Y927" s="154"/>
      <c r="Z927" s="154"/>
      <c r="AA927" s="154"/>
      <c r="AB927" s="154"/>
      <c r="AC927" s="154"/>
    </row>
    <row r="928" spans="1:29" ht="17">
      <c r="A928" s="290" t="str">
        <f t="shared" si="14"/>
        <v/>
      </c>
      <c r="B928" s="154"/>
      <c r="C928" s="155"/>
      <c r="D928" s="291" t="str">
        <f>IFERROR(VLOOKUP(C928,'PER Sociodemografico'!A:W,2,0),"")</f>
        <v/>
      </c>
      <c r="E928" s="291" t="str">
        <f>IFERROR(VLOOKUP(C928,'PER Sociodemografico'!A:W,6,0),"")</f>
        <v/>
      </c>
      <c r="F928" s="291" t="str">
        <f>IFERROR(VLOOKUP(C928,'PER Sociodemografico'!A:W,9,0),"")</f>
        <v/>
      </c>
      <c r="G928" s="156"/>
      <c r="H928" s="154"/>
      <c r="I928" s="292" t="str">
        <f>IFERROR(VLOOKUP(C928,'PER Sociodemografico'!A:W,10,0),"")</f>
        <v/>
      </c>
      <c r="J928" s="154"/>
      <c r="K928" s="154"/>
      <c r="L928" s="154"/>
      <c r="M928" s="154"/>
      <c r="N928" s="154"/>
      <c r="O928" s="156"/>
      <c r="P928" s="154"/>
      <c r="Q928" s="154"/>
      <c r="R928" s="154"/>
      <c r="S928" s="154"/>
      <c r="T928" s="154"/>
      <c r="U928" s="154"/>
      <c r="V928" s="154"/>
      <c r="W928" s="154"/>
      <c r="X928" s="154"/>
      <c r="Y928" s="154"/>
      <c r="Z928" s="154"/>
      <c r="AA928" s="154"/>
      <c r="AB928" s="154"/>
      <c r="AC928" s="154"/>
    </row>
    <row r="929" spans="1:29" ht="17">
      <c r="A929" s="290" t="str">
        <f t="shared" si="14"/>
        <v/>
      </c>
      <c r="B929" s="154"/>
      <c r="C929" s="155"/>
      <c r="D929" s="291" t="str">
        <f>IFERROR(VLOOKUP(C929,'PER Sociodemografico'!A:W,2,0),"")</f>
        <v/>
      </c>
      <c r="E929" s="291" t="str">
        <f>IFERROR(VLOOKUP(C929,'PER Sociodemografico'!A:W,6,0),"")</f>
        <v/>
      </c>
      <c r="F929" s="291" t="str">
        <f>IFERROR(VLOOKUP(C929,'PER Sociodemografico'!A:W,9,0),"")</f>
        <v/>
      </c>
      <c r="G929" s="156"/>
      <c r="H929" s="154"/>
      <c r="I929" s="292" t="str">
        <f>IFERROR(VLOOKUP(C929,'PER Sociodemografico'!A:W,10,0),"")</f>
        <v/>
      </c>
      <c r="J929" s="154"/>
      <c r="K929" s="154"/>
      <c r="L929" s="154"/>
      <c r="M929" s="154"/>
      <c r="N929" s="154"/>
      <c r="O929" s="156"/>
      <c r="P929" s="154"/>
      <c r="Q929" s="154"/>
      <c r="R929" s="154"/>
      <c r="S929" s="154"/>
      <c r="T929" s="154"/>
      <c r="U929" s="154"/>
      <c r="V929" s="154"/>
      <c r="W929" s="154"/>
      <c r="X929" s="154"/>
      <c r="Y929" s="154"/>
      <c r="Z929" s="154"/>
      <c r="AA929" s="154"/>
      <c r="AB929" s="154"/>
      <c r="AC929" s="154"/>
    </row>
    <row r="930" spans="1:29" ht="17">
      <c r="A930" s="290" t="str">
        <f t="shared" si="14"/>
        <v/>
      </c>
      <c r="B930" s="154"/>
      <c r="C930" s="155"/>
      <c r="D930" s="291" t="str">
        <f>IFERROR(VLOOKUP(C930,'PER Sociodemografico'!A:W,2,0),"")</f>
        <v/>
      </c>
      <c r="E930" s="291" t="str">
        <f>IFERROR(VLOOKUP(C930,'PER Sociodemografico'!A:W,6,0),"")</f>
        <v/>
      </c>
      <c r="F930" s="291" t="str">
        <f>IFERROR(VLOOKUP(C930,'PER Sociodemografico'!A:W,9,0),"")</f>
        <v/>
      </c>
      <c r="G930" s="156"/>
      <c r="H930" s="154"/>
      <c r="I930" s="292" t="str">
        <f>IFERROR(VLOOKUP(C930,'PER Sociodemografico'!A:W,10,0),"")</f>
        <v/>
      </c>
      <c r="J930" s="154"/>
      <c r="K930" s="154"/>
      <c r="L930" s="154"/>
      <c r="M930" s="154"/>
      <c r="N930" s="154"/>
      <c r="O930" s="156"/>
      <c r="P930" s="154"/>
      <c r="Q930" s="154"/>
      <c r="R930" s="154"/>
      <c r="S930" s="154"/>
      <c r="T930" s="154"/>
      <c r="U930" s="154"/>
      <c r="V930" s="154"/>
      <c r="W930" s="154"/>
      <c r="X930" s="154"/>
      <c r="Y930" s="154"/>
      <c r="Z930" s="154"/>
      <c r="AA930" s="154"/>
      <c r="AB930" s="154"/>
      <c r="AC930" s="154"/>
    </row>
    <row r="931" spans="1:29" ht="17">
      <c r="A931" s="290" t="str">
        <f t="shared" si="14"/>
        <v/>
      </c>
      <c r="B931" s="154"/>
      <c r="C931" s="155"/>
      <c r="D931" s="291" t="str">
        <f>IFERROR(VLOOKUP(C931,'PER Sociodemografico'!A:W,2,0),"")</f>
        <v/>
      </c>
      <c r="E931" s="291" t="str">
        <f>IFERROR(VLOOKUP(C931,'PER Sociodemografico'!A:W,6,0),"")</f>
        <v/>
      </c>
      <c r="F931" s="291" t="str">
        <f>IFERROR(VLOOKUP(C931,'PER Sociodemografico'!A:W,9,0),"")</f>
        <v/>
      </c>
      <c r="G931" s="156"/>
      <c r="H931" s="154"/>
      <c r="I931" s="292" t="str">
        <f>IFERROR(VLOOKUP(C931,'PER Sociodemografico'!A:W,10,0),"")</f>
        <v/>
      </c>
      <c r="J931" s="154"/>
      <c r="K931" s="154"/>
      <c r="L931" s="154"/>
      <c r="M931" s="154"/>
      <c r="N931" s="154"/>
      <c r="O931" s="156"/>
      <c r="P931" s="154"/>
      <c r="Q931" s="154"/>
      <c r="R931" s="154"/>
      <c r="S931" s="154"/>
      <c r="T931" s="154"/>
      <c r="U931" s="154"/>
      <c r="V931" s="154"/>
      <c r="W931" s="154"/>
      <c r="X931" s="154"/>
      <c r="Y931" s="154"/>
      <c r="Z931" s="154"/>
      <c r="AA931" s="154"/>
      <c r="AB931" s="154"/>
      <c r="AC931" s="154"/>
    </row>
    <row r="932" spans="1:29" ht="17">
      <c r="A932" s="290" t="str">
        <f t="shared" si="14"/>
        <v/>
      </c>
      <c r="B932" s="154"/>
      <c r="C932" s="155"/>
      <c r="D932" s="291" t="str">
        <f>IFERROR(VLOOKUP(C932,'PER Sociodemografico'!A:W,2,0),"")</f>
        <v/>
      </c>
      <c r="E932" s="291" t="str">
        <f>IFERROR(VLOOKUP(C932,'PER Sociodemografico'!A:W,6,0),"")</f>
        <v/>
      </c>
      <c r="F932" s="291" t="str">
        <f>IFERROR(VLOOKUP(C932,'PER Sociodemografico'!A:W,9,0),"")</f>
        <v/>
      </c>
      <c r="G932" s="156"/>
      <c r="H932" s="154"/>
      <c r="I932" s="292" t="str">
        <f>IFERROR(VLOOKUP(C932,'PER Sociodemografico'!A:W,10,0),"")</f>
        <v/>
      </c>
      <c r="J932" s="154"/>
      <c r="K932" s="154"/>
      <c r="L932" s="154"/>
      <c r="M932" s="154"/>
      <c r="N932" s="154"/>
      <c r="O932" s="156"/>
      <c r="P932" s="154"/>
      <c r="Q932" s="154"/>
      <c r="R932" s="154"/>
      <c r="S932" s="154"/>
      <c r="T932" s="154"/>
      <c r="U932" s="154"/>
      <c r="V932" s="154"/>
      <c r="W932" s="154"/>
      <c r="X932" s="154"/>
      <c r="Y932" s="154"/>
      <c r="Z932" s="154"/>
      <c r="AA932" s="154"/>
      <c r="AB932" s="154"/>
      <c r="AC932" s="154"/>
    </row>
    <row r="933" spans="1:29" ht="17">
      <c r="A933" s="290" t="str">
        <f t="shared" si="14"/>
        <v/>
      </c>
      <c r="B933" s="154"/>
      <c r="C933" s="155"/>
      <c r="D933" s="291" t="str">
        <f>IFERROR(VLOOKUP(C933,'PER Sociodemografico'!A:W,2,0),"")</f>
        <v/>
      </c>
      <c r="E933" s="291" t="str">
        <f>IFERROR(VLOOKUP(C933,'PER Sociodemografico'!A:W,6,0),"")</f>
        <v/>
      </c>
      <c r="F933" s="291" t="str">
        <f>IFERROR(VLOOKUP(C933,'PER Sociodemografico'!A:W,9,0),"")</f>
        <v/>
      </c>
      <c r="G933" s="156"/>
      <c r="H933" s="154"/>
      <c r="I933" s="292" t="str">
        <f>IFERROR(VLOOKUP(C933,'PER Sociodemografico'!A:W,10,0),"")</f>
        <v/>
      </c>
      <c r="J933" s="154"/>
      <c r="K933" s="154"/>
      <c r="L933" s="154"/>
      <c r="M933" s="154"/>
      <c r="N933" s="154"/>
      <c r="O933" s="156"/>
      <c r="P933" s="154"/>
      <c r="Q933" s="154"/>
      <c r="R933" s="154"/>
      <c r="S933" s="154"/>
      <c r="T933" s="154"/>
      <c r="U933" s="154"/>
      <c r="V933" s="154"/>
      <c r="W933" s="154"/>
      <c r="X933" s="154"/>
      <c r="Y933" s="154"/>
      <c r="Z933" s="154"/>
      <c r="AA933" s="154"/>
      <c r="AB933" s="154"/>
      <c r="AC933" s="154"/>
    </row>
    <row r="934" spans="1:29" ht="17">
      <c r="A934" s="290" t="str">
        <f t="shared" si="14"/>
        <v/>
      </c>
      <c r="B934" s="154"/>
      <c r="C934" s="155"/>
      <c r="D934" s="291" t="str">
        <f>IFERROR(VLOOKUP(C934,'PER Sociodemografico'!A:W,2,0),"")</f>
        <v/>
      </c>
      <c r="E934" s="291" t="str">
        <f>IFERROR(VLOOKUP(C934,'PER Sociodemografico'!A:W,6,0),"")</f>
        <v/>
      </c>
      <c r="F934" s="291" t="str">
        <f>IFERROR(VLOOKUP(C934,'PER Sociodemografico'!A:W,9,0),"")</f>
        <v/>
      </c>
      <c r="G934" s="156"/>
      <c r="H934" s="154"/>
      <c r="I934" s="292" t="str">
        <f>IFERROR(VLOOKUP(C934,'PER Sociodemografico'!A:W,10,0),"")</f>
        <v/>
      </c>
      <c r="J934" s="154"/>
      <c r="K934" s="154"/>
      <c r="L934" s="154"/>
      <c r="M934" s="154"/>
      <c r="N934" s="154"/>
      <c r="O934" s="156"/>
      <c r="P934" s="154"/>
      <c r="Q934" s="154"/>
      <c r="R934" s="154"/>
      <c r="S934" s="154"/>
      <c r="T934" s="154"/>
      <c r="U934" s="154"/>
      <c r="V934" s="154"/>
      <c r="W934" s="154"/>
      <c r="X934" s="154"/>
      <c r="Y934" s="154"/>
      <c r="Z934" s="154"/>
      <c r="AA934" s="154"/>
      <c r="AB934" s="154"/>
      <c r="AC934" s="154"/>
    </row>
    <row r="935" spans="1:29" ht="17">
      <c r="A935" s="290" t="str">
        <f t="shared" si="14"/>
        <v/>
      </c>
      <c r="B935" s="154"/>
      <c r="C935" s="155"/>
      <c r="D935" s="291" t="str">
        <f>IFERROR(VLOOKUP(C935,'PER Sociodemografico'!A:W,2,0),"")</f>
        <v/>
      </c>
      <c r="E935" s="291" t="str">
        <f>IFERROR(VLOOKUP(C935,'PER Sociodemografico'!A:W,6,0),"")</f>
        <v/>
      </c>
      <c r="F935" s="291" t="str">
        <f>IFERROR(VLOOKUP(C935,'PER Sociodemografico'!A:W,9,0),"")</f>
        <v/>
      </c>
      <c r="G935" s="156"/>
      <c r="H935" s="154"/>
      <c r="I935" s="292" t="str">
        <f>IFERROR(VLOOKUP(C935,'PER Sociodemografico'!A:W,10,0),"")</f>
        <v/>
      </c>
      <c r="J935" s="154"/>
      <c r="K935" s="154"/>
      <c r="L935" s="154"/>
      <c r="M935" s="154"/>
      <c r="N935" s="154"/>
      <c r="O935" s="156"/>
      <c r="P935" s="154"/>
      <c r="Q935" s="154"/>
      <c r="R935" s="154"/>
      <c r="S935" s="154"/>
      <c r="T935" s="154"/>
      <c r="U935" s="154"/>
      <c r="V935" s="154"/>
      <c r="W935" s="154"/>
      <c r="X935" s="154"/>
      <c r="Y935" s="154"/>
      <c r="Z935" s="154"/>
      <c r="AA935" s="154"/>
      <c r="AB935" s="154"/>
      <c r="AC935" s="154"/>
    </row>
    <row r="936" spans="1:29" ht="17">
      <c r="A936" s="290" t="str">
        <f t="shared" si="14"/>
        <v/>
      </c>
      <c r="B936" s="154"/>
      <c r="C936" s="155"/>
      <c r="D936" s="291" t="str">
        <f>IFERROR(VLOOKUP(C936,'PER Sociodemografico'!A:W,2,0),"")</f>
        <v/>
      </c>
      <c r="E936" s="291" t="str">
        <f>IFERROR(VLOOKUP(C936,'PER Sociodemografico'!A:W,6,0),"")</f>
        <v/>
      </c>
      <c r="F936" s="291" t="str">
        <f>IFERROR(VLOOKUP(C936,'PER Sociodemografico'!A:W,9,0),"")</f>
        <v/>
      </c>
      <c r="G936" s="156"/>
      <c r="H936" s="154"/>
      <c r="I936" s="292" t="str">
        <f>IFERROR(VLOOKUP(C936,'PER Sociodemografico'!A:W,10,0),"")</f>
        <v/>
      </c>
      <c r="J936" s="154"/>
      <c r="K936" s="154"/>
      <c r="L936" s="154"/>
      <c r="M936" s="154"/>
      <c r="N936" s="154"/>
      <c r="O936" s="156"/>
      <c r="P936" s="154"/>
      <c r="Q936" s="154"/>
      <c r="R936" s="154"/>
      <c r="S936" s="154"/>
      <c r="T936" s="154"/>
      <c r="U936" s="154"/>
      <c r="V936" s="154"/>
      <c r="W936" s="154"/>
      <c r="X936" s="154"/>
      <c r="Y936" s="154"/>
      <c r="Z936" s="154"/>
      <c r="AA936" s="154"/>
      <c r="AB936" s="154"/>
      <c r="AC936" s="154"/>
    </row>
    <row r="937" spans="1:29" ht="17">
      <c r="A937" s="290" t="str">
        <f t="shared" si="14"/>
        <v/>
      </c>
      <c r="B937" s="154"/>
      <c r="C937" s="155"/>
      <c r="D937" s="291" t="str">
        <f>IFERROR(VLOOKUP(C937,'PER Sociodemografico'!A:W,2,0),"")</f>
        <v/>
      </c>
      <c r="E937" s="291" t="str">
        <f>IFERROR(VLOOKUP(C937,'PER Sociodemografico'!A:W,6,0),"")</f>
        <v/>
      </c>
      <c r="F937" s="291" t="str">
        <f>IFERROR(VLOOKUP(C937,'PER Sociodemografico'!A:W,9,0),"")</f>
        <v/>
      </c>
      <c r="G937" s="156"/>
      <c r="H937" s="154"/>
      <c r="I937" s="292" t="str">
        <f>IFERROR(VLOOKUP(C937,'PER Sociodemografico'!A:W,10,0),"")</f>
        <v/>
      </c>
      <c r="J937" s="154"/>
      <c r="K937" s="154"/>
      <c r="L937" s="154"/>
      <c r="M937" s="154"/>
      <c r="N937" s="154"/>
      <c r="O937" s="156"/>
      <c r="P937" s="154"/>
      <c r="Q937" s="154"/>
      <c r="R937" s="154"/>
      <c r="S937" s="154"/>
      <c r="T937" s="154"/>
      <c r="U937" s="154"/>
      <c r="V937" s="154"/>
      <c r="W937" s="154"/>
      <c r="X937" s="154"/>
      <c r="Y937" s="154"/>
      <c r="Z937" s="154"/>
      <c r="AA937" s="154"/>
      <c r="AB937" s="154"/>
      <c r="AC937" s="154"/>
    </row>
    <row r="938" spans="1:29" ht="17">
      <c r="A938" s="290" t="str">
        <f t="shared" si="14"/>
        <v/>
      </c>
      <c r="B938" s="154"/>
      <c r="C938" s="155"/>
      <c r="D938" s="291" t="str">
        <f>IFERROR(VLOOKUP(C938,'PER Sociodemografico'!A:W,2,0),"")</f>
        <v/>
      </c>
      <c r="E938" s="291" t="str">
        <f>IFERROR(VLOOKUP(C938,'PER Sociodemografico'!A:W,6,0),"")</f>
        <v/>
      </c>
      <c r="F938" s="291" t="str">
        <f>IFERROR(VLOOKUP(C938,'PER Sociodemografico'!A:W,9,0),"")</f>
        <v/>
      </c>
      <c r="G938" s="156"/>
      <c r="H938" s="154"/>
      <c r="I938" s="292" t="str">
        <f>IFERROR(VLOOKUP(C938,'PER Sociodemografico'!A:W,10,0),"")</f>
        <v/>
      </c>
      <c r="J938" s="154"/>
      <c r="K938" s="154"/>
      <c r="L938" s="154"/>
      <c r="M938" s="154"/>
      <c r="N938" s="154"/>
      <c r="O938" s="156"/>
      <c r="P938" s="154"/>
      <c r="Q938" s="154"/>
      <c r="R938" s="154"/>
      <c r="S938" s="154"/>
      <c r="T938" s="154"/>
      <c r="U938" s="154"/>
      <c r="V938" s="154"/>
      <c r="W938" s="154"/>
      <c r="X938" s="154"/>
      <c r="Y938" s="154"/>
      <c r="Z938" s="154"/>
      <c r="AA938" s="154"/>
      <c r="AB938" s="154"/>
      <c r="AC938" s="154"/>
    </row>
    <row r="939" spans="1:29" ht="17">
      <c r="A939" s="290" t="str">
        <f t="shared" si="14"/>
        <v/>
      </c>
      <c r="B939" s="154"/>
      <c r="C939" s="155"/>
      <c r="D939" s="291" t="str">
        <f>IFERROR(VLOOKUP(C939,'PER Sociodemografico'!A:W,2,0),"")</f>
        <v/>
      </c>
      <c r="E939" s="291" t="str">
        <f>IFERROR(VLOOKUP(C939,'PER Sociodemografico'!A:W,6,0),"")</f>
        <v/>
      </c>
      <c r="F939" s="291" t="str">
        <f>IFERROR(VLOOKUP(C939,'PER Sociodemografico'!A:W,9,0),"")</f>
        <v/>
      </c>
      <c r="G939" s="156"/>
      <c r="H939" s="154"/>
      <c r="I939" s="292" t="str">
        <f>IFERROR(VLOOKUP(C939,'PER Sociodemografico'!A:W,10,0),"")</f>
        <v/>
      </c>
      <c r="J939" s="154"/>
      <c r="K939" s="154"/>
      <c r="L939" s="154"/>
      <c r="M939" s="154"/>
      <c r="N939" s="154"/>
      <c r="O939" s="156"/>
      <c r="P939" s="154"/>
      <c r="Q939" s="154"/>
      <c r="R939" s="154"/>
      <c r="S939" s="154"/>
      <c r="T939" s="154"/>
      <c r="U939" s="154"/>
      <c r="V939" s="154"/>
      <c r="W939" s="154"/>
      <c r="X939" s="154"/>
      <c r="Y939" s="154"/>
      <c r="Z939" s="154"/>
      <c r="AA939" s="154"/>
      <c r="AB939" s="154"/>
      <c r="AC939" s="154"/>
    </row>
    <row r="940" spans="1:29" ht="17">
      <c r="A940" s="290" t="str">
        <f t="shared" si="14"/>
        <v/>
      </c>
      <c r="B940" s="154"/>
      <c r="C940" s="155"/>
      <c r="D940" s="291" t="str">
        <f>IFERROR(VLOOKUP(C940,'PER Sociodemografico'!A:W,2,0),"")</f>
        <v/>
      </c>
      <c r="E940" s="291" t="str">
        <f>IFERROR(VLOOKUP(C940,'PER Sociodemografico'!A:W,6,0),"")</f>
        <v/>
      </c>
      <c r="F940" s="291" t="str">
        <f>IFERROR(VLOOKUP(C940,'PER Sociodemografico'!A:W,9,0),"")</f>
        <v/>
      </c>
      <c r="G940" s="156"/>
      <c r="H940" s="154"/>
      <c r="I940" s="292" t="str">
        <f>IFERROR(VLOOKUP(C940,'PER Sociodemografico'!A:W,10,0),"")</f>
        <v/>
      </c>
      <c r="J940" s="154"/>
      <c r="K940" s="154"/>
      <c r="L940" s="154"/>
      <c r="M940" s="154"/>
      <c r="N940" s="154"/>
      <c r="O940" s="156"/>
      <c r="P940" s="154"/>
      <c r="Q940" s="154"/>
      <c r="R940" s="154"/>
      <c r="S940" s="154"/>
      <c r="T940" s="154"/>
      <c r="U940" s="154"/>
      <c r="V940" s="154"/>
      <c r="W940" s="154"/>
      <c r="X940" s="154"/>
      <c r="Y940" s="154"/>
      <c r="Z940" s="154"/>
      <c r="AA940" s="154"/>
      <c r="AB940" s="154"/>
      <c r="AC940" s="154"/>
    </row>
    <row r="941" spans="1:29" ht="17">
      <c r="A941" s="290" t="str">
        <f t="shared" si="14"/>
        <v/>
      </c>
      <c r="B941" s="154"/>
      <c r="C941" s="155"/>
      <c r="D941" s="291" t="str">
        <f>IFERROR(VLOOKUP(C941,'PER Sociodemografico'!A:W,2,0),"")</f>
        <v/>
      </c>
      <c r="E941" s="291" t="str">
        <f>IFERROR(VLOOKUP(C941,'PER Sociodemografico'!A:W,6,0),"")</f>
        <v/>
      </c>
      <c r="F941" s="291" t="str">
        <f>IFERROR(VLOOKUP(C941,'PER Sociodemografico'!A:W,9,0),"")</f>
        <v/>
      </c>
      <c r="G941" s="156"/>
      <c r="H941" s="154"/>
      <c r="I941" s="292" t="str">
        <f>IFERROR(VLOOKUP(C941,'PER Sociodemografico'!A:W,10,0),"")</f>
        <v/>
      </c>
      <c r="J941" s="154"/>
      <c r="K941" s="154"/>
      <c r="L941" s="154"/>
      <c r="M941" s="154"/>
      <c r="N941" s="154"/>
      <c r="O941" s="156"/>
      <c r="P941" s="154"/>
      <c r="Q941" s="154"/>
      <c r="R941" s="154"/>
      <c r="S941" s="154"/>
      <c r="T941" s="154"/>
      <c r="U941" s="154"/>
      <c r="V941" s="154"/>
      <c r="W941" s="154"/>
      <c r="X941" s="154"/>
      <c r="Y941" s="154"/>
      <c r="Z941" s="154"/>
      <c r="AA941" s="154"/>
      <c r="AB941" s="154"/>
      <c r="AC941" s="154"/>
    </row>
    <row r="942" spans="1:29" ht="17">
      <c r="A942" s="290" t="str">
        <f t="shared" si="14"/>
        <v/>
      </c>
      <c r="B942" s="154"/>
      <c r="C942" s="155"/>
      <c r="D942" s="291" t="str">
        <f>IFERROR(VLOOKUP(C942,'PER Sociodemografico'!A:W,2,0),"")</f>
        <v/>
      </c>
      <c r="E942" s="291" t="str">
        <f>IFERROR(VLOOKUP(C942,'PER Sociodemografico'!A:W,6,0),"")</f>
        <v/>
      </c>
      <c r="F942" s="291" t="str">
        <f>IFERROR(VLOOKUP(C942,'PER Sociodemografico'!A:W,9,0),"")</f>
        <v/>
      </c>
      <c r="G942" s="156"/>
      <c r="H942" s="154"/>
      <c r="I942" s="292" t="str">
        <f>IFERROR(VLOOKUP(C942,'PER Sociodemografico'!A:W,10,0),"")</f>
        <v/>
      </c>
      <c r="J942" s="154"/>
      <c r="K942" s="154"/>
      <c r="L942" s="154"/>
      <c r="M942" s="154"/>
      <c r="N942" s="154"/>
      <c r="O942" s="156"/>
      <c r="P942" s="154"/>
      <c r="Q942" s="154"/>
      <c r="R942" s="154"/>
      <c r="S942" s="154"/>
      <c r="T942" s="154"/>
      <c r="U942" s="154"/>
      <c r="V942" s="154"/>
      <c r="W942" s="154"/>
      <c r="X942" s="154"/>
      <c r="Y942" s="154"/>
      <c r="Z942" s="154"/>
      <c r="AA942" s="154"/>
      <c r="AB942" s="154"/>
      <c r="AC942" s="154"/>
    </row>
    <row r="943" spans="1:29" ht="17">
      <c r="A943" s="290" t="str">
        <f t="shared" si="14"/>
        <v/>
      </c>
      <c r="B943" s="154"/>
      <c r="C943" s="155"/>
      <c r="D943" s="291" t="str">
        <f>IFERROR(VLOOKUP(C943,'PER Sociodemografico'!A:W,2,0),"")</f>
        <v/>
      </c>
      <c r="E943" s="291" t="str">
        <f>IFERROR(VLOOKUP(C943,'PER Sociodemografico'!A:W,6,0),"")</f>
        <v/>
      </c>
      <c r="F943" s="291" t="str">
        <f>IFERROR(VLOOKUP(C943,'PER Sociodemografico'!A:W,9,0),"")</f>
        <v/>
      </c>
      <c r="G943" s="156"/>
      <c r="H943" s="154"/>
      <c r="I943" s="292" t="str">
        <f>IFERROR(VLOOKUP(C943,'PER Sociodemografico'!A:W,10,0),"")</f>
        <v/>
      </c>
      <c r="J943" s="154"/>
      <c r="K943" s="154"/>
      <c r="L943" s="154"/>
      <c r="M943" s="154"/>
      <c r="N943" s="154"/>
      <c r="O943" s="156"/>
      <c r="P943" s="154"/>
      <c r="Q943" s="154"/>
      <c r="R943" s="154"/>
      <c r="S943" s="154"/>
      <c r="T943" s="154"/>
      <c r="U943" s="154"/>
      <c r="V943" s="154"/>
      <c r="W943" s="154"/>
      <c r="X943" s="154"/>
      <c r="Y943" s="154"/>
      <c r="Z943" s="154"/>
      <c r="AA943" s="154"/>
      <c r="AB943" s="154"/>
      <c r="AC943" s="154"/>
    </row>
    <row r="944" spans="1:29" ht="17">
      <c r="A944" s="290" t="str">
        <f t="shared" si="14"/>
        <v/>
      </c>
      <c r="B944" s="154"/>
      <c r="C944" s="155"/>
      <c r="D944" s="291" t="str">
        <f>IFERROR(VLOOKUP(C944,'PER Sociodemografico'!A:W,2,0),"")</f>
        <v/>
      </c>
      <c r="E944" s="291" t="str">
        <f>IFERROR(VLOOKUP(C944,'PER Sociodemografico'!A:W,6,0),"")</f>
        <v/>
      </c>
      <c r="F944" s="291" t="str">
        <f>IFERROR(VLOOKUP(C944,'PER Sociodemografico'!A:W,9,0),"")</f>
        <v/>
      </c>
      <c r="G944" s="156"/>
      <c r="H944" s="154"/>
      <c r="I944" s="292" t="str">
        <f>IFERROR(VLOOKUP(C944,'PER Sociodemografico'!A:W,10,0),"")</f>
        <v/>
      </c>
      <c r="J944" s="154"/>
      <c r="K944" s="154"/>
      <c r="L944" s="154"/>
      <c r="M944" s="154"/>
      <c r="N944" s="154"/>
      <c r="O944" s="156"/>
      <c r="P944" s="154"/>
      <c r="Q944" s="154"/>
      <c r="R944" s="154"/>
      <c r="S944" s="154"/>
      <c r="T944" s="154"/>
      <c r="U944" s="154"/>
      <c r="V944" s="154"/>
      <c r="W944" s="154"/>
      <c r="X944" s="154"/>
      <c r="Y944" s="154"/>
      <c r="Z944" s="154"/>
      <c r="AA944" s="154"/>
      <c r="AB944" s="154"/>
      <c r="AC944" s="154"/>
    </row>
    <row r="945" spans="1:29" ht="17">
      <c r="A945" s="290" t="str">
        <f t="shared" si="14"/>
        <v/>
      </c>
      <c r="B945" s="154"/>
      <c r="C945" s="155"/>
      <c r="D945" s="291" t="str">
        <f>IFERROR(VLOOKUP(C945,'PER Sociodemografico'!A:W,2,0),"")</f>
        <v/>
      </c>
      <c r="E945" s="291" t="str">
        <f>IFERROR(VLOOKUP(C945,'PER Sociodemografico'!A:W,6,0),"")</f>
        <v/>
      </c>
      <c r="F945" s="291" t="str">
        <f>IFERROR(VLOOKUP(C945,'PER Sociodemografico'!A:W,9,0),"")</f>
        <v/>
      </c>
      <c r="G945" s="156"/>
      <c r="H945" s="154"/>
      <c r="I945" s="292" t="str">
        <f>IFERROR(VLOOKUP(C945,'PER Sociodemografico'!A:W,10,0),"")</f>
        <v/>
      </c>
      <c r="J945" s="154"/>
      <c r="K945" s="154"/>
      <c r="L945" s="154"/>
      <c r="M945" s="154"/>
      <c r="N945" s="154"/>
      <c r="O945" s="156"/>
      <c r="P945" s="154"/>
      <c r="Q945" s="154"/>
      <c r="R945" s="154"/>
      <c r="S945" s="154"/>
      <c r="T945" s="154"/>
      <c r="U945" s="154"/>
      <c r="V945" s="154"/>
      <c r="W945" s="154"/>
      <c r="X945" s="154"/>
      <c r="Y945" s="154"/>
      <c r="Z945" s="154"/>
      <c r="AA945" s="154"/>
      <c r="AB945" s="154"/>
      <c r="AC945" s="154"/>
    </row>
    <row r="946" spans="1:29" ht="17">
      <c r="A946" s="290" t="str">
        <f t="shared" si="14"/>
        <v/>
      </c>
      <c r="B946" s="154"/>
      <c r="C946" s="155"/>
      <c r="D946" s="291" t="str">
        <f>IFERROR(VLOOKUP(C946,'PER Sociodemografico'!A:W,2,0),"")</f>
        <v/>
      </c>
      <c r="E946" s="291" t="str">
        <f>IFERROR(VLOOKUP(C946,'PER Sociodemografico'!A:W,6,0),"")</f>
        <v/>
      </c>
      <c r="F946" s="291" t="str">
        <f>IFERROR(VLOOKUP(C946,'PER Sociodemografico'!A:W,9,0),"")</f>
        <v/>
      </c>
      <c r="G946" s="156"/>
      <c r="H946" s="154"/>
      <c r="I946" s="292" t="str">
        <f>IFERROR(VLOOKUP(C946,'PER Sociodemografico'!A:W,10,0),"")</f>
        <v/>
      </c>
      <c r="J946" s="154"/>
      <c r="K946" s="154"/>
      <c r="L946" s="154"/>
      <c r="M946" s="154"/>
      <c r="N946" s="154"/>
      <c r="O946" s="156"/>
      <c r="P946" s="154"/>
      <c r="Q946" s="154"/>
      <c r="R946" s="154"/>
      <c r="S946" s="154"/>
      <c r="T946" s="154"/>
      <c r="U946" s="154"/>
      <c r="V946" s="154"/>
      <c r="W946" s="154"/>
      <c r="X946" s="154"/>
      <c r="Y946" s="154"/>
      <c r="Z946" s="154"/>
      <c r="AA946" s="154"/>
      <c r="AB946" s="154"/>
      <c r="AC946" s="154"/>
    </row>
    <row r="947" spans="1:29" ht="17">
      <c r="A947" s="290" t="str">
        <f t="shared" si="14"/>
        <v/>
      </c>
      <c r="B947" s="154"/>
      <c r="C947" s="155"/>
      <c r="D947" s="291" t="str">
        <f>IFERROR(VLOOKUP(C947,'PER Sociodemografico'!A:W,2,0),"")</f>
        <v/>
      </c>
      <c r="E947" s="291" t="str">
        <f>IFERROR(VLOOKUP(C947,'PER Sociodemografico'!A:W,6,0),"")</f>
        <v/>
      </c>
      <c r="F947" s="291" t="str">
        <f>IFERROR(VLOOKUP(C947,'PER Sociodemografico'!A:W,9,0),"")</f>
        <v/>
      </c>
      <c r="G947" s="156"/>
      <c r="H947" s="154"/>
      <c r="I947" s="292" t="str">
        <f>IFERROR(VLOOKUP(C947,'PER Sociodemografico'!A:W,10,0),"")</f>
        <v/>
      </c>
      <c r="J947" s="154"/>
      <c r="K947" s="154"/>
      <c r="L947" s="154"/>
      <c r="M947" s="154"/>
      <c r="N947" s="154"/>
      <c r="O947" s="156"/>
      <c r="P947" s="154"/>
      <c r="Q947" s="154"/>
      <c r="R947" s="154"/>
      <c r="S947" s="154"/>
      <c r="T947" s="154"/>
      <c r="U947" s="154"/>
      <c r="V947" s="154"/>
      <c r="W947" s="154"/>
      <c r="X947" s="154"/>
      <c r="Y947" s="154"/>
      <c r="Z947" s="154"/>
      <c r="AA947" s="154"/>
      <c r="AB947" s="154"/>
      <c r="AC947" s="154"/>
    </row>
    <row r="948" spans="1:29" ht="17">
      <c r="A948" s="290" t="str">
        <f t="shared" si="14"/>
        <v/>
      </c>
      <c r="B948" s="154"/>
      <c r="C948" s="155"/>
      <c r="D948" s="291" t="str">
        <f>IFERROR(VLOOKUP(C948,'PER Sociodemografico'!A:W,2,0),"")</f>
        <v/>
      </c>
      <c r="E948" s="291" t="str">
        <f>IFERROR(VLOOKUP(C948,'PER Sociodemografico'!A:W,6,0),"")</f>
        <v/>
      </c>
      <c r="F948" s="291" t="str">
        <f>IFERROR(VLOOKUP(C948,'PER Sociodemografico'!A:W,9,0),"")</f>
        <v/>
      </c>
      <c r="G948" s="156"/>
      <c r="H948" s="154"/>
      <c r="I948" s="292" t="str">
        <f>IFERROR(VLOOKUP(C948,'PER Sociodemografico'!A:W,10,0),"")</f>
        <v/>
      </c>
      <c r="J948" s="154"/>
      <c r="K948" s="154"/>
      <c r="L948" s="154"/>
      <c r="M948" s="154"/>
      <c r="N948" s="154"/>
      <c r="O948" s="156"/>
      <c r="P948" s="154"/>
      <c r="Q948" s="154"/>
      <c r="R948" s="154"/>
      <c r="S948" s="154"/>
      <c r="T948" s="154"/>
      <c r="U948" s="154"/>
      <c r="V948" s="154"/>
      <c r="W948" s="154"/>
      <c r="X948" s="154"/>
      <c r="Y948" s="154"/>
      <c r="Z948" s="154"/>
      <c r="AA948" s="154"/>
      <c r="AB948" s="154"/>
      <c r="AC948" s="154"/>
    </row>
    <row r="949" spans="1:29" ht="17">
      <c r="A949" s="290" t="str">
        <f t="shared" si="14"/>
        <v/>
      </c>
      <c r="B949" s="154"/>
      <c r="C949" s="155"/>
      <c r="D949" s="291" t="str">
        <f>IFERROR(VLOOKUP(C949,'PER Sociodemografico'!A:W,2,0),"")</f>
        <v/>
      </c>
      <c r="E949" s="291" t="str">
        <f>IFERROR(VLOOKUP(C949,'PER Sociodemografico'!A:W,6,0),"")</f>
        <v/>
      </c>
      <c r="F949" s="291" t="str">
        <f>IFERROR(VLOOKUP(C949,'PER Sociodemografico'!A:W,9,0),"")</f>
        <v/>
      </c>
      <c r="G949" s="156"/>
      <c r="H949" s="154"/>
      <c r="I949" s="292" t="str">
        <f>IFERROR(VLOOKUP(C949,'PER Sociodemografico'!A:W,10,0),"")</f>
        <v/>
      </c>
      <c r="J949" s="154"/>
      <c r="K949" s="154"/>
      <c r="L949" s="154"/>
      <c r="M949" s="154"/>
      <c r="N949" s="154"/>
      <c r="O949" s="156"/>
      <c r="P949" s="154"/>
      <c r="Q949" s="154"/>
      <c r="R949" s="154"/>
      <c r="S949" s="154"/>
      <c r="T949" s="154"/>
      <c r="U949" s="154"/>
      <c r="V949" s="154"/>
      <c r="W949" s="154"/>
      <c r="X949" s="154"/>
      <c r="Y949" s="154"/>
      <c r="Z949" s="154"/>
      <c r="AA949" s="154"/>
      <c r="AB949" s="154"/>
      <c r="AC949" s="154"/>
    </row>
    <row r="950" spans="1:29" ht="17">
      <c r="A950" s="290" t="str">
        <f t="shared" si="14"/>
        <v/>
      </c>
      <c r="B950" s="154"/>
      <c r="C950" s="155"/>
      <c r="D950" s="291" t="str">
        <f>IFERROR(VLOOKUP(C950,'PER Sociodemografico'!A:W,2,0),"")</f>
        <v/>
      </c>
      <c r="E950" s="291" t="str">
        <f>IFERROR(VLOOKUP(C950,'PER Sociodemografico'!A:W,6,0),"")</f>
        <v/>
      </c>
      <c r="F950" s="291" t="str">
        <f>IFERROR(VLOOKUP(C950,'PER Sociodemografico'!A:W,9,0),"")</f>
        <v/>
      </c>
      <c r="G950" s="156"/>
      <c r="H950" s="154"/>
      <c r="I950" s="292" t="str">
        <f>IFERROR(VLOOKUP(C950,'PER Sociodemografico'!A:W,10,0),"")</f>
        <v/>
      </c>
      <c r="J950" s="154"/>
      <c r="K950" s="154"/>
      <c r="L950" s="154"/>
      <c r="M950" s="154"/>
      <c r="N950" s="154"/>
      <c r="O950" s="156"/>
      <c r="P950" s="154"/>
      <c r="Q950" s="154"/>
      <c r="R950" s="154"/>
      <c r="S950" s="154"/>
      <c r="T950" s="154"/>
      <c r="U950" s="154"/>
      <c r="V950" s="154"/>
      <c r="W950" s="154"/>
      <c r="X950" s="154"/>
      <c r="Y950" s="154"/>
      <c r="Z950" s="154"/>
      <c r="AA950" s="154"/>
      <c r="AB950" s="154"/>
      <c r="AC950" s="154"/>
    </row>
    <row r="951" spans="1:29" ht="17">
      <c r="A951" s="290" t="str">
        <f t="shared" si="14"/>
        <v/>
      </c>
      <c r="B951" s="154"/>
      <c r="C951" s="155"/>
      <c r="D951" s="291" t="str">
        <f>IFERROR(VLOOKUP(C951,'PER Sociodemografico'!A:W,2,0),"")</f>
        <v/>
      </c>
      <c r="E951" s="291" t="str">
        <f>IFERROR(VLOOKUP(C951,'PER Sociodemografico'!A:W,6,0),"")</f>
        <v/>
      </c>
      <c r="F951" s="291" t="str">
        <f>IFERROR(VLOOKUP(C951,'PER Sociodemografico'!A:W,9,0),"")</f>
        <v/>
      </c>
      <c r="G951" s="156"/>
      <c r="H951" s="154"/>
      <c r="I951" s="292" t="str">
        <f>IFERROR(VLOOKUP(C951,'PER Sociodemografico'!A:W,10,0),"")</f>
        <v/>
      </c>
      <c r="J951" s="154"/>
      <c r="K951" s="154"/>
      <c r="L951" s="154"/>
      <c r="M951" s="154"/>
      <c r="N951" s="154"/>
      <c r="O951" s="156"/>
      <c r="P951" s="154"/>
      <c r="Q951" s="154"/>
      <c r="R951" s="154"/>
      <c r="S951" s="154"/>
      <c r="T951" s="154"/>
      <c r="U951" s="154"/>
      <c r="V951" s="154"/>
      <c r="W951" s="154"/>
      <c r="X951" s="154"/>
      <c r="Y951" s="154"/>
      <c r="Z951" s="154"/>
      <c r="AA951" s="154"/>
      <c r="AB951" s="154"/>
      <c r="AC951" s="154"/>
    </row>
    <row r="952" spans="1:29" ht="17">
      <c r="A952" s="290" t="str">
        <f t="shared" si="14"/>
        <v/>
      </c>
      <c r="B952" s="154"/>
      <c r="C952" s="155"/>
      <c r="D952" s="291" t="str">
        <f>IFERROR(VLOOKUP(C952,'PER Sociodemografico'!A:W,2,0),"")</f>
        <v/>
      </c>
      <c r="E952" s="291" t="str">
        <f>IFERROR(VLOOKUP(C952,'PER Sociodemografico'!A:W,6,0),"")</f>
        <v/>
      </c>
      <c r="F952" s="291" t="str">
        <f>IFERROR(VLOOKUP(C952,'PER Sociodemografico'!A:W,9,0),"")</f>
        <v/>
      </c>
      <c r="G952" s="156"/>
      <c r="H952" s="154"/>
      <c r="I952" s="292" t="str">
        <f>IFERROR(VLOOKUP(C952,'PER Sociodemografico'!A:W,10,0),"")</f>
        <v/>
      </c>
      <c r="J952" s="154"/>
      <c r="K952" s="154"/>
      <c r="L952" s="154"/>
      <c r="M952" s="154"/>
      <c r="N952" s="154"/>
      <c r="O952" s="156"/>
      <c r="P952" s="154"/>
      <c r="Q952" s="154"/>
      <c r="R952" s="154"/>
      <c r="S952" s="154"/>
      <c r="T952" s="154"/>
      <c r="U952" s="154"/>
      <c r="V952" s="154"/>
      <c r="W952" s="154"/>
      <c r="X952" s="154"/>
      <c r="Y952" s="154"/>
      <c r="Z952" s="154"/>
      <c r="AA952" s="154"/>
      <c r="AB952" s="154"/>
      <c r="AC952" s="154"/>
    </row>
    <row r="953" spans="1:29" ht="17">
      <c r="A953" s="290" t="str">
        <f t="shared" si="14"/>
        <v/>
      </c>
      <c r="B953" s="154"/>
      <c r="C953" s="155"/>
      <c r="D953" s="291" t="str">
        <f>IFERROR(VLOOKUP(C953,'PER Sociodemografico'!A:W,2,0),"")</f>
        <v/>
      </c>
      <c r="E953" s="291" t="str">
        <f>IFERROR(VLOOKUP(C953,'PER Sociodemografico'!A:W,6,0),"")</f>
        <v/>
      </c>
      <c r="F953" s="291" t="str">
        <f>IFERROR(VLOOKUP(C953,'PER Sociodemografico'!A:W,9,0),"")</f>
        <v/>
      </c>
      <c r="G953" s="156"/>
      <c r="H953" s="154"/>
      <c r="I953" s="292" t="str">
        <f>IFERROR(VLOOKUP(C953,'PER Sociodemografico'!A:W,10,0),"")</f>
        <v/>
      </c>
      <c r="J953" s="154"/>
      <c r="K953" s="154"/>
      <c r="L953" s="154"/>
      <c r="M953" s="154"/>
      <c r="N953" s="154"/>
      <c r="O953" s="156"/>
      <c r="P953" s="154"/>
      <c r="Q953" s="154"/>
      <c r="R953" s="154"/>
      <c r="S953" s="154"/>
      <c r="T953" s="154"/>
      <c r="U953" s="154"/>
      <c r="V953" s="154"/>
      <c r="W953" s="154"/>
      <c r="X953" s="154"/>
      <c r="Y953" s="154"/>
      <c r="Z953" s="154"/>
      <c r="AA953" s="154"/>
      <c r="AB953" s="154"/>
      <c r="AC953" s="154"/>
    </row>
    <row r="954" spans="1:29" ht="17">
      <c r="A954" s="290" t="str">
        <f t="shared" si="14"/>
        <v/>
      </c>
      <c r="B954" s="154"/>
      <c r="C954" s="155"/>
      <c r="D954" s="291" t="str">
        <f>IFERROR(VLOOKUP(C954,'PER Sociodemografico'!A:W,2,0),"")</f>
        <v/>
      </c>
      <c r="E954" s="291" t="str">
        <f>IFERROR(VLOOKUP(C954,'PER Sociodemografico'!A:W,6,0),"")</f>
        <v/>
      </c>
      <c r="F954" s="291" t="str">
        <f>IFERROR(VLOOKUP(C954,'PER Sociodemografico'!A:W,9,0),"")</f>
        <v/>
      </c>
      <c r="G954" s="156"/>
      <c r="H954" s="154"/>
      <c r="I954" s="292" t="str">
        <f>IFERROR(VLOOKUP(C954,'PER Sociodemografico'!A:W,10,0),"")</f>
        <v/>
      </c>
      <c r="J954" s="154"/>
      <c r="K954" s="154"/>
      <c r="L954" s="154"/>
      <c r="M954" s="154"/>
      <c r="N954" s="154"/>
      <c r="O954" s="156"/>
      <c r="P954" s="154"/>
      <c r="Q954" s="154"/>
      <c r="R954" s="154"/>
      <c r="S954" s="154"/>
      <c r="T954" s="154"/>
      <c r="U954" s="154"/>
      <c r="V954" s="154"/>
      <c r="W954" s="154"/>
      <c r="X954" s="154"/>
      <c r="Y954" s="154"/>
      <c r="Z954" s="154"/>
      <c r="AA954" s="154"/>
      <c r="AB954" s="154"/>
      <c r="AC954" s="154"/>
    </row>
    <row r="955" spans="1:29" ht="17">
      <c r="A955" s="290" t="str">
        <f t="shared" si="14"/>
        <v/>
      </c>
      <c r="B955" s="154"/>
      <c r="C955" s="155"/>
      <c r="D955" s="291" t="str">
        <f>IFERROR(VLOOKUP(C955,'PER Sociodemografico'!A:W,2,0),"")</f>
        <v/>
      </c>
      <c r="E955" s="291" t="str">
        <f>IFERROR(VLOOKUP(C955,'PER Sociodemografico'!A:W,6,0),"")</f>
        <v/>
      </c>
      <c r="F955" s="291" t="str">
        <f>IFERROR(VLOOKUP(C955,'PER Sociodemografico'!A:W,9,0),"")</f>
        <v/>
      </c>
      <c r="G955" s="156"/>
      <c r="H955" s="154"/>
      <c r="I955" s="292" t="str">
        <f>IFERROR(VLOOKUP(C955,'PER Sociodemografico'!A:W,10,0),"")</f>
        <v/>
      </c>
      <c r="J955" s="154"/>
      <c r="K955" s="154"/>
      <c r="L955" s="154"/>
      <c r="M955" s="154"/>
      <c r="N955" s="154"/>
      <c r="O955" s="156"/>
      <c r="P955" s="154"/>
      <c r="Q955" s="154"/>
      <c r="R955" s="154"/>
      <c r="S955" s="154"/>
      <c r="T955" s="154"/>
      <c r="U955" s="154"/>
      <c r="V955" s="154"/>
      <c r="W955" s="154"/>
      <c r="X955" s="154"/>
      <c r="Y955" s="154"/>
      <c r="Z955" s="154"/>
      <c r="AA955" s="154"/>
      <c r="AB955" s="154"/>
      <c r="AC955" s="154"/>
    </row>
    <row r="956" spans="1:29" ht="17">
      <c r="A956" s="290" t="str">
        <f t="shared" si="14"/>
        <v/>
      </c>
      <c r="B956" s="154"/>
      <c r="C956" s="155"/>
      <c r="D956" s="291" t="str">
        <f>IFERROR(VLOOKUP(C956,'PER Sociodemografico'!A:W,2,0),"")</f>
        <v/>
      </c>
      <c r="E956" s="291" t="str">
        <f>IFERROR(VLOOKUP(C956,'PER Sociodemografico'!A:W,6,0),"")</f>
        <v/>
      </c>
      <c r="F956" s="291" t="str">
        <f>IFERROR(VLOOKUP(C956,'PER Sociodemografico'!A:W,9,0),"")</f>
        <v/>
      </c>
      <c r="G956" s="156"/>
      <c r="H956" s="154"/>
      <c r="I956" s="292" t="str">
        <f>IFERROR(VLOOKUP(C956,'PER Sociodemografico'!A:W,10,0),"")</f>
        <v/>
      </c>
      <c r="J956" s="154"/>
      <c r="K956" s="154"/>
      <c r="L956" s="154"/>
      <c r="M956" s="154"/>
      <c r="N956" s="154"/>
      <c r="O956" s="156"/>
      <c r="P956" s="154"/>
      <c r="Q956" s="154"/>
      <c r="R956" s="154"/>
      <c r="S956" s="154"/>
      <c r="T956" s="154"/>
      <c r="U956" s="154"/>
      <c r="V956" s="154"/>
      <c r="W956" s="154"/>
      <c r="X956" s="154"/>
      <c r="Y956" s="154"/>
      <c r="Z956" s="154"/>
      <c r="AA956" s="154"/>
      <c r="AB956" s="154"/>
      <c r="AC956" s="154"/>
    </row>
    <row r="957" spans="1:29" ht="17">
      <c r="A957" s="290" t="str">
        <f t="shared" si="14"/>
        <v/>
      </c>
      <c r="B957" s="154"/>
      <c r="C957" s="155"/>
      <c r="D957" s="291" t="str">
        <f>IFERROR(VLOOKUP(C957,'PER Sociodemografico'!A:W,2,0),"")</f>
        <v/>
      </c>
      <c r="E957" s="291" t="str">
        <f>IFERROR(VLOOKUP(C957,'PER Sociodemografico'!A:W,6,0),"")</f>
        <v/>
      </c>
      <c r="F957" s="291" t="str">
        <f>IFERROR(VLOOKUP(C957,'PER Sociodemografico'!A:W,9,0),"")</f>
        <v/>
      </c>
      <c r="G957" s="156"/>
      <c r="H957" s="154"/>
      <c r="I957" s="292" t="str">
        <f>IFERROR(VLOOKUP(C957,'PER Sociodemografico'!A:W,10,0),"")</f>
        <v/>
      </c>
      <c r="J957" s="154"/>
      <c r="K957" s="154"/>
      <c r="L957" s="154"/>
      <c r="M957" s="154"/>
      <c r="N957" s="154"/>
      <c r="O957" s="156"/>
      <c r="P957" s="154"/>
      <c r="Q957" s="154"/>
      <c r="R957" s="154"/>
      <c r="S957" s="154"/>
      <c r="T957" s="154"/>
      <c r="U957" s="154"/>
      <c r="V957" s="154"/>
      <c r="W957" s="154"/>
      <c r="X957" s="154"/>
      <c r="Y957" s="154"/>
      <c r="Z957" s="154"/>
      <c r="AA957" s="154"/>
      <c r="AB957" s="154"/>
      <c r="AC957" s="154"/>
    </row>
    <row r="958" spans="1:29" ht="17">
      <c r="A958" s="290" t="str">
        <f t="shared" si="14"/>
        <v/>
      </c>
      <c r="B958" s="154"/>
      <c r="C958" s="155"/>
      <c r="D958" s="291" t="str">
        <f>IFERROR(VLOOKUP(C958,'PER Sociodemografico'!A:W,2,0),"")</f>
        <v/>
      </c>
      <c r="E958" s="291" t="str">
        <f>IFERROR(VLOOKUP(C958,'PER Sociodemografico'!A:W,6,0),"")</f>
        <v/>
      </c>
      <c r="F958" s="291" t="str">
        <f>IFERROR(VLOOKUP(C958,'PER Sociodemografico'!A:W,9,0),"")</f>
        <v/>
      </c>
      <c r="G958" s="156"/>
      <c r="H958" s="154"/>
      <c r="I958" s="292" t="str">
        <f>IFERROR(VLOOKUP(C958,'PER Sociodemografico'!A:W,10,0),"")</f>
        <v/>
      </c>
      <c r="J958" s="154"/>
      <c r="K958" s="154"/>
      <c r="L958" s="154"/>
      <c r="M958" s="154"/>
      <c r="N958" s="154"/>
      <c r="O958" s="156"/>
      <c r="P958" s="154"/>
      <c r="Q958" s="154"/>
      <c r="R958" s="154"/>
      <c r="S958" s="154"/>
      <c r="T958" s="154"/>
      <c r="U958" s="154"/>
      <c r="V958" s="154"/>
      <c r="W958" s="154"/>
      <c r="X958" s="154"/>
      <c r="Y958" s="154"/>
      <c r="Z958" s="154"/>
      <c r="AA958" s="154"/>
      <c r="AB958" s="154"/>
      <c r="AC958" s="154"/>
    </row>
    <row r="959" spans="1:29" ht="17">
      <c r="A959" s="290" t="str">
        <f t="shared" si="14"/>
        <v/>
      </c>
      <c r="B959" s="154"/>
      <c r="C959" s="155"/>
      <c r="D959" s="291" t="str">
        <f>IFERROR(VLOOKUP(C959,'PER Sociodemografico'!A:W,2,0),"")</f>
        <v/>
      </c>
      <c r="E959" s="291" t="str">
        <f>IFERROR(VLOOKUP(C959,'PER Sociodemografico'!A:W,6,0),"")</f>
        <v/>
      </c>
      <c r="F959" s="291" t="str">
        <f>IFERROR(VLOOKUP(C959,'PER Sociodemografico'!A:W,9,0),"")</f>
        <v/>
      </c>
      <c r="G959" s="156"/>
      <c r="H959" s="154"/>
      <c r="I959" s="292" t="str">
        <f>IFERROR(VLOOKUP(C959,'PER Sociodemografico'!A:W,10,0),"")</f>
        <v/>
      </c>
      <c r="J959" s="154"/>
      <c r="K959" s="154"/>
      <c r="L959" s="154"/>
      <c r="M959" s="154"/>
      <c r="N959" s="154"/>
      <c r="O959" s="156"/>
      <c r="P959" s="154"/>
      <c r="Q959" s="154"/>
      <c r="R959" s="154"/>
      <c r="S959" s="154"/>
      <c r="T959" s="154"/>
      <c r="U959" s="154"/>
      <c r="V959" s="154"/>
      <c r="W959" s="154"/>
      <c r="X959" s="154"/>
      <c r="Y959" s="154"/>
      <c r="Z959" s="154"/>
      <c r="AA959" s="154"/>
      <c r="AB959" s="154"/>
      <c r="AC959" s="154"/>
    </row>
    <row r="960" spans="1:29" ht="17">
      <c r="A960" s="290" t="str">
        <f t="shared" si="14"/>
        <v/>
      </c>
      <c r="B960" s="154"/>
      <c r="C960" s="155"/>
      <c r="D960" s="291" t="str">
        <f>IFERROR(VLOOKUP(C960,'PER Sociodemografico'!A:W,2,0),"")</f>
        <v/>
      </c>
      <c r="E960" s="291" t="str">
        <f>IFERROR(VLOOKUP(C960,'PER Sociodemografico'!A:W,6,0),"")</f>
        <v/>
      </c>
      <c r="F960" s="291" t="str">
        <f>IFERROR(VLOOKUP(C960,'PER Sociodemografico'!A:W,9,0),"")</f>
        <v/>
      </c>
      <c r="G960" s="156"/>
      <c r="H960" s="154"/>
      <c r="I960" s="292" t="str">
        <f>IFERROR(VLOOKUP(C960,'PER Sociodemografico'!A:W,10,0),"")</f>
        <v/>
      </c>
      <c r="J960" s="154"/>
      <c r="K960" s="154"/>
      <c r="L960" s="154"/>
      <c r="M960" s="154"/>
      <c r="N960" s="154"/>
      <c r="O960" s="156"/>
      <c r="P960" s="154"/>
      <c r="Q960" s="154"/>
      <c r="R960" s="154"/>
      <c r="S960" s="154"/>
      <c r="T960" s="154"/>
      <c r="U960" s="154"/>
      <c r="V960" s="154"/>
      <c r="W960" s="154"/>
      <c r="X960" s="154"/>
      <c r="Y960" s="154"/>
      <c r="Z960" s="154"/>
      <c r="AA960" s="154"/>
      <c r="AB960" s="154"/>
      <c r="AC960" s="154"/>
    </row>
    <row r="961" spans="1:29" ht="17">
      <c r="A961" s="290" t="str">
        <f t="shared" si="14"/>
        <v/>
      </c>
      <c r="B961" s="154"/>
      <c r="C961" s="155"/>
      <c r="D961" s="291" t="str">
        <f>IFERROR(VLOOKUP(C961,'PER Sociodemografico'!A:W,2,0),"")</f>
        <v/>
      </c>
      <c r="E961" s="291" t="str">
        <f>IFERROR(VLOOKUP(C961,'PER Sociodemografico'!A:W,6,0),"")</f>
        <v/>
      </c>
      <c r="F961" s="291" t="str">
        <f>IFERROR(VLOOKUP(C961,'PER Sociodemografico'!A:W,9,0),"")</f>
        <v/>
      </c>
      <c r="G961" s="156"/>
      <c r="H961" s="154"/>
      <c r="I961" s="292" t="str">
        <f>IFERROR(VLOOKUP(C961,'PER Sociodemografico'!A:W,10,0),"")</f>
        <v/>
      </c>
      <c r="J961" s="154"/>
      <c r="K961" s="154"/>
      <c r="L961" s="154"/>
      <c r="M961" s="154"/>
      <c r="N961" s="154"/>
      <c r="O961" s="156"/>
      <c r="P961" s="154"/>
      <c r="Q961" s="154"/>
      <c r="R961" s="154"/>
      <c r="S961" s="154"/>
      <c r="T961" s="154"/>
      <c r="U961" s="154"/>
      <c r="V961" s="154"/>
      <c r="W961" s="154"/>
      <c r="X961" s="154"/>
      <c r="Y961" s="154"/>
      <c r="Z961" s="154"/>
      <c r="AA961" s="154"/>
      <c r="AB961" s="154"/>
      <c r="AC961" s="154"/>
    </row>
    <row r="962" spans="1:29" ht="17">
      <c r="A962" s="290" t="str">
        <f t="shared" si="14"/>
        <v/>
      </c>
      <c r="B962" s="154"/>
      <c r="C962" s="155"/>
      <c r="D962" s="291" t="str">
        <f>IFERROR(VLOOKUP(C962,'PER Sociodemografico'!A:W,2,0),"")</f>
        <v/>
      </c>
      <c r="E962" s="291" t="str">
        <f>IFERROR(VLOOKUP(C962,'PER Sociodemografico'!A:W,6,0),"")</f>
        <v/>
      </c>
      <c r="F962" s="291" t="str">
        <f>IFERROR(VLOOKUP(C962,'PER Sociodemografico'!A:W,9,0),"")</f>
        <v/>
      </c>
      <c r="G962" s="156"/>
      <c r="H962" s="154"/>
      <c r="I962" s="292" t="str">
        <f>IFERROR(VLOOKUP(C962,'PER Sociodemografico'!A:W,10,0),"")</f>
        <v/>
      </c>
      <c r="J962" s="154"/>
      <c r="K962" s="154"/>
      <c r="L962" s="154"/>
      <c r="M962" s="154"/>
      <c r="N962" s="154"/>
      <c r="O962" s="156"/>
      <c r="P962" s="154"/>
      <c r="Q962" s="154"/>
      <c r="R962" s="154"/>
      <c r="S962" s="154"/>
      <c r="T962" s="154"/>
      <c r="U962" s="154"/>
      <c r="V962" s="154"/>
      <c r="W962" s="154"/>
      <c r="X962" s="154"/>
      <c r="Y962" s="154"/>
      <c r="Z962" s="154"/>
      <c r="AA962" s="154"/>
      <c r="AB962" s="154"/>
      <c r="AC962" s="154"/>
    </row>
    <row r="963" spans="1:29" ht="17">
      <c r="A963" s="290" t="str">
        <f t="shared" si="14"/>
        <v/>
      </c>
      <c r="B963" s="154"/>
      <c r="C963" s="155"/>
      <c r="D963" s="291" t="str">
        <f>IFERROR(VLOOKUP(C963,'PER Sociodemografico'!A:W,2,0),"")</f>
        <v/>
      </c>
      <c r="E963" s="291" t="str">
        <f>IFERROR(VLOOKUP(C963,'PER Sociodemografico'!A:W,6,0),"")</f>
        <v/>
      </c>
      <c r="F963" s="291" t="str">
        <f>IFERROR(VLOOKUP(C963,'PER Sociodemografico'!A:W,9,0),"")</f>
        <v/>
      </c>
      <c r="G963" s="156"/>
      <c r="H963" s="154"/>
      <c r="I963" s="292" t="str">
        <f>IFERROR(VLOOKUP(C963,'PER Sociodemografico'!A:W,10,0),"")</f>
        <v/>
      </c>
      <c r="J963" s="154"/>
      <c r="K963" s="154"/>
      <c r="L963" s="154"/>
      <c r="M963" s="154"/>
      <c r="N963" s="154"/>
      <c r="O963" s="156"/>
      <c r="P963" s="154"/>
      <c r="Q963" s="154"/>
      <c r="R963" s="154"/>
      <c r="S963" s="154"/>
      <c r="T963" s="154"/>
      <c r="U963" s="154"/>
      <c r="V963" s="154"/>
      <c r="W963" s="154"/>
      <c r="X963" s="154"/>
      <c r="Y963" s="154"/>
      <c r="Z963" s="154"/>
      <c r="AA963" s="154"/>
      <c r="AB963" s="154"/>
      <c r="AC963" s="154"/>
    </row>
    <row r="964" spans="1:29" ht="17">
      <c r="A964" s="290" t="str">
        <f t="shared" ref="A964:A1027" si="15">+IF(B964="","",PROPER(TEXT(B964,"mmmm")))</f>
        <v/>
      </c>
      <c r="B964" s="154"/>
      <c r="C964" s="155"/>
      <c r="D964" s="291" t="str">
        <f>IFERROR(VLOOKUP(C964,'PER Sociodemografico'!A:W,2,0),"")</f>
        <v/>
      </c>
      <c r="E964" s="291" t="str">
        <f>IFERROR(VLOOKUP(C964,'PER Sociodemografico'!A:W,6,0),"")</f>
        <v/>
      </c>
      <c r="F964" s="291" t="str">
        <f>IFERROR(VLOOKUP(C964,'PER Sociodemografico'!A:W,9,0),"")</f>
        <v/>
      </c>
      <c r="G964" s="156"/>
      <c r="H964" s="154"/>
      <c r="I964" s="292" t="str">
        <f>IFERROR(VLOOKUP(C964,'PER Sociodemografico'!A:W,10,0),"")</f>
        <v/>
      </c>
      <c r="J964" s="154"/>
      <c r="K964" s="154"/>
      <c r="L964" s="154"/>
      <c r="M964" s="154"/>
      <c r="N964" s="154"/>
      <c r="O964" s="156"/>
      <c r="P964" s="154"/>
      <c r="Q964" s="154"/>
      <c r="R964" s="154"/>
      <c r="S964" s="154"/>
      <c r="T964" s="154"/>
      <c r="U964" s="154"/>
      <c r="V964" s="154"/>
      <c r="W964" s="154"/>
      <c r="X964" s="154"/>
      <c r="Y964" s="154"/>
      <c r="Z964" s="154"/>
      <c r="AA964" s="154"/>
      <c r="AB964" s="154"/>
      <c r="AC964" s="154"/>
    </row>
    <row r="965" spans="1:29" ht="17">
      <c r="A965" s="290" t="str">
        <f t="shared" si="15"/>
        <v/>
      </c>
      <c r="B965" s="154"/>
      <c r="C965" s="155"/>
      <c r="D965" s="291" t="str">
        <f>IFERROR(VLOOKUP(C965,'PER Sociodemografico'!A:W,2,0),"")</f>
        <v/>
      </c>
      <c r="E965" s="291" t="str">
        <f>IFERROR(VLOOKUP(C965,'PER Sociodemografico'!A:W,6,0),"")</f>
        <v/>
      </c>
      <c r="F965" s="291" t="str">
        <f>IFERROR(VLOOKUP(C965,'PER Sociodemografico'!A:W,9,0),"")</f>
        <v/>
      </c>
      <c r="G965" s="156"/>
      <c r="H965" s="154"/>
      <c r="I965" s="292" t="str">
        <f>IFERROR(VLOOKUP(C965,'PER Sociodemografico'!A:W,10,0),"")</f>
        <v/>
      </c>
      <c r="J965" s="154"/>
      <c r="K965" s="154"/>
      <c r="L965" s="154"/>
      <c r="M965" s="154"/>
      <c r="N965" s="154"/>
      <c r="O965" s="156"/>
      <c r="P965" s="154"/>
      <c r="Q965" s="154"/>
      <c r="R965" s="154"/>
      <c r="S965" s="154"/>
      <c r="T965" s="154"/>
      <c r="U965" s="154"/>
      <c r="V965" s="154"/>
      <c r="W965" s="154"/>
      <c r="X965" s="154"/>
      <c r="Y965" s="154"/>
      <c r="Z965" s="154"/>
      <c r="AA965" s="154"/>
      <c r="AB965" s="154"/>
      <c r="AC965" s="154"/>
    </row>
    <row r="966" spans="1:29" ht="17">
      <c r="A966" s="290" t="str">
        <f t="shared" si="15"/>
        <v/>
      </c>
      <c r="B966" s="154"/>
      <c r="C966" s="155"/>
      <c r="D966" s="291" t="str">
        <f>IFERROR(VLOOKUP(C966,'PER Sociodemografico'!A:W,2,0),"")</f>
        <v/>
      </c>
      <c r="E966" s="291" t="str">
        <f>IFERROR(VLOOKUP(C966,'PER Sociodemografico'!A:W,6,0),"")</f>
        <v/>
      </c>
      <c r="F966" s="291" t="str">
        <f>IFERROR(VLOOKUP(C966,'PER Sociodemografico'!A:W,9,0),"")</f>
        <v/>
      </c>
      <c r="G966" s="156"/>
      <c r="H966" s="154"/>
      <c r="I966" s="292" t="str">
        <f>IFERROR(VLOOKUP(C966,'PER Sociodemografico'!A:W,10,0),"")</f>
        <v/>
      </c>
      <c r="J966" s="154"/>
      <c r="K966" s="154"/>
      <c r="L966" s="154"/>
      <c r="M966" s="154"/>
      <c r="N966" s="154"/>
      <c r="O966" s="156"/>
      <c r="P966" s="154"/>
      <c r="Q966" s="154"/>
      <c r="R966" s="154"/>
      <c r="S966" s="154"/>
      <c r="T966" s="154"/>
      <c r="U966" s="154"/>
      <c r="V966" s="154"/>
      <c r="W966" s="154"/>
      <c r="X966" s="154"/>
      <c r="Y966" s="154"/>
      <c r="Z966" s="154"/>
      <c r="AA966" s="154"/>
      <c r="AB966" s="154"/>
      <c r="AC966" s="154"/>
    </row>
    <row r="967" spans="1:29" ht="17">
      <c r="A967" s="290" t="str">
        <f t="shared" si="15"/>
        <v/>
      </c>
      <c r="B967" s="154"/>
      <c r="C967" s="155"/>
      <c r="D967" s="291" t="str">
        <f>IFERROR(VLOOKUP(C967,'PER Sociodemografico'!A:W,2,0),"")</f>
        <v/>
      </c>
      <c r="E967" s="291" t="str">
        <f>IFERROR(VLOOKUP(C967,'PER Sociodemografico'!A:W,6,0),"")</f>
        <v/>
      </c>
      <c r="F967" s="291" t="str">
        <f>IFERROR(VLOOKUP(C967,'PER Sociodemografico'!A:W,9,0),"")</f>
        <v/>
      </c>
      <c r="G967" s="156"/>
      <c r="H967" s="154"/>
      <c r="I967" s="292" t="str">
        <f>IFERROR(VLOOKUP(C967,'PER Sociodemografico'!A:W,10,0),"")</f>
        <v/>
      </c>
      <c r="J967" s="154"/>
      <c r="K967" s="154"/>
      <c r="L967" s="154"/>
      <c r="M967" s="154"/>
      <c r="N967" s="154"/>
      <c r="O967" s="156"/>
      <c r="P967" s="154"/>
      <c r="Q967" s="154"/>
      <c r="R967" s="154"/>
      <c r="S967" s="154"/>
      <c r="T967" s="154"/>
      <c r="U967" s="154"/>
      <c r="V967" s="154"/>
      <c r="W967" s="154"/>
      <c r="X967" s="154"/>
      <c r="Y967" s="154"/>
      <c r="Z967" s="154"/>
      <c r="AA967" s="154"/>
      <c r="AB967" s="154"/>
      <c r="AC967" s="154"/>
    </row>
    <row r="968" spans="1:29" ht="17">
      <c r="A968" s="290" t="str">
        <f t="shared" si="15"/>
        <v/>
      </c>
      <c r="B968" s="154"/>
      <c r="C968" s="155"/>
      <c r="D968" s="291" t="str">
        <f>IFERROR(VLOOKUP(C968,'PER Sociodemografico'!A:W,2,0),"")</f>
        <v/>
      </c>
      <c r="E968" s="291" t="str">
        <f>IFERROR(VLOOKUP(C968,'PER Sociodemografico'!A:W,6,0),"")</f>
        <v/>
      </c>
      <c r="F968" s="291" t="str">
        <f>IFERROR(VLOOKUP(C968,'PER Sociodemografico'!A:W,9,0),"")</f>
        <v/>
      </c>
      <c r="G968" s="156"/>
      <c r="H968" s="154"/>
      <c r="I968" s="292" t="str">
        <f>IFERROR(VLOOKUP(C968,'PER Sociodemografico'!A:W,10,0),"")</f>
        <v/>
      </c>
      <c r="J968" s="154"/>
      <c r="K968" s="154"/>
      <c r="L968" s="154"/>
      <c r="M968" s="154"/>
      <c r="N968" s="154"/>
      <c r="O968" s="156"/>
      <c r="P968" s="154"/>
      <c r="Q968" s="154"/>
      <c r="R968" s="154"/>
      <c r="S968" s="154"/>
      <c r="T968" s="154"/>
      <c r="U968" s="154"/>
      <c r="V968" s="154"/>
      <c r="W968" s="154"/>
      <c r="X968" s="154"/>
      <c r="Y968" s="154"/>
      <c r="Z968" s="154"/>
      <c r="AA968" s="154"/>
      <c r="AB968" s="154"/>
      <c r="AC968" s="154"/>
    </row>
    <row r="969" spans="1:29" ht="17">
      <c r="A969" s="290" t="str">
        <f t="shared" si="15"/>
        <v/>
      </c>
      <c r="B969" s="154"/>
      <c r="C969" s="155"/>
      <c r="D969" s="291" t="str">
        <f>IFERROR(VLOOKUP(C969,'PER Sociodemografico'!A:W,2,0),"")</f>
        <v/>
      </c>
      <c r="E969" s="291" t="str">
        <f>IFERROR(VLOOKUP(C969,'PER Sociodemografico'!A:W,6,0),"")</f>
        <v/>
      </c>
      <c r="F969" s="291" t="str">
        <f>IFERROR(VLOOKUP(C969,'PER Sociodemografico'!A:W,9,0),"")</f>
        <v/>
      </c>
      <c r="G969" s="156"/>
      <c r="H969" s="154"/>
      <c r="I969" s="292" t="str">
        <f>IFERROR(VLOOKUP(C969,'PER Sociodemografico'!A:W,10,0),"")</f>
        <v/>
      </c>
      <c r="J969" s="154"/>
      <c r="K969" s="154"/>
      <c r="L969" s="154"/>
      <c r="M969" s="154"/>
      <c r="N969" s="154"/>
      <c r="O969" s="156"/>
      <c r="P969" s="154"/>
      <c r="Q969" s="154"/>
      <c r="R969" s="154"/>
      <c r="S969" s="154"/>
      <c r="T969" s="154"/>
      <c r="U969" s="154"/>
      <c r="V969" s="154"/>
      <c r="W969" s="154"/>
      <c r="X969" s="154"/>
      <c r="Y969" s="154"/>
      <c r="Z969" s="154"/>
      <c r="AA969" s="154"/>
      <c r="AB969" s="154"/>
      <c r="AC969" s="154"/>
    </row>
    <row r="970" spans="1:29" ht="17">
      <c r="A970" s="290" t="str">
        <f t="shared" si="15"/>
        <v/>
      </c>
      <c r="B970" s="154"/>
      <c r="C970" s="155"/>
      <c r="D970" s="291" t="str">
        <f>IFERROR(VLOOKUP(C970,'PER Sociodemografico'!A:W,2,0),"")</f>
        <v/>
      </c>
      <c r="E970" s="291" t="str">
        <f>IFERROR(VLOOKUP(C970,'PER Sociodemografico'!A:W,6,0),"")</f>
        <v/>
      </c>
      <c r="F970" s="291" t="str">
        <f>IFERROR(VLOOKUP(C970,'PER Sociodemografico'!A:W,9,0),"")</f>
        <v/>
      </c>
      <c r="G970" s="156"/>
      <c r="H970" s="154"/>
      <c r="I970" s="292" t="str">
        <f>IFERROR(VLOOKUP(C970,'PER Sociodemografico'!A:W,10,0),"")</f>
        <v/>
      </c>
      <c r="J970" s="154"/>
      <c r="K970" s="154"/>
      <c r="L970" s="154"/>
      <c r="M970" s="154"/>
      <c r="N970" s="154"/>
      <c r="O970" s="156"/>
      <c r="P970" s="154"/>
      <c r="Q970" s="154"/>
      <c r="R970" s="154"/>
      <c r="S970" s="154"/>
      <c r="T970" s="154"/>
      <c r="U970" s="154"/>
      <c r="V970" s="154"/>
      <c r="W970" s="154"/>
      <c r="X970" s="154"/>
      <c r="Y970" s="154"/>
      <c r="Z970" s="154"/>
      <c r="AA970" s="154"/>
      <c r="AB970" s="154"/>
      <c r="AC970" s="154"/>
    </row>
    <row r="971" spans="1:29" ht="17">
      <c r="A971" s="290" t="str">
        <f t="shared" si="15"/>
        <v/>
      </c>
      <c r="B971" s="154"/>
      <c r="C971" s="155"/>
      <c r="D971" s="291" t="str">
        <f>IFERROR(VLOOKUP(C971,'PER Sociodemografico'!A:W,2,0),"")</f>
        <v/>
      </c>
      <c r="E971" s="291" t="str">
        <f>IFERROR(VLOOKUP(C971,'PER Sociodemografico'!A:W,6,0),"")</f>
        <v/>
      </c>
      <c r="F971" s="291" t="str">
        <f>IFERROR(VLOOKUP(C971,'PER Sociodemografico'!A:W,9,0),"")</f>
        <v/>
      </c>
      <c r="G971" s="156"/>
      <c r="H971" s="154"/>
      <c r="I971" s="292" t="str">
        <f>IFERROR(VLOOKUP(C971,'PER Sociodemografico'!A:W,10,0),"")</f>
        <v/>
      </c>
      <c r="J971" s="154"/>
      <c r="K971" s="154"/>
      <c r="L971" s="154"/>
      <c r="M971" s="154"/>
      <c r="N971" s="154"/>
      <c r="O971" s="156"/>
      <c r="P971" s="154"/>
      <c r="Q971" s="154"/>
      <c r="R971" s="154"/>
      <c r="S971" s="154"/>
      <c r="T971" s="154"/>
      <c r="U971" s="154"/>
      <c r="V971" s="154"/>
      <c r="W971" s="154"/>
      <c r="X971" s="154"/>
      <c r="Y971" s="154"/>
      <c r="Z971" s="154"/>
      <c r="AA971" s="154"/>
      <c r="AB971" s="154"/>
      <c r="AC971" s="154"/>
    </row>
    <row r="972" spans="1:29" ht="17">
      <c r="A972" s="290" t="str">
        <f t="shared" si="15"/>
        <v/>
      </c>
      <c r="B972" s="154"/>
      <c r="C972" s="155"/>
      <c r="D972" s="291" t="str">
        <f>IFERROR(VLOOKUP(C972,'PER Sociodemografico'!A:W,2,0),"")</f>
        <v/>
      </c>
      <c r="E972" s="291" t="str">
        <f>IFERROR(VLOOKUP(C972,'PER Sociodemografico'!A:W,6,0),"")</f>
        <v/>
      </c>
      <c r="F972" s="291" t="str">
        <f>IFERROR(VLOOKUP(C972,'PER Sociodemografico'!A:W,9,0),"")</f>
        <v/>
      </c>
      <c r="G972" s="156"/>
      <c r="H972" s="154"/>
      <c r="I972" s="292" t="str">
        <f>IFERROR(VLOOKUP(C972,'PER Sociodemografico'!A:W,10,0),"")</f>
        <v/>
      </c>
      <c r="J972" s="154"/>
      <c r="K972" s="154"/>
      <c r="L972" s="154"/>
      <c r="M972" s="154"/>
      <c r="N972" s="154"/>
      <c r="O972" s="156"/>
      <c r="P972" s="154"/>
      <c r="Q972" s="154"/>
      <c r="R972" s="154"/>
      <c r="S972" s="154"/>
      <c r="T972" s="154"/>
      <c r="U972" s="154"/>
      <c r="V972" s="154"/>
      <c r="W972" s="154"/>
      <c r="X972" s="154"/>
      <c r="Y972" s="154"/>
      <c r="Z972" s="154"/>
      <c r="AA972" s="154"/>
      <c r="AB972" s="154"/>
      <c r="AC972" s="154"/>
    </row>
    <row r="973" spans="1:29" ht="17">
      <c r="A973" s="290" t="str">
        <f t="shared" si="15"/>
        <v/>
      </c>
      <c r="B973" s="154"/>
      <c r="C973" s="155"/>
      <c r="D973" s="291" t="str">
        <f>IFERROR(VLOOKUP(C973,'PER Sociodemografico'!A:W,2,0),"")</f>
        <v/>
      </c>
      <c r="E973" s="291" t="str">
        <f>IFERROR(VLOOKUP(C973,'PER Sociodemografico'!A:W,6,0),"")</f>
        <v/>
      </c>
      <c r="F973" s="291" t="str">
        <f>IFERROR(VLOOKUP(C973,'PER Sociodemografico'!A:W,9,0),"")</f>
        <v/>
      </c>
      <c r="G973" s="156"/>
      <c r="H973" s="154"/>
      <c r="I973" s="292" t="str">
        <f>IFERROR(VLOOKUP(C973,'PER Sociodemografico'!A:W,10,0),"")</f>
        <v/>
      </c>
      <c r="J973" s="154"/>
      <c r="K973" s="154"/>
      <c r="L973" s="154"/>
      <c r="M973" s="154"/>
      <c r="N973" s="154"/>
      <c r="O973" s="156"/>
      <c r="P973" s="154"/>
      <c r="Q973" s="154"/>
      <c r="R973" s="154"/>
      <c r="S973" s="154"/>
      <c r="T973" s="154"/>
      <c r="U973" s="154"/>
      <c r="V973" s="154"/>
      <c r="W973" s="154"/>
      <c r="X973" s="154"/>
      <c r="Y973" s="154"/>
      <c r="Z973" s="154"/>
      <c r="AA973" s="154"/>
      <c r="AB973" s="154"/>
      <c r="AC973" s="154"/>
    </row>
    <row r="974" spans="1:29" ht="17">
      <c r="A974" s="290" t="str">
        <f t="shared" si="15"/>
        <v/>
      </c>
      <c r="B974" s="154"/>
      <c r="C974" s="155"/>
      <c r="D974" s="291" t="str">
        <f>IFERROR(VLOOKUP(C974,'PER Sociodemografico'!A:W,2,0),"")</f>
        <v/>
      </c>
      <c r="E974" s="291" t="str">
        <f>IFERROR(VLOOKUP(C974,'PER Sociodemografico'!A:W,6,0),"")</f>
        <v/>
      </c>
      <c r="F974" s="291" t="str">
        <f>IFERROR(VLOOKUP(C974,'PER Sociodemografico'!A:W,9,0),"")</f>
        <v/>
      </c>
      <c r="G974" s="156"/>
      <c r="H974" s="154"/>
      <c r="I974" s="292" t="str">
        <f>IFERROR(VLOOKUP(C974,'PER Sociodemografico'!A:W,10,0),"")</f>
        <v/>
      </c>
      <c r="J974" s="154"/>
      <c r="K974" s="154"/>
      <c r="L974" s="154"/>
      <c r="M974" s="154"/>
      <c r="N974" s="154"/>
      <c r="O974" s="156"/>
      <c r="P974" s="154"/>
      <c r="Q974" s="154"/>
      <c r="R974" s="154"/>
      <c r="S974" s="154"/>
      <c r="T974" s="154"/>
      <c r="U974" s="154"/>
      <c r="V974" s="154"/>
      <c r="W974" s="154"/>
      <c r="X974" s="154"/>
      <c r="Y974" s="154"/>
      <c r="Z974" s="154"/>
      <c r="AA974" s="154"/>
      <c r="AB974" s="154"/>
      <c r="AC974" s="154"/>
    </row>
    <row r="975" spans="1:29" ht="17">
      <c r="A975" s="290" t="str">
        <f t="shared" si="15"/>
        <v/>
      </c>
      <c r="B975" s="154"/>
      <c r="C975" s="155"/>
      <c r="D975" s="291" t="str">
        <f>IFERROR(VLOOKUP(C975,'PER Sociodemografico'!A:W,2,0),"")</f>
        <v/>
      </c>
      <c r="E975" s="291" t="str">
        <f>IFERROR(VLOOKUP(C975,'PER Sociodemografico'!A:W,6,0),"")</f>
        <v/>
      </c>
      <c r="F975" s="291" t="str">
        <f>IFERROR(VLOOKUP(C975,'PER Sociodemografico'!A:W,9,0),"")</f>
        <v/>
      </c>
      <c r="G975" s="156"/>
      <c r="H975" s="154"/>
      <c r="I975" s="292" t="str">
        <f>IFERROR(VLOOKUP(C975,'PER Sociodemografico'!A:W,10,0),"")</f>
        <v/>
      </c>
      <c r="J975" s="154"/>
      <c r="K975" s="154"/>
      <c r="L975" s="154"/>
      <c r="M975" s="154"/>
      <c r="N975" s="154"/>
      <c r="O975" s="156"/>
      <c r="P975" s="154"/>
      <c r="Q975" s="154"/>
      <c r="R975" s="154"/>
      <c r="S975" s="154"/>
      <c r="T975" s="154"/>
      <c r="U975" s="154"/>
      <c r="V975" s="154"/>
      <c r="W975" s="154"/>
      <c r="X975" s="154"/>
      <c r="Y975" s="154"/>
      <c r="Z975" s="154"/>
      <c r="AA975" s="154"/>
      <c r="AB975" s="154"/>
      <c r="AC975" s="154"/>
    </row>
    <row r="976" spans="1:29" ht="17">
      <c r="A976" s="290" t="str">
        <f t="shared" si="15"/>
        <v/>
      </c>
      <c r="B976" s="154"/>
      <c r="C976" s="155"/>
      <c r="D976" s="291" t="str">
        <f>IFERROR(VLOOKUP(C976,'PER Sociodemografico'!A:W,2,0),"")</f>
        <v/>
      </c>
      <c r="E976" s="291" t="str">
        <f>IFERROR(VLOOKUP(C976,'PER Sociodemografico'!A:W,6,0),"")</f>
        <v/>
      </c>
      <c r="F976" s="291" t="str">
        <f>IFERROR(VLOOKUP(C976,'PER Sociodemografico'!A:W,9,0),"")</f>
        <v/>
      </c>
      <c r="G976" s="156"/>
      <c r="H976" s="154"/>
      <c r="I976" s="292" t="str">
        <f>IFERROR(VLOOKUP(C976,'PER Sociodemografico'!A:W,10,0),"")</f>
        <v/>
      </c>
      <c r="J976" s="154"/>
      <c r="K976" s="154"/>
      <c r="L976" s="154"/>
      <c r="M976" s="154"/>
      <c r="N976" s="154"/>
      <c r="O976" s="156"/>
      <c r="P976" s="154"/>
      <c r="Q976" s="154"/>
      <c r="R976" s="154"/>
      <c r="S976" s="154"/>
      <c r="T976" s="154"/>
      <c r="U976" s="154"/>
      <c r="V976" s="154"/>
      <c r="W976" s="154"/>
      <c r="X976" s="154"/>
      <c r="Y976" s="154"/>
      <c r="Z976" s="154"/>
      <c r="AA976" s="154"/>
      <c r="AB976" s="154"/>
      <c r="AC976" s="154"/>
    </row>
    <row r="977" spans="1:29" ht="17">
      <c r="A977" s="290" t="str">
        <f t="shared" si="15"/>
        <v/>
      </c>
      <c r="B977" s="154"/>
      <c r="C977" s="155"/>
      <c r="D977" s="291" t="str">
        <f>IFERROR(VLOOKUP(C977,'PER Sociodemografico'!A:W,2,0),"")</f>
        <v/>
      </c>
      <c r="E977" s="291" t="str">
        <f>IFERROR(VLOOKUP(C977,'PER Sociodemografico'!A:W,6,0),"")</f>
        <v/>
      </c>
      <c r="F977" s="291" t="str">
        <f>IFERROR(VLOOKUP(C977,'PER Sociodemografico'!A:W,9,0),"")</f>
        <v/>
      </c>
      <c r="G977" s="156"/>
      <c r="H977" s="154"/>
      <c r="I977" s="292" t="str">
        <f>IFERROR(VLOOKUP(C977,'PER Sociodemografico'!A:W,10,0),"")</f>
        <v/>
      </c>
      <c r="J977" s="154"/>
      <c r="K977" s="154"/>
      <c r="L977" s="154"/>
      <c r="M977" s="154"/>
      <c r="N977" s="154"/>
      <c r="O977" s="156"/>
      <c r="P977" s="154"/>
      <c r="Q977" s="154"/>
      <c r="R977" s="154"/>
      <c r="S977" s="154"/>
      <c r="T977" s="154"/>
      <c r="U977" s="154"/>
      <c r="V977" s="154"/>
      <c r="W977" s="154"/>
      <c r="X977" s="154"/>
      <c r="Y977" s="154"/>
      <c r="Z977" s="154"/>
      <c r="AA977" s="154"/>
      <c r="AB977" s="154"/>
      <c r="AC977" s="154"/>
    </row>
    <row r="978" spans="1:29" ht="17">
      <c r="A978" s="290" t="str">
        <f t="shared" si="15"/>
        <v/>
      </c>
      <c r="B978" s="154"/>
      <c r="C978" s="155"/>
      <c r="D978" s="291" t="str">
        <f>IFERROR(VLOOKUP(C978,'PER Sociodemografico'!A:W,2,0),"")</f>
        <v/>
      </c>
      <c r="E978" s="291" t="str">
        <f>IFERROR(VLOOKUP(C978,'PER Sociodemografico'!A:W,6,0),"")</f>
        <v/>
      </c>
      <c r="F978" s="291" t="str">
        <f>IFERROR(VLOOKUP(C978,'PER Sociodemografico'!A:W,9,0),"")</f>
        <v/>
      </c>
      <c r="G978" s="156"/>
      <c r="H978" s="154"/>
      <c r="I978" s="292" t="str">
        <f>IFERROR(VLOOKUP(C978,'PER Sociodemografico'!A:W,10,0),"")</f>
        <v/>
      </c>
      <c r="J978" s="154"/>
      <c r="K978" s="154"/>
      <c r="L978" s="154"/>
      <c r="M978" s="154"/>
      <c r="N978" s="154"/>
      <c r="O978" s="156"/>
      <c r="P978" s="154"/>
      <c r="Q978" s="154"/>
      <c r="R978" s="154"/>
      <c r="S978" s="154"/>
      <c r="T978" s="154"/>
      <c r="U978" s="154"/>
      <c r="V978" s="154"/>
      <c r="W978" s="154"/>
      <c r="X978" s="154"/>
      <c r="Y978" s="154"/>
      <c r="Z978" s="154"/>
      <c r="AA978" s="154"/>
      <c r="AB978" s="154"/>
      <c r="AC978" s="154"/>
    </row>
    <row r="979" spans="1:29" ht="17">
      <c r="A979" s="290" t="str">
        <f t="shared" si="15"/>
        <v/>
      </c>
      <c r="B979" s="154"/>
      <c r="C979" s="155"/>
      <c r="D979" s="291" t="str">
        <f>IFERROR(VLOOKUP(C979,'PER Sociodemografico'!A:W,2,0),"")</f>
        <v/>
      </c>
      <c r="E979" s="291" t="str">
        <f>IFERROR(VLOOKUP(C979,'PER Sociodemografico'!A:W,6,0),"")</f>
        <v/>
      </c>
      <c r="F979" s="291" t="str">
        <f>IFERROR(VLOOKUP(C979,'PER Sociodemografico'!A:W,9,0),"")</f>
        <v/>
      </c>
      <c r="G979" s="156"/>
      <c r="H979" s="154"/>
      <c r="I979" s="292" t="str">
        <f>IFERROR(VLOOKUP(C979,'PER Sociodemografico'!A:W,10,0),"")</f>
        <v/>
      </c>
      <c r="J979" s="154"/>
      <c r="K979" s="154"/>
      <c r="L979" s="154"/>
      <c r="M979" s="154"/>
      <c r="N979" s="154"/>
      <c r="O979" s="156"/>
      <c r="P979" s="154"/>
      <c r="Q979" s="154"/>
      <c r="R979" s="154"/>
      <c r="S979" s="154"/>
      <c r="T979" s="154"/>
      <c r="U979" s="154"/>
      <c r="V979" s="154"/>
      <c r="W979" s="154"/>
      <c r="X979" s="154"/>
      <c r="Y979" s="154"/>
      <c r="Z979" s="154"/>
      <c r="AA979" s="154"/>
      <c r="AB979" s="154"/>
      <c r="AC979" s="154"/>
    </row>
    <row r="980" spans="1:29" ht="17">
      <c r="A980" s="290" t="str">
        <f t="shared" si="15"/>
        <v/>
      </c>
      <c r="B980" s="154"/>
      <c r="C980" s="155"/>
      <c r="D980" s="291" t="str">
        <f>IFERROR(VLOOKUP(C980,'PER Sociodemografico'!A:W,2,0),"")</f>
        <v/>
      </c>
      <c r="E980" s="291" t="str">
        <f>IFERROR(VLOOKUP(C980,'PER Sociodemografico'!A:W,6,0),"")</f>
        <v/>
      </c>
      <c r="F980" s="291" t="str">
        <f>IFERROR(VLOOKUP(C980,'PER Sociodemografico'!A:W,9,0),"")</f>
        <v/>
      </c>
      <c r="G980" s="156"/>
      <c r="H980" s="154"/>
      <c r="I980" s="292" t="str">
        <f>IFERROR(VLOOKUP(C980,'PER Sociodemografico'!A:W,10,0),"")</f>
        <v/>
      </c>
      <c r="J980" s="154"/>
      <c r="K980" s="154"/>
      <c r="L980" s="154"/>
      <c r="M980" s="154"/>
      <c r="N980" s="154"/>
      <c r="O980" s="156"/>
      <c r="P980" s="154"/>
      <c r="Q980" s="154"/>
      <c r="R980" s="154"/>
      <c r="S980" s="154"/>
      <c r="T980" s="154"/>
      <c r="U980" s="154"/>
      <c r="V980" s="154"/>
      <c r="W980" s="154"/>
      <c r="X980" s="154"/>
      <c r="Y980" s="154"/>
      <c r="Z980" s="154"/>
      <c r="AA980" s="154"/>
      <c r="AB980" s="154"/>
      <c r="AC980" s="154"/>
    </row>
    <row r="981" spans="1:29" ht="17">
      <c r="A981" s="290" t="str">
        <f t="shared" si="15"/>
        <v/>
      </c>
      <c r="B981" s="154"/>
      <c r="C981" s="155"/>
      <c r="D981" s="291" t="str">
        <f>IFERROR(VLOOKUP(C981,'PER Sociodemografico'!A:W,2,0),"")</f>
        <v/>
      </c>
      <c r="E981" s="291" t="str">
        <f>IFERROR(VLOOKUP(C981,'PER Sociodemografico'!A:W,6,0),"")</f>
        <v/>
      </c>
      <c r="F981" s="291" t="str">
        <f>IFERROR(VLOOKUP(C981,'PER Sociodemografico'!A:W,9,0),"")</f>
        <v/>
      </c>
      <c r="G981" s="156"/>
      <c r="H981" s="154"/>
      <c r="I981" s="292" t="str">
        <f>IFERROR(VLOOKUP(C981,'PER Sociodemografico'!A:W,10,0),"")</f>
        <v/>
      </c>
      <c r="J981" s="154"/>
      <c r="K981" s="154"/>
      <c r="L981" s="154"/>
      <c r="M981" s="154"/>
      <c r="N981" s="154"/>
      <c r="O981" s="156"/>
      <c r="P981" s="154"/>
      <c r="Q981" s="154"/>
      <c r="R981" s="154"/>
      <c r="S981" s="154"/>
      <c r="T981" s="154"/>
      <c r="U981" s="154"/>
      <c r="V981" s="154"/>
      <c r="W981" s="154"/>
      <c r="X981" s="154"/>
      <c r="Y981" s="154"/>
      <c r="Z981" s="154"/>
      <c r="AA981" s="154"/>
      <c r="AB981" s="154"/>
      <c r="AC981" s="154"/>
    </row>
    <row r="982" spans="1:29" ht="17">
      <c r="A982" s="290" t="str">
        <f t="shared" si="15"/>
        <v/>
      </c>
      <c r="B982" s="154"/>
      <c r="C982" s="155"/>
      <c r="D982" s="291" t="str">
        <f>IFERROR(VLOOKUP(C982,'PER Sociodemografico'!A:W,2,0),"")</f>
        <v/>
      </c>
      <c r="E982" s="291" t="str">
        <f>IFERROR(VLOOKUP(C982,'PER Sociodemografico'!A:W,6,0),"")</f>
        <v/>
      </c>
      <c r="F982" s="291" t="str">
        <f>IFERROR(VLOOKUP(C982,'PER Sociodemografico'!A:W,9,0),"")</f>
        <v/>
      </c>
      <c r="G982" s="156"/>
      <c r="H982" s="154"/>
      <c r="I982" s="292" t="str">
        <f>IFERROR(VLOOKUP(C982,'PER Sociodemografico'!A:W,10,0),"")</f>
        <v/>
      </c>
      <c r="J982" s="154"/>
      <c r="K982" s="154"/>
      <c r="L982" s="154"/>
      <c r="M982" s="154"/>
      <c r="N982" s="154"/>
      <c r="O982" s="156"/>
      <c r="P982" s="154"/>
      <c r="Q982" s="154"/>
      <c r="R982" s="154"/>
      <c r="S982" s="154"/>
      <c r="T982" s="154"/>
      <c r="U982" s="154"/>
      <c r="V982" s="154"/>
      <c r="W982" s="154"/>
      <c r="X982" s="154"/>
      <c r="Y982" s="154"/>
      <c r="Z982" s="154"/>
      <c r="AA982" s="154"/>
      <c r="AB982" s="154"/>
      <c r="AC982" s="154"/>
    </row>
    <row r="983" spans="1:29" ht="17">
      <c r="A983" s="290" t="str">
        <f t="shared" si="15"/>
        <v/>
      </c>
      <c r="B983" s="154"/>
      <c r="C983" s="155"/>
      <c r="D983" s="291" t="str">
        <f>IFERROR(VLOOKUP(C983,'PER Sociodemografico'!A:W,2,0),"")</f>
        <v/>
      </c>
      <c r="E983" s="291" t="str">
        <f>IFERROR(VLOOKUP(C983,'PER Sociodemografico'!A:W,6,0),"")</f>
        <v/>
      </c>
      <c r="F983" s="291" t="str">
        <f>IFERROR(VLOOKUP(C983,'PER Sociodemografico'!A:W,9,0),"")</f>
        <v/>
      </c>
      <c r="G983" s="156"/>
      <c r="H983" s="154"/>
      <c r="I983" s="292" t="str">
        <f>IFERROR(VLOOKUP(C983,'PER Sociodemografico'!A:W,10,0),"")</f>
        <v/>
      </c>
      <c r="J983" s="154"/>
      <c r="K983" s="154"/>
      <c r="L983" s="154"/>
      <c r="M983" s="154"/>
      <c r="N983" s="154"/>
      <c r="O983" s="156"/>
      <c r="P983" s="154"/>
      <c r="Q983" s="154"/>
      <c r="R983" s="154"/>
      <c r="S983" s="154"/>
      <c r="T983" s="154"/>
      <c r="U983" s="154"/>
      <c r="V983" s="154"/>
      <c r="W983" s="154"/>
      <c r="X983" s="154"/>
      <c r="Y983" s="154"/>
      <c r="Z983" s="154"/>
      <c r="AA983" s="154"/>
      <c r="AB983" s="154"/>
      <c r="AC983" s="154"/>
    </row>
    <row r="984" spans="1:29" ht="17">
      <c r="A984" s="290" t="str">
        <f t="shared" si="15"/>
        <v/>
      </c>
      <c r="B984" s="154"/>
      <c r="C984" s="155"/>
      <c r="D984" s="291" t="str">
        <f>IFERROR(VLOOKUP(C984,'PER Sociodemografico'!A:W,2,0),"")</f>
        <v/>
      </c>
      <c r="E984" s="291" t="str">
        <f>IFERROR(VLOOKUP(C984,'PER Sociodemografico'!A:W,6,0),"")</f>
        <v/>
      </c>
      <c r="F984" s="291" t="str">
        <f>IFERROR(VLOOKUP(C984,'PER Sociodemografico'!A:W,9,0),"")</f>
        <v/>
      </c>
      <c r="G984" s="156"/>
      <c r="H984" s="154"/>
      <c r="I984" s="292" t="str">
        <f>IFERROR(VLOOKUP(C984,'PER Sociodemografico'!A:W,10,0),"")</f>
        <v/>
      </c>
      <c r="J984" s="154"/>
      <c r="K984" s="154"/>
      <c r="L984" s="154"/>
      <c r="M984" s="154"/>
      <c r="N984" s="154"/>
      <c r="O984" s="156"/>
      <c r="P984" s="154"/>
      <c r="Q984" s="154"/>
      <c r="R984" s="154"/>
      <c r="S984" s="154"/>
      <c r="T984" s="154"/>
      <c r="U984" s="154"/>
      <c r="V984" s="154"/>
      <c r="W984" s="154"/>
      <c r="X984" s="154"/>
      <c r="Y984" s="154"/>
      <c r="Z984" s="154"/>
      <c r="AA984" s="154"/>
      <c r="AB984" s="154"/>
      <c r="AC984" s="154"/>
    </row>
    <row r="985" spans="1:29" ht="17">
      <c r="A985" s="290" t="str">
        <f t="shared" si="15"/>
        <v/>
      </c>
      <c r="B985" s="154"/>
      <c r="C985" s="155"/>
      <c r="D985" s="291" t="str">
        <f>IFERROR(VLOOKUP(C985,'PER Sociodemografico'!A:W,2,0),"")</f>
        <v/>
      </c>
      <c r="E985" s="291" t="str">
        <f>IFERROR(VLOOKUP(C985,'PER Sociodemografico'!A:W,6,0),"")</f>
        <v/>
      </c>
      <c r="F985" s="291" t="str">
        <f>IFERROR(VLOOKUP(C985,'PER Sociodemografico'!A:W,9,0),"")</f>
        <v/>
      </c>
      <c r="G985" s="156"/>
      <c r="H985" s="154"/>
      <c r="I985" s="292" t="str">
        <f>IFERROR(VLOOKUP(C985,'PER Sociodemografico'!A:W,10,0),"")</f>
        <v/>
      </c>
      <c r="J985" s="154"/>
      <c r="K985" s="154"/>
      <c r="L985" s="154"/>
      <c r="M985" s="154"/>
      <c r="N985" s="154"/>
      <c r="O985" s="156"/>
      <c r="P985" s="154"/>
      <c r="Q985" s="154"/>
      <c r="R985" s="154"/>
      <c r="S985" s="154"/>
      <c r="T985" s="154"/>
      <c r="U985" s="154"/>
      <c r="V985" s="154"/>
      <c r="W985" s="154"/>
      <c r="X985" s="154"/>
      <c r="Y985" s="154"/>
      <c r="Z985" s="154"/>
      <c r="AA985" s="154"/>
      <c r="AB985" s="154"/>
      <c r="AC985" s="154"/>
    </row>
    <row r="986" spans="1:29" ht="17">
      <c r="A986" s="290" t="str">
        <f t="shared" si="15"/>
        <v/>
      </c>
      <c r="B986" s="154"/>
      <c r="C986" s="155"/>
      <c r="D986" s="291" t="str">
        <f>IFERROR(VLOOKUP(C986,'PER Sociodemografico'!A:W,2,0),"")</f>
        <v/>
      </c>
      <c r="E986" s="291" t="str">
        <f>IFERROR(VLOOKUP(C986,'PER Sociodemografico'!A:W,6,0),"")</f>
        <v/>
      </c>
      <c r="F986" s="291" t="str">
        <f>IFERROR(VLOOKUP(C986,'PER Sociodemografico'!A:W,9,0),"")</f>
        <v/>
      </c>
      <c r="G986" s="156"/>
      <c r="H986" s="154"/>
      <c r="I986" s="292" t="str">
        <f>IFERROR(VLOOKUP(C986,'PER Sociodemografico'!A:W,10,0),"")</f>
        <v/>
      </c>
      <c r="J986" s="154"/>
      <c r="K986" s="154"/>
      <c r="L986" s="154"/>
      <c r="M986" s="154"/>
      <c r="N986" s="154"/>
      <c r="O986" s="156"/>
      <c r="P986" s="154"/>
      <c r="Q986" s="154"/>
      <c r="R986" s="154"/>
      <c r="S986" s="154"/>
      <c r="T986" s="154"/>
      <c r="U986" s="154"/>
      <c r="V986" s="154"/>
      <c r="W986" s="154"/>
      <c r="X986" s="154"/>
      <c r="Y986" s="154"/>
      <c r="Z986" s="154"/>
      <c r="AA986" s="154"/>
      <c r="AB986" s="154"/>
      <c r="AC986" s="154"/>
    </row>
    <row r="987" spans="1:29" ht="17">
      <c r="A987" s="290" t="str">
        <f t="shared" si="15"/>
        <v/>
      </c>
      <c r="B987" s="154"/>
      <c r="C987" s="155"/>
      <c r="D987" s="291" t="str">
        <f>IFERROR(VLOOKUP(C987,'PER Sociodemografico'!A:W,2,0),"")</f>
        <v/>
      </c>
      <c r="E987" s="291" t="str">
        <f>IFERROR(VLOOKUP(C987,'PER Sociodemografico'!A:W,6,0),"")</f>
        <v/>
      </c>
      <c r="F987" s="291" t="str">
        <f>IFERROR(VLOOKUP(C987,'PER Sociodemografico'!A:W,9,0),"")</f>
        <v/>
      </c>
      <c r="G987" s="156"/>
      <c r="H987" s="154"/>
      <c r="I987" s="292" t="str">
        <f>IFERROR(VLOOKUP(C987,'PER Sociodemografico'!A:W,10,0),"")</f>
        <v/>
      </c>
      <c r="J987" s="154"/>
      <c r="K987" s="154"/>
      <c r="L987" s="154"/>
      <c r="M987" s="154"/>
      <c r="N987" s="154"/>
      <c r="O987" s="156"/>
      <c r="P987" s="154"/>
      <c r="Q987" s="154"/>
      <c r="R987" s="154"/>
      <c r="S987" s="154"/>
      <c r="T987" s="154"/>
      <c r="U987" s="154"/>
      <c r="V987" s="154"/>
      <c r="W987" s="154"/>
      <c r="X987" s="154"/>
      <c r="Y987" s="154"/>
      <c r="Z987" s="154"/>
      <c r="AA987" s="154"/>
      <c r="AB987" s="154"/>
      <c r="AC987" s="154"/>
    </row>
    <row r="988" spans="1:29" ht="17">
      <c r="A988" s="290" t="str">
        <f t="shared" si="15"/>
        <v/>
      </c>
      <c r="B988" s="154"/>
      <c r="C988" s="155"/>
      <c r="D988" s="291" t="str">
        <f>IFERROR(VLOOKUP(C988,'PER Sociodemografico'!A:W,2,0),"")</f>
        <v/>
      </c>
      <c r="E988" s="291" t="str">
        <f>IFERROR(VLOOKUP(C988,'PER Sociodemografico'!A:W,6,0),"")</f>
        <v/>
      </c>
      <c r="F988" s="291" t="str">
        <f>IFERROR(VLOOKUP(C988,'PER Sociodemografico'!A:W,9,0),"")</f>
        <v/>
      </c>
      <c r="G988" s="156"/>
      <c r="H988" s="154"/>
      <c r="I988" s="292" t="str">
        <f>IFERROR(VLOOKUP(C988,'PER Sociodemografico'!A:W,10,0),"")</f>
        <v/>
      </c>
      <c r="J988" s="154"/>
      <c r="K988" s="154"/>
      <c r="L988" s="154"/>
      <c r="M988" s="154"/>
      <c r="N988" s="154"/>
      <c r="O988" s="156"/>
      <c r="P988" s="154"/>
      <c r="Q988" s="154"/>
      <c r="R988" s="154"/>
      <c r="S988" s="154"/>
      <c r="T988" s="154"/>
      <c r="U988" s="154"/>
      <c r="V988" s="154"/>
      <c r="W988" s="154"/>
      <c r="X988" s="154"/>
      <c r="Y988" s="154"/>
      <c r="Z988" s="154"/>
      <c r="AA988" s="154"/>
      <c r="AB988" s="154"/>
      <c r="AC988" s="154"/>
    </row>
    <row r="989" spans="1:29" ht="17">
      <c r="A989" s="290" t="str">
        <f t="shared" si="15"/>
        <v/>
      </c>
      <c r="B989" s="154"/>
      <c r="C989" s="155"/>
      <c r="D989" s="291" t="str">
        <f>IFERROR(VLOOKUP(C989,'PER Sociodemografico'!A:W,2,0),"")</f>
        <v/>
      </c>
      <c r="E989" s="291" t="str">
        <f>IFERROR(VLOOKUP(C989,'PER Sociodemografico'!A:W,6,0),"")</f>
        <v/>
      </c>
      <c r="F989" s="291" t="str">
        <f>IFERROR(VLOOKUP(C989,'PER Sociodemografico'!A:W,9,0),"")</f>
        <v/>
      </c>
      <c r="G989" s="156"/>
      <c r="H989" s="154"/>
      <c r="I989" s="292" t="str">
        <f>IFERROR(VLOOKUP(C989,'PER Sociodemografico'!A:W,10,0),"")</f>
        <v/>
      </c>
      <c r="J989" s="154"/>
      <c r="K989" s="154"/>
      <c r="L989" s="154"/>
      <c r="M989" s="154"/>
      <c r="N989" s="154"/>
      <c r="O989" s="156"/>
      <c r="P989" s="154"/>
      <c r="Q989" s="154"/>
      <c r="R989" s="154"/>
      <c r="S989" s="154"/>
      <c r="T989" s="154"/>
      <c r="U989" s="154"/>
      <c r="V989" s="154"/>
      <c r="W989" s="154"/>
      <c r="X989" s="154"/>
      <c r="Y989" s="154"/>
      <c r="Z989" s="154"/>
      <c r="AA989" s="154"/>
      <c r="AB989" s="154"/>
      <c r="AC989" s="154"/>
    </row>
    <row r="990" spans="1:29" ht="17">
      <c r="A990" s="290" t="str">
        <f t="shared" si="15"/>
        <v/>
      </c>
      <c r="B990" s="154"/>
      <c r="C990" s="155"/>
      <c r="D990" s="291" t="str">
        <f>IFERROR(VLOOKUP(C990,'PER Sociodemografico'!A:W,2,0),"")</f>
        <v/>
      </c>
      <c r="E990" s="291" t="str">
        <f>IFERROR(VLOOKUP(C990,'PER Sociodemografico'!A:W,6,0),"")</f>
        <v/>
      </c>
      <c r="F990" s="291" t="str">
        <f>IFERROR(VLOOKUP(C990,'PER Sociodemografico'!A:W,9,0),"")</f>
        <v/>
      </c>
      <c r="G990" s="156"/>
      <c r="H990" s="154"/>
      <c r="I990" s="292" t="str">
        <f>IFERROR(VLOOKUP(C990,'PER Sociodemografico'!A:W,10,0),"")</f>
        <v/>
      </c>
      <c r="J990" s="154"/>
      <c r="K990" s="154"/>
      <c r="L990" s="154"/>
      <c r="M990" s="154"/>
      <c r="N990" s="154"/>
      <c r="O990" s="156"/>
      <c r="P990" s="154"/>
      <c r="Q990" s="154"/>
      <c r="R990" s="154"/>
      <c r="S990" s="154"/>
      <c r="T990" s="154"/>
      <c r="U990" s="154"/>
      <c r="V990" s="154"/>
      <c r="W990" s="154"/>
      <c r="X990" s="154"/>
      <c r="Y990" s="154"/>
      <c r="Z990" s="154"/>
      <c r="AA990" s="154"/>
      <c r="AB990" s="154"/>
      <c r="AC990" s="154"/>
    </row>
    <row r="991" spans="1:29" ht="17">
      <c r="A991" s="290" t="str">
        <f t="shared" si="15"/>
        <v/>
      </c>
      <c r="B991" s="154"/>
      <c r="C991" s="155"/>
      <c r="D991" s="291" t="str">
        <f>IFERROR(VLOOKUP(C991,'PER Sociodemografico'!A:W,2,0),"")</f>
        <v/>
      </c>
      <c r="E991" s="291" t="str">
        <f>IFERROR(VLOOKUP(C991,'PER Sociodemografico'!A:W,6,0),"")</f>
        <v/>
      </c>
      <c r="F991" s="291" t="str">
        <f>IFERROR(VLOOKUP(C991,'PER Sociodemografico'!A:W,9,0),"")</f>
        <v/>
      </c>
      <c r="G991" s="156"/>
      <c r="H991" s="154"/>
      <c r="I991" s="292" t="str">
        <f>IFERROR(VLOOKUP(C991,'PER Sociodemografico'!A:W,10,0),"")</f>
        <v/>
      </c>
      <c r="J991" s="154"/>
      <c r="K991" s="154"/>
      <c r="L991" s="154"/>
      <c r="M991" s="154"/>
      <c r="N991" s="154"/>
      <c r="O991" s="156"/>
      <c r="P991" s="154"/>
      <c r="Q991" s="154"/>
      <c r="R991" s="154"/>
      <c r="S991" s="154"/>
      <c r="T991" s="154"/>
      <c r="U991" s="154"/>
      <c r="V991" s="154"/>
      <c r="W991" s="154"/>
      <c r="X991" s="154"/>
      <c r="Y991" s="154"/>
      <c r="Z991" s="154"/>
      <c r="AA991" s="154"/>
      <c r="AB991" s="154"/>
      <c r="AC991" s="154"/>
    </row>
    <row r="992" spans="1:29" ht="17">
      <c r="A992" s="290" t="str">
        <f t="shared" si="15"/>
        <v/>
      </c>
      <c r="B992" s="154"/>
      <c r="C992" s="155"/>
      <c r="D992" s="291" t="str">
        <f>IFERROR(VLOOKUP(C992,'PER Sociodemografico'!A:W,2,0),"")</f>
        <v/>
      </c>
      <c r="E992" s="291" t="str">
        <f>IFERROR(VLOOKUP(C992,'PER Sociodemografico'!A:W,6,0),"")</f>
        <v/>
      </c>
      <c r="F992" s="291" t="str">
        <f>IFERROR(VLOOKUP(C992,'PER Sociodemografico'!A:W,9,0),"")</f>
        <v/>
      </c>
      <c r="G992" s="156"/>
      <c r="H992" s="154"/>
      <c r="I992" s="292" t="str">
        <f>IFERROR(VLOOKUP(C992,'PER Sociodemografico'!A:W,10,0),"")</f>
        <v/>
      </c>
      <c r="J992" s="154"/>
      <c r="K992" s="154"/>
      <c r="L992" s="154"/>
      <c r="M992" s="154"/>
      <c r="N992" s="154"/>
      <c r="O992" s="156"/>
      <c r="P992" s="154"/>
      <c r="Q992" s="154"/>
      <c r="R992" s="154"/>
      <c r="S992" s="154"/>
      <c r="T992" s="154"/>
      <c r="U992" s="154"/>
      <c r="V992" s="154"/>
      <c r="W992" s="154"/>
      <c r="X992" s="154"/>
      <c r="Y992" s="154"/>
      <c r="Z992" s="154"/>
      <c r="AA992" s="154"/>
      <c r="AB992" s="154"/>
      <c r="AC992" s="154"/>
    </row>
    <row r="993" spans="1:29" ht="17">
      <c r="A993" s="290" t="str">
        <f t="shared" si="15"/>
        <v/>
      </c>
      <c r="B993" s="154"/>
      <c r="C993" s="155"/>
      <c r="D993" s="291" t="str">
        <f>IFERROR(VLOOKUP(C993,'PER Sociodemografico'!A:W,2,0),"")</f>
        <v/>
      </c>
      <c r="E993" s="291" t="str">
        <f>IFERROR(VLOOKUP(C993,'PER Sociodemografico'!A:W,6,0),"")</f>
        <v/>
      </c>
      <c r="F993" s="291" t="str">
        <f>IFERROR(VLOOKUP(C993,'PER Sociodemografico'!A:W,9,0),"")</f>
        <v/>
      </c>
      <c r="G993" s="156"/>
      <c r="H993" s="154"/>
      <c r="I993" s="292" t="str">
        <f>IFERROR(VLOOKUP(C993,'PER Sociodemografico'!A:W,10,0),"")</f>
        <v/>
      </c>
      <c r="J993" s="154"/>
      <c r="K993" s="154"/>
      <c r="L993" s="154"/>
      <c r="M993" s="154"/>
      <c r="N993" s="154"/>
      <c r="O993" s="156"/>
      <c r="P993" s="154"/>
      <c r="Q993" s="154"/>
      <c r="R993" s="154"/>
      <c r="S993" s="154"/>
      <c r="T993" s="154"/>
      <c r="U993" s="154"/>
      <c r="V993" s="154"/>
      <c r="W993" s="154"/>
      <c r="X993" s="154"/>
      <c r="Y993" s="154"/>
      <c r="Z993" s="154"/>
      <c r="AA993" s="154"/>
      <c r="AB993" s="154"/>
      <c r="AC993" s="154"/>
    </row>
    <row r="994" spans="1:29" ht="17">
      <c r="A994" s="290" t="str">
        <f t="shared" si="15"/>
        <v/>
      </c>
      <c r="B994" s="154"/>
      <c r="C994" s="155"/>
      <c r="D994" s="291" t="str">
        <f>IFERROR(VLOOKUP(C994,'PER Sociodemografico'!A:W,2,0),"")</f>
        <v/>
      </c>
      <c r="E994" s="291" t="str">
        <f>IFERROR(VLOOKUP(C994,'PER Sociodemografico'!A:W,6,0),"")</f>
        <v/>
      </c>
      <c r="F994" s="291" t="str">
        <f>IFERROR(VLOOKUP(C994,'PER Sociodemografico'!A:W,9,0),"")</f>
        <v/>
      </c>
      <c r="G994" s="156"/>
      <c r="H994" s="154"/>
      <c r="I994" s="292" t="str">
        <f>IFERROR(VLOOKUP(C994,'PER Sociodemografico'!A:W,10,0),"")</f>
        <v/>
      </c>
      <c r="J994" s="154"/>
      <c r="K994" s="154"/>
      <c r="L994" s="154"/>
      <c r="M994" s="154"/>
      <c r="N994" s="154"/>
      <c r="O994" s="156"/>
      <c r="P994" s="154"/>
      <c r="Q994" s="154"/>
      <c r="R994" s="154"/>
      <c r="S994" s="154"/>
      <c r="T994" s="154"/>
      <c r="U994" s="154"/>
      <c r="V994" s="154"/>
      <c r="W994" s="154"/>
      <c r="X994" s="154"/>
      <c r="Y994" s="154"/>
      <c r="Z994" s="154"/>
      <c r="AA994" s="154"/>
      <c r="AB994" s="154"/>
      <c r="AC994" s="154"/>
    </row>
    <row r="995" spans="1:29" ht="17">
      <c r="A995" s="290" t="str">
        <f t="shared" si="15"/>
        <v/>
      </c>
      <c r="B995" s="154"/>
      <c r="C995" s="155"/>
      <c r="D995" s="291" t="str">
        <f>IFERROR(VLOOKUP(C995,'PER Sociodemografico'!A:W,2,0),"")</f>
        <v/>
      </c>
      <c r="E995" s="291" t="str">
        <f>IFERROR(VLOOKUP(C995,'PER Sociodemografico'!A:W,6,0),"")</f>
        <v/>
      </c>
      <c r="F995" s="291" t="str">
        <f>IFERROR(VLOOKUP(C995,'PER Sociodemografico'!A:W,9,0),"")</f>
        <v/>
      </c>
      <c r="G995" s="156"/>
      <c r="H995" s="154"/>
      <c r="I995" s="292" t="str">
        <f>IFERROR(VLOOKUP(C995,'PER Sociodemografico'!A:W,10,0),"")</f>
        <v/>
      </c>
      <c r="J995" s="154"/>
      <c r="K995" s="154"/>
      <c r="L995" s="154"/>
      <c r="M995" s="154"/>
      <c r="N995" s="154"/>
      <c r="O995" s="156"/>
      <c r="P995" s="154"/>
      <c r="Q995" s="154"/>
      <c r="R995" s="154"/>
      <c r="S995" s="154"/>
      <c r="T995" s="154"/>
      <c r="U995" s="154"/>
      <c r="V995" s="154"/>
      <c r="W995" s="154"/>
      <c r="X995" s="154"/>
      <c r="Y995" s="154"/>
      <c r="Z995" s="154"/>
      <c r="AA995" s="154"/>
      <c r="AB995" s="154"/>
      <c r="AC995" s="154"/>
    </row>
    <row r="996" spans="1:29" ht="17">
      <c r="A996" s="290" t="str">
        <f t="shared" si="15"/>
        <v/>
      </c>
      <c r="B996" s="154"/>
      <c r="C996" s="155"/>
      <c r="D996" s="291" t="str">
        <f>IFERROR(VLOOKUP(C996,'PER Sociodemografico'!A:W,2,0),"")</f>
        <v/>
      </c>
      <c r="E996" s="291" t="str">
        <f>IFERROR(VLOOKUP(C996,'PER Sociodemografico'!A:W,6,0),"")</f>
        <v/>
      </c>
      <c r="F996" s="291" t="str">
        <f>IFERROR(VLOOKUP(C996,'PER Sociodemografico'!A:W,9,0),"")</f>
        <v/>
      </c>
      <c r="G996" s="156"/>
      <c r="H996" s="154"/>
      <c r="I996" s="292" t="str">
        <f>IFERROR(VLOOKUP(C996,'PER Sociodemografico'!A:W,10,0),"")</f>
        <v/>
      </c>
      <c r="J996" s="154"/>
      <c r="K996" s="154"/>
      <c r="L996" s="154"/>
      <c r="M996" s="154"/>
      <c r="N996" s="154"/>
      <c r="O996" s="156"/>
      <c r="P996" s="154"/>
      <c r="Q996" s="154"/>
      <c r="R996" s="154"/>
      <c r="S996" s="154"/>
      <c r="T996" s="154"/>
      <c r="U996" s="154"/>
      <c r="V996" s="154"/>
      <c r="W996" s="154"/>
      <c r="X996" s="154"/>
      <c r="Y996" s="154"/>
      <c r="Z996" s="154"/>
      <c r="AA996" s="154"/>
      <c r="AB996" s="154"/>
      <c r="AC996" s="154"/>
    </row>
    <row r="997" spans="1:29" ht="17">
      <c r="A997" s="290" t="str">
        <f t="shared" si="15"/>
        <v/>
      </c>
      <c r="B997" s="154"/>
      <c r="C997" s="155"/>
      <c r="D997" s="291" t="str">
        <f>IFERROR(VLOOKUP(C997,'PER Sociodemografico'!A:W,2,0),"")</f>
        <v/>
      </c>
      <c r="E997" s="291" t="str">
        <f>IFERROR(VLOOKUP(C997,'PER Sociodemografico'!A:W,6,0),"")</f>
        <v/>
      </c>
      <c r="F997" s="291" t="str">
        <f>IFERROR(VLOOKUP(C997,'PER Sociodemografico'!A:W,9,0),"")</f>
        <v/>
      </c>
      <c r="G997" s="156"/>
      <c r="H997" s="154"/>
      <c r="I997" s="292" t="str">
        <f>IFERROR(VLOOKUP(C997,'PER Sociodemografico'!A:W,10,0),"")</f>
        <v/>
      </c>
      <c r="J997" s="154"/>
      <c r="K997" s="154"/>
      <c r="L997" s="154"/>
      <c r="M997" s="154"/>
      <c r="N997" s="154"/>
      <c r="O997" s="156"/>
      <c r="P997" s="154"/>
      <c r="Q997" s="154"/>
      <c r="R997" s="154"/>
      <c r="S997" s="154"/>
      <c r="T997" s="154"/>
      <c r="U997" s="154"/>
      <c r="V997" s="154"/>
      <c r="W997" s="154"/>
      <c r="X997" s="154"/>
      <c r="Y997" s="154"/>
      <c r="Z997" s="154"/>
      <c r="AA997" s="154"/>
      <c r="AB997" s="154"/>
      <c r="AC997" s="154"/>
    </row>
    <row r="998" spans="1:29" ht="17">
      <c r="A998" s="290" t="str">
        <f t="shared" si="15"/>
        <v/>
      </c>
      <c r="B998" s="154"/>
      <c r="C998" s="155"/>
      <c r="D998" s="291" t="str">
        <f>IFERROR(VLOOKUP(C998,'PER Sociodemografico'!A:W,2,0),"")</f>
        <v/>
      </c>
      <c r="E998" s="291" t="str">
        <f>IFERROR(VLOOKUP(C998,'PER Sociodemografico'!A:W,6,0),"")</f>
        <v/>
      </c>
      <c r="F998" s="291" t="str">
        <f>IFERROR(VLOOKUP(C998,'PER Sociodemografico'!A:W,9,0),"")</f>
        <v/>
      </c>
      <c r="G998" s="156"/>
      <c r="H998" s="154"/>
      <c r="I998" s="292" t="str">
        <f>IFERROR(VLOOKUP(C998,'PER Sociodemografico'!A:W,10,0),"")</f>
        <v/>
      </c>
      <c r="J998" s="154"/>
      <c r="K998" s="154"/>
      <c r="L998" s="154"/>
      <c r="M998" s="154"/>
      <c r="N998" s="154"/>
      <c r="O998" s="156"/>
      <c r="P998" s="154"/>
      <c r="Q998" s="154"/>
      <c r="R998" s="154"/>
      <c r="S998" s="154"/>
      <c r="T998" s="154"/>
      <c r="U998" s="154"/>
      <c r="V998" s="154"/>
      <c r="W998" s="154"/>
      <c r="X998" s="154"/>
      <c r="Y998" s="154"/>
      <c r="Z998" s="154"/>
      <c r="AA998" s="154"/>
      <c r="AB998" s="154"/>
      <c r="AC998" s="154"/>
    </row>
    <row r="999" spans="1:29" ht="17">
      <c r="A999" s="290" t="str">
        <f t="shared" si="15"/>
        <v/>
      </c>
      <c r="B999" s="154"/>
      <c r="C999" s="155"/>
      <c r="D999" s="291" t="str">
        <f>IFERROR(VLOOKUP(C999,'PER Sociodemografico'!A:W,2,0),"")</f>
        <v/>
      </c>
      <c r="E999" s="291" t="str">
        <f>IFERROR(VLOOKUP(C999,'PER Sociodemografico'!A:W,6,0),"")</f>
        <v/>
      </c>
      <c r="F999" s="291" t="str">
        <f>IFERROR(VLOOKUP(C999,'PER Sociodemografico'!A:W,9,0),"")</f>
        <v/>
      </c>
      <c r="G999" s="156"/>
      <c r="H999" s="154"/>
      <c r="I999" s="292" t="str">
        <f>IFERROR(VLOOKUP(C999,'PER Sociodemografico'!A:W,10,0),"")</f>
        <v/>
      </c>
      <c r="J999" s="154"/>
      <c r="K999" s="154"/>
      <c r="L999" s="154"/>
      <c r="M999" s="154"/>
      <c r="N999" s="154"/>
      <c r="O999" s="156"/>
      <c r="P999" s="154"/>
      <c r="Q999" s="154"/>
      <c r="R999" s="154"/>
      <c r="S999" s="154"/>
      <c r="T999" s="154"/>
      <c r="U999" s="154"/>
      <c r="V999" s="154"/>
      <c r="W999" s="154"/>
      <c r="X999" s="154"/>
      <c r="Y999" s="154"/>
      <c r="Z999" s="154"/>
      <c r="AA999" s="154"/>
      <c r="AB999" s="154"/>
      <c r="AC999" s="154"/>
    </row>
    <row r="1000" spans="1:29" ht="17">
      <c r="A1000" s="290" t="str">
        <f t="shared" si="15"/>
        <v/>
      </c>
      <c r="B1000" s="154"/>
      <c r="C1000" s="155"/>
      <c r="D1000" s="291" t="str">
        <f>IFERROR(VLOOKUP(C1000,'PER Sociodemografico'!A:W,2,0),"")</f>
        <v/>
      </c>
      <c r="E1000" s="291" t="str">
        <f>IFERROR(VLOOKUP(C1000,'PER Sociodemografico'!A:W,6,0),"")</f>
        <v/>
      </c>
      <c r="F1000" s="291" t="str">
        <f>IFERROR(VLOOKUP(C1000,'PER Sociodemografico'!A:W,9,0),"")</f>
        <v/>
      </c>
      <c r="G1000" s="156"/>
      <c r="H1000" s="154"/>
      <c r="I1000" s="292" t="str">
        <f>IFERROR(VLOOKUP(C1000,'PER Sociodemografico'!A:W,10,0),"")</f>
        <v/>
      </c>
      <c r="J1000" s="154"/>
      <c r="K1000" s="154"/>
      <c r="L1000" s="154"/>
      <c r="M1000" s="154"/>
      <c r="N1000" s="154"/>
      <c r="O1000" s="156"/>
      <c r="P1000" s="154"/>
      <c r="Q1000" s="154"/>
      <c r="R1000" s="154"/>
      <c r="S1000" s="154"/>
      <c r="T1000" s="154"/>
      <c r="U1000" s="154"/>
      <c r="V1000" s="154"/>
      <c r="W1000" s="154"/>
      <c r="X1000" s="154"/>
      <c r="Y1000" s="154"/>
      <c r="Z1000" s="154"/>
      <c r="AA1000" s="154"/>
      <c r="AB1000" s="154"/>
      <c r="AC1000" s="154"/>
    </row>
    <row r="1001" spans="1:29" ht="17">
      <c r="A1001" s="290" t="str">
        <f t="shared" si="15"/>
        <v/>
      </c>
      <c r="B1001" s="154"/>
      <c r="C1001" s="155"/>
      <c r="D1001" s="291" t="str">
        <f>IFERROR(VLOOKUP(C1001,'PER Sociodemografico'!A:W,2,0),"")</f>
        <v/>
      </c>
      <c r="E1001" s="291" t="str">
        <f>IFERROR(VLOOKUP(C1001,'PER Sociodemografico'!A:W,6,0),"")</f>
        <v/>
      </c>
      <c r="F1001" s="291" t="str">
        <f>IFERROR(VLOOKUP(C1001,'PER Sociodemografico'!A:W,9,0),"")</f>
        <v/>
      </c>
      <c r="G1001" s="156"/>
      <c r="H1001" s="154"/>
      <c r="I1001" s="292" t="str">
        <f>IFERROR(VLOOKUP(C1001,'PER Sociodemografico'!A:W,10,0),"")</f>
        <v/>
      </c>
      <c r="J1001" s="154"/>
      <c r="K1001" s="154"/>
      <c r="L1001" s="154"/>
      <c r="M1001" s="154"/>
      <c r="N1001" s="154"/>
      <c r="O1001" s="156"/>
      <c r="P1001" s="154"/>
      <c r="Q1001" s="154"/>
      <c r="R1001" s="154"/>
      <c r="S1001" s="154"/>
      <c r="T1001" s="154"/>
      <c r="U1001" s="154"/>
      <c r="V1001" s="154"/>
      <c r="W1001" s="154"/>
      <c r="X1001" s="154"/>
      <c r="Y1001" s="154"/>
      <c r="Z1001" s="154"/>
      <c r="AA1001" s="154"/>
      <c r="AB1001" s="154"/>
      <c r="AC1001" s="154"/>
    </row>
    <row r="1002" spans="1:29" ht="17">
      <c r="A1002" s="290" t="str">
        <f t="shared" si="15"/>
        <v/>
      </c>
      <c r="B1002" s="154"/>
      <c r="C1002" s="155"/>
      <c r="D1002" s="291" t="str">
        <f>IFERROR(VLOOKUP(C1002,'PER Sociodemografico'!A:W,2,0),"")</f>
        <v/>
      </c>
      <c r="E1002" s="291" t="str">
        <f>IFERROR(VLOOKUP(C1002,'PER Sociodemografico'!A:W,6,0),"")</f>
        <v/>
      </c>
      <c r="F1002" s="291" t="str">
        <f>IFERROR(VLOOKUP(C1002,'PER Sociodemografico'!A:W,9,0),"")</f>
        <v/>
      </c>
      <c r="G1002" s="156"/>
      <c r="H1002" s="154"/>
      <c r="I1002" s="292" t="str">
        <f>IFERROR(VLOOKUP(C1002,'PER Sociodemografico'!A:W,10,0),"")</f>
        <v/>
      </c>
      <c r="J1002" s="154"/>
      <c r="K1002" s="154"/>
      <c r="L1002" s="154"/>
      <c r="M1002" s="154"/>
      <c r="N1002" s="154"/>
      <c r="O1002" s="156"/>
      <c r="P1002" s="154"/>
      <c r="Q1002" s="154"/>
      <c r="R1002" s="154"/>
      <c r="S1002" s="154"/>
      <c r="T1002" s="154"/>
      <c r="U1002" s="154"/>
      <c r="V1002" s="154"/>
      <c r="W1002" s="154"/>
      <c r="X1002" s="154"/>
      <c r="Y1002" s="154"/>
      <c r="Z1002" s="154"/>
      <c r="AA1002" s="154"/>
      <c r="AB1002" s="154"/>
      <c r="AC1002" s="154"/>
    </row>
    <row r="1003" spans="1:29" ht="17">
      <c r="A1003" s="290" t="str">
        <f t="shared" si="15"/>
        <v/>
      </c>
      <c r="B1003" s="154"/>
      <c r="C1003" s="155"/>
      <c r="D1003" s="291" t="str">
        <f>IFERROR(VLOOKUP(C1003,'PER Sociodemografico'!A:W,2,0),"")</f>
        <v/>
      </c>
      <c r="E1003" s="291" t="str">
        <f>IFERROR(VLOOKUP(C1003,'PER Sociodemografico'!A:W,6,0),"")</f>
        <v/>
      </c>
      <c r="F1003" s="291" t="str">
        <f>IFERROR(VLOOKUP(C1003,'PER Sociodemografico'!A:W,9,0),"")</f>
        <v/>
      </c>
      <c r="G1003" s="156"/>
      <c r="H1003" s="154"/>
      <c r="I1003" s="292" t="str">
        <f>IFERROR(VLOOKUP(C1003,'PER Sociodemografico'!A:W,10,0),"")</f>
        <v/>
      </c>
      <c r="J1003" s="154"/>
      <c r="K1003" s="154"/>
      <c r="L1003" s="154"/>
      <c r="M1003" s="154"/>
      <c r="N1003" s="154"/>
      <c r="O1003" s="156"/>
      <c r="P1003" s="154"/>
      <c r="Q1003" s="154"/>
      <c r="R1003" s="154"/>
      <c r="S1003" s="154"/>
      <c r="T1003" s="154"/>
      <c r="U1003" s="154"/>
      <c r="V1003" s="154"/>
      <c r="W1003" s="154"/>
      <c r="X1003" s="154"/>
      <c r="Y1003" s="154"/>
      <c r="Z1003" s="154"/>
      <c r="AA1003" s="154"/>
      <c r="AB1003" s="154"/>
      <c r="AC1003" s="154"/>
    </row>
    <row r="1004" spans="1:29" ht="17">
      <c r="A1004" s="290" t="str">
        <f t="shared" si="15"/>
        <v/>
      </c>
      <c r="B1004" s="154"/>
      <c r="C1004" s="155"/>
      <c r="D1004" s="291" t="str">
        <f>IFERROR(VLOOKUP(C1004,'PER Sociodemografico'!A:W,2,0),"")</f>
        <v/>
      </c>
      <c r="E1004" s="291" t="str">
        <f>IFERROR(VLOOKUP(C1004,'PER Sociodemografico'!A:W,6,0),"")</f>
        <v/>
      </c>
      <c r="F1004" s="291" t="str">
        <f>IFERROR(VLOOKUP(C1004,'PER Sociodemografico'!A:W,9,0),"")</f>
        <v/>
      </c>
      <c r="G1004" s="156"/>
      <c r="H1004" s="154"/>
      <c r="I1004" s="292" t="str">
        <f>IFERROR(VLOOKUP(C1004,'PER Sociodemografico'!A:W,10,0),"")</f>
        <v/>
      </c>
      <c r="J1004" s="154"/>
      <c r="K1004" s="154"/>
      <c r="L1004" s="154"/>
      <c r="M1004" s="154"/>
      <c r="N1004" s="154"/>
      <c r="O1004" s="156"/>
      <c r="P1004" s="154"/>
      <c r="Q1004" s="154"/>
      <c r="R1004" s="154"/>
      <c r="S1004" s="154"/>
      <c r="T1004" s="154"/>
      <c r="U1004" s="154"/>
      <c r="V1004" s="154"/>
      <c r="W1004" s="154"/>
      <c r="X1004" s="154"/>
      <c r="Y1004" s="154"/>
      <c r="Z1004" s="154"/>
      <c r="AA1004" s="154"/>
      <c r="AB1004" s="154"/>
      <c r="AC1004" s="154"/>
    </row>
    <row r="1005" spans="1:29" ht="17">
      <c r="A1005" s="290" t="str">
        <f t="shared" si="15"/>
        <v/>
      </c>
      <c r="B1005" s="154"/>
      <c r="C1005" s="155"/>
      <c r="D1005" s="291" t="str">
        <f>IFERROR(VLOOKUP(C1005,'PER Sociodemografico'!A:W,2,0),"")</f>
        <v/>
      </c>
      <c r="E1005" s="291" t="str">
        <f>IFERROR(VLOOKUP(C1005,'PER Sociodemografico'!A:W,6,0),"")</f>
        <v/>
      </c>
      <c r="F1005" s="291" t="str">
        <f>IFERROR(VLOOKUP(C1005,'PER Sociodemografico'!A:W,9,0),"")</f>
        <v/>
      </c>
      <c r="G1005" s="156"/>
      <c r="H1005" s="154"/>
      <c r="I1005" s="292" t="str">
        <f>IFERROR(VLOOKUP(C1005,'PER Sociodemografico'!A:W,10,0),"")</f>
        <v/>
      </c>
      <c r="J1005" s="154"/>
      <c r="K1005" s="154"/>
      <c r="L1005" s="154"/>
      <c r="M1005" s="154"/>
      <c r="N1005" s="154"/>
      <c r="O1005" s="156"/>
      <c r="P1005" s="154"/>
      <c r="Q1005" s="154"/>
      <c r="R1005" s="154"/>
      <c r="S1005" s="154"/>
      <c r="T1005" s="154"/>
      <c r="U1005" s="154"/>
      <c r="V1005" s="154"/>
      <c r="W1005" s="154"/>
      <c r="X1005" s="154"/>
      <c r="Y1005" s="154"/>
      <c r="Z1005" s="154"/>
      <c r="AA1005" s="154"/>
      <c r="AB1005" s="154"/>
      <c r="AC1005" s="154"/>
    </row>
    <row r="1006" spans="1:29" ht="17">
      <c r="A1006" s="290" t="str">
        <f t="shared" si="15"/>
        <v/>
      </c>
      <c r="B1006" s="154"/>
      <c r="C1006" s="155"/>
      <c r="D1006" s="291" t="str">
        <f>IFERROR(VLOOKUP(C1006,'PER Sociodemografico'!A:W,2,0),"")</f>
        <v/>
      </c>
      <c r="E1006" s="291" t="str">
        <f>IFERROR(VLOOKUP(C1006,'PER Sociodemografico'!A:W,6,0),"")</f>
        <v/>
      </c>
      <c r="F1006" s="291" t="str">
        <f>IFERROR(VLOOKUP(C1006,'PER Sociodemografico'!A:W,9,0),"")</f>
        <v/>
      </c>
      <c r="G1006" s="156"/>
      <c r="H1006" s="154"/>
      <c r="I1006" s="292" t="str">
        <f>IFERROR(VLOOKUP(C1006,'PER Sociodemografico'!A:W,10,0),"")</f>
        <v/>
      </c>
      <c r="J1006" s="154"/>
      <c r="K1006" s="154"/>
      <c r="L1006" s="154"/>
      <c r="M1006" s="154"/>
      <c r="N1006" s="154"/>
      <c r="O1006" s="156"/>
      <c r="P1006" s="154"/>
      <c r="Q1006" s="154"/>
      <c r="R1006" s="154"/>
      <c r="S1006" s="154"/>
      <c r="T1006" s="154"/>
      <c r="U1006" s="154"/>
      <c r="V1006" s="154"/>
      <c r="W1006" s="154"/>
      <c r="X1006" s="154"/>
      <c r="Y1006" s="154"/>
      <c r="Z1006" s="154"/>
      <c r="AA1006" s="154"/>
      <c r="AB1006" s="154"/>
      <c r="AC1006" s="154"/>
    </row>
    <row r="1007" spans="1:29" ht="17">
      <c r="A1007" s="290" t="str">
        <f t="shared" si="15"/>
        <v/>
      </c>
      <c r="B1007" s="154"/>
      <c r="C1007" s="155"/>
      <c r="D1007" s="291" t="str">
        <f>IFERROR(VLOOKUP(C1007,'PER Sociodemografico'!A:W,2,0),"")</f>
        <v/>
      </c>
      <c r="E1007" s="291" t="str">
        <f>IFERROR(VLOOKUP(C1007,'PER Sociodemografico'!A:W,6,0),"")</f>
        <v/>
      </c>
      <c r="F1007" s="291" t="str">
        <f>IFERROR(VLOOKUP(C1007,'PER Sociodemografico'!A:W,9,0),"")</f>
        <v/>
      </c>
      <c r="G1007" s="156"/>
      <c r="H1007" s="154"/>
      <c r="I1007" s="292" t="str">
        <f>IFERROR(VLOOKUP(C1007,'PER Sociodemografico'!A:W,10,0),"")</f>
        <v/>
      </c>
      <c r="J1007" s="154"/>
      <c r="K1007" s="154"/>
      <c r="L1007" s="154"/>
      <c r="M1007" s="154"/>
      <c r="N1007" s="154"/>
      <c r="O1007" s="156"/>
      <c r="P1007" s="154"/>
      <c r="Q1007" s="154"/>
      <c r="R1007" s="154"/>
      <c r="S1007" s="154"/>
      <c r="T1007" s="154"/>
      <c r="U1007" s="154"/>
      <c r="V1007" s="154"/>
      <c r="W1007" s="154"/>
      <c r="X1007" s="154"/>
      <c r="Y1007" s="154"/>
      <c r="Z1007" s="154"/>
      <c r="AA1007" s="154"/>
      <c r="AB1007" s="154"/>
      <c r="AC1007" s="154"/>
    </row>
    <row r="1008" spans="1:29" ht="17">
      <c r="A1008" s="290" t="str">
        <f t="shared" si="15"/>
        <v/>
      </c>
      <c r="B1008" s="154"/>
      <c r="C1008" s="155"/>
      <c r="D1008" s="291" t="str">
        <f>IFERROR(VLOOKUP(C1008,'PER Sociodemografico'!A:W,2,0),"")</f>
        <v/>
      </c>
      <c r="E1008" s="291" t="str">
        <f>IFERROR(VLOOKUP(C1008,'PER Sociodemografico'!A:W,6,0),"")</f>
        <v/>
      </c>
      <c r="F1008" s="291" t="str">
        <f>IFERROR(VLOOKUP(C1008,'PER Sociodemografico'!A:W,9,0),"")</f>
        <v/>
      </c>
      <c r="G1008" s="156"/>
      <c r="H1008" s="154"/>
      <c r="I1008" s="292" t="str">
        <f>IFERROR(VLOOKUP(C1008,'PER Sociodemografico'!A:W,10,0),"")</f>
        <v/>
      </c>
      <c r="J1008" s="154"/>
      <c r="K1008" s="154"/>
      <c r="L1008" s="154"/>
      <c r="M1008" s="154"/>
      <c r="N1008" s="154"/>
      <c r="O1008" s="156"/>
      <c r="P1008" s="154"/>
      <c r="Q1008" s="154"/>
      <c r="R1008" s="154"/>
      <c r="S1008" s="154"/>
      <c r="T1008" s="154"/>
      <c r="U1008" s="154"/>
      <c r="V1008" s="154"/>
      <c r="W1008" s="154"/>
      <c r="X1008" s="154"/>
      <c r="Y1008" s="154"/>
      <c r="Z1008" s="154"/>
      <c r="AA1008" s="154"/>
      <c r="AB1008" s="154"/>
      <c r="AC1008" s="154"/>
    </row>
    <row r="1009" spans="1:29" ht="17">
      <c r="A1009" s="290" t="str">
        <f t="shared" si="15"/>
        <v/>
      </c>
      <c r="B1009" s="154"/>
      <c r="C1009" s="155"/>
      <c r="D1009" s="291" t="str">
        <f>IFERROR(VLOOKUP(C1009,'PER Sociodemografico'!A:W,2,0),"")</f>
        <v/>
      </c>
      <c r="E1009" s="291" t="str">
        <f>IFERROR(VLOOKUP(C1009,'PER Sociodemografico'!A:W,6,0),"")</f>
        <v/>
      </c>
      <c r="F1009" s="291" t="str">
        <f>IFERROR(VLOOKUP(C1009,'PER Sociodemografico'!A:W,9,0),"")</f>
        <v/>
      </c>
      <c r="G1009" s="156"/>
      <c r="H1009" s="154"/>
      <c r="I1009" s="292" t="str">
        <f>IFERROR(VLOOKUP(C1009,'PER Sociodemografico'!A:W,10,0),"")</f>
        <v/>
      </c>
      <c r="J1009" s="154"/>
      <c r="K1009" s="154"/>
      <c r="L1009" s="154"/>
      <c r="M1009" s="154"/>
      <c r="N1009" s="154"/>
      <c r="O1009" s="156"/>
      <c r="P1009" s="154"/>
      <c r="Q1009" s="154"/>
      <c r="R1009" s="154"/>
      <c r="S1009" s="154"/>
      <c r="T1009" s="154"/>
      <c r="U1009" s="154"/>
      <c r="V1009" s="154"/>
      <c r="W1009" s="154"/>
      <c r="X1009" s="154"/>
      <c r="Y1009" s="154"/>
      <c r="Z1009" s="154"/>
      <c r="AA1009" s="154"/>
      <c r="AB1009" s="154"/>
      <c r="AC1009" s="154"/>
    </row>
    <row r="1010" spans="1:29" ht="17">
      <c r="A1010" s="290" t="str">
        <f t="shared" si="15"/>
        <v/>
      </c>
      <c r="B1010" s="154"/>
      <c r="C1010" s="155"/>
      <c r="D1010" s="291" t="str">
        <f>IFERROR(VLOOKUP(C1010,'PER Sociodemografico'!A:W,2,0),"")</f>
        <v/>
      </c>
      <c r="E1010" s="291" t="str">
        <f>IFERROR(VLOOKUP(C1010,'PER Sociodemografico'!A:W,6,0),"")</f>
        <v/>
      </c>
      <c r="F1010" s="291" t="str">
        <f>IFERROR(VLOOKUP(C1010,'PER Sociodemografico'!A:W,9,0),"")</f>
        <v/>
      </c>
      <c r="G1010" s="156"/>
      <c r="H1010" s="154"/>
      <c r="I1010" s="292" t="str">
        <f>IFERROR(VLOOKUP(C1010,'PER Sociodemografico'!A:W,10,0),"")</f>
        <v/>
      </c>
      <c r="J1010" s="154"/>
      <c r="K1010" s="154"/>
      <c r="L1010" s="154"/>
      <c r="M1010" s="154"/>
      <c r="N1010" s="154"/>
      <c r="O1010" s="156"/>
      <c r="P1010" s="154"/>
      <c r="Q1010" s="154"/>
      <c r="R1010" s="154"/>
      <c r="S1010" s="154"/>
      <c r="T1010" s="154"/>
      <c r="U1010" s="154"/>
      <c r="V1010" s="154"/>
      <c r="W1010" s="154"/>
      <c r="X1010" s="154"/>
      <c r="Y1010" s="154"/>
      <c r="Z1010" s="154"/>
      <c r="AA1010" s="154"/>
      <c r="AB1010" s="154"/>
      <c r="AC1010" s="154"/>
    </row>
    <row r="1011" spans="1:29" ht="17">
      <c r="A1011" s="290" t="str">
        <f t="shared" si="15"/>
        <v/>
      </c>
      <c r="B1011" s="154"/>
      <c r="C1011" s="155"/>
      <c r="D1011" s="291" t="str">
        <f>IFERROR(VLOOKUP(C1011,'PER Sociodemografico'!A:W,2,0),"")</f>
        <v/>
      </c>
      <c r="E1011" s="291" t="str">
        <f>IFERROR(VLOOKUP(C1011,'PER Sociodemografico'!A:W,6,0),"")</f>
        <v/>
      </c>
      <c r="F1011" s="291" t="str">
        <f>IFERROR(VLOOKUP(C1011,'PER Sociodemografico'!A:W,9,0),"")</f>
        <v/>
      </c>
      <c r="G1011" s="156"/>
      <c r="H1011" s="154"/>
      <c r="I1011" s="292" t="str">
        <f>IFERROR(VLOOKUP(C1011,'PER Sociodemografico'!A:W,10,0),"")</f>
        <v/>
      </c>
      <c r="J1011" s="154"/>
      <c r="K1011" s="154"/>
      <c r="L1011" s="154"/>
      <c r="M1011" s="154"/>
      <c r="N1011" s="154"/>
      <c r="O1011" s="156"/>
      <c r="P1011" s="154"/>
      <c r="Q1011" s="154"/>
      <c r="R1011" s="154"/>
      <c r="S1011" s="154"/>
      <c r="T1011" s="154"/>
      <c r="U1011" s="154"/>
      <c r="V1011" s="154"/>
      <c r="W1011" s="154"/>
      <c r="X1011" s="154"/>
      <c r="Y1011" s="154"/>
      <c r="Z1011" s="154"/>
      <c r="AA1011" s="154"/>
      <c r="AB1011" s="154"/>
      <c r="AC1011" s="154"/>
    </row>
    <row r="1012" spans="1:29" ht="17">
      <c r="A1012" s="290" t="str">
        <f t="shared" si="15"/>
        <v/>
      </c>
      <c r="B1012" s="154"/>
      <c r="C1012" s="155"/>
      <c r="D1012" s="291" t="str">
        <f>IFERROR(VLOOKUP(C1012,'PER Sociodemografico'!A:W,2,0),"")</f>
        <v/>
      </c>
      <c r="E1012" s="291" t="str">
        <f>IFERROR(VLOOKUP(C1012,'PER Sociodemografico'!A:W,6,0),"")</f>
        <v/>
      </c>
      <c r="F1012" s="291" t="str">
        <f>IFERROR(VLOOKUP(C1012,'PER Sociodemografico'!A:W,9,0),"")</f>
        <v/>
      </c>
      <c r="G1012" s="156"/>
      <c r="H1012" s="154"/>
      <c r="I1012" s="292" t="str">
        <f>IFERROR(VLOOKUP(C1012,'PER Sociodemografico'!A:W,10,0),"")</f>
        <v/>
      </c>
      <c r="J1012" s="154"/>
      <c r="K1012" s="154"/>
      <c r="L1012" s="154"/>
      <c r="M1012" s="154"/>
      <c r="N1012" s="154"/>
      <c r="O1012" s="156"/>
      <c r="P1012" s="154"/>
      <c r="Q1012" s="154"/>
      <c r="R1012" s="154"/>
      <c r="S1012" s="154"/>
      <c r="T1012" s="154"/>
      <c r="U1012" s="154"/>
      <c r="V1012" s="154"/>
      <c r="W1012" s="154"/>
      <c r="X1012" s="154"/>
      <c r="Y1012" s="154"/>
      <c r="Z1012" s="154"/>
      <c r="AA1012" s="154"/>
      <c r="AB1012" s="154"/>
      <c r="AC1012" s="154"/>
    </row>
    <row r="1013" spans="1:29" ht="17">
      <c r="A1013" s="290" t="str">
        <f t="shared" si="15"/>
        <v/>
      </c>
      <c r="B1013" s="154"/>
      <c r="C1013" s="155"/>
      <c r="D1013" s="291" t="str">
        <f>IFERROR(VLOOKUP(C1013,'PER Sociodemografico'!A:W,2,0),"")</f>
        <v/>
      </c>
      <c r="E1013" s="291" t="str">
        <f>IFERROR(VLOOKUP(C1013,'PER Sociodemografico'!A:W,6,0),"")</f>
        <v/>
      </c>
      <c r="F1013" s="291" t="str">
        <f>IFERROR(VLOOKUP(C1013,'PER Sociodemografico'!A:W,9,0),"")</f>
        <v/>
      </c>
      <c r="G1013" s="156"/>
      <c r="H1013" s="154"/>
      <c r="I1013" s="292" t="str">
        <f>IFERROR(VLOOKUP(C1013,'PER Sociodemografico'!A:W,10,0),"")</f>
        <v/>
      </c>
      <c r="J1013" s="154"/>
      <c r="K1013" s="154"/>
      <c r="L1013" s="154"/>
      <c r="M1013" s="154"/>
      <c r="N1013" s="154"/>
      <c r="O1013" s="156"/>
      <c r="P1013" s="154"/>
      <c r="Q1013" s="154"/>
      <c r="R1013" s="154"/>
      <c r="S1013" s="154"/>
      <c r="T1013" s="154"/>
      <c r="U1013" s="154"/>
      <c r="V1013" s="154"/>
      <c r="W1013" s="154"/>
      <c r="X1013" s="154"/>
      <c r="Y1013" s="154"/>
      <c r="Z1013" s="154"/>
      <c r="AA1013" s="154"/>
      <c r="AB1013" s="154"/>
      <c r="AC1013" s="154"/>
    </row>
    <row r="1014" spans="1:29" ht="17">
      <c r="A1014" s="290" t="str">
        <f t="shared" si="15"/>
        <v/>
      </c>
      <c r="B1014" s="154"/>
      <c r="C1014" s="155"/>
      <c r="D1014" s="291" t="str">
        <f>IFERROR(VLOOKUP(C1014,'PER Sociodemografico'!A:W,2,0),"")</f>
        <v/>
      </c>
      <c r="E1014" s="291" t="str">
        <f>IFERROR(VLOOKUP(C1014,'PER Sociodemografico'!A:W,6,0),"")</f>
        <v/>
      </c>
      <c r="F1014" s="291" t="str">
        <f>IFERROR(VLOOKUP(C1014,'PER Sociodemografico'!A:W,9,0),"")</f>
        <v/>
      </c>
      <c r="G1014" s="156"/>
      <c r="H1014" s="154"/>
      <c r="I1014" s="292" t="str">
        <f>IFERROR(VLOOKUP(C1014,'PER Sociodemografico'!A:W,10,0),"")</f>
        <v/>
      </c>
      <c r="J1014" s="154"/>
      <c r="K1014" s="154"/>
      <c r="L1014" s="154"/>
      <c r="M1014" s="154"/>
      <c r="N1014" s="154"/>
      <c r="O1014" s="156"/>
      <c r="P1014" s="154"/>
      <c r="Q1014" s="154"/>
      <c r="R1014" s="154"/>
      <c r="S1014" s="154"/>
      <c r="T1014" s="154"/>
      <c r="U1014" s="154"/>
      <c r="V1014" s="154"/>
      <c r="W1014" s="154"/>
      <c r="X1014" s="154"/>
      <c r="Y1014" s="154"/>
      <c r="Z1014" s="154"/>
      <c r="AA1014" s="154"/>
      <c r="AB1014" s="154"/>
      <c r="AC1014" s="154"/>
    </row>
    <row r="1015" spans="1:29" ht="17">
      <c r="A1015" s="290" t="str">
        <f t="shared" si="15"/>
        <v/>
      </c>
      <c r="B1015" s="154"/>
      <c r="C1015" s="155"/>
      <c r="D1015" s="291" t="str">
        <f>IFERROR(VLOOKUP(C1015,'PER Sociodemografico'!A:W,2,0),"")</f>
        <v/>
      </c>
      <c r="E1015" s="291" t="str">
        <f>IFERROR(VLOOKUP(C1015,'PER Sociodemografico'!A:W,6,0),"")</f>
        <v/>
      </c>
      <c r="F1015" s="291" t="str">
        <f>IFERROR(VLOOKUP(C1015,'PER Sociodemografico'!A:W,9,0),"")</f>
        <v/>
      </c>
      <c r="G1015" s="156"/>
      <c r="H1015" s="154"/>
      <c r="I1015" s="292" t="str">
        <f>IFERROR(VLOOKUP(C1015,'PER Sociodemografico'!A:W,10,0),"")</f>
        <v/>
      </c>
      <c r="J1015" s="154"/>
      <c r="K1015" s="154"/>
      <c r="L1015" s="154"/>
      <c r="M1015" s="154"/>
      <c r="N1015" s="154"/>
      <c r="O1015" s="156"/>
      <c r="P1015" s="154"/>
      <c r="Q1015" s="154"/>
      <c r="R1015" s="154"/>
      <c r="S1015" s="154"/>
      <c r="T1015" s="154"/>
      <c r="U1015" s="154"/>
      <c r="V1015" s="154"/>
      <c r="W1015" s="154"/>
      <c r="X1015" s="154"/>
      <c r="Y1015" s="154"/>
      <c r="Z1015" s="154"/>
      <c r="AA1015" s="154"/>
      <c r="AB1015" s="154"/>
      <c r="AC1015" s="154"/>
    </row>
    <row r="1016" spans="1:29" ht="17">
      <c r="A1016" s="290" t="str">
        <f t="shared" si="15"/>
        <v/>
      </c>
      <c r="B1016" s="154"/>
      <c r="C1016" s="155"/>
      <c r="D1016" s="291" t="str">
        <f>IFERROR(VLOOKUP(C1016,'PER Sociodemografico'!A:W,2,0),"")</f>
        <v/>
      </c>
      <c r="E1016" s="291" t="str">
        <f>IFERROR(VLOOKUP(C1016,'PER Sociodemografico'!A:W,6,0),"")</f>
        <v/>
      </c>
      <c r="F1016" s="291" t="str">
        <f>IFERROR(VLOOKUP(C1016,'PER Sociodemografico'!A:W,9,0),"")</f>
        <v/>
      </c>
      <c r="G1016" s="156"/>
      <c r="H1016" s="154"/>
      <c r="I1016" s="292" t="str">
        <f>IFERROR(VLOOKUP(C1016,'PER Sociodemografico'!A:W,10,0),"")</f>
        <v/>
      </c>
      <c r="J1016" s="154"/>
      <c r="K1016" s="154"/>
      <c r="L1016" s="154"/>
      <c r="M1016" s="154"/>
      <c r="N1016" s="154"/>
      <c r="O1016" s="156"/>
      <c r="P1016" s="154"/>
      <c r="Q1016" s="154"/>
      <c r="R1016" s="154"/>
      <c r="S1016" s="154"/>
      <c r="T1016" s="154"/>
      <c r="U1016" s="154"/>
      <c r="V1016" s="154"/>
      <c r="W1016" s="154"/>
      <c r="X1016" s="154"/>
      <c r="Y1016" s="154"/>
      <c r="Z1016" s="154"/>
      <c r="AA1016" s="154"/>
      <c r="AB1016" s="154"/>
      <c r="AC1016" s="154"/>
    </row>
    <row r="1017" spans="1:29" ht="17">
      <c r="A1017" s="290" t="str">
        <f t="shared" si="15"/>
        <v/>
      </c>
      <c r="B1017" s="154"/>
      <c r="C1017" s="155"/>
      <c r="D1017" s="291" t="str">
        <f>IFERROR(VLOOKUP(C1017,'PER Sociodemografico'!A:W,2,0),"")</f>
        <v/>
      </c>
      <c r="E1017" s="291" t="str">
        <f>IFERROR(VLOOKUP(C1017,'PER Sociodemografico'!A:W,6,0),"")</f>
        <v/>
      </c>
      <c r="F1017" s="291" t="str">
        <f>IFERROR(VLOOKUP(C1017,'PER Sociodemografico'!A:W,9,0),"")</f>
        <v/>
      </c>
      <c r="G1017" s="156"/>
      <c r="H1017" s="154"/>
      <c r="I1017" s="292" t="str">
        <f>IFERROR(VLOOKUP(C1017,'PER Sociodemografico'!A:W,10,0),"")</f>
        <v/>
      </c>
      <c r="J1017" s="154"/>
      <c r="K1017" s="154"/>
      <c r="L1017" s="154"/>
      <c r="M1017" s="154"/>
      <c r="N1017" s="154"/>
      <c r="O1017" s="156"/>
      <c r="P1017" s="154"/>
      <c r="Q1017" s="154"/>
      <c r="R1017" s="154"/>
      <c r="S1017" s="154"/>
      <c r="T1017" s="154"/>
      <c r="U1017" s="154"/>
      <c r="V1017" s="154"/>
      <c r="W1017" s="154"/>
      <c r="X1017" s="154"/>
      <c r="Y1017" s="154"/>
      <c r="Z1017" s="154"/>
      <c r="AA1017" s="154"/>
      <c r="AB1017" s="154"/>
      <c r="AC1017" s="154"/>
    </row>
    <row r="1018" spans="1:29" ht="17">
      <c r="A1018" s="290" t="str">
        <f t="shared" si="15"/>
        <v/>
      </c>
      <c r="B1018" s="154"/>
      <c r="C1018" s="155"/>
      <c r="D1018" s="291" t="str">
        <f>IFERROR(VLOOKUP(C1018,'PER Sociodemografico'!A:W,2,0),"")</f>
        <v/>
      </c>
      <c r="E1018" s="291" t="str">
        <f>IFERROR(VLOOKUP(C1018,'PER Sociodemografico'!A:W,6,0),"")</f>
        <v/>
      </c>
      <c r="F1018" s="291" t="str">
        <f>IFERROR(VLOOKUP(C1018,'PER Sociodemografico'!A:W,9,0),"")</f>
        <v/>
      </c>
      <c r="G1018" s="156"/>
      <c r="H1018" s="154"/>
      <c r="I1018" s="292" t="str">
        <f>IFERROR(VLOOKUP(C1018,'PER Sociodemografico'!A:W,10,0),"")</f>
        <v/>
      </c>
      <c r="J1018" s="154"/>
      <c r="K1018" s="154"/>
      <c r="L1018" s="154"/>
      <c r="M1018" s="154"/>
      <c r="N1018" s="154"/>
      <c r="O1018" s="156"/>
      <c r="P1018" s="154"/>
      <c r="Q1018" s="154"/>
      <c r="R1018" s="154"/>
      <c r="S1018" s="154"/>
      <c r="T1018" s="154"/>
      <c r="U1018" s="154"/>
      <c r="V1018" s="154"/>
      <c r="W1018" s="154"/>
      <c r="X1018" s="154"/>
      <c r="Y1018" s="154"/>
      <c r="Z1018" s="154"/>
      <c r="AA1018" s="154"/>
      <c r="AB1018" s="154"/>
      <c r="AC1018" s="154"/>
    </row>
    <row r="1019" spans="1:29" ht="17">
      <c r="A1019" s="290" t="str">
        <f t="shared" si="15"/>
        <v/>
      </c>
      <c r="B1019" s="154"/>
      <c r="C1019" s="155"/>
      <c r="D1019" s="291" t="str">
        <f>IFERROR(VLOOKUP(C1019,'PER Sociodemografico'!A:W,2,0),"")</f>
        <v/>
      </c>
      <c r="E1019" s="291" t="str">
        <f>IFERROR(VLOOKUP(C1019,'PER Sociodemografico'!A:W,6,0),"")</f>
        <v/>
      </c>
      <c r="F1019" s="291" t="str">
        <f>IFERROR(VLOOKUP(C1019,'PER Sociodemografico'!A:W,9,0),"")</f>
        <v/>
      </c>
      <c r="G1019" s="156"/>
      <c r="H1019" s="154"/>
      <c r="I1019" s="292" t="str">
        <f>IFERROR(VLOOKUP(C1019,'PER Sociodemografico'!A:W,10,0),"")</f>
        <v/>
      </c>
      <c r="J1019" s="154"/>
      <c r="K1019" s="154"/>
      <c r="L1019" s="154"/>
      <c r="M1019" s="154"/>
      <c r="N1019" s="154"/>
      <c r="O1019" s="156"/>
      <c r="P1019" s="154"/>
      <c r="Q1019" s="154"/>
      <c r="R1019" s="154"/>
      <c r="S1019" s="154"/>
      <c r="T1019" s="154"/>
      <c r="U1019" s="154"/>
      <c r="V1019" s="154"/>
      <c r="W1019" s="154"/>
      <c r="X1019" s="154"/>
      <c r="Y1019" s="154"/>
      <c r="Z1019" s="154"/>
      <c r="AA1019" s="154"/>
      <c r="AB1019" s="154"/>
      <c r="AC1019" s="154"/>
    </row>
    <row r="1020" spans="1:29" ht="17">
      <c r="A1020" s="290" t="str">
        <f t="shared" si="15"/>
        <v/>
      </c>
      <c r="B1020" s="154"/>
      <c r="C1020" s="155"/>
      <c r="D1020" s="291" t="str">
        <f>IFERROR(VLOOKUP(C1020,'PER Sociodemografico'!A:W,2,0),"")</f>
        <v/>
      </c>
      <c r="E1020" s="291" t="str">
        <f>IFERROR(VLOOKUP(C1020,'PER Sociodemografico'!A:W,6,0),"")</f>
        <v/>
      </c>
      <c r="F1020" s="291" t="str">
        <f>IFERROR(VLOOKUP(C1020,'PER Sociodemografico'!A:W,9,0),"")</f>
        <v/>
      </c>
      <c r="G1020" s="156"/>
      <c r="H1020" s="154"/>
      <c r="I1020" s="292" t="str">
        <f>IFERROR(VLOOKUP(C1020,'PER Sociodemografico'!A:W,10,0),"")</f>
        <v/>
      </c>
      <c r="J1020" s="154"/>
      <c r="K1020" s="154"/>
      <c r="L1020" s="154"/>
      <c r="M1020" s="154"/>
      <c r="N1020" s="154"/>
      <c r="O1020" s="156"/>
      <c r="P1020" s="154"/>
      <c r="Q1020" s="154"/>
      <c r="R1020" s="154"/>
      <c r="S1020" s="154"/>
      <c r="T1020" s="154"/>
      <c r="U1020" s="154"/>
      <c r="V1020" s="154"/>
      <c r="W1020" s="154"/>
      <c r="X1020" s="154"/>
      <c r="Y1020" s="154"/>
      <c r="Z1020" s="154"/>
      <c r="AA1020" s="154"/>
      <c r="AB1020" s="154"/>
      <c r="AC1020" s="154"/>
    </row>
    <row r="1021" spans="1:29" ht="17">
      <c r="A1021" s="290" t="str">
        <f t="shared" si="15"/>
        <v/>
      </c>
      <c r="B1021" s="154"/>
      <c r="C1021" s="155"/>
      <c r="D1021" s="291" t="str">
        <f>IFERROR(VLOOKUP(C1021,'PER Sociodemografico'!A:W,2,0),"")</f>
        <v/>
      </c>
      <c r="E1021" s="291" t="str">
        <f>IFERROR(VLOOKUP(C1021,'PER Sociodemografico'!A:W,6,0),"")</f>
        <v/>
      </c>
      <c r="F1021" s="291" t="str">
        <f>IFERROR(VLOOKUP(C1021,'PER Sociodemografico'!A:W,9,0),"")</f>
        <v/>
      </c>
      <c r="G1021" s="156"/>
      <c r="H1021" s="154"/>
      <c r="I1021" s="292" t="str">
        <f>IFERROR(VLOOKUP(C1021,'PER Sociodemografico'!A:W,10,0),"")</f>
        <v/>
      </c>
      <c r="J1021" s="154"/>
      <c r="K1021" s="154"/>
      <c r="L1021" s="154"/>
      <c r="M1021" s="154"/>
      <c r="N1021" s="154"/>
      <c r="O1021" s="156"/>
      <c r="P1021" s="154"/>
      <c r="Q1021" s="154"/>
      <c r="R1021" s="154"/>
      <c r="S1021" s="154"/>
      <c r="T1021" s="154"/>
      <c r="U1021" s="154"/>
      <c r="V1021" s="154"/>
      <c r="W1021" s="154"/>
      <c r="X1021" s="154"/>
      <c r="Y1021" s="154"/>
      <c r="Z1021" s="154"/>
      <c r="AA1021" s="154"/>
      <c r="AB1021" s="154"/>
      <c r="AC1021" s="154"/>
    </row>
    <row r="1022" spans="1:29" ht="17">
      <c r="A1022" s="290" t="str">
        <f t="shared" si="15"/>
        <v/>
      </c>
      <c r="B1022" s="154"/>
      <c r="C1022" s="155"/>
      <c r="D1022" s="291" t="str">
        <f>IFERROR(VLOOKUP(C1022,'PER Sociodemografico'!A:W,2,0),"")</f>
        <v/>
      </c>
      <c r="E1022" s="291" t="str">
        <f>IFERROR(VLOOKUP(C1022,'PER Sociodemografico'!A:W,6,0),"")</f>
        <v/>
      </c>
      <c r="F1022" s="291" t="str">
        <f>IFERROR(VLOOKUP(C1022,'PER Sociodemografico'!A:W,9,0),"")</f>
        <v/>
      </c>
      <c r="G1022" s="156"/>
      <c r="H1022" s="154"/>
      <c r="I1022" s="292" t="str">
        <f>IFERROR(VLOOKUP(C1022,'PER Sociodemografico'!A:W,10,0),"")</f>
        <v/>
      </c>
      <c r="J1022" s="154"/>
      <c r="K1022" s="154"/>
      <c r="L1022" s="154"/>
      <c r="M1022" s="154"/>
      <c r="N1022" s="154"/>
      <c r="O1022" s="156"/>
      <c r="P1022" s="154"/>
      <c r="Q1022" s="154"/>
      <c r="R1022" s="154"/>
      <c r="S1022" s="154"/>
      <c r="T1022" s="154"/>
      <c r="U1022" s="154"/>
      <c r="V1022" s="154"/>
      <c r="W1022" s="154"/>
      <c r="X1022" s="154"/>
      <c r="Y1022" s="154"/>
      <c r="Z1022" s="154"/>
      <c r="AA1022" s="154"/>
      <c r="AB1022" s="154"/>
      <c r="AC1022" s="154"/>
    </row>
    <row r="1023" spans="1:29" ht="17">
      <c r="A1023" s="290" t="str">
        <f t="shared" si="15"/>
        <v/>
      </c>
      <c r="B1023" s="154"/>
      <c r="C1023" s="155"/>
      <c r="D1023" s="291" t="str">
        <f>IFERROR(VLOOKUP(C1023,'PER Sociodemografico'!A:W,2,0),"")</f>
        <v/>
      </c>
      <c r="E1023" s="291" t="str">
        <f>IFERROR(VLOOKUP(C1023,'PER Sociodemografico'!A:W,6,0),"")</f>
        <v/>
      </c>
      <c r="F1023" s="291" t="str">
        <f>IFERROR(VLOOKUP(C1023,'PER Sociodemografico'!A:W,9,0),"")</f>
        <v/>
      </c>
      <c r="G1023" s="156"/>
      <c r="H1023" s="154"/>
      <c r="I1023" s="292" t="str">
        <f>IFERROR(VLOOKUP(C1023,'PER Sociodemografico'!A:W,10,0),"")</f>
        <v/>
      </c>
      <c r="J1023" s="154"/>
      <c r="K1023" s="154"/>
      <c r="L1023" s="154"/>
      <c r="M1023" s="154"/>
      <c r="N1023" s="154"/>
      <c r="O1023" s="156"/>
      <c r="P1023" s="154"/>
      <c r="Q1023" s="154"/>
      <c r="R1023" s="154"/>
      <c r="S1023" s="154"/>
      <c r="T1023" s="154"/>
      <c r="U1023" s="154"/>
      <c r="V1023" s="154"/>
      <c r="W1023" s="154"/>
      <c r="X1023" s="154"/>
      <c r="Y1023" s="154"/>
      <c r="Z1023" s="154"/>
      <c r="AA1023" s="154"/>
      <c r="AB1023" s="154"/>
      <c r="AC1023" s="154"/>
    </row>
    <row r="1024" spans="1:29" ht="17">
      <c r="A1024" s="290" t="str">
        <f t="shared" si="15"/>
        <v/>
      </c>
      <c r="B1024" s="154"/>
      <c r="C1024" s="155"/>
      <c r="D1024" s="291" t="str">
        <f>IFERROR(VLOOKUP(C1024,'PER Sociodemografico'!A:W,2,0),"")</f>
        <v/>
      </c>
      <c r="E1024" s="291" t="str">
        <f>IFERROR(VLOOKUP(C1024,'PER Sociodemografico'!A:W,6,0),"")</f>
        <v/>
      </c>
      <c r="F1024" s="291" t="str">
        <f>IFERROR(VLOOKUP(C1024,'PER Sociodemografico'!A:W,9,0),"")</f>
        <v/>
      </c>
      <c r="G1024" s="156"/>
      <c r="H1024" s="154"/>
      <c r="I1024" s="292" t="str">
        <f>IFERROR(VLOOKUP(C1024,'PER Sociodemografico'!A:W,10,0),"")</f>
        <v/>
      </c>
      <c r="J1024" s="154"/>
      <c r="K1024" s="154"/>
      <c r="L1024" s="154"/>
      <c r="M1024" s="154"/>
      <c r="N1024" s="154"/>
      <c r="O1024" s="156"/>
      <c r="P1024" s="154"/>
      <c r="Q1024" s="154"/>
      <c r="R1024" s="154"/>
      <c r="S1024" s="154"/>
      <c r="T1024" s="154"/>
      <c r="U1024" s="154"/>
      <c r="V1024" s="154"/>
      <c r="W1024" s="154"/>
      <c r="X1024" s="154"/>
      <c r="Y1024" s="154"/>
      <c r="Z1024" s="154"/>
      <c r="AA1024" s="154"/>
      <c r="AB1024" s="154"/>
      <c r="AC1024" s="154"/>
    </row>
    <row r="1025" spans="1:29" ht="17">
      <c r="A1025" s="290" t="str">
        <f t="shared" si="15"/>
        <v/>
      </c>
      <c r="B1025" s="154"/>
      <c r="C1025" s="155"/>
      <c r="D1025" s="291" t="str">
        <f>IFERROR(VLOOKUP(C1025,'PER Sociodemografico'!A:W,2,0),"")</f>
        <v/>
      </c>
      <c r="E1025" s="291" t="str">
        <f>IFERROR(VLOOKUP(C1025,'PER Sociodemografico'!A:W,6,0),"")</f>
        <v/>
      </c>
      <c r="F1025" s="291" t="str">
        <f>IFERROR(VLOOKUP(C1025,'PER Sociodemografico'!A:W,9,0),"")</f>
        <v/>
      </c>
      <c r="G1025" s="156"/>
      <c r="H1025" s="154"/>
      <c r="I1025" s="292" t="str">
        <f>IFERROR(VLOOKUP(C1025,'PER Sociodemografico'!A:W,10,0),"")</f>
        <v/>
      </c>
      <c r="J1025" s="154"/>
      <c r="K1025" s="154"/>
      <c r="L1025" s="154"/>
      <c r="M1025" s="154"/>
      <c r="N1025" s="154"/>
      <c r="O1025" s="156"/>
      <c r="P1025" s="154"/>
      <c r="Q1025" s="154"/>
      <c r="R1025" s="154"/>
      <c r="S1025" s="154"/>
      <c r="T1025" s="154"/>
      <c r="U1025" s="154"/>
      <c r="V1025" s="154"/>
      <c r="W1025" s="154"/>
      <c r="X1025" s="154"/>
      <c r="Y1025" s="154"/>
      <c r="Z1025" s="154"/>
      <c r="AA1025" s="154"/>
      <c r="AB1025" s="154"/>
      <c r="AC1025" s="154"/>
    </row>
    <row r="1026" spans="1:29" ht="17">
      <c r="A1026" s="290" t="str">
        <f t="shared" si="15"/>
        <v/>
      </c>
      <c r="B1026" s="154"/>
      <c r="C1026" s="155"/>
      <c r="D1026" s="291" t="str">
        <f>IFERROR(VLOOKUP(C1026,'PER Sociodemografico'!A:W,2,0),"")</f>
        <v/>
      </c>
      <c r="E1026" s="291" t="str">
        <f>IFERROR(VLOOKUP(C1026,'PER Sociodemografico'!A:W,6,0),"")</f>
        <v/>
      </c>
      <c r="F1026" s="291" t="str">
        <f>IFERROR(VLOOKUP(C1026,'PER Sociodemografico'!A:W,9,0),"")</f>
        <v/>
      </c>
      <c r="G1026" s="156"/>
      <c r="H1026" s="154"/>
      <c r="I1026" s="292" t="str">
        <f>IFERROR(VLOOKUP(C1026,'PER Sociodemografico'!A:W,10,0),"")</f>
        <v/>
      </c>
      <c r="J1026" s="154"/>
      <c r="K1026" s="154"/>
      <c r="L1026" s="154"/>
      <c r="M1026" s="154"/>
      <c r="N1026" s="154"/>
      <c r="O1026" s="156"/>
      <c r="P1026" s="154"/>
      <c r="Q1026" s="154"/>
      <c r="R1026" s="154"/>
      <c r="S1026" s="154"/>
      <c r="T1026" s="154"/>
      <c r="U1026" s="154"/>
      <c r="V1026" s="154"/>
      <c r="W1026" s="154"/>
      <c r="X1026" s="154"/>
      <c r="Y1026" s="154"/>
      <c r="Z1026" s="154"/>
      <c r="AA1026" s="154"/>
      <c r="AB1026" s="154"/>
      <c r="AC1026" s="154"/>
    </row>
    <row r="1027" spans="1:29" ht="17">
      <c r="A1027" s="290" t="str">
        <f t="shared" si="15"/>
        <v/>
      </c>
      <c r="B1027" s="154"/>
      <c r="C1027" s="155"/>
      <c r="D1027" s="291" t="str">
        <f>IFERROR(VLOOKUP(C1027,'PER Sociodemografico'!A:W,2,0),"")</f>
        <v/>
      </c>
      <c r="E1027" s="291" t="str">
        <f>IFERROR(VLOOKUP(C1027,'PER Sociodemografico'!A:W,6,0),"")</f>
        <v/>
      </c>
      <c r="F1027" s="291" t="str">
        <f>IFERROR(VLOOKUP(C1027,'PER Sociodemografico'!A:W,9,0),"")</f>
        <v/>
      </c>
      <c r="G1027" s="156"/>
      <c r="H1027" s="154"/>
      <c r="I1027" s="292" t="str">
        <f>IFERROR(VLOOKUP(C1027,'PER Sociodemografico'!A:W,10,0),"")</f>
        <v/>
      </c>
      <c r="J1027" s="154"/>
      <c r="K1027" s="154"/>
      <c r="L1027" s="154"/>
      <c r="M1027" s="154"/>
      <c r="N1027" s="154"/>
      <c r="O1027" s="156"/>
      <c r="P1027" s="154"/>
      <c r="Q1027" s="154"/>
      <c r="R1027" s="154"/>
      <c r="S1027" s="154"/>
      <c r="T1027" s="154"/>
      <c r="U1027" s="154"/>
      <c r="V1027" s="154"/>
      <c r="W1027" s="154"/>
      <c r="X1027" s="154"/>
      <c r="Y1027" s="154"/>
      <c r="Z1027" s="154"/>
      <c r="AA1027" s="154"/>
      <c r="AB1027" s="154"/>
      <c r="AC1027" s="154"/>
    </row>
    <row r="1028" spans="1:29" ht="17">
      <c r="A1028" s="290" t="str">
        <f t="shared" ref="A1028:A1091" si="16">+IF(B1028="","",PROPER(TEXT(B1028,"mmmm")))</f>
        <v/>
      </c>
      <c r="B1028" s="154"/>
      <c r="C1028" s="155"/>
      <c r="D1028" s="291" t="str">
        <f>IFERROR(VLOOKUP(C1028,'PER Sociodemografico'!A:W,2,0),"")</f>
        <v/>
      </c>
      <c r="E1028" s="291" t="str">
        <f>IFERROR(VLOOKUP(C1028,'PER Sociodemografico'!A:W,6,0),"")</f>
        <v/>
      </c>
      <c r="F1028" s="291" t="str">
        <f>IFERROR(VLOOKUP(C1028,'PER Sociodemografico'!A:W,9,0),"")</f>
        <v/>
      </c>
      <c r="G1028" s="156"/>
      <c r="H1028" s="154"/>
      <c r="I1028" s="292" t="str">
        <f>IFERROR(VLOOKUP(C1028,'PER Sociodemografico'!A:W,10,0),"")</f>
        <v/>
      </c>
      <c r="J1028" s="154"/>
      <c r="K1028" s="154"/>
      <c r="L1028" s="154"/>
      <c r="M1028" s="154"/>
      <c r="N1028" s="154"/>
      <c r="O1028" s="156"/>
      <c r="P1028" s="154"/>
      <c r="Q1028" s="154"/>
      <c r="R1028" s="154"/>
      <c r="S1028" s="154"/>
      <c r="T1028" s="154"/>
      <c r="U1028" s="154"/>
      <c r="V1028" s="154"/>
      <c r="W1028" s="154"/>
      <c r="X1028" s="154"/>
      <c r="Y1028" s="154"/>
      <c r="Z1028" s="154"/>
      <c r="AA1028" s="154"/>
      <c r="AB1028" s="154"/>
      <c r="AC1028" s="154"/>
    </row>
    <row r="1029" spans="1:29" ht="17">
      <c r="A1029" s="290" t="str">
        <f t="shared" si="16"/>
        <v/>
      </c>
      <c r="B1029" s="154"/>
      <c r="C1029" s="155"/>
      <c r="D1029" s="291" t="str">
        <f>IFERROR(VLOOKUP(C1029,'PER Sociodemografico'!A:W,2,0),"")</f>
        <v/>
      </c>
      <c r="E1029" s="291" t="str">
        <f>IFERROR(VLOOKUP(C1029,'PER Sociodemografico'!A:W,6,0),"")</f>
        <v/>
      </c>
      <c r="F1029" s="291" t="str">
        <f>IFERROR(VLOOKUP(C1029,'PER Sociodemografico'!A:W,9,0),"")</f>
        <v/>
      </c>
      <c r="G1029" s="156"/>
      <c r="H1029" s="154"/>
      <c r="I1029" s="292" t="str">
        <f>IFERROR(VLOOKUP(C1029,'PER Sociodemografico'!A:W,10,0),"")</f>
        <v/>
      </c>
      <c r="J1029" s="154"/>
      <c r="K1029" s="154"/>
      <c r="L1029" s="154"/>
      <c r="M1029" s="154"/>
      <c r="N1029" s="154"/>
      <c r="O1029" s="156"/>
      <c r="P1029" s="154"/>
      <c r="Q1029" s="154"/>
      <c r="R1029" s="154"/>
      <c r="S1029" s="154"/>
      <c r="T1029" s="154"/>
      <c r="U1029" s="154"/>
      <c r="V1029" s="154"/>
      <c r="W1029" s="154"/>
      <c r="X1029" s="154"/>
      <c r="Y1029" s="154"/>
      <c r="Z1029" s="154"/>
      <c r="AA1029" s="154"/>
      <c r="AB1029" s="154"/>
      <c r="AC1029" s="154"/>
    </row>
    <row r="1030" spans="1:29" ht="17">
      <c r="A1030" s="290" t="str">
        <f t="shared" si="16"/>
        <v/>
      </c>
      <c r="B1030" s="154"/>
      <c r="C1030" s="155"/>
      <c r="D1030" s="291" t="str">
        <f>IFERROR(VLOOKUP(C1030,'PER Sociodemografico'!A:W,2,0),"")</f>
        <v/>
      </c>
      <c r="E1030" s="291" t="str">
        <f>IFERROR(VLOOKUP(C1030,'PER Sociodemografico'!A:W,6,0),"")</f>
        <v/>
      </c>
      <c r="F1030" s="291" t="str">
        <f>IFERROR(VLOOKUP(C1030,'PER Sociodemografico'!A:W,9,0),"")</f>
        <v/>
      </c>
      <c r="G1030" s="156"/>
      <c r="H1030" s="154"/>
      <c r="I1030" s="292" t="str">
        <f>IFERROR(VLOOKUP(C1030,'PER Sociodemografico'!A:W,10,0),"")</f>
        <v/>
      </c>
      <c r="J1030" s="154"/>
      <c r="K1030" s="154"/>
      <c r="L1030" s="154"/>
      <c r="M1030" s="154"/>
      <c r="N1030" s="154"/>
      <c r="O1030" s="156"/>
      <c r="P1030" s="154"/>
      <c r="Q1030" s="154"/>
      <c r="R1030" s="154"/>
      <c r="S1030" s="154"/>
      <c r="T1030" s="154"/>
      <c r="U1030" s="154"/>
      <c r="V1030" s="154"/>
      <c r="W1030" s="154"/>
      <c r="X1030" s="154"/>
      <c r="Y1030" s="154"/>
      <c r="Z1030" s="154"/>
      <c r="AA1030" s="154"/>
      <c r="AB1030" s="154"/>
      <c r="AC1030" s="154"/>
    </row>
    <row r="1031" spans="1:29" ht="17">
      <c r="A1031" s="290" t="str">
        <f t="shared" si="16"/>
        <v/>
      </c>
      <c r="B1031" s="154"/>
      <c r="C1031" s="155"/>
      <c r="D1031" s="291" t="str">
        <f>IFERROR(VLOOKUP(C1031,'PER Sociodemografico'!A:W,2,0),"")</f>
        <v/>
      </c>
      <c r="E1031" s="291" t="str">
        <f>IFERROR(VLOOKUP(C1031,'PER Sociodemografico'!A:W,6,0),"")</f>
        <v/>
      </c>
      <c r="F1031" s="291" t="str">
        <f>IFERROR(VLOOKUP(C1031,'PER Sociodemografico'!A:W,9,0),"")</f>
        <v/>
      </c>
      <c r="G1031" s="156"/>
      <c r="H1031" s="154"/>
      <c r="I1031" s="292" t="str">
        <f>IFERROR(VLOOKUP(C1031,'PER Sociodemografico'!A:W,10,0),"")</f>
        <v/>
      </c>
      <c r="J1031" s="154"/>
      <c r="K1031" s="154"/>
      <c r="L1031" s="154"/>
      <c r="M1031" s="154"/>
      <c r="N1031" s="154"/>
      <c r="O1031" s="156"/>
      <c r="P1031" s="154"/>
      <c r="Q1031" s="154"/>
      <c r="R1031" s="154"/>
      <c r="S1031" s="154"/>
      <c r="T1031" s="154"/>
      <c r="U1031" s="154"/>
      <c r="V1031" s="154"/>
      <c r="W1031" s="154"/>
      <c r="X1031" s="154"/>
      <c r="Y1031" s="154"/>
      <c r="Z1031" s="154"/>
      <c r="AA1031" s="154"/>
      <c r="AB1031" s="154"/>
      <c r="AC1031" s="154"/>
    </row>
    <row r="1032" spans="1:29" ht="17">
      <c r="A1032" s="290" t="str">
        <f t="shared" si="16"/>
        <v/>
      </c>
      <c r="B1032" s="154"/>
      <c r="C1032" s="155"/>
      <c r="D1032" s="291" t="str">
        <f>IFERROR(VLOOKUP(C1032,'PER Sociodemografico'!A:W,2,0),"")</f>
        <v/>
      </c>
      <c r="E1032" s="291" t="str">
        <f>IFERROR(VLOOKUP(C1032,'PER Sociodemografico'!A:W,6,0),"")</f>
        <v/>
      </c>
      <c r="F1032" s="291" t="str">
        <f>IFERROR(VLOOKUP(C1032,'PER Sociodemografico'!A:W,9,0),"")</f>
        <v/>
      </c>
      <c r="G1032" s="156"/>
      <c r="H1032" s="154"/>
      <c r="I1032" s="292" t="str">
        <f>IFERROR(VLOOKUP(C1032,'PER Sociodemografico'!A:W,10,0),"")</f>
        <v/>
      </c>
      <c r="J1032" s="154"/>
      <c r="K1032" s="154"/>
      <c r="L1032" s="154"/>
      <c r="M1032" s="154"/>
      <c r="N1032" s="154"/>
      <c r="O1032" s="156"/>
      <c r="P1032" s="154"/>
      <c r="Q1032" s="154"/>
      <c r="R1032" s="154"/>
      <c r="S1032" s="154"/>
      <c r="T1032" s="154"/>
      <c r="U1032" s="154"/>
      <c r="V1032" s="154"/>
      <c r="W1032" s="154"/>
      <c r="X1032" s="154"/>
      <c r="Y1032" s="154"/>
      <c r="Z1032" s="154"/>
      <c r="AA1032" s="154"/>
      <c r="AB1032" s="154"/>
      <c r="AC1032" s="154"/>
    </row>
    <row r="1033" spans="1:29" ht="17">
      <c r="A1033" s="290" t="str">
        <f t="shared" si="16"/>
        <v/>
      </c>
      <c r="B1033" s="154"/>
      <c r="C1033" s="155"/>
      <c r="D1033" s="291" t="str">
        <f>IFERROR(VLOOKUP(C1033,'PER Sociodemografico'!A:W,2,0),"")</f>
        <v/>
      </c>
      <c r="E1033" s="291" t="str">
        <f>IFERROR(VLOOKUP(C1033,'PER Sociodemografico'!A:W,6,0),"")</f>
        <v/>
      </c>
      <c r="F1033" s="291" t="str">
        <f>IFERROR(VLOOKUP(C1033,'PER Sociodemografico'!A:W,9,0),"")</f>
        <v/>
      </c>
      <c r="G1033" s="156"/>
      <c r="H1033" s="154"/>
      <c r="I1033" s="292" t="str">
        <f>IFERROR(VLOOKUP(C1033,'PER Sociodemografico'!A:W,10,0),"")</f>
        <v/>
      </c>
      <c r="J1033" s="154"/>
      <c r="K1033" s="154"/>
      <c r="L1033" s="154"/>
      <c r="M1033" s="154"/>
      <c r="N1033" s="154"/>
      <c r="O1033" s="156"/>
      <c r="P1033" s="154"/>
      <c r="Q1033" s="154"/>
      <c r="R1033" s="154"/>
      <c r="S1033" s="154"/>
      <c r="T1033" s="154"/>
      <c r="U1033" s="154"/>
      <c r="V1033" s="154"/>
      <c r="W1033" s="154"/>
      <c r="X1033" s="154"/>
      <c r="Y1033" s="154"/>
      <c r="Z1033" s="154"/>
      <c r="AA1033" s="154"/>
      <c r="AB1033" s="154"/>
      <c r="AC1033" s="154"/>
    </row>
    <row r="1034" spans="1:29" ht="17">
      <c r="A1034" s="290" t="str">
        <f t="shared" si="16"/>
        <v/>
      </c>
      <c r="B1034" s="154"/>
      <c r="C1034" s="155"/>
      <c r="D1034" s="291" t="str">
        <f>IFERROR(VLOOKUP(C1034,'PER Sociodemografico'!A:W,2,0),"")</f>
        <v/>
      </c>
      <c r="E1034" s="291" t="str">
        <f>IFERROR(VLOOKUP(C1034,'PER Sociodemografico'!A:W,6,0),"")</f>
        <v/>
      </c>
      <c r="F1034" s="291" t="str">
        <f>IFERROR(VLOOKUP(C1034,'PER Sociodemografico'!A:W,9,0),"")</f>
        <v/>
      </c>
      <c r="G1034" s="156"/>
      <c r="H1034" s="154"/>
      <c r="I1034" s="292" t="str">
        <f>IFERROR(VLOOKUP(C1034,'PER Sociodemografico'!A:W,10,0),"")</f>
        <v/>
      </c>
      <c r="J1034" s="154"/>
      <c r="K1034" s="154"/>
      <c r="L1034" s="154"/>
      <c r="M1034" s="154"/>
      <c r="N1034" s="154"/>
      <c r="O1034" s="156"/>
      <c r="P1034" s="154"/>
      <c r="Q1034" s="154"/>
      <c r="R1034" s="154"/>
      <c r="S1034" s="154"/>
      <c r="T1034" s="154"/>
      <c r="U1034" s="154"/>
      <c r="V1034" s="154"/>
      <c r="W1034" s="154"/>
      <c r="X1034" s="154"/>
      <c r="Y1034" s="154"/>
      <c r="Z1034" s="154"/>
      <c r="AA1034" s="154"/>
      <c r="AB1034" s="154"/>
      <c r="AC1034" s="154"/>
    </row>
    <row r="1035" spans="1:29" ht="17">
      <c r="A1035" s="290" t="str">
        <f t="shared" si="16"/>
        <v/>
      </c>
      <c r="B1035" s="154"/>
      <c r="C1035" s="155"/>
      <c r="D1035" s="291" t="str">
        <f>IFERROR(VLOOKUP(C1035,'PER Sociodemografico'!A:W,2,0),"")</f>
        <v/>
      </c>
      <c r="E1035" s="291" t="str">
        <f>IFERROR(VLOOKUP(C1035,'PER Sociodemografico'!A:W,6,0),"")</f>
        <v/>
      </c>
      <c r="F1035" s="291" t="str">
        <f>IFERROR(VLOOKUP(C1035,'PER Sociodemografico'!A:W,9,0),"")</f>
        <v/>
      </c>
      <c r="G1035" s="156"/>
      <c r="H1035" s="154"/>
      <c r="I1035" s="292" t="str">
        <f>IFERROR(VLOOKUP(C1035,'PER Sociodemografico'!A:W,10,0),"")</f>
        <v/>
      </c>
      <c r="J1035" s="154"/>
      <c r="K1035" s="154"/>
      <c r="L1035" s="154"/>
      <c r="M1035" s="154"/>
      <c r="N1035" s="154"/>
      <c r="O1035" s="156"/>
      <c r="P1035" s="154"/>
      <c r="Q1035" s="154"/>
      <c r="R1035" s="154"/>
      <c r="S1035" s="154"/>
      <c r="T1035" s="154"/>
      <c r="U1035" s="154"/>
      <c r="V1035" s="154"/>
      <c r="W1035" s="154"/>
      <c r="X1035" s="154"/>
      <c r="Y1035" s="154"/>
      <c r="Z1035" s="154"/>
      <c r="AA1035" s="154"/>
      <c r="AB1035" s="154"/>
      <c r="AC1035" s="154"/>
    </row>
    <row r="1036" spans="1:29" ht="17">
      <c r="A1036" s="290" t="str">
        <f t="shared" si="16"/>
        <v/>
      </c>
      <c r="B1036" s="154"/>
      <c r="C1036" s="155"/>
      <c r="D1036" s="291" t="str">
        <f>IFERROR(VLOOKUP(C1036,'PER Sociodemografico'!A:W,2,0),"")</f>
        <v/>
      </c>
      <c r="E1036" s="291" t="str">
        <f>IFERROR(VLOOKUP(C1036,'PER Sociodemografico'!A:W,6,0),"")</f>
        <v/>
      </c>
      <c r="F1036" s="291" t="str">
        <f>IFERROR(VLOOKUP(C1036,'PER Sociodemografico'!A:W,9,0),"")</f>
        <v/>
      </c>
      <c r="G1036" s="156"/>
      <c r="H1036" s="154"/>
      <c r="I1036" s="292" t="str">
        <f>IFERROR(VLOOKUP(C1036,'PER Sociodemografico'!A:W,10,0),"")</f>
        <v/>
      </c>
      <c r="J1036" s="154"/>
      <c r="K1036" s="154"/>
      <c r="L1036" s="154"/>
      <c r="M1036" s="154"/>
      <c r="N1036" s="154"/>
      <c r="O1036" s="156"/>
      <c r="P1036" s="154"/>
      <c r="Q1036" s="154"/>
      <c r="R1036" s="154"/>
      <c r="S1036" s="154"/>
      <c r="T1036" s="154"/>
      <c r="U1036" s="154"/>
      <c r="V1036" s="154"/>
      <c r="W1036" s="154"/>
      <c r="X1036" s="154"/>
      <c r="Y1036" s="154"/>
      <c r="Z1036" s="154"/>
      <c r="AA1036" s="154"/>
      <c r="AB1036" s="154"/>
      <c r="AC1036" s="154"/>
    </row>
    <row r="1037" spans="1:29" ht="17">
      <c r="A1037" s="290" t="str">
        <f t="shared" si="16"/>
        <v/>
      </c>
      <c r="B1037" s="154"/>
      <c r="C1037" s="155"/>
      <c r="D1037" s="291" t="str">
        <f>IFERROR(VLOOKUP(C1037,'PER Sociodemografico'!A:W,2,0),"")</f>
        <v/>
      </c>
      <c r="E1037" s="291" t="str">
        <f>IFERROR(VLOOKUP(C1037,'PER Sociodemografico'!A:W,6,0),"")</f>
        <v/>
      </c>
      <c r="F1037" s="291" t="str">
        <f>IFERROR(VLOOKUP(C1037,'PER Sociodemografico'!A:W,9,0),"")</f>
        <v/>
      </c>
      <c r="G1037" s="156"/>
      <c r="H1037" s="154"/>
      <c r="I1037" s="292" t="str">
        <f>IFERROR(VLOOKUP(C1037,'PER Sociodemografico'!A:W,10,0),"")</f>
        <v/>
      </c>
      <c r="J1037" s="154"/>
      <c r="K1037" s="154"/>
      <c r="L1037" s="154"/>
      <c r="M1037" s="154"/>
      <c r="N1037" s="154"/>
      <c r="O1037" s="156"/>
      <c r="P1037" s="154"/>
      <c r="Q1037" s="154"/>
      <c r="R1037" s="154"/>
      <c r="S1037" s="154"/>
      <c r="T1037" s="154"/>
      <c r="U1037" s="154"/>
      <c r="V1037" s="154"/>
      <c r="W1037" s="154"/>
      <c r="X1037" s="154"/>
      <c r="Y1037" s="154"/>
      <c r="Z1037" s="154"/>
      <c r="AA1037" s="154"/>
      <c r="AB1037" s="154"/>
      <c r="AC1037" s="154"/>
    </row>
    <row r="1038" spans="1:29" ht="17">
      <c r="A1038" s="290" t="str">
        <f t="shared" si="16"/>
        <v/>
      </c>
      <c r="B1038" s="154"/>
      <c r="C1038" s="155"/>
      <c r="D1038" s="291" t="str">
        <f>IFERROR(VLOOKUP(C1038,'PER Sociodemografico'!A:W,2,0),"")</f>
        <v/>
      </c>
      <c r="E1038" s="291" t="str">
        <f>IFERROR(VLOOKUP(C1038,'PER Sociodemografico'!A:W,6,0),"")</f>
        <v/>
      </c>
      <c r="F1038" s="291" t="str">
        <f>IFERROR(VLOOKUP(C1038,'PER Sociodemografico'!A:W,9,0),"")</f>
        <v/>
      </c>
      <c r="G1038" s="156"/>
      <c r="H1038" s="154"/>
      <c r="I1038" s="292" t="str">
        <f>IFERROR(VLOOKUP(C1038,'PER Sociodemografico'!A:W,10,0),"")</f>
        <v/>
      </c>
      <c r="J1038" s="154"/>
      <c r="K1038" s="154"/>
      <c r="L1038" s="154"/>
      <c r="M1038" s="154"/>
      <c r="N1038" s="154"/>
      <c r="O1038" s="156"/>
      <c r="P1038" s="154"/>
      <c r="Q1038" s="154"/>
      <c r="R1038" s="154"/>
      <c r="S1038" s="154"/>
      <c r="T1038" s="154"/>
      <c r="U1038" s="154"/>
      <c r="V1038" s="154"/>
      <c r="W1038" s="154"/>
      <c r="X1038" s="154"/>
      <c r="Y1038" s="154"/>
      <c r="Z1038" s="154"/>
      <c r="AA1038" s="154"/>
      <c r="AB1038" s="154"/>
      <c r="AC1038" s="154"/>
    </row>
    <row r="1039" spans="1:29" ht="17">
      <c r="A1039" s="290" t="str">
        <f t="shared" ref="A1039" si="17">+IF(B1039="","",PROPER(TEXT(B1039,"mmmm")))</f>
        <v/>
      </c>
      <c r="B1039" s="154"/>
      <c r="C1039" s="155"/>
      <c r="D1039" s="291" t="str">
        <f>IFERROR(VLOOKUP(C1039,'PER Sociodemografico'!A:W,2,0),"")</f>
        <v/>
      </c>
      <c r="E1039" s="291" t="str">
        <f>IFERROR(VLOOKUP(C1039,'PER Sociodemografico'!A:W,6,0),"")</f>
        <v/>
      </c>
      <c r="F1039" s="291" t="str">
        <f>IFERROR(VLOOKUP(C1039,'PER Sociodemografico'!A:W,9,0),"")</f>
        <v/>
      </c>
      <c r="G1039" s="156"/>
      <c r="H1039" s="154"/>
      <c r="I1039" s="292" t="str">
        <f>IFERROR(VLOOKUP(C1039,'PER Sociodemografico'!A:W,10,0),"")</f>
        <v/>
      </c>
      <c r="J1039" s="154"/>
      <c r="K1039" s="154"/>
      <c r="L1039" s="154"/>
      <c r="M1039" s="154"/>
      <c r="N1039" s="154"/>
      <c r="O1039" s="156"/>
      <c r="P1039" s="154"/>
      <c r="Q1039" s="154"/>
      <c r="R1039" s="154"/>
      <c r="S1039" s="154"/>
      <c r="T1039" s="154"/>
      <c r="U1039" s="154"/>
      <c r="V1039" s="154"/>
      <c r="W1039" s="154"/>
      <c r="X1039" s="154"/>
      <c r="Y1039" s="154"/>
      <c r="Z1039" s="154"/>
      <c r="AA1039" s="154"/>
      <c r="AB1039" s="154"/>
      <c r="AC1039" s="154"/>
    </row>
    <row r="1040" spans="1:29" ht="17">
      <c r="A1040" s="290" t="str">
        <f t="shared" si="16"/>
        <v/>
      </c>
      <c r="B1040" s="154"/>
      <c r="C1040" s="155"/>
      <c r="D1040" s="291" t="str">
        <f>IFERROR(VLOOKUP(C1040,'PER Sociodemografico'!A:W,2,0),"")</f>
        <v/>
      </c>
      <c r="E1040" s="291" t="str">
        <f>IFERROR(VLOOKUP(C1040,'PER Sociodemografico'!A:W,6,0),"")</f>
        <v/>
      </c>
      <c r="F1040" s="291" t="str">
        <f>IFERROR(VLOOKUP(C1040,'PER Sociodemografico'!A:W,9,0),"")</f>
        <v/>
      </c>
      <c r="G1040" s="156"/>
      <c r="H1040" s="154"/>
      <c r="I1040" s="292" t="str">
        <f>IFERROR(VLOOKUP(C1040,'PER Sociodemografico'!A:W,10,0),"")</f>
        <v/>
      </c>
      <c r="J1040" s="154"/>
      <c r="K1040" s="154"/>
      <c r="L1040" s="154"/>
      <c r="M1040" s="154"/>
      <c r="N1040" s="154"/>
      <c r="O1040" s="156"/>
      <c r="P1040" s="154"/>
      <c r="Q1040" s="154"/>
      <c r="R1040" s="154"/>
      <c r="S1040" s="154"/>
      <c r="T1040" s="154"/>
      <c r="U1040" s="154"/>
      <c r="V1040" s="154"/>
      <c r="W1040" s="154"/>
      <c r="X1040" s="154"/>
      <c r="Y1040" s="154"/>
      <c r="Z1040" s="154"/>
      <c r="AA1040" s="154"/>
      <c r="AB1040" s="154"/>
      <c r="AC1040" s="154"/>
    </row>
    <row r="1041" spans="1:29" ht="17">
      <c r="A1041" s="290" t="str">
        <f t="shared" si="16"/>
        <v/>
      </c>
      <c r="B1041" s="154"/>
      <c r="C1041" s="155"/>
      <c r="D1041" s="291" t="str">
        <f>IFERROR(VLOOKUP(C1041,'PER Sociodemografico'!A:W,2,0),"")</f>
        <v/>
      </c>
      <c r="E1041" s="291" t="str">
        <f>IFERROR(VLOOKUP(C1041,'PER Sociodemografico'!A:W,6,0),"")</f>
        <v/>
      </c>
      <c r="F1041" s="291" t="str">
        <f>IFERROR(VLOOKUP(C1041,'PER Sociodemografico'!A:W,9,0),"")</f>
        <v/>
      </c>
      <c r="G1041" s="156"/>
      <c r="H1041" s="154"/>
      <c r="I1041" s="292" t="str">
        <f>IFERROR(VLOOKUP(C1041,'PER Sociodemografico'!A:W,10,0),"")</f>
        <v/>
      </c>
      <c r="J1041" s="154"/>
      <c r="K1041" s="154"/>
      <c r="L1041" s="154"/>
      <c r="M1041" s="154"/>
      <c r="N1041" s="154"/>
      <c r="O1041" s="156"/>
      <c r="P1041" s="154"/>
      <c r="Q1041" s="154"/>
      <c r="R1041" s="154"/>
      <c r="S1041" s="154"/>
      <c r="T1041" s="154"/>
      <c r="U1041" s="154"/>
      <c r="V1041" s="154"/>
      <c r="W1041" s="154"/>
      <c r="X1041" s="154"/>
      <c r="Y1041" s="154"/>
      <c r="Z1041" s="154"/>
      <c r="AA1041" s="154"/>
      <c r="AB1041" s="154"/>
      <c r="AC1041" s="154"/>
    </row>
    <row r="1042" spans="1:29" ht="17">
      <c r="A1042" s="290" t="str">
        <f t="shared" si="16"/>
        <v/>
      </c>
      <c r="B1042" s="154"/>
      <c r="C1042" s="155"/>
      <c r="D1042" s="291" t="str">
        <f>IFERROR(VLOOKUP(C1042,'PER Sociodemografico'!A:W,2,0),"")</f>
        <v/>
      </c>
      <c r="E1042" s="291" t="str">
        <f>IFERROR(VLOOKUP(C1042,'PER Sociodemografico'!A:W,6,0),"")</f>
        <v/>
      </c>
      <c r="F1042" s="291" t="str">
        <f>IFERROR(VLOOKUP(C1042,'PER Sociodemografico'!A:W,9,0),"")</f>
        <v/>
      </c>
      <c r="G1042" s="156"/>
      <c r="H1042" s="154"/>
      <c r="I1042" s="292" t="str">
        <f>IFERROR(VLOOKUP(C1042,'PER Sociodemografico'!A:W,10,0),"")</f>
        <v/>
      </c>
      <c r="J1042" s="154"/>
      <c r="K1042" s="154"/>
      <c r="L1042" s="154"/>
      <c r="M1042" s="154"/>
      <c r="N1042" s="154"/>
      <c r="O1042" s="156"/>
      <c r="P1042" s="154"/>
      <c r="Q1042" s="154"/>
      <c r="R1042" s="154"/>
      <c r="S1042" s="154"/>
      <c r="T1042" s="154"/>
      <c r="U1042" s="154"/>
      <c r="V1042" s="154"/>
      <c r="W1042" s="154"/>
      <c r="X1042" s="154"/>
      <c r="Y1042" s="154"/>
      <c r="Z1042" s="154"/>
      <c r="AA1042" s="154"/>
      <c r="AB1042" s="154"/>
      <c r="AC1042" s="154"/>
    </row>
    <row r="1043" spans="1:29" ht="17">
      <c r="A1043" s="290" t="str">
        <f t="shared" si="16"/>
        <v/>
      </c>
      <c r="B1043" s="154"/>
      <c r="C1043" s="155"/>
      <c r="D1043" s="291" t="str">
        <f>IFERROR(VLOOKUP(C1043,'PER Sociodemografico'!A:W,2,0),"")</f>
        <v/>
      </c>
      <c r="E1043" s="291" t="str">
        <f>IFERROR(VLOOKUP(C1043,'PER Sociodemografico'!A:W,6,0),"")</f>
        <v/>
      </c>
      <c r="F1043" s="291" t="str">
        <f>IFERROR(VLOOKUP(C1043,'PER Sociodemografico'!A:W,9,0),"")</f>
        <v/>
      </c>
      <c r="G1043" s="156"/>
      <c r="H1043" s="154"/>
      <c r="I1043" s="292" t="str">
        <f>IFERROR(VLOOKUP(C1043,'PER Sociodemografico'!A:W,10,0),"")</f>
        <v/>
      </c>
      <c r="J1043" s="154"/>
      <c r="K1043" s="154"/>
      <c r="L1043" s="154"/>
      <c r="M1043" s="154"/>
      <c r="N1043" s="154"/>
      <c r="O1043" s="156"/>
      <c r="P1043" s="154"/>
      <c r="Q1043" s="154"/>
      <c r="R1043" s="154"/>
      <c r="S1043" s="154"/>
      <c r="T1043" s="154"/>
      <c r="U1043" s="154"/>
      <c r="V1043" s="154"/>
      <c r="W1043" s="154"/>
      <c r="X1043" s="154"/>
      <c r="Y1043" s="154"/>
      <c r="Z1043" s="154"/>
      <c r="AA1043" s="154"/>
      <c r="AB1043" s="154"/>
      <c r="AC1043" s="154"/>
    </row>
    <row r="1044" spans="1:29" ht="17">
      <c r="A1044" s="290" t="str">
        <f t="shared" si="16"/>
        <v/>
      </c>
      <c r="B1044" s="154"/>
      <c r="C1044" s="155"/>
      <c r="D1044" s="291" t="str">
        <f>IFERROR(VLOOKUP(C1044,'PER Sociodemografico'!A:W,2,0),"")</f>
        <v/>
      </c>
      <c r="E1044" s="291" t="str">
        <f>IFERROR(VLOOKUP(C1044,'PER Sociodemografico'!A:W,6,0),"")</f>
        <v/>
      </c>
      <c r="F1044" s="291" t="str">
        <f>IFERROR(VLOOKUP(C1044,'PER Sociodemografico'!A:W,9,0),"")</f>
        <v/>
      </c>
      <c r="G1044" s="156"/>
      <c r="H1044" s="154"/>
      <c r="I1044" s="292" t="str">
        <f>IFERROR(VLOOKUP(C1044,'PER Sociodemografico'!A:W,10,0),"")</f>
        <v/>
      </c>
      <c r="J1044" s="154"/>
      <c r="K1044" s="154"/>
      <c r="L1044" s="154"/>
      <c r="M1044" s="154"/>
      <c r="N1044" s="154"/>
      <c r="O1044" s="156"/>
      <c r="P1044" s="154"/>
      <c r="Q1044" s="154"/>
      <c r="R1044" s="154"/>
      <c r="S1044" s="154"/>
      <c r="T1044" s="154"/>
      <c r="U1044" s="154"/>
      <c r="V1044" s="154"/>
      <c r="W1044" s="154"/>
      <c r="X1044" s="154"/>
      <c r="Y1044" s="154"/>
      <c r="Z1044" s="154"/>
      <c r="AA1044" s="154"/>
      <c r="AB1044" s="154"/>
      <c r="AC1044" s="154"/>
    </row>
    <row r="1045" spans="1:29" ht="17">
      <c r="A1045" s="290" t="str">
        <f t="shared" si="16"/>
        <v/>
      </c>
      <c r="B1045" s="154"/>
      <c r="C1045" s="155"/>
      <c r="D1045" s="291" t="str">
        <f>IFERROR(VLOOKUP(C1045,'PER Sociodemografico'!A:W,2,0),"")</f>
        <v/>
      </c>
      <c r="E1045" s="291" t="str">
        <f>IFERROR(VLOOKUP(C1045,'PER Sociodemografico'!A:W,6,0),"")</f>
        <v/>
      </c>
      <c r="F1045" s="291" t="str">
        <f>IFERROR(VLOOKUP(C1045,'PER Sociodemografico'!A:W,9,0),"")</f>
        <v/>
      </c>
      <c r="G1045" s="156"/>
      <c r="H1045" s="154"/>
      <c r="I1045" s="292" t="str">
        <f>IFERROR(VLOOKUP(C1045,'PER Sociodemografico'!A:W,10,0),"")</f>
        <v/>
      </c>
      <c r="J1045" s="154"/>
      <c r="K1045" s="154"/>
      <c r="L1045" s="154"/>
      <c r="M1045" s="154"/>
      <c r="N1045" s="154"/>
      <c r="O1045" s="156"/>
      <c r="P1045" s="154"/>
      <c r="Q1045" s="154"/>
      <c r="R1045" s="154"/>
      <c r="S1045" s="154"/>
      <c r="T1045" s="154"/>
      <c r="U1045" s="154"/>
      <c r="V1045" s="154"/>
      <c r="W1045" s="154"/>
      <c r="X1045" s="154"/>
      <c r="Y1045" s="154"/>
      <c r="Z1045" s="154"/>
      <c r="AA1045" s="154"/>
      <c r="AB1045" s="154"/>
      <c r="AC1045" s="154"/>
    </row>
    <row r="1046" spans="1:29" ht="17">
      <c r="A1046" s="290" t="str">
        <f t="shared" si="16"/>
        <v/>
      </c>
      <c r="B1046" s="154"/>
      <c r="C1046" s="155"/>
      <c r="D1046" s="291" t="str">
        <f>IFERROR(VLOOKUP(C1046,'PER Sociodemografico'!A:W,2,0),"")</f>
        <v/>
      </c>
      <c r="E1046" s="291" t="str">
        <f>IFERROR(VLOOKUP(C1046,'PER Sociodemografico'!A:W,6,0),"")</f>
        <v/>
      </c>
      <c r="F1046" s="291" t="str">
        <f>IFERROR(VLOOKUP(C1046,'PER Sociodemografico'!A:W,9,0),"")</f>
        <v/>
      </c>
      <c r="G1046" s="156"/>
      <c r="H1046" s="154"/>
      <c r="I1046" s="292" t="str">
        <f>IFERROR(VLOOKUP(C1046,'PER Sociodemografico'!A:W,10,0),"")</f>
        <v/>
      </c>
      <c r="J1046" s="154"/>
      <c r="K1046" s="154"/>
      <c r="L1046" s="154"/>
      <c r="M1046" s="154"/>
      <c r="N1046" s="154"/>
      <c r="O1046" s="156"/>
      <c r="P1046" s="154"/>
      <c r="Q1046" s="154"/>
      <c r="R1046" s="154"/>
      <c r="S1046" s="154"/>
      <c r="T1046" s="154"/>
      <c r="U1046" s="154"/>
      <c r="V1046" s="154"/>
      <c r="W1046" s="154"/>
      <c r="X1046" s="154"/>
      <c r="Y1046" s="154"/>
      <c r="Z1046" s="154"/>
      <c r="AA1046" s="154"/>
      <c r="AB1046" s="154"/>
      <c r="AC1046" s="154"/>
    </row>
    <row r="1047" spans="1:29" ht="17">
      <c r="A1047" s="290" t="str">
        <f t="shared" si="16"/>
        <v/>
      </c>
      <c r="B1047" s="154"/>
      <c r="C1047" s="155"/>
      <c r="D1047" s="291" t="str">
        <f>IFERROR(VLOOKUP(C1047,'PER Sociodemografico'!A:W,2,0),"")</f>
        <v/>
      </c>
      <c r="E1047" s="291" t="str">
        <f>IFERROR(VLOOKUP(C1047,'PER Sociodemografico'!A:W,6,0),"")</f>
        <v/>
      </c>
      <c r="F1047" s="291" t="str">
        <f>IFERROR(VLOOKUP(C1047,'PER Sociodemografico'!A:W,9,0),"")</f>
        <v/>
      </c>
      <c r="G1047" s="156"/>
      <c r="H1047" s="154"/>
      <c r="I1047" s="292" t="str">
        <f>IFERROR(VLOOKUP(C1047,'PER Sociodemografico'!A:W,10,0),"")</f>
        <v/>
      </c>
      <c r="J1047" s="154"/>
      <c r="K1047" s="154"/>
      <c r="L1047" s="154"/>
      <c r="M1047" s="154"/>
      <c r="N1047" s="154"/>
      <c r="O1047" s="156"/>
      <c r="P1047" s="154"/>
      <c r="Q1047" s="154"/>
      <c r="R1047" s="154"/>
      <c r="S1047" s="154"/>
      <c r="T1047" s="154"/>
      <c r="U1047" s="154"/>
      <c r="V1047" s="154"/>
      <c r="W1047" s="154"/>
      <c r="X1047" s="154"/>
      <c r="Y1047" s="154"/>
      <c r="Z1047" s="154"/>
      <c r="AA1047" s="154"/>
      <c r="AB1047" s="154"/>
      <c r="AC1047" s="154"/>
    </row>
    <row r="1048" spans="1:29" ht="17">
      <c r="A1048" s="290" t="str">
        <f t="shared" si="16"/>
        <v/>
      </c>
      <c r="B1048" s="154"/>
      <c r="C1048" s="155"/>
      <c r="D1048" s="291" t="str">
        <f>IFERROR(VLOOKUP(C1048,'PER Sociodemografico'!A:W,2,0),"")</f>
        <v/>
      </c>
      <c r="E1048" s="291" t="str">
        <f>IFERROR(VLOOKUP(C1048,'PER Sociodemografico'!A:W,6,0),"")</f>
        <v/>
      </c>
      <c r="F1048" s="291" t="str">
        <f>IFERROR(VLOOKUP(C1048,'PER Sociodemografico'!A:W,9,0),"")</f>
        <v/>
      </c>
      <c r="G1048" s="156"/>
      <c r="H1048" s="154"/>
      <c r="I1048" s="292" t="str">
        <f>IFERROR(VLOOKUP(C1048,'PER Sociodemografico'!A:W,10,0),"")</f>
        <v/>
      </c>
      <c r="J1048" s="154"/>
      <c r="K1048" s="154"/>
      <c r="L1048" s="154"/>
      <c r="M1048" s="154"/>
      <c r="N1048" s="154"/>
      <c r="O1048" s="156"/>
      <c r="P1048" s="154"/>
      <c r="Q1048" s="154"/>
      <c r="R1048" s="154"/>
      <c r="S1048" s="154"/>
      <c r="T1048" s="154"/>
      <c r="U1048" s="154"/>
      <c r="V1048" s="154"/>
      <c r="W1048" s="154"/>
      <c r="X1048" s="154"/>
      <c r="Y1048" s="154"/>
      <c r="Z1048" s="154"/>
      <c r="AA1048" s="154"/>
      <c r="AB1048" s="154"/>
      <c r="AC1048" s="154"/>
    </row>
    <row r="1049" spans="1:29" ht="17">
      <c r="A1049" s="290" t="str">
        <f t="shared" si="16"/>
        <v/>
      </c>
      <c r="B1049" s="154"/>
      <c r="C1049" s="155"/>
      <c r="D1049" s="291" t="str">
        <f>IFERROR(VLOOKUP(C1049,'PER Sociodemografico'!A:W,2,0),"")</f>
        <v/>
      </c>
      <c r="E1049" s="291" t="str">
        <f>IFERROR(VLOOKUP(C1049,'PER Sociodemografico'!A:W,6,0),"")</f>
        <v/>
      </c>
      <c r="F1049" s="291" t="str">
        <f>IFERROR(VLOOKUP(C1049,'PER Sociodemografico'!A:W,9,0),"")</f>
        <v/>
      </c>
      <c r="G1049" s="156"/>
      <c r="H1049" s="154"/>
      <c r="I1049" s="292" t="str">
        <f>IFERROR(VLOOKUP(C1049,'PER Sociodemografico'!A:W,10,0),"")</f>
        <v/>
      </c>
      <c r="J1049" s="154"/>
      <c r="K1049" s="154"/>
      <c r="L1049" s="154"/>
      <c r="M1049" s="154"/>
      <c r="N1049" s="154"/>
      <c r="O1049" s="156"/>
      <c r="P1049" s="154"/>
      <c r="Q1049" s="154"/>
      <c r="R1049" s="154"/>
      <c r="S1049" s="154"/>
      <c r="T1049" s="154"/>
      <c r="U1049" s="154"/>
      <c r="V1049" s="154"/>
      <c r="W1049" s="154"/>
      <c r="X1049" s="154"/>
      <c r="Y1049" s="154"/>
      <c r="Z1049" s="154"/>
      <c r="AA1049" s="154"/>
      <c r="AB1049" s="154"/>
      <c r="AC1049" s="154"/>
    </row>
    <row r="1050" spans="1:29" ht="17">
      <c r="A1050" s="290" t="str">
        <f t="shared" si="16"/>
        <v/>
      </c>
      <c r="B1050" s="154"/>
      <c r="C1050" s="155"/>
      <c r="D1050" s="291" t="str">
        <f>IFERROR(VLOOKUP(C1050,'PER Sociodemografico'!A:W,2,0),"")</f>
        <v/>
      </c>
      <c r="E1050" s="291" t="str">
        <f>IFERROR(VLOOKUP(C1050,'PER Sociodemografico'!A:W,6,0),"")</f>
        <v/>
      </c>
      <c r="F1050" s="291" t="str">
        <f>IFERROR(VLOOKUP(C1050,'PER Sociodemografico'!A:W,9,0),"")</f>
        <v/>
      </c>
      <c r="G1050" s="156"/>
      <c r="H1050" s="154"/>
      <c r="I1050" s="292" t="str">
        <f>IFERROR(VLOOKUP(C1050,'PER Sociodemografico'!A:W,10,0),"")</f>
        <v/>
      </c>
      <c r="J1050" s="154"/>
      <c r="K1050" s="154"/>
      <c r="L1050" s="154"/>
      <c r="M1050" s="154"/>
      <c r="N1050" s="154"/>
      <c r="O1050" s="156"/>
      <c r="P1050" s="154"/>
      <c r="Q1050" s="154"/>
      <c r="R1050" s="154"/>
      <c r="S1050" s="154"/>
      <c r="T1050" s="154"/>
      <c r="U1050" s="154"/>
      <c r="V1050" s="154"/>
      <c r="W1050" s="154"/>
      <c r="X1050" s="154"/>
      <c r="Y1050" s="154"/>
      <c r="Z1050" s="154"/>
      <c r="AA1050" s="154"/>
      <c r="AB1050" s="154"/>
      <c r="AC1050" s="154"/>
    </row>
    <row r="1051" spans="1:29" ht="17">
      <c r="A1051" s="290" t="str">
        <f t="shared" si="16"/>
        <v/>
      </c>
      <c r="B1051" s="154"/>
      <c r="C1051" s="155"/>
      <c r="D1051" s="291" t="str">
        <f>IFERROR(VLOOKUP(C1051,'PER Sociodemografico'!A:W,2,0),"")</f>
        <v/>
      </c>
      <c r="E1051" s="291" t="str">
        <f>IFERROR(VLOOKUP(C1051,'PER Sociodemografico'!A:W,6,0),"")</f>
        <v/>
      </c>
      <c r="F1051" s="291" t="str">
        <f>IFERROR(VLOOKUP(C1051,'PER Sociodemografico'!A:W,9,0),"")</f>
        <v/>
      </c>
      <c r="G1051" s="156"/>
      <c r="H1051" s="154"/>
      <c r="I1051" s="292" t="str">
        <f>IFERROR(VLOOKUP(C1051,'PER Sociodemografico'!A:W,10,0),"")</f>
        <v/>
      </c>
      <c r="J1051" s="154"/>
      <c r="K1051" s="154"/>
      <c r="L1051" s="154"/>
      <c r="M1051" s="154"/>
      <c r="N1051" s="154"/>
      <c r="O1051" s="156"/>
      <c r="P1051" s="154"/>
      <c r="Q1051" s="154"/>
      <c r="R1051" s="154"/>
      <c r="S1051" s="154"/>
      <c r="T1051" s="154"/>
      <c r="U1051" s="154"/>
      <c r="V1051" s="154"/>
      <c r="W1051" s="154"/>
      <c r="X1051" s="154"/>
      <c r="Y1051" s="154"/>
      <c r="Z1051" s="154"/>
      <c r="AA1051" s="154"/>
      <c r="AB1051" s="154"/>
      <c r="AC1051" s="154"/>
    </row>
    <row r="1052" spans="1:29" ht="17">
      <c r="A1052" s="290" t="str">
        <f t="shared" si="16"/>
        <v/>
      </c>
      <c r="B1052" s="154"/>
      <c r="C1052" s="155"/>
      <c r="D1052" s="291" t="str">
        <f>IFERROR(VLOOKUP(C1052,'PER Sociodemografico'!A:W,2,0),"")</f>
        <v/>
      </c>
      <c r="E1052" s="291" t="str">
        <f>IFERROR(VLOOKUP(C1052,'PER Sociodemografico'!A:W,6,0),"")</f>
        <v/>
      </c>
      <c r="F1052" s="291" t="str">
        <f>IFERROR(VLOOKUP(C1052,'PER Sociodemografico'!A:W,9,0),"")</f>
        <v/>
      </c>
      <c r="G1052" s="156"/>
      <c r="H1052" s="154"/>
      <c r="I1052" s="292" t="str">
        <f>IFERROR(VLOOKUP(C1052,'PER Sociodemografico'!A:W,10,0),"")</f>
        <v/>
      </c>
      <c r="J1052" s="154"/>
      <c r="K1052" s="154"/>
      <c r="L1052" s="154"/>
      <c r="M1052" s="154"/>
      <c r="N1052" s="154"/>
      <c r="O1052" s="156"/>
      <c r="P1052" s="154"/>
      <c r="Q1052" s="154"/>
      <c r="R1052" s="154"/>
      <c r="S1052" s="154"/>
      <c r="T1052" s="154"/>
      <c r="U1052" s="154"/>
      <c r="V1052" s="154"/>
      <c r="W1052" s="154"/>
      <c r="X1052" s="154"/>
      <c r="Y1052" s="154"/>
      <c r="Z1052" s="154"/>
      <c r="AA1052" s="154"/>
      <c r="AB1052" s="154"/>
      <c r="AC1052" s="154"/>
    </row>
    <row r="1053" spans="1:29" ht="17">
      <c r="A1053" s="290" t="str">
        <f t="shared" si="16"/>
        <v/>
      </c>
      <c r="B1053" s="154"/>
      <c r="C1053" s="155"/>
      <c r="D1053" s="291" t="str">
        <f>IFERROR(VLOOKUP(C1053,'PER Sociodemografico'!A:W,2,0),"")</f>
        <v/>
      </c>
      <c r="E1053" s="291" t="str">
        <f>IFERROR(VLOOKUP(C1053,'PER Sociodemografico'!A:W,6,0),"")</f>
        <v/>
      </c>
      <c r="F1053" s="291" t="str">
        <f>IFERROR(VLOOKUP(C1053,'PER Sociodemografico'!A:W,9,0),"")</f>
        <v/>
      </c>
      <c r="G1053" s="156"/>
      <c r="H1053" s="154"/>
      <c r="I1053" s="292" t="str">
        <f>IFERROR(VLOOKUP(C1053,'PER Sociodemografico'!A:W,10,0),"")</f>
        <v/>
      </c>
      <c r="J1053" s="154"/>
      <c r="K1053" s="154"/>
      <c r="L1053" s="154"/>
      <c r="M1053" s="154"/>
      <c r="N1053" s="154"/>
      <c r="O1053" s="156"/>
      <c r="P1053" s="154"/>
      <c r="Q1053" s="154"/>
      <c r="R1053" s="154"/>
      <c r="S1053" s="154"/>
      <c r="T1053" s="154"/>
      <c r="U1053" s="154"/>
      <c r="V1053" s="154"/>
      <c r="W1053" s="154"/>
      <c r="X1053" s="154"/>
      <c r="Y1053" s="154"/>
      <c r="Z1053" s="154"/>
      <c r="AA1053" s="154"/>
      <c r="AB1053" s="154"/>
      <c r="AC1053" s="154"/>
    </row>
    <row r="1054" spans="1:29" ht="17">
      <c r="A1054" s="290" t="str">
        <f t="shared" si="16"/>
        <v/>
      </c>
      <c r="B1054" s="154"/>
      <c r="C1054" s="155"/>
      <c r="D1054" s="291" t="str">
        <f>IFERROR(VLOOKUP(C1054,'PER Sociodemografico'!A:W,2,0),"")</f>
        <v/>
      </c>
      <c r="E1054" s="291" t="str">
        <f>IFERROR(VLOOKUP(C1054,'PER Sociodemografico'!A:W,6,0),"")</f>
        <v/>
      </c>
      <c r="F1054" s="291" t="str">
        <f>IFERROR(VLOOKUP(C1054,'PER Sociodemografico'!A:W,9,0),"")</f>
        <v/>
      </c>
      <c r="G1054" s="156"/>
      <c r="H1054" s="154"/>
      <c r="I1054" s="292" t="str">
        <f>IFERROR(VLOOKUP(C1054,'PER Sociodemografico'!A:W,10,0),"")</f>
        <v/>
      </c>
      <c r="J1054" s="154"/>
      <c r="K1054" s="154"/>
      <c r="L1054" s="154"/>
      <c r="M1054" s="154"/>
      <c r="N1054" s="154"/>
      <c r="O1054" s="156"/>
      <c r="P1054" s="154"/>
      <c r="Q1054" s="154"/>
      <c r="R1054" s="154"/>
      <c r="S1054" s="154"/>
      <c r="T1054" s="154"/>
      <c r="U1054" s="154"/>
      <c r="V1054" s="154"/>
      <c r="W1054" s="154"/>
      <c r="X1054" s="154"/>
      <c r="Y1054" s="154"/>
      <c r="Z1054" s="154"/>
      <c r="AA1054" s="154"/>
      <c r="AB1054" s="154"/>
      <c r="AC1054" s="154"/>
    </row>
    <row r="1055" spans="1:29" ht="17">
      <c r="A1055" s="290" t="str">
        <f t="shared" si="16"/>
        <v/>
      </c>
      <c r="B1055" s="154"/>
      <c r="C1055" s="155"/>
      <c r="D1055" s="291" t="str">
        <f>IFERROR(VLOOKUP(C1055,'PER Sociodemografico'!A:W,2,0),"")</f>
        <v/>
      </c>
      <c r="E1055" s="291" t="str">
        <f>IFERROR(VLOOKUP(C1055,'PER Sociodemografico'!A:W,6,0),"")</f>
        <v/>
      </c>
      <c r="F1055" s="291" t="str">
        <f>IFERROR(VLOOKUP(C1055,'PER Sociodemografico'!A:W,9,0),"")</f>
        <v/>
      </c>
      <c r="G1055" s="156"/>
      <c r="H1055" s="154"/>
      <c r="I1055" s="292" t="str">
        <f>IFERROR(VLOOKUP(C1055,'PER Sociodemografico'!A:W,10,0),"")</f>
        <v/>
      </c>
      <c r="J1055" s="154"/>
      <c r="K1055" s="154"/>
      <c r="L1055" s="154"/>
      <c r="M1055" s="154"/>
      <c r="N1055" s="154"/>
      <c r="O1055" s="156"/>
      <c r="P1055" s="154"/>
      <c r="Q1055" s="154"/>
      <c r="R1055" s="154"/>
      <c r="S1055" s="154"/>
      <c r="T1055" s="154"/>
      <c r="U1055" s="154"/>
      <c r="V1055" s="154"/>
      <c r="W1055" s="154"/>
      <c r="X1055" s="154"/>
      <c r="Y1055" s="154"/>
      <c r="Z1055" s="154"/>
      <c r="AA1055" s="154"/>
      <c r="AB1055" s="154"/>
      <c r="AC1055" s="154"/>
    </row>
    <row r="1056" spans="1:29" ht="17">
      <c r="A1056" s="290" t="str">
        <f t="shared" si="16"/>
        <v/>
      </c>
      <c r="B1056" s="154"/>
      <c r="C1056" s="155"/>
      <c r="D1056" s="291" t="str">
        <f>IFERROR(VLOOKUP(C1056,'PER Sociodemografico'!A:W,2,0),"")</f>
        <v/>
      </c>
      <c r="E1056" s="291" t="str">
        <f>IFERROR(VLOOKUP(C1056,'PER Sociodemografico'!A:W,6,0),"")</f>
        <v/>
      </c>
      <c r="F1056" s="291" t="str">
        <f>IFERROR(VLOOKUP(C1056,'PER Sociodemografico'!A:W,9,0),"")</f>
        <v/>
      </c>
      <c r="G1056" s="156"/>
      <c r="H1056" s="154"/>
      <c r="I1056" s="292" t="str">
        <f>IFERROR(VLOOKUP(C1056,'PER Sociodemografico'!A:W,10,0),"")</f>
        <v/>
      </c>
      <c r="J1056" s="154"/>
      <c r="K1056" s="154"/>
      <c r="L1056" s="154"/>
      <c r="M1056" s="154"/>
      <c r="N1056" s="154"/>
      <c r="O1056" s="156"/>
      <c r="P1056" s="154"/>
      <c r="Q1056" s="154"/>
      <c r="R1056" s="154"/>
      <c r="S1056" s="154"/>
      <c r="T1056" s="154"/>
      <c r="U1056" s="154"/>
      <c r="V1056" s="154"/>
      <c r="W1056" s="154"/>
      <c r="X1056" s="154"/>
      <c r="Y1056" s="154"/>
      <c r="Z1056" s="154"/>
      <c r="AA1056" s="154"/>
      <c r="AB1056" s="154"/>
      <c r="AC1056" s="154"/>
    </row>
    <row r="1057" spans="1:29" ht="17">
      <c r="A1057" s="290" t="str">
        <f t="shared" si="16"/>
        <v/>
      </c>
      <c r="B1057" s="154"/>
      <c r="C1057" s="155"/>
      <c r="D1057" s="291" t="str">
        <f>IFERROR(VLOOKUP(C1057,'PER Sociodemografico'!A:W,2,0),"")</f>
        <v/>
      </c>
      <c r="E1057" s="291" t="str">
        <f>IFERROR(VLOOKUP(C1057,'PER Sociodemografico'!A:W,6,0),"")</f>
        <v/>
      </c>
      <c r="F1057" s="291" t="str">
        <f>IFERROR(VLOOKUP(C1057,'PER Sociodemografico'!A:W,9,0),"")</f>
        <v/>
      </c>
      <c r="G1057" s="156"/>
      <c r="H1057" s="154"/>
      <c r="I1057" s="292" t="str">
        <f>IFERROR(VLOOKUP(C1057,'PER Sociodemografico'!A:W,10,0),"")</f>
        <v/>
      </c>
      <c r="J1057" s="154"/>
      <c r="K1057" s="154"/>
      <c r="L1057" s="154"/>
      <c r="M1057" s="154"/>
      <c r="N1057" s="154"/>
      <c r="O1057" s="156"/>
      <c r="P1057" s="154"/>
      <c r="Q1057" s="154"/>
      <c r="R1057" s="154"/>
      <c r="S1057" s="154"/>
      <c r="T1057" s="154"/>
      <c r="U1057" s="154"/>
      <c r="V1057" s="154"/>
      <c r="W1057" s="154"/>
      <c r="X1057" s="154"/>
      <c r="Y1057" s="154"/>
      <c r="Z1057" s="154"/>
      <c r="AA1057" s="154"/>
      <c r="AB1057" s="154"/>
      <c r="AC1057" s="154"/>
    </row>
    <row r="1058" spans="1:29" ht="17">
      <c r="A1058" s="290" t="str">
        <f t="shared" si="16"/>
        <v/>
      </c>
      <c r="B1058" s="154"/>
      <c r="C1058" s="155"/>
      <c r="D1058" s="291" t="str">
        <f>IFERROR(VLOOKUP(C1058,'PER Sociodemografico'!A:W,2,0),"")</f>
        <v/>
      </c>
      <c r="E1058" s="291" t="str">
        <f>IFERROR(VLOOKUP(C1058,'PER Sociodemografico'!A:W,6,0),"")</f>
        <v/>
      </c>
      <c r="F1058" s="291" t="str">
        <f>IFERROR(VLOOKUP(C1058,'PER Sociodemografico'!A:W,9,0),"")</f>
        <v/>
      </c>
      <c r="G1058" s="156"/>
      <c r="H1058" s="154"/>
      <c r="I1058" s="292" t="str">
        <f>IFERROR(VLOOKUP(C1058,'PER Sociodemografico'!A:W,10,0),"")</f>
        <v/>
      </c>
      <c r="J1058" s="154"/>
      <c r="K1058" s="154"/>
      <c r="L1058" s="154"/>
      <c r="M1058" s="154"/>
      <c r="N1058" s="154"/>
      <c r="O1058" s="156"/>
      <c r="P1058" s="154"/>
      <c r="Q1058" s="154"/>
      <c r="R1058" s="154"/>
      <c r="S1058" s="154"/>
      <c r="T1058" s="154"/>
      <c r="U1058" s="154"/>
      <c r="V1058" s="154"/>
      <c r="W1058" s="154"/>
      <c r="X1058" s="154"/>
      <c r="Y1058" s="154"/>
      <c r="Z1058" s="154"/>
      <c r="AA1058" s="154"/>
      <c r="AB1058" s="154"/>
      <c r="AC1058" s="154"/>
    </row>
    <row r="1059" spans="1:29" ht="17">
      <c r="A1059" s="290" t="str">
        <f t="shared" si="16"/>
        <v/>
      </c>
      <c r="B1059" s="154"/>
      <c r="C1059" s="155"/>
      <c r="D1059" s="291" t="str">
        <f>IFERROR(VLOOKUP(C1059,'PER Sociodemografico'!A:W,2,0),"")</f>
        <v/>
      </c>
      <c r="E1059" s="291" t="str">
        <f>IFERROR(VLOOKUP(C1059,'PER Sociodemografico'!A:W,6,0),"")</f>
        <v/>
      </c>
      <c r="F1059" s="291" t="str">
        <f>IFERROR(VLOOKUP(C1059,'PER Sociodemografico'!A:W,9,0),"")</f>
        <v/>
      </c>
      <c r="G1059" s="156"/>
      <c r="H1059" s="154"/>
      <c r="I1059" s="292" t="str">
        <f>IFERROR(VLOOKUP(C1059,'PER Sociodemografico'!A:W,10,0),"")</f>
        <v/>
      </c>
      <c r="J1059" s="154"/>
      <c r="K1059" s="154"/>
      <c r="L1059" s="154"/>
      <c r="M1059" s="154"/>
      <c r="N1059" s="154"/>
      <c r="O1059" s="156"/>
      <c r="P1059" s="154"/>
      <c r="Q1059" s="154"/>
      <c r="R1059" s="154"/>
      <c r="S1059" s="154"/>
      <c r="T1059" s="154"/>
      <c r="U1059" s="154"/>
      <c r="V1059" s="154"/>
      <c r="W1059" s="154"/>
      <c r="X1059" s="154"/>
      <c r="Y1059" s="154"/>
      <c r="Z1059" s="154"/>
      <c r="AA1059" s="154"/>
      <c r="AB1059" s="154"/>
      <c r="AC1059" s="154"/>
    </row>
    <row r="1060" spans="1:29" ht="17">
      <c r="A1060" s="290" t="str">
        <f t="shared" si="16"/>
        <v/>
      </c>
      <c r="B1060" s="154"/>
      <c r="C1060" s="155"/>
      <c r="D1060" s="291" t="str">
        <f>IFERROR(VLOOKUP(C1060,'PER Sociodemografico'!A:W,2,0),"")</f>
        <v/>
      </c>
      <c r="E1060" s="291" t="str">
        <f>IFERROR(VLOOKUP(C1060,'PER Sociodemografico'!A:W,6,0),"")</f>
        <v/>
      </c>
      <c r="F1060" s="291" t="str">
        <f>IFERROR(VLOOKUP(C1060,'PER Sociodemografico'!A:W,9,0),"")</f>
        <v/>
      </c>
      <c r="G1060" s="156"/>
      <c r="H1060" s="154"/>
      <c r="I1060" s="292" t="str">
        <f>IFERROR(VLOOKUP(C1060,'PER Sociodemografico'!A:W,10,0),"")</f>
        <v/>
      </c>
      <c r="J1060" s="154"/>
      <c r="K1060" s="154"/>
      <c r="L1060" s="154"/>
      <c r="M1060" s="154"/>
      <c r="N1060" s="154"/>
      <c r="O1060" s="156"/>
      <c r="P1060" s="154"/>
      <c r="Q1060" s="154"/>
      <c r="R1060" s="154"/>
      <c r="S1060" s="154"/>
      <c r="T1060" s="154"/>
      <c r="U1060" s="154"/>
      <c r="V1060" s="154"/>
      <c r="W1060" s="154"/>
      <c r="X1060" s="154"/>
      <c r="Y1060" s="154"/>
      <c r="Z1060" s="154"/>
      <c r="AA1060" s="154"/>
      <c r="AB1060" s="154"/>
      <c r="AC1060" s="154"/>
    </row>
    <row r="1061" spans="1:29" ht="17">
      <c r="A1061" s="290" t="str">
        <f t="shared" si="16"/>
        <v/>
      </c>
      <c r="B1061" s="154"/>
      <c r="C1061" s="155"/>
      <c r="D1061" s="291" t="str">
        <f>IFERROR(VLOOKUP(C1061,'PER Sociodemografico'!A:W,2,0),"")</f>
        <v/>
      </c>
      <c r="E1061" s="291" t="str">
        <f>IFERROR(VLOOKUP(C1061,'PER Sociodemografico'!A:W,6,0),"")</f>
        <v/>
      </c>
      <c r="F1061" s="291" t="str">
        <f>IFERROR(VLOOKUP(C1061,'PER Sociodemografico'!A:W,9,0),"")</f>
        <v/>
      </c>
      <c r="G1061" s="156"/>
      <c r="H1061" s="154"/>
      <c r="I1061" s="292" t="str">
        <f>IFERROR(VLOOKUP(C1061,'PER Sociodemografico'!A:W,10,0),"")</f>
        <v/>
      </c>
      <c r="J1061" s="154"/>
      <c r="K1061" s="154"/>
      <c r="L1061" s="154"/>
      <c r="M1061" s="154"/>
      <c r="N1061" s="154"/>
      <c r="O1061" s="156"/>
      <c r="P1061" s="154"/>
      <c r="Q1061" s="154"/>
      <c r="R1061" s="154"/>
      <c r="S1061" s="154"/>
      <c r="T1061" s="154"/>
      <c r="U1061" s="154"/>
      <c r="V1061" s="154"/>
      <c r="W1061" s="154"/>
      <c r="X1061" s="154"/>
      <c r="Y1061" s="154"/>
      <c r="Z1061" s="154"/>
      <c r="AA1061" s="154"/>
      <c r="AB1061" s="154"/>
      <c r="AC1061" s="154"/>
    </row>
    <row r="1062" spans="1:29" ht="17">
      <c r="A1062" s="290" t="str">
        <f t="shared" si="16"/>
        <v/>
      </c>
      <c r="B1062" s="154"/>
      <c r="C1062" s="155"/>
      <c r="D1062" s="291" t="str">
        <f>IFERROR(VLOOKUP(C1062,'PER Sociodemografico'!A:W,2,0),"")</f>
        <v/>
      </c>
      <c r="E1062" s="291" t="str">
        <f>IFERROR(VLOOKUP(C1062,'PER Sociodemografico'!A:W,6,0),"")</f>
        <v/>
      </c>
      <c r="F1062" s="291" t="str">
        <f>IFERROR(VLOOKUP(C1062,'PER Sociodemografico'!A:W,9,0),"")</f>
        <v/>
      </c>
      <c r="G1062" s="156"/>
      <c r="H1062" s="154"/>
      <c r="I1062" s="292" t="str">
        <f>IFERROR(VLOOKUP(C1062,'PER Sociodemografico'!A:W,10,0),"")</f>
        <v/>
      </c>
      <c r="J1062" s="154"/>
      <c r="K1062" s="154"/>
      <c r="L1062" s="154"/>
      <c r="M1062" s="154"/>
      <c r="N1062" s="154"/>
      <c r="O1062" s="156"/>
      <c r="P1062" s="154"/>
      <c r="Q1062" s="154"/>
      <c r="R1062" s="154"/>
      <c r="S1062" s="154"/>
      <c r="T1062" s="154"/>
      <c r="U1062" s="154"/>
      <c r="V1062" s="154"/>
      <c r="W1062" s="154"/>
      <c r="X1062" s="154"/>
      <c r="Y1062" s="154"/>
      <c r="Z1062" s="154"/>
      <c r="AA1062" s="154"/>
      <c r="AB1062" s="154"/>
      <c r="AC1062" s="154"/>
    </row>
    <row r="1063" spans="1:29" ht="17">
      <c r="A1063" s="290" t="str">
        <f t="shared" si="16"/>
        <v/>
      </c>
      <c r="B1063" s="154"/>
      <c r="C1063" s="155"/>
      <c r="D1063" s="291" t="str">
        <f>IFERROR(VLOOKUP(C1063,'PER Sociodemografico'!A:W,2,0),"")</f>
        <v/>
      </c>
      <c r="E1063" s="291" t="str">
        <f>IFERROR(VLOOKUP(C1063,'PER Sociodemografico'!A:W,6,0),"")</f>
        <v/>
      </c>
      <c r="F1063" s="291" t="str">
        <f>IFERROR(VLOOKUP(C1063,'PER Sociodemografico'!A:W,9,0),"")</f>
        <v/>
      </c>
      <c r="G1063" s="156"/>
      <c r="H1063" s="154"/>
      <c r="I1063" s="292" t="str">
        <f>IFERROR(VLOOKUP(C1063,'PER Sociodemografico'!A:W,10,0),"")</f>
        <v/>
      </c>
      <c r="J1063" s="154"/>
      <c r="K1063" s="154"/>
      <c r="L1063" s="154"/>
      <c r="M1063" s="154"/>
      <c r="N1063" s="154"/>
      <c r="O1063" s="156"/>
      <c r="P1063" s="154"/>
      <c r="Q1063" s="154"/>
      <c r="R1063" s="154"/>
      <c r="S1063" s="154"/>
      <c r="T1063" s="154"/>
      <c r="U1063" s="154"/>
      <c r="V1063" s="154"/>
      <c r="W1063" s="154"/>
      <c r="X1063" s="154"/>
      <c r="Y1063" s="154"/>
      <c r="Z1063" s="154"/>
      <c r="AA1063" s="154"/>
      <c r="AB1063" s="154"/>
      <c r="AC1063" s="154"/>
    </row>
    <row r="1064" spans="1:29" ht="17">
      <c r="A1064" s="290" t="str">
        <f t="shared" si="16"/>
        <v/>
      </c>
      <c r="B1064" s="154"/>
      <c r="C1064" s="155"/>
      <c r="D1064" s="291" t="str">
        <f>IFERROR(VLOOKUP(C1064,'PER Sociodemografico'!A:W,2,0),"")</f>
        <v/>
      </c>
      <c r="E1064" s="291" t="str">
        <f>IFERROR(VLOOKUP(C1064,'PER Sociodemografico'!A:W,6,0),"")</f>
        <v/>
      </c>
      <c r="F1064" s="291" t="str">
        <f>IFERROR(VLOOKUP(C1064,'PER Sociodemografico'!A:W,9,0),"")</f>
        <v/>
      </c>
      <c r="G1064" s="156"/>
      <c r="H1064" s="154"/>
      <c r="I1064" s="292" t="str">
        <f>IFERROR(VLOOKUP(C1064,'PER Sociodemografico'!A:W,10,0),"")</f>
        <v/>
      </c>
      <c r="J1064" s="154"/>
      <c r="K1064" s="154"/>
      <c r="L1064" s="154"/>
      <c r="M1064" s="154"/>
      <c r="N1064" s="154"/>
      <c r="O1064" s="156"/>
      <c r="P1064" s="154"/>
      <c r="Q1064" s="154"/>
      <c r="R1064" s="154"/>
      <c r="S1064" s="154"/>
      <c r="T1064" s="154"/>
      <c r="U1064" s="154"/>
      <c r="V1064" s="154"/>
      <c r="W1064" s="154"/>
      <c r="X1064" s="154"/>
      <c r="Y1064" s="154"/>
      <c r="Z1064" s="154"/>
      <c r="AA1064" s="154"/>
      <c r="AB1064" s="154"/>
      <c r="AC1064" s="154"/>
    </row>
    <row r="1065" spans="1:29" ht="17">
      <c r="A1065" s="290" t="str">
        <f t="shared" si="16"/>
        <v/>
      </c>
      <c r="B1065" s="154"/>
      <c r="C1065" s="155"/>
      <c r="D1065" s="291" t="str">
        <f>IFERROR(VLOOKUP(C1065,'PER Sociodemografico'!A:W,2,0),"")</f>
        <v/>
      </c>
      <c r="E1065" s="291" t="str">
        <f>IFERROR(VLOOKUP(C1065,'PER Sociodemografico'!A:W,6,0),"")</f>
        <v/>
      </c>
      <c r="F1065" s="291" t="str">
        <f>IFERROR(VLOOKUP(C1065,'PER Sociodemografico'!A:W,9,0),"")</f>
        <v/>
      </c>
      <c r="G1065" s="156"/>
      <c r="H1065" s="154"/>
      <c r="I1065" s="292" t="str">
        <f>IFERROR(VLOOKUP(C1065,'PER Sociodemografico'!A:W,10,0),"")</f>
        <v/>
      </c>
      <c r="J1065" s="154"/>
      <c r="K1065" s="154"/>
      <c r="L1065" s="154"/>
      <c r="M1065" s="154"/>
      <c r="N1065" s="154"/>
      <c r="O1065" s="156"/>
      <c r="P1065" s="154"/>
      <c r="Q1065" s="154"/>
      <c r="R1065" s="154"/>
      <c r="S1065" s="154"/>
      <c r="T1065" s="154"/>
      <c r="U1065" s="154"/>
      <c r="V1065" s="154"/>
      <c r="W1065" s="154"/>
      <c r="X1065" s="154"/>
      <c r="Y1065" s="154"/>
      <c r="Z1065" s="154"/>
      <c r="AA1065" s="154"/>
      <c r="AB1065" s="154"/>
      <c r="AC1065" s="154"/>
    </row>
    <row r="1066" spans="1:29" ht="17">
      <c r="A1066" s="290" t="str">
        <f t="shared" si="16"/>
        <v/>
      </c>
      <c r="B1066" s="154"/>
      <c r="C1066" s="155"/>
      <c r="D1066" s="291" t="str">
        <f>IFERROR(VLOOKUP(C1066,'PER Sociodemografico'!A:W,2,0),"")</f>
        <v/>
      </c>
      <c r="E1066" s="291" t="str">
        <f>IFERROR(VLOOKUP(C1066,'PER Sociodemografico'!A:W,6,0),"")</f>
        <v/>
      </c>
      <c r="F1066" s="291" t="str">
        <f>IFERROR(VLOOKUP(C1066,'PER Sociodemografico'!A:W,9,0),"")</f>
        <v/>
      </c>
      <c r="G1066" s="156"/>
      <c r="H1066" s="154"/>
      <c r="I1066" s="292" t="str">
        <f>IFERROR(VLOOKUP(C1066,'PER Sociodemografico'!A:W,10,0),"")</f>
        <v/>
      </c>
      <c r="J1066" s="154"/>
      <c r="K1066" s="154"/>
      <c r="L1066" s="154"/>
      <c r="M1066" s="154"/>
      <c r="N1066" s="154"/>
      <c r="O1066" s="156"/>
      <c r="P1066" s="154"/>
      <c r="Q1066" s="154"/>
      <c r="R1066" s="154"/>
      <c r="S1066" s="154"/>
      <c r="T1066" s="154"/>
      <c r="U1066" s="154"/>
      <c r="V1066" s="154"/>
      <c r="W1066" s="154"/>
      <c r="X1066" s="154"/>
      <c r="Y1066" s="154"/>
      <c r="Z1066" s="154"/>
      <c r="AA1066" s="154"/>
      <c r="AB1066" s="154"/>
      <c r="AC1066" s="154"/>
    </row>
    <row r="1067" spans="1:29" ht="17">
      <c r="A1067" s="290" t="str">
        <f t="shared" si="16"/>
        <v/>
      </c>
      <c r="B1067" s="154"/>
      <c r="C1067" s="155"/>
      <c r="D1067" s="291" t="str">
        <f>IFERROR(VLOOKUP(C1067,'PER Sociodemografico'!A:W,2,0),"")</f>
        <v/>
      </c>
      <c r="E1067" s="291" t="str">
        <f>IFERROR(VLOOKUP(C1067,'PER Sociodemografico'!A:W,6,0),"")</f>
        <v/>
      </c>
      <c r="F1067" s="291" t="str">
        <f>IFERROR(VLOOKUP(C1067,'PER Sociodemografico'!A:W,9,0),"")</f>
        <v/>
      </c>
      <c r="G1067" s="156"/>
      <c r="H1067" s="154"/>
      <c r="I1067" s="292" t="str">
        <f>IFERROR(VLOOKUP(C1067,'PER Sociodemografico'!A:W,10,0),"")</f>
        <v/>
      </c>
      <c r="J1067" s="154"/>
      <c r="K1067" s="154"/>
      <c r="L1067" s="154"/>
      <c r="M1067" s="154"/>
      <c r="N1067" s="154"/>
      <c r="O1067" s="156"/>
      <c r="P1067" s="154"/>
      <c r="Q1067" s="154"/>
      <c r="R1067" s="154"/>
      <c r="S1067" s="154"/>
      <c r="T1067" s="154"/>
      <c r="U1067" s="154"/>
      <c r="V1067" s="154"/>
      <c r="W1067" s="154"/>
      <c r="X1067" s="154"/>
      <c r="Y1067" s="154"/>
      <c r="Z1067" s="154"/>
      <c r="AA1067" s="154"/>
      <c r="AB1067" s="154"/>
      <c r="AC1067" s="154"/>
    </row>
    <row r="1068" spans="1:29" ht="17">
      <c r="A1068" s="290" t="str">
        <f t="shared" si="16"/>
        <v/>
      </c>
      <c r="B1068" s="154"/>
      <c r="C1068" s="155"/>
      <c r="D1068" s="291" t="str">
        <f>IFERROR(VLOOKUP(C1068,'PER Sociodemografico'!A:W,2,0),"")</f>
        <v/>
      </c>
      <c r="E1068" s="291" t="str">
        <f>IFERROR(VLOOKUP(C1068,'PER Sociodemografico'!A:W,6,0),"")</f>
        <v/>
      </c>
      <c r="F1068" s="291" t="str">
        <f>IFERROR(VLOOKUP(C1068,'PER Sociodemografico'!A:W,9,0),"")</f>
        <v/>
      </c>
      <c r="G1068" s="156"/>
      <c r="H1068" s="154"/>
      <c r="I1068" s="292" t="str">
        <f>IFERROR(VLOOKUP(C1068,'PER Sociodemografico'!A:W,10,0),"")</f>
        <v/>
      </c>
      <c r="J1068" s="154"/>
      <c r="K1068" s="154"/>
      <c r="L1068" s="154"/>
      <c r="M1068" s="154"/>
      <c r="N1068" s="154"/>
      <c r="O1068" s="156"/>
      <c r="P1068" s="154"/>
      <c r="Q1068" s="154"/>
      <c r="R1068" s="154"/>
      <c r="S1068" s="154"/>
      <c r="T1068" s="154"/>
      <c r="U1068" s="154"/>
      <c r="V1068" s="154"/>
      <c r="W1068" s="154"/>
      <c r="X1068" s="154"/>
      <c r="Y1068" s="154"/>
      <c r="Z1068" s="154"/>
      <c r="AA1068" s="154"/>
      <c r="AB1068" s="154"/>
      <c r="AC1068" s="154"/>
    </row>
    <row r="1069" spans="1:29" ht="17">
      <c r="A1069" s="290" t="str">
        <f t="shared" si="16"/>
        <v/>
      </c>
      <c r="B1069" s="154"/>
      <c r="C1069" s="155"/>
      <c r="D1069" s="291" t="str">
        <f>IFERROR(VLOOKUP(C1069,'PER Sociodemografico'!A:W,2,0),"")</f>
        <v/>
      </c>
      <c r="E1069" s="291" t="str">
        <f>IFERROR(VLOOKUP(C1069,'PER Sociodemografico'!A:W,6,0),"")</f>
        <v/>
      </c>
      <c r="F1069" s="291" t="str">
        <f>IFERROR(VLOOKUP(C1069,'PER Sociodemografico'!A:W,9,0),"")</f>
        <v/>
      </c>
      <c r="G1069" s="156"/>
      <c r="H1069" s="154"/>
      <c r="I1069" s="292" t="str">
        <f>IFERROR(VLOOKUP(C1069,'PER Sociodemografico'!A:W,10,0),"")</f>
        <v/>
      </c>
      <c r="J1069" s="154"/>
      <c r="K1069" s="154"/>
      <c r="L1069" s="154"/>
      <c r="M1069" s="154"/>
      <c r="N1069" s="154"/>
      <c r="O1069" s="156"/>
      <c r="P1069" s="154"/>
      <c r="Q1069" s="154"/>
      <c r="R1069" s="154"/>
      <c r="S1069" s="154"/>
      <c r="T1069" s="154"/>
      <c r="U1069" s="154"/>
      <c r="V1069" s="154"/>
      <c r="W1069" s="154"/>
      <c r="X1069" s="154"/>
      <c r="Y1069" s="154"/>
      <c r="Z1069" s="154"/>
      <c r="AA1069" s="154"/>
      <c r="AB1069" s="154"/>
      <c r="AC1069" s="154"/>
    </row>
    <row r="1070" spans="1:29" ht="17">
      <c r="A1070" s="290" t="str">
        <f t="shared" si="16"/>
        <v/>
      </c>
      <c r="B1070" s="154"/>
      <c r="C1070" s="155"/>
      <c r="D1070" s="291" t="str">
        <f>IFERROR(VLOOKUP(C1070,'PER Sociodemografico'!A:W,2,0),"")</f>
        <v/>
      </c>
      <c r="E1070" s="291" t="str">
        <f>IFERROR(VLOOKUP(C1070,'PER Sociodemografico'!A:W,6,0),"")</f>
        <v/>
      </c>
      <c r="F1070" s="291" t="str">
        <f>IFERROR(VLOOKUP(C1070,'PER Sociodemografico'!A:W,9,0),"")</f>
        <v/>
      </c>
      <c r="G1070" s="156"/>
      <c r="H1070" s="154"/>
      <c r="I1070" s="292" t="str">
        <f>IFERROR(VLOOKUP(C1070,'PER Sociodemografico'!A:W,10,0),"")</f>
        <v/>
      </c>
      <c r="J1070" s="154"/>
      <c r="K1070" s="154"/>
      <c r="L1070" s="154"/>
      <c r="M1070" s="154"/>
      <c r="N1070" s="154"/>
      <c r="O1070" s="156"/>
      <c r="P1070" s="154"/>
      <c r="Q1070" s="154"/>
      <c r="R1070" s="154"/>
      <c r="S1070" s="154"/>
      <c r="T1070" s="154"/>
      <c r="U1070" s="154"/>
      <c r="V1070" s="154"/>
      <c r="W1070" s="154"/>
      <c r="X1070" s="154"/>
      <c r="Y1070" s="154"/>
      <c r="Z1070" s="154"/>
      <c r="AA1070" s="154"/>
      <c r="AB1070" s="154"/>
      <c r="AC1070" s="154"/>
    </row>
    <row r="1071" spans="1:29" ht="17">
      <c r="A1071" s="290" t="str">
        <f t="shared" si="16"/>
        <v/>
      </c>
      <c r="B1071" s="154"/>
      <c r="C1071" s="155"/>
      <c r="D1071" s="291" t="str">
        <f>IFERROR(VLOOKUP(C1071,'PER Sociodemografico'!A:W,2,0),"")</f>
        <v/>
      </c>
      <c r="E1071" s="291" t="str">
        <f>IFERROR(VLOOKUP(C1071,'PER Sociodemografico'!A:W,6,0),"")</f>
        <v/>
      </c>
      <c r="F1071" s="291" t="str">
        <f>IFERROR(VLOOKUP(C1071,'PER Sociodemografico'!A:W,9,0),"")</f>
        <v/>
      </c>
      <c r="G1071" s="156"/>
      <c r="H1071" s="154"/>
      <c r="I1071" s="292" t="str">
        <f>IFERROR(VLOOKUP(C1071,'PER Sociodemografico'!A:W,10,0),"")</f>
        <v/>
      </c>
      <c r="J1071" s="154"/>
      <c r="K1071" s="154"/>
      <c r="L1071" s="154"/>
      <c r="M1071" s="154"/>
      <c r="N1071" s="154"/>
      <c r="O1071" s="156"/>
      <c r="P1071" s="154"/>
      <c r="Q1071" s="154"/>
      <c r="R1071" s="154"/>
      <c r="S1071" s="154"/>
      <c r="T1071" s="154"/>
      <c r="U1071" s="154"/>
      <c r="V1071" s="154"/>
      <c r="W1071" s="154"/>
      <c r="X1071" s="154"/>
      <c r="Y1071" s="154"/>
      <c r="Z1071" s="154"/>
      <c r="AA1071" s="154"/>
      <c r="AB1071" s="154"/>
      <c r="AC1071" s="154"/>
    </row>
    <row r="1072" spans="1:29" ht="17">
      <c r="A1072" s="290" t="str">
        <f t="shared" si="16"/>
        <v/>
      </c>
      <c r="B1072" s="154"/>
      <c r="C1072" s="155"/>
      <c r="D1072" s="291" t="str">
        <f>IFERROR(VLOOKUP(C1072,'PER Sociodemografico'!A:W,2,0),"")</f>
        <v/>
      </c>
      <c r="E1072" s="291" t="str">
        <f>IFERROR(VLOOKUP(C1072,'PER Sociodemografico'!A:W,6,0),"")</f>
        <v/>
      </c>
      <c r="F1072" s="291" t="str">
        <f>IFERROR(VLOOKUP(C1072,'PER Sociodemografico'!A:W,9,0),"")</f>
        <v/>
      </c>
      <c r="G1072" s="156"/>
      <c r="H1072" s="154"/>
      <c r="I1072" s="292" t="str">
        <f>IFERROR(VLOOKUP(C1072,'PER Sociodemografico'!A:W,10,0),"")</f>
        <v/>
      </c>
      <c r="J1072" s="154"/>
      <c r="K1072" s="154"/>
      <c r="L1072" s="154"/>
      <c r="M1072" s="154"/>
      <c r="N1072" s="154"/>
      <c r="O1072" s="156"/>
      <c r="P1072" s="154"/>
      <c r="Q1072" s="154"/>
      <c r="R1072" s="154"/>
      <c r="S1072" s="154"/>
      <c r="T1072" s="154"/>
      <c r="U1072" s="154"/>
      <c r="V1072" s="154"/>
      <c r="W1072" s="154"/>
      <c r="X1072" s="154"/>
      <c r="Y1072" s="154"/>
      <c r="Z1072" s="154"/>
      <c r="AA1072" s="154"/>
      <c r="AB1072" s="154"/>
      <c r="AC1072" s="154"/>
    </row>
    <row r="1073" spans="1:29" ht="17">
      <c r="A1073" s="290" t="str">
        <f t="shared" si="16"/>
        <v/>
      </c>
      <c r="B1073" s="154"/>
      <c r="C1073" s="155"/>
      <c r="D1073" s="291" t="str">
        <f>IFERROR(VLOOKUP(C1073,'PER Sociodemografico'!A:W,2,0),"")</f>
        <v/>
      </c>
      <c r="E1073" s="291" t="str">
        <f>IFERROR(VLOOKUP(C1073,'PER Sociodemografico'!A:W,6,0),"")</f>
        <v/>
      </c>
      <c r="F1073" s="291" t="str">
        <f>IFERROR(VLOOKUP(C1073,'PER Sociodemografico'!A:W,9,0),"")</f>
        <v/>
      </c>
      <c r="G1073" s="156"/>
      <c r="H1073" s="154"/>
      <c r="I1073" s="292" t="str">
        <f>IFERROR(VLOOKUP(C1073,'PER Sociodemografico'!A:W,10,0),"")</f>
        <v/>
      </c>
      <c r="J1073" s="154"/>
      <c r="K1073" s="154"/>
      <c r="L1073" s="154"/>
      <c r="M1073" s="154"/>
      <c r="N1073" s="154"/>
      <c r="O1073" s="156"/>
      <c r="P1073" s="154"/>
      <c r="Q1073" s="154"/>
      <c r="R1073" s="154"/>
      <c r="S1073" s="154"/>
      <c r="T1073" s="154"/>
      <c r="U1073" s="154"/>
      <c r="V1073" s="154"/>
      <c r="W1073" s="154"/>
      <c r="X1073" s="154"/>
      <c r="Y1073" s="154"/>
      <c r="Z1073" s="154"/>
      <c r="AA1073" s="154"/>
      <c r="AB1073" s="154"/>
      <c r="AC1073" s="154"/>
    </row>
    <row r="1074" spans="1:29" ht="17">
      <c r="A1074" s="290" t="str">
        <f t="shared" si="16"/>
        <v/>
      </c>
      <c r="B1074" s="154"/>
      <c r="C1074" s="155"/>
      <c r="D1074" s="291" t="str">
        <f>IFERROR(VLOOKUP(C1074,'PER Sociodemografico'!A:W,2,0),"")</f>
        <v/>
      </c>
      <c r="E1074" s="291" t="str">
        <f>IFERROR(VLOOKUP(C1074,'PER Sociodemografico'!A:W,6,0),"")</f>
        <v/>
      </c>
      <c r="F1074" s="291" t="str">
        <f>IFERROR(VLOOKUP(C1074,'PER Sociodemografico'!A:W,9,0),"")</f>
        <v/>
      </c>
      <c r="G1074" s="156"/>
      <c r="H1074" s="154"/>
      <c r="I1074" s="292" t="str">
        <f>IFERROR(VLOOKUP(C1074,'PER Sociodemografico'!A:W,10,0),"")</f>
        <v/>
      </c>
      <c r="J1074" s="154"/>
      <c r="K1074" s="154"/>
      <c r="L1074" s="154"/>
      <c r="M1074" s="154"/>
      <c r="N1074" s="154"/>
      <c r="O1074" s="156"/>
      <c r="P1074" s="154"/>
      <c r="Q1074" s="154"/>
      <c r="R1074" s="154"/>
      <c r="S1074" s="154"/>
      <c r="T1074" s="154"/>
      <c r="U1074" s="154"/>
      <c r="V1074" s="154"/>
      <c r="W1074" s="154"/>
      <c r="X1074" s="154"/>
      <c r="Y1074" s="154"/>
      <c r="Z1074" s="154"/>
      <c r="AA1074" s="154"/>
      <c r="AB1074" s="154"/>
      <c r="AC1074" s="154"/>
    </row>
    <row r="1075" spans="1:29" ht="17">
      <c r="A1075" s="290" t="str">
        <f t="shared" si="16"/>
        <v/>
      </c>
      <c r="B1075" s="154"/>
      <c r="C1075" s="155"/>
      <c r="D1075" s="291" t="str">
        <f>IFERROR(VLOOKUP(C1075,'PER Sociodemografico'!A:W,2,0),"")</f>
        <v/>
      </c>
      <c r="E1075" s="291" t="str">
        <f>IFERROR(VLOOKUP(C1075,'PER Sociodemografico'!A:W,6,0),"")</f>
        <v/>
      </c>
      <c r="F1075" s="291" t="str">
        <f>IFERROR(VLOOKUP(C1075,'PER Sociodemografico'!A:W,9,0),"")</f>
        <v/>
      </c>
      <c r="G1075" s="156"/>
      <c r="H1075" s="154"/>
      <c r="I1075" s="292" t="str">
        <f>IFERROR(VLOOKUP(C1075,'PER Sociodemografico'!A:W,10,0),"")</f>
        <v/>
      </c>
      <c r="J1075" s="154"/>
      <c r="K1075" s="154"/>
      <c r="L1075" s="154"/>
      <c r="M1075" s="154"/>
      <c r="N1075" s="154"/>
      <c r="O1075" s="156"/>
      <c r="P1075" s="154"/>
      <c r="Q1075" s="154"/>
      <c r="R1075" s="154"/>
      <c r="S1075" s="154"/>
      <c r="T1075" s="154"/>
      <c r="U1075" s="154"/>
      <c r="V1075" s="154"/>
      <c r="W1075" s="154"/>
      <c r="X1075" s="154"/>
      <c r="Y1075" s="154"/>
      <c r="Z1075" s="154"/>
      <c r="AA1075" s="154"/>
      <c r="AB1075" s="154"/>
      <c r="AC1075" s="154"/>
    </row>
    <row r="1076" spans="1:29" ht="17">
      <c r="A1076" s="290" t="str">
        <f t="shared" si="16"/>
        <v/>
      </c>
      <c r="B1076" s="154"/>
      <c r="C1076" s="155"/>
      <c r="D1076" s="291" t="str">
        <f>IFERROR(VLOOKUP(C1076,'PER Sociodemografico'!A:W,2,0),"")</f>
        <v/>
      </c>
      <c r="E1076" s="291" t="str">
        <f>IFERROR(VLOOKUP(C1076,'PER Sociodemografico'!A:W,6,0),"")</f>
        <v/>
      </c>
      <c r="F1076" s="291" t="str">
        <f>IFERROR(VLOOKUP(C1076,'PER Sociodemografico'!A:W,9,0),"")</f>
        <v/>
      </c>
      <c r="G1076" s="156"/>
      <c r="H1076" s="154"/>
      <c r="I1076" s="292" t="str">
        <f>IFERROR(VLOOKUP(C1076,'PER Sociodemografico'!A:W,10,0),"")</f>
        <v/>
      </c>
      <c r="J1076" s="154"/>
      <c r="K1076" s="154"/>
      <c r="L1076" s="154"/>
      <c r="M1076" s="154"/>
      <c r="N1076" s="154"/>
      <c r="O1076" s="156"/>
      <c r="P1076" s="154"/>
      <c r="Q1076" s="154"/>
      <c r="R1076" s="154"/>
      <c r="S1076" s="154"/>
      <c r="T1076" s="154"/>
      <c r="U1076" s="154"/>
      <c r="V1076" s="154"/>
      <c r="W1076" s="154"/>
      <c r="X1076" s="154"/>
      <c r="Y1076" s="154"/>
      <c r="Z1076" s="154"/>
      <c r="AA1076" s="154"/>
      <c r="AB1076" s="154"/>
      <c r="AC1076" s="154"/>
    </row>
    <row r="1077" spans="1:29" ht="17">
      <c r="A1077" s="290" t="str">
        <f t="shared" si="16"/>
        <v/>
      </c>
      <c r="B1077" s="154"/>
      <c r="C1077" s="155"/>
      <c r="D1077" s="291" t="str">
        <f>IFERROR(VLOOKUP(C1077,'PER Sociodemografico'!A:W,2,0),"")</f>
        <v/>
      </c>
      <c r="E1077" s="291" t="str">
        <f>IFERROR(VLOOKUP(C1077,'PER Sociodemografico'!A:W,6,0),"")</f>
        <v/>
      </c>
      <c r="F1077" s="291" t="str">
        <f>IFERROR(VLOOKUP(C1077,'PER Sociodemografico'!A:W,9,0),"")</f>
        <v/>
      </c>
      <c r="G1077" s="156"/>
      <c r="H1077" s="154"/>
      <c r="I1077" s="292" t="str">
        <f>IFERROR(VLOOKUP(C1077,'PER Sociodemografico'!A:W,10,0),"")</f>
        <v/>
      </c>
      <c r="J1077" s="154"/>
      <c r="K1077" s="154"/>
      <c r="L1077" s="154"/>
      <c r="M1077" s="154"/>
      <c r="N1077" s="154"/>
      <c r="O1077" s="156"/>
      <c r="P1077" s="154"/>
      <c r="Q1077" s="154"/>
      <c r="R1077" s="154"/>
      <c r="S1077" s="154"/>
      <c r="T1077" s="154"/>
      <c r="U1077" s="154"/>
      <c r="V1077" s="154"/>
      <c r="W1077" s="154"/>
      <c r="X1077" s="154"/>
      <c r="Y1077" s="154"/>
      <c r="Z1077" s="154"/>
      <c r="AA1077" s="154"/>
      <c r="AB1077" s="154"/>
      <c r="AC1077" s="154"/>
    </row>
    <row r="1078" spans="1:29" ht="17">
      <c r="A1078" s="290" t="str">
        <f t="shared" si="16"/>
        <v/>
      </c>
      <c r="B1078" s="154"/>
      <c r="C1078" s="155"/>
      <c r="D1078" s="291" t="str">
        <f>IFERROR(VLOOKUP(C1078,'PER Sociodemografico'!A:W,2,0),"")</f>
        <v/>
      </c>
      <c r="E1078" s="291" t="str">
        <f>IFERROR(VLOOKUP(C1078,'PER Sociodemografico'!A:W,6,0),"")</f>
        <v/>
      </c>
      <c r="F1078" s="291" t="str">
        <f>IFERROR(VLOOKUP(C1078,'PER Sociodemografico'!A:W,9,0),"")</f>
        <v/>
      </c>
      <c r="G1078" s="156"/>
      <c r="H1078" s="154"/>
      <c r="I1078" s="292" t="str">
        <f>IFERROR(VLOOKUP(C1078,'PER Sociodemografico'!A:W,10,0),"")</f>
        <v/>
      </c>
      <c r="J1078" s="154"/>
      <c r="K1078" s="154"/>
      <c r="L1078" s="154"/>
      <c r="M1078" s="154"/>
      <c r="N1078" s="154"/>
      <c r="O1078" s="156"/>
      <c r="P1078" s="154"/>
      <c r="Q1078" s="154"/>
      <c r="R1078" s="154"/>
      <c r="S1078" s="154"/>
      <c r="T1078" s="154"/>
      <c r="U1078" s="154"/>
      <c r="V1078" s="154"/>
      <c r="W1078" s="154"/>
      <c r="X1078" s="154"/>
      <c r="Y1078" s="154"/>
      <c r="Z1078" s="154"/>
      <c r="AA1078" s="154"/>
      <c r="AB1078" s="154"/>
      <c r="AC1078" s="154"/>
    </row>
    <row r="1079" spans="1:29" ht="17">
      <c r="A1079" s="290" t="str">
        <f t="shared" si="16"/>
        <v/>
      </c>
      <c r="B1079" s="154"/>
      <c r="C1079" s="155"/>
      <c r="D1079" s="291" t="str">
        <f>IFERROR(VLOOKUP(C1079,'PER Sociodemografico'!A:W,2,0),"")</f>
        <v/>
      </c>
      <c r="E1079" s="291" t="str">
        <f>IFERROR(VLOOKUP(C1079,'PER Sociodemografico'!A:W,6,0),"")</f>
        <v/>
      </c>
      <c r="F1079" s="291" t="str">
        <f>IFERROR(VLOOKUP(C1079,'PER Sociodemografico'!A:W,9,0),"")</f>
        <v/>
      </c>
      <c r="G1079" s="156"/>
      <c r="H1079" s="154"/>
      <c r="I1079" s="292" t="str">
        <f>IFERROR(VLOOKUP(C1079,'PER Sociodemografico'!A:W,10,0),"")</f>
        <v/>
      </c>
      <c r="J1079" s="154"/>
      <c r="K1079" s="154"/>
      <c r="L1079" s="154"/>
      <c r="M1079" s="154"/>
      <c r="N1079" s="154"/>
      <c r="O1079" s="156"/>
      <c r="P1079" s="154"/>
      <c r="Q1079" s="154"/>
      <c r="R1079" s="154"/>
      <c r="S1079" s="154"/>
      <c r="T1079" s="154"/>
      <c r="U1079" s="154"/>
      <c r="V1079" s="154"/>
      <c r="W1079" s="154"/>
      <c r="X1079" s="154"/>
      <c r="Y1079" s="154"/>
      <c r="Z1079" s="154"/>
      <c r="AA1079" s="154"/>
      <c r="AB1079" s="154"/>
      <c r="AC1079" s="154"/>
    </row>
    <row r="1080" spans="1:29" ht="17">
      <c r="A1080" s="290" t="str">
        <f t="shared" si="16"/>
        <v/>
      </c>
      <c r="B1080" s="154"/>
      <c r="C1080" s="155"/>
      <c r="D1080" s="291" t="str">
        <f>IFERROR(VLOOKUP(C1080,'PER Sociodemografico'!A:W,2,0),"")</f>
        <v/>
      </c>
      <c r="E1080" s="291" t="str">
        <f>IFERROR(VLOOKUP(C1080,'PER Sociodemografico'!A:W,6,0),"")</f>
        <v/>
      </c>
      <c r="F1080" s="291" t="str">
        <f>IFERROR(VLOOKUP(C1080,'PER Sociodemografico'!A:W,9,0),"")</f>
        <v/>
      </c>
      <c r="G1080" s="156"/>
      <c r="H1080" s="154"/>
      <c r="I1080" s="292" t="str">
        <f>IFERROR(VLOOKUP(C1080,'PER Sociodemografico'!A:W,10,0),"")</f>
        <v/>
      </c>
      <c r="J1080" s="154"/>
      <c r="K1080" s="154"/>
      <c r="L1080" s="154"/>
      <c r="M1080" s="154"/>
      <c r="N1080" s="154"/>
      <c r="O1080" s="156"/>
      <c r="P1080" s="154"/>
      <c r="Q1080" s="154"/>
      <c r="R1080" s="154"/>
      <c r="S1080" s="154"/>
      <c r="T1080" s="154"/>
      <c r="U1080" s="154"/>
      <c r="V1080" s="154"/>
      <c r="W1080" s="154"/>
      <c r="X1080" s="154"/>
      <c r="Y1080" s="154"/>
      <c r="Z1080" s="154"/>
      <c r="AA1080" s="154"/>
      <c r="AB1080" s="154"/>
      <c r="AC1080" s="154"/>
    </row>
    <row r="1081" spans="1:29" ht="17">
      <c r="A1081" s="290" t="str">
        <f t="shared" si="16"/>
        <v/>
      </c>
      <c r="B1081" s="154"/>
      <c r="C1081" s="155"/>
      <c r="D1081" s="291" t="str">
        <f>IFERROR(VLOOKUP(C1081,'PER Sociodemografico'!A:W,2,0),"")</f>
        <v/>
      </c>
      <c r="E1081" s="291" t="str">
        <f>IFERROR(VLOOKUP(C1081,'PER Sociodemografico'!A:W,6,0),"")</f>
        <v/>
      </c>
      <c r="F1081" s="291" t="str">
        <f>IFERROR(VLOOKUP(C1081,'PER Sociodemografico'!A:W,9,0),"")</f>
        <v/>
      </c>
      <c r="G1081" s="156"/>
      <c r="H1081" s="154"/>
      <c r="I1081" s="292" t="str">
        <f>IFERROR(VLOOKUP(C1081,'PER Sociodemografico'!A:W,10,0),"")</f>
        <v/>
      </c>
      <c r="J1081" s="154"/>
      <c r="K1081" s="154"/>
      <c r="L1081" s="154"/>
      <c r="M1081" s="154"/>
      <c r="N1081" s="154"/>
      <c r="O1081" s="156"/>
      <c r="P1081" s="154"/>
      <c r="Q1081" s="154"/>
      <c r="R1081" s="154"/>
      <c r="S1081" s="154"/>
      <c r="T1081" s="154"/>
      <c r="U1081" s="154"/>
      <c r="V1081" s="154"/>
      <c r="W1081" s="154"/>
      <c r="X1081" s="154"/>
      <c r="Y1081" s="154"/>
      <c r="Z1081" s="154"/>
      <c r="AA1081" s="154"/>
      <c r="AB1081" s="154"/>
      <c r="AC1081" s="154"/>
    </row>
    <row r="1082" spans="1:29" ht="17">
      <c r="A1082" s="290" t="str">
        <f t="shared" si="16"/>
        <v/>
      </c>
      <c r="B1082" s="154"/>
      <c r="C1082" s="155"/>
      <c r="D1082" s="291" t="str">
        <f>IFERROR(VLOOKUP(C1082,'PER Sociodemografico'!A:W,2,0),"")</f>
        <v/>
      </c>
      <c r="E1082" s="291" t="str">
        <f>IFERROR(VLOOKUP(C1082,'PER Sociodemografico'!A:W,6,0),"")</f>
        <v/>
      </c>
      <c r="F1082" s="291" t="str">
        <f>IFERROR(VLOOKUP(C1082,'PER Sociodemografico'!A:W,9,0),"")</f>
        <v/>
      </c>
      <c r="G1082" s="156"/>
      <c r="H1082" s="154"/>
      <c r="I1082" s="292" t="str">
        <f>IFERROR(VLOOKUP(C1082,'PER Sociodemografico'!A:W,10,0),"")</f>
        <v/>
      </c>
      <c r="J1082" s="154"/>
      <c r="K1082" s="154"/>
      <c r="L1082" s="154"/>
      <c r="M1082" s="154"/>
      <c r="N1082" s="154"/>
      <c r="O1082" s="156"/>
      <c r="P1082" s="154"/>
      <c r="Q1082" s="154"/>
      <c r="R1082" s="154"/>
      <c r="S1082" s="154"/>
      <c r="T1082" s="154"/>
      <c r="U1082" s="154"/>
      <c r="V1082" s="154"/>
      <c r="W1082" s="154"/>
      <c r="X1082" s="154"/>
      <c r="Y1082" s="154"/>
      <c r="Z1082" s="154"/>
      <c r="AA1082" s="154"/>
      <c r="AB1082" s="154"/>
      <c r="AC1082" s="154"/>
    </row>
    <row r="1083" spans="1:29" ht="17">
      <c r="A1083" s="290" t="str">
        <f t="shared" si="16"/>
        <v/>
      </c>
      <c r="B1083" s="154"/>
      <c r="C1083" s="155"/>
      <c r="D1083" s="291" t="str">
        <f>IFERROR(VLOOKUP(C1083,'PER Sociodemografico'!A:W,2,0),"")</f>
        <v/>
      </c>
      <c r="E1083" s="291" t="str">
        <f>IFERROR(VLOOKUP(C1083,'PER Sociodemografico'!A:W,6,0),"")</f>
        <v/>
      </c>
      <c r="F1083" s="291" t="str">
        <f>IFERROR(VLOOKUP(C1083,'PER Sociodemografico'!A:W,9,0),"")</f>
        <v/>
      </c>
      <c r="G1083" s="156"/>
      <c r="H1083" s="154"/>
      <c r="I1083" s="292" t="str">
        <f>IFERROR(VLOOKUP(C1083,'PER Sociodemografico'!A:W,10,0),"")</f>
        <v/>
      </c>
      <c r="J1083" s="154"/>
      <c r="K1083" s="154"/>
      <c r="L1083" s="154"/>
      <c r="M1083" s="154"/>
      <c r="N1083" s="154"/>
      <c r="O1083" s="156"/>
      <c r="P1083" s="154"/>
      <c r="Q1083" s="154"/>
      <c r="R1083" s="154"/>
      <c r="S1083" s="154"/>
      <c r="T1083" s="154"/>
      <c r="U1083" s="154"/>
      <c r="V1083" s="154"/>
      <c r="W1083" s="154"/>
      <c r="X1083" s="154"/>
      <c r="Y1083" s="154"/>
      <c r="Z1083" s="154"/>
      <c r="AA1083" s="154"/>
      <c r="AB1083" s="154"/>
      <c r="AC1083" s="154"/>
    </row>
    <row r="1084" spans="1:29" ht="17">
      <c r="A1084" s="290" t="str">
        <f t="shared" si="16"/>
        <v/>
      </c>
      <c r="B1084" s="154"/>
      <c r="C1084" s="155"/>
      <c r="D1084" s="291" t="str">
        <f>IFERROR(VLOOKUP(C1084,'PER Sociodemografico'!A:W,2,0),"")</f>
        <v/>
      </c>
      <c r="E1084" s="291" t="str">
        <f>IFERROR(VLOOKUP(C1084,'PER Sociodemografico'!A:W,6,0),"")</f>
        <v/>
      </c>
      <c r="F1084" s="291" t="str">
        <f>IFERROR(VLOOKUP(C1084,'PER Sociodemografico'!A:W,9,0),"")</f>
        <v/>
      </c>
      <c r="G1084" s="156"/>
      <c r="H1084" s="154"/>
      <c r="I1084" s="292" t="str">
        <f>IFERROR(VLOOKUP(C1084,'PER Sociodemografico'!A:W,10,0),"")</f>
        <v/>
      </c>
      <c r="J1084" s="154"/>
      <c r="K1084" s="154"/>
      <c r="L1084" s="154"/>
      <c r="M1084" s="154"/>
      <c r="N1084" s="154"/>
      <c r="O1084" s="156"/>
      <c r="P1084" s="154"/>
      <c r="Q1084" s="154"/>
      <c r="R1084" s="154"/>
      <c r="S1084" s="154"/>
      <c r="T1084" s="154"/>
      <c r="U1084" s="154"/>
      <c r="V1084" s="154"/>
      <c r="W1084" s="154"/>
      <c r="X1084" s="154"/>
      <c r="Y1084" s="154"/>
      <c r="Z1084" s="154"/>
      <c r="AA1084" s="154"/>
      <c r="AB1084" s="154"/>
      <c r="AC1084" s="154"/>
    </row>
    <row r="1085" spans="1:29" ht="17">
      <c r="A1085" s="290" t="str">
        <f t="shared" si="16"/>
        <v/>
      </c>
      <c r="B1085" s="154"/>
      <c r="C1085" s="155"/>
      <c r="D1085" s="291" t="str">
        <f>IFERROR(VLOOKUP(C1085,'PER Sociodemografico'!A:W,2,0),"")</f>
        <v/>
      </c>
      <c r="E1085" s="291" t="str">
        <f>IFERROR(VLOOKUP(C1085,'PER Sociodemografico'!A:W,6,0),"")</f>
        <v/>
      </c>
      <c r="F1085" s="291" t="str">
        <f>IFERROR(VLOOKUP(C1085,'PER Sociodemografico'!A:W,9,0),"")</f>
        <v/>
      </c>
      <c r="G1085" s="156"/>
      <c r="H1085" s="154"/>
      <c r="I1085" s="292" t="str">
        <f>IFERROR(VLOOKUP(C1085,'PER Sociodemografico'!A:W,10,0),"")</f>
        <v/>
      </c>
      <c r="J1085" s="154"/>
      <c r="K1085" s="154"/>
      <c r="L1085" s="154"/>
      <c r="M1085" s="154"/>
      <c r="N1085" s="154"/>
      <c r="O1085" s="156"/>
      <c r="P1085" s="154"/>
      <c r="Q1085" s="154"/>
      <c r="R1085" s="154"/>
      <c r="S1085" s="154"/>
      <c r="T1085" s="154"/>
      <c r="U1085" s="154"/>
      <c r="V1085" s="154"/>
      <c r="W1085" s="154"/>
      <c r="X1085" s="154"/>
      <c r="Y1085" s="154"/>
      <c r="Z1085" s="154"/>
      <c r="AA1085" s="154"/>
      <c r="AB1085" s="154"/>
      <c r="AC1085" s="154"/>
    </row>
    <row r="1086" spans="1:29" ht="17">
      <c r="A1086" s="290" t="str">
        <f t="shared" si="16"/>
        <v/>
      </c>
      <c r="B1086" s="154"/>
      <c r="C1086" s="155"/>
      <c r="D1086" s="291" t="str">
        <f>IFERROR(VLOOKUP(C1086,'PER Sociodemografico'!A:W,2,0),"")</f>
        <v/>
      </c>
      <c r="E1086" s="291" t="str">
        <f>IFERROR(VLOOKUP(C1086,'PER Sociodemografico'!A:W,6,0),"")</f>
        <v/>
      </c>
      <c r="F1086" s="291" t="str">
        <f>IFERROR(VLOOKUP(C1086,'PER Sociodemografico'!A:W,9,0),"")</f>
        <v/>
      </c>
      <c r="G1086" s="156"/>
      <c r="H1086" s="154"/>
      <c r="I1086" s="292" t="str">
        <f>IFERROR(VLOOKUP(C1086,'PER Sociodemografico'!A:W,10,0),"")</f>
        <v/>
      </c>
      <c r="J1086" s="154"/>
      <c r="K1086" s="154"/>
      <c r="L1086" s="154"/>
      <c r="M1086" s="154"/>
      <c r="N1086" s="154"/>
      <c r="O1086" s="156"/>
      <c r="P1086" s="154"/>
      <c r="Q1086" s="154"/>
      <c r="R1086" s="154"/>
      <c r="S1086" s="154"/>
      <c r="T1086" s="154"/>
      <c r="U1086" s="154"/>
      <c r="V1086" s="154"/>
      <c r="W1086" s="154"/>
      <c r="X1086" s="154"/>
      <c r="Y1086" s="154"/>
      <c r="Z1086" s="154"/>
      <c r="AA1086" s="154"/>
      <c r="AB1086" s="154"/>
      <c r="AC1086" s="154"/>
    </row>
    <row r="1087" spans="1:29" ht="17">
      <c r="A1087" s="290" t="str">
        <f t="shared" si="16"/>
        <v/>
      </c>
      <c r="B1087" s="154"/>
      <c r="C1087" s="155"/>
      <c r="D1087" s="291" t="str">
        <f>IFERROR(VLOOKUP(C1087,'PER Sociodemografico'!A:W,2,0),"")</f>
        <v/>
      </c>
      <c r="E1087" s="291" t="str">
        <f>IFERROR(VLOOKUP(C1087,'PER Sociodemografico'!A:W,6,0),"")</f>
        <v/>
      </c>
      <c r="F1087" s="291" t="str">
        <f>IFERROR(VLOOKUP(C1087,'PER Sociodemografico'!A:W,9,0),"")</f>
        <v/>
      </c>
      <c r="G1087" s="156"/>
      <c r="H1087" s="154"/>
      <c r="I1087" s="292" t="str">
        <f>IFERROR(VLOOKUP(C1087,'PER Sociodemografico'!A:W,10,0),"")</f>
        <v/>
      </c>
      <c r="J1087" s="154"/>
      <c r="K1087" s="154"/>
      <c r="L1087" s="154"/>
      <c r="M1087" s="154"/>
      <c r="N1087" s="154"/>
      <c r="O1087" s="156"/>
      <c r="P1087" s="154"/>
      <c r="Q1087" s="154"/>
      <c r="R1087" s="154"/>
      <c r="S1087" s="154"/>
      <c r="T1087" s="154"/>
      <c r="U1087" s="154"/>
      <c r="V1087" s="154"/>
      <c r="W1087" s="154"/>
      <c r="X1087" s="154"/>
      <c r="Y1087" s="154"/>
      <c r="Z1087" s="154"/>
      <c r="AA1087" s="154"/>
      <c r="AB1087" s="154"/>
      <c r="AC1087" s="154"/>
    </row>
    <row r="1088" spans="1:29" ht="17">
      <c r="A1088" s="290" t="str">
        <f t="shared" si="16"/>
        <v/>
      </c>
      <c r="B1088" s="154"/>
      <c r="C1088" s="155"/>
      <c r="D1088" s="291" t="str">
        <f>IFERROR(VLOOKUP(C1088,'PER Sociodemografico'!A:W,2,0),"")</f>
        <v/>
      </c>
      <c r="E1088" s="291" t="str">
        <f>IFERROR(VLOOKUP(C1088,'PER Sociodemografico'!A:W,6,0),"")</f>
        <v/>
      </c>
      <c r="F1088" s="291" t="str">
        <f>IFERROR(VLOOKUP(C1088,'PER Sociodemografico'!A:W,9,0),"")</f>
        <v/>
      </c>
      <c r="G1088" s="156"/>
      <c r="H1088" s="154"/>
      <c r="I1088" s="292" t="str">
        <f>IFERROR(VLOOKUP(C1088,'PER Sociodemografico'!A:W,10,0),"")</f>
        <v/>
      </c>
      <c r="J1088" s="154"/>
      <c r="K1088" s="154"/>
      <c r="L1088" s="154"/>
      <c r="M1088" s="154"/>
      <c r="N1088" s="154"/>
      <c r="O1088" s="156"/>
      <c r="P1088" s="154"/>
      <c r="Q1088" s="154"/>
      <c r="R1088" s="154"/>
      <c r="S1088" s="154"/>
      <c r="T1088" s="154"/>
      <c r="U1088" s="154"/>
      <c r="V1088" s="154"/>
      <c r="W1088" s="154"/>
      <c r="X1088" s="154"/>
      <c r="Y1088" s="154"/>
      <c r="Z1088" s="154"/>
      <c r="AA1088" s="154"/>
      <c r="AB1088" s="154"/>
      <c r="AC1088" s="154"/>
    </row>
    <row r="1089" spans="1:29" ht="17">
      <c r="A1089" s="290" t="str">
        <f t="shared" si="16"/>
        <v/>
      </c>
      <c r="B1089" s="154"/>
      <c r="C1089" s="155"/>
      <c r="D1089" s="291" t="str">
        <f>IFERROR(VLOOKUP(C1089,'PER Sociodemografico'!A:W,2,0),"")</f>
        <v/>
      </c>
      <c r="E1089" s="291" t="str">
        <f>IFERROR(VLOOKUP(C1089,'PER Sociodemografico'!A:W,6,0),"")</f>
        <v/>
      </c>
      <c r="F1089" s="291" t="str">
        <f>IFERROR(VLOOKUP(C1089,'PER Sociodemografico'!A:W,9,0),"")</f>
        <v/>
      </c>
      <c r="G1089" s="156"/>
      <c r="H1089" s="154"/>
      <c r="I1089" s="292" t="str">
        <f>IFERROR(VLOOKUP(C1089,'PER Sociodemografico'!A:W,10,0),"")</f>
        <v/>
      </c>
      <c r="J1089" s="154"/>
      <c r="K1089" s="154"/>
      <c r="L1089" s="154"/>
      <c r="M1089" s="154"/>
      <c r="N1089" s="154"/>
      <c r="O1089" s="156"/>
      <c r="P1089" s="154"/>
      <c r="Q1089" s="154"/>
      <c r="R1089" s="154"/>
      <c r="S1089" s="154"/>
      <c r="T1089" s="154"/>
      <c r="U1089" s="154"/>
      <c r="V1089" s="154"/>
      <c r="W1089" s="154"/>
      <c r="X1089" s="154"/>
      <c r="Y1089" s="154"/>
      <c r="Z1089" s="154"/>
      <c r="AA1089" s="154"/>
      <c r="AB1089" s="154"/>
      <c r="AC1089" s="154"/>
    </row>
    <row r="1090" spans="1:29" ht="17">
      <c r="A1090" s="290" t="str">
        <f t="shared" si="16"/>
        <v/>
      </c>
      <c r="B1090" s="154"/>
      <c r="C1090" s="155"/>
      <c r="D1090" s="291" t="str">
        <f>IFERROR(VLOOKUP(C1090,'PER Sociodemografico'!A:W,2,0),"")</f>
        <v/>
      </c>
      <c r="E1090" s="291" t="str">
        <f>IFERROR(VLOOKUP(C1090,'PER Sociodemografico'!A:W,6,0),"")</f>
        <v/>
      </c>
      <c r="F1090" s="291" t="str">
        <f>IFERROR(VLOOKUP(C1090,'PER Sociodemografico'!A:W,9,0),"")</f>
        <v/>
      </c>
      <c r="G1090" s="156"/>
      <c r="H1090" s="154"/>
      <c r="I1090" s="292" t="str">
        <f>IFERROR(VLOOKUP(C1090,'PER Sociodemografico'!A:W,10,0),"")</f>
        <v/>
      </c>
      <c r="J1090" s="154"/>
      <c r="K1090" s="154"/>
      <c r="L1090" s="154"/>
      <c r="M1090" s="154"/>
      <c r="N1090" s="154"/>
      <c r="O1090" s="156"/>
      <c r="P1090" s="154"/>
      <c r="Q1090" s="154"/>
      <c r="R1090" s="154"/>
      <c r="S1090" s="154"/>
      <c r="T1090" s="154"/>
      <c r="U1090" s="154"/>
      <c r="V1090" s="154"/>
      <c r="W1090" s="154"/>
      <c r="X1090" s="154"/>
      <c r="Y1090" s="154"/>
      <c r="Z1090" s="154"/>
      <c r="AA1090" s="154"/>
      <c r="AB1090" s="154"/>
      <c r="AC1090" s="154"/>
    </row>
    <row r="1091" spans="1:29" ht="17">
      <c r="A1091" s="290" t="str">
        <f t="shared" si="16"/>
        <v/>
      </c>
      <c r="B1091" s="154"/>
      <c r="C1091" s="155"/>
      <c r="D1091" s="291" t="str">
        <f>IFERROR(VLOOKUP(C1091,'PER Sociodemografico'!A:W,2,0),"")</f>
        <v/>
      </c>
      <c r="E1091" s="291" t="str">
        <f>IFERROR(VLOOKUP(C1091,'PER Sociodemografico'!A:W,6,0),"")</f>
        <v/>
      </c>
      <c r="F1091" s="291" t="str">
        <f>IFERROR(VLOOKUP(C1091,'PER Sociodemografico'!A:W,9,0),"")</f>
        <v/>
      </c>
      <c r="G1091" s="156"/>
      <c r="H1091" s="154"/>
      <c r="I1091" s="292" t="str">
        <f>IFERROR(VLOOKUP(C1091,'PER Sociodemografico'!A:W,10,0),"")</f>
        <v/>
      </c>
      <c r="J1091" s="154"/>
      <c r="K1091" s="154"/>
      <c r="L1091" s="154"/>
      <c r="M1091" s="154"/>
      <c r="N1091" s="154"/>
      <c r="O1091" s="156"/>
      <c r="P1091" s="154"/>
      <c r="Q1091" s="154"/>
      <c r="R1091" s="154"/>
      <c r="S1091" s="154"/>
      <c r="T1091" s="154"/>
      <c r="U1091" s="154"/>
      <c r="V1091" s="154"/>
      <c r="W1091" s="154"/>
      <c r="X1091" s="154"/>
      <c r="Y1091" s="154"/>
      <c r="Z1091" s="154"/>
      <c r="AA1091" s="154"/>
      <c r="AB1091" s="154"/>
      <c r="AC1091" s="154"/>
    </row>
    <row r="1092" spans="1:29" ht="17">
      <c r="A1092" s="290" t="str">
        <f t="shared" ref="A1092:A1155" si="18">+IF(B1092="","",PROPER(TEXT(B1092,"mmmm")))</f>
        <v/>
      </c>
      <c r="B1092" s="154"/>
      <c r="C1092" s="155"/>
      <c r="D1092" s="291" t="str">
        <f>IFERROR(VLOOKUP(C1092,'PER Sociodemografico'!A:W,2,0),"")</f>
        <v/>
      </c>
      <c r="E1092" s="291" t="str">
        <f>IFERROR(VLOOKUP(C1092,'PER Sociodemografico'!A:W,6,0),"")</f>
        <v/>
      </c>
      <c r="F1092" s="291" t="str">
        <f>IFERROR(VLOOKUP(C1092,'PER Sociodemografico'!A:W,9,0),"")</f>
        <v/>
      </c>
      <c r="G1092" s="156"/>
      <c r="H1092" s="154"/>
      <c r="I1092" s="292" t="str">
        <f>IFERROR(VLOOKUP(C1092,'PER Sociodemografico'!A:W,10,0),"")</f>
        <v/>
      </c>
      <c r="J1092" s="154"/>
      <c r="K1092" s="154"/>
      <c r="L1092" s="154"/>
      <c r="M1092" s="154"/>
      <c r="N1092" s="154"/>
      <c r="O1092" s="156"/>
      <c r="P1092" s="154"/>
      <c r="Q1092" s="154"/>
      <c r="R1092" s="154"/>
      <c r="S1092" s="154"/>
      <c r="T1092" s="154"/>
      <c r="U1092" s="154"/>
      <c r="V1092" s="154"/>
      <c r="W1092" s="154"/>
      <c r="X1092" s="154"/>
      <c r="Y1092" s="154"/>
      <c r="Z1092" s="154"/>
      <c r="AA1092" s="154"/>
      <c r="AB1092" s="154"/>
      <c r="AC1092" s="154"/>
    </row>
    <row r="1093" spans="1:29" ht="17">
      <c r="A1093" s="290" t="str">
        <f t="shared" si="18"/>
        <v/>
      </c>
      <c r="B1093" s="154"/>
      <c r="C1093" s="155"/>
      <c r="D1093" s="291" t="str">
        <f>IFERROR(VLOOKUP(C1093,'PER Sociodemografico'!A:W,2,0),"")</f>
        <v/>
      </c>
      <c r="E1093" s="291" t="str">
        <f>IFERROR(VLOOKUP(C1093,'PER Sociodemografico'!A:W,6,0),"")</f>
        <v/>
      </c>
      <c r="F1093" s="291" t="str">
        <f>IFERROR(VLOOKUP(C1093,'PER Sociodemografico'!A:W,9,0),"")</f>
        <v/>
      </c>
      <c r="G1093" s="156"/>
      <c r="H1093" s="154"/>
      <c r="I1093" s="292" t="str">
        <f>IFERROR(VLOOKUP(C1093,'PER Sociodemografico'!A:W,10,0),"")</f>
        <v/>
      </c>
      <c r="J1093" s="154"/>
      <c r="K1093" s="154"/>
      <c r="L1093" s="154"/>
      <c r="M1093" s="154"/>
      <c r="N1093" s="154"/>
      <c r="O1093" s="156"/>
      <c r="P1093" s="154"/>
      <c r="Q1093" s="154"/>
      <c r="R1093" s="154"/>
      <c r="S1093" s="154"/>
      <c r="T1093" s="154"/>
      <c r="U1093" s="154"/>
      <c r="V1093" s="154"/>
      <c r="W1093" s="154"/>
      <c r="X1093" s="154"/>
      <c r="Y1093" s="154"/>
      <c r="Z1093" s="154"/>
      <c r="AA1093" s="154"/>
      <c r="AB1093" s="154"/>
      <c r="AC1093" s="154"/>
    </row>
    <row r="1094" spans="1:29" ht="17">
      <c r="A1094" s="290" t="str">
        <f t="shared" si="18"/>
        <v/>
      </c>
      <c r="B1094" s="154"/>
      <c r="C1094" s="155"/>
      <c r="D1094" s="291" t="str">
        <f>IFERROR(VLOOKUP(C1094,'PER Sociodemografico'!A:W,2,0),"")</f>
        <v/>
      </c>
      <c r="E1094" s="291" t="str">
        <f>IFERROR(VLOOKUP(C1094,'PER Sociodemografico'!A:W,6,0),"")</f>
        <v/>
      </c>
      <c r="F1094" s="291" t="str">
        <f>IFERROR(VLOOKUP(C1094,'PER Sociodemografico'!A:W,9,0),"")</f>
        <v/>
      </c>
      <c r="G1094" s="156"/>
      <c r="H1094" s="154"/>
      <c r="I1094" s="292" t="str">
        <f>IFERROR(VLOOKUP(C1094,'PER Sociodemografico'!A:W,10,0),"")</f>
        <v/>
      </c>
      <c r="J1094" s="154"/>
      <c r="K1094" s="154"/>
      <c r="L1094" s="154"/>
      <c r="M1094" s="154"/>
      <c r="N1094" s="154"/>
      <c r="O1094" s="156"/>
      <c r="P1094" s="154"/>
      <c r="Q1094" s="154"/>
      <c r="R1094" s="154"/>
      <c r="S1094" s="154"/>
      <c r="T1094" s="154"/>
      <c r="U1094" s="154"/>
      <c r="V1094" s="154"/>
      <c r="W1094" s="154"/>
      <c r="X1094" s="154"/>
      <c r="Y1094" s="154"/>
      <c r="Z1094" s="154"/>
      <c r="AA1094" s="154"/>
      <c r="AB1094" s="154"/>
      <c r="AC1094" s="154"/>
    </row>
    <row r="1095" spans="1:29" ht="17">
      <c r="A1095" s="290" t="str">
        <f t="shared" si="18"/>
        <v/>
      </c>
      <c r="B1095" s="154"/>
      <c r="C1095" s="155"/>
      <c r="D1095" s="291" t="str">
        <f>IFERROR(VLOOKUP(C1095,'PER Sociodemografico'!A:W,2,0),"")</f>
        <v/>
      </c>
      <c r="E1095" s="291" t="str">
        <f>IFERROR(VLOOKUP(C1095,'PER Sociodemografico'!A:W,6,0),"")</f>
        <v/>
      </c>
      <c r="F1095" s="291" t="str">
        <f>IFERROR(VLOOKUP(C1095,'PER Sociodemografico'!A:W,9,0),"")</f>
        <v/>
      </c>
      <c r="G1095" s="156"/>
      <c r="H1095" s="154"/>
      <c r="I1095" s="292" t="str">
        <f>IFERROR(VLOOKUP(C1095,'PER Sociodemografico'!A:W,10,0),"")</f>
        <v/>
      </c>
      <c r="J1095" s="154"/>
      <c r="K1095" s="154"/>
      <c r="L1095" s="154"/>
      <c r="M1095" s="154"/>
      <c r="N1095" s="154"/>
      <c r="O1095" s="156"/>
      <c r="P1095" s="154"/>
      <c r="Q1095" s="154"/>
      <c r="R1095" s="154"/>
      <c r="S1095" s="154"/>
      <c r="T1095" s="154"/>
      <c r="U1095" s="154"/>
      <c r="V1095" s="154"/>
      <c r="W1095" s="154"/>
      <c r="X1095" s="154"/>
      <c r="Y1095" s="154"/>
      <c r="Z1095" s="154"/>
      <c r="AA1095" s="154"/>
      <c r="AB1095" s="154"/>
      <c r="AC1095" s="154"/>
    </row>
    <row r="1096" spans="1:29" ht="17">
      <c r="A1096" s="290" t="str">
        <f t="shared" si="18"/>
        <v/>
      </c>
      <c r="B1096" s="154"/>
      <c r="C1096" s="155"/>
      <c r="D1096" s="291" t="str">
        <f>IFERROR(VLOOKUP(C1096,'PER Sociodemografico'!A:W,2,0),"")</f>
        <v/>
      </c>
      <c r="E1096" s="291" t="str">
        <f>IFERROR(VLOOKUP(C1096,'PER Sociodemografico'!A:W,6,0),"")</f>
        <v/>
      </c>
      <c r="F1096" s="291" t="str">
        <f>IFERROR(VLOOKUP(C1096,'PER Sociodemografico'!A:W,9,0),"")</f>
        <v/>
      </c>
      <c r="G1096" s="156"/>
      <c r="H1096" s="154"/>
      <c r="I1096" s="292" t="str">
        <f>IFERROR(VLOOKUP(C1096,'PER Sociodemografico'!A:W,10,0),"")</f>
        <v/>
      </c>
      <c r="J1096" s="154"/>
      <c r="K1096" s="154"/>
      <c r="L1096" s="154"/>
      <c r="M1096" s="154"/>
      <c r="N1096" s="154"/>
      <c r="O1096" s="156"/>
      <c r="P1096" s="154"/>
      <c r="Q1096" s="154"/>
      <c r="R1096" s="154"/>
      <c r="S1096" s="154"/>
      <c r="T1096" s="154"/>
      <c r="U1096" s="154"/>
      <c r="V1096" s="154"/>
      <c r="W1096" s="154"/>
      <c r="X1096" s="154"/>
      <c r="Y1096" s="154"/>
      <c r="Z1096" s="154"/>
      <c r="AA1096" s="154"/>
      <c r="AB1096" s="154"/>
      <c r="AC1096" s="154"/>
    </row>
    <row r="1097" spans="1:29" ht="17">
      <c r="A1097" s="290" t="str">
        <f t="shared" si="18"/>
        <v/>
      </c>
      <c r="B1097" s="154"/>
      <c r="C1097" s="155"/>
      <c r="D1097" s="291" t="str">
        <f>IFERROR(VLOOKUP(C1097,'PER Sociodemografico'!A:W,2,0),"")</f>
        <v/>
      </c>
      <c r="E1097" s="291" t="str">
        <f>IFERROR(VLOOKUP(C1097,'PER Sociodemografico'!A:W,6,0),"")</f>
        <v/>
      </c>
      <c r="F1097" s="291" t="str">
        <f>IFERROR(VLOOKUP(C1097,'PER Sociodemografico'!A:W,9,0),"")</f>
        <v/>
      </c>
      <c r="G1097" s="156"/>
      <c r="H1097" s="154"/>
      <c r="I1097" s="292" t="str">
        <f>IFERROR(VLOOKUP(C1097,'PER Sociodemografico'!A:W,10,0),"")</f>
        <v/>
      </c>
      <c r="J1097" s="154"/>
      <c r="K1097" s="154"/>
      <c r="L1097" s="154"/>
      <c r="M1097" s="154"/>
      <c r="N1097" s="154"/>
      <c r="O1097" s="156"/>
      <c r="P1097" s="154"/>
      <c r="Q1097" s="154"/>
      <c r="R1097" s="154"/>
      <c r="S1097" s="154"/>
      <c r="T1097" s="154"/>
      <c r="U1097" s="154"/>
      <c r="V1097" s="154"/>
      <c r="W1097" s="154"/>
      <c r="X1097" s="154"/>
      <c r="Y1097" s="154"/>
      <c r="Z1097" s="154"/>
      <c r="AA1097" s="154"/>
      <c r="AB1097" s="154"/>
      <c r="AC1097" s="154"/>
    </row>
    <row r="1098" spans="1:29" ht="17">
      <c r="A1098" s="290" t="str">
        <f t="shared" si="18"/>
        <v/>
      </c>
      <c r="B1098" s="154"/>
      <c r="C1098" s="155"/>
      <c r="D1098" s="291" t="str">
        <f>IFERROR(VLOOKUP(C1098,'PER Sociodemografico'!A:W,2,0),"")</f>
        <v/>
      </c>
      <c r="E1098" s="291" t="str">
        <f>IFERROR(VLOOKUP(C1098,'PER Sociodemografico'!A:W,6,0),"")</f>
        <v/>
      </c>
      <c r="F1098" s="291" t="str">
        <f>IFERROR(VLOOKUP(C1098,'PER Sociodemografico'!A:W,9,0),"")</f>
        <v/>
      </c>
      <c r="G1098" s="156"/>
      <c r="H1098" s="154"/>
      <c r="I1098" s="292" t="str">
        <f>IFERROR(VLOOKUP(C1098,'PER Sociodemografico'!A:W,10,0),"")</f>
        <v/>
      </c>
      <c r="J1098" s="154"/>
      <c r="K1098" s="154"/>
      <c r="L1098" s="154"/>
      <c r="M1098" s="154"/>
      <c r="N1098" s="154"/>
      <c r="O1098" s="156"/>
      <c r="P1098" s="154"/>
      <c r="Q1098" s="154"/>
      <c r="R1098" s="154"/>
      <c r="S1098" s="154"/>
      <c r="T1098" s="154"/>
      <c r="U1098" s="154"/>
      <c r="V1098" s="154"/>
      <c r="W1098" s="154"/>
      <c r="X1098" s="154"/>
      <c r="Y1098" s="154"/>
      <c r="Z1098" s="154"/>
      <c r="AA1098" s="154"/>
      <c r="AB1098" s="154"/>
      <c r="AC1098" s="154"/>
    </row>
    <row r="1099" spans="1:29" ht="17">
      <c r="A1099" s="290" t="str">
        <f t="shared" si="18"/>
        <v/>
      </c>
      <c r="B1099" s="154"/>
      <c r="C1099" s="155"/>
      <c r="D1099" s="291" t="str">
        <f>IFERROR(VLOOKUP(C1099,'PER Sociodemografico'!A:W,2,0),"")</f>
        <v/>
      </c>
      <c r="E1099" s="291" t="str">
        <f>IFERROR(VLOOKUP(C1099,'PER Sociodemografico'!A:W,6,0),"")</f>
        <v/>
      </c>
      <c r="F1099" s="291" t="str">
        <f>IFERROR(VLOOKUP(C1099,'PER Sociodemografico'!A:W,9,0),"")</f>
        <v/>
      </c>
      <c r="G1099" s="156"/>
      <c r="H1099" s="154"/>
      <c r="I1099" s="292" t="str">
        <f>IFERROR(VLOOKUP(C1099,'PER Sociodemografico'!A:W,10,0),"")</f>
        <v/>
      </c>
      <c r="J1099" s="154"/>
      <c r="K1099" s="154"/>
      <c r="L1099" s="154"/>
      <c r="M1099" s="154"/>
      <c r="N1099" s="154"/>
      <c r="O1099" s="156"/>
      <c r="P1099" s="154"/>
      <c r="Q1099" s="154"/>
      <c r="R1099" s="154"/>
      <c r="S1099" s="154"/>
      <c r="T1099" s="154"/>
      <c r="U1099" s="154"/>
      <c r="V1099" s="154"/>
      <c r="W1099" s="154"/>
      <c r="X1099" s="154"/>
      <c r="Y1099" s="154"/>
      <c r="Z1099" s="154"/>
      <c r="AA1099" s="154"/>
      <c r="AB1099" s="154"/>
      <c r="AC1099" s="154"/>
    </row>
    <row r="1100" spans="1:29" ht="17">
      <c r="A1100" s="290" t="str">
        <f t="shared" si="18"/>
        <v/>
      </c>
      <c r="B1100" s="154"/>
      <c r="C1100" s="155"/>
      <c r="D1100" s="291" t="str">
        <f>IFERROR(VLOOKUP(C1100,'PER Sociodemografico'!A:W,2,0),"")</f>
        <v/>
      </c>
      <c r="E1100" s="291" t="str">
        <f>IFERROR(VLOOKUP(C1100,'PER Sociodemografico'!A:W,6,0),"")</f>
        <v/>
      </c>
      <c r="F1100" s="291" t="str">
        <f>IFERROR(VLOOKUP(C1100,'PER Sociodemografico'!A:W,9,0),"")</f>
        <v/>
      </c>
      <c r="G1100" s="156"/>
      <c r="H1100" s="154"/>
      <c r="I1100" s="292" t="str">
        <f>IFERROR(VLOOKUP(C1100,'PER Sociodemografico'!A:W,10,0),"")</f>
        <v/>
      </c>
      <c r="J1100" s="154"/>
      <c r="K1100" s="154"/>
      <c r="L1100" s="154"/>
      <c r="M1100" s="154"/>
      <c r="N1100" s="154"/>
      <c r="O1100" s="156"/>
      <c r="P1100" s="154"/>
      <c r="Q1100" s="154"/>
      <c r="R1100" s="154"/>
      <c r="S1100" s="154"/>
      <c r="T1100" s="154"/>
      <c r="U1100" s="154"/>
      <c r="V1100" s="154"/>
      <c r="W1100" s="154"/>
      <c r="X1100" s="154"/>
      <c r="Y1100" s="154"/>
      <c r="Z1100" s="154"/>
      <c r="AA1100" s="154"/>
      <c r="AB1100" s="154"/>
      <c r="AC1100" s="154"/>
    </row>
    <row r="1101" spans="1:29" ht="17">
      <c r="A1101" s="290" t="str">
        <f t="shared" si="18"/>
        <v/>
      </c>
      <c r="B1101" s="154"/>
      <c r="C1101" s="155"/>
      <c r="D1101" s="291" t="str">
        <f>IFERROR(VLOOKUP(C1101,'PER Sociodemografico'!A:W,2,0),"")</f>
        <v/>
      </c>
      <c r="E1101" s="291" t="str">
        <f>IFERROR(VLOOKUP(C1101,'PER Sociodemografico'!A:W,6,0),"")</f>
        <v/>
      </c>
      <c r="F1101" s="291" t="str">
        <f>IFERROR(VLOOKUP(C1101,'PER Sociodemografico'!A:W,9,0),"")</f>
        <v/>
      </c>
      <c r="G1101" s="156"/>
      <c r="H1101" s="154"/>
      <c r="I1101" s="292" t="str">
        <f>IFERROR(VLOOKUP(C1101,'PER Sociodemografico'!A:W,10,0),"")</f>
        <v/>
      </c>
      <c r="J1101" s="154"/>
      <c r="K1101" s="154"/>
      <c r="L1101" s="154"/>
      <c r="M1101" s="154"/>
      <c r="N1101" s="154"/>
      <c r="O1101" s="156"/>
      <c r="P1101" s="154"/>
      <c r="Q1101" s="154"/>
      <c r="R1101" s="154"/>
      <c r="S1101" s="154"/>
      <c r="T1101" s="154"/>
      <c r="U1101" s="154"/>
      <c r="V1101" s="154"/>
      <c r="W1101" s="154"/>
      <c r="X1101" s="154"/>
      <c r="Y1101" s="154"/>
      <c r="Z1101" s="154"/>
      <c r="AA1101" s="154"/>
      <c r="AB1101" s="154"/>
      <c r="AC1101" s="154"/>
    </row>
    <row r="1102" spans="1:29" ht="17">
      <c r="A1102" s="290" t="str">
        <f t="shared" si="18"/>
        <v/>
      </c>
      <c r="B1102" s="154"/>
      <c r="C1102" s="155"/>
      <c r="D1102" s="291" t="str">
        <f>IFERROR(VLOOKUP(C1102,'PER Sociodemografico'!A:W,2,0),"")</f>
        <v/>
      </c>
      <c r="E1102" s="291" t="str">
        <f>IFERROR(VLOOKUP(C1102,'PER Sociodemografico'!A:W,6,0),"")</f>
        <v/>
      </c>
      <c r="F1102" s="291" t="str">
        <f>IFERROR(VLOOKUP(C1102,'PER Sociodemografico'!A:W,9,0),"")</f>
        <v/>
      </c>
      <c r="G1102" s="156"/>
      <c r="H1102" s="154"/>
      <c r="I1102" s="292" t="str">
        <f>IFERROR(VLOOKUP(C1102,'PER Sociodemografico'!A:W,10,0),"")</f>
        <v/>
      </c>
      <c r="J1102" s="154"/>
      <c r="K1102" s="154"/>
      <c r="L1102" s="154"/>
      <c r="M1102" s="154"/>
      <c r="N1102" s="154"/>
      <c r="O1102" s="156"/>
      <c r="P1102" s="154"/>
      <c r="Q1102" s="154"/>
      <c r="R1102" s="154"/>
      <c r="S1102" s="154"/>
      <c r="T1102" s="154"/>
      <c r="U1102" s="154"/>
      <c r="V1102" s="154"/>
      <c r="W1102" s="154"/>
      <c r="X1102" s="154"/>
      <c r="Y1102" s="154"/>
      <c r="Z1102" s="154"/>
      <c r="AA1102" s="154"/>
      <c r="AB1102" s="154"/>
      <c r="AC1102" s="154"/>
    </row>
    <row r="1103" spans="1:29" ht="17">
      <c r="A1103" s="290" t="str">
        <f t="shared" si="18"/>
        <v/>
      </c>
      <c r="B1103" s="154"/>
      <c r="C1103" s="155"/>
      <c r="D1103" s="291" t="str">
        <f>IFERROR(VLOOKUP(C1103,'PER Sociodemografico'!A:W,2,0),"")</f>
        <v/>
      </c>
      <c r="E1103" s="291" t="str">
        <f>IFERROR(VLOOKUP(C1103,'PER Sociodemografico'!A:W,6,0),"")</f>
        <v/>
      </c>
      <c r="F1103" s="291" t="str">
        <f>IFERROR(VLOOKUP(C1103,'PER Sociodemografico'!A:W,9,0),"")</f>
        <v/>
      </c>
      <c r="G1103" s="156"/>
      <c r="H1103" s="154"/>
      <c r="I1103" s="292" t="str">
        <f>IFERROR(VLOOKUP(C1103,'PER Sociodemografico'!A:W,10,0),"")</f>
        <v/>
      </c>
      <c r="J1103" s="154"/>
      <c r="K1103" s="154"/>
      <c r="L1103" s="154"/>
      <c r="M1103" s="154"/>
      <c r="N1103" s="154"/>
      <c r="O1103" s="156"/>
      <c r="P1103" s="154"/>
      <c r="Q1103" s="154"/>
      <c r="R1103" s="154"/>
      <c r="S1103" s="154"/>
      <c r="T1103" s="154"/>
      <c r="U1103" s="154"/>
      <c r="V1103" s="154"/>
      <c r="W1103" s="154"/>
      <c r="X1103" s="154"/>
      <c r="Y1103" s="154"/>
      <c r="Z1103" s="154"/>
      <c r="AA1103" s="154"/>
      <c r="AB1103" s="154"/>
      <c r="AC1103" s="154"/>
    </row>
    <row r="1104" spans="1:29" ht="17">
      <c r="A1104" s="290" t="str">
        <f t="shared" si="18"/>
        <v/>
      </c>
      <c r="B1104" s="154"/>
      <c r="C1104" s="155"/>
      <c r="D1104" s="291" t="str">
        <f>IFERROR(VLOOKUP(C1104,'PER Sociodemografico'!A:W,2,0),"")</f>
        <v/>
      </c>
      <c r="E1104" s="291" t="str">
        <f>IFERROR(VLOOKUP(C1104,'PER Sociodemografico'!A:W,6,0),"")</f>
        <v/>
      </c>
      <c r="F1104" s="291" t="str">
        <f>IFERROR(VLOOKUP(C1104,'PER Sociodemografico'!A:W,9,0),"")</f>
        <v/>
      </c>
      <c r="G1104" s="156"/>
      <c r="H1104" s="154"/>
      <c r="I1104" s="292" t="str">
        <f>IFERROR(VLOOKUP(C1104,'PER Sociodemografico'!A:W,10,0),"")</f>
        <v/>
      </c>
      <c r="J1104" s="154"/>
      <c r="K1104" s="154"/>
      <c r="L1104" s="154"/>
      <c r="M1104" s="154"/>
      <c r="N1104" s="154"/>
      <c r="O1104" s="156"/>
      <c r="P1104" s="154"/>
      <c r="Q1104" s="154"/>
      <c r="R1104" s="154"/>
      <c r="S1104" s="154"/>
      <c r="T1104" s="154"/>
      <c r="U1104" s="154"/>
      <c r="V1104" s="154"/>
      <c r="W1104" s="154"/>
      <c r="X1104" s="154"/>
      <c r="Y1104" s="154"/>
      <c r="Z1104" s="154"/>
      <c r="AA1104" s="154"/>
      <c r="AB1104" s="154"/>
      <c r="AC1104" s="154"/>
    </row>
    <row r="1105" spans="1:29" ht="17">
      <c r="A1105" s="290" t="str">
        <f t="shared" si="18"/>
        <v/>
      </c>
      <c r="B1105" s="154"/>
      <c r="C1105" s="155"/>
      <c r="D1105" s="291" t="str">
        <f>IFERROR(VLOOKUP(C1105,'PER Sociodemografico'!A:W,2,0),"")</f>
        <v/>
      </c>
      <c r="E1105" s="291" t="str">
        <f>IFERROR(VLOOKUP(C1105,'PER Sociodemografico'!A:W,6,0),"")</f>
        <v/>
      </c>
      <c r="F1105" s="291" t="str">
        <f>IFERROR(VLOOKUP(C1105,'PER Sociodemografico'!A:W,9,0),"")</f>
        <v/>
      </c>
      <c r="G1105" s="156"/>
      <c r="H1105" s="154"/>
      <c r="I1105" s="292" t="str">
        <f>IFERROR(VLOOKUP(C1105,'PER Sociodemografico'!A:W,10,0),"")</f>
        <v/>
      </c>
      <c r="J1105" s="154"/>
      <c r="K1105" s="154"/>
      <c r="L1105" s="154"/>
      <c r="M1105" s="154"/>
      <c r="N1105" s="154"/>
      <c r="O1105" s="156"/>
      <c r="P1105" s="154"/>
      <c r="Q1105" s="154"/>
      <c r="R1105" s="154"/>
      <c r="S1105" s="154"/>
      <c r="T1105" s="154"/>
      <c r="U1105" s="154"/>
      <c r="V1105" s="154"/>
      <c r="W1105" s="154"/>
      <c r="X1105" s="154"/>
      <c r="Y1105" s="154"/>
      <c r="Z1105" s="154"/>
      <c r="AA1105" s="154"/>
      <c r="AB1105" s="154"/>
      <c r="AC1105" s="154"/>
    </row>
    <row r="1106" spans="1:29" ht="17">
      <c r="A1106" s="290" t="str">
        <f t="shared" si="18"/>
        <v/>
      </c>
      <c r="B1106" s="154"/>
      <c r="C1106" s="155"/>
      <c r="D1106" s="291" t="str">
        <f>IFERROR(VLOOKUP(C1106,'PER Sociodemografico'!A:W,2,0),"")</f>
        <v/>
      </c>
      <c r="E1106" s="291" t="str">
        <f>IFERROR(VLOOKUP(C1106,'PER Sociodemografico'!A:W,6,0),"")</f>
        <v/>
      </c>
      <c r="F1106" s="291" t="str">
        <f>IFERROR(VLOOKUP(C1106,'PER Sociodemografico'!A:W,9,0),"")</f>
        <v/>
      </c>
      <c r="G1106" s="156"/>
      <c r="H1106" s="154"/>
      <c r="I1106" s="292" t="str">
        <f>IFERROR(VLOOKUP(C1106,'PER Sociodemografico'!A:W,10,0),"")</f>
        <v/>
      </c>
      <c r="J1106" s="154"/>
      <c r="K1106" s="154"/>
      <c r="L1106" s="154"/>
      <c r="M1106" s="154"/>
      <c r="N1106" s="154"/>
      <c r="O1106" s="156"/>
      <c r="P1106" s="154"/>
      <c r="Q1106" s="154"/>
      <c r="R1106" s="154"/>
      <c r="S1106" s="154"/>
      <c r="T1106" s="154"/>
      <c r="U1106" s="154"/>
      <c r="V1106" s="154"/>
      <c r="W1106" s="154"/>
      <c r="X1106" s="154"/>
      <c r="Y1106" s="154"/>
      <c r="Z1106" s="154"/>
      <c r="AA1106" s="154"/>
      <c r="AB1106" s="154"/>
      <c r="AC1106" s="154"/>
    </row>
    <row r="1107" spans="1:29" ht="17">
      <c r="A1107" s="290" t="str">
        <f t="shared" si="18"/>
        <v/>
      </c>
      <c r="B1107" s="154"/>
      <c r="C1107" s="155"/>
      <c r="D1107" s="291" t="str">
        <f>IFERROR(VLOOKUP(C1107,'PER Sociodemografico'!A:W,2,0),"")</f>
        <v/>
      </c>
      <c r="E1107" s="291" t="str">
        <f>IFERROR(VLOOKUP(C1107,'PER Sociodemografico'!A:W,6,0),"")</f>
        <v/>
      </c>
      <c r="F1107" s="291" t="str">
        <f>IFERROR(VLOOKUP(C1107,'PER Sociodemografico'!A:W,9,0),"")</f>
        <v/>
      </c>
      <c r="G1107" s="156"/>
      <c r="H1107" s="154"/>
      <c r="I1107" s="292" t="str">
        <f>IFERROR(VLOOKUP(C1107,'PER Sociodemografico'!A:W,10,0),"")</f>
        <v/>
      </c>
      <c r="J1107" s="154"/>
      <c r="K1107" s="154"/>
      <c r="L1107" s="154"/>
      <c r="M1107" s="154"/>
      <c r="N1107" s="154"/>
      <c r="O1107" s="156"/>
      <c r="P1107" s="154"/>
      <c r="Q1107" s="154"/>
      <c r="R1107" s="154"/>
      <c r="S1107" s="154"/>
      <c r="T1107" s="154"/>
      <c r="U1107" s="154"/>
      <c r="V1107" s="154"/>
      <c r="W1107" s="154"/>
      <c r="X1107" s="154"/>
      <c r="Y1107" s="154"/>
      <c r="Z1107" s="154"/>
      <c r="AA1107" s="154"/>
      <c r="AB1107" s="154"/>
      <c r="AC1107" s="154"/>
    </row>
    <row r="1108" spans="1:29" ht="17">
      <c r="A1108" s="290" t="str">
        <f t="shared" si="18"/>
        <v/>
      </c>
      <c r="B1108" s="154"/>
      <c r="C1108" s="155"/>
      <c r="D1108" s="291" t="str">
        <f>IFERROR(VLOOKUP(C1108,'PER Sociodemografico'!A:W,2,0),"")</f>
        <v/>
      </c>
      <c r="E1108" s="291" t="str">
        <f>IFERROR(VLOOKUP(C1108,'PER Sociodemografico'!A:W,6,0),"")</f>
        <v/>
      </c>
      <c r="F1108" s="291" t="str">
        <f>IFERROR(VLOOKUP(C1108,'PER Sociodemografico'!A:W,9,0),"")</f>
        <v/>
      </c>
      <c r="G1108" s="156"/>
      <c r="H1108" s="154"/>
      <c r="I1108" s="292" t="str">
        <f>IFERROR(VLOOKUP(C1108,'PER Sociodemografico'!A:W,10,0),"")</f>
        <v/>
      </c>
      <c r="J1108" s="154"/>
      <c r="K1108" s="154"/>
      <c r="L1108" s="154"/>
      <c r="M1108" s="154"/>
      <c r="N1108" s="154"/>
      <c r="O1108" s="156"/>
      <c r="P1108" s="154"/>
      <c r="Q1108" s="154"/>
      <c r="R1108" s="154"/>
      <c r="S1108" s="154"/>
      <c r="T1108" s="154"/>
      <c r="U1108" s="154"/>
      <c r="V1108" s="154"/>
      <c r="W1108" s="154"/>
      <c r="X1108" s="154"/>
      <c r="Y1108" s="154"/>
      <c r="Z1108" s="154"/>
      <c r="AA1108" s="154"/>
      <c r="AB1108" s="154"/>
      <c r="AC1108" s="154"/>
    </row>
    <row r="1109" spans="1:29" ht="17">
      <c r="A1109" s="290" t="str">
        <f t="shared" si="18"/>
        <v/>
      </c>
      <c r="B1109" s="154"/>
      <c r="C1109" s="155"/>
      <c r="D1109" s="291" t="str">
        <f>IFERROR(VLOOKUP(C1109,'PER Sociodemografico'!A:W,2,0),"")</f>
        <v/>
      </c>
      <c r="E1109" s="291" t="str">
        <f>IFERROR(VLOOKUP(C1109,'PER Sociodemografico'!A:W,6,0),"")</f>
        <v/>
      </c>
      <c r="F1109" s="291" t="str">
        <f>IFERROR(VLOOKUP(C1109,'PER Sociodemografico'!A:W,9,0),"")</f>
        <v/>
      </c>
      <c r="G1109" s="156"/>
      <c r="H1109" s="154"/>
      <c r="I1109" s="292" t="str">
        <f>IFERROR(VLOOKUP(C1109,'PER Sociodemografico'!A:W,10,0),"")</f>
        <v/>
      </c>
      <c r="J1109" s="154"/>
      <c r="K1109" s="154"/>
      <c r="L1109" s="154"/>
      <c r="M1109" s="154"/>
      <c r="N1109" s="154"/>
      <c r="O1109" s="156"/>
      <c r="P1109" s="154"/>
      <c r="Q1109" s="154"/>
      <c r="R1109" s="154"/>
      <c r="S1109" s="154"/>
      <c r="T1109" s="154"/>
      <c r="U1109" s="154"/>
      <c r="V1109" s="154"/>
      <c r="W1109" s="154"/>
      <c r="X1109" s="154"/>
      <c r="Y1109" s="154"/>
      <c r="Z1109" s="154"/>
      <c r="AA1109" s="154"/>
      <c r="AB1109" s="154"/>
      <c r="AC1109" s="154"/>
    </row>
    <row r="1110" spans="1:29" ht="17">
      <c r="A1110" s="290" t="str">
        <f t="shared" si="18"/>
        <v/>
      </c>
      <c r="B1110" s="154"/>
      <c r="C1110" s="155"/>
      <c r="D1110" s="291" t="str">
        <f>IFERROR(VLOOKUP(C1110,'PER Sociodemografico'!A:W,2,0),"")</f>
        <v/>
      </c>
      <c r="E1110" s="291" t="str">
        <f>IFERROR(VLOOKUP(C1110,'PER Sociodemografico'!A:W,6,0),"")</f>
        <v/>
      </c>
      <c r="F1110" s="291" t="str">
        <f>IFERROR(VLOOKUP(C1110,'PER Sociodemografico'!A:W,9,0),"")</f>
        <v/>
      </c>
      <c r="G1110" s="156"/>
      <c r="H1110" s="154"/>
      <c r="I1110" s="292" t="str">
        <f>IFERROR(VLOOKUP(C1110,'PER Sociodemografico'!A:W,10,0),"")</f>
        <v/>
      </c>
      <c r="J1110" s="154"/>
      <c r="K1110" s="154"/>
      <c r="L1110" s="154"/>
      <c r="M1110" s="154"/>
      <c r="N1110" s="154"/>
      <c r="O1110" s="156"/>
      <c r="P1110" s="154"/>
      <c r="Q1110" s="154"/>
      <c r="R1110" s="154"/>
      <c r="S1110" s="154"/>
      <c r="T1110" s="154"/>
      <c r="U1110" s="154"/>
      <c r="V1110" s="154"/>
      <c r="W1110" s="154"/>
      <c r="X1110" s="154"/>
      <c r="Y1110" s="154"/>
      <c r="Z1110" s="154"/>
      <c r="AA1110" s="154"/>
      <c r="AB1110" s="154"/>
      <c r="AC1110" s="154"/>
    </row>
    <row r="1111" spans="1:29" ht="17">
      <c r="A1111" s="290" t="str">
        <f t="shared" si="18"/>
        <v/>
      </c>
      <c r="B1111" s="154"/>
      <c r="C1111" s="155"/>
      <c r="D1111" s="291" t="str">
        <f>IFERROR(VLOOKUP(C1111,'PER Sociodemografico'!A:W,2,0),"")</f>
        <v/>
      </c>
      <c r="E1111" s="291" t="str">
        <f>IFERROR(VLOOKUP(C1111,'PER Sociodemografico'!A:W,6,0),"")</f>
        <v/>
      </c>
      <c r="F1111" s="291" t="str">
        <f>IFERROR(VLOOKUP(C1111,'PER Sociodemografico'!A:W,9,0),"")</f>
        <v/>
      </c>
      <c r="G1111" s="156"/>
      <c r="H1111" s="154"/>
      <c r="I1111" s="292" t="str">
        <f>IFERROR(VLOOKUP(C1111,'PER Sociodemografico'!A:W,10,0),"")</f>
        <v/>
      </c>
      <c r="J1111" s="154"/>
      <c r="K1111" s="154"/>
      <c r="L1111" s="154"/>
      <c r="M1111" s="154"/>
      <c r="N1111" s="154"/>
      <c r="O1111" s="156"/>
      <c r="P1111" s="154"/>
      <c r="Q1111" s="154"/>
      <c r="R1111" s="154"/>
      <c r="S1111" s="154"/>
      <c r="T1111" s="154"/>
      <c r="U1111" s="154"/>
      <c r="V1111" s="154"/>
      <c r="W1111" s="154"/>
      <c r="X1111" s="154"/>
      <c r="Y1111" s="154"/>
      <c r="Z1111" s="154"/>
      <c r="AA1111" s="154"/>
      <c r="AB1111" s="154"/>
      <c r="AC1111" s="154"/>
    </row>
    <row r="1112" spans="1:29" ht="17">
      <c r="A1112" s="290" t="str">
        <f t="shared" si="18"/>
        <v/>
      </c>
      <c r="B1112" s="154"/>
      <c r="C1112" s="155"/>
      <c r="D1112" s="291" t="str">
        <f>IFERROR(VLOOKUP(C1112,'PER Sociodemografico'!A:W,2,0),"")</f>
        <v/>
      </c>
      <c r="E1112" s="291" t="str">
        <f>IFERROR(VLOOKUP(C1112,'PER Sociodemografico'!A:W,6,0),"")</f>
        <v/>
      </c>
      <c r="F1112" s="291" t="str">
        <f>IFERROR(VLOOKUP(C1112,'PER Sociodemografico'!A:W,9,0),"")</f>
        <v/>
      </c>
      <c r="G1112" s="156"/>
      <c r="H1112" s="154"/>
      <c r="I1112" s="292" t="str">
        <f>IFERROR(VLOOKUP(C1112,'PER Sociodemografico'!A:W,10,0),"")</f>
        <v/>
      </c>
      <c r="J1112" s="154"/>
      <c r="K1112" s="154"/>
      <c r="L1112" s="154"/>
      <c r="M1112" s="154"/>
      <c r="N1112" s="154"/>
      <c r="O1112" s="156"/>
      <c r="P1112" s="154"/>
      <c r="Q1112" s="154"/>
      <c r="R1112" s="154"/>
      <c r="S1112" s="154"/>
      <c r="T1112" s="154"/>
      <c r="U1112" s="154"/>
      <c r="V1112" s="154"/>
      <c r="W1112" s="154"/>
      <c r="X1112" s="154"/>
      <c r="Y1112" s="154"/>
      <c r="Z1112" s="154"/>
      <c r="AA1112" s="154"/>
      <c r="AB1112" s="154"/>
      <c r="AC1112" s="154"/>
    </row>
    <row r="1113" spans="1:29" ht="17">
      <c r="A1113" s="290" t="str">
        <f t="shared" si="18"/>
        <v/>
      </c>
      <c r="B1113" s="154"/>
      <c r="C1113" s="155"/>
      <c r="D1113" s="291" t="str">
        <f>IFERROR(VLOOKUP(C1113,'PER Sociodemografico'!A:W,2,0),"")</f>
        <v/>
      </c>
      <c r="E1113" s="291" t="str">
        <f>IFERROR(VLOOKUP(C1113,'PER Sociodemografico'!A:W,6,0),"")</f>
        <v/>
      </c>
      <c r="F1113" s="291" t="str">
        <f>IFERROR(VLOOKUP(C1113,'PER Sociodemografico'!A:W,9,0),"")</f>
        <v/>
      </c>
      <c r="G1113" s="156"/>
      <c r="H1113" s="154"/>
      <c r="I1113" s="292" t="str">
        <f>IFERROR(VLOOKUP(C1113,'PER Sociodemografico'!A:W,10,0),"")</f>
        <v/>
      </c>
      <c r="J1113" s="154"/>
      <c r="K1113" s="154"/>
      <c r="L1113" s="154"/>
      <c r="M1113" s="154"/>
      <c r="N1113" s="154"/>
      <c r="O1113" s="156"/>
      <c r="P1113" s="154"/>
      <c r="Q1113" s="154"/>
      <c r="R1113" s="154"/>
      <c r="S1113" s="154"/>
      <c r="T1113" s="154"/>
      <c r="U1113" s="154"/>
      <c r="V1113" s="154"/>
      <c r="W1113" s="154"/>
      <c r="X1113" s="154"/>
      <c r="Y1113" s="154"/>
      <c r="Z1113" s="154"/>
      <c r="AA1113" s="154"/>
      <c r="AB1113" s="154"/>
      <c r="AC1113" s="154"/>
    </row>
    <row r="1114" spans="1:29" ht="17">
      <c r="A1114" s="290" t="str">
        <f t="shared" si="18"/>
        <v/>
      </c>
      <c r="B1114" s="154"/>
      <c r="C1114" s="155"/>
      <c r="D1114" s="291" t="str">
        <f>IFERROR(VLOOKUP(C1114,'PER Sociodemografico'!A:W,2,0),"")</f>
        <v/>
      </c>
      <c r="E1114" s="291" t="str">
        <f>IFERROR(VLOOKUP(C1114,'PER Sociodemografico'!A:W,6,0),"")</f>
        <v/>
      </c>
      <c r="F1114" s="291" t="str">
        <f>IFERROR(VLOOKUP(C1114,'PER Sociodemografico'!A:W,9,0),"")</f>
        <v/>
      </c>
      <c r="G1114" s="156"/>
      <c r="H1114" s="154"/>
      <c r="I1114" s="292" t="str">
        <f>IFERROR(VLOOKUP(C1114,'PER Sociodemografico'!A:W,10,0),"")</f>
        <v/>
      </c>
      <c r="J1114" s="154"/>
      <c r="K1114" s="154"/>
      <c r="L1114" s="154"/>
      <c r="M1114" s="154"/>
      <c r="N1114" s="154"/>
      <c r="O1114" s="156"/>
      <c r="P1114" s="154"/>
      <c r="Q1114" s="154"/>
      <c r="R1114" s="154"/>
      <c r="S1114" s="154"/>
      <c r="T1114" s="154"/>
      <c r="U1114" s="154"/>
      <c r="V1114" s="154"/>
      <c r="W1114" s="154"/>
      <c r="X1114" s="154"/>
      <c r="Y1114" s="154"/>
      <c r="Z1114" s="154"/>
      <c r="AA1114" s="154"/>
      <c r="AB1114" s="154"/>
      <c r="AC1114" s="154"/>
    </row>
    <row r="1115" spans="1:29" ht="17">
      <c r="A1115" s="290" t="str">
        <f t="shared" si="18"/>
        <v/>
      </c>
      <c r="B1115" s="154"/>
      <c r="C1115" s="155"/>
      <c r="D1115" s="291" t="str">
        <f>IFERROR(VLOOKUP(C1115,'PER Sociodemografico'!A:W,2,0),"")</f>
        <v/>
      </c>
      <c r="E1115" s="291" t="str">
        <f>IFERROR(VLOOKUP(C1115,'PER Sociodemografico'!A:W,6,0),"")</f>
        <v/>
      </c>
      <c r="F1115" s="291" t="str">
        <f>IFERROR(VLOOKUP(C1115,'PER Sociodemografico'!A:W,9,0),"")</f>
        <v/>
      </c>
      <c r="G1115" s="156"/>
      <c r="H1115" s="154"/>
      <c r="I1115" s="292" t="str">
        <f>IFERROR(VLOOKUP(C1115,'PER Sociodemografico'!A:W,10,0),"")</f>
        <v/>
      </c>
      <c r="J1115" s="154"/>
      <c r="K1115" s="154"/>
      <c r="L1115" s="154"/>
      <c r="M1115" s="154"/>
      <c r="N1115" s="154"/>
      <c r="O1115" s="156"/>
      <c r="P1115" s="154"/>
      <c r="Q1115" s="154"/>
      <c r="R1115" s="154"/>
      <c r="S1115" s="154"/>
      <c r="T1115" s="154"/>
      <c r="U1115" s="154"/>
      <c r="V1115" s="154"/>
      <c r="W1115" s="154"/>
      <c r="X1115" s="154"/>
      <c r="Y1115" s="154"/>
      <c r="Z1115" s="154"/>
      <c r="AA1115" s="154"/>
      <c r="AB1115" s="154"/>
      <c r="AC1115" s="154"/>
    </row>
    <row r="1116" spans="1:29" ht="17">
      <c r="A1116" s="290" t="str">
        <f t="shared" si="18"/>
        <v/>
      </c>
      <c r="B1116" s="154"/>
      <c r="C1116" s="155"/>
      <c r="D1116" s="291" t="str">
        <f>IFERROR(VLOOKUP(C1116,'PER Sociodemografico'!A:W,2,0),"")</f>
        <v/>
      </c>
      <c r="E1116" s="291" t="str">
        <f>IFERROR(VLOOKUP(C1116,'PER Sociodemografico'!A:W,6,0),"")</f>
        <v/>
      </c>
      <c r="F1116" s="291" t="str">
        <f>IFERROR(VLOOKUP(C1116,'PER Sociodemografico'!A:W,9,0),"")</f>
        <v/>
      </c>
      <c r="G1116" s="156"/>
      <c r="H1116" s="154"/>
      <c r="I1116" s="292" t="str">
        <f>IFERROR(VLOOKUP(C1116,'PER Sociodemografico'!A:W,10,0),"")</f>
        <v/>
      </c>
      <c r="J1116" s="154"/>
      <c r="K1116" s="154"/>
      <c r="L1116" s="154"/>
      <c r="M1116" s="154"/>
      <c r="N1116" s="154"/>
      <c r="O1116" s="156"/>
      <c r="P1116" s="154"/>
      <c r="Q1116" s="154"/>
      <c r="R1116" s="154"/>
      <c r="S1116" s="154"/>
      <c r="T1116" s="154"/>
      <c r="U1116" s="154"/>
      <c r="V1116" s="154"/>
      <c r="W1116" s="154"/>
      <c r="X1116" s="154"/>
      <c r="Y1116" s="154"/>
      <c r="Z1116" s="154"/>
      <c r="AA1116" s="154"/>
      <c r="AB1116" s="154"/>
      <c r="AC1116" s="154"/>
    </row>
    <row r="1117" spans="1:29" ht="17">
      <c r="A1117" s="290" t="str">
        <f t="shared" si="18"/>
        <v/>
      </c>
      <c r="B1117" s="154"/>
      <c r="C1117" s="155"/>
      <c r="D1117" s="291" t="str">
        <f>IFERROR(VLOOKUP(C1117,'PER Sociodemografico'!A:W,2,0),"")</f>
        <v/>
      </c>
      <c r="E1117" s="291" t="str">
        <f>IFERROR(VLOOKUP(C1117,'PER Sociodemografico'!A:W,6,0),"")</f>
        <v/>
      </c>
      <c r="F1117" s="291" t="str">
        <f>IFERROR(VLOOKUP(C1117,'PER Sociodemografico'!A:W,9,0),"")</f>
        <v/>
      </c>
      <c r="G1117" s="156"/>
      <c r="H1117" s="154"/>
      <c r="I1117" s="292" t="str">
        <f>IFERROR(VLOOKUP(C1117,'PER Sociodemografico'!A:W,10,0),"")</f>
        <v/>
      </c>
      <c r="J1117" s="154"/>
      <c r="K1117" s="154"/>
      <c r="L1117" s="154"/>
      <c r="M1117" s="154"/>
      <c r="N1117" s="154"/>
      <c r="O1117" s="156"/>
      <c r="P1117" s="154"/>
      <c r="Q1117" s="154"/>
      <c r="R1117" s="154"/>
      <c r="S1117" s="154"/>
      <c r="T1117" s="154"/>
      <c r="U1117" s="154"/>
      <c r="V1117" s="154"/>
      <c r="W1117" s="154"/>
      <c r="X1117" s="154"/>
      <c r="Y1117" s="154"/>
      <c r="Z1117" s="154"/>
      <c r="AA1117" s="154"/>
      <c r="AB1117" s="154"/>
      <c r="AC1117" s="154"/>
    </row>
    <row r="1118" spans="1:29" ht="17">
      <c r="A1118" s="290" t="str">
        <f t="shared" si="18"/>
        <v/>
      </c>
      <c r="B1118" s="154"/>
      <c r="C1118" s="155"/>
      <c r="D1118" s="291" t="str">
        <f>IFERROR(VLOOKUP(C1118,'PER Sociodemografico'!A:W,2,0),"")</f>
        <v/>
      </c>
      <c r="E1118" s="291" t="str">
        <f>IFERROR(VLOOKUP(C1118,'PER Sociodemografico'!A:W,6,0),"")</f>
        <v/>
      </c>
      <c r="F1118" s="291" t="str">
        <f>IFERROR(VLOOKUP(C1118,'PER Sociodemografico'!A:W,9,0),"")</f>
        <v/>
      </c>
      <c r="G1118" s="156"/>
      <c r="H1118" s="154"/>
      <c r="I1118" s="292" t="str">
        <f>IFERROR(VLOOKUP(C1118,'PER Sociodemografico'!A:W,10,0),"")</f>
        <v/>
      </c>
      <c r="J1118" s="154"/>
      <c r="K1118" s="154"/>
      <c r="L1118" s="154"/>
      <c r="M1118" s="154"/>
      <c r="N1118" s="154"/>
      <c r="O1118" s="156"/>
      <c r="P1118" s="154"/>
      <c r="Q1118" s="154"/>
      <c r="R1118" s="154"/>
      <c r="S1118" s="154"/>
      <c r="T1118" s="154"/>
      <c r="U1118" s="154"/>
      <c r="V1118" s="154"/>
      <c r="W1118" s="154"/>
      <c r="X1118" s="154"/>
      <c r="Y1118" s="154"/>
      <c r="Z1118" s="154"/>
      <c r="AA1118" s="154"/>
      <c r="AB1118" s="154"/>
      <c r="AC1118" s="154"/>
    </row>
    <row r="1119" spans="1:29" ht="17">
      <c r="A1119" s="290" t="str">
        <f t="shared" si="18"/>
        <v/>
      </c>
      <c r="B1119" s="154"/>
      <c r="C1119" s="155"/>
      <c r="D1119" s="291" t="str">
        <f>IFERROR(VLOOKUP(C1119,'PER Sociodemografico'!A:W,2,0),"")</f>
        <v/>
      </c>
      <c r="E1119" s="291" t="str">
        <f>IFERROR(VLOOKUP(C1119,'PER Sociodemografico'!A:W,6,0),"")</f>
        <v/>
      </c>
      <c r="F1119" s="291" t="str">
        <f>IFERROR(VLOOKUP(C1119,'PER Sociodemografico'!A:W,9,0),"")</f>
        <v/>
      </c>
      <c r="G1119" s="156"/>
      <c r="H1119" s="154"/>
      <c r="I1119" s="292" t="str">
        <f>IFERROR(VLOOKUP(C1119,'PER Sociodemografico'!A:W,10,0),"")</f>
        <v/>
      </c>
      <c r="J1119" s="154"/>
      <c r="K1119" s="154"/>
      <c r="L1119" s="154"/>
      <c r="M1119" s="154"/>
      <c r="N1119" s="154"/>
      <c r="O1119" s="156"/>
      <c r="P1119" s="154"/>
      <c r="Q1119" s="154"/>
      <c r="R1119" s="154"/>
      <c r="S1119" s="154"/>
      <c r="T1119" s="154"/>
      <c r="U1119" s="154"/>
      <c r="V1119" s="154"/>
      <c r="W1119" s="154"/>
      <c r="X1119" s="154"/>
      <c r="Y1119" s="154"/>
      <c r="Z1119" s="154"/>
      <c r="AA1119" s="154"/>
      <c r="AB1119" s="154"/>
      <c r="AC1119" s="154"/>
    </row>
    <row r="1120" spans="1:29" ht="17">
      <c r="A1120" s="290" t="str">
        <f t="shared" si="18"/>
        <v/>
      </c>
      <c r="B1120" s="154"/>
      <c r="C1120" s="155"/>
      <c r="D1120" s="291" t="str">
        <f>IFERROR(VLOOKUP(C1120,'PER Sociodemografico'!A:W,2,0),"")</f>
        <v/>
      </c>
      <c r="E1120" s="291" t="str">
        <f>IFERROR(VLOOKUP(C1120,'PER Sociodemografico'!A:W,6,0),"")</f>
        <v/>
      </c>
      <c r="F1120" s="291" t="str">
        <f>IFERROR(VLOOKUP(C1120,'PER Sociodemografico'!A:W,9,0),"")</f>
        <v/>
      </c>
      <c r="G1120" s="156"/>
      <c r="H1120" s="154"/>
      <c r="I1120" s="292" t="str">
        <f>IFERROR(VLOOKUP(C1120,'PER Sociodemografico'!A:W,10,0),"")</f>
        <v/>
      </c>
      <c r="J1120" s="154"/>
      <c r="K1120" s="154"/>
      <c r="L1120" s="154"/>
      <c r="M1120" s="154"/>
      <c r="N1120" s="154"/>
      <c r="O1120" s="156"/>
      <c r="P1120" s="154"/>
      <c r="Q1120" s="154"/>
      <c r="R1120" s="154"/>
      <c r="S1120" s="154"/>
      <c r="T1120" s="154"/>
      <c r="U1120" s="154"/>
      <c r="V1120" s="154"/>
      <c r="W1120" s="154"/>
      <c r="X1120" s="154"/>
      <c r="Y1120" s="154"/>
      <c r="Z1120" s="154"/>
      <c r="AA1120" s="154"/>
      <c r="AB1120" s="154"/>
      <c r="AC1120" s="154"/>
    </row>
    <row r="1121" spans="1:29" ht="17">
      <c r="A1121" s="290" t="str">
        <f t="shared" si="18"/>
        <v/>
      </c>
      <c r="B1121" s="154"/>
      <c r="C1121" s="155"/>
      <c r="D1121" s="291" t="str">
        <f>IFERROR(VLOOKUP(C1121,'PER Sociodemografico'!A:W,2,0),"")</f>
        <v/>
      </c>
      <c r="E1121" s="291" t="str">
        <f>IFERROR(VLOOKUP(C1121,'PER Sociodemografico'!A:W,6,0),"")</f>
        <v/>
      </c>
      <c r="F1121" s="291" t="str">
        <f>IFERROR(VLOOKUP(C1121,'PER Sociodemografico'!A:W,9,0),"")</f>
        <v/>
      </c>
      <c r="G1121" s="156"/>
      <c r="H1121" s="154"/>
      <c r="I1121" s="292" t="str">
        <f>IFERROR(VLOOKUP(C1121,'PER Sociodemografico'!A:W,10,0),"")</f>
        <v/>
      </c>
      <c r="J1121" s="154"/>
      <c r="K1121" s="154"/>
      <c r="L1121" s="154"/>
      <c r="M1121" s="154"/>
      <c r="N1121" s="154"/>
      <c r="O1121" s="156"/>
      <c r="P1121" s="154"/>
      <c r="Q1121" s="154"/>
      <c r="R1121" s="154"/>
      <c r="S1121" s="154"/>
      <c r="T1121" s="154"/>
      <c r="U1121" s="154"/>
      <c r="V1121" s="154"/>
      <c r="W1121" s="154"/>
      <c r="X1121" s="154"/>
      <c r="Y1121" s="154"/>
      <c r="Z1121" s="154"/>
      <c r="AA1121" s="154"/>
      <c r="AB1121" s="154"/>
      <c r="AC1121" s="154"/>
    </row>
    <row r="1122" spans="1:29" ht="17">
      <c r="A1122" s="290" t="str">
        <f t="shared" si="18"/>
        <v/>
      </c>
      <c r="B1122" s="154"/>
      <c r="C1122" s="155"/>
      <c r="D1122" s="291" t="str">
        <f>IFERROR(VLOOKUP(C1122,'PER Sociodemografico'!A:W,2,0),"")</f>
        <v/>
      </c>
      <c r="E1122" s="291" t="str">
        <f>IFERROR(VLOOKUP(C1122,'PER Sociodemografico'!A:W,6,0),"")</f>
        <v/>
      </c>
      <c r="F1122" s="291" t="str">
        <f>IFERROR(VLOOKUP(C1122,'PER Sociodemografico'!A:W,9,0),"")</f>
        <v/>
      </c>
      <c r="G1122" s="156"/>
      <c r="H1122" s="154"/>
      <c r="I1122" s="292" t="str">
        <f>IFERROR(VLOOKUP(C1122,'PER Sociodemografico'!A:W,10,0),"")</f>
        <v/>
      </c>
      <c r="J1122" s="154"/>
      <c r="K1122" s="154"/>
      <c r="L1122" s="154"/>
      <c r="M1122" s="154"/>
      <c r="N1122" s="154"/>
      <c r="O1122" s="156"/>
      <c r="P1122" s="154"/>
      <c r="Q1122" s="154"/>
      <c r="R1122" s="154"/>
      <c r="S1122" s="154"/>
      <c r="T1122" s="154"/>
      <c r="U1122" s="154"/>
      <c r="V1122" s="154"/>
      <c r="W1122" s="154"/>
      <c r="X1122" s="154"/>
      <c r="Y1122" s="154"/>
      <c r="Z1122" s="154"/>
      <c r="AA1122" s="154"/>
      <c r="AB1122" s="154"/>
      <c r="AC1122" s="154"/>
    </row>
    <row r="1123" spans="1:29" ht="17">
      <c r="A1123" s="290" t="str">
        <f t="shared" si="18"/>
        <v/>
      </c>
      <c r="B1123" s="154"/>
      <c r="C1123" s="155"/>
      <c r="D1123" s="291" t="str">
        <f>IFERROR(VLOOKUP(C1123,'PER Sociodemografico'!A:W,2,0),"")</f>
        <v/>
      </c>
      <c r="E1123" s="291" t="str">
        <f>IFERROR(VLOOKUP(C1123,'PER Sociodemografico'!A:W,6,0),"")</f>
        <v/>
      </c>
      <c r="F1123" s="291" t="str">
        <f>IFERROR(VLOOKUP(C1123,'PER Sociodemografico'!A:W,9,0),"")</f>
        <v/>
      </c>
      <c r="G1123" s="156"/>
      <c r="H1123" s="154"/>
      <c r="I1123" s="292" t="str">
        <f>IFERROR(VLOOKUP(C1123,'PER Sociodemografico'!A:W,10,0),"")</f>
        <v/>
      </c>
      <c r="J1123" s="154"/>
      <c r="K1123" s="154"/>
      <c r="L1123" s="154"/>
      <c r="M1123" s="154"/>
      <c r="N1123" s="154"/>
      <c r="O1123" s="156"/>
      <c r="P1123" s="154"/>
      <c r="Q1123" s="154"/>
      <c r="R1123" s="154"/>
      <c r="S1123" s="154"/>
      <c r="T1123" s="154"/>
      <c r="U1123" s="154"/>
      <c r="V1123" s="154"/>
      <c r="W1123" s="154"/>
      <c r="X1123" s="154"/>
      <c r="Y1123" s="154"/>
      <c r="Z1123" s="154"/>
      <c r="AA1123" s="154"/>
      <c r="AB1123" s="154"/>
      <c r="AC1123" s="154"/>
    </row>
    <row r="1124" spans="1:29" ht="17">
      <c r="A1124" s="290" t="str">
        <f t="shared" si="18"/>
        <v/>
      </c>
      <c r="B1124" s="154"/>
      <c r="C1124" s="155"/>
      <c r="D1124" s="291" t="str">
        <f>IFERROR(VLOOKUP(C1124,'PER Sociodemografico'!A:W,2,0),"")</f>
        <v/>
      </c>
      <c r="E1124" s="291" t="str">
        <f>IFERROR(VLOOKUP(C1124,'PER Sociodemografico'!A:W,6,0),"")</f>
        <v/>
      </c>
      <c r="F1124" s="291" t="str">
        <f>IFERROR(VLOOKUP(C1124,'PER Sociodemografico'!A:W,9,0),"")</f>
        <v/>
      </c>
      <c r="G1124" s="156"/>
      <c r="H1124" s="154"/>
      <c r="I1124" s="292" t="str">
        <f>IFERROR(VLOOKUP(C1124,'PER Sociodemografico'!A:W,10,0),"")</f>
        <v/>
      </c>
      <c r="J1124" s="154"/>
      <c r="K1124" s="154"/>
      <c r="L1124" s="154"/>
      <c r="M1124" s="154"/>
      <c r="N1124" s="154"/>
      <c r="O1124" s="156"/>
      <c r="P1124" s="154"/>
      <c r="Q1124" s="154"/>
      <c r="R1124" s="154"/>
      <c r="S1124" s="154"/>
      <c r="T1124" s="154"/>
      <c r="U1124" s="154"/>
      <c r="V1124" s="154"/>
      <c r="W1124" s="154"/>
      <c r="X1124" s="154"/>
      <c r="Y1124" s="154"/>
      <c r="Z1124" s="154"/>
      <c r="AA1124" s="154"/>
      <c r="AB1124" s="154"/>
      <c r="AC1124" s="154"/>
    </row>
    <row r="1125" spans="1:29" ht="17">
      <c r="A1125" s="290" t="str">
        <f t="shared" si="18"/>
        <v/>
      </c>
      <c r="B1125" s="154"/>
      <c r="C1125" s="155"/>
      <c r="D1125" s="291" t="str">
        <f>IFERROR(VLOOKUP(C1125,'PER Sociodemografico'!A:W,2,0),"")</f>
        <v/>
      </c>
      <c r="E1125" s="291" t="str">
        <f>IFERROR(VLOOKUP(C1125,'PER Sociodemografico'!A:W,6,0),"")</f>
        <v/>
      </c>
      <c r="F1125" s="291" t="str">
        <f>IFERROR(VLOOKUP(C1125,'PER Sociodemografico'!A:W,9,0),"")</f>
        <v/>
      </c>
      <c r="G1125" s="156"/>
      <c r="H1125" s="154"/>
      <c r="I1125" s="292" t="str">
        <f>IFERROR(VLOOKUP(C1125,'PER Sociodemografico'!A:W,10,0),"")</f>
        <v/>
      </c>
      <c r="J1125" s="154"/>
      <c r="K1125" s="154"/>
      <c r="L1125" s="154"/>
      <c r="M1125" s="154"/>
      <c r="N1125" s="154"/>
      <c r="O1125" s="156"/>
      <c r="P1125" s="154"/>
      <c r="Q1125" s="154"/>
      <c r="R1125" s="154"/>
      <c r="S1125" s="154"/>
      <c r="T1125" s="154"/>
      <c r="U1125" s="154"/>
      <c r="V1125" s="154"/>
      <c r="W1125" s="154"/>
      <c r="X1125" s="154"/>
      <c r="Y1125" s="154"/>
      <c r="Z1125" s="154"/>
      <c r="AA1125" s="154"/>
      <c r="AB1125" s="154"/>
      <c r="AC1125" s="154"/>
    </row>
    <row r="1126" spans="1:29" ht="17">
      <c r="A1126" s="290" t="str">
        <f t="shared" si="18"/>
        <v/>
      </c>
      <c r="B1126" s="154"/>
      <c r="C1126" s="155"/>
      <c r="D1126" s="291" t="str">
        <f>IFERROR(VLOOKUP(C1126,'PER Sociodemografico'!A:W,2,0),"")</f>
        <v/>
      </c>
      <c r="E1126" s="291" t="str">
        <f>IFERROR(VLOOKUP(C1126,'PER Sociodemografico'!A:W,6,0),"")</f>
        <v/>
      </c>
      <c r="F1126" s="291" t="str">
        <f>IFERROR(VLOOKUP(C1126,'PER Sociodemografico'!A:W,9,0),"")</f>
        <v/>
      </c>
      <c r="G1126" s="156"/>
      <c r="H1126" s="154"/>
      <c r="I1126" s="292" t="str">
        <f>IFERROR(VLOOKUP(C1126,'PER Sociodemografico'!A:W,10,0),"")</f>
        <v/>
      </c>
      <c r="J1126" s="154"/>
      <c r="K1126" s="154"/>
      <c r="L1126" s="154"/>
      <c r="M1126" s="154"/>
      <c r="N1126" s="154"/>
      <c r="O1126" s="156"/>
      <c r="P1126" s="154"/>
      <c r="Q1126" s="154"/>
      <c r="R1126" s="154"/>
      <c r="S1126" s="154"/>
      <c r="T1126" s="154"/>
      <c r="U1126" s="154"/>
      <c r="V1126" s="154"/>
      <c r="W1126" s="154"/>
      <c r="X1126" s="154"/>
      <c r="Y1126" s="154"/>
      <c r="Z1126" s="154"/>
      <c r="AA1126" s="154"/>
      <c r="AB1126" s="154"/>
      <c r="AC1126" s="154"/>
    </row>
    <row r="1127" spans="1:29" ht="17">
      <c r="A1127" s="290" t="str">
        <f t="shared" si="18"/>
        <v/>
      </c>
      <c r="B1127" s="154"/>
      <c r="C1127" s="155"/>
      <c r="D1127" s="291" t="str">
        <f>IFERROR(VLOOKUP(C1127,'PER Sociodemografico'!A:W,2,0),"")</f>
        <v/>
      </c>
      <c r="E1127" s="291" t="str">
        <f>IFERROR(VLOOKUP(C1127,'PER Sociodemografico'!A:W,6,0),"")</f>
        <v/>
      </c>
      <c r="F1127" s="291" t="str">
        <f>IFERROR(VLOOKUP(C1127,'PER Sociodemografico'!A:W,9,0),"")</f>
        <v/>
      </c>
      <c r="G1127" s="156"/>
      <c r="H1127" s="154"/>
      <c r="I1127" s="292" t="str">
        <f>IFERROR(VLOOKUP(C1127,'PER Sociodemografico'!A:W,10,0),"")</f>
        <v/>
      </c>
      <c r="J1127" s="154"/>
      <c r="K1127" s="154"/>
      <c r="L1127" s="154"/>
      <c r="M1127" s="154"/>
      <c r="N1127" s="154"/>
      <c r="O1127" s="156"/>
      <c r="P1127" s="154"/>
      <c r="Q1127" s="154"/>
      <c r="R1127" s="154"/>
      <c r="S1127" s="154"/>
      <c r="T1127" s="154"/>
      <c r="U1127" s="154"/>
      <c r="V1127" s="154"/>
      <c r="W1127" s="154"/>
      <c r="X1127" s="154"/>
      <c r="Y1127" s="154"/>
      <c r="Z1127" s="154"/>
      <c r="AA1127" s="154"/>
      <c r="AB1127" s="154"/>
      <c r="AC1127" s="154"/>
    </row>
    <row r="1128" spans="1:29" ht="17">
      <c r="A1128" s="290" t="str">
        <f t="shared" si="18"/>
        <v/>
      </c>
      <c r="B1128" s="154"/>
      <c r="C1128" s="155"/>
      <c r="D1128" s="291" t="str">
        <f>IFERROR(VLOOKUP(C1128,'PER Sociodemografico'!A:W,2,0),"")</f>
        <v/>
      </c>
      <c r="E1128" s="291" t="str">
        <f>IFERROR(VLOOKUP(C1128,'PER Sociodemografico'!A:W,6,0),"")</f>
        <v/>
      </c>
      <c r="F1128" s="291" t="str">
        <f>IFERROR(VLOOKUP(C1128,'PER Sociodemografico'!A:W,9,0),"")</f>
        <v/>
      </c>
      <c r="G1128" s="156"/>
      <c r="H1128" s="154"/>
      <c r="I1128" s="292" t="str">
        <f>IFERROR(VLOOKUP(C1128,'PER Sociodemografico'!A:W,10,0),"")</f>
        <v/>
      </c>
      <c r="J1128" s="154"/>
      <c r="K1128" s="154"/>
      <c r="L1128" s="154"/>
      <c r="M1128" s="154"/>
      <c r="N1128" s="154"/>
      <c r="O1128" s="156"/>
      <c r="P1128" s="154"/>
      <c r="Q1128" s="154"/>
      <c r="R1128" s="154"/>
      <c r="S1128" s="154"/>
      <c r="T1128" s="154"/>
      <c r="U1128" s="154"/>
      <c r="V1128" s="154"/>
      <c r="W1128" s="154"/>
      <c r="X1128" s="154"/>
      <c r="Y1128" s="154"/>
      <c r="Z1128" s="154"/>
      <c r="AA1128" s="154"/>
      <c r="AB1128" s="154"/>
      <c r="AC1128" s="154"/>
    </row>
    <row r="1129" spans="1:29" ht="17">
      <c r="A1129" s="290" t="str">
        <f t="shared" si="18"/>
        <v/>
      </c>
      <c r="B1129" s="154"/>
      <c r="C1129" s="155"/>
      <c r="D1129" s="291" t="str">
        <f>IFERROR(VLOOKUP(C1129,'PER Sociodemografico'!A:W,2,0),"")</f>
        <v/>
      </c>
      <c r="E1129" s="291" t="str">
        <f>IFERROR(VLOOKUP(C1129,'PER Sociodemografico'!A:W,6,0),"")</f>
        <v/>
      </c>
      <c r="F1129" s="291" t="str">
        <f>IFERROR(VLOOKUP(C1129,'PER Sociodemografico'!A:W,9,0),"")</f>
        <v/>
      </c>
      <c r="G1129" s="156"/>
      <c r="H1129" s="154"/>
      <c r="I1129" s="292" t="str">
        <f>IFERROR(VLOOKUP(C1129,'PER Sociodemografico'!A:W,10,0),"")</f>
        <v/>
      </c>
      <c r="J1129" s="154"/>
      <c r="K1129" s="154"/>
      <c r="L1129" s="154"/>
      <c r="M1129" s="154"/>
      <c r="N1129" s="154"/>
      <c r="O1129" s="156"/>
      <c r="P1129" s="154"/>
      <c r="Q1129" s="154"/>
      <c r="R1129" s="154"/>
      <c r="S1129" s="154"/>
      <c r="T1129" s="154"/>
      <c r="U1129" s="154"/>
      <c r="V1129" s="154"/>
      <c r="W1129" s="154"/>
      <c r="X1129" s="154"/>
      <c r="Y1129" s="154"/>
      <c r="Z1129" s="154"/>
      <c r="AA1129" s="154"/>
      <c r="AB1129" s="154"/>
      <c r="AC1129" s="154"/>
    </row>
    <row r="1130" spans="1:29" ht="17">
      <c r="A1130" s="290" t="str">
        <f t="shared" si="18"/>
        <v/>
      </c>
      <c r="B1130" s="154"/>
      <c r="C1130" s="155"/>
      <c r="D1130" s="291" t="str">
        <f>IFERROR(VLOOKUP(C1130,'PER Sociodemografico'!A:W,2,0),"")</f>
        <v/>
      </c>
      <c r="E1130" s="291" t="str">
        <f>IFERROR(VLOOKUP(C1130,'PER Sociodemografico'!A:W,6,0),"")</f>
        <v/>
      </c>
      <c r="F1130" s="291" t="str">
        <f>IFERROR(VLOOKUP(C1130,'PER Sociodemografico'!A:W,9,0),"")</f>
        <v/>
      </c>
      <c r="G1130" s="156"/>
      <c r="H1130" s="154"/>
      <c r="I1130" s="292" t="str">
        <f>IFERROR(VLOOKUP(C1130,'PER Sociodemografico'!A:W,10,0),"")</f>
        <v/>
      </c>
      <c r="J1130" s="154"/>
      <c r="K1130" s="154"/>
      <c r="L1130" s="154"/>
      <c r="M1130" s="154"/>
      <c r="N1130" s="154"/>
      <c r="O1130" s="156"/>
      <c r="P1130" s="154"/>
      <c r="Q1130" s="154"/>
      <c r="R1130" s="154"/>
      <c r="S1130" s="154"/>
      <c r="T1130" s="154"/>
      <c r="U1130" s="154"/>
      <c r="V1130" s="154"/>
      <c r="W1130" s="154"/>
      <c r="X1130" s="154"/>
      <c r="Y1130" s="154"/>
      <c r="Z1130" s="154"/>
      <c r="AA1130" s="154"/>
      <c r="AB1130" s="154"/>
      <c r="AC1130" s="154"/>
    </row>
    <row r="1131" spans="1:29" ht="17">
      <c r="A1131" s="290" t="str">
        <f t="shared" si="18"/>
        <v/>
      </c>
      <c r="B1131" s="154"/>
      <c r="C1131" s="155"/>
      <c r="D1131" s="291" t="str">
        <f>IFERROR(VLOOKUP(C1131,'PER Sociodemografico'!A:W,2,0),"")</f>
        <v/>
      </c>
      <c r="E1131" s="291" t="str">
        <f>IFERROR(VLOOKUP(C1131,'PER Sociodemografico'!A:W,6,0),"")</f>
        <v/>
      </c>
      <c r="F1131" s="291" t="str">
        <f>IFERROR(VLOOKUP(C1131,'PER Sociodemografico'!A:W,9,0),"")</f>
        <v/>
      </c>
      <c r="G1131" s="156"/>
      <c r="H1131" s="154"/>
      <c r="I1131" s="292" t="str">
        <f>IFERROR(VLOOKUP(C1131,'PER Sociodemografico'!A:W,10,0),"")</f>
        <v/>
      </c>
      <c r="J1131" s="154"/>
      <c r="K1131" s="154"/>
      <c r="L1131" s="154"/>
      <c r="M1131" s="154"/>
      <c r="N1131" s="154"/>
      <c r="O1131" s="156"/>
      <c r="P1131" s="154"/>
      <c r="Q1131" s="154"/>
      <c r="R1131" s="154"/>
      <c r="S1131" s="154"/>
      <c r="T1131" s="154"/>
      <c r="U1131" s="154"/>
      <c r="V1131" s="154"/>
      <c r="W1131" s="154"/>
      <c r="X1131" s="154"/>
      <c r="Y1131" s="154"/>
      <c r="Z1131" s="154"/>
      <c r="AA1131" s="154"/>
      <c r="AB1131" s="154"/>
      <c r="AC1131" s="154"/>
    </row>
    <row r="1132" spans="1:29" ht="17">
      <c r="A1132" s="290" t="str">
        <f t="shared" si="18"/>
        <v/>
      </c>
      <c r="B1132" s="154"/>
      <c r="C1132" s="155"/>
      <c r="D1132" s="291" t="str">
        <f>IFERROR(VLOOKUP(C1132,'PER Sociodemografico'!A:W,2,0),"")</f>
        <v/>
      </c>
      <c r="E1132" s="291" t="str">
        <f>IFERROR(VLOOKUP(C1132,'PER Sociodemografico'!A:W,6,0),"")</f>
        <v/>
      </c>
      <c r="F1132" s="291" t="str">
        <f>IFERROR(VLOOKUP(C1132,'PER Sociodemografico'!A:W,9,0),"")</f>
        <v/>
      </c>
      <c r="G1132" s="156"/>
      <c r="H1132" s="154"/>
      <c r="I1132" s="292" t="str">
        <f>IFERROR(VLOOKUP(C1132,'PER Sociodemografico'!A:W,10,0),"")</f>
        <v/>
      </c>
      <c r="J1132" s="154"/>
      <c r="K1132" s="154"/>
      <c r="L1132" s="154"/>
      <c r="M1132" s="154"/>
      <c r="N1132" s="154"/>
      <c r="O1132" s="156"/>
      <c r="P1132" s="154"/>
      <c r="Q1132" s="154"/>
      <c r="R1132" s="154"/>
      <c r="S1132" s="154"/>
      <c r="T1132" s="154"/>
      <c r="U1132" s="154"/>
      <c r="V1132" s="154"/>
      <c r="W1132" s="154"/>
      <c r="X1132" s="154"/>
      <c r="Y1132" s="154"/>
      <c r="Z1132" s="154"/>
      <c r="AA1132" s="154"/>
      <c r="AB1132" s="154"/>
      <c r="AC1132" s="154"/>
    </row>
    <row r="1133" spans="1:29" ht="17">
      <c r="A1133" s="290" t="str">
        <f t="shared" si="18"/>
        <v/>
      </c>
      <c r="B1133" s="154"/>
      <c r="C1133" s="155"/>
      <c r="D1133" s="291" t="str">
        <f>IFERROR(VLOOKUP(C1133,'PER Sociodemografico'!A:W,2,0),"")</f>
        <v/>
      </c>
      <c r="E1133" s="291" t="str">
        <f>IFERROR(VLOOKUP(C1133,'PER Sociodemografico'!A:W,6,0),"")</f>
        <v/>
      </c>
      <c r="F1133" s="291" t="str">
        <f>IFERROR(VLOOKUP(C1133,'PER Sociodemografico'!A:W,9,0),"")</f>
        <v/>
      </c>
      <c r="G1133" s="156"/>
      <c r="H1133" s="154"/>
      <c r="I1133" s="292" t="str">
        <f>IFERROR(VLOOKUP(C1133,'PER Sociodemografico'!A:W,10,0),"")</f>
        <v/>
      </c>
      <c r="J1133" s="154"/>
      <c r="K1133" s="154"/>
      <c r="L1133" s="154"/>
      <c r="M1133" s="154"/>
      <c r="N1133" s="154"/>
      <c r="O1133" s="156"/>
      <c r="P1133" s="154"/>
      <c r="Q1133" s="154"/>
      <c r="R1133" s="154"/>
      <c r="S1133" s="154"/>
      <c r="T1133" s="154"/>
      <c r="U1133" s="154"/>
      <c r="V1133" s="154"/>
      <c r="W1133" s="154"/>
      <c r="X1133" s="154"/>
      <c r="Y1133" s="154"/>
      <c r="Z1133" s="154"/>
      <c r="AA1133" s="154"/>
      <c r="AB1133" s="154"/>
      <c r="AC1133" s="154"/>
    </row>
    <row r="1134" spans="1:29" ht="17">
      <c r="A1134" s="290" t="str">
        <f t="shared" si="18"/>
        <v/>
      </c>
      <c r="B1134" s="154"/>
      <c r="C1134" s="155"/>
      <c r="D1134" s="291" t="str">
        <f>IFERROR(VLOOKUP(C1134,'PER Sociodemografico'!A:W,2,0),"")</f>
        <v/>
      </c>
      <c r="E1134" s="291" t="str">
        <f>IFERROR(VLOOKUP(C1134,'PER Sociodemografico'!A:W,6,0),"")</f>
        <v/>
      </c>
      <c r="F1134" s="291" t="str">
        <f>IFERROR(VLOOKUP(C1134,'PER Sociodemografico'!A:W,9,0),"")</f>
        <v/>
      </c>
      <c r="G1134" s="156"/>
      <c r="H1134" s="154"/>
      <c r="I1134" s="292" t="str">
        <f>IFERROR(VLOOKUP(C1134,'PER Sociodemografico'!A:W,10,0),"")</f>
        <v/>
      </c>
      <c r="J1134" s="154"/>
      <c r="K1134" s="154"/>
      <c r="L1134" s="154"/>
      <c r="M1134" s="154"/>
      <c r="N1134" s="154"/>
      <c r="O1134" s="156"/>
      <c r="P1134" s="154"/>
      <c r="Q1134" s="154"/>
      <c r="R1134" s="154"/>
      <c r="S1134" s="154"/>
      <c r="T1134" s="154"/>
      <c r="U1134" s="154"/>
      <c r="V1134" s="154"/>
      <c r="W1134" s="154"/>
      <c r="X1134" s="154"/>
      <c r="Y1134" s="154"/>
      <c r="Z1134" s="154"/>
      <c r="AA1134" s="154"/>
      <c r="AB1134" s="154"/>
      <c r="AC1134" s="154"/>
    </row>
    <row r="1135" spans="1:29" ht="17">
      <c r="A1135" s="290" t="str">
        <f t="shared" si="18"/>
        <v/>
      </c>
      <c r="B1135" s="154"/>
      <c r="C1135" s="155"/>
      <c r="D1135" s="291" t="str">
        <f>IFERROR(VLOOKUP(C1135,'PER Sociodemografico'!A:W,2,0),"")</f>
        <v/>
      </c>
      <c r="E1135" s="291" t="str">
        <f>IFERROR(VLOOKUP(C1135,'PER Sociodemografico'!A:W,6,0),"")</f>
        <v/>
      </c>
      <c r="F1135" s="291" t="str">
        <f>IFERROR(VLOOKUP(C1135,'PER Sociodemografico'!A:W,9,0),"")</f>
        <v/>
      </c>
      <c r="G1135" s="156"/>
      <c r="H1135" s="154"/>
      <c r="I1135" s="292" t="str">
        <f>IFERROR(VLOOKUP(C1135,'PER Sociodemografico'!A:W,10,0),"")</f>
        <v/>
      </c>
      <c r="J1135" s="154"/>
      <c r="K1135" s="154"/>
      <c r="L1135" s="154"/>
      <c r="M1135" s="154"/>
      <c r="N1135" s="154"/>
      <c r="O1135" s="156"/>
      <c r="P1135" s="154"/>
      <c r="Q1135" s="154"/>
      <c r="R1135" s="154"/>
      <c r="S1135" s="154"/>
      <c r="T1135" s="154"/>
      <c r="U1135" s="154"/>
      <c r="V1135" s="154"/>
      <c r="W1135" s="154"/>
      <c r="X1135" s="154"/>
      <c r="Y1135" s="154"/>
      <c r="Z1135" s="154"/>
      <c r="AA1135" s="154"/>
      <c r="AB1135" s="154"/>
      <c r="AC1135" s="154"/>
    </row>
    <row r="1136" spans="1:29" ht="17">
      <c r="A1136" s="290" t="str">
        <f t="shared" si="18"/>
        <v/>
      </c>
      <c r="B1136" s="154"/>
      <c r="C1136" s="155"/>
      <c r="D1136" s="291" t="str">
        <f>IFERROR(VLOOKUP(C1136,'PER Sociodemografico'!A:W,2,0),"")</f>
        <v/>
      </c>
      <c r="E1136" s="291" t="str">
        <f>IFERROR(VLOOKUP(C1136,'PER Sociodemografico'!A:W,6,0),"")</f>
        <v/>
      </c>
      <c r="F1136" s="291" t="str">
        <f>IFERROR(VLOOKUP(C1136,'PER Sociodemografico'!A:W,9,0),"")</f>
        <v/>
      </c>
      <c r="G1136" s="156"/>
      <c r="H1136" s="154"/>
      <c r="I1136" s="292" t="str">
        <f>IFERROR(VLOOKUP(C1136,'PER Sociodemografico'!A:W,10,0),"")</f>
        <v/>
      </c>
      <c r="J1136" s="154"/>
      <c r="K1136" s="154"/>
      <c r="L1136" s="154"/>
      <c r="M1136" s="154"/>
      <c r="N1136" s="154"/>
      <c r="O1136" s="156"/>
      <c r="P1136" s="154"/>
      <c r="Q1136" s="154"/>
      <c r="R1136" s="154"/>
      <c r="S1136" s="154"/>
      <c r="T1136" s="154"/>
      <c r="U1136" s="154"/>
      <c r="V1136" s="154"/>
      <c r="W1136" s="154"/>
      <c r="X1136" s="154"/>
      <c r="Y1136" s="154"/>
      <c r="Z1136" s="154"/>
      <c r="AA1136" s="154"/>
      <c r="AB1136" s="154"/>
      <c r="AC1136" s="154"/>
    </row>
    <row r="1137" spans="1:29" ht="17">
      <c r="A1137" s="290" t="str">
        <f t="shared" si="18"/>
        <v/>
      </c>
      <c r="B1137" s="154"/>
      <c r="C1137" s="155"/>
      <c r="D1137" s="291" t="str">
        <f>IFERROR(VLOOKUP(C1137,'PER Sociodemografico'!A:W,2,0),"")</f>
        <v/>
      </c>
      <c r="E1137" s="291" t="str">
        <f>IFERROR(VLOOKUP(C1137,'PER Sociodemografico'!A:W,6,0),"")</f>
        <v/>
      </c>
      <c r="F1137" s="291" t="str">
        <f>IFERROR(VLOOKUP(C1137,'PER Sociodemografico'!A:W,9,0),"")</f>
        <v/>
      </c>
      <c r="G1137" s="156"/>
      <c r="H1137" s="154"/>
      <c r="I1137" s="292" t="str">
        <f>IFERROR(VLOOKUP(C1137,'PER Sociodemografico'!A:W,10,0),"")</f>
        <v/>
      </c>
      <c r="J1137" s="154"/>
      <c r="K1137" s="154"/>
      <c r="L1137" s="154"/>
      <c r="M1137" s="154"/>
      <c r="N1137" s="154"/>
      <c r="O1137" s="156"/>
      <c r="P1137" s="154"/>
      <c r="Q1137" s="154"/>
      <c r="R1137" s="154"/>
      <c r="S1137" s="154"/>
      <c r="T1137" s="154"/>
      <c r="U1137" s="154"/>
      <c r="V1137" s="154"/>
      <c r="W1137" s="154"/>
      <c r="X1137" s="154"/>
      <c r="Y1137" s="154"/>
      <c r="Z1137" s="154"/>
      <c r="AA1137" s="154"/>
      <c r="AB1137" s="154"/>
      <c r="AC1137" s="154"/>
    </row>
    <row r="1138" spans="1:29" ht="17">
      <c r="A1138" s="290" t="str">
        <f t="shared" si="18"/>
        <v/>
      </c>
      <c r="B1138" s="154"/>
      <c r="C1138" s="155"/>
      <c r="D1138" s="291" t="str">
        <f>IFERROR(VLOOKUP(C1138,'PER Sociodemografico'!A:W,2,0),"")</f>
        <v/>
      </c>
      <c r="E1138" s="291" t="str">
        <f>IFERROR(VLOOKUP(C1138,'PER Sociodemografico'!A:W,6,0),"")</f>
        <v/>
      </c>
      <c r="F1138" s="291" t="str">
        <f>IFERROR(VLOOKUP(C1138,'PER Sociodemografico'!A:W,9,0),"")</f>
        <v/>
      </c>
      <c r="G1138" s="156"/>
      <c r="H1138" s="154"/>
      <c r="I1138" s="292" t="str">
        <f>IFERROR(VLOOKUP(C1138,'PER Sociodemografico'!A:W,10,0),"")</f>
        <v/>
      </c>
      <c r="J1138" s="154"/>
      <c r="K1138" s="154"/>
      <c r="L1138" s="154"/>
      <c r="M1138" s="154"/>
      <c r="N1138" s="154"/>
      <c r="O1138" s="156"/>
      <c r="P1138" s="154"/>
      <c r="Q1138" s="154"/>
      <c r="R1138" s="154"/>
      <c r="S1138" s="154"/>
      <c r="T1138" s="154"/>
      <c r="U1138" s="154"/>
      <c r="V1138" s="154"/>
      <c r="W1138" s="154"/>
      <c r="X1138" s="154"/>
      <c r="Y1138" s="154"/>
      <c r="Z1138" s="154"/>
      <c r="AA1138" s="154"/>
      <c r="AB1138" s="154"/>
      <c r="AC1138" s="154"/>
    </row>
    <row r="1139" spans="1:29" ht="17">
      <c r="A1139" s="290" t="str">
        <f t="shared" si="18"/>
        <v/>
      </c>
      <c r="B1139" s="154"/>
      <c r="C1139" s="155"/>
      <c r="D1139" s="291" t="str">
        <f>IFERROR(VLOOKUP(C1139,'PER Sociodemografico'!A:W,2,0),"")</f>
        <v/>
      </c>
      <c r="E1139" s="291" t="str">
        <f>IFERROR(VLOOKUP(C1139,'PER Sociodemografico'!A:W,6,0),"")</f>
        <v/>
      </c>
      <c r="F1139" s="291" t="str">
        <f>IFERROR(VLOOKUP(C1139,'PER Sociodemografico'!A:W,9,0),"")</f>
        <v/>
      </c>
      <c r="G1139" s="156"/>
      <c r="H1139" s="154"/>
      <c r="I1139" s="292" t="str">
        <f>IFERROR(VLOOKUP(C1139,'PER Sociodemografico'!A:W,10,0),"")</f>
        <v/>
      </c>
      <c r="J1139" s="154"/>
      <c r="K1139" s="154"/>
      <c r="L1139" s="154"/>
      <c r="M1139" s="154"/>
      <c r="N1139" s="154"/>
      <c r="O1139" s="156"/>
      <c r="P1139" s="154"/>
      <c r="Q1139" s="154"/>
      <c r="R1139" s="154"/>
      <c r="S1139" s="154"/>
      <c r="T1139" s="154"/>
      <c r="U1139" s="154"/>
      <c r="V1139" s="154"/>
      <c r="W1139" s="154"/>
      <c r="X1139" s="154"/>
      <c r="Y1139" s="154"/>
      <c r="Z1139" s="154"/>
      <c r="AA1139" s="154"/>
      <c r="AB1139" s="154"/>
      <c r="AC1139" s="154"/>
    </row>
    <row r="1140" spans="1:29" ht="17">
      <c r="A1140" s="290" t="str">
        <f t="shared" si="18"/>
        <v/>
      </c>
      <c r="B1140" s="154"/>
      <c r="C1140" s="155"/>
      <c r="D1140" s="291" t="str">
        <f>IFERROR(VLOOKUP(C1140,'PER Sociodemografico'!A:W,2,0),"")</f>
        <v/>
      </c>
      <c r="E1140" s="291" t="str">
        <f>IFERROR(VLOOKUP(C1140,'PER Sociodemografico'!A:W,6,0),"")</f>
        <v/>
      </c>
      <c r="F1140" s="291" t="str">
        <f>IFERROR(VLOOKUP(C1140,'PER Sociodemografico'!A:W,9,0),"")</f>
        <v/>
      </c>
      <c r="G1140" s="156"/>
      <c r="H1140" s="154"/>
      <c r="I1140" s="292" t="str">
        <f>IFERROR(VLOOKUP(C1140,'PER Sociodemografico'!A:W,10,0),"")</f>
        <v/>
      </c>
      <c r="J1140" s="154"/>
      <c r="K1140" s="154"/>
      <c r="L1140" s="154"/>
      <c r="M1140" s="154"/>
      <c r="N1140" s="154"/>
      <c r="O1140" s="156"/>
      <c r="P1140" s="154"/>
      <c r="Q1140" s="154"/>
      <c r="R1140" s="154"/>
      <c r="S1140" s="154"/>
      <c r="T1140" s="154"/>
      <c r="U1140" s="154"/>
      <c r="V1140" s="154"/>
      <c r="W1140" s="154"/>
      <c r="X1140" s="154"/>
      <c r="Y1140" s="154"/>
      <c r="Z1140" s="154"/>
      <c r="AA1140" s="154"/>
      <c r="AB1140" s="154"/>
      <c r="AC1140" s="154"/>
    </row>
    <row r="1141" spans="1:29" ht="17">
      <c r="A1141" s="290" t="str">
        <f t="shared" si="18"/>
        <v/>
      </c>
      <c r="B1141" s="154"/>
      <c r="C1141" s="155"/>
      <c r="D1141" s="291" t="str">
        <f>IFERROR(VLOOKUP(C1141,'PER Sociodemografico'!A:W,2,0),"")</f>
        <v/>
      </c>
      <c r="E1141" s="291" t="str">
        <f>IFERROR(VLOOKUP(C1141,'PER Sociodemografico'!A:W,6,0),"")</f>
        <v/>
      </c>
      <c r="F1141" s="291" t="str">
        <f>IFERROR(VLOOKUP(C1141,'PER Sociodemografico'!A:W,9,0),"")</f>
        <v/>
      </c>
      <c r="G1141" s="156"/>
      <c r="H1141" s="154"/>
      <c r="I1141" s="292" t="str">
        <f>IFERROR(VLOOKUP(C1141,'PER Sociodemografico'!A:W,10,0),"")</f>
        <v/>
      </c>
      <c r="J1141" s="154"/>
      <c r="K1141" s="154"/>
      <c r="L1141" s="154"/>
      <c r="M1141" s="154"/>
      <c r="N1141" s="154"/>
      <c r="O1141" s="156"/>
      <c r="P1141" s="154"/>
      <c r="Q1141" s="154"/>
      <c r="R1141" s="154"/>
      <c r="S1141" s="154"/>
      <c r="T1141" s="154"/>
      <c r="U1141" s="154"/>
      <c r="V1141" s="154"/>
      <c r="W1141" s="154"/>
      <c r="X1141" s="154"/>
      <c r="Y1141" s="154"/>
      <c r="Z1141" s="154"/>
      <c r="AA1141" s="154"/>
      <c r="AB1141" s="154"/>
      <c r="AC1141" s="154"/>
    </row>
    <row r="1142" spans="1:29" ht="17">
      <c r="A1142" s="290" t="str">
        <f t="shared" si="18"/>
        <v/>
      </c>
      <c r="B1142" s="154"/>
      <c r="C1142" s="155"/>
      <c r="D1142" s="291" t="str">
        <f>IFERROR(VLOOKUP(C1142,'PER Sociodemografico'!A:W,2,0),"")</f>
        <v/>
      </c>
      <c r="E1142" s="291" t="str">
        <f>IFERROR(VLOOKUP(C1142,'PER Sociodemografico'!A:W,6,0),"")</f>
        <v/>
      </c>
      <c r="F1142" s="291" t="str">
        <f>IFERROR(VLOOKUP(C1142,'PER Sociodemografico'!A:W,9,0),"")</f>
        <v/>
      </c>
      <c r="G1142" s="156"/>
      <c r="H1142" s="154"/>
      <c r="I1142" s="292" t="str">
        <f>IFERROR(VLOOKUP(C1142,'PER Sociodemografico'!A:W,10,0),"")</f>
        <v/>
      </c>
      <c r="J1142" s="154"/>
      <c r="K1142" s="154"/>
      <c r="L1142" s="154"/>
      <c r="M1142" s="154"/>
      <c r="N1142" s="154"/>
      <c r="O1142" s="156"/>
      <c r="P1142" s="154"/>
      <c r="Q1142" s="154"/>
      <c r="R1142" s="154"/>
      <c r="S1142" s="154"/>
      <c r="T1142" s="154"/>
      <c r="U1142" s="154"/>
      <c r="V1142" s="154"/>
      <c r="W1142" s="154"/>
      <c r="X1142" s="154"/>
      <c r="Y1142" s="154"/>
      <c r="Z1142" s="154"/>
      <c r="AA1142" s="154"/>
      <c r="AB1142" s="154"/>
      <c r="AC1142" s="154"/>
    </row>
    <row r="1143" spans="1:29" ht="17">
      <c r="A1143" s="290" t="str">
        <f t="shared" si="18"/>
        <v/>
      </c>
      <c r="B1143" s="154"/>
      <c r="C1143" s="155"/>
      <c r="D1143" s="291" t="str">
        <f>IFERROR(VLOOKUP(C1143,'PER Sociodemografico'!A:W,2,0),"")</f>
        <v/>
      </c>
      <c r="E1143" s="291" t="str">
        <f>IFERROR(VLOOKUP(C1143,'PER Sociodemografico'!A:W,6,0),"")</f>
        <v/>
      </c>
      <c r="F1143" s="291" t="str">
        <f>IFERROR(VLOOKUP(C1143,'PER Sociodemografico'!A:W,9,0),"")</f>
        <v/>
      </c>
      <c r="G1143" s="156"/>
      <c r="H1143" s="154"/>
      <c r="I1143" s="292" t="str">
        <f>IFERROR(VLOOKUP(C1143,'PER Sociodemografico'!A:W,10,0),"")</f>
        <v/>
      </c>
      <c r="J1143" s="154"/>
      <c r="K1143" s="154"/>
      <c r="L1143" s="154"/>
      <c r="M1143" s="154"/>
      <c r="N1143" s="154"/>
      <c r="O1143" s="156"/>
      <c r="P1143" s="154"/>
      <c r="Q1143" s="154"/>
      <c r="R1143" s="154"/>
      <c r="S1143" s="154"/>
      <c r="T1143" s="154"/>
      <c r="U1143" s="154"/>
      <c r="V1143" s="154"/>
      <c r="W1143" s="154"/>
      <c r="X1143" s="154"/>
      <c r="Y1143" s="154"/>
      <c r="Z1143" s="154"/>
      <c r="AA1143" s="154"/>
      <c r="AB1143" s="154"/>
      <c r="AC1143" s="154"/>
    </row>
    <row r="1144" spans="1:29" ht="17">
      <c r="A1144" s="290" t="str">
        <f t="shared" si="18"/>
        <v/>
      </c>
      <c r="B1144" s="154"/>
      <c r="C1144" s="155"/>
      <c r="D1144" s="291" t="str">
        <f>IFERROR(VLOOKUP(C1144,'PER Sociodemografico'!A:W,2,0),"")</f>
        <v/>
      </c>
      <c r="E1144" s="291" t="str">
        <f>IFERROR(VLOOKUP(C1144,'PER Sociodemografico'!A:W,6,0),"")</f>
        <v/>
      </c>
      <c r="F1144" s="291" t="str">
        <f>IFERROR(VLOOKUP(C1144,'PER Sociodemografico'!A:W,9,0),"")</f>
        <v/>
      </c>
      <c r="G1144" s="156"/>
      <c r="H1144" s="154"/>
      <c r="I1144" s="292" t="str">
        <f>IFERROR(VLOOKUP(C1144,'PER Sociodemografico'!A:W,10,0),"")</f>
        <v/>
      </c>
      <c r="J1144" s="154"/>
      <c r="K1144" s="154"/>
      <c r="L1144" s="154"/>
      <c r="M1144" s="154"/>
      <c r="N1144" s="154"/>
      <c r="O1144" s="156"/>
      <c r="P1144" s="154"/>
      <c r="Q1144" s="154"/>
      <c r="R1144" s="154"/>
      <c r="S1144" s="154"/>
      <c r="T1144" s="154"/>
      <c r="U1144" s="154"/>
      <c r="V1144" s="154"/>
      <c r="W1144" s="154"/>
      <c r="X1144" s="154"/>
      <c r="Y1144" s="154"/>
      <c r="Z1144" s="154"/>
      <c r="AA1144" s="154"/>
      <c r="AB1144" s="154"/>
      <c r="AC1144" s="154"/>
    </row>
    <row r="1145" spans="1:29" ht="17">
      <c r="A1145" s="290" t="str">
        <f t="shared" si="18"/>
        <v/>
      </c>
      <c r="B1145" s="154"/>
      <c r="C1145" s="155"/>
      <c r="D1145" s="291" t="str">
        <f>IFERROR(VLOOKUP(C1145,'PER Sociodemografico'!A:W,2,0),"")</f>
        <v/>
      </c>
      <c r="E1145" s="291" t="str">
        <f>IFERROR(VLOOKUP(C1145,'PER Sociodemografico'!A:W,6,0),"")</f>
        <v/>
      </c>
      <c r="F1145" s="291" t="str">
        <f>IFERROR(VLOOKUP(C1145,'PER Sociodemografico'!A:W,9,0),"")</f>
        <v/>
      </c>
      <c r="G1145" s="156"/>
      <c r="H1145" s="154"/>
      <c r="I1145" s="292" t="str">
        <f>IFERROR(VLOOKUP(C1145,'PER Sociodemografico'!A:W,10,0),"")</f>
        <v/>
      </c>
      <c r="J1145" s="154"/>
      <c r="K1145" s="154"/>
      <c r="L1145" s="154"/>
      <c r="M1145" s="154"/>
      <c r="N1145" s="154"/>
      <c r="O1145" s="156"/>
      <c r="P1145" s="154"/>
      <c r="Q1145" s="154"/>
      <c r="R1145" s="154"/>
      <c r="S1145" s="154"/>
      <c r="T1145" s="154"/>
      <c r="U1145" s="154"/>
      <c r="V1145" s="154"/>
      <c r="W1145" s="154"/>
      <c r="X1145" s="154"/>
      <c r="Y1145" s="154"/>
      <c r="Z1145" s="154"/>
      <c r="AA1145" s="154"/>
      <c r="AB1145" s="154"/>
      <c r="AC1145" s="154"/>
    </row>
    <row r="1146" spans="1:29" ht="17">
      <c r="A1146" s="290" t="str">
        <f t="shared" si="18"/>
        <v/>
      </c>
      <c r="B1146" s="154"/>
      <c r="C1146" s="155"/>
      <c r="D1146" s="291" t="str">
        <f>IFERROR(VLOOKUP(C1146,'PER Sociodemografico'!A:W,2,0),"")</f>
        <v/>
      </c>
      <c r="E1146" s="291" t="str">
        <f>IFERROR(VLOOKUP(C1146,'PER Sociodemografico'!A:W,6,0),"")</f>
        <v/>
      </c>
      <c r="F1146" s="291" t="str">
        <f>IFERROR(VLOOKUP(C1146,'PER Sociodemografico'!A:W,9,0),"")</f>
        <v/>
      </c>
      <c r="G1146" s="156"/>
      <c r="H1146" s="154"/>
      <c r="I1146" s="292" t="str">
        <f>IFERROR(VLOOKUP(C1146,'PER Sociodemografico'!A:W,10,0),"")</f>
        <v/>
      </c>
      <c r="J1146" s="154"/>
      <c r="K1146" s="154"/>
      <c r="L1146" s="154"/>
      <c r="M1146" s="154"/>
      <c r="N1146" s="154"/>
      <c r="O1146" s="156"/>
      <c r="P1146" s="154"/>
      <c r="Q1146" s="154"/>
      <c r="R1146" s="154"/>
      <c r="S1146" s="154"/>
      <c r="T1146" s="154"/>
      <c r="U1146" s="154"/>
      <c r="V1146" s="154"/>
      <c r="W1146" s="154"/>
      <c r="X1146" s="154"/>
      <c r="Y1146" s="154"/>
      <c r="Z1146" s="154"/>
      <c r="AA1146" s="154"/>
      <c r="AB1146" s="154"/>
      <c r="AC1146" s="154"/>
    </row>
    <row r="1147" spans="1:29" ht="17">
      <c r="A1147" s="290" t="str">
        <f t="shared" si="18"/>
        <v/>
      </c>
      <c r="B1147" s="154"/>
      <c r="C1147" s="155"/>
      <c r="D1147" s="291" t="str">
        <f>IFERROR(VLOOKUP(C1147,'PER Sociodemografico'!A:W,2,0),"")</f>
        <v/>
      </c>
      <c r="E1147" s="291" t="str">
        <f>IFERROR(VLOOKUP(C1147,'PER Sociodemografico'!A:W,6,0),"")</f>
        <v/>
      </c>
      <c r="F1147" s="291" t="str">
        <f>IFERROR(VLOOKUP(C1147,'PER Sociodemografico'!A:W,9,0),"")</f>
        <v/>
      </c>
      <c r="G1147" s="156"/>
      <c r="H1147" s="154"/>
      <c r="I1147" s="292" t="str">
        <f>IFERROR(VLOOKUP(C1147,'PER Sociodemografico'!A:W,10,0),"")</f>
        <v/>
      </c>
      <c r="J1147" s="154"/>
      <c r="K1147" s="154"/>
      <c r="L1147" s="154"/>
      <c r="M1147" s="154"/>
      <c r="N1147" s="154"/>
      <c r="O1147" s="156"/>
      <c r="P1147" s="154"/>
      <c r="Q1147" s="154"/>
      <c r="R1147" s="154"/>
      <c r="S1147" s="154"/>
      <c r="T1147" s="154"/>
      <c r="U1147" s="154"/>
      <c r="V1147" s="154"/>
      <c r="W1147" s="154"/>
      <c r="X1147" s="154"/>
      <c r="Y1147" s="154"/>
      <c r="Z1147" s="154"/>
      <c r="AA1147" s="154"/>
      <c r="AB1147" s="154"/>
      <c r="AC1147" s="154"/>
    </row>
    <row r="1148" spans="1:29" ht="17">
      <c r="A1148" s="290" t="str">
        <f t="shared" si="18"/>
        <v/>
      </c>
      <c r="B1148" s="154"/>
      <c r="C1148" s="155"/>
      <c r="D1148" s="291" t="str">
        <f>IFERROR(VLOOKUP(C1148,'PER Sociodemografico'!A:W,2,0),"")</f>
        <v/>
      </c>
      <c r="E1148" s="291" t="str">
        <f>IFERROR(VLOOKUP(C1148,'PER Sociodemografico'!A:W,6,0),"")</f>
        <v/>
      </c>
      <c r="F1148" s="291" t="str">
        <f>IFERROR(VLOOKUP(C1148,'PER Sociodemografico'!A:W,9,0),"")</f>
        <v/>
      </c>
      <c r="G1148" s="156"/>
      <c r="H1148" s="154"/>
      <c r="I1148" s="292" t="str">
        <f>IFERROR(VLOOKUP(C1148,'PER Sociodemografico'!A:W,10,0),"")</f>
        <v/>
      </c>
      <c r="J1148" s="154"/>
      <c r="K1148" s="154"/>
      <c r="L1148" s="154"/>
      <c r="M1148" s="154"/>
      <c r="N1148" s="154"/>
      <c r="O1148" s="156"/>
      <c r="P1148" s="154"/>
      <c r="Q1148" s="154"/>
      <c r="R1148" s="154"/>
      <c r="S1148" s="154"/>
      <c r="T1148" s="154"/>
      <c r="U1148" s="154"/>
      <c r="V1148" s="154"/>
      <c r="W1148" s="154"/>
      <c r="X1148" s="154"/>
      <c r="Y1148" s="154"/>
      <c r="Z1148" s="154"/>
      <c r="AA1148" s="154"/>
      <c r="AB1148" s="154"/>
      <c r="AC1148" s="154"/>
    </row>
    <row r="1149" spans="1:29" ht="17">
      <c r="A1149" s="290" t="str">
        <f t="shared" si="18"/>
        <v/>
      </c>
      <c r="B1149" s="154"/>
      <c r="C1149" s="155"/>
      <c r="D1149" s="291" t="str">
        <f>IFERROR(VLOOKUP(C1149,'PER Sociodemografico'!A:W,2,0),"")</f>
        <v/>
      </c>
      <c r="E1149" s="291" t="str">
        <f>IFERROR(VLOOKUP(C1149,'PER Sociodemografico'!A:W,6,0),"")</f>
        <v/>
      </c>
      <c r="F1149" s="291" t="str">
        <f>IFERROR(VLOOKUP(C1149,'PER Sociodemografico'!A:W,9,0),"")</f>
        <v/>
      </c>
      <c r="G1149" s="156"/>
      <c r="H1149" s="154"/>
      <c r="I1149" s="292" t="str">
        <f>IFERROR(VLOOKUP(C1149,'PER Sociodemografico'!A:W,10,0),"")</f>
        <v/>
      </c>
      <c r="J1149" s="154"/>
      <c r="K1149" s="154"/>
      <c r="L1149" s="154"/>
      <c r="M1149" s="154"/>
      <c r="N1149" s="154"/>
      <c r="O1149" s="156"/>
      <c r="P1149" s="154"/>
      <c r="Q1149" s="154"/>
      <c r="R1149" s="154"/>
      <c r="S1149" s="154"/>
      <c r="T1149" s="154"/>
      <c r="U1149" s="154"/>
      <c r="V1149" s="154"/>
      <c r="W1149" s="154"/>
      <c r="X1149" s="154"/>
      <c r="Y1149" s="154"/>
      <c r="Z1149" s="154"/>
      <c r="AA1149" s="154"/>
      <c r="AB1149" s="154"/>
      <c r="AC1149" s="154"/>
    </row>
    <row r="1150" spans="1:29" ht="17">
      <c r="A1150" s="290" t="str">
        <f t="shared" si="18"/>
        <v/>
      </c>
      <c r="B1150" s="154"/>
      <c r="C1150" s="155"/>
      <c r="D1150" s="291" t="str">
        <f>IFERROR(VLOOKUP(C1150,'PER Sociodemografico'!A:W,2,0),"")</f>
        <v/>
      </c>
      <c r="E1150" s="291" t="str">
        <f>IFERROR(VLOOKUP(C1150,'PER Sociodemografico'!A:W,6,0),"")</f>
        <v/>
      </c>
      <c r="F1150" s="291" t="str">
        <f>IFERROR(VLOOKUP(C1150,'PER Sociodemografico'!A:W,9,0),"")</f>
        <v/>
      </c>
      <c r="G1150" s="156"/>
      <c r="H1150" s="154"/>
      <c r="I1150" s="292" t="str">
        <f>IFERROR(VLOOKUP(C1150,'PER Sociodemografico'!A:W,10,0),"")</f>
        <v/>
      </c>
      <c r="J1150" s="154"/>
      <c r="K1150" s="154"/>
      <c r="L1150" s="154"/>
      <c r="M1150" s="154"/>
      <c r="N1150" s="154"/>
      <c r="O1150" s="156"/>
      <c r="P1150" s="154"/>
      <c r="Q1150" s="154"/>
      <c r="R1150" s="154"/>
      <c r="S1150" s="154"/>
      <c r="T1150" s="154"/>
      <c r="U1150" s="154"/>
      <c r="V1150" s="154"/>
      <c r="W1150" s="154"/>
      <c r="X1150" s="154"/>
      <c r="Y1150" s="154"/>
      <c r="Z1150" s="154"/>
      <c r="AA1150" s="154"/>
      <c r="AB1150" s="154"/>
      <c r="AC1150" s="154"/>
    </row>
    <row r="1151" spans="1:29" ht="17">
      <c r="A1151" s="290" t="str">
        <f t="shared" si="18"/>
        <v/>
      </c>
      <c r="B1151" s="154"/>
      <c r="C1151" s="155"/>
      <c r="D1151" s="291" t="str">
        <f>IFERROR(VLOOKUP(C1151,'PER Sociodemografico'!A:W,2,0),"")</f>
        <v/>
      </c>
      <c r="E1151" s="291" t="str">
        <f>IFERROR(VLOOKUP(C1151,'PER Sociodemografico'!A:W,6,0),"")</f>
        <v/>
      </c>
      <c r="F1151" s="291" t="str">
        <f>IFERROR(VLOOKUP(C1151,'PER Sociodemografico'!A:W,9,0),"")</f>
        <v/>
      </c>
      <c r="G1151" s="156"/>
      <c r="H1151" s="154"/>
      <c r="I1151" s="292" t="str">
        <f>IFERROR(VLOOKUP(C1151,'PER Sociodemografico'!A:W,10,0),"")</f>
        <v/>
      </c>
      <c r="J1151" s="154"/>
      <c r="K1151" s="154"/>
      <c r="L1151" s="154"/>
      <c r="M1151" s="154"/>
      <c r="N1151" s="154"/>
      <c r="O1151" s="156"/>
      <c r="P1151" s="154"/>
      <c r="Q1151" s="154"/>
      <c r="R1151" s="154"/>
      <c r="S1151" s="154"/>
      <c r="T1151" s="154"/>
      <c r="U1151" s="154"/>
      <c r="V1151" s="154"/>
      <c r="W1151" s="154"/>
      <c r="X1151" s="154"/>
      <c r="Y1151" s="154"/>
      <c r="Z1151" s="154"/>
      <c r="AA1151" s="154"/>
      <c r="AB1151" s="154"/>
      <c r="AC1151" s="154"/>
    </row>
    <row r="1152" spans="1:29" ht="17">
      <c r="A1152" s="290" t="str">
        <f t="shared" si="18"/>
        <v/>
      </c>
      <c r="B1152" s="154"/>
      <c r="C1152" s="155"/>
      <c r="D1152" s="291" t="str">
        <f>IFERROR(VLOOKUP(C1152,'PER Sociodemografico'!A:W,2,0),"")</f>
        <v/>
      </c>
      <c r="E1152" s="291" t="str">
        <f>IFERROR(VLOOKUP(C1152,'PER Sociodemografico'!A:W,6,0),"")</f>
        <v/>
      </c>
      <c r="F1152" s="291" t="str">
        <f>IFERROR(VLOOKUP(C1152,'PER Sociodemografico'!A:W,9,0),"")</f>
        <v/>
      </c>
      <c r="G1152" s="156"/>
      <c r="H1152" s="154"/>
      <c r="I1152" s="292" t="str">
        <f>IFERROR(VLOOKUP(C1152,'PER Sociodemografico'!A:W,10,0),"")</f>
        <v/>
      </c>
      <c r="J1152" s="154"/>
      <c r="K1152" s="154"/>
      <c r="L1152" s="154"/>
      <c r="M1152" s="154"/>
      <c r="N1152" s="154"/>
      <c r="O1152" s="156"/>
      <c r="P1152" s="154"/>
      <c r="Q1152" s="154"/>
      <c r="R1152" s="154"/>
      <c r="S1152" s="154"/>
      <c r="T1152" s="154"/>
      <c r="U1152" s="154"/>
      <c r="V1152" s="154"/>
      <c r="W1152" s="154"/>
      <c r="X1152" s="154"/>
      <c r="Y1152" s="154"/>
      <c r="Z1152" s="154"/>
      <c r="AA1152" s="154"/>
      <c r="AB1152" s="154"/>
      <c r="AC1152" s="154"/>
    </row>
    <row r="1153" spans="1:29" ht="17">
      <c r="A1153" s="290" t="str">
        <f t="shared" si="18"/>
        <v/>
      </c>
      <c r="B1153" s="154"/>
      <c r="C1153" s="155"/>
      <c r="D1153" s="291" t="str">
        <f>IFERROR(VLOOKUP(C1153,'PER Sociodemografico'!A:W,2,0),"")</f>
        <v/>
      </c>
      <c r="E1153" s="291" t="str">
        <f>IFERROR(VLOOKUP(C1153,'PER Sociodemografico'!A:W,6,0),"")</f>
        <v/>
      </c>
      <c r="F1153" s="291" t="str">
        <f>IFERROR(VLOOKUP(C1153,'PER Sociodemografico'!A:W,9,0),"")</f>
        <v/>
      </c>
      <c r="G1153" s="156"/>
      <c r="H1153" s="154"/>
      <c r="I1153" s="292" t="str">
        <f>IFERROR(VLOOKUP(C1153,'PER Sociodemografico'!A:W,10,0),"")</f>
        <v/>
      </c>
      <c r="J1153" s="154"/>
      <c r="K1153" s="154"/>
      <c r="L1153" s="154"/>
      <c r="M1153" s="154"/>
      <c r="N1153" s="154"/>
      <c r="O1153" s="156"/>
      <c r="P1153" s="154"/>
      <c r="Q1153" s="154"/>
      <c r="R1153" s="154"/>
      <c r="S1153" s="154"/>
      <c r="T1153" s="154"/>
      <c r="U1153" s="154"/>
      <c r="V1153" s="154"/>
      <c r="W1153" s="154"/>
      <c r="X1153" s="154"/>
      <c r="Y1153" s="154"/>
      <c r="Z1153" s="154"/>
      <c r="AA1153" s="154"/>
      <c r="AB1153" s="154"/>
      <c r="AC1153" s="154"/>
    </row>
    <row r="1154" spans="1:29" ht="17">
      <c r="A1154" s="290" t="str">
        <f t="shared" si="18"/>
        <v/>
      </c>
      <c r="B1154" s="154"/>
      <c r="C1154" s="155"/>
      <c r="D1154" s="291" t="str">
        <f>IFERROR(VLOOKUP(C1154,'PER Sociodemografico'!A:W,2,0),"")</f>
        <v/>
      </c>
      <c r="E1154" s="291" t="str">
        <f>IFERROR(VLOOKUP(C1154,'PER Sociodemografico'!A:W,6,0),"")</f>
        <v/>
      </c>
      <c r="F1154" s="291" t="str">
        <f>IFERROR(VLOOKUP(C1154,'PER Sociodemografico'!A:W,9,0),"")</f>
        <v/>
      </c>
      <c r="G1154" s="156"/>
      <c r="H1154" s="154"/>
      <c r="I1154" s="292" t="str">
        <f>IFERROR(VLOOKUP(C1154,'PER Sociodemografico'!A:W,10,0),"")</f>
        <v/>
      </c>
      <c r="J1154" s="154"/>
      <c r="K1154" s="154"/>
      <c r="L1154" s="154"/>
      <c r="M1154" s="154"/>
      <c r="N1154" s="154"/>
      <c r="O1154" s="156"/>
      <c r="P1154" s="154"/>
      <c r="Q1154" s="154"/>
      <c r="R1154" s="154"/>
      <c r="S1154" s="154"/>
      <c r="T1154" s="154"/>
      <c r="U1154" s="154"/>
      <c r="V1154" s="154"/>
      <c r="W1154" s="154"/>
      <c r="X1154" s="154"/>
      <c r="Y1154" s="154"/>
      <c r="Z1154" s="154"/>
      <c r="AA1154" s="154"/>
      <c r="AB1154" s="154"/>
      <c r="AC1154" s="154"/>
    </row>
    <row r="1155" spans="1:29" ht="17">
      <c r="A1155" s="290" t="str">
        <f t="shared" si="18"/>
        <v/>
      </c>
      <c r="B1155" s="154"/>
      <c r="C1155" s="155"/>
      <c r="D1155" s="291" t="str">
        <f>IFERROR(VLOOKUP(C1155,'PER Sociodemografico'!A:W,2,0),"")</f>
        <v/>
      </c>
      <c r="E1155" s="291" t="str">
        <f>IFERROR(VLOOKUP(C1155,'PER Sociodemografico'!A:W,6,0),"")</f>
        <v/>
      </c>
      <c r="F1155" s="291" t="str">
        <f>IFERROR(VLOOKUP(C1155,'PER Sociodemografico'!A:W,9,0),"")</f>
        <v/>
      </c>
      <c r="G1155" s="156"/>
      <c r="H1155" s="154"/>
      <c r="I1155" s="292" t="str">
        <f>IFERROR(VLOOKUP(C1155,'PER Sociodemografico'!A:W,10,0),"")</f>
        <v/>
      </c>
      <c r="J1155" s="154"/>
      <c r="K1155" s="154"/>
      <c r="L1155" s="154"/>
      <c r="M1155" s="154"/>
      <c r="N1155" s="154"/>
      <c r="O1155" s="156"/>
      <c r="P1155" s="154"/>
      <c r="Q1155" s="154"/>
      <c r="R1155" s="154"/>
      <c r="S1155" s="154"/>
      <c r="T1155" s="154"/>
      <c r="U1155" s="154"/>
      <c r="V1155" s="154"/>
      <c r="W1155" s="154"/>
      <c r="X1155" s="154"/>
      <c r="Y1155" s="154"/>
      <c r="Z1155" s="154"/>
      <c r="AA1155" s="154"/>
      <c r="AB1155" s="154"/>
      <c r="AC1155" s="154"/>
    </row>
    <row r="1156" spans="1:29" ht="17">
      <c r="A1156" s="290" t="str">
        <f t="shared" ref="A1156:A1219" si="19">+IF(B1156="","",PROPER(TEXT(B1156,"mmmm")))</f>
        <v/>
      </c>
      <c r="B1156" s="154"/>
      <c r="C1156" s="155"/>
      <c r="D1156" s="291" t="str">
        <f>IFERROR(VLOOKUP(C1156,'PER Sociodemografico'!A:W,2,0),"")</f>
        <v/>
      </c>
      <c r="E1156" s="291" t="str">
        <f>IFERROR(VLOOKUP(C1156,'PER Sociodemografico'!A:W,6,0),"")</f>
        <v/>
      </c>
      <c r="F1156" s="291" t="str">
        <f>IFERROR(VLOOKUP(C1156,'PER Sociodemografico'!A:W,9,0),"")</f>
        <v/>
      </c>
      <c r="G1156" s="156"/>
      <c r="H1156" s="154"/>
      <c r="I1156" s="292" t="str">
        <f>IFERROR(VLOOKUP(C1156,'PER Sociodemografico'!A:W,10,0),"")</f>
        <v/>
      </c>
      <c r="J1156" s="154"/>
      <c r="K1156" s="154"/>
      <c r="L1156" s="154"/>
      <c r="M1156" s="154"/>
      <c r="N1156" s="154"/>
      <c r="O1156" s="156"/>
      <c r="P1156" s="154"/>
      <c r="Q1156" s="154"/>
      <c r="R1156" s="154"/>
      <c r="S1156" s="154"/>
      <c r="T1156" s="154"/>
      <c r="U1156" s="154"/>
      <c r="V1156" s="154"/>
      <c r="W1156" s="154"/>
      <c r="X1156" s="154"/>
      <c r="Y1156" s="154"/>
      <c r="Z1156" s="154"/>
      <c r="AA1156" s="154"/>
      <c r="AB1156" s="154"/>
      <c r="AC1156" s="154"/>
    </row>
    <row r="1157" spans="1:29" ht="17">
      <c r="A1157" s="290" t="str">
        <f t="shared" si="19"/>
        <v/>
      </c>
      <c r="B1157" s="154"/>
      <c r="C1157" s="155"/>
      <c r="D1157" s="291" t="str">
        <f>IFERROR(VLOOKUP(C1157,'PER Sociodemografico'!A:W,2,0),"")</f>
        <v/>
      </c>
      <c r="E1157" s="291" t="str">
        <f>IFERROR(VLOOKUP(C1157,'PER Sociodemografico'!A:W,6,0),"")</f>
        <v/>
      </c>
      <c r="F1157" s="291" t="str">
        <f>IFERROR(VLOOKUP(C1157,'PER Sociodemografico'!A:W,9,0),"")</f>
        <v/>
      </c>
      <c r="G1157" s="156"/>
      <c r="H1157" s="154"/>
      <c r="I1157" s="292" t="str">
        <f>IFERROR(VLOOKUP(C1157,'PER Sociodemografico'!A:W,10,0),"")</f>
        <v/>
      </c>
      <c r="J1157" s="154"/>
      <c r="K1157" s="154"/>
      <c r="L1157" s="154"/>
      <c r="M1157" s="154"/>
      <c r="N1157" s="154"/>
      <c r="O1157" s="156"/>
      <c r="P1157" s="154"/>
      <c r="Q1157" s="154"/>
      <c r="R1157" s="154"/>
      <c r="S1157" s="154"/>
      <c r="T1157" s="154"/>
      <c r="U1157" s="154"/>
      <c r="V1157" s="154"/>
      <c r="W1157" s="154"/>
      <c r="X1157" s="154"/>
      <c r="Y1157" s="154"/>
      <c r="Z1157" s="154"/>
      <c r="AA1157" s="154"/>
      <c r="AB1157" s="154"/>
      <c r="AC1157" s="154"/>
    </row>
    <row r="1158" spans="1:29" ht="17">
      <c r="A1158" s="290" t="str">
        <f t="shared" si="19"/>
        <v/>
      </c>
      <c r="B1158" s="154"/>
      <c r="C1158" s="155"/>
      <c r="D1158" s="291" t="str">
        <f>IFERROR(VLOOKUP(C1158,'PER Sociodemografico'!A:W,2,0),"")</f>
        <v/>
      </c>
      <c r="E1158" s="291" t="str">
        <f>IFERROR(VLOOKUP(C1158,'PER Sociodemografico'!A:W,6,0),"")</f>
        <v/>
      </c>
      <c r="F1158" s="291" t="str">
        <f>IFERROR(VLOOKUP(C1158,'PER Sociodemografico'!A:W,9,0),"")</f>
        <v/>
      </c>
      <c r="G1158" s="156"/>
      <c r="H1158" s="154"/>
      <c r="I1158" s="292" t="str">
        <f>IFERROR(VLOOKUP(C1158,'PER Sociodemografico'!A:W,10,0),"")</f>
        <v/>
      </c>
      <c r="J1158" s="154"/>
      <c r="K1158" s="154"/>
      <c r="L1158" s="154"/>
      <c r="M1158" s="154"/>
      <c r="N1158" s="154"/>
      <c r="O1158" s="156"/>
      <c r="P1158" s="154"/>
      <c r="Q1158" s="154"/>
      <c r="R1158" s="154"/>
      <c r="S1158" s="154"/>
      <c r="T1158" s="154"/>
      <c r="U1158" s="154"/>
      <c r="V1158" s="154"/>
      <c r="W1158" s="154"/>
      <c r="X1158" s="154"/>
      <c r="Y1158" s="154"/>
      <c r="Z1158" s="154"/>
      <c r="AA1158" s="154"/>
      <c r="AB1158" s="154"/>
      <c r="AC1158" s="154"/>
    </row>
    <row r="1159" spans="1:29" ht="17">
      <c r="A1159" s="290" t="str">
        <f t="shared" si="19"/>
        <v/>
      </c>
      <c r="B1159" s="154"/>
      <c r="C1159" s="155"/>
      <c r="D1159" s="291" t="str">
        <f>IFERROR(VLOOKUP(C1159,'PER Sociodemografico'!A:W,2,0),"")</f>
        <v/>
      </c>
      <c r="E1159" s="291" t="str">
        <f>IFERROR(VLOOKUP(C1159,'PER Sociodemografico'!A:W,6,0),"")</f>
        <v/>
      </c>
      <c r="F1159" s="291" t="str">
        <f>IFERROR(VLOOKUP(C1159,'PER Sociodemografico'!A:W,9,0),"")</f>
        <v/>
      </c>
      <c r="G1159" s="156"/>
      <c r="H1159" s="154"/>
      <c r="I1159" s="292" t="str">
        <f>IFERROR(VLOOKUP(C1159,'PER Sociodemografico'!A:W,10,0),"")</f>
        <v/>
      </c>
      <c r="J1159" s="154"/>
      <c r="K1159" s="154"/>
      <c r="L1159" s="154"/>
      <c r="M1159" s="154"/>
      <c r="N1159" s="154"/>
      <c r="O1159" s="156"/>
      <c r="P1159" s="154"/>
      <c r="Q1159" s="154"/>
      <c r="R1159" s="154"/>
      <c r="S1159" s="154"/>
      <c r="T1159" s="154"/>
      <c r="U1159" s="154"/>
      <c r="V1159" s="154"/>
      <c r="W1159" s="154"/>
      <c r="X1159" s="154"/>
      <c r="Y1159" s="154"/>
      <c r="Z1159" s="154"/>
      <c r="AA1159" s="154"/>
      <c r="AB1159" s="154"/>
      <c r="AC1159" s="154"/>
    </row>
    <row r="1160" spans="1:29" ht="17">
      <c r="A1160" s="290" t="str">
        <f t="shared" si="19"/>
        <v/>
      </c>
      <c r="B1160" s="154"/>
      <c r="C1160" s="155"/>
      <c r="D1160" s="291" t="str">
        <f>IFERROR(VLOOKUP(C1160,'PER Sociodemografico'!A:W,2,0),"")</f>
        <v/>
      </c>
      <c r="E1160" s="291" t="str">
        <f>IFERROR(VLOOKUP(C1160,'PER Sociodemografico'!A:W,6,0),"")</f>
        <v/>
      </c>
      <c r="F1160" s="291" t="str">
        <f>IFERROR(VLOOKUP(C1160,'PER Sociodemografico'!A:W,9,0),"")</f>
        <v/>
      </c>
      <c r="G1160" s="156"/>
      <c r="H1160" s="154"/>
      <c r="I1160" s="292" t="str">
        <f>IFERROR(VLOOKUP(C1160,'PER Sociodemografico'!A:W,10,0),"")</f>
        <v/>
      </c>
      <c r="J1160" s="154"/>
      <c r="K1160" s="154"/>
      <c r="L1160" s="154"/>
      <c r="M1160" s="154"/>
      <c r="N1160" s="154"/>
      <c r="O1160" s="156"/>
      <c r="P1160" s="154"/>
      <c r="Q1160" s="154"/>
      <c r="R1160" s="154"/>
      <c r="S1160" s="154"/>
      <c r="T1160" s="154"/>
      <c r="U1160" s="154"/>
      <c r="V1160" s="154"/>
      <c r="W1160" s="154"/>
      <c r="X1160" s="154"/>
      <c r="Y1160" s="154"/>
      <c r="Z1160" s="154"/>
      <c r="AA1160" s="154"/>
      <c r="AB1160" s="154"/>
      <c r="AC1160" s="154"/>
    </row>
    <row r="1161" spans="1:29" ht="17">
      <c r="A1161" s="290" t="str">
        <f t="shared" si="19"/>
        <v/>
      </c>
      <c r="B1161" s="154"/>
      <c r="C1161" s="155"/>
      <c r="D1161" s="291" t="str">
        <f>IFERROR(VLOOKUP(C1161,'PER Sociodemografico'!A:W,2,0),"")</f>
        <v/>
      </c>
      <c r="E1161" s="291" t="str">
        <f>IFERROR(VLOOKUP(C1161,'PER Sociodemografico'!A:W,6,0),"")</f>
        <v/>
      </c>
      <c r="F1161" s="291" t="str">
        <f>IFERROR(VLOOKUP(C1161,'PER Sociodemografico'!A:W,9,0),"")</f>
        <v/>
      </c>
      <c r="G1161" s="156"/>
      <c r="H1161" s="154"/>
      <c r="I1161" s="292" t="str">
        <f>IFERROR(VLOOKUP(C1161,'PER Sociodemografico'!A:W,10,0),"")</f>
        <v/>
      </c>
      <c r="J1161" s="154"/>
      <c r="K1161" s="154"/>
      <c r="L1161" s="154"/>
      <c r="M1161" s="154"/>
      <c r="N1161" s="154"/>
      <c r="O1161" s="156"/>
      <c r="P1161" s="154"/>
      <c r="Q1161" s="154"/>
      <c r="R1161" s="154"/>
      <c r="S1161" s="154"/>
      <c r="T1161" s="154"/>
      <c r="U1161" s="154"/>
      <c r="V1161" s="154"/>
      <c r="W1161" s="154"/>
      <c r="X1161" s="154"/>
      <c r="Y1161" s="154"/>
      <c r="Z1161" s="154"/>
      <c r="AA1161" s="154"/>
      <c r="AB1161" s="154"/>
      <c r="AC1161" s="154"/>
    </row>
    <row r="1162" spans="1:29" ht="17">
      <c r="A1162" s="290" t="str">
        <f t="shared" si="19"/>
        <v/>
      </c>
      <c r="B1162" s="154"/>
      <c r="C1162" s="155"/>
      <c r="D1162" s="291" t="str">
        <f>IFERROR(VLOOKUP(C1162,'PER Sociodemografico'!A:W,2,0),"")</f>
        <v/>
      </c>
      <c r="E1162" s="291" t="str">
        <f>IFERROR(VLOOKUP(C1162,'PER Sociodemografico'!A:W,6,0),"")</f>
        <v/>
      </c>
      <c r="F1162" s="291" t="str">
        <f>IFERROR(VLOOKUP(C1162,'PER Sociodemografico'!A:W,9,0),"")</f>
        <v/>
      </c>
      <c r="G1162" s="156"/>
      <c r="H1162" s="154"/>
      <c r="I1162" s="292" t="str">
        <f>IFERROR(VLOOKUP(C1162,'PER Sociodemografico'!A:W,10,0),"")</f>
        <v/>
      </c>
      <c r="J1162" s="154"/>
      <c r="K1162" s="154"/>
      <c r="L1162" s="154"/>
      <c r="M1162" s="154"/>
      <c r="N1162" s="154"/>
      <c r="O1162" s="156"/>
      <c r="P1162" s="154"/>
      <c r="Q1162" s="154"/>
      <c r="R1162" s="154"/>
      <c r="S1162" s="154"/>
      <c r="T1162" s="154"/>
      <c r="U1162" s="154"/>
      <c r="V1162" s="154"/>
      <c r="W1162" s="154"/>
      <c r="X1162" s="154"/>
      <c r="Y1162" s="154"/>
      <c r="Z1162" s="154"/>
      <c r="AA1162" s="154"/>
      <c r="AB1162" s="154"/>
      <c r="AC1162" s="154"/>
    </row>
    <row r="1163" spans="1:29" ht="17">
      <c r="A1163" s="290" t="str">
        <f t="shared" si="19"/>
        <v/>
      </c>
      <c r="B1163" s="154"/>
      <c r="C1163" s="155"/>
      <c r="D1163" s="291" t="str">
        <f>IFERROR(VLOOKUP(C1163,'PER Sociodemografico'!A:W,2,0),"")</f>
        <v/>
      </c>
      <c r="E1163" s="291" t="str">
        <f>IFERROR(VLOOKUP(C1163,'PER Sociodemografico'!A:W,6,0),"")</f>
        <v/>
      </c>
      <c r="F1163" s="291" t="str">
        <f>IFERROR(VLOOKUP(C1163,'PER Sociodemografico'!A:W,9,0),"")</f>
        <v/>
      </c>
      <c r="G1163" s="156"/>
      <c r="H1163" s="154"/>
      <c r="I1163" s="292" t="str">
        <f>IFERROR(VLOOKUP(C1163,'PER Sociodemografico'!A:W,10,0),"")</f>
        <v/>
      </c>
      <c r="J1163" s="154"/>
      <c r="K1163" s="154"/>
      <c r="L1163" s="154"/>
      <c r="M1163" s="154"/>
      <c r="N1163" s="154"/>
      <c r="O1163" s="156"/>
      <c r="P1163" s="154"/>
      <c r="Q1163" s="154"/>
      <c r="R1163" s="154"/>
      <c r="S1163" s="154"/>
      <c r="T1163" s="154"/>
      <c r="U1163" s="154"/>
      <c r="V1163" s="154"/>
      <c r="W1163" s="154"/>
      <c r="X1163" s="154"/>
      <c r="Y1163" s="154"/>
      <c r="Z1163" s="154"/>
      <c r="AA1163" s="154"/>
      <c r="AB1163" s="154"/>
      <c r="AC1163" s="154"/>
    </row>
    <row r="1164" spans="1:29" ht="17">
      <c r="A1164" s="290" t="str">
        <f t="shared" si="19"/>
        <v/>
      </c>
      <c r="B1164" s="154"/>
      <c r="C1164" s="155"/>
      <c r="D1164" s="291" t="str">
        <f>IFERROR(VLOOKUP(C1164,'PER Sociodemografico'!A:W,2,0),"")</f>
        <v/>
      </c>
      <c r="E1164" s="291" t="str">
        <f>IFERROR(VLOOKUP(C1164,'PER Sociodemografico'!A:W,6,0),"")</f>
        <v/>
      </c>
      <c r="F1164" s="291" t="str">
        <f>IFERROR(VLOOKUP(C1164,'PER Sociodemografico'!A:W,9,0),"")</f>
        <v/>
      </c>
      <c r="G1164" s="156"/>
      <c r="H1164" s="154"/>
      <c r="I1164" s="292" t="str">
        <f>IFERROR(VLOOKUP(C1164,'PER Sociodemografico'!A:W,10,0),"")</f>
        <v/>
      </c>
      <c r="J1164" s="154"/>
      <c r="K1164" s="154"/>
      <c r="L1164" s="154"/>
      <c r="M1164" s="154"/>
      <c r="N1164" s="154"/>
      <c r="O1164" s="156"/>
      <c r="P1164" s="154"/>
      <c r="Q1164" s="154"/>
      <c r="R1164" s="154"/>
      <c r="S1164" s="154"/>
      <c r="T1164" s="154"/>
      <c r="U1164" s="154"/>
      <c r="V1164" s="154"/>
      <c r="W1164" s="154"/>
      <c r="X1164" s="154"/>
      <c r="Y1164" s="154"/>
      <c r="Z1164" s="154"/>
      <c r="AA1164" s="154"/>
      <c r="AB1164" s="154"/>
      <c r="AC1164" s="154"/>
    </row>
    <row r="1165" spans="1:29" ht="17">
      <c r="A1165" s="290" t="str">
        <f t="shared" si="19"/>
        <v/>
      </c>
      <c r="B1165" s="154"/>
      <c r="C1165" s="155"/>
      <c r="D1165" s="291" t="str">
        <f>IFERROR(VLOOKUP(C1165,'PER Sociodemografico'!A:W,2,0),"")</f>
        <v/>
      </c>
      <c r="E1165" s="291" t="str">
        <f>IFERROR(VLOOKUP(C1165,'PER Sociodemografico'!A:W,6,0),"")</f>
        <v/>
      </c>
      <c r="F1165" s="291" t="str">
        <f>IFERROR(VLOOKUP(C1165,'PER Sociodemografico'!A:W,9,0),"")</f>
        <v/>
      </c>
      <c r="G1165" s="156"/>
      <c r="H1165" s="154"/>
      <c r="I1165" s="292" t="str">
        <f>IFERROR(VLOOKUP(C1165,'PER Sociodemografico'!A:W,10,0),"")</f>
        <v/>
      </c>
      <c r="J1165" s="154"/>
      <c r="K1165" s="154"/>
      <c r="L1165" s="154"/>
      <c r="M1165" s="154"/>
      <c r="N1165" s="154"/>
      <c r="O1165" s="156"/>
      <c r="P1165" s="154"/>
      <c r="Q1165" s="154"/>
      <c r="R1165" s="154"/>
      <c r="S1165" s="154"/>
      <c r="T1165" s="154"/>
      <c r="U1165" s="154"/>
      <c r="V1165" s="154"/>
      <c r="W1165" s="154"/>
      <c r="X1165" s="154"/>
      <c r="Y1165" s="154"/>
      <c r="Z1165" s="154"/>
      <c r="AA1165" s="154"/>
      <c r="AB1165" s="154"/>
      <c r="AC1165" s="154"/>
    </row>
    <row r="1166" spans="1:29" ht="17">
      <c r="A1166" s="290" t="str">
        <f t="shared" si="19"/>
        <v/>
      </c>
      <c r="B1166" s="154"/>
      <c r="C1166" s="155"/>
      <c r="D1166" s="291" t="str">
        <f>IFERROR(VLOOKUP(C1166,'PER Sociodemografico'!A:W,2,0),"")</f>
        <v/>
      </c>
      <c r="E1166" s="291" t="str">
        <f>IFERROR(VLOOKUP(C1166,'PER Sociodemografico'!A:W,6,0),"")</f>
        <v/>
      </c>
      <c r="F1166" s="291" t="str">
        <f>IFERROR(VLOOKUP(C1166,'PER Sociodemografico'!A:W,9,0),"")</f>
        <v/>
      </c>
      <c r="G1166" s="156"/>
      <c r="H1166" s="154"/>
      <c r="I1166" s="292" t="str">
        <f>IFERROR(VLOOKUP(C1166,'PER Sociodemografico'!A:W,10,0),"")</f>
        <v/>
      </c>
      <c r="J1166" s="154"/>
      <c r="K1166" s="154"/>
      <c r="L1166" s="154"/>
      <c r="M1166" s="154"/>
      <c r="N1166" s="154"/>
      <c r="O1166" s="156"/>
      <c r="P1166" s="154"/>
      <c r="Q1166" s="154"/>
      <c r="R1166" s="154"/>
      <c r="S1166" s="154"/>
      <c r="T1166" s="154"/>
      <c r="U1166" s="154"/>
      <c r="V1166" s="154"/>
      <c r="W1166" s="154"/>
      <c r="X1166" s="154"/>
      <c r="Y1166" s="154"/>
      <c r="Z1166" s="154"/>
      <c r="AA1166" s="154"/>
      <c r="AB1166" s="154"/>
      <c r="AC1166" s="154"/>
    </row>
    <row r="1167" spans="1:29" ht="17">
      <c r="A1167" s="290" t="str">
        <f t="shared" si="19"/>
        <v/>
      </c>
      <c r="B1167" s="154"/>
      <c r="C1167" s="155"/>
      <c r="D1167" s="291" t="str">
        <f>IFERROR(VLOOKUP(C1167,'PER Sociodemografico'!A:W,2,0),"")</f>
        <v/>
      </c>
      <c r="E1167" s="291" t="str">
        <f>IFERROR(VLOOKUP(C1167,'PER Sociodemografico'!A:W,6,0),"")</f>
        <v/>
      </c>
      <c r="F1167" s="291" t="str">
        <f>IFERROR(VLOOKUP(C1167,'PER Sociodemografico'!A:W,9,0),"")</f>
        <v/>
      </c>
      <c r="G1167" s="156"/>
      <c r="H1167" s="154"/>
      <c r="I1167" s="292" t="str">
        <f>IFERROR(VLOOKUP(C1167,'PER Sociodemografico'!A:W,10,0),"")</f>
        <v/>
      </c>
      <c r="J1167" s="154"/>
      <c r="K1167" s="154"/>
      <c r="L1167" s="154"/>
      <c r="M1167" s="154"/>
      <c r="N1167" s="154"/>
      <c r="O1167" s="156"/>
      <c r="P1167" s="154"/>
      <c r="Q1167" s="154"/>
      <c r="R1167" s="154"/>
      <c r="S1167" s="154"/>
      <c r="T1167" s="154"/>
      <c r="U1167" s="154"/>
      <c r="V1167" s="154"/>
      <c r="W1167" s="154"/>
      <c r="X1167" s="154"/>
      <c r="Y1167" s="154"/>
      <c r="Z1167" s="154"/>
      <c r="AA1167" s="154"/>
      <c r="AB1167" s="154"/>
      <c r="AC1167" s="154"/>
    </row>
    <row r="1168" spans="1:29" ht="17">
      <c r="A1168" s="290" t="str">
        <f t="shared" si="19"/>
        <v/>
      </c>
      <c r="B1168" s="154"/>
      <c r="C1168" s="155"/>
      <c r="D1168" s="291" t="str">
        <f>IFERROR(VLOOKUP(C1168,'PER Sociodemografico'!A:W,2,0),"")</f>
        <v/>
      </c>
      <c r="E1168" s="291" t="str">
        <f>IFERROR(VLOOKUP(C1168,'PER Sociodemografico'!A:W,6,0),"")</f>
        <v/>
      </c>
      <c r="F1168" s="291" t="str">
        <f>IFERROR(VLOOKUP(C1168,'PER Sociodemografico'!A:W,9,0),"")</f>
        <v/>
      </c>
      <c r="G1168" s="156"/>
      <c r="H1168" s="154"/>
      <c r="I1168" s="292" t="str">
        <f>IFERROR(VLOOKUP(C1168,'PER Sociodemografico'!A:W,10,0),"")</f>
        <v/>
      </c>
      <c r="J1168" s="154"/>
      <c r="K1168" s="154"/>
      <c r="L1168" s="154"/>
      <c r="M1168" s="154"/>
      <c r="N1168" s="154"/>
      <c r="O1168" s="156"/>
      <c r="P1168" s="154"/>
      <c r="Q1168" s="154"/>
      <c r="R1168" s="154"/>
      <c r="S1168" s="154"/>
      <c r="T1168" s="154"/>
      <c r="U1168" s="154"/>
      <c r="V1168" s="154"/>
      <c r="W1168" s="154"/>
      <c r="X1168" s="154"/>
      <c r="Y1168" s="154"/>
      <c r="Z1168" s="154"/>
      <c r="AA1168" s="154"/>
      <c r="AB1168" s="154"/>
      <c r="AC1168" s="154"/>
    </row>
    <row r="1169" spans="1:29" ht="17">
      <c r="A1169" s="290" t="str">
        <f t="shared" si="19"/>
        <v/>
      </c>
      <c r="B1169" s="154"/>
      <c r="C1169" s="155"/>
      <c r="D1169" s="291" t="str">
        <f>IFERROR(VLOOKUP(C1169,'PER Sociodemografico'!A:W,2,0),"")</f>
        <v/>
      </c>
      <c r="E1169" s="291" t="str">
        <f>IFERROR(VLOOKUP(C1169,'PER Sociodemografico'!A:W,6,0),"")</f>
        <v/>
      </c>
      <c r="F1169" s="291" t="str">
        <f>IFERROR(VLOOKUP(C1169,'PER Sociodemografico'!A:W,9,0),"")</f>
        <v/>
      </c>
      <c r="G1169" s="156"/>
      <c r="H1169" s="154"/>
      <c r="I1169" s="292" t="str">
        <f>IFERROR(VLOOKUP(C1169,'PER Sociodemografico'!A:W,10,0),"")</f>
        <v/>
      </c>
      <c r="J1169" s="154"/>
      <c r="K1169" s="154"/>
      <c r="L1169" s="154"/>
      <c r="M1169" s="154"/>
      <c r="N1169" s="154"/>
      <c r="O1169" s="156"/>
      <c r="P1169" s="154"/>
      <c r="Q1169" s="154"/>
      <c r="R1169" s="154"/>
      <c r="S1169" s="154"/>
      <c r="T1169" s="154"/>
      <c r="U1169" s="154"/>
      <c r="V1169" s="154"/>
      <c r="W1169" s="154"/>
      <c r="X1169" s="154"/>
      <c r="Y1169" s="154"/>
      <c r="Z1169" s="154"/>
      <c r="AA1169" s="154"/>
      <c r="AB1169" s="154"/>
      <c r="AC1169" s="154"/>
    </row>
    <row r="1170" spans="1:29" ht="17">
      <c r="A1170" s="290" t="str">
        <f t="shared" si="19"/>
        <v/>
      </c>
      <c r="B1170" s="154"/>
      <c r="C1170" s="155"/>
      <c r="D1170" s="291" t="str">
        <f>IFERROR(VLOOKUP(C1170,'PER Sociodemografico'!A:W,2,0),"")</f>
        <v/>
      </c>
      <c r="E1170" s="291" t="str">
        <f>IFERROR(VLOOKUP(C1170,'PER Sociodemografico'!A:W,6,0),"")</f>
        <v/>
      </c>
      <c r="F1170" s="291" t="str">
        <f>IFERROR(VLOOKUP(C1170,'PER Sociodemografico'!A:W,9,0),"")</f>
        <v/>
      </c>
      <c r="G1170" s="156"/>
      <c r="H1170" s="154"/>
      <c r="I1170" s="292" t="str">
        <f>IFERROR(VLOOKUP(C1170,'PER Sociodemografico'!A:W,10,0),"")</f>
        <v/>
      </c>
      <c r="J1170" s="154"/>
      <c r="K1170" s="154"/>
      <c r="L1170" s="154"/>
      <c r="M1170" s="154"/>
      <c r="N1170" s="154"/>
      <c r="O1170" s="156"/>
      <c r="P1170" s="154"/>
      <c r="Q1170" s="154"/>
      <c r="R1170" s="154"/>
      <c r="S1170" s="154"/>
      <c r="T1170" s="154"/>
      <c r="U1170" s="154"/>
      <c r="V1170" s="154"/>
      <c r="W1170" s="154"/>
      <c r="X1170" s="154"/>
      <c r="Y1170" s="154"/>
      <c r="Z1170" s="154"/>
      <c r="AA1170" s="154"/>
      <c r="AB1170" s="154"/>
      <c r="AC1170" s="154"/>
    </row>
    <row r="1171" spans="1:29" ht="17">
      <c r="A1171" s="290" t="str">
        <f t="shared" si="19"/>
        <v/>
      </c>
      <c r="B1171" s="154"/>
      <c r="C1171" s="155"/>
      <c r="D1171" s="291" t="str">
        <f>IFERROR(VLOOKUP(C1171,'PER Sociodemografico'!A:W,2,0),"")</f>
        <v/>
      </c>
      <c r="E1171" s="291" t="str">
        <f>IFERROR(VLOOKUP(C1171,'PER Sociodemografico'!A:W,6,0),"")</f>
        <v/>
      </c>
      <c r="F1171" s="291" t="str">
        <f>IFERROR(VLOOKUP(C1171,'PER Sociodemografico'!A:W,9,0),"")</f>
        <v/>
      </c>
      <c r="G1171" s="156"/>
      <c r="H1171" s="154"/>
      <c r="I1171" s="292" t="str">
        <f>IFERROR(VLOOKUP(C1171,'PER Sociodemografico'!A:W,10,0),"")</f>
        <v/>
      </c>
      <c r="J1171" s="154"/>
      <c r="K1171" s="154"/>
      <c r="L1171" s="154"/>
      <c r="M1171" s="154"/>
      <c r="N1171" s="154"/>
      <c r="O1171" s="156"/>
      <c r="P1171" s="154"/>
      <c r="Q1171" s="154"/>
      <c r="R1171" s="154"/>
      <c r="S1171" s="154"/>
      <c r="T1171" s="154"/>
      <c r="U1171" s="154"/>
      <c r="V1171" s="154"/>
      <c r="W1171" s="154"/>
      <c r="X1171" s="154"/>
      <c r="Y1171" s="154"/>
      <c r="Z1171" s="154"/>
      <c r="AA1171" s="154"/>
      <c r="AB1171" s="154"/>
      <c r="AC1171" s="154"/>
    </row>
    <row r="1172" spans="1:29" ht="17">
      <c r="A1172" s="290" t="str">
        <f t="shared" si="19"/>
        <v/>
      </c>
      <c r="B1172" s="154"/>
      <c r="C1172" s="155"/>
      <c r="D1172" s="291" t="str">
        <f>IFERROR(VLOOKUP(C1172,'PER Sociodemografico'!A:W,2,0),"")</f>
        <v/>
      </c>
      <c r="E1172" s="291" t="str">
        <f>IFERROR(VLOOKUP(C1172,'PER Sociodemografico'!A:W,6,0),"")</f>
        <v/>
      </c>
      <c r="F1172" s="291" t="str">
        <f>IFERROR(VLOOKUP(C1172,'PER Sociodemografico'!A:W,9,0),"")</f>
        <v/>
      </c>
      <c r="G1172" s="156"/>
      <c r="H1172" s="154"/>
      <c r="I1172" s="292" t="str">
        <f>IFERROR(VLOOKUP(C1172,'PER Sociodemografico'!A:W,10,0),"")</f>
        <v/>
      </c>
      <c r="J1172" s="154"/>
      <c r="K1172" s="154"/>
      <c r="L1172" s="154"/>
      <c r="M1172" s="154"/>
      <c r="N1172" s="154"/>
      <c r="O1172" s="156"/>
      <c r="P1172" s="154"/>
      <c r="Q1172" s="154"/>
      <c r="R1172" s="154"/>
      <c r="S1172" s="154"/>
      <c r="T1172" s="154"/>
      <c r="U1172" s="154"/>
      <c r="V1172" s="154"/>
      <c r="W1172" s="154"/>
      <c r="X1172" s="154"/>
      <c r="Y1172" s="154"/>
      <c r="Z1172" s="154"/>
      <c r="AA1172" s="154"/>
      <c r="AB1172" s="154"/>
      <c r="AC1172" s="154"/>
    </row>
    <row r="1173" spans="1:29" ht="17">
      <c r="A1173" s="290" t="str">
        <f t="shared" si="19"/>
        <v/>
      </c>
      <c r="B1173" s="154"/>
      <c r="C1173" s="155"/>
      <c r="D1173" s="291" t="str">
        <f>IFERROR(VLOOKUP(C1173,'PER Sociodemografico'!A:W,2,0),"")</f>
        <v/>
      </c>
      <c r="E1173" s="291" t="str">
        <f>IFERROR(VLOOKUP(C1173,'PER Sociodemografico'!A:W,6,0),"")</f>
        <v/>
      </c>
      <c r="F1173" s="291" t="str">
        <f>IFERROR(VLOOKUP(C1173,'PER Sociodemografico'!A:W,9,0),"")</f>
        <v/>
      </c>
      <c r="G1173" s="156"/>
      <c r="H1173" s="154"/>
      <c r="I1173" s="292" t="str">
        <f>IFERROR(VLOOKUP(C1173,'PER Sociodemografico'!A:W,10,0),"")</f>
        <v/>
      </c>
      <c r="J1173" s="154"/>
      <c r="K1173" s="154"/>
      <c r="L1173" s="154"/>
      <c r="M1173" s="154"/>
      <c r="N1173" s="154"/>
      <c r="O1173" s="156"/>
      <c r="P1173" s="154"/>
      <c r="Q1173" s="154"/>
      <c r="R1173" s="154"/>
      <c r="S1173" s="154"/>
      <c r="T1173" s="154"/>
      <c r="U1173" s="154"/>
      <c r="V1173" s="154"/>
      <c r="W1173" s="154"/>
      <c r="X1173" s="154"/>
      <c r="Y1173" s="154"/>
      <c r="Z1173" s="154"/>
      <c r="AA1173" s="154"/>
      <c r="AB1173" s="154"/>
      <c r="AC1173" s="154"/>
    </row>
    <row r="1174" spans="1:29" ht="17">
      <c r="A1174" s="290" t="str">
        <f t="shared" si="19"/>
        <v/>
      </c>
      <c r="B1174" s="154"/>
      <c r="C1174" s="155"/>
      <c r="D1174" s="291" t="str">
        <f>IFERROR(VLOOKUP(C1174,'PER Sociodemografico'!A:W,2,0),"")</f>
        <v/>
      </c>
      <c r="E1174" s="291" t="str">
        <f>IFERROR(VLOOKUP(C1174,'PER Sociodemografico'!A:W,6,0),"")</f>
        <v/>
      </c>
      <c r="F1174" s="291" t="str">
        <f>IFERROR(VLOOKUP(C1174,'PER Sociodemografico'!A:W,9,0),"")</f>
        <v/>
      </c>
      <c r="G1174" s="156"/>
      <c r="H1174" s="154"/>
      <c r="I1174" s="292" t="str">
        <f>IFERROR(VLOOKUP(C1174,'PER Sociodemografico'!A:W,10,0),"")</f>
        <v/>
      </c>
      <c r="J1174" s="154"/>
      <c r="K1174" s="154"/>
      <c r="L1174" s="154"/>
      <c r="M1174" s="154"/>
      <c r="N1174" s="154"/>
      <c r="O1174" s="156"/>
      <c r="P1174" s="154"/>
      <c r="Q1174" s="154"/>
      <c r="R1174" s="154"/>
      <c r="S1174" s="154"/>
      <c r="T1174" s="154"/>
      <c r="U1174" s="154"/>
      <c r="V1174" s="154"/>
      <c r="W1174" s="154"/>
      <c r="X1174" s="154"/>
      <c r="Y1174" s="154"/>
      <c r="Z1174" s="154"/>
      <c r="AA1174" s="154"/>
      <c r="AB1174" s="154"/>
      <c r="AC1174" s="154"/>
    </row>
    <row r="1175" spans="1:29" ht="17">
      <c r="A1175" s="290" t="str">
        <f t="shared" si="19"/>
        <v/>
      </c>
      <c r="B1175" s="154"/>
      <c r="C1175" s="155"/>
      <c r="D1175" s="291" t="str">
        <f>IFERROR(VLOOKUP(C1175,'PER Sociodemografico'!A:W,2,0),"")</f>
        <v/>
      </c>
      <c r="E1175" s="291" t="str">
        <f>IFERROR(VLOOKUP(C1175,'PER Sociodemografico'!A:W,6,0),"")</f>
        <v/>
      </c>
      <c r="F1175" s="291" t="str">
        <f>IFERROR(VLOOKUP(C1175,'PER Sociodemografico'!A:W,9,0),"")</f>
        <v/>
      </c>
      <c r="G1175" s="156"/>
      <c r="H1175" s="154"/>
      <c r="I1175" s="292" t="str">
        <f>IFERROR(VLOOKUP(C1175,'PER Sociodemografico'!A:W,10,0),"")</f>
        <v/>
      </c>
      <c r="J1175" s="154"/>
      <c r="K1175" s="154"/>
      <c r="L1175" s="154"/>
      <c r="M1175" s="154"/>
      <c r="N1175" s="154"/>
      <c r="O1175" s="156"/>
      <c r="P1175" s="154"/>
      <c r="Q1175" s="154"/>
      <c r="R1175" s="154"/>
      <c r="S1175" s="154"/>
      <c r="T1175" s="154"/>
      <c r="U1175" s="154"/>
      <c r="V1175" s="154"/>
      <c r="W1175" s="154"/>
      <c r="X1175" s="154"/>
      <c r="Y1175" s="154"/>
      <c r="Z1175" s="154"/>
      <c r="AA1175" s="154"/>
      <c r="AB1175" s="154"/>
      <c r="AC1175" s="154"/>
    </row>
    <row r="1176" spans="1:29" ht="17">
      <c r="A1176" s="290" t="str">
        <f t="shared" si="19"/>
        <v/>
      </c>
      <c r="B1176" s="154"/>
      <c r="C1176" s="155"/>
      <c r="D1176" s="291" t="str">
        <f>IFERROR(VLOOKUP(C1176,'PER Sociodemografico'!A:W,2,0),"")</f>
        <v/>
      </c>
      <c r="E1176" s="291" t="str">
        <f>IFERROR(VLOOKUP(C1176,'PER Sociodemografico'!A:W,6,0),"")</f>
        <v/>
      </c>
      <c r="F1176" s="291" t="str">
        <f>IFERROR(VLOOKUP(C1176,'PER Sociodemografico'!A:W,9,0),"")</f>
        <v/>
      </c>
      <c r="G1176" s="156"/>
      <c r="H1176" s="154"/>
      <c r="I1176" s="292" t="str">
        <f>IFERROR(VLOOKUP(C1176,'PER Sociodemografico'!A:W,10,0),"")</f>
        <v/>
      </c>
      <c r="J1176" s="154"/>
      <c r="K1176" s="154"/>
      <c r="L1176" s="154"/>
      <c r="M1176" s="154"/>
      <c r="N1176" s="154"/>
      <c r="O1176" s="156"/>
      <c r="P1176" s="154"/>
      <c r="Q1176" s="154"/>
      <c r="R1176" s="154"/>
      <c r="S1176" s="154"/>
      <c r="T1176" s="154"/>
      <c r="U1176" s="154"/>
      <c r="V1176" s="154"/>
      <c r="W1176" s="154"/>
      <c r="X1176" s="154"/>
      <c r="Y1176" s="154"/>
      <c r="Z1176" s="154"/>
      <c r="AA1176" s="154"/>
      <c r="AB1176" s="154"/>
      <c r="AC1176" s="154"/>
    </row>
    <row r="1177" spans="1:29" ht="17">
      <c r="A1177" s="290" t="str">
        <f t="shared" si="19"/>
        <v/>
      </c>
      <c r="B1177" s="154"/>
      <c r="C1177" s="155"/>
      <c r="D1177" s="291" t="str">
        <f>IFERROR(VLOOKUP(C1177,'PER Sociodemografico'!A:W,2,0),"")</f>
        <v/>
      </c>
      <c r="E1177" s="291" t="str">
        <f>IFERROR(VLOOKUP(C1177,'PER Sociodemografico'!A:W,6,0),"")</f>
        <v/>
      </c>
      <c r="F1177" s="291" t="str">
        <f>IFERROR(VLOOKUP(C1177,'PER Sociodemografico'!A:W,9,0),"")</f>
        <v/>
      </c>
      <c r="G1177" s="156"/>
      <c r="H1177" s="154"/>
      <c r="I1177" s="292" t="str">
        <f>IFERROR(VLOOKUP(C1177,'PER Sociodemografico'!A:W,10,0),"")</f>
        <v/>
      </c>
      <c r="J1177" s="154"/>
      <c r="K1177" s="154"/>
      <c r="L1177" s="154"/>
      <c r="M1177" s="154"/>
      <c r="N1177" s="154"/>
      <c r="O1177" s="156"/>
      <c r="P1177" s="154"/>
      <c r="Q1177" s="154"/>
      <c r="R1177" s="154"/>
      <c r="S1177" s="154"/>
      <c r="T1177" s="154"/>
      <c r="U1177" s="154"/>
      <c r="V1177" s="154"/>
      <c r="W1177" s="154"/>
      <c r="X1177" s="154"/>
      <c r="Y1177" s="154"/>
      <c r="Z1177" s="154"/>
      <c r="AA1177" s="154"/>
      <c r="AB1177" s="154"/>
      <c r="AC1177" s="154"/>
    </row>
    <row r="1178" spans="1:29" ht="17">
      <c r="A1178" s="290" t="str">
        <f t="shared" si="19"/>
        <v/>
      </c>
      <c r="B1178" s="154"/>
      <c r="C1178" s="155"/>
      <c r="D1178" s="291" t="str">
        <f>IFERROR(VLOOKUP(C1178,'PER Sociodemografico'!A:W,2,0),"")</f>
        <v/>
      </c>
      <c r="E1178" s="291" t="str">
        <f>IFERROR(VLOOKUP(C1178,'PER Sociodemografico'!A:W,6,0),"")</f>
        <v/>
      </c>
      <c r="F1178" s="291" t="str">
        <f>IFERROR(VLOOKUP(C1178,'PER Sociodemografico'!A:W,9,0),"")</f>
        <v/>
      </c>
      <c r="G1178" s="156"/>
      <c r="H1178" s="154"/>
      <c r="I1178" s="292" t="str">
        <f>IFERROR(VLOOKUP(C1178,'PER Sociodemografico'!A:W,10,0),"")</f>
        <v/>
      </c>
      <c r="J1178" s="154"/>
      <c r="K1178" s="154"/>
      <c r="L1178" s="154"/>
      <c r="M1178" s="154"/>
      <c r="N1178" s="154"/>
      <c r="O1178" s="156"/>
      <c r="P1178" s="154"/>
      <c r="Q1178" s="154"/>
      <c r="R1178" s="154"/>
      <c r="S1178" s="154"/>
      <c r="T1178" s="154"/>
      <c r="U1178" s="154"/>
      <c r="V1178" s="154"/>
      <c r="W1178" s="154"/>
      <c r="X1178" s="154"/>
      <c r="Y1178" s="154"/>
      <c r="Z1178" s="154"/>
      <c r="AA1178" s="154"/>
      <c r="AB1178" s="154"/>
      <c r="AC1178" s="154"/>
    </row>
    <row r="1179" spans="1:29" ht="17">
      <c r="A1179" s="290" t="str">
        <f t="shared" si="19"/>
        <v/>
      </c>
      <c r="B1179" s="154"/>
      <c r="C1179" s="155"/>
      <c r="D1179" s="291" t="str">
        <f>IFERROR(VLOOKUP(C1179,'PER Sociodemografico'!A:W,2,0),"")</f>
        <v/>
      </c>
      <c r="E1179" s="291" t="str">
        <f>IFERROR(VLOOKUP(C1179,'PER Sociodemografico'!A:W,6,0),"")</f>
        <v/>
      </c>
      <c r="F1179" s="291" t="str">
        <f>IFERROR(VLOOKUP(C1179,'PER Sociodemografico'!A:W,9,0),"")</f>
        <v/>
      </c>
      <c r="G1179" s="156"/>
      <c r="H1179" s="154"/>
      <c r="I1179" s="292" t="str">
        <f>IFERROR(VLOOKUP(C1179,'PER Sociodemografico'!A:W,10,0),"")</f>
        <v/>
      </c>
      <c r="J1179" s="154"/>
      <c r="K1179" s="154"/>
      <c r="L1179" s="154"/>
      <c r="M1179" s="154"/>
      <c r="N1179" s="154"/>
      <c r="O1179" s="156"/>
      <c r="P1179" s="154"/>
      <c r="Q1179" s="154"/>
      <c r="R1179" s="154"/>
      <c r="S1179" s="154"/>
      <c r="T1179" s="154"/>
      <c r="U1179" s="154"/>
      <c r="V1179" s="154"/>
      <c r="W1179" s="154"/>
      <c r="X1179" s="154"/>
      <c r="Y1179" s="154"/>
      <c r="Z1179" s="154"/>
      <c r="AA1179" s="154"/>
      <c r="AB1179" s="154"/>
      <c r="AC1179" s="154"/>
    </row>
    <row r="1180" spans="1:29" ht="17">
      <c r="A1180" s="290" t="str">
        <f t="shared" si="19"/>
        <v/>
      </c>
      <c r="B1180" s="154"/>
      <c r="C1180" s="155"/>
      <c r="D1180" s="291" t="str">
        <f>IFERROR(VLOOKUP(C1180,'PER Sociodemografico'!A:W,2,0),"")</f>
        <v/>
      </c>
      <c r="E1180" s="291" t="str">
        <f>IFERROR(VLOOKUP(C1180,'PER Sociodemografico'!A:W,6,0),"")</f>
        <v/>
      </c>
      <c r="F1180" s="291" t="str">
        <f>IFERROR(VLOOKUP(C1180,'PER Sociodemografico'!A:W,9,0),"")</f>
        <v/>
      </c>
      <c r="G1180" s="156"/>
      <c r="H1180" s="154"/>
      <c r="I1180" s="292" t="str">
        <f>IFERROR(VLOOKUP(C1180,'PER Sociodemografico'!A:W,10,0),"")</f>
        <v/>
      </c>
      <c r="J1180" s="154"/>
      <c r="K1180" s="154"/>
      <c r="L1180" s="154"/>
      <c r="M1180" s="154"/>
      <c r="N1180" s="154"/>
      <c r="O1180" s="156"/>
      <c r="P1180" s="154"/>
      <c r="Q1180" s="154"/>
      <c r="R1180" s="154"/>
      <c r="S1180" s="154"/>
      <c r="T1180" s="154"/>
      <c r="U1180" s="154"/>
      <c r="V1180" s="154"/>
      <c r="W1180" s="154"/>
      <c r="X1180" s="154"/>
      <c r="Y1180" s="154"/>
      <c r="Z1180" s="154"/>
      <c r="AA1180" s="154"/>
      <c r="AB1180" s="154"/>
      <c r="AC1180" s="154"/>
    </row>
    <row r="1181" spans="1:29" ht="17">
      <c r="A1181" s="290" t="str">
        <f t="shared" si="19"/>
        <v/>
      </c>
      <c r="B1181" s="154"/>
      <c r="C1181" s="155"/>
      <c r="D1181" s="291" t="str">
        <f>IFERROR(VLOOKUP(C1181,'PER Sociodemografico'!A:W,2,0),"")</f>
        <v/>
      </c>
      <c r="E1181" s="291" t="str">
        <f>IFERROR(VLOOKUP(C1181,'PER Sociodemografico'!A:W,6,0),"")</f>
        <v/>
      </c>
      <c r="F1181" s="291" t="str">
        <f>IFERROR(VLOOKUP(C1181,'PER Sociodemografico'!A:W,9,0),"")</f>
        <v/>
      </c>
      <c r="G1181" s="156"/>
      <c r="H1181" s="154"/>
      <c r="I1181" s="292" t="str">
        <f>IFERROR(VLOOKUP(C1181,'PER Sociodemografico'!A:W,10,0),"")</f>
        <v/>
      </c>
      <c r="J1181" s="154"/>
      <c r="K1181" s="154"/>
      <c r="L1181" s="154"/>
      <c r="M1181" s="154"/>
      <c r="N1181" s="154"/>
      <c r="O1181" s="156"/>
      <c r="P1181" s="154"/>
      <c r="Q1181" s="154"/>
      <c r="R1181" s="154"/>
      <c r="S1181" s="154"/>
      <c r="T1181" s="154"/>
      <c r="U1181" s="154"/>
      <c r="V1181" s="154"/>
      <c r="W1181" s="154"/>
      <c r="X1181" s="154"/>
      <c r="Y1181" s="154"/>
      <c r="Z1181" s="154"/>
      <c r="AA1181" s="154"/>
      <c r="AB1181" s="154"/>
      <c r="AC1181" s="154"/>
    </row>
    <row r="1182" spans="1:29" ht="17">
      <c r="A1182" s="290" t="str">
        <f t="shared" si="19"/>
        <v/>
      </c>
      <c r="B1182" s="154"/>
      <c r="C1182" s="155"/>
      <c r="D1182" s="291" t="str">
        <f>IFERROR(VLOOKUP(C1182,'PER Sociodemografico'!A:W,2,0),"")</f>
        <v/>
      </c>
      <c r="E1182" s="291" t="str">
        <f>IFERROR(VLOOKUP(C1182,'PER Sociodemografico'!A:W,6,0),"")</f>
        <v/>
      </c>
      <c r="F1182" s="291" t="str">
        <f>IFERROR(VLOOKUP(C1182,'PER Sociodemografico'!A:W,9,0),"")</f>
        <v/>
      </c>
      <c r="G1182" s="156"/>
      <c r="H1182" s="154"/>
      <c r="I1182" s="292" t="str">
        <f>IFERROR(VLOOKUP(C1182,'PER Sociodemografico'!A:W,10,0),"")</f>
        <v/>
      </c>
      <c r="J1182" s="154"/>
      <c r="K1182" s="154"/>
      <c r="L1182" s="154"/>
      <c r="M1182" s="154"/>
      <c r="N1182" s="154"/>
      <c r="O1182" s="156"/>
      <c r="P1182" s="154"/>
      <c r="Q1182" s="154"/>
      <c r="R1182" s="154"/>
      <c r="S1182" s="154"/>
      <c r="T1182" s="154"/>
      <c r="U1182" s="154"/>
      <c r="V1182" s="154"/>
      <c r="W1182" s="154"/>
      <c r="X1182" s="154"/>
      <c r="Y1182" s="154"/>
      <c r="Z1182" s="154"/>
      <c r="AA1182" s="154"/>
      <c r="AB1182" s="154"/>
      <c r="AC1182" s="154"/>
    </row>
    <row r="1183" spans="1:29" ht="17">
      <c r="A1183" s="290" t="str">
        <f t="shared" si="19"/>
        <v/>
      </c>
      <c r="B1183" s="154"/>
      <c r="C1183" s="155"/>
      <c r="D1183" s="291" t="str">
        <f>IFERROR(VLOOKUP(C1183,'PER Sociodemografico'!A:W,2,0),"")</f>
        <v/>
      </c>
      <c r="E1183" s="291" t="str">
        <f>IFERROR(VLOOKUP(C1183,'PER Sociodemografico'!A:W,6,0),"")</f>
        <v/>
      </c>
      <c r="F1183" s="291" t="str">
        <f>IFERROR(VLOOKUP(C1183,'PER Sociodemografico'!A:W,9,0),"")</f>
        <v/>
      </c>
      <c r="G1183" s="156"/>
      <c r="H1183" s="154"/>
      <c r="I1183" s="292" t="str">
        <f>IFERROR(VLOOKUP(C1183,'PER Sociodemografico'!A:W,10,0),"")</f>
        <v/>
      </c>
      <c r="J1183" s="154"/>
      <c r="K1183" s="154"/>
      <c r="L1183" s="154"/>
      <c r="M1183" s="154"/>
      <c r="N1183" s="154"/>
      <c r="O1183" s="156"/>
      <c r="P1183" s="154"/>
      <c r="Q1183" s="154"/>
      <c r="R1183" s="154"/>
      <c r="S1183" s="154"/>
      <c r="T1183" s="154"/>
      <c r="U1183" s="154"/>
      <c r="V1183" s="154"/>
      <c r="W1183" s="154"/>
      <c r="X1183" s="154"/>
      <c r="Y1183" s="154"/>
      <c r="Z1183" s="154"/>
      <c r="AA1183" s="154"/>
      <c r="AB1183" s="154"/>
      <c r="AC1183" s="154"/>
    </row>
    <row r="1184" spans="1:29" ht="17">
      <c r="A1184" s="290" t="str">
        <f t="shared" si="19"/>
        <v/>
      </c>
      <c r="B1184" s="154"/>
      <c r="C1184" s="155"/>
      <c r="D1184" s="291" t="str">
        <f>IFERROR(VLOOKUP(C1184,'PER Sociodemografico'!A:W,2,0),"")</f>
        <v/>
      </c>
      <c r="E1184" s="291" t="str">
        <f>IFERROR(VLOOKUP(C1184,'PER Sociodemografico'!A:W,6,0),"")</f>
        <v/>
      </c>
      <c r="F1184" s="291" t="str">
        <f>IFERROR(VLOOKUP(C1184,'PER Sociodemografico'!A:W,9,0),"")</f>
        <v/>
      </c>
      <c r="G1184" s="156"/>
      <c r="H1184" s="154"/>
      <c r="I1184" s="292" t="str">
        <f>IFERROR(VLOOKUP(C1184,'PER Sociodemografico'!A:W,10,0),"")</f>
        <v/>
      </c>
      <c r="J1184" s="154"/>
      <c r="K1184" s="154"/>
      <c r="L1184" s="154"/>
      <c r="M1184" s="154"/>
      <c r="N1184" s="154"/>
      <c r="O1184" s="156"/>
      <c r="P1184" s="154"/>
      <c r="Q1184" s="154"/>
      <c r="R1184" s="154"/>
      <c r="S1184" s="154"/>
      <c r="T1184" s="154"/>
      <c r="U1184" s="154"/>
      <c r="V1184" s="154"/>
      <c r="W1184" s="154"/>
      <c r="X1184" s="154"/>
      <c r="Y1184" s="154"/>
      <c r="Z1184" s="154"/>
      <c r="AA1184" s="154"/>
      <c r="AB1184" s="154"/>
      <c r="AC1184" s="154"/>
    </row>
    <row r="1185" spans="1:29" ht="17">
      <c r="A1185" s="290" t="str">
        <f t="shared" si="19"/>
        <v/>
      </c>
      <c r="B1185" s="154"/>
      <c r="C1185" s="155"/>
      <c r="D1185" s="291" t="str">
        <f>IFERROR(VLOOKUP(C1185,'PER Sociodemografico'!A:W,2,0),"")</f>
        <v/>
      </c>
      <c r="E1185" s="291" t="str">
        <f>IFERROR(VLOOKUP(C1185,'PER Sociodemografico'!A:W,6,0),"")</f>
        <v/>
      </c>
      <c r="F1185" s="291" t="str">
        <f>IFERROR(VLOOKUP(C1185,'PER Sociodemografico'!A:W,9,0),"")</f>
        <v/>
      </c>
      <c r="G1185" s="156"/>
      <c r="H1185" s="154"/>
      <c r="I1185" s="292" t="str">
        <f>IFERROR(VLOOKUP(C1185,'PER Sociodemografico'!A:W,10,0),"")</f>
        <v/>
      </c>
      <c r="J1185" s="154"/>
      <c r="K1185" s="154"/>
      <c r="L1185" s="154"/>
      <c r="M1185" s="154"/>
      <c r="N1185" s="154"/>
      <c r="O1185" s="156"/>
      <c r="P1185" s="154"/>
      <c r="Q1185" s="154"/>
      <c r="R1185" s="154"/>
      <c r="S1185" s="154"/>
      <c r="T1185" s="154"/>
      <c r="U1185" s="154"/>
      <c r="V1185" s="154"/>
      <c r="W1185" s="154"/>
      <c r="X1185" s="154"/>
      <c r="Y1185" s="154"/>
      <c r="Z1185" s="154"/>
      <c r="AA1185" s="154"/>
      <c r="AB1185" s="154"/>
      <c r="AC1185" s="154"/>
    </row>
    <row r="1186" spans="1:29" ht="17">
      <c r="A1186" s="290" t="str">
        <f t="shared" si="19"/>
        <v/>
      </c>
      <c r="B1186" s="154"/>
      <c r="C1186" s="155"/>
      <c r="D1186" s="291" t="str">
        <f>IFERROR(VLOOKUP(C1186,'PER Sociodemografico'!A:W,2,0),"")</f>
        <v/>
      </c>
      <c r="E1186" s="291" t="str">
        <f>IFERROR(VLOOKUP(C1186,'PER Sociodemografico'!A:W,6,0),"")</f>
        <v/>
      </c>
      <c r="F1186" s="291" t="str">
        <f>IFERROR(VLOOKUP(C1186,'PER Sociodemografico'!A:W,9,0),"")</f>
        <v/>
      </c>
      <c r="G1186" s="156"/>
      <c r="H1186" s="154"/>
      <c r="I1186" s="292" t="str">
        <f>IFERROR(VLOOKUP(C1186,'PER Sociodemografico'!A:W,10,0),"")</f>
        <v/>
      </c>
      <c r="J1186" s="154"/>
      <c r="K1186" s="154"/>
      <c r="L1186" s="154"/>
      <c r="M1186" s="154"/>
      <c r="N1186" s="154"/>
      <c r="O1186" s="156"/>
      <c r="P1186" s="154"/>
      <c r="Q1186" s="154"/>
      <c r="R1186" s="154"/>
      <c r="S1186" s="154"/>
      <c r="T1186" s="154"/>
      <c r="U1186" s="154"/>
      <c r="V1186" s="154"/>
      <c r="W1186" s="154"/>
      <c r="X1186" s="154"/>
      <c r="Y1186" s="154"/>
      <c r="Z1186" s="154"/>
      <c r="AA1186" s="154"/>
      <c r="AB1186" s="154"/>
      <c r="AC1186" s="154"/>
    </row>
    <row r="1187" spans="1:29" ht="17">
      <c r="A1187" s="290" t="str">
        <f t="shared" si="19"/>
        <v/>
      </c>
      <c r="B1187" s="154"/>
      <c r="C1187" s="155"/>
      <c r="D1187" s="291" t="str">
        <f>IFERROR(VLOOKUP(C1187,'PER Sociodemografico'!A:W,2,0),"")</f>
        <v/>
      </c>
      <c r="E1187" s="291" t="str">
        <f>IFERROR(VLOOKUP(C1187,'PER Sociodemografico'!A:W,6,0),"")</f>
        <v/>
      </c>
      <c r="F1187" s="291" t="str">
        <f>IFERROR(VLOOKUP(C1187,'PER Sociodemografico'!A:W,9,0),"")</f>
        <v/>
      </c>
      <c r="G1187" s="156"/>
      <c r="H1187" s="154"/>
      <c r="I1187" s="292" t="str">
        <f>IFERROR(VLOOKUP(C1187,'PER Sociodemografico'!A:W,10,0),"")</f>
        <v/>
      </c>
      <c r="J1187" s="154"/>
      <c r="K1187" s="154"/>
      <c r="L1187" s="154"/>
      <c r="M1187" s="154"/>
      <c r="N1187" s="154"/>
      <c r="O1187" s="156"/>
      <c r="P1187" s="154"/>
      <c r="Q1187" s="154"/>
      <c r="R1187" s="154"/>
      <c r="S1187" s="154"/>
      <c r="T1187" s="154"/>
      <c r="U1187" s="154"/>
      <c r="V1187" s="154"/>
      <c r="W1187" s="154"/>
      <c r="X1187" s="154"/>
      <c r="Y1187" s="154"/>
      <c r="Z1187" s="154"/>
      <c r="AA1187" s="154"/>
      <c r="AB1187" s="154"/>
      <c r="AC1187" s="154"/>
    </row>
    <row r="1188" spans="1:29" ht="17">
      <c r="A1188" s="290" t="str">
        <f t="shared" si="19"/>
        <v/>
      </c>
      <c r="B1188" s="154"/>
      <c r="C1188" s="155"/>
      <c r="D1188" s="291" t="str">
        <f>IFERROR(VLOOKUP(C1188,'PER Sociodemografico'!A:W,2,0),"")</f>
        <v/>
      </c>
      <c r="E1188" s="291" t="str">
        <f>IFERROR(VLOOKUP(C1188,'PER Sociodemografico'!A:W,6,0),"")</f>
        <v/>
      </c>
      <c r="F1188" s="291" t="str">
        <f>IFERROR(VLOOKUP(C1188,'PER Sociodemografico'!A:W,9,0),"")</f>
        <v/>
      </c>
      <c r="G1188" s="156"/>
      <c r="H1188" s="154"/>
      <c r="I1188" s="292" t="str">
        <f>IFERROR(VLOOKUP(C1188,'PER Sociodemografico'!A:W,10,0),"")</f>
        <v/>
      </c>
      <c r="J1188" s="154"/>
      <c r="K1188" s="154"/>
      <c r="L1188" s="154"/>
      <c r="M1188" s="154"/>
      <c r="N1188" s="154"/>
      <c r="O1188" s="156"/>
      <c r="P1188" s="154"/>
      <c r="Q1188" s="154"/>
      <c r="R1188" s="154"/>
      <c r="S1188" s="154"/>
      <c r="T1188" s="154"/>
      <c r="U1188" s="154"/>
      <c r="V1188" s="154"/>
      <c r="W1188" s="154"/>
      <c r="X1188" s="154"/>
      <c r="Y1188" s="154"/>
      <c r="Z1188" s="154"/>
      <c r="AA1188" s="154"/>
      <c r="AB1188" s="154"/>
      <c r="AC1188" s="154"/>
    </row>
    <row r="1189" spans="1:29" ht="17">
      <c r="A1189" s="290" t="str">
        <f t="shared" si="19"/>
        <v/>
      </c>
      <c r="B1189" s="154"/>
      <c r="C1189" s="155"/>
      <c r="D1189" s="291" t="str">
        <f>IFERROR(VLOOKUP(C1189,'PER Sociodemografico'!A:W,2,0),"")</f>
        <v/>
      </c>
      <c r="E1189" s="291" t="str">
        <f>IFERROR(VLOOKUP(C1189,'PER Sociodemografico'!A:W,6,0),"")</f>
        <v/>
      </c>
      <c r="F1189" s="291" t="str">
        <f>IFERROR(VLOOKUP(C1189,'PER Sociodemografico'!A:W,9,0),"")</f>
        <v/>
      </c>
      <c r="G1189" s="156"/>
      <c r="H1189" s="154"/>
      <c r="I1189" s="292" t="str">
        <f>IFERROR(VLOOKUP(C1189,'PER Sociodemografico'!A:W,10,0),"")</f>
        <v/>
      </c>
      <c r="J1189" s="154"/>
      <c r="K1189" s="154"/>
      <c r="L1189" s="154"/>
      <c r="M1189" s="154"/>
      <c r="N1189" s="154"/>
      <c r="O1189" s="156"/>
      <c r="P1189" s="154"/>
      <c r="Q1189" s="154"/>
      <c r="R1189" s="154"/>
      <c r="S1189" s="154"/>
      <c r="T1189" s="154"/>
      <c r="U1189" s="154"/>
      <c r="V1189" s="154"/>
      <c r="W1189" s="154"/>
      <c r="X1189" s="154"/>
      <c r="Y1189" s="154"/>
      <c r="Z1189" s="154"/>
      <c r="AA1189" s="154"/>
      <c r="AB1189" s="154"/>
      <c r="AC1189" s="154"/>
    </row>
    <row r="1190" spans="1:29" ht="17">
      <c r="A1190" s="290" t="str">
        <f t="shared" si="19"/>
        <v/>
      </c>
      <c r="B1190" s="154"/>
      <c r="C1190" s="155"/>
      <c r="D1190" s="291" t="str">
        <f>IFERROR(VLOOKUP(C1190,'PER Sociodemografico'!A:W,2,0),"")</f>
        <v/>
      </c>
      <c r="E1190" s="291" t="str">
        <f>IFERROR(VLOOKUP(C1190,'PER Sociodemografico'!A:W,6,0),"")</f>
        <v/>
      </c>
      <c r="F1190" s="291" t="str">
        <f>IFERROR(VLOOKUP(C1190,'PER Sociodemografico'!A:W,9,0),"")</f>
        <v/>
      </c>
      <c r="G1190" s="156"/>
      <c r="H1190" s="154"/>
      <c r="I1190" s="292" t="str">
        <f>IFERROR(VLOOKUP(C1190,'PER Sociodemografico'!A:W,10,0),"")</f>
        <v/>
      </c>
      <c r="J1190" s="154"/>
      <c r="K1190" s="154"/>
      <c r="L1190" s="154"/>
      <c r="M1190" s="154"/>
      <c r="N1190" s="154"/>
      <c r="O1190" s="156"/>
      <c r="P1190" s="154"/>
      <c r="Q1190" s="154"/>
      <c r="R1190" s="154"/>
      <c r="S1190" s="154"/>
      <c r="T1190" s="154"/>
      <c r="U1190" s="154"/>
      <c r="V1190" s="154"/>
      <c r="W1190" s="154"/>
      <c r="X1190" s="154"/>
      <c r="Y1190" s="154"/>
      <c r="Z1190" s="154"/>
      <c r="AA1190" s="154"/>
      <c r="AB1190" s="154"/>
      <c r="AC1190" s="154"/>
    </row>
    <row r="1191" spans="1:29" ht="17">
      <c r="A1191" s="290" t="str">
        <f t="shared" si="19"/>
        <v/>
      </c>
      <c r="B1191" s="154"/>
      <c r="C1191" s="155"/>
      <c r="D1191" s="291" t="str">
        <f>IFERROR(VLOOKUP(C1191,'PER Sociodemografico'!A:W,2,0),"")</f>
        <v/>
      </c>
      <c r="E1191" s="291" t="str">
        <f>IFERROR(VLOOKUP(C1191,'PER Sociodemografico'!A:W,6,0),"")</f>
        <v/>
      </c>
      <c r="F1191" s="291" t="str">
        <f>IFERROR(VLOOKUP(C1191,'PER Sociodemografico'!A:W,9,0),"")</f>
        <v/>
      </c>
      <c r="G1191" s="156"/>
      <c r="H1191" s="154"/>
      <c r="I1191" s="292" t="str">
        <f>IFERROR(VLOOKUP(C1191,'PER Sociodemografico'!A:W,10,0),"")</f>
        <v/>
      </c>
      <c r="J1191" s="154"/>
      <c r="K1191" s="154"/>
      <c r="L1191" s="154"/>
      <c r="M1191" s="154"/>
      <c r="N1191" s="154"/>
      <c r="O1191" s="156"/>
      <c r="P1191" s="154"/>
      <c r="Q1191" s="154"/>
      <c r="R1191" s="154"/>
      <c r="S1191" s="154"/>
      <c r="T1191" s="154"/>
      <c r="U1191" s="154"/>
      <c r="V1191" s="154"/>
      <c r="W1191" s="154"/>
      <c r="X1191" s="154"/>
      <c r="Y1191" s="154"/>
      <c r="Z1191" s="154"/>
      <c r="AA1191" s="154"/>
      <c r="AB1191" s="154"/>
      <c r="AC1191" s="154"/>
    </row>
    <row r="1192" spans="1:29" ht="17">
      <c r="A1192" s="290" t="str">
        <f t="shared" si="19"/>
        <v/>
      </c>
      <c r="B1192" s="154"/>
      <c r="C1192" s="155"/>
      <c r="D1192" s="291" t="str">
        <f>IFERROR(VLOOKUP(C1192,'PER Sociodemografico'!A:W,2,0),"")</f>
        <v/>
      </c>
      <c r="E1192" s="291" t="str">
        <f>IFERROR(VLOOKUP(C1192,'PER Sociodemografico'!A:W,6,0),"")</f>
        <v/>
      </c>
      <c r="F1192" s="291" t="str">
        <f>IFERROR(VLOOKUP(C1192,'PER Sociodemografico'!A:W,9,0),"")</f>
        <v/>
      </c>
      <c r="G1192" s="156"/>
      <c r="H1192" s="154"/>
      <c r="I1192" s="292" t="str">
        <f>IFERROR(VLOOKUP(C1192,'PER Sociodemografico'!A:W,10,0),"")</f>
        <v/>
      </c>
      <c r="J1192" s="154"/>
      <c r="K1192" s="154"/>
      <c r="L1192" s="154"/>
      <c r="M1192" s="154"/>
      <c r="N1192" s="154"/>
      <c r="O1192" s="156"/>
      <c r="P1192" s="154"/>
      <c r="Q1192" s="154"/>
      <c r="R1192" s="154"/>
      <c r="S1192" s="154"/>
      <c r="T1192" s="154"/>
      <c r="U1192" s="154"/>
      <c r="V1192" s="154"/>
      <c r="W1192" s="154"/>
      <c r="X1192" s="154"/>
      <c r="Y1192" s="154"/>
      <c r="Z1192" s="154"/>
      <c r="AA1192" s="154"/>
      <c r="AB1192" s="154"/>
      <c r="AC1192" s="154"/>
    </row>
    <row r="1193" spans="1:29" ht="17">
      <c r="A1193" s="290" t="str">
        <f t="shared" si="19"/>
        <v/>
      </c>
      <c r="B1193" s="154"/>
      <c r="C1193" s="155"/>
      <c r="D1193" s="291" t="str">
        <f>IFERROR(VLOOKUP(C1193,'PER Sociodemografico'!A:W,2,0),"")</f>
        <v/>
      </c>
      <c r="E1193" s="291" t="str">
        <f>IFERROR(VLOOKUP(C1193,'PER Sociodemografico'!A:W,6,0),"")</f>
        <v/>
      </c>
      <c r="F1193" s="291" t="str">
        <f>IFERROR(VLOOKUP(C1193,'PER Sociodemografico'!A:W,9,0),"")</f>
        <v/>
      </c>
      <c r="G1193" s="156"/>
      <c r="H1193" s="154"/>
      <c r="I1193" s="292" t="str">
        <f>IFERROR(VLOOKUP(C1193,'PER Sociodemografico'!A:W,10,0),"")</f>
        <v/>
      </c>
      <c r="J1193" s="154"/>
      <c r="K1193" s="154"/>
      <c r="L1193" s="154"/>
      <c r="M1193" s="154"/>
      <c r="N1193" s="154"/>
      <c r="O1193" s="156"/>
      <c r="P1193" s="154"/>
      <c r="Q1193" s="154"/>
      <c r="R1193" s="154"/>
      <c r="S1193" s="154"/>
      <c r="T1193" s="154"/>
      <c r="U1193" s="154"/>
      <c r="V1193" s="154"/>
      <c r="W1193" s="154"/>
      <c r="X1193" s="154"/>
      <c r="Y1193" s="154"/>
      <c r="Z1193" s="154"/>
      <c r="AA1193" s="154"/>
      <c r="AB1193" s="154"/>
      <c r="AC1193" s="154"/>
    </row>
    <row r="1194" spans="1:29" ht="17">
      <c r="A1194" s="290" t="str">
        <f t="shared" si="19"/>
        <v/>
      </c>
      <c r="B1194" s="154"/>
      <c r="C1194" s="155"/>
      <c r="D1194" s="291" t="str">
        <f>IFERROR(VLOOKUP(C1194,'PER Sociodemografico'!A:W,2,0),"")</f>
        <v/>
      </c>
      <c r="E1194" s="291" t="str">
        <f>IFERROR(VLOOKUP(C1194,'PER Sociodemografico'!A:W,6,0),"")</f>
        <v/>
      </c>
      <c r="F1194" s="291" t="str">
        <f>IFERROR(VLOOKUP(C1194,'PER Sociodemografico'!A:W,9,0),"")</f>
        <v/>
      </c>
      <c r="G1194" s="156"/>
      <c r="H1194" s="154"/>
      <c r="I1194" s="292" t="str">
        <f>IFERROR(VLOOKUP(C1194,'PER Sociodemografico'!A:W,10,0),"")</f>
        <v/>
      </c>
      <c r="J1194" s="154"/>
      <c r="K1194" s="154"/>
      <c r="L1194" s="154"/>
      <c r="M1194" s="154"/>
      <c r="N1194" s="154"/>
      <c r="O1194" s="156"/>
      <c r="P1194" s="154"/>
      <c r="Q1194" s="154"/>
      <c r="R1194" s="154"/>
      <c r="S1194" s="154"/>
      <c r="T1194" s="154"/>
      <c r="U1194" s="154"/>
      <c r="V1194" s="154"/>
      <c r="W1194" s="154"/>
      <c r="X1194" s="154"/>
      <c r="Y1194" s="154"/>
      <c r="Z1194" s="154"/>
      <c r="AA1194" s="154"/>
      <c r="AB1194" s="154"/>
      <c r="AC1194" s="154"/>
    </row>
    <row r="1195" spans="1:29" ht="17">
      <c r="A1195" s="290" t="str">
        <f t="shared" si="19"/>
        <v/>
      </c>
      <c r="B1195" s="154"/>
      <c r="C1195" s="155"/>
      <c r="D1195" s="291" t="str">
        <f>IFERROR(VLOOKUP(C1195,'PER Sociodemografico'!A:W,2,0),"")</f>
        <v/>
      </c>
      <c r="E1195" s="291" t="str">
        <f>IFERROR(VLOOKUP(C1195,'PER Sociodemografico'!A:W,6,0),"")</f>
        <v/>
      </c>
      <c r="F1195" s="291" t="str">
        <f>IFERROR(VLOOKUP(C1195,'PER Sociodemografico'!A:W,9,0),"")</f>
        <v/>
      </c>
      <c r="G1195" s="156"/>
      <c r="H1195" s="154"/>
      <c r="I1195" s="292" t="str">
        <f>IFERROR(VLOOKUP(C1195,'PER Sociodemografico'!A:W,10,0),"")</f>
        <v/>
      </c>
      <c r="J1195" s="154"/>
      <c r="K1195" s="154"/>
      <c r="L1195" s="154"/>
      <c r="M1195" s="154"/>
      <c r="N1195" s="154"/>
      <c r="O1195" s="156"/>
      <c r="P1195" s="154"/>
      <c r="Q1195" s="154"/>
      <c r="R1195" s="154"/>
      <c r="S1195" s="154"/>
      <c r="T1195" s="154"/>
      <c r="U1195" s="154"/>
      <c r="V1195" s="154"/>
      <c r="W1195" s="154"/>
      <c r="X1195" s="154"/>
      <c r="Y1195" s="154"/>
      <c r="Z1195" s="154"/>
      <c r="AA1195" s="154"/>
      <c r="AB1195" s="154"/>
      <c r="AC1195" s="154"/>
    </row>
    <row r="1196" spans="1:29" ht="17">
      <c r="A1196" s="290" t="str">
        <f t="shared" si="19"/>
        <v/>
      </c>
      <c r="B1196" s="154"/>
      <c r="C1196" s="155"/>
      <c r="D1196" s="291" t="str">
        <f>IFERROR(VLOOKUP(C1196,'PER Sociodemografico'!A:W,2,0),"")</f>
        <v/>
      </c>
      <c r="E1196" s="291" t="str">
        <f>IFERROR(VLOOKUP(C1196,'PER Sociodemografico'!A:W,6,0),"")</f>
        <v/>
      </c>
      <c r="F1196" s="291" t="str">
        <f>IFERROR(VLOOKUP(C1196,'PER Sociodemografico'!A:W,9,0),"")</f>
        <v/>
      </c>
      <c r="G1196" s="156"/>
      <c r="H1196" s="154"/>
      <c r="I1196" s="292" t="str">
        <f>IFERROR(VLOOKUP(C1196,'PER Sociodemografico'!A:W,10,0),"")</f>
        <v/>
      </c>
      <c r="J1196" s="154"/>
      <c r="K1196" s="154"/>
      <c r="L1196" s="154"/>
      <c r="M1196" s="154"/>
      <c r="N1196" s="154"/>
      <c r="O1196" s="156"/>
      <c r="P1196" s="154"/>
      <c r="Q1196" s="154"/>
      <c r="R1196" s="154"/>
      <c r="S1196" s="154"/>
      <c r="T1196" s="154"/>
      <c r="U1196" s="154"/>
      <c r="V1196" s="154"/>
      <c r="W1196" s="154"/>
      <c r="X1196" s="154"/>
      <c r="Y1196" s="154"/>
      <c r="Z1196" s="154"/>
      <c r="AA1196" s="154"/>
      <c r="AB1196" s="154"/>
      <c r="AC1196" s="154"/>
    </row>
    <row r="1197" spans="1:29" ht="17">
      <c r="A1197" s="290" t="str">
        <f t="shared" si="19"/>
        <v/>
      </c>
      <c r="B1197" s="154"/>
      <c r="C1197" s="155"/>
      <c r="D1197" s="291" t="str">
        <f>IFERROR(VLOOKUP(C1197,'PER Sociodemografico'!A:W,2,0),"")</f>
        <v/>
      </c>
      <c r="E1197" s="291" t="str">
        <f>IFERROR(VLOOKUP(C1197,'PER Sociodemografico'!A:W,6,0),"")</f>
        <v/>
      </c>
      <c r="F1197" s="291" t="str">
        <f>IFERROR(VLOOKUP(C1197,'PER Sociodemografico'!A:W,9,0),"")</f>
        <v/>
      </c>
      <c r="G1197" s="156"/>
      <c r="H1197" s="154"/>
      <c r="I1197" s="292" t="str">
        <f>IFERROR(VLOOKUP(C1197,'PER Sociodemografico'!A:W,10,0),"")</f>
        <v/>
      </c>
      <c r="J1197" s="154"/>
      <c r="K1197" s="154"/>
      <c r="L1197" s="154"/>
      <c r="M1197" s="154"/>
      <c r="N1197" s="154"/>
      <c r="O1197" s="156"/>
      <c r="P1197" s="154"/>
      <c r="Q1197" s="154"/>
      <c r="R1197" s="154"/>
      <c r="S1197" s="154"/>
      <c r="T1197" s="154"/>
      <c r="U1197" s="154"/>
      <c r="V1197" s="154"/>
      <c r="W1197" s="154"/>
      <c r="X1197" s="154"/>
      <c r="Y1197" s="154"/>
      <c r="Z1197" s="154"/>
      <c r="AA1197" s="154"/>
      <c r="AB1197" s="154"/>
      <c r="AC1197" s="154"/>
    </row>
    <row r="1198" spans="1:29" ht="17">
      <c r="A1198" s="290" t="str">
        <f t="shared" si="19"/>
        <v/>
      </c>
      <c r="B1198" s="154"/>
      <c r="C1198" s="155"/>
      <c r="D1198" s="291" t="str">
        <f>IFERROR(VLOOKUP(C1198,'PER Sociodemografico'!A:W,2,0),"")</f>
        <v/>
      </c>
      <c r="E1198" s="291" t="str">
        <f>IFERROR(VLOOKUP(C1198,'PER Sociodemografico'!A:W,6,0),"")</f>
        <v/>
      </c>
      <c r="F1198" s="291" t="str">
        <f>IFERROR(VLOOKUP(C1198,'PER Sociodemografico'!A:W,9,0),"")</f>
        <v/>
      </c>
      <c r="G1198" s="156"/>
      <c r="H1198" s="154"/>
      <c r="I1198" s="292" t="str">
        <f>IFERROR(VLOOKUP(C1198,'PER Sociodemografico'!A:W,10,0),"")</f>
        <v/>
      </c>
      <c r="J1198" s="154"/>
      <c r="K1198" s="154"/>
      <c r="L1198" s="154"/>
      <c r="M1198" s="154"/>
      <c r="N1198" s="154"/>
      <c r="O1198" s="156"/>
      <c r="P1198" s="154"/>
      <c r="Q1198" s="154"/>
      <c r="R1198" s="154"/>
      <c r="S1198" s="154"/>
      <c r="T1198" s="154"/>
      <c r="U1198" s="154"/>
      <c r="V1198" s="154"/>
      <c r="W1198" s="154"/>
      <c r="X1198" s="154"/>
      <c r="Y1198" s="154"/>
      <c r="Z1198" s="154"/>
      <c r="AA1198" s="154"/>
      <c r="AB1198" s="154"/>
      <c r="AC1198" s="154"/>
    </row>
    <row r="1199" spans="1:29" ht="17">
      <c r="A1199" s="290" t="str">
        <f t="shared" si="19"/>
        <v/>
      </c>
      <c r="B1199" s="154"/>
      <c r="C1199" s="155"/>
      <c r="D1199" s="291" t="str">
        <f>IFERROR(VLOOKUP(C1199,'PER Sociodemografico'!A:W,2,0),"")</f>
        <v/>
      </c>
      <c r="E1199" s="291" t="str">
        <f>IFERROR(VLOOKUP(C1199,'PER Sociodemografico'!A:W,6,0),"")</f>
        <v/>
      </c>
      <c r="F1199" s="291" t="str">
        <f>IFERROR(VLOOKUP(C1199,'PER Sociodemografico'!A:W,9,0),"")</f>
        <v/>
      </c>
      <c r="G1199" s="156"/>
      <c r="H1199" s="154"/>
      <c r="I1199" s="292" t="str">
        <f>IFERROR(VLOOKUP(C1199,'PER Sociodemografico'!A:W,10,0),"")</f>
        <v/>
      </c>
      <c r="J1199" s="154"/>
      <c r="K1199" s="154"/>
      <c r="L1199" s="154"/>
      <c r="M1199" s="154"/>
      <c r="N1199" s="154"/>
      <c r="O1199" s="156"/>
      <c r="P1199" s="154"/>
      <c r="Q1199" s="154"/>
      <c r="R1199" s="154"/>
      <c r="S1199" s="154"/>
      <c r="T1199" s="154"/>
      <c r="U1199" s="154"/>
      <c r="V1199" s="154"/>
      <c r="W1199" s="154"/>
      <c r="X1199" s="154"/>
      <c r="Y1199" s="154"/>
      <c r="Z1199" s="154"/>
      <c r="AA1199" s="154"/>
      <c r="AB1199" s="154"/>
      <c r="AC1199" s="154"/>
    </row>
    <row r="1200" spans="1:29" ht="17">
      <c r="A1200" s="290" t="str">
        <f t="shared" si="19"/>
        <v/>
      </c>
      <c r="B1200" s="154"/>
      <c r="C1200" s="155"/>
      <c r="D1200" s="291" t="str">
        <f>IFERROR(VLOOKUP(C1200,'PER Sociodemografico'!A:W,2,0),"")</f>
        <v/>
      </c>
      <c r="E1200" s="291" t="str">
        <f>IFERROR(VLOOKUP(C1200,'PER Sociodemografico'!A:W,6,0),"")</f>
        <v/>
      </c>
      <c r="F1200" s="291" t="str">
        <f>IFERROR(VLOOKUP(C1200,'PER Sociodemografico'!A:W,9,0),"")</f>
        <v/>
      </c>
      <c r="G1200" s="156"/>
      <c r="H1200" s="154"/>
      <c r="I1200" s="292" t="str">
        <f>IFERROR(VLOOKUP(C1200,'PER Sociodemografico'!A:W,10,0),"")</f>
        <v/>
      </c>
      <c r="J1200" s="154"/>
      <c r="K1200" s="154"/>
      <c r="L1200" s="154"/>
      <c r="M1200" s="154"/>
      <c r="N1200" s="154"/>
      <c r="O1200" s="156"/>
      <c r="P1200" s="154"/>
      <c r="Q1200" s="154"/>
      <c r="R1200" s="154"/>
      <c r="S1200" s="154"/>
      <c r="T1200" s="154"/>
      <c r="U1200" s="154"/>
      <c r="V1200" s="154"/>
      <c r="W1200" s="154"/>
      <c r="X1200" s="154"/>
      <c r="Y1200" s="154"/>
      <c r="Z1200" s="154"/>
      <c r="AA1200" s="154"/>
      <c r="AB1200" s="154"/>
      <c r="AC1200" s="154"/>
    </row>
    <row r="1201" spans="1:29" ht="17">
      <c r="A1201" s="290" t="str">
        <f t="shared" si="19"/>
        <v/>
      </c>
      <c r="B1201" s="154"/>
      <c r="C1201" s="155"/>
      <c r="D1201" s="291" t="str">
        <f>IFERROR(VLOOKUP(C1201,'PER Sociodemografico'!A:W,2,0),"")</f>
        <v/>
      </c>
      <c r="E1201" s="291" t="str">
        <f>IFERROR(VLOOKUP(C1201,'PER Sociodemografico'!A:W,6,0),"")</f>
        <v/>
      </c>
      <c r="F1201" s="291" t="str">
        <f>IFERROR(VLOOKUP(C1201,'PER Sociodemografico'!A:W,9,0),"")</f>
        <v/>
      </c>
      <c r="G1201" s="156"/>
      <c r="H1201" s="154"/>
      <c r="I1201" s="292" t="str">
        <f>IFERROR(VLOOKUP(C1201,'PER Sociodemografico'!A:W,10,0),"")</f>
        <v/>
      </c>
      <c r="J1201" s="154"/>
      <c r="K1201" s="154"/>
      <c r="L1201" s="154"/>
      <c r="M1201" s="154"/>
      <c r="N1201" s="154"/>
      <c r="O1201" s="156"/>
      <c r="P1201" s="154"/>
      <c r="Q1201" s="154"/>
      <c r="R1201" s="154"/>
      <c r="S1201" s="154"/>
      <c r="T1201" s="154"/>
      <c r="U1201" s="154"/>
      <c r="V1201" s="154"/>
      <c r="W1201" s="154"/>
      <c r="X1201" s="154"/>
      <c r="Y1201" s="154"/>
      <c r="Z1201" s="154"/>
      <c r="AA1201" s="154"/>
      <c r="AB1201" s="154"/>
      <c r="AC1201" s="154"/>
    </row>
    <row r="1202" spans="1:29" ht="17">
      <c r="A1202" s="290" t="str">
        <f t="shared" si="19"/>
        <v/>
      </c>
      <c r="B1202" s="154"/>
      <c r="C1202" s="155"/>
      <c r="D1202" s="291" t="str">
        <f>IFERROR(VLOOKUP(C1202,'PER Sociodemografico'!A:W,2,0),"")</f>
        <v/>
      </c>
      <c r="E1202" s="291" t="str">
        <f>IFERROR(VLOOKUP(C1202,'PER Sociodemografico'!A:W,6,0),"")</f>
        <v/>
      </c>
      <c r="F1202" s="291" t="str">
        <f>IFERROR(VLOOKUP(C1202,'PER Sociodemografico'!A:W,9,0),"")</f>
        <v/>
      </c>
      <c r="G1202" s="156"/>
      <c r="H1202" s="154"/>
      <c r="I1202" s="292" t="str">
        <f>IFERROR(VLOOKUP(C1202,'PER Sociodemografico'!A:W,10,0),"")</f>
        <v/>
      </c>
      <c r="J1202" s="154"/>
      <c r="K1202" s="154"/>
      <c r="L1202" s="154"/>
      <c r="M1202" s="154"/>
      <c r="N1202" s="154"/>
      <c r="O1202" s="156"/>
      <c r="P1202" s="154"/>
      <c r="Q1202" s="154"/>
      <c r="R1202" s="154"/>
      <c r="S1202" s="154"/>
      <c r="T1202" s="154"/>
      <c r="U1202" s="154"/>
      <c r="V1202" s="154"/>
      <c r="W1202" s="154"/>
      <c r="X1202" s="154"/>
      <c r="Y1202" s="154"/>
      <c r="Z1202" s="154"/>
      <c r="AA1202" s="154"/>
      <c r="AB1202" s="154"/>
      <c r="AC1202" s="154"/>
    </row>
    <row r="1203" spans="1:29" ht="17">
      <c r="A1203" s="290" t="str">
        <f t="shared" si="19"/>
        <v/>
      </c>
      <c r="B1203" s="154"/>
      <c r="C1203" s="155"/>
      <c r="D1203" s="291" t="str">
        <f>IFERROR(VLOOKUP(C1203,'PER Sociodemografico'!A:W,2,0),"")</f>
        <v/>
      </c>
      <c r="E1203" s="291" t="str">
        <f>IFERROR(VLOOKUP(C1203,'PER Sociodemografico'!A:W,6,0),"")</f>
        <v/>
      </c>
      <c r="F1203" s="291" t="str">
        <f>IFERROR(VLOOKUP(C1203,'PER Sociodemografico'!A:W,9,0),"")</f>
        <v/>
      </c>
      <c r="G1203" s="156"/>
      <c r="H1203" s="154"/>
      <c r="I1203" s="292" t="str">
        <f>IFERROR(VLOOKUP(C1203,'PER Sociodemografico'!A:W,10,0),"")</f>
        <v/>
      </c>
      <c r="J1203" s="154"/>
      <c r="K1203" s="154"/>
      <c r="L1203" s="154"/>
      <c r="M1203" s="154"/>
      <c r="N1203" s="154"/>
      <c r="O1203" s="156"/>
      <c r="P1203" s="154"/>
      <c r="Q1203" s="154"/>
      <c r="R1203" s="154"/>
      <c r="S1203" s="154"/>
      <c r="T1203" s="154"/>
      <c r="U1203" s="154"/>
      <c r="V1203" s="154"/>
      <c r="W1203" s="154"/>
      <c r="X1203" s="154"/>
      <c r="Y1203" s="154"/>
      <c r="Z1203" s="154"/>
      <c r="AA1203" s="154"/>
      <c r="AB1203" s="154"/>
      <c r="AC1203" s="154"/>
    </row>
    <row r="1204" spans="1:29" ht="17">
      <c r="A1204" s="290" t="str">
        <f t="shared" si="19"/>
        <v/>
      </c>
      <c r="B1204" s="154"/>
      <c r="C1204" s="155"/>
      <c r="D1204" s="291" t="str">
        <f>IFERROR(VLOOKUP(C1204,'PER Sociodemografico'!A:W,2,0),"")</f>
        <v/>
      </c>
      <c r="E1204" s="291" t="str">
        <f>IFERROR(VLOOKUP(C1204,'PER Sociodemografico'!A:W,6,0),"")</f>
        <v/>
      </c>
      <c r="F1204" s="291" t="str">
        <f>IFERROR(VLOOKUP(C1204,'PER Sociodemografico'!A:W,9,0),"")</f>
        <v/>
      </c>
      <c r="G1204" s="156"/>
      <c r="H1204" s="154"/>
      <c r="I1204" s="292" t="str">
        <f>IFERROR(VLOOKUP(C1204,'PER Sociodemografico'!A:W,10,0),"")</f>
        <v/>
      </c>
      <c r="J1204" s="154"/>
      <c r="K1204" s="154"/>
      <c r="L1204" s="154"/>
      <c r="M1204" s="154"/>
      <c r="N1204" s="154"/>
      <c r="O1204" s="156"/>
      <c r="P1204" s="154"/>
      <c r="Q1204" s="154"/>
      <c r="R1204" s="154"/>
      <c r="S1204" s="154"/>
      <c r="T1204" s="154"/>
      <c r="U1204" s="154"/>
      <c r="V1204" s="154"/>
      <c r="W1204" s="154"/>
      <c r="X1204" s="154"/>
      <c r="Y1204" s="154"/>
      <c r="Z1204" s="154"/>
      <c r="AA1204" s="154"/>
      <c r="AB1204" s="154"/>
      <c r="AC1204" s="154"/>
    </row>
    <row r="1205" spans="1:29" ht="17">
      <c r="A1205" s="290" t="str">
        <f t="shared" si="19"/>
        <v/>
      </c>
      <c r="B1205" s="154"/>
      <c r="C1205" s="155"/>
      <c r="D1205" s="291" t="str">
        <f>IFERROR(VLOOKUP(C1205,'PER Sociodemografico'!A:W,2,0),"")</f>
        <v/>
      </c>
      <c r="E1205" s="291" t="str">
        <f>IFERROR(VLOOKUP(C1205,'PER Sociodemografico'!A:W,6,0),"")</f>
        <v/>
      </c>
      <c r="F1205" s="291" t="str">
        <f>IFERROR(VLOOKUP(C1205,'PER Sociodemografico'!A:W,9,0),"")</f>
        <v/>
      </c>
      <c r="G1205" s="156"/>
      <c r="H1205" s="154"/>
      <c r="I1205" s="292" t="str">
        <f>IFERROR(VLOOKUP(C1205,'PER Sociodemografico'!A:W,10,0),"")</f>
        <v/>
      </c>
      <c r="J1205" s="154"/>
      <c r="K1205" s="154"/>
      <c r="L1205" s="154"/>
      <c r="M1205" s="154"/>
      <c r="N1205" s="154"/>
      <c r="O1205" s="156"/>
      <c r="P1205" s="154"/>
      <c r="Q1205" s="154"/>
      <c r="R1205" s="154"/>
      <c r="S1205" s="154"/>
      <c r="T1205" s="154"/>
      <c r="U1205" s="154"/>
      <c r="V1205" s="154"/>
      <c r="W1205" s="154"/>
      <c r="X1205" s="154"/>
      <c r="Y1205" s="154"/>
      <c r="Z1205" s="154"/>
      <c r="AA1205" s="154"/>
      <c r="AB1205" s="154"/>
      <c r="AC1205" s="154"/>
    </row>
    <row r="1206" spans="1:29" ht="17">
      <c r="A1206" s="290" t="str">
        <f t="shared" si="19"/>
        <v/>
      </c>
      <c r="B1206" s="154"/>
      <c r="C1206" s="155"/>
      <c r="D1206" s="291" t="str">
        <f>IFERROR(VLOOKUP(C1206,'PER Sociodemografico'!A:W,2,0),"")</f>
        <v/>
      </c>
      <c r="E1206" s="291" t="str">
        <f>IFERROR(VLOOKUP(C1206,'PER Sociodemografico'!A:W,6,0),"")</f>
        <v/>
      </c>
      <c r="F1206" s="291" t="str">
        <f>IFERROR(VLOOKUP(C1206,'PER Sociodemografico'!A:W,9,0),"")</f>
        <v/>
      </c>
      <c r="G1206" s="156"/>
      <c r="H1206" s="154"/>
      <c r="I1206" s="292" t="str">
        <f>IFERROR(VLOOKUP(C1206,'PER Sociodemografico'!A:W,10,0),"")</f>
        <v/>
      </c>
      <c r="J1206" s="154"/>
      <c r="K1206" s="154"/>
      <c r="L1206" s="154"/>
      <c r="M1206" s="154"/>
      <c r="N1206" s="154"/>
      <c r="O1206" s="156"/>
      <c r="P1206" s="154"/>
      <c r="Q1206" s="154"/>
      <c r="R1206" s="154"/>
      <c r="S1206" s="154"/>
      <c r="T1206" s="154"/>
      <c r="U1206" s="154"/>
      <c r="V1206" s="154"/>
      <c r="W1206" s="154"/>
      <c r="X1206" s="154"/>
      <c r="Y1206" s="154"/>
      <c r="Z1206" s="154"/>
      <c r="AA1206" s="154"/>
      <c r="AB1206" s="154"/>
      <c r="AC1206" s="154"/>
    </row>
    <row r="1207" spans="1:29" ht="17">
      <c r="A1207" s="290" t="str">
        <f t="shared" si="19"/>
        <v/>
      </c>
      <c r="B1207" s="154"/>
      <c r="C1207" s="155"/>
      <c r="D1207" s="291" t="str">
        <f>IFERROR(VLOOKUP(C1207,'PER Sociodemografico'!A:W,2,0),"")</f>
        <v/>
      </c>
      <c r="E1207" s="291" t="str">
        <f>IFERROR(VLOOKUP(C1207,'PER Sociodemografico'!A:W,6,0),"")</f>
        <v/>
      </c>
      <c r="F1207" s="291" t="str">
        <f>IFERROR(VLOOKUP(C1207,'PER Sociodemografico'!A:W,9,0),"")</f>
        <v/>
      </c>
      <c r="G1207" s="156"/>
      <c r="H1207" s="154"/>
      <c r="I1207" s="292" t="str">
        <f>IFERROR(VLOOKUP(C1207,'PER Sociodemografico'!A:W,10,0),"")</f>
        <v/>
      </c>
      <c r="J1207" s="154"/>
      <c r="K1207" s="154"/>
      <c r="L1207" s="154"/>
      <c r="M1207" s="154"/>
      <c r="N1207" s="154"/>
      <c r="O1207" s="156"/>
      <c r="P1207" s="154"/>
      <c r="Q1207" s="154"/>
      <c r="R1207" s="154"/>
      <c r="S1207" s="154"/>
      <c r="T1207" s="154"/>
      <c r="U1207" s="154"/>
      <c r="V1207" s="154"/>
      <c r="W1207" s="154"/>
      <c r="X1207" s="154"/>
      <c r="Y1207" s="154"/>
      <c r="Z1207" s="154"/>
      <c r="AA1207" s="154"/>
      <c r="AB1207" s="154"/>
      <c r="AC1207" s="154"/>
    </row>
    <row r="1208" spans="1:29" ht="17">
      <c r="A1208" s="290" t="str">
        <f t="shared" si="19"/>
        <v/>
      </c>
      <c r="B1208" s="154"/>
      <c r="C1208" s="155"/>
      <c r="D1208" s="291" t="str">
        <f>IFERROR(VLOOKUP(C1208,'PER Sociodemografico'!A:W,2,0),"")</f>
        <v/>
      </c>
      <c r="E1208" s="291" t="str">
        <f>IFERROR(VLOOKUP(C1208,'PER Sociodemografico'!A:W,6,0),"")</f>
        <v/>
      </c>
      <c r="F1208" s="291" t="str">
        <f>IFERROR(VLOOKUP(C1208,'PER Sociodemografico'!A:W,9,0),"")</f>
        <v/>
      </c>
      <c r="G1208" s="156"/>
      <c r="H1208" s="154"/>
      <c r="I1208" s="292" t="str">
        <f>IFERROR(VLOOKUP(C1208,'PER Sociodemografico'!A:W,10,0),"")</f>
        <v/>
      </c>
      <c r="J1208" s="154"/>
      <c r="K1208" s="154"/>
      <c r="L1208" s="154"/>
      <c r="M1208" s="154"/>
      <c r="N1208" s="154"/>
      <c r="O1208" s="156"/>
      <c r="P1208" s="154"/>
      <c r="Q1208" s="154"/>
      <c r="R1208" s="154"/>
      <c r="S1208" s="154"/>
      <c r="T1208" s="154"/>
      <c r="U1208" s="154"/>
      <c r="V1208" s="154"/>
      <c r="W1208" s="154"/>
      <c r="X1208" s="154"/>
      <c r="Y1208" s="154"/>
      <c r="Z1208" s="154"/>
      <c r="AA1208" s="154"/>
      <c r="AB1208" s="154"/>
      <c r="AC1208" s="154"/>
    </row>
    <row r="1209" spans="1:29" ht="17">
      <c r="A1209" s="290" t="str">
        <f t="shared" si="19"/>
        <v/>
      </c>
      <c r="B1209" s="154"/>
      <c r="C1209" s="155"/>
      <c r="D1209" s="291" t="str">
        <f>IFERROR(VLOOKUP(C1209,'PER Sociodemografico'!A:W,2,0),"")</f>
        <v/>
      </c>
      <c r="E1209" s="291" t="str">
        <f>IFERROR(VLOOKUP(C1209,'PER Sociodemografico'!A:W,6,0),"")</f>
        <v/>
      </c>
      <c r="F1209" s="291" t="str">
        <f>IFERROR(VLOOKUP(C1209,'PER Sociodemografico'!A:W,9,0),"")</f>
        <v/>
      </c>
      <c r="G1209" s="156"/>
      <c r="H1209" s="154"/>
      <c r="I1209" s="292" t="str">
        <f>IFERROR(VLOOKUP(C1209,'PER Sociodemografico'!A:W,10,0),"")</f>
        <v/>
      </c>
      <c r="J1209" s="154"/>
      <c r="K1209" s="154"/>
      <c r="L1209" s="154"/>
      <c r="M1209" s="154"/>
      <c r="N1209" s="154"/>
      <c r="O1209" s="156"/>
      <c r="P1209" s="154"/>
      <c r="Q1209" s="154"/>
      <c r="R1209" s="154"/>
      <c r="S1209" s="154"/>
      <c r="T1209" s="154"/>
      <c r="U1209" s="154"/>
      <c r="V1209" s="154"/>
      <c r="W1209" s="154"/>
      <c r="X1209" s="154"/>
      <c r="Y1209" s="154"/>
      <c r="Z1209" s="154"/>
      <c r="AA1209" s="154"/>
      <c r="AB1209" s="154"/>
      <c r="AC1209" s="154"/>
    </row>
    <row r="1210" spans="1:29" ht="17">
      <c r="A1210" s="290" t="str">
        <f t="shared" si="19"/>
        <v/>
      </c>
      <c r="B1210" s="154"/>
      <c r="C1210" s="155"/>
      <c r="D1210" s="291" t="str">
        <f>IFERROR(VLOOKUP(C1210,'PER Sociodemografico'!A:W,2,0),"")</f>
        <v/>
      </c>
      <c r="E1210" s="291" t="str">
        <f>IFERROR(VLOOKUP(C1210,'PER Sociodemografico'!A:W,6,0),"")</f>
        <v/>
      </c>
      <c r="F1210" s="291" t="str">
        <f>IFERROR(VLOOKUP(C1210,'PER Sociodemografico'!A:W,9,0),"")</f>
        <v/>
      </c>
      <c r="G1210" s="156"/>
      <c r="H1210" s="154"/>
      <c r="I1210" s="292" t="str">
        <f>IFERROR(VLOOKUP(C1210,'PER Sociodemografico'!A:W,10,0),"")</f>
        <v/>
      </c>
      <c r="J1210" s="154"/>
      <c r="K1210" s="154"/>
      <c r="L1210" s="154"/>
      <c r="M1210" s="154"/>
      <c r="N1210" s="154"/>
      <c r="O1210" s="156"/>
      <c r="P1210" s="154"/>
      <c r="Q1210" s="154"/>
      <c r="R1210" s="154"/>
      <c r="S1210" s="154"/>
      <c r="T1210" s="154"/>
      <c r="U1210" s="154"/>
      <c r="V1210" s="154"/>
      <c r="W1210" s="154"/>
      <c r="X1210" s="154"/>
      <c r="Y1210" s="154"/>
      <c r="Z1210" s="154"/>
      <c r="AA1210" s="154"/>
      <c r="AB1210" s="154"/>
      <c r="AC1210" s="154"/>
    </row>
    <row r="1211" spans="1:29" ht="17">
      <c r="A1211" s="290" t="str">
        <f t="shared" si="19"/>
        <v/>
      </c>
      <c r="B1211" s="154"/>
      <c r="C1211" s="155"/>
      <c r="D1211" s="291" t="str">
        <f>IFERROR(VLOOKUP(C1211,'PER Sociodemografico'!A:W,2,0),"")</f>
        <v/>
      </c>
      <c r="E1211" s="291" t="str">
        <f>IFERROR(VLOOKUP(C1211,'PER Sociodemografico'!A:W,6,0),"")</f>
        <v/>
      </c>
      <c r="F1211" s="291" t="str">
        <f>IFERROR(VLOOKUP(C1211,'PER Sociodemografico'!A:W,9,0),"")</f>
        <v/>
      </c>
      <c r="G1211" s="156"/>
      <c r="H1211" s="154"/>
      <c r="I1211" s="292" t="str">
        <f>IFERROR(VLOOKUP(C1211,'PER Sociodemografico'!A:W,10,0),"")</f>
        <v/>
      </c>
      <c r="J1211" s="154"/>
      <c r="K1211" s="154"/>
      <c r="L1211" s="154"/>
      <c r="M1211" s="154"/>
      <c r="N1211" s="154"/>
      <c r="O1211" s="156"/>
      <c r="P1211" s="154"/>
      <c r="Q1211" s="154"/>
      <c r="R1211" s="154"/>
      <c r="S1211" s="154"/>
      <c r="T1211" s="154"/>
      <c r="U1211" s="154"/>
      <c r="V1211" s="154"/>
      <c r="W1211" s="154"/>
      <c r="X1211" s="154"/>
      <c r="Y1211" s="154"/>
      <c r="Z1211" s="154"/>
      <c r="AA1211" s="154"/>
      <c r="AB1211" s="154"/>
      <c r="AC1211" s="154"/>
    </row>
    <row r="1212" spans="1:29" ht="17">
      <c r="A1212" s="290" t="str">
        <f t="shared" si="19"/>
        <v/>
      </c>
      <c r="B1212" s="154"/>
      <c r="C1212" s="155"/>
      <c r="D1212" s="291" t="str">
        <f>IFERROR(VLOOKUP(C1212,'PER Sociodemografico'!A:W,2,0),"")</f>
        <v/>
      </c>
      <c r="E1212" s="291" t="str">
        <f>IFERROR(VLOOKUP(C1212,'PER Sociodemografico'!A:W,6,0),"")</f>
        <v/>
      </c>
      <c r="F1212" s="291" t="str">
        <f>IFERROR(VLOOKUP(C1212,'PER Sociodemografico'!A:W,9,0),"")</f>
        <v/>
      </c>
      <c r="G1212" s="156"/>
      <c r="H1212" s="154"/>
      <c r="I1212" s="292" t="str">
        <f>IFERROR(VLOOKUP(C1212,'PER Sociodemografico'!A:W,10,0),"")</f>
        <v/>
      </c>
      <c r="J1212" s="154"/>
      <c r="K1212" s="154"/>
      <c r="L1212" s="154"/>
      <c r="M1212" s="154"/>
      <c r="N1212" s="154"/>
      <c r="O1212" s="156"/>
      <c r="P1212" s="154"/>
      <c r="Q1212" s="154"/>
      <c r="R1212" s="154"/>
      <c r="S1212" s="154"/>
      <c r="T1212" s="154"/>
      <c r="U1212" s="154"/>
      <c r="V1212" s="154"/>
      <c r="W1212" s="154"/>
      <c r="X1212" s="154"/>
      <c r="Y1212" s="154"/>
      <c r="Z1212" s="154"/>
      <c r="AA1212" s="154"/>
      <c r="AB1212" s="154"/>
      <c r="AC1212" s="154"/>
    </row>
    <row r="1213" spans="1:29" ht="17">
      <c r="A1213" s="290" t="str">
        <f t="shared" si="19"/>
        <v/>
      </c>
      <c r="B1213" s="154"/>
      <c r="C1213" s="155"/>
      <c r="D1213" s="291" t="str">
        <f>IFERROR(VLOOKUP(C1213,'PER Sociodemografico'!A:W,2,0),"")</f>
        <v/>
      </c>
      <c r="E1213" s="291" t="str">
        <f>IFERROR(VLOOKUP(C1213,'PER Sociodemografico'!A:W,6,0),"")</f>
        <v/>
      </c>
      <c r="F1213" s="291" t="str">
        <f>IFERROR(VLOOKUP(C1213,'PER Sociodemografico'!A:W,9,0),"")</f>
        <v/>
      </c>
      <c r="G1213" s="156"/>
      <c r="H1213" s="154"/>
      <c r="I1213" s="292" t="str">
        <f>IFERROR(VLOOKUP(C1213,'PER Sociodemografico'!A:W,10,0),"")</f>
        <v/>
      </c>
      <c r="J1213" s="154"/>
      <c r="K1213" s="154"/>
      <c r="L1213" s="154"/>
      <c r="M1213" s="154"/>
      <c r="N1213" s="154"/>
      <c r="O1213" s="156"/>
      <c r="P1213" s="154"/>
      <c r="Q1213" s="154"/>
      <c r="R1213" s="154"/>
      <c r="S1213" s="154"/>
      <c r="T1213" s="154"/>
      <c r="U1213" s="154"/>
      <c r="V1213" s="154"/>
      <c r="W1213" s="154"/>
      <c r="X1213" s="154"/>
      <c r="Y1213" s="154"/>
      <c r="Z1213" s="154"/>
      <c r="AA1213" s="154"/>
      <c r="AB1213" s="154"/>
      <c r="AC1213" s="154"/>
    </row>
    <row r="1214" spans="1:29" ht="17">
      <c r="A1214" s="290" t="str">
        <f t="shared" si="19"/>
        <v/>
      </c>
      <c r="B1214" s="154"/>
      <c r="C1214" s="155"/>
      <c r="D1214" s="291" t="str">
        <f>IFERROR(VLOOKUP(C1214,'PER Sociodemografico'!A:W,2,0),"")</f>
        <v/>
      </c>
      <c r="E1214" s="291" t="str">
        <f>IFERROR(VLOOKUP(C1214,'PER Sociodemografico'!A:W,6,0),"")</f>
        <v/>
      </c>
      <c r="F1214" s="291" t="str">
        <f>IFERROR(VLOOKUP(C1214,'PER Sociodemografico'!A:W,9,0),"")</f>
        <v/>
      </c>
      <c r="G1214" s="156"/>
      <c r="H1214" s="154"/>
      <c r="I1214" s="292" t="str">
        <f>IFERROR(VLOOKUP(C1214,'PER Sociodemografico'!A:W,10,0),"")</f>
        <v/>
      </c>
      <c r="J1214" s="154"/>
      <c r="K1214" s="154"/>
      <c r="L1214" s="154"/>
      <c r="M1214" s="154"/>
      <c r="N1214" s="154"/>
      <c r="O1214" s="156"/>
      <c r="P1214" s="154"/>
      <c r="Q1214" s="154"/>
      <c r="R1214" s="154"/>
      <c r="S1214" s="154"/>
      <c r="T1214" s="154"/>
      <c r="U1214" s="154"/>
      <c r="V1214" s="154"/>
      <c r="W1214" s="154"/>
      <c r="X1214" s="154"/>
      <c r="Y1214" s="154"/>
      <c r="Z1214" s="154"/>
      <c r="AA1214" s="154"/>
      <c r="AB1214" s="154"/>
      <c r="AC1214" s="154"/>
    </row>
    <row r="1215" spans="1:29" ht="17">
      <c r="A1215" s="290" t="str">
        <f t="shared" si="19"/>
        <v/>
      </c>
      <c r="B1215" s="154"/>
      <c r="C1215" s="155"/>
      <c r="D1215" s="291" t="str">
        <f>IFERROR(VLOOKUP(C1215,'PER Sociodemografico'!A:W,2,0),"")</f>
        <v/>
      </c>
      <c r="E1215" s="291" t="str">
        <f>IFERROR(VLOOKUP(C1215,'PER Sociodemografico'!A:W,6,0),"")</f>
        <v/>
      </c>
      <c r="F1215" s="291" t="str">
        <f>IFERROR(VLOOKUP(C1215,'PER Sociodemografico'!A:W,9,0),"")</f>
        <v/>
      </c>
      <c r="G1215" s="156"/>
      <c r="H1215" s="154"/>
      <c r="I1215" s="292" t="str">
        <f>IFERROR(VLOOKUP(C1215,'PER Sociodemografico'!A:W,10,0),"")</f>
        <v/>
      </c>
      <c r="J1215" s="154"/>
      <c r="K1215" s="154"/>
      <c r="L1215" s="154"/>
      <c r="M1215" s="154"/>
      <c r="N1215" s="154"/>
      <c r="O1215" s="156"/>
      <c r="P1215" s="154"/>
      <c r="Q1215" s="154"/>
      <c r="R1215" s="154"/>
      <c r="S1215" s="154"/>
      <c r="T1215" s="154"/>
      <c r="U1215" s="154"/>
      <c r="V1215" s="154"/>
      <c r="W1215" s="154"/>
      <c r="X1215" s="154"/>
      <c r="Y1215" s="154"/>
      <c r="Z1215" s="154"/>
      <c r="AA1215" s="154"/>
      <c r="AB1215" s="154"/>
      <c r="AC1215" s="154"/>
    </row>
    <row r="1216" spans="1:29" ht="17">
      <c r="A1216" s="290" t="str">
        <f t="shared" si="19"/>
        <v/>
      </c>
      <c r="B1216" s="154"/>
      <c r="C1216" s="155"/>
      <c r="D1216" s="291" t="str">
        <f>IFERROR(VLOOKUP(C1216,'PER Sociodemografico'!A:W,2,0),"")</f>
        <v/>
      </c>
      <c r="E1216" s="291" t="str">
        <f>IFERROR(VLOOKUP(C1216,'PER Sociodemografico'!A:W,6,0),"")</f>
        <v/>
      </c>
      <c r="F1216" s="291" t="str">
        <f>IFERROR(VLOOKUP(C1216,'PER Sociodemografico'!A:W,9,0),"")</f>
        <v/>
      </c>
      <c r="G1216" s="156"/>
      <c r="H1216" s="154"/>
      <c r="I1216" s="292" t="str">
        <f>IFERROR(VLOOKUP(C1216,'PER Sociodemografico'!A:W,10,0),"")</f>
        <v/>
      </c>
      <c r="J1216" s="154"/>
      <c r="K1216" s="154"/>
      <c r="L1216" s="154"/>
      <c r="M1216" s="154"/>
      <c r="N1216" s="154"/>
      <c r="O1216" s="156"/>
      <c r="P1216" s="154"/>
      <c r="Q1216" s="154"/>
      <c r="R1216" s="154"/>
      <c r="S1216" s="154"/>
      <c r="T1216" s="154"/>
      <c r="U1216" s="154"/>
      <c r="V1216" s="154"/>
      <c r="W1216" s="154"/>
      <c r="X1216" s="154"/>
      <c r="Y1216" s="154"/>
      <c r="Z1216" s="154"/>
      <c r="AA1216" s="154"/>
      <c r="AB1216" s="154"/>
      <c r="AC1216" s="154"/>
    </row>
    <row r="1217" spans="1:29" ht="17">
      <c r="A1217" s="290" t="str">
        <f t="shared" si="19"/>
        <v/>
      </c>
      <c r="B1217" s="154"/>
      <c r="C1217" s="155"/>
      <c r="D1217" s="291" t="str">
        <f>IFERROR(VLOOKUP(C1217,'PER Sociodemografico'!A:W,2,0),"")</f>
        <v/>
      </c>
      <c r="E1217" s="291" t="str">
        <f>IFERROR(VLOOKUP(C1217,'PER Sociodemografico'!A:W,6,0),"")</f>
        <v/>
      </c>
      <c r="F1217" s="291" t="str">
        <f>IFERROR(VLOOKUP(C1217,'PER Sociodemografico'!A:W,9,0),"")</f>
        <v/>
      </c>
      <c r="G1217" s="156"/>
      <c r="H1217" s="154"/>
      <c r="I1217" s="292" t="str">
        <f>IFERROR(VLOOKUP(C1217,'PER Sociodemografico'!A:W,10,0),"")</f>
        <v/>
      </c>
      <c r="J1217" s="154"/>
      <c r="K1217" s="154"/>
      <c r="L1217" s="154"/>
      <c r="M1217" s="154"/>
      <c r="N1217" s="154"/>
      <c r="O1217" s="156"/>
      <c r="P1217" s="154"/>
      <c r="Q1217" s="154"/>
      <c r="R1217" s="154"/>
      <c r="S1217" s="154"/>
      <c r="T1217" s="154"/>
      <c r="U1217" s="154"/>
      <c r="V1217" s="154"/>
      <c r="W1217" s="154"/>
      <c r="X1217" s="154"/>
      <c r="Y1217" s="154"/>
      <c r="Z1217" s="154"/>
      <c r="AA1217" s="154"/>
      <c r="AB1217" s="154"/>
      <c r="AC1217" s="154"/>
    </row>
    <row r="1218" spans="1:29" ht="17">
      <c r="A1218" s="290" t="str">
        <f t="shared" si="19"/>
        <v/>
      </c>
      <c r="B1218" s="154"/>
      <c r="C1218" s="155"/>
      <c r="D1218" s="291" t="str">
        <f>IFERROR(VLOOKUP(C1218,'PER Sociodemografico'!A:W,2,0),"")</f>
        <v/>
      </c>
      <c r="E1218" s="291" t="str">
        <f>IFERROR(VLOOKUP(C1218,'PER Sociodemografico'!A:W,6,0),"")</f>
        <v/>
      </c>
      <c r="F1218" s="291" t="str">
        <f>IFERROR(VLOOKUP(C1218,'PER Sociodemografico'!A:W,9,0),"")</f>
        <v/>
      </c>
      <c r="G1218" s="156"/>
      <c r="H1218" s="154"/>
      <c r="I1218" s="292" t="str">
        <f>IFERROR(VLOOKUP(C1218,'PER Sociodemografico'!A:W,10,0),"")</f>
        <v/>
      </c>
      <c r="J1218" s="154"/>
      <c r="K1218" s="154"/>
      <c r="L1218" s="154"/>
      <c r="M1218" s="154"/>
      <c r="N1218" s="154"/>
      <c r="O1218" s="156"/>
      <c r="P1218" s="154"/>
      <c r="Q1218" s="154"/>
      <c r="R1218" s="154"/>
      <c r="S1218" s="154"/>
      <c r="T1218" s="154"/>
      <c r="U1218" s="154"/>
      <c r="V1218" s="154"/>
      <c r="W1218" s="154"/>
      <c r="X1218" s="154"/>
      <c r="Y1218" s="154"/>
      <c r="Z1218" s="154"/>
      <c r="AA1218" s="154"/>
      <c r="AB1218" s="154"/>
      <c r="AC1218" s="154"/>
    </row>
    <row r="1219" spans="1:29" ht="17">
      <c r="A1219" s="290" t="str">
        <f t="shared" si="19"/>
        <v/>
      </c>
      <c r="B1219" s="154"/>
      <c r="C1219" s="155"/>
      <c r="D1219" s="291" t="str">
        <f>IFERROR(VLOOKUP(C1219,'PER Sociodemografico'!A:W,2,0),"")</f>
        <v/>
      </c>
      <c r="E1219" s="291" t="str">
        <f>IFERROR(VLOOKUP(C1219,'PER Sociodemografico'!A:W,6,0),"")</f>
        <v/>
      </c>
      <c r="F1219" s="291" t="str">
        <f>IFERROR(VLOOKUP(C1219,'PER Sociodemografico'!A:W,9,0),"")</f>
        <v/>
      </c>
      <c r="G1219" s="156"/>
      <c r="H1219" s="154"/>
      <c r="I1219" s="292" t="str">
        <f>IFERROR(VLOOKUP(C1219,'PER Sociodemografico'!A:W,10,0),"")</f>
        <v/>
      </c>
      <c r="J1219" s="154"/>
      <c r="K1219" s="154"/>
      <c r="L1219" s="154"/>
      <c r="M1219" s="154"/>
      <c r="N1219" s="154"/>
      <c r="O1219" s="156"/>
      <c r="P1219" s="154"/>
      <c r="Q1219" s="154"/>
      <c r="R1219" s="154"/>
      <c r="S1219" s="154"/>
      <c r="T1219" s="154"/>
      <c r="U1219" s="154"/>
      <c r="V1219" s="154"/>
      <c r="W1219" s="154"/>
      <c r="X1219" s="154"/>
      <c r="Y1219" s="154"/>
      <c r="Z1219" s="154"/>
      <c r="AA1219" s="154"/>
      <c r="AB1219" s="154"/>
      <c r="AC1219" s="154"/>
    </row>
    <row r="1220" spans="1:29" ht="17">
      <c r="A1220" s="290" t="str">
        <f t="shared" ref="A1220:A1283" si="20">+IF(B1220="","",PROPER(TEXT(B1220,"mmmm")))</f>
        <v/>
      </c>
      <c r="B1220" s="154"/>
      <c r="C1220" s="155"/>
      <c r="D1220" s="291" t="str">
        <f>IFERROR(VLOOKUP(C1220,'PER Sociodemografico'!A:W,2,0),"")</f>
        <v/>
      </c>
      <c r="E1220" s="291" t="str">
        <f>IFERROR(VLOOKUP(C1220,'PER Sociodemografico'!A:W,6,0),"")</f>
        <v/>
      </c>
      <c r="F1220" s="291" t="str">
        <f>IFERROR(VLOOKUP(C1220,'PER Sociodemografico'!A:W,9,0),"")</f>
        <v/>
      </c>
      <c r="G1220" s="156"/>
      <c r="H1220" s="154"/>
      <c r="I1220" s="292" t="str">
        <f>IFERROR(VLOOKUP(C1220,'PER Sociodemografico'!A:W,10,0),"")</f>
        <v/>
      </c>
      <c r="J1220" s="154"/>
      <c r="K1220" s="154"/>
      <c r="L1220" s="154"/>
      <c r="M1220" s="154"/>
      <c r="N1220" s="154"/>
      <c r="O1220" s="156"/>
      <c r="P1220" s="154"/>
      <c r="Q1220" s="154"/>
      <c r="R1220" s="154"/>
      <c r="S1220" s="154"/>
      <c r="T1220" s="154"/>
      <c r="U1220" s="154"/>
      <c r="V1220" s="154"/>
      <c r="W1220" s="154"/>
      <c r="X1220" s="154"/>
      <c r="Y1220" s="154"/>
      <c r="Z1220" s="154"/>
      <c r="AA1220" s="154"/>
      <c r="AB1220" s="154"/>
      <c r="AC1220" s="154"/>
    </row>
    <row r="1221" spans="1:29" ht="17">
      <c r="A1221" s="290" t="str">
        <f t="shared" si="20"/>
        <v/>
      </c>
      <c r="B1221" s="154"/>
      <c r="C1221" s="155"/>
      <c r="D1221" s="291" t="str">
        <f>IFERROR(VLOOKUP(C1221,'PER Sociodemografico'!A:W,2,0),"")</f>
        <v/>
      </c>
      <c r="E1221" s="291" t="str">
        <f>IFERROR(VLOOKUP(C1221,'PER Sociodemografico'!A:W,6,0),"")</f>
        <v/>
      </c>
      <c r="F1221" s="291" t="str">
        <f>IFERROR(VLOOKUP(C1221,'PER Sociodemografico'!A:W,9,0),"")</f>
        <v/>
      </c>
      <c r="G1221" s="156"/>
      <c r="H1221" s="154"/>
      <c r="I1221" s="292" t="str">
        <f>IFERROR(VLOOKUP(C1221,'PER Sociodemografico'!A:W,10,0),"")</f>
        <v/>
      </c>
      <c r="J1221" s="154"/>
      <c r="K1221" s="154"/>
      <c r="L1221" s="154"/>
      <c r="M1221" s="154"/>
      <c r="N1221" s="154"/>
      <c r="O1221" s="156"/>
      <c r="P1221" s="154"/>
      <c r="Q1221" s="154"/>
      <c r="R1221" s="154"/>
      <c r="S1221" s="154"/>
      <c r="T1221" s="154"/>
      <c r="U1221" s="154"/>
      <c r="V1221" s="154"/>
      <c r="W1221" s="154"/>
      <c r="X1221" s="154"/>
      <c r="Y1221" s="154"/>
      <c r="Z1221" s="154"/>
      <c r="AA1221" s="154"/>
      <c r="AB1221" s="154"/>
      <c r="AC1221" s="154"/>
    </row>
    <row r="1222" spans="1:29" ht="17">
      <c r="A1222" s="290" t="str">
        <f t="shared" si="20"/>
        <v/>
      </c>
      <c r="B1222" s="154"/>
      <c r="C1222" s="155"/>
      <c r="D1222" s="291" t="str">
        <f>IFERROR(VLOOKUP(C1222,'PER Sociodemografico'!A:W,2,0),"")</f>
        <v/>
      </c>
      <c r="E1222" s="291" t="str">
        <f>IFERROR(VLOOKUP(C1222,'PER Sociodemografico'!A:W,6,0),"")</f>
        <v/>
      </c>
      <c r="F1222" s="291" t="str">
        <f>IFERROR(VLOOKUP(C1222,'PER Sociodemografico'!A:W,9,0),"")</f>
        <v/>
      </c>
      <c r="G1222" s="156"/>
      <c r="H1222" s="154"/>
      <c r="I1222" s="292" t="str">
        <f>IFERROR(VLOOKUP(C1222,'PER Sociodemografico'!A:W,10,0),"")</f>
        <v/>
      </c>
      <c r="J1222" s="154"/>
      <c r="K1222" s="154"/>
      <c r="L1222" s="154"/>
      <c r="M1222" s="154"/>
      <c r="N1222" s="154"/>
      <c r="O1222" s="156"/>
      <c r="P1222" s="154"/>
      <c r="Q1222" s="154"/>
      <c r="R1222" s="154"/>
      <c r="S1222" s="154"/>
      <c r="T1222" s="154"/>
      <c r="U1222" s="154"/>
      <c r="V1222" s="154"/>
      <c r="W1222" s="154"/>
      <c r="X1222" s="154"/>
      <c r="Y1222" s="154"/>
      <c r="Z1222" s="154"/>
      <c r="AA1222" s="154"/>
      <c r="AB1222" s="154"/>
      <c r="AC1222" s="154"/>
    </row>
    <row r="1223" spans="1:29" ht="17">
      <c r="A1223" s="290" t="str">
        <f t="shared" si="20"/>
        <v/>
      </c>
      <c r="B1223" s="154"/>
      <c r="C1223" s="155"/>
      <c r="D1223" s="291" t="str">
        <f>IFERROR(VLOOKUP(C1223,'PER Sociodemografico'!A:W,2,0),"")</f>
        <v/>
      </c>
      <c r="E1223" s="291" t="str">
        <f>IFERROR(VLOOKUP(C1223,'PER Sociodemografico'!A:W,6,0),"")</f>
        <v/>
      </c>
      <c r="F1223" s="291" t="str">
        <f>IFERROR(VLOOKUP(C1223,'PER Sociodemografico'!A:W,9,0),"")</f>
        <v/>
      </c>
      <c r="G1223" s="156"/>
      <c r="H1223" s="154"/>
      <c r="I1223" s="292" t="str">
        <f>IFERROR(VLOOKUP(C1223,'PER Sociodemografico'!A:W,10,0),"")</f>
        <v/>
      </c>
      <c r="J1223" s="154"/>
      <c r="K1223" s="154"/>
      <c r="L1223" s="154"/>
      <c r="M1223" s="154"/>
      <c r="N1223" s="154"/>
      <c r="O1223" s="156"/>
      <c r="P1223" s="154"/>
      <c r="Q1223" s="154"/>
      <c r="R1223" s="154"/>
      <c r="S1223" s="154"/>
      <c r="T1223" s="154"/>
      <c r="U1223" s="154"/>
      <c r="V1223" s="154"/>
      <c r="W1223" s="154"/>
      <c r="X1223" s="154"/>
      <c r="Y1223" s="154"/>
      <c r="Z1223" s="154"/>
      <c r="AA1223" s="154"/>
      <c r="AB1223" s="154"/>
      <c r="AC1223" s="154"/>
    </row>
    <row r="1224" spans="1:29" ht="17">
      <c r="A1224" s="290" t="str">
        <f t="shared" si="20"/>
        <v/>
      </c>
      <c r="B1224" s="154"/>
      <c r="C1224" s="155"/>
      <c r="D1224" s="291" t="str">
        <f>IFERROR(VLOOKUP(C1224,'PER Sociodemografico'!A:W,2,0),"")</f>
        <v/>
      </c>
      <c r="E1224" s="291" t="str">
        <f>IFERROR(VLOOKUP(C1224,'PER Sociodemografico'!A:W,6,0),"")</f>
        <v/>
      </c>
      <c r="F1224" s="291" t="str">
        <f>IFERROR(VLOOKUP(C1224,'PER Sociodemografico'!A:W,9,0),"")</f>
        <v/>
      </c>
      <c r="G1224" s="156"/>
      <c r="H1224" s="154"/>
      <c r="I1224" s="292" t="str">
        <f>IFERROR(VLOOKUP(C1224,'PER Sociodemografico'!A:W,10,0),"")</f>
        <v/>
      </c>
      <c r="J1224" s="154"/>
      <c r="K1224" s="154"/>
      <c r="L1224" s="154"/>
      <c r="M1224" s="154"/>
      <c r="N1224" s="154"/>
      <c r="O1224" s="156"/>
      <c r="P1224" s="154"/>
      <c r="Q1224" s="154"/>
      <c r="R1224" s="154"/>
      <c r="S1224" s="154"/>
      <c r="T1224" s="154"/>
      <c r="U1224" s="154"/>
      <c r="V1224" s="154"/>
      <c r="W1224" s="154"/>
      <c r="X1224" s="154"/>
      <c r="Y1224" s="154"/>
      <c r="Z1224" s="154"/>
      <c r="AA1224" s="154"/>
      <c r="AB1224" s="154"/>
      <c r="AC1224" s="154"/>
    </row>
    <row r="1225" spans="1:29" ht="17">
      <c r="A1225" s="290" t="str">
        <f t="shared" si="20"/>
        <v/>
      </c>
      <c r="B1225" s="154"/>
      <c r="C1225" s="155"/>
      <c r="D1225" s="291" t="str">
        <f>IFERROR(VLOOKUP(C1225,'PER Sociodemografico'!A:W,2,0),"")</f>
        <v/>
      </c>
      <c r="E1225" s="291" t="str">
        <f>IFERROR(VLOOKUP(C1225,'PER Sociodemografico'!A:W,6,0),"")</f>
        <v/>
      </c>
      <c r="F1225" s="291" t="str">
        <f>IFERROR(VLOOKUP(C1225,'PER Sociodemografico'!A:W,9,0),"")</f>
        <v/>
      </c>
      <c r="G1225" s="156"/>
      <c r="H1225" s="154"/>
      <c r="I1225" s="292" t="str">
        <f>IFERROR(VLOOKUP(C1225,'PER Sociodemografico'!A:W,10,0),"")</f>
        <v/>
      </c>
      <c r="J1225" s="154"/>
      <c r="K1225" s="154"/>
      <c r="L1225" s="154"/>
      <c r="M1225" s="154"/>
      <c r="N1225" s="154"/>
      <c r="O1225" s="156"/>
      <c r="P1225" s="154"/>
      <c r="Q1225" s="154"/>
      <c r="R1225" s="154"/>
      <c r="S1225" s="154"/>
      <c r="T1225" s="154"/>
      <c r="U1225" s="154"/>
      <c r="V1225" s="154"/>
      <c r="W1225" s="154"/>
      <c r="X1225" s="154"/>
      <c r="Y1225" s="154"/>
      <c r="Z1225" s="154"/>
      <c r="AA1225" s="154"/>
      <c r="AB1225" s="154"/>
      <c r="AC1225" s="154"/>
    </row>
    <row r="1226" spans="1:29" ht="17">
      <c r="A1226" s="290" t="str">
        <f t="shared" si="20"/>
        <v/>
      </c>
      <c r="B1226" s="154"/>
      <c r="C1226" s="155"/>
      <c r="D1226" s="291" t="str">
        <f>IFERROR(VLOOKUP(C1226,'PER Sociodemografico'!A:W,2,0),"")</f>
        <v/>
      </c>
      <c r="E1226" s="291" t="str">
        <f>IFERROR(VLOOKUP(C1226,'PER Sociodemografico'!A:W,6,0),"")</f>
        <v/>
      </c>
      <c r="F1226" s="291" t="str">
        <f>IFERROR(VLOOKUP(C1226,'PER Sociodemografico'!A:W,9,0),"")</f>
        <v/>
      </c>
      <c r="G1226" s="156"/>
      <c r="H1226" s="154"/>
      <c r="I1226" s="292" t="str">
        <f>IFERROR(VLOOKUP(C1226,'PER Sociodemografico'!A:W,10,0),"")</f>
        <v/>
      </c>
      <c r="J1226" s="154"/>
      <c r="K1226" s="154"/>
      <c r="L1226" s="154"/>
      <c r="M1226" s="154"/>
      <c r="N1226" s="154"/>
      <c r="O1226" s="156"/>
      <c r="P1226" s="154"/>
      <c r="Q1226" s="154"/>
      <c r="R1226" s="154"/>
      <c r="S1226" s="154"/>
      <c r="T1226" s="154"/>
      <c r="U1226" s="154"/>
      <c r="V1226" s="154"/>
      <c r="W1226" s="154"/>
      <c r="X1226" s="154"/>
      <c r="Y1226" s="154"/>
      <c r="Z1226" s="154"/>
      <c r="AA1226" s="154"/>
      <c r="AB1226" s="154"/>
      <c r="AC1226" s="154"/>
    </row>
    <row r="1227" spans="1:29" ht="17">
      <c r="A1227" s="290" t="str">
        <f t="shared" si="20"/>
        <v/>
      </c>
      <c r="B1227" s="154"/>
      <c r="C1227" s="155"/>
      <c r="D1227" s="291" t="str">
        <f>IFERROR(VLOOKUP(C1227,'PER Sociodemografico'!A:W,2,0),"")</f>
        <v/>
      </c>
      <c r="E1227" s="291" t="str">
        <f>IFERROR(VLOOKUP(C1227,'PER Sociodemografico'!A:W,6,0),"")</f>
        <v/>
      </c>
      <c r="F1227" s="291" t="str">
        <f>IFERROR(VLOOKUP(C1227,'PER Sociodemografico'!A:W,9,0),"")</f>
        <v/>
      </c>
      <c r="G1227" s="156"/>
      <c r="H1227" s="154"/>
      <c r="I1227" s="292" t="str">
        <f>IFERROR(VLOOKUP(C1227,'PER Sociodemografico'!A:W,10,0),"")</f>
        <v/>
      </c>
      <c r="J1227" s="154"/>
      <c r="K1227" s="154"/>
      <c r="L1227" s="154"/>
      <c r="M1227" s="154"/>
      <c r="N1227" s="154"/>
      <c r="O1227" s="156"/>
      <c r="P1227" s="154"/>
      <c r="Q1227" s="154"/>
      <c r="R1227" s="154"/>
      <c r="S1227" s="154"/>
      <c r="T1227" s="154"/>
      <c r="U1227" s="154"/>
      <c r="V1227" s="154"/>
      <c r="W1227" s="154"/>
      <c r="X1227" s="154"/>
      <c r="Y1227" s="154"/>
      <c r="Z1227" s="154"/>
      <c r="AA1227" s="154"/>
      <c r="AB1227" s="154"/>
      <c r="AC1227" s="154"/>
    </row>
    <row r="1228" spans="1:29" ht="17">
      <c r="A1228" s="290" t="str">
        <f t="shared" si="20"/>
        <v/>
      </c>
      <c r="B1228" s="154"/>
      <c r="C1228" s="155"/>
      <c r="D1228" s="291" t="str">
        <f>IFERROR(VLOOKUP(C1228,'PER Sociodemografico'!A:W,2,0),"")</f>
        <v/>
      </c>
      <c r="E1228" s="291" t="str">
        <f>IFERROR(VLOOKUP(C1228,'PER Sociodemografico'!A:W,6,0),"")</f>
        <v/>
      </c>
      <c r="F1228" s="291" t="str">
        <f>IFERROR(VLOOKUP(C1228,'PER Sociodemografico'!A:W,9,0),"")</f>
        <v/>
      </c>
      <c r="G1228" s="156"/>
      <c r="H1228" s="154"/>
      <c r="I1228" s="292" t="str">
        <f>IFERROR(VLOOKUP(C1228,'PER Sociodemografico'!A:W,10,0),"")</f>
        <v/>
      </c>
      <c r="J1228" s="154"/>
      <c r="K1228" s="154"/>
      <c r="L1228" s="154"/>
      <c r="M1228" s="154"/>
      <c r="N1228" s="154"/>
      <c r="O1228" s="156"/>
      <c r="P1228" s="154"/>
      <c r="Q1228" s="154"/>
      <c r="R1228" s="154"/>
      <c r="S1228" s="154"/>
      <c r="T1228" s="154"/>
      <c r="U1228" s="154"/>
      <c r="V1228" s="154"/>
      <c r="W1228" s="154"/>
      <c r="X1228" s="154"/>
      <c r="Y1228" s="154"/>
      <c r="Z1228" s="154"/>
      <c r="AA1228" s="154"/>
      <c r="AB1228" s="154"/>
      <c r="AC1228" s="154"/>
    </row>
    <row r="1229" spans="1:29" ht="17">
      <c r="A1229" s="290" t="str">
        <f t="shared" si="20"/>
        <v/>
      </c>
      <c r="B1229" s="154"/>
      <c r="C1229" s="155"/>
      <c r="D1229" s="291" t="str">
        <f>IFERROR(VLOOKUP(C1229,'PER Sociodemografico'!A:W,2,0),"")</f>
        <v/>
      </c>
      <c r="E1229" s="291" t="str">
        <f>IFERROR(VLOOKUP(C1229,'PER Sociodemografico'!A:W,6,0),"")</f>
        <v/>
      </c>
      <c r="F1229" s="291" t="str">
        <f>IFERROR(VLOOKUP(C1229,'PER Sociodemografico'!A:W,9,0),"")</f>
        <v/>
      </c>
      <c r="G1229" s="156"/>
      <c r="H1229" s="154"/>
      <c r="I1229" s="292" t="str">
        <f>IFERROR(VLOOKUP(C1229,'PER Sociodemografico'!A:W,10,0),"")</f>
        <v/>
      </c>
      <c r="J1229" s="154"/>
      <c r="K1229" s="154"/>
      <c r="L1229" s="154"/>
      <c r="M1229" s="154"/>
      <c r="N1229" s="154"/>
      <c r="O1229" s="156"/>
      <c r="P1229" s="154"/>
      <c r="Q1229" s="154"/>
      <c r="R1229" s="154"/>
      <c r="S1229" s="154"/>
      <c r="T1229" s="154"/>
      <c r="U1229" s="154"/>
      <c r="V1229" s="154"/>
      <c r="W1229" s="154"/>
      <c r="X1229" s="154"/>
      <c r="Y1229" s="154"/>
      <c r="Z1229" s="154"/>
      <c r="AA1229" s="154"/>
      <c r="AB1229" s="154"/>
      <c r="AC1229" s="154"/>
    </row>
    <row r="1230" spans="1:29" ht="17">
      <c r="A1230" s="290" t="str">
        <f t="shared" si="20"/>
        <v/>
      </c>
      <c r="B1230" s="154"/>
      <c r="C1230" s="155"/>
      <c r="D1230" s="291" t="str">
        <f>IFERROR(VLOOKUP(C1230,'PER Sociodemografico'!A:W,2,0),"")</f>
        <v/>
      </c>
      <c r="E1230" s="291" t="str">
        <f>IFERROR(VLOOKUP(C1230,'PER Sociodemografico'!A:W,6,0),"")</f>
        <v/>
      </c>
      <c r="F1230" s="291" t="str">
        <f>IFERROR(VLOOKUP(C1230,'PER Sociodemografico'!A:W,9,0),"")</f>
        <v/>
      </c>
      <c r="G1230" s="156"/>
      <c r="H1230" s="154"/>
      <c r="I1230" s="292" t="str">
        <f>IFERROR(VLOOKUP(C1230,'PER Sociodemografico'!A:W,10,0),"")</f>
        <v/>
      </c>
      <c r="J1230" s="154"/>
      <c r="K1230" s="154"/>
      <c r="L1230" s="154"/>
      <c r="M1230" s="154"/>
      <c r="N1230" s="154"/>
      <c r="O1230" s="156"/>
      <c r="P1230" s="154"/>
      <c r="Q1230" s="154"/>
      <c r="R1230" s="154"/>
      <c r="S1230" s="154"/>
      <c r="T1230" s="154"/>
      <c r="U1230" s="154"/>
      <c r="V1230" s="154"/>
      <c r="W1230" s="154"/>
      <c r="X1230" s="154"/>
      <c r="Y1230" s="154"/>
      <c r="Z1230" s="154"/>
      <c r="AA1230" s="154"/>
      <c r="AB1230" s="154"/>
      <c r="AC1230" s="154"/>
    </row>
    <row r="1231" spans="1:29" ht="17">
      <c r="A1231" s="290" t="str">
        <f t="shared" si="20"/>
        <v/>
      </c>
      <c r="B1231" s="154"/>
      <c r="C1231" s="155"/>
      <c r="D1231" s="291" t="str">
        <f>IFERROR(VLOOKUP(C1231,'PER Sociodemografico'!A:W,2,0),"")</f>
        <v/>
      </c>
      <c r="E1231" s="291" t="str">
        <f>IFERROR(VLOOKUP(C1231,'PER Sociodemografico'!A:W,6,0),"")</f>
        <v/>
      </c>
      <c r="F1231" s="291" t="str">
        <f>IFERROR(VLOOKUP(C1231,'PER Sociodemografico'!A:W,9,0),"")</f>
        <v/>
      </c>
      <c r="G1231" s="156"/>
      <c r="H1231" s="154"/>
      <c r="I1231" s="292" t="str">
        <f>IFERROR(VLOOKUP(C1231,'PER Sociodemografico'!A:W,10,0),"")</f>
        <v/>
      </c>
      <c r="J1231" s="154"/>
      <c r="K1231" s="154"/>
      <c r="L1231" s="154"/>
      <c r="M1231" s="154"/>
      <c r="N1231" s="154"/>
      <c r="O1231" s="156"/>
      <c r="P1231" s="154"/>
      <c r="Q1231" s="154"/>
      <c r="R1231" s="154"/>
      <c r="S1231" s="154"/>
      <c r="T1231" s="154"/>
      <c r="U1231" s="154"/>
      <c r="V1231" s="154"/>
      <c r="W1231" s="154"/>
      <c r="X1231" s="154"/>
      <c r="Y1231" s="154"/>
      <c r="Z1231" s="154"/>
      <c r="AA1231" s="154"/>
      <c r="AB1231" s="154"/>
      <c r="AC1231" s="154"/>
    </row>
    <row r="1232" spans="1:29" ht="17">
      <c r="A1232" s="290" t="str">
        <f t="shared" si="20"/>
        <v/>
      </c>
      <c r="B1232" s="154"/>
      <c r="C1232" s="155"/>
      <c r="D1232" s="291" t="str">
        <f>IFERROR(VLOOKUP(C1232,'PER Sociodemografico'!A:W,2,0),"")</f>
        <v/>
      </c>
      <c r="E1232" s="291" t="str">
        <f>IFERROR(VLOOKUP(C1232,'PER Sociodemografico'!A:W,6,0),"")</f>
        <v/>
      </c>
      <c r="F1232" s="291" t="str">
        <f>IFERROR(VLOOKUP(C1232,'PER Sociodemografico'!A:W,9,0),"")</f>
        <v/>
      </c>
      <c r="G1232" s="156"/>
      <c r="H1232" s="154"/>
      <c r="I1232" s="292" t="str">
        <f>IFERROR(VLOOKUP(C1232,'PER Sociodemografico'!A:W,10,0),"")</f>
        <v/>
      </c>
      <c r="J1232" s="154"/>
      <c r="K1232" s="154"/>
      <c r="L1232" s="154"/>
      <c r="M1232" s="154"/>
      <c r="N1232" s="154"/>
      <c r="O1232" s="156"/>
      <c r="P1232" s="154"/>
      <c r="Q1232" s="154"/>
      <c r="R1232" s="154"/>
      <c r="S1232" s="154"/>
      <c r="T1232" s="154"/>
      <c r="U1232" s="154"/>
      <c r="V1232" s="154"/>
      <c r="W1232" s="154"/>
      <c r="X1232" s="154"/>
      <c r="Y1232" s="154"/>
      <c r="Z1232" s="154"/>
      <c r="AA1232" s="154"/>
      <c r="AB1232" s="154"/>
      <c r="AC1232" s="154"/>
    </row>
    <row r="1233" spans="1:29" ht="17">
      <c r="A1233" s="290" t="str">
        <f t="shared" si="20"/>
        <v/>
      </c>
      <c r="B1233" s="154"/>
      <c r="C1233" s="155"/>
      <c r="D1233" s="291" t="str">
        <f>IFERROR(VLOOKUP(C1233,'PER Sociodemografico'!A:W,2,0),"")</f>
        <v/>
      </c>
      <c r="E1233" s="291" t="str">
        <f>IFERROR(VLOOKUP(C1233,'PER Sociodemografico'!A:W,6,0),"")</f>
        <v/>
      </c>
      <c r="F1233" s="291" t="str">
        <f>IFERROR(VLOOKUP(C1233,'PER Sociodemografico'!A:W,9,0),"")</f>
        <v/>
      </c>
      <c r="G1233" s="156"/>
      <c r="H1233" s="154"/>
      <c r="I1233" s="292" t="str">
        <f>IFERROR(VLOOKUP(C1233,'PER Sociodemografico'!A:W,10,0),"")</f>
        <v/>
      </c>
      <c r="J1233" s="154"/>
      <c r="K1233" s="154"/>
      <c r="L1233" s="154"/>
      <c r="M1233" s="154"/>
      <c r="N1233" s="154"/>
      <c r="O1233" s="156"/>
      <c r="P1233" s="154"/>
      <c r="Q1233" s="154"/>
      <c r="R1233" s="154"/>
      <c r="S1233" s="154"/>
      <c r="T1233" s="154"/>
      <c r="U1233" s="154"/>
      <c r="V1233" s="154"/>
      <c r="W1233" s="154"/>
      <c r="X1233" s="154"/>
      <c r="Y1233" s="154"/>
      <c r="Z1233" s="154"/>
      <c r="AA1233" s="154"/>
      <c r="AB1233" s="154"/>
      <c r="AC1233" s="154"/>
    </row>
    <row r="1234" spans="1:29" ht="17">
      <c r="A1234" s="290" t="str">
        <f t="shared" si="20"/>
        <v/>
      </c>
      <c r="B1234" s="154"/>
      <c r="C1234" s="155"/>
      <c r="D1234" s="291" t="str">
        <f>IFERROR(VLOOKUP(C1234,'PER Sociodemografico'!A:W,2,0),"")</f>
        <v/>
      </c>
      <c r="E1234" s="291" t="str">
        <f>IFERROR(VLOOKUP(C1234,'PER Sociodemografico'!A:W,6,0),"")</f>
        <v/>
      </c>
      <c r="F1234" s="291" t="str">
        <f>IFERROR(VLOOKUP(C1234,'PER Sociodemografico'!A:W,9,0),"")</f>
        <v/>
      </c>
      <c r="G1234" s="156"/>
      <c r="H1234" s="154"/>
      <c r="I1234" s="292" t="str">
        <f>IFERROR(VLOOKUP(C1234,'PER Sociodemografico'!A:W,10,0),"")</f>
        <v/>
      </c>
      <c r="J1234" s="154"/>
      <c r="K1234" s="154"/>
      <c r="L1234" s="154"/>
      <c r="M1234" s="154"/>
      <c r="N1234" s="154"/>
      <c r="O1234" s="156"/>
      <c r="P1234" s="154"/>
      <c r="Q1234" s="154"/>
      <c r="R1234" s="154"/>
      <c r="S1234" s="154"/>
      <c r="T1234" s="154"/>
      <c r="U1234" s="154"/>
      <c r="V1234" s="154"/>
      <c r="W1234" s="154"/>
      <c r="X1234" s="154"/>
      <c r="Y1234" s="154"/>
      <c r="Z1234" s="154"/>
      <c r="AA1234" s="154"/>
      <c r="AB1234" s="154"/>
      <c r="AC1234" s="154"/>
    </row>
    <row r="1235" spans="1:29" ht="17">
      <c r="A1235" s="290" t="str">
        <f t="shared" si="20"/>
        <v/>
      </c>
      <c r="B1235" s="154"/>
      <c r="C1235" s="155"/>
      <c r="D1235" s="291" t="str">
        <f>IFERROR(VLOOKUP(C1235,'PER Sociodemografico'!A:W,2,0),"")</f>
        <v/>
      </c>
      <c r="E1235" s="291" t="str">
        <f>IFERROR(VLOOKUP(C1235,'PER Sociodemografico'!A:W,6,0),"")</f>
        <v/>
      </c>
      <c r="F1235" s="291" t="str">
        <f>IFERROR(VLOOKUP(C1235,'PER Sociodemografico'!A:W,9,0),"")</f>
        <v/>
      </c>
      <c r="G1235" s="156"/>
      <c r="H1235" s="154"/>
      <c r="I1235" s="292" t="str">
        <f>IFERROR(VLOOKUP(C1235,'PER Sociodemografico'!A:W,10,0),"")</f>
        <v/>
      </c>
      <c r="J1235" s="154"/>
      <c r="K1235" s="154"/>
      <c r="L1235" s="154"/>
      <c r="M1235" s="154"/>
      <c r="N1235" s="154"/>
      <c r="O1235" s="156"/>
      <c r="P1235" s="154"/>
      <c r="Q1235" s="154"/>
      <c r="R1235" s="154"/>
      <c r="S1235" s="154"/>
      <c r="T1235" s="154"/>
      <c r="U1235" s="154"/>
      <c r="V1235" s="154"/>
      <c r="W1235" s="154"/>
      <c r="X1235" s="154"/>
      <c r="Y1235" s="154"/>
      <c r="Z1235" s="154"/>
      <c r="AA1235" s="154"/>
      <c r="AB1235" s="154"/>
      <c r="AC1235" s="154"/>
    </row>
    <row r="1236" spans="1:29" ht="17">
      <c r="A1236" s="290" t="str">
        <f t="shared" si="20"/>
        <v/>
      </c>
      <c r="B1236" s="154"/>
      <c r="C1236" s="155"/>
      <c r="D1236" s="291" t="str">
        <f>IFERROR(VLOOKUP(C1236,'PER Sociodemografico'!A:W,2,0),"")</f>
        <v/>
      </c>
      <c r="E1236" s="291" t="str">
        <f>IFERROR(VLOOKUP(C1236,'PER Sociodemografico'!A:W,6,0),"")</f>
        <v/>
      </c>
      <c r="F1236" s="291" t="str">
        <f>IFERROR(VLOOKUP(C1236,'PER Sociodemografico'!A:W,9,0),"")</f>
        <v/>
      </c>
      <c r="G1236" s="156"/>
      <c r="H1236" s="154"/>
      <c r="I1236" s="292" t="str">
        <f>IFERROR(VLOOKUP(C1236,'PER Sociodemografico'!A:W,10,0),"")</f>
        <v/>
      </c>
      <c r="J1236" s="154"/>
      <c r="K1236" s="154"/>
      <c r="L1236" s="154"/>
      <c r="M1236" s="154"/>
      <c r="N1236" s="154"/>
      <c r="O1236" s="156"/>
      <c r="P1236" s="154"/>
      <c r="Q1236" s="154"/>
      <c r="R1236" s="154"/>
      <c r="S1236" s="154"/>
      <c r="T1236" s="154"/>
      <c r="U1236" s="154"/>
      <c r="V1236" s="154"/>
      <c r="W1236" s="154"/>
      <c r="X1236" s="154"/>
      <c r="Y1236" s="154"/>
      <c r="Z1236" s="154"/>
      <c r="AA1236" s="154"/>
      <c r="AB1236" s="154"/>
      <c r="AC1236" s="154"/>
    </row>
    <row r="1237" spans="1:29" ht="17">
      <c r="A1237" s="290" t="str">
        <f t="shared" si="20"/>
        <v/>
      </c>
      <c r="B1237" s="154"/>
      <c r="C1237" s="155"/>
      <c r="D1237" s="291" t="str">
        <f>IFERROR(VLOOKUP(C1237,'PER Sociodemografico'!A:W,2,0),"")</f>
        <v/>
      </c>
      <c r="E1237" s="291" t="str">
        <f>IFERROR(VLOOKUP(C1237,'PER Sociodemografico'!A:W,6,0),"")</f>
        <v/>
      </c>
      <c r="F1237" s="291" t="str">
        <f>IFERROR(VLOOKUP(C1237,'PER Sociodemografico'!A:W,9,0),"")</f>
        <v/>
      </c>
      <c r="G1237" s="156"/>
      <c r="H1237" s="154"/>
      <c r="I1237" s="292" t="str">
        <f>IFERROR(VLOOKUP(C1237,'PER Sociodemografico'!A:W,10,0),"")</f>
        <v/>
      </c>
      <c r="J1237" s="154"/>
      <c r="K1237" s="154"/>
      <c r="L1237" s="154"/>
      <c r="M1237" s="154"/>
      <c r="N1237" s="154"/>
      <c r="O1237" s="156"/>
      <c r="P1237" s="154"/>
      <c r="Q1237" s="154"/>
      <c r="R1237" s="154"/>
      <c r="S1237" s="154"/>
      <c r="T1237" s="154"/>
      <c r="U1237" s="154"/>
      <c r="V1237" s="154"/>
      <c r="W1237" s="154"/>
      <c r="X1237" s="154"/>
      <c r="Y1237" s="154"/>
      <c r="Z1237" s="154"/>
      <c r="AA1237" s="154"/>
      <c r="AB1237" s="154"/>
      <c r="AC1237" s="154"/>
    </row>
    <row r="1238" spans="1:29" ht="17">
      <c r="A1238" s="290" t="str">
        <f t="shared" si="20"/>
        <v/>
      </c>
      <c r="B1238" s="154"/>
      <c r="C1238" s="155"/>
      <c r="D1238" s="291" t="str">
        <f>IFERROR(VLOOKUP(C1238,'PER Sociodemografico'!A:W,2,0),"")</f>
        <v/>
      </c>
      <c r="E1238" s="291" t="str">
        <f>IFERROR(VLOOKUP(C1238,'PER Sociodemografico'!A:W,6,0),"")</f>
        <v/>
      </c>
      <c r="F1238" s="291" t="str">
        <f>IFERROR(VLOOKUP(C1238,'PER Sociodemografico'!A:W,9,0),"")</f>
        <v/>
      </c>
      <c r="G1238" s="156"/>
      <c r="H1238" s="154"/>
      <c r="I1238" s="292" t="str">
        <f>IFERROR(VLOOKUP(C1238,'PER Sociodemografico'!A:W,10,0),"")</f>
        <v/>
      </c>
      <c r="J1238" s="154"/>
      <c r="K1238" s="154"/>
      <c r="L1238" s="154"/>
      <c r="M1238" s="154"/>
      <c r="N1238" s="154"/>
      <c r="O1238" s="156"/>
      <c r="P1238" s="154"/>
      <c r="Q1238" s="154"/>
      <c r="R1238" s="154"/>
      <c r="S1238" s="154"/>
      <c r="T1238" s="154"/>
      <c r="U1238" s="154"/>
      <c r="V1238" s="154"/>
      <c r="W1238" s="154"/>
      <c r="X1238" s="154"/>
      <c r="Y1238" s="154"/>
      <c r="Z1238" s="154"/>
      <c r="AA1238" s="154"/>
      <c r="AB1238" s="154"/>
      <c r="AC1238" s="154"/>
    </row>
    <row r="1239" spans="1:29" ht="17">
      <c r="A1239" s="290" t="str">
        <f t="shared" si="20"/>
        <v/>
      </c>
      <c r="B1239" s="154"/>
      <c r="C1239" s="155"/>
      <c r="D1239" s="291" t="str">
        <f>IFERROR(VLOOKUP(C1239,'PER Sociodemografico'!A:W,2,0),"")</f>
        <v/>
      </c>
      <c r="E1239" s="291" t="str">
        <f>IFERROR(VLOOKUP(C1239,'PER Sociodemografico'!A:W,6,0),"")</f>
        <v/>
      </c>
      <c r="F1239" s="291" t="str">
        <f>IFERROR(VLOOKUP(C1239,'PER Sociodemografico'!A:W,9,0),"")</f>
        <v/>
      </c>
      <c r="G1239" s="156"/>
      <c r="H1239" s="154"/>
      <c r="I1239" s="292" t="str">
        <f>IFERROR(VLOOKUP(C1239,'PER Sociodemografico'!A:W,10,0),"")</f>
        <v/>
      </c>
      <c r="J1239" s="154"/>
      <c r="K1239" s="154"/>
      <c r="L1239" s="154"/>
      <c r="M1239" s="154"/>
      <c r="N1239" s="154"/>
      <c r="O1239" s="156"/>
      <c r="P1239" s="154"/>
      <c r="Q1239" s="154"/>
      <c r="R1239" s="154"/>
      <c r="S1239" s="154"/>
      <c r="T1239" s="154"/>
      <c r="U1239" s="154"/>
      <c r="V1239" s="154"/>
      <c r="W1239" s="154"/>
      <c r="X1239" s="154"/>
      <c r="Y1239" s="154"/>
      <c r="Z1239" s="154"/>
      <c r="AA1239" s="154"/>
      <c r="AB1239" s="154"/>
      <c r="AC1239" s="154"/>
    </row>
    <row r="1240" spans="1:29" ht="17">
      <c r="A1240" s="290" t="str">
        <f t="shared" si="20"/>
        <v/>
      </c>
      <c r="B1240" s="154"/>
      <c r="C1240" s="155"/>
      <c r="D1240" s="291" t="str">
        <f>IFERROR(VLOOKUP(C1240,'PER Sociodemografico'!A:W,2,0),"")</f>
        <v/>
      </c>
      <c r="E1240" s="291" t="str">
        <f>IFERROR(VLOOKUP(C1240,'PER Sociodemografico'!A:W,6,0),"")</f>
        <v/>
      </c>
      <c r="F1240" s="291" t="str">
        <f>IFERROR(VLOOKUP(C1240,'PER Sociodemografico'!A:W,9,0),"")</f>
        <v/>
      </c>
      <c r="G1240" s="156"/>
      <c r="H1240" s="154"/>
      <c r="I1240" s="292" t="str">
        <f>IFERROR(VLOOKUP(C1240,'PER Sociodemografico'!A:W,10,0),"")</f>
        <v/>
      </c>
      <c r="J1240" s="154"/>
      <c r="K1240" s="154"/>
      <c r="L1240" s="154"/>
      <c r="M1240" s="154"/>
      <c r="N1240" s="154"/>
      <c r="O1240" s="156"/>
      <c r="P1240" s="154"/>
      <c r="Q1240" s="154"/>
      <c r="R1240" s="154"/>
      <c r="S1240" s="154"/>
      <c r="T1240" s="154"/>
      <c r="U1240" s="154"/>
      <c r="V1240" s="154"/>
      <c r="W1240" s="154"/>
      <c r="X1240" s="154"/>
      <c r="Y1240" s="154"/>
      <c r="Z1240" s="154"/>
      <c r="AA1240" s="154"/>
      <c r="AB1240" s="154"/>
      <c r="AC1240" s="154"/>
    </row>
    <row r="1241" spans="1:29" ht="17">
      <c r="A1241" s="290" t="str">
        <f t="shared" si="20"/>
        <v/>
      </c>
      <c r="B1241" s="154"/>
      <c r="C1241" s="155"/>
      <c r="D1241" s="291" t="str">
        <f>IFERROR(VLOOKUP(C1241,'PER Sociodemografico'!A:W,2,0),"")</f>
        <v/>
      </c>
      <c r="E1241" s="291" t="str">
        <f>IFERROR(VLOOKUP(C1241,'PER Sociodemografico'!A:W,6,0),"")</f>
        <v/>
      </c>
      <c r="F1241" s="291" t="str">
        <f>IFERROR(VLOOKUP(C1241,'PER Sociodemografico'!A:W,9,0),"")</f>
        <v/>
      </c>
      <c r="G1241" s="156"/>
      <c r="H1241" s="154"/>
      <c r="I1241" s="292" t="str">
        <f>IFERROR(VLOOKUP(C1241,'PER Sociodemografico'!A:W,10,0),"")</f>
        <v/>
      </c>
      <c r="J1241" s="154"/>
      <c r="K1241" s="154"/>
      <c r="L1241" s="154"/>
      <c r="M1241" s="154"/>
      <c r="N1241" s="154"/>
      <c r="O1241" s="156"/>
      <c r="P1241" s="154"/>
      <c r="Q1241" s="154"/>
      <c r="R1241" s="154"/>
      <c r="S1241" s="154"/>
      <c r="T1241" s="154"/>
      <c r="U1241" s="154"/>
      <c r="V1241" s="154"/>
      <c r="W1241" s="154"/>
      <c r="X1241" s="154"/>
      <c r="Y1241" s="154"/>
      <c r="Z1241" s="154"/>
      <c r="AA1241" s="154"/>
      <c r="AB1241" s="154"/>
      <c r="AC1241" s="154"/>
    </row>
    <row r="1242" spans="1:29" ht="17">
      <c r="A1242" s="290" t="str">
        <f t="shared" si="20"/>
        <v/>
      </c>
      <c r="B1242" s="154"/>
      <c r="C1242" s="155"/>
      <c r="D1242" s="291" t="str">
        <f>IFERROR(VLOOKUP(C1242,'PER Sociodemografico'!A:W,2,0),"")</f>
        <v/>
      </c>
      <c r="E1242" s="291" t="str">
        <f>IFERROR(VLOOKUP(C1242,'PER Sociodemografico'!A:W,6,0),"")</f>
        <v/>
      </c>
      <c r="F1242" s="291" t="str">
        <f>IFERROR(VLOOKUP(C1242,'PER Sociodemografico'!A:W,9,0),"")</f>
        <v/>
      </c>
      <c r="G1242" s="156"/>
      <c r="H1242" s="154"/>
      <c r="I1242" s="292" t="str">
        <f>IFERROR(VLOOKUP(C1242,'PER Sociodemografico'!A:W,10,0),"")</f>
        <v/>
      </c>
      <c r="J1242" s="154"/>
      <c r="K1242" s="154"/>
      <c r="L1242" s="154"/>
      <c r="M1242" s="154"/>
      <c r="N1242" s="154"/>
      <c r="O1242" s="156"/>
      <c r="P1242" s="154"/>
      <c r="Q1242" s="154"/>
      <c r="R1242" s="154"/>
      <c r="S1242" s="154"/>
      <c r="T1242" s="154"/>
      <c r="U1242" s="154"/>
      <c r="V1242" s="154"/>
      <c r="W1242" s="154"/>
      <c r="X1242" s="154"/>
      <c r="Y1242" s="154"/>
      <c r="Z1242" s="154"/>
      <c r="AA1242" s="154"/>
      <c r="AB1242" s="154"/>
      <c r="AC1242" s="154"/>
    </row>
    <row r="1243" spans="1:29" ht="17">
      <c r="A1243" s="290" t="str">
        <f t="shared" si="20"/>
        <v/>
      </c>
      <c r="B1243" s="154"/>
      <c r="C1243" s="155"/>
      <c r="D1243" s="291" t="str">
        <f>IFERROR(VLOOKUP(C1243,'PER Sociodemografico'!A:W,2,0),"")</f>
        <v/>
      </c>
      <c r="E1243" s="291" t="str">
        <f>IFERROR(VLOOKUP(C1243,'PER Sociodemografico'!A:W,6,0),"")</f>
        <v/>
      </c>
      <c r="F1243" s="291" t="str">
        <f>IFERROR(VLOOKUP(C1243,'PER Sociodemografico'!A:W,9,0),"")</f>
        <v/>
      </c>
      <c r="G1243" s="156"/>
      <c r="H1243" s="154"/>
      <c r="I1243" s="292" t="str">
        <f>IFERROR(VLOOKUP(C1243,'PER Sociodemografico'!A:W,10,0),"")</f>
        <v/>
      </c>
      <c r="J1243" s="154"/>
      <c r="K1243" s="154"/>
      <c r="L1243" s="154"/>
      <c r="M1243" s="154"/>
      <c r="N1243" s="154"/>
      <c r="O1243" s="156"/>
      <c r="P1243" s="154"/>
      <c r="Q1243" s="154"/>
      <c r="R1243" s="154"/>
      <c r="S1243" s="154"/>
      <c r="T1243" s="154"/>
      <c r="U1243" s="154"/>
      <c r="V1243" s="154"/>
      <c r="W1243" s="154"/>
      <c r="X1243" s="154"/>
      <c r="Y1243" s="154"/>
      <c r="Z1243" s="154"/>
      <c r="AA1243" s="154"/>
      <c r="AB1243" s="154"/>
      <c r="AC1243" s="154"/>
    </row>
    <row r="1244" spans="1:29" ht="17">
      <c r="A1244" s="290" t="str">
        <f t="shared" si="20"/>
        <v/>
      </c>
      <c r="B1244" s="154"/>
      <c r="C1244" s="155"/>
      <c r="D1244" s="291" t="str">
        <f>IFERROR(VLOOKUP(C1244,'PER Sociodemografico'!A:W,2,0),"")</f>
        <v/>
      </c>
      <c r="E1244" s="291" t="str">
        <f>IFERROR(VLOOKUP(C1244,'PER Sociodemografico'!A:W,6,0),"")</f>
        <v/>
      </c>
      <c r="F1244" s="291" t="str">
        <f>IFERROR(VLOOKUP(C1244,'PER Sociodemografico'!A:W,9,0),"")</f>
        <v/>
      </c>
      <c r="G1244" s="156"/>
      <c r="H1244" s="154"/>
      <c r="I1244" s="292" t="str">
        <f>IFERROR(VLOOKUP(C1244,'PER Sociodemografico'!A:W,10,0),"")</f>
        <v/>
      </c>
      <c r="J1244" s="154"/>
      <c r="K1244" s="154"/>
      <c r="L1244" s="154"/>
      <c r="M1244" s="154"/>
      <c r="N1244" s="154"/>
      <c r="O1244" s="156"/>
      <c r="P1244" s="154"/>
      <c r="Q1244" s="154"/>
      <c r="R1244" s="154"/>
      <c r="S1244" s="154"/>
      <c r="T1244" s="154"/>
      <c r="U1244" s="154"/>
      <c r="V1244" s="154"/>
      <c r="W1244" s="154"/>
      <c r="X1244" s="154"/>
      <c r="Y1244" s="154"/>
      <c r="Z1244" s="154"/>
      <c r="AA1244" s="154"/>
      <c r="AB1244" s="154"/>
      <c r="AC1244" s="154"/>
    </row>
    <row r="1245" spans="1:29" ht="17">
      <c r="A1245" s="290" t="str">
        <f t="shared" si="20"/>
        <v/>
      </c>
      <c r="B1245" s="154"/>
      <c r="C1245" s="155"/>
      <c r="D1245" s="291" t="str">
        <f>IFERROR(VLOOKUP(C1245,'PER Sociodemografico'!A:W,2,0),"")</f>
        <v/>
      </c>
      <c r="E1245" s="291" t="str">
        <f>IFERROR(VLOOKUP(C1245,'PER Sociodemografico'!A:W,6,0),"")</f>
        <v/>
      </c>
      <c r="F1245" s="291" t="str">
        <f>IFERROR(VLOOKUP(C1245,'PER Sociodemografico'!A:W,9,0),"")</f>
        <v/>
      </c>
      <c r="G1245" s="156"/>
      <c r="H1245" s="154"/>
      <c r="I1245" s="292" t="str">
        <f>IFERROR(VLOOKUP(C1245,'PER Sociodemografico'!A:W,10,0),"")</f>
        <v/>
      </c>
      <c r="J1245" s="154"/>
      <c r="K1245" s="154"/>
      <c r="L1245" s="154"/>
      <c r="M1245" s="154"/>
      <c r="N1245" s="154"/>
      <c r="O1245" s="156"/>
      <c r="P1245" s="154"/>
      <c r="Q1245" s="154"/>
      <c r="R1245" s="154"/>
      <c r="S1245" s="154"/>
      <c r="T1245" s="154"/>
      <c r="U1245" s="154"/>
      <c r="V1245" s="154"/>
      <c r="W1245" s="154"/>
      <c r="X1245" s="154"/>
      <c r="Y1245" s="154"/>
      <c r="Z1245" s="154"/>
      <c r="AA1245" s="154"/>
      <c r="AB1245" s="154"/>
      <c r="AC1245" s="154"/>
    </row>
    <row r="1246" spans="1:29" ht="17">
      <c r="A1246" s="290" t="str">
        <f t="shared" si="20"/>
        <v/>
      </c>
      <c r="B1246" s="154"/>
      <c r="C1246" s="155"/>
      <c r="D1246" s="291" t="str">
        <f>IFERROR(VLOOKUP(C1246,'PER Sociodemografico'!A:W,2,0),"")</f>
        <v/>
      </c>
      <c r="E1246" s="291" t="str">
        <f>IFERROR(VLOOKUP(C1246,'PER Sociodemografico'!A:W,6,0),"")</f>
        <v/>
      </c>
      <c r="F1246" s="291" t="str">
        <f>IFERROR(VLOOKUP(C1246,'PER Sociodemografico'!A:W,9,0),"")</f>
        <v/>
      </c>
      <c r="G1246" s="156"/>
      <c r="H1246" s="154"/>
      <c r="I1246" s="292" t="str">
        <f>IFERROR(VLOOKUP(C1246,'PER Sociodemografico'!A:W,10,0),"")</f>
        <v/>
      </c>
      <c r="J1246" s="154"/>
      <c r="K1246" s="154"/>
      <c r="L1246" s="154"/>
      <c r="M1246" s="154"/>
      <c r="N1246" s="154"/>
      <c r="O1246" s="156"/>
      <c r="P1246" s="154"/>
      <c r="Q1246" s="154"/>
      <c r="R1246" s="154"/>
      <c r="S1246" s="154"/>
      <c r="T1246" s="154"/>
      <c r="U1246" s="154"/>
      <c r="V1246" s="154"/>
      <c r="W1246" s="154"/>
      <c r="X1246" s="154"/>
      <c r="Y1246" s="154"/>
      <c r="Z1246" s="154"/>
      <c r="AA1246" s="154"/>
      <c r="AB1246" s="154"/>
      <c r="AC1246" s="154"/>
    </row>
    <row r="1247" spans="1:29" ht="17">
      <c r="A1247" s="290" t="str">
        <f t="shared" si="20"/>
        <v/>
      </c>
      <c r="B1247" s="154"/>
      <c r="C1247" s="155"/>
      <c r="D1247" s="291" t="str">
        <f>IFERROR(VLOOKUP(C1247,'PER Sociodemografico'!A:W,2,0),"")</f>
        <v/>
      </c>
      <c r="E1247" s="291" t="str">
        <f>IFERROR(VLOOKUP(C1247,'PER Sociodemografico'!A:W,6,0),"")</f>
        <v/>
      </c>
      <c r="F1247" s="291" t="str">
        <f>IFERROR(VLOOKUP(C1247,'PER Sociodemografico'!A:W,9,0),"")</f>
        <v/>
      </c>
      <c r="G1247" s="156"/>
      <c r="H1247" s="154"/>
      <c r="I1247" s="292" t="str">
        <f>IFERROR(VLOOKUP(C1247,'PER Sociodemografico'!A:W,10,0),"")</f>
        <v/>
      </c>
      <c r="J1247" s="154"/>
      <c r="K1247" s="154"/>
      <c r="L1247" s="154"/>
      <c r="M1247" s="154"/>
      <c r="N1247" s="154"/>
      <c r="O1247" s="156"/>
      <c r="P1247" s="154"/>
      <c r="Q1247" s="154"/>
      <c r="R1247" s="154"/>
      <c r="S1247" s="154"/>
      <c r="T1247" s="154"/>
      <c r="U1247" s="154"/>
      <c r="V1247" s="154"/>
      <c r="W1247" s="154"/>
      <c r="X1247" s="154"/>
      <c r="Y1247" s="154"/>
      <c r="Z1247" s="154"/>
      <c r="AA1247" s="154"/>
      <c r="AB1247" s="154"/>
      <c r="AC1247" s="154"/>
    </row>
    <row r="1248" spans="1:29" ht="17">
      <c r="A1248" s="290" t="str">
        <f t="shared" si="20"/>
        <v/>
      </c>
      <c r="B1248" s="154"/>
      <c r="C1248" s="155"/>
      <c r="D1248" s="291" t="str">
        <f>IFERROR(VLOOKUP(C1248,'PER Sociodemografico'!A:W,2,0),"")</f>
        <v/>
      </c>
      <c r="E1248" s="291" t="str">
        <f>IFERROR(VLOOKUP(C1248,'PER Sociodemografico'!A:W,6,0),"")</f>
        <v/>
      </c>
      <c r="F1248" s="291" t="str">
        <f>IFERROR(VLOOKUP(C1248,'PER Sociodemografico'!A:W,9,0),"")</f>
        <v/>
      </c>
      <c r="G1248" s="156"/>
      <c r="H1248" s="154"/>
      <c r="I1248" s="292" t="str">
        <f>IFERROR(VLOOKUP(C1248,'PER Sociodemografico'!A:W,10,0),"")</f>
        <v/>
      </c>
      <c r="J1248" s="154"/>
      <c r="K1248" s="154"/>
      <c r="L1248" s="154"/>
      <c r="M1248" s="154"/>
      <c r="N1248" s="154"/>
      <c r="O1248" s="156"/>
      <c r="P1248" s="154"/>
      <c r="Q1248" s="154"/>
      <c r="R1248" s="154"/>
      <c r="S1248" s="154"/>
      <c r="T1248" s="154"/>
      <c r="U1248" s="154"/>
      <c r="V1248" s="154"/>
      <c r="W1248" s="154"/>
      <c r="X1248" s="154"/>
      <c r="Y1248" s="154"/>
      <c r="Z1248" s="154"/>
      <c r="AA1248" s="154"/>
      <c r="AB1248" s="154"/>
      <c r="AC1248" s="154"/>
    </row>
    <row r="1249" spans="1:29" ht="17">
      <c r="A1249" s="290" t="str">
        <f t="shared" si="20"/>
        <v/>
      </c>
      <c r="B1249" s="154"/>
      <c r="C1249" s="155"/>
      <c r="D1249" s="291" t="str">
        <f>IFERROR(VLOOKUP(C1249,'PER Sociodemografico'!A:W,2,0),"")</f>
        <v/>
      </c>
      <c r="E1249" s="291" t="str">
        <f>IFERROR(VLOOKUP(C1249,'PER Sociodemografico'!A:W,6,0),"")</f>
        <v/>
      </c>
      <c r="F1249" s="291" t="str">
        <f>IFERROR(VLOOKUP(C1249,'PER Sociodemografico'!A:W,9,0),"")</f>
        <v/>
      </c>
      <c r="G1249" s="156"/>
      <c r="H1249" s="154"/>
      <c r="I1249" s="292" t="str">
        <f>IFERROR(VLOOKUP(C1249,'PER Sociodemografico'!A:W,10,0),"")</f>
        <v/>
      </c>
      <c r="J1249" s="154"/>
      <c r="K1249" s="154"/>
      <c r="L1249" s="154"/>
      <c r="M1249" s="154"/>
      <c r="N1249" s="154"/>
      <c r="O1249" s="156"/>
      <c r="P1249" s="154"/>
      <c r="Q1249" s="154"/>
      <c r="R1249" s="154"/>
      <c r="S1249" s="154"/>
      <c r="T1249" s="154"/>
      <c r="U1249" s="154"/>
      <c r="V1249" s="154"/>
      <c r="W1249" s="154"/>
      <c r="X1249" s="154"/>
      <c r="Y1249" s="154"/>
      <c r="Z1249" s="154"/>
      <c r="AA1249" s="154"/>
      <c r="AB1249" s="154"/>
      <c r="AC1249" s="154"/>
    </row>
    <row r="1250" spans="1:29" ht="17">
      <c r="A1250" s="290" t="str">
        <f t="shared" si="20"/>
        <v/>
      </c>
      <c r="B1250" s="154"/>
      <c r="C1250" s="155"/>
      <c r="D1250" s="291" t="str">
        <f>IFERROR(VLOOKUP(C1250,'PER Sociodemografico'!A:W,2,0),"")</f>
        <v/>
      </c>
      <c r="E1250" s="291" t="str">
        <f>IFERROR(VLOOKUP(C1250,'PER Sociodemografico'!A:W,6,0),"")</f>
        <v/>
      </c>
      <c r="F1250" s="291" t="str">
        <f>IFERROR(VLOOKUP(C1250,'PER Sociodemografico'!A:W,9,0),"")</f>
        <v/>
      </c>
      <c r="G1250" s="156"/>
      <c r="H1250" s="154"/>
      <c r="I1250" s="292" t="str">
        <f>IFERROR(VLOOKUP(C1250,'PER Sociodemografico'!A:W,10,0),"")</f>
        <v/>
      </c>
      <c r="J1250" s="154"/>
      <c r="K1250" s="154"/>
      <c r="L1250" s="154"/>
      <c r="M1250" s="154"/>
      <c r="N1250" s="154"/>
      <c r="O1250" s="156"/>
      <c r="P1250" s="154"/>
      <c r="Q1250" s="154"/>
      <c r="R1250" s="154"/>
      <c r="S1250" s="154"/>
      <c r="T1250" s="154"/>
      <c r="U1250" s="154"/>
      <c r="V1250" s="154"/>
      <c r="W1250" s="154"/>
      <c r="X1250" s="154"/>
      <c r="Y1250" s="154"/>
      <c r="Z1250" s="154"/>
      <c r="AA1250" s="154"/>
      <c r="AB1250" s="154"/>
      <c r="AC1250" s="154"/>
    </row>
    <row r="1251" spans="1:29" ht="17">
      <c r="A1251" s="290" t="str">
        <f t="shared" si="20"/>
        <v/>
      </c>
      <c r="B1251" s="154"/>
      <c r="C1251" s="155"/>
      <c r="D1251" s="291" t="str">
        <f>IFERROR(VLOOKUP(C1251,'PER Sociodemografico'!A:W,2,0),"")</f>
        <v/>
      </c>
      <c r="E1251" s="291" t="str">
        <f>IFERROR(VLOOKUP(C1251,'PER Sociodemografico'!A:W,6,0),"")</f>
        <v/>
      </c>
      <c r="F1251" s="291" t="str">
        <f>IFERROR(VLOOKUP(C1251,'PER Sociodemografico'!A:W,9,0),"")</f>
        <v/>
      </c>
      <c r="G1251" s="156"/>
      <c r="H1251" s="154"/>
      <c r="I1251" s="292" t="str">
        <f>IFERROR(VLOOKUP(C1251,'PER Sociodemografico'!A:W,10,0),"")</f>
        <v/>
      </c>
      <c r="J1251" s="154"/>
      <c r="K1251" s="154"/>
      <c r="L1251" s="154"/>
      <c r="M1251" s="154"/>
      <c r="N1251" s="154"/>
      <c r="O1251" s="156"/>
      <c r="P1251" s="154"/>
      <c r="Q1251" s="154"/>
      <c r="R1251" s="154"/>
      <c r="S1251" s="154"/>
      <c r="T1251" s="154"/>
      <c r="U1251" s="154"/>
      <c r="V1251" s="154"/>
      <c r="W1251" s="154"/>
      <c r="X1251" s="154"/>
      <c r="Y1251" s="154"/>
      <c r="Z1251" s="154"/>
      <c r="AA1251" s="154"/>
      <c r="AB1251" s="154"/>
      <c r="AC1251" s="154"/>
    </row>
    <row r="1252" spans="1:29" ht="17">
      <c r="A1252" s="290" t="str">
        <f t="shared" si="20"/>
        <v/>
      </c>
      <c r="B1252" s="154"/>
      <c r="C1252" s="155"/>
      <c r="D1252" s="291" t="str">
        <f>IFERROR(VLOOKUP(C1252,'PER Sociodemografico'!A:W,2,0),"")</f>
        <v/>
      </c>
      <c r="E1252" s="291" t="str">
        <f>IFERROR(VLOOKUP(C1252,'PER Sociodemografico'!A:W,6,0),"")</f>
        <v/>
      </c>
      <c r="F1252" s="291" t="str">
        <f>IFERROR(VLOOKUP(C1252,'PER Sociodemografico'!A:W,9,0),"")</f>
        <v/>
      </c>
      <c r="G1252" s="156"/>
      <c r="H1252" s="154"/>
      <c r="I1252" s="292" t="str">
        <f>IFERROR(VLOOKUP(C1252,'PER Sociodemografico'!A:W,10,0),"")</f>
        <v/>
      </c>
      <c r="J1252" s="154"/>
      <c r="K1252" s="154"/>
      <c r="L1252" s="154"/>
      <c r="M1252" s="154"/>
      <c r="N1252" s="154"/>
      <c r="O1252" s="156"/>
      <c r="P1252" s="154"/>
      <c r="Q1252" s="154"/>
      <c r="R1252" s="154"/>
      <c r="S1252" s="154"/>
      <c r="T1252" s="154"/>
      <c r="U1252" s="154"/>
      <c r="V1252" s="154"/>
      <c r="W1252" s="154"/>
      <c r="X1252" s="154"/>
      <c r="Y1252" s="154"/>
      <c r="Z1252" s="154"/>
      <c r="AA1252" s="154"/>
      <c r="AB1252" s="154"/>
      <c r="AC1252" s="154"/>
    </row>
    <row r="1253" spans="1:29" ht="17">
      <c r="A1253" s="290" t="str">
        <f t="shared" si="20"/>
        <v/>
      </c>
      <c r="B1253" s="154"/>
      <c r="C1253" s="155"/>
      <c r="D1253" s="291" t="str">
        <f>IFERROR(VLOOKUP(C1253,'PER Sociodemografico'!A:W,2,0),"")</f>
        <v/>
      </c>
      <c r="E1253" s="291" t="str">
        <f>IFERROR(VLOOKUP(C1253,'PER Sociodemografico'!A:W,6,0),"")</f>
        <v/>
      </c>
      <c r="F1253" s="291" t="str">
        <f>IFERROR(VLOOKUP(C1253,'PER Sociodemografico'!A:W,9,0),"")</f>
        <v/>
      </c>
      <c r="G1253" s="156"/>
      <c r="H1253" s="154"/>
      <c r="I1253" s="292" t="str">
        <f>IFERROR(VLOOKUP(C1253,'PER Sociodemografico'!A:W,10,0),"")</f>
        <v/>
      </c>
      <c r="J1253" s="154"/>
      <c r="K1253" s="154"/>
      <c r="L1253" s="154"/>
      <c r="M1253" s="154"/>
      <c r="N1253" s="154"/>
      <c r="O1253" s="156"/>
      <c r="P1253" s="154"/>
      <c r="Q1253" s="154"/>
      <c r="R1253" s="154"/>
      <c r="S1253" s="154"/>
      <c r="T1253" s="154"/>
      <c r="U1253" s="154"/>
      <c r="V1253" s="154"/>
      <c r="W1253" s="154"/>
      <c r="X1253" s="154"/>
      <c r="Y1253" s="154"/>
      <c r="Z1253" s="154"/>
      <c r="AA1253" s="154"/>
      <c r="AB1253" s="154"/>
      <c r="AC1253" s="154"/>
    </row>
    <row r="1254" spans="1:29" ht="17">
      <c r="A1254" s="290" t="str">
        <f t="shared" si="20"/>
        <v/>
      </c>
      <c r="B1254" s="154"/>
      <c r="C1254" s="155"/>
      <c r="D1254" s="291" t="str">
        <f>IFERROR(VLOOKUP(C1254,'PER Sociodemografico'!A:W,2,0),"")</f>
        <v/>
      </c>
      <c r="E1254" s="291" t="str">
        <f>IFERROR(VLOOKUP(C1254,'PER Sociodemografico'!A:W,6,0),"")</f>
        <v/>
      </c>
      <c r="F1254" s="291" t="str">
        <f>IFERROR(VLOOKUP(C1254,'PER Sociodemografico'!A:W,9,0),"")</f>
        <v/>
      </c>
      <c r="G1254" s="156"/>
      <c r="H1254" s="154"/>
      <c r="I1254" s="292" t="str">
        <f>IFERROR(VLOOKUP(C1254,'PER Sociodemografico'!A:W,10,0),"")</f>
        <v/>
      </c>
      <c r="J1254" s="154"/>
      <c r="K1254" s="154"/>
      <c r="L1254" s="154"/>
      <c r="M1254" s="154"/>
      <c r="N1254" s="154"/>
      <c r="O1254" s="156"/>
      <c r="P1254" s="154"/>
      <c r="Q1254" s="154"/>
      <c r="R1254" s="154"/>
      <c r="S1254" s="154"/>
      <c r="T1254" s="154"/>
      <c r="U1254" s="154"/>
      <c r="V1254" s="154"/>
      <c r="W1254" s="154"/>
      <c r="X1254" s="154"/>
      <c r="Y1254" s="154"/>
      <c r="Z1254" s="154"/>
      <c r="AA1254" s="154"/>
      <c r="AB1254" s="154"/>
      <c r="AC1254" s="154"/>
    </row>
    <row r="1255" spans="1:29" ht="17">
      <c r="A1255" s="290" t="str">
        <f t="shared" si="20"/>
        <v/>
      </c>
      <c r="B1255" s="154"/>
      <c r="C1255" s="155"/>
      <c r="D1255" s="291" t="str">
        <f>IFERROR(VLOOKUP(C1255,'PER Sociodemografico'!A:W,2,0),"")</f>
        <v/>
      </c>
      <c r="E1255" s="291" t="str">
        <f>IFERROR(VLOOKUP(C1255,'PER Sociodemografico'!A:W,6,0),"")</f>
        <v/>
      </c>
      <c r="F1255" s="291" t="str">
        <f>IFERROR(VLOOKUP(C1255,'PER Sociodemografico'!A:W,9,0),"")</f>
        <v/>
      </c>
      <c r="G1255" s="156"/>
      <c r="H1255" s="154"/>
      <c r="I1255" s="292" t="str">
        <f>IFERROR(VLOOKUP(C1255,'PER Sociodemografico'!A:W,10,0),"")</f>
        <v/>
      </c>
      <c r="J1255" s="154"/>
      <c r="K1255" s="154"/>
      <c r="L1255" s="154"/>
      <c r="M1255" s="154"/>
      <c r="N1255" s="154"/>
      <c r="O1255" s="156"/>
      <c r="P1255" s="154"/>
      <c r="Q1255" s="154"/>
      <c r="R1255" s="154"/>
      <c r="S1255" s="154"/>
      <c r="T1255" s="154"/>
      <c r="U1255" s="154"/>
      <c r="V1255" s="154"/>
      <c r="W1255" s="154"/>
      <c r="X1255" s="154"/>
      <c r="Y1255" s="154"/>
      <c r="Z1255" s="154"/>
      <c r="AA1255" s="154"/>
      <c r="AB1255" s="154"/>
      <c r="AC1255" s="154"/>
    </row>
    <row r="1256" spans="1:29" ht="17">
      <c r="A1256" s="290" t="str">
        <f t="shared" si="20"/>
        <v/>
      </c>
      <c r="B1256" s="154"/>
      <c r="C1256" s="155"/>
      <c r="D1256" s="291" t="str">
        <f>IFERROR(VLOOKUP(C1256,'PER Sociodemografico'!A:W,2,0),"")</f>
        <v/>
      </c>
      <c r="E1256" s="291" t="str">
        <f>IFERROR(VLOOKUP(C1256,'PER Sociodemografico'!A:W,6,0),"")</f>
        <v/>
      </c>
      <c r="F1256" s="291" t="str">
        <f>IFERROR(VLOOKUP(C1256,'PER Sociodemografico'!A:W,9,0),"")</f>
        <v/>
      </c>
      <c r="G1256" s="156"/>
      <c r="H1256" s="154"/>
      <c r="I1256" s="292" t="str">
        <f>IFERROR(VLOOKUP(C1256,'PER Sociodemografico'!A:W,10,0),"")</f>
        <v/>
      </c>
      <c r="J1256" s="154"/>
      <c r="K1256" s="154"/>
      <c r="L1256" s="154"/>
      <c r="M1256" s="154"/>
      <c r="N1256" s="154"/>
      <c r="O1256" s="156"/>
      <c r="P1256" s="154"/>
      <c r="Q1256" s="154"/>
      <c r="R1256" s="154"/>
      <c r="S1256" s="154"/>
      <c r="T1256" s="154"/>
      <c r="U1256" s="154"/>
      <c r="V1256" s="154"/>
      <c r="W1256" s="154"/>
      <c r="X1256" s="154"/>
      <c r="Y1256" s="154"/>
      <c r="Z1256" s="154"/>
      <c r="AA1256" s="154"/>
      <c r="AB1256" s="154"/>
      <c r="AC1256" s="154"/>
    </row>
    <row r="1257" spans="1:29" ht="17">
      <c r="A1257" s="290" t="str">
        <f t="shared" si="20"/>
        <v/>
      </c>
      <c r="B1257" s="154"/>
      <c r="C1257" s="155"/>
      <c r="D1257" s="291" t="str">
        <f>IFERROR(VLOOKUP(C1257,'PER Sociodemografico'!A:W,2,0),"")</f>
        <v/>
      </c>
      <c r="E1257" s="291" t="str">
        <f>IFERROR(VLOOKUP(C1257,'PER Sociodemografico'!A:W,6,0),"")</f>
        <v/>
      </c>
      <c r="F1257" s="291" t="str">
        <f>IFERROR(VLOOKUP(C1257,'PER Sociodemografico'!A:W,9,0),"")</f>
        <v/>
      </c>
      <c r="G1257" s="156"/>
      <c r="H1257" s="154"/>
      <c r="I1257" s="292" t="str">
        <f>IFERROR(VLOOKUP(C1257,'PER Sociodemografico'!A:W,10,0),"")</f>
        <v/>
      </c>
      <c r="J1257" s="154"/>
      <c r="K1257" s="154"/>
      <c r="L1257" s="154"/>
      <c r="M1257" s="154"/>
      <c r="N1257" s="154"/>
      <c r="O1257" s="156"/>
      <c r="P1257" s="154"/>
      <c r="Q1257" s="154"/>
      <c r="R1257" s="154"/>
      <c r="S1257" s="154"/>
      <c r="T1257" s="154"/>
      <c r="U1257" s="154"/>
      <c r="V1257" s="154"/>
      <c r="W1257" s="154"/>
      <c r="X1257" s="154"/>
      <c r="Y1257" s="154"/>
      <c r="Z1257" s="154"/>
      <c r="AA1257" s="154"/>
      <c r="AB1257" s="154"/>
      <c r="AC1257" s="154"/>
    </row>
    <row r="1258" spans="1:29" ht="17">
      <c r="A1258" s="290" t="str">
        <f t="shared" si="20"/>
        <v/>
      </c>
      <c r="B1258" s="154"/>
      <c r="C1258" s="155"/>
      <c r="D1258" s="291" t="str">
        <f>IFERROR(VLOOKUP(C1258,'PER Sociodemografico'!A:W,2,0),"")</f>
        <v/>
      </c>
      <c r="E1258" s="291" t="str">
        <f>IFERROR(VLOOKUP(C1258,'PER Sociodemografico'!A:W,6,0),"")</f>
        <v/>
      </c>
      <c r="F1258" s="291" t="str">
        <f>IFERROR(VLOOKUP(C1258,'PER Sociodemografico'!A:W,9,0),"")</f>
        <v/>
      </c>
      <c r="G1258" s="156"/>
      <c r="H1258" s="154"/>
      <c r="I1258" s="292" t="str">
        <f>IFERROR(VLOOKUP(C1258,'PER Sociodemografico'!A:W,10,0),"")</f>
        <v/>
      </c>
      <c r="J1258" s="154"/>
      <c r="K1258" s="154"/>
      <c r="L1258" s="154"/>
      <c r="M1258" s="154"/>
      <c r="N1258" s="154"/>
      <c r="O1258" s="156"/>
      <c r="P1258" s="154"/>
      <c r="Q1258" s="154"/>
      <c r="R1258" s="154"/>
      <c r="S1258" s="154"/>
      <c r="T1258" s="154"/>
      <c r="U1258" s="154"/>
      <c r="V1258" s="154"/>
      <c r="W1258" s="154"/>
      <c r="X1258" s="154"/>
      <c r="Y1258" s="154"/>
      <c r="Z1258" s="154"/>
      <c r="AA1258" s="154"/>
      <c r="AB1258" s="154"/>
      <c r="AC1258" s="154"/>
    </row>
    <row r="1259" spans="1:29" ht="17">
      <c r="A1259" s="290" t="str">
        <f t="shared" si="20"/>
        <v/>
      </c>
      <c r="B1259" s="154"/>
      <c r="C1259" s="155"/>
      <c r="D1259" s="291" t="str">
        <f>IFERROR(VLOOKUP(C1259,'PER Sociodemografico'!A:W,2,0),"")</f>
        <v/>
      </c>
      <c r="E1259" s="291" t="str">
        <f>IFERROR(VLOOKUP(C1259,'PER Sociodemografico'!A:W,6,0),"")</f>
        <v/>
      </c>
      <c r="F1259" s="291" t="str">
        <f>IFERROR(VLOOKUP(C1259,'PER Sociodemografico'!A:W,9,0),"")</f>
        <v/>
      </c>
      <c r="G1259" s="156"/>
      <c r="H1259" s="154"/>
      <c r="I1259" s="292" t="str">
        <f>IFERROR(VLOOKUP(C1259,'PER Sociodemografico'!A:W,10,0),"")</f>
        <v/>
      </c>
      <c r="J1259" s="154"/>
      <c r="K1259" s="154"/>
      <c r="L1259" s="154"/>
      <c r="M1259" s="154"/>
      <c r="N1259" s="154"/>
      <c r="O1259" s="156"/>
      <c r="P1259" s="154"/>
      <c r="Q1259" s="154"/>
      <c r="R1259" s="154"/>
      <c r="S1259" s="154"/>
      <c r="T1259" s="154"/>
      <c r="U1259" s="154"/>
      <c r="V1259" s="154"/>
      <c r="W1259" s="154"/>
      <c r="X1259" s="154"/>
      <c r="Y1259" s="154"/>
      <c r="Z1259" s="154"/>
      <c r="AA1259" s="154"/>
      <c r="AB1259" s="154"/>
      <c r="AC1259" s="154"/>
    </row>
    <row r="1260" spans="1:29" ht="17">
      <c r="A1260" s="290" t="str">
        <f t="shared" si="20"/>
        <v/>
      </c>
      <c r="B1260" s="154"/>
      <c r="C1260" s="155"/>
      <c r="D1260" s="291" t="str">
        <f>IFERROR(VLOOKUP(C1260,'PER Sociodemografico'!A:W,2,0),"")</f>
        <v/>
      </c>
      <c r="E1260" s="291" t="str">
        <f>IFERROR(VLOOKUP(C1260,'PER Sociodemografico'!A:W,6,0),"")</f>
        <v/>
      </c>
      <c r="F1260" s="291" t="str">
        <f>IFERROR(VLOOKUP(C1260,'PER Sociodemografico'!A:W,9,0),"")</f>
        <v/>
      </c>
      <c r="G1260" s="156"/>
      <c r="H1260" s="154"/>
      <c r="I1260" s="292" t="str">
        <f>IFERROR(VLOOKUP(C1260,'PER Sociodemografico'!A:W,10,0),"")</f>
        <v/>
      </c>
      <c r="J1260" s="154"/>
      <c r="K1260" s="154"/>
      <c r="L1260" s="154"/>
      <c r="M1260" s="154"/>
      <c r="N1260" s="154"/>
      <c r="O1260" s="156"/>
      <c r="P1260" s="154"/>
      <c r="Q1260" s="154"/>
      <c r="R1260" s="154"/>
      <c r="S1260" s="154"/>
      <c r="T1260" s="154"/>
      <c r="U1260" s="154"/>
      <c r="V1260" s="154"/>
      <c r="W1260" s="154"/>
      <c r="X1260" s="154"/>
      <c r="Y1260" s="154"/>
      <c r="Z1260" s="154"/>
      <c r="AA1260" s="154"/>
      <c r="AB1260" s="154"/>
      <c r="AC1260" s="154"/>
    </row>
    <row r="1261" spans="1:29" ht="17">
      <c r="A1261" s="290" t="str">
        <f t="shared" si="20"/>
        <v/>
      </c>
      <c r="B1261" s="154"/>
      <c r="C1261" s="155"/>
      <c r="D1261" s="291" t="str">
        <f>IFERROR(VLOOKUP(C1261,'PER Sociodemografico'!A:W,2,0),"")</f>
        <v/>
      </c>
      <c r="E1261" s="291" t="str">
        <f>IFERROR(VLOOKUP(C1261,'PER Sociodemografico'!A:W,6,0),"")</f>
        <v/>
      </c>
      <c r="F1261" s="291" t="str">
        <f>IFERROR(VLOOKUP(C1261,'PER Sociodemografico'!A:W,9,0),"")</f>
        <v/>
      </c>
      <c r="G1261" s="156"/>
      <c r="H1261" s="154"/>
      <c r="I1261" s="292" t="str">
        <f>IFERROR(VLOOKUP(C1261,'PER Sociodemografico'!A:W,10,0),"")</f>
        <v/>
      </c>
      <c r="J1261" s="154"/>
      <c r="K1261" s="154"/>
      <c r="L1261" s="154"/>
      <c r="M1261" s="154"/>
      <c r="N1261" s="154"/>
      <c r="O1261" s="156"/>
      <c r="P1261" s="154"/>
      <c r="Q1261" s="154"/>
      <c r="R1261" s="154"/>
      <c r="S1261" s="154"/>
      <c r="T1261" s="154"/>
      <c r="U1261" s="154"/>
      <c r="V1261" s="154"/>
      <c r="W1261" s="154"/>
      <c r="X1261" s="154"/>
      <c r="Y1261" s="154"/>
      <c r="Z1261" s="154"/>
      <c r="AA1261" s="154"/>
      <c r="AB1261" s="154"/>
      <c r="AC1261" s="154"/>
    </row>
    <row r="1262" spans="1:29" ht="17">
      <c r="A1262" s="290" t="str">
        <f t="shared" si="20"/>
        <v/>
      </c>
      <c r="B1262" s="154"/>
      <c r="C1262" s="155"/>
      <c r="D1262" s="291" t="str">
        <f>IFERROR(VLOOKUP(C1262,'PER Sociodemografico'!A:W,2,0),"")</f>
        <v/>
      </c>
      <c r="E1262" s="291" t="str">
        <f>IFERROR(VLOOKUP(C1262,'PER Sociodemografico'!A:W,6,0),"")</f>
        <v/>
      </c>
      <c r="F1262" s="291" t="str">
        <f>IFERROR(VLOOKUP(C1262,'PER Sociodemografico'!A:W,9,0),"")</f>
        <v/>
      </c>
      <c r="G1262" s="156"/>
      <c r="H1262" s="154"/>
      <c r="I1262" s="292" t="str">
        <f>IFERROR(VLOOKUP(C1262,'PER Sociodemografico'!A:W,10,0),"")</f>
        <v/>
      </c>
      <c r="J1262" s="154"/>
      <c r="K1262" s="154"/>
      <c r="L1262" s="154"/>
      <c r="M1262" s="154"/>
      <c r="N1262" s="154"/>
      <c r="O1262" s="156"/>
      <c r="P1262" s="154"/>
      <c r="Q1262" s="154"/>
      <c r="R1262" s="154"/>
      <c r="S1262" s="154"/>
      <c r="T1262" s="154"/>
      <c r="U1262" s="154"/>
      <c r="V1262" s="154"/>
      <c r="W1262" s="154"/>
      <c r="X1262" s="154"/>
      <c r="Y1262" s="154"/>
      <c r="Z1262" s="154"/>
      <c r="AA1262" s="154"/>
      <c r="AB1262" s="154"/>
      <c r="AC1262" s="154"/>
    </row>
    <row r="1263" spans="1:29" ht="17">
      <c r="A1263" s="290" t="str">
        <f t="shared" si="20"/>
        <v/>
      </c>
      <c r="B1263" s="154"/>
      <c r="C1263" s="155"/>
      <c r="D1263" s="291" t="str">
        <f>IFERROR(VLOOKUP(C1263,'PER Sociodemografico'!A:W,2,0),"")</f>
        <v/>
      </c>
      <c r="E1263" s="291" t="str">
        <f>IFERROR(VLOOKUP(C1263,'PER Sociodemografico'!A:W,6,0),"")</f>
        <v/>
      </c>
      <c r="F1263" s="291" t="str">
        <f>IFERROR(VLOOKUP(C1263,'PER Sociodemografico'!A:W,9,0),"")</f>
        <v/>
      </c>
      <c r="G1263" s="156"/>
      <c r="H1263" s="154"/>
      <c r="I1263" s="292" t="str">
        <f>IFERROR(VLOOKUP(C1263,'PER Sociodemografico'!A:W,10,0),"")</f>
        <v/>
      </c>
      <c r="J1263" s="154"/>
      <c r="K1263" s="154"/>
      <c r="L1263" s="154"/>
      <c r="M1263" s="154"/>
      <c r="N1263" s="154"/>
      <c r="O1263" s="156"/>
      <c r="P1263" s="154"/>
      <c r="Q1263" s="154"/>
      <c r="R1263" s="154"/>
      <c r="S1263" s="154"/>
      <c r="T1263" s="154"/>
      <c r="U1263" s="154"/>
      <c r="V1263" s="154"/>
      <c r="W1263" s="154"/>
      <c r="X1263" s="154"/>
      <c r="Y1263" s="154"/>
      <c r="Z1263" s="154"/>
      <c r="AA1263" s="154"/>
      <c r="AB1263" s="154"/>
      <c r="AC1263" s="154"/>
    </row>
    <row r="1264" spans="1:29" ht="17">
      <c r="A1264" s="290" t="str">
        <f t="shared" si="20"/>
        <v/>
      </c>
      <c r="B1264" s="154"/>
      <c r="C1264" s="155"/>
      <c r="D1264" s="291" t="str">
        <f>IFERROR(VLOOKUP(C1264,'PER Sociodemografico'!A:W,2,0),"")</f>
        <v/>
      </c>
      <c r="E1264" s="291" t="str">
        <f>IFERROR(VLOOKUP(C1264,'PER Sociodemografico'!A:W,6,0),"")</f>
        <v/>
      </c>
      <c r="F1264" s="291" t="str">
        <f>IFERROR(VLOOKUP(C1264,'PER Sociodemografico'!A:W,9,0),"")</f>
        <v/>
      </c>
      <c r="G1264" s="156"/>
      <c r="H1264" s="154"/>
      <c r="I1264" s="292" t="str">
        <f>IFERROR(VLOOKUP(C1264,'PER Sociodemografico'!A:W,10,0),"")</f>
        <v/>
      </c>
      <c r="J1264" s="154"/>
      <c r="K1264" s="154"/>
      <c r="L1264" s="154"/>
      <c r="M1264" s="154"/>
      <c r="N1264" s="154"/>
      <c r="O1264" s="156"/>
      <c r="P1264" s="154"/>
      <c r="Q1264" s="154"/>
      <c r="R1264" s="154"/>
      <c r="S1264" s="154"/>
      <c r="T1264" s="154"/>
      <c r="U1264" s="154"/>
      <c r="V1264" s="154"/>
      <c r="W1264" s="154"/>
      <c r="X1264" s="154"/>
      <c r="Y1264" s="154"/>
      <c r="Z1264" s="154"/>
      <c r="AA1264" s="154"/>
      <c r="AB1264" s="154"/>
      <c r="AC1264" s="154"/>
    </row>
    <row r="1265" spans="1:29" ht="17">
      <c r="A1265" s="290" t="str">
        <f t="shared" si="20"/>
        <v/>
      </c>
      <c r="B1265" s="154"/>
      <c r="C1265" s="155"/>
      <c r="D1265" s="291" t="str">
        <f>IFERROR(VLOOKUP(C1265,'PER Sociodemografico'!A:W,2,0),"")</f>
        <v/>
      </c>
      <c r="E1265" s="291" t="str">
        <f>IFERROR(VLOOKUP(C1265,'PER Sociodemografico'!A:W,6,0),"")</f>
        <v/>
      </c>
      <c r="F1265" s="291" t="str">
        <f>IFERROR(VLOOKUP(C1265,'PER Sociodemografico'!A:W,9,0),"")</f>
        <v/>
      </c>
      <c r="G1265" s="156"/>
      <c r="H1265" s="154"/>
      <c r="I1265" s="292" t="str">
        <f>IFERROR(VLOOKUP(C1265,'PER Sociodemografico'!A:W,10,0),"")</f>
        <v/>
      </c>
      <c r="J1265" s="154"/>
      <c r="K1265" s="154"/>
      <c r="L1265" s="154"/>
      <c r="M1265" s="154"/>
      <c r="N1265" s="154"/>
      <c r="O1265" s="156"/>
      <c r="P1265" s="154"/>
      <c r="Q1265" s="154"/>
      <c r="R1265" s="154"/>
      <c r="S1265" s="154"/>
      <c r="T1265" s="154"/>
      <c r="U1265" s="154"/>
      <c r="V1265" s="154"/>
      <c r="W1265" s="154"/>
      <c r="X1265" s="154"/>
      <c r="Y1265" s="154"/>
      <c r="Z1265" s="154"/>
      <c r="AA1265" s="154"/>
      <c r="AB1265" s="154"/>
      <c r="AC1265" s="154"/>
    </row>
    <row r="1266" spans="1:29" ht="17">
      <c r="A1266" s="290" t="str">
        <f t="shared" si="20"/>
        <v/>
      </c>
      <c r="B1266" s="154"/>
      <c r="C1266" s="155"/>
      <c r="D1266" s="291" t="str">
        <f>IFERROR(VLOOKUP(C1266,'PER Sociodemografico'!A:W,2,0),"")</f>
        <v/>
      </c>
      <c r="E1266" s="291" t="str">
        <f>IFERROR(VLOOKUP(C1266,'PER Sociodemografico'!A:W,6,0),"")</f>
        <v/>
      </c>
      <c r="F1266" s="291" t="str">
        <f>IFERROR(VLOOKUP(C1266,'PER Sociodemografico'!A:W,9,0),"")</f>
        <v/>
      </c>
      <c r="G1266" s="156"/>
      <c r="H1266" s="154"/>
      <c r="I1266" s="292" t="str">
        <f>IFERROR(VLOOKUP(C1266,'PER Sociodemografico'!A:W,10,0),"")</f>
        <v/>
      </c>
      <c r="J1266" s="154"/>
      <c r="K1266" s="154"/>
      <c r="L1266" s="154"/>
      <c r="M1266" s="154"/>
      <c r="N1266" s="154"/>
      <c r="O1266" s="156"/>
      <c r="P1266" s="154"/>
      <c r="Q1266" s="154"/>
      <c r="R1266" s="154"/>
      <c r="S1266" s="154"/>
      <c r="T1266" s="154"/>
      <c r="U1266" s="154"/>
      <c r="V1266" s="154"/>
      <c r="W1266" s="154"/>
      <c r="X1266" s="154"/>
      <c r="Y1266" s="154"/>
      <c r="Z1266" s="154"/>
      <c r="AA1266" s="154"/>
      <c r="AB1266" s="154"/>
      <c r="AC1266" s="154"/>
    </row>
    <row r="1267" spans="1:29" ht="17">
      <c r="A1267" s="290" t="str">
        <f t="shared" si="20"/>
        <v/>
      </c>
      <c r="B1267" s="154"/>
      <c r="C1267" s="155"/>
      <c r="D1267" s="291" t="str">
        <f>IFERROR(VLOOKUP(C1267,'PER Sociodemografico'!A:W,2,0),"")</f>
        <v/>
      </c>
      <c r="E1267" s="291" t="str">
        <f>IFERROR(VLOOKUP(C1267,'PER Sociodemografico'!A:W,6,0),"")</f>
        <v/>
      </c>
      <c r="F1267" s="291" t="str">
        <f>IFERROR(VLOOKUP(C1267,'PER Sociodemografico'!A:W,9,0),"")</f>
        <v/>
      </c>
      <c r="G1267" s="156"/>
      <c r="H1267" s="154"/>
      <c r="I1267" s="292" t="str">
        <f>IFERROR(VLOOKUP(C1267,'PER Sociodemografico'!A:W,10,0),"")</f>
        <v/>
      </c>
      <c r="J1267" s="154"/>
      <c r="K1267" s="154"/>
      <c r="L1267" s="154"/>
      <c r="M1267" s="154"/>
      <c r="N1267" s="154"/>
      <c r="O1267" s="156"/>
      <c r="P1267" s="154"/>
      <c r="Q1267" s="154"/>
      <c r="R1267" s="154"/>
      <c r="S1267" s="154"/>
      <c r="T1267" s="154"/>
      <c r="U1267" s="154"/>
      <c r="V1267" s="154"/>
      <c r="W1267" s="154"/>
      <c r="X1267" s="154"/>
      <c r="Y1267" s="154"/>
      <c r="Z1267" s="154"/>
      <c r="AA1267" s="154"/>
      <c r="AB1267" s="154"/>
      <c r="AC1267" s="154"/>
    </row>
    <row r="1268" spans="1:29" ht="17">
      <c r="A1268" s="290" t="str">
        <f t="shared" si="20"/>
        <v/>
      </c>
      <c r="B1268" s="154"/>
      <c r="C1268" s="155"/>
      <c r="D1268" s="291" t="str">
        <f>IFERROR(VLOOKUP(C1268,'PER Sociodemografico'!A:W,2,0),"")</f>
        <v/>
      </c>
      <c r="E1268" s="291" t="str">
        <f>IFERROR(VLOOKUP(C1268,'PER Sociodemografico'!A:W,6,0),"")</f>
        <v/>
      </c>
      <c r="F1268" s="291" t="str">
        <f>IFERROR(VLOOKUP(C1268,'PER Sociodemografico'!A:W,9,0),"")</f>
        <v/>
      </c>
      <c r="G1268" s="156"/>
      <c r="H1268" s="154"/>
      <c r="I1268" s="292" t="str">
        <f>IFERROR(VLOOKUP(C1268,'PER Sociodemografico'!A:W,10,0),"")</f>
        <v/>
      </c>
      <c r="J1268" s="154"/>
      <c r="K1268" s="154"/>
      <c r="L1268" s="154"/>
      <c r="M1268" s="154"/>
      <c r="N1268" s="154"/>
      <c r="O1268" s="156"/>
      <c r="P1268" s="154"/>
      <c r="Q1268" s="154"/>
      <c r="R1268" s="154"/>
      <c r="S1268" s="154"/>
      <c r="T1268" s="154"/>
      <c r="U1268" s="154"/>
      <c r="V1268" s="154"/>
      <c r="W1268" s="154"/>
      <c r="X1268" s="154"/>
      <c r="Y1268" s="154"/>
      <c r="Z1268" s="154"/>
      <c r="AA1268" s="154"/>
      <c r="AB1268" s="154"/>
      <c r="AC1268" s="154"/>
    </row>
    <row r="1269" spans="1:29" ht="17">
      <c r="A1269" s="290" t="str">
        <f t="shared" si="20"/>
        <v/>
      </c>
      <c r="B1269" s="154"/>
      <c r="C1269" s="155"/>
      <c r="D1269" s="291" t="str">
        <f>IFERROR(VLOOKUP(C1269,'PER Sociodemografico'!A:W,2,0),"")</f>
        <v/>
      </c>
      <c r="E1269" s="291" t="str">
        <f>IFERROR(VLOOKUP(C1269,'PER Sociodemografico'!A:W,6,0),"")</f>
        <v/>
      </c>
      <c r="F1269" s="291" t="str">
        <f>IFERROR(VLOOKUP(C1269,'PER Sociodemografico'!A:W,9,0),"")</f>
        <v/>
      </c>
      <c r="G1269" s="156"/>
      <c r="H1269" s="154"/>
      <c r="I1269" s="292" t="str">
        <f>IFERROR(VLOOKUP(C1269,'PER Sociodemografico'!A:W,10,0),"")</f>
        <v/>
      </c>
      <c r="J1269" s="154"/>
      <c r="K1269" s="154"/>
      <c r="L1269" s="154"/>
      <c r="M1269" s="154"/>
      <c r="N1269" s="154"/>
      <c r="O1269" s="156"/>
      <c r="P1269" s="154"/>
      <c r="Q1269" s="154"/>
      <c r="R1269" s="154"/>
      <c r="S1269" s="154"/>
      <c r="T1269" s="154"/>
      <c r="U1269" s="154"/>
      <c r="V1269" s="154"/>
      <c r="W1269" s="154"/>
      <c r="X1269" s="154"/>
      <c r="Y1269" s="154"/>
      <c r="Z1269" s="154"/>
      <c r="AA1269" s="154"/>
      <c r="AB1269" s="154"/>
      <c r="AC1269" s="154"/>
    </row>
    <row r="1270" spans="1:29" ht="17">
      <c r="A1270" s="290" t="str">
        <f t="shared" si="20"/>
        <v/>
      </c>
      <c r="B1270" s="154"/>
      <c r="C1270" s="155"/>
      <c r="D1270" s="291" t="str">
        <f>IFERROR(VLOOKUP(C1270,'PER Sociodemografico'!A:W,2,0),"")</f>
        <v/>
      </c>
      <c r="E1270" s="291" t="str">
        <f>IFERROR(VLOOKUP(C1270,'PER Sociodemografico'!A:W,6,0),"")</f>
        <v/>
      </c>
      <c r="F1270" s="291" t="str">
        <f>IFERROR(VLOOKUP(C1270,'PER Sociodemografico'!A:W,9,0),"")</f>
        <v/>
      </c>
      <c r="G1270" s="156"/>
      <c r="H1270" s="154"/>
      <c r="I1270" s="292" t="str">
        <f>IFERROR(VLOOKUP(C1270,'PER Sociodemografico'!A:W,10,0),"")</f>
        <v/>
      </c>
      <c r="J1270" s="154"/>
      <c r="K1270" s="154"/>
      <c r="L1270" s="154"/>
      <c r="M1270" s="154"/>
      <c r="N1270" s="154"/>
      <c r="O1270" s="156"/>
      <c r="P1270" s="154"/>
      <c r="Q1270" s="154"/>
      <c r="R1270" s="154"/>
      <c r="S1270" s="154"/>
      <c r="T1270" s="154"/>
      <c r="U1270" s="154"/>
      <c r="V1270" s="154"/>
      <c r="W1270" s="154"/>
      <c r="X1270" s="154"/>
      <c r="Y1270" s="154"/>
      <c r="Z1270" s="154"/>
      <c r="AA1270" s="154"/>
      <c r="AB1270" s="154"/>
      <c r="AC1270" s="154"/>
    </row>
    <row r="1271" spans="1:29" ht="17">
      <c r="A1271" s="290" t="str">
        <f t="shared" si="20"/>
        <v/>
      </c>
      <c r="B1271" s="154"/>
      <c r="C1271" s="155"/>
      <c r="D1271" s="291" t="str">
        <f>IFERROR(VLOOKUP(C1271,'PER Sociodemografico'!A:W,2,0),"")</f>
        <v/>
      </c>
      <c r="E1271" s="291" t="str">
        <f>IFERROR(VLOOKUP(C1271,'PER Sociodemografico'!A:W,6,0),"")</f>
        <v/>
      </c>
      <c r="F1271" s="291" t="str">
        <f>IFERROR(VLOOKUP(C1271,'PER Sociodemografico'!A:W,9,0),"")</f>
        <v/>
      </c>
      <c r="G1271" s="156"/>
      <c r="H1271" s="154"/>
      <c r="I1271" s="292" t="str">
        <f>IFERROR(VLOOKUP(C1271,'PER Sociodemografico'!A:W,10,0),"")</f>
        <v/>
      </c>
      <c r="J1271" s="154"/>
      <c r="K1271" s="154"/>
      <c r="L1271" s="154"/>
      <c r="M1271" s="154"/>
      <c r="N1271" s="154"/>
      <c r="O1271" s="156"/>
      <c r="P1271" s="154"/>
      <c r="Q1271" s="154"/>
      <c r="R1271" s="154"/>
      <c r="S1271" s="154"/>
      <c r="T1271" s="154"/>
      <c r="U1271" s="154"/>
      <c r="V1271" s="154"/>
      <c r="W1271" s="154"/>
      <c r="X1271" s="154"/>
      <c r="Y1271" s="154"/>
      <c r="Z1271" s="154"/>
      <c r="AA1271" s="154"/>
      <c r="AB1271" s="154"/>
      <c r="AC1271" s="154"/>
    </row>
    <row r="1272" spans="1:29" ht="17">
      <c r="A1272" s="290" t="str">
        <f t="shared" si="20"/>
        <v/>
      </c>
      <c r="B1272" s="154"/>
      <c r="C1272" s="155"/>
      <c r="D1272" s="291" t="str">
        <f>IFERROR(VLOOKUP(C1272,'PER Sociodemografico'!A:W,2,0),"")</f>
        <v/>
      </c>
      <c r="E1272" s="291" t="str">
        <f>IFERROR(VLOOKUP(C1272,'PER Sociodemografico'!A:W,6,0),"")</f>
        <v/>
      </c>
      <c r="F1272" s="291" t="str">
        <f>IFERROR(VLOOKUP(C1272,'PER Sociodemografico'!A:W,9,0),"")</f>
        <v/>
      </c>
      <c r="G1272" s="156"/>
      <c r="H1272" s="154"/>
      <c r="I1272" s="292" t="str">
        <f>IFERROR(VLOOKUP(C1272,'PER Sociodemografico'!A:W,10,0),"")</f>
        <v/>
      </c>
      <c r="J1272" s="154"/>
      <c r="K1272" s="154"/>
      <c r="L1272" s="154"/>
      <c r="M1272" s="154"/>
      <c r="N1272" s="154"/>
      <c r="O1272" s="156"/>
      <c r="P1272" s="154"/>
      <c r="Q1272" s="154"/>
      <c r="R1272" s="154"/>
      <c r="S1272" s="154"/>
      <c r="T1272" s="154"/>
      <c r="U1272" s="154"/>
      <c r="V1272" s="154"/>
      <c r="W1272" s="154"/>
      <c r="X1272" s="154"/>
      <c r="Y1272" s="154"/>
      <c r="Z1272" s="154"/>
      <c r="AA1272" s="154"/>
      <c r="AB1272" s="154"/>
      <c r="AC1272" s="154"/>
    </row>
    <row r="1273" spans="1:29" ht="17">
      <c r="A1273" s="290" t="str">
        <f t="shared" si="20"/>
        <v/>
      </c>
      <c r="B1273" s="154"/>
      <c r="C1273" s="155"/>
      <c r="D1273" s="291" t="str">
        <f>IFERROR(VLOOKUP(C1273,'PER Sociodemografico'!A:W,2,0),"")</f>
        <v/>
      </c>
      <c r="E1273" s="291" t="str">
        <f>IFERROR(VLOOKUP(C1273,'PER Sociodemografico'!A:W,6,0),"")</f>
        <v/>
      </c>
      <c r="F1273" s="291" t="str">
        <f>IFERROR(VLOOKUP(C1273,'PER Sociodemografico'!A:W,9,0),"")</f>
        <v/>
      </c>
      <c r="G1273" s="156"/>
      <c r="H1273" s="154"/>
      <c r="I1273" s="292" t="str">
        <f>IFERROR(VLOOKUP(C1273,'PER Sociodemografico'!A:W,10,0),"")</f>
        <v/>
      </c>
      <c r="J1273" s="154"/>
      <c r="K1273" s="154"/>
      <c r="L1273" s="154"/>
      <c r="M1273" s="154"/>
      <c r="N1273" s="154"/>
      <c r="O1273" s="156"/>
      <c r="P1273" s="154"/>
      <c r="Q1273" s="154"/>
      <c r="R1273" s="154"/>
      <c r="S1273" s="154"/>
      <c r="T1273" s="154"/>
      <c r="U1273" s="154"/>
      <c r="V1273" s="154"/>
      <c r="W1273" s="154"/>
      <c r="X1273" s="154"/>
      <c r="Y1273" s="154"/>
      <c r="Z1273" s="154"/>
      <c r="AA1273" s="154"/>
      <c r="AB1273" s="154"/>
      <c r="AC1273" s="154"/>
    </row>
    <row r="1274" spans="1:29" ht="17">
      <c r="A1274" s="290" t="str">
        <f t="shared" si="20"/>
        <v/>
      </c>
      <c r="B1274" s="154"/>
      <c r="C1274" s="155"/>
      <c r="D1274" s="291" t="str">
        <f>IFERROR(VLOOKUP(C1274,'PER Sociodemografico'!A:W,2,0),"")</f>
        <v/>
      </c>
      <c r="E1274" s="291" t="str">
        <f>IFERROR(VLOOKUP(C1274,'PER Sociodemografico'!A:W,6,0),"")</f>
        <v/>
      </c>
      <c r="F1274" s="291" t="str">
        <f>IFERROR(VLOOKUP(C1274,'PER Sociodemografico'!A:W,9,0),"")</f>
        <v/>
      </c>
      <c r="G1274" s="156"/>
      <c r="H1274" s="154"/>
      <c r="I1274" s="292" t="str">
        <f>IFERROR(VLOOKUP(C1274,'PER Sociodemografico'!A:W,10,0),"")</f>
        <v/>
      </c>
      <c r="J1274" s="154"/>
      <c r="K1274" s="154"/>
      <c r="L1274" s="154"/>
      <c r="M1274" s="154"/>
      <c r="N1274" s="154"/>
      <c r="O1274" s="156"/>
      <c r="P1274" s="154"/>
      <c r="Q1274" s="154"/>
      <c r="R1274" s="154"/>
      <c r="S1274" s="154"/>
      <c r="T1274" s="154"/>
      <c r="U1274" s="154"/>
      <c r="V1274" s="154"/>
      <c r="W1274" s="154"/>
      <c r="X1274" s="154"/>
      <c r="Y1274" s="154"/>
      <c r="Z1274" s="154"/>
      <c r="AA1274" s="154"/>
      <c r="AB1274" s="154"/>
      <c r="AC1274" s="154"/>
    </row>
    <row r="1275" spans="1:29" ht="17">
      <c r="A1275" s="290" t="str">
        <f t="shared" si="20"/>
        <v/>
      </c>
      <c r="B1275" s="154"/>
      <c r="C1275" s="155"/>
      <c r="D1275" s="291" t="str">
        <f>IFERROR(VLOOKUP(C1275,'PER Sociodemografico'!A:W,2,0),"")</f>
        <v/>
      </c>
      <c r="E1275" s="291" t="str">
        <f>IFERROR(VLOOKUP(C1275,'PER Sociodemografico'!A:W,6,0),"")</f>
        <v/>
      </c>
      <c r="F1275" s="291" t="str">
        <f>IFERROR(VLOOKUP(C1275,'PER Sociodemografico'!A:W,9,0),"")</f>
        <v/>
      </c>
      <c r="G1275" s="156"/>
      <c r="H1275" s="154"/>
      <c r="I1275" s="292" t="str">
        <f>IFERROR(VLOOKUP(C1275,'PER Sociodemografico'!A:W,10,0),"")</f>
        <v/>
      </c>
      <c r="J1275" s="154"/>
      <c r="K1275" s="154"/>
      <c r="L1275" s="154"/>
      <c r="M1275" s="154"/>
      <c r="N1275" s="154"/>
      <c r="O1275" s="156"/>
      <c r="P1275" s="154"/>
      <c r="Q1275" s="154"/>
      <c r="R1275" s="154"/>
      <c r="S1275" s="154"/>
      <c r="T1275" s="154"/>
      <c r="U1275" s="154"/>
      <c r="V1275" s="154"/>
      <c r="W1275" s="154"/>
      <c r="X1275" s="154"/>
      <c r="Y1275" s="154"/>
      <c r="Z1275" s="154"/>
      <c r="AA1275" s="154"/>
      <c r="AB1275" s="154"/>
      <c r="AC1275" s="154"/>
    </row>
    <row r="1276" spans="1:29" ht="17">
      <c r="A1276" s="290" t="str">
        <f t="shared" si="20"/>
        <v/>
      </c>
      <c r="B1276" s="154"/>
      <c r="C1276" s="155"/>
      <c r="D1276" s="291" t="str">
        <f>IFERROR(VLOOKUP(C1276,'PER Sociodemografico'!A:W,2,0),"")</f>
        <v/>
      </c>
      <c r="E1276" s="291" t="str">
        <f>IFERROR(VLOOKUP(C1276,'PER Sociodemografico'!A:W,6,0),"")</f>
        <v/>
      </c>
      <c r="F1276" s="291" t="str">
        <f>IFERROR(VLOOKUP(C1276,'PER Sociodemografico'!A:W,9,0),"")</f>
        <v/>
      </c>
      <c r="G1276" s="156"/>
      <c r="H1276" s="154"/>
      <c r="I1276" s="292" t="str">
        <f>IFERROR(VLOOKUP(C1276,'PER Sociodemografico'!A:W,10,0),"")</f>
        <v/>
      </c>
      <c r="J1276" s="154"/>
      <c r="K1276" s="154"/>
      <c r="L1276" s="154"/>
      <c r="M1276" s="154"/>
      <c r="N1276" s="154"/>
      <c r="O1276" s="156"/>
      <c r="P1276" s="154"/>
      <c r="Q1276" s="154"/>
      <c r="R1276" s="154"/>
      <c r="S1276" s="154"/>
      <c r="T1276" s="154"/>
      <c r="U1276" s="154"/>
      <c r="V1276" s="154"/>
      <c r="W1276" s="154"/>
      <c r="X1276" s="154"/>
      <c r="Y1276" s="154"/>
      <c r="Z1276" s="154"/>
      <c r="AA1276" s="154"/>
      <c r="AB1276" s="154"/>
      <c r="AC1276" s="154"/>
    </row>
    <row r="1277" spans="1:29" ht="17">
      <c r="A1277" s="290" t="str">
        <f t="shared" si="20"/>
        <v/>
      </c>
      <c r="B1277" s="154"/>
      <c r="C1277" s="155"/>
      <c r="D1277" s="291" t="str">
        <f>IFERROR(VLOOKUP(C1277,'PER Sociodemografico'!A:W,2,0),"")</f>
        <v/>
      </c>
      <c r="E1277" s="291" t="str">
        <f>IFERROR(VLOOKUP(C1277,'PER Sociodemografico'!A:W,6,0),"")</f>
        <v/>
      </c>
      <c r="F1277" s="291" t="str">
        <f>IFERROR(VLOOKUP(C1277,'PER Sociodemografico'!A:W,9,0),"")</f>
        <v/>
      </c>
      <c r="G1277" s="156"/>
      <c r="H1277" s="154"/>
      <c r="I1277" s="292" t="str">
        <f>IFERROR(VLOOKUP(C1277,'PER Sociodemografico'!A:W,10,0),"")</f>
        <v/>
      </c>
      <c r="J1277" s="154"/>
      <c r="K1277" s="154"/>
      <c r="L1277" s="154"/>
      <c r="M1277" s="154"/>
      <c r="N1277" s="154"/>
      <c r="O1277" s="156"/>
      <c r="P1277" s="154"/>
      <c r="Q1277" s="154"/>
      <c r="R1277" s="154"/>
      <c r="S1277" s="154"/>
      <c r="T1277" s="154"/>
      <c r="U1277" s="154"/>
      <c r="V1277" s="154"/>
      <c r="W1277" s="154"/>
      <c r="X1277" s="154"/>
      <c r="Y1277" s="154"/>
      <c r="Z1277" s="154"/>
      <c r="AA1277" s="154"/>
      <c r="AB1277" s="154"/>
      <c r="AC1277" s="154"/>
    </row>
    <row r="1278" spans="1:29" ht="17">
      <c r="A1278" s="290" t="str">
        <f t="shared" si="20"/>
        <v/>
      </c>
      <c r="B1278" s="154"/>
      <c r="C1278" s="155"/>
      <c r="D1278" s="291" t="str">
        <f>IFERROR(VLOOKUP(C1278,'PER Sociodemografico'!A:W,2,0),"")</f>
        <v/>
      </c>
      <c r="E1278" s="291" t="str">
        <f>IFERROR(VLOOKUP(C1278,'PER Sociodemografico'!A:W,6,0),"")</f>
        <v/>
      </c>
      <c r="F1278" s="291" t="str">
        <f>IFERROR(VLOOKUP(C1278,'PER Sociodemografico'!A:W,9,0),"")</f>
        <v/>
      </c>
      <c r="G1278" s="156"/>
      <c r="H1278" s="154"/>
      <c r="I1278" s="292" t="str">
        <f>IFERROR(VLOOKUP(C1278,'PER Sociodemografico'!A:W,10,0),"")</f>
        <v/>
      </c>
      <c r="J1278" s="154"/>
      <c r="K1278" s="154"/>
      <c r="L1278" s="154"/>
      <c r="M1278" s="154"/>
      <c r="N1278" s="154"/>
      <c r="O1278" s="156"/>
      <c r="P1278" s="154"/>
      <c r="Q1278" s="154"/>
      <c r="R1278" s="154"/>
      <c r="S1278" s="154"/>
      <c r="T1278" s="154"/>
      <c r="U1278" s="154"/>
      <c r="V1278" s="154"/>
      <c r="W1278" s="154"/>
      <c r="X1278" s="154"/>
      <c r="Y1278" s="154"/>
      <c r="Z1278" s="154"/>
      <c r="AA1278" s="154"/>
      <c r="AB1278" s="154"/>
      <c r="AC1278" s="154"/>
    </row>
    <row r="1279" spans="1:29" ht="17">
      <c r="A1279" s="290" t="str">
        <f t="shared" si="20"/>
        <v/>
      </c>
      <c r="B1279" s="154"/>
      <c r="C1279" s="155"/>
      <c r="D1279" s="291" t="str">
        <f>IFERROR(VLOOKUP(C1279,'PER Sociodemografico'!A:W,2,0),"")</f>
        <v/>
      </c>
      <c r="E1279" s="291" t="str">
        <f>IFERROR(VLOOKUP(C1279,'PER Sociodemografico'!A:W,6,0),"")</f>
        <v/>
      </c>
      <c r="F1279" s="291" t="str">
        <f>IFERROR(VLOOKUP(C1279,'PER Sociodemografico'!A:W,9,0),"")</f>
        <v/>
      </c>
      <c r="G1279" s="156"/>
      <c r="H1279" s="154"/>
      <c r="I1279" s="292" t="str">
        <f>IFERROR(VLOOKUP(C1279,'PER Sociodemografico'!A:W,10,0),"")</f>
        <v/>
      </c>
      <c r="J1279" s="154"/>
      <c r="K1279" s="154"/>
      <c r="L1279" s="154"/>
      <c r="M1279" s="154"/>
      <c r="N1279" s="154"/>
      <c r="O1279" s="156"/>
      <c r="P1279" s="154"/>
      <c r="Q1279" s="154"/>
      <c r="R1279" s="154"/>
      <c r="S1279" s="154"/>
      <c r="T1279" s="154"/>
      <c r="U1279" s="154"/>
      <c r="V1279" s="154"/>
      <c r="W1279" s="154"/>
      <c r="X1279" s="154"/>
      <c r="Y1279" s="154"/>
      <c r="Z1279" s="154"/>
      <c r="AA1279" s="154"/>
      <c r="AB1279" s="154"/>
      <c r="AC1279" s="154"/>
    </row>
    <row r="1280" spans="1:29" ht="17">
      <c r="A1280" s="290" t="str">
        <f t="shared" si="20"/>
        <v/>
      </c>
      <c r="B1280" s="154"/>
      <c r="C1280" s="155"/>
      <c r="D1280" s="291" t="str">
        <f>IFERROR(VLOOKUP(C1280,'PER Sociodemografico'!A:W,2,0),"")</f>
        <v/>
      </c>
      <c r="E1280" s="291" t="str">
        <f>IFERROR(VLOOKUP(C1280,'PER Sociodemografico'!A:W,6,0),"")</f>
        <v/>
      </c>
      <c r="F1280" s="291" t="str">
        <f>IFERROR(VLOOKUP(C1280,'PER Sociodemografico'!A:W,9,0),"")</f>
        <v/>
      </c>
      <c r="G1280" s="156"/>
      <c r="H1280" s="154"/>
      <c r="I1280" s="292" t="str">
        <f>IFERROR(VLOOKUP(C1280,'PER Sociodemografico'!A:W,10,0),"")</f>
        <v/>
      </c>
      <c r="J1280" s="154"/>
      <c r="K1280" s="154"/>
      <c r="L1280" s="154"/>
      <c r="M1280" s="154"/>
      <c r="N1280" s="154"/>
      <c r="O1280" s="156"/>
      <c r="P1280" s="154"/>
      <c r="Q1280" s="154"/>
      <c r="R1280" s="154"/>
      <c r="S1280" s="154"/>
      <c r="T1280" s="154"/>
      <c r="U1280" s="154"/>
      <c r="V1280" s="154"/>
      <c r="W1280" s="154"/>
      <c r="X1280" s="154"/>
      <c r="Y1280" s="154"/>
      <c r="Z1280" s="154"/>
      <c r="AA1280" s="154"/>
      <c r="AB1280" s="154"/>
      <c r="AC1280" s="154"/>
    </row>
    <row r="1281" spans="1:29" ht="17">
      <c r="A1281" s="290" t="str">
        <f t="shared" si="20"/>
        <v/>
      </c>
      <c r="B1281" s="154"/>
      <c r="C1281" s="155"/>
      <c r="D1281" s="291" t="str">
        <f>IFERROR(VLOOKUP(C1281,'PER Sociodemografico'!A:W,2,0),"")</f>
        <v/>
      </c>
      <c r="E1281" s="291" t="str">
        <f>IFERROR(VLOOKUP(C1281,'PER Sociodemografico'!A:W,6,0),"")</f>
        <v/>
      </c>
      <c r="F1281" s="291" t="str">
        <f>IFERROR(VLOOKUP(C1281,'PER Sociodemografico'!A:W,9,0),"")</f>
        <v/>
      </c>
      <c r="G1281" s="156"/>
      <c r="H1281" s="154"/>
      <c r="I1281" s="292" t="str">
        <f>IFERROR(VLOOKUP(C1281,'PER Sociodemografico'!A:W,10,0),"")</f>
        <v/>
      </c>
      <c r="J1281" s="154"/>
      <c r="K1281" s="154"/>
      <c r="L1281" s="154"/>
      <c r="M1281" s="154"/>
      <c r="N1281" s="154"/>
      <c r="O1281" s="156"/>
      <c r="P1281" s="154"/>
      <c r="Q1281" s="154"/>
      <c r="R1281" s="154"/>
      <c r="S1281" s="154"/>
      <c r="T1281" s="154"/>
      <c r="U1281" s="154"/>
      <c r="V1281" s="154"/>
      <c r="W1281" s="154"/>
      <c r="X1281" s="154"/>
      <c r="Y1281" s="154"/>
      <c r="Z1281" s="154"/>
      <c r="AA1281" s="154"/>
      <c r="AB1281" s="154"/>
      <c r="AC1281" s="154"/>
    </row>
    <row r="1282" spans="1:29" ht="17">
      <c r="A1282" s="290" t="str">
        <f t="shared" si="20"/>
        <v/>
      </c>
      <c r="B1282" s="154"/>
      <c r="C1282" s="155"/>
      <c r="D1282" s="291" t="str">
        <f>IFERROR(VLOOKUP(C1282,'PER Sociodemografico'!A:W,2,0),"")</f>
        <v/>
      </c>
      <c r="E1282" s="291" t="str">
        <f>IFERROR(VLOOKUP(C1282,'PER Sociodemografico'!A:W,6,0),"")</f>
        <v/>
      </c>
      <c r="F1282" s="291" t="str">
        <f>IFERROR(VLOOKUP(C1282,'PER Sociodemografico'!A:W,9,0),"")</f>
        <v/>
      </c>
      <c r="G1282" s="156"/>
      <c r="H1282" s="154"/>
      <c r="I1282" s="292" t="str">
        <f>IFERROR(VLOOKUP(C1282,'PER Sociodemografico'!A:W,10,0),"")</f>
        <v/>
      </c>
      <c r="J1282" s="154"/>
      <c r="K1282" s="154"/>
      <c r="L1282" s="154"/>
      <c r="M1282" s="154"/>
      <c r="N1282" s="154"/>
      <c r="O1282" s="156"/>
      <c r="P1282" s="154"/>
      <c r="Q1282" s="154"/>
      <c r="R1282" s="154"/>
      <c r="S1282" s="154"/>
      <c r="T1282" s="154"/>
      <c r="U1282" s="154"/>
      <c r="V1282" s="154"/>
      <c r="W1282" s="154"/>
      <c r="X1282" s="154"/>
      <c r="Y1282" s="154"/>
      <c r="Z1282" s="154"/>
      <c r="AA1282" s="154"/>
      <c r="AB1282" s="154"/>
      <c r="AC1282" s="154"/>
    </row>
    <row r="1283" spans="1:29" ht="17">
      <c r="A1283" s="290" t="str">
        <f t="shared" si="20"/>
        <v/>
      </c>
      <c r="B1283" s="154"/>
      <c r="C1283" s="155"/>
      <c r="D1283" s="291" t="str">
        <f>IFERROR(VLOOKUP(C1283,'PER Sociodemografico'!A:W,2,0),"")</f>
        <v/>
      </c>
      <c r="E1283" s="291" t="str">
        <f>IFERROR(VLOOKUP(C1283,'PER Sociodemografico'!A:W,6,0),"")</f>
        <v/>
      </c>
      <c r="F1283" s="291" t="str">
        <f>IFERROR(VLOOKUP(C1283,'PER Sociodemografico'!A:W,9,0),"")</f>
        <v/>
      </c>
      <c r="G1283" s="156"/>
      <c r="H1283" s="154"/>
      <c r="I1283" s="292" t="str">
        <f>IFERROR(VLOOKUP(C1283,'PER Sociodemografico'!A:W,10,0),"")</f>
        <v/>
      </c>
      <c r="J1283" s="154"/>
      <c r="K1283" s="154"/>
      <c r="L1283" s="154"/>
      <c r="M1283" s="154"/>
      <c r="N1283" s="154"/>
      <c r="O1283" s="156"/>
      <c r="P1283" s="154"/>
      <c r="Q1283" s="154"/>
      <c r="R1283" s="154"/>
      <c r="S1283" s="154"/>
      <c r="T1283" s="154"/>
      <c r="U1283" s="154"/>
      <c r="V1283" s="154"/>
      <c r="W1283" s="154"/>
      <c r="X1283" s="154"/>
      <c r="Y1283" s="154"/>
      <c r="Z1283" s="154"/>
      <c r="AA1283" s="154"/>
      <c r="AB1283" s="154"/>
      <c r="AC1283" s="154"/>
    </row>
    <row r="1284" spans="1:29" ht="17">
      <c r="A1284" s="290" t="str">
        <f t="shared" ref="A1284:A1347" si="21">+IF(B1284="","",PROPER(TEXT(B1284,"mmmm")))</f>
        <v/>
      </c>
      <c r="B1284" s="154"/>
      <c r="C1284" s="155"/>
      <c r="D1284" s="291" t="str">
        <f>IFERROR(VLOOKUP(C1284,'PER Sociodemografico'!A:W,2,0),"")</f>
        <v/>
      </c>
      <c r="E1284" s="291" t="str">
        <f>IFERROR(VLOOKUP(C1284,'PER Sociodemografico'!A:W,6,0),"")</f>
        <v/>
      </c>
      <c r="F1284" s="291" t="str">
        <f>IFERROR(VLOOKUP(C1284,'PER Sociodemografico'!A:W,9,0),"")</f>
        <v/>
      </c>
      <c r="G1284" s="156"/>
      <c r="H1284" s="154"/>
      <c r="I1284" s="292" t="str">
        <f>IFERROR(VLOOKUP(C1284,'PER Sociodemografico'!A:W,10,0),"")</f>
        <v/>
      </c>
      <c r="J1284" s="154"/>
      <c r="K1284" s="154"/>
      <c r="L1284" s="154"/>
      <c r="M1284" s="154"/>
      <c r="N1284" s="154"/>
      <c r="O1284" s="156"/>
      <c r="P1284" s="154"/>
      <c r="Q1284" s="154"/>
      <c r="R1284" s="154"/>
      <c r="S1284" s="154"/>
      <c r="T1284" s="154"/>
      <c r="U1284" s="154"/>
      <c r="V1284" s="154"/>
      <c r="W1284" s="154"/>
      <c r="X1284" s="154"/>
      <c r="Y1284" s="154"/>
      <c r="Z1284" s="154"/>
      <c r="AA1284" s="154"/>
      <c r="AB1284" s="154"/>
      <c r="AC1284" s="154"/>
    </row>
    <row r="1285" spans="1:29" ht="17">
      <c r="A1285" s="290" t="str">
        <f t="shared" si="21"/>
        <v/>
      </c>
      <c r="B1285" s="154"/>
      <c r="C1285" s="155"/>
      <c r="D1285" s="291" t="str">
        <f>IFERROR(VLOOKUP(C1285,'PER Sociodemografico'!A:W,2,0),"")</f>
        <v/>
      </c>
      <c r="E1285" s="291" t="str">
        <f>IFERROR(VLOOKUP(C1285,'PER Sociodemografico'!A:W,6,0),"")</f>
        <v/>
      </c>
      <c r="F1285" s="291" t="str">
        <f>IFERROR(VLOOKUP(C1285,'PER Sociodemografico'!A:W,9,0),"")</f>
        <v/>
      </c>
      <c r="G1285" s="156"/>
      <c r="H1285" s="154"/>
      <c r="I1285" s="292" t="str">
        <f>IFERROR(VLOOKUP(C1285,'PER Sociodemografico'!A:W,10,0),"")</f>
        <v/>
      </c>
      <c r="J1285" s="154"/>
      <c r="K1285" s="154"/>
      <c r="L1285" s="154"/>
      <c r="M1285" s="154"/>
      <c r="N1285" s="154"/>
      <c r="O1285" s="156"/>
      <c r="P1285" s="154"/>
      <c r="Q1285" s="154"/>
      <c r="R1285" s="154"/>
      <c r="S1285" s="154"/>
      <c r="T1285" s="154"/>
      <c r="U1285" s="154"/>
      <c r="V1285" s="154"/>
      <c r="W1285" s="154"/>
      <c r="X1285" s="154"/>
      <c r="Y1285" s="154"/>
      <c r="Z1285" s="154"/>
      <c r="AA1285" s="154"/>
      <c r="AB1285" s="154"/>
      <c r="AC1285" s="154"/>
    </row>
    <row r="1286" spans="1:29" ht="17">
      <c r="A1286" s="290" t="str">
        <f t="shared" si="21"/>
        <v/>
      </c>
      <c r="B1286" s="154"/>
      <c r="C1286" s="155"/>
      <c r="D1286" s="291" t="str">
        <f>IFERROR(VLOOKUP(C1286,'PER Sociodemografico'!A:W,2,0),"")</f>
        <v/>
      </c>
      <c r="E1286" s="291" t="str">
        <f>IFERROR(VLOOKUP(C1286,'PER Sociodemografico'!A:W,6,0),"")</f>
        <v/>
      </c>
      <c r="F1286" s="291" t="str">
        <f>IFERROR(VLOOKUP(C1286,'PER Sociodemografico'!A:W,9,0),"")</f>
        <v/>
      </c>
      <c r="G1286" s="156"/>
      <c r="H1286" s="154"/>
      <c r="I1286" s="292" t="str">
        <f>IFERROR(VLOOKUP(C1286,'PER Sociodemografico'!A:W,10,0),"")</f>
        <v/>
      </c>
      <c r="J1286" s="154"/>
      <c r="K1286" s="154"/>
      <c r="L1286" s="154"/>
      <c r="M1286" s="154"/>
      <c r="N1286" s="154"/>
      <c r="O1286" s="156"/>
      <c r="P1286" s="154"/>
      <c r="Q1286" s="154"/>
      <c r="R1286" s="154"/>
      <c r="S1286" s="154"/>
      <c r="T1286" s="154"/>
      <c r="U1286" s="154"/>
      <c r="V1286" s="154"/>
      <c r="W1286" s="154"/>
      <c r="X1286" s="154"/>
      <c r="Y1286" s="154"/>
      <c r="Z1286" s="154"/>
      <c r="AA1286" s="154"/>
      <c r="AB1286" s="154"/>
      <c r="AC1286" s="154"/>
    </row>
    <row r="1287" spans="1:29" ht="17">
      <c r="A1287" s="290" t="str">
        <f t="shared" si="21"/>
        <v/>
      </c>
      <c r="B1287" s="154"/>
      <c r="C1287" s="155"/>
      <c r="D1287" s="291" t="str">
        <f>IFERROR(VLOOKUP(C1287,'PER Sociodemografico'!A:W,2,0),"")</f>
        <v/>
      </c>
      <c r="E1287" s="291" t="str">
        <f>IFERROR(VLOOKUP(C1287,'PER Sociodemografico'!A:W,6,0),"")</f>
        <v/>
      </c>
      <c r="F1287" s="291" t="str">
        <f>IFERROR(VLOOKUP(C1287,'PER Sociodemografico'!A:W,9,0),"")</f>
        <v/>
      </c>
      <c r="G1287" s="156"/>
      <c r="H1287" s="154"/>
      <c r="I1287" s="292" t="str">
        <f>IFERROR(VLOOKUP(C1287,'PER Sociodemografico'!A:W,10,0),"")</f>
        <v/>
      </c>
      <c r="J1287" s="154"/>
      <c r="K1287" s="154"/>
      <c r="L1287" s="154"/>
      <c r="M1287" s="154"/>
      <c r="N1287" s="154"/>
      <c r="O1287" s="156"/>
      <c r="P1287" s="154"/>
      <c r="Q1287" s="154"/>
      <c r="R1287" s="154"/>
      <c r="S1287" s="154"/>
      <c r="T1287" s="154"/>
      <c r="U1287" s="154"/>
      <c r="V1287" s="154"/>
      <c r="W1287" s="154"/>
      <c r="X1287" s="154"/>
      <c r="Y1287" s="154"/>
      <c r="Z1287" s="154"/>
      <c r="AA1287" s="154"/>
      <c r="AB1287" s="154"/>
      <c r="AC1287" s="154"/>
    </row>
    <row r="1288" spans="1:29" ht="17">
      <c r="A1288" s="290" t="str">
        <f t="shared" si="21"/>
        <v/>
      </c>
      <c r="B1288" s="154"/>
      <c r="C1288" s="155"/>
      <c r="D1288" s="291" t="str">
        <f>IFERROR(VLOOKUP(C1288,'PER Sociodemografico'!A:W,2,0),"")</f>
        <v/>
      </c>
      <c r="E1288" s="291" t="str">
        <f>IFERROR(VLOOKUP(C1288,'PER Sociodemografico'!A:W,6,0),"")</f>
        <v/>
      </c>
      <c r="F1288" s="291" t="str">
        <f>IFERROR(VLOOKUP(C1288,'PER Sociodemografico'!A:W,9,0),"")</f>
        <v/>
      </c>
      <c r="G1288" s="156"/>
      <c r="H1288" s="154"/>
      <c r="I1288" s="292" t="str">
        <f>IFERROR(VLOOKUP(C1288,'PER Sociodemografico'!A:W,10,0),"")</f>
        <v/>
      </c>
      <c r="J1288" s="154"/>
      <c r="K1288" s="154"/>
      <c r="L1288" s="154"/>
      <c r="M1288" s="154"/>
      <c r="N1288" s="154"/>
      <c r="O1288" s="156"/>
      <c r="P1288" s="154"/>
      <c r="Q1288" s="154"/>
      <c r="R1288" s="154"/>
      <c r="S1288" s="154"/>
      <c r="T1288" s="154"/>
      <c r="U1288" s="154"/>
      <c r="V1288" s="154"/>
      <c r="W1288" s="154"/>
      <c r="X1288" s="154"/>
      <c r="Y1288" s="154"/>
      <c r="Z1288" s="154"/>
      <c r="AA1288" s="154"/>
      <c r="AB1288" s="154"/>
      <c r="AC1288" s="154"/>
    </row>
    <row r="1289" spans="1:29" ht="17">
      <c r="A1289" s="290" t="str">
        <f t="shared" si="21"/>
        <v/>
      </c>
      <c r="B1289" s="154"/>
      <c r="C1289" s="155"/>
      <c r="D1289" s="291" t="str">
        <f>IFERROR(VLOOKUP(C1289,'PER Sociodemografico'!A:W,2,0),"")</f>
        <v/>
      </c>
      <c r="E1289" s="291" t="str">
        <f>IFERROR(VLOOKUP(C1289,'PER Sociodemografico'!A:W,6,0),"")</f>
        <v/>
      </c>
      <c r="F1289" s="291" t="str">
        <f>IFERROR(VLOOKUP(C1289,'PER Sociodemografico'!A:W,9,0),"")</f>
        <v/>
      </c>
      <c r="G1289" s="156"/>
      <c r="H1289" s="154"/>
      <c r="I1289" s="292" t="str">
        <f>IFERROR(VLOOKUP(C1289,'PER Sociodemografico'!A:W,10,0),"")</f>
        <v/>
      </c>
      <c r="J1289" s="154"/>
      <c r="K1289" s="154"/>
      <c r="L1289" s="154"/>
      <c r="M1289" s="154"/>
      <c r="N1289" s="154"/>
      <c r="O1289" s="156"/>
      <c r="P1289" s="154"/>
      <c r="Q1289" s="154"/>
      <c r="R1289" s="154"/>
      <c r="S1289" s="154"/>
      <c r="T1289" s="154"/>
      <c r="U1289" s="154"/>
      <c r="V1289" s="154"/>
      <c r="W1289" s="154"/>
      <c r="X1289" s="154"/>
      <c r="Y1289" s="154"/>
      <c r="Z1289" s="154"/>
      <c r="AA1289" s="154"/>
      <c r="AB1289" s="154"/>
      <c r="AC1289" s="154"/>
    </row>
    <row r="1290" spans="1:29" ht="17">
      <c r="A1290" s="290" t="str">
        <f t="shared" si="21"/>
        <v/>
      </c>
      <c r="B1290" s="154"/>
      <c r="C1290" s="155"/>
      <c r="D1290" s="291" t="str">
        <f>IFERROR(VLOOKUP(C1290,'PER Sociodemografico'!A:W,2,0),"")</f>
        <v/>
      </c>
      <c r="E1290" s="291" t="str">
        <f>IFERROR(VLOOKUP(C1290,'PER Sociodemografico'!A:W,6,0),"")</f>
        <v/>
      </c>
      <c r="F1290" s="291" t="str">
        <f>IFERROR(VLOOKUP(C1290,'PER Sociodemografico'!A:W,9,0),"")</f>
        <v/>
      </c>
      <c r="G1290" s="156"/>
      <c r="H1290" s="154"/>
      <c r="I1290" s="292" t="str">
        <f>IFERROR(VLOOKUP(C1290,'PER Sociodemografico'!A:W,10,0),"")</f>
        <v/>
      </c>
      <c r="J1290" s="154"/>
      <c r="K1290" s="154"/>
      <c r="L1290" s="154"/>
      <c r="M1290" s="154"/>
      <c r="N1290" s="154"/>
      <c r="O1290" s="156"/>
      <c r="P1290" s="154"/>
      <c r="Q1290" s="154"/>
      <c r="R1290" s="154"/>
      <c r="S1290" s="154"/>
      <c r="T1290" s="154"/>
      <c r="U1290" s="154"/>
      <c r="V1290" s="154"/>
      <c r="W1290" s="154"/>
      <c r="X1290" s="154"/>
      <c r="Y1290" s="154"/>
      <c r="Z1290" s="154"/>
      <c r="AA1290" s="154"/>
      <c r="AB1290" s="154"/>
      <c r="AC1290" s="154"/>
    </row>
    <row r="1291" spans="1:29" ht="17">
      <c r="A1291" s="290" t="str">
        <f t="shared" si="21"/>
        <v/>
      </c>
      <c r="B1291" s="154"/>
      <c r="C1291" s="155"/>
      <c r="D1291" s="291" t="str">
        <f>IFERROR(VLOOKUP(C1291,'PER Sociodemografico'!A:W,2,0),"")</f>
        <v/>
      </c>
      <c r="E1291" s="291" t="str">
        <f>IFERROR(VLOOKUP(C1291,'PER Sociodemografico'!A:W,6,0),"")</f>
        <v/>
      </c>
      <c r="F1291" s="291" t="str">
        <f>IFERROR(VLOOKUP(C1291,'PER Sociodemografico'!A:W,9,0),"")</f>
        <v/>
      </c>
      <c r="G1291" s="156"/>
      <c r="H1291" s="154"/>
      <c r="I1291" s="292" t="str">
        <f>IFERROR(VLOOKUP(C1291,'PER Sociodemografico'!A:W,10,0),"")</f>
        <v/>
      </c>
      <c r="J1291" s="154"/>
      <c r="K1291" s="154"/>
      <c r="L1291" s="154"/>
      <c r="M1291" s="154"/>
      <c r="N1291" s="154"/>
      <c r="O1291" s="156"/>
      <c r="P1291" s="154"/>
      <c r="Q1291" s="154"/>
      <c r="R1291" s="154"/>
      <c r="S1291" s="154"/>
      <c r="T1291" s="154"/>
      <c r="U1291" s="154"/>
      <c r="V1291" s="154"/>
      <c r="W1291" s="154"/>
      <c r="X1291" s="154"/>
      <c r="Y1291" s="154"/>
      <c r="Z1291" s="154"/>
      <c r="AA1291" s="154"/>
      <c r="AB1291" s="154"/>
      <c r="AC1291" s="154"/>
    </row>
    <row r="1292" spans="1:29" ht="17">
      <c r="A1292" s="290" t="str">
        <f t="shared" si="21"/>
        <v/>
      </c>
      <c r="B1292" s="154"/>
      <c r="C1292" s="155"/>
      <c r="D1292" s="291" t="str">
        <f>IFERROR(VLOOKUP(C1292,'PER Sociodemografico'!A:W,2,0),"")</f>
        <v/>
      </c>
      <c r="E1292" s="291" t="str">
        <f>IFERROR(VLOOKUP(C1292,'PER Sociodemografico'!A:W,6,0),"")</f>
        <v/>
      </c>
      <c r="F1292" s="291" t="str">
        <f>IFERROR(VLOOKUP(C1292,'PER Sociodemografico'!A:W,9,0),"")</f>
        <v/>
      </c>
      <c r="G1292" s="156"/>
      <c r="H1292" s="154"/>
      <c r="I1292" s="292" t="str">
        <f>IFERROR(VLOOKUP(C1292,'PER Sociodemografico'!A:W,10,0),"")</f>
        <v/>
      </c>
      <c r="J1292" s="154"/>
      <c r="K1292" s="154"/>
      <c r="L1292" s="154"/>
      <c r="M1292" s="154"/>
      <c r="N1292" s="154"/>
      <c r="O1292" s="156"/>
      <c r="P1292" s="154"/>
      <c r="Q1292" s="154"/>
      <c r="R1292" s="154"/>
      <c r="S1292" s="154"/>
      <c r="T1292" s="154"/>
      <c r="U1292" s="154"/>
      <c r="V1292" s="154"/>
      <c r="W1292" s="154"/>
      <c r="X1292" s="154"/>
      <c r="Y1292" s="154"/>
      <c r="Z1292" s="154"/>
      <c r="AA1292" s="154"/>
      <c r="AB1292" s="154"/>
      <c r="AC1292" s="154"/>
    </row>
    <row r="1293" spans="1:29" ht="17">
      <c r="A1293" s="290" t="str">
        <f t="shared" si="21"/>
        <v/>
      </c>
      <c r="B1293" s="154"/>
      <c r="C1293" s="155"/>
      <c r="D1293" s="291" t="str">
        <f>IFERROR(VLOOKUP(C1293,'PER Sociodemografico'!A:W,2,0),"")</f>
        <v/>
      </c>
      <c r="E1293" s="291" t="str">
        <f>IFERROR(VLOOKUP(C1293,'PER Sociodemografico'!A:W,6,0),"")</f>
        <v/>
      </c>
      <c r="F1293" s="291" t="str">
        <f>IFERROR(VLOOKUP(C1293,'PER Sociodemografico'!A:W,9,0),"")</f>
        <v/>
      </c>
      <c r="G1293" s="156"/>
      <c r="H1293" s="154"/>
      <c r="I1293" s="292" t="str">
        <f>IFERROR(VLOOKUP(C1293,'PER Sociodemografico'!A:W,10,0),"")</f>
        <v/>
      </c>
      <c r="J1293" s="154"/>
      <c r="K1293" s="154"/>
      <c r="L1293" s="154"/>
      <c r="M1293" s="154"/>
      <c r="N1293" s="154"/>
      <c r="O1293" s="156"/>
      <c r="P1293" s="154"/>
      <c r="Q1293" s="154"/>
      <c r="R1293" s="154"/>
      <c r="S1293" s="154"/>
      <c r="T1293" s="154"/>
      <c r="U1293" s="154"/>
      <c r="V1293" s="154"/>
      <c r="W1293" s="154"/>
      <c r="X1293" s="154"/>
      <c r="Y1293" s="154"/>
      <c r="Z1293" s="154"/>
      <c r="AA1293" s="154"/>
      <c r="AB1293" s="154"/>
      <c r="AC1293" s="154"/>
    </row>
    <row r="1294" spans="1:29" ht="17">
      <c r="A1294" s="290" t="str">
        <f t="shared" si="21"/>
        <v/>
      </c>
      <c r="B1294" s="154"/>
      <c r="C1294" s="155"/>
      <c r="D1294" s="291" t="str">
        <f>IFERROR(VLOOKUP(C1294,'PER Sociodemografico'!A:W,2,0),"")</f>
        <v/>
      </c>
      <c r="E1294" s="291" t="str">
        <f>IFERROR(VLOOKUP(C1294,'PER Sociodemografico'!A:W,6,0),"")</f>
        <v/>
      </c>
      <c r="F1294" s="291" t="str">
        <f>IFERROR(VLOOKUP(C1294,'PER Sociodemografico'!A:W,9,0),"")</f>
        <v/>
      </c>
      <c r="G1294" s="156"/>
      <c r="H1294" s="154"/>
      <c r="I1294" s="292" t="str">
        <f>IFERROR(VLOOKUP(C1294,'PER Sociodemografico'!A:W,10,0),"")</f>
        <v/>
      </c>
      <c r="J1294" s="154"/>
      <c r="K1294" s="154"/>
      <c r="L1294" s="154"/>
      <c r="M1294" s="154"/>
      <c r="N1294" s="154"/>
      <c r="O1294" s="156"/>
      <c r="P1294" s="154"/>
      <c r="Q1294" s="154"/>
      <c r="R1294" s="154"/>
      <c r="S1294" s="154"/>
      <c r="T1294" s="154"/>
      <c r="U1294" s="154"/>
      <c r="V1294" s="154"/>
      <c r="W1294" s="154"/>
      <c r="X1294" s="154"/>
      <c r="Y1294" s="154"/>
      <c r="Z1294" s="154"/>
      <c r="AA1294" s="154"/>
      <c r="AB1294" s="154"/>
      <c r="AC1294" s="154"/>
    </row>
    <row r="1295" spans="1:29" ht="17">
      <c r="A1295" s="290" t="str">
        <f t="shared" si="21"/>
        <v/>
      </c>
      <c r="B1295" s="154"/>
      <c r="C1295" s="155"/>
      <c r="D1295" s="291" t="str">
        <f>IFERROR(VLOOKUP(C1295,'PER Sociodemografico'!A:W,2,0),"")</f>
        <v/>
      </c>
      <c r="E1295" s="291" t="str">
        <f>IFERROR(VLOOKUP(C1295,'PER Sociodemografico'!A:W,6,0),"")</f>
        <v/>
      </c>
      <c r="F1295" s="291" t="str">
        <f>IFERROR(VLOOKUP(C1295,'PER Sociodemografico'!A:W,9,0),"")</f>
        <v/>
      </c>
      <c r="G1295" s="156"/>
      <c r="H1295" s="154"/>
      <c r="I1295" s="292" t="str">
        <f>IFERROR(VLOOKUP(C1295,'PER Sociodemografico'!A:W,10,0),"")</f>
        <v/>
      </c>
      <c r="J1295" s="154"/>
      <c r="K1295" s="154"/>
      <c r="L1295" s="154"/>
      <c r="M1295" s="154"/>
      <c r="N1295" s="154"/>
      <c r="O1295" s="156"/>
      <c r="P1295" s="154"/>
      <c r="Q1295" s="154"/>
      <c r="R1295" s="154"/>
      <c r="S1295" s="154"/>
      <c r="T1295" s="154"/>
      <c r="U1295" s="154"/>
      <c r="V1295" s="154"/>
      <c r="W1295" s="154"/>
      <c r="X1295" s="154"/>
      <c r="Y1295" s="154"/>
      <c r="Z1295" s="154"/>
      <c r="AA1295" s="154"/>
      <c r="AB1295" s="154"/>
      <c r="AC1295" s="154"/>
    </row>
    <row r="1296" spans="1:29" ht="17">
      <c r="A1296" s="290" t="str">
        <f t="shared" si="21"/>
        <v/>
      </c>
      <c r="B1296" s="154"/>
      <c r="C1296" s="155"/>
      <c r="D1296" s="291" t="str">
        <f>IFERROR(VLOOKUP(C1296,'PER Sociodemografico'!A:W,2,0),"")</f>
        <v/>
      </c>
      <c r="E1296" s="291" t="str">
        <f>IFERROR(VLOOKUP(C1296,'PER Sociodemografico'!A:W,6,0),"")</f>
        <v/>
      </c>
      <c r="F1296" s="291" t="str">
        <f>IFERROR(VLOOKUP(C1296,'PER Sociodemografico'!A:W,9,0),"")</f>
        <v/>
      </c>
      <c r="G1296" s="156"/>
      <c r="H1296" s="154"/>
      <c r="I1296" s="292" t="str">
        <f>IFERROR(VLOOKUP(C1296,'PER Sociodemografico'!A:W,10,0),"")</f>
        <v/>
      </c>
      <c r="J1296" s="154"/>
      <c r="K1296" s="154"/>
      <c r="L1296" s="154"/>
      <c r="M1296" s="154"/>
      <c r="N1296" s="154"/>
      <c r="O1296" s="156"/>
      <c r="P1296" s="154"/>
      <c r="Q1296" s="154"/>
      <c r="R1296" s="154"/>
      <c r="S1296" s="154"/>
      <c r="T1296" s="154"/>
      <c r="U1296" s="154"/>
      <c r="V1296" s="154"/>
      <c r="W1296" s="154"/>
      <c r="X1296" s="154"/>
      <c r="Y1296" s="154"/>
      <c r="Z1296" s="154"/>
      <c r="AA1296" s="154"/>
      <c r="AB1296" s="154"/>
      <c r="AC1296" s="154"/>
    </row>
    <row r="1297" spans="1:29" ht="17">
      <c r="A1297" s="290" t="str">
        <f t="shared" si="21"/>
        <v/>
      </c>
      <c r="B1297" s="154"/>
      <c r="C1297" s="155"/>
      <c r="D1297" s="291" t="str">
        <f>IFERROR(VLOOKUP(C1297,'PER Sociodemografico'!A:W,2,0),"")</f>
        <v/>
      </c>
      <c r="E1297" s="291" t="str">
        <f>IFERROR(VLOOKUP(C1297,'PER Sociodemografico'!A:W,6,0),"")</f>
        <v/>
      </c>
      <c r="F1297" s="291" t="str">
        <f>IFERROR(VLOOKUP(C1297,'PER Sociodemografico'!A:W,9,0),"")</f>
        <v/>
      </c>
      <c r="G1297" s="156"/>
      <c r="H1297" s="154"/>
      <c r="I1297" s="292" t="str">
        <f>IFERROR(VLOOKUP(C1297,'PER Sociodemografico'!A:W,10,0),"")</f>
        <v/>
      </c>
      <c r="J1297" s="154"/>
      <c r="K1297" s="154"/>
      <c r="L1297" s="154"/>
      <c r="M1297" s="154"/>
      <c r="N1297" s="154"/>
      <c r="O1297" s="156"/>
      <c r="P1297" s="154"/>
      <c r="Q1297" s="154"/>
      <c r="R1297" s="154"/>
      <c r="S1297" s="154"/>
      <c r="T1297" s="154"/>
      <c r="U1297" s="154"/>
      <c r="V1297" s="154"/>
      <c r="W1297" s="154"/>
      <c r="X1297" s="154"/>
      <c r="Y1297" s="154"/>
      <c r="Z1297" s="154"/>
      <c r="AA1297" s="154"/>
      <c r="AB1297" s="154"/>
      <c r="AC1297" s="154"/>
    </row>
    <row r="1298" spans="1:29" ht="17">
      <c r="A1298" s="290" t="str">
        <f t="shared" si="21"/>
        <v/>
      </c>
      <c r="B1298" s="154"/>
      <c r="C1298" s="155"/>
      <c r="D1298" s="291" t="str">
        <f>IFERROR(VLOOKUP(C1298,'PER Sociodemografico'!A:W,2,0),"")</f>
        <v/>
      </c>
      <c r="E1298" s="291" t="str">
        <f>IFERROR(VLOOKUP(C1298,'PER Sociodemografico'!A:W,6,0),"")</f>
        <v/>
      </c>
      <c r="F1298" s="291" t="str">
        <f>IFERROR(VLOOKUP(C1298,'PER Sociodemografico'!A:W,9,0),"")</f>
        <v/>
      </c>
      <c r="G1298" s="156"/>
      <c r="H1298" s="154"/>
      <c r="I1298" s="292" t="str">
        <f>IFERROR(VLOOKUP(C1298,'PER Sociodemografico'!A:W,10,0),"")</f>
        <v/>
      </c>
      <c r="J1298" s="154"/>
      <c r="K1298" s="154"/>
      <c r="L1298" s="154"/>
      <c r="M1298" s="154"/>
      <c r="N1298" s="154"/>
      <c r="O1298" s="156"/>
      <c r="P1298" s="154"/>
      <c r="Q1298" s="154"/>
      <c r="R1298" s="154"/>
      <c r="S1298" s="154"/>
      <c r="T1298" s="154"/>
      <c r="U1298" s="154"/>
      <c r="V1298" s="154"/>
      <c r="W1298" s="154"/>
      <c r="X1298" s="154"/>
      <c r="Y1298" s="154"/>
      <c r="Z1298" s="154"/>
      <c r="AA1298" s="154"/>
      <c r="AB1298" s="154"/>
      <c r="AC1298" s="154"/>
    </row>
    <row r="1299" spans="1:29" ht="17">
      <c r="A1299" s="290" t="str">
        <f t="shared" si="21"/>
        <v/>
      </c>
      <c r="B1299" s="154"/>
      <c r="C1299" s="155"/>
      <c r="D1299" s="291" t="str">
        <f>IFERROR(VLOOKUP(C1299,'PER Sociodemografico'!A:W,2,0),"")</f>
        <v/>
      </c>
      <c r="E1299" s="291" t="str">
        <f>IFERROR(VLOOKUP(C1299,'PER Sociodemografico'!A:W,6,0),"")</f>
        <v/>
      </c>
      <c r="F1299" s="291" t="str">
        <f>IFERROR(VLOOKUP(C1299,'PER Sociodemografico'!A:W,9,0),"")</f>
        <v/>
      </c>
      <c r="G1299" s="156"/>
      <c r="H1299" s="154"/>
      <c r="I1299" s="292" t="str">
        <f>IFERROR(VLOOKUP(C1299,'PER Sociodemografico'!A:W,10,0),"")</f>
        <v/>
      </c>
      <c r="J1299" s="154"/>
      <c r="K1299" s="154"/>
      <c r="L1299" s="154"/>
      <c r="M1299" s="154"/>
      <c r="N1299" s="154"/>
      <c r="O1299" s="156"/>
      <c r="P1299" s="154"/>
      <c r="Q1299" s="154"/>
      <c r="R1299" s="154"/>
      <c r="S1299" s="154"/>
      <c r="T1299" s="154"/>
      <c r="U1299" s="154"/>
      <c r="V1299" s="154"/>
      <c r="W1299" s="154"/>
      <c r="X1299" s="154"/>
      <c r="Y1299" s="154"/>
      <c r="Z1299" s="154"/>
      <c r="AA1299" s="154"/>
      <c r="AB1299" s="154"/>
      <c r="AC1299" s="154"/>
    </row>
    <row r="1300" spans="1:29" ht="17">
      <c r="A1300" s="290" t="str">
        <f t="shared" si="21"/>
        <v/>
      </c>
      <c r="B1300" s="154"/>
      <c r="C1300" s="155"/>
      <c r="D1300" s="291" t="str">
        <f>IFERROR(VLOOKUP(C1300,'PER Sociodemografico'!A:W,2,0),"")</f>
        <v/>
      </c>
      <c r="E1300" s="291" t="str">
        <f>IFERROR(VLOOKUP(C1300,'PER Sociodemografico'!A:W,6,0),"")</f>
        <v/>
      </c>
      <c r="F1300" s="291" t="str">
        <f>IFERROR(VLOOKUP(C1300,'PER Sociodemografico'!A:W,9,0),"")</f>
        <v/>
      </c>
      <c r="G1300" s="156"/>
      <c r="H1300" s="154"/>
      <c r="I1300" s="292" t="str">
        <f>IFERROR(VLOOKUP(C1300,'PER Sociodemografico'!A:W,10,0),"")</f>
        <v/>
      </c>
      <c r="J1300" s="154"/>
      <c r="K1300" s="154"/>
      <c r="L1300" s="154"/>
      <c r="M1300" s="154"/>
      <c r="N1300" s="154"/>
      <c r="O1300" s="156"/>
      <c r="P1300" s="154"/>
      <c r="Q1300" s="154"/>
      <c r="R1300" s="154"/>
      <c r="S1300" s="154"/>
      <c r="T1300" s="154"/>
      <c r="U1300" s="154"/>
      <c r="V1300" s="154"/>
      <c r="W1300" s="154"/>
      <c r="X1300" s="154"/>
      <c r="Y1300" s="154"/>
      <c r="Z1300" s="154"/>
      <c r="AA1300" s="154"/>
      <c r="AB1300" s="154"/>
      <c r="AC1300" s="154"/>
    </row>
    <row r="1301" spans="1:29" ht="17">
      <c r="A1301" s="290" t="str">
        <f t="shared" si="21"/>
        <v/>
      </c>
      <c r="B1301" s="154"/>
      <c r="C1301" s="155"/>
      <c r="D1301" s="291" t="str">
        <f>IFERROR(VLOOKUP(C1301,'PER Sociodemografico'!A:W,2,0),"")</f>
        <v/>
      </c>
      <c r="E1301" s="291" t="str">
        <f>IFERROR(VLOOKUP(C1301,'PER Sociodemografico'!A:W,6,0),"")</f>
        <v/>
      </c>
      <c r="F1301" s="291" t="str">
        <f>IFERROR(VLOOKUP(C1301,'PER Sociodemografico'!A:W,9,0),"")</f>
        <v/>
      </c>
      <c r="G1301" s="156"/>
      <c r="H1301" s="154"/>
      <c r="I1301" s="292" t="str">
        <f>IFERROR(VLOOKUP(C1301,'PER Sociodemografico'!A:W,10,0),"")</f>
        <v/>
      </c>
      <c r="J1301" s="154"/>
      <c r="K1301" s="154"/>
      <c r="L1301" s="154"/>
      <c r="M1301" s="154"/>
      <c r="N1301" s="154"/>
      <c r="O1301" s="156"/>
      <c r="P1301" s="154"/>
      <c r="Q1301" s="154"/>
      <c r="R1301" s="154"/>
      <c r="S1301" s="154"/>
      <c r="T1301" s="154"/>
      <c r="U1301" s="154"/>
      <c r="V1301" s="154"/>
      <c r="W1301" s="154"/>
      <c r="X1301" s="154"/>
      <c r="Y1301" s="154"/>
      <c r="Z1301" s="154"/>
      <c r="AA1301" s="154"/>
      <c r="AB1301" s="154"/>
      <c r="AC1301" s="154"/>
    </row>
    <row r="1302" spans="1:29" ht="17">
      <c r="A1302" s="290" t="str">
        <f t="shared" si="21"/>
        <v/>
      </c>
      <c r="B1302" s="154"/>
      <c r="C1302" s="155"/>
      <c r="D1302" s="291" t="str">
        <f>IFERROR(VLOOKUP(C1302,'PER Sociodemografico'!A:W,2,0),"")</f>
        <v/>
      </c>
      <c r="E1302" s="291" t="str">
        <f>IFERROR(VLOOKUP(C1302,'PER Sociodemografico'!A:W,6,0),"")</f>
        <v/>
      </c>
      <c r="F1302" s="291" t="str">
        <f>IFERROR(VLOOKUP(C1302,'PER Sociodemografico'!A:W,9,0),"")</f>
        <v/>
      </c>
      <c r="G1302" s="156"/>
      <c r="H1302" s="154"/>
      <c r="I1302" s="292" t="str">
        <f>IFERROR(VLOOKUP(C1302,'PER Sociodemografico'!A:W,10,0),"")</f>
        <v/>
      </c>
      <c r="J1302" s="154"/>
      <c r="K1302" s="154"/>
      <c r="L1302" s="154"/>
      <c r="M1302" s="154"/>
      <c r="N1302" s="154"/>
      <c r="O1302" s="156"/>
      <c r="P1302" s="154"/>
      <c r="Q1302" s="154"/>
      <c r="R1302" s="154"/>
      <c r="S1302" s="154"/>
      <c r="T1302" s="154"/>
      <c r="U1302" s="154"/>
      <c r="V1302" s="154"/>
      <c r="W1302" s="154"/>
      <c r="X1302" s="154"/>
      <c r="Y1302" s="154"/>
      <c r="Z1302" s="154"/>
      <c r="AA1302" s="154"/>
      <c r="AB1302" s="154"/>
      <c r="AC1302" s="154"/>
    </row>
    <row r="1303" spans="1:29" ht="17">
      <c r="A1303" s="290" t="str">
        <f t="shared" si="21"/>
        <v/>
      </c>
      <c r="B1303" s="154"/>
      <c r="C1303" s="155"/>
      <c r="D1303" s="291" t="str">
        <f>IFERROR(VLOOKUP(C1303,'PER Sociodemografico'!A:W,2,0),"")</f>
        <v/>
      </c>
      <c r="E1303" s="291" t="str">
        <f>IFERROR(VLOOKUP(C1303,'PER Sociodemografico'!A:W,6,0),"")</f>
        <v/>
      </c>
      <c r="F1303" s="291" t="str">
        <f>IFERROR(VLOOKUP(C1303,'PER Sociodemografico'!A:W,9,0),"")</f>
        <v/>
      </c>
      <c r="G1303" s="156"/>
      <c r="H1303" s="154"/>
      <c r="I1303" s="292" t="str">
        <f>IFERROR(VLOOKUP(C1303,'PER Sociodemografico'!A:W,10,0),"")</f>
        <v/>
      </c>
      <c r="J1303" s="154"/>
      <c r="K1303" s="154"/>
      <c r="L1303" s="154"/>
      <c r="M1303" s="154"/>
      <c r="N1303" s="154"/>
      <c r="O1303" s="156"/>
      <c r="P1303" s="154"/>
      <c r="Q1303" s="154"/>
      <c r="R1303" s="154"/>
      <c r="S1303" s="154"/>
      <c r="T1303" s="154"/>
      <c r="U1303" s="154"/>
      <c r="V1303" s="154"/>
      <c r="W1303" s="154"/>
      <c r="X1303" s="154"/>
      <c r="Y1303" s="154"/>
      <c r="Z1303" s="154"/>
      <c r="AA1303" s="154"/>
      <c r="AB1303" s="154"/>
      <c r="AC1303" s="154"/>
    </row>
    <row r="1304" spans="1:29" ht="17">
      <c r="A1304" s="290" t="str">
        <f t="shared" si="21"/>
        <v/>
      </c>
      <c r="B1304" s="154"/>
      <c r="C1304" s="155"/>
      <c r="D1304" s="291" t="str">
        <f>IFERROR(VLOOKUP(C1304,'PER Sociodemografico'!A:W,2,0),"")</f>
        <v/>
      </c>
      <c r="E1304" s="291" t="str">
        <f>IFERROR(VLOOKUP(C1304,'PER Sociodemografico'!A:W,6,0),"")</f>
        <v/>
      </c>
      <c r="F1304" s="291" t="str">
        <f>IFERROR(VLOOKUP(C1304,'PER Sociodemografico'!A:W,9,0),"")</f>
        <v/>
      </c>
      <c r="G1304" s="156"/>
      <c r="H1304" s="154"/>
      <c r="I1304" s="292" t="str">
        <f>IFERROR(VLOOKUP(C1304,'PER Sociodemografico'!A:W,10,0),"")</f>
        <v/>
      </c>
      <c r="J1304" s="154"/>
      <c r="K1304" s="154"/>
      <c r="L1304" s="154"/>
      <c r="M1304" s="154"/>
      <c r="N1304" s="154"/>
      <c r="O1304" s="156"/>
      <c r="P1304" s="154"/>
      <c r="Q1304" s="154"/>
      <c r="R1304" s="154"/>
      <c r="S1304" s="154"/>
      <c r="T1304" s="154"/>
      <c r="U1304" s="154"/>
      <c r="V1304" s="154"/>
      <c r="W1304" s="154"/>
      <c r="X1304" s="154"/>
      <c r="Y1304" s="154"/>
      <c r="Z1304" s="154"/>
      <c r="AA1304" s="154"/>
      <c r="AB1304" s="154"/>
      <c r="AC1304" s="154"/>
    </row>
    <row r="1305" spans="1:29" ht="17">
      <c r="A1305" s="290" t="str">
        <f t="shared" si="21"/>
        <v/>
      </c>
      <c r="B1305" s="154"/>
      <c r="C1305" s="155"/>
      <c r="D1305" s="291" t="str">
        <f>IFERROR(VLOOKUP(C1305,'PER Sociodemografico'!A:W,2,0),"")</f>
        <v/>
      </c>
      <c r="E1305" s="291" t="str">
        <f>IFERROR(VLOOKUP(C1305,'PER Sociodemografico'!A:W,6,0),"")</f>
        <v/>
      </c>
      <c r="F1305" s="291" t="str">
        <f>IFERROR(VLOOKUP(C1305,'PER Sociodemografico'!A:W,9,0),"")</f>
        <v/>
      </c>
      <c r="G1305" s="156"/>
      <c r="H1305" s="154"/>
      <c r="I1305" s="292" t="str">
        <f>IFERROR(VLOOKUP(C1305,'PER Sociodemografico'!A:W,10,0),"")</f>
        <v/>
      </c>
      <c r="J1305" s="154"/>
      <c r="K1305" s="154"/>
      <c r="L1305" s="154"/>
      <c r="M1305" s="154"/>
      <c r="N1305" s="154"/>
      <c r="O1305" s="156"/>
      <c r="P1305" s="154"/>
      <c r="Q1305" s="154"/>
      <c r="R1305" s="154"/>
      <c r="S1305" s="154"/>
      <c r="T1305" s="154"/>
      <c r="U1305" s="154"/>
      <c r="V1305" s="154"/>
      <c r="W1305" s="154"/>
      <c r="X1305" s="154"/>
      <c r="Y1305" s="154"/>
      <c r="Z1305" s="154"/>
      <c r="AA1305" s="154"/>
      <c r="AB1305" s="154"/>
      <c r="AC1305" s="154"/>
    </row>
    <row r="1306" spans="1:29" ht="17">
      <c r="A1306" s="290" t="str">
        <f t="shared" si="21"/>
        <v/>
      </c>
      <c r="B1306" s="154"/>
      <c r="C1306" s="155"/>
      <c r="D1306" s="291" t="str">
        <f>IFERROR(VLOOKUP(C1306,'PER Sociodemografico'!A:W,2,0),"")</f>
        <v/>
      </c>
      <c r="E1306" s="291" t="str">
        <f>IFERROR(VLOOKUP(C1306,'PER Sociodemografico'!A:W,6,0),"")</f>
        <v/>
      </c>
      <c r="F1306" s="291" t="str">
        <f>IFERROR(VLOOKUP(C1306,'PER Sociodemografico'!A:W,9,0),"")</f>
        <v/>
      </c>
      <c r="G1306" s="156"/>
      <c r="H1306" s="154"/>
      <c r="I1306" s="292" t="str">
        <f>IFERROR(VLOOKUP(C1306,'PER Sociodemografico'!A:W,10,0),"")</f>
        <v/>
      </c>
      <c r="J1306" s="154"/>
      <c r="K1306" s="154"/>
      <c r="L1306" s="154"/>
      <c r="M1306" s="154"/>
      <c r="N1306" s="154"/>
      <c r="O1306" s="156"/>
      <c r="P1306" s="154"/>
      <c r="Q1306" s="154"/>
      <c r="R1306" s="154"/>
      <c r="S1306" s="154"/>
      <c r="T1306" s="154"/>
      <c r="U1306" s="154"/>
      <c r="V1306" s="154"/>
      <c r="W1306" s="154"/>
      <c r="X1306" s="154"/>
      <c r="Y1306" s="154"/>
      <c r="Z1306" s="154"/>
      <c r="AA1306" s="154"/>
      <c r="AB1306" s="154"/>
      <c r="AC1306" s="154"/>
    </row>
    <row r="1307" spans="1:29" ht="17">
      <c r="A1307" s="290" t="str">
        <f t="shared" si="21"/>
        <v/>
      </c>
      <c r="B1307" s="154"/>
      <c r="C1307" s="155"/>
      <c r="D1307" s="291" t="str">
        <f>IFERROR(VLOOKUP(C1307,'PER Sociodemografico'!A:W,2,0),"")</f>
        <v/>
      </c>
      <c r="E1307" s="291" t="str">
        <f>IFERROR(VLOOKUP(C1307,'PER Sociodemografico'!A:W,6,0),"")</f>
        <v/>
      </c>
      <c r="F1307" s="291" t="str">
        <f>IFERROR(VLOOKUP(C1307,'PER Sociodemografico'!A:W,9,0),"")</f>
        <v/>
      </c>
      <c r="G1307" s="156"/>
      <c r="H1307" s="154"/>
      <c r="I1307" s="292" t="str">
        <f>IFERROR(VLOOKUP(C1307,'PER Sociodemografico'!A:W,10,0),"")</f>
        <v/>
      </c>
      <c r="J1307" s="154"/>
      <c r="K1307" s="154"/>
      <c r="L1307" s="154"/>
      <c r="M1307" s="154"/>
      <c r="N1307" s="154"/>
      <c r="O1307" s="156"/>
      <c r="P1307" s="154"/>
      <c r="Q1307" s="154"/>
      <c r="R1307" s="154"/>
      <c r="S1307" s="154"/>
      <c r="T1307" s="154"/>
      <c r="U1307" s="154"/>
      <c r="V1307" s="154"/>
      <c r="W1307" s="154"/>
      <c r="X1307" s="154"/>
      <c r="Y1307" s="154"/>
      <c r="Z1307" s="154"/>
      <c r="AA1307" s="154"/>
      <c r="AB1307" s="154"/>
      <c r="AC1307" s="154"/>
    </row>
    <row r="1308" spans="1:29" ht="17">
      <c r="A1308" s="290" t="str">
        <f t="shared" si="21"/>
        <v/>
      </c>
      <c r="B1308" s="154"/>
      <c r="C1308" s="155"/>
      <c r="D1308" s="291" t="str">
        <f>IFERROR(VLOOKUP(C1308,'PER Sociodemografico'!A:W,2,0),"")</f>
        <v/>
      </c>
      <c r="E1308" s="291" t="str">
        <f>IFERROR(VLOOKUP(C1308,'PER Sociodemografico'!A:W,6,0),"")</f>
        <v/>
      </c>
      <c r="F1308" s="291" t="str">
        <f>IFERROR(VLOOKUP(C1308,'PER Sociodemografico'!A:W,9,0),"")</f>
        <v/>
      </c>
      <c r="G1308" s="156"/>
      <c r="H1308" s="154"/>
      <c r="I1308" s="292" t="str">
        <f>IFERROR(VLOOKUP(C1308,'PER Sociodemografico'!A:W,10,0),"")</f>
        <v/>
      </c>
      <c r="J1308" s="154"/>
      <c r="K1308" s="154"/>
      <c r="L1308" s="154"/>
      <c r="M1308" s="154"/>
      <c r="N1308" s="154"/>
      <c r="O1308" s="156"/>
      <c r="P1308" s="154"/>
      <c r="Q1308" s="154"/>
      <c r="R1308" s="154"/>
      <c r="S1308" s="154"/>
      <c r="T1308" s="154"/>
      <c r="U1308" s="154"/>
      <c r="V1308" s="154"/>
      <c r="W1308" s="154"/>
      <c r="X1308" s="154"/>
      <c r="Y1308" s="154"/>
      <c r="Z1308" s="154"/>
      <c r="AA1308" s="154"/>
      <c r="AB1308" s="154"/>
      <c r="AC1308" s="154"/>
    </row>
    <row r="1309" spans="1:29" ht="17">
      <c r="A1309" s="290" t="str">
        <f t="shared" si="21"/>
        <v/>
      </c>
      <c r="B1309" s="154"/>
      <c r="C1309" s="155"/>
      <c r="D1309" s="291" t="str">
        <f>IFERROR(VLOOKUP(C1309,'PER Sociodemografico'!A:W,2,0),"")</f>
        <v/>
      </c>
      <c r="E1309" s="291" t="str">
        <f>IFERROR(VLOOKUP(C1309,'PER Sociodemografico'!A:W,6,0),"")</f>
        <v/>
      </c>
      <c r="F1309" s="291" t="str">
        <f>IFERROR(VLOOKUP(C1309,'PER Sociodemografico'!A:W,9,0),"")</f>
        <v/>
      </c>
      <c r="G1309" s="156"/>
      <c r="H1309" s="154"/>
      <c r="I1309" s="292" t="str">
        <f>IFERROR(VLOOKUP(C1309,'PER Sociodemografico'!A:W,10,0),"")</f>
        <v/>
      </c>
      <c r="J1309" s="154"/>
      <c r="K1309" s="154"/>
      <c r="L1309" s="154"/>
      <c r="M1309" s="154"/>
      <c r="N1309" s="154"/>
      <c r="O1309" s="156"/>
      <c r="P1309" s="154"/>
      <c r="Q1309" s="154"/>
      <c r="R1309" s="154"/>
      <c r="S1309" s="154"/>
      <c r="T1309" s="154"/>
      <c r="U1309" s="154"/>
      <c r="V1309" s="154"/>
      <c r="W1309" s="154"/>
      <c r="X1309" s="154"/>
      <c r="Y1309" s="154"/>
      <c r="Z1309" s="154"/>
      <c r="AA1309" s="154"/>
      <c r="AB1309" s="154"/>
      <c r="AC1309" s="154"/>
    </row>
    <row r="1310" spans="1:29" ht="17">
      <c r="A1310" s="290" t="str">
        <f t="shared" si="21"/>
        <v/>
      </c>
      <c r="B1310" s="154"/>
      <c r="C1310" s="155"/>
      <c r="D1310" s="291" t="str">
        <f>IFERROR(VLOOKUP(C1310,'PER Sociodemografico'!A:W,2,0),"")</f>
        <v/>
      </c>
      <c r="E1310" s="291" t="str">
        <f>IFERROR(VLOOKUP(C1310,'PER Sociodemografico'!A:W,6,0),"")</f>
        <v/>
      </c>
      <c r="F1310" s="291" t="str">
        <f>IFERROR(VLOOKUP(C1310,'PER Sociodemografico'!A:W,9,0),"")</f>
        <v/>
      </c>
      <c r="G1310" s="156"/>
      <c r="H1310" s="154"/>
      <c r="I1310" s="292" t="str">
        <f>IFERROR(VLOOKUP(C1310,'PER Sociodemografico'!A:W,10,0),"")</f>
        <v/>
      </c>
      <c r="J1310" s="154"/>
      <c r="K1310" s="154"/>
      <c r="L1310" s="154"/>
      <c r="M1310" s="154"/>
      <c r="N1310" s="154"/>
      <c r="O1310" s="156"/>
      <c r="P1310" s="154"/>
      <c r="Q1310" s="154"/>
      <c r="R1310" s="154"/>
      <c r="S1310" s="154"/>
      <c r="T1310" s="154"/>
      <c r="U1310" s="154"/>
      <c r="V1310" s="154"/>
      <c r="W1310" s="154"/>
      <c r="X1310" s="154"/>
      <c r="Y1310" s="154"/>
      <c r="Z1310" s="154"/>
      <c r="AA1310" s="154"/>
      <c r="AB1310" s="154"/>
      <c r="AC1310" s="154"/>
    </row>
    <row r="1311" spans="1:29" ht="17">
      <c r="A1311" s="290" t="str">
        <f t="shared" si="21"/>
        <v/>
      </c>
      <c r="B1311" s="154"/>
      <c r="C1311" s="155"/>
      <c r="D1311" s="291" t="str">
        <f>IFERROR(VLOOKUP(C1311,'PER Sociodemografico'!A:W,2,0),"")</f>
        <v/>
      </c>
      <c r="E1311" s="291" t="str">
        <f>IFERROR(VLOOKUP(C1311,'PER Sociodemografico'!A:W,6,0),"")</f>
        <v/>
      </c>
      <c r="F1311" s="291" t="str">
        <f>IFERROR(VLOOKUP(C1311,'PER Sociodemografico'!A:W,9,0),"")</f>
        <v/>
      </c>
      <c r="G1311" s="156"/>
      <c r="H1311" s="154"/>
      <c r="I1311" s="292" t="str">
        <f>IFERROR(VLOOKUP(C1311,'PER Sociodemografico'!A:W,10,0),"")</f>
        <v/>
      </c>
      <c r="J1311" s="154"/>
      <c r="K1311" s="154"/>
      <c r="L1311" s="154"/>
      <c r="M1311" s="154"/>
      <c r="N1311" s="154"/>
      <c r="O1311" s="156"/>
      <c r="P1311" s="154"/>
      <c r="Q1311" s="154"/>
      <c r="R1311" s="154"/>
      <c r="S1311" s="154"/>
      <c r="T1311" s="154"/>
      <c r="U1311" s="154"/>
      <c r="V1311" s="154"/>
      <c r="W1311" s="154"/>
      <c r="X1311" s="154"/>
      <c r="Y1311" s="154"/>
      <c r="Z1311" s="154"/>
      <c r="AA1311" s="154"/>
      <c r="AB1311" s="154"/>
      <c r="AC1311" s="154"/>
    </row>
    <row r="1312" spans="1:29" ht="17">
      <c r="A1312" s="290" t="str">
        <f t="shared" si="21"/>
        <v/>
      </c>
      <c r="B1312" s="154"/>
      <c r="C1312" s="155"/>
      <c r="D1312" s="291" t="str">
        <f>IFERROR(VLOOKUP(C1312,'PER Sociodemografico'!A:W,2,0),"")</f>
        <v/>
      </c>
      <c r="E1312" s="291" t="str">
        <f>IFERROR(VLOOKUP(C1312,'PER Sociodemografico'!A:W,6,0),"")</f>
        <v/>
      </c>
      <c r="F1312" s="291" t="str">
        <f>IFERROR(VLOOKUP(C1312,'PER Sociodemografico'!A:W,9,0),"")</f>
        <v/>
      </c>
      <c r="G1312" s="156"/>
      <c r="H1312" s="154"/>
      <c r="I1312" s="292" t="str">
        <f>IFERROR(VLOOKUP(C1312,'PER Sociodemografico'!A:W,10,0),"")</f>
        <v/>
      </c>
      <c r="J1312" s="154"/>
      <c r="K1312" s="154"/>
      <c r="L1312" s="154"/>
      <c r="M1312" s="154"/>
      <c r="N1312" s="154"/>
      <c r="O1312" s="156"/>
      <c r="P1312" s="154"/>
      <c r="Q1312" s="154"/>
      <c r="R1312" s="154"/>
      <c r="S1312" s="154"/>
      <c r="T1312" s="154"/>
      <c r="U1312" s="154"/>
      <c r="V1312" s="154"/>
      <c r="W1312" s="154"/>
      <c r="X1312" s="154"/>
      <c r="Y1312" s="154"/>
      <c r="Z1312" s="154"/>
      <c r="AA1312" s="154"/>
      <c r="AB1312" s="154"/>
      <c r="AC1312" s="154"/>
    </row>
    <row r="1313" spans="1:29" ht="17">
      <c r="A1313" s="290" t="str">
        <f t="shared" si="21"/>
        <v/>
      </c>
      <c r="B1313" s="154"/>
      <c r="C1313" s="155"/>
      <c r="D1313" s="291" t="str">
        <f>IFERROR(VLOOKUP(C1313,'PER Sociodemografico'!A:W,2,0),"")</f>
        <v/>
      </c>
      <c r="E1313" s="291" t="str">
        <f>IFERROR(VLOOKUP(C1313,'PER Sociodemografico'!A:W,6,0),"")</f>
        <v/>
      </c>
      <c r="F1313" s="291" t="str">
        <f>IFERROR(VLOOKUP(C1313,'PER Sociodemografico'!A:W,9,0),"")</f>
        <v/>
      </c>
      <c r="G1313" s="156"/>
      <c r="H1313" s="154"/>
      <c r="I1313" s="292" t="str">
        <f>IFERROR(VLOOKUP(C1313,'PER Sociodemografico'!A:W,10,0),"")</f>
        <v/>
      </c>
      <c r="J1313" s="154"/>
      <c r="K1313" s="154"/>
      <c r="L1313" s="154"/>
      <c r="M1313" s="154"/>
      <c r="N1313" s="154"/>
      <c r="O1313" s="156"/>
      <c r="P1313" s="154"/>
      <c r="Q1313" s="154"/>
      <c r="R1313" s="154"/>
      <c r="S1313" s="154"/>
      <c r="T1313" s="154"/>
      <c r="U1313" s="154"/>
      <c r="V1313" s="154"/>
      <c r="W1313" s="154"/>
      <c r="X1313" s="154"/>
      <c r="Y1313" s="154"/>
      <c r="Z1313" s="154"/>
      <c r="AA1313" s="154"/>
      <c r="AB1313" s="154"/>
      <c r="AC1313" s="154"/>
    </row>
    <row r="1314" spans="1:29" ht="17">
      <c r="A1314" s="290" t="str">
        <f t="shared" si="21"/>
        <v/>
      </c>
      <c r="B1314" s="154"/>
      <c r="C1314" s="155"/>
      <c r="D1314" s="291" t="str">
        <f>IFERROR(VLOOKUP(C1314,'PER Sociodemografico'!A:W,2,0),"")</f>
        <v/>
      </c>
      <c r="E1314" s="291" t="str">
        <f>IFERROR(VLOOKUP(C1314,'PER Sociodemografico'!A:W,6,0),"")</f>
        <v/>
      </c>
      <c r="F1314" s="291" t="str">
        <f>IFERROR(VLOOKUP(C1314,'PER Sociodemografico'!A:W,9,0),"")</f>
        <v/>
      </c>
      <c r="G1314" s="156"/>
      <c r="H1314" s="154"/>
      <c r="I1314" s="292" t="str">
        <f>IFERROR(VLOOKUP(C1314,'PER Sociodemografico'!A:W,10,0),"")</f>
        <v/>
      </c>
      <c r="J1314" s="154"/>
      <c r="K1314" s="154"/>
      <c r="L1314" s="154"/>
      <c r="M1314" s="154"/>
      <c r="N1314" s="154"/>
      <c r="O1314" s="156"/>
      <c r="P1314" s="154"/>
      <c r="Q1314" s="154"/>
      <c r="R1314" s="154"/>
      <c r="S1314" s="154"/>
      <c r="T1314" s="154"/>
      <c r="U1314" s="154"/>
      <c r="V1314" s="154"/>
      <c r="W1314" s="154"/>
      <c r="X1314" s="154"/>
      <c r="Y1314" s="154"/>
      <c r="Z1314" s="154"/>
      <c r="AA1314" s="154"/>
      <c r="AB1314" s="154"/>
      <c r="AC1314" s="154"/>
    </row>
    <row r="1315" spans="1:29" ht="17">
      <c r="A1315" s="290" t="str">
        <f t="shared" si="21"/>
        <v/>
      </c>
      <c r="B1315" s="154"/>
      <c r="C1315" s="155"/>
      <c r="D1315" s="291" t="str">
        <f>IFERROR(VLOOKUP(C1315,'PER Sociodemografico'!A:W,2,0),"")</f>
        <v/>
      </c>
      <c r="E1315" s="291" t="str">
        <f>IFERROR(VLOOKUP(C1315,'PER Sociodemografico'!A:W,6,0),"")</f>
        <v/>
      </c>
      <c r="F1315" s="291" t="str">
        <f>IFERROR(VLOOKUP(C1315,'PER Sociodemografico'!A:W,9,0),"")</f>
        <v/>
      </c>
      <c r="G1315" s="156"/>
      <c r="H1315" s="154"/>
      <c r="I1315" s="292" t="str">
        <f>IFERROR(VLOOKUP(C1315,'PER Sociodemografico'!A:W,10,0),"")</f>
        <v/>
      </c>
      <c r="J1315" s="154"/>
      <c r="K1315" s="154"/>
      <c r="L1315" s="154"/>
      <c r="M1315" s="154"/>
      <c r="N1315" s="154"/>
      <c r="O1315" s="156"/>
      <c r="P1315" s="154"/>
      <c r="Q1315" s="154"/>
      <c r="R1315" s="154"/>
      <c r="S1315" s="154"/>
      <c r="T1315" s="154"/>
      <c r="U1315" s="154"/>
      <c r="V1315" s="154"/>
      <c r="W1315" s="154"/>
      <c r="X1315" s="154"/>
      <c r="Y1315" s="154"/>
      <c r="Z1315" s="154"/>
      <c r="AA1315" s="154"/>
      <c r="AB1315" s="154"/>
      <c r="AC1315" s="154"/>
    </row>
    <row r="1316" spans="1:29" ht="17">
      <c r="A1316" s="290" t="str">
        <f t="shared" si="21"/>
        <v/>
      </c>
      <c r="B1316" s="154"/>
      <c r="C1316" s="155"/>
      <c r="D1316" s="291" t="str">
        <f>IFERROR(VLOOKUP(C1316,'PER Sociodemografico'!A:W,2,0),"")</f>
        <v/>
      </c>
      <c r="E1316" s="291" t="str">
        <f>IFERROR(VLOOKUP(C1316,'PER Sociodemografico'!A:W,6,0),"")</f>
        <v/>
      </c>
      <c r="F1316" s="291" t="str">
        <f>IFERROR(VLOOKUP(C1316,'PER Sociodemografico'!A:W,9,0),"")</f>
        <v/>
      </c>
      <c r="G1316" s="156"/>
      <c r="H1316" s="154"/>
      <c r="I1316" s="292" t="str">
        <f>IFERROR(VLOOKUP(C1316,'PER Sociodemografico'!A:W,10,0),"")</f>
        <v/>
      </c>
      <c r="J1316" s="154"/>
      <c r="K1316" s="154"/>
      <c r="L1316" s="154"/>
      <c r="M1316" s="154"/>
      <c r="N1316" s="154"/>
      <c r="O1316" s="156"/>
      <c r="P1316" s="154"/>
      <c r="Q1316" s="154"/>
      <c r="R1316" s="154"/>
      <c r="S1316" s="154"/>
      <c r="T1316" s="154"/>
      <c r="U1316" s="154"/>
      <c r="V1316" s="154"/>
      <c r="W1316" s="154"/>
      <c r="X1316" s="154"/>
      <c r="Y1316" s="154"/>
      <c r="Z1316" s="154"/>
      <c r="AA1316" s="154"/>
      <c r="AB1316" s="154"/>
      <c r="AC1316" s="154"/>
    </row>
    <row r="1317" spans="1:29" ht="17">
      <c r="A1317" s="290" t="str">
        <f t="shared" si="21"/>
        <v/>
      </c>
      <c r="B1317" s="154"/>
      <c r="C1317" s="155"/>
      <c r="D1317" s="291" t="str">
        <f>IFERROR(VLOOKUP(C1317,'PER Sociodemografico'!A:W,2,0),"")</f>
        <v/>
      </c>
      <c r="E1317" s="291" t="str">
        <f>IFERROR(VLOOKUP(C1317,'PER Sociodemografico'!A:W,6,0),"")</f>
        <v/>
      </c>
      <c r="F1317" s="291" t="str">
        <f>IFERROR(VLOOKUP(C1317,'PER Sociodemografico'!A:W,9,0),"")</f>
        <v/>
      </c>
      <c r="G1317" s="156"/>
      <c r="H1317" s="154"/>
      <c r="I1317" s="292" t="str">
        <f>IFERROR(VLOOKUP(C1317,'PER Sociodemografico'!A:W,10,0),"")</f>
        <v/>
      </c>
      <c r="J1317" s="154"/>
      <c r="K1317" s="154"/>
      <c r="L1317" s="154"/>
      <c r="M1317" s="154"/>
      <c r="N1317" s="154"/>
      <c r="O1317" s="156"/>
      <c r="P1317" s="154"/>
      <c r="Q1317" s="154"/>
      <c r="R1317" s="154"/>
      <c r="S1317" s="154"/>
      <c r="T1317" s="154"/>
      <c r="U1317" s="154"/>
      <c r="V1317" s="154"/>
      <c r="W1317" s="154"/>
      <c r="X1317" s="154"/>
      <c r="Y1317" s="154"/>
      <c r="Z1317" s="154"/>
      <c r="AA1317" s="154"/>
      <c r="AB1317" s="154"/>
      <c r="AC1317" s="154"/>
    </row>
    <row r="1318" spans="1:29" ht="17">
      <c r="A1318" s="290" t="str">
        <f t="shared" si="21"/>
        <v/>
      </c>
      <c r="B1318" s="154"/>
      <c r="C1318" s="155"/>
      <c r="D1318" s="291" t="str">
        <f>IFERROR(VLOOKUP(C1318,'PER Sociodemografico'!A:W,2,0),"")</f>
        <v/>
      </c>
      <c r="E1318" s="291" t="str">
        <f>IFERROR(VLOOKUP(C1318,'PER Sociodemografico'!A:W,6,0),"")</f>
        <v/>
      </c>
      <c r="F1318" s="291" t="str">
        <f>IFERROR(VLOOKUP(C1318,'PER Sociodemografico'!A:W,9,0),"")</f>
        <v/>
      </c>
      <c r="G1318" s="156"/>
      <c r="H1318" s="154"/>
      <c r="I1318" s="292" t="str">
        <f>IFERROR(VLOOKUP(C1318,'PER Sociodemografico'!A:W,10,0),"")</f>
        <v/>
      </c>
      <c r="J1318" s="154"/>
      <c r="K1318" s="154"/>
      <c r="L1318" s="154"/>
      <c r="M1318" s="154"/>
      <c r="N1318" s="154"/>
      <c r="O1318" s="156"/>
      <c r="P1318" s="154"/>
      <c r="Q1318" s="154"/>
      <c r="R1318" s="154"/>
      <c r="S1318" s="154"/>
      <c r="T1318" s="154"/>
      <c r="U1318" s="154"/>
      <c r="V1318" s="154"/>
      <c r="W1318" s="154"/>
      <c r="X1318" s="154"/>
      <c r="Y1318" s="154"/>
      <c r="Z1318" s="154"/>
      <c r="AA1318" s="154"/>
      <c r="AB1318" s="154"/>
      <c r="AC1318" s="154"/>
    </row>
    <row r="1319" spans="1:29" ht="17">
      <c r="A1319" s="290" t="str">
        <f t="shared" si="21"/>
        <v/>
      </c>
      <c r="B1319" s="154"/>
      <c r="C1319" s="155"/>
      <c r="D1319" s="291" t="str">
        <f>IFERROR(VLOOKUP(C1319,'PER Sociodemografico'!A:W,2,0),"")</f>
        <v/>
      </c>
      <c r="E1319" s="291" t="str">
        <f>IFERROR(VLOOKUP(C1319,'PER Sociodemografico'!A:W,6,0),"")</f>
        <v/>
      </c>
      <c r="F1319" s="291" t="str">
        <f>IFERROR(VLOOKUP(C1319,'PER Sociodemografico'!A:W,9,0),"")</f>
        <v/>
      </c>
      <c r="G1319" s="156"/>
      <c r="H1319" s="154"/>
      <c r="I1319" s="292" t="str">
        <f>IFERROR(VLOOKUP(C1319,'PER Sociodemografico'!A:W,10,0),"")</f>
        <v/>
      </c>
      <c r="J1319" s="154"/>
      <c r="K1319" s="154"/>
      <c r="L1319" s="154"/>
      <c r="M1319" s="154"/>
      <c r="N1319" s="154"/>
      <c r="O1319" s="156"/>
      <c r="P1319" s="154"/>
      <c r="Q1319" s="154"/>
      <c r="R1319" s="154"/>
      <c r="S1319" s="154"/>
      <c r="T1319" s="154"/>
      <c r="U1319" s="154"/>
      <c r="V1319" s="154"/>
      <c r="W1319" s="154"/>
      <c r="X1319" s="154"/>
      <c r="Y1319" s="154"/>
      <c r="Z1319" s="154"/>
      <c r="AA1319" s="154"/>
      <c r="AB1319" s="154"/>
      <c r="AC1319" s="154"/>
    </row>
    <row r="1320" spans="1:29" ht="17">
      <c r="A1320" s="290" t="str">
        <f t="shared" si="21"/>
        <v/>
      </c>
      <c r="B1320" s="154"/>
      <c r="C1320" s="155"/>
      <c r="D1320" s="291" t="str">
        <f>IFERROR(VLOOKUP(C1320,'PER Sociodemografico'!A:W,2,0),"")</f>
        <v/>
      </c>
      <c r="E1320" s="291" t="str">
        <f>IFERROR(VLOOKUP(C1320,'PER Sociodemografico'!A:W,6,0),"")</f>
        <v/>
      </c>
      <c r="F1320" s="291" t="str">
        <f>IFERROR(VLOOKUP(C1320,'PER Sociodemografico'!A:W,9,0),"")</f>
        <v/>
      </c>
      <c r="G1320" s="156"/>
      <c r="H1320" s="154"/>
      <c r="I1320" s="292" t="str">
        <f>IFERROR(VLOOKUP(C1320,'PER Sociodemografico'!A:W,10,0),"")</f>
        <v/>
      </c>
      <c r="J1320" s="154"/>
      <c r="K1320" s="154"/>
      <c r="L1320" s="154"/>
      <c r="M1320" s="154"/>
      <c r="N1320" s="154"/>
      <c r="O1320" s="156"/>
      <c r="P1320" s="154"/>
      <c r="Q1320" s="154"/>
      <c r="R1320" s="154"/>
      <c r="S1320" s="154"/>
      <c r="T1320" s="154"/>
      <c r="U1320" s="154"/>
      <c r="V1320" s="154"/>
      <c r="W1320" s="154"/>
      <c r="X1320" s="154"/>
      <c r="Y1320" s="154"/>
      <c r="Z1320" s="154"/>
      <c r="AA1320" s="154"/>
      <c r="AB1320" s="154"/>
      <c r="AC1320" s="154"/>
    </row>
    <row r="1321" spans="1:29" ht="17">
      <c r="A1321" s="290" t="str">
        <f t="shared" si="21"/>
        <v/>
      </c>
      <c r="B1321" s="154"/>
      <c r="C1321" s="155"/>
      <c r="D1321" s="291" t="str">
        <f>IFERROR(VLOOKUP(C1321,'PER Sociodemografico'!A:W,2,0),"")</f>
        <v/>
      </c>
      <c r="E1321" s="291" t="str">
        <f>IFERROR(VLOOKUP(C1321,'PER Sociodemografico'!A:W,6,0),"")</f>
        <v/>
      </c>
      <c r="F1321" s="291" t="str">
        <f>IFERROR(VLOOKUP(C1321,'PER Sociodemografico'!A:W,9,0),"")</f>
        <v/>
      </c>
      <c r="G1321" s="156"/>
      <c r="H1321" s="154"/>
      <c r="I1321" s="292" t="str">
        <f>IFERROR(VLOOKUP(C1321,'PER Sociodemografico'!A:W,10,0),"")</f>
        <v/>
      </c>
      <c r="J1321" s="154"/>
      <c r="K1321" s="154"/>
      <c r="L1321" s="154"/>
      <c r="M1321" s="154"/>
      <c r="N1321" s="154"/>
      <c r="O1321" s="156"/>
      <c r="P1321" s="154"/>
      <c r="Q1321" s="154"/>
      <c r="R1321" s="154"/>
      <c r="S1321" s="154"/>
      <c r="T1321" s="154"/>
      <c r="U1321" s="154"/>
      <c r="V1321" s="154"/>
      <c r="W1321" s="154"/>
      <c r="X1321" s="154"/>
      <c r="Y1321" s="154"/>
      <c r="Z1321" s="154"/>
      <c r="AA1321" s="154"/>
      <c r="AB1321" s="154"/>
      <c r="AC1321" s="154"/>
    </row>
    <row r="1322" spans="1:29" ht="17">
      <c r="A1322" s="290" t="str">
        <f t="shared" si="21"/>
        <v/>
      </c>
      <c r="B1322" s="154"/>
      <c r="C1322" s="155"/>
      <c r="D1322" s="291" t="str">
        <f>IFERROR(VLOOKUP(C1322,'PER Sociodemografico'!A:W,2,0),"")</f>
        <v/>
      </c>
      <c r="E1322" s="291" t="str">
        <f>IFERROR(VLOOKUP(C1322,'PER Sociodemografico'!A:W,6,0),"")</f>
        <v/>
      </c>
      <c r="F1322" s="291" t="str">
        <f>IFERROR(VLOOKUP(C1322,'PER Sociodemografico'!A:W,9,0),"")</f>
        <v/>
      </c>
      <c r="G1322" s="156"/>
      <c r="H1322" s="154"/>
      <c r="I1322" s="292" t="str">
        <f>IFERROR(VLOOKUP(C1322,'PER Sociodemografico'!A:W,10,0),"")</f>
        <v/>
      </c>
      <c r="J1322" s="154"/>
      <c r="K1322" s="154"/>
      <c r="L1322" s="154"/>
      <c r="M1322" s="154"/>
      <c r="N1322" s="154"/>
      <c r="O1322" s="156"/>
      <c r="P1322" s="154"/>
      <c r="Q1322" s="154"/>
      <c r="R1322" s="154"/>
      <c r="S1322" s="154"/>
      <c r="T1322" s="154"/>
      <c r="U1322" s="154"/>
      <c r="V1322" s="154"/>
      <c r="W1322" s="154"/>
      <c r="X1322" s="154"/>
      <c r="Y1322" s="154"/>
      <c r="Z1322" s="154"/>
      <c r="AA1322" s="154"/>
      <c r="AB1322" s="154"/>
      <c r="AC1322" s="154"/>
    </row>
    <row r="1323" spans="1:29" ht="17">
      <c r="A1323" s="290" t="str">
        <f t="shared" si="21"/>
        <v/>
      </c>
      <c r="B1323" s="154"/>
      <c r="C1323" s="155"/>
      <c r="D1323" s="291" t="str">
        <f>IFERROR(VLOOKUP(C1323,'PER Sociodemografico'!A:W,2,0),"")</f>
        <v/>
      </c>
      <c r="E1323" s="291" t="str">
        <f>IFERROR(VLOOKUP(C1323,'PER Sociodemografico'!A:W,6,0),"")</f>
        <v/>
      </c>
      <c r="F1323" s="291" t="str">
        <f>IFERROR(VLOOKUP(C1323,'PER Sociodemografico'!A:W,9,0),"")</f>
        <v/>
      </c>
      <c r="G1323" s="156"/>
      <c r="H1323" s="154"/>
      <c r="I1323" s="292" t="str">
        <f>IFERROR(VLOOKUP(C1323,'PER Sociodemografico'!A:W,10,0),"")</f>
        <v/>
      </c>
      <c r="J1323" s="154"/>
      <c r="K1323" s="154"/>
      <c r="L1323" s="154"/>
      <c r="M1323" s="154"/>
      <c r="N1323" s="154"/>
      <c r="O1323" s="156"/>
      <c r="P1323" s="154"/>
      <c r="Q1323" s="154"/>
      <c r="R1323" s="154"/>
      <c r="S1323" s="154"/>
      <c r="T1323" s="154"/>
      <c r="U1323" s="154"/>
      <c r="V1323" s="154"/>
      <c r="W1323" s="154"/>
      <c r="X1323" s="154"/>
      <c r="Y1323" s="154"/>
      <c r="Z1323" s="154"/>
      <c r="AA1323" s="154"/>
      <c r="AB1323" s="154"/>
      <c r="AC1323" s="154"/>
    </row>
    <row r="1324" spans="1:29" ht="17">
      <c r="A1324" s="290" t="str">
        <f t="shared" si="21"/>
        <v/>
      </c>
      <c r="B1324" s="154"/>
      <c r="C1324" s="155"/>
      <c r="D1324" s="291" t="str">
        <f>IFERROR(VLOOKUP(C1324,'PER Sociodemografico'!A:W,2,0),"")</f>
        <v/>
      </c>
      <c r="E1324" s="291" t="str">
        <f>IFERROR(VLOOKUP(C1324,'PER Sociodemografico'!A:W,6,0),"")</f>
        <v/>
      </c>
      <c r="F1324" s="291" t="str">
        <f>IFERROR(VLOOKUP(C1324,'PER Sociodemografico'!A:W,9,0),"")</f>
        <v/>
      </c>
      <c r="G1324" s="156"/>
      <c r="H1324" s="154"/>
      <c r="I1324" s="292" t="str">
        <f>IFERROR(VLOOKUP(C1324,'PER Sociodemografico'!A:W,10,0),"")</f>
        <v/>
      </c>
      <c r="J1324" s="154"/>
      <c r="K1324" s="154"/>
      <c r="L1324" s="154"/>
      <c r="M1324" s="154"/>
      <c r="N1324" s="154"/>
      <c r="O1324" s="156"/>
      <c r="P1324" s="154"/>
      <c r="Q1324" s="154"/>
      <c r="R1324" s="154"/>
      <c r="S1324" s="154"/>
      <c r="T1324" s="154"/>
      <c r="U1324" s="154"/>
      <c r="V1324" s="154"/>
      <c r="W1324" s="154"/>
      <c r="X1324" s="154"/>
      <c r="Y1324" s="154"/>
      <c r="Z1324" s="154"/>
      <c r="AA1324" s="154"/>
      <c r="AB1324" s="154"/>
      <c r="AC1324" s="154"/>
    </row>
    <row r="1325" spans="1:29" ht="17">
      <c r="A1325" s="290" t="str">
        <f t="shared" si="21"/>
        <v/>
      </c>
      <c r="B1325" s="154"/>
      <c r="C1325" s="155"/>
      <c r="D1325" s="291" t="str">
        <f>IFERROR(VLOOKUP(C1325,'PER Sociodemografico'!A:W,2,0),"")</f>
        <v/>
      </c>
      <c r="E1325" s="291" t="str">
        <f>IFERROR(VLOOKUP(C1325,'PER Sociodemografico'!A:W,6,0),"")</f>
        <v/>
      </c>
      <c r="F1325" s="291" t="str">
        <f>IFERROR(VLOOKUP(C1325,'PER Sociodemografico'!A:W,9,0),"")</f>
        <v/>
      </c>
      <c r="G1325" s="156"/>
      <c r="H1325" s="154"/>
      <c r="I1325" s="292" t="str">
        <f>IFERROR(VLOOKUP(C1325,'PER Sociodemografico'!A:W,10,0),"")</f>
        <v/>
      </c>
      <c r="J1325" s="154"/>
      <c r="K1325" s="154"/>
      <c r="L1325" s="154"/>
      <c r="M1325" s="154"/>
      <c r="N1325" s="154"/>
      <c r="O1325" s="156"/>
      <c r="P1325" s="154"/>
      <c r="Q1325" s="154"/>
      <c r="R1325" s="154"/>
      <c r="S1325" s="154"/>
      <c r="T1325" s="154"/>
      <c r="U1325" s="154"/>
      <c r="V1325" s="154"/>
      <c r="W1325" s="154"/>
      <c r="X1325" s="154"/>
      <c r="Y1325" s="154"/>
      <c r="Z1325" s="154"/>
      <c r="AA1325" s="154"/>
      <c r="AB1325" s="154"/>
      <c r="AC1325" s="154"/>
    </row>
    <row r="1326" spans="1:29" ht="17">
      <c r="A1326" s="290" t="str">
        <f t="shared" si="21"/>
        <v/>
      </c>
      <c r="B1326" s="154"/>
      <c r="C1326" s="155"/>
      <c r="D1326" s="291" t="str">
        <f>IFERROR(VLOOKUP(C1326,'PER Sociodemografico'!A:W,2,0),"")</f>
        <v/>
      </c>
      <c r="E1326" s="291" t="str">
        <f>IFERROR(VLOOKUP(C1326,'PER Sociodemografico'!A:W,6,0),"")</f>
        <v/>
      </c>
      <c r="F1326" s="291" t="str">
        <f>IFERROR(VLOOKUP(C1326,'PER Sociodemografico'!A:W,9,0),"")</f>
        <v/>
      </c>
      <c r="G1326" s="156"/>
      <c r="H1326" s="154"/>
      <c r="I1326" s="292" t="str">
        <f>IFERROR(VLOOKUP(C1326,'PER Sociodemografico'!A:W,10,0),"")</f>
        <v/>
      </c>
      <c r="J1326" s="154"/>
      <c r="K1326" s="154"/>
      <c r="L1326" s="154"/>
      <c r="M1326" s="154"/>
      <c r="N1326" s="154"/>
      <c r="O1326" s="156"/>
      <c r="P1326" s="154"/>
      <c r="Q1326" s="154"/>
      <c r="R1326" s="154"/>
      <c r="S1326" s="154"/>
      <c r="T1326" s="154"/>
      <c r="U1326" s="154"/>
      <c r="V1326" s="154"/>
      <c r="W1326" s="154"/>
      <c r="X1326" s="154"/>
      <c r="Y1326" s="154"/>
      <c r="Z1326" s="154"/>
      <c r="AA1326" s="154"/>
      <c r="AB1326" s="154"/>
      <c r="AC1326" s="154"/>
    </row>
    <row r="1327" spans="1:29" ht="17">
      <c r="A1327" s="290" t="str">
        <f t="shared" si="21"/>
        <v/>
      </c>
      <c r="B1327" s="154"/>
      <c r="C1327" s="155"/>
      <c r="D1327" s="291" t="str">
        <f>IFERROR(VLOOKUP(C1327,'PER Sociodemografico'!A:W,2,0),"")</f>
        <v/>
      </c>
      <c r="E1327" s="291" t="str">
        <f>IFERROR(VLOOKUP(C1327,'PER Sociodemografico'!A:W,6,0),"")</f>
        <v/>
      </c>
      <c r="F1327" s="291" t="str">
        <f>IFERROR(VLOOKUP(C1327,'PER Sociodemografico'!A:W,9,0),"")</f>
        <v/>
      </c>
      <c r="G1327" s="156"/>
      <c r="H1327" s="154"/>
      <c r="I1327" s="292" t="str">
        <f>IFERROR(VLOOKUP(C1327,'PER Sociodemografico'!A:W,10,0),"")</f>
        <v/>
      </c>
      <c r="J1327" s="154"/>
      <c r="K1327" s="154"/>
      <c r="L1327" s="154"/>
      <c r="M1327" s="154"/>
      <c r="N1327" s="154"/>
      <c r="O1327" s="156"/>
      <c r="P1327" s="154"/>
      <c r="Q1327" s="154"/>
      <c r="R1327" s="154"/>
      <c r="S1327" s="154"/>
      <c r="T1327" s="154"/>
      <c r="U1327" s="154"/>
      <c r="V1327" s="154"/>
      <c r="W1327" s="154"/>
      <c r="X1327" s="154"/>
      <c r="Y1327" s="154"/>
      <c r="Z1327" s="154"/>
      <c r="AA1327" s="154"/>
      <c r="AB1327" s="154"/>
      <c r="AC1327" s="154"/>
    </row>
    <row r="1328" spans="1:29" ht="17">
      <c r="A1328" s="290" t="str">
        <f t="shared" si="21"/>
        <v/>
      </c>
      <c r="B1328" s="154"/>
      <c r="C1328" s="155"/>
      <c r="D1328" s="291" t="str">
        <f>IFERROR(VLOOKUP(C1328,'PER Sociodemografico'!A:W,2,0),"")</f>
        <v/>
      </c>
      <c r="E1328" s="291" t="str">
        <f>IFERROR(VLOOKUP(C1328,'PER Sociodemografico'!A:W,6,0),"")</f>
        <v/>
      </c>
      <c r="F1328" s="291" t="str">
        <f>IFERROR(VLOOKUP(C1328,'PER Sociodemografico'!A:W,9,0),"")</f>
        <v/>
      </c>
      <c r="G1328" s="156"/>
      <c r="H1328" s="154"/>
      <c r="I1328" s="292" t="str">
        <f>IFERROR(VLOOKUP(C1328,'PER Sociodemografico'!A:W,10,0),"")</f>
        <v/>
      </c>
      <c r="J1328" s="154"/>
      <c r="K1328" s="154"/>
      <c r="L1328" s="154"/>
      <c r="M1328" s="154"/>
      <c r="N1328" s="154"/>
      <c r="O1328" s="156"/>
      <c r="P1328" s="154"/>
      <c r="Q1328" s="154"/>
      <c r="R1328" s="154"/>
      <c r="S1328" s="154"/>
      <c r="T1328" s="154"/>
      <c r="U1328" s="154"/>
      <c r="V1328" s="154"/>
      <c r="W1328" s="154"/>
      <c r="X1328" s="154"/>
      <c r="Y1328" s="154"/>
      <c r="Z1328" s="154"/>
      <c r="AA1328" s="154"/>
      <c r="AB1328" s="154"/>
      <c r="AC1328" s="154"/>
    </row>
    <row r="1329" spans="1:29" ht="17">
      <c r="A1329" s="290" t="str">
        <f t="shared" si="21"/>
        <v/>
      </c>
      <c r="B1329" s="154"/>
      <c r="C1329" s="155"/>
      <c r="D1329" s="291" t="str">
        <f>IFERROR(VLOOKUP(C1329,'PER Sociodemografico'!A:W,2,0),"")</f>
        <v/>
      </c>
      <c r="E1329" s="291" t="str">
        <f>IFERROR(VLOOKUP(C1329,'PER Sociodemografico'!A:W,6,0),"")</f>
        <v/>
      </c>
      <c r="F1329" s="291" t="str">
        <f>IFERROR(VLOOKUP(C1329,'PER Sociodemografico'!A:W,9,0),"")</f>
        <v/>
      </c>
      <c r="G1329" s="156"/>
      <c r="H1329" s="154"/>
      <c r="I1329" s="292" t="str">
        <f>IFERROR(VLOOKUP(C1329,'PER Sociodemografico'!A:W,10,0),"")</f>
        <v/>
      </c>
      <c r="J1329" s="154"/>
      <c r="K1329" s="154"/>
      <c r="L1329" s="154"/>
      <c r="M1329" s="154"/>
      <c r="N1329" s="154"/>
      <c r="O1329" s="156"/>
      <c r="P1329" s="154"/>
      <c r="Q1329" s="154"/>
      <c r="R1329" s="154"/>
      <c r="S1329" s="154"/>
      <c r="T1329" s="154"/>
      <c r="U1329" s="154"/>
      <c r="V1329" s="154"/>
      <c r="W1329" s="154"/>
      <c r="X1329" s="154"/>
      <c r="Y1329" s="154"/>
      <c r="Z1329" s="154"/>
      <c r="AA1329" s="154"/>
      <c r="AB1329" s="154"/>
      <c r="AC1329" s="154"/>
    </row>
    <row r="1330" spans="1:29" ht="17">
      <c r="A1330" s="290" t="str">
        <f t="shared" si="21"/>
        <v/>
      </c>
      <c r="B1330" s="154"/>
      <c r="C1330" s="155"/>
      <c r="D1330" s="291" t="str">
        <f>IFERROR(VLOOKUP(C1330,'PER Sociodemografico'!A:W,2,0),"")</f>
        <v/>
      </c>
      <c r="E1330" s="291" t="str">
        <f>IFERROR(VLOOKUP(C1330,'PER Sociodemografico'!A:W,6,0),"")</f>
        <v/>
      </c>
      <c r="F1330" s="291" t="str">
        <f>IFERROR(VLOOKUP(C1330,'PER Sociodemografico'!A:W,9,0),"")</f>
        <v/>
      </c>
      <c r="G1330" s="156"/>
      <c r="H1330" s="154"/>
      <c r="I1330" s="292" t="str">
        <f>IFERROR(VLOOKUP(C1330,'PER Sociodemografico'!A:W,10,0),"")</f>
        <v/>
      </c>
      <c r="J1330" s="154"/>
      <c r="K1330" s="154"/>
      <c r="L1330" s="154"/>
      <c r="M1330" s="154"/>
      <c r="N1330" s="154"/>
      <c r="O1330" s="156"/>
      <c r="P1330" s="154"/>
      <c r="Q1330" s="154"/>
      <c r="R1330" s="154"/>
      <c r="S1330" s="154"/>
      <c r="T1330" s="154"/>
      <c r="U1330" s="154"/>
      <c r="V1330" s="154"/>
      <c r="W1330" s="154"/>
      <c r="X1330" s="154"/>
      <c r="Y1330" s="154"/>
      <c r="Z1330" s="154"/>
      <c r="AA1330" s="154"/>
      <c r="AB1330" s="154"/>
      <c r="AC1330" s="154"/>
    </row>
    <row r="1331" spans="1:29" ht="17">
      <c r="A1331" s="290" t="str">
        <f t="shared" si="21"/>
        <v/>
      </c>
      <c r="B1331" s="154"/>
      <c r="C1331" s="155"/>
      <c r="D1331" s="291" t="str">
        <f>IFERROR(VLOOKUP(C1331,'PER Sociodemografico'!A:W,2,0),"")</f>
        <v/>
      </c>
      <c r="E1331" s="291" t="str">
        <f>IFERROR(VLOOKUP(C1331,'PER Sociodemografico'!A:W,6,0),"")</f>
        <v/>
      </c>
      <c r="F1331" s="291" t="str">
        <f>IFERROR(VLOOKUP(C1331,'PER Sociodemografico'!A:W,9,0),"")</f>
        <v/>
      </c>
      <c r="G1331" s="156"/>
      <c r="H1331" s="154"/>
      <c r="I1331" s="292" t="str">
        <f>IFERROR(VLOOKUP(C1331,'PER Sociodemografico'!A:W,10,0),"")</f>
        <v/>
      </c>
      <c r="J1331" s="154"/>
      <c r="K1331" s="154"/>
      <c r="L1331" s="154"/>
      <c r="M1331" s="154"/>
      <c r="N1331" s="154"/>
      <c r="O1331" s="156"/>
      <c r="P1331" s="154"/>
      <c r="Q1331" s="154"/>
      <c r="R1331" s="154"/>
      <c r="S1331" s="154"/>
      <c r="T1331" s="154"/>
      <c r="U1331" s="154"/>
      <c r="V1331" s="154"/>
      <c r="W1331" s="154"/>
      <c r="X1331" s="154"/>
      <c r="Y1331" s="154"/>
      <c r="Z1331" s="154"/>
      <c r="AA1331" s="154"/>
      <c r="AB1331" s="154"/>
      <c r="AC1331" s="154"/>
    </row>
    <row r="1332" spans="1:29" ht="17">
      <c r="A1332" s="290" t="str">
        <f t="shared" si="21"/>
        <v/>
      </c>
      <c r="B1332" s="154"/>
      <c r="C1332" s="155"/>
      <c r="D1332" s="291" t="str">
        <f>IFERROR(VLOOKUP(C1332,'PER Sociodemografico'!A:W,2,0),"")</f>
        <v/>
      </c>
      <c r="E1332" s="291" t="str">
        <f>IFERROR(VLOOKUP(C1332,'PER Sociodemografico'!A:W,6,0),"")</f>
        <v/>
      </c>
      <c r="F1332" s="291" t="str">
        <f>IFERROR(VLOOKUP(C1332,'PER Sociodemografico'!A:W,9,0),"")</f>
        <v/>
      </c>
      <c r="G1332" s="156"/>
      <c r="H1332" s="154"/>
      <c r="I1332" s="292" t="str">
        <f>IFERROR(VLOOKUP(C1332,'PER Sociodemografico'!A:W,10,0),"")</f>
        <v/>
      </c>
      <c r="J1332" s="154"/>
      <c r="K1332" s="154"/>
      <c r="L1332" s="154"/>
      <c r="M1332" s="154"/>
      <c r="N1332" s="154"/>
      <c r="O1332" s="156"/>
      <c r="P1332" s="154"/>
      <c r="Q1332" s="154"/>
      <c r="R1332" s="154"/>
      <c r="S1332" s="154"/>
      <c r="T1332" s="154"/>
      <c r="U1332" s="154"/>
      <c r="V1332" s="154"/>
      <c r="W1332" s="154"/>
      <c r="X1332" s="154"/>
      <c r="Y1332" s="154"/>
      <c r="Z1332" s="154"/>
      <c r="AA1332" s="154"/>
      <c r="AB1332" s="154"/>
      <c r="AC1332" s="154"/>
    </row>
    <row r="1333" spans="1:29" ht="17">
      <c r="A1333" s="290" t="str">
        <f t="shared" si="21"/>
        <v/>
      </c>
      <c r="B1333" s="154"/>
      <c r="C1333" s="155"/>
      <c r="D1333" s="291" t="str">
        <f>IFERROR(VLOOKUP(C1333,'PER Sociodemografico'!A:W,2,0),"")</f>
        <v/>
      </c>
      <c r="E1333" s="291" t="str">
        <f>IFERROR(VLOOKUP(C1333,'PER Sociodemografico'!A:W,6,0),"")</f>
        <v/>
      </c>
      <c r="F1333" s="291" t="str">
        <f>IFERROR(VLOOKUP(C1333,'PER Sociodemografico'!A:W,9,0),"")</f>
        <v/>
      </c>
      <c r="G1333" s="156"/>
      <c r="H1333" s="154"/>
      <c r="I1333" s="292" t="str">
        <f>IFERROR(VLOOKUP(C1333,'PER Sociodemografico'!A:W,10,0),"")</f>
        <v/>
      </c>
      <c r="J1333" s="154"/>
      <c r="K1333" s="154"/>
      <c r="L1333" s="154"/>
      <c r="M1333" s="154"/>
      <c r="N1333" s="154"/>
      <c r="O1333" s="156"/>
      <c r="P1333" s="154"/>
      <c r="Q1333" s="154"/>
      <c r="R1333" s="154"/>
      <c r="S1333" s="154"/>
      <c r="T1333" s="154"/>
      <c r="U1333" s="154"/>
      <c r="V1333" s="154"/>
      <c r="W1333" s="154"/>
      <c r="X1333" s="154"/>
      <c r="Y1333" s="154"/>
      <c r="Z1333" s="154"/>
      <c r="AA1333" s="154"/>
      <c r="AB1333" s="154"/>
      <c r="AC1333" s="154"/>
    </row>
    <row r="1334" spans="1:29" ht="17">
      <c r="A1334" s="290" t="str">
        <f t="shared" si="21"/>
        <v/>
      </c>
      <c r="B1334" s="154"/>
      <c r="C1334" s="155"/>
      <c r="D1334" s="291" t="str">
        <f>IFERROR(VLOOKUP(C1334,'PER Sociodemografico'!A:W,2,0),"")</f>
        <v/>
      </c>
      <c r="E1334" s="291" t="str">
        <f>IFERROR(VLOOKUP(C1334,'PER Sociodemografico'!A:W,6,0),"")</f>
        <v/>
      </c>
      <c r="F1334" s="291" t="str">
        <f>IFERROR(VLOOKUP(C1334,'PER Sociodemografico'!A:W,9,0),"")</f>
        <v/>
      </c>
      <c r="G1334" s="156"/>
      <c r="H1334" s="154"/>
      <c r="I1334" s="292" t="str">
        <f>IFERROR(VLOOKUP(C1334,'PER Sociodemografico'!A:W,10,0),"")</f>
        <v/>
      </c>
      <c r="J1334" s="154"/>
      <c r="K1334" s="154"/>
      <c r="L1334" s="154"/>
      <c r="M1334" s="154"/>
      <c r="N1334" s="154"/>
      <c r="O1334" s="156"/>
      <c r="P1334" s="154"/>
      <c r="Q1334" s="154"/>
      <c r="R1334" s="154"/>
      <c r="S1334" s="154"/>
      <c r="T1334" s="154"/>
      <c r="U1334" s="154"/>
      <c r="V1334" s="154"/>
      <c r="W1334" s="154"/>
      <c r="X1334" s="154"/>
      <c r="Y1334" s="154"/>
      <c r="Z1334" s="154"/>
      <c r="AA1334" s="154"/>
      <c r="AB1334" s="154"/>
      <c r="AC1334" s="154"/>
    </row>
    <row r="1335" spans="1:29" ht="17">
      <c r="A1335" s="290" t="str">
        <f t="shared" si="21"/>
        <v/>
      </c>
      <c r="B1335" s="154"/>
      <c r="C1335" s="155"/>
      <c r="D1335" s="291" t="str">
        <f>IFERROR(VLOOKUP(C1335,'PER Sociodemografico'!A:W,2,0),"")</f>
        <v/>
      </c>
      <c r="E1335" s="291" t="str">
        <f>IFERROR(VLOOKUP(C1335,'PER Sociodemografico'!A:W,6,0),"")</f>
        <v/>
      </c>
      <c r="F1335" s="291" t="str">
        <f>IFERROR(VLOOKUP(C1335,'PER Sociodemografico'!A:W,9,0),"")</f>
        <v/>
      </c>
      <c r="G1335" s="156"/>
      <c r="H1335" s="154"/>
      <c r="I1335" s="292" t="str">
        <f>IFERROR(VLOOKUP(C1335,'PER Sociodemografico'!A:W,10,0),"")</f>
        <v/>
      </c>
      <c r="J1335" s="154"/>
      <c r="K1335" s="154"/>
      <c r="L1335" s="154"/>
      <c r="M1335" s="154"/>
      <c r="N1335" s="154"/>
      <c r="O1335" s="156"/>
      <c r="P1335" s="154"/>
      <c r="Q1335" s="154"/>
      <c r="R1335" s="154"/>
      <c r="S1335" s="154"/>
      <c r="T1335" s="154"/>
      <c r="U1335" s="154"/>
      <c r="V1335" s="154"/>
      <c r="W1335" s="154"/>
      <c r="X1335" s="154"/>
      <c r="Y1335" s="154"/>
      <c r="Z1335" s="154"/>
      <c r="AA1335" s="154"/>
      <c r="AB1335" s="154"/>
      <c r="AC1335" s="154"/>
    </row>
    <row r="1336" spans="1:29" ht="17">
      <c r="A1336" s="290" t="str">
        <f t="shared" si="21"/>
        <v/>
      </c>
      <c r="B1336" s="154"/>
      <c r="C1336" s="155"/>
      <c r="D1336" s="291" t="str">
        <f>IFERROR(VLOOKUP(C1336,'PER Sociodemografico'!A:W,2,0),"")</f>
        <v/>
      </c>
      <c r="E1336" s="291" t="str">
        <f>IFERROR(VLOOKUP(C1336,'PER Sociodemografico'!A:W,6,0),"")</f>
        <v/>
      </c>
      <c r="F1336" s="291" t="str">
        <f>IFERROR(VLOOKUP(C1336,'PER Sociodemografico'!A:W,9,0),"")</f>
        <v/>
      </c>
      <c r="G1336" s="156"/>
      <c r="H1336" s="154"/>
      <c r="I1336" s="292" t="str">
        <f>IFERROR(VLOOKUP(C1336,'PER Sociodemografico'!A:W,10,0),"")</f>
        <v/>
      </c>
      <c r="J1336" s="154"/>
      <c r="K1336" s="154"/>
      <c r="L1336" s="154"/>
      <c r="M1336" s="154"/>
      <c r="N1336" s="154"/>
      <c r="O1336" s="156"/>
      <c r="P1336" s="154"/>
      <c r="Q1336" s="154"/>
      <c r="R1336" s="154"/>
      <c r="S1336" s="154"/>
      <c r="T1336" s="154"/>
      <c r="U1336" s="154"/>
      <c r="V1336" s="154"/>
      <c r="W1336" s="154"/>
      <c r="X1336" s="154"/>
      <c r="Y1336" s="154"/>
      <c r="Z1336" s="154"/>
      <c r="AA1336" s="154"/>
      <c r="AB1336" s="154"/>
      <c r="AC1336" s="154"/>
    </row>
    <row r="1337" spans="1:29" ht="17">
      <c r="A1337" s="290" t="str">
        <f t="shared" si="21"/>
        <v/>
      </c>
      <c r="B1337" s="154"/>
      <c r="C1337" s="155"/>
      <c r="D1337" s="291" t="str">
        <f>IFERROR(VLOOKUP(C1337,'PER Sociodemografico'!A:W,2,0),"")</f>
        <v/>
      </c>
      <c r="E1337" s="291" t="str">
        <f>IFERROR(VLOOKUP(C1337,'PER Sociodemografico'!A:W,6,0),"")</f>
        <v/>
      </c>
      <c r="F1337" s="291" t="str">
        <f>IFERROR(VLOOKUP(C1337,'PER Sociodemografico'!A:W,9,0),"")</f>
        <v/>
      </c>
      <c r="G1337" s="156"/>
      <c r="H1337" s="154"/>
      <c r="I1337" s="292" t="str">
        <f>IFERROR(VLOOKUP(C1337,'PER Sociodemografico'!A:W,10,0),"")</f>
        <v/>
      </c>
      <c r="J1337" s="154"/>
      <c r="K1337" s="154"/>
      <c r="L1337" s="154"/>
      <c r="M1337" s="154"/>
      <c r="N1337" s="154"/>
      <c r="O1337" s="156"/>
      <c r="P1337" s="154"/>
      <c r="Q1337" s="154"/>
      <c r="R1337" s="154"/>
      <c r="S1337" s="154"/>
      <c r="T1337" s="154"/>
      <c r="U1337" s="154"/>
      <c r="V1337" s="154"/>
      <c r="W1337" s="154"/>
      <c r="X1337" s="154"/>
      <c r="Y1337" s="154"/>
      <c r="Z1337" s="154"/>
      <c r="AA1337" s="154"/>
      <c r="AB1337" s="154"/>
      <c r="AC1337" s="154"/>
    </row>
    <row r="1338" spans="1:29" ht="17">
      <c r="A1338" s="290" t="str">
        <f t="shared" si="21"/>
        <v/>
      </c>
      <c r="B1338" s="154"/>
      <c r="C1338" s="155"/>
      <c r="D1338" s="291" t="str">
        <f>IFERROR(VLOOKUP(C1338,'PER Sociodemografico'!A:W,2,0),"")</f>
        <v/>
      </c>
      <c r="E1338" s="291" t="str">
        <f>IFERROR(VLOOKUP(C1338,'PER Sociodemografico'!A:W,6,0),"")</f>
        <v/>
      </c>
      <c r="F1338" s="291" t="str">
        <f>IFERROR(VLOOKUP(C1338,'PER Sociodemografico'!A:W,9,0),"")</f>
        <v/>
      </c>
      <c r="G1338" s="156"/>
      <c r="H1338" s="154"/>
      <c r="I1338" s="292" t="str">
        <f>IFERROR(VLOOKUP(C1338,'PER Sociodemografico'!A:W,10,0),"")</f>
        <v/>
      </c>
      <c r="J1338" s="154"/>
      <c r="K1338" s="154"/>
      <c r="L1338" s="154"/>
      <c r="M1338" s="154"/>
      <c r="N1338" s="154"/>
      <c r="O1338" s="156"/>
      <c r="P1338" s="154"/>
      <c r="Q1338" s="154"/>
      <c r="R1338" s="154"/>
      <c r="S1338" s="154"/>
      <c r="T1338" s="154"/>
      <c r="U1338" s="154"/>
      <c r="V1338" s="154"/>
      <c r="W1338" s="154"/>
      <c r="X1338" s="154"/>
      <c r="Y1338" s="154"/>
      <c r="Z1338" s="154"/>
      <c r="AA1338" s="154"/>
      <c r="AB1338" s="154"/>
      <c r="AC1338" s="154"/>
    </row>
    <row r="1339" spans="1:29" ht="17">
      <c r="A1339" s="290" t="str">
        <f t="shared" si="21"/>
        <v/>
      </c>
      <c r="B1339" s="154"/>
      <c r="C1339" s="155"/>
      <c r="D1339" s="291" t="str">
        <f>IFERROR(VLOOKUP(C1339,'PER Sociodemografico'!A:W,2,0),"")</f>
        <v/>
      </c>
      <c r="E1339" s="291" t="str">
        <f>IFERROR(VLOOKUP(C1339,'PER Sociodemografico'!A:W,6,0),"")</f>
        <v/>
      </c>
      <c r="F1339" s="291" t="str">
        <f>IFERROR(VLOOKUP(C1339,'PER Sociodemografico'!A:W,9,0),"")</f>
        <v/>
      </c>
      <c r="G1339" s="156"/>
      <c r="H1339" s="154"/>
      <c r="I1339" s="292" t="str">
        <f>IFERROR(VLOOKUP(C1339,'PER Sociodemografico'!A:W,10,0),"")</f>
        <v/>
      </c>
      <c r="J1339" s="154"/>
      <c r="K1339" s="154"/>
      <c r="L1339" s="154"/>
      <c r="M1339" s="154"/>
      <c r="N1339" s="154"/>
      <c r="O1339" s="156"/>
      <c r="P1339" s="154"/>
      <c r="Q1339" s="154"/>
      <c r="R1339" s="154"/>
      <c r="S1339" s="154"/>
      <c r="T1339" s="154"/>
      <c r="U1339" s="154"/>
      <c r="V1339" s="154"/>
      <c r="W1339" s="154"/>
      <c r="X1339" s="154"/>
      <c r="Y1339" s="154"/>
      <c r="Z1339" s="154"/>
      <c r="AA1339" s="154"/>
      <c r="AB1339" s="154"/>
      <c r="AC1339" s="154"/>
    </row>
    <row r="1340" spans="1:29" ht="17">
      <c r="A1340" s="290" t="str">
        <f t="shared" si="21"/>
        <v/>
      </c>
      <c r="B1340" s="154"/>
      <c r="C1340" s="155"/>
      <c r="D1340" s="291" t="str">
        <f>IFERROR(VLOOKUP(C1340,'PER Sociodemografico'!A:W,2,0),"")</f>
        <v/>
      </c>
      <c r="E1340" s="291" t="str">
        <f>IFERROR(VLOOKUP(C1340,'PER Sociodemografico'!A:W,6,0),"")</f>
        <v/>
      </c>
      <c r="F1340" s="291" t="str">
        <f>IFERROR(VLOOKUP(C1340,'PER Sociodemografico'!A:W,9,0),"")</f>
        <v/>
      </c>
      <c r="G1340" s="156"/>
      <c r="H1340" s="154"/>
      <c r="I1340" s="292" t="str">
        <f>IFERROR(VLOOKUP(C1340,'PER Sociodemografico'!A:W,10,0),"")</f>
        <v/>
      </c>
      <c r="J1340" s="154"/>
      <c r="K1340" s="154"/>
      <c r="L1340" s="154"/>
      <c r="M1340" s="154"/>
      <c r="N1340" s="154"/>
      <c r="O1340" s="156"/>
      <c r="P1340" s="154"/>
      <c r="Q1340" s="154"/>
      <c r="R1340" s="154"/>
      <c r="S1340" s="154"/>
      <c r="T1340" s="154"/>
      <c r="U1340" s="154"/>
      <c r="V1340" s="154"/>
      <c r="W1340" s="154"/>
      <c r="X1340" s="154"/>
      <c r="Y1340" s="154"/>
      <c r="Z1340" s="154"/>
      <c r="AA1340" s="154"/>
      <c r="AB1340" s="154"/>
      <c r="AC1340" s="154"/>
    </row>
    <row r="1341" spans="1:29" ht="17">
      <c r="A1341" s="290" t="str">
        <f t="shared" si="21"/>
        <v/>
      </c>
      <c r="B1341" s="154"/>
      <c r="C1341" s="155"/>
      <c r="D1341" s="291" t="str">
        <f>IFERROR(VLOOKUP(C1341,'PER Sociodemografico'!A:W,2,0),"")</f>
        <v/>
      </c>
      <c r="E1341" s="291" t="str">
        <f>IFERROR(VLOOKUP(C1341,'PER Sociodemografico'!A:W,6,0),"")</f>
        <v/>
      </c>
      <c r="F1341" s="291" t="str">
        <f>IFERROR(VLOOKUP(C1341,'PER Sociodemografico'!A:W,9,0),"")</f>
        <v/>
      </c>
      <c r="G1341" s="156"/>
      <c r="H1341" s="154"/>
      <c r="I1341" s="292" t="str">
        <f>IFERROR(VLOOKUP(C1341,'PER Sociodemografico'!A:W,10,0),"")</f>
        <v/>
      </c>
      <c r="J1341" s="154"/>
      <c r="K1341" s="154"/>
      <c r="L1341" s="154"/>
      <c r="M1341" s="154"/>
      <c r="N1341" s="154"/>
      <c r="O1341" s="156"/>
      <c r="P1341" s="154"/>
      <c r="Q1341" s="154"/>
      <c r="R1341" s="154"/>
      <c r="S1341" s="154"/>
      <c r="T1341" s="154"/>
      <c r="U1341" s="154"/>
      <c r="V1341" s="154"/>
      <c r="W1341" s="154"/>
      <c r="X1341" s="154"/>
      <c r="Y1341" s="154"/>
      <c r="Z1341" s="154"/>
      <c r="AA1341" s="154"/>
      <c r="AB1341" s="154"/>
      <c r="AC1341" s="154"/>
    </row>
    <row r="1342" spans="1:29" ht="17">
      <c r="A1342" s="290" t="str">
        <f t="shared" si="21"/>
        <v/>
      </c>
      <c r="B1342" s="154"/>
      <c r="C1342" s="155"/>
      <c r="D1342" s="291" t="str">
        <f>IFERROR(VLOOKUP(C1342,'PER Sociodemografico'!A:W,2,0),"")</f>
        <v/>
      </c>
      <c r="E1342" s="291" t="str">
        <f>IFERROR(VLOOKUP(C1342,'PER Sociodemografico'!A:W,6,0),"")</f>
        <v/>
      </c>
      <c r="F1342" s="291" t="str">
        <f>IFERROR(VLOOKUP(C1342,'PER Sociodemografico'!A:W,9,0),"")</f>
        <v/>
      </c>
      <c r="G1342" s="156"/>
      <c r="H1342" s="154"/>
      <c r="I1342" s="292" t="str">
        <f>IFERROR(VLOOKUP(C1342,'PER Sociodemografico'!A:W,10,0),"")</f>
        <v/>
      </c>
      <c r="J1342" s="154"/>
      <c r="K1342" s="154"/>
      <c r="L1342" s="154"/>
      <c r="M1342" s="154"/>
      <c r="N1342" s="154"/>
      <c r="O1342" s="156"/>
      <c r="P1342" s="154"/>
      <c r="Q1342" s="154"/>
      <c r="R1342" s="154"/>
      <c r="S1342" s="154"/>
      <c r="T1342" s="154"/>
      <c r="U1342" s="154"/>
      <c r="V1342" s="154"/>
      <c r="W1342" s="154"/>
      <c r="X1342" s="154"/>
      <c r="Y1342" s="154"/>
      <c r="Z1342" s="154"/>
      <c r="AA1342" s="154"/>
      <c r="AB1342" s="154"/>
      <c r="AC1342" s="154"/>
    </row>
    <row r="1343" spans="1:29" ht="17">
      <c r="A1343" s="290" t="str">
        <f t="shared" si="21"/>
        <v/>
      </c>
      <c r="B1343" s="154"/>
      <c r="C1343" s="155"/>
      <c r="D1343" s="291" t="str">
        <f>IFERROR(VLOOKUP(C1343,'PER Sociodemografico'!A:W,2,0),"")</f>
        <v/>
      </c>
      <c r="E1343" s="291" t="str">
        <f>IFERROR(VLOOKUP(C1343,'PER Sociodemografico'!A:W,6,0),"")</f>
        <v/>
      </c>
      <c r="F1343" s="291" t="str">
        <f>IFERROR(VLOOKUP(C1343,'PER Sociodemografico'!A:W,9,0),"")</f>
        <v/>
      </c>
      <c r="G1343" s="156"/>
      <c r="H1343" s="154"/>
      <c r="I1343" s="292" t="str">
        <f>IFERROR(VLOOKUP(C1343,'PER Sociodemografico'!A:W,10,0),"")</f>
        <v/>
      </c>
      <c r="J1343" s="154"/>
      <c r="K1343" s="154"/>
      <c r="L1343" s="154"/>
      <c r="M1343" s="154"/>
      <c r="N1343" s="154"/>
      <c r="O1343" s="156"/>
      <c r="P1343" s="154"/>
      <c r="Q1343" s="154"/>
      <c r="R1343" s="154"/>
      <c r="S1343" s="154"/>
      <c r="T1343" s="154"/>
      <c r="U1343" s="154"/>
      <c r="V1343" s="154"/>
      <c r="W1343" s="154"/>
      <c r="X1343" s="154"/>
      <c r="Y1343" s="154"/>
      <c r="Z1343" s="154"/>
      <c r="AA1343" s="154"/>
      <c r="AB1343" s="154"/>
      <c r="AC1343" s="154"/>
    </row>
    <row r="1344" spans="1:29" ht="17">
      <c r="A1344" s="290" t="str">
        <f t="shared" si="21"/>
        <v/>
      </c>
      <c r="B1344" s="154"/>
      <c r="C1344" s="155"/>
      <c r="D1344" s="291" t="str">
        <f>IFERROR(VLOOKUP(C1344,'PER Sociodemografico'!A:W,2,0),"")</f>
        <v/>
      </c>
      <c r="E1344" s="291" t="str">
        <f>IFERROR(VLOOKUP(C1344,'PER Sociodemografico'!A:W,6,0),"")</f>
        <v/>
      </c>
      <c r="F1344" s="291" t="str">
        <f>IFERROR(VLOOKUP(C1344,'PER Sociodemografico'!A:W,9,0),"")</f>
        <v/>
      </c>
      <c r="G1344" s="156"/>
      <c r="H1344" s="154"/>
      <c r="I1344" s="292" t="str">
        <f>IFERROR(VLOOKUP(C1344,'PER Sociodemografico'!A:W,10,0),"")</f>
        <v/>
      </c>
      <c r="J1344" s="154"/>
      <c r="K1344" s="154"/>
      <c r="L1344" s="154"/>
      <c r="M1344" s="154"/>
      <c r="N1344" s="154"/>
      <c r="O1344" s="156"/>
      <c r="P1344" s="154"/>
      <c r="Q1344" s="154"/>
      <c r="R1344" s="154"/>
      <c r="S1344" s="154"/>
      <c r="T1344" s="154"/>
      <c r="U1344" s="154"/>
      <c r="V1344" s="154"/>
      <c r="W1344" s="154"/>
      <c r="X1344" s="154"/>
      <c r="Y1344" s="154"/>
      <c r="Z1344" s="154"/>
      <c r="AA1344" s="154"/>
      <c r="AB1344" s="154"/>
      <c r="AC1344" s="154"/>
    </row>
    <row r="1345" spans="1:29" ht="17">
      <c r="A1345" s="290" t="str">
        <f t="shared" si="21"/>
        <v/>
      </c>
      <c r="B1345" s="154"/>
      <c r="C1345" s="155"/>
      <c r="D1345" s="291" t="str">
        <f>IFERROR(VLOOKUP(C1345,'PER Sociodemografico'!A:W,2,0),"")</f>
        <v/>
      </c>
      <c r="E1345" s="291" t="str">
        <f>IFERROR(VLOOKUP(C1345,'PER Sociodemografico'!A:W,6,0),"")</f>
        <v/>
      </c>
      <c r="F1345" s="291" t="str">
        <f>IFERROR(VLOOKUP(C1345,'PER Sociodemografico'!A:W,9,0),"")</f>
        <v/>
      </c>
      <c r="G1345" s="156"/>
      <c r="H1345" s="154"/>
      <c r="I1345" s="292" t="str">
        <f>IFERROR(VLOOKUP(C1345,'PER Sociodemografico'!A:W,10,0),"")</f>
        <v/>
      </c>
      <c r="J1345" s="154"/>
      <c r="K1345" s="154"/>
      <c r="L1345" s="154"/>
      <c r="M1345" s="154"/>
      <c r="N1345" s="154"/>
      <c r="O1345" s="156"/>
      <c r="P1345" s="154"/>
      <c r="Q1345" s="154"/>
      <c r="R1345" s="154"/>
      <c r="S1345" s="154"/>
      <c r="T1345" s="154"/>
      <c r="U1345" s="154"/>
      <c r="V1345" s="154"/>
      <c r="W1345" s="154"/>
      <c r="X1345" s="154"/>
      <c r="Y1345" s="154"/>
      <c r="Z1345" s="154"/>
      <c r="AA1345" s="154"/>
      <c r="AB1345" s="154"/>
      <c r="AC1345" s="154"/>
    </row>
    <row r="1346" spans="1:29" ht="17">
      <c r="A1346" s="290" t="str">
        <f t="shared" si="21"/>
        <v/>
      </c>
      <c r="B1346" s="154"/>
      <c r="C1346" s="155"/>
      <c r="D1346" s="291" t="str">
        <f>IFERROR(VLOOKUP(C1346,'PER Sociodemografico'!A:W,2,0),"")</f>
        <v/>
      </c>
      <c r="E1346" s="291" t="str">
        <f>IFERROR(VLOOKUP(C1346,'PER Sociodemografico'!A:W,6,0),"")</f>
        <v/>
      </c>
      <c r="F1346" s="291" t="str">
        <f>IFERROR(VLOOKUP(C1346,'PER Sociodemografico'!A:W,9,0),"")</f>
        <v/>
      </c>
      <c r="G1346" s="156"/>
      <c r="H1346" s="154"/>
      <c r="I1346" s="292" t="str">
        <f>IFERROR(VLOOKUP(C1346,'PER Sociodemografico'!A:W,10,0),"")</f>
        <v/>
      </c>
      <c r="J1346" s="154"/>
      <c r="K1346" s="154"/>
      <c r="L1346" s="154"/>
      <c r="M1346" s="154"/>
      <c r="N1346" s="154"/>
      <c r="O1346" s="156"/>
      <c r="P1346" s="154"/>
      <c r="Q1346" s="154"/>
      <c r="R1346" s="154"/>
      <c r="S1346" s="154"/>
      <c r="T1346" s="154"/>
      <c r="U1346" s="154"/>
      <c r="V1346" s="154"/>
      <c r="W1346" s="154"/>
      <c r="X1346" s="154"/>
      <c r="Y1346" s="154"/>
      <c r="Z1346" s="154"/>
      <c r="AA1346" s="154"/>
      <c r="AB1346" s="154"/>
      <c r="AC1346" s="154"/>
    </row>
    <row r="1347" spans="1:29" ht="17">
      <c r="A1347" s="290" t="str">
        <f t="shared" si="21"/>
        <v/>
      </c>
      <c r="B1347" s="154"/>
      <c r="C1347" s="155"/>
      <c r="D1347" s="291" t="str">
        <f>IFERROR(VLOOKUP(C1347,'PER Sociodemografico'!A:W,2,0),"")</f>
        <v/>
      </c>
      <c r="E1347" s="291" t="str">
        <f>IFERROR(VLOOKUP(C1347,'PER Sociodemografico'!A:W,6,0),"")</f>
        <v/>
      </c>
      <c r="F1347" s="291" t="str">
        <f>IFERROR(VLOOKUP(C1347,'PER Sociodemografico'!A:W,9,0),"")</f>
        <v/>
      </c>
      <c r="G1347" s="156"/>
      <c r="H1347" s="154"/>
      <c r="I1347" s="292" t="str">
        <f>IFERROR(VLOOKUP(C1347,'PER Sociodemografico'!A:W,10,0),"")</f>
        <v/>
      </c>
      <c r="J1347" s="154"/>
      <c r="K1347" s="154"/>
      <c r="L1347" s="154"/>
      <c r="M1347" s="154"/>
      <c r="N1347" s="154"/>
      <c r="O1347" s="156"/>
      <c r="P1347" s="154"/>
      <c r="Q1347" s="154"/>
      <c r="R1347" s="154"/>
      <c r="S1347" s="154"/>
      <c r="T1347" s="154"/>
      <c r="U1347" s="154"/>
      <c r="V1347" s="154"/>
      <c r="W1347" s="154"/>
      <c r="X1347" s="154"/>
      <c r="Y1347" s="154"/>
      <c r="Z1347" s="154"/>
      <c r="AA1347" s="154"/>
      <c r="AB1347" s="154"/>
      <c r="AC1347" s="154"/>
    </row>
    <row r="1348" spans="1:29" ht="17">
      <c r="A1348" s="290" t="str">
        <f t="shared" ref="A1348:A1411" si="22">+IF(B1348="","",PROPER(TEXT(B1348,"mmmm")))</f>
        <v/>
      </c>
      <c r="B1348" s="154"/>
      <c r="C1348" s="155"/>
      <c r="D1348" s="291" t="str">
        <f>IFERROR(VLOOKUP(C1348,'PER Sociodemografico'!A:W,2,0),"")</f>
        <v/>
      </c>
      <c r="E1348" s="291" t="str">
        <f>IFERROR(VLOOKUP(C1348,'PER Sociodemografico'!A:W,6,0),"")</f>
        <v/>
      </c>
      <c r="F1348" s="291" t="str">
        <f>IFERROR(VLOOKUP(C1348,'PER Sociodemografico'!A:W,9,0),"")</f>
        <v/>
      </c>
      <c r="G1348" s="156"/>
      <c r="H1348" s="154"/>
      <c r="I1348" s="292" t="str">
        <f>IFERROR(VLOOKUP(C1348,'PER Sociodemografico'!A:W,10,0),"")</f>
        <v/>
      </c>
      <c r="J1348" s="154"/>
      <c r="K1348" s="154"/>
      <c r="L1348" s="154"/>
      <c r="M1348" s="154"/>
      <c r="N1348" s="154"/>
      <c r="O1348" s="156"/>
      <c r="P1348" s="154"/>
      <c r="Q1348" s="154"/>
      <c r="R1348" s="154"/>
      <c r="S1348" s="154"/>
      <c r="T1348" s="154"/>
      <c r="U1348" s="154"/>
      <c r="V1348" s="154"/>
      <c r="W1348" s="154"/>
      <c r="X1348" s="154"/>
      <c r="Y1348" s="154"/>
      <c r="Z1348" s="154"/>
      <c r="AA1348" s="154"/>
      <c r="AB1348" s="154"/>
      <c r="AC1348" s="154"/>
    </row>
    <row r="1349" spans="1:29" ht="17">
      <c r="A1349" s="290" t="str">
        <f t="shared" si="22"/>
        <v/>
      </c>
      <c r="B1349" s="154"/>
      <c r="C1349" s="155"/>
      <c r="D1349" s="291" t="str">
        <f>IFERROR(VLOOKUP(C1349,'PER Sociodemografico'!A:W,2,0),"")</f>
        <v/>
      </c>
      <c r="E1349" s="291" t="str">
        <f>IFERROR(VLOOKUP(C1349,'PER Sociodemografico'!A:W,6,0),"")</f>
        <v/>
      </c>
      <c r="F1349" s="291" t="str">
        <f>IFERROR(VLOOKUP(C1349,'PER Sociodemografico'!A:W,9,0),"")</f>
        <v/>
      </c>
      <c r="G1349" s="156"/>
      <c r="H1349" s="154"/>
      <c r="I1349" s="292" t="str">
        <f>IFERROR(VLOOKUP(C1349,'PER Sociodemografico'!A:W,10,0),"")</f>
        <v/>
      </c>
      <c r="J1349" s="154"/>
      <c r="K1349" s="154"/>
      <c r="L1349" s="154"/>
      <c r="M1349" s="154"/>
      <c r="N1349" s="154"/>
      <c r="O1349" s="156"/>
      <c r="P1349" s="154"/>
      <c r="Q1349" s="154"/>
      <c r="R1349" s="154"/>
      <c r="S1349" s="154"/>
      <c r="T1349" s="154"/>
      <c r="U1349" s="154"/>
      <c r="V1349" s="154"/>
      <c r="W1349" s="154"/>
      <c r="X1349" s="154"/>
      <c r="Y1349" s="154"/>
      <c r="Z1349" s="154"/>
      <c r="AA1349" s="154"/>
      <c r="AB1349" s="154"/>
      <c r="AC1349" s="154"/>
    </row>
    <row r="1350" spans="1:29" ht="17">
      <c r="A1350" s="290" t="str">
        <f t="shared" si="22"/>
        <v/>
      </c>
      <c r="B1350" s="154"/>
      <c r="C1350" s="155"/>
      <c r="D1350" s="291" t="str">
        <f>IFERROR(VLOOKUP(C1350,'PER Sociodemografico'!A:W,2,0),"")</f>
        <v/>
      </c>
      <c r="E1350" s="291" t="str">
        <f>IFERROR(VLOOKUP(C1350,'PER Sociodemografico'!A:W,6,0),"")</f>
        <v/>
      </c>
      <c r="F1350" s="291" t="str">
        <f>IFERROR(VLOOKUP(C1350,'PER Sociodemografico'!A:W,9,0),"")</f>
        <v/>
      </c>
      <c r="G1350" s="156"/>
      <c r="H1350" s="154"/>
      <c r="I1350" s="292" t="str">
        <f>IFERROR(VLOOKUP(C1350,'PER Sociodemografico'!A:W,10,0),"")</f>
        <v/>
      </c>
      <c r="J1350" s="154"/>
      <c r="K1350" s="154"/>
      <c r="L1350" s="154"/>
      <c r="M1350" s="154"/>
      <c r="N1350" s="154"/>
      <c r="O1350" s="156"/>
      <c r="P1350" s="154"/>
      <c r="Q1350" s="154"/>
      <c r="R1350" s="154"/>
      <c r="S1350" s="154"/>
      <c r="T1350" s="154"/>
      <c r="U1350" s="154"/>
      <c r="V1350" s="154"/>
      <c r="W1350" s="154"/>
      <c r="X1350" s="154"/>
      <c r="Y1350" s="154"/>
      <c r="Z1350" s="154"/>
      <c r="AA1350" s="154"/>
      <c r="AB1350" s="154"/>
      <c r="AC1350" s="154"/>
    </row>
    <row r="1351" spans="1:29" ht="17">
      <c r="A1351" s="290" t="str">
        <f t="shared" si="22"/>
        <v/>
      </c>
      <c r="B1351" s="154"/>
      <c r="C1351" s="155"/>
      <c r="D1351" s="291" t="str">
        <f>IFERROR(VLOOKUP(C1351,'PER Sociodemografico'!A:W,2,0),"")</f>
        <v/>
      </c>
      <c r="E1351" s="291" t="str">
        <f>IFERROR(VLOOKUP(C1351,'PER Sociodemografico'!A:W,6,0),"")</f>
        <v/>
      </c>
      <c r="F1351" s="291" t="str">
        <f>IFERROR(VLOOKUP(C1351,'PER Sociodemografico'!A:W,9,0),"")</f>
        <v/>
      </c>
      <c r="G1351" s="156"/>
      <c r="H1351" s="154"/>
      <c r="I1351" s="292" t="str">
        <f>IFERROR(VLOOKUP(C1351,'PER Sociodemografico'!A:W,10,0),"")</f>
        <v/>
      </c>
      <c r="J1351" s="154"/>
      <c r="K1351" s="154"/>
      <c r="L1351" s="154"/>
      <c r="M1351" s="154"/>
      <c r="N1351" s="154"/>
      <c r="O1351" s="156"/>
      <c r="P1351" s="154"/>
      <c r="Q1351" s="154"/>
      <c r="R1351" s="154"/>
      <c r="S1351" s="154"/>
      <c r="T1351" s="154"/>
      <c r="U1351" s="154"/>
      <c r="V1351" s="154"/>
      <c r="W1351" s="154"/>
      <c r="X1351" s="154"/>
      <c r="Y1351" s="154"/>
      <c r="Z1351" s="154"/>
      <c r="AA1351" s="154"/>
      <c r="AB1351" s="154"/>
      <c r="AC1351" s="154"/>
    </row>
    <row r="1352" spans="1:29" ht="17">
      <c r="A1352" s="290" t="str">
        <f t="shared" si="22"/>
        <v/>
      </c>
      <c r="B1352" s="154"/>
      <c r="C1352" s="155"/>
      <c r="D1352" s="291" t="str">
        <f>IFERROR(VLOOKUP(C1352,'PER Sociodemografico'!A:W,2,0),"")</f>
        <v/>
      </c>
      <c r="E1352" s="291" t="str">
        <f>IFERROR(VLOOKUP(C1352,'PER Sociodemografico'!A:W,6,0),"")</f>
        <v/>
      </c>
      <c r="F1352" s="291" t="str">
        <f>IFERROR(VLOOKUP(C1352,'PER Sociodemografico'!A:W,9,0),"")</f>
        <v/>
      </c>
      <c r="G1352" s="156"/>
      <c r="H1352" s="154"/>
      <c r="I1352" s="292" t="str">
        <f>IFERROR(VLOOKUP(C1352,'PER Sociodemografico'!A:W,10,0),"")</f>
        <v/>
      </c>
      <c r="J1352" s="154"/>
      <c r="K1352" s="154"/>
      <c r="L1352" s="154"/>
      <c r="M1352" s="154"/>
      <c r="N1352" s="154"/>
      <c r="O1352" s="156"/>
      <c r="P1352" s="154"/>
      <c r="Q1352" s="154"/>
      <c r="R1352" s="154"/>
      <c r="S1352" s="154"/>
      <c r="T1352" s="154"/>
      <c r="U1352" s="154"/>
      <c r="V1352" s="154"/>
      <c r="W1352" s="154"/>
      <c r="X1352" s="154"/>
      <c r="Y1352" s="154"/>
      <c r="Z1352" s="154"/>
      <c r="AA1352" s="154"/>
      <c r="AB1352" s="154"/>
      <c r="AC1352" s="154"/>
    </row>
    <row r="1353" spans="1:29" ht="17">
      <c r="A1353" s="290" t="str">
        <f t="shared" si="22"/>
        <v/>
      </c>
      <c r="B1353" s="154"/>
      <c r="C1353" s="155"/>
      <c r="D1353" s="291" t="str">
        <f>IFERROR(VLOOKUP(C1353,'PER Sociodemografico'!A:W,2,0),"")</f>
        <v/>
      </c>
      <c r="E1353" s="291" t="str">
        <f>IFERROR(VLOOKUP(C1353,'PER Sociodemografico'!A:W,6,0),"")</f>
        <v/>
      </c>
      <c r="F1353" s="291" t="str">
        <f>IFERROR(VLOOKUP(C1353,'PER Sociodemografico'!A:W,9,0),"")</f>
        <v/>
      </c>
      <c r="G1353" s="156"/>
      <c r="H1353" s="154"/>
      <c r="I1353" s="292" t="str">
        <f>IFERROR(VLOOKUP(C1353,'PER Sociodemografico'!A:W,10,0),"")</f>
        <v/>
      </c>
      <c r="J1353" s="154"/>
      <c r="K1353" s="154"/>
      <c r="L1353" s="154"/>
      <c r="M1353" s="154"/>
      <c r="N1353" s="154"/>
      <c r="O1353" s="156"/>
      <c r="P1353" s="154"/>
      <c r="Q1353" s="154"/>
      <c r="R1353" s="154"/>
      <c r="S1353" s="154"/>
      <c r="T1353" s="154"/>
      <c r="U1353" s="154"/>
      <c r="V1353" s="154"/>
      <c r="W1353" s="154"/>
      <c r="X1353" s="154"/>
      <c r="Y1353" s="154"/>
      <c r="Z1353" s="154"/>
      <c r="AA1353" s="154"/>
      <c r="AB1353" s="154"/>
      <c r="AC1353" s="154"/>
    </row>
    <row r="1354" spans="1:29" ht="17">
      <c r="A1354" s="290" t="str">
        <f t="shared" si="22"/>
        <v/>
      </c>
      <c r="B1354" s="154"/>
      <c r="C1354" s="155"/>
      <c r="D1354" s="291" t="str">
        <f>IFERROR(VLOOKUP(C1354,'PER Sociodemografico'!A:W,2,0),"")</f>
        <v/>
      </c>
      <c r="E1354" s="291" t="str">
        <f>IFERROR(VLOOKUP(C1354,'PER Sociodemografico'!A:W,6,0),"")</f>
        <v/>
      </c>
      <c r="F1354" s="291" t="str">
        <f>IFERROR(VLOOKUP(C1354,'PER Sociodemografico'!A:W,9,0),"")</f>
        <v/>
      </c>
      <c r="G1354" s="156"/>
      <c r="H1354" s="154"/>
      <c r="I1354" s="292" t="str">
        <f>IFERROR(VLOOKUP(C1354,'PER Sociodemografico'!A:W,10,0),"")</f>
        <v/>
      </c>
      <c r="J1354" s="154"/>
      <c r="K1354" s="154"/>
      <c r="L1354" s="154"/>
      <c r="M1354" s="154"/>
      <c r="N1354" s="154"/>
      <c r="O1354" s="156"/>
      <c r="P1354" s="154"/>
      <c r="Q1354" s="154"/>
      <c r="R1354" s="154"/>
      <c r="S1354" s="154"/>
      <c r="T1354" s="154"/>
      <c r="U1354" s="154"/>
      <c r="V1354" s="154"/>
      <c r="W1354" s="154"/>
      <c r="X1354" s="154"/>
      <c r="Y1354" s="154"/>
      <c r="Z1354" s="154"/>
      <c r="AA1354" s="154"/>
      <c r="AB1354" s="154"/>
      <c r="AC1354" s="154"/>
    </row>
    <row r="1355" spans="1:29" ht="17">
      <c r="A1355" s="290" t="str">
        <f t="shared" si="22"/>
        <v/>
      </c>
      <c r="B1355" s="154"/>
      <c r="C1355" s="155"/>
      <c r="D1355" s="291" t="str">
        <f>IFERROR(VLOOKUP(C1355,'PER Sociodemografico'!A:W,2,0),"")</f>
        <v/>
      </c>
      <c r="E1355" s="291" t="str">
        <f>IFERROR(VLOOKUP(C1355,'PER Sociodemografico'!A:W,6,0),"")</f>
        <v/>
      </c>
      <c r="F1355" s="291" t="str">
        <f>IFERROR(VLOOKUP(C1355,'PER Sociodemografico'!A:W,9,0),"")</f>
        <v/>
      </c>
      <c r="G1355" s="156"/>
      <c r="H1355" s="154"/>
      <c r="I1355" s="292" t="str">
        <f>IFERROR(VLOOKUP(C1355,'PER Sociodemografico'!A:W,10,0),"")</f>
        <v/>
      </c>
      <c r="J1355" s="154"/>
      <c r="K1355" s="154"/>
      <c r="L1355" s="154"/>
      <c r="M1355" s="154"/>
      <c r="N1355" s="154"/>
      <c r="O1355" s="156"/>
      <c r="P1355" s="154"/>
      <c r="Q1355" s="154"/>
      <c r="R1355" s="154"/>
      <c r="S1355" s="154"/>
      <c r="T1355" s="154"/>
      <c r="U1355" s="154"/>
      <c r="V1355" s="154"/>
      <c r="W1355" s="154"/>
      <c r="X1355" s="154"/>
      <c r="Y1355" s="154"/>
      <c r="Z1355" s="154"/>
      <c r="AA1355" s="154"/>
      <c r="AB1355" s="154"/>
      <c r="AC1355" s="154"/>
    </row>
    <row r="1356" spans="1:29" ht="17">
      <c r="A1356" s="290" t="str">
        <f t="shared" si="22"/>
        <v/>
      </c>
      <c r="B1356" s="154"/>
      <c r="C1356" s="155"/>
      <c r="D1356" s="291" t="str">
        <f>IFERROR(VLOOKUP(C1356,'PER Sociodemografico'!A:W,2,0),"")</f>
        <v/>
      </c>
      <c r="E1356" s="291" t="str">
        <f>IFERROR(VLOOKUP(C1356,'PER Sociodemografico'!A:W,6,0),"")</f>
        <v/>
      </c>
      <c r="F1356" s="291" t="str">
        <f>IFERROR(VLOOKUP(C1356,'PER Sociodemografico'!A:W,9,0),"")</f>
        <v/>
      </c>
      <c r="G1356" s="156"/>
      <c r="H1356" s="154"/>
      <c r="I1356" s="292" t="str">
        <f>IFERROR(VLOOKUP(C1356,'PER Sociodemografico'!A:W,10,0),"")</f>
        <v/>
      </c>
      <c r="J1356" s="154"/>
      <c r="K1356" s="154"/>
      <c r="L1356" s="154"/>
      <c r="M1356" s="154"/>
      <c r="N1356" s="154"/>
      <c r="O1356" s="156"/>
      <c r="P1356" s="154"/>
      <c r="Q1356" s="154"/>
      <c r="R1356" s="154"/>
      <c r="S1356" s="154"/>
      <c r="T1356" s="154"/>
      <c r="U1356" s="154"/>
      <c r="V1356" s="154"/>
      <c r="W1356" s="154"/>
      <c r="X1356" s="154"/>
      <c r="Y1356" s="154"/>
      <c r="Z1356" s="154"/>
      <c r="AA1356" s="154"/>
      <c r="AB1356" s="154"/>
      <c r="AC1356" s="154"/>
    </row>
    <row r="1357" spans="1:29" ht="17">
      <c r="A1357" s="290" t="str">
        <f t="shared" si="22"/>
        <v/>
      </c>
      <c r="B1357" s="154"/>
      <c r="C1357" s="155"/>
      <c r="D1357" s="291" t="str">
        <f>IFERROR(VLOOKUP(C1357,'PER Sociodemografico'!A:W,2,0),"")</f>
        <v/>
      </c>
      <c r="E1357" s="291" t="str">
        <f>IFERROR(VLOOKUP(C1357,'PER Sociodemografico'!A:W,6,0),"")</f>
        <v/>
      </c>
      <c r="F1357" s="291" t="str">
        <f>IFERROR(VLOOKUP(C1357,'PER Sociodemografico'!A:W,9,0),"")</f>
        <v/>
      </c>
      <c r="G1357" s="156"/>
      <c r="H1357" s="154"/>
      <c r="I1357" s="292" t="str">
        <f>IFERROR(VLOOKUP(C1357,'PER Sociodemografico'!A:W,10,0),"")</f>
        <v/>
      </c>
      <c r="J1357" s="154"/>
      <c r="K1357" s="154"/>
      <c r="L1357" s="154"/>
      <c r="M1357" s="154"/>
      <c r="N1357" s="154"/>
      <c r="O1357" s="156"/>
      <c r="P1357" s="154"/>
      <c r="Q1357" s="154"/>
      <c r="R1357" s="154"/>
      <c r="S1357" s="154"/>
      <c r="T1357" s="154"/>
      <c r="U1357" s="154"/>
      <c r="V1357" s="154"/>
      <c r="W1357" s="154"/>
      <c r="X1357" s="154"/>
      <c r="Y1357" s="154"/>
      <c r="Z1357" s="154"/>
      <c r="AA1357" s="154"/>
      <c r="AB1357" s="154"/>
      <c r="AC1357" s="154"/>
    </row>
    <row r="1358" spans="1:29" ht="17">
      <c r="A1358" s="290" t="str">
        <f t="shared" si="22"/>
        <v/>
      </c>
      <c r="B1358" s="154"/>
      <c r="C1358" s="155"/>
      <c r="D1358" s="291" t="str">
        <f>IFERROR(VLOOKUP(C1358,'PER Sociodemografico'!A:W,2,0),"")</f>
        <v/>
      </c>
      <c r="E1358" s="291" t="str">
        <f>IFERROR(VLOOKUP(C1358,'PER Sociodemografico'!A:W,6,0),"")</f>
        <v/>
      </c>
      <c r="F1358" s="291" t="str">
        <f>IFERROR(VLOOKUP(C1358,'PER Sociodemografico'!A:W,9,0),"")</f>
        <v/>
      </c>
      <c r="G1358" s="156"/>
      <c r="H1358" s="154"/>
      <c r="I1358" s="292" t="str">
        <f>IFERROR(VLOOKUP(C1358,'PER Sociodemografico'!A:W,10,0),"")</f>
        <v/>
      </c>
      <c r="J1358" s="154"/>
      <c r="K1358" s="154"/>
      <c r="L1358" s="154"/>
      <c r="M1358" s="154"/>
      <c r="N1358" s="154"/>
      <c r="O1358" s="156"/>
      <c r="P1358" s="154"/>
      <c r="Q1358" s="154"/>
      <c r="R1358" s="154"/>
      <c r="S1358" s="154"/>
      <c r="T1358" s="154"/>
      <c r="U1358" s="154"/>
      <c r="V1358" s="154"/>
      <c r="W1358" s="154"/>
      <c r="X1358" s="154"/>
      <c r="Y1358" s="154"/>
      <c r="Z1358" s="154"/>
      <c r="AA1358" s="154"/>
      <c r="AB1358" s="154"/>
      <c r="AC1358" s="154"/>
    </row>
    <row r="1359" spans="1:29" ht="17">
      <c r="A1359" s="290" t="str">
        <f t="shared" si="22"/>
        <v/>
      </c>
      <c r="B1359" s="154"/>
      <c r="C1359" s="155"/>
      <c r="D1359" s="291" t="str">
        <f>IFERROR(VLOOKUP(C1359,'PER Sociodemografico'!A:W,2,0),"")</f>
        <v/>
      </c>
      <c r="E1359" s="291" t="str">
        <f>IFERROR(VLOOKUP(C1359,'PER Sociodemografico'!A:W,6,0),"")</f>
        <v/>
      </c>
      <c r="F1359" s="291" t="str">
        <f>IFERROR(VLOOKUP(C1359,'PER Sociodemografico'!A:W,9,0),"")</f>
        <v/>
      </c>
      <c r="G1359" s="156"/>
      <c r="H1359" s="154"/>
      <c r="I1359" s="292" t="str">
        <f>IFERROR(VLOOKUP(C1359,'PER Sociodemografico'!A:W,10,0),"")</f>
        <v/>
      </c>
      <c r="J1359" s="154"/>
      <c r="K1359" s="154"/>
      <c r="L1359" s="154"/>
      <c r="M1359" s="154"/>
      <c r="N1359" s="154"/>
      <c r="O1359" s="156"/>
      <c r="P1359" s="154"/>
      <c r="Q1359" s="154"/>
      <c r="R1359" s="154"/>
      <c r="S1359" s="154"/>
      <c r="T1359" s="154"/>
      <c r="U1359" s="154"/>
      <c r="V1359" s="154"/>
      <c r="W1359" s="154"/>
      <c r="X1359" s="154"/>
      <c r="Y1359" s="154"/>
      <c r="Z1359" s="154"/>
      <c r="AA1359" s="154"/>
      <c r="AB1359" s="154"/>
      <c r="AC1359" s="154"/>
    </row>
    <row r="1360" spans="1:29" ht="17">
      <c r="A1360" s="290" t="str">
        <f t="shared" si="22"/>
        <v/>
      </c>
      <c r="B1360" s="154"/>
      <c r="C1360" s="155"/>
      <c r="D1360" s="291" t="str">
        <f>IFERROR(VLOOKUP(C1360,'PER Sociodemografico'!A:W,2,0),"")</f>
        <v/>
      </c>
      <c r="E1360" s="291" t="str">
        <f>IFERROR(VLOOKUP(C1360,'PER Sociodemografico'!A:W,6,0),"")</f>
        <v/>
      </c>
      <c r="F1360" s="291" t="str">
        <f>IFERROR(VLOOKUP(C1360,'PER Sociodemografico'!A:W,9,0),"")</f>
        <v/>
      </c>
      <c r="G1360" s="156"/>
      <c r="H1360" s="154"/>
      <c r="I1360" s="292" t="str">
        <f>IFERROR(VLOOKUP(C1360,'PER Sociodemografico'!A:W,10,0),"")</f>
        <v/>
      </c>
      <c r="J1360" s="154"/>
      <c r="K1360" s="154"/>
      <c r="L1360" s="154"/>
      <c r="M1360" s="154"/>
      <c r="N1360" s="154"/>
      <c r="O1360" s="156"/>
      <c r="P1360" s="154"/>
      <c r="Q1360" s="154"/>
      <c r="R1360" s="154"/>
      <c r="S1360" s="154"/>
      <c r="T1360" s="154"/>
      <c r="U1360" s="154"/>
      <c r="V1360" s="154"/>
      <c r="W1360" s="154"/>
      <c r="X1360" s="154"/>
      <c r="Y1360" s="154"/>
      <c r="Z1360" s="154"/>
      <c r="AA1360" s="154"/>
      <c r="AB1360" s="154"/>
      <c r="AC1360" s="154"/>
    </row>
    <row r="1361" spans="1:29" ht="17">
      <c r="A1361" s="290" t="str">
        <f t="shared" si="22"/>
        <v/>
      </c>
      <c r="B1361" s="154"/>
      <c r="C1361" s="155"/>
      <c r="D1361" s="291" t="str">
        <f>IFERROR(VLOOKUP(C1361,'PER Sociodemografico'!A:W,2,0),"")</f>
        <v/>
      </c>
      <c r="E1361" s="291" t="str">
        <f>IFERROR(VLOOKUP(C1361,'PER Sociodemografico'!A:W,6,0),"")</f>
        <v/>
      </c>
      <c r="F1361" s="291" t="str">
        <f>IFERROR(VLOOKUP(C1361,'PER Sociodemografico'!A:W,9,0),"")</f>
        <v/>
      </c>
      <c r="G1361" s="156"/>
      <c r="H1361" s="154"/>
      <c r="I1361" s="292" t="str">
        <f>IFERROR(VLOOKUP(C1361,'PER Sociodemografico'!A:W,10,0),"")</f>
        <v/>
      </c>
      <c r="J1361" s="154"/>
      <c r="K1361" s="154"/>
      <c r="L1361" s="154"/>
      <c r="M1361" s="154"/>
      <c r="N1361" s="154"/>
      <c r="O1361" s="156"/>
      <c r="P1361" s="154"/>
      <c r="Q1361" s="154"/>
      <c r="R1361" s="154"/>
      <c r="S1361" s="154"/>
      <c r="T1361" s="154"/>
      <c r="U1361" s="154"/>
      <c r="V1361" s="154"/>
      <c r="W1361" s="154"/>
      <c r="X1361" s="154"/>
      <c r="Y1361" s="154"/>
      <c r="Z1361" s="154"/>
      <c r="AA1361" s="154"/>
      <c r="AB1361" s="154"/>
      <c r="AC1361" s="154"/>
    </row>
    <row r="1362" spans="1:29" ht="17">
      <c r="A1362" s="290" t="str">
        <f t="shared" si="22"/>
        <v/>
      </c>
      <c r="B1362" s="154"/>
      <c r="C1362" s="155"/>
      <c r="D1362" s="291" t="str">
        <f>IFERROR(VLOOKUP(C1362,'PER Sociodemografico'!A:W,2,0),"")</f>
        <v/>
      </c>
      <c r="E1362" s="291" t="str">
        <f>IFERROR(VLOOKUP(C1362,'PER Sociodemografico'!A:W,6,0),"")</f>
        <v/>
      </c>
      <c r="F1362" s="291" t="str">
        <f>IFERROR(VLOOKUP(C1362,'PER Sociodemografico'!A:W,9,0),"")</f>
        <v/>
      </c>
      <c r="G1362" s="156"/>
      <c r="H1362" s="154"/>
      <c r="I1362" s="292" t="str">
        <f>IFERROR(VLOOKUP(C1362,'PER Sociodemografico'!A:W,10,0),"")</f>
        <v/>
      </c>
      <c r="J1362" s="154"/>
      <c r="K1362" s="154"/>
      <c r="L1362" s="154"/>
      <c r="M1362" s="154"/>
      <c r="N1362" s="154"/>
      <c r="O1362" s="156"/>
      <c r="P1362" s="154"/>
      <c r="Q1362" s="154"/>
      <c r="R1362" s="154"/>
      <c r="S1362" s="154"/>
      <c r="T1362" s="154"/>
      <c r="U1362" s="154"/>
      <c r="V1362" s="154"/>
      <c r="W1362" s="154"/>
      <c r="X1362" s="154"/>
      <c r="Y1362" s="154"/>
      <c r="Z1362" s="154"/>
      <c r="AA1362" s="154"/>
      <c r="AB1362" s="154"/>
      <c r="AC1362" s="154"/>
    </row>
    <row r="1363" spans="1:29" ht="17">
      <c r="A1363" s="290" t="str">
        <f t="shared" si="22"/>
        <v/>
      </c>
      <c r="B1363" s="154"/>
      <c r="C1363" s="155"/>
      <c r="D1363" s="291" t="str">
        <f>IFERROR(VLOOKUP(C1363,'PER Sociodemografico'!A:W,2,0),"")</f>
        <v/>
      </c>
      <c r="E1363" s="291" t="str">
        <f>IFERROR(VLOOKUP(C1363,'PER Sociodemografico'!A:W,6,0),"")</f>
        <v/>
      </c>
      <c r="F1363" s="291" t="str">
        <f>IFERROR(VLOOKUP(C1363,'PER Sociodemografico'!A:W,9,0),"")</f>
        <v/>
      </c>
      <c r="G1363" s="156"/>
      <c r="H1363" s="154"/>
      <c r="I1363" s="292" t="str">
        <f>IFERROR(VLOOKUP(C1363,'PER Sociodemografico'!A:W,10,0),"")</f>
        <v/>
      </c>
      <c r="J1363" s="154"/>
      <c r="K1363" s="154"/>
      <c r="L1363" s="154"/>
      <c r="M1363" s="154"/>
      <c r="N1363" s="154"/>
      <c r="O1363" s="156"/>
      <c r="P1363" s="154"/>
      <c r="Q1363" s="154"/>
      <c r="R1363" s="154"/>
      <c r="S1363" s="154"/>
      <c r="T1363" s="154"/>
      <c r="U1363" s="154"/>
      <c r="V1363" s="154"/>
      <c r="W1363" s="154"/>
      <c r="X1363" s="154"/>
      <c r="Y1363" s="154"/>
      <c r="Z1363" s="154"/>
      <c r="AA1363" s="154"/>
      <c r="AB1363" s="154"/>
      <c r="AC1363" s="154"/>
    </row>
    <row r="1364" spans="1:29" ht="17">
      <c r="A1364" s="290" t="str">
        <f t="shared" si="22"/>
        <v/>
      </c>
      <c r="B1364" s="154"/>
      <c r="C1364" s="155"/>
      <c r="D1364" s="291" t="str">
        <f>IFERROR(VLOOKUP(C1364,'PER Sociodemografico'!A:W,2,0),"")</f>
        <v/>
      </c>
      <c r="E1364" s="291" t="str">
        <f>IFERROR(VLOOKUP(C1364,'PER Sociodemografico'!A:W,6,0),"")</f>
        <v/>
      </c>
      <c r="F1364" s="291" t="str">
        <f>IFERROR(VLOOKUP(C1364,'PER Sociodemografico'!A:W,9,0),"")</f>
        <v/>
      </c>
      <c r="G1364" s="156"/>
      <c r="H1364" s="154"/>
      <c r="I1364" s="292" t="str">
        <f>IFERROR(VLOOKUP(C1364,'PER Sociodemografico'!A:W,10,0),"")</f>
        <v/>
      </c>
      <c r="J1364" s="154"/>
      <c r="K1364" s="154"/>
      <c r="L1364" s="154"/>
      <c r="M1364" s="154"/>
      <c r="N1364" s="154"/>
      <c r="O1364" s="156"/>
      <c r="P1364" s="154"/>
      <c r="Q1364" s="154"/>
      <c r="R1364" s="154"/>
      <c r="S1364" s="154"/>
      <c r="T1364" s="154"/>
      <c r="U1364" s="154"/>
      <c r="V1364" s="154"/>
      <c r="W1364" s="154"/>
      <c r="X1364" s="154"/>
      <c r="Y1364" s="154"/>
      <c r="Z1364" s="154"/>
      <c r="AA1364" s="154"/>
      <c r="AB1364" s="154"/>
      <c r="AC1364" s="154"/>
    </row>
    <row r="1365" spans="1:29" ht="17">
      <c r="A1365" s="290" t="str">
        <f t="shared" si="22"/>
        <v/>
      </c>
      <c r="B1365" s="154"/>
      <c r="C1365" s="155"/>
      <c r="D1365" s="291" t="str">
        <f>IFERROR(VLOOKUP(C1365,'PER Sociodemografico'!A:W,2,0),"")</f>
        <v/>
      </c>
      <c r="E1365" s="291" t="str">
        <f>IFERROR(VLOOKUP(C1365,'PER Sociodemografico'!A:W,6,0),"")</f>
        <v/>
      </c>
      <c r="F1365" s="291" t="str">
        <f>IFERROR(VLOOKUP(C1365,'PER Sociodemografico'!A:W,9,0),"")</f>
        <v/>
      </c>
      <c r="G1365" s="156"/>
      <c r="H1365" s="154"/>
      <c r="I1365" s="292" t="str">
        <f>IFERROR(VLOOKUP(C1365,'PER Sociodemografico'!A:W,10,0),"")</f>
        <v/>
      </c>
      <c r="J1365" s="154"/>
      <c r="K1365" s="154"/>
      <c r="L1365" s="154"/>
      <c r="M1365" s="154"/>
      <c r="N1365" s="154"/>
      <c r="O1365" s="156"/>
      <c r="P1365" s="154"/>
      <c r="Q1365" s="154"/>
      <c r="R1365" s="154"/>
      <c r="S1365" s="154"/>
      <c r="T1365" s="154"/>
      <c r="U1365" s="154"/>
      <c r="V1365" s="154"/>
      <c r="W1365" s="154"/>
      <c r="X1365" s="154"/>
      <c r="Y1365" s="154"/>
      <c r="Z1365" s="154"/>
      <c r="AA1365" s="154"/>
      <c r="AB1365" s="154"/>
      <c r="AC1365" s="154"/>
    </row>
    <row r="1366" spans="1:29" ht="17">
      <c r="A1366" s="290" t="str">
        <f t="shared" si="22"/>
        <v/>
      </c>
      <c r="B1366" s="154"/>
      <c r="C1366" s="155"/>
      <c r="D1366" s="291" t="str">
        <f>IFERROR(VLOOKUP(C1366,'PER Sociodemografico'!A:W,2,0),"")</f>
        <v/>
      </c>
      <c r="E1366" s="291" t="str">
        <f>IFERROR(VLOOKUP(C1366,'PER Sociodemografico'!A:W,6,0),"")</f>
        <v/>
      </c>
      <c r="F1366" s="291" t="str">
        <f>IFERROR(VLOOKUP(C1366,'PER Sociodemografico'!A:W,9,0),"")</f>
        <v/>
      </c>
      <c r="G1366" s="156"/>
      <c r="H1366" s="154"/>
      <c r="I1366" s="292" t="str">
        <f>IFERROR(VLOOKUP(C1366,'PER Sociodemografico'!A:W,10,0),"")</f>
        <v/>
      </c>
      <c r="J1366" s="154"/>
      <c r="K1366" s="154"/>
      <c r="L1366" s="154"/>
      <c r="M1366" s="154"/>
      <c r="N1366" s="154"/>
      <c r="O1366" s="156"/>
      <c r="P1366" s="154"/>
      <c r="Q1366" s="154"/>
      <c r="R1366" s="154"/>
      <c r="S1366" s="154"/>
      <c r="T1366" s="154"/>
      <c r="U1366" s="154"/>
      <c r="V1366" s="154"/>
      <c r="W1366" s="154"/>
      <c r="X1366" s="154"/>
      <c r="Y1366" s="154"/>
      <c r="Z1366" s="154"/>
      <c r="AA1366" s="154"/>
      <c r="AB1366" s="154"/>
      <c r="AC1366" s="154"/>
    </row>
    <row r="1367" spans="1:29" ht="17">
      <c r="A1367" s="290" t="str">
        <f t="shared" si="22"/>
        <v/>
      </c>
      <c r="B1367" s="154"/>
      <c r="C1367" s="155"/>
      <c r="D1367" s="291" t="str">
        <f>IFERROR(VLOOKUP(C1367,'PER Sociodemografico'!A:W,2,0),"")</f>
        <v/>
      </c>
      <c r="E1367" s="291" t="str">
        <f>IFERROR(VLOOKUP(C1367,'PER Sociodemografico'!A:W,6,0),"")</f>
        <v/>
      </c>
      <c r="F1367" s="291" t="str">
        <f>IFERROR(VLOOKUP(C1367,'PER Sociodemografico'!A:W,9,0),"")</f>
        <v/>
      </c>
      <c r="G1367" s="156"/>
      <c r="H1367" s="154"/>
      <c r="I1367" s="292" t="str">
        <f>IFERROR(VLOOKUP(C1367,'PER Sociodemografico'!A:W,10,0),"")</f>
        <v/>
      </c>
      <c r="J1367" s="154"/>
      <c r="K1367" s="154"/>
      <c r="L1367" s="154"/>
      <c r="M1367" s="154"/>
      <c r="N1367" s="154"/>
      <c r="O1367" s="156"/>
      <c r="P1367" s="154"/>
      <c r="Q1367" s="154"/>
      <c r="R1367" s="154"/>
      <c r="S1367" s="154"/>
      <c r="T1367" s="154"/>
      <c r="U1367" s="154"/>
      <c r="V1367" s="154"/>
      <c r="W1367" s="154"/>
      <c r="X1367" s="154"/>
      <c r="Y1367" s="154"/>
      <c r="Z1367" s="154"/>
      <c r="AA1367" s="154"/>
      <c r="AB1367" s="154"/>
      <c r="AC1367" s="154"/>
    </row>
    <row r="1368" spans="1:29" ht="17">
      <c r="A1368" s="290" t="str">
        <f t="shared" si="22"/>
        <v/>
      </c>
      <c r="B1368" s="154"/>
      <c r="C1368" s="155"/>
      <c r="D1368" s="291" t="str">
        <f>IFERROR(VLOOKUP(C1368,'PER Sociodemografico'!A:W,2,0),"")</f>
        <v/>
      </c>
      <c r="E1368" s="291" t="str">
        <f>IFERROR(VLOOKUP(C1368,'PER Sociodemografico'!A:W,6,0),"")</f>
        <v/>
      </c>
      <c r="F1368" s="291" t="str">
        <f>IFERROR(VLOOKUP(C1368,'PER Sociodemografico'!A:W,9,0),"")</f>
        <v/>
      </c>
      <c r="G1368" s="156"/>
      <c r="H1368" s="154"/>
      <c r="I1368" s="292" t="str">
        <f>IFERROR(VLOOKUP(C1368,'PER Sociodemografico'!A:W,10,0),"")</f>
        <v/>
      </c>
      <c r="J1368" s="154"/>
      <c r="K1368" s="154"/>
      <c r="L1368" s="154"/>
      <c r="M1368" s="154"/>
      <c r="N1368" s="154"/>
      <c r="O1368" s="156"/>
      <c r="P1368" s="154"/>
      <c r="Q1368" s="154"/>
      <c r="R1368" s="154"/>
      <c r="S1368" s="154"/>
      <c r="T1368" s="154"/>
      <c r="U1368" s="154"/>
      <c r="V1368" s="154"/>
      <c r="W1368" s="154"/>
      <c r="X1368" s="154"/>
      <c r="Y1368" s="154"/>
      <c r="Z1368" s="154"/>
      <c r="AA1368" s="154"/>
      <c r="AB1368" s="154"/>
      <c r="AC1368" s="154"/>
    </row>
    <row r="1369" spans="1:29" ht="17">
      <c r="A1369" s="290" t="str">
        <f t="shared" si="22"/>
        <v/>
      </c>
      <c r="B1369" s="154"/>
      <c r="C1369" s="155"/>
      <c r="D1369" s="291" t="str">
        <f>IFERROR(VLOOKUP(C1369,'PER Sociodemografico'!A:W,2,0),"")</f>
        <v/>
      </c>
      <c r="E1369" s="291" t="str">
        <f>IFERROR(VLOOKUP(C1369,'PER Sociodemografico'!A:W,6,0),"")</f>
        <v/>
      </c>
      <c r="F1369" s="291" t="str">
        <f>IFERROR(VLOOKUP(C1369,'PER Sociodemografico'!A:W,9,0),"")</f>
        <v/>
      </c>
      <c r="G1369" s="156"/>
      <c r="H1369" s="154"/>
      <c r="I1369" s="292" t="str">
        <f>IFERROR(VLOOKUP(C1369,'PER Sociodemografico'!A:W,10,0),"")</f>
        <v/>
      </c>
      <c r="J1369" s="154"/>
      <c r="K1369" s="154"/>
      <c r="L1369" s="154"/>
      <c r="M1369" s="154"/>
      <c r="N1369" s="154"/>
      <c r="O1369" s="156"/>
      <c r="P1369" s="154"/>
      <c r="Q1369" s="154"/>
      <c r="R1369" s="154"/>
      <c r="S1369" s="154"/>
      <c r="T1369" s="154"/>
      <c r="U1369" s="154"/>
      <c r="V1369" s="154"/>
      <c r="W1369" s="154"/>
      <c r="X1369" s="154"/>
      <c r="Y1369" s="154"/>
      <c r="Z1369" s="154"/>
      <c r="AA1369" s="154"/>
      <c r="AB1369" s="154"/>
      <c r="AC1369" s="154"/>
    </row>
    <row r="1370" spans="1:29" ht="17">
      <c r="A1370" s="290" t="str">
        <f t="shared" si="22"/>
        <v/>
      </c>
      <c r="B1370" s="154"/>
      <c r="C1370" s="155"/>
      <c r="D1370" s="291" t="str">
        <f>IFERROR(VLOOKUP(C1370,'PER Sociodemografico'!A:W,2,0),"")</f>
        <v/>
      </c>
      <c r="E1370" s="291" t="str">
        <f>IFERROR(VLOOKUP(C1370,'PER Sociodemografico'!A:W,6,0),"")</f>
        <v/>
      </c>
      <c r="F1370" s="291" t="str">
        <f>IFERROR(VLOOKUP(C1370,'PER Sociodemografico'!A:W,9,0),"")</f>
        <v/>
      </c>
      <c r="G1370" s="156"/>
      <c r="H1370" s="154"/>
      <c r="I1370" s="292" t="str">
        <f>IFERROR(VLOOKUP(C1370,'PER Sociodemografico'!A:W,10,0),"")</f>
        <v/>
      </c>
      <c r="J1370" s="154"/>
      <c r="K1370" s="154"/>
      <c r="L1370" s="154"/>
      <c r="M1370" s="154"/>
      <c r="N1370" s="154"/>
      <c r="O1370" s="156"/>
      <c r="P1370" s="154"/>
      <c r="Q1370" s="154"/>
      <c r="R1370" s="154"/>
      <c r="S1370" s="154"/>
      <c r="T1370" s="154"/>
      <c r="U1370" s="154"/>
      <c r="V1370" s="154"/>
      <c r="W1370" s="154"/>
      <c r="X1370" s="154"/>
      <c r="Y1370" s="154"/>
      <c r="Z1370" s="154"/>
      <c r="AA1370" s="154"/>
      <c r="AB1370" s="154"/>
      <c r="AC1370" s="154"/>
    </row>
    <row r="1371" spans="1:29" ht="17">
      <c r="A1371" s="290" t="str">
        <f t="shared" si="22"/>
        <v/>
      </c>
      <c r="B1371" s="154"/>
      <c r="C1371" s="155"/>
      <c r="D1371" s="291" t="str">
        <f>IFERROR(VLOOKUP(C1371,'PER Sociodemografico'!A:W,2,0),"")</f>
        <v/>
      </c>
      <c r="E1371" s="291" t="str">
        <f>IFERROR(VLOOKUP(C1371,'PER Sociodemografico'!A:W,6,0),"")</f>
        <v/>
      </c>
      <c r="F1371" s="291" t="str">
        <f>IFERROR(VLOOKUP(C1371,'PER Sociodemografico'!A:W,9,0),"")</f>
        <v/>
      </c>
      <c r="G1371" s="156"/>
      <c r="H1371" s="154"/>
      <c r="I1371" s="292" t="str">
        <f>IFERROR(VLOOKUP(C1371,'PER Sociodemografico'!A:W,10,0),"")</f>
        <v/>
      </c>
      <c r="J1371" s="154"/>
      <c r="K1371" s="154"/>
      <c r="L1371" s="154"/>
      <c r="M1371" s="154"/>
      <c r="N1371" s="154"/>
      <c r="O1371" s="156"/>
      <c r="P1371" s="154"/>
      <c r="Q1371" s="154"/>
      <c r="R1371" s="154"/>
      <c r="S1371" s="154"/>
      <c r="T1371" s="154"/>
      <c r="U1371" s="154"/>
      <c r="V1371" s="154"/>
      <c r="W1371" s="154"/>
      <c r="X1371" s="154"/>
      <c r="Y1371" s="154"/>
      <c r="Z1371" s="154"/>
      <c r="AA1371" s="154"/>
      <c r="AB1371" s="154"/>
      <c r="AC1371" s="154"/>
    </row>
    <row r="1372" spans="1:29" ht="17">
      <c r="A1372" s="290" t="str">
        <f t="shared" si="22"/>
        <v/>
      </c>
      <c r="B1372" s="154"/>
      <c r="C1372" s="155"/>
      <c r="D1372" s="291" t="str">
        <f>IFERROR(VLOOKUP(C1372,'PER Sociodemografico'!A:W,2,0),"")</f>
        <v/>
      </c>
      <c r="E1372" s="291" t="str">
        <f>IFERROR(VLOOKUP(C1372,'PER Sociodemografico'!A:W,6,0),"")</f>
        <v/>
      </c>
      <c r="F1372" s="291" t="str">
        <f>IFERROR(VLOOKUP(C1372,'PER Sociodemografico'!A:W,9,0),"")</f>
        <v/>
      </c>
      <c r="G1372" s="156"/>
      <c r="H1372" s="154"/>
      <c r="I1372" s="292" t="str">
        <f>IFERROR(VLOOKUP(C1372,'PER Sociodemografico'!A:W,10,0),"")</f>
        <v/>
      </c>
      <c r="J1372" s="154"/>
      <c r="K1372" s="154"/>
      <c r="L1372" s="154"/>
      <c r="M1372" s="154"/>
      <c r="N1372" s="154"/>
      <c r="O1372" s="156"/>
      <c r="P1372" s="154"/>
      <c r="Q1372" s="154"/>
      <c r="R1372" s="154"/>
      <c r="S1372" s="154"/>
      <c r="T1372" s="154"/>
      <c r="U1372" s="154"/>
      <c r="V1372" s="154"/>
      <c r="W1372" s="154"/>
      <c r="X1372" s="154"/>
      <c r="Y1372" s="154"/>
      <c r="Z1372" s="154"/>
      <c r="AA1372" s="154"/>
      <c r="AB1372" s="154"/>
      <c r="AC1372" s="154"/>
    </row>
    <row r="1373" spans="1:29" ht="17">
      <c r="A1373" s="290" t="str">
        <f t="shared" si="22"/>
        <v/>
      </c>
      <c r="B1373" s="154"/>
      <c r="C1373" s="155"/>
      <c r="D1373" s="291" t="str">
        <f>IFERROR(VLOOKUP(C1373,'PER Sociodemografico'!A:W,2,0),"")</f>
        <v/>
      </c>
      <c r="E1373" s="291" t="str">
        <f>IFERROR(VLOOKUP(C1373,'PER Sociodemografico'!A:W,6,0),"")</f>
        <v/>
      </c>
      <c r="F1373" s="291" t="str">
        <f>IFERROR(VLOOKUP(C1373,'PER Sociodemografico'!A:W,9,0),"")</f>
        <v/>
      </c>
      <c r="G1373" s="156"/>
      <c r="H1373" s="154"/>
      <c r="I1373" s="292" t="str">
        <f>IFERROR(VLOOKUP(C1373,'PER Sociodemografico'!A:W,10,0),"")</f>
        <v/>
      </c>
      <c r="J1373" s="154"/>
      <c r="K1373" s="154"/>
      <c r="L1373" s="154"/>
      <c r="M1373" s="154"/>
      <c r="N1373" s="154"/>
      <c r="O1373" s="156"/>
      <c r="P1373" s="154"/>
      <c r="Q1373" s="154"/>
      <c r="R1373" s="154"/>
      <c r="S1373" s="154"/>
      <c r="T1373" s="154"/>
      <c r="U1373" s="154"/>
      <c r="V1373" s="154"/>
      <c r="W1373" s="154"/>
      <c r="X1373" s="154"/>
      <c r="Y1373" s="154"/>
      <c r="Z1373" s="154"/>
      <c r="AA1373" s="154"/>
      <c r="AB1373" s="154"/>
      <c r="AC1373" s="154"/>
    </row>
    <row r="1374" spans="1:29" ht="17">
      <c r="A1374" s="290" t="str">
        <f t="shared" si="22"/>
        <v/>
      </c>
      <c r="B1374" s="154"/>
      <c r="C1374" s="155"/>
      <c r="D1374" s="291" t="str">
        <f>IFERROR(VLOOKUP(C1374,'PER Sociodemografico'!A:W,2,0),"")</f>
        <v/>
      </c>
      <c r="E1374" s="291" t="str">
        <f>IFERROR(VLOOKUP(C1374,'PER Sociodemografico'!A:W,6,0),"")</f>
        <v/>
      </c>
      <c r="F1374" s="291" t="str">
        <f>IFERROR(VLOOKUP(C1374,'PER Sociodemografico'!A:W,9,0),"")</f>
        <v/>
      </c>
      <c r="G1374" s="156"/>
      <c r="H1374" s="154"/>
      <c r="I1374" s="292" t="str">
        <f>IFERROR(VLOOKUP(C1374,'PER Sociodemografico'!A:W,10,0),"")</f>
        <v/>
      </c>
      <c r="J1374" s="154"/>
      <c r="K1374" s="154"/>
      <c r="L1374" s="154"/>
      <c r="M1374" s="154"/>
      <c r="N1374" s="154"/>
      <c r="O1374" s="156"/>
      <c r="P1374" s="154"/>
      <c r="Q1374" s="154"/>
      <c r="R1374" s="154"/>
      <c r="S1374" s="154"/>
      <c r="T1374" s="154"/>
      <c r="U1374" s="154"/>
      <c r="V1374" s="154"/>
      <c r="W1374" s="154"/>
      <c r="X1374" s="154"/>
      <c r="Y1374" s="154"/>
      <c r="Z1374" s="154"/>
      <c r="AA1374" s="154"/>
      <c r="AB1374" s="154"/>
      <c r="AC1374" s="154"/>
    </row>
    <row r="1375" spans="1:29" ht="17">
      <c r="A1375" s="290" t="str">
        <f t="shared" si="22"/>
        <v/>
      </c>
      <c r="B1375" s="154"/>
      <c r="C1375" s="155"/>
      <c r="D1375" s="291" t="str">
        <f>IFERROR(VLOOKUP(C1375,'PER Sociodemografico'!A:W,2,0),"")</f>
        <v/>
      </c>
      <c r="E1375" s="291" t="str">
        <f>IFERROR(VLOOKUP(C1375,'PER Sociodemografico'!A:W,6,0),"")</f>
        <v/>
      </c>
      <c r="F1375" s="291" t="str">
        <f>IFERROR(VLOOKUP(C1375,'PER Sociodemografico'!A:W,9,0),"")</f>
        <v/>
      </c>
      <c r="G1375" s="156"/>
      <c r="H1375" s="154"/>
      <c r="I1375" s="292" t="str">
        <f>IFERROR(VLOOKUP(C1375,'PER Sociodemografico'!A:W,10,0),"")</f>
        <v/>
      </c>
      <c r="J1375" s="154"/>
      <c r="K1375" s="154"/>
      <c r="L1375" s="154"/>
      <c r="M1375" s="154"/>
      <c r="N1375" s="154"/>
      <c r="O1375" s="156"/>
      <c r="P1375" s="154"/>
      <c r="Q1375" s="154"/>
      <c r="R1375" s="154"/>
      <c r="S1375" s="154"/>
      <c r="T1375" s="154"/>
      <c r="U1375" s="154"/>
      <c r="V1375" s="154"/>
      <c r="W1375" s="154"/>
      <c r="X1375" s="154"/>
      <c r="Y1375" s="154"/>
      <c r="Z1375" s="154"/>
      <c r="AA1375" s="154"/>
      <c r="AB1375" s="154"/>
      <c r="AC1375" s="154"/>
    </row>
    <row r="1376" spans="1:29" ht="17">
      <c r="A1376" s="290" t="str">
        <f t="shared" si="22"/>
        <v/>
      </c>
      <c r="B1376" s="154"/>
      <c r="C1376" s="155"/>
      <c r="D1376" s="291" t="str">
        <f>IFERROR(VLOOKUP(C1376,'PER Sociodemografico'!A:W,2,0),"")</f>
        <v/>
      </c>
      <c r="E1376" s="291" t="str">
        <f>IFERROR(VLOOKUP(C1376,'PER Sociodemografico'!A:W,6,0),"")</f>
        <v/>
      </c>
      <c r="F1376" s="291" t="str">
        <f>IFERROR(VLOOKUP(C1376,'PER Sociodemografico'!A:W,9,0),"")</f>
        <v/>
      </c>
      <c r="G1376" s="156"/>
      <c r="H1376" s="154"/>
      <c r="I1376" s="292" t="str">
        <f>IFERROR(VLOOKUP(C1376,'PER Sociodemografico'!A:W,10,0),"")</f>
        <v/>
      </c>
      <c r="J1376" s="154"/>
      <c r="K1376" s="154"/>
      <c r="L1376" s="154"/>
      <c r="M1376" s="154"/>
      <c r="N1376" s="154"/>
      <c r="O1376" s="156"/>
      <c r="P1376" s="154"/>
      <c r="Q1376" s="154"/>
      <c r="R1376" s="154"/>
      <c r="S1376" s="154"/>
      <c r="T1376" s="154"/>
      <c r="U1376" s="154"/>
      <c r="V1376" s="154"/>
      <c r="W1376" s="154"/>
      <c r="X1376" s="154"/>
      <c r="Y1376" s="154"/>
      <c r="Z1376" s="154"/>
      <c r="AA1376" s="154"/>
      <c r="AB1376" s="154"/>
      <c r="AC1376" s="154"/>
    </row>
    <row r="1377" spans="1:29" ht="17">
      <c r="A1377" s="290" t="str">
        <f t="shared" si="22"/>
        <v/>
      </c>
      <c r="B1377" s="154"/>
      <c r="C1377" s="155"/>
      <c r="D1377" s="291" t="str">
        <f>IFERROR(VLOOKUP(C1377,'PER Sociodemografico'!A:W,2,0),"")</f>
        <v/>
      </c>
      <c r="E1377" s="291" t="str">
        <f>IFERROR(VLOOKUP(C1377,'PER Sociodemografico'!A:W,6,0),"")</f>
        <v/>
      </c>
      <c r="F1377" s="291" t="str">
        <f>IFERROR(VLOOKUP(C1377,'PER Sociodemografico'!A:W,9,0),"")</f>
        <v/>
      </c>
      <c r="G1377" s="156"/>
      <c r="H1377" s="154"/>
      <c r="I1377" s="292" t="str">
        <f>IFERROR(VLOOKUP(C1377,'PER Sociodemografico'!A:W,10,0),"")</f>
        <v/>
      </c>
      <c r="J1377" s="154"/>
      <c r="K1377" s="154"/>
      <c r="L1377" s="154"/>
      <c r="M1377" s="154"/>
      <c r="N1377" s="154"/>
      <c r="O1377" s="156"/>
      <c r="P1377" s="154"/>
      <c r="Q1377" s="154"/>
      <c r="R1377" s="154"/>
      <c r="S1377" s="154"/>
      <c r="T1377" s="154"/>
      <c r="U1377" s="154"/>
      <c r="V1377" s="154"/>
      <c r="W1377" s="154"/>
      <c r="X1377" s="154"/>
      <c r="Y1377" s="154"/>
      <c r="Z1377" s="154"/>
      <c r="AA1377" s="154"/>
      <c r="AB1377" s="154"/>
      <c r="AC1377" s="154"/>
    </row>
    <row r="1378" spans="1:29" ht="17">
      <c r="A1378" s="290" t="str">
        <f t="shared" si="22"/>
        <v/>
      </c>
      <c r="B1378" s="154"/>
      <c r="C1378" s="155"/>
      <c r="D1378" s="291" t="str">
        <f>IFERROR(VLOOKUP(C1378,'PER Sociodemografico'!A:W,2,0),"")</f>
        <v/>
      </c>
      <c r="E1378" s="291" t="str">
        <f>IFERROR(VLOOKUP(C1378,'PER Sociodemografico'!A:W,6,0),"")</f>
        <v/>
      </c>
      <c r="F1378" s="291" t="str">
        <f>IFERROR(VLOOKUP(C1378,'PER Sociodemografico'!A:W,9,0),"")</f>
        <v/>
      </c>
      <c r="G1378" s="156"/>
      <c r="H1378" s="154"/>
      <c r="I1378" s="292" t="str">
        <f>IFERROR(VLOOKUP(C1378,'PER Sociodemografico'!A:W,10,0),"")</f>
        <v/>
      </c>
      <c r="J1378" s="154"/>
      <c r="K1378" s="154"/>
      <c r="L1378" s="154"/>
      <c r="M1378" s="154"/>
      <c r="N1378" s="154"/>
      <c r="O1378" s="156"/>
      <c r="P1378" s="154"/>
      <c r="Q1378" s="154"/>
      <c r="R1378" s="154"/>
      <c r="S1378" s="154"/>
      <c r="T1378" s="154"/>
      <c r="U1378" s="154"/>
      <c r="V1378" s="154"/>
      <c r="W1378" s="154"/>
      <c r="X1378" s="154"/>
      <c r="Y1378" s="154"/>
      <c r="Z1378" s="154"/>
      <c r="AA1378" s="154"/>
      <c r="AB1378" s="154"/>
      <c r="AC1378" s="154"/>
    </row>
    <row r="1379" spans="1:29" ht="17">
      <c r="A1379" s="290" t="str">
        <f t="shared" si="22"/>
        <v/>
      </c>
      <c r="B1379" s="154"/>
      <c r="C1379" s="155"/>
      <c r="D1379" s="291" t="str">
        <f>IFERROR(VLOOKUP(C1379,'PER Sociodemografico'!A:W,2,0),"")</f>
        <v/>
      </c>
      <c r="E1379" s="291" t="str">
        <f>IFERROR(VLOOKUP(C1379,'PER Sociodemografico'!A:W,6,0),"")</f>
        <v/>
      </c>
      <c r="F1379" s="291" t="str">
        <f>IFERROR(VLOOKUP(C1379,'PER Sociodemografico'!A:W,9,0),"")</f>
        <v/>
      </c>
      <c r="G1379" s="156"/>
      <c r="H1379" s="154"/>
      <c r="I1379" s="292" t="str">
        <f>IFERROR(VLOOKUP(C1379,'PER Sociodemografico'!A:W,10,0),"")</f>
        <v/>
      </c>
      <c r="J1379" s="154"/>
      <c r="K1379" s="154"/>
      <c r="L1379" s="154"/>
      <c r="M1379" s="154"/>
      <c r="N1379" s="154"/>
      <c r="O1379" s="156"/>
      <c r="P1379" s="154"/>
      <c r="Q1379" s="154"/>
      <c r="R1379" s="154"/>
      <c r="S1379" s="154"/>
      <c r="T1379" s="154"/>
      <c r="U1379" s="154"/>
      <c r="V1379" s="154"/>
      <c r="W1379" s="154"/>
      <c r="X1379" s="154"/>
      <c r="Y1379" s="154"/>
      <c r="Z1379" s="154"/>
      <c r="AA1379" s="154"/>
      <c r="AB1379" s="154"/>
      <c r="AC1379" s="154"/>
    </row>
    <row r="1380" spans="1:29" ht="17">
      <c r="A1380" s="290" t="str">
        <f t="shared" si="22"/>
        <v/>
      </c>
      <c r="B1380" s="154"/>
      <c r="C1380" s="155"/>
      <c r="D1380" s="291" t="str">
        <f>IFERROR(VLOOKUP(C1380,'PER Sociodemografico'!A:W,2,0),"")</f>
        <v/>
      </c>
      <c r="E1380" s="291" t="str">
        <f>IFERROR(VLOOKUP(C1380,'PER Sociodemografico'!A:W,6,0),"")</f>
        <v/>
      </c>
      <c r="F1380" s="291" t="str">
        <f>IFERROR(VLOOKUP(C1380,'PER Sociodemografico'!A:W,9,0),"")</f>
        <v/>
      </c>
      <c r="G1380" s="156"/>
      <c r="H1380" s="154"/>
      <c r="I1380" s="292" t="str">
        <f>IFERROR(VLOOKUP(C1380,'PER Sociodemografico'!A:W,10,0),"")</f>
        <v/>
      </c>
      <c r="J1380" s="154"/>
      <c r="K1380" s="154"/>
      <c r="L1380" s="154"/>
      <c r="M1380" s="154"/>
      <c r="N1380" s="154"/>
      <c r="O1380" s="156"/>
      <c r="P1380" s="154"/>
      <c r="Q1380" s="154"/>
      <c r="R1380" s="154"/>
      <c r="S1380" s="154"/>
      <c r="T1380" s="154"/>
      <c r="U1380" s="154"/>
      <c r="V1380" s="154"/>
      <c r="W1380" s="154"/>
      <c r="X1380" s="154"/>
      <c r="Y1380" s="154"/>
      <c r="Z1380" s="154"/>
      <c r="AA1380" s="154"/>
      <c r="AB1380" s="154"/>
      <c r="AC1380" s="154"/>
    </row>
    <row r="1381" spans="1:29" ht="17">
      <c r="A1381" s="290" t="str">
        <f t="shared" si="22"/>
        <v/>
      </c>
      <c r="B1381" s="154"/>
      <c r="C1381" s="155"/>
      <c r="D1381" s="291" t="str">
        <f>IFERROR(VLOOKUP(C1381,'PER Sociodemografico'!A:W,2,0),"")</f>
        <v/>
      </c>
      <c r="E1381" s="291" t="str">
        <f>IFERROR(VLOOKUP(C1381,'PER Sociodemografico'!A:W,6,0),"")</f>
        <v/>
      </c>
      <c r="F1381" s="291" t="str">
        <f>IFERROR(VLOOKUP(C1381,'PER Sociodemografico'!A:W,9,0),"")</f>
        <v/>
      </c>
      <c r="G1381" s="156"/>
      <c r="H1381" s="154"/>
      <c r="I1381" s="292" t="str">
        <f>IFERROR(VLOOKUP(C1381,'PER Sociodemografico'!A:W,10,0),"")</f>
        <v/>
      </c>
      <c r="J1381" s="154"/>
      <c r="K1381" s="154"/>
      <c r="L1381" s="154"/>
      <c r="M1381" s="154"/>
      <c r="N1381" s="154"/>
      <c r="O1381" s="156"/>
      <c r="P1381" s="154"/>
      <c r="Q1381" s="154"/>
      <c r="R1381" s="154"/>
      <c r="S1381" s="154"/>
      <c r="T1381" s="154"/>
      <c r="U1381" s="154"/>
      <c r="V1381" s="154"/>
      <c r="W1381" s="154"/>
      <c r="X1381" s="154"/>
      <c r="Y1381" s="154"/>
      <c r="Z1381" s="154"/>
      <c r="AA1381" s="154"/>
      <c r="AB1381" s="154"/>
      <c r="AC1381" s="154"/>
    </row>
    <row r="1382" spans="1:29" ht="17">
      <c r="A1382" s="290" t="str">
        <f t="shared" si="22"/>
        <v/>
      </c>
      <c r="B1382" s="154"/>
      <c r="C1382" s="155"/>
      <c r="D1382" s="291" t="str">
        <f>IFERROR(VLOOKUP(C1382,'PER Sociodemografico'!A:W,2,0),"")</f>
        <v/>
      </c>
      <c r="E1382" s="291" t="str">
        <f>IFERROR(VLOOKUP(C1382,'PER Sociodemografico'!A:W,6,0),"")</f>
        <v/>
      </c>
      <c r="F1382" s="291" t="str">
        <f>IFERROR(VLOOKUP(C1382,'PER Sociodemografico'!A:W,9,0),"")</f>
        <v/>
      </c>
      <c r="G1382" s="156"/>
      <c r="H1382" s="154"/>
      <c r="I1382" s="292" t="str">
        <f>IFERROR(VLOOKUP(C1382,'PER Sociodemografico'!A:W,10,0),"")</f>
        <v/>
      </c>
      <c r="J1382" s="154"/>
      <c r="K1382" s="154"/>
      <c r="L1382" s="154"/>
      <c r="M1382" s="154"/>
      <c r="N1382" s="154"/>
      <c r="O1382" s="156"/>
      <c r="P1382" s="154"/>
      <c r="Q1382" s="154"/>
      <c r="R1382" s="154"/>
      <c r="S1382" s="154"/>
      <c r="T1382" s="154"/>
      <c r="U1382" s="154"/>
      <c r="V1382" s="154"/>
      <c r="W1382" s="154"/>
      <c r="X1382" s="154"/>
      <c r="Y1382" s="154"/>
      <c r="Z1382" s="154"/>
      <c r="AA1382" s="154"/>
      <c r="AB1382" s="154"/>
      <c r="AC1382" s="154"/>
    </row>
    <row r="1383" spans="1:29" ht="17">
      <c r="A1383" s="290" t="str">
        <f t="shared" si="22"/>
        <v/>
      </c>
      <c r="B1383" s="154"/>
      <c r="C1383" s="155"/>
      <c r="D1383" s="291" t="str">
        <f>IFERROR(VLOOKUP(C1383,'PER Sociodemografico'!A:W,2,0),"")</f>
        <v/>
      </c>
      <c r="E1383" s="291" t="str">
        <f>IFERROR(VLOOKUP(C1383,'PER Sociodemografico'!A:W,6,0),"")</f>
        <v/>
      </c>
      <c r="F1383" s="291" t="str">
        <f>IFERROR(VLOOKUP(C1383,'PER Sociodemografico'!A:W,9,0),"")</f>
        <v/>
      </c>
      <c r="G1383" s="156"/>
      <c r="H1383" s="154"/>
      <c r="I1383" s="292" t="str">
        <f>IFERROR(VLOOKUP(C1383,'PER Sociodemografico'!A:W,10,0),"")</f>
        <v/>
      </c>
      <c r="J1383" s="154"/>
      <c r="K1383" s="154"/>
      <c r="L1383" s="154"/>
      <c r="M1383" s="154"/>
      <c r="N1383" s="154"/>
      <c r="O1383" s="156"/>
      <c r="P1383" s="154"/>
      <c r="Q1383" s="154"/>
      <c r="R1383" s="154"/>
      <c r="S1383" s="154"/>
      <c r="T1383" s="154"/>
      <c r="U1383" s="154"/>
      <c r="V1383" s="154"/>
      <c r="W1383" s="154"/>
      <c r="X1383" s="154"/>
      <c r="Y1383" s="154"/>
      <c r="Z1383" s="154"/>
      <c r="AA1383" s="154"/>
      <c r="AB1383" s="154"/>
      <c r="AC1383" s="154"/>
    </row>
    <row r="1384" spans="1:29" ht="17">
      <c r="A1384" s="290" t="str">
        <f t="shared" si="22"/>
        <v/>
      </c>
      <c r="B1384" s="154"/>
      <c r="C1384" s="155"/>
      <c r="D1384" s="291" t="str">
        <f>IFERROR(VLOOKUP(C1384,'PER Sociodemografico'!A:W,2,0),"")</f>
        <v/>
      </c>
      <c r="E1384" s="291" t="str">
        <f>IFERROR(VLOOKUP(C1384,'PER Sociodemografico'!A:W,6,0),"")</f>
        <v/>
      </c>
      <c r="F1384" s="291" t="str">
        <f>IFERROR(VLOOKUP(C1384,'PER Sociodemografico'!A:W,9,0),"")</f>
        <v/>
      </c>
      <c r="G1384" s="156"/>
      <c r="H1384" s="154"/>
      <c r="I1384" s="292" t="str">
        <f>IFERROR(VLOOKUP(C1384,'PER Sociodemografico'!A:W,10,0),"")</f>
        <v/>
      </c>
      <c r="J1384" s="154"/>
      <c r="K1384" s="154"/>
      <c r="L1384" s="154"/>
      <c r="M1384" s="154"/>
      <c r="N1384" s="154"/>
      <c r="O1384" s="156"/>
      <c r="P1384" s="154"/>
      <c r="Q1384" s="154"/>
      <c r="R1384" s="154"/>
      <c r="S1384" s="154"/>
      <c r="T1384" s="154"/>
      <c r="U1384" s="154"/>
      <c r="V1384" s="154"/>
      <c r="W1384" s="154"/>
      <c r="X1384" s="154"/>
      <c r="Y1384" s="154"/>
      <c r="Z1384" s="154"/>
      <c r="AA1384" s="154"/>
      <c r="AB1384" s="154"/>
      <c r="AC1384" s="154"/>
    </row>
    <row r="1385" spans="1:29" ht="17">
      <c r="A1385" s="290" t="str">
        <f t="shared" si="22"/>
        <v/>
      </c>
      <c r="B1385" s="154"/>
      <c r="C1385" s="155"/>
      <c r="D1385" s="291" t="str">
        <f>IFERROR(VLOOKUP(C1385,'PER Sociodemografico'!A:W,2,0),"")</f>
        <v/>
      </c>
      <c r="E1385" s="291" t="str">
        <f>IFERROR(VLOOKUP(C1385,'PER Sociodemografico'!A:W,6,0),"")</f>
        <v/>
      </c>
      <c r="F1385" s="291" t="str">
        <f>IFERROR(VLOOKUP(C1385,'PER Sociodemografico'!A:W,9,0),"")</f>
        <v/>
      </c>
      <c r="G1385" s="156"/>
      <c r="H1385" s="154"/>
      <c r="I1385" s="292" t="str">
        <f>IFERROR(VLOOKUP(C1385,'PER Sociodemografico'!A:W,10,0),"")</f>
        <v/>
      </c>
      <c r="J1385" s="154"/>
      <c r="K1385" s="154"/>
      <c r="L1385" s="154"/>
      <c r="M1385" s="154"/>
      <c r="N1385" s="154"/>
      <c r="O1385" s="156"/>
      <c r="P1385" s="154"/>
      <c r="Q1385" s="154"/>
      <c r="R1385" s="154"/>
      <c r="S1385" s="154"/>
      <c r="T1385" s="154"/>
      <c r="U1385" s="154"/>
      <c r="V1385" s="154"/>
      <c r="W1385" s="154"/>
      <c r="X1385" s="154"/>
      <c r="Y1385" s="154"/>
      <c r="Z1385" s="154"/>
      <c r="AA1385" s="154"/>
      <c r="AB1385" s="154"/>
      <c r="AC1385" s="154"/>
    </row>
    <row r="1386" spans="1:29" ht="17">
      <c r="A1386" s="290" t="str">
        <f t="shared" si="22"/>
        <v/>
      </c>
      <c r="B1386" s="154"/>
      <c r="C1386" s="155"/>
      <c r="D1386" s="291" t="str">
        <f>IFERROR(VLOOKUP(C1386,'PER Sociodemografico'!A:W,2,0),"")</f>
        <v/>
      </c>
      <c r="E1386" s="291" t="str">
        <f>IFERROR(VLOOKUP(C1386,'PER Sociodemografico'!A:W,6,0),"")</f>
        <v/>
      </c>
      <c r="F1386" s="291" t="str">
        <f>IFERROR(VLOOKUP(C1386,'PER Sociodemografico'!A:W,9,0),"")</f>
        <v/>
      </c>
      <c r="G1386" s="156"/>
      <c r="H1386" s="154"/>
      <c r="I1386" s="292" t="str">
        <f>IFERROR(VLOOKUP(C1386,'PER Sociodemografico'!A:W,10,0),"")</f>
        <v/>
      </c>
      <c r="J1386" s="154"/>
      <c r="K1386" s="154"/>
      <c r="L1386" s="154"/>
      <c r="M1386" s="154"/>
      <c r="N1386" s="154"/>
      <c r="O1386" s="156"/>
      <c r="P1386" s="154"/>
      <c r="Q1386" s="154"/>
      <c r="R1386" s="154"/>
      <c r="S1386" s="154"/>
      <c r="T1386" s="154"/>
      <c r="U1386" s="154"/>
      <c r="V1386" s="154"/>
      <c r="W1386" s="154"/>
      <c r="X1386" s="154"/>
      <c r="Y1386" s="154"/>
      <c r="Z1386" s="154"/>
      <c r="AA1386" s="154"/>
      <c r="AB1386" s="154"/>
      <c r="AC1386" s="154"/>
    </row>
    <row r="1387" spans="1:29" ht="17">
      <c r="A1387" s="290" t="str">
        <f t="shared" si="22"/>
        <v/>
      </c>
      <c r="B1387" s="154"/>
      <c r="C1387" s="155"/>
      <c r="D1387" s="291" t="str">
        <f>IFERROR(VLOOKUP(C1387,'PER Sociodemografico'!A:W,2,0),"")</f>
        <v/>
      </c>
      <c r="E1387" s="291" t="str">
        <f>IFERROR(VLOOKUP(C1387,'PER Sociodemografico'!A:W,6,0),"")</f>
        <v/>
      </c>
      <c r="F1387" s="291" t="str">
        <f>IFERROR(VLOOKUP(C1387,'PER Sociodemografico'!A:W,9,0),"")</f>
        <v/>
      </c>
      <c r="G1387" s="156"/>
      <c r="H1387" s="154"/>
      <c r="I1387" s="292" t="str">
        <f>IFERROR(VLOOKUP(C1387,'PER Sociodemografico'!A:W,10,0),"")</f>
        <v/>
      </c>
      <c r="J1387" s="154"/>
      <c r="K1387" s="154"/>
      <c r="L1387" s="154"/>
      <c r="M1387" s="154"/>
      <c r="N1387" s="154"/>
      <c r="O1387" s="156"/>
      <c r="P1387" s="154"/>
      <c r="Q1387" s="154"/>
      <c r="R1387" s="154"/>
      <c r="S1387" s="154"/>
      <c r="T1387" s="154"/>
      <c r="U1387" s="154"/>
      <c r="V1387" s="154"/>
      <c r="W1387" s="154"/>
      <c r="X1387" s="154"/>
      <c r="Y1387" s="154"/>
      <c r="Z1387" s="154"/>
      <c r="AA1387" s="154"/>
      <c r="AB1387" s="154"/>
      <c r="AC1387" s="154"/>
    </row>
    <row r="1388" spans="1:29" ht="17">
      <c r="A1388" s="290" t="str">
        <f t="shared" si="22"/>
        <v/>
      </c>
      <c r="B1388" s="154"/>
      <c r="C1388" s="155"/>
      <c r="D1388" s="291" t="str">
        <f>IFERROR(VLOOKUP(C1388,'PER Sociodemografico'!A:W,2,0),"")</f>
        <v/>
      </c>
      <c r="E1388" s="291" t="str">
        <f>IFERROR(VLOOKUP(C1388,'PER Sociodemografico'!A:W,6,0),"")</f>
        <v/>
      </c>
      <c r="F1388" s="291" t="str">
        <f>IFERROR(VLOOKUP(C1388,'PER Sociodemografico'!A:W,9,0),"")</f>
        <v/>
      </c>
      <c r="G1388" s="156"/>
      <c r="H1388" s="154"/>
      <c r="I1388" s="292" t="str">
        <f>IFERROR(VLOOKUP(C1388,'PER Sociodemografico'!A:W,10,0),"")</f>
        <v/>
      </c>
      <c r="J1388" s="154"/>
      <c r="K1388" s="154"/>
      <c r="L1388" s="154"/>
      <c r="M1388" s="154"/>
      <c r="N1388" s="154"/>
      <c r="O1388" s="156"/>
      <c r="P1388" s="154"/>
      <c r="Q1388" s="154"/>
      <c r="R1388" s="154"/>
      <c r="S1388" s="154"/>
      <c r="T1388" s="154"/>
      <c r="U1388" s="154"/>
      <c r="V1388" s="154"/>
      <c r="W1388" s="154"/>
      <c r="X1388" s="154"/>
      <c r="Y1388" s="154"/>
      <c r="Z1388" s="154"/>
      <c r="AA1388" s="154"/>
      <c r="AB1388" s="154"/>
      <c r="AC1388" s="154"/>
    </row>
    <row r="1389" spans="1:29" ht="17">
      <c r="A1389" s="290" t="str">
        <f t="shared" si="22"/>
        <v/>
      </c>
      <c r="B1389" s="154"/>
      <c r="C1389" s="155"/>
      <c r="D1389" s="291" t="str">
        <f>IFERROR(VLOOKUP(C1389,'PER Sociodemografico'!A:W,2,0),"")</f>
        <v/>
      </c>
      <c r="E1389" s="291" t="str">
        <f>IFERROR(VLOOKUP(C1389,'PER Sociodemografico'!A:W,6,0),"")</f>
        <v/>
      </c>
      <c r="F1389" s="291" t="str">
        <f>IFERROR(VLOOKUP(C1389,'PER Sociodemografico'!A:W,9,0),"")</f>
        <v/>
      </c>
      <c r="G1389" s="156"/>
      <c r="H1389" s="154"/>
      <c r="I1389" s="292" t="str">
        <f>IFERROR(VLOOKUP(C1389,'PER Sociodemografico'!A:W,10,0),"")</f>
        <v/>
      </c>
      <c r="J1389" s="154"/>
      <c r="K1389" s="154"/>
      <c r="L1389" s="154"/>
      <c r="M1389" s="154"/>
      <c r="N1389" s="154"/>
      <c r="O1389" s="156"/>
      <c r="P1389" s="154"/>
      <c r="Q1389" s="154"/>
      <c r="R1389" s="154"/>
      <c r="S1389" s="154"/>
      <c r="T1389" s="154"/>
      <c r="U1389" s="154"/>
      <c r="V1389" s="154"/>
      <c r="W1389" s="154"/>
      <c r="X1389" s="154"/>
      <c r="Y1389" s="154"/>
      <c r="Z1389" s="154"/>
      <c r="AA1389" s="154"/>
      <c r="AB1389" s="154"/>
      <c r="AC1389" s="154"/>
    </row>
    <row r="1390" spans="1:29" ht="17">
      <c r="A1390" s="290" t="str">
        <f t="shared" si="22"/>
        <v/>
      </c>
      <c r="B1390" s="154"/>
      <c r="C1390" s="155"/>
      <c r="D1390" s="291" t="str">
        <f>IFERROR(VLOOKUP(C1390,'PER Sociodemografico'!A:W,2,0),"")</f>
        <v/>
      </c>
      <c r="E1390" s="291" t="str">
        <f>IFERROR(VLOOKUP(C1390,'PER Sociodemografico'!A:W,6,0),"")</f>
        <v/>
      </c>
      <c r="F1390" s="291" t="str">
        <f>IFERROR(VLOOKUP(C1390,'PER Sociodemografico'!A:W,9,0),"")</f>
        <v/>
      </c>
      <c r="G1390" s="156"/>
      <c r="H1390" s="154"/>
      <c r="I1390" s="292" t="str">
        <f>IFERROR(VLOOKUP(C1390,'PER Sociodemografico'!A:W,10,0),"")</f>
        <v/>
      </c>
      <c r="J1390" s="154"/>
      <c r="K1390" s="154"/>
      <c r="L1390" s="154"/>
      <c r="M1390" s="154"/>
      <c r="N1390" s="154"/>
      <c r="O1390" s="156"/>
      <c r="P1390" s="154"/>
      <c r="Q1390" s="154"/>
      <c r="R1390" s="154"/>
      <c r="S1390" s="154"/>
      <c r="T1390" s="154"/>
      <c r="U1390" s="154"/>
      <c r="V1390" s="154"/>
      <c r="W1390" s="154"/>
      <c r="X1390" s="154"/>
      <c r="Y1390" s="154"/>
      <c r="Z1390" s="154"/>
      <c r="AA1390" s="154"/>
      <c r="AB1390" s="154"/>
      <c r="AC1390" s="154"/>
    </row>
    <row r="1391" spans="1:29" ht="17">
      <c r="A1391" s="290" t="str">
        <f t="shared" si="22"/>
        <v/>
      </c>
      <c r="B1391" s="154"/>
      <c r="C1391" s="155"/>
      <c r="D1391" s="291" t="str">
        <f>IFERROR(VLOOKUP(C1391,'PER Sociodemografico'!A:W,2,0),"")</f>
        <v/>
      </c>
      <c r="E1391" s="291" t="str">
        <f>IFERROR(VLOOKUP(C1391,'PER Sociodemografico'!A:W,6,0),"")</f>
        <v/>
      </c>
      <c r="F1391" s="291" t="str">
        <f>IFERROR(VLOOKUP(C1391,'PER Sociodemografico'!A:W,9,0),"")</f>
        <v/>
      </c>
      <c r="G1391" s="156"/>
      <c r="H1391" s="154"/>
      <c r="I1391" s="292" t="str">
        <f>IFERROR(VLOOKUP(C1391,'PER Sociodemografico'!A:W,10,0),"")</f>
        <v/>
      </c>
      <c r="J1391" s="154"/>
      <c r="K1391" s="154"/>
      <c r="L1391" s="154"/>
      <c r="M1391" s="154"/>
      <c r="N1391" s="154"/>
      <c r="O1391" s="156"/>
      <c r="P1391" s="154"/>
      <c r="Q1391" s="154"/>
      <c r="R1391" s="154"/>
      <c r="S1391" s="154"/>
      <c r="T1391" s="154"/>
      <c r="U1391" s="154"/>
      <c r="V1391" s="154"/>
      <c r="W1391" s="154"/>
      <c r="X1391" s="154"/>
      <c r="Y1391" s="154"/>
      <c r="Z1391" s="154"/>
      <c r="AA1391" s="154"/>
      <c r="AB1391" s="154"/>
      <c r="AC1391" s="154"/>
    </row>
    <row r="1392" spans="1:29" ht="17">
      <c r="A1392" s="290" t="str">
        <f t="shared" si="22"/>
        <v/>
      </c>
      <c r="B1392" s="154"/>
      <c r="C1392" s="155"/>
      <c r="D1392" s="291" t="str">
        <f>IFERROR(VLOOKUP(C1392,'PER Sociodemografico'!A:W,2,0),"")</f>
        <v/>
      </c>
      <c r="E1392" s="291" t="str">
        <f>IFERROR(VLOOKUP(C1392,'PER Sociodemografico'!A:W,6,0),"")</f>
        <v/>
      </c>
      <c r="F1392" s="291" t="str">
        <f>IFERROR(VLOOKUP(C1392,'PER Sociodemografico'!A:W,9,0),"")</f>
        <v/>
      </c>
      <c r="G1392" s="156"/>
      <c r="H1392" s="154"/>
      <c r="I1392" s="292" t="str">
        <f>IFERROR(VLOOKUP(C1392,'PER Sociodemografico'!A:W,10,0),"")</f>
        <v/>
      </c>
      <c r="J1392" s="154"/>
      <c r="K1392" s="154"/>
      <c r="L1392" s="154"/>
      <c r="M1392" s="154"/>
      <c r="N1392" s="154"/>
      <c r="O1392" s="156"/>
      <c r="P1392" s="154"/>
      <c r="Q1392" s="154"/>
      <c r="R1392" s="154"/>
      <c r="S1392" s="154"/>
      <c r="T1392" s="154"/>
      <c r="U1392" s="154"/>
      <c r="V1392" s="154"/>
      <c r="W1392" s="154"/>
      <c r="X1392" s="154"/>
      <c r="Y1392" s="154"/>
      <c r="Z1392" s="154"/>
      <c r="AA1392" s="154"/>
      <c r="AB1392" s="154"/>
      <c r="AC1392" s="154"/>
    </row>
    <row r="1393" spans="1:29" ht="17">
      <c r="A1393" s="290" t="str">
        <f t="shared" si="22"/>
        <v/>
      </c>
      <c r="B1393" s="154"/>
      <c r="C1393" s="155"/>
      <c r="D1393" s="291" t="str">
        <f>IFERROR(VLOOKUP(C1393,'PER Sociodemografico'!A:W,2,0),"")</f>
        <v/>
      </c>
      <c r="E1393" s="291" t="str">
        <f>IFERROR(VLOOKUP(C1393,'PER Sociodemografico'!A:W,6,0),"")</f>
        <v/>
      </c>
      <c r="F1393" s="291" t="str">
        <f>IFERROR(VLOOKUP(C1393,'PER Sociodemografico'!A:W,9,0),"")</f>
        <v/>
      </c>
      <c r="G1393" s="156"/>
      <c r="H1393" s="154"/>
      <c r="I1393" s="292" t="str">
        <f>IFERROR(VLOOKUP(C1393,'PER Sociodemografico'!A:W,10,0),"")</f>
        <v/>
      </c>
      <c r="J1393" s="154"/>
      <c r="K1393" s="154"/>
      <c r="L1393" s="154"/>
      <c r="M1393" s="154"/>
      <c r="N1393" s="154"/>
      <c r="O1393" s="156"/>
      <c r="P1393" s="154"/>
      <c r="Q1393" s="154"/>
      <c r="R1393" s="154"/>
      <c r="S1393" s="154"/>
      <c r="T1393" s="154"/>
      <c r="U1393" s="154"/>
      <c r="V1393" s="154"/>
      <c r="W1393" s="154"/>
      <c r="X1393" s="154"/>
      <c r="Y1393" s="154"/>
      <c r="Z1393" s="154"/>
      <c r="AA1393" s="154"/>
      <c r="AB1393" s="154"/>
      <c r="AC1393" s="154"/>
    </row>
    <row r="1394" spans="1:29" ht="17">
      <c r="A1394" s="290" t="str">
        <f t="shared" si="22"/>
        <v/>
      </c>
      <c r="B1394" s="154"/>
      <c r="C1394" s="155"/>
      <c r="D1394" s="291" t="str">
        <f>IFERROR(VLOOKUP(C1394,'PER Sociodemografico'!A:W,2,0),"")</f>
        <v/>
      </c>
      <c r="E1394" s="291" t="str">
        <f>IFERROR(VLOOKUP(C1394,'PER Sociodemografico'!A:W,6,0),"")</f>
        <v/>
      </c>
      <c r="F1394" s="291" t="str">
        <f>IFERROR(VLOOKUP(C1394,'PER Sociodemografico'!A:W,9,0),"")</f>
        <v/>
      </c>
      <c r="G1394" s="156"/>
      <c r="H1394" s="154"/>
      <c r="I1394" s="292" t="str">
        <f>IFERROR(VLOOKUP(C1394,'PER Sociodemografico'!A:W,10,0),"")</f>
        <v/>
      </c>
      <c r="J1394" s="154"/>
      <c r="K1394" s="154"/>
      <c r="L1394" s="154"/>
      <c r="M1394" s="154"/>
      <c r="N1394" s="154"/>
      <c r="O1394" s="156"/>
      <c r="P1394" s="154"/>
      <c r="Q1394" s="154"/>
      <c r="R1394" s="154"/>
      <c r="S1394" s="154"/>
      <c r="T1394" s="154"/>
      <c r="U1394" s="154"/>
      <c r="V1394" s="154"/>
      <c r="W1394" s="154"/>
      <c r="X1394" s="154"/>
      <c r="Y1394" s="154"/>
      <c r="Z1394" s="154"/>
      <c r="AA1394" s="154"/>
      <c r="AB1394" s="154"/>
      <c r="AC1394" s="154"/>
    </row>
    <row r="1395" spans="1:29" ht="17">
      <c r="A1395" s="290" t="str">
        <f t="shared" si="22"/>
        <v/>
      </c>
      <c r="B1395" s="154"/>
      <c r="C1395" s="155"/>
      <c r="D1395" s="291" t="str">
        <f>IFERROR(VLOOKUP(C1395,'PER Sociodemografico'!A:W,2,0),"")</f>
        <v/>
      </c>
      <c r="E1395" s="291" t="str">
        <f>IFERROR(VLOOKUP(C1395,'PER Sociodemografico'!A:W,6,0),"")</f>
        <v/>
      </c>
      <c r="F1395" s="291" t="str">
        <f>IFERROR(VLOOKUP(C1395,'PER Sociodemografico'!A:W,9,0),"")</f>
        <v/>
      </c>
      <c r="G1395" s="156"/>
      <c r="H1395" s="154"/>
      <c r="I1395" s="292" t="str">
        <f>IFERROR(VLOOKUP(C1395,'PER Sociodemografico'!A:W,10,0),"")</f>
        <v/>
      </c>
      <c r="J1395" s="154"/>
      <c r="K1395" s="154"/>
      <c r="L1395" s="154"/>
      <c r="M1395" s="154"/>
      <c r="N1395" s="154"/>
      <c r="O1395" s="156"/>
      <c r="P1395" s="154"/>
      <c r="Q1395" s="154"/>
      <c r="R1395" s="154"/>
      <c r="S1395" s="154"/>
      <c r="T1395" s="154"/>
      <c r="U1395" s="154"/>
      <c r="V1395" s="154"/>
      <c r="W1395" s="154"/>
      <c r="X1395" s="154"/>
      <c r="Y1395" s="154"/>
      <c r="Z1395" s="154"/>
      <c r="AA1395" s="154"/>
      <c r="AB1395" s="154"/>
      <c r="AC1395" s="154"/>
    </row>
    <row r="1396" spans="1:29" ht="17">
      <c r="A1396" s="290" t="str">
        <f t="shared" si="22"/>
        <v/>
      </c>
      <c r="B1396" s="154"/>
      <c r="C1396" s="155"/>
      <c r="D1396" s="291" t="str">
        <f>IFERROR(VLOOKUP(C1396,'PER Sociodemografico'!A:W,2,0),"")</f>
        <v/>
      </c>
      <c r="E1396" s="291" t="str">
        <f>IFERROR(VLOOKUP(C1396,'PER Sociodemografico'!A:W,6,0),"")</f>
        <v/>
      </c>
      <c r="F1396" s="291" t="str">
        <f>IFERROR(VLOOKUP(C1396,'PER Sociodemografico'!A:W,9,0),"")</f>
        <v/>
      </c>
      <c r="G1396" s="156"/>
      <c r="H1396" s="154"/>
      <c r="I1396" s="292" t="str">
        <f>IFERROR(VLOOKUP(C1396,'PER Sociodemografico'!A:W,10,0),"")</f>
        <v/>
      </c>
      <c r="J1396" s="154"/>
      <c r="K1396" s="154"/>
      <c r="L1396" s="154"/>
      <c r="M1396" s="154"/>
      <c r="N1396" s="154"/>
      <c r="O1396" s="156"/>
      <c r="P1396" s="154"/>
      <c r="Q1396" s="154"/>
      <c r="R1396" s="154"/>
      <c r="S1396" s="154"/>
      <c r="T1396" s="154"/>
      <c r="U1396" s="154"/>
      <c r="V1396" s="154"/>
      <c r="W1396" s="154"/>
      <c r="X1396" s="154"/>
      <c r="Y1396" s="154"/>
      <c r="Z1396" s="154"/>
      <c r="AA1396" s="154"/>
      <c r="AB1396" s="154"/>
      <c r="AC1396" s="154"/>
    </row>
    <row r="1397" spans="1:29" ht="17">
      <c r="A1397" s="290" t="str">
        <f t="shared" si="22"/>
        <v/>
      </c>
      <c r="B1397" s="154"/>
      <c r="C1397" s="155"/>
      <c r="D1397" s="291" t="str">
        <f>IFERROR(VLOOKUP(C1397,'PER Sociodemografico'!A:W,2,0),"")</f>
        <v/>
      </c>
      <c r="E1397" s="291" t="str">
        <f>IFERROR(VLOOKUP(C1397,'PER Sociodemografico'!A:W,6,0),"")</f>
        <v/>
      </c>
      <c r="F1397" s="291" t="str">
        <f>IFERROR(VLOOKUP(C1397,'PER Sociodemografico'!A:W,9,0),"")</f>
        <v/>
      </c>
      <c r="G1397" s="156"/>
      <c r="H1397" s="154"/>
      <c r="I1397" s="292" t="str">
        <f>IFERROR(VLOOKUP(C1397,'PER Sociodemografico'!A:W,10,0),"")</f>
        <v/>
      </c>
      <c r="J1397" s="154"/>
      <c r="K1397" s="154"/>
      <c r="L1397" s="154"/>
      <c r="M1397" s="154"/>
      <c r="N1397" s="154"/>
      <c r="O1397" s="156"/>
      <c r="P1397" s="154"/>
      <c r="Q1397" s="154"/>
      <c r="R1397" s="154"/>
      <c r="S1397" s="154"/>
      <c r="T1397" s="154"/>
      <c r="U1397" s="154"/>
      <c r="V1397" s="154"/>
      <c r="W1397" s="154"/>
      <c r="X1397" s="154"/>
      <c r="Y1397" s="154"/>
      <c r="Z1397" s="154"/>
      <c r="AA1397" s="154"/>
      <c r="AB1397" s="154"/>
      <c r="AC1397" s="154"/>
    </row>
    <row r="1398" spans="1:29" ht="17">
      <c r="A1398" s="290" t="str">
        <f t="shared" si="22"/>
        <v/>
      </c>
      <c r="B1398" s="154"/>
      <c r="C1398" s="155"/>
      <c r="D1398" s="291" t="str">
        <f>IFERROR(VLOOKUP(C1398,'PER Sociodemografico'!A:W,2,0),"")</f>
        <v/>
      </c>
      <c r="E1398" s="291" t="str">
        <f>IFERROR(VLOOKUP(C1398,'PER Sociodemografico'!A:W,6,0),"")</f>
        <v/>
      </c>
      <c r="F1398" s="291" t="str">
        <f>IFERROR(VLOOKUP(C1398,'PER Sociodemografico'!A:W,9,0),"")</f>
        <v/>
      </c>
      <c r="G1398" s="156"/>
      <c r="H1398" s="154"/>
      <c r="I1398" s="292" t="str">
        <f>IFERROR(VLOOKUP(C1398,'PER Sociodemografico'!A:W,10,0),"")</f>
        <v/>
      </c>
      <c r="J1398" s="154"/>
      <c r="K1398" s="154"/>
      <c r="L1398" s="154"/>
      <c r="M1398" s="154"/>
      <c r="N1398" s="154"/>
      <c r="O1398" s="156"/>
      <c r="P1398" s="154"/>
      <c r="Q1398" s="154"/>
      <c r="R1398" s="154"/>
      <c r="S1398" s="154"/>
      <c r="T1398" s="154"/>
      <c r="U1398" s="154"/>
      <c r="V1398" s="154"/>
      <c r="W1398" s="154"/>
      <c r="X1398" s="154"/>
      <c r="Y1398" s="154"/>
      <c r="Z1398" s="154"/>
      <c r="AA1398" s="154"/>
      <c r="AB1398" s="154"/>
      <c r="AC1398" s="154"/>
    </row>
    <row r="1399" spans="1:29" ht="17">
      <c r="A1399" s="290" t="str">
        <f t="shared" si="22"/>
        <v/>
      </c>
      <c r="B1399" s="154"/>
      <c r="C1399" s="155"/>
      <c r="D1399" s="291" t="str">
        <f>IFERROR(VLOOKUP(C1399,'PER Sociodemografico'!A:W,2,0),"")</f>
        <v/>
      </c>
      <c r="E1399" s="291" t="str">
        <f>IFERROR(VLOOKUP(C1399,'PER Sociodemografico'!A:W,6,0),"")</f>
        <v/>
      </c>
      <c r="F1399" s="291" t="str">
        <f>IFERROR(VLOOKUP(C1399,'PER Sociodemografico'!A:W,9,0),"")</f>
        <v/>
      </c>
      <c r="G1399" s="156"/>
      <c r="H1399" s="154"/>
      <c r="I1399" s="292" t="str">
        <f>IFERROR(VLOOKUP(C1399,'PER Sociodemografico'!A:W,10,0),"")</f>
        <v/>
      </c>
      <c r="J1399" s="154"/>
      <c r="K1399" s="154"/>
      <c r="L1399" s="154"/>
      <c r="M1399" s="154"/>
      <c r="N1399" s="154"/>
      <c r="O1399" s="156"/>
      <c r="P1399" s="154"/>
      <c r="Q1399" s="154"/>
      <c r="R1399" s="154"/>
      <c r="S1399" s="154"/>
      <c r="T1399" s="154"/>
      <c r="U1399" s="154"/>
      <c r="V1399" s="154"/>
      <c r="W1399" s="154"/>
      <c r="X1399" s="154"/>
      <c r="Y1399" s="154"/>
      <c r="Z1399" s="154"/>
      <c r="AA1399" s="154"/>
      <c r="AB1399" s="154"/>
      <c r="AC1399" s="154"/>
    </row>
    <row r="1400" spans="1:29" ht="17">
      <c r="A1400" s="290" t="str">
        <f t="shared" si="22"/>
        <v/>
      </c>
      <c r="B1400" s="154"/>
      <c r="C1400" s="155"/>
      <c r="D1400" s="291" t="str">
        <f>IFERROR(VLOOKUP(C1400,'PER Sociodemografico'!A:W,2,0),"")</f>
        <v/>
      </c>
      <c r="E1400" s="291" t="str">
        <f>IFERROR(VLOOKUP(C1400,'PER Sociodemografico'!A:W,6,0),"")</f>
        <v/>
      </c>
      <c r="F1400" s="291" t="str">
        <f>IFERROR(VLOOKUP(C1400,'PER Sociodemografico'!A:W,9,0),"")</f>
        <v/>
      </c>
      <c r="G1400" s="156"/>
      <c r="H1400" s="154"/>
      <c r="I1400" s="292" t="str">
        <f>IFERROR(VLOOKUP(C1400,'PER Sociodemografico'!A:W,10,0),"")</f>
        <v/>
      </c>
      <c r="J1400" s="154"/>
      <c r="K1400" s="154"/>
      <c r="L1400" s="154"/>
      <c r="M1400" s="154"/>
      <c r="N1400" s="154"/>
      <c r="O1400" s="156"/>
      <c r="P1400" s="154"/>
      <c r="Q1400" s="154"/>
      <c r="R1400" s="154"/>
      <c r="S1400" s="154"/>
      <c r="T1400" s="154"/>
      <c r="U1400" s="154"/>
      <c r="V1400" s="154"/>
      <c r="W1400" s="154"/>
      <c r="X1400" s="154"/>
      <c r="Y1400" s="154"/>
      <c r="Z1400" s="154"/>
      <c r="AA1400" s="154"/>
      <c r="AB1400" s="154"/>
      <c r="AC1400" s="154"/>
    </row>
    <row r="1401" spans="1:29" ht="17">
      <c r="A1401" s="290" t="str">
        <f t="shared" si="22"/>
        <v/>
      </c>
      <c r="B1401" s="154"/>
      <c r="C1401" s="155"/>
      <c r="D1401" s="291" t="str">
        <f>IFERROR(VLOOKUP(C1401,'PER Sociodemografico'!A:W,2,0),"")</f>
        <v/>
      </c>
      <c r="E1401" s="291" t="str">
        <f>IFERROR(VLOOKUP(C1401,'PER Sociodemografico'!A:W,6,0),"")</f>
        <v/>
      </c>
      <c r="F1401" s="291" t="str">
        <f>IFERROR(VLOOKUP(C1401,'PER Sociodemografico'!A:W,9,0),"")</f>
        <v/>
      </c>
      <c r="G1401" s="156"/>
      <c r="H1401" s="154"/>
      <c r="I1401" s="292" t="str">
        <f>IFERROR(VLOOKUP(C1401,'PER Sociodemografico'!A:W,10,0),"")</f>
        <v/>
      </c>
      <c r="J1401" s="154"/>
      <c r="K1401" s="154"/>
      <c r="L1401" s="154"/>
      <c r="M1401" s="154"/>
      <c r="N1401" s="154"/>
      <c r="O1401" s="156"/>
      <c r="P1401" s="154"/>
      <c r="Q1401" s="154"/>
      <c r="R1401" s="154"/>
      <c r="S1401" s="154"/>
      <c r="T1401" s="154"/>
      <c r="U1401" s="154"/>
      <c r="V1401" s="154"/>
      <c r="W1401" s="154"/>
      <c r="X1401" s="154"/>
      <c r="Y1401" s="154"/>
      <c r="Z1401" s="154"/>
      <c r="AA1401" s="154"/>
      <c r="AB1401" s="154"/>
      <c r="AC1401" s="154"/>
    </row>
    <row r="1402" spans="1:29" ht="17">
      <c r="A1402" s="290" t="str">
        <f t="shared" si="22"/>
        <v/>
      </c>
      <c r="B1402" s="154"/>
      <c r="C1402" s="155"/>
      <c r="D1402" s="291" t="str">
        <f>IFERROR(VLOOKUP(C1402,'PER Sociodemografico'!A:W,2,0),"")</f>
        <v/>
      </c>
      <c r="E1402" s="291" t="str">
        <f>IFERROR(VLOOKUP(C1402,'PER Sociodemografico'!A:W,6,0),"")</f>
        <v/>
      </c>
      <c r="F1402" s="291" t="str">
        <f>IFERROR(VLOOKUP(C1402,'PER Sociodemografico'!A:W,9,0),"")</f>
        <v/>
      </c>
      <c r="G1402" s="156"/>
      <c r="H1402" s="154"/>
      <c r="I1402" s="292" t="str">
        <f>IFERROR(VLOOKUP(C1402,'PER Sociodemografico'!A:W,10,0),"")</f>
        <v/>
      </c>
      <c r="J1402" s="154"/>
      <c r="K1402" s="154"/>
      <c r="L1402" s="154"/>
      <c r="M1402" s="154"/>
      <c r="N1402" s="154"/>
      <c r="O1402" s="156"/>
      <c r="P1402" s="154"/>
      <c r="Q1402" s="154"/>
      <c r="R1402" s="154"/>
      <c r="S1402" s="154"/>
      <c r="T1402" s="154"/>
      <c r="U1402" s="154"/>
      <c r="V1402" s="154"/>
      <c r="W1402" s="154"/>
      <c r="X1402" s="154"/>
      <c r="Y1402" s="154"/>
      <c r="Z1402" s="154"/>
      <c r="AA1402" s="154"/>
      <c r="AB1402" s="154"/>
      <c r="AC1402" s="154"/>
    </row>
    <row r="1403" spans="1:29" ht="17">
      <c r="A1403" s="290" t="str">
        <f t="shared" si="22"/>
        <v/>
      </c>
      <c r="B1403" s="154"/>
      <c r="C1403" s="155"/>
      <c r="D1403" s="291" t="str">
        <f>IFERROR(VLOOKUP(C1403,'PER Sociodemografico'!A:W,2,0),"")</f>
        <v/>
      </c>
      <c r="E1403" s="291" t="str">
        <f>IFERROR(VLOOKUP(C1403,'PER Sociodemografico'!A:W,6,0),"")</f>
        <v/>
      </c>
      <c r="F1403" s="291" t="str">
        <f>IFERROR(VLOOKUP(C1403,'PER Sociodemografico'!A:W,9,0),"")</f>
        <v/>
      </c>
      <c r="G1403" s="156"/>
      <c r="H1403" s="154"/>
      <c r="I1403" s="292" t="str">
        <f>IFERROR(VLOOKUP(C1403,'PER Sociodemografico'!A:W,10,0),"")</f>
        <v/>
      </c>
      <c r="J1403" s="154"/>
      <c r="K1403" s="154"/>
      <c r="L1403" s="154"/>
      <c r="M1403" s="154"/>
      <c r="N1403" s="154"/>
      <c r="O1403" s="156"/>
      <c r="P1403" s="154"/>
      <c r="Q1403" s="154"/>
      <c r="R1403" s="154"/>
      <c r="S1403" s="154"/>
      <c r="T1403" s="154"/>
      <c r="U1403" s="154"/>
      <c r="V1403" s="154"/>
      <c r="W1403" s="154"/>
      <c r="X1403" s="154"/>
      <c r="Y1403" s="154"/>
      <c r="Z1403" s="154"/>
      <c r="AA1403" s="154"/>
      <c r="AB1403" s="154"/>
      <c r="AC1403" s="154"/>
    </row>
    <row r="1404" spans="1:29" ht="17">
      <c r="A1404" s="290" t="str">
        <f t="shared" si="22"/>
        <v/>
      </c>
      <c r="B1404" s="154"/>
      <c r="C1404" s="155"/>
      <c r="D1404" s="291" t="str">
        <f>IFERROR(VLOOKUP(C1404,'PER Sociodemografico'!A:W,2,0),"")</f>
        <v/>
      </c>
      <c r="E1404" s="291" t="str">
        <f>IFERROR(VLOOKUP(C1404,'PER Sociodemografico'!A:W,6,0),"")</f>
        <v/>
      </c>
      <c r="F1404" s="291" t="str">
        <f>IFERROR(VLOOKUP(C1404,'PER Sociodemografico'!A:W,9,0),"")</f>
        <v/>
      </c>
      <c r="G1404" s="156"/>
      <c r="H1404" s="154"/>
      <c r="I1404" s="292" t="str">
        <f>IFERROR(VLOOKUP(C1404,'PER Sociodemografico'!A:W,10,0),"")</f>
        <v/>
      </c>
      <c r="J1404" s="154"/>
      <c r="K1404" s="154"/>
      <c r="L1404" s="154"/>
      <c r="M1404" s="154"/>
      <c r="N1404" s="154"/>
      <c r="O1404" s="156"/>
      <c r="P1404" s="154"/>
      <c r="Q1404" s="154"/>
      <c r="R1404" s="154"/>
      <c r="S1404" s="154"/>
      <c r="T1404" s="154"/>
      <c r="U1404" s="154"/>
      <c r="V1404" s="154"/>
      <c r="W1404" s="154"/>
      <c r="X1404" s="154"/>
      <c r="Y1404" s="154"/>
      <c r="Z1404" s="154"/>
      <c r="AA1404" s="154"/>
      <c r="AB1404" s="154"/>
      <c r="AC1404" s="154"/>
    </row>
    <row r="1405" spans="1:29" ht="17">
      <c r="A1405" s="290" t="str">
        <f t="shared" si="22"/>
        <v/>
      </c>
      <c r="B1405" s="154"/>
      <c r="C1405" s="155"/>
      <c r="D1405" s="291" t="str">
        <f>IFERROR(VLOOKUP(C1405,'PER Sociodemografico'!A:W,2,0),"")</f>
        <v/>
      </c>
      <c r="E1405" s="291" t="str">
        <f>IFERROR(VLOOKUP(C1405,'PER Sociodemografico'!A:W,6,0),"")</f>
        <v/>
      </c>
      <c r="F1405" s="291" t="str">
        <f>IFERROR(VLOOKUP(C1405,'PER Sociodemografico'!A:W,9,0),"")</f>
        <v/>
      </c>
      <c r="G1405" s="156"/>
      <c r="H1405" s="154"/>
      <c r="I1405" s="292" t="str">
        <f>IFERROR(VLOOKUP(C1405,'PER Sociodemografico'!A:W,10,0),"")</f>
        <v/>
      </c>
      <c r="J1405" s="154"/>
      <c r="K1405" s="154"/>
      <c r="L1405" s="154"/>
      <c r="M1405" s="154"/>
      <c r="N1405" s="154"/>
      <c r="O1405" s="156"/>
      <c r="P1405" s="154"/>
      <c r="Q1405" s="154"/>
      <c r="R1405" s="154"/>
      <c r="S1405" s="154"/>
      <c r="T1405" s="154"/>
      <c r="U1405" s="154"/>
      <c r="V1405" s="154"/>
      <c r="W1405" s="154"/>
      <c r="X1405" s="154"/>
      <c r="Y1405" s="154"/>
      <c r="Z1405" s="154"/>
      <c r="AA1405" s="154"/>
      <c r="AB1405" s="154"/>
      <c r="AC1405" s="154"/>
    </row>
    <row r="1406" spans="1:29" ht="17">
      <c r="A1406" s="290" t="str">
        <f t="shared" si="22"/>
        <v/>
      </c>
      <c r="B1406" s="154"/>
      <c r="C1406" s="155"/>
      <c r="D1406" s="291" t="str">
        <f>IFERROR(VLOOKUP(C1406,'PER Sociodemografico'!A:W,2,0),"")</f>
        <v/>
      </c>
      <c r="E1406" s="291" t="str">
        <f>IFERROR(VLOOKUP(C1406,'PER Sociodemografico'!A:W,6,0),"")</f>
        <v/>
      </c>
      <c r="F1406" s="291" t="str">
        <f>IFERROR(VLOOKUP(C1406,'PER Sociodemografico'!A:W,9,0),"")</f>
        <v/>
      </c>
      <c r="G1406" s="156"/>
      <c r="H1406" s="154"/>
      <c r="I1406" s="292" t="str">
        <f>IFERROR(VLOOKUP(C1406,'PER Sociodemografico'!A:W,10,0),"")</f>
        <v/>
      </c>
      <c r="J1406" s="154"/>
      <c r="K1406" s="154"/>
      <c r="L1406" s="154"/>
      <c r="M1406" s="154"/>
      <c r="N1406" s="154"/>
      <c r="O1406" s="156"/>
      <c r="P1406" s="154"/>
      <c r="Q1406" s="154"/>
      <c r="R1406" s="154"/>
      <c r="S1406" s="154"/>
      <c r="T1406" s="154"/>
      <c r="U1406" s="154"/>
      <c r="V1406" s="154"/>
      <c r="W1406" s="154"/>
      <c r="X1406" s="154"/>
      <c r="Y1406" s="154"/>
      <c r="Z1406" s="154"/>
      <c r="AA1406" s="154"/>
      <c r="AB1406" s="154"/>
      <c r="AC1406" s="154"/>
    </row>
    <row r="1407" spans="1:29" ht="17">
      <c r="A1407" s="290" t="str">
        <f t="shared" si="22"/>
        <v/>
      </c>
      <c r="B1407" s="154"/>
      <c r="C1407" s="155"/>
      <c r="D1407" s="291" t="str">
        <f>IFERROR(VLOOKUP(C1407,'PER Sociodemografico'!A:W,2,0),"")</f>
        <v/>
      </c>
      <c r="E1407" s="291" t="str">
        <f>IFERROR(VLOOKUP(C1407,'PER Sociodemografico'!A:W,6,0),"")</f>
        <v/>
      </c>
      <c r="F1407" s="291" t="str">
        <f>IFERROR(VLOOKUP(C1407,'PER Sociodemografico'!A:W,9,0),"")</f>
        <v/>
      </c>
      <c r="G1407" s="156"/>
      <c r="H1407" s="154"/>
      <c r="I1407" s="292" t="str">
        <f>IFERROR(VLOOKUP(C1407,'PER Sociodemografico'!A:W,10,0),"")</f>
        <v/>
      </c>
      <c r="J1407" s="154"/>
      <c r="K1407" s="154"/>
      <c r="L1407" s="154"/>
      <c r="M1407" s="154"/>
      <c r="N1407" s="154"/>
      <c r="O1407" s="156"/>
      <c r="P1407" s="154"/>
      <c r="Q1407" s="154"/>
      <c r="R1407" s="154"/>
      <c r="S1407" s="154"/>
      <c r="T1407" s="154"/>
      <c r="U1407" s="154"/>
      <c r="V1407" s="154"/>
      <c r="W1407" s="154"/>
      <c r="X1407" s="154"/>
      <c r="Y1407" s="154"/>
      <c r="Z1407" s="154"/>
      <c r="AA1407" s="154"/>
      <c r="AB1407" s="154"/>
      <c r="AC1407" s="154"/>
    </row>
    <row r="1408" spans="1:29" ht="17">
      <c r="A1408" s="290" t="str">
        <f t="shared" si="22"/>
        <v/>
      </c>
      <c r="B1408" s="154"/>
      <c r="C1408" s="155"/>
      <c r="D1408" s="291" t="str">
        <f>IFERROR(VLOOKUP(C1408,'PER Sociodemografico'!A:W,2,0),"")</f>
        <v/>
      </c>
      <c r="E1408" s="291" t="str">
        <f>IFERROR(VLOOKUP(C1408,'PER Sociodemografico'!A:W,6,0),"")</f>
        <v/>
      </c>
      <c r="F1408" s="291" t="str">
        <f>IFERROR(VLOOKUP(C1408,'PER Sociodemografico'!A:W,9,0),"")</f>
        <v/>
      </c>
      <c r="G1408" s="156"/>
      <c r="H1408" s="154"/>
      <c r="I1408" s="292" t="str">
        <f>IFERROR(VLOOKUP(C1408,'PER Sociodemografico'!A:W,10,0),"")</f>
        <v/>
      </c>
      <c r="J1408" s="154"/>
      <c r="K1408" s="154"/>
      <c r="L1408" s="154"/>
      <c r="M1408" s="154"/>
      <c r="N1408" s="154"/>
      <c r="O1408" s="156"/>
      <c r="P1408" s="154"/>
      <c r="Q1408" s="154"/>
      <c r="R1408" s="154"/>
      <c r="S1408" s="154"/>
      <c r="T1408" s="154"/>
      <c r="U1408" s="154"/>
      <c r="V1408" s="154"/>
      <c r="W1408" s="154"/>
      <c r="X1408" s="154"/>
      <c r="Y1408" s="154"/>
      <c r="Z1408" s="154"/>
      <c r="AA1408" s="154"/>
      <c r="AB1408" s="154"/>
      <c r="AC1408" s="154"/>
    </row>
    <row r="1409" spans="1:29" ht="17">
      <c r="A1409" s="290" t="str">
        <f t="shared" si="22"/>
        <v/>
      </c>
      <c r="B1409" s="154"/>
      <c r="C1409" s="155"/>
      <c r="D1409" s="291" t="str">
        <f>IFERROR(VLOOKUP(C1409,'PER Sociodemografico'!A:W,2,0),"")</f>
        <v/>
      </c>
      <c r="E1409" s="291" t="str">
        <f>IFERROR(VLOOKUP(C1409,'PER Sociodemografico'!A:W,6,0),"")</f>
        <v/>
      </c>
      <c r="F1409" s="291" t="str">
        <f>IFERROR(VLOOKUP(C1409,'PER Sociodemografico'!A:W,9,0),"")</f>
        <v/>
      </c>
      <c r="G1409" s="156"/>
      <c r="H1409" s="154"/>
      <c r="I1409" s="292" t="str">
        <f>IFERROR(VLOOKUP(C1409,'PER Sociodemografico'!A:W,10,0),"")</f>
        <v/>
      </c>
      <c r="J1409" s="154"/>
      <c r="K1409" s="154"/>
      <c r="L1409" s="154"/>
      <c r="M1409" s="154"/>
      <c r="N1409" s="154"/>
      <c r="O1409" s="156"/>
      <c r="P1409" s="154"/>
      <c r="Q1409" s="154"/>
      <c r="R1409" s="154"/>
      <c r="S1409" s="154"/>
      <c r="T1409" s="154"/>
      <c r="U1409" s="154"/>
      <c r="V1409" s="154"/>
      <c r="W1409" s="154"/>
      <c r="X1409" s="154"/>
      <c r="Y1409" s="154"/>
      <c r="Z1409" s="154"/>
      <c r="AA1409" s="154"/>
      <c r="AB1409" s="154"/>
      <c r="AC1409" s="154"/>
    </row>
    <row r="1410" spans="1:29" ht="17">
      <c r="A1410" s="290" t="str">
        <f t="shared" si="22"/>
        <v/>
      </c>
      <c r="B1410" s="154"/>
      <c r="C1410" s="155"/>
      <c r="D1410" s="291" t="str">
        <f>IFERROR(VLOOKUP(C1410,'PER Sociodemografico'!A:W,2,0),"")</f>
        <v/>
      </c>
      <c r="E1410" s="291" t="str">
        <f>IFERROR(VLOOKUP(C1410,'PER Sociodemografico'!A:W,6,0),"")</f>
        <v/>
      </c>
      <c r="F1410" s="291" t="str">
        <f>IFERROR(VLOOKUP(C1410,'PER Sociodemografico'!A:W,9,0),"")</f>
        <v/>
      </c>
      <c r="G1410" s="156"/>
      <c r="H1410" s="154"/>
      <c r="I1410" s="292" t="str">
        <f>IFERROR(VLOOKUP(C1410,'PER Sociodemografico'!A:W,10,0),"")</f>
        <v/>
      </c>
      <c r="J1410" s="154"/>
      <c r="K1410" s="154"/>
      <c r="L1410" s="154"/>
      <c r="M1410" s="154"/>
      <c r="N1410" s="154"/>
      <c r="O1410" s="156"/>
      <c r="P1410" s="154"/>
      <c r="Q1410" s="154"/>
      <c r="R1410" s="154"/>
      <c r="S1410" s="154"/>
      <c r="T1410" s="154"/>
      <c r="U1410" s="154"/>
      <c r="V1410" s="154"/>
      <c r="W1410" s="154"/>
      <c r="X1410" s="154"/>
      <c r="Y1410" s="154"/>
      <c r="Z1410" s="154"/>
      <c r="AA1410" s="154"/>
      <c r="AB1410" s="154"/>
      <c r="AC1410" s="154"/>
    </row>
    <row r="1411" spans="1:29" ht="17">
      <c r="A1411" s="290" t="str">
        <f t="shared" si="22"/>
        <v/>
      </c>
      <c r="B1411" s="154"/>
      <c r="C1411" s="155"/>
      <c r="D1411" s="291" t="str">
        <f>IFERROR(VLOOKUP(C1411,'PER Sociodemografico'!A:W,2,0),"")</f>
        <v/>
      </c>
      <c r="E1411" s="291" t="str">
        <f>IFERROR(VLOOKUP(C1411,'PER Sociodemografico'!A:W,6,0),"")</f>
        <v/>
      </c>
      <c r="F1411" s="291" t="str">
        <f>IFERROR(VLOOKUP(C1411,'PER Sociodemografico'!A:W,9,0),"")</f>
        <v/>
      </c>
      <c r="G1411" s="156"/>
      <c r="H1411" s="154"/>
      <c r="I1411" s="292" t="str">
        <f>IFERROR(VLOOKUP(C1411,'PER Sociodemografico'!A:W,10,0),"")</f>
        <v/>
      </c>
      <c r="J1411" s="154"/>
      <c r="K1411" s="154"/>
      <c r="L1411" s="154"/>
      <c r="M1411" s="154"/>
      <c r="N1411" s="154"/>
      <c r="O1411" s="156"/>
      <c r="P1411" s="154"/>
      <c r="Q1411" s="154"/>
      <c r="R1411" s="154"/>
      <c r="S1411" s="154"/>
      <c r="T1411" s="154"/>
      <c r="U1411" s="154"/>
      <c r="V1411" s="154"/>
      <c r="W1411" s="154"/>
      <c r="X1411" s="154"/>
      <c r="Y1411" s="154"/>
      <c r="Z1411" s="154"/>
      <c r="AA1411" s="154"/>
      <c r="AB1411" s="154"/>
      <c r="AC1411" s="154"/>
    </row>
    <row r="1412" spans="1:29" ht="17">
      <c r="A1412" s="290" t="str">
        <f t="shared" ref="A1412:A1475" si="23">+IF(B1412="","",PROPER(TEXT(B1412,"mmmm")))</f>
        <v/>
      </c>
      <c r="B1412" s="154"/>
      <c r="C1412" s="155"/>
      <c r="D1412" s="291" t="str">
        <f>IFERROR(VLOOKUP(C1412,'PER Sociodemografico'!A:W,2,0),"")</f>
        <v/>
      </c>
      <c r="E1412" s="291" t="str">
        <f>IFERROR(VLOOKUP(C1412,'PER Sociodemografico'!A:W,6,0),"")</f>
        <v/>
      </c>
      <c r="F1412" s="291" t="str">
        <f>IFERROR(VLOOKUP(C1412,'PER Sociodemografico'!A:W,9,0),"")</f>
        <v/>
      </c>
      <c r="G1412" s="156"/>
      <c r="H1412" s="154"/>
      <c r="I1412" s="292" t="str">
        <f>IFERROR(VLOOKUP(C1412,'PER Sociodemografico'!A:W,10,0),"")</f>
        <v/>
      </c>
      <c r="J1412" s="154"/>
      <c r="K1412" s="154"/>
      <c r="L1412" s="154"/>
      <c r="M1412" s="154"/>
      <c r="N1412" s="154"/>
      <c r="O1412" s="156"/>
      <c r="P1412" s="154"/>
      <c r="Q1412" s="154"/>
      <c r="R1412" s="154"/>
      <c r="S1412" s="154"/>
      <c r="T1412" s="154"/>
      <c r="U1412" s="154"/>
      <c r="V1412" s="154"/>
      <c r="W1412" s="154"/>
      <c r="X1412" s="154"/>
      <c r="Y1412" s="154"/>
      <c r="Z1412" s="154"/>
      <c r="AA1412" s="154"/>
      <c r="AB1412" s="154"/>
      <c r="AC1412" s="154"/>
    </row>
    <row r="1413" spans="1:29" ht="17">
      <c r="A1413" s="290" t="str">
        <f t="shared" si="23"/>
        <v/>
      </c>
      <c r="B1413" s="154"/>
      <c r="C1413" s="155"/>
      <c r="D1413" s="291" t="str">
        <f>IFERROR(VLOOKUP(C1413,'PER Sociodemografico'!A:W,2,0),"")</f>
        <v/>
      </c>
      <c r="E1413" s="291" t="str">
        <f>IFERROR(VLOOKUP(C1413,'PER Sociodemografico'!A:W,6,0),"")</f>
        <v/>
      </c>
      <c r="F1413" s="291" t="str">
        <f>IFERROR(VLOOKUP(C1413,'PER Sociodemografico'!A:W,9,0),"")</f>
        <v/>
      </c>
      <c r="G1413" s="156"/>
      <c r="H1413" s="154"/>
      <c r="I1413" s="292" t="str">
        <f>IFERROR(VLOOKUP(C1413,'PER Sociodemografico'!A:W,10,0),"")</f>
        <v/>
      </c>
      <c r="J1413" s="154"/>
      <c r="K1413" s="154"/>
      <c r="L1413" s="154"/>
      <c r="M1413" s="154"/>
      <c r="N1413" s="154"/>
      <c r="O1413" s="156"/>
      <c r="P1413" s="154"/>
      <c r="Q1413" s="154"/>
      <c r="R1413" s="154"/>
      <c r="S1413" s="154"/>
      <c r="T1413" s="154"/>
      <c r="U1413" s="154"/>
      <c r="V1413" s="154"/>
      <c r="W1413" s="154"/>
      <c r="X1413" s="154"/>
      <c r="Y1413" s="154"/>
      <c r="Z1413" s="154"/>
      <c r="AA1413" s="154"/>
      <c r="AB1413" s="154"/>
      <c r="AC1413" s="154"/>
    </row>
    <row r="1414" spans="1:29" ht="17">
      <c r="A1414" s="290" t="str">
        <f t="shared" si="23"/>
        <v/>
      </c>
      <c r="B1414" s="154"/>
      <c r="C1414" s="155"/>
      <c r="D1414" s="291" t="str">
        <f>IFERROR(VLOOKUP(C1414,'PER Sociodemografico'!A:W,2,0),"")</f>
        <v/>
      </c>
      <c r="E1414" s="291" t="str">
        <f>IFERROR(VLOOKUP(C1414,'PER Sociodemografico'!A:W,6,0),"")</f>
        <v/>
      </c>
      <c r="F1414" s="291" t="str">
        <f>IFERROR(VLOOKUP(C1414,'PER Sociodemografico'!A:W,9,0),"")</f>
        <v/>
      </c>
      <c r="G1414" s="156"/>
      <c r="H1414" s="154"/>
      <c r="I1414" s="292" t="str">
        <f>IFERROR(VLOOKUP(C1414,'PER Sociodemografico'!A:W,10,0),"")</f>
        <v/>
      </c>
      <c r="J1414" s="154"/>
      <c r="K1414" s="154"/>
      <c r="L1414" s="154"/>
      <c r="M1414" s="154"/>
      <c r="N1414" s="154"/>
      <c r="O1414" s="156"/>
      <c r="P1414" s="154"/>
      <c r="Q1414" s="154"/>
      <c r="R1414" s="154"/>
      <c r="S1414" s="154"/>
      <c r="T1414" s="154"/>
      <c r="U1414" s="154"/>
      <c r="V1414" s="154"/>
      <c r="W1414" s="154"/>
      <c r="X1414" s="154"/>
      <c r="Y1414" s="154"/>
      <c r="Z1414" s="154"/>
      <c r="AA1414" s="154"/>
      <c r="AB1414" s="154"/>
      <c r="AC1414" s="154"/>
    </row>
    <row r="1415" spans="1:29" ht="17">
      <c r="A1415" s="290" t="str">
        <f t="shared" si="23"/>
        <v/>
      </c>
      <c r="B1415" s="154"/>
      <c r="C1415" s="155"/>
      <c r="D1415" s="291" t="str">
        <f>IFERROR(VLOOKUP(C1415,'PER Sociodemografico'!A:W,2,0),"")</f>
        <v/>
      </c>
      <c r="E1415" s="291" t="str">
        <f>IFERROR(VLOOKUP(C1415,'PER Sociodemografico'!A:W,6,0),"")</f>
        <v/>
      </c>
      <c r="F1415" s="291" t="str">
        <f>IFERROR(VLOOKUP(C1415,'PER Sociodemografico'!A:W,9,0),"")</f>
        <v/>
      </c>
      <c r="G1415" s="156"/>
      <c r="H1415" s="154"/>
      <c r="I1415" s="292" t="str">
        <f>IFERROR(VLOOKUP(C1415,'PER Sociodemografico'!A:W,10,0),"")</f>
        <v/>
      </c>
      <c r="J1415" s="154"/>
      <c r="K1415" s="154"/>
      <c r="L1415" s="154"/>
      <c r="M1415" s="154"/>
      <c r="N1415" s="154"/>
      <c r="O1415" s="156"/>
      <c r="P1415" s="154"/>
      <c r="Q1415" s="154"/>
      <c r="R1415" s="154"/>
      <c r="S1415" s="154"/>
      <c r="T1415" s="154"/>
      <c r="U1415" s="154"/>
      <c r="V1415" s="154"/>
      <c r="W1415" s="154"/>
      <c r="X1415" s="154"/>
      <c r="Y1415" s="154"/>
      <c r="Z1415" s="154"/>
      <c r="AA1415" s="154"/>
      <c r="AB1415" s="154"/>
      <c r="AC1415" s="154"/>
    </row>
    <row r="1416" spans="1:29" ht="17">
      <c r="A1416" s="290" t="str">
        <f t="shared" si="23"/>
        <v/>
      </c>
      <c r="B1416" s="154"/>
      <c r="C1416" s="155"/>
      <c r="D1416" s="291" t="str">
        <f>IFERROR(VLOOKUP(C1416,'PER Sociodemografico'!A:W,2,0),"")</f>
        <v/>
      </c>
      <c r="E1416" s="291" t="str">
        <f>IFERROR(VLOOKUP(C1416,'PER Sociodemografico'!A:W,6,0),"")</f>
        <v/>
      </c>
      <c r="F1416" s="291" t="str">
        <f>IFERROR(VLOOKUP(C1416,'PER Sociodemografico'!A:W,9,0),"")</f>
        <v/>
      </c>
      <c r="G1416" s="156"/>
      <c r="H1416" s="154"/>
      <c r="I1416" s="292" t="str">
        <f>IFERROR(VLOOKUP(C1416,'PER Sociodemografico'!A:W,10,0),"")</f>
        <v/>
      </c>
      <c r="J1416" s="154"/>
      <c r="K1416" s="154"/>
      <c r="L1416" s="154"/>
      <c r="M1416" s="154"/>
      <c r="N1416" s="154"/>
      <c r="O1416" s="156"/>
      <c r="P1416" s="154"/>
      <c r="Q1416" s="154"/>
      <c r="R1416" s="154"/>
      <c r="S1416" s="154"/>
      <c r="T1416" s="154"/>
      <c r="U1416" s="154"/>
      <c r="V1416" s="154"/>
      <c r="W1416" s="154"/>
      <c r="X1416" s="154"/>
      <c r="Y1416" s="154"/>
      <c r="Z1416" s="154"/>
      <c r="AA1416" s="154"/>
      <c r="AB1416" s="154"/>
      <c r="AC1416" s="154"/>
    </row>
    <row r="1417" spans="1:29" ht="17">
      <c r="A1417" s="290" t="str">
        <f t="shared" si="23"/>
        <v/>
      </c>
      <c r="B1417" s="154"/>
      <c r="C1417" s="155"/>
      <c r="D1417" s="291" t="str">
        <f>IFERROR(VLOOKUP(C1417,'PER Sociodemografico'!A:W,2,0),"")</f>
        <v/>
      </c>
      <c r="E1417" s="291" t="str">
        <f>IFERROR(VLOOKUP(C1417,'PER Sociodemografico'!A:W,6,0),"")</f>
        <v/>
      </c>
      <c r="F1417" s="291" t="str">
        <f>IFERROR(VLOOKUP(C1417,'PER Sociodemografico'!A:W,9,0),"")</f>
        <v/>
      </c>
      <c r="G1417" s="156"/>
      <c r="H1417" s="154"/>
      <c r="I1417" s="292" t="str">
        <f>IFERROR(VLOOKUP(C1417,'PER Sociodemografico'!A:W,10,0),"")</f>
        <v/>
      </c>
      <c r="J1417" s="154"/>
      <c r="K1417" s="154"/>
      <c r="L1417" s="154"/>
      <c r="M1417" s="154"/>
      <c r="N1417" s="154"/>
      <c r="O1417" s="156"/>
      <c r="P1417" s="154"/>
      <c r="Q1417" s="154"/>
      <c r="R1417" s="154"/>
      <c r="S1417" s="154"/>
      <c r="T1417" s="154"/>
      <c r="U1417" s="154"/>
      <c r="V1417" s="154"/>
      <c r="W1417" s="154"/>
      <c r="X1417" s="154"/>
      <c r="Y1417" s="154"/>
      <c r="Z1417" s="154"/>
      <c r="AA1417" s="154"/>
      <c r="AB1417" s="154"/>
      <c r="AC1417" s="154"/>
    </row>
    <row r="1418" spans="1:29" ht="17">
      <c r="A1418" s="290" t="str">
        <f t="shared" si="23"/>
        <v/>
      </c>
      <c r="B1418" s="154"/>
      <c r="C1418" s="155"/>
      <c r="D1418" s="291" t="str">
        <f>IFERROR(VLOOKUP(C1418,'PER Sociodemografico'!A:W,2,0),"")</f>
        <v/>
      </c>
      <c r="E1418" s="291" t="str">
        <f>IFERROR(VLOOKUP(C1418,'PER Sociodemografico'!A:W,6,0),"")</f>
        <v/>
      </c>
      <c r="F1418" s="291" t="str">
        <f>IFERROR(VLOOKUP(C1418,'PER Sociodemografico'!A:W,9,0),"")</f>
        <v/>
      </c>
      <c r="G1418" s="156"/>
      <c r="H1418" s="154"/>
      <c r="I1418" s="292" t="str">
        <f>IFERROR(VLOOKUP(C1418,'PER Sociodemografico'!A:W,10,0),"")</f>
        <v/>
      </c>
      <c r="J1418" s="154"/>
      <c r="K1418" s="154"/>
      <c r="L1418" s="154"/>
      <c r="M1418" s="154"/>
      <c r="N1418" s="154"/>
      <c r="O1418" s="156"/>
      <c r="P1418" s="154"/>
      <c r="Q1418" s="154"/>
      <c r="R1418" s="154"/>
      <c r="S1418" s="154"/>
      <c r="T1418" s="154"/>
      <c r="U1418" s="154"/>
      <c r="V1418" s="154"/>
      <c r="W1418" s="154"/>
      <c r="X1418" s="154"/>
      <c r="Y1418" s="154"/>
      <c r="Z1418" s="154"/>
      <c r="AA1418" s="154"/>
      <c r="AB1418" s="154"/>
      <c r="AC1418" s="154"/>
    </row>
    <row r="1419" spans="1:29" ht="17">
      <c r="A1419" s="290" t="str">
        <f t="shared" si="23"/>
        <v/>
      </c>
      <c r="B1419" s="154"/>
      <c r="C1419" s="155"/>
      <c r="D1419" s="291" t="str">
        <f>IFERROR(VLOOKUP(C1419,'PER Sociodemografico'!A:W,2,0),"")</f>
        <v/>
      </c>
      <c r="E1419" s="291" t="str">
        <f>IFERROR(VLOOKUP(C1419,'PER Sociodemografico'!A:W,6,0),"")</f>
        <v/>
      </c>
      <c r="F1419" s="291" t="str">
        <f>IFERROR(VLOOKUP(C1419,'PER Sociodemografico'!A:W,9,0),"")</f>
        <v/>
      </c>
      <c r="G1419" s="156"/>
      <c r="H1419" s="154"/>
      <c r="I1419" s="292" t="str">
        <f>IFERROR(VLOOKUP(C1419,'PER Sociodemografico'!A:W,10,0),"")</f>
        <v/>
      </c>
      <c r="J1419" s="154"/>
      <c r="K1419" s="154"/>
      <c r="L1419" s="154"/>
      <c r="M1419" s="154"/>
      <c r="N1419" s="154"/>
      <c r="O1419" s="156"/>
      <c r="P1419" s="154"/>
      <c r="Q1419" s="154"/>
      <c r="R1419" s="154"/>
      <c r="S1419" s="154"/>
      <c r="T1419" s="154"/>
      <c r="U1419" s="154"/>
      <c r="V1419" s="154"/>
      <c r="W1419" s="154"/>
      <c r="X1419" s="154"/>
      <c r="Y1419" s="154"/>
      <c r="Z1419" s="154"/>
      <c r="AA1419" s="154"/>
      <c r="AB1419" s="154"/>
      <c r="AC1419" s="154"/>
    </row>
    <row r="1420" spans="1:29" ht="17">
      <c r="A1420" s="290" t="str">
        <f t="shared" si="23"/>
        <v/>
      </c>
      <c r="B1420" s="154"/>
      <c r="C1420" s="155"/>
      <c r="D1420" s="291" t="str">
        <f>IFERROR(VLOOKUP(C1420,'PER Sociodemografico'!A:W,2,0),"")</f>
        <v/>
      </c>
      <c r="E1420" s="291" t="str">
        <f>IFERROR(VLOOKUP(C1420,'PER Sociodemografico'!A:W,6,0),"")</f>
        <v/>
      </c>
      <c r="F1420" s="291" t="str">
        <f>IFERROR(VLOOKUP(C1420,'PER Sociodemografico'!A:W,9,0),"")</f>
        <v/>
      </c>
      <c r="G1420" s="156"/>
      <c r="H1420" s="154"/>
      <c r="I1420" s="292" t="str">
        <f>IFERROR(VLOOKUP(C1420,'PER Sociodemografico'!A:W,10,0),"")</f>
        <v/>
      </c>
      <c r="J1420" s="154"/>
      <c r="K1420" s="154"/>
      <c r="L1420" s="154"/>
      <c r="M1420" s="154"/>
      <c r="N1420" s="154"/>
      <c r="O1420" s="156"/>
      <c r="P1420" s="154"/>
      <c r="Q1420" s="154"/>
      <c r="R1420" s="154"/>
      <c r="S1420" s="154"/>
      <c r="T1420" s="154"/>
      <c r="U1420" s="154"/>
      <c r="V1420" s="154"/>
      <c r="W1420" s="154"/>
      <c r="X1420" s="154"/>
      <c r="Y1420" s="154"/>
      <c r="Z1420" s="154"/>
      <c r="AA1420" s="154"/>
      <c r="AB1420" s="154"/>
      <c r="AC1420" s="154"/>
    </row>
    <row r="1421" spans="1:29" ht="17">
      <c r="A1421" s="290" t="str">
        <f t="shared" si="23"/>
        <v/>
      </c>
      <c r="B1421" s="154"/>
      <c r="C1421" s="155"/>
      <c r="D1421" s="291" t="str">
        <f>IFERROR(VLOOKUP(C1421,'PER Sociodemografico'!A:W,2,0),"")</f>
        <v/>
      </c>
      <c r="E1421" s="291" t="str">
        <f>IFERROR(VLOOKUP(C1421,'PER Sociodemografico'!A:W,6,0),"")</f>
        <v/>
      </c>
      <c r="F1421" s="291" t="str">
        <f>IFERROR(VLOOKUP(C1421,'PER Sociodemografico'!A:W,9,0),"")</f>
        <v/>
      </c>
      <c r="G1421" s="156"/>
      <c r="H1421" s="154"/>
      <c r="I1421" s="292" t="str">
        <f>IFERROR(VLOOKUP(C1421,'PER Sociodemografico'!A:W,10,0),"")</f>
        <v/>
      </c>
      <c r="J1421" s="154"/>
      <c r="K1421" s="154"/>
      <c r="L1421" s="154"/>
      <c r="M1421" s="154"/>
      <c r="N1421" s="154"/>
      <c r="O1421" s="156"/>
      <c r="P1421" s="154"/>
      <c r="Q1421" s="154"/>
      <c r="R1421" s="154"/>
      <c r="S1421" s="154"/>
      <c r="T1421" s="154"/>
      <c r="U1421" s="154"/>
      <c r="V1421" s="154"/>
      <c r="W1421" s="154"/>
      <c r="X1421" s="154"/>
      <c r="Y1421" s="154"/>
      <c r="Z1421" s="154"/>
      <c r="AA1421" s="154"/>
      <c r="AB1421" s="154"/>
      <c r="AC1421" s="154"/>
    </row>
    <row r="1422" spans="1:29" ht="17">
      <c r="A1422" s="290" t="str">
        <f t="shared" si="23"/>
        <v/>
      </c>
      <c r="B1422" s="154"/>
      <c r="C1422" s="155"/>
      <c r="D1422" s="291" t="str">
        <f>IFERROR(VLOOKUP(C1422,'PER Sociodemografico'!A:W,2,0),"")</f>
        <v/>
      </c>
      <c r="E1422" s="291" t="str">
        <f>IFERROR(VLOOKUP(C1422,'PER Sociodemografico'!A:W,6,0),"")</f>
        <v/>
      </c>
      <c r="F1422" s="291" t="str">
        <f>IFERROR(VLOOKUP(C1422,'PER Sociodemografico'!A:W,9,0),"")</f>
        <v/>
      </c>
      <c r="G1422" s="156"/>
      <c r="H1422" s="154"/>
      <c r="I1422" s="292" t="str">
        <f>IFERROR(VLOOKUP(C1422,'PER Sociodemografico'!A:W,10,0),"")</f>
        <v/>
      </c>
      <c r="J1422" s="154"/>
      <c r="K1422" s="154"/>
      <c r="L1422" s="154"/>
      <c r="M1422" s="154"/>
      <c r="N1422" s="154"/>
      <c r="O1422" s="156"/>
      <c r="P1422" s="154"/>
      <c r="Q1422" s="154"/>
      <c r="R1422" s="154"/>
      <c r="S1422" s="154"/>
      <c r="T1422" s="154"/>
      <c r="U1422" s="154"/>
      <c r="V1422" s="154"/>
      <c r="W1422" s="154"/>
      <c r="X1422" s="154"/>
      <c r="Y1422" s="154"/>
      <c r="Z1422" s="154"/>
      <c r="AA1422" s="154"/>
      <c r="AB1422" s="154"/>
      <c r="AC1422" s="154"/>
    </row>
    <row r="1423" spans="1:29" ht="17">
      <c r="A1423" s="290" t="str">
        <f t="shared" si="23"/>
        <v/>
      </c>
      <c r="B1423" s="154"/>
      <c r="C1423" s="155"/>
      <c r="D1423" s="291" t="str">
        <f>IFERROR(VLOOKUP(C1423,'PER Sociodemografico'!A:W,2,0),"")</f>
        <v/>
      </c>
      <c r="E1423" s="291" t="str">
        <f>IFERROR(VLOOKUP(C1423,'PER Sociodemografico'!A:W,6,0),"")</f>
        <v/>
      </c>
      <c r="F1423" s="291" t="str">
        <f>IFERROR(VLOOKUP(C1423,'PER Sociodemografico'!A:W,9,0),"")</f>
        <v/>
      </c>
      <c r="G1423" s="156"/>
      <c r="H1423" s="154"/>
      <c r="I1423" s="292" t="str">
        <f>IFERROR(VLOOKUP(C1423,'PER Sociodemografico'!A:W,10,0),"")</f>
        <v/>
      </c>
      <c r="J1423" s="154"/>
      <c r="K1423" s="154"/>
      <c r="L1423" s="154"/>
      <c r="M1423" s="154"/>
      <c r="N1423" s="154"/>
      <c r="O1423" s="156"/>
      <c r="P1423" s="154"/>
      <c r="Q1423" s="154"/>
      <c r="R1423" s="154"/>
      <c r="S1423" s="154"/>
      <c r="T1423" s="154"/>
      <c r="U1423" s="154"/>
      <c r="V1423" s="154"/>
      <c r="W1423" s="154"/>
      <c r="X1423" s="154"/>
      <c r="Y1423" s="154"/>
      <c r="Z1423" s="154"/>
      <c r="AA1423" s="154"/>
      <c r="AB1423" s="154"/>
      <c r="AC1423" s="154"/>
    </row>
    <row r="1424" spans="1:29" ht="17">
      <c r="A1424" s="290" t="str">
        <f t="shared" si="23"/>
        <v/>
      </c>
      <c r="B1424" s="154"/>
      <c r="C1424" s="155"/>
      <c r="D1424" s="291" t="str">
        <f>IFERROR(VLOOKUP(C1424,'PER Sociodemografico'!A:W,2,0),"")</f>
        <v/>
      </c>
      <c r="E1424" s="291" t="str">
        <f>IFERROR(VLOOKUP(C1424,'PER Sociodemografico'!A:W,6,0),"")</f>
        <v/>
      </c>
      <c r="F1424" s="291" t="str">
        <f>IFERROR(VLOOKUP(C1424,'PER Sociodemografico'!A:W,9,0),"")</f>
        <v/>
      </c>
      <c r="G1424" s="156"/>
      <c r="H1424" s="154"/>
      <c r="I1424" s="292" t="str">
        <f>IFERROR(VLOOKUP(C1424,'PER Sociodemografico'!A:W,10,0),"")</f>
        <v/>
      </c>
      <c r="J1424" s="154"/>
      <c r="K1424" s="154"/>
      <c r="L1424" s="154"/>
      <c r="M1424" s="154"/>
      <c r="N1424" s="154"/>
      <c r="O1424" s="156"/>
      <c r="P1424" s="154"/>
      <c r="Q1424" s="154"/>
      <c r="R1424" s="154"/>
      <c r="S1424" s="154"/>
      <c r="T1424" s="154"/>
      <c r="U1424" s="154"/>
      <c r="V1424" s="154"/>
      <c r="W1424" s="154"/>
      <c r="X1424" s="154"/>
      <c r="Y1424" s="154"/>
      <c r="Z1424" s="154"/>
      <c r="AA1424" s="154"/>
      <c r="AB1424" s="154"/>
      <c r="AC1424" s="154"/>
    </row>
    <row r="1425" spans="1:29" ht="17">
      <c r="A1425" s="290" t="str">
        <f t="shared" si="23"/>
        <v/>
      </c>
      <c r="B1425" s="154"/>
      <c r="C1425" s="155"/>
      <c r="D1425" s="291" t="str">
        <f>IFERROR(VLOOKUP(C1425,'PER Sociodemografico'!A:W,2,0),"")</f>
        <v/>
      </c>
      <c r="E1425" s="291" t="str">
        <f>IFERROR(VLOOKUP(C1425,'PER Sociodemografico'!A:W,6,0),"")</f>
        <v/>
      </c>
      <c r="F1425" s="291" t="str">
        <f>IFERROR(VLOOKUP(C1425,'PER Sociodemografico'!A:W,9,0),"")</f>
        <v/>
      </c>
      <c r="G1425" s="156"/>
      <c r="H1425" s="154"/>
      <c r="I1425" s="292" t="str">
        <f>IFERROR(VLOOKUP(C1425,'PER Sociodemografico'!A:W,10,0),"")</f>
        <v/>
      </c>
      <c r="J1425" s="154"/>
      <c r="K1425" s="154"/>
      <c r="L1425" s="154"/>
      <c r="M1425" s="154"/>
      <c r="N1425" s="154"/>
      <c r="O1425" s="156"/>
      <c r="P1425" s="154"/>
      <c r="Q1425" s="154"/>
      <c r="R1425" s="154"/>
      <c r="S1425" s="154"/>
      <c r="T1425" s="154"/>
      <c r="U1425" s="154"/>
      <c r="V1425" s="154"/>
      <c r="W1425" s="154"/>
      <c r="X1425" s="154"/>
      <c r="Y1425" s="154"/>
      <c r="Z1425" s="154"/>
      <c r="AA1425" s="154"/>
      <c r="AB1425" s="154"/>
      <c r="AC1425" s="154"/>
    </row>
    <row r="1426" spans="1:29" ht="17">
      <c r="A1426" s="290" t="str">
        <f t="shared" si="23"/>
        <v/>
      </c>
      <c r="B1426" s="154"/>
      <c r="C1426" s="155"/>
      <c r="D1426" s="291" t="str">
        <f>IFERROR(VLOOKUP(C1426,'PER Sociodemografico'!A:W,2,0),"")</f>
        <v/>
      </c>
      <c r="E1426" s="291" t="str">
        <f>IFERROR(VLOOKUP(C1426,'PER Sociodemografico'!A:W,6,0),"")</f>
        <v/>
      </c>
      <c r="F1426" s="291" t="str">
        <f>IFERROR(VLOOKUP(C1426,'PER Sociodemografico'!A:W,9,0),"")</f>
        <v/>
      </c>
      <c r="G1426" s="156"/>
      <c r="H1426" s="154"/>
      <c r="I1426" s="292" t="str">
        <f>IFERROR(VLOOKUP(C1426,'PER Sociodemografico'!A:W,10,0),"")</f>
        <v/>
      </c>
      <c r="J1426" s="154"/>
      <c r="K1426" s="154"/>
      <c r="L1426" s="154"/>
      <c r="M1426" s="154"/>
      <c r="N1426" s="154"/>
      <c r="O1426" s="156"/>
      <c r="P1426" s="154"/>
      <c r="Q1426" s="154"/>
      <c r="R1426" s="154"/>
      <c r="S1426" s="154"/>
      <c r="T1426" s="154"/>
      <c r="U1426" s="154"/>
      <c r="V1426" s="154"/>
      <c r="W1426" s="154"/>
      <c r="X1426" s="154"/>
      <c r="Y1426" s="154"/>
      <c r="Z1426" s="154"/>
      <c r="AA1426" s="154"/>
      <c r="AB1426" s="154"/>
      <c r="AC1426" s="154"/>
    </row>
    <row r="1427" spans="1:29" ht="17">
      <c r="A1427" s="290" t="str">
        <f t="shared" si="23"/>
        <v/>
      </c>
      <c r="B1427" s="154"/>
      <c r="C1427" s="155"/>
      <c r="D1427" s="291" t="str">
        <f>IFERROR(VLOOKUP(C1427,'PER Sociodemografico'!A:W,2,0),"")</f>
        <v/>
      </c>
      <c r="E1427" s="291" t="str">
        <f>IFERROR(VLOOKUP(C1427,'PER Sociodemografico'!A:W,6,0),"")</f>
        <v/>
      </c>
      <c r="F1427" s="291" t="str">
        <f>IFERROR(VLOOKUP(C1427,'PER Sociodemografico'!A:W,9,0),"")</f>
        <v/>
      </c>
      <c r="G1427" s="156"/>
      <c r="H1427" s="154"/>
      <c r="I1427" s="292" t="str">
        <f>IFERROR(VLOOKUP(C1427,'PER Sociodemografico'!A:W,10,0),"")</f>
        <v/>
      </c>
      <c r="J1427" s="154"/>
      <c r="K1427" s="154"/>
      <c r="L1427" s="154"/>
      <c r="M1427" s="154"/>
      <c r="N1427" s="154"/>
      <c r="O1427" s="156"/>
      <c r="P1427" s="154"/>
      <c r="Q1427" s="154"/>
      <c r="R1427" s="154"/>
      <c r="S1427" s="154"/>
      <c r="T1427" s="154"/>
      <c r="U1427" s="154"/>
      <c r="V1427" s="154"/>
      <c r="W1427" s="154"/>
      <c r="X1427" s="154"/>
      <c r="Y1427" s="154"/>
      <c r="Z1427" s="154"/>
      <c r="AA1427" s="154"/>
      <c r="AB1427" s="154"/>
      <c r="AC1427" s="154"/>
    </row>
    <row r="1428" spans="1:29" ht="17">
      <c r="A1428" s="290" t="str">
        <f t="shared" si="23"/>
        <v/>
      </c>
      <c r="B1428" s="154"/>
      <c r="C1428" s="155"/>
      <c r="D1428" s="291" t="str">
        <f>IFERROR(VLOOKUP(C1428,'PER Sociodemografico'!A:W,2,0),"")</f>
        <v/>
      </c>
      <c r="E1428" s="291" t="str">
        <f>IFERROR(VLOOKUP(C1428,'PER Sociodemografico'!A:W,6,0),"")</f>
        <v/>
      </c>
      <c r="F1428" s="291" t="str">
        <f>IFERROR(VLOOKUP(C1428,'PER Sociodemografico'!A:W,9,0),"")</f>
        <v/>
      </c>
      <c r="G1428" s="156"/>
      <c r="H1428" s="154"/>
      <c r="I1428" s="292" t="str">
        <f>IFERROR(VLOOKUP(C1428,'PER Sociodemografico'!A:W,10,0),"")</f>
        <v/>
      </c>
      <c r="J1428" s="154"/>
      <c r="K1428" s="154"/>
      <c r="L1428" s="154"/>
      <c r="M1428" s="154"/>
      <c r="N1428" s="154"/>
      <c r="O1428" s="156"/>
      <c r="P1428" s="154"/>
      <c r="Q1428" s="154"/>
      <c r="R1428" s="154"/>
      <c r="S1428" s="154"/>
      <c r="T1428" s="154"/>
      <c r="U1428" s="154"/>
      <c r="V1428" s="154"/>
      <c r="W1428" s="154"/>
      <c r="X1428" s="154"/>
      <c r="Y1428" s="154"/>
      <c r="Z1428" s="154"/>
      <c r="AA1428" s="154"/>
      <c r="AB1428" s="154"/>
      <c r="AC1428" s="154"/>
    </row>
    <row r="1429" spans="1:29" ht="17">
      <c r="A1429" s="290" t="str">
        <f t="shared" si="23"/>
        <v/>
      </c>
      <c r="B1429" s="154"/>
      <c r="C1429" s="155"/>
      <c r="D1429" s="291" t="str">
        <f>IFERROR(VLOOKUP(C1429,'PER Sociodemografico'!A:W,2,0),"")</f>
        <v/>
      </c>
      <c r="E1429" s="291" t="str">
        <f>IFERROR(VLOOKUP(C1429,'PER Sociodemografico'!A:W,6,0),"")</f>
        <v/>
      </c>
      <c r="F1429" s="291" t="str">
        <f>IFERROR(VLOOKUP(C1429,'PER Sociodemografico'!A:W,9,0),"")</f>
        <v/>
      </c>
      <c r="G1429" s="156"/>
      <c r="H1429" s="154"/>
      <c r="I1429" s="292" t="str">
        <f>IFERROR(VLOOKUP(C1429,'PER Sociodemografico'!A:W,10,0),"")</f>
        <v/>
      </c>
      <c r="J1429" s="154"/>
      <c r="K1429" s="154"/>
      <c r="L1429" s="154"/>
      <c r="M1429" s="154"/>
      <c r="N1429" s="154"/>
      <c r="O1429" s="156"/>
      <c r="P1429" s="154"/>
      <c r="Q1429" s="154"/>
      <c r="R1429" s="154"/>
      <c r="S1429" s="154"/>
      <c r="T1429" s="154"/>
      <c r="U1429" s="154"/>
      <c r="V1429" s="154"/>
      <c r="W1429" s="154"/>
      <c r="X1429" s="154"/>
      <c r="Y1429" s="154"/>
      <c r="Z1429" s="154"/>
      <c r="AA1429" s="154"/>
      <c r="AB1429" s="154"/>
      <c r="AC1429" s="154"/>
    </row>
    <row r="1430" spans="1:29" ht="17">
      <c r="A1430" s="290" t="str">
        <f t="shared" si="23"/>
        <v/>
      </c>
      <c r="B1430" s="154"/>
      <c r="C1430" s="155"/>
      <c r="D1430" s="291" t="str">
        <f>IFERROR(VLOOKUP(C1430,'PER Sociodemografico'!A:W,2,0),"")</f>
        <v/>
      </c>
      <c r="E1430" s="291" t="str">
        <f>IFERROR(VLOOKUP(C1430,'PER Sociodemografico'!A:W,6,0),"")</f>
        <v/>
      </c>
      <c r="F1430" s="291" t="str">
        <f>IFERROR(VLOOKUP(C1430,'PER Sociodemografico'!A:W,9,0),"")</f>
        <v/>
      </c>
      <c r="G1430" s="156"/>
      <c r="H1430" s="154"/>
      <c r="I1430" s="292" t="str">
        <f>IFERROR(VLOOKUP(C1430,'PER Sociodemografico'!A:W,10,0),"")</f>
        <v/>
      </c>
      <c r="J1430" s="154"/>
      <c r="K1430" s="154"/>
      <c r="L1430" s="154"/>
      <c r="M1430" s="154"/>
      <c r="N1430" s="154"/>
      <c r="O1430" s="156"/>
      <c r="P1430" s="154"/>
      <c r="Q1430" s="154"/>
      <c r="R1430" s="154"/>
      <c r="S1430" s="154"/>
      <c r="T1430" s="154"/>
      <c r="U1430" s="154"/>
      <c r="V1430" s="154"/>
      <c r="W1430" s="154"/>
      <c r="X1430" s="154"/>
      <c r="Y1430" s="154"/>
      <c r="Z1430" s="154"/>
      <c r="AA1430" s="154"/>
      <c r="AB1430" s="154"/>
      <c r="AC1430" s="154"/>
    </row>
    <row r="1431" spans="1:29" ht="17">
      <c r="A1431" s="290" t="str">
        <f t="shared" si="23"/>
        <v/>
      </c>
      <c r="B1431" s="154"/>
      <c r="C1431" s="155"/>
      <c r="D1431" s="291" t="str">
        <f>IFERROR(VLOOKUP(C1431,'PER Sociodemografico'!A:W,2,0),"")</f>
        <v/>
      </c>
      <c r="E1431" s="291" t="str">
        <f>IFERROR(VLOOKUP(C1431,'PER Sociodemografico'!A:W,6,0),"")</f>
        <v/>
      </c>
      <c r="F1431" s="291" t="str">
        <f>IFERROR(VLOOKUP(C1431,'PER Sociodemografico'!A:W,9,0),"")</f>
        <v/>
      </c>
      <c r="G1431" s="156"/>
      <c r="H1431" s="154"/>
      <c r="I1431" s="292" t="str">
        <f>IFERROR(VLOOKUP(C1431,'PER Sociodemografico'!A:W,10,0),"")</f>
        <v/>
      </c>
      <c r="J1431" s="154"/>
      <c r="K1431" s="154"/>
      <c r="L1431" s="154"/>
      <c r="M1431" s="154"/>
      <c r="N1431" s="154"/>
      <c r="O1431" s="156"/>
      <c r="P1431" s="154"/>
      <c r="Q1431" s="154"/>
      <c r="R1431" s="154"/>
      <c r="S1431" s="154"/>
      <c r="T1431" s="154"/>
      <c r="U1431" s="154"/>
      <c r="V1431" s="154"/>
      <c r="W1431" s="154"/>
      <c r="X1431" s="154"/>
      <c r="Y1431" s="154"/>
      <c r="Z1431" s="154"/>
      <c r="AA1431" s="154"/>
      <c r="AB1431" s="154"/>
      <c r="AC1431" s="154"/>
    </row>
    <row r="1432" spans="1:29" ht="17">
      <c r="A1432" s="290" t="str">
        <f t="shared" si="23"/>
        <v/>
      </c>
      <c r="B1432" s="154"/>
      <c r="C1432" s="155"/>
      <c r="D1432" s="291" t="str">
        <f>IFERROR(VLOOKUP(C1432,'PER Sociodemografico'!A:W,2,0),"")</f>
        <v/>
      </c>
      <c r="E1432" s="291" t="str">
        <f>IFERROR(VLOOKUP(C1432,'PER Sociodemografico'!A:W,6,0),"")</f>
        <v/>
      </c>
      <c r="F1432" s="291" t="str">
        <f>IFERROR(VLOOKUP(C1432,'PER Sociodemografico'!A:W,9,0),"")</f>
        <v/>
      </c>
      <c r="G1432" s="156"/>
      <c r="H1432" s="154"/>
      <c r="I1432" s="292" t="str">
        <f>IFERROR(VLOOKUP(C1432,'PER Sociodemografico'!A:W,10,0),"")</f>
        <v/>
      </c>
      <c r="J1432" s="154"/>
      <c r="K1432" s="154"/>
      <c r="L1432" s="154"/>
      <c r="M1432" s="154"/>
      <c r="N1432" s="154"/>
      <c r="O1432" s="156"/>
      <c r="P1432" s="154"/>
      <c r="Q1432" s="154"/>
      <c r="R1432" s="154"/>
      <c r="S1432" s="154"/>
      <c r="T1432" s="154"/>
      <c r="U1432" s="154"/>
      <c r="V1432" s="154"/>
      <c r="W1432" s="154"/>
      <c r="X1432" s="154"/>
      <c r="Y1432" s="154"/>
      <c r="Z1432" s="154"/>
      <c r="AA1432" s="154"/>
      <c r="AB1432" s="154"/>
      <c r="AC1432" s="154"/>
    </row>
    <row r="1433" spans="1:29" ht="17">
      <c r="A1433" s="290" t="str">
        <f t="shared" si="23"/>
        <v/>
      </c>
      <c r="B1433" s="154"/>
      <c r="C1433" s="155"/>
      <c r="D1433" s="291" t="str">
        <f>IFERROR(VLOOKUP(C1433,'PER Sociodemografico'!A:W,2,0),"")</f>
        <v/>
      </c>
      <c r="E1433" s="291" t="str">
        <f>IFERROR(VLOOKUP(C1433,'PER Sociodemografico'!A:W,6,0),"")</f>
        <v/>
      </c>
      <c r="F1433" s="291" t="str">
        <f>IFERROR(VLOOKUP(C1433,'PER Sociodemografico'!A:W,9,0),"")</f>
        <v/>
      </c>
      <c r="G1433" s="156"/>
      <c r="H1433" s="154"/>
      <c r="I1433" s="292" t="str">
        <f>IFERROR(VLOOKUP(C1433,'PER Sociodemografico'!A:W,10,0),"")</f>
        <v/>
      </c>
      <c r="J1433" s="154"/>
      <c r="K1433" s="154"/>
      <c r="L1433" s="154"/>
      <c r="M1433" s="154"/>
      <c r="N1433" s="154"/>
      <c r="O1433" s="156"/>
      <c r="P1433" s="154"/>
      <c r="Q1433" s="154"/>
      <c r="R1433" s="154"/>
      <c r="S1433" s="154"/>
      <c r="T1433" s="154"/>
      <c r="U1433" s="154"/>
      <c r="V1433" s="154"/>
      <c r="W1433" s="154"/>
      <c r="X1433" s="154"/>
      <c r="Y1433" s="154"/>
      <c r="Z1433" s="154"/>
      <c r="AA1433" s="154"/>
      <c r="AB1433" s="154"/>
      <c r="AC1433" s="154"/>
    </row>
    <row r="1434" spans="1:29" ht="17">
      <c r="A1434" s="290" t="str">
        <f t="shared" si="23"/>
        <v/>
      </c>
      <c r="B1434" s="154"/>
      <c r="C1434" s="155"/>
      <c r="D1434" s="291" t="str">
        <f>IFERROR(VLOOKUP(C1434,'PER Sociodemografico'!A:W,2,0),"")</f>
        <v/>
      </c>
      <c r="E1434" s="291" t="str">
        <f>IFERROR(VLOOKUP(C1434,'PER Sociodemografico'!A:W,6,0),"")</f>
        <v/>
      </c>
      <c r="F1434" s="291" t="str">
        <f>IFERROR(VLOOKUP(C1434,'PER Sociodemografico'!A:W,9,0),"")</f>
        <v/>
      </c>
      <c r="G1434" s="156"/>
      <c r="H1434" s="154"/>
      <c r="I1434" s="292" t="str">
        <f>IFERROR(VLOOKUP(C1434,'PER Sociodemografico'!A:W,10,0),"")</f>
        <v/>
      </c>
      <c r="J1434" s="154"/>
      <c r="K1434" s="154"/>
      <c r="L1434" s="154"/>
      <c r="M1434" s="154"/>
      <c r="N1434" s="154"/>
      <c r="O1434" s="156"/>
      <c r="P1434" s="154"/>
      <c r="Q1434" s="154"/>
      <c r="R1434" s="154"/>
      <c r="S1434" s="154"/>
      <c r="T1434" s="154"/>
      <c r="U1434" s="154"/>
      <c r="V1434" s="154"/>
      <c r="W1434" s="154"/>
      <c r="X1434" s="154"/>
      <c r="Y1434" s="154"/>
      <c r="Z1434" s="154"/>
      <c r="AA1434" s="154"/>
      <c r="AB1434" s="154"/>
      <c r="AC1434" s="154"/>
    </row>
    <row r="1435" spans="1:29" ht="17">
      <c r="A1435" s="290" t="str">
        <f t="shared" si="23"/>
        <v/>
      </c>
      <c r="B1435" s="154"/>
      <c r="C1435" s="155"/>
      <c r="D1435" s="291" t="str">
        <f>IFERROR(VLOOKUP(C1435,'PER Sociodemografico'!A:W,2,0),"")</f>
        <v/>
      </c>
      <c r="E1435" s="291" t="str">
        <f>IFERROR(VLOOKUP(C1435,'PER Sociodemografico'!A:W,6,0),"")</f>
        <v/>
      </c>
      <c r="F1435" s="291" t="str">
        <f>IFERROR(VLOOKUP(C1435,'PER Sociodemografico'!A:W,9,0),"")</f>
        <v/>
      </c>
      <c r="G1435" s="156"/>
      <c r="H1435" s="154"/>
      <c r="I1435" s="292" t="str">
        <f>IFERROR(VLOOKUP(C1435,'PER Sociodemografico'!A:W,10,0),"")</f>
        <v/>
      </c>
      <c r="J1435" s="154"/>
      <c r="K1435" s="154"/>
      <c r="L1435" s="154"/>
      <c r="M1435" s="154"/>
      <c r="N1435" s="154"/>
      <c r="O1435" s="156"/>
      <c r="P1435" s="154"/>
      <c r="Q1435" s="154"/>
      <c r="R1435" s="154"/>
      <c r="S1435" s="154"/>
      <c r="T1435" s="154"/>
      <c r="U1435" s="154"/>
      <c r="V1435" s="154"/>
      <c r="W1435" s="154"/>
      <c r="X1435" s="154"/>
      <c r="Y1435" s="154"/>
      <c r="Z1435" s="154"/>
      <c r="AA1435" s="154"/>
      <c r="AB1435" s="154"/>
      <c r="AC1435" s="154"/>
    </row>
    <row r="1436" spans="1:29" ht="17">
      <c r="A1436" s="290" t="str">
        <f t="shared" si="23"/>
        <v/>
      </c>
      <c r="B1436" s="154"/>
      <c r="C1436" s="155"/>
      <c r="D1436" s="291" t="str">
        <f>IFERROR(VLOOKUP(C1436,'PER Sociodemografico'!A:W,2,0),"")</f>
        <v/>
      </c>
      <c r="E1436" s="291" t="str">
        <f>IFERROR(VLOOKUP(C1436,'PER Sociodemografico'!A:W,6,0),"")</f>
        <v/>
      </c>
      <c r="F1436" s="291" t="str">
        <f>IFERROR(VLOOKUP(C1436,'PER Sociodemografico'!A:W,9,0),"")</f>
        <v/>
      </c>
      <c r="G1436" s="156"/>
      <c r="H1436" s="154"/>
      <c r="I1436" s="292" t="str">
        <f>IFERROR(VLOOKUP(C1436,'PER Sociodemografico'!A:W,10,0),"")</f>
        <v/>
      </c>
      <c r="J1436" s="154"/>
      <c r="K1436" s="154"/>
      <c r="L1436" s="154"/>
      <c r="M1436" s="154"/>
      <c r="N1436" s="154"/>
      <c r="O1436" s="156"/>
      <c r="P1436" s="154"/>
      <c r="Q1436" s="154"/>
      <c r="R1436" s="154"/>
      <c r="S1436" s="154"/>
      <c r="T1436" s="154"/>
      <c r="U1436" s="154"/>
      <c r="V1436" s="154"/>
      <c r="W1436" s="154"/>
      <c r="X1436" s="154"/>
      <c r="Y1436" s="154"/>
      <c r="Z1436" s="154"/>
      <c r="AA1436" s="154"/>
      <c r="AB1436" s="154"/>
      <c r="AC1436" s="154"/>
    </row>
    <row r="1437" spans="1:29" ht="17">
      <c r="A1437" s="290" t="str">
        <f t="shared" si="23"/>
        <v/>
      </c>
      <c r="B1437" s="154"/>
      <c r="C1437" s="155"/>
      <c r="D1437" s="291" t="str">
        <f>IFERROR(VLOOKUP(C1437,'PER Sociodemografico'!A:W,2,0),"")</f>
        <v/>
      </c>
      <c r="E1437" s="291" t="str">
        <f>IFERROR(VLOOKUP(C1437,'PER Sociodemografico'!A:W,6,0),"")</f>
        <v/>
      </c>
      <c r="F1437" s="291" t="str">
        <f>IFERROR(VLOOKUP(C1437,'PER Sociodemografico'!A:W,9,0),"")</f>
        <v/>
      </c>
      <c r="G1437" s="156"/>
      <c r="H1437" s="154"/>
      <c r="I1437" s="292" t="str">
        <f>IFERROR(VLOOKUP(C1437,'PER Sociodemografico'!A:W,10,0),"")</f>
        <v/>
      </c>
      <c r="J1437" s="154"/>
      <c r="K1437" s="154"/>
      <c r="L1437" s="154"/>
      <c r="M1437" s="154"/>
      <c r="N1437" s="154"/>
      <c r="O1437" s="156"/>
      <c r="P1437" s="154"/>
      <c r="Q1437" s="154"/>
      <c r="R1437" s="154"/>
      <c r="S1437" s="154"/>
      <c r="T1437" s="154"/>
      <c r="U1437" s="154"/>
      <c r="V1437" s="154"/>
      <c r="W1437" s="154"/>
      <c r="X1437" s="154"/>
      <c r="Y1437" s="154"/>
      <c r="Z1437" s="154"/>
      <c r="AA1437" s="154"/>
      <c r="AB1437" s="154"/>
      <c r="AC1437" s="154"/>
    </row>
    <row r="1438" spans="1:29" ht="17">
      <c r="A1438" s="290" t="str">
        <f t="shared" si="23"/>
        <v/>
      </c>
      <c r="B1438" s="154"/>
      <c r="C1438" s="155"/>
      <c r="D1438" s="291" t="str">
        <f>IFERROR(VLOOKUP(C1438,'PER Sociodemografico'!A:W,2,0),"")</f>
        <v/>
      </c>
      <c r="E1438" s="291" t="str">
        <f>IFERROR(VLOOKUP(C1438,'PER Sociodemografico'!A:W,6,0),"")</f>
        <v/>
      </c>
      <c r="F1438" s="291" t="str">
        <f>IFERROR(VLOOKUP(C1438,'PER Sociodemografico'!A:W,9,0),"")</f>
        <v/>
      </c>
      <c r="G1438" s="156"/>
      <c r="H1438" s="154"/>
      <c r="I1438" s="292" t="str">
        <f>IFERROR(VLOOKUP(C1438,'PER Sociodemografico'!A:W,10,0),"")</f>
        <v/>
      </c>
      <c r="J1438" s="154"/>
      <c r="K1438" s="154"/>
      <c r="L1438" s="154"/>
      <c r="M1438" s="154"/>
      <c r="N1438" s="154"/>
      <c r="O1438" s="156"/>
      <c r="P1438" s="154"/>
      <c r="Q1438" s="154"/>
      <c r="R1438" s="154"/>
      <c r="S1438" s="154"/>
      <c r="T1438" s="154"/>
      <c r="U1438" s="154"/>
      <c r="V1438" s="154"/>
      <c r="W1438" s="154"/>
      <c r="X1438" s="154"/>
      <c r="Y1438" s="154"/>
      <c r="Z1438" s="154"/>
      <c r="AA1438" s="154"/>
      <c r="AB1438" s="154"/>
      <c r="AC1438" s="154"/>
    </row>
    <row r="1439" spans="1:29" ht="17">
      <c r="A1439" s="290" t="str">
        <f t="shared" si="23"/>
        <v/>
      </c>
      <c r="B1439" s="154"/>
      <c r="C1439" s="155"/>
      <c r="D1439" s="291" t="str">
        <f>IFERROR(VLOOKUP(C1439,'PER Sociodemografico'!A:W,2,0),"")</f>
        <v/>
      </c>
      <c r="E1439" s="291" t="str">
        <f>IFERROR(VLOOKUP(C1439,'PER Sociodemografico'!A:W,6,0),"")</f>
        <v/>
      </c>
      <c r="F1439" s="291" t="str">
        <f>IFERROR(VLOOKUP(C1439,'PER Sociodemografico'!A:W,9,0),"")</f>
        <v/>
      </c>
      <c r="G1439" s="156"/>
      <c r="H1439" s="154"/>
      <c r="I1439" s="292" t="str">
        <f>IFERROR(VLOOKUP(C1439,'PER Sociodemografico'!A:W,10,0),"")</f>
        <v/>
      </c>
      <c r="J1439" s="154"/>
      <c r="K1439" s="154"/>
      <c r="L1439" s="154"/>
      <c r="M1439" s="154"/>
      <c r="N1439" s="154"/>
      <c r="O1439" s="156"/>
      <c r="P1439" s="154"/>
      <c r="Q1439" s="154"/>
      <c r="R1439" s="154"/>
      <c r="S1439" s="154"/>
      <c r="T1439" s="154"/>
      <c r="U1439" s="154"/>
      <c r="V1439" s="154"/>
      <c r="W1439" s="154"/>
      <c r="X1439" s="154"/>
      <c r="Y1439" s="154"/>
      <c r="Z1439" s="154"/>
      <c r="AA1439" s="154"/>
      <c r="AB1439" s="154"/>
      <c r="AC1439" s="154"/>
    </row>
    <row r="1440" spans="1:29" ht="17">
      <c r="A1440" s="290" t="str">
        <f t="shared" si="23"/>
        <v/>
      </c>
      <c r="B1440" s="154"/>
      <c r="C1440" s="155"/>
      <c r="D1440" s="291" t="str">
        <f>IFERROR(VLOOKUP(C1440,'PER Sociodemografico'!A:W,2,0),"")</f>
        <v/>
      </c>
      <c r="E1440" s="291" t="str">
        <f>IFERROR(VLOOKUP(C1440,'PER Sociodemografico'!A:W,6,0),"")</f>
        <v/>
      </c>
      <c r="F1440" s="291" t="str">
        <f>IFERROR(VLOOKUP(C1440,'PER Sociodemografico'!A:W,9,0),"")</f>
        <v/>
      </c>
      <c r="G1440" s="156"/>
      <c r="H1440" s="154"/>
      <c r="I1440" s="292" t="str">
        <f>IFERROR(VLOOKUP(C1440,'PER Sociodemografico'!A:W,10,0),"")</f>
        <v/>
      </c>
      <c r="J1440" s="154"/>
      <c r="K1440" s="154"/>
      <c r="L1440" s="154"/>
      <c r="M1440" s="154"/>
      <c r="N1440" s="154"/>
      <c r="O1440" s="156"/>
      <c r="P1440" s="154"/>
      <c r="Q1440" s="154"/>
      <c r="R1440" s="154"/>
      <c r="S1440" s="154"/>
      <c r="T1440" s="154"/>
      <c r="U1440" s="154"/>
      <c r="V1440" s="154"/>
      <c r="W1440" s="154"/>
      <c r="X1440" s="154"/>
      <c r="Y1440" s="154"/>
      <c r="Z1440" s="154"/>
      <c r="AA1440" s="154"/>
      <c r="AB1440" s="154"/>
      <c r="AC1440" s="154"/>
    </row>
    <row r="1441" spans="1:29" ht="17">
      <c r="A1441" s="290" t="str">
        <f t="shared" si="23"/>
        <v/>
      </c>
      <c r="B1441" s="154"/>
      <c r="C1441" s="155"/>
      <c r="D1441" s="291" t="str">
        <f>IFERROR(VLOOKUP(C1441,'PER Sociodemografico'!A:W,2,0),"")</f>
        <v/>
      </c>
      <c r="E1441" s="291" t="str">
        <f>IFERROR(VLOOKUP(C1441,'PER Sociodemografico'!A:W,6,0),"")</f>
        <v/>
      </c>
      <c r="F1441" s="291" t="str">
        <f>IFERROR(VLOOKUP(C1441,'PER Sociodemografico'!A:W,9,0),"")</f>
        <v/>
      </c>
      <c r="G1441" s="156"/>
      <c r="H1441" s="154"/>
      <c r="I1441" s="292" t="str">
        <f>IFERROR(VLOOKUP(C1441,'PER Sociodemografico'!A:W,10,0),"")</f>
        <v/>
      </c>
      <c r="J1441" s="154"/>
      <c r="K1441" s="154"/>
      <c r="L1441" s="154"/>
      <c r="M1441" s="154"/>
      <c r="N1441" s="154"/>
      <c r="O1441" s="156"/>
      <c r="P1441" s="154"/>
      <c r="Q1441" s="154"/>
      <c r="R1441" s="154"/>
      <c r="S1441" s="154"/>
      <c r="T1441" s="154"/>
      <c r="U1441" s="154"/>
      <c r="V1441" s="154"/>
      <c r="W1441" s="154"/>
      <c r="X1441" s="154"/>
      <c r="Y1441" s="154"/>
      <c r="Z1441" s="154"/>
      <c r="AA1441" s="154"/>
      <c r="AB1441" s="154"/>
      <c r="AC1441" s="154"/>
    </row>
    <row r="1442" spans="1:29" ht="17">
      <c r="A1442" s="290" t="str">
        <f t="shared" si="23"/>
        <v/>
      </c>
      <c r="B1442" s="154"/>
      <c r="C1442" s="155"/>
      <c r="D1442" s="291" t="str">
        <f>IFERROR(VLOOKUP(C1442,'PER Sociodemografico'!A:W,2,0),"")</f>
        <v/>
      </c>
      <c r="E1442" s="291" t="str">
        <f>IFERROR(VLOOKUP(C1442,'PER Sociodemografico'!A:W,6,0),"")</f>
        <v/>
      </c>
      <c r="F1442" s="291" t="str">
        <f>IFERROR(VLOOKUP(C1442,'PER Sociodemografico'!A:W,9,0),"")</f>
        <v/>
      </c>
      <c r="G1442" s="156"/>
      <c r="H1442" s="154"/>
      <c r="I1442" s="292" t="str">
        <f>IFERROR(VLOOKUP(C1442,'PER Sociodemografico'!A:W,10,0),"")</f>
        <v/>
      </c>
      <c r="J1442" s="154"/>
      <c r="K1442" s="154"/>
      <c r="L1442" s="154"/>
      <c r="M1442" s="154"/>
      <c r="N1442" s="154"/>
      <c r="O1442" s="156"/>
      <c r="P1442" s="154"/>
      <c r="Q1442" s="154"/>
      <c r="R1442" s="154"/>
      <c r="S1442" s="154"/>
      <c r="T1442" s="154"/>
      <c r="U1442" s="154"/>
      <c r="V1442" s="154"/>
      <c r="W1442" s="154"/>
      <c r="X1442" s="154"/>
      <c r="Y1442" s="154"/>
      <c r="Z1442" s="154"/>
      <c r="AA1442" s="154"/>
      <c r="AB1442" s="154"/>
      <c r="AC1442" s="154"/>
    </row>
    <row r="1443" spans="1:29" ht="17">
      <c r="A1443" s="290" t="str">
        <f t="shared" si="23"/>
        <v/>
      </c>
      <c r="B1443" s="154"/>
      <c r="C1443" s="155"/>
      <c r="D1443" s="291" t="str">
        <f>IFERROR(VLOOKUP(C1443,'PER Sociodemografico'!A:W,2,0),"")</f>
        <v/>
      </c>
      <c r="E1443" s="291" t="str">
        <f>IFERROR(VLOOKUP(C1443,'PER Sociodemografico'!A:W,6,0),"")</f>
        <v/>
      </c>
      <c r="F1443" s="291" t="str">
        <f>IFERROR(VLOOKUP(C1443,'PER Sociodemografico'!A:W,9,0),"")</f>
        <v/>
      </c>
      <c r="G1443" s="156"/>
      <c r="H1443" s="154"/>
      <c r="I1443" s="292" t="str">
        <f>IFERROR(VLOOKUP(C1443,'PER Sociodemografico'!A:W,10,0),"")</f>
        <v/>
      </c>
      <c r="J1443" s="154"/>
      <c r="K1443" s="154"/>
      <c r="L1443" s="154"/>
      <c r="M1443" s="154"/>
      <c r="N1443" s="154"/>
      <c r="O1443" s="156"/>
      <c r="P1443" s="154"/>
      <c r="Q1443" s="154"/>
      <c r="R1443" s="154"/>
      <c r="S1443" s="154"/>
      <c r="T1443" s="154"/>
      <c r="U1443" s="154"/>
      <c r="V1443" s="154"/>
      <c r="W1443" s="154"/>
      <c r="X1443" s="154"/>
      <c r="Y1443" s="154"/>
      <c r="Z1443" s="154"/>
      <c r="AA1443" s="154"/>
      <c r="AB1443" s="154"/>
      <c r="AC1443" s="154"/>
    </row>
    <row r="1444" spans="1:29" ht="17">
      <c r="A1444" s="290" t="str">
        <f t="shared" si="23"/>
        <v/>
      </c>
      <c r="B1444" s="154"/>
      <c r="C1444" s="155"/>
      <c r="D1444" s="291" t="str">
        <f>IFERROR(VLOOKUP(C1444,'PER Sociodemografico'!A:W,2,0),"")</f>
        <v/>
      </c>
      <c r="E1444" s="291" t="str">
        <f>IFERROR(VLOOKUP(C1444,'PER Sociodemografico'!A:W,6,0),"")</f>
        <v/>
      </c>
      <c r="F1444" s="291" t="str">
        <f>IFERROR(VLOOKUP(C1444,'PER Sociodemografico'!A:W,9,0),"")</f>
        <v/>
      </c>
      <c r="G1444" s="156"/>
      <c r="H1444" s="154"/>
      <c r="I1444" s="292" t="str">
        <f>IFERROR(VLOOKUP(C1444,'PER Sociodemografico'!A:W,10,0),"")</f>
        <v/>
      </c>
      <c r="J1444" s="154"/>
      <c r="K1444" s="154"/>
      <c r="L1444" s="154"/>
      <c r="M1444" s="154"/>
      <c r="N1444" s="154"/>
      <c r="O1444" s="156"/>
      <c r="P1444" s="154"/>
      <c r="Q1444" s="154"/>
      <c r="R1444" s="154"/>
      <c r="S1444" s="154"/>
      <c r="T1444" s="154"/>
      <c r="U1444" s="154"/>
      <c r="V1444" s="154"/>
      <c r="W1444" s="154"/>
      <c r="X1444" s="154"/>
      <c r="Y1444" s="154"/>
      <c r="Z1444" s="154"/>
      <c r="AA1444" s="154"/>
      <c r="AB1444" s="154"/>
      <c r="AC1444" s="154"/>
    </row>
    <row r="1445" spans="1:29" ht="17">
      <c r="A1445" s="290" t="str">
        <f t="shared" si="23"/>
        <v/>
      </c>
      <c r="B1445" s="154"/>
      <c r="C1445" s="155"/>
      <c r="D1445" s="291" t="str">
        <f>IFERROR(VLOOKUP(C1445,'PER Sociodemografico'!A:W,2,0),"")</f>
        <v/>
      </c>
      <c r="E1445" s="291" t="str">
        <f>IFERROR(VLOOKUP(C1445,'PER Sociodemografico'!A:W,6,0),"")</f>
        <v/>
      </c>
      <c r="F1445" s="291" t="str">
        <f>IFERROR(VLOOKUP(C1445,'PER Sociodemografico'!A:W,9,0),"")</f>
        <v/>
      </c>
      <c r="G1445" s="156"/>
      <c r="H1445" s="154"/>
      <c r="I1445" s="292" t="str">
        <f>IFERROR(VLOOKUP(C1445,'PER Sociodemografico'!A:W,10,0),"")</f>
        <v/>
      </c>
      <c r="J1445" s="154"/>
      <c r="K1445" s="154"/>
      <c r="L1445" s="154"/>
      <c r="M1445" s="154"/>
      <c r="N1445" s="154"/>
      <c r="O1445" s="156"/>
      <c r="P1445" s="154"/>
      <c r="Q1445" s="154"/>
      <c r="R1445" s="154"/>
      <c r="S1445" s="154"/>
      <c r="T1445" s="154"/>
      <c r="U1445" s="154"/>
      <c r="V1445" s="154"/>
      <c r="W1445" s="154"/>
      <c r="X1445" s="154"/>
      <c r="Y1445" s="154"/>
      <c r="Z1445" s="154"/>
      <c r="AA1445" s="154"/>
      <c r="AB1445" s="154"/>
      <c r="AC1445" s="154"/>
    </row>
    <row r="1446" spans="1:29" ht="17">
      <c r="A1446" s="290" t="str">
        <f t="shared" si="23"/>
        <v/>
      </c>
      <c r="B1446" s="154"/>
      <c r="C1446" s="155"/>
      <c r="D1446" s="291" t="str">
        <f>IFERROR(VLOOKUP(C1446,'PER Sociodemografico'!A:W,2,0),"")</f>
        <v/>
      </c>
      <c r="E1446" s="291" t="str">
        <f>IFERROR(VLOOKUP(C1446,'PER Sociodemografico'!A:W,6,0),"")</f>
        <v/>
      </c>
      <c r="F1446" s="291" t="str">
        <f>IFERROR(VLOOKUP(C1446,'PER Sociodemografico'!A:W,9,0),"")</f>
        <v/>
      </c>
      <c r="G1446" s="156"/>
      <c r="H1446" s="154"/>
      <c r="I1446" s="292" t="str">
        <f>IFERROR(VLOOKUP(C1446,'PER Sociodemografico'!A:W,10,0),"")</f>
        <v/>
      </c>
      <c r="J1446" s="154"/>
      <c r="K1446" s="154"/>
      <c r="L1446" s="154"/>
      <c r="M1446" s="154"/>
      <c r="N1446" s="154"/>
      <c r="O1446" s="156"/>
      <c r="P1446" s="154"/>
      <c r="Q1446" s="154"/>
      <c r="R1446" s="154"/>
      <c r="S1446" s="154"/>
      <c r="T1446" s="154"/>
      <c r="U1446" s="154"/>
      <c r="V1446" s="154"/>
      <c r="W1446" s="154"/>
      <c r="X1446" s="154"/>
      <c r="Y1446" s="154"/>
      <c r="Z1446" s="154"/>
      <c r="AA1446" s="154"/>
      <c r="AB1446" s="154"/>
      <c r="AC1446" s="154"/>
    </row>
    <row r="1447" spans="1:29" ht="17">
      <c r="A1447" s="290" t="str">
        <f t="shared" si="23"/>
        <v/>
      </c>
      <c r="B1447" s="154"/>
      <c r="C1447" s="155"/>
      <c r="D1447" s="291" t="str">
        <f>IFERROR(VLOOKUP(C1447,'PER Sociodemografico'!A:W,2,0),"")</f>
        <v/>
      </c>
      <c r="E1447" s="291" t="str">
        <f>IFERROR(VLOOKUP(C1447,'PER Sociodemografico'!A:W,6,0),"")</f>
        <v/>
      </c>
      <c r="F1447" s="291" t="str">
        <f>IFERROR(VLOOKUP(C1447,'PER Sociodemografico'!A:W,9,0),"")</f>
        <v/>
      </c>
      <c r="G1447" s="156"/>
      <c r="H1447" s="154"/>
      <c r="I1447" s="292" t="str">
        <f>IFERROR(VLOOKUP(C1447,'PER Sociodemografico'!A:W,10,0),"")</f>
        <v/>
      </c>
      <c r="J1447" s="154"/>
      <c r="K1447" s="154"/>
      <c r="L1447" s="154"/>
      <c r="M1447" s="154"/>
      <c r="N1447" s="154"/>
      <c r="O1447" s="156"/>
      <c r="P1447" s="154"/>
      <c r="Q1447" s="154"/>
      <c r="R1447" s="154"/>
      <c r="S1447" s="154"/>
      <c r="T1447" s="154"/>
      <c r="U1447" s="154"/>
      <c r="V1447" s="154"/>
      <c r="W1447" s="154"/>
      <c r="X1447" s="154"/>
      <c r="Y1447" s="154"/>
      <c r="Z1447" s="154"/>
      <c r="AA1447" s="154"/>
      <c r="AB1447" s="154"/>
      <c r="AC1447" s="154"/>
    </row>
    <row r="1448" spans="1:29" ht="17">
      <c r="A1448" s="290" t="str">
        <f t="shared" si="23"/>
        <v/>
      </c>
      <c r="B1448" s="154"/>
      <c r="C1448" s="155"/>
      <c r="D1448" s="291" t="str">
        <f>IFERROR(VLOOKUP(C1448,'PER Sociodemografico'!A:W,2,0),"")</f>
        <v/>
      </c>
      <c r="E1448" s="291" t="str">
        <f>IFERROR(VLOOKUP(C1448,'PER Sociodemografico'!A:W,6,0),"")</f>
        <v/>
      </c>
      <c r="F1448" s="291" t="str">
        <f>IFERROR(VLOOKUP(C1448,'PER Sociodemografico'!A:W,9,0),"")</f>
        <v/>
      </c>
      <c r="G1448" s="156"/>
      <c r="H1448" s="154"/>
      <c r="I1448" s="292" t="str">
        <f>IFERROR(VLOOKUP(C1448,'PER Sociodemografico'!A:W,10,0),"")</f>
        <v/>
      </c>
      <c r="J1448" s="154"/>
      <c r="K1448" s="154"/>
      <c r="L1448" s="154"/>
      <c r="M1448" s="154"/>
      <c r="N1448" s="154"/>
      <c r="O1448" s="156"/>
      <c r="P1448" s="154"/>
      <c r="Q1448" s="154"/>
      <c r="R1448" s="154"/>
      <c r="S1448" s="154"/>
      <c r="T1448" s="154"/>
      <c r="U1448" s="154"/>
      <c r="V1448" s="154"/>
      <c r="W1448" s="154"/>
      <c r="X1448" s="154"/>
      <c r="Y1448" s="154"/>
      <c r="Z1448" s="154"/>
      <c r="AA1448" s="154"/>
      <c r="AB1448" s="154"/>
      <c r="AC1448" s="154"/>
    </row>
    <row r="1449" spans="1:29" ht="17">
      <c r="A1449" s="290" t="str">
        <f t="shared" si="23"/>
        <v/>
      </c>
      <c r="B1449" s="154"/>
      <c r="C1449" s="155"/>
      <c r="D1449" s="291" t="str">
        <f>IFERROR(VLOOKUP(C1449,'PER Sociodemografico'!A:W,2,0),"")</f>
        <v/>
      </c>
      <c r="E1449" s="291" t="str">
        <f>IFERROR(VLOOKUP(C1449,'PER Sociodemografico'!A:W,6,0),"")</f>
        <v/>
      </c>
      <c r="F1449" s="291" t="str">
        <f>IFERROR(VLOOKUP(C1449,'PER Sociodemografico'!A:W,9,0),"")</f>
        <v/>
      </c>
      <c r="G1449" s="156"/>
      <c r="H1449" s="154"/>
      <c r="I1449" s="292" t="str">
        <f>IFERROR(VLOOKUP(C1449,'PER Sociodemografico'!A:W,10,0),"")</f>
        <v/>
      </c>
      <c r="J1449" s="154"/>
      <c r="K1449" s="154"/>
      <c r="L1449" s="154"/>
      <c r="M1449" s="154"/>
      <c r="N1449" s="154"/>
      <c r="O1449" s="156"/>
      <c r="P1449" s="154"/>
      <c r="Q1449" s="154"/>
      <c r="R1449" s="154"/>
      <c r="S1449" s="154"/>
      <c r="T1449" s="154"/>
      <c r="U1449" s="154"/>
      <c r="V1449" s="154"/>
      <c r="W1449" s="154"/>
      <c r="X1449" s="154"/>
      <c r="Y1449" s="154"/>
      <c r="Z1449" s="154"/>
      <c r="AA1449" s="154"/>
      <c r="AB1449" s="154"/>
      <c r="AC1449" s="154"/>
    </row>
    <row r="1450" spans="1:29" ht="17">
      <c r="A1450" s="290" t="str">
        <f t="shared" si="23"/>
        <v/>
      </c>
      <c r="B1450" s="154"/>
      <c r="C1450" s="155"/>
      <c r="D1450" s="291" t="str">
        <f>IFERROR(VLOOKUP(C1450,'PER Sociodemografico'!A:W,2,0),"")</f>
        <v/>
      </c>
      <c r="E1450" s="291" t="str">
        <f>IFERROR(VLOOKUP(C1450,'PER Sociodemografico'!A:W,6,0),"")</f>
        <v/>
      </c>
      <c r="F1450" s="291" t="str">
        <f>IFERROR(VLOOKUP(C1450,'PER Sociodemografico'!A:W,9,0),"")</f>
        <v/>
      </c>
      <c r="G1450" s="156"/>
      <c r="H1450" s="154"/>
      <c r="I1450" s="292" t="str">
        <f>IFERROR(VLOOKUP(C1450,'PER Sociodemografico'!A:W,10,0),"")</f>
        <v/>
      </c>
      <c r="J1450" s="154"/>
      <c r="K1450" s="154"/>
      <c r="L1450" s="154"/>
      <c r="M1450" s="154"/>
      <c r="N1450" s="154"/>
      <c r="O1450" s="156"/>
      <c r="P1450" s="154"/>
      <c r="Q1450" s="154"/>
      <c r="R1450" s="154"/>
      <c r="S1450" s="154"/>
      <c r="T1450" s="154"/>
      <c r="U1450" s="154"/>
      <c r="V1450" s="154"/>
      <c r="W1450" s="154"/>
      <c r="X1450" s="154"/>
      <c r="Y1450" s="154"/>
      <c r="Z1450" s="154"/>
      <c r="AA1450" s="154"/>
      <c r="AB1450" s="154"/>
      <c r="AC1450" s="154"/>
    </row>
    <row r="1451" spans="1:29" ht="17">
      <c r="A1451" s="290" t="str">
        <f t="shared" si="23"/>
        <v/>
      </c>
      <c r="B1451" s="154"/>
      <c r="C1451" s="155"/>
      <c r="D1451" s="291" t="str">
        <f>IFERROR(VLOOKUP(C1451,'PER Sociodemografico'!A:W,2,0),"")</f>
        <v/>
      </c>
      <c r="E1451" s="291" t="str">
        <f>IFERROR(VLOOKUP(C1451,'PER Sociodemografico'!A:W,6,0),"")</f>
        <v/>
      </c>
      <c r="F1451" s="291" t="str">
        <f>IFERROR(VLOOKUP(C1451,'PER Sociodemografico'!A:W,9,0),"")</f>
        <v/>
      </c>
      <c r="G1451" s="156"/>
      <c r="H1451" s="154"/>
      <c r="I1451" s="292" t="str">
        <f>IFERROR(VLOOKUP(C1451,'PER Sociodemografico'!A:W,10,0),"")</f>
        <v/>
      </c>
      <c r="J1451" s="154"/>
      <c r="K1451" s="154"/>
      <c r="L1451" s="154"/>
      <c r="M1451" s="154"/>
      <c r="N1451" s="154"/>
      <c r="O1451" s="156"/>
      <c r="P1451" s="154"/>
      <c r="Q1451" s="154"/>
      <c r="R1451" s="154"/>
      <c r="S1451" s="154"/>
      <c r="T1451" s="154"/>
      <c r="U1451" s="154"/>
      <c r="V1451" s="154"/>
      <c r="W1451" s="154"/>
      <c r="X1451" s="154"/>
      <c r="Y1451" s="154"/>
      <c r="Z1451" s="154"/>
      <c r="AA1451" s="154"/>
      <c r="AB1451" s="154"/>
      <c r="AC1451" s="154"/>
    </row>
    <row r="1452" spans="1:29" ht="17">
      <c r="A1452" s="290" t="str">
        <f t="shared" si="23"/>
        <v/>
      </c>
      <c r="B1452" s="154"/>
      <c r="C1452" s="155"/>
      <c r="D1452" s="291" t="str">
        <f>IFERROR(VLOOKUP(C1452,'PER Sociodemografico'!A:W,2,0),"")</f>
        <v/>
      </c>
      <c r="E1452" s="291" t="str">
        <f>IFERROR(VLOOKUP(C1452,'PER Sociodemografico'!A:W,6,0),"")</f>
        <v/>
      </c>
      <c r="F1452" s="291" t="str">
        <f>IFERROR(VLOOKUP(C1452,'PER Sociodemografico'!A:W,9,0),"")</f>
        <v/>
      </c>
      <c r="G1452" s="156"/>
      <c r="H1452" s="154"/>
      <c r="I1452" s="292" t="str">
        <f>IFERROR(VLOOKUP(C1452,'PER Sociodemografico'!A:W,10,0),"")</f>
        <v/>
      </c>
      <c r="J1452" s="154"/>
      <c r="K1452" s="154"/>
      <c r="L1452" s="154"/>
      <c r="M1452" s="154"/>
      <c r="N1452" s="154"/>
      <c r="O1452" s="156"/>
      <c r="P1452" s="154"/>
      <c r="Q1452" s="154"/>
      <c r="R1452" s="154"/>
      <c r="S1452" s="154"/>
      <c r="T1452" s="154"/>
      <c r="U1452" s="154"/>
      <c r="V1452" s="154"/>
      <c r="W1452" s="154"/>
      <c r="X1452" s="154"/>
      <c r="Y1452" s="154"/>
      <c r="Z1452" s="154"/>
      <c r="AA1452" s="154"/>
      <c r="AB1452" s="154"/>
      <c r="AC1452" s="154"/>
    </row>
    <row r="1453" spans="1:29" ht="17">
      <c r="A1453" s="290" t="str">
        <f t="shared" si="23"/>
        <v/>
      </c>
      <c r="B1453" s="154"/>
      <c r="C1453" s="155"/>
      <c r="D1453" s="291" t="str">
        <f>IFERROR(VLOOKUP(C1453,'PER Sociodemografico'!A:W,2,0),"")</f>
        <v/>
      </c>
      <c r="E1453" s="291" t="str">
        <f>IFERROR(VLOOKUP(C1453,'PER Sociodemografico'!A:W,6,0),"")</f>
        <v/>
      </c>
      <c r="F1453" s="291" t="str">
        <f>IFERROR(VLOOKUP(C1453,'PER Sociodemografico'!A:W,9,0),"")</f>
        <v/>
      </c>
      <c r="G1453" s="156"/>
      <c r="H1453" s="154"/>
      <c r="I1453" s="292" t="str">
        <f>IFERROR(VLOOKUP(C1453,'PER Sociodemografico'!A:W,10,0),"")</f>
        <v/>
      </c>
      <c r="J1453" s="154"/>
      <c r="K1453" s="154"/>
      <c r="L1453" s="154"/>
      <c r="M1453" s="154"/>
      <c r="N1453" s="154"/>
      <c r="O1453" s="156"/>
      <c r="P1453" s="154"/>
      <c r="Q1453" s="154"/>
      <c r="R1453" s="154"/>
      <c r="S1453" s="154"/>
      <c r="T1453" s="154"/>
      <c r="U1453" s="154"/>
      <c r="V1453" s="154"/>
      <c r="W1453" s="154"/>
      <c r="X1453" s="154"/>
      <c r="Y1453" s="154"/>
      <c r="Z1453" s="154"/>
      <c r="AA1453" s="154"/>
      <c r="AB1453" s="154"/>
      <c r="AC1453" s="154"/>
    </row>
    <row r="1454" spans="1:29" ht="17">
      <c r="A1454" s="290" t="str">
        <f t="shared" si="23"/>
        <v/>
      </c>
      <c r="B1454" s="154"/>
      <c r="C1454" s="155"/>
      <c r="D1454" s="291" t="str">
        <f>IFERROR(VLOOKUP(C1454,'PER Sociodemografico'!A:W,2,0),"")</f>
        <v/>
      </c>
      <c r="E1454" s="291" t="str">
        <f>IFERROR(VLOOKUP(C1454,'PER Sociodemografico'!A:W,6,0),"")</f>
        <v/>
      </c>
      <c r="F1454" s="291" t="str">
        <f>IFERROR(VLOOKUP(C1454,'PER Sociodemografico'!A:W,9,0),"")</f>
        <v/>
      </c>
      <c r="G1454" s="156"/>
      <c r="H1454" s="154"/>
      <c r="I1454" s="292" t="str">
        <f>IFERROR(VLOOKUP(C1454,'PER Sociodemografico'!A:W,10,0),"")</f>
        <v/>
      </c>
      <c r="J1454" s="154"/>
      <c r="K1454" s="154"/>
      <c r="L1454" s="154"/>
      <c r="M1454" s="154"/>
      <c r="N1454" s="154"/>
      <c r="O1454" s="156"/>
      <c r="P1454" s="154"/>
      <c r="Q1454" s="154"/>
      <c r="R1454" s="154"/>
      <c r="S1454" s="154"/>
      <c r="T1454" s="154"/>
      <c r="U1454" s="154"/>
      <c r="V1454" s="154"/>
      <c r="W1454" s="154"/>
      <c r="X1454" s="154"/>
      <c r="Y1454" s="154"/>
      <c r="Z1454" s="154"/>
      <c r="AA1454" s="154"/>
      <c r="AB1454" s="154"/>
      <c r="AC1454" s="154"/>
    </row>
    <row r="1455" spans="1:29" ht="17">
      <c r="A1455" s="290" t="str">
        <f t="shared" si="23"/>
        <v/>
      </c>
      <c r="B1455" s="154"/>
      <c r="C1455" s="155"/>
      <c r="D1455" s="291" t="str">
        <f>IFERROR(VLOOKUP(C1455,'PER Sociodemografico'!A:W,2,0),"")</f>
        <v/>
      </c>
      <c r="E1455" s="291" t="str">
        <f>IFERROR(VLOOKUP(C1455,'PER Sociodemografico'!A:W,6,0),"")</f>
        <v/>
      </c>
      <c r="F1455" s="291" t="str">
        <f>IFERROR(VLOOKUP(C1455,'PER Sociodemografico'!A:W,9,0),"")</f>
        <v/>
      </c>
      <c r="G1455" s="156"/>
      <c r="H1455" s="154"/>
      <c r="I1455" s="292" t="str">
        <f>IFERROR(VLOOKUP(C1455,'PER Sociodemografico'!A:W,10,0),"")</f>
        <v/>
      </c>
      <c r="J1455" s="154"/>
      <c r="K1455" s="154"/>
      <c r="L1455" s="154"/>
      <c r="M1455" s="154"/>
      <c r="N1455" s="154"/>
      <c r="O1455" s="156"/>
      <c r="P1455" s="154"/>
      <c r="Q1455" s="154"/>
      <c r="R1455" s="154"/>
      <c r="S1455" s="154"/>
      <c r="T1455" s="154"/>
      <c r="U1455" s="154"/>
      <c r="V1455" s="154"/>
      <c r="W1455" s="154"/>
      <c r="X1455" s="154"/>
      <c r="Y1455" s="154"/>
      <c r="Z1455" s="154"/>
      <c r="AA1455" s="154"/>
      <c r="AB1455" s="154"/>
      <c r="AC1455" s="154"/>
    </row>
    <row r="1456" spans="1:29" ht="17">
      <c r="A1456" s="290" t="str">
        <f t="shared" si="23"/>
        <v/>
      </c>
      <c r="B1456" s="154"/>
      <c r="C1456" s="155"/>
      <c r="D1456" s="291" t="str">
        <f>IFERROR(VLOOKUP(C1456,'PER Sociodemografico'!A:W,2,0),"")</f>
        <v/>
      </c>
      <c r="E1456" s="291" t="str">
        <f>IFERROR(VLOOKUP(C1456,'PER Sociodemografico'!A:W,6,0),"")</f>
        <v/>
      </c>
      <c r="F1456" s="291" t="str">
        <f>IFERROR(VLOOKUP(C1456,'PER Sociodemografico'!A:W,9,0),"")</f>
        <v/>
      </c>
      <c r="G1456" s="156"/>
      <c r="H1456" s="154"/>
      <c r="I1456" s="292" t="str">
        <f>IFERROR(VLOOKUP(C1456,'PER Sociodemografico'!A:W,10,0),"")</f>
        <v/>
      </c>
      <c r="J1456" s="154"/>
      <c r="K1456" s="154"/>
      <c r="L1456" s="154"/>
      <c r="M1456" s="154"/>
      <c r="N1456" s="154"/>
      <c r="O1456" s="156"/>
      <c r="P1456" s="154"/>
      <c r="Q1456" s="154"/>
      <c r="R1456" s="154"/>
      <c r="S1456" s="154"/>
      <c r="T1456" s="154"/>
      <c r="U1456" s="154"/>
      <c r="V1456" s="154"/>
      <c r="W1456" s="154"/>
      <c r="X1456" s="154"/>
      <c r="Y1456" s="154"/>
      <c r="Z1456" s="154"/>
      <c r="AA1456" s="154"/>
      <c r="AB1456" s="154"/>
      <c r="AC1456" s="154"/>
    </row>
    <row r="1457" spans="1:29" ht="17">
      <c r="A1457" s="290" t="str">
        <f t="shared" si="23"/>
        <v/>
      </c>
      <c r="B1457" s="154"/>
      <c r="C1457" s="155"/>
      <c r="D1457" s="291" t="str">
        <f>IFERROR(VLOOKUP(C1457,'PER Sociodemografico'!A:W,2,0),"")</f>
        <v/>
      </c>
      <c r="E1457" s="291" t="str">
        <f>IFERROR(VLOOKUP(C1457,'PER Sociodemografico'!A:W,6,0),"")</f>
        <v/>
      </c>
      <c r="F1457" s="291" t="str">
        <f>IFERROR(VLOOKUP(C1457,'PER Sociodemografico'!A:W,9,0),"")</f>
        <v/>
      </c>
      <c r="G1457" s="156"/>
      <c r="H1457" s="154"/>
      <c r="I1457" s="292" t="str">
        <f>IFERROR(VLOOKUP(C1457,'PER Sociodemografico'!A:W,10,0),"")</f>
        <v/>
      </c>
      <c r="J1457" s="154"/>
      <c r="K1457" s="154"/>
      <c r="L1457" s="154"/>
      <c r="M1457" s="154"/>
      <c r="N1457" s="154"/>
      <c r="O1457" s="156"/>
      <c r="P1457" s="154"/>
      <c r="Q1457" s="154"/>
      <c r="R1457" s="154"/>
      <c r="S1457" s="154"/>
      <c r="T1457" s="154"/>
      <c r="U1457" s="154"/>
      <c r="V1457" s="154"/>
      <c r="W1457" s="154"/>
      <c r="X1457" s="154"/>
      <c r="Y1457" s="154"/>
      <c r="Z1457" s="154"/>
      <c r="AA1457" s="154"/>
      <c r="AB1457" s="154"/>
      <c r="AC1457" s="154"/>
    </row>
    <row r="1458" spans="1:29" ht="17">
      <c r="A1458" s="290" t="str">
        <f t="shared" si="23"/>
        <v/>
      </c>
      <c r="B1458" s="154"/>
      <c r="C1458" s="155"/>
      <c r="D1458" s="291" t="str">
        <f>IFERROR(VLOOKUP(C1458,'PER Sociodemografico'!A:W,2,0),"")</f>
        <v/>
      </c>
      <c r="E1458" s="291" t="str">
        <f>IFERROR(VLOOKUP(C1458,'PER Sociodemografico'!A:W,6,0),"")</f>
        <v/>
      </c>
      <c r="F1458" s="291" t="str">
        <f>IFERROR(VLOOKUP(C1458,'PER Sociodemografico'!A:W,9,0),"")</f>
        <v/>
      </c>
      <c r="G1458" s="156"/>
      <c r="H1458" s="154"/>
      <c r="I1458" s="292" t="str">
        <f>IFERROR(VLOOKUP(C1458,'PER Sociodemografico'!A:W,10,0),"")</f>
        <v/>
      </c>
      <c r="J1458" s="154"/>
      <c r="K1458" s="154"/>
      <c r="L1458" s="154"/>
      <c r="M1458" s="154"/>
      <c r="N1458" s="154"/>
      <c r="O1458" s="156"/>
      <c r="P1458" s="154"/>
      <c r="Q1458" s="154"/>
      <c r="R1458" s="154"/>
      <c r="S1458" s="154"/>
      <c r="T1458" s="154"/>
      <c r="U1458" s="154"/>
      <c r="V1458" s="154"/>
      <c r="W1458" s="154"/>
      <c r="X1458" s="154"/>
      <c r="Y1458" s="154"/>
      <c r="Z1458" s="154"/>
      <c r="AA1458" s="154"/>
      <c r="AB1458" s="154"/>
      <c r="AC1458" s="154"/>
    </row>
    <row r="1459" spans="1:29" ht="17">
      <c r="A1459" s="290" t="str">
        <f t="shared" si="23"/>
        <v/>
      </c>
      <c r="B1459" s="154"/>
      <c r="C1459" s="155"/>
      <c r="D1459" s="291" t="str">
        <f>IFERROR(VLOOKUP(C1459,'PER Sociodemografico'!A:W,2,0),"")</f>
        <v/>
      </c>
      <c r="E1459" s="291" t="str">
        <f>IFERROR(VLOOKUP(C1459,'PER Sociodemografico'!A:W,6,0),"")</f>
        <v/>
      </c>
      <c r="F1459" s="291" t="str">
        <f>IFERROR(VLOOKUP(C1459,'PER Sociodemografico'!A:W,9,0),"")</f>
        <v/>
      </c>
      <c r="G1459" s="156"/>
      <c r="H1459" s="154"/>
      <c r="I1459" s="292" t="str">
        <f>IFERROR(VLOOKUP(C1459,'PER Sociodemografico'!A:W,10,0),"")</f>
        <v/>
      </c>
      <c r="J1459" s="154"/>
      <c r="K1459" s="154"/>
      <c r="L1459" s="154"/>
      <c r="M1459" s="154"/>
      <c r="N1459" s="154"/>
      <c r="O1459" s="156"/>
      <c r="P1459" s="154"/>
      <c r="Q1459" s="154"/>
      <c r="R1459" s="154"/>
      <c r="S1459" s="154"/>
      <c r="T1459" s="154"/>
      <c r="U1459" s="154"/>
      <c r="V1459" s="154"/>
      <c r="W1459" s="154"/>
      <c r="X1459" s="154"/>
      <c r="Y1459" s="154"/>
      <c r="Z1459" s="154"/>
      <c r="AA1459" s="154"/>
      <c r="AB1459" s="154"/>
      <c r="AC1459" s="154"/>
    </row>
    <row r="1460" spans="1:29" ht="17">
      <c r="A1460" s="290" t="str">
        <f t="shared" si="23"/>
        <v/>
      </c>
      <c r="B1460" s="154"/>
      <c r="C1460" s="155"/>
      <c r="D1460" s="291" t="str">
        <f>IFERROR(VLOOKUP(C1460,'PER Sociodemografico'!A:W,2,0),"")</f>
        <v/>
      </c>
      <c r="E1460" s="291" t="str">
        <f>IFERROR(VLOOKUP(C1460,'PER Sociodemografico'!A:W,6,0),"")</f>
        <v/>
      </c>
      <c r="F1460" s="291" t="str">
        <f>IFERROR(VLOOKUP(C1460,'PER Sociodemografico'!A:W,9,0),"")</f>
        <v/>
      </c>
      <c r="G1460" s="156"/>
      <c r="H1460" s="154"/>
      <c r="I1460" s="292" t="str">
        <f>IFERROR(VLOOKUP(C1460,'PER Sociodemografico'!A:W,10,0),"")</f>
        <v/>
      </c>
      <c r="J1460" s="154"/>
      <c r="K1460" s="154"/>
      <c r="L1460" s="154"/>
      <c r="M1460" s="154"/>
      <c r="N1460" s="154"/>
      <c r="O1460" s="156"/>
      <c r="P1460" s="154"/>
      <c r="Q1460" s="154"/>
      <c r="R1460" s="154"/>
      <c r="S1460" s="154"/>
      <c r="T1460" s="154"/>
      <c r="U1460" s="154"/>
      <c r="V1460" s="154"/>
      <c r="W1460" s="154"/>
      <c r="X1460" s="154"/>
      <c r="Y1460" s="154"/>
      <c r="Z1460" s="154"/>
      <c r="AA1460" s="154"/>
      <c r="AB1460" s="154"/>
      <c r="AC1460" s="154"/>
    </row>
    <row r="1461" spans="1:29" ht="17">
      <c r="A1461" s="290" t="str">
        <f t="shared" si="23"/>
        <v/>
      </c>
      <c r="B1461" s="154"/>
      <c r="C1461" s="155"/>
      <c r="D1461" s="291" t="str">
        <f>IFERROR(VLOOKUP(C1461,'PER Sociodemografico'!A:W,2,0),"")</f>
        <v/>
      </c>
      <c r="E1461" s="291" t="str">
        <f>IFERROR(VLOOKUP(C1461,'PER Sociodemografico'!A:W,6,0),"")</f>
        <v/>
      </c>
      <c r="F1461" s="291" t="str">
        <f>IFERROR(VLOOKUP(C1461,'PER Sociodemografico'!A:W,9,0),"")</f>
        <v/>
      </c>
      <c r="G1461" s="156"/>
      <c r="H1461" s="154"/>
      <c r="I1461" s="292" t="str">
        <f>IFERROR(VLOOKUP(C1461,'PER Sociodemografico'!A:W,10,0),"")</f>
        <v/>
      </c>
      <c r="J1461" s="154"/>
      <c r="K1461" s="154"/>
      <c r="L1461" s="154"/>
      <c r="M1461" s="154"/>
      <c r="N1461" s="154"/>
      <c r="O1461" s="156"/>
      <c r="P1461" s="154"/>
      <c r="Q1461" s="154"/>
      <c r="R1461" s="154"/>
      <c r="S1461" s="154"/>
      <c r="T1461" s="154"/>
      <c r="U1461" s="154"/>
      <c r="V1461" s="154"/>
      <c r="W1461" s="154"/>
      <c r="X1461" s="154"/>
      <c r="Y1461" s="154"/>
      <c r="Z1461" s="154"/>
      <c r="AA1461" s="154"/>
      <c r="AB1461" s="154"/>
      <c r="AC1461" s="154"/>
    </row>
    <row r="1462" spans="1:29" ht="17">
      <c r="A1462" s="290" t="str">
        <f t="shared" si="23"/>
        <v/>
      </c>
      <c r="B1462" s="154"/>
      <c r="C1462" s="155"/>
      <c r="D1462" s="291" t="str">
        <f>IFERROR(VLOOKUP(C1462,'PER Sociodemografico'!A:W,2,0),"")</f>
        <v/>
      </c>
      <c r="E1462" s="291" t="str">
        <f>IFERROR(VLOOKUP(C1462,'PER Sociodemografico'!A:W,6,0),"")</f>
        <v/>
      </c>
      <c r="F1462" s="291" t="str">
        <f>IFERROR(VLOOKUP(C1462,'PER Sociodemografico'!A:W,9,0),"")</f>
        <v/>
      </c>
      <c r="G1462" s="156"/>
      <c r="H1462" s="154"/>
      <c r="I1462" s="292" t="str">
        <f>IFERROR(VLOOKUP(C1462,'PER Sociodemografico'!A:W,10,0),"")</f>
        <v/>
      </c>
      <c r="J1462" s="154"/>
      <c r="K1462" s="154"/>
      <c r="L1462" s="154"/>
      <c r="M1462" s="154"/>
      <c r="N1462" s="154"/>
      <c r="O1462" s="156"/>
      <c r="P1462" s="154"/>
      <c r="Q1462" s="154"/>
      <c r="R1462" s="154"/>
      <c r="S1462" s="154"/>
      <c r="T1462" s="154"/>
      <c r="U1462" s="154"/>
      <c r="V1462" s="154"/>
      <c r="W1462" s="154"/>
      <c r="X1462" s="154"/>
      <c r="Y1462" s="154"/>
      <c r="Z1462" s="154"/>
      <c r="AA1462" s="154"/>
      <c r="AB1462" s="154"/>
      <c r="AC1462" s="154"/>
    </row>
    <row r="1463" spans="1:29" ht="17">
      <c r="A1463" s="290" t="str">
        <f t="shared" si="23"/>
        <v/>
      </c>
      <c r="B1463" s="154"/>
      <c r="C1463" s="155"/>
      <c r="D1463" s="291" t="str">
        <f>IFERROR(VLOOKUP(C1463,'PER Sociodemografico'!A:W,2,0),"")</f>
        <v/>
      </c>
      <c r="E1463" s="291" t="str">
        <f>IFERROR(VLOOKUP(C1463,'PER Sociodemografico'!A:W,6,0),"")</f>
        <v/>
      </c>
      <c r="F1463" s="291" t="str">
        <f>IFERROR(VLOOKUP(C1463,'PER Sociodemografico'!A:W,9,0),"")</f>
        <v/>
      </c>
      <c r="G1463" s="156"/>
      <c r="H1463" s="154"/>
      <c r="I1463" s="292" t="str">
        <f>IFERROR(VLOOKUP(C1463,'PER Sociodemografico'!A:W,10,0),"")</f>
        <v/>
      </c>
      <c r="J1463" s="154"/>
      <c r="K1463" s="154"/>
      <c r="L1463" s="154"/>
      <c r="M1463" s="154"/>
      <c r="N1463" s="154"/>
      <c r="O1463" s="156"/>
      <c r="P1463" s="154"/>
      <c r="Q1463" s="154"/>
      <c r="R1463" s="154"/>
      <c r="S1463" s="154"/>
      <c r="T1463" s="154"/>
      <c r="U1463" s="154"/>
      <c r="V1463" s="154"/>
      <c r="W1463" s="154"/>
      <c r="X1463" s="154"/>
      <c r="Y1463" s="154"/>
      <c r="Z1463" s="154"/>
      <c r="AA1463" s="154"/>
      <c r="AB1463" s="154"/>
      <c r="AC1463" s="154"/>
    </row>
    <row r="1464" spans="1:29" ht="17">
      <c r="A1464" s="290" t="str">
        <f t="shared" si="23"/>
        <v/>
      </c>
      <c r="B1464" s="154"/>
      <c r="C1464" s="155"/>
      <c r="D1464" s="291" t="str">
        <f>IFERROR(VLOOKUP(C1464,'PER Sociodemografico'!A:W,2,0),"")</f>
        <v/>
      </c>
      <c r="E1464" s="291" t="str">
        <f>IFERROR(VLOOKUP(C1464,'PER Sociodemografico'!A:W,6,0),"")</f>
        <v/>
      </c>
      <c r="F1464" s="291" t="str">
        <f>IFERROR(VLOOKUP(C1464,'PER Sociodemografico'!A:W,9,0),"")</f>
        <v/>
      </c>
      <c r="G1464" s="156"/>
      <c r="H1464" s="154"/>
      <c r="I1464" s="292" t="str">
        <f>IFERROR(VLOOKUP(C1464,'PER Sociodemografico'!A:W,10,0),"")</f>
        <v/>
      </c>
      <c r="J1464" s="154"/>
      <c r="K1464" s="154"/>
      <c r="L1464" s="154"/>
      <c r="M1464" s="154"/>
      <c r="N1464" s="154"/>
      <c r="O1464" s="156"/>
      <c r="P1464" s="154"/>
      <c r="Q1464" s="154"/>
      <c r="R1464" s="154"/>
      <c r="S1464" s="154"/>
      <c r="T1464" s="154"/>
      <c r="U1464" s="154"/>
      <c r="V1464" s="154"/>
      <c r="W1464" s="154"/>
      <c r="X1464" s="154"/>
      <c r="Y1464" s="154"/>
      <c r="Z1464" s="154"/>
      <c r="AA1464" s="154"/>
      <c r="AB1464" s="154"/>
      <c r="AC1464" s="154"/>
    </row>
    <row r="1465" spans="1:29" ht="17">
      <c r="A1465" s="290" t="str">
        <f t="shared" si="23"/>
        <v/>
      </c>
      <c r="B1465" s="154"/>
      <c r="C1465" s="155"/>
      <c r="D1465" s="291" t="str">
        <f>IFERROR(VLOOKUP(C1465,'PER Sociodemografico'!A:W,2,0),"")</f>
        <v/>
      </c>
      <c r="E1465" s="291" t="str">
        <f>IFERROR(VLOOKUP(C1465,'PER Sociodemografico'!A:W,6,0),"")</f>
        <v/>
      </c>
      <c r="F1465" s="291" t="str">
        <f>IFERROR(VLOOKUP(C1465,'PER Sociodemografico'!A:W,9,0),"")</f>
        <v/>
      </c>
      <c r="G1465" s="156"/>
      <c r="H1465" s="154"/>
      <c r="I1465" s="292" t="str">
        <f>IFERROR(VLOOKUP(C1465,'PER Sociodemografico'!A:W,10,0),"")</f>
        <v/>
      </c>
      <c r="J1465" s="154"/>
      <c r="K1465" s="154"/>
      <c r="L1465" s="154"/>
      <c r="M1465" s="154"/>
      <c r="N1465" s="154"/>
      <c r="O1465" s="156"/>
      <c r="P1465" s="154"/>
      <c r="Q1465" s="154"/>
      <c r="R1465" s="154"/>
      <c r="S1465" s="154"/>
      <c r="T1465" s="154"/>
      <c r="U1465" s="154"/>
      <c r="V1465" s="154"/>
      <c r="W1465" s="154"/>
      <c r="X1465" s="154"/>
      <c r="Y1465" s="154"/>
      <c r="Z1465" s="154"/>
      <c r="AA1465" s="154"/>
      <c r="AB1465" s="154"/>
      <c r="AC1465" s="154"/>
    </row>
    <row r="1466" spans="1:29" ht="17">
      <c r="A1466" s="290" t="str">
        <f t="shared" si="23"/>
        <v/>
      </c>
      <c r="B1466" s="154"/>
      <c r="C1466" s="155"/>
      <c r="D1466" s="291" t="str">
        <f>IFERROR(VLOOKUP(C1466,'PER Sociodemografico'!A:W,2,0),"")</f>
        <v/>
      </c>
      <c r="E1466" s="291" t="str">
        <f>IFERROR(VLOOKUP(C1466,'PER Sociodemografico'!A:W,6,0),"")</f>
        <v/>
      </c>
      <c r="F1466" s="291" t="str">
        <f>IFERROR(VLOOKUP(C1466,'PER Sociodemografico'!A:W,9,0),"")</f>
        <v/>
      </c>
      <c r="G1466" s="156"/>
      <c r="H1466" s="154"/>
      <c r="I1466" s="292" t="str">
        <f>IFERROR(VLOOKUP(C1466,'PER Sociodemografico'!A:W,10,0),"")</f>
        <v/>
      </c>
      <c r="J1466" s="154"/>
      <c r="K1466" s="154"/>
      <c r="L1466" s="154"/>
      <c r="M1466" s="154"/>
      <c r="N1466" s="154"/>
      <c r="O1466" s="156"/>
      <c r="P1466" s="154"/>
      <c r="Q1466" s="154"/>
      <c r="R1466" s="154"/>
      <c r="S1466" s="154"/>
      <c r="T1466" s="154"/>
      <c r="U1466" s="154"/>
      <c r="V1466" s="154"/>
      <c r="W1466" s="154"/>
      <c r="X1466" s="154"/>
      <c r="Y1466" s="154"/>
      <c r="Z1466" s="154"/>
      <c r="AA1466" s="154"/>
      <c r="AB1466" s="154"/>
      <c r="AC1466" s="154"/>
    </row>
    <row r="1467" spans="1:29" ht="17">
      <c r="A1467" s="290" t="str">
        <f t="shared" si="23"/>
        <v/>
      </c>
      <c r="B1467" s="154"/>
      <c r="C1467" s="155"/>
      <c r="D1467" s="291" t="str">
        <f>IFERROR(VLOOKUP(C1467,'PER Sociodemografico'!A:W,2,0),"")</f>
        <v/>
      </c>
      <c r="E1467" s="291" t="str">
        <f>IFERROR(VLOOKUP(C1467,'PER Sociodemografico'!A:W,6,0),"")</f>
        <v/>
      </c>
      <c r="F1467" s="291" t="str">
        <f>IFERROR(VLOOKUP(C1467,'PER Sociodemografico'!A:W,9,0),"")</f>
        <v/>
      </c>
      <c r="G1467" s="156"/>
      <c r="H1467" s="154"/>
      <c r="I1467" s="292" t="str">
        <f>IFERROR(VLOOKUP(C1467,'PER Sociodemografico'!A:W,10,0),"")</f>
        <v/>
      </c>
      <c r="J1467" s="154"/>
      <c r="K1467" s="154"/>
      <c r="L1467" s="154"/>
      <c r="M1467" s="154"/>
      <c r="N1467" s="154"/>
      <c r="O1467" s="156"/>
      <c r="P1467" s="154"/>
      <c r="Q1467" s="154"/>
      <c r="R1467" s="154"/>
      <c r="S1467" s="154"/>
      <c r="T1467" s="154"/>
      <c r="U1467" s="154"/>
      <c r="V1467" s="154"/>
      <c r="W1467" s="154"/>
      <c r="X1467" s="154"/>
      <c r="Y1467" s="154"/>
      <c r="Z1467" s="154"/>
      <c r="AA1467" s="154"/>
      <c r="AB1467" s="154"/>
      <c r="AC1467" s="154"/>
    </row>
    <row r="1468" spans="1:29" ht="17">
      <c r="A1468" s="290" t="str">
        <f t="shared" si="23"/>
        <v/>
      </c>
      <c r="B1468" s="154"/>
      <c r="C1468" s="155"/>
      <c r="D1468" s="291" t="str">
        <f>IFERROR(VLOOKUP(C1468,'PER Sociodemografico'!A:W,2,0),"")</f>
        <v/>
      </c>
      <c r="E1468" s="291" t="str">
        <f>IFERROR(VLOOKUP(C1468,'PER Sociodemografico'!A:W,6,0),"")</f>
        <v/>
      </c>
      <c r="F1468" s="291" t="str">
        <f>IFERROR(VLOOKUP(C1468,'PER Sociodemografico'!A:W,9,0),"")</f>
        <v/>
      </c>
      <c r="G1468" s="156"/>
      <c r="H1468" s="154"/>
      <c r="I1468" s="292" t="str">
        <f>IFERROR(VLOOKUP(C1468,'PER Sociodemografico'!A:W,10,0),"")</f>
        <v/>
      </c>
      <c r="J1468" s="154"/>
      <c r="K1468" s="154"/>
      <c r="L1468" s="154"/>
      <c r="M1468" s="154"/>
      <c r="N1468" s="154"/>
      <c r="O1468" s="156"/>
      <c r="P1468" s="154"/>
      <c r="Q1468" s="154"/>
      <c r="R1468" s="154"/>
      <c r="S1468" s="154"/>
      <c r="T1468" s="154"/>
      <c r="U1468" s="154"/>
      <c r="V1468" s="154"/>
      <c r="W1468" s="154"/>
      <c r="X1468" s="154"/>
      <c r="Y1468" s="154"/>
      <c r="Z1468" s="154"/>
      <c r="AA1468" s="154"/>
      <c r="AB1468" s="154"/>
      <c r="AC1468" s="154"/>
    </row>
    <row r="1469" spans="1:29" ht="17">
      <c r="A1469" s="290" t="str">
        <f t="shared" si="23"/>
        <v/>
      </c>
      <c r="B1469" s="154"/>
      <c r="C1469" s="155"/>
      <c r="D1469" s="291" t="str">
        <f>IFERROR(VLOOKUP(C1469,'PER Sociodemografico'!A:W,2,0),"")</f>
        <v/>
      </c>
      <c r="E1469" s="291" t="str">
        <f>IFERROR(VLOOKUP(C1469,'PER Sociodemografico'!A:W,6,0),"")</f>
        <v/>
      </c>
      <c r="F1469" s="291" t="str">
        <f>IFERROR(VLOOKUP(C1469,'PER Sociodemografico'!A:W,9,0),"")</f>
        <v/>
      </c>
      <c r="G1469" s="156"/>
      <c r="H1469" s="154"/>
      <c r="I1469" s="292" t="str">
        <f>IFERROR(VLOOKUP(C1469,'PER Sociodemografico'!A:W,10,0),"")</f>
        <v/>
      </c>
      <c r="J1469" s="154"/>
      <c r="K1469" s="154"/>
      <c r="L1469" s="154"/>
      <c r="M1469" s="154"/>
      <c r="N1469" s="154"/>
      <c r="O1469" s="156"/>
      <c r="P1469" s="154"/>
      <c r="Q1469" s="154"/>
      <c r="R1469" s="154"/>
      <c r="S1469" s="154"/>
      <c r="T1469" s="154"/>
      <c r="U1469" s="154"/>
      <c r="V1469" s="154"/>
      <c r="W1469" s="154"/>
      <c r="X1469" s="154"/>
      <c r="Y1469" s="154"/>
      <c r="Z1469" s="154"/>
      <c r="AA1469" s="154"/>
      <c r="AB1469" s="154"/>
      <c r="AC1469" s="154"/>
    </row>
    <row r="1470" spans="1:29" ht="17">
      <c r="A1470" s="290" t="str">
        <f t="shared" si="23"/>
        <v/>
      </c>
      <c r="B1470" s="154"/>
      <c r="C1470" s="155"/>
      <c r="D1470" s="291" t="str">
        <f>IFERROR(VLOOKUP(C1470,'PER Sociodemografico'!A:W,2,0),"")</f>
        <v/>
      </c>
      <c r="E1470" s="291" t="str">
        <f>IFERROR(VLOOKUP(C1470,'PER Sociodemografico'!A:W,6,0),"")</f>
        <v/>
      </c>
      <c r="F1470" s="291" t="str">
        <f>IFERROR(VLOOKUP(C1470,'PER Sociodemografico'!A:W,9,0),"")</f>
        <v/>
      </c>
      <c r="G1470" s="156"/>
      <c r="H1470" s="154"/>
      <c r="I1470" s="292" t="str">
        <f>IFERROR(VLOOKUP(C1470,'PER Sociodemografico'!A:W,10,0),"")</f>
        <v/>
      </c>
      <c r="J1470" s="154"/>
      <c r="K1470" s="154"/>
      <c r="L1470" s="154"/>
      <c r="M1470" s="154"/>
      <c r="N1470" s="154"/>
      <c r="O1470" s="156"/>
      <c r="P1470" s="154"/>
      <c r="Q1470" s="154"/>
      <c r="R1470" s="154"/>
      <c r="S1470" s="154"/>
      <c r="T1470" s="154"/>
      <c r="U1470" s="154"/>
      <c r="V1470" s="154"/>
      <c r="W1470" s="154"/>
      <c r="X1470" s="154"/>
      <c r="Y1470" s="154"/>
      <c r="Z1470" s="154"/>
      <c r="AA1470" s="154"/>
      <c r="AB1470" s="154"/>
      <c r="AC1470" s="154"/>
    </row>
    <row r="1471" spans="1:29" ht="17">
      <c r="A1471" s="290" t="str">
        <f t="shared" si="23"/>
        <v/>
      </c>
      <c r="B1471" s="154"/>
      <c r="C1471" s="155"/>
      <c r="D1471" s="291" t="str">
        <f>IFERROR(VLOOKUP(C1471,'PER Sociodemografico'!A:W,2,0),"")</f>
        <v/>
      </c>
      <c r="E1471" s="291" t="str">
        <f>IFERROR(VLOOKUP(C1471,'PER Sociodemografico'!A:W,6,0),"")</f>
        <v/>
      </c>
      <c r="F1471" s="291" t="str">
        <f>IFERROR(VLOOKUP(C1471,'PER Sociodemografico'!A:W,9,0),"")</f>
        <v/>
      </c>
      <c r="G1471" s="156"/>
      <c r="H1471" s="154"/>
      <c r="I1471" s="292" t="str">
        <f>IFERROR(VLOOKUP(C1471,'PER Sociodemografico'!A:W,10,0),"")</f>
        <v/>
      </c>
      <c r="J1471" s="154"/>
      <c r="K1471" s="154"/>
      <c r="L1471" s="154"/>
      <c r="M1471" s="154"/>
      <c r="N1471" s="154"/>
      <c r="O1471" s="156"/>
      <c r="P1471" s="154"/>
      <c r="Q1471" s="154"/>
      <c r="R1471" s="154"/>
      <c r="S1471" s="154"/>
      <c r="T1471" s="154"/>
      <c r="U1471" s="154"/>
      <c r="V1471" s="154"/>
      <c r="W1471" s="154"/>
      <c r="X1471" s="154"/>
      <c r="Y1471" s="154"/>
      <c r="Z1471" s="154"/>
      <c r="AA1471" s="154"/>
      <c r="AB1471" s="154"/>
      <c r="AC1471" s="154"/>
    </row>
    <row r="1472" spans="1:29" ht="17">
      <c r="A1472" s="290" t="str">
        <f t="shared" si="23"/>
        <v/>
      </c>
      <c r="B1472" s="154"/>
      <c r="C1472" s="155"/>
      <c r="D1472" s="291" t="str">
        <f>IFERROR(VLOOKUP(C1472,'PER Sociodemografico'!A:W,2,0),"")</f>
        <v/>
      </c>
      <c r="E1472" s="291" t="str">
        <f>IFERROR(VLOOKUP(C1472,'PER Sociodemografico'!A:W,6,0),"")</f>
        <v/>
      </c>
      <c r="F1472" s="291" t="str">
        <f>IFERROR(VLOOKUP(C1472,'PER Sociodemografico'!A:W,9,0),"")</f>
        <v/>
      </c>
      <c r="G1472" s="156"/>
      <c r="H1472" s="154"/>
      <c r="I1472" s="292" t="str">
        <f>IFERROR(VLOOKUP(C1472,'PER Sociodemografico'!A:W,10,0),"")</f>
        <v/>
      </c>
      <c r="J1472" s="154"/>
      <c r="K1472" s="154"/>
      <c r="L1472" s="154"/>
      <c r="M1472" s="154"/>
      <c r="N1472" s="154"/>
      <c r="O1472" s="156"/>
      <c r="P1472" s="154"/>
      <c r="Q1472" s="154"/>
      <c r="R1472" s="154"/>
      <c r="S1472" s="154"/>
      <c r="T1472" s="154"/>
      <c r="U1472" s="154"/>
      <c r="V1472" s="154"/>
      <c r="W1472" s="154"/>
      <c r="X1472" s="154"/>
      <c r="Y1472" s="154"/>
      <c r="Z1472" s="154"/>
      <c r="AA1472" s="154"/>
      <c r="AB1472" s="154"/>
      <c r="AC1472" s="154"/>
    </row>
    <row r="1473" spans="1:29" ht="17">
      <c r="A1473" s="290" t="str">
        <f t="shared" si="23"/>
        <v/>
      </c>
      <c r="B1473" s="154"/>
      <c r="C1473" s="155"/>
      <c r="D1473" s="291" t="str">
        <f>IFERROR(VLOOKUP(C1473,'PER Sociodemografico'!A:W,2,0),"")</f>
        <v/>
      </c>
      <c r="E1473" s="291" t="str">
        <f>IFERROR(VLOOKUP(C1473,'PER Sociodemografico'!A:W,6,0),"")</f>
        <v/>
      </c>
      <c r="F1473" s="291" t="str">
        <f>IFERROR(VLOOKUP(C1473,'PER Sociodemografico'!A:W,9,0),"")</f>
        <v/>
      </c>
      <c r="G1473" s="156"/>
      <c r="H1473" s="154"/>
      <c r="I1473" s="292" t="str">
        <f>IFERROR(VLOOKUP(C1473,'PER Sociodemografico'!A:W,10,0),"")</f>
        <v/>
      </c>
      <c r="J1473" s="154"/>
      <c r="K1473" s="154"/>
      <c r="L1473" s="154"/>
      <c r="M1473" s="154"/>
      <c r="N1473" s="154"/>
      <c r="O1473" s="156"/>
      <c r="P1473" s="154"/>
      <c r="Q1473" s="154"/>
      <c r="R1473" s="154"/>
      <c r="S1473" s="154"/>
      <c r="T1473" s="154"/>
      <c r="U1473" s="154"/>
      <c r="V1473" s="154"/>
      <c r="W1473" s="154"/>
      <c r="X1473" s="154"/>
      <c r="Y1473" s="154"/>
      <c r="Z1473" s="154"/>
      <c r="AA1473" s="154"/>
      <c r="AB1473" s="154"/>
      <c r="AC1473" s="154"/>
    </row>
    <row r="1474" spans="1:29" ht="17">
      <c r="A1474" s="290" t="str">
        <f t="shared" si="23"/>
        <v/>
      </c>
      <c r="B1474" s="154"/>
      <c r="C1474" s="155"/>
      <c r="D1474" s="291" t="str">
        <f>IFERROR(VLOOKUP(C1474,'PER Sociodemografico'!A:W,2,0),"")</f>
        <v/>
      </c>
      <c r="E1474" s="291" t="str">
        <f>IFERROR(VLOOKUP(C1474,'PER Sociodemografico'!A:W,6,0),"")</f>
        <v/>
      </c>
      <c r="F1474" s="291" t="str">
        <f>IFERROR(VLOOKUP(C1474,'PER Sociodemografico'!A:W,9,0),"")</f>
        <v/>
      </c>
      <c r="G1474" s="156"/>
      <c r="H1474" s="154"/>
      <c r="I1474" s="292" t="str">
        <f>IFERROR(VLOOKUP(C1474,'PER Sociodemografico'!A:W,10,0),"")</f>
        <v/>
      </c>
      <c r="J1474" s="154"/>
      <c r="K1474" s="154"/>
      <c r="L1474" s="154"/>
      <c r="M1474" s="154"/>
      <c r="N1474" s="154"/>
      <c r="O1474" s="156"/>
      <c r="P1474" s="154"/>
      <c r="Q1474" s="154"/>
      <c r="R1474" s="154"/>
      <c r="S1474" s="154"/>
      <c r="T1474" s="154"/>
      <c r="U1474" s="154"/>
      <c r="V1474" s="154"/>
      <c r="W1474" s="154"/>
      <c r="X1474" s="154"/>
      <c r="Y1474" s="154"/>
      <c r="Z1474" s="154"/>
      <c r="AA1474" s="154"/>
      <c r="AB1474" s="154"/>
      <c r="AC1474" s="154"/>
    </row>
    <row r="1475" spans="1:29" ht="17">
      <c r="A1475" s="290" t="str">
        <f t="shared" si="23"/>
        <v/>
      </c>
      <c r="B1475" s="154"/>
      <c r="C1475" s="155"/>
      <c r="D1475" s="291" t="str">
        <f>IFERROR(VLOOKUP(C1475,'PER Sociodemografico'!A:W,2,0),"")</f>
        <v/>
      </c>
      <c r="E1475" s="291" t="str">
        <f>IFERROR(VLOOKUP(C1475,'PER Sociodemografico'!A:W,6,0),"")</f>
        <v/>
      </c>
      <c r="F1475" s="291" t="str">
        <f>IFERROR(VLOOKUP(C1475,'PER Sociodemografico'!A:W,9,0),"")</f>
        <v/>
      </c>
      <c r="G1475" s="156"/>
      <c r="H1475" s="154"/>
      <c r="I1475" s="292" t="str">
        <f>IFERROR(VLOOKUP(C1475,'PER Sociodemografico'!A:W,10,0),"")</f>
        <v/>
      </c>
      <c r="J1475" s="154"/>
      <c r="K1475" s="154"/>
      <c r="L1475" s="154"/>
      <c r="M1475" s="154"/>
      <c r="N1475" s="154"/>
      <c r="O1475" s="156"/>
      <c r="P1475" s="154"/>
      <c r="Q1475" s="154"/>
      <c r="R1475" s="154"/>
      <c r="S1475" s="154"/>
      <c r="T1475" s="154"/>
      <c r="U1475" s="154"/>
      <c r="V1475" s="154"/>
      <c r="W1475" s="154"/>
      <c r="X1475" s="154"/>
      <c r="Y1475" s="154"/>
      <c r="Z1475" s="154"/>
      <c r="AA1475" s="154"/>
      <c r="AB1475" s="154"/>
      <c r="AC1475" s="154"/>
    </row>
    <row r="1476" spans="1:29" ht="17">
      <c r="A1476" s="290" t="str">
        <f t="shared" ref="A1476:A1539" si="24">+IF(B1476="","",PROPER(TEXT(B1476,"mmmm")))</f>
        <v/>
      </c>
      <c r="B1476" s="154"/>
      <c r="C1476" s="155"/>
      <c r="D1476" s="291" t="str">
        <f>IFERROR(VLOOKUP(C1476,'PER Sociodemografico'!A:W,2,0),"")</f>
        <v/>
      </c>
      <c r="E1476" s="291" t="str">
        <f>IFERROR(VLOOKUP(C1476,'PER Sociodemografico'!A:W,6,0),"")</f>
        <v/>
      </c>
      <c r="F1476" s="291" t="str">
        <f>IFERROR(VLOOKUP(C1476,'PER Sociodemografico'!A:W,9,0),"")</f>
        <v/>
      </c>
      <c r="G1476" s="156"/>
      <c r="H1476" s="154"/>
      <c r="I1476" s="292" t="str">
        <f>IFERROR(VLOOKUP(C1476,'PER Sociodemografico'!A:W,10,0),"")</f>
        <v/>
      </c>
      <c r="J1476" s="154"/>
      <c r="K1476" s="154"/>
      <c r="L1476" s="154"/>
      <c r="M1476" s="154"/>
      <c r="N1476" s="154"/>
      <c r="O1476" s="156"/>
      <c r="P1476" s="154"/>
      <c r="Q1476" s="154"/>
      <c r="R1476" s="154"/>
      <c r="S1476" s="154"/>
      <c r="T1476" s="154"/>
      <c r="U1476" s="154"/>
      <c r="V1476" s="154"/>
      <c r="W1476" s="154"/>
      <c r="X1476" s="154"/>
      <c r="Y1476" s="154"/>
      <c r="Z1476" s="154"/>
      <c r="AA1476" s="154"/>
      <c r="AB1476" s="154"/>
      <c r="AC1476" s="154"/>
    </row>
    <row r="1477" spans="1:29" ht="17">
      <c r="A1477" s="290" t="str">
        <f t="shared" si="24"/>
        <v/>
      </c>
      <c r="B1477" s="154"/>
      <c r="C1477" s="155"/>
      <c r="D1477" s="291" t="str">
        <f>IFERROR(VLOOKUP(C1477,'PER Sociodemografico'!A:W,2,0),"")</f>
        <v/>
      </c>
      <c r="E1477" s="291" t="str">
        <f>IFERROR(VLOOKUP(C1477,'PER Sociodemografico'!A:W,6,0),"")</f>
        <v/>
      </c>
      <c r="F1477" s="291" t="str">
        <f>IFERROR(VLOOKUP(C1477,'PER Sociodemografico'!A:W,9,0),"")</f>
        <v/>
      </c>
      <c r="G1477" s="156"/>
      <c r="H1477" s="154"/>
      <c r="I1477" s="292" t="str">
        <f>IFERROR(VLOOKUP(C1477,'PER Sociodemografico'!A:W,10,0),"")</f>
        <v/>
      </c>
      <c r="J1477" s="154"/>
      <c r="K1477" s="154"/>
      <c r="L1477" s="154"/>
      <c r="M1477" s="154"/>
      <c r="N1477" s="154"/>
      <c r="O1477" s="156"/>
      <c r="P1477" s="154"/>
      <c r="Q1477" s="154"/>
      <c r="R1477" s="154"/>
      <c r="S1477" s="154"/>
      <c r="T1477" s="154"/>
      <c r="U1477" s="154"/>
      <c r="V1477" s="154"/>
      <c r="W1477" s="154"/>
      <c r="X1477" s="154"/>
      <c r="Y1477" s="154"/>
      <c r="Z1477" s="154"/>
      <c r="AA1477" s="154"/>
      <c r="AB1477" s="154"/>
      <c r="AC1477" s="154"/>
    </row>
    <row r="1478" spans="1:29" ht="17">
      <c r="A1478" s="290" t="str">
        <f t="shared" si="24"/>
        <v/>
      </c>
      <c r="B1478" s="154"/>
      <c r="C1478" s="155"/>
      <c r="D1478" s="291" t="str">
        <f>IFERROR(VLOOKUP(C1478,'PER Sociodemografico'!A:W,2,0),"")</f>
        <v/>
      </c>
      <c r="E1478" s="291" t="str">
        <f>IFERROR(VLOOKUP(C1478,'PER Sociodemografico'!A:W,6,0),"")</f>
        <v/>
      </c>
      <c r="F1478" s="291" t="str">
        <f>IFERROR(VLOOKUP(C1478,'PER Sociodemografico'!A:W,9,0),"")</f>
        <v/>
      </c>
      <c r="G1478" s="156"/>
      <c r="H1478" s="154"/>
      <c r="I1478" s="292" t="str">
        <f>IFERROR(VLOOKUP(C1478,'PER Sociodemografico'!A:W,10,0),"")</f>
        <v/>
      </c>
      <c r="J1478" s="154"/>
      <c r="K1478" s="154"/>
      <c r="L1478" s="154"/>
      <c r="M1478" s="154"/>
      <c r="N1478" s="154"/>
      <c r="O1478" s="156"/>
      <c r="P1478" s="154"/>
      <c r="Q1478" s="154"/>
      <c r="R1478" s="154"/>
      <c r="S1478" s="154"/>
      <c r="T1478" s="154"/>
      <c r="U1478" s="154"/>
      <c r="V1478" s="154"/>
      <c r="W1478" s="154"/>
      <c r="X1478" s="154"/>
      <c r="Y1478" s="154"/>
      <c r="Z1478" s="154"/>
      <c r="AA1478" s="154"/>
      <c r="AB1478" s="154"/>
      <c r="AC1478" s="154"/>
    </row>
    <row r="1479" spans="1:29" ht="17">
      <c r="A1479" s="290" t="str">
        <f t="shared" si="24"/>
        <v/>
      </c>
      <c r="B1479" s="154"/>
      <c r="C1479" s="155"/>
      <c r="D1479" s="291" t="str">
        <f>IFERROR(VLOOKUP(C1479,'PER Sociodemografico'!A:W,2,0),"")</f>
        <v/>
      </c>
      <c r="E1479" s="291" t="str">
        <f>IFERROR(VLOOKUP(C1479,'PER Sociodemografico'!A:W,6,0),"")</f>
        <v/>
      </c>
      <c r="F1479" s="291" t="str">
        <f>IFERROR(VLOOKUP(C1479,'PER Sociodemografico'!A:W,9,0),"")</f>
        <v/>
      </c>
      <c r="G1479" s="156"/>
      <c r="H1479" s="154"/>
      <c r="I1479" s="292" t="str">
        <f>IFERROR(VLOOKUP(C1479,'PER Sociodemografico'!A:W,10,0),"")</f>
        <v/>
      </c>
      <c r="J1479" s="154"/>
      <c r="K1479" s="154"/>
      <c r="L1479" s="154"/>
      <c r="M1479" s="154"/>
      <c r="N1479" s="154"/>
      <c r="O1479" s="156"/>
      <c r="P1479" s="154"/>
      <c r="Q1479" s="154"/>
      <c r="R1479" s="154"/>
      <c r="S1479" s="154"/>
      <c r="T1479" s="154"/>
      <c r="U1479" s="154"/>
      <c r="V1479" s="154"/>
      <c r="W1479" s="154"/>
      <c r="X1479" s="154"/>
      <c r="Y1479" s="154"/>
      <c r="Z1479" s="154"/>
      <c r="AA1479" s="154"/>
      <c r="AB1479" s="154"/>
      <c r="AC1479" s="154"/>
    </row>
    <row r="1480" spans="1:29" ht="17">
      <c r="A1480" s="290" t="str">
        <f t="shared" si="24"/>
        <v/>
      </c>
      <c r="B1480" s="154"/>
      <c r="C1480" s="155"/>
      <c r="D1480" s="291" t="str">
        <f>IFERROR(VLOOKUP(C1480,'PER Sociodemografico'!A:W,2,0),"")</f>
        <v/>
      </c>
      <c r="E1480" s="291" t="str">
        <f>IFERROR(VLOOKUP(C1480,'PER Sociodemografico'!A:W,6,0),"")</f>
        <v/>
      </c>
      <c r="F1480" s="291" t="str">
        <f>IFERROR(VLOOKUP(C1480,'PER Sociodemografico'!A:W,9,0),"")</f>
        <v/>
      </c>
      <c r="G1480" s="156"/>
      <c r="H1480" s="154"/>
      <c r="I1480" s="292" t="str">
        <f>IFERROR(VLOOKUP(C1480,'PER Sociodemografico'!A:W,10,0),"")</f>
        <v/>
      </c>
      <c r="J1480" s="154"/>
      <c r="K1480" s="154"/>
      <c r="L1480" s="154"/>
      <c r="M1480" s="154"/>
      <c r="N1480" s="154"/>
      <c r="O1480" s="156"/>
      <c r="P1480" s="154"/>
      <c r="Q1480" s="154"/>
      <c r="R1480" s="154"/>
      <c r="S1480" s="154"/>
      <c r="T1480" s="154"/>
      <c r="U1480" s="154"/>
      <c r="V1480" s="154"/>
      <c r="W1480" s="154"/>
      <c r="X1480" s="154"/>
      <c r="Y1480" s="154"/>
      <c r="Z1480" s="154"/>
      <c r="AA1480" s="154"/>
      <c r="AB1480" s="154"/>
      <c r="AC1480" s="154"/>
    </row>
    <row r="1481" spans="1:29" ht="17">
      <c r="A1481" s="290" t="str">
        <f t="shared" si="24"/>
        <v/>
      </c>
      <c r="B1481" s="154"/>
      <c r="C1481" s="155"/>
      <c r="D1481" s="291" t="str">
        <f>IFERROR(VLOOKUP(C1481,'PER Sociodemografico'!A:W,2,0),"")</f>
        <v/>
      </c>
      <c r="E1481" s="291" t="str">
        <f>IFERROR(VLOOKUP(C1481,'PER Sociodemografico'!A:W,6,0),"")</f>
        <v/>
      </c>
      <c r="F1481" s="291" t="str">
        <f>IFERROR(VLOOKUP(C1481,'PER Sociodemografico'!A:W,9,0),"")</f>
        <v/>
      </c>
      <c r="G1481" s="156"/>
      <c r="H1481" s="154"/>
      <c r="I1481" s="292" t="str">
        <f>IFERROR(VLOOKUP(C1481,'PER Sociodemografico'!A:W,10,0),"")</f>
        <v/>
      </c>
      <c r="J1481" s="154"/>
      <c r="K1481" s="154"/>
      <c r="L1481" s="154"/>
      <c r="M1481" s="154"/>
      <c r="N1481" s="154"/>
      <c r="O1481" s="156"/>
      <c r="P1481" s="154"/>
      <c r="Q1481" s="154"/>
      <c r="R1481" s="154"/>
      <c r="S1481" s="154"/>
      <c r="T1481" s="154"/>
      <c r="U1481" s="154"/>
      <c r="V1481" s="154"/>
      <c r="W1481" s="154"/>
      <c r="X1481" s="154"/>
      <c r="Y1481" s="154"/>
      <c r="Z1481" s="154"/>
      <c r="AA1481" s="154"/>
      <c r="AB1481" s="154"/>
      <c r="AC1481" s="154"/>
    </row>
    <row r="1482" spans="1:29" ht="17">
      <c r="A1482" s="290" t="str">
        <f t="shared" si="24"/>
        <v/>
      </c>
      <c r="B1482" s="154"/>
      <c r="C1482" s="155"/>
      <c r="D1482" s="291" t="str">
        <f>IFERROR(VLOOKUP(C1482,'PER Sociodemografico'!A:W,2,0),"")</f>
        <v/>
      </c>
      <c r="E1482" s="291" t="str">
        <f>IFERROR(VLOOKUP(C1482,'PER Sociodemografico'!A:W,6,0),"")</f>
        <v/>
      </c>
      <c r="F1482" s="291" t="str">
        <f>IFERROR(VLOOKUP(C1482,'PER Sociodemografico'!A:W,9,0),"")</f>
        <v/>
      </c>
      <c r="G1482" s="156"/>
      <c r="H1482" s="154"/>
      <c r="I1482" s="292" t="str">
        <f>IFERROR(VLOOKUP(C1482,'PER Sociodemografico'!A:W,10,0),"")</f>
        <v/>
      </c>
      <c r="J1482" s="154"/>
      <c r="K1482" s="154"/>
      <c r="L1482" s="154"/>
      <c r="M1482" s="154"/>
      <c r="N1482" s="154"/>
      <c r="O1482" s="156"/>
      <c r="P1482" s="154"/>
      <c r="Q1482" s="154"/>
      <c r="R1482" s="154"/>
      <c r="S1482" s="154"/>
      <c r="T1482" s="154"/>
      <c r="U1482" s="154"/>
      <c r="V1482" s="154"/>
      <c r="W1482" s="154"/>
      <c r="X1482" s="154"/>
      <c r="Y1482" s="154"/>
      <c r="Z1482" s="154"/>
      <c r="AA1482" s="154"/>
      <c r="AB1482" s="154"/>
      <c r="AC1482" s="154"/>
    </row>
    <row r="1483" spans="1:29" ht="17">
      <c r="A1483" s="290" t="str">
        <f t="shared" si="24"/>
        <v/>
      </c>
      <c r="B1483" s="154"/>
      <c r="C1483" s="155"/>
      <c r="D1483" s="291" t="str">
        <f>IFERROR(VLOOKUP(C1483,'PER Sociodemografico'!A:W,2,0),"")</f>
        <v/>
      </c>
      <c r="E1483" s="291" t="str">
        <f>IFERROR(VLOOKUP(C1483,'PER Sociodemografico'!A:W,6,0),"")</f>
        <v/>
      </c>
      <c r="F1483" s="291" t="str">
        <f>IFERROR(VLOOKUP(C1483,'PER Sociodemografico'!A:W,9,0),"")</f>
        <v/>
      </c>
      <c r="G1483" s="156"/>
      <c r="H1483" s="154"/>
      <c r="I1483" s="292" t="str">
        <f>IFERROR(VLOOKUP(C1483,'PER Sociodemografico'!A:W,10,0),"")</f>
        <v/>
      </c>
      <c r="J1483" s="154"/>
      <c r="K1483" s="154"/>
      <c r="L1483" s="154"/>
      <c r="M1483" s="154"/>
      <c r="N1483" s="154"/>
      <c r="O1483" s="156"/>
      <c r="P1483" s="154"/>
      <c r="Q1483" s="154"/>
      <c r="R1483" s="154"/>
      <c r="S1483" s="154"/>
      <c r="T1483" s="154"/>
      <c r="U1483" s="154"/>
      <c r="V1483" s="154"/>
      <c r="W1483" s="154"/>
      <c r="X1483" s="154"/>
      <c r="Y1483" s="154"/>
      <c r="Z1483" s="154"/>
      <c r="AA1483" s="154"/>
      <c r="AB1483" s="154"/>
      <c r="AC1483" s="154"/>
    </row>
    <row r="1484" spans="1:29" ht="17">
      <c r="A1484" s="290" t="str">
        <f t="shared" si="24"/>
        <v/>
      </c>
      <c r="B1484" s="154"/>
      <c r="C1484" s="155"/>
      <c r="D1484" s="291" t="str">
        <f>IFERROR(VLOOKUP(C1484,'PER Sociodemografico'!A:W,2,0),"")</f>
        <v/>
      </c>
      <c r="E1484" s="291" t="str">
        <f>IFERROR(VLOOKUP(C1484,'PER Sociodemografico'!A:W,6,0),"")</f>
        <v/>
      </c>
      <c r="F1484" s="291" t="str">
        <f>IFERROR(VLOOKUP(C1484,'PER Sociodemografico'!A:W,9,0),"")</f>
        <v/>
      </c>
      <c r="G1484" s="156"/>
      <c r="H1484" s="154"/>
      <c r="I1484" s="292" t="str">
        <f>IFERROR(VLOOKUP(C1484,'PER Sociodemografico'!A:W,10,0),"")</f>
        <v/>
      </c>
      <c r="J1484" s="154"/>
      <c r="K1484" s="154"/>
      <c r="L1484" s="154"/>
      <c r="M1484" s="154"/>
      <c r="N1484" s="154"/>
      <c r="O1484" s="156"/>
      <c r="P1484" s="154"/>
      <c r="Q1484" s="154"/>
      <c r="R1484" s="154"/>
      <c r="S1484" s="154"/>
      <c r="T1484" s="154"/>
      <c r="U1484" s="154"/>
      <c r="V1484" s="154"/>
      <c r="W1484" s="154"/>
      <c r="X1484" s="154"/>
      <c r="Y1484" s="154"/>
      <c r="Z1484" s="154"/>
      <c r="AA1484" s="154"/>
      <c r="AB1484" s="154"/>
      <c r="AC1484" s="154"/>
    </row>
    <row r="1485" spans="1:29" ht="17">
      <c r="A1485" s="290" t="str">
        <f t="shared" si="24"/>
        <v/>
      </c>
      <c r="B1485" s="154"/>
      <c r="C1485" s="155"/>
      <c r="D1485" s="291" t="str">
        <f>IFERROR(VLOOKUP(C1485,'PER Sociodemografico'!A:W,2,0),"")</f>
        <v/>
      </c>
      <c r="E1485" s="291" t="str">
        <f>IFERROR(VLOOKUP(C1485,'PER Sociodemografico'!A:W,6,0),"")</f>
        <v/>
      </c>
      <c r="F1485" s="291" t="str">
        <f>IFERROR(VLOOKUP(C1485,'PER Sociodemografico'!A:W,9,0),"")</f>
        <v/>
      </c>
      <c r="G1485" s="156"/>
      <c r="H1485" s="154"/>
      <c r="I1485" s="292" t="str">
        <f>IFERROR(VLOOKUP(C1485,'PER Sociodemografico'!A:W,10,0),"")</f>
        <v/>
      </c>
      <c r="J1485" s="154"/>
      <c r="K1485" s="154"/>
      <c r="L1485" s="154"/>
      <c r="M1485" s="154"/>
      <c r="N1485" s="154"/>
      <c r="O1485" s="156"/>
      <c r="P1485" s="154"/>
      <c r="Q1485" s="154"/>
      <c r="R1485" s="154"/>
      <c r="S1485" s="154"/>
      <c r="T1485" s="154"/>
      <c r="U1485" s="154"/>
      <c r="V1485" s="154"/>
      <c r="W1485" s="154"/>
      <c r="X1485" s="154"/>
      <c r="Y1485" s="154"/>
      <c r="Z1485" s="154"/>
      <c r="AA1485" s="154"/>
      <c r="AB1485" s="154"/>
      <c r="AC1485" s="154"/>
    </row>
    <row r="1486" spans="1:29" ht="17">
      <c r="A1486" s="290" t="str">
        <f t="shared" si="24"/>
        <v/>
      </c>
      <c r="B1486" s="154"/>
      <c r="C1486" s="155"/>
      <c r="D1486" s="291" t="str">
        <f>IFERROR(VLOOKUP(C1486,'PER Sociodemografico'!A:W,2,0),"")</f>
        <v/>
      </c>
      <c r="E1486" s="291" t="str">
        <f>IFERROR(VLOOKUP(C1486,'PER Sociodemografico'!A:W,6,0),"")</f>
        <v/>
      </c>
      <c r="F1486" s="291" t="str">
        <f>IFERROR(VLOOKUP(C1486,'PER Sociodemografico'!A:W,9,0),"")</f>
        <v/>
      </c>
      <c r="G1486" s="156"/>
      <c r="H1486" s="154"/>
      <c r="I1486" s="292" t="str">
        <f>IFERROR(VLOOKUP(C1486,'PER Sociodemografico'!A:W,10,0),"")</f>
        <v/>
      </c>
      <c r="J1486" s="154"/>
      <c r="K1486" s="154"/>
      <c r="L1486" s="154"/>
      <c r="M1486" s="154"/>
      <c r="N1486" s="154"/>
      <c r="O1486" s="156"/>
      <c r="P1486" s="154"/>
      <c r="Q1486" s="154"/>
      <c r="R1486" s="154"/>
      <c r="S1486" s="154"/>
      <c r="T1486" s="154"/>
      <c r="U1486" s="154"/>
      <c r="V1486" s="154"/>
      <c r="W1486" s="154"/>
      <c r="X1486" s="154"/>
      <c r="Y1486" s="154"/>
      <c r="Z1486" s="154"/>
      <c r="AA1486" s="154"/>
      <c r="AB1486" s="154"/>
      <c r="AC1486" s="154"/>
    </row>
    <row r="1487" spans="1:29" ht="17">
      <c r="A1487" s="290" t="str">
        <f t="shared" si="24"/>
        <v/>
      </c>
      <c r="B1487" s="154"/>
      <c r="C1487" s="155"/>
      <c r="D1487" s="291" t="str">
        <f>IFERROR(VLOOKUP(C1487,'PER Sociodemografico'!A:W,2,0),"")</f>
        <v/>
      </c>
      <c r="E1487" s="291" t="str">
        <f>IFERROR(VLOOKUP(C1487,'PER Sociodemografico'!A:W,6,0),"")</f>
        <v/>
      </c>
      <c r="F1487" s="291" t="str">
        <f>IFERROR(VLOOKUP(C1487,'PER Sociodemografico'!A:W,9,0),"")</f>
        <v/>
      </c>
      <c r="G1487" s="156"/>
      <c r="H1487" s="154"/>
      <c r="I1487" s="292" t="str">
        <f>IFERROR(VLOOKUP(C1487,'PER Sociodemografico'!A:W,10,0),"")</f>
        <v/>
      </c>
      <c r="J1487" s="154"/>
      <c r="K1487" s="154"/>
      <c r="L1487" s="154"/>
      <c r="M1487" s="154"/>
      <c r="N1487" s="154"/>
      <c r="O1487" s="156"/>
      <c r="P1487" s="154"/>
      <c r="Q1487" s="154"/>
      <c r="R1487" s="154"/>
      <c r="S1487" s="154"/>
      <c r="T1487" s="154"/>
      <c r="U1487" s="154"/>
      <c r="V1487" s="154"/>
      <c r="W1487" s="154"/>
      <c r="X1487" s="154"/>
      <c r="Y1487" s="154"/>
      <c r="Z1487" s="154"/>
      <c r="AA1487" s="154"/>
      <c r="AB1487" s="154"/>
      <c r="AC1487" s="154"/>
    </row>
    <row r="1488" spans="1:29" ht="17">
      <c r="A1488" s="290" t="str">
        <f t="shared" si="24"/>
        <v/>
      </c>
      <c r="B1488" s="154"/>
      <c r="C1488" s="155"/>
      <c r="D1488" s="291" t="str">
        <f>IFERROR(VLOOKUP(C1488,'PER Sociodemografico'!A:W,2,0),"")</f>
        <v/>
      </c>
      <c r="E1488" s="291" t="str">
        <f>IFERROR(VLOOKUP(C1488,'PER Sociodemografico'!A:W,6,0),"")</f>
        <v/>
      </c>
      <c r="F1488" s="291" t="str">
        <f>IFERROR(VLOOKUP(C1488,'PER Sociodemografico'!A:W,9,0),"")</f>
        <v/>
      </c>
      <c r="G1488" s="156"/>
      <c r="H1488" s="154"/>
      <c r="I1488" s="292" t="str">
        <f>IFERROR(VLOOKUP(C1488,'PER Sociodemografico'!A:W,10,0),"")</f>
        <v/>
      </c>
      <c r="J1488" s="154"/>
      <c r="K1488" s="154"/>
      <c r="L1488" s="154"/>
      <c r="M1488" s="154"/>
      <c r="N1488" s="154"/>
      <c r="O1488" s="156"/>
      <c r="P1488" s="154"/>
      <c r="Q1488" s="154"/>
      <c r="R1488" s="154"/>
      <c r="S1488" s="154"/>
      <c r="T1488" s="154"/>
      <c r="U1488" s="154"/>
      <c r="V1488" s="154"/>
      <c r="W1488" s="154"/>
      <c r="X1488" s="154"/>
      <c r="Y1488" s="154"/>
      <c r="Z1488" s="154"/>
      <c r="AA1488" s="154"/>
      <c r="AB1488" s="154"/>
      <c r="AC1488" s="154"/>
    </row>
    <row r="1489" spans="1:29" ht="17">
      <c r="A1489" s="290" t="str">
        <f t="shared" si="24"/>
        <v/>
      </c>
      <c r="B1489" s="154"/>
      <c r="C1489" s="155"/>
      <c r="D1489" s="291" t="str">
        <f>IFERROR(VLOOKUP(C1489,'PER Sociodemografico'!A:W,2,0),"")</f>
        <v/>
      </c>
      <c r="E1489" s="291" t="str">
        <f>IFERROR(VLOOKUP(C1489,'PER Sociodemografico'!A:W,6,0),"")</f>
        <v/>
      </c>
      <c r="F1489" s="291" t="str">
        <f>IFERROR(VLOOKUP(C1489,'PER Sociodemografico'!A:W,9,0),"")</f>
        <v/>
      </c>
      <c r="G1489" s="156"/>
      <c r="H1489" s="154"/>
      <c r="I1489" s="292" t="str">
        <f>IFERROR(VLOOKUP(C1489,'PER Sociodemografico'!A:W,10,0),"")</f>
        <v/>
      </c>
      <c r="J1489" s="154"/>
      <c r="K1489" s="154"/>
      <c r="L1489" s="154"/>
      <c r="M1489" s="154"/>
      <c r="N1489" s="154"/>
      <c r="O1489" s="156"/>
      <c r="P1489" s="154"/>
      <c r="Q1489" s="154"/>
      <c r="R1489" s="154"/>
      <c r="S1489" s="154"/>
      <c r="T1489" s="154"/>
      <c r="U1489" s="154"/>
      <c r="V1489" s="154"/>
      <c r="W1489" s="154"/>
      <c r="X1489" s="154"/>
      <c r="Y1489" s="154"/>
      <c r="Z1489" s="154"/>
      <c r="AA1489" s="154"/>
      <c r="AB1489" s="154"/>
      <c r="AC1489" s="154"/>
    </row>
    <row r="1490" spans="1:29" ht="17">
      <c r="A1490" s="290" t="str">
        <f t="shared" si="24"/>
        <v/>
      </c>
      <c r="B1490" s="154"/>
      <c r="C1490" s="155"/>
      <c r="D1490" s="291" t="str">
        <f>IFERROR(VLOOKUP(C1490,'PER Sociodemografico'!A:W,2,0),"")</f>
        <v/>
      </c>
      <c r="E1490" s="291" t="str">
        <f>IFERROR(VLOOKUP(C1490,'PER Sociodemografico'!A:W,6,0),"")</f>
        <v/>
      </c>
      <c r="F1490" s="291" t="str">
        <f>IFERROR(VLOOKUP(C1490,'PER Sociodemografico'!A:W,9,0),"")</f>
        <v/>
      </c>
      <c r="G1490" s="156"/>
      <c r="H1490" s="154"/>
      <c r="I1490" s="292" t="str">
        <f>IFERROR(VLOOKUP(C1490,'PER Sociodemografico'!A:W,10,0),"")</f>
        <v/>
      </c>
      <c r="J1490" s="154"/>
      <c r="K1490" s="154"/>
      <c r="L1490" s="154"/>
      <c r="M1490" s="154"/>
      <c r="N1490" s="154"/>
      <c r="O1490" s="156"/>
      <c r="P1490" s="154"/>
      <c r="Q1490" s="154"/>
      <c r="R1490" s="154"/>
      <c r="S1490" s="154"/>
      <c r="T1490" s="154"/>
      <c r="U1490" s="154"/>
      <c r="V1490" s="154"/>
      <c r="W1490" s="154"/>
      <c r="X1490" s="154"/>
      <c r="Y1490" s="154"/>
      <c r="Z1490" s="154"/>
      <c r="AA1490" s="154"/>
      <c r="AB1490" s="154"/>
      <c r="AC1490" s="154"/>
    </row>
    <row r="1491" spans="1:29" ht="17">
      <c r="A1491" s="290" t="str">
        <f t="shared" si="24"/>
        <v/>
      </c>
      <c r="B1491" s="154"/>
      <c r="C1491" s="155"/>
      <c r="D1491" s="291" t="str">
        <f>IFERROR(VLOOKUP(C1491,'PER Sociodemografico'!A:W,2,0),"")</f>
        <v/>
      </c>
      <c r="E1491" s="291" t="str">
        <f>IFERROR(VLOOKUP(C1491,'PER Sociodemografico'!A:W,6,0),"")</f>
        <v/>
      </c>
      <c r="F1491" s="291" t="str">
        <f>IFERROR(VLOOKUP(C1491,'PER Sociodemografico'!A:W,9,0),"")</f>
        <v/>
      </c>
      <c r="G1491" s="156"/>
      <c r="H1491" s="154"/>
      <c r="I1491" s="292" t="str">
        <f>IFERROR(VLOOKUP(C1491,'PER Sociodemografico'!A:W,10,0),"")</f>
        <v/>
      </c>
      <c r="J1491" s="154"/>
      <c r="K1491" s="154"/>
      <c r="L1491" s="154"/>
      <c r="M1491" s="154"/>
      <c r="N1491" s="154"/>
      <c r="O1491" s="156"/>
      <c r="P1491" s="154"/>
      <c r="Q1491" s="154"/>
      <c r="R1491" s="154"/>
      <c r="S1491" s="154"/>
      <c r="T1491" s="154"/>
      <c r="U1491" s="154"/>
      <c r="V1491" s="154"/>
      <c r="W1491" s="154"/>
      <c r="X1491" s="154"/>
      <c r="Y1491" s="154"/>
      <c r="Z1491" s="154"/>
      <c r="AA1491" s="154"/>
      <c r="AB1491" s="154"/>
      <c r="AC1491" s="154"/>
    </row>
    <row r="1492" spans="1:29" ht="17">
      <c r="A1492" s="290" t="str">
        <f t="shared" si="24"/>
        <v/>
      </c>
      <c r="B1492" s="154"/>
      <c r="C1492" s="155"/>
      <c r="D1492" s="291" t="str">
        <f>IFERROR(VLOOKUP(C1492,'PER Sociodemografico'!A:W,2,0),"")</f>
        <v/>
      </c>
      <c r="E1492" s="291" t="str">
        <f>IFERROR(VLOOKUP(C1492,'PER Sociodemografico'!A:W,6,0),"")</f>
        <v/>
      </c>
      <c r="F1492" s="291" t="str">
        <f>IFERROR(VLOOKUP(C1492,'PER Sociodemografico'!A:W,9,0),"")</f>
        <v/>
      </c>
      <c r="G1492" s="156"/>
      <c r="H1492" s="154"/>
      <c r="I1492" s="292" t="str">
        <f>IFERROR(VLOOKUP(C1492,'PER Sociodemografico'!A:W,10,0),"")</f>
        <v/>
      </c>
      <c r="J1492" s="154"/>
      <c r="K1492" s="154"/>
      <c r="L1492" s="154"/>
      <c r="M1492" s="154"/>
      <c r="N1492" s="154"/>
      <c r="O1492" s="156"/>
      <c r="P1492" s="154"/>
      <c r="Q1492" s="154"/>
      <c r="R1492" s="154"/>
      <c r="S1492" s="154"/>
      <c r="T1492" s="154"/>
      <c r="U1492" s="154"/>
      <c r="V1492" s="154"/>
      <c r="W1492" s="154"/>
      <c r="X1492" s="154"/>
      <c r="Y1492" s="154"/>
      <c r="Z1492" s="154"/>
      <c r="AA1492" s="154"/>
      <c r="AB1492" s="154"/>
      <c r="AC1492" s="154"/>
    </row>
    <row r="1493" spans="1:29" ht="17">
      <c r="A1493" s="290" t="str">
        <f t="shared" si="24"/>
        <v/>
      </c>
      <c r="B1493" s="154"/>
      <c r="C1493" s="155"/>
      <c r="D1493" s="291" t="str">
        <f>IFERROR(VLOOKUP(C1493,'PER Sociodemografico'!A:W,2,0),"")</f>
        <v/>
      </c>
      <c r="E1493" s="291" t="str">
        <f>IFERROR(VLOOKUP(C1493,'PER Sociodemografico'!A:W,6,0),"")</f>
        <v/>
      </c>
      <c r="F1493" s="291" t="str">
        <f>IFERROR(VLOOKUP(C1493,'PER Sociodemografico'!A:W,9,0),"")</f>
        <v/>
      </c>
      <c r="G1493" s="156"/>
      <c r="H1493" s="154"/>
      <c r="I1493" s="292" t="str">
        <f>IFERROR(VLOOKUP(C1493,'PER Sociodemografico'!A:W,10,0),"")</f>
        <v/>
      </c>
      <c r="J1493" s="154"/>
      <c r="K1493" s="154"/>
      <c r="L1493" s="154"/>
      <c r="M1493" s="154"/>
      <c r="N1493" s="154"/>
      <c r="O1493" s="156"/>
      <c r="P1493" s="154"/>
      <c r="Q1493" s="154"/>
      <c r="R1493" s="154"/>
      <c r="S1493" s="154"/>
      <c r="T1493" s="154"/>
      <c r="U1493" s="154"/>
      <c r="V1493" s="154"/>
      <c r="W1493" s="154"/>
      <c r="X1493" s="154"/>
      <c r="Y1493" s="154"/>
      <c r="Z1493" s="154"/>
      <c r="AA1493" s="154"/>
      <c r="AB1493" s="154"/>
      <c r="AC1493" s="154"/>
    </row>
    <row r="1494" spans="1:29" ht="17">
      <c r="A1494" s="290" t="str">
        <f t="shared" si="24"/>
        <v/>
      </c>
      <c r="B1494" s="154"/>
      <c r="C1494" s="155"/>
      <c r="D1494" s="291" t="str">
        <f>IFERROR(VLOOKUP(C1494,'PER Sociodemografico'!A:W,2,0),"")</f>
        <v/>
      </c>
      <c r="E1494" s="291" t="str">
        <f>IFERROR(VLOOKUP(C1494,'PER Sociodemografico'!A:W,6,0),"")</f>
        <v/>
      </c>
      <c r="F1494" s="291" t="str">
        <f>IFERROR(VLOOKUP(C1494,'PER Sociodemografico'!A:W,9,0),"")</f>
        <v/>
      </c>
      <c r="G1494" s="156"/>
      <c r="H1494" s="154"/>
      <c r="I1494" s="292" t="str">
        <f>IFERROR(VLOOKUP(C1494,'PER Sociodemografico'!A:W,10,0),"")</f>
        <v/>
      </c>
      <c r="J1494" s="154"/>
      <c r="K1494" s="154"/>
      <c r="L1494" s="154"/>
      <c r="M1494" s="154"/>
      <c r="N1494" s="154"/>
      <c r="O1494" s="156"/>
      <c r="P1494" s="154"/>
      <c r="Q1494" s="154"/>
      <c r="R1494" s="154"/>
      <c r="S1494" s="154"/>
      <c r="T1494" s="154"/>
      <c r="U1494" s="154"/>
      <c r="V1494" s="154"/>
      <c r="W1494" s="154"/>
      <c r="X1494" s="154"/>
      <c r="Y1494" s="154"/>
      <c r="Z1494" s="154"/>
      <c r="AA1494" s="154"/>
      <c r="AB1494" s="154"/>
      <c r="AC1494" s="154"/>
    </row>
    <row r="1495" spans="1:29" ht="17">
      <c r="A1495" s="290" t="str">
        <f t="shared" si="24"/>
        <v/>
      </c>
      <c r="B1495" s="154"/>
      <c r="C1495" s="155"/>
      <c r="D1495" s="291" t="str">
        <f>IFERROR(VLOOKUP(C1495,'PER Sociodemografico'!A:W,2,0),"")</f>
        <v/>
      </c>
      <c r="E1495" s="291" t="str">
        <f>IFERROR(VLOOKUP(C1495,'PER Sociodemografico'!A:W,6,0),"")</f>
        <v/>
      </c>
      <c r="F1495" s="291" t="str">
        <f>IFERROR(VLOOKUP(C1495,'PER Sociodemografico'!A:W,9,0),"")</f>
        <v/>
      </c>
      <c r="G1495" s="156"/>
      <c r="H1495" s="154"/>
      <c r="I1495" s="292" t="str">
        <f>IFERROR(VLOOKUP(C1495,'PER Sociodemografico'!A:W,10,0),"")</f>
        <v/>
      </c>
      <c r="J1495" s="154"/>
      <c r="K1495" s="154"/>
      <c r="L1495" s="154"/>
      <c r="M1495" s="154"/>
      <c r="N1495" s="154"/>
      <c r="O1495" s="156"/>
      <c r="P1495" s="154"/>
      <c r="Q1495" s="154"/>
      <c r="R1495" s="154"/>
      <c r="S1495" s="154"/>
      <c r="T1495" s="154"/>
      <c r="U1495" s="154"/>
      <c r="V1495" s="154"/>
      <c r="W1495" s="154"/>
      <c r="X1495" s="154"/>
      <c r="Y1495" s="154"/>
      <c r="Z1495" s="154"/>
      <c r="AA1495" s="154"/>
      <c r="AB1495" s="154"/>
      <c r="AC1495" s="154"/>
    </row>
    <row r="1496" spans="1:29" ht="17">
      <c r="A1496" s="290" t="str">
        <f t="shared" si="24"/>
        <v/>
      </c>
      <c r="B1496" s="154"/>
      <c r="C1496" s="155"/>
      <c r="D1496" s="291" t="str">
        <f>IFERROR(VLOOKUP(C1496,'PER Sociodemografico'!A:W,2,0),"")</f>
        <v/>
      </c>
      <c r="E1496" s="291" t="str">
        <f>IFERROR(VLOOKUP(C1496,'PER Sociodemografico'!A:W,6,0),"")</f>
        <v/>
      </c>
      <c r="F1496" s="291" t="str">
        <f>IFERROR(VLOOKUP(C1496,'PER Sociodemografico'!A:W,9,0),"")</f>
        <v/>
      </c>
      <c r="G1496" s="156"/>
      <c r="H1496" s="154"/>
      <c r="I1496" s="292" t="str">
        <f>IFERROR(VLOOKUP(C1496,'PER Sociodemografico'!A:W,10,0),"")</f>
        <v/>
      </c>
      <c r="J1496" s="154"/>
      <c r="K1496" s="154"/>
      <c r="L1496" s="154"/>
      <c r="M1496" s="154"/>
      <c r="N1496" s="154"/>
      <c r="O1496" s="156"/>
      <c r="P1496" s="154"/>
      <c r="Q1496" s="154"/>
      <c r="R1496" s="154"/>
      <c r="S1496" s="154"/>
      <c r="T1496" s="154"/>
      <c r="U1496" s="154"/>
      <c r="V1496" s="154"/>
      <c r="W1496" s="154"/>
      <c r="X1496" s="154"/>
      <c r="Y1496" s="154"/>
      <c r="Z1496" s="154"/>
      <c r="AA1496" s="154"/>
      <c r="AB1496" s="154"/>
      <c r="AC1496" s="154"/>
    </row>
    <row r="1497" spans="1:29" ht="17">
      <c r="A1497" s="290" t="str">
        <f t="shared" si="24"/>
        <v/>
      </c>
      <c r="B1497" s="154"/>
      <c r="C1497" s="155"/>
      <c r="D1497" s="291" t="str">
        <f>IFERROR(VLOOKUP(C1497,'PER Sociodemografico'!A:W,2,0),"")</f>
        <v/>
      </c>
      <c r="E1497" s="291" t="str">
        <f>IFERROR(VLOOKUP(C1497,'PER Sociodemografico'!A:W,6,0),"")</f>
        <v/>
      </c>
      <c r="F1497" s="291" t="str">
        <f>IFERROR(VLOOKUP(C1497,'PER Sociodemografico'!A:W,9,0),"")</f>
        <v/>
      </c>
      <c r="G1497" s="156"/>
      <c r="H1497" s="154"/>
      <c r="I1497" s="292" t="str">
        <f>IFERROR(VLOOKUP(C1497,'PER Sociodemografico'!A:W,10,0),"")</f>
        <v/>
      </c>
      <c r="J1497" s="154"/>
      <c r="K1497" s="154"/>
      <c r="L1497" s="154"/>
      <c r="M1497" s="154"/>
      <c r="N1497" s="154"/>
      <c r="O1497" s="156"/>
      <c r="P1497" s="154"/>
      <c r="Q1497" s="154"/>
      <c r="R1497" s="154"/>
      <c r="S1497" s="154"/>
      <c r="T1497" s="154"/>
      <c r="U1497" s="154"/>
      <c r="V1497" s="154"/>
      <c r="W1497" s="154"/>
      <c r="X1497" s="154"/>
      <c r="Y1497" s="154"/>
      <c r="Z1497" s="154"/>
      <c r="AA1497" s="154"/>
      <c r="AB1497" s="154"/>
      <c r="AC1497" s="154"/>
    </row>
    <row r="1498" spans="1:29" ht="17">
      <c r="A1498" s="290" t="str">
        <f t="shared" si="24"/>
        <v/>
      </c>
      <c r="B1498" s="154"/>
      <c r="C1498" s="155"/>
      <c r="D1498" s="291" t="str">
        <f>IFERROR(VLOOKUP(C1498,'PER Sociodemografico'!A:W,2,0),"")</f>
        <v/>
      </c>
      <c r="E1498" s="291" t="str">
        <f>IFERROR(VLOOKUP(C1498,'PER Sociodemografico'!A:W,6,0),"")</f>
        <v/>
      </c>
      <c r="F1498" s="291" t="str">
        <f>IFERROR(VLOOKUP(C1498,'PER Sociodemografico'!A:W,9,0),"")</f>
        <v/>
      </c>
      <c r="G1498" s="156"/>
      <c r="H1498" s="154"/>
      <c r="I1498" s="292" t="str">
        <f>IFERROR(VLOOKUP(C1498,'PER Sociodemografico'!A:W,10,0),"")</f>
        <v/>
      </c>
      <c r="J1498" s="154"/>
      <c r="K1498" s="154"/>
      <c r="L1498" s="154"/>
      <c r="M1498" s="154"/>
      <c r="N1498" s="154"/>
      <c r="O1498" s="156"/>
      <c r="P1498" s="154"/>
      <c r="Q1498" s="154"/>
      <c r="R1498" s="154"/>
      <c r="S1498" s="154"/>
      <c r="T1498" s="154"/>
      <c r="U1498" s="154"/>
      <c r="V1498" s="154"/>
      <c r="W1498" s="154"/>
      <c r="X1498" s="154"/>
      <c r="Y1498" s="154"/>
      <c r="Z1498" s="154"/>
      <c r="AA1498" s="154"/>
      <c r="AB1498" s="154"/>
      <c r="AC1498" s="154"/>
    </row>
    <row r="1499" spans="1:29" ht="17">
      <c r="A1499" s="290" t="str">
        <f t="shared" si="24"/>
        <v/>
      </c>
      <c r="B1499" s="154"/>
      <c r="C1499" s="155"/>
      <c r="D1499" s="291" t="str">
        <f>IFERROR(VLOOKUP(C1499,'PER Sociodemografico'!A:W,2,0),"")</f>
        <v/>
      </c>
      <c r="E1499" s="291" t="str">
        <f>IFERROR(VLOOKUP(C1499,'PER Sociodemografico'!A:W,6,0),"")</f>
        <v/>
      </c>
      <c r="F1499" s="291" t="str">
        <f>IFERROR(VLOOKUP(C1499,'PER Sociodemografico'!A:W,9,0),"")</f>
        <v/>
      </c>
      <c r="G1499" s="156"/>
      <c r="H1499" s="154"/>
      <c r="I1499" s="292" t="str">
        <f>IFERROR(VLOOKUP(C1499,'PER Sociodemografico'!A:W,10,0),"")</f>
        <v/>
      </c>
      <c r="J1499" s="154"/>
      <c r="K1499" s="154"/>
      <c r="L1499" s="154"/>
      <c r="M1499" s="154"/>
      <c r="N1499" s="154"/>
      <c r="O1499" s="156"/>
      <c r="P1499" s="154"/>
      <c r="Q1499" s="154"/>
      <c r="R1499" s="154"/>
      <c r="S1499" s="154"/>
      <c r="T1499" s="154"/>
      <c r="U1499" s="154"/>
      <c r="V1499" s="154"/>
      <c r="W1499" s="154"/>
      <c r="X1499" s="154"/>
      <c r="Y1499" s="154"/>
      <c r="Z1499" s="154"/>
      <c r="AA1499" s="154"/>
      <c r="AB1499" s="154"/>
      <c r="AC1499" s="154"/>
    </row>
    <row r="1500" spans="1:29" ht="17">
      <c r="A1500" s="290" t="str">
        <f t="shared" si="24"/>
        <v/>
      </c>
      <c r="B1500" s="154"/>
      <c r="C1500" s="155"/>
      <c r="D1500" s="291" t="str">
        <f>IFERROR(VLOOKUP(C1500,'PER Sociodemografico'!A:W,2,0),"")</f>
        <v/>
      </c>
      <c r="E1500" s="291" t="str">
        <f>IFERROR(VLOOKUP(C1500,'PER Sociodemografico'!A:W,6,0),"")</f>
        <v/>
      </c>
      <c r="F1500" s="291" t="str">
        <f>IFERROR(VLOOKUP(C1500,'PER Sociodemografico'!A:W,9,0),"")</f>
        <v/>
      </c>
      <c r="G1500" s="156"/>
      <c r="H1500" s="154"/>
      <c r="I1500" s="292" t="str">
        <f>IFERROR(VLOOKUP(C1500,'PER Sociodemografico'!A:W,10,0),"")</f>
        <v/>
      </c>
      <c r="J1500" s="154"/>
      <c r="K1500" s="154"/>
      <c r="L1500" s="154"/>
      <c r="M1500" s="154"/>
      <c r="N1500" s="154"/>
      <c r="O1500" s="156"/>
      <c r="P1500" s="154"/>
      <c r="Q1500" s="154"/>
      <c r="R1500" s="154"/>
      <c r="S1500" s="154"/>
      <c r="T1500" s="154"/>
      <c r="U1500" s="154"/>
      <c r="V1500" s="154"/>
      <c r="W1500" s="154"/>
      <c r="X1500" s="154"/>
      <c r="Y1500" s="154"/>
      <c r="Z1500" s="154"/>
      <c r="AA1500" s="154"/>
      <c r="AB1500" s="154"/>
      <c r="AC1500" s="154"/>
    </row>
    <row r="1501" spans="1:29" ht="17">
      <c r="A1501" s="290" t="str">
        <f t="shared" si="24"/>
        <v/>
      </c>
      <c r="B1501" s="154"/>
      <c r="C1501" s="155"/>
      <c r="D1501" s="291" t="str">
        <f>IFERROR(VLOOKUP(C1501,'PER Sociodemografico'!A:W,2,0),"")</f>
        <v/>
      </c>
      <c r="E1501" s="291" t="str">
        <f>IFERROR(VLOOKUP(C1501,'PER Sociodemografico'!A:W,6,0),"")</f>
        <v/>
      </c>
      <c r="F1501" s="291" t="str">
        <f>IFERROR(VLOOKUP(C1501,'PER Sociodemografico'!A:W,9,0),"")</f>
        <v/>
      </c>
      <c r="G1501" s="156"/>
      <c r="H1501" s="154"/>
      <c r="I1501" s="292" t="str">
        <f>IFERROR(VLOOKUP(C1501,'PER Sociodemografico'!A:W,10,0),"")</f>
        <v/>
      </c>
      <c r="J1501" s="154"/>
      <c r="K1501" s="154"/>
      <c r="L1501" s="154"/>
      <c r="M1501" s="154"/>
      <c r="N1501" s="154"/>
      <c r="O1501" s="156"/>
      <c r="P1501" s="154"/>
      <c r="Q1501" s="154"/>
      <c r="R1501" s="154"/>
      <c r="S1501" s="154"/>
      <c r="T1501" s="154"/>
      <c r="U1501" s="154"/>
      <c r="V1501" s="154"/>
      <c r="W1501" s="154"/>
      <c r="X1501" s="154"/>
      <c r="Y1501" s="154"/>
      <c r="Z1501" s="154"/>
      <c r="AA1501" s="154"/>
      <c r="AB1501" s="154"/>
      <c r="AC1501" s="154"/>
    </row>
    <row r="1502" spans="1:29" ht="17">
      <c r="A1502" s="290" t="str">
        <f t="shared" si="24"/>
        <v/>
      </c>
      <c r="B1502" s="154"/>
      <c r="C1502" s="155"/>
      <c r="D1502" s="291" t="str">
        <f>IFERROR(VLOOKUP(C1502,'PER Sociodemografico'!A:W,2,0),"")</f>
        <v/>
      </c>
      <c r="E1502" s="291" t="str">
        <f>IFERROR(VLOOKUP(C1502,'PER Sociodemografico'!A:W,6,0),"")</f>
        <v/>
      </c>
      <c r="F1502" s="291" t="str">
        <f>IFERROR(VLOOKUP(C1502,'PER Sociodemografico'!A:W,9,0),"")</f>
        <v/>
      </c>
      <c r="G1502" s="156"/>
      <c r="H1502" s="154"/>
      <c r="I1502" s="292" t="str">
        <f>IFERROR(VLOOKUP(C1502,'PER Sociodemografico'!A:W,10,0),"")</f>
        <v/>
      </c>
      <c r="J1502" s="154"/>
      <c r="K1502" s="154"/>
      <c r="L1502" s="154"/>
      <c r="M1502" s="154"/>
      <c r="N1502" s="154"/>
      <c r="O1502" s="156"/>
      <c r="P1502" s="154"/>
      <c r="Q1502" s="154"/>
      <c r="R1502" s="154"/>
      <c r="S1502" s="154"/>
      <c r="T1502" s="154"/>
      <c r="U1502" s="154"/>
      <c r="V1502" s="154"/>
      <c r="W1502" s="154"/>
      <c r="X1502" s="154"/>
      <c r="Y1502" s="154"/>
      <c r="Z1502" s="154"/>
      <c r="AA1502" s="154"/>
      <c r="AB1502" s="154"/>
      <c r="AC1502" s="154"/>
    </row>
    <row r="1503" spans="1:29" ht="17">
      <c r="A1503" s="290" t="str">
        <f t="shared" si="24"/>
        <v/>
      </c>
      <c r="B1503" s="154"/>
      <c r="C1503" s="155"/>
      <c r="D1503" s="291" t="str">
        <f>IFERROR(VLOOKUP(C1503,'PER Sociodemografico'!A:W,2,0),"")</f>
        <v/>
      </c>
      <c r="E1503" s="291" t="str">
        <f>IFERROR(VLOOKUP(C1503,'PER Sociodemografico'!A:W,6,0),"")</f>
        <v/>
      </c>
      <c r="F1503" s="291" t="str">
        <f>IFERROR(VLOOKUP(C1503,'PER Sociodemografico'!A:W,9,0),"")</f>
        <v/>
      </c>
      <c r="G1503" s="156"/>
      <c r="H1503" s="154"/>
      <c r="I1503" s="292" t="str">
        <f>IFERROR(VLOOKUP(C1503,'PER Sociodemografico'!A:W,10,0),"")</f>
        <v/>
      </c>
      <c r="J1503" s="154"/>
      <c r="K1503" s="154"/>
      <c r="L1503" s="154"/>
      <c r="M1503" s="154"/>
      <c r="N1503" s="154"/>
      <c r="O1503" s="156"/>
      <c r="P1503" s="154"/>
      <c r="Q1503" s="154"/>
      <c r="R1503" s="154"/>
      <c r="S1503" s="154"/>
      <c r="T1503" s="154"/>
      <c r="U1503" s="154"/>
      <c r="V1503" s="154"/>
      <c r="W1503" s="154"/>
      <c r="X1503" s="154"/>
      <c r="Y1503" s="154"/>
      <c r="Z1503" s="154"/>
      <c r="AA1503" s="154"/>
      <c r="AB1503" s="154"/>
      <c r="AC1503" s="154"/>
    </row>
    <row r="1504" spans="1:29" ht="17">
      <c r="A1504" s="290" t="str">
        <f t="shared" si="24"/>
        <v/>
      </c>
      <c r="B1504" s="154"/>
      <c r="C1504" s="155"/>
      <c r="D1504" s="291" t="str">
        <f>IFERROR(VLOOKUP(C1504,'PER Sociodemografico'!A:W,2,0),"")</f>
        <v/>
      </c>
      <c r="E1504" s="291" t="str">
        <f>IFERROR(VLOOKUP(C1504,'PER Sociodemografico'!A:W,6,0),"")</f>
        <v/>
      </c>
      <c r="F1504" s="291" t="str">
        <f>IFERROR(VLOOKUP(C1504,'PER Sociodemografico'!A:W,9,0),"")</f>
        <v/>
      </c>
      <c r="G1504" s="156"/>
      <c r="H1504" s="154"/>
      <c r="I1504" s="292" t="str">
        <f>IFERROR(VLOOKUP(C1504,'PER Sociodemografico'!A:W,10,0),"")</f>
        <v/>
      </c>
      <c r="J1504" s="154"/>
      <c r="K1504" s="154"/>
      <c r="L1504" s="154"/>
      <c r="M1504" s="154"/>
      <c r="N1504" s="154"/>
      <c r="O1504" s="156"/>
      <c r="P1504" s="154"/>
      <c r="Q1504" s="154"/>
      <c r="R1504" s="154"/>
      <c r="S1504" s="154"/>
      <c r="T1504" s="154"/>
      <c r="U1504" s="154"/>
      <c r="V1504" s="154"/>
      <c r="W1504" s="154"/>
      <c r="X1504" s="154"/>
      <c r="Y1504" s="154"/>
      <c r="Z1504" s="154"/>
      <c r="AA1504" s="154"/>
      <c r="AB1504" s="154"/>
      <c r="AC1504" s="154"/>
    </row>
    <row r="1505" spans="1:29" ht="17">
      <c r="A1505" s="290" t="str">
        <f t="shared" si="24"/>
        <v/>
      </c>
      <c r="B1505" s="154"/>
      <c r="C1505" s="155"/>
      <c r="D1505" s="291" t="str">
        <f>IFERROR(VLOOKUP(C1505,'PER Sociodemografico'!A:W,2,0),"")</f>
        <v/>
      </c>
      <c r="E1505" s="291" t="str">
        <f>IFERROR(VLOOKUP(C1505,'PER Sociodemografico'!A:W,6,0),"")</f>
        <v/>
      </c>
      <c r="F1505" s="291" t="str">
        <f>IFERROR(VLOOKUP(C1505,'PER Sociodemografico'!A:W,9,0),"")</f>
        <v/>
      </c>
      <c r="G1505" s="156"/>
      <c r="H1505" s="154"/>
      <c r="I1505" s="292" t="str">
        <f>IFERROR(VLOOKUP(C1505,'PER Sociodemografico'!A:W,10,0),"")</f>
        <v/>
      </c>
      <c r="J1505" s="154"/>
      <c r="K1505" s="154"/>
      <c r="L1505" s="154"/>
      <c r="M1505" s="154"/>
      <c r="N1505" s="154"/>
      <c r="O1505" s="156"/>
      <c r="P1505" s="154"/>
      <c r="Q1505" s="154"/>
      <c r="R1505" s="154"/>
      <c r="S1505" s="154"/>
      <c r="T1505" s="154"/>
      <c r="U1505" s="154"/>
      <c r="V1505" s="154"/>
      <c r="W1505" s="154"/>
      <c r="X1505" s="154"/>
      <c r="Y1505" s="154"/>
      <c r="Z1505" s="154"/>
      <c r="AA1505" s="154"/>
      <c r="AB1505" s="154"/>
      <c r="AC1505" s="154"/>
    </row>
    <row r="1506" spans="1:29" ht="17">
      <c r="A1506" s="290" t="str">
        <f t="shared" si="24"/>
        <v/>
      </c>
      <c r="B1506" s="154"/>
      <c r="C1506" s="155"/>
      <c r="D1506" s="291" t="str">
        <f>IFERROR(VLOOKUP(C1506,'PER Sociodemografico'!A:W,2,0),"")</f>
        <v/>
      </c>
      <c r="E1506" s="291" t="str">
        <f>IFERROR(VLOOKUP(C1506,'PER Sociodemografico'!A:W,6,0),"")</f>
        <v/>
      </c>
      <c r="F1506" s="291" t="str">
        <f>IFERROR(VLOOKUP(C1506,'PER Sociodemografico'!A:W,9,0),"")</f>
        <v/>
      </c>
      <c r="G1506" s="156"/>
      <c r="H1506" s="154"/>
      <c r="I1506" s="292" t="str">
        <f>IFERROR(VLOOKUP(C1506,'PER Sociodemografico'!A:W,10,0),"")</f>
        <v/>
      </c>
      <c r="J1506" s="154"/>
      <c r="K1506" s="154"/>
      <c r="L1506" s="154"/>
      <c r="M1506" s="154"/>
      <c r="N1506" s="154"/>
      <c r="O1506" s="156"/>
      <c r="P1506" s="154"/>
      <c r="Q1506" s="154"/>
      <c r="R1506" s="154"/>
      <c r="S1506" s="154"/>
      <c r="T1506" s="154"/>
      <c r="U1506" s="154"/>
      <c r="V1506" s="154"/>
      <c r="W1506" s="154"/>
      <c r="X1506" s="154"/>
      <c r="Y1506" s="154"/>
      <c r="Z1506" s="154"/>
      <c r="AA1506" s="154"/>
      <c r="AB1506" s="154"/>
      <c r="AC1506" s="154"/>
    </row>
    <row r="1507" spans="1:29" ht="17">
      <c r="A1507" s="290" t="str">
        <f t="shared" si="24"/>
        <v/>
      </c>
      <c r="B1507" s="154"/>
      <c r="C1507" s="155"/>
      <c r="D1507" s="291" t="str">
        <f>IFERROR(VLOOKUP(C1507,'PER Sociodemografico'!A:W,2,0),"")</f>
        <v/>
      </c>
      <c r="E1507" s="291" t="str">
        <f>IFERROR(VLOOKUP(C1507,'PER Sociodemografico'!A:W,6,0),"")</f>
        <v/>
      </c>
      <c r="F1507" s="291" t="str">
        <f>IFERROR(VLOOKUP(C1507,'PER Sociodemografico'!A:W,9,0),"")</f>
        <v/>
      </c>
      <c r="G1507" s="156"/>
      <c r="H1507" s="154"/>
      <c r="I1507" s="292" t="str">
        <f>IFERROR(VLOOKUP(C1507,'PER Sociodemografico'!A:W,10,0),"")</f>
        <v/>
      </c>
      <c r="J1507" s="154"/>
      <c r="K1507" s="154"/>
      <c r="L1507" s="154"/>
      <c r="M1507" s="154"/>
      <c r="N1507" s="154"/>
      <c r="O1507" s="156"/>
      <c r="P1507" s="154"/>
      <c r="Q1507" s="154"/>
      <c r="R1507" s="154"/>
      <c r="S1507" s="154"/>
      <c r="T1507" s="154"/>
      <c r="U1507" s="154"/>
      <c r="V1507" s="154"/>
      <c r="W1507" s="154"/>
      <c r="X1507" s="154"/>
      <c r="Y1507" s="154"/>
      <c r="Z1507" s="154"/>
      <c r="AA1507" s="154"/>
      <c r="AB1507" s="154"/>
      <c r="AC1507" s="154"/>
    </row>
    <row r="1508" spans="1:29" ht="17">
      <c r="A1508" s="290" t="str">
        <f t="shared" si="24"/>
        <v/>
      </c>
      <c r="B1508" s="154"/>
      <c r="C1508" s="155"/>
      <c r="D1508" s="291" t="str">
        <f>IFERROR(VLOOKUP(C1508,'PER Sociodemografico'!A:W,2,0),"")</f>
        <v/>
      </c>
      <c r="E1508" s="291" t="str">
        <f>IFERROR(VLOOKUP(C1508,'PER Sociodemografico'!A:W,6,0),"")</f>
        <v/>
      </c>
      <c r="F1508" s="291" t="str">
        <f>IFERROR(VLOOKUP(C1508,'PER Sociodemografico'!A:W,9,0),"")</f>
        <v/>
      </c>
      <c r="G1508" s="156"/>
      <c r="H1508" s="154"/>
      <c r="I1508" s="292" t="str">
        <f>IFERROR(VLOOKUP(C1508,'PER Sociodemografico'!A:W,10,0),"")</f>
        <v/>
      </c>
      <c r="J1508" s="154"/>
      <c r="K1508" s="154"/>
      <c r="L1508" s="154"/>
      <c r="M1508" s="154"/>
      <c r="N1508" s="154"/>
      <c r="O1508" s="156"/>
      <c r="P1508" s="154"/>
      <c r="Q1508" s="154"/>
      <c r="R1508" s="154"/>
      <c r="S1508" s="154"/>
      <c r="T1508" s="154"/>
      <c r="U1508" s="154"/>
      <c r="V1508" s="154"/>
      <c r="W1508" s="154"/>
      <c r="X1508" s="154"/>
      <c r="Y1508" s="154"/>
      <c r="Z1508" s="154"/>
      <c r="AA1508" s="154"/>
      <c r="AB1508" s="154"/>
      <c r="AC1508" s="154"/>
    </row>
    <row r="1509" spans="1:29" ht="17">
      <c r="A1509" s="290" t="str">
        <f t="shared" si="24"/>
        <v/>
      </c>
      <c r="B1509" s="154"/>
      <c r="C1509" s="155"/>
      <c r="D1509" s="291" t="str">
        <f>IFERROR(VLOOKUP(C1509,'PER Sociodemografico'!A:W,2,0),"")</f>
        <v/>
      </c>
      <c r="E1509" s="291" t="str">
        <f>IFERROR(VLOOKUP(C1509,'PER Sociodemografico'!A:W,6,0),"")</f>
        <v/>
      </c>
      <c r="F1509" s="291" t="str">
        <f>IFERROR(VLOOKUP(C1509,'PER Sociodemografico'!A:W,9,0),"")</f>
        <v/>
      </c>
      <c r="G1509" s="156"/>
      <c r="H1509" s="154"/>
      <c r="I1509" s="292" t="str">
        <f>IFERROR(VLOOKUP(C1509,'PER Sociodemografico'!A:W,10,0),"")</f>
        <v/>
      </c>
      <c r="J1509" s="154"/>
      <c r="K1509" s="154"/>
      <c r="L1509" s="154"/>
      <c r="M1509" s="154"/>
      <c r="N1509" s="154"/>
      <c r="O1509" s="156"/>
      <c r="P1509" s="154"/>
      <c r="Q1509" s="154"/>
      <c r="R1509" s="154"/>
      <c r="S1509" s="154"/>
      <c r="T1509" s="154"/>
      <c r="U1509" s="154"/>
      <c r="V1509" s="154"/>
      <c r="W1509" s="154"/>
      <c r="X1509" s="154"/>
      <c r="Y1509" s="154"/>
      <c r="Z1509" s="154"/>
      <c r="AA1509" s="154"/>
      <c r="AB1509" s="154"/>
      <c r="AC1509" s="154"/>
    </row>
    <row r="1510" spans="1:29" ht="17">
      <c r="A1510" s="290" t="str">
        <f t="shared" si="24"/>
        <v/>
      </c>
      <c r="B1510" s="154"/>
      <c r="C1510" s="155"/>
      <c r="D1510" s="291" t="str">
        <f>IFERROR(VLOOKUP(C1510,'PER Sociodemografico'!A:W,2,0),"")</f>
        <v/>
      </c>
      <c r="E1510" s="291" t="str">
        <f>IFERROR(VLOOKUP(C1510,'PER Sociodemografico'!A:W,6,0),"")</f>
        <v/>
      </c>
      <c r="F1510" s="291" t="str">
        <f>IFERROR(VLOOKUP(C1510,'PER Sociodemografico'!A:W,9,0),"")</f>
        <v/>
      </c>
      <c r="G1510" s="156"/>
      <c r="H1510" s="154"/>
      <c r="I1510" s="292" t="str">
        <f>IFERROR(VLOOKUP(C1510,'PER Sociodemografico'!A:W,10,0),"")</f>
        <v/>
      </c>
      <c r="J1510" s="154"/>
      <c r="K1510" s="154"/>
      <c r="L1510" s="154"/>
      <c r="M1510" s="154"/>
      <c r="N1510" s="154"/>
      <c r="O1510" s="156"/>
      <c r="P1510" s="154"/>
      <c r="Q1510" s="154"/>
      <c r="R1510" s="154"/>
      <c r="S1510" s="154"/>
      <c r="T1510" s="154"/>
      <c r="U1510" s="154"/>
      <c r="V1510" s="154"/>
      <c r="W1510" s="154"/>
      <c r="X1510" s="154"/>
      <c r="Y1510" s="154"/>
      <c r="Z1510" s="154"/>
      <c r="AA1510" s="154"/>
      <c r="AB1510" s="154"/>
      <c r="AC1510" s="154"/>
    </row>
    <row r="1511" spans="1:29" ht="17">
      <c r="A1511" s="290" t="str">
        <f t="shared" si="24"/>
        <v/>
      </c>
      <c r="B1511" s="154"/>
      <c r="C1511" s="155"/>
      <c r="D1511" s="291" t="str">
        <f>IFERROR(VLOOKUP(C1511,'PER Sociodemografico'!A:W,2,0),"")</f>
        <v/>
      </c>
      <c r="E1511" s="291" t="str">
        <f>IFERROR(VLOOKUP(C1511,'PER Sociodemografico'!A:W,6,0),"")</f>
        <v/>
      </c>
      <c r="F1511" s="291" t="str">
        <f>IFERROR(VLOOKUP(C1511,'PER Sociodemografico'!A:W,9,0),"")</f>
        <v/>
      </c>
      <c r="G1511" s="156"/>
      <c r="H1511" s="154"/>
      <c r="I1511" s="292" t="str">
        <f>IFERROR(VLOOKUP(C1511,'PER Sociodemografico'!A:W,10,0),"")</f>
        <v/>
      </c>
      <c r="J1511" s="154"/>
      <c r="K1511" s="154"/>
      <c r="L1511" s="154"/>
      <c r="M1511" s="154"/>
      <c r="N1511" s="154"/>
      <c r="O1511" s="156"/>
      <c r="P1511" s="154"/>
      <c r="Q1511" s="154"/>
      <c r="R1511" s="154"/>
      <c r="S1511" s="154"/>
      <c r="T1511" s="154"/>
      <c r="U1511" s="154"/>
      <c r="V1511" s="154"/>
      <c r="W1511" s="154"/>
      <c r="X1511" s="154"/>
      <c r="Y1511" s="154"/>
      <c r="Z1511" s="154"/>
      <c r="AA1511" s="154"/>
      <c r="AB1511" s="154"/>
      <c r="AC1511" s="154"/>
    </row>
    <row r="1512" spans="1:29" ht="17">
      <c r="A1512" s="290" t="str">
        <f t="shared" si="24"/>
        <v/>
      </c>
      <c r="B1512" s="154"/>
      <c r="C1512" s="155"/>
      <c r="D1512" s="291" t="str">
        <f>IFERROR(VLOOKUP(C1512,'PER Sociodemografico'!A:W,2,0),"")</f>
        <v/>
      </c>
      <c r="E1512" s="291" t="str">
        <f>IFERROR(VLOOKUP(C1512,'PER Sociodemografico'!A:W,6,0),"")</f>
        <v/>
      </c>
      <c r="F1512" s="291" t="str">
        <f>IFERROR(VLOOKUP(C1512,'PER Sociodemografico'!A:W,9,0),"")</f>
        <v/>
      </c>
      <c r="G1512" s="156"/>
      <c r="H1512" s="154"/>
      <c r="I1512" s="292" t="str">
        <f>IFERROR(VLOOKUP(C1512,'PER Sociodemografico'!A:W,10,0),"")</f>
        <v/>
      </c>
      <c r="J1512" s="154"/>
      <c r="K1512" s="154"/>
      <c r="L1512" s="154"/>
      <c r="M1512" s="154"/>
      <c r="N1512" s="154"/>
      <c r="O1512" s="156"/>
      <c r="P1512" s="154"/>
      <c r="Q1512" s="154"/>
      <c r="R1512" s="154"/>
      <c r="S1512" s="154"/>
      <c r="T1512" s="154"/>
      <c r="U1512" s="154"/>
      <c r="V1512" s="154"/>
      <c r="W1512" s="154"/>
      <c r="X1512" s="154"/>
      <c r="Y1512" s="154"/>
      <c r="Z1512" s="154"/>
      <c r="AA1512" s="154"/>
      <c r="AB1512" s="154"/>
      <c r="AC1512" s="154"/>
    </row>
    <row r="1513" spans="1:29" ht="17">
      <c r="A1513" s="290" t="str">
        <f t="shared" si="24"/>
        <v/>
      </c>
      <c r="B1513" s="154"/>
      <c r="C1513" s="155"/>
      <c r="D1513" s="291" t="str">
        <f>IFERROR(VLOOKUP(C1513,'PER Sociodemografico'!A:W,2,0),"")</f>
        <v/>
      </c>
      <c r="E1513" s="291" t="str">
        <f>IFERROR(VLOOKUP(C1513,'PER Sociodemografico'!A:W,6,0),"")</f>
        <v/>
      </c>
      <c r="F1513" s="291" t="str">
        <f>IFERROR(VLOOKUP(C1513,'PER Sociodemografico'!A:W,9,0),"")</f>
        <v/>
      </c>
      <c r="G1513" s="156"/>
      <c r="H1513" s="154"/>
      <c r="I1513" s="292" t="str">
        <f>IFERROR(VLOOKUP(C1513,'PER Sociodemografico'!A:W,10,0),"")</f>
        <v/>
      </c>
      <c r="J1513" s="154"/>
      <c r="K1513" s="154"/>
      <c r="L1513" s="154"/>
      <c r="M1513" s="154"/>
      <c r="N1513" s="154"/>
      <c r="O1513" s="156"/>
      <c r="P1513" s="154"/>
      <c r="Q1513" s="154"/>
      <c r="R1513" s="154"/>
      <c r="S1513" s="154"/>
      <c r="T1513" s="154"/>
      <c r="U1513" s="154"/>
      <c r="V1513" s="154"/>
      <c r="W1513" s="154"/>
      <c r="X1513" s="154"/>
      <c r="Y1513" s="154"/>
      <c r="Z1513" s="154"/>
      <c r="AA1513" s="154"/>
      <c r="AB1513" s="154"/>
      <c r="AC1513" s="154"/>
    </row>
    <row r="1514" spans="1:29" ht="17">
      <c r="A1514" s="290" t="str">
        <f t="shared" si="24"/>
        <v/>
      </c>
      <c r="B1514" s="154"/>
      <c r="C1514" s="155"/>
      <c r="D1514" s="291" t="str">
        <f>IFERROR(VLOOKUP(C1514,'PER Sociodemografico'!A:W,2,0),"")</f>
        <v/>
      </c>
      <c r="E1514" s="291" t="str">
        <f>IFERROR(VLOOKUP(C1514,'PER Sociodemografico'!A:W,6,0),"")</f>
        <v/>
      </c>
      <c r="F1514" s="291" t="str">
        <f>IFERROR(VLOOKUP(C1514,'PER Sociodemografico'!A:W,9,0),"")</f>
        <v/>
      </c>
      <c r="G1514" s="156"/>
      <c r="H1514" s="154"/>
      <c r="I1514" s="292" t="str">
        <f>IFERROR(VLOOKUP(C1514,'PER Sociodemografico'!A:W,10,0),"")</f>
        <v/>
      </c>
      <c r="J1514" s="154"/>
      <c r="K1514" s="154"/>
      <c r="L1514" s="154"/>
      <c r="M1514" s="154"/>
      <c r="N1514" s="154"/>
      <c r="O1514" s="156"/>
      <c r="P1514" s="154"/>
      <c r="Q1514" s="154"/>
      <c r="R1514" s="154"/>
      <c r="S1514" s="154"/>
      <c r="T1514" s="154"/>
      <c r="U1514" s="154"/>
      <c r="V1514" s="154"/>
      <c r="W1514" s="154"/>
      <c r="X1514" s="154"/>
      <c r="Y1514" s="154"/>
      <c r="Z1514" s="154"/>
      <c r="AA1514" s="154"/>
      <c r="AB1514" s="154"/>
      <c r="AC1514" s="154"/>
    </row>
    <row r="1515" spans="1:29" ht="17">
      <c r="A1515" s="290" t="str">
        <f t="shared" si="24"/>
        <v/>
      </c>
      <c r="B1515" s="154"/>
      <c r="C1515" s="155"/>
      <c r="D1515" s="291" t="str">
        <f>IFERROR(VLOOKUP(C1515,'PER Sociodemografico'!A:W,2,0),"")</f>
        <v/>
      </c>
      <c r="E1515" s="291" t="str">
        <f>IFERROR(VLOOKUP(C1515,'PER Sociodemografico'!A:W,6,0),"")</f>
        <v/>
      </c>
      <c r="F1515" s="291" t="str">
        <f>IFERROR(VLOOKUP(C1515,'PER Sociodemografico'!A:W,9,0),"")</f>
        <v/>
      </c>
      <c r="G1515" s="156"/>
      <c r="H1515" s="154"/>
      <c r="I1515" s="292" t="str">
        <f>IFERROR(VLOOKUP(C1515,'PER Sociodemografico'!A:W,10,0),"")</f>
        <v/>
      </c>
      <c r="J1515" s="154"/>
      <c r="K1515" s="154"/>
      <c r="L1515" s="154"/>
      <c r="M1515" s="154"/>
      <c r="N1515" s="154"/>
      <c r="O1515" s="156"/>
      <c r="P1515" s="154"/>
      <c r="Q1515" s="154"/>
      <c r="R1515" s="154"/>
      <c r="S1515" s="154"/>
      <c r="T1515" s="154"/>
      <c r="U1515" s="154"/>
      <c r="V1515" s="154"/>
      <c r="W1515" s="154"/>
      <c r="X1515" s="154"/>
      <c r="Y1515" s="154"/>
      <c r="Z1515" s="154"/>
      <c r="AA1515" s="154"/>
      <c r="AB1515" s="154"/>
      <c r="AC1515" s="154"/>
    </row>
    <row r="1516" spans="1:29" ht="17">
      <c r="A1516" s="290" t="str">
        <f t="shared" si="24"/>
        <v/>
      </c>
      <c r="B1516" s="154"/>
      <c r="C1516" s="155"/>
      <c r="D1516" s="291" t="str">
        <f>IFERROR(VLOOKUP(C1516,'PER Sociodemografico'!A:W,2,0),"")</f>
        <v/>
      </c>
      <c r="E1516" s="291" t="str">
        <f>IFERROR(VLOOKUP(C1516,'PER Sociodemografico'!A:W,6,0),"")</f>
        <v/>
      </c>
      <c r="F1516" s="291" t="str">
        <f>IFERROR(VLOOKUP(C1516,'PER Sociodemografico'!A:W,9,0),"")</f>
        <v/>
      </c>
      <c r="G1516" s="156"/>
      <c r="H1516" s="154"/>
      <c r="I1516" s="292" t="str">
        <f>IFERROR(VLOOKUP(C1516,'PER Sociodemografico'!A:W,10,0),"")</f>
        <v/>
      </c>
      <c r="J1516" s="154"/>
      <c r="K1516" s="154"/>
      <c r="L1516" s="154"/>
      <c r="M1516" s="154"/>
      <c r="N1516" s="154"/>
      <c r="O1516" s="156"/>
      <c r="P1516" s="154"/>
      <c r="Q1516" s="154"/>
      <c r="R1516" s="154"/>
      <c r="S1516" s="154"/>
      <c r="T1516" s="154"/>
      <c r="U1516" s="154"/>
      <c r="V1516" s="154"/>
      <c r="W1516" s="154"/>
      <c r="X1516" s="154"/>
      <c r="Y1516" s="154"/>
      <c r="Z1516" s="154"/>
      <c r="AA1516" s="154"/>
      <c r="AB1516" s="154"/>
      <c r="AC1516" s="154"/>
    </row>
    <row r="1517" spans="1:29" ht="17">
      <c r="A1517" s="290" t="str">
        <f t="shared" si="24"/>
        <v/>
      </c>
      <c r="B1517" s="154"/>
      <c r="C1517" s="155"/>
      <c r="D1517" s="291" t="str">
        <f>IFERROR(VLOOKUP(C1517,'PER Sociodemografico'!A:W,2,0),"")</f>
        <v/>
      </c>
      <c r="E1517" s="291" t="str">
        <f>IFERROR(VLOOKUP(C1517,'PER Sociodemografico'!A:W,6,0),"")</f>
        <v/>
      </c>
      <c r="F1517" s="291" t="str">
        <f>IFERROR(VLOOKUP(C1517,'PER Sociodemografico'!A:W,9,0),"")</f>
        <v/>
      </c>
      <c r="G1517" s="156"/>
      <c r="H1517" s="154"/>
      <c r="I1517" s="292" t="str">
        <f>IFERROR(VLOOKUP(C1517,'PER Sociodemografico'!A:W,10,0),"")</f>
        <v/>
      </c>
      <c r="J1517" s="154"/>
      <c r="K1517" s="154"/>
      <c r="L1517" s="154"/>
      <c r="M1517" s="154"/>
      <c r="N1517" s="154"/>
      <c r="O1517" s="156"/>
      <c r="P1517" s="154"/>
      <c r="Q1517" s="154"/>
      <c r="R1517" s="154"/>
      <c r="S1517" s="154"/>
      <c r="T1517" s="154"/>
      <c r="U1517" s="154"/>
      <c r="V1517" s="154"/>
      <c r="W1517" s="154"/>
      <c r="X1517" s="154"/>
      <c r="Y1517" s="154"/>
      <c r="Z1517" s="154"/>
      <c r="AA1517" s="154"/>
      <c r="AB1517" s="154"/>
      <c r="AC1517" s="154"/>
    </row>
    <row r="1518" spans="1:29" ht="17">
      <c r="A1518" s="290" t="str">
        <f t="shared" si="24"/>
        <v/>
      </c>
      <c r="B1518" s="154"/>
      <c r="C1518" s="155"/>
      <c r="D1518" s="291" t="str">
        <f>IFERROR(VLOOKUP(C1518,'PER Sociodemografico'!A:W,2,0),"")</f>
        <v/>
      </c>
      <c r="E1518" s="291" t="str">
        <f>IFERROR(VLOOKUP(C1518,'PER Sociodemografico'!A:W,6,0),"")</f>
        <v/>
      </c>
      <c r="F1518" s="291" t="str">
        <f>IFERROR(VLOOKUP(C1518,'PER Sociodemografico'!A:W,9,0),"")</f>
        <v/>
      </c>
      <c r="G1518" s="156"/>
      <c r="H1518" s="154"/>
      <c r="I1518" s="292" t="str">
        <f>IFERROR(VLOOKUP(C1518,'PER Sociodemografico'!A:W,10,0),"")</f>
        <v/>
      </c>
      <c r="J1518" s="154"/>
      <c r="K1518" s="154"/>
      <c r="L1518" s="154"/>
      <c r="M1518" s="154"/>
      <c r="N1518" s="154"/>
      <c r="O1518" s="156"/>
      <c r="P1518" s="154"/>
      <c r="Q1518" s="154"/>
      <c r="R1518" s="154"/>
      <c r="S1518" s="154"/>
      <c r="T1518" s="154"/>
      <c r="U1518" s="154"/>
      <c r="V1518" s="154"/>
      <c r="W1518" s="154"/>
      <c r="X1518" s="154"/>
      <c r="Y1518" s="154"/>
      <c r="Z1518" s="154"/>
      <c r="AA1518" s="154"/>
      <c r="AB1518" s="154"/>
      <c r="AC1518" s="154"/>
    </row>
    <row r="1519" spans="1:29" ht="17">
      <c r="A1519" s="290" t="str">
        <f t="shared" si="24"/>
        <v/>
      </c>
      <c r="B1519" s="154"/>
      <c r="C1519" s="155"/>
      <c r="D1519" s="291" t="str">
        <f>IFERROR(VLOOKUP(C1519,'PER Sociodemografico'!A:W,2,0),"")</f>
        <v/>
      </c>
      <c r="E1519" s="291" t="str">
        <f>IFERROR(VLOOKUP(C1519,'PER Sociodemografico'!A:W,6,0),"")</f>
        <v/>
      </c>
      <c r="F1519" s="291" t="str">
        <f>IFERROR(VLOOKUP(C1519,'PER Sociodemografico'!A:W,9,0),"")</f>
        <v/>
      </c>
      <c r="G1519" s="156"/>
      <c r="H1519" s="154"/>
      <c r="I1519" s="292" t="str">
        <f>IFERROR(VLOOKUP(C1519,'PER Sociodemografico'!A:W,10,0),"")</f>
        <v/>
      </c>
      <c r="J1519" s="154"/>
      <c r="K1519" s="154"/>
      <c r="L1519" s="154"/>
      <c r="M1519" s="154"/>
      <c r="N1519" s="154"/>
      <c r="O1519" s="156"/>
      <c r="P1519" s="154"/>
      <c r="Q1519" s="154"/>
      <c r="R1519" s="154"/>
      <c r="S1519" s="154"/>
      <c r="T1519" s="154"/>
      <c r="U1519" s="154"/>
      <c r="V1519" s="154"/>
      <c r="W1519" s="154"/>
      <c r="X1519" s="154"/>
      <c r="Y1519" s="154"/>
      <c r="Z1519" s="154"/>
      <c r="AA1519" s="154"/>
      <c r="AB1519" s="154"/>
      <c r="AC1519" s="154"/>
    </row>
    <row r="1520" spans="1:29" ht="17">
      <c r="A1520" s="290" t="str">
        <f t="shared" si="24"/>
        <v/>
      </c>
      <c r="B1520" s="154"/>
      <c r="C1520" s="155"/>
      <c r="D1520" s="291" t="str">
        <f>IFERROR(VLOOKUP(C1520,'PER Sociodemografico'!A:W,2,0),"")</f>
        <v/>
      </c>
      <c r="E1520" s="291" t="str">
        <f>IFERROR(VLOOKUP(C1520,'PER Sociodemografico'!A:W,6,0),"")</f>
        <v/>
      </c>
      <c r="F1520" s="291" t="str">
        <f>IFERROR(VLOOKUP(C1520,'PER Sociodemografico'!A:W,9,0),"")</f>
        <v/>
      </c>
      <c r="G1520" s="156"/>
      <c r="H1520" s="154"/>
      <c r="I1520" s="292" t="str">
        <f>IFERROR(VLOOKUP(C1520,'PER Sociodemografico'!A:W,10,0),"")</f>
        <v/>
      </c>
      <c r="J1520" s="154"/>
      <c r="K1520" s="154"/>
      <c r="L1520" s="154"/>
      <c r="M1520" s="154"/>
      <c r="N1520" s="154"/>
      <c r="O1520" s="156"/>
      <c r="P1520" s="154"/>
      <c r="Q1520" s="154"/>
      <c r="R1520" s="154"/>
      <c r="S1520" s="154"/>
      <c r="T1520" s="154"/>
      <c r="U1520" s="154"/>
      <c r="V1520" s="154"/>
      <c r="W1520" s="154"/>
      <c r="X1520" s="154"/>
      <c r="Y1520" s="154"/>
      <c r="Z1520" s="154"/>
      <c r="AA1520" s="154"/>
      <c r="AB1520" s="154"/>
      <c r="AC1520" s="154"/>
    </row>
    <row r="1521" spans="1:29" ht="17">
      <c r="A1521" s="290" t="str">
        <f t="shared" si="24"/>
        <v/>
      </c>
      <c r="B1521" s="154"/>
      <c r="C1521" s="155"/>
      <c r="D1521" s="291" t="str">
        <f>IFERROR(VLOOKUP(C1521,'PER Sociodemografico'!A:W,2,0),"")</f>
        <v/>
      </c>
      <c r="E1521" s="291" t="str">
        <f>IFERROR(VLOOKUP(C1521,'PER Sociodemografico'!A:W,6,0),"")</f>
        <v/>
      </c>
      <c r="F1521" s="291" t="str">
        <f>IFERROR(VLOOKUP(C1521,'PER Sociodemografico'!A:W,9,0),"")</f>
        <v/>
      </c>
      <c r="G1521" s="156"/>
      <c r="H1521" s="154"/>
      <c r="I1521" s="292" t="str">
        <f>IFERROR(VLOOKUP(C1521,'PER Sociodemografico'!A:W,10,0),"")</f>
        <v/>
      </c>
      <c r="J1521" s="154"/>
      <c r="K1521" s="154"/>
      <c r="L1521" s="154"/>
      <c r="M1521" s="154"/>
      <c r="N1521" s="154"/>
      <c r="O1521" s="156"/>
      <c r="P1521" s="154"/>
      <c r="Q1521" s="154"/>
      <c r="R1521" s="154"/>
      <c r="S1521" s="154"/>
      <c r="T1521" s="154"/>
      <c r="U1521" s="154"/>
      <c r="V1521" s="154"/>
      <c r="W1521" s="154"/>
      <c r="X1521" s="154"/>
      <c r="Y1521" s="154"/>
      <c r="Z1521" s="154"/>
      <c r="AA1521" s="154"/>
      <c r="AB1521" s="154"/>
      <c r="AC1521" s="154"/>
    </row>
    <row r="1522" spans="1:29" ht="17">
      <c r="A1522" s="290" t="str">
        <f t="shared" si="24"/>
        <v/>
      </c>
      <c r="B1522" s="154"/>
      <c r="C1522" s="155"/>
      <c r="D1522" s="291" t="str">
        <f>IFERROR(VLOOKUP(C1522,'PER Sociodemografico'!A:W,2,0),"")</f>
        <v/>
      </c>
      <c r="E1522" s="291" t="str">
        <f>IFERROR(VLOOKUP(C1522,'PER Sociodemografico'!A:W,6,0),"")</f>
        <v/>
      </c>
      <c r="F1522" s="291" t="str">
        <f>IFERROR(VLOOKUP(C1522,'PER Sociodemografico'!A:W,9,0),"")</f>
        <v/>
      </c>
      <c r="G1522" s="156"/>
      <c r="H1522" s="154"/>
      <c r="I1522" s="292" t="str">
        <f>IFERROR(VLOOKUP(C1522,'PER Sociodemografico'!A:W,10,0),"")</f>
        <v/>
      </c>
      <c r="J1522" s="154"/>
      <c r="K1522" s="154"/>
      <c r="L1522" s="154"/>
      <c r="M1522" s="154"/>
      <c r="N1522" s="154"/>
      <c r="O1522" s="156"/>
      <c r="P1522" s="154"/>
      <c r="Q1522" s="154"/>
      <c r="R1522" s="154"/>
      <c r="S1522" s="154"/>
      <c r="T1522" s="154"/>
      <c r="U1522" s="154"/>
      <c r="V1522" s="154"/>
      <c r="W1522" s="154"/>
      <c r="X1522" s="154"/>
      <c r="Y1522" s="154"/>
      <c r="Z1522" s="154"/>
      <c r="AA1522" s="154"/>
      <c r="AB1522" s="154"/>
      <c r="AC1522" s="154"/>
    </row>
    <row r="1523" spans="1:29" ht="17">
      <c r="A1523" s="290" t="str">
        <f t="shared" si="24"/>
        <v/>
      </c>
      <c r="B1523" s="154"/>
      <c r="C1523" s="155"/>
      <c r="D1523" s="291" t="str">
        <f>IFERROR(VLOOKUP(C1523,'PER Sociodemografico'!A:W,2,0),"")</f>
        <v/>
      </c>
      <c r="E1523" s="291" t="str">
        <f>IFERROR(VLOOKUP(C1523,'PER Sociodemografico'!A:W,6,0),"")</f>
        <v/>
      </c>
      <c r="F1523" s="291" t="str">
        <f>IFERROR(VLOOKUP(C1523,'PER Sociodemografico'!A:W,9,0),"")</f>
        <v/>
      </c>
      <c r="G1523" s="156"/>
      <c r="H1523" s="154"/>
      <c r="I1523" s="292" t="str">
        <f>IFERROR(VLOOKUP(C1523,'PER Sociodemografico'!A:W,10,0),"")</f>
        <v/>
      </c>
      <c r="J1523" s="154"/>
      <c r="K1523" s="154"/>
      <c r="L1523" s="154"/>
      <c r="M1523" s="154"/>
      <c r="N1523" s="154"/>
      <c r="O1523" s="156"/>
      <c r="P1523" s="154"/>
      <c r="Q1523" s="154"/>
      <c r="R1523" s="154"/>
      <c r="S1523" s="154"/>
      <c r="T1523" s="154"/>
      <c r="U1523" s="154"/>
      <c r="V1523" s="154"/>
      <c r="W1523" s="154"/>
      <c r="X1523" s="154"/>
      <c r="Y1523" s="154"/>
      <c r="Z1523" s="154"/>
      <c r="AA1523" s="154"/>
      <c r="AB1523" s="154"/>
      <c r="AC1523" s="154"/>
    </row>
    <row r="1524" spans="1:29" ht="17">
      <c r="A1524" s="290" t="str">
        <f t="shared" si="24"/>
        <v/>
      </c>
      <c r="B1524" s="154"/>
      <c r="C1524" s="155"/>
      <c r="D1524" s="291" t="str">
        <f>IFERROR(VLOOKUP(C1524,'PER Sociodemografico'!A:W,2,0),"")</f>
        <v/>
      </c>
      <c r="E1524" s="291" t="str">
        <f>IFERROR(VLOOKUP(C1524,'PER Sociodemografico'!A:W,6,0),"")</f>
        <v/>
      </c>
      <c r="F1524" s="291" t="str">
        <f>IFERROR(VLOOKUP(C1524,'PER Sociodemografico'!A:W,9,0),"")</f>
        <v/>
      </c>
      <c r="G1524" s="156"/>
      <c r="H1524" s="154"/>
      <c r="I1524" s="292" t="str">
        <f>IFERROR(VLOOKUP(C1524,'PER Sociodemografico'!A:W,10,0),"")</f>
        <v/>
      </c>
      <c r="J1524" s="154"/>
      <c r="K1524" s="154"/>
      <c r="L1524" s="154"/>
      <c r="M1524" s="154"/>
      <c r="N1524" s="154"/>
      <c r="O1524" s="156"/>
      <c r="P1524" s="154"/>
      <c r="Q1524" s="154"/>
      <c r="R1524" s="154"/>
      <c r="S1524" s="154"/>
      <c r="T1524" s="154"/>
      <c r="U1524" s="154"/>
      <c r="V1524" s="154"/>
      <c r="W1524" s="154"/>
      <c r="X1524" s="154"/>
      <c r="Y1524" s="154"/>
      <c r="Z1524" s="154"/>
      <c r="AA1524" s="154"/>
      <c r="AB1524" s="154"/>
      <c r="AC1524" s="154"/>
    </row>
    <row r="1525" spans="1:29" ht="17">
      <c r="A1525" s="290" t="str">
        <f t="shared" si="24"/>
        <v/>
      </c>
      <c r="B1525" s="154"/>
      <c r="C1525" s="155"/>
      <c r="D1525" s="291" t="str">
        <f>IFERROR(VLOOKUP(C1525,'PER Sociodemografico'!A:W,2,0),"")</f>
        <v/>
      </c>
      <c r="E1525" s="291" t="str">
        <f>IFERROR(VLOOKUP(C1525,'PER Sociodemografico'!A:W,6,0),"")</f>
        <v/>
      </c>
      <c r="F1525" s="291" t="str">
        <f>IFERROR(VLOOKUP(C1525,'PER Sociodemografico'!A:W,9,0),"")</f>
        <v/>
      </c>
      <c r="G1525" s="156"/>
      <c r="H1525" s="154"/>
      <c r="I1525" s="292" t="str">
        <f>IFERROR(VLOOKUP(C1525,'PER Sociodemografico'!A:W,10,0),"")</f>
        <v/>
      </c>
      <c r="J1525" s="154"/>
      <c r="K1525" s="154"/>
      <c r="L1525" s="154"/>
      <c r="M1525" s="154"/>
      <c r="N1525" s="154"/>
      <c r="O1525" s="156"/>
      <c r="P1525" s="154"/>
      <c r="Q1525" s="154"/>
      <c r="R1525" s="154"/>
      <c r="S1525" s="154"/>
      <c r="T1525" s="154"/>
      <c r="U1525" s="154"/>
      <c r="V1525" s="154"/>
      <c r="W1525" s="154"/>
      <c r="X1525" s="154"/>
      <c r="Y1525" s="154"/>
      <c r="Z1525" s="154"/>
      <c r="AA1525" s="154"/>
      <c r="AB1525" s="154"/>
      <c r="AC1525" s="154"/>
    </row>
    <row r="1526" spans="1:29" ht="17">
      <c r="A1526" s="290" t="str">
        <f t="shared" si="24"/>
        <v/>
      </c>
      <c r="B1526" s="154"/>
      <c r="C1526" s="155"/>
      <c r="D1526" s="291" t="str">
        <f>IFERROR(VLOOKUP(C1526,'PER Sociodemografico'!A:W,2,0),"")</f>
        <v/>
      </c>
      <c r="E1526" s="291" t="str">
        <f>IFERROR(VLOOKUP(C1526,'PER Sociodemografico'!A:W,6,0),"")</f>
        <v/>
      </c>
      <c r="F1526" s="291" t="str">
        <f>IFERROR(VLOOKUP(C1526,'PER Sociodemografico'!A:W,9,0),"")</f>
        <v/>
      </c>
      <c r="G1526" s="156"/>
      <c r="H1526" s="154"/>
      <c r="I1526" s="292" t="str">
        <f>IFERROR(VLOOKUP(C1526,'PER Sociodemografico'!A:W,10,0),"")</f>
        <v/>
      </c>
      <c r="J1526" s="154"/>
      <c r="K1526" s="154"/>
      <c r="L1526" s="154"/>
      <c r="M1526" s="154"/>
      <c r="N1526" s="154"/>
      <c r="O1526" s="156"/>
      <c r="P1526" s="154"/>
      <c r="Q1526" s="154"/>
      <c r="R1526" s="154"/>
      <c r="S1526" s="154"/>
      <c r="T1526" s="154"/>
      <c r="U1526" s="154"/>
      <c r="V1526" s="154"/>
      <c r="W1526" s="154"/>
      <c r="X1526" s="154"/>
      <c r="Y1526" s="154"/>
      <c r="Z1526" s="154"/>
      <c r="AA1526" s="154"/>
      <c r="AB1526" s="154"/>
      <c r="AC1526" s="154"/>
    </row>
    <row r="1527" spans="1:29" ht="17">
      <c r="A1527" s="290" t="str">
        <f t="shared" si="24"/>
        <v/>
      </c>
      <c r="B1527" s="154"/>
      <c r="C1527" s="155"/>
      <c r="D1527" s="291" t="str">
        <f>IFERROR(VLOOKUP(C1527,'PER Sociodemografico'!A:W,2,0),"")</f>
        <v/>
      </c>
      <c r="E1527" s="291" t="str">
        <f>IFERROR(VLOOKUP(C1527,'PER Sociodemografico'!A:W,6,0),"")</f>
        <v/>
      </c>
      <c r="F1527" s="291" t="str">
        <f>IFERROR(VLOOKUP(C1527,'PER Sociodemografico'!A:W,9,0),"")</f>
        <v/>
      </c>
      <c r="G1527" s="156"/>
      <c r="H1527" s="154"/>
      <c r="I1527" s="292" t="str">
        <f>IFERROR(VLOOKUP(C1527,'PER Sociodemografico'!A:W,10,0),"")</f>
        <v/>
      </c>
      <c r="J1527" s="154"/>
      <c r="K1527" s="154"/>
      <c r="L1527" s="154"/>
      <c r="M1527" s="154"/>
      <c r="N1527" s="154"/>
      <c r="O1527" s="156"/>
      <c r="P1527" s="154"/>
      <c r="Q1527" s="154"/>
      <c r="R1527" s="154"/>
      <c r="S1527" s="154"/>
      <c r="T1527" s="154"/>
      <c r="U1527" s="154"/>
      <c r="V1527" s="154"/>
      <c r="W1527" s="154"/>
      <c r="X1527" s="154"/>
      <c r="Y1527" s="154"/>
      <c r="Z1527" s="154"/>
      <c r="AA1527" s="154"/>
      <c r="AB1527" s="154"/>
      <c r="AC1527" s="154"/>
    </row>
    <row r="1528" spans="1:29" ht="17">
      <c r="A1528" s="290" t="str">
        <f t="shared" si="24"/>
        <v/>
      </c>
      <c r="B1528" s="154"/>
      <c r="C1528" s="155"/>
      <c r="D1528" s="291" t="str">
        <f>IFERROR(VLOOKUP(C1528,'PER Sociodemografico'!A:W,2,0),"")</f>
        <v/>
      </c>
      <c r="E1528" s="291" t="str">
        <f>IFERROR(VLOOKUP(C1528,'PER Sociodemografico'!A:W,6,0),"")</f>
        <v/>
      </c>
      <c r="F1528" s="291" t="str">
        <f>IFERROR(VLOOKUP(C1528,'PER Sociodemografico'!A:W,9,0),"")</f>
        <v/>
      </c>
      <c r="G1528" s="156"/>
      <c r="H1528" s="154"/>
      <c r="I1528" s="292" t="str">
        <f>IFERROR(VLOOKUP(C1528,'PER Sociodemografico'!A:W,10,0),"")</f>
        <v/>
      </c>
      <c r="J1528" s="154"/>
      <c r="K1528" s="154"/>
      <c r="L1528" s="154"/>
      <c r="M1528" s="154"/>
      <c r="N1528" s="154"/>
      <c r="O1528" s="156"/>
      <c r="P1528" s="154"/>
      <c r="Q1528" s="154"/>
      <c r="R1528" s="154"/>
      <c r="S1528" s="154"/>
      <c r="T1528" s="154"/>
      <c r="U1528" s="154"/>
      <c r="V1528" s="154"/>
      <c r="W1528" s="154"/>
      <c r="X1528" s="154"/>
      <c r="Y1528" s="154"/>
      <c r="Z1528" s="154"/>
      <c r="AA1528" s="154"/>
      <c r="AB1528" s="154"/>
      <c r="AC1528" s="154"/>
    </row>
    <row r="1529" spans="1:29" ht="17">
      <c r="A1529" s="290" t="str">
        <f t="shared" si="24"/>
        <v/>
      </c>
      <c r="B1529" s="154"/>
      <c r="C1529" s="155"/>
      <c r="D1529" s="291" t="str">
        <f>IFERROR(VLOOKUP(C1529,'PER Sociodemografico'!A:W,2,0),"")</f>
        <v/>
      </c>
      <c r="E1529" s="291" t="str">
        <f>IFERROR(VLOOKUP(C1529,'PER Sociodemografico'!A:W,6,0),"")</f>
        <v/>
      </c>
      <c r="F1529" s="291" t="str">
        <f>IFERROR(VLOOKUP(C1529,'PER Sociodemografico'!A:W,9,0),"")</f>
        <v/>
      </c>
      <c r="G1529" s="156"/>
      <c r="H1529" s="154"/>
      <c r="I1529" s="292" t="str">
        <f>IFERROR(VLOOKUP(C1529,'PER Sociodemografico'!A:W,10,0),"")</f>
        <v/>
      </c>
      <c r="J1529" s="154"/>
      <c r="K1529" s="154"/>
      <c r="L1529" s="154"/>
      <c r="M1529" s="154"/>
      <c r="N1529" s="154"/>
      <c r="O1529" s="156"/>
      <c r="P1529" s="154"/>
      <c r="Q1529" s="154"/>
      <c r="R1529" s="154"/>
      <c r="S1529" s="154"/>
      <c r="T1529" s="154"/>
      <c r="U1529" s="154"/>
      <c r="V1529" s="154"/>
      <c r="W1529" s="154"/>
      <c r="X1529" s="154"/>
      <c r="Y1529" s="154"/>
      <c r="Z1529" s="154"/>
      <c r="AA1529" s="154"/>
      <c r="AB1529" s="154"/>
      <c r="AC1529" s="154"/>
    </row>
    <row r="1530" spans="1:29" ht="17">
      <c r="A1530" s="290" t="str">
        <f t="shared" si="24"/>
        <v/>
      </c>
      <c r="B1530" s="154"/>
      <c r="C1530" s="155"/>
      <c r="D1530" s="291" t="str">
        <f>IFERROR(VLOOKUP(C1530,'PER Sociodemografico'!A:W,2,0),"")</f>
        <v/>
      </c>
      <c r="E1530" s="291" t="str">
        <f>IFERROR(VLOOKUP(C1530,'PER Sociodemografico'!A:W,6,0),"")</f>
        <v/>
      </c>
      <c r="F1530" s="291" t="str">
        <f>IFERROR(VLOOKUP(C1530,'PER Sociodemografico'!A:W,9,0),"")</f>
        <v/>
      </c>
      <c r="G1530" s="156"/>
      <c r="H1530" s="154"/>
      <c r="I1530" s="292" t="str">
        <f>IFERROR(VLOOKUP(C1530,'PER Sociodemografico'!A:W,10,0),"")</f>
        <v/>
      </c>
      <c r="J1530" s="154"/>
      <c r="K1530" s="154"/>
      <c r="L1530" s="154"/>
      <c r="M1530" s="154"/>
      <c r="N1530" s="154"/>
      <c r="O1530" s="156"/>
      <c r="P1530" s="154"/>
      <c r="Q1530" s="154"/>
      <c r="R1530" s="154"/>
      <c r="S1530" s="154"/>
      <c r="T1530" s="154"/>
      <c r="U1530" s="154"/>
      <c r="V1530" s="154"/>
      <c r="W1530" s="154"/>
      <c r="X1530" s="154"/>
      <c r="Y1530" s="154"/>
      <c r="Z1530" s="154"/>
      <c r="AA1530" s="154"/>
      <c r="AB1530" s="154"/>
      <c r="AC1530" s="154"/>
    </row>
    <row r="1531" spans="1:29" ht="17">
      <c r="A1531" s="290" t="str">
        <f t="shared" si="24"/>
        <v/>
      </c>
      <c r="B1531" s="154"/>
      <c r="C1531" s="155"/>
      <c r="D1531" s="291" t="str">
        <f>IFERROR(VLOOKUP(C1531,'PER Sociodemografico'!A:W,2,0),"")</f>
        <v/>
      </c>
      <c r="E1531" s="291" t="str">
        <f>IFERROR(VLOOKUP(C1531,'PER Sociodemografico'!A:W,6,0),"")</f>
        <v/>
      </c>
      <c r="F1531" s="291" t="str">
        <f>IFERROR(VLOOKUP(C1531,'PER Sociodemografico'!A:W,9,0),"")</f>
        <v/>
      </c>
      <c r="G1531" s="156"/>
      <c r="H1531" s="154"/>
      <c r="I1531" s="292" t="str">
        <f>IFERROR(VLOOKUP(C1531,'PER Sociodemografico'!A:W,10,0),"")</f>
        <v/>
      </c>
      <c r="J1531" s="154"/>
      <c r="K1531" s="154"/>
      <c r="L1531" s="154"/>
      <c r="M1531" s="154"/>
      <c r="N1531" s="154"/>
      <c r="O1531" s="156"/>
      <c r="P1531" s="154"/>
      <c r="Q1531" s="154"/>
      <c r="R1531" s="154"/>
      <c r="S1531" s="154"/>
      <c r="T1531" s="154"/>
      <c r="U1531" s="154"/>
      <c r="V1531" s="154"/>
      <c r="W1531" s="154"/>
      <c r="X1531" s="154"/>
      <c r="Y1531" s="154"/>
      <c r="Z1531" s="154"/>
      <c r="AA1531" s="154"/>
      <c r="AB1531" s="154"/>
      <c r="AC1531" s="154"/>
    </row>
    <row r="1532" spans="1:29" ht="17">
      <c r="A1532" s="290" t="str">
        <f t="shared" si="24"/>
        <v/>
      </c>
      <c r="B1532" s="154"/>
      <c r="C1532" s="155"/>
      <c r="D1532" s="291" t="str">
        <f>IFERROR(VLOOKUP(C1532,'PER Sociodemografico'!A:W,2,0),"")</f>
        <v/>
      </c>
      <c r="E1532" s="291" t="str">
        <f>IFERROR(VLOOKUP(C1532,'PER Sociodemografico'!A:W,6,0),"")</f>
        <v/>
      </c>
      <c r="F1532" s="291" t="str">
        <f>IFERROR(VLOOKUP(C1532,'PER Sociodemografico'!A:W,9,0),"")</f>
        <v/>
      </c>
      <c r="G1532" s="156"/>
      <c r="H1532" s="154"/>
      <c r="I1532" s="292" t="str">
        <f>IFERROR(VLOOKUP(C1532,'PER Sociodemografico'!A:W,10,0),"")</f>
        <v/>
      </c>
      <c r="J1532" s="154"/>
      <c r="K1532" s="154"/>
      <c r="L1532" s="154"/>
      <c r="M1532" s="154"/>
      <c r="N1532" s="154"/>
      <c r="O1532" s="156"/>
      <c r="P1532" s="154"/>
      <c r="Q1532" s="154"/>
      <c r="R1532" s="154"/>
      <c r="S1532" s="154"/>
      <c r="T1532" s="154"/>
      <c r="U1532" s="154"/>
      <c r="V1532" s="154"/>
      <c r="W1532" s="154"/>
      <c r="X1532" s="154"/>
      <c r="Y1532" s="154"/>
      <c r="Z1532" s="154"/>
      <c r="AA1532" s="154"/>
      <c r="AB1532" s="154"/>
      <c r="AC1532" s="154"/>
    </row>
    <row r="1533" spans="1:29" ht="17">
      <c r="A1533" s="290" t="str">
        <f t="shared" si="24"/>
        <v/>
      </c>
      <c r="B1533" s="154"/>
      <c r="C1533" s="155"/>
      <c r="D1533" s="291" t="str">
        <f>IFERROR(VLOOKUP(C1533,'PER Sociodemografico'!A:W,2,0),"")</f>
        <v/>
      </c>
      <c r="E1533" s="291" t="str">
        <f>IFERROR(VLOOKUP(C1533,'PER Sociodemografico'!A:W,6,0),"")</f>
        <v/>
      </c>
      <c r="F1533" s="291" t="str">
        <f>IFERROR(VLOOKUP(C1533,'PER Sociodemografico'!A:W,9,0),"")</f>
        <v/>
      </c>
      <c r="G1533" s="156"/>
      <c r="H1533" s="154"/>
      <c r="I1533" s="292" t="str">
        <f>IFERROR(VLOOKUP(C1533,'PER Sociodemografico'!A:W,10,0),"")</f>
        <v/>
      </c>
      <c r="J1533" s="154"/>
      <c r="K1533" s="154"/>
      <c r="L1533" s="154"/>
      <c r="M1533" s="154"/>
      <c r="N1533" s="154"/>
      <c r="O1533" s="156"/>
      <c r="P1533" s="154"/>
      <c r="Q1533" s="154"/>
      <c r="R1533" s="154"/>
      <c r="S1533" s="154"/>
      <c r="T1533" s="154"/>
      <c r="U1533" s="154"/>
      <c r="V1533" s="154"/>
      <c r="W1533" s="154"/>
      <c r="X1533" s="154"/>
      <c r="Y1533" s="154"/>
      <c r="Z1533" s="154"/>
      <c r="AA1533" s="154"/>
      <c r="AB1533" s="154"/>
      <c r="AC1533" s="154"/>
    </row>
    <row r="1534" spans="1:29" ht="17">
      <c r="A1534" s="290" t="str">
        <f t="shared" si="24"/>
        <v/>
      </c>
      <c r="B1534" s="154"/>
      <c r="C1534" s="155"/>
      <c r="D1534" s="291" t="str">
        <f>IFERROR(VLOOKUP(C1534,'PER Sociodemografico'!A:W,2,0),"")</f>
        <v/>
      </c>
      <c r="E1534" s="291" t="str">
        <f>IFERROR(VLOOKUP(C1534,'PER Sociodemografico'!A:W,6,0),"")</f>
        <v/>
      </c>
      <c r="F1534" s="291" t="str">
        <f>IFERROR(VLOOKUP(C1534,'PER Sociodemografico'!A:W,9,0),"")</f>
        <v/>
      </c>
      <c r="G1534" s="156"/>
      <c r="H1534" s="154"/>
      <c r="I1534" s="292" t="str">
        <f>IFERROR(VLOOKUP(C1534,'PER Sociodemografico'!A:W,10,0),"")</f>
        <v/>
      </c>
      <c r="J1534" s="154"/>
      <c r="K1534" s="154"/>
      <c r="L1534" s="154"/>
      <c r="M1534" s="154"/>
      <c r="N1534" s="154"/>
      <c r="O1534" s="156"/>
      <c r="P1534" s="154"/>
      <c r="Q1534" s="154"/>
      <c r="R1534" s="154"/>
      <c r="S1534" s="154"/>
      <c r="T1534" s="154"/>
      <c r="U1534" s="154"/>
      <c r="V1534" s="154"/>
      <c r="W1534" s="154"/>
      <c r="X1534" s="154"/>
      <c r="Y1534" s="154"/>
      <c r="Z1534" s="154"/>
      <c r="AA1534" s="154"/>
      <c r="AB1534" s="154"/>
      <c r="AC1534" s="154"/>
    </row>
    <row r="1535" spans="1:29" ht="17">
      <c r="A1535" s="290" t="str">
        <f t="shared" si="24"/>
        <v/>
      </c>
      <c r="B1535" s="154"/>
      <c r="C1535" s="155"/>
      <c r="D1535" s="291" t="str">
        <f>IFERROR(VLOOKUP(C1535,'PER Sociodemografico'!A:W,2,0),"")</f>
        <v/>
      </c>
      <c r="E1535" s="291" t="str">
        <f>IFERROR(VLOOKUP(C1535,'PER Sociodemografico'!A:W,6,0),"")</f>
        <v/>
      </c>
      <c r="F1535" s="291" t="str">
        <f>IFERROR(VLOOKUP(C1535,'PER Sociodemografico'!A:W,9,0),"")</f>
        <v/>
      </c>
      <c r="G1535" s="156"/>
      <c r="H1535" s="154"/>
      <c r="I1535" s="292" t="str">
        <f>IFERROR(VLOOKUP(C1535,'PER Sociodemografico'!A:W,10,0),"")</f>
        <v/>
      </c>
      <c r="J1535" s="154"/>
      <c r="K1535" s="154"/>
      <c r="L1535" s="154"/>
      <c r="M1535" s="154"/>
      <c r="N1535" s="154"/>
      <c r="O1535" s="156"/>
      <c r="P1535" s="154"/>
      <c r="Q1535" s="154"/>
      <c r="R1535" s="154"/>
      <c r="S1535" s="154"/>
      <c r="T1535" s="154"/>
      <c r="U1535" s="154"/>
      <c r="V1535" s="154"/>
      <c r="W1535" s="154"/>
      <c r="X1535" s="154"/>
      <c r="Y1535" s="154"/>
      <c r="Z1535" s="154"/>
      <c r="AA1535" s="154"/>
      <c r="AB1535" s="154"/>
      <c r="AC1535" s="154"/>
    </row>
    <row r="1536" spans="1:29" ht="17">
      <c r="A1536" s="290" t="str">
        <f t="shared" si="24"/>
        <v/>
      </c>
      <c r="B1536" s="154"/>
      <c r="C1536" s="155"/>
      <c r="D1536" s="291" t="str">
        <f>IFERROR(VLOOKUP(C1536,'PER Sociodemografico'!A:W,2,0),"")</f>
        <v/>
      </c>
      <c r="E1536" s="291" t="str">
        <f>IFERROR(VLOOKUP(C1536,'PER Sociodemografico'!A:W,6,0),"")</f>
        <v/>
      </c>
      <c r="F1536" s="291" t="str">
        <f>IFERROR(VLOOKUP(C1536,'PER Sociodemografico'!A:W,9,0),"")</f>
        <v/>
      </c>
      <c r="G1536" s="156"/>
      <c r="H1536" s="154"/>
      <c r="I1536" s="292" t="str">
        <f>IFERROR(VLOOKUP(C1536,'PER Sociodemografico'!A:W,10,0),"")</f>
        <v/>
      </c>
      <c r="J1536" s="154"/>
      <c r="K1536" s="154"/>
      <c r="L1536" s="154"/>
      <c r="M1536" s="154"/>
      <c r="N1536" s="154"/>
      <c r="O1536" s="156"/>
      <c r="P1536" s="154"/>
      <c r="Q1536" s="154"/>
      <c r="R1536" s="154"/>
      <c r="S1536" s="154"/>
      <c r="T1536" s="154"/>
      <c r="U1536" s="154"/>
      <c r="V1536" s="154"/>
      <c r="W1536" s="154"/>
      <c r="X1536" s="154"/>
      <c r="Y1536" s="154"/>
      <c r="Z1536" s="154"/>
      <c r="AA1536" s="154"/>
      <c r="AB1536" s="154"/>
      <c r="AC1536" s="154"/>
    </row>
    <row r="1537" spans="1:29" ht="17">
      <c r="A1537" s="290" t="str">
        <f t="shared" si="24"/>
        <v/>
      </c>
      <c r="B1537" s="154"/>
      <c r="C1537" s="155"/>
      <c r="D1537" s="291" t="str">
        <f>IFERROR(VLOOKUP(C1537,'PER Sociodemografico'!A:W,2,0),"")</f>
        <v/>
      </c>
      <c r="E1537" s="291" t="str">
        <f>IFERROR(VLOOKUP(C1537,'PER Sociodemografico'!A:W,6,0),"")</f>
        <v/>
      </c>
      <c r="F1537" s="291" t="str">
        <f>IFERROR(VLOOKUP(C1537,'PER Sociodemografico'!A:W,9,0),"")</f>
        <v/>
      </c>
      <c r="G1537" s="156"/>
      <c r="H1537" s="154"/>
      <c r="I1537" s="292" t="str">
        <f>IFERROR(VLOOKUP(C1537,'PER Sociodemografico'!A:W,10,0),"")</f>
        <v/>
      </c>
      <c r="J1537" s="154"/>
      <c r="K1537" s="154"/>
      <c r="L1537" s="154"/>
      <c r="M1537" s="154"/>
      <c r="N1537" s="154"/>
      <c r="O1537" s="156"/>
      <c r="P1537" s="154"/>
      <c r="Q1537" s="154"/>
      <c r="R1537" s="154"/>
      <c r="S1537" s="154"/>
      <c r="T1537" s="154"/>
      <c r="U1537" s="154"/>
      <c r="V1537" s="154"/>
      <c r="W1537" s="154"/>
      <c r="X1537" s="154"/>
      <c r="Y1537" s="154"/>
      <c r="Z1537" s="154"/>
      <c r="AA1537" s="154"/>
      <c r="AB1537" s="154"/>
      <c r="AC1537" s="154"/>
    </row>
    <row r="1538" spans="1:29" ht="17">
      <c r="A1538" s="290" t="str">
        <f t="shared" si="24"/>
        <v/>
      </c>
      <c r="B1538" s="154"/>
      <c r="C1538" s="155"/>
      <c r="D1538" s="291" t="str">
        <f>IFERROR(VLOOKUP(C1538,'PER Sociodemografico'!A:W,2,0),"")</f>
        <v/>
      </c>
      <c r="E1538" s="291" t="str">
        <f>IFERROR(VLOOKUP(C1538,'PER Sociodemografico'!A:W,6,0),"")</f>
        <v/>
      </c>
      <c r="F1538" s="291" t="str">
        <f>IFERROR(VLOOKUP(C1538,'PER Sociodemografico'!A:W,9,0),"")</f>
        <v/>
      </c>
      <c r="G1538" s="156"/>
      <c r="H1538" s="154"/>
      <c r="I1538" s="292" t="str">
        <f>IFERROR(VLOOKUP(C1538,'PER Sociodemografico'!A:W,10,0),"")</f>
        <v/>
      </c>
      <c r="J1538" s="154"/>
      <c r="K1538" s="154"/>
      <c r="L1538" s="154"/>
      <c r="M1538" s="154"/>
      <c r="N1538" s="154"/>
      <c r="O1538" s="156"/>
      <c r="P1538" s="154"/>
      <c r="Q1538" s="154"/>
      <c r="R1538" s="154"/>
      <c r="S1538" s="154"/>
      <c r="T1538" s="154"/>
      <c r="U1538" s="154"/>
      <c r="V1538" s="154"/>
      <c r="W1538" s="154"/>
      <c r="X1538" s="154"/>
      <c r="Y1538" s="154"/>
      <c r="Z1538" s="154"/>
      <c r="AA1538" s="154"/>
      <c r="AB1538" s="154"/>
      <c r="AC1538" s="154"/>
    </row>
    <row r="1539" spans="1:29" ht="17">
      <c r="A1539" s="290" t="str">
        <f t="shared" si="24"/>
        <v/>
      </c>
      <c r="B1539" s="154"/>
      <c r="C1539" s="155"/>
      <c r="D1539" s="291" t="str">
        <f>IFERROR(VLOOKUP(C1539,'PER Sociodemografico'!A:W,2,0),"")</f>
        <v/>
      </c>
      <c r="E1539" s="291" t="str">
        <f>IFERROR(VLOOKUP(C1539,'PER Sociodemografico'!A:W,6,0),"")</f>
        <v/>
      </c>
      <c r="F1539" s="291" t="str">
        <f>IFERROR(VLOOKUP(C1539,'PER Sociodemografico'!A:W,9,0),"")</f>
        <v/>
      </c>
      <c r="G1539" s="156"/>
      <c r="H1539" s="154"/>
      <c r="I1539" s="292" t="str">
        <f>IFERROR(VLOOKUP(C1539,'PER Sociodemografico'!A:W,10,0),"")</f>
        <v/>
      </c>
      <c r="J1539" s="154"/>
      <c r="K1539" s="154"/>
      <c r="L1539" s="154"/>
      <c r="M1539" s="154"/>
      <c r="N1539" s="154"/>
      <c r="O1539" s="156"/>
      <c r="P1539" s="154"/>
      <c r="Q1539" s="154"/>
      <c r="R1539" s="154"/>
      <c r="S1539" s="154"/>
      <c r="T1539" s="154"/>
      <c r="U1539" s="154"/>
      <c r="V1539" s="154"/>
      <c r="W1539" s="154"/>
      <c r="X1539" s="154"/>
      <c r="Y1539" s="154"/>
      <c r="Z1539" s="154"/>
      <c r="AA1539" s="154"/>
      <c r="AB1539" s="154"/>
      <c r="AC1539" s="154"/>
    </row>
    <row r="1540" spans="1:29" ht="17">
      <c r="A1540" s="290" t="str">
        <f t="shared" ref="A1540:A1603" si="25">+IF(B1540="","",PROPER(TEXT(B1540,"mmmm")))</f>
        <v/>
      </c>
      <c r="B1540" s="154"/>
      <c r="C1540" s="155"/>
      <c r="D1540" s="291" t="str">
        <f>IFERROR(VLOOKUP(C1540,'PER Sociodemografico'!A:W,2,0),"")</f>
        <v/>
      </c>
      <c r="E1540" s="291" t="str">
        <f>IFERROR(VLOOKUP(C1540,'PER Sociodemografico'!A:W,6,0),"")</f>
        <v/>
      </c>
      <c r="F1540" s="291" t="str">
        <f>IFERROR(VLOOKUP(C1540,'PER Sociodemografico'!A:W,9,0),"")</f>
        <v/>
      </c>
      <c r="G1540" s="156"/>
      <c r="H1540" s="154"/>
      <c r="I1540" s="292" t="str">
        <f>IFERROR(VLOOKUP(C1540,'PER Sociodemografico'!A:W,10,0),"")</f>
        <v/>
      </c>
      <c r="J1540" s="154"/>
      <c r="K1540" s="154"/>
      <c r="L1540" s="154"/>
      <c r="M1540" s="154"/>
      <c r="N1540" s="154"/>
      <c r="O1540" s="156"/>
      <c r="P1540" s="154"/>
      <c r="Q1540" s="154"/>
      <c r="R1540" s="154"/>
      <c r="S1540" s="154"/>
      <c r="T1540" s="154"/>
      <c r="U1540" s="154"/>
      <c r="V1540" s="154"/>
      <c r="W1540" s="154"/>
      <c r="X1540" s="154"/>
      <c r="Y1540" s="154"/>
      <c r="Z1540" s="154"/>
      <c r="AA1540" s="154"/>
      <c r="AB1540" s="154"/>
      <c r="AC1540" s="154"/>
    </row>
    <row r="1541" spans="1:29" ht="17">
      <c r="A1541" s="290" t="str">
        <f t="shared" si="25"/>
        <v/>
      </c>
      <c r="B1541" s="154"/>
      <c r="C1541" s="155"/>
      <c r="D1541" s="291" t="str">
        <f>IFERROR(VLOOKUP(C1541,'PER Sociodemografico'!A:W,2,0),"")</f>
        <v/>
      </c>
      <c r="E1541" s="291" t="str">
        <f>IFERROR(VLOOKUP(C1541,'PER Sociodemografico'!A:W,6,0),"")</f>
        <v/>
      </c>
      <c r="F1541" s="291" t="str">
        <f>IFERROR(VLOOKUP(C1541,'PER Sociodemografico'!A:W,9,0),"")</f>
        <v/>
      </c>
      <c r="G1541" s="156"/>
      <c r="H1541" s="154"/>
      <c r="I1541" s="292" t="str">
        <f>IFERROR(VLOOKUP(C1541,'PER Sociodemografico'!A:W,10,0),"")</f>
        <v/>
      </c>
      <c r="J1541" s="154"/>
      <c r="K1541" s="154"/>
      <c r="L1541" s="154"/>
      <c r="M1541" s="154"/>
      <c r="N1541" s="154"/>
      <c r="O1541" s="156"/>
      <c r="P1541" s="154"/>
      <c r="Q1541" s="154"/>
      <c r="R1541" s="154"/>
      <c r="S1541" s="154"/>
      <c r="T1541" s="154"/>
      <c r="U1541" s="154"/>
      <c r="V1541" s="154"/>
      <c r="W1541" s="154"/>
      <c r="X1541" s="154"/>
      <c r="Y1541" s="154"/>
      <c r="Z1541" s="154"/>
      <c r="AA1541" s="154"/>
      <c r="AB1541" s="154"/>
      <c r="AC1541" s="154"/>
    </row>
    <row r="1542" spans="1:29" ht="17">
      <c r="A1542" s="290" t="str">
        <f t="shared" si="25"/>
        <v/>
      </c>
      <c r="B1542" s="154"/>
      <c r="C1542" s="155"/>
      <c r="D1542" s="291" t="str">
        <f>IFERROR(VLOOKUP(C1542,'PER Sociodemografico'!A:W,2,0),"")</f>
        <v/>
      </c>
      <c r="E1542" s="291" t="str">
        <f>IFERROR(VLOOKUP(C1542,'PER Sociodemografico'!A:W,6,0),"")</f>
        <v/>
      </c>
      <c r="F1542" s="291" t="str">
        <f>IFERROR(VLOOKUP(C1542,'PER Sociodemografico'!A:W,9,0),"")</f>
        <v/>
      </c>
      <c r="G1542" s="156"/>
      <c r="H1542" s="154"/>
      <c r="I1542" s="292" t="str">
        <f>IFERROR(VLOOKUP(C1542,'PER Sociodemografico'!A:W,10,0),"")</f>
        <v/>
      </c>
      <c r="J1542" s="154"/>
      <c r="K1542" s="154"/>
      <c r="L1542" s="154"/>
      <c r="M1542" s="154"/>
      <c r="N1542" s="154"/>
      <c r="O1542" s="156"/>
      <c r="P1542" s="154"/>
      <c r="Q1542" s="154"/>
      <c r="R1542" s="154"/>
      <c r="S1542" s="154"/>
      <c r="T1542" s="154"/>
      <c r="U1542" s="154"/>
      <c r="V1542" s="154"/>
      <c r="W1542" s="154"/>
      <c r="X1542" s="154"/>
      <c r="Y1542" s="154"/>
      <c r="Z1542" s="154"/>
      <c r="AA1542" s="154"/>
      <c r="AB1542" s="154"/>
      <c r="AC1542" s="154"/>
    </row>
    <row r="1543" spans="1:29" ht="17">
      <c r="A1543" s="290" t="str">
        <f t="shared" si="25"/>
        <v/>
      </c>
      <c r="B1543" s="154"/>
      <c r="C1543" s="155"/>
      <c r="D1543" s="291" t="str">
        <f>IFERROR(VLOOKUP(C1543,'PER Sociodemografico'!A:W,2,0),"")</f>
        <v/>
      </c>
      <c r="E1543" s="291" t="str">
        <f>IFERROR(VLOOKUP(C1543,'PER Sociodemografico'!A:W,6,0),"")</f>
        <v/>
      </c>
      <c r="F1543" s="291" t="str">
        <f>IFERROR(VLOOKUP(C1543,'PER Sociodemografico'!A:W,9,0),"")</f>
        <v/>
      </c>
      <c r="G1543" s="156"/>
      <c r="H1543" s="154"/>
      <c r="I1543" s="292" t="str">
        <f>IFERROR(VLOOKUP(C1543,'PER Sociodemografico'!A:W,10,0),"")</f>
        <v/>
      </c>
      <c r="J1543" s="154"/>
      <c r="K1543" s="154"/>
      <c r="L1543" s="154"/>
      <c r="M1543" s="154"/>
      <c r="N1543" s="154"/>
      <c r="O1543" s="156"/>
      <c r="P1543" s="154"/>
      <c r="Q1543" s="154"/>
      <c r="R1543" s="154"/>
      <c r="S1543" s="154"/>
      <c r="T1543" s="154"/>
      <c r="U1543" s="154"/>
      <c r="V1543" s="154"/>
      <c r="W1543" s="154"/>
      <c r="X1543" s="154"/>
      <c r="Y1543" s="154"/>
      <c r="Z1543" s="154"/>
      <c r="AA1543" s="154"/>
      <c r="AB1543" s="154"/>
      <c r="AC1543" s="154"/>
    </row>
    <row r="1544" spans="1:29" ht="17">
      <c r="A1544" s="290" t="str">
        <f t="shared" si="25"/>
        <v/>
      </c>
      <c r="B1544" s="154"/>
      <c r="C1544" s="155"/>
      <c r="D1544" s="291" t="str">
        <f>IFERROR(VLOOKUP(C1544,'PER Sociodemografico'!A:W,2,0),"")</f>
        <v/>
      </c>
      <c r="E1544" s="291" t="str">
        <f>IFERROR(VLOOKUP(C1544,'PER Sociodemografico'!A:W,6,0),"")</f>
        <v/>
      </c>
      <c r="F1544" s="291" t="str">
        <f>IFERROR(VLOOKUP(C1544,'PER Sociodemografico'!A:W,9,0),"")</f>
        <v/>
      </c>
      <c r="G1544" s="156"/>
      <c r="H1544" s="154"/>
      <c r="I1544" s="292" t="str">
        <f>IFERROR(VLOOKUP(C1544,'PER Sociodemografico'!A:W,10,0),"")</f>
        <v/>
      </c>
      <c r="J1544" s="154"/>
      <c r="K1544" s="154"/>
      <c r="L1544" s="154"/>
      <c r="M1544" s="154"/>
      <c r="N1544" s="154"/>
      <c r="O1544" s="156"/>
      <c r="P1544" s="154"/>
      <c r="Q1544" s="154"/>
      <c r="R1544" s="154"/>
      <c r="S1544" s="154"/>
      <c r="T1544" s="154"/>
      <c r="U1544" s="154"/>
      <c r="V1544" s="154"/>
      <c r="W1544" s="154"/>
      <c r="X1544" s="154"/>
      <c r="Y1544" s="154"/>
      <c r="Z1544" s="154"/>
      <c r="AA1544" s="154"/>
      <c r="AB1544" s="154"/>
      <c r="AC1544" s="154"/>
    </row>
    <row r="1545" spans="1:29" ht="17">
      <c r="A1545" s="290" t="str">
        <f t="shared" si="25"/>
        <v/>
      </c>
      <c r="B1545" s="154"/>
      <c r="C1545" s="155"/>
      <c r="D1545" s="291" t="str">
        <f>IFERROR(VLOOKUP(C1545,'PER Sociodemografico'!A:W,2,0),"")</f>
        <v/>
      </c>
      <c r="E1545" s="291" t="str">
        <f>IFERROR(VLOOKUP(C1545,'PER Sociodemografico'!A:W,6,0),"")</f>
        <v/>
      </c>
      <c r="F1545" s="291" t="str">
        <f>IFERROR(VLOOKUP(C1545,'PER Sociodemografico'!A:W,9,0),"")</f>
        <v/>
      </c>
      <c r="G1545" s="156"/>
      <c r="H1545" s="154"/>
      <c r="I1545" s="292" t="str">
        <f>IFERROR(VLOOKUP(C1545,'PER Sociodemografico'!A:W,10,0),"")</f>
        <v/>
      </c>
      <c r="J1545" s="154"/>
      <c r="K1545" s="154"/>
      <c r="L1545" s="154"/>
      <c r="M1545" s="154"/>
      <c r="N1545" s="154"/>
      <c r="O1545" s="156"/>
      <c r="P1545" s="154"/>
      <c r="Q1545" s="154"/>
      <c r="R1545" s="154"/>
      <c r="S1545" s="154"/>
      <c r="T1545" s="154"/>
      <c r="U1545" s="154"/>
      <c r="V1545" s="154"/>
      <c r="W1545" s="154"/>
      <c r="X1545" s="154"/>
      <c r="Y1545" s="154"/>
      <c r="Z1545" s="154"/>
      <c r="AA1545" s="154"/>
      <c r="AB1545" s="154"/>
      <c r="AC1545" s="154"/>
    </row>
    <row r="1546" spans="1:29" ht="17">
      <c r="A1546" s="290" t="str">
        <f t="shared" si="25"/>
        <v/>
      </c>
      <c r="B1546" s="154"/>
      <c r="C1546" s="155"/>
      <c r="D1546" s="291" t="str">
        <f>IFERROR(VLOOKUP(C1546,'PER Sociodemografico'!A:W,2,0),"")</f>
        <v/>
      </c>
      <c r="E1546" s="291" t="str">
        <f>IFERROR(VLOOKUP(C1546,'PER Sociodemografico'!A:W,6,0),"")</f>
        <v/>
      </c>
      <c r="F1546" s="291" t="str">
        <f>IFERROR(VLOOKUP(C1546,'PER Sociodemografico'!A:W,9,0),"")</f>
        <v/>
      </c>
      <c r="G1546" s="156"/>
      <c r="H1546" s="154"/>
      <c r="I1546" s="292" t="str">
        <f>IFERROR(VLOOKUP(C1546,'PER Sociodemografico'!A:W,10,0),"")</f>
        <v/>
      </c>
      <c r="J1546" s="154"/>
      <c r="K1546" s="154"/>
      <c r="L1546" s="154"/>
      <c r="M1546" s="154"/>
      <c r="N1546" s="154"/>
      <c r="O1546" s="156"/>
      <c r="P1546" s="154"/>
      <c r="Q1546" s="154"/>
      <c r="R1546" s="154"/>
      <c r="S1546" s="154"/>
      <c r="T1546" s="154"/>
      <c r="U1546" s="154"/>
      <c r="V1546" s="154"/>
      <c r="W1546" s="154"/>
      <c r="X1546" s="154"/>
      <c r="Y1546" s="154"/>
      <c r="Z1546" s="154"/>
      <c r="AA1546" s="154"/>
      <c r="AB1546" s="154"/>
      <c r="AC1546" s="154"/>
    </row>
    <row r="1547" spans="1:29" ht="17">
      <c r="A1547" s="290" t="str">
        <f t="shared" si="25"/>
        <v/>
      </c>
      <c r="B1547" s="154"/>
      <c r="C1547" s="155"/>
      <c r="D1547" s="291" t="str">
        <f>IFERROR(VLOOKUP(C1547,'PER Sociodemografico'!A:W,2,0),"")</f>
        <v/>
      </c>
      <c r="E1547" s="291" t="str">
        <f>IFERROR(VLOOKUP(C1547,'PER Sociodemografico'!A:W,6,0),"")</f>
        <v/>
      </c>
      <c r="F1547" s="291" t="str">
        <f>IFERROR(VLOOKUP(C1547,'PER Sociodemografico'!A:W,9,0),"")</f>
        <v/>
      </c>
      <c r="G1547" s="156"/>
      <c r="H1547" s="154"/>
      <c r="I1547" s="292" t="str">
        <f>IFERROR(VLOOKUP(C1547,'PER Sociodemografico'!A:W,10,0),"")</f>
        <v/>
      </c>
      <c r="J1547" s="154"/>
      <c r="K1547" s="154"/>
      <c r="L1547" s="154"/>
      <c r="M1547" s="154"/>
      <c r="N1547" s="154"/>
      <c r="O1547" s="156"/>
      <c r="P1547" s="154"/>
      <c r="Q1547" s="154"/>
      <c r="R1547" s="154"/>
      <c r="S1547" s="154"/>
      <c r="T1547" s="154"/>
      <c r="U1547" s="154"/>
      <c r="V1547" s="154"/>
      <c r="W1547" s="154"/>
      <c r="X1547" s="154"/>
      <c r="Y1547" s="154"/>
      <c r="Z1547" s="154"/>
      <c r="AA1547" s="154"/>
      <c r="AB1547" s="154"/>
      <c r="AC1547" s="154"/>
    </row>
    <row r="1548" spans="1:29" ht="17">
      <c r="A1548" s="290" t="str">
        <f t="shared" si="25"/>
        <v/>
      </c>
      <c r="B1548" s="154"/>
      <c r="C1548" s="155"/>
      <c r="D1548" s="291" t="str">
        <f>IFERROR(VLOOKUP(C1548,'PER Sociodemografico'!A:W,2,0),"")</f>
        <v/>
      </c>
      <c r="E1548" s="291" t="str">
        <f>IFERROR(VLOOKUP(C1548,'PER Sociodemografico'!A:W,6,0),"")</f>
        <v/>
      </c>
      <c r="F1548" s="291" t="str">
        <f>IFERROR(VLOOKUP(C1548,'PER Sociodemografico'!A:W,9,0),"")</f>
        <v/>
      </c>
      <c r="G1548" s="156"/>
      <c r="H1548" s="154"/>
      <c r="I1548" s="292" t="str">
        <f>IFERROR(VLOOKUP(C1548,'PER Sociodemografico'!A:W,10,0),"")</f>
        <v/>
      </c>
      <c r="J1548" s="154"/>
      <c r="K1548" s="154"/>
      <c r="L1548" s="154"/>
      <c r="M1548" s="154"/>
      <c r="N1548" s="154"/>
      <c r="O1548" s="156"/>
      <c r="P1548" s="154"/>
      <c r="Q1548" s="154"/>
      <c r="R1548" s="154"/>
      <c r="S1548" s="154"/>
      <c r="T1548" s="154"/>
      <c r="U1548" s="154"/>
      <c r="V1548" s="154"/>
      <c r="W1548" s="154"/>
      <c r="X1548" s="154"/>
      <c r="Y1548" s="154"/>
      <c r="Z1548" s="154"/>
      <c r="AA1548" s="154"/>
      <c r="AB1548" s="154"/>
      <c r="AC1548" s="154"/>
    </row>
    <row r="1549" spans="1:29" ht="17">
      <c r="A1549" s="290" t="str">
        <f t="shared" si="25"/>
        <v/>
      </c>
      <c r="B1549" s="154"/>
      <c r="C1549" s="155"/>
      <c r="D1549" s="291" t="str">
        <f>IFERROR(VLOOKUP(C1549,'PER Sociodemografico'!A:W,2,0),"")</f>
        <v/>
      </c>
      <c r="E1549" s="291" t="str">
        <f>IFERROR(VLOOKUP(C1549,'PER Sociodemografico'!A:W,6,0),"")</f>
        <v/>
      </c>
      <c r="F1549" s="291" t="str">
        <f>IFERROR(VLOOKUP(C1549,'PER Sociodemografico'!A:W,9,0),"")</f>
        <v/>
      </c>
      <c r="G1549" s="156"/>
      <c r="H1549" s="154"/>
      <c r="I1549" s="292" t="str">
        <f>IFERROR(VLOOKUP(C1549,'PER Sociodemografico'!A:W,10,0),"")</f>
        <v/>
      </c>
      <c r="J1549" s="154"/>
      <c r="K1549" s="154"/>
      <c r="L1549" s="154"/>
      <c r="M1549" s="154"/>
      <c r="N1549" s="154"/>
      <c r="O1549" s="156"/>
      <c r="P1549" s="154"/>
      <c r="Q1549" s="154"/>
      <c r="R1549" s="154"/>
      <c r="S1549" s="154"/>
      <c r="T1549" s="154"/>
      <c r="U1549" s="154"/>
      <c r="V1549" s="154"/>
      <c r="W1549" s="154"/>
      <c r="X1549" s="154"/>
      <c r="Y1549" s="154"/>
      <c r="Z1549" s="154"/>
      <c r="AA1549" s="154"/>
      <c r="AB1549" s="154"/>
      <c r="AC1549" s="154"/>
    </row>
    <row r="1550" spans="1:29" ht="17">
      <c r="A1550" s="290" t="str">
        <f t="shared" si="25"/>
        <v/>
      </c>
      <c r="B1550" s="154"/>
      <c r="C1550" s="155"/>
      <c r="D1550" s="291" t="str">
        <f>IFERROR(VLOOKUP(C1550,'PER Sociodemografico'!A:W,2,0),"")</f>
        <v/>
      </c>
      <c r="E1550" s="291" t="str">
        <f>IFERROR(VLOOKUP(C1550,'PER Sociodemografico'!A:W,6,0),"")</f>
        <v/>
      </c>
      <c r="F1550" s="291" t="str">
        <f>IFERROR(VLOOKUP(C1550,'PER Sociodemografico'!A:W,9,0),"")</f>
        <v/>
      </c>
      <c r="G1550" s="156"/>
      <c r="H1550" s="154"/>
      <c r="I1550" s="292" t="str">
        <f>IFERROR(VLOOKUP(C1550,'PER Sociodemografico'!A:W,10,0),"")</f>
        <v/>
      </c>
      <c r="J1550" s="154"/>
      <c r="K1550" s="154"/>
      <c r="L1550" s="154"/>
      <c r="M1550" s="154"/>
      <c r="N1550" s="154"/>
      <c r="O1550" s="156"/>
      <c r="P1550" s="154"/>
      <c r="Q1550" s="154"/>
      <c r="R1550" s="154"/>
      <c r="S1550" s="154"/>
      <c r="T1550" s="154"/>
      <c r="U1550" s="154"/>
      <c r="V1550" s="154"/>
      <c r="W1550" s="154"/>
      <c r="X1550" s="154"/>
      <c r="Y1550" s="154"/>
      <c r="Z1550" s="154"/>
      <c r="AA1550" s="154"/>
      <c r="AB1550" s="154"/>
      <c r="AC1550" s="154"/>
    </row>
    <row r="1551" spans="1:29" ht="17">
      <c r="A1551" s="290" t="str">
        <f t="shared" si="25"/>
        <v/>
      </c>
      <c r="B1551" s="154"/>
      <c r="C1551" s="155"/>
      <c r="D1551" s="291" t="str">
        <f>IFERROR(VLOOKUP(C1551,'PER Sociodemografico'!A:W,2,0),"")</f>
        <v/>
      </c>
      <c r="E1551" s="291" t="str">
        <f>IFERROR(VLOOKUP(C1551,'PER Sociodemografico'!A:W,6,0),"")</f>
        <v/>
      </c>
      <c r="F1551" s="291" t="str">
        <f>IFERROR(VLOOKUP(C1551,'PER Sociodemografico'!A:W,9,0),"")</f>
        <v/>
      </c>
      <c r="G1551" s="156"/>
      <c r="H1551" s="154"/>
      <c r="I1551" s="292" t="str">
        <f>IFERROR(VLOOKUP(C1551,'PER Sociodemografico'!A:W,10,0),"")</f>
        <v/>
      </c>
      <c r="J1551" s="154"/>
      <c r="K1551" s="154"/>
      <c r="L1551" s="154"/>
      <c r="M1551" s="154"/>
      <c r="N1551" s="154"/>
      <c r="O1551" s="156"/>
      <c r="P1551" s="154"/>
      <c r="Q1551" s="154"/>
      <c r="R1551" s="154"/>
      <c r="S1551" s="154"/>
      <c r="T1551" s="154"/>
      <c r="U1551" s="154"/>
      <c r="V1551" s="154"/>
      <c r="W1551" s="154"/>
      <c r="X1551" s="154"/>
      <c r="Y1551" s="154"/>
      <c r="Z1551" s="154"/>
      <c r="AA1551" s="154"/>
      <c r="AB1551" s="154"/>
      <c r="AC1551" s="154"/>
    </row>
    <row r="1552" spans="1:29" ht="17">
      <c r="A1552" s="290" t="str">
        <f t="shared" si="25"/>
        <v/>
      </c>
      <c r="B1552" s="154"/>
      <c r="C1552" s="155"/>
      <c r="D1552" s="291" t="str">
        <f>IFERROR(VLOOKUP(C1552,'PER Sociodemografico'!A:W,2,0),"")</f>
        <v/>
      </c>
      <c r="E1552" s="291" t="str">
        <f>IFERROR(VLOOKUP(C1552,'PER Sociodemografico'!A:W,6,0),"")</f>
        <v/>
      </c>
      <c r="F1552" s="291" t="str">
        <f>IFERROR(VLOOKUP(C1552,'PER Sociodemografico'!A:W,9,0),"")</f>
        <v/>
      </c>
      <c r="G1552" s="156"/>
      <c r="H1552" s="154"/>
      <c r="I1552" s="292" t="str">
        <f>IFERROR(VLOOKUP(C1552,'PER Sociodemografico'!A:W,10,0),"")</f>
        <v/>
      </c>
      <c r="J1552" s="154"/>
      <c r="K1552" s="154"/>
      <c r="L1552" s="154"/>
      <c r="M1552" s="154"/>
      <c r="N1552" s="154"/>
      <c r="O1552" s="156"/>
      <c r="P1552" s="154"/>
      <c r="Q1552" s="154"/>
      <c r="R1552" s="154"/>
      <c r="S1552" s="154"/>
      <c r="T1552" s="154"/>
      <c r="U1552" s="154"/>
      <c r="V1552" s="154"/>
      <c r="W1552" s="154"/>
      <c r="X1552" s="154"/>
      <c r="Y1552" s="154"/>
      <c r="Z1552" s="154"/>
      <c r="AA1552" s="154"/>
      <c r="AB1552" s="154"/>
      <c r="AC1552" s="154"/>
    </row>
    <row r="1553" spans="1:29" ht="17">
      <c r="A1553" s="290" t="str">
        <f t="shared" si="25"/>
        <v/>
      </c>
      <c r="B1553" s="154"/>
      <c r="C1553" s="155"/>
      <c r="D1553" s="291" t="str">
        <f>IFERROR(VLOOKUP(C1553,'PER Sociodemografico'!A:W,2,0),"")</f>
        <v/>
      </c>
      <c r="E1553" s="291" t="str">
        <f>IFERROR(VLOOKUP(C1553,'PER Sociodemografico'!A:W,6,0),"")</f>
        <v/>
      </c>
      <c r="F1553" s="291" t="str">
        <f>IFERROR(VLOOKUP(C1553,'PER Sociodemografico'!A:W,9,0),"")</f>
        <v/>
      </c>
      <c r="G1553" s="156"/>
      <c r="H1553" s="154"/>
      <c r="I1553" s="292" t="str">
        <f>IFERROR(VLOOKUP(C1553,'PER Sociodemografico'!A:W,10,0),"")</f>
        <v/>
      </c>
      <c r="J1553" s="154"/>
      <c r="K1553" s="154"/>
      <c r="L1553" s="154"/>
      <c r="M1553" s="154"/>
      <c r="N1553" s="154"/>
      <c r="O1553" s="156"/>
      <c r="P1553" s="154"/>
      <c r="Q1553" s="154"/>
      <c r="R1553" s="154"/>
      <c r="S1553" s="154"/>
      <c r="T1553" s="154"/>
      <c r="U1553" s="154"/>
      <c r="V1553" s="154"/>
      <c r="W1553" s="154"/>
      <c r="X1553" s="154"/>
      <c r="Y1553" s="154"/>
      <c r="Z1553" s="154"/>
      <c r="AA1553" s="154"/>
      <c r="AB1553" s="154"/>
      <c r="AC1553" s="154"/>
    </row>
    <row r="1554" spans="1:29" ht="17">
      <c r="A1554" s="290" t="str">
        <f t="shared" si="25"/>
        <v/>
      </c>
      <c r="B1554" s="154"/>
      <c r="C1554" s="155"/>
      <c r="D1554" s="291" t="str">
        <f>IFERROR(VLOOKUP(C1554,'PER Sociodemografico'!A:W,2,0),"")</f>
        <v/>
      </c>
      <c r="E1554" s="291" t="str">
        <f>IFERROR(VLOOKUP(C1554,'PER Sociodemografico'!A:W,6,0),"")</f>
        <v/>
      </c>
      <c r="F1554" s="291" t="str">
        <f>IFERROR(VLOOKUP(C1554,'PER Sociodemografico'!A:W,9,0),"")</f>
        <v/>
      </c>
      <c r="G1554" s="156"/>
      <c r="H1554" s="154"/>
      <c r="I1554" s="292" t="str">
        <f>IFERROR(VLOOKUP(C1554,'PER Sociodemografico'!A:W,10,0),"")</f>
        <v/>
      </c>
      <c r="J1554" s="154"/>
      <c r="K1554" s="154"/>
      <c r="L1554" s="154"/>
      <c r="M1554" s="154"/>
      <c r="N1554" s="154"/>
      <c r="O1554" s="156"/>
      <c r="P1554" s="154"/>
      <c r="Q1554" s="154"/>
      <c r="R1554" s="154"/>
      <c r="S1554" s="154"/>
      <c r="T1554" s="154"/>
      <c r="U1554" s="154"/>
      <c r="V1554" s="154"/>
      <c r="W1554" s="154"/>
      <c r="X1554" s="154"/>
      <c r="Y1554" s="154"/>
      <c r="Z1554" s="154"/>
      <c r="AA1554" s="154"/>
      <c r="AB1554" s="154"/>
      <c r="AC1554" s="154"/>
    </row>
    <row r="1555" spans="1:29" ht="17">
      <c r="A1555" s="290" t="str">
        <f t="shared" si="25"/>
        <v/>
      </c>
      <c r="B1555" s="154"/>
      <c r="C1555" s="155"/>
      <c r="D1555" s="291" t="str">
        <f>IFERROR(VLOOKUP(C1555,'PER Sociodemografico'!A:W,2,0),"")</f>
        <v/>
      </c>
      <c r="E1555" s="291" t="str">
        <f>IFERROR(VLOOKUP(C1555,'PER Sociodemografico'!A:W,6,0),"")</f>
        <v/>
      </c>
      <c r="F1555" s="291" t="str">
        <f>IFERROR(VLOOKUP(C1555,'PER Sociodemografico'!A:W,9,0),"")</f>
        <v/>
      </c>
      <c r="G1555" s="156"/>
      <c r="H1555" s="154"/>
      <c r="I1555" s="292" t="str">
        <f>IFERROR(VLOOKUP(C1555,'PER Sociodemografico'!A:W,10,0),"")</f>
        <v/>
      </c>
      <c r="J1555" s="154"/>
      <c r="K1555" s="154"/>
      <c r="L1555" s="154"/>
      <c r="M1555" s="154"/>
      <c r="N1555" s="154"/>
      <c r="O1555" s="156"/>
      <c r="P1555" s="154"/>
      <c r="Q1555" s="154"/>
      <c r="R1555" s="154"/>
      <c r="S1555" s="154"/>
      <c r="T1555" s="154"/>
      <c r="U1555" s="154"/>
      <c r="V1555" s="154"/>
      <c r="W1555" s="154"/>
      <c r="X1555" s="154"/>
      <c r="Y1555" s="154"/>
      <c r="Z1555" s="154"/>
      <c r="AA1555" s="154"/>
      <c r="AB1555" s="154"/>
      <c r="AC1555" s="154"/>
    </row>
    <row r="1556" spans="1:29" ht="17">
      <c r="A1556" s="290" t="str">
        <f t="shared" si="25"/>
        <v/>
      </c>
      <c r="B1556" s="154"/>
      <c r="C1556" s="155"/>
      <c r="D1556" s="291" t="str">
        <f>IFERROR(VLOOKUP(C1556,'PER Sociodemografico'!A:W,2,0),"")</f>
        <v/>
      </c>
      <c r="E1556" s="291" t="str">
        <f>IFERROR(VLOOKUP(C1556,'PER Sociodemografico'!A:W,6,0),"")</f>
        <v/>
      </c>
      <c r="F1556" s="291" t="str">
        <f>IFERROR(VLOOKUP(C1556,'PER Sociodemografico'!A:W,9,0),"")</f>
        <v/>
      </c>
      <c r="G1556" s="156"/>
      <c r="H1556" s="154"/>
      <c r="I1556" s="292" t="str">
        <f>IFERROR(VLOOKUP(C1556,'PER Sociodemografico'!A:W,10,0),"")</f>
        <v/>
      </c>
      <c r="J1556" s="154"/>
      <c r="K1556" s="154"/>
      <c r="L1556" s="154"/>
      <c r="M1556" s="154"/>
      <c r="N1556" s="154"/>
      <c r="O1556" s="156"/>
      <c r="P1556" s="154"/>
      <c r="Q1556" s="154"/>
      <c r="R1556" s="154"/>
      <c r="S1556" s="154"/>
      <c r="T1556" s="154"/>
      <c r="U1556" s="154"/>
      <c r="V1556" s="154"/>
      <c r="W1556" s="154"/>
      <c r="X1556" s="154"/>
      <c r="Y1556" s="154"/>
      <c r="Z1556" s="154"/>
      <c r="AA1556" s="154"/>
      <c r="AB1556" s="154"/>
      <c r="AC1556" s="154"/>
    </row>
    <row r="1557" spans="1:29" ht="17">
      <c r="A1557" s="290" t="str">
        <f t="shared" si="25"/>
        <v/>
      </c>
      <c r="B1557" s="154"/>
      <c r="C1557" s="155"/>
      <c r="D1557" s="291" t="str">
        <f>IFERROR(VLOOKUP(C1557,'PER Sociodemografico'!A:W,2,0),"")</f>
        <v/>
      </c>
      <c r="E1557" s="291" t="str">
        <f>IFERROR(VLOOKUP(C1557,'PER Sociodemografico'!A:W,6,0),"")</f>
        <v/>
      </c>
      <c r="F1557" s="291" t="str">
        <f>IFERROR(VLOOKUP(C1557,'PER Sociodemografico'!A:W,9,0),"")</f>
        <v/>
      </c>
      <c r="G1557" s="156"/>
      <c r="H1557" s="154"/>
      <c r="I1557" s="292" t="str">
        <f>IFERROR(VLOOKUP(C1557,'PER Sociodemografico'!A:W,10,0),"")</f>
        <v/>
      </c>
      <c r="J1557" s="154"/>
      <c r="K1557" s="154"/>
      <c r="L1557" s="154"/>
      <c r="M1557" s="154"/>
      <c r="N1557" s="154"/>
      <c r="O1557" s="156"/>
      <c r="P1557" s="154"/>
      <c r="Q1557" s="154"/>
      <c r="R1557" s="154"/>
      <c r="S1557" s="154"/>
      <c r="T1557" s="154"/>
      <c r="U1557" s="154"/>
      <c r="V1557" s="154"/>
      <c r="W1557" s="154"/>
      <c r="X1557" s="154"/>
      <c r="Y1557" s="154"/>
      <c r="Z1557" s="154"/>
      <c r="AA1557" s="154"/>
      <c r="AB1557" s="154"/>
      <c r="AC1557" s="154"/>
    </row>
    <row r="1558" spans="1:29" ht="17">
      <c r="A1558" s="290" t="str">
        <f t="shared" si="25"/>
        <v/>
      </c>
      <c r="B1558" s="154"/>
      <c r="C1558" s="155"/>
      <c r="D1558" s="291" t="str">
        <f>IFERROR(VLOOKUP(C1558,'PER Sociodemografico'!A:W,2,0),"")</f>
        <v/>
      </c>
      <c r="E1558" s="291" t="str">
        <f>IFERROR(VLOOKUP(C1558,'PER Sociodemografico'!A:W,6,0),"")</f>
        <v/>
      </c>
      <c r="F1558" s="291" t="str">
        <f>IFERROR(VLOOKUP(C1558,'PER Sociodemografico'!A:W,9,0),"")</f>
        <v/>
      </c>
      <c r="G1558" s="156"/>
      <c r="H1558" s="154"/>
      <c r="I1558" s="292" t="str">
        <f>IFERROR(VLOOKUP(C1558,'PER Sociodemografico'!A:W,10,0),"")</f>
        <v/>
      </c>
      <c r="J1558" s="154"/>
      <c r="K1558" s="154"/>
      <c r="L1558" s="154"/>
      <c r="M1558" s="154"/>
      <c r="N1558" s="154"/>
      <c r="O1558" s="156"/>
      <c r="P1558" s="154"/>
      <c r="Q1558" s="154"/>
      <c r="R1558" s="154"/>
      <c r="S1558" s="154"/>
      <c r="T1558" s="154"/>
      <c r="U1558" s="154"/>
      <c r="V1558" s="154"/>
      <c r="W1558" s="154"/>
      <c r="X1558" s="154"/>
      <c r="Y1558" s="154"/>
      <c r="Z1558" s="154"/>
      <c r="AA1558" s="154"/>
      <c r="AB1558" s="154"/>
      <c r="AC1558" s="154"/>
    </row>
    <row r="1559" spans="1:29" ht="17">
      <c r="A1559" s="290" t="str">
        <f t="shared" si="25"/>
        <v/>
      </c>
      <c r="B1559" s="154"/>
      <c r="C1559" s="155"/>
      <c r="D1559" s="291" t="str">
        <f>IFERROR(VLOOKUP(C1559,'PER Sociodemografico'!A:W,2,0),"")</f>
        <v/>
      </c>
      <c r="E1559" s="291" t="str">
        <f>IFERROR(VLOOKUP(C1559,'PER Sociodemografico'!A:W,6,0),"")</f>
        <v/>
      </c>
      <c r="F1559" s="291" t="str">
        <f>IFERROR(VLOOKUP(C1559,'PER Sociodemografico'!A:W,9,0),"")</f>
        <v/>
      </c>
      <c r="G1559" s="156"/>
      <c r="H1559" s="154"/>
      <c r="I1559" s="292" t="str">
        <f>IFERROR(VLOOKUP(C1559,'PER Sociodemografico'!A:W,10,0),"")</f>
        <v/>
      </c>
      <c r="J1559" s="154"/>
      <c r="K1559" s="154"/>
      <c r="L1559" s="154"/>
      <c r="M1559" s="154"/>
      <c r="N1559" s="154"/>
      <c r="O1559" s="156"/>
      <c r="P1559" s="154"/>
      <c r="Q1559" s="154"/>
      <c r="R1559" s="154"/>
      <c r="S1559" s="154"/>
      <c r="T1559" s="154"/>
      <c r="U1559" s="154"/>
      <c r="V1559" s="154"/>
      <c r="W1559" s="154"/>
      <c r="X1559" s="154"/>
      <c r="Y1559" s="154"/>
      <c r="Z1559" s="154"/>
      <c r="AA1559" s="154"/>
      <c r="AB1559" s="154"/>
      <c r="AC1559" s="154"/>
    </row>
    <row r="1560" spans="1:29" ht="17">
      <c r="A1560" s="290" t="str">
        <f t="shared" si="25"/>
        <v/>
      </c>
      <c r="B1560" s="154"/>
      <c r="C1560" s="155"/>
      <c r="D1560" s="291" t="str">
        <f>IFERROR(VLOOKUP(C1560,'PER Sociodemografico'!A:W,2,0),"")</f>
        <v/>
      </c>
      <c r="E1560" s="291" t="str">
        <f>IFERROR(VLOOKUP(C1560,'PER Sociodemografico'!A:W,6,0),"")</f>
        <v/>
      </c>
      <c r="F1560" s="291" t="str">
        <f>IFERROR(VLOOKUP(C1560,'PER Sociodemografico'!A:W,9,0),"")</f>
        <v/>
      </c>
      <c r="G1560" s="156"/>
      <c r="H1560" s="154"/>
      <c r="I1560" s="292" t="str">
        <f>IFERROR(VLOOKUP(C1560,'PER Sociodemografico'!A:W,10,0),"")</f>
        <v/>
      </c>
      <c r="J1560" s="154"/>
      <c r="K1560" s="154"/>
      <c r="L1560" s="154"/>
      <c r="M1560" s="154"/>
      <c r="N1560" s="154"/>
      <c r="O1560" s="156"/>
      <c r="P1560" s="154"/>
      <c r="Q1560" s="154"/>
      <c r="R1560" s="154"/>
      <c r="S1560" s="154"/>
      <c r="T1560" s="154"/>
      <c r="U1560" s="154"/>
      <c r="V1560" s="154"/>
      <c r="W1560" s="154"/>
      <c r="X1560" s="154"/>
      <c r="Y1560" s="154"/>
      <c r="Z1560" s="154"/>
      <c r="AA1560" s="154"/>
      <c r="AB1560" s="154"/>
      <c r="AC1560" s="154"/>
    </row>
    <row r="1561" spans="1:29" ht="17">
      <c r="A1561" s="290" t="str">
        <f t="shared" si="25"/>
        <v/>
      </c>
      <c r="B1561" s="154"/>
      <c r="C1561" s="155"/>
      <c r="D1561" s="291" t="str">
        <f>IFERROR(VLOOKUP(C1561,'PER Sociodemografico'!A:W,2,0),"")</f>
        <v/>
      </c>
      <c r="E1561" s="291" t="str">
        <f>IFERROR(VLOOKUP(C1561,'PER Sociodemografico'!A:W,6,0),"")</f>
        <v/>
      </c>
      <c r="F1561" s="291" t="str">
        <f>IFERROR(VLOOKUP(C1561,'PER Sociodemografico'!A:W,9,0),"")</f>
        <v/>
      </c>
      <c r="G1561" s="156"/>
      <c r="H1561" s="154"/>
      <c r="I1561" s="292" t="str">
        <f>IFERROR(VLOOKUP(C1561,'PER Sociodemografico'!A:W,10,0),"")</f>
        <v/>
      </c>
      <c r="J1561" s="154"/>
      <c r="K1561" s="154"/>
      <c r="L1561" s="154"/>
      <c r="M1561" s="154"/>
      <c r="N1561" s="154"/>
      <c r="O1561" s="156"/>
      <c r="P1561" s="154"/>
      <c r="Q1561" s="154"/>
      <c r="R1561" s="154"/>
      <c r="S1561" s="154"/>
      <c r="T1561" s="154"/>
      <c r="U1561" s="154"/>
      <c r="V1561" s="154"/>
      <c r="W1561" s="154"/>
      <c r="X1561" s="154"/>
      <c r="Y1561" s="154"/>
      <c r="Z1561" s="154"/>
      <c r="AA1561" s="154"/>
      <c r="AB1561" s="154"/>
      <c r="AC1561" s="154"/>
    </row>
    <row r="1562" spans="1:29" ht="17">
      <c r="A1562" s="290" t="str">
        <f t="shared" si="25"/>
        <v/>
      </c>
      <c r="B1562" s="154"/>
      <c r="C1562" s="155"/>
      <c r="D1562" s="291" t="str">
        <f>IFERROR(VLOOKUP(C1562,'PER Sociodemografico'!A:W,2,0),"")</f>
        <v/>
      </c>
      <c r="E1562" s="291" t="str">
        <f>IFERROR(VLOOKUP(C1562,'PER Sociodemografico'!A:W,6,0),"")</f>
        <v/>
      </c>
      <c r="F1562" s="291" t="str">
        <f>IFERROR(VLOOKUP(C1562,'PER Sociodemografico'!A:W,9,0),"")</f>
        <v/>
      </c>
      <c r="G1562" s="156"/>
      <c r="H1562" s="154"/>
      <c r="I1562" s="292" t="str">
        <f>IFERROR(VLOOKUP(C1562,'PER Sociodemografico'!A:W,10,0),"")</f>
        <v/>
      </c>
      <c r="J1562" s="154"/>
      <c r="K1562" s="154"/>
      <c r="L1562" s="154"/>
      <c r="M1562" s="154"/>
      <c r="N1562" s="154"/>
      <c r="O1562" s="156"/>
      <c r="P1562" s="154"/>
      <c r="Q1562" s="154"/>
      <c r="R1562" s="154"/>
      <c r="S1562" s="154"/>
      <c r="T1562" s="154"/>
      <c r="U1562" s="154"/>
      <c r="V1562" s="154"/>
      <c r="W1562" s="154"/>
      <c r="X1562" s="154"/>
      <c r="Y1562" s="154"/>
      <c r="Z1562" s="154"/>
      <c r="AA1562" s="154"/>
      <c r="AB1562" s="154"/>
      <c r="AC1562" s="154"/>
    </row>
    <row r="1563" spans="1:29" ht="17">
      <c r="A1563" s="290" t="str">
        <f t="shared" si="25"/>
        <v/>
      </c>
      <c r="B1563" s="154"/>
      <c r="C1563" s="155"/>
      <c r="D1563" s="291" t="str">
        <f>IFERROR(VLOOKUP(C1563,'PER Sociodemografico'!A:W,2,0),"")</f>
        <v/>
      </c>
      <c r="E1563" s="291" t="str">
        <f>IFERROR(VLOOKUP(C1563,'PER Sociodemografico'!A:W,6,0),"")</f>
        <v/>
      </c>
      <c r="F1563" s="291" t="str">
        <f>IFERROR(VLOOKUP(C1563,'PER Sociodemografico'!A:W,9,0),"")</f>
        <v/>
      </c>
      <c r="G1563" s="156"/>
      <c r="H1563" s="154"/>
      <c r="I1563" s="292" t="str">
        <f>IFERROR(VLOOKUP(C1563,'PER Sociodemografico'!A:W,10,0),"")</f>
        <v/>
      </c>
      <c r="J1563" s="154"/>
      <c r="K1563" s="154"/>
      <c r="L1563" s="154"/>
      <c r="M1563" s="154"/>
      <c r="N1563" s="154"/>
      <c r="O1563" s="156"/>
      <c r="P1563" s="154"/>
      <c r="Q1563" s="154"/>
      <c r="R1563" s="154"/>
      <c r="S1563" s="154"/>
      <c r="T1563" s="154"/>
      <c r="U1563" s="154"/>
      <c r="V1563" s="154"/>
      <c r="W1563" s="154"/>
      <c r="X1563" s="154"/>
      <c r="Y1563" s="154"/>
      <c r="Z1563" s="154"/>
      <c r="AA1563" s="154"/>
      <c r="AB1563" s="154"/>
      <c r="AC1563" s="154"/>
    </row>
    <row r="1564" spans="1:29" ht="17">
      <c r="A1564" s="290" t="str">
        <f t="shared" si="25"/>
        <v/>
      </c>
      <c r="B1564" s="154"/>
      <c r="C1564" s="155"/>
      <c r="D1564" s="291" t="str">
        <f>IFERROR(VLOOKUP(C1564,'PER Sociodemografico'!A:W,2,0),"")</f>
        <v/>
      </c>
      <c r="E1564" s="291" t="str">
        <f>IFERROR(VLOOKUP(C1564,'PER Sociodemografico'!A:W,6,0),"")</f>
        <v/>
      </c>
      <c r="F1564" s="291" t="str">
        <f>IFERROR(VLOOKUP(C1564,'PER Sociodemografico'!A:W,9,0),"")</f>
        <v/>
      </c>
      <c r="G1564" s="156"/>
      <c r="H1564" s="154"/>
      <c r="I1564" s="292" t="str">
        <f>IFERROR(VLOOKUP(C1564,'PER Sociodemografico'!A:W,10,0),"")</f>
        <v/>
      </c>
      <c r="J1564" s="154"/>
      <c r="K1564" s="154"/>
      <c r="L1564" s="154"/>
      <c r="M1564" s="154"/>
      <c r="N1564" s="154"/>
      <c r="O1564" s="156"/>
      <c r="P1564" s="154"/>
      <c r="Q1564" s="154"/>
      <c r="R1564" s="154"/>
      <c r="S1564" s="154"/>
      <c r="T1564" s="154"/>
      <c r="U1564" s="154"/>
      <c r="V1564" s="154"/>
      <c r="W1564" s="154"/>
      <c r="X1564" s="154"/>
      <c r="Y1564" s="154"/>
      <c r="Z1564" s="154"/>
      <c r="AA1564" s="154"/>
      <c r="AB1564" s="154"/>
      <c r="AC1564" s="154"/>
    </row>
    <row r="1565" spans="1:29" ht="17">
      <c r="A1565" s="290" t="str">
        <f t="shared" si="25"/>
        <v/>
      </c>
      <c r="B1565" s="154"/>
      <c r="C1565" s="155"/>
      <c r="D1565" s="291" t="str">
        <f>IFERROR(VLOOKUP(C1565,'PER Sociodemografico'!A:W,2,0),"")</f>
        <v/>
      </c>
      <c r="E1565" s="291" t="str">
        <f>IFERROR(VLOOKUP(C1565,'PER Sociodemografico'!A:W,6,0),"")</f>
        <v/>
      </c>
      <c r="F1565" s="291" t="str">
        <f>IFERROR(VLOOKUP(C1565,'PER Sociodemografico'!A:W,9,0),"")</f>
        <v/>
      </c>
      <c r="G1565" s="156"/>
      <c r="H1565" s="154"/>
      <c r="I1565" s="292" t="str">
        <f>IFERROR(VLOOKUP(C1565,'PER Sociodemografico'!A:W,10,0),"")</f>
        <v/>
      </c>
      <c r="J1565" s="154"/>
      <c r="K1565" s="154"/>
      <c r="L1565" s="154"/>
      <c r="M1565" s="154"/>
      <c r="N1565" s="154"/>
      <c r="O1565" s="156"/>
      <c r="P1565" s="154"/>
      <c r="Q1565" s="154"/>
      <c r="R1565" s="154"/>
      <c r="S1565" s="154"/>
      <c r="T1565" s="154"/>
      <c r="U1565" s="154"/>
      <c r="V1565" s="154"/>
      <c r="W1565" s="154"/>
      <c r="X1565" s="154"/>
      <c r="Y1565" s="154"/>
      <c r="Z1565" s="154"/>
      <c r="AA1565" s="154"/>
      <c r="AB1565" s="154"/>
      <c r="AC1565" s="154"/>
    </row>
    <row r="1566" spans="1:29" ht="17">
      <c r="A1566" s="290" t="str">
        <f t="shared" si="25"/>
        <v/>
      </c>
      <c r="B1566" s="154"/>
      <c r="C1566" s="155"/>
      <c r="D1566" s="291" t="str">
        <f>IFERROR(VLOOKUP(C1566,'PER Sociodemografico'!A:W,2,0),"")</f>
        <v/>
      </c>
      <c r="E1566" s="291" t="str">
        <f>IFERROR(VLOOKUP(C1566,'PER Sociodemografico'!A:W,6,0),"")</f>
        <v/>
      </c>
      <c r="F1566" s="291" t="str">
        <f>IFERROR(VLOOKUP(C1566,'PER Sociodemografico'!A:W,9,0),"")</f>
        <v/>
      </c>
      <c r="G1566" s="156"/>
      <c r="H1566" s="154"/>
      <c r="I1566" s="292" t="str">
        <f>IFERROR(VLOOKUP(C1566,'PER Sociodemografico'!A:W,10,0),"")</f>
        <v/>
      </c>
      <c r="J1566" s="154"/>
      <c r="K1566" s="154"/>
      <c r="L1566" s="154"/>
      <c r="M1566" s="154"/>
      <c r="N1566" s="154"/>
      <c r="O1566" s="156"/>
      <c r="P1566" s="154"/>
      <c r="Q1566" s="154"/>
      <c r="R1566" s="154"/>
      <c r="S1566" s="154"/>
      <c r="T1566" s="154"/>
      <c r="U1566" s="154"/>
      <c r="V1566" s="154"/>
      <c r="W1566" s="154"/>
      <c r="X1566" s="154"/>
      <c r="Y1566" s="154"/>
      <c r="Z1566" s="154"/>
      <c r="AA1566" s="154"/>
      <c r="AB1566" s="154"/>
      <c r="AC1566" s="154"/>
    </row>
    <row r="1567" spans="1:29" ht="17">
      <c r="A1567" s="290" t="str">
        <f t="shared" si="25"/>
        <v/>
      </c>
      <c r="B1567" s="154"/>
      <c r="C1567" s="155"/>
      <c r="D1567" s="291" t="str">
        <f>IFERROR(VLOOKUP(C1567,'PER Sociodemografico'!A:W,2,0),"")</f>
        <v/>
      </c>
      <c r="E1567" s="291" t="str">
        <f>IFERROR(VLOOKUP(C1567,'PER Sociodemografico'!A:W,6,0),"")</f>
        <v/>
      </c>
      <c r="F1567" s="291" t="str">
        <f>IFERROR(VLOOKUP(C1567,'PER Sociodemografico'!A:W,9,0),"")</f>
        <v/>
      </c>
      <c r="G1567" s="156"/>
      <c r="H1567" s="154"/>
      <c r="I1567" s="292" t="str">
        <f>IFERROR(VLOOKUP(C1567,'PER Sociodemografico'!A:W,10,0),"")</f>
        <v/>
      </c>
      <c r="J1567" s="154"/>
      <c r="K1567" s="154"/>
      <c r="L1567" s="154"/>
      <c r="M1567" s="154"/>
      <c r="N1567" s="154"/>
      <c r="O1567" s="156"/>
      <c r="P1567" s="154"/>
      <c r="Q1567" s="154"/>
      <c r="R1567" s="154"/>
      <c r="S1567" s="154"/>
      <c r="T1567" s="154"/>
      <c r="U1567" s="154"/>
      <c r="V1567" s="154"/>
      <c r="W1567" s="154"/>
      <c r="X1567" s="154"/>
      <c r="Y1567" s="154"/>
      <c r="Z1567" s="154"/>
      <c r="AA1567" s="154"/>
      <c r="AB1567" s="154"/>
      <c r="AC1567" s="154"/>
    </row>
    <row r="1568" spans="1:29" ht="17">
      <c r="A1568" s="290" t="str">
        <f t="shared" si="25"/>
        <v/>
      </c>
      <c r="B1568" s="154"/>
      <c r="C1568" s="155"/>
      <c r="D1568" s="291" t="str">
        <f>IFERROR(VLOOKUP(C1568,'PER Sociodemografico'!A:W,2,0),"")</f>
        <v/>
      </c>
      <c r="E1568" s="291" t="str">
        <f>IFERROR(VLOOKUP(C1568,'PER Sociodemografico'!A:W,6,0),"")</f>
        <v/>
      </c>
      <c r="F1568" s="291" t="str">
        <f>IFERROR(VLOOKUP(C1568,'PER Sociodemografico'!A:W,9,0),"")</f>
        <v/>
      </c>
      <c r="G1568" s="156"/>
      <c r="H1568" s="154"/>
      <c r="I1568" s="292" t="str">
        <f>IFERROR(VLOOKUP(C1568,'PER Sociodemografico'!A:W,10,0),"")</f>
        <v/>
      </c>
      <c r="J1568" s="154"/>
      <c r="K1568" s="154"/>
      <c r="L1568" s="154"/>
      <c r="M1568" s="154"/>
      <c r="N1568" s="154"/>
      <c r="O1568" s="156"/>
      <c r="P1568" s="154"/>
      <c r="Q1568" s="154"/>
      <c r="R1568" s="154"/>
      <c r="S1568" s="154"/>
      <c r="T1568" s="154"/>
      <c r="U1568" s="154"/>
      <c r="V1568" s="154"/>
      <c r="W1568" s="154"/>
      <c r="X1568" s="154"/>
      <c r="Y1568" s="154"/>
      <c r="Z1568" s="154"/>
      <c r="AA1568" s="154"/>
      <c r="AB1568" s="154"/>
      <c r="AC1568" s="154"/>
    </row>
    <row r="1569" spans="1:29" ht="17">
      <c r="A1569" s="290" t="str">
        <f t="shared" si="25"/>
        <v/>
      </c>
      <c r="B1569" s="154"/>
      <c r="C1569" s="155"/>
      <c r="D1569" s="291" t="str">
        <f>IFERROR(VLOOKUP(C1569,'PER Sociodemografico'!A:W,2,0),"")</f>
        <v/>
      </c>
      <c r="E1569" s="291" t="str">
        <f>IFERROR(VLOOKUP(C1569,'PER Sociodemografico'!A:W,6,0),"")</f>
        <v/>
      </c>
      <c r="F1569" s="291" t="str">
        <f>IFERROR(VLOOKUP(C1569,'PER Sociodemografico'!A:W,9,0),"")</f>
        <v/>
      </c>
      <c r="G1569" s="156"/>
      <c r="H1569" s="154"/>
      <c r="I1569" s="292" t="str">
        <f>IFERROR(VLOOKUP(C1569,'PER Sociodemografico'!A:W,10,0),"")</f>
        <v/>
      </c>
      <c r="J1569" s="154"/>
      <c r="K1569" s="154"/>
      <c r="L1569" s="154"/>
      <c r="M1569" s="154"/>
      <c r="N1569" s="154"/>
      <c r="O1569" s="156"/>
      <c r="P1569" s="154"/>
      <c r="Q1569" s="154"/>
      <c r="R1569" s="154"/>
      <c r="S1569" s="154"/>
      <c r="T1569" s="154"/>
      <c r="U1569" s="154"/>
      <c r="V1569" s="154"/>
      <c r="W1569" s="154"/>
      <c r="X1569" s="154"/>
      <c r="Y1569" s="154"/>
      <c r="Z1569" s="154"/>
      <c r="AA1569" s="154"/>
      <c r="AB1569" s="154"/>
      <c r="AC1569" s="154"/>
    </row>
    <row r="1570" spans="1:29" ht="17">
      <c r="A1570" s="290" t="str">
        <f t="shared" si="25"/>
        <v/>
      </c>
      <c r="B1570" s="154"/>
      <c r="C1570" s="155"/>
      <c r="D1570" s="291" t="str">
        <f>IFERROR(VLOOKUP(C1570,'PER Sociodemografico'!A:W,2,0),"")</f>
        <v/>
      </c>
      <c r="E1570" s="291" t="str">
        <f>IFERROR(VLOOKUP(C1570,'PER Sociodemografico'!A:W,6,0),"")</f>
        <v/>
      </c>
      <c r="F1570" s="291" t="str">
        <f>IFERROR(VLOOKUP(C1570,'PER Sociodemografico'!A:W,9,0),"")</f>
        <v/>
      </c>
      <c r="G1570" s="156"/>
      <c r="H1570" s="154"/>
      <c r="I1570" s="292" t="str">
        <f>IFERROR(VLOOKUP(C1570,'PER Sociodemografico'!A:W,10,0),"")</f>
        <v/>
      </c>
      <c r="J1570" s="154"/>
      <c r="K1570" s="154"/>
      <c r="L1570" s="154"/>
      <c r="M1570" s="154"/>
      <c r="N1570" s="154"/>
      <c r="O1570" s="156"/>
      <c r="P1570" s="154"/>
      <c r="Q1570" s="154"/>
      <c r="R1570" s="154"/>
      <c r="S1570" s="154"/>
      <c r="T1570" s="154"/>
      <c r="U1570" s="154"/>
      <c r="V1570" s="154"/>
      <c r="W1570" s="154"/>
      <c r="X1570" s="154"/>
      <c r="Y1570" s="154"/>
      <c r="Z1570" s="154"/>
      <c r="AA1570" s="154"/>
      <c r="AB1570" s="154"/>
      <c r="AC1570" s="154"/>
    </row>
    <row r="1571" spans="1:29" ht="17">
      <c r="A1571" s="290" t="str">
        <f t="shared" si="25"/>
        <v/>
      </c>
      <c r="B1571" s="154"/>
      <c r="C1571" s="155"/>
      <c r="D1571" s="291" t="str">
        <f>IFERROR(VLOOKUP(C1571,'PER Sociodemografico'!A:W,2,0),"")</f>
        <v/>
      </c>
      <c r="E1571" s="291" t="str">
        <f>IFERROR(VLOOKUP(C1571,'PER Sociodemografico'!A:W,6,0),"")</f>
        <v/>
      </c>
      <c r="F1571" s="291" t="str">
        <f>IFERROR(VLOOKUP(C1571,'PER Sociodemografico'!A:W,9,0),"")</f>
        <v/>
      </c>
      <c r="G1571" s="156"/>
      <c r="H1571" s="154"/>
      <c r="I1571" s="292" t="str">
        <f>IFERROR(VLOOKUP(C1571,'PER Sociodemografico'!A:W,10,0),"")</f>
        <v/>
      </c>
      <c r="J1571" s="154"/>
      <c r="K1571" s="154"/>
      <c r="L1571" s="154"/>
      <c r="M1571" s="154"/>
      <c r="N1571" s="154"/>
      <c r="O1571" s="156"/>
      <c r="P1571" s="154"/>
      <c r="Q1571" s="154"/>
      <c r="R1571" s="154"/>
      <c r="S1571" s="154"/>
      <c r="T1571" s="154"/>
      <c r="U1571" s="154"/>
      <c r="V1571" s="154"/>
      <c r="W1571" s="154"/>
      <c r="X1571" s="154"/>
      <c r="Y1571" s="154"/>
      <c r="Z1571" s="154"/>
      <c r="AA1571" s="154"/>
      <c r="AB1571" s="154"/>
      <c r="AC1571" s="154"/>
    </row>
    <row r="1572" spans="1:29" ht="17">
      <c r="A1572" s="290" t="str">
        <f t="shared" si="25"/>
        <v/>
      </c>
      <c r="B1572" s="154"/>
      <c r="C1572" s="155"/>
      <c r="D1572" s="291" t="str">
        <f>IFERROR(VLOOKUP(C1572,'PER Sociodemografico'!A:W,2,0),"")</f>
        <v/>
      </c>
      <c r="E1572" s="291" t="str">
        <f>IFERROR(VLOOKUP(C1572,'PER Sociodemografico'!A:W,6,0),"")</f>
        <v/>
      </c>
      <c r="F1572" s="291" t="str">
        <f>IFERROR(VLOOKUP(C1572,'PER Sociodemografico'!A:W,9,0),"")</f>
        <v/>
      </c>
      <c r="G1572" s="156"/>
      <c r="H1572" s="154"/>
      <c r="I1572" s="292" t="str">
        <f>IFERROR(VLOOKUP(C1572,'PER Sociodemografico'!A:W,10,0),"")</f>
        <v/>
      </c>
      <c r="J1572" s="154"/>
      <c r="K1572" s="154"/>
      <c r="L1572" s="154"/>
      <c r="M1572" s="154"/>
      <c r="N1572" s="154"/>
      <c r="O1572" s="156"/>
      <c r="P1572" s="154"/>
      <c r="Q1572" s="154"/>
      <c r="R1572" s="154"/>
      <c r="S1572" s="154"/>
      <c r="T1572" s="154"/>
      <c r="U1572" s="154"/>
      <c r="V1572" s="154"/>
      <c r="W1572" s="154"/>
      <c r="X1572" s="154"/>
      <c r="Y1572" s="154"/>
      <c r="Z1572" s="154"/>
      <c r="AA1572" s="154"/>
      <c r="AB1572" s="154"/>
      <c r="AC1572" s="154"/>
    </row>
    <row r="1573" spans="1:29" ht="17">
      <c r="A1573" s="290" t="str">
        <f t="shared" si="25"/>
        <v/>
      </c>
      <c r="B1573" s="154"/>
      <c r="C1573" s="155"/>
      <c r="D1573" s="291" t="str">
        <f>IFERROR(VLOOKUP(C1573,'PER Sociodemografico'!A:W,2,0),"")</f>
        <v/>
      </c>
      <c r="E1573" s="291" t="str">
        <f>IFERROR(VLOOKUP(C1573,'PER Sociodemografico'!A:W,6,0),"")</f>
        <v/>
      </c>
      <c r="F1573" s="291" t="str">
        <f>IFERROR(VLOOKUP(C1573,'PER Sociodemografico'!A:W,9,0),"")</f>
        <v/>
      </c>
      <c r="G1573" s="156"/>
      <c r="H1573" s="154"/>
      <c r="I1573" s="292" t="str">
        <f>IFERROR(VLOOKUP(C1573,'PER Sociodemografico'!A:W,10,0),"")</f>
        <v/>
      </c>
      <c r="J1573" s="154"/>
      <c r="K1573" s="154"/>
      <c r="L1573" s="154"/>
      <c r="M1573" s="154"/>
      <c r="N1573" s="154"/>
      <c r="O1573" s="156"/>
      <c r="P1573" s="154"/>
      <c r="Q1573" s="154"/>
      <c r="R1573" s="154"/>
      <c r="S1573" s="154"/>
      <c r="T1573" s="154"/>
      <c r="U1573" s="154"/>
      <c r="V1573" s="154"/>
      <c r="W1573" s="154"/>
      <c r="X1573" s="154"/>
      <c r="Y1573" s="154"/>
      <c r="Z1573" s="154"/>
      <c r="AA1573" s="154"/>
      <c r="AB1573" s="154"/>
      <c r="AC1573" s="154"/>
    </row>
    <row r="1574" spans="1:29" ht="17">
      <c r="A1574" s="290" t="str">
        <f t="shared" si="25"/>
        <v/>
      </c>
      <c r="B1574" s="154"/>
      <c r="C1574" s="155"/>
      <c r="D1574" s="291" t="str">
        <f>IFERROR(VLOOKUP(C1574,'PER Sociodemografico'!A:W,2,0),"")</f>
        <v/>
      </c>
      <c r="E1574" s="291" t="str">
        <f>IFERROR(VLOOKUP(C1574,'PER Sociodemografico'!A:W,6,0),"")</f>
        <v/>
      </c>
      <c r="F1574" s="291" t="str">
        <f>IFERROR(VLOOKUP(C1574,'PER Sociodemografico'!A:W,9,0),"")</f>
        <v/>
      </c>
      <c r="G1574" s="156"/>
      <c r="H1574" s="154"/>
      <c r="I1574" s="292" t="str">
        <f>IFERROR(VLOOKUP(C1574,'PER Sociodemografico'!A:W,10,0),"")</f>
        <v/>
      </c>
      <c r="J1574" s="154"/>
      <c r="K1574" s="154"/>
      <c r="L1574" s="154"/>
      <c r="M1574" s="154"/>
      <c r="N1574" s="154"/>
      <c r="O1574" s="156"/>
      <c r="P1574" s="154"/>
      <c r="Q1574" s="154"/>
      <c r="R1574" s="154"/>
      <c r="S1574" s="154"/>
      <c r="T1574" s="154"/>
      <c r="U1574" s="154"/>
      <c r="V1574" s="154"/>
      <c r="W1574" s="154"/>
      <c r="X1574" s="154"/>
      <c r="Y1574" s="154"/>
      <c r="Z1574" s="154"/>
      <c r="AA1574" s="154"/>
      <c r="AB1574" s="154"/>
      <c r="AC1574" s="154"/>
    </row>
    <row r="1575" spans="1:29" ht="17">
      <c r="A1575" s="290" t="str">
        <f t="shared" si="25"/>
        <v/>
      </c>
      <c r="B1575" s="154"/>
      <c r="C1575" s="155"/>
      <c r="D1575" s="291" t="str">
        <f>IFERROR(VLOOKUP(C1575,'PER Sociodemografico'!A:W,2,0),"")</f>
        <v/>
      </c>
      <c r="E1575" s="291" t="str">
        <f>IFERROR(VLOOKUP(C1575,'PER Sociodemografico'!A:W,6,0),"")</f>
        <v/>
      </c>
      <c r="F1575" s="291" t="str">
        <f>IFERROR(VLOOKUP(C1575,'PER Sociodemografico'!A:W,9,0),"")</f>
        <v/>
      </c>
      <c r="G1575" s="156"/>
      <c r="H1575" s="154"/>
      <c r="I1575" s="292" t="str">
        <f>IFERROR(VLOOKUP(C1575,'PER Sociodemografico'!A:W,10,0),"")</f>
        <v/>
      </c>
      <c r="J1575" s="154"/>
      <c r="K1575" s="154"/>
      <c r="L1575" s="154"/>
      <c r="M1575" s="154"/>
      <c r="N1575" s="154"/>
      <c r="O1575" s="156"/>
      <c r="P1575" s="154"/>
      <c r="Q1575" s="154"/>
      <c r="R1575" s="154"/>
      <c r="S1575" s="154"/>
      <c r="T1575" s="154"/>
      <c r="U1575" s="154"/>
      <c r="V1575" s="154"/>
      <c r="W1575" s="154"/>
      <c r="X1575" s="154"/>
      <c r="Y1575" s="154"/>
      <c r="Z1575" s="154"/>
      <c r="AA1575" s="154"/>
      <c r="AB1575" s="154"/>
      <c r="AC1575" s="154"/>
    </row>
    <row r="1576" spans="1:29" ht="17">
      <c r="A1576" s="290" t="str">
        <f t="shared" si="25"/>
        <v/>
      </c>
      <c r="B1576" s="154"/>
      <c r="C1576" s="155"/>
      <c r="D1576" s="291" t="str">
        <f>IFERROR(VLOOKUP(C1576,'PER Sociodemografico'!A:W,2,0),"")</f>
        <v/>
      </c>
      <c r="E1576" s="291" t="str">
        <f>IFERROR(VLOOKUP(C1576,'PER Sociodemografico'!A:W,6,0),"")</f>
        <v/>
      </c>
      <c r="F1576" s="291" t="str">
        <f>IFERROR(VLOOKUP(C1576,'PER Sociodemografico'!A:W,9,0),"")</f>
        <v/>
      </c>
      <c r="G1576" s="156"/>
      <c r="H1576" s="154"/>
      <c r="I1576" s="292" t="str">
        <f>IFERROR(VLOOKUP(C1576,'PER Sociodemografico'!A:W,10,0),"")</f>
        <v/>
      </c>
      <c r="J1576" s="154"/>
      <c r="K1576" s="154"/>
      <c r="L1576" s="154"/>
      <c r="M1576" s="154"/>
      <c r="N1576" s="154"/>
      <c r="O1576" s="156"/>
      <c r="P1576" s="154"/>
      <c r="Q1576" s="154"/>
      <c r="R1576" s="154"/>
      <c r="S1576" s="154"/>
      <c r="T1576" s="154"/>
      <c r="U1576" s="154"/>
      <c r="V1576" s="154"/>
      <c r="W1576" s="154"/>
      <c r="X1576" s="154"/>
      <c r="Y1576" s="154"/>
      <c r="Z1576" s="154"/>
      <c r="AA1576" s="154"/>
      <c r="AB1576" s="154"/>
      <c r="AC1576" s="154"/>
    </row>
    <row r="1577" spans="1:29" ht="17">
      <c r="A1577" s="290" t="str">
        <f t="shared" si="25"/>
        <v/>
      </c>
      <c r="B1577" s="154"/>
      <c r="C1577" s="155"/>
      <c r="D1577" s="291" t="str">
        <f>IFERROR(VLOOKUP(C1577,'PER Sociodemografico'!A:W,2,0),"")</f>
        <v/>
      </c>
      <c r="E1577" s="291" t="str">
        <f>IFERROR(VLOOKUP(C1577,'PER Sociodemografico'!A:W,6,0),"")</f>
        <v/>
      </c>
      <c r="F1577" s="291" t="str">
        <f>IFERROR(VLOOKUP(C1577,'PER Sociodemografico'!A:W,9,0),"")</f>
        <v/>
      </c>
      <c r="G1577" s="156"/>
      <c r="H1577" s="154"/>
      <c r="I1577" s="292" t="str">
        <f>IFERROR(VLOOKUP(C1577,'PER Sociodemografico'!A:W,10,0),"")</f>
        <v/>
      </c>
      <c r="J1577" s="154"/>
      <c r="K1577" s="154"/>
      <c r="L1577" s="154"/>
      <c r="M1577" s="154"/>
      <c r="N1577" s="154"/>
      <c r="O1577" s="156"/>
      <c r="P1577" s="154"/>
      <c r="Q1577" s="154"/>
      <c r="R1577" s="154"/>
      <c r="S1577" s="154"/>
      <c r="T1577" s="154"/>
      <c r="U1577" s="154"/>
      <c r="V1577" s="154"/>
      <c r="W1577" s="154"/>
      <c r="X1577" s="154"/>
      <c r="Y1577" s="154"/>
      <c r="Z1577" s="154"/>
      <c r="AA1577" s="154"/>
      <c r="AB1577" s="154"/>
      <c r="AC1577" s="154"/>
    </row>
    <row r="1578" spans="1:29" ht="17">
      <c r="A1578" s="290" t="str">
        <f t="shared" si="25"/>
        <v/>
      </c>
      <c r="B1578" s="154"/>
      <c r="C1578" s="155"/>
      <c r="D1578" s="291" t="str">
        <f>IFERROR(VLOOKUP(C1578,'PER Sociodemografico'!A:W,2,0),"")</f>
        <v/>
      </c>
      <c r="E1578" s="291" t="str">
        <f>IFERROR(VLOOKUP(C1578,'PER Sociodemografico'!A:W,6,0),"")</f>
        <v/>
      </c>
      <c r="F1578" s="291" t="str">
        <f>IFERROR(VLOOKUP(C1578,'PER Sociodemografico'!A:W,9,0),"")</f>
        <v/>
      </c>
      <c r="G1578" s="156"/>
      <c r="H1578" s="154"/>
      <c r="I1578" s="292" t="str">
        <f>IFERROR(VLOOKUP(C1578,'PER Sociodemografico'!A:W,10,0),"")</f>
        <v/>
      </c>
      <c r="J1578" s="154"/>
      <c r="K1578" s="154"/>
      <c r="L1578" s="154"/>
      <c r="M1578" s="154"/>
      <c r="N1578" s="154"/>
      <c r="O1578" s="156"/>
      <c r="P1578" s="154"/>
      <c r="Q1578" s="154"/>
      <c r="R1578" s="154"/>
      <c r="S1578" s="154"/>
      <c r="T1578" s="154"/>
      <c r="U1578" s="154"/>
      <c r="V1578" s="154"/>
      <c r="W1578" s="154"/>
      <c r="X1578" s="154"/>
      <c r="Y1578" s="154"/>
      <c r="Z1578" s="154"/>
      <c r="AA1578" s="154"/>
      <c r="AB1578" s="154"/>
      <c r="AC1578" s="154"/>
    </row>
    <row r="1579" spans="1:29" ht="17">
      <c r="A1579" s="290" t="str">
        <f t="shared" si="25"/>
        <v/>
      </c>
      <c r="B1579" s="154"/>
      <c r="C1579" s="155"/>
      <c r="D1579" s="291" t="str">
        <f>IFERROR(VLOOKUP(C1579,'PER Sociodemografico'!A:W,2,0),"")</f>
        <v/>
      </c>
      <c r="E1579" s="291" t="str">
        <f>IFERROR(VLOOKUP(C1579,'PER Sociodemografico'!A:W,6,0),"")</f>
        <v/>
      </c>
      <c r="F1579" s="291" t="str">
        <f>IFERROR(VLOOKUP(C1579,'PER Sociodemografico'!A:W,9,0),"")</f>
        <v/>
      </c>
      <c r="G1579" s="156"/>
      <c r="H1579" s="154"/>
      <c r="I1579" s="292" t="str">
        <f>IFERROR(VLOOKUP(C1579,'PER Sociodemografico'!A:W,10,0),"")</f>
        <v/>
      </c>
      <c r="J1579" s="154"/>
      <c r="K1579" s="154"/>
      <c r="L1579" s="154"/>
      <c r="M1579" s="154"/>
      <c r="N1579" s="154"/>
      <c r="O1579" s="156"/>
      <c r="P1579" s="154"/>
      <c r="Q1579" s="154"/>
      <c r="R1579" s="154"/>
      <c r="S1579" s="154"/>
      <c r="T1579" s="154"/>
      <c r="U1579" s="154"/>
      <c r="V1579" s="154"/>
      <c r="W1579" s="154"/>
      <c r="X1579" s="154"/>
      <c r="Y1579" s="154"/>
      <c r="Z1579" s="154"/>
      <c r="AA1579" s="154"/>
      <c r="AB1579" s="154"/>
      <c r="AC1579" s="154"/>
    </row>
    <row r="1580" spans="1:29" ht="17">
      <c r="A1580" s="290" t="str">
        <f t="shared" si="25"/>
        <v/>
      </c>
      <c r="B1580" s="154"/>
      <c r="C1580" s="155"/>
      <c r="D1580" s="291" t="str">
        <f>IFERROR(VLOOKUP(C1580,'PER Sociodemografico'!A:W,2,0),"")</f>
        <v/>
      </c>
      <c r="E1580" s="291" t="str">
        <f>IFERROR(VLOOKUP(C1580,'PER Sociodemografico'!A:W,6,0),"")</f>
        <v/>
      </c>
      <c r="F1580" s="291" t="str">
        <f>IFERROR(VLOOKUP(C1580,'PER Sociodemografico'!A:W,9,0),"")</f>
        <v/>
      </c>
      <c r="G1580" s="156"/>
      <c r="H1580" s="154"/>
      <c r="I1580" s="292" t="str">
        <f>IFERROR(VLOOKUP(C1580,'PER Sociodemografico'!A:W,10,0),"")</f>
        <v/>
      </c>
      <c r="J1580" s="154"/>
      <c r="K1580" s="154"/>
      <c r="L1580" s="154"/>
      <c r="M1580" s="154"/>
      <c r="N1580" s="154"/>
      <c r="O1580" s="156"/>
      <c r="P1580" s="154"/>
      <c r="Q1580" s="154"/>
      <c r="R1580" s="154"/>
      <c r="S1580" s="154"/>
      <c r="T1580" s="154"/>
      <c r="U1580" s="154"/>
      <c r="V1580" s="154"/>
      <c r="W1580" s="154"/>
      <c r="X1580" s="154"/>
      <c r="Y1580" s="154"/>
      <c r="Z1580" s="154"/>
      <c r="AA1580" s="154"/>
      <c r="AB1580" s="154"/>
      <c r="AC1580" s="154"/>
    </row>
    <row r="1581" spans="1:29" ht="17">
      <c r="A1581" s="290" t="str">
        <f t="shared" si="25"/>
        <v/>
      </c>
      <c r="B1581" s="154"/>
      <c r="C1581" s="155"/>
      <c r="D1581" s="291" t="str">
        <f>IFERROR(VLOOKUP(C1581,'PER Sociodemografico'!A:W,2,0),"")</f>
        <v/>
      </c>
      <c r="E1581" s="291" t="str">
        <f>IFERROR(VLOOKUP(C1581,'PER Sociodemografico'!A:W,6,0),"")</f>
        <v/>
      </c>
      <c r="F1581" s="291" t="str">
        <f>IFERROR(VLOOKUP(C1581,'PER Sociodemografico'!A:W,9,0),"")</f>
        <v/>
      </c>
      <c r="G1581" s="156"/>
      <c r="H1581" s="154"/>
      <c r="I1581" s="292" t="str">
        <f>IFERROR(VLOOKUP(C1581,'PER Sociodemografico'!A:W,10,0),"")</f>
        <v/>
      </c>
      <c r="J1581" s="154"/>
      <c r="K1581" s="154"/>
      <c r="L1581" s="154"/>
      <c r="M1581" s="154"/>
      <c r="N1581" s="154"/>
      <c r="O1581" s="156"/>
      <c r="P1581" s="154"/>
      <c r="Q1581" s="154"/>
      <c r="R1581" s="154"/>
      <c r="S1581" s="154"/>
      <c r="T1581" s="154"/>
      <c r="U1581" s="154"/>
      <c r="V1581" s="154"/>
      <c r="W1581" s="154"/>
      <c r="X1581" s="154"/>
      <c r="Y1581" s="154"/>
      <c r="Z1581" s="154"/>
      <c r="AA1581" s="154"/>
      <c r="AB1581" s="154"/>
      <c r="AC1581" s="154"/>
    </row>
    <row r="1582" spans="1:29" ht="17">
      <c r="A1582" s="290" t="str">
        <f t="shared" si="25"/>
        <v/>
      </c>
      <c r="B1582" s="154"/>
      <c r="C1582" s="155"/>
      <c r="D1582" s="291" t="str">
        <f>IFERROR(VLOOKUP(C1582,'PER Sociodemografico'!A:W,2,0),"")</f>
        <v/>
      </c>
      <c r="E1582" s="291" t="str">
        <f>IFERROR(VLOOKUP(C1582,'PER Sociodemografico'!A:W,6,0),"")</f>
        <v/>
      </c>
      <c r="F1582" s="291" t="str">
        <f>IFERROR(VLOOKUP(C1582,'PER Sociodemografico'!A:W,9,0),"")</f>
        <v/>
      </c>
      <c r="G1582" s="156"/>
      <c r="H1582" s="154"/>
      <c r="I1582" s="292" t="str">
        <f>IFERROR(VLOOKUP(C1582,'PER Sociodemografico'!A:W,10,0),"")</f>
        <v/>
      </c>
      <c r="J1582" s="154"/>
      <c r="K1582" s="154"/>
      <c r="L1582" s="154"/>
      <c r="M1582" s="154"/>
      <c r="N1582" s="154"/>
      <c r="O1582" s="156"/>
      <c r="P1582" s="154"/>
      <c r="Q1582" s="154"/>
      <c r="R1582" s="154"/>
      <c r="S1582" s="154"/>
      <c r="T1582" s="154"/>
      <c r="U1582" s="154"/>
      <c r="V1582" s="154"/>
      <c r="W1582" s="154"/>
      <c r="X1582" s="154"/>
      <c r="Y1582" s="154"/>
      <c r="Z1582" s="154"/>
      <c r="AA1582" s="154"/>
      <c r="AB1582" s="154"/>
      <c r="AC1582" s="154"/>
    </row>
    <row r="1583" spans="1:29" ht="17">
      <c r="A1583" s="290" t="str">
        <f t="shared" si="25"/>
        <v/>
      </c>
      <c r="B1583" s="154"/>
      <c r="C1583" s="155"/>
      <c r="D1583" s="291" t="str">
        <f>IFERROR(VLOOKUP(C1583,'PER Sociodemografico'!A:W,2,0),"")</f>
        <v/>
      </c>
      <c r="E1583" s="291" t="str">
        <f>IFERROR(VLOOKUP(C1583,'PER Sociodemografico'!A:W,6,0),"")</f>
        <v/>
      </c>
      <c r="F1583" s="291" t="str">
        <f>IFERROR(VLOOKUP(C1583,'PER Sociodemografico'!A:W,9,0),"")</f>
        <v/>
      </c>
      <c r="G1583" s="156"/>
      <c r="H1583" s="154"/>
      <c r="I1583" s="292" t="str">
        <f>IFERROR(VLOOKUP(C1583,'PER Sociodemografico'!A:W,10,0),"")</f>
        <v/>
      </c>
      <c r="J1583" s="154"/>
      <c r="K1583" s="154"/>
      <c r="L1583" s="154"/>
      <c r="M1583" s="154"/>
      <c r="N1583" s="154"/>
      <c r="O1583" s="156"/>
      <c r="P1583" s="154"/>
      <c r="Q1583" s="154"/>
      <c r="R1583" s="154"/>
      <c r="S1583" s="154"/>
      <c r="T1583" s="154"/>
      <c r="U1583" s="154"/>
      <c r="V1583" s="154"/>
      <c r="W1583" s="154"/>
      <c r="X1583" s="154"/>
      <c r="Y1583" s="154"/>
      <c r="Z1583" s="154"/>
      <c r="AA1583" s="154"/>
      <c r="AB1583" s="154"/>
      <c r="AC1583" s="154"/>
    </row>
    <row r="1584" spans="1:29" ht="17">
      <c r="A1584" s="290" t="str">
        <f t="shared" si="25"/>
        <v/>
      </c>
      <c r="B1584" s="154"/>
      <c r="C1584" s="155"/>
      <c r="D1584" s="291" t="str">
        <f>IFERROR(VLOOKUP(C1584,'PER Sociodemografico'!A:W,2,0),"")</f>
        <v/>
      </c>
      <c r="E1584" s="291" t="str">
        <f>IFERROR(VLOOKUP(C1584,'PER Sociodemografico'!A:W,6,0),"")</f>
        <v/>
      </c>
      <c r="F1584" s="291" t="str">
        <f>IFERROR(VLOOKUP(C1584,'PER Sociodemografico'!A:W,9,0),"")</f>
        <v/>
      </c>
      <c r="G1584" s="156"/>
      <c r="H1584" s="154"/>
      <c r="I1584" s="292" t="str">
        <f>IFERROR(VLOOKUP(C1584,'PER Sociodemografico'!A:W,10,0),"")</f>
        <v/>
      </c>
      <c r="J1584" s="154"/>
      <c r="K1584" s="154"/>
      <c r="L1584" s="154"/>
      <c r="M1584" s="154"/>
      <c r="N1584" s="154"/>
      <c r="O1584" s="156"/>
      <c r="P1584" s="154"/>
      <c r="Q1584" s="154"/>
      <c r="R1584" s="154"/>
      <c r="S1584" s="154"/>
      <c r="T1584" s="154"/>
      <c r="U1584" s="154"/>
      <c r="V1584" s="154"/>
      <c r="W1584" s="154"/>
      <c r="X1584" s="154"/>
      <c r="Y1584" s="154"/>
      <c r="Z1584" s="154"/>
      <c r="AA1584" s="154"/>
      <c r="AB1584" s="154"/>
      <c r="AC1584" s="154"/>
    </row>
    <row r="1585" spans="1:29" ht="17">
      <c r="A1585" s="290" t="str">
        <f t="shared" si="25"/>
        <v/>
      </c>
      <c r="B1585" s="154"/>
      <c r="C1585" s="155"/>
      <c r="D1585" s="291" t="str">
        <f>IFERROR(VLOOKUP(C1585,'PER Sociodemografico'!A:W,2,0),"")</f>
        <v/>
      </c>
      <c r="E1585" s="291" t="str">
        <f>IFERROR(VLOOKUP(C1585,'PER Sociodemografico'!A:W,6,0),"")</f>
        <v/>
      </c>
      <c r="F1585" s="291" t="str">
        <f>IFERROR(VLOOKUP(C1585,'PER Sociodemografico'!A:W,9,0),"")</f>
        <v/>
      </c>
      <c r="G1585" s="156"/>
      <c r="H1585" s="154"/>
      <c r="I1585" s="292" t="str">
        <f>IFERROR(VLOOKUP(C1585,'PER Sociodemografico'!A:W,10,0),"")</f>
        <v/>
      </c>
      <c r="J1585" s="154"/>
      <c r="K1585" s="154"/>
      <c r="L1585" s="154"/>
      <c r="M1585" s="154"/>
      <c r="N1585" s="154"/>
      <c r="O1585" s="156"/>
      <c r="P1585" s="154"/>
      <c r="Q1585" s="154"/>
      <c r="R1585" s="154"/>
      <c r="S1585" s="154"/>
      <c r="T1585" s="154"/>
      <c r="U1585" s="154"/>
      <c r="V1585" s="154"/>
      <c r="W1585" s="154"/>
      <c r="X1585" s="154"/>
      <c r="Y1585" s="154"/>
      <c r="Z1585" s="154"/>
      <c r="AA1585" s="154"/>
      <c r="AB1585" s="154"/>
      <c r="AC1585" s="154"/>
    </row>
    <row r="1586" spans="1:29" ht="17">
      <c r="A1586" s="290" t="str">
        <f t="shared" si="25"/>
        <v/>
      </c>
      <c r="B1586" s="154"/>
      <c r="C1586" s="155"/>
      <c r="D1586" s="291" t="str">
        <f>IFERROR(VLOOKUP(C1586,'PER Sociodemografico'!A:W,2,0),"")</f>
        <v/>
      </c>
      <c r="E1586" s="291" t="str">
        <f>IFERROR(VLOOKUP(C1586,'PER Sociodemografico'!A:W,6,0),"")</f>
        <v/>
      </c>
      <c r="F1586" s="291" t="str">
        <f>IFERROR(VLOOKUP(C1586,'PER Sociodemografico'!A:W,9,0),"")</f>
        <v/>
      </c>
      <c r="G1586" s="156"/>
      <c r="H1586" s="154"/>
      <c r="I1586" s="292" t="str">
        <f>IFERROR(VLOOKUP(C1586,'PER Sociodemografico'!A:W,10,0),"")</f>
        <v/>
      </c>
      <c r="J1586" s="154"/>
      <c r="K1586" s="154"/>
      <c r="L1586" s="154"/>
      <c r="M1586" s="154"/>
      <c r="N1586" s="154"/>
      <c r="O1586" s="156"/>
      <c r="P1586" s="154"/>
      <c r="Q1586" s="154"/>
      <c r="R1586" s="154"/>
      <c r="S1586" s="154"/>
      <c r="T1586" s="154"/>
      <c r="U1586" s="154"/>
      <c r="V1586" s="154"/>
      <c r="W1586" s="154"/>
      <c r="X1586" s="154"/>
      <c r="Y1586" s="154"/>
      <c r="Z1586" s="154"/>
      <c r="AA1586" s="154"/>
      <c r="AB1586" s="154"/>
      <c r="AC1586" s="154"/>
    </row>
    <row r="1587" spans="1:29" ht="17">
      <c r="A1587" s="290" t="str">
        <f t="shared" si="25"/>
        <v/>
      </c>
      <c r="B1587" s="154"/>
      <c r="C1587" s="155"/>
      <c r="D1587" s="291" t="str">
        <f>IFERROR(VLOOKUP(C1587,'PER Sociodemografico'!A:W,2,0),"")</f>
        <v/>
      </c>
      <c r="E1587" s="291" t="str">
        <f>IFERROR(VLOOKUP(C1587,'PER Sociodemografico'!A:W,6,0),"")</f>
        <v/>
      </c>
      <c r="F1587" s="291" t="str">
        <f>IFERROR(VLOOKUP(C1587,'PER Sociodemografico'!A:W,9,0),"")</f>
        <v/>
      </c>
      <c r="G1587" s="156"/>
      <c r="H1587" s="154"/>
      <c r="I1587" s="292" t="str">
        <f>IFERROR(VLOOKUP(C1587,'PER Sociodemografico'!A:W,10,0),"")</f>
        <v/>
      </c>
      <c r="J1587" s="154"/>
      <c r="K1587" s="154"/>
      <c r="L1587" s="154"/>
      <c r="M1587" s="154"/>
      <c r="N1587" s="154"/>
      <c r="O1587" s="156"/>
      <c r="P1587" s="154"/>
      <c r="Q1587" s="154"/>
      <c r="R1587" s="154"/>
      <c r="S1587" s="154"/>
      <c r="T1587" s="154"/>
      <c r="U1587" s="154"/>
      <c r="V1587" s="154"/>
      <c r="W1587" s="154"/>
      <c r="X1587" s="154"/>
      <c r="Y1587" s="154"/>
      <c r="Z1587" s="154"/>
      <c r="AA1587" s="154"/>
      <c r="AB1587" s="154"/>
      <c r="AC1587" s="154"/>
    </row>
    <row r="1588" spans="1:29" ht="17">
      <c r="A1588" s="290" t="str">
        <f t="shared" si="25"/>
        <v/>
      </c>
      <c r="B1588" s="154"/>
      <c r="C1588" s="155"/>
      <c r="D1588" s="291" t="str">
        <f>IFERROR(VLOOKUP(C1588,'PER Sociodemografico'!A:W,2,0),"")</f>
        <v/>
      </c>
      <c r="E1588" s="291" t="str">
        <f>IFERROR(VLOOKUP(C1588,'PER Sociodemografico'!A:W,6,0),"")</f>
        <v/>
      </c>
      <c r="F1588" s="291" t="str">
        <f>IFERROR(VLOOKUP(C1588,'PER Sociodemografico'!A:W,9,0),"")</f>
        <v/>
      </c>
      <c r="G1588" s="156"/>
      <c r="H1588" s="154"/>
      <c r="I1588" s="292" t="str">
        <f>IFERROR(VLOOKUP(C1588,'PER Sociodemografico'!A:W,10,0),"")</f>
        <v/>
      </c>
      <c r="J1588" s="154"/>
      <c r="K1588" s="154"/>
      <c r="L1588" s="154"/>
      <c r="M1588" s="154"/>
      <c r="N1588" s="154"/>
      <c r="O1588" s="156"/>
      <c r="P1588" s="154"/>
      <c r="Q1588" s="154"/>
      <c r="R1588" s="154"/>
      <c r="S1588" s="154"/>
      <c r="T1588" s="154"/>
      <c r="U1588" s="154"/>
      <c r="V1588" s="154"/>
      <c r="W1588" s="154"/>
      <c r="X1588" s="154"/>
      <c r="Y1588" s="154"/>
      <c r="Z1588" s="154"/>
      <c r="AA1588" s="154"/>
      <c r="AB1588" s="154"/>
      <c r="AC1588" s="154"/>
    </row>
    <row r="1589" spans="1:29" ht="17">
      <c r="A1589" s="290" t="str">
        <f t="shared" si="25"/>
        <v/>
      </c>
      <c r="B1589" s="154"/>
      <c r="C1589" s="155"/>
      <c r="D1589" s="291" t="str">
        <f>IFERROR(VLOOKUP(C1589,'PER Sociodemografico'!A:W,2,0),"")</f>
        <v/>
      </c>
      <c r="E1589" s="291" t="str">
        <f>IFERROR(VLOOKUP(C1589,'PER Sociodemografico'!A:W,6,0),"")</f>
        <v/>
      </c>
      <c r="F1589" s="291" t="str">
        <f>IFERROR(VLOOKUP(C1589,'PER Sociodemografico'!A:W,9,0),"")</f>
        <v/>
      </c>
      <c r="G1589" s="156"/>
      <c r="H1589" s="154"/>
      <c r="I1589" s="292" t="str">
        <f>IFERROR(VLOOKUP(C1589,'PER Sociodemografico'!A:W,10,0),"")</f>
        <v/>
      </c>
      <c r="J1589" s="154"/>
      <c r="K1589" s="154"/>
      <c r="L1589" s="154"/>
      <c r="M1589" s="154"/>
      <c r="N1589" s="154"/>
      <c r="O1589" s="156"/>
      <c r="P1589" s="154"/>
      <c r="Q1589" s="154"/>
      <c r="R1589" s="154"/>
      <c r="S1589" s="154"/>
      <c r="T1589" s="154"/>
      <c r="U1589" s="154"/>
      <c r="V1589" s="154"/>
      <c r="W1589" s="154"/>
      <c r="X1589" s="154"/>
      <c r="Y1589" s="154"/>
      <c r="Z1589" s="154"/>
      <c r="AA1589" s="154"/>
      <c r="AB1589" s="154"/>
      <c r="AC1589" s="154"/>
    </row>
    <row r="1590" spans="1:29" ht="17">
      <c r="A1590" s="290" t="str">
        <f t="shared" si="25"/>
        <v/>
      </c>
      <c r="B1590" s="154"/>
      <c r="C1590" s="155"/>
      <c r="D1590" s="291" t="str">
        <f>IFERROR(VLOOKUP(C1590,'PER Sociodemografico'!A:W,2,0),"")</f>
        <v/>
      </c>
      <c r="E1590" s="291" t="str">
        <f>IFERROR(VLOOKUP(C1590,'PER Sociodemografico'!A:W,6,0),"")</f>
        <v/>
      </c>
      <c r="F1590" s="291" t="str">
        <f>IFERROR(VLOOKUP(C1590,'PER Sociodemografico'!A:W,9,0),"")</f>
        <v/>
      </c>
      <c r="G1590" s="156"/>
      <c r="H1590" s="154"/>
      <c r="I1590" s="292" t="str">
        <f>IFERROR(VLOOKUP(C1590,'PER Sociodemografico'!A:W,10,0),"")</f>
        <v/>
      </c>
      <c r="J1590" s="154"/>
      <c r="K1590" s="154"/>
      <c r="L1590" s="154"/>
      <c r="M1590" s="154"/>
      <c r="N1590" s="154"/>
      <c r="O1590" s="156"/>
      <c r="P1590" s="154"/>
      <c r="Q1590" s="154"/>
      <c r="R1590" s="154"/>
      <c r="S1590" s="154"/>
      <c r="T1590" s="154"/>
      <c r="U1590" s="154"/>
      <c r="V1590" s="154"/>
      <c r="W1590" s="154"/>
      <c r="X1590" s="154"/>
      <c r="Y1590" s="154"/>
      <c r="Z1590" s="154"/>
      <c r="AA1590" s="154"/>
      <c r="AB1590" s="154"/>
      <c r="AC1590" s="154"/>
    </row>
    <row r="1591" spans="1:29" ht="17">
      <c r="A1591" s="290" t="str">
        <f t="shared" si="25"/>
        <v/>
      </c>
      <c r="B1591" s="154"/>
      <c r="C1591" s="155"/>
      <c r="D1591" s="291" t="str">
        <f>IFERROR(VLOOKUP(C1591,'PER Sociodemografico'!A:W,2,0),"")</f>
        <v/>
      </c>
      <c r="E1591" s="291" t="str">
        <f>IFERROR(VLOOKUP(C1591,'PER Sociodemografico'!A:W,6,0),"")</f>
        <v/>
      </c>
      <c r="F1591" s="291" t="str">
        <f>IFERROR(VLOOKUP(C1591,'PER Sociodemografico'!A:W,9,0),"")</f>
        <v/>
      </c>
      <c r="G1591" s="156"/>
      <c r="H1591" s="154"/>
      <c r="I1591" s="292" t="str">
        <f>IFERROR(VLOOKUP(C1591,'PER Sociodemografico'!A:W,10,0),"")</f>
        <v/>
      </c>
      <c r="J1591" s="154"/>
      <c r="K1591" s="154"/>
      <c r="L1591" s="154"/>
      <c r="M1591" s="154"/>
      <c r="N1591" s="154"/>
      <c r="O1591" s="156"/>
      <c r="P1591" s="154"/>
      <c r="Q1591" s="154"/>
      <c r="R1591" s="154"/>
      <c r="S1591" s="154"/>
      <c r="T1591" s="154"/>
      <c r="U1591" s="154"/>
      <c r="V1591" s="154"/>
      <c r="W1591" s="154"/>
      <c r="X1591" s="154"/>
      <c r="Y1591" s="154"/>
      <c r="Z1591" s="154"/>
      <c r="AA1591" s="154"/>
      <c r="AB1591" s="154"/>
      <c r="AC1591" s="154"/>
    </row>
    <row r="1592" spans="1:29" ht="17">
      <c r="A1592" s="290" t="str">
        <f t="shared" si="25"/>
        <v/>
      </c>
      <c r="B1592" s="154"/>
      <c r="C1592" s="155"/>
      <c r="D1592" s="291" t="str">
        <f>IFERROR(VLOOKUP(C1592,'PER Sociodemografico'!A:W,2,0),"")</f>
        <v/>
      </c>
      <c r="E1592" s="291" t="str">
        <f>IFERROR(VLOOKUP(C1592,'PER Sociodemografico'!A:W,6,0),"")</f>
        <v/>
      </c>
      <c r="F1592" s="291" t="str">
        <f>IFERROR(VLOOKUP(C1592,'PER Sociodemografico'!A:W,9,0),"")</f>
        <v/>
      </c>
      <c r="G1592" s="156"/>
      <c r="H1592" s="154"/>
      <c r="I1592" s="292" t="str">
        <f>IFERROR(VLOOKUP(C1592,'PER Sociodemografico'!A:W,10,0),"")</f>
        <v/>
      </c>
      <c r="J1592" s="154"/>
      <c r="K1592" s="154"/>
      <c r="L1592" s="154"/>
      <c r="M1592" s="154"/>
      <c r="N1592" s="154"/>
      <c r="O1592" s="156"/>
      <c r="P1592" s="154"/>
      <c r="Q1592" s="154"/>
      <c r="R1592" s="154"/>
      <c r="S1592" s="154"/>
      <c r="T1592" s="154"/>
      <c r="U1592" s="154"/>
      <c r="V1592" s="154"/>
      <c r="W1592" s="154"/>
      <c r="X1592" s="154"/>
      <c r="Y1592" s="154"/>
      <c r="Z1592" s="154"/>
      <c r="AA1592" s="154"/>
      <c r="AB1592" s="154"/>
      <c r="AC1592" s="154"/>
    </row>
    <row r="1593" spans="1:29" ht="17">
      <c r="A1593" s="290" t="str">
        <f t="shared" si="25"/>
        <v/>
      </c>
      <c r="B1593" s="154"/>
      <c r="C1593" s="155"/>
      <c r="D1593" s="291" t="str">
        <f>IFERROR(VLOOKUP(C1593,'PER Sociodemografico'!A:W,2,0),"")</f>
        <v/>
      </c>
      <c r="E1593" s="291" t="str">
        <f>IFERROR(VLOOKUP(C1593,'PER Sociodemografico'!A:W,6,0),"")</f>
        <v/>
      </c>
      <c r="F1593" s="291" t="str">
        <f>IFERROR(VLOOKUP(C1593,'PER Sociodemografico'!A:W,9,0),"")</f>
        <v/>
      </c>
      <c r="G1593" s="156"/>
      <c r="H1593" s="154"/>
      <c r="I1593" s="292" t="str">
        <f>IFERROR(VLOOKUP(C1593,'PER Sociodemografico'!A:W,10,0),"")</f>
        <v/>
      </c>
      <c r="J1593" s="154"/>
      <c r="K1593" s="154"/>
      <c r="L1593" s="154"/>
      <c r="M1593" s="154"/>
      <c r="N1593" s="154"/>
      <c r="O1593" s="156"/>
      <c r="P1593" s="154"/>
      <c r="Q1593" s="154"/>
      <c r="R1593" s="154"/>
      <c r="S1593" s="154"/>
      <c r="T1593" s="154"/>
      <c r="U1593" s="154"/>
      <c r="V1593" s="154"/>
      <c r="W1593" s="154"/>
      <c r="X1593" s="154"/>
      <c r="Y1593" s="154"/>
      <c r="Z1593" s="154"/>
      <c r="AA1593" s="154"/>
      <c r="AB1593" s="154"/>
      <c r="AC1593" s="154"/>
    </row>
    <row r="1594" spans="1:29" ht="17">
      <c r="A1594" s="290" t="str">
        <f t="shared" si="25"/>
        <v/>
      </c>
      <c r="B1594" s="154"/>
      <c r="C1594" s="155"/>
      <c r="D1594" s="291" t="str">
        <f>IFERROR(VLOOKUP(C1594,'PER Sociodemografico'!A:W,2,0),"")</f>
        <v/>
      </c>
      <c r="E1594" s="291" t="str">
        <f>IFERROR(VLOOKUP(C1594,'PER Sociodemografico'!A:W,6,0),"")</f>
        <v/>
      </c>
      <c r="F1594" s="291" t="str">
        <f>IFERROR(VLOOKUP(C1594,'PER Sociodemografico'!A:W,9,0),"")</f>
        <v/>
      </c>
      <c r="G1594" s="156"/>
      <c r="H1594" s="154"/>
      <c r="I1594" s="292" t="str">
        <f>IFERROR(VLOOKUP(C1594,'PER Sociodemografico'!A:W,10,0),"")</f>
        <v/>
      </c>
      <c r="J1594" s="154"/>
      <c r="K1594" s="154"/>
      <c r="L1594" s="154"/>
      <c r="M1594" s="154"/>
      <c r="N1594" s="154"/>
      <c r="O1594" s="156"/>
      <c r="P1594" s="154"/>
      <c r="Q1594" s="154"/>
      <c r="R1594" s="154"/>
      <c r="S1594" s="154"/>
      <c r="T1594" s="154"/>
      <c r="U1594" s="154"/>
      <c r="V1594" s="154"/>
      <c r="W1594" s="154"/>
      <c r="X1594" s="154"/>
      <c r="Y1594" s="154"/>
      <c r="Z1594" s="154"/>
      <c r="AA1594" s="154"/>
      <c r="AB1594" s="154"/>
      <c r="AC1594" s="154"/>
    </row>
    <row r="1595" spans="1:29" ht="17">
      <c r="A1595" s="290" t="str">
        <f t="shared" si="25"/>
        <v/>
      </c>
      <c r="B1595" s="154"/>
      <c r="C1595" s="155"/>
      <c r="D1595" s="291" t="str">
        <f>IFERROR(VLOOKUP(C1595,'PER Sociodemografico'!A:W,2,0),"")</f>
        <v/>
      </c>
      <c r="E1595" s="291" t="str">
        <f>IFERROR(VLOOKUP(C1595,'PER Sociodemografico'!A:W,6,0),"")</f>
        <v/>
      </c>
      <c r="F1595" s="291" t="str">
        <f>IFERROR(VLOOKUP(C1595,'PER Sociodemografico'!A:W,9,0),"")</f>
        <v/>
      </c>
      <c r="G1595" s="156"/>
      <c r="H1595" s="154"/>
      <c r="I1595" s="292" t="str">
        <f>IFERROR(VLOOKUP(C1595,'PER Sociodemografico'!A:W,10,0),"")</f>
        <v/>
      </c>
      <c r="J1595" s="154"/>
      <c r="K1595" s="154"/>
      <c r="L1595" s="154"/>
      <c r="M1595" s="154"/>
      <c r="N1595" s="154"/>
      <c r="O1595" s="156"/>
      <c r="P1595" s="154"/>
      <c r="Q1595" s="154"/>
      <c r="R1595" s="154"/>
      <c r="S1595" s="154"/>
      <c r="T1595" s="154"/>
      <c r="U1595" s="154"/>
      <c r="V1595" s="154"/>
      <c r="W1595" s="154"/>
      <c r="X1595" s="154"/>
      <c r="Y1595" s="154"/>
      <c r="Z1595" s="154"/>
      <c r="AA1595" s="154"/>
      <c r="AB1595" s="154"/>
      <c r="AC1595" s="154"/>
    </row>
    <row r="1596" spans="1:29" ht="17">
      <c r="A1596" s="290" t="str">
        <f t="shared" si="25"/>
        <v/>
      </c>
      <c r="B1596" s="154"/>
      <c r="C1596" s="155"/>
      <c r="D1596" s="291" t="str">
        <f>IFERROR(VLOOKUP(C1596,'PER Sociodemografico'!A:W,2,0),"")</f>
        <v/>
      </c>
      <c r="E1596" s="291" t="str">
        <f>IFERROR(VLOOKUP(C1596,'PER Sociodemografico'!A:W,6,0),"")</f>
        <v/>
      </c>
      <c r="F1596" s="291" t="str">
        <f>IFERROR(VLOOKUP(C1596,'PER Sociodemografico'!A:W,9,0),"")</f>
        <v/>
      </c>
      <c r="G1596" s="156"/>
      <c r="H1596" s="154"/>
      <c r="I1596" s="292" t="str">
        <f>IFERROR(VLOOKUP(C1596,'PER Sociodemografico'!A:W,10,0),"")</f>
        <v/>
      </c>
      <c r="J1596" s="154"/>
      <c r="K1596" s="154"/>
      <c r="L1596" s="154"/>
      <c r="M1596" s="154"/>
      <c r="N1596" s="154"/>
      <c r="O1596" s="156"/>
      <c r="P1596" s="154"/>
      <c r="Q1596" s="154"/>
      <c r="R1596" s="154"/>
      <c r="S1596" s="154"/>
      <c r="T1596" s="154"/>
      <c r="U1596" s="154"/>
      <c r="V1596" s="154"/>
      <c r="W1596" s="154"/>
      <c r="X1596" s="154"/>
      <c r="Y1596" s="154"/>
      <c r="Z1596" s="154"/>
      <c r="AA1596" s="154"/>
      <c r="AB1596" s="154"/>
      <c r="AC1596" s="154"/>
    </row>
    <row r="1597" spans="1:29" ht="17">
      <c r="A1597" s="290" t="str">
        <f t="shared" si="25"/>
        <v/>
      </c>
      <c r="B1597" s="154"/>
      <c r="C1597" s="155"/>
      <c r="D1597" s="291" t="str">
        <f>IFERROR(VLOOKUP(C1597,'PER Sociodemografico'!A:W,2,0),"")</f>
        <v/>
      </c>
      <c r="E1597" s="291" t="str">
        <f>IFERROR(VLOOKUP(C1597,'PER Sociodemografico'!A:W,6,0),"")</f>
        <v/>
      </c>
      <c r="F1597" s="291" t="str">
        <f>IFERROR(VLOOKUP(C1597,'PER Sociodemografico'!A:W,9,0),"")</f>
        <v/>
      </c>
      <c r="G1597" s="156"/>
      <c r="H1597" s="154"/>
      <c r="I1597" s="292" t="str">
        <f>IFERROR(VLOOKUP(C1597,'PER Sociodemografico'!A:W,10,0),"")</f>
        <v/>
      </c>
      <c r="J1597" s="154"/>
      <c r="K1597" s="154"/>
      <c r="L1597" s="154"/>
      <c r="M1597" s="154"/>
      <c r="N1597" s="154"/>
      <c r="O1597" s="156"/>
      <c r="P1597" s="154"/>
      <c r="Q1597" s="154"/>
      <c r="R1597" s="154"/>
      <c r="S1597" s="154"/>
      <c r="T1597" s="154"/>
      <c r="U1597" s="154"/>
      <c r="V1597" s="154"/>
      <c r="W1597" s="154"/>
      <c r="X1597" s="154"/>
      <c r="Y1597" s="154"/>
      <c r="Z1597" s="154"/>
      <c r="AA1597" s="154"/>
      <c r="AB1597" s="154"/>
      <c r="AC1597" s="154"/>
    </row>
    <row r="1598" spans="1:29" ht="17">
      <c r="A1598" s="290" t="str">
        <f t="shared" si="25"/>
        <v/>
      </c>
      <c r="B1598" s="154"/>
      <c r="C1598" s="155"/>
      <c r="D1598" s="291" t="str">
        <f>IFERROR(VLOOKUP(C1598,'PER Sociodemografico'!A:W,2,0),"")</f>
        <v/>
      </c>
      <c r="E1598" s="291" t="str">
        <f>IFERROR(VLOOKUP(C1598,'PER Sociodemografico'!A:W,6,0),"")</f>
        <v/>
      </c>
      <c r="F1598" s="291" t="str">
        <f>IFERROR(VLOOKUP(C1598,'PER Sociodemografico'!A:W,9,0),"")</f>
        <v/>
      </c>
      <c r="G1598" s="156"/>
      <c r="H1598" s="154"/>
      <c r="I1598" s="292" t="str">
        <f>IFERROR(VLOOKUP(C1598,'PER Sociodemografico'!A:W,10,0),"")</f>
        <v/>
      </c>
      <c r="J1598" s="154"/>
      <c r="K1598" s="154"/>
      <c r="L1598" s="154"/>
      <c r="M1598" s="154"/>
      <c r="N1598" s="154"/>
      <c r="O1598" s="156"/>
      <c r="P1598" s="154"/>
      <c r="Q1598" s="154"/>
      <c r="R1598" s="154"/>
      <c r="S1598" s="154"/>
      <c r="T1598" s="154"/>
      <c r="U1598" s="154"/>
      <c r="V1598" s="154"/>
      <c r="W1598" s="154"/>
      <c r="X1598" s="154"/>
      <c r="Y1598" s="154"/>
      <c r="Z1598" s="154"/>
      <c r="AA1598" s="154"/>
      <c r="AB1598" s="154"/>
      <c r="AC1598" s="154"/>
    </row>
    <row r="1599" spans="1:29" ht="17">
      <c r="A1599" s="290" t="str">
        <f t="shared" si="25"/>
        <v/>
      </c>
      <c r="B1599" s="154"/>
      <c r="C1599" s="155"/>
      <c r="D1599" s="291" t="str">
        <f>IFERROR(VLOOKUP(C1599,'PER Sociodemografico'!A:W,2,0),"")</f>
        <v/>
      </c>
      <c r="E1599" s="291" t="str">
        <f>IFERROR(VLOOKUP(C1599,'PER Sociodemografico'!A:W,6,0),"")</f>
        <v/>
      </c>
      <c r="F1599" s="291" t="str">
        <f>IFERROR(VLOOKUP(C1599,'PER Sociodemografico'!A:W,9,0),"")</f>
        <v/>
      </c>
      <c r="G1599" s="156"/>
      <c r="H1599" s="154"/>
      <c r="I1599" s="292" t="str">
        <f>IFERROR(VLOOKUP(C1599,'PER Sociodemografico'!A:W,10,0),"")</f>
        <v/>
      </c>
      <c r="J1599" s="154"/>
      <c r="K1599" s="154"/>
      <c r="L1599" s="154"/>
      <c r="M1599" s="154"/>
      <c r="N1599" s="154"/>
      <c r="O1599" s="156"/>
      <c r="P1599" s="154"/>
      <c r="Q1599" s="154"/>
      <c r="R1599" s="154"/>
      <c r="S1599" s="154"/>
      <c r="T1599" s="154"/>
      <c r="U1599" s="154"/>
      <c r="V1599" s="154"/>
      <c r="W1599" s="154"/>
      <c r="X1599" s="154"/>
      <c r="Y1599" s="154"/>
      <c r="Z1599" s="154"/>
      <c r="AA1599" s="154"/>
      <c r="AB1599" s="154"/>
      <c r="AC1599" s="154"/>
    </row>
    <row r="1600" spans="1:29" ht="17">
      <c r="A1600" s="290" t="str">
        <f t="shared" si="25"/>
        <v/>
      </c>
      <c r="B1600" s="154"/>
      <c r="C1600" s="155"/>
      <c r="D1600" s="291" t="str">
        <f>IFERROR(VLOOKUP(C1600,'PER Sociodemografico'!A:W,2,0),"")</f>
        <v/>
      </c>
      <c r="E1600" s="291" t="str">
        <f>IFERROR(VLOOKUP(C1600,'PER Sociodemografico'!A:W,6,0),"")</f>
        <v/>
      </c>
      <c r="F1600" s="291" t="str">
        <f>IFERROR(VLOOKUP(C1600,'PER Sociodemografico'!A:W,9,0),"")</f>
        <v/>
      </c>
      <c r="G1600" s="156"/>
      <c r="H1600" s="154"/>
      <c r="I1600" s="292" t="str">
        <f>IFERROR(VLOOKUP(C1600,'PER Sociodemografico'!A:W,10,0),"")</f>
        <v/>
      </c>
      <c r="J1600" s="154"/>
      <c r="K1600" s="154"/>
      <c r="L1600" s="154"/>
      <c r="M1600" s="154"/>
      <c r="N1600" s="154"/>
      <c r="O1600" s="156"/>
      <c r="P1600" s="154"/>
      <c r="Q1600" s="154"/>
      <c r="R1600" s="154"/>
      <c r="S1600" s="154"/>
      <c r="T1600" s="154"/>
      <c r="U1600" s="154"/>
      <c r="V1600" s="154"/>
      <c r="W1600" s="154"/>
      <c r="X1600" s="154"/>
      <c r="Y1600" s="154"/>
      <c r="Z1600" s="154"/>
      <c r="AA1600" s="154"/>
      <c r="AB1600" s="154"/>
      <c r="AC1600" s="154"/>
    </row>
    <row r="1601" spans="1:29" ht="17">
      <c r="A1601" s="290" t="str">
        <f t="shared" si="25"/>
        <v/>
      </c>
      <c r="B1601" s="154"/>
      <c r="C1601" s="155"/>
      <c r="D1601" s="291" t="str">
        <f>IFERROR(VLOOKUP(C1601,'PER Sociodemografico'!A:W,2,0),"")</f>
        <v/>
      </c>
      <c r="E1601" s="291" t="str">
        <f>IFERROR(VLOOKUP(C1601,'PER Sociodemografico'!A:W,6,0),"")</f>
        <v/>
      </c>
      <c r="F1601" s="291" t="str">
        <f>IFERROR(VLOOKUP(C1601,'PER Sociodemografico'!A:W,9,0),"")</f>
        <v/>
      </c>
      <c r="G1601" s="156"/>
      <c r="H1601" s="154"/>
      <c r="I1601" s="292" t="str">
        <f>IFERROR(VLOOKUP(C1601,'PER Sociodemografico'!A:W,10,0),"")</f>
        <v/>
      </c>
      <c r="J1601" s="154"/>
      <c r="K1601" s="154"/>
      <c r="L1601" s="154"/>
      <c r="M1601" s="154"/>
      <c r="N1601" s="154"/>
      <c r="O1601" s="156"/>
      <c r="P1601" s="154"/>
      <c r="Q1601" s="154"/>
      <c r="R1601" s="154"/>
      <c r="S1601" s="154"/>
      <c r="T1601" s="154"/>
      <c r="U1601" s="154"/>
      <c r="V1601" s="154"/>
      <c r="W1601" s="154"/>
      <c r="X1601" s="154"/>
      <c r="Y1601" s="154"/>
      <c r="Z1601" s="154"/>
      <c r="AA1601" s="154"/>
      <c r="AB1601" s="154"/>
      <c r="AC1601" s="154"/>
    </row>
    <row r="1602" spans="1:29" ht="17">
      <c r="A1602" s="290" t="str">
        <f t="shared" si="25"/>
        <v/>
      </c>
      <c r="B1602" s="154"/>
      <c r="C1602" s="155"/>
      <c r="D1602" s="291" t="str">
        <f>IFERROR(VLOOKUP(C1602,'PER Sociodemografico'!A:W,2,0),"")</f>
        <v/>
      </c>
      <c r="E1602" s="291" t="str">
        <f>IFERROR(VLOOKUP(C1602,'PER Sociodemografico'!A:W,6,0),"")</f>
        <v/>
      </c>
      <c r="F1602" s="291" t="str">
        <f>IFERROR(VLOOKUP(C1602,'PER Sociodemografico'!A:W,9,0),"")</f>
        <v/>
      </c>
      <c r="G1602" s="156"/>
      <c r="H1602" s="154"/>
      <c r="I1602" s="292" t="str">
        <f>IFERROR(VLOOKUP(C1602,'PER Sociodemografico'!A:W,10,0),"")</f>
        <v/>
      </c>
      <c r="J1602" s="154"/>
      <c r="K1602" s="154"/>
      <c r="L1602" s="154"/>
      <c r="M1602" s="154"/>
      <c r="N1602" s="154"/>
      <c r="O1602" s="156"/>
      <c r="P1602" s="154"/>
      <c r="Q1602" s="154"/>
      <c r="R1602" s="154"/>
      <c r="S1602" s="154"/>
      <c r="T1602" s="154"/>
      <c r="U1602" s="154"/>
      <c r="V1602" s="154"/>
      <c r="W1602" s="154"/>
      <c r="X1602" s="154"/>
      <c r="Y1602" s="154"/>
      <c r="Z1602" s="154"/>
      <c r="AA1602" s="154"/>
      <c r="AB1602" s="154"/>
      <c r="AC1602" s="154"/>
    </row>
    <row r="1603" spans="1:29" ht="17">
      <c r="A1603" s="290" t="str">
        <f t="shared" si="25"/>
        <v/>
      </c>
      <c r="B1603" s="154"/>
      <c r="C1603" s="155"/>
      <c r="D1603" s="291" t="str">
        <f>IFERROR(VLOOKUP(C1603,'PER Sociodemografico'!A:W,2,0),"")</f>
        <v/>
      </c>
      <c r="E1603" s="291" t="str">
        <f>IFERROR(VLOOKUP(C1603,'PER Sociodemografico'!A:W,6,0),"")</f>
        <v/>
      </c>
      <c r="F1603" s="291" t="str">
        <f>IFERROR(VLOOKUP(C1603,'PER Sociodemografico'!A:W,9,0),"")</f>
        <v/>
      </c>
      <c r="G1603" s="156"/>
      <c r="H1603" s="154"/>
      <c r="I1603" s="292" t="str">
        <f>IFERROR(VLOOKUP(C1603,'PER Sociodemografico'!A:W,10,0),"")</f>
        <v/>
      </c>
      <c r="J1603" s="154"/>
      <c r="K1603" s="154"/>
      <c r="L1603" s="154"/>
      <c r="M1603" s="154"/>
      <c r="N1603" s="154"/>
      <c r="O1603" s="156"/>
      <c r="P1603" s="154"/>
      <c r="Q1603" s="154"/>
      <c r="R1603" s="154"/>
      <c r="S1603" s="154"/>
      <c r="T1603" s="154"/>
      <c r="U1603" s="154"/>
      <c r="V1603" s="154"/>
      <c r="W1603" s="154"/>
      <c r="X1603" s="154"/>
      <c r="Y1603" s="154"/>
      <c r="Z1603" s="154"/>
      <c r="AA1603" s="154"/>
      <c r="AB1603" s="154"/>
      <c r="AC1603" s="154"/>
    </row>
    <row r="1604" spans="1:29" ht="17">
      <c r="A1604" s="290" t="str">
        <f t="shared" ref="A1604:A1667" si="26">+IF(B1604="","",PROPER(TEXT(B1604,"mmmm")))</f>
        <v/>
      </c>
      <c r="B1604" s="154"/>
      <c r="C1604" s="155"/>
      <c r="D1604" s="291" t="str">
        <f>IFERROR(VLOOKUP(C1604,'PER Sociodemografico'!A:W,2,0),"")</f>
        <v/>
      </c>
      <c r="E1604" s="291" t="str">
        <f>IFERROR(VLOOKUP(C1604,'PER Sociodemografico'!A:W,6,0),"")</f>
        <v/>
      </c>
      <c r="F1604" s="291" t="str">
        <f>IFERROR(VLOOKUP(C1604,'PER Sociodemografico'!A:W,9,0),"")</f>
        <v/>
      </c>
      <c r="G1604" s="156"/>
      <c r="H1604" s="154"/>
      <c r="I1604" s="292" t="str">
        <f>IFERROR(VLOOKUP(C1604,'PER Sociodemografico'!A:W,10,0),"")</f>
        <v/>
      </c>
      <c r="J1604" s="154"/>
      <c r="K1604" s="154"/>
      <c r="L1604" s="154"/>
      <c r="M1604" s="154"/>
      <c r="N1604" s="154"/>
      <c r="O1604" s="156"/>
      <c r="P1604" s="154"/>
      <c r="Q1604" s="154"/>
      <c r="R1604" s="154"/>
      <c r="S1604" s="154"/>
      <c r="T1604" s="154"/>
      <c r="U1604" s="154"/>
      <c r="V1604" s="154"/>
      <c r="W1604" s="154"/>
      <c r="X1604" s="154"/>
      <c r="Y1604" s="154"/>
      <c r="Z1604" s="154"/>
      <c r="AA1604" s="154"/>
      <c r="AB1604" s="154"/>
      <c r="AC1604" s="154"/>
    </row>
    <row r="1605" spans="1:29" ht="17">
      <c r="A1605" s="290" t="str">
        <f t="shared" si="26"/>
        <v/>
      </c>
      <c r="B1605" s="154"/>
      <c r="C1605" s="155"/>
      <c r="D1605" s="291" t="str">
        <f>IFERROR(VLOOKUP(C1605,'PER Sociodemografico'!A:W,2,0),"")</f>
        <v/>
      </c>
      <c r="E1605" s="291" t="str">
        <f>IFERROR(VLOOKUP(C1605,'PER Sociodemografico'!A:W,6,0),"")</f>
        <v/>
      </c>
      <c r="F1605" s="291" t="str">
        <f>IFERROR(VLOOKUP(C1605,'PER Sociodemografico'!A:W,9,0),"")</f>
        <v/>
      </c>
      <c r="G1605" s="156"/>
      <c r="H1605" s="154"/>
      <c r="I1605" s="292" t="str">
        <f>IFERROR(VLOOKUP(C1605,'PER Sociodemografico'!A:W,10,0),"")</f>
        <v/>
      </c>
      <c r="J1605" s="154"/>
      <c r="K1605" s="154"/>
      <c r="L1605" s="154"/>
      <c r="M1605" s="154"/>
      <c r="N1605" s="154"/>
      <c r="O1605" s="156"/>
      <c r="P1605" s="154"/>
      <c r="Q1605" s="154"/>
      <c r="R1605" s="154"/>
      <c r="S1605" s="154"/>
      <c r="T1605" s="154"/>
      <c r="U1605" s="154"/>
      <c r="V1605" s="154"/>
      <c r="W1605" s="154"/>
      <c r="X1605" s="154"/>
      <c r="Y1605" s="154"/>
      <c r="Z1605" s="154"/>
      <c r="AA1605" s="154"/>
      <c r="AB1605" s="154"/>
      <c r="AC1605" s="154"/>
    </row>
    <row r="1606" spans="1:29" ht="17">
      <c r="A1606" s="290" t="str">
        <f t="shared" si="26"/>
        <v/>
      </c>
      <c r="B1606" s="154"/>
      <c r="C1606" s="155"/>
      <c r="D1606" s="291" t="str">
        <f>IFERROR(VLOOKUP(C1606,'PER Sociodemografico'!A:W,2,0),"")</f>
        <v/>
      </c>
      <c r="E1606" s="291" t="str">
        <f>IFERROR(VLOOKUP(C1606,'PER Sociodemografico'!A:W,6,0),"")</f>
        <v/>
      </c>
      <c r="F1606" s="291" t="str">
        <f>IFERROR(VLOOKUP(C1606,'PER Sociodemografico'!A:W,9,0),"")</f>
        <v/>
      </c>
      <c r="G1606" s="156"/>
      <c r="H1606" s="154"/>
      <c r="I1606" s="292" t="str">
        <f>IFERROR(VLOOKUP(C1606,'PER Sociodemografico'!A:W,10,0),"")</f>
        <v/>
      </c>
      <c r="J1606" s="154"/>
      <c r="K1606" s="154"/>
      <c r="L1606" s="154"/>
      <c r="M1606" s="154"/>
      <c r="N1606" s="154"/>
      <c r="O1606" s="156"/>
      <c r="P1606" s="154"/>
      <c r="Q1606" s="154"/>
      <c r="R1606" s="154"/>
      <c r="S1606" s="154"/>
      <c r="T1606" s="154"/>
      <c r="U1606" s="154"/>
      <c r="V1606" s="154"/>
      <c r="W1606" s="154"/>
      <c r="X1606" s="154"/>
      <c r="Y1606" s="154"/>
      <c r="Z1606" s="154"/>
      <c r="AA1606" s="154"/>
      <c r="AB1606" s="154"/>
      <c r="AC1606" s="154"/>
    </row>
    <row r="1607" spans="1:29" ht="17">
      <c r="A1607" s="290" t="str">
        <f t="shared" si="26"/>
        <v/>
      </c>
      <c r="B1607" s="154"/>
      <c r="C1607" s="155"/>
      <c r="D1607" s="291" t="str">
        <f>IFERROR(VLOOKUP(C1607,'PER Sociodemografico'!A:W,2,0),"")</f>
        <v/>
      </c>
      <c r="E1607" s="291" t="str">
        <f>IFERROR(VLOOKUP(C1607,'PER Sociodemografico'!A:W,6,0),"")</f>
        <v/>
      </c>
      <c r="F1607" s="291" t="str">
        <f>IFERROR(VLOOKUP(C1607,'PER Sociodemografico'!A:W,9,0),"")</f>
        <v/>
      </c>
      <c r="G1607" s="156"/>
      <c r="H1607" s="154"/>
      <c r="I1607" s="292" t="str">
        <f>IFERROR(VLOOKUP(C1607,'PER Sociodemografico'!A:W,10,0),"")</f>
        <v/>
      </c>
      <c r="J1607" s="154"/>
      <c r="K1607" s="154"/>
      <c r="L1607" s="154"/>
      <c r="M1607" s="154"/>
      <c r="N1607" s="154"/>
      <c r="O1607" s="156"/>
      <c r="P1607" s="154"/>
      <c r="Q1607" s="154"/>
      <c r="R1607" s="154"/>
      <c r="S1607" s="154"/>
      <c r="T1607" s="154"/>
      <c r="U1607" s="154"/>
      <c r="V1607" s="154"/>
      <c r="W1607" s="154"/>
      <c r="X1607" s="154"/>
      <c r="Y1607" s="154"/>
      <c r="Z1607" s="154"/>
      <c r="AA1607" s="154"/>
      <c r="AB1607" s="154"/>
      <c r="AC1607" s="154"/>
    </row>
    <row r="1608" spans="1:29" ht="17">
      <c r="A1608" s="290" t="str">
        <f t="shared" si="26"/>
        <v/>
      </c>
      <c r="B1608" s="154"/>
      <c r="C1608" s="155"/>
      <c r="D1608" s="291" t="str">
        <f>IFERROR(VLOOKUP(C1608,'PER Sociodemografico'!A:W,2,0),"")</f>
        <v/>
      </c>
      <c r="E1608" s="291" t="str">
        <f>IFERROR(VLOOKUP(C1608,'PER Sociodemografico'!A:W,6,0),"")</f>
        <v/>
      </c>
      <c r="F1608" s="291" t="str">
        <f>IFERROR(VLOOKUP(C1608,'PER Sociodemografico'!A:W,9,0),"")</f>
        <v/>
      </c>
      <c r="G1608" s="156"/>
      <c r="H1608" s="154"/>
      <c r="I1608" s="292" t="str">
        <f>IFERROR(VLOOKUP(C1608,'PER Sociodemografico'!A:W,10,0),"")</f>
        <v/>
      </c>
      <c r="J1608" s="154"/>
      <c r="K1608" s="154"/>
      <c r="L1608" s="154"/>
      <c r="M1608" s="154"/>
      <c r="N1608" s="154"/>
      <c r="O1608" s="156"/>
      <c r="P1608" s="154"/>
      <c r="Q1608" s="154"/>
      <c r="R1608" s="154"/>
      <c r="S1608" s="154"/>
      <c r="T1608" s="154"/>
      <c r="U1608" s="154"/>
      <c r="V1608" s="154"/>
      <c r="W1608" s="154"/>
      <c r="X1608" s="154"/>
      <c r="Y1608" s="154"/>
      <c r="Z1608" s="154"/>
      <c r="AA1608" s="154"/>
      <c r="AB1608" s="154"/>
      <c r="AC1608" s="154"/>
    </row>
    <row r="1609" spans="1:29" ht="17">
      <c r="A1609" s="290" t="str">
        <f t="shared" si="26"/>
        <v/>
      </c>
      <c r="B1609" s="154"/>
      <c r="C1609" s="155"/>
      <c r="D1609" s="291" t="str">
        <f>IFERROR(VLOOKUP(C1609,'PER Sociodemografico'!A:W,2,0),"")</f>
        <v/>
      </c>
      <c r="E1609" s="291" t="str">
        <f>IFERROR(VLOOKUP(C1609,'PER Sociodemografico'!A:W,6,0),"")</f>
        <v/>
      </c>
      <c r="F1609" s="291" t="str">
        <f>IFERROR(VLOOKUP(C1609,'PER Sociodemografico'!A:W,9,0),"")</f>
        <v/>
      </c>
      <c r="G1609" s="156"/>
      <c r="H1609" s="154"/>
      <c r="I1609" s="292" t="str">
        <f>IFERROR(VLOOKUP(C1609,'PER Sociodemografico'!A:W,10,0),"")</f>
        <v/>
      </c>
      <c r="J1609" s="154"/>
      <c r="K1609" s="154"/>
      <c r="L1609" s="154"/>
      <c r="M1609" s="154"/>
      <c r="N1609" s="154"/>
      <c r="O1609" s="156"/>
      <c r="P1609" s="154"/>
      <c r="Q1609" s="154"/>
      <c r="R1609" s="154"/>
      <c r="S1609" s="154"/>
      <c r="T1609" s="154"/>
      <c r="U1609" s="154"/>
      <c r="V1609" s="154"/>
      <c r="W1609" s="154"/>
      <c r="X1609" s="154"/>
      <c r="Y1609" s="154"/>
      <c r="Z1609" s="154"/>
      <c r="AA1609" s="154"/>
      <c r="AB1609" s="154"/>
      <c r="AC1609" s="154"/>
    </row>
    <row r="1610" spans="1:29" ht="17">
      <c r="A1610" s="290" t="str">
        <f t="shared" si="26"/>
        <v/>
      </c>
      <c r="B1610" s="154"/>
      <c r="C1610" s="155"/>
      <c r="D1610" s="291" t="str">
        <f>IFERROR(VLOOKUP(C1610,'PER Sociodemografico'!A:W,2,0),"")</f>
        <v/>
      </c>
      <c r="E1610" s="291" t="str">
        <f>IFERROR(VLOOKUP(C1610,'PER Sociodemografico'!A:W,6,0),"")</f>
        <v/>
      </c>
      <c r="F1610" s="291" t="str">
        <f>IFERROR(VLOOKUP(C1610,'PER Sociodemografico'!A:W,9,0),"")</f>
        <v/>
      </c>
      <c r="G1610" s="156"/>
      <c r="H1610" s="154"/>
      <c r="I1610" s="292" t="str">
        <f>IFERROR(VLOOKUP(C1610,'PER Sociodemografico'!A:W,10,0),"")</f>
        <v/>
      </c>
      <c r="J1610" s="154"/>
      <c r="K1610" s="154"/>
      <c r="L1610" s="154"/>
      <c r="M1610" s="154"/>
      <c r="N1610" s="154"/>
      <c r="O1610" s="156"/>
      <c r="P1610" s="154"/>
      <c r="Q1610" s="154"/>
      <c r="R1610" s="154"/>
      <c r="S1610" s="154"/>
      <c r="T1610" s="154"/>
      <c r="U1610" s="154"/>
      <c r="V1610" s="154"/>
      <c r="W1610" s="154"/>
      <c r="X1610" s="154"/>
      <c r="Y1610" s="154"/>
      <c r="Z1610" s="154"/>
      <c r="AA1610" s="154"/>
      <c r="AB1610" s="154"/>
      <c r="AC1610" s="154"/>
    </row>
    <row r="1611" spans="1:29" ht="17">
      <c r="A1611" s="290" t="str">
        <f t="shared" si="26"/>
        <v/>
      </c>
      <c r="B1611" s="154"/>
      <c r="C1611" s="155"/>
      <c r="D1611" s="291" t="str">
        <f>IFERROR(VLOOKUP(C1611,'PER Sociodemografico'!A:W,2,0),"")</f>
        <v/>
      </c>
      <c r="E1611" s="291" t="str">
        <f>IFERROR(VLOOKUP(C1611,'PER Sociodemografico'!A:W,6,0),"")</f>
        <v/>
      </c>
      <c r="F1611" s="291" t="str">
        <f>IFERROR(VLOOKUP(C1611,'PER Sociodemografico'!A:W,9,0),"")</f>
        <v/>
      </c>
      <c r="G1611" s="156"/>
      <c r="H1611" s="154"/>
      <c r="I1611" s="292" t="str">
        <f>IFERROR(VLOOKUP(C1611,'PER Sociodemografico'!A:W,10,0),"")</f>
        <v/>
      </c>
      <c r="J1611" s="154"/>
      <c r="K1611" s="154"/>
      <c r="L1611" s="154"/>
      <c r="M1611" s="154"/>
      <c r="N1611" s="154"/>
      <c r="O1611" s="156"/>
      <c r="P1611" s="154"/>
      <c r="Q1611" s="154"/>
      <c r="R1611" s="154"/>
      <c r="S1611" s="154"/>
      <c r="T1611" s="154"/>
      <c r="U1611" s="154"/>
      <c r="V1611" s="154"/>
      <c r="W1611" s="154"/>
      <c r="X1611" s="154"/>
      <c r="Y1611" s="154"/>
      <c r="Z1611" s="154"/>
      <c r="AA1611" s="154"/>
      <c r="AB1611" s="154"/>
      <c r="AC1611" s="154"/>
    </row>
    <row r="1612" spans="1:29" ht="17">
      <c r="A1612" s="290" t="str">
        <f t="shared" si="26"/>
        <v/>
      </c>
      <c r="B1612" s="154"/>
      <c r="C1612" s="155"/>
      <c r="D1612" s="291" t="str">
        <f>IFERROR(VLOOKUP(C1612,'PER Sociodemografico'!A:W,2,0),"")</f>
        <v/>
      </c>
      <c r="E1612" s="291" t="str">
        <f>IFERROR(VLOOKUP(C1612,'PER Sociodemografico'!A:W,6,0),"")</f>
        <v/>
      </c>
      <c r="F1612" s="291" t="str">
        <f>IFERROR(VLOOKUP(C1612,'PER Sociodemografico'!A:W,9,0),"")</f>
        <v/>
      </c>
      <c r="G1612" s="156"/>
      <c r="H1612" s="154"/>
      <c r="I1612" s="292" t="str">
        <f>IFERROR(VLOOKUP(C1612,'PER Sociodemografico'!A:W,10,0),"")</f>
        <v/>
      </c>
      <c r="J1612" s="154"/>
      <c r="K1612" s="154"/>
      <c r="L1612" s="154"/>
      <c r="M1612" s="154"/>
      <c r="N1612" s="154"/>
      <c r="O1612" s="156"/>
      <c r="P1612" s="154"/>
      <c r="Q1612" s="154"/>
      <c r="R1612" s="154"/>
      <c r="S1612" s="154"/>
      <c r="T1612" s="154"/>
      <c r="U1612" s="154"/>
      <c r="V1612" s="154"/>
      <c r="W1612" s="154"/>
      <c r="X1612" s="154"/>
      <c r="Y1612" s="154"/>
      <c r="Z1612" s="154"/>
      <c r="AA1612" s="154"/>
      <c r="AB1612" s="154"/>
      <c r="AC1612" s="154"/>
    </row>
    <row r="1613" spans="1:29" ht="17">
      <c r="A1613" s="290" t="str">
        <f t="shared" si="26"/>
        <v/>
      </c>
      <c r="B1613" s="154"/>
      <c r="C1613" s="155"/>
      <c r="D1613" s="291" t="str">
        <f>IFERROR(VLOOKUP(C1613,'PER Sociodemografico'!A:W,2,0),"")</f>
        <v/>
      </c>
      <c r="E1613" s="291" t="str">
        <f>IFERROR(VLOOKUP(C1613,'PER Sociodemografico'!A:W,6,0),"")</f>
        <v/>
      </c>
      <c r="F1613" s="291" t="str">
        <f>IFERROR(VLOOKUP(C1613,'PER Sociodemografico'!A:W,9,0),"")</f>
        <v/>
      </c>
      <c r="G1613" s="156"/>
      <c r="H1613" s="154"/>
      <c r="I1613" s="292" t="str">
        <f>IFERROR(VLOOKUP(C1613,'PER Sociodemografico'!A:W,10,0),"")</f>
        <v/>
      </c>
      <c r="J1613" s="154"/>
      <c r="K1613" s="154"/>
      <c r="L1613" s="154"/>
      <c r="M1613" s="154"/>
      <c r="N1613" s="154"/>
      <c r="O1613" s="156"/>
      <c r="P1613" s="154"/>
      <c r="Q1613" s="154"/>
      <c r="R1613" s="154"/>
      <c r="S1613" s="154"/>
      <c r="T1613" s="154"/>
      <c r="U1613" s="154"/>
      <c r="V1613" s="154"/>
      <c r="W1613" s="154"/>
      <c r="X1613" s="154"/>
      <c r="Y1613" s="154"/>
      <c r="Z1613" s="154"/>
      <c r="AA1613" s="154"/>
      <c r="AB1613" s="154"/>
      <c r="AC1613" s="154"/>
    </row>
    <row r="1614" spans="1:29" ht="17">
      <c r="A1614" s="290" t="str">
        <f t="shared" si="26"/>
        <v/>
      </c>
      <c r="B1614" s="154"/>
      <c r="C1614" s="155"/>
      <c r="D1614" s="291" t="str">
        <f>IFERROR(VLOOKUP(C1614,'PER Sociodemografico'!A:W,2,0),"")</f>
        <v/>
      </c>
      <c r="E1614" s="291" t="str">
        <f>IFERROR(VLOOKUP(C1614,'PER Sociodemografico'!A:W,6,0),"")</f>
        <v/>
      </c>
      <c r="F1614" s="291" t="str">
        <f>IFERROR(VLOOKUP(C1614,'PER Sociodemografico'!A:W,9,0),"")</f>
        <v/>
      </c>
      <c r="G1614" s="156"/>
      <c r="H1614" s="154"/>
      <c r="I1614" s="292" t="str">
        <f>IFERROR(VLOOKUP(C1614,'PER Sociodemografico'!A:W,10,0),"")</f>
        <v/>
      </c>
      <c r="J1614" s="154"/>
      <c r="K1614" s="154"/>
      <c r="L1614" s="154"/>
      <c r="M1614" s="154"/>
      <c r="N1614" s="154"/>
      <c r="O1614" s="156"/>
      <c r="P1614" s="154"/>
      <c r="Q1614" s="154"/>
      <c r="R1614" s="154"/>
      <c r="S1614" s="154"/>
      <c r="T1614" s="154"/>
      <c r="U1614" s="154"/>
      <c r="V1614" s="154"/>
      <c r="W1614" s="154"/>
      <c r="X1614" s="154"/>
      <c r="Y1614" s="154"/>
      <c r="Z1614" s="154"/>
      <c r="AA1614" s="154"/>
      <c r="AB1614" s="154"/>
      <c r="AC1614" s="154"/>
    </row>
    <row r="1615" spans="1:29" ht="17">
      <c r="A1615" s="290" t="str">
        <f t="shared" si="26"/>
        <v/>
      </c>
      <c r="B1615" s="154"/>
      <c r="C1615" s="155"/>
      <c r="D1615" s="291" t="str">
        <f>IFERROR(VLOOKUP(C1615,'PER Sociodemografico'!A:W,2,0),"")</f>
        <v/>
      </c>
      <c r="E1615" s="291" t="str">
        <f>IFERROR(VLOOKUP(C1615,'PER Sociodemografico'!A:W,6,0),"")</f>
        <v/>
      </c>
      <c r="F1615" s="291" t="str">
        <f>IFERROR(VLOOKUP(C1615,'PER Sociodemografico'!A:W,9,0),"")</f>
        <v/>
      </c>
      <c r="G1615" s="156"/>
      <c r="H1615" s="154"/>
      <c r="I1615" s="292" t="str">
        <f>IFERROR(VLOOKUP(C1615,'PER Sociodemografico'!A:W,10,0),"")</f>
        <v/>
      </c>
      <c r="J1615" s="154"/>
      <c r="K1615" s="154"/>
      <c r="L1615" s="154"/>
      <c r="M1615" s="154"/>
      <c r="N1615" s="154"/>
      <c r="O1615" s="156"/>
      <c r="P1615" s="154"/>
      <c r="Q1615" s="154"/>
      <c r="R1615" s="154"/>
      <c r="S1615" s="154"/>
      <c r="T1615" s="154"/>
      <c r="U1615" s="154"/>
      <c r="V1615" s="154"/>
      <c r="W1615" s="154"/>
      <c r="X1615" s="154"/>
      <c r="Y1615" s="154"/>
      <c r="Z1615" s="154"/>
      <c r="AA1615" s="154"/>
      <c r="AB1615" s="154"/>
      <c r="AC1615" s="154"/>
    </row>
    <row r="1616" spans="1:29" ht="17">
      <c r="A1616" s="290" t="str">
        <f t="shared" si="26"/>
        <v/>
      </c>
      <c r="B1616" s="154"/>
      <c r="C1616" s="155"/>
      <c r="D1616" s="291" t="str">
        <f>IFERROR(VLOOKUP(C1616,'PER Sociodemografico'!A:W,2,0),"")</f>
        <v/>
      </c>
      <c r="E1616" s="291" t="str">
        <f>IFERROR(VLOOKUP(C1616,'PER Sociodemografico'!A:W,6,0),"")</f>
        <v/>
      </c>
      <c r="F1616" s="291" t="str">
        <f>IFERROR(VLOOKUP(C1616,'PER Sociodemografico'!A:W,9,0),"")</f>
        <v/>
      </c>
      <c r="G1616" s="156"/>
      <c r="H1616" s="154"/>
      <c r="I1616" s="292" t="str">
        <f>IFERROR(VLOOKUP(C1616,'PER Sociodemografico'!A:W,10,0),"")</f>
        <v/>
      </c>
      <c r="J1616" s="154"/>
      <c r="K1616" s="154"/>
      <c r="L1616" s="154"/>
      <c r="M1616" s="154"/>
      <c r="N1616" s="154"/>
      <c r="O1616" s="156"/>
      <c r="P1616" s="154"/>
      <c r="Q1616" s="154"/>
      <c r="R1616" s="154"/>
      <c r="S1616" s="154"/>
      <c r="T1616" s="154"/>
      <c r="U1616" s="154"/>
      <c r="V1616" s="154"/>
      <c r="W1616" s="154"/>
      <c r="X1616" s="154"/>
      <c r="Y1616" s="154"/>
      <c r="Z1616" s="154"/>
      <c r="AA1616" s="154"/>
      <c r="AB1616" s="154"/>
      <c r="AC1616" s="154"/>
    </row>
    <row r="1617" spans="1:29" ht="17">
      <c r="A1617" s="290" t="str">
        <f t="shared" si="26"/>
        <v/>
      </c>
      <c r="B1617" s="154"/>
      <c r="C1617" s="155"/>
      <c r="D1617" s="291" t="str">
        <f>IFERROR(VLOOKUP(C1617,'PER Sociodemografico'!A:W,2,0),"")</f>
        <v/>
      </c>
      <c r="E1617" s="291" t="str">
        <f>IFERROR(VLOOKUP(C1617,'PER Sociodemografico'!A:W,6,0),"")</f>
        <v/>
      </c>
      <c r="F1617" s="291" t="str">
        <f>IFERROR(VLOOKUP(C1617,'PER Sociodemografico'!A:W,9,0),"")</f>
        <v/>
      </c>
      <c r="G1617" s="156"/>
      <c r="H1617" s="154"/>
      <c r="I1617" s="292" t="str">
        <f>IFERROR(VLOOKUP(C1617,'PER Sociodemografico'!A:W,10,0),"")</f>
        <v/>
      </c>
      <c r="J1617" s="154"/>
      <c r="K1617" s="154"/>
      <c r="L1617" s="154"/>
      <c r="M1617" s="154"/>
      <c r="N1617" s="154"/>
      <c r="O1617" s="156"/>
      <c r="P1617" s="154"/>
      <c r="Q1617" s="154"/>
      <c r="R1617" s="154"/>
      <c r="S1617" s="154"/>
      <c r="T1617" s="154"/>
      <c r="U1617" s="154"/>
      <c r="V1617" s="154"/>
      <c r="W1617" s="154"/>
      <c r="X1617" s="154"/>
      <c r="Y1617" s="154"/>
      <c r="Z1617" s="154"/>
      <c r="AA1617" s="154"/>
      <c r="AB1617" s="154"/>
      <c r="AC1617" s="154"/>
    </row>
    <row r="1618" spans="1:29" ht="17">
      <c r="A1618" s="290" t="str">
        <f t="shared" si="26"/>
        <v/>
      </c>
      <c r="B1618" s="154"/>
      <c r="C1618" s="155"/>
      <c r="D1618" s="291" t="str">
        <f>IFERROR(VLOOKUP(C1618,'PER Sociodemografico'!A:W,2,0),"")</f>
        <v/>
      </c>
      <c r="E1618" s="291" t="str">
        <f>IFERROR(VLOOKUP(C1618,'PER Sociodemografico'!A:W,6,0),"")</f>
        <v/>
      </c>
      <c r="F1618" s="291" t="str">
        <f>IFERROR(VLOOKUP(C1618,'PER Sociodemografico'!A:W,9,0),"")</f>
        <v/>
      </c>
      <c r="G1618" s="156"/>
      <c r="H1618" s="154"/>
      <c r="I1618" s="292" t="str">
        <f>IFERROR(VLOOKUP(C1618,'PER Sociodemografico'!A:W,10,0),"")</f>
        <v/>
      </c>
      <c r="J1618" s="154"/>
      <c r="K1618" s="154"/>
      <c r="L1618" s="154"/>
      <c r="M1618" s="154"/>
      <c r="N1618" s="154"/>
      <c r="O1618" s="156"/>
      <c r="P1618" s="154"/>
      <c r="Q1618" s="154"/>
      <c r="R1618" s="154"/>
      <c r="S1618" s="154"/>
      <c r="T1618" s="154"/>
      <c r="U1618" s="154"/>
      <c r="V1618" s="154"/>
      <c r="W1618" s="154"/>
      <c r="X1618" s="154"/>
      <c r="Y1618" s="154"/>
      <c r="Z1618" s="154"/>
      <c r="AA1618" s="154"/>
      <c r="AB1618" s="154"/>
      <c r="AC1618" s="154"/>
    </row>
    <row r="1619" spans="1:29" ht="17">
      <c r="A1619" s="290" t="str">
        <f t="shared" si="26"/>
        <v/>
      </c>
      <c r="B1619" s="154"/>
      <c r="C1619" s="155"/>
      <c r="D1619" s="291" t="str">
        <f>IFERROR(VLOOKUP(C1619,'PER Sociodemografico'!A:W,2,0),"")</f>
        <v/>
      </c>
      <c r="E1619" s="291" t="str">
        <f>IFERROR(VLOOKUP(C1619,'PER Sociodemografico'!A:W,6,0),"")</f>
        <v/>
      </c>
      <c r="F1619" s="291" t="str">
        <f>IFERROR(VLOOKUP(C1619,'PER Sociodemografico'!A:W,9,0),"")</f>
        <v/>
      </c>
      <c r="G1619" s="156"/>
      <c r="H1619" s="154"/>
      <c r="I1619" s="292" t="str">
        <f>IFERROR(VLOOKUP(C1619,'PER Sociodemografico'!A:W,10,0),"")</f>
        <v/>
      </c>
      <c r="J1619" s="154"/>
      <c r="K1619" s="154"/>
      <c r="L1619" s="154"/>
      <c r="M1619" s="154"/>
      <c r="N1619" s="154"/>
      <c r="O1619" s="156"/>
      <c r="P1619" s="154"/>
      <c r="Q1619" s="154"/>
      <c r="R1619" s="154"/>
      <c r="S1619" s="154"/>
      <c r="T1619" s="154"/>
      <c r="U1619" s="154"/>
      <c r="V1619" s="154"/>
      <c r="W1619" s="154"/>
      <c r="X1619" s="154"/>
      <c r="Y1619" s="154"/>
      <c r="Z1619" s="154"/>
      <c r="AA1619" s="154"/>
      <c r="AB1619" s="154"/>
      <c r="AC1619" s="154"/>
    </row>
    <row r="1620" spans="1:29" ht="17">
      <c r="A1620" s="290" t="str">
        <f t="shared" si="26"/>
        <v/>
      </c>
      <c r="B1620" s="154"/>
      <c r="C1620" s="155"/>
      <c r="D1620" s="291" t="str">
        <f>IFERROR(VLOOKUP(C1620,'PER Sociodemografico'!A:W,2,0),"")</f>
        <v/>
      </c>
      <c r="E1620" s="291" t="str">
        <f>IFERROR(VLOOKUP(C1620,'PER Sociodemografico'!A:W,6,0),"")</f>
        <v/>
      </c>
      <c r="F1620" s="291" t="str">
        <f>IFERROR(VLOOKUP(C1620,'PER Sociodemografico'!A:W,9,0),"")</f>
        <v/>
      </c>
      <c r="G1620" s="156"/>
      <c r="H1620" s="154"/>
      <c r="I1620" s="292" t="str">
        <f>IFERROR(VLOOKUP(C1620,'PER Sociodemografico'!A:W,10,0),"")</f>
        <v/>
      </c>
      <c r="J1620" s="154"/>
      <c r="K1620" s="154"/>
      <c r="L1620" s="154"/>
      <c r="M1620" s="154"/>
      <c r="N1620" s="154"/>
      <c r="O1620" s="156"/>
      <c r="P1620" s="154"/>
      <c r="Q1620" s="154"/>
      <c r="R1620" s="154"/>
      <c r="S1620" s="154"/>
      <c r="T1620" s="154"/>
      <c r="U1620" s="154"/>
      <c r="V1620" s="154"/>
      <c r="W1620" s="154"/>
      <c r="X1620" s="154"/>
      <c r="Y1620" s="154"/>
      <c r="Z1620" s="154"/>
      <c r="AA1620" s="154"/>
      <c r="AB1620" s="154"/>
      <c r="AC1620" s="154"/>
    </row>
    <row r="1621" spans="1:29" ht="17">
      <c r="A1621" s="290" t="str">
        <f t="shared" si="26"/>
        <v/>
      </c>
      <c r="B1621" s="154"/>
      <c r="C1621" s="155"/>
      <c r="D1621" s="291" t="str">
        <f>IFERROR(VLOOKUP(C1621,'PER Sociodemografico'!A:W,2,0),"")</f>
        <v/>
      </c>
      <c r="E1621" s="291" t="str">
        <f>IFERROR(VLOOKUP(C1621,'PER Sociodemografico'!A:W,6,0),"")</f>
        <v/>
      </c>
      <c r="F1621" s="291" t="str">
        <f>IFERROR(VLOOKUP(C1621,'PER Sociodemografico'!A:W,9,0),"")</f>
        <v/>
      </c>
      <c r="G1621" s="156"/>
      <c r="H1621" s="154"/>
      <c r="I1621" s="292" t="str">
        <f>IFERROR(VLOOKUP(C1621,'PER Sociodemografico'!A:W,10,0),"")</f>
        <v/>
      </c>
      <c r="J1621" s="154"/>
      <c r="K1621" s="154"/>
      <c r="L1621" s="154"/>
      <c r="M1621" s="154"/>
      <c r="N1621" s="154"/>
      <c r="O1621" s="156"/>
      <c r="P1621" s="154"/>
      <c r="Q1621" s="154"/>
      <c r="R1621" s="154"/>
      <c r="S1621" s="154"/>
      <c r="T1621" s="154"/>
      <c r="U1621" s="154"/>
      <c r="V1621" s="154"/>
      <c r="W1621" s="154"/>
      <c r="X1621" s="154"/>
      <c r="Y1621" s="154"/>
      <c r="Z1621" s="154"/>
      <c r="AA1621" s="154"/>
      <c r="AB1621" s="154"/>
      <c r="AC1621" s="154"/>
    </row>
    <row r="1622" spans="1:29" ht="17">
      <c r="A1622" s="290" t="str">
        <f t="shared" si="26"/>
        <v/>
      </c>
      <c r="B1622" s="154"/>
      <c r="C1622" s="155"/>
      <c r="D1622" s="291" t="str">
        <f>IFERROR(VLOOKUP(C1622,'PER Sociodemografico'!A:W,2,0),"")</f>
        <v/>
      </c>
      <c r="E1622" s="291" t="str">
        <f>IFERROR(VLOOKUP(C1622,'PER Sociodemografico'!A:W,6,0),"")</f>
        <v/>
      </c>
      <c r="F1622" s="291" t="str">
        <f>IFERROR(VLOOKUP(C1622,'PER Sociodemografico'!A:W,9,0),"")</f>
        <v/>
      </c>
      <c r="G1622" s="156"/>
      <c r="H1622" s="154"/>
      <c r="I1622" s="292" t="str">
        <f>IFERROR(VLOOKUP(C1622,'PER Sociodemografico'!A:W,10,0),"")</f>
        <v/>
      </c>
      <c r="J1622" s="154"/>
      <c r="K1622" s="154"/>
      <c r="L1622" s="154"/>
      <c r="M1622" s="154"/>
      <c r="N1622" s="154"/>
      <c r="O1622" s="156"/>
      <c r="P1622" s="154"/>
      <c r="Q1622" s="154"/>
      <c r="R1622" s="154"/>
      <c r="S1622" s="154"/>
      <c r="T1622" s="154"/>
      <c r="U1622" s="154"/>
      <c r="V1622" s="154"/>
      <c r="W1622" s="154"/>
      <c r="X1622" s="154"/>
      <c r="Y1622" s="154"/>
      <c r="Z1622" s="154"/>
      <c r="AA1622" s="154"/>
      <c r="AB1622" s="154"/>
      <c r="AC1622" s="154"/>
    </row>
    <row r="1623" spans="1:29" ht="17">
      <c r="A1623" s="290" t="str">
        <f t="shared" si="26"/>
        <v/>
      </c>
      <c r="B1623" s="154"/>
      <c r="C1623" s="155"/>
      <c r="D1623" s="291" t="str">
        <f>IFERROR(VLOOKUP(C1623,'PER Sociodemografico'!A:W,2,0),"")</f>
        <v/>
      </c>
      <c r="E1623" s="291" t="str">
        <f>IFERROR(VLOOKUP(C1623,'PER Sociodemografico'!A:W,6,0),"")</f>
        <v/>
      </c>
      <c r="F1623" s="291" t="str">
        <f>IFERROR(VLOOKUP(C1623,'PER Sociodemografico'!A:W,9,0),"")</f>
        <v/>
      </c>
      <c r="G1623" s="156"/>
      <c r="H1623" s="154"/>
      <c r="I1623" s="292" t="str">
        <f>IFERROR(VLOOKUP(C1623,'PER Sociodemografico'!A:W,10,0),"")</f>
        <v/>
      </c>
      <c r="J1623" s="154"/>
      <c r="K1623" s="154"/>
      <c r="L1623" s="154"/>
      <c r="M1623" s="154"/>
      <c r="N1623" s="154"/>
      <c r="O1623" s="156"/>
      <c r="P1623" s="154"/>
      <c r="Q1623" s="154"/>
      <c r="R1623" s="154"/>
      <c r="S1623" s="154"/>
      <c r="T1623" s="154"/>
      <c r="U1623" s="154"/>
      <c r="V1623" s="154"/>
      <c r="W1623" s="154"/>
      <c r="X1623" s="154"/>
      <c r="Y1623" s="154"/>
      <c r="Z1623" s="154"/>
      <c r="AA1623" s="154"/>
      <c r="AB1623" s="154"/>
      <c r="AC1623" s="154"/>
    </row>
    <row r="1624" spans="1:29" ht="17">
      <c r="A1624" s="290" t="str">
        <f t="shared" si="26"/>
        <v/>
      </c>
      <c r="B1624" s="154"/>
      <c r="C1624" s="155"/>
      <c r="D1624" s="291" t="str">
        <f>IFERROR(VLOOKUP(C1624,'PER Sociodemografico'!A:W,2,0),"")</f>
        <v/>
      </c>
      <c r="E1624" s="291" t="str">
        <f>IFERROR(VLOOKUP(C1624,'PER Sociodemografico'!A:W,6,0),"")</f>
        <v/>
      </c>
      <c r="F1624" s="291" t="str">
        <f>IFERROR(VLOOKUP(C1624,'PER Sociodemografico'!A:W,9,0),"")</f>
        <v/>
      </c>
      <c r="G1624" s="156"/>
      <c r="H1624" s="154"/>
      <c r="I1624" s="292" t="str">
        <f>IFERROR(VLOOKUP(C1624,'PER Sociodemografico'!A:W,10,0),"")</f>
        <v/>
      </c>
      <c r="J1624" s="154"/>
      <c r="K1624" s="154"/>
      <c r="L1624" s="154"/>
      <c r="M1624" s="154"/>
      <c r="N1624" s="154"/>
      <c r="O1624" s="156"/>
      <c r="P1624" s="154"/>
      <c r="Q1624" s="154"/>
      <c r="R1624" s="154"/>
      <c r="S1624" s="154"/>
      <c r="T1624" s="154"/>
      <c r="U1624" s="154"/>
      <c r="V1624" s="154"/>
      <c r="W1624" s="154"/>
      <c r="X1624" s="154"/>
      <c r="Y1624" s="154"/>
      <c r="Z1624" s="154"/>
      <c r="AA1624" s="154"/>
      <c r="AB1624" s="154"/>
      <c r="AC1624" s="154"/>
    </row>
    <row r="1625" spans="1:29" ht="17">
      <c r="A1625" s="290" t="str">
        <f t="shared" si="26"/>
        <v/>
      </c>
      <c r="B1625" s="154"/>
      <c r="C1625" s="155"/>
      <c r="D1625" s="291" t="str">
        <f>IFERROR(VLOOKUP(C1625,'PER Sociodemografico'!A:W,2,0),"")</f>
        <v/>
      </c>
      <c r="E1625" s="291" t="str">
        <f>IFERROR(VLOOKUP(C1625,'PER Sociodemografico'!A:W,6,0),"")</f>
        <v/>
      </c>
      <c r="F1625" s="291" t="str">
        <f>IFERROR(VLOOKUP(C1625,'PER Sociodemografico'!A:W,9,0),"")</f>
        <v/>
      </c>
      <c r="G1625" s="156"/>
      <c r="H1625" s="154"/>
      <c r="I1625" s="292" t="str">
        <f>IFERROR(VLOOKUP(C1625,'PER Sociodemografico'!A:W,10,0),"")</f>
        <v/>
      </c>
      <c r="J1625" s="154"/>
      <c r="K1625" s="154"/>
      <c r="L1625" s="154"/>
      <c r="M1625" s="154"/>
      <c r="N1625" s="154"/>
      <c r="O1625" s="156"/>
      <c r="P1625" s="154"/>
      <c r="Q1625" s="154"/>
      <c r="R1625" s="154"/>
      <c r="S1625" s="154"/>
      <c r="T1625" s="154"/>
      <c r="U1625" s="154"/>
      <c r="V1625" s="154"/>
      <c r="W1625" s="154"/>
      <c r="X1625" s="154"/>
      <c r="Y1625" s="154"/>
      <c r="Z1625" s="154"/>
      <c r="AA1625" s="154"/>
      <c r="AB1625" s="154"/>
      <c r="AC1625" s="154"/>
    </row>
    <row r="1626" spans="1:29" ht="17">
      <c r="A1626" s="290" t="str">
        <f t="shared" si="26"/>
        <v/>
      </c>
      <c r="B1626" s="154"/>
      <c r="C1626" s="155"/>
      <c r="D1626" s="291" t="str">
        <f>IFERROR(VLOOKUP(C1626,'PER Sociodemografico'!A:W,2,0),"")</f>
        <v/>
      </c>
      <c r="E1626" s="291" t="str">
        <f>IFERROR(VLOOKUP(C1626,'PER Sociodemografico'!A:W,6,0),"")</f>
        <v/>
      </c>
      <c r="F1626" s="291" t="str">
        <f>IFERROR(VLOOKUP(C1626,'PER Sociodemografico'!A:W,9,0),"")</f>
        <v/>
      </c>
      <c r="G1626" s="156"/>
      <c r="H1626" s="154"/>
      <c r="I1626" s="292" t="str">
        <f>IFERROR(VLOOKUP(C1626,'PER Sociodemografico'!A:W,10,0),"")</f>
        <v/>
      </c>
      <c r="J1626" s="154"/>
      <c r="K1626" s="154"/>
      <c r="L1626" s="154"/>
      <c r="M1626" s="154"/>
      <c r="N1626" s="154"/>
      <c r="O1626" s="156"/>
      <c r="P1626" s="154"/>
      <c r="Q1626" s="154"/>
      <c r="R1626" s="154"/>
      <c r="S1626" s="154"/>
      <c r="T1626" s="154"/>
      <c r="U1626" s="154"/>
      <c r="V1626" s="154"/>
      <c r="W1626" s="154"/>
      <c r="X1626" s="154"/>
      <c r="Y1626" s="154"/>
      <c r="Z1626" s="154"/>
      <c r="AA1626" s="154"/>
      <c r="AB1626" s="154"/>
      <c r="AC1626" s="154"/>
    </row>
    <row r="1627" spans="1:29" ht="17">
      <c r="A1627" s="290" t="str">
        <f t="shared" si="26"/>
        <v/>
      </c>
      <c r="B1627" s="154"/>
      <c r="C1627" s="155"/>
      <c r="D1627" s="291" t="str">
        <f>IFERROR(VLOOKUP(C1627,'PER Sociodemografico'!A:W,2,0),"")</f>
        <v/>
      </c>
      <c r="E1627" s="291" t="str">
        <f>IFERROR(VLOOKUP(C1627,'PER Sociodemografico'!A:W,6,0),"")</f>
        <v/>
      </c>
      <c r="F1627" s="291" t="str">
        <f>IFERROR(VLOOKUP(C1627,'PER Sociodemografico'!A:W,9,0),"")</f>
        <v/>
      </c>
      <c r="G1627" s="156"/>
      <c r="H1627" s="154"/>
      <c r="I1627" s="292" t="str">
        <f>IFERROR(VLOOKUP(C1627,'PER Sociodemografico'!A:W,10,0),"")</f>
        <v/>
      </c>
      <c r="J1627" s="154"/>
      <c r="K1627" s="154"/>
      <c r="L1627" s="154"/>
      <c r="M1627" s="154"/>
      <c r="N1627" s="154"/>
      <c r="O1627" s="156"/>
      <c r="P1627" s="154"/>
      <c r="Q1627" s="154"/>
      <c r="R1627" s="154"/>
      <c r="S1627" s="154"/>
      <c r="T1627" s="154"/>
      <c r="U1627" s="154"/>
      <c r="V1627" s="154"/>
      <c r="W1627" s="154"/>
      <c r="X1627" s="154"/>
      <c r="Y1627" s="154"/>
      <c r="Z1627" s="154"/>
      <c r="AA1627" s="154"/>
      <c r="AB1627" s="154"/>
      <c r="AC1627" s="154"/>
    </row>
    <row r="1628" spans="1:29" ht="17">
      <c r="A1628" s="290" t="str">
        <f t="shared" si="26"/>
        <v/>
      </c>
      <c r="B1628" s="154"/>
      <c r="C1628" s="155"/>
      <c r="D1628" s="291" t="str">
        <f>IFERROR(VLOOKUP(C1628,'PER Sociodemografico'!A:W,2,0),"")</f>
        <v/>
      </c>
      <c r="E1628" s="291" t="str">
        <f>IFERROR(VLOOKUP(C1628,'PER Sociodemografico'!A:W,6,0),"")</f>
        <v/>
      </c>
      <c r="F1628" s="291" t="str">
        <f>IFERROR(VLOOKUP(C1628,'PER Sociodemografico'!A:W,9,0),"")</f>
        <v/>
      </c>
      <c r="G1628" s="156"/>
      <c r="H1628" s="154"/>
      <c r="I1628" s="292" t="str">
        <f>IFERROR(VLOOKUP(C1628,'PER Sociodemografico'!A:W,10,0),"")</f>
        <v/>
      </c>
      <c r="J1628" s="154"/>
      <c r="K1628" s="154"/>
      <c r="L1628" s="154"/>
      <c r="M1628" s="154"/>
      <c r="N1628" s="154"/>
      <c r="O1628" s="156"/>
      <c r="P1628" s="154"/>
      <c r="Q1628" s="154"/>
      <c r="R1628" s="154"/>
      <c r="S1628" s="154"/>
      <c r="T1628" s="154"/>
      <c r="U1628" s="154"/>
      <c r="V1628" s="154"/>
      <c r="W1628" s="154"/>
      <c r="X1628" s="154"/>
      <c r="Y1628" s="154"/>
      <c r="Z1628" s="154"/>
      <c r="AA1628" s="154"/>
      <c r="AB1628" s="154"/>
      <c r="AC1628" s="154"/>
    </row>
    <row r="1629" spans="1:29" ht="17">
      <c r="A1629" s="290" t="str">
        <f t="shared" si="26"/>
        <v/>
      </c>
      <c r="B1629" s="154"/>
      <c r="C1629" s="155"/>
      <c r="D1629" s="291" t="str">
        <f>IFERROR(VLOOKUP(C1629,'PER Sociodemografico'!A:W,2,0),"")</f>
        <v/>
      </c>
      <c r="E1629" s="291" t="str">
        <f>IFERROR(VLOOKUP(C1629,'PER Sociodemografico'!A:W,6,0),"")</f>
        <v/>
      </c>
      <c r="F1629" s="291" t="str">
        <f>IFERROR(VLOOKUP(C1629,'PER Sociodemografico'!A:W,9,0),"")</f>
        <v/>
      </c>
      <c r="G1629" s="156"/>
      <c r="H1629" s="154"/>
      <c r="I1629" s="292" t="str">
        <f>IFERROR(VLOOKUP(C1629,'PER Sociodemografico'!A:W,10,0),"")</f>
        <v/>
      </c>
      <c r="J1629" s="154"/>
      <c r="K1629" s="154"/>
      <c r="L1629" s="154"/>
      <c r="M1629" s="154"/>
      <c r="N1629" s="154"/>
      <c r="O1629" s="156"/>
      <c r="P1629" s="154"/>
      <c r="Q1629" s="154"/>
      <c r="R1629" s="154"/>
      <c r="S1629" s="154"/>
      <c r="T1629" s="154"/>
      <c r="U1629" s="154"/>
      <c r="V1629" s="154"/>
      <c r="W1629" s="154"/>
      <c r="X1629" s="154"/>
      <c r="Y1629" s="154"/>
      <c r="Z1629" s="154"/>
      <c r="AA1629" s="154"/>
      <c r="AB1629" s="154"/>
      <c r="AC1629" s="154"/>
    </row>
    <row r="1630" spans="1:29" ht="17">
      <c r="A1630" s="290" t="str">
        <f t="shared" si="26"/>
        <v/>
      </c>
      <c r="B1630" s="154"/>
      <c r="C1630" s="155"/>
      <c r="D1630" s="291" t="str">
        <f>IFERROR(VLOOKUP(C1630,'PER Sociodemografico'!A:W,2,0),"")</f>
        <v/>
      </c>
      <c r="E1630" s="291" t="str">
        <f>IFERROR(VLOOKUP(C1630,'PER Sociodemografico'!A:W,6,0),"")</f>
        <v/>
      </c>
      <c r="F1630" s="291" t="str">
        <f>IFERROR(VLOOKUP(C1630,'PER Sociodemografico'!A:W,9,0),"")</f>
        <v/>
      </c>
      <c r="G1630" s="156"/>
      <c r="H1630" s="154"/>
      <c r="I1630" s="292" t="str">
        <f>IFERROR(VLOOKUP(C1630,'PER Sociodemografico'!A:W,10,0),"")</f>
        <v/>
      </c>
      <c r="J1630" s="154"/>
      <c r="K1630" s="154"/>
      <c r="L1630" s="154"/>
      <c r="M1630" s="154"/>
      <c r="N1630" s="154"/>
      <c r="O1630" s="156"/>
      <c r="P1630" s="154"/>
      <c r="Q1630" s="154"/>
      <c r="R1630" s="154"/>
      <c r="S1630" s="154"/>
      <c r="T1630" s="154"/>
      <c r="U1630" s="154"/>
      <c r="V1630" s="154"/>
      <c r="W1630" s="154"/>
      <c r="X1630" s="154"/>
      <c r="Y1630" s="154"/>
      <c r="Z1630" s="154"/>
      <c r="AA1630" s="154"/>
      <c r="AB1630" s="154"/>
      <c r="AC1630" s="154"/>
    </row>
    <row r="1631" spans="1:29" ht="17">
      <c r="A1631" s="290" t="str">
        <f t="shared" si="26"/>
        <v/>
      </c>
      <c r="B1631" s="154"/>
      <c r="C1631" s="155"/>
      <c r="D1631" s="291" t="str">
        <f>IFERROR(VLOOKUP(C1631,'PER Sociodemografico'!A:W,2,0),"")</f>
        <v/>
      </c>
      <c r="E1631" s="291" t="str">
        <f>IFERROR(VLOOKUP(C1631,'PER Sociodemografico'!A:W,6,0),"")</f>
        <v/>
      </c>
      <c r="F1631" s="291" t="str">
        <f>IFERROR(VLOOKUP(C1631,'PER Sociodemografico'!A:W,9,0),"")</f>
        <v/>
      </c>
      <c r="G1631" s="156"/>
      <c r="H1631" s="154"/>
      <c r="I1631" s="292" t="str">
        <f>IFERROR(VLOOKUP(C1631,'PER Sociodemografico'!A:W,10,0),"")</f>
        <v/>
      </c>
      <c r="J1631" s="154"/>
      <c r="K1631" s="154"/>
      <c r="L1631" s="154"/>
      <c r="M1631" s="154"/>
      <c r="N1631" s="154"/>
      <c r="O1631" s="156"/>
      <c r="P1631" s="154"/>
      <c r="Q1631" s="154"/>
      <c r="R1631" s="154"/>
      <c r="S1631" s="154"/>
      <c r="T1631" s="154"/>
      <c r="U1631" s="154"/>
      <c r="V1631" s="154"/>
      <c r="W1631" s="154"/>
      <c r="X1631" s="154"/>
      <c r="Y1631" s="154"/>
      <c r="Z1631" s="154"/>
      <c r="AA1631" s="154"/>
      <c r="AB1631" s="154"/>
      <c r="AC1631" s="154"/>
    </row>
    <row r="1632" spans="1:29" ht="17">
      <c r="A1632" s="290" t="str">
        <f t="shared" si="26"/>
        <v/>
      </c>
      <c r="B1632" s="154"/>
      <c r="C1632" s="155"/>
      <c r="D1632" s="291" t="str">
        <f>IFERROR(VLOOKUP(C1632,'PER Sociodemografico'!A:W,2,0),"")</f>
        <v/>
      </c>
      <c r="E1632" s="291" t="str">
        <f>IFERROR(VLOOKUP(C1632,'PER Sociodemografico'!A:W,6,0),"")</f>
        <v/>
      </c>
      <c r="F1632" s="291" t="str">
        <f>IFERROR(VLOOKUP(C1632,'PER Sociodemografico'!A:W,9,0),"")</f>
        <v/>
      </c>
      <c r="G1632" s="156"/>
      <c r="H1632" s="154"/>
      <c r="I1632" s="292" t="str">
        <f>IFERROR(VLOOKUP(C1632,'PER Sociodemografico'!A:W,10,0),"")</f>
        <v/>
      </c>
      <c r="J1632" s="154"/>
      <c r="K1632" s="154"/>
      <c r="L1632" s="154"/>
      <c r="M1632" s="154"/>
      <c r="N1632" s="154"/>
      <c r="O1632" s="156"/>
      <c r="P1632" s="154"/>
      <c r="Q1632" s="154"/>
      <c r="R1632" s="154"/>
      <c r="S1632" s="154"/>
      <c r="T1632" s="154"/>
      <c r="U1632" s="154"/>
      <c r="V1632" s="154"/>
      <c r="W1632" s="154"/>
      <c r="X1632" s="154"/>
      <c r="Y1632" s="154"/>
      <c r="Z1632" s="154"/>
      <c r="AA1632" s="154"/>
      <c r="AB1632" s="154"/>
      <c r="AC1632" s="154"/>
    </row>
    <row r="1633" spans="1:29" ht="17">
      <c r="A1633" s="290" t="str">
        <f t="shared" si="26"/>
        <v/>
      </c>
      <c r="B1633" s="154"/>
      <c r="C1633" s="155"/>
      <c r="D1633" s="291" t="str">
        <f>IFERROR(VLOOKUP(C1633,'PER Sociodemografico'!A:W,2,0),"")</f>
        <v/>
      </c>
      <c r="E1633" s="291" t="str">
        <f>IFERROR(VLOOKUP(C1633,'PER Sociodemografico'!A:W,6,0),"")</f>
        <v/>
      </c>
      <c r="F1633" s="291" t="str">
        <f>IFERROR(VLOOKUP(C1633,'PER Sociodemografico'!A:W,9,0),"")</f>
        <v/>
      </c>
      <c r="G1633" s="156"/>
      <c r="H1633" s="154"/>
      <c r="I1633" s="292" t="str">
        <f>IFERROR(VLOOKUP(C1633,'PER Sociodemografico'!A:W,10,0),"")</f>
        <v/>
      </c>
      <c r="J1633" s="154"/>
      <c r="K1633" s="154"/>
      <c r="L1633" s="154"/>
      <c r="M1633" s="154"/>
      <c r="N1633" s="154"/>
      <c r="O1633" s="156"/>
      <c r="P1633" s="154"/>
      <c r="Q1633" s="154"/>
      <c r="R1633" s="154"/>
      <c r="S1633" s="154"/>
      <c r="T1633" s="154"/>
      <c r="U1633" s="154"/>
      <c r="V1633" s="154"/>
      <c r="W1633" s="154"/>
      <c r="X1633" s="154"/>
      <c r="Y1633" s="154"/>
      <c r="Z1633" s="154"/>
      <c r="AA1633" s="154"/>
      <c r="AB1633" s="154"/>
      <c r="AC1633" s="154"/>
    </row>
    <row r="1634" spans="1:29" ht="17">
      <c r="A1634" s="290" t="str">
        <f t="shared" si="26"/>
        <v/>
      </c>
      <c r="B1634" s="154"/>
      <c r="C1634" s="155"/>
      <c r="D1634" s="291" t="str">
        <f>IFERROR(VLOOKUP(C1634,'PER Sociodemografico'!A:W,2,0),"")</f>
        <v/>
      </c>
      <c r="E1634" s="291" t="str">
        <f>IFERROR(VLOOKUP(C1634,'PER Sociodemografico'!A:W,6,0),"")</f>
        <v/>
      </c>
      <c r="F1634" s="291" t="str">
        <f>IFERROR(VLOOKUP(C1634,'PER Sociodemografico'!A:W,9,0),"")</f>
        <v/>
      </c>
      <c r="G1634" s="156"/>
      <c r="H1634" s="154"/>
      <c r="I1634" s="292" t="str">
        <f>IFERROR(VLOOKUP(C1634,'PER Sociodemografico'!A:W,10,0),"")</f>
        <v/>
      </c>
      <c r="J1634" s="154"/>
      <c r="K1634" s="154"/>
      <c r="L1634" s="154"/>
      <c r="M1634" s="154"/>
      <c r="N1634" s="154"/>
      <c r="O1634" s="156"/>
      <c r="P1634" s="154"/>
      <c r="Q1634" s="154"/>
      <c r="R1634" s="154"/>
      <c r="S1634" s="154"/>
      <c r="T1634" s="154"/>
      <c r="U1634" s="154"/>
      <c r="V1634" s="154"/>
      <c r="W1634" s="154"/>
      <c r="X1634" s="154"/>
      <c r="Y1634" s="154"/>
      <c r="Z1634" s="154"/>
      <c r="AA1634" s="154"/>
      <c r="AB1634" s="154"/>
      <c r="AC1634" s="154"/>
    </row>
    <row r="1635" spans="1:29" ht="17">
      <c r="A1635" s="290" t="str">
        <f t="shared" si="26"/>
        <v/>
      </c>
      <c r="B1635" s="154"/>
      <c r="C1635" s="155"/>
      <c r="D1635" s="291" t="str">
        <f>IFERROR(VLOOKUP(C1635,'PER Sociodemografico'!A:W,2,0),"")</f>
        <v/>
      </c>
      <c r="E1635" s="291" t="str">
        <f>IFERROR(VLOOKUP(C1635,'PER Sociodemografico'!A:W,6,0),"")</f>
        <v/>
      </c>
      <c r="F1635" s="291" t="str">
        <f>IFERROR(VLOOKUP(C1635,'PER Sociodemografico'!A:W,9,0),"")</f>
        <v/>
      </c>
      <c r="G1635" s="156"/>
      <c r="H1635" s="154"/>
      <c r="I1635" s="292" t="str">
        <f>IFERROR(VLOOKUP(C1635,'PER Sociodemografico'!A:W,10,0),"")</f>
        <v/>
      </c>
      <c r="J1635" s="154"/>
      <c r="K1635" s="154"/>
      <c r="L1635" s="154"/>
      <c r="M1635" s="154"/>
      <c r="N1635" s="154"/>
      <c r="O1635" s="156"/>
      <c r="P1635" s="154"/>
      <c r="Q1635" s="154"/>
      <c r="R1635" s="154"/>
      <c r="S1635" s="154"/>
      <c r="T1635" s="154"/>
      <c r="U1635" s="154"/>
      <c r="V1635" s="154"/>
      <c r="W1635" s="154"/>
      <c r="X1635" s="154"/>
      <c r="Y1635" s="154"/>
      <c r="Z1635" s="154"/>
      <c r="AA1635" s="154"/>
      <c r="AB1635" s="154"/>
      <c r="AC1635" s="154"/>
    </row>
    <row r="1636" spans="1:29" ht="17">
      <c r="A1636" s="290" t="str">
        <f t="shared" si="26"/>
        <v/>
      </c>
      <c r="B1636" s="154"/>
      <c r="C1636" s="155"/>
      <c r="D1636" s="291" t="str">
        <f>IFERROR(VLOOKUP(C1636,'PER Sociodemografico'!A:W,2,0),"")</f>
        <v/>
      </c>
      <c r="E1636" s="291" t="str">
        <f>IFERROR(VLOOKUP(C1636,'PER Sociodemografico'!A:W,6,0),"")</f>
        <v/>
      </c>
      <c r="F1636" s="291" t="str">
        <f>IFERROR(VLOOKUP(C1636,'PER Sociodemografico'!A:W,9,0),"")</f>
        <v/>
      </c>
      <c r="G1636" s="156"/>
      <c r="H1636" s="154"/>
      <c r="I1636" s="292" t="str">
        <f>IFERROR(VLOOKUP(C1636,'PER Sociodemografico'!A:W,10,0),"")</f>
        <v/>
      </c>
      <c r="J1636" s="154"/>
      <c r="K1636" s="154"/>
      <c r="L1636" s="154"/>
      <c r="M1636" s="154"/>
      <c r="N1636" s="154"/>
      <c r="O1636" s="156"/>
      <c r="P1636" s="154"/>
      <c r="Q1636" s="154"/>
      <c r="R1636" s="154"/>
      <c r="S1636" s="154"/>
      <c r="T1636" s="154"/>
      <c r="U1636" s="154"/>
      <c r="V1636" s="154"/>
      <c r="W1636" s="154"/>
      <c r="X1636" s="154"/>
      <c r="Y1636" s="154"/>
      <c r="Z1636" s="154"/>
      <c r="AA1636" s="154"/>
      <c r="AB1636" s="154"/>
      <c r="AC1636" s="154"/>
    </row>
    <row r="1637" spans="1:29" ht="17">
      <c r="A1637" s="290" t="str">
        <f t="shared" si="26"/>
        <v/>
      </c>
      <c r="B1637" s="154"/>
      <c r="C1637" s="155"/>
      <c r="D1637" s="291" t="str">
        <f>IFERROR(VLOOKUP(C1637,'PER Sociodemografico'!A:W,2,0),"")</f>
        <v/>
      </c>
      <c r="E1637" s="291" t="str">
        <f>IFERROR(VLOOKUP(C1637,'PER Sociodemografico'!A:W,6,0),"")</f>
        <v/>
      </c>
      <c r="F1637" s="291" t="str">
        <f>IFERROR(VLOOKUP(C1637,'PER Sociodemografico'!A:W,9,0),"")</f>
        <v/>
      </c>
      <c r="G1637" s="156"/>
      <c r="H1637" s="154"/>
      <c r="I1637" s="292" t="str">
        <f>IFERROR(VLOOKUP(C1637,'PER Sociodemografico'!A:W,10,0),"")</f>
        <v/>
      </c>
      <c r="J1637" s="154"/>
      <c r="K1637" s="154"/>
      <c r="L1637" s="154"/>
      <c r="M1637" s="154"/>
      <c r="N1637" s="154"/>
      <c r="O1637" s="156"/>
      <c r="P1637" s="154"/>
      <c r="Q1637" s="154"/>
      <c r="R1637" s="154"/>
      <c r="S1637" s="154"/>
      <c r="T1637" s="154"/>
      <c r="U1637" s="154"/>
      <c r="V1637" s="154"/>
      <c r="W1637" s="154"/>
      <c r="X1637" s="154"/>
      <c r="Y1637" s="154"/>
      <c r="Z1637" s="154"/>
      <c r="AA1637" s="154"/>
      <c r="AB1637" s="154"/>
      <c r="AC1637" s="154"/>
    </row>
    <row r="1638" spans="1:29" ht="17">
      <c r="A1638" s="290" t="str">
        <f t="shared" si="26"/>
        <v/>
      </c>
      <c r="B1638" s="154"/>
      <c r="C1638" s="155"/>
      <c r="D1638" s="291" t="str">
        <f>IFERROR(VLOOKUP(C1638,'PER Sociodemografico'!A:W,2,0),"")</f>
        <v/>
      </c>
      <c r="E1638" s="291" t="str">
        <f>IFERROR(VLOOKUP(C1638,'PER Sociodemografico'!A:W,6,0),"")</f>
        <v/>
      </c>
      <c r="F1638" s="291" t="str">
        <f>IFERROR(VLOOKUP(C1638,'PER Sociodemografico'!A:W,9,0),"")</f>
        <v/>
      </c>
      <c r="G1638" s="156"/>
      <c r="H1638" s="154"/>
      <c r="I1638" s="292" t="str">
        <f>IFERROR(VLOOKUP(C1638,'PER Sociodemografico'!A:W,10,0),"")</f>
        <v/>
      </c>
      <c r="J1638" s="154"/>
      <c r="K1638" s="154"/>
      <c r="L1638" s="154"/>
      <c r="M1638" s="154"/>
      <c r="N1638" s="154"/>
      <c r="O1638" s="156"/>
      <c r="P1638" s="154"/>
      <c r="Q1638" s="154"/>
      <c r="R1638" s="154"/>
      <c r="S1638" s="154"/>
      <c r="T1638" s="154"/>
      <c r="U1638" s="154"/>
      <c r="V1638" s="154"/>
      <c r="W1638" s="154"/>
      <c r="X1638" s="154"/>
      <c r="Y1638" s="154"/>
      <c r="Z1638" s="154"/>
      <c r="AA1638" s="154"/>
      <c r="AB1638" s="154"/>
      <c r="AC1638" s="154"/>
    </row>
    <row r="1639" spans="1:29" ht="17">
      <c r="A1639" s="290" t="str">
        <f t="shared" si="26"/>
        <v/>
      </c>
      <c r="B1639" s="154"/>
      <c r="C1639" s="155"/>
      <c r="D1639" s="291" t="str">
        <f>IFERROR(VLOOKUP(C1639,'PER Sociodemografico'!A:W,2,0),"")</f>
        <v/>
      </c>
      <c r="E1639" s="291" t="str">
        <f>IFERROR(VLOOKUP(C1639,'PER Sociodemografico'!A:W,6,0),"")</f>
        <v/>
      </c>
      <c r="F1639" s="291" t="str">
        <f>IFERROR(VLOOKUP(C1639,'PER Sociodemografico'!A:W,9,0),"")</f>
        <v/>
      </c>
      <c r="G1639" s="156"/>
      <c r="H1639" s="154"/>
      <c r="I1639" s="292" t="str">
        <f>IFERROR(VLOOKUP(C1639,'PER Sociodemografico'!A:W,10,0),"")</f>
        <v/>
      </c>
      <c r="J1639" s="154"/>
      <c r="K1639" s="154"/>
      <c r="L1639" s="154"/>
      <c r="M1639" s="154"/>
      <c r="N1639" s="154"/>
      <c r="O1639" s="156"/>
      <c r="P1639" s="154"/>
      <c r="Q1639" s="154"/>
      <c r="R1639" s="154"/>
      <c r="S1639" s="154"/>
      <c r="T1639" s="154"/>
      <c r="U1639" s="154"/>
      <c r="V1639" s="154"/>
      <c r="W1639" s="154"/>
      <c r="X1639" s="154"/>
      <c r="Y1639" s="154"/>
      <c r="Z1639" s="154"/>
      <c r="AA1639" s="154"/>
      <c r="AB1639" s="154"/>
      <c r="AC1639" s="154"/>
    </row>
    <row r="1640" spans="1:29" ht="17">
      <c r="A1640" s="290" t="str">
        <f t="shared" si="26"/>
        <v/>
      </c>
      <c r="B1640" s="154"/>
      <c r="C1640" s="155"/>
      <c r="D1640" s="291" t="str">
        <f>IFERROR(VLOOKUP(C1640,'PER Sociodemografico'!A:W,2,0),"")</f>
        <v/>
      </c>
      <c r="E1640" s="291" t="str">
        <f>IFERROR(VLOOKUP(C1640,'PER Sociodemografico'!A:W,6,0),"")</f>
        <v/>
      </c>
      <c r="F1640" s="291" t="str">
        <f>IFERROR(VLOOKUP(C1640,'PER Sociodemografico'!A:W,9,0),"")</f>
        <v/>
      </c>
      <c r="G1640" s="156"/>
      <c r="H1640" s="154"/>
      <c r="I1640" s="292" t="str">
        <f>IFERROR(VLOOKUP(C1640,'PER Sociodemografico'!A:W,10,0),"")</f>
        <v/>
      </c>
      <c r="J1640" s="154"/>
      <c r="K1640" s="154"/>
      <c r="L1640" s="154"/>
      <c r="M1640" s="154"/>
      <c r="N1640" s="154"/>
      <c r="O1640" s="156"/>
      <c r="P1640" s="154"/>
      <c r="Q1640" s="154"/>
      <c r="R1640" s="154"/>
      <c r="S1640" s="154"/>
      <c r="T1640" s="154"/>
      <c r="U1640" s="154"/>
      <c r="V1640" s="154"/>
      <c r="W1640" s="154"/>
      <c r="X1640" s="154"/>
      <c r="Y1640" s="154"/>
      <c r="Z1640" s="154"/>
      <c r="AA1640" s="154"/>
      <c r="AB1640" s="154"/>
      <c r="AC1640" s="154"/>
    </row>
    <row r="1641" spans="1:29" ht="17">
      <c r="A1641" s="290" t="str">
        <f t="shared" si="26"/>
        <v/>
      </c>
      <c r="B1641" s="154"/>
      <c r="C1641" s="155"/>
      <c r="D1641" s="291" t="str">
        <f>IFERROR(VLOOKUP(C1641,'PER Sociodemografico'!A:W,2,0),"")</f>
        <v/>
      </c>
      <c r="E1641" s="291" t="str">
        <f>IFERROR(VLOOKUP(C1641,'PER Sociodemografico'!A:W,6,0),"")</f>
        <v/>
      </c>
      <c r="F1641" s="291" t="str">
        <f>IFERROR(VLOOKUP(C1641,'PER Sociodemografico'!A:W,9,0),"")</f>
        <v/>
      </c>
      <c r="G1641" s="156"/>
      <c r="H1641" s="154"/>
      <c r="I1641" s="292" t="str">
        <f>IFERROR(VLOOKUP(C1641,'PER Sociodemografico'!A:W,10,0),"")</f>
        <v/>
      </c>
      <c r="J1641" s="154"/>
      <c r="K1641" s="154"/>
      <c r="L1641" s="154"/>
      <c r="M1641" s="154"/>
      <c r="N1641" s="154"/>
      <c r="O1641" s="156"/>
      <c r="P1641" s="154"/>
      <c r="Q1641" s="154"/>
      <c r="R1641" s="154"/>
      <c r="S1641" s="154"/>
      <c r="T1641" s="154"/>
      <c r="U1641" s="154"/>
      <c r="V1641" s="154"/>
      <c r="W1641" s="154"/>
      <c r="X1641" s="154"/>
      <c r="Y1641" s="154"/>
      <c r="Z1641" s="154"/>
      <c r="AA1641" s="154"/>
      <c r="AB1641" s="154"/>
      <c r="AC1641" s="154"/>
    </row>
    <row r="1642" spans="1:29" ht="17">
      <c r="A1642" s="290" t="str">
        <f t="shared" si="26"/>
        <v/>
      </c>
      <c r="B1642" s="154"/>
      <c r="C1642" s="155"/>
      <c r="D1642" s="291" t="str">
        <f>IFERROR(VLOOKUP(C1642,'PER Sociodemografico'!A:W,2,0),"")</f>
        <v/>
      </c>
      <c r="E1642" s="291" t="str">
        <f>IFERROR(VLOOKUP(C1642,'PER Sociodemografico'!A:W,6,0),"")</f>
        <v/>
      </c>
      <c r="F1642" s="291" t="str">
        <f>IFERROR(VLOOKUP(C1642,'PER Sociodemografico'!A:W,9,0),"")</f>
        <v/>
      </c>
      <c r="G1642" s="156"/>
      <c r="H1642" s="154"/>
      <c r="I1642" s="292" t="str">
        <f>IFERROR(VLOOKUP(C1642,'PER Sociodemografico'!A:W,10,0),"")</f>
        <v/>
      </c>
      <c r="J1642" s="154"/>
      <c r="K1642" s="154"/>
      <c r="L1642" s="154"/>
      <c r="M1642" s="154"/>
      <c r="N1642" s="154"/>
      <c r="O1642" s="156"/>
      <c r="P1642" s="154"/>
      <c r="Q1642" s="154"/>
      <c r="R1642" s="154"/>
      <c r="S1642" s="154"/>
      <c r="T1642" s="154"/>
      <c r="U1642" s="154"/>
      <c r="V1642" s="154"/>
      <c r="W1642" s="154"/>
      <c r="X1642" s="154"/>
      <c r="Y1642" s="154"/>
      <c r="Z1642" s="154"/>
      <c r="AA1642" s="154"/>
      <c r="AB1642" s="154"/>
      <c r="AC1642" s="154"/>
    </row>
    <row r="1643" spans="1:29" ht="17">
      <c r="A1643" s="290" t="str">
        <f t="shared" si="26"/>
        <v/>
      </c>
      <c r="B1643" s="154"/>
      <c r="C1643" s="155"/>
      <c r="D1643" s="291" t="str">
        <f>IFERROR(VLOOKUP(C1643,'PER Sociodemografico'!A:W,2,0),"")</f>
        <v/>
      </c>
      <c r="E1643" s="291" t="str">
        <f>IFERROR(VLOOKUP(C1643,'PER Sociodemografico'!A:W,6,0),"")</f>
        <v/>
      </c>
      <c r="F1643" s="291" t="str">
        <f>IFERROR(VLOOKUP(C1643,'PER Sociodemografico'!A:W,9,0),"")</f>
        <v/>
      </c>
      <c r="G1643" s="156"/>
      <c r="H1643" s="154"/>
      <c r="I1643" s="292" t="str">
        <f>IFERROR(VLOOKUP(C1643,'PER Sociodemografico'!A:W,10,0),"")</f>
        <v/>
      </c>
      <c r="J1643" s="154"/>
      <c r="K1643" s="154"/>
      <c r="L1643" s="154"/>
      <c r="M1643" s="154"/>
      <c r="N1643" s="154"/>
      <c r="O1643" s="156"/>
      <c r="P1643" s="154"/>
      <c r="Q1643" s="154"/>
      <c r="R1643" s="154"/>
      <c r="S1643" s="154"/>
      <c r="T1643" s="154"/>
      <c r="U1643" s="154"/>
      <c r="V1643" s="154"/>
      <c r="W1643" s="154"/>
      <c r="X1643" s="154"/>
      <c r="Y1643" s="154"/>
      <c r="Z1643" s="154"/>
      <c r="AA1643" s="154"/>
      <c r="AB1643" s="154"/>
      <c r="AC1643" s="154"/>
    </row>
    <row r="1644" spans="1:29" ht="17">
      <c r="A1644" s="290" t="str">
        <f t="shared" si="26"/>
        <v/>
      </c>
      <c r="B1644" s="154"/>
      <c r="C1644" s="155"/>
      <c r="D1644" s="291" t="str">
        <f>IFERROR(VLOOKUP(C1644,'PER Sociodemografico'!A:W,2,0),"")</f>
        <v/>
      </c>
      <c r="E1644" s="291" t="str">
        <f>IFERROR(VLOOKUP(C1644,'PER Sociodemografico'!A:W,6,0),"")</f>
        <v/>
      </c>
      <c r="F1644" s="291" t="str">
        <f>IFERROR(VLOOKUP(C1644,'PER Sociodemografico'!A:W,9,0),"")</f>
        <v/>
      </c>
      <c r="G1644" s="156"/>
      <c r="H1644" s="154"/>
      <c r="I1644" s="292" t="str">
        <f>IFERROR(VLOOKUP(C1644,'PER Sociodemografico'!A:W,10,0),"")</f>
        <v/>
      </c>
      <c r="J1644" s="154"/>
      <c r="K1644" s="154"/>
      <c r="L1644" s="154"/>
      <c r="M1644" s="154"/>
      <c r="N1644" s="154"/>
      <c r="O1644" s="156"/>
      <c r="P1644" s="154"/>
      <c r="Q1644" s="154"/>
      <c r="R1644" s="154"/>
      <c r="S1644" s="154"/>
      <c r="T1644" s="154"/>
      <c r="U1644" s="154"/>
      <c r="V1644" s="154"/>
      <c r="W1644" s="154"/>
      <c r="X1644" s="154"/>
      <c r="Y1644" s="154"/>
      <c r="Z1644" s="154"/>
      <c r="AA1644" s="154"/>
      <c r="AB1644" s="154"/>
      <c r="AC1644" s="154"/>
    </row>
    <row r="1645" spans="1:29" ht="17">
      <c r="A1645" s="290" t="str">
        <f t="shared" si="26"/>
        <v/>
      </c>
      <c r="B1645" s="154"/>
      <c r="C1645" s="155"/>
      <c r="D1645" s="291" t="str">
        <f>IFERROR(VLOOKUP(C1645,'PER Sociodemografico'!A:W,2,0),"")</f>
        <v/>
      </c>
      <c r="E1645" s="291" t="str">
        <f>IFERROR(VLOOKUP(C1645,'PER Sociodemografico'!A:W,6,0),"")</f>
        <v/>
      </c>
      <c r="F1645" s="291" t="str">
        <f>IFERROR(VLOOKUP(C1645,'PER Sociodemografico'!A:W,9,0),"")</f>
        <v/>
      </c>
      <c r="G1645" s="156"/>
      <c r="H1645" s="154"/>
      <c r="I1645" s="292" t="str">
        <f>IFERROR(VLOOKUP(C1645,'PER Sociodemografico'!A:W,10,0),"")</f>
        <v/>
      </c>
      <c r="J1645" s="154"/>
      <c r="K1645" s="154"/>
      <c r="L1645" s="154"/>
      <c r="M1645" s="154"/>
      <c r="N1645" s="154"/>
      <c r="O1645" s="156"/>
      <c r="P1645" s="154"/>
      <c r="Q1645" s="154"/>
      <c r="R1645" s="154"/>
      <c r="S1645" s="154"/>
      <c r="T1645" s="154"/>
      <c r="U1645" s="154"/>
      <c r="V1645" s="154"/>
      <c r="W1645" s="154"/>
      <c r="X1645" s="154"/>
      <c r="Y1645" s="154"/>
      <c r="Z1645" s="154"/>
      <c r="AA1645" s="154"/>
      <c r="AB1645" s="154"/>
      <c r="AC1645" s="154"/>
    </row>
    <row r="1646" spans="1:29" ht="17">
      <c r="A1646" s="290" t="str">
        <f t="shared" si="26"/>
        <v/>
      </c>
      <c r="B1646" s="154"/>
      <c r="C1646" s="155"/>
      <c r="D1646" s="291" t="str">
        <f>IFERROR(VLOOKUP(C1646,'PER Sociodemografico'!A:W,2,0),"")</f>
        <v/>
      </c>
      <c r="E1646" s="291" t="str">
        <f>IFERROR(VLOOKUP(C1646,'PER Sociodemografico'!A:W,6,0),"")</f>
        <v/>
      </c>
      <c r="F1646" s="291" t="str">
        <f>IFERROR(VLOOKUP(C1646,'PER Sociodemografico'!A:W,9,0),"")</f>
        <v/>
      </c>
      <c r="G1646" s="156"/>
      <c r="H1646" s="154"/>
      <c r="I1646" s="292" t="str">
        <f>IFERROR(VLOOKUP(C1646,'PER Sociodemografico'!A:W,10,0),"")</f>
        <v/>
      </c>
      <c r="J1646" s="154"/>
      <c r="K1646" s="154"/>
      <c r="L1646" s="154"/>
      <c r="M1646" s="154"/>
      <c r="N1646" s="154"/>
      <c r="O1646" s="156"/>
      <c r="P1646" s="154"/>
      <c r="Q1646" s="154"/>
      <c r="R1646" s="154"/>
      <c r="S1646" s="154"/>
      <c r="T1646" s="154"/>
      <c r="U1646" s="154"/>
      <c r="V1646" s="154"/>
      <c r="W1646" s="154"/>
      <c r="X1646" s="154"/>
      <c r="Y1646" s="154"/>
      <c r="Z1646" s="154"/>
      <c r="AA1646" s="154"/>
      <c r="AB1646" s="154"/>
      <c r="AC1646" s="154"/>
    </row>
    <row r="1647" spans="1:29" ht="17">
      <c r="A1647" s="290" t="str">
        <f t="shared" si="26"/>
        <v/>
      </c>
      <c r="B1647" s="154"/>
      <c r="C1647" s="155"/>
      <c r="D1647" s="291" t="str">
        <f>IFERROR(VLOOKUP(C1647,'PER Sociodemografico'!A:W,2,0),"")</f>
        <v/>
      </c>
      <c r="E1647" s="291" t="str">
        <f>IFERROR(VLOOKUP(C1647,'PER Sociodemografico'!A:W,6,0),"")</f>
        <v/>
      </c>
      <c r="F1647" s="291" t="str">
        <f>IFERROR(VLOOKUP(C1647,'PER Sociodemografico'!A:W,9,0),"")</f>
        <v/>
      </c>
      <c r="G1647" s="156"/>
      <c r="H1647" s="154"/>
      <c r="I1647" s="292" t="str">
        <f>IFERROR(VLOOKUP(C1647,'PER Sociodemografico'!A:W,10,0),"")</f>
        <v/>
      </c>
      <c r="J1647" s="154"/>
      <c r="K1647" s="154"/>
      <c r="L1647" s="154"/>
      <c r="M1647" s="154"/>
      <c r="N1647" s="154"/>
      <c r="O1647" s="156"/>
      <c r="P1647" s="154"/>
      <c r="Q1647" s="154"/>
      <c r="R1647" s="154"/>
      <c r="S1647" s="154"/>
      <c r="T1647" s="154"/>
      <c r="U1647" s="154"/>
      <c r="V1647" s="154"/>
      <c r="W1647" s="154"/>
      <c r="X1647" s="154"/>
      <c r="Y1647" s="154"/>
      <c r="Z1647" s="154"/>
      <c r="AA1647" s="154"/>
      <c r="AB1647" s="154"/>
      <c r="AC1647" s="154"/>
    </row>
    <row r="1648" spans="1:29" ht="17">
      <c r="A1648" s="290" t="str">
        <f t="shared" si="26"/>
        <v/>
      </c>
      <c r="B1648" s="154"/>
      <c r="C1648" s="155"/>
      <c r="D1648" s="291" t="str">
        <f>IFERROR(VLOOKUP(C1648,'PER Sociodemografico'!A:W,2,0),"")</f>
        <v/>
      </c>
      <c r="E1648" s="291" t="str">
        <f>IFERROR(VLOOKUP(C1648,'PER Sociodemografico'!A:W,6,0),"")</f>
        <v/>
      </c>
      <c r="F1648" s="291" t="str">
        <f>IFERROR(VLOOKUP(C1648,'PER Sociodemografico'!A:W,9,0),"")</f>
        <v/>
      </c>
      <c r="G1648" s="156"/>
      <c r="H1648" s="154"/>
      <c r="I1648" s="292" t="str">
        <f>IFERROR(VLOOKUP(C1648,'PER Sociodemografico'!A:W,10,0),"")</f>
        <v/>
      </c>
      <c r="J1648" s="154"/>
      <c r="K1648" s="154"/>
      <c r="L1648" s="154"/>
      <c r="M1648" s="154"/>
      <c r="N1648" s="154"/>
      <c r="O1648" s="156"/>
      <c r="P1648" s="154"/>
      <c r="Q1648" s="154"/>
      <c r="R1648" s="154"/>
      <c r="S1648" s="154"/>
      <c r="T1648" s="154"/>
      <c r="U1648" s="154"/>
      <c r="V1648" s="154"/>
      <c r="W1648" s="154"/>
      <c r="X1648" s="154"/>
      <c r="Y1648" s="154"/>
      <c r="Z1648" s="154"/>
      <c r="AA1648" s="154"/>
      <c r="AB1648" s="154"/>
      <c r="AC1648" s="154"/>
    </row>
    <row r="1649" spans="1:29" ht="17">
      <c r="A1649" s="290" t="str">
        <f t="shared" si="26"/>
        <v/>
      </c>
      <c r="B1649" s="154"/>
      <c r="C1649" s="155"/>
      <c r="D1649" s="291" t="str">
        <f>IFERROR(VLOOKUP(C1649,'PER Sociodemografico'!A:W,2,0),"")</f>
        <v/>
      </c>
      <c r="E1649" s="291" t="str">
        <f>IFERROR(VLOOKUP(C1649,'PER Sociodemografico'!A:W,6,0),"")</f>
        <v/>
      </c>
      <c r="F1649" s="291" t="str">
        <f>IFERROR(VLOOKUP(C1649,'PER Sociodemografico'!A:W,9,0),"")</f>
        <v/>
      </c>
      <c r="G1649" s="156"/>
      <c r="H1649" s="154"/>
      <c r="I1649" s="292" t="str">
        <f>IFERROR(VLOOKUP(C1649,'PER Sociodemografico'!A:W,10,0),"")</f>
        <v/>
      </c>
      <c r="J1649" s="154"/>
      <c r="K1649" s="154"/>
      <c r="L1649" s="154"/>
      <c r="M1649" s="154"/>
      <c r="N1649" s="154"/>
      <c r="O1649" s="156"/>
      <c r="P1649" s="154"/>
      <c r="Q1649" s="154"/>
      <c r="R1649" s="154"/>
      <c r="S1649" s="154"/>
      <c r="T1649" s="154"/>
      <c r="U1649" s="154"/>
      <c r="V1649" s="154"/>
      <c r="W1649" s="154"/>
      <c r="X1649" s="154"/>
      <c r="Y1649" s="154"/>
      <c r="Z1649" s="154"/>
      <c r="AA1649" s="154"/>
      <c r="AB1649" s="154"/>
      <c r="AC1649" s="154"/>
    </row>
    <row r="1650" spans="1:29" ht="17">
      <c r="A1650" s="290" t="str">
        <f t="shared" si="26"/>
        <v/>
      </c>
      <c r="B1650" s="154"/>
      <c r="C1650" s="155"/>
      <c r="D1650" s="291" t="str">
        <f>IFERROR(VLOOKUP(C1650,'PER Sociodemografico'!A:W,2,0),"")</f>
        <v/>
      </c>
      <c r="E1650" s="291" t="str">
        <f>IFERROR(VLOOKUP(C1650,'PER Sociodemografico'!A:W,6,0),"")</f>
        <v/>
      </c>
      <c r="F1650" s="291" t="str">
        <f>IFERROR(VLOOKUP(C1650,'PER Sociodemografico'!A:W,9,0),"")</f>
        <v/>
      </c>
      <c r="G1650" s="156"/>
      <c r="H1650" s="154"/>
      <c r="I1650" s="292" t="str">
        <f>IFERROR(VLOOKUP(C1650,'PER Sociodemografico'!A:W,10,0),"")</f>
        <v/>
      </c>
      <c r="J1650" s="154"/>
      <c r="K1650" s="154"/>
      <c r="L1650" s="154"/>
      <c r="M1650" s="154"/>
      <c r="N1650" s="154"/>
      <c r="O1650" s="156"/>
      <c r="P1650" s="154"/>
      <c r="Q1650" s="154"/>
      <c r="R1650" s="154"/>
      <c r="S1650" s="154"/>
      <c r="T1650" s="154"/>
      <c r="U1650" s="154"/>
      <c r="V1650" s="154"/>
      <c r="W1650" s="154"/>
      <c r="X1650" s="154"/>
      <c r="Y1650" s="154"/>
      <c r="Z1650" s="154"/>
      <c r="AA1650" s="154"/>
      <c r="AB1650" s="154"/>
      <c r="AC1650" s="154"/>
    </row>
    <row r="1651" spans="1:29" ht="17">
      <c r="A1651" s="290" t="str">
        <f t="shared" si="26"/>
        <v/>
      </c>
      <c r="B1651" s="154"/>
      <c r="C1651" s="155"/>
      <c r="D1651" s="291" t="str">
        <f>IFERROR(VLOOKUP(C1651,'PER Sociodemografico'!A:W,2,0),"")</f>
        <v/>
      </c>
      <c r="E1651" s="291" t="str">
        <f>IFERROR(VLOOKUP(C1651,'PER Sociodemografico'!A:W,6,0),"")</f>
        <v/>
      </c>
      <c r="F1651" s="291" t="str">
        <f>IFERROR(VLOOKUP(C1651,'PER Sociodemografico'!A:W,9,0),"")</f>
        <v/>
      </c>
      <c r="G1651" s="156"/>
      <c r="H1651" s="154"/>
      <c r="I1651" s="292" t="str">
        <f>IFERROR(VLOOKUP(C1651,'PER Sociodemografico'!A:W,10,0),"")</f>
        <v/>
      </c>
      <c r="J1651" s="154"/>
      <c r="K1651" s="154"/>
      <c r="L1651" s="154"/>
      <c r="M1651" s="154"/>
      <c r="N1651" s="154"/>
      <c r="O1651" s="156"/>
      <c r="P1651" s="154"/>
      <c r="Q1651" s="154"/>
      <c r="R1651" s="154"/>
      <c r="S1651" s="154"/>
      <c r="T1651" s="154"/>
      <c r="U1651" s="154"/>
      <c r="V1651" s="154"/>
      <c r="W1651" s="154"/>
      <c r="X1651" s="154"/>
      <c r="Y1651" s="154"/>
      <c r="Z1651" s="154"/>
      <c r="AA1651" s="154"/>
      <c r="AB1651" s="154"/>
      <c r="AC1651" s="154"/>
    </row>
    <row r="1652" spans="1:29" ht="17">
      <c r="A1652" s="290" t="str">
        <f t="shared" si="26"/>
        <v/>
      </c>
      <c r="B1652" s="154"/>
      <c r="C1652" s="155"/>
      <c r="D1652" s="291" t="str">
        <f>IFERROR(VLOOKUP(C1652,'PER Sociodemografico'!A:W,2,0),"")</f>
        <v/>
      </c>
      <c r="E1652" s="291" t="str">
        <f>IFERROR(VLOOKUP(C1652,'PER Sociodemografico'!A:W,6,0),"")</f>
        <v/>
      </c>
      <c r="F1652" s="291" t="str">
        <f>IFERROR(VLOOKUP(C1652,'PER Sociodemografico'!A:W,9,0),"")</f>
        <v/>
      </c>
      <c r="G1652" s="156"/>
      <c r="H1652" s="154"/>
      <c r="I1652" s="292" t="str">
        <f>IFERROR(VLOOKUP(C1652,'PER Sociodemografico'!A:W,10,0),"")</f>
        <v/>
      </c>
      <c r="J1652" s="154"/>
      <c r="K1652" s="154"/>
      <c r="L1652" s="154"/>
      <c r="M1652" s="154"/>
      <c r="N1652" s="154"/>
      <c r="O1652" s="156"/>
      <c r="P1652" s="154"/>
      <c r="Q1652" s="154"/>
      <c r="R1652" s="154"/>
      <c r="S1652" s="154"/>
      <c r="T1652" s="154"/>
      <c r="U1652" s="154"/>
      <c r="V1652" s="154"/>
      <c r="W1652" s="154"/>
      <c r="X1652" s="154"/>
      <c r="Y1652" s="154"/>
      <c r="Z1652" s="154"/>
      <c r="AA1652" s="154"/>
      <c r="AB1652" s="154"/>
      <c r="AC1652" s="154"/>
    </row>
    <row r="1653" spans="1:29" ht="17">
      <c r="A1653" s="290" t="str">
        <f t="shared" si="26"/>
        <v/>
      </c>
      <c r="B1653" s="154"/>
      <c r="C1653" s="155"/>
      <c r="D1653" s="291" t="str">
        <f>IFERROR(VLOOKUP(C1653,'PER Sociodemografico'!A:W,2,0),"")</f>
        <v/>
      </c>
      <c r="E1653" s="291" t="str">
        <f>IFERROR(VLOOKUP(C1653,'PER Sociodemografico'!A:W,6,0),"")</f>
        <v/>
      </c>
      <c r="F1653" s="291" t="str">
        <f>IFERROR(VLOOKUP(C1653,'PER Sociodemografico'!A:W,9,0),"")</f>
        <v/>
      </c>
      <c r="G1653" s="156"/>
      <c r="H1653" s="154"/>
      <c r="I1653" s="292" t="str">
        <f>IFERROR(VLOOKUP(C1653,'PER Sociodemografico'!A:W,10,0),"")</f>
        <v/>
      </c>
      <c r="J1653" s="154"/>
      <c r="K1653" s="154"/>
      <c r="L1653" s="154"/>
      <c r="M1653" s="154"/>
      <c r="N1653" s="154"/>
      <c r="O1653" s="156"/>
      <c r="P1653" s="154"/>
      <c r="Q1653" s="154"/>
      <c r="R1653" s="154"/>
      <c r="S1653" s="154"/>
      <c r="T1653" s="154"/>
      <c r="U1653" s="154"/>
      <c r="V1653" s="154"/>
      <c r="W1653" s="154"/>
      <c r="X1653" s="154"/>
      <c r="Y1653" s="154"/>
      <c r="Z1653" s="154"/>
      <c r="AA1653" s="154"/>
      <c r="AB1653" s="154"/>
      <c r="AC1653" s="154"/>
    </row>
    <row r="1654" spans="1:29" ht="17">
      <c r="A1654" s="290" t="str">
        <f t="shared" si="26"/>
        <v/>
      </c>
      <c r="B1654" s="154"/>
      <c r="C1654" s="155"/>
      <c r="D1654" s="291" t="str">
        <f>IFERROR(VLOOKUP(C1654,'PER Sociodemografico'!A:W,2,0),"")</f>
        <v/>
      </c>
      <c r="E1654" s="291" t="str">
        <f>IFERROR(VLOOKUP(C1654,'PER Sociodemografico'!A:W,6,0),"")</f>
        <v/>
      </c>
      <c r="F1654" s="291" t="str">
        <f>IFERROR(VLOOKUP(C1654,'PER Sociodemografico'!A:W,9,0),"")</f>
        <v/>
      </c>
      <c r="G1654" s="156"/>
      <c r="H1654" s="154"/>
      <c r="I1654" s="292" t="str">
        <f>IFERROR(VLOOKUP(C1654,'PER Sociodemografico'!A:W,10,0),"")</f>
        <v/>
      </c>
      <c r="J1654" s="154"/>
      <c r="K1654" s="154"/>
      <c r="L1654" s="154"/>
      <c r="M1654" s="154"/>
      <c r="N1654" s="154"/>
      <c r="O1654" s="156"/>
      <c r="P1654" s="154"/>
      <c r="Q1654" s="154"/>
      <c r="R1654" s="154"/>
      <c r="S1654" s="154"/>
      <c r="T1654" s="154"/>
      <c r="U1654" s="154"/>
      <c r="V1654" s="154"/>
      <c r="W1654" s="154"/>
      <c r="X1654" s="154"/>
      <c r="Y1654" s="154"/>
      <c r="Z1654" s="154"/>
      <c r="AA1654" s="154"/>
      <c r="AB1654" s="154"/>
      <c r="AC1654" s="154"/>
    </row>
    <row r="1655" spans="1:29" ht="17">
      <c r="A1655" s="290" t="str">
        <f t="shared" si="26"/>
        <v/>
      </c>
      <c r="B1655" s="154"/>
      <c r="C1655" s="155"/>
      <c r="D1655" s="291" t="str">
        <f>IFERROR(VLOOKUP(C1655,'PER Sociodemografico'!A:W,2,0),"")</f>
        <v/>
      </c>
      <c r="E1655" s="291" t="str">
        <f>IFERROR(VLOOKUP(C1655,'PER Sociodemografico'!A:W,6,0),"")</f>
        <v/>
      </c>
      <c r="F1655" s="291" t="str">
        <f>IFERROR(VLOOKUP(C1655,'PER Sociodemografico'!A:W,9,0),"")</f>
        <v/>
      </c>
      <c r="G1655" s="156"/>
      <c r="H1655" s="154"/>
      <c r="I1655" s="292" t="str">
        <f>IFERROR(VLOOKUP(C1655,'PER Sociodemografico'!A:W,10,0),"")</f>
        <v/>
      </c>
      <c r="J1655" s="154"/>
      <c r="K1655" s="154"/>
      <c r="L1655" s="154"/>
      <c r="M1655" s="154"/>
      <c r="N1655" s="154"/>
      <c r="O1655" s="156"/>
      <c r="P1655" s="154"/>
      <c r="Q1655" s="154"/>
      <c r="R1655" s="154"/>
      <c r="S1655" s="154"/>
      <c r="T1655" s="154"/>
      <c r="U1655" s="154"/>
      <c r="V1655" s="154"/>
      <c r="W1655" s="154"/>
      <c r="X1655" s="154"/>
      <c r="Y1655" s="154"/>
      <c r="Z1655" s="154"/>
      <c r="AA1655" s="154"/>
      <c r="AB1655" s="154"/>
      <c r="AC1655" s="154"/>
    </row>
    <row r="1656" spans="1:29" ht="17">
      <c r="A1656" s="290" t="str">
        <f t="shared" si="26"/>
        <v/>
      </c>
      <c r="B1656" s="154"/>
      <c r="C1656" s="155"/>
      <c r="D1656" s="291" t="str">
        <f>IFERROR(VLOOKUP(C1656,'PER Sociodemografico'!A:W,2,0),"")</f>
        <v/>
      </c>
      <c r="E1656" s="291" t="str">
        <f>IFERROR(VLOOKUP(C1656,'PER Sociodemografico'!A:W,6,0),"")</f>
        <v/>
      </c>
      <c r="F1656" s="291" t="str">
        <f>IFERROR(VLOOKUP(C1656,'PER Sociodemografico'!A:W,9,0),"")</f>
        <v/>
      </c>
      <c r="G1656" s="156"/>
      <c r="H1656" s="154"/>
      <c r="I1656" s="292" t="str">
        <f>IFERROR(VLOOKUP(C1656,'PER Sociodemografico'!A:W,10,0),"")</f>
        <v/>
      </c>
      <c r="J1656" s="154"/>
      <c r="K1656" s="154"/>
      <c r="L1656" s="154"/>
      <c r="M1656" s="154"/>
      <c r="N1656" s="154"/>
      <c r="O1656" s="156"/>
      <c r="P1656" s="154"/>
      <c r="Q1656" s="154"/>
      <c r="R1656" s="154"/>
      <c r="S1656" s="154"/>
      <c r="T1656" s="154"/>
      <c r="U1656" s="154"/>
      <c r="V1656" s="154"/>
      <c r="W1656" s="154"/>
      <c r="X1656" s="154"/>
      <c r="Y1656" s="154"/>
      <c r="Z1656" s="154"/>
      <c r="AA1656" s="154"/>
      <c r="AB1656" s="154"/>
      <c r="AC1656" s="154"/>
    </row>
    <row r="1657" spans="1:29" ht="17">
      <c r="A1657" s="290" t="str">
        <f t="shared" si="26"/>
        <v/>
      </c>
      <c r="B1657" s="154"/>
      <c r="C1657" s="155"/>
      <c r="D1657" s="291" t="str">
        <f>IFERROR(VLOOKUP(C1657,'PER Sociodemografico'!A:W,2,0),"")</f>
        <v/>
      </c>
      <c r="E1657" s="291" t="str">
        <f>IFERROR(VLOOKUP(C1657,'PER Sociodemografico'!A:W,6,0),"")</f>
        <v/>
      </c>
      <c r="F1657" s="291" t="str">
        <f>IFERROR(VLOOKUP(C1657,'PER Sociodemografico'!A:W,9,0),"")</f>
        <v/>
      </c>
      <c r="G1657" s="156"/>
      <c r="H1657" s="154"/>
      <c r="I1657" s="292" t="str">
        <f>IFERROR(VLOOKUP(C1657,'PER Sociodemografico'!A:W,10,0),"")</f>
        <v/>
      </c>
      <c r="J1657" s="154"/>
      <c r="K1657" s="154"/>
      <c r="L1657" s="154"/>
      <c r="M1657" s="154"/>
      <c r="N1657" s="154"/>
      <c r="O1657" s="156"/>
      <c r="P1657" s="154"/>
      <c r="Q1657" s="154"/>
      <c r="R1657" s="154"/>
      <c r="S1657" s="154"/>
      <c r="T1657" s="154"/>
      <c r="U1657" s="154"/>
      <c r="V1657" s="154"/>
      <c r="W1657" s="154"/>
      <c r="X1657" s="154"/>
      <c r="Y1657" s="154"/>
      <c r="Z1657" s="154"/>
      <c r="AA1657" s="154"/>
      <c r="AB1657" s="154"/>
      <c r="AC1657" s="154"/>
    </row>
    <row r="1658" spans="1:29" ht="17">
      <c r="A1658" s="290" t="str">
        <f t="shared" si="26"/>
        <v/>
      </c>
      <c r="B1658" s="154"/>
      <c r="C1658" s="155"/>
      <c r="D1658" s="291" t="str">
        <f>IFERROR(VLOOKUP(C1658,'PER Sociodemografico'!A:W,2,0),"")</f>
        <v/>
      </c>
      <c r="E1658" s="291" t="str">
        <f>IFERROR(VLOOKUP(C1658,'PER Sociodemografico'!A:W,6,0),"")</f>
        <v/>
      </c>
      <c r="F1658" s="291" t="str">
        <f>IFERROR(VLOOKUP(C1658,'PER Sociodemografico'!A:W,9,0),"")</f>
        <v/>
      </c>
      <c r="G1658" s="156"/>
      <c r="H1658" s="154"/>
      <c r="I1658" s="292" t="str">
        <f>IFERROR(VLOOKUP(C1658,'PER Sociodemografico'!A:W,10,0),"")</f>
        <v/>
      </c>
      <c r="J1658" s="154"/>
      <c r="K1658" s="154"/>
      <c r="L1658" s="154"/>
      <c r="M1658" s="154"/>
      <c r="N1658" s="154"/>
      <c r="O1658" s="156"/>
      <c r="P1658" s="154"/>
      <c r="Q1658" s="154"/>
      <c r="R1658" s="154"/>
      <c r="S1658" s="154"/>
      <c r="T1658" s="154"/>
      <c r="U1658" s="154"/>
      <c r="V1658" s="154"/>
      <c r="W1658" s="154"/>
      <c r="X1658" s="154"/>
      <c r="Y1658" s="154"/>
      <c r="Z1658" s="154"/>
      <c r="AA1658" s="154"/>
      <c r="AB1658" s="154"/>
      <c r="AC1658" s="154"/>
    </row>
    <row r="1659" spans="1:29" ht="17">
      <c r="A1659" s="290" t="str">
        <f t="shared" si="26"/>
        <v/>
      </c>
      <c r="B1659" s="154"/>
      <c r="C1659" s="155"/>
      <c r="D1659" s="291" t="str">
        <f>IFERROR(VLOOKUP(C1659,'PER Sociodemografico'!A:W,2,0),"")</f>
        <v/>
      </c>
      <c r="E1659" s="291" t="str">
        <f>IFERROR(VLOOKUP(C1659,'PER Sociodemografico'!A:W,6,0),"")</f>
        <v/>
      </c>
      <c r="F1659" s="291" t="str">
        <f>IFERROR(VLOOKUP(C1659,'PER Sociodemografico'!A:W,9,0),"")</f>
        <v/>
      </c>
      <c r="G1659" s="156"/>
      <c r="H1659" s="154"/>
      <c r="I1659" s="292" t="str">
        <f>IFERROR(VLOOKUP(C1659,'PER Sociodemografico'!A:W,10,0),"")</f>
        <v/>
      </c>
      <c r="J1659" s="154"/>
      <c r="K1659" s="154"/>
      <c r="L1659" s="154"/>
      <c r="M1659" s="154"/>
      <c r="N1659" s="154"/>
      <c r="O1659" s="156"/>
      <c r="P1659" s="154"/>
      <c r="Q1659" s="154"/>
      <c r="R1659" s="154"/>
      <c r="S1659" s="154"/>
      <c r="T1659" s="154"/>
      <c r="U1659" s="154"/>
      <c r="V1659" s="154"/>
      <c r="W1659" s="154"/>
      <c r="X1659" s="154"/>
      <c r="Y1659" s="154"/>
      <c r="Z1659" s="154"/>
      <c r="AA1659" s="154"/>
      <c r="AB1659" s="154"/>
      <c r="AC1659" s="154"/>
    </row>
    <row r="1660" spans="1:29" ht="17">
      <c r="A1660" s="290" t="str">
        <f t="shared" si="26"/>
        <v/>
      </c>
      <c r="B1660" s="154"/>
      <c r="C1660" s="155"/>
      <c r="D1660" s="291" t="str">
        <f>IFERROR(VLOOKUP(C1660,'PER Sociodemografico'!A:W,2,0),"")</f>
        <v/>
      </c>
      <c r="E1660" s="291" t="str">
        <f>IFERROR(VLOOKUP(C1660,'PER Sociodemografico'!A:W,6,0),"")</f>
        <v/>
      </c>
      <c r="F1660" s="291" t="str">
        <f>IFERROR(VLOOKUP(C1660,'PER Sociodemografico'!A:W,9,0),"")</f>
        <v/>
      </c>
      <c r="G1660" s="156"/>
      <c r="H1660" s="154"/>
      <c r="I1660" s="292" t="str">
        <f>IFERROR(VLOOKUP(C1660,'PER Sociodemografico'!A:W,10,0),"")</f>
        <v/>
      </c>
      <c r="J1660" s="154"/>
      <c r="K1660" s="154"/>
      <c r="L1660" s="154"/>
      <c r="M1660" s="154"/>
      <c r="N1660" s="154"/>
      <c r="O1660" s="156"/>
      <c r="P1660" s="154"/>
      <c r="Q1660" s="154"/>
      <c r="R1660" s="154"/>
      <c r="S1660" s="154"/>
      <c r="T1660" s="154"/>
      <c r="U1660" s="154"/>
      <c r="V1660" s="154"/>
      <c r="W1660" s="154"/>
      <c r="X1660" s="154"/>
      <c r="Y1660" s="154"/>
      <c r="Z1660" s="154"/>
      <c r="AA1660" s="154"/>
      <c r="AB1660" s="154"/>
      <c r="AC1660" s="154"/>
    </row>
    <row r="1661" spans="1:29" ht="17">
      <c r="A1661" s="290" t="str">
        <f t="shared" si="26"/>
        <v/>
      </c>
      <c r="B1661" s="154"/>
      <c r="C1661" s="155"/>
      <c r="D1661" s="291" t="str">
        <f>IFERROR(VLOOKUP(C1661,'PER Sociodemografico'!A:W,2,0),"")</f>
        <v/>
      </c>
      <c r="E1661" s="291" t="str">
        <f>IFERROR(VLOOKUP(C1661,'PER Sociodemografico'!A:W,6,0),"")</f>
        <v/>
      </c>
      <c r="F1661" s="291" t="str">
        <f>IFERROR(VLOOKUP(C1661,'PER Sociodemografico'!A:W,9,0),"")</f>
        <v/>
      </c>
      <c r="G1661" s="156"/>
      <c r="H1661" s="154"/>
      <c r="I1661" s="292" t="str">
        <f>IFERROR(VLOOKUP(C1661,'PER Sociodemografico'!A:W,10,0),"")</f>
        <v/>
      </c>
      <c r="J1661" s="154"/>
      <c r="K1661" s="154"/>
      <c r="L1661" s="154"/>
      <c r="M1661" s="154"/>
      <c r="N1661" s="154"/>
      <c r="O1661" s="156"/>
      <c r="P1661" s="154"/>
      <c r="Q1661" s="154"/>
      <c r="R1661" s="154"/>
      <c r="S1661" s="154"/>
      <c r="T1661" s="154"/>
      <c r="U1661" s="154"/>
      <c r="V1661" s="154"/>
      <c r="W1661" s="154"/>
      <c r="X1661" s="154"/>
      <c r="Y1661" s="154"/>
      <c r="Z1661" s="154"/>
      <c r="AA1661" s="154"/>
      <c r="AB1661" s="154"/>
      <c r="AC1661" s="154"/>
    </row>
    <row r="1662" spans="1:29" ht="17">
      <c r="A1662" s="290" t="str">
        <f t="shared" si="26"/>
        <v/>
      </c>
      <c r="B1662" s="154"/>
      <c r="C1662" s="155"/>
      <c r="D1662" s="291" t="str">
        <f>IFERROR(VLOOKUP(C1662,'PER Sociodemografico'!A:W,2,0),"")</f>
        <v/>
      </c>
      <c r="E1662" s="291" t="str">
        <f>IFERROR(VLOOKUP(C1662,'PER Sociodemografico'!A:W,6,0),"")</f>
        <v/>
      </c>
      <c r="F1662" s="291" t="str">
        <f>IFERROR(VLOOKUP(C1662,'PER Sociodemografico'!A:W,9,0),"")</f>
        <v/>
      </c>
      <c r="G1662" s="156"/>
      <c r="H1662" s="154"/>
      <c r="I1662" s="292" t="str">
        <f>IFERROR(VLOOKUP(C1662,'PER Sociodemografico'!A:W,10,0),"")</f>
        <v/>
      </c>
      <c r="J1662" s="154"/>
      <c r="K1662" s="154"/>
      <c r="L1662" s="154"/>
      <c r="M1662" s="154"/>
      <c r="N1662" s="154"/>
      <c r="O1662" s="156"/>
      <c r="P1662" s="154"/>
      <c r="Q1662" s="154"/>
      <c r="R1662" s="154"/>
      <c r="S1662" s="154"/>
      <c r="T1662" s="154"/>
      <c r="U1662" s="154"/>
      <c r="V1662" s="154"/>
      <c r="W1662" s="154"/>
      <c r="X1662" s="154"/>
      <c r="Y1662" s="154"/>
      <c r="Z1662" s="154"/>
      <c r="AA1662" s="154"/>
      <c r="AB1662" s="154"/>
      <c r="AC1662" s="154"/>
    </row>
    <row r="1663" spans="1:29" ht="17">
      <c r="A1663" s="290" t="str">
        <f t="shared" si="26"/>
        <v/>
      </c>
      <c r="B1663" s="154"/>
      <c r="C1663" s="155"/>
      <c r="D1663" s="291" t="str">
        <f>IFERROR(VLOOKUP(C1663,'PER Sociodemografico'!A:W,2,0),"")</f>
        <v/>
      </c>
      <c r="E1663" s="291" t="str">
        <f>IFERROR(VLOOKUP(C1663,'PER Sociodemografico'!A:W,6,0),"")</f>
        <v/>
      </c>
      <c r="F1663" s="291" t="str">
        <f>IFERROR(VLOOKUP(C1663,'PER Sociodemografico'!A:W,9,0),"")</f>
        <v/>
      </c>
      <c r="G1663" s="156"/>
      <c r="H1663" s="154"/>
      <c r="I1663" s="292" t="str">
        <f>IFERROR(VLOOKUP(C1663,'PER Sociodemografico'!A:W,10,0),"")</f>
        <v/>
      </c>
      <c r="J1663" s="154"/>
      <c r="K1663" s="154"/>
      <c r="L1663" s="154"/>
      <c r="M1663" s="154"/>
      <c r="N1663" s="154"/>
      <c r="O1663" s="156"/>
      <c r="P1663" s="154"/>
      <c r="Q1663" s="154"/>
      <c r="R1663" s="154"/>
      <c r="S1663" s="154"/>
      <c r="T1663" s="154"/>
      <c r="U1663" s="154"/>
      <c r="V1663" s="154"/>
      <c r="W1663" s="154"/>
      <c r="X1663" s="154"/>
      <c r="Y1663" s="154"/>
      <c r="Z1663" s="154"/>
      <c r="AA1663" s="154"/>
      <c r="AB1663" s="154"/>
      <c r="AC1663" s="154"/>
    </row>
    <row r="1664" spans="1:29" ht="17">
      <c r="A1664" s="290" t="str">
        <f t="shared" si="26"/>
        <v/>
      </c>
      <c r="B1664" s="154"/>
      <c r="C1664" s="155"/>
      <c r="D1664" s="291" t="str">
        <f>IFERROR(VLOOKUP(C1664,'PER Sociodemografico'!A:W,2,0),"")</f>
        <v/>
      </c>
      <c r="E1664" s="291" t="str">
        <f>IFERROR(VLOOKUP(C1664,'PER Sociodemografico'!A:W,6,0),"")</f>
        <v/>
      </c>
      <c r="F1664" s="291" t="str">
        <f>IFERROR(VLOOKUP(C1664,'PER Sociodemografico'!A:W,9,0),"")</f>
        <v/>
      </c>
      <c r="G1664" s="156"/>
      <c r="H1664" s="154"/>
      <c r="I1664" s="292" t="str">
        <f>IFERROR(VLOOKUP(C1664,'PER Sociodemografico'!A:W,10,0),"")</f>
        <v/>
      </c>
      <c r="J1664" s="154"/>
      <c r="K1664" s="154"/>
      <c r="L1664" s="154"/>
      <c r="M1664" s="154"/>
      <c r="N1664" s="154"/>
      <c r="O1664" s="156"/>
      <c r="P1664" s="154"/>
      <c r="Q1664" s="154"/>
      <c r="R1664" s="154"/>
      <c r="S1664" s="154"/>
      <c r="T1664" s="154"/>
      <c r="U1664" s="154"/>
      <c r="V1664" s="154"/>
      <c r="W1664" s="154"/>
      <c r="X1664" s="154"/>
      <c r="Y1664" s="154"/>
      <c r="Z1664" s="154"/>
      <c r="AA1664" s="154"/>
      <c r="AB1664" s="154"/>
      <c r="AC1664" s="154"/>
    </row>
    <row r="1665" spans="1:29" ht="17">
      <c r="A1665" s="290" t="str">
        <f t="shared" si="26"/>
        <v/>
      </c>
      <c r="B1665" s="154"/>
      <c r="C1665" s="155"/>
      <c r="D1665" s="291" t="str">
        <f>IFERROR(VLOOKUP(C1665,'PER Sociodemografico'!A:W,2,0),"")</f>
        <v/>
      </c>
      <c r="E1665" s="291" t="str">
        <f>IFERROR(VLOOKUP(C1665,'PER Sociodemografico'!A:W,6,0),"")</f>
        <v/>
      </c>
      <c r="F1665" s="291" t="str">
        <f>IFERROR(VLOOKUP(C1665,'PER Sociodemografico'!A:W,9,0),"")</f>
        <v/>
      </c>
      <c r="G1665" s="156"/>
      <c r="H1665" s="154"/>
      <c r="I1665" s="292" t="str">
        <f>IFERROR(VLOOKUP(C1665,'PER Sociodemografico'!A:W,10,0),"")</f>
        <v/>
      </c>
      <c r="J1665" s="154"/>
      <c r="K1665" s="154"/>
      <c r="L1665" s="154"/>
      <c r="M1665" s="154"/>
      <c r="N1665" s="154"/>
      <c r="O1665" s="156"/>
      <c r="P1665" s="154"/>
      <c r="Q1665" s="154"/>
      <c r="R1665" s="154"/>
      <c r="S1665" s="154"/>
      <c r="T1665" s="154"/>
      <c r="U1665" s="154"/>
      <c r="V1665" s="154"/>
      <c r="W1665" s="154"/>
      <c r="X1665" s="154"/>
      <c r="Y1665" s="154"/>
      <c r="Z1665" s="154"/>
      <c r="AA1665" s="154"/>
      <c r="AB1665" s="154"/>
      <c r="AC1665" s="154"/>
    </row>
    <row r="1666" spans="1:29" ht="17">
      <c r="A1666" s="290" t="str">
        <f t="shared" si="26"/>
        <v/>
      </c>
      <c r="B1666" s="154"/>
      <c r="C1666" s="155"/>
      <c r="D1666" s="291" t="str">
        <f>IFERROR(VLOOKUP(C1666,'PER Sociodemografico'!A:W,2,0),"")</f>
        <v/>
      </c>
      <c r="E1666" s="291" t="str">
        <f>IFERROR(VLOOKUP(C1666,'PER Sociodemografico'!A:W,6,0),"")</f>
        <v/>
      </c>
      <c r="F1666" s="291" t="str">
        <f>IFERROR(VLOOKUP(C1666,'PER Sociodemografico'!A:W,9,0),"")</f>
        <v/>
      </c>
      <c r="G1666" s="156"/>
      <c r="H1666" s="154"/>
      <c r="I1666" s="292" t="str">
        <f>IFERROR(VLOOKUP(C1666,'PER Sociodemografico'!A:W,10,0),"")</f>
        <v/>
      </c>
      <c r="J1666" s="154"/>
      <c r="K1666" s="154"/>
      <c r="L1666" s="154"/>
      <c r="M1666" s="154"/>
      <c r="N1666" s="154"/>
      <c r="O1666" s="156"/>
      <c r="P1666" s="154"/>
      <c r="Q1666" s="154"/>
      <c r="R1666" s="154"/>
      <c r="S1666" s="154"/>
      <c r="T1666" s="154"/>
      <c r="U1666" s="154"/>
      <c r="V1666" s="154"/>
      <c r="W1666" s="154"/>
      <c r="X1666" s="154"/>
      <c r="Y1666" s="154"/>
      <c r="Z1666" s="154"/>
      <c r="AA1666" s="154"/>
      <c r="AB1666" s="154"/>
      <c r="AC1666" s="154"/>
    </row>
    <row r="1667" spans="1:29" ht="17">
      <c r="A1667" s="290" t="str">
        <f t="shared" si="26"/>
        <v/>
      </c>
      <c r="B1667" s="154"/>
      <c r="C1667" s="155"/>
      <c r="D1667" s="291" t="str">
        <f>IFERROR(VLOOKUP(C1667,'PER Sociodemografico'!A:W,2,0),"")</f>
        <v/>
      </c>
      <c r="E1667" s="291" t="str">
        <f>IFERROR(VLOOKUP(C1667,'PER Sociodemografico'!A:W,6,0),"")</f>
        <v/>
      </c>
      <c r="F1667" s="291" t="str">
        <f>IFERROR(VLOOKUP(C1667,'PER Sociodemografico'!A:W,9,0),"")</f>
        <v/>
      </c>
      <c r="G1667" s="156"/>
      <c r="H1667" s="154"/>
      <c r="I1667" s="292" t="str">
        <f>IFERROR(VLOOKUP(C1667,'PER Sociodemografico'!A:W,10,0),"")</f>
        <v/>
      </c>
      <c r="J1667" s="154"/>
      <c r="K1667" s="154"/>
      <c r="L1667" s="154"/>
      <c r="M1667" s="154"/>
      <c r="N1667" s="154"/>
      <c r="O1667" s="156"/>
      <c r="P1667" s="154"/>
      <c r="Q1667" s="154"/>
      <c r="R1667" s="154"/>
      <c r="S1667" s="154"/>
      <c r="T1667" s="154"/>
      <c r="U1667" s="154"/>
      <c r="V1667" s="154"/>
      <c r="W1667" s="154"/>
      <c r="X1667" s="154"/>
      <c r="Y1667" s="154"/>
      <c r="Z1667" s="154"/>
      <c r="AA1667" s="154"/>
      <c r="AB1667" s="154"/>
      <c r="AC1667" s="154"/>
    </row>
    <row r="1668" spans="1:29" ht="17">
      <c r="A1668" s="290" t="str">
        <f t="shared" ref="A1668:A1731" si="27">+IF(B1668="","",PROPER(TEXT(B1668,"mmmm")))</f>
        <v/>
      </c>
      <c r="B1668" s="154"/>
      <c r="C1668" s="155"/>
      <c r="D1668" s="291" t="str">
        <f>IFERROR(VLOOKUP(C1668,'PER Sociodemografico'!A:W,2,0),"")</f>
        <v/>
      </c>
      <c r="E1668" s="291" t="str">
        <f>IFERROR(VLOOKUP(C1668,'PER Sociodemografico'!A:W,6,0),"")</f>
        <v/>
      </c>
      <c r="F1668" s="291" t="str">
        <f>IFERROR(VLOOKUP(C1668,'PER Sociodemografico'!A:W,9,0),"")</f>
        <v/>
      </c>
      <c r="G1668" s="156"/>
      <c r="H1668" s="154"/>
      <c r="I1668" s="292" t="str">
        <f>IFERROR(VLOOKUP(C1668,'PER Sociodemografico'!A:W,10,0),"")</f>
        <v/>
      </c>
      <c r="J1668" s="154"/>
      <c r="K1668" s="154"/>
      <c r="L1668" s="154"/>
      <c r="M1668" s="154"/>
      <c r="N1668" s="154"/>
      <c r="O1668" s="156"/>
      <c r="P1668" s="154"/>
      <c r="Q1668" s="154"/>
      <c r="R1668" s="154"/>
      <c r="S1668" s="154"/>
      <c r="T1668" s="154"/>
      <c r="U1668" s="154"/>
      <c r="V1668" s="154"/>
      <c r="W1668" s="154"/>
      <c r="X1668" s="154"/>
      <c r="Y1668" s="154"/>
      <c r="Z1668" s="154"/>
      <c r="AA1668" s="154"/>
      <c r="AB1668" s="154"/>
      <c r="AC1668" s="154"/>
    </row>
    <row r="1669" spans="1:29" ht="17">
      <c r="A1669" s="290" t="str">
        <f t="shared" si="27"/>
        <v/>
      </c>
      <c r="B1669" s="154"/>
      <c r="C1669" s="155"/>
      <c r="D1669" s="291" t="str">
        <f>IFERROR(VLOOKUP(C1669,'PER Sociodemografico'!A:W,2,0),"")</f>
        <v/>
      </c>
      <c r="E1669" s="291" t="str">
        <f>IFERROR(VLOOKUP(C1669,'PER Sociodemografico'!A:W,6,0),"")</f>
        <v/>
      </c>
      <c r="F1669" s="291" t="str">
        <f>IFERROR(VLOOKUP(C1669,'PER Sociodemografico'!A:W,9,0),"")</f>
        <v/>
      </c>
      <c r="G1669" s="156"/>
      <c r="H1669" s="154"/>
      <c r="I1669" s="292" t="str">
        <f>IFERROR(VLOOKUP(C1669,'PER Sociodemografico'!A:W,10,0),"")</f>
        <v/>
      </c>
      <c r="J1669" s="154"/>
      <c r="K1669" s="154"/>
      <c r="L1669" s="154"/>
      <c r="M1669" s="154"/>
      <c r="N1669" s="154"/>
      <c r="O1669" s="156"/>
      <c r="P1669" s="154"/>
      <c r="Q1669" s="154"/>
      <c r="R1669" s="154"/>
      <c r="S1669" s="154"/>
      <c r="T1669" s="154"/>
      <c r="U1669" s="154"/>
      <c r="V1669" s="154"/>
      <c r="W1669" s="154"/>
      <c r="X1669" s="154"/>
      <c r="Y1669" s="154"/>
      <c r="Z1669" s="154"/>
      <c r="AA1669" s="154"/>
      <c r="AB1669" s="154"/>
      <c r="AC1669" s="154"/>
    </row>
    <row r="1670" spans="1:29" ht="17">
      <c r="A1670" s="290" t="str">
        <f t="shared" si="27"/>
        <v/>
      </c>
      <c r="B1670" s="154"/>
      <c r="C1670" s="155"/>
      <c r="D1670" s="291" t="str">
        <f>IFERROR(VLOOKUP(C1670,'PER Sociodemografico'!A:W,2,0),"")</f>
        <v/>
      </c>
      <c r="E1670" s="291" t="str">
        <f>IFERROR(VLOOKUP(C1670,'PER Sociodemografico'!A:W,6,0),"")</f>
        <v/>
      </c>
      <c r="F1670" s="291" t="str">
        <f>IFERROR(VLOOKUP(C1670,'PER Sociodemografico'!A:W,9,0),"")</f>
        <v/>
      </c>
      <c r="G1670" s="156"/>
      <c r="H1670" s="154"/>
      <c r="I1670" s="292" t="str">
        <f>IFERROR(VLOOKUP(C1670,'PER Sociodemografico'!A:W,10,0),"")</f>
        <v/>
      </c>
      <c r="J1670" s="154"/>
      <c r="K1670" s="154"/>
      <c r="L1670" s="154"/>
      <c r="M1670" s="154"/>
      <c r="N1670" s="154"/>
      <c r="O1670" s="156"/>
      <c r="P1670" s="154"/>
      <c r="Q1670" s="154"/>
      <c r="R1670" s="154"/>
      <c r="S1670" s="154"/>
      <c r="T1670" s="154"/>
      <c r="U1670" s="154"/>
      <c r="V1670" s="154"/>
      <c r="W1670" s="154"/>
      <c r="X1670" s="154"/>
      <c r="Y1670" s="154"/>
      <c r="Z1670" s="154"/>
      <c r="AA1670" s="154"/>
      <c r="AB1670" s="154"/>
      <c r="AC1670" s="154"/>
    </row>
    <row r="1671" spans="1:29" ht="17">
      <c r="A1671" s="290" t="str">
        <f t="shared" si="27"/>
        <v/>
      </c>
      <c r="B1671" s="154"/>
      <c r="C1671" s="155"/>
      <c r="D1671" s="291" t="str">
        <f>IFERROR(VLOOKUP(C1671,'PER Sociodemografico'!A:W,2,0),"")</f>
        <v/>
      </c>
      <c r="E1671" s="291" t="str">
        <f>IFERROR(VLOOKUP(C1671,'PER Sociodemografico'!A:W,6,0),"")</f>
        <v/>
      </c>
      <c r="F1671" s="291" t="str">
        <f>IFERROR(VLOOKUP(C1671,'PER Sociodemografico'!A:W,9,0),"")</f>
        <v/>
      </c>
      <c r="G1671" s="156"/>
      <c r="H1671" s="154"/>
      <c r="I1671" s="292" t="str">
        <f>IFERROR(VLOOKUP(C1671,'PER Sociodemografico'!A:W,10,0),"")</f>
        <v/>
      </c>
      <c r="J1671" s="154"/>
      <c r="K1671" s="154"/>
      <c r="L1671" s="154"/>
      <c r="M1671" s="154"/>
      <c r="N1671" s="154"/>
      <c r="O1671" s="156"/>
      <c r="P1671" s="154"/>
      <c r="Q1671" s="154"/>
      <c r="R1671" s="154"/>
      <c r="S1671" s="154"/>
      <c r="T1671" s="154"/>
      <c r="U1671" s="154"/>
      <c r="V1671" s="154"/>
      <c r="W1671" s="154"/>
      <c r="X1671" s="154"/>
      <c r="Y1671" s="154"/>
      <c r="Z1671" s="154"/>
      <c r="AA1671" s="154"/>
      <c r="AB1671" s="154"/>
      <c r="AC1671" s="154"/>
    </row>
    <row r="1672" spans="1:29" ht="17">
      <c r="A1672" s="290" t="str">
        <f t="shared" si="27"/>
        <v/>
      </c>
      <c r="B1672" s="154"/>
      <c r="C1672" s="155"/>
      <c r="D1672" s="291" t="str">
        <f>IFERROR(VLOOKUP(C1672,'PER Sociodemografico'!A:W,2,0),"")</f>
        <v/>
      </c>
      <c r="E1672" s="291" t="str">
        <f>IFERROR(VLOOKUP(C1672,'PER Sociodemografico'!A:W,6,0),"")</f>
        <v/>
      </c>
      <c r="F1672" s="291" t="str">
        <f>IFERROR(VLOOKUP(C1672,'PER Sociodemografico'!A:W,9,0),"")</f>
        <v/>
      </c>
      <c r="G1672" s="156"/>
      <c r="H1672" s="154"/>
      <c r="I1672" s="292" t="str">
        <f>IFERROR(VLOOKUP(C1672,'PER Sociodemografico'!A:W,10,0),"")</f>
        <v/>
      </c>
      <c r="J1672" s="154"/>
      <c r="K1672" s="154"/>
      <c r="L1672" s="154"/>
      <c r="M1672" s="154"/>
      <c r="N1672" s="154"/>
      <c r="O1672" s="156"/>
      <c r="P1672" s="154"/>
      <c r="Q1672" s="154"/>
      <c r="R1672" s="154"/>
      <c r="S1672" s="154"/>
      <c r="T1672" s="154"/>
      <c r="U1672" s="154"/>
      <c r="V1672" s="154"/>
      <c r="W1672" s="154"/>
      <c r="X1672" s="154"/>
      <c r="Y1672" s="154"/>
      <c r="Z1672" s="154"/>
      <c r="AA1672" s="154"/>
      <c r="AB1672" s="154"/>
      <c r="AC1672" s="154"/>
    </row>
    <row r="1673" spans="1:29" ht="17">
      <c r="A1673" s="290" t="str">
        <f t="shared" si="27"/>
        <v/>
      </c>
      <c r="B1673" s="154"/>
      <c r="C1673" s="155"/>
      <c r="D1673" s="291" t="str">
        <f>IFERROR(VLOOKUP(C1673,'PER Sociodemografico'!A:W,2,0),"")</f>
        <v/>
      </c>
      <c r="E1673" s="291" t="str">
        <f>IFERROR(VLOOKUP(C1673,'PER Sociodemografico'!A:W,6,0),"")</f>
        <v/>
      </c>
      <c r="F1673" s="291" t="str">
        <f>IFERROR(VLOOKUP(C1673,'PER Sociodemografico'!A:W,9,0),"")</f>
        <v/>
      </c>
      <c r="G1673" s="156"/>
      <c r="H1673" s="154"/>
      <c r="I1673" s="292" t="str">
        <f>IFERROR(VLOOKUP(C1673,'PER Sociodemografico'!A:W,10,0),"")</f>
        <v/>
      </c>
      <c r="J1673" s="154"/>
      <c r="K1673" s="154"/>
      <c r="L1673" s="154"/>
      <c r="M1673" s="154"/>
      <c r="N1673" s="154"/>
      <c r="O1673" s="156"/>
      <c r="P1673" s="154"/>
      <c r="Q1673" s="154"/>
      <c r="R1673" s="154"/>
      <c r="S1673" s="154"/>
      <c r="T1673" s="154"/>
      <c r="U1673" s="154"/>
      <c r="V1673" s="154"/>
      <c r="W1673" s="154"/>
      <c r="X1673" s="154"/>
      <c r="Y1673" s="154"/>
      <c r="Z1673" s="154"/>
      <c r="AA1673" s="154"/>
      <c r="AB1673" s="154"/>
      <c r="AC1673" s="154"/>
    </row>
    <row r="1674" spans="1:29" ht="17">
      <c r="A1674" s="290" t="str">
        <f t="shared" si="27"/>
        <v/>
      </c>
      <c r="B1674" s="154"/>
      <c r="C1674" s="155"/>
      <c r="D1674" s="291" t="str">
        <f>IFERROR(VLOOKUP(C1674,'PER Sociodemografico'!A:W,2,0),"")</f>
        <v/>
      </c>
      <c r="E1674" s="291" t="str">
        <f>IFERROR(VLOOKUP(C1674,'PER Sociodemografico'!A:W,6,0),"")</f>
        <v/>
      </c>
      <c r="F1674" s="291" t="str">
        <f>IFERROR(VLOOKUP(C1674,'PER Sociodemografico'!A:W,9,0),"")</f>
        <v/>
      </c>
      <c r="G1674" s="156"/>
      <c r="H1674" s="154"/>
      <c r="I1674" s="292" t="str">
        <f>IFERROR(VLOOKUP(C1674,'PER Sociodemografico'!A:W,10,0),"")</f>
        <v/>
      </c>
      <c r="J1674" s="154"/>
      <c r="K1674" s="154"/>
      <c r="L1674" s="154"/>
      <c r="M1674" s="154"/>
      <c r="N1674" s="154"/>
      <c r="O1674" s="156"/>
      <c r="P1674" s="154"/>
      <c r="Q1674" s="154"/>
      <c r="R1674" s="154"/>
      <c r="S1674" s="154"/>
      <c r="T1674" s="154"/>
      <c r="U1674" s="154"/>
      <c r="V1674" s="154"/>
      <c r="W1674" s="154"/>
      <c r="X1674" s="154"/>
      <c r="Y1674" s="154"/>
      <c r="Z1674" s="154"/>
      <c r="AA1674" s="154"/>
      <c r="AB1674" s="154"/>
      <c r="AC1674" s="154"/>
    </row>
    <row r="1675" spans="1:29" ht="17">
      <c r="A1675" s="290" t="str">
        <f t="shared" si="27"/>
        <v/>
      </c>
      <c r="B1675" s="154"/>
      <c r="C1675" s="155"/>
      <c r="D1675" s="291" t="str">
        <f>IFERROR(VLOOKUP(C1675,'PER Sociodemografico'!A:W,2,0),"")</f>
        <v/>
      </c>
      <c r="E1675" s="291" t="str">
        <f>IFERROR(VLOOKUP(C1675,'PER Sociodemografico'!A:W,6,0),"")</f>
        <v/>
      </c>
      <c r="F1675" s="291" t="str">
        <f>IFERROR(VLOOKUP(C1675,'PER Sociodemografico'!A:W,9,0),"")</f>
        <v/>
      </c>
      <c r="G1675" s="156"/>
      <c r="H1675" s="154"/>
      <c r="I1675" s="292" t="str">
        <f>IFERROR(VLOOKUP(C1675,'PER Sociodemografico'!A:W,10,0),"")</f>
        <v/>
      </c>
      <c r="J1675" s="154"/>
      <c r="K1675" s="154"/>
      <c r="L1675" s="154"/>
      <c r="M1675" s="154"/>
      <c r="N1675" s="154"/>
      <c r="O1675" s="156"/>
      <c r="P1675" s="154"/>
      <c r="Q1675" s="154"/>
      <c r="R1675" s="154"/>
      <c r="S1675" s="154"/>
      <c r="T1675" s="154"/>
      <c r="U1675" s="154"/>
      <c r="V1675" s="154"/>
      <c r="W1675" s="154"/>
      <c r="X1675" s="154"/>
      <c r="Y1675" s="154"/>
      <c r="Z1675" s="154"/>
      <c r="AA1675" s="154"/>
      <c r="AB1675" s="154"/>
      <c r="AC1675" s="154"/>
    </row>
    <row r="1676" spans="1:29" ht="17">
      <c r="A1676" s="290" t="str">
        <f t="shared" si="27"/>
        <v/>
      </c>
      <c r="B1676" s="154"/>
      <c r="C1676" s="155"/>
      <c r="D1676" s="291" t="str">
        <f>IFERROR(VLOOKUP(C1676,'PER Sociodemografico'!A:W,2,0),"")</f>
        <v/>
      </c>
      <c r="E1676" s="291" t="str">
        <f>IFERROR(VLOOKUP(C1676,'PER Sociodemografico'!A:W,6,0),"")</f>
        <v/>
      </c>
      <c r="F1676" s="291" t="str">
        <f>IFERROR(VLOOKUP(C1676,'PER Sociodemografico'!A:W,9,0),"")</f>
        <v/>
      </c>
      <c r="G1676" s="156"/>
      <c r="H1676" s="154"/>
      <c r="I1676" s="292" t="str">
        <f>IFERROR(VLOOKUP(C1676,'PER Sociodemografico'!A:W,10,0),"")</f>
        <v/>
      </c>
      <c r="J1676" s="154"/>
      <c r="K1676" s="154"/>
      <c r="L1676" s="154"/>
      <c r="M1676" s="154"/>
      <c r="N1676" s="154"/>
      <c r="O1676" s="156"/>
      <c r="P1676" s="154"/>
      <c r="Q1676" s="154"/>
      <c r="R1676" s="154"/>
      <c r="S1676" s="154"/>
      <c r="T1676" s="154"/>
      <c r="U1676" s="154"/>
      <c r="V1676" s="154"/>
      <c r="W1676" s="154"/>
      <c r="X1676" s="154"/>
      <c r="Y1676" s="154"/>
      <c r="Z1676" s="154"/>
      <c r="AA1676" s="154"/>
      <c r="AB1676" s="154"/>
      <c r="AC1676" s="154"/>
    </row>
    <row r="1677" spans="1:29" ht="17">
      <c r="A1677" s="290" t="str">
        <f t="shared" si="27"/>
        <v/>
      </c>
      <c r="B1677" s="154"/>
      <c r="C1677" s="155"/>
      <c r="D1677" s="291" t="str">
        <f>IFERROR(VLOOKUP(C1677,'PER Sociodemografico'!A:W,2,0),"")</f>
        <v/>
      </c>
      <c r="E1677" s="291" t="str">
        <f>IFERROR(VLOOKUP(C1677,'PER Sociodemografico'!A:W,6,0),"")</f>
        <v/>
      </c>
      <c r="F1677" s="291" t="str">
        <f>IFERROR(VLOOKUP(C1677,'PER Sociodemografico'!A:W,9,0),"")</f>
        <v/>
      </c>
      <c r="G1677" s="156"/>
      <c r="H1677" s="154"/>
      <c r="I1677" s="292" t="str">
        <f>IFERROR(VLOOKUP(C1677,'PER Sociodemografico'!A:W,10,0),"")</f>
        <v/>
      </c>
      <c r="J1677" s="154"/>
      <c r="K1677" s="154"/>
      <c r="L1677" s="154"/>
      <c r="M1677" s="154"/>
      <c r="N1677" s="154"/>
      <c r="O1677" s="156"/>
      <c r="P1677" s="154"/>
      <c r="Q1677" s="154"/>
      <c r="R1677" s="154"/>
      <c r="S1677" s="154"/>
      <c r="T1677" s="154"/>
      <c r="U1677" s="154"/>
      <c r="V1677" s="154"/>
      <c r="W1677" s="154"/>
      <c r="X1677" s="154"/>
      <c r="Y1677" s="154"/>
      <c r="Z1677" s="154"/>
      <c r="AA1677" s="154"/>
      <c r="AB1677" s="154"/>
      <c r="AC1677" s="154"/>
    </row>
    <row r="1678" spans="1:29" ht="17">
      <c r="A1678" s="290" t="str">
        <f t="shared" si="27"/>
        <v/>
      </c>
      <c r="B1678" s="154"/>
      <c r="C1678" s="155"/>
      <c r="D1678" s="291" t="str">
        <f>IFERROR(VLOOKUP(C1678,'PER Sociodemografico'!A:W,2,0),"")</f>
        <v/>
      </c>
      <c r="E1678" s="291" t="str">
        <f>IFERROR(VLOOKUP(C1678,'PER Sociodemografico'!A:W,6,0),"")</f>
        <v/>
      </c>
      <c r="F1678" s="291" t="str">
        <f>IFERROR(VLOOKUP(C1678,'PER Sociodemografico'!A:W,9,0),"")</f>
        <v/>
      </c>
      <c r="G1678" s="156"/>
      <c r="H1678" s="154"/>
      <c r="I1678" s="292" t="str">
        <f>IFERROR(VLOOKUP(C1678,'PER Sociodemografico'!A:W,10,0),"")</f>
        <v/>
      </c>
      <c r="J1678" s="154"/>
      <c r="K1678" s="154"/>
      <c r="L1678" s="154"/>
      <c r="M1678" s="154"/>
      <c r="N1678" s="154"/>
      <c r="O1678" s="156"/>
      <c r="P1678" s="154"/>
      <c r="Q1678" s="154"/>
      <c r="R1678" s="154"/>
      <c r="S1678" s="154"/>
      <c r="T1678" s="154"/>
      <c r="U1678" s="154"/>
      <c r="V1678" s="154"/>
      <c r="W1678" s="154"/>
      <c r="X1678" s="154"/>
      <c r="Y1678" s="154"/>
      <c r="Z1678" s="154"/>
      <c r="AA1678" s="154"/>
      <c r="AB1678" s="154"/>
      <c r="AC1678" s="154"/>
    </row>
    <row r="1679" spans="1:29" ht="17">
      <c r="A1679" s="290" t="str">
        <f t="shared" si="27"/>
        <v/>
      </c>
      <c r="B1679" s="154"/>
      <c r="C1679" s="155"/>
      <c r="D1679" s="291" t="str">
        <f>IFERROR(VLOOKUP(C1679,'PER Sociodemografico'!A:W,2,0),"")</f>
        <v/>
      </c>
      <c r="E1679" s="291" t="str">
        <f>IFERROR(VLOOKUP(C1679,'PER Sociodemografico'!A:W,6,0),"")</f>
        <v/>
      </c>
      <c r="F1679" s="291" t="str">
        <f>IFERROR(VLOOKUP(C1679,'PER Sociodemografico'!A:W,9,0),"")</f>
        <v/>
      </c>
      <c r="G1679" s="156"/>
      <c r="H1679" s="154"/>
      <c r="I1679" s="292" t="str">
        <f>IFERROR(VLOOKUP(C1679,'PER Sociodemografico'!A:W,10,0),"")</f>
        <v/>
      </c>
      <c r="J1679" s="154"/>
      <c r="K1679" s="154"/>
      <c r="L1679" s="154"/>
      <c r="M1679" s="154"/>
      <c r="N1679" s="154"/>
      <c r="O1679" s="156"/>
      <c r="P1679" s="154"/>
      <c r="Q1679" s="154"/>
      <c r="R1679" s="154"/>
      <c r="S1679" s="154"/>
      <c r="T1679" s="154"/>
      <c r="U1679" s="154"/>
      <c r="V1679" s="154"/>
      <c r="W1679" s="154"/>
      <c r="X1679" s="154"/>
      <c r="Y1679" s="154"/>
      <c r="Z1679" s="154"/>
      <c r="AA1679" s="154"/>
      <c r="AB1679" s="154"/>
      <c r="AC1679" s="154"/>
    </row>
    <row r="1680" spans="1:29" ht="17">
      <c r="A1680" s="290" t="str">
        <f t="shared" si="27"/>
        <v/>
      </c>
      <c r="B1680" s="154"/>
      <c r="C1680" s="155"/>
      <c r="D1680" s="291" t="str">
        <f>IFERROR(VLOOKUP(C1680,'PER Sociodemografico'!A:W,2,0),"")</f>
        <v/>
      </c>
      <c r="E1680" s="291" t="str">
        <f>IFERROR(VLOOKUP(C1680,'PER Sociodemografico'!A:W,6,0),"")</f>
        <v/>
      </c>
      <c r="F1680" s="291" t="str">
        <f>IFERROR(VLOOKUP(C1680,'PER Sociodemografico'!A:W,9,0),"")</f>
        <v/>
      </c>
      <c r="G1680" s="156"/>
      <c r="H1680" s="154"/>
      <c r="I1680" s="292" t="str">
        <f>IFERROR(VLOOKUP(C1680,'PER Sociodemografico'!A:W,10,0),"")</f>
        <v/>
      </c>
      <c r="J1680" s="154"/>
      <c r="K1680" s="154"/>
      <c r="L1680" s="154"/>
      <c r="M1680" s="154"/>
      <c r="N1680" s="154"/>
      <c r="O1680" s="156"/>
      <c r="P1680" s="154"/>
      <c r="Q1680" s="154"/>
      <c r="R1680" s="154"/>
      <c r="S1680" s="154"/>
      <c r="T1680" s="154"/>
      <c r="U1680" s="154"/>
      <c r="V1680" s="154"/>
      <c r="W1680" s="154"/>
      <c r="X1680" s="154"/>
      <c r="Y1680" s="154"/>
      <c r="Z1680" s="154"/>
      <c r="AA1680" s="154"/>
      <c r="AB1680" s="154"/>
      <c r="AC1680" s="154"/>
    </row>
    <row r="1681" spans="1:29" ht="17">
      <c r="A1681" s="290" t="str">
        <f t="shared" si="27"/>
        <v/>
      </c>
      <c r="B1681" s="154"/>
      <c r="C1681" s="155"/>
      <c r="D1681" s="291" t="str">
        <f>IFERROR(VLOOKUP(C1681,'PER Sociodemografico'!A:W,2,0),"")</f>
        <v/>
      </c>
      <c r="E1681" s="291" t="str">
        <f>IFERROR(VLOOKUP(C1681,'PER Sociodemografico'!A:W,6,0),"")</f>
        <v/>
      </c>
      <c r="F1681" s="291" t="str">
        <f>IFERROR(VLOOKUP(C1681,'PER Sociodemografico'!A:W,9,0),"")</f>
        <v/>
      </c>
      <c r="G1681" s="156"/>
      <c r="H1681" s="154"/>
      <c r="I1681" s="292" t="str">
        <f>IFERROR(VLOOKUP(C1681,'PER Sociodemografico'!A:W,10,0),"")</f>
        <v/>
      </c>
      <c r="J1681" s="154"/>
      <c r="K1681" s="154"/>
      <c r="L1681" s="154"/>
      <c r="M1681" s="154"/>
      <c r="N1681" s="154"/>
      <c r="O1681" s="156"/>
      <c r="P1681" s="154"/>
      <c r="Q1681" s="154"/>
      <c r="R1681" s="154"/>
      <c r="S1681" s="154"/>
      <c r="T1681" s="154"/>
      <c r="U1681" s="154"/>
      <c r="V1681" s="154"/>
      <c r="W1681" s="154"/>
      <c r="X1681" s="154"/>
      <c r="Y1681" s="154"/>
      <c r="Z1681" s="154"/>
      <c r="AA1681" s="154"/>
      <c r="AB1681" s="154"/>
      <c r="AC1681" s="154"/>
    </row>
    <row r="1682" spans="1:29" ht="17">
      <c r="A1682" s="290" t="str">
        <f t="shared" si="27"/>
        <v/>
      </c>
      <c r="B1682" s="154"/>
      <c r="C1682" s="155"/>
      <c r="D1682" s="291" t="str">
        <f>IFERROR(VLOOKUP(C1682,'PER Sociodemografico'!A:W,2,0),"")</f>
        <v/>
      </c>
      <c r="E1682" s="291" t="str">
        <f>IFERROR(VLOOKUP(C1682,'PER Sociodemografico'!A:W,6,0),"")</f>
        <v/>
      </c>
      <c r="F1682" s="291" t="str">
        <f>IFERROR(VLOOKUP(C1682,'PER Sociodemografico'!A:W,9,0),"")</f>
        <v/>
      </c>
      <c r="G1682" s="156"/>
      <c r="H1682" s="154"/>
      <c r="I1682" s="292" t="str">
        <f>IFERROR(VLOOKUP(C1682,'PER Sociodemografico'!A:W,10,0),"")</f>
        <v/>
      </c>
      <c r="J1682" s="154"/>
      <c r="K1682" s="154"/>
      <c r="L1682" s="154"/>
      <c r="M1682" s="154"/>
      <c r="N1682" s="154"/>
      <c r="O1682" s="156"/>
      <c r="P1682" s="154"/>
      <c r="Q1682" s="154"/>
      <c r="R1682" s="154"/>
      <c r="S1682" s="154"/>
      <c r="T1682" s="154"/>
      <c r="U1682" s="154"/>
      <c r="V1682" s="154"/>
      <c r="W1682" s="154"/>
      <c r="X1682" s="154"/>
      <c r="Y1682" s="154"/>
      <c r="Z1682" s="154"/>
      <c r="AA1682" s="154"/>
      <c r="AB1682" s="154"/>
      <c r="AC1682" s="154"/>
    </row>
    <row r="1683" spans="1:29" ht="17">
      <c r="A1683" s="290" t="str">
        <f t="shared" si="27"/>
        <v/>
      </c>
      <c r="B1683" s="154"/>
      <c r="C1683" s="155"/>
      <c r="D1683" s="291" t="str">
        <f>IFERROR(VLOOKUP(C1683,'PER Sociodemografico'!A:W,2,0),"")</f>
        <v/>
      </c>
      <c r="E1683" s="291" t="str">
        <f>IFERROR(VLOOKUP(C1683,'PER Sociodemografico'!A:W,6,0),"")</f>
        <v/>
      </c>
      <c r="F1683" s="291" t="str">
        <f>IFERROR(VLOOKUP(C1683,'PER Sociodemografico'!A:W,9,0),"")</f>
        <v/>
      </c>
      <c r="G1683" s="156"/>
      <c r="H1683" s="154"/>
      <c r="I1683" s="292" t="str">
        <f>IFERROR(VLOOKUP(C1683,'PER Sociodemografico'!A:W,10,0),"")</f>
        <v/>
      </c>
      <c r="J1683" s="154"/>
      <c r="K1683" s="154"/>
      <c r="L1683" s="154"/>
      <c r="M1683" s="154"/>
      <c r="N1683" s="154"/>
      <c r="O1683" s="156"/>
      <c r="P1683" s="154"/>
      <c r="Q1683" s="154"/>
      <c r="R1683" s="154"/>
      <c r="S1683" s="154"/>
      <c r="T1683" s="154"/>
      <c r="U1683" s="154"/>
      <c r="V1683" s="154"/>
      <c r="W1683" s="154"/>
      <c r="X1683" s="154"/>
      <c r="Y1683" s="154"/>
      <c r="Z1683" s="154"/>
      <c r="AA1683" s="154"/>
      <c r="AB1683" s="154"/>
      <c r="AC1683" s="154"/>
    </row>
    <row r="1684" spans="1:29" ht="17">
      <c r="A1684" s="290" t="str">
        <f t="shared" si="27"/>
        <v/>
      </c>
      <c r="B1684" s="154"/>
      <c r="C1684" s="155"/>
      <c r="D1684" s="291" t="str">
        <f>IFERROR(VLOOKUP(C1684,'PER Sociodemografico'!A:W,2,0),"")</f>
        <v/>
      </c>
      <c r="E1684" s="291" t="str">
        <f>IFERROR(VLOOKUP(C1684,'PER Sociodemografico'!A:W,6,0),"")</f>
        <v/>
      </c>
      <c r="F1684" s="291" t="str">
        <f>IFERROR(VLOOKUP(C1684,'PER Sociodemografico'!A:W,9,0),"")</f>
        <v/>
      </c>
      <c r="G1684" s="156"/>
      <c r="H1684" s="154"/>
      <c r="I1684" s="292" t="str">
        <f>IFERROR(VLOOKUP(C1684,'PER Sociodemografico'!A:W,10,0),"")</f>
        <v/>
      </c>
      <c r="J1684" s="154"/>
      <c r="K1684" s="154"/>
      <c r="L1684" s="154"/>
      <c r="M1684" s="154"/>
      <c r="N1684" s="154"/>
      <c r="O1684" s="156"/>
      <c r="P1684" s="154"/>
      <c r="Q1684" s="154"/>
      <c r="R1684" s="154"/>
      <c r="S1684" s="154"/>
      <c r="T1684" s="154"/>
      <c r="U1684" s="154"/>
      <c r="V1684" s="154"/>
      <c r="W1684" s="154"/>
      <c r="X1684" s="154"/>
      <c r="Y1684" s="154"/>
      <c r="Z1684" s="154"/>
      <c r="AA1684" s="154"/>
      <c r="AB1684" s="154"/>
      <c r="AC1684" s="154"/>
    </row>
    <row r="1685" spans="1:29" ht="17">
      <c r="A1685" s="290" t="str">
        <f t="shared" si="27"/>
        <v/>
      </c>
      <c r="B1685" s="154"/>
      <c r="C1685" s="155"/>
      <c r="D1685" s="291" t="str">
        <f>IFERROR(VLOOKUP(C1685,'PER Sociodemografico'!A:W,2,0),"")</f>
        <v/>
      </c>
      <c r="E1685" s="291" t="str">
        <f>IFERROR(VLOOKUP(C1685,'PER Sociodemografico'!A:W,6,0),"")</f>
        <v/>
      </c>
      <c r="F1685" s="291" t="str">
        <f>IFERROR(VLOOKUP(C1685,'PER Sociodemografico'!A:W,9,0),"")</f>
        <v/>
      </c>
      <c r="G1685" s="156"/>
      <c r="H1685" s="154"/>
      <c r="I1685" s="292" t="str">
        <f>IFERROR(VLOOKUP(C1685,'PER Sociodemografico'!A:W,10,0),"")</f>
        <v/>
      </c>
      <c r="J1685" s="154"/>
      <c r="K1685" s="154"/>
      <c r="L1685" s="154"/>
      <c r="M1685" s="154"/>
      <c r="N1685" s="154"/>
      <c r="O1685" s="156"/>
      <c r="P1685" s="154"/>
      <c r="Q1685" s="154"/>
      <c r="R1685" s="154"/>
      <c r="S1685" s="154"/>
      <c r="T1685" s="154"/>
      <c r="U1685" s="154"/>
      <c r="V1685" s="154"/>
      <c r="W1685" s="154"/>
      <c r="X1685" s="154"/>
      <c r="Y1685" s="154"/>
      <c r="Z1685" s="154"/>
      <c r="AA1685" s="154"/>
      <c r="AB1685" s="154"/>
      <c r="AC1685" s="154"/>
    </row>
    <row r="1686" spans="1:29" ht="17">
      <c r="A1686" s="290" t="str">
        <f t="shared" si="27"/>
        <v/>
      </c>
      <c r="B1686" s="154"/>
      <c r="C1686" s="155"/>
      <c r="D1686" s="291" t="str">
        <f>IFERROR(VLOOKUP(C1686,'PER Sociodemografico'!A:W,2,0),"")</f>
        <v/>
      </c>
      <c r="E1686" s="291" t="str">
        <f>IFERROR(VLOOKUP(C1686,'PER Sociodemografico'!A:W,6,0),"")</f>
        <v/>
      </c>
      <c r="F1686" s="291" t="str">
        <f>IFERROR(VLOOKUP(C1686,'PER Sociodemografico'!A:W,9,0),"")</f>
        <v/>
      </c>
      <c r="G1686" s="156"/>
      <c r="H1686" s="154"/>
      <c r="I1686" s="292" t="str">
        <f>IFERROR(VLOOKUP(C1686,'PER Sociodemografico'!A:W,10,0),"")</f>
        <v/>
      </c>
      <c r="J1686" s="154"/>
      <c r="K1686" s="154"/>
      <c r="L1686" s="154"/>
      <c r="M1686" s="154"/>
      <c r="N1686" s="154"/>
      <c r="O1686" s="156"/>
      <c r="P1686" s="154"/>
      <c r="Q1686" s="154"/>
      <c r="R1686" s="154"/>
      <c r="S1686" s="154"/>
      <c r="T1686" s="154"/>
      <c r="U1686" s="154"/>
      <c r="V1686" s="154"/>
      <c r="W1686" s="154"/>
      <c r="X1686" s="154"/>
      <c r="Y1686" s="154"/>
      <c r="Z1686" s="154"/>
      <c r="AA1686" s="154"/>
      <c r="AB1686" s="154"/>
      <c r="AC1686" s="154"/>
    </row>
    <row r="1687" spans="1:29" ht="17">
      <c r="A1687" s="290" t="str">
        <f t="shared" si="27"/>
        <v/>
      </c>
      <c r="B1687" s="154"/>
      <c r="C1687" s="155"/>
      <c r="D1687" s="291" t="str">
        <f>IFERROR(VLOOKUP(C1687,'PER Sociodemografico'!A:W,2,0),"")</f>
        <v/>
      </c>
      <c r="E1687" s="291" t="str">
        <f>IFERROR(VLOOKUP(C1687,'PER Sociodemografico'!A:W,6,0),"")</f>
        <v/>
      </c>
      <c r="F1687" s="291" t="str">
        <f>IFERROR(VLOOKUP(C1687,'PER Sociodemografico'!A:W,9,0),"")</f>
        <v/>
      </c>
      <c r="G1687" s="156"/>
      <c r="H1687" s="154"/>
      <c r="I1687" s="292" t="str">
        <f>IFERROR(VLOOKUP(C1687,'PER Sociodemografico'!A:W,10,0),"")</f>
        <v/>
      </c>
      <c r="J1687" s="154"/>
      <c r="K1687" s="154"/>
      <c r="L1687" s="154"/>
      <c r="M1687" s="154"/>
      <c r="N1687" s="154"/>
      <c r="O1687" s="156"/>
      <c r="P1687" s="154"/>
      <c r="Q1687" s="154"/>
      <c r="R1687" s="154"/>
      <c r="S1687" s="154"/>
      <c r="T1687" s="154"/>
      <c r="U1687" s="154"/>
      <c r="V1687" s="154"/>
      <c r="W1687" s="154"/>
      <c r="X1687" s="154"/>
      <c r="Y1687" s="154"/>
      <c r="Z1687" s="154"/>
      <c r="AA1687" s="154"/>
      <c r="AB1687" s="154"/>
      <c r="AC1687" s="154"/>
    </row>
    <row r="1688" spans="1:29" ht="17">
      <c r="A1688" s="290" t="str">
        <f t="shared" si="27"/>
        <v/>
      </c>
      <c r="B1688" s="154"/>
      <c r="C1688" s="155"/>
      <c r="D1688" s="291" t="str">
        <f>IFERROR(VLOOKUP(C1688,'PER Sociodemografico'!A:W,2,0),"")</f>
        <v/>
      </c>
      <c r="E1688" s="291" t="str">
        <f>IFERROR(VLOOKUP(C1688,'PER Sociodemografico'!A:W,6,0),"")</f>
        <v/>
      </c>
      <c r="F1688" s="291" t="str">
        <f>IFERROR(VLOOKUP(C1688,'PER Sociodemografico'!A:W,9,0),"")</f>
        <v/>
      </c>
      <c r="G1688" s="156"/>
      <c r="H1688" s="154"/>
      <c r="I1688" s="292" t="str">
        <f>IFERROR(VLOOKUP(C1688,'PER Sociodemografico'!A:W,10,0),"")</f>
        <v/>
      </c>
      <c r="J1688" s="154"/>
      <c r="K1688" s="154"/>
      <c r="L1688" s="154"/>
      <c r="M1688" s="154"/>
      <c r="N1688" s="154"/>
      <c r="O1688" s="156"/>
      <c r="P1688" s="154"/>
      <c r="Q1688" s="154"/>
      <c r="R1688" s="154"/>
      <c r="S1688" s="154"/>
      <c r="T1688" s="154"/>
      <c r="U1688" s="154"/>
      <c r="V1688" s="154"/>
      <c r="W1688" s="154"/>
      <c r="X1688" s="154"/>
      <c r="Y1688" s="154"/>
      <c r="Z1688" s="154"/>
      <c r="AA1688" s="154"/>
      <c r="AB1688" s="154"/>
      <c r="AC1688" s="154"/>
    </row>
    <row r="1689" spans="1:29" ht="17">
      <c r="A1689" s="290" t="str">
        <f t="shared" si="27"/>
        <v/>
      </c>
      <c r="B1689" s="154"/>
      <c r="C1689" s="155"/>
      <c r="D1689" s="291" t="str">
        <f>IFERROR(VLOOKUP(C1689,'PER Sociodemografico'!A:W,2,0),"")</f>
        <v/>
      </c>
      <c r="E1689" s="291" t="str">
        <f>IFERROR(VLOOKUP(C1689,'PER Sociodemografico'!A:W,6,0),"")</f>
        <v/>
      </c>
      <c r="F1689" s="291" t="str">
        <f>IFERROR(VLOOKUP(C1689,'PER Sociodemografico'!A:W,9,0),"")</f>
        <v/>
      </c>
      <c r="G1689" s="156"/>
      <c r="H1689" s="154"/>
      <c r="I1689" s="292" t="str">
        <f>IFERROR(VLOOKUP(C1689,'PER Sociodemografico'!A:W,10,0),"")</f>
        <v/>
      </c>
      <c r="J1689" s="154"/>
      <c r="K1689" s="154"/>
      <c r="L1689" s="154"/>
      <c r="M1689" s="154"/>
      <c r="N1689" s="154"/>
      <c r="O1689" s="156"/>
      <c r="P1689" s="154"/>
      <c r="Q1689" s="154"/>
      <c r="R1689" s="154"/>
      <c r="S1689" s="154"/>
      <c r="T1689" s="154"/>
      <c r="U1689" s="154"/>
      <c r="V1689" s="154"/>
      <c r="W1689" s="154"/>
      <c r="X1689" s="154"/>
      <c r="Y1689" s="154"/>
      <c r="Z1689" s="154"/>
      <c r="AA1689" s="154"/>
      <c r="AB1689" s="154"/>
      <c r="AC1689" s="154"/>
    </row>
    <row r="1690" spans="1:29" ht="17">
      <c r="A1690" s="290" t="str">
        <f t="shared" si="27"/>
        <v/>
      </c>
      <c r="B1690" s="154"/>
      <c r="C1690" s="155"/>
      <c r="D1690" s="291" t="str">
        <f>IFERROR(VLOOKUP(C1690,'PER Sociodemografico'!A:W,2,0),"")</f>
        <v/>
      </c>
      <c r="E1690" s="291" t="str">
        <f>IFERROR(VLOOKUP(C1690,'PER Sociodemografico'!A:W,6,0),"")</f>
        <v/>
      </c>
      <c r="F1690" s="291" t="str">
        <f>IFERROR(VLOOKUP(C1690,'PER Sociodemografico'!A:W,9,0),"")</f>
        <v/>
      </c>
      <c r="G1690" s="156"/>
      <c r="H1690" s="154"/>
      <c r="I1690" s="292" t="str">
        <f>IFERROR(VLOOKUP(C1690,'PER Sociodemografico'!A:W,10,0),"")</f>
        <v/>
      </c>
      <c r="J1690" s="154"/>
      <c r="K1690" s="154"/>
      <c r="L1690" s="154"/>
      <c r="M1690" s="154"/>
      <c r="N1690" s="154"/>
      <c r="O1690" s="156"/>
      <c r="P1690" s="154"/>
      <c r="Q1690" s="154"/>
      <c r="R1690" s="154"/>
      <c r="S1690" s="154"/>
      <c r="T1690" s="154"/>
      <c r="U1690" s="154"/>
      <c r="V1690" s="154"/>
      <c r="W1690" s="154"/>
      <c r="X1690" s="154"/>
      <c r="Y1690" s="154"/>
      <c r="Z1690" s="154"/>
      <c r="AA1690" s="154"/>
      <c r="AB1690" s="154"/>
      <c r="AC1690" s="154"/>
    </row>
    <row r="1691" spans="1:29" ht="17">
      <c r="A1691" s="290" t="str">
        <f t="shared" si="27"/>
        <v/>
      </c>
      <c r="B1691" s="154"/>
      <c r="C1691" s="155"/>
      <c r="D1691" s="291" t="str">
        <f>IFERROR(VLOOKUP(C1691,'PER Sociodemografico'!A:W,2,0),"")</f>
        <v/>
      </c>
      <c r="E1691" s="291" t="str">
        <f>IFERROR(VLOOKUP(C1691,'PER Sociodemografico'!A:W,6,0),"")</f>
        <v/>
      </c>
      <c r="F1691" s="291" t="str">
        <f>IFERROR(VLOOKUP(C1691,'PER Sociodemografico'!A:W,9,0),"")</f>
        <v/>
      </c>
      <c r="G1691" s="156"/>
      <c r="H1691" s="154"/>
      <c r="I1691" s="292" t="str">
        <f>IFERROR(VLOOKUP(C1691,'PER Sociodemografico'!A:W,10,0),"")</f>
        <v/>
      </c>
      <c r="J1691" s="154"/>
      <c r="K1691" s="154"/>
      <c r="L1691" s="154"/>
      <c r="M1691" s="154"/>
      <c r="N1691" s="154"/>
      <c r="O1691" s="156"/>
      <c r="P1691" s="154"/>
      <c r="Q1691" s="154"/>
      <c r="R1691" s="154"/>
      <c r="S1691" s="154"/>
      <c r="T1691" s="154"/>
      <c r="U1691" s="154"/>
      <c r="V1691" s="154"/>
      <c r="W1691" s="154"/>
      <c r="X1691" s="154"/>
      <c r="Y1691" s="154"/>
      <c r="Z1691" s="154"/>
      <c r="AA1691" s="154"/>
      <c r="AB1691" s="154"/>
      <c r="AC1691" s="154"/>
    </row>
    <row r="1692" spans="1:29" ht="17">
      <c r="A1692" s="290" t="str">
        <f t="shared" si="27"/>
        <v/>
      </c>
      <c r="B1692" s="154"/>
      <c r="C1692" s="155"/>
      <c r="D1692" s="291" t="str">
        <f>IFERROR(VLOOKUP(C1692,'PER Sociodemografico'!A:W,2,0),"")</f>
        <v/>
      </c>
      <c r="E1692" s="291" t="str">
        <f>IFERROR(VLOOKUP(C1692,'PER Sociodemografico'!A:W,6,0),"")</f>
        <v/>
      </c>
      <c r="F1692" s="291" t="str">
        <f>IFERROR(VLOOKUP(C1692,'PER Sociodemografico'!A:W,9,0),"")</f>
        <v/>
      </c>
      <c r="G1692" s="156"/>
      <c r="H1692" s="154"/>
      <c r="I1692" s="292" t="str">
        <f>IFERROR(VLOOKUP(C1692,'PER Sociodemografico'!A:W,10,0),"")</f>
        <v/>
      </c>
      <c r="J1692" s="154"/>
      <c r="K1692" s="154"/>
      <c r="L1692" s="154"/>
      <c r="M1692" s="154"/>
      <c r="N1692" s="154"/>
      <c r="O1692" s="156"/>
      <c r="P1692" s="154"/>
      <c r="Q1692" s="154"/>
      <c r="R1692" s="154"/>
      <c r="S1692" s="154"/>
      <c r="T1692" s="154"/>
      <c r="U1692" s="154"/>
      <c r="V1692" s="154"/>
      <c r="W1692" s="154"/>
      <c r="X1692" s="154"/>
      <c r="Y1692" s="154"/>
      <c r="Z1692" s="154"/>
      <c r="AA1692" s="154"/>
      <c r="AB1692" s="154"/>
      <c r="AC1692" s="154"/>
    </row>
    <row r="1693" spans="1:29" ht="17">
      <c r="A1693" s="290" t="str">
        <f t="shared" si="27"/>
        <v/>
      </c>
      <c r="B1693" s="154"/>
      <c r="C1693" s="155"/>
      <c r="D1693" s="291" t="str">
        <f>IFERROR(VLOOKUP(C1693,'PER Sociodemografico'!A:W,2,0),"")</f>
        <v/>
      </c>
      <c r="E1693" s="291" t="str">
        <f>IFERROR(VLOOKUP(C1693,'PER Sociodemografico'!A:W,6,0),"")</f>
        <v/>
      </c>
      <c r="F1693" s="291" t="str">
        <f>IFERROR(VLOOKUP(C1693,'PER Sociodemografico'!A:W,9,0),"")</f>
        <v/>
      </c>
      <c r="G1693" s="156"/>
      <c r="H1693" s="154"/>
      <c r="I1693" s="292" t="str">
        <f>IFERROR(VLOOKUP(C1693,'PER Sociodemografico'!A:W,10,0),"")</f>
        <v/>
      </c>
      <c r="J1693" s="154"/>
      <c r="K1693" s="154"/>
      <c r="L1693" s="154"/>
      <c r="M1693" s="154"/>
      <c r="N1693" s="154"/>
      <c r="O1693" s="156"/>
      <c r="P1693" s="154"/>
      <c r="Q1693" s="154"/>
      <c r="R1693" s="154"/>
      <c r="S1693" s="154"/>
      <c r="T1693" s="154"/>
      <c r="U1693" s="154"/>
      <c r="V1693" s="154"/>
      <c r="W1693" s="154"/>
      <c r="X1693" s="154"/>
      <c r="Y1693" s="154"/>
      <c r="Z1693" s="154"/>
      <c r="AA1693" s="154"/>
      <c r="AB1693" s="154"/>
      <c r="AC1693" s="154"/>
    </row>
    <row r="1694" spans="1:29" ht="17">
      <c r="A1694" s="290" t="str">
        <f t="shared" si="27"/>
        <v/>
      </c>
      <c r="B1694" s="154"/>
      <c r="C1694" s="155"/>
      <c r="D1694" s="291" t="str">
        <f>IFERROR(VLOOKUP(C1694,'PER Sociodemografico'!A:W,2,0),"")</f>
        <v/>
      </c>
      <c r="E1694" s="291" t="str">
        <f>IFERROR(VLOOKUP(C1694,'PER Sociodemografico'!A:W,6,0),"")</f>
        <v/>
      </c>
      <c r="F1694" s="291" t="str">
        <f>IFERROR(VLOOKUP(C1694,'PER Sociodemografico'!A:W,9,0),"")</f>
        <v/>
      </c>
      <c r="G1694" s="156"/>
      <c r="H1694" s="154"/>
      <c r="I1694" s="292" t="str">
        <f>IFERROR(VLOOKUP(C1694,'PER Sociodemografico'!A:W,10,0),"")</f>
        <v/>
      </c>
      <c r="J1694" s="154"/>
      <c r="K1694" s="154"/>
      <c r="L1694" s="154"/>
      <c r="M1694" s="154"/>
      <c r="N1694" s="154"/>
      <c r="O1694" s="156"/>
      <c r="P1694" s="154"/>
      <c r="Q1694" s="154"/>
      <c r="R1694" s="154"/>
      <c r="S1694" s="154"/>
      <c r="T1694" s="154"/>
      <c r="U1694" s="154"/>
      <c r="V1694" s="154"/>
      <c r="W1694" s="154"/>
      <c r="X1694" s="154"/>
      <c r="Y1694" s="154"/>
      <c r="Z1694" s="154"/>
      <c r="AA1694" s="154"/>
      <c r="AB1694" s="154"/>
      <c r="AC1694" s="154"/>
    </row>
    <row r="1695" spans="1:29" ht="17">
      <c r="A1695" s="290" t="str">
        <f t="shared" si="27"/>
        <v/>
      </c>
      <c r="B1695" s="154"/>
      <c r="C1695" s="155"/>
      <c r="D1695" s="291" t="str">
        <f>IFERROR(VLOOKUP(C1695,'PER Sociodemografico'!A:W,2,0),"")</f>
        <v/>
      </c>
      <c r="E1695" s="291" t="str">
        <f>IFERROR(VLOOKUP(C1695,'PER Sociodemografico'!A:W,6,0),"")</f>
        <v/>
      </c>
      <c r="F1695" s="291" t="str">
        <f>IFERROR(VLOOKUP(C1695,'PER Sociodemografico'!A:W,9,0),"")</f>
        <v/>
      </c>
      <c r="G1695" s="156"/>
      <c r="H1695" s="154"/>
      <c r="I1695" s="292" t="str">
        <f>IFERROR(VLOOKUP(C1695,'PER Sociodemografico'!A:W,10,0),"")</f>
        <v/>
      </c>
      <c r="J1695" s="154"/>
      <c r="K1695" s="154"/>
      <c r="L1695" s="154"/>
      <c r="M1695" s="154"/>
      <c r="N1695" s="154"/>
      <c r="O1695" s="156"/>
      <c r="P1695" s="154"/>
      <c r="Q1695" s="154"/>
      <c r="R1695" s="154"/>
      <c r="S1695" s="154"/>
      <c r="T1695" s="154"/>
      <c r="U1695" s="154"/>
      <c r="V1695" s="154"/>
      <c r="W1695" s="154"/>
      <c r="X1695" s="154"/>
      <c r="Y1695" s="154"/>
      <c r="Z1695" s="154"/>
      <c r="AA1695" s="154"/>
      <c r="AB1695" s="154"/>
      <c r="AC1695" s="154"/>
    </row>
    <row r="1696" spans="1:29" ht="17">
      <c r="A1696" s="290" t="str">
        <f t="shared" si="27"/>
        <v/>
      </c>
      <c r="B1696" s="154"/>
      <c r="C1696" s="155"/>
      <c r="D1696" s="291" t="str">
        <f>IFERROR(VLOOKUP(C1696,'PER Sociodemografico'!A:W,2,0),"")</f>
        <v/>
      </c>
      <c r="E1696" s="291" t="str">
        <f>IFERROR(VLOOKUP(C1696,'PER Sociodemografico'!A:W,6,0),"")</f>
        <v/>
      </c>
      <c r="F1696" s="291" t="str">
        <f>IFERROR(VLOOKUP(C1696,'PER Sociodemografico'!A:W,9,0),"")</f>
        <v/>
      </c>
      <c r="G1696" s="156"/>
      <c r="H1696" s="154"/>
      <c r="I1696" s="292" t="str">
        <f>IFERROR(VLOOKUP(C1696,'PER Sociodemografico'!A:W,10,0),"")</f>
        <v/>
      </c>
      <c r="J1696" s="154"/>
      <c r="K1696" s="154"/>
      <c r="L1696" s="154"/>
      <c r="M1696" s="154"/>
      <c r="N1696" s="154"/>
      <c r="O1696" s="156"/>
      <c r="P1696" s="154"/>
      <c r="Q1696" s="154"/>
      <c r="R1696" s="154"/>
      <c r="S1696" s="154"/>
      <c r="T1696" s="154"/>
      <c r="U1696" s="154"/>
      <c r="V1696" s="154"/>
      <c r="W1696" s="154"/>
      <c r="X1696" s="154"/>
      <c r="Y1696" s="154"/>
      <c r="Z1696" s="154"/>
      <c r="AA1696" s="154"/>
      <c r="AB1696" s="154"/>
      <c r="AC1696" s="154"/>
    </row>
    <row r="1697" spans="1:29" ht="17">
      <c r="A1697" s="290" t="str">
        <f t="shared" si="27"/>
        <v/>
      </c>
      <c r="B1697" s="154"/>
      <c r="C1697" s="155"/>
      <c r="D1697" s="291" t="str">
        <f>IFERROR(VLOOKUP(C1697,'PER Sociodemografico'!A:W,2,0),"")</f>
        <v/>
      </c>
      <c r="E1697" s="291" t="str">
        <f>IFERROR(VLOOKUP(C1697,'PER Sociodemografico'!A:W,6,0),"")</f>
        <v/>
      </c>
      <c r="F1697" s="291" t="str">
        <f>IFERROR(VLOOKUP(C1697,'PER Sociodemografico'!A:W,9,0),"")</f>
        <v/>
      </c>
      <c r="G1697" s="156"/>
      <c r="H1697" s="154"/>
      <c r="I1697" s="292" t="str">
        <f>IFERROR(VLOOKUP(C1697,'PER Sociodemografico'!A:W,10,0),"")</f>
        <v/>
      </c>
      <c r="J1697" s="154"/>
      <c r="K1697" s="154"/>
      <c r="L1697" s="154"/>
      <c r="M1697" s="154"/>
      <c r="N1697" s="154"/>
      <c r="O1697" s="156"/>
      <c r="P1697" s="154"/>
      <c r="Q1697" s="154"/>
      <c r="R1697" s="154"/>
      <c r="S1697" s="154"/>
      <c r="T1697" s="154"/>
      <c r="U1697" s="154"/>
      <c r="V1697" s="154"/>
      <c r="W1697" s="154"/>
      <c r="X1697" s="154"/>
      <c r="Y1697" s="154"/>
      <c r="Z1697" s="154"/>
      <c r="AA1697" s="154"/>
      <c r="AB1697" s="154"/>
      <c r="AC1697" s="154"/>
    </row>
    <row r="1698" spans="1:29" ht="17">
      <c r="A1698" s="290" t="str">
        <f t="shared" si="27"/>
        <v/>
      </c>
      <c r="B1698" s="154"/>
      <c r="C1698" s="155"/>
      <c r="D1698" s="291" t="str">
        <f>IFERROR(VLOOKUP(C1698,'PER Sociodemografico'!A:W,2,0),"")</f>
        <v/>
      </c>
      <c r="E1698" s="291" t="str">
        <f>IFERROR(VLOOKUP(C1698,'PER Sociodemografico'!A:W,6,0),"")</f>
        <v/>
      </c>
      <c r="F1698" s="291" t="str">
        <f>IFERROR(VLOOKUP(C1698,'PER Sociodemografico'!A:W,9,0),"")</f>
        <v/>
      </c>
      <c r="G1698" s="156"/>
      <c r="H1698" s="154"/>
      <c r="I1698" s="292" t="str">
        <f>IFERROR(VLOOKUP(C1698,'PER Sociodemografico'!A:W,10,0),"")</f>
        <v/>
      </c>
      <c r="J1698" s="154"/>
      <c r="K1698" s="154"/>
      <c r="L1698" s="154"/>
      <c r="M1698" s="154"/>
      <c r="N1698" s="154"/>
      <c r="O1698" s="156"/>
      <c r="P1698" s="154"/>
      <c r="Q1698" s="154"/>
      <c r="R1698" s="154"/>
      <c r="S1698" s="154"/>
      <c r="T1698" s="154"/>
      <c r="U1698" s="154"/>
      <c r="V1698" s="154"/>
      <c r="W1698" s="154"/>
      <c r="X1698" s="154"/>
      <c r="Y1698" s="154"/>
      <c r="Z1698" s="154"/>
      <c r="AA1698" s="154"/>
      <c r="AB1698" s="154"/>
      <c r="AC1698" s="154"/>
    </row>
    <row r="1699" spans="1:29" ht="17">
      <c r="A1699" s="290" t="str">
        <f t="shared" si="27"/>
        <v/>
      </c>
      <c r="B1699" s="154"/>
      <c r="C1699" s="155"/>
      <c r="D1699" s="291" t="str">
        <f>IFERROR(VLOOKUP(C1699,'PER Sociodemografico'!A:W,2,0),"")</f>
        <v/>
      </c>
      <c r="E1699" s="291" t="str">
        <f>IFERROR(VLOOKUP(C1699,'PER Sociodemografico'!A:W,6,0),"")</f>
        <v/>
      </c>
      <c r="F1699" s="291" t="str">
        <f>IFERROR(VLOOKUP(C1699,'PER Sociodemografico'!A:W,9,0),"")</f>
        <v/>
      </c>
      <c r="G1699" s="156"/>
      <c r="H1699" s="154"/>
      <c r="I1699" s="292" t="str">
        <f>IFERROR(VLOOKUP(C1699,'PER Sociodemografico'!A:W,10,0),"")</f>
        <v/>
      </c>
      <c r="J1699" s="154"/>
      <c r="K1699" s="154"/>
      <c r="L1699" s="154"/>
      <c r="M1699" s="154"/>
      <c r="N1699" s="154"/>
      <c r="O1699" s="156"/>
      <c r="P1699" s="154"/>
      <c r="Q1699" s="154"/>
      <c r="R1699" s="154"/>
      <c r="S1699" s="154"/>
      <c r="T1699" s="154"/>
      <c r="U1699" s="154"/>
      <c r="V1699" s="154"/>
      <c r="W1699" s="154"/>
      <c r="X1699" s="154"/>
      <c r="Y1699" s="154"/>
      <c r="Z1699" s="154"/>
      <c r="AA1699" s="154"/>
      <c r="AB1699" s="154"/>
      <c r="AC1699" s="154"/>
    </row>
    <row r="1700" spans="1:29" ht="17">
      <c r="A1700" s="290" t="str">
        <f t="shared" si="27"/>
        <v/>
      </c>
      <c r="B1700" s="154"/>
      <c r="C1700" s="155"/>
      <c r="D1700" s="291" t="str">
        <f>IFERROR(VLOOKUP(C1700,'PER Sociodemografico'!A:W,2,0),"")</f>
        <v/>
      </c>
      <c r="E1700" s="291" t="str">
        <f>IFERROR(VLOOKUP(C1700,'PER Sociodemografico'!A:W,6,0),"")</f>
        <v/>
      </c>
      <c r="F1700" s="291" t="str">
        <f>IFERROR(VLOOKUP(C1700,'PER Sociodemografico'!A:W,9,0),"")</f>
        <v/>
      </c>
      <c r="G1700" s="156"/>
      <c r="H1700" s="154"/>
      <c r="I1700" s="292" t="str">
        <f>IFERROR(VLOOKUP(C1700,'PER Sociodemografico'!A:W,10,0),"")</f>
        <v/>
      </c>
      <c r="J1700" s="154"/>
      <c r="K1700" s="154"/>
      <c r="L1700" s="154"/>
      <c r="M1700" s="154"/>
      <c r="N1700" s="154"/>
      <c r="O1700" s="156"/>
      <c r="P1700" s="154"/>
      <c r="Q1700" s="154"/>
      <c r="R1700" s="154"/>
      <c r="S1700" s="154"/>
      <c r="T1700" s="154"/>
      <c r="U1700" s="154"/>
      <c r="V1700" s="154"/>
      <c r="W1700" s="154"/>
      <c r="X1700" s="154"/>
      <c r="Y1700" s="154"/>
      <c r="Z1700" s="154"/>
      <c r="AA1700" s="154"/>
      <c r="AB1700" s="154"/>
      <c r="AC1700" s="154"/>
    </row>
    <row r="1701" spans="1:29" ht="17">
      <c r="A1701" s="290" t="str">
        <f t="shared" si="27"/>
        <v/>
      </c>
      <c r="B1701" s="154"/>
      <c r="C1701" s="155"/>
      <c r="D1701" s="291" t="str">
        <f>IFERROR(VLOOKUP(C1701,'PER Sociodemografico'!A:W,2,0),"")</f>
        <v/>
      </c>
      <c r="E1701" s="291" t="str">
        <f>IFERROR(VLOOKUP(C1701,'PER Sociodemografico'!A:W,6,0),"")</f>
        <v/>
      </c>
      <c r="F1701" s="291" t="str">
        <f>IFERROR(VLOOKUP(C1701,'PER Sociodemografico'!A:W,9,0),"")</f>
        <v/>
      </c>
      <c r="G1701" s="156"/>
      <c r="H1701" s="154"/>
      <c r="I1701" s="292" t="str">
        <f>IFERROR(VLOOKUP(C1701,'PER Sociodemografico'!A:W,10,0),"")</f>
        <v/>
      </c>
      <c r="J1701" s="154"/>
      <c r="K1701" s="154"/>
      <c r="L1701" s="154"/>
      <c r="M1701" s="154"/>
      <c r="N1701" s="154"/>
      <c r="O1701" s="156"/>
      <c r="P1701" s="154"/>
      <c r="Q1701" s="154"/>
      <c r="R1701" s="154"/>
      <c r="S1701" s="154"/>
      <c r="T1701" s="154"/>
      <c r="U1701" s="154"/>
      <c r="V1701" s="154"/>
      <c r="W1701" s="154"/>
      <c r="X1701" s="154"/>
      <c r="Y1701" s="154"/>
      <c r="Z1701" s="154"/>
      <c r="AA1701" s="154"/>
      <c r="AB1701" s="154"/>
      <c r="AC1701" s="154"/>
    </row>
    <row r="1702" spans="1:29" ht="17">
      <c r="A1702" s="290" t="str">
        <f t="shared" si="27"/>
        <v/>
      </c>
      <c r="B1702" s="154"/>
      <c r="C1702" s="155"/>
      <c r="D1702" s="291" t="str">
        <f>IFERROR(VLOOKUP(C1702,'PER Sociodemografico'!A:W,2,0),"")</f>
        <v/>
      </c>
      <c r="E1702" s="291" t="str">
        <f>IFERROR(VLOOKUP(C1702,'PER Sociodemografico'!A:W,6,0),"")</f>
        <v/>
      </c>
      <c r="F1702" s="291" t="str">
        <f>IFERROR(VLOOKUP(C1702,'PER Sociodemografico'!A:W,9,0),"")</f>
        <v/>
      </c>
      <c r="G1702" s="156"/>
      <c r="H1702" s="154"/>
      <c r="I1702" s="292" t="str">
        <f>IFERROR(VLOOKUP(C1702,'PER Sociodemografico'!A:W,10,0),"")</f>
        <v/>
      </c>
      <c r="J1702" s="154"/>
      <c r="K1702" s="154"/>
      <c r="L1702" s="154"/>
      <c r="M1702" s="154"/>
      <c r="N1702" s="154"/>
      <c r="O1702" s="156"/>
      <c r="P1702" s="154"/>
      <c r="Q1702" s="154"/>
      <c r="R1702" s="154"/>
      <c r="S1702" s="154"/>
      <c r="T1702" s="154"/>
      <c r="U1702" s="154"/>
      <c r="V1702" s="154"/>
      <c r="W1702" s="154"/>
      <c r="X1702" s="154"/>
      <c r="Y1702" s="154"/>
      <c r="Z1702" s="154"/>
      <c r="AA1702" s="154"/>
      <c r="AB1702" s="154"/>
      <c r="AC1702" s="154"/>
    </row>
    <row r="1703" spans="1:29" ht="17">
      <c r="A1703" s="290" t="str">
        <f t="shared" si="27"/>
        <v/>
      </c>
      <c r="B1703" s="154"/>
      <c r="C1703" s="155"/>
      <c r="D1703" s="291" t="str">
        <f>IFERROR(VLOOKUP(C1703,'PER Sociodemografico'!A:W,2,0),"")</f>
        <v/>
      </c>
      <c r="E1703" s="291" t="str">
        <f>IFERROR(VLOOKUP(C1703,'PER Sociodemografico'!A:W,6,0),"")</f>
        <v/>
      </c>
      <c r="F1703" s="291" t="str">
        <f>IFERROR(VLOOKUP(C1703,'PER Sociodemografico'!A:W,9,0),"")</f>
        <v/>
      </c>
      <c r="G1703" s="156"/>
      <c r="H1703" s="154"/>
      <c r="I1703" s="292" t="str">
        <f>IFERROR(VLOOKUP(C1703,'PER Sociodemografico'!A:W,10,0),"")</f>
        <v/>
      </c>
      <c r="J1703" s="154"/>
      <c r="K1703" s="154"/>
      <c r="L1703" s="154"/>
      <c r="M1703" s="154"/>
      <c r="N1703" s="154"/>
      <c r="O1703" s="156"/>
      <c r="P1703" s="154"/>
      <c r="Q1703" s="154"/>
      <c r="R1703" s="154"/>
      <c r="S1703" s="154"/>
      <c r="T1703" s="154"/>
      <c r="U1703" s="154"/>
      <c r="V1703" s="154"/>
      <c r="W1703" s="154"/>
      <c r="X1703" s="154"/>
      <c r="Y1703" s="154"/>
      <c r="Z1703" s="154"/>
      <c r="AA1703" s="154"/>
      <c r="AB1703" s="154"/>
      <c r="AC1703" s="154"/>
    </row>
    <row r="1704" spans="1:29" ht="17">
      <c r="A1704" s="290" t="str">
        <f t="shared" si="27"/>
        <v/>
      </c>
      <c r="B1704" s="154"/>
      <c r="C1704" s="155"/>
      <c r="D1704" s="291" t="str">
        <f>IFERROR(VLOOKUP(C1704,'PER Sociodemografico'!A:W,2,0),"")</f>
        <v/>
      </c>
      <c r="E1704" s="291" t="str">
        <f>IFERROR(VLOOKUP(C1704,'PER Sociodemografico'!A:W,6,0),"")</f>
        <v/>
      </c>
      <c r="F1704" s="291" t="str">
        <f>IFERROR(VLOOKUP(C1704,'PER Sociodemografico'!A:W,9,0),"")</f>
        <v/>
      </c>
      <c r="G1704" s="156"/>
      <c r="H1704" s="154"/>
      <c r="I1704" s="292" t="str">
        <f>IFERROR(VLOOKUP(C1704,'PER Sociodemografico'!A:W,10,0),"")</f>
        <v/>
      </c>
      <c r="J1704" s="154"/>
      <c r="K1704" s="154"/>
      <c r="L1704" s="154"/>
      <c r="M1704" s="154"/>
      <c r="N1704" s="154"/>
      <c r="O1704" s="156"/>
      <c r="P1704" s="154"/>
      <c r="Q1704" s="154"/>
      <c r="R1704" s="154"/>
      <c r="S1704" s="154"/>
      <c r="T1704" s="154"/>
      <c r="U1704" s="154"/>
      <c r="V1704" s="154"/>
      <c r="W1704" s="154"/>
      <c r="X1704" s="154"/>
      <c r="Y1704" s="154"/>
      <c r="Z1704" s="154"/>
      <c r="AA1704" s="154"/>
      <c r="AB1704" s="154"/>
      <c r="AC1704" s="154"/>
    </row>
    <row r="1705" spans="1:29" ht="17">
      <c r="A1705" s="290" t="str">
        <f t="shared" si="27"/>
        <v/>
      </c>
      <c r="B1705" s="154"/>
      <c r="C1705" s="155"/>
      <c r="D1705" s="291" t="str">
        <f>IFERROR(VLOOKUP(C1705,'PER Sociodemografico'!A:W,2,0),"")</f>
        <v/>
      </c>
      <c r="E1705" s="291" t="str">
        <f>IFERROR(VLOOKUP(C1705,'PER Sociodemografico'!A:W,6,0),"")</f>
        <v/>
      </c>
      <c r="F1705" s="291" t="str">
        <f>IFERROR(VLOOKUP(C1705,'PER Sociodemografico'!A:W,9,0),"")</f>
        <v/>
      </c>
      <c r="G1705" s="156"/>
      <c r="H1705" s="154"/>
      <c r="I1705" s="292" t="str">
        <f>IFERROR(VLOOKUP(C1705,'PER Sociodemografico'!A:W,10,0),"")</f>
        <v/>
      </c>
      <c r="J1705" s="154"/>
      <c r="K1705" s="154"/>
      <c r="L1705" s="154"/>
      <c r="M1705" s="154"/>
      <c r="N1705" s="154"/>
      <c r="O1705" s="156"/>
      <c r="P1705" s="154"/>
      <c r="Q1705" s="154"/>
      <c r="R1705" s="154"/>
      <c r="S1705" s="154"/>
      <c r="T1705" s="154"/>
      <c r="U1705" s="154"/>
      <c r="V1705" s="154"/>
      <c r="W1705" s="154"/>
      <c r="X1705" s="154"/>
      <c r="Y1705" s="154"/>
      <c r="Z1705" s="154"/>
      <c r="AA1705" s="154"/>
      <c r="AB1705" s="154"/>
      <c r="AC1705" s="154"/>
    </row>
    <row r="1706" spans="1:29" ht="17">
      <c r="A1706" s="290" t="str">
        <f t="shared" si="27"/>
        <v/>
      </c>
      <c r="B1706" s="154"/>
      <c r="C1706" s="155"/>
      <c r="D1706" s="291" t="str">
        <f>IFERROR(VLOOKUP(C1706,'PER Sociodemografico'!A:W,2,0),"")</f>
        <v/>
      </c>
      <c r="E1706" s="291" t="str">
        <f>IFERROR(VLOOKUP(C1706,'PER Sociodemografico'!A:W,6,0),"")</f>
        <v/>
      </c>
      <c r="F1706" s="291" t="str">
        <f>IFERROR(VLOOKUP(C1706,'PER Sociodemografico'!A:W,9,0),"")</f>
        <v/>
      </c>
      <c r="G1706" s="156"/>
      <c r="H1706" s="154"/>
      <c r="I1706" s="292" t="str">
        <f>IFERROR(VLOOKUP(C1706,'PER Sociodemografico'!A:W,10,0),"")</f>
        <v/>
      </c>
      <c r="J1706" s="154"/>
      <c r="K1706" s="154"/>
      <c r="L1706" s="154"/>
      <c r="M1706" s="154"/>
      <c r="N1706" s="154"/>
      <c r="O1706" s="156"/>
      <c r="P1706" s="154"/>
      <c r="Q1706" s="154"/>
      <c r="R1706" s="154"/>
      <c r="S1706" s="154"/>
      <c r="T1706" s="154"/>
      <c r="U1706" s="154"/>
      <c r="V1706" s="154"/>
      <c r="W1706" s="154"/>
      <c r="X1706" s="154"/>
      <c r="Y1706" s="154"/>
      <c r="Z1706" s="154"/>
      <c r="AA1706" s="154"/>
      <c r="AB1706" s="154"/>
      <c r="AC1706" s="154"/>
    </row>
    <row r="1707" spans="1:29" ht="17">
      <c r="A1707" s="290" t="str">
        <f t="shared" si="27"/>
        <v/>
      </c>
      <c r="B1707" s="154"/>
      <c r="C1707" s="155"/>
      <c r="D1707" s="291" t="str">
        <f>IFERROR(VLOOKUP(C1707,'PER Sociodemografico'!A:W,2,0),"")</f>
        <v/>
      </c>
      <c r="E1707" s="291" t="str">
        <f>IFERROR(VLOOKUP(C1707,'PER Sociodemografico'!A:W,6,0),"")</f>
        <v/>
      </c>
      <c r="F1707" s="291" t="str">
        <f>IFERROR(VLOOKUP(C1707,'PER Sociodemografico'!A:W,9,0),"")</f>
        <v/>
      </c>
      <c r="G1707" s="156"/>
      <c r="H1707" s="154"/>
      <c r="I1707" s="292" t="str">
        <f>IFERROR(VLOOKUP(C1707,'PER Sociodemografico'!A:W,10,0),"")</f>
        <v/>
      </c>
      <c r="J1707" s="154"/>
      <c r="K1707" s="154"/>
      <c r="L1707" s="154"/>
      <c r="M1707" s="154"/>
      <c r="N1707" s="154"/>
      <c r="O1707" s="156"/>
      <c r="P1707" s="154"/>
      <c r="Q1707" s="154"/>
      <c r="R1707" s="154"/>
      <c r="S1707" s="154"/>
      <c r="T1707" s="154"/>
      <c r="U1707" s="154"/>
      <c r="V1707" s="154"/>
      <c r="W1707" s="154"/>
      <c r="X1707" s="154"/>
      <c r="Y1707" s="154"/>
      <c r="Z1707" s="154"/>
      <c r="AA1707" s="154"/>
      <c r="AB1707" s="154"/>
      <c r="AC1707" s="154"/>
    </row>
    <row r="1708" spans="1:29" ht="17">
      <c r="A1708" s="290" t="str">
        <f t="shared" si="27"/>
        <v/>
      </c>
      <c r="B1708" s="154"/>
      <c r="C1708" s="155"/>
      <c r="D1708" s="291" t="str">
        <f>IFERROR(VLOOKUP(C1708,'PER Sociodemografico'!A:W,2,0),"")</f>
        <v/>
      </c>
      <c r="E1708" s="291" t="str">
        <f>IFERROR(VLOOKUP(C1708,'PER Sociodemografico'!A:W,6,0),"")</f>
        <v/>
      </c>
      <c r="F1708" s="291" t="str">
        <f>IFERROR(VLOOKUP(C1708,'PER Sociodemografico'!A:W,9,0),"")</f>
        <v/>
      </c>
      <c r="G1708" s="156"/>
      <c r="H1708" s="154"/>
      <c r="I1708" s="292" t="str">
        <f>IFERROR(VLOOKUP(C1708,'PER Sociodemografico'!A:W,10,0),"")</f>
        <v/>
      </c>
      <c r="J1708" s="154"/>
      <c r="K1708" s="154"/>
      <c r="L1708" s="154"/>
      <c r="M1708" s="154"/>
      <c r="N1708" s="154"/>
      <c r="O1708" s="156"/>
      <c r="P1708" s="154"/>
      <c r="Q1708" s="154"/>
      <c r="R1708" s="154"/>
      <c r="S1708" s="154"/>
      <c r="T1708" s="154"/>
      <c r="U1708" s="154"/>
      <c r="V1708" s="154"/>
      <c r="W1708" s="154"/>
      <c r="X1708" s="154"/>
      <c r="Y1708" s="154"/>
      <c r="Z1708" s="154"/>
      <c r="AA1708" s="154"/>
      <c r="AB1708" s="154"/>
      <c r="AC1708" s="154"/>
    </row>
    <row r="1709" spans="1:29" ht="17">
      <c r="A1709" s="290" t="str">
        <f t="shared" si="27"/>
        <v/>
      </c>
      <c r="B1709" s="154"/>
      <c r="C1709" s="155"/>
      <c r="D1709" s="291" t="str">
        <f>IFERROR(VLOOKUP(C1709,'PER Sociodemografico'!A:W,2,0),"")</f>
        <v/>
      </c>
      <c r="E1709" s="291" t="str">
        <f>IFERROR(VLOOKUP(C1709,'PER Sociodemografico'!A:W,6,0),"")</f>
        <v/>
      </c>
      <c r="F1709" s="291" t="str">
        <f>IFERROR(VLOOKUP(C1709,'PER Sociodemografico'!A:W,9,0),"")</f>
        <v/>
      </c>
      <c r="G1709" s="156"/>
      <c r="H1709" s="154"/>
      <c r="I1709" s="292" t="str">
        <f>IFERROR(VLOOKUP(C1709,'PER Sociodemografico'!A:W,10,0),"")</f>
        <v/>
      </c>
      <c r="J1709" s="154"/>
      <c r="K1709" s="154"/>
      <c r="L1709" s="154"/>
      <c r="M1709" s="154"/>
      <c r="N1709" s="154"/>
      <c r="O1709" s="156"/>
      <c r="P1709" s="154"/>
      <c r="Q1709" s="154"/>
      <c r="R1709" s="154"/>
      <c r="S1709" s="154"/>
      <c r="T1709" s="154"/>
      <c r="U1709" s="154"/>
      <c r="V1709" s="154"/>
      <c r="W1709" s="154"/>
      <c r="X1709" s="154"/>
      <c r="Y1709" s="154"/>
      <c r="Z1709" s="154"/>
      <c r="AA1709" s="154"/>
      <c r="AB1709" s="154"/>
      <c r="AC1709" s="154"/>
    </row>
    <row r="1710" spans="1:29" ht="17">
      <c r="A1710" s="290" t="str">
        <f t="shared" si="27"/>
        <v/>
      </c>
      <c r="B1710" s="154"/>
      <c r="C1710" s="155"/>
      <c r="D1710" s="291" t="str">
        <f>IFERROR(VLOOKUP(C1710,'PER Sociodemografico'!A:W,2,0),"")</f>
        <v/>
      </c>
      <c r="E1710" s="291" t="str">
        <f>IFERROR(VLOOKUP(C1710,'PER Sociodemografico'!A:W,6,0),"")</f>
        <v/>
      </c>
      <c r="F1710" s="291" t="str">
        <f>IFERROR(VLOOKUP(C1710,'PER Sociodemografico'!A:W,9,0),"")</f>
        <v/>
      </c>
      <c r="G1710" s="156"/>
      <c r="H1710" s="154"/>
      <c r="I1710" s="292" t="str">
        <f>IFERROR(VLOOKUP(C1710,'PER Sociodemografico'!A:W,10,0),"")</f>
        <v/>
      </c>
      <c r="J1710" s="154"/>
      <c r="K1710" s="154"/>
      <c r="L1710" s="154"/>
      <c r="M1710" s="154"/>
      <c r="N1710" s="154"/>
      <c r="O1710" s="156"/>
      <c r="P1710" s="154"/>
      <c r="Q1710" s="154"/>
      <c r="R1710" s="154"/>
      <c r="S1710" s="154"/>
      <c r="T1710" s="154"/>
      <c r="U1710" s="154"/>
      <c r="V1710" s="154"/>
      <c r="W1710" s="154"/>
      <c r="X1710" s="154"/>
      <c r="Y1710" s="154"/>
      <c r="Z1710" s="154"/>
      <c r="AA1710" s="154"/>
      <c r="AB1710" s="154"/>
      <c r="AC1710" s="154"/>
    </row>
    <row r="1711" spans="1:29" ht="17">
      <c r="A1711" s="290" t="str">
        <f t="shared" si="27"/>
        <v/>
      </c>
      <c r="B1711" s="154"/>
      <c r="C1711" s="155"/>
      <c r="D1711" s="291" t="str">
        <f>IFERROR(VLOOKUP(C1711,'PER Sociodemografico'!A:W,2,0),"")</f>
        <v/>
      </c>
      <c r="E1711" s="291" t="str">
        <f>IFERROR(VLOOKUP(C1711,'PER Sociodemografico'!A:W,6,0),"")</f>
        <v/>
      </c>
      <c r="F1711" s="291" t="str">
        <f>IFERROR(VLOOKUP(C1711,'PER Sociodemografico'!A:W,9,0),"")</f>
        <v/>
      </c>
      <c r="G1711" s="156"/>
      <c r="H1711" s="154"/>
      <c r="I1711" s="292" t="str">
        <f>IFERROR(VLOOKUP(C1711,'PER Sociodemografico'!A:W,10,0),"")</f>
        <v/>
      </c>
      <c r="J1711" s="154"/>
      <c r="K1711" s="154"/>
      <c r="L1711" s="154"/>
      <c r="M1711" s="154"/>
      <c r="N1711" s="154"/>
      <c r="O1711" s="156"/>
      <c r="P1711" s="154"/>
      <c r="Q1711" s="154"/>
      <c r="R1711" s="154"/>
      <c r="S1711" s="154"/>
      <c r="T1711" s="154"/>
      <c r="U1711" s="154"/>
      <c r="V1711" s="154"/>
      <c r="W1711" s="154"/>
      <c r="X1711" s="154"/>
      <c r="Y1711" s="154"/>
      <c r="Z1711" s="154"/>
      <c r="AA1711" s="154"/>
      <c r="AB1711" s="154"/>
      <c r="AC1711" s="154"/>
    </row>
    <row r="1712" spans="1:29" ht="17">
      <c r="A1712" s="290" t="str">
        <f t="shared" si="27"/>
        <v/>
      </c>
      <c r="B1712" s="154"/>
      <c r="C1712" s="155"/>
      <c r="D1712" s="291" t="str">
        <f>IFERROR(VLOOKUP(C1712,'PER Sociodemografico'!A:W,2,0),"")</f>
        <v/>
      </c>
      <c r="E1712" s="291" t="str">
        <f>IFERROR(VLOOKUP(C1712,'PER Sociodemografico'!A:W,6,0),"")</f>
        <v/>
      </c>
      <c r="F1712" s="291" t="str">
        <f>IFERROR(VLOOKUP(C1712,'PER Sociodemografico'!A:W,9,0),"")</f>
        <v/>
      </c>
      <c r="G1712" s="156"/>
      <c r="H1712" s="154"/>
      <c r="I1712" s="292" t="str">
        <f>IFERROR(VLOOKUP(C1712,'PER Sociodemografico'!A:W,10,0),"")</f>
        <v/>
      </c>
      <c r="J1712" s="154"/>
      <c r="K1712" s="154"/>
      <c r="L1712" s="154"/>
      <c r="M1712" s="154"/>
      <c r="N1712" s="154"/>
      <c r="O1712" s="156"/>
      <c r="P1712" s="154"/>
      <c r="Q1712" s="154"/>
      <c r="R1712" s="154"/>
      <c r="S1712" s="154"/>
      <c r="T1712" s="154"/>
      <c r="U1712" s="154"/>
      <c r="V1712" s="154"/>
      <c r="W1712" s="154"/>
      <c r="X1712" s="154"/>
      <c r="Y1712" s="154"/>
      <c r="Z1712" s="154"/>
      <c r="AA1712" s="154"/>
      <c r="AB1712" s="154"/>
      <c r="AC1712" s="154"/>
    </row>
    <row r="1713" spans="1:29" ht="17">
      <c r="A1713" s="290" t="str">
        <f t="shared" si="27"/>
        <v/>
      </c>
      <c r="B1713" s="154"/>
      <c r="C1713" s="155"/>
      <c r="D1713" s="291" t="str">
        <f>IFERROR(VLOOKUP(C1713,'PER Sociodemografico'!A:W,2,0),"")</f>
        <v/>
      </c>
      <c r="E1713" s="291" t="str">
        <f>IFERROR(VLOOKUP(C1713,'PER Sociodemografico'!A:W,6,0),"")</f>
        <v/>
      </c>
      <c r="F1713" s="291" t="str">
        <f>IFERROR(VLOOKUP(C1713,'PER Sociodemografico'!A:W,9,0),"")</f>
        <v/>
      </c>
      <c r="G1713" s="156"/>
      <c r="H1713" s="154"/>
      <c r="I1713" s="292" t="str">
        <f>IFERROR(VLOOKUP(C1713,'PER Sociodemografico'!A:W,10,0),"")</f>
        <v/>
      </c>
      <c r="J1713" s="154"/>
      <c r="K1713" s="154"/>
      <c r="L1713" s="154"/>
      <c r="M1713" s="154"/>
      <c r="N1713" s="154"/>
      <c r="O1713" s="156"/>
      <c r="P1713" s="154"/>
      <c r="Q1713" s="154"/>
      <c r="R1713" s="154"/>
      <c r="S1713" s="154"/>
      <c r="T1713" s="154"/>
      <c r="U1713" s="154"/>
      <c r="V1713" s="154"/>
      <c r="W1713" s="154"/>
      <c r="X1713" s="154"/>
      <c r="Y1713" s="154"/>
      <c r="Z1713" s="154"/>
      <c r="AA1713" s="154"/>
      <c r="AB1713" s="154"/>
      <c r="AC1713" s="154"/>
    </row>
    <row r="1714" spans="1:29" ht="17">
      <c r="A1714" s="290" t="str">
        <f t="shared" si="27"/>
        <v/>
      </c>
      <c r="B1714" s="154"/>
      <c r="C1714" s="155"/>
      <c r="D1714" s="291" t="str">
        <f>IFERROR(VLOOKUP(C1714,'PER Sociodemografico'!A:W,2,0),"")</f>
        <v/>
      </c>
      <c r="E1714" s="291" t="str">
        <f>IFERROR(VLOOKUP(C1714,'PER Sociodemografico'!A:W,6,0),"")</f>
        <v/>
      </c>
      <c r="F1714" s="291" t="str">
        <f>IFERROR(VLOOKUP(C1714,'PER Sociodemografico'!A:W,9,0),"")</f>
        <v/>
      </c>
      <c r="G1714" s="156"/>
      <c r="H1714" s="154"/>
      <c r="I1714" s="292" t="str">
        <f>IFERROR(VLOOKUP(C1714,'PER Sociodemografico'!A:W,10,0),"")</f>
        <v/>
      </c>
      <c r="J1714" s="154"/>
      <c r="K1714" s="154"/>
      <c r="L1714" s="154"/>
      <c r="M1714" s="154"/>
      <c r="N1714" s="154"/>
      <c r="O1714" s="156"/>
      <c r="P1714" s="154"/>
      <c r="Q1714" s="154"/>
      <c r="R1714" s="154"/>
      <c r="S1714" s="154"/>
      <c r="T1714" s="154"/>
      <c r="U1714" s="154"/>
      <c r="V1714" s="154"/>
      <c r="W1714" s="154"/>
      <c r="X1714" s="154"/>
      <c r="Y1714" s="154"/>
      <c r="Z1714" s="154"/>
      <c r="AA1714" s="154"/>
      <c r="AB1714" s="154"/>
      <c r="AC1714" s="154"/>
    </row>
    <row r="1715" spans="1:29" ht="17">
      <c r="A1715" s="290" t="str">
        <f t="shared" si="27"/>
        <v/>
      </c>
      <c r="B1715" s="154"/>
      <c r="C1715" s="155"/>
      <c r="D1715" s="291" t="str">
        <f>IFERROR(VLOOKUP(C1715,'PER Sociodemografico'!A:W,2,0),"")</f>
        <v/>
      </c>
      <c r="E1715" s="291" t="str">
        <f>IFERROR(VLOOKUP(C1715,'PER Sociodemografico'!A:W,6,0),"")</f>
        <v/>
      </c>
      <c r="F1715" s="291" t="str">
        <f>IFERROR(VLOOKUP(C1715,'PER Sociodemografico'!A:W,9,0),"")</f>
        <v/>
      </c>
      <c r="G1715" s="156"/>
      <c r="H1715" s="154"/>
      <c r="I1715" s="292" t="str">
        <f>IFERROR(VLOOKUP(C1715,'PER Sociodemografico'!A:W,10,0),"")</f>
        <v/>
      </c>
      <c r="J1715" s="154"/>
      <c r="K1715" s="154"/>
      <c r="L1715" s="154"/>
      <c r="M1715" s="154"/>
      <c r="N1715" s="154"/>
      <c r="O1715" s="156"/>
      <c r="P1715" s="154"/>
      <c r="Q1715" s="154"/>
      <c r="R1715" s="154"/>
      <c r="S1715" s="154"/>
      <c r="T1715" s="154"/>
      <c r="U1715" s="154"/>
      <c r="V1715" s="154"/>
      <c r="W1715" s="154"/>
      <c r="X1715" s="154"/>
      <c r="Y1715" s="154"/>
      <c r="Z1715" s="154"/>
      <c r="AA1715" s="154"/>
      <c r="AB1715" s="154"/>
      <c r="AC1715" s="154"/>
    </row>
    <row r="1716" spans="1:29" ht="17">
      <c r="A1716" s="290" t="str">
        <f t="shared" si="27"/>
        <v/>
      </c>
      <c r="B1716" s="154"/>
      <c r="C1716" s="155"/>
      <c r="D1716" s="291" t="str">
        <f>IFERROR(VLOOKUP(C1716,'PER Sociodemografico'!A:W,2,0),"")</f>
        <v/>
      </c>
      <c r="E1716" s="291" t="str">
        <f>IFERROR(VLOOKUP(C1716,'PER Sociodemografico'!A:W,6,0),"")</f>
        <v/>
      </c>
      <c r="F1716" s="291" t="str">
        <f>IFERROR(VLOOKUP(C1716,'PER Sociodemografico'!A:W,9,0),"")</f>
        <v/>
      </c>
      <c r="G1716" s="156"/>
      <c r="H1716" s="154"/>
      <c r="I1716" s="292" t="str">
        <f>IFERROR(VLOOKUP(C1716,'PER Sociodemografico'!A:W,10,0),"")</f>
        <v/>
      </c>
      <c r="J1716" s="154"/>
      <c r="K1716" s="154"/>
      <c r="L1716" s="154"/>
      <c r="M1716" s="154"/>
      <c r="N1716" s="154"/>
      <c r="O1716" s="156"/>
      <c r="P1716" s="154"/>
      <c r="Q1716" s="154"/>
      <c r="R1716" s="154"/>
      <c r="S1716" s="154"/>
      <c r="T1716" s="154"/>
      <c r="U1716" s="154"/>
      <c r="V1716" s="154"/>
      <c r="W1716" s="154"/>
      <c r="X1716" s="154"/>
      <c r="Y1716" s="154"/>
      <c r="Z1716" s="154"/>
      <c r="AA1716" s="154"/>
      <c r="AB1716" s="154"/>
      <c r="AC1716" s="154"/>
    </row>
    <row r="1717" spans="1:29" ht="17">
      <c r="A1717" s="290" t="str">
        <f t="shared" si="27"/>
        <v/>
      </c>
      <c r="B1717" s="154"/>
      <c r="C1717" s="155"/>
      <c r="D1717" s="291" t="str">
        <f>IFERROR(VLOOKUP(C1717,'PER Sociodemografico'!A:W,2,0),"")</f>
        <v/>
      </c>
      <c r="E1717" s="291" t="str">
        <f>IFERROR(VLOOKUP(C1717,'PER Sociodemografico'!A:W,6,0),"")</f>
        <v/>
      </c>
      <c r="F1717" s="291" t="str">
        <f>IFERROR(VLOOKUP(C1717,'PER Sociodemografico'!A:W,9,0),"")</f>
        <v/>
      </c>
      <c r="G1717" s="156"/>
      <c r="H1717" s="154"/>
      <c r="I1717" s="292" t="str">
        <f>IFERROR(VLOOKUP(C1717,'PER Sociodemografico'!A:W,10,0),"")</f>
        <v/>
      </c>
      <c r="J1717" s="154"/>
      <c r="K1717" s="154"/>
      <c r="L1717" s="154"/>
      <c r="M1717" s="154"/>
      <c r="N1717" s="154"/>
      <c r="O1717" s="156"/>
      <c r="P1717" s="154"/>
      <c r="Q1717" s="154"/>
      <c r="R1717" s="154"/>
      <c r="S1717" s="154"/>
      <c r="T1717" s="154"/>
      <c r="U1717" s="154"/>
      <c r="V1717" s="154"/>
      <c r="W1717" s="154"/>
      <c r="X1717" s="154"/>
      <c r="Y1717" s="154"/>
      <c r="Z1717" s="154"/>
      <c r="AA1717" s="154"/>
      <c r="AB1717" s="154"/>
      <c r="AC1717" s="154"/>
    </row>
    <row r="1718" spans="1:29" ht="17">
      <c r="A1718" s="290" t="str">
        <f t="shared" si="27"/>
        <v/>
      </c>
      <c r="B1718" s="154"/>
      <c r="C1718" s="155"/>
      <c r="D1718" s="291" t="str">
        <f>IFERROR(VLOOKUP(C1718,'PER Sociodemografico'!A:W,2,0),"")</f>
        <v/>
      </c>
      <c r="E1718" s="291" t="str">
        <f>IFERROR(VLOOKUP(C1718,'PER Sociodemografico'!A:W,6,0),"")</f>
        <v/>
      </c>
      <c r="F1718" s="291" t="str">
        <f>IFERROR(VLOOKUP(C1718,'PER Sociodemografico'!A:W,9,0),"")</f>
        <v/>
      </c>
      <c r="G1718" s="156"/>
      <c r="H1718" s="154"/>
      <c r="I1718" s="292" t="str">
        <f>IFERROR(VLOOKUP(C1718,'PER Sociodemografico'!A:W,10,0),"")</f>
        <v/>
      </c>
      <c r="J1718" s="154"/>
      <c r="K1718" s="154"/>
      <c r="L1718" s="154"/>
      <c r="M1718" s="154"/>
      <c r="N1718" s="154"/>
      <c r="O1718" s="156"/>
      <c r="P1718" s="154"/>
      <c r="Q1718" s="154"/>
      <c r="R1718" s="154"/>
      <c r="S1718" s="154"/>
      <c r="T1718" s="154"/>
      <c r="U1718" s="154"/>
      <c r="V1718" s="154"/>
      <c r="W1718" s="154"/>
      <c r="X1718" s="154"/>
      <c r="Y1718" s="154"/>
      <c r="Z1718" s="154"/>
      <c r="AA1718" s="154"/>
      <c r="AB1718" s="154"/>
      <c r="AC1718" s="154"/>
    </row>
    <row r="1719" spans="1:29" ht="17">
      <c r="A1719" s="290" t="str">
        <f t="shared" si="27"/>
        <v/>
      </c>
      <c r="B1719" s="154"/>
      <c r="C1719" s="155"/>
      <c r="D1719" s="291" t="str">
        <f>IFERROR(VLOOKUP(C1719,'PER Sociodemografico'!A:W,2,0),"")</f>
        <v/>
      </c>
      <c r="E1719" s="291" t="str">
        <f>IFERROR(VLOOKUP(C1719,'PER Sociodemografico'!A:W,6,0),"")</f>
        <v/>
      </c>
      <c r="F1719" s="291" t="str">
        <f>IFERROR(VLOOKUP(C1719,'PER Sociodemografico'!A:W,9,0),"")</f>
        <v/>
      </c>
      <c r="G1719" s="156"/>
      <c r="H1719" s="154"/>
      <c r="I1719" s="292" t="str">
        <f>IFERROR(VLOOKUP(C1719,'PER Sociodemografico'!A:W,10,0),"")</f>
        <v/>
      </c>
      <c r="J1719" s="154"/>
      <c r="K1719" s="154"/>
      <c r="L1719" s="154"/>
      <c r="M1719" s="154"/>
      <c r="N1719" s="154"/>
      <c r="O1719" s="156"/>
      <c r="P1719" s="154"/>
      <c r="Q1719" s="154"/>
      <c r="R1719" s="154"/>
      <c r="S1719" s="154"/>
      <c r="T1719" s="154"/>
      <c r="U1719" s="154"/>
      <c r="V1719" s="154"/>
      <c r="W1719" s="154"/>
      <c r="X1719" s="154"/>
      <c r="Y1719" s="154"/>
      <c r="Z1719" s="154"/>
      <c r="AA1719" s="154"/>
      <c r="AB1719" s="154"/>
      <c r="AC1719" s="154"/>
    </row>
    <row r="1720" spans="1:29" ht="17">
      <c r="A1720" s="290" t="str">
        <f t="shared" si="27"/>
        <v/>
      </c>
      <c r="B1720" s="154"/>
      <c r="C1720" s="155"/>
      <c r="D1720" s="291" t="str">
        <f>IFERROR(VLOOKUP(C1720,'PER Sociodemografico'!A:W,2,0),"")</f>
        <v/>
      </c>
      <c r="E1720" s="291" t="str">
        <f>IFERROR(VLOOKUP(C1720,'PER Sociodemografico'!A:W,6,0),"")</f>
        <v/>
      </c>
      <c r="F1720" s="291" t="str">
        <f>IFERROR(VLOOKUP(C1720,'PER Sociodemografico'!A:W,9,0),"")</f>
        <v/>
      </c>
      <c r="G1720" s="156"/>
      <c r="H1720" s="154"/>
      <c r="I1720" s="292" t="str">
        <f>IFERROR(VLOOKUP(C1720,'PER Sociodemografico'!A:W,10,0),"")</f>
        <v/>
      </c>
      <c r="J1720" s="154"/>
      <c r="K1720" s="154"/>
      <c r="L1720" s="154"/>
      <c r="M1720" s="154"/>
      <c r="N1720" s="154"/>
      <c r="O1720" s="156"/>
      <c r="P1720" s="154"/>
      <c r="Q1720" s="154"/>
      <c r="R1720" s="154"/>
      <c r="S1720" s="154"/>
      <c r="T1720" s="154"/>
      <c r="U1720" s="154"/>
      <c r="V1720" s="154"/>
      <c r="W1720" s="154"/>
      <c r="X1720" s="154"/>
      <c r="Y1720" s="154"/>
      <c r="Z1720" s="154"/>
      <c r="AA1720" s="154"/>
      <c r="AB1720" s="154"/>
      <c r="AC1720" s="154"/>
    </row>
    <row r="1721" spans="1:29" ht="17">
      <c r="A1721" s="290" t="str">
        <f t="shared" si="27"/>
        <v/>
      </c>
      <c r="B1721" s="154"/>
      <c r="C1721" s="155"/>
      <c r="D1721" s="291" t="str">
        <f>IFERROR(VLOOKUP(C1721,'PER Sociodemografico'!A:W,2,0),"")</f>
        <v/>
      </c>
      <c r="E1721" s="291" t="str">
        <f>IFERROR(VLOOKUP(C1721,'PER Sociodemografico'!A:W,6,0),"")</f>
        <v/>
      </c>
      <c r="F1721" s="291" t="str">
        <f>IFERROR(VLOOKUP(C1721,'PER Sociodemografico'!A:W,9,0),"")</f>
        <v/>
      </c>
      <c r="G1721" s="156"/>
      <c r="H1721" s="154"/>
      <c r="I1721" s="292" t="str">
        <f>IFERROR(VLOOKUP(C1721,'PER Sociodemografico'!A:W,10,0),"")</f>
        <v/>
      </c>
      <c r="J1721" s="154"/>
      <c r="K1721" s="154"/>
      <c r="L1721" s="154"/>
      <c r="M1721" s="154"/>
      <c r="N1721" s="154"/>
      <c r="O1721" s="156"/>
      <c r="P1721" s="154"/>
      <c r="Q1721" s="154"/>
      <c r="R1721" s="154"/>
      <c r="S1721" s="154"/>
      <c r="T1721" s="154"/>
      <c r="U1721" s="154"/>
      <c r="V1721" s="154"/>
      <c r="W1721" s="154"/>
      <c r="X1721" s="154"/>
      <c r="Y1721" s="154"/>
      <c r="Z1721" s="154"/>
      <c r="AA1721" s="154"/>
      <c r="AB1721" s="154"/>
      <c r="AC1721" s="154"/>
    </row>
    <row r="1722" spans="1:29" ht="17">
      <c r="A1722" s="290" t="str">
        <f t="shared" si="27"/>
        <v/>
      </c>
      <c r="B1722" s="154"/>
      <c r="C1722" s="155"/>
      <c r="D1722" s="291" t="str">
        <f>IFERROR(VLOOKUP(C1722,'PER Sociodemografico'!A:W,2,0),"")</f>
        <v/>
      </c>
      <c r="E1722" s="291" t="str">
        <f>IFERROR(VLOOKUP(C1722,'PER Sociodemografico'!A:W,6,0),"")</f>
        <v/>
      </c>
      <c r="F1722" s="291" t="str">
        <f>IFERROR(VLOOKUP(C1722,'PER Sociodemografico'!A:W,9,0),"")</f>
        <v/>
      </c>
      <c r="G1722" s="156"/>
      <c r="H1722" s="154"/>
      <c r="I1722" s="292" t="str">
        <f>IFERROR(VLOOKUP(C1722,'PER Sociodemografico'!A:W,10,0),"")</f>
        <v/>
      </c>
      <c r="J1722" s="154"/>
      <c r="K1722" s="154"/>
      <c r="L1722" s="154"/>
      <c r="M1722" s="154"/>
      <c r="N1722" s="154"/>
      <c r="O1722" s="156"/>
      <c r="P1722" s="154"/>
      <c r="Q1722" s="154"/>
      <c r="R1722" s="154"/>
      <c r="S1722" s="154"/>
      <c r="T1722" s="154"/>
      <c r="U1722" s="154"/>
      <c r="V1722" s="154"/>
      <c r="W1722" s="154"/>
      <c r="X1722" s="154"/>
      <c r="Y1722" s="154"/>
      <c r="Z1722" s="154"/>
      <c r="AA1722" s="154"/>
      <c r="AB1722" s="154"/>
      <c r="AC1722" s="154"/>
    </row>
    <row r="1723" spans="1:29" ht="17">
      <c r="A1723" s="290" t="str">
        <f t="shared" si="27"/>
        <v/>
      </c>
      <c r="B1723" s="154"/>
      <c r="C1723" s="155"/>
      <c r="D1723" s="291" t="str">
        <f>IFERROR(VLOOKUP(C1723,'PER Sociodemografico'!A:W,2,0),"")</f>
        <v/>
      </c>
      <c r="E1723" s="291" t="str">
        <f>IFERROR(VLOOKUP(C1723,'PER Sociodemografico'!A:W,6,0),"")</f>
        <v/>
      </c>
      <c r="F1723" s="291" t="str">
        <f>IFERROR(VLOOKUP(C1723,'PER Sociodemografico'!A:W,9,0),"")</f>
        <v/>
      </c>
      <c r="G1723" s="156"/>
      <c r="H1723" s="154"/>
      <c r="I1723" s="292" t="str">
        <f>IFERROR(VLOOKUP(C1723,'PER Sociodemografico'!A:W,10,0),"")</f>
        <v/>
      </c>
      <c r="J1723" s="154"/>
      <c r="K1723" s="154"/>
      <c r="L1723" s="154"/>
      <c r="M1723" s="154"/>
      <c r="N1723" s="154"/>
      <c r="O1723" s="156"/>
      <c r="P1723" s="154"/>
      <c r="Q1723" s="154"/>
      <c r="R1723" s="154"/>
      <c r="S1723" s="154"/>
      <c r="T1723" s="154"/>
      <c r="U1723" s="154"/>
      <c r="V1723" s="154"/>
      <c r="W1723" s="154"/>
      <c r="X1723" s="154"/>
      <c r="Y1723" s="154"/>
      <c r="Z1723" s="154"/>
      <c r="AA1723" s="154"/>
      <c r="AB1723" s="154"/>
      <c r="AC1723" s="154"/>
    </row>
    <row r="1724" spans="1:29" ht="17">
      <c r="A1724" s="290" t="str">
        <f t="shared" si="27"/>
        <v/>
      </c>
      <c r="B1724" s="154"/>
      <c r="C1724" s="155"/>
      <c r="D1724" s="291" t="str">
        <f>IFERROR(VLOOKUP(C1724,'PER Sociodemografico'!A:W,2,0),"")</f>
        <v/>
      </c>
      <c r="E1724" s="291" t="str">
        <f>IFERROR(VLOOKUP(C1724,'PER Sociodemografico'!A:W,6,0),"")</f>
        <v/>
      </c>
      <c r="F1724" s="291" t="str">
        <f>IFERROR(VLOOKUP(C1724,'PER Sociodemografico'!A:W,9,0),"")</f>
        <v/>
      </c>
      <c r="G1724" s="156"/>
      <c r="H1724" s="154"/>
      <c r="I1724" s="292" t="str">
        <f>IFERROR(VLOOKUP(C1724,'PER Sociodemografico'!A:W,10,0),"")</f>
        <v/>
      </c>
      <c r="J1724" s="154"/>
      <c r="K1724" s="154"/>
      <c r="L1724" s="154"/>
      <c r="M1724" s="154"/>
      <c r="N1724" s="154"/>
      <c r="O1724" s="156"/>
      <c r="P1724" s="154"/>
      <c r="Q1724" s="154"/>
      <c r="R1724" s="154"/>
      <c r="S1724" s="154"/>
      <c r="T1724" s="154"/>
      <c r="U1724" s="154"/>
      <c r="V1724" s="154"/>
      <c r="W1724" s="154"/>
      <c r="X1724" s="154"/>
      <c r="Y1724" s="154"/>
      <c r="Z1724" s="154"/>
      <c r="AA1724" s="154"/>
      <c r="AB1724" s="154"/>
      <c r="AC1724" s="154"/>
    </row>
    <row r="1725" spans="1:29" ht="17">
      <c r="A1725" s="290" t="str">
        <f t="shared" si="27"/>
        <v/>
      </c>
      <c r="B1725" s="154"/>
      <c r="C1725" s="155"/>
      <c r="D1725" s="291" t="str">
        <f>IFERROR(VLOOKUP(C1725,'PER Sociodemografico'!A:W,2,0),"")</f>
        <v/>
      </c>
      <c r="E1725" s="291" t="str">
        <f>IFERROR(VLOOKUP(C1725,'PER Sociodemografico'!A:W,6,0),"")</f>
        <v/>
      </c>
      <c r="F1725" s="291" t="str">
        <f>IFERROR(VLOOKUP(C1725,'PER Sociodemografico'!A:W,9,0),"")</f>
        <v/>
      </c>
      <c r="G1725" s="156"/>
      <c r="H1725" s="154"/>
      <c r="I1725" s="292" t="str">
        <f>IFERROR(VLOOKUP(C1725,'PER Sociodemografico'!A:W,10,0),"")</f>
        <v/>
      </c>
      <c r="J1725" s="154"/>
      <c r="K1725" s="154"/>
      <c r="L1725" s="154"/>
      <c r="M1725" s="154"/>
      <c r="N1725" s="154"/>
      <c r="O1725" s="156"/>
      <c r="P1725" s="154"/>
      <c r="Q1725" s="154"/>
      <c r="R1725" s="154"/>
      <c r="S1725" s="154"/>
      <c r="T1725" s="154"/>
      <c r="U1725" s="154"/>
      <c r="V1725" s="154"/>
      <c r="W1725" s="154"/>
      <c r="X1725" s="154"/>
      <c r="Y1725" s="154"/>
      <c r="Z1725" s="154"/>
      <c r="AA1725" s="154"/>
      <c r="AB1725" s="154"/>
      <c r="AC1725" s="154"/>
    </row>
    <row r="1726" spans="1:29" ht="17">
      <c r="A1726" s="290" t="str">
        <f t="shared" si="27"/>
        <v/>
      </c>
      <c r="B1726" s="154"/>
      <c r="C1726" s="155"/>
      <c r="D1726" s="291" t="str">
        <f>IFERROR(VLOOKUP(C1726,'PER Sociodemografico'!A:W,2,0),"")</f>
        <v/>
      </c>
      <c r="E1726" s="291" t="str">
        <f>IFERROR(VLOOKUP(C1726,'PER Sociodemografico'!A:W,6,0),"")</f>
        <v/>
      </c>
      <c r="F1726" s="291" t="str">
        <f>IFERROR(VLOOKUP(C1726,'PER Sociodemografico'!A:W,9,0),"")</f>
        <v/>
      </c>
      <c r="G1726" s="156"/>
      <c r="H1726" s="154"/>
      <c r="I1726" s="292" t="str">
        <f>IFERROR(VLOOKUP(C1726,'PER Sociodemografico'!A:W,10,0),"")</f>
        <v/>
      </c>
      <c r="J1726" s="154"/>
      <c r="K1726" s="154"/>
      <c r="L1726" s="154"/>
      <c r="M1726" s="154"/>
      <c r="N1726" s="154"/>
      <c r="O1726" s="156"/>
      <c r="P1726" s="154"/>
      <c r="Q1726" s="154"/>
      <c r="R1726" s="154"/>
      <c r="S1726" s="154"/>
      <c r="T1726" s="154"/>
      <c r="U1726" s="154"/>
      <c r="V1726" s="154"/>
      <c r="W1726" s="154"/>
      <c r="X1726" s="154"/>
      <c r="Y1726" s="154"/>
      <c r="Z1726" s="154"/>
      <c r="AA1726" s="154"/>
      <c r="AB1726" s="154"/>
      <c r="AC1726" s="154"/>
    </row>
    <row r="1727" spans="1:29" ht="17">
      <c r="A1727" s="290" t="str">
        <f t="shared" si="27"/>
        <v/>
      </c>
      <c r="B1727" s="154"/>
      <c r="C1727" s="155"/>
      <c r="D1727" s="291" t="str">
        <f>IFERROR(VLOOKUP(C1727,'PER Sociodemografico'!A:W,2,0),"")</f>
        <v/>
      </c>
      <c r="E1727" s="291" t="str">
        <f>IFERROR(VLOOKUP(C1727,'PER Sociodemografico'!A:W,6,0),"")</f>
        <v/>
      </c>
      <c r="F1727" s="291" t="str">
        <f>IFERROR(VLOOKUP(C1727,'PER Sociodemografico'!A:W,9,0),"")</f>
        <v/>
      </c>
      <c r="G1727" s="156"/>
      <c r="H1727" s="154"/>
      <c r="I1727" s="292" t="str">
        <f>IFERROR(VLOOKUP(C1727,'PER Sociodemografico'!A:W,10,0),"")</f>
        <v/>
      </c>
      <c r="J1727" s="154"/>
      <c r="K1727" s="154"/>
      <c r="L1727" s="154"/>
      <c r="M1727" s="154"/>
      <c r="N1727" s="154"/>
      <c r="O1727" s="156"/>
      <c r="P1727" s="154"/>
      <c r="Q1727" s="154"/>
      <c r="R1727" s="154"/>
      <c r="S1727" s="154"/>
      <c r="T1727" s="154"/>
      <c r="U1727" s="154"/>
      <c r="V1727" s="154"/>
      <c r="W1727" s="154"/>
      <c r="X1727" s="154"/>
      <c r="Y1727" s="154"/>
      <c r="Z1727" s="154"/>
      <c r="AA1727" s="154"/>
      <c r="AB1727" s="154"/>
      <c r="AC1727" s="154"/>
    </row>
    <row r="1728" spans="1:29" ht="17">
      <c r="A1728" s="290" t="str">
        <f t="shared" si="27"/>
        <v/>
      </c>
      <c r="B1728" s="154"/>
      <c r="C1728" s="155"/>
      <c r="D1728" s="291" t="str">
        <f>IFERROR(VLOOKUP(C1728,'PER Sociodemografico'!A:W,2,0),"")</f>
        <v/>
      </c>
      <c r="E1728" s="291" t="str">
        <f>IFERROR(VLOOKUP(C1728,'PER Sociodemografico'!A:W,6,0),"")</f>
        <v/>
      </c>
      <c r="F1728" s="291" t="str">
        <f>IFERROR(VLOOKUP(C1728,'PER Sociodemografico'!A:W,9,0),"")</f>
        <v/>
      </c>
      <c r="G1728" s="156"/>
      <c r="H1728" s="154"/>
      <c r="I1728" s="292" t="str">
        <f>IFERROR(VLOOKUP(C1728,'PER Sociodemografico'!A:W,10,0),"")</f>
        <v/>
      </c>
      <c r="J1728" s="154"/>
      <c r="K1728" s="154"/>
      <c r="L1728" s="154"/>
      <c r="M1728" s="154"/>
      <c r="N1728" s="154"/>
      <c r="O1728" s="156"/>
      <c r="P1728" s="154"/>
      <c r="Q1728" s="154"/>
      <c r="R1728" s="154"/>
      <c r="S1728" s="154"/>
      <c r="T1728" s="154"/>
      <c r="U1728" s="154"/>
      <c r="V1728" s="154"/>
      <c r="W1728" s="154"/>
      <c r="X1728" s="154"/>
      <c r="Y1728" s="154"/>
      <c r="Z1728" s="154"/>
      <c r="AA1728" s="154"/>
      <c r="AB1728" s="154"/>
      <c r="AC1728" s="154"/>
    </row>
    <row r="1729" spans="1:29" ht="17">
      <c r="A1729" s="290" t="str">
        <f t="shared" si="27"/>
        <v/>
      </c>
      <c r="B1729" s="154"/>
      <c r="C1729" s="155"/>
      <c r="D1729" s="291" t="str">
        <f>IFERROR(VLOOKUP(C1729,'PER Sociodemografico'!A:W,2,0),"")</f>
        <v/>
      </c>
      <c r="E1729" s="291" t="str">
        <f>IFERROR(VLOOKUP(C1729,'PER Sociodemografico'!A:W,6,0),"")</f>
        <v/>
      </c>
      <c r="F1729" s="291" t="str">
        <f>IFERROR(VLOOKUP(C1729,'PER Sociodemografico'!A:W,9,0),"")</f>
        <v/>
      </c>
      <c r="G1729" s="156"/>
      <c r="H1729" s="154"/>
      <c r="I1729" s="292" t="str">
        <f>IFERROR(VLOOKUP(C1729,'PER Sociodemografico'!A:W,10,0),"")</f>
        <v/>
      </c>
      <c r="J1729" s="154"/>
      <c r="K1729" s="154"/>
      <c r="L1729" s="154"/>
      <c r="M1729" s="154"/>
      <c r="N1729" s="154"/>
      <c r="O1729" s="156"/>
      <c r="P1729" s="154"/>
      <c r="Q1729" s="154"/>
      <c r="R1729" s="154"/>
      <c r="S1729" s="154"/>
      <c r="T1729" s="154"/>
      <c r="U1729" s="154"/>
      <c r="V1729" s="154"/>
      <c r="W1729" s="154"/>
      <c r="X1729" s="154"/>
      <c r="Y1729" s="154"/>
      <c r="Z1729" s="154"/>
      <c r="AA1729" s="154"/>
      <c r="AB1729" s="154"/>
      <c r="AC1729" s="154"/>
    </row>
    <row r="1730" spans="1:29" ht="17">
      <c r="A1730" s="290" t="str">
        <f t="shared" si="27"/>
        <v/>
      </c>
      <c r="B1730" s="154"/>
      <c r="C1730" s="155"/>
      <c r="D1730" s="291" t="str">
        <f>IFERROR(VLOOKUP(C1730,'PER Sociodemografico'!A:W,2,0),"")</f>
        <v/>
      </c>
      <c r="E1730" s="291" t="str">
        <f>IFERROR(VLOOKUP(C1730,'PER Sociodemografico'!A:W,6,0),"")</f>
        <v/>
      </c>
      <c r="F1730" s="291" t="str">
        <f>IFERROR(VLOOKUP(C1730,'PER Sociodemografico'!A:W,9,0),"")</f>
        <v/>
      </c>
      <c r="G1730" s="156"/>
      <c r="H1730" s="154"/>
      <c r="I1730" s="292" t="str">
        <f>IFERROR(VLOOKUP(C1730,'PER Sociodemografico'!A:W,10,0),"")</f>
        <v/>
      </c>
      <c r="J1730" s="154"/>
      <c r="K1730" s="154"/>
      <c r="L1730" s="154"/>
      <c r="M1730" s="154"/>
      <c r="N1730" s="154"/>
      <c r="O1730" s="156"/>
      <c r="P1730" s="154"/>
      <c r="Q1730" s="154"/>
      <c r="R1730" s="154"/>
      <c r="S1730" s="154"/>
      <c r="T1730" s="154"/>
      <c r="U1730" s="154"/>
      <c r="V1730" s="154"/>
      <c r="W1730" s="154"/>
      <c r="X1730" s="154"/>
      <c r="Y1730" s="154"/>
      <c r="Z1730" s="154"/>
      <c r="AA1730" s="154"/>
      <c r="AB1730" s="154"/>
      <c r="AC1730" s="154"/>
    </row>
    <row r="1731" spans="1:29" ht="17">
      <c r="A1731" s="290" t="str">
        <f t="shared" si="27"/>
        <v/>
      </c>
      <c r="B1731" s="154"/>
      <c r="C1731" s="155"/>
      <c r="D1731" s="291" t="str">
        <f>IFERROR(VLOOKUP(C1731,'PER Sociodemografico'!A:W,2,0),"")</f>
        <v/>
      </c>
      <c r="E1731" s="291" t="str">
        <f>IFERROR(VLOOKUP(C1731,'PER Sociodemografico'!A:W,6,0),"")</f>
        <v/>
      </c>
      <c r="F1731" s="291" t="str">
        <f>IFERROR(VLOOKUP(C1731,'PER Sociodemografico'!A:W,9,0),"")</f>
        <v/>
      </c>
      <c r="G1731" s="156"/>
      <c r="H1731" s="154"/>
      <c r="I1731" s="292" t="str">
        <f>IFERROR(VLOOKUP(C1731,'PER Sociodemografico'!A:W,10,0),"")</f>
        <v/>
      </c>
      <c r="J1731" s="154"/>
      <c r="K1731" s="154"/>
      <c r="L1731" s="154"/>
      <c r="M1731" s="154"/>
      <c r="N1731" s="154"/>
      <c r="O1731" s="156"/>
      <c r="P1731" s="154"/>
      <c r="Q1731" s="154"/>
      <c r="R1731" s="154"/>
      <c r="S1731" s="154"/>
      <c r="T1731" s="154"/>
      <c r="U1731" s="154"/>
      <c r="V1731" s="154"/>
      <c r="W1731" s="154"/>
      <c r="X1731" s="154"/>
      <c r="Y1731" s="154"/>
      <c r="Z1731" s="154"/>
      <c r="AA1731" s="154"/>
      <c r="AB1731" s="154"/>
      <c r="AC1731" s="154"/>
    </row>
    <row r="1732" spans="1:29" ht="17">
      <c r="A1732" s="290" t="str">
        <f t="shared" ref="A1732:A1795" si="28">+IF(B1732="","",PROPER(TEXT(B1732,"mmmm")))</f>
        <v/>
      </c>
      <c r="B1732" s="154"/>
      <c r="C1732" s="155"/>
      <c r="D1732" s="291" t="str">
        <f>IFERROR(VLOOKUP(C1732,'PER Sociodemografico'!A:W,2,0),"")</f>
        <v/>
      </c>
      <c r="E1732" s="291" t="str">
        <f>IFERROR(VLOOKUP(C1732,'PER Sociodemografico'!A:W,6,0),"")</f>
        <v/>
      </c>
      <c r="F1732" s="291" t="str">
        <f>IFERROR(VLOOKUP(C1732,'PER Sociodemografico'!A:W,9,0),"")</f>
        <v/>
      </c>
      <c r="G1732" s="156"/>
      <c r="H1732" s="154"/>
      <c r="I1732" s="292" t="str">
        <f>IFERROR(VLOOKUP(C1732,'PER Sociodemografico'!A:W,10,0),"")</f>
        <v/>
      </c>
      <c r="J1732" s="154"/>
      <c r="K1732" s="154"/>
      <c r="L1732" s="154"/>
      <c r="M1732" s="154"/>
      <c r="N1732" s="154"/>
      <c r="O1732" s="156"/>
      <c r="P1732" s="154"/>
      <c r="Q1732" s="154"/>
      <c r="R1732" s="154"/>
      <c r="S1732" s="154"/>
      <c r="T1732" s="154"/>
      <c r="U1732" s="154"/>
      <c r="V1732" s="154"/>
      <c r="W1732" s="154"/>
      <c r="X1732" s="154"/>
      <c r="Y1732" s="154"/>
      <c r="Z1732" s="154"/>
      <c r="AA1732" s="154"/>
      <c r="AB1732" s="154"/>
      <c r="AC1732" s="154"/>
    </row>
    <row r="1733" spans="1:29" ht="17">
      <c r="A1733" s="290" t="str">
        <f t="shared" si="28"/>
        <v/>
      </c>
      <c r="B1733" s="154"/>
      <c r="C1733" s="155"/>
      <c r="D1733" s="291" t="str">
        <f>IFERROR(VLOOKUP(C1733,'PER Sociodemografico'!A:W,2,0),"")</f>
        <v/>
      </c>
      <c r="E1733" s="291" t="str">
        <f>IFERROR(VLOOKUP(C1733,'PER Sociodemografico'!A:W,6,0),"")</f>
        <v/>
      </c>
      <c r="F1733" s="291" t="str">
        <f>IFERROR(VLOOKUP(C1733,'PER Sociodemografico'!A:W,9,0),"")</f>
        <v/>
      </c>
      <c r="G1733" s="156"/>
      <c r="H1733" s="154"/>
      <c r="I1733" s="292" t="str">
        <f>IFERROR(VLOOKUP(C1733,'PER Sociodemografico'!A:W,10,0),"")</f>
        <v/>
      </c>
      <c r="J1733" s="154"/>
      <c r="K1733" s="154"/>
      <c r="L1733" s="154"/>
      <c r="M1733" s="154"/>
      <c r="N1733" s="154"/>
      <c r="O1733" s="156"/>
      <c r="P1733" s="154"/>
      <c r="Q1733" s="154"/>
      <c r="R1733" s="154"/>
      <c r="S1733" s="154"/>
      <c r="T1733" s="154"/>
      <c r="U1733" s="154"/>
      <c r="V1733" s="154"/>
      <c r="W1733" s="154"/>
      <c r="X1733" s="154"/>
      <c r="Y1733" s="154"/>
      <c r="Z1733" s="154"/>
      <c r="AA1733" s="154"/>
      <c r="AB1733" s="154"/>
      <c r="AC1733" s="154"/>
    </row>
    <row r="1734" spans="1:29" ht="17">
      <c r="A1734" s="290" t="str">
        <f t="shared" si="28"/>
        <v/>
      </c>
      <c r="B1734" s="154"/>
      <c r="C1734" s="155"/>
      <c r="D1734" s="291" t="str">
        <f>IFERROR(VLOOKUP(C1734,'PER Sociodemografico'!A:W,2,0),"")</f>
        <v/>
      </c>
      <c r="E1734" s="291" t="str">
        <f>IFERROR(VLOOKUP(C1734,'PER Sociodemografico'!A:W,6,0),"")</f>
        <v/>
      </c>
      <c r="F1734" s="291" t="str">
        <f>IFERROR(VLOOKUP(C1734,'PER Sociodemografico'!A:W,9,0),"")</f>
        <v/>
      </c>
      <c r="G1734" s="156"/>
      <c r="H1734" s="154"/>
      <c r="I1734" s="292" t="str">
        <f>IFERROR(VLOOKUP(C1734,'PER Sociodemografico'!A:W,10,0),"")</f>
        <v/>
      </c>
      <c r="J1734" s="154"/>
      <c r="K1734" s="154"/>
      <c r="L1734" s="154"/>
      <c r="M1734" s="154"/>
      <c r="N1734" s="154"/>
      <c r="O1734" s="156"/>
      <c r="P1734" s="154"/>
      <c r="Q1734" s="154"/>
      <c r="R1734" s="154"/>
      <c r="S1734" s="154"/>
      <c r="T1734" s="154"/>
      <c r="U1734" s="154"/>
      <c r="V1734" s="154"/>
      <c r="W1734" s="154"/>
      <c r="X1734" s="154"/>
      <c r="Y1734" s="154"/>
      <c r="Z1734" s="154"/>
      <c r="AA1734" s="154"/>
      <c r="AB1734" s="154"/>
      <c r="AC1734" s="154"/>
    </row>
    <row r="1735" spans="1:29" ht="17">
      <c r="A1735" s="290" t="str">
        <f t="shared" si="28"/>
        <v/>
      </c>
      <c r="B1735" s="154"/>
      <c r="C1735" s="155"/>
      <c r="D1735" s="291" t="str">
        <f>IFERROR(VLOOKUP(C1735,'PER Sociodemografico'!A:W,2,0),"")</f>
        <v/>
      </c>
      <c r="E1735" s="291" t="str">
        <f>IFERROR(VLOOKUP(C1735,'PER Sociodemografico'!A:W,6,0),"")</f>
        <v/>
      </c>
      <c r="F1735" s="291" t="str">
        <f>IFERROR(VLOOKUP(C1735,'PER Sociodemografico'!A:W,9,0),"")</f>
        <v/>
      </c>
      <c r="G1735" s="156"/>
      <c r="H1735" s="154"/>
      <c r="I1735" s="292" t="str">
        <f>IFERROR(VLOOKUP(C1735,'PER Sociodemografico'!A:W,10,0),"")</f>
        <v/>
      </c>
      <c r="J1735" s="154"/>
      <c r="K1735" s="154"/>
      <c r="L1735" s="154"/>
      <c r="M1735" s="154"/>
      <c r="N1735" s="154"/>
      <c r="O1735" s="156"/>
      <c r="P1735" s="154"/>
      <c r="Q1735" s="154"/>
      <c r="R1735" s="154"/>
      <c r="S1735" s="154"/>
      <c r="T1735" s="154"/>
      <c r="U1735" s="154"/>
      <c r="V1735" s="154"/>
      <c r="W1735" s="154"/>
      <c r="X1735" s="154"/>
      <c r="Y1735" s="154"/>
      <c r="Z1735" s="154"/>
      <c r="AA1735" s="154"/>
      <c r="AB1735" s="154"/>
      <c r="AC1735" s="154"/>
    </row>
    <row r="1736" spans="1:29" ht="17">
      <c r="A1736" s="290" t="str">
        <f t="shared" si="28"/>
        <v/>
      </c>
      <c r="B1736" s="154"/>
      <c r="C1736" s="155"/>
      <c r="D1736" s="291" t="str">
        <f>IFERROR(VLOOKUP(C1736,'PER Sociodemografico'!A:W,2,0),"")</f>
        <v/>
      </c>
      <c r="E1736" s="291" t="str">
        <f>IFERROR(VLOOKUP(C1736,'PER Sociodemografico'!A:W,6,0),"")</f>
        <v/>
      </c>
      <c r="F1736" s="291" t="str">
        <f>IFERROR(VLOOKUP(C1736,'PER Sociodemografico'!A:W,9,0),"")</f>
        <v/>
      </c>
      <c r="G1736" s="156"/>
      <c r="H1736" s="154"/>
      <c r="I1736" s="292" t="str">
        <f>IFERROR(VLOOKUP(C1736,'PER Sociodemografico'!A:W,10,0),"")</f>
        <v/>
      </c>
      <c r="J1736" s="154"/>
      <c r="K1736" s="154"/>
      <c r="L1736" s="154"/>
      <c r="M1736" s="154"/>
      <c r="N1736" s="154"/>
      <c r="O1736" s="156"/>
      <c r="P1736" s="154"/>
      <c r="Q1736" s="154"/>
      <c r="R1736" s="154"/>
      <c r="S1736" s="154"/>
      <c r="T1736" s="154"/>
      <c r="U1736" s="154"/>
      <c r="V1736" s="154"/>
      <c r="W1736" s="154"/>
      <c r="X1736" s="154"/>
      <c r="Y1736" s="154"/>
      <c r="Z1736" s="154"/>
      <c r="AA1736" s="154"/>
      <c r="AB1736" s="154"/>
      <c r="AC1736" s="154"/>
    </row>
    <row r="1737" spans="1:29" ht="17">
      <c r="A1737" s="290" t="str">
        <f t="shared" si="28"/>
        <v/>
      </c>
      <c r="B1737" s="154"/>
      <c r="C1737" s="155"/>
      <c r="D1737" s="291" t="str">
        <f>IFERROR(VLOOKUP(C1737,'PER Sociodemografico'!A:W,2,0),"")</f>
        <v/>
      </c>
      <c r="E1737" s="291" t="str">
        <f>IFERROR(VLOOKUP(C1737,'PER Sociodemografico'!A:W,6,0),"")</f>
        <v/>
      </c>
      <c r="F1737" s="291" t="str">
        <f>IFERROR(VLOOKUP(C1737,'PER Sociodemografico'!A:W,9,0),"")</f>
        <v/>
      </c>
      <c r="G1737" s="156"/>
      <c r="H1737" s="154"/>
      <c r="I1737" s="292" t="str">
        <f>IFERROR(VLOOKUP(C1737,'PER Sociodemografico'!A:W,10,0),"")</f>
        <v/>
      </c>
      <c r="J1737" s="154"/>
      <c r="K1737" s="154"/>
      <c r="L1737" s="154"/>
      <c r="M1737" s="154"/>
      <c r="N1737" s="154"/>
      <c r="O1737" s="156"/>
      <c r="P1737" s="154"/>
      <c r="Q1737" s="154"/>
      <c r="R1737" s="154"/>
      <c r="S1737" s="154"/>
      <c r="T1737" s="154"/>
      <c r="U1737" s="154"/>
      <c r="V1737" s="154"/>
      <c r="W1737" s="154"/>
      <c r="X1737" s="154"/>
      <c r="Y1737" s="154"/>
      <c r="Z1737" s="154"/>
      <c r="AA1737" s="154"/>
      <c r="AB1737" s="154"/>
      <c r="AC1737" s="154"/>
    </row>
    <row r="1738" spans="1:29" ht="17">
      <c r="A1738" s="290" t="str">
        <f t="shared" si="28"/>
        <v/>
      </c>
      <c r="B1738" s="154"/>
      <c r="C1738" s="155"/>
      <c r="D1738" s="291" t="str">
        <f>IFERROR(VLOOKUP(C1738,'PER Sociodemografico'!A:W,2,0),"")</f>
        <v/>
      </c>
      <c r="E1738" s="291" t="str">
        <f>IFERROR(VLOOKUP(C1738,'PER Sociodemografico'!A:W,6,0),"")</f>
        <v/>
      </c>
      <c r="F1738" s="291" t="str">
        <f>IFERROR(VLOOKUP(C1738,'PER Sociodemografico'!A:W,9,0),"")</f>
        <v/>
      </c>
      <c r="G1738" s="156"/>
      <c r="H1738" s="154"/>
      <c r="I1738" s="292" t="str">
        <f>IFERROR(VLOOKUP(C1738,'PER Sociodemografico'!A:W,10,0),"")</f>
        <v/>
      </c>
      <c r="J1738" s="154"/>
      <c r="K1738" s="154"/>
      <c r="L1738" s="154"/>
      <c r="M1738" s="154"/>
      <c r="N1738" s="154"/>
      <c r="O1738" s="156"/>
      <c r="P1738" s="154"/>
      <c r="Q1738" s="154"/>
      <c r="R1738" s="154"/>
      <c r="S1738" s="154"/>
      <c r="T1738" s="154"/>
      <c r="U1738" s="154"/>
      <c r="V1738" s="154"/>
      <c r="W1738" s="154"/>
      <c r="X1738" s="154"/>
      <c r="Y1738" s="154"/>
      <c r="Z1738" s="154"/>
      <c r="AA1738" s="154"/>
      <c r="AB1738" s="154"/>
      <c r="AC1738" s="154"/>
    </row>
    <row r="1739" spans="1:29" ht="17">
      <c r="A1739" s="290" t="str">
        <f t="shared" si="28"/>
        <v/>
      </c>
      <c r="B1739" s="154"/>
      <c r="C1739" s="155"/>
      <c r="D1739" s="291" t="str">
        <f>IFERROR(VLOOKUP(C1739,'PER Sociodemografico'!A:W,2,0),"")</f>
        <v/>
      </c>
      <c r="E1739" s="291" t="str">
        <f>IFERROR(VLOOKUP(C1739,'PER Sociodemografico'!A:W,6,0),"")</f>
        <v/>
      </c>
      <c r="F1739" s="291" t="str">
        <f>IFERROR(VLOOKUP(C1739,'PER Sociodemografico'!A:W,9,0),"")</f>
        <v/>
      </c>
      <c r="G1739" s="156"/>
      <c r="H1739" s="154"/>
      <c r="I1739" s="292" t="str">
        <f>IFERROR(VLOOKUP(C1739,'PER Sociodemografico'!A:W,10,0),"")</f>
        <v/>
      </c>
      <c r="J1739" s="154"/>
      <c r="K1739" s="154"/>
      <c r="L1739" s="154"/>
      <c r="M1739" s="154"/>
      <c r="N1739" s="154"/>
      <c r="O1739" s="156"/>
      <c r="P1739" s="154"/>
      <c r="Q1739" s="154"/>
      <c r="R1739" s="154"/>
      <c r="S1739" s="154"/>
      <c r="T1739" s="154"/>
      <c r="U1739" s="154"/>
      <c r="V1739" s="154"/>
      <c r="W1739" s="154"/>
      <c r="X1739" s="154"/>
      <c r="Y1739" s="154"/>
      <c r="Z1739" s="154"/>
      <c r="AA1739" s="154"/>
      <c r="AB1739" s="154"/>
      <c r="AC1739" s="154"/>
    </row>
    <row r="1740" spans="1:29" ht="17">
      <c r="A1740" s="290" t="str">
        <f t="shared" si="28"/>
        <v/>
      </c>
      <c r="B1740" s="154"/>
      <c r="C1740" s="155"/>
      <c r="D1740" s="291" t="str">
        <f>IFERROR(VLOOKUP(C1740,'PER Sociodemografico'!A:W,2,0),"")</f>
        <v/>
      </c>
      <c r="E1740" s="291" t="str">
        <f>IFERROR(VLOOKUP(C1740,'PER Sociodemografico'!A:W,6,0),"")</f>
        <v/>
      </c>
      <c r="F1740" s="291" t="str">
        <f>IFERROR(VLOOKUP(C1740,'PER Sociodemografico'!A:W,9,0),"")</f>
        <v/>
      </c>
      <c r="G1740" s="156"/>
      <c r="H1740" s="154"/>
      <c r="I1740" s="292" t="str">
        <f>IFERROR(VLOOKUP(C1740,'PER Sociodemografico'!A:W,10,0),"")</f>
        <v/>
      </c>
      <c r="J1740" s="154"/>
      <c r="K1740" s="154"/>
      <c r="L1740" s="154"/>
      <c r="M1740" s="154"/>
      <c r="N1740" s="154"/>
      <c r="O1740" s="156"/>
      <c r="P1740" s="154"/>
      <c r="Q1740" s="154"/>
      <c r="R1740" s="154"/>
      <c r="S1740" s="154"/>
      <c r="T1740" s="154"/>
      <c r="U1740" s="154"/>
      <c r="V1740" s="154"/>
      <c r="W1740" s="154"/>
      <c r="X1740" s="154"/>
      <c r="Y1740" s="154"/>
      <c r="Z1740" s="154"/>
      <c r="AA1740" s="154"/>
      <c r="AB1740" s="154"/>
      <c r="AC1740" s="154"/>
    </row>
    <row r="1741" spans="1:29" ht="17">
      <c r="A1741" s="290" t="str">
        <f t="shared" si="28"/>
        <v/>
      </c>
      <c r="B1741" s="154"/>
      <c r="C1741" s="155"/>
      <c r="D1741" s="291" t="str">
        <f>IFERROR(VLOOKUP(C1741,'PER Sociodemografico'!A:W,2,0),"")</f>
        <v/>
      </c>
      <c r="E1741" s="291" t="str">
        <f>IFERROR(VLOOKUP(C1741,'PER Sociodemografico'!A:W,6,0),"")</f>
        <v/>
      </c>
      <c r="F1741" s="291" t="str">
        <f>IFERROR(VLOOKUP(C1741,'PER Sociodemografico'!A:W,9,0),"")</f>
        <v/>
      </c>
      <c r="G1741" s="156"/>
      <c r="H1741" s="154"/>
      <c r="I1741" s="292" t="str">
        <f>IFERROR(VLOOKUP(C1741,'PER Sociodemografico'!A:W,10,0),"")</f>
        <v/>
      </c>
      <c r="J1741" s="154"/>
      <c r="K1741" s="154"/>
      <c r="L1741" s="154"/>
      <c r="M1741" s="154"/>
      <c r="N1741" s="154"/>
      <c r="O1741" s="156"/>
      <c r="P1741" s="154"/>
      <c r="Q1741" s="154"/>
      <c r="R1741" s="154"/>
      <c r="S1741" s="154"/>
      <c r="T1741" s="154"/>
      <c r="U1741" s="154"/>
      <c r="V1741" s="154"/>
      <c r="W1741" s="154"/>
      <c r="X1741" s="154"/>
      <c r="Y1741" s="154"/>
      <c r="Z1741" s="154"/>
      <c r="AA1741" s="154"/>
      <c r="AB1741" s="154"/>
      <c r="AC1741" s="154"/>
    </row>
    <row r="1742" spans="1:29" ht="17">
      <c r="A1742" s="290" t="str">
        <f t="shared" si="28"/>
        <v/>
      </c>
      <c r="B1742" s="154"/>
      <c r="C1742" s="155"/>
      <c r="D1742" s="291" t="str">
        <f>IFERROR(VLOOKUP(C1742,'PER Sociodemografico'!A:W,2,0),"")</f>
        <v/>
      </c>
      <c r="E1742" s="291" t="str">
        <f>IFERROR(VLOOKUP(C1742,'PER Sociodemografico'!A:W,6,0),"")</f>
        <v/>
      </c>
      <c r="F1742" s="291" t="str">
        <f>IFERROR(VLOOKUP(C1742,'PER Sociodemografico'!A:W,9,0),"")</f>
        <v/>
      </c>
      <c r="G1742" s="156"/>
      <c r="H1742" s="154"/>
      <c r="I1742" s="292" t="str">
        <f>IFERROR(VLOOKUP(C1742,'PER Sociodemografico'!A:W,10,0),"")</f>
        <v/>
      </c>
      <c r="J1742" s="154"/>
      <c r="K1742" s="154"/>
      <c r="L1742" s="154"/>
      <c r="M1742" s="154"/>
      <c r="N1742" s="154"/>
      <c r="O1742" s="156"/>
      <c r="P1742" s="154"/>
      <c r="Q1742" s="154"/>
      <c r="R1742" s="154"/>
      <c r="S1742" s="154"/>
      <c r="T1742" s="154"/>
      <c r="U1742" s="154"/>
      <c r="V1742" s="154"/>
      <c r="W1742" s="154"/>
      <c r="X1742" s="154"/>
      <c r="Y1742" s="154"/>
      <c r="Z1742" s="154"/>
      <c r="AA1742" s="154"/>
      <c r="AB1742" s="154"/>
      <c r="AC1742" s="154"/>
    </row>
    <row r="1743" spans="1:29" ht="17">
      <c r="A1743" s="290" t="str">
        <f t="shared" si="28"/>
        <v/>
      </c>
      <c r="B1743" s="154"/>
      <c r="C1743" s="155"/>
      <c r="D1743" s="291" t="str">
        <f>IFERROR(VLOOKUP(C1743,'PER Sociodemografico'!A:W,2,0),"")</f>
        <v/>
      </c>
      <c r="E1743" s="291" t="str">
        <f>IFERROR(VLOOKUP(C1743,'PER Sociodemografico'!A:W,6,0),"")</f>
        <v/>
      </c>
      <c r="F1743" s="291" t="str">
        <f>IFERROR(VLOOKUP(C1743,'PER Sociodemografico'!A:W,9,0),"")</f>
        <v/>
      </c>
      <c r="G1743" s="156"/>
      <c r="H1743" s="154"/>
      <c r="I1743" s="292" t="str">
        <f>IFERROR(VLOOKUP(C1743,'PER Sociodemografico'!A:W,10,0),"")</f>
        <v/>
      </c>
      <c r="J1743" s="154"/>
      <c r="K1743" s="154"/>
      <c r="L1743" s="154"/>
      <c r="M1743" s="154"/>
      <c r="N1743" s="154"/>
      <c r="O1743" s="156"/>
      <c r="P1743" s="154"/>
      <c r="Q1743" s="154"/>
      <c r="R1743" s="154"/>
      <c r="S1743" s="154"/>
      <c r="T1743" s="154"/>
      <c r="U1743" s="154"/>
      <c r="V1743" s="154"/>
      <c r="W1743" s="154"/>
      <c r="X1743" s="154"/>
      <c r="Y1743" s="154"/>
      <c r="Z1743" s="154"/>
      <c r="AA1743" s="154"/>
      <c r="AB1743" s="154"/>
      <c r="AC1743" s="154"/>
    </row>
    <row r="1744" spans="1:29" ht="17">
      <c r="A1744" s="290" t="str">
        <f t="shared" si="28"/>
        <v/>
      </c>
      <c r="B1744" s="154"/>
      <c r="C1744" s="155"/>
      <c r="D1744" s="291" t="str">
        <f>IFERROR(VLOOKUP(C1744,'PER Sociodemografico'!A:W,2,0),"")</f>
        <v/>
      </c>
      <c r="E1744" s="291" t="str">
        <f>IFERROR(VLOOKUP(C1744,'PER Sociodemografico'!A:W,6,0),"")</f>
        <v/>
      </c>
      <c r="F1744" s="291" t="str">
        <f>IFERROR(VLOOKUP(C1744,'PER Sociodemografico'!A:W,9,0),"")</f>
        <v/>
      </c>
      <c r="G1744" s="156"/>
      <c r="H1744" s="154"/>
      <c r="I1744" s="292" t="str">
        <f>IFERROR(VLOOKUP(C1744,'PER Sociodemografico'!A:W,10,0),"")</f>
        <v/>
      </c>
      <c r="J1744" s="154"/>
      <c r="K1744" s="154"/>
      <c r="L1744" s="154"/>
      <c r="M1744" s="154"/>
      <c r="N1744" s="154"/>
      <c r="O1744" s="156"/>
      <c r="P1744" s="154"/>
      <c r="Q1744" s="154"/>
      <c r="R1744" s="154"/>
      <c r="S1744" s="154"/>
      <c r="T1744" s="154"/>
      <c r="U1744" s="154"/>
      <c r="V1744" s="154"/>
      <c r="W1744" s="154"/>
      <c r="X1744" s="154"/>
      <c r="Y1744" s="154"/>
      <c r="Z1744" s="154"/>
      <c r="AA1744" s="154"/>
      <c r="AB1744" s="154"/>
      <c r="AC1744" s="154"/>
    </row>
    <row r="1745" spans="1:29" ht="17">
      <c r="A1745" s="290" t="str">
        <f t="shared" si="28"/>
        <v/>
      </c>
      <c r="B1745" s="154"/>
      <c r="C1745" s="155"/>
      <c r="D1745" s="291" t="str">
        <f>IFERROR(VLOOKUP(C1745,'PER Sociodemografico'!A:W,2,0),"")</f>
        <v/>
      </c>
      <c r="E1745" s="291" t="str">
        <f>IFERROR(VLOOKUP(C1745,'PER Sociodemografico'!A:W,6,0),"")</f>
        <v/>
      </c>
      <c r="F1745" s="291" t="str">
        <f>IFERROR(VLOOKUP(C1745,'PER Sociodemografico'!A:W,9,0),"")</f>
        <v/>
      </c>
      <c r="G1745" s="156"/>
      <c r="H1745" s="154"/>
      <c r="I1745" s="292" t="str">
        <f>IFERROR(VLOOKUP(C1745,'PER Sociodemografico'!A:W,10,0),"")</f>
        <v/>
      </c>
      <c r="J1745" s="154"/>
      <c r="K1745" s="154"/>
      <c r="L1745" s="154"/>
      <c r="M1745" s="154"/>
      <c r="N1745" s="154"/>
      <c r="O1745" s="156"/>
      <c r="P1745" s="154"/>
      <c r="Q1745" s="154"/>
      <c r="R1745" s="154"/>
      <c r="S1745" s="154"/>
      <c r="T1745" s="154"/>
      <c r="U1745" s="154"/>
      <c r="V1745" s="154"/>
      <c r="W1745" s="154"/>
      <c r="X1745" s="154"/>
      <c r="Y1745" s="154"/>
      <c r="Z1745" s="154"/>
      <c r="AA1745" s="154"/>
      <c r="AB1745" s="154"/>
      <c r="AC1745" s="154"/>
    </row>
    <row r="1746" spans="1:29" ht="17">
      <c r="A1746" s="290" t="str">
        <f t="shared" si="28"/>
        <v/>
      </c>
      <c r="B1746" s="154"/>
      <c r="C1746" s="155"/>
      <c r="D1746" s="291" t="str">
        <f>IFERROR(VLOOKUP(C1746,'PER Sociodemografico'!A:W,2,0),"")</f>
        <v/>
      </c>
      <c r="E1746" s="291" t="str">
        <f>IFERROR(VLOOKUP(C1746,'PER Sociodemografico'!A:W,6,0),"")</f>
        <v/>
      </c>
      <c r="F1746" s="291" t="str">
        <f>IFERROR(VLOOKUP(C1746,'PER Sociodemografico'!A:W,9,0),"")</f>
        <v/>
      </c>
      <c r="G1746" s="156"/>
      <c r="H1746" s="154"/>
      <c r="I1746" s="292" t="str">
        <f>IFERROR(VLOOKUP(C1746,'PER Sociodemografico'!A:W,10,0),"")</f>
        <v/>
      </c>
      <c r="J1746" s="154"/>
      <c r="K1746" s="154"/>
      <c r="L1746" s="154"/>
      <c r="M1746" s="154"/>
      <c r="N1746" s="154"/>
      <c r="O1746" s="156"/>
      <c r="P1746" s="154"/>
      <c r="Q1746" s="154"/>
      <c r="R1746" s="154"/>
      <c r="S1746" s="154"/>
      <c r="T1746" s="154"/>
      <c r="U1746" s="154"/>
      <c r="V1746" s="154"/>
      <c r="W1746" s="154"/>
      <c r="X1746" s="154"/>
      <c r="Y1746" s="154"/>
      <c r="Z1746" s="154"/>
      <c r="AA1746" s="154"/>
      <c r="AB1746" s="154"/>
      <c r="AC1746" s="154"/>
    </row>
    <row r="1747" spans="1:29" ht="17">
      <c r="A1747" s="290" t="str">
        <f t="shared" si="28"/>
        <v/>
      </c>
      <c r="B1747" s="154"/>
      <c r="C1747" s="155"/>
      <c r="D1747" s="291" t="str">
        <f>IFERROR(VLOOKUP(C1747,'PER Sociodemografico'!A:W,2,0),"")</f>
        <v/>
      </c>
      <c r="E1747" s="291" t="str">
        <f>IFERROR(VLOOKUP(C1747,'PER Sociodemografico'!A:W,6,0),"")</f>
        <v/>
      </c>
      <c r="F1747" s="291" t="str">
        <f>IFERROR(VLOOKUP(C1747,'PER Sociodemografico'!A:W,9,0),"")</f>
        <v/>
      </c>
      <c r="G1747" s="156"/>
      <c r="H1747" s="154"/>
      <c r="I1747" s="292" t="str">
        <f>IFERROR(VLOOKUP(C1747,'PER Sociodemografico'!A:W,10,0),"")</f>
        <v/>
      </c>
      <c r="J1747" s="154"/>
      <c r="K1747" s="154"/>
      <c r="L1747" s="154"/>
      <c r="M1747" s="154"/>
      <c r="N1747" s="154"/>
      <c r="O1747" s="156"/>
      <c r="P1747" s="154"/>
      <c r="Q1747" s="154"/>
      <c r="R1747" s="154"/>
      <c r="S1747" s="154"/>
      <c r="T1747" s="154"/>
      <c r="U1747" s="154"/>
      <c r="V1747" s="154"/>
      <c r="W1747" s="154"/>
      <c r="X1747" s="154"/>
      <c r="Y1747" s="154"/>
      <c r="Z1747" s="154"/>
      <c r="AA1747" s="154"/>
      <c r="AB1747" s="154"/>
      <c r="AC1747" s="154"/>
    </row>
    <row r="1748" spans="1:29" ht="17">
      <c r="A1748" s="290" t="str">
        <f t="shared" si="28"/>
        <v/>
      </c>
      <c r="B1748" s="154"/>
      <c r="C1748" s="155"/>
      <c r="D1748" s="291" t="str">
        <f>IFERROR(VLOOKUP(C1748,'PER Sociodemografico'!A:W,2,0),"")</f>
        <v/>
      </c>
      <c r="E1748" s="291" t="str">
        <f>IFERROR(VLOOKUP(C1748,'PER Sociodemografico'!A:W,6,0),"")</f>
        <v/>
      </c>
      <c r="F1748" s="291" t="str">
        <f>IFERROR(VLOOKUP(C1748,'PER Sociodemografico'!A:W,9,0),"")</f>
        <v/>
      </c>
      <c r="G1748" s="156"/>
      <c r="H1748" s="154"/>
      <c r="I1748" s="292" t="str">
        <f>IFERROR(VLOOKUP(C1748,'PER Sociodemografico'!A:W,10,0),"")</f>
        <v/>
      </c>
      <c r="J1748" s="154"/>
      <c r="K1748" s="154"/>
      <c r="L1748" s="154"/>
      <c r="M1748" s="154"/>
      <c r="N1748" s="154"/>
      <c r="O1748" s="156"/>
      <c r="P1748" s="154"/>
      <c r="Q1748" s="154"/>
      <c r="R1748" s="154"/>
      <c r="S1748" s="154"/>
      <c r="T1748" s="154"/>
      <c r="U1748" s="154"/>
      <c r="V1748" s="154"/>
      <c r="W1748" s="154"/>
      <c r="X1748" s="154"/>
      <c r="Y1748" s="154"/>
      <c r="Z1748" s="154"/>
      <c r="AA1748" s="154"/>
      <c r="AB1748" s="154"/>
      <c r="AC1748" s="154"/>
    </row>
    <row r="1749" spans="1:29" ht="17">
      <c r="A1749" s="290" t="str">
        <f t="shared" si="28"/>
        <v/>
      </c>
      <c r="B1749" s="154"/>
      <c r="C1749" s="155"/>
      <c r="D1749" s="291" t="str">
        <f>IFERROR(VLOOKUP(C1749,'PER Sociodemografico'!A:W,2,0),"")</f>
        <v/>
      </c>
      <c r="E1749" s="291" t="str">
        <f>IFERROR(VLOOKUP(C1749,'PER Sociodemografico'!A:W,6,0),"")</f>
        <v/>
      </c>
      <c r="F1749" s="291" t="str">
        <f>IFERROR(VLOOKUP(C1749,'PER Sociodemografico'!A:W,9,0),"")</f>
        <v/>
      </c>
      <c r="G1749" s="156"/>
      <c r="H1749" s="154"/>
      <c r="I1749" s="292" t="str">
        <f>IFERROR(VLOOKUP(C1749,'PER Sociodemografico'!A:W,10,0),"")</f>
        <v/>
      </c>
      <c r="J1749" s="154"/>
      <c r="K1749" s="154"/>
      <c r="L1749" s="154"/>
      <c r="M1749" s="154"/>
      <c r="N1749" s="154"/>
      <c r="O1749" s="156"/>
      <c r="P1749" s="154"/>
      <c r="Q1749" s="154"/>
      <c r="R1749" s="154"/>
      <c r="S1749" s="154"/>
      <c r="T1749" s="154"/>
      <c r="U1749" s="154"/>
      <c r="V1749" s="154"/>
      <c r="W1749" s="154"/>
      <c r="X1749" s="154"/>
      <c r="Y1749" s="154"/>
      <c r="Z1749" s="154"/>
      <c r="AA1749" s="154"/>
      <c r="AB1749" s="154"/>
      <c r="AC1749" s="154"/>
    </row>
    <row r="1750" spans="1:29" ht="17">
      <c r="A1750" s="290" t="str">
        <f t="shared" si="28"/>
        <v/>
      </c>
      <c r="B1750" s="154"/>
      <c r="C1750" s="155"/>
      <c r="D1750" s="291" t="str">
        <f>IFERROR(VLOOKUP(C1750,'PER Sociodemografico'!A:W,2,0),"")</f>
        <v/>
      </c>
      <c r="E1750" s="291" t="str">
        <f>IFERROR(VLOOKUP(C1750,'PER Sociodemografico'!A:W,6,0),"")</f>
        <v/>
      </c>
      <c r="F1750" s="291" t="str">
        <f>IFERROR(VLOOKUP(C1750,'PER Sociodemografico'!A:W,9,0),"")</f>
        <v/>
      </c>
      <c r="G1750" s="156"/>
      <c r="H1750" s="154"/>
      <c r="I1750" s="292" t="str">
        <f>IFERROR(VLOOKUP(C1750,'PER Sociodemografico'!A:W,10,0),"")</f>
        <v/>
      </c>
      <c r="J1750" s="154"/>
      <c r="K1750" s="154"/>
      <c r="L1750" s="154"/>
      <c r="M1750" s="154"/>
      <c r="N1750" s="154"/>
      <c r="O1750" s="156"/>
      <c r="P1750" s="154"/>
      <c r="Q1750" s="154"/>
      <c r="R1750" s="154"/>
      <c r="S1750" s="154"/>
      <c r="T1750" s="154"/>
      <c r="U1750" s="154"/>
      <c r="V1750" s="154"/>
      <c r="W1750" s="154"/>
      <c r="X1750" s="154"/>
      <c r="Y1750" s="154"/>
      <c r="Z1750" s="154"/>
      <c r="AA1750" s="154"/>
      <c r="AB1750" s="154"/>
      <c r="AC1750" s="154"/>
    </row>
    <row r="1751" spans="1:29" ht="17">
      <c r="A1751" s="290" t="str">
        <f t="shared" si="28"/>
        <v/>
      </c>
      <c r="B1751" s="154"/>
      <c r="C1751" s="155"/>
      <c r="D1751" s="291" t="str">
        <f>IFERROR(VLOOKUP(C1751,'PER Sociodemografico'!A:W,2,0),"")</f>
        <v/>
      </c>
      <c r="E1751" s="291" t="str">
        <f>IFERROR(VLOOKUP(C1751,'PER Sociodemografico'!A:W,6,0),"")</f>
        <v/>
      </c>
      <c r="F1751" s="291" t="str">
        <f>IFERROR(VLOOKUP(C1751,'PER Sociodemografico'!A:W,9,0),"")</f>
        <v/>
      </c>
      <c r="G1751" s="156"/>
      <c r="H1751" s="154"/>
      <c r="I1751" s="292" t="str">
        <f>IFERROR(VLOOKUP(C1751,'PER Sociodemografico'!A:W,10,0),"")</f>
        <v/>
      </c>
      <c r="J1751" s="154"/>
      <c r="K1751" s="154"/>
      <c r="L1751" s="154"/>
      <c r="M1751" s="154"/>
      <c r="N1751" s="154"/>
      <c r="O1751" s="156"/>
      <c r="P1751" s="154"/>
      <c r="Q1751" s="154"/>
      <c r="R1751" s="154"/>
      <c r="S1751" s="154"/>
      <c r="T1751" s="154"/>
      <c r="U1751" s="154"/>
      <c r="V1751" s="154"/>
      <c r="W1751" s="154"/>
      <c r="X1751" s="154"/>
      <c r="Y1751" s="154"/>
      <c r="Z1751" s="154"/>
      <c r="AA1751" s="154"/>
      <c r="AB1751" s="154"/>
      <c r="AC1751" s="154"/>
    </row>
    <row r="1752" spans="1:29" ht="17">
      <c r="A1752" s="290" t="str">
        <f t="shared" si="28"/>
        <v/>
      </c>
      <c r="B1752" s="154"/>
      <c r="C1752" s="155"/>
      <c r="D1752" s="291" t="str">
        <f>IFERROR(VLOOKUP(C1752,'PER Sociodemografico'!A:W,2,0),"")</f>
        <v/>
      </c>
      <c r="E1752" s="291" t="str">
        <f>IFERROR(VLOOKUP(C1752,'PER Sociodemografico'!A:W,6,0),"")</f>
        <v/>
      </c>
      <c r="F1752" s="291" t="str">
        <f>IFERROR(VLOOKUP(C1752,'PER Sociodemografico'!A:W,9,0),"")</f>
        <v/>
      </c>
      <c r="G1752" s="156"/>
      <c r="H1752" s="154"/>
      <c r="I1752" s="292" t="str">
        <f>IFERROR(VLOOKUP(C1752,'PER Sociodemografico'!A:W,10,0),"")</f>
        <v/>
      </c>
      <c r="J1752" s="154"/>
      <c r="K1752" s="154"/>
      <c r="L1752" s="154"/>
      <c r="M1752" s="154"/>
      <c r="N1752" s="154"/>
      <c r="O1752" s="156"/>
      <c r="P1752" s="154"/>
      <c r="Q1752" s="154"/>
      <c r="R1752" s="154"/>
      <c r="S1752" s="154"/>
      <c r="T1752" s="154"/>
      <c r="U1752" s="154"/>
      <c r="V1752" s="154"/>
      <c r="W1752" s="154"/>
      <c r="X1752" s="154"/>
      <c r="Y1752" s="154"/>
      <c r="Z1752" s="154"/>
      <c r="AA1752" s="154"/>
      <c r="AB1752" s="154"/>
      <c r="AC1752" s="154"/>
    </row>
    <row r="1753" spans="1:29" ht="17">
      <c r="A1753" s="290" t="str">
        <f t="shared" si="28"/>
        <v/>
      </c>
      <c r="B1753" s="154"/>
      <c r="C1753" s="155"/>
      <c r="D1753" s="291" t="str">
        <f>IFERROR(VLOOKUP(C1753,'PER Sociodemografico'!A:W,2,0),"")</f>
        <v/>
      </c>
      <c r="E1753" s="291" t="str">
        <f>IFERROR(VLOOKUP(C1753,'PER Sociodemografico'!A:W,6,0),"")</f>
        <v/>
      </c>
      <c r="F1753" s="291" t="str">
        <f>IFERROR(VLOOKUP(C1753,'PER Sociodemografico'!A:W,9,0),"")</f>
        <v/>
      </c>
      <c r="G1753" s="156"/>
      <c r="H1753" s="154"/>
      <c r="I1753" s="292" t="str">
        <f>IFERROR(VLOOKUP(C1753,'PER Sociodemografico'!A:W,10,0),"")</f>
        <v/>
      </c>
      <c r="J1753" s="154"/>
      <c r="K1753" s="154"/>
      <c r="L1753" s="154"/>
      <c r="M1753" s="154"/>
      <c r="N1753" s="154"/>
      <c r="O1753" s="156"/>
      <c r="P1753" s="154"/>
      <c r="Q1753" s="154"/>
      <c r="R1753" s="154"/>
      <c r="S1753" s="154"/>
      <c r="T1753" s="154"/>
      <c r="U1753" s="154"/>
      <c r="V1753" s="154"/>
      <c r="W1753" s="154"/>
      <c r="X1753" s="154"/>
      <c r="Y1753" s="154"/>
      <c r="Z1753" s="154"/>
      <c r="AA1753" s="154"/>
      <c r="AB1753" s="154"/>
      <c r="AC1753" s="154"/>
    </row>
    <row r="1754" spans="1:29" ht="17">
      <c r="A1754" s="290" t="str">
        <f t="shared" si="28"/>
        <v/>
      </c>
      <c r="B1754" s="154"/>
      <c r="C1754" s="155"/>
      <c r="D1754" s="291" t="str">
        <f>IFERROR(VLOOKUP(C1754,'PER Sociodemografico'!A:W,2,0),"")</f>
        <v/>
      </c>
      <c r="E1754" s="291" t="str">
        <f>IFERROR(VLOOKUP(C1754,'PER Sociodemografico'!A:W,6,0),"")</f>
        <v/>
      </c>
      <c r="F1754" s="291" t="str">
        <f>IFERROR(VLOOKUP(C1754,'PER Sociodemografico'!A:W,9,0),"")</f>
        <v/>
      </c>
      <c r="G1754" s="156"/>
      <c r="H1754" s="154"/>
      <c r="I1754" s="292" t="str">
        <f>IFERROR(VLOOKUP(C1754,'PER Sociodemografico'!A:W,10,0),"")</f>
        <v/>
      </c>
      <c r="J1754" s="154"/>
      <c r="K1754" s="154"/>
      <c r="L1754" s="154"/>
      <c r="M1754" s="154"/>
      <c r="N1754" s="154"/>
      <c r="O1754" s="156"/>
      <c r="P1754" s="154"/>
      <c r="Q1754" s="154"/>
      <c r="R1754" s="154"/>
      <c r="S1754" s="154"/>
      <c r="T1754" s="154"/>
      <c r="U1754" s="154"/>
      <c r="V1754" s="154"/>
      <c r="W1754" s="154"/>
      <c r="X1754" s="154"/>
      <c r="Y1754" s="154"/>
      <c r="Z1754" s="154"/>
      <c r="AA1754" s="154"/>
      <c r="AB1754" s="154"/>
      <c r="AC1754" s="154"/>
    </row>
    <row r="1755" spans="1:29" ht="17">
      <c r="A1755" s="290" t="str">
        <f t="shared" si="28"/>
        <v/>
      </c>
      <c r="B1755" s="154"/>
      <c r="C1755" s="155"/>
      <c r="D1755" s="291" t="str">
        <f>IFERROR(VLOOKUP(C1755,'PER Sociodemografico'!A:W,2,0),"")</f>
        <v/>
      </c>
      <c r="E1755" s="291" t="str">
        <f>IFERROR(VLOOKUP(C1755,'PER Sociodemografico'!A:W,6,0),"")</f>
        <v/>
      </c>
      <c r="F1755" s="291" t="str">
        <f>IFERROR(VLOOKUP(C1755,'PER Sociodemografico'!A:W,9,0),"")</f>
        <v/>
      </c>
      <c r="G1755" s="156"/>
      <c r="H1755" s="154"/>
      <c r="I1755" s="292" t="str">
        <f>IFERROR(VLOOKUP(C1755,'PER Sociodemografico'!A:W,10,0),"")</f>
        <v/>
      </c>
      <c r="J1755" s="154"/>
      <c r="K1755" s="154"/>
      <c r="L1755" s="154"/>
      <c r="M1755" s="154"/>
      <c r="N1755" s="154"/>
      <c r="O1755" s="156"/>
      <c r="P1755" s="154"/>
      <c r="Q1755" s="154"/>
      <c r="R1755" s="154"/>
      <c r="S1755" s="154"/>
      <c r="T1755" s="154"/>
      <c r="U1755" s="154"/>
      <c r="V1755" s="154"/>
      <c r="W1755" s="154"/>
      <c r="X1755" s="154"/>
      <c r="Y1755" s="154"/>
      <c r="Z1755" s="154"/>
      <c r="AA1755" s="154"/>
      <c r="AB1755" s="154"/>
      <c r="AC1755" s="154"/>
    </row>
    <row r="1756" spans="1:29" ht="17">
      <c r="A1756" s="290" t="str">
        <f t="shared" si="28"/>
        <v/>
      </c>
      <c r="B1756" s="154"/>
      <c r="C1756" s="155"/>
      <c r="D1756" s="291" t="str">
        <f>IFERROR(VLOOKUP(C1756,'PER Sociodemografico'!A:W,2,0),"")</f>
        <v/>
      </c>
      <c r="E1756" s="291" t="str">
        <f>IFERROR(VLOOKUP(C1756,'PER Sociodemografico'!A:W,6,0),"")</f>
        <v/>
      </c>
      <c r="F1756" s="291" t="str">
        <f>IFERROR(VLOOKUP(C1756,'PER Sociodemografico'!A:W,9,0),"")</f>
        <v/>
      </c>
      <c r="G1756" s="156"/>
      <c r="H1756" s="154"/>
      <c r="I1756" s="292" t="str">
        <f>IFERROR(VLOOKUP(C1756,'PER Sociodemografico'!A:W,10,0),"")</f>
        <v/>
      </c>
      <c r="J1756" s="154"/>
      <c r="K1756" s="154"/>
      <c r="L1756" s="154"/>
      <c r="M1756" s="154"/>
      <c r="N1756" s="154"/>
      <c r="O1756" s="156"/>
      <c r="P1756" s="154"/>
      <c r="Q1756" s="154"/>
      <c r="R1756" s="154"/>
      <c r="S1756" s="154"/>
      <c r="T1756" s="154"/>
      <c r="U1756" s="154"/>
      <c r="V1756" s="154"/>
      <c r="W1756" s="154"/>
      <c r="X1756" s="154"/>
      <c r="Y1756" s="154"/>
      <c r="Z1756" s="154"/>
      <c r="AA1756" s="154"/>
      <c r="AB1756" s="154"/>
      <c r="AC1756" s="154"/>
    </row>
    <row r="1757" spans="1:29" ht="17">
      <c r="A1757" s="290" t="str">
        <f t="shared" si="28"/>
        <v/>
      </c>
      <c r="B1757" s="154"/>
      <c r="C1757" s="155"/>
      <c r="D1757" s="291" t="str">
        <f>IFERROR(VLOOKUP(C1757,'PER Sociodemografico'!A:W,2,0),"")</f>
        <v/>
      </c>
      <c r="E1757" s="291" t="str">
        <f>IFERROR(VLOOKUP(C1757,'PER Sociodemografico'!A:W,6,0),"")</f>
        <v/>
      </c>
      <c r="F1757" s="291" t="str">
        <f>IFERROR(VLOOKUP(C1757,'PER Sociodemografico'!A:W,9,0),"")</f>
        <v/>
      </c>
      <c r="G1757" s="156"/>
      <c r="H1757" s="154"/>
      <c r="I1757" s="292" t="str">
        <f>IFERROR(VLOOKUP(C1757,'PER Sociodemografico'!A:W,10,0),"")</f>
        <v/>
      </c>
      <c r="J1757" s="154"/>
      <c r="K1757" s="154"/>
      <c r="L1757" s="154"/>
      <c r="M1757" s="154"/>
      <c r="N1757" s="154"/>
      <c r="O1757" s="156"/>
      <c r="P1757" s="154"/>
      <c r="Q1757" s="154"/>
      <c r="R1757" s="154"/>
      <c r="S1757" s="154"/>
      <c r="T1757" s="154"/>
      <c r="U1757" s="154"/>
      <c r="V1757" s="154"/>
      <c r="W1757" s="154"/>
      <c r="X1757" s="154"/>
      <c r="Y1757" s="154"/>
      <c r="Z1757" s="154"/>
      <c r="AA1757" s="154"/>
      <c r="AB1757" s="154"/>
      <c r="AC1757" s="154"/>
    </row>
    <row r="1758" spans="1:29" ht="17">
      <c r="A1758" s="290" t="str">
        <f t="shared" si="28"/>
        <v/>
      </c>
      <c r="B1758" s="154"/>
      <c r="C1758" s="155"/>
      <c r="D1758" s="291" t="str">
        <f>IFERROR(VLOOKUP(C1758,'PER Sociodemografico'!A:W,2,0),"")</f>
        <v/>
      </c>
      <c r="E1758" s="291" t="str">
        <f>IFERROR(VLOOKUP(C1758,'PER Sociodemografico'!A:W,6,0),"")</f>
        <v/>
      </c>
      <c r="F1758" s="291" t="str">
        <f>IFERROR(VLOOKUP(C1758,'PER Sociodemografico'!A:W,9,0),"")</f>
        <v/>
      </c>
      <c r="G1758" s="156"/>
      <c r="H1758" s="154"/>
      <c r="I1758" s="292" t="str">
        <f>IFERROR(VLOOKUP(C1758,'PER Sociodemografico'!A:W,10,0),"")</f>
        <v/>
      </c>
      <c r="J1758" s="154"/>
      <c r="K1758" s="154"/>
      <c r="L1758" s="154"/>
      <c r="M1758" s="154"/>
      <c r="N1758" s="154"/>
      <c r="O1758" s="156"/>
      <c r="P1758" s="154"/>
      <c r="Q1758" s="154"/>
      <c r="R1758" s="154"/>
      <c r="S1758" s="154"/>
      <c r="T1758" s="154"/>
      <c r="U1758" s="154"/>
      <c r="V1758" s="154"/>
      <c r="W1758" s="154"/>
      <c r="X1758" s="154"/>
      <c r="Y1758" s="154"/>
      <c r="Z1758" s="154"/>
      <c r="AA1758" s="154"/>
      <c r="AB1758" s="154"/>
      <c r="AC1758" s="154"/>
    </row>
    <row r="1759" spans="1:29" ht="17">
      <c r="A1759" s="290" t="str">
        <f t="shared" si="28"/>
        <v/>
      </c>
      <c r="B1759" s="154"/>
      <c r="C1759" s="155"/>
      <c r="D1759" s="291" t="str">
        <f>IFERROR(VLOOKUP(C1759,'PER Sociodemografico'!A:W,2,0),"")</f>
        <v/>
      </c>
      <c r="E1759" s="291" t="str">
        <f>IFERROR(VLOOKUP(C1759,'PER Sociodemografico'!A:W,6,0),"")</f>
        <v/>
      </c>
      <c r="F1759" s="291" t="str">
        <f>IFERROR(VLOOKUP(C1759,'PER Sociodemografico'!A:W,9,0),"")</f>
        <v/>
      </c>
      <c r="G1759" s="156"/>
      <c r="H1759" s="154"/>
      <c r="I1759" s="292" t="str">
        <f>IFERROR(VLOOKUP(C1759,'PER Sociodemografico'!A:W,10,0),"")</f>
        <v/>
      </c>
      <c r="J1759" s="154"/>
      <c r="K1759" s="154"/>
      <c r="L1759" s="154"/>
      <c r="M1759" s="154"/>
      <c r="N1759" s="154"/>
      <c r="O1759" s="156"/>
      <c r="P1759" s="154"/>
      <c r="Q1759" s="154"/>
      <c r="R1759" s="154"/>
      <c r="S1759" s="154"/>
      <c r="T1759" s="154"/>
      <c r="U1759" s="154"/>
      <c r="V1759" s="154"/>
      <c r="W1759" s="154"/>
      <c r="X1759" s="154"/>
      <c r="Y1759" s="154"/>
      <c r="Z1759" s="154"/>
      <c r="AA1759" s="154"/>
      <c r="AB1759" s="154"/>
      <c r="AC1759" s="154"/>
    </row>
    <row r="1760" spans="1:29" ht="17">
      <c r="A1760" s="290" t="str">
        <f t="shared" si="28"/>
        <v/>
      </c>
      <c r="B1760" s="154"/>
      <c r="C1760" s="155"/>
      <c r="D1760" s="291" t="str">
        <f>IFERROR(VLOOKUP(C1760,'PER Sociodemografico'!A:W,2,0),"")</f>
        <v/>
      </c>
      <c r="E1760" s="291" t="str">
        <f>IFERROR(VLOOKUP(C1760,'PER Sociodemografico'!A:W,6,0),"")</f>
        <v/>
      </c>
      <c r="F1760" s="291" t="str">
        <f>IFERROR(VLOOKUP(C1760,'PER Sociodemografico'!A:W,9,0),"")</f>
        <v/>
      </c>
      <c r="G1760" s="156"/>
      <c r="H1760" s="154"/>
      <c r="I1760" s="292" t="str">
        <f>IFERROR(VLOOKUP(C1760,'PER Sociodemografico'!A:W,10,0),"")</f>
        <v/>
      </c>
      <c r="J1760" s="154"/>
      <c r="K1760" s="154"/>
      <c r="L1760" s="154"/>
      <c r="M1760" s="154"/>
      <c r="N1760" s="154"/>
      <c r="O1760" s="156"/>
      <c r="P1760" s="154"/>
      <c r="Q1760" s="154"/>
      <c r="R1760" s="154"/>
      <c r="S1760" s="154"/>
      <c r="T1760" s="154"/>
      <c r="U1760" s="154"/>
      <c r="V1760" s="154"/>
      <c r="W1760" s="154"/>
      <c r="X1760" s="154"/>
      <c r="Y1760" s="154"/>
      <c r="Z1760" s="154"/>
      <c r="AA1760" s="154"/>
      <c r="AB1760" s="154"/>
      <c r="AC1760" s="154"/>
    </row>
    <row r="1761" spans="1:29" ht="17">
      <c r="A1761" s="290" t="str">
        <f t="shared" si="28"/>
        <v/>
      </c>
      <c r="B1761" s="154"/>
      <c r="C1761" s="155"/>
      <c r="D1761" s="291" t="str">
        <f>IFERROR(VLOOKUP(C1761,'PER Sociodemografico'!A:W,2,0),"")</f>
        <v/>
      </c>
      <c r="E1761" s="291" t="str">
        <f>IFERROR(VLOOKUP(C1761,'PER Sociodemografico'!A:W,6,0),"")</f>
        <v/>
      </c>
      <c r="F1761" s="291" t="str">
        <f>IFERROR(VLOOKUP(C1761,'PER Sociodemografico'!A:W,9,0),"")</f>
        <v/>
      </c>
      <c r="G1761" s="156"/>
      <c r="H1761" s="154"/>
      <c r="I1761" s="292" t="str">
        <f>IFERROR(VLOOKUP(C1761,'PER Sociodemografico'!A:W,10,0),"")</f>
        <v/>
      </c>
      <c r="J1761" s="154"/>
      <c r="K1761" s="154"/>
      <c r="L1761" s="154"/>
      <c r="M1761" s="154"/>
      <c r="N1761" s="154"/>
      <c r="O1761" s="156"/>
      <c r="P1761" s="154"/>
      <c r="Q1761" s="154"/>
      <c r="R1761" s="154"/>
      <c r="S1761" s="154"/>
      <c r="T1761" s="154"/>
      <c r="U1761" s="154"/>
      <c r="V1761" s="154"/>
      <c r="W1761" s="154"/>
      <c r="X1761" s="154"/>
      <c r="Y1761" s="154"/>
      <c r="Z1761" s="154"/>
      <c r="AA1761" s="154"/>
      <c r="AB1761" s="154"/>
      <c r="AC1761" s="154"/>
    </row>
    <row r="1762" spans="1:29" ht="17">
      <c r="A1762" s="290" t="str">
        <f t="shared" si="28"/>
        <v/>
      </c>
      <c r="B1762" s="154"/>
      <c r="C1762" s="155"/>
      <c r="D1762" s="291" t="str">
        <f>IFERROR(VLOOKUP(C1762,'PER Sociodemografico'!A:W,2,0),"")</f>
        <v/>
      </c>
      <c r="E1762" s="291" t="str">
        <f>IFERROR(VLOOKUP(C1762,'PER Sociodemografico'!A:W,6,0),"")</f>
        <v/>
      </c>
      <c r="F1762" s="291" t="str">
        <f>IFERROR(VLOOKUP(C1762,'PER Sociodemografico'!A:W,9,0),"")</f>
        <v/>
      </c>
      <c r="G1762" s="156"/>
      <c r="H1762" s="154"/>
      <c r="I1762" s="292" t="str">
        <f>IFERROR(VLOOKUP(C1762,'PER Sociodemografico'!A:W,10,0),"")</f>
        <v/>
      </c>
      <c r="J1762" s="154"/>
      <c r="K1762" s="154"/>
      <c r="L1762" s="154"/>
      <c r="M1762" s="154"/>
      <c r="N1762" s="154"/>
      <c r="O1762" s="156"/>
      <c r="P1762" s="154"/>
      <c r="Q1762" s="154"/>
      <c r="R1762" s="154"/>
      <c r="S1762" s="154"/>
      <c r="T1762" s="154"/>
      <c r="U1762" s="154"/>
      <c r="V1762" s="154"/>
      <c r="W1762" s="154"/>
      <c r="X1762" s="154"/>
      <c r="Y1762" s="154"/>
      <c r="Z1762" s="154"/>
      <c r="AA1762" s="154"/>
      <c r="AB1762" s="154"/>
      <c r="AC1762" s="154"/>
    </row>
    <row r="1763" spans="1:29" ht="17">
      <c r="A1763" s="290" t="str">
        <f t="shared" si="28"/>
        <v/>
      </c>
      <c r="B1763" s="154"/>
      <c r="C1763" s="155"/>
      <c r="D1763" s="291" t="str">
        <f>IFERROR(VLOOKUP(C1763,'PER Sociodemografico'!A:W,2,0),"")</f>
        <v/>
      </c>
      <c r="E1763" s="291" t="str">
        <f>IFERROR(VLOOKUP(C1763,'PER Sociodemografico'!A:W,6,0),"")</f>
        <v/>
      </c>
      <c r="F1763" s="291" t="str">
        <f>IFERROR(VLOOKUP(C1763,'PER Sociodemografico'!A:W,9,0),"")</f>
        <v/>
      </c>
      <c r="G1763" s="156"/>
      <c r="H1763" s="154"/>
      <c r="I1763" s="292" t="str">
        <f>IFERROR(VLOOKUP(C1763,'PER Sociodemografico'!A:W,10,0),"")</f>
        <v/>
      </c>
      <c r="J1763" s="154"/>
      <c r="K1763" s="154"/>
      <c r="L1763" s="154"/>
      <c r="M1763" s="154"/>
      <c r="N1763" s="154"/>
      <c r="O1763" s="156"/>
      <c r="P1763" s="154"/>
      <c r="Q1763" s="154"/>
      <c r="R1763" s="154"/>
      <c r="S1763" s="154"/>
      <c r="T1763" s="154"/>
      <c r="U1763" s="154"/>
      <c r="V1763" s="154"/>
      <c r="W1763" s="154"/>
      <c r="X1763" s="154"/>
      <c r="Y1763" s="154"/>
      <c r="Z1763" s="154"/>
      <c r="AA1763" s="154"/>
      <c r="AB1763" s="154"/>
      <c r="AC1763" s="154"/>
    </row>
    <row r="1764" spans="1:29" ht="17">
      <c r="A1764" s="290" t="str">
        <f t="shared" si="28"/>
        <v/>
      </c>
      <c r="B1764" s="154"/>
      <c r="C1764" s="155"/>
      <c r="D1764" s="291" t="str">
        <f>IFERROR(VLOOKUP(C1764,'PER Sociodemografico'!A:W,2,0),"")</f>
        <v/>
      </c>
      <c r="E1764" s="291" t="str">
        <f>IFERROR(VLOOKUP(C1764,'PER Sociodemografico'!A:W,6,0),"")</f>
        <v/>
      </c>
      <c r="F1764" s="291" t="str">
        <f>IFERROR(VLOOKUP(C1764,'PER Sociodemografico'!A:W,9,0),"")</f>
        <v/>
      </c>
      <c r="G1764" s="156"/>
      <c r="H1764" s="154"/>
      <c r="I1764" s="292" t="str">
        <f>IFERROR(VLOOKUP(C1764,'PER Sociodemografico'!A:W,10,0),"")</f>
        <v/>
      </c>
      <c r="J1764" s="154"/>
      <c r="K1764" s="154"/>
      <c r="L1764" s="154"/>
      <c r="M1764" s="154"/>
      <c r="N1764" s="154"/>
      <c r="O1764" s="156"/>
      <c r="P1764" s="154"/>
      <c r="Q1764" s="154"/>
      <c r="R1764" s="154"/>
      <c r="S1764" s="154"/>
      <c r="T1764" s="154"/>
      <c r="U1764" s="154"/>
      <c r="V1764" s="154"/>
      <c r="W1764" s="154"/>
      <c r="X1764" s="154"/>
      <c r="Y1764" s="154"/>
      <c r="Z1764" s="154"/>
      <c r="AA1764" s="154"/>
      <c r="AB1764" s="154"/>
      <c r="AC1764" s="154"/>
    </row>
    <row r="1765" spans="1:29" ht="17">
      <c r="A1765" s="290" t="str">
        <f t="shared" si="28"/>
        <v/>
      </c>
      <c r="B1765" s="154"/>
      <c r="C1765" s="155"/>
      <c r="D1765" s="291" t="str">
        <f>IFERROR(VLOOKUP(C1765,'PER Sociodemografico'!A:W,2,0),"")</f>
        <v/>
      </c>
      <c r="E1765" s="291" t="str">
        <f>IFERROR(VLOOKUP(C1765,'PER Sociodemografico'!A:W,6,0),"")</f>
        <v/>
      </c>
      <c r="F1765" s="291" t="str">
        <f>IFERROR(VLOOKUP(C1765,'PER Sociodemografico'!A:W,9,0),"")</f>
        <v/>
      </c>
      <c r="G1765" s="156"/>
      <c r="H1765" s="154"/>
      <c r="I1765" s="292" t="str">
        <f>IFERROR(VLOOKUP(C1765,'PER Sociodemografico'!A:W,10,0),"")</f>
        <v/>
      </c>
      <c r="J1765" s="154"/>
      <c r="K1765" s="154"/>
      <c r="L1765" s="154"/>
      <c r="M1765" s="154"/>
      <c r="N1765" s="154"/>
      <c r="O1765" s="156"/>
      <c r="P1765" s="154"/>
      <c r="Q1765" s="154"/>
      <c r="R1765" s="154"/>
      <c r="S1765" s="154"/>
      <c r="T1765" s="154"/>
      <c r="U1765" s="154"/>
      <c r="V1765" s="154"/>
      <c r="W1765" s="154"/>
      <c r="X1765" s="154"/>
      <c r="Y1765" s="154"/>
      <c r="Z1765" s="154"/>
      <c r="AA1765" s="154"/>
      <c r="AB1765" s="154"/>
      <c r="AC1765" s="154"/>
    </row>
    <row r="1766" spans="1:29" ht="17">
      <c r="A1766" s="290" t="str">
        <f t="shared" si="28"/>
        <v/>
      </c>
      <c r="B1766" s="154"/>
      <c r="C1766" s="155"/>
      <c r="D1766" s="291" t="str">
        <f>IFERROR(VLOOKUP(C1766,'PER Sociodemografico'!A:W,2,0),"")</f>
        <v/>
      </c>
      <c r="E1766" s="291" t="str">
        <f>IFERROR(VLOOKUP(C1766,'PER Sociodemografico'!A:W,6,0),"")</f>
        <v/>
      </c>
      <c r="F1766" s="291" t="str">
        <f>IFERROR(VLOOKUP(C1766,'PER Sociodemografico'!A:W,9,0),"")</f>
        <v/>
      </c>
      <c r="G1766" s="156"/>
      <c r="H1766" s="154"/>
      <c r="I1766" s="292" t="str">
        <f>IFERROR(VLOOKUP(C1766,'PER Sociodemografico'!A:W,10,0),"")</f>
        <v/>
      </c>
      <c r="J1766" s="154"/>
      <c r="K1766" s="154"/>
      <c r="L1766" s="154"/>
      <c r="M1766" s="154"/>
      <c r="N1766" s="154"/>
      <c r="O1766" s="156"/>
      <c r="P1766" s="154"/>
      <c r="Q1766" s="154"/>
      <c r="R1766" s="154"/>
      <c r="S1766" s="154"/>
      <c r="T1766" s="154"/>
      <c r="U1766" s="154"/>
      <c r="V1766" s="154"/>
      <c r="W1766" s="154"/>
      <c r="X1766" s="154"/>
      <c r="Y1766" s="154"/>
      <c r="Z1766" s="154"/>
      <c r="AA1766" s="154"/>
      <c r="AB1766" s="154"/>
      <c r="AC1766" s="154"/>
    </row>
    <row r="1767" spans="1:29" ht="17">
      <c r="A1767" s="290" t="str">
        <f t="shared" si="28"/>
        <v/>
      </c>
      <c r="B1767" s="154"/>
      <c r="C1767" s="155"/>
      <c r="D1767" s="291" t="str">
        <f>IFERROR(VLOOKUP(C1767,'PER Sociodemografico'!A:W,2,0),"")</f>
        <v/>
      </c>
      <c r="E1767" s="291" t="str">
        <f>IFERROR(VLOOKUP(C1767,'PER Sociodemografico'!A:W,6,0),"")</f>
        <v/>
      </c>
      <c r="F1767" s="291" t="str">
        <f>IFERROR(VLOOKUP(C1767,'PER Sociodemografico'!A:W,9,0),"")</f>
        <v/>
      </c>
      <c r="G1767" s="156"/>
      <c r="H1767" s="154"/>
      <c r="I1767" s="292" t="str">
        <f>IFERROR(VLOOKUP(C1767,'PER Sociodemografico'!A:W,10,0),"")</f>
        <v/>
      </c>
      <c r="J1767" s="154"/>
      <c r="K1767" s="154"/>
      <c r="L1767" s="154"/>
      <c r="M1767" s="154"/>
      <c r="N1767" s="154"/>
      <c r="O1767" s="156"/>
      <c r="P1767" s="154"/>
      <c r="Q1767" s="154"/>
      <c r="R1767" s="154"/>
      <c r="S1767" s="154"/>
      <c r="T1767" s="154"/>
      <c r="U1767" s="154"/>
      <c r="V1767" s="154"/>
      <c r="W1767" s="154"/>
      <c r="X1767" s="154"/>
      <c r="Y1767" s="154"/>
      <c r="Z1767" s="154"/>
      <c r="AA1767" s="154"/>
      <c r="AB1767" s="154"/>
      <c r="AC1767" s="154"/>
    </row>
    <row r="1768" spans="1:29" ht="17">
      <c r="A1768" s="290" t="str">
        <f t="shared" si="28"/>
        <v/>
      </c>
      <c r="B1768" s="154"/>
      <c r="C1768" s="155"/>
      <c r="D1768" s="291" t="str">
        <f>IFERROR(VLOOKUP(C1768,'PER Sociodemografico'!A:W,2,0),"")</f>
        <v/>
      </c>
      <c r="E1768" s="291" t="str">
        <f>IFERROR(VLOOKUP(C1768,'PER Sociodemografico'!A:W,6,0),"")</f>
        <v/>
      </c>
      <c r="F1768" s="291" t="str">
        <f>IFERROR(VLOOKUP(C1768,'PER Sociodemografico'!A:W,9,0),"")</f>
        <v/>
      </c>
      <c r="G1768" s="156"/>
      <c r="H1768" s="154"/>
      <c r="I1768" s="292" t="str">
        <f>IFERROR(VLOOKUP(C1768,'PER Sociodemografico'!A:W,10,0),"")</f>
        <v/>
      </c>
      <c r="J1768" s="154"/>
      <c r="K1768" s="154"/>
      <c r="L1768" s="154"/>
      <c r="M1768" s="154"/>
      <c r="N1768" s="154"/>
      <c r="O1768" s="156"/>
      <c r="P1768" s="154"/>
      <c r="Q1768" s="154"/>
      <c r="R1768" s="154"/>
      <c r="S1768" s="154"/>
      <c r="T1768" s="154"/>
      <c r="U1768" s="154"/>
      <c r="V1768" s="154"/>
      <c r="W1768" s="154"/>
      <c r="X1768" s="154"/>
      <c r="Y1768" s="154"/>
      <c r="Z1768" s="154"/>
      <c r="AA1768" s="154"/>
      <c r="AB1768" s="154"/>
      <c r="AC1768" s="154"/>
    </row>
    <row r="1769" spans="1:29" ht="17">
      <c r="A1769" s="290" t="str">
        <f t="shared" si="28"/>
        <v/>
      </c>
      <c r="B1769" s="154"/>
      <c r="C1769" s="155"/>
      <c r="D1769" s="291" t="str">
        <f>IFERROR(VLOOKUP(C1769,'PER Sociodemografico'!A:W,2,0),"")</f>
        <v/>
      </c>
      <c r="E1769" s="291" t="str">
        <f>IFERROR(VLOOKUP(C1769,'PER Sociodemografico'!A:W,6,0),"")</f>
        <v/>
      </c>
      <c r="F1769" s="291" t="str">
        <f>IFERROR(VLOOKUP(C1769,'PER Sociodemografico'!A:W,9,0),"")</f>
        <v/>
      </c>
      <c r="G1769" s="156"/>
      <c r="H1769" s="154"/>
      <c r="I1769" s="292" t="str">
        <f>IFERROR(VLOOKUP(C1769,'PER Sociodemografico'!A:W,10,0),"")</f>
        <v/>
      </c>
      <c r="J1769" s="154"/>
      <c r="K1769" s="154"/>
      <c r="L1769" s="154"/>
      <c r="M1769" s="154"/>
      <c r="N1769" s="154"/>
      <c r="O1769" s="156"/>
      <c r="P1769" s="154"/>
      <c r="Q1769" s="154"/>
      <c r="R1769" s="154"/>
      <c r="S1769" s="154"/>
      <c r="T1769" s="154"/>
      <c r="U1769" s="154"/>
      <c r="V1769" s="154"/>
      <c r="W1769" s="154"/>
      <c r="X1769" s="154"/>
      <c r="Y1769" s="154"/>
      <c r="Z1769" s="154"/>
      <c r="AA1769" s="154"/>
      <c r="AB1769" s="154"/>
      <c r="AC1769" s="154"/>
    </row>
    <row r="1770" spans="1:29" ht="17">
      <c r="A1770" s="290" t="str">
        <f t="shared" si="28"/>
        <v/>
      </c>
      <c r="B1770" s="154"/>
      <c r="C1770" s="155"/>
      <c r="D1770" s="291" t="str">
        <f>IFERROR(VLOOKUP(C1770,'PER Sociodemografico'!A:W,2,0),"")</f>
        <v/>
      </c>
      <c r="E1770" s="291" t="str">
        <f>IFERROR(VLOOKUP(C1770,'PER Sociodemografico'!A:W,6,0),"")</f>
        <v/>
      </c>
      <c r="F1770" s="291" t="str">
        <f>IFERROR(VLOOKUP(C1770,'PER Sociodemografico'!A:W,9,0),"")</f>
        <v/>
      </c>
      <c r="G1770" s="156"/>
      <c r="H1770" s="154"/>
      <c r="I1770" s="292" t="str">
        <f>IFERROR(VLOOKUP(C1770,'PER Sociodemografico'!A:W,10,0),"")</f>
        <v/>
      </c>
      <c r="J1770" s="154"/>
      <c r="K1770" s="154"/>
      <c r="L1770" s="154"/>
      <c r="M1770" s="154"/>
      <c r="N1770" s="154"/>
      <c r="O1770" s="156"/>
      <c r="P1770" s="154"/>
      <c r="Q1770" s="154"/>
      <c r="R1770" s="154"/>
      <c r="S1770" s="154"/>
      <c r="T1770" s="154"/>
      <c r="U1770" s="154"/>
      <c r="V1770" s="154"/>
      <c r="W1770" s="154"/>
      <c r="X1770" s="154"/>
      <c r="Y1770" s="154"/>
      <c r="Z1770" s="154"/>
      <c r="AA1770" s="154"/>
      <c r="AB1770" s="154"/>
      <c r="AC1770" s="154"/>
    </row>
    <row r="1771" spans="1:29" ht="17">
      <c r="A1771" s="290" t="str">
        <f t="shared" si="28"/>
        <v/>
      </c>
      <c r="B1771" s="154"/>
      <c r="C1771" s="155"/>
      <c r="D1771" s="291" t="str">
        <f>IFERROR(VLOOKUP(C1771,'PER Sociodemografico'!A:W,2,0),"")</f>
        <v/>
      </c>
      <c r="E1771" s="291" t="str">
        <f>IFERROR(VLOOKUP(C1771,'PER Sociodemografico'!A:W,6,0),"")</f>
        <v/>
      </c>
      <c r="F1771" s="291" t="str">
        <f>IFERROR(VLOOKUP(C1771,'PER Sociodemografico'!A:W,9,0),"")</f>
        <v/>
      </c>
      <c r="G1771" s="156"/>
      <c r="H1771" s="154"/>
      <c r="I1771" s="292" t="str">
        <f>IFERROR(VLOOKUP(C1771,'PER Sociodemografico'!A:W,10,0),"")</f>
        <v/>
      </c>
      <c r="J1771" s="154"/>
      <c r="K1771" s="154"/>
      <c r="L1771" s="154"/>
      <c r="M1771" s="154"/>
      <c r="N1771" s="154"/>
      <c r="O1771" s="156"/>
      <c r="P1771" s="154"/>
      <c r="Q1771" s="154"/>
      <c r="R1771" s="154"/>
      <c r="S1771" s="154"/>
      <c r="T1771" s="154"/>
      <c r="U1771" s="154"/>
      <c r="V1771" s="154"/>
      <c r="W1771" s="154"/>
      <c r="X1771" s="154"/>
      <c r="Y1771" s="154"/>
      <c r="Z1771" s="154"/>
      <c r="AA1771" s="154"/>
      <c r="AB1771" s="154"/>
      <c r="AC1771" s="154"/>
    </row>
    <row r="1772" spans="1:29" ht="17">
      <c r="A1772" s="290" t="str">
        <f t="shared" si="28"/>
        <v/>
      </c>
      <c r="B1772" s="154"/>
      <c r="C1772" s="155"/>
      <c r="D1772" s="291" t="str">
        <f>IFERROR(VLOOKUP(C1772,'PER Sociodemografico'!A:W,2,0),"")</f>
        <v/>
      </c>
      <c r="E1772" s="291" t="str">
        <f>IFERROR(VLOOKUP(C1772,'PER Sociodemografico'!A:W,6,0),"")</f>
        <v/>
      </c>
      <c r="F1772" s="291" t="str">
        <f>IFERROR(VLOOKUP(C1772,'PER Sociodemografico'!A:W,9,0),"")</f>
        <v/>
      </c>
      <c r="G1772" s="156"/>
      <c r="H1772" s="154"/>
      <c r="I1772" s="292" t="str">
        <f>IFERROR(VLOOKUP(C1772,'PER Sociodemografico'!A:W,10,0),"")</f>
        <v/>
      </c>
      <c r="J1772" s="154"/>
      <c r="K1772" s="154"/>
      <c r="L1772" s="154"/>
      <c r="M1772" s="154"/>
      <c r="N1772" s="154"/>
      <c r="O1772" s="156"/>
      <c r="P1772" s="154"/>
      <c r="Q1772" s="154"/>
      <c r="R1772" s="154"/>
      <c r="S1772" s="154"/>
      <c r="T1772" s="154"/>
      <c r="U1772" s="154"/>
      <c r="V1772" s="154"/>
      <c r="W1772" s="154"/>
      <c r="X1772" s="154"/>
      <c r="Y1772" s="154"/>
      <c r="Z1772" s="154"/>
      <c r="AA1772" s="154"/>
      <c r="AB1772" s="154"/>
      <c r="AC1772" s="154"/>
    </row>
    <row r="1773" spans="1:29" ht="17">
      <c r="A1773" s="290" t="str">
        <f t="shared" si="28"/>
        <v/>
      </c>
      <c r="B1773" s="154"/>
      <c r="C1773" s="155"/>
      <c r="D1773" s="291" t="str">
        <f>IFERROR(VLOOKUP(C1773,'PER Sociodemografico'!A:W,2,0),"")</f>
        <v/>
      </c>
      <c r="E1773" s="291" t="str">
        <f>IFERROR(VLOOKUP(C1773,'PER Sociodemografico'!A:W,6,0),"")</f>
        <v/>
      </c>
      <c r="F1773" s="291" t="str">
        <f>IFERROR(VLOOKUP(C1773,'PER Sociodemografico'!A:W,9,0),"")</f>
        <v/>
      </c>
      <c r="G1773" s="156"/>
      <c r="H1773" s="154"/>
      <c r="I1773" s="292" t="str">
        <f>IFERROR(VLOOKUP(C1773,'PER Sociodemografico'!A:W,10,0),"")</f>
        <v/>
      </c>
      <c r="J1773" s="154"/>
      <c r="K1773" s="154"/>
      <c r="L1773" s="154"/>
      <c r="M1773" s="154"/>
      <c r="N1773" s="154"/>
      <c r="O1773" s="156"/>
      <c r="P1773" s="154"/>
      <c r="Q1773" s="154"/>
      <c r="R1773" s="154"/>
      <c r="S1773" s="154"/>
      <c r="T1773" s="154"/>
      <c r="U1773" s="154"/>
      <c r="V1773" s="154"/>
      <c r="W1773" s="154"/>
      <c r="X1773" s="154"/>
      <c r="Y1773" s="154"/>
      <c r="Z1773" s="154"/>
      <c r="AA1773" s="154"/>
      <c r="AB1773" s="154"/>
      <c r="AC1773" s="154"/>
    </row>
    <row r="1774" spans="1:29" ht="17">
      <c r="A1774" s="290" t="str">
        <f t="shared" si="28"/>
        <v/>
      </c>
      <c r="B1774" s="154"/>
      <c r="C1774" s="155"/>
      <c r="D1774" s="291" t="str">
        <f>IFERROR(VLOOKUP(C1774,'PER Sociodemografico'!A:W,2,0),"")</f>
        <v/>
      </c>
      <c r="E1774" s="291" t="str">
        <f>IFERROR(VLOOKUP(C1774,'PER Sociodemografico'!A:W,6,0),"")</f>
        <v/>
      </c>
      <c r="F1774" s="291" t="str">
        <f>IFERROR(VLOOKUP(C1774,'PER Sociodemografico'!A:W,9,0),"")</f>
        <v/>
      </c>
      <c r="G1774" s="156"/>
      <c r="H1774" s="154"/>
      <c r="I1774" s="292" t="str">
        <f>IFERROR(VLOOKUP(C1774,'PER Sociodemografico'!A:W,10,0),"")</f>
        <v/>
      </c>
      <c r="J1774" s="154"/>
      <c r="K1774" s="154"/>
      <c r="L1774" s="154"/>
      <c r="M1774" s="154"/>
      <c r="N1774" s="154"/>
      <c r="O1774" s="156"/>
      <c r="P1774" s="154"/>
      <c r="Q1774" s="154"/>
      <c r="R1774" s="154"/>
      <c r="S1774" s="154"/>
      <c r="T1774" s="154"/>
      <c r="U1774" s="154"/>
      <c r="V1774" s="154"/>
      <c r="W1774" s="154"/>
      <c r="X1774" s="154"/>
      <c r="Y1774" s="154"/>
      <c r="Z1774" s="154"/>
      <c r="AA1774" s="154"/>
      <c r="AB1774" s="154"/>
      <c r="AC1774" s="154"/>
    </row>
    <row r="1775" spans="1:29" ht="17">
      <c r="A1775" s="290" t="str">
        <f t="shared" si="28"/>
        <v/>
      </c>
      <c r="B1775" s="154"/>
      <c r="C1775" s="155"/>
      <c r="D1775" s="291" t="str">
        <f>IFERROR(VLOOKUP(C1775,'PER Sociodemografico'!A:W,2,0),"")</f>
        <v/>
      </c>
      <c r="E1775" s="291" t="str">
        <f>IFERROR(VLOOKUP(C1775,'PER Sociodemografico'!A:W,6,0),"")</f>
        <v/>
      </c>
      <c r="F1775" s="291" t="str">
        <f>IFERROR(VLOOKUP(C1775,'PER Sociodemografico'!A:W,9,0),"")</f>
        <v/>
      </c>
      <c r="G1775" s="156"/>
      <c r="H1775" s="154"/>
      <c r="I1775" s="292" t="str">
        <f>IFERROR(VLOOKUP(C1775,'PER Sociodemografico'!A:W,10,0),"")</f>
        <v/>
      </c>
      <c r="J1775" s="154"/>
      <c r="K1775" s="154"/>
      <c r="L1775" s="154"/>
      <c r="M1775" s="154"/>
      <c r="N1775" s="154"/>
      <c r="O1775" s="156"/>
      <c r="P1775" s="154"/>
      <c r="Q1775" s="154"/>
      <c r="R1775" s="154"/>
      <c r="S1775" s="154"/>
      <c r="T1775" s="154"/>
      <c r="U1775" s="154"/>
      <c r="V1775" s="154"/>
      <c r="W1775" s="154"/>
      <c r="X1775" s="154"/>
      <c r="Y1775" s="154"/>
      <c r="Z1775" s="154"/>
      <c r="AA1775" s="154"/>
      <c r="AB1775" s="154"/>
      <c r="AC1775" s="154"/>
    </row>
    <row r="1776" spans="1:29" ht="17">
      <c r="A1776" s="290" t="str">
        <f t="shared" si="28"/>
        <v/>
      </c>
      <c r="B1776" s="154"/>
      <c r="C1776" s="155"/>
      <c r="D1776" s="291" t="str">
        <f>IFERROR(VLOOKUP(C1776,'PER Sociodemografico'!A:W,2,0),"")</f>
        <v/>
      </c>
      <c r="E1776" s="291" t="str">
        <f>IFERROR(VLOOKUP(C1776,'PER Sociodemografico'!A:W,6,0),"")</f>
        <v/>
      </c>
      <c r="F1776" s="291" t="str">
        <f>IFERROR(VLOOKUP(C1776,'PER Sociodemografico'!A:W,9,0),"")</f>
        <v/>
      </c>
      <c r="G1776" s="156"/>
      <c r="H1776" s="154"/>
      <c r="I1776" s="292" t="str">
        <f>IFERROR(VLOOKUP(C1776,'PER Sociodemografico'!A:W,10,0),"")</f>
        <v/>
      </c>
      <c r="J1776" s="154"/>
      <c r="K1776" s="154"/>
      <c r="L1776" s="154"/>
      <c r="M1776" s="154"/>
      <c r="N1776" s="154"/>
      <c r="O1776" s="156"/>
      <c r="P1776" s="154"/>
      <c r="Q1776" s="154"/>
      <c r="R1776" s="154"/>
      <c r="S1776" s="154"/>
      <c r="T1776" s="154"/>
      <c r="U1776" s="154"/>
      <c r="V1776" s="154"/>
      <c r="W1776" s="154"/>
      <c r="X1776" s="154"/>
      <c r="Y1776" s="154"/>
      <c r="Z1776" s="154"/>
      <c r="AA1776" s="154"/>
      <c r="AB1776" s="154"/>
      <c r="AC1776" s="154"/>
    </row>
    <row r="1777" spans="1:29" ht="17">
      <c r="A1777" s="290" t="str">
        <f t="shared" si="28"/>
        <v/>
      </c>
      <c r="B1777" s="154"/>
      <c r="C1777" s="155"/>
      <c r="D1777" s="291" t="str">
        <f>IFERROR(VLOOKUP(C1777,'PER Sociodemografico'!A:W,2,0),"")</f>
        <v/>
      </c>
      <c r="E1777" s="291" t="str">
        <f>IFERROR(VLOOKUP(C1777,'PER Sociodemografico'!A:W,6,0),"")</f>
        <v/>
      </c>
      <c r="F1777" s="291" t="str">
        <f>IFERROR(VLOOKUP(C1777,'PER Sociodemografico'!A:W,9,0),"")</f>
        <v/>
      </c>
      <c r="G1777" s="156"/>
      <c r="H1777" s="154"/>
      <c r="I1777" s="292" t="str">
        <f>IFERROR(VLOOKUP(C1777,'PER Sociodemografico'!A:W,10,0),"")</f>
        <v/>
      </c>
      <c r="J1777" s="154"/>
      <c r="K1777" s="154"/>
      <c r="L1777" s="154"/>
      <c r="M1777" s="154"/>
      <c r="N1777" s="154"/>
      <c r="O1777" s="156"/>
      <c r="P1777" s="154"/>
      <c r="Q1777" s="154"/>
      <c r="R1777" s="154"/>
      <c r="S1777" s="154"/>
      <c r="T1777" s="154"/>
      <c r="U1777" s="154"/>
      <c r="V1777" s="154"/>
      <c r="W1777" s="154"/>
      <c r="X1777" s="154"/>
      <c r="Y1777" s="154"/>
      <c r="Z1777" s="154"/>
      <c r="AA1777" s="154"/>
      <c r="AB1777" s="154"/>
      <c r="AC1777" s="154"/>
    </row>
    <row r="1778" spans="1:29" ht="17">
      <c r="A1778" s="290" t="str">
        <f t="shared" si="28"/>
        <v/>
      </c>
      <c r="B1778" s="154"/>
      <c r="C1778" s="155"/>
      <c r="D1778" s="291" t="str">
        <f>IFERROR(VLOOKUP(C1778,'PER Sociodemografico'!A:W,2,0),"")</f>
        <v/>
      </c>
      <c r="E1778" s="291" t="str">
        <f>IFERROR(VLOOKUP(C1778,'PER Sociodemografico'!A:W,6,0),"")</f>
        <v/>
      </c>
      <c r="F1778" s="291" t="str">
        <f>IFERROR(VLOOKUP(C1778,'PER Sociodemografico'!A:W,9,0),"")</f>
        <v/>
      </c>
      <c r="G1778" s="156"/>
      <c r="H1778" s="154"/>
      <c r="I1778" s="292" t="str">
        <f>IFERROR(VLOOKUP(C1778,'PER Sociodemografico'!A:W,10,0),"")</f>
        <v/>
      </c>
      <c r="J1778" s="154"/>
      <c r="K1778" s="154"/>
      <c r="L1778" s="154"/>
      <c r="M1778" s="154"/>
      <c r="N1778" s="154"/>
      <c r="O1778" s="156"/>
      <c r="P1778" s="154"/>
      <c r="Q1778" s="154"/>
      <c r="R1778" s="154"/>
      <c r="S1778" s="154"/>
      <c r="T1778" s="154"/>
      <c r="U1778" s="154"/>
      <c r="V1778" s="154"/>
      <c r="W1778" s="154"/>
      <c r="X1778" s="154"/>
      <c r="Y1778" s="154"/>
      <c r="Z1778" s="154"/>
      <c r="AA1778" s="154"/>
      <c r="AB1778" s="154"/>
      <c r="AC1778" s="154"/>
    </row>
    <row r="1779" spans="1:29" ht="17">
      <c r="A1779" s="290" t="str">
        <f t="shared" si="28"/>
        <v/>
      </c>
      <c r="B1779" s="154"/>
      <c r="C1779" s="155"/>
      <c r="D1779" s="291" t="str">
        <f>IFERROR(VLOOKUP(C1779,'PER Sociodemografico'!A:W,2,0),"")</f>
        <v/>
      </c>
      <c r="E1779" s="291" t="str">
        <f>IFERROR(VLOOKUP(C1779,'PER Sociodemografico'!A:W,6,0),"")</f>
        <v/>
      </c>
      <c r="F1779" s="291" t="str">
        <f>IFERROR(VLOOKUP(C1779,'PER Sociodemografico'!A:W,9,0),"")</f>
        <v/>
      </c>
      <c r="G1779" s="156"/>
      <c r="H1779" s="154"/>
      <c r="I1779" s="292" t="str">
        <f>IFERROR(VLOOKUP(C1779,'PER Sociodemografico'!A:W,10,0),"")</f>
        <v/>
      </c>
      <c r="J1779" s="154"/>
      <c r="K1779" s="154"/>
      <c r="L1779" s="154"/>
      <c r="M1779" s="154"/>
      <c r="N1779" s="154"/>
      <c r="O1779" s="156"/>
      <c r="P1779" s="154"/>
      <c r="Q1779" s="154"/>
      <c r="R1779" s="154"/>
      <c r="S1779" s="154"/>
      <c r="T1779" s="154"/>
      <c r="U1779" s="154"/>
      <c r="V1779" s="154"/>
      <c r="W1779" s="154"/>
      <c r="X1779" s="154"/>
      <c r="Y1779" s="154"/>
      <c r="Z1779" s="154"/>
      <c r="AA1779" s="154"/>
      <c r="AB1779" s="154"/>
      <c r="AC1779" s="154"/>
    </row>
    <row r="1780" spans="1:29" ht="17">
      <c r="A1780" s="290" t="str">
        <f t="shared" si="28"/>
        <v/>
      </c>
      <c r="B1780" s="154"/>
      <c r="C1780" s="155"/>
      <c r="D1780" s="291" t="str">
        <f>IFERROR(VLOOKUP(C1780,'PER Sociodemografico'!A:W,2,0),"")</f>
        <v/>
      </c>
      <c r="E1780" s="291" t="str">
        <f>IFERROR(VLOOKUP(C1780,'PER Sociodemografico'!A:W,6,0),"")</f>
        <v/>
      </c>
      <c r="F1780" s="291" t="str">
        <f>IFERROR(VLOOKUP(C1780,'PER Sociodemografico'!A:W,9,0),"")</f>
        <v/>
      </c>
      <c r="G1780" s="156"/>
      <c r="H1780" s="154"/>
      <c r="I1780" s="292" t="str">
        <f>IFERROR(VLOOKUP(C1780,'PER Sociodemografico'!A:W,10,0),"")</f>
        <v/>
      </c>
      <c r="J1780" s="154"/>
      <c r="K1780" s="154"/>
      <c r="L1780" s="154"/>
      <c r="M1780" s="154"/>
      <c r="N1780" s="154"/>
      <c r="O1780" s="156"/>
      <c r="P1780" s="154"/>
      <c r="Q1780" s="154"/>
      <c r="R1780" s="154"/>
      <c r="S1780" s="154"/>
      <c r="T1780" s="154"/>
      <c r="U1780" s="154"/>
      <c r="V1780" s="154"/>
      <c r="W1780" s="154"/>
      <c r="X1780" s="154"/>
      <c r="Y1780" s="154"/>
      <c r="Z1780" s="154"/>
      <c r="AA1780" s="154"/>
      <c r="AB1780" s="154"/>
      <c r="AC1780" s="154"/>
    </row>
    <row r="1781" spans="1:29" ht="17">
      <c r="A1781" s="290" t="str">
        <f t="shared" si="28"/>
        <v/>
      </c>
      <c r="B1781" s="154"/>
      <c r="C1781" s="155"/>
      <c r="D1781" s="291" t="str">
        <f>IFERROR(VLOOKUP(C1781,'PER Sociodemografico'!A:W,2,0),"")</f>
        <v/>
      </c>
      <c r="E1781" s="291" t="str">
        <f>IFERROR(VLOOKUP(C1781,'PER Sociodemografico'!A:W,6,0),"")</f>
        <v/>
      </c>
      <c r="F1781" s="291" t="str">
        <f>IFERROR(VLOOKUP(C1781,'PER Sociodemografico'!A:W,9,0),"")</f>
        <v/>
      </c>
      <c r="G1781" s="156"/>
      <c r="H1781" s="154"/>
      <c r="I1781" s="292" t="str">
        <f>IFERROR(VLOOKUP(C1781,'PER Sociodemografico'!A:W,10,0),"")</f>
        <v/>
      </c>
      <c r="J1781" s="154"/>
      <c r="K1781" s="154"/>
      <c r="L1781" s="154"/>
      <c r="M1781" s="154"/>
      <c r="N1781" s="154"/>
      <c r="O1781" s="156"/>
      <c r="P1781" s="154"/>
      <c r="Q1781" s="154"/>
      <c r="R1781" s="154"/>
      <c r="S1781" s="154"/>
      <c r="T1781" s="154"/>
      <c r="U1781" s="154"/>
      <c r="V1781" s="154"/>
      <c r="W1781" s="154"/>
      <c r="X1781" s="154"/>
      <c r="Y1781" s="154"/>
      <c r="Z1781" s="154"/>
      <c r="AA1781" s="154"/>
      <c r="AB1781" s="154"/>
      <c r="AC1781" s="154"/>
    </row>
    <row r="1782" spans="1:29" ht="17">
      <c r="A1782" s="290" t="str">
        <f t="shared" si="28"/>
        <v/>
      </c>
      <c r="B1782" s="154"/>
      <c r="C1782" s="155"/>
      <c r="D1782" s="291" t="str">
        <f>IFERROR(VLOOKUP(C1782,'PER Sociodemografico'!A:W,2,0),"")</f>
        <v/>
      </c>
      <c r="E1782" s="291" t="str">
        <f>IFERROR(VLOOKUP(C1782,'PER Sociodemografico'!A:W,6,0),"")</f>
        <v/>
      </c>
      <c r="F1782" s="291" t="str">
        <f>IFERROR(VLOOKUP(C1782,'PER Sociodemografico'!A:W,9,0),"")</f>
        <v/>
      </c>
      <c r="G1782" s="156"/>
      <c r="H1782" s="154"/>
      <c r="I1782" s="292" t="str">
        <f>IFERROR(VLOOKUP(C1782,'PER Sociodemografico'!A:W,10,0),"")</f>
        <v/>
      </c>
      <c r="J1782" s="154"/>
      <c r="K1782" s="154"/>
      <c r="L1782" s="154"/>
      <c r="M1782" s="154"/>
      <c r="N1782" s="154"/>
      <c r="O1782" s="156"/>
      <c r="P1782" s="154"/>
      <c r="Q1782" s="154"/>
      <c r="R1782" s="154"/>
      <c r="S1782" s="154"/>
      <c r="T1782" s="154"/>
      <c r="U1782" s="154"/>
      <c r="V1782" s="154"/>
      <c r="W1782" s="154"/>
      <c r="X1782" s="154"/>
      <c r="Y1782" s="154"/>
      <c r="Z1782" s="154"/>
      <c r="AA1782" s="154"/>
      <c r="AB1782" s="154"/>
      <c r="AC1782" s="154"/>
    </row>
    <row r="1783" spans="1:29" ht="17">
      <c r="A1783" s="290" t="str">
        <f t="shared" si="28"/>
        <v/>
      </c>
      <c r="B1783" s="154"/>
      <c r="C1783" s="155"/>
      <c r="D1783" s="291" t="str">
        <f>IFERROR(VLOOKUP(C1783,'PER Sociodemografico'!A:W,2,0),"")</f>
        <v/>
      </c>
      <c r="E1783" s="291" t="str">
        <f>IFERROR(VLOOKUP(C1783,'PER Sociodemografico'!A:W,6,0),"")</f>
        <v/>
      </c>
      <c r="F1783" s="291" t="str">
        <f>IFERROR(VLOOKUP(C1783,'PER Sociodemografico'!A:W,9,0),"")</f>
        <v/>
      </c>
      <c r="G1783" s="156"/>
      <c r="H1783" s="154"/>
      <c r="I1783" s="292" t="str">
        <f>IFERROR(VLOOKUP(C1783,'PER Sociodemografico'!A:W,10,0),"")</f>
        <v/>
      </c>
      <c r="J1783" s="154"/>
      <c r="K1783" s="154"/>
      <c r="L1783" s="154"/>
      <c r="M1783" s="154"/>
      <c r="N1783" s="154"/>
      <c r="O1783" s="156"/>
      <c r="P1783" s="154"/>
      <c r="Q1783" s="154"/>
      <c r="R1783" s="154"/>
      <c r="S1783" s="154"/>
      <c r="T1783" s="154"/>
      <c r="U1783" s="154"/>
      <c r="V1783" s="154"/>
      <c r="W1783" s="154"/>
      <c r="X1783" s="154"/>
      <c r="Y1783" s="154"/>
      <c r="Z1783" s="154"/>
      <c r="AA1783" s="154"/>
      <c r="AB1783" s="154"/>
      <c r="AC1783" s="154"/>
    </row>
    <row r="1784" spans="1:29" ht="17">
      <c r="A1784" s="290" t="str">
        <f t="shared" si="28"/>
        <v/>
      </c>
      <c r="B1784" s="154"/>
      <c r="C1784" s="155"/>
      <c r="D1784" s="291" t="str">
        <f>IFERROR(VLOOKUP(C1784,'PER Sociodemografico'!A:W,2,0),"")</f>
        <v/>
      </c>
      <c r="E1784" s="291" t="str">
        <f>IFERROR(VLOOKUP(C1784,'PER Sociodemografico'!A:W,6,0),"")</f>
        <v/>
      </c>
      <c r="F1784" s="291" t="str">
        <f>IFERROR(VLOOKUP(C1784,'PER Sociodemografico'!A:W,9,0),"")</f>
        <v/>
      </c>
      <c r="G1784" s="156"/>
      <c r="H1784" s="154"/>
      <c r="I1784" s="292" t="str">
        <f>IFERROR(VLOOKUP(C1784,'PER Sociodemografico'!A:W,10,0),"")</f>
        <v/>
      </c>
      <c r="J1784" s="154"/>
      <c r="K1784" s="154"/>
      <c r="L1784" s="154"/>
      <c r="M1784" s="154"/>
      <c r="N1784" s="154"/>
      <c r="O1784" s="156"/>
      <c r="P1784" s="154"/>
      <c r="Q1784" s="154"/>
      <c r="R1784" s="154"/>
      <c r="S1784" s="154"/>
      <c r="T1784" s="154"/>
      <c r="U1784" s="154"/>
      <c r="V1784" s="154"/>
      <c r="W1784" s="154"/>
      <c r="X1784" s="154"/>
      <c r="Y1784" s="154"/>
      <c r="Z1784" s="154"/>
      <c r="AA1784" s="154"/>
      <c r="AB1784" s="154"/>
      <c r="AC1784" s="154"/>
    </row>
    <row r="1785" spans="1:29" ht="17">
      <c r="A1785" s="290" t="str">
        <f t="shared" si="28"/>
        <v/>
      </c>
      <c r="B1785" s="154"/>
      <c r="C1785" s="155"/>
      <c r="D1785" s="291" t="str">
        <f>IFERROR(VLOOKUP(C1785,'PER Sociodemografico'!A:W,2,0),"")</f>
        <v/>
      </c>
      <c r="E1785" s="291" t="str">
        <f>IFERROR(VLOOKUP(C1785,'PER Sociodemografico'!A:W,6,0),"")</f>
        <v/>
      </c>
      <c r="F1785" s="291" t="str">
        <f>IFERROR(VLOOKUP(C1785,'PER Sociodemografico'!A:W,9,0),"")</f>
        <v/>
      </c>
      <c r="G1785" s="156"/>
      <c r="H1785" s="154"/>
      <c r="I1785" s="292" t="str">
        <f>IFERROR(VLOOKUP(C1785,'PER Sociodemografico'!A:W,10,0),"")</f>
        <v/>
      </c>
      <c r="J1785" s="154"/>
      <c r="K1785" s="154"/>
      <c r="L1785" s="154"/>
      <c r="M1785" s="154"/>
      <c r="N1785" s="154"/>
      <c r="O1785" s="156"/>
      <c r="P1785" s="154"/>
      <c r="Q1785" s="154"/>
      <c r="R1785" s="154"/>
      <c r="S1785" s="154"/>
      <c r="T1785" s="154"/>
      <c r="U1785" s="154"/>
      <c r="V1785" s="154"/>
      <c r="W1785" s="154"/>
      <c r="X1785" s="154"/>
      <c r="Y1785" s="154"/>
      <c r="Z1785" s="154"/>
      <c r="AA1785" s="154"/>
      <c r="AB1785" s="154"/>
      <c r="AC1785" s="154"/>
    </row>
    <row r="1786" spans="1:29" ht="17">
      <c r="A1786" s="290" t="str">
        <f t="shared" si="28"/>
        <v/>
      </c>
      <c r="B1786" s="154"/>
      <c r="C1786" s="155"/>
      <c r="D1786" s="291" t="str">
        <f>IFERROR(VLOOKUP(C1786,'PER Sociodemografico'!A:W,2,0),"")</f>
        <v/>
      </c>
      <c r="E1786" s="291" t="str">
        <f>IFERROR(VLOOKUP(C1786,'PER Sociodemografico'!A:W,6,0),"")</f>
        <v/>
      </c>
      <c r="F1786" s="291" t="str">
        <f>IFERROR(VLOOKUP(C1786,'PER Sociodemografico'!A:W,9,0),"")</f>
        <v/>
      </c>
      <c r="G1786" s="156"/>
      <c r="H1786" s="154"/>
      <c r="I1786" s="292" t="str">
        <f>IFERROR(VLOOKUP(C1786,'PER Sociodemografico'!A:W,10,0),"")</f>
        <v/>
      </c>
      <c r="J1786" s="154"/>
      <c r="K1786" s="154"/>
      <c r="L1786" s="154"/>
      <c r="M1786" s="154"/>
      <c r="N1786" s="154"/>
      <c r="O1786" s="156"/>
      <c r="P1786" s="154"/>
      <c r="Q1786" s="154"/>
      <c r="R1786" s="154"/>
      <c r="S1786" s="154"/>
      <c r="T1786" s="154"/>
      <c r="U1786" s="154"/>
      <c r="V1786" s="154"/>
      <c r="W1786" s="154"/>
      <c r="X1786" s="154"/>
      <c r="Y1786" s="154"/>
      <c r="Z1786" s="154"/>
      <c r="AA1786" s="154"/>
      <c r="AB1786" s="154"/>
      <c r="AC1786" s="154"/>
    </row>
    <row r="1787" spans="1:29" ht="17">
      <c r="A1787" s="290" t="str">
        <f t="shared" si="28"/>
        <v/>
      </c>
      <c r="B1787" s="154"/>
      <c r="C1787" s="155"/>
      <c r="D1787" s="291" t="str">
        <f>IFERROR(VLOOKUP(C1787,'PER Sociodemografico'!A:W,2,0),"")</f>
        <v/>
      </c>
      <c r="E1787" s="291" t="str">
        <f>IFERROR(VLOOKUP(C1787,'PER Sociodemografico'!A:W,6,0),"")</f>
        <v/>
      </c>
      <c r="F1787" s="291" t="str">
        <f>IFERROR(VLOOKUP(C1787,'PER Sociodemografico'!A:W,9,0),"")</f>
        <v/>
      </c>
      <c r="G1787" s="156"/>
      <c r="H1787" s="154"/>
      <c r="I1787" s="292" t="str">
        <f>IFERROR(VLOOKUP(C1787,'PER Sociodemografico'!A:W,10,0),"")</f>
        <v/>
      </c>
      <c r="J1787" s="154"/>
      <c r="K1787" s="154"/>
      <c r="L1787" s="154"/>
      <c r="M1787" s="154"/>
      <c r="N1787" s="154"/>
      <c r="O1787" s="156"/>
      <c r="P1787" s="154"/>
      <c r="Q1787" s="154"/>
      <c r="R1787" s="154"/>
      <c r="S1787" s="154"/>
      <c r="T1787" s="154"/>
      <c r="U1787" s="154"/>
      <c r="V1787" s="154"/>
      <c r="W1787" s="154"/>
      <c r="X1787" s="154"/>
      <c r="Y1787" s="154"/>
      <c r="Z1787" s="154"/>
      <c r="AA1787" s="154"/>
      <c r="AB1787" s="154"/>
      <c r="AC1787" s="154"/>
    </row>
    <row r="1788" spans="1:29" ht="17">
      <c r="A1788" s="290" t="str">
        <f t="shared" si="28"/>
        <v/>
      </c>
      <c r="B1788" s="154"/>
      <c r="C1788" s="155"/>
      <c r="D1788" s="291" t="str">
        <f>IFERROR(VLOOKUP(C1788,'PER Sociodemografico'!A:W,2,0),"")</f>
        <v/>
      </c>
      <c r="E1788" s="291" t="str">
        <f>IFERROR(VLOOKUP(C1788,'PER Sociodemografico'!A:W,6,0),"")</f>
        <v/>
      </c>
      <c r="F1788" s="291" t="str">
        <f>IFERROR(VLOOKUP(C1788,'PER Sociodemografico'!A:W,9,0),"")</f>
        <v/>
      </c>
      <c r="G1788" s="156"/>
      <c r="H1788" s="154"/>
      <c r="I1788" s="292" t="str">
        <f>IFERROR(VLOOKUP(C1788,'PER Sociodemografico'!A:W,10,0),"")</f>
        <v/>
      </c>
      <c r="J1788" s="154"/>
      <c r="K1788" s="154"/>
      <c r="L1788" s="154"/>
      <c r="M1788" s="154"/>
      <c r="N1788" s="154"/>
      <c r="O1788" s="156"/>
      <c r="P1788" s="154"/>
      <c r="Q1788" s="154"/>
      <c r="R1788" s="154"/>
      <c r="S1788" s="154"/>
      <c r="T1788" s="154"/>
      <c r="U1788" s="154"/>
      <c r="V1788" s="154"/>
      <c r="W1788" s="154"/>
      <c r="X1788" s="154"/>
      <c r="Y1788" s="154"/>
      <c r="Z1788" s="154"/>
      <c r="AA1788" s="154"/>
      <c r="AB1788" s="154"/>
      <c r="AC1788" s="154"/>
    </row>
    <row r="1789" spans="1:29" ht="17">
      <c r="A1789" s="290" t="str">
        <f t="shared" si="28"/>
        <v/>
      </c>
      <c r="B1789" s="154"/>
      <c r="C1789" s="155"/>
      <c r="D1789" s="291" t="str">
        <f>IFERROR(VLOOKUP(C1789,'PER Sociodemografico'!A:W,2,0),"")</f>
        <v/>
      </c>
      <c r="E1789" s="291" t="str">
        <f>IFERROR(VLOOKUP(C1789,'PER Sociodemografico'!A:W,6,0),"")</f>
        <v/>
      </c>
      <c r="F1789" s="291" t="str">
        <f>IFERROR(VLOOKUP(C1789,'PER Sociodemografico'!A:W,9,0),"")</f>
        <v/>
      </c>
      <c r="G1789" s="156"/>
      <c r="H1789" s="154"/>
      <c r="I1789" s="292" t="str">
        <f>IFERROR(VLOOKUP(C1789,'PER Sociodemografico'!A:W,10,0),"")</f>
        <v/>
      </c>
      <c r="J1789" s="154"/>
      <c r="K1789" s="154"/>
      <c r="L1789" s="154"/>
      <c r="M1789" s="154"/>
      <c r="N1789" s="154"/>
      <c r="O1789" s="156"/>
      <c r="P1789" s="154"/>
      <c r="Q1789" s="154"/>
      <c r="R1789" s="154"/>
      <c r="S1789" s="154"/>
      <c r="T1789" s="154"/>
      <c r="U1789" s="154"/>
      <c r="V1789" s="154"/>
      <c r="W1789" s="154"/>
      <c r="X1789" s="154"/>
      <c r="Y1789" s="154"/>
      <c r="Z1789" s="154"/>
      <c r="AA1789" s="154"/>
      <c r="AB1789" s="154"/>
      <c r="AC1789" s="154"/>
    </row>
    <row r="1790" spans="1:29" ht="17">
      <c r="A1790" s="290" t="str">
        <f t="shared" si="28"/>
        <v/>
      </c>
      <c r="B1790" s="154"/>
      <c r="C1790" s="155"/>
      <c r="D1790" s="291" t="str">
        <f>IFERROR(VLOOKUP(C1790,'PER Sociodemografico'!A:W,2,0),"")</f>
        <v/>
      </c>
      <c r="E1790" s="291" t="str">
        <f>IFERROR(VLOOKUP(C1790,'PER Sociodemografico'!A:W,6,0),"")</f>
        <v/>
      </c>
      <c r="F1790" s="291" t="str">
        <f>IFERROR(VLOOKUP(C1790,'PER Sociodemografico'!A:W,9,0),"")</f>
        <v/>
      </c>
      <c r="G1790" s="156"/>
      <c r="H1790" s="154"/>
      <c r="I1790" s="292" t="str">
        <f>IFERROR(VLOOKUP(C1790,'PER Sociodemografico'!A:W,10,0),"")</f>
        <v/>
      </c>
      <c r="J1790" s="154"/>
      <c r="K1790" s="154"/>
      <c r="L1790" s="154"/>
      <c r="M1790" s="154"/>
      <c r="N1790" s="154"/>
      <c r="O1790" s="156"/>
      <c r="P1790" s="154"/>
      <c r="Q1790" s="154"/>
      <c r="R1790" s="154"/>
      <c r="S1790" s="154"/>
      <c r="T1790" s="154"/>
      <c r="U1790" s="154"/>
      <c r="V1790" s="154"/>
      <c r="W1790" s="154"/>
      <c r="X1790" s="154"/>
      <c r="Y1790" s="154"/>
      <c r="Z1790" s="154"/>
      <c r="AA1790" s="154"/>
      <c r="AB1790" s="154"/>
      <c r="AC1790" s="154"/>
    </row>
    <row r="1791" spans="1:29" ht="17">
      <c r="A1791" s="290" t="str">
        <f t="shared" si="28"/>
        <v/>
      </c>
      <c r="B1791" s="154"/>
      <c r="C1791" s="155"/>
      <c r="D1791" s="291" t="str">
        <f>IFERROR(VLOOKUP(C1791,'PER Sociodemografico'!A:W,2,0),"")</f>
        <v/>
      </c>
      <c r="E1791" s="291" t="str">
        <f>IFERROR(VLOOKUP(C1791,'PER Sociodemografico'!A:W,6,0),"")</f>
        <v/>
      </c>
      <c r="F1791" s="291" t="str">
        <f>IFERROR(VLOOKUP(C1791,'PER Sociodemografico'!A:W,9,0),"")</f>
        <v/>
      </c>
      <c r="G1791" s="156"/>
      <c r="H1791" s="154"/>
      <c r="I1791" s="292" t="str">
        <f>IFERROR(VLOOKUP(C1791,'PER Sociodemografico'!A:W,10,0),"")</f>
        <v/>
      </c>
      <c r="J1791" s="154"/>
      <c r="K1791" s="154"/>
      <c r="L1791" s="154"/>
      <c r="M1791" s="154"/>
      <c r="N1791" s="154"/>
      <c r="O1791" s="156"/>
      <c r="P1791" s="154"/>
      <c r="Q1791" s="154"/>
      <c r="R1791" s="154"/>
      <c r="S1791" s="154"/>
      <c r="T1791" s="154"/>
      <c r="U1791" s="154"/>
      <c r="V1791" s="154"/>
      <c r="W1791" s="154"/>
      <c r="X1791" s="154"/>
      <c r="Y1791" s="154"/>
      <c r="Z1791" s="154"/>
      <c r="AA1791" s="154"/>
      <c r="AB1791" s="154"/>
      <c r="AC1791" s="154"/>
    </row>
    <row r="1792" spans="1:29" ht="17">
      <c r="A1792" s="290" t="str">
        <f t="shared" si="28"/>
        <v/>
      </c>
      <c r="B1792" s="154"/>
      <c r="C1792" s="155"/>
      <c r="D1792" s="291" t="str">
        <f>IFERROR(VLOOKUP(C1792,'PER Sociodemografico'!A:W,2,0),"")</f>
        <v/>
      </c>
      <c r="E1792" s="291" t="str">
        <f>IFERROR(VLOOKUP(C1792,'PER Sociodemografico'!A:W,6,0),"")</f>
        <v/>
      </c>
      <c r="F1792" s="291" t="str">
        <f>IFERROR(VLOOKUP(C1792,'PER Sociodemografico'!A:W,9,0),"")</f>
        <v/>
      </c>
      <c r="G1792" s="156"/>
      <c r="H1792" s="154"/>
      <c r="I1792" s="292" t="str">
        <f>IFERROR(VLOOKUP(C1792,'PER Sociodemografico'!A:W,10,0),"")</f>
        <v/>
      </c>
      <c r="J1792" s="154"/>
      <c r="K1792" s="154"/>
      <c r="L1792" s="154"/>
      <c r="M1792" s="154"/>
      <c r="N1792" s="154"/>
      <c r="O1792" s="156"/>
      <c r="P1792" s="154"/>
      <c r="Q1792" s="154"/>
      <c r="R1792" s="154"/>
      <c r="S1792" s="154"/>
      <c r="T1792" s="154"/>
      <c r="U1792" s="154"/>
      <c r="V1792" s="154"/>
      <c r="W1792" s="154"/>
      <c r="X1792" s="154"/>
      <c r="Y1792" s="154"/>
      <c r="Z1792" s="154"/>
      <c r="AA1792" s="154"/>
      <c r="AB1792" s="154"/>
      <c r="AC1792" s="154"/>
    </row>
    <row r="1793" spans="1:29" ht="17">
      <c r="A1793" s="290" t="str">
        <f t="shared" si="28"/>
        <v/>
      </c>
      <c r="B1793" s="154"/>
      <c r="C1793" s="155"/>
      <c r="D1793" s="291" t="str">
        <f>IFERROR(VLOOKUP(C1793,'PER Sociodemografico'!A:W,2,0),"")</f>
        <v/>
      </c>
      <c r="E1793" s="291" t="str">
        <f>IFERROR(VLOOKUP(C1793,'PER Sociodemografico'!A:W,6,0),"")</f>
        <v/>
      </c>
      <c r="F1793" s="291" t="str">
        <f>IFERROR(VLOOKUP(C1793,'PER Sociodemografico'!A:W,9,0),"")</f>
        <v/>
      </c>
      <c r="G1793" s="156"/>
      <c r="H1793" s="154"/>
      <c r="I1793" s="292" t="str">
        <f>IFERROR(VLOOKUP(C1793,'PER Sociodemografico'!A:W,10,0),"")</f>
        <v/>
      </c>
      <c r="J1793" s="154"/>
      <c r="K1793" s="154"/>
      <c r="L1793" s="154"/>
      <c r="M1793" s="154"/>
      <c r="N1793" s="154"/>
      <c r="O1793" s="156"/>
      <c r="P1793" s="154"/>
      <c r="Q1793" s="154"/>
      <c r="R1793" s="154"/>
      <c r="S1793" s="154"/>
      <c r="T1793" s="154"/>
      <c r="U1793" s="154"/>
      <c r="V1793" s="154"/>
      <c r="W1793" s="154"/>
      <c r="X1793" s="154"/>
      <c r="Y1793" s="154"/>
      <c r="Z1793" s="154"/>
      <c r="AA1793" s="154"/>
      <c r="AB1793" s="154"/>
      <c r="AC1793" s="154"/>
    </row>
    <row r="1794" spans="1:29" ht="17">
      <c r="A1794" s="290" t="str">
        <f t="shared" si="28"/>
        <v/>
      </c>
      <c r="B1794" s="154"/>
      <c r="C1794" s="155"/>
      <c r="D1794" s="291" t="str">
        <f>IFERROR(VLOOKUP(C1794,'PER Sociodemografico'!A:W,2,0),"")</f>
        <v/>
      </c>
      <c r="E1794" s="291" t="str">
        <f>IFERROR(VLOOKUP(C1794,'PER Sociodemografico'!A:W,6,0),"")</f>
        <v/>
      </c>
      <c r="F1794" s="291" t="str">
        <f>IFERROR(VLOOKUP(C1794,'PER Sociodemografico'!A:W,9,0),"")</f>
        <v/>
      </c>
      <c r="G1794" s="156"/>
      <c r="H1794" s="154"/>
      <c r="I1794" s="292" t="str">
        <f>IFERROR(VLOOKUP(C1794,'PER Sociodemografico'!A:W,10,0),"")</f>
        <v/>
      </c>
      <c r="J1794" s="154"/>
      <c r="K1794" s="154"/>
      <c r="L1794" s="154"/>
      <c r="M1794" s="154"/>
      <c r="N1794" s="154"/>
      <c r="O1794" s="156"/>
      <c r="P1794" s="154"/>
      <c r="Q1794" s="154"/>
      <c r="R1794" s="154"/>
      <c r="S1794" s="154"/>
      <c r="T1794" s="154"/>
      <c r="U1794" s="154"/>
      <c r="V1794" s="154"/>
      <c r="W1794" s="154"/>
      <c r="X1794" s="154"/>
      <c r="Y1794" s="154"/>
      <c r="Z1794" s="154"/>
      <c r="AA1794" s="154"/>
      <c r="AB1794" s="154"/>
      <c r="AC1794" s="154"/>
    </row>
    <row r="1795" spans="1:29" ht="17">
      <c r="A1795" s="290" t="str">
        <f t="shared" si="28"/>
        <v/>
      </c>
      <c r="B1795" s="154"/>
      <c r="C1795" s="155"/>
      <c r="D1795" s="291" t="str">
        <f>IFERROR(VLOOKUP(C1795,'PER Sociodemografico'!A:W,2,0),"")</f>
        <v/>
      </c>
      <c r="E1795" s="291" t="str">
        <f>IFERROR(VLOOKUP(C1795,'PER Sociodemografico'!A:W,6,0),"")</f>
        <v/>
      </c>
      <c r="F1795" s="291" t="str">
        <f>IFERROR(VLOOKUP(C1795,'PER Sociodemografico'!A:W,9,0),"")</f>
        <v/>
      </c>
      <c r="G1795" s="156"/>
      <c r="H1795" s="154"/>
      <c r="I1795" s="292" t="str">
        <f>IFERROR(VLOOKUP(C1795,'PER Sociodemografico'!A:W,10,0),"")</f>
        <v/>
      </c>
      <c r="J1795" s="154"/>
      <c r="K1795" s="154"/>
      <c r="L1795" s="154"/>
      <c r="M1795" s="154"/>
      <c r="N1795" s="154"/>
      <c r="O1795" s="156"/>
      <c r="P1795" s="154"/>
      <c r="Q1795" s="154"/>
      <c r="R1795" s="154"/>
      <c r="S1795" s="154"/>
      <c r="T1795" s="154"/>
      <c r="U1795" s="154"/>
      <c r="V1795" s="154"/>
      <c r="W1795" s="154"/>
      <c r="X1795" s="154"/>
      <c r="Y1795" s="154"/>
      <c r="Z1795" s="154"/>
      <c r="AA1795" s="154"/>
      <c r="AB1795" s="154"/>
      <c r="AC1795" s="154"/>
    </row>
    <row r="1796" spans="1:29" ht="17">
      <c r="A1796" s="290" t="str">
        <f t="shared" ref="A1796:A1859" si="29">+IF(B1796="","",PROPER(TEXT(B1796,"mmmm")))</f>
        <v/>
      </c>
      <c r="B1796" s="154"/>
      <c r="C1796" s="155"/>
      <c r="D1796" s="291" t="str">
        <f>IFERROR(VLOOKUP(C1796,'PER Sociodemografico'!A:W,2,0),"")</f>
        <v/>
      </c>
      <c r="E1796" s="291" t="str">
        <f>IFERROR(VLOOKUP(C1796,'PER Sociodemografico'!A:W,6,0),"")</f>
        <v/>
      </c>
      <c r="F1796" s="291" t="str">
        <f>IFERROR(VLOOKUP(C1796,'PER Sociodemografico'!A:W,9,0),"")</f>
        <v/>
      </c>
      <c r="G1796" s="156"/>
      <c r="H1796" s="154"/>
      <c r="I1796" s="292" t="str">
        <f>IFERROR(VLOOKUP(C1796,'PER Sociodemografico'!A:W,10,0),"")</f>
        <v/>
      </c>
      <c r="J1796" s="154"/>
      <c r="K1796" s="154"/>
      <c r="L1796" s="154"/>
      <c r="M1796" s="154"/>
      <c r="N1796" s="154"/>
      <c r="O1796" s="156"/>
      <c r="P1796" s="154"/>
      <c r="Q1796" s="154"/>
      <c r="R1796" s="154"/>
      <c r="S1796" s="154"/>
      <c r="T1796" s="154"/>
      <c r="U1796" s="154"/>
      <c r="V1796" s="154"/>
      <c r="W1796" s="154"/>
      <c r="X1796" s="154"/>
      <c r="Y1796" s="154"/>
      <c r="Z1796" s="154"/>
      <c r="AA1796" s="154"/>
      <c r="AB1796" s="154"/>
      <c r="AC1796" s="154"/>
    </row>
    <row r="1797" spans="1:29" ht="17">
      <c r="A1797" s="290" t="str">
        <f t="shared" si="29"/>
        <v/>
      </c>
      <c r="B1797" s="154"/>
      <c r="C1797" s="155"/>
      <c r="D1797" s="291" t="str">
        <f>IFERROR(VLOOKUP(C1797,'PER Sociodemografico'!A:W,2,0),"")</f>
        <v/>
      </c>
      <c r="E1797" s="291" t="str">
        <f>IFERROR(VLOOKUP(C1797,'PER Sociodemografico'!A:W,6,0),"")</f>
        <v/>
      </c>
      <c r="F1797" s="291" t="str">
        <f>IFERROR(VLOOKUP(C1797,'PER Sociodemografico'!A:W,9,0),"")</f>
        <v/>
      </c>
      <c r="G1797" s="156"/>
      <c r="H1797" s="154"/>
      <c r="I1797" s="292" t="str">
        <f>IFERROR(VLOOKUP(C1797,'PER Sociodemografico'!A:W,10,0),"")</f>
        <v/>
      </c>
      <c r="J1797" s="154"/>
      <c r="K1797" s="154"/>
      <c r="L1797" s="154"/>
      <c r="M1797" s="154"/>
      <c r="N1797" s="154"/>
      <c r="O1797" s="156"/>
      <c r="P1797" s="154"/>
      <c r="Q1797" s="154"/>
      <c r="R1797" s="154"/>
      <c r="S1797" s="154"/>
      <c r="T1797" s="154"/>
      <c r="U1797" s="154"/>
      <c r="V1797" s="154"/>
      <c r="W1797" s="154"/>
      <c r="X1797" s="154"/>
      <c r="Y1797" s="154"/>
      <c r="Z1797" s="154"/>
      <c r="AA1797" s="154"/>
      <c r="AB1797" s="154"/>
      <c r="AC1797" s="154"/>
    </row>
    <row r="1798" spans="1:29" ht="17">
      <c r="A1798" s="290" t="str">
        <f t="shared" si="29"/>
        <v/>
      </c>
      <c r="B1798" s="154"/>
      <c r="C1798" s="155"/>
      <c r="D1798" s="291" t="str">
        <f>IFERROR(VLOOKUP(C1798,'PER Sociodemografico'!A:W,2,0),"")</f>
        <v/>
      </c>
      <c r="E1798" s="291" t="str">
        <f>IFERROR(VLOOKUP(C1798,'PER Sociodemografico'!A:W,6,0),"")</f>
        <v/>
      </c>
      <c r="F1798" s="291" t="str">
        <f>IFERROR(VLOOKUP(C1798,'PER Sociodemografico'!A:W,9,0),"")</f>
        <v/>
      </c>
      <c r="G1798" s="156"/>
      <c r="H1798" s="154"/>
      <c r="I1798" s="292" t="str">
        <f>IFERROR(VLOOKUP(C1798,'PER Sociodemografico'!A:W,10,0),"")</f>
        <v/>
      </c>
      <c r="J1798" s="154"/>
      <c r="K1798" s="154"/>
      <c r="L1798" s="154"/>
      <c r="M1798" s="154"/>
      <c r="N1798" s="154"/>
      <c r="O1798" s="156"/>
      <c r="P1798" s="154"/>
      <c r="Q1798" s="154"/>
      <c r="R1798" s="154"/>
      <c r="S1798" s="154"/>
      <c r="T1798" s="154"/>
      <c r="U1798" s="154"/>
      <c r="V1798" s="154"/>
      <c r="W1798" s="154"/>
      <c r="X1798" s="154"/>
      <c r="Y1798" s="154"/>
      <c r="Z1798" s="154"/>
      <c r="AA1798" s="154"/>
      <c r="AB1798" s="154"/>
      <c r="AC1798" s="154"/>
    </row>
    <row r="1799" spans="1:29" ht="17">
      <c r="A1799" s="290" t="str">
        <f t="shared" si="29"/>
        <v/>
      </c>
      <c r="B1799" s="154"/>
      <c r="C1799" s="155"/>
      <c r="D1799" s="291" t="str">
        <f>IFERROR(VLOOKUP(C1799,'PER Sociodemografico'!A:W,2,0),"")</f>
        <v/>
      </c>
      <c r="E1799" s="291" t="str">
        <f>IFERROR(VLOOKUP(C1799,'PER Sociodemografico'!A:W,6,0),"")</f>
        <v/>
      </c>
      <c r="F1799" s="291" t="str">
        <f>IFERROR(VLOOKUP(C1799,'PER Sociodemografico'!A:W,9,0),"")</f>
        <v/>
      </c>
      <c r="G1799" s="156"/>
      <c r="H1799" s="154"/>
      <c r="I1799" s="292" t="str">
        <f>IFERROR(VLOOKUP(C1799,'PER Sociodemografico'!A:W,10,0),"")</f>
        <v/>
      </c>
      <c r="J1799" s="154"/>
      <c r="K1799" s="154"/>
      <c r="L1799" s="154"/>
      <c r="M1799" s="154"/>
      <c r="N1799" s="154"/>
      <c r="O1799" s="156"/>
      <c r="P1799" s="154"/>
      <c r="Q1799" s="154"/>
      <c r="R1799" s="154"/>
      <c r="S1799" s="154"/>
      <c r="T1799" s="154"/>
      <c r="U1799" s="154"/>
      <c r="V1799" s="154"/>
      <c r="W1799" s="154"/>
      <c r="X1799" s="154"/>
      <c r="Y1799" s="154"/>
      <c r="Z1799" s="154"/>
      <c r="AA1799" s="154"/>
      <c r="AB1799" s="154"/>
      <c r="AC1799" s="154"/>
    </row>
    <row r="1800" spans="1:29" ht="17">
      <c r="A1800" s="290" t="str">
        <f t="shared" si="29"/>
        <v/>
      </c>
      <c r="B1800" s="154"/>
      <c r="C1800" s="155"/>
      <c r="D1800" s="291" t="str">
        <f>IFERROR(VLOOKUP(C1800,'PER Sociodemografico'!A:W,2,0),"")</f>
        <v/>
      </c>
      <c r="E1800" s="291" t="str">
        <f>IFERROR(VLOOKUP(C1800,'PER Sociodemografico'!A:W,6,0),"")</f>
        <v/>
      </c>
      <c r="F1800" s="291" t="str">
        <f>IFERROR(VLOOKUP(C1800,'PER Sociodemografico'!A:W,9,0),"")</f>
        <v/>
      </c>
      <c r="G1800" s="156"/>
      <c r="H1800" s="154"/>
      <c r="I1800" s="292" t="str">
        <f>IFERROR(VLOOKUP(C1800,'PER Sociodemografico'!A:W,10,0),"")</f>
        <v/>
      </c>
      <c r="J1800" s="154"/>
      <c r="K1800" s="154"/>
      <c r="L1800" s="154"/>
      <c r="M1800" s="154"/>
      <c r="N1800" s="154"/>
      <c r="O1800" s="156"/>
      <c r="P1800" s="154"/>
      <c r="Q1800" s="154"/>
      <c r="R1800" s="154"/>
      <c r="S1800" s="154"/>
      <c r="T1800" s="154"/>
      <c r="U1800" s="154"/>
      <c r="V1800" s="154"/>
      <c r="W1800" s="154"/>
      <c r="X1800" s="154"/>
      <c r="Y1800" s="154"/>
      <c r="Z1800" s="154"/>
      <c r="AA1800" s="154"/>
      <c r="AB1800" s="154"/>
      <c r="AC1800" s="154"/>
    </row>
    <row r="1801" spans="1:29" ht="17">
      <c r="A1801" s="290" t="str">
        <f t="shared" si="29"/>
        <v/>
      </c>
      <c r="B1801" s="154"/>
      <c r="C1801" s="155"/>
      <c r="D1801" s="291" t="str">
        <f>IFERROR(VLOOKUP(C1801,'PER Sociodemografico'!A:W,2,0),"")</f>
        <v/>
      </c>
      <c r="E1801" s="291" t="str">
        <f>IFERROR(VLOOKUP(C1801,'PER Sociodemografico'!A:W,6,0),"")</f>
        <v/>
      </c>
      <c r="F1801" s="291" t="str">
        <f>IFERROR(VLOOKUP(C1801,'PER Sociodemografico'!A:W,9,0),"")</f>
        <v/>
      </c>
      <c r="G1801" s="156"/>
      <c r="H1801" s="154"/>
      <c r="I1801" s="292" t="str">
        <f>IFERROR(VLOOKUP(C1801,'PER Sociodemografico'!A:W,10,0),"")</f>
        <v/>
      </c>
      <c r="J1801" s="154"/>
      <c r="K1801" s="154"/>
      <c r="L1801" s="154"/>
      <c r="M1801" s="154"/>
      <c r="N1801" s="154"/>
      <c r="O1801" s="156"/>
      <c r="P1801" s="154"/>
      <c r="Q1801" s="154"/>
      <c r="R1801" s="154"/>
      <c r="S1801" s="154"/>
      <c r="T1801" s="154"/>
      <c r="U1801" s="154"/>
      <c r="V1801" s="154"/>
      <c r="W1801" s="154"/>
      <c r="X1801" s="154"/>
      <c r="Y1801" s="154"/>
      <c r="Z1801" s="154"/>
      <c r="AA1801" s="154"/>
      <c r="AB1801" s="154"/>
      <c r="AC1801" s="154"/>
    </row>
    <row r="1802" spans="1:29" ht="17">
      <c r="A1802" s="290" t="str">
        <f t="shared" si="29"/>
        <v/>
      </c>
      <c r="B1802" s="154"/>
      <c r="C1802" s="155"/>
      <c r="D1802" s="291" t="str">
        <f>IFERROR(VLOOKUP(C1802,'PER Sociodemografico'!A:W,2,0),"")</f>
        <v/>
      </c>
      <c r="E1802" s="291" t="str">
        <f>IFERROR(VLOOKUP(C1802,'PER Sociodemografico'!A:W,6,0),"")</f>
        <v/>
      </c>
      <c r="F1802" s="291" t="str">
        <f>IFERROR(VLOOKUP(C1802,'PER Sociodemografico'!A:W,9,0),"")</f>
        <v/>
      </c>
      <c r="G1802" s="156"/>
      <c r="H1802" s="154"/>
      <c r="I1802" s="292" t="str">
        <f>IFERROR(VLOOKUP(C1802,'PER Sociodemografico'!A:W,10,0),"")</f>
        <v/>
      </c>
      <c r="J1802" s="154"/>
      <c r="K1802" s="154"/>
      <c r="L1802" s="154"/>
      <c r="M1802" s="154"/>
      <c r="N1802" s="154"/>
      <c r="O1802" s="156"/>
      <c r="P1802" s="154"/>
      <c r="Q1802" s="154"/>
      <c r="R1802" s="154"/>
      <c r="S1802" s="154"/>
      <c r="T1802" s="154"/>
      <c r="U1802" s="154"/>
      <c r="V1802" s="154"/>
      <c r="W1802" s="154"/>
      <c r="X1802" s="154"/>
      <c r="Y1802" s="154"/>
      <c r="Z1802" s="154"/>
      <c r="AA1802" s="154"/>
      <c r="AB1802" s="154"/>
      <c r="AC1802" s="154"/>
    </row>
    <row r="1803" spans="1:29" ht="17">
      <c r="A1803" s="290" t="str">
        <f t="shared" si="29"/>
        <v/>
      </c>
      <c r="B1803" s="154"/>
      <c r="C1803" s="155"/>
      <c r="D1803" s="291" t="str">
        <f>IFERROR(VLOOKUP(C1803,'PER Sociodemografico'!A:W,2,0),"")</f>
        <v/>
      </c>
      <c r="E1803" s="291" t="str">
        <f>IFERROR(VLOOKUP(C1803,'PER Sociodemografico'!A:W,6,0),"")</f>
        <v/>
      </c>
      <c r="F1803" s="291" t="str">
        <f>IFERROR(VLOOKUP(C1803,'PER Sociodemografico'!A:W,9,0),"")</f>
        <v/>
      </c>
      <c r="G1803" s="156"/>
      <c r="H1803" s="154"/>
      <c r="I1803" s="292" t="str">
        <f>IFERROR(VLOOKUP(C1803,'PER Sociodemografico'!A:W,10,0),"")</f>
        <v/>
      </c>
      <c r="J1803" s="154"/>
      <c r="K1803" s="154"/>
      <c r="L1803" s="154"/>
      <c r="M1803" s="154"/>
      <c r="N1803" s="154"/>
      <c r="O1803" s="156"/>
      <c r="P1803" s="154"/>
      <c r="Q1803" s="154"/>
      <c r="R1803" s="154"/>
      <c r="S1803" s="154"/>
      <c r="T1803" s="154"/>
      <c r="U1803" s="154"/>
      <c r="V1803" s="154"/>
      <c r="W1803" s="154"/>
      <c r="X1803" s="154"/>
      <c r="Y1803" s="154"/>
      <c r="Z1803" s="154"/>
      <c r="AA1803" s="154"/>
      <c r="AB1803" s="154"/>
      <c r="AC1803" s="154"/>
    </row>
    <row r="1804" spans="1:29" ht="17">
      <c r="A1804" s="290" t="str">
        <f t="shared" si="29"/>
        <v/>
      </c>
      <c r="B1804" s="154"/>
      <c r="C1804" s="155"/>
      <c r="D1804" s="291" t="str">
        <f>IFERROR(VLOOKUP(C1804,'PER Sociodemografico'!A:W,2,0),"")</f>
        <v/>
      </c>
      <c r="E1804" s="291" t="str">
        <f>IFERROR(VLOOKUP(C1804,'PER Sociodemografico'!A:W,6,0),"")</f>
        <v/>
      </c>
      <c r="F1804" s="291" t="str">
        <f>IFERROR(VLOOKUP(C1804,'PER Sociodemografico'!A:W,9,0),"")</f>
        <v/>
      </c>
      <c r="G1804" s="156"/>
      <c r="H1804" s="154"/>
      <c r="I1804" s="292" t="str">
        <f>IFERROR(VLOOKUP(C1804,'PER Sociodemografico'!A:W,10,0),"")</f>
        <v/>
      </c>
      <c r="J1804" s="154"/>
      <c r="K1804" s="154"/>
      <c r="L1804" s="154"/>
      <c r="M1804" s="154"/>
      <c r="N1804" s="154"/>
      <c r="O1804" s="156"/>
      <c r="P1804" s="154"/>
      <c r="Q1804" s="154"/>
      <c r="R1804" s="154"/>
      <c r="S1804" s="154"/>
      <c r="T1804" s="154"/>
      <c r="U1804" s="154"/>
      <c r="V1804" s="154"/>
      <c r="W1804" s="154"/>
      <c r="X1804" s="154"/>
      <c r="Y1804" s="154"/>
      <c r="Z1804" s="154"/>
      <c r="AA1804" s="154"/>
      <c r="AB1804" s="154"/>
      <c r="AC1804" s="154"/>
    </row>
    <row r="1805" spans="1:29" ht="17">
      <c r="A1805" s="290" t="str">
        <f t="shared" si="29"/>
        <v/>
      </c>
      <c r="B1805" s="154"/>
      <c r="C1805" s="155"/>
      <c r="D1805" s="291" t="str">
        <f>IFERROR(VLOOKUP(C1805,'PER Sociodemografico'!A:W,2,0),"")</f>
        <v/>
      </c>
      <c r="E1805" s="291" t="str">
        <f>IFERROR(VLOOKUP(C1805,'PER Sociodemografico'!A:W,6,0),"")</f>
        <v/>
      </c>
      <c r="F1805" s="291" t="str">
        <f>IFERROR(VLOOKUP(C1805,'PER Sociodemografico'!A:W,9,0),"")</f>
        <v/>
      </c>
      <c r="G1805" s="156"/>
      <c r="H1805" s="154"/>
      <c r="I1805" s="292" t="str">
        <f>IFERROR(VLOOKUP(C1805,'PER Sociodemografico'!A:W,10,0),"")</f>
        <v/>
      </c>
      <c r="J1805" s="154"/>
      <c r="K1805" s="154"/>
      <c r="L1805" s="154"/>
      <c r="M1805" s="154"/>
      <c r="N1805" s="154"/>
      <c r="O1805" s="156"/>
      <c r="P1805" s="154"/>
      <c r="Q1805" s="154"/>
      <c r="R1805" s="154"/>
      <c r="S1805" s="154"/>
      <c r="T1805" s="154"/>
      <c r="U1805" s="154"/>
      <c r="V1805" s="154"/>
      <c r="W1805" s="154"/>
      <c r="X1805" s="154"/>
      <c r="Y1805" s="154"/>
      <c r="Z1805" s="154"/>
      <c r="AA1805" s="154"/>
      <c r="AB1805" s="154"/>
      <c r="AC1805" s="154"/>
    </row>
    <row r="1806" spans="1:29" ht="17">
      <c r="A1806" s="290" t="str">
        <f t="shared" si="29"/>
        <v/>
      </c>
      <c r="B1806" s="154"/>
      <c r="C1806" s="155"/>
      <c r="D1806" s="291" t="str">
        <f>IFERROR(VLOOKUP(C1806,'PER Sociodemografico'!A:W,2,0),"")</f>
        <v/>
      </c>
      <c r="E1806" s="291" t="str">
        <f>IFERROR(VLOOKUP(C1806,'PER Sociodemografico'!A:W,6,0),"")</f>
        <v/>
      </c>
      <c r="F1806" s="291" t="str">
        <f>IFERROR(VLOOKUP(C1806,'PER Sociodemografico'!A:W,9,0),"")</f>
        <v/>
      </c>
      <c r="G1806" s="156"/>
      <c r="H1806" s="154"/>
      <c r="I1806" s="292" t="str">
        <f>IFERROR(VLOOKUP(C1806,'PER Sociodemografico'!A:W,10,0),"")</f>
        <v/>
      </c>
      <c r="J1806" s="154"/>
      <c r="K1806" s="154"/>
      <c r="L1806" s="154"/>
      <c r="M1806" s="154"/>
      <c r="N1806" s="154"/>
      <c r="O1806" s="156"/>
      <c r="P1806" s="154"/>
      <c r="Q1806" s="154"/>
      <c r="R1806" s="154"/>
      <c r="S1806" s="154"/>
      <c r="T1806" s="154"/>
      <c r="U1806" s="154"/>
      <c r="V1806" s="154"/>
      <c r="W1806" s="154"/>
      <c r="X1806" s="154"/>
      <c r="Y1806" s="154"/>
      <c r="Z1806" s="154"/>
      <c r="AA1806" s="154"/>
      <c r="AB1806" s="154"/>
      <c r="AC1806" s="154"/>
    </row>
    <row r="1807" spans="1:29" ht="17">
      <c r="A1807" s="290" t="str">
        <f t="shared" si="29"/>
        <v/>
      </c>
      <c r="B1807" s="154"/>
      <c r="C1807" s="155"/>
      <c r="D1807" s="291" t="str">
        <f>IFERROR(VLOOKUP(C1807,'PER Sociodemografico'!A:W,2,0),"")</f>
        <v/>
      </c>
      <c r="E1807" s="291" t="str">
        <f>IFERROR(VLOOKUP(C1807,'PER Sociodemografico'!A:W,6,0),"")</f>
        <v/>
      </c>
      <c r="F1807" s="291" t="str">
        <f>IFERROR(VLOOKUP(C1807,'PER Sociodemografico'!A:W,9,0),"")</f>
        <v/>
      </c>
      <c r="G1807" s="156"/>
      <c r="H1807" s="154"/>
      <c r="I1807" s="292" t="str">
        <f>IFERROR(VLOOKUP(C1807,'PER Sociodemografico'!A:W,10,0),"")</f>
        <v/>
      </c>
      <c r="J1807" s="154"/>
      <c r="K1807" s="154"/>
      <c r="L1807" s="154"/>
      <c r="M1807" s="154"/>
      <c r="N1807" s="154"/>
      <c r="O1807" s="156"/>
      <c r="P1807" s="154"/>
      <c r="Q1807" s="154"/>
      <c r="R1807" s="154"/>
      <c r="S1807" s="154"/>
      <c r="T1807" s="154"/>
      <c r="U1807" s="154"/>
      <c r="V1807" s="154"/>
      <c r="W1807" s="154"/>
      <c r="X1807" s="154"/>
      <c r="Y1807" s="154"/>
      <c r="Z1807" s="154"/>
      <c r="AA1807" s="154"/>
      <c r="AB1807" s="154"/>
      <c r="AC1807" s="154"/>
    </row>
    <row r="1808" spans="1:29" ht="17">
      <c r="A1808" s="290" t="str">
        <f t="shared" si="29"/>
        <v/>
      </c>
      <c r="B1808" s="154"/>
      <c r="C1808" s="155"/>
      <c r="D1808" s="291" t="str">
        <f>IFERROR(VLOOKUP(C1808,'PER Sociodemografico'!A:W,2,0),"")</f>
        <v/>
      </c>
      <c r="E1808" s="291" t="str">
        <f>IFERROR(VLOOKUP(C1808,'PER Sociodemografico'!A:W,6,0),"")</f>
        <v/>
      </c>
      <c r="F1808" s="291" t="str">
        <f>IFERROR(VLOOKUP(C1808,'PER Sociodemografico'!A:W,9,0),"")</f>
        <v/>
      </c>
      <c r="G1808" s="156"/>
      <c r="H1808" s="154"/>
      <c r="I1808" s="292" t="str">
        <f>IFERROR(VLOOKUP(C1808,'PER Sociodemografico'!A:W,10,0),"")</f>
        <v/>
      </c>
      <c r="J1808" s="154"/>
      <c r="K1808" s="154"/>
      <c r="L1808" s="154"/>
      <c r="M1808" s="154"/>
      <c r="N1808" s="154"/>
      <c r="O1808" s="156"/>
      <c r="P1808" s="154"/>
      <c r="Q1808" s="154"/>
      <c r="R1808" s="154"/>
      <c r="S1808" s="154"/>
      <c r="T1808" s="154"/>
      <c r="U1808" s="154"/>
      <c r="V1808" s="154"/>
      <c r="W1808" s="154"/>
      <c r="X1808" s="154"/>
      <c r="Y1808" s="154"/>
      <c r="Z1808" s="154"/>
      <c r="AA1808" s="154"/>
      <c r="AB1808" s="154"/>
      <c r="AC1808" s="154"/>
    </row>
    <row r="1809" spans="1:29" ht="17">
      <c r="A1809" s="290" t="str">
        <f t="shared" si="29"/>
        <v/>
      </c>
      <c r="B1809" s="154"/>
      <c r="C1809" s="155"/>
      <c r="D1809" s="291" t="str">
        <f>IFERROR(VLOOKUP(C1809,'PER Sociodemografico'!A:W,2,0),"")</f>
        <v/>
      </c>
      <c r="E1809" s="291" t="str">
        <f>IFERROR(VLOOKUP(C1809,'PER Sociodemografico'!A:W,6,0),"")</f>
        <v/>
      </c>
      <c r="F1809" s="291" t="str">
        <f>IFERROR(VLOOKUP(C1809,'PER Sociodemografico'!A:W,9,0),"")</f>
        <v/>
      </c>
      <c r="G1809" s="156"/>
      <c r="H1809" s="154"/>
      <c r="I1809" s="292" t="str">
        <f>IFERROR(VLOOKUP(C1809,'PER Sociodemografico'!A:W,10,0),"")</f>
        <v/>
      </c>
      <c r="J1809" s="154"/>
      <c r="K1809" s="154"/>
      <c r="L1809" s="154"/>
      <c r="M1809" s="154"/>
      <c r="N1809" s="154"/>
      <c r="O1809" s="156"/>
      <c r="P1809" s="154"/>
      <c r="Q1809" s="154"/>
      <c r="R1809" s="154"/>
      <c r="S1809" s="154"/>
      <c r="T1809" s="154"/>
      <c r="U1809" s="154"/>
      <c r="V1809" s="154"/>
      <c r="W1809" s="154"/>
      <c r="X1809" s="154"/>
      <c r="Y1809" s="154"/>
      <c r="Z1809" s="154"/>
      <c r="AA1809" s="154"/>
      <c r="AB1809" s="154"/>
      <c r="AC1809" s="154"/>
    </row>
    <row r="1810" spans="1:29" ht="17">
      <c r="A1810" s="290" t="str">
        <f t="shared" si="29"/>
        <v/>
      </c>
      <c r="B1810" s="154"/>
      <c r="C1810" s="155"/>
      <c r="D1810" s="291" t="str">
        <f>IFERROR(VLOOKUP(C1810,'PER Sociodemografico'!A:W,2,0),"")</f>
        <v/>
      </c>
      <c r="E1810" s="291" t="str">
        <f>IFERROR(VLOOKUP(C1810,'PER Sociodemografico'!A:W,6,0),"")</f>
        <v/>
      </c>
      <c r="F1810" s="291" t="str">
        <f>IFERROR(VLOOKUP(C1810,'PER Sociodemografico'!A:W,9,0),"")</f>
        <v/>
      </c>
      <c r="G1810" s="156"/>
      <c r="H1810" s="154"/>
      <c r="I1810" s="292" t="str">
        <f>IFERROR(VLOOKUP(C1810,'PER Sociodemografico'!A:W,10,0),"")</f>
        <v/>
      </c>
      <c r="J1810" s="154"/>
      <c r="K1810" s="154"/>
      <c r="L1810" s="154"/>
      <c r="M1810" s="154"/>
      <c r="N1810" s="154"/>
      <c r="O1810" s="156"/>
      <c r="P1810" s="154"/>
      <c r="Q1810" s="154"/>
      <c r="R1810" s="154"/>
      <c r="S1810" s="154"/>
      <c r="T1810" s="154"/>
      <c r="U1810" s="154"/>
      <c r="V1810" s="154"/>
      <c r="W1810" s="154"/>
      <c r="X1810" s="154"/>
      <c r="Y1810" s="154"/>
      <c r="Z1810" s="154"/>
      <c r="AA1810" s="154"/>
      <c r="AB1810" s="154"/>
      <c r="AC1810" s="154"/>
    </row>
    <row r="1811" spans="1:29" ht="17">
      <c r="A1811" s="290" t="str">
        <f t="shared" si="29"/>
        <v/>
      </c>
      <c r="B1811" s="154"/>
      <c r="C1811" s="155"/>
      <c r="D1811" s="291" t="str">
        <f>IFERROR(VLOOKUP(C1811,'PER Sociodemografico'!A:W,2,0),"")</f>
        <v/>
      </c>
      <c r="E1811" s="291" t="str">
        <f>IFERROR(VLOOKUP(C1811,'PER Sociodemografico'!A:W,6,0),"")</f>
        <v/>
      </c>
      <c r="F1811" s="291" t="str">
        <f>IFERROR(VLOOKUP(C1811,'PER Sociodemografico'!A:W,9,0),"")</f>
        <v/>
      </c>
      <c r="G1811" s="156"/>
      <c r="H1811" s="154"/>
      <c r="I1811" s="292" t="str">
        <f>IFERROR(VLOOKUP(C1811,'PER Sociodemografico'!A:W,10,0),"")</f>
        <v/>
      </c>
      <c r="J1811" s="154"/>
      <c r="K1811" s="154"/>
      <c r="L1811" s="154"/>
      <c r="M1811" s="154"/>
      <c r="N1811" s="154"/>
      <c r="O1811" s="156"/>
      <c r="P1811" s="154"/>
      <c r="Q1811" s="154"/>
      <c r="R1811" s="154"/>
      <c r="S1811" s="154"/>
      <c r="T1811" s="154"/>
      <c r="U1811" s="154"/>
      <c r="V1811" s="154"/>
      <c r="W1811" s="154"/>
      <c r="X1811" s="154"/>
      <c r="Y1811" s="154"/>
      <c r="Z1811" s="154"/>
      <c r="AA1811" s="154"/>
      <c r="AB1811" s="154"/>
      <c r="AC1811" s="154"/>
    </row>
    <row r="1812" spans="1:29" ht="17">
      <c r="A1812" s="290" t="str">
        <f t="shared" si="29"/>
        <v/>
      </c>
      <c r="B1812" s="154"/>
      <c r="C1812" s="155"/>
      <c r="D1812" s="291" t="str">
        <f>IFERROR(VLOOKUP(C1812,'PER Sociodemografico'!A:W,2,0),"")</f>
        <v/>
      </c>
      <c r="E1812" s="291" t="str">
        <f>IFERROR(VLOOKUP(C1812,'PER Sociodemografico'!A:W,6,0),"")</f>
        <v/>
      </c>
      <c r="F1812" s="291" t="str">
        <f>IFERROR(VLOOKUP(C1812,'PER Sociodemografico'!A:W,9,0),"")</f>
        <v/>
      </c>
      <c r="G1812" s="156"/>
      <c r="H1812" s="154"/>
      <c r="I1812" s="292" t="str">
        <f>IFERROR(VLOOKUP(C1812,'PER Sociodemografico'!A:W,10,0),"")</f>
        <v/>
      </c>
      <c r="J1812" s="154"/>
      <c r="K1812" s="154"/>
      <c r="L1812" s="154"/>
      <c r="M1812" s="154"/>
      <c r="N1812" s="154"/>
      <c r="O1812" s="156"/>
      <c r="P1812" s="154"/>
      <c r="Q1812" s="154"/>
      <c r="R1812" s="154"/>
      <c r="S1812" s="154"/>
      <c r="T1812" s="154"/>
      <c r="U1812" s="154"/>
      <c r="V1812" s="154"/>
      <c r="W1812" s="154"/>
      <c r="X1812" s="154"/>
      <c r="Y1812" s="154"/>
      <c r="Z1812" s="154"/>
      <c r="AA1812" s="154"/>
      <c r="AB1812" s="154"/>
      <c r="AC1812" s="154"/>
    </row>
    <row r="1813" spans="1:29" ht="17">
      <c r="A1813" s="290" t="str">
        <f t="shared" si="29"/>
        <v/>
      </c>
      <c r="B1813" s="154"/>
      <c r="C1813" s="155"/>
      <c r="D1813" s="291" t="str">
        <f>IFERROR(VLOOKUP(C1813,'PER Sociodemografico'!A:W,2,0),"")</f>
        <v/>
      </c>
      <c r="E1813" s="291" t="str">
        <f>IFERROR(VLOOKUP(C1813,'PER Sociodemografico'!A:W,6,0),"")</f>
        <v/>
      </c>
      <c r="F1813" s="291" t="str">
        <f>IFERROR(VLOOKUP(C1813,'PER Sociodemografico'!A:W,9,0),"")</f>
        <v/>
      </c>
      <c r="G1813" s="156"/>
      <c r="H1813" s="154"/>
      <c r="I1813" s="292" t="str">
        <f>IFERROR(VLOOKUP(C1813,'PER Sociodemografico'!A:W,10,0),"")</f>
        <v/>
      </c>
      <c r="J1813" s="154"/>
      <c r="K1813" s="154"/>
      <c r="L1813" s="154"/>
      <c r="M1813" s="154"/>
      <c r="N1813" s="154"/>
      <c r="O1813" s="156"/>
      <c r="P1813" s="154"/>
      <c r="Q1813" s="154"/>
      <c r="R1813" s="154"/>
      <c r="S1813" s="154"/>
      <c r="T1813" s="154"/>
      <c r="U1813" s="154"/>
      <c r="V1813" s="154"/>
      <c r="W1813" s="154"/>
      <c r="X1813" s="154"/>
      <c r="Y1813" s="154"/>
      <c r="Z1813" s="154"/>
      <c r="AA1813" s="154"/>
      <c r="AB1813" s="154"/>
      <c r="AC1813" s="154"/>
    </row>
    <row r="1814" spans="1:29" ht="17">
      <c r="A1814" s="290" t="str">
        <f t="shared" si="29"/>
        <v/>
      </c>
      <c r="B1814" s="154"/>
      <c r="C1814" s="155"/>
      <c r="D1814" s="291" t="str">
        <f>IFERROR(VLOOKUP(C1814,'PER Sociodemografico'!A:W,2,0),"")</f>
        <v/>
      </c>
      <c r="E1814" s="291" t="str">
        <f>IFERROR(VLOOKUP(C1814,'PER Sociodemografico'!A:W,6,0),"")</f>
        <v/>
      </c>
      <c r="F1814" s="291" t="str">
        <f>IFERROR(VLOOKUP(C1814,'PER Sociodemografico'!A:W,9,0),"")</f>
        <v/>
      </c>
      <c r="G1814" s="156"/>
      <c r="H1814" s="154"/>
      <c r="I1814" s="292" t="str">
        <f>IFERROR(VLOOKUP(C1814,'PER Sociodemografico'!A:W,10,0),"")</f>
        <v/>
      </c>
      <c r="J1814" s="154"/>
      <c r="K1814" s="154"/>
      <c r="L1814" s="154"/>
      <c r="M1814" s="154"/>
      <c r="N1814" s="154"/>
      <c r="O1814" s="156"/>
      <c r="P1814" s="154"/>
      <c r="Q1814" s="154"/>
      <c r="R1814" s="154"/>
      <c r="S1814" s="154"/>
      <c r="T1814" s="154"/>
      <c r="U1814" s="154"/>
      <c r="V1814" s="154"/>
      <c r="W1814" s="154"/>
      <c r="X1814" s="154"/>
      <c r="Y1814" s="154"/>
      <c r="Z1814" s="154"/>
      <c r="AA1814" s="154"/>
      <c r="AB1814" s="154"/>
      <c r="AC1814" s="154"/>
    </row>
    <row r="1815" spans="1:29" ht="17">
      <c r="A1815" s="290" t="str">
        <f t="shared" si="29"/>
        <v/>
      </c>
      <c r="B1815" s="154"/>
      <c r="C1815" s="155"/>
      <c r="D1815" s="291" t="str">
        <f>IFERROR(VLOOKUP(C1815,'PER Sociodemografico'!A:W,2,0),"")</f>
        <v/>
      </c>
      <c r="E1815" s="291" t="str">
        <f>IFERROR(VLOOKUP(C1815,'PER Sociodemografico'!A:W,6,0),"")</f>
        <v/>
      </c>
      <c r="F1815" s="291" t="str">
        <f>IFERROR(VLOOKUP(C1815,'PER Sociodemografico'!A:W,9,0),"")</f>
        <v/>
      </c>
      <c r="G1815" s="156"/>
      <c r="H1815" s="154"/>
      <c r="I1815" s="292" t="str">
        <f>IFERROR(VLOOKUP(C1815,'PER Sociodemografico'!A:W,10,0),"")</f>
        <v/>
      </c>
      <c r="J1815" s="154"/>
      <c r="K1815" s="154"/>
      <c r="L1815" s="154"/>
      <c r="M1815" s="154"/>
      <c r="N1815" s="154"/>
      <c r="O1815" s="156"/>
      <c r="P1815" s="154"/>
      <c r="Q1815" s="154"/>
      <c r="R1815" s="154"/>
      <c r="S1815" s="154"/>
      <c r="T1815" s="154"/>
      <c r="U1815" s="154"/>
      <c r="V1815" s="154"/>
      <c r="W1815" s="154"/>
      <c r="X1815" s="154"/>
      <c r="Y1815" s="154"/>
      <c r="Z1815" s="154"/>
      <c r="AA1815" s="154"/>
      <c r="AB1815" s="154"/>
      <c r="AC1815" s="154"/>
    </row>
    <row r="1816" spans="1:29" ht="17">
      <c r="A1816" s="290" t="str">
        <f t="shared" si="29"/>
        <v/>
      </c>
      <c r="B1816" s="154"/>
      <c r="C1816" s="155"/>
      <c r="D1816" s="291" t="str">
        <f>IFERROR(VLOOKUP(C1816,'PER Sociodemografico'!A:W,2,0),"")</f>
        <v/>
      </c>
      <c r="E1816" s="291" t="str">
        <f>IFERROR(VLOOKUP(C1816,'PER Sociodemografico'!A:W,6,0),"")</f>
        <v/>
      </c>
      <c r="F1816" s="291" t="str">
        <f>IFERROR(VLOOKUP(C1816,'PER Sociodemografico'!A:W,9,0),"")</f>
        <v/>
      </c>
      <c r="G1816" s="156"/>
      <c r="H1816" s="154"/>
      <c r="I1816" s="292" t="str">
        <f>IFERROR(VLOOKUP(C1816,'PER Sociodemografico'!A:W,10,0),"")</f>
        <v/>
      </c>
      <c r="J1816" s="154"/>
      <c r="K1816" s="154"/>
      <c r="L1816" s="154"/>
      <c r="M1816" s="154"/>
      <c r="N1816" s="154"/>
      <c r="O1816" s="156"/>
      <c r="P1816" s="154"/>
      <c r="Q1816" s="154"/>
      <c r="R1816" s="154"/>
      <c r="S1816" s="154"/>
      <c r="T1816" s="154"/>
      <c r="U1816" s="154"/>
      <c r="V1816" s="154"/>
      <c r="W1816" s="154"/>
      <c r="X1816" s="154"/>
      <c r="Y1816" s="154"/>
      <c r="Z1816" s="154"/>
      <c r="AA1816" s="154"/>
      <c r="AB1816" s="154"/>
      <c r="AC1816" s="154"/>
    </row>
    <row r="1817" spans="1:29" ht="17">
      <c r="A1817" s="290" t="str">
        <f t="shared" si="29"/>
        <v/>
      </c>
      <c r="B1817" s="154"/>
      <c r="C1817" s="155"/>
      <c r="D1817" s="291" t="str">
        <f>IFERROR(VLOOKUP(C1817,'PER Sociodemografico'!A:W,2,0),"")</f>
        <v/>
      </c>
      <c r="E1817" s="291" t="str">
        <f>IFERROR(VLOOKUP(C1817,'PER Sociodemografico'!A:W,6,0),"")</f>
        <v/>
      </c>
      <c r="F1817" s="291" t="str">
        <f>IFERROR(VLOOKUP(C1817,'PER Sociodemografico'!A:W,9,0),"")</f>
        <v/>
      </c>
      <c r="G1817" s="156"/>
      <c r="H1817" s="154"/>
      <c r="I1817" s="292" t="str">
        <f>IFERROR(VLOOKUP(C1817,'PER Sociodemografico'!A:W,10,0),"")</f>
        <v/>
      </c>
      <c r="J1817" s="154"/>
      <c r="K1817" s="154"/>
      <c r="L1817" s="154"/>
      <c r="M1817" s="154"/>
      <c r="N1817" s="154"/>
      <c r="O1817" s="156"/>
      <c r="P1817" s="154"/>
      <c r="Q1817" s="154"/>
      <c r="R1817" s="154"/>
      <c r="S1817" s="154"/>
      <c r="T1817" s="154"/>
      <c r="U1817" s="154"/>
      <c r="V1817" s="154"/>
      <c r="W1817" s="154"/>
      <c r="X1817" s="154"/>
      <c r="Y1817" s="154"/>
      <c r="Z1817" s="154"/>
      <c r="AA1817" s="154"/>
      <c r="AB1817" s="154"/>
      <c r="AC1817" s="154"/>
    </row>
    <row r="1818" spans="1:29" ht="17">
      <c r="A1818" s="290" t="str">
        <f t="shared" si="29"/>
        <v/>
      </c>
      <c r="B1818" s="154"/>
      <c r="C1818" s="155"/>
      <c r="D1818" s="291" t="str">
        <f>IFERROR(VLOOKUP(C1818,'PER Sociodemografico'!A:W,2,0),"")</f>
        <v/>
      </c>
      <c r="E1818" s="291" t="str">
        <f>IFERROR(VLOOKUP(C1818,'PER Sociodemografico'!A:W,6,0),"")</f>
        <v/>
      </c>
      <c r="F1818" s="291" t="str">
        <f>IFERROR(VLOOKUP(C1818,'PER Sociodemografico'!A:W,9,0),"")</f>
        <v/>
      </c>
      <c r="G1818" s="156"/>
      <c r="H1818" s="154"/>
      <c r="I1818" s="292" t="str">
        <f>IFERROR(VLOOKUP(C1818,'PER Sociodemografico'!A:W,10,0),"")</f>
        <v/>
      </c>
      <c r="J1818" s="154"/>
      <c r="K1818" s="154"/>
      <c r="L1818" s="154"/>
      <c r="M1818" s="154"/>
      <c r="N1818" s="154"/>
      <c r="O1818" s="156"/>
      <c r="P1818" s="154"/>
      <c r="Q1818" s="154"/>
      <c r="R1818" s="154"/>
      <c r="S1818" s="154"/>
      <c r="T1818" s="154"/>
      <c r="U1818" s="154"/>
      <c r="V1818" s="154"/>
      <c r="W1818" s="154"/>
      <c r="X1818" s="154"/>
      <c r="Y1818" s="154"/>
      <c r="Z1818" s="154"/>
      <c r="AA1818" s="154"/>
      <c r="AB1818" s="154"/>
      <c r="AC1818" s="154"/>
    </row>
    <row r="1819" spans="1:29" ht="17">
      <c r="A1819" s="290" t="str">
        <f t="shared" si="29"/>
        <v/>
      </c>
      <c r="B1819" s="154"/>
      <c r="C1819" s="155"/>
      <c r="D1819" s="291" t="str">
        <f>IFERROR(VLOOKUP(C1819,'PER Sociodemografico'!A:W,2,0),"")</f>
        <v/>
      </c>
      <c r="E1819" s="291" t="str">
        <f>IFERROR(VLOOKUP(C1819,'PER Sociodemografico'!A:W,6,0),"")</f>
        <v/>
      </c>
      <c r="F1819" s="291" t="str">
        <f>IFERROR(VLOOKUP(C1819,'PER Sociodemografico'!A:W,9,0),"")</f>
        <v/>
      </c>
      <c r="G1819" s="156"/>
      <c r="H1819" s="154"/>
      <c r="I1819" s="292" t="str">
        <f>IFERROR(VLOOKUP(C1819,'PER Sociodemografico'!A:W,10,0),"")</f>
        <v/>
      </c>
      <c r="J1819" s="154"/>
      <c r="K1819" s="154"/>
      <c r="L1819" s="154"/>
      <c r="M1819" s="154"/>
      <c r="N1819" s="154"/>
      <c r="O1819" s="156"/>
      <c r="P1819" s="154"/>
      <c r="Q1819" s="154"/>
      <c r="R1819" s="154"/>
      <c r="S1819" s="154"/>
      <c r="T1819" s="154"/>
      <c r="U1819" s="154"/>
      <c r="V1819" s="154"/>
      <c r="W1819" s="154"/>
      <c r="X1819" s="154"/>
      <c r="Y1819" s="154"/>
      <c r="Z1819" s="154"/>
      <c r="AA1819" s="154"/>
      <c r="AB1819" s="154"/>
      <c r="AC1819" s="154"/>
    </row>
    <row r="1820" spans="1:29" ht="17">
      <c r="A1820" s="290" t="str">
        <f t="shared" si="29"/>
        <v/>
      </c>
      <c r="B1820" s="154"/>
      <c r="C1820" s="155"/>
      <c r="D1820" s="291" t="str">
        <f>IFERROR(VLOOKUP(C1820,'PER Sociodemografico'!A:W,2,0),"")</f>
        <v/>
      </c>
      <c r="E1820" s="291" t="str">
        <f>IFERROR(VLOOKUP(C1820,'PER Sociodemografico'!A:W,6,0),"")</f>
        <v/>
      </c>
      <c r="F1820" s="291" t="str">
        <f>IFERROR(VLOOKUP(C1820,'PER Sociodemografico'!A:W,9,0),"")</f>
        <v/>
      </c>
      <c r="G1820" s="156"/>
      <c r="H1820" s="154"/>
      <c r="I1820" s="292" t="str">
        <f>IFERROR(VLOOKUP(C1820,'PER Sociodemografico'!A:W,10,0),"")</f>
        <v/>
      </c>
      <c r="J1820" s="154"/>
      <c r="K1820" s="154"/>
      <c r="L1820" s="154"/>
      <c r="M1820" s="154"/>
      <c r="N1820" s="154"/>
      <c r="O1820" s="156"/>
      <c r="P1820" s="154"/>
      <c r="Q1820" s="154"/>
      <c r="R1820" s="154"/>
      <c r="S1820" s="154"/>
      <c r="T1820" s="154"/>
      <c r="U1820" s="154"/>
      <c r="V1820" s="154"/>
      <c r="W1820" s="154"/>
      <c r="X1820" s="154"/>
      <c r="Y1820" s="154"/>
      <c r="Z1820" s="154"/>
      <c r="AA1820" s="154"/>
      <c r="AB1820" s="154"/>
      <c r="AC1820" s="154"/>
    </row>
    <row r="1821" spans="1:29" ht="17">
      <c r="A1821" s="290" t="str">
        <f t="shared" si="29"/>
        <v/>
      </c>
      <c r="B1821" s="154"/>
      <c r="C1821" s="155"/>
      <c r="D1821" s="291" t="str">
        <f>IFERROR(VLOOKUP(C1821,'PER Sociodemografico'!A:W,2,0),"")</f>
        <v/>
      </c>
      <c r="E1821" s="291" t="str">
        <f>IFERROR(VLOOKUP(C1821,'PER Sociodemografico'!A:W,6,0),"")</f>
        <v/>
      </c>
      <c r="F1821" s="291" t="str">
        <f>IFERROR(VLOOKUP(C1821,'PER Sociodemografico'!A:W,9,0),"")</f>
        <v/>
      </c>
      <c r="G1821" s="156"/>
      <c r="H1821" s="154"/>
      <c r="I1821" s="292" t="str">
        <f>IFERROR(VLOOKUP(C1821,'PER Sociodemografico'!A:W,10,0),"")</f>
        <v/>
      </c>
      <c r="J1821" s="154"/>
      <c r="K1821" s="154"/>
      <c r="L1821" s="154"/>
      <c r="M1821" s="154"/>
      <c r="N1821" s="154"/>
      <c r="O1821" s="156"/>
      <c r="P1821" s="154"/>
      <c r="Q1821" s="154"/>
      <c r="R1821" s="154"/>
      <c r="S1821" s="154"/>
      <c r="T1821" s="154"/>
      <c r="U1821" s="154"/>
      <c r="V1821" s="154"/>
      <c r="W1821" s="154"/>
      <c r="X1821" s="154"/>
      <c r="Y1821" s="154"/>
      <c r="Z1821" s="154"/>
      <c r="AA1821" s="154"/>
      <c r="AB1821" s="154"/>
      <c r="AC1821" s="154"/>
    </row>
    <row r="1822" spans="1:29" ht="17">
      <c r="A1822" s="290" t="str">
        <f t="shared" si="29"/>
        <v/>
      </c>
      <c r="B1822" s="154"/>
      <c r="C1822" s="155"/>
      <c r="D1822" s="291" t="str">
        <f>IFERROR(VLOOKUP(C1822,'PER Sociodemografico'!A:W,2,0),"")</f>
        <v/>
      </c>
      <c r="E1822" s="291" t="str">
        <f>IFERROR(VLOOKUP(C1822,'PER Sociodemografico'!A:W,6,0),"")</f>
        <v/>
      </c>
      <c r="F1822" s="291" t="str">
        <f>IFERROR(VLOOKUP(C1822,'PER Sociodemografico'!A:W,9,0),"")</f>
        <v/>
      </c>
      <c r="G1822" s="156"/>
      <c r="H1822" s="154"/>
      <c r="I1822" s="292" t="str">
        <f>IFERROR(VLOOKUP(C1822,'PER Sociodemografico'!A:W,10,0),"")</f>
        <v/>
      </c>
      <c r="J1822" s="154"/>
      <c r="K1822" s="154"/>
      <c r="L1822" s="154"/>
      <c r="M1822" s="154"/>
      <c r="N1822" s="154"/>
      <c r="O1822" s="156"/>
      <c r="P1822" s="154"/>
      <c r="Q1822" s="154"/>
      <c r="R1822" s="154"/>
      <c r="S1822" s="154"/>
      <c r="T1822" s="154"/>
      <c r="U1822" s="154"/>
      <c r="V1822" s="154"/>
      <c r="W1822" s="154"/>
      <c r="X1822" s="154"/>
      <c r="Y1822" s="154"/>
      <c r="Z1822" s="154"/>
      <c r="AA1822" s="154"/>
      <c r="AB1822" s="154"/>
      <c r="AC1822" s="154"/>
    </row>
    <row r="1823" spans="1:29" ht="17">
      <c r="A1823" s="290" t="str">
        <f t="shared" si="29"/>
        <v/>
      </c>
      <c r="B1823" s="154"/>
      <c r="C1823" s="155"/>
      <c r="D1823" s="291" t="str">
        <f>IFERROR(VLOOKUP(C1823,'PER Sociodemografico'!A:W,2,0),"")</f>
        <v/>
      </c>
      <c r="E1823" s="291" t="str">
        <f>IFERROR(VLOOKUP(C1823,'PER Sociodemografico'!A:W,6,0),"")</f>
        <v/>
      </c>
      <c r="F1823" s="291" t="str">
        <f>IFERROR(VLOOKUP(C1823,'PER Sociodemografico'!A:W,9,0),"")</f>
        <v/>
      </c>
      <c r="G1823" s="156"/>
      <c r="H1823" s="154"/>
      <c r="I1823" s="292" t="str">
        <f>IFERROR(VLOOKUP(C1823,'PER Sociodemografico'!A:W,10,0),"")</f>
        <v/>
      </c>
      <c r="J1823" s="154"/>
      <c r="K1823" s="154"/>
      <c r="L1823" s="154"/>
      <c r="M1823" s="154"/>
      <c r="N1823" s="154"/>
      <c r="O1823" s="156"/>
      <c r="P1823" s="154"/>
      <c r="Q1823" s="154"/>
      <c r="R1823" s="154"/>
      <c r="S1823" s="154"/>
      <c r="T1823" s="154"/>
      <c r="U1823" s="154"/>
      <c r="V1823" s="154"/>
      <c r="W1823" s="154"/>
      <c r="X1823" s="154"/>
      <c r="Y1823" s="154"/>
      <c r="Z1823" s="154"/>
      <c r="AA1823" s="154"/>
      <c r="AB1823" s="154"/>
      <c r="AC1823" s="154"/>
    </row>
    <row r="1824" spans="1:29" ht="17">
      <c r="A1824" s="290" t="str">
        <f t="shared" si="29"/>
        <v/>
      </c>
      <c r="B1824" s="154"/>
      <c r="C1824" s="155"/>
      <c r="D1824" s="291" t="str">
        <f>IFERROR(VLOOKUP(C1824,'PER Sociodemografico'!A:W,2,0),"")</f>
        <v/>
      </c>
      <c r="E1824" s="291" t="str">
        <f>IFERROR(VLOOKUP(C1824,'PER Sociodemografico'!A:W,6,0),"")</f>
        <v/>
      </c>
      <c r="F1824" s="291" t="str">
        <f>IFERROR(VLOOKUP(C1824,'PER Sociodemografico'!A:W,9,0),"")</f>
        <v/>
      </c>
      <c r="G1824" s="156"/>
      <c r="H1824" s="154"/>
      <c r="I1824" s="292" t="str">
        <f>IFERROR(VLOOKUP(C1824,'PER Sociodemografico'!A:W,10,0),"")</f>
        <v/>
      </c>
      <c r="J1824" s="154"/>
      <c r="K1824" s="154"/>
      <c r="L1824" s="154"/>
      <c r="M1824" s="154"/>
      <c r="N1824" s="154"/>
      <c r="O1824" s="156"/>
      <c r="P1824" s="154"/>
      <c r="Q1824" s="154"/>
      <c r="R1824" s="154"/>
      <c r="S1824" s="154"/>
      <c r="T1824" s="154"/>
      <c r="U1824" s="154"/>
      <c r="V1824" s="154"/>
      <c r="W1824" s="154"/>
      <c r="X1824" s="154"/>
      <c r="Y1824" s="154"/>
      <c r="Z1824" s="154"/>
      <c r="AA1824" s="154"/>
      <c r="AB1824" s="154"/>
      <c r="AC1824" s="154"/>
    </row>
    <row r="1825" spans="1:29" ht="17">
      <c r="A1825" s="290" t="str">
        <f t="shared" si="29"/>
        <v/>
      </c>
      <c r="B1825" s="154"/>
      <c r="C1825" s="155"/>
      <c r="D1825" s="291" t="str">
        <f>IFERROR(VLOOKUP(C1825,'PER Sociodemografico'!A:W,2,0),"")</f>
        <v/>
      </c>
      <c r="E1825" s="291" t="str">
        <f>IFERROR(VLOOKUP(C1825,'PER Sociodemografico'!A:W,6,0),"")</f>
        <v/>
      </c>
      <c r="F1825" s="291" t="str">
        <f>IFERROR(VLOOKUP(C1825,'PER Sociodemografico'!A:W,9,0),"")</f>
        <v/>
      </c>
      <c r="G1825" s="156"/>
      <c r="H1825" s="154"/>
      <c r="I1825" s="292" t="str">
        <f>IFERROR(VLOOKUP(C1825,'PER Sociodemografico'!A:W,10,0),"")</f>
        <v/>
      </c>
      <c r="J1825" s="154"/>
      <c r="K1825" s="154"/>
      <c r="L1825" s="154"/>
      <c r="M1825" s="154"/>
      <c r="N1825" s="154"/>
      <c r="O1825" s="156"/>
      <c r="P1825" s="154"/>
      <c r="Q1825" s="154"/>
      <c r="R1825" s="154"/>
      <c r="S1825" s="154"/>
      <c r="T1825" s="154"/>
      <c r="U1825" s="154"/>
      <c r="V1825" s="154"/>
      <c r="W1825" s="154"/>
      <c r="X1825" s="154"/>
      <c r="Y1825" s="154"/>
      <c r="Z1825" s="154"/>
      <c r="AA1825" s="154"/>
      <c r="AB1825" s="154"/>
      <c r="AC1825" s="154"/>
    </row>
    <row r="1826" spans="1:29" ht="17">
      <c r="A1826" s="290" t="str">
        <f t="shared" si="29"/>
        <v/>
      </c>
      <c r="B1826" s="154"/>
      <c r="C1826" s="155"/>
      <c r="D1826" s="291" t="str">
        <f>IFERROR(VLOOKUP(C1826,'PER Sociodemografico'!A:W,2,0),"")</f>
        <v/>
      </c>
      <c r="E1826" s="291" t="str">
        <f>IFERROR(VLOOKUP(C1826,'PER Sociodemografico'!A:W,6,0),"")</f>
        <v/>
      </c>
      <c r="F1826" s="291" t="str">
        <f>IFERROR(VLOOKUP(C1826,'PER Sociodemografico'!A:W,9,0),"")</f>
        <v/>
      </c>
      <c r="G1826" s="156"/>
      <c r="H1826" s="154"/>
      <c r="I1826" s="292" t="str">
        <f>IFERROR(VLOOKUP(C1826,'PER Sociodemografico'!A:W,10,0),"")</f>
        <v/>
      </c>
      <c r="J1826" s="154"/>
      <c r="K1826" s="154"/>
      <c r="L1826" s="154"/>
      <c r="M1826" s="154"/>
      <c r="N1826" s="154"/>
      <c r="O1826" s="156"/>
      <c r="P1826" s="154"/>
      <c r="Q1826" s="154"/>
      <c r="R1826" s="154"/>
      <c r="S1826" s="154"/>
      <c r="T1826" s="154"/>
      <c r="U1826" s="154"/>
      <c r="V1826" s="154"/>
      <c r="W1826" s="154"/>
      <c r="X1826" s="154"/>
      <c r="Y1826" s="154"/>
      <c r="Z1826" s="154"/>
      <c r="AA1826" s="154"/>
      <c r="AB1826" s="154"/>
      <c r="AC1826" s="154"/>
    </row>
    <row r="1827" spans="1:29" ht="17">
      <c r="A1827" s="290" t="str">
        <f t="shared" si="29"/>
        <v/>
      </c>
      <c r="B1827" s="154"/>
      <c r="C1827" s="155"/>
      <c r="D1827" s="291" t="str">
        <f>IFERROR(VLOOKUP(C1827,'PER Sociodemografico'!A:W,2,0),"")</f>
        <v/>
      </c>
      <c r="E1827" s="291" t="str">
        <f>IFERROR(VLOOKUP(C1827,'PER Sociodemografico'!A:W,6,0),"")</f>
        <v/>
      </c>
      <c r="F1827" s="291" t="str">
        <f>IFERROR(VLOOKUP(C1827,'PER Sociodemografico'!A:W,9,0),"")</f>
        <v/>
      </c>
      <c r="G1827" s="156"/>
      <c r="H1827" s="154"/>
      <c r="I1827" s="292" t="str">
        <f>IFERROR(VLOOKUP(C1827,'PER Sociodemografico'!A:W,10,0),"")</f>
        <v/>
      </c>
      <c r="J1827" s="154"/>
      <c r="K1827" s="154"/>
      <c r="L1827" s="154"/>
      <c r="M1827" s="154"/>
      <c r="N1827" s="154"/>
      <c r="O1827" s="156"/>
      <c r="P1827" s="154"/>
      <c r="Q1827" s="154"/>
      <c r="R1827" s="154"/>
      <c r="S1827" s="154"/>
      <c r="T1827" s="154"/>
      <c r="U1827" s="154"/>
      <c r="V1827" s="154"/>
      <c r="W1827" s="154"/>
      <c r="X1827" s="154"/>
      <c r="Y1827" s="154"/>
      <c r="Z1827" s="154"/>
      <c r="AA1827" s="154"/>
      <c r="AB1827" s="154"/>
      <c r="AC1827" s="154"/>
    </row>
    <row r="1828" spans="1:29" ht="17">
      <c r="A1828" s="290" t="str">
        <f t="shared" si="29"/>
        <v/>
      </c>
      <c r="B1828" s="154"/>
      <c r="C1828" s="155"/>
      <c r="D1828" s="291" t="str">
        <f>IFERROR(VLOOKUP(C1828,'PER Sociodemografico'!A:W,2,0),"")</f>
        <v/>
      </c>
      <c r="E1828" s="291" t="str">
        <f>IFERROR(VLOOKUP(C1828,'PER Sociodemografico'!A:W,6,0),"")</f>
        <v/>
      </c>
      <c r="F1828" s="291" t="str">
        <f>IFERROR(VLOOKUP(C1828,'PER Sociodemografico'!A:W,9,0),"")</f>
        <v/>
      </c>
      <c r="G1828" s="156"/>
      <c r="H1828" s="154"/>
      <c r="I1828" s="292" t="str">
        <f>IFERROR(VLOOKUP(C1828,'PER Sociodemografico'!A:W,10,0),"")</f>
        <v/>
      </c>
      <c r="J1828" s="154"/>
      <c r="K1828" s="154"/>
      <c r="L1828" s="154"/>
      <c r="M1828" s="154"/>
      <c r="N1828" s="154"/>
      <c r="O1828" s="156"/>
      <c r="P1828" s="154"/>
      <c r="Q1828" s="154"/>
      <c r="R1828" s="154"/>
      <c r="S1828" s="154"/>
      <c r="T1828" s="154"/>
      <c r="U1828" s="154"/>
      <c r="V1828" s="154"/>
      <c r="W1828" s="154"/>
      <c r="X1828" s="154"/>
      <c r="Y1828" s="154"/>
      <c r="Z1828" s="154"/>
      <c r="AA1828" s="154"/>
      <c r="AB1828" s="154"/>
      <c r="AC1828" s="154"/>
    </row>
    <row r="1829" spans="1:29" ht="17">
      <c r="A1829" s="290" t="str">
        <f t="shared" si="29"/>
        <v/>
      </c>
      <c r="B1829" s="154"/>
      <c r="C1829" s="155"/>
      <c r="D1829" s="291" t="str">
        <f>IFERROR(VLOOKUP(C1829,'PER Sociodemografico'!A:W,2,0),"")</f>
        <v/>
      </c>
      <c r="E1829" s="291" t="str">
        <f>IFERROR(VLOOKUP(C1829,'PER Sociodemografico'!A:W,6,0),"")</f>
        <v/>
      </c>
      <c r="F1829" s="291" t="str">
        <f>IFERROR(VLOOKUP(C1829,'PER Sociodemografico'!A:W,9,0),"")</f>
        <v/>
      </c>
      <c r="G1829" s="156"/>
      <c r="H1829" s="154"/>
      <c r="I1829" s="292" t="str">
        <f>IFERROR(VLOOKUP(C1829,'PER Sociodemografico'!A:W,10,0),"")</f>
        <v/>
      </c>
      <c r="J1829" s="154"/>
      <c r="K1829" s="154"/>
      <c r="L1829" s="154"/>
      <c r="M1829" s="154"/>
      <c r="N1829" s="154"/>
      <c r="O1829" s="156"/>
      <c r="P1829" s="154"/>
      <c r="Q1829" s="154"/>
      <c r="R1829" s="154"/>
      <c r="S1829" s="154"/>
      <c r="T1829" s="154"/>
      <c r="U1829" s="154"/>
      <c r="V1829" s="154"/>
      <c r="W1829" s="154"/>
      <c r="X1829" s="154"/>
      <c r="Y1829" s="154"/>
      <c r="Z1829" s="154"/>
      <c r="AA1829" s="154"/>
      <c r="AB1829" s="154"/>
      <c r="AC1829" s="154"/>
    </row>
    <row r="1830" spans="1:29" ht="17">
      <c r="A1830" s="290" t="str">
        <f t="shared" si="29"/>
        <v/>
      </c>
      <c r="B1830" s="154"/>
      <c r="C1830" s="155"/>
      <c r="D1830" s="291" t="str">
        <f>IFERROR(VLOOKUP(C1830,'PER Sociodemografico'!A:W,2,0),"")</f>
        <v/>
      </c>
      <c r="E1830" s="291" t="str">
        <f>IFERROR(VLOOKUP(C1830,'PER Sociodemografico'!A:W,6,0),"")</f>
        <v/>
      </c>
      <c r="F1830" s="291" t="str">
        <f>IFERROR(VLOOKUP(C1830,'PER Sociodemografico'!A:W,9,0),"")</f>
        <v/>
      </c>
      <c r="G1830" s="156"/>
      <c r="H1830" s="154"/>
      <c r="I1830" s="292" t="str">
        <f>IFERROR(VLOOKUP(C1830,'PER Sociodemografico'!A:W,10,0),"")</f>
        <v/>
      </c>
      <c r="J1830" s="154"/>
      <c r="K1830" s="154"/>
      <c r="L1830" s="154"/>
      <c r="M1830" s="154"/>
      <c r="N1830" s="154"/>
      <c r="O1830" s="156"/>
      <c r="P1830" s="154"/>
      <c r="Q1830" s="154"/>
      <c r="R1830" s="154"/>
      <c r="S1830" s="154"/>
      <c r="T1830" s="154"/>
      <c r="U1830" s="154"/>
      <c r="V1830" s="154"/>
      <c r="W1830" s="154"/>
      <c r="X1830" s="154"/>
      <c r="Y1830" s="154"/>
      <c r="Z1830" s="154"/>
      <c r="AA1830" s="154"/>
      <c r="AB1830" s="154"/>
      <c r="AC1830" s="154"/>
    </row>
    <row r="1831" spans="1:29" ht="17">
      <c r="A1831" s="290" t="str">
        <f t="shared" si="29"/>
        <v/>
      </c>
      <c r="B1831" s="154"/>
      <c r="C1831" s="155"/>
      <c r="D1831" s="291" t="str">
        <f>IFERROR(VLOOKUP(C1831,'PER Sociodemografico'!A:W,2,0),"")</f>
        <v/>
      </c>
      <c r="E1831" s="291" t="str">
        <f>IFERROR(VLOOKUP(C1831,'PER Sociodemografico'!A:W,6,0),"")</f>
        <v/>
      </c>
      <c r="F1831" s="291" t="str">
        <f>IFERROR(VLOOKUP(C1831,'PER Sociodemografico'!A:W,9,0),"")</f>
        <v/>
      </c>
      <c r="G1831" s="156"/>
      <c r="H1831" s="154"/>
      <c r="I1831" s="292" t="str">
        <f>IFERROR(VLOOKUP(C1831,'PER Sociodemografico'!A:W,10,0),"")</f>
        <v/>
      </c>
      <c r="J1831" s="154"/>
      <c r="K1831" s="154"/>
      <c r="L1831" s="154"/>
      <c r="M1831" s="154"/>
      <c r="N1831" s="154"/>
      <c r="O1831" s="156"/>
      <c r="P1831" s="154"/>
      <c r="Q1831" s="154"/>
      <c r="R1831" s="154"/>
      <c r="S1831" s="154"/>
      <c r="T1831" s="154"/>
      <c r="U1831" s="154"/>
      <c r="V1831" s="154"/>
      <c r="W1831" s="154"/>
      <c r="X1831" s="154"/>
      <c r="Y1831" s="154"/>
      <c r="Z1831" s="154"/>
      <c r="AA1831" s="154"/>
      <c r="AB1831" s="154"/>
      <c r="AC1831" s="154"/>
    </row>
    <row r="1832" spans="1:29" ht="17">
      <c r="A1832" s="290" t="str">
        <f t="shared" si="29"/>
        <v/>
      </c>
      <c r="B1832" s="154"/>
      <c r="C1832" s="155"/>
      <c r="D1832" s="291" t="str">
        <f>IFERROR(VLOOKUP(C1832,'PER Sociodemografico'!A:W,2,0),"")</f>
        <v/>
      </c>
      <c r="E1832" s="291" t="str">
        <f>IFERROR(VLOOKUP(C1832,'PER Sociodemografico'!A:W,6,0),"")</f>
        <v/>
      </c>
      <c r="F1832" s="291" t="str">
        <f>IFERROR(VLOOKUP(C1832,'PER Sociodemografico'!A:W,9,0),"")</f>
        <v/>
      </c>
      <c r="G1832" s="156"/>
      <c r="H1832" s="154"/>
      <c r="I1832" s="292" t="str">
        <f>IFERROR(VLOOKUP(C1832,'PER Sociodemografico'!A:W,10,0),"")</f>
        <v/>
      </c>
      <c r="J1832" s="154"/>
      <c r="K1832" s="154"/>
      <c r="L1832" s="154"/>
      <c r="M1832" s="154"/>
      <c r="N1832" s="154"/>
      <c r="O1832" s="156"/>
      <c r="P1832" s="154"/>
      <c r="Q1832" s="154"/>
      <c r="R1832" s="154"/>
      <c r="S1832" s="154"/>
      <c r="T1832" s="154"/>
      <c r="U1832" s="154"/>
      <c r="V1832" s="154"/>
      <c r="W1832" s="154"/>
      <c r="X1832" s="154"/>
      <c r="Y1832" s="154"/>
      <c r="Z1832" s="154"/>
      <c r="AA1832" s="154"/>
      <c r="AB1832" s="154"/>
      <c r="AC1832" s="154"/>
    </row>
    <row r="1833" spans="1:29" ht="17">
      <c r="A1833" s="290" t="str">
        <f t="shared" si="29"/>
        <v/>
      </c>
      <c r="B1833" s="154"/>
      <c r="C1833" s="155"/>
      <c r="D1833" s="291" t="str">
        <f>IFERROR(VLOOKUP(C1833,'PER Sociodemografico'!A:W,2,0),"")</f>
        <v/>
      </c>
      <c r="E1833" s="291" t="str">
        <f>IFERROR(VLOOKUP(C1833,'PER Sociodemografico'!A:W,6,0),"")</f>
        <v/>
      </c>
      <c r="F1833" s="291" t="str">
        <f>IFERROR(VLOOKUP(C1833,'PER Sociodemografico'!A:W,9,0),"")</f>
        <v/>
      </c>
      <c r="G1833" s="156"/>
      <c r="H1833" s="154"/>
      <c r="I1833" s="292" t="str">
        <f>IFERROR(VLOOKUP(C1833,'PER Sociodemografico'!A:W,10,0),"")</f>
        <v/>
      </c>
      <c r="J1833" s="154"/>
      <c r="K1833" s="154"/>
      <c r="L1833" s="154"/>
      <c r="M1833" s="154"/>
      <c r="N1833" s="154"/>
      <c r="O1833" s="156"/>
      <c r="P1833" s="154"/>
      <c r="Q1833" s="154"/>
      <c r="R1833" s="154"/>
      <c r="S1833" s="154"/>
      <c r="T1833" s="154"/>
      <c r="U1833" s="154"/>
      <c r="V1833" s="154"/>
      <c r="W1833" s="154"/>
      <c r="X1833" s="154"/>
      <c r="Y1833" s="154"/>
      <c r="Z1833" s="154"/>
      <c r="AA1833" s="154"/>
      <c r="AB1833" s="154"/>
      <c r="AC1833" s="154"/>
    </row>
    <row r="1834" spans="1:29" ht="17">
      <c r="A1834" s="290" t="str">
        <f t="shared" si="29"/>
        <v/>
      </c>
      <c r="B1834" s="154"/>
      <c r="C1834" s="155"/>
      <c r="D1834" s="291" t="str">
        <f>IFERROR(VLOOKUP(C1834,'PER Sociodemografico'!A:W,2,0),"")</f>
        <v/>
      </c>
      <c r="E1834" s="291" t="str">
        <f>IFERROR(VLOOKUP(C1834,'PER Sociodemografico'!A:W,6,0),"")</f>
        <v/>
      </c>
      <c r="F1834" s="291" t="str">
        <f>IFERROR(VLOOKUP(C1834,'PER Sociodemografico'!A:W,9,0),"")</f>
        <v/>
      </c>
      <c r="G1834" s="156"/>
      <c r="H1834" s="154"/>
      <c r="I1834" s="292" t="str">
        <f>IFERROR(VLOOKUP(C1834,'PER Sociodemografico'!A:W,10,0),"")</f>
        <v/>
      </c>
      <c r="J1834" s="154"/>
      <c r="K1834" s="154"/>
      <c r="L1834" s="154"/>
      <c r="M1834" s="154"/>
      <c r="N1834" s="154"/>
      <c r="O1834" s="156"/>
      <c r="P1834" s="154"/>
      <c r="Q1834" s="154"/>
      <c r="R1834" s="154"/>
      <c r="S1834" s="154"/>
      <c r="T1834" s="154"/>
      <c r="U1834" s="154"/>
      <c r="V1834" s="154"/>
      <c r="W1834" s="154"/>
      <c r="X1834" s="154"/>
      <c r="Y1834" s="154"/>
      <c r="Z1834" s="154"/>
      <c r="AA1834" s="154"/>
      <c r="AB1834" s="154"/>
      <c r="AC1834" s="154"/>
    </row>
    <row r="1835" spans="1:29" ht="17">
      <c r="A1835" s="290" t="str">
        <f t="shared" si="29"/>
        <v/>
      </c>
      <c r="B1835" s="154"/>
      <c r="C1835" s="155"/>
      <c r="D1835" s="291" t="str">
        <f>IFERROR(VLOOKUP(C1835,'PER Sociodemografico'!A:W,2,0),"")</f>
        <v/>
      </c>
      <c r="E1835" s="291" t="str">
        <f>IFERROR(VLOOKUP(C1835,'PER Sociodemografico'!A:W,6,0),"")</f>
        <v/>
      </c>
      <c r="F1835" s="291" t="str">
        <f>IFERROR(VLOOKUP(C1835,'PER Sociodemografico'!A:W,9,0),"")</f>
        <v/>
      </c>
      <c r="G1835" s="156"/>
      <c r="H1835" s="154"/>
      <c r="I1835" s="292" t="str">
        <f>IFERROR(VLOOKUP(C1835,'PER Sociodemografico'!A:W,10,0),"")</f>
        <v/>
      </c>
      <c r="J1835" s="154"/>
      <c r="K1835" s="154"/>
      <c r="L1835" s="154"/>
      <c r="M1835" s="154"/>
      <c r="N1835" s="154"/>
      <c r="O1835" s="156"/>
      <c r="P1835" s="154"/>
      <c r="Q1835" s="154"/>
      <c r="R1835" s="154"/>
      <c r="S1835" s="154"/>
      <c r="T1835" s="154"/>
      <c r="U1835" s="154"/>
      <c r="V1835" s="154"/>
      <c r="W1835" s="154"/>
      <c r="X1835" s="154"/>
      <c r="Y1835" s="154"/>
      <c r="Z1835" s="154"/>
      <c r="AA1835" s="154"/>
      <c r="AB1835" s="154"/>
      <c r="AC1835" s="154"/>
    </row>
    <row r="1836" spans="1:29" ht="17">
      <c r="A1836" s="290" t="str">
        <f t="shared" si="29"/>
        <v/>
      </c>
      <c r="B1836" s="154"/>
      <c r="C1836" s="155"/>
      <c r="D1836" s="291" t="str">
        <f>IFERROR(VLOOKUP(C1836,'PER Sociodemografico'!A:W,2,0),"")</f>
        <v/>
      </c>
      <c r="E1836" s="291" t="str">
        <f>IFERROR(VLOOKUP(C1836,'PER Sociodemografico'!A:W,6,0),"")</f>
        <v/>
      </c>
      <c r="F1836" s="291" t="str">
        <f>IFERROR(VLOOKUP(C1836,'PER Sociodemografico'!A:W,9,0),"")</f>
        <v/>
      </c>
      <c r="G1836" s="156"/>
      <c r="H1836" s="154"/>
      <c r="I1836" s="292" t="str">
        <f>IFERROR(VLOOKUP(C1836,'PER Sociodemografico'!A:W,10,0),"")</f>
        <v/>
      </c>
      <c r="J1836" s="154"/>
      <c r="K1836" s="154"/>
      <c r="L1836" s="154"/>
      <c r="M1836" s="154"/>
      <c r="N1836" s="154"/>
      <c r="O1836" s="156"/>
      <c r="P1836" s="154"/>
      <c r="Q1836" s="154"/>
      <c r="R1836" s="154"/>
      <c r="S1836" s="154"/>
      <c r="T1836" s="154"/>
      <c r="U1836" s="154"/>
      <c r="V1836" s="154"/>
      <c r="W1836" s="154"/>
      <c r="X1836" s="154"/>
      <c r="Y1836" s="154"/>
      <c r="Z1836" s="154"/>
      <c r="AA1836" s="154"/>
      <c r="AB1836" s="154"/>
      <c r="AC1836" s="154"/>
    </row>
    <row r="1837" spans="1:29" ht="17">
      <c r="A1837" s="290" t="str">
        <f t="shared" si="29"/>
        <v/>
      </c>
      <c r="B1837" s="154"/>
      <c r="C1837" s="155"/>
      <c r="D1837" s="291" t="str">
        <f>IFERROR(VLOOKUP(C1837,'PER Sociodemografico'!A:W,2,0),"")</f>
        <v/>
      </c>
      <c r="E1837" s="291" t="str">
        <f>IFERROR(VLOOKUP(C1837,'PER Sociodemografico'!A:W,6,0),"")</f>
        <v/>
      </c>
      <c r="F1837" s="291" t="str">
        <f>IFERROR(VLOOKUP(C1837,'PER Sociodemografico'!A:W,9,0),"")</f>
        <v/>
      </c>
      <c r="G1837" s="156"/>
      <c r="H1837" s="154"/>
      <c r="I1837" s="292" t="str">
        <f>IFERROR(VLOOKUP(C1837,'PER Sociodemografico'!A:W,10,0),"")</f>
        <v/>
      </c>
      <c r="J1837" s="154"/>
      <c r="K1837" s="154"/>
      <c r="L1837" s="154"/>
      <c r="M1837" s="154"/>
      <c r="N1837" s="154"/>
      <c r="O1837" s="156"/>
      <c r="P1837" s="154"/>
      <c r="Q1837" s="154"/>
      <c r="R1837" s="154"/>
      <c r="S1837" s="154"/>
      <c r="T1837" s="154"/>
      <c r="U1837" s="154"/>
      <c r="V1837" s="154"/>
      <c r="W1837" s="154"/>
      <c r="X1837" s="154"/>
      <c r="Y1837" s="154"/>
      <c r="Z1837" s="154"/>
      <c r="AA1837" s="154"/>
      <c r="AB1837" s="154"/>
      <c r="AC1837" s="154"/>
    </row>
    <row r="1838" spans="1:29" ht="17">
      <c r="A1838" s="290" t="str">
        <f t="shared" si="29"/>
        <v/>
      </c>
      <c r="B1838" s="154"/>
      <c r="C1838" s="155"/>
      <c r="D1838" s="291" t="str">
        <f>IFERROR(VLOOKUP(C1838,'PER Sociodemografico'!A:W,2,0),"")</f>
        <v/>
      </c>
      <c r="E1838" s="291" t="str">
        <f>IFERROR(VLOOKUP(C1838,'PER Sociodemografico'!A:W,6,0),"")</f>
        <v/>
      </c>
      <c r="F1838" s="291" t="str">
        <f>IFERROR(VLOOKUP(C1838,'PER Sociodemografico'!A:W,9,0),"")</f>
        <v/>
      </c>
      <c r="G1838" s="156"/>
      <c r="H1838" s="154"/>
      <c r="I1838" s="292" t="str">
        <f>IFERROR(VLOOKUP(C1838,'PER Sociodemografico'!A:W,10,0),"")</f>
        <v/>
      </c>
      <c r="J1838" s="154"/>
      <c r="K1838" s="154"/>
      <c r="L1838" s="154"/>
      <c r="M1838" s="154"/>
      <c r="N1838" s="154"/>
      <c r="O1838" s="156"/>
      <c r="P1838" s="154"/>
      <c r="Q1838" s="154"/>
      <c r="R1838" s="154"/>
      <c r="S1838" s="154"/>
      <c r="T1838" s="154"/>
      <c r="U1838" s="154"/>
      <c r="V1838" s="154"/>
      <c r="W1838" s="154"/>
      <c r="X1838" s="154"/>
      <c r="Y1838" s="154"/>
      <c r="Z1838" s="154"/>
      <c r="AA1838" s="154"/>
      <c r="AB1838" s="154"/>
      <c r="AC1838" s="154"/>
    </row>
    <row r="1839" spans="1:29" ht="17">
      <c r="A1839" s="290" t="str">
        <f t="shared" si="29"/>
        <v/>
      </c>
      <c r="B1839" s="154"/>
      <c r="C1839" s="155"/>
      <c r="D1839" s="291" t="str">
        <f>IFERROR(VLOOKUP(C1839,'PER Sociodemografico'!A:W,2,0),"")</f>
        <v/>
      </c>
      <c r="E1839" s="291" t="str">
        <f>IFERROR(VLOOKUP(C1839,'PER Sociodemografico'!A:W,6,0),"")</f>
        <v/>
      </c>
      <c r="F1839" s="291" t="str">
        <f>IFERROR(VLOOKUP(C1839,'PER Sociodemografico'!A:W,9,0),"")</f>
        <v/>
      </c>
      <c r="G1839" s="156"/>
      <c r="H1839" s="154"/>
      <c r="I1839" s="292" t="str">
        <f>IFERROR(VLOOKUP(C1839,'PER Sociodemografico'!A:W,10,0),"")</f>
        <v/>
      </c>
      <c r="J1839" s="154"/>
      <c r="K1839" s="154"/>
      <c r="L1839" s="154"/>
      <c r="M1839" s="154"/>
      <c r="N1839" s="154"/>
      <c r="O1839" s="156"/>
      <c r="P1839" s="154"/>
      <c r="Q1839" s="154"/>
      <c r="R1839" s="154"/>
      <c r="S1839" s="154"/>
      <c r="T1839" s="154"/>
      <c r="U1839" s="154"/>
      <c r="V1839" s="154"/>
      <c r="W1839" s="154"/>
      <c r="X1839" s="154"/>
      <c r="Y1839" s="154"/>
      <c r="Z1839" s="154"/>
      <c r="AA1839" s="154"/>
      <c r="AB1839" s="154"/>
      <c r="AC1839" s="154"/>
    </row>
    <row r="1840" spans="1:29" ht="17">
      <c r="A1840" s="290" t="str">
        <f t="shared" si="29"/>
        <v/>
      </c>
      <c r="B1840" s="154"/>
      <c r="C1840" s="155"/>
      <c r="D1840" s="291" t="str">
        <f>IFERROR(VLOOKUP(C1840,'PER Sociodemografico'!A:W,2,0),"")</f>
        <v/>
      </c>
      <c r="E1840" s="291" t="str">
        <f>IFERROR(VLOOKUP(C1840,'PER Sociodemografico'!A:W,6,0),"")</f>
        <v/>
      </c>
      <c r="F1840" s="291" t="str">
        <f>IFERROR(VLOOKUP(C1840,'PER Sociodemografico'!A:W,9,0),"")</f>
        <v/>
      </c>
      <c r="G1840" s="156"/>
      <c r="H1840" s="154"/>
      <c r="I1840" s="292" t="str">
        <f>IFERROR(VLOOKUP(C1840,'PER Sociodemografico'!A:W,10,0),"")</f>
        <v/>
      </c>
      <c r="J1840" s="154"/>
      <c r="K1840" s="154"/>
      <c r="L1840" s="154"/>
      <c r="M1840" s="154"/>
      <c r="N1840" s="154"/>
      <c r="O1840" s="156"/>
      <c r="P1840" s="154"/>
      <c r="Q1840" s="154"/>
      <c r="R1840" s="154"/>
      <c r="S1840" s="154"/>
      <c r="T1840" s="154"/>
      <c r="U1840" s="154"/>
      <c r="V1840" s="154"/>
      <c r="W1840" s="154"/>
      <c r="X1840" s="154"/>
      <c r="Y1840" s="154"/>
      <c r="Z1840" s="154"/>
      <c r="AA1840" s="154"/>
      <c r="AB1840" s="154"/>
      <c r="AC1840" s="154"/>
    </row>
    <row r="1841" spans="1:29" ht="17">
      <c r="A1841" s="290" t="str">
        <f t="shared" si="29"/>
        <v/>
      </c>
      <c r="B1841" s="154"/>
      <c r="C1841" s="155"/>
      <c r="D1841" s="291" t="str">
        <f>IFERROR(VLOOKUP(C1841,'PER Sociodemografico'!A:W,2,0),"")</f>
        <v/>
      </c>
      <c r="E1841" s="291" t="str">
        <f>IFERROR(VLOOKUP(C1841,'PER Sociodemografico'!A:W,6,0),"")</f>
        <v/>
      </c>
      <c r="F1841" s="291" t="str">
        <f>IFERROR(VLOOKUP(C1841,'PER Sociodemografico'!A:W,9,0),"")</f>
        <v/>
      </c>
      <c r="G1841" s="156"/>
      <c r="H1841" s="154"/>
      <c r="I1841" s="292" t="str">
        <f>IFERROR(VLOOKUP(C1841,'PER Sociodemografico'!A:W,10,0),"")</f>
        <v/>
      </c>
      <c r="J1841" s="154"/>
      <c r="K1841" s="154"/>
      <c r="L1841" s="154"/>
      <c r="M1841" s="154"/>
      <c r="N1841" s="154"/>
      <c r="O1841" s="156"/>
      <c r="P1841" s="154"/>
      <c r="Q1841" s="154"/>
      <c r="R1841" s="154"/>
      <c r="S1841" s="154"/>
      <c r="T1841" s="154"/>
      <c r="U1841" s="154"/>
      <c r="V1841" s="154"/>
      <c r="W1841" s="154"/>
      <c r="X1841" s="154"/>
      <c r="Y1841" s="154"/>
      <c r="Z1841" s="154"/>
      <c r="AA1841" s="154"/>
      <c r="AB1841" s="154"/>
      <c r="AC1841" s="154"/>
    </row>
    <row r="1842" spans="1:29" ht="17">
      <c r="A1842" s="290" t="str">
        <f t="shared" si="29"/>
        <v/>
      </c>
      <c r="B1842" s="154"/>
      <c r="C1842" s="155"/>
      <c r="D1842" s="291" t="str">
        <f>IFERROR(VLOOKUP(C1842,'PER Sociodemografico'!A:W,2,0),"")</f>
        <v/>
      </c>
      <c r="E1842" s="291" t="str">
        <f>IFERROR(VLOOKUP(C1842,'PER Sociodemografico'!A:W,6,0),"")</f>
        <v/>
      </c>
      <c r="F1842" s="291" t="str">
        <f>IFERROR(VLOOKUP(C1842,'PER Sociodemografico'!A:W,9,0),"")</f>
        <v/>
      </c>
      <c r="G1842" s="156"/>
      <c r="H1842" s="154"/>
      <c r="I1842" s="292" t="str">
        <f>IFERROR(VLOOKUP(C1842,'PER Sociodemografico'!A:W,10,0),"")</f>
        <v/>
      </c>
      <c r="J1842" s="154"/>
      <c r="K1842" s="154"/>
      <c r="L1842" s="154"/>
      <c r="M1842" s="154"/>
      <c r="N1842" s="154"/>
      <c r="O1842" s="156"/>
      <c r="P1842" s="154"/>
      <c r="Q1842" s="154"/>
      <c r="R1842" s="154"/>
      <c r="S1842" s="154"/>
      <c r="T1842" s="154"/>
      <c r="U1842" s="154"/>
      <c r="V1842" s="154"/>
      <c r="W1842" s="154"/>
      <c r="X1842" s="154"/>
      <c r="Y1842" s="154"/>
      <c r="Z1842" s="154"/>
      <c r="AA1842" s="154"/>
      <c r="AB1842" s="154"/>
      <c r="AC1842" s="154"/>
    </row>
    <row r="1843" spans="1:29" ht="17">
      <c r="A1843" s="290" t="str">
        <f t="shared" si="29"/>
        <v/>
      </c>
      <c r="B1843" s="154"/>
      <c r="C1843" s="155"/>
      <c r="D1843" s="291" t="str">
        <f>IFERROR(VLOOKUP(C1843,'PER Sociodemografico'!A:W,2,0),"")</f>
        <v/>
      </c>
      <c r="E1843" s="291" t="str">
        <f>IFERROR(VLOOKUP(C1843,'PER Sociodemografico'!A:W,6,0),"")</f>
        <v/>
      </c>
      <c r="F1843" s="291" t="str">
        <f>IFERROR(VLOOKUP(C1843,'PER Sociodemografico'!A:W,9,0),"")</f>
        <v/>
      </c>
      <c r="G1843" s="156"/>
      <c r="H1843" s="154"/>
      <c r="I1843" s="292" t="str">
        <f>IFERROR(VLOOKUP(C1843,'PER Sociodemografico'!A:W,10,0),"")</f>
        <v/>
      </c>
      <c r="J1843" s="154"/>
      <c r="K1843" s="154"/>
      <c r="L1843" s="154"/>
      <c r="M1843" s="154"/>
      <c r="N1843" s="154"/>
      <c r="O1843" s="156"/>
      <c r="P1843" s="154"/>
      <c r="Q1843" s="154"/>
      <c r="R1843" s="154"/>
      <c r="S1843" s="154"/>
      <c r="T1843" s="154"/>
      <c r="U1843" s="154"/>
      <c r="V1843" s="154"/>
      <c r="W1843" s="154"/>
      <c r="X1843" s="154"/>
      <c r="Y1843" s="154"/>
      <c r="Z1843" s="154"/>
      <c r="AA1843" s="154"/>
      <c r="AB1843" s="154"/>
      <c r="AC1843" s="154"/>
    </row>
    <row r="1844" spans="1:29" ht="17">
      <c r="A1844" s="290" t="str">
        <f t="shared" si="29"/>
        <v/>
      </c>
      <c r="B1844" s="154"/>
      <c r="C1844" s="155"/>
      <c r="D1844" s="291" t="str">
        <f>IFERROR(VLOOKUP(C1844,'PER Sociodemografico'!A:W,2,0),"")</f>
        <v/>
      </c>
      <c r="E1844" s="291" t="str">
        <f>IFERROR(VLOOKUP(C1844,'PER Sociodemografico'!A:W,6,0),"")</f>
        <v/>
      </c>
      <c r="F1844" s="291" t="str">
        <f>IFERROR(VLOOKUP(C1844,'PER Sociodemografico'!A:W,9,0),"")</f>
        <v/>
      </c>
      <c r="G1844" s="156"/>
      <c r="H1844" s="154"/>
      <c r="I1844" s="292" t="str">
        <f>IFERROR(VLOOKUP(C1844,'PER Sociodemografico'!A:W,10,0),"")</f>
        <v/>
      </c>
      <c r="J1844" s="154"/>
      <c r="K1844" s="154"/>
      <c r="L1844" s="154"/>
      <c r="M1844" s="154"/>
      <c r="N1844" s="154"/>
      <c r="O1844" s="156"/>
      <c r="P1844" s="154"/>
      <c r="Q1844" s="154"/>
      <c r="R1844" s="154"/>
      <c r="S1844" s="154"/>
      <c r="T1844" s="154"/>
      <c r="U1844" s="154"/>
      <c r="V1844" s="154"/>
      <c r="W1844" s="154"/>
      <c r="X1844" s="154"/>
      <c r="Y1844" s="154"/>
      <c r="Z1844" s="154"/>
      <c r="AA1844" s="154"/>
      <c r="AB1844" s="154"/>
      <c r="AC1844" s="154"/>
    </row>
    <row r="1845" spans="1:29" ht="17">
      <c r="A1845" s="290" t="str">
        <f t="shared" si="29"/>
        <v/>
      </c>
      <c r="B1845" s="154"/>
      <c r="C1845" s="155"/>
      <c r="D1845" s="291" t="str">
        <f>IFERROR(VLOOKUP(C1845,'PER Sociodemografico'!A:W,2,0),"")</f>
        <v/>
      </c>
      <c r="E1845" s="291" t="str">
        <f>IFERROR(VLOOKUP(C1845,'PER Sociodemografico'!A:W,6,0),"")</f>
        <v/>
      </c>
      <c r="F1845" s="291" t="str">
        <f>IFERROR(VLOOKUP(C1845,'PER Sociodemografico'!A:W,9,0),"")</f>
        <v/>
      </c>
      <c r="G1845" s="156"/>
      <c r="H1845" s="154"/>
      <c r="I1845" s="292" t="str">
        <f>IFERROR(VLOOKUP(C1845,'PER Sociodemografico'!A:W,10,0),"")</f>
        <v/>
      </c>
      <c r="J1845" s="154"/>
      <c r="K1845" s="154"/>
      <c r="L1845" s="154"/>
      <c r="M1845" s="154"/>
      <c r="N1845" s="154"/>
      <c r="O1845" s="156"/>
      <c r="P1845" s="154"/>
      <c r="Q1845" s="154"/>
      <c r="R1845" s="154"/>
      <c r="S1845" s="154"/>
      <c r="T1845" s="154"/>
      <c r="U1845" s="154"/>
      <c r="V1845" s="154"/>
      <c r="W1845" s="154"/>
      <c r="X1845" s="154"/>
      <c r="Y1845" s="154"/>
      <c r="Z1845" s="154"/>
      <c r="AA1845" s="154"/>
      <c r="AB1845" s="154"/>
      <c r="AC1845" s="154"/>
    </row>
    <row r="1846" spans="1:29" ht="17">
      <c r="A1846" s="290" t="str">
        <f t="shared" si="29"/>
        <v/>
      </c>
      <c r="B1846" s="154"/>
      <c r="C1846" s="155"/>
      <c r="D1846" s="291" t="str">
        <f>IFERROR(VLOOKUP(C1846,'PER Sociodemografico'!A:W,2,0),"")</f>
        <v/>
      </c>
      <c r="E1846" s="291" t="str">
        <f>IFERROR(VLOOKUP(C1846,'PER Sociodemografico'!A:W,6,0),"")</f>
        <v/>
      </c>
      <c r="F1846" s="291" t="str">
        <f>IFERROR(VLOOKUP(C1846,'PER Sociodemografico'!A:W,9,0),"")</f>
        <v/>
      </c>
      <c r="G1846" s="156"/>
      <c r="H1846" s="154"/>
      <c r="I1846" s="292" t="str">
        <f>IFERROR(VLOOKUP(C1846,'PER Sociodemografico'!A:W,10,0),"")</f>
        <v/>
      </c>
      <c r="J1846" s="154"/>
      <c r="K1846" s="154"/>
      <c r="L1846" s="154"/>
      <c r="M1846" s="154"/>
      <c r="N1846" s="154"/>
      <c r="O1846" s="156"/>
      <c r="P1846" s="154"/>
      <c r="Q1846" s="154"/>
      <c r="R1846" s="154"/>
      <c r="S1846" s="154"/>
      <c r="T1846" s="154"/>
      <c r="U1846" s="154"/>
      <c r="V1846" s="154"/>
      <c r="W1846" s="154"/>
      <c r="X1846" s="154"/>
      <c r="Y1846" s="154"/>
      <c r="Z1846" s="154"/>
      <c r="AA1846" s="154"/>
      <c r="AB1846" s="154"/>
      <c r="AC1846" s="154"/>
    </row>
    <row r="1847" spans="1:29" ht="17">
      <c r="A1847" s="290" t="str">
        <f t="shared" si="29"/>
        <v/>
      </c>
      <c r="B1847" s="154"/>
      <c r="C1847" s="155"/>
      <c r="D1847" s="291" t="str">
        <f>IFERROR(VLOOKUP(C1847,'PER Sociodemografico'!A:W,2,0),"")</f>
        <v/>
      </c>
      <c r="E1847" s="291" t="str">
        <f>IFERROR(VLOOKUP(C1847,'PER Sociodemografico'!A:W,6,0),"")</f>
        <v/>
      </c>
      <c r="F1847" s="291" t="str">
        <f>IFERROR(VLOOKUP(C1847,'PER Sociodemografico'!A:W,9,0),"")</f>
        <v/>
      </c>
      <c r="G1847" s="156"/>
      <c r="H1847" s="154"/>
      <c r="I1847" s="292" t="str">
        <f>IFERROR(VLOOKUP(C1847,'PER Sociodemografico'!A:W,10,0),"")</f>
        <v/>
      </c>
      <c r="J1847" s="154"/>
      <c r="K1847" s="154"/>
      <c r="L1847" s="154"/>
      <c r="M1847" s="154"/>
      <c r="N1847" s="154"/>
      <c r="O1847" s="156"/>
      <c r="P1847" s="154"/>
      <c r="Q1847" s="154"/>
      <c r="R1847" s="154"/>
      <c r="S1847" s="154"/>
      <c r="T1847" s="154"/>
      <c r="U1847" s="154"/>
      <c r="V1847" s="154"/>
      <c r="W1847" s="154"/>
      <c r="X1847" s="154"/>
      <c r="Y1847" s="154"/>
      <c r="Z1847" s="154"/>
      <c r="AA1847" s="154"/>
      <c r="AB1847" s="154"/>
      <c r="AC1847" s="154"/>
    </row>
    <row r="1848" spans="1:29" ht="17">
      <c r="A1848" s="290" t="str">
        <f t="shared" si="29"/>
        <v/>
      </c>
      <c r="B1848" s="154"/>
      <c r="C1848" s="155"/>
      <c r="D1848" s="291" t="str">
        <f>IFERROR(VLOOKUP(C1848,'PER Sociodemografico'!A:W,2,0),"")</f>
        <v/>
      </c>
      <c r="E1848" s="291" t="str">
        <f>IFERROR(VLOOKUP(C1848,'PER Sociodemografico'!A:W,6,0),"")</f>
        <v/>
      </c>
      <c r="F1848" s="291" t="str">
        <f>IFERROR(VLOOKUP(C1848,'PER Sociodemografico'!A:W,9,0),"")</f>
        <v/>
      </c>
      <c r="G1848" s="156"/>
      <c r="H1848" s="154"/>
      <c r="I1848" s="292" t="str">
        <f>IFERROR(VLOOKUP(C1848,'PER Sociodemografico'!A:W,10,0),"")</f>
        <v/>
      </c>
      <c r="J1848" s="154"/>
      <c r="K1848" s="154"/>
      <c r="L1848" s="154"/>
      <c r="M1848" s="154"/>
      <c r="N1848" s="154"/>
      <c r="O1848" s="156"/>
      <c r="P1848" s="154"/>
      <c r="Q1848" s="154"/>
      <c r="R1848" s="154"/>
      <c r="S1848" s="154"/>
      <c r="T1848" s="154"/>
      <c r="U1848" s="154"/>
      <c r="V1848" s="154"/>
      <c r="W1848" s="154"/>
      <c r="X1848" s="154"/>
      <c r="Y1848" s="154"/>
      <c r="Z1848" s="154"/>
      <c r="AA1848" s="154"/>
      <c r="AB1848" s="154"/>
      <c r="AC1848" s="154"/>
    </row>
    <row r="1849" spans="1:29" ht="17">
      <c r="A1849" s="290" t="str">
        <f t="shared" si="29"/>
        <v/>
      </c>
      <c r="B1849" s="154"/>
      <c r="C1849" s="155"/>
      <c r="D1849" s="291" t="str">
        <f>IFERROR(VLOOKUP(C1849,'PER Sociodemografico'!A:W,2,0),"")</f>
        <v/>
      </c>
      <c r="E1849" s="291" t="str">
        <f>IFERROR(VLOOKUP(C1849,'PER Sociodemografico'!A:W,6,0),"")</f>
        <v/>
      </c>
      <c r="F1849" s="291" t="str">
        <f>IFERROR(VLOOKUP(C1849,'PER Sociodemografico'!A:W,9,0),"")</f>
        <v/>
      </c>
      <c r="G1849" s="156"/>
      <c r="H1849" s="154"/>
      <c r="I1849" s="292" t="str">
        <f>IFERROR(VLOOKUP(C1849,'PER Sociodemografico'!A:W,10,0),"")</f>
        <v/>
      </c>
      <c r="J1849" s="154"/>
      <c r="K1849" s="154"/>
      <c r="L1849" s="154"/>
      <c r="M1849" s="154"/>
      <c r="N1849" s="154"/>
      <c r="O1849" s="156"/>
      <c r="P1849" s="154"/>
      <c r="Q1849" s="154"/>
      <c r="R1849" s="154"/>
      <c r="S1849" s="154"/>
      <c r="T1849" s="154"/>
      <c r="U1849" s="154"/>
      <c r="V1849" s="154"/>
      <c r="W1849" s="154"/>
      <c r="X1849" s="154"/>
      <c r="Y1849" s="154"/>
      <c r="Z1849" s="154"/>
      <c r="AA1849" s="154"/>
      <c r="AB1849" s="154"/>
      <c r="AC1849" s="154"/>
    </row>
    <row r="1850" spans="1:29" ht="17">
      <c r="A1850" s="290" t="str">
        <f t="shared" si="29"/>
        <v/>
      </c>
      <c r="B1850" s="154"/>
      <c r="C1850" s="155"/>
      <c r="D1850" s="291" t="str">
        <f>IFERROR(VLOOKUP(C1850,'PER Sociodemografico'!A:W,2,0),"")</f>
        <v/>
      </c>
      <c r="E1850" s="291" t="str">
        <f>IFERROR(VLOOKUP(C1850,'PER Sociodemografico'!A:W,6,0),"")</f>
        <v/>
      </c>
      <c r="F1850" s="291" t="str">
        <f>IFERROR(VLOOKUP(C1850,'PER Sociodemografico'!A:W,9,0),"")</f>
        <v/>
      </c>
      <c r="G1850" s="156"/>
      <c r="H1850" s="154"/>
      <c r="I1850" s="292" t="str">
        <f>IFERROR(VLOOKUP(C1850,'PER Sociodemografico'!A:W,10,0),"")</f>
        <v/>
      </c>
      <c r="J1850" s="154"/>
      <c r="K1850" s="154"/>
      <c r="L1850" s="154"/>
      <c r="M1850" s="154"/>
      <c r="N1850" s="154"/>
      <c r="O1850" s="156"/>
      <c r="P1850" s="154"/>
      <c r="Q1850" s="154"/>
      <c r="R1850" s="154"/>
      <c r="S1850" s="154"/>
      <c r="T1850" s="154"/>
      <c r="U1850" s="154"/>
      <c r="V1850" s="154"/>
      <c r="W1850" s="154"/>
      <c r="X1850" s="154"/>
      <c r="Y1850" s="154"/>
      <c r="Z1850" s="154"/>
      <c r="AA1850" s="154"/>
      <c r="AB1850" s="154"/>
      <c r="AC1850" s="154"/>
    </row>
    <row r="1851" spans="1:29" ht="17">
      <c r="A1851" s="290" t="str">
        <f t="shared" si="29"/>
        <v/>
      </c>
      <c r="B1851" s="154"/>
      <c r="C1851" s="155"/>
      <c r="D1851" s="291" t="str">
        <f>IFERROR(VLOOKUP(C1851,'PER Sociodemografico'!A:W,2,0),"")</f>
        <v/>
      </c>
      <c r="E1851" s="291" t="str">
        <f>IFERROR(VLOOKUP(C1851,'PER Sociodemografico'!A:W,6,0),"")</f>
        <v/>
      </c>
      <c r="F1851" s="291" t="str">
        <f>IFERROR(VLOOKUP(C1851,'PER Sociodemografico'!A:W,9,0),"")</f>
        <v/>
      </c>
      <c r="G1851" s="156"/>
      <c r="H1851" s="154"/>
      <c r="I1851" s="292" t="str">
        <f>IFERROR(VLOOKUP(C1851,'PER Sociodemografico'!A:W,10,0),"")</f>
        <v/>
      </c>
      <c r="J1851" s="154"/>
      <c r="K1851" s="154"/>
      <c r="L1851" s="154"/>
      <c r="M1851" s="154"/>
      <c r="N1851" s="154"/>
      <c r="O1851" s="156"/>
      <c r="P1851" s="154"/>
      <c r="Q1851" s="154"/>
      <c r="R1851" s="154"/>
      <c r="S1851" s="154"/>
      <c r="T1851" s="154"/>
      <c r="U1851" s="154"/>
      <c r="V1851" s="154"/>
      <c r="W1851" s="154"/>
      <c r="X1851" s="154"/>
      <c r="Y1851" s="154"/>
      <c r="Z1851" s="154"/>
      <c r="AA1851" s="154"/>
      <c r="AB1851" s="154"/>
      <c r="AC1851" s="154"/>
    </row>
    <row r="1852" spans="1:29" ht="17">
      <c r="A1852" s="290" t="str">
        <f t="shared" si="29"/>
        <v/>
      </c>
      <c r="B1852" s="154"/>
      <c r="C1852" s="155"/>
      <c r="D1852" s="291" t="str">
        <f>IFERROR(VLOOKUP(C1852,'PER Sociodemografico'!A:W,2,0),"")</f>
        <v/>
      </c>
      <c r="E1852" s="291" t="str">
        <f>IFERROR(VLOOKUP(C1852,'PER Sociodemografico'!A:W,6,0),"")</f>
        <v/>
      </c>
      <c r="F1852" s="291" t="str">
        <f>IFERROR(VLOOKUP(C1852,'PER Sociodemografico'!A:W,9,0),"")</f>
        <v/>
      </c>
      <c r="G1852" s="156"/>
      <c r="H1852" s="154"/>
      <c r="I1852" s="292" t="str">
        <f>IFERROR(VLOOKUP(C1852,'PER Sociodemografico'!A:W,10,0),"")</f>
        <v/>
      </c>
      <c r="J1852" s="154"/>
      <c r="K1852" s="154"/>
      <c r="L1852" s="154"/>
      <c r="M1852" s="154"/>
      <c r="N1852" s="154"/>
      <c r="O1852" s="156"/>
      <c r="P1852" s="154"/>
      <c r="Q1852" s="154"/>
      <c r="R1852" s="154"/>
      <c r="S1852" s="154"/>
      <c r="T1852" s="154"/>
      <c r="U1852" s="154"/>
      <c r="V1852" s="154"/>
      <c r="W1852" s="154"/>
      <c r="X1852" s="154"/>
      <c r="Y1852" s="154"/>
      <c r="Z1852" s="154"/>
      <c r="AA1852" s="154"/>
      <c r="AB1852" s="154"/>
      <c r="AC1852" s="154"/>
    </row>
    <row r="1853" spans="1:29" ht="17">
      <c r="A1853" s="290" t="str">
        <f t="shared" si="29"/>
        <v/>
      </c>
      <c r="B1853" s="154"/>
      <c r="C1853" s="155"/>
      <c r="D1853" s="291" t="str">
        <f>IFERROR(VLOOKUP(C1853,'PER Sociodemografico'!A:W,2,0),"")</f>
        <v/>
      </c>
      <c r="E1853" s="291" t="str">
        <f>IFERROR(VLOOKUP(C1853,'PER Sociodemografico'!A:W,6,0),"")</f>
        <v/>
      </c>
      <c r="F1853" s="291" t="str">
        <f>IFERROR(VLOOKUP(C1853,'PER Sociodemografico'!A:W,9,0),"")</f>
        <v/>
      </c>
      <c r="G1853" s="156"/>
      <c r="H1853" s="154"/>
      <c r="I1853" s="292" t="str">
        <f>IFERROR(VLOOKUP(C1853,'PER Sociodemografico'!A:W,10,0),"")</f>
        <v/>
      </c>
      <c r="J1853" s="154"/>
      <c r="K1853" s="154"/>
      <c r="L1853" s="154"/>
      <c r="M1853" s="154"/>
      <c r="N1853" s="154"/>
      <c r="O1853" s="156"/>
      <c r="P1853" s="154"/>
      <c r="Q1853" s="154"/>
      <c r="R1853" s="154"/>
      <c r="S1853" s="154"/>
      <c r="T1853" s="154"/>
      <c r="U1853" s="154"/>
      <c r="V1853" s="154"/>
      <c r="W1853" s="154"/>
      <c r="X1853" s="154"/>
      <c r="Y1853" s="154"/>
      <c r="Z1853" s="154"/>
      <c r="AA1853" s="154"/>
      <c r="AB1853" s="154"/>
      <c r="AC1853" s="154"/>
    </row>
    <row r="1854" spans="1:29" ht="17">
      <c r="A1854" s="290" t="str">
        <f t="shared" si="29"/>
        <v/>
      </c>
      <c r="B1854" s="154"/>
      <c r="C1854" s="155"/>
      <c r="D1854" s="291" t="str">
        <f>IFERROR(VLOOKUP(C1854,'PER Sociodemografico'!A:W,2,0),"")</f>
        <v/>
      </c>
      <c r="E1854" s="291" t="str">
        <f>IFERROR(VLOOKUP(C1854,'PER Sociodemografico'!A:W,6,0),"")</f>
        <v/>
      </c>
      <c r="F1854" s="291" t="str">
        <f>IFERROR(VLOOKUP(C1854,'PER Sociodemografico'!A:W,9,0),"")</f>
        <v/>
      </c>
      <c r="G1854" s="156"/>
      <c r="H1854" s="154"/>
      <c r="I1854" s="292" t="str">
        <f>IFERROR(VLOOKUP(C1854,'PER Sociodemografico'!A:W,10,0),"")</f>
        <v/>
      </c>
      <c r="J1854" s="154"/>
      <c r="K1854" s="154"/>
      <c r="L1854" s="154"/>
      <c r="M1854" s="154"/>
      <c r="N1854" s="154"/>
      <c r="O1854" s="156"/>
      <c r="P1854" s="154"/>
      <c r="Q1854" s="154"/>
      <c r="R1854" s="154"/>
      <c r="S1854" s="154"/>
      <c r="T1854" s="154"/>
      <c r="U1854" s="154"/>
      <c r="V1854" s="154"/>
      <c r="W1854" s="154"/>
      <c r="X1854" s="154"/>
      <c r="Y1854" s="154"/>
      <c r="Z1854" s="154"/>
      <c r="AA1854" s="154"/>
      <c r="AB1854" s="154"/>
      <c r="AC1854" s="154"/>
    </row>
    <row r="1855" spans="1:29" ht="17">
      <c r="A1855" s="290" t="str">
        <f t="shared" si="29"/>
        <v/>
      </c>
      <c r="B1855" s="154"/>
      <c r="C1855" s="155"/>
      <c r="D1855" s="291" t="str">
        <f>IFERROR(VLOOKUP(C1855,'PER Sociodemografico'!A:W,2,0),"")</f>
        <v/>
      </c>
      <c r="E1855" s="291" t="str">
        <f>IFERROR(VLOOKUP(C1855,'PER Sociodemografico'!A:W,6,0),"")</f>
        <v/>
      </c>
      <c r="F1855" s="291" t="str">
        <f>IFERROR(VLOOKUP(C1855,'PER Sociodemografico'!A:W,9,0),"")</f>
        <v/>
      </c>
      <c r="G1855" s="156"/>
      <c r="H1855" s="154"/>
      <c r="I1855" s="292" t="str">
        <f>IFERROR(VLOOKUP(C1855,'PER Sociodemografico'!A:W,10,0),"")</f>
        <v/>
      </c>
      <c r="J1855" s="154"/>
      <c r="K1855" s="154"/>
      <c r="L1855" s="154"/>
      <c r="M1855" s="154"/>
      <c r="N1855" s="154"/>
      <c r="O1855" s="156"/>
      <c r="P1855" s="154"/>
      <c r="Q1855" s="154"/>
      <c r="R1855" s="154"/>
      <c r="S1855" s="154"/>
      <c r="T1855" s="154"/>
      <c r="U1855" s="154"/>
      <c r="V1855" s="154"/>
      <c r="W1855" s="154"/>
      <c r="X1855" s="154"/>
      <c r="Y1855" s="154"/>
      <c r="Z1855" s="154"/>
      <c r="AA1855" s="154"/>
      <c r="AB1855" s="154"/>
      <c r="AC1855" s="154"/>
    </row>
    <row r="1856" spans="1:29" ht="17">
      <c r="A1856" s="290" t="str">
        <f t="shared" si="29"/>
        <v/>
      </c>
      <c r="B1856" s="154"/>
      <c r="C1856" s="155"/>
      <c r="D1856" s="291" t="str">
        <f>IFERROR(VLOOKUP(C1856,'PER Sociodemografico'!A:W,2,0),"")</f>
        <v/>
      </c>
      <c r="E1856" s="291" t="str">
        <f>IFERROR(VLOOKUP(C1856,'PER Sociodemografico'!A:W,6,0),"")</f>
        <v/>
      </c>
      <c r="F1856" s="291" t="str">
        <f>IFERROR(VLOOKUP(C1856,'PER Sociodemografico'!A:W,9,0),"")</f>
        <v/>
      </c>
      <c r="G1856" s="156"/>
      <c r="H1856" s="154"/>
      <c r="I1856" s="292" t="str">
        <f>IFERROR(VLOOKUP(C1856,'PER Sociodemografico'!A:W,10,0),"")</f>
        <v/>
      </c>
      <c r="J1856" s="154"/>
      <c r="K1856" s="154"/>
      <c r="L1856" s="154"/>
      <c r="M1856" s="154"/>
      <c r="N1856" s="154"/>
      <c r="O1856" s="156"/>
      <c r="P1856" s="154"/>
      <c r="Q1856" s="154"/>
      <c r="R1856" s="154"/>
      <c r="S1856" s="154"/>
      <c r="T1856" s="154"/>
      <c r="U1856" s="154"/>
      <c r="V1856" s="154"/>
      <c r="W1856" s="154"/>
      <c r="X1856" s="154"/>
      <c r="Y1856" s="154"/>
      <c r="Z1856" s="154"/>
      <c r="AA1856" s="154"/>
      <c r="AB1856" s="154"/>
      <c r="AC1856" s="154"/>
    </row>
    <row r="1857" spans="1:29" ht="17">
      <c r="A1857" s="290" t="str">
        <f t="shared" si="29"/>
        <v/>
      </c>
      <c r="B1857" s="154"/>
      <c r="C1857" s="155"/>
      <c r="D1857" s="291" t="str">
        <f>IFERROR(VLOOKUP(C1857,'PER Sociodemografico'!A:W,2,0),"")</f>
        <v/>
      </c>
      <c r="E1857" s="291" t="str">
        <f>IFERROR(VLOOKUP(C1857,'PER Sociodemografico'!A:W,6,0),"")</f>
        <v/>
      </c>
      <c r="F1857" s="291" t="str">
        <f>IFERROR(VLOOKUP(C1857,'PER Sociodemografico'!A:W,9,0),"")</f>
        <v/>
      </c>
      <c r="G1857" s="156"/>
      <c r="H1857" s="154"/>
      <c r="I1857" s="292" t="str">
        <f>IFERROR(VLOOKUP(C1857,'PER Sociodemografico'!A:W,10,0),"")</f>
        <v/>
      </c>
      <c r="J1857" s="154"/>
      <c r="K1857" s="154"/>
      <c r="L1857" s="154"/>
      <c r="M1857" s="154"/>
      <c r="N1857" s="154"/>
      <c r="O1857" s="156"/>
      <c r="P1857" s="154"/>
      <c r="Q1857" s="154"/>
      <c r="R1857" s="154"/>
      <c r="S1857" s="154"/>
      <c r="T1857" s="154"/>
      <c r="U1857" s="154"/>
      <c r="V1857" s="154"/>
      <c r="W1857" s="154"/>
      <c r="X1857" s="154"/>
      <c r="Y1857" s="154"/>
      <c r="Z1857" s="154"/>
      <c r="AA1857" s="154"/>
      <c r="AB1857" s="154"/>
      <c r="AC1857" s="154"/>
    </row>
    <row r="1858" spans="1:29" ht="17">
      <c r="A1858" s="290" t="str">
        <f t="shared" si="29"/>
        <v/>
      </c>
      <c r="B1858" s="154"/>
      <c r="C1858" s="155"/>
      <c r="D1858" s="291" t="str">
        <f>IFERROR(VLOOKUP(C1858,'PER Sociodemografico'!A:W,2,0),"")</f>
        <v/>
      </c>
      <c r="E1858" s="291" t="str">
        <f>IFERROR(VLOOKUP(C1858,'PER Sociodemografico'!A:W,6,0),"")</f>
        <v/>
      </c>
      <c r="F1858" s="291" t="str">
        <f>IFERROR(VLOOKUP(C1858,'PER Sociodemografico'!A:W,9,0),"")</f>
        <v/>
      </c>
      <c r="G1858" s="156"/>
      <c r="H1858" s="154"/>
      <c r="I1858" s="292" t="str">
        <f>IFERROR(VLOOKUP(C1858,'PER Sociodemografico'!A:W,10,0),"")</f>
        <v/>
      </c>
      <c r="J1858" s="154"/>
      <c r="K1858" s="154"/>
      <c r="L1858" s="154"/>
      <c r="M1858" s="154"/>
      <c r="N1858" s="154"/>
      <c r="O1858" s="156"/>
      <c r="P1858" s="154"/>
      <c r="Q1858" s="154"/>
      <c r="R1858" s="154"/>
      <c r="S1858" s="154"/>
      <c r="T1858" s="154"/>
      <c r="U1858" s="154"/>
      <c r="V1858" s="154"/>
      <c r="W1858" s="154"/>
      <c r="X1858" s="154"/>
      <c r="Y1858" s="154"/>
      <c r="Z1858" s="154"/>
      <c r="AA1858" s="154"/>
      <c r="AB1858" s="154"/>
      <c r="AC1858" s="154"/>
    </row>
    <row r="1859" spans="1:29" ht="17">
      <c r="A1859" s="290" t="str">
        <f t="shared" si="29"/>
        <v/>
      </c>
      <c r="B1859" s="154"/>
      <c r="C1859" s="155"/>
      <c r="D1859" s="291" t="str">
        <f>IFERROR(VLOOKUP(C1859,'PER Sociodemografico'!A:W,2,0),"")</f>
        <v/>
      </c>
      <c r="E1859" s="291" t="str">
        <f>IFERROR(VLOOKUP(C1859,'PER Sociodemografico'!A:W,6,0),"")</f>
        <v/>
      </c>
      <c r="F1859" s="291" t="str">
        <f>IFERROR(VLOOKUP(C1859,'PER Sociodemografico'!A:W,9,0),"")</f>
        <v/>
      </c>
      <c r="G1859" s="156"/>
      <c r="H1859" s="154"/>
      <c r="I1859" s="292" t="str">
        <f>IFERROR(VLOOKUP(C1859,'PER Sociodemografico'!A:W,10,0),"")</f>
        <v/>
      </c>
      <c r="J1859" s="154"/>
      <c r="K1859" s="154"/>
      <c r="L1859" s="154"/>
      <c r="M1859" s="154"/>
      <c r="N1859" s="154"/>
      <c r="O1859" s="156"/>
      <c r="P1859" s="154"/>
      <c r="Q1859" s="154"/>
      <c r="R1859" s="154"/>
      <c r="S1859" s="154"/>
      <c r="T1859" s="154"/>
      <c r="U1859" s="154"/>
      <c r="V1859" s="154"/>
      <c r="W1859" s="154"/>
      <c r="X1859" s="154"/>
      <c r="Y1859" s="154"/>
      <c r="Z1859" s="154"/>
      <c r="AA1859" s="154"/>
      <c r="AB1859" s="154"/>
      <c r="AC1859" s="154"/>
    </row>
    <row r="1860" spans="1:29" ht="17">
      <c r="A1860" s="290" t="str">
        <f t="shared" ref="A1860:A1923" si="30">+IF(B1860="","",PROPER(TEXT(B1860,"mmmm")))</f>
        <v/>
      </c>
      <c r="B1860" s="154"/>
      <c r="C1860" s="155"/>
      <c r="D1860" s="291" t="str">
        <f>IFERROR(VLOOKUP(C1860,'PER Sociodemografico'!A:W,2,0),"")</f>
        <v/>
      </c>
      <c r="E1860" s="291" t="str">
        <f>IFERROR(VLOOKUP(C1860,'PER Sociodemografico'!A:W,6,0),"")</f>
        <v/>
      </c>
      <c r="F1860" s="291" t="str">
        <f>IFERROR(VLOOKUP(C1860,'PER Sociodemografico'!A:W,9,0),"")</f>
        <v/>
      </c>
      <c r="G1860" s="156"/>
      <c r="H1860" s="154"/>
      <c r="I1860" s="292" t="str">
        <f>IFERROR(VLOOKUP(C1860,'PER Sociodemografico'!A:W,10,0),"")</f>
        <v/>
      </c>
      <c r="J1860" s="154"/>
      <c r="K1860" s="154"/>
      <c r="L1860" s="154"/>
      <c r="M1860" s="154"/>
      <c r="N1860" s="154"/>
      <c r="O1860" s="156"/>
      <c r="P1860" s="154"/>
      <c r="Q1860" s="154"/>
      <c r="R1860" s="154"/>
      <c r="S1860" s="154"/>
      <c r="T1860" s="154"/>
      <c r="U1860" s="154"/>
      <c r="V1860" s="154"/>
      <c r="W1860" s="154"/>
      <c r="X1860" s="154"/>
      <c r="Y1860" s="154"/>
      <c r="Z1860" s="154"/>
      <c r="AA1860" s="154"/>
      <c r="AB1860" s="154"/>
      <c r="AC1860" s="154"/>
    </row>
    <row r="1861" spans="1:29" ht="17">
      <c r="A1861" s="290" t="str">
        <f t="shared" si="30"/>
        <v/>
      </c>
      <c r="B1861" s="154"/>
      <c r="C1861" s="155"/>
      <c r="D1861" s="291" t="str">
        <f>IFERROR(VLOOKUP(C1861,'PER Sociodemografico'!A:W,2,0),"")</f>
        <v/>
      </c>
      <c r="E1861" s="291" t="str">
        <f>IFERROR(VLOOKUP(C1861,'PER Sociodemografico'!A:W,6,0),"")</f>
        <v/>
      </c>
      <c r="F1861" s="291" t="str">
        <f>IFERROR(VLOOKUP(C1861,'PER Sociodemografico'!A:W,9,0),"")</f>
        <v/>
      </c>
      <c r="G1861" s="156"/>
      <c r="H1861" s="154"/>
      <c r="I1861" s="292" t="str">
        <f>IFERROR(VLOOKUP(C1861,'PER Sociodemografico'!A:W,10,0),"")</f>
        <v/>
      </c>
      <c r="J1861" s="154"/>
      <c r="K1861" s="154"/>
      <c r="L1861" s="154"/>
      <c r="M1861" s="154"/>
      <c r="N1861" s="154"/>
      <c r="O1861" s="156"/>
      <c r="P1861" s="154"/>
      <c r="Q1861" s="154"/>
      <c r="R1861" s="154"/>
      <c r="S1861" s="154"/>
      <c r="T1861" s="154"/>
      <c r="U1861" s="154"/>
      <c r="V1861" s="154"/>
      <c r="W1861" s="154"/>
      <c r="X1861" s="154"/>
      <c r="Y1861" s="154"/>
      <c r="Z1861" s="154"/>
      <c r="AA1861" s="154"/>
      <c r="AB1861" s="154"/>
      <c r="AC1861" s="154"/>
    </row>
    <row r="1862" spans="1:29" ht="17">
      <c r="A1862" s="290" t="str">
        <f t="shared" si="30"/>
        <v/>
      </c>
      <c r="B1862" s="154"/>
      <c r="C1862" s="155"/>
      <c r="D1862" s="291" t="str">
        <f>IFERROR(VLOOKUP(C1862,'PER Sociodemografico'!A:W,2,0),"")</f>
        <v/>
      </c>
      <c r="E1862" s="291" t="str">
        <f>IFERROR(VLOOKUP(C1862,'PER Sociodemografico'!A:W,6,0),"")</f>
        <v/>
      </c>
      <c r="F1862" s="291" t="str">
        <f>IFERROR(VLOOKUP(C1862,'PER Sociodemografico'!A:W,9,0),"")</f>
        <v/>
      </c>
      <c r="G1862" s="156"/>
      <c r="H1862" s="154"/>
      <c r="I1862" s="292" t="str">
        <f>IFERROR(VLOOKUP(C1862,'PER Sociodemografico'!A:W,10,0),"")</f>
        <v/>
      </c>
      <c r="J1862" s="154"/>
      <c r="K1862" s="154"/>
      <c r="L1862" s="154"/>
      <c r="M1862" s="154"/>
      <c r="N1862" s="154"/>
      <c r="O1862" s="156"/>
      <c r="P1862" s="154"/>
      <c r="Q1862" s="154"/>
      <c r="R1862" s="154"/>
      <c r="S1862" s="154"/>
      <c r="T1862" s="154"/>
      <c r="U1862" s="154"/>
      <c r="V1862" s="154"/>
      <c r="W1862" s="154"/>
      <c r="X1862" s="154"/>
      <c r="Y1862" s="154"/>
      <c r="Z1862" s="154"/>
      <c r="AA1862" s="154"/>
      <c r="AB1862" s="154"/>
      <c r="AC1862" s="154"/>
    </row>
    <row r="1863" spans="1:29" ht="17">
      <c r="A1863" s="290" t="str">
        <f t="shared" si="30"/>
        <v/>
      </c>
      <c r="B1863" s="154"/>
      <c r="C1863" s="155"/>
      <c r="D1863" s="291" t="str">
        <f>IFERROR(VLOOKUP(C1863,'PER Sociodemografico'!A:W,2,0),"")</f>
        <v/>
      </c>
      <c r="E1863" s="291" t="str">
        <f>IFERROR(VLOOKUP(C1863,'PER Sociodemografico'!A:W,6,0),"")</f>
        <v/>
      </c>
      <c r="F1863" s="291" t="str">
        <f>IFERROR(VLOOKUP(C1863,'PER Sociodemografico'!A:W,9,0),"")</f>
        <v/>
      </c>
      <c r="G1863" s="156"/>
      <c r="H1863" s="154"/>
      <c r="I1863" s="292" t="str">
        <f>IFERROR(VLOOKUP(C1863,'PER Sociodemografico'!A:W,10,0),"")</f>
        <v/>
      </c>
      <c r="J1863" s="154"/>
      <c r="K1863" s="154"/>
      <c r="L1863" s="154"/>
      <c r="M1863" s="154"/>
      <c r="N1863" s="154"/>
      <c r="O1863" s="156"/>
      <c r="P1863" s="154"/>
      <c r="Q1863" s="154"/>
      <c r="R1863" s="154"/>
      <c r="S1863" s="154"/>
      <c r="T1863" s="154"/>
      <c r="U1863" s="154"/>
      <c r="V1863" s="154"/>
      <c r="W1863" s="154"/>
      <c r="X1863" s="154"/>
      <c r="Y1863" s="154"/>
      <c r="Z1863" s="154"/>
      <c r="AA1863" s="154"/>
      <c r="AB1863" s="154"/>
      <c r="AC1863" s="154"/>
    </row>
    <row r="1864" spans="1:29" ht="17">
      <c r="A1864" s="290" t="str">
        <f t="shared" si="30"/>
        <v/>
      </c>
      <c r="B1864" s="154"/>
      <c r="C1864" s="155"/>
      <c r="D1864" s="291" t="str">
        <f>IFERROR(VLOOKUP(C1864,'PER Sociodemografico'!A:W,2,0),"")</f>
        <v/>
      </c>
      <c r="E1864" s="291" t="str">
        <f>IFERROR(VLOOKUP(C1864,'PER Sociodemografico'!A:W,6,0),"")</f>
        <v/>
      </c>
      <c r="F1864" s="291" t="str">
        <f>IFERROR(VLOOKUP(C1864,'PER Sociodemografico'!A:W,9,0),"")</f>
        <v/>
      </c>
      <c r="G1864" s="156"/>
      <c r="H1864" s="154"/>
      <c r="I1864" s="292" t="str">
        <f>IFERROR(VLOOKUP(C1864,'PER Sociodemografico'!A:W,10,0),"")</f>
        <v/>
      </c>
      <c r="J1864" s="154"/>
      <c r="K1864" s="154"/>
      <c r="L1864" s="154"/>
      <c r="M1864" s="154"/>
      <c r="N1864" s="154"/>
      <c r="O1864" s="156"/>
      <c r="P1864" s="154"/>
      <c r="Q1864" s="154"/>
      <c r="R1864" s="154"/>
      <c r="S1864" s="154"/>
      <c r="T1864" s="154"/>
      <c r="U1864" s="154"/>
      <c r="V1864" s="154"/>
      <c r="W1864" s="154"/>
      <c r="X1864" s="154"/>
      <c r="Y1864" s="154"/>
      <c r="Z1864" s="154"/>
      <c r="AA1864" s="154"/>
      <c r="AB1864" s="154"/>
      <c r="AC1864" s="154"/>
    </row>
    <row r="1865" spans="1:29" ht="17">
      <c r="A1865" s="290" t="str">
        <f t="shared" si="30"/>
        <v/>
      </c>
      <c r="B1865" s="154"/>
      <c r="C1865" s="155"/>
      <c r="D1865" s="291" t="str">
        <f>IFERROR(VLOOKUP(C1865,'PER Sociodemografico'!A:W,2,0),"")</f>
        <v/>
      </c>
      <c r="E1865" s="291" t="str">
        <f>IFERROR(VLOOKUP(C1865,'PER Sociodemografico'!A:W,6,0),"")</f>
        <v/>
      </c>
      <c r="F1865" s="291" t="str">
        <f>IFERROR(VLOOKUP(C1865,'PER Sociodemografico'!A:W,9,0),"")</f>
        <v/>
      </c>
      <c r="G1865" s="156"/>
      <c r="H1865" s="154"/>
      <c r="I1865" s="292" t="str">
        <f>IFERROR(VLOOKUP(C1865,'PER Sociodemografico'!A:W,10,0),"")</f>
        <v/>
      </c>
      <c r="J1865" s="154"/>
      <c r="K1865" s="154"/>
      <c r="L1865" s="154"/>
      <c r="M1865" s="154"/>
      <c r="N1865" s="154"/>
      <c r="O1865" s="156"/>
      <c r="P1865" s="154"/>
      <c r="Q1865" s="154"/>
      <c r="R1865" s="154"/>
      <c r="S1865" s="154"/>
      <c r="T1865" s="154"/>
      <c r="U1865" s="154"/>
      <c r="V1865" s="154"/>
      <c r="W1865" s="154"/>
      <c r="X1865" s="154"/>
      <c r="Y1865" s="154"/>
      <c r="Z1865" s="154"/>
      <c r="AA1865" s="154"/>
      <c r="AB1865" s="154"/>
      <c r="AC1865" s="154"/>
    </row>
    <row r="1866" spans="1:29" ht="17">
      <c r="A1866" s="290" t="str">
        <f t="shared" si="30"/>
        <v/>
      </c>
      <c r="B1866" s="154"/>
      <c r="C1866" s="155"/>
      <c r="D1866" s="291" t="str">
        <f>IFERROR(VLOOKUP(C1866,'PER Sociodemografico'!A:W,2,0),"")</f>
        <v/>
      </c>
      <c r="E1866" s="291" t="str">
        <f>IFERROR(VLOOKUP(C1866,'PER Sociodemografico'!A:W,6,0),"")</f>
        <v/>
      </c>
      <c r="F1866" s="291" t="str">
        <f>IFERROR(VLOOKUP(C1866,'PER Sociodemografico'!A:W,9,0),"")</f>
        <v/>
      </c>
      <c r="G1866" s="156"/>
      <c r="H1866" s="154"/>
      <c r="I1866" s="292" t="str">
        <f>IFERROR(VLOOKUP(C1866,'PER Sociodemografico'!A:W,10,0),"")</f>
        <v/>
      </c>
      <c r="J1866" s="154"/>
      <c r="K1866" s="154"/>
      <c r="L1866" s="154"/>
      <c r="M1866" s="154"/>
      <c r="N1866" s="154"/>
      <c r="O1866" s="156"/>
      <c r="P1866" s="154"/>
      <c r="Q1866" s="154"/>
      <c r="R1866" s="154"/>
      <c r="S1866" s="154"/>
      <c r="T1866" s="154"/>
      <c r="U1866" s="154"/>
      <c r="V1866" s="154"/>
      <c r="W1866" s="154"/>
      <c r="X1866" s="154"/>
      <c r="Y1866" s="154"/>
      <c r="Z1866" s="154"/>
      <c r="AA1866" s="154"/>
      <c r="AB1866" s="154"/>
      <c r="AC1866" s="154"/>
    </row>
    <row r="1867" spans="1:29" ht="17">
      <c r="A1867" s="290" t="str">
        <f t="shared" si="30"/>
        <v/>
      </c>
      <c r="B1867" s="154"/>
      <c r="C1867" s="155"/>
      <c r="D1867" s="291" t="str">
        <f>IFERROR(VLOOKUP(C1867,'PER Sociodemografico'!A:W,2,0),"")</f>
        <v/>
      </c>
      <c r="E1867" s="291" t="str">
        <f>IFERROR(VLOOKUP(C1867,'PER Sociodemografico'!A:W,6,0),"")</f>
        <v/>
      </c>
      <c r="F1867" s="291" t="str">
        <f>IFERROR(VLOOKUP(C1867,'PER Sociodemografico'!A:W,9,0),"")</f>
        <v/>
      </c>
      <c r="G1867" s="156"/>
      <c r="H1867" s="154"/>
      <c r="I1867" s="292" t="str">
        <f>IFERROR(VLOOKUP(C1867,'PER Sociodemografico'!A:W,10,0),"")</f>
        <v/>
      </c>
      <c r="J1867" s="154"/>
      <c r="K1867" s="154"/>
      <c r="L1867" s="154"/>
      <c r="M1867" s="154"/>
      <c r="N1867" s="154"/>
      <c r="O1867" s="156"/>
      <c r="P1867" s="154"/>
      <c r="Q1867" s="154"/>
      <c r="R1867" s="154"/>
      <c r="S1867" s="154"/>
      <c r="T1867" s="154"/>
      <c r="U1867" s="154"/>
      <c r="V1867" s="154"/>
      <c r="W1867" s="154"/>
      <c r="X1867" s="154"/>
      <c r="Y1867" s="154"/>
      <c r="Z1867" s="154"/>
      <c r="AA1867" s="154"/>
      <c r="AB1867" s="154"/>
      <c r="AC1867" s="154"/>
    </row>
    <row r="1868" spans="1:29" ht="17">
      <c r="A1868" s="290" t="str">
        <f t="shared" si="30"/>
        <v/>
      </c>
      <c r="B1868" s="154"/>
      <c r="C1868" s="155"/>
      <c r="D1868" s="291" t="str">
        <f>IFERROR(VLOOKUP(C1868,'PER Sociodemografico'!A:W,2,0),"")</f>
        <v/>
      </c>
      <c r="E1868" s="291" t="str">
        <f>IFERROR(VLOOKUP(C1868,'PER Sociodemografico'!A:W,6,0),"")</f>
        <v/>
      </c>
      <c r="F1868" s="291" t="str">
        <f>IFERROR(VLOOKUP(C1868,'PER Sociodemografico'!A:W,9,0),"")</f>
        <v/>
      </c>
      <c r="G1868" s="156"/>
      <c r="H1868" s="154"/>
      <c r="I1868" s="292" t="str">
        <f>IFERROR(VLOOKUP(C1868,'PER Sociodemografico'!A:W,10,0),"")</f>
        <v/>
      </c>
      <c r="J1868" s="154"/>
      <c r="K1868" s="154"/>
      <c r="L1868" s="154"/>
      <c r="M1868" s="154"/>
      <c r="N1868" s="154"/>
      <c r="O1868" s="156"/>
      <c r="P1868" s="154"/>
      <c r="Q1868" s="154"/>
      <c r="R1868" s="154"/>
      <c r="S1868" s="154"/>
      <c r="T1868" s="154"/>
      <c r="U1868" s="154"/>
      <c r="V1868" s="154"/>
      <c r="W1868" s="154"/>
      <c r="X1868" s="154"/>
      <c r="Y1868" s="154"/>
      <c r="Z1868" s="154"/>
      <c r="AA1868" s="154"/>
      <c r="AB1868" s="154"/>
      <c r="AC1868" s="154"/>
    </row>
    <row r="1869" spans="1:29" ht="17">
      <c r="A1869" s="290" t="str">
        <f t="shared" si="30"/>
        <v/>
      </c>
      <c r="B1869" s="154"/>
      <c r="C1869" s="155"/>
      <c r="D1869" s="291" t="str">
        <f>IFERROR(VLOOKUP(C1869,'PER Sociodemografico'!A:W,2,0),"")</f>
        <v/>
      </c>
      <c r="E1869" s="291" t="str">
        <f>IFERROR(VLOOKUP(C1869,'PER Sociodemografico'!A:W,6,0),"")</f>
        <v/>
      </c>
      <c r="F1869" s="291" t="str">
        <f>IFERROR(VLOOKUP(C1869,'PER Sociodemografico'!A:W,9,0),"")</f>
        <v/>
      </c>
      <c r="G1869" s="156"/>
      <c r="H1869" s="154"/>
      <c r="I1869" s="292" t="str">
        <f>IFERROR(VLOOKUP(C1869,'PER Sociodemografico'!A:W,10,0),"")</f>
        <v/>
      </c>
      <c r="J1869" s="154"/>
      <c r="K1869" s="154"/>
      <c r="L1869" s="154"/>
      <c r="M1869" s="154"/>
      <c r="N1869" s="154"/>
      <c r="O1869" s="156"/>
      <c r="P1869" s="154"/>
      <c r="Q1869" s="154"/>
      <c r="R1869" s="154"/>
      <c r="S1869" s="154"/>
      <c r="T1869" s="154"/>
      <c r="U1869" s="154"/>
      <c r="V1869" s="154"/>
      <c r="W1869" s="154"/>
      <c r="X1869" s="154"/>
      <c r="Y1869" s="154"/>
      <c r="Z1869" s="154"/>
      <c r="AA1869" s="154"/>
      <c r="AB1869" s="154"/>
      <c r="AC1869" s="154"/>
    </row>
    <row r="1870" spans="1:29" ht="17">
      <c r="A1870" s="290" t="str">
        <f t="shared" si="30"/>
        <v/>
      </c>
      <c r="B1870" s="154"/>
      <c r="C1870" s="155"/>
      <c r="D1870" s="291" t="str">
        <f>IFERROR(VLOOKUP(C1870,'PER Sociodemografico'!A:W,2,0),"")</f>
        <v/>
      </c>
      <c r="E1870" s="291" t="str">
        <f>IFERROR(VLOOKUP(C1870,'PER Sociodemografico'!A:W,6,0),"")</f>
        <v/>
      </c>
      <c r="F1870" s="291" t="str">
        <f>IFERROR(VLOOKUP(C1870,'PER Sociodemografico'!A:W,9,0),"")</f>
        <v/>
      </c>
      <c r="G1870" s="156"/>
      <c r="H1870" s="154"/>
      <c r="I1870" s="292" t="str">
        <f>IFERROR(VLOOKUP(C1870,'PER Sociodemografico'!A:W,10,0),"")</f>
        <v/>
      </c>
      <c r="J1870" s="154"/>
      <c r="K1870" s="154"/>
      <c r="L1870" s="154"/>
      <c r="M1870" s="154"/>
      <c r="N1870" s="154"/>
      <c r="O1870" s="156"/>
      <c r="P1870" s="154"/>
      <c r="Q1870" s="154"/>
      <c r="R1870" s="154"/>
      <c r="S1870" s="154"/>
      <c r="T1870" s="154"/>
      <c r="U1870" s="154"/>
      <c r="V1870" s="154"/>
      <c r="W1870" s="154"/>
      <c r="X1870" s="154"/>
      <c r="Y1870" s="154"/>
      <c r="Z1870" s="154"/>
      <c r="AA1870" s="154"/>
      <c r="AB1870" s="154"/>
      <c r="AC1870" s="154"/>
    </row>
    <row r="1871" spans="1:29" ht="17">
      <c r="A1871" s="290" t="str">
        <f t="shared" si="30"/>
        <v/>
      </c>
      <c r="B1871" s="154"/>
      <c r="C1871" s="155"/>
      <c r="D1871" s="291" t="str">
        <f>IFERROR(VLOOKUP(C1871,'PER Sociodemografico'!A:W,2,0),"")</f>
        <v/>
      </c>
      <c r="E1871" s="291" t="str">
        <f>IFERROR(VLOOKUP(C1871,'PER Sociodemografico'!A:W,6,0),"")</f>
        <v/>
      </c>
      <c r="F1871" s="291" t="str">
        <f>IFERROR(VLOOKUP(C1871,'PER Sociodemografico'!A:W,9,0),"")</f>
        <v/>
      </c>
      <c r="G1871" s="156"/>
      <c r="H1871" s="154"/>
      <c r="I1871" s="292" t="str">
        <f>IFERROR(VLOOKUP(C1871,'PER Sociodemografico'!A:W,10,0),"")</f>
        <v/>
      </c>
      <c r="J1871" s="154"/>
      <c r="K1871" s="154"/>
      <c r="L1871" s="154"/>
      <c r="M1871" s="154"/>
      <c r="N1871" s="154"/>
      <c r="O1871" s="156"/>
      <c r="P1871" s="154"/>
      <c r="Q1871" s="154"/>
      <c r="R1871" s="154"/>
      <c r="S1871" s="154"/>
      <c r="T1871" s="154"/>
      <c r="U1871" s="154"/>
      <c r="V1871" s="154"/>
      <c r="W1871" s="154"/>
      <c r="X1871" s="154"/>
      <c r="Y1871" s="154"/>
      <c r="Z1871" s="154"/>
      <c r="AA1871" s="154"/>
      <c r="AB1871" s="154"/>
      <c r="AC1871" s="154"/>
    </row>
    <row r="1872" spans="1:29" ht="17">
      <c r="A1872" s="290" t="str">
        <f t="shared" si="30"/>
        <v/>
      </c>
      <c r="B1872" s="154"/>
      <c r="C1872" s="155"/>
      <c r="D1872" s="291" t="str">
        <f>IFERROR(VLOOKUP(C1872,'PER Sociodemografico'!A:W,2,0),"")</f>
        <v/>
      </c>
      <c r="E1872" s="291" t="str">
        <f>IFERROR(VLOOKUP(C1872,'PER Sociodemografico'!A:W,6,0),"")</f>
        <v/>
      </c>
      <c r="F1872" s="291" t="str">
        <f>IFERROR(VLOOKUP(C1872,'PER Sociodemografico'!A:W,9,0),"")</f>
        <v/>
      </c>
      <c r="G1872" s="156"/>
      <c r="H1872" s="154"/>
      <c r="I1872" s="292" t="str">
        <f>IFERROR(VLOOKUP(C1872,'PER Sociodemografico'!A:W,10,0),"")</f>
        <v/>
      </c>
      <c r="J1872" s="154"/>
      <c r="K1872" s="154"/>
      <c r="L1872" s="154"/>
      <c r="M1872" s="154"/>
      <c r="N1872" s="154"/>
      <c r="O1872" s="156"/>
      <c r="P1872" s="154"/>
      <c r="Q1872" s="154"/>
      <c r="R1872" s="154"/>
      <c r="S1872" s="154"/>
      <c r="T1872" s="154"/>
      <c r="U1872" s="154"/>
      <c r="V1872" s="154"/>
      <c r="W1872" s="154"/>
      <c r="X1872" s="154"/>
      <c r="Y1872" s="154"/>
      <c r="Z1872" s="154"/>
      <c r="AA1872" s="154"/>
      <c r="AB1872" s="154"/>
      <c r="AC1872" s="154"/>
    </row>
    <row r="1873" spans="1:29" ht="17">
      <c r="A1873" s="290" t="str">
        <f t="shared" si="30"/>
        <v/>
      </c>
      <c r="B1873" s="154"/>
      <c r="C1873" s="155"/>
      <c r="D1873" s="291" t="str">
        <f>IFERROR(VLOOKUP(C1873,'PER Sociodemografico'!A:W,2,0),"")</f>
        <v/>
      </c>
      <c r="E1873" s="291" t="str">
        <f>IFERROR(VLOOKUP(C1873,'PER Sociodemografico'!A:W,6,0),"")</f>
        <v/>
      </c>
      <c r="F1873" s="291" t="str">
        <f>IFERROR(VLOOKUP(C1873,'PER Sociodemografico'!A:W,9,0),"")</f>
        <v/>
      </c>
      <c r="G1873" s="156"/>
      <c r="H1873" s="154"/>
      <c r="I1873" s="292" t="str">
        <f>IFERROR(VLOOKUP(C1873,'PER Sociodemografico'!A:W,10,0),"")</f>
        <v/>
      </c>
      <c r="J1873" s="154"/>
      <c r="K1873" s="154"/>
      <c r="L1873" s="154"/>
      <c r="M1873" s="154"/>
      <c r="N1873" s="154"/>
      <c r="O1873" s="156"/>
      <c r="P1873" s="154"/>
      <c r="Q1873" s="154"/>
      <c r="R1873" s="154"/>
      <c r="S1873" s="154"/>
      <c r="T1873" s="154"/>
      <c r="U1873" s="154"/>
      <c r="V1873" s="154"/>
      <c r="W1873" s="154"/>
      <c r="X1873" s="154"/>
      <c r="Y1873" s="154"/>
      <c r="Z1873" s="154"/>
      <c r="AA1873" s="154"/>
      <c r="AB1873" s="154"/>
      <c r="AC1873" s="154"/>
    </row>
    <row r="1874" spans="1:29" ht="17">
      <c r="A1874" s="290" t="str">
        <f t="shared" si="30"/>
        <v/>
      </c>
      <c r="B1874" s="154"/>
      <c r="C1874" s="155"/>
      <c r="D1874" s="291" t="str">
        <f>IFERROR(VLOOKUP(C1874,'PER Sociodemografico'!A:W,2,0),"")</f>
        <v/>
      </c>
      <c r="E1874" s="291" t="str">
        <f>IFERROR(VLOOKUP(C1874,'PER Sociodemografico'!A:W,6,0),"")</f>
        <v/>
      </c>
      <c r="F1874" s="291" t="str">
        <f>IFERROR(VLOOKUP(C1874,'PER Sociodemografico'!A:W,9,0),"")</f>
        <v/>
      </c>
      <c r="G1874" s="156"/>
      <c r="H1874" s="154"/>
      <c r="I1874" s="292" t="str">
        <f>IFERROR(VLOOKUP(C1874,'PER Sociodemografico'!A:W,10,0),"")</f>
        <v/>
      </c>
      <c r="J1874" s="154"/>
      <c r="K1874" s="154"/>
      <c r="L1874" s="154"/>
      <c r="M1874" s="154"/>
      <c r="N1874" s="154"/>
      <c r="O1874" s="156"/>
      <c r="P1874" s="154"/>
      <c r="Q1874" s="154"/>
      <c r="R1874" s="154"/>
      <c r="S1874" s="154"/>
      <c r="T1874" s="154"/>
      <c r="U1874" s="154"/>
      <c r="V1874" s="154"/>
      <c r="W1874" s="154"/>
      <c r="X1874" s="154"/>
      <c r="Y1874" s="154"/>
      <c r="Z1874" s="154"/>
      <c r="AA1874" s="154"/>
      <c r="AB1874" s="154"/>
      <c r="AC1874" s="154"/>
    </row>
    <row r="1875" spans="1:29" ht="17">
      <c r="A1875" s="290" t="str">
        <f t="shared" si="30"/>
        <v/>
      </c>
      <c r="B1875" s="154"/>
      <c r="C1875" s="155"/>
      <c r="D1875" s="291" t="str">
        <f>IFERROR(VLOOKUP(C1875,'PER Sociodemografico'!A:W,2,0),"")</f>
        <v/>
      </c>
      <c r="E1875" s="291" t="str">
        <f>IFERROR(VLOOKUP(C1875,'PER Sociodemografico'!A:W,6,0),"")</f>
        <v/>
      </c>
      <c r="F1875" s="291" t="str">
        <f>IFERROR(VLOOKUP(C1875,'PER Sociodemografico'!A:W,9,0),"")</f>
        <v/>
      </c>
      <c r="G1875" s="156"/>
      <c r="H1875" s="154"/>
      <c r="I1875" s="292" t="str">
        <f>IFERROR(VLOOKUP(C1875,'PER Sociodemografico'!A:W,10,0),"")</f>
        <v/>
      </c>
      <c r="J1875" s="154"/>
      <c r="K1875" s="154"/>
      <c r="L1875" s="154"/>
      <c r="M1875" s="154"/>
      <c r="N1875" s="154"/>
      <c r="O1875" s="156"/>
      <c r="P1875" s="154"/>
      <c r="Q1875" s="154"/>
      <c r="R1875" s="154"/>
      <c r="S1875" s="154"/>
      <c r="T1875" s="154"/>
      <c r="U1875" s="154"/>
      <c r="V1875" s="154"/>
      <c r="W1875" s="154"/>
      <c r="X1875" s="154"/>
      <c r="Y1875" s="154"/>
      <c r="Z1875" s="154"/>
      <c r="AA1875" s="154"/>
      <c r="AB1875" s="154"/>
      <c r="AC1875" s="154"/>
    </row>
    <row r="1876" spans="1:29" ht="17">
      <c r="A1876" s="290" t="str">
        <f t="shared" si="30"/>
        <v/>
      </c>
      <c r="B1876" s="154"/>
      <c r="C1876" s="155"/>
      <c r="D1876" s="291" t="str">
        <f>IFERROR(VLOOKUP(C1876,'PER Sociodemografico'!A:W,2,0),"")</f>
        <v/>
      </c>
      <c r="E1876" s="291" t="str">
        <f>IFERROR(VLOOKUP(C1876,'PER Sociodemografico'!A:W,6,0),"")</f>
        <v/>
      </c>
      <c r="F1876" s="291" t="str">
        <f>IFERROR(VLOOKUP(C1876,'PER Sociodemografico'!A:W,9,0),"")</f>
        <v/>
      </c>
      <c r="G1876" s="156"/>
      <c r="H1876" s="154"/>
      <c r="I1876" s="292" t="str">
        <f>IFERROR(VLOOKUP(C1876,'PER Sociodemografico'!A:W,10,0),"")</f>
        <v/>
      </c>
      <c r="J1876" s="154"/>
      <c r="K1876" s="154"/>
      <c r="L1876" s="154"/>
      <c r="M1876" s="154"/>
      <c r="N1876" s="154"/>
      <c r="O1876" s="156"/>
      <c r="P1876" s="154"/>
      <c r="Q1876" s="154"/>
      <c r="R1876" s="154"/>
      <c r="S1876" s="154"/>
      <c r="T1876" s="154"/>
      <c r="U1876" s="154"/>
      <c r="V1876" s="154"/>
      <c r="W1876" s="154"/>
      <c r="X1876" s="154"/>
      <c r="Y1876" s="154"/>
      <c r="Z1876" s="154"/>
      <c r="AA1876" s="154"/>
      <c r="AB1876" s="154"/>
      <c r="AC1876" s="154"/>
    </row>
    <row r="1877" spans="1:29" ht="17">
      <c r="A1877" s="290" t="str">
        <f t="shared" si="30"/>
        <v/>
      </c>
      <c r="B1877" s="154"/>
      <c r="C1877" s="155"/>
      <c r="D1877" s="291" t="str">
        <f>IFERROR(VLOOKUP(C1877,'PER Sociodemografico'!A:W,2,0),"")</f>
        <v/>
      </c>
      <c r="E1877" s="291" t="str">
        <f>IFERROR(VLOOKUP(C1877,'PER Sociodemografico'!A:W,6,0),"")</f>
        <v/>
      </c>
      <c r="F1877" s="291" t="str">
        <f>IFERROR(VLOOKUP(C1877,'PER Sociodemografico'!A:W,9,0),"")</f>
        <v/>
      </c>
      <c r="G1877" s="156"/>
      <c r="H1877" s="154"/>
      <c r="I1877" s="292" t="str">
        <f>IFERROR(VLOOKUP(C1877,'PER Sociodemografico'!A:W,10,0),"")</f>
        <v/>
      </c>
      <c r="J1877" s="154"/>
      <c r="K1877" s="154"/>
      <c r="L1877" s="154"/>
      <c r="M1877" s="154"/>
      <c r="N1877" s="154"/>
      <c r="O1877" s="156"/>
      <c r="P1877" s="154"/>
      <c r="Q1877" s="154"/>
      <c r="R1877" s="154"/>
      <c r="S1877" s="154"/>
      <c r="T1877" s="154"/>
      <c r="U1877" s="154"/>
      <c r="V1877" s="154"/>
      <c r="W1877" s="154"/>
      <c r="X1877" s="154"/>
      <c r="Y1877" s="154"/>
      <c r="Z1877" s="154"/>
      <c r="AA1877" s="154"/>
      <c r="AB1877" s="154"/>
      <c r="AC1877" s="154"/>
    </row>
    <row r="1878" spans="1:29" ht="17">
      <c r="A1878" s="290" t="str">
        <f t="shared" si="30"/>
        <v/>
      </c>
      <c r="B1878" s="154"/>
      <c r="C1878" s="155"/>
      <c r="D1878" s="291" t="str">
        <f>IFERROR(VLOOKUP(C1878,'PER Sociodemografico'!A:W,2,0),"")</f>
        <v/>
      </c>
      <c r="E1878" s="291" t="str">
        <f>IFERROR(VLOOKUP(C1878,'PER Sociodemografico'!A:W,6,0),"")</f>
        <v/>
      </c>
      <c r="F1878" s="291" t="str">
        <f>IFERROR(VLOOKUP(C1878,'PER Sociodemografico'!A:W,9,0),"")</f>
        <v/>
      </c>
      <c r="G1878" s="156"/>
      <c r="H1878" s="154"/>
      <c r="I1878" s="292" t="str">
        <f>IFERROR(VLOOKUP(C1878,'PER Sociodemografico'!A:W,10,0),"")</f>
        <v/>
      </c>
      <c r="J1878" s="154"/>
      <c r="K1878" s="154"/>
      <c r="L1878" s="154"/>
      <c r="M1878" s="154"/>
      <c r="N1878" s="154"/>
      <c r="O1878" s="156"/>
      <c r="P1878" s="154"/>
      <c r="Q1878" s="154"/>
      <c r="R1878" s="154"/>
      <c r="S1878" s="154"/>
      <c r="T1878" s="154"/>
      <c r="U1878" s="154"/>
      <c r="V1878" s="154"/>
      <c r="W1878" s="154"/>
      <c r="X1878" s="154"/>
      <c r="Y1878" s="154"/>
      <c r="Z1878" s="154"/>
      <c r="AA1878" s="154"/>
      <c r="AB1878" s="154"/>
      <c r="AC1878" s="154"/>
    </row>
    <row r="1879" spans="1:29" ht="17">
      <c r="A1879" s="290" t="str">
        <f t="shared" si="30"/>
        <v/>
      </c>
      <c r="B1879" s="154"/>
      <c r="C1879" s="155"/>
      <c r="D1879" s="291" t="str">
        <f>IFERROR(VLOOKUP(C1879,'PER Sociodemografico'!A:W,2,0),"")</f>
        <v/>
      </c>
      <c r="E1879" s="291" t="str">
        <f>IFERROR(VLOOKUP(C1879,'PER Sociodemografico'!A:W,6,0),"")</f>
        <v/>
      </c>
      <c r="F1879" s="291" t="str">
        <f>IFERROR(VLOOKUP(C1879,'PER Sociodemografico'!A:W,9,0),"")</f>
        <v/>
      </c>
      <c r="G1879" s="156"/>
      <c r="H1879" s="154"/>
      <c r="I1879" s="292" t="str">
        <f>IFERROR(VLOOKUP(C1879,'PER Sociodemografico'!A:W,10,0),"")</f>
        <v/>
      </c>
      <c r="J1879" s="154"/>
      <c r="K1879" s="154"/>
      <c r="L1879" s="154"/>
      <c r="M1879" s="154"/>
      <c r="N1879" s="154"/>
      <c r="O1879" s="156"/>
      <c r="P1879" s="154"/>
      <c r="Q1879" s="154"/>
      <c r="R1879" s="154"/>
      <c r="S1879" s="154"/>
      <c r="T1879" s="154"/>
      <c r="U1879" s="154"/>
      <c r="V1879" s="154"/>
      <c r="W1879" s="154"/>
      <c r="X1879" s="154"/>
      <c r="Y1879" s="154"/>
      <c r="Z1879" s="154"/>
      <c r="AA1879" s="154"/>
      <c r="AB1879" s="154"/>
      <c r="AC1879" s="154"/>
    </row>
    <row r="1880" spans="1:29" ht="17">
      <c r="A1880" s="290" t="str">
        <f t="shared" si="30"/>
        <v/>
      </c>
      <c r="B1880" s="154"/>
      <c r="C1880" s="155"/>
      <c r="D1880" s="291" t="str">
        <f>IFERROR(VLOOKUP(C1880,'PER Sociodemografico'!A:W,2,0),"")</f>
        <v/>
      </c>
      <c r="E1880" s="291" t="str">
        <f>IFERROR(VLOOKUP(C1880,'PER Sociodemografico'!A:W,6,0),"")</f>
        <v/>
      </c>
      <c r="F1880" s="291" t="str">
        <f>IFERROR(VLOOKUP(C1880,'PER Sociodemografico'!A:W,9,0),"")</f>
        <v/>
      </c>
      <c r="G1880" s="156"/>
      <c r="H1880" s="154"/>
      <c r="I1880" s="292" t="str">
        <f>IFERROR(VLOOKUP(C1880,'PER Sociodemografico'!A:W,10,0),"")</f>
        <v/>
      </c>
      <c r="J1880" s="154"/>
      <c r="K1880" s="154"/>
      <c r="L1880" s="154"/>
      <c r="M1880" s="154"/>
      <c r="N1880" s="154"/>
      <c r="O1880" s="156"/>
      <c r="P1880" s="154"/>
      <c r="Q1880" s="154"/>
      <c r="R1880" s="154"/>
      <c r="S1880" s="154"/>
      <c r="T1880" s="154"/>
      <c r="U1880" s="154"/>
      <c r="V1880" s="154"/>
      <c r="W1880" s="154"/>
      <c r="X1880" s="154"/>
      <c r="Y1880" s="154"/>
      <c r="Z1880" s="154"/>
      <c r="AA1880" s="154"/>
      <c r="AB1880" s="154"/>
      <c r="AC1880" s="154"/>
    </row>
    <row r="1881" spans="1:29" ht="17">
      <c r="A1881" s="290" t="str">
        <f t="shared" si="30"/>
        <v/>
      </c>
      <c r="B1881" s="154"/>
      <c r="C1881" s="155"/>
      <c r="D1881" s="291" t="str">
        <f>IFERROR(VLOOKUP(C1881,'PER Sociodemografico'!A:W,2,0),"")</f>
        <v/>
      </c>
      <c r="E1881" s="291" t="str">
        <f>IFERROR(VLOOKUP(C1881,'PER Sociodemografico'!A:W,6,0),"")</f>
        <v/>
      </c>
      <c r="F1881" s="291" t="str">
        <f>IFERROR(VLOOKUP(C1881,'PER Sociodemografico'!A:W,9,0),"")</f>
        <v/>
      </c>
      <c r="G1881" s="156"/>
      <c r="H1881" s="154"/>
      <c r="I1881" s="292" t="str">
        <f>IFERROR(VLOOKUP(C1881,'PER Sociodemografico'!A:W,10,0),"")</f>
        <v/>
      </c>
      <c r="J1881" s="154"/>
      <c r="K1881" s="154"/>
      <c r="L1881" s="154"/>
      <c r="M1881" s="154"/>
      <c r="N1881" s="154"/>
      <c r="O1881" s="156"/>
      <c r="P1881" s="154"/>
      <c r="Q1881" s="154"/>
      <c r="R1881" s="154"/>
      <c r="S1881" s="154"/>
      <c r="T1881" s="154"/>
      <c r="U1881" s="154"/>
      <c r="V1881" s="154"/>
      <c r="W1881" s="154"/>
      <c r="X1881" s="154"/>
      <c r="Y1881" s="154"/>
      <c r="Z1881" s="154"/>
      <c r="AA1881" s="154"/>
      <c r="AB1881" s="154"/>
      <c r="AC1881" s="154"/>
    </row>
    <row r="1882" spans="1:29" ht="17">
      <c r="A1882" s="290" t="str">
        <f t="shared" si="30"/>
        <v/>
      </c>
      <c r="B1882" s="154"/>
      <c r="C1882" s="155"/>
      <c r="D1882" s="291" t="str">
        <f>IFERROR(VLOOKUP(C1882,'PER Sociodemografico'!A:W,2,0),"")</f>
        <v/>
      </c>
      <c r="E1882" s="291" t="str">
        <f>IFERROR(VLOOKUP(C1882,'PER Sociodemografico'!A:W,6,0),"")</f>
        <v/>
      </c>
      <c r="F1882" s="291" t="str">
        <f>IFERROR(VLOOKUP(C1882,'PER Sociodemografico'!A:W,9,0),"")</f>
        <v/>
      </c>
      <c r="G1882" s="156"/>
      <c r="H1882" s="154"/>
      <c r="I1882" s="292" t="str">
        <f>IFERROR(VLOOKUP(C1882,'PER Sociodemografico'!A:W,10,0),"")</f>
        <v/>
      </c>
      <c r="J1882" s="154"/>
      <c r="K1882" s="154"/>
      <c r="L1882" s="154"/>
      <c r="M1882" s="154"/>
      <c r="N1882" s="154"/>
      <c r="O1882" s="156"/>
      <c r="P1882" s="154"/>
      <c r="Q1882" s="154"/>
      <c r="R1882" s="154"/>
      <c r="S1882" s="154"/>
      <c r="T1882" s="154"/>
      <c r="U1882" s="154"/>
      <c r="V1882" s="154"/>
      <c r="W1882" s="154"/>
      <c r="X1882" s="154"/>
      <c r="Y1882" s="154"/>
      <c r="Z1882" s="154"/>
      <c r="AA1882" s="154"/>
      <c r="AB1882" s="154"/>
      <c r="AC1882" s="154"/>
    </row>
    <row r="1883" spans="1:29" ht="17">
      <c r="A1883" s="290" t="str">
        <f t="shared" si="30"/>
        <v/>
      </c>
      <c r="B1883" s="154"/>
      <c r="C1883" s="155"/>
      <c r="D1883" s="291" t="str">
        <f>IFERROR(VLOOKUP(C1883,'PER Sociodemografico'!A:W,2,0),"")</f>
        <v/>
      </c>
      <c r="E1883" s="291" t="str">
        <f>IFERROR(VLOOKUP(C1883,'PER Sociodemografico'!A:W,6,0),"")</f>
        <v/>
      </c>
      <c r="F1883" s="291" t="str">
        <f>IFERROR(VLOOKUP(C1883,'PER Sociodemografico'!A:W,9,0),"")</f>
        <v/>
      </c>
      <c r="G1883" s="156"/>
      <c r="H1883" s="154"/>
      <c r="I1883" s="292" t="str">
        <f>IFERROR(VLOOKUP(C1883,'PER Sociodemografico'!A:W,10,0),"")</f>
        <v/>
      </c>
      <c r="J1883" s="154"/>
      <c r="K1883" s="154"/>
      <c r="L1883" s="154"/>
      <c r="M1883" s="154"/>
      <c r="N1883" s="154"/>
      <c r="O1883" s="156"/>
      <c r="P1883" s="154"/>
      <c r="Q1883" s="154"/>
      <c r="R1883" s="154"/>
      <c r="S1883" s="154"/>
      <c r="T1883" s="154"/>
      <c r="U1883" s="154"/>
      <c r="V1883" s="154"/>
      <c r="W1883" s="154"/>
      <c r="X1883" s="154"/>
      <c r="Y1883" s="154"/>
      <c r="Z1883" s="154"/>
      <c r="AA1883" s="154"/>
      <c r="AB1883" s="154"/>
      <c r="AC1883" s="154"/>
    </row>
    <row r="1884" spans="1:29" ht="17">
      <c r="A1884" s="290" t="str">
        <f t="shared" si="30"/>
        <v/>
      </c>
      <c r="B1884" s="154"/>
      <c r="C1884" s="155"/>
      <c r="D1884" s="291" t="str">
        <f>IFERROR(VLOOKUP(C1884,'PER Sociodemografico'!A:W,2,0),"")</f>
        <v/>
      </c>
      <c r="E1884" s="291" t="str">
        <f>IFERROR(VLOOKUP(C1884,'PER Sociodemografico'!A:W,6,0),"")</f>
        <v/>
      </c>
      <c r="F1884" s="291" t="str">
        <f>IFERROR(VLOOKUP(C1884,'PER Sociodemografico'!A:W,9,0),"")</f>
        <v/>
      </c>
      <c r="G1884" s="156"/>
      <c r="H1884" s="154"/>
      <c r="I1884" s="292" t="str">
        <f>IFERROR(VLOOKUP(C1884,'PER Sociodemografico'!A:W,10,0),"")</f>
        <v/>
      </c>
      <c r="J1884" s="154"/>
      <c r="K1884" s="154"/>
      <c r="L1884" s="154"/>
      <c r="M1884" s="154"/>
      <c r="N1884" s="154"/>
      <c r="O1884" s="156"/>
      <c r="P1884" s="154"/>
      <c r="Q1884" s="154"/>
      <c r="R1884" s="154"/>
      <c r="S1884" s="154"/>
      <c r="T1884" s="154"/>
      <c r="U1884" s="154"/>
      <c r="V1884" s="154"/>
      <c r="W1884" s="154"/>
      <c r="X1884" s="154"/>
      <c r="Y1884" s="154"/>
      <c r="Z1884" s="154"/>
      <c r="AA1884" s="154"/>
      <c r="AB1884" s="154"/>
      <c r="AC1884" s="154"/>
    </row>
    <row r="1885" spans="1:29" ht="17">
      <c r="A1885" s="290" t="str">
        <f t="shared" si="30"/>
        <v/>
      </c>
      <c r="B1885" s="154"/>
      <c r="C1885" s="155"/>
      <c r="D1885" s="291" t="str">
        <f>IFERROR(VLOOKUP(C1885,'PER Sociodemografico'!A:W,2,0),"")</f>
        <v/>
      </c>
      <c r="E1885" s="291" t="str">
        <f>IFERROR(VLOOKUP(C1885,'PER Sociodemografico'!A:W,6,0),"")</f>
        <v/>
      </c>
      <c r="F1885" s="291" t="str">
        <f>IFERROR(VLOOKUP(C1885,'PER Sociodemografico'!A:W,9,0),"")</f>
        <v/>
      </c>
      <c r="G1885" s="156"/>
      <c r="H1885" s="154"/>
      <c r="I1885" s="292" t="str">
        <f>IFERROR(VLOOKUP(C1885,'PER Sociodemografico'!A:W,10,0),"")</f>
        <v/>
      </c>
      <c r="J1885" s="154"/>
      <c r="K1885" s="154"/>
      <c r="L1885" s="154"/>
      <c r="M1885" s="154"/>
      <c r="N1885" s="154"/>
      <c r="O1885" s="156"/>
      <c r="P1885" s="154"/>
      <c r="Q1885" s="154"/>
      <c r="R1885" s="154"/>
      <c r="S1885" s="154"/>
      <c r="T1885" s="154"/>
      <c r="U1885" s="154"/>
      <c r="V1885" s="154"/>
      <c r="W1885" s="154"/>
      <c r="X1885" s="154"/>
      <c r="Y1885" s="154"/>
      <c r="Z1885" s="154"/>
      <c r="AA1885" s="154"/>
      <c r="AB1885" s="154"/>
      <c r="AC1885" s="154"/>
    </row>
    <row r="1886" spans="1:29" ht="17">
      <c r="A1886" s="290" t="str">
        <f t="shared" si="30"/>
        <v/>
      </c>
      <c r="B1886" s="154"/>
      <c r="C1886" s="155"/>
      <c r="D1886" s="291" t="str">
        <f>IFERROR(VLOOKUP(C1886,'PER Sociodemografico'!A:W,2,0),"")</f>
        <v/>
      </c>
      <c r="E1886" s="291" t="str">
        <f>IFERROR(VLOOKUP(C1886,'PER Sociodemografico'!A:W,6,0),"")</f>
        <v/>
      </c>
      <c r="F1886" s="291" t="str">
        <f>IFERROR(VLOOKUP(C1886,'PER Sociodemografico'!A:W,9,0),"")</f>
        <v/>
      </c>
      <c r="G1886" s="156"/>
      <c r="H1886" s="154"/>
      <c r="I1886" s="292" t="str">
        <f>IFERROR(VLOOKUP(C1886,'PER Sociodemografico'!A:W,10,0),"")</f>
        <v/>
      </c>
      <c r="J1886" s="154"/>
      <c r="K1886" s="154"/>
      <c r="L1886" s="154"/>
      <c r="M1886" s="154"/>
      <c r="N1886" s="154"/>
      <c r="O1886" s="156"/>
      <c r="P1886" s="154"/>
      <c r="Q1886" s="154"/>
      <c r="R1886" s="154"/>
      <c r="S1886" s="154"/>
      <c r="T1886" s="154"/>
      <c r="U1886" s="154"/>
      <c r="V1886" s="154"/>
      <c r="W1886" s="154"/>
      <c r="X1886" s="154"/>
      <c r="Y1886" s="154"/>
      <c r="Z1886" s="154"/>
      <c r="AA1886" s="154"/>
      <c r="AB1886" s="154"/>
      <c r="AC1886" s="154"/>
    </row>
    <row r="1887" spans="1:29" ht="17">
      <c r="A1887" s="290" t="str">
        <f t="shared" si="30"/>
        <v/>
      </c>
      <c r="B1887" s="154"/>
      <c r="C1887" s="155"/>
      <c r="D1887" s="291" t="str">
        <f>IFERROR(VLOOKUP(C1887,'PER Sociodemografico'!A:W,2,0),"")</f>
        <v/>
      </c>
      <c r="E1887" s="291" t="str">
        <f>IFERROR(VLOOKUP(C1887,'PER Sociodemografico'!A:W,6,0),"")</f>
        <v/>
      </c>
      <c r="F1887" s="291" t="str">
        <f>IFERROR(VLOOKUP(C1887,'PER Sociodemografico'!A:W,9,0),"")</f>
        <v/>
      </c>
      <c r="G1887" s="156"/>
      <c r="H1887" s="154"/>
      <c r="I1887" s="292" t="str">
        <f>IFERROR(VLOOKUP(C1887,'PER Sociodemografico'!A:W,10,0),"")</f>
        <v/>
      </c>
      <c r="J1887" s="154"/>
      <c r="K1887" s="154"/>
      <c r="L1887" s="154"/>
      <c r="M1887" s="154"/>
      <c r="N1887" s="154"/>
      <c r="O1887" s="156"/>
      <c r="P1887" s="154"/>
      <c r="Q1887" s="154"/>
      <c r="R1887" s="154"/>
      <c r="S1887" s="154"/>
      <c r="T1887" s="154"/>
      <c r="U1887" s="154"/>
      <c r="V1887" s="154"/>
      <c r="W1887" s="154"/>
      <c r="X1887" s="154"/>
      <c r="Y1887" s="154"/>
      <c r="Z1887" s="154"/>
      <c r="AA1887" s="154"/>
      <c r="AB1887" s="154"/>
      <c r="AC1887" s="154"/>
    </row>
    <row r="1888" spans="1:29" ht="17">
      <c r="A1888" s="290" t="str">
        <f t="shared" si="30"/>
        <v/>
      </c>
      <c r="B1888" s="154"/>
      <c r="C1888" s="155"/>
      <c r="D1888" s="291" t="str">
        <f>IFERROR(VLOOKUP(C1888,'PER Sociodemografico'!A:W,2,0),"")</f>
        <v/>
      </c>
      <c r="E1888" s="291" t="str">
        <f>IFERROR(VLOOKUP(C1888,'PER Sociodemografico'!A:W,6,0),"")</f>
        <v/>
      </c>
      <c r="F1888" s="291" t="str">
        <f>IFERROR(VLOOKUP(C1888,'PER Sociodemografico'!A:W,9,0),"")</f>
        <v/>
      </c>
      <c r="G1888" s="156"/>
      <c r="H1888" s="154"/>
      <c r="I1888" s="292" t="str">
        <f>IFERROR(VLOOKUP(C1888,'PER Sociodemografico'!A:W,10,0),"")</f>
        <v/>
      </c>
      <c r="J1888" s="154"/>
      <c r="K1888" s="154"/>
      <c r="L1888" s="154"/>
      <c r="M1888" s="154"/>
      <c r="N1888" s="154"/>
      <c r="O1888" s="156"/>
      <c r="P1888" s="154"/>
      <c r="Q1888" s="154"/>
      <c r="R1888" s="154"/>
      <c r="S1888" s="154"/>
      <c r="T1888" s="154"/>
      <c r="U1888" s="154"/>
      <c r="V1888" s="154"/>
      <c r="W1888" s="154"/>
      <c r="X1888" s="154"/>
      <c r="Y1888" s="154"/>
      <c r="Z1888" s="154"/>
      <c r="AA1888" s="154"/>
      <c r="AB1888" s="154"/>
      <c r="AC1888" s="154"/>
    </row>
    <row r="1889" spans="1:29" ht="17">
      <c r="A1889" s="290" t="str">
        <f t="shared" si="30"/>
        <v/>
      </c>
      <c r="B1889" s="154"/>
      <c r="C1889" s="155"/>
      <c r="D1889" s="291" t="str">
        <f>IFERROR(VLOOKUP(C1889,'PER Sociodemografico'!A:W,2,0),"")</f>
        <v/>
      </c>
      <c r="E1889" s="291" t="str">
        <f>IFERROR(VLOOKUP(C1889,'PER Sociodemografico'!A:W,6,0),"")</f>
        <v/>
      </c>
      <c r="F1889" s="291" t="str">
        <f>IFERROR(VLOOKUP(C1889,'PER Sociodemografico'!A:W,9,0),"")</f>
        <v/>
      </c>
      <c r="G1889" s="156"/>
      <c r="H1889" s="154"/>
      <c r="I1889" s="292" t="str">
        <f>IFERROR(VLOOKUP(C1889,'PER Sociodemografico'!A:W,10,0),"")</f>
        <v/>
      </c>
      <c r="J1889" s="154"/>
      <c r="K1889" s="154"/>
      <c r="L1889" s="154"/>
      <c r="M1889" s="154"/>
      <c r="N1889" s="154"/>
      <c r="O1889" s="156"/>
      <c r="P1889" s="154"/>
      <c r="Q1889" s="154"/>
      <c r="R1889" s="154"/>
      <c r="S1889" s="154"/>
      <c r="T1889" s="154"/>
      <c r="U1889" s="154"/>
      <c r="V1889" s="154"/>
      <c r="W1889" s="154"/>
      <c r="X1889" s="154"/>
      <c r="Y1889" s="154"/>
      <c r="Z1889" s="154"/>
      <c r="AA1889" s="154"/>
      <c r="AB1889" s="154"/>
      <c r="AC1889" s="154"/>
    </row>
    <row r="1890" spans="1:29" ht="17">
      <c r="A1890" s="290" t="str">
        <f t="shared" si="30"/>
        <v/>
      </c>
      <c r="B1890" s="154"/>
      <c r="C1890" s="155"/>
      <c r="D1890" s="291" t="str">
        <f>IFERROR(VLOOKUP(C1890,'PER Sociodemografico'!A:W,2,0),"")</f>
        <v/>
      </c>
      <c r="E1890" s="291" t="str">
        <f>IFERROR(VLOOKUP(C1890,'PER Sociodemografico'!A:W,6,0),"")</f>
        <v/>
      </c>
      <c r="F1890" s="291" t="str">
        <f>IFERROR(VLOOKUP(C1890,'PER Sociodemografico'!A:W,9,0),"")</f>
        <v/>
      </c>
      <c r="G1890" s="156"/>
      <c r="H1890" s="154"/>
      <c r="I1890" s="292" t="str">
        <f>IFERROR(VLOOKUP(C1890,'PER Sociodemografico'!A:W,10,0),"")</f>
        <v/>
      </c>
      <c r="J1890" s="154"/>
      <c r="K1890" s="154"/>
      <c r="L1890" s="154"/>
      <c r="M1890" s="154"/>
      <c r="N1890" s="154"/>
      <c r="O1890" s="156"/>
      <c r="P1890" s="154"/>
      <c r="Q1890" s="154"/>
      <c r="R1890" s="154"/>
      <c r="S1890" s="154"/>
      <c r="T1890" s="154"/>
      <c r="U1890" s="154"/>
      <c r="V1890" s="154"/>
      <c r="W1890" s="154"/>
      <c r="X1890" s="154"/>
      <c r="Y1890" s="154"/>
      <c r="Z1890" s="154"/>
      <c r="AA1890" s="154"/>
      <c r="AB1890" s="154"/>
      <c r="AC1890" s="154"/>
    </row>
    <row r="1891" spans="1:29" ht="17">
      <c r="A1891" s="290" t="str">
        <f t="shared" si="30"/>
        <v/>
      </c>
      <c r="B1891" s="154"/>
      <c r="C1891" s="155"/>
      <c r="D1891" s="291" t="str">
        <f>IFERROR(VLOOKUP(C1891,'PER Sociodemografico'!A:W,2,0),"")</f>
        <v/>
      </c>
      <c r="E1891" s="291" t="str">
        <f>IFERROR(VLOOKUP(C1891,'PER Sociodemografico'!A:W,6,0),"")</f>
        <v/>
      </c>
      <c r="F1891" s="291" t="str">
        <f>IFERROR(VLOOKUP(C1891,'PER Sociodemografico'!A:W,9,0),"")</f>
        <v/>
      </c>
      <c r="G1891" s="156"/>
      <c r="H1891" s="154"/>
      <c r="I1891" s="292" t="str">
        <f>IFERROR(VLOOKUP(C1891,'PER Sociodemografico'!A:W,10,0),"")</f>
        <v/>
      </c>
      <c r="J1891" s="154"/>
      <c r="K1891" s="154"/>
      <c r="L1891" s="154"/>
      <c r="M1891" s="154"/>
      <c r="N1891" s="154"/>
      <c r="O1891" s="156"/>
      <c r="P1891" s="154"/>
      <c r="Q1891" s="154"/>
      <c r="R1891" s="154"/>
      <c r="S1891" s="154"/>
      <c r="T1891" s="154"/>
      <c r="U1891" s="154"/>
      <c r="V1891" s="154"/>
      <c r="W1891" s="154"/>
      <c r="X1891" s="154"/>
      <c r="Y1891" s="154"/>
      <c r="Z1891" s="154"/>
      <c r="AA1891" s="154"/>
      <c r="AB1891" s="154"/>
      <c r="AC1891" s="154"/>
    </row>
    <row r="1892" spans="1:29" ht="17">
      <c r="A1892" s="290" t="str">
        <f t="shared" si="30"/>
        <v/>
      </c>
      <c r="B1892" s="154"/>
      <c r="C1892" s="155"/>
      <c r="D1892" s="291" t="str">
        <f>IFERROR(VLOOKUP(C1892,'PER Sociodemografico'!A:W,2,0),"")</f>
        <v/>
      </c>
      <c r="E1892" s="291" t="str">
        <f>IFERROR(VLOOKUP(C1892,'PER Sociodemografico'!A:W,6,0),"")</f>
        <v/>
      </c>
      <c r="F1892" s="291" t="str">
        <f>IFERROR(VLOOKUP(C1892,'PER Sociodemografico'!A:W,9,0),"")</f>
        <v/>
      </c>
      <c r="G1892" s="156"/>
      <c r="H1892" s="154"/>
      <c r="I1892" s="292" t="str">
        <f>IFERROR(VLOOKUP(C1892,'PER Sociodemografico'!A:W,10,0),"")</f>
        <v/>
      </c>
      <c r="J1892" s="154"/>
      <c r="K1892" s="154"/>
      <c r="L1892" s="154"/>
      <c r="M1892" s="154"/>
      <c r="N1892" s="154"/>
      <c r="O1892" s="156"/>
      <c r="P1892" s="154"/>
      <c r="Q1892" s="154"/>
      <c r="R1892" s="154"/>
      <c r="S1892" s="154"/>
      <c r="T1892" s="154"/>
      <c r="U1892" s="154"/>
      <c r="V1892" s="154"/>
      <c r="W1892" s="154"/>
      <c r="X1892" s="154"/>
      <c r="Y1892" s="154"/>
      <c r="Z1892" s="154"/>
      <c r="AA1892" s="154"/>
      <c r="AB1892" s="154"/>
      <c r="AC1892" s="154"/>
    </row>
    <row r="1893" spans="1:29" ht="17">
      <c r="A1893" s="290" t="str">
        <f t="shared" si="30"/>
        <v/>
      </c>
      <c r="B1893" s="154"/>
      <c r="C1893" s="155"/>
      <c r="D1893" s="291" t="str">
        <f>IFERROR(VLOOKUP(C1893,'PER Sociodemografico'!A:W,2,0),"")</f>
        <v/>
      </c>
      <c r="E1893" s="291" t="str">
        <f>IFERROR(VLOOKUP(C1893,'PER Sociodemografico'!A:W,6,0),"")</f>
        <v/>
      </c>
      <c r="F1893" s="291" t="str">
        <f>IFERROR(VLOOKUP(C1893,'PER Sociodemografico'!A:W,9,0),"")</f>
        <v/>
      </c>
      <c r="G1893" s="156"/>
      <c r="H1893" s="154"/>
      <c r="I1893" s="292" t="str">
        <f>IFERROR(VLOOKUP(C1893,'PER Sociodemografico'!A:W,10,0),"")</f>
        <v/>
      </c>
      <c r="J1893" s="154"/>
      <c r="K1893" s="154"/>
      <c r="L1893" s="154"/>
      <c r="M1893" s="154"/>
      <c r="N1893" s="154"/>
      <c r="O1893" s="156"/>
      <c r="P1893" s="154"/>
      <c r="Q1893" s="154"/>
      <c r="R1893" s="154"/>
      <c r="S1893" s="154"/>
      <c r="T1893" s="154"/>
      <c r="U1893" s="154"/>
      <c r="V1893" s="154"/>
      <c r="W1893" s="154"/>
      <c r="X1893" s="154"/>
      <c r="Y1893" s="154"/>
      <c r="Z1893" s="154"/>
      <c r="AA1893" s="154"/>
      <c r="AB1893" s="154"/>
      <c r="AC1893" s="154"/>
    </row>
    <row r="1894" spans="1:29" ht="17">
      <c r="A1894" s="290" t="str">
        <f t="shared" si="30"/>
        <v/>
      </c>
      <c r="B1894" s="154"/>
      <c r="C1894" s="155"/>
      <c r="D1894" s="291" t="str">
        <f>IFERROR(VLOOKUP(C1894,'PER Sociodemografico'!A:W,2,0),"")</f>
        <v/>
      </c>
      <c r="E1894" s="291" t="str">
        <f>IFERROR(VLOOKUP(C1894,'PER Sociodemografico'!A:W,6,0),"")</f>
        <v/>
      </c>
      <c r="F1894" s="291" t="str">
        <f>IFERROR(VLOOKUP(C1894,'PER Sociodemografico'!A:W,9,0),"")</f>
        <v/>
      </c>
      <c r="G1894" s="156"/>
      <c r="H1894" s="154"/>
      <c r="I1894" s="292" t="str">
        <f>IFERROR(VLOOKUP(C1894,'PER Sociodemografico'!A:W,10,0),"")</f>
        <v/>
      </c>
      <c r="J1894" s="154"/>
      <c r="K1894" s="154"/>
      <c r="L1894" s="154"/>
      <c r="M1894" s="154"/>
      <c r="N1894" s="154"/>
      <c r="O1894" s="156"/>
      <c r="P1894" s="154"/>
      <c r="Q1894" s="154"/>
      <c r="R1894" s="154"/>
      <c r="S1894" s="154"/>
      <c r="T1894" s="154"/>
      <c r="U1894" s="154"/>
      <c r="V1894" s="154"/>
      <c r="W1894" s="154"/>
      <c r="X1894" s="154"/>
      <c r="Y1894" s="154"/>
      <c r="Z1894" s="154"/>
      <c r="AA1894" s="154"/>
      <c r="AB1894" s="154"/>
      <c r="AC1894" s="154"/>
    </row>
    <row r="1895" spans="1:29" ht="17">
      <c r="A1895" s="290" t="str">
        <f t="shared" si="30"/>
        <v/>
      </c>
      <c r="B1895" s="154"/>
      <c r="C1895" s="155"/>
      <c r="D1895" s="291" t="str">
        <f>IFERROR(VLOOKUP(C1895,'PER Sociodemografico'!A:W,2,0),"")</f>
        <v/>
      </c>
      <c r="E1895" s="291" t="str">
        <f>IFERROR(VLOOKUP(C1895,'PER Sociodemografico'!A:W,6,0),"")</f>
        <v/>
      </c>
      <c r="F1895" s="291" t="str">
        <f>IFERROR(VLOOKUP(C1895,'PER Sociodemografico'!A:W,9,0),"")</f>
        <v/>
      </c>
      <c r="G1895" s="156"/>
      <c r="H1895" s="154"/>
      <c r="I1895" s="292" t="str">
        <f>IFERROR(VLOOKUP(C1895,'PER Sociodemografico'!A:W,10,0),"")</f>
        <v/>
      </c>
      <c r="J1895" s="154"/>
      <c r="K1895" s="154"/>
      <c r="L1895" s="154"/>
      <c r="M1895" s="154"/>
      <c r="N1895" s="154"/>
      <c r="O1895" s="156"/>
      <c r="P1895" s="154"/>
      <c r="Q1895" s="154"/>
      <c r="R1895" s="154"/>
      <c r="S1895" s="154"/>
      <c r="T1895" s="154"/>
      <c r="U1895" s="154"/>
      <c r="V1895" s="154"/>
      <c r="W1895" s="154"/>
      <c r="X1895" s="154"/>
      <c r="Y1895" s="154"/>
      <c r="Z1895" s="154"/>
      <c r="AA1895" s="154"/>
      <c r="AB1895" s="154"/>
      <c r="AC1895" s="154"/>
    </row>
    <row r="1896" spans="1:29" ht="17">
      <c r="A1896" s="290" t="str">
        <f t="shared" si="30"/>
        <v/>
      </c>
      <c r="B1896" s="154"/>
      <c r="C1896" s="155"/>
      <c r="D1896" s="291" t="str">
        <f>IFERROR(VLOOKUP(C1896,'PER Sociodemografico'!A:W,2,0),"")</f>
        <v/>
      </c>
      <c r="E1896" s="291" t="str">
        <f>IFERROR(VLOOKUP(C1896,'PER Sociodemografico'!A:W,6,0),"")</f>
        <v/>
      </c>
      <c r="F1896" s="291" t="str">
        <f>IFERROR(VLOOKUP(C1896,'PER Sociodemografico'!A:W,9,0),"")</f>
        <v/>
      </c>
      <c r="G1896" s="156"/>
      <c r="H1896" s="154"/>
      <c r="I1896" s="292" t="str">
        <f>IFERROR(VLOOKUP(C1896,'PER Sociodemografico'!A:W,10,0),"")</f>
        <v/>
      </c>
      <c r="J1896" s="154"/>
      <c r="K1896" s="154"/>
      <c r="L1896" s="154"/>
      <c r="M1896" s="154"/>
      <c r="N1896" s="154"/>
      <c r="O1896" s="156"/>
      <c r="P1896" s="154"/>
      <c r="Q1896" s="154"/>
      <c r="R1896" s="154"/>
      <c r="S1896" s="154"/>
      <c r="T1896" s="154"/>
      <c r="U1896" s="154"/>
      <c r="V1896" s="154"/>
      <c r="W1896" s="154"/>
      <c r="X1896" s="154"/>
      <c r="Y1896" s="154"/>
      <c r="Z1896" s="154"/>
      <c r="AA1896" s="154"/>
      <c r="AB1896" s="154"/>
      <c r="AC1896" s="154"/>
    </row>
    <row r="1897" spans="1:29" ht="17">
      <c r="A1897" s="290" t="str">
        <f t="shared" si="30"/>
        <v/>
      </c>
      <c r="B1897" s="154"/>
      <c r="C1897" s="155"/>
      <c r="D1897" s="291" t="str">
        <f>IFERROR(VLOOKUP(C1897,'PER Sociodemografico'!A:W,2,0),"")</f>
        <v/>
      </c>
      <c r="E1897" s="291" t="str">
        <f>IFERROR(VLOOKUP(C1897,'PER Sociodemografico'!A:W,6,0),"")</f>
        <v/>
      </c>
      <c r="F1897" s="291" t="str">
        <f>IFERROR(VLOOKUP(C1897,'PER Sociodemografico'!A:W,9,0),"")</f>
        <v/>
      </c>
      <c r="G1897" s="156"/>
      <c r="H1897" s="154"/>
      <c r="I1897" s="292" t="str">
        <f>IFERROR(VLOOKUP(C1897,'PER Sociodemografico'!A:W,10,0),"")</f>
        <v/>
      </c>
      <c r="J1897" s="154"/>
      <c r="K1897" s="154"/>
      <c r="L1897" s="154"/>
      <c r="M1897" s="154"/>
      <c r="N1897" s="154"/>
      <c r="O1897" s="156"/>
      <c r="P1897" s="154"/>
      <c r="Q1897" s="154"/>
      <c r="R1897" s="154"/>
      <c r="S1897" s="154"/>
      <c r="T1897" s="154"/>
      <c r="U1897" s="154"/>
      <c r="V1897" s="154"/>
      <c r="W1897" s="154"/>
      <c r="X1897" s="154"/>
      <c r="Y1897" s="154"/>
      <c r="Z1897" s="154"/>
      <c r="AA1897" s="154"/>
      <c r="AB1897" s="154"/>
      <c r="AC1897" s="154"/>
    </row>
    <row r="1898" spans="1:29" ht="17">
      <c r="A1898" s="290" t="str">
        <f t="shared" si="30"/>
        <v/>
      </c>
      <c r="B1898" s="154"/>
      <c r="C1898" s="155"/>
      <c r="D1898" s="291" t="str">
        <f>IFERROR(VLOOKUP(C1898,'PER Sociodemografico'!A:W,2,0),"")</f>
        <v/>
      </c>
      <c r="E1898" s="291" t="str">
        <f>IFERROR(VLOOKUP(C1898,'PER Sociodemografico'!A:W,6,0),"")</f>
        <v/>
      </c>
      <c r="F1898" s="291" t="str">
        <f>IFERROR(VLOOKUP(C1898,'PER Sociodemografico'!A:W,9,0),"")</f>
        <v/>
      </c>
      <c r="G1898" s="156"/>
      <c r="H1898" s="154"/>
      <c r="I1898" s="292" t="str">
        <f>IFERROR(VLOOKUP(C1898,'PER Sociodemografico'!A:W,10,0),"")</f>
        <v/>
      </c>
      <c r="J1898" s="154"/>
      <c r="K1898" s="154"/>
      <c r="L1898" s="154"/>
      <c r="M1898" s="154"/>
      <c r="N1898" s="154"/>
      <c r="O1898" s="156"/>
      <c r="P1898" s="154"/>
      <c r="Q1898" s="154"/>
      <c r="R1898" s="154"/>
      <c r="S1898" s="154"/>
      <c r="T1898" s="154"/>
      <c r="U1898" s="154"/>
      <c r="V1898" s="154"/>
      <c r="W1898" s="154"/>
      <c r="X1898" s="154"/>
      <c r="Y1898" s="154"/>
      <c r="Z1898" s="154"/>
      <c r="AA1898" s="154"/>
      <c r="AB1898" s="154"/>
      <c r="AC1898" s="154"/>
    </row>
    <row r="1899" spans="1:29" ht="17">
      <c r="A1899" s="290" t="str">
        <f t="shared" si="30"/>
        <v/>
      </c>
      <c r="B1899" s="154"/>
      <c r="C1899" s="155"/>
      <c r="D1899" s="291" t="str">
        <f>IFERROR(VLOOKUP(C1899,'PER Sociodemografico'!A:W,2,0),"")</f>
        <v/>
      </c>
      <c r="E1899" s="291" t="str">
        <f>IFERROR(VLOOKUP(C1899,'PER Sociodemografico'!A:W,6,0),"")</f>
        <v/>
      </c>
      <c r="F1899" s="291" t="str">
        <f>IFERROR(VLOOKUP(C1899,'PER Sociodemografico'!A:W,9,0),"")</f>
        <v/>
      </c>
      <c r="G1899" s="156"/>
      <c r="H1899" s="154"/>
      <c r="I1899" s="292" t="str">
        <f>IFERROR(VLOOKUP(C1899,'PER Sociodemografico'!A:W,10,0),"")</f>
        <v/>
      </c>
      <c r="J1899" s="154"/>
      <c r="K1899" s="154"/>
      <c r="L1899" s="154"/>
      <c r="M1899" s="154"/>
      <c r="N1899" s="154"/>
      <c r="O1899" s="156"/>
      <c r="P1899" s="154"/>
      <c r="Q1899" s="154"/>
      <c r="R1899" s="154"/>
      <c r="S1899" s="154"/>
      <c r="T1899" s="154"/>
      <c r="U1899" s="154"/>
      <c r="V1899" s="154"/>
      <c r="W1899" s="154"/>
      <c r="X1899" s="154"/>
      <c r="Y1899" s="154"/>
      <c r="Z1899" s="154"/>
      <c r="AA1899" s="154"/>
      <c r="AB1899" s="154"/>
      <c r="AC1899" s="154"/>
    </row>
    <row r="1900" spans="1:29" ht="17">
      <c r="A1900" s="290" t="str">
        <f t="shared" si="30"/>
        <v/>
      </c>
      <c r="B1900" s="154"/>
      <c r="C1900" s="155"/>
      <c r="D1900" s="291" t="str">
        <f>IFERROR(VLOOKUP(C1900,'PER Sociodemografico'!A:W,2,0),"")</f>
        <v/>
      </c>
      <c r="E1900" s="291" t="str">
        <f>IFERROR(VLOOKUP(C1900,'PER Sociodemografico'!A:W,6,0),"")</f>
        <v/>
      </c>
      <c r="F1900" s="291" t="str">
        <f>IFERROR(VLOOKUP(C1900,'PER Sociodemografico'!A:W,9,0),"")</f>
        <v/>
      </c>
      <c r="G1900" s="156"/>
      <c r="H1900" s="154"/>
      <c r="I1900" s="292" t="str">
        <f>IFERROR(VLOOKUP(C1900,'PER Sociodemografico'!A:W,10,0),"")</f>
        <v/>
      </c>
      <c r="J1900" s="154"/>
      <c r="K1900" s="154"/>
      <c r="L1900" s="154"/>
      <c r="M1900" s="154"/>
      <c r="N1900" s="154"/>
      <c r="O1900" s="156"/>
      <c r="P1900" s="154"/>
      <c r="Q1900" s="154"/>
      <c r="R1900" s="154"/>
      <c r="S1900" s="154"/>
      <c r="T1900" s="154"/>
      <c r="U1900" s="154"/>
      <c r="V1900" s="154"/>
      <c r="W1900" s="154"/>
      <c r="X1900" s="154"/>
      <c r="Y1900" s="154"/>
      <c r="Z1900" s="154"/>
      <c r="AA1900" s="154"/>
      <c r="AB1900" s="154"/>
      <c r="AC1900" s="154"/>
    </row>
    <row r="1901" spans="1:29" ht="17">
      <c r="A1901" s="290" t="str">
        <f t="shared" si="30"/>
        <v/>
      </c>
      <c r="B1901" s="154"/>
      <c r="C1901" s="155"/>
      <c r="D1901" s="291" t="str">
        <f>IFERROR(VLOOKUP(C1901,'PER Sociodemografico'!A:W,2,0),"")</f>
        <v/>
      </c>
      <c r="E1901" s="291" t="str">
        <f>IFERROR(VLOOKUP(C1901,'PER Sociodemografico'!A:W,6,0),"")</f>
        <v/>
      </c>
      <c r="F1901" s="291" t="str">
        <f>IFERROR(VLOOKUP(C1901,'PER Sociodemografico'!A:W,9,0),"")</f>
        <v/>
      </c>
      <c r="G1901" s="156"/>
      <c r="H1901" s="154"/>
      <c r="I1901" s="292" t="str">
        <f>IFERROR(VLOOKUP(C1901,'PER Sociodemografico'!A:W,10,0),"")</f>
        <v/>
      </c>
      <c r="J1901" s="154"/>
      <c r="K1901" s="154"/>
      <c r="L1901" s="154"/>
      <c r="M1901" s="154"/>
      <c r="N1901" s="154"/>
      <c r="O1901" s="156"/>
      <c r="P1901" s="154"/>
      <c r="Q1901" s="154"/>
      <c r="R1901" s="154"/>
      <c r="S1901" s="154"/>
      <c r="T1901" s="154"/>
      <c r="U1901" s="154"/>
      <c r="V1901" s="154"/>
      <c r="W1901" s="154"/>
      <c r="X1901" s="154"/>
      <c r="Y1901" s="154"/>
      <c r="Z1901" s="154"/>
      <c r="AA1901" s="154"/>
      <c r="AB1901" s="154"/>
      <c r="AC1901" s="154"/>
    </row>
    <row r="1902" spans="1:29" ht="17">
      <c r="A1902" s="290" t="str">
        <f t="shared" si="30"/>
        <v/>
      </c>
      <c r="B1902" s="154"/>
      <c r="C1902" s="155"/>
      <c r="D1902" s="291" t="str">
        <f>IFERROR(VLOOKUP(C1902,'PER Sociodemografico'!A:W,2,0),"")</f>
        <v/>
      </c>
      <c r="E1902" s="291" t="str">
        <f>IFERROR(VLOOKUP(C1902,'PER Sociodemografico'!A:W,6,0),"")</f>
        <v/>
      </c>
      <c r="F1902" s="291" t="str">
        <f>IFERROR(VLOOKUP(C1902,'PER Sociodemografico'!A:W,9,0),"")</f>
        <v/>
      </c>
      <c r="G1902" s="156"/>
      <c r="H1902" s="154"/>
      <c r="I1902" s="292" t="str">
        <f>IFERROR(VLOOKUP(C1902,'PER Sociodemografico'!A:W,10,0),"")</f>
        <v/>
      </c>
      <c r="J1902" s="154"/>
      <c r="K1902" s="154"/>
      <c r="L1902" s="154"/>
      <c r="M1902" s="154"/>
      <c r="N1902" s="154"/>
      <c r="O1902" s="156"/>
      <c r="P1902" s="154"/>
      <c r="Q1902" s="154"/>
      <c r="R1902" s="154"/>
      <c r="S1902" s="154"/>
      <c r="T1902" s="154"/>
      <c r="U1902" s="154"/>
      <c r="V1902" s="154"/>
      <c r="W1902" s="154"/>
      <c r="X1902" s="154"/>
      <c r="Y1902" s="154"/>
      <c r="Z1902" s="154"/>
      <c r="AA1902" s="154"/>
      <c r="AB1902" s="154"/>
      <c r="AC1902" s="154"/>
    </row>
    <row r="1903" spans="1:29" ht="17">
      <c r="A1903" s="290" t="str">
        <f t="shared" si="30"/>
        <v/>
      </c>
      <c r="B1903" s="154"/>
      <c r="C1903" s="155"/>
      <c r="D1903" s="291" t="str">
        <f>IFERROR(VLOOKUP(C1903,'PER Sociodemografico'!A:W,2,0),"")</f>
        <v/>
      </c>
      <c r="E1903" s="291" t="str">
        <f>IFERROR(VLOOKUP(C1903,'PER Sociodemografico'!A:W,6,0),"")</f>
        <v/>
      </c>
      <c r="F1903" s="291" t="str">
        <f>IFERROR(VLOOKUP(C1903,'PER Sociodemografico'!A:W,9,0),"")</f>
        <v/>
      </c>
      <c r="G1903" s="156"/>
      <c r="H1903" s="154"/>
      <c r="I1903" s="292" t="str">
        <f>IFERROR(VLOOKUP(C1903,'PER Sociodemografico'!A:W,10,0),"")</f>
        <v/>
      </c>
      <c r="J1903" s="154"/>
      <c r="K1903" s="154"/>
      <c r="L1903" s="154"/>
      <c r="M1903" s="154"/>
      <c r="N1903" s="154"/>
      <c r="O1903" s="156"/>
      <c r="P1903" s="154"/>
      <c r="Q1903" s="154"/>
      <c r="R1903" s="154"/>
      <c r="S1903" s="154"/>
      <c r="T1903" s="154"/>
      <c r="U1903" s="154"/>
      <c r="V1903" s="154"/>
      <c r="W1903" s="154"/>
      <c r="X1903" s="154"/>
      <c r="Y1903" s="154"/>
      <c r="Z1903" s="154"/>
      <c r="AA1903" s="154"/>
      <c r="AB1903" s="154"/>
      <c r="AC1903" s="154"/>
    </row>
    <row r="1904" spans="1:29" ht="17">
      <c r="A1904" s="290" t="str">
        <f t="shared" si="30"/>
        <v/>
      </c>
      <c r="B1904" s="154"/>
      <c r="C1904" s="155"/>
      <c r="D1904" s="291" t="str">
        <f>IFERROR(VLOOKUP(C1904,'PER Sociodemografico'!A:W,2,0),"")</f>
        <v/>
      </c>
      <c r="E1904" s="291" t="str">
        <f>IFERROR(VLOOKUP(C1904,'PER Sociodemografico'!A:W,6,0),"")</f>
        <v/>
      </c>
      <c r="F1904" s="291" t="str">
        <f>IFERROR(VLOOKUP(C1904,'PER Sociodemografico'!A:W,9,0),"")</f>
        <v/>
      </c>
      <c r="G1904" s="156"/>
      <c r="H1904" s="154"/>
      <c r="I1904" s="292" t="str">
        <f>IFERROR(VLOOKUP(C1904,'PER Sociodemografico'!A:W,10,0),"")</f>
        <v/>
      </c>
      <c r="J1904" s="154"/>
      <c r="K1904" s="154"/>
      <c r="L1904" s="154"/>
      <c r="M1904" s="154"/>
      <c r="N1904" s="154"/>
      <c r="O1904" s="156"/>
      <c r="P1904" s="154"/>
      <c r="Q1904" s="154"/>
      <c r="R1904" s="154"/>
      <c r="S1904" s="154"/>
      <c r="T1904" s="154"/>
      <c r="U1904" s="154"/>
      <c r="V1904" s="154"/>
      <c r="W1904" s="154"/>
      <c r="X1904" s="154"/>
      <c r="Y1904" s="154"/>
      <c r="Z1904" s="154"/>
      <c r="AA1904" s="154"/>
      <c r="AB1904" s="154"/>
      <c r="AC1904" s="154"/>
    </row>
    <row r="1905" spans="1:29" ht="17">
      <c r="A1905" s="290" t="str">
        <f t="shared" si="30"/>
        <v/>
      </c>
      <c r="B1905" s="154"/>
      <c r="C1905" s="155"/>
      <c r="D1905" s="291" t="str">
        <f>IFERROR(VLOOKUP(C1905,'PER Sociodemografico'!A:W,2,0),"")</f>
        <v/>
      </c>
      <c r="E1905" s="291" t="str">
        <f>IFERROR(VLOOKUP(C1905,'PER Sociodemografico'!A:W,6,0),"")</f>
        <v/>
      </c>
      <c r="F1905" s="291" t="str">
        <f>IFERROR(VLOOKUP(C1905,'PER Sociodemografico'!A:W,9,0),"")</f>
        <v/>
      </c>
      <c r="G1905" s="156"/>
      <c r="H1905" s="154"/>
      <c r="I1905" s="292" t="str">
        <f>IFERROR(VLOOKUP(C1905,'PER Sociodemografico'!A:W,10,0),"")</f>
        <v/>
      </c>
      <c r="J1905" s="154"/>
      <c r="K1905" s="154"/>
      <c r="L1905" s="154"/>
      <c r="M1905" s="154"/>
      <c r="N1905" s="154"/>
      <c r="O1905" s="156"/>
      <c r="P1905" s="154"/>
      <c r="Q1905" s="154"/>
      <c r="R1905" s="154"/>
      <c r="S1905" s="154"/>
      <c r="T1905" s="154"/>
      <c r="U1905" s="154"/>
      <c r="V1905" s="154"/>
      <c r="W1905" s="154"/>
      <c r="X1905" s="154"/>
      <c r="Y1905" s="154"/>
      <c r="Z1905" s="154"/>
      <c r="AA1905" s="154"/>
      <c r="AB1905" s="154"/>
      <c r="AC1905" s="154"/>
    </row>
    <row r="1906" spans="1:29" ht="17">
      <c r="A1906" s="290" t="str">
        <f t="shared" si="30"/>
        <v/>
      </c>
      <c r="B1906" s="154"/>
      <c r="C1906" s="155"/>
      <c r="D1906" s="291" t="str">
        <f>IFERROR(VLOOKUP(C1906,'PER Sociodemografico'!A:W,2,0),"")</f>
        <v/>
      </c>
      <c r="E1906" s="291" t="str">
        <f>IFERROR(VLOOKUP(C1906,'PER Sociodemografico'!A:W,6,0),"")</f>
        <v/>
      </c>
      <c r="F1906" s="291" t="str">
        <f>IFERROR(VLOOKUP(C1906,'PER Sociodemografico'!A:W,9,0),"")</f>
        <v/>
      </c>
      <c r="G1906" s="156"/>
      <c r="H1906" s="154"/>
      <c r="I1906" s="292" t="str">
        <f>IFERROR(VLOOKUP(C1906,'PER Sociodemografico'!A:W,10,0),"")</f>
        <v/>
      </c>
      <c r="J1906" s="154"/>
      <c r="K1906" s="154"/>
      <c r="L1906" s="154"/>
      <c r="M1906" s="154"/>
      <c r="N1906" s="154"/>
      <c r="O1906" s="156"/>
      <c r="P1906" s="154"/>
      <c r="Q1906" s="154"/>
      <c r="R1906" s="154"/>
      <c r="S1906" s="154"/>
      <c r="T1906" s="154"/>
      <c r="U1906" s="154"/>
      <c r="V1906" s="154"/>
      <c r="W1906" s="154"/>
      <c r="X1906" s="154"/>
      <c r="Y1906" s="154"/>
      <c r="Z1906" s="154"/>
      <c r="AA1906" s="154"/>
      <c r="AB1906" s="154"/>
      <c r="AC1906" s="154"/>
    </row>
    <row r="1907" spans="1:29" ht="17">
      <c r="A1907" s="290" t="str">
        <f t="shared" si="30"/>
        <v/>
      </c>
      <c r="B1907" s="154"/>
      <c r="C1907" s="155"/>
      <c r="D1907" s="291" t="str">
        <f>IFERROR(VLOOKUP(C1907,'PER Sociodemografico'!A:W,2,0),"")</f>
        <v/>
      </c>
      <c r="E1907" s="291" t="str">
        <f>IFERROR(VLOOKUP(C1907,'PER Sociodemografico'!A:W,6,0),"")</f>
        <v/>
      </c>
      <c r="F1907" s="291" t="str">
        <f>IFERROR(VLOOKUP(C1907,'PER Sociodemografico'!A:W,9,0),"")</f>
        <v/>
      </c>
      <c r="G1907" s="156"/>
      <c r="H1907" s="154"/>
      <c r="I1907" s="292" t="str">
        <f>IFERROR(VLOOKUP(C1907,'PER Sociodemografico'!A:W,10,0),"")</f>
        <v/>
      </c>
      <c r="J1907" s="154"/>
      <c r="K1907" s="154"/>
      <c r="L1907" s="154"/>
      <c r="M1907" s="154"/>
      <c r="N1907" s="154"/>
      <c r="O1907" s="156"/>
      <c r="P1907" s="154"/>
      <c r="Q1907" s="154"/>
      <c r="R1907" s="154"/>
      <c r="S1907" s="154"/>
      <c r="T1907" s="154"/>
      <c r="U1907" s="154"/>
      <c r="V1907" s="154"/>
      <c r="W1907" s="154"/>
      <c r="X1907" s="154"/>
      <c r="Y1907" s="154"/>
      <c r="Z1907" s="154"/>
      <c r="AA1907" s="154"/>
      <c r="AB1907" s="154"/>
      <c r="AC1907" s="154"/>
    </row>
    <row r="1908" spans="1:29" ht="17">
      <c r="A1908" s="290" t="str">
        <f t="shared" si="30"/>
        <v/>
      </c>
      <c r="B1908" s="154"/>
      <c r="C1908" s="155"/>
      <c r="D1908" s="291" t="str">
        <f>IFERROR(VLOOKUP(C1908,'PER Sociodemografico'!A:W,2,0),"")</f>
        <v/>
      </c>
      <c r="E1908" s="291" t="str">
        <f>IFERROR(VLOOKUP(C1908,'PER Sociodemografico'!A:W,6,0),"")</f>
        <v/>
      </c>
      <c r="F1908" s="291" t="str">
        <f>IFERROR(VLOOKUP(C1908,'PER Sociodemografico'!A:W,9,0),"")</f>
        <v/>
      </c>
      <c r="G1908" s="156"/>
      <c r="H1908" s="154"/>
      <c r="I1908" s="292" t="str">
        <f>IFERROR(VLOOKUP(C1908,'PER Sociodemografico'!A:W,10,0),"")</f>
        <v/>
      </c>
      <c r="J1908" s="154"/>
      <c r="K1908" s="154"/>
      <c r="L1908" s="154"/>
      <c r="M1908" s="154"/>
      <c r="N1908" s="154"/>
      <c r="O1908" s="156"/>
      <c r="P1908" s="154"/>
      <c r="Q1908" s="154"/>
      <c r="R1908" s="154"/>
      <c r="S1908" s="154"/>
      <c r="T1908" s="154"/>
      <c r="U1908" s="154"/>
      <c r="V1908" s="154"/>
      <c r="W1908" s="154"/>
      <c r="X1908" s="154"/>
      <c r="Y1908" s="154"/>
      <c r="Z1908" s="154"/>
      <c r="AA1908" s="154"/>
      <c r="AB1908" s="154"/>
      <c r="AC1908" s="154"/>
    </row>
    <row r="1909" spans="1:29" ht="17">
      <c r="A1909" s="290" t="str">
        <f t="shared" si="30"/>
        <v/>
      </c>
      <c r="B1909" s="154"/>
      <c r="C1909" s="155"/>
      <c r="D1909" s="291" t="str">
        <f>IFERROR(VLOOKUP(C1909,'PER Sociodemografico'!A:W,2,0),"")</f>
        <v/>
      </c>
      <c r="E1909" s="291" t="str">
        <f>IFERROR(VLOOKUP(C1909,'PER Sociodemografico'!A:W,6,0),"")</f>
        <v/>
      </c>
      <c r="F1909" s="291" t="str">
        <f>IFERROR(VLOOKUP(C1909,'PER Sociodemografico'!A:W,9,0),"")</f>
        <v/>
      </c>
      <c r="G1909" s="156"/>
      <c r="H1909" s="154"/>
      <c r="I1909" s="292" t="str">
        <f>IFERROR(VLOOKUP(C1909,'PER Sociodemografico'!A:W,10,0),"")</f>
        <v/>
      </c>
      <c r="J1909" s="154"/>
      <c r="K1909" s="154"/>
      <c r="L1909" s="154"/>
      <c r="M1909" s="154"/>
      <c r="N1909" s="154"/>
      <c r="O1909" s="156"/>
      <c r="P1909" s="154"/>
      <c r="Q1909" s="154"/>
      <c r="R1909" s="154"/>
      <c r="S1909" s="154"/>
      <c r="T1909" s="154"/>
      <c r="U1909" s="154"/>
      <c r="V1909" s="154"/>
      <c r="W1909" s="154"/>
      <c r="X1909" s="154"/>
      <c r="Y1909" s="154"/>
      <c r="Z1909" s="154"/>
      <c r="AA1909" s="154"/>
      <c r="AB1909" s="154"/>
      <c r="AC1909" s="154"/>
    </row>
    <row r="1910" spans="1:29" ht="17">
      <c r="A1910" s="290" t="str">
        <f t="shared" si="30"/>
        <v/>
      </c>
      <c r="B1910" s="154"/>
      <c r="C1910" s="155"/>
      <c r="D1910" s="291" t="str">
        <f>IFERROR(VLOOKUP(C1910,'PER Sociodemografico'!A:W,2,0),"")</f>
        <v/>
      </c>
      <c r="E1910" s="291" t="str">
        <f>IFERROR(VLOOKUP(C1910,'PER Sociodemografico'!A:W,6,0),"")</f>
        <v/>
      </c>
      <c r="F1910" s="291" t="str">
        <f>IFERROR(VLOOKUP(C1910,'PER Sociodemografico'!A:W,9,0),"")</f>
        <v/>
      </c>
      <c r="G1910" s="156"/>
      <c r="H1910" s="154"/>
      <c r="I1910" s="292" t="str">
        <f>IFERROR(VLOOKUP(C1910,'PER Sociodemografico'!A:W,10,0),"")</f>
        <v/>
      </c>
      <c r="J1910" s="154"/>
      <c r="K1910" s="154"/>
      <c r="L1910" s="154"/>
      <c r="M1910" s="154"/>
      <c r="N1910" s="154"/>
      <c r="O1910" s="156"/>
      <c r="P1910" s="154"/>
      <c r="Q1910" s="154"/>
      <c r="R1910" s="154"/>
      <c r="S1910" s="154"/>
      <c r="T1910" s="154"/>
      <c r="U1910" s="154"/>
      <c r="V1910" s="154"/>
      <c r="W1910" s="154"/>
      <c r="X1910" s="154"/>
      <c r="Y1910" s="154"/>
      <c r="Z1910" s="154"/>
      <c r="AA1910" s="154"/>
      <c r="AB1910" s="154"/>
      <c r="AC1910" s="154"/>
    </row>
    <row r="1911" spans="1:29" ht="17">
      <c r="A1911" s="290" t="str">
        <f t="shared" si="30"/>
        <v/>
      </c>
      <c r="B1911" s="154"/>
      <c r="C1911" s="155"/>
      <c r="D1911" s="291" t="str">
        <f>IFERROR(VLOOKUP(C1911,'PER Sociodemografico'!A:W,2,0),"")</f>
        <v/>
      </c>
      <c r="E1911" s="291" t="str">
        <f>IFERROR(VLOOKUP(C1911,'PER Sociodemografico'!A:W,6,0),"")</f>
        <v/>
      </c>
      <c r="F1911" s="291" t="str">
        <f>IFERROR(VLOOKUP(C1911,'PER Sociodemografico'!A:W,9,0),"")</f>
        <v/>
      </c>
      <c r="G1911" s="156"/>
      <c r="H1911" s="154"/>
      <c r="I1911" s="292" t="str">
        <f>IFERROR(VLOOKUP(C1911,'PER Sociodemografico'!A:W,10,0),"")</f>
        <v/>
      </c>
      <c r="J1911" s="154"/>
      <c r="K1911" s="154"/>
      <c r="L1911" s="154"/>
      <c r="M1911" s="154"/>
      <c r="N1911" s="154"/>
      <c r="O1911" s="156"/>
      <c r="P1911" s="154"/>
      <c r="Q1911" s="154"/>
      <c r="R1911" s="154"/>
      <c r="S1911" s="154"/>
      <c r="T1911" s="154"/>
      <c r="U1911" s="154"/>
      <c r="V1911" s="154"/>
      <c r="W1911" s="154"/>
      <c r="X1911" s="154"/>
      <c r="Y1911" s="154"/>
      <c r="Z1911" s="154"/>
      <c r="AA1911" s="154"/>
      <c r="AB1911" s="154"/>
      <c r="AC1911" s="154"/>
    </row>
    <row r="1912" spans="1:29" ht="17">
      <c r="A1912" s="290" t="str">
        <f t="shared" si="30"/>
        <v/>
      </c>
      <c r="B1912" s="154"/>
      <c r="C1912" s="155"/>
      <c r="D1912" s="291" t="str">
        <f>IFERROR(VLOOKUP(C1912,'PER Sociodemografico'!A:W,2,0),"")</f>
        <v/>
      </c>
      <c r="E1912" s="291" t="str">
        <f>IFERROR(VLOOKUP(C1912,'PER Sociodemografico'!A:W,6,0),"")</f>
        <v/>
      </c>
      <c r="F1912" s="291" t="str">
        <f>IFERROR(VLOOKUP(C1912,'PER Sociodemografico'!A:W,9,0),"")</f>
        <v/>
      </c>
      <c r="G1912" s="156"/>
      <c r="H1912" s="154"/>
      <c r="I1912" s="292" t="str">
        <f>IFERROR(VLOOKUP(C1912,'PER Sociodemografico'!A:W,10,0),"")</f>
        <v/>
      </c>
      <c r="J1912" s="154"/>
      <c r="K1912" s="154"/>
      <c r="L1912" s="154"/>
      <c r="M1912" s="154"/>
      <c r="N1912" s="154"/>
      <c r="O1912" s="156"/>
      <c r="P1912" s="154"/>
      <c r="Q1912" s="154"/>
      <c r="R1912" s="154"/>
      <c r="S1912" s="154"/>
      <c r="T1912" s="154"/>
      <c r="U1912" s="154"/>
      <c r="V1912" s="154"/>
      <c r="W1912" s="154"/>
      <c r="X1912" s="154"/>
      <c r="Y1912" s="154"/>
      <c r="Z1912" s="154"/>
      <c r="AA1912" s="154"/>
      <c r="AB1912" s="154"/>
      <c r="AC1912" s="154"/>
    </row>
    <row r="1913" spans="1:29" ht="17">
      <c r="A1913" s="290" t="str">
        <f t="shared" si="30"/>
        <v/>
      </c>
      <c r="B1913" s="154"/>
      <c r="C1913" s="155"/>
      <c r="D1913" s="291" t="str">
        <f>IFERROR(VLOOKUP(C1913,'PER Sociodemografico'!A:W,2,0),"")</f>
        <v/>
      </c>
      <c r="E1913" s="291" t="str">
        <f>IFERROR(VLOOKUP(C1913,'PER Sociodemografico'!A:W,6,0),"")</f>
        <v/>
      </c>
      <c r="F1913" s="291" t="str">
        <f>IFERROR(VLOOKUP(C1913,'PER Sociodemografico'!A:W,9,0),"")</f>
        <v/>
      </c>
      <c r="G1913" s="156"/>
      <c r="H1913" s="154"/>
      <c r="I1913" s="292" t="str">
        <f>IFERROR(VLOOKUP(C1913,'PER Sociodemografico'!A:W,10,0),"")</f>
        <v/>
      </c>
      <c r="J1913" s="154"/>
      <c r="K1913" s="154"/>
      <c r="L1913" s="154"/>
      <c r="M1913" s="154"/>
      <c r="N1913" s="154"/>
      <c r="O1913" s="156"/>
      <c r="P1913" s="154"/>
      <c r="Q1913" s="154"/>
      <c r="R1913" s="154"/>
      <c r="S1913" s="154"/>
      <c r="T1913" s="154"/>
      <c r="U1913" s="154"/>
      <c r="V1913" s="154"/>
      <c r="W1913" s="154"/>
      <c r="X1913" s="154"/>
      <c r="Y1913" s="154"/>
      <c r="Z1913" s="154"/>
      <c r="AA1913" s="154"/>
      <c r="AB1913" s="154"/>
      <c r="AC1913" s="154"/>
    </row>
    <row r="1914" spans="1:29" ht="17">
      <c r="A1914" s="290" t="str">
        <f t="shared" si="30"/>
        <v/>
      </c>
      <c r="B1914" s="154"/>
      <c r="C1914" s="155"/>
      <c r="D1914" s="291" t="str">
        <f>IFERROR(VLOOKUP(C1914,'PER Sociodemografico'!A:W,2,0),"")</f>
        <v/>
      </c>
      <c r="E1914" s="291" t="str">
        <f>IFERROR(VLOOKUP(C1914,'PER Sociodemografico'!A:W,6,0),"")</f>
        <v/>
      </c>
      <c r="F1914" s="291" t="str">
        <f>IFERROR(VLOOKUP(C1914,'PER Sociodemografico'!A:W,9,0),"")</f>
        <v/>
      </c>
      <c r="G1914" s="156"/>
      <c r="H1914" s="154"/>
      <c r="I1914" s="292" t="str">
        <f>IFERROR(VLOOKUP(C1914,'PER Sociodemografico'!A:W,10,0),"")</f>
        <v/>
      </c>
      <c r="J1914" s="154"/>
      <c r="K1914" s="154"/>
      <c r="L1914" s="154"/>
      <c r="M1914" s="154"/>
      <c r="N1914" s="154"/>
      <c r="O1914" s="156"/>
      <c r="P1914" s="154"/>
      <c r="Q1914" s="154"/>
      <c r="R1914" s="154"/>
      <c r="S1914" s="154"/>
      <c r="T1914" s="154"/>
      <c r="U1914" s="154"/>
      <c r="V1914" s="154"/>
      <c r="W1914" s="154"/>
      <c r="X1914" s="154"/>
      <c r="Y1914" s="154"/>
      <c r="Z1914" s="154"/>
      <c r="AA1914" s="154"/>
      <c r="AB1914" s="154"/>
      <c r="AC1914" s="154"/>
    </row>
    <row r="1915" spans="1:29" ht="17">
      <c r="A1915" s="290" t="str">
        <f t="shared" si="30"/>
        <v/>
      </c>
      <c r="B1915" s="154"/>
      <c r="C1915" s="155"/>
      <c r="D1915" s="291" t="str">
        <f>IFERROR(VLOOKUP(C1915,'PER Sociodemografico'!A:W,2,0),"")</f>
        <v/>
      </c>
      <c r="E1915" s="291" t="str">
        <f>IFERROR(VLOOKUP(C1915,'PER Sociodemografico'!A:W,6,0),"")</f>
        <v/>
      </c>
      <c r="F1915" s="291" t="str">
        <f>IFERROR(VLOOKUP(C1915,'PER Sociodemografico'!A:W,9,0),"")</f>
        <v/>
      </c>
      <c r="G1915" s="156"/>
      <c r="H1915" s="154"/>
      <c r="I1915" s="292" t="str">
        <f>IFERROR(VLOOKUP(C1915,'PER Sociodemografico'!A:W,10,0),"")</f>
        <v/>
      </c>
      <c r="J1915" s="154"/>
      <c r="K1915" s="154"/>
      <c r="L1915" s="154"/>
      <c r="M1915" s="154"/>
      <c r="N1915" s="154"/>
      <c r="O1915" s="156"/>
      <c r="P1915" s="154"/>
      <c r="Q1915" s="154"/>
      <c r="R1915" s="154"/>
      <c r="S1915" s="154"/>
      <c r="T1915" s="154"/>
      <c r="U1915" s="154"/>
      <c r="V1915" s="154"/>
      <c r="W1915" s="154"/>
      <c r="X1915" s="154"/>
      <c r="Y1915" s="154"/>
      <c r="Z1915" s="154"/>
      <c r="AA1915" s="154"/>
      <c r="AB1915" s="154"/>
      <c r="AC1915" s="154"/>
    </row>
    <row r="1916" spans="1:29" ht="17">
      <c r="A1916" s="290" t="str">
        <f t="shared" si="30"/>
        <v/>
      </c>
      <c r="B1916" s="154"/>
      <c r="C1916" s="155"/>
      <c r="D1916" s="291" t="str">
        <f>IFERROR(VLOOKUP(C1916,'PER Sociodemografico'!A:W,2,0),"")</f>
        <v/>
      </c>
      <c r="E1916" s="291" t="str">
        <f>IFERROR(VLOOKUP(C1916,'PER Sociodemografico'!A:W,6,0),"")</f>
        <v/>
      </c>
      <c r="F1916" s="291" t="str">
        <f>IFERROR(VLOOKUP(C1916,'PER Sociodemografico'!A:W,9,0),"")</f>
        <v/>
      </c>
      <c r="G1916" s="156"/>
      <c r="H1916" s="154"/>
      <c r="I1916" s="292" t="str">
        <f>IFERROR(VLOOKUP(C1916,'PER Sociodemografico'!A:W,10,0),"")</f>
        <v/>
      </c>
      <c r="J1916" s="154"/>
      <c r="K1916" s="154"/>
      <c r="L1916" s="154"/>
      <c r="M1916" s="154"/>
      <c r="N1916" s="154"/>
      <c r="O1916" s="156"/>
      <c r="P1916" s="154"/>
      <c r="Q1916" s="154"/>
      <c r="R1916" s="154"/>
      <c r="S1916" s="154"/>
      <c r="T1916" s="154"/>
      <c r="U1916" s="154"/>
      <c r="V1916" s="154"/>
      <c r="W1916" s="154"/>
      <c r="X1916" s="154"/>
      <c r="Y1916" s="154"/>
      <c r="Z1916" s="154"/>
      <c r="AA1916" s="154"/>
      <c r="AB1916" s="154"/>
      <c r="AC1916" s="154"/>
    </row>
    <row r="1917" spans="1:29" ht="17">
      <c r="A1917" s="290" t="str">
        <f t="shared" si="30"/>
        <v/>
      </c>
      <c r="B1917" s="154"/>
      <c r="C1917" s="155"/>
      <c r="D1917" s="291" t="str">
        <f>IFERROR(VLOOKUP(C1917,'PER Sociodemografico'!A:W,2,0),"")</f>
        <v/>
      </c>
      <c r="E1917" s="291" t="str">
        <f>IFERROR(VLOOKUP(C1917,'PER Sociodemografico'!A:W,6,0),"")</f>
        <v/>
      </c>
      <c r="F1917" s="291" t="str">
        <f>IFERROR(VLOOKUP(C1917,'PER Sociodemografico'!A:W,9,0),"")</f>
        <v/>
      </c>
      <c r="G1917" s="156"/>
      <c r="H1917" s="154"/>
      <c r="I1917" s="292" t="str">
        <f>IFERROR(VLOOKUP(C1917,'PER Sociodemografico'!A:W,10,0),"")</f>
        <v/>
      </c>
      <c r="J1917" s="154"/>
      <c r="K1917" s="154"/>
      <c r="L1917" s="154"/>
      <c r="M1917" s="154"/>
      <c r="N1917" s="154"/>
      <c r="O1917" s="156"/>
      <c r="P1917" s="154"/>
      <c r="Q1917" s="154"/>
      <c r="R1917" s="154"/>
      <c r="S1917" s="154"/>
      <c r="T1917" s="154"/>
      <c r="U1917" s="154"/>
      <c r="V1917" s="154"/>
      <c r="W1917" s="154"/>
      <c r="X1917" s="154"/>
      <c r="Y1917" s="154"/>
      <c r="Z1917" s="154"/>
      <c r="AA1917" s="154"/>
      <c r="AB1917" s="154"/>
      <c r="AC1917" s="154"/>
    </row>
    <row r="1918" spans="1:29" ht="17">
      <c r="A1918" s="290" t="str">
        <f t="shared" si="30"/>
        <v/>
      </c>
      <c r="B1918" s="154"/>
      <c r="C1918" s="155"/>
      <c r="D1918" s="291" t="str">
        <f>IFERROR(VLOOKUP(C1918,'PER Sociodemografico'!A:W,2,0),"")</f>
        <v/>
      </c>
      <c r="E1918" s="291" t="str">
        <f>IFERROR(VLOOKUP(C1918,'PER Sociodemografico'!A:W,6,0),"")</f>
        <v/>
      </c>
      <c r="F1918" s="291" t="str">
        <f>IFERROR(VLOOKUP(C1918,'PER Sociodemografico'!A:W,9,0),"")</f>
        <v/>
      </c>
      <c r="G1918" s="156"/>
      <c r="H1918" s="154"/>
      <c r="I1918" s="292" t="str">
        <f>IFERROR(VLOOKUP(C1918,'PER Sociodemografico'!A:W,10,0),"")</f>
        <v/>
      </c>
      <c r="J1918" s="154"/>
      <c r="K1918" s="154"/>
      <c r="L1918" s="154"/>
      <c r="M1918" s="154"/>
      <c r="N1918" s="154"/>
      <c r="O1918" s="156"/>
      <c r="P1918" s="154"/>
      <c r="Q1918" s="154"/>
      <c r="R1918" s="154"/>
      <c r="S1918" s="154"/>
      <c r="T1918" s="154"/>
      <c r="U1918" s="154"/>
      <c r="V1918" s="154"/>
      <c r="W1918" s="154"/>
      <c r="X1918" s="154"/>
      <c r="Y1918" s="154"/>
      <c r="Z1918" s="154"/>
      <c r="AA1918" s="154"/>
      <c r="AB1918" s="154"/>
      <c r="AC1918" s="154"/>
    </row>
    <row r="1919" spans="1:29" ht="17">
      <c r="A1919" s="290" t="str">
        <f t="shared" si="30"/>
        <v/>
      </c>
      <c r="B1919" s="154"/>
      <c r="C1919" s="155"/>
      <c r="D1919" s="291" t="str">
        <f>IFERROR(VLOOKUP(C1919,'PER Sociodemografico'!A:W,2,0),"")</f>
        <v/>
      </c>
      <c r="E1919" s="291" t="str">
        <f>IFERROR(VLOOKUP(C1919,'PER Sociodemografico'!A:W,6,0),"")</f>
        <v/>
      </c>
      <c r="F1919" s="291" t="str">
        <f>IFERROR(VLOOKUP(C1919,'PER Sociodemografico'!A:W,9,0),"")</f>
        <v/>
      </c>
      <c r="G1919" s="156"/>
      <c r="H1919" s="154"/>
      <c r="I1919" s="292" t="str">
        <f>IFERROR(VLOOKUP(C1919,'PER Sociodemografico'!A:W,10,0),"")</f>
        <v/>
      </c>
      <c r="J1919" s="154"/>
      <c r="K1919" s="154"/>
      <c r="L1919" s="154"/>
      <c r="M1919" s="154"/>
      <c r="N1919" s="154"/>
      <c r="O1919" s="156"/>
      <c r="P1919" s="154"/>
      <c r="Q1919" s="154"/>
      <c r="R1919" s="154"/>
      <c r="S1919" s="154"/>
      <c r="T1919" s="154"/>
      <c r="U1919" s="154"/>
      <c r="V1919" s="154"/>
      <c r="W1919" s="154"/>
      <c r="X1919" s="154"/>
      <c r="Y1919" s="154"/>
      <c r="Z1919" s="154"/>
      <c r="AA1919" s="154"/>
      <c r="AB1919" s="154"/>
      <c r="AC1919" s="154"/>
    </row>
    <row r="1920" spans="1:29" ht="17">
      <c r="A1920" s="290" t="str">
        <f t="shared" si="30"/>
        <v/>
      </c>
      <c r="B1920" s="154"/>
      <c r="C1920" s="155"/>
      <c r="D1920" s="291" t="str">
        <f>IFERROR(VLOOKUP(C1920,'PER Sociodemografico'!A:W,2,0),"")</f>
        <v/>
      </c>
      <c r="E1920" s="291" t="str">
        <f>IFERROR(VLOOKUP(C1920,'PER Sociodemografico'!A:W,6,0),"")</f>
        <v/>
      </c>
      <c r="F1920" s="291" t="str">
        <f>IFERROR(VLOOKUP(C1920,'PER Sociodemografico'!A:W,9,0),"")</f>
        <v/>
      </c>
      <c r="G1920" s="156"/>
      <c r="H1920" s="154"/>
      <c r="I1920" s="292" t="str">
        <f>IFERROR(VLOOKUP(C1920,'PER Sociodemografico'!A:W,10,0),"")</f>
        <v/>
      </c>
      <c r="J1920" s="154"/>
      <c r="K1920" s="154"/>
      <c r="L1920" s="154"/>
      <c r="M1920" s="154"/>
      <c r="N1920" s="154"/>
      <c r="O1920" s="156"/>
      <c r="P1920" s="154"/>
      <c r="Q1920" s="154"/>
      <c r="R1920" s="154"/>
      <c r="S1920" s="154"/>
      <c r="T1920" s="154"/>
      <c r="U1920" s="154"/>
      <c r="V1920" s="154"/>
      <c r="W1920" s="154"/>
      <c r="X1920" s="154"/>
      <c r="Y1920" s="154"/>
      <c r="Z1920" s="154"/>
      <c r="AA1920" s="154"/>
      <c r="AB1920" s="154"/>
      <c r="AC1920" s="154"/>
    </row>
    <row r="1921" spans="1:29" ht="17">
      <c r="A1921" s="290" t="str">
        <f t="shared" si="30"/>
        <v/>
      </c>
      <c r="B1921" s="154"/>
      <c r="C1921" s="155"/>
      <c r="D1921" s="291" t="str">
        <f>IFERROR(VLOOKUP(C1921,'PER Sociodemografico'!A:W,2,0),"")</f>
        <v/>
      </c>
      <c r="E1921" s="291" t="str">
        <f>IFERROR(VLOOKUP(C1921,'PER Sociodemografico'!A:W,6,0),"")</f>
        <v/>
      </c>
      <c r="F1921" s="291" t="str">
        <f>IFERROR(VLOOKUP(C1921,'PER Sociodemografico'!A:W,9,0),"")</f>
        <v/>
      </c>
      <c r="G1921" s="156"/>
      <c r="H1921" s="154"/>
      <c r="I1921" s="292" t="str">
        <f>IFERROR(VLOOKUP(C1921,'PER Sociodemografico'!A:W,10,0),"")</f>
        <v/>
      </c>
      <c r="J1921" s="154"/>
      <c r="K1921" s="154"/>
      <c r="L1921" s="154"/>
      <c r="M1921" s="154"/>
      <c r="N1921" s="154"/>
      <c r="O1921" s="156"/>
      <c r="P1921" s="154"/>
      <c r="Q1921" s="154"/>
      <c r="R1921" s="154"/>
      <c r="S1921" s="154"/>
      <c r="T1921" s="154"/>
      <c r="U1921" s="154"/>
      <c r="V1921" s="154"/>
      <c r="W1921" s="154"/>
      <c r="X1921" s="154"/>
      <c r="Y1921" s="154"/>
      <c r="Z1921" s="154"/>
      <c r="AA1921" s="154"/>
      <c r="AB1921" s="154"/>
      <c r="AC1921" s="154"/>
    </row>
    <row r="1922" spans="1:29" ht="17">
      <c r="A1922" s="290" t="str">
        <f t="shared" si="30"/>
        <v/>
      </c>
      <c r="B1922" s="154"/>
      <c r="C1922" s="155"/>
      <c r="D1922" s="291" t="str">
        <f>IFERROR(VLOOKUP(C1922,'PER Sociodemografico'!A:W,2,0),"")</f>
        <v/>
      </c>
      <c r="E1922" s="291" t="str">
        <f>IFERROR(VLOOKUP(C1922,'PER Sociodemografico'!A:W,6,0),"")</f>
        <v/>
      </c>
      <c r="F1922" s="291" t="str">
        <f>IFERROR(VLOOKUP(C1922,'PER Sociodemografico'!A:W,9,0),"")</f>
        <v/>
      </c>
      <c r="G1922" s="156"/>
      <c r="H1922" s="154"/>
      <c r="I1922" s="292" t="str">
        <f>IFERROR(VLOOKUP(C1922,'PER Sociodemografico'!A:W,10,0),"")</f>
        <v/>
      </c>
      <c r="J1922" s="154"/>
      <c r="K1922" s="154"/>
      <c r="L1922" s="154"/>
      <c r="M1922" s="154"/>
      <c r="N1922" s="154"/>
      <c r="O1922" s="156"/>
      <c r="P1922" s="154"/>
      <c r="Q1922" s="154"/>
      <c r="R1922" s="154"/>
      <c r="S1922" s="154"/>
      <c r="T1922" s="154"/>
      <c r="U1922" s="154"/>
      <c r="V1922" s="154"/>
      <c r="W1922" s="154"/>
      <c r="X1922" s="154"/>
      <c r="Y1922" s="154"/>
      <c r="Z1922" s="154"/>
      <c r="AA1922" s="154"/>
      <c r="AB1922" s="154"/>
      <c r="AC1922" s="154"/>
    </row>
    <row r="1923" spans="1:29" ht="17">
      <c r="A1923" s="290" t="str">
        <f t="shared" si="30"/>
        <v/>
      </c>
      <c r="B1923" s="154"/>
      <c r="C1923" s="155"/>
      <c r="D1923" s="291" t="str">
        <f>IFERROR(VLOOKUP(C1923,'PER Sociodemografico'!A:W,2,0),"")</f>
        <v/>
      </c>
      <c r="E1923" s="291" t="str">
        <f>IFERROR(VLOOKUP(C1923,'PER Sociodemografico'!A:W,6,0),"")</f>
        <v/>
      </c>
      <c r="F1923" s="291" t="str">
        <f>IFERROR(VLOOKUP(C1923,'PER Sociodemografico'!A:W,9,0),"")</f>
        <v/>
      </c>
      <c r="G1923" s="156"/>
      <c r="H1923" s="154"/>
      <c r="I1923" s="292" t="str">
        <f>IFERROR(VLOOKUP(C1923,'PER Sociodemografico'!A:W,10,0),"")</f>
        <v/>
      </c>
      <c r="J1923" s="154"/>
      <c r="K1923" s="154"/>
      <c r="L1923" s="154"/>
      <c r="M1923" s="154"/>
      <c r="N1923" s="154"/>
      <c r="O1923" s="156"/>
      <c r="P1923" s="154"/>
      <c r="Q1923" s="154"/>
      <c r="R1923" s="154"/>
      <c r="S1923" s="154"/>
      <c r="T1923" s="154"/>
      <c r="U1923" s="154"/>
      <c r="V1923" s="154"/>
      <c r="W1923" s="154"/>
      <c r="X1923" s="154"/>
      <c r="Y1923" s="154"/>
      <c r="Z1923" s="154"/>
      <c r="AA1923" s="154"/>
      <c r="AB1923" s="154"/>
      <c r="AC1923" s="154"/>
    </row>
    <row r="1924" spans="1:29" ht="17">
      <c r="A1924" s="290" t="str">
        <f t="shared" ref="A1924:A1987" si="31">+IF(B1924="","",PROPER(TEXT(B1924,"mmmm")))</f>
        <v/>
      </c>
      <c r="B1924" s="154"/>
      <c r="C1924" s="155"/>
      <c r="D1924" s="291" t="str">
        <f>IFERROR(VLOOKUP(C1924,'PER Sociodemografico'!A:W,2,0),"")</f>
        <v/>
      </c>
      <c r="E1924" s="291" t="str">
        <f>IFERROR(VLOOKUP(C1924,'PER Sociodemografico'!A:W,6,0),"")</f>
        <v/>
      </c>
      <c r="F1924" s="291" t="str">
        <f>IFERROR(VLOOKUP(C1924,'PER Sociodemografico'!A:W,9,0),"")</f>
        <v/>
      </c>
      <c r="G1924" s="156"/>
      <c r="H1924" s="154"/>
      <c r="I1924" s="292" t="str">
        <f>IFERROR(VLOOKUP(C1924,'PER Sociodemografico'!A:W,10,0),"")</f>
        <v/>
      </c>
      <c r="J1924" s="154"/>
      <c r="K1924" s="154"/>
      <c r="L1924" s="154"/>
      <c r="M1924" s="154"/>
      <c r="N1924" s="154"/>
      <c r="O1924" s="156"/>
      <c r="P1924" s="154"/>
      <c r="Q1924" s="154"/>
      <c r="R1924" s="154"/>
      <c r="S1924" s="154"/>
      <c r="T1924" s="154"/>
      <c r="U1924" s="154"/>
      <c r="V1924" s="154"/>
      <c r="W1924" s="154"/>
      <c r="X1924" s="154"/>
      <c r="Y1924" s="154"/>
      <c r="Z1924" s="154"/>
      <c r="AA1924" s="154"/>
      <c r="AB1924" s="154"/>
      <c r="AC1924" s="154"/>
    </row>
    <row r="1925" spans="1:29" ht="17">
      <c r="A1925" s="290" t="str">
        <f t="shared" si="31"/>
        <v/>
      </c>
      <c r="B1925" s="154"/>
      <c r="C1925" s="155"/>
      <c r="D1925" s="291" t="str">
        <f>IFERROR(VLOOKUP(C1925,'PER Sociodemografico'!A:W,2,0),"")</f>
        <v/>
      </c>
      <c r="E1925" s="291" t="str">
        <f>IFERROR(VLOOKUP(C1925,'PER Sociodemografico'!A:W,6,0),"")</f>
        <v/>
      </c>
      <c r="F1925" s="291" t="str">
        <f>IFERROR(VLOOKUP(C1925,'PER Sociodemografico'!A:W,9,0),"")</f>
        <v/>
      </c>
      <c r="G1925" s="156"/>
      <c r="H1925" s="154"/>
      <c r="I1925" s="292" t="str">
        <f>IFERROR(VLOOKUP(C1925,'PER Sociodemografico'!A:W,10,0),"")</f>
        <v/>
      </c>
      <c r="J1925" s="154"/>
      <c r="K1925" s="154"/>
      <c r="L1925" s="154"/>
      <c r="M1925" s="154"/>
      <c r="N1925" s="154"/>
      <c r="O1925" s="156"/>
      <c r="P1925" s="154"/>
      <c r="Q1925" s="154"/>
      <c r="R1925" s="154"/>
      <c r="S1925" s="154"/>
      <c r="T1925" s="154"/>
      <c r="U1925" s="154"/>
      <c r="V1925" s="154"/>
      <c r="W1925" s="154"/>
      <c r="X1925" s="154"/>
      <c r="Y1925" s="154"/>
      <c r="Z1925" s="154"/>
      <c r="AA1925" s="154"/>
      <c r="AB1925" s="154"/>
      <c r="AC1925" s="154"/>
    </row>
    <row r="1926" spans="1:29" ht="17">
      <c r="A1926" s="290" t="str">
        <f t="shared" si="31"/>
        <v/>
      </c>
      <c r="B1926" s="154"/>
      <c r="C1926" s="155"/>
      <c r="D1926" s="291" t="str">
        <f>IFERROR(VLOOKUP(C1926,'PER Sociodemografico'!A:W,2,0),"")</f>
        <v/>
      </c>
      <c r="E1926" s="291" t="str">
        <f>IFERROR(VLOOKUP(C1926,'PER Sociodemografico'!A:W,6,0),"")</f>
        <v/>
      </c>
      <c r="F1926" s="291" t="str">
        <f>IFERROR(VLOOKUP(C1926,'PER Sociodemografico'!A:W,9,0),"")</f>
        <v/>
      </c>
      <c r="G1926" s="156"/>
      <c r="H1926" s="154"/>
      <c r="I1926" s="292" t="str">
        <f>IFERROR(VLOOKUP(C1926,'PER Sociodemografico'!A:W,10,0),"")</f>
        <v/>
      </c>
      <c r="J1926" s="154"/>
      <c r="K1926" s="154"/>
      <c r="L1926" s="154"/>
      <c r="M1926" s="154"/>
      <c r="N1926" s="154"/>
      <c r="O1926" s="156"/>
      <c r="P1926" s="154"/>
      <c r="Q1926" s="154"/>
      <c r="R1926" s="154"/>
      <c r="S1926" s="154"/>
      <c r="T1926" s="154"/>
      <c r="U1926" s="154"/>
      <c r="V1926" s="154"/>
      <c r="W1926" s="154"/>
      <c r="X1926" s="154"/>
      <c r="Y1926" s="154"/>
      <c r="Z1926" s="154"/>
      <c r="AA1926" s="154"/>
      <c r="AB1926" s="154"/>
      <c r="AC1926" s="154"/>
    </row>
    <row r="1927" spans="1:29" ht="17">
      <c r="A1927" s="290" t="str">
        <f t="shared" si="31"/>
        <v/>
      </c>
      <c r="B1927" s="154"/>
      <c r="C1927" s="155"/>
      <c r="D1927" s="291" t="str">
        <f>IFERROR(VLOOKUP(C1927,'PER Sociodemografico'!A:W,2,0),"")</f>
        <v/>
      </c>
      <c r="E1927" s="291" t="str">
        <f>IFERROR(VLOOKUP(C1927,'PER Sociodemografico'!A:W,6,0),"")</f>
        <v/>
      </c>
      <c r="F1927" s="291" t="str">
        <f>IFERROR(VLOOKUP(C1927,'PER Sociodemografico'!A:W,9,0),"")</f>
        <v/>
      </c>
      <c r="G1927" s="156"/>
      <c r="H1927" s="154"/>
      <c r="I1927" s="292" t="str">
        <f>IFERROR(VLOOKUP(C1927,'PER Sociodemografico'!A:W,10,0),"")</f>
        <v/>
      </c>
      <c r="J1927" s="154"/>
      <c r="K1927" s="154"/>
      <c r="L1927" s="154"/>
      <c r="M1927" s="154"/>
      <c r="N1927" s="154"/>
      <c r="O1927" s="156"/>
      <c r="P1927" s="154"/>
      <c r="Q1927" s="154"/>
      <c r="R1927" s="154"/>
      <c r="S1927" s="154"/>
      <c r="T1927" s="154"/>
      <c r="U1927" s="154"/>
      <c r="V1927" s="154"/>
      <c r="W1927" s="154"/>
      <c r="X1927" s="154"/>
      <c r="Y1927" s="154"/>
      <c r="Z1927" s="154"/>
      <c r="AA1927" s="154"/>
      <c r="AB1927" s="154"/>
      <c r="AC1927" s="154"/>
    </row>
    <row r="1928" spans="1:29" ht="17">
      <c r="A1928" s="290" t="str">
        <f t="shared" si="31"/>
        <v/>
      </c>
      <c r="B1928" s="154"/>
      <c r="C1928" s="155"/>
      <c r="D1928" s="291" t="str">
        <f>IFERROR(VLOOKUP(C1928,'PER Sociodemografico'!A:W,2,0),"")</f>
        <v/>
      </c>
      <c r="E1928" s="291" t="str">
        <f>IFERROR(VLOOKUP(C1928,'PER Sociodemografico'!A:W,6,0),"")</f>
        <v/>
      </c>
      <c r="F1928" s="291" t="str">
        <f>IFERROR(VLOOKUP(C1928,'PER Sociodemografico'!A:W,9,0),"")</f>
        <v/>
      </c>
      <c r="G1928" s="156"/>
      <c r="H1928" s="154"/>
      <c r="I1928" s="292" t="str">
        <f>IFERROR(VLOOKUP(C1928,'PER Sociodemografico'!A:W,10,0),"")</f>
        <v/>
      </c>
      <c r="J1928" s="154"/>
      <c r="K1928" s="154"/>
      <c r="L1928" s="154"/>
      <c r="M1928" s="154"/>
      <c r="N1928" s="154"/>
      <c r="O1928" s="156"/>
      <c r="P1928" s="154"/>
      <c r="Q1928" s="154"/>
      <c r="R1928" s="154"/>
      <c r="S1928" s="154"/>
      <c r="T1928" s="154"/>
      <c r="U1928" s="154"/>
      <c r="V1928" s="154"/>
      <c r="W1928" s="154"/>
      <c r="X1928" s="154"/>
      <c r="Y1928" s="154"/>
      <c r="Z1928" s="154"/>
      <c r="AA1928" s="154"/>
      <c r="AB1928" s="154"/>
      <c r="AC1928" s="154"/>
    </row>
    <row r="1929" spans="1:29" ht="17">
      <c r="A1929" s="290" t="str">
        <f t="shared" si="31"/>
        <v/>
      </c>
      <c r="B1929" s="154"/>
      <c r="C1929" s="155"/>
      <c r="D1929" s="291" t="str">
        <f>IFERROR(VLOOKUP(C1929,'PER Sociodemografico'!A:W,2,0),"")</f>
        <v/>
      </c>
      <c r="E1929" s="291" t="str">
        <f>IFERROR(VLOOKUP(C1929,'PER Sociodemografico'!A:W,6,0),"")</f>
        <v/>
      </c>
      <c r="F1929" s="291" t="str">
        <f>IFERROR(VLOOKUP(C1929,'PER Sociodemografico'!A:W,9,0),"")</f>
        <v/>
      </c>
      <c r="G1929" s="156"/>
      <c r="H1929" s="154"/>
      <c r="I1929" s="292" t="str">
        <f>IFERROR(VLOOKUP(C1929,'PER Sociodemografico'!A:W,10,0),"")</f>
        <v/>
      </c>
      <c r="J1929" s="154"/>
      <c r="K1929" s="154"/>
      <c r="L1929" s="154"/>
      <c r="M1929" s="154"/>
      <c r="N1929" s="154"/>
      <c r="O1929" s="156"/>
      <c r="P1929" s="154"/>
      <c r="Q1929" s="154"/>
      <c r="R1929" s="154"/>
      <c r="S1929" s="154"/>
      <c r="T1929" s="154"/>
      <c r="U1929" s="154"/>
      <c r="V1929" s="154"/>
      <c r="W1929" s="154"/>
      <c r="X1929" s="154"/>
      <c r="Y1929" s="154"/>
      <c r="Z1929" s="154"/>
      <c r="AA1929" s="154"/>
      <c r="AB1929" s="154"/>
      <c r="AC1929" s="154"/>
    </row>
    <row r="1930" spans="1:29" ht="17">
      <c r="A1930" s="290" t="str">
        <f t="shared" si="31"/>
        <v/>
      </c>
      <c r="B1930" s="154"/>
      <c r="C1930" s="155"/>
      <c r="D1930" s="291" t="str">
        <f>IFERROR(VLOOKUP(C1930,'PER Sociodemografico'!A:W,2,0),"")</f>
        <v/>
      </c>
      <c r="E1930" s="291" t="str">
        <f>IFERROR(VLOOKUP(C1930,'PER Sociodemografico'!A:W,6,0),"")</f>
        <v/>
      </c>
      <c r="F1930" s="291" t="str">
        <f>IFERROR(VLOOKUP(C1930,'PER Sociodemografico'!A:W,9,0),"")</f>
        <v/>
      </c>
      <c r="G1930" s="156"/>
      <c r="H1930" s="154"/>
      <c r="I1930" s="292" t="str">
        <f>IFERROR(VLOOKUP(C1930,'PER Sociodemografico'!A:W,10,0),"")</f>
        <v/>
      </c>
      <c r="J1930" s="154"/>
      <c r="K1930" s="154"/>
      <c r="L1930" s="154"/>
      <c r="M1930" s="154"/>
      <c r="N1930" s="154"/>
      <c r="O1930" s="156"/>
      <c r="P1930" s="154"/>
      <c r="Q1930" s="154"/>
      <c r="R1930" s="154"/>
      <c r="S1930" s="154"/>
      <c r="T1930" s="154"/>
      <c r="U1930" s="154"/>
      <c r="V1930" s="154"/>
      <c r="W1930" s="154"/>
      <c r="X1930" s="154"/>
      <c r="Y1930" s="154"/>
      <c r="Z1930" s="154"/>
      <c r="AA1930" s="154"/>
      <c r="AB1930" s="154"/>
      <c r="AC1930" s="154"/>
    </row>
    <row r="1931" spans="1:29" ht="17">
      <c r="A1931" s="290" t="str">
        <f t="shared" si="31"/>
        <v/>
      </c>
      <c r="B1931" s="154"/>
      <c r="C1931" s="155"/>
      <c r="D1931" s="291" t="str">
        <f>IFERROR(VLOOKUP(C1931,'PER Sociodemografico'!A:W,2,0),"")</f>
        <v/>
      </c>
      <c r="E1931" s="291" t="str">
        <f>IFERROR(VLOOKUP(C1931,'PER Sociodemografico'!A:W,6,0),"")</f>
        <v/>
      </c>
      <c r="F1931" s="291" t="str">
        <f>IFERROR(VLOOKUP(C1931,'PER Sociodemografico'!A:W,9,0),"")</f>
        <v/>
      </c>
      <c r="G1931" s="156"/>
      <c r="H1931" s="154"/>
      <c r="I1931" s="292" t="str">
        <f>IFERROR(VLOOKUP(C1931,'PER Sociodemografico'!A:W,10,0),"")</f>
        <v/>
      </c>
      <c r="J1931" s="154"/>
      <c r="K1931" s="154"/>
      <c r="L1931" s="154"/>
      <c r="M1931" s="154"/>
      <c r="N1931" s="154"/>
      <c r="O1931" s="156"/>
      <c r="P1931" s="154"/>
      <c r="Q1931" s="154"/>
      <c r="R1931" s="154"/>
      <c r="S1931" s="154"/>
      <c r="T1931" s="154"/>
      <c r="U1931" s="154"/>
      <c r="V1931" s="154"/>
      <c r="W1931" s="154"/>
      <c r="X1931" s="154"/>
      <c r="Y1931" s="154"/>
      <c r="Z1931" s="154"/>
      <c r="AA1931" s="154"/>
      <c r="AB1931" s="154"/>
      <c r="AC1931" s="154"/>
    </row>
    <row r="1932" spans="1:29" ht="17">
      <c r="A1932" s="290" t="str">
        <f t="shared" si="31"/>
        <v/>
      </c>
      <c r="B1932" s="154"/>
      <c r="C1932" s="155"/>
      <c r="D1932" s="291" t="str">
        <f>IFERROR(VLOOKUP(C1932,'PER Sociodemografico'!A:W,2,0),"")</f>
        <v/>
      </c>
      <c r="E1932" s="291" t="str">
        <f>IFERROR(VLOOKUP(C1932,'PER Sociodemografico'!A:W,6,0),"")</f>
        <v/>
      </c>
      <c r="F1932" s="291" t="str">
        <f>IFERROR(VLOOKUP(C1932,'PER Sociodemografico'!A:W,9,0),"")</f>
        <v/>
      </c>
      <c r="G1932" s="156"/>
      <c r="H1932" s="154"/>
      <c r="I1932" s="292" t="str">
        <f>IFERROR(VLOOKUP(C1932,'PER Sociodemografico'!A:W,10,0),"")</f>
        <v/>
      </c>
      <c r="J1932" s="154"/>
      <c r="K1932" s="154"/>
      <c r="L1932" s="154"/>
      <c r="M1932" s="154"/>
      <c r="N1932" s="154"/>
      <c r="O1932" s="156"/>
      <c r="P1932" s="154"/>
      <c r="Q1932" s="154"/>
      <c r="R1932" s="154"/>
      <c r="S1932" s="154"/>
      <c r="T1932" s="154"/>
      <c r="U1932" s="154"/>
      <c r="V1932" s="154"/>
      <c r="W1932" s="154"/>
      <c r="X1932" s="154"/>
      <c r="Y1932" s="154"/>
      <c r="Z1932" s="154"/>
      <c r="AA1932" s="154"/>
      <c r="AB1932" s="154"/>
      <c r="AC1932" s="154"/>
    </row>
    <row r="1933" spans="1:29" ht="17">
      <c r="A1933" s="290" t="str">
        <f t="shared" si="31"/>
        <v/>
      </c>
      <c r="B1933" s="154"/>
      <c r="C1933" s="155"/>
      <c r="D1933" s="291" t="str">
        <f>IFERROR(VLOOKUP(C1933,'PER Sociodemografico'!A:W,2,0),"")</f>
        <v/>
      </c>
      <c r="E1933" s="291" t="str">
        <f>IFERROR(VLOOKUP(C1933,'PER Sociodemografico'!A:W,6,0),"")</f>
        <v/>
      </c>
      <c r="F1933" s="291" t="str">
        <f>IFERROR(VLOOKUP(C1933,'PER Sociodemografico'!A:W,9,0),"")</f>
        <v/>
      </c>
      <c r="G1933" s="156"/>
      <c r="H1933" s="154"/>
      <c r="I1933" s="292" t="str">
        <f>IFERROR(VLOOKUP(C1933,'PER Sociodemografico'!A:W,10,0),"")</f>
        <v/>
      </c>
      <c r="J1933" s="154"/>
      <c r="K1933" s="154"/>
      <c r="L1933" s="154"/>
      <c r="M1933" s="154"/>
      <c r="N1933" s="154"/>
      <c r="O1933" s="156"/>
      <c r="P1933" s="154"/>
      <c r="Q1933" s="154"/>
      <c r="R1933" s="154"/>
      <c r="S1933" s="154"/>
      <c r="T1933" s="154"/>
      <c r="U1933" s="154"/>
      <c r="V1933" s="154"/>
      <c r="W1933" s="154"/>
      <c r="X1933" s="154"/>
      <c r="Y1933" s="154"/>
      <c r="Z1933" s="154"/>
      <c r="AA1933" s="154"/>
      <c r="AB1933" s="154"/>
      <c r="AC1933" s="154"/>
    </row>
    <row r="1934" spans="1:29" ht="17">
      <c r="A1934" s="290" t="str">
        <f t="shared" si="31"/>
        <v/>
      </c>
      <c r="B1934" s="154"/>
      <c r="C1934" s="155"/>
      <c r="D1934" s="291" t="str">
        <f>IFERROR(VLOOKUP(C1934,'PER Sociodemografico'!A:W,2,0),"")</f>
        <v/>
      </c>
      <c r="E1934" s="291" t="str">
        <f>IFERROR(VLOOKUP(C1934,'PER Sociodemografico'!A:W,6,0),"")</f>
        <v/>
      </c>
      <c r="F1934" s="291" t="str">
        <f>IFERROR(VLOOKUP(C1934,'PER Sociodemografico'!A:W,9,0),"")</f>
        <v/>
      </c>
      <c r="G1934" s="156"/>
      <c r="H1934" s="154"/>
      <c r="I1934" s="292" t="str">
        <f>IFERROR(VLOOKUP(C1934,'PER Sociodemografico'!A:W,10,0),"")</f>
        <v/>
      </c>
      <c r="J1934" s="154"/>
      <c r="K1934" s="154"/>
      <c r="L1934" s="154"/>
      <c r="M1934" s="154"/>
      <c r="N1934" s="154"/>
      <c r="O1934" s="156"/>
      <c r="P1934" s="154"/>
      <c r="Q1934" s="154"/>
      <c r="R1934" s="154"/>
      <c r="S1934" s="154"/>
      <c r="T1934" s="154"/>
      <c r="U1934" s="154"/>
      <c r="V1934" s="154"/>
      <c r="W1934" s="154"/>
      <c r="X1934" s="154"/>
      <c r="Y1934" s="154"/>
      <c r="Z1934" s="154"/>
      <c r="AA1934" s="154"/>
      <c r="AB1934" s="154"/>
      <c r="AC1934" s="154"/>
    </row>
    <row r="1935" spans="1:29" ht="17">
      <c r="A1935" s="290" t="str">
        <f t="shared" si="31"/>
        <v/>
      </c>
      <c r="B1935" s="154"/>
      <c r="C1935" s="155"/>
      <c r="D1935" s="291" t="str">
        <f>IFERROR(VLOOKUP(C1935,'PER Sociodemografico'!A:W,2,0),"")</f>
        <v/>
      </c>
      <c r="E1935" s="291" t="str">
        <f>IFERROR(VLOOKUP(C1935,'PER Sociodemografico'!A:W,6,0),"")</f>
        <v/>
      </c>
      <c r="F1935" s="291" t="str">
        <f>IFERROR(VLOOKUP(C1935,'PER Sociodemografico'!A:W,9,0),"")</f>
        <v/>
      </c>
      <c r="G1935" s="156"/>
      <c r="H1935" s="154"/>
      <c r="I1935" s="292" t="str">
        <f>IFERROR(VLOOKUP(C1935,'PER Sociodemografico'!A:W,10,0),"")</f>
        <v/>
      </c>
      <c r="J1935" s="154"/>
      <c r="K1935" s="154"/>
      <c r="L1935" s="154"/>
      <c r="M1935" s="154"/>
      <c r="N1935" s="154"/>
      <c r="O1935" s="156"/>
      <c r="P1935" s="154"/>
      <c r="Q1935" s="154"/>
      <c r="R1935" s="154"/>
      <c r="S1935" s="154"/>
      <c r="T1935" s="154"/>
      <c r="U1935" s="154"/>
      <c r="V1935" s="154"/>
      <c r="W1935" s="154"/>
      <c r="X1935" s="154"/>
      <c r="Y1935" s="154"/>
      <c r="Z1935" s="154"/>
      <c r="AA1935" s="154"/>
      <c r="AB1935" s="154"/>
      <c r="AC1935" s="154"/>
    </row>
    <row r="1936" spans="1:29" ht="17">
      <c r="A1936" s="290" t="str">
        <f t="shared" si="31"/>
        <v/>
      </c>
      <c r="B1936" s="154"/>
      <c r="C1936" s="155"/>
      <c r="D1936" s="291" t="str">
        <f>IFERROR(VLOOKUP(C1936,'PER Sociodemografico'!A:W,2,0),"")</f>
        <v/>
      </c>
      <c r="E1936" s="291" t="str">
        <f>IFERROR(VLOOKUP(C1936,'PER Sociodemografico'!A:W,6,0),"")</f>
        <v/>
      </c>
      <c r="F1936" s="291" t="str">
        <f>IFERROR(VLOOKUP(C1936,'PER Sociodemografico'!A:W,9,0),"")</f>
        <v/>
      </c>
      <c r="G1936" s="156"/>
      <c r="H1936" s="154"/>
      <c r="I1936" s="292" t="str">
        <f>IFERROR(VLOOKUP(C1936,'PER Sociodemografico'!A:W,10,0),"")</f>
        <v/>
      </c>
      <c r="J1936" s="154"/>
      <c r="K1936" s="154"/>
      <c r="L1936" s="154"/>
      <c r="M1936" s="154"/>
      <c r="N1936" s="154"/>
      <c r="O1936" s="156"/>
      <c r="P1936" s="154"/>
      <c r="Q1936" s="154"/>
      <c r="R1936" s="154"/>
      <c r="S1936" s="154"/>
      <c r="T1936" s="154"/>
      <c r="U1936" s="154"/>
      <c r="V1936" s="154"/>
      <c r="W1936" s="154"/>
      <c r="X1936" s="154"/>
      <c r="Y1936" s="154"/>
      <c r="Z1936" s="154"/>
      <c r="AA1936" s="154"/>
      <c r="AB1936" s="154"/>
      <c r="AC1936" s="154"/>
    </row>
    <row r="1937" spans="1:29" ht="17">
      <c r="A1937" s="290" t="str">
        <f t="shared" si="31"/>
        <v/>
      </c>
      <c r="B1937" s="154"/>
      <c r="C1937" s="155"/>
      <c r="D1937" s="291" t="str">
        <f>IFERROR(VLOOKUP(C1937,'PER Sociodemografico'!A:W,2,0),"")</f>
        <v/>
      </c>
      <c r="E1937" s="291" t="str">
        <f>IFERROR(VLOOKUP(C1937,'PER Sociodemografico'!A:W,6,0),"")</f>
        <v/>
      </c>
      <c r="F1937" s="291" t="str">
        <f>IFERROR(VLOOKUP(C1937,'PER Sociodemografico'!A:W,9,0),"")</f>
        <v/>
      </c>
      <c r="G1937" s="156"/>
      <c r="H1937" s="154"/>
      <c r="I1937" s="292" t="str">
        <f>IFERROR(VLOOKUP(C1937,'PER Sociodemografico'!A:W,10,0),"")</f>
        <v/>
      </c>
      <c r="J1937" s="154"/>
      <c r="K1937" s="154"/>
      <c r="L1937" s="154"/>
      <c r="M1937" s="154"/>
      <c r="N1937" s="154"/>
      <c r="O1937" s="156"/>
      <c r="P1937" s="154"/>
      <c r="Q1937" s="154"/>
      <c r="R1937" s="154"/>
      <c r="S1937" s="154"/>
      <c r="T1937" s="154"/>
      <c r="U1937" s="154"/>
      <c r="V1937" s="154"/>
      <c r="W1937" s="154"/>
      <c r="X1937" s="154"/>
      <c r="Y1937" s="154"/>
      <c r="Z1937" s="154"/>
      <c r="AA1937" s="154"/>
      <c r="AB1937" s="154"/>
      <c r="AC1937" s="154"/>
    </row>
    <row r="1938" spans="1:29" ht="17">
      <c r="A1938" s="290" t="str">
        <f t="shared" si="31"/>
        <v/>
      </c>
      <c r="B1938" s="154"/>
      <c r="C1938" s="155"/>
      <c r="D1938" s="291" t="str">
        <f>IFERROR(VLOOKUP(C1938,'PER Sociodemografico'!A:W,2,0),"")</f>
        <v/>
      </c>
      <c r="E1938" s="291" t="str">
        <f>IFERROR(VLOOKUP(C1938,'PER Sociodemografico'!A:W,6,0),"")</f>
        <v/>
      </c>
      <c r="F1938" s="291" t="str">
        <f>IFERROR(VLOOKUP(C1938,'PER Sociodemografico'!A:W,9,0),"")</f>
        <v/>
      </c>
      <c r="G1938" s="156"/>
      <c r="H1938" s="154"/>
      <c r="I1938" s="292" t="str">
        <f>IFERROR(VLOOKUP(C1938,'PER Sociodemografico'!A:W,10,0),"")</f>
        <v/>
      </c>
      <c r="J1938" s="154"/>
      <c r="K1938" s="154"/>
      <c r="L1938" s="154"/>
      <c r="M1938" s="154"/>
      <c r="N1938" s="154"/>
      <c r="O1938" s="156"/>
      <c r="P1938" s="154"/>
      <c r="Q1938" s="154"/>
      <c r="R1938" s="154"/>
      <c r="S1938" s="154"/>
      <c r="T1938" s="154"/>
      <c r="U1938" s="154"/>
      <c r="V1938" s="154"/>
      <c r="W1938" s="154"/>
      <c r="X1938" s="154"/>
      <c r="Y1938" s="154"/>
      <c r="Z1938" s="154"/>
      <c r="AA1938" s="154"/>
      <c r="AB1938" s="154"/>
      <c r="AC1938" s="154"/>
    </row>
    <row r="1939" spans="1:29" ht="17">
      <c r="A1939" s="290" t="str">
        <f t="shared" si="31"/>
        <v/>
      </c>
      <c r="B1939" s="154"/>
      <c r="C1939" s="155"/>
      <c r="D1939" s="291" t="str">
        <f>IFERROR(VLOOKUP(C1939,'PER Sociodemografico'!A:W,2,0),"")</f>
        <v/>
      </c>
      <c r="E1939" s="291" t="str">
        <f>IFERROR(VLOOKUP(C1939,'PER Sociodemografico'!A:W,6,0),"")</f>
        <v/>
      </c>
      <c r="F1939" s="291" t="str">
        <f>IFERROR(VLOOKUP(C1939,'PER Sociodemografico'!A:W,9,0),"")</f>
        <v/>
      </c>
      <c r="G1939" s="156"/>
      <c r="H1939" s="154"/>
      <c r="I1939" s="292" t="str">
        <f>IFERROR(VLOOKUP(C1939,'PER Sociodemografico'!A:W,10,0),"")</f>
        <v/>
      </c>
      <c r="J1939" s="154"/>
      <c r="K1939" s="154"/>
      <c r="L1939" s="154"/>
      <c r="M1939" s="154"/>
      <c r="N1939" s="154"/>
      <c r="O1939" s="156"/>
      <c r="P1939" s="154"/>
      <c r="Q1939" s="154"/>
      <c r="R1939" s="154"/>
      <c r="S1939" s="154"/>
      <c r="T1939" s="154"/>
      <c r="U1939" s="154"/>
      <c r="V1939" s="154"/>
      <c r="W1939" s="154"/>
      <c r="X1939" s="154"/>
      <c r="Y1939" s="154"/>
      <c r="Z1939" s="154"/>
      <c r="AA1939" s="154"/>
      <c r="AB1939" s="154"/>
      <c r="AC1939" s="154"/>
    </row>
    <row r="1940" spans="1:29" ht="17">
      <c r="A1940" s="290" t="str">
        <f t="shared" si="31"/>
        <v/>
      </c>
      <c r="B1940" s="154"/>
      <c r="C1940" s="155"/>
      <c r="D1940" s="291" t="str">
        <f>IFERROR(VLOOKUP(C1940,'PER Sociodemografico'!A:W,2,0),"")</f>
        <v/>
      </c>
      <c r="E1940" s="291" t="str">
        <f>IFERROR(VLOOKUP(C1940,'PER Sociodemografico'!A:W,6,0),"")</f>
        <v/>
      </c>
      <c r="F1940" s="291" t="str">
        <f>IFERROR(VLOOKUP(C1940,'PER Sociodemografico'!A:W,9,0),"")</f>
        <v/>
      </c>
      <c r="G1940" s="156"/>
      <c r="H1940" s="154"/>
      <c r="I1940" s="292" t="str">
        <f>IFERROR(VLOOKUP(C1940,'PER Sociodemografico'!A:W,10,0),"")</f>
        <v/>
      </c>
      <c r="J1940" s="154"/>
      <c r="K1940" s="154"/>
      <c r="L1940" s="154"/>
      <c r="M1940" s="154"/>
      <c r="N1940" s="154"/>
      <c r="O1940" s="156"/>
      <c r="P1940" s="154"/>
      <c r="Q1940" s="154"/>
      <c r="R1940" s="154"/>
      <c r="S1940" s="154"/>
      <c r="T1940" s="154"/>
      <c r="U1940" s="154"/>
      <c r="V1940" s="154"/>
      <c r="W1940" s="154"/>
      <c r="X1940" s="154"/>
      <c r="Y1940" s="154"/>
      <c r="Z1940" s="154"/>
      <c r="AA1940" s="154"/>
      <c r="AB1940" s="154"/>
      <c r="AC1940" s="154"/>
    </row>
    <row r="1941" spans="1:29" ht="17">
      <c r="A1941" s="290" t="str">
        <f t="shared" si="31"/>
        <v/>
      </c>
      <c r="B1941" s="154"/>
      <c r="C1941" s="155"/>
      <c r="D1941" s="291" t="str">
        <f>IFERROR(VLOOKUP(C1941,'PER Sociodemografico'!A:W,2,0),"")</f>
        <v/>
      </c>
      <c r="E1941" s="291" t="str">
        <f>IFERROR(VLOOKUP(C1941,'PER Sociodemografico'!A:W,6,0),"")</f>
        <v/>
      </c>
      <c r="F1941" s="291" t="str">
        <f>IFERROR(VLOOKUP(C1941,'PER Sociodemografico'!A:W,9,0),"")</f>
        <v/>
      </c>
      <c r="G1941" s="156"/>
      <c r="H1941" s="154"/>
      <c r="I1941" s="292" t="str">
        <f>IFERROR(VLOOKUP(C1941,'PER Sociodemografico'!A:W,10,0),"")</f>
        <v/>
      </c>
      <c r="J1941" s="154"/>
      <c r="K1941" s="154"/>
      <c r="L1941" s="154"/>
      <c r="M1941" s="154"/>
      <c r="N1941" s="154"/>
      <c r="O1941" s="156"/>
      <c r="P1941" s="154"/>
      <c r="Q1941" s="154"/>
      <c r="R1941" s="154"/>
      <c r="S1941" s="154"/>
      <c r="T1941" s="154"/>
      <c r="U1941" s="154"/>
      <c r="V1941" s="154"/>
      <c r="W1941" s="154"/>
      <c r="X1941" s="154"/>
      <c r="Y1941" s="154"/>
      <c r="Z1941" s="154"/>
      <c r="AA1941" s="154"/>
      <c r="AB1941" s="154"/>
      <c r="AC1941" s="154"/>
    </row>
    <row r="1942" spans="1:29" ht="17">
      <c r="A1942" s="290" t="str">
        <f t="shared" si="31"/>
        <v/>
      </c>
      <c r="B1942" s="154"/>
      <c r="C1942" s="155"/>
      <c r="D1942" s="291" t="str">
        <f>IFERROR(VLOOKUP(C1942,'PER Sociodemografico'!A:W,2,0),"")</f>
        <v/>
      </c>
      <c r="E1942" s="291" t="str">
        <f>IFERROR(VLOOKUP(C1942,'PER Sociodemografico'!A:W,6,0),"")</f>
        <v/>
      </c>
      <c r="F1942" s="291" t="str">
        <f>IFERROR(VLOOKUP(C1942,'PER Sociodemografico'!A:W,9,0),"")</f>
        <v/>
      </c>
      <c r="G1942" s="156"/>
      <c r="H1942" s="154"/>
      <c r="I1942" s="292" t="str">
        <f>IFERROR(VLOOKUP(C1942,'PER Sociodemografico'!A:W,10,0),"")</f>
        <v/>
      </c>
      <c r="J1942" s="154"/>
      <c r="K1942" s="154"/>
      <c r="L1942" s="154"/>
      <c r="M1942" s="154"/>
      <c r="N1942" s="154"/>
      <c r="O1942" s="156"/>
      <c r="P1942" s="154"/>
      <c r="Q1942" s="154"/>
      <c r="R1942" s="154"/>
      <c r="S1942" s="154"/>
      <c r="T1942" s="154"/>
      <c r="U1942" s="154"/>
      <c r="V1942" s="154"/>
      <c r="W1942" s="154"/>
      <c r="X1942" s="154"/>
      <c r="Y1942" s="154"/>
      <c r="Z1942" s="154"/>
      <c r="AA1942" s="154"/>
      <c r="AB1942" s="154"/>
      <c r="AC1942" s="154"/>
    </row>
    <row r="1943" spans="1:29" ht="17">
      <c r="A1943" s="290" t="str">
        <f t="shared" si="31"/>
        <v/>
      </c>
      <c r="B1943" s="154"/>
      <c r="C1943" s="155"/>
      <c r="D1943" s="291" t="str">
        <f>IFERROR(VLOOKUP(C1943,'PER Sociodemografico'!A:W,2,0),"")</f>
        <v/>
      </c>
      <c r="E1943" s="291" t="str">
        <f>IFERROR(VLOOKUP(C1943,'PER Sociodemografico'!A:W,6,0),"")</f>
        <v/>
      </c>
      <c r="F1943" s="291" t="str">
        <f>IFERROR(VLOOKUP(C1943,'PER Sociodemografico'!A:W,9,0),"")</f>
        <v/>
      </c>
      <c r="G1943" s="156"/>
      <c r="H1943" s="154"/>
      <c r="I1943" s="292" t="str">
        <f>IFERROR(VLOOKUP(C1943,'PER Sociodemografico'!A:W,10,0),"")</f>
        <v/>
      </c>
      <c r="J1943" s="154"/>
      <c r="K1943" s="154"/>
      <c r="L1943" s="154"/>
      <c r="M1943" s="154"/>
      <c r="N1943" s="154"/>
      <c r="O1943" s="156"/>
      <c r="P1943" s="154"/>
      <c r="Q1943" s="154"/>
      <c r="R1943" s="154"/>
      <c r="S1943" s="154"/>
      <c r="T1943" s="154"/>
      <c r="U1943" s="154"/>
      <c r="V1943" s="154"/>
      <c r="W1943" s="154"/>
      <c r="X1943" s="154"/>
      <c r="Y1943" s="154"/>
      <c r="Z1943" s="154"/>
      <c r="AA1943" s="154"/>
      <c r="AB1943" s="154"/>
      <c r="AC1943" s="154"/>
    </row>
    <row r="1944" spans="1:29" ht="17">
      <c r="A1944" s="290" t="str">
        <f t="shared" si="31"/>
        <v/>
      </c>
      <c r="B1944" s="154"/>
      <c r="C1944" s="155"/>
      <c r="D1944" s="291" t="str">
        <f>IFERROR(VLOOKUP(C1944,'PER Sociodemografico'!A:W,2,0),"")</f>
        <v/>
      </c>
      <c r="E1944" s="291" t="str">
        <f>IFERROR(VLOOKUP(C1944,'PER Sociodemografico'!A:W,6,0),"")</f>
        <v/>
      </c>
      <c r="F1944" s="291" t="str">
        <f>IFERROR(VLOOKUP(C1944,'PER Sociodemografico'!A:W,9,0),"")</f>
        <v/>
      </c>
      <c r="G1944" s="156"/>
      <c r="H1944" s="154"/>
      <c r="I1944" s="292" t="str">
        <f>IFERROR(VLOOKUP(C1944,'PER Sociodemografico'!A:W,10,0),"")</f>
        <v/>
      </c>
      <c r="J1944" s="154"/>
      <c r="K1944" s="154"/>
      <c r="L1944" s="154"/>
      <c r="M1944" s="154"/>
      <c r="N1944" s="154"/>
      <c r="O1944" s="156"/>
      <c r="P1944" s="154"/>
      <c r="Q1944" s="154"/>
      <c r="R1944" s="154"/>
      <c r="S1944" s="154"/>
      <c r="T1944" s="154"/>
      <c r="U1944" s="154"/>
      <c r="V1944" s="154"/>
      <c r="W1944" s="154"/>
      <c r="X1944" s="154"/>
      <c r="Y1944" s="154"/>
      <c r="Z1944" s="154"/>
      <c r="AA1944" s="154"/>
      <c r="AB1944" s="154"/>
      <c r="AC1944" s="154"/>
    </row>
    <row r="1945" spans="1:29" ht="17">
      <c r="A1945" s="290" t="str">
        <f t="shared" si="31"/>
        <v/>
      </c>
      <c r="B1945" s="154"/>
      <c r="C1945" s="155"/>
      <c r="D1945" s="291" t="str">
        <f>IFERROR(VLOOKUP(C1945,'PER Sociodemografico'!A:W,2,0),"")</f>
        <v/>
      </c>
      <c r="E1945" s="291" t="str">
        <f>IFERROR(VLOOKUP(C1945,'PER Sociodemografico'!A:W,6,0),"")</f>
        <v/>
      </c>
      <c r="F1945" s="291" t="str">
        <f>IFERROR(VLOOKUP(C1945,'PER Sociodemografico'!A:W,9,0),"")</f>
        <v/>
      </c>
      <c r="G1945" s="156"/>
      <c r="H1945" s="154"/>
      <c r="I1945" s="292" t="str">
        <f>IFERROR(VLOOKUP(C1945,'PER Sociodemografico'!A:W,10,0),"")</f>
        <v/>
      </c>
      <c r="J1945" s="154"/>
      <c r="K1945" s="154"/>
      <c r="L1945" s="154"/>
      <c r="M1945" s="154"/>
      <c r="N1945" s="154"/>
      <c r="O1945" s="156"/>
      <c r="P1945" s="154"/>
      <c r="Q1945" s="154"/>
      <c r="R1945" s="154"/>
      <c r="S1945" s="154"/>
      <c r="T1945" s="154"/>
      <c r="U1945" s="154"/>
      <c r="V1945" s="154"/>
      <c r="W1945" s="154"/>
      <c r="X1945" s="154"/>
      <c r="Y1945" s="154"/>
      <c r="Z1945" s="154"/>
      <c r="AA1945" s="154"/>
      <c r="AB1945" s="154"/>
      <c r="AC1945" s="154"/>
    </row>
    <row r="1946" spans="1:29" ht="17">
      <c r="A1946" s="290" t="str">
        <f t="shared" si="31"/>
        <v/>
      </c>
      <c r="B1946" s="154"/>
      <c r="C1946" s="155"/>
      <c r="D1946" s="291" t="str">
        <f>IFERROR(VLOOKUP(C1946,'PER Sociodemografico'!A:W,2,0),"")</f>
        <v/>
      </c>
      <c r="E1946" s="291" t="str">
        <f>IFERROR(VLOOKUP(C1946,'PER Sociodemografico'!A:W,6,0),"")</f>
        <v/>
      </c>
      <c r="F1946" s="291" t="str">
        <f>IFERROR(VLOOKUP(C1946,'PER Sociodemografico'!A:W,9,0),"")</f>
        <v/>
      </c>
      <c r="G1946" s="156"/>
      <c r="H1946" s="154"/>
      <c r="I1946" s="292" t="str">
        <f>IFERROR(VLOOKUP(C1946,'PER Sociodemografico'!A:W,10,0),"")</f>
        <v/>
      </c>
      <c r="J1946" s="154"/>
      <c r="K1946" s="154"/>
      <c r="L1946" s="154"/>
      <c r="M1946" s="154"/>
      <c r="N1946" s="154"/>
      <c r="O1946" s="156"/>
      <c r="P1946" s="154"/>
      <c r="Q1946" s="154"/>
      <c r="R1946" s="154"/>
      <c r="S1946" s="154"/>
      <c r="T1946" s="154"/>
      <c r="U1946" s="154"/>
      <c r="V1946" s="154"/>
      <c r="W1946" s="154"/>
      <c r="X1946" s="154"/>
      <c r="Y1946" s="154"/>
      <c r="Z1946" s="154"/>
      <c r="AA1946" s="154"/>
      <c r="AB1946" s="154"/>
      <c r="AC1946" s="154"/>
    </row>
    <row r="1947" spans="1:29" ht="17">
      <c r="A1947" s="290" t="str">
        <f t="shared" si="31"/>
        <v/>
      </c>
      <c r="B1947" s="154"/>
      <c r="C1947" s="155"/>
      <c r="D1947" s="291" t="str">
        <f>IFERROR(VLOOKUP(C1947,'PER Sociodemografico'!A:W,2,0),"")</f>
        <v/>
      </c>
      <c r="E1947" s="291" t="str">
        <f>IFERROR(VLOOKUP(C1947,'PER Sociodemografico'!A:W,6,0),"")</f>
        <v/>
      </c>
      <c r="F1947" s="291" t="str">
        <f>IFERROR(VLOOKUP(C1947,'PER Sociodemografico'!A:W,9,0),"")</f>
        <v/>
      </c>
      <c r="G1947" s="156"/>
      <c r="H1947" s="154"/>
      <c r="I1947" s="292" t="str">
        <f>IFERROR(VLOOKUP(C1947,'PER Sociodemografico'!A:W,10,0),"")</f>
        <v/>
      </c>
      <c r="J1947" s="154"/>
      <c r="K1947" s="154"/>
      <c r="L1947" s="154"/>
      <c r="M1947" s="154"/>
      <c r="N1947" s="154"/>
      <c r="O1947" s="156"/>
      <c r="P1947" s="154"/>
      <c r="Q1947" s="154"/>
      <c r="R1947" s="154"/>
      <c r="S1947" s="154"/>
      <c r="T1947" s="154"/>
      <c r="U1947" s="154"/>
      <c r="V1947" s="154"/>
      <c r="W1947" s="154"/>
      <c r="X1947" s="154"/>
      <c r="Y1947" s="154"/>
      <c r="Z1947" s="154"/>
      <c r="AA1947" s="154"/>
      <c r="AB1947" s="154"/>
      <c r="AC1947" s="154"/>
    </row>
    <row r="1948" spans="1:29" ht="17">
      <c r="A1948" s="290" t="str">
        <f t="shared" si="31"/>
        <v/>
      </c>
      <c r="B1948" s="154"/>
      <c r="C1948" s="155"/>
      <c r="D1948" s="291" t="str">
        <f>IFERROR(VLOOKUP(C1948,'PER Sociodemografico'!A:W,2,0),"")</f>
        <v/>
      </c>
      <c r="E1948" s="291" t="str">
        <f>IFERROR(VLOOKUP(C1948,'PER Sociodemografico'!A:W,6,0),"")</f>
        <v/>
      </c>
      <c r="F1948" s="291" t="str">
        <f>IFERROR(VLOOKUP(C1948,'PER Sociodemografico'!A:W,9,0),"")</f>
        <v/>
      </c>
      <c r="G1948" s="156"/>
      <c r="H1948" s="154"/>
      <c r="I1948" s="292" t="str">
        <f>IFERROR(VLOOKUP(C1948,'PER Sociodemografico'!A:W,10,0),"")</f>
        <v/>
      </c>
      <c r="J1948" s="154"/>
      <c r="K1948" s="154"/>
      <c r="L1948" s="154"/>
      <c r="M1948" s="154"/>
      <c r="N1948" s="154"/>
      <c r="O1948" s="156"/>
      <c r="P1948" s="154"/>
      <c r="Q1948" s="154"/>
      <c r="R1948" s="154"/>
      <c r="S1948" s="154"/>
      <c r="T1948" s="154"/>
      <c r="U1948" s="154"/>
      <c r="V1948" s="154"/>
      <c r="W1948" s="154"/>
      <c r="X1948" s="154"/>
      <c r="Y1948" s="154"/>
      <c r="Z1948" s="154"/>
      <c r="AA1948" s="154"/>
      <c r="AB1948" s="154"/>
      <c r="AC1948" s="154"/>
    </row>
    <row r="1949" spans="1:29" ht="17">
      <c r="A1949" s="290" t="str">
        <f t="shared" si="31"/>
        <v/>
      </c>
      <c r="B1949" s="154"/>
      <c r="C1949" s="155"/>
      <c r="D1949" s="291" t="str">
        <f>IFERROR(VLOOKUP(C1949,'PER Sociodemografico'!A:W,2,0),"")</f>
        <v/>
      </c>
      <c r="E1949" s="291" t="str">
        <f>IFERROR(VLOOKUP(C1949,'PER Sociodemografico'!A:W,6,0),"")</f>
        <v/>
      </c>
      <c r="F1949" s="291" t="str">
        <f>IFERROR(VLOOKUP(C1949,'PER Sociodemografico'!A:W,9,0),"")</f>
        <v/>
      </c>
      <c r="G1949" s="156"/>
      <c r="H1949" s="154"/>
      <c r="I1949" s="292" t="str">
        <f>IFERROR(VLOOKUP(C1949,'PER Sociodemografico'!A:W,10,0),"")</f>
        <v/>
      </c>
      <c r="J1949" s="154"/>
      <c r="K1949" s="154"/>
      <c r="L1949" s="154"/>
      <c r="M1949" s="154"/>
      <c r="N1949" s="154"/>
      <c r="O1949" s="156"/>
      <c r="P1949" s="154"/>
      <c r="Q1949" s="154"/>
      <c r="R1949" s="154"/>
      <c r="S1949" s="154"/>
      <c r="T1949" s="154"/>
      <c r="U1949" s="154"/>
      <c r="V1949" s="154"/>
      <c r="W1949" s="154"/>
      <c r="X1949" s="154"/>
      <c r="Y1949" s="154"/>
      <c r="Z1949" s="154"/>
      <c r="AA1949" s="154"/>
      <c r="AB1949" s="154"/>
      <c r="AC1949" s="154"/>
    </row>
    <row r="1950" spans="1:29" ht="17">
      <c r="A1950" s="290" t="str">
        <f t="shared" si="31"/>
        <v/>
      </c>
      <c r="B1950" s="154"/>
      <c r="C1950" s="155"/>
      <c r="D1950" s="291" t="str">
        <f>IFERROR(VLOOKUP(C1950,'PER Sociodemografico'!A:W,2,0),"")</f>
        <v/>
      </c>
      <c r="E1950" s="291" t="str">
        <f>IFERROR(VLOOKUP(C1950,'PER Sociodemografico'!A:W,6,0),"")</f>
        <v/>
      </c>
      <c r="F1950" s="291" t="str">
        <f>IFERROR(VLOOKUP(C1950,'PER Sociodemografico'!A:W,9,0),"")</f>
        <v/>
      </c>
      <c r="G1950" s="156"/>
      <c r="H1950" s="154"/>
      <c r="I1950" s="292" t="str">
        <f>IFERROR(VLOOKUP(C1950,'PER Sociodemografico'!A:W,10,0),"")</f>
        <v/>
      </c>
      <c r="J1950" s="154"/>
      <c r="K1950" s="154"/>
      <c r="L1950" s="154"/>
      <c r="M1950" s="154"/>
      <c r="N1950" s="154"/>
      <c r="O1950" s="156"/>
      <c r="P1950" s="154"/>
      <c r="Q1950" s="154"/>
      <c r="R1950" s="154"/>
      <c r="S1950" s="154"/>
      <c r="T1950" s="154"/>
      <c r="U1950" s="154"/>
      <c r="V1950" s="154"/>
      <c r="W1950" s="154"/>
      <c r="X1950" s="154"/>
      <c r="Y1950" s="154"/>
      <c r="Z1950" s="154"/>
      <c r="AA1950" s="154"/>
      <c r="AB1950" s="154"/>
      <c r="AC1950" s="154"/>
    </row>
    <row r="1951" spans="1:29" ht="17">
      <c r="A1951" s="290" t="str">
        <f t="shared" si="31"/>
        <v/>
      </c>
      <c r="B1951" s="154"/>
      <c r="C1951" s="155"/>
      <c r="D1951" s="291" t="str">
        <f>IFERROR(VLOOKUP(C1951,'PER Sociodemografico'!A:W,2,0),"")</f>
        <v/>
      </c>
      <c r="E1951" s="291" t="str">
        <f>IFERROR(VLOOKUP(C1951,'PER Sociodemografico'!A:W,6,0),"")</f>
        <v/>
      </c>
      <c r="F1951" s="291" t="str">
        <f>IFERROR(VLOOKUP(C1951,'PER Sociodemografico'!A:W,9,0),"")</f>
        <v/>
      </c>
      <c r="G1951" s="156"/>
      <c r="H1951" s="154"/>
      <c r="I1951" s="292" t="str">
        <f>IFERROR(VLOOKUP(C1951,'PER Sociodemografico'!A:W,10,0),"")</f>
        <v/>
      </c>
      <c r="J1951" s="154"/>
      <c r="K1951" s="154"/>
      <c r="L1951" s="154"/>
      <c r="M1951" s="154"/>
      <c r="N1951" s="154"/>
      <c r="O1951" s="156"/>
      <c r="P1951" s="154"/>
      <c r="Q1951" s="154"/>
      <c r="R1951" s="154"/>
      <c r="S1951" s="154"/>
      <c r="T1951" s="154"/>
      <c r="U1951" s="154"/>
      <c r="V1951" s="154"/>
      <c r="W1951" s="154"/>
      <c r="X1951" s="154"/>
      <c r="Y1951" s="154"/>
      <c r="Z1951" s="154"/>
      <c r="AA1951" s="154"/>
      <c r="AB1951" s="154"/>
      <c r="AC1951" s="154"/>
    </row>
    <row r="1952" spans="1:29" ht="17">
      <c r="A1952" s="290" t="str">
        <f t="shared" si="31"/>
        <v/>
      </c>
      <c r="B1952" s="154"/>
      <c r="C1952" s="155"/>
      <c r="D1952" s="291" t="str">
        <f>IFERROR(VLOOKUP(C1952,'PER Sociodemografico'!A:W,2,0),"")</f>
        <v/>
      </c>
      <c r="E1952" s="291" t="str">
        <f>IFERROR(VLOOKUP(C1952,'PER Sociodemografico'!A:W,6,0),"")</f>
        <v/>
      </c>
      <c r="F1952" s="291" t="str">
        <f>IFERROR(VLOOKUP(C1952,'PER Sociodemografico'!A:W,9,0),"")</f>
        <v/>
      </c>
      <c r="G1952" s="156"/>
      <c r="H1952" s="154"/>
      <c r="I1952" s="292" t="str">
        <f>IFERROR(VLOOKUP(C1952,'PER Sociodemografico'!A:W,10,0),"")</f>
        <v/>
      </c>
      <c r="J1952" s="154"/>
      <c r="K1952" s="154"/>
      <c r="L1952" s="154"/>
      <c r="M1952" s="154"/>
      <c r="N1952" s="154"/>
      <c r="O1952" s="156"/>
      <c r="P1952" s="154"/>
      <c r="Q1952" s="154"/>
      <c r="R1952" s="154"/>
      <c r="S1952" s="154"/>
      <c r="T1952" s="154"/>
      <c r="U1952" s="154"/>
      <c r="V1952" s="154"/>
      <c r="W1952" s="154"/>
      <c r="X1952" s="154"/>
      <c r="Y1952" s="154"/>
      <c r="Z1952" s="154"/>
      <c r="AA1952" s="154"/>
      <c r="AB1952" s="154"/>
      <c r="AC1952" s="154"/>
    </row>
    <row r="1953" spans="1:29" ht="17">
      <c r="A1953" s="290" t="str">
        <f t="shared" si="31"/>
        <v/>
      </c>
      <c r="B1953" s="154"/>
      <c r="C1953" s="155"/>
      <c r="D1953" s="291" t="str">
        <f>IFERROR(VLOOKUP(C1953,'PER Sociodemografico'!A:W,2,0),"")</f>
        <v/>
      </c>
      <c r="E1953" s="291" t="str">
        <f>IFERROR(VLOOKUP(C1953,'PER Sociodemografico'!A:W,6,0),"")</f>
        <v/>
      </c>
      <c r="F1953" s="291" t="str">
        <f>IFERROR(VLOOKUP(C1953,'PER Sociodemografico'!A:W,9,0),"")</f>
        <v/>
      </c>
      <c r="G1953" s="156"/>
      <c r="H1953" s="154"/>
      <c r="I1953" s="292" t="str">
        <f>IFERROR(VLOOKUP(C1953,'PER Sociodemografico'!A:W,10,0),"")</f>
        <v/>
      </c>
      <c r="J1953" s="154"/>
      <c r="K1953" s="154"/>
      <c r="L1953" s="154"/>
      <c r="M1953" s="154"/>
      <c r="N1953" s="154"/>
      <c r="O1953" s="156"/>
      <c r="P1953" s="154"/>
      <c r="Q1953" s="154"/>
      <c r="R1953" s="154"/>
      <c r="S1953" s="154"/>
      <c r="T1953" s="154"/>
      <c r="U1953" s="154"/>
      <c r="V1953" s="154"/>
      <c r="W1953" s="154"/>
      <c r="X1953" s="154"/>
      <c r="Y1953" s="154"/>
      <c r="Z1953" s="154"/>
      <c r="AA1953" s="154"/>
      <c r="AB1953" s="154"/>
      <c r="AC1953" s="154"/>
    </row>
    <row r="1954" spans="1:29" ht="17">
      <c r="A1954" s="290" t="str">
        <f t="shared" si="31"/>
        <v/>
      </c>
      <c r="B1954" s="154"/>
      <c r="C1954" s="155"/>
      <c r="D1954" s="291" t="str">
        <f>IFERROR(VLOOKUP(C1954,'PER Sociodemografico'!A:W,2,0),"")</f>
        <v/>
      </c>
      <c r="E1954" s="291" t="str">
        <f>IFERROR(VLOOKUP(C1954,'PER Sociodemografico'!A:W,6,0),"")</f>
        <v/>
      </c>
      <c r="F1954" s="291" t="str">
        <f>IFERROR(VLOOKUP(C1954,'PER Sociodemografico'!A:W,9,0),"")</f>
        <v/>
      </c>
      <c r="G1954" s="156"/>
      <c r="H1954" s="154"/>
      <c r="I1954" s="292" t="str">
        <f>IFERROR(VLOOKUP(C1954,'PER Sociodemografico'!A:W,10,0),"")</f>
        <v/>
      </c>
      <c r="J1954" s="154"/>
      <c r="K1954" s="154"/>
      <c r="L1954" s="154"/>
      <c r="M1954" s="154"/>
      <c r="N1954" s="154"/>
      <c r="O1954" s="156"/>
      <c r="P1954" s="154"/>
      <c r="Q1954" s="154"/>
      <c r="R1954" s="154"/>
      <c r="S1954" s="154"/>
      <c r="T1954" s="154"/>
      <c r="U1954" s="154"/>
      <c r="V1954" s="154"/>
      <c r="W1954" s="154"/>
      <c r="X1954" s="154"/>
      <c r="Y1954" s="154"/>
      <c r="Z1954" s="154"/>
      <c r="AA1954" s="154"/>
      <c r="AB1954" s="154"/>
      <c r="AC1954" s="154"/>
    </row>
    <row r="1955" spans="1:29" ht="17">
      <c r="A1955" s="290" t="str">
        <f t="shared" si="31"/>
        <v/>
      </c>
      <c r="B1955" s="154"/>
      <c r="C1955" s="155"/>
      <c r="D1955" s="291" t="str">
        <f>IFERROR(VLOOKUP(C1955,'PER Sociodemografico'!A:W,2,0),"")</f>
        <v/>
      </c>
      <c r="E1955" s="291" t="str">
        <f>IFERROR(VLOOKUP(C1955,'PER Sociodemografico'!A:W,6,0),"")</f>
        <v/>
      </c>
      <c r="F1955" s="291" t="str">
        <f>IFERROR(VLOOKUP(C1955,'PER Sociodemografico'!A:W,9,0),"")</f>
        <v/>
      </c>
      <c r="G1955" s="156"/>
      <c r="H1955" s="154"/>
      <c r="I1955" s="292" t="str">
        <f>IFERROR(VLOOKUP(C1955,'PER Sociodemografico'!A:W,10,0),"")</f>
        <v/>
      </c>
      <c r="J1955" s="154"/>
      <c r="K1955" s="154"/>
      <c r="L1955" s="154"/>
      <c r="M1955" s="154"/>
      <c r="N1955" s="154"/>
      <c r="O1955" s="156"/>
      <c r="P1955" s="154"/>
      <c r="Q1955" s="154"/>
      <c r="R1955" s="154"/>
      <c r="S1955" s="154"/>
      <c r="T1955" s="154"/>
      <c r="U1955" s="154"/>
      <c r="V1955" s="154"/>
      <c r="W1955" s="154"/>
      <c r="X1955" s="154"/>
      <c r="Y1955" s="154"/>
      <c r="Z1955" s="154"/>
      <c r="AA1955" s="154"/>
      <c r="AB1955" s="154"/>
      <c r="AC1955" s="154"/>
    </row>
    <row r="1956" spans="1:29" ht="17">
      <c r="A1956" s="290" t="str">
        <f t="shared" si="31"/>
        <v/>
      </c>
      <c r="B1956" s="154"/>
      <c r="C1956" s="155"/>
      <c r="D1956" s="291" t="str">
        <f>IFERROR(VLOOKUP(C1956,'PER Sociodemografico'!A:W,2,0),"")</f>
        <v/>
      </c>
      <c r="E1956" s="291" t="str">
        <f>IFERROR(VLOOKUP(C1956,'PER Sociodemografico'!A:W,6,0),"")</f>
        <v/>
      </c>
      <c r="F1956" s="291" t="str">
        <f>IFERROR(VLOOKUP(C1956,'PER Sociodemografico'!A:W,9,0),"")</f>
        <v/>
      </c>
      <c r="G1956" s="156"/>
      <c r="H1956" s="154"/>
      <c r="I1956" s="292" t="str">
        <f>IFERROR(VLOOKUP(C1956,'PER Sociodemografico'!A:W,10,0),"")</f>
        <v/>
      </c>
      <c r="J1956" s="154"/>
      <c r="K1956" s="154"/>
      <c r="L1956" s="154"/>
      <c r="M1956" s="154"/>
      <c r="N1956" s="154"/>
      <c r="O1956" s="156"/>
      <c r="P1956" s="154"/>
      <c r="Q1956" s="154"/>
      <c r="R1956" s="154"/>
      <c r="S1956" s="154"/>
      <c r="T1956" s="154"/>
      <c r="U1956" s="154"/>
      <c r="V1956" s="154"/>
      <c r="W1956" s="154"/>
      <c r="X1956" s="154"/>
      <c r="Y1956" s="154"/>
      <c r="Z1956" s="154"/>
      <c r="AA1956" s="154"/>
      <c r="AB1956" s="154"/>
      <c r="AC1956" s="154"/>
    </row>
    <row r="1957" spans="1:29" ht="17">
      <c r="A1957" s="290" t="str">
        <f t="shared" si="31"/>
        <v/>
      </c>
      <c r="B1957" s="154"/>
      <c r="C1957" s="155"/>
      <c r="D1957" s="291" t="str">
        <f>IFERROR(VLOOKUP(C1957,'PER Sociodemografico'!A:W,2,0),"")</f>
        <v/>
      </c>
      <c r="E1957" s="291" t="str">
        <f>IFERROR(VLOOKUP(C1957,'PER Sociodemografico'!A:W,6,0),"")</f>
        <v/>
      </c>
      <c r="F1957" s="291" t="str">
        <f>IFERROR(VLOOKUP(C1957,'PER Sociodemografico'!A:W,9,0),"")</f>
        <v/>
      </c>
      <c r="G1957" s="156"/>
      <c r="H1957" s="154"/>
      <c r="I1957" s="292" t="str">
        <f>IFERROR(VLOOKUP(C1957,'PER Sociodemografico'!A:W,10,0),"")</f>
        <v/>
      </c>
      <c r="J1957" s="154"/>
      <c r="K1957" s="154"/>
      <c r="L1957" s="154"/>
      <c r="M1957" s="154"/>
      <c r="N1957" s="154"/>
      <c r="O1957" s="156"/>
      <c r="P1957" s="154"/>
      <c r="Q1957" s="154"/>
      <c r="R1957" s="154"/>
      <c r="S1957" s="154"/>
      <c r="T1957" s="154"/>
      <c r="U1957" s="154"/>
      <c r="V1957" s="154"/>
      <c r="W1957" s="154"/>
      <c r="X1957" s="154"/>
      <c r="Y1957" s="154"/>
      <c r="Z1957" s="154"/>
      <c r="AA1957" s="154"/>
      <c r="AB1957" s="154"/>
      <c r="AC1957" s="154"/>
    </row>
    <row r="1958" spans="1:29" ht="17">
      <c r="A1958" s="290" t="str">
        <f t="shared" si="31"/>
        <v/>
      </c>
      <c r="B1958" s="154"/>
      <c r="C1958" s="155"/>
      <c r="D1958" s="291" t="str">
        <f>IFERROR(VLOOKUP(C1958,'PER Sociodemografico'!A:W,2,0),"")</f>
        <v/>
      </c>
      <c r="E1958" s="291" t="str">
        <f>IFERROR(VLOOKUP(C1958,'PER Sociodemografico'!A:W,6,0),"")</f>
        <v/>
      </c>
      <c r="F1958" s="291" t="str">
        <f>IFERROR(VLOOKUP(C1958,'PER Sociodemografico'!A:W,9,0),"")</f>
        <v/>
      </c>
      <c r="G1958" s="156"/>
      <c r="H1958" s="154"/>
      <c r="I1958" s="292" t="str">
        <f>IFERROR(VLOOKUP(C1958,'PER Sociodemografico'!A:W,10,0),"")</f>
        <v/>
      </c>
      <c r="J1958" s="154"/>
      <c r="K1958" s="154"/>
      <c r="L1958" s="154"/>
      <c r="M1958" s="154"/>
      <c r="N1958" s="154"/>
      <c r="O1958" s="156"/>
      <c r="P1958" s="154"/>
      <c r="Q1958" s="154"/>
      <c r="R1958" s="154"/>
      <c r="S1958" s="154"/>
      <c r="T1958" s="154"/>
      <c r="U1958" s="154"/>
      <c r="V1958" s="154"/>
      <c r="W1958" s="154"/>
      <c r="X1958" s="154"/>
      <c r="Y1958" s="154"/>
      <c r="Z1958" s="154"/>
      <c r="AA1958" s="154"/>
      <c r="AB1958" s="154"/>
      <c r="AC1958" s="154"/>
    </row>
    <row r="1959" spans="1:29" ht="17">
      <c r="A1959" s="290" t="str">
        <f t="shared" si="31"/>
        <v/>
      </c>
      <c r="B1959" s="154"/>
      <c r="C1959" s="155"/>
      <c r="D1959" s="291" t="str">
        <f>IFERROR(VLOOKUP(C1959,'PER Sociodemografico'!A:W,2,0),"")</f>
        <v/>
      </c>
      <c r="E1959" s="291" t="str">
        <f>IFERROR(VLOOKUP(C1959,'PER Sociodemografico'!A:W,6,0),"")</f>
        <v/>
      </c>
      <c r="F1959" s="291" t="str">
        <f>IFERROR(VLOOKUP(C1959,'PER Sociodemografico'!A:W,9,0),"")</f>
        <v/>
      </c>
      <c r="G1959" s="156"/>
      <c r="H1959" s="154"/>
      <c r="I1959" s="292" t="str">
        <f>IFERROR(VLOOKUP(C1959,'PER Sociodemografico'!A:W,10,0),"")</f>
        <v/>
      </c>
      <c r="J1959" s="154"/>
      <c r="K1959" s="154"/>
      <c r="L1959" s="154"/>
      <c r="M1959" s="154"/>
      <c r="N1959" s="154"/>
      <c r="O1959" s="156"/>
      <c r="P1959" s="154"/>
      <c r="Q1959" s="154"/>
      <c r="R1959" s="154"/>
      <c r="S1959" s="154"/>
      <c r="T1959" s="154"/>
      <c r="U1959" s="154"/>
      <c r="V1959" s="154"/>
      <c r="W1959" s="154"/>
      <c r="X1959" s="154"/>
      <c r="Y1959" s="154"/>
      <c r="Z1959" s="154"/>
      <c r="AA1959" s="154"/>
      <c r="AB1959" s="154"/>
      <c r="AC1959" s="154"/>
    </row>
    <row r="1960" spans="1:29" ht="17">
      <c r="A1960" s="290" t="str">
        <f t="shared" si="31"/>
        <v/>
      </c>
      <c r="B1960" s="154"/>
      <c r="C1960" s="155"/>
      <c r="D1960" s="291" t="str">
        <f>IFERROR(VLOOKUP(C1960,'PER Sociodemografico'!A:W,2,0),"")</f>
        <v/>
      </c>
      <c r="E1960" s="291" t="str">
        <f>IFERROR(VLOOKUP(C1960,'PER Sociodemografico'!A:W,6,0),"")</f>
        <v/>
      </c>
      <c r="F1960" s="291" t="str">
        <f>IFERROR(VLOOKUP(C1960,'PER Sociodemografico'!A:W,9,0),"")</f>
        <v/>
      </c>
      <c r="G1960" s="156"/>
      <c r="H1960" s="154"/>
      <c r="I1960" s="292" t="str">
        <f>IFERROR(VLOOKUP(C1960,'PER Sociodemografico'!A:W,10,0),"")</f>
        <v/>
      </c>
      <c r="J1960" s="154"/>
      <c r="K1960" s="154"/>
      <c r="L1960" s="154"/>
      <c r="M1960" s="154"/>
      <c r="N1960" s="154"/>
      <c r="O1960" s="156"/>
      <c r="P1960" s="154"/>
      <c r="Q1960" s="154"/>
      <c r="R1960" s="154"/>
      <c r="S1960" s="154"/>
      <c r="T1960" s="154"/>
      <c r="U1960" s="154"/>
      <c r="V1960" s="154"/>
      <c r="W1960" s="154"/>
      <c r="X1960" s="154"/>
      <c r="Y1960" s="154"/>
      <c r="Z1960" s="154"/>
      <c r="AA1960" s="154"/>
      <c r="AB1960" s="154"/>
      <c r="AC1960" s="154"/>
    </row>
    <row r="1961" spans="1:29" ht="17">
      <c r="A1961" s="290" t="str">
        <f t="shared" si="31"/>
        <v/>
      </c>
      <c r="B1961" s="154"/>
      <c r="C1961" s="155"/>
      <c r="D1961" s="291" t="str">
        <f>IFERROR(VLOOKUP(C1961,'PER Sociodemografico'!A:W,2,0),"")</f>
        <v/>
      </c>
      <c r="E1961" s="291" t="str">
        <f>IFERROR(VLOOKUP(C1961,'PER Sociodemografico'!A:W,6,0),"")</f>
        <v/>
      </c>
      <c r="F1961" s="291" t="str">
        <f>IFERROR(VLOOKUP(C1961,'PER Sociodemografico'!A:W,9,0),"")</f>
        <v/>
      </c>
      <c r="G1961" s="156"/>
      <c r="H1961" s="154"/>
      <c r="I1961" s="292" t="str">
        <f>IFERROR(VLOOKUP(C1961,'PER Sociodemografico'!A:W,10,0),"")</f>
        <v/>
      </c>
      <c r="J1961" s="154"/>
      <c r="K1961" s="154"/>
      <c r="L1961" s="154"/>
      <c r="M1961" s="154"/>
      <c r="N1961" s="154"/>
      <c r="O1961" s="156"/>
      <c r="P1961" s="154"/>
      <c r="Q1961" s="154"/>
      <c r="R1961" s="154"/>
      <c r="S1961" s="154"/>
      <c r="T1961" s="154"/>
      <c r="U1961" s="154"/>
      <c r="V1961" s="154"/>
      <c r="W1961" s="154"/>
      <c r="X1961" s="154"/>
      <c r="Y1961" s="154"/>
      <c r="Z1961" s="154"/>
      <c r="AA1961" s="154"/>
      <c r="AB1961" s="154"/>
      <c r="AC1961" s="154"/>
    </row>
    <row r="1962" spans="1:29" ht="17">
      <c r="A1962" s="290" t="str">
        <f t="shared" si="31"/>
        <v/>
      </c>
      <c r="B1962" s="154"/>
      <c r="C1962" s="155"/>
      <c r="D1962" s="291" t="str">
        <f>IFERROR(VLOOKUP(C1962,'PER Sociodemografico'!A:W,2,0),"")</f>
        <v/>
      </c>
      <c r="E1962" s="291" t="str">
        <f>IFERROR(VLOOKUP(C1962,'PER Sociodemografico'!A:W,6,0),"")</f>
        <v/>
      </c>
      <c r="F1962" s="291" t="str">
        <f>IFERROR(VLOOKUP(C1962,'PER Sociodemografico'!A:W,9,0),"")</f>
        <v/>
      </c>
      <c r="G1962" s="156"/>
      <c r="H1962" s="154"/>
      <c r="I1962" s="292" t="str">
        <f>IFERROR(VLOOKUP(C1962,'PER Sociodemografico'!A:W,10,0),"")</f>
        <v/>
      </c>
      <c r="J1962" s="154"/>
      <c r="K1962" s="154"/>
      <c r="L1962" s="154"/>
      <c r="M1962" s="154"/>
      <c r="N1962" s="154"/>
      <c r="O1962" s="156"/>
      <c r="P1962" s="154"/>
      <c r="Q1962" s="154"/>
      <c r="R1962" s="154"/>
      <c r="S1962" s="154"/>
      <c r="T1962" s="154"/>
      <c r="U1962" s="154"/>
      <c r="V1962" s="154"/>
      <c r="W1962" s="154"/>
      <c r="X1962" s="154"/>
      <c r="Y1962" s="154"/>
      <c r="Z1962" s="154"/>
      <c r="AA1962" s="154"/>
      <c r="AB1962" s="154"/>
      <c r="AC1962" s="154"/>
    </row>
    <row r="1963" spans="1:29" ht="17">
      <c r="A1963" s="290" t="str">
        <f t="shared" si="31"/>
        <v/>
      </c>
      <c r="B1963" s="154"/>
      <c r="C1963" s="155"/>
      <c r="D1963" s="291" t="str">
        <f>IFERROR(VLOOKUP(C1963,'PER Sociodemografico'!A:W,2,0),"")</f>
        <v/>
      </c>
      <c r="E1963" s="291" t="str">
        <f>IFERROR(VLOOKUP(C1963,'PER Sociodemografico'!A:W,6,0),"")</f>
        <v/>
      </c>
      <c r="F1963" s="291" t="str">
        <f>IFERROR(VLOOKUP(C1963,'PER Sociodemografico'!A:W,9,0),"")</f>
        <v/>
      </c>
      <c r="G1963" s="156"/>
      <c r="H1963" s="154"/>
      <c r="I1963" s="292" t="str">
        <f>IFERROR(VLOOKUP(C1963,'PER Sociodemografico'!A:W,10,0),"")</f>
        <v/>
      </c>
      <c r="J1963" s="154"/>
      <c r="K1963" s="154"/>
      <c r="L1963" s="154"/>
      <c r="M1963" s="154"/>
      <c r="N1963" s="154"/>
      <c r="O1963" s="156"/>
      <c r="P1963" s="154"/>
      <c r="Q1963" s="154"/>
      <c r="R1963" s="154"/>
      <c r="S1963" s="154"/>
      <c r="T1963" s="154"/>
      <c r="U1963" s="154"/>
      <c r="V1963" s="154"/>
      <c r="W1963" s="154"/>
      <c r="X1963" s="154"/>
      <c r="Y1963" s="154"/>
      <c r="Z1963" s="154"/>
      <c r="AA1963" s="154"/>
      <c r="AB1963" s="154"/>
      <c r="AC1963" s="154"/>
    </row>
    <row r="1964" spans="1:29" ht="17">
      <c r="A1964" s="290" t="str">
        <f t="shared" si="31"/>
        <v/>
      </c>
      <c r="B1964" s="154"/>
      <c r="C1964" s="155"/>
      <c r="D1964" s="291" t="str">
        <f>IFERROR(VLOOKUP(C1964,'PER Sociodemografico'!A:W,2,0),"")</f>
        <v/>
      </c>
      <c r="E1964" s="291" t="str">
        <f>IFERROR(VLOOKUP(C1964,'PER Sociodemografico'!A:W,6,0),"")</f>
        <v/>
      </c>
      <c r="F1964" s="291" t="str">
        <f>IFERROR(VLOOKUP(C1964,'PER Sociodemografico'!A:W,9,0),"")</f>
        <v/>
      </c>
      <c r="G1964" s="156"/>
      <c r="H1964" s="154"/>
      <c r="I1964" s="292" t="str">
        <f>IFERROR(VLOOKUP(C1964,'PER Sociodemografico'!A:W,10,0),"")</f>
        <v/>
      </c>
      <c r="J1964" s="154"/>
      <c r="K1964" s="154"/>
      <c r="L1964" s="154"/>
      <c r="M1964" s="154"/>
      <c r="N1964" s="154"/>
      <c r="O1964" s="156"/>
      <c r="P1964" s="154"/>
      <c r="Q1964" s="154"/>
      <c r="R1964" s="154"/>
      <c r="S1964" s="154"/>
      <c r="T1964" s="154"/>
      <c r="U1964" s="154"/>
      <c r="V1964" s="154"/>
      <c r="W1964" s="154"/>
      <c r="X1964" s="154"/>
      <c r="Y1964" s="154"/>
      <c r="Z1964" s="154"/>
      <c r="AA1964" s="154"/>
      <c r="AB1964" s="154"/>
      <c r="AC1964" s="154"/>
    </row>
    <row r="1965" spans="1:29" ht="17">
      <c r="A1965" s="290" t="str">
        <f t="shared" si="31"/>
        <v/>
      </c>
      <c r="B1965" s="154"/>
      <c r="C1965" s="155"/>
      <c r="D1965" s="291" t="str">
        <f>IFERROR(VLOOKUP(C1965,'PER Sociodemografico'!A:W,2,0),"")</f>
        <v/>
      </c>
      <c r="E1965" s="291" t="str">
        <f>IFERROR(VLOOKUP(C1965,'PER Sociodemografico'!A:W,6,0),"")</f>
        <v/>
      </c>
      <c r="F1965" s="291" t="str">
        <f>IFERROR(VLOOKUP(C1965,'PER Sociodemografico'!A:W,9,0),"")</f>
        <v/>
      </c>
      <c r="G1965" s="156"/>
      <c r="H1965" s="154"/>
      <c r="I1965" s="292" t="str">
        <f>IFERROR(VLOOKUP(C1965,'PER Sociodemografico'!A:W,10,0),"")</f>
        <v/>
      </c>
      <c r="J1965" s="154"/>
      <c r="K1965" s="154"/>
      <c r="L1965" s="154"/>
      <c r="M1965" s="154"/>
      <c r="N1965" s="154"/>
      <c r="O1965" s="156"/>
      <c r="P1965" s="154"/>
      <c r="Q1965" s="154"/>
      <c r="R1965" s="154"/>
      <c r="S1965" s="154"/>
      <c r="T1965" s="154"/>
      <c r="U1965" s="154"/>
      <c r="V1965" s="154"/>
      <c r="W1965" s="154"/>
      <c r="X1965" s="154"/>
      <c r="Y1965" s="154"/>
      <c r="Z1965" s="154"/>
      <c r="AA1965" s="154"/>
      <c r="AB1965" s="154"/>
      <c r="AC1965" s="154"/>
    </row>
    <row r="1966" spans="1:29" ht="17">
      <c r="A1966" s="290" t="str">
        <f t="shared" si="31"/>
        <v/>
      </c>
      <c r="B1966" s="154"/>
      <c r="C1966" s="155"/>
      <c r="D1966" s="291" t="str">
        <f>IFERROR(VLOOKUP(C1966,'PER Sociodemografico'!A:W,2,0),"")</f>
        <v/>
      </c>
      <c r="E1966" s="291" t="str">
        <f>IFERROR(VLOOKUP(C1966,'PER Sociodemografico'!A:W,6,0),"")</f>
        <v/>
      </c>
      <c r="F1966" s="291" t="str">
        <f>IFERROR(VLOOKUP(C1966,'PER Sociodemografico'!A:W,9,0),"")</f>
        <v/>
      </c>
      <c r="G1966" s="156"/>
      <c r="H1966" s="154"/>
      <c r="I1966" s="292" t="str">
        <f>IFERROR(VLOOKUP(C1966,'PER Sociodemografico'!A:W,10,0),"")</f>
        <v/>
      </c>
      <c r="J1966" s="154"/>
      <c r="K1966" s="154"/>
      <c r="L1966" s="154"/>
      <c r="M1966" s="154"/>
      <c r="N1966" s="154"/>
      <c r="O1966" s="156"/>
      <c r="P1966" s="154"/>
      <c r="Q1966" s="154"/>
      <c r="R1966" s="154"/>
      <c r="S1966" s="154"/>
      <c r="T1966" s="154"/>
      <c r="U1966" s="154"/>
      <c r="V1966" s="154"/>
      <c r="W1966" s="154"/>
      <c r="X1966" s="154"/>
      <c r="Y1966" s="154"/>
      <c r="Z1966" s="154"/>
      <c r="AA1966" s="154"/>
      <c r="AB1966" s="154"/>
      <c r="AC1966" s="154"/>
    </row>
    <row r="1967" spans="1:29" ht="17">
      <c r="A1967" s="290" t="str">
        <f t="shared" si="31"/>
        <v/>
      </c>
      <c r="B1967" s="154"/>
      <c r="C1967" s="155"/>
      <c r="D1967" s="291" t="str">
        <f>IFERROR(VLOOKUP(C1967,'PER Sociodemografico'!A:W,2,0),"")</f>
        <v/>
      </c>
      <c r="E1967" s="291" t="str">
        <f>IFERROR(VLOOKUP(C1967,'PER Sociodemografico'!A:W,6,0),"")</f>
        <v/>
      </c>
      <c r="F1967" s="291" t="str">
        <f>IFERROR(VLOOKUP(C1967,'PER Sociodemografico'!A:W,9,0),"")</f>
        <v/>
      </c>
      <c r="G1967" s="156"/>
      <c r="H1967" s="154"/>
      <c r="I1967" s="292" t="str">
        <f>IFERROR(VLOOKUP(C1967,'PER Sociodemografico'!A:W,10,0),"")</f>
        <v/>
      </c>
      <c r="J1967" s="154"/>
      <c r="K1967" s="154"/>
      <c r="L1967" s="154"/>
      <c r="M1967" s="154"/>
      <c r="N1967" s="154"/>
      <c r="O1967" s="156"/>
      <c r="P1967" s="154"/>
      <c r="Q1967" s="154"/>
      <c r="R1967" s="154"/>
      <c r="S1967" s="154"/>
      <c r="T1967" s="154"/>
      <c r="U1967" s="154"/>
      <c r="V1967" s="154"/>
      <c r="W1967" s="154"/>
      <c r="X1967" s="154"/>
      <c r="Y1967" s="154"/>
      <c r="Z1967" s="154"/>
      <c r="AA1967" s="154"/>
      <c r="AB1967" s="154"/>
      <c r="AC1967" s="154"/>
    </row>
    <row r="1968" spans="1:29" ht="17">
      <c r="A1968" s="290" t="str">
        <f t="shared" si="31"/>
        <v/>
      </c>
      <c r="B1968" s="154"/>
      <c r="C1968" s="155"/>
      <c r="D1968" s="291" t="str">
        <f>IFERROR(VLOOKUP(C1968,'PER Sociodemografico'!A:W,2,0),"")</f>
        <v/>
      </c>
      <c r="E1968" s="291" t="str">
        <f>IFERROR(VLOOKUP(C1968,'PER Sociodemografico'!A:W,6,0),"")</f>
        <v/>
      </c>
      <c r="F1968" s="291" t="str">
        <f>IFERROR(VLOOKUP(C1968,'PER Sociodemografico'!A:W,9,0),"")</f>
        <v/>
      </c>
      <c r="G1968" s="156"/>
      <c r="H1968" s="154"/>
      <c r="I1968" s="292" t="str">
        <f>IFERROR(VLOOKUP(C1968,'PER Sociodemografico'!A:W,10,0),"")</f>
        <v/>
      </c>
      <c r="J1968" s="154"/>
      <c r="K1968" s="154"/>
      <c r="L1968" s="154"/>
      <c r="M1968" s="154"/>
      <c r="N1968" s="154"/>
      <c r="O1968" s="156"/>
      <c r="P1968" s="154"/>
      <c r="Q1968" s="154"/>
      <c r="R1968" s="154"/>
      <c r="S1968" s="154"/>
      <c r="T1968" s="154"/>
      <c r="U1968" s="154"/>
      <c r="V1968" s="154"/>
      <c r="W1968" s="154"/>
      <c r="X1968" s="154"/>
      <c r="Y1968" s="154"/>
      <c r="Z1968" s="154"/>
      <c r="AA1968" s="154"/>
      <c r="AB1968" s="154"/>
      <c r="AC1968" s="154"/>
    </row>
    <row r="1969" spans="1:29" ht="17">
      <c r="A1969" s="290" t="str">
        <f t="shared" si="31"/>
        <v/>
      </c>
      <c r="B1969" s="154"/>
      <c r="C1969" s="155"/>
      <c r="D1969" s="291" t="str">
        <f>IFERROR(VLOOKUP(C1969,'PER Sociodemografico'!A:W,2,0),"")</f>
        <v/>
      </c>
      <c r="E1969" s="291" t="str">
        <f>IFERROR(VLOOKUP(C1969,'PER Sociodemografico'!A:W,6,0),"")</f>
        <v/>
      </c>
      <c r="F1969" s="291" t="str">
        <f>IFERROR(VLOOKUP(C1969,'PER Sociodemografico'!A:W,9,0),"")</f>
        <v/>
      </c>
      <c r="G1969" s="156"/>
      <c r="H1969" s="154"/>
      <c r="I1969" s="292" t="str">
        <f>IFERROR(VLOOKUP(C1969,'PER Sociodemografico'!A:W,10,0),"")</f>
        <v/>
      </c>
      <c r="J1969" s="154"/>
      <c r="K1969" s="154"/>
      <c r="L1969" s="154"/>
      <c r="M1969" s="154"/>
      <c r="N1969" s="154"/>
      <c r="O1969" s="156"/>
      <c r="P1969" s="154"/>
      <c r="Q1969" s="154"/>
      <c r="R1969" s="154"/>
      <c r="S1969" s="154"/>
      <c r="T1969" s="154"/>
      <c r="U1969" s="154"/>
      <c r="V1969" s="154"/>
      <c r="W1969" s="154"/>
      <c r="X1969" s="154"/>
      <c r="Y1969" s="154"/>
      <c r="Z1969" s="154"/>
      <c r="AA1969" s="154"/>
      <c r="AB1969" s="154"/>
      <c r="AC1969" s="154"/>
    </row>
    <row r="1970" spans="1:29" ht="17">
      <c r="A1970" s="290" t="str">
        <f t="shared" si="31"/>
        <v/>
      </c>
      <c r="B1970" s="154"/>
      <c r="C1970" s="155"/>
      <c r="D1970" s="291" t="str">
        <f>IFERROR(VLOOKUP(C1970,'PER Sociodemografico'!A:W,2,0),"")</f>
        <v/>
      </c>
      <c r="E1970" s="291" t="str">
        <f>IFERROR(VLOOKUP(C1970,'PER Sociodemografico'!A:W,6,0),"")</f>
        <v/>
      </c>
      <c r="F1970" s="291" t="str">
        <f>IFERROR(VLOOKUP(C1970,'PER Sociodemografico'!A:W,9,0),"")</f>
        <v/>
      </c>
      <c r="G1970" s="156"/>
      <c r="H1970" s="154"/>
      <c r="I1970" s="292" t="str">
        <f>IFERROR(VLOOKUP(C1970,'PER Sociodemografico'!A:W,10,0),"")</f>
        <v/>
      </c>
      <c r="J1970" s="154"/>
      <c r="K1970" s="154"/>
      <c r="L1970" s="154"/>
      <c r="M1970" s="154"/>
      <c r="N1970" s="154"/>
      <c r="O1970" s="156"/>
      <c r="P1970" s="154"/>
      <c r="Q1970" s="154"/>
      <c r="R1970" s="154"/>
      <c r="S1970" s="154"/>
      <c r="T1970" s="154"/>
      <c r="U1970" s="154"/>
      <c r="V1970" s="154"/>
      <c r="W1970" s="154"/>
      <c r="X1970" s="154"/>
      <c r="Y1970" s="154"/>
      <c r="Z1970" s="154"/>
      <c r="AA1970" s="154"/>
      <c r="AB1970" s="154"/>
      <c r="AC1970" s="154"/>
    </row>
    <row r="1971" spans="1:29" ht="17">
      <c r="A1971" s="290" t="str">
        <f t="shared" si="31"/>
        <v/>
      </c>
      <c r="B1971" s="154"/>
      <c r="C1971" s="155"/>
      <c r="D1971" s="291" t="str">
        <f>IFERROR(VLOOKUP(C1971,'PER Sociodemografico'!A:W,2,0),"")</f>
        <v/>
      </c>
      <c r="E1971" s="291" t="str">
        <f>IFERROR(VLOOKUP(C1971,'PER Sociodemografico'!A:W,6,0),"")</f>
        <v/>
      </c>
      <c r="F1971" s="291" t="str">
        <f>IFERROR(VLOOKUP(C1971,'PER Sociodemografico'!A:W,9,0),"")</f>
        <v/>
      </c>
      <c r="G1971" s="156"/>
      <c r="H1971" s="154"/>
      <c r="I1971" s="292" t="str">
        <f>IFERROR(VLOOKUP(C1971,'PER Sociodemografico'!A:W,10,0),"")</f>
        <v/>
      </c>
      <c r="J1971" s="154"/>
      <c r="K1971" s="154"/>
      <c r="L1971" s="154"/>
      <c r="M1971" s="154"/>
      <c r="N1971" s="154"/>
      <c r="O1971" s="156"/>
      <c r="P1971" s="154"/>
      <c r="Q1971" s="154"/>
      <c r="R1971" s="154"/>
      <c r="S1971" s="154"/>
      <c r="T1971" s="154"/>
      <c r="U1971" s="154"/>
      <c r="V1971" s="154"/>
      <c r="W1971" s="154"/>
      <c r="X1971" s="154"/>
      <c r="Y1971" s="154"/>
      <c r="Z1971" s="154"/>
      <c r="AA1971" s="154"/>
      <c r="AB1971" s="154"/>
      <c r="AC1971" s="154"/>
    </row>
    <row r="1972" spans="1:29" ht="17">
      <c r="A1972" s="290" t="str">
        <f t="shared" si="31"/>
        <v/>
      </c>
      <c r="B1972" s="154"/>
      <c r="C1972" s="155"/>
      <c r="D1972" s="291" t="str">
        <f>IFERROR(VLOOKUP(C1972,'PER Sociodemografico'!A:W,2,0),"")</f>
        <v/>
      </c>
      <c r="E1972" s="291" t="str">
        <f>IFERROR(VLOOKUP(C1972,'PER Sociodemografico'!A:W,6,0),"")</f>
        <v/>
      </c>
      <c r="F1972" s="291" t="str">
        <f>IFERROR(VLOOKUP(C1972,'PER Sociodemografico'!A:W,9,0),"")</f>
        <v/>
      </c>
      <c r="G1972" s="156"/>
      <c r="H1972" s="154"/>
      <c r="I1972" s="292" t="str">
        <f>IFERROR(VLOOKUP(C1972,'PER Sociodemografico'!A:W,10,0),"")</f>
        <v/>
      </c>
      <c r="J1972" s="154"/>
      <c r="K1972" s="154"/>
      <c r="L1972" s="154"/>
      <c r="M1972" s="154"/>
      <c r="N1972" s="154"/>
      <c r="O1972" s="156"/>
      <c r="P1972" s="154"/>
      <c r="Q1972" s="154"/>
      <c r="R1972" s="154"/>
      <c r="S1972" s="154"/>
      <c r="T1972" s="154"/>
      <c r="U1972" s="154"/>
      <c r="V1972" s="154"/>
      <c r="W1972" s="154"/>
      <c r="X1972" s="154"/>
      <c r="Y1972" s="154"/>
      <c r="Z1972" s="154"/>
      <c r="AA1972" s="154"/>
      <c r="AB1972" s="154"/>
      <c r="AC1972" s="154"/>
    </row>
    <row r="1973" spans="1:29" ht="17">
      <c r="A1973" s="290" t="str">
        <f t="shared" si="31"/>
        <v/>
      </c>
      <c r="B1973" s="154"/>
      <c r="C1973" s="155"/>
      <c r="D1973" s="291" t="str">
        <f>IFERROR(VLOOKUP(C1973,'PER Sociodemografico'!A:W,2,0),"")</f>
        <v/>
      </c>
      <c r="E1973" s="291" t="str">
        <f>IFERROR(VLOOKUP(C1973,'PER Sociodemografico'!A:W,6,0),"")</f>
        <v/>
      </c>
      <c r="F1973" s="291" t="str">
        <f>IFERROR(VLOOKUP(C1973,'PER Sociodemografico'!A:W,9,0),"")</f>
        <v/>
      </c>
      <c r="G1973" s="156"/>
      <c r="H1973" s="154"/>
      <c r="I1973" s="292" t="str">
        <f>IFERROR(VLOOKUP(C1973,'PER Sociodemografico'!A:W,10,0),"")</f>
        <v/>
      </c>
      <c r="J1973" s="154"/>
      <c r="K1973" s="154"/>
      <c r="L1973" s="154"/>
      <c r="M1973" s="154"/>
      <c r="N1973" s="154"/>
      <c r="O1973" s="156"/>
      <c r="P1973" s="154"/>
      <c r="Q1973" s="154"/>
      <c r="R1973" s="154"/>
      <c r="S1973" s="154"/>
      <c r="T1973" s="154"/>
      <c r="U1973" s="154"/>
      <c r="V1973" s="154"/>
      <c r="W1973" s="154"/>
      <c r="X1973" s="154"/>
      <c r="Y1973" s="154"/>
      <c r="Z1973" s="154"/>
      <c r="AA1973" s="154"/>
      <c r="AB1973" s="154"/>
      <c r="AC1973" s="154"/>
    </row>
    <row r="1974" spans="1:29" ht="17">
      <c r="A1974" s="290" t="str">
        <f t="shared" si="31"/>
        <v/>
      </c>
      <c r="B1974" s="154"/>
      <c r="C1974" s="155"/>
      <c r="D1974" s="291" t="str">
        <f>IFERROR(VLOOKUP(C1974,'PER Sociodemografico'!A:W,2,0),"")</f>
        <v/>
      </c>
      <c r="E1974" s="291" t="str">
        <f>IFERROR(VLOOKUP(C1974,'PER Sociodemografico'!A:W,6,0),"")</f>
        <v/>
      </c>
      <c r="F1974" s="291" t="str">
        <f>IFERROR(VLOOKUP(C1974,'PER Sociodemografico'!A:W,9,0),"")</f>
        <v/>
      </c>
      <c r="G1974" s="156"/>
      <c r="H1974" s="154"/>
      <c r="I1974" s="292" t="str">
        <f>IFERROR(VLOOKUP(C1974,'PER Sociodemografico'!A:W,10,0),"")</f>
        <v/>
      </c>
      <c r="J1974" s="154"/>
      <c r="K1974" s="154"/>
      <c r="L1974" s="154"/>
      <c r="M1974" s="154"/>
      <c r="N1974" s="154"/>
      <c r="O1974" s="156"/>
      <c r="P1974" s="154"/>
      <c r="Q1974" s="154"/>
      <c r="R1974" s="154"/>
      <c r="S1974" s="154"/>
      <c r="T1974" s="154"/>
      <c r="U1974" s="154"/>
      <c r="V1974" s="154"/>
      <c r="W1974" s="154"/>
      <c r="X1974" s="154"/>
      <c r="Y1974" s="154"/>
      <c r="Z1974" s="154"/>
      <c r="AA1974" s="154"/>
      <c r="AB1974" s="154"/>
      <c r="AC1974" s="154"/>
    </row>
    <row r="1975" spans="1:29" ht="17">
      <c r="A1975" s="290" t="str">
        <f t="shared" si="31"/>
        <v/>
      </c>
      <c r="B1975" s="154"/>
      <c r="C1975" s="155"/>
      <c r="D1975" s="291" t="str">
        <f>IFERROR(VLOOKUP(C1975,'PER Sociodemografico'!A:W,2,0),"")</f>
        <v/>
      </c>
      <c r="E1975" s="291" t="str">
        <f>IFERROR(VLOOKUP(C1975,'PER Sociodemografico'!A:W,6,0),"")</f>
        <v/>
      </c>
      <c r="F1975" s="291" t="str">
        <f>IFERROR(VLOOKUP(C1975,'PER Sociodemografico'!A:W,9,0),"")</f>
        <v/>
      </c>
      <c r="G1975" s="156"/>
      <c r="H1975" s="154"/>
      <c r="I1975" s="292" t="str">
        <f>IFERROR(VLOOKUP(C1975,'PER Sociodemografico'!A:W,10,0),"")</f>
        <v/>
      </c>
      <c r="J1975" s="154"/>
      <c r="K1975" s="154"/>
      <c r="L1975" s="154"/>
      <c r="M1975" s="154"/>
      <c r="N1975" s="154"/>
      <c r="O1975" s="156"/>
      <c r="P1975" s="154"/>
      <c r="Q1975" s="154"/>
      <c r="R1975" s="154"/>
      <c r="S1975" s="154"/>
      <c r="T1975" s="154"/>
      <c r="U1975" s="154"/>
      <c r="V1975" s="154"/>
      <c r="W1975" s="154"/>
      <c r="X1975" s="154"/>
      <c r="Y1975" s="154"/>
      <c r="Z1975" s="154"/>
      <c r="AA1975" s="154"/>
      <c r="AB1975" s="154"/>
      <c r="AC1975" s="154"/>
    </row>
    <row r="1976" spans="1:29" ht="17">
      <c r="A1976" s="290" t="str">
        <f t="shared" si="31"/>
        <v/>
      </c>
      <c r="B1976" s="154"/>
      <c r="C1976" s="155"/>
      <c r="D1976" s="291" t="str">
        <f>IFERROR(VLOOKUP(C1976,'PER Sociodemografico'!A:W,2,0),"")</f>
        <v/>
      </c>
      <c r="E1976" s="291" t="str">
        <f>IFERROR(VLOOKUP(C1976,'PER Sociodemografico'!A:W,6,0),"")</f>
        <v/>
      </c>
      <c r="F1976" s="291" t="str">
        <f>IFERROR(VLOOKUP(C1976,'PER Sociodemografico'!A:W,9,0),"")</f>
        <v/>
      </c>
      <c r="G1976" s="156"/>
      <c r="H1976" s="154"/>
      <c r="I1976" s="292" t="str">
        <f>IFERROR(VLOOKUP(C1976,'PER Sociodemografico'!A:W,10,0),"")</f>
        <v/>
      </c>
      <c r="J1976" s="154"/>
      <c r="K1976" s="154"/>
      <c r="L1976" s="154"/>
      <c r="M1976" s="154"/>
      <c r="N1976" s="154"/>
      <c r="O1976" s="156"/>
      <c r="P1976" s="154"/>
      <c r="Q1976" s="154"/>
      <c r="R1976" s="154"/>
      <c r="S1976" s="154"/>
      <c r="T1976" s="154"/>
      <c r="U1976" s="154"/>
      <c r="V1976" s="154"/>
      <c r="W1976" s="154"/>
      <c r="X1976" s="154"/>
      <c r="Y1976" s="154"/>
      <c r="Z1976" s="154"/>
      <c r="AA1976" s="154"/>
      <c r="AB1976" s="154"/>
      <c r="AC1976" s="154"/>
    </row>
    <row r="1977" spans="1:29" ht="17">
      <c r="A1977" s="290" t="str">
        <f t="shared" si="31"/>
        <v/>
      </c>
      <c r="B1977" s="154"/>
      <c r="C1977" s="155"/>
      <c r="D1977" s="291" t="str">
        <f>IFERROR(VLOOKUP(C1977,'PER Sociodemografico'!A:W,2,0),"")</f>
        <v/>
      </c>
      <c r="E1977" s="291" t="str">
        <f>IFERROR(VLOOKUP(C1977,'PER Sociodemografico'!A:W,6,0),"")</f>
        <v/>
      </c>
      <c r="F1977" s="291" t="str">
        <f>IFERROR(VLOOKUP(C1977,'PER Sociodemografico'!A:W,9,0),"")</f>
        <v/>
      </c>
      <c r="G1977" s="156"/>
      <c r="H1977" s="154"/>
      <c r="I1977" s="292" t="str">
        <f>IFERROR(VLOOKUP(C1977,'PER Sociodemografico'!A:W,10,0),"")</f>
        <v/>
      </c>
      <c r="J1977" s="154"/>
      <c r="K1977" s="154"/>
      <c r="L1977" s="154"/>
      <c r="M1977" s="154"/>
      <c r="N1977" s="154"/>
      <c r="O1977" s="156"/>
      <c r="P1977" s="154"/>
      <c r="Q1977" s="154"/>
      <c r="R1977" s="154"/>
      <c r="S1977" s="154"/>
      <c r="T1977" s="154"/>
      <c r="U1977" s="154"/>
      <c r="V1977" s="154"/>
      <c r="W1977" s="154"/>
      <c r="X1977" s="154"/>
      <c r="Y1977" s="154"/>
      <c r="Z1977" s="154"/>
      <c r="AA1977" s="154"/>
      <c r="AB1977" s="154"/>
      <c r="AC1977" s="154"/>
    </row>
    <row r="1978" spans="1:29" ht="17">
      <c r="A1978" s="290" t="str">
        <f t="shared" si="31"/>
        <v/>
      </c>
      <c r="B1978" s="154"/>
      <c r="C1978" s="155"/>
      <c r="D1978" s="291" t="str">
        <f>IFERROR(VLOOKUP(C1978,'PER Sociodemografico'!A:W,2,0),"")</f>
        <v/>
      </c>
      <c r="E1978" s="291" t="str">
        <f>IFERROR(VLOOKUP(C1978,'PER Sociodemografico'!A:W,6,0),"")</f>
        <v/>
      </c>
      <c r="F1978" s="291" t="str">
        <f>IFERROR(VLOOKUP(C1978,'PER Sociodemografico'!A:W,9,0),"")</f>
        <v/>
      </c>
      <c r="G1978" s="156"/>
      <c r="H1978" s="154"/>
      <c r="I1978" s="292" t="str">
        <f>IFERROR(VLOOKUP(C1978,'PER Sociodemografico'!A:W,10,0),"")</f>
        <v/>
      </c>
      <c r="J1978" s="154"/>
      <c r="K1978" s="154"/>
      <c r="L1978" s="154"/>
      <c r="M1978" s="154"/>
      <c r="N1978" s="154"/>
      <c r="O1978" s="156"/>
      <c r="P1978" s="154"/>
      <c r="Q1978" s="154"/>
      <c r="R1978" s="154"/>
      <c r="S1978" s="154"/>
      <c r="T1978" s="154"/>
      <c r="U1978" s="154"/>
      <c r="V1978" s="154"/>
      <c r="W1978" s="154"/>
      <c r="X1978" s="154"/>
      <c r="Y1978" s="154"/>
      <c r="Z1978" s="154"/>
      <c r="AA1978" s="154"/>
      <c r="AB1978" s="154"/>
      <c r="AC1978" s="154"/>
    </row>
    <row r="1979" spans="1:29" ht="17">
      <c r="A1979" s="290" t="str">
        <f t="shared" si="31"/>
        <v/>
      </c>
      <c r="B1979" s="154"/>
      <c r="C1979" s="155"/>
      <c r="D1979" s="291" t="str">
        <f>IFERROR(VLOOKUP(C1979,'PER Sociodemografico'!A:W,2,0),"")</f>
        <v/>
      </c>
      <c r="E1979" s="291" t="str">
        <f>IFERROR(VLOOKUP(C1979,'PER Sociodemografico'!A:W,6,0),"")</f>
        <v/>
      </c>
      <c r="F1979" s="291" t="str">
        <f>IFERROR(VLOOKUP(C1979,'PER Sociodemografico'!A:W,9,0),"")</f>
        <v/>
      </c>
      <c r="G1979" s="156"/>
      <c r="H1979" s="154"/>
      <c r="I1979" s="292" t="str">
        <f>IFERROR(VLOOKUP(C1979,'PER Sociodemografico'!A:W,10,0),"")</f>
        <v/>
      </c>
      <c r="J1979" s="154"/>
      <c r="K1979" s="154"/>
      <c r="L1979" s="154"/>
      <c r="M1979" s="154"/>
      <c r="N1979" s="154"/>
      <c r="O1979" s="156"/>
      <c r="P1979" s="154"/>
      <c r="Q1979" s="154"/>
      <c r="R1979" s="154"/>
      <c r="S1979" s="154"/>
      <c r="T1979" s="154"/>
      <c r="U1979" s="154"/>
      <c r="V1979" s="154"/>
      <c r="W1979" s="154"/>
      <c r="X1979" s="154"/>
      <c r="Y1979" s="154"/>
      <c r="Z1979" s="154"/>
      <c r="AA1979" s="154"/>
      <c r="AB1979" s="154"/>
      <c r="AC1979" s="154"/>
    </row>
    <row r="1980" spans="1:29" ht="17">
      <c r="A1980" s="290" t="str">
        <f t="shared" si="31"/>
        <v/>
      </c>
      <c r="B1980" s="154"/>
      <c r="C1980" s="155"/>
      <c r="D1980" s="291" t="str">
        <f>IFERROR(VLOOKUP(C1980,'PER Sociodemografico'!A:W,2,0),"")</f>
        <v/>
      </c>
      <c r="E1980" s="291" t="str">
        <f>IFERROR(VLOOKUP(C1980,'PER Sociodemografico'!A:W,6,0),"")</f>
        <v/>
      </c>
      <c r="F1980" s="291" t="str">
        <f>IFERROR(VLOOKUP(C1980,'PER Sociodemografico'!A:W,9,0),"")</f>
        <v/>
      </c>
      <c r="G1980" s="156"/>
      <c r="H1980" s="154"/>
      <c r="I1980" s="292" t="str">
        <f>IFERROR(VLOOKUP(C1980,'PER Sociodemografico'!A:W,10,0),"")</f>
        <v/>
      </c>
      <c r="J1980" s="154"/>
      <c r="K1980" s="154"/>
      <c r="L1980" s="154"/>
      <c r="M1980" s="154"/>
      <c r="N1980" s="154"/>
      <c r="O1980" s="156"/>
      <c r="P1980" s="154"/>
      <c r="Q1980" s="154"/>
      <c r="R1980" s="154"/>
      <c r="S1980" s="154"/>
      <c r="T1980" s="154"/>
      <c r="U1980" s="154"/>
      <c r="V1980" s="154"/>
      <c r="W1980" s="154"/>
      <c r="X1980" s="154"/>
      <c r="Y1980" s="154"/>
      <c r="Z1980" s="154"/>
      <c r="AA1980" s="154"/>
      <c r="AB1980" s="154"/>
      <c r="AC1980" s="154"/>
    </row>
    <row r="1981" spans="1:29" ht="17">
      <c r="A1981" s="290" t="str">
        <f t="shared" si="31"/>
        <v/>
      </c>
      <c r="B1981" s="154"/>
      <c r="C1981" s="155"/>
      <c r="D1981" s="291" t="str">
        <f>IFERROR(VLOOKUP(C1981,'PER Sociodemografico'!A:W,2,0),"")</f>
        <v/>
      </c>
      <c r="E1981" s="291" t="str">
        <f>IFERROR(VLOOKUP(C1981,'PER Sociodemografico'!A:W,6,0),"")</f>
        <v/>
      </c>
      <c r="F1981" s="291" t="str">
        <f>IFERROR(VLOOKUP(C1981,'PER Sociodemografico'!A:W,9,0),"")</f>
        <v/>
      </c>
      <c r="G1981" s="156"/>
      <c r="H1981" s="154"/>
      <c r="I1981" s="292" t="str">
        <f>IFERROR(VLOOKUP(C1981,'PER Sociodemografico'!A:W,10,0),"")</f>
        <v/>
      </c>
      <c r="J1981" s="154"/>
      <c r="K1981" s="154"/>
      <c r="L1981" s="154"/>
      <c r="M1981" s="154"/>
      <c r="N1981" s="154"/>
      <c r="O1981" s="156"/>
      <c r="P1981" s="154"/>
      <c r="Q1981" s="154"/>
      <c r="R1981" s="154"/>
      <c r="S1981" s="154"/>
      <c r="T1981" s="154"/>
      <c r="U1981" s="154"/>
      <c r="V1981" s="154"/>
      <c r="W1981" s="154"/>
      <c r="X1981" s="154"/>
      <c r="Y1981" s="154"/>
      <c r="Z1981" s="154"/>
      <c r="AA1981" s="154"/>
      <c r="AB1981" s="154"/>
      <c r="AC1981" s="154"/>
    </row>
    <row r="1982" spans="1:29" ht="17">
      <c r="A1982" s="290" t="str">
        <f t="shared" si="31"/>
        <v/>
      </c>
      <c r="B1982" s="154"/>
      <c r="C1982" s="155"/>
      <c r="D1982" s="291" t="str">
        <f>IFERROR(VLOOKUP(C1982,'PER Sociodemografico'!A:W,2,0),"")</f>
        <v/>
      </c>
      <c r="E1982" s="291" t="str">
        <f>IFERROR(VLOOKUP(C1982,'PER Sociodemografico'!A:W,6,0),"")</f>
        <v/>
      </c>
      <c r="F1982" s="291" t="str">
        <f>IFERROR(VLOOKUP(C1982,'PER Sociodemografico'!A:W,9,0),"")</f>
        <v/>
      </c>
      <c r="G1982" s="156"/>
      <c r="H1982" s="154"/>
      <c r="I1982" s="292" t="str">
        <f>IFERROR(VLOOKUP(C1982,'PER Sociodemografico'!A:W,10,0),"")</f>
        <v/>
      </c>
      <c r="J1982" s="154"/>
      <c r="K1982" s="154"/>
      <c r="L1982" s="154"/>
      <c r="M1982" s="154"/>
      <c r="N1982" s="154"/>
      <c r="O1982" s="156"/>
      <c r="P1982" s="154"/>
      <c r="Q1982" s="154"/>
      <c r="R1982" s="154"/>
      <c r="S1982" s="154"/>
      <c r="T1982" s="154"/>
      <c r="U1982" s="154"/>
      <c r="V1982" s="154"/>
      <c r="W1982" s="154"/>
      <c r="X1982" s="154"/>
      <c r="Y1982" s="154"/>
      <c r="Z1982" s="154"/>
      <c r="AA1982" s="154"/>
      <c r="AB1982" s="154"/>
      <c r="AC1982" s="154"/>
    </row>
    <row r="1983" spans="1:29" ht="17">
      <c r="A1983" s="290" t="str">
        <f t="shared" si="31"/>
        <v/>
      </c>
      <c r="B1983" s="154"/>
      <c r="C1983" s="155"/>
      <c r="D1983" s="291" t="str">
        <f>IFERROR(VLOOKUP(C1983,'PER Sociodemografico'!A:W,2,0),"")</f>
        <v/>
      </c>
      <c r="E1983" s="291" t="str">
        <f>IFERROR(VLOOKUP(C1983,'PER Sociodemografico'!A:W,6,0),"")</f>
        <v/>
      </c>
      <c r="F1983" s="291" t="str">
        <f>IFERROR(VLOOKUP(C1983,'PER Sociodemografico'!A:W,9,0),"")</f>
        <v/>
      </c>
      <c r="G1983" s="156"/>
      <c r="H1983" s="154"/>
      <c r="I1983" s="292" t="str">
        <f>IFERROR(VLOOKUP(C1983,'PER Sociodemografico'!A:W,10,0),"")</f>
        <v/>
      </c>
      <c r="J1983" s="154"/>
      <c r="K1983" s="154"/>
      <c r="L1983" s="154"/>
      <c r="M1983" s="154"/>
      <c r="N1983" s="154"/>
      <c r="O1983" s="156"/>
      <c r="P1983" s="154"/>
      <c r="Q1983" s="154"/>
      <c r="R1983" s="154"/>
      <c r="S1983" s="154"/>
      <c r="T1983" s="154"/>
      <c r="U1983" s="154"/>
      <c r="V1983" s="154"/>
      <c r="W1983" s="154"/>
      <c r="X1983" s="154"/>
      <c r="Y1983" s="154"/>
      <c r="Z1983" s="154"/>
      <c r="AA1983" s="154"/>
      <c r="AB1983" s="154"/>
      <c r="AC1983" s="154"/>
    </row>
    <row r="1984" spans="1:29" ht="17">
      <c r="A1984" s="290" t="str">
        <f t="shared" si="31"/>
        <v/>
      </c>
      <c r="B1984" s="154"/>
      <c r="C1984" s="155"/>
      <c r="D1984" s="291" t="str">
        <f>IFERROR(VLOOKUP(C1984,'PER Sociodemografico'!A:W,2,0),"")</f>
        <v/>
      </c>
      <c r="E1984" s="291" t="str">
        <f>IFERROR(VLOOKUP(C1984,'PER Sociodemografico'!A:W,6,0),"")</f>
        <v/>
      </c>
      <c r="F1984" s="291" t="str">
        <f>IFERROR(VLOOKUP(C1984,'PER Sociodemografico'!A:W,9,0),"")</f>
        <v/>
      </c>
      <c r="G1984" s="156"/>
      <c r="H1984" s="154"/>
      <c r="I1984" s="292" t="str">
        <f>IFERROR(VLOOKUP(C1984,'PER Sociodemografico'!A:W,10,0),"")</f>
        <v/>
      </c>
      <c r="J1984" s="154"/>
      <c r="K1984" s="154"/>
      <c r="L1984" s="154"/>
      <c r="M1984" s="154"/>
      <c r="N1984" s="154"/>
      <c r="O1984" s="156"/>
      <c r="P1984" s="154"/>
      <c r="Q1984" s="154"/>
      <c r="R1984" s="154"/>
      <c r="S1984" s="154"/>
      <c r="T1984" s="154"/>
      <c r="U1984" s="154"/>
      <c r="V1984" s="154"/>
      <c r="W1984" s="154"/>
      <c r="X1984" s="154"/>
      <c r="Y1984" s="154"/>
      <c r="Z1984" s="154"/>
      <c r="AA1984" s="154"/>
      <c r="AB1984" s="154"/>
      <c r="AC1984" s="154"/>
    </row>
    <row r="1985" spans="1:29" ht="17">
      <c r="A1985" s="290" t="str">
        <f t="shared" si="31"/>
        <v/>
      </c>
      <c r="B1985" s="154"/>
      <c r="C1985" s="155"/>
      <c r="D1985" s="291" t="str">
        <f>IFERROR(VLOOKUP(C1985,'PER Sociodemografico'!A:W,2,0),"")</f>
        <v/>
      </c>
      <c r="E1985" s="291" t="str">
        <f>IFERROR(VLOOKUP(C1985,'PER Sociodemografico'!A:W,6,0),"")</f>
        <v/>
      </c>
      <c r="F1985" s="291" t="str">
        <f>IFERROR(VLOOKUP(C1985,'PER Sociodemografico'!A:W,9,0),"")</f>
        <v/>
      </c>
      <c r="G1985" s="156"/>
      <c r="H1985" s="154"/>
      <c r="I1985" s="292" t="str">
        <f>IFERROR(VLOOKUP(C1985,'PER Sociodemografico'!A:W,10,0),"")</f>
        <v/>
      </c>
      <c r="J1985" s="154"/>
      <c r="K1985" s="154"/>
      <c r="L1985" s="154"/>
      <c r="M1985" s="154"/>
      <c r="N1985" s="154"/>
      <c r="O1985" s="156"/>
      <c r="P1985" s="154"/>
      <c r="Q1985" s="154"/>
      <c r="R1985" s="154"/>
      <c r="S1985" s="154"/>
      <c r="T1985" s="154"/>
      <c r="U1985" s="154"/>
      <c r="V1985" s="154"/>
      <c r="W1985" s="154"/>
      <c r="X1985" s="154"/>
      <c r="Y1985" s="154"/>
      <c r="Z1985" s="154"/>
      <c r="AA1985" s="154"/>
      <c r="AB1985" s="154"/>
      <c r="AC1985" s="154"/>
    </row>
    <row r="1986" spans="1:29" ht="17">
      <c r="A1986" s="290" t="str">
        <f t="shared" si="31"/>
        <v/>
      </c>
      <c r="B1986" s="154"/>
      <c r="C1986" s="155"/>
      <c r="D1986" s="291" t="str">
        <f>IFERROR(VLOOKUP(C1986,'PER Sociodemografico'!A:W,2,0),"")</f>
        <v/>
      </c>
      <c r="E1986" s="291" t="str">
        <f>IFERROR(VLOOKUP(C1986,'PER Sociodemografico'!A:W,6,0),"")</f>
        <v/>
      </c>
      <c r="F1986" s="291" t="str">
        <f>IFERROR(VLOOKUP(C1986,'PER Sociodemografico'!A:W,9,0),"")</f>
        <v/>
      </c>
      <c r="G1986" s="156"/>
      <c r="H1986" s="154"/>
      <c r="I1986" s="292" t="str">
        <f>IFERROR(VLOOKUP(C1986,'PER Sociodemografico'!A:W,10,0),"")</f>
        <v/>
      </c>
      <c r="J1986" s="154"/>
      <c r="K1986" s="154"/>
      <c r="L1986" s="154"/>
      <c r="M1986" s="154"/>
      <c r="N1986" s="154"/>
      <c r="O1986" s="156"/>
      <c r="P1986" s="154"/>
      <c r="Q1986" s="154"/>
      <c r="R1986" s="154"/>
      <c r="S1986" s="154"/>
      <c r="T1986" s="154"/>
      <c r="U1986" s="154"/>
      <c r="V1986" s="154"/>
      <c r="W1986" s="154"/>
      <c r="X1986" s="154"/>
      <c r="Y1986" s="154"/>
      <c r="Z1986" s="154"/>
      <c r="AA1986" s="154"/>
      <c r="AB1986" s="154"/>
      <c r="AC1986" s="154"/>
    </row>
    <row r="1987" spans="1:29" ht="17">
      <c r="A1987" s="290" t="str">
        <f t="shared" si="31"/>
        <v/>
      </c>
      <c r="B1987" s="154"/>
      <c r="C1987" s="155"/>
      <c r="D1987" s="291" t="str">
        <f>IFERROR(VLOOKUP(C1987,'PER Sociodemografico'!A:W,2,0),"")</f>
        <v/>
      </c>
      <c r="E1987" s="291" t="str">
        <f>IFERROR(VLOOKUP(C1987,'PER Sociodemografico'!A:W,6,0),"")</f>
        <v/>
      </c>
      <c r="F1987" s="291" t="str">
        <f>IFERROR(VLOOKUP(C1987,'PER Sociodemografico'!A:W,9,0),"")</f>
        <v/>
      </c>
      <c r="G1987" s="156"/>
      <c r="H1987" s="154"/>
      <c r="I1987" s="292" t="str">
        <f>IFERROR(VLOOKUP(C1987,'PER Sociodemografico'!A:W,10,0),"")</f>
        <v/>
      </c>
      <c r="J1987" s="154"/>
      <c r="K1987" s="154"/>
      <c r="L1987" s="154"/>
      <c r="M1987" s="154"/>
      <c r="N1987" s="154"/>
      <c r="O1987" s="156"/>
      <c r="P1987" s="154"/>
      <c r="Q1987" s="154"/>
      <c r="R1987" s="154"/>
      <c r="S1987" s="154"/>
      <c r="T1987" s="154"/>
      <c r="U1987" s="154"/>
      <c r="V1987" s="154"/>
      <c r="W1987" s="154"/>
      <c r="X1987" s="154"/>
      <c r="Y1987" s="154"/>
      <c r="Z1987" s="154"/>
      <c r="AA1987" s="154"/>
      <c r="AB1987" s="154"/>
      <c r="AC1987" s="154"/>
    </row>
    <row r="1988" spans="1:29" ht="17">
      <c r="A1988" s="290" t="str">
        <f t="shared" ref="A1988:A2000" si="32">+IF(B1988="","",PROPER(TEXT(B1988,"mmmm")))</f>
        <v/>
      </c>
      <c r="B1988" s="154"/>
      <c r="C1988" s="155"/>
      <c r="D1988" s="291" t="str">
        <f>IFERROR(VLOOKUP(C1988,'PER Sociodemografico'!A:W,2,0),"")</f>
        <v/>
      </c>
      <c r="E1988" s="291" t="str">
        <f>IFERROR(VLOOKUP(C1988,'PER Sociodemografico'!A:W,6,0),"")</f>
        <v/>
      </c>
      <c r="F1988" s="291" t="str">
        <f>IFERROR(VLOOKUP(C1988,'PER Sociodemografico'!A:W,9,0),"")</f>
        <v/>
      </c>
      <c r="G1988" s="156"/>
      <c r="H1988" s="154"/>
      <c r="I1988" s="292" t="str">
        <f>IFERROR(VLOOKUP(C1988,'PER Sociodemografico'!A:W,10,0),"")</f>
        <v/>
      </c>
      <c r="J1988" s="154"/>
      <c r="K1988" s="154"/>
      <c r="L1988" s="154"/>
      <c r="M1988" s="154"/>
      <c r="N1988" s="154"/>
      <c r="O1988" s="156"/>
      <c r="P1988" s="154"/>
      <c r="Q1988" s="154"/>
      <c r="R1988" s="154"/>
      <c r="S1988" s="154"/>
      <c r="T1988" s="154"/>
      <c r="U1988" s="154"/>
      <c r="V1988" s="154"/>
      <c r="W1988" s="154"/>
      <c r="X1988" s="154"/>
      <c r="Y1988" s="154"/>
      <c r="Z1988" s="154"/>
      <c r="AA1988" s="154"/>
      <c r="AB1988" s="154"/>
      <c r="AC1988" s="154"/>
    </row>
    <row r="1989" spans="1:29" ht="17">
      <c r="A1989" s="290" t="str">
        <f t="shared" si="32"/>
        <v/>
      </c>
      <c r="B1989" s="154"/>
      <c r="C1989" s="155"/>
      <c r="D1989" s="291" t="str">
        <f>IFERROR(VLOOKUP(C1989,'PER Sociodemografico'!A:W,2,0),"")</f>
        <v/>
      </c>
      <c r="E1989" s="291" t="str">
        <f>IFERROR(VLOOKUP(C1989,'PER Sociodemografico'!A:W,6,0),"")</f>
        <v/>
      </c>
      <c r="F1989" s="291" t="str">
        <f>IFERROR(VLOOKUP(C1989,'PER Sociodemografico'!A:W,9,0),"")</f>
        <v/>
      </c>
      <c r="G1989" s="156"/>
      <c r="H1989" s="154"/>
      <c r="I1989" s="292" t="str">
        <f>IFERROR(VLOOKUP(C1989,'PER Sociodemografico'!A:W,10,0),"")</f>
        <v/>
      </c>
      <c r="J1989" s="154"/>
      <c r="K1989" s="154"/>
      <c r="L1989" s="154"/>
      <c r="M1989" s="154"/>
      <c r="N1989" s="154"/>
      <c r="O1989" s="156"/>
      <c r="P1989" s="154"/>
      <c r="Q1989" s="154"/>
      <c r="R1989" s="154"/>
      <c r="S1989" s="154"/>
      <c r="T1989" s="154"/>
      <c r="U1989" s="154"/>
      <c r="V1989" s="154"/>
      <c r="W1989" s="154"/>
      <c r="X1989" s="154"/>
      <c r="Y1989" s="154"/>
      <c r="Z1989" s="154"/>
      <c r="AA1989" s="154"/>
      <c r="AB1989" s="154"/>
      <c r="AC1989" s="154"/>
    </row>
    <row r="1990" spans="1:29" ht="17">
      <c r="A1990" s="290" t="str">
        <f t="shared" si="32"/>
        <v/>
      </c>
      <c r="B1990" s="154"/>
      <c r="C1990" s="155"/>
      <c r="D1990" s="291" t="str">
        <f>IFERROR(VLOOKUP(C1990,'PER Sociodemografico'!A:W,2,0),"")</f>
        <v/>
      </c>
      <c r="E1990" s="291" t="str">
        <f>IFERROR(VLOOKUP(C1990,'PER Sociodemografico'!A:W,6,0),"")</f>
        <v/>
      </c>
      <c r="F1990" s="291" t="str">
        <f>IFERROR(VLOOKUP(C1990,'PER Sociodemografico'!A:W,9,0),"")</f>
        <v/>
      </c>
      <c r="G1990" s="156"/>
      <c r="H1990" s="154"/>
      <c r="I1990" s="292" t="str">
        <f>IFERROR(VLOOKUP(C1990,'PER Sociodemografico'!A:W,10,0),"")</f>
        <v/>
      </c>
      <c r="J1990" s="154"/>
      <c r="K1990" s="154"/>
      <c r="L1990" s="154"/>
      <c r="M1990" s="154"/>
      <c r="N1990" s="154"/>
      <c r="O1990" s="156"/>
      <c r="P1990" s="154"/>
      <c r="Q1990" s="154"/>
      <c r="R1990" s="154"/>
      <c r="S1990" s="154"/>
      <c r="T1990" s="154"/>
      <c r="U1990" s="154"/>
      <c r="V1990" s="154"/>
      <c r="W1990" s="154"/>
      <c r="X1990" s="154"/>
      <c r="Y1990" s="154"/>
      <c r="Z1990" s="154"/>
      <c r="AA1990" s="154"/>
      <c r="AB1990" s="154"/>
      <c r="AC1990" s="154"/>
    </row>
    <row r="1991" spans="1:29" ht="17">
      <c r="A1991" s="290" t="str">
        <f t="shared" si="32"/>
        <v/>
      </c>
      <c r="B1991" s="154"/>
      <c r="C1991" s="155"/>
      <c r="D1991" s="291" t="str">
        <f>IFERROR(VLOOKUP(C1991,'PER Sociodemografico'!A:W,2,0),"")</f>
        <v/>
      </c>
      <c r="E1991" s="291" t="str">
        <f>IFERROR(VLOOKUP(C1991,'PER Sociodemografico'!A:W,6,0),"")</f>
        <v/>
      </c>
      <c r="F1991" s="291" t="str">
        <f>IFERROR(VLOOKUP(C1991,'PER Sociodemografico'!A:W,9,0),"")</f>
        <v/>
      </c>
      <c r="G1991" s="156"/>
      <c r="H1991" s="154"/>
      <c r="I1991" s="292" t="str">
        <f>IFERROR(VLOOKUP(C1991,'PER Sociodemografico'!A:W,10,0),"")</f>
        <v/>
      </c>
      <c r="J1991" s="154"/>
      <c r="K1991" s="154"/>
      <c r="L1991" s="154"/>
      <c r="M1991" s="154"/>
      <c r="N1991" s="154"/>
      <c r="O1991" s="156"/>
      <c r="P1991" s="154"/>
      <c r="Q1991" s="154"/>
      <c r="R1991" s="154"/>
      <c r="S1991" s="154"/>
      <c r="T1991" s="154"/>
      <c r="U1991" s="154"/>
      <c r="V1991" s="154"/>
      <c r="W1991" s="154"/>
      <c r="X1991" s="154"/>
      <c r="Y1991" s="154"/>
      <c r="Z1991" s="154"/>
      <c r="AA1991" s="154"/>
      <c r="AB1991" s="154"/>
      <c r="AC1991" s="154"/>
    </row>
    <row r="1992" spans="1:29" ht="17">
      <c r="A1992" s="290" t="str">
        <f t="shared" si="32"/>
        <v/>
      </c>
      <c r="B1992" s="154"/>
      <c r="C1992" s="155"/>
      <c r="D1992" s="291" t="str">
        <f>IFERROR(VLOOKUP(C1992,'PER Sociodemografico'!A:W,2,0),"")</f>
        <v/>
      </c>
      <c r="E1992" s="291" t="str">
        <f>IFERROR(VLOOKUP(C1992,'PER Sociodemografico'!A:W,6,0),"")</f>
        <v/>
      </c>
      <c r="F1992" s="291" t="str">
        <f>IFERROR(VLOOKUP(C1992,'PER Sociodemografico'!A:W,9,0),"")</f>
        <v/>
      </c>
      <c r="G1992" s="156"/>
      <c r="H1992" s="154"/>
      <c r="I1992" s="292" t="str">
        <f>IFERROR(VLOOKUP(C1992,'PER Sociodemografico'!A:W,10,0),"")</f>
        <v/>
      </c>
      <c r="J1992" s="154"/>
      <c r="K1992" s="154"/>
      <c r="L1992" s="154"/>
      <c r="M1992" s="154"/>
      <c r="N1992" s="154"/>
      <c r="O1992" s="156"/>
      <c r="P1992" s="154"/>
      <c r="Q1992" s="154"/>
      <c r="R1992" s="154"/>
      <c r="S1992" s="154"/>
      <c r="T1992" s="154"/>
      <c r="U1992" s="154"/>
      <c r="V1992" s="154"/>
      <c r="W1992" s="154"/>
      <c r="X1992" s="154"/>
      <c r="Y1992" s="154"/>
      <c r="Z1992" s="154"/>
      <c r="AA1992" s="154"/>
      <c r="AB1992" s="154"/>
      <c r="AC1992" s="154"/>
    </row>
    <row r="1993" spans="1:29" ht="17">
      <c r="A1993" s="290" t="str">
        <f t="shared" si="32"/>
        <v/>
      </c>
      <c r="B1993" s="154"/>
      <c r="C1993" s="155"/>
      <c r="D1993" s="291" t="str">
        <f>IFERROR(VLOOKUP(C1993,'PER Sociodemografico'!A:W,2,0),"")</f>
        <v/>
      </c>
      <c r="E1993" s="291" t="str">
        <f>IFERROR(VLOOKUP(C1993,'PER Sociodemografico'!A:W,6,0),"")</f>
        <v/>
      </c>
      <c r="F1993" s="291" t="str">
        <f>IFERROR(VLOOKUP(C1993,'PER Sociodemografico'!A:W,9,0),"")</f>
        <v/>
      </c>
      <c r="G1993" s="156"/>
      <c r="H1993" s="154"/>
      <c r="I1993" s="292" t="str">
        <f>IFERROR(VLOOKUP(C1993,'PER Sociodemografico'!A:W,10,0),"")</f>
        <v/>
      </c>
      <c r="J1993" s="154"/>
      <c r="K1993" s="154"/>
      <c r="L1993" s="154"/>
      <c r="M1993" s="154"/>
      <c r="N1993" s="154"/>
      <c r="O1993" s="156"/>
      <c r="P1993" s="154"/>
      <c r="Q1993" s="154"/>
      <c r="R1993" s="154"/>
      <c r="S1993" s="154"/>
      <c r="T1993" s="154"/>
      <c r="U1993" s="154"/>
      <c r="V1993" s="154"/>
      <c r="W1993" s="154"/>
      <c r="X1993" s="154"/>
      <c r="Y1993" s="154"/>
      <c r="Z1993" s="154"/>
      <c r="AA1993" s="154"/>
      <c r="AB1993" s="154"/>
      <c r="AC1993" s="154"/>
    </row>
    <row r="1994" spans="1:29" ht="17">
      <c r="A1994" s="290" t="str">
        <f t="shared" si="32"/>
        <v/>
      </c>
      <c r="B1994" s="154"/>
      <c r="C1994" s="155"/>
      <c r="D1994" s="291" t="str">
        <f>IFERROR(VLOOKUP(C1994,'PER Sociodemografico'!A:W,2,0),"")</f>
        <v/>
      </c>
      <c r="E1994" s="291" t="str">
        <f>IFERROR(VLOOKUP(C1994,'PER Sociodemografico'!A:W,6,0),"")</f>
        <v/>
      </c>
      <c r="F1994" s="291" t="str">
        <f>IFERROR(VLOOKUP(C1994,'PER Sociodemografico'!A:W,9,0),"")</f>
        <v/>
      </c>
      <c r="G1994" s="156"/>
      <c r="H1994" s="154"/>
      <c r="I1994" s="292" t="str">
        <f>IFERROR(VLOOKUP(C1994,'PER Sociodemografico'!A:W,10,0),"")</f>
        <v/>
      </c>
      <c r="J1994" s="154"/>
      <c r="K1994" s="154"/>
      <c r="L1994" s="154"/>
      <c r="M1994" s="154"/>
      <c r="N1994" s="154"/>
      <c r="O1994" s="156"/>
      <c r="P1994" s="154"/>
      <c r="Q1994" s="154"/>
      <c r="R1994" s="154"/>
      <c r="S1994" s="154"/>
      <c r="T1994" s="154"/>
      <c r="U1994" s="154"/>
      <c r="V1994" s="154"/>
      <c r="W1994" s="154"/>
      <c r="X1994" s="154"/>
      <c r="Y1994" s="154"/>
      <c r="Z1994" s="154"/>
      <c r="AA1994" s="154"/>
      <c r="AB1994" s="154"/>
      <c r="AC1994" s="154"/>
    </row>
    <row r="1995" spans="1:29" ht="17">
      <c r="A1995" s="290" t="str">
        <f t="shared" si="32"/>
        <v/>
      </c>
      <c r="B1995" s="154"/>
      <c r="C1995" s="155"/>
      <c r="D1995" s="291" t="str">
        <f>IFERROR(VLOOKUP(C1995,'PER Sociodemografico'!A:W,2,0),"")</f>
        <v/>
      </c>
      <c r="E1995" s="291" t="str">
        <f>IFERROR(VLOOKUP(C1995,'PER Sociodemografico'!A:W,6,0),"")</f>
        <v/>
      </c>
      <c r="F1995" s="291" t="str">
        <f>IFERROR(VLOOKUP(C1995,'PER Sociodemografico'!A:W,9,0),"")</f>
        <v/>
      </c>
      <c r="G1995" s="156"/>
      <c r="H1995" s="154"/>
      <c r="I1995" s="292" t="str">
        <f>IFERROR(VLOOKUP(C1995,'PER Sociodemografico'!A:W,10,0),"")</f>
        <v/>
      </c>
      <c r="J1995" s="154"/>
      <c r="K1995" s="154"/>
      <c r="L1995" s="154"/>
      <c r="M1995" s="154"/>
      <c r="N1995" s="154"/>
      <c r="O1995" s="156"/>
      <c r="P1995" s="154"/>
      <c r="Q1995" s="154"/>
      <c r="R1995" s="154"/>
      <c r="S1995" s="154"/>
      <c r="T1995" s="154"/>
      <c r="U1995" s="154"/>
      <c r="V1995" s="154"/>
      <c r="W1995" s="154"/>
      <c r="X1995" s="154"/>
      <c r="Y1995" s="154"/>
      <c r="Z1995" s="154"/>
      <c r="AA1995" s="154"/>
      <c r="AB1995" s="154"/>
      <c r="AC1995" s="154"/>
    </row>
    <row r="1996" spans="1:29" ht="17">
      <c r="A1996" s="290" t="str">
        <f t="shared" si="32"/>
        <v/>
      </c>
      <c r="B1996" s="154"/>
      <c r="C1996" s="155"/>
      <c r="D1996" s="291" t="str">
        <f>IFERROR(VLOOKUP(C1996,'PER Sociodemografico'!A:W,2,0),"")</f>
        <v/>
      </c>
      <c r="E1996" s="291" t="str">
        <f>IFERROR(VLOOKUP(C1996,'PER Sociodemografico'!A:W,6,0),"")</f>
        <v/>
      </c>
      <c r="F1996" s="291" t="str">
        <f>IFERROR(VLOOKUP(C1996,'PER Sociodemografico'!A:W,9,0),"")</f>
        <v/>
      </c>
      <c r="G1996" s="156"/>
      <c r="H1996" s="154"/>
      <c r="I1996" s="292" t="str">
        <f>IFERROR(VLOOKUP(C1996,'PER Sociodemografico'!A:W,10,0),"")</f>
        <v/>
      </c>
      <c r="J1996" s="154"/>
      <c r="K1996" s="154"/>
      <c r="L1996" s="154"/>
      <c r="M1996" s="154"/>
      <c r="N1996" s="154"/>
      <c r="O1996" s="156"/>
      <c r="P1996" s="154"/>
      <c r="Q1996" s="154"/>
      <c r="R1996" s="154"/>
      <c r="S1996" s="154"/>
      <c r="T1996" s="154"/>
      <c r="U1996" s="154"/>
      <c r="V1996" s="154"/>
      <c r="W1996" s="154"/>
      <c r="X1996" s="154"/>
      <c r="Y1996" s="154"/>
      <c r="Z1996" s="154"/>
      <c r="AA1996" s="154"/>
      <c r="AB1996" s="154"/>
      <c r="AC1996" s="154"/>
    </row>
    <row r="1997" spans="1:29" ht="17">
      <c r="A1997" s="290" t="str">
        <f t="shared" si="32"/>
        <v/>
      </c>
      <c r="B1997" s="154"/>
      <c r="C1997" s="155"/>
      <c r="D1997" s="291" t="str">
        <f>IFERROR(VLOOKUP(C1997,'PER Sociodemografico'!A:W,2,0),"")</f>
        <v/>
      </c>
      <c r="E1997" s="291" t="str">
        <f>IFERROR(VLOOKUP(C1997,'PER Sociodemografico'!A:W,6,0),"")</f>
        <v/>
      </c>
      <c r="F1997" s="291" t="str">
        <f>IFERROR(VLOOKUP(C1997,'PER Sociodemografico'!A:W,9,0),"")</f>
        <v/>
      </c>
      <c r="G1997" s="156"/>
      <c r="H1997" s="154"/>
      <c r="I1997" s="292" t="str">
        <f>IFERROR(VLOOKUP(C1997,'PER Sociodemografico'!A:W,10,0),"")</f>
        <v/>
      </c>
      <c r="J1997" s="154"/>
      <c r="K1997" s="154"/>
      <c r="L1997" s="154"/>
      <c r="M1997" s="154"/>
      <c r="N1997" s="154"/>
      <c r="O1997" s="156"/>
      <c r="P1997" s="154"/>
      <c r="Q1997" s="154"/>
      <c r="R1997" s="154"/>
      <c r="S1997" s="154"/>
      <c r="T1997" s="154"/>
      <c r="U1997" s="154"/>
      <c r="V1997" s="154"/>
      <c r="W1997" s="154"/>
      <c r="X1997" s="154"/>
      <c r="Y1997" s="154"/>
      <c r="Z1997" s="154"/>
      <c r="AA1997" s="154"/>
      <c r="AB1997" s="154"/>
      <c r="AC1997" s="154"/>
    </row>
    <row r="1998" spans="1:29" ht="17">
      <c r="A1998" s="290" t="str">
        <f t="shared" si="32"/>
        <v/>
      </c>
      <c r="B1998" s="154"/>
      <c r="C1998" s="155"/>
      <c r="D1998" s="291" t="str">
        <f>IFERROR(VLOOKUP(C1998,'PER Sociodemografico'!A:W,2,0),"")</f>
        <v/>
      </c>
      <c r="E1998" s="291" t="str">
        <f>IFERROR(VLOOKUP(C1998,'PER Sociodemografico'!A:W,6,0),"")</f>
        <v/>
      </c>
      <c r="F1998" s="291" t="str">
        <f>IFERROR(VLOOKUP(C1998,'PER Sociodemografico'!A:W,9,0),"")</f>
        <v/>
      </c>
      <c r="G1998" s="156"/>
      <c r="H1998" s="154"/>
      <c r="I1998" s="292" t="str">
        <f>IFERROR(VLOOKUP(C1998,'PER Sociodemografico'!A:W,10,0),"")</f>
        <v/>
      </c>
      <c r="J1998" s="154"/>
      <c r="K1998" s="154"/>
      <c r="L1998" s="154"/>
      <c r="M1998" s="154"/>
      <c r="N1998" s="154"/>
      <c r="O1998" s="156"/>
      <c r="P1998" s="154"/>
      <c r="Q1998" s="154"/>
      <c r="R1998" s="154"/>
      <c r="S1998" s="154"/>
      <c r="T1998" s="154"/>
      <c r="U1998" s="154"/>
      <c r="V1998" s="154"/>
      <c r="W1998" s="154"/>
      <c r="X1998" s="154"/>
      <c r="Y1998" s="154"/>
      <c r="Z1998" s="154"/>
      <c r="AA1998" s="154"/>
      <c r="AB1998" s="154"/>
      <c r="AC1998" s="154"/>
    </row>
    <row r="1999" spans="1:29" ht="17">
      <c r="A1999" s="290" t="str">
        <f t="shared" si="32"/>
        <v/>
      </c>
      <c r="B1999" s="154"/>
      <c r="C1999" s="155"/>
      <c r="D1999" s="291" t="str">
        <f>IFERROR(VLOOKUP(C1999,'PER Sociodemografico'!A:W,2,0),"")</f>
        <v/>
      </c>
      <c r="E1999" s="291" t="str">
        <f>IFERROR(VLOOKUP(C1999,'PER Sociodemografico'!A:W,6,0),"")</f>
        <v/>
      </c>
      <c r="F1999" s="291" t="str">
        <f>IFERROR(VLOOKUP(C1999,'PER Sociodemografico'!A:W,9,0),"")</f>
        <v/>
      </c>
      <c r="G1999" s="156"/>
      <c r="H1999" s="154"/>
      <c r="I1999" s="292" t="str">
        <f>IFERROR(VLOOKUP(C1999,'PER Sociodemografico'!A:W,10,0),"")</f>
        <v/>
      </c>
      <c r="J1999" s="154"/>
      <c r="K1999" s="154"/>
      <c r="L1999" s="154"/>
      <c r="M1999" s="154"/>
      <c r="N1999" s="154"/>
      <c r="O1999" s="156"/>
      <c r="P1999" s="154"/>
      <c r="Q1999" s="154"/>
      <c r="R1999" s="154"/>
      <c r="S1999" s="154"/>
      <c r="T1999" s="154"/>
      <c r="U1999" s="154"/>
      <c r="V1999" s="154"/>
      <c r="W1999" s="154"/>
      <c r="X1999" s="154"/>
      <c r="Y1999" s="154"/>
      <c r="Z1999" s="154"/>
      <c r="AA1999" s="154"/>
      <c r="AB1999" s="154"/>
      <c r="AC1999" s="154"/>
    </row>
    <row r="2000" spans="1:29" ht="17">
      <c r="A2000" s="290" t="str">
        <f t="shared" si="32"/>
        <v/>
      </c>
      <c r="B2000" s="154"/>
      <c r="C2000" s="155"/>
      <c r="D2000" s="291" t="str">
        <f>IFERROR(VLOOKUP(C2000,'PER Sociodemografico'!A:W,2,0),"")</f>
        <v/>
      </c>
      <c r="E2000" s="291" t="str">
        <f>IFERROR(VLOOKUP(C2000,'PER Sociodemografico'!A:W,6,0),"")</f>
        <v/>
      </c>
      <c r="F2000" s="291" t="str">
        <f>IFERROR(VLOOKUP(C2000,'PER Sociodemografico'!A:W,9,0),"")</f>
        <v/>
      </c>
      <c r="G2000" s="156"/>
      <c r="H2000" s="154"/>
      <c r="I2000" s="292" t="str">
        <f>IFERROR(VLOOKUP(C2000,'PER Sociodemografico'!A:W,10,0),"")</f>
        <v/>
      </c>
      <c r="J2000" s="154"/>
      <c r="K2000" s="154"/>
      <c r="L2000" s="154"/>
      <c r="M2000" s="154"/>
      <c r="N2000" s="154"/>
      <c r="O2000" s="156"/>
      <c r="P2000" s="154"/>
      <c r="Q2000" s="154"/>
      <c r="R2000" s="154"/>
      <c r="S2000" s="154"/>
      <c r="T2000" s="154"/>
      <c r="U2000" s="154"/>
      <c r="V2000" s="154"/>
      <c r="W2000" s="154"/>
      <c r="X2000" s="154"/>
      <c r="Y2000" s="154"/>
      <c r="Z2000" s="154"/>
      <c r="AA2000" s="154"/>
      <c r="AB2000" s="154"/>
      <c r="AC2000" s="154"/>
    </row>
  </sheetData>
  <sheetProtection formatCells="0" formatColumns="0" formatRows="0" insertRows="0" deleteRows="0"/>
  <dataValidations count="3">
    <dataValidation type="list" allowBlank="1" showInputMessage="1" showErrorMessage="1" sqref="G3:G2000" xr:uid="{00000000-0002-0000-0500-000001000000}">
      <formula1>"PROPIO, CONTRATISTA"</formula1>
    </dataValidation>
    <dataValidation type="list" allowBlank="1" showInputMessage="1" showErrorMessage="1" sqref="AA3:AA2000 S3:S2000" xr:uid="{00000000-0002-0000-0500-000002000000}">
      <formula1>"SI,NO"</formula1>
    </dataValidation>
    <dataValidation type="list" allowBlank="1" showInputMessage="1" showErrorMessage="1" sqref="T3:T2000" xr:uid="{00000000-0002-0000-0500-000003000000}">
      <formula1>"SI,NO,NO REQUIERE"</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500-000004000000}">
          <x14:formula1>
            <xm:f>'TABLAS DE DATOS'!$AF$3:$AF$14</xm:f>
          </x14:formula1>
          <xm:sqref>O3:O2000</xm:sqref>
        </x14:dataValidation>
        <x14:dataValidation type="list" allowBlank="1" showInputMessage="1" showErrorMessage="1" xr:uid="{00000000-0002-0000-0500-000005000000}">
          <x14:formula1>
            <xm:f>'TABLAS DE DATOS'!$AF$41:$AF$57</xm:f>
          </x14:formula1>
          <xm:sqref>P3:P2000</xm:sqref>
        </x14:dataValidation>
        <x14:dataValidation type="list" allowBlank="1" showInputMessage="1" showErrorMessage="1" xr:uid="{00000000-0002-0000-0500-000006000000}">
          <x14:formula1>
            <xm:f>'TABLAS DE DATOS'!$AF$16:$AF$25</xm:f>
          </x14:formula1>
          <xm:sqref>Q3:Q2000</xm:sqref>
        </x14:dataValidation>
        <x14:dataValidation type="list" allowBlank="1" showInputMessage="1" showErrorMessage="1" xr:uid="{00000000-0002-0000-0500-000007000000}">
          <x14:formula1>
            <xm:f>'TABLAS DE DATOS'!$AF$27:$AF$38</xm:f>
          </x14:formula1>
          <xm:sqref>R3:R2000</xm:sqref>
        </x14:dataValidation>
        <x14:dataValidation type="list" allowBlank="1" showInputMessage="1" showErrorMessage="1" xr:uid="{00000000-0002-0000-0500-000008000000}">
          <x14:formula1>
            <xm:f>'TABLAS DE DATOS'!$AF$66:$AF$77</xm:f>
          </x14:formula1>
          <xm:sqref>N3:N2000</xm:sqref>
        </x14:dataValidation>
        <x14:dataValidation type="list" allowBlank="1" showInputMessage="1" showErrorMessage="1" xr:uid="{00000000-0002-0000-0500-000009000000}">
          <x14:formula1>
            <xm:f>'TABLAS DE DATOS'!$AF$59:$AF$61</xm:f>
          </x14:formula1>
          <xm:sqref>H3:H2000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dimension ref="A2:AF77"/>
  <sheetViews>
    <sheetView workbookViewId="0"/>
  </sheetViews>
  <sheetFormatPr baseColWidth="10" defaultColWidth="11.5" defaultRowHeight="15"/>
  <cols>
    <col min="1" max="1" width="22.83203125" style="68" customWidth="1"/>
    <col min="2" max="2" width="11.5" style="68"/>
    <col min="3" max="3" width="2" style="68" customWidth="1"/>
    <col min="4" max="4" width="25.5" style="68" customWidth="1"/>
    <col min="5" max="5" width="11.5" style="68"/>
    <col min="6" max="6" width="2.1640625" style="68" customWidth="1"/>
    <col min="7" max="7" width="24.5" style="68" customWidth="1"/>
    <col min="8" max="8" width="11.5" style="68"/>
    <col min="9" max="9" width="1.6640625" style="68" customWidth="1"/>
    <col min="10" max="10" width="17.5" style="68" customWidth="1"/>
    <col min="11" max="11" width="11.5" style="68"/>
    <col min="12" max="12" width="2" style="68" customWidth="1"/>
    <col min="13" max="14" width="0" style="68" hidden="1" customWidth="1"/>
    <col min="15" max="15" width="2.1640625" style="68" hidden="1" customWidth="1"/>
    <col min="16" max="17" width="0" style="68" hidden="1" customWidth="1"/>
    <col min="18" max="18" width="2.1640625" style="68" hidden="1" customWidth="1"/>
    <col min="19" max="20" width="0" style="68" hidden="1" customWidth="1"/>
    <col min="21" max="21" width="3.33203125" style="68" hidden="1" customWidth="1"/>
    <col min="22" max="23" width="0" style="68" hidden="1" customWidth="1"/>
    <col min="24" max="24" width="3.33203125" style="68" hidden="1" customWidth="1"/>
    <col min="25" max="26" width="0" style="68" hidden="1" customWidth="1"/>
    <col min="27" max="27" width="4.5" style="68" hidden="1" customWidth="1"/>
    <col min="28" max="29" width="0" style="68" hidden="1" customWidth="1"/>
    <col min="30" max="255" width="11.5" style="68"/>
    <col min="256" max="256" width="2.83203125" style="68" customWidth="1"/>
    <col min="257" max="257" width="22.83203125" style="68" customWidth="1"/>
    <col min="258" max="258" width="11.5" style="68"/>
    <col min="259" max="259" width="2" style="68" customWidth="1"/>
    <col min="260" max="260" width="25.5" style="68" customWidth="1"/>
    <col min="261" max="261" width="11.5" style="68"/>
    <col min="262" max="262" width="2.1640625" style="68" customWidth="1"/>
    <col min="263" max="263" width="24.5" style="68" customWidth="1"/>
    <col min="264" max="264" width="11.5" style="68"/>
    <col min="265" max="265" width="1.6640625" style="68" customWidth="1"/>
    <col min="266" max="266" width="17.5" style="68" customWidth="1"/>
    <col min="267" max="267" width="11.5" style="68"/>
    <col min="268" max="268" width="2" style="68" customWidth="1"/>
    <col min="269" max="270" width="11.5" style="68"/>
    <col min="271" max="271" width="2.1640625" style="68" customWidth="1"/>
    <col min="272" max="273" width="11.5" style="68"/>
    <col min="274" max="274" width="2.1640625" style="68" customWidth="1"/>
    <col min="275" max="276" width="11.5" style="68"/>
    <col min="277" max="277" width="3.33203125" style="68" customWidth="1"/>
    <col min="278" max="279" width="11.5" style="68"/>
    <col min="280" max="280" width="3.33203125" style="68" customWidth="1"/>
    <col min="281" max="282" width="11.5" style="68"/>
    <col min="283" max="283" width="4.5" style="68" customWidth="1"/>
    <col min="284" max="511" width="11.5" style="68"/>
    <col min="512" max="512" width="2.83203125" style="68" customWidth="1"/>
    <col min="513" max="513" width="22.83203125" style="68" customWidth="1"/>
    <col min="514" max="514" width="11.5" style="68"/>
    <col min="515" max="515" width="2" style="68" customWidth="1"/>
    <col min="516" max="516" width="25.5" style="68" customWidth="1"/>
    <col min="517" max="517" width="11.5" style="68"/>
    <col min="518" max="518" width="2.1640625" style="68" customWidth="1"/>
    <col min="519" max="519" width="24.5" style="68" customWidth="1"/>
    <col min="520" max="520" width="11.5" style="68"/>
    <col min="521" max="521" width="1.6640625" style="68" customWidth="1"/>
    <col min="522" max="522" width="17.5" style="68" customWidth="1"/>
    <col min="523" max="523" width="11.5" style="68"/>
    <col min="524" max="524" width="2" style="68" customWidth="1"/>
    <col min="525" max="526" width="11.5" style="68"/>
    <col min="527" max="527" width="2.1640625" style="68" customWidth="1"/>
    <col min="528" max="529" width="11.5" style="68"/>
    <col min="530" max="530" width="2.1640625" style="68" customWidth="1"/>
    <col min="531" max="532" width="11.5" style="68"/>
    <col min="533" max="533" width="3.33203125" style="68" customWidth="1"/>
    <col min="534" max="535" width="11.5" style="68"/>
    <col min="536" max="536" width="3.33203125" style="68" customWidth="1"/>
    <col min="537" max="538" width="11.5" style="68"/>
    <col min="539" max="539" width="4.5" style="68" customWidth="1"/>
    <col min="540" max="767" width="11.5" style="68"/>
    <col min="768" max="768" width="2.83203125" style="68" customWidth="1"/>
    <col min="769" max="769" width="22.83203125" style="68" customWidth="1"/>
    <col min="770" max="770" width="11.5" style="68"/>
    <col min="771" max="771" width="2" style="68" customWidth="1"/>
    <col min="772" max="772" width="25.5" style="68" customWidth="1"/>
    <col min="773" max="773" width="11.5" style="68"/>
    <col min="774" max="774" width="2.1640625" style="68" customWidth="1"/>
    <col min="775" max="775" width="24.5" style="68" customWidth="1"/>
    <col min="776" max="776" width="11.5" style="68"/>
    <col min="777" max="777" width="1.6640625" style="68" customWidth="1"/>
    <col min="778" max="778" width="17.5" style="68" customWidth="1"/>
    <col min="779" max="779" width="11.5" style="68"/>
    <col min="780" max="780" width="2" style="68" customWidth="1"/>
    <col min="781" max="782" width="11.5" style="68"/>
    <col min="783" max="783" width="2.1640625" style="68" customWidth="1"/>
    <col min="784" max="785" width="11.5" style="68"/>
    <col min="786" max="786" width="2.1640625" style="68" customWidth="1"/>
    <col min="787" max="788" width="11.5" style="68"/>
    <col min="789" max="789" width="3.33203125" style="68" customWidth="1"/>
    <col min="790" max="791" width="11.5" style="68"/>
    <col min="792" max="792" width="3.33203125" style="68" customWidth="1"/>
    <col min="793" max="794" width="11.5" style="68"/>
    <col min="795" max="795" width="4.5" style="68" customWidth="1"/>
    <col min="796" max="1023" width="11.5" style="68"/>
    <col min="1024" max="1024" width="2.83203125" style="68" customWidth="1"/>
    <col min="1025" max="1025" width="22.83203125" style="68" customWidth="1"/>
    <col min="1026" max="1026" width="11.5" style="68"/>
    <col min="1027" max="1027" width="2" style="68" customWidth="1"/>
    <col min="1028" max="1028" width="25.5" style="68" customWidth="1"/>
    <col min="1029" max="1029" width="11.5" style="68"/>
    <col min="1030" max="1030" width="2.1640625" style="68" customWidth="1"/>
    <col min="1031" max="1031" width="24.5" style="68" customWidth="1"/>
    <col min="1032" max="1032" width="11.5" style="68"/>
    <col min="1033" max="1033" width="1.6640625" style="68" customWidth="1"/>
    <col min="1034" max="1034" width="17.5" style="68" customWidth="1"/>
    <col min="1035" max="1035" width="11.5" style="68"/>
    <col min="1036" max="1036" width="2" style="68" customWidth="1"/>
    <col min="1037" max="1038" width="11.5" style="68"/>
    <col min="1039" max="1039" width="2.1640625" style="68" customWidth="1"/>
    <col min="1040" max="1041" width="11.5" style="68"/>
    <col min="1042" max="1042" width="2.1640625" style="68" customWidth="1"/>
    <col min="1043" max="1044" width="11.5" style="68"/>
    <col min="1045" max="1045" width="3.33203125" style="68" customWidth="1"/>
    <col min="1046" max="1047" width="11.5" style="68"/>
    <col min="1048" max="1048" width="3.33203125" style="68" customWidth="1"/>
    <col min="1049" max="1050" width="11.5" style="68"/>
    <col min="1051" max="1051" width="4.5" style="68" customWidth="1"/>
    <col min="1052" max="1279" width="11.5" style="68"/>
    <col min="1280" max="1280" width="2.83203125" style="68" customWidth="1"/>
    <col min="1281" max="1281" width="22.83203125" style="68" customWidth="1"/>
    <col min="1282" max="1282" width="11.5" style="68"/>
    <col min="1283" max="1283" width="2" style="68" customWidth="1"/>
    <col min="1284" max="1284" width="25.5" style="68" customWidth="1"/>
    <col min="1285" max="1285" width="11.5" style="68"/>
    <col min="1286" max="1286" width="2.1640625" style="68" customWidth="1"/>
    <col min="1287" max="1287" width="24.5" style="68" customWidth="1"/>
    <col min="1288" max="1288" width="11.5" style="68"/>
    <col min="1289" max="1289" width="1.6640625" style="68" customWidth="1"/>
    <col min="1290" max="1290" width="17.5" style="68" customWidth="1"/>
    <col min="1291" max="1291" width="11.5" style="68"/>
    <col min="1292" max="1292" width="2" style="68" customWidth="1"/>
    <col min="1293" max="1294" width="11.5" style="68"/>
    <col min="1295" max="1295" width="2.1640625" style="68" customWidth="1"/>
    <col min="1296" max="1297" width="11.5" style="68"/>
    <col min="1298" max="1298" width="2.1640625" style="68" customWidth="1"/>
    <col min="1299" max="1300" width="11.5" style="68"/>
    <col min="1301" max="1301" width="3.33203125" style="68" customWidth="1"/>
    <col min="1302" max="1303" width="11.5" style="68"/>
    <col min="1304" max="1304" width="3.33203125" style="68" customWidth="1"/>
    <col min="1305" max="1306" width="11.5" style="68"/>
    <col min="1307" max="1307" width="4.5" style="68" customWidth="1"/>
    <col min="1308" max="1535" width="11.5" style="68"/>
    <col min="1536" max="1536" width="2.83203125" style="68" customWidth="1"/>
    <col min="1537" max="1537" width="22.83203125" style="68" customWidth="1"/>
    <col min="1538" max="1538" width="11.5" style="68"/>
    <col min="1539" max="1539" width="2" style="68" customWidth="1"/>
    <col min="1540" max="1540" width="25.5" style="68" customWidth="1"/>
    <col min="1541" max="1541" width="11.5" style="68"/>
    <col min="1542" max="1542" width="2.1640625" style="68" customWidth="1"/>
    <col min="1543" max="1543" width="24.5" style="68" customWidth="1"/>
    <col min="1544" max="1544" width="11.5" style="68"/>
    <col min="1545" max="1545" width="1.6640625" style="68" customWidth="1"/>
    <col min="1546" max="1546" width="17.5" style="68" customWidth="1"/>
    <col min="1547" max="1547" width="11.5" style="68"/>
    <col min="1548" max="1548" width="2" style="68" customWidth="1"/>
    <col min="1549" max="1550" width="11.5" style="68"/>
    <col min="1551" max="1551" width="2.1640625" style="68" customWidth="1"/>
    <col min="1552" max="1553" width="11.5" style="68"/>
    <col min="1554" max="1554" width="2.1640625" style="68" customWidth="1"/>
    <col min="1555" max="1556" width="11.5" style="68"/>
    <col min="1557" max="1557" width="3.33203125" style="68" customWidth="1"/>
    <col min="1558" max="1559" width="11.5" style="68"/>
    <col min="1560" max="1560" width="3.33203125" style="68" customWidth="1"/>
    <col min="1561" max="1562" width="11.5" style="68"/>
    <col min="1563" max="1563" width="4.5" style="68" customWidth="1"/>
    <col min="1564" max="1791" width="11.5" style="68"/>
    <col min="1792" max="1792" width="2.83203125" style="68" customWidth="1"/>
    <col min="1793" max="1793" width="22.83203125" style="68" customWidth="1"/>
    <col min="1794" max="1794" width="11.5" style="68"/>
    <col min="1795" max="1795" width="2" style="68" customWidth="1"/>
    <col min="1796" max="1796" width="25.5" style="68" customWidth="1"/>
    <col min="1797" max="1797" width="11.5" style="68"/>
    <col min="1798" max="1798" width="2.1640625" style="68" customWidth="1"/>
    <col min="1799" max="1799" width="24.5" style="68" customWidth="1"/>
    <col min="1800" max="1800" width="11.5" style="68"/>
    <col min="1801" max="1801" width="1.6640625" style="68" customWidth="1"/>
    <col min="1802" max="1802" width="17.5" style="68" customWidth="1"/>
    <col min="1803" max="1803" width="11.5" style="68"/>
    <col min="1804" max="1804" width="2" style="68" customWidth="1"/>
    <col min="1805" max="1806" width="11.5" style="68"/>
    <col min="1807" max="1807" width="2.1640625" style="68" customWidth="1"/>
    <col min="1808" max="1809" width="11.5" style="68"/>
    <col min="1810" max="1810" width="2.1640625" style="68" customWidth="1"/>
    <col min="1811" max="1812" width="11.5" style="68"/>
    <col min="1813" max="1813" width="3.33203125" style="68" customWidth="1"/>
    <col min="1814" max="1815" width="11.5" style="68"/>
    <col min="1816" max="1816" width="3.33203125" style="68" customWidth="1"/>
    <col min="1817" max="1818" width="11.5" style="68"/>
    <col min="1819" max="1819" width="4.5" style="68" customWidth="1"/>
    <col min="1820" max="2047" width="11.5" style="68"/>
    <col min="2048" max="2048" width="2.83203125" style="68" customWidth="1"/>
    <col min="2049" max="2049" width="22.83203125" style="68" customWidth="1"/>
    <col min="2050" max="2050" width="11.5" style="68"/>
    <col min="2051" max="2051" width="2" style="68" customWidth="1"/>
    <col min="2052" max="2052" width="25.5" style="68" customWidth="1"/>
    <col min="2053" max="2053" width="11.5" style="68"/>
    <col min="2054" max="2054" width="2.1640625" style="68" customWidth="1"/>
    <col min="2055" max="2055" width="24.5" style="68" customWidth="1"/>
    <col min="2056" max="2056" width="11.5" style="68"/>
    <col min="2057" max="2057" width="1.6640625" style="68" customWidth="1"/>
    <col min="2058" max="2058" width="17.5" style="68" customWidth="1"/>
    <col min="2059" max="2059" width="11.5" style="68"/>
    <col min="2060" max="2060" width="2" style="68" customWidth="1"/>
    <col min="2061" max="2062" width="11.5" style="68"/>
    <col min="2063" max="2063" width="2.1640625" style="68" customWidth="1"/>
    <col min="2064" max="2065" width="11.5" style="68"/>
    <col min="2066" max="2066" width="2.1640625" style="68" customWidth="1"/>
    <col min="2067" max="2068" width="11.5" style="68"/>
    <col min="2069" max="2069" width="3.33203125" style="68" customWidth="1"/>
    <col min="2070" max="2071" width="11.5" style="68"/>
    <col min="2072" max="2072" width="3.33203125" style="68" customWidth="1"/>
    <col min="2073" max="2074" width="11.5" style="68"/>
    <col min="2075" max="2075" width="4.5" style="68" customWidth="1"/>
    <col min="2076" max="2303" width="11.5" style="68"/>
    <col min="2304" max="2304" width="2.83203125" style="68" customWidth="1"/>
    <col min="2305" max="2305" width="22.83203125" style="68" customWidth="1"/>
    <col min="2306" max="2306" width="11.5" style="68"/>
    <col min="2307" max="2307" width="2" style="68" customWidth="1"/>
    <col min="2308" max="2308" width="25.5" style="68" customWidth="1"/>
    <col min="2309" max="2309" width="11.5" style="68"/>
    <col min="2310" max="2310" width="2.1640625" style="68" customWidth="1"/>
    <col min="2311" max="2311" width="24.5" style="68" customWidth="1"/>
    <col min="2312" max="2312" width="11.5" style="68"/>
    <col min="2313" max="2313" width="1.6640625" style="68" customWidth="1"/>
    <col min="2314" max="2314" width="17.5" style="68" customWidth="1"/>
    <col min="2315" max="2315" width="11.5" style="68"/>
    <col min="2316" max="2316" width="2" style="68" customWidth="1"/>
    <col min="2317" max="2318" width="11.5" style="68"/>
    <col min="2319" max="2319" width="2.1640625" style="68" customWidth="1"/>
    <col min="2320" max="2321" width="11.5" style="68"/>
    <col min="2322" max="2322" width="2.1640625" style="68" customWidth="1"/>
    <col min="2323" max="2324" width="11.5" style="68"/>
    <col min="2325" max="2325" width="3.33203125" style="68" customWidth="1"/>
    <col min="2326" max="2327" width="11.5" style="68"/>
    <col min="2328" max="2328" width="3.33203125" style="68" customWidth="1"/>
    <col min="2329" max="2330" width="11.5" style="68"/>
    <col min="2331" max="2331" width="4.5" style="68" customWidth="1"/>
    <col min="2332" max="2559" width="11.5" style="68"/>
    <col min="2560" max="2560" width="2.83203125" style="68" customWidth="1"/>
    <col min="2561" max="2561" width="22.83203125" style="68" customWidth="1"/>
    <col min="2562" max="2562" width="11.5" style="68"/>
    <col min="2563" max="2563" width="2" style="68" customWidth="1"/>
    <col min="2564" max="2564" width="25.5" style="68" customWidth="1"/>
    <col min="2565" max="2565" width="11.5" style="68"/>
    <col min="2566" max="2566" width="2.1640625" style="68" customWidth="1"/>
    <col min="2567" max="2567" width="24.5" style="68" customWidth="1"/>
    <col min="2568" max="2568" width="11.5" style="68"/>
    <col min="2569" max="2569" width="1.6640625" style="68" customWidth="1"/>
    <col min="2570" max="2570" width="17.5" style="68" customWidth="1"/>
    <col min="2571" max="2571" width="11.5" style="68"/>
    <col min="2572" max="2572" width="2" style="68" customWidth="1"/>
    <col min="2573" max="2574" width="11.5" style="68"/>
    <col min="2575" max="2575" width="2.1640625" style="68" customWidth="1"/>
    <col min="2576" max="2577" width="11.5" style="68"/>
    <col min="2578" max="2578" width="2.1640625" style="68" customWidth="1"/>
    <col min="2579" max="2580" width="11.5" style="68"/>
    <col min="2581" max="2581" width="3.33203125" style="68" customWidth="1"/>
    <col min="2582" max="2583" width="11.5" style="68"/>
    <col min="2584" max="2584" width="3.33203125" style="68" customWidth="1"/>
    <col min="2585" max="2586" width="11.5" style="68"/>
    <col min="2587" max="2587" width="4.5" style="68" customWidth="1"/>
    <col min="2588" max="2815" width="11.5" style="68"/>
    <col min="2816" max="2816" width="2.83203125" style="68" customWidth="1"/>
    <col min="2817" max="2817" width="22.83203125" style="68" customWidth="1"/>
    <col min="2818" max="2818" width="11.5" style="68"/>
    <col min="2819" max="2819" width="2" style="68" customWidth="1"/>
    <col min="2820" max="2820" width="25.5" style="68" customWidth="1"/>
    <col min="2821" max="2821" width="11.5" style="68"/>
    <col min="2822" max="2822" width="2.1640625" style="68" customWidth="1"/>
    <col min="2823" max="2823" width="24.5" style="68" customWidth="1"/>
    <col min="2824" max="2824" width="11.5" style="68"/>
    <col min="2825" max="2825" width="1.6640625" style="68" customWidth="1"/>
    <col min="2826" max="2826" width="17.5" style="68" customWidth="1"/>
    <col min="2827" max="2827" width="11.5" style="68"/>
    <col min="2828" max="2828" width="2" style="68" customWidth="1"/>
    <col min="2829" max="2830" width="11.5" style="68"/>
    <col min="2831" max="2831" width="2.1640625" style="68" customWidth="1"/>
    <col min="2832" max="2833" width="11.5" style="68"/>
    <col min="2834" max="2834" width="2.1640625" style="68" customWidth="1"/>
    <col min="2835" max="2836" width="11.5" style="68"/>
    <col min="2837" max="2837" width="3.33203125" style="68" customWidth="1"/>
    <col min="2838" max="2839" width="11.5" style="68"/>
    <col min="2840" max="2840" width="3.33203125" style="68" customWidth="1"/>
    <col min="2841" max="2842" width="11.5" style="68"/>
    <col min="2843" max="2843" width="4.5" style="68" customWidth="1"/>
    <col min="2844" max="3071" width="11.5" style="68"/>
    <col min="3072" max="3072" width="2.83203125" style="68" customWidth="1"/>
    <col min="3073" max="3073" width="22.83203125" style="68" customWidth="1"/>
    <col min="3074" max="3074" width="11.5" style="68"/>
    <col min="3075" max="3075" width="2" style="68" customWidth="1"/>
    <col min="3076" max="3076" width="25.5" style="68" customWidth="1"/>
    <col min="3077" max="3077" width="11.5" style="68"/>
    <col min="3078" max="3078" width="2.1640625" style="68" customWidth="1"/>
    <col min="3079" max="3079" width="24.5" style="68" customWidth="1"/>
    <col min="3080" max="3080" width="11.5" style="68"/>
    <col min="3081" max="3081" width="1.6640625" style="68" customWidth="1"/>
    <col min="3082" max="3082" width="17.5" style="68" customWidth="1"/>
    <col min="3083" max="3083" width="11.5" style="68"/>
    <col min="3084" max="3084" width="2" style="68" customWidth="1"/>
    <col min="3085" max="3086" width="11.5" style="68"/>
    <col min="3087" max="3087" width="2.1640625" style="68" customWidth="1"/>
    <col min="3088" max="3089" width="11.5" style="68"/>
    <col min="3090" max="3090" width="2.1640625" style="68" customWidth="1"/>
    <col min="3091" max="3092" width="11.5" style="68"/>
    <col min="3093" max="3093" width="3.33203125" style="68" customWidth="1"/>
    <col min="3094" max="3095" width="11.5" style="68"/>
    <col min="3096" max="3096" width="3.33203125" style="68" customWidth="1"/>
    <col min="3097" max="3098" width="11.5" style="68"/>
    <col min="3099" max="3099" width="4.5" style="68" customWidth="1"/>
    <col min="3100" max="3327" width="11.5" style="68"/>
    <col min="3328" max="3328" width="2.83203125" style="68" customWidth="1"/>
    <col min="3329" max="3329" width="22.83203125" style="68" customWidth="1"/>
    <col min="3330" max="3330" width="11.5" style="68"/>
    <col min="3331" max="3331" width="2" style="68" customWidth="1"/>
    <col min="3332" max="3332" width="25.5" style="68" customWidth="1"/>
    <col min="3333" max="3333" width="11.5" style="68"/>
    <col min="3334" max="3334" width="2.1640625" style="68" customWidth="1"/>
    <col min="3335" max="3335" width="24.5" style="68" customWidth="1"/>
    <col min="3336" max="3336" width="11.5" style="68"/>
    <col min="3337" max="3337" width="1.6640625" style="68" customWidth="1"/>
    <col min="3338" max="3338" width="17.5" style="68" customWidth="1"/>
    <col min="3339" max="3339" width="11.5" style="68"/>
    <col min="3340" max="3340" width="2" style="68" customWidth="1"/>
    <col min="3341" max="3342" width="11.5" style="68"/>
    <col min="3343" max="3343" width="2.1640625" style="68" customWidth="1"/>
    <col min="3344" max="3345" width="11.5" style="68"/>
    <col min="3346" max="3346" width="2.1640625" style="68" customWidth="1"/>
    <col min="3347" max="3348" width="11.5" style="68"/>
    <col min="3349" max="3349" width="3.33203125" style="68" customWidth="1"/>
    <col min="3350" max="3351" width="11.5" style="68"/>
    <col min="3352" max="3352" width="3.33203125" style="68" customWidth="1"/>
    <col min="3353" max="3354" width="11.5" style="68"/>
    <col min="3355" max="3355" width="4.5" style="68" customWidth="1"/>
    <col min="3356" max="3583" width="11.5" style="68"/>
    <col min="3584" max="3584" width="2.83203125" style="68" customWidth="1"/>
    <col min="3585" max="3585" width="22.83203125" style="68" customWidth="1"/>
    <col min="3586" max="3586" width="11.5" style="68"/>
    <col min="3587" max="3587" width="2" style="68" customWidth="1"/>
    <col min="3588" max="3588" width="25.5" style="68" customWidth="1"/>
    <col min="3589" max="3589" width="11.5" style="68"/>
    <col min="3590" max="3590" width="2.1640625" style="68" customWidth="1"/>
    <col min="3591" max="3591" width="24.5" style="68" customWidth="1"/>
    <col min="3592" max="3592" width="11.5" style="68"/>
    <col min="3593" max="3593" width="1.6640625" style="68" customWidth="1"/>
    <col min="3594" max="3594" width="17.5" style="68" customWidth="1"/>
    <col min="3595" max="3595" width="11.5" style="68"/>
    <col min="3596" max="3596" width="2" style="68" customWidth="1"/>
    <col min="3597" max="3598" width="11.5" style="68"/>
    <col min="3599" max="3599" width="2.1640625" style="68" customWidth="1"/>
    <col min="3600" max="3601" width="11.5" style="68"/>
    <col min="3602" max="3602" width="2.1640625" style="68" customWidth="1"/>
    <col min="3603" max="3604" width="11.5" style="68"/>
    <col min="3605" max="3605" width="3.33203125" style="68" customWidth="1"/>
    <col min="3606" max="3607" width="11.5" style="68"/>
    <col min="3608" max="3608" width="3.33203125" style="68" customWidth="1"/>
    <col min="3609" max="3610" width="11.5" style="68"/>
    <col min="3611" max="3611" width="4.5" style="68" customWidth="1"/>
    <col min="3612" max="3839" width="11.5" style="68"/>
    <col min="3840" max="3840" width="2.83203125" style="68" customWidth="1"/>
    <col min="3841" max="3841" width="22.83203125" style="68" customWidth="1"/>
    <col min="3842" max="3842" width="11.5" style="68"/>
    <col min="3843" max="3843" width="2" style="68" customWidth="1"/>
    <col min="3844" max="3844" width="25.5" style="68" customWidth="1"/>
    <col min="3845" max="3845" width="11.5" style="68"/>
    <col min="3846" max="3846" width="2.1640625" style="68" customWidth="1"/>
    <col min="3847" max="3847" width="24.5" style="68" customWidth="1"/>
    <col min="3848" max="3848" width="11.5" style="68"/>
    <col min="3849" max="3849" width="1.6640625" style="68" customWidth="1"/>
    <col min="3850" max="3850" width="17.5" style="68" customWidth="1"/>
    <col min="3851" max="3851" width="11.5" style="68"/>
    <col min="3852" max="3852" width="2" style="68" customWidth="1"/>
    <col min="3853" max="3854" width="11.5" style="68"/>
    <col min="3855" max="3855" width="2.1640625" style="68" customWidth="1"/>
    <col min="3856" max="3857" width="11.5" style="68"/>
    <col min="3858" max="3858" width="2.1640625" style="68" customWidth="1"/>
    <col min="3859" max="3860" width="11.5" style="68"/>
    <col min="3861" max="3861" width="3.33203125" style="68" customWidth="1"/>
    <col min="3862" max="3863" width="11.5" style="68"/>
    <col min="3864" max="3864" width="3.33203125" style="68" customWidth="1"/>
    <col min="3865" max="3866" width="11.5" style="68"/>
    <col min="3867" max="3867" width="4.5" style="68" customWidth="1"/>
    <col min="3868" max="4095" width="11.5" style="68"/>
    <col min="4096" max="4096" width="2.83203125" style="68" customWidth="1"/>
    <col min="4097" max="4097" width="22.83203125" style="68" customWidth="1"/>
    <col min="4098" max="4098" width="11.5" style="68"/>
    <col min="4099" max="4099" width="2" style="68" customWidth="1"/>
    <col min="4100" max="4100" width="25.5" style="68" customWidth="1"/>
    <col min="4101" max="4101" width="11.5" style="68"/>
    <col min="4102" max="4102" width="2.1640625" style="68" customWidth="1"/>
    <col min="4103" max="4103" width="24.5" style="68" customWidth="1"/>
    <col min="4104" max="4104" width="11.5" style="68"/>
    <col min="4105" max="4105" width="1.6640625" style="68" customWidth="1"/>
    <col min="4106" max="4106" width="17.5" style="68" customWidth="1"/>
    <col min="4107" max="4107" width="11.5" style="68"/>
    <col min="4108" max="4108" width="2" style="68" customWidth="1"/>
    <col min="4109" max="4110" width="11.5" style="68"/>
    <col min="4111" max="4111" width="2.1640625" style="68" customWidth="1"/>
    <col min="4112" max="4113" width="11.5" style="68"/>
    <col min="4114" max="4114" width="2.1640625" style="68" customWidth="1"/>
    <col min="4115" max="4116" width="11.5" style="68"/>
    <col min="4117" max="4117" width="3.33203125" style="68" customWidth="1"/>
    <col min="4118" max="4119" width="11.5" style="68"/>
    <col min="4120" max="4120" width="3.33203125" style="68" customWidth="1"/>
    <col min="4121" max="4122" width="11.5" style="68"/>
    <col min="4123" max="4123" width="4.5" style="68" customWidth="1"/>
    <col min="4124" max="4351" width="11.5" style="68"/>
    <col min="4352" max="4352" width="2.83203125" style="68" customWidth="1"/>
    <col min="4353" max="4353" width="22.83203125" style="68" customWidth="1"/>
    <col min="4354" max="4354" width="11.5" style="68"/>
    <col min="4355" max="4355" width="2" style="68" customWidth="1"/>
    <col min="4356" max="4356" width="25.5" style="68" customWidth="1"/>
    <col min="4357" max="4357" width="11.5" style="68"/>
    <col min="4358" max="4358" width="2.1640625" style="68" customWidth="1"/>
    <col min="4359" max="4359" width="24.5" style="68" customWidth="1"/>
    <col min="4360" max="4360" width="11.5" style="68"/>
    <col min="4361" max="4361" width="1.6640625" style="68" customWidth="1"/>
    <col min="4362" max="4362" width="17.5" style="68" customWidth="1"/>
    <col min="4363" max="4363" width="11.5" style="68"/>
    <col min="4364" max="4364" width="2" style="68" customWidth="1"/>
    <col min="4365" max="4366" width="11.5" style="68"/>
    <col min="4367" max="4367" width="2.1640625" style="68" customWidth="1"/>
    <col min="4368" max="4369" width="11.5" style="68"/>
    <col min="4370" max="4370" width="2.1640625" style="68" customWidth="1"/>
    <col min="4371" max="4372" width="11.5" style="68"/>
    <col min="4373" max="4373" width="3.33203125" style="68" customWidth="1"/>
    <col min="4374" max="4375" width="11.5" style="68"/>
    <col min="4376" max="4376" width="3.33203125" style="68" customWidth="1"/>
    <col min="4377" max="4378" width="11.5" style="68"/>
    <col min="4379" max="4379" width="4.5" style="68" customWidth="1"/>
    <col min="4380" max="4607" width="11.5" style="68"/>
    <col min="4608" max="4608" width="2.83203125" style="68" customWidth="1"/>
    <col min="4609" max="4609" width="22.83203125" style="68" customWidth="1"/>
    <col min="4610" max="4610" width="11.5" style="68"/>
    <col min="4611" max="4611" width="2" style="68" customWidth="1"/>
    <col min="4612" max="4612" width="25.5" style="68" customWidth="1"/>
    <col min="4613" max="4613" width="11.5" style="68"/>
    <col min="4614" max="4614" width="2.1640625" style="68" customWidth="1"/>
    <col min="4615" max="4615" width="24.5" style="68" customWidth="1"/>
    <col min="4616" max="4616" width="11.5" style="68"/>
    <col min="4617" max="4617" width="1.6640625" style="68" customWidth="1"/>
    <col min="4618" max="4618" width="17.5" style="68" customWidth="1"/>
    <col min="4619" max="4619" width="11.5" style="68"/>
    <col min="4620" max="4620" width="2" style="68" customWidth="1"/>
    <col min="4621" max="4622" width="11.5" style="68"/>
    <col min="4623" max="4623" width="2.1640625" style="68" customWidth="1"/>
    <col min="4624" max="4625" width="11.5" style="68"/>
    <col min="4626" max="4626" width="2.1640625" style="68" customWidth="1"/>
    <col min="4627" max="4628" width="11.5" style="68"/>
    <col min="4629" max="4629" width="3.33203125" style="68" customWidth="1"/>
    <col min="4630" max="4631" width="11.5" style="68"/>
    <col min="4632" max="4632" width="3.33203125" style="68" customWidth="1"/>
    <col min="4633" max="4634" width="11.5" style="68"/>
    <col min="4635" max="4635" width="4.5" style="68" customWidth="1"/>
    <col min="4636" max="4863" width="11.5" style="68"/>
    <col min="4864" max="4864" width="2.83203125" style="68" customWidth="1"/>
    <col min="4865" max="4865" width="22.83203125" style="68" customWidth="1"/>
    <col min="4866" max="4866" width="11.5" style="68"/>
    <col min="4867" max="4867" width="2" style="68" customWidth="1"/>
    <col min="4868" max="4868" width="25.5" style="68" customWidth="1"/>
    <col min="4869" max="4869" width="11.5" style="68"/>
    <col min="4870" max="4870" width="2.1640625" style="68" customWidth="1"/>
    <col min="4871" max="4871" width="24.5" style="68" customWidth="1"/>
    <col min="4872" max="4872" width="11.5" style="68"/>
    <col min="4873" max="4873" width="1.6640625" style="68" customWidth="1"/>
    <col min="4874" max="4874" width="17.5" style="68" customWidth="1"/>
    <col min="4875" max="4875" width="11.5" style="68"/>
    <col min="4876" max="4876" width="2" style="68" customWidth="1"/>
    <col min="4877" max="4878" width="11.5" style="68"/>
    <col min="4879" max="4879" width="2.1640625" style="68" customWidth="1"/>
    <col min="4880" max="4881" width="11.5" style="68"/>
    <col min="4882" max="4882" width="2.1640625" style="68" customWidth="1"/>
    <col min="4883" max="4884" width="11.5" style="68"/>
    <col min="4885" max="4885" width="3.33203125" style="68" customWidth="1"/>
    <col min="4886" max="4887" width="11.5" style="68"/>
    <col min="4888" max="4888" width="3.33203125" style="68" customWidth="1"/>
    <col min="4889" max="4890" width="11.5" style="68"/>
    <col min="4891" max="4891" width="4.5" style="68" customWidth="1"/>
    <col min="4892" max="5119" width="11.5" style="68"/>
    <col min="5120" max="5120" width="2.83203125" style="68" customWidth="1"/>
    <col min="5121" max="5121" width="22.83203125" style="68" customWidth="1"/>
    <col min="5122" max="5122" width="11.5" style="68"/>
    <col min="5123" max="5123" width="2" style="68" customWidth="1"/>
    <col min="5124" max="5124" width="25.5" style="68" customWidth="1"/>
    <col min="5125" max="5125" width="11.5" style="68"/>
    <col min="5126" max="5126" width="2.1640625" style="68" customWidth="1"/>
    <col min="5127" max="5127" width="24.5" style="68" customWidth="1"/>
    <col min="5128" max="5128" width="11.5" style="68"/>
    <col min="5129" max="5129" width="1.6640625" style="68" customWidth="1"/>
    <col min="5130" max="5130" width="17.5" style="68" customWidth="1"/>
    <col min="5131" max="5131" width="11.5" style="68"/>
    <col min="5132" max="5132" width="2" style="68" customWidth="1"/>
    <col min="5133" max="5134" width="11.5" style="68"/>
    <col min="5135" max="5135" width="2.1640625" style="68" customWidth="1"/>
    <col min="5136" max="5137" width="11.5" style="68"/>
    <col min="5138" max="5138" width="2.1640625" style="68" customWidth="1"/>
    <col min="5139" max="5140" width="11.5" style="68"/>
    <col min="5141" max="5141" width="3.33203125" style="68" customWidth="1"/>
    <col min="5142" max="5143" width="11.5" style="68"/>
    <col min="5144" max="5144" width="3.33203125" style="68" customWidth="1"/>
    <col min="5145" max="5146" width="11.5" style="68"/>
    <col min="5147" max="5147" width="4.5" style="68" customWidth="1"/>
    <col min="5148" max="5375" width="11.5" style="68"/>
    <col min="5376" max="5376" width="2.83203125" style="68" customWidth="1"/>
    <col min="5377" max="5377" width="22.83203125" style="68" customWidth="1"/>
    <col min="5378" max="5378" width="11.5" style="68"/>
    <col min="5379" max="5379" width="2" style="68" customWidth="1"/>
    <col min="5380" max="5380" width="25.5" style="68" customWidth="1"/>
    <col min="5381" max="5381" width="11.5" style="68"/>
    <col min="5382" max="5382" width="2.1640625" style="68" customWidth="1"/>
    <col min="5383" max="5383" width="24.5" style="68" customWidth="1"/>
    <col min="5384" max="5384" width="11.5" style="68"/>
    <col min="5385" max="5385" width="1.6640625" style="68" customWidth="1"/>
    <col min="5386" max="5386" width="17.5" style="68" customWidth="1"/>
    <col min="5387" max="5387" width="11.5" style="68"/>
    <col min="5388" max="5388" width="2" style="68" customWidth="1"/>
    <col min="5389" max="5390" width="11.5" style="68"/>
    <col min="5391" max="5391" width="2.1640625" style="68" customWidth="1"/>
    <col min="5392" max="5393" width="11.5" style="68"/>
    <col min="5394" max="5394" width="2.1640625" style="68" customWidth="1"/>
    <col min="5395" max="5396" width="11.5" style="68"/>
    <col min="5397" max="5397" width="3.33203125" style="68" customWidth="1"/>
    <col min="5398" max="5399" width="11.5" style="68"/>
    <col min="5400" max="5400" width="3.33203125" style="68" customWidth="1"/>
    <col min="5401" max="5402" width="11.5" style="68"/>
    <col min="5403" max="5403" width="4.5" style="68" customWidth="1"/>
    <col min="5404" max="5631" width="11.5" style="68"/>
    <col min="5632" max="5632" width="2.83203125" style="68" customWidth="1"/>
    <col min="5633" max="5633" width="22.83203125" style="68" customWidth="1"/>
    <col min="5634" max="5634" width="11.5" style="68"/>
    <col min="5635" max="5635" width="2" style="68" customWidth="1"/>
    <col min="5636" max="5636" width="25.5" style="68" customWidth="1"/>
    <col min="5637" max="5637" width="11.5" style="68"/>
    <col min="5638" max="5638" width="2.1640625" style="68" customWidth="1"/>
    <col min="5639" max="5639" width="24.5" style="68" customWidth="1"/>
    <col min="5640" max="5640" width="11.5" style="68"/>
    <col min="5641" max="5641" width="1.6640625" style="68" customWidth="1"/>
    <col min="5642" max="5642" width="17.5" style="68" customWidth="1"/>
    <col min="5643" max="5643" width="11.5" style="68"/>
    <col min="5644" max="5644" width="2" style="68" customWidth="1"/>
    <col min="5645" max="5646" width="11.5" style="68"/>
    <col min="5647" max="5647" width="2.1640625" style="68" customWidth="1"/>
    <col min="5648" max="5649" width="11.5" style="68"/>
    <col min="5650" max="5650" width="2.1640625" style="68" customWidth="1"/>
    <col min="5651" max="5652" width="11.5" style="68"/>
    <col min="5653" max="5653" width="3.33203125" style="68" customWidth="1"/>
    <col min="5654" max="5655" width="11.5" style="68"/>
    <col min="5656" max="5656" width="3.33203125" style="68" customWidth="1"/>
    <col min="5657" max="5658" width="11.5" style="68"/>
    <col min="5659" max="5659" width="4.5" style="68" customWidth="1"/>
    <col min="5660" max="5887" width="11.5" style="68"/>
    <col min="5888" max="5888" width="2.83203125" style="68" customWidth="1"/>
    <col min="5889" max="5889" width="22.83203125" style="68" customWidth="1"/>
    <col min="5890" max="5890" width="11.5" style="68"/>
    <col min="5891" max="5891" width="2" style="68" customWidth="1"/>
    <col min="5892" max="5892" width="25.5" style="68" customWidth="1"/>
    <col min="5893" max="5893" width="11.5" style="68"/>
    <col min="5894" max="5894" width="2.1640625" style="68" customWidth="1"/>
    <col min="5895" max="5895" width="24.5" style="68" customWidth="1"/>
    <col min="5896" max="5896" width="11.5" style="68"/>
    <col min="5897" max="5897" width="1.6640625" style="68" customWidth="1"/>
    <col min="5898" max="5898" width="17.5" style="68" customWidth="1"/>
    <col min="5899" max="5899" width="11.5" style="68"/>
    <col min="5900" max="5900" width="2" style="68" customWidth="1"/>
    <col min="5901" max="5902" width="11.5" style="68"/>
    <col min="5903" max="5903" width="2.1640625" style="68" customWidth="1"/>
    <col min="5904" max="5905" width="11.5" style="68"/>
    <col min="5906" max="5906" width="2.1640625" style="68" customWidth="1"/>
    <col min="5907" max="5908" width="11.5" style="68"/>
    <col min="5909" max="5909" width="3.33203125" style="68" customWidth="1"/>
    <col min="5910" max="5911" width="11.5" style="68"/>
    <col min="5912" max="5912" width="3.33203125" style="68" customWidth="1"/>
    <col min="5913" max="5914" width="11.5" style="68"/>
    <col min="5915" max="5915" width="4.5" style="68" customWidth="1"/>
    <col min="5916" max="6143" width="11.5" style="68"/>
    <col min="6144" max="6144" width="2.83203125" style="68" customWidth="1"/>
    <col min="6145" max="6145" width="22.83203125" style="68" customWidth="1"/>
    <col min="6146" max="6146" width="11.5" style="68"/>
    <col min="6147" max="6147" width="2" style="68" customWidth="1"/>
    <col min="6148" max="6148" width="25.5" style="68" customWidth="1"/>
    <col min="6149" max="6149" width="11.5" style="68"/>
    <col min="6150" max="6150" width="2.1640625" style="68" customWidth="1"/>
    <col min="6151" max="6151" width="24.5" style="68" customWidth="1"/>
    <col min="6152" max="6152" width="11.5" style="68"/>
    <col min="6153" max="6153" width="1.6640625" style="68" customWidth="1"/>
    <col min="6154" max="6154" width="17.5" style="68" customWidth="1"/>
    <col min="6155" max="6155" width="11.5" style="68"/>
    <col min="6156" max="6156" width="2" style="68" customWidth="1"/>
    <col min="6157" max="6158" width="11.5" style="68"/>
    <col min="6159" max="6159" width="2.1640625" style="68" customWidth="1"/>
    <col min="6160" max="6161" width="11.5" style="68"/>
    <col min="6162" max="6162" width="2.1640625" style="68" customWidth="1"/>
    <col min="6163" max="6164" width="11.5" style="68"/>
    <col min="6165" max="6165" width="3.33203125" style="68" customWidth="1"/>
    <col min="6166" max="6167" width="11.5" style="68"/>
    <col min="6168" max="6168" width="3.33203125" style="68" customWidth="1"/>
    <col min="6169" max="6170" width="11.5" style="68"/>
    <col min="6171" max="6171" width="4.5" style="68" customWidth="1"/>
    <col min="6172" max="6399" width="11.5" style="68"/>
    <col min="6400" max="6400" width="2.83203125" style="68" customWidth="1"/>
    <col min="6401" max="6401" width="22.83203125" style="68" customWidth="1"/>
    <col min="6402" max="6402" width="11.5" style="68"/>
    <col min="6403" max="6403" width="2" style="68" customWidth="1"/>
    <col min="6404" max="6404" width="25.5" style="68" customWidth="1"/>
    <col min="6405" max="6405" width="11.5" style="68"/>
    <col min="6406" max="6406" width="2.1640625" style="68" customWidth="1"/>
    <col min="6407" max="6407" width="24.5" style="68" customWidth="1"/>
    <col min="6408" max="6408" width="11.5" style="68"/>
    <col min="6409" max="6409" width="1.6640625" style="68" customWidth="1"/>
    <col min="6410" max="6410" width="17.5" style="68" customWidth="1"/>
    <col min="6411" max="6411" width="11.5" style="68"/>
    <col min="6412" max="6412" width="2" style="68" customWidth="1"/>
    <col min="6413" max="6414" width="11.5" style="68"/>
    <col min="6415" max="6415" width="2.1640625" style="68" customWidth="1"/>
    <col min="6416" max="6417" width="11.5" style="68"/>
    <col min="6418" max="6418" width="2.1640625" style="68" customWidth="1"/>
    <col min="6419" max="6420" width="11.5" style="68"/>
    <col min="6421" max="6421" width="3.33203125" style="68" customWidth="1"/>
    <col min="6422" max="6423" width="11.5" style="68"/>
    <col min="6424" max="6424" width="3.33203125" style="68" customWidth="1"/>
    <col min="6425" max="6426" width="11.5" style="68"/>
    <col min="6427" max="6427" width="4.5" style="68" customWidth="1"/>
    <col min="6428" max="6655" width="11.5" style="68"/>
    <col min="6656" max="6656" width="2.83203125" style="68" customWidth="1"/>
    <col min="6657" max="6657" width="22.83203125" style="68" customWidth="1"/>
    <col min="6658" max="6658" width="11.5" style="68"/>
    <col min="6659" max="6659" width="2" style="68" customWidth="1"/>
    <col min="6660" max="6660" width="25.5" style="68" customWidth="1"/>
    <col min="6661" max="6661" width="11.5" style="68"/>
    <col min="6662" max="6662" width="2.1640625" style="68" customWidth="1"/>
    <col min="6663" max="6663" width="24.5" style="68" customWidth="1"/>
    <col min="6664" max="6664" width="11.5" style="68"/>
    <col min="6665" max="6665" width="1.6640625" style="68" customWidth="1"/>
    <col min="6666" max="6666" width="17.5" style="68" customWidth="1"/>
    <col min="6667" max="6667" width="11.5" style="68"/>
    <col min="6668" max="6668" width="2" style="68" customWidth="1"/>
    <col min="6669" max="6670" width="11.5" style="68"/>
    <col min="6671" max="6671" width="2.1640625" style="68" customWidth="1"/>
    <col min="6672" max="6673" width="11.5" style="68"/>
    <col min="6674" max="6674" width="2.1640625" style="68" customWidth="1"/>
    <col min="6675" max="6676" width="11.5" style="68"/>
    <col min="6677" max="6677" width="3.33203125" style="68" customWidth="1"/>
    <col min="6678" max="6679" width="11.5" style="68"/>
    <col min="6680" max="6680" width="3.33203125" style="68" customWidth="1"/>
    <col min="6681" max="6682" width="11.5" style="68"/>
    <col min="6683" max="6683" width="4.5" style="68" customWidth="1"/>
    <col min="6684" max="6911" width="11.5" style="68"/>
    <col min="6912" max="6912" width="2.83203125" style="68" customWidth="1"/>
    <col min="6913" max="6913" width="22.83203125" style="68" customWidth="1"/>
    <col min="6914" max="6914" width="11.5" style="68"/>
    <col min="6915" max="6915" width="2" style="68" customWidth="1"/>
    <col min="6916" max="6916" width="25.5" style="68" customWidth="1"/>
    <col min="6917" max="6917" width="11.5" style="68"/>
    <col min="6918" max="6918" width="2.1640625" style="68" customWidth="1"/>
    <col min="6919" max="6919" width="24.5" style="68" customWidth="1"/>
    <col min="6920" max="6920" width="11.5" style="68"/>
    <col min="6921" max="6921" width="1.6640625" style="68" customWidth="1"/>
    <col min="6922" max="6922" width="17.5" style="68" customWidth="1"/>
    <col min="6923" max="6923" width="11.5" style="68"/>
    <col min="6924" max="6924" width="2" style="68" customWidth="1"/>
    <col min="6925" max="6926" width="11.5" style="68"/>
    <col min="6927" max="6927" width="2.1640625" style="68" customWidth="1"/>
    <col min="6928" max="6929" width="11.5" style="68"/>
    <col min="6930" max="6930" width="2.1640625" style="68" customWidth="1"/>
    <col min="6931" max="6932" width="11.5" style="68"/>
    <col min="6933" max="6933" width="3.33203125" style="68" customWidth="1"/>
    <col min="6934" max="6935" width="11.5" style="68"/>
    <col min="6936" max="6936" width="3.33203125" style="68" customWidth="1"/>
    <col min="6937" max="6938" width="11.5" style="68"/>
    <col min="6939" max="6939" width="4.5" style="68" customWidth="1"/>
    <col min="6940" max="7167" width="11.5" style="68"/>
    <col min="7168" max="7168" width="2.83203125" style="68" customWidth="1"/>
    <col min="7169" max="7169" width="22.83203125" style="68" customWidth="1"/>
    <col min="7170" max="7170" width="11.5" style="68"/>
    <col min="7171" max="7171" width="2" style="68" customWidth="1"/>
    <col min="7172" max="7172" width="25.5" style="68" customWidth="1"/>
    <col min="7173" max="7173" width="11.5" style="68"/>
    <col min="7174" max="7174" width="2.1640625" style="68" customWidth="1"/>
    <col min="7175" max="7175" width="24.5" style="68" customWidth="1"/>
    <col min="7176" max="7176" width="11.5" style="68"/>
    <col min="7177" max="7177" width="1.6640625" style="68" customWidth="1"/>
    <col min="7178" max="7178" width="17.5" style="68" customWidth="1"/>
    <col min="7179" max="7179" width="11.5" style="68"/>
    <col min="7180" max="7180" width="2" style="68" customWidth="1"/>
    <col min="7181" max="7182" width="11.5" style="68"/>
    <col min="7183" max="7183" width="2.1640625" style="68" customWidth="1"/>
    <col min="7184" max="7185" width="11.5" style="68"/>
    <col min="7186" max="7186" width="2.1640625" style="68" customWidth="1"/>
    <col min="7187" max="7188" width="11.5" style="68"/>
    <col min="7189" max="7189" width="3.33203125" style="68" customWidth="1"/>
    <col min="7190" max="7191" width="11.5" style="68"/>
    <col min="7192" max="7192" width="3.33203125" style="68" customWidth="1"/>
    <col min="7193" max="7194" width="11.5" style="68"/>
    <col min="7195" max="7195" width="4.5" style="68" customWidth="1"/>
    <col min="7196" max="7423" width="11.5" style="68"/>
    <col min="7424" max="7424" width="2.83203125" style="68" customWidth="1"/>
    <col min="7425" max="7425" width="22.83203125" style="68" customWidth="1"/>
    <col min="7426" max="7426" width="11.5" style="68"/>
    <col min="7427" max="7427" width="2" style="68" customWidth="1"/>
    <col min="7428" max="7428" width="25.5" style="68" customWidth="1"/>
    <col min="7429" max="7429" width="11.5" style="68"/>
    <col min="7430" max="7430" width="2.1640625" style="68" customWidth="1"/>
    <col min="7431" max="7431" width="24.5" style="68" customWidth="1"/>
    <col min="7432" max="7432" width="11.5" style="68"/>
    <col min="7433" max="7433" width="1.6640625" style="68" customWidth="1"/>
    <col min="7434" max="7434" width="17.5" style="68" customWidth="1"/>
    <col min="7435" max="7435" width="11.5" style="68"/>
    <col min="7436" max="7436" width="2" style="68" customWidth="1"/>
    <col min="7437" max="7438" width="11.5" style="68"/>
    <col min="7439" max="7439" width="2.1640625" style="68" customWidth="1"/>
    <col min="7440" max="7441" width="11.5" style="68"/>
    <col min="7442" max="7442" width="2.1640625" style="68" customWidth="1"/>
    <col min="7443" max="7444" width="11.5" style="68"/>
    <col min="7445" max="7445" width="3.33203125" style="68" customWidth="1"/>
    <col min="7446" max="7447" width="11.5" style="68"/>
    <col min="7448" max="7448" width="3.33203125" style="68" customWidth="1"/>
    <col min="7449" max="7450" width="11.5" style="68"/>
    <col min="7451" max="7451" width="4.5" style="68" customWidth="1"/>
    <col min="7452" max="7679" width="11.5" style="68"/>
    <col min="7680" max="7680" width="2.83203125" style="68" customWidth="1"/>
    <col min="7681" max="7681" width="22.83203125" style="68" customWidth="1"/>
    <col min="7682" max="7682" width="11.5" style="68"/>
    <col min="7683" max="7683" width="2" style="68" customWidth="1"/>
    <col min="7684" max="7684" width="25.5" style="68" customWidth="1"/>
    <col min="7685" max="7685" width="11.5" style="68"/>
    <col min="7686" max="7686" width="2.1640625" style="68" customWidth="1"/>
    <col min="7687" max="7687" width="24.5" style="68" customWidth="1"/>
    <col min="7688" max="7688" width="11.5" style="68"/>
    <col min="7689" max="7689" width="1.6640625" style="68" customWidth="1"/>
    <col min="7690" max="7690" width="17.5" style="68" customWidth="1"/>
    <col min="7691" max="7691" width="11.5" style="68"/>
    <col min="7692" max="7692" width="2" style="68" customWidth="1"/>
    <col min="7693" max="7694" width="11.5" style="68"/>
    <col min="7695" max="7695" width="2.1640625" style="68" customWidth="1"/>
    <col min="7696" max="7697" width="11.5" style="68"/>
    <col min="7698" max="7698" width="2.1640625" style="68" customWidth="1"/>
    <col min="7699" max="7700" width="11.5" style="68"/>
    <col min="7701" max="7701" width="3.33203125" style="68" customWidth="1"/>
    <col min="7702" max="7703" width="11.5" style="68"/>
    <col min="7704" max="7704" width="3.33203125" style="68" customWidth="1"/>
    <col min="7705" max="7706" width="11.5" style="68"/>
    <col min="7707" max="7707" width="4.5" style="68" customWidth="1"/>
    <col min="7708" max="7935" width="11.5" style="68"/>
    <col min="7936" max="7936" width="2.83203125" style="68" customWidth="1"/>
    <col min="7937" max="7937" width="22.83203125" style="68" customWidth="1"/>
    <col min="7938" max="7938" width="11.5" style="68"/>
    <col min="7939" max="7939" width="2" style="68" customWidth="1"/>
    <col min="7940" max="7940" width="25.5" style="68" customWidth="1"/>
    <col min="7941" max="7941" width="11.5" style="68"/>
    <col min="7942" max="7942" width="2.1640625" style="68" customWidth="1"/>
    <col min="7943" max="7943" width="24.5" style="68" customWidth="1"/>
    <col min="7944" max="7944" width="11.5" style="68"/>
    <col min="7945" max="7945" width="1.6640625" style="68" customWidth="1"/>
    <col min="7946" max="7946" width="17.5" style="68" customWidth="1"/>
    <col min="7947" max="7947" width="11.5" style="68"/>
    <col min="7948" max="7948" width="2" style="68" customWidth="1"/>
    <col min="7949" max="7950" width="11.5" style="68"/>
    <col min="7951" max="7951" width="2.1640625" style="68" customWidth="1"/>
    <col min="7952" max="7953" width="11.5" style="68"/>
    <col min="7954" max="7954" width="2.1640625" style="68" customWidth="1"/>
    <col min="7955" max="7956" width="11.5" style="68"/>
    <col min="7957" max="7957" width="3.33203125" style="68" customWidth="1"/>
    <col min="7958" max="7959" width="11.5" style="68"/>
    <col min="7960" max="7960" width="3.33203125" style="68" customWidth="1"/>
    <col min="7961" max="7962" width="11.5" style="68"/>
    <col min="7963" max="7963" width="4.5" style="68" customWidth="1"/>
    <col min="7964" max="8191" width="11.5" style="68"/>
    <col min="8192" max="8192" width="2.83203125" style="68" customWidth="1"/>
    <col min="8193" max="8193" width="22.83203125" style="68" customWidth="1"/>
    <col min="8194" max="8194" width="11.5" style="68"/>
    <col min="8195" max="8195" width="2" style="68" customWidth="1"/>
    <col min="8196" max="8196" width="25.5" style="68" customWidth="1"/>
    <col min="8197" max="8197" width="11.5" style="68"/>
    <col min="8198" max="8198" width="2.1640625" style="68" customWidth="1"/>
    <col min="8199" max="8199" width="24.5" style="68" customWidth="1"/>
    <col min="8200" max="8200" width="11.5" style="68"/>
    <col min="8201" max="8201" width="1.6640625" style="68" customWidth="1"/>
    <col min="8202" max="8202" width="17.5" style="68" customWidth="1"/>
    <col min="8203" max="8203" width="11.5" style="68"/>
    <col min="8204" max="8204" width="2" style="68" customWidth="1"/>
    <col min="8205" max="8206" width="11.5" style="68"/>
    <col min="8207" max="8207" width="2.1640625" style="68" customWidth="1"/>
    <col min="8208" max="8209" width="11.5" style="68"/>
    <col min="8210" max="8210" width="2.1640625" style="68" customWidth="1"/>
    <col min="8211" max="8212" width="11.5" style="68"/>
    <col min="8213" max="8213" width="3.33203125" style="68" customWidth="1"/>
    <col min="8214" max="8215" width="11.5" style="68"/>
    <col min="8216" max="8216" width="3.33203125" style="68" customWidth="1"/>
    <col min="8217" max="8218" width="11.5" style="68"/>
    <col min="8219" max="8219" width="4.5" style="68" customWidth="1"/>
    <col min="8220" max="8447" width="11.5" style="68"/>
    <col min="8448" max="8448" width="2.83203125" style="68" customWidth="1"/>
    <col min="8449" max="8449" width="22.83203125" style="68" customWidth="1"/>
    <col min="8450" max="8450" width="11.5" style="68"/>
    <col min="8451" max="8451" width="2" style="68" customWidth="1"/>
    <col min="8452" max="8452" width="25.5" style="68" customWidth="1"/>
    <col min="8453" max="8453" width="11.5" style="68"/>
    <col min="8454" max="8454" width="2.1640625" style="68" customWidth="1"/>
    <col min="8455" max="8455" width="24.5" style="68" customWidth="1"/>
    <col min="8456" max="8456" width="11.5" style="68"/>
    <col min="8457" max="8457" width="1.6640625" style="68" customWidth="1"/>
    <col min="8458" max="8458" width="17.5" style="68" customWidth="1"/>
    <col min="8459" max="8459" width="11.5" style="68"/>
    <col min="8460" max="8460" width="2" style="68" customWidth="1"/>
    <col min="8461" max="8462" width="11.5" style="68"/>
    <col min="8463" max="8463" width="2.1640625" style="68" customWidth="1"/>
    <col min="8464" max="8465" width="11.5" style="68"/>
    <col min="8466" max="8466" width="2.1640625" style="68" customWidth="1"/>
    <col min="8467" max="8468" width="11.5" style="68"/>
    <col min="8469" max="8469" width="3.33203125" style="68" customWidth="1"/>
    <col min="8470" max="8471" width="11.5" style="68"/>
    <col min="8472" max="8472" width="3.33203125" style="68" customWidth="1"/>
    <col min="8473" max="8474" width="11.5" style="68"/>
    <col min="8475" max="8475" width="4.5" style="68" customWidth="1"/>
    <col min="8476" max="8703" width="11.5" style="68"/>
    <col min="8704" max="8704" width="2.83203125" style="68" customWidth="1"/>
    <col min="8705" max="8705" width="22.83203125" style="68" customWidth="1"/>
    <col min="8706" max="8706" width="11.5" style="68"/>
    <col min="8707" max="8707" width="2" style="68" customWidth="1"/>
    <col min="8708" max="8708" width="25.5" style="68" customWidth="1"/>
    <col min="8709" max="8709" width="11.5" style="68"/>
    <col min="8710" max="8710" width="2.1640625" style="68" customWidth="1"/>
    <col min="8711" max="8711" width="24.5" style="68" customWidth="1"/>
    <col min="8712" max="8712" width="11.5" style="68"/>
    <col min="8713" max="8713" width="1.6640625" style="68" customWidth="1"/>
    <col min="8714" max="8714" width="17.5" style="68" customWidth="1"/>
    <col min="8715" max="8715" width="11.5" style="68"/>
    <col min="8716" max="8716" width="2" style="68" customWidth="1"/>
    <col min="8717" max="8718" width="11.5" style="68"/>
    <col min="8719" max="8719" width="2.1640625" style="68" customWidth="1"/>
    <col min="8720" max="8721" width="11.5" style="68"/>
    <col min="8722" max="8722" width="2.1640625" style="68" customWidth="1"/>
    <col min="8723" max="8724" width="11.5" style="68"/>
    <col min="8725" max="8725" width="3.33203125" style="68" customWidth="1"/>
    <col min="8726" max="8727" width="11.5" style="68"/>
    <col min="8728" max="8728" width="3.33203125" style="68" customWidth="1"/>
    <col min="8729" max="8730" width="11.5" style="68"/>
    <col min="8731" max="8731" width="4.5" style="68" customWidth="1"/>
    <col min="8732" max="8959" width="11.5" style="68"/>
    <col min="8960" max="8960" width="2.83203125" style="68" customWidth="1"/>
    <col min="8961" max="8961" width="22.83203125" style="68" customWidth="1"/>
    <col min="8962" max="8962" width="11.5" style="68"/>
    <col min="8963" max="8963" width="2" style="68" customWidth="1"/>
    <col min="8964" max="8964" width="25.5" style="68" customWidth="1"/>
    <col min="8965" max="8965" width="11.5" style="68"/>
    <col min="8966" max="8966" width="2.1640625" style="68" customWidth="1"/>
    <col min="8967" max="8967" width="24.5" style="68" customWidth="1"/>
    <col min="8968" max="8968" width="11.5" style="68"/>
    <col min="8969" max="8969" width="1.6640625" style="68" customWidth="1"/>
    <col min="8970" max="8970" width="17.5" style="68" customWidth="1"/>
    <col min="8971" max="8971" width="11.5" style="68"/>
    <col min="8972" max="8972" width="2" style="68" customWidth="1"/>
    <col min="8973" max="8974" width="11.5" style="68"/>
    <col min="8975" max="8975" width="2.1640625" style="68" customWidth="1"/>
    <col min="8976" max="8977" width="11.5" style="68"/>
    <col min="8978" max="8978" width="2.1640625" style="68" customWidth="1"/>
    <col min="8979" max="8980" width="11.5" style="68"/>
    <col min="8981" max="8981" width="3.33203125" style="68" customWidth="1"/>
    <col min="8982" max="8983" width="11.5" style="68"/>
    <col min="8984" max="8984" width="3.33203125" style="68" customWidth="1"/>
    <col min="8985" max="8986" width="11.5" style="68"/>
    <col min="8987" max="8987" width="4.5" style="68" customWidth="1"/>
    <col min="8988" max="9215" width="11.5" style="68"/>
    <col min="9216" max="9216" width="2.83203125" style="68" customWidth="1"/>
    <col min="9217" max="9217" width="22.83203125" style="68" customWidth="1"/>
    <col min="9218" max="9218" width="11.5" style="68"/>
    <col min="9219" max="9219" width="2" style="68" customWidth="1"/>
    <col min="9220" max="9220" width="25.5" style="68" customWidth="1"/>
    <col min="9221" max="9221" width="11.5" style="68"/>
    <col min="9222" max="9222" width="2.1640625" style="68" customWidth="1"/>
    <col min="9223" max="9223" width="24.5" style="68" customWidth="1"/>
    <col min="9224" max="9224" width="11.5" style="68"/>
    <col min="9225" max="9225" width="1.6640625" style="68" customWidth="1"/>
    <col min="9226" max="9226" width="17.5" style="68" customWidth="1"/>
    <col min="9227" max="9227" width="11.5" style="68"/>
    <col min="9228" max="9228" width="2" style="68" customWidth="1"/>
    <col min="9229" max="9230" width="11.5" style="68"/>
    <col min="9231" max="9231" width="2.1640625" style="68" customWidth="1"/>
    <col min="9232" max="9233" width="11.5" style="68"/>
    <col min="9234" max="9234" width="2.1640625" style="68" customWidth="1"/>
    <col min="9235" max="9236" width="11.5" style="68"/>
    <col min="9237" max="9237" width="3.33203125" style="68" customWidth="1"/>
    <col min="9238" max="9239" width="11.5" style="68"/>
    <col min="9240" max="9240" width="3.33203125" style="68" customWidth="1"/>
    <col min="9241" max="9242" width="11.5" style="68"/>
    <col min="9243" max="9243" width="4.5" style="68" customWidth="1"/>
    <col min="9244" max="9471" width="11.5" style="68"/>
    <col min="9472" max="9472" width="2.83203125" style="68" customWidth="1"/>
    <col min="9473" max="9473" width="22.83203125" style="68" customWidth="1"/>
    <col min="9474" max="9474" width="11.5" style="68"/>
    <col min="9475" max="9475" width="2" style="68" customWidth="1"/>
    <col min="9476" max="9476" width="25.5" style="68" customWidth="1"/>
    <col min="9477" max="9477" width="11.5" style="68"/>
    <col min="9478" max="9478" width="2.1640625" style="68" customWidth="1"/>
    <col min="9479" max="9479" width="24.5" style="68" customWidth="1"/>
    <col min="9480" max="9480" width="11.5" style="68"/>
    <col min="9481" max="9481" width="1.6640625" style="68" customWidth="1"/>
    <col min="9482" max="9482" width="17.5" style="68" customWidth="1"/>
    <col min="9483" max="9483" width="11.5" style="68"/>
    <col min="9484" max="9484" width="2" style="68" customWidth="1"/>
    <col min="9485" max="9486" width="11.5" style="68"/>
    <col min="9487" max="9487" width="2.1640625" style="68" customWidth="1"/>
    <col min="9488" max="9489" width="11.5" style="68"/>
    <col min="9490" max="9490" width="2.1640625" style="68" customWidth="1"/>
    <col min="9491" max="9492" width="11.5" style="68"/>
    <col min="9493" max="9493" width="3.33203125" style="68" customWidth="1"/>
    <col min="9494" max="9495" width="11.5" style="68"/>
    <col min="9496" max="9496" width="3.33203125" style="68" customWidth="1"/>
    <col min="9497" max="9498" width="11.5" style="68"/>
    <col min="9499" max="9499" width="4.5" style="68" customWidth="1"/>
    <col min="9500" max="9727" width="11.5" style="68"/>
    <col min="9728" max="9728" width="2.83203125" style="68" customWidth="1"/>
    <col min="9729" max="9729" width="22.83203125" style="68" customWidth="1"/>
    <col min="9730" max="9730" width="11.5" style="68"/>
    <col min="9731" max="9731" width="2" style="68" customWidth="1"/>
    <col min="9732" max="9732" width="25.5" style="68" customWidth="1"/>
    <col min="9733" max="9733" width="11.5" style="68"/>
    <col min="9734" max="9734" width="2.1640625" style="68" customWidth="1"/>
    <col min="9735" max="9735" width="24.5" style="68" customWidth="1"/>
    <col min="9736" max="9736" width="11.5" style="68"/>
    <col min="9737" max="9737" width="1.6640625" style="68" customWidth="1"/>
    <col min="9738" max="9738" width="17.5" style="68" customWidth="1"/>
    <col min="9739" max="9739" width="11.5" style="68"/>
    <col min="9740" max="9740" width="2" style="68" customWidth="1"/>
    <col min="9741" max="9742" width="11.5" style="68"/>
    <col min="9743" max="9743" width="2.1640625" style="68" customWidth="1"/>
    <col min="9744" max="9745" width="11.5" style="68"/>
    <col min="9746" max="9746" width="2.1640625" style="68" customWidth="1"/>
    <col min="9747" max="9748" width="11.5" style="68"/>
    <col min="9749" max="9749" width="3.33203125" style="68" customWidth="1"/>
    <col min="9750" max="9751" width="11.5" style="68"/>
    <col min="9752" max="9752" width="3.33203125" style="68" customWidth="1"/>
    <col min="9753" max="9754" width="11.5" style="68"/>
    <col min="9755" max="9755" width="4.5" style="68" customWidth="1"/>
    <col min="9756" max="9983" width="11.5" style="68"/>
    <col min="9984" max="9984" width="2.83203125" style="68" customWidth="1"/>
    <col min="9985" max="9985" width="22.83203125" style="68" customWidth="1"/>
    <col min="9986" max="9986" width="11.5" style="68"/>
    <col min="9987" max="9987" width="2" style="68" customWidth="1"/>
    <col min="9988" max="9988" width="25.5" style="68" customWidth="1"/>
    <col min="9989" max="9989" width="11.5" style="68"/>
    <col min="9990" max="9990" width="2.1640625" style="68" customWidth="1"/>
    <col min="9991" max="9991" width="24.5" style="68" customWidth="1"/>
    <col min="9992" max="9992" width="11.5" style="68"/>
    <col min="9993" max="9993" width="1.6640625" style="68" customWidth="1"/>
    <col min="9994" max="9994" width="17.5" style="68" customWidth="1"/>
    <col min="9995" max="9995" width="11.5" style="68"/>
    <col min="9996" max="9996" width="2" style="68" customWidth="1"/>
    <col min="9997" max="9998" width="11.5" style="68"/>
    <col min="9999" max="9999" width="2.1640625" style="68" customWidth="1"/>
    <col min="10000" max="10001" width="11.5" style="68"/>
    <col min="10002" max="10002" width="2.1640625" style="68" customWidth="1"/>
    <col min="10003" max="10004" width="11.5" style="68"/>
    <col min="10005" max="10005" width="3.33203125" style="68" customWidth="1"/>
    <col min="10006" max="10007" width="11.5" style="68"/>
    <col min="10008" max="10008" width="3.33203125" style="68" customWidth="1"/>
    <col min="10009" max="10010" width="11.5" style="68"/>
    <col min="10011" max="10011" width="4.5" style="68" customWidth="1"/>
    <col min="10012" max="10239" width="11.5" style="68"/>
    <col min="10240" max="10240" width="2.83203125" style="68" customWidth="1"/>
    <col min="10241" max="10241" width="22.83203125" style="68" customWidth="1"/>
    <col min="10242" max="10242" width="11.5" style="68"/>
    <col min="10243" max="10243" width="2" style="68" customWidth="1"/>
    <col min="10244" max="10244" width="25.5" style="68" customWidth="1"/>
    <col min="10245" max="10245" width="11.5" style="68"/>
    <col min="10246" max="10246" width="2.1640625" style="68" customWidth="1"/>
    <col min="10247" max="10247" width="24.5" style="68" customWidth="1"/>
    <col min="10248" max="10248" width="11.5" style="68"/>
    <col min="10249" max="10249" width="1.6640625" style="68" customWidth="1"/>
    <col min="10250" max="10250" width="17.5" style="68" customWidth="1"/>
    <col min="10251" max="10251" width="11.5" style="68"/>
    <col min="10252" max="10252" width="2" style="68" customWidth="1"/>
    <col min="10253" max="10254" width="11.5" style="68"/>
    <col min="10255" max="10255" width="2.1640625" style="68" customWidth="1"/>
    <col min="10256" max="10257" width="11.5" style="68"/>
    <col min="10258" max="10258" width="2.1640625" style="68" customWidth="1"/>
    <col min="10259" max="10260" width="11.5" style="68"/>
    <col min="10261" max="10261" width="3.33203125" style="68" customWidth="1"/>
    <col min="10262" max="10263" width="11.5" style="68"/>
    <col min="10264" max="10264" width="3.33203125" style="68" customWidth="1"/>
    <col min="10265" max="10266" width="11.5" style="68"/>
    <col min="10267" max="10267" width="4.5" style="68" customWidth="1"/>
    <col min="10268" max="10495" width="11.5" style="68"/>
    <col min="10496" max="10496" width="2.83203125" style="68" customWidth="1"/>
    <col min="10497" max="10497" width="22.83203125" style="68" customWidth="1"/>
    <col min="10498" max="10498" width="11.5" style="68"/>
    <col min="10499" max="10499" width="2" style="68" customWidth="1"/>
    <col min="10500" max="10500" width="25.5" style="68" customWidth="1"/>
    <col min="10501" max="10501" width="11.5" style="68"/>
    <col min="10502" max="10502" width="2.1640625" style="68" customWidth="1"/>
    <col min="10503" max="10503" width="24.5" style="68" customWidth="1"/>
    <col min="10504" max="10504" width="11.5" style="68"/>
    <col min="10505" max="10505" width="1.6640625" style="68" customWidth="1"/>
    <col min="10506" max="10506" width="17.5" style="68" customWidth="1"/>
    <col min="10507" max="10507" width="11.5" style="68"/>
    <col min="10508" max="10508" width="2" style="68" customWidth="1"/>
    <col min="10509" max="10510" width="11.5" style="68"/>
    <col min="10511" max="10511" width="2.1640625" style="68" customWidth="1"/>
    <col min="10512" max="10513" width="11.5" style="68"/>
    <col min="10514" max="10514" width="2.1640625" style="68" customWidth="1"/>
    <col min="10515" max="10516" width="11.5" style="68"/>
    <col min="10517" max="10517" width="3.33203125" style="68" customWidth="1"/>
    <col min="10518" max="10519" width="11.5" style="68"/>
    <col min="10520" max="10520" width="3.33203125" style="68" customWidth="1"/>
    <col min="10521" max="10522" width="11.5" style="68"/>
    <col min="10523" max="10523" width="4.5" style="68" customWidth="1"/>
    <col min="10524" max="10751" width="11.5" style="68"/>
    <col min="10752" max="10752" width="2.83203125" style="68" customWidth="1"/>
    <col min="10753" max="10753" width="22.83203125" style="68" customWidth="1"/>
    <col min="10754" max="10754" width="11.5" style="68"/>
    <col min="10755" max="10755" width="2" style="68" customWidth="1"/>
    <col min="10756" max="10756" width="25.5" style="68" customWidth="1"/>
    <col min="10757" max="10757" width="11.5" style="68"/>
    <col min="10758" max="10758" width="2.1640625" style="68" customWidth="1"/>
    <col min="10759" max="10759" width="24.5" style="68" customWidth="1"/>
    <col min="10760" max="10760" width="11.5" style="68"/>
    <col min="10761" max="10761" width="1.6640625" style="68" customWidth="1"/>
    <col min="10762" max="10762" width="17.5" style="68" customWidth="1"/>
    <col min="10763" max="10763" width="11.5" style="68"/>
    <col min="10764" max="10764" width="2" style="68" customWidth="1"/>
    <col min="10765" max="10766" width="11.5" style="68"/>
    <col min="10767" max="10767" width="2.1640625" style="68" customWidth="1"/>
    <col min="10768" max="10769" width="11.5" style="68"/>
    <col min="10770" max="10770" width="2.1640625" style="68" customWidth="1"/>
    <col min="10771" max="10772" width="11.5" style="68"/>
    <col min="10773" max="10773" width="3.33203125" style="68" customWidth="1"/>
    <col min="10774" max="10775" width="11.5" style="68"/>
    <col min="10776" max="10776" width="3.33203125" style="68" customWidth="1"/>
    <col min="10777" max="10778" width="11.5" style="68"/>
    <col min="10779" max="10779" width="4.5" style="68" customWidth="1"/>
    <col min="10780" max="11007" width="11.5" style="68"/>
    <col min="11008" max="11008" width="2.83203125" style="68" customWidth="1"/>
    <col min="11009" max="11009" width="22.83203125" style="68" customWidth="1"/>
    <col min="11010" max="11010" width="11.5" style="68"/>
    <col min="11011" max="11011" width="2" style="68" customWidth="1"/>
    <col min="11012" max="11012" width="25.5" style="68" customWidth="1"/>
    <col min="11013" max="11013" width="11.5" style="68"/>
    <col min="11014" max="11014" width="2.1640625" style="68" customWidth="1"/>
    <col min="11015" max="11015" width="24.5" style="68" customWidth="1"/>
    <col min="11016" max="11016" width="11.5" style="68"/>
    <col min="11017" max="11017" width="1.6640625" style="68" customWidth="1"/>
    <col min="11018" max="11018" width="17.5" style="68" customWidth="1"/>
    <col min="11019" max="11019" width="11.5" style="68"/>
    <col min="11020" max="11020" width="2" style="68" customWidth="1"/>
    <col min="11021" max="11022" width="11.5" style="68"/>
    <col min="11023" max="11023" width="2.1640625" style="68" customWidth="1"/>
    <col min="11024" max="11025" width="11.5" style="68"/>
    <col min="11026" max="11026" width="2.1640625" style="68" customWidth="1"/>
    <col min="11027" max="11028" width="11.5" style="68"/>
    <col min="11029" max="11029" width="3.33203125" style="68" customWidth="1"/>
    <col min="11030" max="11031" width="11.5" style="68"/>
    <col min="11032" max="11032" width="3.33203125" style="68" customWidth="1"/>
    <col min="11033" max="11034" width="11.5" style="68"/>
    <col min="11035" max="11035" width="4.5" style="68" customWidth="1"/>
    <col min="11036" max="11263" width="11.5" style="68"/>
    <col min="11264" max="11264" width="2.83203125" style="68" customWidth="1"/>
    <col min="11265" max="11265" width="22.83203125" style="68" customWidth="1"/>
    <col min="11266" max="11266" width="11.5" style="68"/>
    <col min="11267" max="11267" width="2" style="68" customWidth="1"/>
    <col min="11268" max="11268" width="25.5" style="68" customWidth="1"/>
    <col min="11269" max="11269" width="11.5" style="68"/>
    <col min="11270" max="11270" width="2.1640625" style="68" customWidth="1"/>
    <col min="11271" max="11271" width="24.5" style="68" customWidth="1"/>
    <col min="11272" max="11272" width="11.5" style="68"/>
    <col min="11273" max="11273" width="1.6640625" style="68" customWidth="1"/>
    <col min="11274" max="11274" width="17.5" style="68" customWidth="1"/>
    <col min="11275" max="11275" width="11.5" style="68"/>
    <col min="11276" max="11276" width="2" style="68" customWidth="1"/>
    <col min="11277" max="11278" width="11.5" style="68"/>
    <col min="11279" max="11279" width="2.1640625" style="68" customWidth="1"/>
    <col min="11280" max="11281" width="11.5" style="68"/>
    <col min="11282" max="11282" width="2.1640625" style="68" customWidth="1"/>
    <col min="11283" max="11284" width="11.5" style="68"/>
    <col min="11285" max="11285" width="3.33203125" style="68" customWidth="1"/>
    <col min="11286" max="11287" width="11.5" style="68"/>
    <col min="11288" max="11288" width="3.33203125" style="68" customWidth="1"/>
    <col min="11289" max="11290" width="11.5" style="68"/>
    <col min="11291" max="11291" width="4.5" style="68" customWidth="1"/>
    <col min="11292" max="11519" width="11.5" style="68"/>
    <col min="11520" max="11520" width="2.83203125" style="68" customWidth="1"/>
    <col min="11521" max="11521" width="22.83203125" style="68" customWidth="1"/>
    <col min="11522" max="11522" width="11.5" style="68"/>
    <col min="11523" max="11523" width="2" style="68" customWidth="1"/>
    <col min="11524" max="11524" width="25.5" style="68" customWidth="1"/>
    <col min="11525" max="11525" width="11.5" style="68"/>
    <col min="11526" max="11526" width="2.1640625" style="68" customWidth="1"/>
    <col min="11527" max="11527" width="24.5" style="68" customWidth="1"/>
    <col min="11528" max="11528" width="11.5" style="68"/>
    <col min="11529" max="11529" width="1.6640625" style="68" customWidth="1"/>
    <col min="11530" max="11530" width="17.5" style="68" customWidth="1"/>
    <col min="11531" max="11531" width="11.5" style="68"/>
    <col min="11532" max="11532" width="2" style="68" customWidth="1"/>
    <col min="11533" max="11534" width="11.5" style="68"/>
    <col min="11535" max="11535" width="2.1640625" style="68" customWidth="1"/>
    <col min="11536" max="11537" width="11.5" style="68"/>
    <col min="11538" max="11538" width="2.1640625" style="68" customWidth="1"/>
    <col min="11539" max="11540" width="11.5" style="68"/>
    <col min="11541" max="11541" width="3.33203125" style="68" customWidth="1"/>
    <col min="11542" max="11543" width="11.5" style="68"/>
    <col min="11544" max="11544" width="3.33203125" style="68" customWidth="1"/>
    <col min="11545" max="11546" width="11.5" style="68"/>
    <col min="11547" max="11547" width="4.5" style="68" customWidth="1"/>
    <col min="11548" max="11775" width="11.5" style="68"/>
    <col min="11776" max="11776" width="2.83203125" style="68" customWidth="1"/>
    <col min="11777" max="11777" width="22.83203125" style="68" customWidth="1"/>
    <col min="11778" max="11778" width="11.5" style="68"/>
    <col min="11779" max="11779" width="2" style="68" customWidth="1"/>
    <col min="11780" max="11780" width="25.5" style="68" customWidth="1"/>
    <col min="11781" max="11781" width="11.5" style="68"/>
    <col min="11782" max="11782" width="2.1640625" style="68" customWidth="1"/>
    <col min="11783" max="11783" width="24.5" style="68" customWidth="1"/>
    <col min="11784" max="11784" width="11.5" style="68"/>
    <col min="11785" max="11785" width="1.6640625" style="68" customWidth="1"/>
    <col min="11786" max="11786" width="17.5" style="68" customWidth="1"/>
    <col min="11787" max="11787" width="11.5" style="68"/>
    <col min="11788" max="11788" width="2" style="68" customWidth="1"/>
    <col min="11789" max="11790" width="11.5" style="68"/>
    <col min="11791" max="11791" width="2.1640625" style="68" customWidth="1"/>
    <col min="11792" max="11793" width="11.5" style="68"/>
    <col min="11794" max="11794" width="2.1640625" style="68" customWidth="1"/>
    <col min="11795" max="11796" width="11.5" style="68"/>
    <col min="11797" max="11797" width="3.33203125" style="68" customWidth="1"/>
    <col min="11798" max="11799" width="11.5" style="68"/>
    <col min="11800" max="11800" width="3.33203125" style="68" customWidth="1"/>
    <col min="11801" max="11802" width="11.5" style="68"/>
    <col min="11803" max="11803" width="4.5" style="68" customWidth="1"/>
    <col min="11804" max="12031" width="11.5" style="68"/>
    <col min="12032" max="12032" width="2.83203125" style="68" customWidth="1"/>
    <col min="12033" max="12033" width="22.83203125" style="68" customWidth="1"/>
    <col min="12034" max="12034" width="11.5" style="68"/>
    <col min="12035" max="12035" width="2" style="68" customWidth="1"/>
    <col min="12036" max="12036" width="25.5" style="68" customWidth="1"/>
    <col min="12037" max="12037" width="11.5" style="68"/>
    <col min="12038" max="12038" width="2.1640625" style="68" customWidth="1"/>
    <col min="12039" max="12039" width="24.5" style="68" customWidth="1"/>
    <col min="12040" max="12040" width="11.5" style="68"/>
    <col min="12041" max="12041" width="1.6640625" style="68" customWidth="1"/>
    <col min="12042" max="12042" width="17.5" style="68" customWidth="1"/>
    <col min="12043" max="12043" width="11.5" style="68"/>
    <col min="12044" max="12044" width="2" style="68" customWidth="1"/>
    <col min="12045" max="12046" width="11.5" style="68"/>
    <col min="12047" max="12047" width="2.1640625" style="68" customWidth="1"/>
    <col min="12048" max="12049" width="11.5" style="68"/>
    <col min="12050" max="12050" width="2.1640625" style="68" customWidth="1"/>
    <col min="12051" max="12052" width="11.5" style="68"/>
    <col min="12053" max="12053" width="3.33203125" style="68" customWidth="1"/>
    <col min="12054" max="12055" width="11.5" style="68"/>
    <col min="12056" max="12056" width="3.33203125" style="68" customWidth="1"/>
    <col min="12057" max="12058" width="11.5" style="68"/>
    <col min="12059" max="12059" width="4.5" style="68" customWidth="1"/>
    <col min="12060" max="12287" width="11.5" style="68"/>
    <col min="12288" max="12288" width="2.83203125" style="68" customWidth="1"/>
    <col min="12289" max="12289" width="22.83203125" style="68" customWidth="1"/>
    <col min="12290" max="12290" width="11.5" style="68"/>
    <col min="12291" max="12291" width="2" style="68" customWidth="1"/>
    <col min="12292" max="12292" width="25.5" style="68" customWidth="1"/>
    <col min="12293" max="12293" width="11.5" style="68"/>
    <col min="12294" max="12294" width="2.1640625" style="68" customWidth="1"/>
    <col min="12295" max="12295" width="24.5" style="68" customWidth="1"/>
    <col min="12296" max="12296" width="11.5" style="68"/>
    <col min="12297" max="12297" width="1.6640625" style="68" customWidth="1"/>
    <col min="12298" max="12298" width="17.5" style="68" customWidth="1"/>
    <col min="12299" max="12299" width="11.5" style="68"/>
    <col min="12300" max="12300" width="2" style="68" customWidth="1"/>
    <col min="12301" max="12302" width="11.5" style="68"/>
    <col min="12303" max="12303" width="2.1640625" style="68" customWidth="1"/>
    <col min="12304" max="12305" width="11.5" style="68"/>
    <col min="12306" max="12306" width="2.1640625" style="68" customWidth="1"/>
    <col min="12307" max="12308" width="11.5" style="68"/>
    <col min="12309" max="12309" width="3.33203125" style="68" customWidth="1"/>
    <col min="12310" max="12311" width="11.5" style="68"/>
    <col min="12312" max="12312" width="3.33203125" style="68" customWidth="1"/>
    <col min="12313" max="12314" width="11.5" style="68"/>
    <col min="12315" max="12315" width="4.5" style="68" customWidth="1"/>
    <col min="12316" max="12543" width="11.5" style="68"/>
    <col min="12544" max="12544" width="2.83203125" style="68" customWidth="1"/>
    <col min="12545" max="12545" width="22.83203125" style="68" customWidth="1"/>
    <col min="12546" max="12546" width="11.5" style="68"/>
    <col min="12547" max="12547" width="2" style="68" customWidth="1"/>
    <col min="12548" max="12548" width="25.5" style="68" customWidth="1"/>
    <col min="12549" max="12549" width="11.5" style="68"/>
    <col min="12550" max="12550" width="2.1640625" style="68" customWidth="1"/>
    <col min="12551" max="12551" width="24.5" style="68" customWidth="1"/>
    <col min="12552" max="12552" width="11.5" style="68"/>
    <col min="12553" max="12553" width="1.6640625" style="68" customWidth="1"/>
    <col min="12554" max="12554" width="17.5" style="68" customWidth="1"/>
    <col min="12555" max="12555" width="11.5" style="68"/>
    <col min="12556" max="12556" width="2" style="68" customWidth="1"/>
    <col min="12557" max="12558" width="11.5" style="68"/>
    <col min="12559" max="12559" width="2.1640625" style="68" customWidth="1"/>
    <col min="12560" max="12561" width="11.5" style="68"/>
    <col min="12562" max="12562" width="2.1640625" style="68" customWidth="1"/>
    <col min="12563" max="12564" width="11.5" style="68"/>
    <col min="12565" max="12565" width="3.33203125" style="68" customWidth="1"/>
    <col min="12566" max="12567" width="11.5" style="68"/>
    <col min="12568" max="12568" width="3.33203125" style="68" customWidth="1"/>
    <col min="12569" max="12570" width="11.5" style="68"/>
    <col min="12571" max="12571" width="4.5" style="68" customWidth="1"/>
    <col min="12572" max="12799" width="11.5" style="68"/>
    <col min="12800" max="12800" width="2.83203125" style="68" customWidth="1"/>
    <col min="12801" max="12801" width="22.83203125" style="68" customWidth="1"/>
    <col min="12802" max="12802" width="11.5" style="68"/>
    <col min="12803" max="12803" width="2" style="68" customWidth="1"/>
    <col min="12804" max="12804" width="25.5" style="68" customWidth="1"/>
    <col min="12805" max="12805" width="11.5" style="68"/>
    <col min="12806" max="12806" width="2.1640625" style="68" customWidth="1"/>
    <col min="12807" max="12807" width="24.5" style="68" customWidth="1"/>
    <col min="12808" max="12808" width="11.5" style="68"/>
    <col min="12809" max="12809" width="1.6640625" style="68" customWidth="1"/>
    <col min="12810" max="12810" width="17.5" style="68" customWidth="1"/>
    <col min="12811" max="12811" width="11.5" style="68"/>
    <col min="12812" max="12812" width="2" style="68" customWidth="1"/>
    <col min="12813" max="12814" width="11.5" style="68"/>
    <col min="12815" max="12815" width="2.1640625" style="68" customWidth="1"/>
    <col min="12816" max="12817" width="11.5" style="68"/>
    <col min="12818" max="12818" width="2.1640625" style="68" customWidth="1"/>
    <col min="12819" max="12820" width="11.5" style="68"/>
    <col min="12821" max="12821" width="3.33203125" style="68" customWidth="1"/>
    <col min="12822" max="12823" width="11.5" style="68"/>
    <col min="12824" max="12824" width="3.33203125" style="68" customWidth="1"/>
    <col min="12825" max="12826" width="11.5" style="68"/>
    <col min="12827" max="12827" width="4.5" style="68" customWidth="1"/>
    <col min="12828" max="13055" width="11.5" style="68"/>
    <col min="13056" max="13056" width="2.83203125" style="68" customWidth="1"/>
    <col min="13057" max="13057" width="22.83203125" style="68" customWidth="1"/>
    <col min="13058" max="13058" width="11.5" style="68"/>
    <col min="13059" max="13059" width="2" style="68" customWidth="1"/>
    <col min="13060" max="13060" width="25.5" style="68" customWidth="1"/>
    <col min="13061" max="13061" width="11.5" style="68"/>
    <col min="13062" max="13062" width="2.1640625" style="68" customWidth="1"/>
    <col min="13063" max="13063" width="24.5" style="68" customWidth="1"/>
    <col min="13064" max="13064" width="11.5" style="68"/>
    <col min="13065" max="13065" width="1.6640625" style="68" customWidth="1"/>
    <col min="13066" max="13066" width="17.5" style="68" customWidth="1"/>
    <col min="13067" max="13067" width="11.5" style="68"/>
    <col min="13068" max="13068" width="2" style="68" customWidth="1"/>
    <col min="13069" max="13070" width="11.5" style="68"/>
    <col min="13071" max="13071" width="2.1640625" style="68" customWidth="1"/>
    <col min="13072" max="13073" width="11.5" style="68"/>
    <col min="13074" max="13074" width="2.1640625" style="68" customWidth="1"/>
    <col min="13075" max="13076" width="11.5" style="68"/>
    <col min="13077" max="13077" width="3.33203125" style="68" customWidth="1"/>
    <col min="13078" max="13079" width="11.5" style="68"/>
    <col min="13080" max="13080" width="3.33203125" style="68" customWidth="1"/>
    <col min="13081" max="13082" width="11.5" style="68"/>
    <col min="13083" max="13083" width="4.5" style="68" customWidth="1"/>
    <col min="13084" max="13311" width="11.5" style="68"/>
    <col min="13312" max="13312" width="2.83203125" style="68" customWidth="1"/>
    <col min="13313" max="13313" width="22.83203125" style="68" customWidth="1"/>
    <col min="13314" max="13314" width="11.5" style="68"/>
    <col min="13315" max="13315" width="2" style="68" customWidth="1"/>
    <col min="13316" max="13316" width="25.5" style="68" customWidth="1"/>
    <col min="13317" max="13317" width="11.5" style="68"/>
    <col min="13318" max="13318" width="2.1640625" style="68" customWidth="1"/>
    <col min="13319" max="13319" width="24.5" style="68" customWidth="1"/>
    <col min="13320" max="13320" width="11.5" style="68"/>
    <col min="13321" max="13321" width="1.6640625" style="68" customWidth="1"/>
    <col min="13322" max="13322" width="17.5" style="68" customWidth="1"/>
    <col min="13323" max="13323" width="11.5" style="68"/>
    <col min="13324" max="13324" width="2" style="68" customWidth="1"/>
    <col min="13325" max="13326" width="11.5" style="68"/>
    <col min="13327" max="13327" width="2.1640625" style="68" customWidth="1"/>
    <col min="13328" max="13329" width="11.5" style="68"/>
    <col min="13330" max="13330" width="2.1640625" style="68" customWidth="1"/>
    <col min="13331" max="13332" width="11.5" style="68"/>
    <col min="13333" max="13333" width="3.33203125" style="68" customWidth="1"/>
    <col min="13334" max="13335" width="11.5" style="68"/>
    <col min="13336" max="13336" width="3.33203125" style="68" customWidth="1"/>
    <col min="13337" max="13338" width="11.5" style="68"/>
    <col min="13339" max="13339" width="4.5" style="68" customWidth="1"/>
    <col min="13340" max="13567" width="11.5" style="68"/>
    <col min="13568" max="13568" width="2.83203125" style="68" customWidth="1"/>
    <col min="13569" max="13569" width="22.83203125" style="68" customWidth="1"/>
    <col min="13570" max="13570" width="11.5" style="68"/>
    <col min="13571" max="13571" width="2" style="68" customWidth="1"/>
    <col min="13572" max="13572" width="25.5" style="68" customWidth="1"/>
    <col min="13573" max="13573" width="11.5" style="68"/>
    <col min="13574" max="13574" width="2.1640625" style="68" customWidth="1"/>
    <col min="13575" max="13575" width="24.5" style="68" customWidth="1"/>
    <col min="13576" max="13576" width="11.5" style="68"/>
    <col min="13577" max="13577" width="1.6640625" style="68" customWidth="1"/>
    <col min="13578" max="13578" width="17.5" style="68" customWidth="1"/>
    <col min="13579" max="13579" width="11.5" style="68"/>
    <col min="13580" max="13580" width="2" style="68" customWidth="1"/>
    <col min="13581" max="13582" width="11.5" style="68"/>
    <col min="13583" max="13583" width="2.1640625" style="68" customWidth="1"/>
    <col min="13584" max="13585" width="11.5" style="68"/>
    <col min="13586" max="13586" width="2.1640625" style="68" customWidth="1"/>
    <col min="13587" max="13588" width="11.5" style="68"/>
    <col min="13589" max="13589" width="3.33203125" style="68" customWidth="1"/>
    <col min="13590" max="13591" width="11.5" style="68"/>
    <col min="13592" max="13592" width="3.33203125" style="68" customWidth="1"/>
    <col min="13593" max="13594" width="11.5" style="68"/>
    <col min="13595" max="13595" width="4.5" style="68" customWidth="1"/>
    <col min="13596" max="13823" width="11.5" style="68"/>
    <col min="13824" max="13824" width="2.83203125" style="68" customWidth="1"/>
    <col min="13825" max="13825" width="22.83203125" style="68" customWidth="1"/>
    <col min="13826" max="13826" width="11.5" style="68"/>
    <col min="13827" max="13827" width="2" style="68" customWidth="1"/>
    <col min="13828" max="13828" width="25.5" style="68" customWidth="1"/>
    <col min="13829" max="13829" width="11.5" style="68"/>
    <col min="13830" max="13830" width="2.1640625" style="68" customWidth="1"/>
    <col min="13831" max="13831" width="24.5" style="68" customWidth="1"/>
    <col min="13832" max="13832" width="11.5" style="68"/>
    <col min="13833" max="13833" width="1.6640625" style="68" customWidth="1"/>
    <col min="13834" max="13834" width="17.5" style="68" customWidth="1"/>
    <col min="13835" max="13835" width="11.5" style="68"/>
    <col min="13836" max="13836" width="2" style="68" customWidth="1"/>
    <col min="13837" max="13838" width="11.5" style="68"/>
    <col min="13839" max="13839" width="2.1640625" style="68" customWidth="1"/>
    <col min="13840" max="13841" width="11.5" style="68"/>
    <col min="13842" max="13842" width="2.1640625" style="68" customWidth="1"/>
    <col min="13843" max="13844" width="11.5" style="68"/>
    <col min="13845" max="13845" width="3.33203125" style="68" customWidth="1"/>
    <col min="13846" max="13847" width="11.5" style="68"/>
    <col min="13848" max="13848" width="3.33203125" style="68" customWidth="1"/>
    <col min="13849" max="13850" width="11.5" style="68"/>
    <col min="13851" max="13851" width="4.5" style="68" customWidth="1"/>
    <col min="13852" max="14079" width="11.5" style="68"/>
    <col min="14080" max="14080" width="2.83203125" style="68" customWidth="1"/>
    <col min="14081" max="14081" width="22.83203125" style="68" customWidth="1"/>
    <col min="14082" max="14082" width="11.5" style="68"/>
    <col min="14083" max="14083" width="2" style="68" customWidth="1"/>
    <col min="14084" max="14084" width="25.5" style="68" customWidth="1"/>
    <col min="14085" max="14085" width="11.5" style="68"/>
    <col min="14086" max="14086" width="2.1640625" style="68" customWidth="1"/>
    <col min="14087" max="14087" width="24.5" style="68" customWidth="1"/>
    <col min="14088" max="14088" width="11.5" style="68"/>
    <col min="14089" max="14089" width="1.6640625" style="68" customWidth="1"/>
    <col min="14090" max="14090" width="17.5" style="68" customWidth="1"/>
    <col min="14091" max="14091" width="11.5" style="68"/>
    <col min="14092" max="14092" width="2" style="68" customWidth="1"/>
    <col min="14093" max="14094" width="11.5" style="68"/>
    <col min="14095" max="14095" width="2.1640625" style="68" customWidth="1"/>
    <col min="14096" max="14097" width="11.5" style="68"/>
    <col min="14098" max="14098" width="2.1640625" style="68" customWidth="1"/>
    <col min="14099" max="14100" width="11.5" style="68"/>
    <col min="14101" max="14101" width="3.33203125" style="68" customWidth="1"/>
    <col min="14102" max="14103" width="11.5" style="68"/>
    <col min="14104" max="14104" width="3.33203125" style="68" customWidth="1"/>
    <col min="14105" max="14106" width="11.5" style="68"/>
    <col min="14107" max="14107" width="4.5" style="68" customWidth="1"/>
    <col min="14108" max="14335" width="11.5" style="68"/>
    <col min="14336" max="14336" width="2.83203125" style="68" customWidth="1"/>
    <col min="14337" max="14337" width="22.83203125" style="68" customWidth="1"/>
    <col min="14338" max="14338" width="11.5" style="68"/>
    <col min="14339" max="14339" width="2" style="68" customWidth="1"/>
    <col min="14340" max="14340" width="25.5" style="68" customWidth="1"/>
    <col min="14341" max="14341" width="11.5" style="68"/>
    <col min="14342" max="14342" width="2.1640625" style="68" customWidth="1"/>
    <col min="14343" max="14343" width="24.5" style="68" customWidth="1"/>
    <col min="14344" max="14344" width="11.5" style="68"/>
    <col min="14345" max="14345" width="1.6640625" style="68" customWidth="1"/>
    <col min="14346" max="14346" width="17.5" style="68" customWidth="1"/>
    <col min="14347" max="14347" width="11.5" style="68"/>
    <col min="14348" max="14348" width="2" style="68" customWidth="1"/>
    <col min="14349" max="14350" width="11.5" style="68"/>
    <col min="14351" max="14351" width="2.1640625" style="68" customWidth="1"/>
    <col min="14352" max="14353" width="11.5" style="68"/>
    <col min="14354" max="14354" width="2.1640625" style="68" customWidth="1"/>
    <col min="14355" max="14356" width="11.5" style="68"/>
    <col min="14357" max="14357" width="3.33203125" style="68" customWidth="1"/>
    <col min="14358" max="14359" width="11.5" style="68"/>
    <col min="14360" max="14360" width="3.33203125" style="68" customWidth="1"/>
    <col min="14361" max="14362" width="11.5" style="68"/>
    <col min="14363" max="14363" width="4.5" style="68" customWidth="1"/>
    <col min="14364" max="14591" width="11.5" style="68"/>
    <col min="14592" max="14592" width="2.83203125" style="68" customWidth="1"/>
    <col min="14593" max="14593" width="22.83203125" style="68" customWidth="1"/>
    <col min="14594" max="14594" width="11.5" style="68"/>
    <col min="14595" max="14595" width="2" style="68" customWidth="1"/>
    <col min="14596" max="14596" width="25.5" style="68" customWidth="1"/>
    <col min="14597" max="14597" width="11.5" style="68"/>
    <col min="14598" max="14598" width="2.1640625" style="68" customWidth="1"/>
    <col min="14599" max="14599" width="24.5" style="68" customWidth="1"/>
    <col min="14600" max="14600" width="11.5" style="68"/>
    <col min="14601" max="14601" width="1.6640625" style="68" customWidth="1"/>
    <col min="14602" max="14602" width="17.5" style="68" customWidth="1"/>
    <col min="14603" max="14603" width="11.5" style="68"/>
    <col min="14604" max="14604" width="2" style="68" customWidth="1"/>
    <col min="14605" max="14606" width="11.5" style="68"/>
    <col min="14607" max="14607" width="2.1640625" style="68" customWidth="1"/>
    <col min="14608" max="14609" width="11.5" style="68"/>
    <col min="14610" max="14610" width="2.1640625" style="68" customWidth="1"/>
    <col min="14611" max="14612" width="11.5" style="68"/>
    <col min="14613" max="14613" width="3.33203125" style="68" customWidth="1"/>
    <col min="14614" max="14615" width="11.5" style="68"/>
    <col min="14616" max="14616" width="3.33203125" style="68" customWidth="1"/>
    <col min="14617" max="14618" width="11.5" style="68"/>
    <col min="14619" max="14619" width="4.5" style="68" customWidth="1"/>
    <col min="14620" max="14847" width="11.5" style="68"/>
    <col min="14848" max="14848" width="2.83203125" style="68" customWidth="1"/>
    <col min="14849" max="14849" width="22.83203125" style="68" customWidth="1"/>
    <col min="14850" max="14850" width="11.5" style="68"/>
    <col min="14851" max="14851" width="2" style="68" customWidth="1"/>
    <col min="14852" max="14852" width="25.5" style="68" customWidth="1"/>
    <col min="14853" max="14853" width="11.5" style="68"/>
    <col min="14854" max="14854" width="2.1640625" style="68" customWidth="1"/>
    <col min="14855" max="14855" width="24.5" style="68" customWidth="1"/>
    <col min="14856" max="14856" width="11.5" style="68"/>
    <col min="14857" max="14857" width="1.6640625" style="68" customWidth="1"/>
    <col min="14858" max="14858" width="17.5" style="68" customWidth="1"/>
    <col min="14859" max="14859" width="11.5" style="68"/>
    <col min="14860" max="14860" width="2" style="68" customWidth="1"/>
    <col min="14861" max="14862" width="11.5" style="68"/>
    <col min="14863" max="14863" width="2.1640625" style="68" customWidth="1"/>
    <col min="14864" max="14865" width="11.5" style="68"/>
    <col min="14866" max="14866" width="2.1640625" style="68" customWidth="1"/>
    <col min="14867" max="14868" width="11.5" style="68"/>
    <col min="14869" max="14869" width="3.33203125" style="68" customWidth="1"/>
    <col min="14870" max="14871" width="11.5" style="68"/>
    <col min="14872" max="14872" width="3.33203125" style="68" customWidth="1"/>
    <col min="14873" max="14874" width="11.5" style="68"/>
    <col min="14875" max="14875" width="4.5" style="68" customWidth="1"/>
    <col min="14876" max="15103" width="11.5" style="68"/>
    <col min="15104" max="15104" width="2.83203125" style="68" customWidth="1"/>
    <col min="15105" max="15105" width="22.83203125" style="68" customWidth="1"/>
    <col min="15106" max="15106" width="11.5" style="68"/>
    <col min="15107" max="15107" width="2" style="68" customWidth="1"/>
    <col min="15108" max="15108" width="25.5" style="68" customWidth="1"/>
    <col min="15109" max="15109" width="11.5" style="68"/>
    <col min="15110" max="15110" width="2.1640625" style="68" customWidth="1"/>
    <col min="15111" max="15111" width="24.5" style="68" customWidth="1"/>
    <col min="15112" max="15112" width="11.5" style="68"/>
    <col min="15113" max="15113" width="1.6640625" style="68" customWidth="1"/>
    <col min="15114" max="15114" width="17.5" style="68" customWidth="1"/>
    <col min="15115" max="15115" width="11.5" style="68"/>
    <col min="15116" max="15116" width="2" style="68" customWidth="1"/>
    <col min="15117" max="15118" width="11.5" style="68"/>
    <col min="15119" max="15119" width="2.1640625" style="68" customWidth="1"/>
    <col min="15120" max="15121" width="11.5" style="68"/>
    <col min="15122" max="15122" width="2.1640625" style="68" customWidth="1"/>
    <col min="15123" max="15124" width="11.5" style="68"/>
    <col min="15125" max="15125" width="3.33203125" style="68" customWidth="1"/>
    <col min="15126" max="15127" width="11.5" style="68"/>
    <col min="15128" max="15128" width="3.33203125" style="68" customWidth="1"/>
    <col min="15129" max="15130" width="11.5" style="68"/>
    <col min="15131" max="15131" width="4.5" style="68" customWidth="1"/>
    <col min="15132" max="15359" width="11.5" style="68"/>
    <col min="15360" max="15360" width="2.83203125" style="68" customWidth="1"/>
    <col min="15361" max="15361" width="22.83203125" style="68" customWidth="1"/>
    <col min="15362" max="15362" width="11.5" style="68"/>
    <col min="15363" max="15363" width="2" style="68" customWidth="1"/>
    <col min="15364" max="15364" width="25.5" style="68" customWidth="1"/>
    <col min="15365" max="15365" width="11.5" style="68"/>
    <col min="15366" max="15366" width="2.1640625" style="68" customWidth="1"/>
    <col min="15367" max="15367" width="24.5" style="68" customWidth="1"/>
    <col min="15368" max="15368" width="11.5" style="68"/>
    <col min="15369" max="15369" width="1.6640625" style="68" customWidth="1"/>
    <col min="15370" max="15370" width="17.5" style="68" customWidth="1"/>
    <col min="15371" max="15371" width="11.5" style="68"/>
    <col min="15372" max="15372" width="2" style="68" customWidth="1"/>
    <col min="15373" max="15374" width="11.5" style="68"/>
    <col min="15375" max="15375" width="2.1640625" style="68" customWidth="1"/>
    <col min="15376" max="15377" width="11.5" style="68"/>
    <col min="15378" max="15378" width="2.1640625" style="68" customWidth="1"/>
    <col min="15379" max="15380" width="11.5" style="68"/>
    <col min="15381" max="15381" width="3.33203125" style="68" customWidth="1"/>
    <col min="15382" max="15383" width="11.5" style="68"/>
    <col min="15384" max="15384" width="3.33203125" style="68" customWidth="1"/>
    <col min="15385" max="15386" width="11.5" style="68"/>
    <col min="15387" max="15387" width="4.5" style="68" customWidth="1"/>
    <col min="15388" max="15615" width="11.5" style="68"/>
    <col min="15616" max="15616" width="2.83203125" style="68" customWidth="1"/>
    <col min="15617" max="15617" width="22.83203125" style="68" customWidth="1"/>
    <col min="15618" max="15618" width="11.5" style="68"/>
    <col min="15619" max="15619" width="2" style="68" customWidth="1"/>
    <col min="15620" max="15620" width="25.5" style="68" customWidth="1"/>
    <col min="15621" max="15621" width="11.5" style="68"/>
    <col min="15622" max="15622" width="2.1640625" style="68" customWidth="1"/>
    <col min="15623" max="15623" width="24.5" style="68" customWidth="1"/>
    <col min="15624" max="15624" width="11.5" style="68"/>
    <col min="15625" max="15625" width="1.6640625" style="68" customWidth="1"/>
    <col min="15626" max="15626" width="17.5" style="68" customWidth="1"/>
    <col min="15627" max="15627" width="11.5" style="68"/>
    <col min="15628" max="15628" width="2" style="68" customWidth="1"/>
    <col min="15629" max="15630" width="11.5" style="68"/>
    <col min="15631" max="15631" width="2.1640625" style="68" customWidth="1"/>
    <col min="15632" max="15633" width="11.5" style="68"/>
    <col min="15634" max="15634" width="2.1640625" style="68" customWidth="1"/>
    <col min="15635" max="15636" width="11.5" style="68"/>
    <col min="15637" max="15637" width="3.33203125" style="68" customWidth="1"/>
    <col min="15638" max="15639" width="11.5" style="68"/>
    <col min="15640" max="15640" width="3.33203125" style="68" customWidth="1"/>
    <col min="15641" max="15642" width="11.5" style="68"/>
    <col min="15643" max="15643" width="4.5" style="68" customWidth="1"/>
    <col min="15644" max="15871" width="11.5" style="68"/>
    <col min="15872" max="15872" width="2.83203125" style="68" customWidth="1"/>
    <col min="15873" max="15873" width="22.83203125" style="68" customWidth="1"/>
    <col min="15874" max="15874" width="11.5" style="68"/>
    <col min="15875" max="15875" width="2" style="68" customWidth="1"/>
    <col min="15876" max="15876" width="25.5" style="68" customWidth="1"/>
    <col min="15877" max="15877" width="11.5" style="68"/>
    <col min="15878" max="15878" width="2.1640625" style="68" customWidth="1"/>
    <col min="15879" max="15879" width="24.5" style="68" customWidth="1"/>
    <col min="15880" max="15880" width="11.5" style="68"/>
    <col min="15881" max="15881" width="1.6640625" style="68" customWidth="1"/>
    <col min="15882" max="15882" width="17.5" style="68" customWidth="1"/>
    <col min="15883" max="15883" width="11.5" style="68"/>
    <col min="15884" max="15884" width="2" style="68" customWidth="1"/>
    <col min="15885" max="15886" width="11.5" style="68"/>
    <col min="15887" max="15887" width="2.1640625" style="68" customWidth="1"/>
    <col min="15888" max="15889" width="11.5" style="68"/>
    <col min="15890" max="15890" width="2.1640625" style="68" customWidth="1"/>
    <col min="15891" max="15892" width="11.5" style="68"/>
    <col min="15893" max="15893" width="3.33203125" style="68" customWidth="1"/>
    <col min="15894" max="15895" width="11.5" style="68"/>
    <col min="15896" max="15896" width="3.33203125" style="68" customWidth="1"/>
    <col min="15897" max="15898" width="11.5" style="68"/>
    <col min="15899" max="15899" width="4.5" style="68" customWidth="1"/>
    <col min="15900" max="16127" width="11.5" style="68"/>
    <col min="16128" max="16128" width="2.83203125" style="68" customWidth="1"/>
    <col min="16129" max="16129" width="22.83203125" style="68" customWidth="1"/>
    <col min="16130" max="16130" width="11.5" style="68"/>
    <col min="16131" max="16131" width="2" style="68" customWidth="1"/>
    <col min="16132" max="16132" width="25.5" style="68" customWidth="1"/>
    <col min="16133" max="16133" width="11.5" style="68"/>
    <col min="16134" max="16134" width="2.1640625" style="68" customWidth="1"/>
    <col min="16135" max="16135" width="24.5" style="68" customWidth="1"/>
    <col min="16136" max="16136" width="11.5" style="68"/>
    <col min="16137" max="16137" width="1.6640625" style="68" customWidth="1"/>
    <col min="16138" max="16138" width="17.5" style="68" customWidth="1"/>
    <col min="16139" max="16139" width="11.5" style="68"/>
    <col min="16140" max="16140" width="2" style="68" customWidth="1"/>
    <col min="16141" max="16142" width="11.5" style="68"/>
    <col min="16143" max="16143" width="2.1640625" style="68" customWidth="1"/>
    <col min="16144" max="16145" width="11.5" style="68"/>
    <col min="16146" max="16146" width="2.1640625" style="68" customWidth="1"/>
    <col min="16147" max="16148" width="11.5" style="68"/>
    <col min="16149" max="16149" width="3.33203125" style="68" customWidth="1"/>
    <col min="16150" max="16151" width="11.5" style="68"/>
    <col min="16152" max="16152" width="3.33203125" style="68" customWidth="1"/>
    <col min="16153" max="16154" width="11.5" style="68"/>
    <col min="16155" max="16155" width="4.5" style="68" customWidth="1"/>
    <col min="16156" max="16384" width="11.5" style="68"/>
  </cols>
  <sheetData>
    <row r="2" spans="1:32" ht="33">
      <c r="A2" s="64" t="s">
        <v>185</v>
      </c>
      <c r="B2" s="64" t="s">
        <v>186</v>
      </c>
      <c r="C2" s="65"/>
      <c r="D2" s="64" t="s">
        <v>172</v>
      </c>
      <c r="E2" s="64" t="s">
        <v>186</v>
      </c>
      <c r="F2" s="65"/>
      <c r="G2" s="64" t="s">
        <v>173</v>
      </c>
      <c r="H2" s="64" t="s">
        <v>186</v>
      </c>
      <c r="I2" s="65"/>
      <c r="J2" s="64" t="s">
        <v>174</v>
      </c>
      <c r="K2" s="64" t="s">
        <v>186</v>
      </c>
      <c r="L2" s="66"/>
      <c r="M2" s="64" t="s">
        <v>183</v>
      </c>
      <c r="N2" s="64" t="s">
        <v>186</v>
      </c>
      <c r="O2" s="67"/>
      <c r="P2" s="64" t="s">
        <v>187</v>
      </c>
      <c r="Q2" s="64" t="s">
        <v>186</v>
      </c>
      <c r="R2" s="67"/>
      <c r="S2" s="64" t="s">
        <v>188</v>
      </c>
      <c r="T2" s="64" t="s">
        <v>186</v>
      </c>
      <c r="U2" s="67"/>
      <c r="V2" s="64" t="s">
        <v>189</v>
      </c>
      <c r="W2" s="64" t="s">
        <v>186</v>
      </c>
      <c r="X2" s="67"/>
      <c r="Y2" s="64" t="s">
        <v>190</v>
      </c>
      <c r="Z2" s="64" t="s">
        <v>186</v>
      </c>
      <c r="AA2" s="65"/>
      <c r="AB2" s="64" t="s">
        <v>191</v>
      </c>
      <c r="AC2" s="64" t="s">
        <v>186</v>
      </c>
      <c r="AD2" s="64" t="s">
        <v>192</v>
      </c>
      <c r="AF2" s="108" t="s">
        <v>193</v>
      </c>
    </row>
    <row r="3" spans="1:32" ht="22">
      <c r="A3" s="72" t="s">
        <v>194</v>
      </c>
      <c r="B3" s="70">
        <f>COUNTIF(CARACTERIZACION!O:O,'TABLAS DE DATOS'!A3)</f>
        <v>0</v>
      </c>
      <c r="C3" s="71"/>
      <c r="D3" s="72" t="s">
        <v>195</v>
      </c>
      <c r="E3" s="70">
        <f>COUNTIF(CARACTERIZACION!P:P,'TABLAS DE DATOS'!D3)</f>
        <v>1</v>
      </c>
      <c r="F3" s="71"/>
      <c r="G3" s="72" t="s">
        <v>196</v>
      </c>
      <c r="H3" s="70">
        <f>COUNTIF(CARACTERIZACION!Q:Q,'TABLAS DE DATOS'!G3)</f>
        <v>0</v>
      </c>
      <c r="I3" s="71"/>
      <c r="J3" s="72" t="s">
        <v>197</v>
      </c>
      <c r="K3" s="70">
        <f>COUNTIF(CARACTERIZACION!R:R,'TABLAS DE DATOS'!J3)</f>
        <v>0</v>
      </c>
      <c r="L3" s="71"/>
      <c r="M3" s="72" t="s">
        <v>198</v>
      </c>
      <c r="N3" s="70" t="e">
        <f>COUNTIF('[3]DATOS BASE'!$V$2:$V$65425,M3)</f>
        <v>#VALUE!</v>
      </c>
      <c r="O3" s="71"/>
      <c r="P3" s="72" t="s">
        <v>199</v>
      </c>
      <c r="Q3" s="70" t="e">
        <f>COUNTIF('[3]DATOS BASE'!$F$2:$F$65425,P3)</f>
        <v>#VALUE!</v>
      </c>
      <c r="R3" s="71"/>
      <c r="S3" s="72" t="s">
        <v>198</v>
      </c>
      <c r="T3" s="70" t="e">
        <f>COUNTIF('[3]DATOS BASE'!$N$2:$N$65425,S3)</f>
        <v>#VALUE!</v>
      </c>
      <c r="U3" s="71"/>
      <c r="V3" s="72" t="s">
        <v>198</v>
      </c>
      <c r="W3" s="70" t="e">
        <f>COUNTIF('[3]DATOS BASE'!$O$2:$O$65425,V3)</f>
        <v>#VALUE!</v>
      </c>
      <c r="X3" s="71"/>
      <c r="Y3" s="69" t="s">
        <v>117</v>
      </c>
      <c r="Z3" s="70" t="e">
        <f>SUMIF('[3]DATOS BASE'!$A$2:$A$65425,Y3,'[3]DATOS BASE'!$I$2:$I$65425)</f>
        <v>#VALUE!</v>
      </c>
      <c r="AA3" s="71"/>
      <c r="AB3" s="69" t="s">
        <v>200</v>
      </c>
      <c r="AC3" s="70" t="e">
        <f>COUNTIF('[3]DATOS BASE'!$D$2:$D$65425,AB3)</f>
        <v>#VALUE!</v>
      </c>
      <c r="AD3" s="72" t="s">
        <v>201</v>
      </c>
      <c r="AF3" s="109" t="s">
        <v>194</v>
      </c>
    </row>
    <row r="4" spans="1:32" ht="22">
      <c r="A4" s="72" t="s">
        <v>202</v>
      </c>
      <c r="B4" s="70">
        <f>COUNTIF(CARACTERIZACION!O:O,'TABLAS DE DATOS'!A4)</f>
        <v>1</v>
      </c>
      <c r="C4" s="71"/>
      <c r="D4" s="72" t="s">
        <v>203</v>
      </c>
      <c r="E4" s="70">
        <f>COUNTIF(CARACTERIZACION!P:P,'TABLAS DE DATOS'!D4)</f>
        <v>0</v>
      </c>
      <c r="F4" s="71"/>
      <c r="G4" s="72" t="s">
        <v>204</v>
      </c>
      <c r="H4" s="70">
        <f>COUNTIF(CARACTERIZACION!Q:Q,'TABLAS DE DATOS'!G4)</f>
        <v>0</v>
      </c>
      <c r="I4" s="71"/>
      <c r="J4" s="72" t="s">
        <v>205</v>
      </c>
      <c r="K4" s="70">
        <f>COUNTIF(CARACTERIZACION!R:R,'TABLAS DE DATOS'!J4)</f>
        <v>1</v>
      </c>
      <c r="L4" s="71"/>
      <c r="M4" s="72" t="s">
        <v>206</v>
      </c>
      <c r="N4" s="70" t="e">
        <f>COUNTIF('[3]DATOS BASE'!$V$2:$V$65425,M4)</f>
        <v>#VALUE!</v>
      </c>
      <c r="O4" s="71"/>
      <c r="P4" s="72" t="s">
        <v>207</v>
      </c>
      <c r="Q4" s="70" t="e">
        <f>COUNTIF('[3]DATOS BASE'!$F$2:$F$65425,P4)</f>
        <v>#VALUE!</v>
      </c>
      <c r="R4" s="71"/>
      <c r="S4" s="72" t="s">
        <v>206</v>
      </c>
      <c r="T4" s="70" t="e">
        <f>COUNTIF('[3]DATOS BASE'!$N$2:$N$65425,S4)</f>
        <v>#VALUE!</v>
      </c>
      <c r="U4" s="71"/>
      <c r="V4" s="72" t="s">
        <v>206</v>
      </c>
      <c r="W4" s="70" t="e">
        <f>COUNTIF('[3]DATOS BASE'!$O$2:$O$65425,V4)</f>
        <v>#VALUE!</v>
      </c>
      <c r="X4" s="71"/>
      <c r="Y4" s="69" t="s">
        <v>118</v>
      </c>
      <c r="Z4" s="70" t="e">
        <f>SUMIF('[3]DATOS BASE'!$A$2:$A$65425,Y4,'[3]DATOS BASE'!$I$2:$I$65425)</f>
        <v>#VALUE!</v>
      </c>
      <c r="AA4" s="71"/>
      <c r="AB4" s="69" t="s">
        <v>208</v>
      </c>
      <c r="AC4" s="70" t="e">
        <f>COUNTIF('[3]DATOS BASE'!$D$2:$D$65425,AB4)</f>
        <v>#VALUE!</v>
      </c>
      <c r="AD4" s="72" t="s">
        <v>209</v>
      </c>
      <c r="AF4" s="109" t="s">
        <v>202</v>
      </c>
    </row>
    <row r="5" spans="1:32" ht="33">
      <c r="A5" s="72" t="s">
        <v>210</v>
      </c>
      <c r="B5" s="70">
        <f>COUNTIF(CARACTERIZACION!O:O,'TABLAS DE DATOS'!A5)</f>
        <v>0</v>
      </c>
      <c r="C5" s="71"/>
      <c r="D5" s="72" t="s">
        <v>211</v>
      </c>
      <c r="E5" s="70">
        <f>COUNTIF(CARACTERIZACION!P:P,'TABLAS DE DATOS'!D5)</f>
        <v>1</v>
      </c>
      <c r="F5" s="71"/>
      <c r="G5" s="72" t="s">
        <v>212</v>
      </c>
      <c r="H5" s="70">
        <f>COUNTIF(CARACTERIZACION!Q:Q,'TABLAS DE DATOS'!G5)</f>
        <v>0</v>
      </c>
      <c r="I5" s="71"/>
      <c r="J5" s="72" t="s">
        <v>213</v>
      </c>
      <c r="K5" s="70">
        <f>COUNTIF(CARACTERIZACION!R:R,'TABLAS DE DATOS'!J5)</f>
        <v>0</v>
      </c>
      <c r="L5" s="71"/>
      <c r="M5" s="72" t="s">
        <v>214</v>
      </c>
      <c r="N5" s="70" t="e">
        <f>COUNTIF('[3]DATOS BASE'!$V$2:$V$65425,M5)</f>
        <v>#VALUE!</v>
      </c>
      <c r="O5" s="71"/>
      <c r="P5" s="72" t="s">
        <v>215</v>
      </c>
      <c r="Q5" s="70" t="e">
        <f>COUNTIF('[3]DATOS BASE'!$F$2:$F$65425,P5)</f>
        <v>#VALUE!</v>
      </c>
      <c r="R5" s="71"/>
      <c r="S5" s="73"/>
      <c r="T5" s="74"/>
      <c r="U5" s="71"/>
      <c r="V5" s="72" t="s">
        <v>216</v>
      </c>
      <c r="W5" s="70" t="e">
        <f>COUNTIF('[3]DATOS BASE'!$O$2:$O$65425,V5)</f>
        <v>#VALUE!</v>
      </c>
      <c r="X5" s="71"/>
      <c r="Y5" s="69" t="s">
        <v>119</v>
      </c>
      <c r="Z5" s="70" t="e">
        <f>SUMIF('[3]DATOS BASE'!$A$2:$A$65425,Y5,'[3]DATOS BASE'!$I$2:$I$65425)</f>
        <v>#VALUE!</v>
      </c>
      <c r="AA5" s="71"/>
      <c r="AB5" s="69" t="s">
        <v>217</v>
      </c>
      <c r="AC5" s="70" t="e">
        <f>COUNTIF('[3]DATOS BASE'!$D$2:$D$65425,AB5)</f>
        <v>#VALUE!</v>
      </c>
      <c r="AD5" s="71"/>
      <c r="AF5" s="109" t="s">
        <v>210</v>
      </c>
    </row>
    <row r="6" spans="1:32" ht="33">
      <c r="A6" s="72" t="s">
        <v>218</v>
      </c>
      <c r="B6" s="70">
        <f>COUNTIF(CARACTERIZACION!O:O,'TABLAS DE DATOS'!A6)</f>
        <v>1</v>
      </c>
      <c r="C6" s="71"/>
      <c r="D6" s="72" t="s">
        <v>219</v>
      </c>
      <c r="E6" s="70">
        <f>COUNTIF(CARACTERIZACION!P:P,'TABLAS DE DATOS'!D6)</f>
        <v>0</v>
      </c>
      <c r="F6" s="71"/>
      <c r="G6" s="72" t="s">
        <v>220</v>
      </c>
      <c r="H6" s="70">
        <f>COUNTIF(CARACTERIZACION!Q:Q,'TABLAS DE DATOS'!G6)</f>
        <v>0</v>
      </c>
      <c r="I6" s="71"/>
      <c r="J6" s="72" t="s">
        <v>221</v>
      </c>
      <c r="K6" s="70">
        <f>COUNTIF(CARACTERIZACION!R:R,'TABLAS DE DATOS'!J6)</f>
        <v>0</v>
      </c>
      <c r="L6" s="71"/>
      <c r="M6" s="73"/>
      <c r="N6" s="71"/>
      <c r="O6" s="71"/>
      <c r="P6" s="72" t="s">
        <v>222</v>
      </c>
      <c r="Q6" s="70" t="e">
        <f>COUNTIF('[3]DATOS BASE'!$F$2:$F$65425,P6)</f>
        <v>#VALUE!</v>
      </c>
      <c r="R6" s="71"/>
      <c r="S6" s="73"/>
      <c r="T6" s="74"/>
      <c r="U6" s="71"/>
      <c r="V6" s="73"/>
      <c r="W6" s="74"/>
      <c r="X6" s="71"/>
      <c r="Y6" s="69" t="s">
        <v>120</v>
      </c>
      <c r="Z6" s="70" t="e">
        <f>SUMIF('[3]DATOS BASE'!$A$2:$A$65425,Y6,'[3]DATOS BASE'!$I$2:$I$65425)</f>
        <v>#VALUE!</v>
      </c>
      <c r="AA6" s="71"/>
      <c r="AB6" s="71"/>
      <c r="AC6" s="71"/>
      <c r="AD6" s="71"/>
      <c r="AF6" s="109" t="s">
        <v>218</v>
      </c>
    </row>
    <row r="7" spans="1:32" ht="66">
      <c r="A7" s="72" t="s">
        <v>223</v>
      </c>
      <c r="B7" s="70">
        <f>COUNTIF(CARACTERIZACION!O:O,'TABLAS DE DATOS'!A7)</f>
        <v>0</v>
      </c>
      <c r="C7" s="71"/>
      <c r="D7" s="72" t="s">
        <v>224</v>
      </c>
      <c r="E7" s="70">
        <f>COUNTIF(CARACTERIZACION!P:P,'TABLAS DE DATOS'!D7)</f>
        <v>0</v>
      </c>
      <c r="F7" s="71"/>
      <c r="G7" s="72" t="s">
        <v>225</v>
      </c>
      <c r="H7" s="70">
        <f>COUNTIF(CARACTERIZACION!Q:Q,'TABLAS DE DATOS'!G7)</f>
        <v>1</v>
      </c>
      <c r="I7" s="71"/>
      <c r="J7" s="72" t="s">
        <v>226</v>
      </c>
      <c r="K7" s="70">
        <f>COUNTIF(CARACTERIZACION!R:R,'TABLAS DE DATOS'!J7)</f>
        <v>0</v>
      </c>
      <c r="L7" s="71"/>
      <c r="M7" s="73"/>
      <c r="N7" s="71"/>
      <c r="O7" s="71"/>
      <c r="P7" s="72" t="s">
        <v>227</v>
      </c>
      <c r="Q7" s="70" t="e">
        <f>COUNTIF('[3]DATOS BASE'!$F$2:$F$65425,P7)</f>
        <v>#VALUE!</v>
      </c>
      <c r="R7" s="71"/>
      <c r="S7" s="73"/>
      <c r="T7" s="74"/>
      <c r="U7" s="71"/>
      <c r="V7" s="73"/>
      <c r="W7" s="74"/>
      <c r="X7" s="71"/>
      <c r="Y7" s="69" t="s">
        <v>121</v>
      </c>
      <c r="Z7" s="70" t="e">
        <f>SUMIF('[3]DATOS BASE'!$A$2:$A$65425,Y7,'[3]DATOS BASE'!$I$2:$I$65425)</f>
        <v>#VALUE!</v>
      </c>
      <c r="AA7" s="71"/>
      <c r="AB7" s="71"/>
      <c r="AC7" s="71"/>
      <c r="AD7" s="71"/>
      <c r="AF7" s="109" t="s">
        <v>223</v>
      </c>
    </row>
    <row r="8" spans="1:32" ht="44">
      <c r="A8" s="72" t="s">
        <v>228</v>
      </c>
      <c r="B8" s="70">
        <f>COUNTIF(CARACTERIZACION!O:O,'TABLAS DE DATOS'!A8)</f>
        <v>0</v>
      </c>
      <c r="C8" s="71"/>
      <c r="D8" s="72" t="s">
        <v>229</v>
      </c>
      <c r="E8" s="70">
        <f>COUNTIF(CARACTERIZACION!P:P,'TABLAS DE DATOS'!D8)</f>
        <v>0</v>
      </c>
      <c r="F8" s="71"/>
      <c r="G8" s="72" t="s">
        <v>230</v>
      </c>
      <c r="H8" s="70">
        <f>COUNTIF(CARACTERIZACION!Q:Q,'TABLAS DE DATOS'!G8)</f>
        <v>0</v>
      </c>
      <c r="I8" s="71"/>
      <c r="J8" s="72" t="s">
        <v>231</v>
      </c>
      <c r="K8" s="70">
        <f>COUNTIF(CARACTERIZACION!R:R,'TABLAS DE DATOS'!J8)</f>
        <v>0</v>
      </c>
      <c r="L8" s="71"/>
      <c r="M8" s="73"/>
      <c r="N8" s="71"/>
      <c r="O8" s="71"/>
      <c r="P8" s="73"/>
      <c r="Q8" s="71"/>
      <c r="R8" s="71"/>
      <c r="S8" s="73"/>
      <c r="T8" s="71"/>
      <c r="U8" s="71"/>
      <c r="V8" s="73"/>
      <c r="W8" s="71"/>
      <c r="X8" s="71"/>
      <c r="Y8" s="69" t="s">
        <v>122</v>
      </c>
      <c r="Z8" s="70" t="e">
        <f>SUMIF('[3]DATOS BASE'!$A$2:$A$65425,Y8,'[3]DATOS BASE'!$I$2:$I$65425)</f>
        <v>#VALUE!</v>
      </c>
      <c r="AA8" s="71"/>
      <c r="AB8" s="71"/>
      <c r="AC8" s="71"/>
      <c r="AD8" s="71"/>
      <c r="AF8" s="109" t="s">
        <v>228</v>
      </c>
    </row>
    <row r="9" spans="1:32" ht="44">
      <c r="A9" s="72" t="s">
        <v>232</v>
      </c>
      <c r="B9" s="70">
        <f>COUNTIF(CARACTERIZACION!O:O,'TABLAS DE DATOS'!A9)</f>
        <v>0</v>
      </c>
      <c r="C9" s="71"/>
      <c r="D9" s="72" t="s">
        <v>233</v>
      </c>
      <c r="E9" s="70">
        <f>COUNTIF(CARACTERIZACION!P:P,'TABLAS DE DATOS'!D9)</f>
        <v>0</v>
      </c>
      <c r="F9" s="71"/>
      <c r="G9" s="72" t="s">
        <v>234</v>
      </c>
      <c r="H9" s="70">
        <f>COUNTIF(CARACTERIZACION!Q:Q,'TABLAS DE DATOS'!G9)</f>
        <v>0</v>
      </c>
      <c r="I9" s="71"/>
      <c r="J9" s="72" t="s">
        <v>235</v>
      </c>
      <c r="K9" s="70">
        <f>COUNTIF(CARACTERIZACION!R:R,'TABLAS DE DATOS'!J9)</f>
        <v>0</v>
      </c>
      <c r="L9" s="71"/>
      <c r="M9" s="73"/>
      <c r="N9" s="71"/>
      <c r="O9" s="71"/>
      <c r="P9" s="73"/>
      <c r="Q9" s="71"/>
      <c r="R9" s="71"/>
      <c r="S9" s="73"/>
      <c r="T9" s="71"/>
      <c r="U9" s="71"/>
      <c r="V9" s="73"/>
      <c r="W9" s="71"/>
      <c r="X9" s="71"/>
      <c r="Y9" s="69" t="s">
        <v>123</v>
      </c>
      <c r="Z9" s="70" t="e">
        <f>SUMIF('[3]DATOS BASE'!$A$2:$A$65425,Y9,'[3]DATOS BASE'!$I$2:$I$65425)</f>
        <v>#VALUE!</v>
      </c>
      <c r="AA9" s="71"/>
      <c r="AB9" s="71"/>
      <c r="AC9" s="71"/>
      <c r="AD9" s="71"/>
      <c r="AF9" s="109" t="s">
        <v>232</v>
      </c>
    </row>
    <row r="10" spans="1:32" ht="66">
      <c r="A10" s="72" t="s">
        <v>236</v>
      </c>
      <c r="B10" s="70">
        <f>COUNTIF(CARACTERIZACION!O:O,'TABLAS DE DATOS'!A10)</f>
        <v>0</v>
      </c>
      <c r="C10" s="71"/>
      <c r="D10" s="72" t="s">
        <v>237</v>
      </c>
      <c r="E10" s="70">
        <f>COUNTIF(CARACTERIZACION!P:P,'TABLAS DE DATOS'!D10)</f>
        <v>0</v>
      </c>
      <c r="F10" s="71"/>
      <c r="G10" s="72" t="s">
        <v>238</v>
      </c>
      <c r="H10" s="70">
        <f>COUNTIF(CARACTERIZACION!Q:Q,'TABLAS DE DATOS'!G10)</f>
        <v>0</v>
      </c>
      <c r="I10" s="71"/>
      <c r="J10" s="72" t="s">
        <v>239</v>
      </c>
      <c r="K10" s="70">
        <f>COUNTIF(CARACTERIZACION!R:R,'TABLAS DE DATOS'!J10)</f>
        <v>0</v>
      </c>
      <c r="L10" s="71"/>
      <c r="M10" s="73"/>
      <c r="N10" s="71"/>
      <c r="O10" s="71"/>
      <c r="P10" s="73"/>
      <c r="Q10" s="71"/>
      <c r="R10" s="71"/>
      <c r="S10" s="73"/>
      <c r="T10" s="71"/>
      <c r="U10" s="71"/>
      <c r="V10" s="73"/>
      <c r="W10" s="71"/>
      <c r="X10" s="71"/>
      <c r="Y10" s="69" t="s">
        <v>124</v>
      </c>
      <c r="Z10" s="70" t="e">
        <f>SUMIF('[3]DATOS BASE'!$A$2:$A$65425,Y10,'[3]DATOS BASE'!$I$2:$I$65425)</f>
        <v>#VALUE!</v>
      </c>
      <c r="AA10" s="71"/>
      <c r="AB10" s="71"/>
      <c r="AC10" s="71"/>
      <c r="AD10" s="71"/>
      <c r="AF10" s="109" t="s">
        <v>236</v>
      </c>
    </row>
    <row r="11" spans="1:32" ht="44">
      <c r="A11" s="72" t="s">
        <v>240</v>
      </c>
      <c r="B11" s="70">
        <f>COUNTIF(CARACTERIZACION!O:O,'TABLAS DE DATOS'!A11)</f>
        <v>0</v>
      </c>
      <c r="C11" s="71"/>
      <c r="D11" s="72" t="s">
        <v>241</v>
      </c>
      <c r="E11" s="70">
        <f>COUNTIF(CARACTERIZACION!P:P,'TABLAS DE DATOS'!D11)</f>
        <v>0</v>
      </c>
      <c r="F11" s="71"/>
      <c r="G11" s="72" t="s">
        <v>242</v>
      </c>
      <c r="H11" s="70">
        <f>COUNTIF(CARACTERIZACION!Q:Q,'TABLAS DE DATOS'!G11)</f>
        <v>0</v>
      </c>
      <c r="I11" s="71"/>
      <c r="J11" s="72" t="s">
        <v>243</v>
      </c>
      <c r="K11" s="70">
        <f>COUNTIF(CARACTERIZACION!R:R,'TABLAS DE DATOS'!J11)</f>
        <v>0</v>
      </c>
      <c r="L11" s="71"/>
      <c r="M11" s="73"/>
      <c r="N11" s="71"/>
      <c r="O11" s="71"/>
      <c r="P11" s="73"/>
      <c r="Q11" s="71"/>
      <c r="R11" s="71"/>
      <c r="S11" s="73"/>
      <c r="T11" s="71"/>
      <c r="U11" s="71"/>
      <c r="V11" s="73"/>
      <c r="W11" s="71"/>
      <c r="X11" s="71"/>
      <c r="Y11" s="69" t="s">
        <v>125</v>
      </c>
      <c r="Z11" s="70" t="e">
        <f>SUMIF('[3]DATOS BASE'!$A$2:$A$65425,Y11,'[3]DATOS BASE'!$I$2:$I$65425)</f>
        <v>#VALUE!</v>
      </c>
      <c r="AA11" s="71"/>
      <c r="AB11" s="71"/>
      <c r="AC11" s="71"/>
      <c r="AD11" s="71"/>
      <c r="AF11" s="109" t="s">
        <v>244</v>
      </c>
    </row>
    <row r="12" spans="1:32" ht="22">
      <c r="A12" s="72" t="s">
        <v>245</v>
      </c>
      <c r="B12" s="70">
        <f>COUNTIF(CARACTERIZACION!O:O,'TABLAS DE DATOS'!A12)</f>
        <v>0</v>
      </c>
      <c r="C12" s="71"/>
      <c r="D12" s="72" t="s">
        <v>246</v>
      </c>
      <c r="E12" s="70">
        <f>COUNTIF(CARACTERIZACION!P:P,'TABLAS DE DATOS'!D12)</f>
        <v>0</v>
      </c>
      <c r="F12" s="71"/>
      <c r="G12" s="72" t="s">
        <v>247</v>
      </c>
      <c r="H12" s="70">
        <f>COUNTIF(CARACTERIZACION!Q:Q,'TABLAS DE DATOS'!G12)</f>
        <v>0</v>
      </c>
      <c r="I12" s="71"/>
      <c r="J12" s="72" t="s">
        <v>248</v>
      </c>
      <c r="K12" s="70">
        <f>COUNTIF(CARACTERIZACION!R:R,'TABLAS DE DATOS'!J12)</f>
        <v>0</v>
      </c>
      <c r="L12" s="71"/>
      <c r="M12" s="73"/>
      <c r="N12" s="71"/>
      <c r="O12" s="71"/>
      <c r="P12" s="73"/>
      <c r="Q12" s="71"/>
      <c r="R12" s="71"/>
      <c r="S12" s="73"/>
      <c r="T12" s="71"/>
      <c r="U12" s="71"/>
      <c r="V12" s="73"/>
      <c r="W12" s="71"/>
      <c r="X12" s="71"/>
      <c r="Y12" s="69" t="s">
        <v>126</v>
      </c>
      <c r="Z12" s="70" t="e">
        <f>SUMIF('[3]DATOS BASE'!$A$2:$A$65425,Y12,'[3]DATOS BASE'!$I$2:$I$65425)</f>
        <v>#VALUE!</v>
      </c>
      <c r="AA12" s="71"/>
      <c r="AB12" s="71"/>
      <c r="AC12" s="71"/>
      <c r="AD12" s="71"/>
      <c r="AF12" s="109" t="s">
        <v>249</v>
      </c>
    </row>
    <row r="13" spans="1:32" ht="44">
      <c r="A13" s="75"/>
      <c r="B13" s="71"/>
      <c r="C13" s="71"/>
      <c r="D13" s="72" t="s">
        <v>250</v>
      </c>
      <c r="E13" s="70">
        <f>COUNTIF(CARACTERIZACION!P:P,'TABLAS DE DATOS'!D13)</f>
        <v>0</v>
      </c>
      <c r="F13" s="71"/>
      <c r="G13" s="73"/>
      <c r="H13" s="71"/>
      <c r="I13" s="71"/>
      <c r="J13" s="72" t="s">
        <v>251</v>
      </c>
      <c r="K13" s="70">
        <f>COUNTIF(CARACTERIZACION!R:R,'TABLAS DE DATOS'!J13)</f>
        <v>0</v>
      </c>
      <c r="L13" s="71"/>
      <c r="M13" s="73"/>
      <c r="N13" s="71"/>
      <c r="O13" s="71"/>
      <c r="P13" s="73"/>
      <c r="Q13" s="71"/>
      <c r="R13" s="71"/>
      <c r="S13" s="73"/>
      <c r="T13" s="71"/>
      <c r="U13" s="71"/>
      <c r="V13" s="73"/>
      <c r="W13" s="71"/>
      <c r="X13" s="71"/>
      <c r="Y13" s="69" t="s">
        <v>127</v>
      </c>
      <c r="Z13" s="70" t="e">
        <f>SUMIF('[3]DATOS BASE'!$A$2:$A$65425,Y13,'[3]DATOS BASE'!$I$2:$I$65425)</f>
        <v>#VALUE!</v>
      </c>
      <c r="AA13" s="71"/>
      <c r="AB13" s="71"/>
      <c r="AC13" s="71"/>
      <c r="AD13" s="71"/>
      <c r="AF13" s="109" t="s">
        <v>252</v>
      </c>
    </row>
    <row r="14" spans="1:32" ht="22">
      <c r="A14" s="75"/>
      <c r="B14" s="71"/>
      <c r="C14" s="71"/>
      <c r="D14" s="72" t="s">
        <v>253</v>
      </c>
      <c r="E14" s="70">
        <f>COUNTIF(CARACTERIZACION!P:P,'TABLAS DE DATOS'!D14)</f>
        <v>0</v>
      </c>
      <c r="F14" s="71"/>
      <c r="G14" s="73"/>
      <c r="H14" s="71"/>
      <c r="I14" s="71"/>
      <c r="J14" s="72" t="s">
        <v>254</v>
      </c>
      <c r="K14" s="70">
        <f>COUNTIF(CARACTERIZACION!R:R,'TABLAS DE DATOS'!J14)</f>
        <v>0</v>
      </c>
      <c r="L14" s="71"/>
      <c r="M14" s="73"/>
      <c r="N14" s="71"/>
      <c r="O14" s="71"/>
      <c r="P14" s="73"/>
      <c r="Q14" s="71"/>
      <c r="R14" s="71"/>
      <c r="S14" s="73"/>
      <c r="T14" s="71"/>
      <c r="U14" s="71"/>
      <c r="V14" s="73"/>
      <c r="W14" s="71"/>
      <c r="X14" s="71"/>
      <c r="Y14" s="69" t="s">
        <v>128</v>
      </c>
      <c r="Z14" s="70" t="e">
        <f>SUMIF('[3]DATOS BASE'!$A$2:$A$65425,Y14,'[3]DATOS BASE'!$I$2:$I$65425)</f>
        <v>#VALUE!</v>
      </c>
      <c r="AA14" s="71"/>
      <c r="AB14" s="71"/>
      <c r="AC14" s="71"/>
      <c r="AD14" s="71"/>
      <c r="AF14" s="109" t="s">
        <v>255</v>
      </c>
    </row>
    <row r="15" spans="1:32" ht="22">
      <c r="A15" s="71"/>
      <c r="B15" s="71"/>
      <c r="C15" s="71"/>
      <c r="D15" s="72" t="s">
        <v>256</v>
      </c>
      <c r="E15" s="70">
        <f>COUNTIF(CARACTERIZACION!P:P,'TABLAS DE DATOS'!D15)</f>
        <v>0</v>
      </c>
      <c r="F15" s="71"/>
      <c r="G15" s="73"/>
      <c r="H15" s="71"/>
      <c r="I15" s="71"/>
      <c r="J15" s="72" t="s">
        <v>257</v>
      </c>
      <c r="K15" s="70">
        <f>COUNTIF(CARACTERIZACION!R:R,'TABLAS DE DATOS'!J15)</f>
        <v>0</v>
      </c>
      <c r="L15" s="71"/>
      <c r="M15" s="73"/>
      <c r="N15" s="71"/>
      <c r="O15" s="71"/>
      <c r="P15" s="73"/>
      <c r="Q15" s="71"/>
      <c r="R15" s="71"/>
      <c r="S15" s="73"/>
      <c r="T15" s="71"/>
      <c r="U15" s="71"/>
      <c r="V15" s="73"/>
      <c r="W15" s="71"/>
      <c r="X15" s="71"/>
      <c r="Y15" s="71"/>
      <c r="Z15" s="71"/>
      <c r="AA15" s="71"/>
      <c r="AB15" s="71"/>
      <c r="AC15" s="71"/>
      <c r="AD15" s="71"/>
      <c r="AF15" s="108" t="s">
        <v>173</v>
      </c>
    </row>
    <row r="16" spans="1:32" ht="22">
      <c r="A16" s="71"/>
      <c r="B16" s="71"/>
      <c r="C16" s="71"/>
      <c r="D16" s="72" t="s">
        <v>258</v>
      </c>
      <c r="E16" s="70">
        <f>COUNTIF(CARACTERIZACION!P:P,'TABLAS DE DATOS'!D16)</f>
        <v>0</v>
      </c>
      <c r="F16" s="71"/>
      <c r="G16" s="73"/>
      <c r="H16" s="71"/>
      <c r="I16" s="71"/>
      <c r="J16" s="73"/>
      <c r="K16" s="71"/>
      <c r="L16" s="71"/>
      <c r="M16" s="73"/>
      <c r="N16" s="71"/>
      <c r="O16" s="71"/>
      <c r="P16" s="73"/>
      <c r="Q16" s="71"/>
      <c r="R16" s="71"/>
      <c r="S16" s="73"/>
      <c r="T16" s="71"/>
      <c r="U16" s="71"/>
      <c r="V16" s="73"/>
      <c r="W16" s="71"/>
      <c r="X16" s="71"/>
      <c r="Y16" s="71"/>
      <c r="Z16" s="71"/>
      <c r="AA16" s="71"/>
      <c r="AB16" s="71"/>
      <c r="AC16" s="71"/>
      <c r="AD16" s="71"/>
      <c r="AF16" s="109" t="s">
        <v>196</v>
      </c>
    </row>
    <row r="17" spans="4:32" ht="22">
      <c r="D17" s="72" t="s">
        <v>259</v>
      </c>
      <c r="E17" s="70">
        <f>COUNTIF(CARACTERIZACION!P:P,'TABLAS DE DATOS'!D17)</f>
        <v>0</v>
      </c>
      <c r="F17" s="71"/>
      <c r="G17" s="73"/>
      <c r="H17" s="71"/>
      <c r="I17" s="71"/>
      <c r="J17" s="73"/>
      <c r="K17" s="71"/>
      <c r="L17" s="71"/>
      <c r="M17" s="73"/>
      <c r="N17" s="71"/>
      <c r="O17" s="71"/>
      <c r="P17" s="73"/>
      <c r="Q17" s="71"/>
      <c r="R17" s="71"/>
      <c r="S17" s="73"/>
      <c r="T17" s="71"/>
      <c r="U17" s="71"/>
      <c r="V17" s="73"/>
      <c r="AF17" s="109" t="s">
        <v>204</v>
      </c>
    </row>
    <row r="18" spans="4:32">
      <c r="D18" s="72" t="s">
        <v>260</v>
      </c>
      <c r="E18" s="70">
        <f>COUNTIF(CARACTERIZACION!P:P,'TABLAS DE DATOS'!D18)</f>
        <v>0</v>
      </c>
      <c r="F18" s="71"/>
      <c r="G18" s="73"/>
      <c r="H18" s="71"/>
      <c r="I18" s="71"/>
      <c r="J18" s="73"/>
      <c r="K18" s="71"/>
      <c r="L18" s="71"/>
      <c r="M18" s="73"/>
      <c r="N18" s="71"/>
      <c r="O18" s="71"/>
      <c r="P18" s="71"/>
      <c r="Q18" s="71"/>
      <c r="R18" s="71"/>
      <c r="S18" s="73"/>
      <c r="T18" s="71"/>
      <c r="U18" s="71"/>
      <c r="V18" s="73"/>
      <c r="AF18" s="109" t="s">
        <v>212</v>
      </c>
    </row>
    <row r="19" spans="4:32" ht="44">
      <c r="D19" s="72" t="s">
        <v>257</v>
      </c>
      <c r="E19" s="70">
        <f>COUNTIF(CARACTERIZACION!P:P,'TABLAS DE DATOS'!D19)</f>
        <v>0</v>
      </c>
      <c r="F19" s="71"/>
      <c r="G19" s="71"/>
      <c r="H19" s="71"/>
      <c r="I19" s="71"/>
      <c r="J19" s="71"/>
      <c r="K19" s="71"/>
      <c r="L19" s="71"/>
      <c r="M19" s="71"/>
      <c r="N19" s="71"/>
      <c r="O19" s="71"/>
      <c r="P19" s="71"/>
      <c r="Q19" s="71"/>
      <c r="R19" s="71"/>
      <c r="S19" s="71"/>
      <c r="T19" s="71"/>
      <c r="U19" s="71"/>
      <c r="V19" s="71"/>
      <c r="AF19" s="109" t="s">
        <v>220</v>
      </c>
    </row>
    <row r="20" spans="4:32" ht="22">
      <c r="AF20" s="109" t="s">
        <v>225</v>
      </c>
    </row>
    <row r="21" spans="4:32" ht="22">
      <c r="AF21" s="109" t="s">
        <v>230</v>
      </c>
    </row>
    <row r="22" spans="4:32" ht="88">
      <c r="AF22" s="109" t="s">
        <v>234</v>
      </c>
    </row>
    <row r="23" spans="4:32" ht="33">
      <c r="AF23" s="109" t="s">
        <v>238</v>
      </c>
    </row>
    <row r="24" spans="4:32" ht="33">
      <c r="AF24" s="109" t="s">
        <v>242</v>
      </c>
    </row>
    <row r="25" spans="4:32" ht="44">
      <c r="AF25" s="109" t="s">
        <v>247</v>
      </c>
    </row>
    <row r="26" spans="4:32">
      <c r="AF26" s="108" t="s">
        <v>261</v>
      </c>
    </row>
    <row r="27" spans="4:32">
      <c r="AF27" s="109" t="s">
        <v>197</v>
      </c>
    </row>
    <row r="28" spans="4:32">
      <c r="AF28" s="109" t="s">
        <v>205</v>
      </c>
    </row>
    <row r="29" spans="4:32">
      <c r="AF29" s="109" t="s">
        <v>213</v>
      </c>
    </row>
    <row r="30" spans="4:32" ht="55">
      <c r="AF30" s="109" t="s">
        <v>221</v>
      </c>
    </row>
    <row r="31" spans="4:32">
      <c r="AF31" s="109" t="s">
        <v>226</v>
      </c>
    </row>
    <row r="32" spans="4:32">
      <c r="AF32" s="109" t="s">
        <v>231</v>
      </c>
    </row>
    <row r="33" spans="32:32" ht="22">
      <c r="AF33" s="109" t="s">
        <v>235</v>
      </c>
    </row>
    <row r="34" spans="32:32">
      <c r="AF34" s="109" t="s">
        <v>239</v>
      </c>
    </row>
    <row r="35" spans="32:32" ht="22">
      <c r="AF35" s="109" t="s">
        <v>243</v>
      </c>
    </row>
    <row r="36" spans="32:32">
      <c r="AF36" s="109" t="s">
        <v>248</v>
      </c>
    </row>
    <row r="37" spans="32:32" ht="22">
      <c r="AF37" s="109" t="s">
        <v>251</v>
      </c>
    </row>
    <row r="38" spans="32:32" ht="33">
      <c r="AF38" s="109" t="s">
        <v>254</v>
      </c>
    </row>
    <row r="39" spans="32:32">
      <c r="AF39" s="109" t="s">
        <v>257</v>
      </c>
    </row>
    <row r="40" spans="32:32">
      <c r="AF40" s="108" t="s">
        <v>172</v>
      </c>
    </row>
    <row r="41" spans="32:32">
      <c r="AF41" s="109" t="s">
        <v>195</v>
      </c>
    </row>
    <row r="42" spans="32:32">
      <c r="AF42" s="109" t="s">
        <v>203</v>
      </c>
    </row>
    <row r="43" spans="32:32" ht="99">
      <c r="AF43" s="109" t="s">
        <v>211</v>
      </c>
    </row>
    <row r="44" spans="32:32" ht="22">
      <c r="AF44" s="109" t="s">
        <v>219</v>
      </c>
    </row>
    <row r="45" spans="32:32" ht="44">
      <c r="AF45" s="109" t="s">
        <v>224</v>
      </c>
    </row>
    <row r="46" spans="32:32">
      <c r="AF46" s="109" t="s">
        <v>229</v>
      </c>
    </row>
    <row r="47" spans="32:32" ht="66">
      <c r="AF47" s="109" t="s">
        <v>233</v>
      </c>
    </row>
    <row r="48" spans="32:32" ht="33">
      <c r="AF48" s="109" t="s">
        <v>237</v>
      </c>
    </row>
    <row r="49" spans="32:32">
      <c r="AF49" s="109" t="s">
        <v>241</v>
      </c>
    </row>
    <row r="50" spans="32:32" ht="55">
      <c r="AF50" s="109" t="s">
        <v>246</v>
      </c>
    </row>
    <row r="51" spans="32:32" ht="66">
      <c r="AF51" s="109" t="s">
        <v>250</v>
      </c>
    </row>
    <row r="52" spans="32:32">
      <c r="AF52" s="109" t="s">
        <v>253</v>
      </c>
    </row>
    <row r="53" spans="32:32" ht="22">
      <c r="AF53" s="109" t="s">
        <v>256</v>
      </c>
    </row>
    <row r="54" spans="32:32" ht="33">
      <c r="AF54" s="109" t="s">
        <v>258</v>
      </c>
    </row>
    <row r="55" spans="32:32" ht="22">
      <c r="AF55" s="109" t="s">
        <v>259</v>
      </c>
    </row>
    <row r="56" spans="32:32" ht="22">
      <c r="AF56" s="109" t="s">
        <v>260</v>
      </c>
    </row>
    <row r="57" spans="32:32">
      <c r="AF57" s="109" t="s">
        <v>257</v>
      </c>
    </row>
    <row r="58" spans="32:32" ht="22">
      <c r="AF58" s="108" t="s">
        <v>262</v>
      </c>
    </row>
    <row r="59" spans="32:32">
      <c r="AF59" s="109" t="s">
        <v>199</v>
      </c>
    </row>
    <row r="60" spans="32:32">
      <c r="AF60" s="109" t="s">
        <v>263</v>
      </c>
    </row>
    <row r="61" spans="32:32">
      <c r="AF61" s="109" t="s">
        <v>264</v>
      </c>
    </row>
    <row r="62" spans="32:32">
      <c r="AF62" s="107"/>
    </row>
    <row r="63" spans="32:32">
      <c r="AF63" s="109"/>
    </row>
    <row r="64" spans="32:32">
      <c r="AF64" s="107"/>
    </row>
    <row r="65" spans="32:32">
      <c r="AF65" s="108" t="s">
        <v>265</v>
      </c>
    </row>
    <row r="66" spans="32:32">
      <c r="AF66" s="110" t="s">
        <v>266</v>
      </c>
    </row>
    <row r="67" spans="32:32">
      <c r="AF67" s="110" t="s">
        <v>267</v>
      </c>
    </row>
    <row r="68" spans="32:32">
      <c r="AF68" s="110" t="s">
        <v>268</v>
      </c>
    </row>
    <row r="69" spans="32:32">
      <c r="AF69" s="110" t="s">
        <v>269</v>
      </c>
    </row>
    <row r="70" spans="32:32">
      <c r="AF70" s="110" t="s">
        <v>270</v>
      </c>
    </row>
    <row r="71" spans="32:32">
      <c r="AF71" s="110" t="s">
        <v>271</v>
      </c>
    </row>
    <row r="72" spans="32:32">
      <c r="AF72" s="110" t="s">
        <v>272</v>
      </c>
    </row>
    <row r="73" spans="32:32">
      <c r="AF73" s="110" t="s">
        <v>273</v>
      </c>
    </row>
    <row r="74" spans="32:32">
      <c r="AF74" s="110" t="s">
        <v>274</v>
      </c>
    </row>
    <row r="75" spans="32:32">
      <c r="AF75" s="110" t="s">
        <v>275</v>
      </c>
    </row>
    <row r="76" spans="32:32" ht="22">
      <c r="AF76" s="110" t="s">
        <v>276</v>
      </c>
    </row>
    <row r="77" spans="32:32">
      <c r="AF77" s="110" t="s">
        <v>277</v>
      </c>
    </row>
  </sheetData>
  <dataValidations disablePrompts="1" count="1">
    <dataValidation type="list" allowBlank="1" showInputMessage="1" showErrorMessage="1" sqref="IT3:IT14 SP3:SP14 ACL3:ACL14 AMH3:AMH14 AWD3:AWD14 BFZ3:BFZ14 BPV3:BPV14 BZR3:BZR14 CJN3:CJN14 CTJ3:CTJ14 DDF3:DDF14 DNB3:DNB14 DWX3:DWX14 EGT3:EGT14 EQP3:EQP14 FAL3:FAL14 FKH3:FKH14 FUD3:FUD14 GDZ3:GDZ14 GNV3:GNV14 GXR3:GXR14 HHN3:HHN14 HRJ3:HRJ14 IBF3:IBF14 ILB3:ILB14 IUX3:IUX14 JET3:JET14 JOP3:JOP14 JYL3:JYL14 KIH3:KIH14 KSD3:KSD14 LBZ3:LBZ14 LLV3:LLV14 LVR3:LVR14 MFN3:MFN14 MPJ3:MPJ14 MZF3:MZF14 NJB3:NJB14 NSX3:NSX14 OCT3:OCT14 OMP3:OMP14 OWL3:OWL14 PGH3:PGH14 PQD3:PQD14 PZZ3:PZZ14 QJV3:QJV14 QTR3:QTR14 RDN3:RDN14 RNJ3:RNJ14 RXF3:RXF14 SHB3:SHB14 SQX3:SQX14 TAT3:TAT14 TKP3:TKP14 TUL3:TUL14 UEH3:UEH14 UOD3:UOD14 UXZ3:UXZ14 VHV3:VHV14 VRR3:VRR14 WBN3:WBN14 WLJ3:WLJ14 WVF3:WVF14 IT65539:IT65550 SP65539:SP65550 ACL65539:ACL65550 AMH65539:AMH65550 AWD65539:AWD65550 BFZ65539:BFZ65550 BPV65539:BPV65550 BZR65539:BZR65550 CJN65539:CJN65550 CTJ65539:CTJ65550 DDF65539:DDF65550 DNB65539:DNB65550 DWX65539:DWX65550 EGT65539:EGT65550 EQP65539:EQP65550 FAL65539:FAL65550 FKH65539:FKH65550 FUD65539:FUD65550 GDZ65539:GDZ65550 GNV65539:GNV65550 GXR65539:GXR65550 HHN65539:HHN65550 HRJ65539:HRJ65550 IBF65539:IBF65550 ILB65539:ILB65550 IUX65539:IUX65550 JET65539:JET65550 JOP65539:JOP65550 JYL65539:JYL65550 KIH65539:KIH65550 KSD65539:KSD65550 LBZ65539:LBZ65550 LLV65539:LLV65550 LVR65539:LVR65550 MFN65539:MFN65550 MPJ65539:MPJ65550 MZF65539:MZF65550 NJB65539:NJB65550 NSX65539:NSX65550 OCT65539:OCT65550 OMP65539:OMP65550 OWL65539:OWL65550 PGH65539:PGH65550 PQD65539:PQD65550 PZZ65539:PZZ65550 QJV65539:QJV65550 QTR65539:QTR65550 RDN65539:RDN65550 RNJ65539:RNJ65550 RXF65539:RXF65550 SHB65539:SHB65550 SQX65539:SQX65550 TAT65539:TAT65550 TKP65539:TKP65550 TUL65539:TUL65550 UEH65539:UEH65550 UOD65539:UOD65550 UXZ65539:UXZ65550 VHV65539:VHV65550 VRR65539:VRR65550 WBN65539:WBN65550 WLJ65539:WLJ65550 WVF65539:WVF65550 IT131075:IT131086 SP131075:SP131086 ACL131075:ACL131086 AMH131075:AMH131086 AWD131075:AWD131086 BFZ131075:BFZ131086 BPV131075:BPV131086 BZR131075:BZR131086 CJN131075:CJN131086 CTJ131075:CTJ131086 DDF131075:DDF131086 DNB131075:DNB131086 DWX131075:DWX131086 EGT131075:EGT131086 EQP131075:EQP131086 FAL131075:FAL131086 FKH131075:FKH131086 FUD131075:FUD131086 GDZ131075:GDZ131086 GNV131075:GNV131086 GXR131075:GXR131086 HHN131075:HHN131086 HRJ131075:HRJ131086 IBF131075:IBF131086 ILB131075:ILB131086 IUX131075:IUX131086 JET131075:JET131086 JOP131075:JOP131086 JYL131075:JYL131086 KIH131075:KIH131086 KSD131075:KSD131086 LBZ131075:LBZ131086 LLV131075:LLV131086 LVR131075:LVR131086 MFN131075:MFN131086 MPJ131075:MPJ131086 MZF131075:MZF131086 NJB131075:NJB131086 NSX131075:NSX131086 OCT131075:OCT131086 OMP131075:OMP131086 OWL131075:OWL131086 PGH131075:PGH131086 PQD131075:PQD131086 PZZ131075:PZZ131086 QJV131075:QJV131086 QTR131075:QTR131086 RDN131075:RDN131086 RNJ131075:RNJ131086 RXF131075:RXF131086 SHB131075:SHB131086 SQX131075:SQX131086 TAT131075:TAT131086 TKP131075:TKP131086 TUL131075:TUL131086 UEH131075:UEH131086 UOD131075:UOD131086 UXZ131075:UXZ131086 VHV131075:VHV131086 VRR131075:VRR131086 WBN131075:WBN131086 WLJ131075:WLJ131086 WVF131075:WVF131086 IT196611:IT196622 SP196611:SP196622 ACL196611:ACL196622 AMH196611:AMH196622 AWD196611:AWD196622 BFZ196611:BFZ196622 BPV196611:BPV196622 BZR196611:BZR196622 CJN196611:CJN196622 CTJ196611:CTJ196622 DDF196611:DDF196622 DNB196611:DNB196622 DWX196611:DWX196622 EGT196611:EGT196622 EQP196611:EQP196622 FAL196611:FAL196622 FKH196611:FKH196622 FUD196611:FUD196622 GDZ196611:GDZ196622 GNV196611:GNV196622 GXR196611:GXR196622 HHN196611:HHN196622 HRJ196611:HRJ196622 IBF196611:IBF196622 ILB196611:ILB196622 IUX196611:IUX196622 JET196611:JET196622 JOP196611:JOP196622 JYL196611:JYL196622 KIH196611:KIH196622 KSD196611:KSD196622 LBZ196611:LBZ196622 LLV196611:LLV196622 LVR196611:LVR196622 MFN196611:MFN196622 MPJ196611:MPJ196622 MZF196611:MZF196622 NJB196611:NJB196622 NSX196611:NSX196622 OCT196611:OCT196622 OMP196611:OMP196622 OWL196611:OWL196622 PGH196611:PGH196622 PQD196611:PQD196622 PZZ196611:PZZ196622 QJV196611:QJV196622 QTR196611:QTR196622 RDN196611:RDN196622 RNJ196611:RNJ196622 RXF196611:RXF196622 SHB196611:SHB196622 SQX196611:SQX196622 TAT196611:TAT196622 TKP196611:TKP196622 TUL196611:TUL196622 UEH196611:UEH196622 UOD196611:UOD196622 UXZ196611:UXZ196622 VHV196611:VHV196622 VRR196611:VRR196622 WBN196611:WBN196622 WLJ196611:WLJ196622 WVF196611:WVF196622 IT262147:IT262158 SP262147:SP262158 ACL262147:ACL262158 AMH262147:AMH262158 AWD262147:AWD262158 BFZ262147:BFZ262158 BPV262147:BPV262158 BZR262147:BZR262158 CJN262147:CJN262158 CTJ262147:CTJ262158 DDF262147:DDF262158 DNB262147:DNB262158 DWX262147:DWX262158 EGT262147:EGT262158 EQP262147:EQP262158 FAL262147:FAL262158 FKH262147:FKH262158 FUD262147:FUD262158 GDZ262147:GDZ262158 GNV262147:GNV262158 GXR262147:GXR262158 HHN262147:HHN262158 HRJ262147:HRJ262158 IBF262147:IBF262158 ILB262147:ILB262158 IUX262147:IUX262158 JET262147:JET262158 JOP262147:JOP262158 JYL262147:JYL262158 KIH262147:KIH262158 KSD262147:KSD262158 LBZ262147:LBZ262158 LLV262147:LLV262158 LVR262147:LVR262158 MFN262147:MFN262158 MPJ262147:MPJ262158 MZF262147:MZF262158 NJB262147:NJB262158 NSX262147:NSX262158 OCT262147:OCT262158 OMP262147:OMP262158 OWL262147:OWL262158 PGH262147:PGH262158 PQD262147:PQD262158 PZZ262147:PZZ262158 QJV262147:QJV262158 QTR262147:QTR262158 RDN262147:RDN262158 RNJ262147:RNJ262158 RXF262147:RXF262158 SHB262147:SHB262158 SQX262147:SQX262158 TAT262147:TAT262158 TKP262147:TKP262158 TUL262147:TUL262158 UEH262147:UEH262158 UOD262147:UOD262158 UXZ262147:UXZ262158 VHV262147:VHV262158 VRR262147:VRR262158 WBN262147:WBN262158 WLJ262147:WLJ262158 WVF262147:WVF262158 IT327683:IT327694 SP327683:SP327694 ACL327683:ACL327694 AMH327683:AMH327694 AWD327683:AWD327694 BFZ327683:BFZ327694 BPV327683:BPV327694 BZR327683:BZR327694 CJN327683:CJN327694 CTJ327683:CTJ327694 DDF327683:DDF327694 DNB327683:DNB327694 DWX327683:DWX327694 EGT327683:EGT327694 EQP327683:EQP327694 FAL327683:FAL327694 FKH327683:FKH327694 FUD327683:FUD327694 GDZ327683:GDZ327694 GNV327683:GNV327694 GXR327683:GXR327694 HHN327683:HHN327694 HRJ327683:HRJ327694 IBF327683:IBF327694 ILB327683:ILB327694 IUX327683:IUX327694 JET327683:JET327694 JOP327683:JOP327694 JYL327683:JYL327694 KIH327683:KIH327694 KSD327683:KSD327694 LBZ327683:LBZ327694 LLV327683:LLV327694 LVR327683:LVR327694 MFN327683:MFN327694 MPJ327683:MPJ327694 MZF327683:MZF327694 NJB327683:NJB327694 NSX327683:NSX327694 OCT327683:OCT327694 OMP327683:OMP327694 OWL327683:OWL327694 PGH327683:PGH327694 PQD327683:PQD327694 PZZ327683:PZZ327694 QJV327683:QJV327694 QTR327683:QTR327694 RDN327683:RDN327694 RNJ327683:RNJ327694 RXF327683:RXF327694 SHB327683:SHB327694 SQX327683:SQX327694 TAT327683:TAT327694 TKP327683:TKP327694 TUL327683:TUL327694 UEH327683:UEH327694 UOD327683:UOD327694 UXZ327683:UXZ327694 VHV327683:VHV327694 VRR327683:VRR327694 WBN327683:WBN327694 WLJ327683:WLJ327694 WVF327683:WVF327694 IT393219:IT393230 SP393219:SP393230 ACL393219:ACL393230 AMH393219:AMH393230 AWD393219:AWD393230 BFZ393219:BFZ393230 BPV393219:BPV393230 BZR393219:BZR393230 CJN393219:CJN393230 CTJ393219:CTJ393230 DDF393219:DDF393230 DNB393219:DNB393230 DWX393219:DWX393230 EGT393219:EGT393230 EQP393219:EQP393230 FAL393219:FAL393230 FKH393219:FKH393230 FUD393219:FUD393230 GDZ393219:GDZ393230 GNV393219:GNV393230 GXR393219:GXR393230 HHN393219:HHN393230 HRJ393219:HRJ393230 IBF393219:IBF393230 ILB393219:ILB393230 IUX393219:IUX393230 JET393219:JET393230 JOP393219:JOP393230 JYL393219:JYL393230 KIH393219:KIH393230 KSD393219:KSD393230 LBZ393219:LBZ393230 LLV393219:LLV393230 LVR393219:LVR393230 MFN393219:MFN393230 MPJ393219:MPJ393230 MZF393219:MZF393230 NJB393219:NJB393230 NSX393219:NSX393230 OCT393219:OCT393230 OMP393219:OMP393230 OWL393219:OWL393230 PGH393219:PGH393230 PQD393219:PQD393230 PZZ393219:PZZ393230 QJV393219:QJV393230 QTR393219:QTR393230 RDN393219:RDN393230 RNJ393219:RNJ393230 RXF393219:RXF393230 SHB393219:SHB393230 SQX393219:SQX393230 TAT393219:TAT393230 TKP393219:TKP393230 TUL393219:TUL393230 UEH393219:UEH393230 UOD393219:UOD393230 UXZ393219:UXZ393230 VHV393219:VHV393230 VRR393219:VRR393230 WBN393219:WBN393230 WLJ393219:WLJ393230 WVF393219:WVF393230 IT458755:IT458766 SP458755:SP458766 ACL458755:ACL458766 AMH458755:AMH458766 AWD458755:AWD458766 BFZ458755:BFZ458766 BPV458755:BPV458766 BZR458755:BZR458766 CJN458755:CJN458766 CTJ458755:CTJ458766 DDF458755:DDF458766 DNB458755:DNB458766 DWX458755:DWX458766 EGT458755:EGT458766 EQP458755:EQP458766 FAL458755:FAL458766 FKH458755:FKH458766 FUD458755:FUD458766 GDZ458755:GDZ458766 GNV458755:GNV458766 GXR458755:GXR458766 HHN458755:HHN458766 HRJ458755:HRJ458766 IBF458755:IBF458766 ILB458755:ILB458766 IUX458755:IUX458766 JET458755:JET458766 JOP458755:JOP458766 JYL458755:JYL458766 KIH458755:KIH458766 KSD458755:KSD458766 LBZ458755:LBZ458766 LLV458755:LLV458766 LVR458755:LVR458766 MFN458755:MFN458766 MPJ458755:MPJ458766 MZF458755:MZF458766 NJB458755:NJB458766 NSX458755:NSX458766 OCT458755:OCT458766 OMP458755:OMP458766 OWL458755:OWL458766 PGH458755:PGH458766 PQD458755:PQD458766 PZZ458755:PZZ458766 QJV458755:QJV458766 QTR458755:QTR458766 RDN458755:RDN458766 RNJ458755:RNJ458766 RXF458755:RXF458766 SHB458755:SHB458766 SQX458755:SQX458766 TAT458755:TAT458766 TKP458755:TKP458766 TUL458755:TUL458766 UEH458755:UEH458766 UOD458755:UOD458766 UXZ458755:UXZ458766 VHV458755:VHV458766 VRR458755:VRR458766 WBN458755:WBN458766 WLJ458755:WLJ458766 WVF458755:WVF458766 IT524291:IT524302 SP524291:SP524302 ACL524291:ACL524302 AMH524291:AMH524302 AWD524291:AWD524302 BFZ524291:BFZ524302 BPV524291:BPV524302 BZR524291:BZR524302 CJN524291:CJN524302 CTJ524291:CTJ524302 DDF524291:DDF524302 DNB524291:DNB524302 DWX524291:DWX524302 EGT524291:EGT524302 EQP524291:EQP524302 FAL524291:FAL524302 FKH524291:FKH524302 FUD524291:FUD524302 GDZ524291:GDZ524302 GNV524291:GNV524302 GXR524291:GXR524302 HHN524291:HHN524302 HRJ524291:HRJ524302 IBF524291:IBF524302 ILB524291:ILB524302 IUX524291:IUX524302 JET524291:JET524302 JOP524291:JOP524302 JYL524291:JYL524302 KIH524291:KIH524302 KSD524291:KSD524302 LBZ524291:LBZ524302 LLV524291:LLV524302 LVR524291:LVR524302 MFN524291:MFN524302 MPJ524291:MPJ524302 MZF524291:MZF524302 NJB524291:NJB524302 NSX524291:NSX524302 OCT524291:OCT524302 OMP524291:OMP524302 OWL524291:OWL524302 PGH524291:PGH524302 PQD524291:PQD524302 PZZ524291:PZZ524302 QJV524291:QJV524302 QTR524291:QTR524302 RDN524291:RDN524302 RNJ524291:RNJ524302 RXF524291:RXF524302 SHB524291:SHB524302 SQX524291:SQX524302 TAT524291:TAT524302 TKP524291:TKP524302 TUL524291:TUL524302 UEH524291:UEH524302 UOD524291:UOD524302 UXZ524291:UXZ524302 VHV524291:VHV524302 VRR524291:VRR524302 WBN524291:WBN524302 WLJ524291:WLJ524302 WVF524291:WVF524302 IT589827:IT589838 SP589827:SP589838 ACL589827:ACL589838 AMH589827:AMH589838 AWD589827:AWD589838 BFZ589827:BFZ589838 BPV589827:BPV589838 BZR589827:BZR589838 CJN589827:CJN589838 CTJ589827:CTJ589838 DDF589827:DDF589838 DNB589827:DNB589838 DWX589827:DWX589838 EGT589827:EGT589838 EQP589827:EQP589838 FAL589827:FAL589838 FKH589827:FKH589838 FUD589827:FUD589838 GDZ589827:GDZ589838 GNV589827:GNV589838 GXR589827:GXR589838 HHN589827:HHN589838 HRJ589827:HRJ589838 IBF589827:IBF589838 ILB589827:ILB589838 IUX589827:IUX589838 JET589827:JET589838 JOP589827:JOP589838 JYL589827:JYL589838 KIH589827:KIH589838 KSD589827:KSD589838 LBZ589827:LBZ589838 LLV589827:LLV589838 LVR589827:LVR589838 MFN589827:MFN589838 MPJ589827:MPJ589838 MZF589827:MZF589838 NJB589827:NJB589838 NSX589827:NSX589838 OCT589827:OCT589838 OMP589827:OMP589838 OWL589827:OWL589838 PGH589827:PGH589838 PQD589827:PQD589838 PZZ589827:PZZ589838 QJV589827:QJV589838 QTR589827:QTR589838 RDN589827:RDN589838 RNJ589827:RNJ589838 RXF589827:RXF589838 SHB589827:SHB589838 SQX589827:SQX589838 TAT589827:TAT589838 TKP589827:TKP589838 TUL589827:TUL589838 UEH589827:UEH589838 UOD589827:UOD589838 UXZ589827:UXZ589838 VHV589827:VHV589838 VRR589827:VRR589838 WBN589827:WBN589838 WLJ589827:WLJ589838 WVF589827:WVF589838 IT655363:IT655374 SP655363:SP655374 ACL655363:ACL655374 AMH655363:AMH655374 AWD655363:AWD655374 BFZ655363:BFZ655374 BPV655363:BPV655374 BZR655363:BZR655374 CJN655363:CJN655374 CTJ655363:CTJ655374 DDF655363:DDF655374 DNB655363:DNB655374 DWX655363:DWX655374 EGT655363:EGT655374 EQP655363:EQP655374 FAL655363:FAL655374 FKH655363:FKH655374 FUD655363:FUD655374 GDZ655363:GDZ655374 GNV655363:GNV655374 GXR655363:GXR655374 HHN655363:HHN655374 HRJ655363:HRJ655374 IBF655363:IBF655374 ILB655363:ILB655374 IUX655363:IUX655374 JET655363:JET655374 JOP655363:JOP655374 JYL655363:JYL655374 KIH655363:KIH655374 KSD655363:KSD655374 LBZ655363:LBZ655374 LLV655363:LLV655374 LVR655363:LVR655374 MFN655363:MFN655374 MPJ655363:MPJ655374 MZF655363:MZF655374 NJB655363:NJB655374 NSX655363:NSX655374 OCT655363:OCT655374 OMP655363:OMP655374 OWL655363:OWL655374 PGH655363:PGH655374 PQD655363:PQD655374 PZZ655363:PZZ655374 QJV655363:QJV655374 QTR655363:QTR655374 RDN655363:RDN655374 RNJ655363:RNJ655374 RXF655363:RXF655374 SHB655363:SHB655374 SQX655363:SQX655374 TAT655363:TAT655374 TKP655363:TKP655374 TUL655363:TUL655374 UEH655363:UEH655374 UOD655363:UOD655374 UXZ655363:UXZ655374 VHV655363:VHV655374 VRR655363:VRR655374 WBN655363:WBN655374 WLJ655363:WLJ655374 WVF655363:WVF655374 IT720899:IT720910 SP720899:SP720910 ACL720899:ACL720910 AMH720899:AMH720910 AWD720899:AWD720910 BFZ720899:BFZ720910 BPV720899:BPV720910 BZR720899:BZR720910 CJN720899:CJN720910 CTJ720899:CTJ720910 DDF720899:DDF720910 DNB720899:DNB720910 DWX720899:DWX720910 EGT720899:EGT720910 EQP720899:EQP720910 FAL720899:FAL720910 FKH720899:FKH720910 FUD720899:FUD720910 GDZ720899:GDZ720910 GNV720899:GNV720910 GXR720899:GXR720910 HHN720899:HHN720910 HRJ720899:HRJ720910 IBF720899:IBF720910 ILB720899:ILB720910 IUX720899:IUX720910 JET720899:JET720910 JOP720899:JOP720910 JYL720899:JYL720910 KIH720899:KIH720910 KSD720899:KSD720910 LBZ720899:LBZ720910 LLV720899:LLV720910 LVR720899:LVR720910 MFN720899:MFN720910 MPJ720899:MPJ720910 MZF720899:MZF720910 NJB720899:NJB720910 NSX720899:NSX720910 OCT720899:OCT720910 OMP720899:OMP720910 OWL720899:OWL720910 PGH720899:PGH720910 PQD720899:PQD720910 PZZ720899:PZZ720910 QJV720899:QJV720910 QTR720899:QTR720910 RDN720899:RDN720910 RNJ720899:RNJ720910 RXF720899:RXF720910 SHB720899:SHB720910 SQX720899:SQX720910 TAT720899:TAT720910 TKP720899:TKP720910 TUL720899:TUL720910 UEH720899:UEH720910 UOD720899:UOD720910 UXZ720899:UXZ720910 VHV720899:VHV720910 VRR720899:VRR720910 WBN720899:WBN720910 WLJ720899:WLJ720910 WVF720899:WVF720910 IT786435:IT786446 SP786435:SP786446 ACL786435:ACL786446 AMH786435:AMH786446 AWD786435:AWD786446 BFZ786435:BFZ786446 BPV786435:BPV786446 BZR786435:BZR786446 CJN786435:CJN786446 CTJ786435:CTJ786446 DDF786435:DDF786446 DNB786435:DNB786446 DWX786435:DWX786446 EGT786435:EGT786446 EQP786435:EQP786446 FAL786435:FAL786446 FKH786435:FKH786446 FUD786435:FUD786446 GDZ786435:GDZ786446 GNV786435:GNV786446 GXR786435:GXR786446 HHN786435:HHN786446 HRJ786435:HRJ786446 IBF786435:IBF786446 ILB786435:ILB786446 IUX786435:IUX786446 JET786435:JET786446 JOP786435:JOP786446 JYL786435:JYL786446 KIH786435:KIH786446 KSD786435:KSD786446 LBZ786435:LBZ786446 LLV786435:LLV786446 LVR786435:LVR786446 MFN786435:MFN786446 MPJ786435:MPJ786446 MZF786435:MZF786446 NJB786435:NJB786446 NSX786435:NSX786446 OCT786435:OCT786446 OMP786435:OMP786446 OWL786435:OWL786446 PGH786435:PGH786446 PQD786435:PQD786446 PZZ786435:PZZ786446 QJV786435:QJV786446 QTR786435:QTR786446 RDN786435:RDN786446 RNJ786435:RNJ786446 RXF786435:RXF786446 SHB786435:SHB786446 SQX786435:SQX786446 TAT786435:TAT786446 TKP786435:TKP786446 TUL786435:TUL786446 UEH786435:UEH786446 UOD786435:UOD786446 UXZ786435:UXZ786446 VHV786435:VHV786446 VRR786435:VRR786446 WBN786435:WBN786446 WLJ786435:WLJ786446 WVF786435:WVF786446 IT851971:IT851982 SP851971:SP851982 ACL851971:ACL851982 AMH851971:AMH851982 AWD851971:AWD851982 BFZ851971:BFZ851982 BPV851971:BPV851982 BZR851971:BZR851982 CJN851971:CJN851982 CTJ851971:CTJ851982 DDF851971:DDF851982 DNB851971:DNB851982 DWX851971:DWX851982 EGT851971:EGT851982 EQP851971:EQP851982 FAL851971:FAL851982 FKH851971:FKH851982 FUD851971:FUD851982 GDZ851971:GDZ851982 GNV851971:GNV851982 GXR851971:GXR851982 HHN851971:HHN851982 HRJ851971:HRJ851982 IBF851971:IBF851982 ILB851971:ILB851982 IUX851971:IUX851982 JET851971:JET851982 JOP851971:JOP851982 JYL851971:JYL851982 KIH851971:KIH851982 KSD851971:KSD851982 LBZ851971:LBZ851982 LLV851971:LLV851982 LVR851971:LVR851982 MFN851971:MFN851982 MPJ851971:MPJ851982 MZF851971:MZF851982 NJB851971:NJB851982 NSX851971:NSX851982 OCT851971:OCT851982 OMP851971:OMP851982 OWL851971:OWL851982 PGH851971:PGH851982 PQD851971:PQD851982 PZZ851971:PZZ851982 QJV851971:QJV851982 QTR851971:QTR851982 RDN851971:RDN851982 RNJ851971:RNJ851982 RXF851971:RXF851982 SHB851971:SHB851982 SQX851971:SQX851982 TAT851971:TAT851982 TKP851971:TKP851982 TUL851971:TUL851982 UEH851971:UEH851982 UOD851971:UOD851982 UXZ851971:UXZ851982 VHV851971:VHV851982 VRR851971:VRR851982 WBN851971:WBN851982 WLJ851971:WLJ851982 WVF851971:WVF851982 IT917507:IT917518 SP917507:SP917518 ACL917507:ACL917518 AMH917507:AMH917518 AWD917507:AWD917518 BFZ917507:BFZ917518 BPV917507:BPV917518 BZR917507:BZR917518 CJN917507:CJN917518 CTJ917507:CTJ917518 DDF917507:DDF917518 DNB917507:DNB917518 DWX917507:DWX917518 EGT917507:EGT917518 EQP917507:EQP917518 FAL917507:FAL917518 FKH917507:FKH917518 FUD917507:FUD917518 GDZ917507:GDZ917518 GNV917507:GNV917518 GXR917507:GXR917518 HHN917507:HHN917518 HRJ917507:HRJ917518 IBF917507:IBF917518 ILB917507:ILB917518 IUX917507:IUX917518 JET917507:JET917518 JOP917507:JOP917518 JYL917507:JYL917518 KIH917507:KIH917518 KSD917507:KSD917518 LBZ917507:LBZ917518 LLV917507:LLV917518 LVR917507:LVR917518 MFN917507:MFN917518 MPJ917507:MPJ917518 MZF917507:MZF917518 NJB917507:NJB917518 NSX917507:NSX917518 OCT917507:OCT917518 OMP917507:OMP917518 OWL917507:OWL917518 PGH917507:PGH917518 PQD917507:PQD917518 PZZ917507:PZZ917518 QJV917507:QJV917518 QTR917507:QTR917518 RDN917507:RDN917518 RNJ917507:RNJ917518 RXF917507:RXF917518 SHB917507:SHB917518 SQX917507:SQX917518 TAT917507:TAT917518 TKP917507:TKP917518 TUL917507:TUL917518 UEH917507:UEH917518 UOD917507:UOD917518 UXZ917507:UXZ917518 VHV917507:VHV917518 VRR917507:VRR917518 WBN917507:WBN917518 WLJ917507:WLJ917518 WVF917507:WVF917518 IT983043:IT983054 SP983043:SP983054 ACL983043:ACL983054 AMH983043:AMH983054 AWD983043:AWD983054 BFZ983043:BFZ983054 BPV983043:BPV983054 BZR983043:BZR983054 CJN983043:CJN983054 CTJ983043:CTJ983054 DDF983043:DDF983054 DNB983043:DNB983054 DWX983043:DWX983054 EGT983043:EGT983054 EQP983043:EQP983054 FAL983043:FAL983054 FKH983043:FKH983054 FUD983043:FUD983054 GDZ983043:GDZ983054 GNV983043:GNV983054 GXR983043:GXR983054 HHN983043:HHN983054 HRJ983043:HRJ983054 IBF983043:IBF983054 ILB983043:ILB983054 IUX983043:IUX983054 JET983043:JET983054 JOP983043:JOP983054 JYL983043:JYL983054 KIH983043:KIH983054 KSD983043:KSD983054 LBZ983043:LBZ983054 LLV983043:LLV983054 LVR983043:LVR983054 MFN983043:MFN983054 MPJ983043:MPJ983054 MZF983043:MZF983054 NJB983043:NJB983054 NSX983043:NSX983054 OCT983043:OCT983054 OMP983043:OMP983054 OWL983043:OWL983054 PGH983043:PGH983054 PQD983043:PQD983054 PZZ983043:PZZ983054 QJV983043:QJV983054 QTR983043:QTR983054 RDN983043:RDN983054 RNJ983043:RNJ983054 RXF983043:RXF983054 SHB983043:SHB983054 SQX983043:SQX983054 TAT983043:TAT983054 TKP983043:TKP983054 TUL983043:TUL983054 UEH983043:UEH983054 UOD983043:UOD983054 UXZ983043:UXZ983054 VHV983043:VHV983054 VRR983043:VRR983054 WBN983043:WBN983054 WLJ983043:WLJ983054 WVF983043:WVF983054" xr:uid="{00000000-0002-0000-0600-000000000000}">
      <formula1>ENERO</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showGridLines="0" zoomScale="70" zoomScaleNormal="70" workbookViewId="0"/>
  </sheetViews>
  <sheetFormatPr baseColWidth="10" defaultColWidth="11.5" defaultRowHeight="15"/>
  <cols>
    <col min="1" max="16384" width="11.5" style="87"/>
  </cols>
  <sheetData>
    <row r="1" spans="1:1" ht="31.5" customHeight="1">
      <c r="A1" s="254" t="s">
        <v>25295</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P1"/>
  <sheetViews>
    <sheetView showGridLines="0" topLeftCell="A4" zoomScale="80" zoomScaleNormal="80" workbookViewId="0"/>
  </sheetViews>
  <sheetFormatPr baseColWidth="10" defaultColWidth="11.5" defaultRowHeight="15"/>
  <cols>
    <col min="1" max="16384" width="11.5" style="87"/>
  </cols>
  <sheetData>
    <row r="1" spans="16:16">
      <c r="P1" s="254" t="s">
        <v>25295</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27"/>
  <sheetViews>
    <sheetView showGridLines="0" topLeftCell="A4" zoomScale="90" zoomScaleNormal="90" workbookViewId="0"/>
  </sheetViews>
  <sheetFormatPr baseColWidth="10" defaultColWidth="11.5" defaultRowHeight="15"/>
  <cols>
    <col min="1" max="3" width="22.83203125" style="81" customWidth="1"/>
    <col min="4" max="4" width="11.5" style="81"/>
    <col min="5" max="5" width="2" style="81" customWidth="1"/>
    <col min="6" max="6" width="25.5" style="81" customWidth="1"/>
    <col min="7" max="8" width="11.5" style="81"/>
    <col min="9" max="10" width="2.1640625" style="81" customWidth="1"/>
    <col min="11" max="11" width="24.5" style="81" customWidth="1"/>
    <col min="12" max="12" width="11.5" style="81"/>
    <col min="13" max="13" width="1.6640625" style="81" customWidth="1"/>
    <col min="14" max="14" width="17.5" style="81" customWidth="1"/>
    <col min="15" max="15" width="11.5" style="81"/>
    <col min="16" max="16" width="2" style="81" customWidth="1"/>
    <col min="17" max="18" width="0" style="81" hidden="1" customWidth="1"/>
    <col min="19" max="19" width="2.1640625" style="81" hidden="1" customWidth="1"/>
    <col min="20" max="21" width="0" style="81" hidden="1" customWidth="1"/>
    <col min="22" max="22" width="2.1640625" style="81" hidden="1" customWidth="1"/>
    <col min="23" max="24" width="0" style="81" hidden="1" customWidth="1"/>
    <col min="25" max="25" width="3.33203125" style="81" hidden="1" customWidth="1"/>
    <col min="26" max="27" width="0" style="81" hidden="1" customWidth="1"/>
    <col min="28" max="28" width="3.33203125" style="81" hidden="1" customWidth="1"/>
    <col min="29" max="30" width="0" style="81" hidden="1" customWidth="1"/>
    <col min="31" max="31" width="4.5" style="81" hidden="1" customWidth="1"/>
    <col min="32" max="32" width="0" style="81" hidden="1" customWidth="1"/>
    <col min="33" max="33" width="11.5" style="81"/>
    <col min="34" max="34" width="0" style="81" hidden="1" customWidth="1"/>
    <col min="35" max="261" width="11.5" style="81"/>
    <col min="262" max="262" width="2.83203125" style="81" customWidth="1"/>
    <col min="263" max="263" width="22.83203125" style="81" customWidth="1"/>
    <col min="264" max="264" width="11.5" style="81"/>
    <col min="265" max="265" width="2" style="81" customWidth="1"/>
    <col min="266" max="266" width="25.5" style="81" customWidth="1"/>
    <col min="267" max="267" width="11.5" style="81"/>
    <col min="268" max="268" width="2.1640625" style="81" customWidth="1"/>
    <col min="269" max="269" width="24.5" style="81" customWidth="1"/>
    <col min="270" max="270" width="11.5" style="81"/>
    <col min="271" max="271" width="1.6640625" style="81" customWidth="1"/>
    <col min="272" max="272" width="17.5" style="81" customWidth="1"/>
    <col min="273" max="273" width="11.5" style="81"/>
    <col min="274" max="274" width="2" style="81" customWidth="1"/>
    <col min="275" max="276" width="11.5" style="81"/>
    <col min="277" max="277" width="2.1640625" style="81" customWidth="1"/>
    <col min="278" max="279" width="11.5" style="81"/>
    <col min="280" max="280" width="2.1640625" style="81" customWidth="1"/>
    <col min="281" max="282" width="11.5" style="81"/>
    <col min="283" max="283" width="3.33203125" style="81" customWidth="1"/>
    <col min="284" max="285" width="11.5" style="81"/>
    <col min="286" max="286" width="3.33203125" style="81" customWidth="1"/>
    <col min="287" max="288" width="11.5" style="81"/>
    <col min="289" max="289" width="4.5" style="81" customWidth="1"/>
    <col min="290" max="517" width="11.5" style="81"/>
    <col min="518" max="518" width="2.83203125" style="81" customWidth="1"/>
    <col min="519" max="519" width="22.83203125" style="81" customWidth="1"/>
    <col min="520" max="520" width="11.5" style="81"/>
    <col min="521" max="521" width="2" style="81" customWidth="1"/>
    <col min="522" max="522" width="25.5" style="81" customWidth="1"/>
    <col min="523" max="523" width="11.5" style="81"/>
    <col min="524" max="524" width="2.1640625" style="81" customWidth="1"/>
    <col min="525" max="525" width="24.5" style="81" customWidth="1"/>
    <col min="526" max="526" width="11.5" style="81"/>
    <col min="527" max="527" width="1.6640625" style="81" customWidth="1"/>
    <col min="528" max="528" width="17.5" style="81" customWidth="1"/>
    <col min="529" max="529" width="11.5" style="81"/>
    <col min="530" max="530" width="2" style="81" customWidth="1"/>
    <col min="531" max="532" width="11.5" style="81"/>
    <col min="533" max="533" width="2.1640625" style="81" customWidth="1"/>
    <col min="534" max="535" width="11.5" style="81"/>
    <col min="536" max="536" width="2.1640625" style="81" customWidth="1"/>
    <col min="537" max="538" width="11.5" style="81"/>
    <col min="539" max="539" width="3.33203125" style="81" customWidth="1"/>
    <col min="540" max="541" width="11.5" style="81"/>
    <col min="542" max="542" width="3.33203125" style="81" customWidth="1"/>
    <col min="543" max="544" width="11.5" style="81"/>
    <col min="545" max="545" width="4.5" style="81" customWidth="1"/>
    <col min="546" max="773" width="11.5" style="81"/>
    <col min="774" max="774" width="2.83203125" style="81" customWidth="1"/>
    <col min="775" max="775" width="22.83203125" style="81" customWidth="1"/>
    <col min="776" max="776" width="11.5" style="81"/>
    <col min="777" max="777" width="2" style="81" customWidth="1"/>
    <col min="778" max="778" width="25.5" style="81" customWidth="1"/>
    <col min="779" max="779" width="11.5" style="81"/>
    <col min="780" max="780" width="2.1640625" style="81" customWidth="1"/>
    <col min="781" max="781" width="24.5" style="81" customWidth="1"/>
    <col min="782" max="782" width="11.5" style="81"/>
    <col min="783" max="783" width="1.6640625" style="81" customWidth="1"/>
    <col min="784" max="784" width="17.5" style="81" customWidth="1"/>
    <col min="785" max="785" width="11.5" style="81"/>
    <col min="786" max="786" width="2" style="81" customWidth="1"/>
    <col min="787" max="788" width="11.5" style="81"/>
    <col min="789" max="789" width="2.1640625" style="81" customWidth="1"/>
    <col min="790" max="791" width="11.5" style="81"/>
    <col min="792" max="792" width="2.1640625" style="81" customWidth="1"/>
    <col min="793" max="794" width="11.5" style="81"/>
    <col min="795" max="795" width="3.33203125" style="81" customWidth="1"/>
    <col min="796" max="797" width="11.5" style="81"/>
    <col min="798" max="798" width="3.33203125" style="81" customWidth="1"/>
    <col min="799" max="800" width="11.5" style="81"/>
    <col min="801" max="801" width="4.5" style="81" customWidth="1"/>
    <col min="802" max="1029" width="11.5" style="81"/>
    <col min="1030" max="1030" width="2.83203125" style="81" customWidth="1"/>
    <col min="1031" max="1031" width="22.83203125" style="81" customWidth="1"/>
    <col min="1032" max="1032" width="11.5" style="81"/>
    <col min="1033" max="1033" width="2" style="81" customWidth="1"/>
    <col min="1034" max="1034" width="25.5" style="81" customWidth="1"/>
    <col min="1035" max="1035" width="11.5" style="81"/>
    <col min="1036" max="1036" width="2.1640625" style="81" customWidth="1"/>
    <col min="1037" max="1037" width="24.5" style="81" customWidth="1"/>
    <col min="1038" max="1038" width="11.5" style="81"/>
    <col min="1039" max="1039" width="1.6640625" style="81" customWidth="1"/>
    <col min="1040" max="1040" width="17.5" style="81" customWidth="1"/>
    <col min="1041" max="1041" width="11.5" style="81"/>
    <col min="1042" max="1042" width="2" style="81" customWidth="1"/>
    <col min="1043" max="1044" width="11.5" style="81"/>
    <col min="1045" max="1045" width="2.1640625" style="81" customWidth="1"/>
    <col min="1046" max="1047" width="11.5" style="81"/>
    <col min="1048" max="1048" width="2.1640625" style="81" customWidth="1"/>
    <col min="1049" max="1050" width="11.5" style="81"/>
    <col min="1051" max="1051" width="3.33203125" style="81" customWidth="1"/>
    <col min="1052" max="1053" width="11.5" style="81"/>
    <col min="1054" max="1054" width="3.33203125" style="81" customWidth="1"/>
    <col min="1055" max="1056" width="11.5" style="81"/>
    <col min="1057" max="1057" width="4.5" style="81" customWidth="1"/>
    <col min="1058" max="1285" width="11.5" style="81"/>
    <col min="1286" max="1286" width="2.83203125" style="81" customWidth="1"/>
    <col min="1287" max="1287" width="22.83203125" style="81" customWidth="1"/>
    <col min="1288" max="1288" width="11.5" style="81"/>
    <col min="1289" max="1289" width="2" style="81" customWidth="1"/>
    <col min="1290" max="1290" width="25.5" style="81" customWidth="1"/>
    <col min="1291" max="1291" width="11.5" style="81"/>
    <col min="1292" max="1292" width="2.1640625" style="81" customWidth="1"/>
    <col min="1293" max="1293" width="24.5" style="81" customWidth="1"/>
    <col min="1294" max="1294" width="11.5" style="81"/>
    <col min="1295" max="1295" width="1.6640625" style="81" customWidth="1"/>
    <col min="1296" max="1296" width="17.5" style="81" customWidth="1"/>
    <col min="1297" max="1297" width="11.5" style="81"/>
    <col min="1298" max="1298" width="2" style="81" customWidth="1"/>
    <col min="1299" max="1300" width="11.5" style="81"/>
    <col min="1301" max="1301" width="2.1640625" style="81" customWidth="1"/>
    <col min="1302" max="1303" width="11.5" style="81"/>
    <col min="1304" max="1304" width="2.1640625" style="81" customWidth="1"/>
    <col min="1305" max="1306" width="11.5" style="81"/>
    <col min="1307" max="1307" width="3.33203125" style="81" customWidth="1"/>
    <col min="1308" max="1309" width="11.5" style="81"/>
    <col min="1310" max="1310" width="3.33203125" style="81" customWidth="1"/>
    <col min="1311" max="1312" width="11.5" style="81"/>
    <col min="1313" max="1313" width="4.5" style="81" customWidth="1"/>
    <col min="1314" max="1541" width="11.5" style="81"/>
    <col min="1542" max="1542" width="2.83203125" style="81" customWidth="1"/>
    <col min="1543" max="1543" width="22.83203125" style="81" customWidth="1"/>
    <col min="1544" max="1544" width="11.5" style="81"/>
    <col min="1545" max="1545" width="2" style="81" customWidth="1"/>
    <col min="1546" max="1546" width="25.5" style="81" customWidth="1"/>
    <col min="1547" max="1547" width="11.5" style="81"/>
    <col min="1548" max="1548" width="2.1640625" style="81" customWidth="1"/>
    <col min="1549" max="1549" width="24.5" style="81" customWidth="1"/>
    <col min="1550" max="1550" width="11.5" style="81"/>
    <col min="1551" max="1551" width="1.6640625" style="81" customWidth="1"/>
    <col min="1552" max="1552" width="17.5" style="81" customWidth="1"/>
    <col min="1553" max="1553" width="11.5" style="81"/>
    <col min="1554" max="1554" width="2" style="81" customWidth="1"/>
    <col min="1555" max="1556" width="11.5" style="81"/>
    <col min="1557" max="1557" width="2.1640625" style="81" customWidth="1"/>
    <col min="1558" max="1559" width="11.5" style="81"/>
    <col min="1560" max="1560" width="2.1640625" style="81" customWidth="1"/>
    <col min="1561" max="1562" width="11.5" style="81"/>
    <col min="1563" max="1563" width="3.33203125" style="81" customWidth="1"/>
    <col min="1564" max="1565" width="11.5" style="81"/>
    <col min="1566" max="1566" width="3.33203125" style="81" customWidth="1"/>
    <col min="1567" max="1568" width="11.5" style="81"/>
    <col min="1569" max="1569" width="4.5" style="81" customWidth="1"/>
    <col min="1570" max="1797" width="11.5" style="81"/>
    <col min="1798" max="1798" width="2.83203125" style="81" customWidth="1"/>
    <col min="1799" max="1799" width="22.83203125" style="81" customWidth="1"/>
    <col min="1800" max="1800" width="11.5" style="81"/>
    <col min="1801" max="1801" width="2" style="81" customWidth="1"/>
    <col min="1802" max="1802" width="25.5" style="81" customWidth="1"/>
    <col min="1803" max="1803" width="11.5" style="81"/>
    <col min="1804" max="1804" width="2.1640625" style="81" customWidth="1"/>
    <col min="1805" max="1805" width="24.5" style="81" customWidth="1"/>
    <col min="1806" max="1806" width="11.5" style="81"/>
    <col min="1807" max="1807" width="1.6640625" style="81" customWidth="1"/>
    <col min="1808" max="1808" width="17.5" style="81" customWidth="1"/>
    <col min="1809" max="1809" width="11.5" style="81"/>
    <col min="1810" max="1810" width="2" style="81" customWidth="1"/>
    <col min="1811" max="1812" width="11.5" style="81"/>
    <col min="1813" max="1813" width="2.1640625" style="81" customWidth="1"/>
    <col min="1814" max="1815" width="11.5" style="81"/>
    <col min="1816" max="1816" width="2.1640625" style="81" customWidth="1"/>
    <col min="1817" max="1818" width="11.5" style="81"/>
    <col min="1819" max="1819" width="3.33203125" style="81" customWidth="1"/>
    <col min="1820" max="1821" width="11.5" style="81"/>
    <col min="1822" max="1822" width="3.33203125" style="81" customWidth="1"/>
    <col min="1823" max="1824" width="11.5" style="81"/>
    <col min="1825" max="1825" width="4.5" style="81" customWidth="1"/>
    <col min="1826" max="2053" width="11.5" style="81"/>
    <col min="2054" max="2054" width="2.83203125" style="81" customWidth="1"/>
    <col min="2055" max="2055" width="22.83203125" style="81" customWidth="1"/>
    <col min="2056" max="2056" width="11.5" style="81"/>
    <col min="2057" max="2057" width="2" style="81" customWidth="1"/>
    <col min="2058" max="2058" width="25.5" style="81" customWidth="1"/>
    <col min="2059" max="2059" width="11.5" style="81"/>
    <col min="2060" max="2060" width="2.1640625" style="81" customWidth="1"/>
    <col min="2061" max="2061" width="24.5" style="81" customWidth="1"/>
    <col min="2062" max="2062" width="11.5" style="81"/>
    <col min="2063" max="2063" width="1.6640625" style="81" customWidth="1"/>
    <col min="2064" max="2064" width="17.5" style="81" customWidth="1"/>
    <col min="2065" max="2065" width="11.5" style="81"/>
    <col min="2066" max="2066" width="2" style="81" customWidth="1"/>
    <col min="2067" max="2068" width="11.5" style="81"/>
    <col min="2069" max="2069" width="2.1640625" style="81" customWidth="1"/>
    <col min="2070" max="2071" width="11.5" style="81"/>
    <col min="2072" max="2072" width="2.1640625" style="81" customWidth="1"/>
    <col min="2073" max="2074" width="11.5" style="81"/>
    <col min="2075" max="2075" width="3.33203125" style="81" customWidth="1"/>
    <col min="2076" max="2077" width="11.5" style="81"/>
    <col min="2078" max="2078" width="3.33203125" style="81" customWidth="1"/>
    <col min="2079" max="2080" width="11.5" style="81"/>
    <col min="2081" max="2081" width="4.5" style="81" customWidth="1"/>
    <col min="2082" max="2309" width="11.5" style="81"/>
    <col min="2310" max="2310" width="2.83203125" style="81" customWidth="1"/>
    <col min="2311" max="2311" width="22.83203125" style="81" customWidth="1"/>
    <col min="2312" max="2312" width="11.5" style="81"/>
    <col min="2313" max="2313" width="2" style="81" customWidth="1"/>
    <col min="2314" max="2314" width="25.5" style="81" customWidth="1"/>
    <col min="2315" max="2315" width="11.5" style="81"/>
    <col min="2316" max="2316" width="2.1640625" style="81" customWidth="1"/>
    <col min="2317" max="2317" width="24.5" style="81" customWidth="1"/>
    <col min="2318" max="2318" width="11.5" style="81"/>
    <col min="2319" max="2319" width="1.6640625" style="81" customWidth="1"/>
    <col min="2320" max="2320" width="17.5" style="81" customWidth="1"/>
    <col min="2321" max="2321" width="11.5" style="81"/>
    <col min="2322" max="2322" width="2" style="81" customWidth="1"/>
    <col min="2323" max="2324" width="11.5" style="81"/>
    <col min="2325" max="2325" width="2.1640625" style="81" customWidth="1"/>
    <col min="2326" max="2327" width="11.5" style="81"/>
    <col min="2328" max="2328" width="2.1640625" style="81" customWidth="1"/>
    <col min="2329" max="2330" width="11.5" style="81"/>
    <col min="2331" max="2331" width="3.33203125" style="81" customWidth="1"/>
    <col min="2332" max="2333" width="11.5" style="81"/>
    <col min="2334" max="2334" width="3.33203125" style="81" customWidth="1"/>
    <col min="2335" max="2336" width="11.5" style="81"/>
    <col min="2337" max="2337" width="4.5" style="81" customWidth="1"/>
    <col min="2338" max="2565" width="11.5" style="81"/>
    <col min="2566" max="2566" width="2.83203125" style="81" customWidth="1"/>
    <col min="2567" max="2567" width="22.83203125" style="81" customWidth="1"/>
    <col min="2568" max="2568" width="11.5" style="81"/>
    <col min="2569" max="2569" width="2" style="81" customWidth="1"/>
    <col min="2570" max="2570" width="25.5" style="81" customWidth="1"/>
    <col min="2571" max="2571" width="11.5" style="81"/>
    <col min="2572" max="2572" width="2.1640625" style="81" customWidth="1"/>
    <col min="2573" max="2573" width="24.5" style="81" customWidth="1"/>
    <col min="2574" max="2574" width="11.5" style="81"/>
    <col min="2575" max="2575" width="1.6640625" style="81" customWidth="1"/>
    <col min="2576" max="2576" width="17.5" style="81" customWidth="1"/>
    <col min="2577" max="2577" width="11.5" style="81"/>
    <col min="2578" max="2578" width="2" style="81" customWidth="1"/>
    <col min="2579" max="2580" width="11.5" style="81"/>
    <col min="2581" max="2581" width="2.1640625" style="81" customWidth="1"/>
    <col min="2582" max="2583" width="11.5" style="81"/>
    <col min="2584" max="2584" width="2.1640625" style="81" customWidth="1"/>
    <col min="2585" max="2586" width="11.5" style="81"/>
    <col min="2587" max="2587" width="3.33203125" style="81" customWidth="1"/>
    <col min="2588" max="2589" width="11.5" style="81"/>
    <col min="2590" max="2590" width="3.33203125" style="81" customWidth="1"/>
    <col min="2591" max="2592" width="11.5" style="81"/>
    <col min="2593" max="2593" width="4.5" style="81" customWidth="1"/>
    <col min="2594" max="2821" width="11.5" style="81"/>
    <col min="2822" max="2822" width="2.83203125" style="81" customWidth="1"/>
    <col min="2823" max="2823" width="22.83203125" style="81" customWidth="1"/>
    <col min="2824" max="2824" width="11.5" style="81"/>
    <col min="2825" max="2825" width="2" style="81" customWidth="1"/>
    <col min="2826" max="2826" width="25.5" style="81" customWidth="1"/>
    <col min="2827" max="2827" width="11.5" style="81"/>
    <col min="2828" max="2828" width="2.1640625" style="81" customWidth="1"/>
    <col min="2829" max="2829" width="24.5" style="81" customWidth="1"/>
    <col min="2830" max="2830" width="11.5" style="81"/>
    <col min="2831" max="2831" width="1.6640625" style="81" customWidth="1"/>
    <col min="2832" max="2832" width="17.5" style="81" customWidth="1"/>
    <col min="2833" max="2833" width="11.5" style="81"/>
    <col min="2834" max="2834" width="2" style="81" customWidth="1"/>
    <col min="2835" max="2836" width="11.5" style="81"/>
    <col min="2837" max="2837" width="2.1640625" style="81" customWidth="1"/>
    <col min="2838" max="2839" width="11.5" style="81"/>
    <col min="2840" max="2840" width="2.1640625" style="81" customWidth="1"/>
    <col min="2841" max="2842" width="11.5" style="81"/>
    <col min="2843" max="2843" width="3.33203125" style="81" customWidth="1"/>
    <col min="2844" max="2845" width="11.5" style="81"/>
    <col min="2846" max="2846" width="3.33203125" style="81" customWidth="1"/>
    <col min="2847" max="2848" width="11.5" style="81"/>
    <col min="2849" max="2849" width="4.5" style="81" customWidth="1"/>
    <col min="2850" max="3077" width="11.5" style="81"/>
    <col min="3078" max="3078" width="2.83203125" style="81" customWidth="1"/>
    <col min="3079" max="3079" width="22.83203125" style="81" customWidth="1"/>
    <col min="3080" max="3080" width="11.5" style="81"/>
    <col min="3081" max="3081" width="2" style="81" customWidth="1"/>
    <col min="3082" max="3082" width="25.5" style="81" customWidth="1"/>
    <col min="3083" max="3083" width="11.5" style="81"/>
    <col min="3084" max="3084" width="2.1640625" style="81" customWidth="1"/>
    <col min="3085" max="3085" width="24.5" style="81" customWidth="1"/>
    <col min="3086" max="3086" width="11.5" style="81"/>
    <col min="3087" max="3087" width="1.6640625" style="81" customWidth="1"/>
    <col min="3088" max="3088" width="17.5" style="81" customWidth="1"/>
    <col min="3089" max="3089" width="11.5" style="81"/>
    <col min="3090" max="3090" width="2" style="81" customWidth="1"/>
    <col min="3091" max="3092" width="11.5" style="81"/>
    <col min="3093" max="3093" width="2.1640625" style="81" customWidth="1"/>
    <col min="3094" max="3095" width="11.5" style="81"/>
    <col min="3096" max="3096" width="2.1640625" style="81" customWidth="1"/>
    <col min="3097" max="3098" width="11.5" style="81"/>
    <col min="3099" max="3099" width="3.33203125" style="81" customWidth="1"/>
    <col min="3100" max="3101" width="11.5" style="81"/>
    <col min="3102" max="3102" width="3.33203125" style="81" customWidth="1"/>
    <col min="3103" max="3104" width="11.5" style="81"/>
    <col min="3105" max="3105" width="4.5" style="81" customWidth="1"/>
    <col min="3106" max="3333" width="11.5" style="81"/>
    <col min="3334" max="3334" width="2.83203125" style="81" customWidth="1"/>
    <col min="3335" max="3335" width="22.83203125" style="81" customWidth="1"/>
    <col min="3336" max="3336" width="11.5" style="81"/>
    <col min="3337" max="3337" width="2" style="81" customWidth="1"/>
    <col min="3338" max="3338" width="25.5" style="81" customWidth="1"/>
    <col min="3339" max="3339" width="11.5" style="81"/>
    <col min="3340" max="3340" width="2.1640625" style="81" customWidth="1"/>
    <col min="3341" max="3341" width="24.5" style="81" customWidth="1"/>
    <col min="3342" max="3342" width="11.5" style="81"/>
    <col min="3343" max="3343" width="1.6640625" style="81" customWidth="1"/>
    <col min="3344" max="3344" width="17.5" style="81" customWidth="1"/>
    <col min="3345" max="3345" width="11.5" style="81"/>
    <col min="3346" max="3346" width="2" style="81" customWidth="1"/>
    <col min="3347" max="3348" width="11.5" style="81"/>
    <col min="3349" max="3349" width="2.1640625" style="81" customWidth="1"/>
    <col min="3350" max="3351" width="11.5" style="81"/>
    <col min="3352" max="3352" width="2.1640625" style="81" customWidth="1"/>
    <col min="3353" max="3354" width="11.5" style="81"/>
    <col min="3355" max="3355" width="3.33203125" style="81" customWidth="1"/>
    <col min="3356" max="3357" width="11.5" style="81"/>
    <col min="3358" max="3358" width="3.33203125" style="81" customWidth="1"/>
    <col min="3359" max="3360" width="11.5" style="81"/>
    <col min="3361" max="3361" width="4.5" style="81" customWidth="1"/>
    <col min="3362" max="3589" width="11.5" style="81"/>
    <col min="3590" max="3590" width="2.83203125" style="81" customWidth="1"/>
    <col min="3591" max="3591" width="22.83203125" style="81" customWidth="1"/>
    <col min="3592" max="3592" width="11.5" style="81"/>
    <col min="3593" max="3593" width="2" style="81" customWidth="1"/>
    <col min="3594" max="3594" width="25.5" style="81" customWidth="1"/>
    <col min="3595" max="3595" width="11.5" style="81"/>
    <col min="3596" max="3596" width="2.1640625" style="81" customWidth="1"/>
    <col min="3597" max="3597" width="24.5" style="81" customWidth="1"/>
    <col min="3598" max="3598" width="11.5" style="81"/>
    <col min="3599" max="3599" width="1.6640625" style="81" customWidth="1"/>
    <col min="3600" max="3600" width="17.5" style="81" customWidth="1"/>
    <col min="3601" max="3601" width="11.5" style="81"/>
    <col min="3602" max="3602" width="2" style="81" customWidth="1"/>
    <col min="3603" max="3604" width="11.5" style="81"/>
    <col min="3605" max="3605" width="2.1640625" style="81" customWidth="1"/>
    <col min="3606" max="3607" width="11.5" style="81"/>
    <col min="3608" max="3608" width="2.1640625" style="81" customWidth="1"/>
    <col min="3609" max="3610" width="11.5" style="81"/>
    <col min="3611" max="3611" width="3.33203125" style="81" customWidth="1"/>
    <col min="3612" max="3613" width="11.5" style="81"/>
    <col min="3614" max="3614" width="3.33203125" style="81" customWidth="1"/>
    <col min="3615" max="3616" width="11.5" style="81"/>
    <col min="3617" max="3617" width="4.5" style="81" customWidth="1"/>
    <col min="3618" max="3845" width="11.5" style="81"/>
    <col min="3846" max="3846" width="2.83203125" style="81" customWidth="1"/>
    <col min="3847" max="3847" width="22.83203125" style="81" customWidth="1"/>
    <col min="3848" max="3848" width="11.5" style="81"/>
    <col min="3849" max="3849" width="2" style="81" customWidth="1"/>
    <col min="3850" max="3850" width="25.5" style="81" customWidth="1"/>
    <col min="3851" max="3851" width="11.5" style="81"/>
    <col min="3852" max="3852" width="2.1640625" style="81" customWidth="1"/>
    <col min="3853" max="3853" width="24.5" style="81" customWidth="1"/>
    <col min="3854" max="3854" width="11.5" style="81"/>
    <col min="3855" max="3855" width="1.6640625" style="81" customWidth="1"/>
    <col min="3856" max="3856" width="17.5" style="81" customWidth="1"/>
    <col min="3857" max="3857" width="11.5" style="81"/>
    <col min="3858" max="3858" width="2" style="81" customWidth="1"/>
    <col min="3859" max="3860" width="11.5" style="81"/>
    <col min="3861" max="3861" width="2.1640625" style="81" customWidth="1"/>
    <col min="3862" max="3863" width="11.5" style="81"/>
    <col min="3864" max="3864" width="2.1640625" style="81" customWidth="1"/>
    <col min="3865" max="3866" width="11.5" style="81"/>
    <col min="3867" max="3867" width="3.33203125" style="81" customWidth="1"/>
    <col min="3868" max="3869" width="11.5" style="81"/>
    <col min="3870" max="3870" width="3.33203125" style="81" customWidth="1"/>
    <col min="3871" max="3872" width="11.5" style="81"/>
    <col min="3873" max="3873" width="4.5" style="81" customWidth="1"/>
    <col min="3874" max="4101" width="11.5" style="81"/>
    <col min="4102" max="4102" width="2.83203125" style="81" customWidth="1"/>
    <col min="4103" max="4103" width="22.83203125" style="81" customWidth="1"/>
    <col min="4104" max="4104" width="11.5" style="81"/>
    <col min="4105" max="4105" width="2" style="81" customWidth="1"/>
    <col min="4106" max="4106" width="25.5" style="81" customWidth="1"/>
    <col min="4107" max="4107" width="11.5" style="81"/>
    <col min="4108" max="4108" width="2.1640625" style="81" customWidth="1"/>
    <col min="4109" max="4109" width="24.5" style="81" customWidth="1"/>
    <col min="4110" max="4110" width="11.5" style="81"/>
    <col min="4111" max="4111" width="1.6640625" style="81" customWidth="1"/>
    <col min="4112" max="4112" width="17.5" style="81" customWidth="1"/>
    <col min="4113" max="4113" width="11.5" style="81"/>
    <col min="4114" max="4114" width="2" style="81" customWidth="1"/>
    <col min="4115" max="4116" width="11.5" style="81"/>
    <col min="4117" max="4117" width="2.1640625" style="81" customWidth="1"/>
    <col min="4118" max="4119" width="11.5" style="81"/>
    <col min="4120" max="4120" width="2.1640625" style="81" customWidth="1"/>
    <col min="4121" max="4122" width="11.5" style="81"/>
    <col min="4123" max="4123" width="3.33203125" style="81" customWidth="1"/>
    <col min="4124" max="4125" width="11.5" style="81"/>
    <col min="4126" max="4126" width="3.33203125" style="81" customWidth="1"/>
    <col min="4127" max="4128" width="11.5" style="81"/>
    <col min="4129" max="4129" width="4.5" style="81" customWidth="1"/>
    <col min="4130" max="4357" width="11.5" style="81"/>
    <col min="4358" max="4358" width="2.83203125" style="81" customWidth="1"/>
    <col min="4359" max="4359" width="22.83203125" style="81" customWidth="1"/>
    <col min="4360" max="4360" width="11.5" style="81"/>
    <col min="4361" max="4361" width="2" style="81" customWidth="1"/>
    <col min="4362" max="4362" width="25.5" style="81" customWidth="1"/>
    <col min="4363" max="4363" width="11.5" style="81"/>
    <col min="4364" max="4364" width="2.1640625" style="81" customWidth="1"/>
    <col min="4365" max="4365" width="24.5" style="81" customWidth="1"/>
    <col min="4366" max="4366" width="11.5" style="81"/>
    <col min="4367" max="4367" width="1.6640625" style="81" customWidth="1"/>
    <col min="4368" max="4368" width="17.5" style="81" customWidth="1"/>
    <col min="4369" max="4369" width="11.5" style="81"/>
    <col min="4370" max="4370" width="2" style="81" customWidth="1"/>
    <col min="4371" max="4372" width="11.5" style="81"/>
    <col min="4373" max="4373" width="2.1640625" style="81" customWidth="1"/>
    <col min="4374" max="4375" width="11.5" style="81"/>
    <col min="4376" max="4376" width="2.1640625" style="81" customWidth="1"/>
    <col min="4377" max="4378" width="11.5" style="81"/>
    <col min="4379" max="4379" width="3.33203125" style="81" customWidth="1"/>
    <col min="4380" max="4381" width="11.5" style="81"/>
    <col min="4382" max="4382" width="3.33203125" style="81" customWidth="1"/>
    <col min="4383" max="4384" width="11.5" style="81"/>
    <col min="4385" max="4385" width="4.5" style="81" customWidth="1"/>
    <col min="4386" max="4613" width="11.5" style="81"/>
    <col min="4614" max="4614" width="2.83203125" style="81" customWidth="1"/>
    <col min="4615" max="4615" width="22.83203125" style="81" customWidth="1"/>
    <col min="4616" max="4616" width="11.5" style="81"/>
    <col min="4617" max="4617" width="2" style="81" customWidth="1"/>
    <col min="4618" max="4618" width="25.5" style="81" customWidth="1"/>
    <col min="4619" max="4619" width="11.5" style="81"/>
    <col min="4620" max="4620" width="2.1640625" style="81" customWidth="1"/>
    <col min="4621" max="4621" width="24.5" style="81" customWidth="1"/>
    <col min="4622" max="4622" width="11.5" style="81"/>
    <col min="4623" max="4623" width="1.6640625" style="81" customWidth="1"/>
    <col min="4624" max="4624" width="17.5" style="81" customWidth="1"/>
    <col min="4625" max="4625" width="11.5" style="81"/>
    <col min="4626" max="4626" width="2" style="81" customWidth="1"/>
    <col min="4627" max="4628" width="11.5" style="81"/>
    <col min="4629" max="4629" width="2.1640625" style="81" customWidth="1"/>
    <col min="4630" max="4631" width="11.5" style="81"/>
    <col min="4632" max="4632" width="2.1640625" style="81" customWidth="1"/>
    <col min="4633" max="4634" width="11.5" style="81"/>
    <col min="4635" max="4635" width="3.33203125" style="81" customWidth="1"/>
    <col min="4636" max="4637" width="11.5" style="81"/>
    <col min="4638" max="4638" width="3.33203125" style="81" customWidth="1"/>
    <col min="4639" max="4640" width="11.5" style="81"/>
    <col min="4641" max="4641" width="4.5" style="81" customWidth="1"/>
    <col min="4642" max="4869" width="11.5" style="81"/>
    <col min="4870" max="4870" width="2.83203125" style="81" customWidth="1"/>
    <col min="4871" max="4871" width="22.83203125" style="81" customWidth="1"/>
    <col min="4872" max="4872" width="11.5" style="81"/>
    <col min="4873" max="4873" width="2" style="81" customWidth="1"/>
    <col min="4874" max="4874" width="25.5" style="81" customWidth="1"/>
    <col min="4875" max="4875" width="11.5" style="81"/>
    <col min="4876" max="4876" width="2.1640625" style="81" customWidth="1"/>
    <col min="4877" max="4877" width="24.5" style="81" customWidth="1"/>
    <col min="4878" max="4878" width="11.5" style="81"/>
    <col min="4879" max="4879" width="1.6640625" style="81" customWidth="1"/>
    <col min="4880" max="4880" width="17.5" style="81" customWidth="1"/>
    <col min="4881" max="4881" width="11.5" style="81"/>
    <col min="4882" max="4882" width="2" style="81" customWidth="1"/>
    <col min="4883" max="4884" width="11.5" style="81"/>
    <col min="4885" max="4885" width="2.1640625" style="81" customWidth="1"/>
    <col min="4886" max="4887" width="11.5" style="81"/>
    <col min="4888" max="4888" width="2.1640625" style="81" customWidth="1"/>
    <col min="4889" max="4890" width="11.5" style="81"/>
    <col min="4891" max="4891" width="3.33203125" style="81" customWidth="1"/>
    <col min="4892" max="4893" width="11.5" style="81"/>
    <col min="4894" max="4894" width="3.33203125" style="81" customWidth="1"/>
    <col min="4895" max="4896" width="11.5" style="81"/>
    <col min="4897" max="4897" width="4.5" style="81" customWidth="1"/>
    <col min="4898" max="5125" width="11.5" style="81"/>
    <col min="5126" max="5126" width="2.83203125" style="81" customWidth="1"/>
    <col min="5127" max="5127" width="22.83203125" style="81" customWidth="1"/>
    <col min="5128" max="5128" width="11.5" style="81"/>
    <col min="5129" max="5129" width="2" style="81" customWidth="1"/>
    <col min="5130" max="5130" width="25.5" style="81" customWidth="1"/>
    <col min="5131" max="5131" width="11.5" style="81"/>
    <col min="5132" max="5132" width="2.1640625" style="81" customWidth="1"/>
    <col min="5133" max="5133" width="24.5" style="81" customWidth="1"/>
    <col min="5134" max="5134" width="11.5" style="81"/>
    <col min="5135" max="5135" width="1.6640625" style="81" customWidth="1"/>
    <col min="5136" max="5136" width="17.5" style="81" customWidth="1"/>
    <col min="5137" max="5137" width="11.5" style="81"/>
    <col min="5138" max="5138" width="2" style="81" customWidth="1"/>
    <col min="5139" max="5140" width="11.5" style="81"/>
    <col min="5141" max="5141" width="2.1640625" style="81" customWidth="1"/>
    <col min="5142" max="5143" width="11.5" style="81"/>
    <col min="5144" max="5144" width="2.1640625" style="81" customWidth="1"/>
    <col min="5145" max="5146" width="11.5" style="81"/>
    <col min="5147" max="5147" width="3.33203125" style="81" customWidth="1"/>
    <col min="5148" max="5149" width="11.5" style="81"/>
    <col min="5150" max="5150" width="3.33203125" style="81" customWidth="1"/>
    <col min="5151" max="5152" width="11.5" style="81"/>
    <col min="5153" max="5153" width="4.5" style="81" customWidth="1"/>
    <col min="5154" max="5381" width="11.5" style="81"/>
    <col min="5382" max="5382" width="2.83203125" style="81" customWidth="1"/>
    <col min="5383" max="5383" width="22.83203125" style="81" customWidth="1"/>
    <col min="5384" max="5384" width="11.5" style="81"/>
    <col min="5385" max="5385" width="2" style="81" customWidth="1"/>
    <col min="5386" max="5386" width="25.5" style="81" customWidth="1"/>
    <col min="5387" max="5387" width="11.5" style="81"/>
    <col min="5388" max="5388" width="2.1640625" style="81" customWidth="1"/>
    <col min="5389" max="5389" width="24.5" style="81" customWidth="1"/>
    <col min="5390" max="5390" width="11.5" style="81"/>
    <col min="5391" max="5391" width="1.6640625" style="81" customWidth="1"/>
    <col min="5392" max="5392" width="17.5" style="81" customWidth="1"/>
    <col min="5393" max="5393" width="11.5" style="81"/>
    <col min="5394" max="5394" width="2" style="81" customWidth="1"/>
    <col min="5395" max="5396" width="11.5" style="81"/>
    <col min="5397" max="5397" width="2.1640625" style="81" customWidth="1"/>
    <col min="5398" max="5399" width="11.5" style="81"/>
    <col min="5400" max="5400" width="2.1640625" style="81" customWidth="1"/>
    <col min="5401" max="5402" width="11.5" style="81"/>
    <col min="5403" max="5403" width="3.33203125" style="81" customWidth="1"/>
    <col min="5404" max="5405" width="11.5" style="81"/>
    <col min="5406" max="5406" width="3.33203125" style="81" customWidth="1"/>
    <col min="5407" max="5408" width="11.5" style="81"/>
    <col min="5409" max="5409" width="4.5" style="81" customWidth="1"/>
    <col min="5410" max="5637" width="11.5" style="81"/>
    <col min="5638" max="5638" width="2.83203125" style="81" customWidth="1"/>
    <col min="5639" max="5639" width="22.83203125" style="81" customWidth="1"/>
    <col min="5640" max="5640" width="11.5" style="81"/>
    <col min="5641" max="5641" width="2" style="81" customWidth="1"/>
    <col min="5642" max="5642" width="25.5" style="81" customWidth="1"/>
    <col min="5643" max="5643" width="11.5" style="81"/>
    <col min="5644" max="5644" width="2.1640625" style="81" customWidth="1"/>
    <col min="5645" max="5645" width="24.5" style="81" customWidth="1"/>
    <col min="5646" max="5646" width="11.5" style="81"/>
    <col min="5647" max="5647" width="1.6640625" style="81" customWidth="1"/>
    <col min="5648" max="5648" width="17.5" style="81" customWidth="1"/>
    <col min="5649" max="5649" width="11.5" style="81"/>
    <col min="5650" max="5650" width="2" style="81" customWidth="1"/>
    <col min="5651" max="5652" width="11.5" style="81"/>
    <col min="5653" max="5653" width="2.1640625" style="81" customWidth="1"/>
    <col min="5654" max="5655" width="11.5" style="81"/>
    <col min="5656" max="5656" width="2.1640625" style="81" customWidth="1"/>
    <col min="5657" max="5658" width="11.5" style="81"/>
    <col min="5659" max="5659" width="3.33203125" style="81" customWidth="1"/>
    <col min="5660" max="5661" width="11.5" style="81"/>
    <col min="5662" max="5662" width="3.33203125" style="81" customWidth="1"/>
    <col min="5663" max="5664" width="11.5" style="81"/>
    <col min="5665" max="5665" width="4.5" style="81" customWidth="1"/>
    <col min="5666" max="5893" width="11.5" style="81"/>
    <col min="5894" max="5894" width="2.83203125" style="81" customWidth="1"/>
    <col min="5895" max="5895" width="22.83203125" style="81" customWidth="1"/>
    <col min="5896" max="5896" width="11.5" style="81"/>
    <col min="5897" max="5897" width="2" style="81" customWidth="1"/>
    <col min="5898" max="5898" width="25.5" style="81" customWidth="1"/>
    <col min="5899" max="5899" width="11.5" style="81"/>
    <col min="5900" max="5900" width="2.1640625" style="81" customWidth="1"/>
    <col min="5901" max="5901" width="24.5" style="81" customWidth="1"/>
    <col min="5902" max="5902" width="11.5" style="81"/>
    <col min="5903" max="5903" width="1.6640625" style="81" customWidth="1"/>
    <col min="5904" max="5904" width="17.5" style="81" customWidth="1"/>
    <col min="5905" max="5905" width="11.5" style="81"/>
    <col min="5906" max="5906" width="2" style="81" customWidth="1"/>
    <col min="5907" max="5908" width="11.5" style="81"/>
    <col min="5909" max="5909" width="2.1640625" style="81" customWidth="1"/>
    <col min="5910" max="5911" width="11.5" style="81"/>
    <col min="5912" max="5912" width="2.1640625" style="81" customWidth="1"/>
    <col min="5913" max="5914" width="11.5" style="81"/>
    <col min="5915" max="5915" width="3.33203125" style="81" customWidth="1"/>
    <col min="5916" max="5917" width="11.5" style="81"/>
    <col min="5918" max="5918" width="3.33203125" style="81" customWidth="1"/>
    <col min="5919" max="5920" width="11.5" style="81"/>
    <col min="5921" max="5921" width="4.5" style="81" customWidth="1"/>
    <col min="5922" max="6149" width="11.5" style="81"/>
    <col min="6150" max="6150" width="2.83203125" style="81" customWidth="1"/>
    <col min="6151" max="6151" width="22.83203125" style="81" customWidth="1"/>
    <col min="6152" max="6152" width="11.5" style="81"/>
    <col min="6153" max="6153" width="2" style="81" customWidth="1"/>
    <col min="6154" max="6154" width="25.5" style="81" customWidth="1"/>
    <col min="6155" max="6155" width="11.5" style="81"/>
    <col min="6156" max="6156" width="2.1640625" style="81" customWidth="1"/>
    <col min="6157" max="6157" width="24.5" style="81" customWidth="1"/>
    <col min="6158" max="6158" width="11.5" style="81"/>
    <col min="6159" max="6159" width="1.6640625" style="81" customWidth="1"/>
    <col min="6160" max="6160" width="17.5" style="81" customWidth="1"/>
    <col min="6161" max="6161" width="11.5" style="81"/>
    <col min="6162" max="6162" width="2" style="81" customWidth="1"/>
    <col min="6163" max="6164" width="11.5" style="81"/>
    <col min="6165" max="6165" width="2.1640625" style="81" customWidth="1"/>
    <col min="6166" max="6167" width="11.5" style="81"/>
    <col min="6168" max="6168" width="2.1640625" style="81" customWidth="1"/>
    <col min="6169" max="6170" width="11.5" style="81"/>
    <col min="6171" max="6171" width="3.33203125" style="81" customWidth="1"/>
    <col min="6172" max="6173" width="11.5" style="81"/>
    <col min="6174" max="6174" width="3.33203125" style="81" customWidth="1"/>
    <col min="6175" max="6176" width="11.5" style="81"/>
    <col min="6177" max="6177" width="4.5" style="81" customWidth="1"/>
    <col min="6178" max="6405" width="11.5" style="81"/>
    <col min="6406" max="6406" width="2.83203125" style="81" customWidth="1"/>
    <col min="6407" max="6407" width="22.83203125" style="81" customWidth="1"/>
    <col min="6408" max="6408" width="11.5" style="81"/>
    <col min="6409" max="6409" width="2" style="81" customWidth="1"/>
    <col min="6410" max="6410" width="25.5" style="81" customWidth="1"/>
    <col min="6411" max="6411" width="11.5" style="81"/>
    <col min="6412" max="6412" width="2.1640625" style="81" customWidth="1"/>
    <col min="6413" max="6413" width="24.5" style="81" customWidth="1"/>
    <col min="6414" max="6414" width="11.5" style="81"/>
    <col min="6415" max="6415" width="1.6640625" style="81" customWidth="1"/>
    <col min="6416" max="6416" width="17.5" style="81" customWidth="1"/>
    <col min="6417" max="6417" width="11.5" style="81"/>
    <col min="6418" max="6418" width="2" style="81" customWidth="1"/>
    <col min="6419" max="6420" width="11.5" style="81"/>
    <col min="6421" max="6421" width="2.1640625" style="81" customWidth="1"/>
    <col min="6422" max="6423" width="11.5" style="81"/>
    <col min="6424" max="6424" width="2.1640625" style="81" customWidth="1"/>
    <col min="6425" max="6426" width="11.5" style="81"/>
    <col min="6427" max="6427" width="3.33203125" style="81" customWidth="1"/>
    <col min="6428" max="6429" width="11.5" style="81"/>
    <col min="6430" max="6430" width="3.33203125" style="81" customWidth="1"/>
    <col min="6431" max="6432" width="11.5" style="81"/>
    <col min="6433" max="6433" width="4.5" style="81" customWidth="1"/>
    <col min="6434" max="6661" width="11.5" style="81"/>
    <col min="6662" max="6662" width="2.83203125" style="81" customWidth="1"/>
    <col min="6663" max="6663" width="22.83203125" style="81" customWidth="1"/>
    <col min="6664" max="6664" width="11.5" style="81"/>
    <col min="6665" max="6665" width="2" style="81" customWidth="1"/>
    <col min="6666" max="6666" width="25.5" style="81" customWidth="1"/>
    <col min="6667" max="6667" width="11.5" style="81"/>
    <col min="6668" max="6668" width="2.1640625" style="81" customWidth="1"/>
    <col min="6669" max="6669" width="24.5" style="81" customWidth="1"/>
    <col min="6670" max="6670" width="11.5" style="81"/>
    <col min="6671" max="6671" width="1.6640625" style="81" customWidth="1"/>
    <col min="6672" max="6672" width="17.5" style="81" customWidth="1"/>
    <col min="6673" max="6673" width="11.5" style="81"/>
    <col min="6674" max="6674" width="2" style="81" customWidth="1"/>
    <col min="6675" max="6676" width="11.5" style="81"/>
    <col min="6677" max="6677" width="2.1640625" style="81" customWidth="1"/>
    <col min="6678" max="6679" width="11.5" style="81"/>
    <col min="6680" max="6680" width="2.1640625" style="81" customWidth="1"/>
    <col min="6681" max="6682" width="11.5" style="81"/>
    <col min="6683" max="6683" width="3.33203125" style="81" customWidth="1"/>
    <col min="6684" max="6685" width="11.5" style="81"/>
    <col min="6686" max="6686" width="3.33203125" style="81" customWidth="1"/>
    <col min="6687" max="6688" width="11.5" style="81"/>
    <col min="6689" max="6689" width="4.5" style="81" customWidth="1"/>
    <col min="6690" max="6917" width="11.5" style="81"/>
    <col min="6918" max="6918" width="2.83203125" style="81" customWidth="1"/>
    <col min="6919" max="6919" width="22.83203125" style="81" customWidth="1"/>
    <col min="6920" max="6920" width="11.5" style="81"/>
    <col min="6921" max="6921" width="2" style="81" customWidth="1"/>
    <col min="6922" max="6922" width="25.5" style="81" customWidth="1"/>
    <col min="6923" max="6923" width="11.5" style="81"/>
    <col min="6924" max="6924" width="2.1640625" style="81" customWidth="1"/>
    <col min="6925" max="6925" width="24.5" style="81" customWidth="1"/>
    <col min="6926" max="6926" width="11.5" style="81"/>
    <col min="6927" max="6927" width="1.6640625" style="81" customWidth="1"/>
    <col min="6928" max="6928" width="17.5" style="81" customWidth="1"/>
    <col min="6929" max="6929" width="11.5" style="81"/>
    <col min="6930" max="6930" width="2" style="81" customWidth="1"/>
    <col min="6931" max="6932" width="11.5" style="81"/>
    <col min="6933" max="6933" width="2.1640625" style="81" customWidth="1"/>
    <col min="6934" max="6935" width="11.5" style="81"/>
    <col min="6936" max="6936" width="2.1640625" style="81" customWidth="1"/>
    <col min="6937" max="6938" width="11.5" style="81"/>
    <col min="6939" max="6939" width="3.33203125" style="81" customWidth="1"/>
    <col min="6940" max="6941" width="11.5" style="81"/>
    <col min="6942" max="6942" width="3.33203125" style="81" customWidth="1"/>
    <col min="6943" max="6944" width="11.5" style="81"/>
    <col min="6945" max="6945" width="4.5" style="81" customWidth="1"/>
    <col min="6946" max="7173" width="11.5" style="81"/>
    <col min="7174" max="7174" width="2.83203125" style="81" customWidth="1"/>
    <col min="7175" max="7175" width="22.83203125" style="81" customWidth="1"/>
    <col min="7176" max="7176" width="11.5" style="81"/>
    <col min="7177" max="7177" width="2" style="81" customWidth="1"/>
    <col min="7178" max="7178" width="25.5" style="81" customWidth="1"/>
    <col min="7179" max="7179" width="11.5" style="81"/>
    <col min="7180" max="7180" width="2.1640625" style="81" customWidth="1"/>
    <col min="7181" max="7181" width="24.5" style="81" customWidth="1"/>
    <col min="7182" max="7182" width="11.5" style="81"/>
    <col min="7183" max="7183" width="1.6640625" style="81" customWidth="1"/>
    <col min="7184" max="7184" width="17.5" style="81" customWidth="1"/>
    <col min="7185" max="7185" width="11.5" style="81"/>
    <col min="7186" max="7186" width="2" style="81" customWidth="1"/>
    <col min="7187" max="7188" width="11.5" style="81"/>
    <col min="7189" max="7189" width="2.1640625" style="81" customWidth="1"/>
    <col min="7190" max="7191" width="11.5" style="81"/>
    <col min="7192" max="7192" width="2.1640625" style="81" customWidth="1"/>
    <col min="7193" max="7194" width="11.5" style="81"/>
    <col min="7195" max="7195" width="3.33203125" style="81" customWidth="1"/>
    <col min="7196" max="7197" width="11.5" style="81"/>
    <col min="7198" max="7198" width="3.33203125" style="81" customWidth="1"/>
    <col min="7199" max="7200" width="11.5" style="81"/>
    <col min="7201" max="7201" width="4.5" style="81" customWidth="1"/>
    <col min="7202" max="7429" width="11.5" style="81"/>
    <col min="7430" max="7430" width="2.83203125" style="81" customWidth="1"/>
    <col min="7431" max="7431" width="22.83203125" style="81" customWidth="1"/>
    <col min="7432" max="7432" width="11.5" style="81"/>
    <col min="7433" max="7433" width="2" style="81" customWidth="1"/>
    <col min="7434" max="7434" width="25.5" style="81" customWidth="1"/>
    <col min="7435" max="7435" width="11.5" style="81"/>
    <col min="7436" max="7436" width="2.1640625" style="81" customWidth="1"/>
    <col min="7437" max="7437" width="24.5" style="81" customWidth="1"/>
    <col min="7438" max="7438" width="11.5" style="81"/>
    <col min="7439" max="7439" width="1.6640625" style="81" customWidth="1"/>
    <col min="7440" max="7440" width="17.5" style="81" customWidth="1"/>
    <col min="7441" max="7441" width="11.5" style="81"/>
    <col min="7442" max="7442" width="2" style="81" customWidth="1"/>
    <col min="7443" max="7444" width="11.5" style="81"/>
    <col min="7445" max="7445" width="2.1640625" style="81" customWidth="1"/>
    <col min="7446" max="7447" width="11.5" style="81"/>
    <col min="7448" max="7448" width="2.1640625" style="81" customWidth="1"/>
    <col min="7449" max="7450" width="11.5" style="81"/>
    <col min="7451" max="7451" width="3.33203125" style="81" customWidth="1"/>
    <col min="7452" max="7453" width="11.5" style="81"/>
    <col min="7454" max="7454" width="3.33203125" style="81" customWidth="1"/>
    <col min="7455" max="7456" width="11.5" style="81"/>
    <col min="7457" max="7457" width="4.5" style="81" customWidth="1"/>
    <col min="7458" max="7685" width="11.5" style="81"/>
    <col min="7686" max="7686" width="2.83203125" style="81" customWidth="1"/>
    <col min="7687" max="7687" width="22.83203125" style="81" customWidth="1"/>
    <col min="7688" max="7688" width="11.5" style="81"/>
    <col min="7689" max="7689" width="2" style="81" customWidth="1"/>
    <col min="7690" max="7690" width="25.5" style="81" customWidth="1"/>
    <col min="7691" max="7691" width="11.5" style="81"/>
    <col min="7692" max="7692" width="2.1640625" style="81" customWidth="1"/>
    <col min="7693" max="7693" width="24.5" style="81" customWidth="1"/>
    <col min="7694" max="7694" width="11.5" style="81"/>
    <col min="7695" max="7695" width="1.6640625" style="81" customWidth="1"/>
    <col min="7696" max="7696" width="17.5" style="81" customWidth="1"/>
    <col min="7697" max="7697" width="11.5" style="81"/>
    <col min="7698" max="7698" width="2" style="81" customWidth="1"/>
    <col min="7699" max="7700" width="11.5" style="81"/>
    <col min="7701" max="7701" width="2.1640625" style="81" customWidth="1"/>
    <col min="7702" max="7703" width="11.5" style="81"/>
    <col min="7704" max="7704" width="2.1640625" style="81" customWidth="1"/>
    <col min="7705" max="7706" width="11.5" style="81"/>
    <col min="7707" max="7707" width="3.33203125" style="81" customWidth="1"/>
    <col min="7708" max="7709" width="11.5" style="81"/>
    <col min="7710" max="7710" width="3.33203125" style="81" customWidth="1"/>
    <col min="7711" max="7712" width="11.5" style="81"/>
    <col min="7713" max="7713" width="4.5" style="81" customWidth="1"/>
    <col min="7714" max="7941" width="11.5" style="81"/>
    <col min="7942" max="7942" width="2.83203125" style="81" customWidth="1"/>
    <col min="7943" max="7943" width="22.83203125" style="81" customWidth="1"/>
    <col min="7944" max="7944" width="11.5" style="81"/>
    <col min="7945" max="7945" width="2" style="81" customWidth="1"/>
    <col min="7946" max="7946" width="25.5" style="81" customWidth="1"/>
    <col min="7947" max="7947" width="11.5" style="81"/>
    <col min="7948" max="7948" width="2.1640625" style="81" customWidth="1"/>
    <col min="7949" max="7949" width="24.5" style="81" customWidth="1"/>
    <col min="7950" max="7950" width="11.5" style="81"/>
    <col min="7951" max="7951" width="1.6640625" style="81" customWidth="1"/>
    <col min="7952" max="7952" width="17.5" style="81" customWidth="1"/>
    <col min="7953" max="7953" width="11.5" style="81"/>
    <col min="7954" max="7954" width="2" style="81" customWidth="1"/>
    <col min="7955" max="7956" width="11.5" style="81"/>
    <col min="7957" max="7957" width="2.1640625" style="81" customWidth="1"/>
    <col min="7958" max="7959" width="11.5" style="81"/>
    <col min="7960" max="7960" width="2.1640625" style="81" customWidth="1"/>
    <col min="7961" max="7962" width="11.5" style="81"/>
    <col min="7963" max="7963" width="3.33203125" style="81" customWidth="1"/>
    <col min="7964" max="7965" width="11.5" style="81"/>
    <col min="7966" max="7966" width="3.33203125" style="81" customWidth="1"/>
    <col min="7967" max="7968" width="11.5" style="81"/>
    <col min="7969" max="7969" width="4.5" style="81" customWidth="1"/>
    <col min="7970" max="8197" width="11.5" style="81"/>
    <col min="8198" max="8198" width="2.83203125" style="81" customWidth="1"/>
    <col min="8199" max="8199" width="22.83203125" style="81" customWidth="1"/>
    <col min="8200" max="8200" width="11.5" style="81"/>
    <col min="8201" max="8201" width="2" style="81" customWidth="1"/>
    <col min="8202" max="8202" width="25.5" style="81" customWidth="1"/>
    <col min="8203" max="8203" width="11.5" style="81"/>
    <col min="8204" max="8204" width="2.1640625" style="81" customWidth="1"/>
    <col min="8205" max="8205" width="24.5" style="81" customWidth="1"/>
    <col min="8206" max="8206" width="11.5" style="81"/>
    <col min="8207" max="8207" width="1.6640625" style="81" customWidth="1"/>
    <col min="8208" max="8208" width="17.5" style="81" customWidth="1"/>
    <col min="8209" max="8209" width="11.5" style="81"/>
    <col min="8210" max="8210" width="2" style="81" customWidth="1"/>
    <col min="8211" max="8212" width="11.5" style="81"/>
    <col min="8213" max="8213" width="2.1640625" style="81" customWidth="1"/>
    <col min="8214" max="8215" width="11.5" style="81"/>
    <col min="8216" max="8216" width="2.1640625" style="81" customWidth="1"/>
    <col min="8217" max="8218" width="11.5" style="81"/>
    <col min="8219" max="8219" width="3.33203125" style="81" customWidth="1"/>
    <col min="8220" max="8221" width="11.5" style="81"/>
    <col min="8222" max="8222" width="3.33203125" style="81" customWidth="1"/>
    <col min="8223" max="8224" width="11.5" style="81"/>
    <col min="8225" max="8225" width="4.5" style="81" customWidth="1"/>
    <col min="8226" max="8453" width="11.5" style="81"/>
    <col min="8454" max="8454" width="2.83203125" style="81" customWidth="1"/>
    <col min="8455" max="8455" width="22.83203125" style="81" customWidth="1"/>
    <col min="8456" max="8456" width="11.5" style="81"/>
    <col min="8457" max="8457" width="2" style="81" customWidth="1"/>
    <col min="8458" max="8458" width="25.5" style="81" customWidth="1"/>
    <col min="8459" max="8459" width="11.5" style="81"/>
    <col min="8460" max="8460" width="2.1640625" style="81" customWidth="1"/>
    <col min="8461" max="8461" width="24.5" style="81" customWidth="1"/>
    <col min="8462" max="8462" width="11.5" style="81"/>
    <col min="8463" max="8463" width="1.6640625" style="81" customWidth="1"/>
    <col min="8464" max="8464" width="17.5" style="81" customWidth="1"/>
    <col min="8465" max="8465" width="11.5" style="81"/>
    <col min="8466" max="8466" width="2" style="81" customWidth="1"/>
    <col min="8467" max="8468" width="11.5" style="81"/>
    <col min="8469" max="8469" width="2.1640625" style="81" customWidth="1"/>
    <col min="8470" max="8471" width="11.5" style="81"/>
    <col min="8472" max="8472" width="2.1640625" style="81" customWidth="1"/>
    <col min="8473" max="8474" width="11.5" style="81"/>
    <col min="8475" max="8475" width="3.33203125" style="81" customWidth="1"/>
    <col min="8476" max="8477" width="11.5" style="81"/>
    <col min="8478" max="8478" width="3.33203125" style="81" customWidth="1"/>
    <col min="8479" max="8480" width="11.5" style="81"/>
    <col min="8481" max="8481" width="4.5" style="81" customWidth="1"/>
    <col min="8482" max="8709" width="11.5" style="81"/>
    <col min="8710" max="8710" width="2.83203125" style="81" customWidth="1"/>
    <col min="8711" max="8711" width="22.83203125" style="81" customWidth="1"/>
    <col min="8712" max="8712" width="11.5" style="81"/>
    <col min="8713" max="8713" width="2" style="81" customWidth="1"/>
    <col min="8714" max="8714" width="25.5" style="81" customWidth="1"/>
    <col min="8715" max="8715" width="11.5" style="81"/>
    <col min="8716" max="8716" width="2.1640625" style="81" customWidth="1"/>
    <col min="8717" max="8717" width="24.5" style="81" customWidth="1"/>
    <col min="8718" max="8718" width="11.5" style="81"/>
    <col min="8719" max="8719" width="1.6640625" style="81" customWidth="1"/>
    <col min="8720" max="8720" width="17.5" style="81" customWidth="1"/>
    <col min="8721" max="8721" width="11.5" style="81"/>
    <col min="8722" max="8722" width="2" style="81" customWidth="1"/>
    <col min="8723" max="8724" width="11.5" style="81"/>
    <col min="8725" max="8725" width="2.1640625" style="81" customWidth="1"/>
    <col min="8726" max="8727" width="11.5" style="81"/>
    <col min="8728" max="8728" width="2.1640625" style="81" customWidth="1"/>
    <col min="8729" max="8730" width="11.5" style="81"/>
    <col min="8731" max="8731" width="3.33203125" style="81" customWidth="1"/>
    <col min="8732" max="8733" width="11.5" style="81"/>
    <col min="8734" max="8734" width="3.33203125" style="81" customWidth="1"/>
    <col min="8735" max="8736" width="11.5" style="81"/>
    <col min="8737" max="8737" width="4.5" style="81" customWidth="1"/>
    <col min="8738" max="8965" width="11.5" style="81"/>
    <col min="8966" max="8966" width="2.83203125" style="81" customWidth="1"/>
    <col min="8967" max="8967" width="22.83203125" style="81" customWidth="1"/>
    <col min="8968" max="8968" width="11.5" style="81"/>
    <col min="8969" max="8969" width="2" style="81" customWidth="1"/>
    <col min="8970" max="8970" width="25.5" style="81" customWidth="1"/>
    <col min="8971" max="8971" width="11.5" style="81"/>
    <col min="8972" max="8972" width="2.1640625" style="81" customWidth="1"/>
    <col min="8973" max="8973" width="24.5" style="81" customWidth="1"/>
    <col min="8974" max="8974" width="11.5" style="81"/>
    <col min="8975" max="8975" width="1.6640625" style="81" customWidth="1"/>
    <col min="8976" max="8976" width="17.5" style="81" customWidth="1"/>
    <col min="8977" max="8977" width="11.5" style="81"/>
    <col min="8978" max="8978" width="2" style="81" customWidth="1"/>
    <col min="8979" max="8980" width="11.5" style="81"/>
    <col min="8981" max="8981" width="2.1640625" style="81" customWidth="1"/>
    <col min="8982" max="8983" width="11.5" style="81"/>
    <col min="8984" max="8984" width="2.1640625" style="81" customWidth="1"/>
    <col min="8985" max="8986" width="11.5" style="81"/>
    <col min="8987" max="8987" width="3.33203125" style="81" customWidth="1"/>
    <col min="8988" max="8989" width="11.5" style="81"/>
    <col min="8990" max="8990" width="3.33203125" style="81" customWidth="1"/>
    <col min="8991" max="8992" width="11.5" style="81"/>
    <col min="8993" max="8993" width="4.5" style="81" customWidth="1"/>
    <col min="8994" max="9221" width="11.5" style="81"/>
    <col min="9222" max="9222" width="2.83203125" style="81" customWidth="1"/>
    <col min="9223" max="9223" width="22.83203125" style="81" customWidth="1"/>
    <col min="9224" max="9224" width="11.5" style="81"/>
    <col min="9225" max="9225" width="2" style="81" customWidth="1"/>
    <col min="9226" max="9226" width="25.5" style="81" customWidth="1"/>
    <col min="9227" max="9227" width="11.5" style="81"/>
    <col min="9228" max="9228" width="2.1640625" style="81" customWidth="1"/>
    <col min="9229" max="9229" width="24.5" style="81" customWidth="1"/>
    <col min="9230" max="9230" width="11.5" style="81"/>
    <col min="9231" max="9231" width="1.6640625" style="81" customWidth="1"/>
    <col min="9232" max="9232" width="17.5" style="81" customWidth="1"/>
    <col min="9233" max="9233" width="11.5" style="81"/>
    <col min="9234" max="9234" width="2" style="81" customWidth="1"/>
    <col min="9235" max="9236" width="11.5" style="81"/>
    <col min="9237" max="9237" width="2.1640625" style="81" customWidth="1"/>
    <col min="9238" max="9239" width="11.5" style="81"/>
    <col min="9240" max="9240" width="2.1640625" style="81" customWidth="1"/>
    <col min="9241" max="9242" width="11.5" style="81"/>
    <col min="9243" max="9243" width="3.33203125" style="81" customWidth="1"/>
    <col min="9244" max="9245" width="11.5" style="81"/>
    <col min="9246" max="9246" width="3.33203125" style="81" customWidth="1"/>
    <col min="9247" max="9248" width="11.5" style="81"/>
    <col min="9249" max="9249" width="4.5" style="81" customWidth="1"/>
    <col min="9250" max="9477" width="11.5" style="81"/>
    <col min="9478" max="9478" width="2.83203125" style="81" customWidth="1"/>
    <col min="9479" max="9479" width="22.83203125" style="81" customWidth="1"/>
    <col min="9480" max="9480" width="11.5" style="81"/>
    <col min="9481" max="9481" width="2" style="81" customWidth="1"/>
    <col min="9482" max="9482" width="25.5" style="81" customWidth="1"/>
    <col min="9483" max="9483" width="11.5" style="81"/>
    <col min="9484" max="9484" width="2.1640625" style="81" customWidth="1"/>
    <col min="9485" max="9485" width="24.5" style="81" customWidth="1"/>
    <col min="9486" max="9486" width="11.5" style="81"/>
    <col min="9487" max="9487" width="1.6640625" style="81" customWidth="1"/>
    <col min="9488" max="9488" width="17.5" style="81" customWidth="1"/>
    <col min="9489" max="9489" width="11.5" style="81"/>
    <col min="9490" max="9490" width="2" style="81" customWidth="1"/>
    <col min="9491" max="9492" width="11.5" style="81"/>
    <col min="9493" max="9493" width="2.1640625" style="81" customWidth="1"/>
    <col min="9494" max="9495" width="11.5" style="81"/>
    <col min="9496" max="9496" width="2.1640625" style="81" customWidth="1"/>
    <col min="9497" max="9498" width="11.5" style="81"/>
    <col min="9499" max="9499" width="3.33203125" style="81" customWidth="1"/>
    <col min="9500" max="9501" width="11.5" style="81"/>
    <col min="9502" max="9502" width="3.33203125" style="81" customWidth="1"/>
    <col min="9503" max="9504" width="11.5" style="81"/>
    <col min="9505" max="9505" width="4.5" style="81" customWidth="1"/>
    <col min="9506" max="9733" width="11.5" style="81"/>
    <col min="9734" max="9734" width="2.83203125" style="81" customWidth="1"/>
    <col min="9735" max="9735" width="22.83203125" style="81" customWidth="1"/>
    <col min="9736" max="9736" width="11.5" style="81"/>
    <col min="9737" max="9737" width="2" style="81" customWidth="1"/>
    <col min="9738" max="9738" width="25.5" style="81" customWidth="1"/>
    <col min="9739" max="9739" width="11.5" style="81"/>
    <col min="9740" max="9740" width="2.1640625" style="81" customWidth="1"/>
    <col min="9741" max="9741" width="24.5" style="81" customWidth="1"/>
    <col min="9742" max="9742" width="11.5" style="81"/>
    <col min="9743" max="9743" width="1.6640625" style="81" customWidth="1"/>
    <col min="9744" max="9744" width="17.5" style="81" customWidth="1"/>
    <col min="9745" max="9745" width="11.5" style="81"/>
    <col min="9746" max="9746" width="2" style="81" customWidth="1"/>
    <col min="9747" max="9748" width="11.5" style="81"/>
    <col min="9749" max="9749" width="2.1640625" style="81" customWidth="1"/>
    <col min="9750" max="9751" width="11.5" style="81"/>
    <col min="9752" max="9752" width="2.1640625" style="81" customWidth="1"/>
    <col min="9753" max="9754" width="11.5" style="81"/>
    <col min="9755" max="9755" width="3.33203125" style="81" customWidth="1"/>
    <col min="9756" max="9757" width="11.5" style="81"/>
    <col min="9758" max="9758" width="3.33203125" style="81" customWidth="1"/>
    <col min="9759" max="9760" width="11.5" style="81"/>
    <col min="9761" max="9761" width="4.5" style="81" customWidth="1"/>
    <col min="9762" max="9989" width="11.5" style="81"/>
    <col min="9990" max="9990" width="2.83203125" style="81" customWidth="1"/>
    <col min="9991" max="9991" width="22.83203125" style="81" customWidth="1"/>
    <col min="9992" max="9992" width="11.5" style="81"/>
    <col min="9993" max="9993" width="2" style="81" customWidth="1"/>
    <col min="9994" max="9994" width="25.5" style="81" customWidth="1"/>
    <col min="9995" max="9995" width="11.5" style="81"/>
    <col min="9996" max="9996" width="2.1640625" style="81" customWidth="1"/>
    <col min="9997" max="9997" width="24.5" style="81" customWidth="1"/>
    <col min="9998" max="9998" width="11.5" style="81"/>
    <col min="9999" max="9999" width="1.6640625" style="81" customWidth="1"/>
    <col min="10000" max="10000" width="17.5" style="81" customWidth="1"/>
    <col min="10001" max="10001" width="11.5" style="81"/>
    <col min="10002" max="10002" width="2" style="81" customWidth="1"/>
    <col min="10003" max="10004" width="11.5" style="81"/>
    <col min="10005" max="10005" width="2.1640625" style="81" customWidth="1"/>
    <col min="10006" max="10007" width="11.5" style="81"/>
    <col min="10008" max="10008" width="2.1640625" style="81" customWidth="1"/>
    <col min="10009" max="10010" width="11.5" style="81"/>
    <col min="10011" max="10011" width="3.33203125" style="81" customWidth="1"/>
    <col min="10012" max="10013" width="11.5" style="81"/>
    <col min="10014" max="10014" width="3.33203125" style="81" customWidth="1"/>
    <col min="10015" max="10016" width="11.5" style="81"/>
    <col min="10017" max="10017" width="4.5" style="81" customWidth="1"/>
    <col min="10018" max="10245" width="11.5" style="81"/>
    <col min="10246" max="10246" width="2.83203125" style="81" customWidth="1"/>
    <col min="10247" max="10247" width="22.83203125" style="81" customWidth="1"/>
    <col min="10248" max="10248" width="11.5" style="81"/>
    <col min="10249" max="10249" width="2" style="81" customWidth="1"/>
    <col min="10250" max="10250" width="25.5" style="81" customWidth="1"/>
    <col min="10251" max="10251" width="11.5" style="81"/>
    <col min="10252" max="10252" width="2.1640625" style="81" customWidth="1"/>
    <col min="10253" max="10253" width="24.5" style="81" customWidth="1"/>
    <col min="10254" max="10254" width="11.5" style="81"/>
    <col min="10255" max="10255" width="1.6640625" style="81" customWidth="1"/>
    <col min="10256" max="10256" width="17.5" style="81" customWidth="1"/>
    <col min="10257" max="10257" width="11.5" style="81"/>
    <col min="10258" max="10258" width="2" style="81" customWidth="1"/>
    <col min="10259" max="10260" width="11.5" style="81"/>
    <col min="10261" max="10261" width="2.1640625" style="81" customWidth="1"/>
    <col min="10262" max="10263" width="11.5" style="81"/>
    <col min="10264" max="10264" width="2.1640625" style="81" customWidth="1"/>
    <col min="10265" max="10266" width="11.5" style="81"/>
    <col min="10267" max="10267" width="3.33203125" style="81" customWidth="1"/>
    <col min="10268" max="10269" width="11.5" style="81"/>
    <col min="10270" max="10270" width="3.33203125" style="81" customWidth="1"/>
    <col min="10271" max="10272" width="11.5" style="81"/>
    <col min="10273" max="10273" width="4.5" style="81" customWidth="1"/>
    <col min="10274" max="10501" width="11.5" style="81"/>
    <col min="10502" max="10502" width="2.83203125" style="81" customWidth="1"/>
    <col min="10503" max="10503" width="22.83203125" style="81" customWidth="1"/>
    <col min="10504" max="10504" width="11.5" style="81"/>
    <col min="10505" max="10505" width="2" style="81" customWidth="1"/>
    <col min="10506" max="10506" width="25.5" style="81" customWidth="1"/>
    <col min="10507" max="10507" width="11.5" style="81"/>
    <col min="10508" max="10508" width="2.1640625" style="81" customWidth="1"/>
    <col min="10509" max="10509" width="24.5" style="81" customWidth="1"/>
    <col min="10510" max="10510" width="11.5" style="81"/>
    <col min="10511" max="10511" width="1.6640625" style="81" customWidth="1"/>
    <col min="10512" max="10512" width="17.5" style="81" customWidth="1"/>
    <col min="10513" max="10513" width="11.5" style="81"/>
    <col min="10514" max="10514" width="2" style="81" customWidth="1"/>
    <col min="10515" max="10516" width="11.5" style="81"/>
    <col min="10517" max="10517" width="2.1640625" style="81" customWidth="1"/>
    <col min="10518" max="10519" width="11.5" style="81"/>
    <col min="10520" max="10520" width="2.1640625" style="81" customWidth="1"/>
    <col min="10521" max="10522" width="11.5" style="81"/>
    <col min="10523" max="10523" width="3.33203125" style="81" customWidth="1"/>
    <col min="10524" max="10525" width="11.5" style="81"/>
    <col min="10526" max="10526" width="3.33203125" style="81" customWidth="1"/>
    <col min="10527" max="10528" width="11.5" style="81"/>
    <col min="10529" max="10529" width="4.5" style="81" customWidth="1"/>
    <col min="10530" max="10757" width="11.5" style="81"/>
    <col min="10758" max="10758" width="2.83203125" style="81" customWidth="1"/>
    <col min="10759" max="10759" width="22.83203125" style="81" customWidth="1"/>
    <col min="10760" max="10760" width="11.5" style="81"/>
    <col min="10761" max="10761" width="2" style="81" customWidth="1"/>
    <col min="10762" max="10762" width="25.5" style="81" customWidth="1"/>
    <col min="10763" max="10763" width="11.5" style="81"/>
    <col min="10764" max="10764" width="2.1640625" style="81" customWidth="1"/>
    <col min="10765" max="10765" width="24.5" style="81" customWidth="1"/>
    <col min="10766" max="10766" width="11.5" style="81"/>
    <col min="10767" max="10767" width="1.6640625" style="81" customWidth="1"/>
    <col min="10768" max="10768" width="17.5" style="81" customWidth="1"/>
    <col min="10769" max="10769" width="11.5" style="81"/>
    <col min="10770" max="10770" width="2" style="81" customWidth="1"/>
    <col min="10771" max="10772" width="11.5" style="81"/>
    <col min="10773" max="10773" width="2.1640625" style="81" customWidth="1"/>
    <col min="10774" max="10775" width="11.5" style="81"/>
    <col min="10776" max="10776" width="2.1640625" style="81" customWidth="1"/>
    <col min="10777" max="10778" width="11.5" style="81"/>
    <col min="10779" max="10779" width="3.33203125" style="81" customWidth="1"/>
    <col min="10780" max="10781" width="11.5" style="81"/>
    <col min="10782" max="10782" width="3.33203125" style="81" customWidth="1"/>
    <col min="10783" max="10784" width="11.5" style="81"/>
    <col min="10785" max="10785" width="4.5" style="81" customWidth="1"/>
    <col min="10786" max="11013" width="11.5" style="81"/>
    <col min="11014" max="11014" width="2.83203125" style="81" customWidth="1"/>
    <col min="11015" max="11015" width="22.83203125" style="81" customWidth="1"/>
    <col min="11016" max="11016" width="11.5" style="81"/>
    <col min="11017" max="11017" width="2" style="81" customWidth="1"/>
    <col min="11018" max="11018" width="25.5" style="81" customWidth="1"/>
    <col min="11019" max="11019" width="11.5" style="81"/>
    <col min="11020" max="11020" width="2.1640625" style="81" customWidth="1"/>
    <col min="11021" max="11021" width="24.5" style="81" customWidth="1"/>
    <col min="11022" max="11022" width="11.5" style="81"/>
    <col min="11023" max="11023" width="1.6640625" style="81" customWidth="1"/>
    <col min="11024" max="11024" width="17.5" style="81" customWidth="1"/>
    <col min="11025" max="11025" width="11.5" style="81"/>
    <col min="11026" max="11026" width="2" style="81" customWidth="1"/>
    <col min="11027" max="11028" width="11.5" style="81"/>
    <col min="11029" max="11029" width="2.1640625" style="81" customWidth="1"/>
    <col min="11030" max="11031" width="11.5" style="81"/>
    <col min="11032" max="11032" width="2.1640625" style="81" customWidth="1"/>
    <col min="11033" max="11034" width="11.5" style="81"/>
    <col min="11035" max="11035" width="3.33203125" style="81" customWidth="1"/>
    <col min="11036" max="11037" width="11.5" style="81"/>
    <col min="11038" max="11038" width="3.33203125" style="81" customWidth="1"/>
    <col min="11039" max="11040" width="11.5" style="81"/>
    <col min="11041" max="11041" width="4.5" style="81" customWidth="1"/>
    <col min="11042" max="11269" width="11.5" style="81"/>
    <col min="11270" max="11270" width="2.83203125" style="81" customWidth="1"/>
    <col min="11271" max="11271" width="22.83203125" style="81" customWidth="1"/>
    <col min="11272" max="11272" width="11.5" style="81"/>
    <col min="11273" max="11273" width="2" style="81" customWidth="1"/>
    <col min="11274" max="11274" width="25.5" style="81" customWidth="1"/>
    <col min="11275" max="11275" width="11.5" style="81"/>
    <col min="11276" max="11276" width="2.1640625" style="81" customWidth="1"/>
    <col min="11277" max="11277" width="24.5" style="81" customWidth="1"/>
    <col min="11278" max="11278" width="11.5" style="81"/>
    <col min="11279" max="11279" width="1.6640625" style="81" customWidth="1"/>
    <col min="11280" max="11280" width="17.5" style="81" customWidth="1"/>
    <col min="11281" max="11281" width="11.5" style="81"/>
    <col min="11282" max="11282" width="2" style="81" customWidth="1"/>
    <col min="11283" max="11284" width="11.5" style="81"/>
    <col min="11285" max="11285" width="2.1640625" style="81" customWidth="1"/>
    <col min="11286" max="11287" width="11.5" style="81"/>
    <col min="11288" max="11288" width="2.1640625" style="81" customWidth="1"/>
    <col min="11289" max="11290" width="11.5" style="81"/>
    <col min="11291" max="11291" width="3.33203125" style="81" customWidth="1"/>
    <col min="11292" max="11293" width="11.5" style="81"/>
    <col min="11294" max="11294" width="3.33203125" style="81" customWidth="1"/>
    <col min="11295" max="11296" width="11.5" style="81"/>
    <col min="11297" max="11297" width="4.5" style="81" customWidth="1"/>
    <col min="11298" max="11525" width="11.5" style="81"/>
    <col min="11526" max="11526" width="2.83203125" style="81" customWidth="1"/>
    <col min="11527" max="11527" width="22.83203125" style="81" customWidth="1"/>
    <col min="11528" max="11528" width="11.5" style="81"/>
    <col min="11529" max="11529" width="2" style="81" customWidth="1"/>
    <col min="11530" max="11530" width="25.5" style="81" customWidth="1"/>
    <col min="11531" max="11531" width="11.5" style="81"/>
    <col min="11532" max="11532" width="2.1640625" style="81" customWidth="1"/>
    <col min="11533" max="11533" width="24.5" style="81" customWidth="1"/>
    <col min="11534" max="11534" width="11.5" style="81"/>
    <col min="11535" max="11535" width="1.6640625" style="81" customWidth="1"/>
    <col min="11536" max="11536" width="17.5" style="81" customWidth="1"/>
    <col min="11537" max="11537" width="11.5" style="81"/>
    <col min="11538" max="11538" width="2" style="81" customWidth="1"/>
    <col min="11539" max="11540" width="11.5" style="81"/>
    <col min="11541" max="11541" width="2.1640625" style="81" customWidth="1"/>
    <col min="11542" max="11543" width="11.5" style="81"/>
    <col min="11544" max="11544" width="2.1640625" style="81" customWidth="1"/>
    <col min="11545" max="11546" width="11.5" style="81"/>
    <col min="11547" max="11547" width="3.33203125" style="81" customWidth="1"/>
    <col min="11548" max="11549" width="11.5" style="81"/>
    <col min="11550" max="11550" width="3.33203125" style="81" customWidth="1"/>
    <col min="11551" max="11552" width="11.5" style="81"/>
    <col min="11553" max="11553" width="4.5" style="81" customWidth="1"/>
    <col min="11554" max="11781" width="11.5" style="81"/>
    <col min="11782" max="11782" width="2.83203125" style="81" customWidth="1"/>
    <col min="11783" max="11783" width="22.83203125" style="81" customWidth="1"/>
    <col min="11784" max="11784" width="11.5" style="81"/>
    <col min="11785" max="11785" width="2" style="81" customWidth="1"/>
    <col min="11786" max="11786" width="25.5" style="81" customWidth="1"/>
    <col min="11787" max="11787" width="11.5" style="81"/>
    <col min="11788" max="11788" width="2.1640625" style="81" customWidth="1"/>
    <col min="11789" max="11789" width="24.5" style="81" customWidth="1"/>
    <col min="11790" max="11790" width="11.5" style="81"/>
    <col min="11791" max="11791" width="1.6640625" style="81" customWidth="1"/>
    <col min="11792" max="11792" width="17.5" style="81" customWidth="1"/>
    <col min="11793" max="11793" width="11.5" style="81"/>
    <col min="11794" max="11794" width="2" style="81" customWidth="1"/>
    <col min="11795" max="11796" width="11.5" style="81"/>
    <col min="11797" max="11797" width="2.1640625" style="81" customWidth="1"/>
    <col min="11798" max="11799" width="11.5" style="81"/>
    <col min="11800" max="11800" width="2.1640625" style="81" customWidth="1"/>
    <col min="11801" max="11802" width="11.5" style="81"/>
    <col min="11803" max="11803" width="3.33203125" style="81" customWidth="1"/>
    <col min="11804" max="11805" width="11.5" style="81"/>
    <col min="11806" max="11806" width="3.33203125" style="81" customWidth="1"/>
    <col min="11807" max="11808" width="11.5" style="81"/>
    <col min="11809" max="11809" width="4.5" style="81" customWidth="1"/>
    <col min="11810" max="12037" width="11.5" style="81"/>
    <col min="12038" max="12038" width="2.83203125" style="81" customWidth="1"/>
    <col min="12039" max="12039" width="22.83203125" style="81" customWidth="1"/>
    <col min="12040" max="12040" width="11.5" style="81"/>
    <col min="12041" max="12041" width="2" style="81" customWidth="1"/>
    <col min="12042" max="12042" width="25.5" style="81" customWidth="1"/>
    <col min="12043" max="12043" width="11.5" style="81"/>
    <col min="12044" max="12044" width="2.1640625" style="81" customWidth="1"/>
    <col min="12045" max="12045" width="24.5" style="81" customWidth="1"/>
    <col min="12046" max="12046" width="11.5" style="81"/>
    <col min="12047" max="12047" width="1.6640625" style="81" customWidth="1"/>
    <col min="12048" max="12048" width="17.5" style="81" customWidth="1"/>
    <col min="12049" max="12049" width="11.5" style="81"/>
    <col min="12050" max="12050" width="2" style="81" customWidth="1"/>
    <col min="12051" max="12052" width="11.5" style="81"/>
    <col min="12053" max="12053" width="2.1640625" style="81" customWidth="1"/>
    <col min="12054" max="12055" width="11.5" style="81"/>
    <col min="12056" max="12056" width="2.1640625" style="81" customWidth="1"/>
    <col min="12057" max="12058" width="11.5" style="81"/>
    <col min="12059" max="12059" width="3.33203125" style="81" customWidth="1"/>
    <col min="12060" max="12061" width="11.5" style="81"/>
    <col min="12062" max="12062" width="3.33203125" style="81" customWidth="1"/>
    <col min="12063" max="12064" width="11.5" style="81"/>
    <col min="12065" max="12065" width="4.5" style="81" customWidth="1"/>
    <col min="12066" max="12293" width="11.5" style="81"/>
    <col min="12294" max="12294" width="2.83203125" style="81" customWidth="1"/>
    <col min="12295" max="12295" width="22.83203125" style="81" customWidth="1"/>
    <col min="12296" max="12296" width="11.5" style="81"/>
    <col min="12297" max="12297" width="2" style="81" customWidth="1"/>
    <col min="12298" max="12298" width="25.5" style="81" customWidth="1"/>
    <col min="12299" max="12299" width="11.5" style="81"/>
    <col min="12300" max="12300" width="2.1640625" style="81" customWidth="1"/>
    <col min="12301" max="12301" width="24.5" style="81" customWidth="1"/>
    <col min="12302" max="12302" width="11.5" style="81"/>
    <col min="12303" max="12303" width="1.6640625" style="81" customWidth="1"/>
    <col min="12304" max="12304" width="17.5" style="81" customWidth="1"/>
    <col min="12305" max="12305" width="11.5" style="81"/>
    <col min="12306" max="12306" width="2" style="81" customWidth="1"/>
    <col min="12307" max="12308" width="11.5" style="81"/>
    <col min="12309" max="12309" width="2.1640625" style="81" customWidth="1"/>
    <col min="12310" max="12311" width="11.5" style="81"/>
    <col min="12312" max="12312" width="2.1640625" style="81" customWidth="1"/>
    <col min="12313" max="12314" width="11.5" style="81"/>
    <col min="12315" max="12315" width="3.33203125" style="81" customWidth="1"/>
    <col min="12316" max="12317" width="11.5" style="81"/>
    <col min="12318" max="12318" width="3.33203125" style="81" customWidth="1"/>
    <col min="12319" max="12320" width="11.5" style="81"/>
    <col min="12321" max="12321" width="4.5" style="81" customWidth="1"/>
    <col min="12322" max="12549" width="11.5" style="81"/>
    <col min="12550" max="12550" width="2.83203125" style="81" customWidth="1"/>
    <col min="12551" max="12551" width="22.83203125" style="81" customWidth="1"/>
    <col min="12552" max="12552" width="11.5" style="81"/>
    <col min="12553" max="12553" width="2" style="81" customWidth="1"/>
    <col min="12554" max="12554" width="25.5" style="81" customWidth="1"/>
    <col min="12555" max="12555" width="11.5" style="81"/>
    <col min="12556" max="12556" width="2.1640625" style="81" customWidth="1"/>
    <col min="12557" max="12557" width="24.5" style="81" customWidth="1"/>
    <col min="12558" max="12558" width="11.5" style="81"/>
    <col min="12559" max="12559" width="1.6640625" style="81" customWidth="1"/>
    <col min="12560" max="12560" width="17.5" style="81" customWidth="1"/>
    <col min="12561" max="12561" width="11.5" style="81"/>
    <col min="12562" max="12562" width="2" style="81" customWidth="1"/>
    <col min="12563" max="12564" width="11.5" style="81"/>
    <col min="12565" max="12565" width="2.1640625" style="81" customWidth="1"/>
    <col min="12566" max="12567" width="11.5" style="81"/>
    <col min="12568" max="12568" width="2.1640625" style="81" customWidth="1"/>
    <col min="12569" max="12570" width="11.5" style="81"/>
    <col min="12571" max="12571" width="3.33203125" style="81" customWidth="1"/>
    <col min="12572" max="12573" width="11.5" style="81"/>
    <col min="12574" max="12574" width="3.33203125" style="81" customWidth="1"/>
    <col min="12575" max="12576" width="11.5" style="81"/>
    <col min="12577" max="12577" width="4.5" style="81" customWidth="1"/>
    <col min="12578" max="12805" width="11.5" style="81"/>
    <col min="12806" max="12806" width="2.83203125" style="81" customWidth="1"/>
    <col min="12807" max="12807" width="22.83203125" style="81" customWidth="1"/>
    <col min="12808" max="12808" width="11.5" style="81"/>
    <col min="12809" max="12809" width="2" style="81" customWidth="1"/>
    <col min="12810" max="12810" width="25.5" style="81" customWidth="1"/>
    <col min="12811" max="12811" width="11.5" style="81"/>
    <col min="12812" max="12812" width="2.1640625" style="81" customWidth="1"/>
    <col min="12813" max="12813" width="24.5" style="81" customWidth="1"/>
    <col min="12814" max="12814" width="11.5" style="81"/>
    <col min="12815" max="12815" width="1.6640625" style="81" customWidth="1"/>
    <col min="12816" max="12816" width="17.5" style="81" customWidth="1"/>
    <col min="12817" max="12817" width="11.5" style="81"/>
    <col min="12818" max="12818" width="2" style="81" customWidth="1"/>
    <col min="12819" max="12820" width="11.5" style="81"/>
    <col min="12821" max="12821" width="2.1640625" style="81" customWidth="1"/>
    <col min="12822" max="12823" width="11.5" style="81"/>
    <col min="12824" max="12824" width="2.1640625" style="81" customWidth="1"/>
    <col min="12825" max="12826" width="11.5" style="81"/>
    <col min="12827" max="12827" width="3.33203125" style="81" customWidth="1"/>
    <col min="12828" max="12829" width="11.5" style="81"/>
    <col min="12830" max="12830" width="3.33203125" style="81" customWidth="1"/>
    <col min="12831" max="12832" width="11.5" style="81"/>
    <col min="12833" max="12833" width="4.5" style="81" customWidth="1"/>
    <col min="12834" max="13061" width="11.5" style="81"/>
    <col min="13062" max="13062" width="2.83203125" style="81" customWidth="1"/>
    <col min="13063" max="13063" width="22.83203125" style="81" customWidth="1"/>
    <col min="13064" max="13064" width="11.5" style="81"/>
    <col min="13065" max="13065" width="2" style="81" customWidth="1"/>
    <col min="13066" max="13066" width="25.5" style="81" customWidth="1"/>
    <col min="13067" max="13067" width="11.5" style="81"/>
    <col min="13068" max="13068" width="2.1640625" style="81" customWidth="1"/>
    <col min="13069" max="13069" width="24.5" style="81" customWidth="1"/>
    <col min="13070" max="13070" width="11.5" style="81"/>
    <col min="13071" max="13071" width="1.6640625" style="81" customWidth="1"/>
    <col min="13072" max="13072" width="17.5" style="81" customWidth="1"/>
    <col min="13073" max="13073" width="11.5" style="81"/>
    <col min="13074" max="13074" width="2" style="81" customWidth="1"/>
    <col min="13075" max="13076" width="11.5" style="81"/>
    <col min="13077" max="13077" width="2.1640625" style="81" customWidth="1"/>
    <col min="13078" max="13079" width="11.5" style="81"/>
    <col min="13080" max="13080" width="2.1640625" style="81" customWidth="1"/>
    <col min="13081" max="13082" width="11.5" style="81"/>
    <col min="13083" max="13083" width="3.33203125" style="81" customWidth="1"/>
    <col min="13084" max="13085" width="11.5" style="81"/>
    <col min="13086" max="13086" width="3.33203125" style="81" customWidth="1"/>
    <col min="13087" max="13088" width="11.5" style="81"/>
    <col min="13089" max="13089" width="4.5" style="81" customWidth="1"/>
    <col min="13090" max="13317" width="11.5" style="81"/>
    <col min="13318" max="13318" width="2.83203125" style="81" customWidth="1"/>
    <col min="13319" max="13319" width="22.83203125" style="81" customWidth="1"/>
    <col min="13320" max="13320" width="11.5" style="81"/>
    <col min="13321" max="13321" width="2" style="81" customWidth="1"/>
    <col min="13322" max="13322" width="25.5" style="81" customWidth="1"/>
    <col min="13323" max="13323" width="11.5" style="81"/>
    <col min="13324" max="13324" width="2.1640625" style="81" customWidth="1"/>
    <col min="13325" max="13325" width="24.5" style="81" customWidth="1"/>
    <col min="13326" max="13326" width="11.5" style="81"/>
    <col min="13327" max="13327" width="1.6640625" style="81" customWidth="1"/>
    <col min="13328" max="13328" width="17.5" style="81" customWidth="1"/>
    <col min="13329" max="13329" width="11.5" style="81"/>
    <col min="13330" max="13330" width="2" style="81" customWidth="1"/>
    <col min="13331" max="13332" width="11.5" style="81"/>
    <col min="13333" max="13333" width="2.1640625" style="81" customWidth="1"/>
    <col min="13334" max="13335" width="11.5" style="81"/>
    <col min="13336" max="13336" width="2.1640625" style="81" customWidth="1"/>
    <col min="13337" max="13338" width="11.5" style="81"/>
    <col min="13339" max="13339" width="3.33203125" style="81" customWidth="1"/>
    <col min="13340" max="13341" width="11.5" style="81"/>
    <col min="13342" max="13342" width="3.33203125" style="81" customWidth="1"/>
    <col min="13343" max="13344" width="11.5" style="81"/>
    <col min="13345" max="13345" width="4.5" style="81" customWidth="1"/>
    <col min="13346" max="13573" width="11.5" style="81"/>
    <col min="13574" max="13574" width="2.83203125" style="81" customWidth="1"/>
    <col min="13575" max="13575" width="22.83203125" style="81" customWidth="1"/>
    <col min="13576" max="13576" width="11.5" style="81"/>
    <col min="13577" max="13577" width="2" style="81" customWidth="1"/>
    <col min="13578" max="13578" width="25.5" style="81" customWidth="1"/>
    <col min="13579" max="13579" width="11.5" style="81"/>
    <col min="13580" max="13580" width="2.1640625" style="81" customWidth="1"/>
    <col min="13581" max="13581" width="24.5" style="81" customWidth="1"/>
    <col min="13582" max="13582" width="11.5" style="81"/>
    <col min="13583" max="13583" width="1.6640625" style="81" customWidth="1"/>
    <col min="13584" max="13584" width="17.5" style="81" customWidth="1"/>
    <col min="13585" max="13585" width="11.5" style="81"/>
    <col min="13586" max="13586" width="2" style="81" customWidth="1"/>
    <col min="13587" max="13588" width="11.5" style="81"/>
    <col min="13589" max="13589" width="2.1640625" style="81" customWidth="1"/>
    <col min="13590" max="13591" width="11.5" style="81"/>
    <col min="13592" max="13592" width="2.1640625" style="81" customWidth="1"/>
    <col min="13593" max="13594" width="11.5" style="81"/>
    <col min="13595" max="13595" width="3.33203125" style="81" customWidth="1"/>
    <col min="13596" max="13597" width="11.5" style="81"/>
    <col min="13598" max="13598" width="3.33203125" style="81" customWidth="1"/>
    <col min="13599" max="13600" width="11.5" style="81"/>
    <col min="13601" max="13601" width="4.5" style="81" customWidth="1"/>
    <col min="13602" max="13829" width="11.5" style="81"/>
    <col min="13830" max="13830" width="2.83203125" style="81" customWidth="1"/>
    <col min="13831" max="13831" width="22.83203125" style="81" customWidth="1"/>
    <col min="13832" max="13832" width="11.5" style="81"/>
    <col min="13833" max="13833" width="2" style="81" customWidth="1"/>
    <col min="13834" max="13834" width="25.5" style="81" customWidth="1"/>
    <col min="13835" max="13835" width="11.5" style="81"/>
    <col min="13836" max="13836" width="2.1640625" style="81" customWidth="1"/>
    <col min="13837" max="13837" width="24.5" style="81" customWidth="1"/>
    <col min="13838" max="13838" width="11.5" style="81"/>
    <col min="13839" max="13839" width="1.6640625" style="81" customWidth="1"/>
    <col min="13840" max="13840" width="17.5" style="81" customWidth="1"/>
    <col min="13841" max="13841" width="11.5" style="81"/>
    <col min="13842" max="13842" width="2" style="81" customWidth="1"/>
    <col min="13843" max="13844" width="11.5" style="81"/>
    <col min="13845" max="13845" width="2.1640625" style="81" customWidth="1"/>
    <col min="13846" max="13847" width="11.5" style="81"/>
    <col min="13848" max="13848" width="2.1640625" style="81" customWidth="1"/>
    <col min="13849" max="13850" width="11.5" style="81"/>
    <col min="13851" max="13851" width="3.33203125" style="81" customWidth="1"/>
    <col min="13852" max="13853" width="11.5" style="81"/>
    <col min="13854" max="13854" width="3.33203125" style="81" customWidth="1"/>
    <col min="13855" max="13856" width="11.5" style="81"/>
    <col min="13857" max="13857" width="4.5" style="81" customWidth="1"/>
    <col min="13858" max="14085" width="11.5" style="81"/>
    <col min="14086" max="14086" width="2.83203125" style="81" customWidth="1"/>
    <col min="14087" max="14087" width="22.83203125" style="81" customWidth="1"/>
    <col min="14088" max="14088" width="11.5" style="81"/>
    <col min="14089" max="14089" width="2" style="81" customWidth="1"/>
    <col min="14090" max="14090" width="25.5" style="81" customWidth="1"/>
    <col min="14091" max="14091" width="11.5" style="81"/>
    <col min="14092" max="14092" width="2.1640625" style="81" customWidth="1"/>
    <col min="14093" max="14093" width="24.5" style="81" customWidth="1"/>
    <col min="14094" max="14094" width="11.5" style="81"/>
    <col min="14095" max="14095" width="1.6640625" style="81" customWidth="1"/>
    <col min="14096" max="14096" width="17.5" style="81" customWidth="1"/>
    <col min="14097" max="14097" width="11.5" style="81"/>
    <col min="14098" max="14098" width="2" style="81" customWidth="1"/>
    <col min="14099" max="14100" width="11.5" style="81"/>
    <col min="14101" max="14101" width="2.1640625" style="81" customWidth="1"/>
    <col min="14102" max="14103" width="11.5" style="81"/>
    <col min="14104" max="14104" width="2.1640625" style="81" customWidth="1"/>
    <col min="14105" max="14106" width="11.5" style="81"/>
    <col min="14107" max="14107" width="3.33203125" style="81" customWidth="1"/>
    <col min="14108" max="14109" width="11.5" style="81"/>
    <col min="14110" max="14110" width="3.33203125" style="81" customWidth="1"/>
    <col min="14111" max="14112" width="11.5" style="81"/>
    <col min="14113" max="14113" width="4.5" style="81" customWidth="1"/>
    <col min="14114" max="14341" width="11.5" style="81"/>
    <col min="14342" max="14342" width="2.83203125" style="81" customWidth="1"/>
    <col min="14343" max="14343" width="22.83203125" style="81" customWidth="1"/>
    <col min="14344" max="14344" width="11.5" style="81"/>
    <col min="14345" max="14345" width="2" style="81" customWidth="1"/>
    <col min="14346" max="14346" width="25.5" style="81" customWidth="1"/>
    <col min="14347" max="14347" width="11.5" style="81"/>
    <col min="14348" max="14348" width="2.1640625" style="81" customWidth="1"/>
    <col min="14349" max="14349" width="24.5" style="81" customWidth="1"/>
    <col min="14350" max="14350" width="11.5" style="81"/>
    <col min="14351" max="14351" width="1.6640625" style="81" customWidth="1"/>
    <col min="14352" max="14352" width="17.5" style="81" customWidth="1"/>
    <col min="14353" max="14353" width="11.5" style="81"/>
    <col min="14354" max="14354" width="2" style="81" customWidth="1"/>
    <col min="14355" max="14356" width="11.5" style="81"/>
    <col min="14357" max="14357" width="2.1640625" style="81" customWidth="1"/>
    <col min="14358" max="14359" width="11.5" style="81"/>
    <col min="14360" max="14360" width="2.1640625" style="81" customWidth="1"/>
    <col min="14361" max="14362" width="11.5" style="81"/>
    <col min="14363" max="14363" width="3.33203125" style="81" customWidth="1"/>
    <col min="14364" max="14365" width="11.5" style="81"/>
    <col min="14366" max="14366" width="3.33203125" style="81" customWidth="1"/>
    <col min="14367" max="14368" width="11.5" style="81"/>
    <col min="14369" max="14369" width="4.5" style="81" customWidth="1"/>
    <col min="14370" max="14597" width="11.5" style="81"/>
    <col min="14598" max="14598" width="2.83203125" style="81" customWidth="1"/>
    <col min="14599" max="14599" width="22.83203125" style="81" customWidth="1"/>
    <col min="14600" max="14600" width="11.5" style="81"/>
    <col min="14601" max="14601" width="2" style="81" customWidth="1"/>
    <col min="14602" max="14602" width="25.5" style="81" customWidth="1"/>
    <col min="14603" max="14603" width="11.5" style="81"/>
    <col min="14604" max="14604" width="2.1640625" style="81" customWidth="1"/>
    <col min="14605" max="14605" width="24.5" style="81" customWidth="1"/>
    <col min="14606" max="14606" width="11.5" style="81"/>
    <col min="14607" max="14607" width="1.6640625" style="81" customWidth="1"/>
    <col min="14608" max="14608" width="17.5" style="81" customWidth="1"/>
    <col min="14609" max="14609" width="11.5" style="81"/>
    <col min="14610" max="14610" width="2" style="81" customWidth="1"/>
    <col min="14611" max="14612" width="11.5" style="81"/>
    <col min="14613" max="14613" width="2.1640625" style="81" customWidth="1"/>
    <col min="14614" max="14615" width="11.5" style="81"/>
    <col min="14616" max="14616" width="2.1640625" style="81" customWidth="1"/>
    <col min="14617" max="14618" width="11.5" style="81"/>
    <col min="14619" max="14619" width="3.33203125" style="81" customWidth="1"/>
    <col min="14620" max="14621" width="11.5" style="81"/>
    <col min="14622" max="14622" width="3.33203125" style="81" customWidth="1"/>
    <col min="14623" max="14624" width="11.5" style="81"/>
    <col min="14625" max="14625" width="4.5" style="81" customWidth="1"/>
    <col min="14626" max="14853" width="11.5" style="81"/>
    <col min="14854" max="14854" width="2.83203125" style="81" customWidth="1"/>
    <col min="14855" max="14855" width="22.83203125" style="81" customWidth="1"/>
    <col min="14856" max="14856" width="11.5" style="81"/>
    <col min="14857" max="14857" width="2" style="81" customWidth="1"/>
    <col min="14858" max="14858" width="25.5" style="81" customWidth="1"/>
    <col min="14859" max="14859" width="11.5" style="81"/>
    <col min="14860" max="14860" width="2.1640625" style="81" customWidth="1"/>
    <col min="14861" max="14861" width="24.5" style="81" customWidth="1"/>
    <col min="14862" max="14862" width="11.5" style="81"/>
    <col min="14863" max="14863" width="1.6640625" style="81" customWidth="1"/>
    <col min="14864" max="14864" width="17.5" style="81" customWidth="1"/>
    <col min="14865" max="14865" width="11.5" style="81"/>
    <col min="14866" max="14866" width="2" style="81" customWidth="1"/>
    <col min="14867" max="14868" width="11.5" style="81"/>
    <col min="14869" max="14869" width="2.1640625" style="81" customWidth="1"/>
    <col min="14870" max="14871" width="11.5" style="81"/>
    <col min="14872" max="14872" width="2.1640625" style="81" customWidth="1"/>
    <col min="14873" max="14874" width="11.5" style="81"/>
    <col min="14875" max="14875" width="3.33203125" style="81" customWidth="1"/>
    <col min="14876" max="14877" width="11.5" style="81"/>
    <col min="14878" max="14878" width="3.33203125" style="81" customWidth="1"/>
    <col min="14879" max="14880" width="11.5" style="81"/>
    <col min="14881" max="14881" width="4.5" style="81" customWidth="1"/>
    <col min="14882" max="15109" width="11.5" style="81"/>
    <col min="15110" max="15110" width="2.83203125" style="81" customWidth="1"/>
    <col min="15111" max="15111" width="22.83203125" style="81" customWidth="1"/>
    <col min="15112" max="15112" width="11.5" style="81"/>
    <col min="15113" max="15113" width="2" style="81" customWidth="1"/>
    <col min="15114" max="15114" width="25.5" style="81" customWidth="1"/>
    <col min="15115" max="15115" width="11.5" style="81"/>
    <col min="15116" max="15116" width="2.1640625" style="81" customWidth="1"/>
    <col min="15117" max="15117" width="24.5" style="81" customWidth="1"/>
    <col min="15118" max="15118" width="11.5" style="81"/>
    <col min="15119" max="15119" width="1.6640625" style="81" customWidth="1"/>
    <col min="15120" max="15120" width="17.5" style="81" customWidth="1"/>
    <col min="15121" max="15121" width="11.5" style="81"/>
    <col min="15122" max="15122" width="2" style="81" customWidth="1"/>
    <col min="15123" max="15124" width="11.5" style="81"/>
    <col min="15125" max="15125" width="2.1640625" style="81" customWidth="1"/>
    <col min="15126" max="15127" width="11.5" style="81"/>
    <col min="15128" max="15128" width="2.1640625" style="81" customWidth="1"/>
    <col min="15129" max="15130" width="11.5" style="81"/>
    <col min="15131" max="15131" width="3.33203125" style="81" customWidth="1"/>
    <col min="15132" max="15133" width="11.5" style="81"/>
    <col min="15134" max="15134" width="3.33203125" style="81" customWidth="1"/>
    <col min="15135" max="15136" width="11.5" style="81"/>
    <col min="15137" max="15137" width="4.5" style="81" customWidth="1"/>
    <col min="15138" max="15365" width="11.5" style="81"/>
    <col min="15366" max="15366" width="2.83203125" style="81" customWidth="1"/>
    <col min="15367" max="15367" width="22.83203125" style="81" customWidth="1"/>
    <col min="15368" max="15368" width="11.5" style="81"/>
    <col min="15369" max="15369" width="2" style="81" customWidth="1"/>
    <col min="15370" max="15370" width="25.5" style="81" customWidth="1"/>
    <col min="15371" max="15371" width="11.5" style="81"/>
    <col min="15372" max="15372" width="2.1640625" style="81" customWidth="1"/>
    <col min="15373" max="15373" width="24.5" style="81" customWidth="1"/>
    <col min="15374" max="15374" width="11.5" style="81"/>
    <col min="15375" max="15375" width="1.6640625" style="81" customWidth="1"/>
    <col min="15376" max="15376" width="17.5" style="81" customWidth="1"/>
    <col min="15377" max="15377" width="11.5" style="81"/>
    <col min="15378" max="15378" width="2" style="81" customWidth="1"/>
    <col min="15379" max="15380" width="11.5" style="81"/>
    <col min="15381" max="15381" width="2.1640625" style="81" customWidth="1"/>
    <col min="15382" max="15383" width="11.5" style="81"/>
    <col min="15384" max="15384" width="2.1640625" style="81" customWidth="1"/>
    <col min="15385" max="15386" width="11.5" style="81"/>
    <col min="15387" max="15387" width="3.33203125" style="81" customWidth="1"/>
    <col min="15388" max="15389" width="11.5" style="81"/>
    <col min="15390" max="15390" width="3.33203125" style="81" customWidth="1"/>
    <col min="15391" max="15392" width="11.5" style="81"/>
    <col min="15393" max="15393" width="4.5" style="81" customWidth="1"/>
    <col min="15394" max="15621" width="11.5" style="81"/>
    <col min="15622" max="15622" width="2.83203125" style="81" customWidth="1"/>
    <col min="15623" max="15623" width="22.83203125" style="81" customWidth="1"/>
    <col min="15624" max="15624" width="11.5" style="81"/>
    <col min="15625" max="15625" width="2" style="81" customWidth="1"/>
    <col min="15626" max="15626" width="25.5" style="81" customWidth="1"/>
    <col min="15627" max="15627" width="11.5" style="81"/>
    <col min="15628" max="15628" width="2.1640625" style="81" customWidth="1"/>
    <col min="15629" max="15629" width="24.5" style="81" customWidth="1"/>
    <col min="15630" max="15630" width="11.5" style="81"/>
    <col min="15631" max="15631" width="1.6640625" style="81" customWidth="1"/>
    <col min="15632" max="15632" width="17.5" style="81" customWidth="1"/>
    <col min="15633" max="15633" width="11.5" style="81"/>
    <col min="15634" max="15634" width="2" style="81" customWidth="1"/>
    <col min="15635" max="15636" width="11.5" style="81"/>
    <col min="15637" max="15637" width="2.1640625" style="81" customWidth="1"/>
    <col min="15638" max="15639" width="11.5" style="81"/>
    <col min="15640" max="15640" width="2.1640625" style="81" customWidth="1"/>
    <col min="15641" max="15642" width="11.5" style="81"/>
    <col min="15643" max="15643" width="3.33203125" style="81" customWidth="1"/>
    <col min="15644" max="15645" width="11.5" style="81"/>
    <col min="15646" max="15646" width="3.33203125" style="81" customWidth="1"/>
    <col min="15647" max="15648" width="11.5" style="81"/>
    <col min="15649" max="15649" width="4.5" style="81" customWidth="1"/>
    <col min="15650" max="15877" width="11.5" style="81"/>
    <col min="15878" max="15878" width="2.83203125" style="81" customWidth="1"/>
    <col min="15879" max="15879" width="22.83203125" style="81" customWidth="1"/>
    <col min="15880" max="15880" width="11.5" style="81"/>
    <col min="15881" max="15881" width="2" style="81" customWidth="1"/>
    <col min="15882" max="15882" width="25.5" style="81" customWidth="1"/>
    <col min="15883" max="15883" width="11.5" style="81"/>
    <col min="15884" max="15884" width="2.1640625" style="81" customWidth="1"/>
    <col min="15885" max="15885" width="24.5" style="81" customWidth="1"/>
    <col min="15886" max="15886" width="11.5" style="81"/>
    <col min="15887" max="15887" width="1.6640625" style="81" customWidth="1"/>
    <col min="15888" max="15888" width="17.5" style="81" customWidth="1"/>
    <col min="15889" max="15889" width="11.5" style="81"/>
    <col min="15890" max="15890" width="2" style="81" customWidth="1"/>
    <col min="15891" max="15892" width="11.5" style="81"/>
    <col min="15893" max="15893" width="2.1640625" style="81" customWidth="1"/>
    <col min="15894" max="15895" width="11.5" style="81"/>
    <col min="15896" max="15896" width="2.1640625" style="81" customWidth="1"/>
    <col min="15897" max="15898" width="11.5" style="81"/>
    <col min="15899" max="15899" width="3.33203125" style="81" customWidth="1"/>
    <col min="15900" max="15901" width="11.5" style="81"/>
    <col min="15902" max="15902" width="3.33203125" style="81" customWidth="1"/>
    <col min="15903" max="15904" width="11.5" style="81"/>
    <col min="15905" max="15905" width="4.5" style="81" customWidth="1"/>
    <col min="15906" max="16133" width="11.5" style="81"/>
    <col min="16134" max="16134" width="2.83203125" style="81" customWidth="1"/>
    <col min="16135" max="16135" width="22.83203125" style="81" customWidth="1"/>
    <col min="16136" max="16136" width="11.5" style="81"/>
    <col min="16137" max="16137" width="2" style="81" customWidth="1"/>
    <col min="16138" max="16138" width="25.5" style="81" customWidth="1"/>
    <col min="16139" max="16139" width="11.5" style="81"/>
    <col min="16140" max="16140" width="2.1640625" style="81" customWidth="1"/>
    <col min="16141" max="16141" width="24.5" style="81" customWidth="1"/>
    <col min="16142" max="16142" width="11.5" style="81"/>
    <col min="16143" max="16143" width="1.6640625" style="81" customWidth="1"/>
    <col min="16144" max="16144" width="17.5" style="81" customWidth="1"/>
    <col min="16145" max="16145" width="11.5" style="81"/>
    <col min="16146" max="16146" width="2" style="81" customWidth="1"/>
    <col min="16147" max="16148" width="11.5" style="81"/>
    <col min="16149" max="16149" width="2.1640625" style="81" customWidth="1"/>
    <col min="16150" max="16151" width="11.5" style="81"/>
    <col min="16152" max="16152" width="2.1640625" style="81" customWidth="1"/>
    <col min="16153" max="16154" width="11.5" style="81"/>
    <col min="16155" max="16155" width="3.33203125" style="81" customWidth="1"/>
    <col min="16156" max="16157" width="11.5" style="81"/>
    <col min="16158" max="16158" width="3.33203125" style="81" customWidth="1"/>
    <col min="16159" max="16160" width="11.5" style="81"/>
    <col min="16161" max="16161" width="4.5" style="81" customWidth="1"/>
    <col min="16162" max="16384" width="11.5" style="81"/>
  </cols>
  <sheetData>
    <row r="1" spans="1:44">
      <c r="A1" s="255" t="s">
        <v>25295</v>
      </c>
      <c r="B1" s="255"/>
      <c r="C1" s="255"/>
    </row>
    <row r="3" spans="1:44">
      <c r="A3" s="80"/>
      <c r="B3" s="80"/>
      <c r="C3" s="80"/>
      <c r="D3" s="80"/>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row>
    <row r="4" spans="1:44">
      <c r="A4" s="82"/>
      <c r="B4" s="82"/>
      <c r="C4" s="82"/>
      <c r="D4" s="83"/>
      <c r="E4" s="84"/>
      <c r="F4" s="82"/>
      <c r="G4" s="83"/>
      <c r="H4" s="83"/>
      <c r="I4" s="84"/>
      <c r="J4" s="84"/>
      <c r="K4" s="82"/>
      <c r="L4" s="83"/>
      <c r="M4" s="84"/>
      <c r="N4" s="82"/>
      <c r="O4" s="83"/>
      <c r="P4" s="84"/>
      <c r="Q4" s="82"/>
      <c r="R4" s="83"/>
      <c r="S4" s="84"/>
      <c r="T4" s="82"/>
      <c r="U4" s="83"/>
      <c r="V4" s="84"/>
      <c r="W4" s="82"/>
      <c r="X4" s="83"/>
      <c r="Y4" s="84"/>
      <c r="Z4" s="82"/>
      <c r="AA4" s="83"/>
      <c r="AB4" s="84"/>
      <c r="AC4" s="85"/>
      <c r="AD4" s="83"/>
      <c r="AE4" s="84"/>
      <c r="AF4" s="85"/>
      <c r="AG4" s="85"/>
      <c r="AH4" s="83"/>
      <c r="AI4" s="86"/>
      <c r="AJ4" s="86"/>
    </row>
    <row r="5" spans="1:44">
      <c r="A5" s="82"/>
      <c r="B5" s="82"/>
      <c r="C5" s="82"/>
      <c r="D5" s="83"/>
      <c r="E5" s="84"/>
      <c r="F5" s="82"/>
      <c r="G5" s="83"/>
      <c r="H5" s="83"/>
      <c r="I5" s="84"/>
      <c r="J5" s="84"/>
      <c r="K5" s="82"/>
      <c r="L5" s="83"/>
      <c r="M5" s="84"/>
      <c r="N5" s="82"/>
      <c r="O5" s="83"/>
      <c r="P5" s="84"/>
      <c r="Q5" s="82"/>
      <c r="R5" s="83"/>
      <c r="S5" s="84"/>
      <c r="T5" s="82"/>
      <c r="U5" s="83"/>
      <c r="V5" s="84"/>
      <c r="W5" s="82"/>
      <c r="X5" s="83"/>
      <c r="Y5" s="84"/>
      <c r="Z5" s="82"/>
      <c r="AA5" s="83"/>
      <c r="AB5" s="84"/>
      <c r="AC5" s="85"/>
      <c r="AD5" s="83"/>
      <c r="AE5" s="84"/>
      <c r="AF5" s="85"/>
      <c r="AG5" s="85"/>
      <c r="AH5" s="83"/>
      <c r="AI5" s="84"/>
      <c r="AJ5" s="84"/>
    </row>
    <row r="6" spans="1:44">
      <c r="A6" s="82"/>
      <c r="B6" s="82"/>
      <c r="C6" s="82"/>
      <c r="D6" s="83"/>
      <c r="E6" s="84"/>
      <c r="F6" s="82"/>
      <c r="G6" s="83"/>
      <c r="H6" s="83"/>
      <c r="I6" s="84"/>
      <c r="J6" s="84"/>
      <c r="K6" s="82"/>
      <c r="L6" s="83"/>
      <c r="M6" s="84"/>
      <c r="N6" s="82"/>
      <c r="O6" s="83"/>
      <c r="P6" s="84"/>
      <c r="Q6" s="82"/>
      <c r="R6" s="83"/>
      <c r="S6" s="84"/>
      <c r="T6" s="82"/>
      <c r="U6" s="83"/>
      <c r="V6" s="84"/>
      <c r="W6" s="82"/>
      <c r="X6" s="83"/>
      <c r="Y6" s="84"/>
      <c r="Z6" s="82"/>
      <c r="AA6" s="83"/>
      <c r="AB6" s="84"/>
      <c r="AC6" s="85"/>
      <c r="AD6" s="83"/>
      <c r="AE6" s="84"/>
      <c r="AF6" s="85"/>
      <c r="AG6" s="85"/>
      <c r="AH6" s="83"/>
      <c r="AI6" s="84"/>
      <c r="AJ6" s="84"/>
      <c r="AN6" s="255"/>
      <c r="AO6" s="255"/>
      <c r="AP6" s="255"/>
      <c r="AQ6" s="255"/>
      <c r="AR6" s="255"/>
    </row>
    <row r="7" spans="1:44">
      <c r="A7" s="82"/>
      <c r="B7" s="82"/>
      <c r="C7" s="82"/>
      <c r="D7" s="83"/>
      <c r="E7" s="84"/>
      <c r="F7" s="82"/>
      <c r="G7" s="83"/>
      <c r="H7" s="83"/>
      <c r="I7" s="84"/>
      <c r="J7" s="84"/>
      <c r="K7" s="82"/>
      <c r="L7" s="83"/>
      <c r="M7" s="84"/>
      <c r="N7" s="82"/>
      <c r="O7" s="83"/>
      <c r="P7" s="84"/>
      <c r="Q7" s="82"/>
      <c r="R7" s="83"/>
      <c r="S7" s="84"/>
      <c r="T7" s="82"/>
      <c r="U7" s="83"/>
      <c r="V7" s="84"/>
      <c r="W7" s="82"/>
      <c r="X7" s="83"/>
      <c r="Y7" s="84"/>
      <c r="Z7" s="82"/>
      <c r="AA7" s="83"/>
      <c r="AB7" s="84"/>
      <c r="AC7" s="85"/>
      <c r="AD7" s="83"/>
      <c r="AE7" s="84"/>
      <c r="AF7" s="85"/>
      <c r="AG7" s="85"/>
      <c r="AH7" s="83"/>
      <c r="AI7" s="84"/>
      <c r="AJ7" s="84"/>
      <c r="AN7" s="255"/>
      <c r="AO7" s="255"/>
      <c r="AP7" s="255"/>
      <c r="AQ7" s="255"/>
      <c r="AR7" s="255"/>
    </row>
    <row r="8" spans="1:44">
      <c r="A8" s="82"/>
      <c r="B8" s="82"/>
      <c r="C8" s="82"/>
      <c r="D8" s="83"/>
      <c r="E8" s="84"/>
      <c r="F8" s="82"/>
      <c r="G8" s="83"/>
      <c r="H8" s="83"/>
      <c r="I8" s="84"/>
      <c r="J8" s="84"/>
      <c r="K8" s="82"/>
      <c r="L8" s="83"/>
      <c r="M8" s="84"/>
      <c r="N8" s="82"/>
      <c r="O8" s="83"/>
      <c r="P8" s="84"/>
      <c r="Q8" s="82"/>
      <c r="R8" s="83"/>
      <c r="S8" s="84"/>
      <c r="T8" s="82"/>
      <c r="U8" s="83"/>
      <c r="V8" s="84"/>
      <c r="W8" s="82"/>
      <c r="X8" s="83"/>
      <c r="Y8" s="84"/>
      <c r="Z8" s="82"/>
      <c r="AA8" s="83"/>
      <c r="AB8" s="84"/>
      <c r="AC8" s="85"/>
      <c r="AD8" s="83"/>
      <c r="AE8" s="84"/>
      <c r="AF8" s="85"/>
      <c r="AG8" s="85"/>
      <c r="AH8" s="83"/>
      <c r="AI8" s="84"/>
      <c r="AJ8" s="84"/>
      <c r="AN8" s="255"/>
      <c r="AO8" s="255"/>
      <c r="AP8" s="255"/>
      <c r="AQ8" s="255"/>
      <c r="AR8" s="255"/>
    </row>
    <row r="9" spans="1:44">
      <c r="A9" s="82"/>
      <c r="B9" s="82"/>
      <c r="C9" s="82"/>
      <c r="D9" s="83"/>
      <c r="E9" s="84"/>
      <c r="F9" s="82"/>
      <c r="G9" s="83"/>
      <c r="H9" s="83"/>
      <c r="I9" s="84"/>
      <c r="J9" s="84"/>
      <c r="K9" s="82"/>
      <c r="L9" s="83"/>
      <c r="M9" s="84"/>
      <c r="N9" s="82"/>
      <c r="O9" s="83"/>
      <c r="P9" s="84"/>
      <c r="Q9" s="82"/>
      <c r="R9" s="83"/>
      <c r="S9" s="84"/>
      <c r="T9" s="82"/>
      <c r="U9" s="83"/>
      <c r="V9" s="84"/>
      <c r="W9" s="82"/>
      <c r="X9" s="83"/>
      <c r="Y9" s="84"/>
      <c r="Z9" s="82"/>
      <c r="AA9" s="83"/>
      <c r="AB9" s="84"/>
      <c r="AC9" s="85"/>
      <c r="AD9" s="83"/>
      <c r="AE9" s="84"/>
      <c r="AF9" s="85"/>
      <c r="AG9" s="85"/>
      <c r="AH9" s="83"/>
      <c r="AI9" s="84"/>
      <c r="AJ9" s="84"/>
      <c r="AN9" s="255"/>
      <c r="AO9" s="255"/>
      <c r="AP9" s="255"/>
      <c r="AQ9" s="255"/>
      <c r="AR9" s="255"/>
    </row>
    <row r="10" spans="1:44">
      <c r="A10" s="82"/>
      <c r="B10" s="82"/>
      <c r="C10" s="82"/>
      <c r="D10" s="83"/>
      <c r="E10" s="84"/>
      <c r="F10" s="82"/>
      <c r="G10" s="83"/>
      <c r="H10" s="83"/>
      <c r="I10" s="84"/>
      <c r="J10" s="84"/>
      <c r="K10" s="82"/>
      <c r="L10" s="83"/>
      <c r="M10" s="84"/>
      <c r="N10" s="82"/>
      <c r="O10" s="83"/>
      <c r="P10" s="84"/>
      <c r="Q10" s="82"/>
      <c r="R10" s="83"/>
      <c r="S10" s="84"/>
      <c r="T10" s="82"/>
      <c r="U10" s="83"/>
      <c r="V10" s="84"/>
      <c r="W10" s="82"/>
      <c r="X10" s="83"/>
      <c r="Y10" s="84"/>
      <c r="Z10" s="82"/>
      <c r="AA10" s="83"/>
      <c r="AB10" s="84"/>
      <c r="AC10" s="85"/>
      <c r="AD10" s="83"/>
      <c r="AE10" s="84"/>
      <c r="AF10" s="85"/>
      <c r="AG10" s="85"/>
      <c r="AH10" s="83"/>
      <c r="AI10" s="84"/>
      <c r="AJ10" s="84"/>
      <c r="AN10" s="255"/>
      <c r="AO10" s="255"/>
      <c r="AP10" s="255"/>
      <c r="AQ10" s="255"/>
      <c r="AR10" s="255"/>
    </row>
    <row r="11" spans="1:44">
      <c r="A11" s="82"/>
      <c r="B11" s="82"/>
      <c r="C11" s="82"/>
      <c r="D11" s="83"/>
      <c r="E11" s="84"/>
      <c r="F11" s="82"/>
      <c r="G11" s="83"/>
      <c r="H11" s="83"/>
      <c r="I11" s="84"/>
      <c r="J11" s="84"/>
      <c r="K11" s="82"/>
      <c r="L11" s="83"/>
      <c r="M11" s="84"/>
      <c r="N11" s="82"/>
      <c r="O11" s="83"/>
      <c r="P11" s="84"/>
      <c r="Q11" s="82"/>
      <c r="R11" s="84"/>
      <c r="S11" s="84"/>
      <c r="T11" s="82"/>
      <c r="U11" s="83"/>
      <c r="V11" s="84"/>
      <c r="W11" s="82"/>
      <c r="X11" s="83"/>
      <c r="Y11" s="84"/>
      <c r="Z11" s="82"/>
      <c r="AA11" s="83"/>
      <c r="AB11" s="84"/>
      <c r="AC11" s="85"/>
      <c r="AD11" s="83"/>
      <c r="AE11" s="84"/>
      <c r="AF11" s="84"/>
      <c r="AG11" s="84"/>
      <c r="AH11" s="84"/>
      <c r="AI11" s="84"/>
      <c r="AJ11" s="84"/>
    </row>
    <row r="12" spans="1:44">
      <c r="A12" s="82"/>
      <c r="B12" s="82"/>
      <c r="C12" s="82"/>
      <c r="D12" s="83"/>
      <c r="E12" s="84"/>
      <c r="F12" s="82"/>
      <c r="G12" s="83"/>
      <c r="H12" s="83"/>
      <c r="I12" s="84"/>
      <c r="J12" s="84"/>
      <c r="K12" s="82"/>
      <c r="L12" s="83"/>
      <c r="M12" s="84"/>
      <c r="N12" s="82"/>
      <c r="O12" s="83"/>
      <c r="P12" s="84"/>
      <c r="Q12" s="82"/>
      <c r="R12" s="84"/>
      <c r="S12" s="84"/>
      <c r="T12" s="82"/>
      <c r="U12" s="83"/>
      <c r="V12" s="84"/>
      <c r="W12" s="82"/>
      <c r="X12" s="83"/>
      <c r="Y12" s="84"/>
      <c r="Z12" s="82"/>
      <c r="AA12" s="83"/>
      <c r="AB12" s="84"/>
      <c r="AC12" s="85"/>
      <c r="AD12" s="83"/>
      <c r="AE12" s="84"/>
      <c r="AF12" s="84"/>
      <c r="AG12" s="84"/>
      <c r="AH12" s="84"/>
      <c r="AI12" s="84"/>
      <c r="AJ12" s="84"/>
    </row>
    <row r="13" spans="1:44">
      <c r="A13" s="82"/>
      <c r="B13" s="82"/>
      <c r="C13" s="82"/>
      <c r="D13" s="83"/>
      <c r="E13" s="84"/>
      <c r="F13" s="82"/>
      <c r="G13" s="83"/>
      <c r="H13" s="83"/>
      <c r="I13" s="84"/>
      <c r="J13" s="84"/>
      <c r="K13" s="82"/>
      <c r="L13" s="83"/>
      <c r="M13" s="84"/>
      <c r="N13" s="82"/>
      <c r="O13" s="83"/>
      <c r="P13" s="84"/>
      <c r="Q13" s="82"/>
      <c r="R13" s="84"/>
      <c r="S13" s="84"/>
      <c r="T13" s="82"/>
      <c r="U13" s="84"/>
      <c r="V13" s="84"/>
      <c r="W13" s="82"/>
      <c r="X13" s="84"/>
      <c r="Y13" s="84"/>
      <c r="Z13" s="82"/>
      <c r="AA13" s="84"/>
      <c r="AB13" s="84"/>
      <c r="AC13" s="85"/>
      <c r="AD13" s="83"/>
      <c r="AE13" s="84"/>
      <c r="AF13" s="84"/>
      <c r="AG13" s="84"/>
      <c r="AH13" s="84"/>
      <c r="AI13" s="84"/>
      <c r="AJ13" s="84"/>
    </row>
    <row r="14" spans="1:44">
      <c r="A14" s="82"/>
      <c r="B14" s="82"/>
      <c r="C14" s="82"/>
      <c r="D14" s="83"/>
      <c r="E14" s="84"/>
      <c r="F14" s="82"/>
      <c r="G14" s="83"/>
      <c r="H14" s="83"/>
      <c r="I14" s="84"/>
      <c r="J14" s="84"/>
      <c r="K14" s="82"/>
      <c r="L14" s="83"/>
      <c r="M14" s="84"/>
      <c r="N14" s="82"/>
      <c r="O14" s="83"/>
      <c r="P14" s="84"/>
      <c r="Q14" s="82"/>
      <c r="R14" s="84"/>
      <c r="S14" s="84"/>
      <c r="T14" s="82"/>
      <c r="U14" s="84"/>
      <c r="V14" s="84"/>
      <c r="W14" s="82"/>
      <c r="X14" s="84"/>
      <c r="Y14" s="84"/>
      <c r="Z14" s="82"/>
      <c r="AA14" s="84"/>
      <c r="AB14" s="84"/>
      <c r="AC14" s="85"/>
      <c r="AD14" s="83"/>
      <c r="AE14" s="84"/>
      <c r="AF14" s="84"/>
      <c r="AG14" s="84"/>
      <c r="AH14" s="84"/>
      <c r="AI14" s="84"/>
      <c r="AJ14" s="84"/>
    </row>
    <row r="15" spans="1:44">
      <c r="A15" s="82"/>
      <c r="B15" s="82"/>
      <c r="C15" s="82"/>
      <c r="D15" s="83"/>
      <c r="E15" s="84"/>
      <c r="F15" s="82"/>
      <c r="G15" s="83"/>
      <c r="H15" s="83"/>
      <c r="I15" s="84"/>
      <c r="J15" s="84"/>
      <c r="K15" s="82"/>
      <c r="L15" s="83"/>
      <c r="M15" s="84"/>
      <c r="N15" s="82"/>
      <c r="O15" s="83"/>
      <c r="P15" s="84"/>
      <c r="Q15" s="82"/>
      <c r="R15" s="84"/>
      <c r="S15" s="84"/>
      <c r="T15" s="82"/>
      <c r="U15" s="84"/>
      <c r="V15" s="84"/>
      <c r="W15" s="82"/>
      <c r="X15" s="84"/>
      <c r="Y15" s="84"/>
      <c r="Z15" s="82"/>
      <c r="AA15" s="84"/>
      <c r="AB15" s="84"/>
      <c r="AC15" s="85"/>
      <c r="AD15" s="83"/>
      <c r="AE15" s="84"/>
      <c r="AF15" s="84"/>
      <c r="AG15" s="84"/>
      <c r="AH15" s="84"/>
      <c r="AI15" s="84"/>
      <c r="AJ15" s="84"/>
    </row>
    <row r="16" spans="1:44">
      <c r="A16" s="82"/>
      <c r="B16" s="82"/>
      <c r="C16" s="82"/>
      <c r="D16" s="83"/>
      <c r="E16" s="84"/>
      <c r="F16" s="82"/>
      <c r="G16" s="83"/>
      <c r="H16" s="83"/>
      <c r="I16" s="84"/>
      <c r="J16" s="84"/>
      <c r="K16" s="82"/>
      <c r="L16" s="83"/>
      <c r="M16" s="84"/>
      <c r="N16" s="82"/>
      <c r="O16" s="83"/>
      <c r="P16" s="84"/>
      <c r="Q16" s="82"/>
      <c r="R16" s="84"/>
      <c r="S16" s="84"/>
      <c r="T16" s="82"/>
      <c r="U16" s="84"/>
      <c r="V16" s="84"/>
      <c r="W16" s="82"/>
      <c r="X16" s="84"/>
      <c r="Y16" s="84"/>
      <c r="Z16" s="82"/>
      <c r="AA16" s="84"/>
      <c r="AB16" s="84"/>
      <c r="AC16" s="85"/>
      <c r="AD16" s="83"/>
      <c r="AE16" s="84"/>
      <c r="AF16" s="84"/>
      <c r="AG16" s="84"/>
      <c r="AH16" s="84"/>
      <c r="AI16" s="84"/>
      <c r="AJ16" s="84"/>
    </row>
    <row r="17" spans="1:36">
      <c r="A17" s="82"/>
      <c r="B17" s="82"/>
      <c r="C17" s="82"/>
      <c r="D17" s="83"/>
      <c r="E17" s="84"/>
      <c r="F17" s="82"/>
      <c r="G17" s="83"/>
      <c r="H17" s="83"/>
      <c r="I17" s="84"/>
      <c r="J17" s="84"/>
      <c r="K17" s="82"/>
      <c r="L17" s="83"/>
      <c r="M17" s="84"/>
      <c r="N17" s="82"/>
      <c r="O17" s="83"/>
      <c r="P17" s="84"/>
      <c r="Q17" s="82"/>
      <c r="R17" s="84"/>
      <c r="S17" s="84"/>
      <c r="T17" s="82"/>
      <c r="U17" s="84"/>
      <c r="V17" s="84"/>
      <c r="W17" s="82"/>
      <c r="X17" s="84"/>
      <c r="Y17" s="84"/>
      <c r="Z17" s="82"/>
      <c r="AA17" s="84"/>
      <c r="AB17" s="84"/>
      <c r="AC17" s="85"/>
      <c r="AD17" s="83"/>
      <c r="AE17" s="84"/>
      <c r="AF17" s="84"/>
      <c r="AG17" s="84"/>
      <c r="AH17" s="84"/>
      <c r="AI17" s="84"/>
      <c r="AJ17" s="84"/>
    </row>
    <row r="18" spans="1:36">
      <c r="A18" s="85"/>
      <c r="B18" s="85"/>
      <c r="C18" s="85"/>
      <c r="D18" s="84"/>
      <c r="E18" s="84"/>
      <c r="F18" s="82"/>
      <c r="G18" s="83"/>
      <c r="H18" s="83"/>
      <c r="I18" s="84"/>
      <c r="J18" s="84"/>
      <c r="K18" s="82"/>
      <c r="L18" s="84"/>
      <c r="M18" s="84"/>
      <c r="N18" s="82"/>
      <c r="O18" s="83"/>
      <c r="P18" s="84"/>
      <c r="Q18" s="82"/>
      <c r="R18" s="84"/>
      <c r="S18" s="84"/>
      <c r="T18" s="82"/>
      <c r="U18" s="84"/>
      <c r="V18" s="84"/>
      <c r="W18" s="82"/>
      <c r="X18" s="84"/>
      <c r="Y18" s="84"/>
      <c r="Z18" s="82"/>
      <c r="AA18" s="84"/>
      <c r="AB18" s="84"/>
      <c r="AC18" s="85"/>
      <c r="AD18" s="83"/>
      <c r="AE18" s="84"/>
      <c r="AF18" s="84"/>
      <c r="AG18" s="84"/>
      <c r="AH18" s="84"/>
      <c r="AI18" s="84"/>
      <c r="AJ18" s="84"/>
    </row>
    <row r="19" spans="1:36">
      <c r="A19" s="85"/>
      <c r="B19" s="85"/>
      <c r="C19" s="85"/>
      <c r="D19" s="84"/>
      <c r="E19" s="84"/>
      <c r="F19" s="82"/>
      <c r="G19" s="83"/>
      <c r="H19" s="83"/>
      <c r="I19" s="84"/>
      <c r="J19" s="84"/>
      <c r="K19" s="82"/>
      <c r="L19" s="84"/>
      <c r="M19" s="84"/>
      <c r="N19" s="82"/>
      <c r="O19" s="83"/>
      <c r="P19" s="84"/>
      <c r="Q19" s="82"/>
      <c r="R19" s="84"/>
      <c r="S19" s="84"/>
      <c r="T19" s="82"/>
      <c r="U19" s="84"/>
      <c r="V19" s="84"/>
      <c r="W19" s="82"/>
      <c r="X19" s="84"/>
      <c r="Y19" s="84"/>
      <c r="Z19" s="82"/>
      <c r="AA19" s="84"/>
      <c r="AB19" s="84"/>
      <c r="AC19" s="85"/>
      <c r="AD19" s="83"/>
      <c r="AE19" s="84"/>
      <c r="AF19" s="84"/>
      <c r="AG19" s="84"/>
      <c r="AH19" s="84"/>
      <c r="AI19" s="84"/>
      <c r="AJ19" s="84"/>
    </row>
    <row r="20" spans="1:36">
      <c r="A20" s="84"/>
      <c r="B20" s="84"/>
      <c r="C20" s="84"/>
      <c r="D20" s="84"/>
      <c r="E20" s="84"/>
      <c r="F20" s="82"/>
      <c r="G20" s="83"/>
      <c r="H20" s="83"/>
      <c r="I20" s="84"/>
      <c r="J20" s="84"/>
      <c r="K20" s="82"/>
      <c r="L20" s="84"/>
      <c r="M20" s="84"/>
      <c r="N20" s="82"/>
      <c r="O20" s="83"/>
      <c r="P20" s="84"/>
      <c r="Q20" s="82"/>
      <c r="R20" s="84"/>
      <c r="S20" s="84"/>
      <c r="T20" s="82"/>
      <c r="U20" s="84"/>
      <c r="V20" s="84"/>
      <c r="W20" s="82"/>
      <c r="X20" s="84"/>
      <c r="Y20" s="84"/>
      <c r="Z20" s="82"/>
      <c r="AA20" s="84"/>
      <c r="AB20" s="84"/>
      <c r="AC20" s="84"/>
      <c r="AD20" s="84"/>
      <c r="AE20" s="84"/>
      <c r="AF20" s="84"/>
      <c r="AG20" s="84"/>
      <c r="AH20" s="84"/>
      <c r="AI20" s="84"/>
      <c r="AJ20" s="84"/>
    </row>
    <row r="21" spans="1:36">
      <c r="A21" s="84"/>
      <c r="B21" s="84"/>
      <c r="C21" s="84"/>
      <c r="D21" s="84"/>
      <c r="E21" s="84"/>
      <c r="F21" s="82"/>
      <c r="G21" s="83"/>
      <c r="H21" s="83"/>
      <c r="I21" s="84"/>
      <c r="J21" s="84"/>
      <c r="K21" s="82"/>
      <c r="L21" s="84"/>
      <c r="M21" s="84"/>
      <c r="N21" s="82"/>
      <c r="O21" s="84"/>
      <c r="P21" s="84"/>
      <c r="Q21" s="82"/>
      <c r="R21" s="84"/>
      <c r="S21" s="84"/>
      <c r="T21" s="82"/>
      <c r="U21" s="84"/>
      <c r="V21" s="84"/>
      <c r="W21" s="82"/>
      <c r="X21" s="84"/>
      <c r="Y21" s="84"/>
      <c r="Z21" s="82"/>
      <c r="AA21" s="84"/>
      <c r="AB21" s="84"/>
      <c r="AC21" s="84"/>
      <c r="AD21" s="84"/>
      <c r="AE21" s="84"/>
      <c r="AF21" s="84"/>
      <c r="AG21" s="84"/>
      <c r="AH21" s="84"/>
      <c r="AI21" s="84"/>
      <c r="AJ21" s="84"/>
    </row>
    <row r="22" spans="1:36">
      <c r="F22" s="82"/>
      <c r="G22" s="83"/>
      <c r="H22" s="83"/>
      <c r="I22" s="84"/>
      <c r="J22" s="84"/>
      <c r="K22" s="82"/>
      <c r="L22" s="84"/>
      <c r="M22" s="84"/>
      <c r="N22" s="82"/>
      <c r="O22" s="84"/>
      <c r="P22" s="84"/>
      <c r="Q22" s="82"/>
      <c r="R22" s="84"/>
      <c r="S22" s="84"/>
      <c r="T22" s="82"/>
      <c r="U22" s="84"/>
      <c r="V22" s="84"/>
      <c r="W22" s="82"/>
      <c r="X22" s="84"/>
      <c r="Y22" s="84"/>
      <c r="Z22" s="82"/>
    </row>
    <row r="23" spans="1:36">
      <c r="F23" s="82"/>
      <c r="G23" s="83"/>
      <c r="H23" s="83"/>
      <c r="I23" s="84"/>
      <c r="J23" s="84"/>
      <c r="K23" s="82"/>
      <c r="L23" s="84"/>
      <c r="M23" s="84"/>
      <c r="N23" s="82"/>
      <c r="O23" s="84"/>
      <c r="P23" s="84"/>
      <c r="Q23" s="82"/>
      <c r="R23" s="84"/>
      <c r="S23" s="84"/>
      <c r="T23" s="84"/>
      <c r="U23" s="84"/>
      <c r="V23" s="84"/>
      <c r="W23" s="82"/>
      <c r="X23" s="84"/>
      <c r="Y23" s="84"/>
      <c r="Z23" s="82"/>
    </row>
    <row r="24" spans="1:36">
      <c r="F24" s="82"/>
      <c r="G24" s="83"/>
      <c r="H24" s="83"/>
      <c r="I24" s="84"/>
      <c r="J24" s="84"/>
      <c r="K24" s="84"/>
      <c r="L24" s="84"/>
      <c r="M24" s="84"/>
      <c r="N24" s="84"/>
      <c r="O24" s="84"/>
      <c r="P24" s="84"/>
      <c r="Q24" s="84"/>
      <c r="R24" s="84"/>
      <c r="S24" s="84"/>
      <c r="T24" s="84"/>
      <c r="U24" s="84"/>
      <c r="V24" s="84"/>
      <c r="W24" s="84"/>
      <c r="X24" s="84"/>
      <c r="Y24" s="84"/>
      <c r="Z24" s="84"/>
    </row>
    <row r="25" spans="1:36">
      <c r="F25" s="82"/>
      <c r="G25" s="83"/>
      <c r="H25" s="83"/>
      <c r="I25" s="84"/>
      <c r="J25" s="84"/>
      <c r="K25" s="84"/>
      <c r="L25" s="84"/>
      <c r="M25" s="84"/>
      <c r="N25" s="84"/>
      <c r="O25" s="84"/>
      <c r="P25" s="84"/>
      <c r="Q25" s="84"/>
      <c r="R25" s="84"/>
      <c r="S25" s="84"/>
      <c r="T25" s="84"/>
      <c r="U25" s="84"/>
      <c r="V25" s="84"/>
      <c r="W25" s="84"/>
      <c r="X25" s="84"/>
      <c r="Y25" s="84"/>
      <c r="Z25" s="84"/>
    </row>
    <row r="26" spans="1:36">
      <c r="F26" s="82"/>
      <c r="G26" s="83"/>
      <c r="H26" s="83"/>
      <c r="I26" s="84"/>
      <c r="J26" s="84"/>
      <c r="K26" s="84"/>
      <c r="L26" s="84"/>
      <c r="M26" s="84"/>
      <c r="N26" s="84"/>
      <c r="O26" s="84"/>
      <c r="P26" s="84"/>
      <c r="Q26" s="84"/>
      <c r="R26" s="84"/>
      <c r="S26" s="84"/>
      <c r="T26" s="84"/>
      <c r="U26" s="84"/>
      <c r="V26" s="84"/>
      <c r="W26" s="84"/>
      <c r="X26" s="84"/>
      <c r="Y26" s="84"/>
      <c r="Z26" s="84"/>
    </row>
    <row r="27" spans="1:36">
      <c r="F27" s="82"/>
      <c r="G27" s="83"/>
      <c r="H27" s="83"/>
      <c r="I27" s="84"/>
      <c r="J27" s="84"/>
      <c r="K27" s="84"/>
      <c r="L27" s="84"/>
      <c r="M27" s="84"/>
      <c r="N27" s="84"/>
      <c r="O27" s="84"/>
      <c r="P27" s="84"/>
      <c r="Q27" s="84"/>
      <c r="R27" s="84"/>
      <c r="S27" s="84"/>
      <c r="T27" s="84"/>
      <c r="U27" s="84"/>
      <c r="V27" s="84"/>
      <c r="W27" s="84"/>
      <c r="X27" s="84"/>
      <c r="Y27" s="84"/>
      <c r="Z27" s="84"/>
    </row>
  </sheetData>
  <dataValidations disablePrompts="1" count="1">
    <dataValidation type="list" allowBlank="1" showInputMessage="1" showErrorMessage="1" sqref="IZ4:IZ19 SV4:SV19 ACR4:ACR19 AMN4:AMN19 AWJ4:AWJ19 BGF4:BGF19 BQB4:BQB19 BZX4:BZX19 CJT4:CJT19 CTP4:CTP19 DDL4:DDL19 DNH4:DNH19 DXD4:DXD19 EGZ4:EGZ19 EQV4:EQV19 FAR4:FAR19 FKN4:FKN19 FUJ4:FUJ19 GEF4:GEF19 GOB4:GOB19 GXX4:GXX19 HHT4:HHT19 HRP4:HRP19 IBL4:IBL19 ILH4:ILH19 IVD4:IVD19 JEZ4:JEZ19 JOV4:JOV19 JYR4:JYR19 KIN4:KIN19 KSJ4:KSJ19 LCF4:LCF19 LMB4:LMB19 LVX4:LVX19 MFT4:MFT19 MPP4:MPP19 MZL4:MZL19 NJH4:NJH19 NTD4:NTD19 OCZ4:OCZ19 OMV4:OMV19 OWR4:OWR19 PGN4:PGN19 PQJ4:PQJ19 QAF4:QAF19 QKB4:QKB19 QTX4:QTX19 RDT4:RDT19 RNP4:RNP19 RXL4:RXL19 SHH4:SHH19 SRD4:SRD19 TAZ4:TAZ19 TKV4:TKV19 TUR4:TUR19 UEN4:UEN19 UOJ4:UOJ19 UYF4:UYF19 VIB4:VIB19 VRX4:VRX19 WBT4:WBT19 WLP4:WLP19 WVL4:WVL19 IZ65551:IZ65562 SV65551:SV65562 ACR65551:ACR65562 AMN65551:AMN65562 AWJ65551:AWJ65562 BGF65551:BGF65562 BQB65551:BQB65562 BZX65551:BZX65562 CJT65551:CJT65562 CTP65551:CTP65562 DDL65551:DDL65562 DNH65551:DNH65562 DXD65551:DXD65562 EGZ65551:EGZ65562 EQV65551:EQV65562 FAR65551:FAR65562 FKN65551:FKN65562 FUJ65551:FUJ65562 GEF65551:GEF65562 GOB65551:GOB65562 GXX65551:GXX65562 HHT65551:HHT65562 HRP65551:HRP65562 IBL65551:IBL65562 ILH65551:ILH65562 IVD65551:IVD65562 JEZ65551:JEZ65562 JOV65551:JOV65562 JYR65551:JYR65562 KIN65551:KIN65562 KSJ65551:KSJ65562 LCF65551:LCF65562 LMB65551:LMB65562 LVX65551:LVX65562 MFT65551:MFT65562 MPP65551:MPP65562 MZL65551:MZL65562 NJH65551:NJH65562 NTD65551:NTD65562 OCZ65551:OCZ65562 OMV65551:OMV65562 OWR65551:OWR65562 PGN65551:PGN65562 PQJ65551:PQJ65562 QAF65551:QAF65562 QKB65551:QKB65562 QTX65551:QTX65562 RDT65551:RDT65562 RNP65551:RNP65562 RXL65551:RXL65562 SHH65551:SHH65562 SRD65551:SRD65562 TAZ65551:TAZ65562 TKV65551:TKV65562 TUR65551:TUR65562 UEN65551:UEN65562 UOJ65551:UOJ65562 UYF65551:UYF65562 VIB65551:VIB65562 VRX65551:VRX65562 WBT65551:WBT65562 WLP65551:WLP65562 WVL65551:WVL65562 IZ131087:IZ131098 SV131087:SV131098 ACR131087:ACR131098 AMN131087:AMN131098 AWJ131087:AWJ131098 BGF131087:BGF131098 BQB131087:BQB131098 BZX131087:BZX131098 CJT131087:CJT131098 CTP131087:CTP131098 DDL131087:DDL131098 DNH131087:DNH131098 DXD131087:DXD131098 EGZ131087:EGZ131098 EQV131087:EQV131098 FAR131087:FAR131098 FKN131087:FKN131098 FUJ131087:FUJ131098 GEF131087:GEF131098 GOB131087:GOB131098 GXX131087:GXX131098 HHT131087:HHT131098 HRP131087:HRP131098 IBL131087:IBL131098 ILH131087:ILH131098 IVD131087:IVD131098 JEZ131087:JEZ131098 JOV131087:JOV131098 JYR131087:JYR131098 KIN131087:KIN131098 KSJ131087:KSJ131098 LCF131087:LCF131098 LMB131087:LMB131098 LVX131087:LVX131098 MFT131087:MFT131098 MPP131087:MPP131098 MZL131087:MZL131098 NJH131087:NJH131098 NTD131087:NTD131098 OCZ131087:OCZ131098 OMV131087:OMV131098 OWR131087:OWR131098 PGN131087:PGN131098 PQJ131087:PQJ131098 QAF131087:QAF131098 QKB131087:QKB131098 QTX131087:QTX131098 RDT131087:RDT131098 RNP131087:RNP131098 RXL131087:RXL131098 SHH131087:SHH131098 SRD131087:SRD131098 TAZ131087:TAZ131098 TKV131087:TKV131098 TUR131087:TUR131098 UEN131087:UEN131098 UOJ131087:UOJ131098 UYF131087:UYF131098 VIB131087:VIB131098 VRX131087:VRX131098 WBT131087:WBT131098 WLP131087:WLP131098 WVL131087:WVL131098 IZ196623:IZ196634 SV196623:SV196634 ACR196623:ACR196634 AMN196623:AMN196634 AWJ196623:AWJ196634 BGF196623:BGF196634 BQB196623:BQB196634 BZX196623:BZX196634 CJT196623:CJT196634 CTP196623:CTP196634 DDL196623:DDL196634 DNH196623:DNH196634 DXD196623:DXD196634 EGZ196623:EGZ196634 EQV196623:EQV196634 FAR196623:FAR196634 FKN196623:FKN196634 FUJ196623:FUJ196634 GEF196623:GEF196634 GOB196623:GOB196634 GXX196623:GXX196634 HHT196623:HHT196634 HRP196623:HRP196634 IBL196623:IBL196634 ILH196623:ILH196634 IVD196623:IVD196634 JEZ196623:JEZ196634 JOV196623:JOV196634 JYR196623:JYR196634 KIN196623:KIN196634 KSJ196623:KSJ196634 LCF196623:LCF196634 LMB196623:LMB196634 LVX196623:LVX196634 MFT196623:MFT196634 MPP196623:MPP196634 MZL196623:MZL196634 NJH196623:NJH196634 NTD196623:NTD196634 OCZ196623:OCZ196634 OMV196623:OMV196634 OWR196623:OWR196634 PGN196623:PGN196634 PQJ196623:PQJ196634 QAF196623:QAF196634 QKB196623:QKB196634 QTX196623:QTX196634 RDT196623:RDT196634 RNP196623:RNP196634 RXL196623:RXL196634 SHH196623:SHH196634 SRD196623:SRD196634 TAZ196623:TAZ196634 TKV196623:TKV196634 TUR196623:TUR196634 UEN196623:UEN196634 UOJ196623:UOJ196634 UYF196623:UYF196634 VIB196623:VIB196634 VRX196623:VRX196634 WBT196623:WBT196634 WLP196623:WLP196634 WVL196623:WVL196634 IZ262159:IZ262170 SV262159:SV262170 ACR262159:ACR262170 AMN262159:AMN262170 AWJ262159:AWJ262170 BGF262159:BGF262170 BQB262159:BQB262170 BZX262159:BZX262170 CJT262159:CJT262170 CTP262159:CTP262170 DDL262159:DDL262170 DNH262159:DNH262170 DXD262159:DXD262170 EGZ262159:EGZ262170 EQV262159:EQV262170 FAR262159:FAR262170 FKN262159:FKN262170 FUJ262159:FUJ262170 GEF262159:GEF262170 GOB262159:GOB262170 GXX262159:GXX262170 HHT262159:HHT262170 HRP262159:HRP262170 IBL262159:IBL262170 ILH262159:ILH262170 IVD262159:IVD262170 JEZ262159:JEZ262170 JOV262159:JOV262170 JYR262159:JYR262170 KIN262159:KIN262170 KSJ262159:KSJ262170 LCF262159:LCF262170 LMB262159:LMB262170 LVX262159:LVX262170 MFT262159:MFT262170 MPP262159:MPP262170 MZL262159:MZL262170 NJH262159:NJH262170 NTD262159:NTD262170 OCZ262159:OCZ262170 OMV262159:OMV262170 OWR262159:OWR262170 PGN262159:PGN262170 PQJ262159:PQJ262170 QAF262159:QAF262170 QKB262159:QKB262170 QTX262159:QTX262170 RDT262159:RDT262170 RNP262159:RNP262170 RXL262159:RXL262170 SHH262159:SHH262170 SRD262159:SRD262170 TAZ262159:TAZ262170 TKV262159:TKV262170 TUR262159:TUR262170 UEN262159:UEN262170 UOJ262159:UOJ262170 UYF262159:UYF262170 VIB262159:VIB262170 VRX262159:VRX262170 WBT262159:WBT262170 WLP262159:WLP262170 WVL262159:WVL262170 IZ327695:IZ327706 SV327695:SV327706 ACR327695:ACR327706 AMN327695:AMN327706 AWJ327695:AWJ327706 BGF327695:BGF327706 BQB327695:BQB327706 BZX327695:BZX327706 CJT327695:CJT327706 CTP327695:CTP327706 DDL327695:DDL327706 DNH327695:DNH327706 DXD327695:DXD327706 EGZ327695:EGZ327706 EQV327695:EQV327706 FAR327695:FAR327706 FKN327695:FKN327706 FUJ327695:FUJ327706 GEF327695:GEF327706 GOB327695:GOB327706 GXX327695:GXX327706 HHT327695:HHT327706 HRP327695:HRP327706 IBL327695:IBL327706 ILH327695:ILH327706 IVD327695:IVD327706 JEZ327695:JEZ327706 JOV327695:JOV327706 JYR327695:JYR327706 KIN327695:KIN327706 KSJ327695:KSJ327706 LCF327695:LCF327706 LMB327695:LMB327706 LVX327695:LVX327706 MFT327695:MFT327706 MPP327695:MPP327706 MZL327695:MZL327706 NJH327695:NJH327706 NTD327695:NTD327706 OCZ327695:OCZ327706 OMV327695:OMV327706 OWR327695:OWR327706 PGN327695:PGN327706 PQJ327695:PQJ327706 QAF327695:QAF327706 QKB327695:QKB327706 QTX327695:QTX327706 RDT327695:RDT327706 RNP327695:RNP327706 RXL327695:RXL327706 SHH327695:SHH327706 SRD327695:SRD327706 TAZ327695:TAZ327706 TKV327695:TKV327706 TUR327695:TUR327706 UEN327695:UEN327706 UOJ327695:UOJ327706 UYF327695:UYF327706 VIB327695:VIB327706 VRX327695:VRX327706 WBT327695:WBT327706 WLP327695:WLP327706 WVL327695:WVL327706 IZ393231:IZ393242 SV393231:SV393242 ACR393231:ACR393242 AMN393231:AMN393242 AWJ393231:AWJ393242 BGF393231:BGF393242 BQB393231:BQB393242 BZX393231:BZX393242 CJT393231:CJT393242 CTP393231:CTP393242 DDL393231:DDL393242 DNH393231:DNH393242 DXD393231:DXD393242 EGZ393231:EGZ393242 EQV393231:EQV393242 FAR393231:FAR393242 FKN393231:FKN393242 FUJ393231:FUJ393242 GEF393231:GEF393242 GOB393231:GOB393242 GXX393231:GXX393242 HHT393231:HHT393242 HRP393231:HRP393242 IBL393231:IBL393242 ILH393231:ILH393242 IVD393231:IVD393242 JEZ393231:JEZ393242 JOV393231:JOV393242 JYR393231:JYR393242 KIN393231:KIN393242 KSJ393231:KSJ393242 LCF393231:LCF393242 LMB393231:LMB393242 LVX393231:LVX393242 MFT393231:MFT393242 MPP393231:MPP393242 MZL393231:MZL393242 NJH393231:NJH393242 NTD393231:NTD393242 OCZ393231:OCZ393242 OMV393231:OMV393242 OWR393231:OWR393242 PGN393231:PGN393242 PQJ393231:PQJ393242 QAF393231:QAF393242 QKB393231:QKB393242 QTX393231:QTX393242 RDT393231:RDT393242 RNP393231:RNP393242 RXL393231:RXL393242 SHH393231:SHH393242 SRD393231:SRD393242 TAZ393231:TAZ393242 TKV393231:TKV393242 TUR393231:TUR393242 UEN393231:UEN393242 UOJ393231:UOJ393242 UYF393231:UYF393242 VIB393231:VIB393242 VRX393231:VRX393242 WBT393231:WBT393242 WLP393231:WLP393242 WVL393231:WVL393242 IZ458767:IZ458778 SV458767:SV458778 ACR458767:ACR458778 AMN458767:AMN458778 AWJ458767:AWJ458778 BGF458767:BGF458778 BQB458767:BQB458778 BZX458767:BZX458778 CJT458767:CJT458778 CTP458767:CTP458778 DDL458767:DDL458778 DNH458767:DNH458778 DXD458767:DXD458778 EGZ458767:EGZ458778 EQV458767:EQV458778 FAR458767:FAR458778 FKN458767:FKN458778 FUJ458767:FUJ458778 GEF458767:GEF458778 GOB458767:GOB458778 GXX458767:GXX458778 HHT458767:HHT458778 HRP458767:HRP458778 IBL458767:IBL458778 ILH458767:ILH458778 IVD458767:IVD458778 JEZ458767:JEZ458778 JOV458767:JOV458778 JYR458767:JYR458778 KIN458767:KIN458778 KSJ458767:KSJ458778 LCF458767:LCF458778 LMB458767:LMB458778 LVX458767:LVX458778 MFT458767:MFT458778 MPP458767:MPP458778 MZL458767:MZL458778 NJH458767:NJH458778 NTD458767:NTD458778 OCZ458767:OCZ458778 OMV458767:OMV458778 OWR458767:OWR458778 PGN458767:PGN458778 PQJ458767:PQJ458778 QAF458767:QAF458778 QKB458767:QKB458778 QTX458767:QTX458778 RDT458767:RDT458778 RNP458767:RNP458778 RXL458767:RXL458778 SHH458767:SHH458778 SRD458767:SRD458778 TAZ458767:TAZ458778 TKV458767:TKV458778 TUR458767:TUR458778 UEN458767:UEN458778 UOJ458767:UOJ458778 UYF458767:UYF458778 VIB458767:VIB458778 VRX458767:VRX458778 WBT458767:WBT458778 WLP458767:WLP458778 WVL458767:WVL458778 IZ524303:IZ524314 SV524303:SV524314 ACR524303:ACR524314 AMN524303:AMN524314 AWJ524303:AWJ524314 BGF524303:BGF524314 BQB524303:BQB524314 BZX524303:BZX524314 CJT524303:CJT524314 CTP524303:CTP524314 DDL524303:DDL524314 DNH524303:DNH524314 DXD524303:DXD524314 EGZ524303:EGZ524314 EQV524303:EQV524314 FAR524303:FAR524314 FKN524303:FKN524314 FUJ524303:FUJ524314 GEF524303:GEF524314 GOB524303:GOB524314 GXX524303:GXX524314 HHT524303:HHT524314 HRP524303:HRP524314 IBL524303:IBL524314 ILH524303:ILH524314 IVD524303:IVD524314 JEZ524303:JEZ524314 JOV524303:JOV524314 JYR524303:JYR524314 KIN524303:KIN524314 KSJ524303:KSJ524314 LCF524303:LCF524314 LMB524303:LMB524314 LVX524303:LVX524314 MFT524303:MFT524314 MPP524303:MPP524314 MZL524303:MZL524314 NJH524303:NJH524314 NTD524303:NTD524314 OCZ524303:OCZ524314 OMV524303:OMV524314 OWR524303:OWR524314 PGN524303:PGN524314 PQJ524303:PQJ524314 QAF524303:QAF524314 QKB524303:QKB524314 QTX524303:QTX524314 RDT524303:RDT524314 RNP524303:RNP524314 RXL524303:RXL524314 SHH524303:SHH524314 SRD524303:SRD524314 TAZ524303:TAZ524314 TKV524303:TKV524314 TUR524303:TUR524314 UEN524303:UEN524314 UOJ524303:UOJ524314 UYF524303:UYF524314 VIB524303:VIB524314 VRX524303:VRX524314 WBT524303:WBT524314 WLP524303:WLP524314 WVL524303:WVL524314 IZ589839:IZ589850 SV589839:SV589850 ACR589839:ACR589850 AMN589839:AMN589850 AWJ589839:AWJ589850 BGF589839:BGF589850 BQB589839:BQB589850 BZX589839:BZX589850 CJT589839:CJT589850 CTP589839:CTP589850 DDL589839:DDL589850 DNH589839:DNH589850 DXD589839:DXD589850 EGZ589839:EGZ589850 EQV589839:EQV589850 FAR589839:FAR589850 FKN589839:FKN589850 FUJ589839:FUJ589850 GEF589839:GEF589850 GOB589839:GOB589850 GXX589839:GXX589850 HHT589839:HHT589850 HRP589839:HRP589850 IBL589839:IBL589850 ILH589839:ILH589850 IVD589839:IVD589850 JEZ589839:JEZ589850 JOV589839:JOV589850 JYR589839:JYR589850 KIN589839:KIN589850 KSJ589839:KSJ589850 LCF589839:LCF589850 LMB589839:LMB589850 LVX589839:LVX589850 MFT589839:MFT589850 MPP589839:MPP589850 MZL589839:MZL589850 NJH589839:NJH589850 NTD589839:NTD589850 OCZ589839:OCZ589850 OMV589839:OMV589850 OWR589839:OWR589850 PGN589839:PGN589850 PQJ589839:PQJ589850 QAF589839:QAF589850 QKB589839:QKB589850 QTX589839:QTX589850 RDT589839:RDT589850 RNP589839:RNP589850 RXL589839:RXL589850 SHH589839:SHH589850 SRD589839:SRD589850 TAZ589839:TAZ589850 TKV589839:TKV589850 TUR589839:TUR589850 UEN589839:UEN589850 UOJ589839:UOJ589850 UYF589839:UYF589850 VIB589839:VIB589850 VRX589839:VRX589850 WBT589839:WBT589850 WLP589839:WLP589850 WVL589839:WVL589850 IZ655375:IZ655386 SV655375:SV655386 ACR655375:ACR655386 AMN655375:AMN655386 AWJ655375:AWJ655386 BGF655375:BGF655386 BQB655375:BQB655386 BZX655375:BZX655386 CJT655375:CJT655386 CTP655375:CTP655386 DDL655375:DDL655386 DNH655375:DNH655386 DXD655375:DXD655386 EGZ655375:EGZ655386 EQV655375:EQV655386 FAR655375:FAR655386 FKN655375:FKN655386 FUJ655375:FUJ655386 GEF655375:GEF655386 GOB655375:GOB655386 GXX655375:GXX655386 HHT655375:HHT655386 HRP655375:HRP655386 IBL655375:IBL655386 ILH655375:ILH655386 IVD655375:IVD655386 JEZ655375:JEZ655386 JOV655375:JOV655386 JYR655375:JYR655386 KIN655375:KIN655386 KSJ655375:KSJ655386 LCF655375:LCF655386 LMB655375:LMB655386 LVX655375:LVX655386 MFT655375:MFT655386 MPP655375:MPP655386 MZL655375:MZL655386 NJH655375:NJH655386 NTD655375:NTD655386 OCZ655375:OCZ655386 OMV655375:OMV655386 OWR655375:OWR655386 PGN655375:PGN655386 PQJ655375:PQJ655386 QAF655375:QAF655386 QKB655375:QKB655386 QTX655375:QTX655386 RDT655375:RDT655386 RNP655375:RNP655386 RXL655375:RXL655386 SHH655375:SHH655386 SRD655375:SRD655386 TAZ655375:TAZ655386 TKV655375:TKV655386 TUR655375:TUR655386 UEN655375:UEN655386 UOJ655375:UOJ655386 UYF655375:UYF655386 VIB655375:VIB655386 VRX655375:VRX655386 WBT655375:WBT655386 WLP655375:WLP655386 WVL655375:WVL655386 IZ720911:IZ720922 SV720911:SV720922 ACR720911:ACR720922 AMN720911:AMN720922 AWJ720911:AWJ720922 BGF720911:BGF720922 BQB720911:BQB720922 BZX720911:BZX720922 CJT720911:CJT720922 CTP720911:CTP720922 DDL720911:DDL720922 DNH720911:DNH720922 DXD720911:DXD720922 EGZ720911:EGZ720922 EQV720911:EQV720922 FAR720911:FAR720922 FKN720911:FKN720922 FUJ720911:FUJ720922 GEF720911:GEF720922 GOB720911:GOB720922 GXX720911:GXX720922 HHT720911:HHT720922 HRP720911:HRP720922 IBL720911:IBL720922 ILH720911:ILH720922 IVD720911:IVD720922 JEZ720911:JEZ720922 JOV720911:JOV720922 JYR720911:JYR720922 KIN720911:KIN720922 KSJ720911:KSJ720922 LCF720911:LCF720922 LMB720911:LMB720922 LVX720911:LVX720922 MFT720911:MFT720922 MPP720911:MPP720922 MZL720911:MZL720922 NJH720911:NJH720922 NTD720911:NTD720922 OCZ720911:OCZ720922 OMV720911:OMV720922 OWR720911:OWR720922 PGN720911:PGN720922 PQJ720911:PQJ720922 QAF720911:QAF720922 QKB720911:QKB720922 QTX720911:QTX720922 RDT720911:RDT720922 RNP720911:RNP720922 RXL720911:RXL720922 SHH720911:SHH720922 SRD720911:SRD720922 TAZ720911:TAZ720922 TKV720911:TKV720922 TUR720911:TUR720922 UEN720911:UEN720922 UOJ720911:UOJ720922 UYF720911:UYF720922 VIB720911:VIB720922 VRX720911:VRX720922 WBT720911:WBT720922 WLP720911:WLP720922 WVL720911:WVL720922 IZ786447:IZ786458 SV786447:SV786458 ACR786447:ACR786458 AMN786447:AMN786458 AWJ786447:AWJ786458 BGF786447:BGF786458 BQB786447:BQB786458 BZX786447:BZX786458 CJT786447:CJT786458 CTP786447:CTP786458 DDL786447:DDL786458 DNH786447:DNH786458 DXD786447:DXD786458 EGZ786447:EGZ786458 EQV786447:EQV786458 FAR786447:FAR786458 FKN786447:FKN786458 FUJ786447:FUJ786458 GEF786447:GEF786458 GOB786447:GOB786458 GXX786447:GXX786458 HHT786447:HHT786458 HRP786447:HRP786458 IBL786447:IBL786458 ILH786447:ILH786458 IVD786447:IVD786458 JEZ786447:JEZ786458 JOV786447:JOV786458 JYR786447:JYR786458 KIN786447:KIN786458 KSJ786447:KSJ786458 LCF786447:LCF786458 LMB786447:LMB786458 LVX786447:LVX786458 MFT786447:MFT786458 MPP786447:MPP786458 MZL786447:MZL786458 NJH786447:NJH786458 NTD786447:NTD786458 OCZ786447:OCZ786458 OMV786447:OMV786458 OWR786447:OWR786458 PGN786447:PGN786458 PQJ786447:PQJ786458 QAF786447:QAF786458 QKB786447:QKB786458 QTX786447:QTX786458 RDT786447:RDT786458 RNP786447:RNP786458 RXL786447:RXL786458 SHH786447:SHH786458 SRD786447:SRD786458 TAZ786447:TAZ786458 TKV786447:TKV786458 TUR786447:TUR786458 UEN786447:UEN786458 UOJ786447:UOJ786458 UYF786447:UYF786458 VIB786447:VIB786458 VRX786447:VRX786458 WBT786447:WBT786458 WLP786447:WLP786458 WVL786447:WVL786458 IZ851983:IZ851994 SV851983:SV851994 ACR851983:ACR851994 AMN851983:AMN851994 AWJ851983:AWJ851994 BGF851983:BGF851994 BQB851983:BQB851994 BZX851983:BZX851994 CJT851983:CJT851994 CTP851983:CTP851994 DDL851983:DDL851994 DNH851983:DNH851994 DXD851983:DXD851994 EGZ851983:EGZ851994 EQV851983:EQV851994 FAR851983:FAR851994 FKN851983:FKN851994 FUJ851983:FUJ851994 GEF851983:GEF851994 GOB851983:GOB851994 GXX851983:GXX851994 HHT851983:HHT851994 HRP851983:HRP851994 IBL851983:IBL851994 ILH851983:ILH851994 IVD851983:IVD851994 JEZ851983:JEZ851994 JOV851983:JOV851994 JYR851983:JYR851994 KIN851983:KIN851994 KSJ851983:KSJ851994 LCF851983:LCF851994 LMB851983:LMB851994 LVX851983:LVX851994 MFT851983:MFT851994 MPP851983:MPP851994 MZL851983:MZL851994 NJH851983:NJH851994 NTD851983:NTD851994 OCZ851983:OCZ851994 OMV851983:OMV851994 OWR851983:OWR851994 PGN851983:PGN851994 PQJ851983:PQJ851994 QAF851983:QAF851994 QKB851983:QKB851994 QTX851983:QTX851994 RDT851983:RDT851994 RNP851983:RNP851994 RXL851983:RXL851994 SHH851983:SHH851994 SRD851983:SRD851994 TAZ851983:TAZ851994 TKV851983:TKV851994 TUR851983:TUR851994 UEN851983:UEN851994 UOJ851983:UOJ851994 UYF851983:UYF851994 VIB851983:VIB851994 VRX851983:VRX851994 WBT851983:WBT851994 WLP851983:WLP851994 WVL851983:WVL851994 IZ917519:IZ917530 SV917519:SV917530 ACR917519:ACR917530 AMN917519:AMN917530 AWJ917519:AWJ917530 BGF917519:BGF917530 BQB917519:BQB917530 BZX917519:BZX917530 CJT917519:CJT917530 CTP917519:CTP917530 DDL917519:DDL917530 DNH917519:DNH917530 DXD917519:DXD917530 EGZ917519:EGZ917530 EQV917519:EQV917530 FAR917519:FAR917530 FKN917519:FKN917530 FUJ917519:FUJ917530 GEF917519:GEF917530 GOB917519:GOB917530 GXX917519:GXX917530 HHT917519:HHT917530 HRP917519:HRP917530 IBL917519:IBL917530 ILH917519:ILH917530 IVD917519:IVD917530 JEZ917519:JEZ917530 JOV917519:JOV917530 JYR917519:JYR917530 KIN917519:KIN917530 KSJ917519:KSJ917530 LCF917519:LCF917530 LMB917519:LMB917530 LVX917519:LVX917530 MFT917519:MFT917530 MPP917519:MPP917530 MZL917519:MZL917530 NJH917519:NJH917530 NTD917519:NTD917530 OCZ917519:OCZ917530 OMV917519:OMV917530 OWR917519:OWR917530 PGN917519:PGN917530 PQJ917519:PQJ917530 QAF917519:QAF917530 QKB917519:QKB917530 QTX917519:QTX917530 RDT917519:RDT917530 RNP917519:RNP917530 RXL917519:RXL917530 SHH917519:SHH917530 SRD917519:SRD917530 TAZ917519:TAZ917530 TKV917519:TKV917530 TUR917519:TUR917530 UEN917519:UEN917530 UOJ917519:UOJ917530 UYF917519:UYF917530 VIB917519:VIB917530 VRX917519:VRX917530 WBT917519:WBT917530 WLP917519:WLP917530 WVL917519:WVL917530 IZ983055:IZ983066 SV983055:SV983066 ACR983055:ACR983066 AMN983055:AMN983066 AWJ983055:AWJ983066 BGF983055:BGF983066 BQB983055:BQB983066 BZX983055:BZX983066 CJT983055:CJT983066 CTP983055:CTP983066 DDL983055:DDL983066 DNH983055:DNH983066 DXD983055:DXD983066 EGZ983055:EGZ983066 EQV983055:EQV983066 FAR983055:FAR983066 FKN983055:FKN983066 FUJ983055:FUJ983066 GEF983055:GEF983066 GOB983055:GOB983066 GXX983055:GXX983066 HHT983055:HHT983066 HRP983055:HRP983066 IBL983055:IBL983066 ILH983055:ILH983066 IVD983055:IVD983066 JEZ983055:JEZ983066 JOV983055:JOV983066 JYR983055:JYR983066 KIN983055:KIN983066 KSJ983055:KSJ983066 LCF983055:LCF983066 LMB983055:LMB983066 LVX983055:LVX983066 MFT983055:MFT983066 MPP983055:MPP983066 MZL983055:MZL983066 NJH983055:NJH983066 NTD983055:NTD983066 OCZ983055:OCZ983066 OMV983055:OMV983066 OWR983055:OWR983066 PGN983055:PGN983066 PQJ983055:PQJ983066 QAF983055:QAF983066 QKB983055:QKB983066 QTX983055:QTX983066 RDT983055:RDT983066 RNP983055:RNP983066 RXL983055:RXL983066 SHH983055:SHH983066 SRD983055:SRD983066 TAZ983055:TAZ983066 TKV983055:TKV983066 TUR983055:TUR983066 UEN983055:UEN983066 UOJ983055:UOJ983066 UYF983055:UYF983066 VIB983055:VIB983066 VRX983055:VRX983066 WBT983055:WBT983066 WLP983055:WLP983066 WVL983055:WVL983066" xr:uid="{00000000-0002-0000-0900-000000000000}">
      <formula1>ENERO</formula1>
    </dataValidation>
  </dataValidation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6:B1806"/>
  <sheetViews>
    <sheetView showGridLines="0" zoomScale="90" zoomScaleNormal="90" workbookViewId="0"/>
  </sheetViews>
  <sheetFormatPr baseColWidth="10" defaultColWidth="11.5" defaultRowHeight="13"/>
  <sheetData>
    <row r="26" spans="1:1" ht="15">
      <c r="A26" s="254" t="s">
        <v>25295</v>
      </c>
    </row>
    <row r="1795" spans="2:2">
      <c r="B1795" s="90"/>
    </row>
    <row r="1796" spans="2:2">
      <c r="B1796" s="90"/>
    </row>
    <row r="1797" spans="2:2">
      <c r="B1797" s="90"/>
    </row>
    <row r="1798" spans="2:2">
      <c r="B1798" s="90"/>
    </row>
    <row r="1799" spans="2:2">
      <c r="B1799" s="90"/>
    </row>
    <row r="1800" spans="2:2">
      <c r="B1800" s="90"/>
    </row>
    <row r="1801" spans="2:2">
      <c r="B1801" s="90"/>
    </row>
    <row r="1802" spans="2:2">
      <c r="B1802" s="90"/>
    </row>
    <row r="1803" spans="2:2">
      <c r="B1803" s="90"/>
    </row>
    <row r="1804" spans="2:2">
      <c r="B1804" s="90"/>
    </row>
    <row r="1805" spans="2:2">
      <c r="B1805" s="90"/>
    </row>
    <row r="1806" spans="2:2">
      <c r="B1806" s="90"/>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7"/>
  <sheetViews>
    <sheetView showGridLines="0" zoomScale="90" zoomScaleNormal="90" workbookViewId="0"/>
  </sheetViews>
  <sheetFormatPr baseColWidth="10" defaultColWidth="11.5" defaultRowHeight="13"/>
  <sheetData>
    <row r="27" spans="1:1" ht="15">
      <c r="A27" s="254" t="s">
        <v>25295</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8"/>
  <sheetViews>
    <sheetView showGridLines="0" zoomScale="90" zoomScaleNormal="90" workbookViewId="0"/>
  </sheetViews>
  <sheetFormatPr baseColWidth="10" defaultColWidth="11.5" defaultRowHeight="13"/>
  <sheetData>
    <row r="28" spans="1:1" ht="15">
      <c r="A28" s="254" t="s">
        <v>25295</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30"/>
  <sheetViews>
    <sheetView showGridLines="0" zoomScale="90" zoomScaleNormal="90" workbookViewId="0"/>
  </sheetViews>
  <sheetFormatPr baseColWidth="10" defaultColWidth="11.5" defaultRowHeight="13"/>
  <sheetData>
    <row r="30" spans="1:1" ht="15">
      <c r="A30" s="254" t="s">
        <v>25295</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30:B1806"/>
  <sheetViews>
    <sheetView showGridLines="0" zoomScale="90" zoomScaleNormal="90" workbookViewId="0"/>
  </sheetViews>
  <sheetFormatPr baseColWidth="10" defaultColWidth="11.5" defaultRowHeight="13"/>
  <sheetData>
    <row r="30" spans="1:1" ht="15">
      <c r="A30" s="254" t="s">
        <v>25295</v>
      </c>
    </row>
    <row r="1795" spans="1:2">
      <c r="A1795" t="s">
        <v>278</v>
      </c>
      <c r="B1795" s="90">
        <f>EL!$G$18</f>
        <v>1</v>
      </c>
    </row>
    <row r="1796" spans="1:2">
      <c r="A1796" t="s">
        <v>279</v>
      </c>
      <c r="B1796" s="90">
        <f>EL!$D$18</f>
        <v>1</v>
      </c>
    </row>
    <row r="1797" spans="1:2">
      <c r="B1797" s="90"/>
    </row>
    <row r="1798" spans="1:2">
      <c r="B1798" s="90"/>
    </row>
    <row r="1799" spans="1:2">
      <c r="B1799" s="90"/>
    </row>
    <row r="1800" spans="1:2">
      <c r="B1800" s="90"/>
    </row>
    <row r="1801" spans="1:2">
      <c r="B1801" s="90"/>
    </row>
    <row r="1802" spans="1:2">
      <c r="B1802" s="90"/>
    </row>
    <row r="1803" spans="1:2">
      <c r="B1803" s="90"/>
    </row>
    <row r="1804" spans="1:2">
      <c r="B1804" s="90"/>
    </row>
    <row r="1805" spans="1:2">
      <c r="B1805" s="90"/>
    </row>
    <row r="1806" spans="1:2">
      <c r="B1806" s="90"/>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9"/>
  <sheetViews>
    <sheetView showGridLines="0" zoomScale="90" zoomScaleNormal="90" workbookViewId="0"/>
  </sheetViews>
  <sheetFormatPr baseColWidth="10" defaultColWidth="11.5" defaultRowHeight="13"/>
  <sheetData>
    <row r="29" spans="1:1" ht="15">
      <c r="A29" s="254" t="s">
        <v>25295</v>
      </c>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32"/>
  <sheetViews>
    <sheetView showGridLines="0" zoomScale="90" zoomScaleNormal="90" workbookViewId="0"/>
  </sheetViews>
  <sheetFormatPr baseColWidth="10" defaultColWidth="11.5" defaultRowHeight="13"/>
  <sheetData>
    <row r="32" spans="1:1" ht="15">
      <c r="A32" s="254" t="s">
        <v>25295</v>
      </c>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33"/>
  <sheetViews>
    <sheetView showGridLines="0" zoomScale="90" zoomScaleNormal="90" workbookViewId="0"/>
  </sheetViews>
  <sheetFormatPr baseColWidth="10" defaultColWidth="11.5" defaultRowHeight="13"/>
  <sheetData>
    <row r="33" spans="1:1" ht="15">
      <c r="A33" s="254" t="s">
        <v>25295</v>
      </c>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32"/>
  <sheetViews>
    <sheetView showGridLines="0" zoomScale="90" zoomScaleNormal="90" workbookViewId="0"/>
  </sheetViews>
  <sheetFormatPr baseColWidth="10" defaultColWidth="11.5" defaultRowHeight="13"/>
  <sheetData>
    <row r="32" spans="1:1" ht="15">
      <c r="A32" s="254" t="s">
        <v>25295</v>
      </c>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31"/>
  <sheetViews>
    <sheetView showGridLines="0" topLeftCell="A2" zoomScale="90" zoomScaleNormal="90" workbookViewId="0"/>
  </sheetViews>
  <sheetFormatPr baseColWidth="10" defaultColWidth="11.5" defaultRowHeight="13"/>
  <sheetData>
    <row r="31" spans="1:1" ht="15">
      <c r="A31" s="254" t="s">
        <v>25295</v>
      </c>
    </row>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7"/>
  <sheetViews>
    <sheetView showGridLines="0" zoomScale="90" zoomScaleNormal="90" workbookViewId="0"/>
  </sheetViews>
  <sheetFormatPr baseColWidth="10" defaultColWidth="11.5" defaultRowHeight="13"/>
  <sheetData>
    <row r="27" spans="1:1" ht="15">
      <c r="A27" s="254" t="s">
        <v>25295</v>
      </c>
    </row>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66"/>
  </sheetPr>
  <dimension ref="B1:AC264"/>
  <sheetViews>
    <sheetView showGridLines="0" zoomScale="90" zoomScaleNormal="90" workbookViewId="0">
      <selection activeCell="E1" sqref="E1:L3"/>
    </sheetView>
  </sheetViews>
  <sheetFormatPr baseColWidth="10" defaultColWidth="11.5" defaultRowHeight="13"/>
  <cols>
    <col min="1" max="1" width="2" style="134" customWidth="1"/>
    <col min="2" max="2" width="14" style="134" customWidth="1"/>
    <col min="3" max="3" width="8.83203125" style="134" customWidth="1"/>
    <col min="4" max="4" width="14.5" style="134" customWidth="1"/>
    <col min="5" max="5" width="2.5" style="134" customWidth="1"/>
    <col min="6" max="11" width="19.1640625" style="134" customWidth="1"/>
    <col min="12" max="12" width="17.33203125" style="134" customWidth="1"/>
    <col min="13" max="13" width="19.1640625" style="142" customWidth="1"/>
    <col min="14" max="18" width="19.1640625" style="134" customWidth="1"/>
    <col min="19" max="149" width="11.5" style="134"/>
    <col min="150" max="150" width="3.6640625" style="134" customWidth="1"/>
    <col min="151" max="153" width="4.33203125" style="134" customWidth="1"/>
    <col min="154" max="154" width="6.1640625" style="134" customWidth="1"/>
    <col min="155" max="155" width="9.83203125" style="134" customWidth="1"/>
    <col min="156" max="166" width="10" style="134" customWidth="1"/>
    <col min="167" max="167" width="17.6640625" style="134" customWidth="1"/>
    <col min="168" max="173" width="11.5" style="134"/>
    <col min="174" max="174" width="16.5" style="134" bestFit="1" customWidth="1"/>
    <col min="175" max="175" width="8.5" style="134" bestFit="1" customWidth="1"/>
    <col min="176" max="178" width="5.5" style="134" bestFit="1" customWidth="1"/>
    <col min="179" max="180" width="6.5" style="134" bestFit="1" customWidth="1"/>
    <col min="181" max="182" width="5.5" style="134" bestFit="1" customWidth="1"/>
    <col min="183" max="184" width="6.5" style="134" bestFit="1" customWidth="1"/>
    <col min="185" max="185" width="4" style="134" bestFit="1" customWidth="1"/>
    <col min="186" max="186" width="6.5" style="134" bestFit="1" customWidth="1"/>
    <col min="187" max="188" width="5.5" style="134" bestFit="1" customWidth="1"/>
    <col min="189" max="189" width="9.5" style="134" bestFit="1" customWidth="1"/>
    <col min="190" max="190" width="7.5" style="134" bestFit="1" customWidth="1"/>
    <col min="191" max="191" width="11.5" style="134"/>
    <col min="192" max="192" width="16.5" style="134" bestFit="1" customWidth="1"/>
    <col min="193" max="193" width="9.33203125" style="134" bestFit="1" customWidth="1"/>
    <col min="194" max="199" width="5.83203125" style="134" bestFit="1" customWidth="1"/>
    <col min="200" max="200" width="5.5" style="134" bestFit="1" customWidth="1"/>
    <col min="201" max="201" width="5.83203125" style="134" bestFit="1" customWidth="1"/>
    <col min="202" max="202" width="11.5" style="134"/>
    <col min="203" max="203" width="9.5" style="134" bestFit="1" customWidth="1"/>
    <col min="204" max="204" width="8.6640625" style="134" bestFit="1" customWidth="1"/>
    <col min="205" max="405" width="11.5" style="134"/>
    <col min="406" max="406" width="3.6640625" style="134" customWidth="1"/>
    <col min="407" max="409" width="4.33203125" style="134" customWidth="1"/>
    <col min="410" max="410" width="6.1640625" style="134" customWidth="1"/>
    <col min="411" max="411" width="9.83203125" style="134" customWidth="1"/>
    <col min="412" max="422" width="10" style="134" customWidth="1"/>
    <col min="423" max="423" width="17.6640625" style="134" customWidth="1"/>
    <col min="424" max="429" width="11.5" style="134"/>
    <col min="430" max="430" width="16.5" style="134" bestFit="1" customWidth="1"/>
    <col min="431" max="431" width="8.5" style="134" bestFit="1" customWidth="1"/>
    <col min="432" max="434" width="5.5" style="134" bestFit="1" customWidth="1"/>
    <col min="435" max="436" width="6.5" style="134" bestFit="1" customWidth="1"/>
    <col min="437" max="438" width="5.5" style="134" bestFit="1" customWidth="1"/>
    <col min="439" max="440" width="6.5" style="134" bestFit="1" customWidth="1"/>
    <col min="441" max="441" width="4" style="134" bestFit="1" customWidth="1"/>
    <col min="442" max="442" width="6.5" style="134" bestFit="1" customWidth="1"/>
    <col min="443" max="444" width="5.5" style="134" bestFit="1" customWidth="1"/>
    <col min="445" max="445" width="9.5" style="134" bestFit="1" customWidth="1"/>
    <col min="446" max="446" width="7.5" style="134" bestFit="1" customWidth="1"/>
    <col min="447" max="447" width="11.5" style="134"/>
    <col min="448" max="448" width="16.5" style="134" bestFit="1" customWidth="1"/>
    <col min="449" max="449" width="9.33203125" style="134" bestFit="1" customWidth="1"/>
    <col min="450" max="455" width="5.83203125" style="134" bestFit="1" customWidth="1"/>
    <col min="456" max="456" width="5.5" style="134" bestFit="1" customWidth="1"/>
    <col min="457" max="457" width="5.83203125" style="134" bestFit="1" customWidth="1"/>
    <col min="458" max="458" width="11.5" style="134"/>
    <col min="459" max="459" width="9.5" style="134" bestFit="1" customWidth="1"/>
    <col min="460" max="460" width="8.6640625" style="134" bestFit="1" customWidth="1"/>
    <col min="461" max="661" width="11.5" style="134"/>
    <col min="662" max="662" width="3.6640625" style="134" customWidth="1"/>
    <col min="663" max="665" width="4.33203125" style="134" customWidth="1"/>
    <col min="666" max="666" width="6.1640625" style="134" customWidth="1"/>
    <col min="667" max="667" width="9.83203125" style="134" customWidth="1"/>
    <col min="668" max="678" width="10" style="134" customWidth="1"/>
    <col min="679" max="679" width="17.6640625" style="134" customWidth="1"/>
    <col min="680" max="685" width="11.5" style="134"/>
    <col min="686" max="686" width="16.5" style="134" bestFit="1" customWidth="1"/>
    <col min="687" max="687" width="8.5" style="134" bestFit="1" customWidth="1"/>
    <col min="688" max="690" width="5.5" style="134" bestFit="1" customWidth="1"/>
    <col min="691" max="692" width="6.5" style="134" bestFit="1" customWidth="1"/>
    <col min="693" max="694" width="5.5" style="134" bestFit="1" customWidth="1"/>
    <col min="695" max="696" width="6.5" style="134" bestFit="1" customWidth="1"/>
    <col min="697" max="697" width="4" style="134" bestFit="1" customWidth="1"/>
    <col min="698" max="698" width="6.5" style="134" bestFit="1" customWidth="1"/>
    <col min="699" max="700" width="5.5" style="134" bestFit="1" customWidth="1"/>
    <col min="701" max="701" width="9.5" style="134" bestFit="1" customWidth="1"/>
    <col min="702" max="702" width="7.5" style="134" bestFit="1" customWidth="1"/>
    <col min="703" max="703" width="11.5" style="134"/>
    <col min="704" max="704" width="16.5" style="134" bestFit="1" customWidth="1"/>
    <col min="705" max="705" width="9.33203125" style="134" bestFit="1" customWidth="1"/>
    <col min="706" max="711" width="5.83203125" style="134" bestFit="1" customWidth="1"/>
    <col min="712" max="712" width="5.5" style="134" bestFit="1" customWidth="1"/>
    <col min="713" max="713" width="5.83203125" style="134" bestFit="1" customWidth="1"/>
    <col min="714" max="714" width="11.5" style="134"/>
    <col min="715" max="715" width="9.5" style="134" bestFit="1" customWidth="1"/>
    <col min="716" max="716" width="8.6640625" style="134" bestFit="1" customWidth="1"/>
    <col min="717" max="917" width="11.5" style="134"/>
    <col min="918" max="918" width="3.6640625" style="134" customWidth="1"/>
    <col min="919" max="921" width="4.33203125" style="134" customWidth="1"/>
    <col min="922" max="922" width="6.1640625" style="134" customWidth="1"/>
    <col min="923" max="923" width="9.83203125" style="134" customWidth="1"/>
    <col min="924" max="934" width="10" style="134" customWidth="1"/>
    <col min="935" max="935" width="17.6640625" style="134" customWidth="1"/>
    <col min="936" max="941" width="11.5" style="134"/>
    <col min="942" max="942" width="16.5" style="134" bestFit="1" customWidth="1"/>
    <col min="943" max="943" width="8.5" style="134" bestFit="1" customWidth="1"/>
    <col min="944" max="946" width="5.5" style="134" bestFit="1" customWidth="1"/>
    <col min="947" max="948" width="6.5" style="134" bestFit="1" customWidth="1"/>
    <col min="949" max="950" width="5.5" style="134" bestFit="1" customWidth="1"/>
    <col min="951" max="952" width="6.5" style="134" bestFit="1" customWidth="1"/>
    <col min="953" max="953" width="4" style="134" bestFit="1" customWidth="1"/>
    <col min="954" max="954" width="6.5" style="134" bestFit="1" customWidth="1"/>
    <col min="955" max="956" width="5.5" style="134" bestFit="1" customWidth="1"/>
    <col min="957" max="957" width="9.5" style="134" bestFit="1" customWidth="1"/>
    <col min="958" max="958" width="7.5" style="134" bestFit="1" customWidth="1"/>
    <col min="959" max="959" width="11.5" style="134"/>
    <col min="960" max="960" width="16.5" style="134" bestFit="1" customWidth="1"/>
    <col min="961" max="961" width="9.33203125" style="134" bestFit="1" customWidth="1"/>
    <col min="962" max="967" width="5.83203125" style="134" bestFit="1" customWidth="1"/>
    <col min="968" max="968" width="5.5" style="134" bestFit="1" customWidth="1"/>
    <col min="969" max="969" width="5.83203125" style="134" bestFit="1" customWidth="1"/>
    <col min="970" max="970" width="11.5" style="134"/>
    <col min="971" max="971" width="9.5" style="134" bestFit="1" customWidth="1"/>
    <col min="972" max="972" width="8.6640625" style="134" bestFit="1" customWidth="1"/>
    <col min="973" max="1173" width="11.5" style="134"/>
    <col min="1174" max="1174" width="3.6640625" style="134" customWidth="1"/>
    <col min="1175" max="1177" width="4.33203125" style="134" customWidth="1"/>
    <col min="1178" max="1178" width="6.1640625" style="134" customWidth="1"/>
    <col min="1179" max="1179" width="9.83203125" style="134" customWidth="1"/>
    <col min="1180" max="1190" width="10" style="134" customWidth="1"/>
    <col min="1191" max="1191" width="17.6640625" style="134" customWidth="1"/>
    <col min="1192" max="1197" width="11.5" style="134"/>
    <col min="1198" max="1198" width="16.5" style="134" bestFit="1" customWidth="1"/>
    <col min="1199" max="1199" width="8.5" style="134" bestFit="1" customWidth="1"/>
    <col min="1200" max="1202" width="5.5" style="134" bestFit="1" customWidth="1"/>
    <col min="1203" max="1204" width="6.5" style="134" bestFit="1" customWidth="1"/>
    <col min="1205" max="1206" width="5.5" style="134" bestFit="1" customWidth="1"/>
    <col min="1207" max="1208" width="6.5" style="134" bestFit="1" customWidth="1"/>
    <col min="1209" max="1209" width="4" style="134" bestFit="1" customWidth="1"/>
    <col min="1210" max="1210" width="6.5" style="134" bestFit="1" customWidth="1"/>
    <col min="1211" max="1212" width="5.5" style="134" bestFit="1" customWidth="1"/>
    <col min="1213" max="1213" width="9.5" style="134" bestFit="1" customWidth="1"/>
    <col min="1214" max="1214" width="7.5" style="134" bestFit="1" customWidth="1"/>
    <col min="1215" max="1215" width="11.5" style="134"/>
    <col min="1216" max="1216" width="16.5" style="134" bestFit="1" customWidth="1"/>
    <col min="1217" max="1217" width="9.33203125" style="134" bestFit="1" customWidth="1"/>
    <col min="1218" max="1223" width="5.83203125" style="134" bestFit="1" customWidth="1"/>
    <col min="1224" max="1224" width="5.5" style="134" bestFit="1" customWidth="1"/>
    <col min="1225" max="1225" width="5.83203125" style="134" bestFit="1" customWidth="1"/>
    <col min="1226" max="1226" width="11.5" style="134"/>
    <col min="1227" max="1227" width="9.5" style="134" bestFit="1" customWidth="1"/>
    <col min="1228" max="1228" width="8.6640625" style="134" bestFit="1" customWidth="1"/>
    <col min="1229" max="1429" width="11.5" style="134"/>
    <col min="1430" max="1430" width="3.6640625" style="134" customWidth="1"/>
    <col min="1431" max="1433" width="4.33203125" style="134" customWidth="1"/>
    <col min="1434" max="1434" width="6.1640625" style="134" customWidth="1"/>
    <col min="1435" max="1435" width="9.83203125" style="134" customWidth="1"/>
    <col min="1436" max="1446" width="10" style="134" customWidth="1"/>
    <col min="1447" max="1447" width="17.6640625" style="134" customWidth="1"/>
    <col min="1448" max="1453" width="11.5" style="134"/>
    <col min="1454" max="1454" width="16.5" style="134" bestFit="1" customWidth="1"/>
    <col min="1455" max="1455" width="8.5" style="134" bestFit="1" customWidth="1"/>
    <col min="1456" max="1458" width="5.5" style="134" bestFit="1" customWidth="1"/>
    <col min="1459" max="1460" width="6.5" style="134" bestFit="1" customWidth="1"/>
    <col min="1461" max="1462" width="5.5" style="134" bestFit="1" customWidth="1"/>
    <col min="1463" max="1464" width="6.5" style="134" bestFit="1" customWidth="1"/>
    <col min="1465" max="1465" width="4" style="134" bestFit="1" customWidth="1"/>
    <col min="1466" max="1466" width="6.5" style="134" bestFit="1" customWidth="1"/>
    <col min="1467" max="1468" width="5.5" style="134" bestFit="1" customWidth="1"/>
    <col min="1469" max="1469" width="9.5" style="134" bestFit="1" customWidth="1"/>
    <col min="1470" max="1470" width="7.5" style="134" bestFit="1" customWidth="1"/>
    <col min="1471" max="1471" width="11.5" style="134"/>
    <col min="1472" max="1472" width="16.5" style="134" bestFit="1" customWidth="1"/>
    <col min="1473" max="1473" width="9.33203125" style="134" bestFit="1" customWidth="1"/>
    <col min="1474" max="1479" width="5.83203125" style="134" bestFit="1" customWidth="1"/>
    <col min="1480" max="1480" width="5.5" style="134" bestFit="1" customWidth="1"/>
    <col min="1481" max="1481" width="5.83203125" style="134" bestFit="1" customWidth="1"/>
    <col min="1482" max="1482" width="11.5" style="134"/>
    <col min="1483" max="1483" width="9.5" style="134" bestFit="1" customWidth="1"/>
    <col min="1484" max="1484" width="8.6640625" style="134" bestFit="1" customWidth="1"/>
    <col min="1485" max="1685" width="11.5" style="134"/>
    <col min="1686" max="1686" width="3.6640625" style="134" customWidth="1"/>
    <col min="1687" max="1689" width="4.33203125" style="134" customWidth="1"/>
    <col min="1690" max="1690" width="6.1640625" style="134" customWidth="1"/>
    <col min="1691" max="1691" width="9.83203125" style="134" customWidth="1"/>
    <col min="1692" max="1702" width="10" style="134" customWidth="1"/>
    <col min="1703" max="1703" width="17.6640625" style="134" customWidth="1"/>
    <col min="1704" max="1709" width="11.5" style="134"/>
    <col min="1710" max="1710" width="16.5" style="134" bestFit="1" customWidth="1"/>
    <col min="1711" max="1711" width="8.5" style="134" bestFit="1" customWidth="1"/>
    <col min="1712" max="1714" width="5.5" style="134" bestFit="1" customWidth="1"/>
    <col min="1715" max="1716" width="6.5" style="134" bestFit="1" customWidth="1"/>
    <col min="1717" max="1718" width="5.5" style="134" bestFit="1" customWidth="1"/>
    <col min="1719" max="1720" width="6.5" style="134" bestFit="1" customWidth="1"/>
    <col min="1721" max="1721" width="4" style="134" bestFit="1" customWidth="1"/>
    <col min="1722" max="1722" width="6.5" style="134" bestFit="1" customWidth="1"/>
    <col min="1723" max="1724" width="5.5" style="134" bestFit="1" customWidth="1"/>
    <col min="1725" max="1725" width="9.5" style="134" bestFit="1" customWidth="1"/>
    <col min="1726" max="1726" width="7.5" style="134" bestFit="1" customWidth="1"/>
    <col min="1727" max="1727" width="11.5" style="134"/>
    <col min="1728" max="1728" width="16.5" style="134" bestFit="1" customWidth="1"/>
    <col min="1729" max="1729" width="9.33203125" style="134" bestFit="1" customWidth="1"/>
    <col min="1730" max="1735" width="5.83203125" style="134" bestFit="1" customWidth="1"/>
    <col min="1736" max="1736" width="5.5" style="134" bestFit="1" customWidth="1"/>
    <col min="1737" max="1737" width="5.83203125" style="134" bestFit="1" customWidth="1"/>
    <col min="1738" max="1738" width="11.5" style="134"/>
    <col min="1739" max="1739" width="9.5" style="134" bestFit="1" customWidth="1"/>
    <col min="1740" max="1740" width="8.6640625" style="134" bestFit="1" customWidth="1"/>
    <col min="1741" max="1941" width="11.5" style="134"/>
    <col min="1942" max="1942" width="3.6640625" style="134" customWidth="1"/>
    <col min="1943" max="1945" width="4.33203125" style="134" customWidth="1"/>
    <col min="1946" max="1946" width="6.1640625" style="134" customWidth="1"/>
    <col min="1947" max="1947" width="9.83203125" style="134" customWidth="1"/>
    <col min="1948" max="1958" width="10" style="134" customWidth="1"/>
    <col min="1959" max="1959" width="17.6640625" style="134" customWidth="1"/>
    <col min="1960" max="1965" width="11.5" style="134"/>
    <col min="1966" max="1966" width="16.5" style="134" bestFit="1" customWidth="1"/>
    <col min="1967" max="1967" width="8.5" style="134" bestFit="1" customWidth="1"/>
    <col min="1968" max="1970" width="5.5" style="134" bestFit="1" customWidth="1"/>
    <col min="1971" max="1972" width="6.5" style="134" bestFit="1" customWidth="1"/>
    <col min="1973" max="1974" width="5.5" style="134" bestFit="1" customWidth="1"/>
    <col min="1975" max="1976" width="6.5" style="134" bestFit="1" customWidth="1"/>
    <col min="1977" max="1977" width="4" style="134" bestFit="1" customWidth="1"/>
    <col min="1978" max="1978" width="6.5" style="134" bestFit="1" customWidth="1"/>
    <col min="1979" max="1980" width="5.5" style="134" bestFit="1" customWidth="1"/>
    <col min="1981" max="1981" width="9.5" style="134" bestFit="1" customWidth="1"/>
    <col min="1982" max="1982" width="7.5" style="134" bestFit="1" customWidth="1"/>
    <col min="1983" max="1983" width="11.5" style="134"/>
    <col min="1984" max="1984" width="16.5" style="134" bestFit="1" customWidth="1"/>
    <col min="1985" max="1985" width="9.33203125" style="134" bestFit="1" customWidth="1"/>
    <col min="1986" max="1991" width="5.83203125" style="134" bestFit="1" customWidth="1"/>
    <col min="1992" max="1992" width="5.5" style="134" bestFit="1" customWidth="1"/>
    <col min="1993" max="1993" width="5.83203125" style="134" bestFit="1" customWidth="1"/>
    <col min="1994" max="1994" width="11.5" style="134"/>
    <col min="1995" max="1995" width="9.5" style="134" bestFit="1" customWidth="1"/>
    <col min="1996" max="1996" width="8.6640625" style="134" bestFit="1" customWidth="1"/>
    <col min="1997" max="2197" width="11.5" style="134"/>
    <col min="2198" max="2198" width="3.6640625" style="134" customWidth="1"/>
    <col min="2199" max="2201" width="4.33203125" style="134" customWidth="1"/>
    <col min="2202" max="2202" width="6.1640625" style="134" customWidth="1"/>
    <col min="2203" max="2203" width="9.83203125" style="134" customWidth="1"/>
    <col min="2204" max="2214" width="10" style="134" customWidth="1"/>
    <col min="2215" max="2215" width="17.6640625" style="134" customWidth="1"/>
    <col min="2216" max="2221" width="11.5" style="134"/>
    <col min="2222" max="2222" width="16.5" style="134" bestFit="1" customWidth="1"/>
    <col min="2223" max="2223" width="8.5" style="134" bestFit="1" customWidth="1"/>
    <col min="2224" max="2226" width="5.5" style="134" bestFit="1" customWidth="1"/>
    <col min="2227" max="2228" width="6.5" style="134" bestFit="1" customWidth="1"/>
    <col min="2229" max="2230" width="5.5" style="134" bestFit="1" customWidth="1"/>
    <col min="2231" max="2232" width="6.5" style="134" bestFit="1" customWidth="1"/>
    <col min="2233" max="2233" width="4" style="134" bestFit="1" customWidth="1"/>
    <col min="2234" max="2234" width="6.5" style="134" bestFit="1" customWidth="1"/>
    <col min="2235" max="2236" width="5.5" style="134" bestFit="1" customWidth="1"/>
    <col min="2237" max="2237" width="9.5" style="134" bestFit="1" customWidth="1"/>
    <col min="2238" max="2238" width="7.5" style="134" bestFit="1" customWidth="1"/>
    <col min="2239" max="2239" width="11.5" style="134"/>
    <col min="2240" max="2240" width="16.5" style="134" bestFit="1" customWidth="1"/>
    <col min="2241" max="2241" width="9.33203125" style="134" bestFit="1" customWidth="1"/>
    <col min="2242" max="2247" width="5.83203125" style="134" bestFit="1" customWidth="1"/>
    <col min="2248" max="2248" width="5.5" style="134" bestFit="1" customWidth="1"/>
    <col min="2249" max="2249" width="5.83203125" style="134" bestFit="1" customWidth="1"/>
    <col min="2250" max="2250" width="11.5" style="134"/>
    <col min="2251" max="2251" width="9.5" style="134" bestFit="1" customWidth="1"/>
    <col min="2252" max="2252" width="8.6640625" style="134" bestFit="1" customWidth="1"/>
    <col min="2253" max="2453" width="11.5" style="134"/>
    <col min="2454" max="2454" width="3.6640625" style="134" customWidth="1"/>
    <col min="2455" max="2457" width="4.33203125" style="134" customWidth="1"/>
    <col min="2458" max="2458" width="6.1640625" style="134" customWidth="1"/>
    <col min="2459" max="2459" width="9.83203125" style="134" customWidth="1"/>
    <col min="2460" max="2470" width="10" style="134" customWidth="1"/>
    <col min="2471" max="2471" width="17.6640625" style="134" customWidth="1"/>
    <col min="2472" max="2477" width="11.5" style="134"/>
    <col min="2478" max="2478" width="16.5" style="134" bestFit="1" customWidth="1"/>
    <col min="2479" max="2479" width="8.5" style="134" bestFit="1" customWidth="1"/>
    <col min="2480" max="2482" width="5.5" style="134" bestFit="1" customWidth="1"/>
    <col min="2483" max="2484" width="6.5" style="134" bestFit="1" customWidth="1"/>
    <col min="2485" max="2486" width="5.5" style="134" bestFit="1" customWidth="1"/>
    <col min="2487" max="2488" width="6.5" style="134" bestFit="1" customWidth="1"/>
    <col min="2489" max="2489" width="4" style="134" bestFit="1" customWidth="1"/>
    <col min="2490" max="2490" width="6.5" style="134" bestFit="1" customWidth="1"/>
    <col min="2491" max="2492" width="5.5" style="134" bestFit="1" customWidth="1"/>
    <col min="2493" max="2493" width="9.5" style="134" bestFit="1" customWidth="1"/>
    <col min="2494" max="2494" width="7.5" style="134" bestFit="1" customWidth="1"/>
    <col min="2495" max="2495" width="11.5" style="134"/>
    <col min="2496" max="2496" width="16.5" style="134" bestFit="1" customWidth="1"/>
    <col min="2497" max="2497" width="9.33203125" style="134" bestFit="1" customWidth="1"/>
    <col min="2498" max="2503" width="5.83203125" style="134" bestFit="1" customWidth="1"/>
    <col min="2504" max="2504" width="5.5" style="134" bestFit="1" customWidth="1"/>
    <col min="2505" max="2505" width="5.83203125" style="134" bestFit="1" customWidth="1"/>
    <col min="2506" max="2506" width="11.5" style="134"/>
    <col min="2507" max="2507" width="9.5" style="134" bestFit="1" customWidth="1"/>
    <col min="2508" max="2508" width="8.6640625" style="134" bestFit="1" customWidth="1"/>
    <col min="2509" max="2709" width="11.5" style="134"/>
    <col min="2710" max="2710" width="3.6640625" style="134" customWidth="1"/>
    <col min="2711" max="2713" width="4.33203125" style="134" customWidth="1"/>
    <col min="2714" max="2714" width="6.1640625" style="134" customWidth="1"/>
    <col min="2715" max="2715" width="9.83203125" style="134" customWidth="1"/>
    <col min="2716" max="2726" width="10" style="134" customWidth="1"/>
    <col min="2727" max="2727" width="17.6640625" style="134" customWidth="1"/>
    <col min="2728" max="2733" width="11.5" style="134"/>
    <col min="2734" max="2734" width="16.5" style="134" bestFit="1" customWidth="1"/>
    <col min="2735" max="2735" width="8.5" style="134" bestFit="1" customWidth="1"/>
    <col min="2736" max="2738" width="5.5" style="134" bestFit="1" customWidth="1"/>
    <col min="2739" max="2740" width="6.5" style="134" bestFit="1" customWidth="1"/>
    <col min="2741" max="2742" width="5.5" style="134" bestFit="1" customWidth="1"/>
    <col min="2743" max="2744" width="6.5" style="134" bestFit="1" customWidth="1"/>
    <col min="2745" max="2745" width="4" style="134" bestFit="1" customWidth="1"/>
    <col min="2746" max="2746" width="6.5" style="134" bestFit="1" customWidth="1"/>
    <col min="2747" max="2748" width="5.5" style="134" bestFit="1" customWidth="1"/>
    <col min="2749" max="2749" width="9.5" style="134" bestFit="1" customWidth="1"/>
    <col min="2750" max="2750" width="7.5" style="134" bestFit="1" customWidth="1"/>
    <col min="2751" max="2751" width="11.5" style="134"/>
    <col min="2752" max="2752" width="16.5" style="134" bestFit="1" customWidth="1"/>
    <col min="2753" max="2753" width="9.33203125" style="134" bestFit="1" customWidth="1"/>
    <col min="2754" max="2759" width="5.83203125" style="134" bestFit="1" customWidth="1"/>
    <col min="2760" max="2760" width="5.5" style="134" bestFit="1" customWidth="1"/>
    <col min="2761" max="2761" width="5.83203125" style="134" bestFit="1" customWidth="1"/>
    <col min="2762" max="2762" width="11.5" style="134"/>
    <col min="2763" max="2763" width="9.5" style="134" bestFit="1" customWidth="1"/>
    <col min="2764" max="2764" width="8.6640625" style="134" bestFit="1" customWidth="1"/>
    <col min="2765" max="2965" width="11.5" style="134"/>
    <col min="2966" max="2966" width="3.6640625" style="134" customWidth="1"/>
    <col min="2967" max="2969" width="4.33203125" style="134" customWidth="1"/>
    <col min="2970" max="2970" width="6.1640625" style="134" customWidth="1"/>
    <col min="2971" max="2971" width="9.83203125" style="134" customWidth="1"/>
    <col min="2972" max="2982" width="10" style="134" customWidth="1"/>
    <col min="2983" max="2983" width="17.6640625" style="134" customWidth="1"/>
    <col min="2984" max="2989" width="11.5" style="134"/>
    <col min="2990" max="2990" width="16.5" style="134" bestFit="1" customWidth="1"/>
    <col min="2991" max="2991" width="8.5" style="134" bestFit="1" customWidth="1"/>
    <col min="2992" max="2994" width="5.5" style="134" bestFit="1" customWidth="1"/>
    <col min="2995" max="2996" width="6.5" style="134" bestFit="1" customWidth="1"/>
    <col min="2997" max="2998" width="5.5" style="134" bestFit="1" customWidth="1"/>
    <col min="2999" max="3000" width="6.5" style="134" bestFit="1" customWidth="1"/>
    <col min="3001" max="3001" width="4" style="134" bestFit="1" customWidth="1"/>
    <col min="3002" max="3002" width="6.5" style="134" bestFit="1" customWidth="1"/>
    <col min="3003" max="3004" width="5.5" style="134" bestFit="1" customWidth="1"/>
    <col min="3005" max="3005" width="9.5" style="134" bestFit="1" customWidth="1"/>
    <col min="3006" max="3006" width="7.5" style="134" bestFit="1" customWidth="1"/>
    <col min="3007" max="3007" width="11.5" style="134"/>
    <col min="3008" max="3008" width="16.5" style="134" bestFit="1" customWidth="1"/>
    <col min="3009" max="3009" width="9.33203125" style="134" bestFit="1" customWidth="1"/>
    <col min="3010" max="3015" width="5.83203125" style="134" bestFit="1" customWidth="1"/>
    <col min="3016" max="3016" width="5.5" style="134" bestFit="1" customWidth="1"/>
    <col min="3017" max="3017" width="5.83203125" style="134" bestFit="1" customWidth="1"/>
    <col min="3018" max="3018" width="11.5" style="134"/>
    <col min="3019" max="3019" width="9.5" style="134" bestFit="1" customWidth="1"/>
    <col min="3020" max="3020" width="8.6640625" style="134" bestFit="1" customWidth="1"/>
    <col min="3021" max="3221" width="11.5" style="134"/>
    <col min="3222" max="3222" width="3.6640625" style="134" customWidth="1"/>
    <col min="3223" max="3225" width="4.33203125" style="134" customWidth="1"/>
    <col min="3226" max="3226" width="6.1640625" style="134" customWidth="1"/>
    <col min="3227" max="3227" width="9.83203125" style="134" customWidth="1"/>
    <col min="3228" max="3238" width="10" style="134" customWidth="1"/>
    <col min="3239" max="3239" width="17.6640625" style="134" customWidth="1"/>
    <col min="3240" max="3245" width="11.5" style="134"/>
    <col min="3246" max="3246" width="16.5" style="134" bestFit="1" customWidth="1"/>
    <col min="3247" max="3247" width="8.5" style="134" bestFit="1" customWidth="1"/>
    <col min="3248" max="3250" width="5.5" style="134" bestFit="1" customWidth="1"/>
    <col min="3251" max="3252" width="6.5" style="134" bestFit="1" customWidth="1"/>
    <col min="3253" max="3254" width="5.5" style="134" bestFit="1" customWidth="1"/>
    <col min="3255" max="3256" width="6.5" style="134" bestFit="1" customWidth="1"/>
    <col min="3257" max="3257" width="4" style="134" bestFit="1" customWidth="1"/>
    <col min="3258" max="3258" width="6.5" style="134" bestFit="1" customWidth="1"/>
    <col min="3259" max="3260" width="5.5" style="134" bestFit="1" customWidth="1"/>
    <col min="3261" max="3261" width="9.5" style="134" bestFit="1" customWidth="1"/>
    <col min="3262" max="3262" width="7.5" style="134" bestFit="1" customWidth="1"/>
    <col min="3263" max="3263" width="11.5" style="134"/>
    <col min="3264" max="3264" width="16.5" style="134" bestFit="1" customWidth="1"/>
    <col min="3265" max="3265" width="9.33203125" style="134" bestFit="1" customWidth="1"/>
    <col min="3266" max="3271" width="5.83203125" style="134" bestFit="1" customWidth="1"/>
    <col min="3272" max="3272" width="5.5" style="134" bestFit="1" customWidth="1"/>
    <col min="3273" max="3273" width="5.83203125" style="134" bestFit="1" customWidth="1"/>
    <col min="3274" max="3274" width="11.5" style="134"/>
    <col min="3275" max="3275" width="9.5" style="134" bestFit="1" customWidth="1"/>
    <col min="3276" max="3276" width="8.6640625" style="134" bestFit="1" customWidth="1"/>
    <col min="3277" max="3477" width="11.5" style="134"/>
    <col min="3478" max="3478" width="3.6640625" style="134" customWidth="1"/>
    <col min="3479" max="3481" width="4.33203125" style="134" customWidth="1"/>
    <col min="3482" max="3482" width="6.1640625" style="134" customWidth="1"/>
    <col min="3483" max="3483" width="9.83203125" style="134" customWidth="1"/>
    <col min="3484" max="3494" width="10" style="134" customWidth="1"/>
    <col min="3495" max="3495" width="17.6640625" style="134" customWidth="1"/>
    <col min="3496" max="3501" width="11.5" style="134"/>
    <col min="3502" max="3502" width="16.5" style="134" bestFit="1" customWidth="1"/>
    <col min="3503" max="3503" width="8.5" style="134" bestFit="1" customWidth="1"/>
    <col min="3504" max="3506" width="5.5" style="134" bestFit="1" customWidth="1"/>
    <col min="3507" max="3508" width="6.5" style="134" bestFit="1" customWidth="1"/>
    <col min="3509" max="3510" width="5.5" style="134" bestFit="1" customWidth="1"/>
    <col min="3511" max="3512" width="6.5" style="134" bestFit="1" customWidth="1"/>
    <col min="3513" max="3513" width="4" style="134" bestFit="1" customWidth="1"/>
    <col min="3514" max="3514" width="6.5" style="134" bestFit="1" customWidth="1"/>
    <col min="3515" max="3516" width="5.5" style="134" bestFit="1" customWidth="1"/>
    <col min="3517" max="3517" width="9.5" style="134" bestFit="1" customWidth="1"/>
    <col min="3518" max="3518" width="7.5" style="134" bestFit="1" customWidth="1"/>
    <col min="3519" max="3519" width="11.5" style="134"/>
    <col min="3520" max="3520" width="16.5" style="134" bestFit="1" customWidth="1"/>
    <col min="3521" max="3521" width="9.33203125" style="134" bestFit="1" customWidth="1"/>
    <col min="3522" max="3527" width="5.83203125" style="134" bestFit="1" customWidth="1"/>
    <col min="3528" max="3528" width="5.5" style="134" bestFit="1" customWidth="1"/>
    <col min="3529" max="3529" width="5.83203125" style="134" bestFit="1" customWidth="1"/>
    <col min="3530" max="3530" width="11.5" style="134"/>
    <col min="3531" max="3531" width="9.5" style="134" bestFit="1" customWidth="1"/>
    <col min="3532" max="3532" width="8.6640625" style="134" bestFit="1" customWidth="1"/>
    <col min="3533" max="3733" width="11.5" style="134"/>
    <col min="3734" max="3734" width="3.6640625" style="134" customWidth="1"/>
    <col min="3735" max="3737" width="4.33203125" style="134" customWidth="1"/>
    <col min="3738" max="3738" width="6.1640625" style="134" customWidth="1"/>
    <col min="3739" max="3739" width="9.83203125" style="134" customWidth="1"/>
    <col min="3740" max="3750" width="10" style="134" customWidth="1"/>
    <col min="3751" max="3751" width="17.6640625" style="134" customWidth="1"/>
    <col min="3752" max="3757" width="11.5" style="134"/>
    <col min="3758" max="3758" width="16.5" style="134" bestFit="1" customWidth="1"/>
    <col min="3759" max="3759" width="8.5" style="134" bestFit="1" customWidth="1"/>
    <col min="3760" max="3762" width="5.5" style="134" bestFit="1" customWidth="1"/>
    <col min="3763" max="3764" width="6.5" style="134" bestFit="1" customWidth="1"/>
    <col min="3765" max="3766" width="5.5" style="134" bestFit="1" customWidth="1"/>
    <col min="3767" max="3768" width="6.5" style="134" bestFit="1" customWidth="1"/>
    <col min="3769" max="3769" width="4" style="134" bestFit="1" customWidth="1"/>
    <col min="3770" max="3770" width="6.5" style="134" bestFit="1" customWidth="1"/>
    <col min="3771" max="3772" width="5.5" style="134" bestFit="1" customWidth="1"/>
    <col min="3773" max="3773" width="9.5" style="134" bestFit="1" customWidth="1"/>
    <col min="3774" max="3774" width="7.5" style="134" bestFit="1" customWidth="1"/>
    <col min="3775" max="3775" width="11.5" style="134"/>
    <col min="3776" max="3776" width="16.5" style="134" bestFit="1" customWidth="1"/>
    <col min="3777" max="3777" width="9.33203125" style="134" bestFit="1" customWidth="1"/>
    <col min="3778" max="3783" width="5.83203125" style="134" bestFit="1" customWidth="1"/>
    <col min="3784" max="3784" width="5.5" style="134" bestFit="1" customWidth="1"/>
    <col min="3785" max="3785" width="5.83203125" style="134" bestFit="1" customWidth="1"/>
    <col min="3786" max="3786" width="11.5" style="134"/>
    <col min="3787" max="3787" width="9.5" style="134" bestFit="1" customWidth="1"/>
    <col min="3788" max="3788" width="8.6640625" style="134" bestFit="1" customWidth="1"/>
    <col min="3789" max="3989" width="11.5" style="134"/>
    <col min="3990" max="3990" width="3.6640625" style="134" customWidth="1"/>
    <col min="3991" max="3993" width="4.33203125" style="134" customWidth="1"/>
    <col min="3994" max="3994" width="6.1640625" style="134" customWidth="1"/>
    <col min="3995" max="3995" width="9.83203125" style="134" customWidth="1"/>
    <col min="3996" max="4006" width="10" style="134" customWidth="1"/>
    <col min="4007" max="4007" width="17.6640625" style="134" customWidth="1"/>
    <col min="4008" max="4013" width="11.5" style="134"/>
    <col min="4014" max="4014" width="16.5" style="134" bestFit="1" customWidth="1"/>
    <col min="4015" max="4015" width="8.5" style="134" bestFit="1" customWidth="1"/>
    <col min="4016" max="4018" width="5.5" style="134" bestFit="1" customWidth="1"/>
    <col min="4019" max="4020" width="6.5" style="134" bestFit="1" customWidth="1"/>
    <col min="4021" max="4022" width="5.5" style="134" bestFit="1" customWidth="1"/>
    <col min="4023" max="4024" width="6.5" style="134" bestFit="1" customWidth="1"/>
    <col min="4025" max="4025" width="4" style="134" bestFit="1" customWidth="1"/>
    <col min="4026" max="4026" width="6.5" style="134" bestFit="1" customWidth="1"/>
    <col min="4027" max="4028" width="5.5" style="134" bestFit="1" customWidth="1"/>
    <col min="4029" max="4029" width="9.5" style="134" bestFit="1" customWidth="1"/>
    <col min="4030" max="4030" width="7.5" style="134" bestFit="1" customWidth="1"/>
    <col min="4031" max="4031" width="11.5" style="134"/>
    <col min="4032" max="4032" width="16.5" style="134" bestFit="1" customWidth="1"/>
    <col min="4033" max="4033" width="9.33203125" style="134" bestFit="1" customWidth="1"/>
    <col min="4034" max="4039" width="5.83203125" style="134" bestFit="1" customWidth="1"/>
    <col min="4040" max="4040" width="5.5" style="134" bestFit="1" customWidth="1"/>
    <col min="4041" max="4041" width="5.83203125" style="134" bestFit="1" customWidth="1"/>
    <col min="4042" max="4042" width="11.5" style="134"/>
    <col min="4043" max="4043" width="9.5" style="134" bestFit="1" customWidth="1"/>
    <col min="4044" max="4044" width="8.6640625" style="134" bestFit="1" customWidth="1"/>
    <col min="4045" max="4245" width="11.5" style="134"/>
    <col min="4246" max="4246" width="3.6640625" style="134" customWidth="1"/>
    <col min="4247" max="4249" width="4.33203125" style="134" customWidth="1"/>
    <col min="4250" max="4250" width="6.1640625" style="134" customWidth="1"/>
    <col min="4251" max="4251" width="9.83203125" style="134" customWidth="1"/>
    <col min="4252" max="4262" width="10" style="134" customWidth="1"/>
    <col min="4263" max="4263" width="17.6640625" style="134" customWidth="1"/>
    <col min="4264" max="4269" width="11.5" style="134"/>
    <col min="4270" max="4270" width="16.5" style="134" bestFit="1" customWidth="1"/>
    <col min="4271" max="4271" width="8.5" style="134" bestFit="1" customWidth="1"/>
    <col min="4272" max="4274" width="5.5" style="134" bestFit="1" customWidth="1"/>
    <col min="4275" max="4276" width="6.5" style="134" bestFit="1" customWidth="1"/>
    <col min="4277" max="4278" width="5.5" style="134" bestFit="1" customWidth="1"/>
    <col min="4279" max="4280" width="6.5" style="134" bestFit="1" customWidth="1"/>
    <col min="4281" max="4281" width="4" style="134" bestFit="1" customWidth="1"/>
    <col min="4282" max="4282" width="6.5" style="134" bestFit="1" customWidth="1"/>
    <col min="4283" max="4284" width="5.5" style="134" bestFit="1" customWidth="1"/>
    <col min="4285" max="4285" width="9.5" style="134" bestFit="1" customWidth="1"/>
    <col min="4286" max="4286" width="7.5" style="134" bestFit="1" customWidth="1"/>
    <col min="4287" max="4287" width="11.5" style="134"/>
    <col min="4288" max="4288" width="16.5" style="134" bestFit="1" customWidth="1"/>
    <col min="4289" max="4289" width="9.33203125" style="134" bestFit="1" customWidth="1"/>
    <col min="4290" max="4295" width="5.83203125" style="134" bestFit="1" customWidth="1"/>
    <col min="4296" max="4296" width="5.5" style="134" bestFit="1" customWidth="1"/>
    <col min="4297" max="4297" width="5.83203125" style="134" bestFit="1" customWidth="1"/>
    <col min="4298" max="4298" width="11.5" style="134"/>
    <col min="4299" max="4299" width="9.5" style="134" bestFit="1" customWidth="1"/>
    <col min="4300" max="4300" width="8.6640625" style="134" bestFit="1" customWidth="1"/>
    <col min="4301" max="4501" width="11.5" style="134"/>
    <col min="4502" max="4502" width="3.6640625" style="134" customWidth="1"/>
    <col min="4503" max="4505" width="4.33203125" style="134" customWidth="1"/>
    <col min="4506" max="4506" width="6.1640625" style="134" customWidth="1"/>
    <col min="4507" max="4507" width="9.83203125" style="134" customWidth="1"/>
    <col min="4508" max="4518" width="10" style="134" customWidth="1"/>
    <col min="4519" max="4519" width="17.6640625" style="134" customWidth="1"/>
    <col min="4520" max="4525" width="11.5" style="134"/>
    <col min="4526" max="4526" width="16.5" style="134" bestFit="1" customWidth="1"/>
    <col min="4527" max="4527" width="8.5" style="134" bestFit="1" customWidth="1"/>
    <col min="4528" max="4530" width="5.5" style="134" bestFit="1" customWidth="1"/>
    <col min="4531" max="4532" width="6.5" style="134" bestFit="1" customWidth="1"/>
    <col min="4533" max="4534" width="5.5" style="134" bestFit="1" customWidth="1"/>
    <col min="4535" max="4536" width="6.5" style="134" bestFit="1" customWidth="1"/>
    <col min="4537" max="4537" width="4" style="134" bestFit="1" customWidth="1"/>
    <col min="4538" max="4538" width="6.5" style="134" bestFit="1" customWidth="1"/>
    <col min="4539" max="4540" width="5.5" style="134" bestFit="1" customWidth="1"/>
    <col min="4541" max="4541" width="9.5" style="134" bestFit="1" customWidth="1"/>
    <col min="4542" max="4542" width="7.5" style="134" bestFit="1" customWidth="1"/>
    <col min="4543" max="4543" width="11.5" style="134"/>
    <col min="4544" max="4544" width="16.5" style="134" bestFit="1" customWidth="1"/>
    <col min="4545" max="4545" width="9.33203125" style="134" bestFit="1" customWidth="1"/>
    <col min="4546" max="4551" width="5.83203125" style="134" bestFit="1" customWidth="1"/>
    <col min="4552" max="4552" width="5.5" style="134" bestFit="1" customWidth="1"/>
    <col min="4553" max="4553" width="5.83203125" style="134" bestFit="1" customWidth="1"/>
    <col min="4554" max="4554" width="11.5" style="134"/>
    <col min="4555" max="4555" width="9.5" style="134" bestFit="1" customWidth="1"/>
    <col min="4556" max="4556" width="8.6640625" style="134" bestFit="1" customWidth="1"/>
    <col min="4557" max="4757" width="11.5" style="134"/>
    <col min="4758" max="4758" width="3.6640625" style="134" customWidth="1"/>
    <col min="4759" max="4761" width="4.33203125" style="134" customWidth="1"/>
    <col min="4762" max="4762" width="6.1640625" style="134" customWidth="1"/>
    <col min="4763" max="4763" width="9.83203125" style="134" customWidth="1"/>
    <col min="4764" max="4774" width="10" style="134" customWidth="1"/>
    <col min="4775" max="4775" width="17.6640625" style="134" customWidth="1"/>
    <col min="4776" max="4781" width="11.5" style="134"/>
    <col min="4782" max="4782" width="16.5" style="134" bestFit="1" customWidth="1"/>
    <col min="4783" max="4783" width="8.5" style="134" bestFit="1" customWidth="1"/>
    <col min="4784" max="4786" width="5.5" style="134" bestFit="1" customWidth="1"/>
    <col min="4787" max="4788" width="6.5" style="134" bestFit="1" customWidth="1"/>
    <col min="4789" max="4790" width="5.5" style="134" bestFit="1" customWidth="1"/>
    <col min="4791" max="4792" width="6.5" style="134" bestFit="1" customWidth="1"/>
    <col min="4793" max="4793" width="4" style="134" bestFit="1" customWidth="1"/>
    <col min="4794" max="4794" width="6.5" style="134" bestFit="1" customWidth="1"/>
    <col min="4795" max="4796" width="5.5" style="134" bestFit="1" customWidth="1"/>
    <col min="4797" max="4797" width="9.5" style="134" bestFit="1" customWidth="1"/>
    <col min="4798" max="4798" width="7.5" style="134" bestFit="1" customWidth="1"/>
    <col min="4799" max="4799" width="11.5" style="134"/>
    <col min="4800" max="4800" width="16.5" style="134" bestFit="1" customWidth="1"/>
    <col min="4801" max="4801" width="9.33203125" style="134" bestFit="1" customWidth="1"/>
    <col min="4802" max="4807" width="5.83203125" style="134" bestFit="1" customWidth="1"/>
    <col min="4808" max="4808" width="5.5" style="134" bestFit="1" customWidth="1"/>
    <col min="4809" max="4809" width="5.83203125" style="134" bestFit="1" customWidth="1"/>
    <col min="4810" max="4810" width="11.5" style="134"/>
    <col min="4811" max="4811" width="9.5" style="134" bestFit="1" customWidth="1"/>
    <col min="4812" max="4812" width="8.6640625" style="134" bestFit="1" customWidth="1"/>
    <col min="4813" max="5013" width="11.5" style="134"/>
    <col min="5014" max="5014" width="3.6640625" style="134" customWidth="1"/>
    <col min="5015" max="5017" width="4.33203125" style="134" customWidth="1"/>
    <col min="5018" max="5018" width="6.1640625" style="134" customWidth="1"/>
    <col min="5019" max="5019" width="9.83203125" style="134" customWidth="1"/>
    <col min="5020" max="5030" width="10" style="134" customWidth="1"/>
    <col min="5031" max="5031" width="17.6640625" style="134" customWidth="1"/>
    <col min="5032" max="5037" width="11.5" style="134"/>
    <col min="5038" max="5038" width="16.5" style="134" bestFit="1" customWidth="1"/>
    <col min="5039" max="5039" width="8.5" style="134" bestFit="1" customWidth="1"/>
    <col min="5040" max="5042" width="5.5" style="134" bestFit="1" customWidth="1"/>
    <col min="5043" max="5044" width="6.5" style="134" bestFit="1" customWidth="1"/>
    <col min="5045" max="5046" width="5.5" style="134" bestFit="1" customWidth="1"/>
    <col min="5047" max="5048" width="6.5" style="134" bestFit="1" customWidth="1"/>
    <col min="5049" max="5049" width="4" style="134" bestFit="1" customWidth="1"/>
    <col min="5050" max="5050" width="6.5" style="134" bestFit="1" customWidth="1"/>
    <col min="5051" max="5052" width="5.5" style="134" bestFit="1" customWidth="1"/>
    <col min="5053" max="5053" width="9.5" style="134" bestFit="1" customWidth="1"/>
    <col min="5054" max="5054" width="7.5" style="134" bestFit="1" customWidth="1"/>
    <col min="5055" max="5055" width="11.5" style="134"/>
    <col min="5056" max="5056" width="16.5" style="134" bestFit="1" customWidth="1"/>
    <col min="5057" max="5057" width="9.33203125" style="134" bestFit="1" customWidth="1"/>
    <col min="5058" max="5063" width="5.83203125" style="134" bestFit="1" customWidth="1"/>
    <col min="5064" max="5064" width="5.5" style="134" bestFit="1" customWidth="1"/>
    <col min="5065" max="5065" width="5.83203125" style="134" bestFit="1" customWidth="1"/>
    <col min="5066" max="5066" width="11.5" style="134"/>
    <col min="5067" max="5067" width="9.5" style="134" bestFit="1" customWidth="1"/>
    <col min="5068" max="5068" width="8.6640625" style="134" bestFit="1" customWidth="1"/>
    <col min="5069" max="5269" width="11.5" style="134"/>
    <col min="5270" max="5270" width="3.6640625" style="134" customWidth="1"/>
    <col min="5271" max="5273" width="4.33203125" style="134" customWidth="1"/>
    <col min="5274" max="5274" width="6.1640625" style="134" customWidth="1"/>
    <col min="5275" max="5275" width="9.83203125" style="134" customWidth="1"/>
    <col min="5276" max="5286" width="10" style="134" customWidth="1"/>
    <col min="5287" max="5287" width="17.6640625" style="134" customWidth="1"/>
    <col min="5288" max="5293" width="11.5" style="134"/>
    <col min="5294" max="5294" width="16.5" style="134" bestFit="1" customWidth="1"/>
    <col min="5295" max="5295" width="8.5" style="134" bestFit="1" customWidth="1"/>
    <col min="5296" max="5298" width="5.5" style="134" bestFit="1" customWidth="1"/>
    <col min="5299" max="5300" width="6.5" style="134" bestFit="1" customWidth="1"/>
    <col min="5301" max="5302" width="5.5" style="134" bestFit="1" customWidth="1"/>
    <col min="5303" max="5304" width="6.5" style="134" bestFit="1" customWidth="1"/>
    <col min="5305" max="5305" width="4" style="134" bestFit="1" customWidth="1"/>
    <col min="5306" max="5306" width="6.5" style="134" bestFit="1" customWidth="1"/>
    <col min="5307" max="5308" width="5.5" style="134" bestFit="1" customWidth="1"/>
    <col min="5309" max="5309" width="9.5" style="134" bestFit="1" customWidth="1"/>
    <col min="5310" max="5310" width="7.5" style="134" bestFit="1" customWidth="1"/>
    <col min="5311" max="5311" width="11.5" style="134"/>
    <col min="5312" max="5312" width="16.5" style="134" bestFit="1" customWidth="1"/>
    <col min="5313" max="5313" width="9.33203125" style="134" bestFit="1" customWidth="1"/>
    <col min="5314" max="5319" width="5.83203125" style="134" bestFit="1" customWidth="1"/>
    <col min="5320" max="5320" width="5.5" style="134" bestFit="1" customWidth="1"/>
    <col min="5321" max="5321" width="5.83203125" style="134" bestFit="1" customWidth="1"/>
    <col min="5322" max="5322" width="11.5" style="134"/>
    <col min="5323" max="5323" width="9.5" style="134" bestFit="1" customWidth="1"/>
    <col min="5324" max="5324" width="8.6640625" style="134" bestFit="1" customWidth="1"/>
    <col min="5325" max="5525" width="11.5" style="134"/>
    <col min="5526" max="5526" width="3.6640625" style="134" customWidth="1"/>
    <col min="5527" max="5529" width="4.33203125" style="134" customWidth="1"/>
    <col min="5530" max="5530" width="6.1640625" style="134" customWidth="1"/>
    <col min="5531" max="5531" width="9.83203125" style="134" customWidth="1"/>
    <col min="5532" max="5542" width="10" style="134" customWidth="1"/>
    <col min="5543" max="5543" width="17.6640625" style="134" customWidth="1"/>
    <col min="5544" max="5549" width="11.5" style="134"/>
    <col min="5550" max="5550" width="16.5" style="134" bestFit="1" customWidth="1"/>
    <col min="5551" max="5551" width="8.5" style="134" bestFit="1" customWidth="1"/>
    <col min="5552" max="5554" width="5.5" style="134" bestFit="1" customWidth="1"/>
    <col min="5555" max="5556" width="6.5" style="134" bestFit="1" customWidth="1"/>
    <col min="5557" max="5558" width="5.5" style="134" bestFit="1" customWidth="1"/>
    <col min="5559" max="5560" width="6.5" style="134" bestFit="1" customWidth="1"/>
    <col min="5561" max="5561" width="4" style="134" bestFit="1" customWidth="1"/>
    <col min="5562" max="5562" width="6.5" style="134" bestFit="1" customWidth="1"/>
    <col min="5563" max="5564" width="5.5" style="134" bestFit="1" customWidth="1"/>
    <col min="5565" max="5565" width="9.5" style="134" bestFit="1" customWidth="1"/>
    <col min="5566" max="5566" width="7.5" style="134" bestFit="1" customWidth="1"/>
    <col min="5567" max="5567" width="11.5" style="134"/>
    <col min="5568" max="5568" width="16.5" style="134" bestFit="1" customWidth="1"/>
    <col min="5569" max="5569" width="9.33203125" style="134" bestFit="1" customWidth="1"/>
    <col min="5570" max="5575" width="5.83203125" style="134" bestFit="1" customWidth="1"/>
    <col min="5576" max="5576" width="5.5" style="134" bestFit="1" customWidth="1"/>
    <col min="5577" max="5577" width="5.83203125" style="134" bestFit="1" customWidth="1"/>
    <col min="5578" max="5578" width="11.5" style="134"/>
    <col min="5579" max="5579" width="9.5" style="134" bestFit="1" customWidth="1"/>
    <col min="5580" max="5580" width="8.6640625" style="134" bestFit="1" customWidth="1"/>
    <col min="5581" max="5781" width="11.5" style="134"/>
    <col min="5782" max="5782" width="3.6640625" style="134" customWidth="1"/>
    <col min="5783" max="5785" width="4.33203125" style="134" customWidth="1"/>
    <col min="5786" max="5786" width="6.1640625" style="134" customWidth="1"/>
    <col min="5787" max="5787" width="9.83203125" style="134" customWidth="1"/>
    <col min="5788" max="5798" width="10" style="134" customWidth="1"/>
    <col min="5799" max="5799" width="17.6640625" style="134" customWidth="1"/>
    <col min="5800" max="5805" width="11.5" style="134"/>
    <col min="5806" max="5806" width="16.5" style="134" bestFit="1" customWidth="1"/>
    <col min="5807" max="5807" width="8.5" style="134" bestFit="1" customWidth="1"/>
    <col min="5808" max="5810" width="5.5" style="134" bestFit="1" customWidth="1"/>
    <col min="5811" max="5812" width="6.5" style="134" bestFit="1" customWidth="1"/>
    <col min="5813" max="5814" width="5.5" style="134" bestFit="1" customWidth="1"/>
    <col min="5815" max="5816" width="6.5" style="134" bestFit="1" customWidth="1"/>
    <col min="5817" max="5817" width="4" style="134" bestFit="1" customWidth="1"/>
    <col min="5818" max="5818" width="6.5" style="134" bestFit="1" customWidth="1"/>
    <col min="5819" max="5820" width="5.5" style="134" bestFit="1" customWidth="1"/>
    <col min="5821" max="5821" width="9.5" style="134" bestFit="1" customWidth="1"/>
    <col min="5822" max="5822" width="7.5" style="134" bestFit="1" customWidth="1"/>
    <col min="5823" max="5823" width="11.5" style="134"/>
    <col min="5824" max="5824" width="16.5" style="134" bestFit="1" customWidth="1"/>
    <col min="5825" max="5825" width="9.33203125" style="134" bestFit="1" customWidth="1"/>
    <col min="5826" max="5831" width="5.83203125" style="134" bestFit="1" customWidth="1"/>
    <col min="5832" max="5832" width="5.5" style="134" bestFit="1" customWidth="1"/>
    <col min="5833" max="5833" width="5.83203125" style="134" bestFit="1" customWidth="1"/>
    <col min="5834" max="5834" width="11.5" style="134"/>
    <col min="5835" max="5835" width="9.5" style="134" bestFit="1" customWidth="1"/>
    <col min="5836" max="5836" width="8.6640625" style="134" bestFit="1" customWidth="1"/>
    <col min="5837" max="6037" width="11.5" style="134"/>
    <col min="6038" max="6038" width="3.6640625" style="134" customWidth="1"/>
    <col min="6039" max="6041" width="4.33203125" style="134" customWidth="1"/>
    <col min="6042" max="6042" width="6.1640625" style="134" customWidth="1"/>
    <col min="6043" max="6043" width="9.83203125" style="134" customWidth="1"/>
    <col min="6044" max="6054" width="10" style="134" customWidth="1"/>
    <col min="6055" max="6055" width="17.6640625" style="134" customWidth="1"/>
    <col min="6056" max="6061" width="11.5" style="134"/>
    <col min="6062" max="6062" width="16.5" style="134" bestFit="1" customWidth="1"/>
    <col min="6063" max="6063" width="8.5" style="134" bestFit="1" customWidth="1"/>
    <col min="6064" max="6066" width="5.5" style="134" bestFit="1" customWidth="1"/>
    <col min="6067" max="6068" width="6.5" style="134" bestFit="1" customWidth="1"/>
    <col min="6069" max="6070" width="5.5" style="134" bestFit="1" customWidth="1"/>
    <col min="6071" max="6072" width="6.5" style="134" bestFit="1" customWidth="1"/>
    <col min="6073" max="6073" width="4" style="134" bestFit="1" customWidth="1"/>
    <col min="6074" max="6074" width="6.5" style="134" bestFit="1" customWidth="1"/>
    <col min="6075" max="6076" width="5.5" style="134" bestFit="1" customWidth="1"/>
    <col min="6077" max="6077" width="9.5" style="134" bestFit="1" customWidth="1"/>
    <col min="6078" max="6078" width="7.5" style="134" bestFit="1" customWidth="1"/>
    <col min="6079" max="6079" width="11.5" style="134"/>
    <col min="6080" max="6080" width="16.5" style="134" bestFit="1" customWidth="1"/>
    <col min="6081" max="6081" width="9.33203125" style="134" bestFit="1" customWidth="1"/>
    <col min="6082" max="6087" width="5.83203125" style="134" bestFit="1" customWidth="1"/>
    <col min="6088" max="6088" width="5.5" style="134" bestFit="1" customWidth="1"/>
    <col min="6089" max="6089" width="5.83203125" style="134" bestFit="1" customWidth="1"/>
    <col min="6090" max="6090" width="11.5" style="134"/>
    <col min="6091" max="6091" width="9.5" style="134" bestFit="1" customWidth="1"/>
    <col min="6092" max="6092" width="8.6640625" style="134" bestFit="1" customWidth="1"/>
    <col min="6093" max="6293" width="11.5" style="134"/>
    <col min="6294" max="6294" width="3.6640625" style="134" customWidth="1"/>
    <col min="6295" max="6297" width="4.33203125" style="134" customWidth="1"/>
    <col min="6298" max="6298" width="6.1640625" style="134" customWidth="1"/>
    <col min="6299" max="6299" width="9.83203125" style="134" customWidth="1"/>
    <col min="6300" max="6310" width="10" style="134" customWidth="1"/>
    <col min="6311" max="6311" width="17.6640625" style="134" customWidth="1"/>
    <col min="6312" max="6317" width="11.5" style="134"/>
    <col min="6318" max="6318" width="16.5" style="134" bestFit="1" customWidth="1"/>
    <col min="6319" max="6319" width="8.5" style="134" bestFit="1" customWidth="1"/>
    <col min="6320" max="6322" width="5.5" style="134" bestFit="1" customWidth="1"/>
    <col min="6323" max="6324" width="6.5" style="134" bestFit="1" customWidth="1"/>
    <col min="6325" max="6326" width="5.5" style="134" bestFit="1" customWidth="1"/>
    <col min="6327" max="6328" width="6.5" style="134" bestFit="1" customWidth="1"/>
    <col min="6329" max="6329" width="4" style="134" bestFit="1" customWidth="1"/>
    <col min="6330" max="6330" width="6.5" style="134" bestFit="1" customWidth="1"/>
    <col min="6331" max="6332" width="5.5" style="134" bestFit="1" customWidth="1"/>
    <col min="6333" max="6333" width="9.5" style="134" bestFit="1" customWidth="1"/>
    <col min="6334" max="6334" width="7.5" style="134" bestFit="1" customWidth="1"/>
    <col min="6335" max="6335" width="11.5" style="134"/>
    <col min="6336" max="6336" width="16.5" style="134" bestFit="1" customWidth="1"/>
    <col min="6337" max="6337" width="9.33203125" style="134" bestFit="1" customWidth="1"/>
    <col min="6338" max="6343" width="5.83203125" style="134" bestFit="1" customWidth="1"/>
    <col min="6344" max="6344" width="5.5" style="134" bestFit="1" customWidth="1"/>
    <col min="6345" max="6345" width="5.83203125" style="134" bestFit="1" customWidth="1"/>
    <col min="6346" max="6346" width="11.5" style="134"/>
    <col min="6347" max="6347" width="9.5" style="134" bestFit="1" customWidth="1"/>
    <col min="6348" max="6348" width="8.6640625" style="134" bestFit="1" customWidth="1"/>
    <col min="6349" max="6549" width="11.5" style="134"/>
    <col min="6550" max="6550" width="3.6640625" style="134" customWidth="1"/>
    <col min="6551" max="6553" width="4.33203125" style="134" customWidth="1"/>
    <col min="6554" max="6554" width="6.1640625" style="134" customWidth="1"/>
    <col min="6555" max="6555" width="9.83203125" style="134" customWidth="1"/>
    <col min="6556" max="6566" width="10" style="134" customWidth="1"/>
    <col min="6567" max="6567" width="17.6640625" style="134" customWidth="1"/>
    <col min="6568" max="6573" width="11.5" style="134"/>
    <col min="6574" max="6574" width="16.5" style="134" bestFit="1" customWidth="1"/>
    <col min="6575" max="6575" width="8.5" style="134" bestFit="1" customWidth="1"/>
    <col min="6576" max="6578" width="5.5" style="134" bestFit="1" customWidth="1"/>
    <col min="6579" max="6580" width="6.5" style="134" bestFit="1" customWidth="1"/>
    <col min="6581" max="6582" width="5.5" style="134" bestFit="1" customWidth="1"/>
    <col min="6583" max="6584" width="6.5" style="134" bestFit="1" customWidth="1"/>
    <col min="6585" max="6585" width="4" style="134" bestFit="1" customWidth="1"/>
    <col min="6586" max="6586" width="6.5" style="134" bestFit="1" customWidth="1"/>
    <col min="6587" max="6588" width="5.5" style="134" bestFit="1" customWidth="1"/>
    <col min="6589" max="6589" width="9.5" style="134" bestFit="1" customWidth="1"/>
    <col min="6590" max="6590" width="7.5" style="134" bestFit="1" customWidth="1"/>
    <col min="6591" max="6591" width="11.5" style="134"/>
    <col min="6592" max="6592" width="16.5" style="134" bestFit="1" customWidth="1"/>
    <col min="6593" max="6593" width="9.33203125" style="134" bestFit="1" customWidth="1"/>
    <col min="6594" max="6599" width="5.83203125" style="134" bestFit="1" customWidth="1"/>
    <col min="6600" max="6600" width="5.5" style="134" bestFit="1" customWidth="1"/>
    <col min="6601" max="6601" width="5.83203125" style="134" bestFit="1" customWidth="1"/>
    <col min="6602" max="6602" width="11.5" style="134"/>
    <col min="6603" max="6603" width="9.5" style="134" bestFit="1" customWidth="1"/>
    <col min="6604" max="6604" width="8.6640625" style="134" bestFit="1" customWidth="1"/>
    <col min="6605" max="6805" width="11.5" style="134"/>
    <col min="6806" max="6806" width="3.6640625" style="134" customWidth="1"/>
    <col min="6807" max="6809" width="4.33203125" style="134" customWidth="1"/>
    <col min="6810" max="6810" width="6.1640625" style="134" customWidth="1"/>
    <col min="6811" max="6811" width="9.83203125" style="134" customWidth="1"/>
    <col min="6812" max="6822" width="10" style="134" customWidth="1"/>
    <col min="6823" max="6823" width="17.6640625" style="134" customWidth="1"/>
    <col min="6824" max="6829" width="11.5" style="134"/>
    <col min="6830" max="6830" width="16.5" style="134" bestFit="1" customWidth="1"/>
    <col min="6831" max="6831" width="8.5" style="134" bestFit="1" customWidth="1"/>
    <col min="6832" max="6834" width="5.5" style="134" bestFit="1" customWidth="1"/>
    <col min="6835" max="6836" width="6.5" style="134" bestFit="1" customWidth="1"/>
    <col min="6837" max="6838" width="5.5" style="134" bestFit="1" customWidth="1"/>
    <col min="6839" max="6840" width="6.5" style="134" bestFit="1" customWidth="1"/>
    <col min="6841" max="6841" width="4" style="134" bestFit="1" customWidth="1"/>
    <col min="6842" max="6842" width="6.5" style="134" bestFit="1" customWidth="1"/>
    <col min="6843" max="6844" width="5.5" style="134" bestFit="1" customWidth="1"/>
    <col min="6845" max="6845" width="9.5" style="134" bestFit="1" customWidth="1"/>
    <col min="6846" max="6846" width="7.5" style="134" bestFit="1" customWidth="1"/>
    <col min="6847" max="6847" width="11.5" style="134"/>
    <col min="6848" max="6848" width="16.5" style="134" bestFit="1" customWidth="1"/>
    <col min="6849" max="6849" width="9.33203125" style="134" bestFit="1" customWidth="1"/>
    <col min="6850" max="6855" width="5.83203125" style="134" bestFit="1" customWidth="1"/>
    <col min="6856" max="6856" width="5.5" style="134" bestFit="1" customWidth="1"/>
    <col min="6857" max="6857" width="5.83203125" style="134" bestFit="1" customWidth="1"/>
    <col min="6858" max="6858" width="11.5" style="134"/>
    <col min="6859" max="6859" width="9.5" style="134" bestFit="1" customWidth="1"/>
    <col min="6860" max="6860" width="8.6640625" style="134" bestFit="1" customWidth="1"/>
    <col min="6861" max="7061" width="11.5" style="134"/>
    <col min="7062" max="7062" width="3.6640625" style="134" customWidth="1"/>
    <col min="7063" max="7065" width="4.33203125" style="134" customWidth="1"/>
    <col min="7066" max="7066" width="6.1640625" style="134" customWidth="1"/>
    <col min="7067" max="7067" width="9.83203125" style="134" customWidth="1"/>
    <col min="7068" max="7078" width="10" style="134" customWidth="1"/>
    <col min="7079" max="7079" width="17.6640625" style="134" customWidth="1"/>
    <col min="7080" max="7085" width="11.5" style="134"/>
    <col min="7086" max="7086" width="16.5" style="134" bestFit="1" customWidth="1"/>
    <col min="7087" max="7087" width="8.5" style="134" bestFit="1" customWidth="1"/>
    <col min="7088" max="7090" width="5.5" style="134" bestFit="1" customWidth="1"/>
    <col min="7091" max="7092" width="6.5" style="134" bestFit="1" customWidth="1"/>
    <col min="7093" max="7094" width="5.5" style="134" bestFit="1" customWidth="1"/>
    <col min="7095" max="7096" width="6.5" style="134" bestFit="1" customWidth="1"/>
    <col min="7097" max="7097" width="4" style="134" bestFit="1" customWidth="1"/>
    <col min="7098" max="7098" width="6.5" style="134" bestFit="1" customWidth="1"/>
    <col min="7099" max="7100" width="5.5" style="134" bestFit="1" customWidth="1"/>
    <col min="7101" max="7101" width="9.5" style="134" bestFit="1" customWidth="1"/>
    <col min="7102" max="7102" width="7.5" style="134" bestFit="1" customWidth="1"/>
    <col min="7103" max="7103" width="11.5" style="134"/>
    <col min="7104" max="7104" width="16.5" style="134" bestFit="1" customWidth="1"/>
    <col min="7105" max="7105" width="9.33203125" style="134" bestFit="1" customWidth="1"/>
    <col min="7106" max="7111" width="5.83203125" style="134" bestFit="1" customWidth="1"/>
    <col min="7112" max="7112" width="5.5" style="134" bestFit="1" customWidth="1"/>
    <col min="7113" max="7113" width="5.83203125" style="134" bestFit="1" customWidth="1"/>
    <col min="7114" max="7114" width="11.5" style="134"/>
    <col min="7115" max="7115" width="9.5" style="134" bestFit="1" customWidth="1"/>
    <col min="7116" max="7116" width="8.6640625" style="134" bestFit="1" customWidth="1"/>
    <col min="7117" max="7317" width="11.5" style="134"/>
    <col min="7318" max="7318" width="3.6640625" style="134" customWidth="1"/>
    <col min="7319" max="7321" width="4.33203125" style="134" customWidth="1"/>
    <col min="7322" max="7322" width="6.1640625" style="134" customWidth="1"/>
    <col min="7323" max="7323" width="9.83203125" style="134" customWidth="1"/>
    <col min="7324" max="7334" width="10" style="134" customWidth="1"/>
    <col min="7335" max="7335" width="17.6640625" style="134" customWidth="1"/>
    <col min="7336" max="7341" width="11.5" style="134"/>
    <col min="7342" max="7342" width="16.5" style="134" bestFit="1" customWidth="1"/>
    <col min="7343" max="7343" width="8.5" style="134" bestFit="1" customWidth="1"/>
    <col min="7344" max="7346" width="5.5" style="134" bestFit="1" customWidth="1"/>
    <col min="7347" max="7348" width="6.5" style="134" bestFit="1" customWidth="1"/>
    <col min="7349" max="7350" width="5.5" style="134" bestFit="1" customWidth="1"/>
    <col min="7351" max="7352" width="6.5" style="134" bestFit="1" customWidth="1"/>
    <col min="7353" max="7353" width="4" style="134" bestFit="1" customWidth="1"/>
    <col min="7354" max="7354" width="6.5" style="134" bestFit="1" customWidth="1"/>
    <col min="7355" max="7356" width="5.5" style="134" bestFit="1" customWidth="1"/>
    <col min="7357" max="7357" width="9.5" style="134" bestFit="1" customWidth="1"/>
    <col min="7358" max="7358" width="7.5" style="134" bestFit="1" customWidth="1"/>
    <col min="7359" max="7359" width="11.5" style="134"/>
    <col min="7360" max="7360" width="16.5" style="134" bestFit="1" customWidth="1"/>
    <col min="7361" max="7361" width="9.33203125" style="134" bestFit="1" customWidth="1"/>
    <col min="7362" max="7367" width="5.83203125" style="134" bestFit="1" customWidth="1"/>
    <col min="7368" max="7368" width="5.5" style="134" bestFit="1" customWidth="1"/>
    <col min="7369" max="7369" width="5.83203125" style="134" bestFit="1" customWidth="1"/>
    <col min="7370" max="7370" width="11.5" style="134"/>
    <col min="7371" max="7371" width="9.5" style="134" bestFit="1" customWidth="1"/>
    <col min="7372" max="7372" width="8.6640625" style="134" bestFit="1" customWidth="1"/>
    <col min="7373" max="7573" width="11.5" style="134"/>
    <col min="7574" max="7574" width="3.6640625" style="134" customWidth="1"/>
    <col min="7575" max="7577" width="4.33203125" style="134" customWidth="1"/>
    <col min="7578" max="7578" width="6.1640625" style="134" customWidth="1"/>
    <col min="7579" max="7579" width="9.83203125" style="134" customWidth="1"/>
    <col min="7580" max="7590" width="10" style="134" customWidth="1"/>
    <col min="7591" max="7591" width="17.6640625" style="134" customWidth="1"/>
    <col min="7592" max="7597" width="11.5" style="134"/>
    <col min="7598" max="7598" width="16.5" style="134" bestFit="1" customWidth="1"/>
    <col min="7599" max="7599" width="8.5" style="134" bestFit="1" customWidth="1"/>
    <col min="7600" max="7602" width="5.5" style="134" bestFit="1" customWidth="1"/>
    <col min="7603" max="7604" width="6.5" style="134" bestFit="1" customWidth="1"/>
    <col min="7605" max="7606" width="5.5" style="134" bestFit="1" customWidth="1"/>
    <col min="7607" max="7608" width="6.5" style="134" bestFit="1" customWidth="1"/>
    <col min="7609" max="7609" width="4" style="134" bestFit="1" customWidth="1"/>
    <col min="7610" max="7610" width="6.5" style="134" bestFit="1" customWidth="1"/>
    <col min="7611" max="7612" width="5.5" style="134" bestFit="1" customWidth="1"/>
    <col min="7613" max="7613" width="9.5" style="134" bestFit="1" customWidth="1"/>
    <col min="7614" max="7614" width="7.5" style="134" bestFit="1" customWidth="1"/>
    <col min="7615" max="7615" width="11.5" style="134"/>
    <col min="7616" max="7616" width="16.5" style="134" bestFit="1" customWidth="1"/>
    <col min="7617" max="7617" width="9.33203125" style="134" bestFit="1" customWidth="1"/>
    <col min="7618" max="7623" width="5.83203125" style="134" bestFit="1" customWidth="1"/>
    <col min="7624" max="7624" width="5.5" style="134" bestFit="1" customWidth="1"/>
    <col min="7625" max="7625" width="5.83203125" style="134" bestFit="1" customWidth="1"/>
    <col min="7626" max="7626" width="11.5" style="134"/>
    <col min="7627" max="7627" width="9.5" style="134" bestFit="1" customWidth="1"/>
    <col min="7628" max="7628" width="8.6640625" style="134" bestFit="1" customWidth="1"/>
    <col min="7629" max="7829" width="11.5" style="134"/>
    <col min="7830" max="7830" width="3.6640625" style="134" customWidth="1"/>
    <col min="7831" max="7833" width="4.33203125" style="134" customWidth="1"/>
    <col min="7834" max="7834" width="6.1640625" style="134" customWidth="1"/>
    <col min="7835" max="7835" width="9.83203125" style="134" customWidth="1"/>
    <col min="7836" max="7846" width="10" style="134" customWidth="1"/>
    <col min="7847" max="7847" width="17.6640625" style="134" customWidth="1"/>
    <col min="7848" max="7853" width="11.5" style="134"/>
    <col min="7854" max="7854" width="16.5" style="134" bestFit="1" customWidth="1"/>
    <col min="7855" max="7855" width="8.5" style="134" bestFit="1" customWidth="1"/>
    <col min="7856" max="7858" width="5.5" style="134" bestFit="1" customWidth="1"/>
    <col min="7859" max="7860" width="6.5" style="134" bestFit="1" customWidth="1"/>
    <col min="7861" max="7862" width="5.5" style="134" bestFit="1" customWidth="1"/>
    <col min="7863" max="7864" width="6.5" style="134" bestFit="1" customWidth="1"/>
    <col min="7865" max="7865" width="4" style="134" bestFit="1" customWidth="1"/>
    <col min="7866" max="7866" width="6.5" style="134" bestFit="1" customWidth="1"/>
    <col min="7867" max="7868" width="5.5" style="134" bestFit="1" customWidth="1"/>
    <col min="7869" max="7869" width="9.5" style="134" bestFit="1" customWidth="1"/>
    <col min="7870" max="7870" width="7.5" style="134" bestFit="1" customWidth="1"/>
    <col min="7871" max="7871" width="11.5" style="134"/>
    <col min="7872" max="7872" width="16.5" style="134" bestFit="1" customWidth="1"/>
    <col min="7873" max="7873" width="9.33203125" style="134" bestFit="1" customWidth="1"/>
    <col min="7874" max="7879" width="5.83203125" style="134" bestFit="1" customWidth="1"/>
    <col min="7880" max="7880" width="5.5" style="134" bestFit="1" customWidth="1"/>
    <col min="7881" max="7881" width="5.83203125" style="134" bestFit="1" customWidth="1"/>
    <col min="7882" max="7882" width="11.5" style="134"/>
    <col min="7883" max="7883" width="9.5" style="134" bestFit="1" customWidth="1"/>
    <col min="7884" max="7884" width="8.6640625" style="134" bestFit="1" customWidth="1"/>
    <col min="7885" max="8085" width="11.5" style="134"/>
    <col min="8086" max="8086" width="3.6640625" style="134" customWidth="1"/>
    <col min="8087" max="8089" width="4.33203125" style="134" customWidth="1"/>
    <col min="8090" max="8090" width="6.1640625" style="134" customWidth="1"/>
    <col min="8091" max="8091" width="9.83203125" style="134" customWidth="1"/>
    <col min="8092" max="8102" width="10" style="134" customWidth="1"/>
    <col min="8103" max="8103" width="17.6640625" style="134" customWidth="1"/>
    <col min="8104" max="8109" width="11.5" style="134"/>
    <col min="8110" max="8110" width="16.5" style="134" bestFit="1" customWidth="1"/>
    <col min="8111" max="8111" width="8.5" style="134" bestFit="1" customWidth="1"/>
    <col min="8112" max="8114" width="5.5" style="134" bestFit="1" customWidth="1"/>
    <col min="8115" max="8116" width="6.5" style="134" bestFit="1" customWidth="1"/>
    <col min="8117" max="8118" width="5.5" style="134" bestFit="1" customWidth="1"/>
    <col min="8119" max="8120" width="6.5" style="134" bestFit="1" customWidth="1"/>
    <col min="8121" max="8121" width="4" style="134" bestFit="1" customWidth="1"/>
    <col min="8122" max="8122" width="6.5" style="134" bestFit="1" customWidth="1"/>
    <col min="8123" max="8124" width="5.5" style="134" bestFit="1" customWidth="1"/>
    <col min="8125" max="8125" width="9.5" style="134" bestFit="1" customWidth="1"/>
    <col min="8126" max="8126" width="7.5" style="134" bestFit="1" customWidth="1"/>
    <col min="8127" max="8127" width="11.5" style="134"/>
    <col min="8128" max="8128" width="16.5" style="134" bestFit="1" customWidth="1"/>
    <col min="8129" max="8129" width="9.33203125" style="134" bestFit="1" customWidth="1"/>
    <col min="8130" max="8135" width="5.83203125" style="134" bestFit="1" customWidth="1"/>
    <col min="8136" max="8136" width="5.5" style="134" bestFit="1" customWidth="1"/>
    <col min="8137" max="8137" width="5.83203125" style="134" bestFit="1" customWidth="1"/>
    <col min="8138" max="8138" width="11.5" style="134"/>
    <col min="8139" max="8139" width="9.5" style="134" bestFit="1" customWidth="1"/>
    <col min="8140" max="8140" width="8.6640625" style="134" bestFit="1" customWidth="1"/>
    <col min="8141" max="8341" width="11.5" style="134"/>
    <col min="8342" max="8342" width="3.6640625" style="134" customWidth="1"/>
    <col min="8343" max="8345" width="4.33203125" style="134" customWidth="1"/>
    <col min="8346" max="8346" width="6.1640625" style="134" customWidth="1"/>
    <col min="8347" max="8347" width="9.83203125" style="134" customWidth="1"/>
    <col min="8348" max="8358" width="10" style="134" customWidth="1"/>
    <col min="8359" max="8359" width="17.6640625" style="134" customWidth="1"/>
    <col min="8360" max="8365" width="11.5" style="134"/>
    <col min="8366" max="8366" width="16.5" style="134" bestFit="1" customWidth="1"/>
    <col min="8367" max="8367" width="8.5" style="134" bestFit="1" customWidth="1"/>
    <col min="8368" max="8370" width="5.5" style="134" bestFit="1" customWidth="1"/>
    <col min="8371" max="8372" width="6.5" style="134" bestFit="1" customWidth="1"/>
    <col min="8373" max="8374" width="5.5" style="134" bestFit="1" customWidth="1"/>
    <col min="8375" max="8376" width="6.5" style="134" bestFit="1" customWidth="1"/>
    <col min="8377" max="8377" width="4" style="134" bestFit="1" customWidth="1"/>
    <col min="8378" max="8378" width="6.5" style="134" bestFit="1" customWidth="1"/>
    <col min="8379" max="8380" width="5.5" style="134" bestFit="1" customWidth="1"/>
    <col min="8381" max="8381" width="9.5" style="134" bestFit="1" customWidth="1"/>
    <col min="8382" max="8382" width="7.5" style="134" bestFit="1" customWidth="1"/>
    <col min="8383" max="8383" width="11.5" style="134"/>
    <col min="8384" max="8384" width="16.5" style="134" bestFit="1" customWidth="1"/>
    <col min="8385" max="8385" width="9.33203125" style="134" bestFit="1" customWidth="1"/>
    <col min="8386" max="8391" width="5.83203125" style="134" bestFit="1" customWidth="1"/>
    <col min="8392" max="8392" width="5.5" style="134" bestFit="1" customWidth="1"/>
    <col min="8393" max="8393" width="5.83203125" style="134" bestFit="1" customWidth="1"/>
    <col min="8394" max="8394" width="11.5" style="134"/>
    <col min="8395" max="8395" width="9.5" style="134" bestFit="1" customWidth="1"/>
    <col min="8396" max="8396" width="8.6640625" style="134" bestFit="1" customWidth="1"/>
    <col min="8397" max="8597" width="11.5" style="134"/>
    <col min="8598" max="8598" width="3.6640625" style="134" customWidth="1"/>
    <col min="8599" max="8601" width="4.33203125" style="134" customWidth="1"/>
    <col min="8602" max="8602" width="6.1640625" style="134" customWidth="1"/>
    <col min="8603" max="8603" width="9.83203125" style="134" customWidth="1"/>
    <col min="8604" max="8614" width="10" style="134" customWidth="1"/>
    <col min="8615" max="8615" width="17.6640625" style="134" customWidth="1"/>
    <col min="8616" max="8621" width="11.5" style="134"/>
    <col min="8622" max="8622" width="16.5" style="134" bestFit="1" customWidth="1"/>
    <col min="8623" max="8623" width="8.5" style="134" bestFit="1" customWidth="1"/>
    <col min="8624" max="8626" width="5.5" style="134" bestFit="1" customWidth="1"/>
    <col min="8627" max="8628" width="6.5" style="134" bestFit="1" customWidth="1"/>
    <col min="8629" max="8630" width="5.5" style="134" bestFit="1" customWidth="1"/>
    <col min="8631" max="8632" width="6.5" style="134" bestFit="1" customWidth="1"/>
    <col min="8633" max="8633" width="4" style="134" bestFit="1" customWidth="1"/>
    <col min="8634" max="8634" width="6.5" style="134" bestFit="1" customWidth="1"/>
    <col min="8635" max="8636" width="5.5" style="134" bestFit="1" customWidth="1"/>
    <col min="8637" max="8637" width="9.5" style="134" bestFit="1" customWidth="1"/>
    <col min="8638" max="8638" width="7.5" style="134" bestFit="1" customWidth="1"/>
    <col min="8639" max="8639" width="11.5" style="134"/>
    <col min="8640" max="8640" width="16.5" style="134" bestFit="1" customWidth="1"/>
    <col min="8641" max="8641" width="9.33203125" style="134" bestFit="1" customWidth="1"/>
    <col min="8642" max="8647" width="5.83203125" style="134" bestFit="1" customWidth="1"/>
    <col min="8648" max="8648" width="5.5" style="134" bestFit="1" customWidth="1"/>
    <col min="8649" max="8649" width="5.83203125" style="134" bestFit="1" customWidth="1"/>
    <col min="8650" max="8650" width="11.5" style="134"/>
    <col min="8651" max="8651" width="9.5" style="134" bestFit="1" customWidth="1"/>
    <col min="8652" max="8652" width="8.6640625" style="134" bestFit="1" customWidth="1"/>
    <col min="8653" max="8853" width="11.5" style="134"/>
    <col min="8854" max="8854" width="3.6640625" style="134" customWidth="1"/>
    <col min="8855" max="8857" width="4.33203125" style="134" customWidth="1"/>
    <col min="8858" max="8858" width="6.1640625" style="134" customWidth="1"/>
    <col min="8859" max="8859" width="9.83203125" style="134" customWidth="1"/>
    <col min="8860" max="8870" width="10" style="134" customWidth="1"/>
    <col min="8871" max="8871" width="17.6640625" style="134" customWidth="1"/>
    <col min="8872" max="8877" width="11.5" style="134"/>
    <col min="8878" max="8878" width="16.5" style="134" bestFit="1" customWidth="1"/>
    <col min="8879" max="8879" width="8.5" style="134" bestFit="1" customWidth="1"/>
    <col min="8880" max="8882" width="5.5" style="134" bestFit="1" customWidth="1"/>
    <col min="8883" max="8884" width="6.5" style="134" bestFit="1" customWidth="1"/>
    <col min="8885" max="8886" width="5.5" style="134" bestFit="1" customWidth="1"/>
    <col min="8887" max="8888" width="6.5" style="134" bestFit="1" customWidth="1"/>
    <col min="8889" max="8889" width="4" style="134" bestFit="1" customWidth="1"/>
    <col min="8890" max="8890" width="6.5" style="134" bestFit="1" customWidth="1"/>
    <col min="8891" max="8892" width="5.5" style="134" bestFit="1" customWidth="1"/>
    <col min="8893" max="8893" width="9.5" style="134" bestFit="1" customWidth="1"/>
    <col min="8894" max="8894" width="7.5" style="134" bestFit="1" customWidth="1"/>
    <col min="8895" max="8895" width="11.5" style="134"/>
    <col min="8896" max="8896" width="16.5" style="134" bestFit="1" customWidth="1"/>
    <col min="8897" max="8897" width="9.33203125" style="134" bestFit="1" customWidth="1"/>
    <col min="8898" max="8903" width="5.83203125" style="134" bestFit="1" customWidth="1"/>
    <col min="8904" max="8904" width="5.5" style="134" bestFit="1" customWidth="1"/>
    <col min="8905" max="8905" width="5.83203125" style="134" bestFit="1" customWidth="1"/>
    <col min="8906" max="8906" width="11.5" style="134"/>
    <col min="8907" max="8907" width="9.5" style="134" bestFit="1" customWidth="1"/>
    <col min="8908" max="8908" width="8.6640625" style="134" bestFit="1" customWidth="1"/>
    <col min="8909" max="9109" width="11.5" style="134"/>
    <col min="9110" max="9110" width="3.6640625" style="134" customWidth="1"/>
    <col min="9111" max="9113" width="4.33203125" style="134" customWidth="1"/>
    <col min="9114" max="9114" width="6.1640625" style="134" customWidth="1"/>
    <col min="9115" max="9115" width="9.83203125" style="134" customWidth="1"/>
    <col min="9116" max="9126" width="10" style="134" customWidth="1"/>
    <col min="9127" max="9127" width="17.6640625" style="134" customWidth="1"/>
    <col min="9128" max="9133" width="11.5" style="134"/>
    <col min="9134" max="9134" width="16.5" style="134" bestFit="1" customWidth="1"/>
    <col min="9135" max="9135" width="8.5" style="134" bestFit="1" customWidth="1"/>
    <col min="9136" max="9138" width="5.5" style="134" bestFit="1" customWidth="1"/>
    <col min="9139" max="9140" width="6.5" style="134" bestFit="1" customWidth="1"/>
    <col min="9141" max="9142" width="5.5" style="134" bestFit="1" customWidth="1"/>
    <col min="9143" max="9144" width="6.5" style="134" bestFit="1" customWidth="1"/>
    <col min="9145" max="9145" width="4" style="134" bestFit="1" customWidth="1"/>
    <col min="9146" max="9146" width="6.5" style="134" bestFit="1" customWidth="1"/>
    <col min="9147" max="9148" width="5.5" style="134" bestFit="1" customWidth="1"/>
    <col min="9149" max="9149" width="9.5" style="134" bestFit="1" customWidth="1"/>
    <col min="9150" max="9150" width="7.5" style="134" bestFit="1" customWidth="1"/>
    <col min="9151" max="9151" width="11.5" style="134"/>
    <col min="9152" max="9152" width="16.5" style="134" bestFit="1" customWidth="1"/>
    <col min="9153" max="9153" width="9.33203125" style="134" bestFit="1" customWidth="1"/>
    <col min="9154" max="9159" width="5.83203125" style="134" bestFit="1" customWidth="1"/>
    <col min="9160" max="9160" width="5.5" style="134" bestFit="1" customWidth="1"/>
    <col min="9161" max="9161" width="5.83203125" style="134" bestFit="1" customWidth="1"/>
    <col min="9162" max="9162" width="11.5" style="134"/>
    <col min="9163" max="9163" width="9.5" style="134" bestFit="1" customWidth="1"/>
    <col min="9164" max="9164" width="8.6640625" style="134" bestFit="1" customWidth="1"/>
    <col min="9165" max="9365" width="11.5" style="134"/>
    <col min="9366" max="9366" width="3.6640625" style="134" customWidth="1"/>
    <col min="9367" max="9369" width="4.33203125" style="134" customWidth="1"/>
    <col min="9370" max="9370" width="6.1640625" style="134" customWidth="1"/>
    <col min="9371" max="9371" width="9.83203125" style="134" customWidth="1"/>
    <col min="9372" max="9382" width="10" style="134" customWidth="1"/>
    <col min="9383" max="9383" width="17.6640625" style="134" customWidth="1"/>
    <col min="9384" max="9389" width="11.5" style="134"/>
    <col min="9390" max="9390" width="16.5" style="134" bestFit="1" customWidth="1"/>
    <col min="9391" max="9391" width="8.5" style="134" bestFit="1" customWidth="1"/>
    <col min="9392" max="9394" width="5.5" style="134" bestFit="1" customWidth="1"/>
    <col min="9395" max="9396" width="6.5" style="134" bestFit="1" customWidth="1"/>
    <col min="9397" max="9398" width="5.5" style="134" bestFit="1" customWidth="1"/>
    <col min="9399" max="9400" width="6.5" style="134" bestFit="1" customWidth="1"/>
    <col min="9401" max="9401" width="4" style="134" bestFit="1" customWidth="1"/>
    <col min="9402" max="9402" width="6.5" style="134" bestFit="1" customWidth="1"/>
    <col min="9403" max="9404" width="5.5" style="134" bestFit="1" customWidth="1"/>
    <col min="9405" max="9405" width="9.5" style="134" bestFit="1" customWidth="1"/>
    <col min="9406" max="9406" width="7.5" style="134" bestFit="1" customWidth="1"/>
    <col min="9407" max="9407" width="11.5" style="134"/>
    <col min="9408" max="9408" width="16.5" style="134" bestFit="1" customWidth="1"/>
    <col min="9409" max="9409" width="9.33203125" style="134" bestFit="1" customWidth="1"/>
    <col min="9410" max="9415" width="5.83203125" style="134" bestFit="1" customWidth="1"/>
    <col min="9416" max="9416" width="5.5" style="134" bestFit="1" customWidth="1"/>
    <col min="9417" max="9417" width="5.83203125" style="134" bestFit="1" customWidth="1"/>
    <col min="9418" max="9418" width="11.5" style="134"/>
    <col min="9419" max="9419" width="9.5" style="134" bestFit="1" customWidth="1"/>
    <col min="9420" max="9420" width="8.6640625" style="134" bestFit="1" customWidth="1"/>
    <col min="9421" max="9621" width="11.5" style="134"/>
    <col min="9622" max="9622" width="3.6640625" style="134" customWidth="1"/>
    <col min="9623" max="9625" width="4.33203125" style="134" customWidth="1"/>
    <col min="9626" max="9626" width="6.1640625" style="134" customWidth="1"/>
    <col min="9627" max="9627" width="9.83203125" style="134" customWidth="1"/>
    <col min="9628" max="9638" width="10" style="134" customWidth="1"/>
    <col min="9639" max="9639" width="17.6640625" style="134" customWidth="1"/>
    <col min="9640" max="9645" width="11.5" style="134"/>
    <col min="9646" max="9646" width="16.5" style="134" bestFit="1" customWidth="1"/>
    <col min="9647" max="9647" width="8.5" style="134" bestFit="1" customWidth="1"/>
    <col min="9648" max="9650" width="5.5" style="134" bestFit="1" customWidth="1"/>
    <col min="9651" max="9652" width="6.5" style="134" bestFit="1" customWidth="1"/>
    <col min="9653" max="9654" width="5.5" style="134" bestFit="1" customWidth="1"/>
    <col min="9655" max="9656" width="6.5" style="134" bestFit="1" customWidth="1"/>
    <col min="9657" max="9657" width="4" style="134" bestFit="1" customWidth="1"/>
    <col min="9658" max="9658" width="6.5" style="134" bestFit="1" customWidth="1"/>
    <col min="9659" max="9660" width="5.5" style="134" bestFit="1" customWidth="1"/>
    <col min="9661" max="9661" width="9.5" style="134" bestFit="1" customWidth="1"/>
    <col min="9662" max="9662" width="7.5" style="134" bestFit="1" customWidth="1"/>
    <col min="9663" max="9663" width="11.5" style="134"/>
    <col min="9664" max="9664" width="16.5" style="134" bestFit="1" customWidth="1"/>
    <col min="9665" max="9665" width="9.33203125" style="134" bestFit="1" customWidth="1"/>
    <col min="9666" max="9671" width="5.83203125" style="134" bestFit="1" customWidth="1"/>
    <col min="9672" max="9672" width="5.5" style="134" bestFit="1" customWidth="1"/>
    <col min="9673" max="9673" width="5.83203125" style="134" bestFit="1" customWidth="1"/>
    <col min="9674" max="9674" width="11.5" style="134"/>
    <col min="9675" max="9675" width="9.5" style="134" bestFit="1" customWidth="1"/>
    <col min="9676" max="9676" width="8.6640625" style="134" bestFit="1" customWidth="1"/>
    <col min="9677" max="9877" width="11.5" style="134"/>
    <col min="9878" max="9878" width="3.6640625" style="134" customWidth="1"/>
    <col min="9879" max="9881" width="4.33203125" style="134" customWidth="1"/>
    <col min="9882" max="9882" width="6.1640625" style="134" customWidth="1"/>
    <col min="9883" max="9883" width="9.83203125" style="134" customWidth="1"/>
    <col min="9884" max="9894" width="10" style="134" customWidth="1"/>
    <col min="9895" max="9895" width="17.6640625" style="134" customWidth="1"/>
    <col min="9896" max="9901" width="11.5" style="134"/>
    <col min="9902" max="9902" width="16.5" style="134" bestFit="1" customWidth="1"/>
    <col min="9903" max="9903" width="8.5" style="134" bestFit="1" customWidth="1"/>
    <col min="9904" max="9906" width="5.5" style="134" bestFit="1" customWidth="1"/>
    <col min="9907" max="9908" width="6.5" style="134" bestFit="1" customWidth="1"/>
    <col min="9909" max="9910" width="5.5" style="134" bestFit="1" customWidth="1"/>
    <col min="9911" max="9912" width="6.5" style="134" bestFit="1" customWidth="1"/>
    <col min="9913" max="9913" width="4" style="134" bestFit="1" customWidth="1"/>
    <col min="9914" max="9914" width="6.5" style="134" bestFit="1" customWidth="1"/>
    <col min="9915" max="9916" width="5.5" style="134" bestFit="1" customWidth="1"/>
    <col min="9917" max="9917" width="9.5" style="134" bestFit="1" customWidth="1"/>
    <col min="9918" max="9918" width="7.5" style="134" bestFit="1" customWidth="1"/>
    <col min="9919" max="9919" width="11.5" style="134"/>
    <col min="9920" max="9920" width="16.5" style="134" bestFit="1" customWidth="1"/>
    <col min="9921" max="9921" width="9.33203125" style="134" bestFit="1" customWidth="1"/>
    <col min="9922" max="9927" width="5.83203125" style="134" bestFit="1" customWidth="1"/>
    <col min="9928" max="9928" width="5.5" style="134" bestFit="1" customWidth="1"/>
    <col min="9929" max="9929" width="5.83203125" style="134" bestFit="1" customWidth="1"/>
    <col min="9930" max="9930" width="11.5" style="134"/>
    <col min="9931" max="9931" width="9.5" style="134" bestFit="1" customWidth="1"/>
    <col min="9932" max="9932" width="8.6640625" style="134" bestFit="1" customWidth="1"/>
    <col min="9933" max="10133" width="11.5" style="134"/>
    <col min="10134" max="10134" width="3.6640625" style="134" customWidth="1"/>
    <col min="10135" max="10137" width="4.33203125" style="134" customWidth="1"/>
    <col min="10138" max="10138" width="6.1640625" style="134" customWidth="1"/>
    <col min="10139" max="10139" width="9.83203125" style="134" customWidth="1"/>
    <col min="10140" max="10150" width="10" style="134" customWidth="1"/>
    <col min="10151" max="10151" width="17.6640625" style="134" customWidth="1"/>
    <col min="10152" max="10157" width="11.5" style="134"/>
    <col min="10158" max="10158" width="16.5" style="134" bestFit="1" customWidth="1"/>
    <col min="10159" max="10159" width="8.5" style="134" bestFit="1" customWidth="1"/>
    <col min="10160" max="10162" width="5.5" style="134" bestFit="1" customWidth="1"/>
    <col min="10163" max="10164" width="6.5" style="134" bestFit="1" customWidth="1"/>
    <col min="10165" max="10166" width="5.5" style="134" bestFit="1" customWidth="1"/>
    <col min="10167" max="10168" width="6.5" style="134" bestFit="1" customWidth="1"/>
    <col min="10169" max="10169" width="4" style="134" bestFit="1" customWidth="1"/>
    <col min="10170" max="10170" width="6.5" style="134" bestFit="1" customWidth="1"/>
    <col min="10171" max="10172" width="5.5" style="134" bestFit="1" customWidth="1"/>
    <col min="10173" max="10173" width="9.5" style="134" bestFit="1" customWidth="1"/>
    <col min="10174" max="10174" width="7.5" style="134" bestFit="1" customWidth="1"/>
    <col min="10175" max="10175" width="11.5" style="134"/>
    <col min="10176" max="10176" width="16.5" style="134" bestFit="1" customWidth="1"/>
    <col min="10177" max="10177" width="9.33203125" style="134" bestFit="1" customWidth="1"/>
    <col min="10178" max="10183" width="5.83203125" style="134" bestFit="1" customWidth="1"/>
    <col min="10184" max="10184" width="5.5" style="134" bestFit="1" customWidth="1"/>
    <col min="10185" max="10185" width="5.83203125" style="134" bestFit="1" customWidth="1"/>
    <col min="10186" max="10186" width="11.5" style="134"/>
    <col min="10187" max="10187" width="9.5" style="134" bestFit="1" customWidth="1"/>
    <col min="10188" max="10188" width="8.6640625" style="134" bestFit="1" customWidth="1"/>
    <col min="10189" max="10389" width="11.5" style="134"/>
    <col min="10390" max="10390" width="3.6640625" style="134" customWidth="1"/>
    <col min="10391" max="10393" width="4.33203125" style="134" customWidth="1"/>
    <col min="10394" max="10394" width="6.1640625" style="134" customWidth="1"/>
    <col min="10395" max="10395" width="9.83203125" style="134" customWidth="1"/>
    <col min="10396" max="10406" width="10" style="134" customWidth="1"/>
    <col min="10407" max="10407" width="17.6640625" style="134" customWidth="1"/>
    <col min="10408" max="10413" width="11.5" style="134"/>
    <col min="10414" max="10414" width="16.5" style="134" bestFit="1" customWidth="1"/>
    <col min="10415" max="10415" width="8.5" style="134" bestFit="1" customWidth="1"/>
    <col min="10416" max="10418" width="5.5" style="134" bestFit="1" customWidth="1"/>
    <col min="10419" max="10420" width="6.5" style="134" bestFit="1" customWidth="1"/>
    <col min="10421" max="10422" width="5.5" style="134" bestFit="1" customWidth="1"/>
    <col min="10423" max="10424" width="6.5" style="134" bestFit="1" customWidth="1"/>
    <col min="10425" max="10425" width="4" style="134" bestFit="1" customWidth="1"/>
    <col min="10426" max="10426" width="6.5" style="134" bestFit="1" customWidth="1"/>
    <col min="10427" max="10428" width="5.5" style="134" bestFit="1" customWidth="1"/>
    <col min="10429" max="10429" width="9.5" style="134" bestFit="1" customWidth="1"/>
    <col min="10430" max="10430" width="7.5" style="134" bestFit="1" customWidth="1"/>
    <col min="10431" max="10431" width="11.5" style="134"/>
    <col min="10432" max="10432" width="16.5" style="134" bestFit="1" customWidth="1"/>
    <col min="10433" max="10433" width="9.33203125" style="134" bestFit="1" customWidth="1"/>
    <col min="10434" max="10439" width="5.83203125" style="134" bestFit="1" customWidth="1"/>
    <col min="10440" max="10440" width="5.5" style="134" bestFit="1" customWidth="1"/>
    <col min="10441" max="10441" width="5.83203125" style="134" bestFit="1" customWidth="1"/>
    <col min="10442" max="10442" width="11.5" style="134"/>
    <col min="10443" max="10443" width="9.5" style="134" bestFit="1" customWidth="1"/>
    <col min="10444" max="10444" width="8.6640625" style="134" bestFit="1" customWidth="1"/>
    <col min="10445" max="10645" width="11.5" style="134"/>
    <col min="10646" max="10646" width="3.6640625" style="134" customWidth="1"/>
    <col min="10647" max="10649" width="4.33203125" style="134" customWidth="1"/>
    <col min="10650" max="10650" width="6.1640625" style="134" customWidth="1"/>
    <col min="10651" max="10651" width="9.83203125" style="134" customWidth="1"/>
    <col min="10652" max="10662" width="10" style="134" customWidth="1"/>
    <col min="10663" max="10663" width="17.6640625" style="134" customWidth="1"/>
    <col min="10664" max="10669" width="11.5" style="134"/>
    <col min="10670" max="10670" width="16.5" style="134" bestFit="1" customWidth="1"/>
    <col min="10671" max="10671" width="8.5" style="134" bestFit="1" customWidth="1"/>
    <col min="10672" max="10674" width="5.5" style="134" bestFit="1" customWidth="1"/>
    <col min="10675" max="10676" width="6.5" style="134" bestFit="1" customWidth="1"/>
    <col min="10677" max="10678" width="5.5" style="134" bestFit="1" customWidth="1"/>
    <col min="10679" max="10680" width="6.5" style="134" bestFit="1" customWidth="1"/>
    <col min="10681" max="10681" width="4" style="134" bestFit="1" customWidth="1"/>
    <col min="10682" max="10682" width="6.5" style="134" bestFit="1" customWidth="1"/>
    <col min="10683" max="10684" width="5.5" style="134" bestFit="1" customWidth="1"/>
    <col min="10685" max="10685" width="9.5" style="134" bestFit="1" customWidth="1"/>
    <col min="10686" max="10686" width="7.5" style="134" bestFit="1" customWidth="1"/>
    <col min="10687" max="10687" width="11.5" style="134"/>
    <col min="10688" max="10688" width="16.5" style="134" bestFit="1" customWidth="1"/>
    <col min="10689" max="10689" width="9.33203125" style="134" bestFit="1" customWidth="1"/>
    <col min="10690" max="10695" width="5.83203125" style="134" bestFit="1" customWidth="1"/>
    <col min="10696" max="10696" width="5.5" style="134" bestFit="1" customWidth="1"/>
    <col min="10697" max="10697" width="5.83203125" style="134" bestFit="1" customWidth="1"/>
    <col min="10698" max="10698" width="11.5" style="134"/>
    <col min="10699" max="10699" width="9.5" style="134" bestFit="1" customWidth="1"/>
    <col min="10700" max="10700" width="8.6640625" style="134" bestFit="1" customWidth="1"/>
    <col min="10701" max="10901" width="11.5" style="134"/>
    <col min="10902" max="10902" width="3.6640625" style="134" customWidth="1"/>
    <col min="10903" max="10905" width="4.33203125" style="134" customWidth="1"/>
    <col min="10906" max="10906" width="6.1640625" style="134" customWidth="1"/>
    <col min="10907" max="10907" width="9.83203125" style="134" customWidth="1"/>
    <col min="10908" max="10918" width="10" style="134" customWidth="1"/>
    <col min="10919" max="10919" width="17.6640625" style="134" customWidth="1"/>
    <col min="10920" max="10925" width="11.5" style="134"/>
    <col min="10926" max="10926" width="16.5" style="134" bestFit="1" customWidth="1"/>
    <col min="10927" max="10927" width="8.5" style="134" bestFit="1" customWidth="1"/>
    <col min="10928" max="10930" width="5.5" style="134" bestFit="1" customWidth="1"/>
    <col min="10931" max="10932" width="6.5" style="134" bestFit="1" customWidth="1"/>
    <col min="10933" max="10934" width="5.5" style="134" bestFit="1" customWidth="1"/>
    <col min="10935" max="10936" width="6.5" style="134" bestFit="1" customWidth="1"/>
    <col min="10937" max="10937" width="4" style="134" bestFit="1" customWidth="1"/>
    <col min="10938" max="10938" width="6.5" style="134" bestFit="1" customWidth="1"/>
    <col min="10939" max="10940" width="5.5" style="134" bestFit="1" customWidth="1"/>
    <col min="10941" max="10941" width="9.5" style="134" bestFit="1" customWidth="1"/>
    <col min="10942" max="10942" width="7.5" style="134" bestFit="1" customWidth="1"/>
    <col min="10943" max="10943" width="11.5" style="134"/>
    <col min="10944" max="10944" width="16.5" style="134" bestFit="1" customWidth="1"/>
    <col min="10945" max="10945" width="9.33203125" style="134" bestFit="1" customWidth="1"/>
    <col min="10946" max="10951" width="5.83203125" style="134" bestFit="1" customWidth="1"/>
    <col min="10952" max="10952" width="5.5" style="134" bestFit="1" customWidth="1"/>
    <col min="10953" max="10953" width="5.83203125" style="134" bestFit="1" customWidth="1"/>
    <col min="10954" max="10954" width="11.5" style="134"/>
    <col min="10955" max="10955" width="9.5" style="134" bestFit="1" customWidth="1"/>
    <col min="10956" max="10956" width="8.6640625" style="134" bestFit="1" customWidth="1"/>
    <col min="10957" max="11157" width="11.5" style="134"/>
    <col min="11158" max="11158" width="3.6640625" style="134" customWidth="1"/>
    <col min="11159" max="11161" width="4.33203125" style="134" customWidth="1"/>
    <col min="11162" max="11162" width="6.1640625" style="134" customWidth="1"/>
    <col min="11163" max="11163" width="9.83203125" style="134" customWidth="1"/>
    <col min="11164" max="11174" width="10" style="134" customWidth="1"/>
    <col min="11175" max="11175" width="17.6640625" style="134" customWidth="1"/>
    <col min="11176" max="11181" width="11.5" style="134"/>
    <col min="11182" max="11182" width="16.5" style="134" bestFit="1" customWidth="1"/>
    <col min="11183" max="11183" width="8.5" style="134" bestFit="1" customWidth="1"/>
    <col min="11184" max="11186" width="5.5" style="134" bestFit="1" customWidth="1"/>
    <col min="11187" max="11188" width="6.5" style="134" bestFit="1" customWidth="1"/>
    <col min="11189" max="11190" width="5.5" style="134" bestFit="1" customWidth="1"/>
    <col min="11191" max="11192" width="6.5" style="134" bestFit="1" customWidth="1"/>
    <col min="11193" max="11193" width="4" style="134" bestFit="1" customWidth="1"/>
    <col min="11194" max="11194" width="6.5" style="134" bestFit="1" customWidth="1"/>
    <col min="11195" max="11196" width="5.5" style="134" bestFit="1" customWidth="1"/>
    <col min="11197" max="11197" width="9.5" style="134" bestFit="1" customWidth="1"/>
    <col min="11198" max="11198" width="7.5" style="134" bestFit="1" customWidth="1"/>
    <col min="11199" max="11199" width="11.5" style="134"/>
    <col min="11200" max="11200" width="16.5" style="134" bestFit="1" customWidth="1"/>
    <col min="11201" max="11201" width="9.33203125" style="134" bestFit="1" customWidth="1"/>
    <col min="11202" max="11207" width="5.83203125" style="134" bestFit="1" customWidth="1"/>
    <col min="11208" max="11208" width="5.5" style="134" bestFit="1" customWidth="1"/>
    <col min="11209" max="11209" width="5.83203125" style="134" bestFit="1" customWidth="1"/>
    <col min="11210" max="11210" width="11.5" style="134"/>
    <col min="11211" max="11211" width="9.5" style="134" bestFit="1" customWidth="1"/>
    <col min="11212" max="11212" width="8.6640625" style="134" bestFit="1" customWidth="1"/>
    <col min="11213" max="11413" width="11.5" style="134"/>
    <col min="11414" max="11414" width="3.6640625" style="134" customWidth="1"/>
    <col min="11415" max="11417" width="4.33203125" style="134" customWidth="1"/>
    <col min="11418" max="11418" width="6.1640625" style="134" customWidth="1"/>
    <col min="11419" max="11419" width="9.83203125" style="134" customWidth="1"/>
    <col min="11420" max="11430" width="10" style="134" customWidth="1"/>
    <col min="11431" max="11431" width="17.6640625" style="134" customWidth="1"/>
    <col min="11432" max="11437" width="11.5" style="134"/>
    <col min="11438" max="11438" width="16.5" style="134" bestFit="1" customWidth="1"/>
    <col min="11439" max="11439" width="8.5" style="134" bestFit="1" customWidth="1"/>
    <col min="11440" max="11442" width="5.5" style="134" bestFit="1" customWidth="1"/>
    <col min="11443" max="11444" width="6.5" style="134" bestFit="1" customWidth="1"/>
    <col min="11445" max="11446" width="5.5" style="134" bestFit="1" customWidth="1"/>
    <col min="11447" max="11448" width="6.5" style="134" bestFit="1" customWidth="1"/>
    <col min="11449" max="11449" width="4" style="134" bestFit="1" customWidth="1"/>
    <col min="11450" max="11450" width="6.5" style="134" bestFit="1" customWidth="1"/>
    <col min="11451" max="11452" width="5.5" style="134" bestFit="1" customWidth="1"/>
    <col min="11453" max="11453" width="9.5" style="134" bestFit="1" customWidth="1"/>
    <col min="11454" max="11454" width="7.5" style="134" bestFit="1" customWidth="1"/>
    <col min="11455" max="11455" width="11.5" style="134"/>
    <col min="11456" max="11456" width="16.5" style="134" bestFit="1" customWidth="1"/>
    <col min="11457" max="11457" width="9.33203125" style="134" bestFit="1" customWidth="1"/>
    <col min="11458" max="11463" width="5.83203125" style="134" bestFit="1" customWidth="1"/>
    <col min="11464" max="11464" width="5.5" style="134" bestFit="1" customWidth="1"/>
    <col min="11465" max="11465" width="5.83203125" style="134" bestFit="1" customWidth="1"/>
    <col min="11466" max="11466" width="11.5" style="134"/>
    <col min="11467" max="11467" width="9.5" style="134" bestFit="1" customWidth="1"/>
    <col min="11468" max="11468" width="8.6640625" style="134" bestFit="1" customWidth="1"/>
    <col min="11469" max="11669" width="11.5" style="134"/>
    <col min="11670" max="11670" width="3.6640625" style="134" customWidth="1"/>
    <col min="11671" max="11673" width="4.33203125" style="134" customWidth="1"/>
    <col min="11674" max="11674" width="6.1640625" style="134" customWidth="1"/>
    <col min="11675" max="11675" width="9.83203125" style="134" customWidth="1"/>
    <col min="11676" max="11686" width="10" style="134" customWidth="1"/>
    <col min="11687" max="11687" width="17.6640625" style="134" customWidth="1"/>
    <col min="11688" max="11693" width="11.5" style="134"/>
    <col min="11694" max="11694" width="16.5" style="134" bestFit="1" customWidth="1"/>
    <col min="11695" max="11695" width="8.5" style="134" bestFit="1" customWidth="1"/>
    <col min="11696" max="11698" width="5.5" style="134" bestFit="1" customWidth="1"/>
    <col min="11699" max="11700" width="6.5" style="134" bestFit="1" customWidth="1"/>
    <col min="11701" max="11702" width="5.5" style="134" bestFit="1" customWidth="1"/>
    <col min="11703" max="11704" width="6.5" style="134" bestFit="1" customWidth="1"/>
    <col min="11705" max="11705" width="4" style="134" bestFit="1" customWidth="1"/>
    <col min="11706" max="11706" width="6.5" style="134" bestFit="1" customWidth="1"/>
    <col min="11707" max="11708" width="5.5" style="134" bestFit="1" customWidth="1"/>
    <col min="11709" max="11709" width="9.5" style="134" bestFit="1" customWidth="1"/>
    <col min="11710" max="11710" width="7.5" style="134" bestFit="1" customWidth="1"/>
    <col min="11711" max="11711" width="11.5" style="134"/>
    <col min="11712" max="11712" width="16.5" style="134" bestFit="1" customWidth="1"/>
    <col min="11713" max="11713" width="9.33203125" style="134" bestFit="1" customWidth="1"/>
    <col min="11714" max="11719" width="5.83203125" style="134" bestFit="1" customWidth="1"/>
    <col min="11720" max="11720" width="5.5" style="134" bestFit="1" customWidth="1"/>
    <col min="11721" max="11721" width="5.83203125" style="134" bestFit="1" customWidth="1"/>
    <col min="11722" max="11722" width="11.5" style="134"/>
    <col min="11723" max="11723" width="9.5" style="134" bestFit="1" customWidth="1"/>
    <col min="11724" max="11724" width="8.6640625" style="134" bestFit="1" customWidth="1"/>
    <col min="11725" max="11925" width="11.5" style="134"/>
    <col min="11926" max="11926" width="3.6640625" style="134" customWidth="1"/>
    <col min="11927" max="11929" width="4.33203125" style="134" customWidth="1"/>
    <col min="11930" max="11930" width="6.1640625" style="134" customWidth="1"/>
    <col min="11931" max="11931" width="9.83203125" style="134" customWidth="1"/>
    <col min="11932" max="11942" width="10" style="134" customWidth="1"/>
    <col min="11943" max="11943" width="17.6640625" style="134" customWidth="1"/>
    <col min="11944" max="11949" width="11.5" style="134"/>
    <col min="11950" max="11950" width="16.5" style="134" bestFit="1" customWidth="1"/>
    <col min="11951" max="11951" width="8.5" style="134" bestFit="1" customWidth="1"/>
    <col min="11952" max="11954" width="5.5" style="134" bestFit="1" customWidth="1"/>
    <col min="11955" max="11956" width="6.5" style="134" bestFit="1" customWidth="1"/>
    <col min="11957" max="11958" width="5.5" style="134" bestFit="1" customWidth="1"/>
    <col min="11959" max="11960" width="6.5" style="134" bestFit="1" customWidth="1"/>
    <col min="11961" max="11961" width="4" style="134" bestFit="1" customWidth="1"/>
    <col min="11962" max="11962" width="6.5" style="134" bestFit="1" customWidth="1"/>
    <col min="11963" max="11964" width="5.5" style="134" bestFit="1" customWidth="1"/>
    <col min="11965" max="11965" width="9.5" style="134" bestFit="1" customWidth="1"/>
    <col min="11966" max="11966" width="7.5" style="134" bestFit="1" customWidth="1"/>
    <col min="11967" max="11967" width="11.5" style="134"/>
    <col min="11968" max="11968" width="16.5" style="134" bestFit="1" customWidth="1"/>
    <col min="11969" max="11969" width="9.33203125" style="134" bestFit="1" customWidth="1"/>
    <col min="11970" max="11975" width="5.83203125" style="134" bestFit="1" customWidth="1"/>
    <col min="11976" max="11976" width="5.5" style="134" bestFit="1" customWidth="1"/>
    <col min="11977" max="11977" width="5.83203125" style="134" bestFit="1" customWidth="1"/>
    <col min="11978" max="11978" width="11.5" style="134"/>
    <col min="11979" max="11979" width="9.5" style="134" bestFit="1" customWidth="1"/>
    <col min="11980" max="11980" width="8.6640625" style="134" bestFit="1" customWidth="1"/>
    <col min="11981" max="12181" width="11.5" style="134"/>
    <col min="12182" max="12182" width="3.6640625" style="134" customWidth="1"/>
    <col min="12183" max="12185" width="4.33203125" style="134" customWidth="1"/>
    <col min="12186" max="12186" width="6.1640625" style="134" customWidth="1"/>
    <col min="12187" max="12187" width="9.83203125" style="134" customWidth="1"/>
    <col min="12188" max="12198" width="10" style="134" customWidth="1"/>
    <col min="12199" max="12199" width="17.6640625" style="134" customWidth="1"/>
    <col min="12200" max="12205" width="11.5" style="134"/>
    <col min="12206" max="12206" width="16.5" style="134" bestFit="1" customWidth="1"/>
    <col min="12207" max="12207" width="8.5" style="134" bestFit="1" customWidth="1"/>
    <col min="12208" max="12210" width="5.5" style="134" bestFit="1" customWidth="1"/>
    <col min="12211" max="12212" width="6.5" style="134" bestFit="1" customWidth="1"/>
    <col min="12213" max="12214" width="5.5" style="134" bestFit="1" customWidth="1"/>
    <col min="12215" max="12216" width="6.5" style="134" bestFit="1" customWidth="1"/>
    <col min="12217" max="12217" width="4" style="134" bestFit="1" customWidth="1"/>
    <col min="12218" max="12218" width="6.5" style="134" bestFit="1" customWidth="1"/>
    <col min="12219" max="12220" width="5.5" style="134" bestFit="1" customWidth="1"/>
    <col min="12221" max="12221" width="9.5" style="134" bestFit="1" customWidth="1"/>
    <col min="12222" max="12222" width="7.5" style="134" bestFit="1" customWidth="1"/>
    <col min="12223" max="12223" width="11.5" style="134"/>
    <col min="12224" max="12224" width="16.5" style="134" bestFit="1" customWidth="1"/>
    <col min="12225" max="12225" width="9.33203125" style="134" bestFit="1" customWidth="1"/>
    <col min="12226" max="12231" width="5.83203125" style="134" bestFit="1" customWidth="1"/>
    <col min="12232" max="12232" width="5.5" style="134" bestFit="1" customWidth="1"/>
    <col min="12233" max="12233" width="5.83203125" style="134" bestFit="1" customWidth="1"/>
    <col min="12234" max="12234" width="11.5" style="134"/>
    <col min="12235" max="12235" width="9.5" style="134" bestFit="1" customWidth="1"/>
    <col min="12236" max="12236" width="8.6640625" style="134" bestFit="1" customWidth="1"/>
    <col min="12237" max="12437" width="11.5" style="134"/>
    <col min="12438" max="12438" width="3.6640625" style="134" customWidth="1"/>
    <col min="12439" max="12441" width="4.33203125" style="134" customWidth="1"/>
    <col min="12442" max="12442" width="6.1640625" style="134" customWidth="1"/>
    <col min="12443" max="12443" width="9.83203125" style="134" customWidth="1"/>
    <col min="12444" max="12454" width="10" style="134" customWidth="1"/>
    <col min="12455" max="12455" width="17.6640625" style="134" customWidth="1"/>
    <col min="12456" max="12461" width="11.5" style="134"/>
    <col min="12462" max="12462" width="16.5" style="134" bestFit="1" customWidth="1"/>
    <col min="12463" max="12463" width="8.5" style="134" bestFit="1" customWidth="1"/>
    <col min="12464" max="12466" width="5.5" style="134" bestFit="1" customWidth="1"/>
    <col min="12467" max="12468" width="6.5" style="134" bestFit="1" customWidth="1"/>
    <col min="12469" max="12470" width="5.5" style="134" bestFit="1" customWidth="1"/>
    <col min="12471" max="12472" width="6.5" style="134" bestFit="1" customWidth="1"/>
    <col min="12473" max="12473" width="4" style="134" bestFit="1" customWidth="1"/>
    <col min="12474" max="12474" width="6.5" style="134" bestFit="1" customWidth="1"/>
    <col min="12475" max="12476" width="5.5" style="134" bestFit="1" customWidth="1"/>
    <col min="12477" max="12477" width="9.5" style="134" bestFit="1" customWidth="1"/>
    <col min="12478" max="12478" width="7.5" style="134" bestFit="1" customWidth="1"/>
    <col min="12479" max="12479" width="11.5" style="134"/>
    <col min="12480" max="12480" width="16.5" style="134" bestFit="1" customWidth="1"/>
    <col min="12481" max="12481" width="9.33203125" style="134" bestFit="1" customWidth="1"/>
    <col min="12482" max="12487" width="5.83203125" style="134" bestFit="1" customWidth="1"/>
    <col min="12488" max="12488" width="5.5" style="134" bestFit="1" customWidth="1"/>
    <col min="12489" max="12489" width="5.83203125" style="134" bestFit="1" customWidth="1"/>
    <col min="12490" max="12490" width="11.5" style="134"/>
    <col min="12491" max="12491" width="9.5" style="134" bestFit="1" customWidth="1"/>
    <col min="12492" max="12492" width="8.6640625" style="134" bestFit="1" customWidth="1"/>
    <col min="12493" max="12693" width="11.5" style="134"/>
    <col min="12694" max="12694" width="3.6640625" style="134" customWidth="1"/>
    <col min="12695" max="12697" width="4.33203125" style="134" customWidth="1"/>
    <col min="12698" max="12698" width="6.1640625" style="134" customWidth="1"/>
    <col min="12699" max="12699" width="9.83203125" style="134" customWidth="1"/>
    <col min="12700" max="12710" width="10" style="134" customWidth="1"/>
    <col min="12711" max="12711" width="17.6640625" style="134" customWidth="1"/>
    <col min="12712" max="12717" width="11.5" style="134"/>
    <col min="12718" max="12718" width="16.5" style="134" bestFit="1" customWidth="1"/>
    <col min="12719" max="12719" width="8.5" style="134" bestFit="1" customWidth="1"/>
    <col min="12720" max="12722" width="5.5" style="134" bestFit="1" customWidth="1"/>
    <col min="12723" max="12724" width="6.5" style="134" bestFit="1" customWidth="1"/>
    <col min="12725" max="12726" width="5.5" style="134" bestFit="1" customWidth="1"/>
    <col min="12727" max="12728" width="6.5" style="134" bestFit="1" customWidth="1"/>
    <col min="12729" max="12729" width="4" style="134" bestFit="1" customWidth="1"/>
    <col min="12730" max="12730" width="6.5" style="134" bestFit="1" customWidth="1"/>
    <col min="12731" max="12732" width="5.5" style="134" bestFit="1" customWidth="1"/>
    <col min="12733" max="12733" width="9.5" style="134" bestFit="1" customWidth="1"/>
    <col min="12734" max="12734" width="7.5" style="134" bestFit="1" customWidth="1"/>
    <col min="12735" max="12735" width="11.5" style="134"/>
    <col min="12736" max="12736" width="16.5" style="134" bestFit="1" customWidth="1"/>
    <col min="12737" max="12737" width="9.33203125" style="134" bestFit="1" customWidth="1"/>
    <col min="12738" max="12743" width="5.83203125" style="134" bestFit="1" customWidth="1"/>
    <col min="12744" max="12744" width="5.5" style="134" bestFit="1" customWidth="1"/>
    <col min="12745" max="12745" width="5.83203125" style="134" bestFit="1" customWidth="1"/>
    <col min="12746" max="12746" width="11.5" style="134"/>
    <col min="12747" max="12747" width="9.5" style="134" bestFit="1" customWidth="1"/>
    <col min="12748" max="12748" width="8.6640625" style="134" bestFit="1" customWidth="1"/>
    <col min="12749" max="12949" width="11.5" style="134"/>
    <col min="12950" max="12950" width="3.6640625" style="134" customWidth="1"/>
    <col min="12951" max="12953" width="4.33203125" style="134" customWidth="1"/>
    <col min="12954" max="12954" width="6.1640625" style="134" customWidth="1"/>
    <col min="12955" max="12955" width="9.83203125" style="134" customWidth="1"/>
    <col min="12956" max="12966" width="10" style="134" customWidth="1"/>
    <col min="12967" max="12967" width="17.6640625" style="134" customWidth="1"/>
    <col min="12968" max="12973" width="11.5" style="134"/>
    <col min="12974" max="12974" width="16.5" style="134" bestFit="1" customWidth="1"/>
    <col min="12975" max="12975" width="8.5" style="134" bestFit="1" customWidth="1"/>
    <col min="12976" max="12978" width="5.5" style="134" bestFit="1" customWidth="1"/>
    <col min="12979" max="12980" width="6.5" style="134" bestFit="1" customWidth="1"/>
    <col min="12981" max="12982" width="5.5" style="134" bestFit="1" customWidth="1"/>
    <col min="12983" max="12984" width="6.5" style="134" bestFit="1" customWidth="1"/>
    <col min="12985" max="12985" width="4" style="134" bestFit="1" customWidth="1"/>
    <col min="12986" max="12986" width="6.5" style="134" bestFit="1" customWidth="1"/>
    <col min="12987" max="12988" width="5.5" style="134" bestFit="1" customWidth="1"/>
    <col min="12989" max="12989" width="9.5" style="134" bestFit="1" customWidth="1"/>
    <col min="12990" max="12990" width="7.5" style="134" bestFit="1" customWidth="1"/>
    <col min="12991" max="12991" width="11.5" style="134"/>
    <col min="12992" max="12992" width="16.5" style="134" bestFit="1" customWidth="1"/>
    <col min="12993" max="12993" width="9.33203125" style="134" bestFit="1" customWidth="1"/>
    <col min="12994" max="12999" width="5.83203125" style="134" bestFit="1" customWidth="1"/>
    <col min="13000" max="13000" width="5.5" style="134" bestFit="1" customWidth="1"/>
    <col min="13001" max="13001" width="5.83203125" style="134" bestFit="1" customWidth="1"/>
    <col min="13002" max="13002" width="11.5" style="134"/>
    <col min="13003" max="13003" width="9.5" style="134" bestFit="1" customWidth="1"/>
    <col min="13004" max="13004" width="8.6640625" style="134" bestFit="1" customWidth="1"/>
    <col min="13005" max="13205" width="11.5" style="134"/>
    <col min="13206" max="13206" width="3.6640625" style="134" customWidth="1"/>
    <col min="13207" max="13209" width="4.33203125" style="134" customWidth="1"/>
    <col min="13210" max="13210" width="6.1640625" style="134" customWidth="1"/>
    <col min="13211" max="13211" width="9.83203125" style="134" customWidth="1"/>
    <col min="13212" max="13222" width="10" style="134" customWidth="1"/>
    <col min="13223" max="13223" width="17.6640625" style="134" customWidth="1"/>
    <col min="13224" max="13229" width="11.5" style="134"/>
    <col min="13230" max="13230" width="16.5" style="134" bestFit="1" customWidth="1"/>
    <col min="13231" max="13231" width="8.5" style="134" bestFit="1" customWidth="1"/>
    <col min="13232" max="13234" width="5.5" style="134" bestFit="1" customWidth="1"/>
    <col min="13235" max="13236" width="6.5" style="134" bestFit="1" customWidth="1"/>
    <col min="13237" max="13238" width="5.5" style="134" bestFit="1" customWidth="1"/>
    <col min="13239" max="13240" width="6.5" style="134" bestFit="1" customWidth="1"/>
    <col min="13241" max="13241" width="4" style="134" bestFit="1" customWidth="1"/>
    <col min="13242" max="13242" width="6.5" style="134" bestFit="1" customWidth="1"/>
    <col min="13243" max="13244" width="5.5" style="134" bestFit="1" customWidth="1"/>
    <col min="13245" max="13245" width="9.5" style="134" bestFit="1" customWidth="1"/>
    <col min="13246" max="13246" width="7.5" style="134" bestFit="1" customWidth="1"/>
    <col min="13247" max="13247" width="11.5" style="134"/>
    <col min="13248" max="13248" width="16.5" style="134" bestFit="1" customWidth="1"/>
    <col min="13249" max="13249" width="9.33203125" style="134" bestFit="1" customWidth="1"/>
    <col min="13250" max="13255" width="5.83203125" style="134" bestFit="1" customWidth="1"/>
    <col min="13256" max="13256" width="5.5" style="134" bestFit="1" customWidth="1"/>
    <col min="13257" max="13257" width="5.83203125" style="134" bestFit="1" customWidth="1"/>
    <col min="13258" max="13258" width="11.5" style="134"/>
    <col min="13259" max="13259" width="9.5" style="134" bestFit="1" customWidth="1"/>
    <col min="13260" max="13260" width="8.6640625" style="134" bestFit="1" customWidth="1"/>
    <col min="13261" max="13461" width="11.5" style="134"/>
    <col min="13462" max="13462" width="3.6640625" style="134" customWidth="1"/>
    <col min="13463" max="13465" width="4.33203125" style="134" customWidth="1"/>
    <col min="13466" max="13466" width="6.1640625" style="134" customWidth="1"/>
    <col min="13467" max="13467" width="9.83203125" style="134" customWidth="1"/>
    <col min="13468" max="13478" width="10" style="134" customWidth="1"/>
    <col min="13479" max="13479" width="17.6640625" style="134" customWidth="1"/>
    <col min="13480" max="13485" width="11.5" style="134"/>
    <col min="13486" max="13486" width="16.5" style="134" bestFit="1" customWidth="1"/>
    <col min="13487" max="13487" width="8.5" style="134" bestFit="1" customWidth="1"/>
    <col min="13488" max="13490" width="5.5" style="134" bestFit="1" customWidth="1"/>
    <col min="13491" max="13492" width="6.5" style="134" bestFit="1" customWidth="1"/>
    <col min="13493" max="13494" width="5.5" style="134" bestFit="1" customWidth="1"/>
    <col min="13495" max="13496" width="6.5" style="134" bestFit="1" customWidth="1"/>
    <col min="13497" max="13497" width="4" style="134" bestFit="1" customWidth="1"/>
    <col min="13498" max="13498" width="6.5" style="134" bestFit="1" customWidth="1"/>
    <col min="13499" max="13500" width="5.5" style="134" bestFit="1" customWidth="1"/>
    <col min="13501" max="13501" width="9.5" style="134" bestFit="1" customWidth="1"/>
    <col min="13502" max="13502" width="7.5" style="134" bestFit="1" customWidth="1"/>
    <col min="13503" max="13503" width="11.5" style="134"/>
    <col min="13504" max="13504" width="16.5" style="134" bestFit="1" customWidth="1"/>
    <col min="13505" max="13505" width="9.33203125" style="134" bestFit="1" customWidth="1"/>
    <col min="13506" max="13511" width="5.83203125" style="134" bestFit="1" customWidth="1"/>
    <col min="13512" max="13512" width="5.5" style="134" bestFit="1" customWidth="1"/>
    <col min="13513" max="13513" width="5.83203125" style="134" bestFit="1" customWidth="1"/>
    <col min="13514" max="13514" width="11.5" style="134"/>
    <col min="13515" max="13515" width="9.5" style="134" bestFit="1" customWidth="1"/>
    <col min="13516" max="13516" width="8.6640625" style="134" bestFit="1" customWidth="1"/>
    <col min="13517" max="13717" width="11.5" style="134"/>
    <col min="13718" max="13718" width="3.6640625" style="134" customWidth="1"/>
    <col min="13719" max="13721" width="4.33203125" style="134" customWidth="1"/>
    <col min="13722" max="13722" width="6.1640625" style="134" customWidth="1"/>
    <col min="13723" max="13723" width="9.83203125" style="134" customWidth="1"/>
    <col min="13724" max="13734" width="10" style="134" customWidth="1"/>
    <col min="13735" max="13735" width="17.6640625" style="134" customWidth="1"/>
    <col min="13736" max="13741" width="11.5" style="134"/>
    <col min="13742" max="13742" width="16.5" style="134" bestFit="1" customWidth="1"/>
    <col min="13743" max="13743" width="8.5" style="134" bestFit="1" customWidth="1"/>
    <col min="13744" max="13746" width="5.5" style="134" bestFit="1" customWidth="1"/>
    <col min="13747" max="13748" width="6.5" style="134" bestFit="1" customWidth="1"/>
    <col min="13749" max="13750" width="5.5" style="134" bestFit="1" customWidth="1"/>
    <col min="13751" max="13752" width="6.5" style="134" bestFit="1" customWidth="1"/>
    <col min="13753" max="13753" width="4" style="134" bestFit="1" customWidth="1"/>
    <col min="13754" max="13754" width="6.5" style="134" bestFit="1" customWidth="1"/>
    <col min="13755" max="13756" width="5.5" style="134" bestFit="1" customWidth="1"/>
    <col min="13757" max="13757" width="9.5" style="134" bestFit="1" customWidth="1"/>
    <col min="13758" max="13758" width="7.5" style="134" bestFit="1" customWidth="1"/>
    <col min="13759" max="13759" width="11.5" style="134"/>
    <col min="13760" max="13760" width="16.5" style="134" bestFit="1" customWidth="1"/>
    <col min="13761" max="13761" width="9.33203125" style="134" bestFit="1" customWidth="1"/>
    <col min="13762" max="13767" width="5.83203125" style="134" bestFit="1" customWidth="1"/>
    <col min="13768" max="13768" width="5.5" style="134" bestFit="1" customWidth="1"/>
    <col min="13769" max="13769" width="5.83203125" style="134" bestFit="1" customWidth="1"/>
    <col min="13770" max="13770" width="11.5" style="134"/>
    <col min="13771" max="13771" width="9.5" style="134" bestFit="1" customWidth="1"/>
    <col min="13772" max="13772" width="8.6640625" style="134" bestFit="1" customWidth="1"/>
    <col min="13773" max="13973" width="11.5" style="134"/>
    <col min="13974" max="13974" width="3.6640625" style="134" customWidth="1"/>
    <col min="13975" max="13977" width="4.33203125" style="134" customWidth="1"/>
    <col min="13978" max="13978" width="6.1640625" style="134" customWidth="1"/>
    <col min="13979" max="13979" width="9.83203125" style="134" customWidth="1"/>
    <col min="13980" max="13990" width="10" style="134" customWidth="1"/>
    <col min="13991" max="13991" width="17.6640625" style="134" customWidth="1"/>
    <col min="13992" max="13997" width="11.5" style="134"/>
    <col min="13998" max="13998" width="16.5" style="134" bestFit="1" customWidth="1"/>
    <col min="13999" max="13999" width="8.5" style="134" bestFit="1" customWidth="1"/>
    <col min="14000" max="14002" width="5.5" style="134" bestFit="1" customWidth="1"/>
    <col min="14003" max="14004" width="6.5" style="134" bestFit="1" customWidth="1"/>
    <col min="14005" max="14006" width="5.5" style="134" bestFit="1" customWidth="1"/>
    <col min="14007" max="14008" width="6.5" style="134" bestFit="1" customWidth="1"/>
    <col min="14009" max="14009" width="4" style="134" bestFit="1" customWidth="1"/>
    <col min="14010" max="14010" width="6.5" style="134" bestFit="1" customWidth="1"/>
    <col min="14011" max="14012" width="5.5" style="134" bestFit="1" customWidth="1"/>
    <col min="14013" max="14013" width="9.5" style="134" bestFit="1" customWidth="1"/>
    <col min="14014" max="14014" width="7.5" style="134" bestFit="1" customWidth="1"/>
    <col min="14015" max="14015" width="11.5" style="134"/>
    <col min="14016" max="14016" width="16.5" style="134" bestFit="1" customWidth="1"/>
    <col min="14017" max="14017" width="9.33203125" style="134" bestFit="1" customWidth="1"/>
    <col min="14018" max="14023" width="5.83203125" style="134" bestFit="1" customWidth="1"/>
    <col min="14024" max="14024" width="5.5" style="134" bestFit="1" customWidth="1"/>
    <col min="14025" max="14025" width="5.83203125" style="134" bestFit="1" customWidth="1"/>
    <col min="14026" max="14026" width="11.5" style="134"/>
    <col min="14027" max="14027" width="9.5" style="134" bestFit="1" customWidth="1"/>
    <col min="14028" max="14028" width="8.6640625" style="134" bestFit="1" customWidth="1"/>
    <col min="14029" max="14229" width="11.5" style="134"/>
    <col min="14230" max="14230" width="3.6640625" style="134" customWidth="1"/>
    <col min="14231" max="14233" width="4.33203125" style="134" customWidth="1"/>
    <col min="14234" max="14234" width="6.1640625" style="134" customWidth="1"/>
    <col min="14235" max="14235" width="9.83203125" style="134" customWidth="1"/>
    <col min="14236" max="14246" width="10" style="134" customWidth="1"/>
    <col min="14247" max="14247" width="17.6640625" style="134" customWidth="1"/>
    <col min="14248" max="14253" width="11.5" style="134"/>
    <col min="14254" max="14254" width="16.5" style="134" bestFit="1" customWidth="1"/>
    <col min="14255" max="14255" width="8.5" style="134" bestFit="1" customWidth="1"/>
    <col min="14256" max="14258" width="5.5" style="134" bestFit="1" customWidth="1"/>
    <col min="14259" max="14260" width="6.5" style="134" bestFit="1" customWidth="1"/>
    <col min="14261" max="14262" width="5.5" style="134" bestFit="1" customWidth="1"/>
    <col min="14263" max="14264" width="6.5" style="134" bestFit="1" customWidth="1"/>
    <col min="14265" max="14265" width="4" style="134" bestFit="1" customWidth="1"/>
    <col min="14266" max="14266" width="6.5" style="134" bestFit="1" customWidth="1"/>
    <col min="14267" max="14268" width="5.5" style="134" bestFit="1" customWidth="1"/>
    <col min="14269" max="14269" width="9.5" style="134" bestFit="1" customWidth="1"/>
    <col min="14270" max="14270" width="7.5" style="134" bestFit="1" customWidth="1"/>
    <col min="14271" max="14271" width="11.5" style="134"/>
    <col min="14272" max="14272" width="16.5" style="134" bestFit="1" customWidth="1"/>
    <col min="14273" max="14273" width="9.33203125" style="134" bestFit="1" customWidth="1"/>
    <col min="14274" max="14279" width="5.83203125" style="134" bestFit="1" customWidth="1"/>
    <col min="14280" max="14280" width="5.5" style="134" bestFit="1" customWidth="1"/>
    <col min="14281" max="14281" width="5.83203125" style="134" bestFit="1" customWidth="1"/>
    <col min="14282" max="14282" width="11.5" style="134"/>
    <col min="14283" max="14283" width="9.5" style="134" bestFit="1" customWidth="1"/>
    <col min="14284" max="14284" width="8.6640625" style="134" bestFit="1" customWidth="1"/>
    <col min="14285" max="14485" width="11.5" style="134"/>
    <col min="14486" max="14486" width="3.6640625" style="134" customWidth="1"/>
    <col min="14487" max="14489" width="4.33203125" style="134" customWidth="1"/>
    <col min="14490" max="14490" width="6.1640625" style="134" customWidth="1"/>
    <col min="14491" max="14491" width="9.83203125" style="134" customWidth="1"/>
    <col min="14492" max="14502" width="10" style="134" customWidth="1"/>
    <col min="14503" max="14503" width="17.6640625" style="134" customWidth="1"/>
    <col min="14504" max="14509" width="11.5" style="134"/>
    <col min="14510" max="14510" width="16.5" style="134" bestFit="1" customWidth="1"/>
    <col min="14511" max="14511" width="8.5" style="134" bestFit="1" customWidth="1"/>
    <col min="14512" max="14514" width="5.5" style="134" bestFit="1" customWidth="1"/>
    <col min="14515" max="14516" width="6.5" style="134" bestFit="1" customWidth="1"/>
    <col min="14517" max="14518" width="5.5" style="134" bestFit="1" customWidth="1"/>
    <col min="14519" max="14520" width="6.5" style="134" bestFit="1" customWidth="1"/>
    <col min="14521" max="14521" width="4" style="134" bestFit="1" customWidth="1"/>
    <col min="14522" max="14522" width="6.5" style="134" bestFit="1" customWidth="1"/>
    <col min="14523" max="14524" width="5.5" style="134" bestFit="1" customWidth="1"/>
    <col min="14525" max="14525" width="9.5" style="134" bestFit="1" customWidth="1"/>
    <col min="14526" max="14526" width="7.5" style="134" bestFit="1" customWidth="1"/>
    <col min="14527" max="14527" width="11.5" style="134"/>
    <col min="14528" max="14528" width="16.5" style="134" bestFit="1" customWidth="1"/>
    <col min="14529" max="14529" width="9.33203125" style="134" bestFit="1" customWidth="1"/>
    <col min="14530" max="14535" width="5.83203125" style="134" bestFit="1" customWidth="1"/>
    <col min="14536" max="14536" width="5.5" style="134" bestFit="1" customWidth="1"/>
    <col min="14537" max="14537" width="5.83203125" style="134" bestFit="1" customWidth="1"/>
    <col min="14538" max="14538" width="11.5" style="134"/>
    <col min="14539" max="14539" width="9.5" style="134" bestFit="1" customWidth="1"/>
    <col min="14540" max="14540" width="8.6640625" style="134" bestFit="1" customWidth="1"/>
    <col min="14541" max="14741" width="11.5" style="134"/>
    <col min="14742" max="14742" width="3.6640625" style="134" customWidth="1"/>
    <col min="14743" max="14745" width="4.33203125" style="134" customWidth="1"/>
    <col min="14746" max="14746" width="6.1640625" style="134" customWidth="1"/>
    <col min="14747" max="14747" width="9.83203125" style="134" customWidth="1"/>
    <col min="14748" max="14758" width="10" style="134" customWidth="1"/>
    <col min="14759" max="14759" width="17.6640625" style="134" customWidth="1"/>
    <col min="14760" max="14765" width="11.5" style="134"/>
    <col min="14766" max="14766" width="16.5" style="134" bestFit="1" customWidth="1"/>
    <col min="14767" max="14767" width="8.5" style="134" bestFit="1" customWidth="1"/>
    <col min="14768" max="14770" width="5.5" style="134" bestFit="1" customWidth="1"/>
    <col min="14771" max="14772" width="6.5" style="134" bestFit="1" customWidth="1"/>
    <col min="14773" max="14774" width="5.5" style="134" bestFit="1" customWidth="1"/>
    <col min="14775" max="14776" width="6.5" style="134" bestFit="1" customWidth="1"/>
    <col min="14777" max="14777" width="4" style="134" bestFit="1" customWidth="1"/>
    <col min="14778" max="14778" width="6.5" style="134" bestFit="1" customWidth="1"/>
    <col min="14779" max="14780" width="5.5" style="134" bestFit="1" customWidth="1"/>
    <col min="14781" max="14781" width="9.5" style="134" bestFit="1" customWidth="1"/>
    <col min="14782" max="14782" width="7.5" style="134" bestFit="1" customWidth="1"/>
    <col min="14783" max="14783" width="11.5" style="134"/>
    <col min="14784" max="14784" width="16.5" style="134" bestFit="1" customWidth="1"/>
    <col min="14785" max="14785" width="9.33203125" style="134" bestFit="1" customWidth="1"/>
    <col min="14786" max="14791" width="5.83203125" style="134" bestFit="1" customWidth="1"/>
    <col min="14792" max="14792" width="5.5" style="134" bestFit="1" customWidth="1"/>
    <col min="14793" max="14793" width="5.83203125" style="134" bestFit="1" customWidth="1"/>
    <col min="14794" max="14794" width="11.5" style="134"/>
    <col min="14795" max="14795" width="9.5" style="134" bestFit="1" customWidth="1"/>
    <col min="14796" max="14796" width="8.6640625" style="134" bestFit="1" customWidth="1"/>
    <col min="14797" max="14997" width="11.5" style="134"/>
    <col min="14998" max="14998" width="3.6640625" style="134" customWidth="1"/>
    <col min="14999" max="15001" width="4.33203125" style="134" customWidth="1"/>
    <col min="15002" max="15002" width="6.1640625" style="134" customWidth="1"/>
    <col min="15003" max="15003" width="9.83203125" style="134" customWidth="1"/>
    <col min="15004" max="15014" width="10" style="134" customWidth="1"/>
    <col min="15015" max="15015" width="17.6640625" style="134" customWidth="1"/>
    <col min="15016" max="15021" width="11.5" style="134"/>
    <col min="15022" max="15022" width="16.5" style="134" bestFit="1" customWidth="1"/>
    <col min="15023" max="15023" width="8.5" style="134" bestFit="1" customWidth="1"/>
    <col min="15024" max="15026" width="5.5" style="134" bestFit="1" customWidth="1"/>
    <col min="15027" max="15028" width="6.5" style="134" bestFit="1" customWidth="1"/>
    <col min="15029" max="15030" width="5.5" style="134" bestFit="1" customWidth="1"/>
    <col min="15031" max="15032" width="6.5" style="134" bestFit="1" customWidth="1"/>
    <col min="15033" max="15033" width="4" style="134" bestFit="1" customWidth="1"/>
    <col min="15034" max="15034" width="6.5" style="134" bestFit="1" customWidth="1"/>
    <col min="15035" max="15036" width="5.5" style="134" bestFit="1" customWidth="1"/>
    <col min="15037" max="15037" width="9.5" style="134" bestFit="1" customWidth="1"/>
    <col min="15038" max="15038" width="7.5" style="134" bestFit="1" customWidth="1"/>
    <col min="15039" max="15039" width="11.5" style="134"/>
    <col min="15040" max="15040" width="16.5" style="134" bestFit="1" customWidth="1"/>
    <col min="15041" max="15041" width="9.33203125" style="134" bestFit="1" customWidth="1"/>
    <col min="15042" max="15047" width="5.83203125" style="134" bestFit="1" customWidth="1"/>
    <col min="15048" max="15048" width="5.5" style="134" bestFit="1" customWidth="1"/>
    <col min="15049" max="15049" width="5.83203125" style="134" bestFit="1" customWidth="1"/>
    <col min="15050" max="15050" width="11.5" style="134"/>
    <col min="15051" max="15051" width="9.5" style="134" bestFit="1" customWidth="1"/>
    <col min="15052" max="15052" width="8.6640625" style="134" bestFit="1" customWidth="1"/>
    <col min="15053" max="15253" width="11.5" style="134"/>
    <col min="15254" max="15254" width="3.6640625" style="134" customWidth="1"/>
    <col min="15255" max="15257" width="4.33203125" style="134" customWidth="1"/>
    <col min="15258" max="15258" width="6.1640625" style="134" customWidth="1"/>
    <col min="15259" max="15259" width="9.83203125" style="134" customWidth="1"/>
    <col min="15260" max="15270" width="10" style="134" customWidth="1"/>
    <col min="15271" max="15271" width="17.6640625" style="134" customWidth="1"/>
    <col min="15272" max="15277" width="11.5" style="134"/>
    <col min="15278" max="15278" width="16.5" style="134" bestFit="1" customWidth="1"/>
    <col min="15279" max="15279" width="8.5" style="134" bestFit="1" customWidth="1"/>
    <col min="15280" max="15282" width="5.5" style="134" bestFit="1" customWidth="1"/>
    <col min="15283" max="15284" width="6.5" style="134" bestFit="1" customWidth="1"/>
    <col min="15285" max="15286" width="5.5" style="134" bestFit="1" customWidth="1"/>
    <col min="15287" max="15288" width="6.5" style="134" bestFit="1" customWidth="1"/>
    <col min="15289" max="15289" width="4" style="134" bestFit="1" customWidth="1"/>
    <col min="15290" max="15290" width="6.5" style="134" bestFit="1" customWidth="1"/>
    <col min="15291" max="15292" width="5.5" style="134" bestFit="1" customWidth="1"/>
    <col min="15293" max="15293" width="9.5" style="134" bestFit="1" customWidth="1"/>
    <col min="15294" max="15294" width="7.5" style="134" bestFit="1" customWidth="1"/>
    <col min="15295" max="15295" width="11.5" style="134"/>
    <col min="15296" max="15296" width="16.5" style="134" bestFit="1" customWidth="1"/>
    <col min="15297" max="15297" width="9.33203125" style="134" bestFit="1" customWidth="1"/>
    <col min="15298" max="15303" width="5.83203125" style="134" bestFit="1" customWidth="1"/>
    <col min="15304" max="15304" width="5.5" style="134" bestFit="1" customWidth="1"/>
    <col min="15305" max="15305" width="5.83203125" style="134" bestFit="1" customWidth="1"/>
    <col min="15306" max="15306" width="11.5" style="134"/>
    <col min="15307" max="15307" width="9.5" style="134" bestFit="1" customWidth="1"/>
    <col min="15308" max="15308" width="8.6640625" style="134" bestFit="1" customWidth="1"/>
    <col min="15309" max="15509" width="11.5" style="134"/>
    <col min="15510" max="15510" width="3.6640625" style="134" customWidth="1"/>
    <col min="15511" max="15513" width="4.33203125" style="134" customWidth="1"/>
    <col min="15514" max="15514" width="6.1640625" style="134" customWidth="1"/>
    <col min="15515" max="15515" width="9.83203125" style="134" customWidth="1"/>
    <col min="15516" max="15526" width="10" style="134" customWidth="1"/>
    <col min="15527" max="15527" width="17.6640625" style="134" customWidth="1"/>
    <col min="15528" max="15533" width="11.5" style="134"/>
    <col min="15534" max="15534" width="16.5" style="134" bestFit="1" customWidth="1"/>
    <col min="15535" max="15535" width="8.5" style="134" bestFit="1" customWidth="1"/>
    <col min="15536" max="15538" width="5.5" style="134" bestFit="1" customWidth="1"/>
    <col min="15539" max="15540" width="6.5" style="134" bestFit="1" customWidth="1"/>
    <col min="15541" max="15542" width="5.5" style="134" bestFit="1" customWidth="1"/>
    <col min="15543" max="15544" width="6.5" style="134" bestFit="1" customWidth="1"/>
    <col min="15545" max="15545" width="4" style="134" bestFit="1" customWidth="1"/>
    <col min="15546" max="15546" width="6.5" style="134" bestFit="1" customWidth="1"/>
    <col min="15547" max="15548" width="5.5" style="134" bestFit="1" customWidth="1"/>
    <col min="15549" max="15549" width="9.5" style="134" bestFit="1" customWidth="1"/>
    <col min="15550" max="15550" width="7.5" style="134" bestFit="1" customWidth="1"/>
    <col min="15551" max="15551" width="11.5" style="134"/>
    <col min="15552" max="15552" width="16.5" style="134" bestFit="1" customWidth="1"/>
    <col min="15553" max="15553" width="9.33203125" style="134" bestFit="1" customWidth="1"/>
    <col min="15554" max="15559" width="5.83203125" style="134" bestFit="1" customWidth="1"/>
    <col min="15560" max="15560" width="5.5" style="134" bestFit="1" customWidth="1"/>
    <col min="15561" max="15561" width="5.83203125" style="134" bestFit="1" customWidth="1"/>
    <col min="15562" max="15562" width="11.5" style="134"/>
    <col min="15563" max="15563" width="9.5" style="134" bestFit="1" customWidth="1"/>
    <col min="15564" max="15564" width="8.6640625" style="134" bestFit="1" customWidth="1"/>
    <col min="15565" max="15765" width="11.5" style="134"/>
    <col min="15766" max="15766" width="3.6640625" style="134" customWidth="1"/>
    <col min="15767" max="15769" width="4.33203125" style="134" customWidth="1"/>
    <col min="15770" max="15770" width="6.1640625" style="134" customWidth="1"/>
    <col min="15771" max="15771" width="9.83203125" style="134" customWidth="1"/>
    <col min="15772" max="15782" width="10" style="134" customWidth="1"/>
    <col min="15783" max="15783" width="17.6640625" style="134" customWidth="1"/>
    <col min="15784" max="15789" width="11.5" style="134"/>
    <col min="15790" max="15790" width="16.5" style="134" bestFit="1" customWidth="1"/>
    <col min="15791" max="15791" width="8.5" style="134" bestFit="1" customWidth="1"/>
    <col min="15792" max="15794" width="5.5" style="134" bestFit="1" customWidth="1"/>
    <col min="15795" max="15796" width="6.5" style="134" bestFit="1" customWidth="1"/>
    <col min="15797" max="15798" width="5.5" style="134" bestFit="1" customWidth="1"/>
    <col min="15799" max="15800" width="6.5" style="134" bestFit="1" customWidth="1"/>
    <col min="15801" max="15801" width="4" style="134" bestFit="1" customWidth="1"/>
    <col min="15802" max="15802" width="6.5" style="134" bestFit="1" customWidth="1"/>
    <col min="15803" max="15804" width="5.5" style="134" bestFit="1" customWidth="1"/>
    <col min="15805" max="15805" width="9.5" style="134" bestFit="1" customWidth="1"/>
    <col min="15806" max="15806" width="7.5" style="134" bestFit="1" customWidth="1"/>
    <col min="15807" max="15807" width="11.5" style="134"/>
    <col min="15808" max="15808" width="16.5" style="134" bestFit="1" customWidth="1"/>
    <col min="15809" max="15809" width="9.33203125" style="134" bestFit="1" customWidth="1"/>
    <col min="15810" max="15815" width="5.83203125" style="134" bestFit="1" customWidth="1"/>
    <col min="15816" max="15816" width="5.5" style="134" bestFit="1" customWidth="1"/>
    <col min="15817" max="15817" width="5.83203125" style="134" bestFit="1" customWidth="1"/>
    <col min="15818" max="15818" width="11.5" style="134"/>
    <col min="15819" max="15819" width="9.5" style="134" bestFit="1" customWidth="1"/>
    <col min="15820" max="15820" width="8.6640625" style="134" bestFit="1" customWidth="1"/>
    <col min="15821" max="16021" width="11.5" style="134"/>
    <col min="16022" max="16022" width="3.6640625" style="134" customWidth="1"/>
    <col min="16023" max="16025" width="4.33203125" style="134" customWidth="1"/>
    <col min="16026" max="16026" width="6.1640625" style="134" customWidth="1"/>
    <col min="16027" max="16027" width="9.83203125" style="134" customWidth="1"/>
    <col min="16028" max="16038" width="10" style="134" customWidth="1"/>
    <col min="16039" max="16039" width="17.6640625" style="134" customWidth="1"/>
    <col min="16040" max="16045" width="11.5" style="134"/>
    <col min="16046" max="16046" width="16.5" style="134" bestFit="1" customWidth="1"/>
    <col min="16047" max="16047" width="8.5" style="134" bestFit="1" customWidth="1"/>
    <col min="16048" max="16050" width="5.5" style="134" bestFit="1" customWidth="1"/>
    <col min="16051" max="16052" width="6.5" style="134" bestFit="1" customWidth="1"/>
    <col min="16053" max="16054" width="5.5" style="134" bestFit="1" customWidth="1"/>
    <col min="16055" max="16056" width="6.5" style="134" bestFit="1" customWidth="1"/>
    <col min="16057" max="16057" width="4" style="134" bestFit="1" customWidth="1"/>
    <col min="16058" max="16058" width="6.5" style="134" bestFit="1" customWidth="1"/>
    <col min="16059" max="16060" width="5.5" style="134" bestFit="1" customWidth="1"/>
    <col min="16061" max="16061" width="9.5" style="134" bestFit="1" customWidth="1"/>
    <col min="16062" max="16062" width="7.5" style="134" bestFit="1" customWidth="1"/>
    <col min="16063" max="16063" width="11.5" style="134"/>
    <col min="16064" max="16064" width="16.5" style="134" bestFit="1" customWidth="1"/>
    <col min="16065" max="16065" width="9.33203125" style="134" bestFit="1" customWidth="1"/>
    <col min="16066" max="16071" width="5.83203125" style="134" bestFit="1" customWidth="1"/>
    <col min="16072" max="16072" width="5.5" style="134" bestFit="1" customWidth="1"/>
    <col min="16073" max="16073" width="5.83203125" style="134" bestFit="1" customWidth="1"/>
    <col min="16074" max="16074" width="11.5" style="134"/>
    <col min="16075" max="16075" width="9.5" style="134" bestFit="1" customWidth="1"/>
    <col min="16076" max="16076" width="8.6640625" style="134" bestFit="1" customWidth="1"/>
    <col min="16077" max="16384" width="11.5" style="134"/>
  </cols>
  <sheetData>
    <row r="1" spans="2:29" ht="24.75" customHeight="1">
      <c r="B1" s="446"/>
      <c r="C1" s="446"/>
      <c r="D1" s="446"/>
      <c r="E1" s="447"/>
      <c r="F1" s="447"/>
      <c r="G1" s="447"/>
      <c r="H1" s="447"/>
      <c r="I1" s="447"/>
      <c r="J1" s="447"/>
      <c r="K1" s="447"/>
      <c r="L1" s="447"/>
      <c r="M1" s="433" t="s">
        <v>25295</v>
      </c>
      <c r="N1" s="433"/>
      <c r="O1" s="433"/>
    </row>
    <row r="2" spans="2:29" ht="24.75" customHeight="1">
      <c r="B2" s="446"/>
      <c r="C2" s="446"/>
      <c r="D2" s="446"/>
      <c r="E2" s="447"/>
      <c r="F2" s="447"/>
      <c r="G2" s="447"/>
      <c r="H2" s="447"/>
      <c r="I2" s="447"/>
      <c r="J2" s="447"/>
      <c r="K2" s="447"/>
      <c r="L2" s="447"/>
      <c r="M2" s="433"/>
      <c r="N2" s="433"/>
      <c r="O2" s="433"/>
    </row>
    <row r="3" spans="2:29" ht="24.75" customHeight="1">
      <c r="B3" s="446"/>
      <c r="C3" s="446"/>
      <c r="D3" s="446"/>
      <c r="E3" s="447"/>
      <c r="F3" s="447"/>
      <c r="G3" s="447"/>
      <c r="H3" s="447"/>
      <c r="I3" s="447"/>
      <c r="J3" s="447"/>
      <c r="K3" s="447"/>
      <c r="L3" s="447"/>
      <c r="M3" s="433"/>
      <c r="N3" s="433"/>
      <c r="O3" s="433"/>
    </row>
    <row r="4" spans="2:29">
      <c r="L4" s="135"/>
      <c r="M4" s="136"/>
    </row>
    <row r="5" spans="2:29" s="135" customFormat="1" ht="25.5" customHeight="1">
      <c r="B5" s="434" t="s">
        <v>138</v>
      </c>
      <c r="C5" s="434"/>
      <c r="D5" s="434"/>
      <c r="E5" s="434"/>
      <c r="F5" s="434"/>
      <c r="G5" s="434"/>
      <c r="H5" s="434"/>
      <c r="I5" s="434"/>
      <c r="J5" s="434"/>
      <c r="K5" s="434"/>
      <c r="L5" s="434"/>
      <c r="M5" s="137"/>
      <c r="N5" s="138"/>
      <c r="AC5" s="139"/>
    </row>
    <row r="6" spans="2:29" s="135" customFormat="1" ht="29.25" customHeight="1">
      <c r="B6" s="392" t="s">
        <v>139</v>
      </c>
      <c r="C6" s="423"/>
      <c r="D6" s="393"/>
      <c r="E6" s="435" t="s">
        <v>280</v>
      </c>
      <c r="F6" s="435"/>
      <c r="G6" s="435"/>
      <c r="H6" s="435"/>
      <c r="I6" s="435"/>
      <c r="J6" s="435"/>
      <c r="K6" s="435"/>
      <c r="L6" s="435"/>
      <c r="AC6" s="139"/>
    </row>
    <row r="7" spans="2:29" s="135" customFormat="1" ht="17.25" customHeight="1">
      <c r="B7" s="397" t="s">
        <v>143</v>
      </c>
      <c r="C7" s="437"/>
      <c r="D7" s="398"/>
      <c r="E7" s="439" t="s">
        <v>91</v>
      </c>
      <c r="F7" s="440"/>
      <c r="G7" s="440"/>
      <c r="H7" s="440"/>
      <c r="I7" s="440"/>
      <c r="J7" s="440"/>
      <c r="K7" s="440"/>
      <c r="L7" s="441"/>
      <c r="AC7" s="139"/>
    </row>
    <row r="8" spans="2:29" s="135" customFormat="1" ht="33.75" customHeight="1">
      <c r="B8" s="399"/>
      <c r="C8" s="438"/>
      <c r="D8" s="400"/>
      <c r="E8" s="442"/>
      <c r="F8" s="443"/>
      <c r="G8" s="443"/>
      <c r="H8" s="443"/>
      <c r="I8" s="443"/>
      <c r="J8" s="443"/>
      <c r="K8" s="443"/>
      <c r="L8" s="444"/>
      <c r="AC8" s="139"/>
    </row>
    <row r="9" spans="2:29" s="135" customFormat="1" ht="29.25" customHeight="1">
      <c r="B9" s="392" t="s">
        <v>147</v>
      </c>
      <c r="C9" s="423"/>
      <c r="D9" s="393"/>
      <c r="E9" s="445" t="s">
        <v>281</v>
      </c>
      <c r="F9" s="445"/>
      <c r="G9" s="445"/>
      <c r="H9" s="445"/>
      <c r="I9" s="445"/>
      <c r="J9" s="445"/>
      <c r="K9" s="445"/>
      <c r="L9" s="445"/>
      <c r="AC9" s="139"/>
    </row>
    <row r="10" spans="2:29" s="135" customFormat="1" ht="29.25" customHeight="1">
      <c r="B10" s="392" t="s">
        <v>149</v>
      </c>
      <c r="C10" s="423"/>
      <c r="D10" s="393"/>
      <c r="E10" s="448">
        <f>+'MATRIZ INDICADORES'!G13</f>
        <v>0.02</v>
      </c>
      <c r="F10" s="449"/>
      <c r="G10" s="449"/>
      <c r="H10" s="450"/>
      <c r="I10" s="448">
        <f>+'MATRIZ INDICADORES'!G14</f>
        <v>0.02</v>
      </c>
      <c r="J10" s="421"/>
      <c r="K10" s="421"/>
      <c r="L10" s="422"/>
      <c r="AC10" s="139"/>
    </row>
    <row r="11" spans="2:29" s="135" customFormat="1" ht="24.75" hidden="1" customHeight="1">
      <c r="B11" s="235"/>
      <c r="C11" s="238"/>
      <c r="D11" s="236"/>
      <c r="E11" s="300"/>
      <c r="F11" s="300"/>
      <c r="G11" s="300"/>
      <c r="H11" s="300"/>
      <c r="I11" s="300"/>
      <c r="J11" s="300"/>
      <c r="K11" s="300"/>
      <c r="L11" s="300"/>
      <c r="AC11" s="139"/>
    </row>
    <row r="12" spans="2:29" s="135" customFormat="1" ht="33.75" customHeight="1">
      <c r="B12" s="392" t="s">
        <v>150</v>
      </c>
      <c r="C12" s="423"/>
      <c r="D12" s="393"/>
      <c r="E12" s="448" t="str">
        <f>+'MATRIZ INDICADORES'!F13</f>
        <v>Mensual</v>
      </c>
      <c r="F12" s="449"/>
      <c r="G12" s="449"/>
      <c r="H12" s="450"/>
      <c r="I12" s="420" t="str">
        <f>+'MATRIZ INDICADORES'!F14</f>
        <v>Anual</v>
      </c>
      <c r="J12" s="421"/>
      <c r="K12" s="421"/>
      <c r="L12" s="422"/>
      <c r="M12" s="436"/>
      <c r="N12" s="436"/>
    </row>
    <row r="13" spans="2:29" s="135" customFormat="1" ht="87.75" customHeight="1">
      <c r="B13" s="392" t="s">
        <v>151</v>
      </c>
      <c r="C13" s="423"/>
      <c r="D13" s="393"/>
      <c r="E13" s="424" t="s">
        <v>282</v>
      </c>
      <c r="F13" s="425"/>
      <c r="G13" s="425"/>
      <c r="H13" s="425"/>
      <c r="I13" s="426"/>
      <c r="J13" s="390" t="s">
        <v>283</v>
      </c>
      <c r="K13" s="427"/>
      <c r="L13" s="391"/>
    </row>
    <row r="14" spans="2:29" s="135" customFormat="1" ht="30.75" customHeight="1">
      <c r="B14" s="392" t="s">
        <v>154</v>
      </c>
      <c r="C14" s="423"/>
      <c r="D14" s="393"/>
      <c r="E14" s="430" t="str">
        <f>+'MATRIZ INDICADORES'!K13</f>
        <v>Gerencia y trabajadores</v>
      </c>
      <c r="F14" s="430"/>
      <c r="G14" s="430"/>
      <c r="H14" s="430"/>
      <c r="I14" s="430"/>
      <c r="J14" s="430"/>
      <c r="K14" s="430"/>
      <c r="L14" s="430"/>
    </row>
    <row r="15" spans="2:29" s="135" customFormat="1" ht="29.25" customHeight="1">
      <c r="B15" s="392" t="s">
        <v>155</v>
      </c>
      <c r="C15" s="423"/>
      <c r="D15" s="393"/>
      <c r="E15" s="430" t="str">
        <f>+'MATRIZ INDICADORES'!H13</f>
        <v>Coordinador SST</v>
      </c>
      <c r="F15" s="430"/>
      <c r="G15" s="430"/>
      <c r="H15" s="430"/>
      <c r="I15" s="430"/>
      <c r="J15" s="430"/>
      <c r="K15" s="430"/>
      <c r="L15" s="430"/>
      <c r="M15" s="136"/>
    </row>
    <row r="16" spans="2:29" s="135" customFormat="1" ht="26.25" customHeight="1">
      <c r="M16" s="136"/>
    </row>
    <row r="17" spans="2:18" s="135" customFormat="1" ht="31.5" customHeight="1">
      <c r="B17" s="431" t="s">
        <v>284</v>
      </c>
      <c r="C17" s="431"/>
      <c r="D17" s="431"/>
      <c r="E17" s="431"/>
      <c r="F17" s="143" t="s">
        <v>117</v>
      </c>
      <c r="G17" s="143" t="s">
        <v>118</v>
      </c>
      <c r="H17" s="143" t="s">
        <v>119</v>
      </c>
      <c r="I17" s="143" t="s">
        <v>120</v>
      </c>
      <c r="J17" s="143" t="s">
        <v>121</v>
      </c>
      <c r="K17" s="143" t="s">
        <v>122</v>
      </c>
      <c r="L17" s="143" t="s">
        <v>123</v>
      </c>
      <c r="M17" s="143" t="s">
        <v>124</v>
      </c>
      <c r="N17" s="143" t="s">
        <v>125</v>
      </c>
      <c r="O17" s="143" t="s">
        <v>126</v>
      </c>
      <c r="P17" s="143" t="s">
        <v>127</v>
      </c>
      <c r="Q17" s="143" t="s">
        <v>128</v>
      </c>
      <c r="R17" s="143" t="s">
        <v>285</v>
      </c>
    </row>
    <row r="18" spans="2:18" s="135" customFormat="1" ht="7.5" customHeight="1">
      <c r="B18" s="432"/>
      <c r="C18" s="432"/>
      <c r="D18" s="432"/>
      <c r="E18" s="432"/>
      <c r="F18" s="140">
        <v>1</v>
      </c>
      <c r="G18" s="140">
        <v>2</v>
      </c>
      <c r="H18" s="140">
        <v>3</v>
      </c>
      <c r="I18" s="140">
        <v>4</v>
      </c>
      <c r="J18" s="140">
        <v>5</v>
      </c>
      <c r="K18" s="140">
        <v>6</v>
      </c>
      <c r="L18" s="140">
        <v>7</v>
      </c>
      <c r="M18" s="140">
        <v>8</v>
      </c>
      <c r="N18" s="140">
        <v>9</v>
      </c>
      <c r="O18" s="140">
        <v>10</v>
      </c>
      <c r="P18" s="140">
        <v>11</v>
      </c>
      <c r="Q18" s="140">
        <v>12</v>
      </c>
      <c r="R18" s="140"/>
    </row>
    <row r="19" spans="2:18" s="135" customFormat="1" ht="33.75" customHeight="1">
      <c r="B19" s="429" t="s">
        <v>286</v>
      </c>
      <c r="C19" s="429"/>
      <c r="D19" s="429"/>
      <c r="E19" s="429"/>
      <c r="F19" s="301">
        <f>SUMIFS('Registro de incapacidades'!L9:L4897,'Registro de incapacidades'!A9:A4897,'Ausentismo incapacidades'!F17,'Registro de incapacidades'!F9:F4897,"Propio")</f>
        <v>4</v>
      </c>
      <c r="G19" s="302">
        <f>SUMIFS('Registro de incapacidades'!$L:$L,'Registro de incapacidades'!$A:$A,'Ausentismo incapacidades'!G17,'Registro de incapacidades'!$F:$F,"Propio")+SUMIFS('Registro de incapacidades'!$M:$M,'Registro de incapacidades'!$A:$A,'Ausentismo incapacidades'!F17,'Registro de incapacidades'!$F:$F,"Propio")</f>
        <v>20</v>
      </c>
      <c r="H19" s="302">
        <f>SUMIFS('Registro de incapacidades'!$L:$L,'Registro de incapacidades'!$A:$A,'Ausentismo incapacidades'!H17,'Registro de incapacidades'!$F:$F,"Propio")+SUMIFS('Registro de incapacidades'!$M:$M,'Registro de incapacidades'!$A:$A,'Ausentismo incapacidades'!G17,'Registro de incapacidades'!$F:$F,"Propio")</f>
        <v>0</v>
      </c>
      <c r="I19" s="302">
        <f>SUMIFS('Registro de incapacidades'!$L:$L,'Registro de incapacidades'!$A:$A,'Ausentismo incapacidades'!I17,'Registro de incapacidades'!$F:$F,"Propio")+SUMIFS('Registro de incapacidades'!$M:$M,'Registro de incapacidades'!$A:$A,'Ausentismo incapacidades'!H17,'Registro de incapacidades'!$F:$F,"Propio")</f>
        <v>0</v>
      </c>
      <c r="J19" s="302">
        <f>SUMIFS('Registro de incapacidades'!$L:$L,'Registro de incapacidades'!$A:$A,'Ausentismo incapacidades'!J17,'Registro de incapacidades'!$F:$F,"Propio")+SUMIFS('Registro de incapacidades'!$M:$M,'Registro de incapacidades'!$A:$A,'Ausentismo incapacidades'!I17,'Registro de incapacidades'!$F:$F,"Propio")</f>
        <v>0</v>
      </c>
      <c r="K19" s="302">
        <f>SUMIFS('Registro de incapacidades'!$L:$L,'Registro de incapacidades'!$A:$A,'Ausentismo incapacidades'!K17,'Registro de incapacidades'!$F:$F,"Propio")+SUMIFS('Registro de incapacidades'!$M:$M,'Registro de incapacidades'!$A:$A,'Ausentismo incapacidades'!J17,'Registro de incapacidades'!$F:$F,"Propio")</f>
        <v>0</v>
      </c>
      <c r="L19" s="302">
        <f>SUMIFS('Registro de incapacidades'!$L:$L,'Registro de incapacidades'!$A:$A,'Ausentismo incapacidades'!L17,'Registro de incapacidades'!$F:$F,"Propio")+SUMIFS('Registro de incapacidades'!$M:$M,'Registro de incapacidades'!$A:$A,'Ausentismo incapacidades'!K17,'Registro de incapacidades'!$F:$F,"Propio")</f>
        <v>0</v>
      </c>
      <c r="M19" s="302">
        <f>SUMIFS('Registro de incapacidades'!$L:$L,'Registro de incapacidades'!$A:$A,'Ausentismo incapacidades'!M17,'Registro de incapacidades'!$F:$F,"Propio")+SUMIFS('Registro de incapacidades'!$M:$M,'Registro de incapacidades'!$A:$A,'Ausentismo incapacidades'!L17,'Registro de incapacidades'!$F:$F,"Propio")</f>
        <v>0</v>
      </c>
      <c r="N19" s="302">
        <f>SUMIFS('Registro de incapacidades'!$L:$L,'Registro de incapacidades'!$A:$A,'Ausentismo incapacidades'!N17,'Registro de incapacidades'!$F:$F,"Propio")+SUMIFS('Registro de incapacidades'!$M:$M,'Registro de incapacidades'!$A:$A,'Ausentismo incapacidades'!M17,'Registro de incapacidades'!$F:$F,"Propio")</f>
        <v>0</v>
      </c>
      <c r="O19" s="302">
        <f>SUMIFS('Registro de incapacidades'!$L:$L,'Registro de incapacidades'!$A:$A,'Ausentismo incapacidades'!O17,'Registro de incapacidades'!$F:$F,"Propio")+SUMIFS('Registro de incapacidades'!$M:$M,'Registro de incapacidades'!$A:$A,'Ausentismo incapacidades'!N17,'Registro de incapacidades'!$F:$F,"Propio")</f>
        <v>0</v>
      </c>
      <c r="P19" s="302">
        <f>SUMIFS('Registro de incapacidades'!$L:$L,'Registro de incapacidades'!$A:$A,'Ausentismo incapacidades'!P17,'Registro de incapacidades'!$F:$F,"Propio")+SUMIFS('Registro de incapacidades'!$M:$M,'Registro de incapacidades'!$A:$A,'Ausentismo incapacidades'!O17,'Registro de incapacidades'!$F:$F,"Propio")</f>
        <v>0</v>
      </c>
      <c r="Q19" s="302">
        <f>SUMIFS('Registro de incapacidades'!$L:$L,'Registro de incapacidades'!$A:$A,'Ausentismo incapacidades'!Q17,'Registro de incapacidades'!$F:$F,"Propio")+SUMIFS('Registro de incapacidades'!$M:$M,'Registro de incapacidades'!$A:$A,'Ausentismo incapacidades'!P17,'Registro de incapacidades'!$F:$F,"Propio")</f>
        <v>0</v>
      </c>
      <c r="R19" s="301">
        <f>SUM(F19:Q19)</f>
        <v>24</v>
      </c>
    </row>
    <row r="20" spans="2:18" s="135" customFormat="1" ht="33.75" customHeight="1">
      <c r="B20" s="429" t="s">
        <v>287</v>
      </c>
      <c r="C20" s="429"/>
      <c r="D20" s="429"/>
      <c r="E20" s="429"/>
      <c r="F20" s="301">
        <f>SUMIFS('Registro de incapacidades'!L9:L4897,'Registro de incapacidades'!A9:A4897,'Ausentismo incapacidades'!F17,'Registro de incapacidades'!F9:F4897,"Contratista")</f>
        <v>2</v>
      </c>
      <c r="G20" s="302">
        <f>SUMIFS('Registro de incapacidades'!$L9:$L4897,'Registro de incapacidades'!$A9:$A4897,'Ausentismo incapacidades'!G17,'Registro de incapacidades'!$F9:$F4897,"Contratista")+SUMIFS('Registro de incapacidades'!$M9:$M4897,'Registro de incapacidades'!$A9:$A4897,'Ausentismo incapacidades'!F17,'Registro de incapacidades'!$F9:$F4897,"Contratista")</f>
        <v>8</v>
      </c>
      <c r="H20" s="302">
        <f>SUMIFS('Registro de incapacidades'!$L9:$L4897,'Registro de incapacidades'!$A9:$A4897,'Ausentismo incapacidades'!H17,'Registro de incapacidades'!$F9:$F4897,"Contratista")+SUMIFS('Registro de incapacidades'!$M9:$M4897,'Registro de incapacidades'!$A9:$A4897,'Ausentismo incapacidades'!G17,'Registro de incapacidades'!$F9:$F4897,"Contratista")</f>
        <v>0</v>
      </c>
      <c r="I20" s="302">
        <f>SUMIFS('Registro de incapacidades'!$L9:$L4897,'Registro de incapacidades'!$A9:$A4897,'Ausentismo incapacidades'!I17,'Registro de incapacidades'!$F9:$F4897,"Contratista")+SUMIFS('Registro de incapacidades'!$M9:$M4897,'Registro de incapacidades'!$A9:$A4897,'Ausentismo incapacidades'!H17,'Registro de incapacidades'!$F9:$F4897,"Contratista")</f>
        <v>0</v>
      </c>
      <c r="J20" s="302">
        <f>SUMIFS('Registro de incapacidades'!$L9:$L4897,'Registro de incapacidades'!$A9:$A4897,'Ausentismo incapacidades'!J17,'Registro de incapacidades'!$F9:$F4897,"Contratista")+SUMIFS('Registro de incapacidades'!$M9:$M4897,'Registro de incapacidades'!$A9:$A4897,'Ausentismo incapacidades'!I17,'Registro de incapacidades'!$F9:$F4897,"Contratista")</f>
        <v>0</v>
      </c>
      <c r="K20" s="302">
        <f>SUMIFS('Registro de incapacidades'!$L9:$L4897,'Registro de incapacidades'!$A9:$A4897,'Ausentismo incapacidades'!K17,'Registro de incapacidades'!$F9:$F4897,"Contratista")+SUMIFS('Registro de incapacidades'!$M9:$M4897,'Registro de incapacidades'!$A9:$A4897,'Ausentismo incapacidades'!J17,'Registro de incapacidades'!$F9:$F4897,"Contratista")</f>
        <v>0</v>
      </c>
      <c r="L20" s="302">
        <f>SUMIFS('Registro de incapacidades'!$L9:$L4897,'Registro de incapacidades'!$A9:$A4897,'Ausentismo incapacidades'!L17,'Registro de incapacidades'!$F9:$F4897,"Contratista")+SUMIFS('Registro de incapacidades'!$M9:$M4897,'Registro de incapacidades'!$A9:$A4897,'Ausentismo incapacidades'!K17,'Registro de incapacidades'!$F9:$F4897,"Contratista")</f>
        <v>0</v>
      </c>
      <c r="M20" s="302">
        <f>SUMIFS('Registro de incapacidades'!$L9:$L4897,'Registro de incapacidades'!$A9:$A4897,'Ausentismo incapacidades'!M17,'Registro de incapacidades'!$F9:$F4897,"Contratista")+SUMIFS('Registro de incapacidades'!$M9:$M4897,'Registro de incapacidades'!$A9:$A4897,'Ausentismo incapacidades'!L17,'Registro de incapacidades'!$F9:$F4897,"Contratista")</f>
        <v>0</v>
      </c>
      <c r="N20" s="302">
        <f>SUMIFS('Registro de incapacidades'!$L9:$L4897,'Registro de incapacidades'!$A9:$A4897,'Ausentismo incapacidades'!N17,'Registro de incapacidades'!$F9:$F4897,"Contratista")+SUMIFS('Registro de incapacidades'!$M9:$M4897,'Registro de incapacidades'!$A9:$A4897,'Ausentismo incapacidades'!M17,'Registro de incapacidades'!$F9:$F4897,"Contratista")</f>
        <v>0</v>
      </c>
      <c r="O20" s="302">
        <f>SUMIFS('Registro de incapacidades'!$L9:$L4897,'Registro de incapacidades'!$A9:$A4897,'Ausentismo incapacidades'!O17,'Registro de incapacidades'!$F9:$F4897,"Contratista")+SUMIFS('Registro de incapacidades'!$M9:$M4897,'Registro de incapacidades'!$A9:$A4897,'Ausentismo incapacidades'!N17,'Registro de incapacidades'!$F9:$F4897,"Contratista")</f>
        <v>0</v>
      </c>
      <c r="P20" s="302">
        <f>SUMIFS('Registro de incapacidades'!$L9:$L4897,'Registro de incapacidades'!$A9:$A4897,'Ausentismo incapacidades'!P17,'Registro de incapacidades'!$F9:$F4897,"Contratista")+SUMIFS('Registro de incapacidades'!$M9:$M4897,'Registro de incapacidades'!$A9:$A4897,'Ausentismo incapacidades'!O17,'Registro de incapacidades'!$F9:$F4897,"Contratista")</f>
        <v>0</v>
      </c>
      <c r="Q20" s="302">
        <f>SUMIFS('Registro de incapacidades'!$L9:$L4897,'Registro de incapacidades'!$A9:$A4897,'Ausentismo incapacidades'!Q17,'Registro de incapacidades'!$F9:$F4897,"Contratista")+SUMIFS('Registro de incapacidades'!$M9:$M4897,'Registro de incapacidades'!$A9:$A4897,'Ausentismo incapacidades'!P17,'Registro de incapacidades'!$F9:$F4897,"Contratista")</f>
        <v>0</v>
      </c>
      <c r="R20" s="301">
        <f>SUM(F20:Q20)</f>
        <v>10</v>
      </c>
    </row>
    <row r="21" spans="2:18" s="135" customFormat="1" ht="40.5" customHeight="1">
      <c r="B21" s="428" t="s">
        <v>288</v>
      </c>
      <c r="C21" s="428"/>
      <c r="D21" s="428"/>
      <c r="E21" s="428"/>
      <c r="F21" s="303">
        <f>+F20+F19</f>
        <v>6</v>
      </c>
      <c r="G21" s="303">
        <f t="shared" ref="G21:Q21" si="0">+G20+G19</f>
        <v>28</v>
      </c>
      <c r="H21" s="303">
        <f t="shared" si="0"/>
        <v>0</v>
      </c>
      <c r="I21" s="303">
        <f t="shared" si="0"/>
        <v>0</v>
      </c>
      <c r="J21" s="303">
        <f t="shared" si="0"/>
        <v>0</v>
      </c>
      <c r="K21" s="303">
        <f t="shared" si="0"/>
        <v>0</v>
      </c>
      <c r="L21" s="303">
        <f t="shared" si="0"/>
        <v>0</v>
      </c>
      <c r="M21" s="303">
        <f t="shared" si="0"/>
        <v>0</v>
      </c>
      <c r="N21" s="303">
        <f t="shared" si="0"/>
        <v>0</v>
      </c>
      <c r="O21" s="303">
        <f t="shared" si="0"/>
        <v>0</v>
      </c>
      <c r="P21" s="303">
        <f t="shared" si="0"/>
        <v>0</v>
      </c>
      <c r="Q21" s="303">
        <f t="shared" si="0"/>
        <v>0</v>
      </c>
      <c r="R21" s="304">
        <f>SUM(F21:Q21)</f>
        <v>34</v>
      </c>
    </row>
    <row r="22" spans="2:18" s="135" customFormat="1" ht="24.75" customHeight="1">
      <c r="B22" s="453" t="s">
        <v>289</v>
      </c>
      <c r="C22" s="453"/>
      <c r="D22" s="453"/>
      <c r="E22" s="453"/>
      <c r="F22" s="310">
        <v>31</v>
      </c>
      <c r="G22" s="309">
        <v>28</v>
      </c>
      <c r="H22" s="310">
        <v>31</v>
      </c>
      <c r="I22" s="310">
        <v>30</v>
      </c>
      <c r="J22" s="310">
        <v>31</v>
      </c>
      <c r="K22" s="310">
        <v>30</v>
      </c>
      <c r="L22" s="310">
        <v>31</v>
      </c>
      <c r="M22" s="310">
        <v>31</v>
      </c>
      <c r="N22" s="310">
        <v>30</v>
      </c>
      <c r="O22" s="310">
        <v>31</v>
      </c>
      <c r="P22" s="310">
        <v>30</v>
      </c>
      <c r="Q22" s="310">
        <v>31</v>
      </c>
      <c r="R22" s="305">
        <f>SUM(F22:Q22)</f>
        <v>365</v>
      </c>
    </row>
    <row r="23" spans="2:18" s="135" customFormat="1" ht="27" customHeight="1">
      <c r="B23" s="429" t="s">
        <v>290</v>
      </c>
      <c r="C23" s="429"/>
      <c r="D23" s="429"/>
      <c r="E23" s="429"/>
      <c r="F23" s="302">
        <f>+A.T!E19</f>
        <v>521</v>
      </c>
      <c r="G23" s="302">
        <f>+A.T!E20</f>
        <v>0</v>
      </c>
      <c r="H23" s="302">
        <f>+A.T!E21</f>
        <v>0</v>
      </c>
      <c r="I23" s="302">
        <f>+A.T!E22</f>
        <v>0</v>
      </c>
      <c r="J23" s="302">
        <f>+A.T!E23</f>
        <v>0</v>
      </c>
      <c r="K23" s="302">
        <f>+A.T!E24</f>
        <v>0</v>
      </c>
      <c r="L23" s="302">
        <f>+A.T!E25</f>
        <v>0</v>
      </c>
      <c r="M23" s="302">
        <f>+A.T!E26</f>
        <v>0</v>
      </c>
      <c r="N23" s="302">
        <f>+A.T!E27</f>
        <v>0</v>
      </c>
      <c r="O23" s="302">
        <f>+A.T!E28</f>
        <v>0</v>
      </c>
      <c r="P23" s="302">
        <f>+A.T!E29</f>
        <v>0</v>
      </c>
      <c r="Q23" s="302">
        <f>+A.T!E30</f>
        <v>0</v>
      </c>
      <c r="R23" s="306">
        <f>SUM(F23:Q23)</f>
        <v>521</v>
      </c>
    </row>
    <row r="24" spans="2:18" s="135" customFormat="1" ht="32.25" customHeight="1">
      <c r="B24" s="454" t="s">
        <v>291</v>
      </c>
      <c r="C24" s="454"/>
      <c r="D24" s="454"/>
      <c r="E24" s="454"/>
      <c r="F24" s="301">
        <f>F22*F23</f>
        <v>16151</v>
      </c>
      <c r="G24" s="301">
        <f t="shared" ref="G24:Q24" si="1">G22*G23</f>
        <v>0</v>
      </c>
      <c r="H24" s="301">
        <f t="shared" si="1"/>
        <v>0</v>
      </c>
      <c r="I24" s="301">
        <f t="shared" si="1"/>
        <v>0</v>
      </c>
      <c r="J24" s="301">
        <f t="shared" si="1"/>
        <v>0</v>
      </c>
      <c r="K24" s="301">
        <f t="shared" si="1"/>
        <v>0</v>
      </c>
      <c r="L24" s="301">
        <f t="shared" si="1"/>
        <v>0</v>
      </c>
      <c r="M24" s="301">
        <f t="shared" si="1"/>
        <v>0</v>
      </c>
      <c r="N24" s="301">
        <f t="shared" si="1"/>
        <v>0</v>
      </c>
      <c r="O24" s="301">
        <f t="shared" si="1"/>
        <v>0</v>
      </c>
      <c r="P24" s="301">
        <f t="shared" si="1"/>
        <v>0</v>
      </c>
      <c r="Q24" s="301">
        <f t="shared" si="1"/>
        <v>0</v>
      </c>
      <c r="R24" s="301">
        <f>R22*R23</f>
        <v>190165</v>
      </c>
    </row>
    <row r="25" spans="2:18" s="135" customFormat="1" ht="32.25" customHeight="1">
      <c r="B25" s="454" t="s">
        <v>40</v>
      </c>
      <c r="C25" s="454"/>
      <c r="D25" s="454"/>
      <c r="E25" s="454"/>
      <c r="F25" s="307">
        <f>IFERROR(+F21/F24,"-")</f>
        <v>3.7149402513776236E-4</v>
      </c>
      <c r="G25" s="308" t="str">
        <f t="shared" ref="G25:R25" si="2">IFERROR(G21/G24,"-")</f>
        <v>-</v>
      </c>
      <c r="H25" s="308" t="str">
        <f t="shared" si="2"/>
        <v>-</v>
      </c>
      <c r="I25" s="308" t="str">
        <f t="shared" si="2"/>
        <v>-</v>
      </c>
      <c r="J25" s="308" t="str">
        <f t="shared" si="2"/>
        <v>-</v>
      </c>
      <c r="K25" s="308" t="str">
        <f t="shared" si="2"/>
        <v>-</v>
      </c>
      <c r="L25" s="308" t="str">
        <f t="shared" si="2"/>
        <v>-</v>
      </c>
      <c r="M25" s="308" t="str">
        <f t="shared" si="2"/>
        <v>-</v>
      </c>
      <c r="N25" s="308" t="str">
        <f t="shared" si="2"/>
        <v>-</v>
      </c>
      <c r="O25" s="308" t="str">
        <f t="shared" si="2"/>
        <v>-</v>
      </c>
      <c r="P25" s="308" t="str">
        <f t="shared" si="2"/>
        <v>-</v>
      </c>
      <c r="Q25" s="308" t="str">
        <f t="shared" si="2"/>
        <v>-</v>
      </c>
      <c r="R25" s="307">
        <f t="shared" si="2"/>
        <v>1.7879210159598243E-4</v>
      </c>
    </row>
    <row r="26" spans="2:18" s="135" customFormat="1" ht="32.25" customHeight="1">
      <c r="B26" s="454" t="s">
        <v>292</v>
      </c>
      <c r="C26" s="454"/>
      <c r="D26" s="454"/>
      <c r="E26" s="454"/>
      <c r="F26" s="311" t="str">
        <f>IF(F25="-","",IF(F25&lt;=$E$10,"CUMPLE","NO CUMPLE"))</f>
        <v>CUMPLE</v>
      </c>
      <c r="G26" s="311" t="str">
        <f t="shared" ref="G26:Q26" si="3">IF(G25="-","",IF(G25&lt;=$E$10,"CUMPLE","NO CUMPLE"))</f>
        <v/>
      </c>
      <c r="H26" s="311" t="str">
        <f t="shared" si="3"/>
        <v/>
      </c>
      <c r="I26" s="311" t="str">
        <f t="shared" si="3"/>
        <v/>
      </c>
      <c r="J26" s="311" t="str">
        <f t="shared" si="3"/>
        <v/>
      </c>
      <c r="K26" s="311" t="str">
        <f t="shared" si="3"/>
        <v/>
      </c>
      <c r="L26" s="311" t="str">
        <f t="shared" si="3"/>
        <v/>
      </c>
      <c r="M26" s="311" t="str">
        <f t="shared" si="3"/>
        <v/>
      </c>
      <c r="N26" s="311" t="str">
        <f t="shared" si="3"/>
        <v/>
      </c>
      <c r="O26" s="311" t="str">
        <f t="shared" si="3"/>
        <v/>
      </c>
      <c r="P26" s="311" t="str">
        <f t="shared" si="3"/>
        <v/>
      </c>
      <c r="Q26" s="311" t="str">
        <f t="shared" si="3"/>
        <v/>
      </c>
      <c r="R26" s="311" t="str">
        <f>IF(R25="-","",IF(R25&lt;=I10,"CUMPLE","NO CUMPLE"))</f>
        <v>CUMPLE</v>
      </c>
    </row>
    <row r="27" spans="2:18" s="173" customFormat="1" ht="98.25" customHeight="1">
      <c r="B27" s="455" t="s">
        <v>293</v>
      </c>
      <c r="C27" s="455"/>
      <c r="D27" s="455"/>
      <c r="E27" s="455"/>
      <c r="F27" s="312" t="str">
        <f>IF(F23=0,"","En el mes de "&amp;PROPER(F17)&amp;" se perdio " &amp; ROUND((F25*100),2) &amp; "% de días programados de trabajo por incapacidad medica.")</f>
        <v>En el mes de Enero se perdio 0,04% de días programados de trabajo por incapacidad medica.</v>
      </c>
      <c r="G27" s="312" t="str">
        <f t="shared" ref="G27:Q27" si="4">IF(G23=0,"","En el mes de "&amp;PROPER(G17)&amp;" se perdio " &amp; ROUND((G25*100),2) &amp; "% de días programados de trabajo por incapacidad medica.")</f>
        <v/>
      </c>
      <c r="H27" s="312" t="str">
        <f t="shared" si="4"/>
        <v/>
      </c>
      <c r="I27" s="312" t="str">
        <f t="shared" si="4"/>
        <v/>
      </c>
      <c r="J27" s="312" t="str">
        <f t="shared" si="4"/>
        <v/>
      </c>
      <c r="K27" s="312" t="str">
        <f t="shared" si="4"/>
        <v/>
      </c>
      <c r="L27" s="312" t="str">
        <f t="shared" si="4"/>
        <v/>
      </c>
      <c r="M27" s="312" t="str">
        <f t="shared" si="4"/>
        <v/>
      </c>
      <c r="N27" s="312" t="str">
        <f t="shared" si="4"/>
        <v/>
      </c>
      <c r="O27" s="312" t="str">
        <f t="shared" si="4"/>
        <v/>
      </c>
      <c r="P27" s="312" t="str">
        <f t="shared" si="4"/>
        <v/>
      </c>
      <c r="Q27" s="312" t="str">
        <f t="shared" si="4"/>
        <v/>
      </c>
      <c r="R27" s="312" t="str">
        <f>IF(R23=0,"","En total en el año se perdieron " &amp; ROUND((R25*100),2) &amp; "% de los dias programados de trabajo por la empresa por incapacidad medica.")</f>
        <v>En total en el año se perdieron 0,02% de los dias programados de trabajo por la empresa por incapacidad medica.</v>
      </c>
    </row>
    <row r="28" spans="2:18" s="135" customFormat="1" ht="24.75" customHeight="1">
      <c r="M28" s="136"/>
    </row>
    <row r="29" spans="2:18" s="135" customFormat="1" ht="25.5" customHeight="1">
      <c r="B29" s="451" t="s">
        <v>132</v>
      </c>
      <c r="C29" s="451"/>
      <c r="D29" s="451"/>
      <c r="E29" s="451"/>
      <c r="F29" s="451"/>
      <c r="G29" s="451"/>
      <c r="H29" s="451"/>
      <c r="I29" s="451"/>
      <c r="J29" s="451"/>
      <c r="K29" s="451"/>
      <c r="L29" s="451"/>
      <c r="M29" s="451"/>
      <c r="N29" s="451"/>
      <c r="O29" s="451"/>
      <c r="P29" s="451"/>
      <c r="Q29" s="451"/>
    </row>
    <row r="30" spans="2:18" s="135" customFormat="1" ht="15" customHeight="1">
      <c r="B30" s="452"/>
      <c r="C30" s="452"/>
      <c r="D30" s="452"/>
      <c r="E30" s="452"/>
      <c r="F30" s="452"/>
      <c r="G30" s="452"/>
      <c r="H30" s="452"/>
      <c r="I30" s="452"/>
      <c r="J30" s="452"/>
      <c r="K30" s="452"/>
      <c r="L30" s="452"/>
      <c r="M30" s="452"/>
      <c r="N30" s="452"/>
      <c r="O30" s="452"/>
      <c r="P30" s="452"/>
      <c r="Q30" s="452"/>
      <c r="R30" s="141"/>
    </row>
    <row r="31" spans="2:18" s="135" customFormat="1" ht="18.75" customHeight="1">
      <c r="B31" s="452"/>
      <c r="C31" s="452"/>
      <c r="D31" s="452"/>
      <c r="E31" s="452"/>
      <c r="F31" s="452"/>
      <c r="G31" s="452"/>
      <c r="H31" s="452"/>
      <c r="I31" s="452"/>
      <c r="J31" s="452"/>
      <c r="K31" s="452"/>
      <c r="L31" s="452"/>
      <c r="M31" s="452"/>
      <c r="N31" s="452"/>
      <c r="O31" s="452"/>
      <c r="P31" s="452"/>
      <c r="Q31" s="452"/>
      <c r="R31" s="141"/>
    </row>
    <row r="32" spans="2:18" s="135" customFormat="1" ht="18.75" customHeight="1">
      <c r="B32" s="452"/>
      <c r="C32" s="452"/>
      <c r="D32" s="452"/>
      <c r="E32" s="452"/>
      <c r="F32" s="452"/>
      <c r="G32" s="452"/>
      <c r="H32" s="452"/>
      <c r="I32" s="452"/>
      <c r="J32" s="452"/>
      <c r="K32" s="452"/>
      <c r="L32" s="452"/>
      <c r="M32" s="452"/>
      <c r="N32" s="452"/>
      <c r="O32" s="452"/>
      <c r="P32" s="452"/>
      <c r="Q32" s="452"/>
      <c r="R32" s="141"/>
    </row>
    <row r="33" spans="2:18" s="135" customFormat="1" ht="18.75" customHeight="1">
      <c r="B33" s="452"/>
      <c r="C33" s="452"/>
      <c r="D33" s="452"/>
      <c r="E33" s="452"/>
      <c r="F33" s="452"/>
      <c r="G33" s="452"/>
      <c r="H33" s="452"/>
      <c r="I33" s="452"/>
      <c r="J33" s="452"/>
      <c r="K33" s="452"/>
      <c r="L33" s="452"/>
      <c r="M33" s="452"/>
      <c r="N33" s="452"/>
      <c r="O33" s="452"/>
      <c r="P33" s="452"/>
      <c r="Q33" s="452"/>
      <c r="R33" s="141"/>
    </row>
    <row r="34" spans="2:18" s="135" customFormat="1" ht="18.75" customHeight="1">
      <c r="B34" s="452"/>
      <c r="C34" s="452"/>
      <c r="D34" s="452"/>
      <c r="E34" s="452"/>
      <c r="F34" s="452"/>
      <c r="G34" s="452"/>
      <c r="H34" s="452"/>
      <c r="I34" s="452"/>
      <c r="J34" s="452"/>
      <c r="K34" s="452"/>
      <c r="L34" s="452"/>
      <c r="M34" s="452"/>
      <c r="N34" s="452"/>
      <c r="O34" s="452"/>
      <c r="P34" s="452"/>
      <c r="Q34" s="452"/>
      <c r="R34" s="141"/>
    </row>
    <row r="35" spans="2:18" s="135" customFormat="1" ht="18.75" customHeight="1">
      <c r="B35" s="452"/>
      <c r="C35" s="452"/>
      <c r="D35" s="452"/>
      <c r="E35" s="452"/>
      <c r="F35" s="452"/>
      <c r="G35" s="452"/>
      <c r="H35" s="452"/>
      <c r="I35" s="452"/>
      <c r="J35" s="452"/>
      <c r="K35" s="452"/>
      <c r="L35" s="452"/>
      <c r="M35" s="452"/>
      <c r="N35" s="452"/>
      <c r="O35" s="452"/>
      <c r="P35" s="452"/>
      <c r="Q35" s="452"/>
      <c r="R35" s="141"/>
    </row>
    <row r="36" spans="2:18" s="135" customFormat="1" ht="18.75" customHeight="1">
      <c r="B36" s="452"/>
      <c r="C36" s="452"/>
      <c r="D36" s="452"/>
      <c r="E36" s="452"/>
      <c r="F36" s="452"/>
      <c r="G36" s="452"/>
      <c r="H36" s="452"/>
      <c r="I36" s="452"/>
      <c r="J36" s="452"/>
      <c r="K36" s="452"/>
      <c r="L36" s="452"/>
      <c r="M36" s="452"/>
      <c r="N36" s="452"/>
      <c r="O36" s="452"/>
      <c r="P36" s="452"/>
      <c r="Q36" s="452"/>
      <c r="R36" s="141"/>
    </row>
    <row r="37" spans="2:18" s="135" customFormat="1" ht="18.75" customHeight="1">
      <c r="B37" s="452"/>
      <c r="C37" s="452"/>
      <c r="D37" s="452"/>
      <c r="E37" s="452"/>
      <c r="F37" s="452"/>
      <c r="G37" s="452"/>
      <c r="H37" s="452"/>
      <c r="I37" s="452"/>
      <c r="J37" s="452"/>
      <c r="K37" s="452"/>
      <c r="L37" s="452"/>
      <c r="M37" s="452"/>
      <c r="N37" s="452"/>
      <c r="O37" s="452"/>
      <c r="P37" s="452"/>
      <c r="Q37" s="452"/>
      <c r="R37" s="141"/>
    </row>
    <row r="38" spans="2:18" s="135" customFormat="1" ht="18.75" customHeight="1">
      <c r="B38" s="452"/>
      <c r="C38" s="452"/>
      <c r="D38" s="452"/>
      <c r="E38" s="452"/>
      <c r="F38" s="452"/>
      <c r="G38" s="452"/>
      <c r="H38" s="452"/>
      <c r="I38" s="452"/>
      <c r="J38" s="452"/>
      <c r="K38" s="452"/>
      <c r="L38" s="452"/>
      <c r="M38" s="452"/>
      <c r="N38" s="452"/>
      <c r="O38" s="452"/>
      <c r="P38" s="452"/>
      <c r="Q38" s="452"/>
      <c r="R38" s="141"/>
    </row>
    <row r="39" spans="2:18" s="135" customFormat="1" ht="18.75" customHeight="1">
      <c r="B39" s="452"/>
      <c r="C39" s="452"/>
      <c r="D39" s="452"/>
      <c r="E39" s="452"/>
      <c r="F39" s="452"/>
      <c r="G39" s="452"/>
      <c r="H39" s="452"/>
      <c r="I39" s="452"/>
      <c r="J39" s="452"/>
      <c r="K39" s="452"/>
      <c r="L39" s="452"/>
      <c r="M39" s="452"/>
      <c r="N39" s="452"/>
      <c r="O39" s="452"/>
      <c r="P39" s="452"/>
      <c r="Q39" s="452"/>
      <c r="R39" s="141"/>
    </row>
    <row r="40" spans="2:18" s="135" customFormat="1" ht="18.75" customHeight="1">
      <c r="B40" s="452"/>
      <c r="C40" s="452"/>
      <c r="D40" s="452"/>
      <c r="E40" s="452"/>
      <c r="F40" s="452"/>
      <c r="G40" s="452"/>
      <c r="H40" s="452"/>
      <c r="I40" s="452"/>
      <c r="J40" s="452"/>
      <c r="K40" s="452"/>
      <c r="L40" s="452"/>
      <c r="M40" s="452"/>
      <c r="N40" s="452"/>
      <c r="O40" s="452"/>
      <c r="P40" s="452"/>
      <c r="Q40" s="452"/>
      <c r="R40" s="141"/>
    </row>
    <row r="41" spans="2:18" s="135" customFormat="1" ht="18.75" customHeight="1">
      <c r="B41" s="452"/>
      <c r="C41" s="452"/>
      <c r="D41" s="452"/>
      <c r="E41" s="452"/>
      <c r="F41" s="452"/>
      <c r="G41" s="452"/>
      <c r="H41" s="452"/>
      <c r="I41" s="452"/>
      <c r="J41" s="452"/>
      <c r="K41" s="452"/>
      <c r="L41" s="452"/>
      <c r="M41" s="452"/>
      <c r="N41" s="452"/>
      <c r="O41" s="452"/>
      <c r="P41" s="452"/>
      <c r="Q41" s="452"/>
      <c r="R41" s="141"/>
    </row>
    <row r="42" spans="2:18" s="135" customFormat="1" ht="18.75" customHeight="1">
      <c r="B42" s="452"/>
      <c r="C42" s="452"/>
      <c r="D42" s="452"/>
      <c r="E42" s="452"/>
      <c r="F42" s="452"/>
      <c r="G42" s="452"/>
      <c r="H42" s="452"/>
      <c r="I42" s="452"/>
      <c r="J42" s="452"/>
      <c r="K42" s="452"/>
      <c r="L42" s="452"/>
      <c r="M42" s="452"/>
      <c r="N42" s="452"/>
      <c r="O42" s="452"/>
      <c r="P42" s="452"/>
      <c r="Q42" s="452"/>
      <c r="R42" s="141"/>
    </row>
    <row r="43" spans="2:18" s="135" customFormat="1" ht="18.75" customHeight="1">
      <c r="B43" s="452"/>
      <c r="C43" s="452"/>
      <c r="D43" s="452"/>
      <c r="E43" s="452"/>
      <c r="F43" s="452"/>
      <c r="G43" s="452"/>
      <c r="H43" s="452"/>
      <c r="I43" s="452"/>
      <c r="J43" s="452"/>
      <c r="K43" s="452"/>
      <c r="L43" s="452"/>
      <c r="M43" s="452"/>
      <c r="N43" s="452"/>
      <c r="O43" s="452"/>
      <c r="P43" s="452"/>
      <c r="Q43" s="452"/>
      <c r="R43" s="141"/>
    </row>
    <row r="44" spans="2:18" s="135" customFormat="1" ht="18.75" customHeight="1">
      <c r="B44" s="452"/>
      <c r="C44" s="452"/>
      <c r="D44" s="452"/>
      <c r="E44" s="452"/>
      <c r="F44" s="452"/>
      <c r="G44" s="452"/>
      <c r="H44" s="452"/>
      <c r="I44" s="452"/>
      <c r="J44" s="452"/>
      <c r="K44" s="452"/>
      <c r="L44" s="452"/>
      <c r="M44" s="452"/>
      <c r="N44" s="452"/>
      <c r="O44" s="452"/>
      <c r="P44" s="452"/>
      <c r="Q44" s="452"/>
      <c r="R44" s="141"/>
    </row>
    <row r="45" spans="2:18" s="135" customFormat="1" ht="18.75" customHeight="1">
      <c r="B45" s="452"/>
      <c r="C45" s="452"/>
      <c r="D45" s="452"/>
      <c r="E45" s="452"/>
      <c r="F45" s="452"/>
      <c r="G45" s="452"/>
      <c r="H45" s="452"/>
      <c r="I45" s="452"/>
      <c r="J45" s="452"/>
      <c r="K45" s="452"/>
      <c r="L45" s="452"/>
      <c r="M45" s="452"/>
      <c r="N45" s="452"/>
      <c r="O45" s="452"/>
      <c r="P45" s="452"/>
      <c r="Q45" s="452"/>
      <c r="R45" s="141"/>
    </row>
    <row r="46" spans="2:18" s="135" customFormat="1" ht="4.5" customHeight="1">
      <c r="B46" s="452"/>
      <c r="C46" s="452"/>
      <c r="D46" s="452"/>
      <c r="E46" s="452"/>
      <c r="F46" s="452"/>
      <c r="G46" s="452"/>
      <c r="H46" s="452"/>
      <c r="I46" s="452"/>
      <c r="J46" s="452"/>
      <c r="K46" s="452"/>
      <c r="L46" s="452"/>
      <c r="M46" s="452"/>
      <c r="N46" s="452"/>
      <c r="O46" s="452"/>
      <c r="P46" s="452"/>
      <c r="Q46" s="452"/>
      <c r="R46" s="141"/>
    </row>
    <row r="47" spans="2:18" s="135" customFormat="1" ht="21.75" customHeight="1">
      <c r="M47" s="136"/>
    </row>
    <row r="48" spans="2:18" s="135" customFormat="1" ht="23.25" customHeight="1">
      <c r="B48" s="434" t="s">
        <v>133</v>
      </c>
      <c r="C48" s="434"/>
      <c r="D48" s="434"/>
      <c r="E48" s="434"/>
      <c r="F48" s="434"/>
      <c r="G48" s="434"/>
      <c r="H48" s="434"/>
      <c r="I48" s="434"/>
      <c r="J48" s="434"/>
      <c r="K48" s="434"/>
      <c r="L48" s="434"/>
      <c r="M48" s="434"/>
      <c r="N48" s="434"/>
      <c r="O48" s="434"/>
      <c r="P48" s="434"/>
      <c r="Q48" s="434"/>
    </row>
    <row r="49" spans="2:18" s="135" customFormat="1" ht="36" customHeight="1">
      <c r="B49" s="239" t="s">
        <v>134</v>
      </c>
      <c r="C49" s="459" t="s">
        <v>294</v>
      </c>
      <c r="D49" s="460"/>
      <c r="E49" s="460"/>
      <c r="F49" s="460"/>
      <c r="G49" s="461"/>
      <c r="H49" s="459" t="s">
        <v>295</v>
      </c>
      <c r="I49" s="460"/>
      <c r="J49" s="460"/>
      <c r="K49" s="461"/>
      <c r="L49" s="434" t="s">
        <v>158</v>
      </c>
      <c r="M49" s="434"/>
      <c r="N49" s="434" t="s">
        <v>137</v>
      </c>
      <c r="O49" s="434"/>
      <c r="P49" s="434"/>
      <c r="Q49" s="434"/>
    </row>
    <row r="50" spans="2:18" s="168" customFormat="1" ht="86.25" customHeight="1">
      <c r="B50" s="249"/>
      <c r="C50" s="456"/>
      <c r="D50" s="457"/>
      <c r="E50" s="457"/>
      <c r="F50" s="457"/>
      <c r="G50" s="458"/>
      <c r="H50" s="456"/>
      <c r="I50" s="457"/>
      <c r="J50" s="457"/>
      <c r="K50" s="458"/>
      <c r="L50" s="368"/>
      <c r="M50" s="368"/>
      <c r="N50" s="456"/>
      <c r="O50" s="457"/>
      <c r="P50" s="457"/>
      <c r="Q50" s="458"/>
      <c r="R50" s="169"/>
    </row>
    <row r="51" spans="2:18" s="170" customFormat="1" ht="86.25" customHeight="1">
      <c r="B51" s="249"/>
      <c r="C51" s="456"/>
      <c r="D51" s="457"/>
      <c r="E51" s="457"/>
      <c r="F51" s="457"/>
      <c r="G51" s="458"/>
      <c r="H51" s="456"/>
      <c r="I51" s="457"/>
      <c r="J51" s="457"/>
      <c r="K51" s="458"/>
      <c r="L51" s="368"/>
      <c r="M51" s="368"/>
      <c r="N51" s="456"/>
      <c r="O51" s="457"/>
      <c r="P51" s="457"/>
      <c r="Q51" s="458"/>
      <c r="R51" s="171"/>
    </row>
    <row r="52" spans="2:18" s="170" customFormat="1"/>
    <row r="53" spans="2:18" s="170" customFormat="1"/>
    <row r="54" spans="2:18" s="170" customFormat="1"/>
    <row r="55" spans="2:18" s="170" customFormat="1">
      <c r="M55" s="172"/>
    </row>
    <row r="56" spans="2:18" s="170" customFormat="1">
      <c r="M56" s="172"/>
    </row>
    <row r="57" spans="2:18" s="170" customFormat="1">
      <c r="M57" s="172"/>
    </row>
    <row r="58" spans="2:18" s="170" customFormat="1">
      <c r="M58" s="172"/>
    </row>
    <row r="59" spans="2:18" s="170" customFormat="1">
      <c r="M59" s="172"/>
    </row>
    <row r="60" spans="2:18" s="170" customFormat="1">
      <c r="M60" s="172"/>
    </row>
    <row r="61" spans="2:18" s="170" customFormat="1">
      <c r="M61" s="172"/>
    </row>
    <row r="62" spans="2:18" s="170" customFormat="1">
      <c r="M62" s="172"/>
    </row>
    <row r="63" spans="2:18" s="170" customFormat="1">
      <c r="M63" s="172"/>
    </row>
    <row r="64" spans="2:18" s="170" customFormat="1">
      <c r="M64" s="172"/>
    </row>
    <row r="65" spans="13:13" s="170" customFormat="1">
      <c r="M65" s="172"/>
    </row>
    <row r="66" spans="13:13" s="170" customFormat="1">
      <c r="M66" s="172"/>
    </row>
    <row r="67" spans="13:13" s="170" customFormat="1">
      <c r="M67" s="172"/>
    </row>
    <row r="68" spans="13:13" s="170" customFormat="1">
      <c r="M68" s="172"/>
    </row>
    <row r="69" spans="13:13" s="170" customFormat="1">
      <c r="M69" s="172"/>
    </row>
    <row r="70" spans="13:13" s="170" customFormat="1">
      <c r="M70" s="172"/>
    </row>
    <row r="71" spans="13:13" s="170" customFormat="1">
      <c r="M71" s="172"/>
    </row>
    <row r="72" spans="13:13" s="170" customFormat="1">
      <c r="M72" s="172"/>
    </row>
    <row r="73" spans="13:13" s="170" customFormat="1">
      <c r="M73" s="172"/>
    </row>
    <row r="74" spans="13:13" s="170" customFormat="1">
      <c r="M74" s="172"/>
    </row>
    <row r="75" spans="13:13" s="170" customFormat="1">
      <c r="M75" s="172"/>
    </row>
    <row r="76" spans="13:13" s="170" customFormat="1">
      <c r="M76" s="172"/>
    </row>
    <row r="77" spans="13:13" s="170" customFormat="1">
      <c r="M77" s="172"/>
    </row>
    <row r="78" spans="13:13" s="170" customFormat="1">
      <c r="M78" s="172"/>
    </row>
    <row r="79" spans="13:13" s="170" customFormat="1">
      <c r="M79" s="172"/>
    </row>
    <row r="80" spans="13:13" s="170" customFormat="1">
      <c r="M80" s="172"/>
    </row>
    <row r="81" spans="13:13" s="170" customFormat="1">
      <c r="M81" s="172"/>
    </row>
    <row r="82" spans="13:13" s="170" customFormat="1">
      <c r="M82" s="172"/>
    </row>
    <row r="83" spans="13:13" s="170" customFormat="1">
      <c r="M83" s="172"/>
    </row>
    <row r="84" spans="13:13" s="170" customFormat="1">
      <c r="M84" s="172"/>
    </row>
    <row r="85" spans="13:13" s="170" customFormat="1">
      <c r="M85" s="172"/>
    </row>
    <row r="86" spans="13:13" s="170" customFormat="1">
      <c r="M86" s="172"/>
    </row>
    <row r="87" spans="13:13" s="170" customFormat="1">
      <c r="M87" s="172"/>
    </row>
    <row r="88" spans="13:13" s="170" customFormat="1">
      <c r="M88" s="172"/>
    </row>
    <row r="89" spans="13:13" s="170" customFormat="1">
      <c r="M89" s="172"/>
    </row>
    <row r="90" spans="13:13" s="170" customFormat="1">
      <c r="M90" s="172"/>
    </row>
    <row r="91" spans="13:13" s="170" customFormat="1">
      <c r="M91" s="172"/>
    </row>
    <row r="92" spans="13:13" s="170" customFormat="1">
      <c r="M92" s="172"/>
    </row>
    <row r="93" spans="13:13" s="170" customFormat="1">
      <c r="M93" s="172"/>
    </row>
    <row r="94" spans="13:13" s="170" customFormat="1">
      <c r="M94" s="172"/>
    </row>
    <row r="95" spans="13:13" s="170" customFormat="1">
      <c r="M95" s="172"/>
    </row>
    <row r="96" spans="13:13" s="170" customFormat="1">
      <c r="M96" s="172"/>
    </row>
    <row r="97" spans="13:13" s="170" customFormat="1">
      <c r="M97" s="172"/>
    </row>
    <row r="98" spans="13:13" s="170" customFormat="1">
      <c r="M98" s="172"/>
    </row>
    <row r="99" spans="13:13" s="170" customFormat="1">
      <c r="M99" s="172"/>
    </row>
    <row r="100" spans="13:13" s="170" customFormat="1">
      <c r="M100" s="172"/>
    </row>
    <row r="101" spans="13:13" s="170" customFormat="1">
      <c r="M101" s="172"/>
    </row>
    <row r="102" spans="13:13" s="170" customFormat="1">
      <c r="M102" s="172"/>
    </row>
    <row r="103" spans="13:13" s="170" customFormat="1">
      <c r="M103" s="172"/>
    </row>
    <row r="104" spans="13:13" s="170" customFormat="1">
      <c r="M104" s="172"/>
    </row>
    <row r="105" spans="13:13" s="170" customFormat="1">
      <c r="M105" s="172"/>
    </row>
    <row r="106" spans="13:13" s="170" customFormat="1">
      <c r="M106" s="172"/>
    </row>
    <row r="107" spans="13:13" s="170" customFormat="1">
      <c r="M107" s="172"/>
    </row>
    <row r="108" spans="13:13" s="170" customFormat="1">
      <c r="M108" s="172"/>
    </row>
    <row r="109" spans="13:13" s="170" customFormat="1">
      <c r="M109" s="172"/>
    </row>
    <row r="110" spans="13:13" s="170" customFormat="1">
      <c r="M110" s="172"/>
    </row>
    <row r="111" spans="13:13" s="170" customFormat="1">
      <c r="M111" s="172"/>
    </row>
    <row r="112" spans="13:13" s="170" customFormat="1">
      <c r="M112" s="172"/>
    </row>
    <row r="113" spans="13:13" s="170" customFormat="1">
      <c r="M113" s="172"/>
    </row>
    <row r="114" spans="13:13" s="170" customFormat="1">
      <c r="M114" s="172"/>
    </row>
    <row r="115" spans="13:13" s="170" customFormat="1">
      <c r="M115" s="172"/>
    </row>
    <row r="116" spans="13:13" s="170" customFormat="1">
      <c r="M116" s="172"/>
    </row>
    <row r="117" spans="13:13" s="170" customFormat="1">
      <c r="M117" s="172"/>
    </row>
    <row r="118" spans="13:13" s="170" customFormat="1">
      <c r="M118" s="172"/>
    </row>
    <row r="119" spans="13:13" s="170" customFormat="1">
      <c r="M119" s="172"/>
    </row>
    <row r="120" spans="13:13" s="170" customFormat="1">
      <c r="M120" s="172"/>
    </row>
    <row r="121" spans="13:13" s="170" customFormat="1">
      <c r="M121" s="172"/>
    </row>
    <row r="122" spans="13:13" s="170" customFormat="1">
      <c r="M122" s="172"/>
    </row>
    <row r="123" spans="13:13" s="170" customFormat="1">
      <c r="M123" s="172"/>
    </row>
    <row r="124" spans="13:13" s="170" customFormat="1">
      <c r="M124" s="172"/>
    </row>
    <row r="125" spans="13:13" s="170" customFormat="1">
      <c r="M125" s="172"/>
    </row>
    <row r="126" spans="13:13" s="170" customFormat="1">
      <c r="M126" s="172"/>
    </row>
    <row r="127" spans="13:13" s="170" customFormat="1">
      <c r="M127" s="172"/>
    </row>
    <row r="128" spans="13:13" s="170" customFormat="1">
      <c r="M128" s="172"/>
    </row>
    <row r="129" spans="13:13" s="170" customFormat="1">
      <c r="M129" s="172"/>
    </row>
    <row r="130" spans="13:13" s="170" customFormat="1">
      <c r="M130" s="172"/>
    </row>
    <row r="131" spans="13:13" s="170" customFormat="1">
      <c r="M131" s="172"/>
    </row>
    <row r="132" spans="13:13" s="170" customFormat="1">
      <c r="M132" s="172"/>
    </row>
    <row r="133" spans="13:13" s="170" customFormat="1">
      <c r="M133" s="172"/>
    </row>
    <row r="134" spans="13:13" s="170" customFormat="1">
      <c r="M134" s="172"/>
    </row>
    <row r="135" spans="13:13" s="170" customFormat="1">
      <c r="M135" s="172"/>
    </row>
    <row r="136" spans="13:13" s="170" customFormat="1">
      <c r="M136" s="172"/>
    </row>
    <row r="137" spans="13:13" s="170" customFormat="1">
      <c r="M137" s="172"/>
    </row>
    <row r="138" spans="13:13" s="170" customFormat="1">
      <c r="M138" s="172"/>
    </row>
    <row r="139" spans="13:13" s="170" customFormat="1">
      <c r="M139" s="172"/>
    </row>
    <row r="140" spans="13:13" s="170" customFormat="1">
      <c r="M140" s="172"/>
    </row>
    <row r="141" spans="13:13" s="170" customFormat="1">
      <c r="M141" s="172"/>
    </row>
    <row r="142" spans="13:13" s="170" customFormat="1">
      <c r="M142" s="172"/>
    </row>
    <row r="143" spans="13:13" s="170" customFormat="1">
      <c r="M143" s="172"/>
    </row>
    <row r="144" spans="13:13" s="170" customFormat="1">
      <c r="M144" s="172"/>
    </row>
    <row r="145" spans="13:13" s="170" customFormat="1">
      <c r="M145" s="172"/>
    </row>
    <row r="146" spans="13:13" s="170" customFormat="1">
      <c r="M146" s="172"/>
    </row>
    <row r="147" spans="13:13" s="170" customFormat="1">
      <c r="M147" s="172"/>
    </row>
    <row r="148" spans="13:13" s="170" customFormat="1">
      <c r="M148" s="172"/>
    </row>
    <row r="149" spans="13:13" s="170" customFormat="1">
      <c r="M149" s="172"/>
    </row>
    <row r="150" spans="13:13" s="170" customFormat="1">
      <c r="M150" s="172"/>
    </row>
    <row r="151" spans="13:13" s="170" customFormat="1">
      <c r="M151" s="172"/>
    </row>
    <row r="152" spans="13:13" s="170" customFormat="1">
      <c r="M152" s="172"/>
    </row>
    <row r="153" spans="13:13" s="170" customFormat="1">
      <c r="M153" s="172"/>
    </row>
    <row r="154" spans="13:13" s="170" customFormat="1">
      <c r="M154" s="172"/>
    </row>
    <row r="155" spans="13:13" s="170" customFormat="1">
      <c r="M155" s="172"/>
    </row>
    <row r="156" spans="13:13" s="170" customFormat="1">
      <c r="M156" s="172"/>
    </row>
    <row r="157" spans="13:13" s="170" customFormat="1">
      <c r="M157" s="172"/>
    </row>
    <row r="158" spans="13:13" s="170" customFormat="1">
      <c r="M158" s="172"/>
    </row>
    <row r="159" spans="13:13" s="170" customFormat="1">
      <c r="M159" s="172"/>
    </row>
    <row r="160" spans="13:13" s="170" customFormat="1">
      <c r="M160" s="172"/>
    </row>
    <row r="161" spans="13:13" s="170" customFormat="1">
      <c r="M161" s="172"/>
    </row>
    <row r="162" spans="13:13" s="170" customFormat="1">
      <c r="M162" s="172"/>
    </row>
    <row r="163" spans="13:13" s="170" customFormat="1">
      <c r="M163" s="172"/>
    </row>
    <row r="164" spans="13:13" s="170" customFormat="1">
      <c r="M164" s="172"/>
    </row>
    <row r="165" spans="13:13" s="170" customFormat="1">
      <c r="M165" s="172"/>
    </row>
    <row r="166" spans="13:13" s="170" customFormat="1">
      <c r="M166" s="172"/>
    </row>
    <row r="167" spans="13:13" s="170" customFormat="1">
      <c r="M167" s="172"/>
    </row>
    <row r="168" spans="13:13" s="170" customFormat="1">
      <c r="M168" s="172"/>
    </row>
    <row r="169" spans="13:13" s="170" customFormat="1">
      <c r="M169" s="172"/>
    </row>
    <row r="170" spans="13:13" s="170" customFormat="1">
      <c r="M170" s="172"/>
    </row>
    <row r="171" spans="13:13" s="170" customFormat="1">
      <c r="M171" s="172"/>
    </row>
    <row r="172" spans="13:13" s="170" customFormat="1">
      <c r="M172" s="172"/>
    </row>
    <row r="173" spans="13:13" s="170" customFormat="1">
      <c r="M173" s="172"/>
    </row>
    <row r="174" spans="13:13" s="170" customFormat="1">
      <c r="M174" s="172"/>
    </row>
    <row r="175" spans="13:13" s="170" customFormat="1">
      <c r="M175" s="172"/>
    </row>
    <row r="176" spans="13:13" s="170" customFormat="1">
      <c r="M176" s="172"/>
    </row>
    <row r="177" spans="13:13" s="170" customFormat="1">
      <c r="M177" s="172"/>
    </row>
    <row r="178" spans="13:13" s="170" customFormat="1">
      <c r="M178" s="172"/>
    </row>
    <row r="179" spans="13:13" s="170" customFormat="1">
      <c r="M179" s="172"/>
    </row>
    <row r="180" spans="13:13" s="170" customFormat="1">
      <c r="M180" s="172"/>
    </row>
    <row r="181" spans="13:13" s="170" customFormat="1">
      <c r="M181" s="172"/>
    </row>
    <row r="182" spans="13:13" s="170" customFormat="1">
      <c r="M182" s="172"/>
    </row>
    <row r="183" spans="13:13" s="170" customFormat="1">
      <c r="M183" s="172"/>
    </row>
    <row r="184" spans="13:13" s="170" customFormat="1">
      <c r="M184" s="172"/>
    </row>
    <row r="185" spans="13:13" s="170" customFormat="1">
      <c r="M185" s="172"/>
    </row>
    <row r="186" spans="13:13" s="170" customFormat="1">
      <c r="M186" s="172"/>
    </row>
    <row r="187" spans="13:13" s="170" customFormat="1">
      <c r="M187" s="172"/>
    </row>
    <row r="188" spans="13:13" s="170" customFormat="1">
      <c r="M188" s="172"/>
    </row>
    <row r="189" spans="13:13" s="170" customFormat="1">
      <c r="M189" s="172"/>
    </row>
    <row r="190" spans="13:13" s="170" customFormat="1">
      <c r="M190" s="172"/>
    </row>
    <row r="191" spans="13:13" s="170" customFormat="1">
      <c r="M191" s="172"/>
    </row>
    <row r="192" spans="13:13" s="170" customFormat="1">
      <c r="M192" s="172"/>
    </row>
    <row r="193" spans="13:13" s="170" customFormat="1">
      <c r="M193" s="172"/>
    </row>
    <row r="194" spans="13:13" s="170" customFormat="1">
      <c r="M194" s="172"/>
    </row>
    <row r="195" spans="13:13" s="170" customFormat="1">
      <c r="M195" s="172"/>
    </row>
    <row r="196" spans="13:13" s="170" customFormat="1">
      <c r="M196" s="172"/>
    </row>
    <row r="197" spans="13:13" s="170" customFormat="1">
      <c r="M197" s="172"/>
    </row>
    <row r="198" spans="13:13" s="170" customFormat="1">
      <c r="M198" s="172"/>
    </row>
    <row r="199" spans="13:13" s="170" customFormat="1">
      <c r="M199" s="172"/>
    </row>
    <row r="200" spans="13:13" s="170" customFormat="1">
      <c r="M200" s="172"/>
    </row>
    <row r="201" spans="13:13" s="170" customFormat="1">
      <c r="M201" s="172"/>
    </row>
    <row r="202" spans="13:13" s="170" customFormat="1">
      <c r="M202" s="172"/>
    </row>
    <row r="203" spans="13:13" s="170" customFormat="1">
      <c r="M203" s="172"/>
    </row>
    <row r="204" spans="13:13" s="170" customFormat="1">
      <c r="M204" s="172"/>
    </row>
    <row r="205" spans="13:13" s="170" customFormat="1">
      <c r="M205" s="172"/>
    </row>
    <row r="206" spans="13:13" s="170" customFormat="1">
      <c r="M206" s="172"/>
    </row>
    <row r="207" spans="13:13" s="170" customFormat="1">
      <c r="M207" s="172"/>
    </row>
    <row r="208" spans="13:13" s="170" customFormat="1">
      <c r="M208" s="172"/>
    </row>
    <row r="209" spans="13:13" s="170" customFormat="1">
      <c r="M209" s="172"/>
    </row>
    <row r="210" spans="13:13" s="170" customFormat="1">
      <c r="M210" s="172"/>
    </row>
    <row r="211" spans="13:13" s="170" customFormat="1">
      <c r="M211" s="172"/>
    </row>
    <row r="212" spans="13:13" s="170" customFormat="1">
      <c r="M212" s="172"/>
    </row>
    <row r="213" spans="13:13" s="170" customFormat="1">
      <c r="M213" s="172"/>
    </row>
    <row r="214" spans="13:13" s="170" customFormat="1">
      <c r="M214" s="172"/>
    </row>
    <row r="215" spans="13:13" s="170" customFormat="1">
      <c r="M215" s="172"/>
    </row>
    <row r="216" spans="13:13" s="170" customFormat="1">
      <c r="M216" s="172"/>
    </row>
    <row r="217" spans="13:13" s="170" customFormat="1">
      <c r="M217" s="172"/>
    </row>
    <row r="218" spans="13:13" s="170" customFormat="1">
      <c r="M218" s="172"/>
    </row>
    <row r="219" spans="13:13" s="170" customFormat="1">
      <c r="M219" s="172"/>
    </row>
    <row r="220" spans="13:13" s="170" customFormat="1">
      <c r="M220" s="172"/>
    </row>
    <row r="221" spans="13:13" s="170" customFormat="1">
      <c r="M221" s="172"/>
    </row>
    <row r="222" spans="13:13" s="170" customFormat="1">
      <c r="M222" s="172"/>
    </row>
    <row r="223" spans="13:13" s="170" customFormat="1">
      <c r="M223" s="172"/>
    </row>
    <row r="224" spans="13:13" s="170" customFormat="1">
      <c r="M224" s="172"/>
    </row>
    <row r="225" spans="13:13" s="170" customFormat="1">
      <c r="M225" s="172"/>
    </row>
    <row r="226" spans="13:13" s="170" customFormat="1">
      <c r="M226" s="172"/>
    </row>
    <row r="227" spans="13:13" s="170" customFormat="1">
      <c r="M227" s="172"/>
    </row>
    <row r="228" spans="13:13" s="170" customFormat="1">
      <c r="M228" s="172"/>
    </row>
    <row r="229" spans="13:13" s="170" customFormat="1">
      <c r="M229" s="172"/>
    </row>
    <row r="230" spans="13:13" s="170" customFormat="1">
      <c r="M230" s="172"/>
    </row>
    <row r="231" spans="13:13" s="170" customFormat="1">
      <c r="M231" s="172"/>
    </row>
    <row r="232" spans="13:13" s="170" customFormat="1">
      <c r="M232" s="172"/>
    </row>
    <row r="233" spans="13:13" s="170" customFormat="1">
      <c r="M233" s="172"/>
    </row>
    <row r="234" spans="13:13" s="170" customFormat="1">
      <c r="M234" s="172"/>
    </row>
    <row r="235" spans="13:13" s="170" customFormat="1">
      <c r="M235" s="172"/>
    </row>
    <row r="236" spans="13:13" s="170" customFormat="1">
      <c r="M236" s="172"/>
    </row>
    <row r="237" spans="13:13" s="170" customFormat="1">
      <c r="M237" s="172"/>
    </row>
    <row r="238" spans="13:13" s="170" customFormat="1">
      <c r="M238" s="172"/>
    </row>
    <row r="239" spans="13:13" s="170" customFormat="1">
      <c r="M239" s="172"/>
    </row>
    <row r="240" spans="13:13" s="170" customFormat="1">
      <c r="M240" s="172"/>
    </row>
    <row r="241" spans="13:13" s="170" customFormat="1">
      <c r="M241" s="172"/>
    </row>
    <row r="242" spans="13:13" s="170" customFormat="1">
      <c r="M242" s="172"/>
    </row>
    <row r="243" spans="13:13" s="170" customFormat="1">
      <c r="M243" s="172"/>
    </row>
    <row r="244" spans="13:13" s="170" customFormat="1">
      <c r="M244" s="172"/>
    </row>
    <row r="245" spans="13:13" s="170" customFormat="1">
      <c r="M245" s="172"/>
    </row>
    <row r="246" spans="13:13" s="170" customFormat="1">
      <c r="M246" s="172"/>
    </row>
    <row r="247" spans="13:13" s="170" customFormat="1">
      <c r="M247" s="172"/>
    </row>
    <row r="248" spans="13:13" s="170" customFormat="1">
      <c r="M248" s="172"/>
    </row>
    <row r="249" spans="13:13" s="170" customFormat="1">
      <c r="M249" s="172"/>
    </row>
    <row r="250" spans="13:13" s="170" customFormat="1">
      <c r="M250" s="172"/>
    </row>
    <row r="251" spans="13:13" s="170" customFormat="1">
      <c r="M251" s="172"/>
    </row>
    <row r="252" spans="13:13" s="170" customFormat="1">
      <c r="M252" s="172"/>
    </row>
    <row r="253" spans="13:13" s="170" customFormat="1">
      <c r="M253" s="172"/>
    </row>
    <row r="254" spans="13:13" s="170" customFormat="1">
      <c r="M254" s="172"/>
    </row>
    <row r="255" spans="13:13" s="170" customFormat="1">
      <c r="M255" s="172"/>
    </row>
    <row r="256" spans="13:13" s="170" customFormat="1">
      <c r="M256" s="172"/>
    </row>
    <row r="257" spans="13:13" s="170" customFormat="1">
      <c r="M257" s="172"/>
    </row>
    <row r="258" spans="13:13" s="170" customFormat="1">
      <c r="M258" s="172"/>
    </row>
    <row r="259" spans="13:13" s="170" customFormat="1">
      <c r="M259" s="172"/>
    </row>
    <row r="260" spans="13:13" s="170" customFormat="1">
      <c r="M260" s="172"/>
    </row>
    <row r="261" spans="13:13" s="170" customFormat="1">
      <c r="M261" s="172"/>
    </row>
    <row r="262" spans="13:13" s="170" customFormat="1">
      <c r="M262" s="172"/>
    </row>
    <row r="263" spans="13:13" s="170" customFormat="1">
      <c r="M263" s="172"/>
    </row>
    <row r="264" spans="13:13" s="170" customFormat="1">
      <c r="M264" s="172"/>
    </row>
  </sheetData>
  <sheetProtection formatCells="0" formatColumns="0" formatRows="0"/>
  <mergeCells count="50">
    <mergeCell ref="C50:G50"/>
    <mergeCell ref="H49:K49"/>
    <mergeCell ref="H50:K50"/>
    <mergeCell ref="H51:K51"/>
    <mergeCell ref="L51:M51"/>
    <mergeCell ref="C51:G51"/>
    <mergeCell ref="C49:G49"/>
    <mergeCell ref="N51:Q51"/>
    <mergeCell ref="L49:M49"/>
    <mergeCell ref="N49:Q49"/>
    <mergeCell ref="L50:M50"/>
    <mergeCell ref="N50:Q50"/>
    <mergeCell ref="B29:Q29"/>
    <mergeCell ref="B30:Q46"/>
    <mergeCell ref="B48:Q48"/>
    <mergeCell ref="B22:E22"/>
    <mergeCell ref="B23:E23"/>
    <mergeCell ref="B24:E24"/>
    <mergeCell ref="B26:E26"/>
    <mergeCell ref="B25:E25"/>
    <mergeCell ref="B27:E27"/>
    <mergeCell ref="M1:O3"/>
    <mergeCell ref="B5:L5"/>
    <mergeCell ref="B6:D6"/>
    <mergeCell ref="E6:L6"/>
    <mergeCell ref="M12:N12"/>
    <mergeCell ref="B7:D8"/>
    <mergeCell ref="E7:L8"/>
    <mergeCell ref="B9:D9"/>
    <mergeCell ref="B10:D10"/>
    <mergeCell ref="B12:D12"/>
    <mergeCell ref="E9:L9"/>
    <mergeCell ref="B1:D3"/>
    <mergeCell ref="E1:L3"/>
    <mergeCell ref="E10:H10"/>
    <mergeCell ref="E12:H12"/>
    <mergeCell ref="I10:L10"/>
    <mergeCell ref="I12:L12"/>
    <mergeCell ref="B13:D13"/>
    <mergeCell ref="E13:I13"/>
    <mergeCell ref="J13:L13"/>
    <mergeCell ref="B21:E21"/>
    <mergeCell ref="B19:E19"/>
    <mergeCell ref="B14:D14"/>
    <mergeCell ref="E14:L14"/>
    <mergeCell ref="B17:E17"/>
    <mergeCell ref="B20:E20"/>
    <mergeCell ref="B15:D15"/>
    <mergeCell ref="E15:L15"/>
    <mergeCell ref="B18:E18"/>
  </mergeCells>
  <conditionalFormatting sqref="F26:R27">
    <cfRule type="containsText" dxfId="7" priority="1" operator="containsText" text="NO CUMPLE">
      <formula>NOT(ISERROR(SEARCH("NO CUMPLE",F26)))</formula>
    </cfRule>
    <cfRule type="containsText" dxfId="6" priority="2" operator="containsText" text="CUMPLE">
      <formula>NOT(ISERROR(SEARCH("CUMPLE",F26)))</formula>
    </cfRule>
  </conditionalFormatting>
  <hyperlinks>
    <hyperlink ref="J13:L13" location="'Registro de incapacidades'!A1" tooltip="Ir" display="Registro de Incapacidades" xr:uid="{00000000-0004-0000-1600-000000000000}"/>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Y4897"/>
  <sheetViews>
    <sheetView showGridLines="0" zoomScale="90" zoomScaleNormal="90" workbookViewId="0">
      <selection activeCell="B5" sqref="B5"/>
    </sheetView>
  </sheetViews>
  <sheetFormatPr baseColWidth="10" defaultColWidth="11.5" defaultRowHeight="14"/>
  <cols>
    <col min="1" max="1" width="19.5" style="123" customWidth="1"/>
    <col min="2" max="2" width="19" style="123" customWidth="1"/>
    <col min="3" max="3" width="23.83203125" style="123" customWidth="1"/>
    <col min="4" max="4" width="23.83203125" style="124" customWidth="1"/>
    <col min="5" max="5" width="16.33203125" style="124" customWidth="1"/>
    <col min="6" max="6" width="16.33203125" style="123" customWidth="1"/>
    <col min="7" max="7" width="15.33203125" style="124" customWidth="1"/>
    <col min="8" max="8" width="12.1640625" style="123" customWidth="1"/>
    <col min="9" max="10" width="14.1640625" style="123" customWidth="1"/>
    <col min="11" max="11" width="15.83203125" style="124" customWidth="1"/>
    <col min="12" max="12" width="11" style="124" customWidth="1"/>
    <col min="13" max="13" width="12.5" style="124" customWidth="1"/>
    <col min="14" max="14" width="18.5" style="123" customWidth="1"/>
    <col min="15" max="15" width="39.33203125" style="124" customWidth="1"/>
    <col min="16" max="16" width="15.5" style="133" bestFit="1" customWidth="1"/>
    <col min="17" max="17" width="12.33203125" style="124" bestFit="1" customWidth="1"/>
    <col min="18" max="18" width="17" style="125" customWidth="1"/>
    <col min="19" max="19" width="14.1640625" style="124" customWidth="1"/>
    <col min="20" max="20" width="16.1640625" style="124" customWidth="1"/>
    <col min="21" max="21" width="15.33203125" style="124" customWidth="1"/>
    <col min="22" max="25" width="14.1640625" style="124" customWidth="1"/>
    <col min="26" max="16384" width="11.5" style="123"/>
  </cols>
  <sheetData>
    <row r="1" spans="1:25" s="124" customFormat="1" ht="15">
      <c r="A1" s="254" t="s">
        <v>25295</v>
      </c>
      <c r="P1" s="133"/>
      <c r="R1" s="125"/>
    </row>
    <row r="2" spans="1:25" s="124" customFormat="1">
      <c r="P2" s="133"/>
      <c r="R2" s="125"/>
    </row>
    <row r="3" spans="1:25" s="124" customFormat="1">
      <c r="P3" s="133"/>
      <c r="R3" s="125"/>
    </row>
    <row r="4" spans="1:25" s="124" customFormat="1">
      <c r="P4" s="133"/>
      <c r="R4" s="125"/>
    </row>
    <row r="5" spans="1:25" s="124" customFormat="1" ht="40" customHeight="1">
      <c r="P5" s="133"/>
      <c r="R5" s="125"/>
    </row>
    <row r="6" spans="1:25" s="124" customFormat="1" ht="28" customHeight="1">
      <c r="A6" s="167"/>
      <c r="B6" s="121"/>
      <c r="C6" s="121"/>
      <c r="D6" s="121"/>
      <c r="E6" s="121"/>
      <c r="F6" s="121"/>
      <c r="G6" s="121"/>
      <c r="H6" s="121"/>
      <c r="I6" s="121"/>
      <c r="J6" s="121"/>
      <c r="K6" s="121"/>
      <c r="L6" s="121"/>
      <c r="M6" s="121"/>
      <c r="N6" s="121"/>
      <c r="O6" s="121"/>
      <c r="P6" s="121"/>
      <c r="Q6" s="121"/>
      <c r="R6" s="121"/>
      <c r="S6" s="121"/>
      <c r="T6" s="121"/>
      <c r="U6" s="121"/>
      <c r="V6" s="121"/>
      <c r="W6" s="121"/>
      <c r="X6" s="121"/>
      <c r="Y6" s="122"/>
    </row>
    <row r="7" spans="1:25" s="125" customFormat="1">
      <c r="A7" s="462" t="s">
        <v>296</v>
      </c>
      <c r="B7" s="462" t="s">
        <v>297</v>
      </c>
      <c r="C7" s="462" t="s">
        <v>298</v>
      </c>
      <c r="D7" s="462" t="s">
        <v>299</v>
      </c>
      <c r="E7" s="462" t="s">
        <v>300</v>
      </c>
      <c r="F7" s="462" t="s">
        <v>301</v>
      </c>
      <c r="G7" s="462" t="s">
        <v>302</v>
      </c>
      <c r="H7" s="462" t="s">
        <v>303</v>
      </c>
      <c r="I7" s="462" t="s">
        <v>304</v>
      </c>
      <c r="J7" s="462"/>
      <c r="K7" s="462" t="s">
        <v>305</v>
      </c>
      <c r="L7" s="462" t="s">
        <v>306</v>
      </c>
      <c r="M7" s="462" t="s">
        <v>307</v>
      </c>
      <c r="N7" s="462" t="s">
        <v>308</v>
      </c>
      <c r="O7" s="462" t="s">
        <v>309</v>
      </c>
      <c r="P7" s="465" t="s">
        <v>310</v>
      </c>
      <c r="Q7" s="462" t="s">
        <v>311</v>
      </c>
      <c r="R7" s="464" t="s">
        <v>312</v>
      </c>
      <c r="S7" s="463" t="s">
        <v>313</v>
      </c>
      <c r="T7" s="464" t="s">
        <v>314</v>
      </c>
      <c r="U7" s="463" t="s">
        <v>315</v>
      </c>
      <c r="V7" s="464" t="s">
        <v>316</v>
      </c>
      <c r="W7" s="463" t="s">
        <v>317</v>
      </c>
      <c r="X7" s="464" t="s">
        <v>318</v>
      </c>
      <c r="Y7" s="463" t="s">
        <v>319</v>
      </c>
    </row>
    <row r="8" spans="1:25" s="125" customFormat="1" ht="30">
      <c r="A8" s="462"/>
      <c r="B8" s="462"/>
      <c r="C8" s="462"/>
      <c r="D8" s="462"/>
      <c r="E8" s="462"/>
      <c r="F8" s="462"/>
      <c r="G8" s="462"/>
      <c r="H8" s="462"/>
      <c r="I8" s="241" t="s">
        <v>320</v>
      </c>
      <c r="J8" s="241" t="s">
        <v>321</v>
      </c>
      <c r="K8" s="462"/>
      <c r="L8" s="462"/>
      <c r="M8" s="462"/>
      <c r="N8" s="462"/>
      <c r="O8" s="462"/>
      <c r="P8" s="465"/>
      <c r="Q8" s="462"/>
      <c r="R8" s="464"/>
      <c r="S8" s="463"/>
      <c r="T8" s="464"/>
      <c r="U8" s="463"/>
      <c r="V8" s="464"/>
      <c r="W8" s="463"/>
      <c r="X8" s="464"/>
      <c r="Y8" s="463"/>
    </row>
    <row r="9" spans="1:25" ht="43.5" customHeight="1">
      <c r="A9" s="118" t="s">
        <v>117</v>
      </c>
      <c r="B9" s="117"/>
      <c r="C9" s="119">
        <v>123</v>
      </c>
      <c r="D9" s="116" t="str">
        <f>IFERROR(VLOOKUP(C9,'PER Sociodemografico'!A:L,2,0),"")</f>
        <v/>
      </c>
      <c r="E9" s="116" t="str">
        <f>IFERROR(VLOOKUP(C9,'PER Sociodemografico'!A:L,9,0),"")</f>
        <v/>
      </c>
      <c r="F9" s="118" t="s">
        <v>201</v>
      </c>
      <c r="G9" s="116" t="str">
        <f>IFERROR(VLOOKUP(C9,'PER Sociodemografico'!A:L,10,0),"")</f>
        <v/>
      </c>
      <c r="H9" s="120" t="s">
        <v>25302</v>
      </c>
      <c r="I9" s="117">
        <v>44224</v>
      </c>
      <c r="J9" s="117">
        <v>44247</v>
      </c>
      <c r="K9" s="113">
        <f t="shared" ref="K9:K17" si="0">IF(I9="","",J9-I9+1)</f>
        <v>24</v>
      </c>
      <c r="L9" s="114">
        <f t="shared" ref="L9:L17" si="1">IF(I9="","",IF(MONTH(I9)=MONTH(J9),J9-I9+1,EOMONTH(I9,0)-I9+1))</f>
        <v>4</v>
      </c>
      <c r="M9" s="115">
        <f t="shared" ref="M9:M17" si="2">IFERROR(K9-L9,"")</f>
        <v>20</v>
      </c>
      <c r="N9" s="118" t="s">
        <v>25296</v>
      </c>
      <c r="O9" s="116" t="str">
        <f>IFERROR(VLOOKUP(N9,'Código del Diagnóstico'!$A$2:$B$12426,2,0),"")</f>
        <v>COVID-19, VIRUS IDENTIFICADO</v>
      </c>
      <c r="P9" s="126" t="str">
        <f>IFERROR(VLOOKUP(C9,'PER Sociodemografico'!A:G,7,0),"")</f>
        <v/>
      </c>
      <c r="Q9" s="127" t="str">
        <f t="shared" ref="Q9:Q17" si="3">IFERROR(P9/30,"")</f>
        <v/>
      </c>
      <c r="R9" s="113">
        <f t="shared" ref="R9:R17" si="4">IF(H9="AT",K9-1,0)</f>
        <v>0</v>
      </c>
      <c r="S9" s="128">
        <f t="shared" ref="S9:S17" si="5">IF(IF(H9="EG",K9-3,0)&lt;=0,0,K9-3)</f>
        <v>21</v>
      </c>
      <c r="T9" s="129">
        <f t="shared" ref="T9:T17" si="6">IF(H9="AT", (R9*Q9),0)</f>
        <v>0</v>
      </c>
      <c r="U9" s="132" t="e">
        <f t="shared" ref="U9:U17" si="7">IF(H9="EG",S9*(Q9*0.66),0)</f>
        <v>#VALUE!</v>
      </c>
      <c r="V9" s="130">
        <f t="shared" ref="V9:V17" si="8">IF(H9="AT", K9-R9,0)</f>
        <v>0</v>
      </c>
      <c r="W9" s="130">
        <f t="shared" ref="W9:W17" si="9">IF(H9="EG",K9-S9,0)</f>
        <v>3</v>
      </c>
      <c r="X9" s="131" t="str">
        <f t="shared" ref="X9:X17" si="10">IFERROR(V9*Q9,"")</f>
        <v/>
      </c>
      <c r="Y9" s="131" t="str">
        <f t="shared" ref="Y9:Y17" si="11">IFERROR(W9*Q9,"")</f>
        <v/>
      </c>
    </row>
    <row r="10" spans="1:25" ht="57" customHeight="1">
      <c r="A10" s="267" t="s">
        <v>117</v>
      </c>
      <c r="B10" s="117"/>
      <c r="C10" s="119">
        <v>123</v>
      </c>
      <c r="D10" s="116" t="str">
        <f>IFERROR(VLOOKUP(C10,'PER Sociodemografico'!A:L,2,0),"")</f>
        <v/>
      </c>
      <c r="E10" s="116" t="str">
        <f>IFERROR(VLOOKUP(C10,'PER Sociodemografico'!A:L,9,0),"")</f>
        <v/>
      </c>
      <c r="F10" s="118" t="s">
        <v>209</v>
      </c>
      <c r="G10" s="116" t="str">
        <f>IFERROR(VLOOKUP(C10,'PER Sociodemografico'!A:L,10,0),"")</f>
        <v/>
      </c>
      <c r="H10" s="120" t="s">
        <v>25305</v>
      </c>
      <c r="I10" s="117">
        <v>44226</v>
      </c>
      <c r="J10" s="117">
        <v>44235</v>
      </c>
      <c r="K10" s="113">
        <f t="shared" si="0"/>
        <v>10</v>
      </c>
      <c r="L10" s="114">
        <f t="shared" si="1"/>
        <v>2</v>
      </c>
      <c r="M10" s="115">
        <f t="shared" si="2"/>
        <v>8</v>
      </c>
      <c r="N10" s="118" t="s">
        <v>25298</v>
      </c>
      <c r="O10" s="116" t="str">
        <f>IFERROR(VLOOKUP(N10,'Código del Diagnóstico'!$A$2:$B$12426,2,0),"")</f>
        <v>COVID-19, VIRUS NO IDENTIFICADO</v>
      </c>
      <c r="P10" s="126" t="str">
        <f>IFERROR(VLOOKUP(C10,'PER Sociodemografico'!A:G,7,0),"")</f>
        <v/>
      </c>
      <c r="Q10" s="127" t="str">
        <f t="shared" si="3"/>
        <v/>
      </c>
      <c r="R10" s="113">
        <f t="shared" si="4"/>
        <v>9</v>
      </c>
      <c r="S10" s="128">
        <f t="shared" si="5"/>
        <v>0</v>
      </c>
      <c r="T10" s="129" t="e">
        <f t="shared" si="6"/>
        <v>#VALUE!</v>
      </c>
      <c r="U10" s="132">
        <f t="shared" si="7"/>
        <v>0</v>
      </c>
      <c r="V10" s="130">
        <f t="shared" si="8"/>
        <v>1</v>
      </c>
      <c r="W10" s="130">
        <f t="shared" si="9"/>
        <v>0</v>
      </c>
      <c r="X10" s="131" t="str">
        <f t="shared" si="10"/>
        <v/>
      </c>
      <c r="Y10" s="131" t="str">
        <f t="shared" si="11"/>
        <v/>
      </c>
    </row>
    <row r="11" spans="1:25" ht="15">
      <c r="A11" s="118"/>
      <c r="B11" s="117"/>
      <c r="C11" s="119"/>
      <c r="D11" s="116" t="str">
        <f>IFERROR(VLOOKUP(C11,'PER Sociodemografico'!A:L,2,0),"")</f>
        <v/>
      </c>
      <c r="E11" s="116" t="str">
        <f>IFERROR(VLOOKUP(C11,'PER Sociodemografico'!A:L,9,0),"")</f>
        <v/>
      </c>
      <c r="F11" s="118"/>
      <c r="G11" s="116" t="str">
        <f>IFERROR(VLOOKUP(C11,'PER Sociodemografico'!A:L,10,0),"")</f>
        <v/>
      </c>
      <c r="H11" s="120" t="s">
        <v>25306</v>
      </c>
      <c r="I11" s="117"/>
      <c r="J11" s="117"/>
      <c r="K11" s="113" t="str">
        <f t="shared" si="0"/>
        <v/>
      </c>
      <c r="L11" s="114" t="str">
        <f t="shared" si="1"/>
        <v/>
      </c>
      <c r="M11" s="115" t="str">
        <f t="shared" si="2"/>
        <v/>
      </c>
      <c r="N11" s="118"/>
      <c r="O11" s="116" t="str">
        <f>IFERROR(VLOOKUP(N11,'Código del Diagnóstico'!$A$2:$B$12426,2,0),"")</f>
        <v/>
      </c>
      <c r="P11" s="126" t="str">
        <f>IFERROR(VLOOKUP(C11,'PER Sociodemografico'!A:G,7,0),"")</f>
        <v/>
      </c>
      <c r="Q11" s="127" t="str">
        <f t="shared" si="3"/>
        <v/>
      </c>
      <c r="R11" s="113">
        <f t="shared" si="4"/>
        <v>0</v>
      </c>
      <c r="S11" s="128">
        <f t="shared" si="5"/>
        <v>0</v>
      </c>
      <c r="T11" s="129">
        <f t="shared" si="6"/>
        <v>0</v>
      </c>
      <c r="U11" s="132">
        <f t="shared" si="7"/>
        <v>0</v>
      </c>
      <c r="V11" s="130">
        <f t="shared" si="8"/>
        <v>0</v>
      </c>
      <c r="W11" s="130">
        <f t="shared" si="9"/>
        <v>0</v>
      </c>
      <c r="X11" s="131" t="str">
        <f t="shared" si="10"/>
        <v/>
      </c>
      <c r="Y11" s="131" t="str">
        <f t="shared" si="11"/>
        <v/>
      </c>
    </row>
    <row r="12" spans="1:25" ht="15">
      <c r="A12" s="118"/>
      <c r="B12" s="117"/>
      <c r="C12" s="119"/>
      <c r="D12" s="116" t="str">
        <f>IFERROR(VLOOKUP(C12,'PER Sociodemografico'!A:L,2,0),"")</f>
        <v/>
      </c>
      <c r="E12" s="116" t="str">
        <f>IFERROR(VLOOKUP(C12,'PER Sociodemografico'!A:L,9,0),"")</f>
        <v/>
      </c>
      <c r="F12" s="118"/>
      <c r="G12" s="116" t="str">
        <f>IFERROR(VLOOKUP(C12,'PER Sociodemografico'!A:L,10,0),"")</f>
        <v/>
      </c>
      <c r="H12" s="120"/>
      <c r="I12" s="117"/>
      <c r="J12" s="117"/>
      <c r="K12" s="113" t="str">
        <f t="shared" si="0"/>
        <v/>
      </c>
      <c r="L12" s="114" t="str">
        <f t="shared" si="1"/>
        <v/>
      </c>
      <c r="M12" s="115" t="str">
        <f t="shared" si="2"/>
        <v/>
      </c>
      <c r="N12" s="118"/>
      <c r="O12" s="116" t="str">
        <f>IFERROR(VLOOKUP(N12,'Código del Diagnóstico'!$A$2:$B$12426,2,0),"")</f>
        <v/>
      </c>
      <c r="P12" s="126" t="str">
        <f>IFERROR(VLOOKUP(C12,'PER Sociodemografico'!A:G,7,0),"")</f>
        <v/>
      </c>
      <c r="Q12" s="127" t="str">
        <f t="shared" si="3"/>
        <v/>
      </c>
      <c r="R12" s="113">
        <f t="shared" si="4"/>
        <v>0</v>
      </c>
      <c r="S12" s="128">
        <f t="shared" si="5"/>
        <v>0</v>
      </c>
      <c r="T12" s="129">
        <f t="shared" si="6"/>
        <v>0</v>
      </c>
      <c r="U12" s="132">
        <f t="shared" si="7"/>
        <v>0</v>
      </c>
      <c r="V12" s="130">
        <f t="shared" si="8"/>
        <v>0</v>
      </c>
      <c r="W12" s="130">
        <f t="shared" si="9"/>
        <v>0</v>
      </c>
      <c r="X12" s="131" t="str">
        <f t="shared" si="10"/>
        <v/>
      </c>
      <c r="Y12" s="131" t="str">
        <f t="shared" si="11"/>
        <v/>
      </c>
    </row>
    <row r="13" spans="1:25" ht="15">
      <c r="A13" s="118"/>
      <c r="B13" s="117"/>
      <c r="C13" s="119"/>
      <c r="D13" s="116" t="str">
        <f>IFERROR(VLOOKUP(C13,'PER Sociodemografico'!A:L,2,0),"")</f>
        <v/>
      </c>
      <c r="E13" s="116" t="str">
        <f>IFERROR(VLOOKUP(C13,'PER Sociodemografico'!A:L,9,0),"")</f>
        <v/>
      </c>
      <c r="F13" s="118"/>
      <c r="G13" s="116" t="str">
        <f>IFERROR(VLOOKUP(C13,'PER Sociodemografico'!A:L,10,0),"")</f>
        <v/>
      </c>
      <c r="H13" s="120"/>
      <c r="I13" s="117"/>
      <c r="J13" s="117"/>
      <c r="K13" s="113" t="str">
        <f t="shared" si="0"/>
        <v/>
      </c>
      <c r="L13" s="114" t="str">
        <f t="shared" si="1"/>
        <v/>
      </c>
      <c r="M13" s="115" t="str">
        <f t="shared" si="2"/>
        <v/>
      </c>
      <c r="N13" s="118"/>
      <c r="O13" s="116" t="str">
        <f>IFERROR(VLOOKUP(N13,'Código del Diagnóstico'!$A$2:$B$12426,2,0),"")</f>
        <v/>
      </c>
      <c r="P13" s="126" t="str">
        <f>IFERROR(VLOOKUP(C13,'PER Sociodemografico'!A:G,7,0),"")</f>
        <v/>
      </c>
      <c r="Q13" s="127" t="str">
        <f t="shared" si="3"/>
        <v/>
      </c>
      <c r="R13" s="113">
        <f t="shared" si="4"/>
        <v>0</v>
      </c>
      <c r="S13" s="128">
        <f t="shared" si="5"/>
        <v>0</v>
      </c>
      <c r="T13" s="129">
        <f t="shared" si="6"/>
        <v>0</v>
      </c>
      <c r="U13" s="132">
        <f t="shared" si="7"/>
        <v>0</v>
      </c>
      <c r="V13" s="130">
        <f t="shared" si="8"/>
        <v>0</v>
      </c>
      <c r="W13" s="130">
        <f t="shared" si="9"/>
        <v>0</v>
      </c>
      <c r="X13" s="131" t="str">
        <f t="shared" si="10"/>
        <v/>
      </c>
      <c r="Y13" s="131" t="str">
        <f t="shared" si="11"/>
        <v/>
      </c>
    </row>
    <row r="14" spans="1:25" ht="15">
      <c r="A14" s="118"/>
      <c r="B14" s="117"/>
      <c r="C14" s="119"/>
      <c r="D14" s="116" t="str">
        <f>IFERROR(VLOOKUP(C14,'PER Sociodemografico'!A:L,2,0),"")</f>
        <v/>
      </c>
      <c r="E14" s="116" t="str">
        <f>IFERROR(VLOOKUP(C14,'PER Sociodemografico'!A:L,9,0),"")</f>
        <v/>
      </c>
      <c r="F14" s="118"/>
      <c r="G14" s="116" t="str">
        <f>IFERROR(VLOOKUP(C14,'PER Sociodemografico'!A:L,10,0),"")</f>
        <v/>
      </c>
      <c r="H14" s="120"/>
      <c r="I14" s="117"/>
      <c r="J14" s="117"/>
      <c r="K14" s="113" t="str">
        <f t="shared" si="0"/>
        <v/>
      </c>
      <c r="L14" s="114" t="str">
        <f t="shared" si="1"/>
        <v/>
      </c>
      <c r="M14" s="115" t="str">
        <f t="shared" si="2"/>
        <v/>
      </c>
      <c r="N14" s="118"/>
      <c r="O14" s="116" t="str">
        <f>IFERROR(VLOOKUP(N14,'Código del Diagnóstico'!$A$2:$B$12426,2,0),"")</f>
        <v/>
      </c>
      <c r="P14" s="126" t="str">
        <f>IFERROR(VLOOKUP(C14,'PER Sociodemografico'!A:G,7,0),"")</f>
        <v/>
      </c>
      <c r="Q14" s="127" t="str">
        <f t="shared" si="3"/>
        <v/>
      </c>
      <c r="R14" s="113">
        <f t="shared" si="4"/>
        <v>0</v>
      </c>
      <c r="S14" s="128">
        <f t="shared" si="5"/>
        <v>0</v>
      </c>
      <c r="T14" s="129">
        <f t="shared" si="6"/>
        <v>0</v>
      </c>
      <c r="U14" s="132">
        <f t="shared" si="7"/>
        <v>0</v>
      </c>
      <c r="V14" s="130">
        <f t="shared" si="8"/>
        <v>0</v>
      </c>
      <c r="W14" s="130">
        <f t="shared" si="9"/>
        <v>0</v>
      </c>
      <c r="X14" s="131" t="str">
        <f t="shared" si="10"/>
        <v/>
      </c>
      <c r="Y14" s="131" t="str">
        <f t="shared" si="11"/>
        <v/>
      </c>
    </row>
    <row r="15" spans="1:25" ht="15">
      <c r="A15" s="118"/>
      <c r="B15" s="117"/>
      <c r="C15" s="119"/>
      <c r="D15" s="116" t="str">
        <f>IFERROR(VLOOKUP(C15,'PER Sociodemografico'!A:L,2,0),"")</f>
        <v/>
      </c>
      <c r="E15" s="116" t="str">
        <f>IFERROR(VLOOKUP(C15,'PER Sociodemografico'!A:L,9,0),"")</f>
        <v/>
      </c>
      <c r="F15" s="118"/>
      <c r="G15" s="116" t="str">
        <f>IFERROR(VLOOKUP(C15,'PER Sociodemografico'!A:L,10,0),"")</f>
        <v/>
      </c>
      <c r="H15" s="120"/>
      <c r="I15" s="117"/>
      <c r="J15" s="117"/>
      <c r="K15" s="113" t="str">
        <f t="shared" si="0"/>
        <v/>
      </c>
      <c r="L15" s="114" t="str">
        <f t="shared" si="1"/>
        <v/>
      </c>
      <c r="M15" s="115" t="str">
        <f t="shared" si="2"/>
        <v/>
      </c>
      <c r="N15" s="118"/>
      <c r="O15" s="116" t="str">
        <f>IFERROR(VLOOKUP(N15,'Código del Diagnóstico'!$A$2:$B$12426,2,0),"")</f>
        <v/>
      </c>
      <c r="P15" s="126" t="str">
        <f>IFERROR(VLOOKUP(C15,'PER Sociodemografico'!A:G,7,0),"")</f>
        <v/>
      </c>
      <c r="Q15" s="127" t="str">
        <f t="shared" si="3"/>
        <v/>
      </c>
      <c r="R15" s="113">
        <f t="shared" si="4"/>
        <v>0</v>
      </c>
      <c r="S15" s="128">
        <f t="shared" si="5"/>
        <v>0</v>
      </c>
      <c r="T15" s="129">
        <f t="shared" si="6"/>
        <v>0</v>
      </c>
      <c r="U15" s="132">
        <f t="shared" si="7"/>
        <v>0</v>
      </c>
      <c r="V15" s="130">
        <f t="shared" si="8"/>
        <v>0</v>
      </c>
      <c r="W15" s="130">
        <f t="shared" si="9"/>
        <v>0</v>
      </c>
      <c r="X15" s="131" t="str">
        <f t="shared" si="10"/>
        <v/>
      </c>
      <c r="Y15" s="131" t="str">
        <f t="shared" si="11"/>
        <v/>
      </c>
    </row>
    <row r="16" spans="1:25" ht="15">
      <c r="A16" s="118"/>
      <c r="B16" s="117"/>
      <c r="C16" s="119"/>
      <c r="D16" s="116" t="str">
        <f>IFERROR(VLOOKUP(C16,'PER Sociodemografico'!A:L,2,0),"")</f>
        <v/>
      </c>
      <c r="E16" s="116" t="str">
        <f>IFERROR(VLOOKUP(C16,'PER Sociodemografico'!A:L,9,0),"")</f>
        <v/>
      </c>
      <c r="F16" s="118"/>
      <c r="G16" s="116" t="str">
        <f>IFERROR(VLOOKUP(C16,'PER Sociodemografico'!A:L,10,0),"")</f>
        <v/>
      </c>
      <c r="H16" s="120"/>
      <c r="I16" s="117"/>
      <c r="J16" s="117"/>
      <c r="K16" s="113" t="str">
        <f t="shared" si="0"/>
        <v/>
      </c>
      <c r="L16" s="114" t="str">
        <f t="shared" si="1"/>
        <v/>
      </c>
      <c r="M16" s="115" t="str">
        <f t="shared" si="2"/>
        <v/>
      </c>
      <c r="N16" s="118"/>
      <c r="O16" s="116" t="str">
        <f>IFERROR(VLOOKUP(N16,'Código del Diagnóstico'!$A$2:$B$12426,2,0),"")</f>
        <v/>
      </c>
      <c r="P16" s="126" t="str">
        <f>IFERROR(VLOOKUP(C16,'PER Sociodemografico'!A:G,7,0),"")</f>
        <v/>
      </c>
      <c r="Q16" s="127" t="str">
        <f t="shared" si="3"/>
        <v/>
      </c>
      <c r="R16" s="113">
        <f t="shared" si="4"/>
        <v>0</v>
      </c>
      <c r="S16" s="128">
        <f t="shared" si="5"/>
        <v>0</v>
      </c>
      <c r="T16" s="129">
        <f t="shared" si="6"/>
        <v>0</v>
      </c>
      <c r="U16" s="132">
        <f t="shared" si="7"/>
        <v>0</v>
      </c>
      <c r="V16" s="130">
        <f t="shared" si="8"/>
        <v>0</v>
      </c>
      <c r="W16" s="130">
        <f t="shared" si="9"/>
        <v>0</v>
      </c>
      <c r="X16" s="131" t="str">
        <f t="shared" si="10"/>
        <v/>
      </c>
      <c r="Y16" s="131" t="str">
        <f t="shared" si="11"/>
        <v/>
      </c>
    </row>
    <row r="17" spans="1:25" ht="15">
      <c r="A17" s="118"/>
      <c r="B17" s="117"/>
      <c r="C17" s="119"/>
      <c r="D17" s="116" t="str">
        <f>IFERROR(VLOOKUP(C17,'PER Sociodemografico'!A:L,2,0),"")</f>
        <v/>
      </c>
      <c r="E17" s="116" t="str">
        <f>IFERROR(VLOOKUP(C17,'PER Sociodemografico'!A:L,9,0),"")</f>
        <v/>
      </c>
      <c r="F17" s="118"/>
      <c r="G17" s="116" t="str">
        <f>IFERROR(VLOOKUP(C17,'PER Sociodemografico'!A:L,10,0),"")</f>
        <v/>
      </c>
      <c r="H17" s="120"/>
      <c r="I17" s="117"/>
      <c r="J17" s="117"/>
      <c r="K17" s="113" t="str">
        <f t="shared" si="0"/>
        <v/>
      </c>
      <c r="L17" s="114" t="str">
        <f t="shared" si="1"/>
        <v/>
      </c>
      <c r="M17" s="115" t="str">
        <f t="shared" si="2"/>
        <v/>
      </c>
      <c r="N17" s="118"/>
      <c r="O17" s="116" t="str">
        <f>IFERROR(VLOOKUP(N17,'Código del Diagnóstico'!$A$2:$B$12426,2,0),"")</f>
        <v/>
      </c>
      <c r="P17" s="126" t="str">
        <f>IFERROR(VLOOKUP(C17,'PER Sociodemografico'!A:G,7,0),"")</f>
        <v/>
      </c>
      <c r="Q17" s="127" t="str">
        <f t="shared" si="3"/>
        <v/>
      </c>
      <c r="R17" s="113">
        <f t="shared" si="4"/>
        <v>0</v>
      </c>
      <c r="S17" s="128">
        <f t="shared" si="5"/>
        <v>0</v>
      </c>
      <c r="T17" s="129">
        <f t="shared" si="6"/>
        <v>0</v>
      </c>
      <c r="U17" s="132">
        <f t="shared" si="7"/>
        <v>0</v>
      </c>
      <c r="V17" s="130">
        <f t="shared" si="8"/>
        <v>0</v>
      </c>
      <c r="W17" s="130">
        <f t="shared" si="9"/>
        <v>0</v>
      </c>
      <c r="X17" s="131" t="str">
        <f t="shared" si="10"/>
        <v/>
      </c>
      <c r="Y17" s="131" t="str">
        <f t="shared" si="11"/>
        <v/>
      </c>
    </row>
    <row r="18" spans="1:25" ht="15">
      <c r="A18" s="118"/>
      <c r="B18" s="117"/>
      <c r="C18" s="119"/>
      <c r="D18" s="116" t="str">
        <f>IFERROR(VLOOKUP(C18,'PER Sociodemografico'!A:L,2,0),"")</f>
        <v/>
      </c>
      <c r="E18" s="116" t="str">
        <f>IFERROR(VLOOKUP(C18,'PER Sociodemografico'!A:L,9,0),"")</f>
        <v/>
      </c>
      <c r="F18" s="118"/>
      <c r="G18" s="116" t="str">
        <f>IFERROR(VLOOKUP(C18,'PER Sociodemografico'!A:L,10,0),"")</f>
        <v/>
      </c>
      <c r="H18" s="120"/>
      <c r="I18" s="117"/>
      <c r="J18" s="117"/>
      <c r="K18" s="113" t="str">
        <f t="shared" ref="K18:K81" si="12">IF(I18="","",J18-I18+1)</f>
        <v/>
      </c>
      <c r="L18" s="114" t="str">
        <f t="shared" ref="L18:L81" si="13">IF(I18="","",IF(MONTH(I18)=MONTH(J18),J18-I18+1,EOMONTH(I18,0)-I18+1))</f>
        <v/>
      </c>
      <c r="M18" s="115" t="str">
        <f t="shared" ref="M18:M81" si="14">IFERROR(K18-L18,"")</f>
        <v/>
      </c>
      <c r="N18" s="118"/>
      <c r="O18" s="116" t="str">
        <f>IFERROR(VLOOKUP(N18,'Código del Diagnóstico'!$A$2:$B$12426,2,0),"")</f>
        <v/>
      </c>
      <c r="P18" s="126" t="str">
        <f>IFERROR(VLOOKUP(C18,'PER Sociodemografico'!A:G,7,0),"")</f>
        <v/>
      </c>
      <c r="Q18" s="127" t="str">
        <f t="shared" ref="Q18:Q81" si="15">IFERROR(P18/30,"")</f>
        <v/>
      </c>
      <c r="R18" s="113">
        <f t="shared" ref="R18:R81" si="16">IF(H18="AT",K18-1,0)</f>
        <v>0</v>
      </c>
      <c r="S18" s="128">
        <f t="shared" ref="S18:S81" si="17">IF(IF(H18="EG",K18-3,0)&lt;=0,0,K18-3)</f>
        <v>0</v>
      </c>
      <c r="T18" s="129">
        <f t="shared" ref="T18:T81" si="18">IF(H18="AT", (R18*Q18),0)</f>
        <v>0</v>
      </c>
      <c r="U18" s="132">
        <f t="shared" ref="U18:U81" si="19">IF(H18="EG",S18*(Q18*0.66),0)</f>
        <v>0</v>
      </c>
      <c r="V18" s="130">
        <f t="shared" ref="V18:V81" si="20">IF(H18="AT", K18-R18,0)</f>
        <v>0</v>
      </c>
      <c r="W18" s="130">
        <f t="shared" ref="W18:W81" si="21">IF(H18="EG",K18-S18,0)</f>
        <v>0</v>
      </c>
      <c r="X18" s="131" t="str">
        <f t="shared" ref="X18:X81" si="22">IFERROR(V18*Q18,"")</f>
        <v/>
      </c>
      <c r="Y18" s="131" t="str">
        <f t="shared" ref="Y18:Y81" si="23">IFERROR(W18*Q18,"")</f>
        <v/>
      </c>
    </row>
    <row r="19" spans="1:25" ht="15">
      <c r="A19" s="118"/>
      <c r="B19" s="117"/>
      <c r="C19" s="119"/>
      <c r="D19" s="116" t="str">
        <f>IFERROR(VLOOKUP(C19,'PER Sociodemografico'!A:L,2,0),"")</f>
        <v/>
      </c>
      <c r="E19" s="116" t="str">
        <f>IFERROR(VLOOKUP(C19,'PER Sociodemografico'!A:L,9,0),"")</f>
        <v/>
      </c>
      <c r="F19" s="118"/>
      <c r="G19" s="116" t="str">
        <f>IFERROR(VLOOKUP(C19,'PER Sociodemografico'!A:L,10,0),"")</f>
        <v/>
      </c>
      <c r="H19" s="120"/>
      <c r="I19" s="117"/>
      <c r="J19" s="117"/>
      <c r="K19" s="113" t="str">
        <f t="shared" si="12"/>
        <v/>
      </c>
      <c r="L19" s="114" t="str">
        <f t="shared" si="13"/>
        <v/>
      </c>
      <c r="M19" s="115" t="str">
        <f t="shared" si="14"/>
        <v/>
      </c>
      <c r="N19" s="118"/>
      <c r="O19" s="116" t="str">
        <f>IFERROR(VLOOKUP(N19,'Código del Diagnóstico'!$A$2:$B$12426,2,0),"")</f>
        <v/>
      </c>
      <c r="P19" s="126" t="str">
        <f>IFERROR(VLOOKUP(C19,'PER Sociodemografico'!A:G,7,0),"")</f>
        <v/>
      </c>
      <c r="Q19" s="127" t="str">
        <f t="shared" si="15"/>
        <v/>
      </c>
      <c r="R19" s="113">
        <f t="shared" si="16"/>
        <v>0</v>
      </c>
      <c r="S19" s="128">
        <f t="shared" si="17"/>
        <v>0</v>
      </c>
      <c r="T19" s="129">
        <f t="shared" si="18"/>
        <v>0</v>
      </c>
      <c r="U19" s="132">
        <f t="shared" si="19"/>
        <v>0</v>
      </c>
      <c r="V19" s="130">
        <f t="shared" si="20"/>
        <v>0</v>
      </c>
      <c r="W19" s="130">
        <f t="shared" si="21"/>
        <v>0</v>
      </c>
      <c r="X19" s="131" t="str">
        <f t="shared" si="22"/>
        <v/>
      </c>
      <c r="Y19" s="131" t="str">
        <f t="shared" si="23"/>
        <v/>
      </c>
    </row>
    <row r="20" spans="1:25" ht="15">
      <c r="A20" s="118"/>
      <c r="B20" s="117"/>
      <c r="C20" s="119"/>
      <c r="D20" s="116" t="str">
        <f>IFERROR(VLOOKUP(C20,'PER Sociodemografico'!A:L,2,0),"")</f>
        <v/>
      </c>
      <c r="E20" s="116" t="str">
        <f>IFERROR(VLOOKUP(C20,'PER Sociodemografico'!A:L,9,0),"")</f>
        <v/>
      </c>
      <c r="F20" s="118"/>
      <c r="G20" s="116" t="str">
        <f>IFERROR(VLOOKUP(C20,'PER Sociodemografico'!A:L,10,0),"")</f>
        <v/>
      </c>
      <c r="H20" s="120"/>
      <c r="I20" s="117"/>
      <c r="J20" s="117"/>
      <c r="K20" s="113" t="str">
        <f t="shared" si="12"/>
        <v/>
      </c>
      <c r="L20" s="114" t="str">
        <f t="shared" si="13"/>
        <v/>
      </c>
      <c r="M20" s="115" t="str">
        <f t="shared" si="14"/>
        <v/>
      </c>
      <c r="N20" s="118"/>
      <c r="O20" s="116" t="str">
        <f>IFERROR(VLOOKUP(N20,'Código del Diagnóstico'!$A$2:$B$12426,2,0),"")</f>
        <v/>
      </c>
      <c r="P20" s="126" t="str">
        <f>IFERROR(VLOOKUP(C20,'PER Sociodemografico'!A:G,7,0),"")</f>
        <v/>
      </c>
      <c r="Q20" s="127" t="str">
        <f t="shared" si="15"/>
        <v/>
      </c>
      <c r="R20" s="113">
        <f t="shared" si="16"/>
        <v>0</v>
      </c>
      <c r="S20" s="128">
        <f t="shared" si="17"/>
        <v>0</v>
      </c>
      <c r="T20" s="129">
        <f t="shared" si="18"/>
        <v>0</v>
      </c>
      <c r="U20" s="132">
        <f t="shared" si="19"/>
        <v>0</v>
      </c>
      <c r="V20" s="130">
        <f t="shared" si="20"/>
        <v>0</v>
      </c>
      <c r="W20" s="130">
        <f t="shared" si="21"/>
        <v>0</v>
      </c>
      <c r="X20" s="131" t="str">
        <f t="shared" si="22"/>
        <v/>
      </c>
      <c r="Y20" s="131" t="str">
        <f t="shared" si="23"/>
        <v/>
      </c>
    </row>
    <row r="21" spans="1:25" ht="15">
      <c r="A21" s="118"/>
      <c r="B21" s="117"/>
      <c r="C21" s="119"/>
      <c r="D21" s="116" t="str">
        <f>IFERROR(VLOOKUP(C21,'PER Sociodemografico'!A:L,2,0),"")</f>
        <v/>
      </c>
      <c r="E21" s="116" t="str">
        <f>IFERROR(VLOOKUP(C21,'PER Sociodemografico'!A:L,9,0),"")</f>
        <v/>
      </c>
      <c r="F21" s="118"/>
      <c r="G21" s="116" t="str">
        <f>IFERROR(VLOOKUP(C21,'PER Sociodemografico'!A:L,10,0),"")</f>
        <v/>
      </c>
      <c r="H21" s="120"/>
      <c r="I21" s="117"/>
      <c r="J21" s="117"/>
      <c r="K21" s="113" t="str">
        <f t="shared" si="12"/>
        <v/>
      </c>
      <c r="L21" s="114" t="str">
        <f t="shared" si="13"/>
        <v/>
      </c>
      <c r="M21" s="115" t="str">
        <f t="shared" si="14"/>
        <v/>
      </c>
      <c r="N21" s="118"/>
      <c r="O21" s="116" t="str">
        <f>IFERROR(VLOOKUP(N21,'Código del Diagnóstico'!$A$2:$B$12426,2,0),"")</f>
        <v/>
      </c>
      <c r="P21" s="126" t="str">
        <f>IFERROR(VLOOKUP(C21,'PER Sociodemografico'!A:G,7,0),"")</f>
        <v/>
      </c>
      <c r="Q21" s="127" t="str">
        <f t="shared" si="15"/>
        <v/>
      </c>
      <c r="R21" s="113">
        <f t="shared" si="16"/>
        <v>0</v>
      </c>
      <c r="S21" s="128">
        <f t="shared" si="17"/>
        <v>0</v>
      </c>
      <c r="T21" s="129">
        <f t="shared" si="18"/>
        <v>0</v>
      </c>
      <c r="U21" s="132">
        <f t="shared" si="19"/>
        <v>0</v>
      </c>
      <c r="V21" s="130">
        <f t="shared" si="20"/>
        <v>0</v>
      </c>
      <c r="W21" s="130">
        <f t="shared" si="21"/>
        <v>0</v>
      </c>
      <c r="X21" s="131" t="str">
        <f t="shared" si="22"/>
        <v/>
      </c>
      <c r="Y21" s="131" t="str">
        <f t="shared" si="23"/>
        <v/>
      </c>
    </row>
    <row r="22" spans="1:25" ht="15">
      <c r="A22" s="118"/>
      <c r="B22" s="117"/>
      <c r="C22" s="119"/>
      <c r="D22" s="116" t="str">
        <f>IFERROR(VLOOKUP(C22,'PER Sociodemografico'!A:L,2,0),"")</f>
        <v/>
      </c>
      <c r="E22" s="116" t="str">
        <f>IFERROR(VLOOKUP(C22,'PER Sociodemografico'!A:L,9,0),"")</f>
        <v/>
      </c>
      <c r="F22" s="118"/>
      <c r="G22" s="116" t="str">
        <f>IFERROR(VLOOKUP(C22,'PER Sociodemografico'!A:L,10,0),"")</f>
        <v/>
      </c>
      <c r="H22" s="120"/>
      <c r="I22" s="117"/>
      <c r="J22" s="117"/>
      <c r="K22" s="113" t="str">
        <f t="shared" si="12"/>
        <v/>
      </c>
      <c r="L22" s="114" t="str">
        <f t="shared" si="13"/>
        <v/>
      </c>
      <c r="M22" s="115" t="str">
        <f t="shared" si="14"/>
        <v/>
      </c>
      <c r="N22" s="118"/>
      <c r="O22" s="116" t="str">
        <f>IFERROR(VLOOKUP(N22,'Código del Diagnóstico'!$A$2:$B$12426,2,0),"")</f>
        <v/>
      </c>
      <c r="P22" s="126" t="str">
        <f>IFERROR(VLOOKUP(C22,'PER Sociodemografico'!A:G,7,0),"")</f>
        <v/>
      </c>
      <c r="Q22" s="127" t="str">
        <f t="shared" si="15"/>
        <v/>
      </c>
      <c r="R22" s="113">
        <f t="shared" si="16"/>
        <v>0</v>
      </c>
      <c r="S22" s="128">
        <f t="shared" si="17"/>
        <v>0</v>
      </c>
      <c r="T22" s="129">
        <f t="shared" si="18"/>
        <v>0</v>
      </c>
      <c r="U22" s="132">
        <f t="shared" si="19"/>
        <v>0</v>
      </c>
      <c r="V22" s="130">
        <f t="shared" si="20"/>
        <v>0</v>
      </c>
      <c r="W22" s="130">
        <f t="shared" si="21"/>
        <v>0</v>
      </c>
      <c r="X22" s="131" t="str">
        <f t="shared" si="22"/>
        <v/>
      </c>
      <c r="Y22" s="131" t="str">
        <f t="shared" si="23"/>
        <v/>
      </c>
    </row>
    <row r="23" spans="1:25" ht="15">
      <c r="A23" s="118"/>
      <c r="B23" s="117"/>
      <c r="C23" s="119"/>
      <c r="D23" s="116" t="str">
        <f>IFERROR(VLOOKUP(C23,'PER Sociodemografico'!A:L,2,0),"")</f>
        <v/>
      </c>
      <c r="E23" s="116" t="str">
        <f>IFERROR(VLOOKUP(C23,'PER Sociodemografico'!A:L,9,0),"")</f>
        <v/>
      </c>
      <c r="F23" s="118"/>
      <c r="G23" s="116" t="str">
        <f>IFERROR(VLOOKUP(C23,'PER Sociodemografico'!A:L,10,0),"")</f>
        <v/>
      </c>
      <c r="H23" s="120"/>
      <c r="I23" s="117"/>
      <c r="J23" s="117"/>
      <c r="K23" s="113" t="str">
        <f t="shared" si="12"/>
        <v/>
      </c>
      <c r="L23" s="114" t="str">
        <f t="shared" si="13"/>
        <v/>
      </c>
      <c r="M23" s="115" t="str">
        <f t="shared" si="14"/>
        <v/>
      </c>
      <c r="N23" s="118"/>
      <c r="O23" s="116" t="str">
        <f>IFERROR(VLOOKUP(N23,'Código del Diagnóstico'!$A$2:$B$12426,2,0),"")</f>
        <v/>
      </c>
      <c r="P23" s="126" t="str">
        <f>IFERROR(VLOOKUP(C23,'PER Sociodemografico'!A:G,7,0),"")</f>
        <v/>
      </c>
      <c r="Q23" s="127" t="str">
        <f t="shared" si="15"/>
        <v/>
      </c>
      <c r="R23" s="113">
        <f t="shared" si="16"/>
        <v>0</v>
      </c>
      <c r="S23" s="128">
        <f t="shared" si="17"/>
        <v>0</v>
      </c>
      <c r="T23" s="129">
        <f t="shared" si="18"/>
        <v>0</v>
      </c>
      <c r="U23" s="132">
        <f t="shared" si="19"/>
        <v>0</v>
      </c>
      <c r="V23" s="130">
        <f t="shared" si="20"/>
        <v>0</v>
      </c>
      <c r="W23" s="130">
        <f t="shared" si="21"/>
        <v>0</v>
      </c>
      <c r="X23" s="131" t="str">
        <f t="shared" si="22"/>
        <v/>
      </c>
      <c r="Y23" s="131" t="str">
        <f t="shared" si="23"/>
        <v/>
      </c>
    </row>
    <row r="24" spans="1:25" ht="15">
      <c r="A24" s="118"/>
      <c r="B24" s="117"/>
      <c r="C24" s="119"/>
      <c r="D24" s="116" t="str">
        <f>IFERROR(VLOOKUP(C24,'PER Sociodemografico'!A:L,2,0),"")</f>
        <v/>
      </c>
      <c r="E24" s="116" t="str">
        <f>IFERROR(VLOOKUP(C24,'PER Sociodemografico'!A:L,9,0),"")</f>
        <v/>
      </c>
      <c r="F24" s="118"/>
      <c r="G24" s="116" t="str">
        <f>IFERROR(VLOOKUP(C24,'PER Sociodemografico'!A:L,10,0),"")</f>
        <v/>
      </c>
      <c r="H24" s="120"/>
      <c r="I24" s="117"/>
      <c r="J24" s="117"/>
      <c r="K24" s="113" t="str">
        <f t="shared" si="12"/>
        <v/>
      </c>
      <c r="L24" s="114" t="str">
        <f t="shared" si="13"/>
        <v/>
      </c>
      <c r="M24" s="115" t="str">
        <f t="shared" si="14"/>
        <v/>
      </c>
      <c r="N24" s="118"/>
      <c r="O24" s="116" t="str">
        <f>IFERROR(VLOOKUP(N24,'Código del Diagnóstico'!$A$2:$B$12426,2,0),"")</f>
        <v/>
      </c>
      <c r="P24" s="126" t="str">
        <f>IFERROR(VLOOKUP(C24,'PER Sociodemografico'!A:G,7,0),"")</f>
        <v/>
      </c>
      <c r="Q24" s="127" t="str">
        <f t="shared" si="15"/>
        <v/>
      </c>
      <c r="R24" s="113">
        <f t="shared" si="16"/>
        <v>0</v>
      </c>
      <c r="S24" s="128">
        <f t="shared" si="17"/>
        <v>0</v>
      </c>
      <c r="T24" s="129">
        <f t="shared" si="18"/>
        <v>0</v>
      </c>
      <c r="U24" s="132">
        <f t="shared" si="19"/>
        <v>0</v>
      </c>
      <c r="V24" s="130">
        <f t="shared" si="20"/>
        <v>0</v>
      </c>
      <c r="W24" s="130">
        <f t="shared" si="21"/>
        <v>0</v>
      </c>
      <c r="X24" s="131" t="str">
        <f t="shared" si="22"/>
        <v/>
      </c>
      <c r="Y24" s="131" t="str">
        <f t="shared" si="23"/>
        <v/>
      </c>
    </row>
    <row r="25" spans="1:25" ht="15">
      <c r="A25" s="118"/>
      <c r="B25" s="117"/>
      <c r="C25" s="119"/>
      <c r="D25" s="116" t="str">
        <f>IFERROR(VLOOKUP(C25,'PER Sociodemografico'!A:L,2,0),"")</f>
        <v/>
      </c>
      <c r="E25" s="116" t="str">
        <f>IFERROR(VLOOKUP(C25,'PER Sociodemografico'!A:L,9,0),"")</f>
        <v/>
      </c>
      <c r="F25" s="118"/>
      <c r="G25" s="116" t="str">
        <f>IFERROR(VLOOKUP(C25,'PER Sociodemografico'!A:L,10,0),"")</f>
        <v/>
      </c>
      <c r="H25" s="120"/>
      <c r="I25" s="117"/>
      <c r="J25" s="117"/>
      <c r="K25" s="113" t="str">
        <f t="shared" si="12"/>
        <v/>
      </c>
      <c r="L25" s="114" t="str">
        <f t="shared" si="13"/>
        <v/>
      </c>
      <c r="M25" s="115" t="str">
        <f t="shared" si="14"/>
        <v/>
      </c>
      <c r="N25" s="118"/>
      <c r="O25" s="116" t="str">
        <f>IFERROR(VLOOKUP(N25,'Código del Diagnóstico'!$A$2:$B$12426,2,0),"")</f>
        <v/>
      </c>
      <c r="P25" s="126" t="str">
        <f>IFERROR(VLOOKUP(C25,'PER Sociodemografico'!A:G,7,0),"")</f>
        <v/>
      </c>
      <c r="Q25" s="127" t="str">
        <f t="shared" si="15"/>
        <v/>
      </c>
      <c r="R25" s="113">
        <f t="shared" si="16"/>
        <v>0</v>
      </c>
      <c r="S25" s="128">
        <f t="shared" si="17"/>
        <v>0</v>
      </c>
      <c r="T25" s="129">
        <f t="shared" si="18"/>
        <v>0</v>
      </c>
      <c r="U25" s="132">
        <f t="shared" si="19"/>
        <v>0</v>
      </c>
      <c r="V25" s="130">
        <f t="shared" si="20"/>
        <v>0</v>
      </c>
      <c r="W25" s="130">
        <f t="shared" si="21"/>
        <v>0</v>
      </c>
      <c r="X25" s="131" t="str">
        <f t="shared" si="22"/>
        <v/>
      </c>
      <c r="Y25" s="131" t="str">
        <f t="shared" si="23"/>
        <v/>
      </c>
    </row>
    <row r="26" spans="1:25" ht="15">
      <c r="A26" s="118"/>
      <c r="B26" s="117"/>
      <c r="C26" s="119"/>
      <c r="D26" s="116" t="str">
        <f>IFERROR(VLOOKUP(C26,'PER Sociodemografico'!A:L,2,0),"")</f>
        <v/>
      </c>
      <c r="E26" s="116" t="str">
        <f>IFERROR(VLOOKUP(C26,'PER Sociodemografico'!A:L,9,0),"")</f>
        <v/>
      </c>
      <c r="F26" s="118"/>
      <c r="G26" s="116" t="str">
        <f>IFERROR(VLOOKUP(C26,'PER Sociodemografico'!A:L,10,0),"")</f>
        <v/>
      </c>
      <c r="H26" s="120"/>
      <c r="I26" s="117"/>
      <c r="J26" s="117"/>
      <c r="K26" s="113" t="str">
        <f t="shared" si="12"/>
        <v/>
      </c>
      <c r="L26" s="114" t="str">
        <f t="shared" si="13"/>
        <v/>
      </c>
      <c r="M26" s="115" t="str">
        <f t="shared" si="14"/>
        <v/>
      </c>
      <c r="N26" s="118"/>
      <c r="O26" s="116" t="str">
        <f>IFERROR(VLOOKUP(N26,'Código del Diagnóstico'!$A$2:$B$12426,2,0),"")</f>
        <v/>
      </c>
      <c r="P26" s="126" t="str">
        <f>IFERROR(VLOOKUP(C26,'PER Sociodemografico'!A:G,7,0),"")</f>
        <v/>
      </c>
      <c r="Q26" s="127" t="str">
        <f t="shared" si="15"/>
        <v/>
      </c>
      <c r="R26" s="113">
        <f t="shared" si="16"/>
        <v>0</v>
      </c>
      <c r="S26" s="128">
        <f t="shared" si="17"/>
        <v>0</v>
      </c>
      <c r="T26" s="129">
        <f t="shared" si="18"/>
        <v>0</v>
      </c>
      <c r="U26" s="132">
        <f t="shared" si="19"/>
        <v>0</v>
      </c>
      <c r="V26" s="130">
        <f t="shared" si="20"/>
        <v>0</v>
      </c>
      <c r="W26" s="130">
        <f t="shared" si="21"/>
        <v>0</v>
      </c>
      <c r="X26" s="131" t="str">
        <f t="shared" si="22"/>
        <v/>
      </c>
      <c r="Y26" s="131" t="str">
        <f t="shared" si="23"/>
        <v/>
      </c>
    </row>
    <row r="27" spans="1:25" ht="15">
      <c r="A27" s="118"/>
      <c r="B27" s="117"/>
      <c r="C27" s="119"/>
      <c r="D27" s="116" t="str">
        <f>IFERROR(VLOOKUP(C27,'PER Sociodemografico'!A:L,2,0),"")</f>
        <v/>
      </c>
      <c r="E27" s="116" t="str">
        <f>IFERROR(VLOOKUP(C27,'PER Sociodemografico'!A:L,9,0),"")</f>
        <v/>
      </c>
      <c r="F27" s="118"/>
      <c r="G27" s="116" t="str">
        <f>IFERROR(VLOOKUP(C27,'PER Sociodemografico'!A:L,10,0),"")</f>
        <v/>
      </c>
      <c r="H27" s="120"/>
      <c r="I27" s="117"/>
      <c r="J27" s="117"/>
      <c r="K27" s="113" t="str">
        <f t="shared" si="12"/>
        <v/>
      </c>
      <c r="L27" s="114" t="str">
        <f t="shared" si="13"/>
        <v/>
      </c>
      <c r="M27" s="115" t="str">
        <f t="shared" si="14"/>
        <v/>
      </c>
      <c r="N27" s="118"/>
      <c r="O27" s="116" t="str">
        <f>IFERROR(VLOOKUP(N27,'Código del Diagnóstico'!$A$2:$B$12426,2,0),"")</f>
        <v/>
      </c>
      <c r="P27" s="126" t="str">
        <f>IFERROR(VLOOKUP(C27,'PER Sociodemografico'!A:G,7,0),"")</f>
        <v/>
      </c>
      <c r="Q27" s="127" t="str">
        <f t="shared" si="15"/>
        <v/>
      </c>
      <c r="R27" s="113">
        <f t="shared" si="16"/>
        <v>0</v>
      </c>
      <c r="S27" s="128">
        <f t="shared" si="17"/>
        <v>0</v>
      </c>
      <c r="T27" s="129">
        <f t="shared" si="18"/>
        <v>0</v>
      </c>
      <c r="U27" s="132">
        <f t="shared" si="19"/>
        <v>0</v>
      </c>
      <c r="V27" s="130">
        <f t="shared" si="20"/>
        <v>0</v>
      </c>
      <c r="W27" s="130">
        <f t="shared" si="21"/>
        <v>0</v>
      </c>
      <c r="X27" s="131" t="str">
        <f t="shared" si="22"/>
        <v/>
      </c>
      <c r="Y27" s="131" t="str">
        <f t="shared" si="23"/>
        <v/>
      </c>
    </row>
    <row r="28" spans="1:25" ht="15">
      <c r="A28" s="118"/>
      <c r="B28" s="117"/>
      <c r="C28" s="119"/>
      <c r="D28" s="116" t="str">
        <f>IFERROR(VLOOKUP(C28,'PER Sociodemografico'!A:L,2,0),"")</f>
        <v/>
      </c>
      <c r="E28" s="116" t="str">
        <f>IFERROR(VLOOKUP(C28,'PER Sociodemografico'!A:L,9,0),"")</f>
        <v/>
      </c>
      <c r="F28" s="118"/>
      <c r="G28" s="116" t="str">
        <f>IFERROR(VLOOKUP(C28,'PER Sociodemografico'!A:L,10,0),"")</f>
        <v/>
      </c>
      <c r="H28" s="120"/>
      <c r="I28" s="117"/>
      <c r="J28" s="117"/>
      <c r="K28" s="113" t="str">
        <f t="shared" si="12"/>
        <v/>
      </c>
      <c r="L28" s="114" t="str">
        <f t="shared" si="13"/>
        <v/>
      </c>
      <c r="M28" s="115" t="str">
        <f t="shared" si="14"/>
        <v/>
      </c>
      <c r="N28" s="118"/>
      <c r="O28" s="116" t="str">
        <f>IFERROR(VLOOKUP(N28,'Código del Diagnóstico'!$A$2:$B$12426,2,0),"")</f>
        <v/>
      </c>
      <c r="P28" s="126" t="str">
        <f>IFERROR(VLOOKUP(C28,'PER Sociodemografico'!A:G,7,0),"")</f>
        <v/>
      </c>
      <c r="Q28" s="127" t="str">
        <f t="shared" si="15"/>
        <v/>
      </c>
      <c r="R28" s="113">
        <f t="shared" si="16"/>
        <v>0</v>
      </c>
      <c r="S28" s="128">
        <f t="shared" si="17"/>
        <v>0</v>
      </c>
      <c r="T28" s="129">
        <f t="shared" si="18"/>
        <v>0</v>
      </c>
      <c r="U28" s="132">
        <f t="shared" si="19"/>
        <v>0</v>
      </c>
      <c r="V28" s="130">
        <f t="shared" si="20"/>
        <v>0</v>
      </c>
      <c r="W28" s="130">
        <f t="shared" si="21"/>
        <v>0</v>
      </c>
      <c r="X28" s="131" t="str">
        <f t="shared" si="22"/>
        <v/>
      </c>
      <c r="Y28" s="131" t="str">
        <f t="shared" si="23"/>
        <v/>
      </c>
    </row>
    <row r="29" spans="1:25" ht="15">
      <c r="A29" s="118"/>
      <c r="B29" s="117"/>
      <c r="C29" s="119"/>
      <c r="D29" s="116" t="str">
        <f>IFERROR(VLOOKUP(C29,'PER Sociodemografico'!A:L,2,0),"")</f>
        <v/>
      </c>
      <c r="E29" s="116" t="str">
        <f>IFERROR(VLOOKUP(C29,'PER Sociodemografico'!A:L,9,0),"")</f>
        <v/>
      </c>
      <c r="F29" s="118"/>
      <c r="G29" s="116" t="str">
        <f>IFERROR(VLOOKUP(C29,'PER Sociodemografico'!A:L,10,0),"")</f>
        <v/>
      </c>
      <c r="H29" s="120"/>
      <c r="I29" s="117"/>
      <c r="J29" s="117"/>
      <c r="K29" s="113" t="str">
        <f t="shared" si="12"/>
        <v/>
      </c>
      <c r="L29" s="114" t="str">
        <f t="shared" si="13"/>
        <v/>
      </c>
      <c r="M29" s="115" t="str">
        <f t="shared" si="14"/>
        <v/>
      </c>
      <c r="N29" s="118"/>
      <c r="O29" s="116" t="str">
        <f>IFERROR(VLOOKUP(N29,'Código del Diagnóstico'!$A$2:$B$12426,2,0),"")</f>
        <v/>
      </c>
      <c r="P29" s="126" t="str">
        <f>IFERROR(VLOOKUP(C29,'PER Sociodemografico'!A:G,7,0),"")</f>
        <v/>
      </c>
      <c r="Q29" s="127" t="str">
        <f t="shared" si="15"/>
        <v/>
      </c>
      <c r="R29" s="113">
        <f t="shared" si="16"/>
        <v>0</v>
      </c>
      <c r="S29" s="128">
        <f t="shared" si="17"/>
        <v>0</v>
      </c>
      <c r="T29" s="129">
        <f t="shared" si="18"/>
        <v>0</v>
      </c>
      <c r="U29" s="132">
        <f t="shared" si="19"/>
        <v>0</v>
      </c>
      <c r="V29" s="130">
        <f t="shared" si="20"/>
        <v>0</v>
      </c>
      <c r="W29" s="130">
        <f t="shared" si="21"/>
        <v>0</v>
      </c>
      <c r="X29" s="131" t="str">
        <f t="shared" si="22"/>
        <v/>
      </c>
      <c r="Y29" s="131" t="str">
        <f t="shared" si="23"/>
        <v/>
      </c>
    </row>
    <row r="30" spans="1:25" ht="15">
      <c r="A30" s="118"/>
      <c r="B30" s="117"/>
      <c r="C30" s="119"/>
      <c r="D30" s="116" t="str">
        <f>IFERROR(VLOOKUP(C30,'PER Sociodemografico'!A:L,2,0),"")</f>
        <v/>
      </c>
      <c r="E30" s="116" t="str">
        <f>IFERROR(VLOOKUP(C30,'PER Sociodemografico'!A:L,9,0),"")</f>
        <v/>
      </c>
      <c r="F30" s="118"/>
      <c r="G30" s="116" t="str">
        <f>IFERROR(VLOOKUP(C30,'PER Sociodemografico'!A:L,10,0),"")</f>
        <v/>
      </c>
      <c r="H30" s="120"/>
      <c r="I30" s="117"/>
      <c r="J30" s="117"/>
      <c r="K30" s="113" t="str">
        <f t="shared" si="12"/>
        <v/>
      </c>
      <c r="L30" s="114" t="str">
        <f t="shared" si="13"/>
        <v/>
      </c>
      <c r="M30" s="115" t="str">
        <f t="shared" si="14"/>
        <v/>
      </c>
      <c r="N30" s="118"/>
      <c r="O30" s="116" t="str">
        <f>IFERROR(VLOOKUP(N30,'Código del Diagnóstico'!$A$2:$B$12426,2,0),"")</f>
        <v/>
      </c>
      <c r="P30" s="126" t="str">
        <f>IFERROR(VLOOKUP(C30,'PER Sociodemografico'!A:G,7,0),"")</f>
        <v/>
      </c>
      <c r="Q30" s="127" t="str">
        <f t="shared" si="15"/>
        <v/>
      </c>
      <c r="R30" s="113">
        <f t="shared" si="16"/>
        <v>0</v>
      </c>
      <c r="S30" s="128">
        <f t="shared" si="17"/>
        <v>0</v>
      </c>
      <c r="T30" s="129">
        <f t="shared" si="18"/>
        <v>0</v>
      </c>
      <c r="U30" s="132">
        <f t="shared" si="19"/>
        <v>0</v>
      </c>
      <c r="V30" s="130">
        <f t="shared" si="20"/>
        <v>0</v>
      </c>
      <c r="W30" s="130">
        <f t="shared" si="21"/>
        <v>0</v>
      </c>
      <c r="X30" s="131" t="str">
        <f t="shared" si="22"/>
        <v/>
      </c>
      <c r="Y30" s="131" t="str">
        <f t="shared" si="23"/>
        <v/>
      </c>
    </row>
    <row r="31" spans="1:25" ht="15">
      <c r="A31" s="118"/>
      <c r="B31" s="117"/>
      <c r="C31" s="119"/>
      <c r="D31" s="116" t="str">
        <f>IFERROR(VLOOKUP(C31,'PER Sociodemografico'!A:L,2,0),"")</f>
        <v/>
      </c>
      <c r="E31" s="116" t="str">
        <f>IFERROR(VLOOKUP(C31,'PER Sociodemografico'!A:L,9,0),"")</f>
        <v/>
      </c>
      <c r="F31" s="118"/>
      <c r="G31" s="116" t="str">
        <f>IFERROR(VLOOKUP(C31,'PER Sociodemografico'!A:L,10,0),"")</f>
        <v/>
      </c>
      <c r="H31" s="120"/>
      <c r="I31" s="117"/>
      <c r="J31" s="117"/>
      <c r="K31" s="113" t="str">
        <f t="shared" si="12"/>
        <v/>
      </c>
      <c r="L31" s="114" t="str">
        <f t="shared" si="13"/>
        <v/>
      </c>
      <c r="M31" s="115" t="str">
        <f t="shared" si="14"/>
        <v/>
      </c>
      <c r="N31" s="118"/>
      <c r="O31" s="116" t="str">
        <f>IFERROR(VLOOKUP(N31,'Código del Diagnóstico'!$A$2:$B$12426,2,0),"")</f>
        <v/>
      </c>
      <c r="P31" s="126" t="str">
        <f>IFERROR(VLOOKUP(C31,'PER Sociodemografico'!A:G,7,0),"")</f>
        <v/>
      </c>
      <c r="Q31" s="127" t="str">
        <f t="shared" si="15"/>
        <v/>
      </c>
      <c r="R31" s="113">
        <f t="shared" si="16"/>
        <v>0</v>
      </c>
      <c r="S31" s="128">
        <f t="shared" si="17"/>
        <v>0</v>
      </c>
      <c r="T31" s="129">
        <f t="shared" si="18"/>
        <v>0</v>
      </c>
      <c r="U31" s="132">
        <f t="shared" si="19"/>
        <v>0</v>
      </c>
      <c r="V31" s="130">
        <f t="shared" si="20"/>
        <v>0</v>
      </c>
      <c r="W31" s="130">
        <f t="shared" si="21"/>
        <v>0</v>
      </c>
      <c r="X31" s="131" t="str">
        <f t="shared" si="22"/>
        <v/>
      </c>
      <c r="Y31" s="131" t="str">
        <f t="shared" si="23"/>
        <v/>
      </c>
    </row>
    <row r="32" spans="1:25" ht="15">
      <c r="A32" s="118"/>
      <c r="B32" s="117"/>
      <c r="C32" s="119"/>
      <c r="D32" s="116" t="str">
        <f>IFERROR(VLOOKUP(C32,'PER Sociodemografico'!A:L,2,0),"")</f>
        <v/>
      </c>
      <c r="E32" s="116" t="str">
        <f>IFERROR(VLOOKUP(C32,'PER Sociodemografico'!A:L,9,0),"")</f>
        <v/>
      </c>
      <c r="F32" s="118"/>
      <c r="G32" s="116" t="str">
        <f>IFERROR(VLOOKUP(C32,'PER Sociodemografico'!A:L,10,0),"")</f>
        <v/>
      </c>
      <c r="H32" s="120"/>
      <c r="I32" s="117"/>
      <c r="J32" s="117"/>
      <c r="K32" s="113" t="str">
        <f t="shared" si="12"/>
        <v/>
      </c>
      <c r="L32" s="114" t="str">
        <f t="shared" si="13"/>
        <v/>
      </c>
      <c r="M32" s="115" t="str">
        <f t="shared" si="14"/>
        <v/>
      </c>
      <c r="N32" s="118"/>
      <c r="O32" s="116" t="str">
        <f>IFERROR(VLOOKUP(N32,'Código del Diagnóstico'!$A$2:$B$12426,2,0),"")</f>
        <v/>
      </c>
      <c r="P32" s="126" t="str">
        <f>IFERROR(VLOOKUP(C32,'PER Sociodemografico'!A:G,7,0),"")</f>
        <v/>
      </c>
      <c r="Q32" s="127" t="str">
        <f t="shared" si="15"/>
        <v/>
      </c>
      <c r="R32" s="113">
        <f t="shared" si="16"/>
        <v>0</v>
      </c>
      <c r="S32" s="128">
        <f t="shared" si="17"/>
        <v>0</v>
      </c>
      <c r="T32" s="129">
        <f t="shared" si="18"/>
        <v>0</v>
      </c>
      <c r="U32" s="132">
        <f t="shared" si="19"/>
        <v>0</v>
      </c>
      <c r="V32" s="130">
        <f t="shared" si="20"/>
        <v>0</v>
      </c>
      <c r="W32" s="130">
        <f t="shared" si="21"/>
        <v>0</v>
      </c>
      <c r="X32" s="131" t="str">
        <f t="shared" si="22"/>
        <v/>
      </c>
      <c r="Y32" s="131" t="str">
        <f t="shared" si="23"/>
        <v/>
      </c>
    </row>
    <row r="33" spans="1:25" ht="15">
      <c r="A33" s="118"/>
      <c r="B33" s="117"/>
      <c r="C33" s="119"/>
      <c r="D33" s="116" t="str">
        <f>IFERROR(VLOOKUP(C33,'PER Sociodemografico'!A:L,2,0),"")</f>
        <v/>
      </c>
      <c r="E33" s="116" t="str">
        <f>IFERROR(VLOOKUP(C33,'PER Sociodemografico'!A:L,9,0),"")</f>
        <v/>
      </c>
      <c r="F33" s="118"/>
      <c r="G33" s="116" t="str">
        <f>IFERROR(VLOOKUP(C33,'PER Sociodemografico'!A:L,10,0),"")</f>
        <v/>
      </c>
      <c r="H33" s="120"/>
      <c r="I33" s="117"/>
      <c r="J33" s="117"/>
      <c r="K33" s="113" t="str">
        <f t="shared" si="12"/>
        <v/>
      </c>
      <c r="L33" s="114" t="str">
        <f t="shared" si="13"/>
        <v/>
      </c>
      <c r="M33" s="115" t="str">
        <f t="shared" si="14"/>
        <v/>
      </c>
      <c r="N33" s="118"/>
      <c r="O33" s="116" t="str">
        <f>IFERROR(VLOOKUP(N33,'Código del Diagnóstico'!$A$2:$B$12426,2,0),"")</f>
        <v/>
      </c>
      <c r="P33" s="126" t="str">
        <f>IFERROR(VLOOKUP(C33,'PER Sociodemografico'!A:G,7,0),"")</f>
        <v/>
      </c>
      <c r="Q33" s="127" t="str">
        <f t="shared" si="15"/>
        <v/>
      </c>
      <c r="R33" s="113">
        <f t="shared" si="16"/>
        <v>0</v>
      </c>
      <c r="S33" s="128">
        <f t="shared" si="17"/>
        <v>0</v>
      </c>
      <c r="T33" s="129">
        <f t="shared" si="18"/>
        <v>0</v>
      </c>
      <c r="U33" s="132">
        <f t="shared" si="19"/>
        <v>0</v>
      </c>
      <c r="V33" s="130">
        <f t="shared" si="20"/>
        <v>0</v>
      </c>
      <c r="W33" s="130">
        <f t="shared" si="21"/>
        <v>0</v>
      </c>
      <c r="X33" s="131" t="str">
        <f t="shared" si="22"/>
        <v/>
      </c>
      <c r="Y33" s="131" t="str">
        <f t="shared" si="23"/>
        <v/>
      </c>
    </row>
    <row r="34" spans="1:25" ht="15">
      <c r="A34" s="118"/>
      <c r="B34" s="117"/>
      <c r="C34" s="119"/>
      <c r="D34" s="116" t="str">
        <f>IFERROR(VLOOKUP(C34,'PER Sociodemografico'!A:L,2,0),"")</f>
        <v/>
      </c>
      <c r="E34" s="116" t="str">
        <f>IFERROR(VLOOKUP(C34,'PER Sociodemografico'!A:L,9,0),"")</f>
        <v/>
      </c>
      <c r="F34" s="118"/>
      <c r="G34" s="116" t="str">
        <f>IFERROR(VLOOKUP(C34,'PER Sociodemografico'!A:L,10,0),"")</f>
        <v/>
      </c>
      <c r="H34" s="120"/>
      <c r="I34" s="117"/>
      <c r="J34" s="117"/>
      <c r="K34" s="113" t="str">
        <f t="shared" si="12"/>
        <v/>
      </c>
      <c r="L34" s="114" t="str">
        <f t="shared" si="13"/>
        <v/>
      </c>
      <c r="M34" s="115" t="str">
        <f t="shared" si="14"/>
        <v/>
      </c>
      <c r="N34" s="118"/>
      <c r="O34" s="116" t="str">
        <f>IFERROR(VLOOKUP(N34,'Código del Diagnóstico'!$A$2:$B$12426,2,0),"")</f>
        <v/>
      </c>
      <c r="P34" s="126" t="str">
        <f>IFERROR(VLOOKUP(C34,'PER Sociodemografico'!A:G,7,0),"")</f>
        <v/>
      </c>
      <c r="Q34" s="127" t="str">
        <f t="shared" si="15"/>
        <v/>
      </c>
      <c r="R34" s="113">
        <f t="shared" si="16"/>
        <v>0</v>
      </c>
      <c r="S34" s="128">
        <f t="shared" si="17"/>
        <v>0</v>
      </c>
      <c r="T34" s="129">
        <f t="shared" si="18"/>
        <v>0</v>
      </c>
      <c r="U34" s="132">
        <f t="shared" si="19"/>
        <v>0</v>
      </c>
      <c r="V34" s="130">
        <f t="shared" si="20"/>
        <v>0</v>
      </c>
      <c r="W34" s="130">
        <f t="shared" si="21"/>
        <v>0</v>
      </c>
      <c r="X34" s="131" t="str">
        <f t="shared" si="22"/>
        <v/>
      </c>
      <c r="Y34" s="131" t="str">
        <f t="shared" si="23"/>
        <v/>
      </c>
    </row>
    <row r="35" spans="1:25" ht="15">
      <c r="A35" s="118"/>
      <c r="B35" s="117"/>
      <c r="C35" s="119"/>
      <c r="D35" s="116" t="str">
        <f>IFERROR(VLOOKUP(C35,'PER Sociodemografico'!A:L,2,0),"")</f>
        <v/>
      </c>
      <c r="E35" s="116" t="str">
        <f>IFERROR(VLOOKUP(C35,'PER Sociodemografico'!A:L,9,0),"")</f>
        <v/>
      </c>
      <c r="F35" s="118"/>
      <c r="G35" s="116" t="str">
        <f>IFERROR(VLOOKUP(C35,'PER Sociodemografico'!A:L,10,0),"")</f>
        <v/>
      </c>
      <c r="H35" s="120"/>
      <c r="I35" s="117"/>
      <c r="J35" s="117"/>
      <c r="K35" s="113" t="str">
        <f t="shared" si="12"/>
        <v/>
      </c>
      <c r="L35" s="114" t="str">
        <f t="shared" si="13"/>
        <v/>
      </c>
      <c r="M35" s="115" t="str">
        <f t="shared" si="14"/>
        <v/>
      </c>
      <c r="N35" s="118"/>
      <c r="O35" s="116" t="str">
        <f>IFERROR(VLOOKUP(N35,'Código del Diagnóstico'!$A$2:$B$12426,2,0),"")</f>
        <v/>
      </c>
      <c r="P35" s="126" t="str">
        <f>IFERROR(VLOOKUP(C35,'PER Sociodemografico'!A:G,7,0),"")</f>
        <v/>
      </c>
      <c r="Q35" s="127" t="str">
        <f t="shared" si="15"/>
        <v/>
      </c>
      <c r="R35" s="113">
        <f t="shared" si="16"/>
        <v>0</v>
      </c>
      <c r="S35" s="128">
        <f t="shared" si="17"/>
        <v>0</v>
      </c>
      <c r="T35" s="129">
        <f t="shared" si="18"/>
        <v>0</v>
      </c>
      <c r="U35" s="132">
        <f t="shared" si="19"/>
        <v>0</v>
      </c>
      <c r="V35" s="130">
        <f t="shared" si="20"/>
        <v>0</v>
      </c>
      <c r="W35" s="130">
        <f t="shared" si="21"/>
        <v>0</v>
      </c>
      <c r="X35" s="131" t="str">
        <f t="shared" si="22"/>
        <v/>
      </c>
      <c r="Y35" s="131" t="str">
        <f t="shared" si="23"/>
        <v/>
      </c>
    </row>
    <row r="36" spans="1:25" ht="15">
      <c r="A36" s="118"/>
      <c r="B36" s="117"/>
      <c r="C36" s="119"/>
      <c r="D36" s="116" t="str">
        <f>IFERROR(VLOOKUP(C36,'PER Sociodemografico'!A:L,2,0),"")</f>
        <v/>
      </c>
      <c r="E36" s="116" t="str">
        <f>IFERROR(VLOOKUP(C36,'PER Sociodemografico'!A:L,9,0),"")</f>
        <v/>
      </c>
      <c r="F36" s="118"/>
      <c r="G36" s="116" t="str">
        <f>IFERROR(VLOOKUP(C36,'PER Sociodemografico'!A:L,10,0),"")</f>
        <v/>
      </c>
      <c r="H36" s="120"/>
      <c r="I36" s="117"/>
      <c r="J36" s="117"/>
      <c r="K36" s="113" t="str">
        <f t="shared" si="12"/>
        <v/>
      </c>
      <c r="L36" s="114" t="str">
        <f t="shared" si="13"/>
        <v/>
      </c>
      <c r="M36" s="115" t="str">
        <f t="shared" si="14"/>
        <v/>
      </c>
      <c r="N36" s="118"/>
      <c r="O36" s="116" t="str">
        <f>IFERROR(VLOOKUP(N36,'Código del Diagnóstico'!$A$2:$B$12426,2,0),"")</f>
        <v/>
      </c>
      <c r="P36" s="126" t="str">
        <f>IFERROR(VLOOKUP(C36,'PER Sociodemografico'!A:G,7,0),"")</f>
        <v/>
      </c>
      <c r="Q36" s="127" t="str">
        <f t="shared" si="15"/>
        <v/>
      </c>
      <c r="R36" s="113">
        <f t="shared" si="16"/>
        <v>0</v>
      </c>
      <c r="S36" s="128">
        <f t="shared" si="17"/>
        <v>0</v>
      </c>
      <c r="T36" s="129">
        <f t="shared" si="18"/>
        <v>0</v>
      </c>
      <c r="U36" s="132">
        <f t="shared" si="19"/>
        <v>0</v>
      </c>
      <c r="V36" s="130">
        <f t="shared" si="20"/>
        <v>0</v>
      </c>
      <c r="W36" s="130">
        <f t="shared" si="21"/>
        <v>0</v>
      </c>
      <c r="X36" s="131" t="str">
        <f t="shared" si="22"/>
        <v/>
      </c>
      <c r="Y36" s="131" t="str">
        <f t="shared" si="23"/>
        <v/>
      </c>
    </row>
    <row r="37" spans="1:25" ht="15">
      <c r="A37" s="118"/>
      <c r="B37" s="117"/>
      <c r="C37" s="119"/>
      <c r="D37" s="116" t="str">
        <f>IFERROR(VLOOKUP(C37,'PER Sociodemografico'!A:L,2,0),"")</f>
        <v/>
      </c>
      <c r="E37" s="116" t="str">
        <f>IFERROR(VLOOKUP(C37,'PER Sociodemografico'!A:L,9,0),"")</f>
        <v/>
      </c>
      <c r="F37" s="118"/>
      <c r="G37" s="116" t="str">
        <f>IFERROR(VLOOKUP(C37,'PER Sociodemografico'!A:L,10,0),"")</f>
        <v/>
      </c>
      <c r="H37" s="120"/>
      <c r="I37" s="117"/>
      <c r="J37" s="117"/>
      <c r="K37" s="113" t="str">
        <f t="shared" si="12"/>
        <v/>
      </c>
      <c r="L37" s="114" t="str">
        <f t="shared" si="13"/>
        <v/>
      </c>
      <c r="M37" s="115" t="str">
        <f t="shared" si="14"/>
        <v/>
      </c>
      <c r="N37" s="118"/>
      <c r="O37" s="116" t="str">
        <f>IFERROR(VLOOKUP(N37,'Código del Diagnóstico'!$A$2:$B$12426,2,0),"")</f>
        <v/>
      </c>
      <c r="P37" s="126" t="str">
        <f>IFERROR(VLOOKUP(C37,'PER Sociodemografico'!A:G,7,0),"")</f>
        <v/>
      </c>
      <c r="Q37" s="127" t="str">
        <f t="shared" si="15"/>
        <v/>
      </c>
      <c r="R37" s="113">
        <f t="shared" si="16"/>
        <v>0</v>
      </c>
      <c r="S37" s="128">
        <f t="shared" si="17"/>
        <v>0</v>
      </c>
      <c r="T37" s="129">
        <f t="shared" si="18"/>
        <v>0</v>
      </c>
      <c r="U37" s="132">
        <f t="shared" si="19"/>
        <v>0</v>
      </c>
      <c r="V37" s="130">
        <f t="shared" si="20"/>
        <v>0</v>
      </c>
      <c r="W37" s="130">
        <f t="shared" si="21"/>
        <v>0</v>
      </c>
      <c r="X37" s="131" t="str">
        <f t="shared" si="22"/>
        <v/>
      </c>
      <c r="Y37" s="131" t="str">
        <f t="shared" si="23"/>
        <v/>
      </c>
    </row>
    <row r="38" spans="1:25" ht="15">
      <c r="A38" s="118"/>
      <c r="B38" s="117"/>
      <c r="C38" s="119"/>
      <c r="D38" s="116" t="str">
        <f>IFERROR(VLOOKUP(C38,'PER Sociodemografico'!A:L,2,0),"")</f>
        <v/>
      </c>
      <c r="E38" s="116" t="str">
        <f>IFERROR(VLOOKUP(C38,'PER Sociodemografico'!A:L,9,0),"")</f>
        <v/>
      </c>
      <c r="F38" s="118"/>
      <c r="G38" s="116" t="str">
        <f>IFERROR(VLOOKUP(C38,'PER Sociodemografico'!A:L,10,0),"")</f>
        <v/>
      </c>
      <c r="H38" s="120"/>
      <c r="I38" s="117"/>
      <c r="J38" s="117"/>
      <c r="K38" s="113" t="str">
        <f t="shared" si="12"/>
        <v/>
      </c>
      <c r="L38" s="114" t="str">
        <f t="shared" si="13"/>
        <v/>
      </c>
      <c r="M38" s="115" t="str">
        <f t="shared" si="14"/>
        <v/>
      </c>
      <c r="N38" s="118"/>
      <c r="O38" s="116" t="str">
        <f>IFERROR(VLOOKUP(N38,'Código del Diagnóstico'!$A$2:$B$12426,2,0),"")</f>
        <v/>
      </c>
      <c r="P38" s="126" t="str">
        <f>IFERROR(VLOOKUP(C38,'PER Sociodemografico'!A:G,7,0),"")</f>
        <v/>
      </c>
      <c r="Q38" s="127" t="str">
        <f t="shared" si="15"/>
        <v/>
      </c>
      <c r="R38" s="113">
        <f t="shared" si="16"/>
        <v>0</v>
      </c>
      <c r="S38" s="128">
        <f t="shared" si="17"/>
        <v>0</v>
      </c>
      <c r="T38" s="129">
        <f t="shared" si="18"/>
        <v>0</v>
      </c>
      <c r="U38" s="132">
        <f t="shared" si="19"/>
        <v>0</v>
      </c>
      <c r="V38" s="130">
        <f t="shared" si="20"/>
        <v>0</v>
      </c>
      <c r="W38" s="130">
        <f t="shared" si="21"/>
        <v>0</v>
      </c>
      <c r="X38" s="131" t="str">
        <f t="shared" si="22"/>
        <v/>
      </c>
      <c r="Y38" s="131" t="str">
        <f t="shared" si="23"/>
        <v/>
      </c>
    </row>
    <row r="39" spans="1:25" ht="15">
      <c r="A39" s="118"/>
      <c r="B39" s="117"/>
      <c r="C39" s="119"/>
      <c r="D39" s="116" t="str">
        <f>IFERROR(VLOOKUP(C39,'PER Sociodemografico'!A:L,2,0),"")</f>
        <v/>
      </c>
      <c r="E39" s="116" t="str">
        <f>IFERROR(VLOOKUP(C39,'PER Sociodemografico'!A:L,9,0),"")</f>
        <v/>
      </c>
      <c r="F39" s="118"/>
      <c r="G39" s="116" t="str">
        <f>IFERROR(VLOOKUP(C39,'PER Sociodemografico'!A:L,10,0),"")</f>
        <v/>
      </c>
      <c r="H39" s="120"/>
      <c r="I39" s="117"/>
      <c r="J39" s="117"/>
      <c r="K39" s="113" t="str">
        <f t="shared" si="12"/>
        <v/>
      </c>
      <c r="L39" s="114" t="str">
        <f t="shared" si="13"/>
        <v/>
      </c>
      <c r="M39" s="115" t="str">
        <f t="shared" si="14"/>
        <v/>
      </c>
      <c r="N39" s="118"/>
      <c r="O39" s="116" t="str">
        <f>IFERROR(VLOOKUP(N39,'Código del Diagnóstico'!$A$2:$B$12426,2,0),"")</f>
        <v/>
      </c>
      <c r="P39" s="126" t="str">
        <f>IFERROR(VLOOKUP(C39,'PER Sociodemografico'!A:G,7,0),"")</f>
        <v/>
      </c>
      <c r="Q39" s="127" t="str">
        <f t="shared" si="15"/>
        <v/>
      </c>
      <c r="R39" s="113">
        <f t="shared" si="16"/>
        <v>0</v>
      </c>
      <c r="S39" s="128">
        <f t="shared" si="17"/>
        <v>0</v>
      </c>
      <c r="T39" s="129">
        <f t="shared" si="18"/>
        <v>0</v>
      </c>
      <c r="U39" s="132">
        <f t="shared" si="19"/>
        <v>0</v>
      </c>
      <c r="V39" s="130">
        <f t="shared" si="20"/>
        <v>0</v>
      </c>
      <c r="W39" s="130">
        <f t="shared" si="21"/>
        <v>0</v>
      </c>
      <c r="X39" s="131" t="str">
        <f t="shared" si="22"/>
        <v/>
      </c>
      <c r="Y39" s="131" t="str">
        <f t="shared" si="23"/>
        <v/>
      </c>
    </row>
    <row r="40" spans="1:25" ht="15">
      <c r="A40" s="118"/>
      <c r="B40" s="117"/>
      <c r="C40" s="119"/>
      <c r="D40" s="116" t="str">
        <f>IFERROR(VLOOKUP(C40,'PER Sociodemografico'!A:L,2,0),"")</f>
        <v/>
      </c>
      <c r="E40" s="116" t="str">
        <f>IFERROR(VLOOKUP(C40,'PER Sociodemografico'!A:L,9,0),"")</f>
        <v/>
      </c>
      <c r="F40" s="118"/>
      <c r="G40" s="116" t="str">
        <f>IFERROR(VLOOKUP(C40,'PER Sociodemografico'!A:L,10,0),"")</f>
        <v/>
      </c>
      <c r="H40" s="120"/>
      <c r="I40" s="117"/>
      <c r="J40" s="117"/>
      <c r="K40" s="113" t="str">
        <f t="shared" si="12"/>
        <v/>
      </c>
      <c r="L40" s="114" t="str">
        <f t="shared" si="13"/>
        <v/>
      </c>
      <c r="M40" s="115" t="str">
        <f t="shared" si="14"/>
        <v/>
      </c>
      <c r="N40" s="118"/>
      <c r="O40" s="116" t="str">
        <f>IFERROR(VLOOKUP(N40,'Código del Diagnóstico'!$A$2:$B$12426,2,0),"")</f>
        <v/>
      </c>
      <c r="P40" s="126" t="str">
        <f>IFERROR(VLOOKUP(C40,'PER Sociodemografico'!A:G,7,0),"")</f>
        <v/>
      </c>
      <c r="Q40" s="127" t="str">
        <f t="shared" si="15"/>
        <v/>
      </c>
      <c r="R40" s="113">
        <f t="shared" si="16"/>
        <v>0</v>
      </c>
      <c r="S40" s="128">
        <f t="shared" si="17"/>
        <v>0</v>
      </c>
      <c r="T40" s="129">
        <f t="shared" si="18"/>
        <v>0</v>
      </c>
      <c r="U40" s="132">
        <f t="shared" si="19"/>
        <v>0</v>
      </c>
      <c r="V40" s="130">
        <f t="shared" si="20"/>
        <v>0</v>
      </c>
      <c r="W40" s="130">
        <f t="shared" si="21"/>
        <v>0</v>
      </c>
      <c r="X40" s="131" t="str">
        <f t="shared" si="22"/>
        <v/>
      </c>
      <c r="Y40" s="131" t="str">
        <f t="shared" si="23"/>
        <v/>
      </c>
    </row>
    <row r="41" spans="1:25" ht="15">
      <c r="A41" s="118"/>
      <c r="B41" s="117"/>
      <c r="C41" s="119"/>
      <c r="D41" s="116" t="str">
        <f>IFERROR(VLOOKUP(C41,'PER Sociodemografico'!A:L,2,0),"")</f>
        <v/>
      </c>
      <c r="E41" s="116" t="str">
        <f>IFERROR(VLOOKUP(C41,'PER Sociodemografico'!A:L,9,0),"")</f>
        <v/>
      </c>
      <c r="F41" s="118"/>
      <c r="G41" s="116" t="str">
        <f>IFERROR(VLOOKUP(C41,'PER Sociodemografico'!A:L,10,0),"")</f>
        <v/>
      </c>
      <c r="H41" s="120"/>
      <c r="I41" s="117"/>
      <c r="J41" s="117"/>
      <c r="K41" s="113" t="str">
        <f t="shared" si="12"/>
        <v/>
      </c>
      <c r="L41" s="114" t="str">
        <f t="shared" si="13"/>
        <v/>
      </c>
      <c r="M41" s="115" t="str">
        <f t="shared" si="14"/>
        <v/>
      </c>
      <c r="N41" s="118"/>
      <c r="O41" s="116" t="str">
        <f>IFERROR(VLOOKUP(N41,'Código del Diagnóstico'!$A$2:$B$12426,2,0),"")</f>
        <v/>
      </c>
      <c r="P41" s="126" t="str">
        <f>IFERROR(VLOOKUP(C41,'PER Sociodemografico'!A:G,7,0),"")</f>
        <v/>
      </c>
      <c r="Q41" s="127" t="str">
        <f t="shared" si="15"/>
        <v/>
      </c>
      <c r="R41" s="113">
        <f t="shared" si="16"/>
        <v>0</v>
      </c>
      <c r="S41" s="128">
        <f t="shared" si="17"/>
        <v>0</v>
      </c>
      <c r="T41" s="129">
        <f t="shared" si="18"/>
        <v>0</v>
      </c>
      <c r="U41" s="132">
        <f t="shared" si="19"/>
        <v>0</v>
      </c>
      <c r="V41" s="130">
        <f t="shared" si="20"/>
        <v>0</v>
      </c>
      <c r="W41" s="130">
        <f t="shared" si="21"/>
        <v>0</v>
      </c>
      <c r="X41" s="131" t="str">
        <f t="shared" si="22"/>
        <v/>
      </c>
      <c r="Y41" s="131" t="str">
        <f t="shared" si="23"/>
        <v/>
      </c>
    </row>
    <row r="42" spans="1:25" ht="15">
      <c r="A42" s="118"/>
      <c r="B42" s="117"/>
      <c r="C42" s="119"/>
      <c r="D42" s="116" t="str">
        <f>IFERROR(VLOOKUP(C42,'PER Sociodemografico'!A:L,2,0),"")</f>
        <v/>
      </c>
      <c r="E42" s="116" t="str">
        <f>IFERROR(VLOOKUP(C42,'PER Sociodemografico'!A:L,9,0),"")</f>
        <v/>
      </c>
      <c r="F42" s="118"/>
      <c r="G42" s="116" t="str">
        <f>IFERROR(VLOOKUP(C42,'PER Sociodemografico'!A:L,10,0),"")</f>
        <v/>
      </c>
      <c r="H42" s="120"/>
      <c r="I42" s="117"/>
      <c r="J42" s="117"/>
      <c r="K42" s="113" t="str">
        <f t="shared" si="12"/>
        <v/>
      </c>
      <c r="L42" s="114" t="str">
        <f t="shared" si="13"/>
        <v/>
      </c>
      <c r="M42" s="115" t="str">
        <f t="shared" si="14"/>
        <v/>
      </c>
      <c r="N42" s="118"/>
      <c r="O42" s="116" t="str">
        <f>IFERROR(VLOOKUP(N42,'Código del Diagnóstico'!$A$2:$B$12426,2,0),"")</f>
        <v/>
      </c>
      <c r="P42" s="126" t="str">
        <f>IFERROR(VLOOKUP(C42,'PER Sociodemografico'!A:G,7,0),"")</f>
        <v/>
      </c>
      <c r="Q42" s="127" t="str">
        <f t="shared" si="15"/>
        <v/>
      </c>
      <c r="R42" s="113">
        <f t="shared" si="16"/>
        <v>0</v>
      </c>
      <c r="S42" s="128">
        <f t="shared" si="17"/>
        <v>0</v>
      </c>
      <c r="T42" s="129">
        <f t="shared" si="18"/>
        <v>0</v>
      </c>
      <c r="U42" s="132">
        <f t="shared" si="19"/>
        <v>0</v>
      </c>
      <c r="V42" s="130">
        <f t="shared" si="20"/>
        <v>0</v>
      </c>
      <c r="W42" s="130">
        <f t="shared" si="21"/>
        <v>0</v>
      </c>
      <c r="X42" s="131" t="str">
        <f t="shared" si="22"/>
        <v/>
      </c>
      <c r="Y42" s="131" t="str">
        <f t="shared" si="23"/>
        <v/>
      </c>
    </row>
    <row r="43" spans="1:25" ht="15">
      <c r="A43" s="118"/>
      <c r="B43" s="117"/>
      <c r="C43" s="119"/>
      <c r="D43" s="116" t="str">
        <f>IFERROR(VLOOKUP(C43,'PER Sociodemografico'!A:L,2,0),"")</f>
        <v/>
      </c>
      <c r="E43" s="116" t="str">
        <f>IFERROR(VLOOKUP(C43,'PER Sociodemografico'!A:L,9,0),"")</f>
        <v/>
      </c>
      <c r="F43" s="118"/>
      <c r="G43" s="116" t="str">
        <f>IFERROR(VLOOKUP(C43,'PER Sociodemografico'!A:L,10,0),"")</f>
        <v/>
      </c>
      <c r="H43" s="120"/>
      <c r="I43" s="117"/>
      <c r="J43" s="117"/>
      <c r="K43" s="113" t="str">
        <f t="shared" si="12"/>
        <v/>
      </c>
      <c r="L43" s="114" t="str">
        <f t="shared" si="13"/>
        <v/>
      </c>
      <c r="M43" s="115" t="str">
        <f t="shared" si="14"/>
        <v/>
      </c>
      <c r="N43" s="118"/>
      <c r="O43" s="116" t="str">
        <f>IFERROR(VLOOKUP(N43,'Código del Diagnóstico'!$A$2:$B$12426,2,0),"")</f>
        <v/>
      </c>
      <c r="P43" s="126" t="str">
        <f>IFERROR(VLOOKUP(C43,'PER Sociodemografico'!A:G,7,0),"")</f>
        <v/>
      </c>
      <c r="Q43" s="127" t="str">
        <f t="shared" si="15"/>
        <v/>
      </c>
      <c r="R43" s="113">
        <f t="shared" si="16"/>
        <v>0</v>
      </c>
      <c r="S43" s="128">
        <f t="shared" si="17"/>
        <v>0</v>
      </c>
      <c r="T43" s="129">
        <f t="shared" si="18"/>
        <v>0</v>
      </c>
      <c r="U43" s="132">
        <f t="shared" si="19"/>
        <v>0</v>
      </c>
      <c r="V43" s="130">
        <f t="shared" si="20"/>
        <v>0</v>
      </c>
      <c r="W43" s="130">
        <f t="shared" si="21"/>
        <v>0</v>
      </c>
      <c r="X43" s="131" t="str">
        <f t="shared" si="22"/>
        <v/>
      </c>
      <c r="Y43" s="131" t="str">
        <f t="shared" si="23"/>
        <v/>
      </c>
    </row>
    <row r="44" spans="1:25" ht="15">
      <c r="A44" s="118"/>
      <c r="B44" s="117"/>
      <c r="C44" s="119"/>
      <c r="D44" s="116" t="str">
        <f>IFERROR(VLOOKUP(C44,'PER Sociodemografico'!A:L,2,0),"")</f>
        <v/>
      </c>
      <c r="E44" s="116" t="str">
        <f>IFERROR(VLOOKUP(C44,'PER Sociodemografico'!A:L,9,0),"")</f>
        <v/>
      </c>
      <c r="F44" s="118"/>
      <c r="G44" s="116" t="str">
        <f>IFERROR(VLOOKUP(C44,'PER Sociodemografico'!A:L,10,0),"")</f>
        <v/>
      </c>
      <c r="H44" s="120"/>
      <c r="I44" s="117"/>
      <c r="J44" s="117"/>
      <c r="K44" s="113" t="str">
        <f t="shared" si="12"/>
        <v/>
      </c>
      <c r="L44" s="114" t="str">
        <f t="shared" si="13"/>
        <v/>
      </c>
      <c r="M44" s="115" t="str">
        <f t="shared" si="14"/>
        <v/>
      </c>
      <c r="N44" s="118"/>
      <c r="O44" s="116" t="str">
        <f>IFERROR(VLOOKUP(N44,'Código del Diagnóstico'!$A$2:$B$12426,2,0),"")</f>
        <v/>
      </c>
      <c r="P44" s="126" t="str">
        <f>IFERROR(VLOOKUP(C44,'PER Sociodemografico'!A:G,7,0),"")</f>
        <v/>
      </c>
      <c r="Q44" s="127" t="str">
        <f t="shared" si="15"/>
        <v/>
      </c>
      <c r="R44" s="113">
        <f t="shared" si="16"/>
        <v>0</v>
      </c>
      <c r="S44" s="128">
        <f t="shared" si="17"/>
        <v>0</v>
      </c>
      <c r="T44" s="129">
        <f t="shared" si="18"/>
        <v>0</v>
      </c>
      <c r="U44" s="132">
        <f t="shared" si="19"/>
        <v>0</v>
      </c>
      <c r="V44" s="130">
        <f t="shared" si="20"/>
        <v>0</v>
      </c>
      <c r="W44" s="130">
        <f t="shared" si="21"/>
        <v>0</v>
      </c>
      <c r="X44" s="131" t="str">
        <f t="shared" si="22"/>
        <v/>
      </c>
      <c r="Y44" s="131" t="str">
        <f t="shared" si="23"/>
        <v/>
      </c>
    </row>
    <row r="45" spans="1:25" ht="15">
      <c r="A45" s="118"/>
      <c r="B45" s="117"/>
      <c r="C45" s="119"/>
      <c r="D45" s="116" t="str">
        <f>IFERROR(VLOOKUP(C45,'PER Sociodemografico'!A:L,2,0),"")</f>
        <v/>
      </c>
      <c r="E45" s="116" t="str">
        <f>IFERROR(VLOOKUP(C45,'PER Sociodemografico'!A:L,9,0),"")</f>
        <v/>
      </c>
      <c r="F45" s="118"/>
      <c r="G45" s="116" t="str">
        <f>IFERROR(VLOOKUP(C45,'PER Sociodemografico'!A:L,10,0),"")</f>
        <v/>
      </c>
      <c r="H45" s="120"/>
      <c r="I45" s="117"/>
      <c r="J45" s="117"/>
      <c r="K45" s="113" t="str">
        <f t="shared" si="12"/>
        <v/>
      </c>
      <c r="L45" s="114" t="str">
        <f t="shared" si="13"/>
        <v/>
      </c>
      <c r="M45" s="115" t="str">
        <f t="shared" si="14"/>
        <v/>
      </c>
      <c r="N45" s="118"/>
      <c r="O45" s="116" t="str">
        <f>IFERROR(VLOOKUP(N45,'Código del Diagnóstico'!$A$2:$B$12426,2,0),"")</f>
        <v/>
      </c>
      <c r="P45" s="126" t="str">
        <f>IFERROR(VLOOKUP(C45,'PER Sociodemografico'!A:G,7,0),"")</f>
        <v/>
      </c>
      <c r="Q45" s="127" t="str">
        <f t="shared" si="15"/>
        <v/>
      </c>
      <c r="R45" s="113">
        <f t="shared" si="16"/>
        <v>0</v>
      </c>
      <c r="S45" s="128">
        <f t="shared" si="17"/>
        <v>0</v>
      </c>
      <c r="T45" s="129">
        <f t="shared" si="18"/>
        <v>0</v>
      </c>
      <c r="U45" s="132">
        <f t="shared" si="19"/>
        <v>0</v>
      </c>
      <c r="V45" s="130">
        <f t="shared" si="20"/>
        <v>0</v>
      </c>
      <c r="W45" s="130">
        <f t="shared" si="21"/>
        <v>0</v>
      </c>
      <c r="X45" s="131" t="str">
        <f t="shared" si="22"/>
        <v/>
      </c>
      <c r="Y45" s="131" t="str">
        <f t="shared" si="23"/>
        <v/>
      </c>
    </row>
    <row r="46" spans="1:25" ht="15">
      <c r="A46" s="118"/>
      <c r="B46" s="117"/>
      <c r="C46" s="119"/>
      <c r="D46" s="116" t="str">
        <f>IFERROR(VLOOKUP(C46,'PER Sociodemografico'!A:L,2,0),"")</f>
        <v/>
      </c>
      <c r="E46" s="116" t="str">
        <f>IFERROR(VLOOKUP(C46,'PER Sociodemografico'!A:L,9,0),"")</f>
        <v/>
      </c>
      <c r="F46" s="118"/>
      <c r="G46" s="116" t="str">
        <f>IFERROR(VLOOKUP(C46,'PER Sociodemografico'!A:L,10,0),"")</f>
        <v/>
      </c>
      <c r="H46" s="120"/>
      <c r="I46" s="117"/>
      <c r="J46" s="117"/>
      <c r="K46" s="113" t="str">
        <f t="shared" si="12"/>
        <v/>
      </c>
      <c r="L46" s="114" t="str">
        <f t="shared" si="13"/>
        <v/>
      </c>
      <c r="M46" s="115" t="str">
        <f t="shared" si="14"/>
        <v/>
      </c>
      <c r="N46" s="118"/>
      <c r="O46" s="116" t="str">
        <f>IFERROR(VLOOKUP(N46,'Código del Diagnóstico'!$A$2:$B$12426,2,0),"")</f>
        <v/>
      </c>
      <c r="P46" s="126" t="str">
        <f>IFERROR(VLOOKUP(C46,'PER Sociodemografico'!A:G,7,0),"")</f>
        <v/>
      </c>
      <c r="Q46" s="127" t="str">
        <f t="shared" si="15"/>
        <v/>
      </c>
      <c r="R46" s="113">
        <f t="shared" si="16"/>
        <v>0</v>
      </c>
      <c r="S46" s="128">
        <f t="shared" si="17"/>
        <v>0</v>
      </c>
      <c r="T46" s="129">
        <f t="shared" si="18"/>
        <v>0</v>
      </c>
      <c r="U46" s="132">
        <f t="shared" si="19"/>
        <v>0</v>
      </c>
      <c r="V46" s="130">
        <f t="shared" si="20"/>
        <v>0</v>
      </c>
      <c r="W46" s="130">
        <f t="shared" si="21"/>
        <v>0</v>
      </c>
      <c r="X46" s="131" t="str">
        <f t="shared" si="22"/>
        <v/>
      </c>
      <c r="Y46" s="131" t="str">
        <f t="shared" si="23"/>
        <v/>
      </c>
    </row>
    <row r="47" spans="1:25" ht="15">
      <c r="A47" s="118"/>
      <c r="B47" s="117"/>
      <c r="C47" s="119"/>
      <c r="D47" s="116" t="str">
        <f>IFERROR(VLOOKUP(C47,'PER Sociodemografico'!A:L,2,0),"")</f>
        <v/>
      </c>
      <c r="E47" s="116" t="str">
        <f>IFERROR(VLOOKUP(C47,'PER Sociodemografico'!A:L,9,0),"")</f>
        <v/>
      </c>
      <c r="F47" s="118"/>
      <c r="G47" s="116" t="str">
        <f>IFERROR(VLOOKUP(C47,'PER Sociodemografico'!A:L,10,0),"")</f>
        <v/>
      </c>
      <c r="H47" s="120"/>
      <c r="I47" s="117"/>
      <c r="J47" s="117"/>
      <c r="K47" s="113" t="str">
        <f t="shared" si="12"/>
        <v/>
      </c>
      <c r="L47" s="114" t="str">
        <f t="shared" si="13"/>
        <v/>
      </c>
      <c r="M47" s="115" t="str">
        <f t="shared" si="14"/>
        <v/>
      </c>
      <c r="N47" s="118"/>
      <c r="O47" s="116" t="str">
        <f>IFERROR(VLOOKUP(N47,'Código del Diagnóstico'!$A$2:$B$12426,2,0),"")</f>
        <v/>
      </c>
      <c r="P47" s="126" t="str">
        <f>IFERROR(VLOOKUP(C47,'PER Sociodemografico'!A:G,7,0),"")</f>
        <v/>
      </c>
      <c r="Q47" s="127" t="str">
        <f t="shared" si="15"/>
        <v/>
      </c>
      <c r="R47" s="113">
        <f t="shared" si="16"/>
        <v>0</v>
      </c>
      <c r="S47" s="128">
        <f t="shared" si="17"/>
        <v>0</v>
      </c>
      <c r="T47" s="129">
        <f t="shared" si="18"/>
        <v>0</v>
      </c>
      <c r="U47" s="132">
        <f t="shared" si="19"/>
        <v>0</v>
      </c>
      <c r="V47" s="130">
        <f t="shared" si="20"/>
        <v>0</v>
      </c>
      <c r="W47" s="130">
        <f t="shared" si="21"/>
        <v>0</v>
      </c>
      <c r="X47" s="131" t="str">
        <f t="shared" si="22"/>
        <v/>
      </c>
      <c r="Y47" s="131" t="str">
        <f t="shared" si="23"/>
        <v/>
      </c>
    </row>
    <row r="48" spans="1:25" ht="15">
      <c r="A48" s="118"/>
      <c r="B48" s="117"/>
      <c r="C48" s="119"/>
      <c r="D48" s="116" t="str">
        <f>IFERROR(VLOOKUP(C48,'PER Sociodemografico'!A:L,2,0),"")</f>
        <v/>
      </c>
      <c r="E48" s="116" t="str">
        <f>IFERROR(VLOOKUP(C48,'PER Sociodemografico'!A:L,9,0),"")</f>
        <v/>
      </c>
      <c r="F48" s="118"/>
      <c r="G48" s="116" t="str">
        <f>IFERROR(VLOOKUP(C48,'PER Sociodemografico'!A:L,10,0),"")</f>
        <v/>
      </c>
      <c r="H48" s="120"/>
      <c r="I48" s="117"/>
      <c r="J48" s="117"/>
      <c r="K48" s="113" t="str">
        <f t="shared" si="12"/>
        <v/>
      </c>
      <c r="L48" s="114" t="str">
        <f t="shared" si="13"/>
        <v/>
      </c>
      <c r="M48" s="115" t="str">
        <f t="shared" si="14"/>
        <v/>
      </c>
      <c r="N48" s="118"/>
      <c r="O48" s="116" t="str">
        <f>IFERROR(VLOOKUP(N48,'Código del Diagnóstico'!$A$2:$B$12426,2,0),"")</f>
        <v/>
      </c>
      <c r="P48" s="126" t="str">
        <f>IFERROR(VLOOKUP(C48,'PER Sociodemografico'!A:G,7,0),"")</f>
        <v/>
      </c>
      <c r="Q48" s="127" t="str">
        <f t="shared" si="15"/>
        <v/>
      </c>
      <c r="R48" s="113">
        <f t="shared" si="16"/>
        <v>0</v>
      </c>
      <c r="S48" s="128">
        <f t="shared" si="17"/>
        <v>0</v>
      </c>
      <c r="T48" s="129">
        <f t="shared" si="18"/>
        <v>0</v>
      </c>
      <c r="U48" s="132">
        <f t="shared" si="19"/>
        <v>0</v>
      </c>
      <c r="V48" s="130">
        <f t="shared" si="20"/>
        <v>0</v>
      </c>
      <c r="W48" s="130">
        <f t="shared" si="21"/>
        <v>0</v>
      </c>
      <c r="X48" s="131" t="str">
        <f t="shared" si="22"/>
        <v/>
      </c>
      <c r="Y48" s="131" t="str">
        <f t="shared" si="23"/>
        <v/>
      </c>
    </row>
    <row r="49" spans="1:25" ht="15">
      <c r="A49" s="118"/>
      <c r="B49" s="117"/>
      <c r="C49" s="119"/>
      <c r="D49" s="116" t="str">
        <f>IFERROR(VLOOKUP(C49,'PER Sociodemografico'!A:L,2,0),"")</f>
        <v/>
      </c>
      <c r="E49" s="116" t="str">
        <f>IFERROR(VLOOKUP(C49,'PER Sociodemografico'!A:L,9,0),"")</f>
        <v/>
      </c>
      <c r="F49" s="118"/>
      <c r="G49" s="116" t="str">
        <f>IFERROR(VLOOKUP(C49,'PER Sociodemografico'!A:L,10,0),"")</f>
        <v/>
      </c>
      <c r="H49" s="120"/>
      <c r="I49" s="117"/>
      <c r="J49" s="117"/>
      <c r="K49" s="113" t="str">
        <f t="shared" si="12"/>
        <v/>
      </c>
      <c r="L49" s="114" t="str">
        <f t="shared" si="13"/>
        <v/>
      </c>
      <c r="M49" s="115" t="str">
        <f t="shared" si="14"/>
        <v/>
      </c>
      <c r="N49" s="118"/>
      <c r="O49" s="116" t="str">
        <f>IFERROR(VLOOKUP(N49,'Código del Diagnóstico'!$A$2:$B$12426,2,0),"")</f>
        <v/>
      </c>
      <c r="P49" s="126" t="str">
        <f>IFERROR(VLOOKUP(C49,'PER Sociodemografico'!A:G,7,0),"")</f>
        <v/>
      </c>
      <c r="Q49" s="127" t="str">
        <f t="shared" si="15"/>
        <v/>
      </c>
      <c r="R49" s="113">
        <f t="shared" si="16"/>
        <v>0</v>
      </c>
      <c r="S49" s="128">
        <f t="shared" si="17"/>
        <v>0</v>
      </c>
      <c r="T49" s="129">
        <f t="shared" si="18"/>
        <v>0</v>
      </c>
      <c r="U49" s="132">
        <f t="shared" si="19"/>
        <v>0</v>
      </c>
      <c r="V49" s="130">
        <f t="shared" si="20"/>
        <v>0</v>
      </c>
      <c r="W49" s="130">
        <f t="shared" si="21"/>
        <v>0</v>
      </c>
      <c r="X49" s="131" t="str">
        <f t="shared" si="22"/>
        <v/>
      </c>
      <c r="Y49" s="131" t="str">
        <f t="shared" si="23"/>
        <v/>
      </c>
    </row>
    <row r="50" spans="1:25" ht="15">
      <c r="A50" s="118"/>
      <c r="B50" s="117"/>
      <c r="C50" s="119"/>
      <c r="D50" s="116" t="str">
        <f>IFERROR(VLOOKUP(C50,'PER Sociodemografico'!A:L,2,0),"")</f>
        <v/>
      </c>
      <c r="E50" s="116" t="str">
        <f>IFERROR(VLOOKUP(C50,'PER Sociodemografico'!A:L,9,0),"")</f>
        <v/>
      </c>
      <c r="F50" s="118"/>
      <c r="G50" s="116" t="str">
        <f>IFERROR(VLOOKUP(C50,'PER Sociodemografico'!A:L,10,0),"")</f>
        <v/>
      </c>
      <c r="H50" s="120"/>
      <c r="I50" s="117"/>
      <c r="J50" s="117"/>
      <c r="K50" s="113" t="str">
        <f t="shared" si="12"/>
        <v/>
      </c>
      <c r="L50" s="114" t="str">
        <f t="shared" si="13"/>
        <v/>
      </c>
      <c r="M50" s="115" t="str">
        <f t="shared" si="14"/>
        <v/>
      </c>
      <c r="N50" s="118"/>
      <c r="O50" s="116" t="str">
        <f>IFERROR(VLOOKUP(N50,'Código del Diagnóstico'!$A$2:$B$12426,2,0),"")</f>
        <v/>
      </c>
      <c r="P50" s="126" t="str">
        <f>IFERROR(VLOOKUP(C50,'PER Sociodemografico'!A:G,7,0),"")</f>
        <v/>
      </c>
      <c r="Q50" s="127" t="str">
        <f t="shared" si="15"/>
        <v/>
      </c>
      <c r="R50" s="113">
        <f t="shared" si="16"/>
        <v>0</v>
      </c>
      <c r="S50" s="128">
        <f t="shared" si="17"/>
        <v>0</v>
      </c>
      <c r="T50" s="129">
        <f t="shared" si="18"/>
        <v>0</v>
      </c>
      <c r="U50" s="132">
        <f t="shared" si="19"/>
        <v>0</v>
      </c>
      <c r="V50" s="130">
        <f t="shared" si="20"/>
        <v>0</v>
      </c>
      <c r="W50" s="130">
        <f t="shared" si="21"/>
        <v>0</v>
      </c>
      <c r="X50" s="131" t="str">
        <f t="shared" si="22"/>
        <v/>
      </c>
      <c r="Y50" s="131" t="str">
        <f t="shared" si="23"/>
        <v/>
      </c>
    </row>
    <row r="51" spans="1:25" ht="15">
      <c r="A51" s="118"/>
      <c r="B51" s="117"/>
      <c r="C51" s="119"/>
      <c r="D51" s="116" t="str">
        <f>IFERROR(VLOOKUP(C51,'PER Sociodemografico'!A:L,2,0),"")</f>
        <v/>
      </c>
      <c r="E51" s="116" t="str">
        <f>IFERROR(VLOOKUP(C51,'PER Sociodemografico'!A:L,9,0),"")</f>
        <v/>
      </c>
      <c r="F51" s="118"/>
      <c r="G51" s="116" t="str">
        <f>IFERROR(VLOOKUP(C51,'PER Sociodemografico'!A:L,10,0),"")</f>
        <v/>
      </c>
      <c r="H51" s="120"/>
      <c r="I51" s="117"/>
      <c r="J51" s="117"/>
      <c r="K51" s="113" t="str">
        <f t="shared" si="12"/>
        <v/>
      </c>
      <c r="L51" s="114" t="str">
        <f t="shared" si="13"/>
        <v/>
      </c>
      <c r="M51" s="115" t="str">
        <f t="shared" si="14"/>
        <v/>
      </c>
      <c r="N51" s="118"/>
      <c r="O51" s="116" t="str">
        <f>IFERROR(VLOOKUP(N51,'Código del Diagnóstico'!$A$2:$B$12426,2,0),"")</f>
        <v/>
      </c>
      <c r="P51" s="126" t="str">
        <f>IFERROR(VLOOKUP(C51,'PER Sociodemografico'!A:G,7,0),"")</f>
        <v/>
      </c>
      <c r="Q51" s="127" t="str">
        <f t="shared" si="15"/>
        <v/>
      </c>
      <c r="R51" s="113">
        <f t="shared" si="16"/>
        <v>0</v>
      </c>
      <c r="S51" s="128">
        <f t="shared" si="17"/>
        <v>0</v>
      </c>
      <c r="T51" s="129">
        <f t="shared" si="18"/>
        <v>0</v>
      </c>
      <c r="U51" s="132">
        <f t="shared" si="19"/>
        <v>0</v>
      </c>
      <c r="V51" s="130">
        <f t="shared" si="20"/>
        <v>0</v>
      </c>
      <c r="W51" s="130">
        <f t="shared" si="21"/>
        <v>0</v>
      </c>
      <c r="X51" s="131" t="str">
        <f t="shared" si="22"/>
        <v/>
      </c>
      <c r="Y51" s="131" t="str">
        <f t="shared" si="23"/>
        <v/>
      </c>
    </row>
    <row r="52" spans="1:25" ht="15">
      <c r="A52" s="118"/>
      <c r="B52" s="117"/>
      <c r="C52" s="119"/>
      <c r="D52" s="116" t="str">
        <f>IFERROR(VLOOKUP(C52,'PER Sociodemografico'!A:L,2,0),"")</f>
        <v/>
      </c>
      <c r="E52" s="116" t="str">
        <f>IFERROR(VLOOKUP(C52,'PER Sociodemografico'!A:L,9,0),"")</f>
        <v/>
      </c>
      <c r="F52" s="118"/>
      <c r="G52" s="116" t="str">
        <f>IFERROR(VLOOKUP(C52,'PER Sociodemografico'!A:L,10,0),"")</f>
        <v/>
      </c>
      <c r="H52" s="120"/>
      <c r="I52" s="117"/>
      <c r="J52" s="117"/>
      <c r="K52" s="113" t="str">
        <f t="shared" si="12"/>
        <v/>
      </c>
      <c r="L52" s="114" t="str">
        <f t="shared" si="13"/>
        <v/>
      </c>
      <c r="M52" s="115" t="str">
        <f t="shared" si="14"/>
        <v/>
      </c>
      <c r="N52" s="118"/>
      <c r="O52" s="116" t="str">
        <f>IFERROR(VLOOKUP(N52,'Código del Diagnóstico'!$A$2:$B$12426,2,0),"")</f>
        <v/>
      </c>
      <c r="P52" s="126" t="str">
        <f>IFERROR(VLOOKUP(C52,'PER Sociodemografico'!A:G,7,0),"")</f>
        <v/>
      </c>
      <c r="Q52" s="127" t="str">
        <f t="shared" si="15"/>
        <v/>
      </c>
      <c r="R52" s="113">
        <f t="shared" si="16"/>
        <v>0</v>
      </c>
      <c r="S52" s="128">
        <f t="shared" si="17"/>
        <v>0</v>
      </c>
      <c r="T52" s="129">
        <f t="shared" si="18"/>
        <v>0</v>
      </c>
      <c r="U52" s="132">
        <f t="shared" si="19"/>
        <v>0</v>
      </c>
      <c r="V52" s="130">
        <f t="shared" si="20"/>
        <v>0</v>
      </c>
      <c r="W52" s="130">
        <f t="shared" si="21"/>
        <v>0</v>
      </c>
      <c r="X52" s="131" t="str">
        <f t="shared" si="22"/>
        <v/>
      </c>
      <c r="Y52" s="131" t="str">
        <f t="shared" si="23"/>
        <v/>
      </c>
    </row>
    <row r="53" spans="1:25" ht="15">
      <c r="A53" s="118"/>
      <c r="B53" s="117"/>
      <c r="C53" s="119"/>
      <c r="D53" s="116" t="str">
        <f>IFERROR(VLOOKUP(C53,'PER Sociodemografico'!A:L,2,0),"")</f>
        <v/>
      </c>
      <c r="E53" s="116" t="str">
        <f>IFERROR(VLOOKUP(C53,'PER Sociodemografico'!A:L,9,0),"")</f>
        <v/>
      </c>
      <c r="F53" s="118"/>
      <c r="G53" s="116" t="str">
        <f>IFERROR(VLOOKUP(C53,'PER Sociodemografico'!A:L,10,0),"")</f>
        <v/>
      </c>
      <c r="H53" s="120"/>
      <c r="I53" s="117"/>
      <c r="J53" s="117"/>
      <c r="K53" s="113" t="str">
        <f t="shared" si="12"/>
        <v/>
      </c>
      <c r="L53" s="114" t="str">
        <f t="shared" si="13"/>
        <v/>
      </c>
      <c r="M53" s="115" t="str">
        <f t="shared" si="14"/>
        <v/>
      </c>
      <c r="N53" s="118"/>
      <c r="O53" s="116" t="str">
        <f>IFERROR(VLOOKUP(N53,'Código del Diagnóstico'!$A$2:$B$12426,2,0),"")</f>
        <v/>
      </c>
      <c r="P53" s="126" t="str">
        <f>IFERROR(VLOOKUP(C53,'PER Sociodemografico'!A:G,7,0),"")</f>
        <v/>
      </c>
      <c r="Q53" s="127" t="str">
        <f t="shared" si="15"/>
        <v/>
      </c>
      <c r="R53" s="113">
        <f t="shared" si="16"/>
        <v>0</v>
      </c>
      <c r="S53" s="128">
        <f t="shared" si="17"/>
        <v>0</v>
      </c>
      <c r="T53" s="129">
        <f t="shared" si="18"/>
        <v>0</v>
      </c>
      <c r="U53" s="132">
        <f t="shared" si="19"/>
        <v>0</v>
      </c>
      <c r="V53" s="130">
        <f t="shared" si="20"/>
        <v>0</v>
      </c>
      <c r="W53" s="130">
        <f t="shared" si="21"/>
        <v>0</v>
      </c>
      <c r="X53" s="131" t="str">
        <f t="shared" si="22"/>
        <v/>
      </c>
      <c r="Y53" s="131" t="str">
        <f t="shared" si="23"/>
        <v/>
      </c>
    </row>
    <row r="54" spans="1:25" ht="15">
      <c r="A54" s="118"/>
      <c r="B54" s="117"/>
      <c r="C54" s="119"/>
      <c r="D54" s="116" t="str">
        <f>IFERROR(VLOOKUP(C54,'PER Sociodemografico'!A:L,2,0),"")</f>
        <v/>
      </c>
      <c r="E54" s="116" t="str">
        <f>IFERROR(VLOOKUP(C54,'PER Sociodemografico'!A:L,9,0),"")</f>
        <v/>
      </c>
      <c r="F54" s="118"/>
      <c r="G54" s="116" t="str">
        <f>IFERROR(VLOOKUP(C54,'PER Sociodemografico'!A:L,10,0),"")</f>
        <v/>
      </c>
      <c r="H54" s="120"/>
      <c r="I54" s="117"/>
      <c r="J54" s="117"/>
      <c r="K54" s="113" t="str">
        <f t="shared" si="12"/>
        <v/>
      </c>
      <c r="L54" s="114" t="str">
        <f t="shared" si="13"/>
        <v/>
      </c>
      <c r="M54" s="115" t="str">
        <f t="shared" si="14"/>
        <v/>
      </c>
      <c r="N54" s="118"/>
      <c r="O54" s="116" t="str">
        <f>IFERROR(VLOOKUP(N54,'Código del Diagnóstico'!$A$2:$B$12426,2,0),"")</f>
        <v/>
      </c>
      <c r="P54" s="126" t="str">
        <f>IFERROR(VLOOKUP(C54,'PER Sociodemografico'!A:G,7,0),"")</f>
        <v/>
      </c>
      <c r="Q54" s="127" t="str">
        <f t="shared" si="15"/>
        <v/>
      </c>
      <c r="R54" s="113">
        <f t="shared" si="16"/>
        <v>0</v>
      </c>
      <c r="S54" s="128">
        <f t="shared" si="17"/>
        <v>0</v>
      </c>
      <c r="T54" s="129">
        <f t="shared" si="18"/>
        <v>0</v>
      </c>
      <c r="U54" s="132">
        <f t="shared" si="19"/>
        <v>0</v>
      </c>
      <c r="V54" s="130">
        <f t="shared" si="20"/>
        <v>0</v>
      </c>
      <c r="W54" s="130">
        <f t="shared" si="21"/>
        <v>0</v>
      </c>
      <c r="X54" s="131" t="str">
        <f t="shared" si="22"/>
        <v/>
      </c>
      <c r="Y54" s="131" t="str">
        <f t="shared" si="23"/>
        <v/>
      </c>
    </row>
    <row r="55" spans="1:25" ht="15">
      <c r="A55" s="118"/>
      <c r="B55" s="117"/>
      <c r="C55" s="119"/>
      <c r="D55" s="116" t="str">
        <f>IFERROR(VLOOKUP(C55,'PER Sociodemografico'!A:L,2,0),"")</f>
        <v/>
      </c>
      <c r="E55" s="116" t="str">
        <f>IFERROR(VLOOKUP(C55,'PER Sociodemografico'!A:L,9,0),"")</f>
        <v/>
      </c>
      <c r="F55" s="118"/>
      <c r="G55" s="116" t="str">
        <f>IFERROR(VLOOKUP(C55,'PER Sociodemografico'!A:L,10,0),"")</f>
        <v/>
      </c>
      <c r="H55" s="120"/>
      <c r="I55" s="117"/>
      <c r="J55" s="117"/>
      <c r="K55" s="113" t="str">
        <f t="shared" si="12"/>
        <v/>
      </c>
      <c r="L55" s="114" t="str">
        <f t="shared" si="13"/>
        <v/>
      </c>
      <c r="M55" s="115" t="str">
        <f t="shared" si="14"/>
        <v/>
      </c>
      <c r="N55" s="118"/>
      <c r="O55" s="116" t="str">
        <f>IFERROR(VLOOKUP(N55,'Código del Diagnóstico'!$A$2:$B$12426,2,0),"")</f>
        <v/>
      </c>
      <c r="P55" s="126" t="str">
        <f>IFERROR(VLOOKUP(C55,'PER Sociodemografico'!A:G,7,0),"")</f>
        <v/>
      </c>
      <c r="Q55" s="127" t="str">
        <f t="shared" si="15"/>
        <v/>
      </c>
      <c r="R55" s="113">
        <f t="shared" si="16"/>
        <v>0</v>
      </c>
      <c r="S55" s="128">
        <f t="shared" si="17"/>
        <v>0</v>
      </c>
      <c r="T55" s="129">
        <f t="shared" si="18"/>
        <v>0</v>
      </c>
      <c r="U55" s="132">
        <f t="shared" si="19"/>
        <v>0</v>
      </c>
      <c r="V55" s="130">
        <f t="shared" si="20"/>
        <v>0</v>
      </c>
      <c r="W55" s="130">
        <f t="shared" si="21"/>
        <v>0</v>
      </c>
      <c r="X55" s="131" t="str">
        <f t="shared" si="22"/>
        <v/>
      </c>
      <c r="Y55" s="131" t="str">
        <f t="shared" si="23"/>
        <v/>
      </c>
    </row>
    <row r="56" spans="1:25" ht="15">
      <c r="A56" s="118"/>
      <c r="B56" s="117"/>
      <c r="C56" s="119"/>
      <c r="D56" s="116" t="str">
        <f>IFERROR(VLOOKUP(C56,'PER Sociodemografico'!A:L,2,0),"")</f>
        <v/>
      </c>
      <c r="E56" s="116" t="str">
        <f>IFERROR(VLOOKUP(C56,'PER Sociodemografico'!A:L,9,0),"")</f>
        <v/>
      </c>
      <c r="F56" s="118"/>
      <c r="G56" s="116" t="str">
        <f>IFERROR(VLOOKUP(C56,'PER Sociodemografico'!A:L,10,0),"")</f>
        <v/>
      </c>
      <c r="H56" s="120"/>
      <c r="I56" s="117"/>
      <c r="J56" s="117"/>
      <c r="K56" s="113" t="str">
        <f t="shared" si="12"/>
        <v/>
      </c>
      <c r="L56" s="114" t="str">
        <f t="shared" si="13"/>
        <v/>
      </c>
      <c r="M56" s="115" t="str">
        <f t="shared" si="14"/>
        <v/>
      </c>
      <c r="N56" s="118"/>
      <c r="O56" s="116" t="str">
        <f>IFERROR(VLOOKUP(N56,'Código del Diagnóstico'!$A$2:$B$12426,2,0),"")</f>
        <v/>
      </c>
      <c r="P56" s="126" t="str">
        <f>IFERROR(VLOOKUP(C56,'PER Sociodemografico'!A:G,7,0),"")</f>
        <v/>
      </c>
      <c r="Q56" s="127" t="str">
        <f t="shared" si="15"/>
        <v/>
      </c>
      <c r="R56" s="113">
        <f t="shared" si="16"/>
        <v>0</v>
      </c>
      <c r="S56" s="128">
        <f t="shared" si="17"/>
        <v>0</v>
      </c>
      <c r="T56" s="129">
        <f t="shared" si="18"/>
        <v>0</v>
      </c>
      <c r="U56" s="132">
        <f t="shared" si="19"/>
        <v>0</v>
      </c>
      <c r="V56" s="130">
        <f t="shared" si="20"/>
        <v>0</v>
      </c>
      <c r="W56" s="130">
        <f t="shared" si="21"/>
        <v>0</v>
      </c>
      <c r="X56" s="131" t="str">
        <f t="shared" si="22"/>
        <v/>
      </c>
      <c r="Y56" s="131" t="str">
        <f t="shared" si="23"/>
        <v/>
      </c>
    </row>
    <row r="57" spans="1:25" ht="15">
      <c r="A57" s="118"/>
      <c r="B57" s="117"/>
      <c r="C57" s="119"/>
      <c r="D57" s="116" t="str">
        <f>IFERROR(VLOOKUP(C57,'PER Sociodemografico'!A:L,2,0),"")</f>
        <v/>
      </c>
      <c r="E57" s="116" t="str">
        <f>IFERROR(VLOOKUP(C57,'PER Sociodemografico'!A:L,9,0),"")</f>
        <v/>
      </c>
      <c r="F57" s="118"/>
      <c r="G57" s="116" t="str">
        <f>IFERROR(VLOOKUP(C57,'PER Sociodemografico'!A:L,10,0),"")</f>
        <v/>
      </c>
      <c r="H57" s="120"/>
      <c r="I57" s="117"/>
      <c r="J57" s="117"/>
      <c r="K57" s="113" t="str">
        <f t="shared" si="12"/>
        <v/>
      </c>
      <c r="L57" s="114" t="str">
        <f t="shared" si="13"/>
        <v/>
      </c>
      <c r="M57" s="115" t="str">
        <f t="shared" si="14"/>
        <v/>
      </c>
      <c r="N57" s="118"/>
      <c r="O57" s="116" t="str">
        <f>IFERROR(VLOOKUP(N57,'Código del Diagnóstico'!$A$2:$B$12426,2,0),"")</f>
        <v/>
      </c>
      <c r="P57" s="126" t="str">
        <f>IFERROR(VLOOKUP(C57,'PER Sociodemografico'!A:G,7,0),"")</f>
        <v/>
      </c>
      <c r="Q57" s="127" t="str">
        <f t="shared" si="15"/>
        <v/>
      </c>
      <c r="R57" s="113">
        <f t="shared" si="16"/>
        <v>0</v>
      </c>
      <c r="S57" s="128">
        <f t="shared" si="17"/>
        <v>0</v>
      </c>
      <c r="T57" s="129">
        <f t="shared" si="18"/>
        <v>0</v>
      </c>
      <c r="U57" s="132">
        <f t="shared" si="19"/>
        <v>0</v>
      </c>
      <c r="V57" s="130">
        <f t="shared" si="20"/>
        <v>0</v>
      </c>
      <c r="W57" s="130">
        <f t="shared" si="21"/>
        <v>0</v>
      </c>
      <c r="X57" s="131" t="str">
        <f t="shared" si="22"/>
        <v/>
      </c>
      <c r="Y57" s="131" t="str">
        <f t="shared" si="23"/>
        <v/>
      </c>
    </row>
    <row r="58" spans="1:25" ht="15">
      <c r="A58" s="118"/>
      <c r="B58" s="117"/>
      <c r="C58" s="119"/>
      <c r="D58" s="116" t="str">
        <f>IFERROR(VLOOKUP(C58,'PER Sociodemografico'!A:L,2,0),"")</f>
        <v/>
      </c>
      <c r="E58" s="116" t="str">
        <f>IFERROR(VLOOKUP(C58,'PER Sociodemografico'!A:L,9,0),"")</f>
        <v/>
      </c>
      <c r="F58" s="118"/>
      <c r="G58" s="116" t="str">
        <f>IFERROR(VLOOKUP(C58,'PER Sociodemografico'!A:L,10,0),"")</f>
        <v/>
      </c>
      <c r="H58" s="120"/>
      <c r="I58" s="117"/>
      <c r="J58" s="117"/>
      <c r="K58" s="113" t="str">
        <f t="shared" si="12"/>
        <v/>
      </c>
      <c r="L58" s="114" t="str">
        <f t="shared" si="13"/>
        <v/>
      </c>
      <c r="M58" s="115" t="str">
        <f t="shared" si="14"/>
        <v/>
      </c>
      <c r="N58" s="118"/>
      <c r="O58" s="116" t="str">
        <f>IFERROR(VLOOKUP(N58,'Código del Diagnóstico'!$A$2:$B$12426,2,0),"")</f>
        <v/>
      </c>
      <c r="P58" s="126" t="str">
        <f>IFERROR(VLOOKUP(C58,'PER Sociodemografico'!A:G,7,0),"")</f>
        <v/>
      </c>
      <c r="Q58" s="127" t="str">
        <f t="shared" si="15"/>
        <v/>
      </c>
      <c r="R58" s="113">
        <f t="shared" si="16"/>
        <v>0</v>
      </c>
      <c r="S58" s="128">
        <f t="shared" si="17"/>
        <v>0</v>
      </c>
      <c r="T58" s="129">
        <f t="shared" si="18"/>
        <v>0</v>
      </c>
      <c r="U58" s="132">
        <f t="shared" si="19"/>
        <v>0</v>
      </c>
      <c r="V58" s="130">
        <f t="shared" si="20"/>
        <v>0</v>
      </c>
      <c r="W58" s="130">
        <f t="shared" si="21"/>
        <v>0</v>
      </c>
      <c r="X58" s="131" t="str">
        <f t="shared" si="22"/>
        <v/>
      </c>
      <c r="Y58" s="131" t="str">
        <f t="shared" si="23"/>
        <v/>
      </c>
    </row>
    <row r="59" spans="1:25" ht="15">
      <c r="A59" s="118"/>
      <c r="B59" s="117"/>
      <c r="C59" s="119"/>
      <c r="D59" s="116" t="str">
        <f>IFERROR(VLOOKUP(C59,'PER Sociodemografico'!A:L,2,0),"")</f>
        <v/>
      </c>
      <c r="E59" s="116" t="str">
        <f>IFERROR(VLOOKUP(C59,'PER Sociodemografico'!A:L,9,0),"")</f>
        <v/>
      </c>
      <c r="F59" s="118"/>
      <c r="G59" s="116" t="str">
        <f>IFERROR(VLOOKUP(C59,'PER Sociodemografico'!A:L,10,0),"")</f>
        <v/>
      </c>
      <c r="H59" s="120"/>
      <c r="I59" s="117"/>
      <c r="J59" s="117"/>
      <c r="K59" s="113" t="str">
        <f t="shared" si="12"/>
        <v/>
      </c>
      <c r="L59" s="114" t="str">
        <f t="shared" si="13"/>
        <v/>
      </c>
      <c r="M59" s="115" t="str">
        <f t="shared" si="14"/>
        <v/>
      </c>
      <c r="N59" s="118"/>
      <c r="O59" s="116" t="str">
        <f>IFERROR(VLOOKUP(N59,'Código del Diagnóstico'!$A$2:$B$12426,2,0),"")</f>
        <v/>
      </c>
      <c r="P59" s="126" t="str">
        <f>IFERROR(VLOOKUP(C59,'PER Sociodemografico'!A:G,7,0),"")</f>
        <v/>
      </c>
      <c r="Q59" s="127" t="str">
        <f t="shared" si="15"/>
        <v/>
      </c>
      <c r="R59" s="113">
        <f t="shared" si="16"/>
        <v>0</v>
      </c>
      <c r="S59" s="128">
        <f t="shared" si="17"/>
        <v>0</v>
      </c>
      <c r="T59" s="129">
        <f t="shared" si="18"/>
        <v>0</v>
      </c>
      <c r="U59" s="132">
        <f t="shared" si="19"/>
        <v>0</v>
      </c>
      <c r="V59" s="130">
        <f t="shared" si="20"/>
        <v>0</v>
      </c>
      <c r="W59" s="130">
        <f t="shared" si="21"/>
        <v>0</v>
      </c>
      <c r="X59" s="131" t="str">
        <f t="shared" si="22"/>
        <v/>
      </c>
      <c r="Y59" s="131" t="str">
        <f t="shared" si="23"/>
        <v/>
      </c>
    </row>
    <row r="60" spans="1:25" ht="15">
      <c r="A60" s="118"/>
      <c r="B60" s="117"/>
      <c r="C60" s="119"/>
      <c r="D60" s="116" t="str">
        <f>IFERROR(VLOOKUP(C60,'PER Sociodemografico'!A:L,2,0),"")</f>
        <v/>
      </c>
      <c r="E60" s="116" t="str">
        <f>IFERROR(VLOOKUP(C60,'PER Sociodemografico'!A:L,9,0),"")</f>
        <v/>
      </c>
      <c r="F60" s="118"/>
      <c r="G60" s="116" t="str">
        <f>IFERROR(VLOOKUP(C60,'PER Sociodemografico'!A:L,10,0),"")</f>
        <v/>
      </c>
      <c r="H60" s="120"/>
      <c r="I60" s="117"/>
      <c r="J60" s="117"/>
      <c r="K60" s="113" t="str">
        <f t="shared" si="12"/>
        <v/>
      </c>
      <c r="L60" s="114" t="str">
        <f t="shared" si="13"/>
        <v/>
      </c>
      <c r="M60" s="115" t="str">
        <f t="shared" si="14"/>
        <v/>
      </c>
      <c r="N60" s="118"/>
      <c r="O60" s="116" t="str">
        <f>IFERROR(VLOOKUP(N60,'Código del Diagnóstico'!$A$2:$B$12426,2,0),"")</f>
        <v/>
      </c>
      <c r="P60" s="126" t="str">
        <f>IFERROR(VLOOKUP(C60,'PER Sociodemografico'!A:G,7,0),"")</f>
        <v/>
      </c>
      <c r="Q60" s="127" t="str">
        <f t="shared" si="15"/>
        <v/>
      </c>
      <c r="R60" s="113">
        <f t="shared" si="16"/>
        <v>0</v>
      </c>
      <c r="S60" s="128">
        <f t="shared" si="17"/>
        <v>0</v>
      </c>
      <c r="T60" s="129">
        <f t="shared" si="18"/>
        <v>0</v>
      </c>
      <c r="U60" s="132">
        <f t="shared" si="19"/>
        <v>0</v>
      </c>
      <c r="V60" s="130">
        <f t="shared" si="20"/>
        <v>0</v>
      </c>
      <c r="W60" s="130">
        <f t="shared" si="21"/>
        <v>0</v>
      </c>
      <c r="X60" s="131" t="str">
        <f t="shared" si="22"/>
        <v/>
      </c>
      <c r="Y60" s="131" t="str">
        <f t="shared" si="23"/>
        <v/>
      </c>
    </row>
    <row r="61" spans="1:25" ht="15">
      <c r="A61" s="118"/>
      <c r="B61" s="117"/>
      <c r="C61" s="119"/>
      <c r="D61" s="116" t="str">
        <f>IFERROR(VLOOKUP(C61,'PER Sociodemografico'!A:L,2,0),"")</f>
        <v/>
      </c>
      <c r="E61" s="116" t="str">
        <f>IFERROR(VLOOKUP(C61,'PER Sociodemografico'!A:L,9,0),"")</f>
        <v/>
      </c>
      <c r="F61" s="118"/>
      <c r="G61" s="116" t="str">
        <f>IFERROR(VLOOKUP(C61,'PER Sociodemografico'!A:L,10,0),"")</f>
        <v/>
      </c>
      <c r="H61" s="120"/>
      <c r="I61" s="117"/>
      <c r="J61" s="117"/>
      <c r="K61" s="113" t="str">
        <f t="shared" si="12"/>
        <v/>
      </c>
      <c r="L61" s="114" t="str">
        <f t="shared" si="13"/>
        <v/>
      </c>
      <c r="M61" s="115" t="str">
        <f t="shared" si="14"/>
        <v/>
      </c>
      <c r="N61" s="118"/>
      <c r="O61" s="116" t="str">
        <f>IFERROR(VLOOKUP(N61,'Código del Diagnóstico'!$A$2:$B$12426,2,0),"")</f>
        <v/>
      </c>
      <c r="P61" s="126" t="str">
        <f>IFERROR(VLOOKUP(C61,'PER Sociodemografico'!A:G,7,0),"")</f>
        <v/>
      </c>
      <c r="Q61" s="127" t="str">
        <f t="shared" si="15"/>
        <v/>
      </c>
      <c r="R61" s="113">
        <f t="shared" si="16"/>
        <v>0</v>
      </c>
      <c r="S61" s="128">
        <f t="shared" si="17"/>
        <v>0</v>
      </c>
      <c r="T61" s="129">
        <f t="shared" si="18"/>
        <v>0</v>
      </c>
      <c r="U61" s="132">
        <f t="shared" si="19"/>
        <v>0</v>
      </c>
      <c r="V61" s="130">
        <f t="shared" si="20"/>
        <v>0</v>
      </c>
      <c r="W61" s="130">
        <f t="shared" si="21"/>
        <v>0</v>
      </c>
      <c r="X61" s="131" t="str">
        <f t="shared" si="22"/>
        <v/>
      </c>
      <c r="Y61" s="131" t="str">
        <f t="shared" si="23"/>
        <v/>
      </c>
    </row>
    <row r="62" spans="1:25" ht="15">
      <c r="A62" s="118"/>
      <c r="B62" s="117"/>
      <c r="C62" s="119"/>
      <c r="D62" s="116" t="str">
        <f>IFERROR(VLOOKUP(C62,'PER Sociodemografico'!A:L,2,0),"")</f>
        <v/>
      </c>
      <c r="E62" s="116" t="str">
        <f>IFERROR(VLOOKUP(C62,'PER Sociodemografico'!A:L,9,0),"")</f>
        <v/>
      </c>
      <c r="F62" s="118"/>
      <c r="G62" s="116" t="str">
        <f>IFERROR(VLOOKUP(C62,'PER Sociodemografico'!A:L,10,0),"")</f>
        <v/>
      </c>
      <c r="H62" s="120"/>
      <c r="I62" s="117"/>
      <c r="J62" s="117"/>
      <c r="K62" s="113" t="str">
        <f t="shared" si="12"/>
        <v/>
      </c>
      <c r="L62" s="114" t="str">
        <f t="shared" si="13"/>
        <v/>
      </c>
      <c r="M62" s="115" t="str">
        <f t="shared" si="14"/>
        <v/>
      </c>
      <c r="N62" s="118"/>
      <c r="O62" s="116" t="str">
        <f>IFERROR(VLOOKUP(N62,'Código del Diagnóstico'!$A$2:$B$12426,2,0),"")</f>
        <v/>
      </c>
      <c r="P62" s="126" t="str">
        <f>IFERROR(VLOOKUP(C62,'PER Sociodemografico'!A:G,7,0),"")</f>
        <v/>
      </c>
      <c r="Q62" s="127" t="str">
        <f t="shared" si="15"/>
        <v/>
      </c>
      <c r="R62" s="113">
        <f t="shared" si="16"/>
        <v>0</v>
      </c>
      <c r="S62" s="128">
        <f t="shared" si="17"/>
        <v>0</v>
      </c>
      <c r="T62" s="129">
        <f t="shared" si="18"/>
        <v>0</v>
      </c>
      <c r="U62" s="132">
        <f t="shared" si="19"/>
        <v>0</v>
      </c>
      <c r="V62" s="130">
        <f t="shared" si="20"/>
        <v>0</v>
      </c>
      <c r="W62" s="130">
        <f t="shared" si="21"/>
        <v>0</v>
      </c>
      <c r="X62" s="131" t="str">
        <f t="shared" si="22"/>
        <v/>
      </c>
      <c r="Y62" s="131" t="str">
        <f t="shared" si="23"/>
        <v/>
      </c>
    </row>
    <row r="63" spans="1:25" ht="15">
      <c r="A63" s="118"/>
      <c r="B63" s="117"/>
      <c r="C63" s="119"/>
      <c r="D63" s="116" t="str">
        <f>IFERROR(VLOOKUP(C63,'PER Sociodemografico'!A:L,2,0),"")</f>
        <v/>
      </c>
      <c r="E63" s="116" t="str">
        <f>IFERROR(VLOOKUP(C63,'PER Sociodemografico'!A:L,9,0),"")</f>
        <v/>
      </c>
      <c r="F63" s="118"/>
      <c r="G63" s="116" t="str">
        <f>IFERROR(VLOOKUP(C63,'PER Sociodemografico'!A:L,10,0),"")</f>
        <v/>
      </c>
      <c r="H63" s="120"/>
      <c r="I63" s="117"/>
      <c r="J63" s="117"/>
      <c r="K63" s="113" t="str">
        <f t="shared" si="12"/>
        <v/>
      </c>
      <c r="L63" s="114" t="str">
        <f t="shared" si="13"/>
        <v/>
      </c>
      <c r="M63" s="115" t="str">
        <f t="shared" si="14"/>
        <v/>
      </c>
      <c r="N63" s="118"/>
      <c r="O63" s="116" t="str">
        <f>IFERROR(VLOOKUP(N63,'Código del Diagnóstico'!$A$2:$B$12426,2,0),"")</f>
        <v/>
      </c>
      <c r="P63" s="126" t="str">
        <f>IFERROR(VLOOKUP(C63,'PER Sociodemografico'!A:G,7,0),"")</f>
        <v/>
      </c>
      <c r="Q63" s="127" t="str">
        <f t="shared" si="15"/>
        <v/>
      </c>
      <c r="R63" s="113">
        <f t="shared" si="16"/>
        <v>0</v>
      </c>
      <c r="S63" s="128">
        <f t="shared" si="17"/>
        <v>0</v>
      </c>
      <c r="T63" s="129">
        <f t="shared" si="18"/>
        <v>0</v>
      </c>
      <c r="U63" s="132">
        <f t="shared" si="19"/>
        <v>0</v>
      </c>
      <c r="V63" s="130">
        <f t="shared" si="20"/>
        <v>0</v>
      </c>
      <c r="W63" s="130">
        <f t="shared" si="21"/>
        <v>0</v>
      </c>
      <c r="X63" s="131" t="str">
        <f t="shared" si="22"/>
        <v/>
      </c>
      <c r="Y63" s="131" t="str">
        <f t="shared" si="23"/>
        <v/>
      </c>
    </row>
    <row r="64" spans="1:25" ht="15">
      <c r="A64" s="118"/>
      <c r="B64" s="117"/>
      <c r="C64" s="119"/>
      <c r="D64" s="116" t="str">
        <f>IFERROR(VLOOKUP(C64,'PER Sociodemografico'!A:L,2,0),"")</f>
        <v/>
      </c>
      <c r="E64" s="116" t="str">
        <f>IFERROR(VLOOKUP(C64,'PER Sociodemografico'!A:L,9,0),"")</f>
        <v/>
      </c>
      <c r="F64" s="118"/>
      <c r="G64" s="116" t="str">
        <f>IFERROR(VLOOKUP(C64,'PER Sociodemografico'!A:L,10,0),"")</f>
        <v/>
      </c>
      <c r="H64" s="120"/>
      <c r="I64" s="117"/>
      <c r="J64" s="117"/>
      <c r="K64" s="113" t="str">
        <f t="shared" si="12"/>
        <v/>
      </c>
      <c r="L64" s="114" t="str">
        <f t="shared" si="13"/>
        <v/>
      </c>
      <c r="M64" s="115" t="str">
        <f t="shared" si="14"/>
        <v/>
      </c>
      <c r="N64" s="118"/>
      <c r="O64" s="116" t="str">
        <f>IFERROR(VLOOKUP(N64,'Código del Diagnóstico'!$A$2:$B$12426,2,0),"")</f>
        <v/>
      </c>
      <c r="P64" s="126" t="str">
        <f>IFERROR(VLOOKUP(C64,'PER Sociodemografico'!A:G,7,0),"")</f>
        <v/>
      </c>
      <c r="Q64" s="127" t="str">
        <f t="shared" si="15"/>
        <v/>
      </c>
      <c r="R64" s="113">
        <f t="shared" si="16"/>
        <v>0</v>
      </c>
      <c r="S64" s="128">
        <f t="shared" si="17"/>
        <v>0</v>
      </c>
      <c r="T64" s="129">
        <f t="shared" si="18"/>
        <v>0</v>
      </c>
      <c r="U64" s="132">
        <f t="shared" si="19"/>
        <v>0</v>
      </c>
      <c r="V64" s="130">
        <f t="shared" si="20"/>
        <v>0</v>
      </c>
      <c r="W64" s="130">
        <f t="shared" si="21"/>
        <v>0</v>
      </c>
      <c r="X64" s="131" t="str">
        <f t="shared" si="22"/>
        <v/>
      </c>
      <c r="Y64" s="131" t="str">
        <f t="shared" si="23"/>
        <v/>
      </c>
    </row>
    <row r="65" spans="1:25" ht="15">
      <c r="A65" s="118"/>
      <c r="B65" s="117"/>
      <c r="C65" s="119"/>
      <c r="D65" s="116" t="str">
        <f>IFERROR(VLOOKUP(C65,'PER Sociodemografico'!A:L,2,0),"")</f>
        <v/>
      </c>
      <c r="E65" s="116" t="str">
        <f>IFERROR(VLOOKUP(C65,'PER Sociodemografico'!A:L,9,0),"")</f>
        <v/>
      </c>
      <c r="F65" s="118"/>
      <c r="G65" s="116" t="str">
        <f>IFERROR(VLOOKUP(C65,'PER Sociodemografico'!A:L,10,0),"")</f>
        <v/>
      </c>
      <c r="H65" s="120"/>
      <c r="I65" s="117"/>
      <c r="J65" s="117"/>
      <c r="K65" s="113" t="str">
        <f t="shared" si="12"/>
        <v/>
      </c>
      <c r="L65" s="114" t="str">
        <f t="shared" si="13"/>
        <v/>
      </c>
      <c r="M65" s="115" t="str">
        <f t="shared" si="14"/>
        <v/>
      </c>
      <c r="N65" s="118"/>
      <c r="O65" s="116" t="str">
        <f>IFERROR(VLOOKUP(N65,'Código del Diagnóstico'!$A$2:$B$12426,2,0),"")</f>
        <v/>
      </c>
      <c r="P65" s="126" t="str">
        <f>IFERROR(VLOOKUP(C65,'PER Sociodemografico'!A:G,7,0),"")</f>
        <v/>
      </c>
      <c r="Q65" s="127" t="str">
        <f t="shared" si="15"/>
        <v/>
      </c>
      <c r="R65" s="113">
        <f t="shared" si="16"/>
        <v>0</v>
      </c>
      <c r="S65" s="128">
        <f t="shared" si="17"/>
        <v>0</v>
      </c>
      <c r="T65" s="129">
        <f t="shared" si="18"/>
        <v>0</v>
      </c>
      <c r="U65" s="132">
        <f t="shared" si="19"/>
        <v>0</v>
      </c>
      <c r="V65" s="130">
        <f t="shared" si="20"/>
        <v>0</v>
      </c>
      <c r="W65" s="130">
        <f t="shared" si="21"/>
        <v>0</v>
      </c>
      <c r="X65" s="131" t="str">
        <f t="shared" si="22"/>
        <v/>
      </c>
      <c r="Y65" s="131" t="str">
        <f t="shared" si="23"/>
        <v/>
      </c>
    </row>
    <row r="66" spans="1:25" ht="15">
      <c r="A66" s="118"/>
      <c r="B66" s="117"/>
      <c r="C66" s="119"/>
      <c r="D66" s="116" t="str">
        <f>IFERROR(VLOOKUP(C66,'PER Sociodemografico'!A:L,2,0),"")</f>
        <v/>
      </c>
      <c r="E66" s="116" t="str">
        <f>IFERROR(VLOOKUP(C66,'PER Sociodemografico'!A:L,9,0),"")</f>
        <v/>
      </c>
      <c r="F66" s="118"/>
      <c r="G66" s="116" t="str">
        <f>IFERROR(VLOOKUP(C66,'PER Sociodemografico'!A:L,10,0),"")</f>
        <v/>
      </c>
      <c r="H66" s="120"/>
      <c r="I66" s="117"/>
      <c r="J66" s="117"/>
      <c r="K66" s="113" t="str">
        <f t="shared" si="12"/>
        <v/>
      </c>
      <c r="L66" s="114" t="str">
        <f t="shared" si="13"/>
        <v/>
      </c>
      <c r="M66" s="115" t="str">
        <f t="shared" si="14"/>
        <v/>
      </c>
      <c r="N66" s="118"/>
      <c r="O66" s="116" t="str">
        <f>IFERROR(VLOOKUP(N66,'Código del Diagnóstico'!$A$2:$B$12426,2,0),"")</f>
        <v/>
      </c>
      <c r="P66" s="126" t="str">
        <f>IFERROR(VLOOKUP(C66,'PER Sociodemografico'!A:G,7,0),"")</f>
        <v/>
      </c>
      <c r="Q66" s="127" t="str">
        <f t="shared" si="15"/>
        <v/>
      </c>
      <c r="R66" s="113">
        <f t="shared" si="16"/>
        <v>0</v>
      </c>
      <c r="S66" s="128">
        <f t="shared" si="17"/>
        <v>0</v>
      </c>
      <c r="T66" s="129">
        <f t="shared" si="18"/>
        <v>0</v>
      </c>
      <c r="U66" s="132">
        <f t="shared" si="19"/>
        <v>0</v>
      </c>
      <c r="V66" s="130">
        <f t="shared" si="20"/>
        <v>0</v>
      </c>
      <c r="W66" s="130">
        <f t="shared" si="21"/>
        <v>0</v>
      </c>
      <c r="X66" s="131" t="str">
        <f t="shared" si="22"/>
        <v/>
      </c>
      <c r="Y66" s="131" t="str">
        <f t="shared" si="23"/>
        <v/>
      </c>
    </row>
    <row r="67" spans="1:25" ht="15">
      <c r="A67" s="118"/>
      <c r="B67" s="117"/>
      <c r="C67" s="119"/>
      <c r="D67" s="116" t="str">
        <f>IFERROR(VLOOKUP(C67,'PER Sociodemografico'!A:L,2,0),"")</f>
        <v/>
      </c>
      <c r="E67" s="116" t="str">
        <f>IFERROR(VLOOKUP(C67,'PER Sociodemografico'!A:L,9,0),"")</f>
        <v/>
      </c>
      <c r="F67" s="118"/>
      <c r="G67" s="116" t="str">
        <f>IFERROR(VLOOKUP(C67,'PER Sociodemografico'!A:L,10,0),"")</f>
        <v/>
      </c>
      <c r="H67" s="120"/>
      <c r="I67" s="117"/>
      <c r="J67" s="117"/>
      <c r="K67" s="113" t="str">
        <f t="shared" si="12"/>
        <v/>
      </c>
      <c r="L67" s="114" t="str">
        <f t="shared" si="13"/>
        <v/>
      </c>
      <c r="M67" s="115" t="str">
        <f t="shared" si="14"/>
        <v/>
      </c>
      <c r="N67" s="118"/>
      <c r="O67" s="116" t="str">
        <f>IFERROR(VLOOKUP(N67,'Código del Diagnóstico'!$A$2:$B$12426,2,0),"")</f>
        <v/>
      </c>
      <c r="P67" s="126" t="str">
        <f>IFERROR(VLOOKUP(C67,'PER Sociodemografico'!A:G,7,0),"")</f>
        <v/>
      </c>
      <c r="Q67" s="127" t="str">
        <f t="shared" si="15"/>
        <v/>
      </c>
      <c r="R67" s="113">
        <f t="shared" si="16"/>
        <v>0</v>
      </c>
      <c r="S67" s="128">
        <f t="shared" si="17"/>
        <v>0</v>
      </c>
      <c r="T67" s="129">
        <f t="shared" si="18"/>
        <v>0</v>
      </c>
      <c r="U67" s="132">
        <f t="shared" si="19"/>
        <v>0</v>
      </c>
      <c r="V67" s="130">
        <f t="shared" si="20"/>
        <v>0</v>
      </c>
      <c r="W67" s="130">
        <f t="shared" si="21"/>
        <v>0</v>
      </c>
      <c r="X67" s="131" t="str">
        <f t="shared" si="22"/>
        <v/>
      </c>
      <c r="Y67" s="131" t="str">
        <f t="shared" si="23"/>
        <v/>
      </c>
    </row>
    <row r="68" spans="1:25" ht="15">
      <c r="A68" s="118"/>
      <c r="B68" s="117"/>
      <c r="C68" s="119"/>
      <c r="D68" s="116" t="str">
        <f>IFERROR(VLOOKUP(C68,'PER Sociodemografico'!A:L,2,0),"")</f>
        <v/>
      </c>
      <c r="E68" s="116" t="str">
        <f>IFERROR(VLOOKUP(C68,'PER Sociodemografico'!A:L,9,0),"")</f>
        <v/>
      </c>
      <c r="F68" s="118"/>
      <c r="G68" s="116" t="str">
        <f>IFERROR(VLOOKUP(C68,'PER Sociodemografico'!A:L,10,0),"")</f>
        <v/>
      </c>
      <c r="H68" s="120"/>
      <c r="I68" s="117"/>
      <c r="J68" s="117"/>
      <c r="K68" s="113" t="str">
        <f t="shared" si="12"/>
        <v/>
      </c>
      <c r="L68" s="114" t="str">
        <f t="shared" si="13"/>
        <v/>
      </c>
      <c r="M68" s="115" t="str">
        <f t="shared" si="14"/>
        <v/>
      </c>
      <c r="N68" s="118"/>
      <c r="O68" s="116" t="str">
        <f>IFERROR(VLOOKUP(N68,'Código del Diagnóstico'!$A$2:$B$12426,2,0),"")</f>
        <v/>
      </c>
      <c r="P68" s="126" t="str">
        <f>IFERROR(VLOOKUP(C68,'PER Sociodemografico'!A:G,7,0),"")</f>
        <v/>
      </c>
      <c r="Q68" s="127" t="str">
        <f t="shared" si="15"/>
        <v/>
      </c>
      <c r="R68" s="113">
        <f t="shared" si="16"/>
        <v>0</v>
      </c>
      <c r="S68" s="128">
        <f t="shared" si="17"/>
        <v>0</v>
      </c>
      <c r="T68" s="129">
        <f t="shared" si="18"/>
        <v>0</v>
      </c>
      <c r="U68" s="132">
        <f t="shared" si="19"/>
        <v>0</v>
      </c>
      <c r="V68" s="130">
        <f t="shared" si="20"/>
        <v>0</v>
      </c>
      <c r="W68" s="130">
        <f t="shared" si="21"/>
        <v>0</v>
      </c>
      <c r="X68" s="131" t="str">
        <f t="shared" si="22"/>
        <v/>
      </c>
      <c r="Y68" s="131" t="str">
        <f t="shared" si="23"/>
        <v/>
      </c>
    </row>
    <row r="69" spans="1:25" ht="15">
      <c r="A69" s="118"/>
      <c r="B69" s="117"/>
      <c r="C69" s="119"/>
      <c r="D69" s="116" t="str">
        <f>IFERROR(VLOOKUP(C69,'PER Sociodemografico'!A:L,2,0),"")</f>
        <v/>
      </c>
      <c r="E69" s="116" t="str">
        <f>IFERROR(VLOOKUP(C69,'PER Sociodemografico'!A:L,9,0),"")</f>
        <v/>
      </c>
      <c r="F69" s="118"/>
      <c r="G69" s="116" t="str">
        <f>IFERROR(VLOOKUP(C69,'PER Sociodemografico'!A:L,10,0),"")</f>
        <v/>
      </c>
      <c r="H69" s="120"/>
      <c r="I69" s="117"/>
      <c r="J69" s="117"/>
      <c r="K69" s="113" t="str">
        <f t="shared" si="12"/>
        <v/>
      </c>
      <c r="L69" s="114" t="str">
        <f t="shared" si="13"/>
        <v/>
      </c>
      <c r="M69" s="115" t="str">
        <f t="shared" si="14"/>
        <v/>
      </c>
      <c r="N69" s="118"/>
      <c r="O69" s="116" t="str">
        <f>IFERROR(VLOOKUP(N69,'Código del Diagnóstico'!$A$2:$B$12426,2,0),"")</f>
        <v/>
      </c>
      <c r="P69" s="126" t="str">
        <f>IFERROR(VLOOKUP(C69,'PER Sociodemografico'!A:G,7,0),"")</f>
        <v/>
      </c>
      <c r="Q69" s="127" t="str">
        <f t="shared" si="15"/>
        <v/>
      </c>
      <c r="R69" s="113">
        <f t="shared" si="16"/>
        <v>0</v>
      </c>
      <c r="S69" s="128">
        <f t="shared" si="17"/>
        <v>0</v>
      </c>
      <c r="T69" s="129">
        <f t="shared" si="18"/>
        <v>0</v>
      </c>
      <c r="U69" s="132">
        <f t="shared" si="19"/>
        <v>0</v>
      </c>
      <c r="V69" s="130">
        <f t="shared" si="20"/>
        <v>0</v>
      </c>
      <c r="W69" s="130">
        <f t="shared" si="21"/>
        <v>0</v>
      </c>
      <c r="X69" s="131" t="str">
        <f t="shared" si="22"/>
        <v/>
      </c>
      <c r="Y69" s="131" t="str">
        <f t="shared" si="23"/>
        <v/>
      </c>
    </row>
    <row r="70" spans="1:25" ht="15">
      <c r="A70" s="118"/>
      <c r="B70" s="117"/>
      <c r="C70" s="119"/>
      <c r="D70" s="116" t="str">
        <f>IFERROR(VLOOKUP(C70,'PER Sociodemografico'!A:L,2,0),"")</f>
        <v/>
      </c>
      <c r="E70" s="116" t="str">
        <f>IFERROR(VLOOKUP(C70,'PER Sociodemografico'!A:L,9,0),"")</f>
        <v/>
      </c>
      <c r="F70" s="118"/>
      <c r="G70" s="116" t="str">
        <f>IFERROR(VLOOKUP(C70,'PER Sociodemografico'!A:L,10,0),"")</f>
        <v/>
      </c>
      <c r="H70" s="120"/>
      <c r="I70" s="117"/>
      <c r="J70" s="117"/>
      <c r="K70" s="113" t="str">
        <f t="shared" si="12"/>
        <v/>
      </c>
      <c r="L70" s="114" t="str">
        <f t="shared" si="13"/>
        <v/>
      </c>
      <c r="M70" s="115" t="str">
        <f t="shared" si="14"/>
        <v/>
      </c>
      <c r="N70" s="118"/>
      <c r="O70" s="116" t="str">
        <f>IFERROR(VLOOKUP(N70,'Código del Diagnóstico'!$A$2:$B$12426,2,0),"")</f>
        <v/>
      </c>
      <c r="P70" s="126" t="str">
        <f>IFERROR(VLOOKUP(C70,'PER Sociodemografico'!A:G,7,0),"")</f>
        <v/>
      </c>
      <c r="Q70" s="127" t="str">
        <f t="shared" si="15"/>
        <v/>
      </c>
      <c r="R70" s="113">
        <f t="shared" si="16"/>
        <v>0</v>
      </c>
      <c r="S70" s="128">
        <f t="shared" si="17"/>
        <v>0</v>
      </c>
      <c r="T70" s="129">
        <f t="shared" si="18"/>
        <v>0</v>
      </c>
      <c r="U70" s="132">
        <f t="shared" si="19"/>
        <v>0</v>
      </c>
      <c r="V70" s="130">
        <f t="shared" si="20"/>
        <v>0</v>
      </c>
      <c r="W70" s="130">
        <f t="shared" si="21"/>
        <v>0</v>
      </c>
      <c r="X70" s="131" t="str">
        <f t="shared" si="22"/>
        <v/>
      </c>
      <c r="Y70" s="131" t="str">
        <f t="shared" si="23"/>
        <v/>
      </c>
    </row>
    <row r="71" spans="1:25" ht="15">
      <c r="A71" s="118"/>
      <c r="B71" s="117"/>
      <c r="C71" s="119"/>
      <c r="D71" s="116" t="str">
        <f>IFERROR(VLOOKUP(C71,'PER Sociodemografico'!A:L,2,0),"")</f>
        <v/>
      </c>
      <c r="E71" s="116" t="str">
        <f>IFERROR(VLOOKUP(C71,'PER Sociodemografico'!A:L,9,0),"")</f>
        <v/>
      </c>
      <c r="F71" s="118"/>
      <c r="G71" s="116" t="str">
        <f>IFERROR(VLOOKUP(C71,'PER Sociodemografico'!A:L,10,0),"")</f>
        <v/>
      </c>
      <c r="H71" s="120"/>
      <c r="I71" s="117"/>
      <c r="J71" s="117"/>
      <c r="K71" s="113" t="str">
        <f t="shared" si="12"/>
        <v/>
      </c>
      <c r="L71" s="114" t="str">
        <f t="shared" si="13"/>
        <v/>
      </c>
      <c r="M71" s="115" t="str">
        <f t="shared" si="14"/>
        <v/>
      </c>
      <c r="N71" s="118"/>
      <c r="O71" s="116" t="str">
        <f>IFERROR(VLOOKUP(N71,'Código del Diagnóstico'!$A$2:$B$12426,2,0),"")</f>
        <v/>
      </c>
      <c r="P71" s="126" t="str">
        <f>IFERROR(VLOOKUP(C71,'PER Sociodemografico'!A:G,7,0),"")</f>
        <v/>
      </c>
      <c r="Q71" s="127" t="str">
        <f t="shared" si="15"/>
        <v/>
      </c>
      <c r="R71" s="113">
        <f t="shared" si="16"/>
        <v>0</v>
      </c>
      <c r="S71" s="128">
        <f t="shared" si="17"/>
        <v>0</v>
      </c>
      <c r="T71" s="129">
        <f t="shared" si="18"/>
        <v>0</v>
      </c>
      <c r="U71" s="132">
        <f t="shared" si="19"/>
        <v>0</v>
      </c>
      <c r="V71" s="130">
        <f t="shared" si="20"/>
        <v>0</v>
      </c>
      <c r="W71" s="130">
        <f t="shared" si="21"/>
        <v>0</v>
      </c>
      <c r="X71" s="131" t="str">
        <f t="shared" si="22"/>
        <v/>
      </c>
      <c r="Y71" s="131" t="str">
        <f t="shared" si="23"/>
        <v/>
      </c>
    </row>
    <row r="72" spans="1:25" ht="15">
      <c r="A72" s="118"/>
      <c r="B72" s="117"/>
      <c r="C72" s="119"/>
      <c r="D72" s="116" t="str">
        <f>IFERROR(VLOOKUP(C72,'PER Sociodemografico'!A:L,2,0),"")</f>
        <v/>
      </c>
      <c r="E72" s="116" t="str">
        <f>IFERROR(VLOOKUP(C72,'PER Sociodemografico'!A:L,9,0),"")</f>
        <v/>
      </c>
      <c r="F72" s="118"/>
      <c r="G72" s="116" t="str">
        <f>IFERROR(VLOOKUP(C72,'PER Sociodemografico'!A:L,10,0),"")</f>
        <v/>
      </c>
      <c r="H72" s="120"/>
      <c r="I72" s="117"/>
      <c r="J72" s="117"/>
      <c r="K72" s="113" t="str">
        <f t="shared" si="12"/>
        <v/>
      </c>
      <c r="L72" s="114" t="str">
        <f t="shared" si="13"/>
        <v/>
      </c>
      <c r="M72" s="115" t="str">
        <f t="shared" si="14"/>
        <v/>
      </c>
      <c r="N72" s="118"/>
      <c r="O72" s="116" t="str">
        <f>IFERROR(VLOOKUP(N72,'Código del Diagnóstico'!$A$2:$B$12426,2,0),"")</f>
        <v/>
      </c>
      <c r="P72" s="126" t="str">
        <f>IFERROR(VLOOKUP(C72,'PER Sociodemografico'!A:G,7,0),"")</f>
        <v/>
      </c>
      <c r="Q72" s="127" t="str">
        <f t="shared" si="15"/>
        <v/>
      </c>
      <c r="R72" s="113">
        <f t="shared" si="16"/>
        <v>0</v>
      </c>
      <c r="S72" s="128">
        <f t="shared" si="17"/>
        <v>0</v>
      </c>
      <c r="T72" s="129">
        <f t="shared" si="18"/>
        <v>0</v>
      </c>
      <c r="U72" s="132">
        <f t="shared" si="19"/>
        <v>0</v>
      </c>
      <c r="V72" s="130">
        <f t="shared" si="20"/>
        <v>0</v>
      </c>
      <c r="W72" s="130">
        <f t="shared" si="21"/>
        <v>0</v>
      </c>
      <c r="X72" s="131" t="str">
        <f t="shared" si="22"/>
        <v/>
      </c>
      <c r="Y72" s="131" t="str">
        <f t="shared" si="23"/>
        <v/>
      </c>
    </row>
    <row r="73" spans="1:25" ht="15">
      <c r="A73" s="118"/>
      <c r="B73" s="117"/>
      <c r="C73" s="119"/>
      <c r="D73" s="116" t="str">
        <f>IFERROR(VLOOKUP(C73,'PER Sociodemografico'!A:L,2,0),"")</f>
        <v/>
      </c>
      <c r="E73" s="116" t="str">
        <f>IFERROR(VLOOKUP(C73,'PER Sociodemografico'!A:L,9,0),"")</f>
        <v/>
      </c>
      <c r="F73" s="118"/>
      <c r="G73" s="116" t="str">
        <f>IFERROR(VLOOKUP(C73,'PER Sociodemografico'!A:L,10,0),"")</f>
        <v/>
      </c>
      <c r="H73" s="120"/>
      <c r="I73" s="117"/>
      <c r="J73" s="117"/>
      <c r="K73" s="113" t="str">
        <f t="shared" si="12"/>
        <v/>
      </c>
      <c r="L73" s="114" t="str">
        <f t="shared" si="13"/>
        <v/>
      </c>
      <c r="M73" s="115" t="str">
        <f t="shared" si="14"/>
        <v/>
      </c>
      <c r="N73" s="118"/>
      <c r="O73" s="116" t="str">
        <f>IFERROR(VLOOKUP(N73,'Código del Diagnóstico'!$A$2:$B$12426,2,0),"")</f>
        <v/>
      </c>
      <c r="P73" s="126" t="str">
        <f>IFERROR(VLOOKUP(C73,'PER Sociodemografico'!A:G,7,0),"")</f>
        <v/>
      </c>
      <c r="Q73" s="127" t="str">
        <f t="shared" si="15"/>
        <v/>
      </c>
      <c r="R73" s="113">
        <f t="shared" si="16"/>
        <v>0</v>
      </c>
      <c r="S73" s="128">
        <f t="shared" si="17"/>
        <v>0</v>
      </c>
      <c r="T73" s="129">
        <f t="shared" si="18"/>
        <v>0</v>
      </c>
      <c r="U73" s="132">
        <f t="shared" si="19"/>
        <v>0</v>
      </c>
      <c r="V73" s="130">
        <f t="shared" si="20"/>
        <v>0</v>
      </c>
      <c r="W73" s="130">
        <f t="shared" si="21"/>
        <v>0</v>
      </c>
      <c r="X73" s="131" t="str">
        <f t="shared" si="22"/>
        <v/>
      </c>
      <c r="Y73" s="131" t="str">
        <f t="shared" si="23"/>
        <v/>
      </c>
    </row>
    <row r="74" spans="1:25" ht="15">
      <c r="A74" s="118"/>
      <c r="B74" s="117"/>
      <c r="C74" s="119"/>
      <c r="D74" s="116" t="str">
        <f>IFERROR(VLOOKUP(C74,'PER Sociodemografico'!A:L,2,0),"")</f>
        <v/>
      </c>
      <c r="E74" s="116" t="str">
        <f>IFERROR(VLOOKUP(C74,'PER Sociodemografico'!A:L,9,0),"")</f>
        <v/>
      </c>
      <c r="F74" s="118"/>
      <c r="G74" s="116" t="str">
        <f>IFERROR(VLOOKUP(C74,'PER Sociodemografico'!A:L,10,0),"")</f>
        <v/>
      </c>
      <c r="H74" s="120"/>
      <c r="I74" s="117"/>
      <c r="J74" s="117"/>
      <c r="K74" s="113" t="str">
        <f t="shared" si="12"/>
        <v/>
      </c>
      <c r="L74" s="114" t="str">
        <f t="shared" si="13"/>
        <v/>
      </c>
      <c r="M74" s="115" t="str">
        <f t="shared" si="14"/>
        <v/>
      </c>
      <c r="N74" s="118"/>
      <c r="O74" s="116" t="str">
        <f>IFERROR(VLOOKUP(N74,'Código del Diagnóstico'!$A$2:$B$12426,2,0),"")</f>
        <v/>
      </c>
      <c r="P74" s="126" t="str">
        <f>IFERROR(VLOOKUP(C74,'PER Sociodemografico'!A:G,7,0),"")</f>
        <v/>
      </c>
      <c r="Q74" s="127" t="str">
        <f t="shared" si="15"/>
        <v/>
      </c>
      <c r="R74" s="113">
        <f t="shared" si="16"/>
        <v>0</v>
      </c>
      <c r="S74" s="128">
        <f t="shared" si="17"/>
        <v>0</v>
      </c>
      <c r="T74" s="129">
        <f t="shared" si="18"/>
        <v>0</v>
      </c>
      <c r="U74" s="132">
        <f t="shared" si="19"/>
        <v>0</v>
      </c>
      <c r="V74" s="130">
        <f t="shared" si="20"/>
        <v>0</v>
      </c>
      <c r="W74" s="130">
        <f t="shared" si="21"/>
        <v>0</v>
      </c>
      <c r="X74" s="131" t="str">
        <f t="shared" si="22"/>
        <v/>
      </c>
      <c r="Y74" s="131" t="str">
        <f t="shared" si="23"/>
        <v/>
      </c>
    </row>
    <row r="75" spans="1:25" ht="15">
      <c r="A75" s="118"/>
      <c r="B75" s="117"/>
      <c r="C75" s="119"/>
      <c r="D75" s="116" t="str">
        <f>IFERROR(VLOOKUP(C75,'PER Sociodemografico'!A:L,2,0),"")</f>
        <v/>
      </c>
      <c r="E75" s="116" t="str">
        <f>IFERROR(VLOOKUP(C75,'PER Sociodemografico'!A:L,9,0),"")</f>
        <v/>
      </c>
      <c r="F75" s="118"/>
      <c r="G75" s="116" t="str">
        <f>IFERROR(VLOOKUP(C75,'PER Sociodemografico'!A:L,10,0),"")</f>
        <v/>
      </c>
      <c r="H75" s="120"/>
      <c r="I75" s="117"/>
      <c r="J75" s="117"/>
      <c r="K75" s="113" t="str">
        <f t="shared" si="12"/>
        <v/>
      </c>
      <c r="L75" s="114" t="str">
        <f t="shared" si="13"/>
        <v/>
      </c>
      <c r="M75" s="115" t="str">
        <f t="shared" si="14"/>
        <v/>
      </c>
      <c r="N75" s="118"/>
      <c r="O75" s="116" t="str">
        <f>IFERROR(VLOOKUP(N75,'Código del Diagnóstico'!$A$2:$B$12426,2,0),"")</f>
        <v/>
      </c>
      <c r="P75" s="126" t="str">
        <f>IFERROR(VLOOKUP(C75,'PER Sociodemografico'!A:G,7,0),"")</f>
        <v/>
      </c>
      <c r="Q75" s="127" t="str">
        <f t="shared" si="15"/>
        <v/>
      </c>
      <c r="R75" s="113">
        <f t="shared" si="16"/>
        <v>0</v>
      </c>
      <c r="S75" s="128">
        <f t="shared" si="17"/>
        <v>0</v>
      </c>
      <c r="T75" s="129">
        <f t="shared" si="18"/>
        <v>0</v>
      </c>
      <c r="U75" s="132">
        <f t="shared" si="19"/>
        <v>0</v>
      </c>
      <c r="V75" s="130">
        <f t="shared" si="20"/>
        <v>0</v>
      </c>
      <c r="W75" s="130">
        <f t="shared" si="21"/>
        <v>0</v>
      </c>
      <c r="X75" s="131" t="str">
        <f t="shared" si="22"/>
        <v/>
      </c>
      <c r="Y75" s="131" t="str">
        <f t="shared" si="23"/>
        <v/>
      </c>
    </row>
    <row r="76" spans="1:25" ht="15">
      <c r="A76" s="118"/>
      <c r="B76" s="117"/>
      <c r="C76" s="119"/>
      <c r="D76" s="116" t="str">
        <f>IFERROR(VLOOKUP(C76,'PER Sociodemografico'!A:L,2,0),"")</f>
        <v/>
      </c>
      <c r="E76" s="116" t="str">
        <f>IFERROR(VLOOKUP(C76,'PER Sociodemografico'!A:L,9,0),"")</f>
        <v/>
      </c>
      <c r="F76" s="118"/>
      <c r="G76" s="116" t="str">
        <f>IFERROR(VLOOKUP(C76,'PER Sociodemografico'!A:L,10,0),"")</f>
        <v/>
      </c>
      <c r="H76" s="120"/>
      <c r="I76" s="117"/>
      <c r="J76" s="117"/>
      <c r="K76" s="113" t="str">
        <f t="shared" si="12"/>
        <v/>
      </c>
      <c r="L76" s="114" t="str">
        <f t="shared" si="13"/>
        <v/>
      </c>
      <c r="M76" s="115" t="str">
        <f t="shared" si="14"/>
        <v/>
      </c>
      <c r="N76" s="118"/>
      <c r="O76" s="116" t="str">
        <f>IFERROR(VLOOKUP(N76,'Código del Diagnóstico'!$A$2:$B$12426,2,0),"")</f>
        <v/>
      </c>
      <c r="P76" s="126" t="str">
        <f>IFERROR(VLOOKUP(C76,'PER Sociodemografico'!A:G,7,0),"")</f>
        <v/>
      </c>
      <c r="Q76" s="127" t="str">
        <f t="shared" si="15"/>
        <v/>
      </c>
      <c r="R76" s="113">
        <f t="shared" si="16"/>
        <v>0</v>
      </c>
      <c r="S76" s="128">
        <f t="shared" si="17"/>
        <v>0</v>
      </c>
      <c r="T76" s="129">
        <f t="shared" si="18"/>
        <v>0</v>
      </c>
      <c r="U76" s="132">
        <f t="shared" si="19"/>
        <v>0</v>
      </c>
      <c r="V76" s="130">
        <f t="shared" si="20"/>
        <v>0</v>
      </c>
      <c r="W76" s="130">
        <f t="shared" si="21"/>
        <v>0</v>
      </c>
      <c r="X76" s="131" t="str">
        <f t="shared" si="22"/>
        <v/>
      </c>
      <c r="Y76" s="131" t="str">
        <f t="shared" si="23"/>
        <v/>
      </c>
    </row>
    <row r="77" spans="1:25" ht="15">
      <c r="A77" s="118"/>
      <c r="B77" s="117"/>
      <c r="C77" s="119"/>
      <c r="D77" s="116" t="str">
        <f>IFERROR(VLOOKUP(C77,'PER Sociodemografico'!A:L,2,0),"")</f>
        <v/>
      </c>
      <c r="E77" s="116" t="str">
        <f>IFERROR(VLOOKUP(C77,'PER Sociodemografico'!A:L,9,0),"")</f>
        <v/>
      </c>
      <c r="F77" s="118"/>
      <c r="G77" s="116" t="str">
        <f>IFERROR(VLOOKUP(C77,'PER Sociodemografico'!A:L,10,0),"")</f>
        <v/>
      </c>
      <c r="H77" s="120"/>
      <c r="I77" s="117"/>
      <c r="J77" s="117"/>
      <c r="K77" s="113" t="str">
        <f t="shared" si="12"/>
        <v/>
      </c>
      <c r="L77" s="114" t="str">
        <f t="shared" si="13"/>
        <v/>
      </c>
      <c r="M77" s="115" t="str">
        <f t="shared" si="14"/>
        <v/>
      </c>
      <c r="N77" s="118"/>
      <c r="O77" s="116" t="str">
        <f>IFERROR(VLOOKUP(N77,'Código del Diagnóstico'!$A$2:$B$12426,2,0),"")</f>
        <v/>
      </c>
      <c r="P77" s="126" t="str">
        <f>IFERROR(VLOOKUP(C77,'PER Sociodemografico'!A:G,7,0),"")</f>
        <v/>
      </c>
      <c r="Q77" s="127" t="str">
        <f t="shared" si="15"/>
        <v/>
      </c>
      <c r="R77" s="113">
        <f t="shared" si="16"/>
        <v>0</v>
      </c>
      <c r="S77" s="128">
        <f t="shared" si="17"/>
        <v>0</v>
      </c>
      <c r="T77" s="129">
        <f t="shared" si="18"/>
        <v>0</v>
      </c>
      <c r="U77" s="132">
        <f t="shared" si="19"/>
        <v>0</v>
      </c>
      <c r="V77" s="130">
        <f t="shared" si="20"/>
        <v>0</v>
      </c>
      <c r="W77" s="130">
        <f t="shared" si="21"/>
        <v>0</v>
      </c>
      <c r="X77" s="131" t="str">
        <f t="shared" si="22"/>
        <v/>
      </c>
      <c r="Y77" s="131" t="str">
        <f t="shared" si="23"/>
        <v/>
      </c>
    </row>
    <row r="78" spans="1:25" ht="15">
      <c r="A78" s="118"/>
      <c r="B78" s="117"/>
      <c r="C78" s="119"/>
      <c r="D78" s="116" t="str">
        <f>IFERROR(VLOOKUP(C78,'PER Sociodemografico'!A:L,2,0),"")</f>
        <v/>
      </c>
      <c r="E78" s="116" t="str">
        <f>IFERROR(VLOOKUP(C78,'PER Sociodemografico'!A:L,9,0),"")</f>
        <v/>
      </c>
      <c r="F78" s="118"/>
      <c r="G78" s="116" t="str">
        <f>IFERROR(VLOOKUP(C78,'PER Sociodemografico'!A:L,10,0),"")</f>
        <v/>
      </c>
      <c r="H78" s="120"/>
      <c r="I78" s="117"/>
      <c r="J78" s="117"/>
      <c r="K78" s="113" t="str">
        <f t="shared" si="12"/>
        <v/>
      </c>
      <c r="L78" s="114" t="str">
        <f t="shared" si="13"/>
        <v/>
      </c>
      <c r="M78" s="115" t="str">
        <f t="shared" si="14"/>
        <v/>
      </c>
      <c r="N78" s="118"/>
      <c r="O78" s="116" t="str">
        <f>IFERROR(VLOOKUP(N78,'Código del Diagnóstico'!$A$2:$B$12426,2,0),"")</f>
        <v/>
      </c>
      <c r="P78" s="126" t="str">
        <f>IFERROR(VLOOKUP(C78,'PER Sociodemografico'!A:G,7,0),"")</f>
        <v/>
      </c>
      <c r="Q78" s="127" t="str">
        <f t="shared" si="15"/>
        <v/>
      </c>
      <c r="R78" s="113">
        <f t="shared" si="16"/>
        <v>0</v>
      </c>
      <c r="S78" s="128">
        <f t="shared" si="17"/>
        <v>0</v>
      </c>
      <c r="T78" s="129">
        <f t="shared" si="18"/>
        <v>0</v>
      </c>
      <c r="U78" s="132">
        <f t="shared" si="19"/>
        <v>0</v>
      </c>
      <c r="V78" s="130">
        <f t="shared" si="20"/>
        <v>0</v>
      </c>
      <c r="W78" s="130">
        <f t="shared" si="21"/>
        <v>0</v>
      </c>
      <c r="X78" s="131" t="str">
        <f t="shared" si="22"/>
        <v/>
      </c>
      <c r="Y78" s="131" t="str">
        <f t="shared" si="23"/>
        <v/>
      </c>
    </row>
    <row r="79" spans="1:25" ht="15">
      <c r="A79" s="118"/>
      <c r="B79" s="117"/>
      <c r="C79" s="119"/>
      <c r="D79" s="116" t="str">
        <f>IFERROR(VLOOKUP(C79,'PER Sociodemografico'!A:L,2,0),"")</f>
        <v/>
      </c>
      <c r="E79" s="116" t="str">
        <f>IFERROR(VLOOKUP(C79,'PER Sociodemografico'!A:L,9,0),"")</f>
        <v/>
      </c>
      <c r="F79" s="118"/>
      <c r="G79" s="116" t="str">
        <f>IFERROR(VLOOKUP(C79,'PER Sociodemografico'!A:L,10,0),"")</f>
        <v/>
      </c>
      <c r="H79" s="120"/>
      <c r="I79" s="117"/>
      <c r="J79" s="117"/>
      <c r="K79" s="113" t="str">
        <f t="shared" si="12"/>
        <v/>
      </c>
      <c r="L79" s="114" t="str">
        <f t="shared" si="13"/>
        <v/>
      </c>
      <c r="M79" s="115" t="str">
        <f t="shared" si="14"/>
        <v/>
      </c>
      <c r="N79" s="118"/>
      <c r="O79" s="116" t="str">
        <f>IFERROR(VLOOKUP(N79,'Código del Diagnóstico'!$A$2:$B$12426,2,0),"")</f>
        <v/>
      </c>
      <c r="P79" s="126" t="str">
        <f>IFERROR(VLOOKUP(C79,'PER Sociodemografico'!A:G,7,0),"")</f>
        <v/>
      </c>
      <c r="Q79" s="127" t="str">
        <f t="shared" si="15"/>
        <v/>
      </c>
      <c r="R79" s="113">
        <f t="shared" si="16"/>
        <v>0</v>
      </c>
      <c r="S79" s="128">
        <f t="shared" si="17"/>
        <v>0</v>
      </c>
      <c r="T79" s="129">
        <f t="shared" si="18"/>
        <v>0</v>
      </c>
      <c r="U79" s="132">
        <f t="shared" si="19"/>
        <v>0</v>
      </c>
      <c r="V79" s="130">
        <f t="shared" si="20"/>
        <v>0</v>
      </c>
      <c r="W79" s="130">
        <f t="shared" si="21"/>
        <v>0</v>
      </c>
      <c r="X79" s="131" t="str">
        <f t="shared" si="22"/>
        <v/>
      </c>
      <c r="Y79" s="131" t="str">
        <f t="shared" si="23"/>
        <v/>
      </c>
    </row>
    <row r="80" spans="1:25" ht="15">
      <c r="A80" s="118"/>
      <c r="B80" s="117"/>
      <c r="C80" s="119"/>
      <c r="D80" s="116" t="str">
        <f>IFERROR(VLOOKUP(C80,'PER Sociodemografico'!A:L,2,0),"")</f>
        <v/>
      </c>
      <c r="E80" s="116" t="str">
        <f>IFERROR(VLOOKUP(C80,'PER Sociodemografico'!A:L,9,0),"")</f>
        <v/>
      </c>
      <c r="F80" s="118"/>
      <c r="G80" s="116" t="str">
        <f>IFERROR(VLOOKUP(C80,'PER Sociodemografico'!A:L,10,0),"")</f>
        <v/>
      </c>
      <c r="H80" s="120"/>
      <c r="I80" s="117"/>
      <c r="J80" s="117"/>
      <c r="K80" s="113" t="str">
        <f t="shared" si="12"/>
        <v/>
      </c>
      <c r="L80" s="114" t="str">
        <f t="shared" si="13"/>
        <v/>
      </c>
      <c r="M80" s="115" t="str">
        <f t="shared" si="14"/>
        <v/>
      </c>
      <c r="N80" s="118"/>
      <c r="O80" s="116" t="str">
        <f>IFERROR(VLOOKUP(N80,'Código del Diagnóstico'!$A$2:$B$12426,2,0),"")</f>
        <v/>
      </c>
      <c r="P80" s="126" t="str">
        <f>IFERROR(VLOOKUP(C80,'PER Sociodemografico'!A:G,7,0),"")</f>
        <v/>
      </c>
      <c r="Q80" s="127" t="str">
        <f t="shared" si="15"/>
        <v/>
      </c>
      <c r="R80" s="113">
        <f t="shared" si="16"/>
        <v>0</v>
      </c>
      <c r="S80" s="128">
        <f t="shared" si="17"/>
        <v>0</v>
      </c>
      <c r="T80" s="129">
        <f t="shared" si="18"/>
        <v>0</v>
      </c>
      <c r="U80" s="132">
        <f t="shared" si="19"/>
        <v>0</v>
      </c>
      <c r="V80" s="130">
        <f t="shared" si="20"/>
        <v>0</v>
      </c>
      <c r="W80" s="130">
        <f t="shared" si="21"/>
        <v>0</v>
      </c>
      <c r="X80" s="131" t="str">
        <f t="shared" si="22"/>
        <v/>
      </c>
      <c r="Y80" s="131" t="str">
        <f t="shared" si="23"/>
        <v/>
      </c>
    </row>
    <row r="81" spans="1:25" ht="15">
      <c r="A81" s="118"/>
      <c r="B81" s="117"/>
      <c r="C81" s="119"/>
      <c r="D81" s="116" t="str">
        <f>IFERROR(VLOOKUP(C81,'PER Sociodemografico'!A:L,2,0),"")</f>
        <v/>
      </c>
      <c r="E81" s="116" t="str">
        <f>IFERROR(VLOOKUP(C81,'PER Sociodemografico'!A:L,9,0),"")</f>
        <v/>
      </c>
      <c r="F81" s="118"/>
      <c r="G81" s="116" t="str">
        <f>IFERROR(VLOOKUP(C81,'PER Sociodemografico'!A:L,10,0),"")</f>
        <v/>
      </c>
      <c r="H81" s="120"/>
      <c r="I81" s="117"/>
      <c r="J81" s="117"/>
      <c r="K81" s="113" t="str">
        <f t="shared" si="12"/>
        <v/>
      </c>
      <c r="L81" s="114" t="str">
        <f t="shared" si="13"/>
        <v/>
      </c>
      <c r="M81" s="115" t="str">
        <f t="shared" si="14"/>
        <v/>
      </c>
      <c r="N81" s="118"/>
      <c r="O81" s="116" t="str">
        <f>IFERROR(VLOOKUP(N81,'Código del Diagnóstico'!$A$2:$B$12426,2,0),"")</f>
        <v/>
      </c>
      <c r="P81" s="126" t="str">
        <f>IFERROR(VLOOKUP(C81,'PER Sociodemografico'!A:G,7,0),"")</f>
        <v/>
      </c>
      <c r="Q81" s="127" t="str">
        <f t="shared" si="15"/>
        <v/>
      </c>
      <c r="R81" s="113">
        <f t="shared" si="16"/>
        <v>0</v>
      </c>
      <c r="S81" s="128">
        <f t="shared" si="17"/>
        <v>0</v>
      </c>
      <c r="T81" s="129">
        <f t="shared" si="18"/>
        <v>0</v>
      </c>
      <c r="U81" s="132">
        <f t="shared" si="19"/>
        <v>0</v>
      </c>
      <c r="V81" s="130">
        <f t="shared" si="20"/>
        <v>0</v>
      </c>
      <c r="W81" s="130">
        <f t="shared" si="21"/>
        <v>0</v>
      </c>
      <c r="X81" s="131" t="str">
        <f t="shared" si="22"/>
        <v/>
      </c>
      <c r="Y81" s="131" t="str">
        <f t="shared" si="23"/>
        <v/>
      </c>
    </row>
    <row r="82" spans="1:25" ht="15">
      <c r="A82" s="118"/>
      <c r="B82" s="117"/>
      <c r="C82" s="119"/>
      <c r="D82" s="116" t="str">
        <f>IFERROR(VLOOKUP(C82,'PER Sociodemografico'!A:L,2,0),"")</f>
        <v/>
      </c>
      <c r="E82" s="116" t="str">
        <f>IFERROR(VLOOKUP(C82,'PER Sociodemografico'!A:L,9,0),"")</f>
        <v/>
      </c>
      <c r="F82" s="118"/>
      <c r="G82" s="116" t="str">
        <f>IFERROR(VLOOKUP(C82,'PER Sociodemografico'!A:L,10,0),"")</f>
        <v/>
      </c>
      <c r="H82" s="120"/>
      <c r="I82" s="117"/>
      <c r="J82" s="117"/>
      <c r="K82" s="113" t="str">
        <f t="shared" ref="K82:K145" si="24">IF(I82="","",J82-I82+1)</f>
        <v/>
      </c>
      <c r="L82" s="114" t="str">
        <f t="shared" ref="L82:L145" si="25">IF(I82="","",IF(MONTH(I82)=MONTH(J82),J82-I82+1,EOMONTH(I82,0)-I82+1))</f>
        <v/>
      </c>
      <c r="M82" s="115" t="str">
        <f t="shared" ref="M82:M145" si="26">IFERROR(K82-L82,"")</f>
        <v/>
      </c>
      <c r="N82" s="118"/>
      <c r="O82" s="116" t="str">
        <f>IFERROR(VLOOKUP(N82,'Código del Diagnóstico'!$A$2:$B$12426,2,0),"")</f>
        <v/>
      </c>
      <c r="P82" s="126" t="str">
        <f>IFERROR(VLOOKUP(C82,'PER Sociodemografico'!A:G,7,0),"")</f>
        <v/>
      </c>
      <c r="Q82" s="127" t="str">
        <f t="shared" ref="Q82:Q145" si="27">IFERROR(P82/30,"")</f>
        <v/>
      </c>
      <c r="R82" s="113">
        <f t="shared" ref="R82:R145" si="28">IF(H82="AT",K82-1,0)</f>
        <v>0</v>
      </c>
      <c r="S82" s="128">
        <f t="shared" ref="S82:S145" si="29">IF(IF(H82="EG",K82-3,0)&lt;=0,0,K82-3)</f>
        <v>0</v>
      </c>
      <c r="T82" s="129">
        <f t="shared" ref="T82:T145" si="30">IF(H82="AT", (R82*Q82),0)</f>
        <v>0</v>
      </c>
      <c r="U82" s="132">
        <f t="shared" ref="U82:U145" si="31">IF(H82="EG",S82*(Q82*0.66),0)</f>
        <v>0</v>
      </c>
      <c r="V82" s="130">
        <f t="shared" ref="V82:V145" si="32">IF(H82="AT", K82-R82,0)</f>
        <v>0</v>
      </c>
      <c r="W82" s="130">
        <f t="shared" ref="W82:W145" si="33">IF(H82="EG",K82-S82,0)</f>
        <v>0</v>
      </c>
      <c r="X82" s="131" t="str">
        <f t="shared" ref="X82:X145" si="34">IFERROR(V82*Q82,"")</f>
        <v/>
      </c>
      <c r="Y82" s="131" t="str">
        <f t="shared" ref="Y82:Y145" si="35">IFERROR(W82*Q82,"")</f>
        <v/>
      </c>
    </row>
    <row r="83" spans="1:25" ht="15">
      <c r="A83" s="118"/>
      <c r="B83" s="117"/>
      <c r="C83" s="119"/>
      <c r="D83" s="116" t="str">
        <f>IFERROR(VLOOKUP(C83,'PER Sociodemografico'!A:L,2,0),"")</f>
        <v/>
      </c>
      <c r="E83" s="116" t="str">
        <f>IFERROR(VLOOKUP(C83,'PER Sociodemografico'!A:L,9,0),"")</f>
        <v/>
      </c>
      <c r="F83" s="118"/>
      <c r="G83" s="116" t="str">
        <f>IFERROR(VLOOKUP(C83,'PER Sociodemografico'!A:L,10,0),"")</f>
        <v/>
      </c>
      <c r="H83" s="120"/>
      <c r="I83" s="117"/>
      <c r="J83" s="117"/>
      <c r="K83" s="113" t="str">
        <f t="shared" si="24"/>
        <v/>
      </c>
      <c r="L83" s="114" t="str">
        <f t="shared" si="25"/>
        <v/>
      </c>
      <c r="M83" s="115" t="str">
        <f t="shared" si="26"/>
        <v/>
      </c>
      <c r="N83" s="118"/>
      <c r="O83" s="116" t="str">
        <f>IFERROR(VLOOKUP(N83,'Código del Diagnóstico'!$A$2:$B$12426,2,0),"")</f>
        <v/>
      </c>
      <c r="P83" s="126" t="str">
        <f>IFERROR(VLOOKUP(C83,'PER Sociodemografico'!A:G,7,0),"")</f>
        <v/>
      </c>
      <c r="Q83" s="127" t="str">
        <f t="shared" si="27"/>
        <v/>
      </c>
      <c r="R83" s="113">
        <f t="shared" si="28"/>
        <v>0</v>
      </c>
      <c r="S83" s="128">
        <f t="shared" si="29"/>
        <v>0</v>
      </c>
      <c r="T83" s="129">
        <f t="shared" si="30"/>
        <v>0</v>
      </c>
      <c r="U83" s="132">
        <f t="shared" si="31"/>
        <v>0</v>
      </c>
      <c r="V83" s="130">
        <f t="shared" si="32"/>
        <v>0</v>
      </c>
      <c r="W83" s="130">
        <f t="shared" si="33"/>
        <v>0</v>
      </c>
      <c r="X83" s="131" t="str">
        <f t="shared" si="34"/>
        <v/>
      </c>
      <c r="Y83" s="131" t="str">
        <f t="shared" si="35"/>
        <v/>
      </c>
    </row>
    <row r="84" spans="1:25" ht="15">
      <c r="A84" s="118"/>
      <c r="B84" s="117"/>
      <c r="C84" s="119"/>
      <c r="D84" s="116" t="str">
        <f>IFERROR(VLOOKUP(C84,'PER Sociodemografico'!A:L,2,0),"")</f>
        <v/>
      </c>
      <c r="E84" s="116" t="str">
        <f>IFERROR(VLOOKUP(C84,'PER Sociodemografico'!A:L,9,0),"")</f>
        <v/>
      </c>
      <c r="F84" s="118"/>
      <c r="G84" s="116" t="str">
        <f>IFERROR(VLOOKUP(C84,'PER Sociodemografico'!A:L,10,0),"")</f>
        <v/>
      </c>
      <c r="H84" s="120"/>
      <c r="I84" s="117"/>
      <c r="J84" s="117"/>
      <c r="K84" s="113" t="str">
        <f t="shared" si="24"/>
        <v/>
      </c>
      <c r="L84" s="114" t="str">
        <f t="shared" si="25"/>
        <v/>
      </c>
      <c r="M84" s="115" t="str">
        <f t="shared" si="26"/>
        <v/>
      </c>
      <c r="N84" s="118"/>
      <c r="O84" s="116" t="str">
        <f>IFERROR(VLOOKUP(N84,'Código del Diagnóstico'!$A$2:$B$12426,2,0),"")</f>
        <v/>
      </c>
      <c r="P84" s="126" t="str">
        <f>IFERROR(VLOOKUP(C84,'PER Sociodemografico'!A:G,7,0),"")</f>
        <v/>
      </c>
      <c r="Q84" s="127" t="str">
        <f t="shared" si="27"/>
        <v/>
      </c>
      <c r="R84" s="113">
        <f t="shared" si="28"/>
        <v>0</v>
      </c>
      <c r="S84" s="128">
        <f t="shared" si="29"/>
        <v>0</v>
      </c>
      <c r="T84" s="129">
        <f t="shared" si="30"/>
        <v>0</v>
      </c>
      <c r="U84" s="132">
        <f t="shared" si="31"/>
        <v>0</v>
      </c>
      <c r="V84" s="130">
        <f t="shared" si="32"/>
        <v>0</v>
      </c>
      <c r="W84" s="130">
        <f t="shared" si="33"/>
        <v>0</v>
      </c>
      <c r="X84" s="131" t="str">
        <f t="shared" si="34"/>
        <v/>
      </c>
      <c r="Y84" s="131" t="str">
        <f t="shared" si="35"/>
        <v/>
      </c>
    </row>
    <row r="85" spans="1:25" ht="15">
      <c r="A85" s="118"/>
      <c r="B85" s="117"/>
      <c r="C85" s="119"/>
      <c r="D85" s="116" t="str">
        <f>IFERROR(VLOOKUP(C85,'PER Sociodemografico'!A:L,2,0),"")</f>
        <v/>
      </c>
      <c r="E85" s="116" t="str">
        <f>IFERROR(VLOOKUP(C85,'PER Sociodemografico'!A:L,9,0),"")</f>
        <v/>
      </c>
      <c r="F85" s="118"/>
      <c r="G85" s="116" t="str">
        <f>IFERROR(VLOOKUP(C85,'PER Sociodemografico'!A:L,10,0),"")</f>
        <v/>
      </c>
      <c r="H85" s="120"/>
      <c r="I85" s="117"/>
      <c r="J85" s="117"/>
      <c r="K85" s="113" t="str">
        <f t="shared" si="24"/>
        <v/>
      </c>
      <c r="L85" s="114" t="str">
        <f t="shared" si="25"/>
        <v/>
      </c>
      <c r="M85" s="115" t="str">
        <f t="shared" si="26"/>
        <v/>
      </c>
      <c r="N85" s="118"/>
      <c r="O85" s="116" t="str">
        <f>IFERROR(VLOOKUP(N85,'Código del Diagnóstico'!$A$2:$B$12426,2,0),"")</f>
        <v/>
      </c>
      <c r="P85" s="126" t="str">
        <f>IFERROR(VLOOKUP(C85,'PER Sociodemografico'!A:G,7,0),"")</f>
        <v/>
      </c>
      <c r="Q85" s="127" t="str">
        <f t="shared" si="27"/>
        <v/>
      </c>
      <c r="R85" s="113">
        <f t="shared" si="28"/>
        <v>0</v>
      </c>
      <c r="S85" s="128">
        <f t="shared" si="29"/>
        <v>0</v>
      </c>
      <c r="T85" s="129">
        <f t="shared" si="30"/>
        <v>0</v>
      </c>
      <c r="U85" s="132">
        <f t="shared" si="31"/>
        <v>0</v>
      </c>
      <c r="V85" s="130">
        <f t="shared" si="32"/>
        <v>0</v>
      </c>
      <c r="W85" s="130">
        <f t="shared" si="33"/>
        <v>0</v>
      </c>
      <c r="X85" s="131" t="str">
        <f t="shared" si="34"/>
        <v/>
      </c>
      <c r="Y85" s="131" t="str">
        <f t="shared" si="35"/>
        <v/>
      </c>
    </row>
    <row r="86" spans="1:25" ht="15">
      <c r="A86" s="118"/>
      <c r="B86" s="117"/>
      <c r="C86" s="119"/>
      <c r="D86" s="116" t="str">
        <f>IFERROR(VLOOKUP(C86,'PER Sociodemografico'!A:L,2,0),"")</f>
        <v/>
      </c>
      <c r="E86" s="116" t="str">
        <f>IFERROR(VLOOKUP(C86,'PER Sociodemografico'!A:L,9,0),"")</f>
        <v/>
      </c>
      <c r="F86" s="118"/>
      <c r="G86" s="116" t="str">
        <f>IFERROR(VLOOKUP(C86,'PER Sociodemografico'!A:L,10,0),"")</f>
        <v/>
      </c>
      <c r="H86" s="120"/>
      <c r="I86" s="117"/>
      <c r="J86" s="117"/>
      <c r="K86" s="113" t="str">
        <f t="shared" si="24"/>
        <v/>
      </c>
      <c r="L86" s="114" t="str">
        <f t="shared" si="25"/>
        <v/>
      </c>
      <c r="M86" s="115" t="str">
        <f t="shared" si="26"/>
        <v/>
      </c>
      <c r="N86" s="118"/>
      <c r="O86" s="116" t="str">
        <f>IFERROR(VLOOKUP(N86,'Código del Diagnóstico'!$A$2:$B$12426,2,0),"")</f>
        <v/>
      </c>
      <c r="P86" s="126" t="str">
        <f>IFERROR(VLOOKUP(C86,'PER Sociodemografico'!A:G,7,0),"")</f>
        <v/>
      </c>
      <c r="Q86" s="127" t="str">
        <f t="shared" si="27"/>
        <v/>
      </c>
      <c r="R86" s="113">
        <f t="shared" si="28"/>
        <v>0</v>
      </c>
      <c r="S86" s="128">
        <f t="shared" si="29"/>
        <v>0</v>
      </c>
      <c r="T86" s="129">
        <f t="shared" si="30"/>
        <v>0</v>
      </c>
      <c r="U86" s="132">
        <f t="shared" si="31"/>
        <v>0</v>
      </c>
      <c r="V86" s="130">
        <f t="shared" si="32"/>
        <v>0</v>
      </c>
      <c r="W86" s="130">
        <f t="shared" si="33"/>
        <v>0</v>
      </c>
      <c r="X86" s="131" t="str">
        <f t="shared" si="34"/>
        <v/>
      </c>
      <c r="Y86" s="131" t="str">
        <f t="shared" si="35"/>
        <v/>
      </c>
    </row>
    <row r="87" spans="1:25" ht="15">
      <c r="A87" s="118"/>
      <c r="B87" s="117"/>
      <c r="C87" s="119"/>
      <c r="D87" s="116" t="str">
        <f>IFERROR(VLOOKUP(C87,'PER Sociodemografico'!A:L,2,0),"")</f>
        <v/>
      </c>
      <c r="E87" s="116" t="str">
        <f>IFERROR(VLOOKUP(C87,'PER Sociodemografico'!A:L,9,0),"")</f>
        <v/>
      </c>
      <c r="F87" s="118"/>
      <c r="G87" s="116" t="str">
        <f>IFERROR(VLOOKUP(C87,'PER Sociodemografico'!A:L,10,0),"")</f>
        <v/>
      </c>
      <c r="H87" s="120"/>
      <c r="I87" s="117"/>
      <c r="J87" s="117"/>
      <c r="K87" s="113" t="str">
        <f t="shared" si="24"/>
        <v/>
      </c>
      <c r="L87" s="114" t="str">
        <f t="shared" si="25"/>
        <v/>
      </c>
      <c r="M87" s="115" t="str">
        <f t="shared" si="26"/>
        <v/>
      </c>
      <c r="N87" s="118"/>
      <c r="O87" s="116" t="str">
        <f>IFERROR(VLOOKUP(N87,'Código del Diagnóstico'!$A$2:$B$12426,2,0),"")</f>
        <v/>
      </c>
      <c r="P87" s="126" t="str">
        <f>IFERROR(VLOOKUP(C87,'PER Sociodemografico'!A:G,7,0),"")</f>
        <v/>
      </c>
      <c r="Q87" s="127" t="str">
        <f t="shared" si="27"/>
        <v/>
      </c>
      <c r="R87" s="113">
        <f t="shared" si="28"/>
        <v>0</v>
      </c>
      <c r="S87" s="128">
        <f t="shared" si="29"/>
        <v>0</v>
      </c>
      <c r="T87" s="129">
        <f t="shared" si="30"/>
        <v>0</v>
      </c>
      <c r="U87" s="132">
        <f t="shared" si="31"/>
        <v>0</v>
      </c>
      <c r="V87" s="130">
        <f t="shared" si="32"/>
        <v>0</v>
      </c>
      <c r="W87" s="130">
        <f t="shared" si="33"/>
        <v>0</v>
      </c>
      <c r="X87" s="131" t="str">
        <f t="shared" si="34"/>
        <v/>
      </c>
      <c r="Y87" s="131" t="str">
        <f t="shared" si="35"/>
        <v/>
      </c>
    </row>
    <row r="88" spans="1:25" ht="15">
      <c r="A88" s="118"/>
      <c r="B88" s="117"/>
      <c r="C88" s="119"/>
      <c r="D88" s="116" t="str">
        <f>IFERROR(VLOOKUP(C88,'PER Sociodemografico'!A:L,2,0),"")</f>
        <v/>
      </c>
      <c r="E88" s="116" t="str">
        <f>IFERROR(VLOOKUP(C88,'PER Sociodemografico'!A:L,9,0),"")</f>
        <v/>
      </c>
      <c r="F88" s="118"/>
      <c r="G88" s="116" t="str">
        <f>IFERROR(VLOOKUP(C88,'PER Sociodemografico'!A:L,10,0),"")</f>
        <v/>
      </c>
      <c r="H88" s="120"/>
      <c r="I88" s="117"/>
      <c r="J88" s="117"/>
      <c r="K88" s="113" t="str">
        <f t="shared" si="24"/>
        <v/>
      </c>
      <c r="L88" s="114" t="str">
        <f t="shared" si="25"/>
        <v/>
      </c>
      <c r="M88" s="115" t="str">
        <f t="shared" si="26"/>
        <v/>
      </c>
      <c r="N88" s="118"/>
      <c r="O88" s="116" t="str">
        <f>IFERROR(VLOOKUP(N88,'Código del Diagnóstico'!$A$2:$B$12426,2,0),"")</f>
        <v/>
      </c>
      <c r="P88" s="126" t="str">
        <f>IFERROR(VLOOKUP(C88,'PER Sociodemografico'!A:G,7,0),"")</f>
        <v/>
      </c>
      <c r="Q88" s="127" t="str">
        <f t="shared" si="27"/>
        <v/>
      </c>
      <c r="R88" s="113">
        <f t="shared" si="28"/>
        <v>0</v>
      </c>
      <c r="S88" s="128">
        <f t="shared" si="29"/>
        <v>0</v>
      </c>
      <c r="T88" s="129">
        <f t="shared" si="30"/>
        <v>0</v>
      </c>
      <c r="U88" s="132">
        <f t="shared" si="31"/>
        <v>0</v>
      </c>
      <c r="V88" s="130">
        <f t="shared" si="32"/>
        <v>0</v>
      </c>
      <c r="W88" s="130">
        <f t="shared" si="33"/>
        <v>0</v>
      </c>
      <c r="X88" s="131" t="str">
        <f t="shared" si="34"/>
        <v/>
      </c>
      <c r="Y88" s="131" t="str">
        <f t="shared" si="35"/>
        <v/>
      </c>
    </row>
    <row r="89" spans="1:25" ht="15">
      <c r="A89" s="118"/>
      <c r="B89" s="117"/>
      <c r="C89" s="119"/>
      <c r="D89" s="116" t="str">
        <f>IFERROR(VLOOKUP(C89,'PER Sociodemografico'!A:L,2,0),"")</f>
        <v/>
      </c>
      <c r="E89" s="116" t="str">
        <f>IFERROR(VLOOKUP(C89,'PER Sociodemografico'!A:L,9,0),"")</f>
        <v/>
      </c>
      <c r="F89" s="118"/>
      <c r="G89" s="116" t="str">
        <f>IFERROR(VLOOKUP(C89,'PER Sociodemografico'!A:L,10,0),"")</f>
        <v/>
      </c>
      <c r="H89" s="120"/>
      <c r="I89" s="117"/>
      <c r="J89" s="117"/>
      <c r="K89" s="113" t="str">
        <f t="shared" si="24"/>
        <v/>
      </c>
      <c r="L89" s="114" t="str">
        <f t="shared" si="25"/>
        <v/>
      </c>
      <c r="M89" s="115" t="str">
        <f t="shared" si="26"/>
        <v/>
      </c>
      <c r="N89" s="118"/>
      <c r="O89" s="116" t="str">
        <f>IFERROR(VLOOKUP(N89,'Código del Diagnóstico'!$A$2:$B$12426,2,0),"")</f>
        <v/>
      </c>
      <c r="P89" s="126" t="str">
        <f>IFERROR(VLOOKUP(C89,'PER Sociodemografico'!A:G,7,0),"")</f>
        <v/>
      </c>
      <c r="Q89" s="127" t="str">
        <f t="shared" si="27"/>
        <v/>
      </c>
      <c r="R89" s="113">
        <f t="shared" si="28"/>
        <v>0</v>
      </c>
      <c r="S89" s="128">
        <f t="shared" si="29"/>
        <v>0</v>
      </c>
      <c r="T89" s="129">
        <f t="shared" si="30"/>
        <v>0</v>
      </c>
      <c r="U89" s="132">
        <f t="shared" si="31"/>
        <v>0</v>
      </c>
      <c r="V89" s="130">
        <f t="shared" si="32"/>
        <v>0</v>
      </c>
      <c r="W89" s="130">
        <f t="shared" si="33"/>
        <v>0</v>
      </c>
      <c r="X89" s="131" t="str">
        <f t="shared" si="34"/>
        <v/>
      </c>
      <c r="Y89" s="131" t="str">
        <f t="shared" si="35"/>
        <v/>
      </c>
    </row>
    <row r="90" spans="1:25" ht="15">
      <c r="A90" s="118"/>
      <c r="B90" s="117"/>
      <c r="C90" s="119"/>
      <c r="D90" s="116" t="str">
        <f>IFERROR(VLOOKUP(C90,'PER Sociodemografico'!A:L,2,0),"")</f>
        <v/>
      </c>
      <c r="E90" s="116" t="str">
        <f>IFERROR(VLOOKUP(C90,'PER Sociodemografico'!A:L,9,0),"")</f>
        <v/>
      </c>
      <c r="F90" s="118"/>
      <c r="G90" s="116" t="str">
        <f>IFERROR(VLOOKUP(C90,'PER Sociodemografico'!A:L,10,0),"")</f>
        <v/>
      </c>
      <c r="H90" s="120"/>
      <c r="I90" s="117"/>
      <c r="J90" s="117"/>
      <c r="K90" s="113" t="str">
        <f t="shared" si="24"/>
        <v/>
      </c>
      <c r="L90" s="114" t="str">
        <f t="shared" si="25"/>
        <v/>
      </c>
      <c r="M90" s="115" t="str">
        <f t="shared" si="26"/>
        <v/>
      </c>
      <c r="N90" s="118"/>
      <c r="O90" s="116" t="str">
        <f>IFERROR(VLOOKUP(N90,'Código del Diagnóstico'!$A$2:$B$12426,2,0),"")</f>
        <v/>
      </c>
      <c r="P90" s="126" t="str">
        <f>IFERROR(VLOOKUP(C90,'PER Sociodemografico'!A:G,7,0),"")</f>
        <v/>
      </c>
      <c r="Q90" s="127" t="str">
        <f t="shared" si="27"/>
        <v/>
      </c>
      <c r="R90" s="113">
        <f t="shared" si="28"/>
        <v>0</v>
      </c>
      <c r="S90" s="128">
        <f t="shared" si="29"/>
        <v>0</v>
      </c>
      <c r="T90" s="129">
        <f t="shared" si="30"/>
        <v>0</v>
      </c>
      <c r="U90" s="132">
        <f t="shared" si="31"/>
        <v>0</v>
      </c>
      <c r="V90" s="130">
        <f t="shared" si="32"/>
        <v>0</v>
      </c>
      <c r="W90" s="130">
        <f t="shared" si="33"/>
        <v>0</v>
      </c>
      <c r="X90" s="131" t="str">
        <f t="shared" si="34"/>
        <v/>
      </c>
      <c r="Y90" s="131" t="str">
        <f t="shared" si="35"/>
        <v/>
      </c>
    </row>
    <row r="91" spans="1:25" ht="15">
      <c r="A91" s="118"/>
      <c r="B91" s="117"/>
      <c r="C91" s="119"/>
      <c r="D91" s="116" t="str">
        <f>IFERROR(VLOOKUP(C91,'PER Sociodemografico'!A:L,2,0),"")</f>
        <v/>
      </c>
      <c r="E91" s="116" t="str">
        <f>IFERROR(VLOOKUP(C91,'PER Sociodemografico'!A:L,9,0),"")</f>
        <v/>
      </c>
      <c r="F91" s="118"/>
      <c r="G91" s="116" t="str">
        <f>IFERROR(VLOOKUP(C91,'PER Sociodemografico'!A:L,10,0),"")</f>
        <v/>
      </c>
      <c r="H91" s="120"/>
      <c r="I91" s="117"/>
      <c r="J91" s="117"/>
      <c r="K91" s="113" t="str">
        <f t="shared" si="24"/>
        <v/>
      </c>
      <c r="L91" s="114" t="str">
        <f t="shared" si="25"/>
        <v/>
      </c>
      <c r="M91" s="115" t="str">
        <f t="shared" si="26"/>
        <v/>
      </c>
      <c r="N91" s="118"/>
      <c r="O91" s="116" t="str">
        <f>IFERROR(VLOOKUP(N91,'Código del Diagnóstico'!$A$2:$B$12426,2,0),"")</f>
        <v/>
      </c>
      <c r="P91" s="126" t="str">
        <f>IFERROR(VLOOKUP(C91,'PER Sociodemografico'!A:G,7,0),"")</f>
        <v/>
      </c>
      <c r="Q91" s="127" t="str">
        <f t="shared" si="27"/>
        <v/>
      </c>
      <c r="R91" s="113">
        <f t="shared" si="28"/>
        <v>0</v>
      </c>
      <c r="S91" s="128">
        <f t="shared" si="29"/>
        <v>0</v>
      </c>
      <c r="T91" s="129">
        <f t="shared" si="30"/>
        <v>0</v>
      </c>
      <c r="U91" s="132">
        <f t="shared" si="31"/>
        <v>0</v>
      </c>
      <c r="V91" s="130">
        <f t="shared" si="32"/>
        <v>0</v>
      </c>
      <c r="W91" s="130">
        <f t="shared" si="33"/>
        <v>0</v>
      </c>
      <c r="X91" s="131" t="str">
        <f t="shared" si="34"/>
        <v/>
      </c>
      <c r="Y91" s="131" t="str">
        <f t="shared" si="35"/>
        <v/>
      </c>
    </row>
    <row r="92" spans="1:25" ht="15">
      <c r="A92" s="118"/>
      <c r="B92" s="117"/>
      <c r="C92" s="119"/>
      <c r="D92" s="116" t="str">
        <f>IFERROR(VLOOKUP(C92,'PER Sociodemografico'!A:L,2,0),"")</f>
        <v/>
      </c>
      <c r="E92" s="116" t="str">
        <f>IFERROR(VLOOKUP(C92,'PER Sociodemografico'!A:L,9,0),"")</f>
        <v/>
      </c>
      <c r="F92" s="118"/>
      <c r="G92" s="116" t="str">
        <f>IFERROR(VLOOKUP(C92,'PER Sociodemografico'!A:L,10,0),"")</f>
        <v/>
      </c>
      <c r="H92" s="120"/>
      <c r="I92" s="117"/>
      <c r="J92" s="117"/>
      <c r="K92" s="113" t="str">
        <f t="shared" si="24"/>
        <v/>
      </c>
      <c r="L92" s="114" t="str">
        <f t="shared" si="25"/>
        <v/>
      </c>
      <c r="M92" s="115" t="str">
        <f t="shared" si="26"/>
        <v/>
      </c>
      <c r="N92" s="118"/>
      <c r="O92" s="116" t="str">
        <f>IFERROR(VLOOKUP(N92,'Código del Diagnóstico'!$A$2:$B$12426,2,0),"")</f>
        <v/>
      </c>
      <c r="P92" s="126" t="str">
        <f>IFERROR(VLOOKUP(C92,'PER Sociodemografico'!A:G,7,0),"")</f>
        <v/>
      </c>
      <c r="Q92" s="127" t="str">
        <f t="shared" si="27"/>
        <v/>
      </c>
      <c r="R92" s="113">
        <f t="shared" si="28"/>
        <v>0</v>
      </c>
      <c r="S92" s="128">
        <f t="shared" si="29"/>
        <v>0</v>
      </c>
      <c r="T92" s="129">
        <f t="shared" si="30"/>
        <v>0</v>
      </c>
      <c r="U92" s="132">
        <f t="shared" si="31"/>
        <v>0</v>
      </c>
      <c r="V92" s="130">
        <f t="shared" si="32"/>
        <v>0</v>
      </c>
      <c r="W92" s="130">
        <f t="shared" si="33"/>
        <v>0</v>
      </c>
      <c r="X92" s="131" t="str">
        <f t="shared" si="34"/>
        <v/>
      </c>
      <c r="Y92" s="131" t="str">
        <f t="shared" si="35"/>
        <v/>
      </c>
    </row>
    <row r="93" spans="1:25" ht="15">
      <c r="A93" s="118"/>
      <c r="B93" s="117"/>
      <c r="C93" s="119"/>
      <c r="D93" s="116" t="str">
        <f>IFERROR(VLOOKUP(C93,'PER Sociodemografico'!A:L,2,0),"")</f>
        <v/>
      </c>
      <c r="E93" s="116" t="str">
        <f>IFERROR(VLOOKUP(C93,'PER Sociodemografico'!A:L,9,0),"")</f>
        <v/>
      </c>
      <c r="F93" s="118"/>
      <c r="G93" s="116" t="str">
        <f>IFERROR(VLOOKUP(C93,'PER Sociodemografico'!A:L,10,0),"")</f>
        <v/>
      </c>
      <c r="H93" s="120"/>
      <c r="I93" s="117"/>
      <c r="J93" s="117"/>
      <c r="K93" s="113" t="str">
        <f t="shared" si="24"/>
        <v/>
      </c>
      <c r="L93" s="114" t="str">
        <f t="shared" si="25"/>
        <v/>
      </c>
      <c r="M93" s="115" t="str">
        <f t="shared" si="26"/>
        <v/>
      </c>
      <c r="N93" s="118"/>
      <c r="O93" s="116" t="str">
        <f>IFERROR(VLOOKUP(N93,'Código del Diagnóstico'!$A$2:$B$12426,2,0),"")</f>
        <v/>
      </c>
      <c r="P93" s="126" t="str">
        <f>IFERROR(VLOOKUP(C93,'PER Sociodemografico'!A:G,7,0),"")</f>
        <v/>
      </c>
      <c r="Q93" s="127" t="str">
        <f t="shared" si="27"/>
        <v/>
      </c>
      <c r="R93" s="113">
        <f t="shared" si="28"/>
        <v>0</v>
      </c>
      <c r="S93" s="128">
        <f t="shared" si="29"/>
        <v>0</v>
      </c>
      <c r="T93" s="129">
        <f t="shared" si="30"/>
        <v>0</v>
      </c>
      <c r="U93" s="132">
        <f t="shared" si="31"/>
        <v>0</v>
      </c>
      <c r="V93" s="130">
        <f t="shared" si="32"/>
        <v>0</v>
      </c>
      <c r="W93" s="130">
        <f t="shared" si="33"/>
        <v>0</v>
      </c>
      <c r="X93" s="131" t="str">
        <f t="shared" si="34"/>
        <v/>
      </c>
      <c r="Y93" s="131" t="str">
        <f t="shared" si="35"/>
        <v/>
      </c>
    </row>
    <row r="94" spans="1:25" ht="15">
      <c r="A94" s="118"/>
      <c r="B94" s="117"/>
      <c r="C94" s="119"/>
      <c r="D94" s="116" t="str">
        <f>IFERROR(VLOOKUP(C94,'PER Sociodemografico'!A:L,2,0),"")</f>
        <v/>
      </c>
      <c r="E94" s="116" t="str">
        <f>IFERROR(VLOOKUP(C94,'PER Sociodemografico'!A:L,9,0),"")</f>
        <v/>
      </c>
      <c r="F94" s="118"/>
      <c r="G94" s="116" t="str">
        <f>IFERROR(VLOOKUP(C94,'PER Sociodemografico'!A:L,10,0),"")</f>
        <v/>
      </c>
      <c r="H94" s="120"/>
      <c r="I94" s="117"/>
      <c r="J94" s="117"/>
      <c r="K94" s="113" t="str">
        <f t="shared" si="24"/>
        <v/>
      </c>
      <c r="L94" s="114" t="str">
        <f t="shared" si="25"/>
        <v/>
      </c>
      <c r="M94" s="115" t="str">
        <f t="shared" si="26"/>
        <v/>
      </c>
      <c r="N94" s="118"/>
      <c r="O94" s="116" t="str">
        <f>IFERROR(VLOOKUP(N94,'Código del Diagnóstico'!$A$2:$B$12426,2,0),"")</f>
        <v/>
      </c>
      <c r="P94" s="126" t="str">
        <f>IFERROR(VLOOKUP(C94,'PER Sociodemografico'!A:G,7,0),"")</f>
        <v/>
      </c>
      <c r="Q94" s="127" t="str">
        <f t="shared" si="27"/>
        <v/>
      </c>
      <c r="R94" s="113">
        <f t="shared" si="28"/>
        <v>0</v>
      </c>
      <c r="S94" s="128">
        <f t="shared" si="29"/>
        <v>0</v>
      </c>
      <c r="T94" s="129">
        <f t="shared" si="30"/>
        <v>0</v>
      </c>
      <c r="U94" s="132">
        <f t="shared" si="31"/>
        <v>0</v>
      </c>
      <c r="V94" s="130">
        <f t="shared" si="32"/>
        <v>0</v>
      </c>
      <c r="W94" s="130">
        <f t="shared" si="33"/>
        <v>0</v>
      </c>
      <c r="X94" s="131" t="str">
        <f t="shared" si="34"/>
        <v/>
      </c>
      <c r="Y94" s="131" t="str">
        <f t="shared" si="35"/>
        <v/>
      </c>
    </row>
    <row r="95" spans="1:25" ht="15">
      <c r="A95" s="118"/>
      <c r="B95" s="117"/>
      <c r="C95" s="119"/>
      <c r="D95" s="116" t="str">
        <f>IFERROR(VLOOKUP(C95,'PER Sociodemografico'!A:L,2,0),"")</f>
        <v/>
      </c>
      <c r="E95" s="116" t="str">
        <f>IFERROR(VLOOKUP(C95,'PER Sociodemografico'!A:L,9,0),"")</f>
        <v/>
      </c>
      <c r="F95" s="118"/>
      <c r="G95" s="116" t="str">
        <f>IFERROR(VLOOKUP(C95,'PER Sociodemografico'!A:L,10,0),"")</f>
        <v/>
      </c>
      <c r="H95" s="120"/>
      <c r="I95" s="117"/>
      <c r="J95" s="117"/>
      <c r="K95" s="113" t="str">
        <f t="shared" si="24"/>
        <v/>
      </c>
      <c r="L95" s="114" t="str">
        <f t="shared" si="25"/>
        <v/>
      </c>
      <c r="M95" s="115" t="str">
        <f t="shared" si="26"/>
        <v/>
      </c>
      <c r="N95" s="118"/>
      <c r="O95" s="116" t="str">
        <f>IFERROR(VLOOKUP(N95,'Código del Diagnóstico'!$A$2:$B$12426,2,0),"")</f>
        <v/>
      </c>
      <c r="P95" s="126" t="str">
        <f>IFERROR(VLOOKUP(C95,'PER Sociodemografico'!A:G,7,0),"")</f>
        <v/>
      </c>
      <c r="Q95" s="127" t="str">
        <f t="shared" si="27"/>
        <v/>
      </c>
      <c r="R95" s="113">
        <f t="shared" si="28"/>
        <v>0</v>
      </c>
      <c r="S95" s="128">
        <f t="shared" si="29"/>
        <v>0</v>
      </c>
      <c r="T95" s="129">
        <f t="shared" si="30"/>
        <v>0</v>
      </c>
      <c r="U95" s="132">
        <f t="shared" si="31"/>
        <v>0</v>
      </c>
      <c r="V95" s="130">
        <f t="shared" si="32"/>
        <v>0</v>
      </c>
      <c r="W95" s="130">
        <f t="shared" si="33"/>
        <v>0</v>
      </c>
      <c r="X95" s="131" t="str">
        <f t="shared" si="34"/>
        <v/>
      </c>
      <c r="Y95" s="131" t="str">
        <f t="shared" si="35"/>
        <v/>
      </c>
    </row>
    <row r="96" spans="1:25" ht="15">
      <c r="A96" s="118"/>
      <c r="B96" s="117"/>
      <c r="C96" s="119"/>
      <c r="D96" s="116" t="str">
        <f>IFERROR(VLOOKUP(C96,'PER Sociodemografico'!A:L,2,0),"")</f>
        <v/>
      </c>
      <c r="E96" s="116" t="str">
        <f>IFERROR(VLOOKUP(C96,'PER Sociodemografico'!A:L,9,0),"")</f>
        <v/>
      </c>
      <c r="F96" s="118"/>
      <c r="G96" s="116" t="str">
        <f>IFERROR(VLOOKUP(C96,'PER Sociodemografico'!A:L,10,0),"")</f>
        <v/>
      </c>
      <c r="H96" s="120"/>
      <c r="I96" s="117"/>
      <c r="J96" s="117"/>
      <c r="K96" s="113" t="str">
        <f t="shared" si="24"/>
        <v/>
      </c>
      <c r="L96" s="114" t="str">
        <f t="shared" si="25"/>
        <v/>
      </c>
      <c r="M96" s="115" t="str">
        <f t="shared" si="26"/>
        <v/>
      </c>
      <c r="N96" s="118"/>
      <c r="O96" s="116" t="str">
        <f>IFERROR(VLOOKUP(N96,'Código del Diagnóstico'!$A$2:$B$12426,2,0),"")</f>
        <v/>
      </c>
      <c r="P96" s="126" t="str">
        <f>IFERROR(VLOOKUP(C96,'PER Sociodemografico'!A:G,7,0),"")</f>
        <v/>
      </c>
      <c r="Q96" s="127" t="str">
        <f t="shared" si="27"/>
        <v/>
      </c>
      <c r="R96" s="113">
        <f t="shared" si="28"/>
        <v>0</v>
      </c>
      <c r="S96" s="128">
        <f t="shared" si="29"/>
        <v>0</v>
      </c>
      <c r="T96" s="129">
        <f t="shared" si="30"/>
        <v>0</v>
      </c>
      <c r="U96" s="132">
        <f t="shared" si="31"/>
        <v>0</v>
      </c>
      <c r="V96" s="130">
        <f t="shared" si="32"/>
        <v>0</v>
      </c>
      <c r="W96" s="130">
        <f t="shared" si="33"/>
        <v>0</v>
      </c>
      <c r="X96" s="131" t="str">
        <f t="shared" si="34"/>
        <v/>
      </c>
      <c r="Y96" s="131" t="str">
        <f t="shared" si="35"/>
        <v/>
      </c>
    </row>
    <row r="97" spans="1:25" ht="15">
      <c r="A97" s="118"/>
      <c r="B97" s="117"/>
      <c r="C97" s="119"/>
      <c r="D97" s="116" t="str">
        <f>IFERROR(VLOOKUP(C97,'PER Sociodemografico'!A:L,2,0),"")</f>
        <v/>
      </c>
      <c r="E97" s="116" t="str">
        <f>IFERROR(VLOOKUP(C97,'PER Sociodemografico'!A:L,9,0),"")</f>
        <v/>
      </c>
      <c r="F97" s="118"/>
      <c r="G97" s="116" t="str">
        <f>IFERROR(VLOOKUP(C97,'PER Sociodemografico'!A:L,10,0),"")</f>
        <v/>
      </c>
      <c r="H97" s="120"/>
      <c r="I97" s="117"/>
      <c r="J97" s="117"/>
      <c r="K97" s="113" t="str">
        <f t="shared" si="24"/>
        <v/>
      </c>
      <c r="L97" s="114" t="str">
        <f t="shared" si="25"/>
        <v/>
      </c>
      <c r="M97" s="115" t="str">
        <f t="shared" si="26"/>
        <v/>
      </c>
      <c r="N97" s="118"/>
      <c r="O97" s="116" t="str">
        <f>IFERROR(VLOOKUP(N97,'Código del Diagnóstico'!$A$2:$B$12426,2,0),"")</f>
        <v/>
      </c>
      <c r="P97" s="126" t="str">
        <f>IFERROR(VLOOKUP(C97,'PER Sociodemografico'!A:G,7,0),"")</f>
        <v/>
      </c>
      <c r="Q97" s="127" t="str">
        <f t="shared" si="27"/>
        <v/>
      </c>
      <c r="R97" s="113">
        <f t="shared" si="28"/>
        <v>0</v>
      </c>
      <c r="S97" s="128">
        <f t="shared" si="29"/>
        <v>0</v>
      </c>
      <c r="T97" s="129">
        <f t="shared" si="30"/>
        <v>0</v>
      </c>
      <c r="U97" s="132">
        <f t="shared" si="31"/>
        <v>0</v>
      </c>
      <c r="V97" s="130">
        <f t="shared" si="32"/>
        <v>0</v>
      </c>
      <c r="W97" s="130">
        <f t="shared" si="33"/>
        <v>0</v>
      </c>
      <c r="X97" s="131" t="str">
        <f t="shared" si="34"/>
        <v/>
      </c>
      <c r="Y97" s="131" t="str">
        <f t="shared" si="35"/>
        <v/>
      </c>
    </row>
    <row r="98" spans="1:25" ht="15">
      <c r="A98" s="118"/>
      <c r="B98" s="117"/>
      <c r="C98" s="119"/>
      <c r="D98" s="116" t="str">
        <f>IFERROR(VLOOKUP(C98,'PER Sociodemografico'!A:L,2,0),"")</f>
        <v/>
      </c>
      <c r="E98" s="116" t="str">
        <f>IFERROR(VLOOKUP(C98,'PER Sociodemografico'!A:L,9,0),"")</f>
        <v/>
      </c>
      <c r="F98" s="118"/>
      <c r="G98" s="116" t="str">
        <f>IFERROR(VLOOKUP(C98,'PER Sociodemografico'!A:L,10,0),"")</f>
        <v/>
      </c>
      <c r="H98" s="120"/>
      <c r="I98" s="117"/>
      <c r="J98" s="117"/>
      <c r="K98" s="113" t="str">
        <f t="shared" si="24"/>
        <v/>
      </c>
      <c r="L98" s="114" t="str">
        <f t="shared" si="25"/>
        <v/>
      </c>
      <c r="M98" s="115" t="str">
        <f t="shared" si="26"/>
        <v/>
      </c>
      <c r="N98" s="118"/>
      <c r="O98" s="116" t="str">
        <f>IFERROR(VLOOKUP(N98,'Código del Diagnóstico'!$A$2:$B$12426,2,0),"")</f>
        <v/>
      </c>
      <c r="P98" s="126" t="str">
        <f>IFERROR(VLOOKUP(C98,'PER Sociodemografico'!A:G,7,0),"")</f>
        <v/>
      </c>
      <c r="Q98" s="127" t="str">
        <f t="shared" si="27"/>
        <v/>
      </c>
      <c r="R98" s="113">
        <f t="shared" si="28"/>
        <v>0</v>
      </c>
      <c r="S98" s="128">
        <f t="shared" si="29"/>
        <v>0</v>
      </c>
      <c r="T98" s="129">
        <f t="shared" si="30"/>
        <v>0</v>
      </c>
      <c r="U98" s="132">
        <f t="shared" si="31"/>
        <v>0</v>
      </c>
      <c r="V98" s="130">
        <f t="shared" si="32"/>
        <v>0</v>
      </c>
      <c r="W98" s="130">
        <f t="shared" si="33"/>
        <v>0</v>
      </c>
      <c r="X98" s="131" t="str">
        <f t="shared" si="34"/>
        <v/>
      </c>
      <c r="Y98" s="131" t="str">
        <f t="shared" si="35"/>
        <v/>
      </c>
    </row>
    <row r="99" spans="1:25" ht="15">
      <c r="A99" s="118"/>
      <c r="B99" s="117"/>
      <c r="C99" s="119"/>
      <c r="D99" s="116" t="str">
        <f>IFERROR(VLOOKUP(C99,'PER Sociodemografico'!A:L,2,0),"")</f>
        <v/>
      </c>
      <c r="E99" s="116" t="str">
        <f>IFERROR(VLOOKUP(C99,'PER Sociodemografico'!A:L,9,0),"")</f>
        <v/>
      </c>
      <c r="F99" s="118"/>
      <c r="G99" s="116" t="str">
        <f>IFERROR(VLOOKUP(C99,'PER Sociodemografico'!A:L,10,0),"")</f>
        <v/>
      </c>
      <c r="H99" s="120"/>
      <c r="I99" s="117"/>
      <c r="J99" s="117"/>
      <c r="K99" s="113" t="str">
        <f t="shared" si="24"/>
        <v/>
      </c>
      <c r="L99" s="114" t="str">
        <f t="shared" si="25"/>
        <v/>
      </c>
      <c r="M99" s="115" t="str">
        <f t="shared" si="26"/>
        <v/>
      </c>
      <c r="N99" s="118"/>
      <c r="O99" s="116" t="str">
        <f>IFERROR(VLOOKUP(N99,'Código del Diagnóstico'!$A$2:$B$12426,2,0),"")</f>
        <v/>
      </c>
      <c r="P99" s="126" t="str">
        <f>IFERROR(VLOOKUP(C99,'PER Sociodemografico'!A:G,7,0),"")</f>
        <v/>
      </c>
      <c r="Q99" s="127" t="str">
        <f t="shared" si="27"/>
        <v/>
      </c>
      <c r="R99" s="113">
        <f t="shared" si="28"/>
        <v>0</v>
      </c>
      <c r="S99" s="128">
        <f t="shared" si="29"/>
        <v>0</v>
      </c>
      <c r="T99" s="129">
        <f t="shared" si="30"/>
        <v>0</v>
      </c>
      <c r="U99" s="132">
        <f t="shared" si="31"/>
        <v>0</v>
      </c>
      <c r="V99" s="130">
        <f t="shared" si="32"/>
        <v>0</v>
      </c>
      <c r="W99" s="130">
        <f t="shared" si="33"/>
        <v>0</v>
      </c>
      <c r="X99" s="131" t="str">
        <f t="shared" si="34"/>
        <v/>
      </c>
      <c r="Y99" s="131" t="str">
        <f t="shared" si="35"/>
        <v/>
      </c>
    </row>
    <row r="100" spans="1:25" ht="15">
      <c r="A100" s="118"/>
      <c r="B100" s="117"/>
      <c r="C100" s="119"/>
      <c r="D100" s="116" t="str">
        <f>IFERROR(VLOOKUP(C100,'PER Sociodemografico'!A:L,2,0),"")</f>
        <v/>
      </c>
      <c r="E100" s="116" t="str">
        <f>IFERROR(VLOOKUP(C100,'PER Sociodemografico'!A:L,9,0),"")</f>
        <v/>
      </c>
      <c r="F100" s="118"/>
      <c r="G100" s="116" t="str">
        <f>IFERROR(VLOOKUP(C100,'PER Sociodemografico'!A:L,10,0),"")</f>
        <v/>
      </c>
      <c r="H100" s="120"/>
      <c r="I100" s="117"/>
      <c r="J100" s="117"/>
      <c r="K100" s="113" t="str">
        <f t="shared" si="24"/>
        <v/>
      </c>
      <c r="L100" s="114" t="str">
        <f t="shared" si="25"/>
        <v/>
      </c>
      <c r="M100" s="115" t="str">
        <f t="shared" si="26"/>
        <v/>
      </c>
      <c r="N100" s="118"/>
      <c r="O100" s="116" t="str">
        <f>IFERROR(VLOOKUP(N100,'Código del Diagnóstico'!$A$2:$B$12426,2,0),"")</f>
        <v/>
      </c>
      <c r="P100" s="126" t="str">
        <f>IFERROR(VLOOKUP(C100,'PER Sociodemografico'!A:G,7,0),"")</f>
        <v/>
      </c>
      <c r="Q100" s="127" t="str">
        <f t="shared" si="27"/>
        <v/>
      </c>
      <c r="R100" s="113">
        <f t="shared" si="28"/>
        <v>0</v>
      </c>
      <c r="S100" s="128">
        <f t="shared" si="29"/>
        <v>0</v>
      </c>
      <c r="T100" s="129">
        <f t="shared" si="30"/>
        <v>0</v>
      </c>
      <c r="U100" s="132">
        <f t="shared" si="31"/>
        <v>0</v>
      </c>
      <c r="V100" s="130">
        <f t="shared" si="32"/>
        <v>0</v>
      </c>
      <c r="W100" s="130">
        <f t="shared" si="33"/>
        <v>0</v>
      </c>
      <c r="X100" s="131" t="str">
        <f t="shared" si="34"/>
        <v/>
      </c>
      <c r="Y100" s="131" t="str">
        <f t="shared" si="35"/>
        <v/>
      </c>
    </row>
    <row r="101" spans="1:25" ht="15">
      <c r="A101" s="118"/>
      <c r="B101" s="117"/>
      <c r="C101" s="119"/>
      <c r="D101" s="116" t="str">
        <f>IFERROR(VLOOKUP(C101,'PER Sociodemografico'!A:L,2,0),"")</f>
        <v/>
      </c>
      <c r="E101" s="116" t="str">
        <f>IFERROR(VLOOKUP(C101,'PER Sociodemografico'!A:L,9,0),"")</f>
        <v/>
      </c>
      <c r="F101" s="118"/>
      <c r="G101" s="116" t="str">
        <f>IFERROR(VLOOKUP(C101,'PER Sociodemografico'!A:L,10,0),"")</f>
        <v/>
      </c>
      <c r="H101" s="120"/>
      <c r="I101" s="117"/>
      <c r="J101" s="117"/>
      <c r="K101" s="113" t="str">
        <f t="shared" si="24"/>
        <v/>
      </c>
      <c r="L101" s="114" t="str">
        <f t="shared" si="25"/>
        <v/>
      </c>
      <c r="M101" s="115" t="str">
        <f t="shared" si="26"/>
        <v/>
      </c>
      <c r="N101" s="118"/>
      <c r="O101" s="116" t="str">
        <f>IFERROR(VLOOKUP(N101,'Código del Diagnóstico'!$A$2:$B$12426,2,0),"")</f>
        <v/>
      </c>
      <c r="P101" s="126" t="str">
        <f>IFERROR(VLOOKUP(C101,'PER Sociodemografico'!A:G,7,0),"")</f>
        <v/>
      </c>
      <c r="Q101" s="127" t="str">
        <f t="shared" si="27"/>
        <v/>
      </c>
      <c r="R101" s="113">
        <f t="shared" si="28"/>
        <v>0</v>
      </c>
      <c r="S101" s="128">
        <f t="shared" si="29"/>
        <v>0</v>
      </c>
      <c r="T101" s="129">
        <f t="shared" si="30"/>
        <v>0</v>
      </c>
      <c r="U101" s="132">
        <f t="shared" si="31"/>
        <v>0</v>
      </c>
      <c r="V101" s="130">
        <f t="shared" si="32"/>
        <v>0</v>
      </c>
      <c r="W101" s="130">
        <f t="shared" si="33"/>
        <v>0</v>
      </c>
      <c r="X101" s="131" t="str">
        <f t="shared" si="34"/>
        <v/>
      </c>
      <c r="Y101" s="131" t="str">
        <f t="shared" si="35"/>
        <v/>
      </c>
    </row>
    <row r="102" spans="1:25" ht="15">
      <c r="A102" s="118"/>
      <c r="B102" s="117"/>
      <c r="C102" s="119"/>
      <c r="D102" s="116" t="str">
        <f>IFERROR(VLOOKUP(C102,'PER Sociodemografico'!A:L,2,0),"")</f>
        <v/>
      </c>
      <c r="E102" s="116" t="str">
        <f>IFERROR(VLOOKUP(C102,'PER Sociodemografico'!A:L,9,0),"")</f>
        <v/>
      </c>
      <c r="F102" s="118"/>
      <c r="G102" s="116" t="str">
        <f>IFERROR(VLOOKUP(C102,'PER Sociodemografico'!A:L,10,0),"")</f>
        <v/>
      </c>
      <c r="H102" s="120"/>
      <c r="I102" s="117"/>
      <c r="J102" s="117"/>
      <c r="K102" s="113" t="str">
        <f t="shared" si="24"/>
        <v/>
      </c>
      <c r="L102" s="114" t="str">
        <f t="shared" si="25"/>
        <v/>
      </c>
      <c r="M102" s="115" t="str">
        <f t="shared" si="26"/>
        <v/>
      </c>
      <c r="N102" s="118"/>
      <c r="O102" s="116" t="str">
        <f>IFERROR(VLOOKUP(N102,'Código del Diagnóstico'!$A$2:$B$12426,2,0),"")</f>
        <v/>
      </c>
      <c r="P102" s="126" t="str">
        <f>IFERROR(VLOOKUP(C102,'PER Sociodemografico'!A:G,7,0),"")</f>
        <v/>
      </c>
      <c r="Q102" s="127" t="str">
        <f t="shared" si="27"/>
        <v/>
      </c>
      <c r="R102" s="113">
        <f t="shared" si="28"/>
        <v>0</v>
      </c>
      <c r="S102" s="128">
        <f t="shared" si="29"/>
        <v>0</v>
      </c>
      <c r="T102" s="129">
        <f t="shared" si="30"/>
        <v>0</v>
      </c>
      <c r="U102" s="132">
        <f t="shared" si="31"/>
        <v>0</v>
      </c>
      <c r="V102" s="130">
        <f t="shared" si="32"/>
        <v>0</v>
      </c>
      <c r="W102" s="130">
        <f t="shared" si="33"/>
        <v>0</v>
      </c>
      <c r="X102" s="131" t="str">
        <f t="shared" si="34"/>
        <v/>
      </c>
      <c r="Y102" s="131" t="str">
        <f t="shared" si="35"/>
        <v/>
      </c>
    </row>
    <row r="103" spans="1:25" ht="15">
      <c r="A103" s="118"/>
      <c r="B103" s="117"/>
      <c r="C103" s="119"/>
      <c r="D103" s="116" t="str">
        <f>IFERROR(VLOOKUP(C103,'PER Sociodemografico'!A:L,2,0),"")</f>
        <v/>
      </c>
      <c r="E103" s="116" t="str">
        <f>IFERROR(VLOOKUP(C103,'PER Sociodemografico'!A:L,9,0),"")</f>
        <v/>
      </c>
      <c r="F103" s="118"/>
      <c r="G103" s="116" t="str">
        <f>IFERROR(VLOOKUP(C103,'PER Sociodemografico'!A:L,10,0),"")</f>
        <v/>
      </c>
      <c r="H103" s="120"/>
      <c r="I103" s="117"/>
      <c r="J103" s="117"/>
      <c r="K103" s="113" t="str">
        <f t="shared" si="24"/>
        <v/>
      </c>
      <c r="L103" s="114" t="str">
        <f t="shared" si="25"/>
        <v/>
      </c>
      <c r="M103" s="115" t="str">
        <f t="shared" si="26"/>
        <v/>
      </c>
      <c r="N103" s="118"/>
      <c r="O103" s="116" t="str">
        <f>IFERROR(VLOOKUP(N103,'Código del Diagnóstico'!$A$2:$B$12426,2,0),"")</f>
        <v/>
      </c>
      <c r="P103" s="126" t="str">
        <f>IFERROR(VLOOKUP(C103,'PER Sociodemografico'!A:G,7,0),"")</f>
        <v/>
      </c>
      <c r="Q103" s="127" t="str">
        <f t="shared" si="27"/>
        <v/>
      </c>
      <c r="R103" s="113">
        <f t="shared" si="28"/>
        <v>0</v>
      </c>
      <c r="S103" s="128">
        <f t="shared" si="29"/>
        <v>0</v>
      </c>
      <c r="T103" s="129">
        <f t="shared" si="30"/>
        <v>0</v>
      </c>
      <c r="U103" s="132">
        <f t="shared" si="31"/>
        <v>0</v>
      </c>
      <c r="V103" s="130">
        <f t="shared" si="32"/>
        <v>0</v>
      </c>
      <c r="W103" s="130">
        <f t="shared" si="33"/>
        <v>0</v>
      </c>
      <c r="X103" s="131" t="str">
        <f t="shared" si="34"/>
        <v/>
      </c>
      <c r="Y103" s="131" t="str">
        <f t="shared" si="35"/>
        <v/>
      </c>
    </row>
    <row r="104" spans="1:25" ht="15">
      <c r="A104" s="118"/>
      <c r="B104" s="117"/>
      <c r="C104" s="119"/>
      <c r="D104" s="116" t="str">
        <f>IFERROR(VLOOKUP(C104,'PER Sociodemografico'!A:L,2,0),"")</f>
        <v/>
      </c>
      <c r="E104" s="116" t="str">
        <f>IFERROR(VLOOKUP(C104,'PER Sociodemografico'!A:L,9,0),"")</f>
        <v/>
      </c>
      <c r="F104" s="118"/>
      <c r="G104" s="116" t="str">
        <f>IFERROR(VLOOKUP(C104,'PER Sociodemografico'!A:L,10,0),"")</f>
        <v/>
      </c>
      <c r="H104" s="120"/>
      <c r="I104" s="117"/>
      <c r="J104" s="117"/>
      <c r="K104" s="113" t="str">
        <f t="shared" si="24"/>
        <v/>
      </c>
      <c r="L104" s="114" t="str">
        <f t="shared" si="25"/>
        <v/>
      </c>
      <c r="M104" s="115" t="str">
        <f t="shared" si="26"/>
        <v/>
      </c>
      <c r="N104" s="118"/>
      <c r="O104" s="116" t="str">
        <f>IFERROR(VLOOKUP(N104,'Código del Diagnóstico'!$A$2:$B$12426,2,0),"")</f>
        <v/>
      </c>
      <c r="P104" s="126" t="str">
        <f>IFERROR(VLOOKUP(C104,'PER Sociodemografico'!A:G,7,0),"")</f>
        <v/>
      </c>
      <c r="Q104" s="127" t="str">
        <f t="shared" si="27"/>
        <v/>
      </c>
      <c r="R104" s="113">
        <f t="shared" si="28"/>
        <v>0</v>
      </c>
      <c r="S104" s="128">
        <f t="shared" si="29"/>
        <v>0</v>
      </c>
      <c r="T104" s="129">
        <f t="shared" si="30"/>
        <v>0</v>
      </c>
      <c r="U104" s="132">
        <f t="shared" si="31"/>
        <v>0</v>
      </c>
      <c r="V104" s="130">
        <f t="shared" si="32"/>
        <v>0</v>
      </c>
      <c r="W104" s="130">
        <f t="shared" si="33"/>
        <v>0</v>
      </c>
      <c r="X104" s="131" t="str">
        <f t="shared" si="34"/>
        <v/>
      </c>
      <c r="Y104" s="131" t="str">
        <f t="shared" si="35"/>
        <v/>
      </c>
    </row>
    <row r="105" spans="1:25" ht="15">
      <c r="A105" s="118"/>
      <c r="B105" s="117"/>
      <c r="C105" s="119"/>
      <c r="D105" s="116" t="str">
        <f>IFERROR(VLOOKUP(C105,'PER Sociodemografico'!A:L,2,0),"")</f>
        <v/>
      </c>
      <c r="E105" s="116" t="str">
        <f>IFERROR(VLOOKUP(C105,'PER Sociodemografico'!A:L,9,0),"")</f>
        <v/>
      </c>
      <c r="F105" s="118"/>
      <c r="G105" s="116" t="str">
        <f>IFERROR(VLOOKUP(C105,'PER Sociodemografico'!A:L,10,0),"")</f>
        <v/>
      </c>
      <c r="H105" s="120"/>
      <c r="I105" s="117"/>
      <c r="J105" s="117"/>
      <c r="K105" s="113" t="str">
        <f t="shared" si="24"/>
        <v/>
      </c>
      <c r="L105" s="114" t="str">
        <f t="shared" si="25"/>
        <v/>
      </c>
      <c r="M105" s="115" t="str">
        <f t="shared" si="26"/>
        <v/>
      </c>
      <c r="N105" s="118"/>
      <c r="O105" s="116" t="str">
        <f>IFERROR(VLOOKUP(N105,'Código del Diagnóstico'!$A$2:$B$12426,2,0),"")</f>
        <v/>
      </c>
      <c r="P105" s="126" t="str">
        <f>IFERROR(VLOOKUP(C105,'PER Sociodemografico'!A:G,7,0),"")</f>
        <v/>
      </c>
      <c r="Q105" s="127" t="str">
        <f t="shared" si="27"/>
        <v/>
      </c>
      <c r="R105" s="113">
        <f t="shared" si="28"/>
        <v>0</v>
      </c>
      <c r="S105" s="128">
        <f t="shared" si="29"/>
        <v>0</v>
      </c>
      <c r="T105" s="129">
        <f t="shared" si="30"/>
        <v>0</v>
      </c>
      <c r="U105" s="132">
        <f t="shared" si="31"/>
        <v>0</v>
      </c>
      <c r="V105" s="130">
        <f t="shared" si="32"/>
        <v>0</v>
      </c>
      <c r="W105" s="130">
        <f t="shared" si="33"/>
        <v>0</v>
      </c>
      <c r="X105" s="131" t="str">
        <f t="shared" si="34"/>
        <v/>
      </c>
      <c r="Y105" s="131" t="str">
        <f t="shared" si="35"/>
        <v/>
      </c>
    </row>
    <row r="106" spans="1:25" ht="15">
      <c r="A106" s="118"/>
      <c r="B106" s="117"/>
      <c r="C106" s="119"/>
      <c r="D106" s="116" t="str">
        <f>IFERROR(VLOOKUP(C106,'PER Sociodemografico'!A:L,2,0),"")</f>
        <v/>
      </c>
      <c r="E106" s="116" t="str">
        <f>IFERROR(VLOOKUP(C106,'PER Sociodemografico'!A:L,9,0),"")</f>
        <v/>
      </c>
      <c r="F106" s="118"/>
      <c r="G106" s="116" t="str">
        <f>IFERROR(VLOOKUP(C106,'PER Sociodemografico'!A:L,10,0),"")</f>
        <v/>
      </c>
      <c r="H106" s="120"/>
      <c r="I106" s="117"/>
      <c r="J106" s="117"/>
      <c r="K106" s="113" t="str">
        <f t="shared" si="24"/>
        <v/>
      </c>
      <c r="L106" s="114" t="str">
        <f t="shared" si="25"/>
        <v/>
      </c>
      <c r="M106" s="115" t="str">
        <f t="shared" si="26"/>
        <v/>
      </c>
      <c r="N106" s="118"/>
      <c r="O106" s="116" t="str">
        <f>IFERROR(VLOOKUP(N106,'Código del Diagnóstico'!$A$2:$B$12426,2,0),"")</f>
        <v/>
      </c>
      <c r="P106" s="126" t="str">
        <f>IFERROR(VLOOKUP(C106,'PER Sociodemografico'!A:G,7,0),"")</f>
        <v/>
      </c>
      <c r="Q106" s="127" t="str">
        <f t="shared" si="27"/>
        <v/>
      </c>
      <c r="R106" s="113">
        <f t="shared" si="28"/>
        <v>0</v>
      </c>
      <c r="S106" s="128">
        <f t="shared" si="29"/>
        <v>0</v>
      </c>
      <c r="T106" s="129">
        <f t="shared" si="30"/>
        <v>0</v>
      </c>
      <c r="U106" s="132">
        <f t="shared" si="31"/>
        <v>0</v>
      </c>
      <c r="V106" s="130">
        <f t="shared" si="32"/>
        <v>0</v>
      </c>
      <c r="W106" s="130">
        <f t="shared" si="33"/>
        <v>0</v>
      </c>
      <c r="X106" s="131" t="str">
        <f t="shared" si="34"/>
        <v/>
      </c>
      <c r="Y106" s="131" t="str">
        <f t="shared" si="35"/>
        <v/>
      </c>
    </row>
    <row r="107" spans="1:25" ht="15">
      <c r="A107" s="118"/>
      <c r="B107" s="117"/>
      <c r="C107" s="119"/>
      <c r="D107" s="116" t="str">
        <f>IFERROR(VLOOKUP(C107,'PER Sociodemografico'!A:L,2,0),"")</f>
        <v/>
      </c>
      <c r="E107" s="116" t="str">
        <f>IFERROR(VLOOKUP(C107,'PER Sociodemografico'!A:L,9,0),"")</f>
        <v/>
      </c>
      <c r="F107" s="118"/>
      <c r="G107" s="116" t="str">
        <f>IFERROR(VLOOKUP(C107,'PER Sociodemografico'!A:L,10,0),"")</f>
        <v/>
      </c>
      <c r="H107" s="120"/>
      <c r="I107" s="117"/>
      <c r="J107" s="117"/>
      <c r="K107" s="113" t="str">
        <f t="shared" si="24"/>
        <v/>
      </c>
      <c r="L107" s="114" t="str">
        <f t="shared" si="25"/>
        <v/>
      </c>
      <c r="M107" s="115" t="str">
        <f t="shared" si="26"/>
        <v/>
      </c>
      <c r="N107" s="118"/>
      <c r="O107" s="116" t="str">
        <f>IFERROR(VLOOKUP(N107,'Código del Diagnóstico'!$A$2:$B$12426,2,0),"")</f>
        <v/>
      </c>
      <c r="P107" s="126" t="str">
        <f>IFERROR(VLOOKUP(C107,'PER Sociodemografico'!A:G,7,0),"")</f>
        <v/>
      </c>
      <c r="Q107" s="127" t="str">
        <f t="shared" si="27"/>
        <v/>
      </c>
      <c r="R107" s="113">
        <f t="shared" si="28"/>
        <v>0</v>
      </c>
      <c r="S107" s="128">
        <f t="shared" si="29"/>
        <v>0</v>
      </c>
      <c r="T107" s="129">
        <f t="shared" si="30"/>
        <v>0</v>
      </c>
      <c r="U107" s="132">
        <f t="shared" si="31"/>
        <v>0</v>
      </c>
      <c r="V107" s="130">
        <f t="shared" si="32"/>
        <v>0</v>
      </c>
      <c r="W107" s="130">
        <f t="shared" si="33"/>
        <v>0</v>
      </c>
      <c r="X107" s="131" t="str">
        <f t="shared" si="34"/>
        <v/>
      </c>
      <c r="Y107" s="131" t="str">
        <f t="shared" si="35"/>
        <v/>
      </c>
    </row>
    <row r="108" spans="1:25" ht="15">
      <c r="A108" s="118"/>
      <c r="B108" s="117"/>
      <c r="C108" s="119"/>
      <c r="D108" s="116" t="str">
        <f>IFERROR(VLOOKUP(C108,'PER Sociodemografico'!A:L,2,0),"")</f>
        <v/>
      </c>
      <c r="E108" s="116" t="str">
        <f>IFERROR(VLOOKUP(C108,'PER Sociodemografico'!A:L,9,0),"")</f>
        <v/>
      </c>
      <c r="F108" s="118"/>
      <c r="G108" s="116" t="str">
        <f>IFERROR(VLOOKUP(C108,'PER Sociodemografico'!A:L,10,0),"")</f>
        <v/>
      </c>
      <c r="H108" s="120"/>
      <c r="I108" s="117"/>
      <c r="J108" s="117"/>
      <c r="K108" s="113" t="str">
        <f t="shared" si="24"/>
        <v/>
      </c>
      <c r="L108" s="114" t="str">
        <f t="shared" si="25"/>
        <v/>
      </c>
      <c r="M108" s="115" t="str">
        <f t="shared" si="26"/>
        <v/>
      </c>
      <c r="N108" s="118"/>
      <c r="O108" s="116" t="str">
        <f>IFERROR(VLOOKUP(N108,'Código del Diagnóstico'!$A$2:$B$12426,2,0),"")</f>
        <v/>
      </c>
      <c r="P108" s="126" t="str">
        <f>IFERROR(VLOOKUP(C108,'PER Sociodemografico'!A:G,7,0),"")</f>
        <v/>
      </c>
      <c r="Q108" s="127" t="str">
        <f t="shared" si="27"/>
        <v/>
      </c>
      <c r="R108" s="113">
        <f t="shared" si="28"/>
        <v>0</v>
      </c>
      <c r="S108" s="128">
        <f t="shared" si="29"/>
        <v>0</v>
      </c>
      <c r="T108" s="129">
        <f t="shared" si="30"/>
        <v>0</v>
      </c>
      <c r="U108" s="132">
        <f t="shared" si="31"/>
        <v>0</v>
      </c>
      <c r="V108" s="130">
        <f t="shared" si="32"/>
        <v>0</v>
      </c>
      <c r="W108" s="130">
        <f t="shared" si="33"/>
        <v>0</v>
      </c>
      <c r="X108" s="131" t="str">
        <f t="shared" si="34"/>
        <v/>
      </c>
      <c r="Y108" s="131" t="str">
        <f t="shared" si="35"/>
        <v/>
      </c>
    </row>
    <row r="109" spans="1:25" ht="15">
      <c r="A109" s="118"/>
      <c r="B109" s="117"/>
      <c r="C109" s="119"/>
      <c r="D109" s="116" t="str">
        <f>IFERROR(VLOOKUP(C109,'PER Sociodemografico'!A:L,2,0),"")</f>
        <v/>
      </c>
      <c r="E109" s="116" t="str">
        <f>IFERROR(VLOOKUP(C109,'PER Sociodemografico'!A:L,9,0),"")</f>
        <v/>
      </c>
      <c r="F109" s="118"/>
      <c r="G109" s="116" t="str">
        <f>IFERROR(VLOOKUP(C109,'PER Sociodemografico'!A:L,10,0),"")</f>
        <v/>
      </c>
      <c r="H109" s="120"/>
      <c r="I109" s="117"/>
      <c r="J109" s="117"/>
      <c r="K109" s="113" t="str">
        <f t="shared" si="24"/>
        <v/>
      </c>
      <c r="L109" s="114" t="str">
        <f t="shared" si="25"/>
        <v/>
      </c>
      <c r="M109" s="115" t="str">
        <f t="shared" si="26"/>
        <v/>
      </c>
      <c r="N109" s="118"/>
      <c r="O109" s="116" t="str">
        <f>IFERROR(VLOOKUP(N109,'Código del Diagnóstico'!$A$2:$B$12426,2,0),"")</f>
        <v/>
      </c>
      <c r="P109" s="126" t="str">
        <f>IFERROR(VLOOKUP(C109,'PER Sociodemografico'!A:G,7,0),"")</f>
        <v/>
      </c>
      <c r="Q109" s="127" t="str">
        <f t="shared" si="27"/>
        <v/>
      </c>
      <c r="R109" s="113">
        <f t="shared" si="28"/>
        <v>0</v>
      </c>
      <c r="S109" s="128">
        <f t="shared" si="29"/>
        <v>0</v>
      </c>
      <c r="T109" s="129">
        <f t="shared" si="30"/>
        <v>0</v>
      </c>
      <c r="U109" s="132">
        <f t="shared" si="31"/>
        <v>0</v>
      </c>
      <c r="V109" s="130">
        <f t="shared" si="32"/>
        <v>0</v>
      </c>
      <c r="W109" s="130">
        <f t="shared" si="33"/>
        <v>0</v>
      </c>
      <c r="X109" s="131" t="str">
        <f t="shared" si="34"/>
        <v/>
      </c>
      <c r="Y109" s="131" t="str">
        <f t="shared" si="35"/>
        <v/>
      </c>
    </row>
    <row r="110" spans="1:25" ht="15">
      <c r="A110" s="118"/>
      <c r="B110" s="117"/>
      <c r="C110" s="119"/>
      <c r="D110" s="116" t="str">
        <f>IFERROR(VLOOKUP(C110,'PER Sociodemografico'!A:L,2,0),"")</f>
        <v/>
      </c>
      <c r="E110" s="116" t="str">
        <f>IFERROR(VLOOKUP(C110,'PER Sociodemografico'!A:L,9,0),"")</f>
        <v/>
      </c>
      <c r="F110" s="118"/>
      <c r="G110" s="116" t="str">
        <f>IFERROR(VLOOKUP(C110,'PER Sociodemografico'!A:L,10,0),"")</f>
        <v/>
      </c>
      <c r="H110" s="120"/>
      <c r="I110" s="117"/>
      <c r="J110" s="117"/>
      <c r="K110" s="113" t="str">
        <f t="shared" si="24"/>
        <v/>
      </c>
      <c r="L110" s="114" t="str">
        <f t="shared" si="25"/>
        <v/>
      </c>
      <c r="M110" s="115" t="str">
        <f t="shared" si="26"/>
        <v/>
      </c>
      <c r="N110" s="118"/>
      <c r="O110" s="116" t="str">
        <f>IFERROR(VLOOKUP(N110,'Código del Diagnóstico'!$A$2:$B$12426,2,0),"")</f>
        <v/>
      </c>
      <c r="P110" s="126" t="str">
        <f>IFERROR(VLOOKUP(C110,'PER Sociodemografico'!A:G,7,0),"")</f>
        <v/>
      </c>
      <c r="Q110" s="127" t="str">
        <f t="shared" si="27"/>
        <v/>
      </c>
      <c r="R110" s="113">
        <f t="shared" si="28"/>
        <v>0</v>
      </c>
      <c r="S110" s="128">
        <f t="shared" si="29"/>
        <v>0</v>
      </c>
      <c r="T110" s="129">
        <f t="shared" si="30"/>
        <v>0</v>
      </c>
      <c r="U110" s="132">
        <f t="shared" si="31"/>
        <v>0</v>
      </c>
      <c r="V110" s="130">
        <f t="shared" si="32"/>
        <v>0</v>
      </c>
      <c r="W110" s="130">
        <f t="shared" si="33"/>
        <v>0</v>
      </c>
      <c r="X110" s="131" t="str">
        <f t="shared" si="34"/>
        <v/>
      </c>
      <c r="Y110" s="131" t="str">
        <f t="shared" si="35"/>
        <v/>
      </c>
    </row>
    <row r="111" spans="1:25" ht="15">
      <c r="A111" s="118"/>
      <c r="B111" s="117"/>
      <c r="C111" s="119"/>
      <c r="D111" s="116" t="str">
        <f>IFERROR(VLOOKUP(C111,'PER Sociodemografico'!A:L,2,0),"")</f>
        <v/>
      </c>
      <c r="E111" s="116" t="str">
        <f>IFERROR(VLOOKUP(C111,'PER Sociodemografico'!A:L,9,0),"")</f>
        <v/>
      </c>
      <c r="F111" s="118"/>
      <c r="G111" s="116" t="str">
        <f>IFERROR(VLOOKUP(C111,'PER Sociodemografico'!A:L,10,0),"")</f>
        <v/>
      </c>
      <c r="H111" s="120"/>
      <c r="I111" s="117"/>
      <c r="J111" s="117"/>
      <c r="K111" s="113" t="str">
        <f t="shared" si="24"/>
        <v/>
      </c>
      <c r="L111" s="114" t="str">
        <f t="shared" si="25"/>
        <v/>
      </c>
      <c r="M111" s="115" t="str">
        <f t="shared" si="26"/>
        <v/>
      </c>
      <c r="N111" s="118"/>
      <c r="O111" s="116" t="str">
        <f>IFERROR(VLOOKUP(N111,'Código del Diagnóstico'!$A$2:$B$12426,2,0),"")</f>
        <v/>
      </c>
      <c r="P111" s="126" t="str">
        <f>IFERROR(VLOOKUP(C111,'PER Sociodemografico'!A:G,7,0),"")</f>
        <v/>
      </c>
      <c r="Q111" s="127" t="str">
        <f t="shared" si="27"/>
        <v/>
      </c>
      <c r="R111" s="113">
        <f t="shared" si="28"/>
        <v>0</v>
      </c>
      <c r="S111" s="128">
        <f t="shared" si="29"/>
        <v>0</v>
      </c>
      <c r="T111" s="129">
        <f t="shared" si="30"/>
        <v>0</v>
      </c>
      <c r="U111" s="132">
        <f t="shared" si="31"/>
        <v>0</v>
      </c>
      <c r="V111" s="130">
        <f t="shared" si="32"/>
        <v>0</v>
      </c>
      <c r="W111" s="130">
        <f t="shared" si="33"/>
        <v>0</v>
      </c>
      <c r="X111" s="131" t="str">
        <f t="shared" si="34"/>
        <v/>
      </c>
      <c r="Y111" s="131" t="str">
        <f t="shared" si="35"/>
        <v/>
      </c>
    </row>
    <row r="112" spans="1:25" ht="15">
      <c r="A112" s="118"/>
      <c r="B112" s="117"/>
      <c r="C112" s="119"/>
      <c r="D112" s="116" t="str">
        <f>IFERROR(VLOOKUP(C112,'PER Sociodemografico'!A:L,2,0),"")</f>
        <v/>
      </c>
      <c r="E112" s="116" t="str">
        <f>IFERROR(VLOOKUP(C112,'PER Sociodemografico'!A:L,9,0),"")</f>
        <v/>
      </c>
      <c r="F112" s="118"/>
      <c r="G112" s="116" t="str">
        <f>IFERROR(VLOOKUP(C112,'PER Sociodemografico'!A:L,10,0),"")</f>
        <v/>
      </c>
      <c r="H112" s="120"/>
      <c r="I112" s="117"/>
      <c r="J112" s="117"/>
      <c r="K112" s="113" t="str">
        <f t="shared" si="24"/>
        <v/>
      </c>
      <c r="L112" s="114" t="str">
        <f t="shared" si="25"/>
        <v/>
      </c>
      <c r="M112" s="115" t="str">
        <f t="shared" si="26"/>
        <v/>
      </c>
      <c r="N112" s="118"/>
      <c r="O112" s="116" t="str">
        <f>IFERROR(VLOOKUP(N112,'Código del Diagnóstico'!$A$2:$B$12426,2,0),"")</f>
        <v/>
      </c>
      <c r="P112" s="126" t="str">
        <f>IFERROR(VLOOKUP(C112,'PER Sociodemografico'!A:G,7,0),"")</f>
        <v/>
      </c>
      <c r="Q112" s="127" t="str">
        <f t="shared" si="27"/>
        <v/>
      </c>
      <c r="R112" s="113">
        <f t="shared" si="28"/>
        <v>0</v>
      </c>
      <c r="S112" s="128">
        <f t="shared" si="29"/>
        <v>0</v>
      </c>
      <c r="T112" s="129">
        <f t="shared" si="30"/>
        <v>0</v>
      </c>
      <c r="U112" s="132">
        <f t="shared" si="31"/>
        <v>0</v>
      </c>
      <c r="V112" s="130">
        <f t="shared" si="32"/>
        <v>0</v>
      </c>
      <c r="W112" s="130">
        <f t="shared" si="33"/>
        <v>0</v>
      </c>
      <c r="X112" s="131" t="str">
        <f t="shared" si="34"/>
        <v/>
      </c>
      <c r="Y112" s="131" t="str">
        <f t="shared" si="35"/>
        <v/>
      </c>
    </row>
    <row r="113" spans="1:25" ht="15">
      <c r="A113" s="118"/>
      <c r="B113" s="117"/>
      <c r="C113" s="119"/>
      <c r="D113" s="116" t="str">
        <f>IFERROR(VLOOKUP(C113,'PER Sociodemografico'!A:L,2,0),"")</f>
        <v/>
      </c>
      <c r="E113" s="116" t="str">
        <f>IFERROR(VLOOKUP(C113,'PER Sociodemografico'!A:L,9,0),"")</f>
        <v/>
      </c>
      <c r="F113" s="118"/>
      <c r="G113" s="116" t="str">
        <f>IFERROR(VLOOKUP(C113,'PER Sociodemografico'!A:L,10,0),"")</f>
        <v/>
      </c>
      <c r="H113" s="120"/>
      <c r="I113" s="117"/>
      <c r="J113" s="117"/>
      <c r="K113" s="113" t="str">
        <f t="shared" si="24"/>
        <v/>
      </c>
      <c r="L113" s="114" t="str">
        <f t="shared" si="25"/>
        <v/>
      </c>
      <c r="M113" s="115" t="str">
        <f t="shared" si="26"/>
        <v/>
      </c>
      <c r="N113" s="118"/>
      <c r="O113" s="116" t="str">
        <f>IFERROR(VLOOKUP(N113,'Código del Diagnóstico'!$A$2:$B$12426,2,0),"")</f>
        <v/>
      </c>
      <c r="P113" s="126" t="str">
        <f>IFERROR(VLOOKUP(C113,'PER Sociodemografico'!A:G,7,0),"")</f>
        <v/>
      </c>
      <c r="Q113" s="127" t="str">
        <f t="shared" si="27"/>
        <v/>
      </c>
      <c r="R113" s="113">
        <f t="shared" si="28"/>
        <v>0</v>
      </c>
      <c r="S113" s="128">
        <f t="shared" si="29"/>
        <v>0</v>
      </c>
      <c r="T113" s="129">
        <f t="shared" si="30"/>
        <v>0</v>
      </c>
      <c r="U113" s="132">
        <f t="shared" si="31"/>
        <v>0</v>
      </c>
      <c r="V113" s="130">
        <f t="shared" si="32"/>
        <v>0</v>
      </c>
      <c r="W113" s="130">
        <f t="shared" si="33"/>
        <v>0</v>
      </c>
      <c r="X113" s="131" t="str">
        <f t="shared" si="34"/>
        <v/>
      </c>
      <c r="Y113" s="131" t="str">
        <f t="shared" si="35"/>
        <v/>
      </c>
    </row>
    <row r="114" spans="1:25" ht="15">
      <c r="A114" s="118"/>
      <c r="B114" s="117"/>
      <c r="C114" s="119"/>
      <c r="D114" s="116" t="str">
        <f>IFERROR(VLOOKUP(C114,'PER Sociodemografico'!A:L,2,0),"")</f>
        <v/>
      </c>
      <c r="E114" s="116" t="str">
        <f>IFERROR(VLOOKUP(C114,'PER Sociodemografico'!A:L,9,0),"")</f>
        <v/>
      </c>
      <c r="F114" s="118"/>
      <c r="G114" s="116" t="str">
        <f>IFERROR(VLOOKUP(C114,'PER Sociodemografico'!A:L,10,0),"")</f>
        <v/>
      </c>
      <c r="H114" s="120"/>
      <c r="I114" s="117"/>
      <c r="J114" s="117"/>
      <c r="K114" s="113" t="str">
        <f t="shared" si="24"/>
        <v/>
      </c>
      <c r="L114" s="114" t="str">
        <f t="shared" si="25"/>
        <v/>
      </c>
      <c r="M114" s="115" t="str">
        <f t="shared" si="26"/>
        <v/>
      </c>
      <c r="N114" s="118"/>
      <c r="O114" s="116" t="str">
        <f>IFERROR(VLOOKUP(N114,'Código del Diagnóstico'!$A$2:$B$12426,2,0),"")</f>
        <v/>
      </c>
      <c r="P114" s="126" t="str">
        <f>IFERROR(VLOOKUP(C114,'PER Sociodemografico'!A:G,7,0),"")</f>
        <v/>
      </c>
      <c r="Q114" s="127" t="str">
        <f t="shared" si="27"/>
        <v/>
      </c>
      <c r="R114" s="113">
        <f t="shared" si="28"/>
        <v>0</v>
      </c>
      <c r="S114" s="128">
        <f t="shared" si="29"/>
        <v>0</v>
      </c>
      <c r="T114" s="129">
        <f t="shared" si="30"/>
        <v>0</v>
      </c>
      <c r="U114" s="132">
        <f t="shared" si="31"/>
        <v>0</v>
      </c>
      <c r="V114" s="130">
        <f t="shared" si="32"/>
        <v>0</v>
      </c>
      <c r="W114" s="130">
        <f t="shared" si="33"/>
        <v>0</v>
      </c>
      <c r="X114" s="131" t="str">
        <f t="shared" si="34"/>
        <v/>
      </c>
      <c r="Y114" s="131" t="str">
        <f t="shared" si="35"/>
        <v/>
      </c>
    </row>
    <row r="115" spans="1:25" ht="15">
      <c r="A115" s="118"/>
      <c r="B115" s="117"/>
      <c r="C115" s="119"/>
      <c r="D115" s="116" t="str">
        <f>IFERROR(VLOOKUP(C115,'PER Sociodemografico'!A:L,2,0),"")</f>
        <v/>
      </c>
      <c r="E115" s="116" t="str">
        <f>IFERROR(VLOOKUP(C115,'PER Sociodemografico'!A:L,9,0),"")</f>
        <v/>
      </c>
      <c r="F115" s="118"/>
      <c r="G115" s="116" t="str">
        <f>IFERROR(VLOOKUP(C115,'PER Sociodemografico'!A:L,10,0),"")</f>
        <v/>
      </c>
      <c r="H115" s="120"/>
      <c r="I115" s="117"/>
      <c r="J115" s="117"/>
      <c r="K115" s="113" t="str">
        <f t="shared" si="24"/>
        <v/>
      </c>
      <c r="L115" s="114" t="str">
        <f t="shared" si="25"/>
        <v/>
      </c>
      <c r="M115" s="115" t="str">
        <f t="shared" si="26"/>
        <v/>
      </c>
      <c r="N115" s="118"/>
      <c r="O115" s="116" t="str">
        <f>IFERROR(VLOOKUP(N115,'Código del Diagnóstico'!$A$2:$B$12426,2,0),"")</f>
        <v/>
      </c>
      <c r="P115" s="126" t="str">
        <f>IFERROR(VLOOKUP(C115,'PER Sociodemografico'!A:G,7,0),"")</f>
        <v/>
      </c>
      <c r="Q115" s="127" t="str">
        <f t="shared" si="27"/>
        <v/>
      </c>
      <c r="R115" s="113">
        <f t="shared" si="28"/>
        <v>0</v>
      </c>
      <c r="S115" s="128">
        <f t="shared" si="29"/>
        <v>0</v>
      </c>
      <c r="T115" s="129">
        <f t="shared" si="30"/>
        <v>0</v>
      </c>
      <c r="U115" s="132">
        <f t="shared" si="31"/>
        <v>0</v>
      </c>
      <c r="V115" s="130">
        <f t="shared" si="32"/>
        <v>0</v>
      </c>
      <c r="W115" s="130">
        <f t="shared" si="33"/>
        <v>0</v>
      </c>
      <c r="X115" s="131" t="str">
        <f t="shared" si="34"/>
        <v/>
      </c>
      <c r="Y115" s="131" t="str">
        <f t="shared" si="35"/>
        <v/>
      </c>
    </row>
    <row r="116" spans="1:25" ht="15">
      <c r="A116" s="118"/>
      <c r="B116" s="117"/>
      <c r="C116" s="119"/>
      <c r="D116" s="116" t="str">
        <f>IFERROR(VLOOKUP(C116,'PER Sociodemografico'!A:L,2,0),"")</f>
        <v/>
      </c>
      <c r="E116" s="116" t="str">
        <f>IFERROR(VLOOKUP(C116,'PER Sociodemografico'!A:L,9,0),"")</f>
        <v/>
      </c>
      <c r="F116" s="118"/>
      <c r="G116" s="116" t="str">
        <f>IFERROR(VLOOKUP(C116,'PER Sociodemografico'!A:L,10,0),"")</f>
        <v/>
      </c>
      <c r="H116" s="120"/>
      <c r="I116" s="117"/>
      <c r="J116" s="117"/>
      <c r="K116" s="113" t="str">
        <f t="shared" si="24"/>
        <v/>
      </c>
      <c r="L116" s="114" t="str">
        <f t="shared" si="25"/>
        <v/>
      </c>
      <c r="M116" s="115" t="str">
        <f t="shared" si="26"/>
        <v/>
      </c>
      <c r="N116" s="118"/>
      <c r="O116" s="116" t="str">
        <f>IFERROR(VLOOKUP(N116,'Código del Diagnóstico'!$A$2:$B$12426,2,0),"")</f>
        <v/>
      </c>
      <c r="P116" s="126" t="str">
        <f>IFERROR(VLOOKUP(C116,'PER Sociodemografico'!A:G,7,0),"")</f>
        <v/>
      </c>
      <c r="Q116" s="127" t="str">
        <f t="shared" si="27"/>
        <v/>
      </c>
      <c r="R116" s="113">
        <f t="shared" si="28"/>
        <v>0</v>
      </c>
      <c r="S116" s="128">
        <f t="shared" si="29"/>
        <v>0</v>
      </c>
      <c r="T116" s="129">
        <f t="shared" si="30"/>
        <v>0</v>
      </c>
      <c r="U116" s="132">
        <f t="shared" si="31"/>
        <v>0</v>
      </c>
      <c r="V116" s="130">
        <f t="shared" si="32"/>
        <v>0</v>
      </c>
      <c r="W116" s="130">
        <f t="shared" si="33"/>
        <v>0</v>
      </c>
      <c r="X116" s="131" t="str">
        <f t="shared" si="34"/>
        <v/>
      </c>
      <c r="Y116" s="131" t="str">
        <f t="shared" si="35"/>
        <v/>
      </c>
    </row>
    <row r="117" spans="1:25" ht="15">
      <c r="A117" s="118"/>
      <c r="B117" s="117"/>
      <c r="C117" s="119"/>
      <c r="D117" s="116" t="str">
        <f>IFERROR(VLOOKUP(C117,'PER Sociodemografico'!A:L,2,0),"")</f>
        <v/>
      </c>
      <c r="E117" s="116" t="str">
        <f>IFERROR(VLOOKUP(C117,'PER Sociodemografico'!A:L,9,0),"")</f>
        <v/>
      </c>
      <c r="F117" s="118"/>
      <c r="G117" s="116" t="str">
        <f>IFERROR(VLOOKUP(C117,'PER Sociodemografico'!A:L,10,0),"")</f>
        <v/>
      </c>
      <c r="H117" s="120"/>
      <c r="I117" s="117"/>
      <c r="J117" s="117"/>
      <c r="K117" s="113" t="str">
        <f t="shared" si="24"/>
        <v/>
      </c>
      <c r="L117" s="114" t="str">
        <f t="shared" si="25"/>
        <v/>
      </c>
      <c r="M117" s="115" t="str">
        <f t="shared" si="26"/>
        <v/>
      </c>
      <c r="N117" s="118"/>
      <c r="O117" s="116" t="str">
        <f>IFERROR(VLOOKUP(N117,'Código del Diagnóstico'!$A$2:$B$12426,2,0),"")</f>
        <v/>
      </c>
      <c r="P117" s="126" t="str">
        <f>IFERROR(VLOOKUP(C117,'PER Sociodemografico'!A:G,7,0),"")</f>
        <v/>
      </c>
      <c r="Q117" s="127" t="str">
        <f t="shared" si="27"/>
        <v/>
      </c>
      <c r="R117" s="113">
        <f t="shared" si="28"/>
        <v>0</v>
      </c>
      <c r="S117" s="128">
        <f t="shared" si="29"/>
        <v>0</v>
      </c>
      <c r="T117" s="129">
        <f t="shared" si="30"/>
        <v>0</v>
      </c>
      <c r="U117" s="132">
        <f t="shared" si="31"/>
        <v>0</v>
      </c>
      <c r="V117" s="130">
        <f t="shared" si="32"/>
        <v>0</v>
      </c>
      <c r="W117" s="130">
        <f t="shared" si="33"/>
        <v>0</v>
      </c>
      <c r="X117" s="131" t="str">
        <f t="shared" si="34"/>
        <v/>
      </c>
      <c r="Y117" s="131" t="str">
        <f t="shared" si="35"/>
        <v/>
      </c>
    </row>
    <row r="118" spans="1:25" ht="15">
      <c r="A118" s="118"/>
      <c r="B118" s="117"/>
      <c r="C118" s="119"/>
      <c r="D118" s="116" t="str">
        <f>IFERROR(VLOOKUP(C118,'PER Sociodemografico'!A:L,2,0),"")</f>
        <v/>
      </c>
      <c r="E118" s="116" t="str">
        <f>IFERROR(VLOOKUP(C118,'PER Sociodemografico'!A:L,9,0),"")</f>
        <v/>
      </c>
      <c r="F118" s="118"/>
      <c r="G118" s="116" t="str">
        <f>IFERROR(VLOOKUP(C118,'PER Sociodemografico'!A:L,10,0),"")</f>
        <v/>
      </c>
      <c r="H118" s="120"/>
      <c r="I118" s="117"/>
      <c r="J118" s="117"/>
      <c r="K118" s="113" t="str">
        <f t="shared" si="24"/>
        <v/>
      </c>
      <c r="L118" s="114" t="str">
        <f t="shared" si="25"/>
        <v/>
      </c>
      <c r="M118" s="115" t="str">
        <f t="shared" si="26"/>
        <v/>
      </c>
      <c r="N118" s="118"/>
      <c r="O118" s="116" t="str">
        <f>IFERROR(VLOOKUP(N118,'Código del Diagnóstico'!$A$2:$B$12426,2,0),"")</f>
        <v/>
      </c>
      <c r="P118" s="126" t="str">
        <f>IFERROR(VLOOKUP(C118,'PER Sociodemografico'!A:G,7,0),"")</f>
        <v/>
      </c>
      <c r="Q118" s="127" t="str">
        <f t="shared" si="27"/>
        <v/>
      </c>
      <c r="R118" s="113">
        <f t="shared" si="28"/>
        <v>0</v>
      </c>
      <c r="S118" s="128">
        <f t="shared" si="29"/>
        <v>0</v>
      </c>
      <c r="T118" s="129">
        <f t="shared" si="30"/>
        <v>0</v>
      </c>
      <c r="U118" s="132">
        <f t="shared" si="31"/>
        <v>0</v>
      </c>
      <c r="V118" s="130">
        <f t="shared" si="32"/>
        <v>0</v>
      </c>
      <c r="W118" s="130">
        <f t="shared" si="33"/>
        <v>0</v>
      </c>
      <c r="X118" s="131" t="str">
        <f t="shared" si="34"/>
        <v/>
      </c>
      <c r="Y118" s="131" t="str">
        <f t="shared" si="35"/>
        <v/>
      </c>
    </row>
    <row r="119" spans="1:25" ht="15">
      <c r="A119" s="118"/>
      <c r="B119" s="117"/>
      <c r="C119" s="119"/>
      <c r="D119" s="116" t="str">
        <f>IFERROR(VLOOKUP(C119,'PER Sociodemografico'!A:L,2,0),"")</f>
        <v/>
      </c>
      <c r="E119" s="116" t="str">
        <f>IFERROR(VLOOKUP(C119,'PER Sociodemografico'!A:L,9,0),"")</f>
        <v/>
      </c>
      <c r="F119" s="118"/>
      <c r="G119" s="116" t="str">
        <f>IFERROR(VLOOKUP(C119,'PER Sociodemografico'!A:L,10,0),"")</f>
        <v/>
      </c>
      <c r="H119" s="120"/>
      <c r="I119" s="117"/>
      <c r="J119" s="117"/>
      <c r="K119" s="113" t="str">
        <f t="shared" si="24"/>
        <v/>
      </c>
      <c r="L119" s="114" t="str">
        <f t="shared" si="25"/>
        <v/>
      </c>
      <c r="M119" s="115" t="str">
        <f t="shared" si="26"/>
        <v/>
      </c>
      <c r="N119" s="118"/>
      <c r="O119" s="116" t="str">
        <f>IFERROR(VLOOKUP(N119,'Código del Diagnóstico'!$A$2:$B$12426,2,0),"")</f>
        <v/>
      </c>
      <c r="P119" s="126" t="str">
        <f>IFERROR(VLOOKUP(C119,'PER Sociodemografico'!A:G,7,0),"")</f>
        <v/>
      </c>
      <c r="Q119" s="127" t="str">
        <f t="shared" si="27"/>
        <v/>
      </c>
      <c r="R119" s="113">
        <f t="shared" si="28"/>
        <v>0</v>
      </c>
      <c r="S119" s="128">
        <f t="shared" si="29"/>
        <v>0</v>
      </c>
      <c r="T119" s="129">
        <f t="shared" si="30"/>
        <v>0</v>
      </c>
      <c r="U119" s="132">
        <f t="shared" si="31"/>
        <v>0</v>
      </c>
      <c r="V119" s="130">
        <f t="shared" si="32"/>
        <v>0</v>
      </c>
      <c r="W119" s="130">
        <f t="shared" si="33"/>
        <v>0</v>
      </c>
      <c r="X119" s="131" t="str">
        <f t="shared" si="34"/>
        <v/>
      </c>
      <c r="Y119" s="131" t="str">
        <f t="shared" si="35"/>
        <v/>
      </c>
    </row>
    <row r="120" spans="1:25" ht="15">
      <c r="A120" s="118"/>
      <c r="B120" s="117"/>
      <c r="C120" s="119"/>
      <c r="D120" s="116" t="str">
        <f>IFERROR(VLOOKUP(C120,'PER Sociodemografico'!A:L,2,0),"")</f>
        <v/>
      </c>
      <c r="E120" s="116" t="str">
        <f>IFERROR(VLOOKUP(C120,'PER Sociodemografico'!A:L,9,0),"")</f>
        <v/>
      </c>
      <c r="F120" s="118"/>
      <c r="G120" s="116" t="str">
        <f>IFERROR(VLOOKUP(C120,'PER Sociodemografico'!A:L,10,0),"")</f>
        <v/>
      </c>
      <c r="H120" s="120"/>
      <c r="I120" s="117"/>
      <c r="J120" s="117"/>
      <c r="K120" s="113" t="str">
        <f t="shared" si="24"/>
        <v/>
      </c>
      <c r="L120" s="114" t="str">
        <f t="shared" si="25"/>
        <v/>
      </c>
      <c r="M120" s="115" t="str">
        <f t="shared" si="26"/>
        <v/>
      </c>
      <c r="N120" s="118"/>
      <c r="O120" s="116" t="str">
        <f>IFERROR(VLOOKUP(N120,'Código del Diagnóstico'!$A$2:$B$12426,2,0),"")</f>
        <v/>
      </c>
      <c r="P120" s="126" t="str">
        <f>IFERROR(VLOOKUP(C120,'PER Sociodemografico'!A:G,7,0),"")</f>
        <v/>
      </c>
      <c r="Q120" s="127" t="str">
        <f t="shared" si="27"/>
        <v/>
      </c>
      <c r="R120" s="113">
        <f t="shared" si="28"/>
        <v>0</v>
      </c>
      <c r="S120" s="128">
        <f t="shared" si="29"/>
        <v>0</v>
      </c>
      <c r="T120" s="129">
        <f t="shared" si="30"/>
        <v>0</v>
      </c>
      <c r="U120" s="132">
        <f t="shared" si="31"/>
        <v>0</v>
      </c>
      <c r="V120" s="130">
        <f t="shared" si="32"/>
        <v>0</v>
      </c>
      <c r="W120" s="130">
        <f t="shared" si="33"/>
        <v>0</v>
      </c>
      <c r="X120" s="131" t="str">
        <f t="shared" si="34"/>
        <v/>
      </c>
      <c r="Y120" s="131" t="str">
        <f t="shared" si="35"/>
        <v/>
      </c>
    </row>
    <row r="121" spans="1:25" ht="15">
      <c r="A121" s="118"/>
      <c r="B121" s="117"/>
      <c r="C121" s="119"/>
      <c r="D121" s="116" t="str">
        <f>IFERROR(VLOOKUP(C121,'PER Sociodemografico'!A:L,2,0),"")</f>
        <v/>
      </c>
      <c r="E121" s="116" t="str">
        <f>IFERROR(VLOOKUP(C121,'PER Sociodemografico'!A:L,9,0),"")</f>
        <v/>
      </c>
      <c r="F121" s="118"/>
      <c r="G121" s="116" t="str">
        <f>IFERROR(VLOOKUP(C121,'PER Sociodemografico'!A:L,10,0),"")</f>
        <v/>
      </c>
      <c r="H121" s="120"/>
      <c r="I121" s="117"/>
      <c r="J121" s="117"/>
      <c r="K121" s="113" t="str">
        <f t="shared" si="24"/>
        <v/>
      </c>
      <c r="L121" s="114" t="str">
        <f t="shared" si="25"/>
        <v/>
      </c>
      <c r="M121" s="115" t="str">
        <f t="shared" si="26"/>
        <v/>
      </c>
      <c r="N121" s="118"/>
      <c r="O121" s="116" t="str">
        <f>IFERROR(VLOOKUP(N121,'Código del Diagnóstico'!$A$2:$B$12426,2,0),"")</f>
        <v/>
      </c>
      <c r="P121" s="126" t="str">
        <f>IFERROR(VLOOKUP(C121,'PER Sociodemografico'!A:G,7,0),"")</f>
        <v/>
      </c>
      <c r="Q121" s="127" t="str">
        <f t="shared" si="27"/>
        <v/>
      </c>
      <c r="R121" s="113">
        <f t="shared" si="28"/>
        <v>0</v>
      </c>
      <c r="S121" s="128">
        <f t="shared" si="29"/>
        <v>0</v>
      </c>
      <c r="T121" s="129">
        <f t="shared" si="30"/>
        <v>0</v>
      </c>
      <c r="U121" s="132">
        <f t="shared" si="31"/>
        <v>0</v>
      </c>
      <c r="V121" s="130">
        <f t="shared" si="32"/>
        <v>0</v>
      </c>
      <c r="W121" s="130">
        <f t="shared" si="33"/>
        <v>0</v>
      </c>
      <c r="X121" s="131" t="str">
        <f t="shared" si="34"/>
        <v/>
      </c>
      <c r="Y121" s="131" t="str">
        <f t="shared" si="35"/>
        <v/>
      </c>
    </row>
    <row r="122" spans="1:25" ht="15">
      <c r="A122" s="118"/>
      <c r="B122" s="117"/>
      <c r="C122" s="119"/>
      <c r="D122" s="116" t="str">
        <f>IFERROR(VLOOKUP(C122,'PER Sociodemografico'!A:L,2,0),"")</f>
        <v/>
      </c>
      <c r="E122" s="116" t="str">
        <f>IFERROR(VLOOKUP(C122,'PER Sociodemografico'!A:L,9,0),"")</f>
        <v/>
      </c>
      <c r="F122" s="118"/>
      <c r="G122" s="116" t="str">
        <f>IFERROR(VLOOKUP(C122,'PER Sociodemografico'!A:L,10,0),"")</f>
        <v/>
      </c>
      <c r="H122" s="120"/>
      <c r="I122" s="117"/>
      <c r="J122" s="117"/>
      <c r="K122" s="113" t="str">
        <f t="shared" si="24"/>
        <v/>
      </c>
      <c r="L122" s="114" t="str">
        <f t="shared" si="25"/>
        <v/>
      </c>
      <c r="M122" s="115" t="str">
        <f t="shared" si="26"/>
        <v/>
      </c>
      <c r="N122" s="118"/>
      <c r="O122" s="116" t="str">
        <f>IFERROR(VLOOKUP(N122,'Código del Diagnóstico'!$A$2:$B$12426,2,0),"")</f>
        <v/>
      </c>
      <c r="P122" s="126" t="str">
        <f>IFERROR(VLOOKUP(C122,'PER Sociodemografico'!A:G,7,0),"")</f>
        <v/>
      </c>
      <c r="Q122" s="127" t="str">
        <f t="shared" si="27"/>
        <v/>
      </c>
      <c r="R122" s="113">
        <f t="shared" si="28"/>
        <v>0</v>
      </c>
      <c r="S122" s="128">
        <f t="shared" si="29"/>
        <v>0</v>
      </c>
      <c r="T122" s="129">
        <f t="shared" si="30"/>
        <v>0</v>
      </c>
      <c r="U122" s="132">
        <f t="shared" si="31"/>
        <v>0</v>
      </c>
      <c r="V122" s="130">
        <f t="shared" si="32"/>
        <v>0</v>
      </c>
      <c r="W122" s="130">
        <f t="shared" si="33"/>
        <v>0</v>
      </c>
      <c r="X122" s="131" t="str">
        <f t="shared" si="34"/>
        <v/>
      </c>
      <c r="Y122" s="131" t="str">
        <f t="shared" si="35"/>
        <v/>
      </c>
    </row>
    <row r="123" spans="1:25" ht="15">
      <c r="A123" s="118"/>
      <c r="B123" s="117"/>
      <c r="C123" s="119"/>
      <c r="D123" s="116" t="str">
        <f>IFERROR(VLOOKUP(C123,'PER Sociodemografico'!A:L,2,0),"")</f>
        <v/>
      </c>
      <c r="E123" s="116" t="str">
        <f>IFERROR(VLOOKUP(C123,'PER Sociodemografico'!A:L,9,0),"")</f>
        <v/>
      </c>
      <c r="F123" s="118"/>
      <c r="G123" s="116" t="str">
        <f>IFERROR(VLOOKUP(C123,'PER Sociodemografico'!A:L,10,0),"")</f>
        <v/>
      </c>
      <c r="H123" s="120"/>
      <c r="I123" s="117"/>
      <c r="J123" s="117"/>
      <c r="K123" s="113" t="str">
        <f t="shared" si="24"/>
        <v/>
      </c>
      <c r="L123" s="114" t="str">
        <f t="shared" si="25"/>
        <v/>
      </c>
      <c r="M123" s="115" t="str">
        <f t="shared" si="26"/>
        <v/>
      </c>
      <c r="N123" s="118"/>
      <c r="O123" s="116" t="str">
        <f>IFERROR(VLOOKUP(N123,'Código del Diagnóstico'!$A$2:$B$12426,2,0),"")</f>
        <v/>
      </c>
      <c r="P123" s="126" t="str">
        <f>IFERROR(VLOOKUP(C123,'PER Sociodemografico'!A:G,7,0),"")</f>
        <v/>
      </c>
      <c r="Q123" s="127" t="str">
        <f t="shared" si="27"/>
        <v/>
      </c>
      <c r="R123" s="113">
        <f t="shared" si="28"/>
        <v>0</v>
      </c>
      <c r="S123" s="128">
        <f t="shared" si="29"/>
        <v>0</v>
      </c>
      <c r="T123" s="129">
        <f t="shared" si="30"/>
        <v>0</v>
      </c>
      <c r="U123" s="132">
        <f t="shared" si="31"/>
        <v>0</v>
      </c>
      <c r="V123" s="130">
        <f t="shared" si="32"/>
        <v>0</v>
      </c>
      <c r="W123" s="130">
        <f t="shared" si="33"/>
        <v>0</v>
      </c>
      <c r="X123" s="131" t="str">
        <f t="shared" si="34"/>
        <v/>
      </c>
      <c r="Y123" s="131" t="str">
        <f t="shared" si="35"/>
        <v/>
      </c>
    </row>
    <row r="124" spans="1:25" ht="15">
      <c r="A124" s="118"/>
      <c r="B124" s="117"/>
      <c r="C124" s="119"/>
      <c r="D124" s="116" t="str">
        <f>IFERROR(VLOOKUP(C124,'PER Sociodemografico'!A:L,2,0),"")</f>
        <v/>
      </c>
      <c r="E124" s="116" t="str">
        <f>IFERROR(VLOOKUP(C124,'PER Sociodemografico'!A:L,9,0),"")</f>
        <v/>
      </c>
      <c r="F124" s="118"/>
      <c r="G124" s="116" t="str">
        <f>IFERROR(VLOOKUP(C124,'PER Sociodemografico'!A:L,10,0),"")</f>
        <v/>
      </c>
      <c r="H124" s="120"/>
      <c r="I124" s="117"/>
      <c r="J124" s="117"/>
      <c r="K124" s="113" t="str">
        <f t="shared" si="24"/>
        <v/>
      </c>
      <c r="L124" s="114" t="str">
        <f t="shared" si="25"/>
        <v/>
      </c>
      <c r="M124" s="115" t="str">
        <f t="shared" si="26"/>
        <v/>
      </c>
      <c r="N124" s="118"/>
      <c r="O124" s="116" t="str">
        <f>IFERROR(VLOOKUP(N124,'Código del Diagnóstico'!$A$2:$B$12426,2,0),"")</f>
        <v/>
      </c>
      <c r="P124" s="126" t="str">
        <f>IFERROR(VLOOKUP(C124,'PER Sociodemografico'!A:G,7,0),"")</f>
        <v/>
      </c>
      <c r="Q124" s="127" t="str">
        <f t="shared" si="27"/>
        <v/>
      </c>
      <c r="R124" s="113">
        <f t="shared" si="28"/>
        <v>0</v>
      </c>
      <c r="S124" s="128">
        <f t="shared" si="29"/>
        <v>0</v>
      </c>
      <c r="T124" s="129">
        <f t="shared" si="30"/>
        <v>0</v>
      </c>
      <c r="U124" s="132">
        <f t="shared" si="31"/>
        <v>0</v>
      </c>
      <c r="V124" s="130">
        <f t="shared" si="32"/>
        <v>0</v>
      </c>
      <c r="W124" s="130">
        <f t="shared" si="33"/>
        <v>0</v>
      </c>
      <c r="X124" s="131" t="str">
        <f t="shared" si="34"/>
        <v/>
      </c>
      <c r="Y124" s="131" t="str">
        <f t="shared" si="35"/>
        <v/>
      </c>
    </row>
    <row r="125" spans="1:25" ht="15">
      <c r="A125" s="118"/>
      <c r="B125" s="117"/>
      <c r="C125" s="119"/>
      <c r="D125" s="116" t="str">
        <f>IFERROR(VLOOKUP(C125,'PER Sociodemografico'!A:L,2,0),"")</f>
        <v/>
      </c>
      <c r="E125" s="116" t="str">
        <f>IFERROR(VLOOKUP(C125,'PER Sociodemografico'!A:L,9,0),"")</f>
        <v/>
      </c>
      <c r="F125" s="118"/>
      <c r="G125" s="116" t="str">
        <f>IFERROR(VLOOKUP(C125,'PER Sociodemografico'!A:L,10,0),"")</f>
        <v/>
      </c>
      <c r="H125" s="120"/>
      <c r="I125" s="117"/>
      <c r="J125" s="117"/>
      <c r="K125" s="113" t="str">
        <f t="shared" si="24"/>
        <v/>
      </c>
      <c r="L125" s="114" t="str">
        <f t="shared" si="25"/>
        <v/>
      </c>
      <c r="M125" s="115" t="str">
        <f t="shared" si="26"/>
        <v/>
      </c>
      <c r="N125" s="118"/>
      <c r="O125" s="116" t="str">
        <f>IFERROR(VLOOKUP(N125,'Código del Diagnóstico'!$A$2:$B$12426,2,0),"")</f>
        <v/>
      </c>
      <c r="P125" s="126" t="str">
        <f>IFERROR(VLOOKUP(C125,'PER Sociodemografico'!A:G,7,0),"")</f>
        <v/>
      </c>
      <c r="Q125" s="127" t="str">
        <f t="shared" si="27"/>
        <v/>
      </c>
      <c r="R125" s="113">
        <f t="shared" si="28"/>
        <v>0</v>
      </c>
      <c r="S125" s="128">
        <f t="shared" si="29"/>
        <v>0</v>
      </c>
      <c r="T125" s="129">
        <f t="shared" si="30"/>
        <v>0</v>
      </c>
      <c r="U125" s="132">
        <f t="shared" si="31"/>
        <v>0</v>
      </c>
      <c r="V125" s="130">
        <f t="shared" si="32"/>
        <v>0</v>
      </c>
      <c r="W125" s="130">
        <f t="shared" si="33"/>
        <v>0</v>
      </c>
      <c r="X125" s="131" t="str">
        <f t="shared" si="34"/>
        <v/>
      </c>
      <c r="Y125" s="131" t="str">
        <f t="shared" si="35"/>
        <v/>
      </c>
    </row>
    <row r="126" spans="1:25" ht="15">
      <c r="A126" s="118"/>
      <c r="B126" s="117"/>
      <c r="C126" s="119"/>
      <c r="D126" s="116" t="str">
        <f>IFERROR(VLOOKUP(C126,'PER Sociodemografico'!A:L,2,0),"")</f>
        <v/>
      </c>
      <c r="E126" s="116" t="str">
        <f>IFERROR(VLOOKUP(C126,'PER Sociodemografico'!A:L,9,0),"")</f>
        <v/>
      </c>
      <c r="F126" s="118"/>
      <c r="G126" s="116" t="str">
        <f>IFERROR(VLOOKUP(C126,'PER Sociodemografico'!A:L,10,0),"")</f>
        <v/>
      </c>
      <c r="H126" s="120"/>
      <c r="I126" s="117"/>
      <c r="J126" s="117"/>
      <c r="K126" s="113" t="str">
        <f t="shared" si="24"/>
        <v/>
      </c>
      <c r="L126" s="114" t="str">
        <f t="shared" si="25"/>
        <v/>
      </c>
      <c r="M126" s="115" t="str">
        <f t="shared" si="26"/>
        <v/>
      </c>
      <c r="N126" s="118"/>
      <c r="O126" s="116" t="str">
        <f>IFERROR(VLOOKUP(N126,'Código del Diagnóstico'!$A$2:$B$12426,2,0),"")</f>
        <v/>
      </c>
      <c r="P126" s="126" t="str">
        <f>IFERROR(VLOOKUP(C126,'PER Sociodemografico'!A:G,7,0),"")</f>
        <v/>
      </c>
      <c r="Q126" s="127" t="str">
        <f t="shared" si="27"/>
        <v/>
      </c>
      <c r="R126" s="113">
        <f t="shared" si="28"/>
        <v>0</v>
      </c>
      <c r="S126" s="128">
        <f t="shared" si="29"/>
        <v>0</v>
      </c>
      <c r="T126" s="129">
        <f t="shared" si="30"/>
        <v>0</v>
      </c>
      <c r="U126" s="132">
        <f t="shared" si="31"/>
        <v>0</v>
      </c>
      <c r="V126" s="130">
        <f t="shared" si="32"/>
        <v>0</v>
      </c>
      <c r="W126" s="130">
        <f t="shared" si="33"/>
        <v>0</v>
      </c>
      <c r="X126" s="131" t="str">
        <f t="shared" si="34"/>
        <v/>
      </c>
      <c r="Y126" s="131" t="str">
        <f t="shared" si="35"/>
        <v/>
      </c>
    </row>
    <row r="127" spans="1:25" ht="15">
      <c r="A127" s="118"/>
      <c r="B127" s="117"/>
      <c r="C127" s="119"/>
      <c r="D127" s="116" t="str">
        <f>IFERROR(VLOOKUP(C127,'PER Sociodemografico'!A:L,2,0),"")</f>
        <v/>
      </c>
      <c r="E127" s="116" t="str">
        <f>IFERROR(VLOOKUP(C127,'PER Sociodemografico'!A:L,9,0),"")</f>
        <v/>
      </c>
      <c r="F127" s="118"/>
      <c r="G127" s="116" t="str">
        <f>IFERROR(VLOOKUP(C127,'PER Sociodemografico'!A:L,10,0),"")</f>
        <v/>
      </c>
      <c r="H127" s="120"/>
      <c r="I127" s="117"/>
      <c r="J127" s="117"/>
      <c r="K127" s="113" t="str">
        <f t="shared" si="24"/>
        <v/>
      </c>
      <c r="L127" s="114" t="str">
        <f t="shared" si="25"/>
        <v/>
      </c>
      <c r="M127" s="115" t="str">
        <f t="shared" si="26"/>
        <v/>
      </c>
      <c r="N127" s="118"/>
      <c r="O127" s="116" t="str">
        <f>IFERROR(VLOOKUP(N127,'Código del Diagnóstico'!$A$2:$B$12426,2,0),"")</f>
        <v/>
      </c>
      <c r="P127" s="126" t="str">
        <f>IFERROR(VLOOKUP(C127,'PER Sociodemografico'!A:G,7,0),"")</f>
        <v/>
      </c>
      <c r="Q127" s="127" t="str">
        <f t="shared" si="27"/>
        <v/>
      </c>
      <c r="R127" s="113">
        <f t="shared" si="28"/>
        <v>0</v>
      </c>
      <c r="S127" s="128">
        <f t="shared" si="29"/>
        <v>0</v>
      </c>
      <c r="T127" s="129">
        <f t="shared" si="30"/>
        <v>0</v>
      </c>
      <c r="U127" s="132">
        <f t="shared" si="31"/>
        <v>0</v>
      </c>
      <c r="V127" s="130">
        <f t="shared" si="32"/>
        <v>0</v>
      </c>
      <c r="W127" s="130">
        <f t="shared" si="33"/>
        <v>0</v>
      </c>
      <c r="X127" s="131" t="str">
        <f t="shared" si="34"/>
        <v/>
      </c>
      <c r="Y127" s="131" t="str">
        <f t="shared" si="35"/>
        <v/>
      </c>
    </row>
    <row r="128" spans="1:25" ht="15">
      <c r="A128" s="118"/>
      <c r="B128" s="117"/>
      <c r="C128" s="119"/>
      <c r="D128" s="116" t="str">
        <f>IFERROR(VLOOKUP(C128,'PER Sociodemografico'!A:L,2,0),"")</f>
        <v/>
      </c>
      <c r="E128" s="116" t="str">
        <f>IFERROR(VLOOKUP(C128,'PER Sociodemografico'!A:L,9,0),"")</f>
        <v/>
      </c>
      <c r="F128" s="118"/>
      <c r="G128" s="116" t="str">
        <f>IFERROR(VLOOKUP(C128,'PER Sociodemografico'!A:L,10,0),"")</f>
        <v/>
      </c>
      <c r="H128" s="120"/>
      <c r="I128" s="117"/>
      <c r="J128" s="117"/>
      <c r="K128" s="113" t="str">
        <f t="shared" si="24"/>
        <v/>
      </c>
      <c r="L128" s="114" t="str">
        <f t="shared" si="25"/>
        <v/>
      </c>
      <c r="M128" s="115" t="str">
        <f t="shared" si="26"/>
        <v/>
      </c>
      <c r="N128" s="118"/>
      <c r="O128" s="116" t="str">
        <f>IFERROR(VLOOKUP(N128,'Código del Diagnóstico'!$A$2:$B$12426,2,0),"")</f>
        <v/>
      </c>
      <c r="P128" s="126" t="str">
        <f>IFERROR(VLOOKUP(C128,'PER Sociodemografico'!A:G,7,0),"")</f>
        <v/>
      </c>
      <c r="Q128" s="127" t="str">
        <f t="shared" si="27"/>
        <v/>
      </c>
      <c r="R128" s="113">
        <f t="shared" si="28"/>
        <v>0</v>
      </c>
      <c r="S128" s="128">
        <f t="shared" si="29"/>
        <v>0</v>
      </c>
      <c r="T128" s="129">
        <f t="shared" si="30"/>
        <v>0</v>
      </c>
      <c r="U128" s="132">
        <f t="shared" si="31"/>
        <v>0</v>
      </c>
      <c r="V128" s="130">
        <f t="shared" si="32"/>
        <v>0</v>
      </c>
      <c r="W128" s="130">
        <f t="shared" si="33"/>
        <v>0</v>
      </c>
      <c r="X128" s="131" t="str">
        <f t="shared" si="34"/>
        <v/>
      </c>
      <c r="Y128" s="131" t="str">
        <f t="shared" si="35"/>
        <v/>
      </c>
    </row>
    <row r="129" spans="1:25" ht="15">
      <c r="A129" s="118"/>
      <c r="B129" s="117"/>
      <c r="C129" s="119"/>
      <c r="D129" s="116" t="str">
        <f>IFERROR(VLOOKUP(C129,'PER Sociodemografico'!A:L,2,0),"")</f>
        <v/>
      </c>
      <c r="E129" s="116" t="str">
        <f>IFERROR(VLOOKUP(C129,'PER Sociodemografico'!A:L,9,0),"")</f>
        <v/>
      </c>
      <c r="F129" s="118"/>
      <c r="G129" s="116" t="str">
        <f>IFERROR(VLOOKUP(C129,'PER Sociodemografico'!A:L,10,0),"")</f>
        <v/>
      </c>
      <c r="H129" s="120"/>
      <c r="I129" s="117"/>
      <c r="J129" s="117"/>
      <c r="K129" s="113" t="str">
        <f t="shared" si="24"/>
        <v/>
      </c>
      <c r="L129" s="114" t="str">
        <f t="shared" si="25"/>
        <v/>
      </c>
      <c r="M129" s="115" t="str">
        <f t="shared" si="26"/>
        <v/>
      </c>
      <c r="N129" s="118"/>
      <c r="O129" s="116" t="str">
        <f>IFERROR(VLOOKUP(N129,'Código del Diagnóstico'!$A$2:$B$12426,2,0),"")</f>
        <v/>
      </c>
      <c r="P129" s="126" t="str">
        <f>IFERROR(VLOOKUP(C129,'PER Sociodemografico'!A:G,7,0),"")</f>
        <v/>
      </c>
      <c r="Q129" s="127" t="str">
        <f t="shared" si="27"/>
        <v/>
      </c>
      <c r="R129" s="113">
        <f t="shared" si="28"/>
        <v>0</v>
      </c>
      <c r="S129" s="128">
        <f t="shared" si="29"/>
        <v>0</v>
      </c>
      <c r="T129" s="129">
        <f t="shared" si="30"/>
        <v>0</v>
      </c>
      <c r="U129" s="132">
        <f t="shared" si="31"/>
        <v>0</v>
      </c>
      <c r="V129" s="130">
        <f t="shared" si="32"/>
        <v>0</v>
      </c>
      <c r="W129" s="130">
        <f t="shared" si="33"/>
        <v>0</v>
      </c>
      <c r="X129" s="131" t="str">
        <f t="shared" si="34"/>
        <v/>
      </c>
      <c r="Y129" s="131" t="str">
        <f t="shared" si="35"/>
        <v/>
      </c>
    </row>
    <row r="130" spans="1:25" ht="15">
      <c r="A130" s="118"/>
      <c r="B130" s="117"/>
      <c r="C130" s="119"/>
      <c r="D130" s="116" t="str">
        <f>IFERROR(VLOOKUP(C130,'PER Sociodemografico'!A:L,2,0),"")</f>
        <v/>
      </c>
      <c r="E130" s="116" t="str">
        <f>IFERROR(VLOOKUP(C130,'PER Sociodemografico'!A:L,9,0),"")</f>
        <v/>
      </c>
      <c r="F130" s="118"/>
      <c r="G130" s="116" t="str">
        <f>IFERROR(VLOOKUP(C130,'PER Sociodemografico'!A:L,10,0),"")</f>
        <v/>
      </c>
      <c r="H130" s="120"/>
      <c r="I130" s="117"/>
      <c r="J130" s="117"/>
      <c r="K130" s="113" t="str">
        <f t="shared" si="24"/>
        <v/>
      </c>
      <c r="L130" s="114" t="str">
        <f t="shared" si="25"/>
        <v/>
      </c>
      <c r="M130" s="115" t="str">
        <f t="shared" si="26"/>
        <v/>
      </c>
      <c r="N130" s="118"/>
      <c r="O130" s="116" t="str">
        <f>IFERROR(VLOOKUP(N130,'Código del Diagnóstico'!$A$2:$B$12426,2,0),"")</f>
        <v/>
      </c>
      <c r="P130" s="126" t="str">
        <f>IFERROR(VLOOKUP(C130,'PER Sociodemografico'!A:G,7,0),"")</f>
        <v/>
      </c>
      <c r="Q130" s="127" t="str">
        <f t="shared" si="27"/>
        <v/>
      </c>
      <c r="R130" s="113">
        <f t="shared" si="28"/>
        <v>0</v>
      </c>
      <c r="S130" s="128">
        <f t="shared" si="29"/>
        <v>0</v>
      </c>
      <c r="T130" s="129">
        <f t="shared" si="30"/>
        <v>0</v>
      </c>
      <c r="U130" s="132">
        <f t="shared" si="31"/>
        <v>0</v>
      </c>
      <c r="V130" s="130">
        <f t="shared" si="32"/>
        <v>0</v>
      </c>
      <c r="W130" s="130">
        <f t="shared" si="33"/>
        <v>0</v>
      </c>
      <c r="X130" s="131" t="str">
        <f t="shared" si="34"/>
        <v/>
      </c>
      <c r="Y130" s="131" t="str">
        <f t="shared" si="35"/>
        <v/>
      </c>
    </row>
    <row r="131" spans="1:25" ht="15">
      <c r="A131" s="118"/>
      <c r="B131" s="117"/>
      <c r="C131" s="119"/>
      <c r="D131" s="116" t="str">
        <f>IFERROR(VLOOKUP(C131,'PER Sociodemografico'!A:L,2,0),"")</f>
        <v/>
      </c>
      <c r="E131" s="116" t="str">
        <f>IFERROR(VLOOKUP(C131,'PER Sociodemografico'!A:L,9,0),"")</f>
        <v/>
      </c>
      <c r="F131" s="118"/>
      <c r="G131" s="116" t="str">
        <f>IFERROR(VLOOKUP(C131,'PER Sociodemografico'!A:L,10,0),"")</f>
        <v/>
      </c>
      <c r="H131" s="120"/>
      <c r="I131" s="117"/>
      <c r="J131" s="117"/>
      <c r="K131" s="113" t="str">
        <f t="shared" si="24"/>
        <v/>
      </c>
      <c r="L131" s="114" t="str">
        <f t="shared" si="25"/>
        <v/>
      </c>
      <c r="M131" s="115" t="str">
        <f t="shared" si="26"/>
        <v/>
      </c>
      <c r="N131" s="118"/>
      <c r="O131" s="116" t="str">
        <f>IFERROR(VLOOKUP(N131,'Código del Diagnóstico'!$A$2:$B$12426,2,0),"")</f>
        <v/>
      </c>
      <c r="P131" s="126" t="str">
        <f>IFERROR(VLOOKUP(C131,'PER Sociodemografico'!A:G,7,0),"")</f>
        <v/>
      </c>
      <c r="Q131" s="127" t="str">
        <f t="shared" si="27"/>
        <v/>
      </c>
      <c r="R131" s="113">
        <f t="shared" si="28"/>
        <v>0</v>
      </c>
      <c r="S131" s="128">
        <f t="shared" si="29"/>
        <v>0</v>
      </c>
      <c r="T131" s="129">
        <f t="shared" si="30"/>
        <v>0</v>
      </c>
      <c r="U131" s="132">
        <f t="shared" si="31"/>
        <v>0</v>
      </c>
      <c r="V131" s="130">
        <f t="shared" si="32"/>
        <v>0</v>
      </c>
      <c r="W131" s="130">
        <f t="shared" si="33"/>
        <v>0</v>
      </c>
      <c r="X131" s="131" t="str">
        <f t="shared" si="34"/>
        <v/>
      </c>
      <c r="Y131" s="131" t="str">
        <f t="shared" si="35"/>
        <v/>
      </c>
    </row>
    <row r="132" spans="1:25" ht="15">
      <c r="A132" s="118"/>
      <c r="B132" s="117"/>
      <c r="C132" s="119"/>
      <c r="D132" s="116" t="str">
        <f>IFERROR(VLOOKUP(C132,'PER Sociodemografico'!A:L,2,0),"")</f>
        <v/>
      </c>
      <c r="E132" s="116" t="str">
        <f>IFERROR(VLOOKUP(C132,'PER Sociodemografico'!A:L,9,0),"")</f>
        <v/>
      </c>
      <c r="F132" s="118"/>
      <c r="G132" s="116" t="str">
        <f>IFERROR(VLOOKUP(C132,'PER Sociodemografico'!A:L,10,0),"")</f>
        <v/>
      </c>
      <c r="H132" s="120"/>
      <c r="I132" s="117"/>
      <c r="J132" s="117"/>
      <c r="K132" s="113" t="str">
        <f t="shared" si="24"/>
        <v/>
      </c>
      <c r="L132" s="114" t="str">
        <f t="shared" si="25"/>
        <v/>
      </c>
      <c r="M132" s="115" t="str">
        <f t="shared" si="26"/>
        <v/>
      </c>
      <c r="N132" s="118"/>
      <c r="O132" s="116" t="str">
        <f>IFERROR(VLOOKUP(N132,'Código del Diagnóstico'!$A$2:$B$12426,2,0),"")</f>
        <v/>
      </c>
      <c r="P132" s="126" t="str">
        <f>IFERROR(VLOOKUP(C132,'PER Sociodemografico'!A:G,7,0),"")</f>
        <v/>
      </c>
      <c r="Q132" s="127" t="str">
        <f t="shared" si="27"/>
        <v/>
      </c>
      <c r="R132" s="113">
        <f t="shared" si="28"/>
        <v>0</v>
      </c>
      <c r="S132" s="128">
        <f t="shared" si="29"/>
        <v>0</v>
      </c>
      <c r="T132" s="129">
        <f t="shared" si="30"/>
        <v>0</v>
      </c>
      <c r="U132" s="132">
        <f t="shared" si="31"/>
        <v>0</v>
      </c>
      <c r="V132" s="130">
        <f t="shared" si="32"/>
        <v>0</v>
      </c>
      <c r="W132" s="130">
        <f t="shared" si="33"/>
        <v>0</v>
      </c>
      <c r="X132" s="131" t="str">
        <f t="shared" si="34"/>
        <v/>
      </c>
      <c r="Y132" s="131" t="str">
        <f t="shared" si="35"/>
        <v/>
      </c>
    </row>
    <row r="133" spans="1:25" ht="15">
      <c r="A133" s="118"/>
      <c r="B133" s="117"/>
      <c r="C133" s="119"/>
      <c r="D133" s="116" t="str">
        <f>IFERROR(VLOOKUP(C133,'PER Sociodemografico'!A:L,2,0),"")</f>
        <v/>
      </c>
      <c r="E133" s="116" t="str">
        <f>IFERROR(VLOOKUP(C133,'PER Sociodemografico'!A:L,9,0),"")</f>
        <v/>
      </c>
      <c r="F133" s="118"/>
      <c r="G133" s="116" t="str">
        <f>IFERROR(VLOOKUP(C133,'PER Sociodemografico'!A:L,10,0),"")</f>
        <v/>
      </c>
      <c r="H133" s="120"/>
      <c r="I133" s="117"/>
      <c r="J133" s="117"/>
      <c r="K133" s="113" t="str">
        <f t="shared" si="24"/>
        <v/>
      </c>
      <c r="L133" s="114" t="str">
        <f t="shared" si="25"/>
        <v/>
      </c>
      <c r="M133" s="115" t="str">
        <f t="shared" si="26"/>
        <v/>
      </c>
      <c r="N133" s="118"/>
      <c r="O133" s="116" t="str">
        <f>IFERROR(VLOOKUP(N133,'Código del Diagnóstico'!$A$2:$B$12426,2,0),"")</f>
        <v/>
      </c>
      <c r="P133" s="126" t="str">
        <f>IFERROR(VLOOKUP(C133,'PER Sociodemografico'!A:G,7,0),"")</f>
        <v/>
      </c>
      <c r="Q133" s="127" t="str">
        <f t="shared" si="27"/>
        <v/>
      </c>
      <c r="R133" s="113">
        <f t="shared" si="28"/>
        <v>0</v>
      </c>
      <c r="S133" s="128">
        <f t="shared" si="29"/>
        <v>0</v>
      </c>
      <c r="T133" s="129">
        <f t="shared" si="30"/>
        <v>0</v>
      </c>
      <c r="U133" s="132">
        <f t="shared" si="31"/>
        <v>0</v>
      </c>
      <c r="V133" s="130">
        <f t="shared" si="32"/>
        <v>0</v>
      </c>
      <c r="W133" s="130">
        <f t="shared" si="33"/>
        <v>0</v>
      </c>
      <c r="X133" s="131" t="str">
        <f t="shared" si="34"/>
        <v/>
      </c>
      <c r="Y133" s="131" t="str">
        <f t="shared" si="35"/>
        <v/>
      </c>
    </row>
    <row r="134" spans="1:25" ht="15">
      <c r="A134" s="118"/>
      <c r="B134" s="117"/>
      <c r="C134" s="119"/>
      <c r="D134" s="116" t="str">
        <f>IFERROR(VLOOKUP(C134,'PER Sociodemografico'!A:L,2,0),"")</f>
        <v/>
      </c>
      <c r="E134" s="116" t="str">
        <f>IFERROR(VLOOKUP(C134,'PER Sociodemografico'!A:L,9,0),"")</f>
        <v/>
      </c>
      <c r="F134" s="118"/>
      <c r="G134" s="116" t="str">
        <f>IFERROR(VLOOKUP(C134,'PER Sociodemografico'!A:L,10,0),"")</f>
        <v/>
      </c>
      <c r="H134" s="120"/>
      <c r="I134" s="117"/>
      <c r="J134" s="117"/>
      <c r="K134" s="113" t="str">
        <f t="shared" si="24"/>
        <v/>
      </c>
      <c r="L134" s="114" t="str">
        <f t="shared" si="25"/>
        <v/>
      </c>
      <c r="M134" s="115" t="str">
        <f t="shared" si="26"/>
        <v/>
      </c>
      <c r="N134" s="118"/>
      <c r="O134" s="116" t="str">
        <f>IFERROR(VLOOKUP(N134,'Código del Diagnóstico'!$A$2:$B$12426,2,0),"")</f>
        <v/>
      </c>
      <c r="P134" s="126" t="str">
        <f>IFERROR(VLOOKUP(C134,'PER Sociodemografico'!A:G,7,0),"")</f>
        <v/>
      </c>
      <c r="Q134" s="127" t="str">
        <f t="shared" si="27"/>
        <v/>
      </c>
      <c r="R134" s="113">
        <f t="shared" si="28"/>
        <v>0</v>
      </c>
      <c r="S134" s="128">
        <f t="shared" si="29"/>
        <v>0</v>
      </c>
      <c r="T134" s="129">
        <f t="shared" si="30"/>
        <v>0</v>
      </c>
      <c r="U134" s="132">
        <f t="shared" si="31"/>
        <v>0</v>
      </c>
      <c r="V134" s="130">
        <f t="shared" si="32"/>
        <v>0</v>
      </c>
      <c r="W134" s="130">
        <f t="shared" si="33"/>
        <v>0</v>
      </c>
      <c r="X134" s="131" t="str">
        <f t="shared" si="34"/>
        <v/>
      </c>
      <c r="Y134" s="131" t="str">
        <f t="shared" si="35"/>
        <v/>
      </c>
    </row>
    <row r="135" spans="1:25" ht="15">
      <c r="A135" s="118"/>
      <c r="B135" s="117"/>
      <c r="C135" s="119"/>
      <c r="D135" s="116" t="str">
        <f>IFERROR(VLOOKUP(C135,'PER Sociodemografico'!A:L,2,0),"")</f>
        <v/>
      </c>
      <c r="E135" s="116" t="str">
        <f>IFERROR(VLOOKUP(C135,'PER Sociodemografico'!A:L,9,0),"")</f>
        <v/>
      </c>
      <c r="F135" s="118"/>
      <c r="G135" s="116" t="str">
        <f>IFERROR(VLOOKUP(C135,'PER Sociodemografico'!A:L,10,0),"")</f>
        <v/>
      </c>
      <c r="H135" s="120"/>
      <c r="I135" s="117"/>
      <c r="J135" s="117"/>
      <c r="K135" s="113" t="str">
        <f t="shared" si="24"/>
        <v/>
      </c>
      <c r="L135" s="114" t="str">
        <f t="shared" si="25"/>
        <v/>
      </c>
      <c r="M135" s="115" t="str">
        <f t="shared" si="26"/>
        <v/>
      </c>
      <c r="N135" s="118"/>
      <c r="O135" s="116" t="str">
        <f>IFERROR(VLOOKUP(N135,'Código del Diagnóstico'!$A$2:$B$12426,2,0),"")</f>
        <v/>
      </c>
      <c r="P135" s="126" t="str">
        <f>IFERROR(VLOOKUP(C135,'PER Sociodemografico'!A:G,7,0),"")</f>
        <v/>
      </c>
      <c r="Q135" s="127" t="str">
        <f t="shared" si="27"/>
        <v/>
      </c>
      <c r="R135" s="113">
        <f t="shared" si="28"/>
        <v>0</v>
      </c>
      <c r="S135" s="128">
        <f t="shared" si="29"/>
        <v>0</v>
      </c>
      <c r="T135" s="129">
        <f t="shared" si="30"/>
        <v>0</v>
      </c>
      <c r="U135" s="132">
        <f t="shared" si="31"/>
        <v>0</v>
      </c>
      <c r="V135" s="130">
        <f t="shared" si="32"/>
        <v>0</v>
      </c>
      <c r="W135" s="130">
        <f t="shared" si="33"/>
        <v>0</v>
      </c>
      <c r="X135" s="131" t="str">
        <f t="shared" si="34"/>
        <v/>
      </c>
      <c r="Y135" s="131" t="str">
        <f t="shared" si="35"/>
        <v/>
      </c>
    </row>
    <row r="136" spans="1:25" ht="15">
      <c r="A136" s="118"/>
      <c r="B136" s="117"/>
      <c r="C136" s="119"/>
      <c r="D136" s="116" t="str">
        <f>IFERROR(VLOOKUP(C136,'PER Sociodemografico'!A:L,2,0),"")</f>
        <v/>
      </c>
      <c r="E136" s="116" t="str">
        <f>IFERROR(VLOOKUP(C136,'PER Sociodemografico'!A:L,9,0),"")</f>
        <v/>
      </c>
      <c r="F136" s="118"/>
      <c r="G136" s="116" t="str">
        <f>IFERROR(VLOOKUP(C136,'PER Sociodemografico'!A:L,10,0),"")</f>
        <v/>
      </c>
      <c r="H136" s="120"/>
      <c r="I136" s="117"/>
      <c r="J136" s="117"/>
      <c r="K136" s="113" t="str">
        <f t="shared" si="24"/>
        <v/>
      </c>
      <c r="L136" s="114" t="str">
        <f t="shared" si="25"/>
        <v/>
      </c>
      <c r="M136" s="115" t="str">
        <f t="shared" si="26"/>
        <v/>
      </c>
      <c r="N136" s="118"/>
      <c r="O136" s="116" t="str">
        <f>IFERROR(VLOOKUP(N136,'Código del Diagnóstico'!$A$2:$B$12426,2,0),"")</f>
        <v/>
      </c>
      <c r="P136" s="126" t="str">
        <f>IFERROR(VLOOKUP(C136,'PER Sociodemografico'!A:G,7,0),"")</f>
        <v/>
      </c>
      <c r="Q136" s="127" t="str">
        <f t="shared" si="27"/>
        <v/>
      </c>
      <c r="R136" s="113">
        <f t="shared" si="28"/>
        <v>0</v>
      </c>
      <c r="S136" s="128">
        <f t="shared" si="29"/>
        <v>0</v>
      </c>
      <c r="T136" s="129">
        <f t="shared" si="30"/>
        <v>0</v>
      </c>
      <c r="U136" s="132">
        <f t="shared" si="31"/>
        <v>0</v>
      </c>
      <c r="V136" s="130">
        <f t="shared" si="32"/>
        <v>0</v>
      </c>
      <c r="W136" s="130">
        <f t="shared" si="33"/>
        <v>0</v>
      </c>
      <c r="X136" s="131" t="str">
        <f t="shared" si="34"/>
        <v/>
      </c>
      <c r="Y136" s="131" t="str">
        <f t="shared" si="35"/>
        <v/>
      </c>
    </row>
    <row r="137" spans="1:25" ht="15">
      <c r="A137" s="118"/>
      <c r="B137" s="117"/>
      <c r="C137" s="119"/>
      <c r="D137" s="116" t="str">
        <f>IFERROR(VLOOKUP(C137,'PER Sociodemografico'!A:L,2,0),"")</f>
        <v/>
      </c>
      <c r="E137" s="116" t="str">
        <f>IFERROR(VLOOKUP(C137,'PER Sociodemografico'!A:L,9,0),"")</f>
        <v/>
      </c>
      <c r="F137" s="118"/>
      <c r="G137" s="116" t="str">
        <f>IFERROR(VLOOKUP(C137,'PER Sociodemografico'!A:L,10,0),"")</f>
        <v/>
      </c>
      <c r="H137" s="120"/>
      <c r="I137" s="117"/>
      <c r="J137" s="117"/>
      <c r="K137" s="113" t="str">
        <f t="shared" si="24"/>
        <v/>
      </c>
      <c r="L137" s="114" t="str">
        <f t="shared" si="25"/>
        <v/>
      </c>
      <c r="M137" s="115" t="str">
        <f t="shared" si="26"/>
        <v/>
      </c>
      <c r="N137" s="118"/>
      <c r="O137" s="116" t="str">
        <f>IFERROR(VLOOKUP(N137,'Código del Diagnóstico'!$A$2:$B$12426,2,0),"")</f>
        <v/>
      </c>
      <c r="P137" s="126" t="str">
        <f>IFERROR(VLOOKUP(C137,'PER Sociodemografico'!A:G,7,0),"")</f>
        <v/>
      </c>
      <c r="Q137" s="127" t="str">
        <f t="shared" si="27"/>
        <v/>
      </c>
      <c r="R137" s="113">
        <f t="shared" si="28"/>
        <v>0</v>
      </c>
      <c r="S137" s="128">
        <f t="shared" si="29"/>
        <v>0</v>
      </c>
      <c r="T137" s="129">
        <f t="shared" si="30"/>
        <v>0</v>
      </c>
      <c r="U137" s="132">
        <f t="shared" si="31"/>
        <v>0</v>
      </c>
      <c r="V137" s="130">
        <f t="shared" si="32"/>
        <v>0</v>
      </c>
      <c r="W137" s="130">
        <f t="shared" si="33"/>
        <v>0</v>
      </c>
      <c r="X137" s="131" t="str">
        <f t="shared" si="34"/>
        <v/>
      </c>
      <c r="Y137" s="131" t="str">
        <f t="shared" si="35"/>
        <v/>
      </c>
    </row>
    <row r="138" spans="1:25" ht="15">
      <c r="A138" s="118"/>
      <c r="B138" s="117"/>
      <c r="C138" s="119"/>
      <c r="D138" s="116" t="str">
        <f>IFERROR(VLOOKUP(C138,'PER Sociodemografico'!A:L,2,0),"")</f>
        <v/>
      </c>
      <c r="E138" s="116" t="str">
        <f>IFERROR(VLOOKUP(C138,'PER Sociodemografico'!A:L,9,0),"")</f>
        <v/>
      </c>
      <c r="F138" s="118"/>
      <c r="G138" s="116" t="str">
        <f>IFERROR(VLOOKUP(C138,'PER Sociodemografico'!A:L,10,0),"")</f>
        <v/>
      </c>
      <c r="H138" s="120"/>
      <c r="I138" s="117"/>
      <c r="J138" s="117"/>
      <c r="K138" s="113" t="str">
        <f t="shared" si="24"/>
        <v/>
      </c>
      <c r="L138" s="114" t="str">
        <f t="shared" si="25"/>
        <v/>
      </c>
      <c r="M138" s="115" t="str">
        <f t="shared" si="26"/>
        <v/>
      </c>
      <c r="N138" s="118"/>
      <c r="O138" s="116" t="str">
        <f>IFERROR(VLOOKUP(N138,'Código del Diagnóstico'!$A$2:$B$12426,2,0),"")</f>
        <v/>
      </c>
      <c r="P138" s="126" t="str">
        <f>IFERROR(VLOOKUP(C138,'PER Sociodemografico'!A:G,7,0),"")</f>
        <v/>
      </c>
      <c r="Q138" s="127" t="str">
        <f t="shared" si="27"/>
        <v/>
      </c>
      <c r="R138" s="113">
        <f t="shared" si="28"/>
        <v>0</v>
      </c>
      <c r="S138" s="128">
        <f t="shared" si="29"/>
        <v>0</v>
      </c>
      <c r="T138" s="129">
        <f t="shared" si="30"/>
        <v>0</v>
      </c>
      <c r="U138" s="132">
        <f t="shared" si="31"/>
        <v>0</v>
      </c>
      <c r="V138" s="130">
        <f t="shared" si="32"/>
        <v>0</v>
      </c>
      <c r="W138" s="130">
        <f t="shared" si="33"/>
        <v>0</v>
      </c>
      <c r="X138" s="131" t="str">
        <f t="shared" si="34"/>
        <v/>
      </c>
      <c r="Y138" s="131" t="str">
        <f t="shared" si="35"/>
        <v/>
      </c>
    </row>
    <row r="139" spans="1:25" ht="15">
      <c r="A139" s="118"/>
      <c r="B139" s="117"/>
      <c r="C139" s="119"/>
      <c r="D139" s="116" t="str">
        <f>IFERROR(VLOOKUP(C139,'PER Sociodemografico'!A:L,2,0),"")</f>
        <v/>
      </c>
      <c r="E139" s="116" t="str">
        <f>IFERROR(VLOOKUP(C139,'PER Sociodemografico'!A:L,9,0),"")</f>
        <v/>
      </c>
      <c r="F139" s="118"/>
      <c r="G139" s="116" t="str">
        <f>IFERROR(VLOOKUP(C139,'PER Sociodemografico'!A:L,10,0),"")</f>
        <v/>
      </c>
      <c r="H139" s="120"/>
      <c r="I139" s="117"/>
      <c r="J139" s="117"/>
      <c r="K139" s="113" t="str">
        <f t="shared" si="24"/>
        <v/>
      </c>
      <c r="L139" s="114" t="str">
        <f t="shared" si="25"/>
        <v/>
      </c>
      <c r="M139" s="115" t="str">
        <f t="shared" si="26"/>
        <v/>
      </c>
      <c r="N139" s="118"/>
      <c r="O139" s="116" t="str">
        <f>IFERROR(VLOOKUP(N139,'Código del Diagnóstico'!$A$2:$B$12426,2,0),"")</f>
        <v/>
      </c>
      <c r="P139" s="126" t="str">
        <f>IFERROR(VLOOKUP(C139,'PER Sociodemografico'!A:G,7,0),"")</f>
        <v/>
      </c>
      <c r="Q139" s="127" t="str">
        <f t="shared" si="27"/>
        <v/>
      </c>
      <c r="R139" s="113">
        <f t="shared" si="28"/>
        <v>0</v>
      </c>
      <c r="S139" s="128">
        <f t="shared" si="29"/>
        <v>0</v>
      </c>
      <c r="T139" s="129">
        <f t="shared" si="30"/>
        <v>0</v>
      </c>
      <c r="U139" s="132">
        <f t="shared" si="31"/>
        <v>0</v>
      </c>
      <c r="V139" s="130">
        <f t="shared" si="32"/>
        <v>0</v>
      </c>
      <c r="W139" s="130">
        <f t="shared" si="33"/>
        <v>0</v>
      </c>
      <c r="X139" s="131" t="str">
        <f t="shared" si="34"/>
        <v/>
      </c>
      <c r="Y139" s="131" t="str">
        <f t="shared" si="35"/>
        <v/>
      </c>
    </row>
    <row r="140" spans="1:25" ht="15">
      <c r="A140" s="118"/>
      <c r="B140" s="117"/>
      <c r="C140" s="119"/>
      <c r="D140" s="116" t="str">
        <f>IFERROR(VLOOKUP(C140,'PER Sociodemografico'!A:L,2,0),"")</f>
        <v/>
      </c>
      <c r="E140" s="116" t="str">
        <f>IFERROR(VLOOKUP(C140,'PER Sociodemografico'!A:L,9,0),"")</f>
        <v/>
      </c>
      <c r="F140" s="118"/>
      <c r="G140" s="116" t="str">
        <f>IFERROR(VLOOKUP(C140,'PER Sociodemografico'!A:L,10,0),"")</f>
        <v/>
      </c>
      <c r="H140" s="120"/>
      <c r="I140" s="117"/>
      <c r="J140" s="117"/>
      <c r="K140" s="113" t="str">
        <f t="shared" si="24"/>
        <v/>
      </c>
      <c r="L140" s="114" t="str">
        <f t="shared" si="25"/>
        <v/>
      </c>
      <c r="M140" s="115" t="str">
        <f t="shared" si="26"/>
        <v/>
      </c>
      <c r="N140" s="118"/>
      <c r="O140" s="116" t="str">
        <f>IFERROR(VLOOKUP(N140,'Código del Diagnóstico'!$A$2:$B$12426,2,0),"")</f>
        <v/>
      </c>
      <c r="P140" s="126" t="str">
        <f>IFERROR(VLOOKUP(C140,'PER Sociodemografico'!A:G,7,0),"")</f>
        <v/>
      </c>
      <c r="Q140" s="127" t="str">
        <f t="shared" si="27"/>
        <v/>
      </c>
      <c r="R140" s="113">
        <f t="shared" si="28"/>
        <v>0</v>
      </c>
      <c r="S140" s="128">
        <f t="shared" si="29"/>
        <v>0</v>
      </c>
      <c r="T140" s="129">
        <f t="shared" si="30"/>
        <v>0</v>
      </c>
      <c r="U140" s="132">
        <f t="shared" si="31"/>
        <v>0</v>
      </c>
      <c r="V140" s="130">
        <f t="shared" si="32"/>
        <v>0</v>
      </c>
      <c r="W140" s="130">
        <f t="shared" si="33"/>
        <v>0</v>
      </c>
      <c r="X140" s="131" t="str">
        <f t="shared" si="34"/>
        <v/>
      </c>
      <c r="Y140" s="131" t="str">
        <f t="shared" si="35"/>
        <v/>
      </c>
    </row>
    <row r="141" spans="1:25" ht="15">
      <c r="A141" s="118"/>
      <c r="B141" s="117"/>
      <c r="C141" s="119"/>
      <c r="D141" s="116" t="str">
        <f>IFERROR(VLOOKUP(C141,'PER Sociodemografico'!A:L,2,0),"")</f>
        <v/>
      </c>
      <c r="E141" s="116" t="str">
        <f>IFERROR(VLOOKUP(C141,'PER Sociodemografico'!A:L,9,0),"")</f>
        <v/>
      </c>
      <c r="F141" s="118"/>
      <c r="G141" s="116" t="str">
        <f>IFERROR(VLOOKUP(C141,'PER Sociodemografico'!A:L,10,0),"")</f>
        <v/>
      </c>
      <c r="H141" s="120"/>
      <c r="I141" s="117"/>
      <c r="J141" s="117"/>
      <c r="K141" s="113" t="str">
        <f t="shared" si="24"/>
        <v/>
      </c>
      <c r="L141" s="114" t="str">
        <f t="shared" si="25"/>
        <v/>
      </c>
      <c r="M141" s="115" t="str">
        <f t="shared" si="26"/>
        <v/>
      </c>
      <c r="N141" s="118"/>
      <c r="O141" s="116" t="str">
        <f>IFERROR(VLOOKUP(N141,'Código del Diagnóstico'!$A$2:$B$12426,2,0),"")</f>
        <v/>
      </c>
      <c r="P141" s="126" t="str">
        <f>IFERROR(VLOOKUP(C141,'PER Sociodemografico'!A:G,7,0),"")</f>
        <v/>
      </c>
      <c r="Q141" s="127" t="str">
        <f t="shared" si="27"/>
        <v/>
      </c>
      <c r="R141" s="113">
        <f t="shared" si="28"/>
        <v>0</v>
      </c>
      <c r="S141" s="128">
        <f t="shared" si="29"/>
        <v>0</v>
      </c>
      <c r="T141" s="129">
        <f t="shared" si="30"/>
        <v>0</v>
      </c>
      <c r="U141" s="132">
        <f t="shared" si="31"/>
        <v>0</v>
      </c>
      <c r="V141" s="130">
        <f t="shared" si="32"/>
        <v>0</v>
      </c>
      <c r="W141" s="130">
        <f t="shared" si="33"/>
        <v>0</v>
      </c>
      <c r="X141" s="131" t="str">
        <f t="shared" si="34"/>
        <v/>
      </c>
      <c r="Y141" s="131" t="str">
        <f t="shared" si="35"/>
        <v/>
      </c>
    </row>
    <row r="142" spans="1:25" ht="15">
      <c r="A142" s="118"/>
      <c r="B142" s="117"/>
      <c r="C142" s="119"/>
      <c r="D142" s="116" t="str">
        <f>IFERROR(VLOOKUP(C142,'PER Sociodemografico'!A:L,2,0),"")</f>
        <v/>
      </c>
      <c r="E142" s="116" t="str">
        <f>IFERROR(VLOOKUP(C142,'PER Sociodemografico'!A:L,9,0),"")</f>
        <v/>
      </c>
      <c r="F142" s="118"/>
      <c r="G142" s="116" t="str">
        <f>IFERROR(VLOOKUP(C142,'PER Sociodemografico'!A:L,10,0),"")</f>
        <v/>
      </c>
      <c r="H142" s="120"/>
      <c r="I142" s="117"/>
      <c r="J142" s="117"/>
      <c r="K142" s="113" t="str">
        <f t="shared" si="24"/>
        <v/>
      </c>
      <c r="L142" s="114" t="str">
        <f t="shared" si="25"/>
        <v/>
      </c>
      <c r="M142" s="115" t="str">
        <f t="shared" si="26"/>
        <v/>
      </c>
      <c r="N142" s="118"/>
      <c r="O142" s="116" t="str">
        <f>IFERROR(VLOOKUP(N142,'Código del Diagnóstico'!$A$2:$B$12426,2,0),"")</f>
        <v/>
      </c>
      <c r="P142" s="126" t="str">
        <f>IFERROR(VLOOKUP(C142,'PER Sociodemografico'!A:G,7,0),"")</f>
        <v/>
      </c>
      <c r="Q142" s="127" t="str">
        <f t="shared" si="27"/>
        <v/>
      </c>
      <c r="R142" s="113">
        <f t="shared" si="28"/>
        <v>0</v>
      </c>
      <c r="S142" s="128">
        <f t="shared" si="29"/>
        <v>0</v>
      </c>
      <c r="T142" s="129">
        <f t="shared" si="30"/>
        <v>0</v>
      </c>
      <c r="U142" s="132">
        <f t="shared" si="31"/>
        <v>0</v>
      </c>
      <c r="V142" s="130">
        <f t="shared" si="32"/>
        <v>0</v>
      </c>
      <c r="W142" s="130">
        <f t="shared" si="33"/>
        <v>0</v>
      </c>
      <c r="X142" s="131" t="str">
        <f t="shared" si="34"/>
        <v/>
      </c>
      <c r="Y142" s="131" t="str">
        <f t="shared" si="35"/>
        <v/>
      </c>
    </row>
    <row r="143" spans="1:25" ht="15">
      <c r="A143" s="118"/>
      <c r="B143" s="117"/>
      <c r="C143" s="119"/>
      <c r="D143" s="116" t="str">
        <f>IFERROR(VLOOKUP(C143,'PER Sociodemografico'!A:L,2,0),"")</f>
        <v/>
      </c>
      <c r="E143" s="116" t="str">
        <f>IFERROR(VLOOKUP(C143,'PER Sociodemografico'!A:L,9,0),"")</f>
        <v/>
      </c>
      <c r="F143" s="118"/>
      <c r="G143" s="116" t="str">
        <f>IFERROR(VLOOKUP(C143,'PER Sociodemografico'!A:L,10,0),"")</f>
        <v/>
      </c>
      <c r="H143" s="120"/>
      <c r="I143" s="117"/>
      <c r="J143" s="117"/>
      <c r="K143" s="113" t="str">
        <f t="shared" si="24"/>
        <v/>
      </c>
      <c r="L143" s="114" t="str">
        <f t="shared" si="25"/>
        <v/>
      </c>
      <c r="M143" s="115" t="str">
        <f t="shared" si="26"/>
        <v/>
      </c>
      <c r="N143" s="118"/>
      <c r="O143" s="116" t="str">
        <f>IFERROR(VLOOKUP(N143,'Código del Diagnóstico'!$A$2:$B$12426,2,0),"")</f>
        <v/>
      </c>
      <c r="P143" s="126" t="str">
        <f>IFERROR(VLOOKUP(C143,'PER Sociodemografico'!A:G,7,0),"")</f>
        <v/>
      </c>
      <c r="Q143" s="127" t="str">
        <f t="shared" si="27"/>
        <v/>
      </c>
      <c r="R143" s="113">
        <f t="shared" si="28"/>
        <v>0</v>
      </c>
      <c r="S143" s="128">
        <f t="shared" si="29"/>
        <v>0</v>
      </c>
      <c r="T143" s="129">
        <f t="shared" si="30"/>
        <v>0</v>
      </c>
      <c r="U143" s="132">
        <f t="shared" si="31"/>
        <v>0</v>
      </c>
      <c r="V143" s="130">
        <f t="shared" si="32"/>
        <v>0</v>
      </c>
      <c r="W143" s="130">
        <f t="shared" si="33"/>
        <v>0</v>
      </c>
      <c r="X143" s="131" t="str">
        <f t="shared" si="34"/>
        <v/>
      </c>
      <c r="Y143" s="131" t="str">
        <f t="shared" si="35"/>
        <v/>
      </c>
    </row>
    <row r="144" spans="1:25" ht="15">
      <c r="A144" s="118"/>
      <c r="B144" s="117"/>
      <c r="C144" s="119"/>
      <c r="D144" s="116" t="str">
        <f>IFERROR(VLOOKUP(C144,'PER Sociodemografico'!A:L,2,0),"")</f>
        <v/>
      </c>
      <c r="E144" s="116" t="str">
        <f>IFERROR(VLOOKUP(C144,'PER Sociodemografico'!A:L,9,0),"")</f>
        <v/>
      </c>
      <c r="F144" s="118"/>
      <c r="G144" s="116" t="str">
        <f>IFERROR(VLOOKUP(C144,'PER Sociodemografico'!A:L,10,0),"")</f>
        <v/>
      </c>
      <c r="H144" s="120"/>
      <c r="I144" s="117"/>
      <c r="J144" s="117"/>
      <c r="K144" s="113" t="str">
        <f t="shared" si="24"/>
        <v/>
      </c>
      <c r="L144" s="114" t="str">
        <f t="shared" si="25"/>
        <v/>
      </c>
      <c r="M144" s="115" t="str">
        <f t="shared" si="26"/>
        <v/>
      </c>
      <c r="N144" s="118"/>
      <c r="O144" s="116" t="str">
        <f>IFERROR(VLOOKUP(N144,'Código del Diagnóstico'!$A$2:$B$12426,2,0),"")</f>
        <v/>
      </c>
      <c r="P144" s="126" t="str">
        <f>IFERROR(VLOOKUP(C144,'PER Sociodemografico'!A:G,7,0),"")</f>
        <v/>
      </c>
      <c r="Q144" s="127" t="str">
        <f t="shared" si="27"/>
        <v/>
      </c>
      <c r="R144" s="113">
        <f t="shared" si="28"/>
        <v>0</v>
      </c>
      <c r="S144" s="128">
        <f t="shared" si="29"/>
        <v>0</v>
      </c>
      <c r="T144" s="129">
        <f t="shared" si="30"/>
        <v>0</v>
      </c>
      <c r="U144" s="132">
        <f t="shared" si="31"/>
        <v>0</v>
      </c>
      <c r="V144" s="130">
        <f t="shared" si="32"/>
        <v>0</v>
      </c>
      <c r="W144" s="130">
        <f t="shared" si="33"/>
        <v>0</v>
      </c>
      <c r="X144" s="131" t="str">
        <f t="shared" si="34"/>
        <v/>
      </c>
      <c r="Y144" s="131" t="str">
        <f t="shared" si="35"/>
        <v/>
      </c>
    </row>
    <row r="145" spans="1:25" ht="15">
      <c r="A145" s="118"/>
      <c r="B145" s="117"/>
      <c r="C145" s="119"/>
      <c r="D145" s="116" t="str">
        <f>IFERROR(VLOOKUP(C145,'PER Sociodemografico'!A:L,2,0),"")</f>
        <v/>
      </c>
      <c r="E145" s="116" t="str">
        <f>IFERROR(VLOOKUP(C145,'PER Sociodemografico'!A:L,9,0),"")</f>
        <v/>
      </c>
      <c r="F145" s="118"/>
      <c r="G145" s="116" t="str">
        <f>IFERROR(VLOOKUP(C145,'PER Sociodemografico'!A:L,10,0),"")</f>
        <v/>
      </c>
      <c r="H145" s="120"/>
      <c r="I145" s="117"/>
      <c r="J145" s="117"/>
      <c r="K145" s="113" t="str">
        <f t="shared" si="24"/>
        <v/>
      </c>
      <c r="L145" s="114" t="str">
        <f t="shared" si="25"/>
        <v/>
      </c>
      <c r="M145" s="115" t="str">
        <f t="shared" si="26"/>
        <v/>
      </c>
      <c r="N145" s="118"/>
      <c r="O145" s="116" t="str">
        <f>IFERROR(VLOOKUP(N145,'Código del Diagnóstico'!$A$2:$B$12426,2,0),"")</f>
        <v/>
      </c>
      <c r="P145" s="126" t="str">
        <f>IFERROR(VLOOKUP(C145,'PER Sociodemografico'!A:G,7,0),"")</f>
        <v/>
      </c>
      <c r="Q145" s="127" t="str">
        <f t="shared" si="27"/>
        <v/>
      </c>
      <c r="R145" s="113">
        <f t="shared" si="28"/>
        <v>0</v>
      </c>
      <c r="S145" s="128">
        <f t="shared" si="29"/>
        <v>0</v>
      </c>
      <c r="T145" s="129">
        <f t="shared" si="30"/>
        <v>0</v>
      </c>
      <c r="U145" s="132">
        <f t="shared" si="31"/>
        <v>0</v>
      </c>
      <c r="V145" s="130">
        <f t="shared" si="32"/>
        <v>0</v>
      </c>
      <c r="W145" s="130">
        <f t="shared" si="33"/>
        <v>0</v>
      </c>
      <c r="X145" s="131" t="str">
        <f t="shared" si="34"/>
        <v/>
      </c>
      <c r="Y145" s="131" t="str">
        <f t="shared" si="35"/>
        <v/>
      </c>
    </row>
    <row r="146" spans="1:25" ht="15">
      <c r="A146" s="118"/>
      <c r="B146" s="117"/>
      <c r="C146" s="119"/>
      <c r="D146" s="116" t="str">
        <f>IFERROR(VLOOKUP(C146,'PER Sociodemografico'!A:L,2,0),"")</f>
        <v/>
      </c>
      <c r="E146" s="116" t="str">
        <f>IFERROR(VLOOKUP(C146,'PER Sociodemografico'!A:L,9,0),"")</f>
        <v/>
      </c>
      <c r="F146" s="118"/>
      <c r="G146" s="116" t="str">
        <f>IFERROR(VLOOKUP(C146,'PER Sociodemografico'!A:L,10,0),"")</f>
        <v/>
      </c>
      <c r="H146" s="120"/>
      <c r="I146" s="117"/>
      <c r="J146" s="117"/>
      <c r="K146" s="113" t="str">
        <f t="shared" ref="K146:K209" si="36">IF(I146="","",J146-I146+1)</f>
        <v/>
      </c>
      <c r="L146" s="114" t="str">
        <f t="shared" ref="L146:L209" si="37">IF(I146="","",IF(MONTH(I146)=MONTH(J146),J146-I146+1,EOMONTH(I146,0)-I146+1))</f>
        <v/>
      </c>
      <c r="M146" s="115" t="str">
        <f t="shared" ref="M146:M209" si="38">IFERROR(K146-L146,"")</f>
        <v/>
      </c>
      <c r="N146" s="118"/>
      <c r="O146" s="116" t="str">
        <f>IFERROR(VLOOKUP(N146,'Código del Diagnóstico'!$A$2:$B$12426,2,0),"")</f>
        <v/>
      </c>
      <c r="P146" s="126" t="str">
        <f>IFERROR(VLOOKUP(C146,'PER Sociodemografico'!A:G,7,0),"")</f>
        <v/>
      </c>
      <c r="Q146" s="127" t="str">
        <f t="shared" ref="Q146:Q209" si="39">IFERROR(P146/30,"")</f>
        <v/>
      </c>
      <c r="R146" s="113">
        <f t="shared" ref="R146:R209" si="40">IF(H146="AT",K146-1,0)</f>
        <v>0</v>
      </c>
      <c r="S146" s="128">
        <f t="shared" ref="S146:S209" si="41">IF(IF(H146="EG",K146-3,0)&lt;=0,0,K146-3)</f>
        <v>0</v>
      </c>
      <c r="T146" s="129">
        <f t="shared" ref="T146:T209" si="42">IF(H146="AT", (R146*Q146),0)</f>
        <v>0</v>
      </c>
      <c r="U146" s="132">
        <f t="shared" ref="U146:U209" si="43">IF(H146="EG",S146*(Q146*0.66),0)</f>
        <v>0</v>
      </c>
      <c r="V146" s="130">
        <f t="shared" ref="V146:V209" si="44">IF(H146="AT", K146-R146,0)</f>
        <v>0</v>
      </c>
      <c r="W146" s="130">
        <f t="shared" ref="W146:W209" si="45">IF(H146="EG",K146-S146,0)</f>
        <v>0</v>
      </c>
      <c r="X146" s="131" t="str">
        <f t="shared" ref="X146:X209" si="46">IFERROR(V146*Q146,"")</f>
        <v/>
      </c>
      <c r="Y146" s="131" t="str">
        <f t="shared" ref="Y146:Y209" si="47">IFERROR(W146*Q146,"")</f>
        <v/>
      </c>
    </row>
    <row r="147" spans="1:25" ht="15">
      <c r="A147" s="118"/>
      <c r="B147" s="117"/>
      <c r="C147" s="119"/>
      <c r="D147" s="116" t="str">
        <f>IFERROR(VLOOKUP(C147,'PER Sociodemografico'!A:L,2,0),"")</f>
        <v/>
      </c>
      <c r="E147" s="116" t="str">
        <f>IFERROR(VLOOKUP(C147,'PER Sociodemografico'!A:L,9,0),"")</f>
        <v/>
      </c>
      <c r="F147" s="118"/>
      <c r="G147" s="116" t="str">
        <f>IFERROR(VLOOKUP(C147,'PER Sociodemografico'!A:L,10,0),"")</f>
        <v/>
      </c>
      <c r="H147" s="120"/>
      <c r="I147" s="117"/>
      <c r="J147" s="117"/>
      <c r="K147" s="113" t="str">
        <f t="shared" si="36"/>
        <v/>
      </c>
      <c r="L147" s="114" t="str">
        <f t="shared" si="37"/>
        <v/>
      </c>
      <c r="M147" s="115" t="str">
        <f t="shared" si="38"/>
        <v/>
      </c>
      <c r="N147" s="118"/>
      <c r="O147" s="116" t="str">
        <f>IFERROR(VLOOKUP(N147,'Código del Diagnóstico'!$A$2:$B$12426,2,0),"")</f>
        <v/>
      </c>
      <c r="P147" s="126" t="str">
        <f>IFERROR(VLOOKUP(C147,'PER Sociodemografico'!A:G,7,0),"")</f>
        <v/>
      </c>
      <c r="Q147" s="127" t="str">
        <f t="shared" si="39"/>
        <v/>
      </c>
      <c r="R147" s="113">
        <f t="shared" si="40"/>
        <v>0</v>
      </c>
      <c r="S147" s="128">
        <f t="shared" si="41"/>
        <v>0</v>
      </c>
      <c r="T147" s="129">
        <f t="shared" si="42"/>
        <v>0</v>
      </c>
      <c r="U147" s="132">
        <f t="shared" si="43"/>
        <v>0</v>
      </c>
      <c r="V147" s="130">
        <f t="shared" si="44"/>
        <v>0</v>
      </c>
      <c r="W147" s="130">
        <f t="shared" si="45"/>
        <v>0</v>
      </c>
      <c r="X147" s="131" t="str">
        <f t="shared" si="46"/>
        <v/>
      </c>
      <c r="Y147" s="131" t="str">
        <f t="shared" si="47"/>
        <v/>
      </c>
    </row>
    <row r="148" spans="1:25" ht="15">
      <c r="A148" s="118"/>
      <c r="B148" s="117"/>
      <c r="C148" s="119"/>
      <c r="D148" s="116" t="str">
        <f>IFERROR(VLOOKUP(C148,'PER Sociodemografico'!A:L,2,0),"")</f>
        <v/>
      </c>
      <c r="E148" s="116" t="str">
        <f>IFERROR(VLOOKUP(C148,'PER Sociodemografico'!A:L,9,0),"")</f>
        <v/>
      </c>
      <c r="F148" s="118"/>
      <c r="G148" s="116" t="str">
        <f>IFERROR(VLOOKUP(C148,'PER Sociodemografico'!A:L,10,0),"")</f>
        <v/>
      </c>
      <c r="H148" s="120"/>
      <c r="I148" s="117"/>
      <c r="J148" s="117"/>
      <c r="K148" s="113" t="str">
        <f t="shared" si="36"/>
        <v/>
      </c>
      <c r="L148" s="114" t="str">
        <f t="shared" si="37"/>
        <v/>
      </c>
      <c r="M148" s="115" t="str">
        <f t="shared" si="38"/>
        <v/>
      </c>
      <c r="N148" s="118"/>
      <c r="O148" s="116" t="str">
        <f>IFERROR(VLOOKUP(N148,'Código del Diagnóstico'!$A$2:$B$12426,2,0),"")</f>
        <v/>
      </c>
      <c r="P148" s="126" t="str">
        <f>IFERROR(VLOOKUP(C148,'PER Sociodemografico'!A:G,7,0),"")</f>
        <v/>
      </c>
      <c r="Q148" s="127" t="str">
        <f t="shared" si="39"/>
        <v/>
      </c>
      <c r="R148" s="113">
        <f t="shared" si="40"/>
        <v>0</v>
      </c>
      <c r="S148" s="128">
        <f t="shared" si="41"/>
        <v>0</v>
      </c>
      <c r="T148" s="129">
        <f t="shared" si="42"/>
        <v>0</v>
      </c>
      <c r="U148" s="132">
        <f t="shared" si="43"/>
        <v>0</v>
      </c>
      <c r="V148" s="130">
        <f t="shared" si="44"/>
        <v>0</v>
      </c>
      <c r="W148" s="130">
        <f t="shared" si="45"/>
        <v>0</v>
      </c>
      <c r="X148" s="131" t="str">
        <f t="shared" si="46"/>
        <v/>
      </c>
      <c r="Y148" s="131" t="str">
        <f t="shared" si="47"/>
        <v/>
      </c>
    </row>
    <row r="149" spans="1:25" ht="15">
      <c r="A149" s="118"/>
      <c r="B149" s="117"/>
      <c r="C149" s="119"/>
      <c r="D149" s="116" t="str">
        <f>IFERROR(VLOOKUP(C149,'PER Sociodemografico'!A:L,2,0),"")</f>
        <v/>
      </c>
      <c r="E149" s="116" t="str">
        <f>IFERROR(VLOOKUP(C149,'PER Sociodemografico'!A:L,9,0),"")</f>
        <v/>
      </c>
      <c r="F149" s="118"/>
      <c r="G149" s="116" t="str">
        <f>IFERROR(VLOOKUP(C149,'PER Sociodemografico'!A:L,10,0),"")</f>
        <v/>
      </c>
      <c r="H149" s="120"/>
      <c r="I149" s="117"/>
      <c r="J149" s="117"/>
      <c r="K149" s="113" t="str">
        <f t="shared" si="36"/>
        <v/>
      </c>
      <c r="L149" s="114" t="str">
        <f t="shared" si="37"/>
        <v/>
      </c>
      <c r="M149" s="115" t="str">
        <f t="shared" si="38"/>
        <v/>
      </c>
      <c r="N149" s="118"/>
      <c r="O149" s="116" t="str">
        <f>IFERROR(VLOOKUP(N149,'Código del Diagnóstico'!$A$2:$B$12426,2,0),"")</f>
        <v/>
      </c>
      <c r="P149" s="126" t="str">
        <f>IFERROR(VLOOKUP(C149,'PER Sociodemografico'!A:G,7,0),"")</f>
        <v/>
      </c>
      <c r="Q149" s="127" t="str">
        <f t="shared" si="39"/>
        <v/>
      </c>
      <c r="R149" s="113">
        <f t="shared" si="40"/>
        <v>0</v>
      </c>
      <c r="S149" s="128">
        <f t="shared" si="41"/>
        <v>0</v>
      </c>
      <c r="T149" s="129">
        <f t="shared" si="42"/>
        <v>0</v>
      </c>
      <c r="U149" s="132">
        <f t="shared" si="43"/>
        <v>0</v>
      </c>
      <c r="V149" s="130">
        <f t="shared" si="44"/>
        <v>0</v>
      </c>
      <c r="W149" s="130">
        <f t="shared" si="45"/>
        <v>0</v>
      </c>
      <c r="X149" s="131" t="str">
        <f t="shared" si="46"/>
        <v/>
      </c>
      <c r="Y149" s="131" t="str">
        <f t="shared" si="47"/>
        <v/>
      </c>
    </row>
    <row r="150" spans="1:25" ht="15">
      <c r="A150" s="118"/>
      <c r="B150" s="117"/>
      <c r="C150" s="119"/>
      <c r="D150" s="116" t="str">
        <f>IFERROR(VLOOKUP(C150,'PER Sociodemografico'!A:L,2,0),"")</f>
        <v/>
      </c>
      <c r="E150" s="116" t="str">
        <f>IFERROR(VLOOKUP(C150,'PER Sociodemografico'!A:L,9,0),"")</f>
        <v/>
      </c>
      <c r="F150" s="118"/>
      <c r="G150" s="116" t="str">
        <f>IFERROR(VLOOKUP(C150,'PER Sociodemografico'!A:L,10,0),"")</f>
        <v/>
      </c>
      <c r="H150" s="120"/>
      <c r="I150" s="117"/>
      <c r="J150" s="117"/>
      <c r="K150" s="113" t="str">
        <f t="shared" si="36"/>
        <v/>
      </c>
      <c r="L150" s="114" t="str">
        <f t="shared" si="37"/>
        <v/>
      </c>
      <c r="M150" s="115" t="str">
        <f t="shared" si="38"/>
        <v/>
      </c>
      <c r="N150" s="118"/>
      <c r="O150" s="116" t="str">
        <f>IFERROR(VLOOKUP(N150,'Código del Diagnóstico'!$A$2:$B$12426,2,0),"")</f>
        <v/>
      </c>
      <c r="P150" s="126" t="str">
        <f>IFERROR(VLOOKUP(C150,'PER Sociodemografico'!A:G,7,0),"")</f>
        <v/>
      </c>
      <c r="Q150" s="127" t="str">
        <f t="shared" si="39"/>
        <v/>
      </c>
      <c r="R150" s="113">
        <f t="shared" si="40"/>
        <v>0</v>
      </c>
      <c r="S150" s="128">
        <f t="shared" si="41"/>
        <v>0</v>
      </c>
      <c r="T150" s="129">
        <f t="shared" si="42"/>
        <v>0</v>
      </c>
      <c r="U150" s="132">
        <f t="shared" si="43"/>
        <v>0</v>
      </c>
      <c r="V150" s="130">
        <f t="shared" si="44"/>
        <v>0</v>
      </c>
      <c r="W150" s="130">
        <f t="shared" si="45"/>
        <v>0</v>
      </c>
      <c r="X150" s="131" t="str">
        <f t="shared" si="46"/>
        <v/>
      </c>
      <c r="Y150" s="131" t="str">
        <f t="shared" si="47"/>
        <v/>
      </c>
    </row>
    <row r="151" spans="1:25" ht="15">
      <c r="A151" s="118"/>
      <c r="B151" s="117"/>
      <c r="C151" s="119"/>
      <c r="D151" s="116" t="str">
        <f>IFERROR(VLOOKUP(C151,'PER Sociodemografico'!A:L,2,0),"")</f>
        <v/>
      </c>
      <c r="E151" s="116" t="str">
        <f>IFERROR(VLOOKUP(C151,'PER Sociodemografico'!A:L,9,0),"")</f>
        <v/>
      </c>
      <c r="F151" s="118"/>
      <c r="G151" s="116" t="str">
        <f>IFERROR(VLOOKUP(C151,'PER Sociodemografico'!A:L,10,0),"")</f>
        <v/>
      </c>
      <c r="H151" s="120"/>
      <c r="I151" s="117"/>
      <c r="J151" s="117"/>
      <c r="K151" s="113" t="str">
        <f t="shared" si="36"/>
        <v/>
      </c>
      <c r="L151" s="114" t="str">
        <f t="shared" si="37"/>
        <v/>
      </c>
      <c r="M151" s="115" t="str">
        <f t="shared" si="38"/>
        <v/>
      </c>
      <c r="N151" s="118"/>
      <c r="O151" s="116" t="str">
        <f>IFERROR(VLOOKUP(N151,'Código del Diagnóstico'!$A$2:$B$12426,2,0),"")</f>
        <v/>
      </c>
      <c r="P151" s="126" t="str">
        <f>IFERROR(VLOOKUP(C151,'PER Sociodemografico'!A:G,7,0),"")</f>
        <v/>
      </c>
      <c r="Q151" s="127" t="str">
        <f t="shared" si="39"/>
        <v/>
      </c>
      <c r="R151" s="113">
        <f t="shared" si="40"/>
        <v>0</v>
      </c>
      <c r="S151" s="128">
        <f t="shared" si="41"/>
        <v>0</v>
      </c>
      <c r="T151" s="129">
        <f t="shared" si="42"/>
        <v>0</v>
      </c>
      <c r="U151" s="132">
        <f t="shared" si="43"/>
        <v>0</v>
      </c>
      <c r="V151" s="130">
        <f t="shared" si="44"/>
        <v>0</v>
      </c>
      <c r="W151" s="130">
        <f t="shared" si="45"/>
        <v>0</v>
      </c>
      <c r="X151" s="131" t="str">
        <f t="shared" si="46"/>
        <v/>
      </c>
      <c r="Y151" s="131" t="str">
        <f t="shared" si="47"/>
        <v/>
      </c>
    </row>
    <row r="152" spans="1:25" ht="15">
      <c r="A152" s="118"/>
      <c r="B152" s="117"/>
      <c r="C152" s="119"/>
      <c r="D152" s="116" t="str">
        <f>IFERROR(VLOOKUP(C152,'PER Sociodemografico'!A:L,2,0),"")</f>
        <v/>
      </c>
      <c r="E152" s="116" t="str">
        <f>IFERROR(VLOOKUP(C152,'PER Sociodemografico'!A:L,9,0),"")</f>
        <v/>
      </c>
      <c r="F152" s="118"/>
      <c r="G152" s="116" t="str">
        <f>IFERROR(VLOOKUP(C152,'PER Sociodemografico'!A:L,10,0),"")</f>
        <v/>
      </c>
      <c r="H152" s="120"/>
      <c r="I152" s="117"/>
      <c r="J152" s="117"/>
      <c r="K152" s="113" t="str">
        <f t="shared" si="36"/>
        <v/>
      </c>
      <c r="L152" s="114" t="str">
        <f t="shared" si="37"/>
        <v/>
      </c>
      <c r="M152" s="115" t="str">
        <f t="shared" si="38"/>
        <v/>
      </c>
      <c r="N152" s="118"/>
      <c r="O152" s="116" t="str">
        <f>IFERROR(VLOOKUP(N152,'Código del Diagnóstico'!$A$2:$B$12426,2,0),"")</f>
        <v/>
      </c>
      <c r="P152" s="126" t="str">
        <f>IFERROR(VLOOKUP(C152,'PER Sociodemografico'!A:G,7,0),"")</f>
        <v/>
      </c>
      <c r="Q152" s="127" t="str">
        <f t="shared" si="39"/>
        <v/>
      </c>
      <c r="R152" s="113">
        <f t="shared" si="40"/>
        <v>0</v>
      </c>
      <c r="S152" s="128">
        <f t="shared" si="41"/>
        <v>0</v>
      </c>
      <c r="T152" s="129">
        <f t="shared" si="42"/>
        <v>0</v>
      </c>
      <c r="U152" s="132">
        <f t="shared" si="43"/>
        <v>0</v>
      </c>
      <c r="V152" s="130">
        <f t="shared" si="44"/>
        <v>0</v>
      </c>
      <c r="W152" s="130">
        <f t="shared" si="45"/>
        <v>0</v>
      </c>
      <c r="X152" s="131" t="str">
        <f t="shared" si="46"/>
        <v/>
      </c>
      <c r="Y152" s="131" t="str">
        <f t="shared" si="47"/>
        <v/>
      </c>
    </row>
    <row r="153" spans="1:25" ht="15">
      <c r="A153" s="118"/>
      <c r="B153" s="117"/>
      <c r="C153" s="119"/>
      <c r="D153" s="116" t="str">
        <f>IFERROR(VLOOKUP(C153,'PER Sociodemografico'!A:L,2,0),"")</f>
        <v/>
      </c>
      <c r="E153" s="116" t="str">
        <f>IFERROR(VLOOKUP(C153,'PER Sociodemografico'!A:L,9,0),"")</f>
        <v/>
      </c>
      <c r="F153" s="118"/>
      <c r="G153" s="116" t="str">
        <f>IFERROR(VLOOKUP(C153,'PER Sociodemografico'!A:L,10,0),"")</f>
        <v/>
      </c>
      <c r="H153" s="120"/>
      <c r="I153" s="117"/>
      <c r="J153" s="117"/>
      <c r="K153" s="113" t="str">
        <f t="shared" si="36"/>
        <v/>
      </c>
      <c r="L153" s="114" t="str">
        <f t="shared" si="37"/>
        <v/>
      </c>
      <c r="M153" s="115" t="str">
        <f t="shared" si="38"/>
        <v/>
      </c>
      <c r="N153" s="118"/>
      <c r="O153" s="116" t="str">
        <f>IFERROR(VLOOKUP(N153,'Código del Diagnóstico'!$A$2:$B$12426,2,0),"")</f>
        <v/>
      </c>
      <c r="P153" s="126" t="str">
        <f>IFERROR(VLOOKUP(C153,'PER Sociodemografico'!A:G,7,0),"")</f>
        <v/>
      </c>
      <c r="Q153" s="127" t="str">
        <f t="shared" si="39"/>
        <v/>
      </c>
      <c r="R153" s="113">
        <f t="shared" si="40"/>
        <v>0</v>
      </c>
      <c r="S153" s="128">
        <f t="shared" si="41"/>
        <v>0</v>
      </c>
      <c r="T153" s="129">
        <f t="shared" si="42"/>
        <v>0</v>
      </c>
      <c r="U153" s="132">
        <f t="shared" si="43"/>
        <v>0</v>
      </c>
      <c r="V153" s="130">
        <f t="shared" si="44"/>
        <v>0</v>
      </c>
      <c r="W153" s="130">
        <f t="shared" si="45"/>
        <v>0</v>
      </c>
      <c r="X153" s="131" t="str">
        <f t="shared" si="46"/>
        <v/>
      </c>
      <c r="Y153" s="131" t="str">
        <f t="shared" si="47"/>
        <v/>
      </c>
    </row>
    <row r="154" spans="1:25" ht="15">
      <c r="A154" s="118"/>
      <c r="B154" s="117"/>
      <c r="C154" s="119"/>
      <c r="D154" s="116" t="str">
        <f>IFERROR(VLOOKUP(C154,'PER Sociodemografico'!A:L,2,0),"")</f>
        <v/>
      </c>
      <c r="E154" s="116" t="str">
        <f>IFERROR(VLOOKUP(C154,'PER Sociodemografico'!A:L,9,0),"")</f>
        <v/>
      </c>
      <c r="F154" s="118"/>
      <c r="G154" s="116" t="str">
        <f>IFERROR(VLOOKUP(C154,'PER Sociodemografico'!A:L,10,0),"")</f>
        <v/>
      </c>
      <c r="H154" s="120"/>
      <c r="I154" s="117"/>
      <c r="J154" s="117"/>
      <c r="K154" s="113" t="str">
        <f t="shared" si="36"/>
        <v/>
      </c>
      <c r="L154" s="114" t="str">
        <f t="shared" si="37"/>
        <v/>
      </c>
      <c r="M154" s="115" t="str">
        <f t="shared" si="38"/>
        <v/>
      </c>
      <c r="N154" s="118"/>
      <c r="O154" s="116" t="str">
        <f>IFERROR(VLOOKUP(N154,'Código del Diagnóstico'!$A$2:$B$12426,2,0),"")</f>
        <v/>
      </c>
      <c r="P154" s="126" t="str">
        <f>IFERROR(VLOOKUP(C154,'PER Sociodemografico'!A:G,7,0),"")</f>
        <v/>
      </c>
      <c r="Q154" s="127" t="str">
        <f t="shared" si="39"/>
        <v/>
      </c>
      <c r="R154" s="113">
        <f t="shared" si="40"/>
        <v>0</v>
      </c>
      <c r="S154" s="128">
        <f t="shared" si="41"/>
        <v>0</v>
      </c>
      <c r="T154" s="129">
        <f t="shared" si="42"/>
        <v>0</v>
      </c>
      <c r="U154" s="132">
        <f t="shared" si="43"/>
        <v>0</v>
      </c>
      <c r="V154" s="130">
        <f t="shared" si="44"/>
        <v>0</v>
      </c>
      <c r="W154" s="130">
        <f t="shared" si="45"/>
        <v>0</v>
      </c>
      <c r="X154" s="131" t="str">
        <f t="shared" si="46"/>
        <v/>
      </c>
      <c r="Y154" s="131" t="str">
        <f t="shared" si="47"/>
        <v/>
      </c>
    </row>
    <row r="155" spans="1:25" ht="15">
      <c r="A155" s="118"/>
      <c r="B155" s="117"/>
      <c r="C155" s="119"/>
      <c r="D155" s="116" t="str">
        <f>IFERROR(VLOOKUP(C155,'PER Sociodemografico'!A:L,2,0),"")</f>
        <v/>
      </c>
      <c r="E155" s="116" t="str">
        <f>IFERROR(VLOOKUP(C155,'PER Sociodemografico'!A:L,9,0),"")</f>
        <v/>
      </c>
      <c r="F155" s="118"/>
      <c r="G155" s="116" t="str">
        <f>IFERROR(VLOOKUP(C155,'PER Sociodemografico'!A:L,10,0),"")</f>
        <v/>
      </c>
      <c r="H155" s="120"/>
      <c r="I155" s="117"/>
      <c r="J155" s="117"/>
      <c r="K155" s="113" t="str">
        <f t="shared" si="36"/>
        <v/>
      </c>
      <c r="L155" s="114" t="str">
        <f t="shared" si="37"/>
        <v/>
      </c>
      <c r="M155" s="115" t="str">
        <f t="shared" si="38"/>
        <v/>
      </c>
      <c r="N155" s="118"/>
      <c r="O155" s="116" t="str">
        <f>IFERROR(VLOOKUP(N155,'Código del Diagnóstico'!$A$2:$B$12426,2,0),"")</f>
        <v/>
      </c>
      <c r="P155" s="126" t="str">
        <f>IFERROR(VLOOKUP(C155,'PER Sociodemografico'!A:G,7,0),"")</f>
        <v/>
      </c>
      <c r="Q155" s="127" t="str">
        <f t="shared" si="39"/>
        <v/>
      </c>
      <c r="R155" s="113">
        <f t="shared" si="40"/>
        <v>0</v>
      </c>
      <c r="S155" s="128">
        <f t="shared" si="41"/>
        <v>0</v>
      </c>
      <c r="T155" s="129">
        <f t="shared" si="42"/>
        <v>0</v>
      </c>
      <c r="U155" s="132">
        <f t="shared" si="43"/>
        <v>0</v>
      </c>
      <c r="V155" s="130">
        <f t="shared" si="44"/>
        <v>0</v>
      </c>
      <c r="W155" s="130">
        <f t="shared" si="45"/>
        <v>0</v>
      </c>
      <c r="X155" s="131" t="str">
        <f t="shared" si="46"/>
        <v/>
      </c>
      <c r="Y155" s="131" t="str">
        <f t="shared" si="47"/>
        <v/>
      </c>
    </row>
    <row r="156" spans="1:25" ht="15">
      <c r="A156" s="118"/>
      <c r="B156" s="117"/>
      <c r="C156" s="119"/>
      <c r="D156" s="116" t="str">
        <f>IFERROR(VLOOKUP(C156,'PER Sociodemografico'!A:L,2,0),"")</f>
        <v/>
      </c>
      <c r="E156" s="116" t="str">
        <f>IFERROR(VLOOKUP(C156,'PER Sociodemografico'!A:L,9,0),"")</f>
        <v/>
      </c>
      <c r="F156" s="118"/>
      <c r="G156" s="116" t="str">
        <f>IFERROR(VLOOKUP(C156,'PER Sociodemografico'!A:L,10,0),"")</f>
        <v/>
      </c>
      <c r="H156" s="120"/>
      <c r="I156" s="117"/>
      <c r="J156" s="117"/>
      <c r="K156" s="113" t="str">
        <f t="shared" si="36"/>
        <v/>
      </c>
      <c r="L156" s="114" t="str">
        <f t="shared" si="37"/>
        <v/>
      </c>
      <c r="M156" s="115" t="str">
        <f t="shared" si="38"/>
        <v/>
      </c>
      <c r="N156" s="118"/>
      <c r="O156" s="116" t="str">
        <f>IFERROR(VLOOKUP(N156,'Código del Diagnóstico'!$A$2:$B$12426,2,0),"")</f>
        <v/>
      </c>
      <c r="P156" s="126" t="str">
        <f>IFERROR(VLOOKUP(C156,'PER Sociodemografico'!A:G,7,0),"")</f>
        <v/>
      </c>
      <c r="Q156" s="127" t="str">
        <f t="shared" si="39"/>
        <v/>
      </c>
      <c r="R156" s="113">
        <f t="shared" si="40"/>
        <v>0</v>
      </c>
      <c r="S156" s="128">
        <f t="shared" si="41"/>
        <v>0</v>
      </c>
      <c r="T156" s="129">
        <f t="shared" si="42"/>
        <v>0</v>
      </c>
      <c r="U156" s="132">
        <f t="shared" si="43"/>
        <v>0</v>
      </c>
      <c r="V156" s="130">
        <f t="shared" si="44"/>
        <v>0</v>
      </c>
      <c r="W156" s="130">
        <f t="shared" si="45"/>
        <v>0</v>
      </c>
      <c r="X156" s="131" t="str">
        <f t="shared" si="46"/>
        <v/>
      </c>
      <c r="Y156" s="131" t="str">
        <f t="shared" si="47"/>
        <v/>
      </c>
    </row>
    <row r="157" spans="1:25" ht="15">
      <c r="A157" s="118"/>
      <c r="B157" s="117"/>
      <c r="C157" s="119"/>
      <c r="D157" s="116" t="str">
        <f>IFERROR(VLOOKUP(C157,'PER Sociodemografico'!A:L,2,0),"")</f>
        <v/>
      </c>
      <c r="E157" s="116" t="str">
        <f>IFERROR(VLOOKUP(C157,'PER Sociodemografico'!A:L,9,0),"")</f>
        <v/>
      </c>
      <c r="F157" s="118"/>
      <c r="G157" s="116" t="str">
        <f>IFERROR(VLOOKUP(C157,'PER Sociodemografico'!A:L,10,0),"")</f>
        <v/>
      </c>
      <c r="H157" s="120"/>
      <c r="I157" s="117"/>
      <c r="J157" s="117"/>
      <c r="K157" s="113" t="str">
        <f t="shared" si="36"/>
        <v/>
      </c>
      <c r="L157" s="114" t="str">
        <f t="shared" si="37"/>
        <v/>
      </c>
      <c r="M157" s="115" t="str">
        <f t="shared" si="38"/>
        <v/>
      </c>
      <c r="N157" s="118"/>
      <c r="O157" s="116" t="str">
        <f>IFERROR(VLOOKUP(N157,'Código del Diagnóstico'!$A$2:$B$12426,2,0),"")</f>
        <v/>
      </c>
      <c r="P157" s="126" t="str">
        <f>IFERROR(VLOOKUP(C157,'PER Sociodemografico'!A:G,7,0),"")</f>
        <v/>
      </c>
      <c r="Q157" s="127" t="str">
        <f t="shared" si="39"/>
        <v/>
      </c>
      <c r="R157" s="113">
        <f t="shared" si="40"/>
        <v>0</v>
      </c>
      <c r="S157" s="128">
        <f t="shared" si="41"/>
        <v>0</v>
      </c>
      <c r="T157" s="129">
        <f t="shared" si="42"/>
        <v>0</v>
      </c>
      <c r="U157" s="132">
        <f t="shared" si="43"/>
        <v>0</v>
      </c>
      <c r="V157" s="130">
        <f t="shared" si="44"/>
        <v>0</v>
      </c>
      <c r="W157" s="130">
        <f t="shared" si="45"/>
        <v>0</v>
      </c>
      <c r="X157" s="131" t="str">
        <f t="shared" si="46"/>
        <v/>
      </c>
      <c r="Y157" s="131" t="str">
        <f t="shared" si="47"/>
        <v/>
      </c>
    </row>
    <row r="158" spans="1:25" ht="15">
      <c r="A158" s="118"/>
      <c r="B158" s="117"/>
      <c r="C158" s="119"/>
      <c r="D158" s="116" t="str">
        <f>IFERROR(VLOOKUP(C158,'PER Sociodemografico'!A:L,2,0),"")</f>
        <v/>
      </c>
      <c r="E158" s="116" t="str">
        <f>IFERROR(VLOOKUP(C158,'PER Sociodemografico'!A:L,9,0),"")</f>
        <v/>
      </c>
      <c r="F158" s="118"/>
      <c r="G158" s="116" t="str">
        <f>IFERROR(VLOOKUP(C158,'PER Sociodemografico'!A:L,10,0),"")</f>
        <v/>
      </c>
      <c r="H158" s="120"/>
      <c r="I158" s="117"/>
      <c r="J158" s="117"/>
      <c r="K158" s="113" t="str">
        <f t="shared" si="36"/>
        <v/>
      </c>
      <c r="L158" s="114" t="str">
        <f t="shared" si="37"/>
        <v/>
      </c>
      <c r="M158" s="115" t="str">
        <f t="shared" si="38"/>
        <v/>
      </c>
      <c r="N158" s="118"/>
      <c r="O158" s="116" t="str">
        <f>IFERROR(VLOOKUP(N158,'Código del Diagnóstico'!$A$2:$B$12426,2,0),"")</f>
        <v/>
      </c>
      <c r="P158" s="126" t="str">
        <f>IFERROR(VLOOKUP(C158,'PER Sociodemografico'!A:G,7,0),"")</f>
        <v/>
      </c>
      <c r="Q158" s="127" t="str">
        <f t="shared" si="39"/>
        <v/>
      </c>
      <c r="R158" s="113">
        <f t="shared" si="40"/>
        <v>0</v>
      </c>
      <c r="S158" s="128">
        <f t="shared" si="41"/>
        <v>0</v>
      </c>
      <c r="T158" s="129">
        <f t="shared" si="42"/>
        <v>0</v>
      </c>
      <c r="U158" s="132">
        <f t="shared" si="43"/>
        <v>0</v>
      </c>
      <c r="V158" s="130">
        <f t="shared" si="44"/>
        <v>0</v>
      </c>
      <c r="W158" s="130">
        <f t="shared" si="45"/>
        <v>0</v>
      </c>
      <c r="X158" s="131" t="str">
        <f t="shared" si="46"/>
        <v/>
      </c>
      <c r="Y158" s="131" t="str">
        <f t="shared" si="47"/>
        <v/>
      </c>
    </row>
    <row r="159" spans="1:25" ht="15">
      <c r="A159" s="118"/>
      <c r="B159" s="117"/>
      <c r="C159" s="119"/>
      <c r="D159" s="116" t="str">
        <f>IFERROR(VLOOKUP(C159,'PER Sociodemografico'!A:L,2,0),"")</f>
        <v/>
      </c>
      <c r="E159" s="116" t="str">
        <f>IFERROR(VLOOKUP(C159,'PER Sociodemografico'!A:L,9,0),"")</f>
        <v/>
      </c>
      <c r="F159" s="118"/>
      <c r="G159" s="116" t="str">
        <f>IFERROR(VLOOKUP(C159,'PER Sociodemografico'!A:L,10,0),"")</f>
        <v/>
      </c>
      <c r="H159" s="120"/>
      <c r="I159" s="117"/>
      <c r="J159" s="117"/>
      <c r="K159" s="113" t="str">
        <f t="shared" si="36"/>
        <v/>
      </c>
      <c r="L159" s="114" t="str">
        <f t="shared" si="37"/>
        <v/>
      </c>
      <c r="M159" s="115" t="str">
        <f t="shared" si="38"/>
        <v/>
      </c>
      <c r="N159" s="118"/>
      <c r="O159" s="116" t="str">
        <f>IFERROR(VLOOKUP(N159,'Código del Diagnóstico'!$A$2:$B$12426,2,0),"")</f>
        <v/>
      </c>
      <c r="P159" s="126" t="str">
        <f>IFERROR(VLOOKUP(C159,'PER Sociodemografico'!A:G,7,0),"")</f>
        <v/>
      </c>
      <c r="Q159" s="127" t="str">
        <f t="shared" si="39"/>
        <v/>
      </c>
      <c r="R159" s="113">
        <f t="shared" si="40"/>
        <v>0</v>
      </c>
      <c r="S159" s="128">
        <f t="shared" si="41"/>
        <v>0</v>
      </c>
      <c r="T159" s="129">
        <f t="shared" si="42"/>
        <v>0</v>
      </c>
      <c r="U159" s="132">
        <f t="shared" si="43"/>
        <v>0</v>
      </c>
      <c r="V159" s="130">
        <f t="shared" si="44"/>
        <v>0</v>
      </c>
      <c r="W159" s="130">
        <f t="shared" si="45"/>
        <v>0</v>
      </c>
      <c r="X159" s="131" t="str">
        <f t="shared" si="46"/>
        <v/>
      </c>
      <c r="Y159" s="131" t="str">
        <f t="shared" si="47"/>
        <v/>
      </c>
    </row>
    <row r="160" spans="1:25" ht="15">
      <c r="A160" s="118"/>
      <c r="B160" s="117"/>
      <c r="C160" s="119"/>
      <c r="D160" s="116" t="str">
        <f>IFERROR(VLOOKUP(C160,'PER Sociodemografico'!A:L,2,0),"")</f>
        <v/>
      </c>
      <c r="E160" s="116" t="str">
        <f>IFERROR(VLOOKUP(C160,'PER Sociodemografico'!A:L,9,0),"")</f>
        <v/>
      </c>
      <c r="F160" s="118"/>
      <c r="G160" s="116" t="str">
        <f>IFERROR(VLOOKUP(C160,'PER Sociodemografico'!A:L,10,0),"")</f>
        <v/>
      </c>
      <c r="H160" s="120"/>
      <c r="I160" s="117"/>
      <c r="J160" s="117"/>
      <c r="K160" s="113" t="str">
        <f t="shared" si="36"/>
        <v/>
      </c>
      <c r="L160" s="114" t="str">
        <f t="shared" si="37"/>
        <v/>
      </c>
      <c r="M160" s="115" t="str">
        <f t="shared" si="38"/>
        <v/>
      </c>
      <c r="N160" s="118"/>
      <c r="O160" s="116" t="str">
        <f>IFERROR(VLOOKUP(N160,'Código del Diagnóstico'!$A$2:$B$12426,2,0),"")</f>
        <v/>
      </c>
      <c r="P160" s="126" t="str">
        <f>IFERROR(VLOOKUP(C160,'PER Sociodemografico'!A:G,7,0),"")</f>
        <v/>
      </c>
      <c r="Q160" s="127" t="str">
        <f t="shared" si="39"/>
        <v/>
      </c>
      <c r="R160" s="113">
        <f t="shared" si="40"/>
        <v>0</v>
      </c>
      <c r="S160" s="128">
        <f t="shared" si="41"/>
        <v>0</v>
      </c>
      <c r="T160" s="129">
        <f t="shared" si="42"/>
        <v>0</v>
      </c>
      <c r="U160" s="132">
        <f t="shared" si="43"/>
        <v>0</v>
      </c>
      <c r="V160" s="130">
        <f t="shared" si="44"/>
        <v>0</v>
      </c>
      <c r="W160" s="130">
        <f t="shared" si="45"/>
        <v>0</v>
      </c>
      <c r="X160" s="131" t="str">
        <f t="shared" si="46"/>
        <v/>
      </c>
      <c r="Y160" s="131" t="str">
        <f t="shared" si="47"/>
        <v/>
      </c>
    </row>
    <row r="161" spans="1:25" ht="15">
      <c r="A161" s="118"/>
      <c r="B161" s="117"/>
      <c r="C161" s="119"/>
      <c r="D161" s="116" t="str">
        <f>IFERROR(VLOOKUP(C161,'PER Sociodemografico'!A:L,2,0),"")</f>
        <v/>
      </c>
      <c r="E161" s="116" t="str">
        <f>IFERROR(VLOOKUP(C161,'PER Sociodemografico'!A:L,9,0),"")</f>
        <v/>
      </c>
      <c r="F161" s="118"/>
      <c r="G161" s="116" t="str">
        <f>IFERROR(VLOOKUP(C161,'PER Sociodemografico'!A:L,10,0),"")</f>
        <v/>
      </c>
      <c r="H161" s="120"/>
      <c r="I161" s="117"/>
      <c r="J161" s="117"/>
      <c r="K161" s="113" t="str">
        <f t="shared" si="36"/>
        <v/>
      </c>
      <c r="L161" s="114" t="str">
        <f t="shared" si="37"/>
        <v/>
      </c>
      <c r="M161" s="115" t="str">
        <f t="shared" si="38"/>
        <v/>
      </c>
      <c r="N161" s="118"/>
      <c r="O161" s="116" t="str">
        <f>IFERROR(VLOOKUP(N161,'Código del Diagnóstico'!$A$2:$B$12426,2,0),"")</f>
        <v/>
      </c>
      <c r="P161" s="126" t="str">
        <f>IFERROR(VLOOKUP(C161,'PER Sociodemografico'!A:G,7,0),"")</f>
        <v/>
      </c>
      <c r="Q161" s="127" t="str">
        <f t="shared" si="39"/>
        <v/>
      </c>
      <c r="R161" s="113">
        <f t="shared" si="40"/>
        <v>0</v>
      </c>
      <c r="S161" s="128">
        <f t="shared" si="41"/>
        <v>0</v>
      </c>
      <c r="T161" s="129">
        <f t="shared" si="42"/>
        <v>0</v>
      </c>
      <c r="U161" s="132">
        <f t="shared" si="43"/>
        <v>0</v>
      </c>
      <c r="V161" s="130">
        <f t="shared" si="44"/>
        <v>0</v>
      </c>
      <c r="W161" s="130">
        <f t="shared" si="45"/>
        <v>0</v>
      </c>
      <c r="X161" s="131" t="str">
        <f t="shared" si="46"/>
        <v/>
      </c>
      <c r="Y161" s="131" t="str">
        <f t="shared" si="47"/>
        <v/>
      </c>
    </row>
    <row r="162" spans="1:25" ht="15">
      <c r="A162" s="118"/>
      <c r="B162" s="117"/>
      <c r="C162" s="119"/>
      <c r="D162" s="116" t="str">
        <f>IFERROR(VLOOKUP(C162,'PER Sociodemografico'!A:L,2,0),"")</f>
        <v/>
      </c>
      <c r="E162" s="116" t="str">
        <f>IFERROR(VLOOKUP(C162,'PER Sociodemografico'!A:L,9,0),"")</f>
        <v/>
      </c>
      <c r="F162" s="118"/>
      <c r="G162" s="116" t="str">
        <f>IFERROR(VLOOKUP(C162,'PER Sociodemografico'!A:L,10,0),"")</f>
        <v/>
      </c>
      <c r="H162" s="120"/>
      <c r="I162" s="117"/>
      <c r="J162" s="117"/>
      <c r="K162" s="113" t="str">
        <f t="shared" si="36"/>
        <v/>
      </c>
      <c r="L162" s="114" t="str">
        <f t="shared" si="37"/>
        <v/>
      </c>
      <c r="M162" s="115" t="str">
        <f t="shared" si="38"/>
        <v/>
      </c>
      <c r="N162" s="118"/>
      <c r="O162" s="116" t="str">
        <f>IFERROR(VLOOKUP(N162,'Código del Diagnóstico'!$A$2:$B$12426,2,0),"")</f>
        <v/>
      </c>
      <c r="P162" s="126" t="str">
        <f>IFERROR(VLOOKUP(C162,'PER Sociodemografico'!A:G,7,0),"")</f>
        <v/>
      </c>
      <c r="Q162" s="127" t="str">
        <f t="shared" si="39"/>
        <v/>
      </c>
      <c r="R162" s="113">
        <f t="shared" si="40"/>
        <v>0</v>
      </c>
      <c r="S162" s="128">
        <f t="shared" si="41"/>
        <v>0</v>
      </c>
      <c r="T162" s="129">
        <f t="shared" si="42"/>
        <v>0</v>
      </c>
      <c r="U162" s="132">
        <f t="shared" si="43"/>
        <v>0</v>
      </c>
      <c r="V162" s="130">
        <f t="shared" si="44"/>
        <v>0</v>
      </c>
      <c r="W162" s="130">
        <f t="shared" si="45"/>
        <v>0</v>
      </c>
      <c r="X162" s="131" t="str">
        <f t="shared" si="46"/>
        <v/>
      </c>
      <c r="Y162" s="131" t="str">
        <f t="shared" si="47"/>
        <v/>
      </c>
    </row>
    <row r="163" spans="1:25" ht="15">
      <c r="A163" s="118"/>
      <c r="B163" s="117"/>
      <c r="C163" s="119"/>
      <c r="D163" s="116" t="str">
        <f>IFERROR(VLOOKUP(C163,'PER Sociodemografico'!A:L,2,0),"")</f>
        <v/>
      </c>
      <c r="E163" s="116" t="str">
        <f>IFERROR(VLOOKUP(C163,'PER Sociodemografico'!A:L,9,0),"")</f>
        <v/>
      </c>
      <c r="F163" s="118"/>
      <c r="G163" s="116" t="str">
        <f>IFERROR(VLOOKUP(C163,'PER Sociodemografico'!A:L,10,0),"")</f>
        <v/>
      </c>
      <c r="H163" s="120"/>
      <c r="I163" s="117"/>
      <c r="J163" s="117"/>
      <c r="K163" s="113" t="str">
        <f t="shared" si="36"/>
        <v/>
      </c>
      <c r="L163" s="114" t="str">
        <f t="shared" si="37"/>
        <v/>
      </c>
      <c r="M163" s="115" t="str">
        <f t="shared" si="38"/>
        <v/>
      </c>
      <c r="N163" s="118"/>
      <c r="O163" s="116" t="str">
        <f>IFERROR(VLOOKUP(N163,'Código del Diagnóstico'!$A$2:$B$12426,2,0),"")</f>
        <v/>
      </c>
      <c r="P163" s="126" t="str">
        <f>IFERROR(VLOOKUP(C163,'PER Sociodemografico'!A:G,7,0),"")</f>
        <v/>
      </c>
      <c r="Q163" s="127" t="str">
        <f t="shared" si="39"/>
        <v/>
      </c>
      <c r="R163" s="113">
        <f t="shared" si="40"/>
        <v>0</v>
      </c>
      <c r="S163" s="128">
        <f t="shared" si="41"/>
        <v>0</v>
      </c>
      <c r="T163" s="129">
        <f t="shared" si="42"/>
        <v>0</v>
      </c>
      <c r="U163" s="132">
        <f t="shared" si="43"/>
        <v>0</v>
      </c>
      <c r="V163" s="130">
        <f t="shared" si="44"/>
        <v>0</v>
      </c>
      <c r="W163" s="130">
        <f t="shared" si="45"/>
        <v>0</v>
      </c>
      <c r="X163" s="131" t="str">
        <f t="shared" si="46"/>
        <v/>
      </c>
      <c r="Y163" s="131" t="str">
        <f t="shared" si="47"/>
        <v/>
      </c>
    </row>
    <row r="164" spans="1:25" ht="15">
      <c r="A164" s="118"/>
      <c r="B164" s="117"/>
      <c r="C164" s="119"/>
      <c r="D164" s="116" t="str">
        <f>IFERROR(VLOOKUP(C164,'PER Sociodemografico'!A:L,2,0),"")</f>
        <v/>
      </c>
      <c r="E164" s="116" t="str">
        <f>IFERROR(VLOOKUP(C164,'PER Sociodemografico'!A:L,9,0),"")</f>
        <v/>
      </c>
      <c r="F164" s="118"/>
      <c r="G164" s="116" t="str">
        <f>IFERROR(VLOOKUP(C164,'PER Sociodemografico'!A:L,10,0),"")</f>
        <v/>
      </c>
      <c r="H164" s="120"/>
      <c r="I164" s="117"/>
      <c r="J164" s="117"/>
      <c r="K164" s="113" t="str">
        <f t="shared" si="36"/>
        <v/>
      </c>
      <c r="L164" s="114" t="str">
        <f t="shared" si="37"/>
        <v/>
      </c>
      <c r="M164" s="115" t="str">
        <f t="shared" si="38"/>
        <v/>
      </c>
      <c r="N164" s="118"/>
      <c r="O164" s="116" t="str">
        <f>IFERROR(VLOOKUP(N164,'Código del Diagnóstico'!$A$2:$B$12426,2,0),"")</f>
        <v/>
      </c>
      <c r="P164" s="126" t="str">
        <f>IFERROR(VLOOKUP(C164,'PER Sociodemografico'!A:G,7,0),"")</f>
        <v/>
      </c>
      <c r="Q164" s="127" t="str">
        <f t="shared" si="39"/>
        <v/>
      </c>
      <c r="R164" s="113">
        <f t="shared" si="40"/>
        <v>0</v>
      </c>
      <c r="S164" s="128">
        <f t="shared" si="41"/>
        <v>0</v>
      </c>
      <c r="T164" s="129">
        <f t="shared" si="42"/>
        <v>0</v>
      </c>
      <c r="U164" s="132">
        <f t="shared" si="43"/>
        <v>0</v>
      </c>
      <c r="V164" s="130">
        <f t="shared" si="44"/>
        <v>0</v>
      </c>
      <c r="W164" s="130">
        <f t="shared" si="45"/>
        <v>0</v>
      </c>
      <c r="X164" s="131" t="str">
        <f t="shared" si="46"/>
        <v/>
      </c>
      <c r="Y164" s="131" t="str">
        <f t="shared" si="47"/>
        <v/>
      </c>
    </row>
    <row r="165" spans="1:25" ht="15">
      <c r="A165" s="118"/>
      <c r="B165" s="117"/>
      <c r="C165" s="119"/>
      <c r="D165" s="116" t="str">
        <f>IFERROR(VLOOKUP(C165,'PER Sociodemografico'!A:L,2,0),"")</f>
        <v/>
      </c>
      <c r="E165" s="116" t="str">
        <f>IFERROR(VLOOKUP(C165,'PER Sociodemografico'!A:L,9,0),"")</f>
        <v/>
      </c>
      <c r="F165" s="118"/>
      <c r="G165" s="116" t="str">
        <f>IFERROR(VLOOKUP(C165,'PER Sociodemografico'!A:L,10,0),"")</f>
        <v/>
      </c>
      <c r="H165" s="120"/>
      <c r="I165" s="117"/>
      <c r="J165" s="117"/>
      <c r="K165" s="113" t="str">
        <f t="shared" si="36"/>
        <v/>
      </c>
      <c r="L165" s="114" t="str">
        <f t="shared" si="37"/>
        <v/>
      </c>
      <c r="M165" s="115" t="str">
        <f t="shared" si="38"/>
        <v/>
      </c>
      <c r="N165" s="118"/>
      <c r="O165" s="116" t="str">
        <f>IFERROR(VLOOKUP(N165,'Código del Diagnóstico'!$A$2:$B$12426,2,0),"")</f>
        <v/>
      </c>
      <c r="P165" s="126" t="str">
        <f>IFERROR(VLOOKUP(C165,'PER Sociodemografico'!A:G,7,0),"")</f>
        <v/>
      </c>
      <c r="Q165" s="127" t="str">
        <f t="shared" si="39"/>
        <v/>
      </c>
      <c r="R165" s="113">
        <f t="shared" si="40"/>
        <v>0</v>
      </c>
      <c r="S165" s="128">
        <f t="shared" si="41"/>
        <v>0</v>
      </c>
      <c r="T165" s="129">
        <f t="shared" si="42"/>
        <v>0</v>
      </c>
      <c r="U165" s="132">
        <f t="shared" si="43"/>
        <v>0</v>
      </c>
      <c r="V165" s="130">
        <f t="shared" si="44"/>
        <v>0</v>
      </c>
      <c r="W165" s="130">
        <f t="shared" si="45"/>
        <v>0</v>
      </c>
      <c r="X165" s="131" t="str">
        <f t="shared" si="46"/>
        <v/>
      </c>
      <c r="Y165" s="131" t="str">
        <f t="shared" si="47"/>
        <v/>
      </c>
    </row>
    <row r="166" spans="1:25" ht="15">
      <c r="A166" s="118"/>
      <c r="B166" s="117"/>
      <c r="C166" s="119"/>
      <c r="D166" s="116" t="str">
        <f>IFERROR(VLOOKUP(C166,'PER Sociodemografico'!A:L,2,0),"")</f>
        <v/>
      </c>
      <c r="E166" s="116" t="str">
        <f>IFERROR(VLOOKUP(C166,'PER Sociodemografico'!A:L,9,0),"")</f>
        <v/>
      </c>
      <c r="F166" s="118"/>
      <c r="G166" s="116" t="str">
        <f>IFERROR(VLOOKUP(C166,'PER Sociodemografico'!A:L,10,0),"")</f>
        <v/>
      </c>
      <c r="H166" s="120"/>
      <c r="I166" s="117"/>
      <c r="J166" s="117"/>
      <c r="K166" s="113" t="str">
        <f t="shared" si="36"/>
        <v/>
      </c>
      <c r="L166" s="114" t="str">
        <f t="shared" si="37"/>
        <v/>
      </c>
      <c r="M166" s="115" t="str">
        <f t="shared" si="38"/>
        <v/>
      </c>
      <c r="N166" s="118"/>
      <c r="O166" s="116" t="str">
        <f>IFERROR(VLOOKUP(N166,'Código del Diagnóstico'!$A$2:$B$12426,2,0),"")</f>
        <v/>
      </c>
      <c r="P166" s="126" t="str">
        <f>IFERROR(VLOOKUP(C166,'PER Sociodemografico'!A:G,7,0),"")</f>
        <v/>
      </c>
      <c r="Q166" s="127" t="str">
        <f t="shared" si="39"/>
        <v/>
      </c>
      <c r="R166" s="113">
        <f t="shared" si="40"/>
        <v>0</v>
      </c>
      <c r="S166" s="128">
        <f t="shared" si="41"/>
        <v>0</v>
      </c>
      <c r="T166" s="129">
        <f t="shared" si="42"/>
        <v>0</v>
      </c>
      <c r="U166" s="132">
        <f t="shared" si="43"/>
        <v>0</v>
      </c>
      <c r="V166" s="130">
        <f t="shared" si="44"/>
        <v>0</v>
      </c>
      <c r="W166" s="130">
        <f t="shared" si="45"/>
        <v>0</v>
      </c>
      <c r="X166" s="131" t="str">
        <f t="shared" si="46"/>
        <v/>
      </c>
      <c r="Y166" s="131" t="str">
        <f t="shared" si="47"/>
        <v/>
      </c>
    </row>
    <row r="167" spans="1:25" ht="15">
      <c r="A167" s="118"/>
      <c r="B167" s="117"/>
      <c r="C167" s="119"/>
      <c r="D167" s="116" t="str">
        <f>IFERROR(VLOOKUP(C167,'PER Sociodemografico'!A:L,2,0),"")</f>
        <v/>
      </c>
      <c r="E167" s="116" t="str">
        <f>IFERROR(VLOOKUP(C167,'PER Sociodemografico'!A:L,9,0),"")</f>
        <v/>
      </c>
      <c r="F167" s="118"/>
      <c r="G167" s="116" t="str">
        <f>IFERROR(VLOOKUP(C167,'PER Sociodemografico'!A:L,10,0),"")</f>
        <v/>
      </c>
      <c r="H167" s="120"/>
      <c r="I167" s="117"/>
      <c r="J167" s="117"/>
      <c r="K167" s="113" t="str">
        <f t="shared" si="36"/>
        <v/>
      </c>
      <c r="L167" s="114" t="str">
        <f t="shared" si="37"/>
        <v/>
      </c>
      <c r="M167" s="115" t="str">
        <f t="shared" si="38"/>
        <v/>
      </c>
      <c r="N167" s="118"/>
      <c r="O167" s="116" t="str">
        <f>IFERROR(VLOOKUP(N167,'Código del Diagnóstico'!$A$2:$B$12426,2,0),"")</f>
        <v/>
      </c>
      <c r="P167" s="126" t="str">
        <f>IFERROR(VLOOKUP(C167,'PER Sociodemografico'!A:G,7,0),"")</f>
        <v/>
      </c>
      <c r="Q167" s="127" t="str">
        <f t="shared" si="39"/>
        <v/>
      </c>
      <c r="R167" s="113">
        <f t="shared" si="40"/>
        <v>0</v>
      </c>
      <c r="S167" s="128">
        <f t="shared" si="41"/>
        <v>0</v>
      </c>
      <c r="T167" s="129">
        <f t="shared" si="42"/>
        <v>0</v>
      </c>
      <c r="U167" s="132">
        <f t="shared" si="43"/>
        <v>0</v>
      </c>
      <c r="V167" s="130">
        <f t="shared" si="44"/>
        <v>0</v>
      </c>
      <c r="W167" s="130">
        <f t="shared" si="45"/>
        <v>0</v>
      </c>
      <c r="X167" s="131" t="str">
        <f t="shared" si="46"/>
        <v/>
      </c>
      <c r="Y167" s="131" t="str">
        <f t="shared" si="47"/>
        <v/>
      </c>
    </row>
    <row r="168" spans="1:25" ht="15">
      <c r="A168" s="118"/>
      <c r="B168" s="117"/>
      <c r="C168" s="119"/>
      <c r="D168" s="116" t="str">
        <f>IFERROR(VLOOKUP(C168,'PER Sociodemografico'!A:L,2,0),"")</f>
        <v/>
      </c>
      <c r="E168" s="116" t="str">
        <f>IFERROR(VLOOKUP(C168,'PER Sociodemografico'!A:L,9,0),"")</f>
        <v/>
      </c>
      <c r="F168" s="118"/>
      <c r="G168" s="116" t="str">
        <f>IFERROR(VLOOKUP(C168,'PER Sociodemografico'!A:L,10,0),"")</f>
        <v/>
      </c>
      <c r="H168" s="120"/>
      <c r="I168" s="117"/>
      <c r="J168" s="117"/>
      <c r="K168" s="113" t="str">
        <f t="shared" si="36"/>
        <v/>
      </c>
      <c r="L168" s="114" t="str">
        <f t="shared" si="37"/>
        <v/>
      </c>
      <c r="M168" s="115" t="str">
        <f t="shared" si="38"/>
        <v/>
      </c>
      <c r="N168" s="118"/>
      <c r="O168" s="116" t="str">
        <f>IFERROR(VLOOKUP(N168,'Código del Diagnóstico'!$A$2:$B$12426,2,0),"")</f>
        <v/>
      </c>
      <c r="P168" s="126" t="str">
        <f>IFERROR(VLOOKUP(C168,'PER Sociodemografico'!A:G,7,0),"")</f>
        <v/>
      </c>
      <c r="Q168" s="127" t="str">
        <f t="shared" si="39"/>
        <v/>
      </c>
      <c r="R168" s="113">
        <f t="shared" si="40"/>
        <v>0</v>
      </c>
      <c r="S168" s="128">
        <f t="shared" si="41"/>
        <v>0</v>
      </c>
      <c r="T168" s="129">
        <f t="shared" si="42"/>
        <v>0</v>
      </c>
      <c r="U168" s="132">
        <f t="shared" si="43"/>
        <v>0</v>
      </c>
      <c r="V168" s="130">
        <f t="shared" si="44"/>
        <v>0</v>
      </c>
      <c r="W168" s="130">
        <f t="shared" si="45"/>
        <v>0</v>
      </c>
      <c r="X168" s="131" t="str">
        <f t="shared" si="46"/>
        <v/>
      </c>
      <c r="Y168" s="131" t="str">
        <f t="shared" si="47"/>
        <v/>
      </c>
    </row>
    <row r="169" spans="1:25" ht="15">
      <c r="A169" s="118"/>
      <c r="B169" s="117"/>
      <c r="C169" s="119"/>
      <c r="D169" s="116" t="str">
        <f>IFERROR(VLOOKUP(C169,'PER Sociodemografico'!A:L,2,0),"")</f>
        <v/>
      </c>
      <c r="E169" s="116" t="str">
        <f>IFERROR(VLOOKUP(C169,'PER Sociodemografico'!A:L,9,0),"")</f>
        <v/>
      </c>
      <c r="F169" s="118"/>
      <c r="G169" s="116" t="str">
        <f>IFERROR(VLOOKUP(C169,'PER Sociodemografico'!A:L,10,0),"")</f>
        <v/>
      </c>
      <c r="H169" s="120"/>
      <c r="I169" s="117"/>
      <c r="J169" s="117"/>
      <c r="K169" s="113" t="str">
        <f t="shared" si="36"/>
        <v/>
      </c>
      <c r="L169" s="114" t="str">
        <f t="shared" si="37"/>
        <v/>
      </c>
      <c r="M169" s="115" t="str">
        <f t="shared" si="38"/>
        <v/>
      </c>
      <c r="N169" s="118"/>
      <c r="O169" s="116" t="str">
        <f>IFERROR(VLOOKUP(N169,'Código del Diagnóstico'!$A$2:$B$12426,2,0),"")</f>
        <v/>
      </c>
      <c r="P169" s="126" t="str">
        <f>IFERROR(VLOOKUP(C169,'PER Sociodemografico'!A:G,7,0),"")</f>
        <v/>
      </c>
      <c r="Q169" s="127" t="str">
        <f t="shared" si="39"/>
        <v/>
      </c>
      <c r="R169" s="113">
        <f t="shared" si="40"/>
        <v>0</v>
      </c>
      <c r="S169" s="128">
        <f t="shared" si="41"/>
        <v>0</v>
      </c>
      <c r="T169" s="129">
        <f t="shared" si="42"/>
        <v>0</v>
      </c>
      <c r="U169" s="132">
        <f t="shared" si="43"/>
        <v>0</v>
      </c>
      <c r="V169" s="130">
        <f t="shared" si="44"/>
        <v>0</v>
      </c>
      <c r="W169" s="130">
        <f t="shared" si="45"/>
        <v>0</v>
      </c>
      <c r="X169" s="131" t="str">
        <f t="shared" si="46"/>
        <v/>
      </c>
      <c r="Y169" s="131" t="str">
        <f t="shared" si="47"/>
        <v/>
      </c>
    </row>
    <row r="170" spans="1:25" ht="15">
      <c r="A170" s="118"/>
      <c r="B170" s="117"/>
      <c r="C170" s="119"/>
      <c r="D170" s="116" t="str">
        <f>IFERROR(VLOOKUP(C170,'PER Sociodemografico'!A:L,2,0),"")</f>
        <v/>
      </c>
      <c r="E170" s="116" t="str">
        <f>IFERROR(VLOOKUP(C170,'PER Sociodemografico'!A:L,9,0),"")</f>
        <v/>
      </c>
      <c r="F170" s="118"/>
      <c r="G170" s="116" t="str">
        <f>IFERROR(VLOOKUP(C170,'PER Sociodemografico'!A:L,10,0),"")</f>
        <v/>
      </c>
      <c r="H170" s="120"/>
      <c r="I170" s="117"/>
      <c r="J170" s="117"/>
      <c r="K170" s="113" t="str">
        <f t="shared" si="36"/>
        <v/>
      </c>
      <c r="L170" s="114" t="str">
        <f t="shared" si="37"/>
        <v/>
      </c>
      <c r="M170" s="115" t="str">
        <f t="shared" si="38"/>
        <v/>
      </c>
      <c r="N170" s="118"/>
      <c r="O170" s="116" t="str">
        <f>IFERROR(VLOOKUP(N170,'Código del Diagnóstico'!$A$2:$B$12426,2,0),"")</f>
        <v/>
      </c>
      <c r="P170" s="126" t="str">
        <f>IFERROR(VLOOKUP(C170,'PER Sociodemografico'!A:G,7,0),"")</f>
        <v/>
      </c>
      <c r="Q170" s="127" t="str">
        <f t="shared" si="39"/>
        <v/>
      </c>
      <c r="R170" s="113">
        <f t="shared" si="40"/>
        <v>0</v>
      </c>
      <c r="S170" s="128">
        <f t="shared" si="41"/>
        <v>0</v>
      </c>
      <c r="T170" s="129">
        <f t="shared" si="42"/>
        <v>0</v>
      </c>
      <c r="U170" s="132">
        <f t="shared" si="43"/>
        <v>0</v>
      </c>
      <c r="V170" s="130">
        <f t="shared" si="44"/>
        <v>0</v>
      </c>
      <c r="W170" s="130">
        <f t="shared" si="45"/>
        <v>0</v>
      </c>
      <c r="X170" s="131" t="str">
        <f t="shared" si="46"/>
        <v/>
      </c>
      <c r="Y170" s="131" t="str">
        <f t="shared" si="47"/>
        <v/>
      </c>
    </row>
    <row r="171" spans="1:25" ht="15">
      <c r="A171" s="118"/>
      <c r="B171" s="117"/>
      <c r="C171" s="119"/>
      <c r="D171" s="116" t="str">
        <f>IFERROR(VLOOKUP(C171,'PER Sociodemografico'!A:L,2,0),"")</f>
        <v/>
      </c>
      <c r="E171" s="116" t="str">
        <f>IFERROR(VLOOKUP(C171,'PER Sociodemografico'!A:L,9,0),"")</f>
        <v/>
      </c>
      <c r="F171" s="118"/>
      <c r="G171" s="116" t="str">
        <f>IFERROR(VLOOKUP(C171,'PER Sociodemografico'!A:L,10,0),"")</f>
        <v/>
      </c>
      <c r="H171" s="120"/>
      <c r="I171" s="117"/>
      <c r="J171" s="117"/>
      <c r="K171" s="113" t="str">
        <f t="shared" si="36"/>
        <v/>
      </c>
      <c r="L171" s="114" t="str">
        <f t="shared" si="37"/>
        <v/>
      </c>
      <c r="M171" s="115" t="str">
        <f t="shared" si="38"/>
        <v/>
      </c>
      <c r="N171" s="118"/>
      <c r="O171" s="116" t="str">
        <f>IFERROR(VLOOKUP(N171,'Código del Diagnóstico'!$A$2:$B$12426,2,0),"")</f>
        <v/>
      </c>
      <c r="P171" s="126" t="str">
        <f>IFERROR(VLOOKUP(C171,'PER Sociodemografico'!A:G,7,0),"")</f>
        <v/>
      </c>
      <c r="Q171" s="127" t="str">
        <f t="shared" si="39"/>
        <v/>
      </c>
      <c r="R171" s="113">
        <f t="shared" si="40"/>
        <v>0</v>
      </c>
      <c r="S171" s="128">
        <f t="shared" si="41"/>
        <v>0</v>
      </c>
      <c r="T171" s="129">
        <f t="shared" si="42"/>
        <v>0</v>
      </c>
      <c r="U171" s="132">
        <f t="shared" si="43"/>
        <v>0</v>
      </c>
      <c r="V171" s="130">
        <f t="shared" si="44"/>
        <v>0</v>
      </c>
      <c r="W171" s="130">
        <f t="shared" si="45"/>
        <v>0</v>
      </c>
      <c r="X171" s="131" t="str">
        <f t="shared" si="46"/>
        <v/>
      </c>
      <c r="Y171" s="131" t="str">
        <f t="shared" si="47"/>
        <v/>
      </c>
    </row>
    <row r="172" spans="1:25" ht="15">
      <c r="A172" s="118"/>
      <c r="B172" s="117"/>
      <c r="C172" s="119"/>
      <c r="D172" s="116" t="str">
        <f>IFERROR(VLOOKUP(C172,'PER Sociodemografico'!A:L,2,0),"")</f>
        <v/>
      </c>
      <c r="E172" s="116" t="str">
        <f>IFERROR(VLOOKUP(C172,'PER Sociodemografico'!A:L,9,0),"")</f>
        <v/>
      </c>
      <c r="F172" s="118"/>
      <c r="G172" s="116" t="str">
        <f>IFERROR(VLOOKUP(C172,'PER Sociodemografico'!A:L,10,0),"")</f>
        <v/>
      </c>
      <c r="H172" s="120"/>
      <c r="I172" s="117"/>
      <c r="J172" s="117"/>
      <c r="K172" s="113" t="str">
        <f t="shared" si="36"/>
        <v/>
      </c>
      <c r="L172" s="114" t="str">
        <f t="shared" si="37"/>
        <v/>
      </c>
      <c r="M172" s="115" t="str">
        <f t="shared" si="38"/>
        <v/>
      </c>
      <c r="N172" s="118"/>
      <c r="O172" s="116" t="str">
        <f>IFERROR(VLOOKUP(N172,'Código del Diagnóstico'!$A$2:$B$12426,2,0),"")</f>
        <v/>
      </c>
      <c r="P172" s="126" t="str">
        <f>IFERROR(VLOOKUP(C172,'PER Sociodemografico'!A:G,7,0),"")</f>
        <v/>
      </c>
      <c r="Q172" s="127" t="str">
        <f t="shared" si="39"/>
        <v/>
      </c>
      <c r="R172" s="113">
        <f t="shared" si="40"/>
        <v>0</v>
      </c>
      <c r="S172" s="128">
        <f t="shared" si="41"/>
        <v>0</v>
      </c>
      <c r="T172" s="129">
        <f t="shared" si="42"/>
        <v>0</v>
      </c>
      <c r="U172" s="132">
        <f t="shared" si="43"/>
        <v>0</v>
      </c>
      <c r="V172" s="130">
        <f t="shared" si="44"/>
        <v>0</v>
      </c>
      <c r="W172" s="130">
        <f t="shared" si="45"/>
        <v>0</v>
      </c>
      <c r="X172" s="131" t="str">
        <f t="shared" si="46"/>
        <v/>
      </c>
      <c r="Y172" s="131" t="str">
        <f t="shared" si="47"/>
        <v/>
      </c>
    </row>
    <row r="173" spans="1:25" ht="15">
      <c r="A173" s="118"/>
      <c r="B173" s="117"/>
      <c r="C173" s="119"/>
      <c r="D173" s="116" t="str">
        <f>IFERROR(VLOOKUP(C173,'PER Sociodemografico'!A:L,2,0),"")</f>
        <v/>
      </c>
      <c r="E173" s="116" t="str">
        <f>IFERROR(VLOOKUP(C173,'PER Sociodemografico'!A:L,9,0),"")</f>
        <v/>
      </c>
      <c r="F173" s="118"/>
      <c r="G173" s="116" t="str">
        <f>IFERROR(VLOOKUP(C173,'PER Sociodemografico'!A:L,10,0),"")</f>
        <v/>
      </c>
      <c r="H173" s="120"/>
      <c r="I173" s="117"/>
      <c r="J173" s="117"/>
      <c r="K173" s="113" t="str">
        <f t="shared" si="36"/>
        <v/>
      </c>
      <c r="L173" s="114" t="str">
        <f t="shared" si="37"/>
        <v/>
      </c>
      <c r="M173" s="115" t="str">
        <f t="shared" si="38"/>
        <v/>
      </c>
      <c r="N173" s="118"/>
      <c r="O173" s="116" t="str">
        <f>IFERROR(VLOOKUP(N173,'Código del Diagnóstico'!$A$2:$B$12426,2,0),"")</f>
        <v/>
      </c>
      <c r="P173" s="126" t="str">
        <f>IFERROR(VLOOKUP(C173,'PER Sociodemografico'!A:G,7,0),"")</f>
        <v/>
      </c>
      <c r="Q173" s="127" t="str">
        <f t="shared" si="39"/>
        <v/>
      </c>
      <c r="R173" s="113">
        <f t="shared" si="40"/>
        <v>0</v>
      </c>
      <c r="S173" s="128">
        <f t="shared" si="41"/>
        <v>0</v>
      </c>
      <c r="T173" s="129">
        <f t="shared" si="42"/>
        <v>0</v>
      </c>
      <c r="U173" s="132">
        <f t="shared" si="43"/>
        <v>0</v>
      </c>
      <c r="V173" s="130">
        <f t="shared" si="44"/>
        <v>0</v>
      </c>
      <c r="W173" s="130">
        <f t="shared" si="45"/>
        <v>0</v>
      </c>
      <c r="X173" s="131" t="str">
        <f t="shared" si="46"/>
        <v/>
      </c>
      <c r="Y173" s="131" t="str">
        <f t="shared" si="47"/>
        <v/>
      </c>
    </row>
    <row r="174" spans="1:25" ht="15">
      <c r="A174" s="118"/>
      <c r="B174" s="117"/>
      <c r="C174" s="119"/>
      <c r="D174" s="116" t="str">
        <f>IFERROR(VLOOKUP(C174,'PER Sociodemografico'!A:L,2,0),"")</f>
        <v/>
      </c>
      <c r="E174" s="116" t="str">
        <f>IFERROR(VLOOKUP(C174,'PER Sociodemografico'!A:L,9,0),"")</f>
        <v/>
      </c>
      <c r="F174" s="118"/>
      <c r="G174" s="116" t="str">
        <f>IFERROR(VLOOKUP(C174,'PER Sociodemografico'!A:L,10,0),"")</f>
        <v/>
      </c>
      <c r="H174" s="120"/>
      <c r="I174" s="117"/>
      <c r="J174" s="117"/>
      <c r="K174" s="113" t="str">
        <f t="shared" si="36"/>
        <v/>
      </c>
      <c r="L174" s="114" t="str">
        <f t="shared" si="37"/>
        <v/>
      </c>
      <c r="M174" s="115" t="str">
        <f t="shared" si="38"/>
        <v/>
      </c>
      <c r="N174" s="118"/>
      <c r="O174" s="116" t="str">
        <f>IFERROR(VLOOKUP(N174,'Código del Diagnóstico'!$A$2:$B$12426,2,0),"")</f>
        <v/>
      </c>
      <c r="P174" s="126" t="str">
        <f>IFERROR(VLOOKUP(C174,'PER Sociodemografico'!A:G,7,0),"")</f>
        <v/>
      </c>
      <c r="Q174" s="127" t="str">
        <f t="shared" si="39"/>
        <v/>
      </c>
      <c r="R174" s="113">
        <f t="shared" si="40"/>
        <v>0</v>
      </c>
      <c r="S174" s="128">
        <f t="shared" si="41"/>
        <v>0</v>
      </c>
      <c r="T174" s="129">
        <f t="shared" si="42"/>
        <v>0</v>
      </c>
      <c r="U174" s="132">
        <f t="shared" si="43"/>
        <v>0</v>
      </c>
      <c r="V174" s="130">
        <f t="shared" si="44"/>
        <v>0</v>
      </c>
      <c r="W174" s="130">
        <f t="shared" si="45"/>
        <v>0</v>
      </c>
      <c r="X174" s="131" t="str">
        <f t="shared" si="46"/>
        <v/>
      </c>
      <c r="Y174" s="131" t="str">
        <f t="shared" si="47"/>
        <v/>
      </c>
    </row>
    <row r="175" spans="1:25" ht="15">
      <c r="A175" s="118"/>
      <c r="B175" s="117"/>
      <c r="C175" s="119"/>
      <c r="D175" s="116" t="str">
        <f>IFERROR(VLOOKUP(C175,'PER Sociodemografico'!A:L,2,0),"")</f>
        <v/>
      </c>
      <c r="E175" s="116" t="str">
        <f>IFERROR(VLOOKUP(C175,'PER Sociodemografico'!A:L,9,0),"")</f>
        <v/>
      </c>
      <c r="F175" s="118"/>
      <c r="G175" s="116" t="str">
        <f>IFERROR(VLOOKUP(C175,'PER Sociodemografico'!A:L,10,0),"")</f>
        <v/>
      </c>
      <c r="H175" s="120"/>
      <c r="I175" s="117"/>
      <c r="J175" s="117"/>
      <c r="K175" s="113" t="str">
        <f t="shared" si="36"/>
        <v/>
      </c>
      <c r="L175" s="114" t="str">
        <f t="shared" si="37"/>
        <v/>
      </c>
      <c r="M175" s="115" t="str">
        <f t="shared" si="38"/>
        <v/>
      </c>
      <c r="N175" s="118"/>
      <c r="O175" s="116" t="str">
        <f>IFERROR(VLOOKUP(N175,'Código del Diagnóstico'!$A$2:$B$12426,2,0),"")</f>
        <v/>
      </c>
      <c r="P175" s="126" t="str">
        <f>IFERROR(VLOOKUP(C175,'PER Sociodemografico'!A:G,7,0),"")</f>
        <v/>
      </c>
      <c r="Q175" s="127" t="str">
        <f t="shared" si="39"/>
        <v/>
      </c>
      <c r="R175" s="113">
        <f t="shared" si="40"/>
        <v>0</v>
      </c>
      <c r="S175" s="128">
        <f t="shared" si="41"/>
        <v>0</v>
      </c>
      <c r="T175" s="129">
        <f t="shared" si="42"/>
        <v>0</v>
      </c>
      <c r="U175" s="132">
        <f t="shared" si="43"/>
        <v>0</v>
      </c>
      <c r="V175" s="130">
        <f t="shared" si="44"/>
        <v>0</v>
      </c>
      <c r="W175" s="130">
        <f t="shared" si="45"/>
        <v>0</v>
      </c>
      <c r="X175" s="131" t="str">
        <f t="shared" si="46"/>
        <v/>
      </c>
      <c r="Y175" s="131" t="str">
        <f t="shared" si="47"/>
        <v/>
      </c>
    </row>
    <row r="176" spans="1:25" ht="15">
      <c r="A176" s="118"/>
      <c r="B176" s="117"/>
      <c r="C176" s="119"/>
      <c r="D176" s="116" t="str">
        <f>IFERROR(VLOOKUP(C176,'PER Sociodemografico'!A:L,2,0),"")</f>
        <v/>
      </c>
      <c r="E176" s="116" t="str">
        <f>IFERROR(VLOOKUP(C176,'PER Sociodemografico'!A:L,9,0),"")</f>
        <v/>
      </c>
      <c r="F176" s="118"/>
      <c r="G176" s="116" t="str">
        <f>IFERROR(VLOOKUP(C176,'PER Sociodemografico'!A:L,10,0),"")</f>
        <v/>
      </c>
      <c r="H176" s="120"/>
      <c r="I176" s="117"/>
      <c r="J176" s="117"/>
      <c r="K176" s="113" t="str">
        <f t="shared" si="36"/>
        <v/>
      </c>
      <c r="L176" s="114" t="str">
        <f t="shared" si="37"/>
        <v/>
      </c>
      <c r="M176" s="115" t="str">
        <f t="shared" si="38"/>
        <v/>
      </c>
      <c r="N176" s="118"/>
      <c r="O176" s="116" t="str">
        <f>IFERROR(VLOOKUP(N176,'Código del Diagnóstico'!$A$2:$B$12426,2,0),"")</f>
        <v/>
      </c>
      <c r="P176" s="126" t="str">
        <f>IFERROR(VLOOKUP(C176,'PER Sociodemografico'!A:G,7,0),"")</f>
        <v/>
      </c>
      <c r="Q176" s="127" t="str">
        <f t="shared" si="39"/>
        <v/>
      </c>
      <c r="R176" s="113">
        <f t="shared" si="40"/>
        <v>0</v>
      </c>
      <c r="S176" s="128">
        <f t="shared" si="41"/>
        <v>0</v>
      </c>
      <c r="T176" s="129">
        <f t="shared" si="42"/>
        <v>0</v>
      </c>
      <c r="U176" s="132">
        <f t="shared" si="43"/>
        <v>0</v>
      </c>
      <c r="V176" s="130">
        <f t="shared" si="44"/>
        <v>0</v>
      </c>
      <c r="W176" s="130">
        <f t="shared" si="45"/>
        <v>0</v>
      </c>
      <c r="X176" s="131" t="str">
        <f t="shared" si="46"/>
        <v/>
      </c>
      <c r="Y176" s="131" t="str">
        <f t="shared" si="47"/>
        <v/>
      </c>
    </row>
    <row r="177" spans="1:25" ht="15">
      <c r="A177" s="118"/>
      <c r="B177" s="117"/>
      <c r="C177" s="119"/>
      <c r="D177" s="116" t="str">
        <f>IFERROR(VLOOKUP(C177,'PER Sociodemografico'!A:L,2,0),"")</f>
        <v/>
      </c>
      <c r="E177" s="116" t="str">
        <f>IFERROR(VLOOKUP(C177,'PER Sociodemografico'!A:L,9,0),"")</f>
        <v/>
      </c>
      <c r="F177" s="118"/>
      <c r="G177" s="116" t="str">
        <f>IFERROR(VLOOKUP(C177,'PER Sociodemografico'!A:L,10,0),"")</f>
        <v/>
      </c>
      <c r="H177" s="120"/>
      <c r="I177" s="117"/>
      <c r="J177" s="117"/>
      <c r="K177" s="113" t="str">
        <f t="shared" si="36"/>
        <v/>
      </c>
      <c r="L177" s="114" t="str">
        <f t="shared" si="37"/>
        <v/>
      </c>
      <c r="M177" s="115" t="str">
        <f t="shared" si="38"/>
        <v/>
      </c>
      <c r="N177" s="118"/>
      <c r="O177" s="116" t="str">
        <f>IFERROR(VLOOKUP(N177,'Código del Diagnóstico'!$A$2:$B$12426,2,0),"")</f>
        <v/>
      </c>
      <c r="P177" s="126" t="str">
        <f>IFERROR(VLOOKUP(C177,'PER Sociodemografico'!A:G,7,0),"")</f>
        <v/>
      </c>
      <c r="Q177" s="127" t="str">
        <f t="shared" si="39"/>
        <v/>
      </c>
      <c r="R177" s="113">
        <f t="shared" si="40"/>
        <v>0</v>
      </c>
      <c r="S177" s="128">
        <f t="shared" si="41"/>
        <v>0</v>
      </c>
      <c r="T177" s="129">
        <f t="shared" si="42"/>
        <v>0</v>
      </c>
      <c r="U177" s="132">
        <f t="shared" si="43"/>
        <v>0</v>
      </c>
      <c r="V177" s="130">
        <f t="shared" si="44"/>
        <v>0</v>
      </c>
      <c r="W177" s="130">
        <f t="shared" si="45"/>
        <v>0</v>
      </c>
      <c r="X177" s="131" t="str">
        <f t="shared" si="46"/>
        <v/>
      </c>
      <c r="Y177" s="131" t="str">
        <f t="shared" si="47"/>
        <v/>
      </c>
    </row>
    <row r="178" spans="1:25" ht="15">
      <c r="A178" s="118"/>
      <c r="B178" s="117"/>
      <c r="C178" s="119"/>
      <c r="D178" s="116" t="str">
        <f>IFERROR(VLOOKUP(C178,'PER Sociodemografico'!A:L,2,0),"")</f>
        <v/>
      </c>
      <c r="E178" s="116" t="str">
        <f>IFERROR(VLOOKUP(C178,'PER Sociodemografico'!A:L,9,0),"")</f>
        <v/>
      </c>
      <c r="F178" s="118"/>
      <c r="G178" s="116" t="str">
        <f>IFERROR(VLOOKUP(C178,'PER Sociodemografico'!A:L,10,0),"")</f>
        <v/>
      </c>
      <c r="H178" s="120"/>
      <c r="I178" s="117"/>
      <c r="J178" s="117"/>
      <c r="K178" s="113" t="str">
        <f t="shared" si="36"/>
        <v/>
      </c>
      <c r="L178" s="114" t="str">
        <f t="shared" si="37"/>
        <v/>
      </c>
      <c r="M178" s="115" t="str">
        <f t="shared" si="38"/>
        <v/>
      </c>
      <c r="N178" s="118"/>
      <c r="O178" s="116" t="str">
        <f>IFERROR(VLOOKUP(N178,'Código del Diagnóstico'!$A$2:$B$12426,2,0),"")</f>
        <v/>
      </c>
      <c r="P178" s="126" t="str">
        <f>IFERROR(VLOOKUP(C178,'PER Sociodemografico'!A:G,7,0),"")</f>
        <v/>
      </c>
      <c r="Q178" s="127" t="str">
        <f t="shared" si="39"/>
        <v/>
      </c>
      <c r="R178" s="113">
        <f t="shared" si="40"/>
        <v>0</v>
      </c>
      <c r="S178" s="128">
        <f t="shared" si="41"/>
        <v>0</v>
      </c>
      <c r="T178" s="129">
        <f t="shared" si="42"/>
        <v>0</v>
      </c>
      <c r="U178" s="132">
        <f t="shared" si="43"/>
        <v>0</v>
      </c>
      <c r="V178" s="130">
        <f t="shared" si="44"/>
        <v>0</v>
      </c>
      <c r="W178" s="130">
        <f t="shared" si="45"/>
        <v>0</v>
      </c>
      <c r="X178" s="131" t="str">
        <f t="shared" si="46"/>
        <v/>
      </c>
      <c r="Y178" s="131" t="str">
        <f t="shared" si="47"/>
        <v/>
      </c>
    </row>
    <row r="179" spans="1:25" ht="15">
      <c r="A179" s="118"/>
      <c r="B179" s="117"/>
      <c r="C179" s="119"/>
      <c r="D179" s="116" t="str">
        <f>IFERROR(VLOOKUP(C179,'PER Sociodemografico'!A:L,2,0),"")</f>
        <v/>
      </c>
      <c r="E179" s="116" t="str">
        <f>IFERROR(VLOOKUP(C179,'PER Sociodemografico'!A:L,9,0),"")</f>
        <v/>
      </c>
      <c r="F179" s="118"/>
      <c r="G179" s="116" t="str">
        <f>IFERROR(VLOOKUP(C179,'PER Sociodemografico'!A:L,10,0),"")</f>
        <v/>
      </c>
      <c r="H179" s="120"/>
      <c r="I179" s="117"/>
      <c r="J179" s="117"/>
      <c r="K179" s="113" t="str">
        <f t="shared" si="36"/>
        <v/>
      </c>
      <c r="L179" s="114" t="str">
        <f t="shared" si="37"/>
        <v/>
      </c>
      <c r="M179" s="115" t="str">
        <f t="shared" si="38"/>
        <v/>
      </c>
      <c r="N179" s="118"/>
      <c r="O179" s="116" t="str">
        <f>IFERROR(VLOOKUP(N179,'Código del Diagnóstico'!$A$2:$B$12426,2,0),"")</f>
        <v/>
      </c>
      <c r="P179" s="126" t="str">
        <f>IFERROR(VLOOKUP(C179,'PER Sociodemografico'!A:G,7,0),"")</f>
        <v/>
      </c>
      <c r="Q179" s="127" t="str">
        <f t="shared" si="39"/>
        <v/>
      </c>
      <c r="R179" s="113">
        <f t="shared" si="40"/>
        <v>0</v>
      </c>
      <c r="S179" s="128">
        <f t="shared" si="41"/>
        <v>0</v>
      </c>
      <c r="T179" s="129">
        <f t="shared" si="42"/>
        <v>0</v>
      </c>
      <c r="U179" s="132">
        <f t="shared" si="43"/>
        <v>0</v>
      </c>
      <c r="V179" s="130">
        <f t="shared" si="44"/>
        <v>0</v>
      </c>
      <c r="W179" s="130">
        <f t="shared" si="45"/>
        <v>0</v>
      </c>
      <c r="X179" s="131" t="str">
        <f t="shared" si="46"/>
        <v/>
      </c>
      <c r="Y179" s="131" t="str">
        <f t="shared" si="47"/>
        <v/>
      </c>
    </row>
    <row r="180" spans="1:25" ht="15">
      <c r="A180" s="118"/>
      <c r="B180" s="117"/>
      <c r="C180" s="119"/>
      <c r="D180" s="116" t="str">
        <f>IFERROR(VLOOKUP(C180,'PER Sociodemografico'!A:L,2,0),"")</f>
        <v/>
      </c>
      <c r="E180" s="116" t="str">
        <f>IFERROR(VLOOKUP(C180,'PER Sociodemografico'!A:L,9,0),"")</f>
        <v/>
      </c>
      <c r="F180" s="118"/>
      <c r="G180" s="116" t="str">
        <f>IFERROR(VLOOKUP(C180,'PER Sociodemografico'!A:L,10,0),"")</f>
        <v/>
      </c>
      <c r="H180" s="120"/>
      <c r="I180" s="117"/>
      <c r="J180" s="117"/>
      <c r="K180" s="113" t="str">
        <f t="shared" si="36"/>
        <v/>
      </c>
      <c r="L180" s="114" t="str">
        <f t="shared" si="37"/>
        <v/>
      </c>
      <c r="M180" s="115" t="str">
        <f t="shared" si="38"/>
        <v/>
      </c>
      <c r="N180" s="118"/>
      <c r="O180" s="116" t="str">
        <f>IFERROR(VLOOKUP(N180,'Código del Diagnóstico'!$A$2:$B$12426,2,0),"")</f>
        <v/>
      </c>
      <c r="P180" s="126" t="str">
        <f>IFERROR(VLOOKUP(C180,'PER Sociodemografico'!A:G,7,0),"")</f>
        <v/>
      </c>
      <c r="Q180" s="127" t="str">
        <f t="shared" si="39"/>
        <v/>
      </c>
      <c r="R180" s="113">
        <f t="shared" si="40"/>
        <v>0</v>
      </c>
      <c r="S180" s="128">
        <f t="shared" si="41"/>
        <v>0</v>
      </c>
      <c r="T180" s="129">
        <f t="shared" si="42"/>
        <v>0</v>
      </c>
      <c r="U180" s="132">
        <f t="shared" si="43"/>
        <v>0</v>
      </c>
      <c r="V180" s="130">
        <f t="shared" si="44"/>
        <v>0</v>
      </c>
      <c r="W180" s="130">
        <f t="shared" si="45"/>
        <v>0</v>
      </c>
      <c r="X180" s="131" t="str">
        <f t="shared" si="46"/>
        <v/>
      </c>
      <c r="Y180" s="131" t="str">
        <f t="shared" si="47"/>
        <v/>
      </c>
    </row>
    <row r="181" spans="1:25" ht="15">
      <c r="A181" s="118"/>
      <c r="B181" s="117"/>
      <c r="C181" s="119"/>
      <c r="D181" s="116" t="str">
        <f>IFERROR(VLOOKUP(C181,'PER Sociodemografico'!A:L,2,0),"")</f>
        <v/>
      </c>
      <c r="E181" s="116" t="str">
        <f>IFERROR(VLOOKUP(C181,'PER Sociodemografico'!A:L,9,0),"")</f>
        <v/>
      </c>
      <c r="F181" s="118"/>
      <c r="G181" s="116" t="str">
        <f>IFERROR(VLOOKUP(C181,'PER Sociodemografico'!A:L,10,0),"")</f>
        <v/>
      </c>
      <c r="H181" s="120"/>
      <c r="I181" s="117"/>
      <c r="J181" s="117"/>
      <c r="K181" s="113" t="str">
        <f t="shared" si="36"/>
        <v/>
      </c>
      <c r="L181" s="114" t="str">
        <f t="shared" si="37"/>
        <v/>
      </c>
      <c r="M181" s="115" t="str">
        <f t="shared" si="38"/>
        <v/>
      </c>
      <c r="N181" s="118"/>
      <c r="O181" s="116" t="str">
        <f>IFERROR(VLOOKUP(N181,'Código del Diagnóstico'!$A$2:$B$12426,2,0),"")</f>
        <v/>
      </c>
      <c r="P181" s="126" t="str">
        <f>IFERROR(VLOOKUP(C181,'PER Sociodemografico'!A:G,7,0),"")</f>
        <v/>
      </c>
      <c r="Q181" s="127" t="str">
        <f t="shared" si="39"/>
        <v/>
      </c>
      <c r="R181" s="113">
        <f t="shared" si="40"/>
        <v>0</v>
      </c>
      <c r="S181" s="128">
        <f t="shared" si="41"/>
        <v>0</v>
      </c>
      <c r="T181" s="129">
        <f t="shared" si="42"/>
        <v>0</v>
      </c>
      <c r="U181" s="132">
        <f t="shared" si="43"/>
        <v>0</v>
      </c>
      <c r="V181" s="130">
        <f t="shared" si="44"/>
        <v>0</v>
      </c>
      <c r="W181" s="130">
        <f t="shared" si="45"/>
        <v>0</v>
      </c>
      <c r="X181" s="131" t="str">
        <f t="shared" si="46"/>
        <v/>
      </c>
      <c r="Y181" s="131" t="str">
        <f t="shared" si="47"/>
        <v/>
      </c>
    </row>
    <row r="182" spans="1:25" ht="15">
      <c r="A182" s="118"/>
      <c r="B182" s="117"/>
      <c r="C182" s="119"/>
      <c r="D182" s="116" t="str">
        <f>IFERROR(VLOOKUP(C182,'PER Sociodemografico'!A:L,2,0),"")</f>
        <v/>
      </c>
      <c r="E182" s="116" t="str">
        <f>IFERROR(VLOOKUP(C182,'PER Sociodemografico'!A:L,9,0),"")</f>
        <v/>
      </c>
      <c r="F182" s="118"/>
      <c r="G182" s="116" t="str">
        <f>IFERROR(VLOOKUP(C182,'PER Sociodemografico'!A:L,10,0),"")</f>
        <v/>
      </c>
      <c r="H182" s="120"/>
      <c r="I182" s="117"/>
      <c r="J182" s="117"/>
      <c r="K182" s="113" t="str">
        <f t="shared" si="36"/>
        <v/>
      </c>
      <c r="L182" s="114" t="str">
        <f t="shared" si="37"/>
        <v/>
      </c>
      <c r="M182" s="115" t="str">
        <f t="shared" si="38"/>
        <v/>
      </c>
      <c r="N182" s="118"/>
      <c r="O182" s="116" t="str">
        <f>IFERROR(VLOOKUP(N182,'Código del Diagnóstico'!$A$2:$B$12426,2,0),"")</f>
        <v/>
      </c>
      <c r="P182" s="126" t="str">
        <f>IFERROR(VLOOKUP(C182,'PER Sociodemografico'!A:G,7,0),"")</f>
        <v/>
      </c>
      <c r="Q182" s="127" t="str">
        <f t="shared" si="39"/>
        <v/>
      </c>
      <c r="R182" s="113">
        <f t="shared" si="40"/>
        <v>0</v>
      </c>
      <c r="S182" s="128">
        <f t="shared" si="41"/>
        <v>0</v>
      </c>
      <c r="T182" s="129">
        <f t="shared" si="42"/>
        <v>0</v>
      </c>
      <c r="U182" s="132">
        <f t="shared" si="43"/>
        <v>0</v>
      </c>
      <c r="V182" s="130">
        <f t="shared" si="44"/>
        <v>0</v>
      </c>
      <c r="W182" s="130">
        <f t="shared" si="45"/>
        <v>0</v>
      </c>
      <c r="X182" s="131" t="str">
        <f t="shared" si="46"/>
        <v/>
      </c>
      <c r="Y182" s="131" t="str">
        <f t="shared" si="47"/>
        <v/>
      </c>
    </row>
    <row r="183" spans="1:25" ht="15">
      <c r="A183" s="118"/>
      <c r="B183" s="117"/>
      <c r="C183" s="119"/>
      <c r="D183" s="116" t="str">
        <f>IFERROR(VLOOKUP(C183,'PER Sociodemografico'!A:L,2,0),"")</f>
        <v/>
      </c>
      <c r="E183" s="116" t="str">
        <f>IFERROR(VLOOKUP(C183,'PER Sociodemografico'!A:L,9,0),"")</f>
        <v/>
      </c>
      <c r="F183" s="118"/>
      <c r="G183" s="116" t="str">
        <f>IFERROR(VLOOKUP(C183,'PER Sociodemografico'!A:L,10,0),"")</f>
        <v/>
      </c>
      <c r="H183" s="120"/>
      <c r="I183" s="117"/>
      <c r="J183" s="117"/>
      <c r="K183" s="113" t="str">
        <f t="shared" si="36"/>
        <v/>
      </c>
      <c r="L183" s="114" t="str">
        <f t="shared" si="37"/>
        <v/>
      </c>
      <c r="M183" s="115" t="str">
        <f t="shared" si="38"/>
        <v/>
      </c>
      <c r="N183" s="118"/>
      <c r="O183" s="116" t="str">
        <f>IFERROR(VLOOKUP(N183,'Código del Diagnóstico'!$A$2:$B$12426,2,0),"")</f>
        <v/>
      </c>
      <c r="P183" s="126" t="str">
        <f>IFERROR(VLOOKUP(C183,'PER Sociodemografico'!A:G,7,0),"")</f>
        <v/>
      </c>
      <c r="Q183" s="127" t="str">
        <f t="shared" si="39"/>
        <v/>
      </c>
      <c r="R183" s="113">
        <f t="shared" si="40"/>
        <v>0</v>
      </c>
      <c r="S183" s="128">
        <f t="shared" si="41"/>
        <v>0</v>
      </c>
      <c r="T183" s="129">
        <f t="shared" si="42"/>
        <v>0</v>
      </c>
      <c r="U183" s="132">
        <f t="shared" si="43"/>
        <v>0</v>
      </c>
      <c r="V183" s="130">
        <f t="shared" si="44"/>
        <v>0</v>
      </c>
      <c r="W183" s="130">
        <f t="shared" si="45"/>
        <v>0</v>
      </c>
      <c r="X183" s="131" t="str">
        <f t="shared" si="46"/>
        <v/>
      </c>
      <c r="Y183" s="131" t="str">
        <f t="shared" si="47"/>
        <v/>
      </c>
    </row>
    <row r="184" spans="1:25" ht="15">
      <c r="A184" s="118"/>
      <c r="B184" s="117"/>
      <c r="C184" s="119"/>
      <c r="D184" s="116" t="str">
        <f>IFERROR(VLOOKUP(C184,'PER Sociodemografico'!A:L,2,0),"")</f>
        <v/>
      </c>
      <c r="E184" s="116" t="str">
        <f>IFERROR(VLOOKUP(C184,'PER Sociodemografico'!A:L,9,0),"")</f>
        <v/>
      </c>
      <c r="F184" s="118"/>
      <c r="G184" s="116" t="str">
        <f>IFERROR(VLOOKUP(C184,'PER Sociodemografico'!A:L,10,0),"")</f>
        <v/>
      </c>
      <c r="H184" s="120"/>
      <c r="I184" s="117"/>
      <c r="J184" s="117"/>
      <c r="K184" s="113" t="str">
        <f t="shared" si="36"/>
        <v/>
      </c>
      <c r="L184" s="114" t="str">
        <f t="shared" si="37"/>
        <v/>
      </c>
      <c r="M184" s="115" t="str">
        <f t="shared" si="38"/>
        <v/>
      </c>
      <c r="N184" s="118"/>
      <c r="O184" s="116" t="str">
        <f>IFERROR(VLOOKUP(N184,'Código del Diagnóstico'!$A$2:$B$12426,2,0),"")</f>
        <v/>
      </c>
      <c r="P184" s="126" t="str">
        <f>IFERROR(VLOOKUP(C184,'PER Sociodemografico'!A:G,7,0),"")</f>
        <v/>
      </c>
      <c r="Q184" s="127" t="str">
        <f t="shared" si="39"/>
        <v/>
      </c>
      <c r="R184" s="113">
        <f t="shared" si="40"/>
        <v>0</v>
      </c>
      <c r="S184" s="128">
        <f t="shared" si="41"/>
        <v>0</v>
      </c>
      <c r="T184" s="129">
        <f t="shared" si="42"/>
        <v>0</v>
      </c>
      <c r="U184" s="132">
        <f t="shared" si="43"/>
        <v>0</v>
      </c>
      <c r="V184" s="130">
        <f t="shared" si="44"/>
        <v>0</v>
      </c>
      <c r="W184" s="130">
        <f t="shared" si="45"/>
        <v>0</v>
      </c>
      <c r="X184" s="131" t="str">
        <f t="shared" si="46"/>
        <v/>
      </c>
      <c r="Y184" s="131" t="str">
        <f t="shared" si="47"/>
        <v/>
      </c>
    </row>
    <row r="185" spans="1:25" ht="15">
      <c r="A185" s="118"/>
      <c r="B185" s="117"/>
      <c r="C185" s="119"/>
      <c r="D185" s="116" t="str">
        <f>IFERROR(VLOOKUP(C185,'PER Sociodemografico'!A:L,2,0),"")</f>
        <v/>
      </c>
      <c r="E185" s="116" t="str">
        <f>IFERROR(VLOOKUP(C185,'PER Sociodemografico'!A:L,9,0),"")</f>
        <v/>
      </c>
      <c r="F185" s="118"/>
      <c r="G185" s="116" t="str">
        <f>IFERROR(VLOOKUP(C185,'PER Sociodemografico'!A:L,10,0),"")</f>
        <v/>
      </c>
      <c r="H185" s="120"/>
      <c r="I185" s="117"/>
      <c r="J185" s="117"/>
      <c r="K185" s="113" t="str">
        <f t="shared" si="36"/>
        <v/>
      </c>
      <c r="L185" s="114" t="str">
        <f t="shared" si="37"/>
        <v/>
      </c>
      <c r="M185" s="115" t="str">
        <f t="shared" si="38"/>
        <v/>
      </c>
      <c r="N185" s="118"/>
      <c r="O185" s="116" t="str">
        <f>IFERROR(VLOOKUP(N185,'Código del Diagnóstico'!$A$2:$B$12426,2,0),"")</f>
        <v/>
      </c>
      <c r="P185" s="126" t="str">
        <f>IFERROR(VLOOKUP(C185,'PER Sociodemografico'!A:G,7,0),"")</f>
        <v/>
      </c>
      <c r="Q185" s="127" t="str">
        <f t="shared" si="39"/>
        <v/>
      </c>
      <c r="R185" s="113">
        <f t="shared" si="40"/>
        <v>0</v>
      </c>
      <c r="S185" s="128">
        <f t="shared" si="41"/>
        <v>0</v>
      </c>
      <c r="T185" s="129">
        <f t="shared" si="42"/>
        <v>0</v>
      </c>
      <c r="U185" s="132">
        <f t="shared" si="43"/>
        <v>0</v>
      </c>
      <c r="V185" s="130">
        <f t="shared" si="44"/>
        <v>0</v>
      </c>
      <c r="W185" s="130">
        <f t="shared" si="45"/>
        <v>0</v>
      </c>
      <c r="X185" s="131" t="str">
        <f t="shared" si="46"/>
        <v/>
      </c>
      <c r="Y185" s="131" t="str">
        <f t="shared" si="47"/>
        <v/>
      </c>
    </row>
    <row r="186" spans="1:25" ht="15">
      <c r="A186" s="118"/>
      <c r="B186" s="117"/>
      <c r="C186" s="119"/>
      <c r="D186" s="116" t="str">
        <f>IFERROR(VLOOKUP(C186,'PER Sociodemografico'!A:L,2,0),"")</f>
        <v/>
      </c>
      <c r="E186" s="116" t="str">
        <f>IFERROR(VLOOKUP(C186,'PER Sociodemografico'!A:L,9,0),"")</f>
        <v/>
      </c>
      <c r="F186" s="118"/>
      <c r="G186" s="116" t="str">
        <f>IFERROR(VLOOKUP(C186,'PER Sociodemografico'!A:L,10,0),"")</f>
        <v/>
      </c>
      <c r="H186" s="120"/>
      <c r="I186" s="117"/>
      <c r="J186" s="117"/>
      <c r="K186" s="113" t="str">
        <f t="shared" si="36"/>
        <v/>
      </c>
      <c r="L186" s="114" t="str">
        <f t="shared" si="37"/>
        <v/>
      </c>
      <c r="M186" s="115" t="str">
        <f t="shared" si="38"/>
        <v/>
      </c>
      <c r="N186" s="118"/>
      <c r="O186" s="116" t="str">
        <f>IFERROR(VLOOKUP(N186,'Código del Diagnóstico'!$A$2:$B$12426,2,0),"")</f>
        <v/>
      </c>
      <c r="P186" s="126" t="str">
        <f>IFERROR(VLOOKUP(C186,'PER Sociodemografico'!A:G,7,0),"")</f>
        <v/>
      </c>
      <c r="Q186" s="127" t="str">
        <f t="shared" si="39"/>
        <v/>
      </c>
      <c r="R186" s="113">
        <f t="shared" si="40"/>
        <v>0</v>
      </c>
      <c r="S186" s="128">
        <f t="shared" si="41"/>
        <v>0</v>
      </c>
      <c r="T186" s="129">
        <f t="shared" si="42"/>
        <v>0</v>
      </c>
      <c r="U186" s="132">
        <f t="shared" si="43"/>
        <v>0</v>
      </c>
      <c r="V186" s="130">
        <f t="shared" si="44"/>
        <v>0</v>
      </c>
      <c r="W186" s="130">
        <f t="shared" si="45"/>
        <v>0</v>
      </c>
      <c r="X186" s="131" t="str">
        <f t="shared" si="46"/>
        <v/>
      </c>
      <c r="Y186" s="131" t="str">
        <f t="shared" si="47"/>
        <v/>
      </c>
    </row>
    <row r="187" spans="1:25" ht="15">
      <c r="A187" s="118"/>
      <c r="B187" s="117"/>
      <c r="C187" s="119"/>
      <c r="D187" s="116" t="str">
        <f>IFERROR(VLOOKUP(C187,'PER Sociodemografico'!A:L,2,0),"")</f>
        <v/>
      </c>
      <c r="E187" s="116" t="str">
        <f>IFERROR(VLOOKUP(C187,'PER Sociodemografico'!A:L,9,0),"")</f>
        <v/>
      </c>
      <c r="F187" s="118"/>
      <c r="G187" s="116" t="str">
        <f>IFERROR(VLOOKUP(C187,'PER Sociodemografico'!A:L,10,0),"")</f>
        <v/>
      </c>
      <c r="H187" s="120"/>
      <c r="I187" s="117"/>
      <c r="J187" s="117"/>
      <c r="K187" s="113" t="str">
        <f t="shared" si="36"/>
        <v/>
      </c>
      <c r="L187" s="114" t="str">
        <f t="shared" si="37"/>
        <v/>
      </c>
      <c r="M187" s="115" t="str">
        <f t="shared" si="38"/>
        <v/>
      </c>
      <c r="N187" s="118"/>
      <c r="O187" s="116" t="str">
        <f>IFERROR(VLOOKUP(N187,'Código del Diagnóstico'!$A$2:$B$12426,2,0),"")</f>
        <v/>
      </c>
      <c r="P187" s="126" t="str">
        <f>IFERROR(VLOOKUP(C187,'PER Sociodemografico'!A:G,7,0),"")</f>
        <v/>
      </c>
      <c r="Q187" s="127" t="str">
        <f t="shared" si="39"/>
        <v/>
      </c>
      <c r="R187" s="113">
        <f t="shared" si="40"/>
        <v>0</v>
      </c>
      <c r="S187" s="128">
        <f t="shared" si="41"/>
        <v>0</v>
      </c>
      <c r="T187" s="129">
        <f t="shared" si="42"/>
        <v>0</v>
      </c>
      <c r="U187" s="132">
        <f t="shared" si="43"/>
        <v>0</v>
      </c>
      <c r="V187" s="130">
        <f t="shared" si="44"/>
        <v>0</v>
      </c>
      <c r="W187" s="130">
        <f t="shared" si="45"/>
        <v>0</v>
      </c>
      <c r="X187" s="131" t="str">
        <f t="shared" si="46"/>
        <v/>
      </c>
      <c r="Y187" s="131" t="str">
        <f t="shared" si="47"/>
        <v/>
      </c>
    </row>
    <row r="188" spans="1:25" ht="15">
      <c r="A188" s="118"/>
      <c r="B188" s="117"/>
      <c r="C188" s="119"/>
      <c r="D188" s="116" t="str">
        <f>IFERROR(VLOOKUP(C188,'PER Sociodemografico'!A:L,2,0),"")</f>
        <v/>
      </c>
      <c r="E188" s="116" t="str">
        <f>IFERROR(VLOOKUP(C188,'PER Sociodemografico'!A:L,9,0),"")</f>
        <v/>
      </c>
      <c r="F188" s="118"/>
      <c r="G188" s="116" t="str">
        <f>IFERROR(VLOOKUP(C188,'PER Sociodemografico'!A:L,10,0),"")</f>
        <v/>
      </c>
      <c r="H188" s="120"/>
      <c r="I188" s="117"/>
      <c r="J188" s="117"/>
      <c r="K188" s="113" t="str">
        <f t="shared" si="36"/>
        <v/>
      </c>
      <c r="L188" s="114" t="str">
        <f t="shared" si="37"/>
        <v/>
      </c>
      <c r="M188" s="115" t="str">
        <f t="shared" si="38"/>
        <v/>
      </c>
      <c r="N188" s="118"/>
      <c r="O188" s="116" t="str">
        <f>IFERROR(VLOOKUP(N188,'Código del Diagnóstico'!$A$2:$B$12426,2,0),"")</f>
        <v/>
      </c>
      <c r="P188" s="126" t="str">
        <f>IFERROR(VLOOKUP(C188,'PER Sociodemografico'!A:G,7,0),"")</f>
        <v/>
      </c>
      <c r="Q188" s="127" t="str">
        <f t="shared" si="39"/>
        <v/>
      </c>
      <c r="R188" s="113">
        <f t="shared" si="40"/>
        <v>0</v>
      </c>
      <c r="S188" s="128">
        <f t="shared" si="41"/>
        <v>0</v>
      </c>
      <c r="T188" s="129">
        <f t="shared" si="42"/>
        <v>0</v>
      </c>
      <c r="U188" s="132">
        <f t="shared" si="43"/>
        <v>0</v>
      </c>
      <c r="V188" s="130">
        <f t="shared" si="44"/>
        <v>0</v>
      </c>
      <c r="W188" s="130">
        <f t="shared" si="45"/>
        <v>0</v>
      </c>
      <c r="X188" s="131" t="str">
        <f t="shared" si="46"/>
        <v/>
      </c>
      <c r="Y188" s="131" t="str">
        <f t="shared" si="47"/>
        <v/>
      </c>
    </row>
    <row r="189" spans="1:25" ht="15">
      <c r="A189" s="118"/>
      <c r="B189" s="117"/>
      <c r="C189" s="119"/>
      <c r="D189" s="116" t="str">
        <f>IFERROR(VLOOKUP(C189,'PER Sociodemografico'!A:L,2,0),"")</f>
        <v/>
      </c>
      <c r="E189" s="116" t="str">
        <f>IFERROR(VLOOKUP(C189,'PER Sociodemografico'!A:L,9,0),"")</f>
        <v/>
      </c>
      <c r="F189" s="118"/>
      <c r="G189" s="116" t="str">
        <f>IFERROR(VLOOKUP(C189,'PER Sociodemografico'!A:L,10,0),"")</f>
        <v/>
      </c>
      <c r="H189" s="120"/>
      <c r="I189" s="117"/>
      <c r="J189" s="117"/>
      <c r="K189" s="113" t="str">
        <f t="shared" si="36"/>
        <v/>
      </c>
      <c r="L189" s="114" t="str">
        <f t="shared" si="37"/>
        <v/>
      </c>
      <c r="M189" s="115" t="str">
        <f t="shared" si="38"/>
        <v/>
      </c>
      <c r="N189" s="118"/>
      <c r="O189" s="116" t="str">
        <f>IFERROR(VLOOKUP(N189,'Código del Diagnóstico'!$A$2:$B$12426,2,0),"")</f>
        <v/>
      </c>
      <c r="P189" s="126" t="str">
        <f>IFERROR(VLOOKUP(C189,'PER Sociodemografico'!A:G,7,0),"")</f>
        <v/>
      </c>
      <c r="Q189" s="127" t="str">
        <f t="shared" si="39"/>
        <v/>
      </c>
      <c r="R189" s="113">
        <f t="shared" si="40"/>
        <v>0</v>
      </c>
      <c r="S189" s="128">
        <f t="shared" si="41"/>
        <v>0</v>
      </c>
      <c r="T189" s="129">
        <f t="shared" si="42"/>
        <v>0</v>
      </c>
      <c r="U189" s="132">
        <f t="shared" si="43"/>
        <v>0</v>
      </c>
      <c r="V189" s="130">
        <f t="shared" si="44"/>
        <v>0</v>
      </c>
      <c r="W189" s="130">
        <f t="shared" si="45"/>
        <v>0</v>
      </c>
      <c r="X189" s="131" t="str">
        <f t="shared" si="46"/>
        <v/>
      </c>
      <c r="Y189" s="131" t="str">
        <f t="shared" si="47"/>
        <v/>
      </c>
    </row>
    <row r="190" spans="1:25" ht="15">
      <c r="A190" s="118"/>
      <c r="B190" s="117"/>
      <c r="C190" s="119"/>
      <c r="D190" s="116" t="str">
        <f>IFERROR(VLOOKUP(C190,'PER Sociodemografico'!A:L,2,0),"")</f>
        <v/>
      </c>
      <c r="E190" s="116" t="str">
        <f>IFERROR(VLOOKUP(C190,'PER Sociodemografico'!A:L,9,0),"")</f>
        <v/>
      </c>
      <c r="F190" s="118"/>
      <c r="G190" s="116" t="str">
        <f>IFERROR(VLOOKUP(C190,'PER Sociodemografico'!A:L,10,0),"")</f>
        <v/>
      </c>
      <c r="H190" s="120"/>
      <c r="I190" s="117"/>
      <c r="J190" s="117"/>
      <c r="K190" s="113" t="str">
        <f t="shared" si="36"/>
        <v/>
      </c>
      <c r="L190" s="114" t="str">
        <f t="shared" si="37"/>
        <v/>
      </c>
      <c r="M190" s="115" t="str">
        <f t="shared" si="38"/>
        <v/>
      </c>
      <c r="N190" s="118"/>
      <c r="O190" s="116" t="str">
        <f>IFERROR(VLOOKUP(N190,'Código del Diagnóstico'!$A$2:$B$12426,2,0),"")</f>
        <v/>
      </c>
      <c r="P190" s="126" t="str">
        <f>IFERROR(VLOOKUP(C190,'PER Sociodemografico'!A:G,7,0),"")</f>
        <v/>
      </c>
      <c r="Q190" s="127" t="str">
        <f t="shared" si="39"/>
        <v/>
      </c>
      <c r="R190" s="113">
        <f t="shared" si="40"/>
        <v>0</v>
      </c>
      <c r="S190" s="128">
        <f t="shared" si="41"/>
        <v>0</v>
      </c>
      <c r="T190" s="129">
        <f t="shared" si="42"/>
        <v>0</v>
      </c>
      <c r="U190" s="132">
        <f t="shared" si="43"/>
        <v>0</v>
      </c>
      <c r="V190" s="130">
        <f t="shared" si="44"/>
        <v>0</v>
      </c>
      <c r="W190" s="130">
        <f t="shared" si="45"/>
        <v>0</v>
      </c>
      <c r="X190" s="131" t="str">
        <f t="shared" si="46"/>
        <v/>
      </c>
      <c r="Y190" s="131" t="str">
        <f t="shared" si="47"/>
        <v/>
      </c>
    </row>
    <row r="191" spans="1:25" ht="15">
      <c r="A191" s="118"/>
      <c r="B191" s="117"/>
      <c r="C191" s="119"/>
      <c r="D191" s="116" t="str">
        <f>IFERROR(VLOOKUP(C191,'PER Sociodemografico'!A:L,2,0),"")</f>
        <v/>
      </c>
      <c r="E191" s="116" t="str">
        <f>IFERROR(VLOOKUP(C191,'PER Sociodemografico'!A:L,9,0),"")</f>
        <v/>
      </c>
      <c r="F191" s="118"/>
      <c r="G191" s="116" t="str">
        <f>IFERROR(VLOOKUP(C191,'PER Sociodemografico'!A:L,10,0),"")</f>
        <v/>
      </c>
      <c r="H191" s="120"/>
      <c r="I191" s="117"/>
      <c r="J191" s="117"/>
      <c r="K191" s="113" t="str">
        <f t="shared" si="36"/>
        <v/>
      </c>
      <c r="L191" s="114" t="str">
        <f t="shared" si="37"/>
        <v/>
      </c>
      <c r="M191" s="115" t="str">
        <f t="shared" si="38"/>
        <v/>
      </c>
      <c r="N191" s="118"/>
      <c r="O191" s="116" t="str">
        <f>IFERROR(VLOOKUP(N191,'Código del Diagnóstico'!$A$2:$B$12426,2,0),"")</f>
        <v/>
      </c>
      <c r="P191" s="126" t="str">
        <f>IFERROR(VLOOKUP(C191,'PER Sociodemografico'!A:G,7,0),"")</f>
        <v/>
      </c>
      <c r="Q191" s="127" t="str">
        <f t="shared" si="39"/>
        <v/>
      </c>
      <c r="R191" s="113">
        <f t="shared" si="40"/>
        <v>0</v>
      </c>
      <c r="S191" s="128">
        <f t="shared" si="41"/>
        <v>0</v>
      </c>
      <c r="T191" s="129">
        <f t="shared" si="42"/>
        <v>0</v>
      </c>
      <c r="U191" s="132">
        <f t="shared" si="43"/>
        <v>0</v>
      </c>
      <c r="V191" s="130">
        <f t="shared" si="44"/>
        <v>0</v>
      </c>
      <c r="W191" s="130">
        <f t="shared" si="45"/>
        <v>0</v>
      </c>
      <c r="X191" s="131" t="str">
        <f t="shared" si="46"/>
        <v/>
      </c>
      <c r="Y191" s="131" t="str">
        <f t="shared" si="47"/>
        <v/>
      </c>
    </row>
    <row r="192" spans="1:25" ht="15">
      <c r="A192" s="118"/>
      <c r="B192" s="117"/>
      <c r="C192" s="119"/>
      <c r="D192" s="116" t="str">
        <f>IFERROR(VLOOKUP(C192,'PER Sociodemografico'!A:L,2,0),"")</f>
        <v/>
      </c>
      <c r="E192" s="116" t="str">
        <f>IFERROR(VLOOKUP(C192,'PER Sociodemografico'!A:L,9,0),"")</f>
        <v/>
      </c>
      <c r="F192" s="118"/>
      <c r="G192" s="116" t="str">
        <f>IFERROR(VLOOKUP(C192,'PER Sociodemografico'!A:L,10,0),"")</f>
        <v/>
      </c>
      <c r="H192" s="120"/>
      <c r="I192" s="117"/>
      <c r="J192" s="117"/>
      <c r="K192" s="113" t="str">
        <f t="shared" si="36"/>
        <v/>
      </c>
      <c r="L192" s="114" t="str">
        <f t="shared" si="37"/>
        <v/>
      </c>
      <c r="M192" s="115" t="str">
        <f t="shared" si="38"/>
        <v/>
      </c>
      <c r="N192" s="118"/>
      <c r="O192" s="116" t="str">
        <f>IFERROR(VLOOKUP(N192,'Código del Diagnóstico'!$A$2:$B$12426,2,0),"")</f>
        <v/>
      </c>
      <c r="P192" s="126" t="str">
        <f>IFERROR(VLOOKUP(C192,'PER Sociodemografico'!A:G,7,0),"")</f>
        <v/>
      </c>
      <c r="Q192" s="127" t="str">
        <f t="shared" si="39"/>
        <v/>
      </c>
      <c r="R192" s="113">
        <f t="shared" si="40"/>
        <v>0</v>
      </c>
      <c r="S192" s="128">
        <f t="shared" si="41"/>
        <v>0</v>
      </c>
      <c r="T192" s="129">
        <f t="shared" si="42"/>
        <v>0</v>
      </c>
      <c r="U192" s="132">
        <f t="shared" si="43"/>
        <v>0</v>
      </c>
      <c r="V192" s="130">
        <f t="shared" si="44"/>
        <v>0</v>
      </c>
      <c r="W192" s="130">
        <f t="shared" si="45"/>
        <v>0</v>
      </c>
      <c r="X192" s="131" t="str">
        <f t="shared" si="46"/>
        <v/>
      </c>
      <c r="Y192" s="131" t="str">
        <f t="shared" si="47"/>
        <v/>
      </c>
    </row>
    <row r="193" spans="1:25" ht="15">
      <c r="A193" s="118"/>
      <c r="B193" s="117"/>
      <c r="C193" s="119"/>
      <c r="D193" s="116" t="str">
        <f>IFERROR(VLOOKUP(C193,'PER Sociodemografico'!A:L,2,0),"")</f>
        <v/>
      </c>
      <c r="E193" s="116" t="str">
        <f>IFERROR(VLOOKUP(C193,'PER Sociodemografico'!A:L,9,0),"")</f>
        <v/>
      </c>
      <c r="F193" s="118"/>
      <c r="G193" s="116" t="str">
        <f>IFERROR(VLOOKUP(C193,'PER Sociodemografico'!A:L,10,0),"")</f>
        <v/>
      </c>
      <c r="H193" s="120"/>
      <c r="I193" s="117"/>
      <c r="J193" s="117"/>
      <c r="K193" s="113" t="str">
        <f t="shared" si="36"/>
        <v/>
      </c>
      <c r="L193" s="114" t="str">
        <f t="shared" si="37"/>
        <v/>
      </c>
      <c r="M193" s="115" t="str">
        <f t="shared" si="38"/>
        <v/>
      </c>
      <c r="N193" s="118"/>
      <c r="O193" s="116" t="str">
        <f>IFERROR(VLOOKUP(N193,'Código del Diagnóstico'!$A$2:$B$12426,2,0),"")</f>
        <v/>
      </c>
      <c r="P193" s="126" t="str">
        <f>IFERROR(VLOOKUP(C193,'PER Sociodemografico'!A:G,7,0),"")</f>
        <v/>
      </c>
      <c r="Q193" s="127" t="str">
        <f t="shared" si="39"/>
        <v/>
      </c>
      <c r="R193" s="113">
        <f t="shared" si="40"/>
        <v>0</v>
      </c>
      <c r="S193" s="128">
        <f t="shared" si="41"/>
        <v>0</v>
      </c>
      <c r="T193" s="129">
        <f t="shared" si="42"/>
        <v>0</v>
      </c>
      <c r="U193" s="132">
        <f t="shared" si="43"/>
        <v>0</v>
      </c>
      <c r="V193" s="130">
        <f t="shared" si="44"/>
        <v>0</v>
      </c>
      <c r="W193" s="130">
        <f t="shared" si="45"/>
        <v>0</v>
      </c>
      <c r="X193" s="131" t="str">
        <f t="shared" si="46"/>
        <v/>
      </c>
      <c r="Y193" s="131" t="str">
        <f t="shared" si="47"/>
        <v/>
      </c>
    </row>
    <row r="194" spans="1:25" ht="15">
      <c r="A194" s="118"/>
      <c r="B194" s="117"/>
      <c r="C194" s="119"/>
      <c r="D194" s="116" t="str">
        <f>IFERROR(VLOOKUP(C194,'PER Sociodemografico'!A:L,2,0),"")</f>
        <v/>
      </c>
      <c r="E194" s="116" t="str">
        <f>IFERROR(VLOOKUP(C194,'PER Sociodemografico'!A:L,9,0),"")</f>
        <v/>
      </c>
      <c r="F194" s="118"/>
      <c r="G194" s="116" t="str">
        <f>IFERROR(VLOOKUP(C194,'PER Sociodemografico'!A:L,10,0),"")</f>
        <v/>
      </c>
      <c r="H194" s="120"/>
      <c r="I194" s="117"/>
      <c r="J194" s="117"/>
      <c r="K194" s="113" t="str">
        <f t="shared" si="36"/>
        <v/>
      </c>
      <c r="L194" s="114" t="str">
        <f t="shared" si="37"/>
        <v/>
      </c>
      <c r="M194" s="115" t="str">
        <f t="shared" si="38"/>
        <v/>
      </c>
      <c r="N194" s="118"/>
      <c r="O194" s="116" t="str">
        <f>IFERROR(VLOOKUP(N194,'Código del Diagnóstico'!$A$2:$B$12426,2,0),"")</f>
        <v/>
      </c>
      <c r="P194" s="126" t="str">
        <f>IFERROR(VLOOKUP(C194,'PER Sociodemografico'!A:G,7,0),"")</f>
        <v/>
      </c>
      <c r="Q194" s="127" t="str">
        <f t="shared" si="39"/>
        <v/>
      </c>
      <c r="R194" s="113">
        <f t="shared" si="40"/>
        <v>0</v>
      </c>
      <c r="S194" s="128">
        <f t="shared" si="41"/>
        <v>0</v>
      </c>
      <c r="T194" s="129">
        <f t="shared" si="42"/>
        <v>0</v>
      </c>
      <c r="U194" s="132">
        <f t="shared" si="43"/>
        <v>0</v>
      </c>
      <c r="V194" s="130">
        <f t="shared" si="44"/>
        <v>0</v>
      </c>
      <c r="W194" s="130">
        <f t="shared" si="45"/>
        <v>0</v>
      </c>
      <c r="X194" s="131" t="str">
        <f t="shared" si="46"/>
        <v/>
      </c>
      <c r="Y194" s="131" t="str">
        <f t="shared" si="47"/>
        <v/>
      </c>
    </row>
    <row r="195" spans="1:25" ht="15">
      <c r="A195" s="118"/>
      <c r="B195" s="117"/>
      <c r="C195" s="119"/>
      <c r="D195" s="116" t="str">
        <f>IFERROR(VLOOKUP(C195,'PER Sociodemografico'!A:L,2,0),"")</f>
        <v/>
      </c>
      <c r="E195" s="116" t="str">
        <f>IFERROR(VLOOKUP(C195,'PER Sociodemografico'!A:L,9,0),"")</f>
        <v/>
      </c>
      <c r="F195" s="118"/>
      <c r="G195" s="116" t="str">
        <f>IFERROR(VLOOKUP(C195,'PER Sociodemografico'!A:L,10,0),"")</f>
        <v/>
      </c>
      <c r="H195" s="120"/>
      <c r="I195" s="117"/>
      <c r="J195" s="117"/>
      <c r="K195" s="113" t="str">
        <f t="shared" si="36"/>
        <v/>
      </c>
      <c r="L195" s="114" t="str">
        <f t="shared" si="37"/>
        <v/>
      </c>
      <c r="M195" s="115" t="str">
        <f t="shared" si="38"/>
        <v/>
      </c>
      <c r="N195" s="118"/>
      <c r="O195" s="116" t="str">
        <f>IFERROR(VLOOKUP(N195,'Código del Diagnóstico'!$A$2:$B$12426,2,0),"")</f>
        <v/>
      </c>
      <c r="P195" s="126" t="str">
        <f>IFERROR(VLOOKUP(C195,'PER Sociodemografico'!A:G,7,0),"")</f>
        <v/>
      </c>
      <c r="Q195" s="127" t="str">
        <f t="shared" si="39"/>
        <v/>
      </c>
      <c r="R195" s="113">
        <f t="shared" si="40"/>
        <v>0</v>
      </c>
      <c r="S195" s="128">
        <f t="shared" si="41"/>
        <v>0</v>
      </c>
      <c r="T195" s="129">
        <f t="shared" si="42"/>
        <v>0</v>
      </c>
      <c r="U195" s="132">
        <f t="shared" si="43"/>
        <v>0</v>
      </c>
      <c r="V195" s="130">
        <f t="shared" si="44"/>
        <v>0</v>
      </c>
      <c r="W195" s="130">
        <f t="shared" si="45"/>
        <v>0</v>
      </c>
      <c r="X195" s="131" t="str">
        <f t="shared" si="46"/>
        <v/>
      </c>
      <c r="Y195" s="131" t="str">
        <f t="shared" si="47"/>
        <v/>
      </c>
    </row>
    <row r="196" spans="1:25" ht="15">
      <c r="A196" s="118"/>
      <c r="B196" s="117"/>
      <c r="C196" s="119"/>
      <c r="D196" s="116" t="str">
        <f>IFERROR(VLOOKUP(C196,'PER Sociodemografico'!A:L,2,0),"")</f>
        <v/>
      </c>
      <c r="E196" s="116" t="str">
        <f>IFERROR(VLOOKUP(C196,'PER Sociodemografico'!A:L,9,0),"")</f>
        <v/>
      </c>
      <c r="F196" s="118"/>
      <c r="G196" s="116" t="str">
        <f>IFERROR(VLOOKUP(C196,'PER Sociodemografico'!A:L,10,0),"")</f>
        <v/>
      </c>
      <c r="H196" s="120"/>
      <c r="I196" s="117"/>
      <c r="J196" s="117"/>
      <c r="K196" s="113" t="str">
        <f t="shared" si="36"/>
        <v/>
      </c>
      <c r="L196" s="114" t="str">
        <f t="shared" si="37"/>
        <v/>
      </c>
      <c r="M196" s="115" t="str">
        <f t="shared" si="38"/>
        <v/>
      </c>
      <c r="N196" s="118"/>
      <c r="O196" s="116" t="str">
        <f>IFERROR(VLOOKUP(N196,'Código del Diagnóstico'!$A$2:$B$12426,2,0),"")</f>
        <v/>
      </c>
      <c r="P196" s="126" t="str">
        <f>IFERROR(VLOOKUP(C196,'PER Sociodemografico'!A:G,7,0),"")</f>
        <v/>
      </c>
      <c r="Q196" s="127" t="str">
        <f t="shared" si="39"/>
        <v/>
      </c>
      <c r="R196" s="113">
        <f t="shared" si="40"/>
        <v>0</v>
      </c>
      <c r="S196" s="128">
        <f t="shared" si="41"/>
        <v>0</v>
      </c>
      <c r="T196" s="129">
        <f t="shared" si="42"/>
        <v>0</v>
      </c>
      <c r="U196" s="132">
        <f t="shared" si="43"/>
        <v>0</v>
      </c>
      <c r="V196" s="130">
        <f t="shared" si="44"/>
        <v>0</v>
      </c>
      <c r="W196" s="130">
        <f t="shared" si="45"/>
        <v>0</v>
      </c>
      <c r="X196" s="131" t="str">
        <f t="shared" si="46"/>
        <v/>
      </c>
      <c r="Y196" s="131" t="str">
        <f t="shared" si="47"/>
        <v/>
      </c>
    </row>
    <row r="197" spans="1:25" ht="15">
      <c r="A197" s="118"/>
      <c r="B197" s="117"/>
      <c r="C197" s="119"/>
      <c r="D197" s="116" t="str">
        <f>IFERROR(VLOOKUP(C197,'PER Sociodemografico'!A:L,2,0),"")</f>
        <v/>
      </c>
      <c r="E197" s="116" t="str">
        <f>IFERROR(VLOOKUP(C197,'PER Sociodemografico'!A:L,9,0),"")</f>
        <v/>
      </c>
      <c r="F197" s="118"/>
      <c r="G197" s="116" t="str">
        <f>IFERROR(VLOOKUP(C197,'PER Sociodemografico'!A:L,10,0),"")</f>
        <v/>
      </c>
      <c r="H197" s="120"/>
      <c r="I197" s="117"/>
      <c r="J197" s="117"/>
      <c r="K197" s="113" t="str">
        <f t="shared" si="36"/>
        <v/>
      </c>
      <c r="L197" s="114" t="str">
        <f t="shared" si="37"/>
        <v/>
      </c>
      <c r="M197" s="115" t="str">
        <f t="shared" si="38"/>
        <v/>
      </c>
      <c r="N197" s="118"/>
      <c r="O197" s="116" t="str">
        <f>IFERROR(VLOOKUP(N197,'Código del Diagnóstico'!$A$2:$B$12426,2,0),"")</f>
        <v/>
      </c>
      <c r="P197" s="126" t="str">
        <f>IFERROR(VLOOKUP(C197,'PER Sociodemografico'!A:G,7,0),"")</f>
        <v/>
      </c>
      <c r="Q197" s="127" t="str">
        <f t="shared" si="39"/>
        <v/>
      </c>
      <c r="R197" s="113">
        <f t="shared" si="40"/>
        <v>0</v>
      </c>
      <c r="S197" s="128">
        <f t="shared" si="41"/>
        <v>0</v>
      </c>
      <c r="T197" s="129">
        <f t="shared" si="42"/>
        <v>0</v>
      </c>
      <c r="U197" s="132">
        <f t="shared" si="43"/>
        <v>0</v>
      </c>
      <c r="V197" s="130">
        <f t="shared" si="44"/>
        <v>0</v>
      </c>
      <c r="W197" s="130">
        <f t="shared" si="45"/>
        <v>0</v>
      </c>
      <c r="X197" s="131" t="str">
        <f t="shared" si="46"/>
        <v/>
      </c>
      <c r="Y197" s="131" t="str">
        <f t="shared" si="47"/>
        <v/>
      </c>
    </row>
    <row r="198" spans="1:25" ht="15">
      <c r="A198" s="118"/>
      <c r="B198" s="117"/>
      <c r="C198" s="119"/>
      <c r="D198" s="116" t="str">
        <f>IFERROR(VLOOKUP(C198,'PER Sociodemografico'!A:L,2,0),"")</f>
        <v/>
      </c>
      <c r="E198" s="116" t="str">
        <f>IFERROR(VLOOKUP(C198,'PER Sociodemografico'!A:L,9,0),"")</f>
        <v/>
      </c>
      <c r="F198" s="118"/>
      <c r="G198" s="116" t="str">
        <f>IFERROR(VLOOKUP(C198,'PER Sociodemografico'!A:L,10,0),"")</f>
        <v/>
      </c>
      <c r="H198" s="120"/>
      <c r="I198" s="117"/>
      <c r="J198" s="117"/>
      <c r="K198" s="113" t="str">
        <f t="shared" si="36"/>
        <v/>
      </c>
      <c r="L198" s="114" t="str">
        <f t="shared" si="37"/>
        <v/>
      </c>
      <c r="M198" s="115" t="str">
        <f t="shared" si="38"/>
        <v/>
      </c>
      <c r="N198" s="118"/>
      <c r="O198" s="116" t="str">
        <f>IFERROR(VLOOKUP(N198,'Código del Diagnóstico'!$A$2:$B$12426,2,0),"")</f>
        <v/>
      </c>
      <c r="P198" s="126" t="str">
        <f>IFERROR(VLOOKUP(C198,'PER Sociodemografico'!A:G,7,0),"")</f>
        <v/>
      </c>
      <c r="Q198" s="127" t="str">
        <f t="shared" si="39"/>
        <v/>
      </c>
      <c r="R198" s="113">
        <f t="shared" si="40"/>
        <v>0</v>
      </c>
      <c r="S198" s="128">
        <f t="shared" si="41"/>
        <v>0</v>
      </c>
      <c r="T198" s="129">
        <f t="shared" si="42"/>
        <v>0</v>
      </c>
      <c r="U198" s="132">
        <f t="shared" si="43"/>
        <v>0</v>
      </c>
      <c r="V198" s="130">
        <f t="shared" si="44"/>
        <v>0</v>
      </c>
      <c r="W198" s="130">
        <f t="shared" si="45"/>
        <v>0</v>
      </c>
      <c r="X198" s="131" t="str">
        <f t="shared" si="46"/>
        <v/>
      </c>
      <c r="Y198" s="131" t="str">
        <f t="shared" si="47"/>
        <v/>
      </c>
    </row>
    <row r="199" spans="1:25" ht="15">
      <c r="A199" s="118"/>
      <c r="B199" s="117"/>
      <c r="C199" s="119"/>
      <c r="D199" s="116" t="str">
        <f>IFERROR(VLOOKUP(C199,'PER Sociodemografico'!A:L,2,0),"")</f>
        <v/>
      </c>
      <c r="E199" s="116" t="str">
        <f>IFERROR(VLOOKUP(C199,'PER Sociodemografico'!A:L,9,0),"")</f>
        <v/>
      </c>
      <c r="F199" s="118"/>
      <c r="G199" s="116" t="str">
        <f>IFERROR(VLOOKUP(C199,'PER Sociodemografico'!A:L,10,0),"")</f>
        <v/>
      </c>
      <c r="H199" s="120"/>
      <c r="I199" s="117"/>
      <c r="J199" s="117"/>
      <c r="K199" s="113" t="str">
        <f t="shared" si="36"/>
        <v/>
      </c>
      <c r="L199" s="114" t="str">
        <f t="shared" si="37"/>
        <v/>
      </c>
      <c r="M199" s="115" t="str">
        <f t="shared" si="38"/>
        <v/>
      </c>
      <c r="N199" s="118"/>
      <c r="O199" s="116" t="str">
        <f>IFERROR(VLOOKUP(N199,'Código del Diagnóstico'!$A$2:$B$12426,2,0),"")</f>
        <v/>
      </c>
      <c r="P199" s="126" t="str">
        <f>IFERROR(VLOOKUP(C199,'PER Sociodemografico'!A:G,7,0),"")</f>
        <v/>
      </c>
      <c r="Q199" s="127" t="str">
        <f t="shared" si="39"/>
        <v/>
      </c>
      <c r="R199" s="113">
        <f t="shared" si="40"/>
        <v>0</v>
      </c>
      <c r="S199" s="128">
        <f t="shared" si="41"/>
        <v>0</v>
      </c>
      <c r="T199" s="129">
        <f t="shared" si="42"/>
        <v>0</v>
      </c>
      <c r="U199" s="132">
        <f t="shared" si="43"/>
        <v>0</v>
      </c>
      <c r="V199" s="130">
        <f t="shared" si="44"/>
        <v>0</v>
      </c>
      <c r="W199" s="130">
        <f t="shared" si="45"/>
        <v>0</v>
      </c>
      <c r="X199" s="131" t="str">
        <f t="shared" si="46"/>
        <v/>
      </c>
      <c r="Y199" s="131" t="str">
        <f t="shared" si="47"/>
        <v/>
      </c>
    </row>
    <row r="200" spans="1:25" ht="15">
      <c r="A200" s="118"/>
      <c r="B200" s="117"/>
      <c r="C200" s="119"/>
      <c r="D200" s="116" t="str">
        <f>IFERROR(VLOOKUP(C200,'PER Sociodemografico'!A:L,2,0),"")</f>
        <v/>
      </c>
      <c r="E200" s="116" t="str">
        <f>IFERROR(VLOOKUP(C200,'PER Sociodemografico'!A:L,9,0),"")</f>
        <v/>
      </c>
      <c r="F200" s="118"/>
      <c r="G200" s="116" t="str">
        <f>IFERROR(VLOOKUP(C200,'PER Sociodemografico'!A:L,10,0),"")</f>
        <v/>
      </c>
      <c r="H200" s="120"/>
      <c r="I200" s="117"/>
      <c r="J200" s="117"/>
      <c r="K200" s="113" t="str">
        <f t="shared" si="36"/>
        <v/>
      </c>
      <c r="L200" s="114" t="str">
        <f t="shared" si="37"/>
        <v/>
      </c>
      <c r="M200" s="115" t="str">
        <f t="shared" si="38"/>
        <v/>
      </c>
      <c r="N200" s="118"/>
      <c r="O200" s="116" t="str">
        <f>IFERROR(VLOOKUP(N200,'Código del Diagnóstico'!$A$2:$B$12426,2,0),"")</f>
        <v/>
      </c>
      <c r="P200" s="126" t="str">
        <f>IFERROR(VLOOKUP(C200,'PER Sociodemografico'!A:G,7,0),"")</f>
        <v/>
      </c>
      <c r="Q200" s="127" t="str">
        <f t="shared" si="39"/>
        <v/>
      </c>
      <c r="R200" s="113">
        <f t="shared" si="40"/>
        <v>0</v>
      </c>
      <c r="S200" s="128">
        <f t="shared" si="41"/>
        <v>0</v>
      </c>
      <c r="T200" s="129">
        <f t="shared" si="42"/>
        <v>0</v>
      </c>
      <c r="U200" s="132">
        <f t="shared" si="43"/>
        <v>0</v>
      </c>
      <c r="V200" s="130">
        <f t="shared" si="44"/>
        <v>0</v>
      </c>
      <c r="W200" s="130">
        <f t="shared" si="45"/>
        <v>0</v>
      </c>
      <c r="X200" s="131" t="str">
        <f t="shared" si="46"/>
        <v/>
      </c>
      <c r="Y200" s="131" t="str">
        <f t="shared" si="47"/>
        <v/>
      </c>
    </row>
    <row r="201" spans="1:25" ht="15">
      <c r="A201" s="118"/>
      <c r="B201" s="117"/>
      <c r="C201" s="119"/>
      <c r="D201" s="116" t="str">
        <f>IFERROR(VLOOKUP(C201,'PER Sociodemografico'!A:L,2,0),"")</f>
        <v/>
      </c>
      <c r="E201" s="116" t="str">
        <f>IFERROR(VLOOKUP(C201,'PER Sociodemografico'!A:L,9,0),"")</f>
        <v/>
      </c>
      <c r="F201" s="118"/>
      <c r="G201" s="116" t="str">
        <f>IFERROR(VLOOKUP(C201,'PER Sociodemografico'!A:L,10,0),"")</f>
        <v/>
      </c>
      <c r="H201" s="120"/>
      <c r="I201" s="117"/>
      <c r="J201" s="117"/>
      <c r="K201" s="113" t="str">
        <f t="shared" si="36"/>
        <v/>
      </c>
      <c r="L201" s="114" t="str">
        <f t="shared" si="37"/>
        <v/>
      </c>
      <c r="M201" s="115" t="str">
        <f t="shared" si="38"/>
        <v/>
      </c>
      <c r="N201" s="118"/>
      <c r="O201" s="116" t="str">
        <f>IFERROR(VLOOKUP(N201,'Código del Diagnóstico'!$A$2:$B$12426,2,0),"")</f>
        <v/>
      </c>
      <c r="P201" s="126" t="str">
        <f>IFERROR(VLOOKUP(C201,'PER Sociodemografico'!A:G,7,0),"")</f>
        <v/>
      </c>
      <c r="Q201" s="127" t="str">
        <f t="shared" si="39"/>
        <v/>
      </c>
      <c r="R201" s="113">
        <f t="shared" si="40"/>
        <v>0</v>
      </c>
      <c r="S201" s="128">
        <f t="shared" si="41"/>
        <v>0</v>
      </c>
      <c r="T201" s="129">
        <f t="shared" si="42"/>
        <v>0</v>
      </c>
      <c r="U201" s="132">
        <f t="shared" si="43"/>
        <v>0</v>
      </c>
      <c r="V201" s="130">
        <f t="shared" si="44"/>
        <v>0</v>
      </c>
      <c r="W201" s="130">
        <f t="shared" si="45"/>
        <v>0</v>
      </c>
      <c r="X201" s="131" t="str">
        <f t="shared" si="46"/>
        <v/>
      </c>
      <c r="Y201" s="131" t="str">
        <f t="shared" si="47"/>
        <v/>
      </c>
    </row>
    <row r="202" spans="1:25" ht="15">
      <c r="A202" s="118"/>
      <c r="B202" s="117"/>
      <c r="C202" s="119"/>
      <c r="D202" s="116" t="str">
        <f>IFERROR(VLOOKUP(C202,'PER Sociodemografico'!A:L,2,0),"")</f>
        <v/>
      </c>
      <c r="E202" s="116" t="str">
        <f>IFERROR(VLOOKUP(C202,'PER Sociodemografico'!A:L,9,0),"")</f>
        <v/>
      </c>
      <c r="F202" s="118"/>
      <c r="G202" s="116" t="str">
        <f>IFERROR(VLOOKUP(C202,'PER Sociodemografico'!A:L,10,0),"")</f>
        <v/>
      </c>
      <c r="H202" s="120"/>
      <c r="I202" s="117"/>
      <c r="J202" s="117"/>
      <c r="K202" s="113" t="str">
        <f t="shared" si="36"/>
        <v/>
      </c>
      <c r="L202" s="114" t="str">
        <f t="shared" si="37"/>
        <v/>
      </c>
      <c r="M202" s="115" t="str">
        <f t="shared" si="38"/>
        <v/>
      </c>
      <c r="N202" s="118"/>
      <c r="O202" s="116" t="str">
        <f>IFERROR(VLOOKUP(N202,'Código del Diagnóstico'!$A$2:$B$12426,2,0),"")</f>
        <v/>
      </c>
      <c r="P202" s="126" t="str">
        <f>IFERROR(VLOOKUP(C202,'PER Sociodemografico'!A:G,7,0),"")</f>
        <v/>
      </c>
      <c r="Q202" s="127" t="str">
        <f t="shared" si="39"/>
        <v/>
      </c>
      <c r="R202" s="113">
        <f t="shared" si="40"/>
        <v>0</v>
      </c>
      <c r="S202" s="128">
        <f t="shared" si="41"/>
        <v>0</v>
      </c>
      <c r="T202" s="129">
        <f t="shared" si="42"/>
        <v>0</v>
      </c>
      <c r="U202" s="132">
        <f t="shared" si="43"/>
        <v>0</v>
      </c>
      <c r="V202" s="130">
        <f t="shared" si="44"/>
        <v>0</v>
      </c>
      <c r="W202" s="130">
        <f t="shared" si="45"/>
        <v>0</v>
      </c>
      <c r="X202" s="131" t="str">
        <f t="shared" si="46"/>
        <v/>
      </c>
      <c r="Y202" s="131" t="str">
        <f t="shared" si="47"/>
        <v/>
      </c>
    </row>
    <row r="203" spans="1:25" ht="15">
      <c r="A203" s="118"/>
      <c r="B203" s="117"/>
      <c r="C203" s="119"/>
      <c r="D203" s="116" t="str">
        <f>IFERROR(VLOOKUP(C203,'PER Sociodemografico'!A:L,2,0),"")</f>
        <v/>
      </c>
      <c r="E203" s="116" t="str">
        <f>IFERROR(VLOOKUP(C203,'PER Sociodemografico'!A:L,9,0),"")</f>
        <v/>
      </c>
      <c r="F203" s="118"/>
      <c r="G203" s="116" t="str">
        <f>IFERROR(VLOOKUP(C203,'PER Sociodemografico'!A:L,10,0),"")</f>
        <v/>
      </c>
      <c r="H203" s="120"/>
      <c r="I203" s="117"/>
      <c r="J203" s="117"/>
      <c r="K203" s="113" t="str">
        <f t="shared" si="36"/>
        <v/>
      </c>
      <c r="L203" s="114" t="str">
        <f t="shared" si="37"/>
        <v/>
      </c>
      <c r="M203" s="115" t="str">
        <f t="shared" si="38"/>
        <v/>
      </c>
      <c r="N203" s="118"/>
      <c r="O203" s="116" t="str">
        <f>IFERROR(VLOOKUP(N203,'Código del Diagnóstico'!$A$2:$B$12426,2,0),"")</f>
        <v/>
      </c>
      <c r="P203" s="126" t="str">
        <f>IFERROR(VLOOKUP(C203,'PER Sociodemografico'!A:G,7,0),"")</f>
        <v/>
      </c>
      <c r="Q203" s="127" t="str">
        <f t="shared" si="39"/>
        <v/>
      </c>
      <c r="R203" s="113">
        <f t="shared" si="40"/>
        <v>0</v>
      </c>
      <c r="S203" s="128">
        <f t="shared" si="41"/>
        <v>0</v>
      </c>
      <c r="T203" s="129">
        <f t="shared" si="42"/>
        <v>0</v>
      </c>
      <c r="U203" s="132">
        <f t="shared" si="43"/>
        <v>0</v>
      </c>
      <c r="V203" s="130">
        <f t="shared" si="44"/>
        <v>0</v>
      </c>
      <c r="W203" s="130">
        <f t="shared" si="45"/>
        <v>0</v>
      </c>
      <c r="X203" s="131" t="str">
        <f t="shared" si="46"/>
        <v/>
      </c>
      <c r="Y203" s="131" t="str">
        <f t="shared" si="47"/>
        <v/>
      </c>
    </row>
    <row r="204" spans="1:25" ht="15">
      <c r="A204" s="118"/>
      <c r="B204" s="117"/>
      <c r="C204" s="119"/>
      <c r="D204" s="116" t="str">
        <f>IFERROR(VLOOKUP(C204,'PER Sociodemografico'!A:L,2,0),"")</f>
        <v/>
      </c>
      <c r="E204" s="116" t="str">
        <f>IFERROR(VLOOKUP(C204,'PER Sociodemografico'!A:L,9,0),"")</f>
        <v/>
      </c>
      <c r="F204" s="118"/>
      <c r="G204" s="116" t="str">
        <f>IFERROR(VLOOKUP(C204,'PER Sociodemografico'!A:L,10,0),"")</f>
        <v/>
      </c>
      <c r="H204" s="120"/>
      <c r="I204" s="117"/>
      <c r="J204" s="117"/>
      <c r="K204" s="113" t="str">
        <f t="shared" si="36"/>
        <v/>
      </c>
      <c r="L204" s="114" t="str">
        <f t="shared" si="37"/>
        <v/>
      </c>
      <c r="M204" s="115" t="str">
        <f t="shared" si="38"/>
        <v/>
      </c>
      <c r="N204" s="118"/>
      <c r="O204" s="116" t="str">
        <f>IFERROR(VLOOKUP(N204,'Código del Diagnóstico'!$A$2:$B$12426,2,0),"")</f>
        <v/>
      </c>
      <c r="P204" s="126" t="str">
        <f>IFERROR(VLOOKUP(C204,'PER Sociodemografico'!A:G,7,0),"")</f>
        <v/>
      </c>
      <c r="Q204" s="127" t="str">
        <f t="shared" si="39"/>
        <v/>
      </c>
      <c r="R204" s="113">
        <f t="shared" si="40"/>
        <v>0</v>
      </c>
      <c r="S204" s="128">
        <f t="shared" si="41"/>
        <v>0</v>
      </c>
      <c r="T204" s="129">
        <f t="shared" si="42"/>
        <v>0</v>
      </c>
      <c r="U204" s="132">
        <f t="shared" si="43"/>
        <v>0</v>
      </c>
      <c r="V204" s="130">
        <f t="shared" si="44"/>
        <v>0</v>
      </c>
      <c r="W204" s="130">
        <f t="shared" si="45"/>
        <v>0</v>
      </c>
      <c r="X204" s="131" t="str">
        <f t="shared" si="46"/>
        <v/>
      </c>
      <c r="Y204" s="131" t="str">
        <f t="shared" si="47"/>
        <v/>
      </c>
    </row>
    <row r="205" spans="1:25" ht="15">
      <c r="A205" s="118"/>
      <c r="B205" s="117"/>
      <c r="C205" s="119"/>
      <c r="D205" s="116" t="str">
        <f>IFERROR(VLOOKUP(C205,'PER Sociodemografico'!A:L,2,0),"")</f>
        <v/>
      </c>
      <c r="E205" s="116" t="str">
        <f>IFERROR(VLOOKUP(C205,'PER Sociodemografico'!A:L,9,0),"")</f>
        <v/>
      </c>
      <c r="F205" s="118"/>
      <c r="G205" s="116" t="str">
        <f>IFERROR(VLOOKUP(C205,'PER Sociodemografico'!A:L,10,0),"")</f>
        <v/>
      </c>
      <c r="H205" s="120"/>
      <c r="I205" s="117"/>
      <c r="J205" s="117"/>
      <c r="K205" s="113" t="str">
        <f t="shared" si="36"/>
        <v/>
      </c>
      <c r="L205" s="114" t="str">
        <f t="shared" si="37"/>
        <v/>
      </c>
      <c r="M205" s="115" t="str">
        <f t="shared" si="38"/>
        <v/>
      </c>
      <c r="N205" s="118"/>
      <c r="O205" s="116" t="str">
        <f>IFERROR(VLOOKUP(N205,'Código del Diagnóstico'!$A$2:$B$12426,2,0),"")</f>
        <v/>
      </c>
      <c r="P205" s="126" t="str">
        <f>IFERROR(VLOOKUP(C205,'PER Sociodemografico'!A:G,7,0),"")</f>
        <v/>
      </c>
      <c r="Q205" s="127" t="str">
        <f t="shared" si="39"/>
        <v/>
      </c>
      <c r="R205" s="113">
        <f t="shared" si="40"/>
        <v>0</v>
      </c>
      <c r="S205" s="128">
        <f t="shared" si="41"/>
        <v>0</v>
      </c>
      <c r="T205" s="129">
        <f t="shared" si="42"/>
        <v>0</v>
      </c>
      <c r="U205" s="132">
        <f t="shared" si="43"/>
        <v>0</v>
      </c>
      <c r="V205" s="130">
        <f t="shared" si="44"/>
        <v>0</v>
      </c>
      <c r="W205" s="130">
        <f t="shared" si="45"/>
        <v>0</v>
      </c>
      <c r="X205" s="131" t="str">
        <f t="shared" si="46"/>
        <v/>
      </c>
      <c r="Y205" s="131" t="str">
        <f t="shared" si="47"/>
        <v/>
      </c>
    </row>
    <row r="206" spans="1:25" ht="15">
      <c r="A206" s="118"/>
      <c r="B206" s="117"/>
      <c r="C206" s="119"/>
      <c r="D206" s="116" t="str">
        <f>IFERROR(VLOOKUP(C206,'PER Sociodemografico'!A:L,2,0),"")</f>
        <v/>
      </c>
      <c r="E206" s="116" t="str">
        <f>IFERROR(VLOOKUP(C206,'PER Sociodemografico'!A:L,9,0),"")</f>
        <v/>
      </c>
      <c r="F206" s="118"/>
      <c r="G206" s="116" t="str">
        <f>IFERROR(VLOOKUP(C206,'PER Sociodemografico'!A:L,10,0),"")</f>
        <v/>
      </c>
      <c r="H206" s="120"/>
      <c r="I206" s="117"/>
      <c r="J206" s="117"/>
      <c r="K206" s="113" t="str">
        <f t="shared" si="36"/>
        <v/>
      </c>
      <c r="L206" s="114" t="str">
        <f t="shared" si="37"/>
        <v/>
      </c>
      <c r="M206" s="115" t="str">
        <f t="shared" si="38"/>
        <v/>
      </c>
      <c r="N206" s="118"/>
      <c r="O206" s="116" t="str">
        <f>IFERROR(VLOOKUP(N206,'Código del Diagnóstico'!$A$2:$B$12426,2,0),"")</f>
        <v/>
      </c>
      <c r="P206" s="126" t="str">
        <f>IFERROR(VLOOKUP(C206,'PER Sociodemografico'!A:G,7,0),"")</f>
        <v/>
      </c>
      <c r="Q206" s="127" t="str">
        <f t="shared" si="39"/>
        <v/>
      </c>
      <c r="R206" s="113">
        <f t="shared" si="40"/>
        <v>0</v>
      </c>
      <c r="S206" s="128">
        <f t="shared" si="41"/>
        <v>0</v>
      </c>
      <c r="T206" s="129">
        <f t="shared" si="42"/>
        <v>0</v>
      </c>
      <c r="U206" s="132">
        <f t="shared" si="43"/>
        <v>0</v>
      </c>
      <c r="V206" s="130">
        <f t="shared" si="44"/>
        <v>0</v>
      </c>
      <c r="W206" s="130">
        <f t="shared" si="45"/>
        <v>0</v>
      </c>
      <c r="X206" s="131" t="str">
        <f t="shared" si="46"/>
        <v/>
      </c>
      <c r="Y206" s="131" t="str">
        <f t="shared" si="47"/>
        <v/>
      </c>
    </row>
    <row r="207" spans="1:25" ht="15">
      <c r="A207" s="118"/>
      <c r="B207" s="117"/>
      <c r="C207" s="119"/>
      <c r="D207" s="116" t="str">
        <f>IFERROR(VLOOKUP(C207,'PER Sociodemografico'!A:L,2,0),"")</f>
        <v/>
      </c>
      <c r="E207" s="116" t="str">
        <f>IFERROR(VLOOKUP(C207,'PER Sociodemografico'!A:L,9,0),"")</f>
        <v/>
      </c>
      <c r="F207" s="118"/>
      <c r="G207" s="116" t="str">
        <f>IFERROR(VLOOKUP(C207,'PER Sociodemografico'!A:L,10,0),"")</f>
        <v/>
      </c>
      <c r="H207" s="120"/>
      <c r="I207" s="117"/>
      <c r="J207" s="117"/>
      <c r="K207" s="113" t="str">
        <f t="shared" si="36"/>
        <v/>
      </c>
      <c r="L207" s="114" t="str">
        <f t="shared" si="37"/>
        <v/>
      </c>
      <c r="M207" s="115" t="str">
        <f t="shared" si="38"/>
        <v/>
      </c>
      <c r="N207" s="118"/>
      <c r="O207" s="116" t="str">
        <f>IFERROR(VLOOKUP(N207,'Código del Diagnóstico'!$A$2:$B$12426,2,0),"")</f>
        <v/>
      </c>
      <c r="P207" s="126" t="str">
        <f>IFERROR(VLOOKUP(C207,'PER Sociodemografico'!A:G,7,0),"")</f>
        <v/>
      </c>
      <c r="Q207" s="127" t="str">
        <f t="shared" si="39"/>
        <v/>
      </c>
      <c r="R207" s="113">
        <f t="shared" si="40"/>
        <v>0</v>
      </c>
      <c r="S207" s="128">
        <f t="shared" si="41"/>
        <v>0</v>
      </c>
      <c r="T207" s="129">
        <f t="shared" si="42"/>
        <v>0</v>
      </c>
      <c r="U207" s="132">
        <f t="shared" si="43"/>
        <v>0</v>
      </c>
      <c r="V207" s="130">
        <f t="shared" si="44"/>
        <v>0</v>
      </c>
      <c r="W207" s="130">
        <f t="shared" si="45"/>
        <v>0</v>
      </c>
      <c r="X207" s="131" t="str">
        <f t="shared" si="46"/>
        <v/>
      </c>
      <c r="Y207" s="131" t="str">
        <f t="shared" si="47"/>
        <v/>
      </c>
    </row>
    <row r="208" spans="1:25" ht="15">
      <c r="A208" s="118"/>
      <c r="B208" s="117"/>
      <c r="C208" s="119"/>
      <c r="D208" s="116" t="str">
        <f>IFERROR(VLOOKUP(C208,'PER Sociodemografico'!A:L,2,0),"")</f>
        <v/>
      </c>
      <c r="E208" s="116" t="str">
        <f>IFERROR(VLOOKUP(C208,'PER Sociodemografico'!A:L,9,0),"")</f>
        <v/>
      </c>
      <c r="F208" s="118"/>
      <c r="G208" s="116" t="str">
        <f>IFERROR(VLOOKUP(C208,'PER Sociodemografico'!A:L,10,0),"")</f>
        <v/>
      </c>
      <c r="H208" s="120"/>
      <c r="I208" s="117"/>
      <c r="J208" s="117"/>
      <c r="K208" s="113" t="str">
        <f t="shared" si="36"/>
        <v/>
      </c>
      <c r="L208" s="114" t="str">
        <f t="shared" si="37"/>
        <v/>
      </c>
      <c r="M208" s="115" t="str">
        <f t="shared" si="38"/>
        <v/>
      </c>
      <c r="N208" s="118"/>
      <c r="O208" s="116" t="str">
        <f>IFERROR(VLOOKUP(N208,'Código del Diagnóstico'!$A$2:$B$12426,2,0),"")</f>
        <v/>
      </c>
      <c r="P208" s="126" t="str">
        <f>IFERROR(VLOOKUP(C208,'PER Sociodemografico'!A:G,7,0),"")</f>
        <v/>
      </c>
      <c r="Q208" s="127" t="str">
        <f t="shared" si="39"/>
        <v/>
      </c>
      <c r="R208" s="113">
        <f t="shared" si="40"/>
        <v>0</v>
      </c>
      <c r="S208" s="128">
        <f t="shared" si="41"/>
        <v>0</v>
      </c>
      <c r="T208" s="129">
        <f t="shared" si="42"/>
        <v>0</v>
      </c>
      <c r="U208" s="132">
        <f t="shared" si="43"/>
        <v>0</v>
      </c>
      <c r="V208" s="130">
        <f t="shared" si="44"/>
        <v>0</v>
      </c>
      <c r="W208" s="130">
        <f t="shared" si="45"/>
        <v>0</v>
      </c>
      <c r="X208" s="131" t="str">
        <f t="shared" si="46"/>
        <v/>
      </c>
      <c r="Y208" s="131" t="str">
        <f t="shared" si="47"/>
        <v/>
      </c>
    </row>
    <row r="209" spans="1:25" ht="15">
      <c r="A209" s="118"/>
      <c r="B209" s="117"/>
      <c r="C209" s="119"/>
      <c r="D209" s="116" t="str">
        <f>IFERROR(VLOOKUP(C209,'PER Sociodemografico'!A:L,2,0),"")</f>
        <v/>
      </c>
      <c r="E209" s="116" t="str">
        <f>IFERROR(VLOOKUP(C209,'PER Sociodemografico'!A:L,9,0),"")</f>
        <v/>
      </c>
      <c r="F209" s="118"/>
      <c r="G209" s="116" t="str">
        <f>IFERROR(VLOOKUP(C209,'PER Sociodemografico'!A:L,10,0),"")</f>
        <v/>
      </c>
      <c r="H209" s="120"/>
      <c r="I209" s="117"/>
      <c r="J209" s="117"/>
      <c r="K209" s="113" t="str">
        <f t="shared" si="36"/>
        <v/>
      </c>
      <c r="L209" s="114" t="str">
        <f t="shared" si="37"/>
        <v/>
      </c>
      <c r="M209" s="115" t="str">
        <f t="shared" si="38"/>
        <v/>
      </c>
      <c r="N209" s="118"/>
      <c r="O209" s="116" t="str">
        <f>IFERROR(VLOOKUP(N209,'Código del Diagnóstico'!$A$2:$B$12426,2,0),"")</f>
        <v/>
      </c>
      <c r="P209" s="126" t="str">
        <f>IFERROR(VLOOKUP(C209,'PER Sociodemografico'!A:G,7,0),"")</f>
        <v/>
      </c>
      <c r="Q209" s="127" t="str">
        <f t="shared" si="39"/>
        <v/>
      </c>
      <c r="R209" s="113">
        <f t="shared" si="40"/>
        <v>0</v>
      </c>
      <c r="S209" s="128">
        <f t="shared" si="41"/>
        <v>0</v>
      </c>
      <c r="T209" s="129">
        <f t="shared" si="42"/>
        <v>0</v>
      </c>
      <c r="U209" s="132">
        <f t="shared" si="43"/>
        <v>0</v>
      </c>
      <c r="V209" s="130">
        <f t="shared" si="44"/>
        <v>0</v>
      </c>
      <c r="W209" s="130">
        <f t="shared" si="45"/>
        <v>0</v>
      </c>
      <c r="X209" s="131" t="str">
        <f t="shared" si="46"/>
        <v/>
      </c>
      <c r="Y209" s="131" t="str">
        <f t="shared" si="47"/>
        <v/>
      </c>
    </row>
    <row r="210" spans="1:25" ht="15">
      <c r="A210" s="118"/>
      <c r="B210" s="117"/>
      <c r="C210" s="119"/>
      <c r="D210" s="116" t="str">
        <f>IFERROR(VLOOKUP(C210,'PER Sociodemografico'!A:L,2,0),"")</f>
        <v/>
      </c>
      <c r="E210" s="116" t="str">
        <f>IFERROR(VLOOKUP(C210,'PER Sociodemografico'!A:L,9,0),"")</f>
        <v/>
      </c>
      <c r="F210" s="118"/>
      <c r="G210" s="116" t="str">
        <f>IFERROR(VLOOKUP(C210,'PER Sociodemografico'!A:L,10,0),"")</f>
        <v/>
      </c>
      <c r="H210" s="120"/>
      <c r="I210" s="117"/>
      <c r="J210" s="117"/>
      <c r="K210" s="113" t="str">
        <f t="shared" ref="K210:K273" si="48">IF(I210="","",J210-I210+1)</f>
        <v/>
      </c>
      <c r="L210" s="114" t="str">
        <f t="shared" ref="L210:L273" si="49">IF(I210="","",IF(MONTH(I210)=MONTH(J210),J210-I210+1,EOMONTH(I210,0)-I210+1))</f>
        <v/>
      </c>
      <c r="M210" s="115" t="str">
        <f t="shared" ref="M210:M273" si="50">IFERROR(K210-L210,"")</f>
        <v/>
      </c>
      <c r="N210" s="118"/>
      <c r="O210" s="116" t="str">
        <f>IFERROR(VLOOKUP(N210,'Código del Diagnóstico'!$A$2:$B$12426,2,0),"")</f>
        <v/>
      </c>
      <c r="P210" s="126" t="str">
        <f>IFERROR(VLOOKUP(C210,'PER Sociodemografico'!A:G,7,0),"")</f>
        <v/>
      </c>
      <c r="Q210" s="127" t="str">
        <f t="shared" ref="Q210:Q273" si="51">IFERROR(P210/30,"")</f>
        <v/>
      </c>
      <c r="R210" s="113">
        <f t="shared" ref="R210:R273" si="52">IF(H210="AT",K210-1,0)</f>
        <v>0</v>
      </c>
      <c r="S210" s="128">
        <f t="shared" ref="S210:S273" si="53">IF(IF(H210="EG",K210-3,0)&lt;=0,0,K210-3)</f>
        <v>0</v>
      </c>
      <c r="T210" s="129">
        <f t="shared" ref="T210:T273" si="54">IF(H210="AT", (R210*Q210),0)</f>
        <v>0</v>
      </c>
      <c r="U210" s="132">
        <f t="shared" ref="U210:U273" si="55">IF(H210="EG",S210*(Q210*0.66),0)</f>
        <v>0</v>
      </c>
      <c r="V210" s="130">
        <f t="shared" ref="V210:V273" si="56">IF(H210="AT", K210-R210,0)</f>
        <v>0</v>
      </c>
      <c r="W210" s="130">
        <f t="shared" ref="W210:W273" si="57">IF(H210="EG",K210-S210,0)</f>
        <v>0</v>
      </c>
      <c r="X210" s="131" t="str">
        <f t="shared" ref="X210:X273" si="58">IFERROR(V210*Q210,"")</f>
        <v/>
      </c>
      <c r="Y210" s="131" t="str">
        <f t="shared" ref="Y210:Y273" si="59">IFERROR(W210*Q210,"")</f>
        <v/>
      </c>
    </row>
    <row r="211" spans="1:25" ht="15">
      <c r="A211" s="118"/>
      <c r="B211" s="117"/>
      <c r="C211" s="119"/>
      <c r="D211" s="116" t="str">
        <f>IFERROR(VLOOKUP(C211,'PER Sociodemografico'!A:L,2,0),"")</f>
        <v/>
      </c>
      <c r="E211" s="116" t="str">
        <f>IFERROR(VLOOKUP(C211,'PER Sociodemografico'!A:L,9,0),"")</f>
        <v/>
      </c>
      <c r="F211" s="118"/>
      <c r="G211" s="116" t="str">
        <f>IFERROR(VLOOKUP(C211,'PER Sociodemografico'!A:L,10,0),"")</f>
        <v/>
      </c>
      <c r="H211" s="120"/>
      <c r="I211" s="117"/>
      <c r="J211" s="117"/>
      <c r="K211" s="113" t="str">
        <f t="shared" si="48"/>
        <v/>
      </c>
      <c r="L211" s="114" t="str">
        <f t="shared" si="49"/>
        <v/>
      </c>
      <c r="M211" s="115" t="str">
        <f t="shared" si="50"/>
        <v/>
      </c>
      <c r="N211" s="118"/>
      <c r="O211" s="116" t="str">
        <f>IFERROR(VLOOKUP(N211,'Código del Diagnóstico'!$A$2:$B$12426,2,0),"")</f>
        <v/>
      </c>
      <c r="P211" s="126" t="str">
        <f>IFERROR(VLOOKUP(C211,'PER Sociodemografico'!A:G,7,0),"")</f>
        <v/>
      </c>
      <c r="Q211" s="127" t="str">
        <f t="shared" si="51"/>
        <v/>
      </c>
      <c r="R211" s="113">
        <f t="shared" si="52"/>
        <v>0</v>
      </c>
      <c r="S211" s="128">
        <f t="shared" si="53"/>
        <v>0</v>
      </c>
      <c r="T211" s="129">
        <f t="shared" si="54"/>
        <v>0</v>
      </c>
      <c r="U211" s="132">
        <f t="shared" si="55"/>
        <v>0</v>
      </c>
      <c r="V211" s="130">
        <f t="shared" si="56"/>
        <v>0</v>
      </c>
      <c r="W211" s="130">
        <f t="shared" si="57"/>
        <v>0</v>
      </c>
      <c r="X211" s="131" t="str">
        <f t="shared" si="58"/>
        <v/>
      </c>
      <c r="Y211" s="131" t="str">
        <f t="shared" si="59"/>
        <v/>
      </c>
    </row>
    <row r="212" spans="1:25" ht="15">
      <c r="A212" s="118"/>
      <c r="B212" s="117"/>
      <c r="C212" s="119"/>
      <c r="D212" s="116" t="str">
        <f>IFERROR(VLOOKUP(C212,'PER Sociodemografico'!A:L,2,0),"")</f>
        <v/>
      </c>
      <c r="E212" s="116" t="str">
        <f>IFERROR(VLOOKUP(C212,'PER Sociodemografico'!A:L,9,0),"")</f>
        <v/>
      </c>
      <c r="F212" s="118"/>
      <c r="G212" s="116" t="str">
        <f>IFERROR(VLOOKUP(C212,'PER Sociodemografico'!A:L,10,0),"")</f>
        <v/>
      </c>
      <c r="H212" s="120"/>
      <c r="I212" s="117"/>
      <c r="J212" s="117"/>
      <c r="K212" s="113" t="str">
        <f t="shared" si="48"/>
        <v/>
      </c>
      <c r="L212" s="114" t="str">
        <f t="shared" si="49"/>
        <v/>
      </c>
      <c r="M212" s="115" t="str">
        <f t="shared" si="50"/>
        <v/>
      </c>
      <c r="N212" s="118"/>
      <c r="O212" s="116" t="str">
        <f>IFERROR(VLOOKUP(N212,'Código del Diagnóstico'!$A$2:$B$12426,2,0),"")</f>
        <v/>
      </c>
      <c r="P212" s="126" t="str">
        <f>IFERROR(VLOOKUP(C212,'PER Sociodemografico'!A:G,7,0),"")</f>
        <v/>
      </c>
      <c r="Q212" s="127" t="str">
        <f t="shared" si="51"/>
        <v/>
      </c>
      <c r="R212" s="113">
        <f t="shared" si="52"/>
        <v>0</v>
      </c>
      <c r="S212" s="128">
        <f t="shared" si="53"/>
        <v>0</v>
      </c>
      <c r="T212" s="129">
        <f t="shared" si="54"/>
        <v>0</v>
      </c>
      <c r="U212" s="132">
        <f t="shared" si="55"/>
        <v>0</v>
      </c>
      <c r="V212" s="130">
        <f t="shared" si="56"/>
        <v>0</v>
      </c>
      <c r="W212" s="130">
        <f t="shared" si="57"/>
        <v>0</v>
      </c>
      <c r="X212" s="131" t="str">
        <f t="shared" si="58"/>
        <v/>
      </c>
      <c r="Y212" s="131" t="str">
        <f t="shared" si="59"/>
        <v/>
      </c>
    </row>
    <row r="213" spans="1:25" ht="15">
      <c r="A213" s="118"/>
      <c r="B213" s="117"/>
      <c r="C213" s="119"/>
      <c r="D213" s="116" t="str">
        <f>IFERROR(VLOOKUP(C213,'PER Sociodemografico'!A:L,2,0),"")</f>
        <v/>
      </c>
      <c r="E213" s="116" t="str">
        <f>IFERROR(VLOOKUP(C213,'PER Sociodemografico'!A:L,9,0),"")</f>
        <v/>
      </c>
      <c r="F213" s="118"/>
      <c r="G213" s="116" t="str">
        <f>IFERROR(VLOOKUP(C213,'PER Sociodemografico'!A:L,10,0),"")</f>
        <v/>
      </c>
      <c r="H213" s="120"/>
      <c r="I213" s="117"/>
      <c r="J213" s="117"/>
      <c r="K213" s="113" t="str">
        <f t="shared" si="48"/>
        <v/>
      </c>
      <c r="L213" s="114" t="str">
        <f t="shared" si="49"/>
        <v/>
      </c>
      <c r="M213" s="115" t="str">
        <f t="shared" si="50"/>
        <v/>
      </c>
      <c r="N213" s="118"/>
      <c r="O213" s="116" t="str">
        <f>IFERROR(VLOOKUP(N213,'Código del Diagnóstico'!$A$2:$B$12426,2,0),"")</f>
        <v/>
      </c>
      <c r="P213" s="126" t="str">
        <f>IFERROR(VLOOKUP(C213,'PER Sociodemografico'!A:G,7,0),"")</f>
        <v/>
      </c>
      <c r="Q213" s="127" t="str">
        <f t="shared" si="51"/>
        <v/>
      </c>
      <c r="R213" s="113">
        <f t="shared" si="52"/>
        <v>0</v>
      </c>
      <c r="S213" s="128">
        <f t="shared" si="53"/>
        <v>0</v>
      </c>
      <c r="T213" s="129">
        <f t="shared" si="54"/>
        <v>0</v>
      </c>
      <c r="U213" s="132">
        <f t="shared" si="55"/>
        <v>0</v>
      </c>
      <c r="V213" s="130">
        <f t="shared" si="56"/>
        <v>0</v>
      </c>
      <c r="W213" s="130">
        <f t="shared" si="57"/>
        <v>0</v>
      </c>
      <c r="X213" s="131" t="str">
        <f t="shared" si="58"/>
        <v/>
      </c>
      <c r="Y213" s="131" t="str">
        <f t="shared" si="59"/>
        <v/>
      </c>
    </row>
    <row r="214" spans="1:25" ht="15">
      <c r="A214" s="118"/>
      <c r="B214" s="117"/>
      <c r="C214" s="119"/>
      <c r="D214" s="116" t="str">
        <f>IFERROR(VLOOKUP(C214,'PER Sociodemografico'!A:L,2,0),"")</f>
        <v/>
      </c>
      <c r="E214" s="116" t="str">
        <f>IFERROR(VLOOKUP(C214,'PER Sociodemografico'!A:L,9,0),"")</f>
        <v/>
      </c>
      <c r="F214" s="118"/>
      <c r="G214" s="116" t="str">
        <f>IFERROR(VLOOKUP(C214,'PER Sociodemografico'!A:L,10,0),"")</f>
        <v/>
      </c>
      <c r="H214" s="120"/>
      <c r="I214" s="117"/>
      <c r="J214" s="117"/>
      <c r="K214" s="113" t="str">
        <f t="shared" si="48"/>
        <v/>
      </c>
      <c r="L214" s="114" t="str">
        <f t="shared" si="49"/>
        <v/>
      </c>
      <c r="M214" s="115" t="str">
        <f t="shared" si="50"/>
        <v/>
      </c>
      <c r="N214" s="118"/>
      <c r="O214" s="116" t="str">
        <f>IFERROR(VLOOKUP(N214,'Código del Diagnóstico'!$A$2:$B$12426,2,0),"")</f>
        <v/>
      </c>
      <c r="P214" s="126" t="str">
        <f>IFERROR(VLOOKUP(C214,'PER Sociodemografico'!A:G,7,0),"")</f>
        <v/>
      </c>
      <c r="Q214" s="127" t="str">
        <f t="shared" si="51"/>
        <v/>
      </c>
      <c r="R214" s="113">
        <f t="shared" si="52"/>
        <v>0</v>
      </c>
      <c r="S214" s="128">
        <f t="shared" si="53"/>
        <v>0</v>
      </c>
      <c r="T214" s="129">
        <f t="shared" si="54"/>
        <v>0</v>
      </c>
      <c r="U214" s="132">
        <f t="shared" si="55"/>
        <v>0</v>
      </c>
      <c r="V214" s="130">
        <f t="shared" si="56"/>
        <v>0</v>
      </c>
      <c r="W214" s="130">
        <f t="shared" si="57"/>
        <v>0</v>
      </c>
      <c r="X214" s="131" t="str">
        <f t="shared" si="58"/>
        <v/>
      </c>
      <c r="Y214" s="131" t="str">
        <f t="shared" si="59"/>
        <v/>
      </c>
    </row>
    <row r="215" spans="1:25" ht="15">
      <c r="A215" s="118"/>
      <c r="B215" s="117"/>
      <c r="C215" s="119"/>
      <c r="D215" s="116" t="str">
        <f>IFERROR(VLOOKUP(C215,'PER Sociodemografico'!A:L,2,0),"")</f>
        <v/>
      </c>
      <c r="E215" s="116" t="str">
        <f>IFERROR(VLOOKUP(C215,'PER Sociodemografico'!A:L,9,0),"")</f>
        <v/>
      </c>
      <c r="F215" s="118"/>
      <c r="G215" s="116" t="str">
        <f>IFERROR(VLOOKUP(C215,'PER Sociodemografico'!A:L,10,0),"")</f>
        <v/>
      </c>
      <c r="H215" s="120"/>
      <c r="I215" s="117"/>
      <c r="J215" s="117"/>
      <c r="K215" s="113" t="str">
        <f t="shared" si="48"/>
        <v/>
      </c>
      <c r="L215" s="114" t="str">
        <f t="shared" si="49"/>
        <v/>
      </c>
      <c r="M215" s="115" t="str">
        <f t="shared" si="50"/>
        <v/>
      </c>
      <c r="N215" s="118"/>
      <c r="O215" s="116" t="str">
        <f>IFERROR(VLOOKUP(N215,'Código del Diagnóstico'!$A$2:$B$12426,2,0),"")</f>
        <v/>
      </c>
      <c r="P215" s="126" t="str">
        <f>IFERROR(VLOOKUP(C215,'PER Sociodemografico'!A:G,7,0),"")</f>
        <v/>
      </c>
      <c r="Q215" s="127" t="str">
        <f t="shared" si="51"/>
        <v/>
      </c>
      <c r="R215" s="113">
        <f t="shared" si="52"/>
        <v>0</v>
      </c>
      <c r="S215" s="128">
        <f t="shared" si="53"/>
        <v>0</v>
      </c>
      <c r="T215" s="129">
        <f t="shared" si="54"/>
        <v>0</v>
      </c>
      <c r="U215" s="132">
        <f t="shared" si="55"/>
        <v>0</v>
      </c>
      <c r="V215" s="130">
        <f t="shared" si="56"/>
        <v>0</v>
      </c>
      <c r="W215" s="130">
        <f t="shared" si="57"/>
        <v>0</v>
      </c>
      <c r="X215" s="131" t="str">
        <f t="shared" si="58"/>
        <v/>
      </c>
      <c r="Y215" s="131" t="str">
        <f t="shared" si="59"/>
        <v/>
      </c>
    </row>
    <row r="216" spans="1:25" ht="15">
      <c r="A216" s="118"/>
      <c r="B216" s="117"/>
      <c r="C216" s="119"/>
      <c r="D216" s="116" t="str">
        <f>IFERROR(VLOOKUP(C216,'PER Sociodemografico'!A:L,2,0),"")</f>
        <v/>
      </c>
      <c r="E216" s="116" t="str">
        <f>IFERROR(VLOOKUP(C216,'PER Sociodemografico'!A:L,9,0),"")</f>
        <v/>
      </c>
      <c r="F216" s="118"/>
      <c r="G216" s="116" t="str">
        <f>IFERROR(VLOOKUP(C216,'PER Sociodemografico'!A:L,10,0),"")</f>
        <v/>
      </c>
      <c r="H216" s="120"/>
      <c r="I216" s="117"/>
      <c r="J216" s="117"/>
      <c r="K216" s="113" t="str">
        <f t="shared" si="48"/>
        <v/>
      </c>
      <c r="L216" s="114" t="str">
        <f t="shared" si="49"/>
        <v/>
      </c>
      <c r="M216" s="115" t="str">
        <f t="shared" si="50"/>
        <v/>
      </c>
      <c r="N216" s="118"/>
      <c r="O216" s="116" t="str">
        <f>IFERROR(VLOOKUP(N216,'Código del Diagnóstico'!$A$2:$B$12426,2,0),"")</f>
        <v/>
      </c>
      <c r="P216" s="126" t="str">
        <f>IFERROR(VLOOKUP(C216,'PER Sociodemografico'!A:G,7,0),"")</f>
        <v/>
      </c>
      <c r="Q216" s="127" t="str">
        <f t="shared" si="51"/>
        <v/>
      </c>
      <c r="R216" s="113">
        <f t="shared" si="52"/>
        <v>0</v>
      </c>
      <c r="S216" s="128">
        <f t="shared" si="53"/>
        <v>0</v>
      </c>
      <c r="T216" s="129">
        <f t="shared" si="54"/>
        <v>0</v>
      </c>
      <c r="U216" s="132">
        <f t="shared" si="55"/>
        <v>0</v>
      </c>
      <c r="V216" s="130">
        <f t="shared" si="56"/>
        <v>0</v>
      </c>
      <c r="W216" s="130">
        <f t="shared" si="57"/>
        <v>0</v>
      </c>
      <c r="X216" s="131" t="str">
        <f t="shared" si="58"/>
        <v/>
      </c>
      <c r="Y216" s="131" t="str">
        <f t="shared" si="59"/>
        <v/>
      </c>
    </row>
    <row r="217" spans="1:25" ht="15">
      <c r="A217" s="118"/>
      <c r="B217" s="117"/>
      <c r="C217" s="119"/>
      <c r="D217" s="116" t="str">
        <f>IFERROR(VLOOKUP(C217,'PER Sociodemografico'!A:L,2,0),"")</f>
        <v/>
      </c>
      <c r="E217" s="116" t="str">
        <f>IFERROR(VLOOKUP(C217,'PER Sociodemografico'!A:L,9,0),"")</f>
        <v/>
      </c>
      <c r="F217" s="118"/>
      <c r="G217" s="116" t="str">
        <f>IFERROR(VLOOKUP(C217,'PER Sociodemografico'!A:L,10,0),"")</f>
        <v/>
      </c>
      <c r="H217" s="120"/>
      <c r="I217" s="117"/>
      <c r="J217" s="117"/>
      <c r="K217" s="113" t="str">
        <f t="shared" si="48"/>
        <v/>
      </c>
      <c r="L217" s="114" t="str">
        <f t="shared" si="49"/>
        <v/>
      </c>
      <c r="M217" s="115" t="str">
        <f t="shared" si="50"/>
        <v/>
      </c>
      <c r="N217" s="118"/>
      <c r="O217" s="116" t="str">
        <f>IFERROR(VLOOKUP(N217,'Código del Diagnóstico'!$A$2:$B$12426,2,0),"")</f>
        <v/>
      </c>
      <c r="P217" s="126" t="str">
        <f>IFERROR(VLOOKUP(C217,'PER Sociodemografico'!A:G,7,0),"")</f>
        <v/>
      </c>
      <c r="Q217" s="127" t="str">
        <f t="shared" si="51"/>
        <v/>
      </c>
      <c r="R217" s="113">
        <f t="shared" si="52"/>
        <v>0</v>
      </c>
      <c r="S217" s="128">
        <f t="shared" si="53"/>
        <v>0</v>
      </c>
      <c r="T217" s="129">
        <f t="shared" si="54"/>
        <v>0</v>
      </c>
      <c r="U217" s="132">
        <f t="shared" si="55"/>
        <v>0</v>
      </c>
      <c r="V217" s="130">
        <f t="shared" si="56"/>
        <v>0</v>
      </c>
      <c r="W217" s="130">
        <f t="shared" si="57"/>
        <v>0</v>
      </c>
      <c r="X217" s="131" t="str">
        <f t="shared" si="58"/>
        <v/>
      </c>
      <c r="Y217" s="131" t="str">
        <f t="shared" si="59"/>
        <v/>
      </c>
    </row>
    <row r="218" spans="1:25" ht="15">
      <c r="A218" s="118"/>
      <c r="B218" s="117"/>
      <c r="C218" s="119"/>
      <c r="D218" s="116" t="str">
        <f>IFERROR(VLOOKUP(C218,'PER Sociodemografico'!A:L,2,0),"")</f>
        <v/>
      </c>
      <c r="E218" s="116" t="str">
        <f>IFERROR(VLOOKUP(C218,'PER Sociodemografico'!A:L,9,0),"")</f>
        <v/>
      </c>
      <c r="F218" s="118"/>
      <c r="G218" s="116" t="str">
        <f>IFERROR(VLOOKUP(C218,'PER Sociodemografico'!A:L,10,0),"")</f>
        <v/>
      </c>
      <c r="H218" s="120"/>
      <c r="I218" s="117"/>
      <c r="J218" s="117"/>
      <c r="K218" s="113" t="str">
        <f t="shared" si="48"/>
        <v/>
      </c>
      <c r="L218" s="114" t="str">
        <f t="shared" si="49"/>
        <v/>
      </c>
      <c r="M218" s="115" t="str">
        <f t="shared" si="50"/>
        <v/>
      </c>
      <c r="N218" s="118"/>
      <c r="O218" s="116" t="str">
        <f>IFERROR(VLOOKUP(N218,'Código del Diagnóstico'!$A$2:$B$12426,2,0),"")</f>
        <v/>
      </c>
      <c r="P218" s="126" t="str">
        <f>IFERROR(VLOOKUP(C218,'PER Sociodemografico'!A:G,7,0),"")</f>
        <v/>
      </c>
      <c r="Q218" s="127" t="str">
        <f t="shared" si="51"/>
        <v/>
      </c>
      <c r="R218" s="113">
        <f t="shared" si="52"/>
        <v>0</v>
      </c>
      <c r="S218" s="128">
        <f t="shared" si="53"/>
        <v>0</v>
      </c>
      <c r="T218" s="129">
        <f t="shared" si="54"/>
        <v>0</v>
      </c>
      <c r="U218" s="132">
        <f t="shared" si="55"/>
        <v>0</v>
      </c>
      <c r="V218" s="130">
        <f t="shared" si="56"/>
        <v>0</v>
      </c>
      <c r="W218" s="130">
        <f t="shared" si="57"/>
        <v>0</v>
      </c>
      <c r="X218" s="131" t="str">
        <f t="shared" si="58"/>
        <v/>
      </c>
      <c r="Y218" s="131" t="str">
        <f t="shared" si="59"/>
        <v/>
      </c>
    </row>
    <row r="219" spans="1:25" ht="15">
      <c r="A219" s="118"/>
      <c r="B219" s="117"/>
      <c r="C219" s="119"/>
      <c r="D219" s="116" t="str">
        <f>IFERROR(VLOOKUP(C219,'PER Sociodemografico'!A:L,2,0),"")</f>
        <v/>
      </c>
      <c r="E219" s="116" t="str">
        <f>IFERROR(VLOOKUP(C219,'PER Sociodemografico'!A:L,9,0),"")</f>
        <v/>
      </c>
      <c r="F219" s="118"/>
      <c r="G219" s="116" t="str">
        <f>IFERROR(VLOOKUP(C219,'PER Sociodemografico'!A:L,10,0),"")</f>
        <v/>
      </c>
      <c r="H219" s="120"/>
      <c r="I219" s="117"/>
      <c r="J219" s="117"/>
      <c r="K219" s="113" t="str">
        <f t="shared" si="48"/>
        <v/>
      </c>
      <c r="L219" s="114" t="str">
        <f t="shared" si="49"/>
        <v/>
      </c>
      <c r="M219" s="115" t="str">
        <f t="shared" si="50"/>
        <v/>
      </c>
      <c r="N219" s="118"/>
      <c r="O219" s="116" t="str">
        <f>IFERROR(VLOOKUP(N219,'Código del Diagnóstico'!$A$2:$B$12426,2,0),"")</f>
        <v/>
      </c>
      <c r="P219" s="126" t="str">
        <f>IFERROR(VLOOKUP(C219,'PER Sociodemografico'!A:G,7,0),"")</f>
        <v/>
      </c>
      <c r="Q219" s="127" t="str">
        <f t="shared" si="51"/>
        <v/>
      </c>
      <c r="R219" s="113">
        <f t="shared" si="52"/>
        <v>0</v>
      </c>
      <c r="S219" s="128">
        <f t="shared" si="53"/>
        <v>0</v>
      </c>
      <c r="T219" s="129">
        <f t="shared" si="54"/>
        <v>0</v>
      </c>
      <c r="U219" s="132">
        <f t="shared" si="55"/>
        <v>0</v>
      </c>
      <c r="V219" s="130">
        <f t="shared" si="56"/>
        <v>0</v>
      </c>
      <c r="W219" s="130">
        <f t="shared" si="57"/>
        <v>0</v>
      </c>
      <c r="X219" s="131" t="str">
        <f t="shared" si="58"/>
        <v/>
      </c>
      <c r="Y219" s="131" t="str">
        <f t="shared" si="59"/>
        <v/>
      </c>
    </row>
    <row r="220" spans="1:25" ht="15">
      <c r="A220" s="118"/>
      <c r="B220" s="117"/>
      <c r="C220" s="119"/>
      <c r="D220" s="116" t="str">
        <f>IFERROR(VLOOKUP(C220,'PER Sociodemografico'!A:L,2,0),"")</f>
        <v/>
      </c>
      <c r="E220" s="116" t="str">
        <f>IFERROR(VLOOKUP(C220,'PER Sociodemografico'!A:L,9,0),"")</f>
        <v/>
      </c>
      <c r="F220" s="118"/>
      <c r="G220" s="116" t="str">
        <f>IFERROR(VLOOKUP(C220,'PER Sociodemografico'!A:L,10,0),"")</f>
        <v/>
      </c>
      <c r="H220" s="120"/>
      <c r="I220" s="117"/>
      <c r="J220" s="117"/>
      <c r="K220" s="113" t="str">
        <f t="shared" si="48"/>
        <v/>
      </c>
      <c r="L220" s="114" t="str">
        <f t="shared" si="49"/>
        <v/>
      </c>
      <c r="M220" s="115" t="str">
        <f t="shared" si="50"/>
        <v/>
      </c>
      <c r="N220" s="118"/>
      <c r="O220" s="116" t="str">
        <f>IFERROR(VLOOKUP(N220,'Código del Diagnóstico'!$A$2:$B$12426,2,0),"")</f>
        <v/>
      </c>
      <c r="P220" s="126" t="str">
        <f>IFERROR(VLOOKUP(C220,'PER Sociodemografico'!A:G,7,0),"")</f>
        <v/>
      </c>
      <c r="Q220" s="127" t="str">
        <f t="shared" si="51"/>
        <v/>
      </c>
      <c r="R220" s="113">
        <f t="shared" si="52"/>
        <v>0</v>
      </c>
      <c r="S220" s="128">
        <f t="shared" si="53"/>
        <v>0</v>
      </c>
      <c r="T220" s="129">
        <f t="shared" si="54"/>
        <v>0</v>
      </c>
      <c r="U220" s="132">
        <f t="shared" si="55"/>
        <v>0</v>
      </c>
      <c r="V220" s="130">
        <f t="shared" si="56"/>
        <v>0</v>
      </c>
      <c r="W220" s="130">
        <f t="shared" si="57"/>
        <v>0</v>
      </c>
      <c r="X220" s="131" t="str">
        <f t="shared" si="58"/>
        <v/>
      </c>
      <c r="Y220" s="131" t="str">
        <f t="shared" si="59"/>
        <v/>
      </c>
    </row>
    <row r="221" spans="1:25" ht="15">
      <c r="A221" s="118"/>
      <c r="B221" s="117"/>
      <c r="C221" s="119"/>
      <c r="D221" s="116" t="str">
        <f>IFERROR(VLOOKUP(C221,'PER Sociodemografico'!A:L,2,0),"")</f>
        <v/>
      </c>
      <c r="E221" s="116" t="str">
        <f>IFERROR(VLOOKUP(C221,'PER Sociodemografico'!A:L,9,0),"")</f>
        <v/>
      </c>
      <c r="F221" s="118"/>
      <c r="G221" s="116" t="str">
        <f>IFERROR(VLOOKUP(C221,'PER Sociodemografico'!A:L,10,0),"")</f>
        <v/>
      </c>
      <c r="H221" s="120"/>
      <c r="I221" s="117"/>
      <c r="J221" s="117"/>
      <c r="K221" s="113" t="str">
        <f t="shared" si="48"/>
        <v/>
      </c>
      <c r="L221" s="114" t="str">
        <f t="shared" si="49"/>
        <v/>
      </c>
      <c r="M221" s="115" t="str">
        <f t="shared" si="50"/>
        <v/>
      </c>
      <c r="N221" s="118"/>
      <c r="O221" s="116" t="str">
        <f>IFERROR(VLOOKUP(N221,'Código del Diagnóstico'!$A$2:$B$12426,2,0),"")</f>
        <v/>
      </c>
      <c r="P221" s="126" t="str">
        <f>IFERROR(VLOOKUP(C221,'PER Sociodemografico'!A:G,7,0),"")</f>
        <v/>
      </c>
      <c r="Q221" s="127" t="str">
        <f t="shared" si="51"/>
        <v/>
      </c>
      <c r="R221" s="113">
        <f t="shared" si="52"/>
        <v>0</v>
      </c>
      <c r="S221" s="128">
        <f t="shared" si="53"/>
        <v>0</v>
      </c>
      <c r="T221" s="129">
        <f t="shared" si="54"/>
        <v>0</v>
      </c>
      <c r="U221" s="132">
        <f t="shared" si="55"/>
        <v>0</v>
      </c>
      <c r="V221" s="130">
        <f t="shared" si="56"/>
        <v>0</v>
      </c>
      <c r="W221" s="130">
        <f t="shared" si="57"/>
        <v>0</v>
      </c>
      <c r="X221" s="131" t="str">
        <f t="shared" si="58"/>
        <v/>
      </c>
      <c r="Y221" s="131" t="str">
        <f t="shared" si="59"/>
        <v/>
      </c>
    </row>
    <row r="222" spans="1:25" ht="15">
      <c r="A222" s="118"/>
      <c r="B222" s="117"/>
      <c r="C222" s="119"/>
      <c r="D222" s="116" t="str">
        <f>IFERROR(VLOOKUP(C222,'PER Sociodemografico'!A:L,2,0),"")</f>
        <v/>
      </c>
      <c r="E222" s="116" t="str">
        <f>IFERROR(VLOOKUP(C222,'PER Sociodemografico'!A:L,9,0),"")</f>
        <v/>
      </c>
      <c r="F222" s="118"/>
      <c r="G222" s="116" t="str">
        <f>IFERROR(VLOOKUP(C222,'PER Sociodemografico'!A:L,10,0),"")</f>
        <v/>
      </c>
      <c r="H222" s="120"/>
      <c r="I222" s="117"/>
      <c r="J222" s="117"/>
      <c r="K222" s="113" t="str">
        <f t="shared" si="48"/>
        <v/>
      </c>
      <c r="L222" s="114" t="str">
        <f t="shared" si="49"/>
        <v/>
      </c>
      <c r="M222" s="115" t="str">
        <f t="shared" si="50"/>
        <v/>
      </c>
      <c r="N222" s="118"/>
      <c r="O222" s="116" t="str">
        <f>IFERROR(VLOOKUP(N222,'Código del Diagnóstico'!$A$2:$B$12426,2,0),"")</f>
        <v/>
      </c>
      <c r="P222" s="126" t="str">
        <f>IFERROR(VLOOKUP(C222,'PER Sociodemografico'!A:G,7,0),"")</f>
        <v/>
      </c>
      <c r="Q222" s="127" t="str">
        <f t="shared" si="51"/>
        <v/>
      </c>
      <c r="R222" s="113">
        <f t="shared" si="52"/>
        <v>0</v>
      </c>
      <c r="S222" s="128">
        <f t="shared" si="53"/>
        <v>0</v>
      </c>
      <c r="T222" s="129">
        <f t="shared" si="54"/>
        <v>0</v>
      </c>
      <c r="U222" s="132">
        <f t="shared" si="55"/>
        <v>0</v>
      </c>
      <c r="V222" s="130">
        <f t="shared" si="56"/>
        <v>0</v>
      </c>
      <c r="W222" s="130">
        <f t="shared" si="57"/>
        <v>0</v>
      </c>
      <c r="X222" s="131" t="str">
        <f t="shared" si="58"/>
        <v/>
      </c>
      <c r="Y222" s="131" t="str">
        <f t="shared" si="59"/>
        <v/>
      </c>
    </row>
    <row r="223" spans="1:25" ht="15">
      <c r="A223" s="118"/>
      <c r="B223" s="117"/>
      <c r="C223" s="119"/>
      <c r="D223" s="116" t="str">
        <f>IFERROR(VLOOKUP(C223,'PER Sociodemografico'!A:L,2,0),"")</f>
        <v/>
      </c>
      <c r="E223" s="116" t="str">
        <f>IFERROR(VLOOKUP(C223,'PER Sociodemografico'!A:L,9,0),"")</f>
        <v/>
      </c>
      <c r="F223" s="118"/>
      <c r="G223" s="116" t="str">
        <f>IFERROR(VLOOKUP(C223,'PER Sociodemografico'!A:L,10,0),"")</f>
        <v/>
      </c>
      <c r="H223" s="120"/>
      <c r="I223" s="117"/>
      <c r="J223" s="117"/>
      <c r="K223" s="113" t="str">
        <f t="shared" si="48"/>
        <v/>
      </c>
      <c r="L223" s="114" t="str">
        <f t="shared" si="49"/>
        <v/>
      </c>
      <c r="M223" s="115" t="str">
        <f t="shared" si="50"/>
        <v/>
      </c>
      <c r="N223" s="118"/>
      <c r="O223" s="116" t="str">
        <f>IFERROR(VLOOKUP(N223,'Código del Diagnóstico'!$A$2:$B$12426,2,0),"")</f>
        <v/>
      </c>
      <c r="P223" s="126" t="str">
        <f>IFERROR(VLOOKUP(C223,'PER Sociodemografico'!A:G,7,0),"")</f>
        <v/>
      </c>
      <c r="Q223" s="127" t="str">
        <f t="shared" si="51"/>
        <v/>
      </c>
      <c r="R223" s="113">
        <f t="shared" si="52"/>
        <v>0</v>
      </c>
      <c r="S223" s="128">
        <f t="shared" si="53"/>
        <v>0</v>
      </c>
      <c r="T223" s="129">
        <f t="shared" si="54"/>
        <v>0</v>
      </c>
      <c r="U223" s="132">
        <f t="shared" si="55"/>
        <v>0</v>
      </c>
      <c r="V223" s="130">
        <f t="shared" si="56"/>
        <v>0</v>
      </c>
      <c r="W223" s="130">
        <f t="shared" si="57"/>
        <v>0</v>
      </c>
      <c r="X223" s="131" t="str">
        <f t="shared" si="58"/>
        <v/>
      </c>
      <c r="Y223" s="131" t="str">
        <f t="shared" si="59"/>
        <v/>
      </c>
    </row>
    <row r="224" spans="1:25" ht="15">
      <c r="A224" s="118"/>
      <c r="B224" s="117"/>
      <c r="C224" s="119"/>
      <c r="D224" s="116" t="str">
        <f>IFERROR(VLOOKUP(C224,'PER Sociodemografico'!A:L,2,0),"")</f>
        <v/>
      </c>
      <c r="E224" s="116" t="str">
        <f>IFERROR(VLOOKUP(C224,'PER Sociodemografico'!A:L,9,0),"")</f>
        <v/>
      </c>
      <c r="F224" s="118"/>
      <c r="G224" s="116" t="str">
        <f>IFERROR(VLOOKUP(C224,'PER Sociodemografico'!A:L,10,0),"")</f>
        <v/>
      </c>
      <c r="H224" s="120"/>
      <c r="I224" s="117"/>
      <c r="J224" s="117"/>
      <c r="K224" s="113" t="str">
        <f t="shared" si="48"/>
        <v/>
      </c>
      <c r="L224" s="114" t="str">
        <f t="shared" si="49"/>
        <v/>
      </c>
      <c r="M224" s="115" t="str">
        <f t="shared" si="50"/>
        <v/>
      </c>
      <c r="N224" s="118"/>
      <c r="O224" s="116" t="str">
        <f>IFERROR(VLOOKUP(N224,'Código del Diagnóstico'!$A$2:$B$12426,2,0),"")</f>
        <v/>
      </c>
      <c r="P224" s="126" t="str">
        <f>IFERROR(VLOOKUP(C224,'PER Sociodemografico'!A:G,7,0),"")</f>
        <v/>
      </c>
      <c r="Q224" s="127" t="str">
        <f t="shared" si="51"/>
        <v/>
      </c>
      <c r="R224" s="113">
        <f t="shared" si="52"/>
        <v>0</v>
      </c>
      <c r="S224" s="128">
        <f t="shared" si="53"/>
        <v>0</v>
      </c>
      <c r="T224" s="129">
        <f t="shared" si="54"/>
        <v>0</v>
      </c>
      <c r="U224" s="132">
        <f t="shared" si="55"/>
        <v>0</v>
      </c>
      <c r="V224" s="130">
        <f t="shared" si="56"/>
        <v>0</v>
      </c>
      <c r="W224" s="130">
        <f t="shared" si="57"/>
        <v>0</v>
      </c>
      <c r="X224" s="131" t="str">
        <f t="shared" si="58"/>
        <v/>
      </c>
      <c r="Y224" s="131" t="str">
        <f t="shared" si="59"/>
        <v/>
      </c>
    </row>
    <row r="225" spans="1:25" ht="15">
      <c r="A225" s="118"/>
      <c r="B225" s="117"/>
      <c r="C225" s="119"/>
      <c r="D225" s="116" t="str">
        <f>IFERROR(VLOOKUP(C225,'PER Sociodemografico'!A:L,2,0),"")</f>
        <v/>
      </c>
      <c r="E225" s="116" t="str">
        <f>IFERROR(VLOOKUP(C225,'PER Sociodemografico'!A:L,9,0),"")</f>
        <v/>
      </c>
      <c r="F225" s="118"/>
      <c r="G225" s="116" t="str">
        <f>IFERROR(VLOOKUP(C225,'PER Sociodemografico'!A:L,10,0),"")</f>
        <v/>
      </c>
      <c r="H225" s="120"/>
      <c r="I225" s="117"/>
      <c r="J225" s="117"/>
      <c r="K225" s="113" t="str">
        <f t="shared" si="48"/>
        <v/>
      </c>
      <c r="L225" s="114" t="str">
        <f t="shared" si="49"/>
        <v/>
      </c>
      <c r="M225" s="115" t="str">
        <f t="shared" si="50"/>
        <v/>
      </c>
      <c r="N225" s="118"/>
      <c r="O225" s="116" t="str">
        <f>IFERROR(VLOOKUP(N225,'Código del Diagnóstico'!$A$2:$B$12426,2,0),"")</f>
        <v/>
      </c>
      <c r="P225" s="126" t="str">
        <f>IFERROR(VLOOKUP(C225,'PER Sociodemografico'!A:G,7,0),"")</f>
        <v/>
      </c>
      <c r="Q225" s="127" t="str">
        <f t="shared" si="51"/>
        <v/>
      </c>
      <c r="R225" s="113">
        <f t="shared" si="52"/>
        <v>0</v>
      </c>
      <c r="S225" s="128">
        <f t="shared" si="53"/>
        <v>0</v>
      </c>
      <c r="T225" s="129">
        <f t="shared" si="54"/>
        <v>0</v>
      </c>
      <c r="U225" s="132">
        <f t="shared" si="55"/>
        <v>0</v>
      </c>
      <c r="V225" s="130">
        <f t="shared" si="56"/>
        <v>0</v>
      </c>
      <c r="W225" s="130">
        <f t="shared" si="57"/>
        <v>0</v>
      </c>
      <c r="X225" s="131" t="str">
        <f t="shared" si="58"/>
        <v/>
      </c>
      <c r="Y225" s="131" t="str">
        <f t="shared" si="59"/>
        <v/>
      </c>
    </row>
    <row r="226" spans="1:25" ht="15">
      <c r="A226" s="118"/>
      <c r="B226" s="117"/>
      <c r="C226" s="119"/>
      <c r="D226" s="116" t="str">
        <f>IFERROR(VLOOKUP(C226,'PER Sociodemografico'!A:L,2,0),"")</f>
        <v/>
      </c>
      <c r="E226" s="116" t="str">
        <f>IFERROR(VLOOKUP(C226,'PER Sociodemografico'!A:L,9,0),"")</f>
        <v/>
      </c>
      <c r="F226" s="118"/>
      <c r="G226" s="116" t="str">
        <f>IFERROR(VLOOKUP(C226,'PER Sociodemografico'!A:L,10,0),"")</f>
        <v/>
      </c>
      <c r="H226" s="120"/>
      <c r="I226" s="117"/>
      <c r="J226" s="117"/>
      <c r="K226" s="113" t="str">
        <f t="shared" si="48"/>
        <v/>
      </c>
      <c r="L226" s="114" t="str">
        <f t="shared" si="49"/>
        <v/>
      </c>
      <c r="M226" s="115" t="str">
        <f t="shared" si="50"/>
        <v/>
      </c>
      <c r="N226" s="118"/>
      <c r="O226" s="116" t="str">
        <f>IFERROR(VLOOKUP(N226,'Código del Diagnóstico'!$A$2:$B$12426,2,0),"")</f>
        <v/>
      </c>
      <c r="P226" s="126" t="str">
        <f>IFERROR(VLOOKUP(C226,'PER Sociodemografico'!A:G,7,0),"")</f>
        <v/>
      </c>
      <c r="Q226" s="127" t="str">
        <f t="shared" si="51"/>
        <v/>
      </c>
      <c r="R226" s="113">
        <f t="shared" si="52"/>
        <v>0</v>
      </c>
      <c r="S226" s="128">
        <f t="shared" si="53"/>
        <v>0</v>
      </c>
      <c r="T226" s="129">
        <f t="shared" si="54"/>
        <v>0</v>
      </c>
      <c r="U226" s="132">
        <f t="shared" si="55"/>
        <v>0</v>
      </c>
      <c r="V226" s="130">
        <f t="shared" si="56"/>
        <v>0</v>
      </c>
      <c r="W226" s="130">
        <f t="shared" si="57"/>
        <v>0</v>
      </c>
      <c r="X226" s="131" t="str">
        <f t="shared" si="58"/>
        <v/>
      </c>
      <c r="Y226" s="131" t="str">
        <f t="shared" si="59"/>
        <v/>
      </c>
    </row>
    <row r="227" spans="1:25" ht="15">
      <c r="A227" s="118"/>
      <c r="B227" s="117"/>
      <c r="C227" s="119"/>
      <c r="D227" s="116" t="str">
        <f>IFERROR(VLOOKUP(C227,'PER Sociodemografico'!A:L,2,0),"")</f>
        <v/>
      </c>
      <c r="E227" s="116" t="str">
        <f>IFERROR(VLOOKUP(C227,'PER Sociodemografico'!A:L,9,0),"")</f>
        <v/>
      </c>
      <c r="F227" s="118"/>
      <c r="G227" s="116" t="str">
        <f>IFERROR(VLOOKUP(C227,'PER Sociodemografico'!A:L,10,0),"")</f>
        <v/>
      </c>
      <c r="H227" s="120"/>
      <c r="I227" s="117"/>
      <c r="J227" s="117"/>
      <c r="K227" s="113" t="str">
        <f t="shared" si="48"/>
        <v/>
      </c>
      <c r="L227" s="114" t="str">
        <f t="shared" si="49"/>
        <v/>
      </c>
      <c r="M227" s="115" t="str">
        <f t="shared" si="50"/>
        <v/>
      </c>
      <c r="N227" s="118"/>
      <c r="O227" s="116" t="str">
        <f>IFERROR(VLOOKUP(N227,'Código del Diagnóstico'!$A$2:$B$12426,2,0),"")</f>
        <v/>
      </c>
      <c r="P227" s="126" t="str">
        <f>IFERROR(VLOOKUP(C227,'PER Sociodemografico'!A:G,7,0),"")</f>
        <v/>
      </c>
      <c r="Q227" s="127" t="str">
        <f t="shared" si="51"/>
        <v/>
      </c>
      <c r="R227" s="113">
        <f t="shared" si="52"/>
        <v>0</v>
      </c>
      <c r="S227" s="128">
        <f t="shared" si="53"/>
        <v>0</v>
      </c>
      <c r="T227" s="129">
        <f t="shared" si="54"/>
        <v>0</v>
      </c>
      <c r="U227" s="132">
        <f t="shared" si="55"/>
        <v>0</v>
      </c>
      <c r="V227" s="130">
        <f t="shared" si="56"/>
        <v>0</v>
      </c>
      <c r="W227" s="130">
        <f t="shared" si="57"/>
        <v>0</v>
      </c>
      <c r="X227" s="131" t="str">
        <f t="shared" si="58"/>
        <v/>
      </c>
      <c r="Y227" s="131" t="str">
        <f t="shared" si="59"/>
        <v/>
      </c>
    </row>
    <row r="228" spans="1:25" ht="15">
      <c r="A228" s="118"/>
      <c r="B228" s="117"/>
      <c r="C228" s="119"/>
      <c r="D228" s="116" t="str">
        <f>IFERROR(VLOOKUP(C228,'PER Sociodemografico'!A:L,2,0),"")</f>
        <v/>
      </c>
      <c r="E228" s="116" t="str">
        <f>IFERROR(VLOOKUP(C228,'PER Sociodemografico'!A:L,9,0),"")</f>
        <v/>
      </c>
      <c r="F228" s="118"/>
      <c r="G228" s="116" t="str">
        <f>IFERROR(VLOOKUP(C228,'PER Sociodemografico'!A:L,10,0),"")</f>
        <v/>
      </c>
      <c r="H228" s="120"/>
      <c r="I228" s="117"/>
      <c r="J228" s="117"/>
      <c r="K228" s="113" t="str">
        <f t="shared" si="48"/>
        <v/>
      </c>
      <c r="L228" s="114" t="str">
        <f t="shared" si="49"/>
        <v/>
      </c>
      <c r="M228" s="115" t="str">
        <f t="shared" si="50"/>
        <v/>
      </c>
      <c r="N228" s="118"/>
      <c r="O228" s="116" t="str">
        <f>IFERROR(VLOOKUP(N228,'Código del Diagnóstico'!$A$2:$B$12426,2,0),"")</f>
        <v/>
      </c>
      <c r="P228" s="126" t="str">
        <f>IFERROR(VLOOKUP(C228,'PER Sociodemografico'!A:G,7,0),"")</f>
        <v/>
      </c>
      <c r="Q228" s="127" t="str">
        <f t="shared" si="51"/>
        <v/>
      </c>
      <c r="R228" s="113">
        <f t="shared" si="52"/>
        <v>0</v>
      </c>
      <c r="S228" s="128">
        <f t="shared" si="53"/>
        <v>0</v>
      </c>
      <c r="T228" s="129">
        <f t="shared" si="54"/>
        <v>0</v>
      </c>
      <c r="U228" s="132">
        <f t="shared" si="55"/>
        <v>0</v>
      </c>
      <c r="V228" s="130">
        <f t="shared" si="56"/>
        <v>0</v>
      </c>
      <c r="W228" s="130">
        <f t="shared" si="57"/>
        <v>0</v>
      </c>
      <c r="X228" s="131" t="str">
        <f t="shared" si="58"/>
        <v/>
      </c>
      <c r="Y228" s="131" t="str">
        <f t="shared" si="59"/>
        <v/>
      </c>
    </row>
    <row r="229" spans="1:25" ht="15">
      <c r="A229" s="118"/>
      <c r="B229" s="117"/>
      <c r="C229" s="119"/>
      <c r="D229" s="116" t="str">
        <f>IFERROR(VLOOKUP(C229,'PER Sociodemografico'!A:L,2,0),"")</f>
        <v/>
      </c>
      <c r="E229" s="116" t="str">
        <f>IFERROR(VLOOKUP(C229,'PER Sociodemografico'!A:L,9,0),"")</f>
        <v/>
      </c>
      <c r="F229" s="118"/>
      <c r="G229" s="116" t="str">
        <f>IFERROR(VLOOKUP(C229,'PER Sociodemografico'!A:L,10,0),"")</f>
        <v/>
      </c>
      <c r="H229" s="120"/>
      <c r="I229" s="117"/>
      <c r="J229" s="117"/>
      <c r="K229" s="113" t="str">
        <f t="shared" si="48"/>
        <v/>
      </c>
      <c r="L229" s="114" t="str">
        <f t="shared" si="49"/>
        <v/>
      </c>
      <c r="M229" s="115" t="str">
        <f t="shared" si="50"/>
        <v/>
      </c>
      <c r="N229" s="118"/>
      <c r="O229" s="116" t="str">
        <f>IFERROR(VLOOKUP(N229,'Código del Diagnóstico'!$A$2:$B$12426,2,0),"")</f>
        <v/>
      </c>
      <c r="P229" s="126" t="str">
        <f>IFERROR(VLOOKUP(C229,'PER Sociodemografico'!A:G,7,0),"")</f>
        <v/>
      </c>
      <c r="Q229" s="127" t="str">
        <f t="shared" si="51"/>
        <v/>
      </c>
      <c r="R229" s="113">
        <f t="shared" si="52"/>
        <v>0</v>
      </c>
      <c r="S229" s="128">
        <f t="shared" si="53"/>
        <v>0</v>
      </c>
      <c r="T229" s="129">
        <f t="shared" si="54"/>
        <v>0</v>
      </c>
      <c r="U229" s="132">
        <f t="shared" si="55"/>
        <v>0</v>
      </c>
      <c r="V229" s="130">
        <f t="shared" si="56"/>
        <v>0</v>
      </c>
      <c r="W229" s="130">
        <f t="shared" si="57"/>
        <v>0</v>
      </c>
      <c r="X229" s="131" t="str">
        <f t="shared" si="58"/>
        <v/>
      </c>
      <c r="Y229" s="131" t="str">
        <f t="shared" si="59"/>
        <v/>
      </c>
    </row>
    <row r="230" spans="1:25" ht="15">
      <c r="A230" s="118"/>
      <c r="B230" s="117"/>
      <c r="C230" s="119"/>
      <c r="D230" s="116" t="str">
        <f>IFERROR(VLOOKUP(C230,'PER Sociodemografico'!A:L,2,0),"")</f>
        <v/>
      </c>
      <c r="E230" s="116" t="str">
        <f>IFERROR(VLOOKUP(C230,'PER Sociodemografico'!A:L,9,0),"")</f>
        <v/>
      </c>
      <c r="F230" s="118"/>
      <c r="G230" s="116" t="str">
        <f>IFERROR(VLOOKUP(C230,'PER Sociodemografico'!A:L,10,0),"")</f>
        <v/>
      </c>
      <c r="H230" s="120"/>
      <c r="I230" s="117"/>
      <c r="J230" s="117"/>
      <c r="K230" s="113" t="str">
        <f t="shared" si="48"/>
        <v/>
      </c>
      <c r="L230" s="114" t="str">
        <f t="shared" si="49"/>
        <v/>
      </c>
      <c r="M230" s="115" t="str">
        <f t="shared" si="50"/>
        <v/>
      </c>
      <c r="N230" s="118"/>
      <c r="O230" s="116" t="str">
        <f>IFERROR(VLOOKUP(N230,'Código del Diagnóstico'!$A$2:$B$12426,2,0),"")</f>
        <v/>
      </c>
      <c r="P230" s="126" t="str">
        <f>IFERROR(VLOOKUP(C230,'PER Sociodemografico'!A:G,7,0),"")</f>
        <v/>
      </c>
      <c r="Q230" s="127" t="str">
        <f t="shared" si="51"/>
        <v/>
      </c>
      <c r="R230" s="113">
        <f t="shared" si="52"/>
        <v>0</v>
      </c>
      <c r="S230" s="128">
        <f t="shared" si="53"/>
        <v>0</v>
      </c>
      <c r="T230" s="129">
        <f t="shared" si="54"/>
        <v>0</v>
      </c>
      <c r="U230" s="132">
        <f t="shared" si="55"/>
        <v>0</v>
      </c>
      <c r="V230" s="130">
        <f t="shared" si="56"/>
        <v>0</v>
      </c>
      <c r="W230" s="130">
        <f t="shared" si="57"/>
        <v>0</v>
      </c>
      <c r="X230" s="131" t="str">
        <f t="shared" si="58"/>
        <v/>
      </c>
      <c r="Y230" s="131" t="str">
        <f t="shared" si="59"/>
        <v/>
      </c>
    </row>
    <row r="231" spans="1:25" ht="15">
      <c r="A231" s="118"/>
      <c r="B231" s="117"/>
      <c r="C231" s="119"/>
      <c r="D231" s="116" t="str">
        <f>IFERROR(VLOOKUP(C231,'PER Sociodemografico'!A:L,2,0),"")</f>
        <v/>
      </c>
      <c r="E231" s="116" t="str">
        <f>IFERROR(VLOOKUP(C231,'PER Sociodemografico'!A:L,9,0),"")</f>
        <v/>
      </c>
      <c r="F231" s="118"/>
      <c r="G231" s="116" t="str">
        <f>IFERROR(VLOOKUP(C231,'PER Sociodemografico'!A:L,10,0),"")</f>
        <v/>
      </c>
      <c r="H231" s="120"/>
      <c r="I231" s="117"/>
      <c r="J231" s="117"/>
      <c r="K231" s="113" t="str">
        <f t="shared" si="48"/>
        <v/>
      </c>
      <c r="L231" s="114" t="str">
        <f t="shared" si="49"/>
        <v/>
      </c>
      <c r="M231" s="115" t="str">
        <f t="shared" si="50"/>
        <v/>
      </c>
      <c r="N231" s="118"/>
      <c r="O231" s="116" t="str">
        <f>IFERROR(VLOOKUP(N231,'Código del Diagnóstico'!$A$2:$B$12426,2,0),"")</f>
        <v/>
      </c>
      <c r="P231" s="126" t="str">
        <f>IFERROR(VLOOKUP(C231,'PER Sociodemografico'!A:G,7,0),"")</f>
        <v/>
      </c>
      <c r="Q231" s="127" t="str">
        <f t="shared" si="51"/>
        <v/>
      </c>
      <c r="R231" s="113">
        <f t="shared" si="52"/>
        <v>0</v>
      </c>
      <c r="S231" s="128">
        <f t="shared" si="53"/>
        <v>0</v>
      </c>
      <c r="T231" s="129">
        <f t="shared" si="54"/>
        <v>0</v>
      </c>
      <c r="U231" s="132">
        <f t="shared" si="55"/>
        <v>0</v>
      </c>
      <c r="V231" s="130">
        <f t="shared" si="56"/>
        <v>0</v>
      </c>
      <c r="W231" s="130">
        <f t="shared" si="57"/>
        <v>0</v>
      </c>
      <c r="X231" s="131" t="str">
        <f t="shared" si="58"/>
        <v/>
      </c>
      <c r="Y231" s="131" t="str">
        <f t="shared" si="59"/>
        <v/>
      </c>
    </row>
    <row r="232" spans="1:25" ht="15">
      <c r="A232" s="118"/>
      <c r="B232" s="117"/>
      <c r="C232" s="119"/>
      <c r="D232" s="116" t="str">
        <f>IFERROR(VLOOKUP(C232,'PER Sociodemografico'!A:L,2,0),"")</f>
        <v/>
      </c>
      <c r="E232" s="116" t="str">
        <f>IFERROR(VLOOKUP(C232,'PER Sociodemografico'!A:L,9,0),"")</f>
        <v/>
      </c>
      <c r="F232" s="118"/>
      <c r="G232" s="116" t="str">
        <f>IFERROR(VLOOKUP(C232,'PER Sociodemografico'!A:L,10,0),"")</f>
        <v/>
      </c>
      <c r="H232" s="120"/>
      <c r="I232" s="117"/>
      <c r="J232" s="117"/>
      <c r="K232" s="113" t="str">
        <f t="shared" si="48"/>
        <v/>
      </c>
      <c r="L232" s="114" t="str">
        <f t="shared" si="49"/>
        <v/>
      </c>
      <c r="M232" s="115" t="str">
        <f t="shared" si="50"/>
        <v/>
      </c>
      <c r="N232" s="118"/>
      <c r="O232" s="116" t="str">
        <f>IFERROR(VLOOKUP(N232,'Código del Diagnóstico'!$A$2:$B$12426,2,0),"")</f>
        <v/>
      </c>
      <c r="P232" s="126" t="str">
        <f>IFERROR(VLOOKUP(C232,'PER Sociodemografico'!A:G,7,0),"")</f>
        <v/>
      </c>
      <c r="Q232" s="127" t="str">
        <f t="shared" si="51"/>
        <v/>
      </c>
      <c r="R232" s="113">
        <f t="shared" si="52"/>
        <v>0</v>
      </c>
      <c r="S232" s="128">
        <f t="shared" si="53"/>
        <v>0</v>
      </c>
      <c r="T232" s="129">
        <f t="shared" si="54"/>
        <v>0</v>
      </c>
      <c r="U232" s="132">
        <f t="shared" si="55"/>
        <v>0</v>
      </c>
      <c r="V232" s="130">
        <f t="shared" si="56"/>
        <v>0</v>
      </c>
      <c r="W232" s="130">
        <f t="shared" si="57"/>
        <v>0</v>
      </c>
      <c r="X232" s="131" t="str">
        <f t="shared" si="58"/>
        <v/>
      </c>
      <c r="Y232" s="131" t="str">
        <f t="shared" si="59"/>
        <v/>
      </c>
    </row>
    <row r="233" spans="1:25" ht="15">
      <c r="A233" s="118"/>
      <c r="B233" s="117"/>
      <c r="C233" s="119"/>
      <c r="D233" s="116" t="str">
        <f>IFERROR(VLOOKUP(C233,'PER Sociodemografico'!A:L,2,0),"")</f>
        <v/>
      </c>
      <c r="E233" s="116" t="str">
        <f>IFERROR(VLOOKUP(C233,'PER Sociodemografico'!A:L,9,0),"")</f>
        <v/>
      </c>
      <c r="F233" s="118"/>
      <c r="G233" s="116" t="str">
        <f>IFERROR(VLOOKUP(C233,'PER Sociodemografico'!A:L,10,0),"")</f>
        <v/>
      </c>
      <c r="H233" s="120"/>
      <c r="I233" s="117"/>
      <c r="J233" s="117"/>
      <c r="K233" s="113" t="str">
        <f t="shared" si="48"/>
        <v/>
      </c>
      <c r="L233" s="114" t="str">
        <f t="shared" si="49"/>
        <v/>
      </c>
      <c r="M233" s="115" t="str">
        <f t="shared" si="50"/>
        <v/>
      </c>
      <c r="N233" s="118"/>
      <c r="O233" s="116" t="str">
        <f>IFERROR(VLOOKUP(N233,'Código del Diagnóstico'!$A$2:$B$12426,2,0),"")</f>
        <v/>
      </c>
      <c r="P233" s="126" t="str">
        <f>IFERROR(VLOOKUP(C233,'PER Sociodemografico'!A:G,7,0),"")</f>
        <v/>
      </c>
      <c r="Q233" s="127" t="str">
        <f t="shared" si="51"/>
        <v/>
      </c>
      <c r="R233" s="113">
        <f t="shared" si="52"/>
        <v>0</v>
      </c>
      <c r="S233" s="128">
        <f t="shared" si="53"/>
        <v>0</v>
      </c>
      <c r="T233" s="129">
        <f t="shared" si="54"/>
        <v>0</v>
      </c>
      <c r="U233" s="132">
        <f t="shared" si="55"/>
        <v>0</v>
      </c>
      <c r="V233" s="130">
        <f t="shared" si="56"/>
        <v>0</v>
      </c>
      <c r="W233" s="130">
        <f t="shared" si="57"/>
        <v>0</v>
      </c>
      <c r="X233" s="131" t="str">
        <f t="shared" si="58"/>
        <v/>
      </c>
      <c r="Y233" s="131" t="str">
        <f t="shared" si="59"/>
        <v/>
      </c>
    </row>
    <row r="234" spans="1:25" ht="15">
      <c r="A234" s="118"/>
      <c r="B234" s="117"/>
      <c r="C234" s="119"/>
      <c r="D234" s="116" t="str">
        <f>IFERROR(VLOOKUP(C234,'PER Sociodemografico'!A:L,2,0),"")</f>
        <v/>
      </c>
      <c r="E234" s="116" t="str">
        <f>IFERROR(VLOOKUP(C234,'PER Sociodemografico'!A:L,9,0),"")</f>
        <v/>
      </c>
      <c r="F234" s="118"/>
      <c r="G234" s="116" t="str">
        <f>IFERROR(VLOOKUP(C234,'PER Sociodemografico'!A:L,10,0),"")</f>
        <v/>
      </c>
      <c r="H234" s="120"/>
      <c r="I234" s="117"/>
      <c r="J234" s="117"/>
      <c r="K234" s="113" t="str">
        <f t="shared" si="48"/>
        <v/>
      </c>
      <c r="L234" s="114" t="str">
        <f t="shared" si="49"/>
        <v/>
      </c>
      <c r="M234" s="115" t="str">
        <f t="shared" si="50"/>
        <v/>
      </c>
      <c r="N234" s="118"/>
      <c r="O234" s="116" t="str">
        <f>IFERROR(VLOOKUP(N234,'Código del Diagnóstico'!$A$2:$B$12426,2,0),"")</f>
        <v/>
      </c>
      <c r="P234" s="126" t="str">
        <f>IFERROR(VLOOKUP(C234,'PER Sociodemografico'!A:G,7,0),"")</f>
        <v/>
      </c>
      <c r="Q234" s="127" t="str">
        <f t="shared" si="51"/>
        <v/>
      </c>
      <c r="R234" s="113">
        <f t="shared" si="52"/>
        <v>0</v>
      </c>
      <c r="S234" s="128">
        <f t="shared" si="53"/>
        <v>0</v>
      </c>
      <c r="T234" s="129">
        <f t="shared" si="54"/>
        <v>0</v>
      </c>
      <c r="U234" s="132">
        <f t="shared" si="55"/>
        <v>0</v>
      </c>
      <c r="V234" s="130">
        <f t="shared" si="56"/>
        <v>0</v>
      </c>
      <c r="W234" s="130">
        <f t="shared" si="57"/>
        <v>0</v>
      </c>
      <c r="X234" s="131" t="str">
        <f t="shared" si="58"/>
        <v/>
      </c>
      <c r="Y234" s="131" t="str">
        <f t="shared" si="59"/>
        <v/>
      </c>
    </row>
    <row r="235" spans="1:25" ht="15">
      <c r="A235" s="118"/>
      <c r="B235" s="117"/>
      <c r="C235" s="119"/>
      <c r="D235" s="116" t="str">
        <f>IFERROR(VLOOKUP(C235,'PER Sociodemografico'!A:L,2,0),"")</f>
        <v/>
      </c>
      <c r="E235" s="116" t="str">
        <f>IFERROR(VLOOKUP(C235,'PER Sociodemografico'!A:L,9,0),"")</f>
        <v/>
      </c>
      <c r="F235" s="118"/>
      <c r="G235" s="116" t="str">
        <f>IFERROR(VLOOKUP(C235,'PER Sociodemografico'!A:L,10,0),"")</f>
        <v/>
      </c>
      <c r="H235" s="120"/>
      <c r="I235" s="117"/>
      <c r="J235" s="117"/>
      <c r="K235" s="113" t="str">
        <f t="shared" si="48"/>
        <v/>
      </c>
      <c r="L235" s="114" t="str">
        <f t="shared" si="49"/>
        <v/>
      </c>
      <c r="M235" s="115" t="str">
        <f t="shared" si="50"/>
        <v/>
      </c>
      <c r="N235" s="118"/>
      <c r="O235" s="116" t="str">
        <f>IFERROR(VLOOKUP(N235,'Código del Diagnóstico'!$A$2:$B$12426,2,0),"")</f>
        <v/>
      </c>
      <c r="P235" s="126" t="str">
        <f>IFERROR(VLOOKUP(C235,'PER Sociodemografico'!A:G,7,0),"")</f>
        <v/>
      </c>
      <c r="Q235" s="127" t="str">
        <f t="shared" si="51"/>
        <v/>
      </c>
      <c r="R235" s="113">
        <f t="shared" si="52"/>
        <v>0</v>
      </c>
      <c r="S235" s="128">
        <f t="shared" si="53"/>
        <v>0</v>
      </c>
      <c r="T235" s="129">
        <f t="shared" si="54"/>
        <v>0</v>
      </c>
      <c r="U235" s="132">
        <f t="shared" si="55"/>
        <v>0</v>
      </c>
      <c r="V235" s="130">
        <f t="shared" si="56"/>
        <v>0</v>
      </c>
      <c r="W235" s="130">
        <f t="shared" si="57"/>
        <v>0</v>
      </c>
      <c r="X235" s="131" t="str">
        <f t="shared" si="58"/>
        <v/>
      </c>
      <c r="Y235" s="131" t="str">
        <f t="shared" si="59"/>
        <v/>
      </c>
    </row>
    <row r="236" spans="1:25" ht="15">
      <c r="A236" s="118"/>
      <c r="B236" s="117"/>
      <c r="C236" s="119"/>
      <c r="D236" s="116" t="str">
        <f>IFERROR(VLOOKUP(C236,'PER Sociodemografico'!A:L,2,0),"")</f>
        <v/>
      </c>
      <c r="E236" s="116" t="str">
        <f>IFERROR(VLOOKUP(C236,'PER Sociodemografico'!A:L,9,0),"")</f>
        <v/>
      </c>
      <c r="F236" s="118"/>
      <c r="G236" s="116" t="str">
        <f>IFERROR(VLOOKUP(C236,'PER Sociodemografico'!A:L,10,0),"")</f>
        <v/>
      </c>
      <c r="H236" s="120"/>
      <c r="I236" s="117"/>
      <c r="J236" s="117"/>
      <c r="K236" s="113" t="str">
        <f t="shared" si="48"/>
        <v/>
      </c>
      <c r="L236" s="114" t="str">
        <f t="shared" si="49"/>
        <v/>
      </c>
      <c r="M236" s="115" t="str">
        <f t="shared" si="50"/>
        <v/>
      </c>
      <c r="N236" s="118"/>
      <c r="O236" s="116" t="str">
        <f>IFERROR(VLOOKUP(N236,'Código del Diagnóstico'!$A$2:$B$12426,2,0),"")</f>
        <v/>
      </c>
      <c r="P236" s="126" t="str">
        <f>IFERROR(VLOOKUP(C236,'PER Sociodemografico'!A:G,7,0),"")</f>
        <v/>
      </c>
      <c r="Q236" s="127" t="str">
        <f t="shared" si="51"/>
        <v/>
      </c>
      <c r="R236" s="113">
        <f t="shared" si="52"/>
        <v>0</v>
      </c>
      <c r="S236" s="128">
        <f t="shared" si="53"/>
        <v>0</v>
      </c>
      <c r="T236" s="129">
        <f t="shared" si="54"/>
        <v>0</v>
      </c>
      <c r="U236" s="132">
        <f t="shared" si="55"/>
        <v>0</v>
      </c>
      <c r="V236" s="130">
        <f t="shared" si="56"/>
        <v>0</v>
      </c>
      <c r="W236" s="130">
        <f t="shared" si="57"/>
        <v>0</v>
      </c>
      <c r="X236" s="131" t="str">
        <f t="shared" si="58"/>
        <v/>
      </c>
      <c r="Y236" s="131" t="str">
        <f t="shared" si="59"/>
        <v/>
      </c>
    </row>
    <row r="237" spans="1:25" ht="15">
      <c r="A237" s="118"/>
      <c r="B237" s="117"/>
      <c r="C237" s="119"/>
      <c r="D237" s="116" t="str">
        <f>IFERROR(VLOOKUP(C237,'PER Sociodemografico'!A:L,2,0),"")</f>
        <v/>
      </c>
      <c r="E237" s="116" t="str">
        <f>IFERROR(VLOOKUP(C237,'PER Sociodemografico'!A:L,9,0),"")</f>
        <v/>
      </c>
      <c r="F237" s="118"/>
      <c r="G237" s="116" t="str">
        <f>IFERROR(VLOOKUP(C237,'PER Sociodemografico'!A:L,10,0),"")</f>
        <v/>
      </c>
      <c r="H237" s="120"/>
      <c r="I237" s="117"/>
      <c r="J237" s="117"/>
      <c r="K237" s="113" t="str">
        <f t="shared" si="48"/>
        <v/>
      </c>
      <c r="L237" s="114" t="str">
        <f t="shared" si="49"/>
        <v/>
      </c>
      <c r="M237" s="115" t="str">
        <f t="shared" si="50"/>
        <v/>
      </c>
      <c r="N237" s="118"/>
      <c r="O237" s="116" t="str">
        <f>IFERROR(VLOOKUP(N237,'Código del Diagnóstico'!$A$2:$B$12426,2,0),"")</f>
        <v/>
      </c>
      <c r="P237" s="126" t="str">
        <f>IFERROR(VLOOKUP(C237,'PER Sociodemografico'!A:G,7,0),"")</f>
        <v/>
      </c>
      <c r="Q237" s="127" t="str">
        <f t="shared" si="51"/>
        <v/>
      </c>
      <c r="R237" s="113">
        <f t="shared" si="52"/>
        <v>0</v>
      </c>
      <c r="S237" s="128">
        <f t="shared" si="53"/>
        <v>0</v>
      </c>
      <c r="T237" s="129">
        <f t="shared" si="54"/>
        <v>0</v>
      </c>
      <c r="U237" s="132">
        <f t="shared" si="55"/>
        <v>0</v>
      </c>
      <c r="V237" s="130">
        <f t="shared" si="56"/>
        <v>0</v>
      </c>
      <c r="W237" s="130">
        <f t="shared" si="57"/>
        <v>0</v>
      </c>
      <c r="X237" s="131" t="str">
        <f t="shared" si="58"/>
        <v/>
      </c>
      <c r="Y237" s="131" t="str">
        <f t="shared" si="59"/>
        <v/>
      </c>
    </row>
    <row r="238" spans="1:25" ht="15">
      <c r="A238" s="118"/>
      <c r="B238" s="117"/>
      <c r="C238" s="119"/>
      <c r="D238" s="116" t="str">
        <f>IFERROR(VLOOKUP(C238,'PER Sociodemografico'!A:L,2,0),"")</f>
        <v/>
      </c>
      <c r="E238" s="116" t="str">
        <f>IFERROR(VLOOKUP(C238,'PER Sociodemografico'!A:L,9,0),"")</f>
        <v/>
      </c>
      <c r="F238" s="118"/>
      <c r="G238" s="116" t="str">
        <f>IFERROR(VLOOKUP(C238,'PER Sociodemografico'!A:L,10,0),"")</f>
        <v/>
      </c>
      <c r="H238" s="120"/>
      <c r="I238" s="117"/>
      <c r="J238" s="117"/>
      <c r="K238" s="113" t="str">
        <f t="shared" si="48"/>
        <v/>
      </c>
      <c r="L238" s="114" t="str">
        <f t="shared" si="49"/>
        <v/>
      </c>
      <c r="M238" s="115" t="str">
        <f t="shared" si="50"/>
        <v/>
      </c>
      <c r="N238" s="118"/>
      <c r="O238" s="116" t="str">
        <f>IFERROR(VLOOKUP(N238,'Código del Diagnóstico'!$A$2:$B$12426,2,0),"")</f>
        <v/>
      </c>
      <c r="P238" s="126" t="str">
        <f>IFERROR(VLOOKUP(C238,'PER Sociodemografico'!A:G,7,0),"")</f>
        <v/>
      </c>
      <c r="Q238" s="127" t="str">
        <f t="shared" si="51"/>
        <v/>
      </c>
      <c r="R238" s="113">
        <f t="shared" si="52"/>
        <v>0</v>
      </c>
      <c r="S238" s="128">
        <f t="shared" si="53"/>
        <v>0</v>
      </c>
      <c r="T238" s="129">
        <f t="shared" si="54"/>
        <v>0</v>
      </c>
      <c r="U238" s="132">
        <f t="shared" si="55"/>
        <v>0</v>
      </c>
      <c r="V238" s="130">
        <f t="shared" si="56"/>
        <v>0</v>
      </c>
      <c r="W238" s="130">
        <f t="shared" si="57"/>
        <v>0</v>
      </c>
      <c r="X238" s="131" t="str">
        <f t="shared" si="58"/>
        <v/>
      </c>
      <c r="Y238" s="131" t="str">
        <f t="shared" si="59"/>
        <v/>
      </c>
    </row>
    <row r="239" spans="1:25" ht="15">
      <c r="A239" s="118"/>
      <c r="B239" s="117"/>
      <c r="C239" s="119"/>
      <c r="D239" s="116" t="str">
        <f>IFERROR(VLOOKUP(C239,'PER Sociodemografico'!A:L,2,0),"")</f>
        <v/>
      </c>
      <c r="E239" s="116" t="str">
        <f>IFERROR(VLOOKUP(C239,'PER Sociodemografico'!A:L,9,0),"")</f>
        <v/>
      </c>
      <c r="F239" s="118"/>
      <c r="G239" s="116" t="str">
        <f>IFERROR(VLOOKUP(C239,'PER Sociodemografico'!A:L,10,0),"")</f>
        <v/>
      </c>
      <c r="H239" s="120"/>
      <c r="I239" s="117"/>
      <c r="J239" s="117"/>
      <c r="K239" s="113" t="str">
        <f t="shared" si="48"/>
        <v/>
      </c>
      <c r="L239" s="114" t="str">
        <f t="shared" si="49"/>
        <v/>
      </c>
      <c r="M239" s="115" t="str">
        <f t="shared" si="50"/>
        <v/>
      </c>
      <c r="N239" s="118"/>
      <c r="O239" s="116" t="str">
        <f>IFERROR(VLOOKUP(N239,'Código del Diagnóstico'!$A$2:$B$12426,2,0),"")</f>
        <v/>
      </c>
      <c r="P239" s="126" t="str">
        <f>IFERROR(VLOOKUP(C239,'PER Sociodemografico'!A:G,7,0),"")</f>
        <v/>
      </c>
      <c r="Q239" s="127" t="str">
        <f t="shared" si="51"/>
        <v/>
      </c>
      <c r="R239" s="113">
        <f t="shared" si="52"/>
        <v>0</v>
      </c>
      <c r="S239" s="128">
        <f t="shared" si="53"/>
        <v>0</v>
      </c>
      <c r="T239" s="129">
        <f t="shared" si="54"/>
        <v>0</v>
      </c>
      <c r="U239" s="132">
        <f t="shared" si="55"/>
        <v>0</v>
      </c>
      <c r="V239" s="130">
        <f t="shared" si="56"/>
        <v>0</v>
      </c>
      <c r="W239" s="130">
        <f t="shared" si="57"/>
        <v>0</v>
      </c>
      <c r="X239" s="131" t="str">
        <f t="shared" si="58"/>
        <v/>
      </c>
      <c r="Y239" s="131" t="str">
        <f t="shared" si="59"/>
        <v/>
      </c>
    </row>
    <row r="240" spans="1:25" ht="15">
      <c r="A240" s="118"/>
      <c r="B240" s="117"/>
      <c r="C240" s="119"/>
      <c r="D240" s="116" t="str">
        <f>IFERROR(VLOOKUP(C240,'PER Sociodemografico'!A:L,2,0),"")</f>
        <v/>
      </c>
      <c r="E240" s="116" t="str">
        <f>IFERROR(VLOOKUP(C240,'PER Sociodemografico'!A:L,9,0),"")</f>
        <v/>
      </c>
      <c r="F240" s="118"/>
      <c r="G240" s="116" t="str">
        <f>IFERROR(VLOOKUP(C240,'PER Sociodemografico'!A:L,10,0),"")</f>
        <v/>
      </c>
      <c r="H240" s="120"/>
      <c r="I240" s="117"/>
      <c r="J240" s="117"/>
      <c r="K240" s="113" t="str">
        <f t="shared" si="48"/>
        <v/>
      </c>
      <c r="L240" s="114" t="str">
        <f t="shared" si="49"/>
        <v/>
      </c>
      <c r="M240" s="115" t="str">
        <f t="shared" si="50"/>
        <v/>
      </c>
      <c r="N240" s="118"/>
      <c r="O240" s="116" t="str">
        <f>IFERROR(VLOOKUP(N240,'Código del Diagnóstico'!$A$2:$B$12426,2,0),"")</f>
        <v/>
      </c>
      <c r="P240" s="126" t="str">
        <f>IFERROR(VLOOKUP(C240,'PER Sociodemografico'!A:G,7,0),"")</f>
        <v/>
      </c>
      <c r="Q240" s="127" t="str">
        <f t="shared" si="51"/>
        <v/>
      </c>
      <c r="R240" s="113">
        <f t="shared" si="52"/>
        <v>0</v>
      </c>
      <c r="S240" s="128">
        <f t="shared" si="53"/>
        <v>0</v>
      </c>
      <c r="T240" s="129">
        <f t="shared" si="54"/>
        <v>0</v>
      </c>
      <c r="U240" s="132">
        <f t="shared" si="55"/>
        <v>0</v>
      </c>
      <c r="V240" s="130">
        <f t="shared" si="56"/>
        <v>0</v>
      </c>
      <c r="W240" s="130">
        <f t="shared" si="57"/>
        <v>0</v>
      </c>
      <c r="X240" s="131" t="str">
        <f t="shared" si="58"/>
        <v/>
      </c>
      <c r="Y240" s="131" t="str">
        <f t="shared" si="59"/>
        <v/>
      </c>
    </row>
    <row r="241" spans="1:25" ht="15">
      <c r="A241" s="118"/>
      <c r="B241" s="117"/>
      <c r="C241" s="119"/>
      <c r="D241" s="116" t="str">
        <f>IFERROR(VLOOKUP(C241,'PER Sociodemografico'!A:L,2,0),"")</f>
        <v/>
      </c>
      <c r="E241" s="116" t="str">
        <f>IFERROR(VLOOKUP(C241,'PER Sociodemografico'!A:L,9,0),"")</f>
        <v/>
      </c>
      <c r="F241" s="118"/>
      <c r="G241" s="116" t="str">
        <f>IFERROR(VLOOKUP(C241,'PER Sociodemografico'!A:L,10,0),"")</f>
        <v/>
      </c>
      <c r="H241" s="120"/>
      <c r="I241" s="117"/>
      <c r="J241" s="117"/>
      <c r="K241" s="113" t="str">
        <f t="shared" si="48"/>
        <v/>
      </c>
      <c r="L241" s="114" t="str">
        <f t="shared" si="49"/>
        <v/>
      </c>
      <c r="M241" s="115" t="str">
        <f t="shared" si="50"/>
        <v/>
      </c>
      <c r="N241" s="118"/>
      <c r="O241" s="116" t="str">
        <f>IFERROR(VLOOKUP(N241,'Código del Diagnóstico'!$A$2:$B$12426,2,0),"")</f>
        <v/>
      </c>
      <c r="P241" s="126" t="str">
        <f>IFERROR(VLOOKUP(C241,'PER Sociodemografico'!A:G,7,0),"")</f>
        <v/>
      </c>
      <c r="Q241" s="127" t="str">
        <f t="shared" si="51"/>
        <v/>
      </c>
      <c r="R241" s="113">
        <f t="shared" si="52"/>
        <v>0</v>
      </c>
      <c r="S241" s="128">
        <f t="shared" si="53"/>
        <v>0</v>
      </c>
      <c r="T241" s="129">
        <f t="shared" si="54"/>
        <v>0</v>
      </c>
      <c r="U241" s="132">
        <f t="shared" si="55"/>
        <v>0</v>
      </c>
      <c r="V241" s="130">
        <f t="shared" si="56"/>
        <v>0</v>
      </c>
      <c r="W241" s="130">
        <f t="shared" si="57"/>
        <v>0</v>
      </c>
      <c r="X241" s="131" t="str">
        <f t="shared" si="58"/>
        <v/>
      </c>
      <c r="Y241" s="131" t="str">
        <f t="shared" si="59"/>
        <v/>
      </c>
    </row>
    <row r="242" spans="1:25" ht="15">
      <c r="A242" s="118"/>
      <c r="B242" s="117"/>
      <c r="C242" s="119"/>
      <c r="D242" s="116" t="str">
        <f>IFERROR(VLOOKUP(C242,'PER Sociodemografico'!A:L,2,0),"")</f>
        <v/>
      </c>
      <c r="E242" s="116" t="str">
        <f>IFERROR(VLOOKUP(C242,'PER Sociodemografico'!A:L,9,0),"")</f>
        <v/>
      </c>
      <c r="F242" s="118"/>
      <c r="G242" s="116" t="str">
        <f>IFERROR(VLOOKUP(C242,'PER Sociodemografico'!A:L,10,0),"")</f>
        <v/>
      </c>
      <c r="H242" s="120"/>
      <c r="I242" s="117"/>
      <c r="J242" s="117"/>
      <c r="K242" s="113" t="str">
        <f t="shared" si="48"/>
        <v/>
      </c>
      <c r="L242" s="114" t="str">
        <f t="shared" si="49"/>
        <v/>
      </c>
      <c r="M242" s="115" t="str">
        <f t="shared" si="50"/>
        <v/>
      </c>
      <c r="N242" s="118"/>
      <c r="O242" s="116" t="str">
        <f>IFERROR(VLOOKUP(N242,'Código del Diagnóstico'!$A$2:$B$12426,2,0),"")</f>
        <v/>
      </c>
      <c r="P242" s="126" t="str">
        <f>IFERROR(VLOOKUP(C242,'PER Sociodemografico'!A:G,7,0),"")</f>
        <v/>
      </c>
      <c r="Q242" s="127" t="str">
        <f t="shared" si="51"/>
        <v/>
      </c>
      <c r="R242" s="113">
        <f t="shared" si="52"/>
        <v>0</v>
      </c>
      <c r="S242" s="128">
        <f t="shared" si="53"/>
        <v>0</v>
      </c>
      <c r="T242" s="129">
        <f t="shared" si="54"/>
        <v>0</v>
      </c>
      <c r="U242" s="132">
        <f t="shared" si="55"/>
        <v>0</v>
      </c>
      <c r="V242" s="130">
        <f t="shared" si="56"/>
        <v>0</v>
      </c>
      <c r="W242" s="130">
        <f t="shared" si="57"/>
        <v>0</v>
      </c>
      <c r="X242" s="131" t="str">
        <f t="shared" si="58"/>
        <v/>
      </c>
      <c r="Y242" s="131" t="str">
        <f t="shared" si="59"/>
        <v/>
      </c>
    </row>
    <row r="243" spans="1:25" ht="15">
      <c r="A243" s="118"/>
      <c r="B243" s="117"/>
      <c r="C243" s="119"/>
      <c r="D243" s="116" t="str">
        <f>IFERROR(VLOOKUP(C243,'PER Sociodemografico'!A:L,2,0),"")</f>
        <v/>
      </c>
      <c r="E243" s="116" t="str">
        <f>IFERROR(VLOOKUP(C243,'PER Sociodemografico'!A:L,9,0),"")</f>
        <v/>
      </c>
      <c r="F243" s="118"/>
      <c r="G243" s="116" t="str">
        <f>IFERROR(VLOOKUP(C243,'PER Sociodemografico'!A:L,10,0),"")</f>
        <v/>
      </c>
      <c r="H243" s="120"/>
      <c r="I243" s="117"/>
      <c r="J243" s="117"/>
      <c r="K243" s="113" t="str">
        <f t="shared" si="48"/>
        <v/>
      </c>
      <c r="L243" s="114" t="str">
        <f t="shared" si="49"/>
        <v/>
      </c>
      <c r="M243" s="115" t="str">
        <f t="shared" si="50"/>
        <v/>
      </c>
      <c r="N243" s="118"/>
      <c r="O243" s="116" t="str">
        <f>IFERROR(VLOOKUP(N243,'Código del Diagnóstico'!$A$2:$B$12426,2,0),"")</f>
        <v/>
      </c>
      <c r="P243" s="126" t="str">
        <f>IFERROR(VLOOKUP(C243,'PER Sociodemografico'!A:G,7,0),"")</f>
        <v/>
      </c>
      <c r="Q243" s="127" t="str">
        <f t="shared" si="51"/>
        <v/>
      </c>
      <c r="R243" s="113">
        <f t="shared" si="52"/>
        <v>0</v>
      </c>
      <c r="S243" s="128">
        <f t="shared" si="53"/>
        <v>0</v>
      </c>
      <c r="T243" s="129">
        <f t="shared" si="54"/>
        <v>0</v>
      </c>
      <c r="U243" s="132">
        <f t="shared" si="55"/>
        <v>0</v>
      </c>
      <c r="V243" s="130">
        <f t="shared" si="56"/>
        <v>0</v>
      </c>
      <c r="W243" s="130">
        <f t="shared" si="57"/>
        <v>0</v>
      </c>
      <c r="X243" s="131" t="str">
        <f t="shared" si="58"/>
        <v/>
      </c>
      <c r="Y243" s="131" t="str">
        <f t="shared" si="59"/>
        <v/>
      </c>
    </row>
    <row r="244" spans="1:25" ht="15">
      <c r="A244" s="118"/>
      <c r="B244" s="117"/>
      <c r="C244" s="119"/>
      <c r="D244" s="116" t="str">
        <f>IFERROR(VLOOKUP(C244,'PER Sociodemografico'!A:L,2,0),"")</f>
        <v/>
      </c>
      <c r="E244" s="116" t="str">
        <f>IFERROR(VLOOKUP(C244,'PER Sociodemografico'!A:L,9,0),"")</f>
        <v/>
      </c>
      <c r="F244" s="118"/>
      <c r="G244" s="116" t="str">
        <f>IFERROR(VLOOKUP(C244,'PER Sociodemografico'!A:L,10,0),"")</f>
        <v/>
      </c>
      <c r="H244" s="120"/>
      <c r="I244" s="117"/>
      <c r="J244" s="117"/>
      <c r="K244" s="113" t="str">
        <f t="shared" si="48"/>
        <v/>
      </c>
      <c r="L244" s="114" t="str">
        <f t="shared" si="49"/>
        <v/>
      </c>
      <c r="M244" s="115" t="str">
        <f t="shared" si="50"/>
        <v/>
      </c>
      <c r="N244" s="118"/>
      <c r="O244" s="116" t="str">
        <f>IFERROR(VLOOKUP(N244,'Código del Diagnóstico'!$A$2:$B$12426,2,0),"")</f>
        <v/>
      </c>
      <c r="P244" s="126" t="str">
        <f>IFERROR(VLOOKUP(C244,'PER Sociodemografico'!A:G,7,0),"")</f>
        <v/>
      </c>
      <c r="Q244" s="127" t="str">
        <f t="shared" si="51"/>
        <v/>
      </c>
      <c r="R244" s="113">
        <f t="shared" si="52"/>
        <v>0</v>
      </c>
      <c r="S244" s="128">
        <f t="shared" si="53"/>
        <v>0</v>
      </c>
      <c r="T244" s="129">
        <f t="shared" si="54"/>
        <v>0</v>
      </c>
      <c r="U244" s="132">
        <f t="shared" si="55"/>
        <v>0</v>
      </c>
      <c r="V244" s="130">
        <f t="shared" si="56"/>
        <v>0</v>
      </c>
      <c r="W244" s="130">
        <f t="shared" si="57"/>
        <v>0</v>
      </c>
      <c r="X244" s="131" t="str">
        <f t="shared" si="58"/>
        <v/>
      </c>
      <c r="Y244" s="131" t="str">
        <f t="shared" si="59"/>
        <v/>
      </c>
    </row>
    <row r="245" spans="1:25" ht="15">
      <c r="A245" s="118"/>
      <c r="B245" s="117"/>
      <c r="C245" s="119"/>
      <c r="D245" s="116" t="str">
        <f>IFERROR(VLOOKUP(C245,'PER Sociodemografico'!A:L,2,0),"")</f>
        <v/>
      </c>
      <c r="E245" s="116" t="str">
        <f>IFERROR(VLOOKUP(C245,'PER Sociodemografico'!A:L,9,0),"")</f>
        <v/>
      </c>
      <c r="F245" s="118"/>
      <c r="G245" s="116" t="str">
        <f>IFERROR(VLOOKUP(C245,'PER Sociodemografico'!A:L,10,0),"")</f>
        <v/>
      </c>
      <c r="H245" s="120"/>
      <c r="I245" s="117"/>
      <c r="J245" s="117"/>
      <c r="K245" s="113" t="str">
        <f t="shared" si="48"/>
        <v/>
      </c>
      <c r="L245" s="114" t="str">
        <f t="shared" si="49"/>
        <v/>
      </c>
      <c r="M245" s="115" t="str">
        <f t="shared" si="50"/>
        <v/>
      </c>
      <c r="N245" s="118"/>
      <c r="O245" s="116" t="str">
        <f>IFERROR(VLOOKUP(N245,'Código del Diagnóstico'!$A$2:$B$12426,2,0),"")</f>
        <v/>
      </c>
      <c r="P245" s="126" t="str">
        <f>IFERROR(VLOOKUP(C245,'PER Sociodemografico'!A:G,7,0),"")</f>
        <v/>
      </c>
      <c r="Q245" s="127" t="str">
        <f t="shared" si="51"/>
        <v/>
      </c>
      <c r="R245" s="113">
        <f t="shared" si="52"/>
        <v>0</v>
      </c>
      <c r="S245" s="128">
        <f t="shared" si="53"/>
        <v>0</v>
      </c>
      <c r="T245" s="129">
        <f t="shared" si="54"/>
        <v>0</v>
      </c>
      <c r="U245" s="132">
        <f t="shared" si="55"/>
        <v>0</v>
      </c>
      <c r="V245" s="130">
        <f t="shared" si="56"/>
        <v>0</v>
      </c>
      <c r="W245" s="130">
        <f t="shared" si="57"/>
        <v>0</v>
      </c>
      <c r="X245" s="131" t="str">
        <f t="shared" si="58"/>
        <v/>
      </c>
      <c r="Y245" s="131" t="str">
        <f t="shared" si="59"/>
        <v/>
      </c>
    </row>
    <row r="246" spans="1:25" ht="15">
      <c r="A246" s="118"/>
      <c r="B246" s="117"/>
      <c r="C246" s="119"/>
      <c r="D246" s="116" t="str">
        <f>IFERROR(VLOOKUP(C246,'PER Sociodemografico'!A:L,2,0),"")</f>
        <v/>
      </c>
      <c r="E246" s="116" t="str">
        <f>IFERROR(VLOOKUP(C246,'PER Sociodemografico'!A:L,9,0),"")</f>
        <v/>
      </c>
      <c r="F246" s="118"/>
      <c r="G246" s="116" t="str">
        <f>IFERROR(VLOOKUP(C246,'PER Sociodemografico'!A:L,10,0),"")</f>
        <v/>
      </c>
      <c r="H246" s="120"/>
      <c r="I246" s="117"/>
      <c r="J246" s="117"/>
      <c r="K246" s="113" t="str">
        <f t="shared" si="48"/>
        <v/>
      </c>
      <c r="L246" s="114" t="str">
        <f t="shared" si="49"/>
        <v/>
      </c>
      <c r="M246" s="115" t="str">
        <f t="shared" si="50"/>
        <v/>
      </c>
      <c r="N246" s="118"/>
      <c r="O246" s="116" t="str">
        <f>IFERROR(VLOOKUP(N246,'Código del Diagnóstico'!$A$2:$B$12426,2,0),"")</f>
        <v/>
      </c>
      <c r="P246" s="126" t="str">
        <f>IFERROR(VLOOKUP(C246,'PER Sociodemografico'!A:G,7,0),"")</f>
        <v/>
      </c>
      <c r="Q246" s="127" t="str">
        <f t="shared" si="51"/>
        <v/>
      </c>
      <c r="R246" s="113">
        <f t="shared" si="52"/>
        <v>0</v>
      </c>
      <c r="S246" s="128">
        <f t="shared" si="53"/>
        <v>0</v>
      </c>
      <c r="T246" s="129">
        <f t="shared" si="54"/>
        <v>0</v>
      </c>
      <c r="U246" s="132">
        <f t="shared" si="55"/>
        <v>0</v>
      </c>
      <c r="V246" s="130">
        <f t="shared" si="56"/>
        <v>0</v>
      </c>
      <c r="W246" s="130">
        <f t="shared" si="57"/>
        <v>0</v>
      </c>
      <c r="X246" s="131" t="str">
        <f t="shared" si="58"/>
        <v/>
      </c>
      <c r="Y246" s="131" t="str">
        <f t="shared" si="59"/>
        <v/>
      </c>
    </row>
    <row r="247" spans="1:25" ht="15">
      <c r="A247" s="118"/>
      <c r="B247" s="117"/>
      <c r="C247" s="119"/>
      <c r="D247" s="116" t="str">
        <f>IFERROR(VLOOKUP(C247,'PER Sociodemografico'!A:L,2,0),"")</f>
        <v/>
      </c>
      <c r="E247" s="116" t="str">
        <f>IFERROR(VLOOKUP(C247,'PER Sociodemografico'!A:L,9,0),"")</f>
        <v/>
      </c>
      <c r="F247" s="118"/>
      <c r="G247" s="116" t="str">
        <f>IFERROR(VLOOKUP(C247,'PER Sociodemografico'!A:L,10,0),"")</f>
        <v/>
      </c>
      <c r="H247" s="120"/>
      <c r="I247" s="117"/>
      <c r="J247" s="117"/>
      <c r="K247" s="113" t="str">
        <f t="shared" si="48"/>
        <v/>
      </c>
      <c r="L247" s="114" t="str">
        <f t="shared" si="49"/>
        <v/>
      </c>
      <c r="M247" s="115" t="str">
        <f t="shared" si="50"/>
        <v/>
      </c>
      <c r="N247" s="118"/>
      <c r="O247" s="116" t="str">
        <f>IFERROR(VLOOKUP(N247,'Código del Diagnóstico'!$A$2:$B$12426,2,0),"")</f>
        <v/>
      </c>
      <c r="P247" s="126" t="str">
        <f>IFERROR(VLOOKUP(C247,'PER Sociodemografico'!A:G,7,0),"")</f>
        <v/>
      </c>
      <c r="Q247" s="127" t="str">
        <f t="shared" si="51"/>
        <v/>
      </c>
      <c r="R247" s="113">
        <f t="shared" si="52"/>
        <v>0</v>
      </c>
      <c r="S247" s="128">
        <f t="shared" si="53"/>
        <v>0</v>
      </c>
      <c r="T247" s="129">
        <f t="shared" si="54"/>
        <v>0</v>
      </c>
      <c r="U247" s="132">
        <f t="shared" si="55"/>
        <v>0</v>
      </c>
      <c r="V247" s="130">
        <f t="shared" si="56"/>
        <v>0</v>
      </c>
      <c r="W247" s="130">
        <f t="shared" si="57"/>
        <v>0</v>
      </c>
      <c r="X247" s="131" t="str">
        <f t="shared" si="58"/>
        <v/>
      </c>
      <c r="Y247" s="131" t="str">
        <f t="shared" si="59"/>
        <v/>
      </c>
    </row>
    <row r="248" spans="1:25" ht="15">
      <c r="A248" s="118"/>
      <c r="B248" s="117"/>
      <c r="C248" s="119"/>
      <c r="D248" s="116" t="str">
        <f>IFERROR(VLOOKUP(C248,'PER Sociodemografico'!A:L,2,0),"")</f>
        <v/>
      </c>
      <c r="E248" s="116" t="str">
        <f>IFERROR(VLOOKUP(C248,'PER Sociodemografico'!A:L,9,0),"")</f>
        <v/>
      </c>
      <c r="F248" s="118"/>
      <c r="G248" s="116" t="str">
        <f>IFERROR(VLOOKUP(C248,'PER Sociodemografico'!A:L,10,0),"")</f>
        <v/>
      </c>
      <c r="H248" s="120"/>
      <c r="I248" s="117"/>
      <c r="J248" s="117"/>
      <c r="K248" s="113" t="str">
        <f t="shared" si="48"/>
        <v/>
      </c>
      <c r="L248" s="114" t="str">
        <f t="shared" si="49"/>
        <v/>
      </c>
      <c r="M248" s="115" t="str">
        <f t="shared" si="50"/>
        <v/>
      </c>
      <c r="N248" s="118"/>
      <c r="O248" s="116" t="str">
        <f>IFERROR(VLOOKUP(N248,'Código del Diagnóstico'!$A$2:$B$12426,2,0),"")</f>
        <v/>
      </c>
      <c r="P248" s="126" t="str">
        <f>IFERROR(VLOOKUP(C248,'PER Sociodemografico'!A:G,7,0),"")</f>
        <v/>
      </c>
      <c r="Q248" s="127" t="str">
        <f t="shared" si="51"/>
        <v/>
      </c>
      <c r="R248" s="113">
        <f t="shared" si="52"/>
        <v>0</v>
      </c>
      <c r="S248" s="128">
        <f t="shared" si="53"/>
        <v>0</v>
      </c>
      <c r="T248" s="129">
        <f t="shared" si="54"/>
        <v>0</v>
      </c>
      <c r="U248" s="132">
        <f t="shared" si="55"/>
        <v>0</v>
      </c>
      <c r="V248" s="130">
        <f t="shared" si="56"/>
        <v>0</v>
      </c>
      <c r="W248" s="130">
        <f t="shared" si="57"/>
        <v>0</v>
      </c>
      <c r="X248" s="131" t="str">
        <f t="shared" si="58"/>
        <v/>
      </c>
      <c r="Y248" s="131" t="str">
        <f t="shared" si="59"/>
        <v/>
      </c>
    </row>
    <row r="249" spans="1:25" ht="15">
      <c r="A249" s="118"/>
      <c r="B249" s="117"/>
      <c r="C249" s="119"/>
      <c r="D249" s="116" t="str">
        <f>IFERROR(VLOOKUP(C249,'PER Sociodemografico'!A:L,2,0),"")</f>
        <v/>
      </c>
      <c r="E249" s="116" t="str">
        <f>IFERROR(VLOOKUP(C249,'PER Sociodemografico'!A:L,9,0),"")</f>
        <v/>
      </c>
      <c r="F249" s="118"/>
      <c r="G249" s="116" t="str">
        <f>IFERROR(VLOOKUP(C249,'PER Sociodemografico'!A:L,10,0),"")</f>
        <v/>
      </c>
      <c r="H249" s="120"/>
      <c r="I249" s="117"/>
      <c r="J249" s="117"/>
      <c r="K249" s="113" t="str">
        <f t="shared" si="48"/>
        <v/>
      </c>
      <c r="L249" s="114" t="str">
        <f t="shared" si="49"/>
        <v/>
      </c>
      <c r="M249" s="115" t="str">
        <f t="shared" si="50"/>
        <v/>
      </c>
      <c r="N249" s="118"/>
      <c r="O249" s="116" t="str">
        <f>IFERROR(VLOOKUP(N249,'Código del Diagnóstico'!$A$2:$B$12426,2,0),"")</f>
        <v/>
      </c>
      <c r="P249" s="126" t="str">
        <f>IFERROR(VLOOKUP(C249,'PER Sociodemografico'!A:G,7,0),"")</f>
        <v/>
      </c>
      <c r="Q249" s="127" t="str">
        <f t="shared" si="51"/>
        <v/>
      </c>
      <c r="R249" s="113">
        <f t="shared" si="52"/>
        <v>0</v>
      </c>
      <c r="S249" s="128">
        <f t="shared" si="53"/>
        <v>0</v>
      </c>
      <c r="T249" s="129">
        <f t="shared" si="54"/>
        <v>0</v>
      </c>
      <c r="U249" s="132">
        <f t="shared" si="55"/>
        <v>0</v>
      </c>
      <c r="V249" s="130">
        <f t="shared" si="56"/>
        <v>0</v>
      </c>
      <c r="W249" s="130">
        <f t="shared" si="57"/>
        <v>0</v>
      </c>
      <c r="X249" s="131" t="str">
        <f t="shared" si="58"/>
        <v/>
      </c>
      <c r="Y249" s="131" t="str">
        <f t="shared" si="59"/>
        <v/>
      </c>
    </row>
    <row r="250" spans="1:25" ht="15">
      <c r="A250" s="118"/>
      <c r="B250" s="117"/>
      <c r="C250" s="119"/>
      <c r="D250" s="116" t="str">
        <f>IFERROR(VLOOKUP(C250,'PER Sociodemografico'!A:L,2,0),"")</f>
        <v/>
      </c>
      <c r="E250" s="116" t="str">
        <f>IFERROR(VLOOKUP(C250,'PER Sociodemografico'!A:L,9,0),"")</f>
        <v/>
      </c>
      <c r="F250" s="118"/>
      <c r="G250" s="116" t="str">
        <f>IFERROR(VLOOKUP(C250,'PER Sociodemografico'!A:L,10,0),"")</f>
        <v/>
      </c>
      <c r="H250" s="120"/>
      <c r="I250" s="117"/>
      <c r="J250" s="117"/>
      <c r="K250" s="113" t="str">
        <f t="shared" si="48"/>
        <v/>
      </c>
      <c r="L250" s="114" t="str">
        <f t="shared" si="49"/>
        <v/>
      </c>
      <c r="M250" s="115" t="str">
        <f t="shared" si="50"/>
        <v/>
      </c>
      <c r="N250" s="118"/>
      <c r="O250" s="116" t="str">
        <f>IFERROR(VLOOKUP(N250,'Código del Diagnóstico'!$A$2:$B$12426,2,0),"")</f>
        <v/>
      </c>
      <c r="P250" s="126" t="str">
        <f>IFERROR(VLOOKUP(C250,'PER Sociodemografico'!A:G,7,0),"")</f>
        <v/>
      </c>
      <c r="Q250" s="127" t="str">
        <f t="shared" si="51"/>
        <v/>
      </c>
      <c r="R250" s="113">
        <f t="shared" si="52"/>
        <v>0</v>
      </c>
      <c r="S250" s="128">
        <f t="shared" si="53"/>
        <v>0</v>
      </c>
      <c r="T250" s="129">
        <f t="shared" si="54"/>
        <v>0</v>
      </c>
      <c r="U250" s="132">
        <f t="shared" si="55"/>
        <v>0</v>
      </c>
      <c r="V250" s="130">
        <f t="shared" si="56"/>
        <v>0</v>
      </c>
      <c r="W250" s="130">
        <f t="shared" si="57"/>
        <v>0</v>
      </c>
      <c r="X250" s="131" t="str">
        <f t="shared" si="58"/>
        <v/>
      </c>
      <c r="Y250" s="131" t="str">
        <f t="shared" si="59"/>
        <v/>
      </c>
    </row>
    <row r="251" spans="1:25" ht="15">
      <c r="A251" s="118"/>
      <c r="B251" s="117"/>
      <c r="C251" s="119"/>
      <c r="D251" s="116" t="str">
        <f>IFERROR(VLOOKUP(C251,'PER Sociodemografico'!A:L,2,0),"")</f>
        <v/>
      </c>
      <c r="E251" s="116" t="str">
        <f>IFERROR(VLOOKUP(C251,'PER Sociodemografico'!A:L,9,0),"")</f>
        <v/>
      </c>
      <c r="F251" s="118"/>
      <c r="G251" s="116" t="str">
        <f>IFERROR(VLOOKUP(C251,'PER Sociodemografico'!A:L,10,0),"")</f>
        <v/>
      </c>
      <c r="H251" s="120"/>
      <c r="I251" s="117"/>
      <c r="J251" s="117"/>
      <c r="K251" s="113" t="str">
        <f t="shared" si="48"/>
        <v/>
      </c>
      <c r="L251" s="114" t="str">
        <f t="shared" si="49"/>
        <v/>
      </c>
      <c r="M251" s="115" t="str">
        <f t="shared" si="50"/>
        <v/>
      </c>
      <c r="N251" s="118"/>
      <c r="O251" s="116" t="str">
        <f>IFERROR(VLOOKUP(N251,'Código del Diagnóstico'!$A$2:$B$12426,2,0),"")</f>
        <v/>
      </c>
      <c r="P251" s="126" t="str">
        <f>IFERROR(VLOOKUP(C251,'PER Sociodemografico'!A:G,7,0),"")</f>
        <v/>
      </c>
      <c r="Q251" s="127" t="str">
        <f t="shared" si="51"/>
        <v/>
      </c>
      <c r="R251" s="113">
        <f t="shared" si="52"/>
        <v>0</v>
      </c>
      <c r="S251" s="128">
        <f t="shared" si="53"/>
        <v>0</v>
      </c>
      <c r="T251" s="129">
        <f t="shared" si="54"/>
        <v>0</v>
      </c>
      <c r="U251" s="132">
        <f t="shared" si="55"/>
        <v>0</v>
      </c>
      <c r="V251" s="130">
        <f t="shared" si="56"/>
        <v>0</v>
      </c>
      <c r="W251" s="130">
        <f t="shared" si="57"/>
        <v>0</v>
      </c>
      <c r="X251" s="131" t="str">
        <f t="shared" si="58"/>
        <v/>
      </c>
      <c r="Y251" s="131" t="str">
        <f t="shared" si="59"/>
        <v/>
      </c>
    </row>
    <row r="252" spans="1:25" ht="15">
      <c r="A252" s="118"/>
      <c r="B252" s="117"/>
      <c r="C252" s="119"/>
      <c r="D252" s="116" t="str">
        <f>IFERROR(VLOOKUP(C252,'PER Sociodemografico'!A:L,2,0),"")</f>
        <v/>
      </c>
      <c r="E252" s="116" t="str">
        <f>IFERROR(VLOOKUP(C252,'PER Sociodemografico'!A:L,9,0),"")</f>
        <v/>
      </c>
      <c r="F252" s="118"/>
      <c r="G252" s="116" t="str">
        <f>IFERROR(VLOOKUP(C252,'PER Sociodemografico'!A:L,10,0),"")</f>
        <v/>
      </c>
      <c r="H252" s="120"/>
      <c r="I252" s="117"/>
      <c r="J252" s="117"/>
      <c r="K252" s="113" t="str">
        <f t="shared" si="48"/>
        <v/>
      </c>
      <c r="L252" s="114" t="str">
        <f t="shared" si="49"/>
        <v/>
      </c>
      <c r="M252" s="115" t="str">
        <f t="shared" si="50"/>
        <v/>
      </c>
      <c r="N252" s="118"/>
      <c r="O252" s="116" t="str">
        <f>IFERROR(VLOOKUP(N252,'Código del Diagnóstico'!$A$2:$B$12426,2,0),"")</f>
        <v/>
      </c>
      <c r="P252" s="126" t="str">
        <f>IFERROR(VLOOKUP(C252,'PER Sociodemografico'!A:G,7,0),"")</f>
        <v/>
      </c>
      <c r="Q252" s="127" t="str">
        <f t="shared" si="51"/>
        <v/>
      </c>
      <c r="R252" s="113">
        <f t="shared" si="52"/>
        <v>0</v>
      </c>
      <c r="S252" s="128">
        <f t="shared" si="53"/>
        <v>0</v>
      </c>
      <c r="T252" s="129">
        <f t="shared" si="54"/>
        <v>0</v>
      </c>
      <c r="U252" s="132">
        <f t="shared" si="55"/>
        <v>0</v>
      </c>
      <c r="V252" s="130">
        <f t="shared" si="56"/>
        <v>0</v>
      </c>
      <c r="W252" s="130">
        <f t="shared" si="57"/>
        <v>0</v>
      </c>
      <c r="X252" s="131" t="str">
        <f t="shared" si="58"/>
        <v/>
      </c>
      <c r="Y252" s="131" t="str">
        <f t="shared" si="59"/>
        <v/>
      </c>
    </row>
    <row r="253" spans="1:25" ht="15">
      <c r="A253" s="118"/>
      <c r="B253" s="117"/>
      <c r="C253" s="119"/>
      <c r="D253" s="116" t="str">
        <f>IFERROR(VLOOKUP(C253,'PER Sociodemografico'!A:L,2,0),"")</f>
        <v/>
      </c>
      <c r="E253" s="116" t="str">
        <f>IFERROR(VLOOKUP(C253,'PER Sociodemografico'!A:L,9,0),"")</f>
        <v/>
      </c>
      <c r="F253" s="118"/>
      <c r="G253" s="116" t="str">
        <f>IFERROR(VLOOKUP(C253,'PER Sociodemografico'!A:L,10,0),"")</f>
        <v/>
      </c>
      <c r="H253" s="120"/>
      <c r="I253" s="117"/>
      <c r="J253" s="117"/>
      <c r="K253" s="113" t="str">
        <f t="shared" si="48"/>
        <v/>
      </c>
      <c r="L253" s="114" t="str">
        <f t="shared" si="49"/>
        <v/>
      </c>
      <c r="M253" s="115" t="str">
        <f t="shared" si="50"/>
        <v/>
      </c>
      <c r="N253" s="118"/>
      <c r="O253" s="116" t="str">
        <f>IFERROR(VLOOKUP(N253,'Código del Diagnóstico'!$A$2:$B$12426,2,0),"")</f>
        <v/>
      </c>
      <c r="P253" s="126" t="str">
        <f>IFERROR(VLOOKUP(C253,'PER Sociodemografico'!A:G,7,0),"")</f>
        <v/>
      </c>
      <c r="Q253" s="127" t="str">
        <f t="shared" si="51"/>
        <v/>
      </c>
      <c r="R253" s="113">
        <f t="shared" si="52"/>
        <v>0</v>
      </c>
      <c r="S253" s="128">
        <f t="shared" si="53"/>
        <v>0</v>
      </c>
      <c r="T253" s="129">
        <f t="shared" si="54"/>
        <v>0</v>
      </c>
      <c r="U253" s="132">
        <f t="shared" si="55"/>
        <v>0</v>
      </c>
      <c r="V253" s="130">
        <f t="shared" si="56"/>
        <v>0</v>
      </c>
      <c r="W253" s="130">
        <f t="shared" si="57"/>
        <v>0</v>
      </c>
      <c r="X253" s="131" t="str">
        <f t="shared" si="58"/>
        <v/>
      </c>
      <c r="Y253" s="131" t="str">
        <f t="shared" si="59"/>
        <v/>
      </c>
    </row>
    <row r="254" spans="1:25" ht="15">
      <c r="A254" s="118"/>
      <c r="B254" s="117"/>
      <c r="C254" s="119"/>
      <c r="D254" s="116" t="str">
        <f>IFERROR(VLOOKUP(C254,'PER Sociodemografico'!A:L,2,0),"")</f>
        <v/>
      </c>
      <c r="E254" s="116" t="str">
        <f>IFERROR(VLOOKUP(C254,'PER Sociodemografico'!A:L,9,0),"")</f>
        <v/>
      </c>
      <c r="F254" s="118"/>
      <c r="G254" s="116" t="str">
        <f>IFERROR(VLOOKUP(C254,'PER Sociodemografico'!A:L,10,0),"")</f>
        <v/>
      </c>
      <c r="H254" s="120"/>
      <c r="I254" s="117"/>
      <c r="J254" s="117"/>
      <c r="K254" s="113" t="str">
        <f t="shared" si="48"/>
        <v/>
      </c>
      <c r="L254" s="114" t="str">
        <f t="shared" si="49"/>
        <v/>
      </c>
      <c r="M254" s="115" t="str">
        <f t="shared" si="50"/>
        <v/>
      </c>
      <c r="N254" s="118"/>
      <c r="O254" s="116" t="str">
        <f>IFERROR(VLOOKUP(N254,'Código del Diagnóstico'!$A$2:$B$12426,2,0),"")</f>
        <v/>
      </c>
      <c r="P254" s="126" t="str">
        <f>IFERROR(VLOOKUP(C254,'PER Sociodemografico'!A:G,7,0),"")</f>
        <v/>
      </c>
      <c r="Q254" s="127" t="str">
        <f t="shared" si="51"/>
        <v/>
      </c>
      <c r="R254" s="113">
        <f t="shared" si="52"/>
        <v>0</v>
      </c>
      <c r="S254" s="128">
        <f t="shared" si="53"/>
        <v>0</v>
      </c>
      <c r="T254" s="129">
        <f t="shared" si="54"/>
        <v>0</v>
      </c>
      <c r="U254" s="132">
        <f t="shared" si="55"/>
        <v>0</v>
      </c>
      <c r="V254" s="130">
        <f t="shared" si="56"/>
        <v>0</v>
      </c>
      <c r="W254" s="130">
        <f t="shared" si="57"/>
        <v>0</v>
      </c>
      <c r="X254" s="131" t="str">
        <f t="shared" si="58"/>
        <v/>
      </c>
      <c r="Y254" s="131" t="str">
        <f t="shared" si="59"/>
        <v/>
      </c>
    </row>
    <row r="255" spans="1:25" ht="15">
      <c r="A255" s="118"/>
      <c r="B255" s="117"/>
      <c r="C255" s="119"/>
      <c r="D255" s="116" t="str">
        <f>IFERROR(VLOOKUP(C255,'PER Sociodemografico'!A:L,2,0),"")</f>
        <v/>
      </c>
      <c r="E255" s="116" t="str">
        <f>IFERROR(VLOOKUP(C255,'PER Sociodemografico'!A:L,9,0),"")</f>
        <v/>
      </c>
      <c r="F255" s="118"/>
      <c r="G255" s="116" t="str">
        <f>IFERROR(VLOOKUP(C255,'PER Sociodemografico'!A:L,10,0),"")</f>
        <v/>
      </c>
      <c r="H255" s="120"/>
      <c r="I255" s="117"/>
      <c r="J255" s="117"/>
      <c r="K255" s="113" t="str">
        <f t="shared" si="48"/>
        <v/>
      </c>
      <c r="L255" s="114" t="str">
        <f t="shared" si="49"/>
        <v/>
      </c>
      <c r="M255" s="115" t="str">
        <f t="shared" si="50"/>
        <v/>
      </c>
      <c r="N255" s="118"/>
      <c r="O255" s="116" t="str">
        <f>IFERROR(VLOOKUP(N255,'Código del Diagnóstico'!$A$2:$B$12426,2,0),"")</f>
        <v/>
      </c>
      <c r="P255" s="126" t="str">
        <f>IFERROR(VLOOKUP(C255,'PER Sociodemografico'!A:G,7,0),"")</f>
        <v/>
      </c>
      <c r="Q255" s="127" t="str">
        <f t="shared" si="51"/>
        <v/>
      </c>
      <c r="R255" s="113">
        <f t="shared" si="52"/>
        <v>0</v>
      </c>
      <c r="S255" s="128">
        <f t="shared" si="53"/>
        <v>0</v>
      </c>
      <c r="T255" s="129">
        <f t="shared" si="54"/>
        <v>0</v>
      </c>
      <c r="U255" s="132">
        <f t="shared" si="55"/>
        <v>0</v>
      </c>
      <c r="V255" s="130">
        <f t="shared" si="56"/>
        <v>0</v>
      </c>
      <c r="W255" s="130">
        <f t="shared" si="57"/>
        <v>0</v>
      </c>
      <c r="X255" s="131" t="str">
        <f t="shared" si="58"/>
        <v/>
      </c>
      <c r="Y255" s="131" t="str">
        <f t="shared" si="59"/>
        <v/>
      </c>
    </row>
    <row r="256" spans="1:25" ht="15">
      <c r="A256" s="118"/>
      <c r="B256" s="117"/>
      <c r="C256" s="119"/>
      <c r="D256" s="116" t="str">
        <f>IFERROR(VLOOKUP(C256,'PER Sociodemografico'!A:L,2,0),"")</f>
        <v/>
      </c>
      <c r="E256" s="116" t="str">
        <f>IFERROR(VLOOKUP(C256,'PER Sociodemografico'!A:L,9,0),"")</f>
        <v/>
      </c>
      <c r="F256" s="118"/>
      <c r="G256" s="116" t="str">
        <f>IFERROR(VLOOKUP(C256,'PER Sociodemografico'!A:L,10,0),"")</f>
        <v/>
      </c>
      <c r="H256" s="120"/>
      <c r="I256" s="117"/>
      <c r="J256" s="117"/>
      <c r="K256" s="113" t="str">
        <f t="shared" si="48"/>
        <v/>
      </c>
      <c r="L256" s="114" t="str">
        <f t="shared" si="49"/>
        <v/>
      </c>
      <c r="M256" s="115" t="str">
        <f t="shared" si="50"/>
        <v/>
      </c>
      <c r="N256" s="118"/>
      <c r="O256" s="116" t="str">
        <f>IFERROR(VLOOKUP(N256,'Código del Diagnóstico'!$A$2:$B$12426,2,0),"")</f>
        <v/>
      </c>
      <c r="P256" s="126" t="str">
        <f>IFERROR(VLOOKUP(C256,'PER Sociodemografico'!A:G,7,0),"")</f>
        <v/>
      </c>
      <c r="Q256" s="127" t="str">
        <f t="shared" si="51"/>
        <v/>
      </c>
      <c r="R256" s="113">
        <f t="shared" si="52"/>
        <v>0</v>
      </c>
      <c r="S256" s="128">
        <f t="shared" si="53"/>
        <v>0</v>
      </c>
      <c r="T256" s="129">
        <f t="shared" si="54"/>
        <v>0</v>
      </c>
      <c r="U256" s="132">
        <f t="shared" si="55"/>
        <v>0</v>
      </c>
      <c r="V256" s="130">
        <f t="shared" si="56"/>
        <v>0</v>
      </c>
      <c r="W256" s="130">
        <f t="shared" si="57"/>
        <v>0</v>
      </c>
      <c r="X256" s="131" t="str">
        <f t="shared" si="58"/>
        <v/>
      </c>
      <c r="Y256" s="131" t="str">
        <f t="shared" si="59"/>
        <v/>
      </c>
    </row>
    <row r="257" spans="1:25" ht="15">
      <c r="A257" s="118"/>
      <c r="B257" s="117"/>
      <c r="C257" s="119"/>
      <c r="D257" s="116" t="str">
        <f>IFERROR(VLOOKUP(C257,'PER Sociodemografico'!A:L,2,0),"")</f>
        <v/>
      </c>
      <c r="E257" s="116" t="str">
        <f>IFERROR(VLOOKUP(C257,'PER Sociodemografico'!A:L,9,0),"")</f>
        <v/>
      </c>
      <c r="F257" s="118"/>
      <c r="G257" s="116" t="str">
        <f>IFERROR(VLOOKUP(C257,'PER Sociodemografico'!A:L,10,0),"")</f>
        <v/>
      </c>
      <c r="H257" s="120"/>
      <c r="I257" s="117"/>
      <c r="J257" s="117"/>
      <c r="K257" s="113" t="str">
        <f t="shared" si="48"/>
        <v/>
      </c>
      <c r="L257" s="114" t="str">
        <f t="shared" si="49"/>
        <v/>
      </c>
      <c r="M257" s="115" t="str">
        <f t="shared" si="50"/>
        <v/>
      </c>
      <c r="N257" s="118"/>
      <c r="O257" s="116" t="str">
        <f>IFERROR(VLOOKUP(N257,'Código del Diagnóstico'!$A$2:$B$12426,2,0),"")</f>
        <v/>
      </c>
      <c r="P257" s="126" t="str">
        <f>IFERROR(VLOOKUP(C257,'PER Sociodemografico'!A:G,7,0),"")</f>
        <v/>
      </c>
      <c r="Q257" s="127" t="str">
        <f t="shared" si="51"/>
        <v/>
      </c>
      <c r="R257" s="113">
        <f t="shared" si="52"/>
        <v>0</v>
      </c>
      <c r="S257" s="128">
        <f t="shared" si="53"/>
        <v>0</v>
      </c>
      <c r="T257" s="129">
        <f t="shared" si="54"/>
        <v>0</v>
      </c>
      <c r="U257" s="132">
        <f t="shared" si="55"/>
        <v>0</v>
      </c>
      <c r="V257" s="130">
        <f t="shared" si="56"/>
        <v>0</v>
      </c>
      <c r="W257" s="130">
        <f t="shared" si="57"/>
        <v>0</v>
      </c>
      <c r="X257" s="131" t="str">
        <f t="shared" si="58"/>
        <v/>
      </c>
      <c r="Y257" s="131" t="str">
        <f t="shared" si="59"/>
        <v/>
      </c>
    </row>
    <row r="258" spans="1:25" ht="15">
      <c r="A258" s="118"/>
      <c r="B258" s="117"/>
      <c r="C258" s="119"/>
      <c r="D258" s="116" t="str">
        <f>IFERROR(VLOOKUP(C258,'PER Sociodemografico'!A:L,2,0),"")</f>
        <v/>
      </c>
      <c r="E258" s="116" t="str">
        <f>IFERROR(VLOOKUP(C258,'PER Sociodemografico'!A:L,9,0),"")</f>
        <v/>
      </c>
      <c r="F258" s="118"/>
      <c r="G258" s="116" t="str">
        <f>IFERROR(VLOOKUP(C258,'PER Sociodemografico'!A:L,10,0),"")</f>
        <v/>
      </c>
      <c r="H258" s="120"/>
      <c r="I258" s="117"/>
      <c r="J258" s="117"/>
      <c r="K258" s="113" t="str">
        <f t="shared" si="48"/>
        <v/>
      </c>
      <c r="L258" s="114" t="str">
        <f t="shared" si="49"/>
        <v/>
      </c>
      <c r="M258" s="115" t="str">
        <f t="shared" si="50"/>
        <v/>
      </c>
      <c r="N258" s="118"/>
      <c r="O258" s="116" t="str">
        <f>IFERROR(VLOOKUP(N258,'Código del Diagnóstico'!$A$2:$B$12426,2,0),"")</f>
        <v/>
      </c>
      <c r="P258" s="126" t="str">
        <f>IFERROR(VLOOKUP(C258,'PER Sociodemografico'!A:G,7,0),"")</f>
        <v/>
      </c>
      <c r="Q258" s="127" t="str">
        <f t="shared" si="51"/>
        <v/>
      </c>
      <c r="R258" s="113">
        <f t="shared" si="52"/>
        <v>0</v>
      </c>
      <c r="S258" s="128">
        <f t="shared" si="53"/>
        <v>0</v>
      </c>
      <c r="T258" s="129">
        <f t="shared" si="54"/>
        <v>0</v>
      </c>
      <c r="U258" s="132">
        <f t="shared" si="55"/>
        <v>0</v>
      </c>
      <c r="V258" s="130">
        <f t="shared" si="56"/>
        <v>0</v>
      </c>
      <c r="W258" s="130">
        <f t="shared" si="57"/>
        <v>0</v>
      </c>
      <c r="X258" s="131" t="str">
        <f t="shared" si="58"/>
        <v/>
      </c>
      <c r="Y258" s="131" t="str">
        <f t="shared" si="59"/>
        <v/>
      </c>
    </row>
    <row r="259" spans="1:25" ht="15">
      <c r="A259" s="118"/>
      <c r="B259" s="117"/>
      <c r="C259" s="119"/>
      <c r="D259" s="116" t="str">
        <f>IFERROR(VLOOKUP(C259,'PER Sociodemografico'!A:L,2,0),"")</f>
        <v/>
      </c>
      <c r="E259" s="116" t="str">
        <f>IFERROR(VLOOKUP(C259,'PER Sociodemografico'!A:L,9,0),"")</f>
        <v/>
      </c>
      <c r="F259" s="118"/>
      <c r="G259" s="116" t="str">
        <f>IFERROR(VLOOKUP(C259,'PER Sociodemografico'!A:L,10,0),"")</f>
        <v/>
      </c>
      <c r="H259" s="120"/>
      <c r="I259" s="117"/>
      <c r="J259" s="117"/>
      <c r="K259" s="113" t="str">
        <f t="shared" si="48"/>
        <v/>
      </c>
      <c r="L259" s="114" t="str">
        <f t="shared" si="49"/>
        <v/>
      </c>
      <c r="M259" s="115" t="str">
        <f t="shared" si="50"/>
        <v/>
      </c>
      <c r="N259" s="118"/>
      <c r="O259" s="116" t="str">
        <f>IFERROR(VLOOKUP(N259,'Código del Diagnóstico'!$A$2:$B$12426,2,0),"")</f>
        <v/>
      </c>
      <c r="P259" s="126" t="str">
        <f>IFERROR(VLOOKUP(C259,'PER Sociodemografico'!A:G,7,0),"")</f>
        <v/>
      </c>
      <c r="Q259" s="127" t="str">
        <f t="shared" si="51"/>
        <v/>
      </c>
      <c r="R259" s="113">
        <f t="shared" si="52"/>
        <v>0</v>
      </c>
      <c r="S259" s="128">
        <f t="shared" si="53"/>
        <v>0</v>
      </c>
      <c r="T259" s="129">
        <f t="shared" si="54"/>
        <v>0</v>
      </c>
      <c r="U259" s="132">
        <f t="shared" si="55"/>
        <v>0</v>
      </c>
      <c r="V259" s="130">
        <f t="shared" si="56"/>
        <v>0</v>
      </c>
      <c r="W259" s="130">
        <f t="shared" si="57"/>
        <v>0</v>
      </c>
      <c r="X259" s="131" t="str">
        <f t="shared" si="58"/>
        <v/>
      </c>
      <c r="Y259" s="131" t="str">
        <f t="shared" si="59"/>
        <v/>
      </c>
    </row>
    <row r="260" spans="1:25" ht="15">
      <c r="A260" s="118"/>
      <c r="B260" s="117"/>
      <c r="C260" s="119"/>
      <c r="D260" s="116" t="str">
        <f>IFERROR(VLOOKUP(C260,'PER Sociodemografico'!A:L,2,0),"")</f>
        <v/>
      </c>
      <c r="E260" s="116" t="str">
        <f>IFERROR(VLOOKUP(C260,'PER Sociodemografico'!A:L,9,0),"")</f>
        <v/>
      </c>
      <c r="F260" s="118"/>
      <c r="G260" s="116" t="str">
        <f>IFERROR(VLOOKUP(C260,'PER Sociodemografico'!A:L,10,0),"")</f>
        <v/>
      </c>
      <c r="H260" s="120"/>
      <c r="I260" s="117"/>
      <c r="J260" s="117"/>
      <c r="K260" s="113" t="str">
        <f t="shared" si="48"/>
        <v/>
      </c>
      <c r="L260" s="114" t="str">
        <f t="shared" si="49"/>
        <v/>
      </c>
      <c r="M260" s="115" t="str">
        <f t="shared" si="50"/>
        <v/>
      </c>
      <c r="N260" s="118"/>
      <c r="O260" s="116" t="str">
        <f>IFERROR(VLOOKUP(N260,'Código del Diagnóstico'!$A$2:$B$12426,2,0),"")</f>
        <v/>
      </c>
      <c r="P260" s="126" t="str">
        <f>IFERROR(VLOOKUP(C260,'PER Sociodemografico'!A:G,7,0),"")</f>
        <v/>
      </c>
      <c r="Q260" s="127" t="str">
        <f t="shared" si="51"/>
        <v/>
      </c>
      <c r="R260" s="113">
        <f t="shared" si="52"/>
        <v>0</v>
      </c>
      <c r="S260" s="128">
        <f t="shared" si="53"/>
        <v>0</v>
      </c>
      <c r="T260" s="129">
        <f t="shared" si="54"/>
        <v>0</v>
      </c>
      <c r="U260" s="132">
        <f t="shared" si="55"/>
        <v>0</v>
      </c>
      <c r="V260" s="130">
        <f t="shared" si="56"/>
        <v>0</v>
      </c>
      <c r="W260" s="130">
        <f t="shared" si="57"/>
        <v>0</v>
      </c>
      <c r="X260" s="131" t="str">
        <f t="shared" si="58"/>
        <v/>
      </c>
      <c r="Y260" s="131" t="str">
        <f t="shared" si="59"/>
        <v/>
      </c>
    </row>
    <row r="261" spans="1:25" ht="15">
      <c r="A261" s="118"/>
      <c r="B261" s="117"/>
      <c r="C261" s="119"/>
      <c r="D261" s="116" t="str">
        <f>IFERROR(VLOOKUP(C261,'PER Sociodemografico'!A:L,2,0),"")</f>
        <v/>
      </c>
      <c r="E261" s="116" t="str">
        <f>IFERROR(VLOOKUP(C261,'PER Sociodemografico'!A:L,9,0),"")</f>
        <v/>
      </c>
      <c r="F261" s="118"/>
      <c r="G261" s="116" t="str">
        <f>IFERROR(VLOOKUP(C261,'PER Sociodemografico'!A:L,10,0),"")</f>
        <v/>
      </c>
      <c r="H261" s="120"/>
      <c r="I261" s="117"/>
      <c r="J261" s="117"/>
      <c r="K261" s="113" t="str">
        <f t="shared" si="48"/>
        <v/>
      </c>
      <c r="L261" s="114" t="str">
        <f t="shared" si="49"/>
        <v/>
      </c>
      <c r="M261" s="115" t="str">
        <f t="shared" si="50"/>
        <v/>
      </c>
      <c r="N261" s="118"/>
      <c r="O261" s="116" t="str">
        <f>IFERROR(VLOOKUP(N261,'Código del Diagnóstico'!$A$2:$B$12426,2,0),"")</f>
        <v/>
      </c>
      <c r="P261" s="126" t="str">
        <f>IFERROR(VLOOKUP(C261,'PER Sociodemografico'!A:G,7,0),"")</f>
        <v/>
      </c>
      <c r="Q261" s="127" t="str">
        <f t="shared" si="51"/>
        <v/>
      </c>
      <c r="R261" s="113">
        <f t="shared" si="52"/>
        <v>0</v>
      </c>
      <c r="S261" s="128">
        <f t="shared" si="53"/>
        <v>0</v>
      </c>
      <c r="T261" s="129">
        <f t="shared" si="54"/>
        <v>0</v>
      </c>
      <c r="U261" s="132">
        <f t="shared" si="55"/>
        <v>0</v>
      </c>
      <c r="V261" s="130">
        <f t="shared" si="56"/>
        <v>0</v>
      </c>
      <c r="W261" s="130">
        <f t="shared" si="57"/>
        <v>0</v>
      </c>
      <c r="X261" s="131" t="str">
        <f t="shared" si="58"/>
        <v/>
      </c>
      <c r="Y261" s="131" t="str">
        <f t="shared" si="59"/>
        <v/>
      </c>
    </row>
    <row r="262" spans="1:25" ht="15">
      <c r="A262" s="118"/>
      <c r="B262" s="117"/>
      <c r="C262" s="119"/>
      <c r="D262" s="116" t="str">
        <f>IFERROR(VLOOKUP(C262,'PER Sociodemografico'!A:L,2,0),"")</f>
        <v/>
      </c>
      <c r="E262" s="116" t="str">
        <f>IFERROR(VLOOKUP(C262,'PER Sociodemografico'!A:L,9,0),"")</f>
        <v/>
      </c>
      <c r="F262" s="118"/>
      <c r="G262" s="116" t="str">
        <f>IFERROR(VLOOKUP(C262,'PER Sociodemografico'!A:L,10,0),"")</f>
        <v/>
      </c>
      <c r="H262" s="120"/>
      <c r="I262" s="117"/>
      <c r="J262" s="117"/>
      <c r="K262" s="113" t="str">
        <f t="shared" si="48"/>
        <v/>
      </c>
      <c r="L262" s="114" t="str">
        <f t="shared" si="49"/>
        <v/>
      </c>
      <c r="M262" s="115" t="str">
        <f t="shared" si="50"/>
        <v/>
      </c>
      <c r="N262" s="118"/>
      <c r="O262" s="116" t="str">
        <f>IFERROR(VLOOKUP(N262,'Código del Diagnóstico'!$A$2:$B$12426,2,0),"")</f>
        <v/>
      </c>
      <c r="P262" s="126" t="str">
        <f>IFERROR(VLOOKUP(C262,'PER Sociodemografico'!A:G,7,0),"")</f>
        <v/>
      </c>
      <c r="Q262" s="127" t="str">
        <f t="shared" si="51"/>
        <v/>
      </c>
      <c r="R262" s="113">
        <f t="shared" si="52"/>
        <v>0</v>
      </c>
      <c r="S262" s="128">
        <f t="shared" si="53"/>
        <v>0</v>
      </c>
      <c r="T262" s="129">
        <f t="shared" si="54"/>
        <v>0</v>
      </c>
      <c r="U262" s="132">
        <f t="shared" si="55"/>
        <v>0</v>
      </c>
      <c r="V262" s="130">
        <f t="shared" si="56"/>
        <v>0</v>
      </c>
      <c r="W262" s="130">
        <f t="shared" si="57"/>
        <v>0</v>
      </c>
      <c r="X262" s="131" t="str">
        <f t="shared" si="58"/>
        <v/>
      </c>
      <c r="Y262" s="131" t="str">
        <f t="shared" si="59"/>
        <v/>
      </c>
    </row>
    <row r="263" spans="1:25" ht="15">
      <c r="A263" s="118"/>
      <c r="B263" s="117"/>
      <c r="C263" s="119"/>
      <c r="D263" s="116" t="str">
        <f>IFERROR(VLOOKUP(C263,'PER Sociodemografico'!A:L,2,0),"")</f>
        <v/>
      </c>
      <c r="E263" s="116" t="str">
        <f>IFERROR(VLOOKUP(C263,'PER Sociodemografico'!A:L,9,0),"")</f>
        <v/>
      </c>
      <c r="F263" s="118"/>
      <c r="G263" s="116" t="str">
        <f>IFERROR(VLOOKUP(C263,'PER Sociodemografico'!A:L,10,0),"")</f>
        <v/>
      </c>
      <c r="H263" s="120"/>
      <c r="I263" s="117"/>
      <c r="J263" s="117"/>
      <c r="K263" s="113" t="str">
        <f t="shared" si="48"/>
        <v/>
      </c>
      <c r="L263" s="114" t="str">
        <f t="shared" si="49"/>
        <v/>
      </c>
      <c r="M263" s="115" t="str">
        <f t="shared" si="50"/>
        <v/>
      </c>
      <c r="N263" s="118"/>
      <c r="O263" s="116" t="str">
        <f>IFERROR(VLOOKUP(N263,'Código del Diagnóstico'!$A$2:$B$12426,2,0),"")</f>
        <v/>
      </c>
      <c r="P263" s="126" t="str">
        <f>IFERROR(VLOOKUP(C263,'PER Sociodemografico'!A:G,7,0),"")</f>
        <v/>
      </c>
      <c r="Q263" s="127" t="str">
        <f t="shared" si="51"/>
        <v/>
      </c>
      <c r="R263" s="113">
        <f t="shared" si="52"/>
        <v>0</v>
      </c>
      <c r="S263" s="128">
        <f t="shared" si="53"/>
        <v>0</v>
      </c>
      <c r="T263" s="129">
        <f t="shared" si="54"/>
        <v>0</v>
      </c>
      <c r="U263" s="132">
        <f t="shared" si="55"/>
        <v>0</v>
      </c>
      <c r="V263" s="130">
        <f t="shared" si="56"/>
        <v>0</v>
      </c>
      <c r="W263" s="130">
        <f t="shared" si="57"/>
        <v>0</v>
      </c>
      <c r="X263" s="131" t="str">
        <f t="shared" si="58"/>
        <v/>
      </c>
      <c r="Y263" s="131" t="str">
        <f t="shared" si="59"/>
        <v/>
      </c>
    </row>
    <row r="264" spans="1:25" ht="15">
      <c r="A264" s="118"/>
      <c r="B264" s="117"/>
      <c r="C264" s="119"/>
      <c r="D264" s="116" t="str">
        <f>IFERROR(VLOOKUP(C264,'PER Sociodemografico'!A:L,2,0),"")</f>
        <v/>
      </c>
      <c r="E264" s="116" t="str">
        <f>IFERROR(VLOOKUP(C264,'PER Sociodemografico'!A:L,9,0),"")</f>
        <v/>
      </c>
      <c r="F264" s="118"/>
      <c r="G264" s="116" t="str">
        <f>IFERROR(VLOOKUP(C264,'PER Sociodemografico'!A:L,10,0),"")</f>
        <v/>
      </c>
      <c r="H264" s="120"/>
      <c r="I264" s="117"/>
      <c r="J264" s="117"/>
      <c r="K264" s="113" t="str">
        <f t="shared" si="48"/>
        <v/>
      </c>
      <c r="L264" s="114" t="str">
        <f t="shared" si="49"/>
        <v/>
      </c>
      <c r="M264" s="115" t="str">
        <f t="shared" si="50"/>
        <v/>
      </c>
      <c r="N264" s="118"/>
      <c r="O264" s="116" t="str">
        <f>IFERROR(VLOOKUP(N264,'Código del Diagnóstico'!$A$2:$B$12426,2,0),"")</f>
        <v/>
      </c>
      <c r="P264" s="126" t="str">
        <f>IFERROR(VLOOKUP(C264,'PER Sociodemografico'!A:G,7,0),"")</f>
        <v/>
      </c>
      <c r="Q264" s="127" t="str">
        <f t="shared" si="51"/>
        <v/>
      </c>
      <c r="R264" s="113">
        <f t="shared" si="52"/>
        <v>0</v>
      </c>
      <c r="S264" s="128">
        <f t="shared" si="53"/>
        <v>0</v>
      </c>
      <c r="T264" s="129">
        <f t="shared" si="54"/>
        <v>0</v>
      </c>
      <c r="U264" s="132">
        <f t="shared" si="55"/>
        <v>0</v>
      </c>
      <c r="V264" s="130">
        <f t="shared" si="56"/>
        <v>0</v>
      </c>
      <c r="W264" s="130">
        <f t="shared" si="57"/>
        <v>0</v>
      </c>
      <c r="X264" s="131" t="str">
        <f t="shared" si="58"/>
        <v/>
      </c>
      <c r="Y264" s="131" t="str">
        <f t="shared" si="59"/>
        <v/>
      </c>
    </row>
    <row r="265" spans="1:25" ht="15">
      <c r="A265" s="118"/>
      <c r="B265" s="117"/>
      <c r="C265" s="119"/>
      <c r="D265" s="116" t="str">
        <f>IFERROR(VLOOKUP(C265,'PER Sociodemografico'!A:L,2,0),"")</f>
        <v/>
      </c>
      <c r="E265" s="116" t="str">
        <f>IFERROR(VLOOKUP(C265,'PER Sociodemografico'!A:L,9,0),"")</f>
        <v/>
      </c>
      <c r="F265" s="118"/>
      <c r="G265" s="116" t="str">
        <f>IFERROR(VLOOKUP(C265,'PER Sociodemografico'!A:L,10,0),"")</f>
        <v/>
      </c>
      <c r="H265" s="120"/>
      <c r="I265" s="117"/>
      <c r="J265" s="117"/>
      <c r="K265" s="113" t="str">
        <f t="shared" si="48"/>
        <v/>
      </c>
      <c r="L265" s="114" t="str">
        <f t="shared" si="49"/>
        <v/>
      </c>
      <c r="M265" s="115" t="str">
        <f t="shared" si="50"/>
        <v/>
      </c>
      <c r="N265" s="118"/>
      <c r="O265" s="116" t="str">
        <f>IFERROR(VLOOKUP(N265,'Código del Diagnóstico'!$A$2:$B$12426,2,0),"")</f>
        <v/>
      </c>
      <c r="P265" s="126" t="str">
        <f>IFERROR(VLOOKUP(C265,'PER Sociodemografico'!A:G,7,0),"")</f>
        <v/>
      </c>
      <c r="Q265" s="127" t="str">
        <f t="shared" si="51"/>
        <v/>
      </c>
      <c r="R265" s="113">
        <f t="shared" si="52"/>
        <v>0</v>
      </c>
      <c r="S265" s="128">
        <f t="shared" si="53"/>
        <v>0</v>
      </c>
      <c r="T265" s="129">
        <f t="shared" si="54"/>
        <v>0</v>
      </c>
      <c r="U265" s="132">
        <f t="shared" si="55"/>
        <v>0</v>
      </c>
      <c r="V265" s="130">
        <f t="shared" si="56"/>
        <v>0</v>
      </c>
      <c r="W265" s="130">
        <f t="shared" si="57"/>
        <v>0</v>
      </c>
      <c r="X265" s="131" t="str">
        <f t="shared" si="58"/>
        <v/>
      </c>
      <c r="Y265" s="131" t="str">
        <f t="shared" si="59"/>
        <v/>
      </c>
    </row>
    <row r="266" spans="1:25" ht="15">
      <c r="A266" s="118"/>
      <c r="B266" s="117"/>
      <c r="C266" s="119"/>
      <c r="D266" s="116" t="str">
        <f>IFERROR(VLOOKUP(C266,'PER Sociodemografico'!A:L,2,0),"")</f>
        <v/>
      </c>
      <c r="E266" s="116" t="str">
        <f>IFERROR(VLOOKUP(C266,'PER Sociodemografico'!A:L,9,0),"")</f>
        <v/>
      </c>
      <c r="F266" s="118"/>
      <c r="G266" s="116" t="str">
        <f>IFERROR(VLOOKUP(C266,'PER Sociodemografico'!A:L,10,0),"")</f>
        <v/>
      </c>
      <c r="H266" s="120"/>
      <c r="I266" s="117"/>
      <c r="J266" s="117"/>
      <c r="K266" s="113" t="str">
        <f t="shared" si="48"/>
        <v/>
      </c>
      <c r="L266" s="114" t="str">
        <f t="shared" si="49"/>
        <v/>
      </c>
      <c r="M266" s="115" t="str">
        <f t="shared" si="50"/>
        <v/>
      </c>
      <c r="N266" s="118"/>
      <c r="O266" s="116" t="str">
        <f>IFERROR(VLOOKUP(N266,'Código del Diagnóstico'!$A$2:$B$12426,2,0),"")</f>
        <v/>
      </c>
      <c r="P266" s="126" t="str">
        <f>IFERROR(VLOOKUP(C266,'PER Sociodemografico'!A:G,7,0),"")</f>
        <v/>
      </c>
      <c r="Q266" s="127" t="str">
        <f t="shared" si="51"/>
        <v/>
      </c>
      <c r="R266" s="113">
        <f t="shared" si="52"/>
        <v>0</v>
      </c>
      <c r="S266" s="128">
        <f t="shared" si="53"/>
        <v>0</v>
      </c>
      <c r="T266" s="129">
        <f t="shared" si="54"/>
        <v>0</v>
      </c>
      <c r="U266" s="132">
        <f t="shared" si="55"/>
        <v>0</v>
      </c>
      <c r="V266" s="130">
        <f t="shared" si="56"/>
        <v>0</v>
      </c>
      <c r="W266" s="130">
        <f t="shared" si="57"/>
        <v>0</v>
      </c>
      <c r="X266" s="131" t="str">
        <f t="shared" si="58"/>
        <v/>
      </c>
      <c r="Y266" s="131" t="str">
        <f t="shared" si="59"/>
        <v/>
      </c>
    </row>
    <row r="267" spans="1:25" ht="15">
      <c r="A267" s="118"/>
      <c r="B267" s="117"/>
      <c r="C267" s="119"/>
      <c r="D267" s="116" t="str">
        <f>IFERROR(VLOOKUP(C267,'PER Sociodemografico'!A:L,2,0),"")</f>
        <v/>
      </c>
      <c r="E267" s="116" t="str">
        <f>IFERROR(VLOOKUP(C267,'PER Sociodemografico'!A:L,9,0),"")</f>
        <v/>
      </c>
      <c r="F267" s="118"/>
      <c r="G267" s="116" t="str">
        <f>IFERROR(VLOOKUP(C267,'PER Sociodemografico'!A:L,10,0),"")</f>
        <v/>
      </c>
      <c r="H267" s="120"/>
      <c r="I267" s="117"/>
      <c r="J267" s="117"/>
      <c r="K267" s="113" t="str">
        <f t="shared" si="48"/>
        <v/>
      </c>
      <c r="L267" s="114" t="str">
        <f t="shared" si="49"/>
        <v/>
      </c>
      <c r="M267" s="115" t="str">
        <f t="shared" si="50"/>
        <v/>
      </c>
      <c r="N267" s="118"/>
      <c r="O267" s="116" t="str">
        <f>IFERROR(VLOOKUP(N267,'Código del Diagnóstico'!$A$2:$B$12426,2,0),"")</f>
        <v/>
      </c>
      <c r="P267" s="126" t="str">
        <f>IFERROR(VLOOKUP(C267,'PER Sociodemografico'!A:G,7,0),"")</f>
        <v/>
      </c>
      <c r="Q267" s="127" t="str">
        <f t="shared" si="51"/>
        <v/>
      </c>
      <c r="R267" s="113">
        <f t="shared" si="52"/>
        <v>0</v>
      </c>
      <c r="S267" s="128">
        <f t="shared" si="53"/>
        <v>0</v>
      </c>
      <c r="T267" s="129">
        <f t="shared" si="54"/>
        <v>0</v>
      </c>
      <c r="U267" s="132">
        <f t="shared" si="55"/>
        <v>0</v>
      </c>
      <c r="V267" s="130">
        <f t="shared" si="56"/>
        <v>0</v>
      </c>
      <c r="W267" s="130">
        <f t="shared" si="57"/>
        <v>0</v>
      </c>
      <c r="X267" s="131" t="str">
        <f t="shared" si="58"/>
        <v/>
      </c>
      <c r="Y267" s="131" t="str">
        <f t="shared" si="59"/>
        <v/>
      </c>
    </row>
    <row r="268" spans="1:25" ht="15">
      <c r="A268" s="118"/>
      <c r="B268" s="117"/>
      <c r="C268" s="119"/>
      <c r="D268" s="116" t="str">
        <f>IFERROR(VLOOKUP(C268,'PER Sociodemografico'!A:L,2,0),"")</f>
        <v/>
      </c>
      <c r="E268" s="116" t="str">
        <f>IFERROR(VLOOKUP(C268,'PER Sociodemografico'!A:L,9,0),"")</f>
        <v/>
      </c>
      <c r="F268" s="118"/>
      <c r="G268" s="116" t="str">
        <f>IFERROR(VLOOKUP(C268,'PER Sociodemografico'!A:L,10,0),"")</f>
        <v/>
      </c>
      <c r="H268" s="120"/>
      <c r="I268" s="117"/>
      <c r="J268" s="117"/>
      <c r="K268" s="113" t="str">
        <f t="shared" si="48"/>
        <v/>
      </c>
      <c r="L268" s="114" t="str">
        <f t="shared" si="49"/>
        <v/>
      </c>
      <c r="M268" s="115" t="str">
        <f t="shared" si="50"/>
        <v/>
      </c>
      <c r="N268" s="118"/>
      <c r="O268" s="116" t="str">
        <f>IFERROR(VLOOKUP(N268,'Código del Diagnóstico'!$A$2:$B$12426,2,0),"")</f>
        <v/>
      </c>
      <c r="P268" s="126" t="str">
        <f>IFERROR(VLOOKUP(C268,'PER Sociodemografico'!A:G,7,0),"")</f>
        <v/>
      </c>
      <c r="Q268" s="127" t="str">
        <f t="shared" si="51"/>
        <v/>
      </c>
      <c r="R268" s="113">
        <f t="shared" si="52"/>
        <v>0</v>
      </c>
      <c r="S268" s="128">
        <f t="shared" si="53"/>
        <v>0</v>
      </c>
      <c r="T268" s="129">
        <f t="shared" si="54"/>
        <v>0</v>
      </c>
      <c r="U268" s="132">
        <f t="shared" si="55"/>
        <v>0</v>
      </c>
      <c r="V268" s="130">
        <f t="shared" si="56"/>
        <v>0</v>
      </c>
      <c r="W268" s="130">
        <f t="shared" si="57"/>
        <v>0</v>
      </c>
      <c r="X268" s="131" t="str">
        <f t="shared" si="58"/>
        <v/>
      </c>
      <c r="Y268" s="131" t="str">
        <f t="shared" si="59"/>
        <v/>
      </c>
    </row>
    <row r="269" spans="1:25" ht="15">
      <c r="A269" s="118"/>
      <c r="B269" s="117"/>
      <c r="C269" s="119"/>
      <c r="D269" s="116" t="str">
        <f>IFERROR(VLOOKUP(C269,'PER Sociodemografico'!A:L,2,0),"")</f>
        <v/>
      </c>
      <c r="E269" s="116" t="str">
        <f>IFERROR(VLOOKUP(C269,'PER Sociodemografico'!A:L,9,0),"")</f>
        <v/>
      </c>
      <c r="F269" s="118"/>
      <c r="G269" s="116" t="str">
        <f>IFERROR(VLOOKUP(C269,'PER Sociodemografico'!A:L,10,0),"")</f>
        <v/>
      </c>
      <c r="H269" s="120"/>
      <c r="I269" s="117"/>
      <c r="J269" s="117"/>
      <c r="K269" s="113" t="str">
        <f t="shared" si="48"/>
        <v/>
      </c>
      <c r="L269" s="114" t="str">
        <f t="shared" si="49"/>
        <v/>
      </c>
      <c r="M269" s="115" t="str">
        <f t="shared" si="50"/>
        <v/>
      </c>
      <c r="N269" s="118"/>
      <c r="O269" s="116" t="str">
        <f>IFERROR(VLOOKUP(N269,'Código del Diagnóstico'!$A$2:$B$12426,2,0),"")</f>
        <v/>
      </c>
      <c r="P269" s="126" t="str">
        <f>IFERROR(VLOOKUP(C269,'PER Sociodemografico'!A:G,7,0),"")</f>
        <v/>
      </c>
      <c r="Q269" s="127" t="str">
        <f t="shared" si="51"/>
        <v/>
      </c>
      <c r="R269" s="113">
        <f t="shared" si="52"/>
        <v>0</v>
      </c>
      <c r="S269" s="128">
        <f t="shared" si="53"/>
        <v>0</v>
      </c>
      <c r="T269" s="129">
        <f t="shared" si="54"/>
        <v>0</v>
      </c>
      <c r="U269" s="132">
        <f t="shared" si="55"/>
        <v>0</v>
      </c>
      <c r="V269" s="130">
        <f t="shared" si="56"/>
        <v>0</v>
      </c>
      <c r="W269" s="130">
        <f t="shared" si="57"/>
        <v>0</v>
      </c>
      <c r="X269" s="131" t="str">
        <f t="shared" si="58"/>
        <v/>
      </c>
      <c r="Y269" s="131" t="str">
        <f t="shared" si="59"/>
        <v/>
      </c>
    </row>
    <row r="270" spans="1:25" ht="15">
      <c r="A270" s="118"/>
      <c r="B270" s="117"/>
      <c r="C270" s="119"/>
      <c r="D270" s="116" t="str">
        <f>IFERROR(VLOOKUP(C270,'PER Sociodemografico'!A:L,2,0),"")</f>
        <v/>
      </c>
      <c r="E270" s="116" t="str">
        <f>IFERROR(VLOOKUP(C270,'PER Sociodemografico'!A:L,9,0),"")</f>
        <v/>
      </c>
      <c r="F270" s="118"/>
      <c r="G270" s="116" t="str">
        <f>IFERROR(VLOOKUP(C270,'PER Sociodemografico'!A:L,10,0),"")</f>
        <v/>
      </c>
      <c r="H270" s="120"/>
      <c r="I270" s="117"/>
      <c r="J270" s="117"/>
      <c r="K270" s="113" t="str">
        <f t="shared" si="48"/>
        <v/>
      </c>
      <c r="L270" s="114" t="str">
        <f t="shared" si="49"/>
        <v/>
      </c>
      <c r="M270" s="115" t="str">
        <f t="shared" si="50"/>
        <v/>
      </c>
      <c r="N270" s="118"/>
      <c r="O270" s="116" t="str">
        <f>IFERROR(VLOOKUP(N270,'Código del Diagnóstico'!$A$2:$B$12426,2,0),"")</f>
        <v/>
      </c>
      <c r="P270" s="126" t="str">
        <f>IFERROR(VLOOKUP(C270,'PER Sociodemografico'!A:G,7,0),"")</f>
        <v/>
      </c>
      <c r="Q270" s="127" t="str">
        <f t="shared" si="51"/>
        <v/>
      </c>
      <c r="R270" s="113">
        <f t="shared" si="52"/>
        <v>0</v>
      </c>
      <c r="S270" s="128">
        <f t="shared" si="53"/>
        <v>0</v>
      </c>
      <c r="T270" s="129">
        <f t="shared" si="54"/>
        <v>0</v>
      </c>
      <c r="U270" s="132">
        <f t="shared" si="55"/>
        <v>0</v>
      </c>
      <c r="V270" s="130">
        <f t="shared" si="56"/>
        <v>0</v>
      </c>
      <c r="W270" s="130">
        <f t="shared" si="57"/>
        <v>0</v>
      </c>
      <c r="X270" s="131" t="str">
        <f t="shared" si="58"/>
        <v/>
      </c>
      <c r="Y270" s="131" t="str">
        <f t="shared" si="59"/>
        <v/>
      </c>
    </row>
    <row r="271" spans="1:25" ht="15">
      <c r="A271" s="118"/>
      <c r="B271" s="117"/>
      <c r="C271" s="119"/>
      <c r="D271" s="116" t="str">
        <f>IFERROR(VLOOKUP(C271,'PER Sociodemografico'!A:L,2,0),"")</f>
        <v/>
      </c>
      <c r="E271" s="116" t="str">
        <f>IFERROR(VLOOKUP(C271,'PER Sociodemografico'!A:L,9,0),"")</f>
        <v/>
      </c>
      <c r="F271" s="118"/>
      <c r="G271" s="116" t="str">
        <f>IFERROR(VLOOKUP(C271,'PER Sociodemografico'!A:L,10,0),"")</f>
        <v/>
      </c>
      <c r="H271" s="120"/>
      <c r="I271" s="117"/>
      <c r="J271" s="117"/>
      <c r="K271" s="113" t="str">
        <f t="shared" si="48"/>
        <v/>
      </c>
      <c r="L271" s="114" t="str">
        <f t="shared" si="49"/>
        <v/>
      </c>
      <c r="M271" s="115" t="str">
        <f t="shared" si="50"/>
        <v/>
      </c>
      <c r="N271" s="118"/>
      <c r="O271" s="116" t="str">
        <f>IFERROR(VLOOKUP(N271,'Código del Diagnóstico'!$A$2:$B$12426,2,0),"")</f>
        <v/>
      </c>
      <c r="P271" s="126" t="str">
        <f>IFERROR(VLOOKUP(C271,'PER Sociodemografico'!A:G,7,0),"")</f>
        <v/>
      </c>
      <c r="Q271" s="127" t="str">
        <f t="shared" si="51"/>
        <v/>
      </c>
      <c r="R271" s="113">
        <f t="shared" si="52"/>
        <v>0</v>
      </c>
      <c r="S271" s="128">
        <f t="shared" si="53"/>
        <v>0</v>
      </c>
      <c r="T271" s="129">
        <f t="shared" si="54"/>
        <v>0</v>
      </c>
      <c r="U271" s="132">
        <f t="shared" si="55"/>
        <v>0</v>
      </c>
      <c r="V271" s="130">
        <f t="shared" si="56"/>
        <v>0</v>
      </c>
      <c r="W271" s="130">
        <f t="shared" si="57"/>
        <v>0</v>
      </c>
      <c r="X271" s="131" t="str">
        <f t="shared" si="58"/>
        <v/>
      </c>
      <c r="Y271" s="131" t="str">
        <f t="shared" si="59"/>
        <v/>
      </c>
    </row>
    <row r="272" spans="1:25" ht="15">
      <c r="A272" s="118"/>
      <c r="B272" s="117"/>
      <c r="C272" s="119"/>
      <c r="D272" s="116" t="str">
        <f>IFERROR(VLOOKUP(C272,'PER Sociodemografico'!A:L,2,0),"")</f>
        <v/>
      </c>
      <c r="E272" s="116" t="str">
        <f>IFERROR(VLOOKUP(C272,'PER Sociodemografico'!A:L,9,0),"")</f>
        <v/>
      </c>
      <c r="F272" s="118"/>
      <c r="G272" s="116" t="str">
        <f>IFERROR(VLOOKUP(C272,'PER Sociodemografico'!A:L,10,0),"")</f>
        <v/>
      </c>
      <c r="H272" s="120"/>
      <c r="I272" s="117"/>
      <c r="J272" s="117"/>
      <c r="K272" s="113" t="str">
        <f t="shared" si="48"/>
        <v/>
      </c>
      <c r="L272" s="114" t="str">
        <f t="shared" si="49"/>
        <v/>
      </c>
      <c r="M272" s="115" t="str">
        <f t="shared" si="50"/>
        <v/>
      </c>
      <c r="N272" s="118"/>
      <c r="O272" s="116" t="str">
        <f>IFERROR(VLOOKUP(N272,'Código del Diagnóstico'!$A$2:$B$12426,2,0),"")</f>
        <v/>
      </c>
      <c r="P272" s="126" t="str">
        <f>IFERROR(VLOOKUP(C272,'PER Sociodemografico'!A:G,7,0),"")</f>
        <v/>
      </c>
      <c r="Q272" s="127" t="str">
        <f t="shared" si="51"/>
        <v/>
      </c>
      <c r="R272" s="113">
        <f t="shared" si="52"/>
        <v>0</v>
      </c>
      <c r="S272" s="128">
        <f t="shared" si="53"/>
        <v>0</v>
      </c>
      <c r="T272" s="129">
        <f t="shared" si="54"/>
        <v>0</v>
      </c>
      <c r="U272" s="132">
        <f t="shared" si="55"/>
        <v>0</v>
      </c>
      <c r="V272" s="130">
        <f t="shared" si="56"/>
        <v>0</v>
      </c>
      <c r="W272" s="130">
        <f t="shared" si="57"/>
        <v>0</v>
      </c>
      <c r="X272" s="131" t="str">
        <f t="shared" si="58"/>
        <v/>
      </c>
      <c r="Y272" s="131" t="str">
        <f t="shared" si="59"/>
        <v/>
      </c>
    </row>
    <row r="273" spans="1:25" ht="15">
      <c r="A273" s="118"/>
      <c r="B273" s="117"/>
      <c r="C273" s="119"/>
      <c r="D273" s="116" t="str">
        <f>IFERROR(VLOOKUP(C273,'PER Sociodemografico'!A:L,2,0),"")</f>
        <v/>
      </c>
      <c r="E273" s="116" t="str">
        <f>IFERROR(VLOOKUP(C273,'PER Sociodemografico'!A:L,9,0),"")</f>
        <v/>
      </c>
      <c r="F273" s="118"/>
      <c r="G273" s="116" t="str">
        <f>IFERROR(VLOOKUP(C273,'PER Sociodemografico'!A:L,10,0),"")</f>
        <v/>
      </c>
      <c r="H273" s="120"/>
      <c r="I273" s="117"/>
      <c r="J273" s="117"/>
      <c r="K273" s="113" t="str">
        <f t="shared" si="48"/>
        <v/>
      </c>
      <c r="L273" s="114" t="str">
        <f t="shared" si="49"/>
        <v/>
      </c>
      <c r="M273" s="115" t="str">
        <f t="shared" si="50"/>
        <v/>
      </c>
      <c r="N273" s="118"/>
      <c r="O273" s="116" t="str">
        <f>IFERROR(VLOOKUP(N273,'Código del Diagnóstico'!$A$2:$B$12426,2,0),"")</f>
        <v/>
      </c>
      <c r="P273" s="126" t="str">
        <f>IFERROR(VLOOKUP(C273,'PER Sociodemografico'!A:G,7,0),"")</f>
        <v/>
      </c>
      <c r="Q273" s="127" t="str">
        <f t="shared" si="51"/>
        <v/>
      </c>
      <c r="R273" s="113">
        <f t="shared" si="52"/>
        <v>0</v>
      </c>
      <c r="S273" s="128">
        <f t="shared" si="53"/>
        <v>0</v>
      </c>
      <c r="T273" s="129">
        <f t="shared" si="54"/>
        <v>0</v>
      </c>
      <c r="U273" s="132">
        <f t="shared" si="55"/>
        <v>0</v>
      </c>
      <c r="V273" s="130">
        <f t="shared" si="56"/>
        <v>0</v>
      </c>
      <c r="W273" s="130">
        <f t="shared" si="57"/>
        <v>0</v>
      </c>
      <c r="X273" s="131" t="str">
        <f t="shared" si="58"/>
        <v/>
      </c>
      <c r="Y273" s="131" t="str">
        <f t="shared" si="59"/>
        <v/>
      </c>
    </row>
    <row r="274" spans="1:25" ht="15">
      <c r="A274" s="118"/>
      <c r="B274" s="117"/>
      <c r="C274" s="119"/>
      <c r="D274" s="116" t="str">
        <f>IFERROR(VLOOKUP(C274,'PER Sociodemografico'!A:L,2,0),"")</f>
        <v/>
      </c>
      <c r="E274" s="116" t="str">
        <f>IFERROR(VLOOKUP(C274,'PER Sociodemografico'!A:L,9,0),"")</f>
        <v/>
      </c>
      <c r="F274" s="118"/>
      <c r="G274" s="116" t="str">
        <f>IFERROR(VLOOKUP(C274,'PER Sociodemografico'!A:L,10,0),"")</f>
        <v/>
      </c>
      <c r="H274" s="120"/>
      <c r="I274" s="117"/>
      <c r="J274" s="117"/>
      <c r="K274" s="113" t="str">
        <f t="shared" ref="K274:K337" si="60">IF(I274="","",J274-I274+1)</f>
        <v/>
      </c>
      <c r="L274" s="114" t="str">
        <f t="shared" ref="L274:L337" si="61">IF(I274="","",IF(MONTH(I274)=MONTH(J274),J274-I274+1,EOMONTH(I274,0)-I274+1))</f>
        <v/>
      </c>
      <c r="M274" s="115" t="str">
        <f t="shared" ref="M274:M337" si="62">IFERROR(K274-L274,"")</f>
        <v/>
      </c>
      <c r="N274" s="118"/>
      <c r="O274" s="116" t="str">
        <f>IFERROR(VLOOKUP(N274,'Código del Diagnóstico'!$A$2:$B$12426,2,0),"")</f>
        <v/>
      </c>
      <c r="P274" s="126" t="str">
        <f>IFERROR(VLOOKUP(C274,'PER Sociodemografico'!A:G,7,0),"")</f>
        <v/>
      </c>
      <c r="Q274" s="127" t="str">
        <f t="shared" ref="Q274:Q337" si="63">IFERROR(P274/30,"")</f>
        <v/>
      </c>
      <c r="R274" s="113">
        <f t="shared" ref="R274:R337" si="64">IF(H274="AT",K274-1,0)</f>
        <v>0</v>
      </c>
      <c r="S274" s="128">
        <f t="shared" ref="S274:S337" si="65">IF(IF(H274="EG",K274-3,0)&lt;=0,0,K274-3)</f>
        <v>0</v>
      </c>
      <c r="T274" s="129">
        <f t="shared" ref="T274:T337" si="66">IF(H274="AT", (R274*Q274),0)</f>
        <v>0</v>
      </c>
      <c r="U274" s="132">
        <f t="shared" ref="U274:U337" si="67">IF(H274="EG",S274*(Q274*0.66),0)</f>
        <v>0</v>
      </c>
      <c r="V274" s="130">
        <f t="shared" ref="V274:V337" si="68">IF(H274="AT", K274-R274,0)</f>
        <v>0</v>
      </c>
      <c r="W274" s="130">
        <f t="shared" ref="W274:W337" si="69">IF(H274="EG",K274-S274,0)</f>
        <v>0</v>
      </c>
      <c r="X274" s="131" t="str">
        <f t="shared" ref="X274:X337" si="70">IFERROR(V274*Q274,"")</f>
        <v/>
      </c>
      <c r="Y274" s="131" t="str">
        <f t="shared" ref="Y274:Y337" si="71">IFERROR(W274*Q274,"")</f>
        <v/>
      </c>
    </row>
    <row r="275" spans="1:25" ht="15">
      <c r="A275" s="118"/>
      <c r="B275" s="117"/>
      <c r="C275" s="119"/>
      <c r="D275" s="116" t="str">
        <f>IFERROR(VLOOKUP(C275,'PER Sociodemografico'!A:L,2,0),"")</f>
        <v/>
      </c>
      <c r="E275" s="116" t="str">
        <f>IFERROR(VLOOKUP(C275,'PER Sociodemografico'!A:L,9,0),"")</f>
        <v/>
      </c>
      <c r="F275" s="118"/>
      <c r="G275" s="116" t="str">
        <f>IFERROR(VLOOKUP(C275,'PER Sociodemografico'!A:L,10,0),"")</f>
        <v/>
      </c>
      <c r="H275" s="120"/>
      <c r="I275" s="117"/>
      <c r="J275" s="117"/>
      <c r="K275" s="113" t="str">
        <f t="shared" si="60"/>
        <v/>
      </c>
      <c r="L275" s="114" t="str">
        <f t="shared" si="61"/>
        <v/>
      </c>
      <c r="M275" s="115" t="str">
        <f t="shared" si="62"/>
        <v/>
      </c>
      <c r="N275" s="118"/>
      <c r="O275" s="116" t="str">
        <f>IFERROR(VLOOKUP(N275,'Código del Diagnóstico'!$A$2:$B$12426,2,0),"")</f>
        <v/>
      </c>
      <c r="P275" s="126" t="str">
        <f>IFERROR(VLOOKUP(C275,'PER Sociodemografico'!A:G,7,0),"")</f>
        <v/>
      </c>
      <c r="Q275" s="127" t="str">
        <f t="shared" si="63"/>
        <v/>
      </c>
      <c r="R275" s="113">
        <f t="shared" si="64"/>
        <v>0</v>
      </c>
      <c r="S275" s="128">
        <f t="shared" si="65"/>
        <v>0</v>
      </c>
      <c r="T275" s="129">
        <f t="shared" si="66"/>
        <v>0</v>
      </c>
      <c r="U275" s="132">
        <f t="shared" si="67"/>
        <v>0</v>
      </c>
      <c r="V275" s="130">
        <f t="shared" si="68"/>
        <v>0</v>
      </c>
      <c r="W275" s="130">
        <f t="shared" si="69"/>
        <v>0</v>
      </c>
      <c r="X275" s="131" t="str">
        <f t="shared" si="70"/>
        <v/>
      </c>
      <c r="Y275" s="131" t="str">
        <f t="shared" si="71"/>
        <v/>
      </c>
    </row>
    <row r="276" spans="1:25" ht="15">
      <c r="A276" s="118"/>
      <c r="B276" s="117"/>
      <c r="C276" s="119"/>
      <c r="D276" s="116" t="str">
        <f>IFERROR(VLOOKUP(C276,'PER Sociodemografico'!A:L,2,0),"")</f>
        <v/>
      </c>
      <c r="E276" s="116" t="str">
        <f>IFERROR(VLOOKUP(C276,'PER Sociodemografico'!A:L,9,0),"")</f>
        <v/>
      </c>
      <c r="F276" s="118"/>
      <c r="G276" s="116" t="str">
        <f>IFERROR(VLOOKUP(C276,'PER Sociodemografico'!A:L,10,0),"")</f>
        <v/>
      </c>
      <c r="H276" s="120"/>
      <c r="I276" s="117"/>
      <c r="J276" s="117"/>
      <c r="K276" s="113" t="str">
        <f t="shared" si="60"/>
        <v/>
      </c>
      <c r="L276" s="114" t="str">
        <f t="shared" si="61"/>
        <v/>
      </c>
      <c r="M276" s="115" t="str">
        <f t="shared" si="62"/>
        <v/>
      </c>
      <c r="N276" s="118"/>
      <c r="O276" s="116" t="str">
        <f>IFERROR(VLOOKUP(N276,'Código del Diagnóstico'!$A$2:$B$12426,2,0),"")</f>
        <v/>
      </c>
      <c r="P276" s="126" t="str">
        <f>IFERROR(VLOOKUP(C276,'PER Sociodemografico'!A:G,7,0),"")</f>
        <v/>
      </c>
      <c r="Q276" s="127" t="str">
        <f t="shared" si="63"/>
        <v/>
      </c>
      <c r="R276" s="113">
        <f t="shared" si="64"/>
        <v>0</v>
      </c>
      <c r="S276" s="128">
        <f t="shared" si="65"/>
        <v>0</v>
      </c>
      <c r="T276" s="129">
        <f t="shared" si="66"/>
        <v>0</v>
      </c>
      <c r="U276" s="132">
        <f t="shared" si="67"/>
        <v>0</v>
      </c>
      <c r="V276" s="130">
        <f t="shared" si="68"/>
        <v>0</v>
      </c>
      <c r="W276" s="130">
        <f t="shared" si="69"/>
        <v>0</v>
      </c>
      <c r="X276" s="131" t="str">
        <f t="shared" si="70"/>
        <v/>
      </c>
      <c r="Y276" s="131" t="str">
        <f t="shared" si="71"/>
        <v/>
      </c>
    </row>
    <row r="277" spans="1:25" ht="15">
      <c r="A277" s="118"/>
      <c r="B277" s="117"/>
      <c r="C277" s="119"/>
      <c r="D277" s="116" t="str">
        <f>IFERROR(VLOOKUP(C277,'PER Sociodemografico'!A:L,2,0),"")</f>
        <v/>
      </c>
      <c r="E277" s="116" t="str">
        <f>IFERROR(VLOOKUP(C277,'PER Sociodemografico'!A:L,9,0),"")</f>
        <v/>
      </c>
      <c r="F277" s="118"/>
      <c r="G277" s="116" t="str">
        <f>IFERROR(VLOOKUP(C277,'PER Sociodemografico'!A:L,10,0),"")</f>
        <v/>
      </c>
      <c r="H277" s="120"/>
      <c r="I277" s="117"/>
      <c r="J277" s="117"/>
      <c r="K277" s="113" t="str">
        <f t="shared" si="60"/>
        <v/>
      </c>
      <c r="L277" s="114" t="str">
        <f t="shared" si="61"/>
        <v/>
      </c>
      <c r="M277" s="115" t="str">
        <f t="shared" si="62"/>
        <v/>
      </c>
      <c r="N277" s="118"/>
      <c r="O277" s="116" t="str">
        <f>IFERROR(VLOOKUP(N277,'Código del Diagnóstico'!$A$2:$B$12426,2,0),"")</f>
        <v/>
      </c>
      <c r="P277" s="126" t="str">
        <f>IFERROR(VLOOKUP(C277,'PER Sociodemografico'!A:G,7,0),"")</f>
        <v/>
      </c>
      <c r="Q277" s="127" t="str">
        <f t="shared" si="63"/>
        <v/>
      </c>
      <c r="R277" s="113">
        <f t="shared" si="64"/>
        <v>0</v>
      </c>
      <c r="S277" s="128">
        <f t="shared" si="65"/>
        <v>0</v>
      </c>
      <c r="T277" s="129">
        <f t="shared" si="66"/>
        <v>0</v>
      </c>
      <c r="U277" s="132">
        <f t="shared" si="67"/>
        <v>0</v>
      </c>
      <c r="V277" s="130">
        <f t="shared" si="68"/>
        <v>0</v>
      </c>
      <c r="W277" s="130">
        <f t="shared" si="69"/>
        <v>0</v>
      </c>
      <c r="X277" s="131" t="str">
        <f t="shared" si="70"/>
        <v/>
      </c>
      <c r="Y277" s="131" t="str">
        <f t="shared" si="71"/>
        <v/>
      </c>
    </row>
    <row r="278" spans="1:25" ht="15">
      <c r="A278" s="118"/>
      <c r="B278" s="117"/>
      <c r="C278" s="119"/>
      <c r="D278" s="116" t="str">
        <f>IFERROR(VLOOKUP(C278,'PER Sociodemografico'!A:L,2,0),"")</f>
        <v/>
      </c>
      <c r="E278" s="116" t="str">
        <f>IFERROR(VLOOKUP(C278,'PER Sociodemografico'!A:L,9,0),"")</f>
        <v/>
      </c>
      <c r="F278" s="118"/>
      <c r="G278" s="116" t="str">
        <f>IFERROR(VLOOKUP(C278,'PER Sociodemografico'!A:L,10,0),"")</f>
        <v/>
      </c>
      <c r="H278" s="120"/>
      <c r="I278" s="117"/>
      <c r="J278" s="117"/>
      <c r="K278" s="113" t="str">
        <f t="shared" si="60"/>
        <v/>
      </c>
      <c r="L278" s="114" t="str">
        <f t="shared" si="61"/>
        <v/>
      </c>
      <c r="M278" s="115" t="str">
        <f t="shared" si="62"/>
        <v/>
      </c>
      <c r="N278" s="118"/>
      <c r="O278" s="116" t="str">
        <f>IFERROR(VLOOKUP(N278,'Código del Diagnóstico'!$A$2:$B$12426,2,0),"")</f>
        <v/>
      </c>
      <c r="P278" s="126" t="str">
        <f>IFERROR(VLOOKUP(C278,'PER Sociodemografico'!A:G,7,0),"")</f>
        <v/>
      </c>
      <c r="Q278" s="127" t="str">
        <f t="shared" si="63"/>
        <v/>
      </c>
      <c r="R278" s="113">
        <f t="shared" si="64"/>
        <v>0</v>
      </c>
      <c r="S278" s="128">
        <f t="shared" si="65"/>
        <v>0</v>
      </c>
      <c r="T278" s="129">
        <f t="shared" si="66"/>
        <v>0</v>
      </c>
      <c r="U278" s="132">
        <f t="shared" si="67"/>
        <v>0</v>
      </c>
      <c r="V278" s="130">
        <f t="shared" si="68"/>
        <v>0</v>
      </c>
      <c r="W278" s="130">
        <f t="shared" si="69"/>
        <v>0</v>
      </c>
      <c r="X278" s="131" t="str">
        <f t="shared" si="70"/>
        <v/>
      </c>
      <c r="Y278" s="131" t="str">
        <f t="shared" si="71"/>
        <v/>
      </c>
    </row>
    <row r="279" spans="1:25" ht="15">
      <c r="A279" s="118"/>
      <c r="B279" s="117"/>
      <c r="C279" s="119"/>
      <c r="D279" s="116" t="str">
        <f>IFERROR(VLOOKUP(C279,'PER Sociodemografico'!A:L,2,0),"")</f>
        <v/>
      </c>
      <c r="E279" s="116" t="str">
        <f>IFERROR(VLOOKUP(C279,'PER Sociodemografico'!A:L,9,0),"")</f>
        <v/>
      </c>
      <c r="F279" s="118"/>
      <c r="G279" s="116" t="str">
        <f>IFERROR(VLOOKUP(C279,'PER Sociodemografico'!A:L,10,0),"")</f>
        <v/>
      </c>
      <c r="H279" s="120"/>
      <c r="I279" s="117"/>
      <c r="J279" s="117"/>
      <c r="K279" s="113" t="str">
        <f t="shared" si="60"/>
        <v/>
      </c>
      <c r="L279" s="114" t="str">
        <f t="shared" si="61"/>
        <v/>
      </c>
      <c r="M279" s="115" t="str">
        <f t="shared" si="62"/>
        <v/>
      </c>
      <c r="N279" s="118"/>
      <c r="O279" s="116" t="str">
        <f>IFERROR(VLOOKUP(N279,'Código del Diagnóstico'!$A$2:$B$12426,2,0),"")</f>
        <v/>
      </c>
      <c r="P279" s="126" t="str">
        <f>IFERROR(VLOOKUP(C279,'PER Sociodemografico'!A:G,7,0),"")</f>
        <v/>
      </c>
      <c r="Q279" s="127" t="str">
        <f t="shared" si="63"/>
        <v/>
      </c>
      <c r="R279" s="113">
        <f t="shared" si="64"/>
        <v>0</v>
      </c>
      <c r="S279" s="128">
        <f t="shared" si="65"/>
        <v>0</v>
      </c>
      <c r="T279" s="129">
        <f t="shared" si="66"/>
        <v>0</v>
      </c>
      <c r="U279" s="132">
        <f t="shared" si="67"/>
        <v>0</v>
      </c>
      <c r="V279" s="130">
        <f t="shared" si="68"/>
        <v>0</v>
      </c>
      <c r="W279" s="130">
        <f t="shared" si="69"/>
        <v>0</v>
      </c>
      <c r="X279" s="131" t="str">
        <f t="shared" si="70"/>
        <v/>
      </c>
      <c r="Y279" s="131" t="str">
        <f t="shared" si="71"/>
        <v/>
      </c>
    </row>
    <row r="280" spans="1:25" ht="15">
      <c r="A280" s="118"/>
      <c r="B280" s="117"/>
      <c r="C280" s="119"/>
      <c r="D280" s="116" t="str">
        <f>IFERROR(VLOOKUP(C280,'PER Sociodemografico'!A:L,2,0),"")</f>
        <v/>
      </c>
      <c r="E280" s="116" t="str">
        <f>IFERROR(VLOOKUP(C280,'PER Sociodemografico'!A:L,9,0),"")</f>
        <v/>
      </c>
      <c r="F280" s="118"/>
      <c r="G280" s="116" t="str">
        <f>IFERROR(VLOOKUP(C280,'PER Sociodemografico'!A:L,10,0),"")</f>
        <v/>
      </c>
      <c r="H280" s="120"/>
      <c r="I280" s="117"/>
      <c r="J280" s="117"/>
      <c r="K280" s="113" t="str">
        <f t="shared" si="60"/>
        <v/>
      </c>
      <c r="L280" s="114" t="str">
        <f t="shared" si="61"/>
        <v/>
      </c>
      <c r="M280" s="115" t="str">
        <f t="shared" si="62"/>
        <v/>
      </c>
      <c r="N280" s="118"/>
      <c r="O280" s="116" t="str">
        <f>IFERROR(VLOOKUP(N280,'Código del Diagnóstico'!$A$2:$B$12426,2,0),"")</f>
        <v/>
      </c>
      <c r="P280" s="126" t="str">
        <f>IFERROR(VLOOKUP(C280,'PER Sociodemografico'!A:G,7,0),"")</f>
        <v/>
      </c>
      <c r="Q280" s="127" t="str">
        <f t="shared" si="63"/>
        <v/>
      </c>
      <c r="R280" s="113">
        <f t="shared" si="64"/>
        <v>0</v>
      </c>
      <c r="S280" s="128">
        <f t="shared" si="65"/>
        <v>0</v>
      </c>
      <c r="T280" s="129">
        <f t="shared" si="66"/>
        <v>0</v>
      </c>
      <c r="U280" s="132">
        <f t="shared" si="67"/>
        <v>0</v>
      </c>
      <c r="V280" s="130">
        <f t="shared" si="68"/>
        <v>0</v>
      </c>
      <c r="W280" s="130">
        <f t="shared" si="69"/>
        <v>0</v>
      </c>
      <c r="X280" s="131" t="str">
        <f t="shared" si="70"/>
        <v/>
      </c>
      <c r="Y280" s="131" t="str">
        <f t="shared" si="71"/>
        <v/>
      </c>
    </row>
    <row r="281" spans="1:25" ht="15">
      <c r="A281" s="118"/>
      <c r="B281" s="117"/>
      <c r="C281" s="119"/>
      <c r="D281" s="116" t="str">
        <f>IFERROR(VLOOKUP(C281,'PER Sociodemografico'!A:L,2,0),"")</f>
        <v/>
      </c>
      <c r="E281" s="116" t="str">
        <f>IFERROR(VLOOKUP(C281,'PER Sociodemografico'!A:L,9,0),"")</f>
        <v/>
      </c>
      <c r="F281" s="118"/>
      <c r="G281" s="116" t="str">
        <f>IFERROR(VLOOKUP(C281,'PER Sociodemografico'!A:L,10,0),"")</f>
        <v/>
      </c>
      <c r="H281" s="120"/>
      <c r="I281" s="117"/>
      <c r="J281" s="117"/>
      <c r="K281" s="113" t="str">
        <f t="shared" si="60"/>
        <v/>
      </c>
      <c r="L281" s="114" t="str">
        <f t="shared" si="61"/>
        <v/>
      </c>
      <c r="M281" s="115" t="str">
        <f t="shared" si="62"/>
        <v/>
      </c>
      <c r="N281" s="118"/>
      <c r="O281" s="116" t="str">
        <f>IFERROR(VLOOKUP(N281,'Código del Diagnóstico'!$A$2:$B$12426,2,0),"")</f>
        <v/>
      </c>
      <c r="P281" s="126" t="str">
        <f>IFERROR(VLOOKUP(C281,'PER Sociodemografico'!A:G,7,0),"")</f>
        <v/>
      </c>
      <c r="Q281" s="127" t="str">
        <f t="shared" si="63"/>
        <v/>
      </c>
      <c r="R281" s="113">
        <f t="shared" si="64"/>
        <v>0</v>
      </c>
      <c r="S281" s="128">
        <f t="shared" si="65"/>
        <v>0</v>
      </c>
      <c r="T281" s="129">
        <f t="shared" si="66"/>
        <v>0</v>
      </c>
      <c r="U281" s="132">
        <f t="shared" si="67"/>
        <v>0</v>
      </c>
      <c r="V281" s="130">
        <f t="shared" si="68"/>
        <v>0</v>
      </c>
      <c r="W281" s="130">
        <f t="shared" si="69"/>
        <v>0</v>
      </c>
      <c r="X281" s="131" t="str">
        <f t="shared" si="70"/>
        <v/>
      </c>
      <c r="Y281" s="131" t="str">
        <f t="shared" si="71"/>
        <v/>
      </c>
    </row>
    <row r="282" spans="1:25" ht="15">
      <c r="A282" s="118"/>
      <c r="B282" s="117"/>
      <c r="C282" s="119"/>
      <c r="D282" s="116" t="str">
        <f>IFERROR(VLOOKUP(C282,'PER Sociodemografico'!A:L,2,0),"")</f>
        <v/>
      </c>
      <c r="E282" s="116" t="str">
        <f>IFERROR(VLOOKUP(C282,'PER Sociodemografico'!A:L,9,0),"")</f>
        <v/>
      </c>
      <c r="F282" s="118"/>
      <c r="G282" s="116" t="str">
        <f>IFERROR(VLOOKUP(C282,'PER Sociodemografico'!A:L,10,0),"")</f>
        <v/>
      </c>
      <c r="H282" s="120"/>
      <c r="I282" s="117"/>
      <c r="J282" s="117"/>
      <c r="K282" s="113" t="str">
        <f t="shared" si="60"/>
        <v/>
      </c>
      <c r="L282" s="114" t="str">
        <f t="shared" si="61"/>
        <v/>
      </c>
      <c r="M282" s="115" t="str">
        <f t="shared" si="62"/>
        <v/>
      </c>
      <c r="N282" s="118"/>
      <c r="O282" s="116" t="str">
        <f>IFERROR(VLOOKUP(N282,'Código del Diagnóstico'!$A$2:$B$12426,2,0),"")</f>
        <v/>
      </c>
      <c r="P282" s="126" t="str">
        <f>IFERROR(VLOOKUP(C282,'PER Sociodemografico'!A:G,7,0),"")</f>
        <v/>
      </c>
      <c r="Q282" s="127" t="str">
        <f t="shared" si="63"/>
        <v/>
      </c>
      <c r="R282" s="113">
        <f t="shared" si="64"/>
        <v>0</v>
      </c>
      <c r="S282" s="128">
        <f t="shared" si="65"/>
        <v>0</v>
      </c>
      <c r="T282" s="129">
        <f t="shared" si="66"/>
        <v>0</v>
      </c>
      <c r="U282" s="132">
        <f t="shared" si="67"/>
        <v>0</v>
      </c>
      <c r="V282" s="130">
        <f t="shared" si="68"/>
        <v>0</v>
      </c>
      <c r="W282" s="130">
        <f t="shared" si="69"/>
        <v>0</v>
      </c>
      <c r="X282" s="131" t="str">
        <f t="shared" si="70"/>
        <v/>
      </c>
      <c r="Y282" s="131" t="str">
        <f t="shared" si="71"/>
        <v/>
      </c>
    </row>
    <row r="283" spans="1:25" ht="15">
      <c r="A283" s="118"/>
      <c r="B283" s="117"/>
      <c r="C283" s="119"/>
      <c r="D283" s="116" t="str">
        <f>IFERROR(VLOOKUP(C283,'PER Sociodemografico'!A:L,2,0),"")</f>
        <v/>
      </c>
      <c r="E283" s="116" t="str">
        <f>IFERROR(VLOOKUP(C283,'PER Sociodemografico'!A:L,9,0),"")</f>
        <v/>
      </c>
      <c r="F283" s="118"/>
      <c r="G283" s="116" t="str">
        <f>IFERROR(VLOOKUP(C283,'PER Sociodemografico'!A:L,10,0),"")</f>
        <v/>
      </c>
      <c r="H283" s="120"/>
      <c r="I283" s="117"/>
      <c r="J283" s="117"/>
      <c r="K283" s="113" t="str">
        <f t="shared" si="60"/>
        <v/>
      </c>
      <c r="L283" s="114" t="str">
        <f t="shared" si="61"/>
        <v/>
      </c>
      <c r="M283" s="115" t="str">
        <f t="shared" si="62"/>
        <v/>
      </c>
      <c r="N283" s="118"/>
      <c r="O283" s="116" t="str">
        <f>IFERROR(VLOOKUP(N283,'Código del Diagnóstico'!$A$2:$B$12426,2,0),"")</f>
        <v/>
      </c>
      <c r="P283" s="126" t="str">
        <f>IFERROR(VLOOKUP(C283,'PER Sociodemografico'!A:G,7,0),"")</f>
        <v/>
      </c>
      <c r="Q283" s="127" t="str">
        <f t="shared" si="63"/>
        <v/>
      </c>
      <c r="R283" s="113">
        <f t="shared" si="64"/>
        <v>0</v>
      </c>
      <c r="S283" s="128">
        <f t="shared" si="65"/>
        <v>0</v>
      </c>
      <c r="T283" s="129">
        <f t="shared" si="66"/>
        <v>0</v>
      </c>
      <c r="U283" s="132">
        <f t="shared" si="67"/>
        <v>0</v>
      </c>
      <c r="V283" s="130">
        <f t="shared" si="68"/>
        <v>0</v>
      </c>
      <c r="W283" s="130">
        <f t="shared" si="69"/>
        <v>0</v>
      </c>
      <c r="X283" s="131" t="str">
        <f t="shared" si="70"/>
        <v/>
      </c>
      <c r="Y283" s="131" t="str">
        <f t="shared" si="71"/>
        <v/>
      </c>
    </row>
    <row r="284" spans="1:25" ht="15">
      <c r="A284" s="118"/>
      <c r="B284" s="117"/>
      <c r="C284" s="119"/>
      <c r="D284" s="116" t="str">
        <f>IFERROR(VLOOKUP(C284,'PER Sociodemografico'!A:L,2,0),"")</f>
        <v/>
      </c>
      <c r="E284" s="116" t="str">
        <f>IFERROR(VLOOKUP(C284,'PER Sociodemografico'!A:L,9,0),"")</f>
        <v/>
      </c>
      <c r="F284" s="118"/>
      <c r="G284" s="116" t="str">
        <f>IFERROR(VLOOKUP(C284,'PER Sociodemografico'!A:L,10,0),"")</f>
        <v/>
      </c>
      <c r="H284" s="120"/>
      <c r="I284" s="117"/>
      <c r="J284" s="117"/>
      <c r="K284" s="113" t="str">
        <f t="shared" si="60"/>
        <v/>
      </c>
      <c r="L284" s="114" t="str">
        <f t="shared" si="61"/>
        <v/>
      </c>
      <c r="M284" s="115" t="str">
        <f t="shared" si="62"/>
        <v/>
      </c>
      <c r="N284" s="118"/>
      <c r="O284" s="116" t="str">
        <f>IFERROR(VLOOKUP(N284,'Código del Diagnóstico'!$A$2:$B$12426,2,0),"")</f>
        <v/>
      </c>
      <c r="P284" s="126" t="str">
        <f>IFERROR(VLOOKUP(C284,'PER Sociodemografico'!A:G,7,0),"")</f>
        <v/>
      </c>
      <c r="Q284" s="127" t="str">
        <f t="shared" si="63"/>
        <v/>
      </c>
      <c r="R284" s="113">
        <f t="shared" si="64"/>
        <v>0</v>
      </c>
      <c r="S284" s="128">
        <f t="shared" si="65"/>
        <v>0</v>
      </c>
      <c r="T284" s="129">
        <f t="shared" si="66"/>
        <v>0</v>
      </c>
      <c r="U284" s="132">
        <f t="shared" si="67"/>
        <v>0</v>
      </c>
      <c r="V284" s="130">
        <f t="shared" si="68"/>
        <v>0</v>
      </c>
      <c r="W284" s="130">
        <f t="shared" si="69"/>
        <v>0</v>
      </c>
      <c r="X284" s="131" t="str">
        <f t="shared" si="70"/>
        <v/>
      </c>
      <c r="Y284" s="131" t="str">
        <f t="shared" si="71"/>
        <v/>
      </c>
    </row>
    <row r="285" spans="1:25" ht="15">
      <c r="A285" s="118"/>
      <c r="B285" s="117"/>
      <c r="C285" s="119"/>
      <c r="D285" s="116" t="str">
        <f>IFERROR(VLOOKUP(C285,'PER Sociodemografico'!A:L,2,0),"")</f>
        <v/>
      </c>
      <c r="E285" s="116" t="str">
        <f>IFERROR(VLOOKUP(C285,'PER Sociodemografico'!A:L,9,0),"")</f>
        <v/>
      </c>
      <c r="F285" s="118"/>
      <c r="G285" s="116" t="str">
        <f>IFERROR(VLOOKUP(C285,'PER Sociodemografico'!A:L,10,0),"")</f>
        <v/>
      </c>
      <c r="H285" s="120"/>
      <c r="I285" s="117"/>
      <c r="J285" s="117"/>
      <c r="K285" s="113" t="str">
        <f t="shared" si="60"/>
        <v/>
      </c>
      <c r="L285" s="114" t="str">
        <f t="shared" si="61"/>
        <v/>
      </c>
      <c r="M285" s="115" t="str">
        <f t="shared" si="62"/>
        <v/>
      </c>
      <c r="N285" s="118"/>
      <c r="O285" s="116" t="str">
        <f>IFERROR(VLOOKUP(N285,'Código del Diagnóstico'!$A$2:$B$12426,2,0),"")</f>
        <v/>
      </c>
      <c r="P285" s="126" t="str">
        <f>IFERROR(VLOOKUP(C285,'PER Sociodemografico'!A:G,7,0),"")</f>
        <v/>
      </c>
      <c r="Q285" s="127" t="str">
        <f t="shared" si="63"/>
        <v/>
      </c>
      <c r="R285" s="113">
        <f t="shared" si="64"/>
        <v>0</v>
      </c>
      <c r="S285" s="128">
        <f t="shared" si="65"/>
        <v>0</v>
      </c>
      <c r="T285" s="129">
        <f t="shared" si="66"/>
        <v>0</v>
      </c>
      <c r="U285" s="132">
        <f t="shared" si="67"/>
        <v>0</v>
      </c>
      <c r="V285" s="130">
        <f t="shared" si="68"/>
        <v>0</v>
      </c>
      <c r="W285" s="130">
        <f t="shared" si="69"/>
        <v>0</v>
      </c>
      <c r="X285" s="131" t="str">
        <f t="shared" si="70"/>
        <v/>
      </c>
      <c r="Y285" s="131" t="str">
        <f t="shared" si="71"/>
        <v/>
      </c>
    </row>
    <row r="286" spans="1:25" ht="15">
      <c r="A286" s="118"/>
      <c r="B286" s="117"/>
      <c r="C286" s="119"/>
      <c r="D286" s="116" t="str">
        <f>IFERROR(VLOOKUP(C286,'PER Sociodemografico'!A:L,2,0),"")</f>
        <v/>
      </c>
      <c r="E286" s="116" t="str">
        <f>IFERROR(VLOOKUP(C286,'PER Sociodemografico'!A:L,9,0),"")</f>
        <v/>
      </c>
      <c r="F286" s="118"/>
      <c r="G286" s="116" t="str">
        <f>IFERROR(VLOOKUP(C286,'PER Sociodemografico'!A:L,10,0),"")</f>
        <v/>
      </c>
      <c r="H286" s="120"/>
      <c r="I286" s="117"/>
      <c r="J286" s="117"/>
      <c r="K286" s="113" t="str">
        <f t="shared" si="60"/>
        <v/>
      </c>
      <c r="L286" s="114" t="str">
        <f t="shared" si="61"/>
        <v/>
      </c>
      <c r="M286" s="115" t="str">
        <f t="shared" si="62"/>
        <v/>
      </c>
      <c r="N286" s="118"/>
      <c r="O286" s="116" t="str">
        <f>IFERROR(VLOOKUP(N286,'Código del Diagnóstico'!$A$2:$B$12426,2,0),"")</f>
        <v/>
      </c>
      <c r="P286" s="126" t="str">
        <f>IFERROR(VLOOKUP(C286,'PER Sociodemografico'!A:G,7,0),"")</f>
        <v/>
      </c>
      <c r="Q286" s="127" t="str">
        <f t="shared" si="63"/>
        <v/>
      </c>
      <c r="R286" s="113">
        <f t="shared" si="64"/>
        <v>0</v>
      </c>
      <c r="S286" s="128">
        <f t="shared" si="65"/>
        <v>0</v>
      </c>
      <c r="T286" s="129">
        <f t="shared" si="66"/>
        <v>0</v>
      </c>
      <c r="U286" s="132">
        <f t="shared" si="67"/>
        <v>0</v>
      </c>
      <c r="V286" s="130">
        <f t="shared" si="68"/>
        <v>0</v>
      </c>
      <c r="W286" s="130">
        <f t="shared" si="69"/>
        <v>0</v>
      </c>
      <c r="X286" s="131" t="str">
        <f t="shared" si="70"/>
        <v/>
      </c>
      <c r="Y286" s="131" t="str">
        <f t="shared" si="71"/>
        <v/>
      </c>
    </row>
    <row r="287" spans="1:25" ht="15">
      <c r="A287" s="118"/>
      <c r="B287" s="117"/>
      <c r="C287" s="119"/>
      <c r="D287" s="116" t="str">
        <f>IFERROR(VLOOKUP(C287,'PER Sociodemografico'!A:L,2,0),"")</f>
        <v/>
      </c>
      <c r="E287" s="116" t="str">
        <f>IFERROR(VLOOKUP(C287,'PER Sociodemografico'!A:L,9,0),"")</f>
        <v/>
      </c>
      <c r="F287" s="118"/>
      <c r="G287" s="116" t="str">
        <f>IFERROR(VLOOKUP(C287,'PER Sociodemografico'!A:L,10,0),"")</f>
        <v/>
      </c>
      <c r="H287" s="120"/>
      <c r="I287" s="117"/>
      <c r="J287" s="117"/>
      <c r="K287" s="113" t="str">
        <f t="shared" si="60"/>
        <v/>
      </c>
      <c r="L287" s="114" t="str">
        <f t="shared" si="61"/>
        <v/>
      </c>
      <c r="M287" s="115" t="str">
        <f t="shared" si="62"/>
        <v/>
      </c>
      <c r="N287" s="118"/>
      <c r="O287" s="116" t="str">
        <f>IFERROR(VLOOKUP(N287,'Código del Diagnóstico'!$A$2:$B$12426,2,0),"")</f>
        <v/>
      </c>
      <c r="P287" s="126" t="str">
        <f>IFERROR(VLOOKUP(C287,'PER Sociodemografico'!A:G,7,0),"")</f>
        <v/>
      </c>
      <c r="Q287" s="127" t="str">
        <f t="shared" si="63"/>
        <v/>
      </c>
      <c r="R287" s="113">
        <f t="shared" si="64"/>
        <v>0</v>
      </c>
      <c r="S287" s="128">
        <f t="shared" si="65"/>
        <v>0</v>
      </c>
      <c r="T287" s="129">
        <f t="shared" si="66"/>
        <v>0</v>
      </c>
      <c r="U287" s="132">
        <f t="shared" si="67"/>
        <v>0</v>
      </c>
      <c r="V287" s="130">
        <f t="shared" si="68"/>
        <v>0</v>
      </c>
      <c r="W287" s="130">
        <f t="shared" si="69"/>
        <v>0</v>
      </c>
      <c r="X287" s="131" t="str">
        <f t="shared" si="70"/>
        <v/>
      </c>
      <c r="Y287" s="131" t="str">
        <f t="shared" si="71"/>
        <v/>
      </c>
    </row>
    <row r="288" spans="1:25" ht="15">
      <c r="A288" s="118"/>
      <c r="B288" s="117"/>
      <c r="C288" s="119"/>
      <c r="D288" s="116" t="str">
        <f>IFERROR(VLOOKUP(C288,'PER Sociodemografico'!A:L,2,0),"")</f>
        <v/>
      </c>
      <c r="E288" s="116" t="str">
        <f>IFERROR(VLOOKUP(C288,'PER Sociodemografico'!A:L,9,0),"")</f>
        <v/>
      </c>
      <c r="F288" s="118"/>
      <c r="G288" s="116" t="str">
        <f>IFERROR(VLOOKUP(C288,'PER Sociodemografico'!A:L,10,0),"")</f>
        <v/>
      </c>
      <c r="H288" s="120"/>
      <c r="I288" s="117"/>
      <c r="J288" s="117"/>
      <c r="K288" s="113" t="str">
        <f t="shared" si="60"/>
        <v/>
      </c>
      <c r="L288" s="114" t="str">
        <f t="shared" si="61"/>
        <v/>
      </c>
      <c r="M288" s="115" t="str">
        <f t="shared" si="62"/>
        <v/>
      </c>
      <c r="N288" s="118"/>
      <c r="O288" s="116" t="str">
        <f>IFERROR(VLOOKUP(N288,'Código del Diagnóstico'!$A$2:$B$12426,2,0),"")</f>
        <v/>
      </c>
      <c r="P288" s="126" t="str">
        <f>IFERROR(VLOOKUP(C288,'PER Sociodemografico'!A:G,7,0),"")</f>
        <v/>
      </c>
      <c r="Q288" s="127" t="str">
        <f t="shared" si="63"/>
        <v/>
      </c>
      <c r="R288" s="113">
        <f t="shared" si="64"/>
        <v>0</v>
      </c>
      <c r="S288" s="128">
        <f t="shared" si="65"/>
        <v>0</v>
      </c>
      <c r="T288" s="129">
        <f t="shared" si="66"/>
        <v>0</v>
      </c>
      <c r="U288" s="132">
        <f t="shared" si="67"/>
        <v>0</v>
      </c>
      <c r="V288" s="130">
        <f t="shared" si="68"/>
        <v>0</v>
      </c>
      <c r="W288" s="130">
        <f t="shared" si="69"/>
        <v>0</v>
      </c>
      <c r="X288" s="131" t="str">
        <f t="shared" si="70"/>
        <v/>
      </c>
      <c r="Y288" s="131" t="str">
        <f t="shared" si="71"/>
        <v/>
      </c>
    </row>
    <row r="289" spans="1:25" ht="15">
      <c r="A289" s="118"/>
      <c r="B289" s="117"/>
      <c r="C289" s="119"/>
      <c r="D289" s="116" t="str">
        <f>IFERROR(VLOOKUP(C289,'PER Sociodemografico'!A:L,2,0),"")</f>
        <v/>
      </c>
      <c r="E289" s="116" t="str">
        <f>IFERROR(VLOOKUP(C289,'PER Sociodemografico'!A:L,9,0),"")</f>
        <v/>
      </c>
      <c r="F289" s="118"/>
      <c r="G289" s="116" t="str">
        <f>IFERROR(VLOOKUP(C289,'PER Sociodemografico'!A:L,10,0),"")</f>
        <v/>
      </c>
      <c r="H289" s="120"/>
      <c r="I289" s="117"/>
      <c r="J289" s="117"/>
      <c r="K289" s="113" t="str">
        <f t="shared" si="60"/>
        <v/>
      </c>
      <c r="L289" s="114" t="str">
        <f t="shared" si="61"/>
        <v/>
      </c>
      <c r="M289" s="115" t="str">
        <f t="shared" si="62"/>
        <v/>
      </c>
      <c r="N289" s="118"/>
      <c r="O289" s="116" t="str">
        <f>IFERROR(VLOOKUP(N289,'Código del Diagnóstico'!$A$2:$B$12426,2,0),"")</f>
        <v/>
      </c>
      <c r="P289" s="126" t="str">
        <f>IFERROR(VLOOKUP(C289,'PER Sociodemografico'!A:G,7,0),"")</f>
        <v/>
      </c>
      <c r="Q289" s="127" t="str">
        <f t="shared" si="63"/>
        <v/>
      </c>
      <c r="R289" s="113">
        <f t="shared" si="64"/>
        <v>0</v>
      </c>
      <c r="S289" s="128">
        <f t="shared" si="65"/>
        <v>0</v>
      </c>
      <c r="T289" s="129">
        <f t="shared" si="66"/>
        <v>0</v>
      </c>
      <c r="U289" s="132">
        <f t="shared" si="67"/>
        <v>0</v>
      </c>
      <c r="V289" s="130">
        <f t="shared" si="68"/>
        <v>0</v>
      </c>
      <c r="W289" s="130">
        <f t="shared" si="69"/>
        <v>0</v>
      </c>
      <c r="X289" s="131" t="str">
        <f t="shared" si="70"/>
        <v/>
      </c>
      <c r="Y289" s="131" t="str">
        <f t="shared" si="71"/>
        <v/>
      </c>
    </row>
    <row r="290" spans="1:25" ht="15">
      <c r="A290" s="118"/>
      <c r="B290" s="117"/>
      <c r="C290" s="119"/>
      <c r="D290" s="116" t="str">
        <f>IFERROR(VLOOKUP(C290,'PER Sociodemografico'!A:L,2,0),"")</f>
        <v/>
      </c>
      <c r="E290" s="116" t="str">
        <f>IFERROR(VLOOKUP(C290,'PER Sociodemografico'!A:L,9,0),"")</f>
        <v/>
      </c>
      <c r="F290" s="118"/>
      <c r="G290" s="116" t="str">
        <f>IFERROR(VLOOKUP(C290,'PER Sociodemografico'!A:L,10,0),"")</f>
        <v/>
      </c>
      <c r="H290" s="120"/>
      <c r="I290" s="117"/>
      <c r="J290" s="117"/>
      <c r="K290" s="113" t="str">
        <f t="shared" si="60"/>
        <v/>
      </c>
      <c r="L290" s="114" t="str">
        <f t="shared" si="61"/>
        <v/>
      </c>
      <c r="M290" s="115" t="str">
        <f t="shared" si="62"/>
        <v/>
      </c>
      <c r="N290" s="118"/>
      <c r="O290" s="116" t="str">
        <f>IFERROR(VLOOKUP(N290,'Código del Diagnóstico'!$A$2:$B$12426,2,0),"")</f>
        <v/>
      </c>
      <c r="P290" s="126" t="str">
        <f>IFERROR(VLOOKUP(C290,'PER Sociodemografico'!A:G,7,0),"")</f>
        <v/>
      </c>
      <c r="Q290" s="127" t="str">
        <f t="shared" si="63"/>
        <v/>
      </c>
      <c r="R290" s="113">
        <f t="shared" si="64"/>
        <v>0</v>
      </c>
      <c r="S290" s="128">
        <f t="shared" si="65"/>
        <v>0</v>
      </c>
      <c r="T290" s="129">
        <f t="shared" si="66"/>
        <v>0</v>
      </c>
      <c r="U290" s="132">
        <f t="shared" si="67"/>
        <v>0</v>
      </c>
      <c r="V290" s="130">
        <f t="shared" si="68"/>
        <v>0</v>
      </c>
      <c r="W290" s="130">
        <f t="shared" si="69"/>
        <v>0</v>
      </c>
      <c r="X290" s="131" t="str">
        <f t="shared" si="70"/>
        <v/>
      </c>
      <c r="Y290" s="131" t="str">
        <f t="shared" si="71"/>
        <v/>
      </c>
    </row>
    <row r="291" spans="1:25" ht="15">
      <c r="A291" s="118"/>
      <c r="B291" s="117"/>
      <c r="C291" s="119"/>
      <c r="D291" s="116" t="str">
        <f>IFERROR(VLOOKUP(C291,'PER Sociodemografico'!A:L,2,0),"")</f>
        <v/>
      </c>
      <c r="E291" s="116" t="str">
        <f>IFERROR(VLOOKUP(C291,'PER Sociodemografico'!A:L,9,0),"")</f>
        <v/>
      </c>
      <c r="F291" s="118"/>
      <c r="G291" s="116" t="str">
        <f>IFERROR(VLOOKUP(C291,'PER Sociodemografico'!A:L,10,0),"")</f>
        <v/>
      </c>
      <c r="H291" s="120"/>
      <c r="I291" s="117"/>
      <c r="J291" s="117"/>
      <c r="K291" s="113" t="str">
        <f t="shared" si="60"/>
        <v/>
      </c>
      <c r="L291" s="114" t="str">
        <f t="shared" si="61"/>
        <v/>
      </c>
      <c r="M291" s="115" t="str">
        <f t="shared" si="62"/>
        <v/>
      </c>
      <c r="N291" s="118"/>
      <c r="O291" s="116" t="str">
        <f>IFERROR(VLOOKUP(N291,'Código del Diagnóstico'!$A$2:$B$12426,2,0),"")</f>
        <v/>
      </c>
      <c r="P291" s="126" t="str">
        <f>IFERROR(VLOOKUP(C291,'PER Sociodemografico'!A:G,7,0),"")</f>
        <v/>
      </c>
      <c r="Q291" s="127" t="str">
        <f t="shared" si="63"/>
        <v/>
      </c>
      <c r="R291" s="113">
        <f t="shared" si="64"/>
        <v>0</v>
      </c>
      <c r="S291" s="128">
        <f t="shared" si="65"/>
        <v>0</v>
      </c>
      <c r="T291" s="129">
        <f t="shared" si="66"/>
        <v>0</v>
      </c>
      <c r="U291" s="132">
        <f t="shared" si="67"/>
        <v>0</v>
      </c>
      <c r="V291" s="130">
        <f t="shared" si="68"/>
        <v>0</v>
      </c>
      <c r="W291" s="130">
        <f t="shared" si="69"/>
        <v>0</v>
      </c>
      <c r="X291" s="131" t="str">
        <f t="shared" si="70"/>
        <v/>
      </c>
      <c r="Y291" s="131" t="str">
        <f t="shared" si="71"/>
        <v/>
      </c>
    </row>
    <row r="292" spans="1:25" ht="15">
      <c r="A292" s="118"/>
      <c r="B292" s="117"/>
      <c r="C292" s="119"/>
      <c r="D292" s="116" t="str">
        <f>IFERROR(VLOOKUP(C292,'PER Sociodemografico'!A:L,2,0),"")</f>
        <v/>
      </c>
      <c r="E292" s="116" t="str">
        <f>IFERROR(VLOOKUP(C292,'PER Sociodemografico'!A:L,9,0),"")</f>
        <v/>
      </c>
      <c r="F292" s="118"/>
      <c r="G292" s="116" t="str">
        <f>IFERROR(VLOOKUP(C292,'PER Sociodemografico'!A:L,10,0),"")</f>
        <v/>
      </c>
      <c r="H292" s="120"/>
      <c r="I292" s="117"/>
      <c r="J292" s="117"/>
      <c r="K292" s="113" t="str">
        <f t="shared" si="60"/>
        <v/>
      </c>
      <c r="L292" s="114" t="str">
        <f t="shared" si="61"/>
        <v/>
      </c>
      <c r="M292" s="115" t="str">
        <f t="shared" si="62"/>
        <v/>
      </c>
      <c r="N292" s="118"/>
      <c r="O292" s="116" t="str">
        <f>IFERROR(VLOOKUP(N292,'Código del Diagnóstico'!$A$2:$B$12426,2,0),"")</f>
        <v/>
      </c>
      <c r="P292" s="126" t="str">
        <f>IFERROR(VLOOKUP(C292,'PER Sociodemografico'!A:G,7,0),"")</f>
        <v/>
      </c>
      <c r="Q292" s="127" t="str">
        <f t="shared" si="63"/>
        <v/>
      </c>
      <c r="R292" s="113">
        <f t="shared" si="64"/>
        <v>0</v>
      </c>
      <c r="S292" s="128">
        <f t="shared" si="65"/>
        <v>0</v>
      </c>
      <c r="T292" s="129">
        <f t="shared" si="66"/>
        <v>0</v>
      </c>
      <c r="U292" s="132">
        <f t="shared" si="67"/>
        <v>0</v>
      </c>
      <c r="V292" s="130">
        <f t="shared" si="68"/>
        <v>0</v>
      </c>
      <c r="W292" s="130">
        <f t="shared" si="69"/>
        <v>0</v>
      </c>
      <c r="X292" s="131" t="str">
        <f t="shared" si="70"/>
        <v/>
      </c>
      <c r="Y292" s="131" t="str">
        <f t="shared" si="71"/>
        <v/>
      </c>
    </row>
    <row r="293" spans="1:25" ht="15">
      <c r="A293" s="118"/>
      <c r="B293" s="117"/>
      <c r="C293" s="119"/>
      <c r="D293" s="116" t="str">
        <f>IFERROR(VLOOKUP(C293,'PER Sociodemografico'!A:L,2,0),"")</f>
        <v/>
      </c>
      <c r="E293" s="116" t="str">
        <f>IFERROR(VLOOKUP(C293,'PER Sociodemografico'!A:L,9,0),"")</f>
        <v/>
      </c>
      <c r="F293" s="118"/>
      <c r="G293" s="116" t="str">
        <f>IFERROR(VLOOKUP(C293,'PER Sociodemografico'!A:L,10,0),"")</f>
        <v/>
      </c>
      <c r="H293" s="120"/>
      <c r="I293" s="117"/>
      <c r="J293" s="117"/>
      <c r="K293" s="113" t="str">
        <f t="shared" si="60"/>
        <v/>
      </c>
      <c r="L293" s="114" t="str">
        <f t="shared" si="61"/>
        <v/>
      </c>
      <c r="M293" s="115" t="str">
        <f t="shared" si="62"/>
        <v/>
      </c>
      <c r="N293" s="118"/>
      <c r="O293" s="116" t="str">
        <f>IFERROR(VLOOKUP(N293,'Código del Diagnóstico'!$A$2:$B$12426,2,0),"")</f>
        <v/>
      </c>
      <c r="P293" s="126" t="str">
        <f>IFERROR(VLOOKUP(C293,'PER Sociodemografico'!A:G,7,0),"")</f>
        <v/>
      </c>
      <c r="Q293" s="127" t="str">
        <f t="shared" si="63"/>
        <v/>
      </c>
      <c r="R293" s="113">
        <f t="shared" si="64"/>
        <v>0</v>
      </c>
      <c r="S293" s="128">
        <f t="shared" si="65"/>
        <v>0</v>
      </c>
      <c r="T293" s="129">
        <f t="shared" si="66"/>
        <v>0</v>
      </c>
      <c r="U293" s="132">
        <f t="shared" si="67"/>
        <v>0</v>
      </c>
      <c r="V293" s="130">
        <f t="shared" si="68"/>
        <v>0</v>
      </c>
      <c r="W293" s="130">
        <f t="shared" si="69"/>
        <v>0</v>
      </c>
      <c r="X293" s="131" t="str">
        <f t="shared" si="70"/>
        <v/>
      </c>
      <c r="Y293" s="131" t="str">
        <f t="shared" si="71"/>
        <v/>
      </c>
    </row>
    <row r="294" spans="1:25" ht="15">
      <c r="A294" s="118"/>
      <c r="B294" s="117"/>
      <c r="C294" s="119"/>
      <c r="D294" s="116" t="str">
        <f>IFERROR(VLOOKUP(C294,'PER Sociodemografico'!A:L,2,0),"")</f>
        <v/>
      </c>
      <c r="E294" s="116" t="str">
        <f>IFERROR(VLOOKUP(C294,'PER Sociodemografico'!A:L,9,0),"")</f>
        <v/>
      </c>
      <c r="F294" s="118"/>
      <c r="G294" s="116" t="str">
        <f>IFERROR(VLOOKUP(C294,'PER Sociodemografico'!A:L,10,0),"")</f>
        <v/>
      </c>
      <c r="H294" s="120"/>
      <c r="I294" s="117"/>
      <c r="J294" s="117"/>
      <c r="K294" s="113" t="str">
        <f t="shared" si="60"/>
        <v/>
      </c>
      <c r="L294" s="114" t="str">
        <f t="shared" si="61"/>
        <v/>
      </c>
      <c r="M294" s="115" t="str">
        <f t="shared" si="62"/>
        <v/>
      </c>
      <c r="N294" s="118"/>
      <c r="O294" s="116" t="str">
        <f>IFERROR(VLOOKUP(N294,'Código del Diagnóstico'!$A$2:$B$12426,2,0),"")</f>
        <v/>
      </c>
      <c r="P294" s="126" t="str">
        <f>IFERROR(VLOOKUP(C294,'PER Sociodemografico'!A:G,7,0),"")</f>
        <v/>
      </c>
      <c r="Q294" s="127" t="str">
        <f t="shared" si="63"/>
        <v/>
      </c>
      <c r="R294" s="113">
        <f t="shared" si="64"/>
        <v>0</v>
      </c>
      <c r="S294" s="128">
        <f t="shared" si="65"/>
        <v>0</v>
      </c>
      <c r="T294" s="129">
        <f t="shared" si="66"/>
        <v>0</v>
      </c>
      <c r="U294" s="132">
        <f t="shared" si="67"/>
        <v>0</v>
      </c>
      <c r="V294" s="130">
        <f t="shared" si="68"/>
        <v>0</v>
      </c>
      <c r="W294" s="130">
        <f t="shared" si="69"/>
        <v>0</v>
      </c>
      <c r="X294" s="131" t="str">
        <f t="shared" si="70"/>
        <v/>
      </c>
      <c r="Y294" s="131" t="str">
        <f t="shared" si="71"/>
        <v/>
      </c>
    </row>
    <row r="295" spans="1:25" ht="15">
      <c r="A295" s="118"/>
      <c r="B295" s="117"/>
      <c r="C295" s="119"/>
      <c r="D295" s="116" t="str">
        <f>IFERROR(VLOOKUP(C295,'PER Sociodemografico'!A:L,2,0),"")</f>
        <v/>
      </c>
      <c r="E295" s="116" t="str">
        <f>IFERROR(VLOOKUP(C295,'PER Sociodemografico'!A:L,9,0),"")</f>
        <v/>
      </c>
      <c r="F295" s="118"/>
      <c r="G295" s="116" t="str">
        <f>IFERROR(VLOOKUP(C295,'PER Sociodemografico'!A:L,10,0),"")</f>
        <v/>
      </c>
      <c r="H295" s="120"/>
      <c r="I295" s="117"/>
      <c r="J295" s="117"/>
      <c r="K295" s="113" t="str">
        <f t="shared" si="60"/>
        <v/>
      </c>
      <c r="L295" s="114" t="str">
        <f t="shared" si="61"/>
        <v/>
      </c>
      <c r="M295" s="115" t="str">
        <f t="shared" si="62"/>
        <v/>
      </c>
      <c r="N295" s="118"/>
      <c r="O295" s="116" t="str">
        <f>IFERROR(VLOOKUP(N295,'Código del Diagnóstico'!$A$2:$B$12426,2,0),"")</f>
        <v/>
      </c>
      <c r="P295" s="126" t="str">
        <f>IFERROR(VLOOKUP(C295,'PER Sociodemografico'!A:G,7,0),"")</f>
        <v/>
      </c>
      <c r="Q295" s="127" t="str">
        <f t="shared" si="63"/>
        <v/>
      </c>
      <c r="R295" s="113">
        <f t="shared" si="64"/>
        <v>0</v>
      </c>
      <c r="S295" s="128">
        <f t="shared" si="65"/>
        <v>0</v>
      </c>
      <c r="T295" s="129">
        <f t="shared" si="66"/>
        <v>0</v>
      </c>
      <c r="U295" s="132">
        <f t="shared" si="67"/>
        <v>0</v>
      </c>
      <c r="V295" s="130">
        <f t="shared" si="68"/>
        <v>0</v>
      </c>
      <c r="W295" s="130">
        <f t="shared" si="69"/>
        <v>0</v>
      </c>
      <c r="X295" s="131" t="str">
        <f t="shared" si="70"/>
        <v/>
      </c>
      <c r="Y295" s="131" t="str">
        <f t="shared" si="71"/>
        <v/>
      </c>
    </row>
    <row r="296" spans="1:25" ht="15">
      <c r="A296" s="118"/>
      <c r="B296" s="117"/>
      <c r="C296" s="119"/>
      <c r="D296" s="116" t="str">
        <f>IFERROR(VLOOKUP(C296,'PER Sociodemografico'!A:L,2,0),"")</f>
        <v/>
      </c>
      <c r="E296" s="116" t="str">
        <f>IFERROR(VLOOKUP(C296,'PER Sociodemografico'!A:L,9,0),"")</f>
        <v/>
      </c>
      <c r="F296" s="118"/>
      <c r="G296" s="116" t="str">
        <f>IFERROR(VLOOKUP(C296,'PER Sociodemografico'!A:L,10,0),"")</f>
        <v/>
      </c>
      <c r="H296" s="120"/>
      <c r="I296" s="117"/>
      <c r="J296" s="117"/>
      <c r="K296" s="113" t="str">
        <f t="shared" si="60"/>
        <v/>
      </c>
      <c r="L296" s="114" t="str">
        <f t="shared" si="61"/>
        <v/>
      </c>
      <c r="M296" s="115" t="str">
        <f t="shared" si="62"/>
        <v/>
      </c>
      <c r="N296" s="118"/>
      <c r="O296" s="116" t="str">
        <f>IFERROR(VLOOKUP(N296,'Código del Diagnóstico'!$A$2:$B$12426,2,0),"")</f>
        <v/>
      </c>
      <c r="P296" s="126" t="str">
        <f>IFERROR(VLOOKUP(C296,'PER Sociodemografico'!A:G,7,0),"")</f>
        <v/>
      </c>
      <c r="Q296" s="127" t="str">
        <f t="shared" si="63"/>
        <v/>
      </c>
      <c r="R296" s="113">
        <f t="shared" si="64"/>
        <v>0</v>
      </c>
      <c r="S296" s="128">
        <f t="shared" si="65"/>
        <v>0</v>
      </c>
      <c r="T296" s="129">
        <f t="shared" si="66"/>
        <v>0</v>
      </c>
      <c r="U296" s="132">
        <f t="shared" si="67"/>
        <v>0</v>
      </c>
      <c r="V296" s="130">
        <f t="shared" si="68"/>
        <v>0</v>
      </c>
      <c r="W296" s="130">
        <f t="shared" si="69"/>
        <v>0</v>
      </c>
      <c r="X296" s="131" t="str">
        <f t="shared" si="70"/>
        <v/>
      </c>
      <c r="Y296" s="131" t="str">
        <f t="shared" si="71"/>
        <v/>
      </c>
    </row>
    <row r="297" spans="1:25" ht="15">
      <c r="A297" s="118"/>
      <c r="B297" s="117"/>
      <c r="C297" s="119"/>
      <c r="D297" s="116" t="str">
        <f>IFERROR(VLOOKUP(C297,'PER Sociodemografico'!A:L,2,0),"")</f>
        <v/>
      </c>
      <c r="E297" s="116" t="str">
        <f>IFERROR(VLOOKUP(C297,'PER Sociodemografico'!A:L,9,0),"")</f>
        <v/>
      </c>
      <c r="F297" s="118"/>
      <c r="G297" s="116" t="str">
        <f>IFERROR(VLOOKUP(C297,'PER Sociodemografico'!A:L,10,0),"")</f>
        <v/>
      </c>
      <c r="H297" s="120"/>
      <c r="I297" s="117"/>
      <c r="J297" s="117"/>
      <c r="K297" s="113" t="str">
        <f t="shared" si="60"/>
        <v/>
      </c>
      <c r="L297" s="114" t="str">
        <f t="shared" si="61"/>
        <v/>
      </c>
      <c r="M297" s="115" t="str">
        <f t="shared" si="62"/>
        <v/>
      </c>
      <c r="N297" s="118"/>
      <c r="O297" s="116" t="str">
        <f>IFERROR(VLOOKUP(N297,'Código del Diagnóstico'!$A$2:$B$12426,2,0),"")</f>
        <v/>
      </c>
      <c r="P297" s="126" t="str">
        <f>IFERROR(VLOOKUP(C297,'PER Sociodemografico'!A:G,7,0),"")</f>
        <v/>
      </c>
      <c r="Q297" s="127" t="str">
        <f t="shared" si="63"/>
        <v/>
      </c>
      <c r="R297" s="113">
        <f t="shared" si="64"/>
        <v>0</v>
      </c>
      <c r="S297" s="128">
        <f t="shared" si="65"/>
        <v>0</v>
      </c>
      <c r="T297" s="129">
        <f t="shared" si="66"/>
        <v>0</v>
      </c>
      <c r="U297" s="132">
        <f t="shared" si="67"/>
        <v>0</v>
      </c>
      <c r="V297" s="130">
        <f t="shared" si="68"/>
        <v>0</v>
      </c>
      <c r="W297" s="130">
        <f t="shared" si="69"/>
        <v>0</v>
      </c>
      <c r="X297" s="131" t="str">
        <f t="shared" si="70"/>
        <v/>
      </c>
      <c r="Y297" s="131" t="str">
        <f t="shared" si="71"/>
        <v/>
      </c>
    </row>
    <row r="298" spans="1:25" ht="15">
      <c r="A298" s="118"/>
      <c r="B298" s="117"/>
      <c r="C298" s="119"/>
      <c r="D298" s="116" t="str">
        <f>IFERROR(VLOOKUP(C298,'PER Sociodemografico'!A:L,2,0),"")</f>
        <v/>
      </c>
      <c r="E298" s="116" t="str">
        <f>IFERROR(VLOOKUP(C298,'PER Sociodemografico'!A:L,9,0),"")</f>
        <v/>
      </c>
      <c r="F298" s="118"/>
      <c r="G298" s="116" t="str">
        <f>IFERROR(VLOOKUP(C298,'PER Sociodemografico'!A:L,10,0),"")</f>
        <v/>
      </c>
      <c r="H298" s="120"/>
      <c r="I298" s="117"/>
      <c r="J298" s="117"/>
      <c r="K298" s="113" t="str">
        <f t="shared" si="60"/>
        <v/>
      </c>
      <c r="L298" s="114" t="str">
        <f t="shared" si="61"/>
        <v/>
      </c>
      <c r="M298" s="115" t="str">
        <f t="shared" si="62"/>
        <v/>
      </c>
      <c r="N298" s="118"/>
      <c r="O298" s="116" t="str">
        <f>IFERROR(VLOOKUP(N298,'Código del Diagnóstico'!$A$2:$B$12426,2,0),"")</f>
        <v/>
      </c>
      <c r="P298" s="126" t="str">
        <f>IFERROR(VLOOKUP(C298,'PER Sociodemografico'!A:G,7,0),"")</f>
        <v/>
      </c>
      <c r="Q298" s="127" t="str">
        <f t="shared" si="63"/>
        <v/>
      </c>
      <c r="R298" s="113">
        <f t="shared" si="64"/>
        <v>0</v>
      </c>
      <c r="S298" s="128">
        <f t="shared" si="65"/>
        <v>0</v>
      </c>
      <c r="T298" s="129">
        <f t="shared" si="66"/>
        <v>0</v>
      </c>
      <c r="U298" s="132">
        <f t="shared" si="67"/>
        <v>0</v>
      </c>
      <c r="V298" s="130">
        <f t="shared" si="68"/>
        <v>0</v>
      </c>
      <c r="W298" s="130">
        <f t="shared" si="69"/>
        <v>0</v>
      </c>
      <c r="X298" s="131" t="str">
        <f t="shared" si="70"/>
        <v/>
      </c>
      <c r="Y298" s="131" t="str">
        <f t="shared" si="71"/>
        <v/>
      </c>
    </row>
    <row r="299" spans="1:25" ht="15">
      <c r="A299" s="118"/>
      <c r="B299" s="117"/>
      <c r="C299" s="119"/>
      <c r="D299" s="116" t="str">
        <f>IFERROR(VLOOKUP(C299,'PER Sociodemografico'!A:L,2,0),"")</f>
        <v/>
      </c>
      <c r="E299" s="116" t="str">
        <f>IFERROR(VLOOKUP(C299,'PER Sociodemografico'!A:L,9,0),"")</f>
        <v/>
      </c>
      <c r="F299" s="118"/>
      <c r="G299" s="116" t="str">
        <f>IFERROR(VLOOKUP(C299,'PER Sociodemografico'!A:L,10,0),"")</f>
        <v/>
      </c>
      <c r="H299" s="120"/>
      <c r="I299" s="117"/>
      <c r="J299" s="117"/>
      <c r="K299" s="113" t="str">
        <f t="shared" si="60"/>
        <v/>
      </c>
      <c r="L299" s="114" t="str">
        <f t="shared" si="61"/>
        <v/>
      </c>
      <c r="M299" s="115" t="str">
        <f t="shared" si="62"/>
        <v/>
      </c>
      <c r="N299" s="118"/>
      <c r="O299" s="116" t="str">
        <f>IFERROR(VLOOKUP(N299,'Código del Diagnóstico'!$A$2:$B$12426,2,0),"")</f>
        <v/>
      </c>
      <c r="P299" s="126" t="str">
        <f>IFERROR(VLOOKUP(C299,'PER Sociodemografico'!A:G,7,0),"")</f>
        <v/>
      </c>
      <c r="Q299" s="127" t="str">
        <f t="shared" si="63"/>
        <v/>
      </c>
      <c r="R299" s="113">
        <f t="shared" si="64"/>
        <v>0</v>
      </c>
      <c r="S299" s="128">
        <f t="shared" si="65"/>
        <v>0</v>
      </c>
      <c r="T299" s="129">
        <f t="shared" si="66"/>
        <v>0</v>
      </c>
      <c r="U299" s="132">
        <f t="shared" si="67"/>
        <v>0</v>
      </c>
      <c r="V299" s="130">
        <f t="shared" si="68"/>
        <v>0</v>
      </c>
      <c r="W299" s="130">
        <f t="shared" si="69"/>
        <v>0</v>
      </c>
      <c r="X299" s="131" t="str">
        <f t="shared" si="70"/>
        <v/>
      </c>
      <c r="Y299" s="131" t="str">
        <f t="shared" si="71"/>
        <v/>
      </c>
    </row>
    <row r="300" spans="1:25" ht="15">
      <c r="A300" s="118"/>
      <c r="B300" s="117"/>
      <c r="C300" s="119"/>
      <c r="D300" s="116" t="str">
        <f>IFERROR(VLOOKUP(C300,'PER Sociodemografico'!A:L,2,0),"")</f>
        <v/>
      </c>
      <c r="E300" s="116" t="str">
        <f>IFERROR(VLOOKUP(C300,'PER Sociodemografico'!A:L,9,0),"")</f>
        <v/>
      </c>
      <c r="F300" s="118"/>
      <c r="G300" s="116" t="str">
        <f>IFERROR(VLOOKUP(C300,'PER Sociodemografico'!A:L,10,0),"")</f>
        <v/>
      </c>
      <c r="H300" s="120"/>
      <c r="I300" s="117"/>
      <c r="J300" s="117"/>
      <c r="K300" s="113" t="str">
        <f t="shared" si="60"/>
        <v/>
      </c>
      <c r="L300" s="114" t="str">
        <f t="shared" si="61"/>
        <v/>
      </c>
      <c r="M300" s="115" t="str">
        <f t="shared" si="62"/>
        <v/>
      </c>
      <c r="N300" s="118"/>
      <c r="O300" s="116" t="str">
        <f>IFERROR(VLOOKUP(N300,'Código del Diagnóstico'!$A$2:$B$12426,2,0),"")</f>
        <v/>
      </c>
      <c r="P300" s="126" t="str">
        <f>IFERROR(VLOOKUP(C300,'PER Sociodemografico'!A:G,7,0),"")</f>
        <v/>
      </c>
      <c r="Q300" s="127" t="str">
        <f t="shared" si="63"/>
        <v/>
      </c>
      <c r="R300" s="113">
        <f t="shared" si="64"/>
        <v>0</v>
      </c>
      <c r="S300" s="128">
        <f t="shared" si="65"/>
        <v>0</v>
      </c>
      <c r="T300" s="129">
        <f t="shared" si="66"/>
        <v>0</v>
      </c>
      <c r="U300" s="132">
        <f t="shared" si="67"/>
        <v>0</v>
      </c>
      <c r="V300" s="130">
        <f t="shared" si="68"/>
        <v>0</v>
      </c>
      <c r="W300" s="130">
        <f t="shared" si="69"/>
        <v>0</v>
      </c>
      <c r="X300" s="131" t="str">
        <f t="shared" si="70"/>
        <v/>
      </c>
      <c r="Y300" s="131" t="str">
        <f t="shared" si="71"/>
        <v/>
      </c>
    </row>
    <row r="301" spans="1:25" ht="15">
      <c r="A301" s="118"/>
      <c r="B301" s="117"/>
      <c r="C301" s="119"/>
      <c r="D301" s="116" t="str">
        <f>IFERROR(VLOOKUP(C301,'PER Sociodemografico'!A:L,2,0),"")</f>
        <v/>
      </c>
      <c r="E301" s="116" t="str">
        <f>IFERROR(VLOOKUP(C301,'PER Sociodemografico'!A:L,9,0),"")</f>
        <v/>
      </c>
      <c r="F301" s="118"/>
      <c r="G301" s="116" t="str">
        <f>IFERROR(VLOOKUP(C301,'PER Sociodemografico'!A:L,10,0),"")</f>
        <v/>
      </c>
      <c r="H301" s="120"/>
      <c r="I301" s="117"/>
      <c r="J301" s="117"/>
      <c r="K301" s="113" t="str">
        <f t="shared" si="60"/>
        <v/>
      </c>
      <c r="L301" s="114" t="str">
        <f t="shared" si="61"/>
        <v/>
      </c>
      <c r="M301" s="115" t="str">
        <f t="shared" si="62"/>
        <v/>
      </c>
      <c r="N301" s="118"/>
      <c r="O301" s="116" t="str">
        <f>IFERROR(VLOOKUP(N301,'Código del Diagnóstico'!$A$2:$B$12426,2,0),"")</f>
        <v/>
      </c>
      <c r="P301" s="126" t="str">
        <f>IFERROR(VLOOKUP(C301,'PER Sociodemografico'!A:G,7,0),"")</f>
        <v/>
      </c>
      <c r="Q301" s="127" t="str">
        <f t="shared" si="63"/>
        <v/>
      </c>
      <c r="R301" s="113">
        <f t="shared" si="64"/>
        <v>0</v>
      </c>
      <c r="S301" s="128">
        <f t="shared" si="65"/>
        <v>0</v>
      </c>
      <c r="T301" s="129">
        <f t="shared" si="66"/>
        <v>0</v>
      </c>
      <c r="U301" s="132">
        <f t="shared" si="67"/>
        <v>0</v>
      </c>
      <c r="V301" s="130">
        <f t="shared" si="68"/>
        <v>0</v>
      </c>
      <c r="W301" s="130">
        <f t="shared" si="69"/>
        <v>0</v>
      </c>
      <c r="X301" s="131" t="str">
        <f t="shared" si="70"/>
        <v/>
      </c>
      <c r="Y301" s="131" t="str">
        <f t="shared" si="71"/>
        <v/>
      </c>
    </row>
    <row r="302" spans="1:25" ht="15">
      <c r="A302" s="118"/>
      <c r="B302" s="117"/>
      <c r="C302" s="119"/>
      <c r="D302" s="116" t="str">
        <f>IFERROR(VLOOKUP(C302,'PER Sociodemografico'!A:L,2,0),"")</f>
        <v/>
      </c>
      <c r="E302" s="116" t="str">
        <f>IFERROR(VLOOKUP(C302,'PER Sociodemografico'!A:L,9,0),"")</f>
        <v/>
      </c>
      <c r="F302" s="118"/>
      <c r="G302" s="116" t="str">
        <f>IFERROR(VLOOKUP(C302,'PER Sociodemografico'!A:L,10,0),"")</f>
        <v/>
      </c>
      <c r="H302" s="120"/>
      <c r="I302" s="117"/>
      <c r="J302" s="117"/>
      <c r="K302" s="113" t="str">
        <f t="shared" si="60"/>
        <v/>
      </c>
      <c r="L302" s="114" t="str">
        <f t="shared" si="61"/>
        <v/>
      </c>
      <c r="M302" s="115" t="str">
        <f t="shared" si="62"/>
        <v/>
      </c>
      <c r="N302" s="118"/>
      <c r="O302" s="116" t="str">
        <f>IFERROR(VLOOKUP(N302,'Código del Diagnóstico'!$A$2:$B$12426,2,0),"")</f>
        <v/>
      </c>
      <c r="P302" s="126" t="str">
        <f>IFERROR(VLOOKUP(C302,'PER Sociodemografico'!A:G,7,0),"")</f>
        <v/>
      </c>
      <c r="Q302" s="127" t="str">
        <f t="shared" si="63"/>
        <v/>
      </c>
      <c r="R302" s="113">
        <f t="shared" si="64"/>
        <v>0</v>
      </c>
      <c r="S302" s="128">
        <f t="shared" si="65"/>
        <v>0</v>
      </c>
      <c r="T302" s="129">
        <f t="shared" si="66"/>
        <v>0</v>
      </c>
      <c r="U302" s="132">
        <f t="shared" si="67"/>
        <v>0</v>
      </c>
      <c r="V302" s="130">
        <f t="shared" si="68"/>
        <v>0</v>
      </c>
      <c r="W302" s="130">
        <f t="shared" si="69"/>
        <v>0</v>
      </c>
      <c r="X302" s="131" t="str">
        <f t="shared" si="70"/>
        <v/>
      </c>
      <c r="Y302" s="131" t="str">
        <f t="shared" si="71"/>
        <v/>
      </c>
    </row>
    <row r="303" spans="1:25" ht="15">
      <c r="A303" s="118"/>
      <c r="B303" s="117"/>
      <c r="C303" s="119"/>
      <c r="D303" s="116" t="str">
        <f>IFERROR(VLOOKUP(C303,'PER Sociodemografico'!A:L,2,0),"")</f>
        <v/>
      </c>
      <c r="E303" s="116" t="str">
        <f>IFERROR(VLOOKUP(C303,'PER Sociodemografico'!A:L,9,0),"")</f>
        <v/>
      </c>
      <c r="F303" s="118"/>
      <c r="G303" s="116" t="str">
        <f>IFERROR(VLOOKUP(C303,'PER Sociodemografico'!A:L,10,0),"")</f>
        <v/>
      </c>
      <c r="H303" s="120"/>
      <c r="I303" s="117"/>
      <c r="J303" s="117"/>
      <c r="K303" s="113" t="str">
        <f t="shared" si="60"/>
        <v/>
      </c>
      <c r="L303" s="114" t="str">
        <f t="shared" si="61"/>
        <v/>
      </c>
      <c r="M303" s="115" t="str">
        <f t="shared" si="62"/>
        <v/>
      </c>
      <c r="N303" s="118"/>
      <c r="O303" s="116" t="str">
        <f>IFERROR(VLOOKUP(N303,'Código del Diagnóstico'!$A$2:$B$12426,2,0),"")</f>
        <v/>
      </c>
      <c r="P303" s="126" t="str">
        <f>IFERROR(VLOOKUP(C303,'PER Sociodemografico'!A:G,7,0),"")</f>
        <v/>
      </c>
      <c r="Q303" s="127" t="str">
        <f t="shared" si="63"/>
        <v/>
      </c>
      <c r="R303" s="113">
        <f t="shared" si="64"/>
        <v>0</v>
      </c>
      <c r="S303" s="128">
        <f t="shared" si="65"/>
        <v>0</v>
      </c>
      <c r="T303" s="129">
        <f t="shared" si="66"/>
        <v>0</v>
      </c>
      <c r="U303" s="132">
        <f t="shared" si="67"/>
        <v>0</v>
      </c>
      <c r="V303" s="130">
        <f t="shared" si="68"/>
        <v>0</v>
      </c>
      <c r="W303" s="130">
        <f t="shared" si="69"/>
        <v>0</v>
      </c>
      <c r="X303" s="131" t="str">
        <f t="shared" si="70"/>
        <v/>
      </c>
      <c r="Y303" s="131" t="str">
        <f t="shared" si="71"/>
        <v/>
      </c>
    </row>
    <row r="304" spans="1:25" ht="15">
      <c r="A304" s="118"/>
      <c r="B304" s="117"/>
      <c r="C304" s="119"/>
      <c r="D304" s="116" t="str">
        <f>IFERROR(VLOOKUP(C304,'PER Sociodemografico'!A:L,2,0),"")</f>
        <v/>
      </c>
      <c r="E304" s="116" t="str">
        <f>IFERROR(VLOOKUP(C304,'PER Sociodemografico'!A:L,9,0),"")</f>
        <v/>
      </c>
      <c r="F304" s="118"/>
      <c r="G304" s="116" t="str">
        <f>IFERROR(VLOOKUP(C304,'PER Sociodemografico'!A:L,10,0),"")</f>
        <v/>
      </c>
      <c r="H304" s="120"/>
      <c r="I304" s="117"/>
      <c r="J304" s="117"/>
      <c r="K304" s="113" t="str">
        <f t="shared" si="60"/>
        <v/>
      </c>
      <c r="L304" s="114" t="str">
        <f t="shared" si="61"/>
        <v/>
      </c>
      <c r="M304" s="115" t="str">
        <f t="shared" si="62"/>
        <v/>
      </c>
      <c r="N304" s="118"/>
      <c r="O304" s="116" t="str">
        <f>IFERROR(VLOOKUP(N304,'Código del Diagnóstico'!$A$2:$B$12426,2,0),"")</f>
        <v/>
      </c>
      <c r="P304" s="126" t="str">
        <f>IFERROR(VLOOKUP(C304,'PER Sociodemografico'!A:G,7,0),"")</f>
        <v/>
      </c>
      <c r="Q304" s="127" t="str">
        <f t="shared" si="63"/>
        <v/>
      </c>
      <c r="R304" s="113">
        <f t="shared" si="64"/>
        <v>0</v>
      </c>
      <c r="S304" s="128">
        <f t="shared" si="65"/>
        <v>0</v>
      </c>
      <c r="T304" s="129">
        <f t="shared" si="66"/>
        <v>0</v>
      </c>
      <c r="U304" s="132">
        <f t="shared" si="67"/>
        <v>0</v>
      </c>
      <c r="V304" s="130">
        <f t="shared" si="68"/>
        <v>0</v>
      </c>
      <c r="W304" s="130">
        <f t="shared" si="69"/>
        <v>0</v>
      </c>
      <c r="X304" s="131" t="str">
        <f t="shared" si="70"/>
        <v/>
      </c>
      <c r="Y304" s="131" t="str">
        <f t="shared" si="71"/>
        <v/>
      </c>
    </row>
    <row r="305" spans="1:25" ht="15">
      <c r="A305" s="118"/>
      <c r="B305" s="117"/>
      <c r="C305" s="119"/>
      <c r="D305" s="116" t="str">
        <f>IFERROR(VLOOKUP(C305,'PER Sociodemografico'!A:L,2,0),"")</f>
        <v/>
      </c>
      <c r="E305" s="116" t="str">
        <f>IFERROR(VLOOKUP(C305,'PER Sociodemografico'!A:L,9,0),"")</f>
        <v/>
      </c>
      <c r="F305" s="118"/>
      <c r="G305" s="116" t="str">
        <f>IFERROR(VLOOKUP(C305,'PER Sociodemografico'!A:L,10,0),"")</f>
        <v/>
      </c>
      <c r="H305" s="120"/>
      <c r="I305" s="117"/>
      <c r="J305" s="117"/>
      <c r="K305" s="113" t="str">
        <f t="shared" si="60"/>
        <v/>
      </c>
      <c r="L305" s="114" t="str">
        <f t="shared" si="61"/>
        <v/>
      </c>
      <c r="M305" s="115" t="str">
        <f t="shared" si="62"/>
        <v/>
      </c>
      <c r="N305" s="118"/>
      <c r="O305" s="116" t="str">
        <f>IFERROR(VLOOKUP(N305,'Código del Diagnóstico'!$A$2:$B$12426,2,0),"")</f>
        <v/>
      </c>
      <c r="P305" s="126" t="str">
        <f>IFERROR(VLOOKUP(C305,'PER Sociodemografico'!A:G,7,0),"")</f>
        <v/>
      </c>
      <c r="Q305" s="127" t="str">
        <f t="shared" si="63"/>
        <v/>
      </c>
      <c r="R305" s="113">
        <f t="shared" si="64"/>
        <v>0</v>
      </c>
      <c r="S305" s="128">
        <f t="shared" si="65"/>
        <v>0</v>
      </c>
      <c r="T305" s="129">
        <f t="shared" si="66"/>
        <v>0</v>
      </c>
      <c r="U305" s="132">
        <f t="shared" si="67"/>
        <v>0</v>
      </c>
      <c r="V305" s="130">
        <f t="shared" si="68"/>
        <v>0</v>
      </c>
      <c r="W305" s="130">
        <f t="shared" si="69"/>
        <v>0</v>
      </c>
      <c r="X305" s="131" t="str">
        <f t="shared" si="70"/>
        <v/>
      </c>
      <c r="Y305" s="131" t="str">
        <f t="shared" si="71"/>
        <v/>
      </c>
    </row>
    <row r="306" spans="1:25" ht="15">
      <c r="A306" s="118"/>
      <c r="B306" s="117"/>
      <c r="C306" s="119"/>
      <c r="D306" s="116" t="str">
        <f>IFERROR(VLOOKUP(C306,'PER Sociodemografico'!A:L,2,0),"")</f>
        <v/>
      </c>
      <c r="E306" s="116" t="str">
        <f>IFERROR(VLOOKUP(C306,'PER Sociodemografico'!A:L,9,0),"")</f>
        <v/>
      </c>
      <c r="F306" s="118"/>
      <c r="G306" s="116" t="str">
        <f>IFERROR(VLOOKUP(C306,'PER Sociodemografico'!A:L,10,0),"")</f>
        <v/>
      </c>
      <c r="H306" s="120"/>
      <c r="I306" s="117"/>
      <c r="J306" s="117"/>
      <c r="K306" s="113" t="str">
        <f t="shared" si="60"/>
        <v/>
      </c>
      <c r="L306" s="114" t="str">
        <f t="shared" si="61"/>
        <v/>
      </c>
      <c r="M306" s="115" t="str">
        <f t="shared" si="62"/>
        <v/>
      </c>
      <c r="N306" s="118"/>
      <c r="O306" s="116" t="str">
        <f>IFERROR(VLOOKUP(N306,'Código del Diagnóstico'!$A$2:$B$12426,2,0),"")</f>
        <v/>
      </c>
      <c r="P306" s="126" t="str">
        <f>IFERROR(VLOOKUP(C306,'PER Sociodemografico'!A:G,7,0),"")</f>
        <v/>
      </c>
      <c r="Q306" s="127" t="str">
        <f t="shared" si="63"/>
        <v/>
      </c>
      <c r="R306" s="113">
        <f t="shared" si="64"/>
        <v>0</v>
      </c>
      <c r="S306" s="128">
        <f t="shared" si="65"/>
        <v>0</v>
      </c>
      <c r="T306" s="129">
        <f t="shared" si="66"/>
        <v>0</v>
      </c>
      <c r="U306" s="132">
        <f t="shared" si="67"/>
        <v>0</v>
      </c>
      <c r="V306" s="130">
        <f t="shared" si="68"/>
        <v>0</v>
      </c>
      <c r="W306" s="130">
        <f t="shared" si="69"/>
        <v>0</v>
      </c>
      <c r="X306" s="131" t="str">
        <f t="shared" si="70"/>
        <v/>
      </c>
      <c r="Y306" s="131" t="str">
        <f t="shared" si="71"/>
        <v/>
      </c>
    </row>
    <row r="307" spans="1:25" ht="15">
      <c r="A307" s="118"/>
      <c r="B307" s="117"/>
      <c r="C307" s="119"/>
      <c r="D307" s="116" t="str">
        <f>IFERROR(VLOOKUP(C307,'PER Sociodemografico'!A:L,2,0),"")</f>
        <v/>
      </c>
      <c r="E307" s="116" t="str">
        <f>IFERROR(VLOOKUP(C307,'PER Sociodemografico'!A:L,9,0),"")</f>
        <v/>
      </c>
      <c r="F307" s="118"/>
      <c r="G307" s="116" t="str">
        <f>IFERROR(VLOOKUP(C307,'PER Sociodemografico'!A:L,10,0),"")</f>
        <v/>
      </c>
      <c r="H307" s="120"/>
      <c r="I307" s="117"/>
      <c r="J307" s="117"/>
      <c r="K307" s="113" t="str">
        <f t="shared" si="60"/>
        <v/>
      </c>
      <c r="L307" s="114" t="str">
        <f t="shared" si="61"/>
        <v/>
      </c>
      <c r="M307" s="115" t="str">
        <f t="shared" si="62"/>
        <v/>
      </c>
      <c r="N307" s="118"/>
      <c r="O307" s="116" t="str">
        <f>IFERROR(VLOOKUP(N307,'Código del Diagnóstico'!$A$2:$B$12426,2,0),"")</f>
        <v/>
      </c>
      <c r="P307" s="126" t="str">
        <f>IFERROR(VLOOKUP(C307,'PER Sociodemografico'!A:G,7,0),"")</f>
        <v/>
      </c>
      <c r="Q307" s="127" t="str">
        <f t="shared" si="63"/>
        <v/>
      </c>
      <c r="R307" s="113">
        <f t="shared" si="64"/>
        <v>0</v>
      </c>
      <c r="S307" s="128">
        <f t="shared" si="65"/>
        <v>0</v>
      </c>
      <c r="T307" s="129">
        <f t="shared" si="66"/>
        <v>0</v>
      </c>
      <c r="U307" s="132">
        <f t="shared" si="67"/>
        <v>0</v>
      </c>
      <c r="V307" s="130">
        <f t="shared" si="68"/>
        <v>0</v>
      </c>
      <c r="W307" s="130">
        <f t="shared" si="69"/>
        <v>0</v>
      </c>
      <c r="X307" s="131" t="str">
        <f t="shared" si="70"/>
        <v/>
      </c>
      <c r="Y307" s="131" t="str">
        <f t="shared" si="71"/>
        <v/>
      </c>
    </row>
    <row r="308" spans="1:25" ht="15">
      <c r="A308" s="118"/>
      <c r="B308" s="117"/>
      <c r="C308" s="119"/>
      <c r="D308" s="116" t="str">
        <f>IFERROR(VLOOKUP(C308,'PER Sociodemografico'!A:L,2,0),"")</f>
        <v/>
      </c>
      <c r="E308" s="116" t="str">
        <f>IFERROR(VLOOKUP(C308,'PER Sociodemografico'!A:L,9,0),"")</f>
        <v/>
      </c>
      <c r="F308" s="118"/>
      <c r="G308" s="116" t="str">
        <f>IFERROR(VLOOKUP(C308,'PER Sociodemografico'!A:L,10,0),"")</f>
        <v/>
      </c>
      <c r="H308" s="120"/>
      <c r="I308" s="117"/>
      <c r="J308" s="117"/>
      <c r="K308" s="113" t="str">
        <f t="shared" si="60"/>
        <v/>
      </c>
      <c r="L308" s="114" t="str">
        <f t="shared" si="61"/>
        <v/>
      </c>
      <c r="M308" s="115" t="str">
        <f t="shared" si="62"/>
        <v/>
      </c>
      <c r="N308" s="118"/>
      <c r="O308" s="116" t="str">
        <f>IFERROR(VLOOKUP(N308,'Código del Diagnóstico'!$A$2:$B$12426,2,0),"")</f>
        <v/>
      </c>
      <c r="P308" s="126" t="str">
        <f>IFERROR(VLOOKUP(C308,'PER Sociodemografico'!A:G,7,0),"")</f>
        <v/>
      </c>
      <c r="Q308" s="127" t="str">
        <f t="shared" si="63"/>
        <v/>
      </c>
      <c r="R308" s="113">
        <f t="shared" si="64"/>
        <v>0</v>
      </c>
      <c r="S308" s="128">
        <f t="shared" si="65"/>
        <v>0</v>
      </c>
      <c r="T308" s="129">
        <f t="shared" si="66"/>
        <v>0</v>
      </c>
      <c r="U308" s="132">
        <f t="shared" si="67"/>
        <v>0</v>
      </c>
      <c r="V308" s="130">
        <f t="shared" si="68"/>
        <v>0</v>
      </c>
      <c r="W308" s="130">
        <f t="shared" si="69"/>
        <v>0</v>
      </c>
      <c r="X308" s="131" t="str">
        <f t="shared" si="70"/>
        <v/>
      </c>
      <c r="Y308" s="131" t="str">
        <f t="shared" si="71"/>
        <v/>
      </c>
    </row>
    <row r="309" spans="1:25" ht="15">
      <c r="A309" s="118"/>
      <c r="B309" s="117"/>
      <c r="C309" s="119"/>
      <c r="D309" s="116" t="str">
        <f>IFERROR(VLOOKUP(C309,'PER Sociodemografico'!A:L,2,0),"")</f>
        <v/>
      </c>
      <c r="E309" s="116" t="str">
        <f>IFERROR(VLOOKUP(C309,'PER Sociodemografico'!A:L,9,0),"")</f>
        <v/>
      </c>
      <c r="F309" s="118"/>
      <c r="G309" s="116" t="str">
        <f>IFERROR(VLOOKUP(C309,'PER Sociodemografico'!A:L,10,0),"")</f>
        <v/>
      </c>
      <c r="H309" s="120"/>
      <c r="I309" s="117"/>
      <c r="J309" s="117"/>
      <c r="K309" s="113" t="str">
        <f t="shared" si="60"/>
        <v/>
      </c>
      <c r="L309" s="114" t="str">
        <f t="shared" si="61"/>
        <v/>
      </c>
      <c r="M309" s="115" t="str">
        <f t="shared" si="62"/>
        <v/>
      </c>
      <c r="N309" s="118"/>
      <c r="O309" s="116" t="str">
        <f>IFERROR(VLOOKUP(N309,'Código del Diagnóstico'!$A$2:$B$12426,2,0),"")</f>
        <v/>
      </c>
      <c r="P309" s="126" t="str">
        <f>IFERROR(VLOOKUP(C309,'PER Sociodemografico'!A:G,7,0),"")</f>
        <v/>
      </c>
      <c r="Q309" s="127" t="str">
        <f t="shared" si="63"/>
        <v/>
      </c>
      <c r="R309" s="113">
        <f t="shared" si="64"/>
        <v>0</v>
      </c>
      <c r="S309" s="128">
        <f t="shared" si="65"/>
        <v>0</v>
      </c>
      <c r="T309" s="129">
        <f t="shared" si="66"/>
        <v>0</v>
      </c>
      <c r="U309" s="132">
        <f t="shared" si="67"/>
        <v>0</v>
      </c>
      <c r="V309" s="130">
        <f t="shared" si="68"/>
        <v>0</v>
      </c>
      <c r="W309" s="130">
        <f t="shared" si="69"/>
        <v>0</v>
      </c>
      <c r="X309" s="131" t="str">
        <f t="shared" si="70"/>
        <v/>
      </c>
      <c r="Y309" s="131" t="str">
        <f t="shared" si="71"/>
        <v/>
      </c>
    </row>
    <row r="310" spans="1:25" ht="15">
      <c r="A310" s="118"/>
      <c r="B310" s="117"/>
      <c r="C310" s="119"/>
      <c r="D310" s="116" t="str">
        <f>IFERROR(VLOOKUP(C310,'PER Sociodemografico'!A:L,2,0),"")</f>
        <v/>
      </c>
      <c r="E310" s="116" t="str">
        <f>IFERROR(VLOOKUP(C310,'PER Sociodemografico'!A:L,9,0),"")</f>
        <v/>
      </c>
      <c r="F310" s="118"/>
      <c r="G310" s="116" t="str">
        <f>IFERROR(VLOOKUP(C310,'PER Sociodemografico'!A:L,10,0),"")</f>
        <v/>
      </c>
      <c r="H310" s="120"/>
      <c r="I310" s="117"/>
      <c r="J310" s="117"/>
      <c r="K310" s="113" t="str">
        <f t="shared" si="60"/>
        <v/>
      </c>
      <c r="L310" s="114" t="str">
        <f t="shared" si="61"/>
        <v/>
      </c>
      <c r="M310" s="115" t="str">
        <f t="shared" si="62"/>
        <v/>
      </c>
      <c r="N310" s="118"/>
      <c r="O310" s="116" t="str">
        <f>IFERROR(VLOOKUP(N310,'Código del Diagnóstico'!$A$2:$B$12426,2,0),"")</f>
        <v/>
      </c>
      <c r="P310" s="126" t="str">
        <f>IFERROR(VLOOKUP(C310,'PER Sociodemografico'!A:G,7,0),"")</f>
        <v/>
      </c>
      <c r="Q310" s="127" t="str">
        <f t="shared" si="63"/>
        <v/>
      </c>
      <c r="R310" s="113">
        <f t="shared" si="64"/>
        <v>0</v>
      </c>
      <c r="S310" s="128">
        <f t="shared" si="65"/>
        <v>0</v>
      </c>
      <c r="T310" s="129">
        <f t="shared" si="66"/>
        <v>0</v>
      </c>
      <c r="U310" s="132">
        <f t="shared" si="67"/>
        <v>0</v>
      </c>
      <c r="V310" s="130">
        <f t="shared" si="68"/>
        <v>0</v>
      </c>
      <c r="W310" s="130">
        <f t="shared" si="69"/>
        <v>0</v>
      </c>
      <c r="X310" s="131" t="str">
        <f t="shared" si="70"/>
        <v/>
      </c>
      <c r="Y310" s="131" t="str">
        <f t="shared" si="71"/>
        <v/>
      </c>
    </row>
    <row r="311" spans="1:25" ht="15">
      <c r="A311" s="118"/>
      <c r="B311" s="117"/>
      <c r="C311" s="119"/>
      <c r="D311" s="116" t="str">
        <f>IFERROR(VLOOKUP(C311,'PER Sociodemografico'!A:L,2,0),"")</f>
        <v/>
      </c>
      <c r="E311" s="116" t="str">
        <f>IFERROR(VLOOKUP(C311,'PER Sociodemografico'!A:L,9,0),"")</f>
        <v/>
      </c>
      <c r="F311" s="118"/>
      <c r="G311" s="116" t="str">
        <f>IFERROR(VLOOKUP(C311,'PER Sociodemografico'!A:L,10,0),"")</f>
        <v/>
      </c>
      <c r="H311" s="120"/>
      <c r="I311" s="117"/>
      <c r="J311" s="117"/>
      <c r="K311" s="113" t="str">
        <f t="shared" si="60"/>
        <v/>
      </c>
      <c r="L311" s="114" t="str">
        <f t="shared" si="61"/>
        <v/>
      </c>
      <c r="M311" s="115" t="str">
        <f t="shared" si="62"/>
        <v/>
      </c>
      <c r="N311" s="118"/>
      <c r="O311" s="116" t="str">
        <f>IFERROR(VLOOKUP(N311,'Código del Diagnóstico'!$A$2:$B$12426,2,0),"")</f>
        <v/>
      </c>
      <c r="P311" s="126" t="str">
        <f>IFERROR(VLOOKUP(C311,'PER Sociodemografico'!A:G,7,0),"")</f>
        <v/>
      </c>
      <c r="Q311" s="127" t="str">
        <f t="shared" si="63"/>
        <v/>
      </c>
      <c r="R311" s="113">
        <f t="shared" si="64"/>
        <v>0</v>
      </c>
      <c r="S311" s="128">
        <f t="shared" si="65"/>
        <v>0</v>
      </c>
      <c r="T311" s="129">
        <f t="shared" si="66"/>
        <v>0</v>
      </c>
      <c r="U311" s="132">
        <f t="shared" si="67"/>
        <v>0</v>
      </c>
      <c r="V311" s="130">
        <f t="shared" si="68"/>
        <v>0</v>
      </c>
      <c r="W311" s="130">
        <f t="shared" si="69"/>
        <v>0</v>
      </c>
      <c r="X311" s="131" t="str">
        <f t="shared" si="70"/>
        <v/>
      </c>
      <c r="Y311" s="131" t="str">
        <f t="shared" si="71"/>
        <v/>
      </c>
    </row>
    <row r="312" spans="1:25" ht="15">
      <c r="A312" s="118"/>
      <c r="B312" s="117"/>
      <c r="C312" s="119"/>
      <c r="D312" s="116" t="str">
        <f>IFERROR(VLOOKUP(C312,'PER Sociodemografico'!A:L,2,0),"")</f>
        <v/>
      </c>
      <c r="E312" s="116" t="str">
        <f>IFERROR(VLOOKUP(C312,'PER Sociodemografico'!A:L,9,0),"")</f>
        <v/>
      </c>
      <c r="F312" s="118"/>
      <c r="G312" s="116" t="str">
        <f>IFERROR(VLOOKUP(C312,'PER Sociodemografico'!A:L,10,0),"")</f>
        <v/>
      </c>
      <c r="H312" s="120"/>
      <c r="I312" s="117"/>
      <c r="J312" s="117"/>
      <c r="K312" s="113" t="str">
        <f t="shared" si="60"/>
        <v/>
      </c>
      <c r="L312" s="114" t="str">
        <f t="shared" si="61"/>
        <v/>
      </c>
      <c r="M312" s="115" t="str">
        <f t="shared" si="62"/>
        <v/>
      </c>
      <c r="N312" s="118"/>
      <c r="O312" s="116" t="str">
        <f>IFERROR(VLOOKUP(N312,'Código del Diagnóstico'!$A$2:$B$12426,2,0),"")</f>
        <v/>
      </c>
      <c r="P312" s="126" t="str">
        <f>IFERROR(VLOOKUP(C312,'PER Sociodemografico'!A:G,7,0),"")</f>
        <v/>
      </c>
      <c r="Q312" s="127" t="str">
        <f t="shared" si="63"/>
        <v/>
      </c>
      <c r="R312" s="113">
        <f t="shared" si="64"/>
        <v>0</v>
      </c>
      <c r="S312" s="128">
        <f t="shared" si="65"/>
        <v>0</v>
      </c>
      <c r="T312" s="129">
        <f t="shared" si="66"/>
        <v>0</v>
      </c>
      <c r="U312" s="132">
        <f t="shared" si="67"/>
        <v>0</v>
      </c>
      <c r="V312" s="130">
        <f t="shared" si="68"/>
        <v>0</v>
      </c>
      <c r="W312" s="130">
        <f t="shared" si="69"/>
        <v>0</v>
      </c>
      <c r="X312" s="131" t="str">
        <f t="shared" si="70"/>
        <v/>
      </c>
      <c r="Y312" s="131" t="str">
        <f t="shared" si="71"/>
        <v/>
      </c>
    </row>
    <row r="313" spans="1:25" ht="15">
      <c r="A313" s="118"/>
      <c r="B313" s="117"/>
      <c r="C313" s="119"/>
      <c r="D313" s="116" t="str">
        <f>IFERROR(VLOOKUP(C313,'PER Sociodemografico'!A:L,2,0),"")</f>
        <v/>
      </c>
      <c r="E313" s="116" t="str">
        <f>IFERROR(VLOOKUP(C313,'PER Sociodemografico'!A:L,9,0),"")</f>
        <v/>
      </c>
      <c r="F313" s="118"/>
      <c r="G313" s="116" t="str">
        <f>IFERROR(VLOOKUP(C313,'PER Sociodemografico'!A:L,10,0),"")</f>
        <v/>
      </c>
      <c r="H313" s="120"/>
      <c r="I313" s="117"/>
      <c r="J313" s="117"/>
      <c r="K313" s="113" t="str">
        <f t="shared" si="60"/>
        <v/>
      </c>
      <c r="L313" s="114" t="str">
        <f t="shared" si="61"/>
        <v/>
      </c>
      <c r="M313" s="115" t="str">
        <f t="shared" si="62"/>
        <v/>
      </c>
      <c r="N313" s="118"/>
      <c r="O313" s="116" t="str">
        <f>IFERROR(VLOOKUP(N313,'Código del Diagnóstico'!$A$2:$B$12426,2,0),"")</f>
        <v/>
      </c>
      <c r="P313" s="126" t="str">
        <f>IFERROR(VLOOKUP(C313,'PER Sociodemografico'!A:G,7,0),"")</f>
        <v/>
      </c>
      <c r="Q313" s="127" t="str">
        <f t="shared" si="63"/>
        <v/>
      </c>
      <c r="R313" s="113">
        <f t="shared" si="64"/>
        <v>0</v>
      </c>
      <c r="S313" s="128">
        <f t="shared" si="65"/>
        <v>0</v>
      </c>
      <c r="T313" s="129">
        <f t="shared" si="66"/>
        <v>0</v>
      </c>
      <c r="U313" s="132">
        <f t="shared" si="67"/>
        <v>0</v>
      </c>
      <c r="V313" s="130">
        <f t="shared" si="68"/>
        <v>0</v>
      </c>
      <c r="W313" s="130">
        <f t="shared" si="69"/>
        <v>0</v>
      </c>
      <c r="X313" s="131" t="str">
        <f t="shared" si="70"/>
        <v/>
      </c>
      <c r="Y313" s="131" t="str">
        <f t="shared" si="71"/>
        <v/>
      </c>
    </row>
    <row r="314" spans="1:25" ht="15">
      <c r="A314" s="118"/>
      <c r="B314" s="117"/>
      <c r="C314" s="119"/>
      <c r="D314" s="116" t="str">
        <f>IFERROR(VLOOKUP(C314,'PER Sociodemografico'!A:L,2,0),"")</f>
        <v/>
      </c>
      <c r="E314" s="116" t="str">
        <f>IFERROR(VLOOKUP(C314,'PER Sociodemografico'!A:L,9,0),"")</f>
        <v/>
      </c>
      <c r="F314" s="118"/>
      <c r="G314" s="116" t="str">
        <f>IFERROR(VLOOKUP(C314,'PER Sociodemografico'!A:L,10,0),"")</f>
        <v/>
      </c>
      <c r="H314" s="120"/>
      <c r="I314" s="117"/>
      <c r="J314" s="117"/>
      <c r="K314" s="113" t="str">
        <f t="shared" si="60"/>
        <v/>
      </c>
      <c r="L314" s="114" t="str">
        <f t="shared" si="61"/>
        <v/>
      </c>
      <c r="M314" s="115" t="str">
        <f t="shared" si="62"/>
        <v/>
      </c>
      <c r="N314" s="118"/>
      <c r="O314" s="116" t="str">
        <f>IFERROR(VLOOKUP(N314,'Código del Diagnóstico'!$A$2:$B$12426,2,0),"")</f>
        <v/>
      </c>
      <c r="P314" s="126" t="str">
        <f>IFERROR(VLOOKUP(C314,'PER Sociodemografico'!A:G,7,0),"")</f>
        <v/>
      </c>
      <c r="Q314" s="127" t="str">
        <f t="shared" si="63"/>
        <v/>
      </c>
      <c r="R314" s="113">
        <f t="shared" si="64"/>
        <v>0</v>
      </c>
      <c r="S314" s="128">
        <f t="shared" si="65"/>
        <v>0</v>
      </c>
      <c r="T314" s="129">
        <f t="shared" si="66"/>
        <v>0</v>
      </c>
      <c r="U314" s="132">
        <f t="shared" si="67"/>
        <v>0</v>
      </c>
      <c r="V314" s="130">
        <f t="shared" si="68"/>
        <v>0</v>
      </c>
      <c r="W314" s="130">
        <f t="shared" si="69"/>
        <v>0</v>
      </c>
      <c r="X314" s="131" t="str">
        <f t="shared" si="70"/>
        <v/>
      </c>
      <c r="Y314" s="131" t="str">
        <f t="shared" si="71"/>
        <v/>
      </c>
    </row>
    <row r="315" spans="1:25" ht="15">
      <c r="A315" s="118"/>
      <c r="B315" s="117"/>
      <c r="C315" s="119"/>
      <c r="D315" s="116" t="str">
        <f>IFERROR(VLOOKUP(C315,'PER Sociodemografico'!A:L,2,0),"")</f>
        <v/>
      </c>
      <c r="E315" s="116" t="str">
        <f>IFERROR(VLOOKUP(C315,'PER Sociodemografico'!A:L,9,0),"")</f>
        <v/>
      </c>
      <c r="F315" s="118"/>
      <c r="G315" s="116" t="str">
        <f>IFERROR(VLOOKUP(C315,'PER Sociodemografico'!A:L,10,0),"")</f>
        <v/>
      </c>
      <c r="H315" s="120"/>
      <c r="I315" s="117"/>
      <c r="J315" s="117"/>
      <c r="K315" s="113" t="str">
        <f t="shared" si="60"/>
        <v/>
      </c>
      <c r="L315" s="114" t="str">
        <f t="shared" si="61"/>
        <v/>
      </c>
      <c r="M315" s="115" t="str">
        <f t="shared" si="62"/>
        <v/>
      </c>
      <c r="N315" s="118"/>
      <c r="O315" s="116" t="str">
        <f>IFERROR(VLOOKUP(N315,'Código del Diagnóstico'!$A$2:$B$12426,2,0),"")</f>
        <v/>
      </c>
      <c r="P315" s="126" t="str">
        <f>IFERROR(VLOOKUP(C315,'PER Sociodemografico'!A:G,7,0),"")</f>
        <v/>
      </c>
      <c r="Q315" s="127" t="str">
        <f t="shared" si="63"/>
        <v/>
      </c>
      <c r="R315" s="113">
        <f t="shared" si="64"/>
        <v>0</v>
      </c>
      <c r="S315" s="128">
        <f t="shared" si="65"/>
        <v>0</v>
      </c>
      <c r="T315" s="129">
        <f t="shared" si="66"/>
        <v>0</v>
      </c>
      <c r="U315" s="132">
        <f t="shared" si="67"/>
        <v>0</v>
      </c>
      <c r="V315" s="130">
        <f t="shared" si="68"/>
        <v>0</v>
      </c>
      <c r="W315" s="130">
        <f t="shared" si="69"/>
        <v>0</v>
      </c>
      <c r="X315" s="131" t="str">
        <f t="shared" si="70"/>
        <v/>
      </c>
      <c r="Y315" s="131" t="str">
        <f t="shared" si="71"/>
        <v/>
      </c>
    </row>
    <row r="316" spans="1:25" ht="15">
      <c r="A316" s="118"/>
      <c r="B316" s="117"/>
      <c r="C316" s="119"/>
      <c r="D316" s="116" t="str">
        <f>IFERROR(VLOOKUP(C316,'PER Sociodemografico'!A:L,2,0),"")</f>
        <v/>
      </c>
      <c r="E316" s="116" t="str">
        <f>IFERROR(VLOOKUP(C316,'PER Sociodemografico'!A:L,9,0),"")</f>
        <v/>
      </c>
      <c r="F316" s="118"/>
      <c r="G316" s="116" t="str">
        <f>IFERROR(VLOOKUP(C316,'PER Sociodemografico'!A:L,10,0),"")</f>
        <v/>
      </c>
      <c r="H316" s="120"/>
      <c r="I316" s="117"/>
      <c r="J316" s="117"/>
      <c r="K316" s="113" t="str">
        <f t="shared" si="60"/>
        <v/>
      </c>
      <c r="L316" s="114" t="str">
        <f t="shared" si="61"/>
        <v/>
      </c>
      <c r="M316" s="115" t="str">
        <f t="shared" si="62"/>
        <v/>
      </c>
      <c r="N316" s="118"/>
      <c r="O316" s="116" t="str">
        <f>IFERROR(VLOOKUP(N316,'Código del Diagnóstico'!$A$2:$B$12426,2,0),"")</f>
        <v/>
      </c>
      <c r="P316" s="126" t="str">
        <f>IFERROR(VLOOKUP(C316,'PER Sociodemografico'!A:G,7,0),"")</f>
        <v/>
      </c>
      <c r="Q316" s="127" t="str">
        <f t="shared" si="63"/>
        <v/>
      </c>
      <c r="R316" s="113">
        <f t="shared" si="64"/>
        <v>0</v>
      </c>
      <c r="S316" s="128">
        <f t="shared" si="65"/>
        <v>0</v>
      </c>
      <c r="T316" s="129">
        <f t="shared" si="66"/>
        <v>0</v>
      </c>
      <c r="U316" s="132">
        <f t="shared" si="67"/>
        <v>0</v>
      </c>
      <c r="V316" s="130">
        <f t="shared" si="68"/>
        <v>0</v>
      </c>
      <c r="W316" s="130">
        <f t="shared" si="69"/>
        <v>0</v>
      </c>
      <c r="X316" s="131" t="str">
        <f t="shared" si="70"/>
        <v/>
      </c>
      <c r="Y316" s="131" t="str">
        <f t="shared" si="71"/>
        <v/>
      </c>
    </row>
    <row r="317" spans="1:25" ht="15">
      <c r="A317" s="118"/>
      <c r="B317" s="117"/>
      <c r="C317" s="119"/>
      <c r="D317" s="116" t="str">
        <f>IFERROR(VLOOKUP(C317,'PER Sociodemografico'!A:L,2,0),"")</f>
        <v/>
      </c>
      <c r="E317" s="116" t="str">
        <f>IFERROR(VLOOKUP(C317,'PER Sociodemografico'!A:L,9,0),"")</f>
        <v/>
      </c>
      <c r="F317" s="118"/>
      <c r="G317" s="116" t="str">
        <f>IFERROR(VLOOKUP(C317,'PER Sociodemografico'!A:L,10,0),"")</f>
        <v/>
      </c>
      <c r="H317" s="120"/>
      <c r="I317" s="117"/>
      <c r="J317" s="117"/>
      <c r="K317" s="113" t="str">
        <f t="shared" si="60"/>
        <v/>
      </c>
      <c r="L317" s="114" t="str">
        <f t="shared" si="61"/>
        <v/>
      </c>
      <c r="M317" s="115" t="str">
        <f t="shared" si="62"/>
        <v/>
      </c>
      <c r="N317" s="118"/>
      <c r="O317" s="116" t="str">
        <f>IFERROR(VLOOKUP(N317,'Código del Diagnóstico'!$A$2:$B$12426,2,0),"")</f>
        <v/>
      </c>
      <c r="P317" s="126" t="str">
        <f>IFERROR(VLOOKUP(C317,'PER Sociodemografico'!A:G,7,0),"")</f>
        <v/>
      </c>
      <c r="Q317" s="127" t="str">
        <f t="shared" si="63"/>
        <v/>
      </c>
      <c r="R317" s="113">
        <f t="shared" si="64"/>
        <v>0</v>
      </c>
      <c r="S317" s="128">
        <f t="shared" si="65"/>
        <v>0</v>
      </c>
      <c r="T317" s="129">
        <f t="shared" si="66"/>
        <v>0</v>
      </c>
      <c r="U317" s="132">
        <f t="shared" si="67"/>
        <v>0</v>
      </c>
      <c r="V317" s="130">
        <f t="shared" si="68"/>
        <v>0</v>
      </c>
      <c r="W317" s="130">
        <f t="shared" si="69"/>
        <v>0</v>
      </c>
      <c r="X317" s="131" t="str">
        <f t="shared" si="70"/>
        <v/>
      </c>
      <c r="Y317" s="131" t="str">
        <f t="shared" si="71"/>
        <v/>
      </c>
    </row>
    <row r="318" spans="1:25" ht="15">
      <c r="A318" s="118"/>
      <c r="B318" s="117"/>
      <c r="C318" s="119"/>
      <c r="D318" s="116" t="str">
        <f>IFERROR(VLOOKUP(C318,'PER Sociodemografico'!A:L,2,0),"")</f>
        <v/>
      </c>
      <c r="E318" s="116" t="str">
        <f>IFERROR(VLOOKUP(C318,'PER Sociodemografico'!A:L,9,0),"")</f>
        <v/>
      </c>
      <c r="F318" s="118"/>
      <c r="G318" s="116" t="str">
        <f>IFERROR(VLOOKUP(C318,'PER Sociodemografico'!A:L,10,0),"")</f>
        <v/>
      </c>
      <c r="H318" s="120"/>
      <c r="I318" s="117"/>
      <c r="J318" s="117"/>
      <c r="K318" s="113" t="str">
        <f t="shared" si="60"/>
        <v/>
      </c>
      <c r="L318" s="114" t="str">
        <f t="shared" si="61"/>
        <v/>
      </c>
      <c r="M318" s="115" t="str">
        <f t="shared" si="62"/>
        <v/>
      </c>
      <c r="N318" s="118"/>
      <c r="O318" s="116" t="str">
        <f>IFERROR(VLOOKUP(N318,'Código del Diagnóstico'!$A$2:$B$12426,2,0),"")</f>
        <v/>
      </c>
      <c r="P318" s="126" t="str">
        <f>IFERROR(VLOOKUP(C318,'PER Sociodemografico'!A:G,7,0),"")</f>
        <v/>
      </c>
      <c r="Q318" s="127" t="str">
        <f t="shared" si="63"/>
        <v/>
      </c>
      <c r="R318" s="113">
        <f t="shared" si="64"/>
        <v>0</v>
      </c>
      <c r="S318" s="128">
        <f t="shared" si="65"/>
        <v>0</v>
      </c>
      <c r="T318" s="129">
        <f t="shared" si="66"/>
        <v>0</v>
      </c>
      <c r="U318" s="132">
        <f t="shared" si="67"/>
        <v>0</v>
      </c>
      <c r="V318" s="130">
        <f t="shared" si="68"/>
        <v>0</v>
      </c>
      <c r="W318" s="130">
        <f t="shared" si="69"/>
        <v>0</v>
      </c>
      <c r="X318" s="131" t="str">
        <f t="shared" si="70"/>
        <v/>
      </c>
      <c r="Y318" s="131" t="str">
        <f t="shared" si="71"/>
        <v/>
      </c>
    </row>
    <row r="319" spans="1:25" ht="15">
      <c r="A319" s="118"/>
      <c r="B319" s="117"/>
      <c r="C319" s="119"/>
      <c r="D319" s="116" t="str">
        <f>IFERROR(VLOOKUP(C319,'PER Sociodemografico'!A:L,2,0),"")</f>
        <v/>
      </c>
      <c r="E319" s="116" t="str">
        <f>IFERROR(VLOOKUP(C319,'PER Sociodemografico'!A:L,9,0),"")</f>
        <v/>
      </c>
      <c r="F319" s="118"/>
      <c r="G319" s="116" t="str">
        <f>IFERROR(VLOOKUP(C319,'PER Sociodemografico'!A:L,10,0),"")</f>
        <v/>
      </c>
      <c r="H319" s="120"/>
      <c r="I319" s="117"/>
      <c r="J319" s="117"/>
      <c r="K319" s="113" t="str">
        <f t="shared" si="60"/>
        <v/>
      </c>
      <c r="L319" s="114" t="str">
        <f t="shared" si="61"/>
        <v/>
      </c>
      <c r="M319" s="115" t="str">
        <f t="shared" si="62"/>
        <v/>
      </c>
      <c r="N319" s="118"/>
      <c r="O319" s="116" t="str">
        <f>IFERROR(VLOOKUP(N319,'Código del Diagnóstico'!$A$2:$B$12426,2,0),"")</f>
        <v/>
      </c>
      <c r="P319" s="126" t="str">
        <f>IFERROR(VLOOKUP(C319,'PER Sociodemografico'!A:G,7,0),"")</f>
        <v/>
      </c>
      <c r="Q319" s="127" t="str">
        <f t="shared" si="63"/>
        <v/>
      </c>
      <c r="R319" s="113">
        <f t="shared" si="64"/>
        <v>0</v>
      </c>
      <c r="S319" s="128">
        <f t="shared" si="65"/>
        <v>0</v>
      </c>
      <c r="T319" s="129">
        <f t="shared" si="66"/>
        <v>0</v>
      </c>
      <c r="U319" s="132">
        <f t="shared" si="67"/>
        <v>0</v>
      </c>
      <c r="V319" s="130">
        <f t="shared" si="68"/>
        <v>0</v>
      </c>
      <c r="W319" s="130">
        <f t="shared" si="69"/>
        <v>0</v>
      </c>
      <c r="X319" s="131" t="str">
        <f t="shared" si="70"/>
        <v/>
      </c>
      <c r="Y319" s="131" t="str">
        <f t="shared" si="71"/>
        <v/>
      </c>
    </row>
    <row r="320" spans="1:25" ht="15">
      <c r="A320" s="118"/>
      <c r="B320" s="117"/>
      <c r="C320" s="119"/>
      <c r="D320" s="116" t="str">
        <f>IFERROR(VLOOKUP(C320,'PER Sociodemografico'!A:L,2,0),"")</f>
        <v/>
      </c>
      <c r="E320" s="116" t="str">
        <f>IFERROR(VLOOKUP(C320,'PER Sociodemografico'!A:L,9,0),"")</f>
        <v/>
      </c>
      <c r="F320" s="118"/>
      <c r="G320" s="116" t="str">
        <f>IFERROR(VLOOKUP(C320,'PER Sociodemografico'!A:L,10,0),"")</f>
        <v/>
      </c>
      <c r="H320" s="120"/>
      <c r="I320" s="117"/>
      <c r="J320" s="117"/>
      <c r="K320" s="113" t="str">
        <f t="shared" si="60"/>
        <v/>
      </c>
      <c r="L320" s="114" t="str">
        <f t="shared" si="61"/>
        <v/>
      </c>
      <c r="M320" s="115" t="str">
        <f t="shared" si="62"/>
        <v/>
      </c>
      <c r="N320" s="118"/>
      <c r="O320" s="116" t="str">
        <f>IFERROR(VLOOKUP(N320,'Código del Diagnóstico'!$A$2:$B$12426,2,0),"")</f>
        <v/>
      </c>
      <c r="P320" s="126" t="str">
        <f>IFERROR(VLOOKUP(C320,'PER Sociodemografico'!A:G,7,0),"")</f>
        <v/>
      </c>
      <c r="Q320" s="127" t="str">
        <f t="shared" si="63"/>
        <v/>
      </c>
      <c r="R320" s="113">
        <f t="shared" si="64"/>
        <v>0</v>
      </c>
      <c r="S320" s="128">
        <f t="shared" si="65"/>
        <v>0</v>
      </c>
      <c r="T320" s="129">
        <f t="shared" si="66"/>
        <v>0</v>
      </c>
      <c r="U320" s="132">
        <f t="shared" si="67"/>
        <v>0</v>
      </c>
      <c r="V320" s="130">
        <f t="shared" si="68"/>
        <v>0</v>
      </c>
      <c r="W320" s="130">
        <f t="shared" si="69"/>
        <v>0</v>
      </c>
      <c r="X320" s="131" t="str">
        <f t="shared" si="70"/>
        <v/>
      </c>
      <c r="Y320" s="131" t="str">
        <f t="shared" si="71"/>
        <v/>
      </c>
    </row>
    <row r="321" spans="1:25" ht="15">
      <c r="A321" s="118"/>
      <c r="B321" s="117"/>
      <c r="C321" s="119"/>
      <c r="D321" s="116" t="str">
        <f>IFERROR(VLOOKUP(C321,'PER Sociodemografico'!A:L,2,0),"")</f>
        <v/>
      </c>
      <c r="E321" s="116" t="str">
        <f>IFERROR(VLOOKUP(C321,'PER Sociodemografico'!A:L,9,0),"")</f>
        <v/>
      </c>
      <c r="F321" s="118"/>
      <c r="G321" s="116" t="str">
        <f>IFERROR(VLOOKUP(C321,'PER Sociodemografico'!A:L,10,0),"")</f>
        <v/>
      </c>
      <c r="H321" s="120"/>
      <c r="I321" s="117"/>
      <c r="J321" s="117"/>
      <c r="K321" s="113" t="str">
        <f t="shared" si="60"/>
        <v/>
      </c>
      <c r="L321" s="114" t="str">
        <f t="shared" si="61"/>
        <v/>
      </c>
      <c r="M321" s="115" t="str">
        <f t="shared" si="62"/>
        <v/>
      </c>
      <c r="N321" s="118"/>
      <c r="O321" s="116" t="str">
        <f>IFERROR(VLOOKUP(N321,'Código del Diagnóstico'!$A$2:$B$12426,2,0),"")</f>
        <v/>
      </c>
      <c r="P321" s="126" t="str">
        <f>IFERROR(VLOOKUP(C321,'PER Sociodemografico'!A:G,7,0),"")</f>
        <v/>
      </c>
      <c r="Q321" s="127" t="str">
        <f t="shared" si="63"/>
        <v/>
      </c>
      <c r="R321" s="113">
        <f t="shared" si="64"/>
        <v>0</v>
      </c>
      <c r="S321" s="128">
        <f t="shared" si="65"/>
        <v>0</v>
      </c>
      <c r="T321" s="129">
        <f t="shared" si="66"/>
        <v>0</v>
      </c>
      <c r="U321" s="132">
        <f t="shared" si="67"/>
        <v>0</v>
      </c>
      <c r="V321" s="130">
        <f t="shared" si="68"/>
        <v>0</v>
      </c>
      <c r="W321" s="130">
        <f t="shared" si="69"/>
        <v>0</v>
      </c>
      <c r="X321" s="131" t="str">
        <f t="shared" si="70"/>
        <v/>
      </c>
      <c r="Y321" s="131" t="str">
        <f t="shared" si="71"/>
        <v/>
      </c>
    </row>
    <row r="322" spans="1:25" ht="15">
      <c r="A322" s="118"/>
      <c r="B322" s="117"/>
      <c r="C322" s="119"/>
      <c r="D322" s="116" t="str">
        <f>IFERROR(VLOOKUP(C322,'PER Sociodemografico'!A:L,2,0),"")</f>
        <v/>
      </c>
      <c r="E322" s="116" t="str">
        <f>IFERROR(VLOOKUP(C322,'PER Sociodemografico'!A:L,9,0),"")</f>
        <v/>
      </c>
      <c r="F322" s="118"/>
      <c r="G322" s="116" t="str">
        <f>IFERROR(VLOOKUP(C322,'PER Sociodemografico'!A:L,10,0),"")</f>
        <v/>
      </c>
      <c r="H322" s="120"/>
      <c r="I322" s="117"/>
      <c r="J322" s="117"/>
      <c r="K322" s="113" t="str">
        <f t="shared" si="60"/>
        <v/>
      </c>
      <c r="L322" s="114" t="str">
        <f t="shared" si="61"/>
        <v/>
      </c>
      <c r="M322" s="115" t="str">
        <f t="shared" si="62"/>
        <v/>
      </c>
      <c r="N322" s="118"/>
      <c r="O322" s="116" t="str">
        <f>IFERROR(VLOOKUP(N322,'Código del Diagnóstico'!$A$2:$B$12426,2,0),"")</f>
        <v/>
      </c>
      <c r="P322" s="126" t="str">
        <f>IFERROR(VLOOKUP(C322,'PER Sociodemografico'!A:G,7,0),"")</f>
        <v/>
      </c>
      <c r="Q322" s="127" t="str">
        <f t="shared" si="63"/>
        <v/>
      </c>
      <c r="R322" s="113">
        <f t="shared" si="64"/>
        <v>0</v>
      </c>
      <c r="S322" s="128">
        <f t="shared" si="65"/>
        <v>0</v>
      </c>
      <c r="T322" s="129">
        <f t="shared" si="66"/>
        <v>0</v>
      </c>
      <c r="U322" s="132">
        <f t="shared" si="67"/>
        <v>0</v>
      </c>
      <c r="V322" s="130">
        <f t="shared" si="68"/>
        <v>0</v>
      </c>
      <c r="W322" s="130">
        <f t="shared" si="69"/>
        <v>0</v>
      </c>
      <c r="X322" s="131" t="str">
        <f t="shared" si="70"/>
        <v/>
      </c>
      <c r="Y322" s="131" t="str">
        <f t="shared" si="71"/>
        <v/>
      </c>
    </row>
    <row r="323" spans="1:25" ht="15">
      <c r="A323" s="118"/>
      <c r="B323" s="117"/>
      <c r="C323" s="119"/>
      <c r="D323" s="116" t="str">
        <f>IFERROR(VLOOKUP(C323,'PER Sociodemografico'!A:L,2,0),"")</f>
        <v/>
      </c>
      <c r="E323" s="116" t="str">
        <f>IFERROR(VLOOKUP(C323,'PER Sociodemografico'!A:L,9,0),"")</f>
        <v/>
      </c>
      <c r="F323" s="118"/>
      <c r="G323" s="116" t="str">
        <f>IFERROR(VLOOKUP(C323,'PER Sociodemografico'!A:L,10,0),"")</f>
        <v/>
      </c>
      <c r="H323" s="120"/>
      <c r="I323" s="117"/>
      <c r="J323" s="117"/>
      <c r="K323" s="113" t="str">
        <f t="shared" si="60"/>
        <v/>
      </c>
      <c r="L323" s="114" t="str">
        <f t="shared" si="61"/>
        <v/>
      </c>
      <c r="M323" s="115" t="str">
        <f t="shared" si="62"/>
        <v/>
      </c>
      <c r="N323" s="118"/>
      <c r="O323" s="116" t="str">
        <f>IFERROR(VLOOKUP(N323,'Código del Diagnóstico'!$A$2:$B$12426,2,0),"")</f>
        <v/>
      </c>
      <c r="P323" s="126" t="str">
        <f>IFERROR(VLOOKUP(C323,'PER Sociodemografico'!A:G,7,0),"")</f>
        <v/>
      </c>
      <c r="Q323" s="127" t="str">
        <f t="shared" si="63"/>
        <v/>
      </c>
      <c r="R323" s="113">
        <f t="shared" si="64"/>
        <v>0</v>
      </c>
      <c r="S323" s="128">
        <f t="shared" si="65"/>
        <v>0</v>
      </c>
      <c r="T323" s="129">
        <f t="shared" si="66"/>
        <v>0</v>
      </c>
      <c r="U323" s="132">
        <f t="shared" si="67"/>
        <v>0</v>
      </c>
      <c r="V323" s="130">
        <f t="shared" si="68"/>
        <v>0</v>
      </c>
      <c r="W323" s="130">
        <f t="shared" si="69"/>
        <v>0</v>
      </c>
      <c r="X323" s="131" t="str">
        <f t="shared" si="70"/>
        <v/>
      </c>
      <c r="Y323" s="131" t="str">
        <f t="shared" si="71"/>
        <v/>
      </c>
    </row>
    <row r="324" spans="1:25" ht="15">
      <c r="A324" s="118"/>
      <c r="B324" s="117"/>
      <c r="C324" s="119"/>
      <c r="D324" s="116" t="str">
        <f>IFERROR(VLOOKUP(C324,'PER Sociodemografico'!A:L,2,0),"")</f>
        <v/>
      </c>
      <c r="E324" s="116" t="str">
        <f>IFERROR(VLOOKUP(C324,'PER Sociodemografico'!A:L,9,0),"")</f>
        <v/>
      </c>
      <c r="F324" s="118"/>
      <c r="G324" s="116" t="str">
        <f>IFERROR(VLOOKUP(C324,'PER Sociodemografico'!A:L,10,0),"")</f>
        <v/>
      </c>
      <c r="H324" s="120"/>
      <c r="I324" s="117"/>
      <c r="J324" s="117"/>
      <c r="K324" s="113" t="str">
        <f t="shared" si="60"/>
        <v/>
      </c>
      <c r="L324" s="114" t="str">
        <f t="shared" si="61"/>
        <v/>
      </c>
      <c r="M324" s="115" t="str">
        <f t="shared" si="62"/>
        <v/>
      </c>
      <c r="N324" s="118"/>
      <c r="O324" s="116" t="str">
        <f>IFERROR(VLOOKUP(N324,'Código del Diagnóstico'!$A$2:$B$12426,2,0),"")</f>
        <v/>
      </c>
      <c r="P324" s="126" t="str">
        <f>IFERROR(VLOOKUP(C324,'PER Sociodemografico'!A:G,7,0),"")</f>
        <v/>
      </c>
      <c r="Q324" s="127" t="str">
        <f t="shared" si="63"/>
        <v/>
      </c>
      <c r="R324" s="113">
        <f t="shared" si="64"/>
        <v>0</v>
      </c>
      <c r="S324" s="128">
        <f t="shared" si="65"/>
        <v>0</v>
      </c>
      <c r="T324" s="129">
        <f t="shared" si="66"/>
        <v>0</v>
      </c>
      <c r="U324" s="132">
        <f t="shared" si="67"/>
        <v>0</v>
      </c>
      <c r="V324" s="130">
        <f t="shared" si="68"/>
        <v>0</v>
      </c>
      <c r="W324" s="130">
        <f t="shared" si="69"/>
        <v>0</v>
      </c>
      <c r="X324" s="131" t="str">
        <f t="shared" si="70"/>
        <v/>
      </c>
      <c r="Y324" s="131" t="str">
        <f t="shared" si="71"/>
        <v/>
      </c>
    </row>
    <row r="325" spans="1:25" ht="15">
      <c r="A325" s="118"/>
      <c r="B325" s="117"/>
      <c r="C325" s="119"/>
      <c r="D325" s="116" t="str">
        <f>IFERROR(VLOOKUP(C325,'PER Sociodemografico'!A:L,2,0),"")</f>
        <v/>
      </c>
      <c r="E325" s="116" t="str">
        <f>IFERROR(VLOOKUP(C325,'PER Sociodemografico'!A:L,9,0),"")</f>
        <v/>
      </c>
      <c r="F325" s="118"/>
      <c r="G325" s="116" t="str">
        <f>IFERROR(VLOOKUP(C325,'PER Sociodemografico'!A:L,10,0),"")</f>
        <v/>
      </c>
      <c r="H325" s="120"/>
      <c r="I325" s="117"/>
      <c r="J325" s="117"/>
      <c r="K325" s="113" t="str">
        <f t="shared" si="60"/>
        <v/>
      </c>
      <c r="L325" s="114" t="str">
        <f t="shared" si="61"/>
        <v/>
      </c>
      <c r="M325" s="115" t="str">
        <f t="shared" si="62"/>
        <v/>
      </c>
      <c r="N325" s="118"/>
      <c r="O325" s="116" t="str">
        <f>IFERROR(VLOOKUP(N325,'Código del Diagnóstico'!$A$2:$B$12426,2,0),"")</f>
        <v/>
      </c>
      <c r="P325" s="126" t="str">
        <f>IFERROR(VLOOKUP(C325,'PER Sociodemografico'!A:G,7,0),"")</f>
        <v/>
      </c>
      <c r="Q325" s="127" t="str">
        <f t="shared" si="63"/>
        <v/>
      </c>
      <c r="R325" s="113">
        <f t="shared" si="64"/>
        <v>0</v>
      </c>
      <c r="S325" s="128">
        <f t="shared" si="65"/>
        <v>0</v>
      </c>
      <c r="T325" s="129">
        <f t="shared" si="66"/>
        <v>0</v>
      </c>
      <c r="U325" s="132">
        <f t="shared" si="67"/>
        <v>0</v>
      </c>
      <c r="V325" s="130">
        <f t="shared" si="68"/>
        <v>0</v>
      </c>
      <c r="W325" s="130">
        <f t="shared" si="69"/>
        <v>0</v>
      </c>
      <c r="X325" s="131" t="str">
        <f t="shared" si="70"/>
        <v/>
      </c>
      <c r="Y325" s="131" t="str">
        <f t="shared" si="71"/>
        <v/>
      </c>
    </row>
    <row r="326" spans="1:25" ht="15">
      <c r="A326" s="118"/>
      <c r="B326" s="117"/>
      <c r="C326" s="119"/>
      <c r="D326" s="116" t="str">
        <f>IFERROR(VLOOKUP(C326,'PER Sociodemografico'!A:L,2,0),"")</f>
        <v/>
      </c>
      <c r="E326" s="116" t="str">
        <f>IFERROR(VLOOKUP(C326,'PER Sociodemografico'!A:L,9,0),"")</f>
        <v/>
      </c>
      <c r="F326" s="118"/>
      <c r="G326" s="116" t="str">
        <f>IFERROR(VLOOKUP(C326,'PER Sociodemografico'!A:L,10,0),"")</f>
        <v/>
      </c>
      <c r="H326" s="120"/>
      <c r="I326" s="117"/>
      <c r="J326" s="117"/>
      <c r="K326" s="113" t="str">
        <f t="shared" si="60"/>
        <v/>
      </c>
      <c r="L326" s="114" t="str">
        <f t="shared" si="61"/>
        <v/>
      </c>
      <c r="M326" s="115" t="str">
        <f t="shared" si="62"/>
        <v/>
      </c>
      <c r="N326" s="118"/>
      <c r="O326" s="116" t="str">
        <f>IFERROR(VLOOKUP(N326,'Código del Diagnóstico'!$A$2:$B$12426,2,0),"")</f>
        <v/>
      </c>
      <c r="P326" s="126" t="str">
        <f>IFERROR(VLOOKUP(C326,'PER Sociodemografico'!A:G,7,0),"")</f>
        <v/>
      </c>
      <c r="Q326" s="127" t="str">
        <f t="shared" si="63"/>
        <v/>
      </c>
      <c r="R326" s="113">
        <f t="shared" si="64"/>
        <v>0</v>
      </c>
      <c r="S326" s="128">
        <f t="shared" si="65"/>
        <v>0</v>
      </c>
      <c r="T326" s="129">
        <f t="shared" si="66"/>
        <v>0</v>
      </c>
      <c r="U326" s="132">
        <f t="shared" si="67"/>
        <v>0</v>
      </c>
      <c r="V326" s="130">
        <f t="shared" si="68"/>
        <v>0</v>
      </c>
      <c r="W326" s="130">
        <f t="shared" si="69"/>
        <v>0</v>
      </c>
      <c r="X326" s="131" t="str">
        <f t="shared" si="70"/>
        <v/>
      </c>
      <c r="Y326" s="131" t="str">
        <f t="shared" si="71"/>
        <v/>
      </c>
    </row>
    <row r="327" spans="1:25" ht="15">
      <c r="A327" s="118"/>
      <c r="B327" s="117"/>
      <c r="C327" s="119"/>
      <c r="D327" s="116" t="str">
        <f>IFERROR(VLOOKUP(C327,'PER Sociodemografico'!A:L,2,0),"")</f>
        <v/>
      </c>
      <c r="E327" s="116" t="str">
        <f>IFERROR(VLOOKUP(C327,'PER Sociodemografico'!A:L,9,0),"")</f>
        <v/>
      </c>
      <c r="F327" s="118"/>
      <c r="G327" s="116" t="str">
        <f>IFERROR(VLOOKUP(C327,'PER Sociodemografico'!A:L,10,0),"")</f>
        <v/>
      </c>
      <c r="H327" s="120"/>
      <c r="I327" s="117"/>
      <c r="J327" s="117"/>
      <c r="K327" s="113" t="str">
        <f t="shared" si="60"/>
        <v/>
      </c>
      <c r="L327" s="114" t="str">
        <f t="shared" si="61"/>
        <v/>
      </c>
      <c r="M327" s="115" t="str">
        <f t="shared" si="62"/>
        <v/>
      </c>
      <c r="N327" s="118"/>
      <c r="O327" s="116" t="str">
        <f>IFERROR(VLOOKUP(N327,'Código del Diagnóstico'!$A$2:$B$12426,2,0),"")</f>
        <v/>
      </c>
      <c r="P327" s="126" t="str">
        <f>IFERROR(VLOOKUP(C327,'PER Sociodemografico'!A:G,7,0),"")</f>
        <v/>
      </c>
      <c r="Q327" s="127" t="str">
        <f t="shared" si="63"/>
        <v/>
      </c>
      <c r="R327" s="113">
        <f t="shared" si="64"/>
        <v>0</v>
      </c>
      <c r="S327" s="128">
        <f t="shared" si="65"/>
        <v>0</v>
      </c>
      <c r="T327" s="129">
        <f t="shared" si="66"/>
        <v>0</v>
      </c>
      <c r="U327" s="132">
        <f t="shared" si="67"/>
        <v>0</v>
      </c>
      <c r="V327" s="130">
        <f t="shared" si="68"/>
        <v>0</v>
      </c>
      <c r="W327" s="130">
        <f t="shared" si="69"/>
        <v>0</v>
      </c>
      <c r="X327" s="131" t="str">
        <f t="shared" si="70"/>
        <v/>
      </c>
      <c r="Y327" s="131" t="str">
        <f t="shared" si="71"/>
        <v/>
      </c>
    </row>
    <row r="328" spans="1:25" ht="15">
      <c r="A328" s="118"/>
      <c r="B328" s="117"/>
      <c r="C328" s="119"/>
      <c r="D328" s="116" t="str">
        <f>IFERROR(VLOOKUP(C328,'PER Sociodemografico'!A:L,2,0),"")</f>
        <v/>
      </c>
      <c r="E328" s="116" t="str">
        <f>IFERROR(VLOOKUP(C328,'PER Sociodemografico'!A:L,9,0),"")</f>
        <v/>
      </c>
      <c r="F328" s="118"/>
      <c r="G328" s="116" t="str">
        <f>IFERROR(VLOOKUP(C328,'PER Sociodemografico'!A:L,10,0),"")</f>
        <v/>
      </c>
      <c r="H328" s="120"/>
      <c r="I328" s="117"/>
      <c r="J328" s="117"/>
      <c r="K328" s="113" t="str">
        <f t="shared" si="60"/>
        <v/>
      </c>
      <c r="L328" s="114" t="str">
        <f t="shared" si="61"/>
        <v/>
      </c>
      <c r="M328" s="115" t="str">
        <f t="shared" si="62"/>
        <v/>
      </c>
      <c r="N328" s="118"/>
      <c r="O328" s="116" t="str">
        <f>IFERROR(VLOOKUP(N328,'Código del Diagnóstico'!$A$2:$B$12426,2,0),"")</f>
        <v/>
      </c>
      <c r="P328" s="126" t="str">
        <f>IFERROR(VLOOKUP(C328,'PER Sociodemografico'!A:G,7,0),"")</f>
        <v/>
      </c>
      <c r="Q328" s="127" t="str">
        <f t="shared" si="63"/>
        <v/>
      </c>
      <c r="R328" s="113">
        <f t="shared" si="64"/>
        <v>0</v>
      </c>
      <c r="S328" s="128">
        <f t="shared" si="65"/>
        <v>0</v>
      </c>
      <c r="T328" s="129">
        <f t="shared" si="66"/>
        <v>0</v>
      </c>
      <c r="U328" s="132">
        <f t="shared" si="67"/>
        <v>0</v>
      </c>
      <c r="V328" s="130">
        <f t="shared" si="68"/>
        <v>0</v>
      </c>
      <c r="W328" s="130">
        <f t="shared" si="69"/>
        <v>0</v>
      </c>
      <c r="X328" s="131" t="str">
        <f t="shared" si="70"/>
        <v/>
      </c>
      <c r="Y328" s="131" t="str">
        <f t="shared" si="71"/>
        <v/>
      </c>
    </row>
    <row r="329" spans="1:25" ht="15">
      <c r="A329" s="118"/>
      <c r="B329" s="117"/>
      <c r="C329" s="119"/>
      <c r="D329" s="116" t="str">
        <f>IFERROR(VLOOKUP(C329,'PER Sociodemografico'!A:L,2,0),"")</f>
        <v/>
      </c>
      <c r="E329" s="116" t="str">
        <f>IFERROR(VLOOKUP(C329,'PER Sociodemografico'!A:L,9,0),"")</f>
        <v/>
      </c>
      <c r="F329" s="118"/>
      <c r="G329" s="116" t="str">
        <f>IFERROR(VLOOKUP(C329,'PER Sociodemografico'!A:L,10,0),"")</f>
        <v/>
      </c>
      <c r="H329" s="120"/>
      <c r="I329" s="117"/>
      <c r="J329" s="117"/>
      <c r="K329" s="113" t="str">
        <f t="shared" si="60"/>
        <v/>
      </c>
      <c r="L329" s="114" t="str">
        <f t="shared" si="61"/>
        <v/>
      </c>
      <c r="M329" s="115" t="str">
        <f t="shared" si="62"/>
        <v/>
      </c>
      <c r="N329" s="118"/>
      <c r="O329" s="116" t="str">
        <f>IFERROR(VLOOKUP(N329,'Código del Diagnóstico'!$A$2:$B$12426,2,0),"")</f>
        <v/>
      </c>
      <c r="P329" s="126" t="str">
        <f>IFERROR(VLOOKUP(C329,'PER Sociodemografico'!A:G,7,0),"")</f>
        <v/>
      </c>
      <c r="Q329" s="127" t="str">
        <f t="shared" si="63"/>
        <v/>
      </c>
      <c r="R329" s="113">
        <f t="shared" si="64"/>
        <v>0</v>
      </c>
      <c r="S329" s="128">
        <f t="shared" si="65"/>
        <v>0</v>
      </c>
      <c r="T329" s="129">
        <f t="shared" si="66"/>
        <v>0</v>
      </c>
      <c r="U329" s="132">
        <f t="shared" si="67"/>
        <v>0</v>
      </c>
      <c r="V329" s="130">
        <f t="shared" si="68"/>
        <v>0</v>
      </c>
      <c r="W329" s="130">
        <f t="shared" si="69"/>
        <v>0</v>
      </c>
      <c r="X329" s="131" t="str">
        <f t="shared" si="70"/>
        <v/>
      </c>
      <c r="Y329" s="131" t="str">
        <f t="shared" si="71"/>
        <v/>
      </c>
    </row>
    <row r="330" spans="1:25" ht="15">
      <c r="A330" s="118"/>
      <c r="B330" s="117"/>
      <c r="C330" s="119"/>
      <c r="D330" s="116" t="str">
        <f>IFERROR(VLOOKUP(C330,'PER Sociodemografico'!A:L,2,0),"")</f>
        <v/>
      </c>
      <c r="E330" s="116" t="str">
        <f>IFERROR(VLOOKUP(C330,'PER Sociodemografico'!A:L,9,0),"")</f>
        <v/>
      </c>
      <c r="F330" s="118"/>
      <c r="G330" s="116" t="str">
        <f>IFERROR(VLOOKUP(C330,'PER Sociodemografico'!A:L,10,0),"")</f>
        <v/>
      </c>
      <c r="H330" s="120"/>
      <c r="I330" s="117"/>
      <c r="J330" s="117"/>
      <c r="K330" s="113" t="str">
        <f t="shared" si="60"/>
        <v/>
      </c>
      <c r="L330" s="114" t="str">
        <f t="shared" si="61"/>
        <v/>
      </c>
      <c r="M330" s="115" t="str">
        <f t="shared" si="62"/>
        <v/>
      </c>
      <c r="N330" s="118"/>
      <c r="O330" s="116" t="str">
        <f>IFERROR(VLOOKUP(N330,'Código del Diagnóstico'!$A$2:$B$12426,2,0),"")</f>
        <v/>
      </c>
      <c r="P330" s="126" t="str">
        <f>IFERROR(VLOOKUP(C330,'PER Sociodemografico'!A:G,7,0),"")</f>
        <v/>
      </c>
      <c r="Q330" s="127" t="str">
        <f t="shared" si="63"/>
        <v/>
      </c>
      <c r="R330" s="113">
        <f t="shared" si="64"/>
        <v>0</v>
      </c>
      <c r="S330" s="128">
        <f t="shared" si="65"/>
        <v>0</v>
      </c>
      <c r="T330" s="129">
        <f t="shared" si="66"/>
        <v>0</v>
      </c>
      <c r="U330" s="132">
        <f t="shared" si="67"/>
        <v>0</v>
      </c>
      <c r="V330" s="130">
        <f t="shared" si="68"/>
        <v>0</v>
      </c>
      <c r="W330" s="130">
        <f t="shared" si="69"/>
        <v>0</v>
      </c>
      <c r="X330" s="131" t="str">
        <f t="shared" si="70"/>
        <v/>
      </c>
      <c r="Y330" s="131" t="str">
        <f t="shared" si="71"/>
        <v/>
      </c>
    </row>
    <row r="331" spans="1:25" ht="15">
      <c r="A331" s="118"/>
      <c r="B331" s="117"/>
      <c r="C331" s="119"/>
      <c r="D331" s="116" t="str">
        <f>IFERROR(VLOOKUP(C331,'PER Sociodemografico'!A:L,2,0),"")</f>
        <v/>
      </c>
      <c r="E331" s="116" t="str">
        <f>IFERROR(VLOOKUP(C331,'PER Sociodemografico'!A:L,9,0),"")</f>
        <v/>
      </c>
      <c r="F331" s="118"/>
      <c r="G331" s="116" t="str">
        <f>IFERROR(VLOOKUP(C331,'PER Sociodemografico'!A:L,10,0),"")</f>
        <v/>
      </c>
      <c r="H331" s="120"/>
      <c r="I331" s="117"/>
      <c r="J331" s="117"/>
      <c r="K331" s="113" t="str">
        <f t="shared" si="60"/>
        <v/>
      </c>
      <c r="L331" s="114" t="str">
        <f t="shared" si="61"/>
        <v/>
      </c>
      <c r="M331" s="115" t="str">
        <f t="shared" si="62"/>
        <v/>
      </c>
      <c r="N331" s="118"/>
      <c r="O331" s="116" t="str">
        <f>IFERROR(VLOOKUP(N331,'Código del Diagnóstico'!$A$2:$B$12426,2,0),"")</f>
        <v/>
      </c>
      <c r="P331" s="126" t="str">
        <f>IFERROR(VLOOKUP(C331,'PER Sociodemografico'!A:G,7,0),"")</f>
        <v/>
      </c>
      <c r="Q331" s="127" t="str">
        <f t="shared" si="63"/>
        <v/>
      </c>
      <c r="R331" s="113">
        <f t="shared" si="64"/>
        <v>0</v>
      </c>
      <c r="S331" s="128">
        <f t="shared" si="65"/>
        <v>0</v>
      </c>
      <c r="T331" s="129">
        <f t="shared" si="66"/>
        <v>0</v>
      </c>
      <c r="U331" s="132">
        <f t="shared" si="67"/>
        <v>0</v>
      </c>
      <c r="V331" s="130">
        <f t="shared" si="68"/>
        <v>0</v>
      </c>
      <c r="W331" s="130">
        <f t="shared" si="69"/>
        <v>0</v>
      </c>
      <c r="X331" s="131" t="str">
        <f t="shared" si="70"/>
        <v/>
      </c>
      <c r="Y331" s="131" t="str">
        <f t="shared" si="71"/>
        <v/>
      </c>
    </row>
    <row r="332" spans="1:25" ht="15">
      <c r="A332" s="118"/>
      <c r="B332" s="117"/>
      <c r="C332" s="119"/>
      <c r="D332" s="116" t="str">
        <f>IFERROR(VLOOKUP(C332,'PER Sociodemografico'!A:L,2,0),"")</f>
        <v/>
      </c>
      <c r="E332" s="116" t="str">
        <f>IFERROR(VLOOKUP(C332,'PER Sociodemografico'!A:L,9,0),"")</f>
        <v/>
      </c>
      <c r="F332" s="118"/>
      <c r="G332" s="116" t="str">
        <f>IFERROR(VLOOKUP(C332,'PER Sociodemografico'!A:L,10,0),"")</f>
        <v/>
      </c>
      <c r="H332" s="120"/>
      <c r="I332" s="117"/>
      <c r="J332" s="117"/>
      <c r="K332" s="113" t="str">
        <f t="shared" si="60"/>
        <v/>
      </c>
      <c r="L332" s="114" t="str">
        <f t="shared" si="61"/>
        <v/>
      </c>
      <c r="M332" s="115" t="str">
        <f t="shared" si="62"/>
        <v/>
      </c>
      <c r="N332" s="118"/>
      <c r="O332" s="116" t="str">
        <f>IFERROR(VLOOKUP(N332,'Código del Diagnóstico'!$A$2:$B$12426,2,0),"")</f>
        <v/>
      </c>
      <c r="P332" s="126" t="str">
        <f>IFERROR(VLOOKUP(C332,'PER Sociodemografico'!A:G,7,0),"")</f>
        <v/>
      </c>
      <c r="Q332" s="127" t="str">
        <f t="shared" si="63"/>
        <v/>
      </c>
      <c r="R332" s="113">
        <f t="shared" si="64"/>
        <v>0</v>
      </c>
      <c r="S332" s="128">
        <f t="shared" si="65"/>
        <v>0</v>
      </c>
      <c r="T332" s="129">
        <f t="shared" si="66"/>
        <v>0</v>
      </c>
      <c r="U332" s="132">
        <f t="shared" si="67"/>
        <v>0</v>
      </c>
      <c r="V332" s="130">
        <f t="shared" si="68"/>
        <v>0</v>
      </c>
      <c r="W332" s="130">
        <f t="shared" si="69"/>
        <v>0</v>
      </c>
      <c r="X332" s="131" t="str">
        <f t="shared" si="70"/>
        <v/>
      </c>
      <c r="Y332" s="131" t="str">
        <f t="shared" si="71"/>
        <v/>
      </c>
    </row>
    <row r="333" spans="1:25" ht="15">
      <c r="A333" s="118"/>
      <c r="B333" s="117"/>
      <c r="C333" s="119"/>
      <c r="D333" s="116" t="str">
        <f>IFERROR(VLOOKUP(C333,'PER Sociodemografico'!A:L,2,0),"")</f>
        <v/>
      </c>
      <c r="E333" s="116" t="str">
        <f>IFERROR(VLOOKUP(C333,'PER Sociodemografico'!A:L,9,0),"")</f>
        <v/>
      </c>
      <c r="F333" s="118"/>
      <c r="G333" s="116" t="str">
        <f>IFERROR(VLOOKUP(C333,'PER Sociodemografico'!A:L,10,0),"")</f>
        <v/>
      </c>
      <c r="H333" s="120"/>
      <c r="I333" s="117"/>
      <c r="J333" s="117"/>
      <c r="K333" s="113" t="str">
        <f t="shared" si="60"/>
        <v/>
      </c>
      <c r="L333" s="114" t="str">
        <f t="shared" si="61"/>
        <v/>
      </c>
      <c r="M333" s="115" t="str">
        <f t="shared" si="62"/>
        <v/>
      </c>
      <c r="N333" s="118"/>
      <c r="O333" s="116" t="str">
        <f>IFERROR(VLOOKUP(N333,'Código del Diagnóstico'!$A$2:$B$12426,2,0),"")</f>
        <v/>
      </c>
      <c r="P333" s="126" t="str">
        <f>IFERROR(VLOOKUP(C333,'PER Sociodemografico'!A:G,7,0),"")</f>
        <v/>
      </c>
      <c r="Q333" s="127" t="str">
        <f t="shared" si="63"/>
        <v/>
      </c>
      <c r="R333" s="113">
        <f t="shared" si="64"/>
        <v>0</v>
      </c>
      <c r="S333" s="128">
        <f t="shared" si="65"/>
        <v>0</v>
      </c>
      <c r="T333" s="129">
        <f t="shared" si="66"/>
        <v>0</v>
      </c>
      <c r="U333" s="132">
        <f t="shared" si="67"/>
        <v>0</v>
      </c>
      <c r="V333" s="130">
        <f t="shared" si="68"/>
        <v>0</v>
      </c>
      <c r="W333" s="130">
        <f t="shared" si="69"/>
        <v>0</v>
      </c>
      <c r="X333" s="131" t="str">
        <f t="shared" si="70"/>
        <v/>
      </c>
      <c r="Y333" s="131" t="str">
        <f t="shared" si="71"/>
        <v/>
      </c>
    </row>
    <row r="334" spans="1:25" ht="15">
      <c r="A334" s="118"/>
      <c r="B334" s="117"/>
      <c r="C334" s="119"/>
      <c r="D334" s="116" t="str">
        <f>IFERROR(VLOOKUP(C334,'PER Sociodemografico'!A:L,2,0),"")</f>
        <v/>
      </c>
      <c r="E334" s="116" t="str">
        <f>IFERROR(VLOOKUP(C334,'PER Sociodemografico'!A:L,9,0),"")</f>
        <v/>
      </c>
      <c r="F334" s="118"/>
      <c r="G334" s="116" t="str">
        <f>IFERROR(VLOOKUP(C334,'PER Sociodemografico'!A:L,10,0),"")</f>
        <v/>
      </c>
      <c r="H334" s="120"/>
      <c r="I334" s="117"/>
      <c r="J334" s="117"/>
      <c r="K334" s="113" t="str">
        <f t="shared" si="60"/>
        <v/>
      </c>
      <c r="L334" s="114" t="str">
        <f t="shared" si="61"/>
        <v/>
      </c>
      <c r="M334" s="115" t="str">
        <f t="shared" si="62"/>
        <v/>
      </c>
      <c r="N334" s="118"/>
      <c r="O334" s="116" t="str">
        <f>IFERROR(VLOOKUP(N334,'Código del Diagnóstico'!$A$2:$B$12426,2,0),"")</f>
        <v/>
      </c>
      <c r="P334" s="126" t="str">
        <f>IFERROR(VLOOKUP(C334,'PER Sociodemografico'!A:G,7,0),"")</f>
        <v/>
      </c>
      <c r="Q334" s="127" t="str">
        <f t="shared" si="63"/>
        <v/>
      </c>
      <c r="R334" s="113">
        <f t="shared" si="64"/>
        <v>0</v>
      </c>
      <c r="S334" s="128">
        <f t="shared" si="65"/>
        <v>0</v>
      </c>
      <c r="T334" s="129">
        <f t="shared" si="66"/>
        <v>0</v>
      </c>
      <c r="U334" s="132">
        <f t="shared" si="67"/>
        <v>0</v>
      </c>
      <c r="V334" s="130">
        <f t="shared" si="68"/>
        <v>0</v>
      </c>
      <c r="W334" s="130">
        <f t="shared" si="69"/>
        <v>0</v>
      </c>
      <c r="X334" s="131" t="str">
        <f t="shared" si="70"/>
        <v/>
      </c>
      <c r="Y334" s="131" t="str">
        <f t="shared" si="71"/>
        <v/>
      </c>
    </row>
    <row r="335" spans="1:25" ht="15">
      <c r="A335" s="118"/>
      <c r="B335" s="117"/>
      <c r="C335" s="119"/>
      <c r="D335" s="116" t="str">
        <f>IFERROR(VLOOKUP(C335,'PER Sociodemografico'!A:L,2,0),"")</f>
        <v/>
      </c>
      <c r="E335" s="116" t="str">
        <f>IFERROR(VLOOKUP(C335,'PER Sociodemografico'!A:L,9,0),"")</f>
        <v/>
      </c>
      <c r="F335" s="118"/>
      <c r="G335" s="116" t="str">
        <f>IFERROR(VLOOKUP(C335,'PER Sociodemografico'!A:L,10,0),"")</f>
        <v/>
      </c>
      <c r="H335" s="120"/>
      <c r="I335" s="117"/>
      <c r="J335" s="117"/>
      <c r="K335" s="113" t="str">
        <f t="shared" si="60"/>
        <v/>
      </c>
      <c r="L335" s="114" t="str">
        <f t="shared" si="61"/>
        <v/>
      </c>
      <c r="M335" s="115" t="str">
        <f t="shared" si="62"/>
        <v/>
      </c>
      <c r="N335" s="118"/>
      <c r="O335" s="116" t="str">
        <f>IFERROR(VLOOKUP(N335,'Código del Diagnóstico'!$A$2:$B$12426,2,0),"")</f>
        <v/>
      </c>
      <c r="P335" s="126" t="str">
        <f>IFERROR(VLOOKUP(C335,'PER Sociodemografico'!A:G,7,0),"")</f>
        <v/>
      </c>
      <c r="Q335" s="127" t="str">
        <f t="shared" si="63"/>
        <v/>
      </c>
      <c r="R335" s="113">
        <f t="shared" si="64"/>
        <v>0</v>
      </c>
      <c r="S335" s="128">
        <f t="shared" si="65"/>
        <v>0</v>
      </c>
      <c r="T335" s="129">
        <f t="shared" si="66"/>
        <v>0</v>
      </c>
      <c r="U335" s="132">
        <f t="shared" si="67"/>
        <v>0</v>
      </c>
      <c r="V335" s="130">
        <f t="shared" si="68"/>
        <v>0</v>
      </c>
      <c r="W335" s="130">
        <f t="shared" si="69"/>
        <v>0</v>
      </c>
      <c r="X335" s="131" t="str">
        <f t="shared" si="70"/>
        <v/>
      </c>
      <c r="Y335" s="131" t="str">
        <f t="shared" si="71"/>
        <v/>
      </c>
    </row>
    <row r="336" spans="1:25" ht="15">
      <c r="A336" s="118"/>
      <c r="B336" s="117"/>
      <c r="C336" s="119"/>
      <c r="D336" s="116" t="str">
        <f>IFERROR(VLOOKUP(C336,'PER Sociodemografico'!A:L,2,0),"")</f>
        <v/>
      </c>
      <c r="E336" s="116" t="str">
        <f>IFERROR(VLOOKUP(C336,'PER Sociodemografico'!A:L,9,0),"")</f>
        <v/>
      </c>
      <c r="F336" s="118"/>
      <c r="G336" s="116" t="str">
        <f>IFERROR(VLOOKUP(C336,'PER Sociodemografico'!A:L,10,0),"")</f>
        <v/>
      </c>
      <c r="H336" s="120"/>
      <c r="I336" s="117"/>
      <c r="J336" s="117"/>
      <c r="K336" s="113" t="str">
        <f t="shared" si="60"/>
        <v/>
      </c>
      <c r="L336" s="114" t="str">
        <f t="shared" si="61"/>
        <v/>
      </c>
      <c r="M336" s="115" t="str">
        <f t="shared" si="62"/>
        <v/>
      </c>
      <c r="N336" s="118"/>
      <c r="O336" s="116" t="str">
        <f>IFERROR(VLOOKUP(N336,'Código del Diagnóstico'!$A$2:$B$12426,2,0),"")</f>
        <v/>
      </c>
      <c r="P336" s="126" t="str">
        <f>IFERROR(VLOOKUP(C336,'PER Sociodemografico'!A:G,7,0),"")</f>
        <v/>
      </c>
      <c r="Q336" s="127" t="str">
        <f t="shared" si="63"/>
        <v/>
      </c>
      <c r="R336" s="113">
        <f t="shared" si="64"/>
        <v>0</v>
      </c>
      <c r="S336" s="128">
        <f t="shared" si="65"/>
        <v>0</v>
      </c>
      <c r="T336" s="129">
        <f t="shared" si="66"/>
        <v>0</v>
      </c>
      <c r="U336" s="132">
        <f t="shared" si="67"/>
        <v>0</v>
      </c>
      <c r="V336" s="130">
        <f t="shared" si="68"/>
        <v>0</v>
      </c>
      <c r="W336" s="130">
        <f t="shared" si="69"/>
        <v>0</v>
      </c>
      <c r="X336" s="131" t="str">
        <f t="shared" si="70"/>
        <v/>
      </c>
      <c r="Y336" s="131" t="str">
        <f t="shared" si="71"/>
        <v/>
      </c>
    </row>
    <row r="337" spans="1:25" ht="15">
      <c r="A337" s="118"/>
      <c r="B337" s="117"/>
      <c r="C337" s="119"/>
      <c r="D337" s="116" t="str">
        <f>IFERROR(VLOOKUP(C337,'PER Sociodemografico'!A:L,2,0),"")</f>
        <v/>
      </c>
      <c r="E337" s="116" t="str">
        <f>IFERROR(VLOOKUP(C337,'PER Sociodemografico'!A:L,9,0),"")</f>
        <v/>
      </c>
      <c r="F337" s="118"/>
      <c r="G337" s="116" t="str">
        <f>IFERROR(VLOOKUP(C337,'PER Sociodemografico'!A:L,10,0),"")</f>
        <v/>
      </c>
      <c r="H337" s="120"/>
      <c r="I337" s="117"/>
      <c r="J337" s="117"/>
      <c r="K337" s="113" t="str">
        <f t="shared" si="60"/>
        <v/>
      </c>
      <c r="L337" s="114" t="str">
        <f t="shared" si="61"/>
        <v/>
      </c>
      <c r="M337" s="115" t="str">
        <f t="shared" si="62"/>
        <v/>
      </c>
      <c r="N337" s="118"/>
      <c r="O337" s="116" t="str">
        <f>IFERROR(VLOOKUP(N337,'Código del Diagnóstico'!$A$2:$B$12426,2,0),"")</f>
        <v/>
      </c>
      <c r="P337" s="126" t="str">
        <f>IFERROR(VLOOKUP(C337,'PER Sociodemografico'!A:G,7,0),"")</f>
        <v/>
      </c>
      <c r="Q337" s="127" t="str">
        <f t="shared" si="63"/>
        <v/>
      </c>
      <c r="R337" s="113">
        <f t="shared" si="64"/>
        <v>0</v>
      </c>
      <c r="S337" s="128">
        <f t="shared" si="65"/>
        <v>0</v>
      </c>
      <c r="T337" s="129">
        <f t="shared" si="66"/>
        <v>0</v>
      </c>
      <c r="U337" s="132">
        <f t="shared" si="67"/>
        <v>0</v>
      </c>
      <c r="V337" s="130">
        <f t="shared" si="68"/>
        <v>0</v>
      </c>
      <c r="W337" s="130">
        <f t="shared" si="69"/>
        <v>0</v>
      </c>
      <c r="X337" s="131" t="str">
        <f t="shared" si="70"/>
        <v/>
      </c>
      <c r="Y337" s="131" t="str">
        <f t="shared" si="71"/>
        <v/>
      </c>
    </row>
    <row r="338" spans="1:25" ht="15">
      <c r="A338" s="118"/>
      <c r="B338" s="117"/>
      <c r="C338" s="119"/>
      <c r="D338" s="116" t="str">
        <f>IFERROR(VLOOKUP(C338,'PER Sociodemografico'!A:L,2,0),"")</f>
        <v/>
      </c>
      <c r="E338" s="116" t="str">
        <f>IFERROR(VLOOKUP(C338,'PER Sociodemografico'!A:L,9,0),"")</f>
        <v/>
      </c>
      <c r="F338" s="118"/>
      <c r="G338" s="116" t="str">
        <f>IFERROR(VLOOKUP(C338,'PER Sociodemografico'!A:L,10,0),"")</f>
        <v/>
      </c>
      <c r="H338" s="120"/>
      <c r="I338" s="117"/>
      <c r="J338" s="117"/>
      <c r="K338" s="113" t="str">
        <f t="shared" ref="K338:K401" si="72">IF(I338="","",J338-I338+1)</f>
        <v/>
      </c>
      <c r="L338" s="114" t="str">
        <f t="shared" ref="L338:L401" si="73">IF(I338="","",IF(MONTH(I338)=MONTH(J338),J338-I338+1,EOMONTH(I338,0)-I338+1))</f>
        <v/>
      </c>
      <c r="M338" s="115" t="str">
        <f t="shared" ref="M338:M401" si="74">IFERROR(K338-L338,"")</f>
        <v/>
      </c>
      <c r="N338" s="118"/>
      <c r="O338" s="116" t="str">
        <f>IFERROR(VLOOKUP(N338,'Código del Diagnóstico'!$A$2:$B$12426,2,0),"")</f>
        <v/>
      </c>
      <c r="P338" s="126" t="str">
        <f>IFERROR(VLOOKUP(C338,'PER Sociodemografico'!A:G,7,0),"")</f>
        <v/>
      </c>
      <c r="Q338" s="127" t="str">
        <f t="shared" ref="Q338:Q401" si="75">IFERROR(P338/30,"")</f>
        <v/>
      </c>
      <c r="R338" s="113">
        <f t="shared" ref="R338:R401" si="76">IF(H338="AT",K338-1,0)</f>
        <v>0</v>
      </c>
      <c r="S338" s="128">
        <f t="shared" ref="S338:S401" si="77">IF(IF(H338="EG",K338-3,0)&lt;=0,0,K338-3)</f>
        <v>0</v>
      </c>
      <c r="T338" s="129">
        <f t="shared" ref="T338:T401" si="78">IF(H338="AT", (R338*Q338),0)</f>
        <v>0</v>
      </c>
      <c r="U338" s="132">
        <f t="shared" ref="U338:U401" si="79">IF(H338="EG",S338*(Q338*0.66),0)</f>
        <v>0</v>
      </c>
      <c r="V338" s="130">
        <f t="shared" ref="V338:V401" si="80">IF(H338="AT", K338-R338,0)</f>
        <v>0</v>
      </c>
      <c r="W338" s="130">
        <f t="shared" ref="W338:W401" si="81">IF(H338="EG",K338-S338,0)</f>
        <v>0</v>
      </c>
      <c r="X338" s="131" t="str">
        <f t="shared" ref="X338:X401" si="82">IFERROR(V338*Q338,"")</f>
        <v/>
      </c>
      <c r="Y338" s="131" t="str">
        <f t="shared" ref="Y338:Y401" si="83">IFERROR(W338*Q338,"")</f>
        <v/>
      </c>
    </row>
    <row r="339" spans="1:25" ht="15">
      <c r="A339" s="118"/>
      <c r="B339" s="117"/>
      <c r="C339" s="119"/>
      <c r="D339" s="116" t="str">
        <f>IFERROR(VLOOKUP(C339,'PER Sociodemografico'!A:L,2,0),"")</f>
        <v/>
      </c>
      <c r="E339" s="116" t="str">
        <f>IFERROR(VLOOKUP(C339,'PER Sociodemografico'!A:L,9,0),"")</f>
        <v/>
      </c>
      <c r="F339" s="118"/>
      <c r="G339" s="116" t="str">
        <f>IFERROR(VLOOKUP(C339,'PER Sociodemografico'!A:L,10,0),"")</f>
        <v/>
      </c>
      <c r="H339" s="120"/>
      <c r="I339" s="117"/>
      <c r="J339" s="117"/>
      <c r="K339" s="113" t="str">
        <f t="shared" si="72"/>
        <v/>
      </c>
      <c r="L339" s="114" t="str">
        <f t="shared" si="73"/>
        <v/>
      </c>
      <c r="M339" s="115" t="str">
        <f t="shared" si="74"/>
        <v/>
      </c>
      <c r="N339" s="118"/>
      <c r="O339" s="116" t="str">
        <f>IFERROR(VLOOKUP(N339,'Código del Diagnóstico'!$A$2:$B$12426,2,0),"")</f>
        <v/>
      </c>
      <c r="P339" s="126" t="str">
        <f>IFERROR(VLOOKUP(C339,'PER Sociodemografico'!A:G,7,0),"")</f>
        <v/>
      </c>
      <c r="Q339" s="127" t="str">
        <f t="shared" si="75"/>
        <v/>
      </c>
      <c r="R339" s="113">
        <f t="shared" si="76"/>
        <v>0</v>
      </c>
      <c r="S339" s="128">
        <f t="shared" si="77"/>
        <v>0</v>
      </c>
      <c r="T339" s="129">
        <f t="shared" si="78"/>
        <v>0</v>
      </c>
      <c r="U339" s="132">
        <f t="shared" si="79"/>
        <v>0</v>
      </c>
      <c r="V339" s="130">
        <f t="shared" si="80"/>
        <v>0</v>
      </c>
      <c r="W339" s="130">
        <f t="shared" si="81"/>
        <v>0</v>
      </c>
      <c r="X339" s="131" t="str">
        <f t="shared" si="82"/>
        <v/>
      </c>
      <c r="Y339" s="131" t="str">
        <f t="shared" si="83"/>
        <v/>
      </c>
    </row>
    <row r="340" spans="1:25" ht="15">
      <c r="A340" s="118"/>
      <c r="B340" s="117"/>
      <c r="C340" s="119"/>
      <c r="D340" s="116" t="str">
        <f>IFERROR(VLOOKUP(C340,'PER Sociodemografico'!A:L,2,0),"")</f>
        <v/>
      </c>
      <c r="E340" s="116" t="str">
        <f>IFERROR(VLOOKUP(C340,'PER Sociodemografico'!A:L,9,0),"")</f>
        <v/>
      </c>
      <c r="F340" s="118"/>
      <c r="G340" s="116" t="str">
        <f>IFERROR(VLOOKUP(C340,'PER Sociodemografico'!A:L,10,0),"")</f>
        <v/>
      </c>
      <c r="H340" s="120"/>
      <c r="I340" s="117"/>
      <c r="J340" s="117"/>
      <c r="K340" s="113" t="str">
        <f t="shared" si="72"/>
        <v/>
      </c>
      <c r="L340" s="114" t="str">
        <f t="shared" si="73"/>
        <v/>
      </c>
      <c r="M340" s="115" t="str">
        <f t="shared" si="74"/>
        <v/>
      </c>
      <c r="N340" s="118"/>
      <c r="O340" s="116" t="str">
        <f>IFERROR(VLOOKUP(N340,'Código del Diagnóstico'!$A$2:$B$12426,2,0),"")</f>
        <v/>
      </c>
      <c r="P340" s="126" t="str">
        <f>IFERROR(VLOOKUP(C340,'PER Sociodemografico'!A:G,7,0),"")</f>
        <v/>
      </c>
      <c r="Q340" s="127" t="str">
        <f t="shared" si="75"/>
        <v/>
      </c>
      <c r="R340" s="113">
        <f t="shared" si="76"/>
        <v>0</v>
      </c>
      <c r="S340" s="128">
        <f t="shared" si="77"/>
        <v>0</v>
      </c>
      <c r="T340" s="129">
        <f t="shared" si="78"/>
        <v>0</v>
      </c>
      <c r="U340" s="132">
        <f t="shared" si="79"/>
        <v>0</v>
      </c>
      <c r="V340" s="130">
        <f t="shared" si="80"/>
        <v>0</v>
      </c>
      <c r="W340" s="130">
        <f t="shared" si="81"/>
        <v>0</v>
      </c>
      <c r="X340" s="131" t="str">
        <f t="shared" si="82"/>
        <v/>
      </c>
      <c r="Y340" s="131" t="str">
        <f t="shared" si="83"/>
        <v/>
      </c>
    </row>
    <row r="341" spans="1:25" ht="15">
      <c r="A341" s="118"/>
      <c r="B341" s="117"/>
      <c r="C341" s="119"/>
      <c r="D341" s="116" t="str">
        <f>IFERROR(VLOOKUP(C341,'PER Sociodemografico'!A:L,2,0),"")</f>
        <v/>
      </c>
      <c r="E341" s="116" t="str">
        <f>IFERROR(VLOOKUP(C341,'PER Sociodemografico'!A:L,9,0),"")</f>
        <v/>
      </c>
      <c r="F341" s="118"/>
      <c r="G341" s="116" t="str">
        <f>IFERROR(VLOOKUP(C341,'PER Sociodemografico'!A:L,10,0),"")</f>
        <v/>
      </c>
      <c r="H341" s="120"/>
      <c r="I341" s="117"/>
      <c r="J341" s="117"/>
      <c r="K341" s="113" t="str">
        <f t="shared" si="72"/>
        <v/>
      </c>
      <c r="L341" s="114" t="str">
        <f t="shared" si="73"/>
        <v/>
      </c>
      <c r="M341" s="115" t="str">
        <f t="shared" si="74"/>
        <v/>
      </c>
      <c r="N341" s="118"/>
      <c r="O341" s="116" t="str">
        <f>IFERROR(VLOOKUP(N341,'Código del Diagnóstico'!$A$2:$B$12426,2,0),"")</f>
        <v/>
      </c>
      <c r="P341" s="126" t="str">
        <f>IFERROR(VLOOKUP(C341,'PER Sociodemografico'!A:G,7,0),"")</f>
        <v/>
      </c>
      <c r="Q341" s="127" t="str">
        <f t="shared" si="75"/>
        <v/>
      </c>
      <c r="R341" s="113">
        <f t="shared" si="76"/>
        <v>0</v>
      </c>
      <c r="S341" s="128">
        <f t="shared" si="77"/>
        <v>0</v>
      </c>
      <c r="T341" s="129">
        <f t="shared" si="78"/>
        <v>0</v>
      </c>
      <c r="U341" s="132">
        <f t="shared" si="79"/>
        <v>0</v>
      </c>
      <c r="V341" s="130">
        <f t="shared" si="80"/>
        <v>0</v>
      </c>
      <c r="W341" s="130">
        <f t="shared" si="81"/>
        <v>0</v>
      </c>
      <c r="X341" s="131" t="str">
        <f t="shared" si="82"/>
        <v/>
      </c>
      <c r="Y341" s="131" t="str">
        <f t="shared" si="83"/>
        <v/>
      </c>
    </row>
    <row r="342" spans="1:25" ht="15">
      <c r="A342" s="118"/>
      <c r="B342" s="117"/>
      <c r="C342" s="119"/>
      <c r="D342" s="116" t="str">
        <f>IFERROR(VLOOKUP(C342,'PER Sociodemografico'!A:L,2,0),"")</f>
        <v/>
      </c>
      <c r="E342" s="116" t="str">
        <f>IFERROR(VLOOKUP(C342,'PER Sociodemografico'!A:L,9,0),"")</f>
        <v/>
      </c>
      <c r="F342" s="118"/>
      <c r="G342" s="116" t="str">
        <f>IFERROR(VLOOKUP(C342,'PER Sociodemografico'!A:L,10,0),"")</f>
        <v/>
      </c>
      <c r="H342" s="120"/>
      <c r="I342" s="117"/>
      <c r="J342" s="117"/>
      <c r="K342" s="113" t="str">
        <f t="shared" si="72"/>
        <v/>
      </c>
      <c r="L342" s="114" t="str">
        <f t="shared" si="73"/>
        <v/>
      </c>
      <c r="M342" s="115" t="str">
        <f t="shared" si="74"/>
        <v/>
      </c>
      <c r="N342" s="118"/>
      <c r="O342" s="116" t="str">
        <f>IFERROR(VLOOKUP(N342,'Código del Diagnóstico'!$A$2:$B$12426,2,0),"")</f>
        <v/>
      </c>
      <c r="P342" s="126" t="str">
        <f>IFERROR(VLOOKUP(C342,'PER Sociodemografico'!A:G,7,0),"")</f>
        <v/>
      </c>
      <c r="Q342" s="127" t="str">
        <f t="shared" si="75"/>
        <v/>
      </c>
      <c r="R342" s="113">
        <f t="shared" si="76"/>
        <v>0</v>
      </c>
      <c r="S342" s="128">
        <f t="shared" si="77"/>
        <v>0</v>
      </c>
      <c r="T342" s="129">
        <f t="shared" si="78"/>
        <v>0</v>
      </c>
      <c r="U342" s="132">
        <f t="shared" si="79"/>
        <v>0</v>
      </c>
      <c r="V342" s="130">
        <f t="shared" si="80"/>
        <v>0</v>
      </c>
      <c r="W342" s="130">
        <f t="shared" si="81"/>
        <v>0</v>
      </c>
      <c r="X342" s="131" t="str">
        <f t="shared" si="82"/>
        <v/>
      </c>
      <c r="Y342" s="131" t="str">
        <f t="shared" si="83"/>
        <v/>
      </c>
    </row>
    <row r="343" spans="1:25" ht="15">
      <c r="A343" s="118"/>
      <c r="B343" s="117"/>
      <c r="C343" s="119"/>
      <c r="D343" s="116" t="str">
        <f>IFERROR(VLOOKUP(C343,'PER Sociodemografico'!A:L,2,0),"")</f>
        <v/>
      </c>
      <c r="E343" s="116" t="str">
        <f>IFERROR(VLOOKUP(C343,'PER Sociodemografico'!A:L,9,0),"")</f>
        <v/>
      </c>
      <c r="F343" s="118"/>
      <c r="G343" s="116" t="str">
        <f>IFERROR(VLOOKUP(C343,'PER Sociodemografico'!A:L,10,0),"")</f>
        <v/>
      </c>
      <c r="H343" s="120"/>
      <c r="I343" s="117"/>
      <c r="J343" s="117"/>
      <c r="K343" s="113" t="str">
        <f t="shared" si="72"/>
        <v/>
      </c>
      <c r="L343" s="114" t="str">
        <f t="shared" si="73"/>
        <v/>
      </c>
      <c r="M343" s="115" t="str">
        <f t="shared" si="74"/>
        <v/>
      </c>
      <c r="N343" s="118"/>
      <c r="O343" s="116" t="str">
        <f>IFERROR(VLOOKUP(N343,'Código del Diagnóstico'!$A$2:$B$12426,2,0),"")</f>
        <v/>
      </c>
      <c r="P343" s="126" t="str">
        <f>IFERROR(VLOOKUP(C343,'PER Sociodemografico'!A:G,7,0),"")</f>
        <v/>
      </c>
      <c r="Q343" s="127" t="str">
        <f t="shared" si="75"/>
        <v/>
      </c>
      <c r="R343" s="113">
        <f t="shared" si="76"/>
        <v>0</v>
      </c>
      <c r="S343" s="128">
        <f t="shared" si="77"/>
        <v>0</v>
      </c>
      <c r="T343" s="129">
        <f t="shared" si="78"/>
        <v>0</v>
      </c>
      <c r="U343" s="132">
        <f t="shared" si="79"/>
        <v>0</v>
      </c>
      <c r="V343" s="130">
        <f t="shared" si="80"/>
        <v>0</v>
      </c>
      <c r="W343" s="130">
        <f t="shared" si="81"/>
        <v>0</v>
      </c>
      <c r="X343" s="131" t="str">
        <f t="shared" si="82"/>
        <v/>
      </c>
      <c r="Y343" s="131" t="str">
        <f t="shared" si="83"/>
        <v/>
      </c>
    </row>
    <row r="344" spans="1:25" ht="15">
      <c r="A344" s="118"/>
      <c r="B344" s="117"/>
      <c r="C344" s="119"/>
      <c r="D344" s="116" t="str">
        <f>IFERROR(VLOOKUP(C344,'PER Sociodemografico'!A:L,2,0),"")</f>
        <v/>
      </c>
      <c r="E344" s="116" t="str">
        <f>IFERROR(VLOOKUP(C344,'PER Sociodemografico'!A:L,9,0),"")</f>
        <v/>
      </c>
      <c r="F344" s="118"/>
      <c r="G344" s="116" t="str">
        <f>IFERROR(VLOOKUP(C344,'PER Sociodemografico'!A:L,10,0),"")</f>
        <v/>
      </c>
      <c r="H344" s="120"/>
      <c r="I344" s="117"/>
      <c r="J344" s="117"/>
      <c r="K344" s="113" t="str">
        <f t="shared" si="72"/>
        <v/>
      </c>
      <c r="L344" s="114" t="str">
        <f t="shared" si="73"/>
        <v/>
      </c>
      <c r="M344" s="115" t="str">
        <f t="shared" si="74"/>
        <v/>
      </c>
      <c r="N344" s="118"/>
      <c r="O344" s="116" t="str">
        <f>IFERROR(VLOOKUP(N344,'Código del Diagnóstico'!$A$2:$B$12426,2,0),"")</f>
        <v/>
      </c>
      <c r="P344" s="126" t="str">
        <f>IFERROR(VLOOKUP(C344,'PER Sociodemografico'!A:G,7,0),"")</f>
        <v/>
      </c>
      <c r="Q344" s="127" t="str">
        <f t="shared" si="75"/>
        <v/>
      </c>
      <c r="R344" s="113">
        <f t="shared" si="76"/>
        <v>0</v>
      </c>
      <c r="S344" s="128">
        <f t="shared" si="77"/>
        <v>0</v>
      </c>
      <c r="T344" s="129">
        <f t="shared" si="78"/>
        <v>0</v>
      </c>
      <c r="U344" s="132">
        <f t="shared" si="79"/>
        <v>0</v>
      </c>
      <c r="V344" s="130">
        <f t="shared" si="80"/>
        <v>0</v>
      </c>
      <c r="W344" s="130">
        <f t="shared" si="81"/>
        <v>0</v>
      </c>
      <c r="X344" s="131" t="str">
        <f t="shared" si="82"/>
        <v/>
      </c>
      <c r="Y344" s="131" t="str">
        <f t="shared" si="83"/>
        <v/>
      </c>
    </row>
    <row r="345" spans="1:25" ht="15">
      <c r="A345" s="118"/>
      <c r="B345" s="117"/>
      <c r="C345" s="119"/>
      <c r="D345" s="116" t="str">
        <f>IFERROR(VLOOKUP(C345,'PER Sociodemografico'!A:L,2,0),"")</f>
        <v/>
      </c>
      <c r="E345" s="116" t="str">
        <f>IFERROR(VLOOKUP(C345,'PER Sociodemografico'!A:L,9,0),"")</f>
        <v/>
      </c>
      <c r="F345" s="118"/>
      <c r="G345" s="116" t="str">
        <f>IFERROR(VLOOKUP(C345,'PER Sociodemografico'!A:L,10,0),"")</f>
        <v/>
      </c>
      <c r="H345" s="120"/>
      <c r="I345" s="117"/>
      <c r="J345" s="117"/>
      <c r="K345" s="113" t="str">
        <f t="shared" si="72"/>
        <v/>
      </c>
      <c r="L345" s="114" t="str">
        <f t="shared" si="73"/>
        <v/>
      </c>
      <c r="M345" s="115" t="str">
        <f t="shared" si="74"/>
        <v/>
      </c>
      <c r="N345" s="118"/>
      <c r="O345" s="116" t="str">
        <f>IFERROR(VLOOKUP(N345,'Código del Diagnóstico'!$A$2:$B$12426,2,0),"")</f>
        <v/>
      </c>
      <c r="P345" s="126" t="str">
        <f>IFERROR(VLOOKUP(C345,'PER Sociodemografico'!A:G,7,0),"")</f>
        <v/>
      </c>
      <c r="Q345" s="127" t="str">
        <f t="shared" si="75"/>
        <v/>
      </c>
      <c r="R345" s="113">
        <f t="shared" si="76"/>
        <v>0</v>
      </c>
      <c r="S345" s="128">
        <f t="shared" si="77"/>
        <v>0</v>
      </c>
      <c r="T345" s="129">
        <f t="shared" si="78"/>
        <v>0</v>
      </c>
      <c r="U345" s="132">
        <f t="shared" si="79"/>
        <v>0</v>
      </c>
      <c r="V345" s="130">
        <f t="shared" si="80"/>
        <v>0</v>
      </c>
      <c r="W345" s="130">
        <f t="shared" si="81"/>
        <v>0</v>
      </c>
      <c r="X345" s="131" t="str">
        <f t="shared" si="82"/>
        <v/>
      </c>
      <c r="Y345" s="131" t="str">
        <f t="shared" si="83"/>
        <v/>
      </c>
    </row>
    <row r="346" spans="1:25" ht="15">
      <c r="A346" s="118"/>
      <c r="B346" s="117"/>
      <c r="C346" s="119"/>
      <c r="D346" s="116" t="str">
        <f>IFERROR(VLOOKUP(C346,'PER Sociodemografico'!A:L,2,0),"")</f>
        <v/>
      </c>
      <c r="E346" s="116" t="str">
        <f>IFERROR(VLOOKUP(C346,'PER Sociodemografico'!A:L,9,0),"")</f>
        <v/>
      </c>
      <c r="F346" s="118"/>
      <c r="G346" s="116" t="str">
        <f>IFERROR(VLOOKUP(C346,'PER Sociodemografico'!A:L,10,0),"")</f>
        <v/>
      </c>
      <c r="H346" s="120"/>
      <c r="I346" s="117"/>
      <c r="J346" s="117"/>
      <c r="K346" s="113" t="str">
        <f t="shared" si="72"/>
        <v/>
      </c>
      <c r="L346" s="114" t="str">
        <f t="shared" si="73"/>
        <v/>
      </c>
      <c r="M346" s="115" t="str">
        <f t="shared" si="74"/>
        <v/>
      </c>
      <c r="N346" s="118"/>
      <c r="O346" s="116" t="str">
        <f>IFERROR(VLOOKUP(N346,'Código del Diagnóstico'!$A$2:$B$12426,2,0),"")</f>
        <v/>
      </c>
      <c r="P346" s="126" t="str">
        <f>IFERROR(VLOOKUP(C346,'PER Sociodemografico'!A:G,7,0),"")</f>
        <v/>
      </c>
      <c r="Q346" s="127" t="str">
        <f t="shared" si="75"/>
        <v/>
      </c>
      <c r="R346" s="113">
        <f t="shared" si="76"/>
        <v>0</v>
      </c>
      <c r="S346" s="128">
        <f t="shared" si="77"/>
        <v>0</v>
      </c>
      <c r="T346" s="129">
        <f t="shared" si="78"/>
        <v>0</v>
      </c>
      <c r="U346" s="132">
        <f t="shared" si="79"/>
        <v>0</v>
      </c>
      <c r="V346" s="130">
        <f t="shared" si="80"/>
        <v>0</v>
      </c>
      <c r="W346" s="130">
        <f t="shared" si="81"/>
        <v>0</v>
      </c>
      <c r="X346" s="131" t="str">
        <f t="shared" si="82"/>
        <v/>
      </c>
      <c r="Y346" s="131" t="str">
        <f t="shared" si="83"/>
        <v/>
      </c>
    </row>
    <row r="347" spans="1:25" ht="15">
      <c r="A347" s="118"/>
      <c r="B347" s="117"/>
      <c r="C347" s="119"/>
      <c r="D347" s="116" t="str">
        <f>IFERROR(VLOOKUP(C347,'PER Sociodemografico'!A:L,2,0),"")</f>
        <v/>
      </c>
      <c r="E347" s="116" t="str">
        <f>IFERROR(VLOOKUP(C347,'PER Sociodemografico'!A:L,9,0),"")</f>
        <v/>
      </c>
      <c r="F347" s="118"/>
      <c r="G347" s="116" t="str">
        <f>IFERROR(VLOOKUP(C347,'PER Sociodemografico'!A:L,10,0),"")</f>
        <v/>
      </c>
      <c r="H347" s="120"/>
      <c r="I347" s="117"/>
      <c r="J347" s="117"/>
      <c r="K347" s="113" t="str">
        <f t="shared" si="72"/>
        <v/>
      </c>
      <c r="L347" s="114" t="str">
        <f t="shared" si="73"/>
        <v/>
      </c>
      <c r="M347" s="115" t="str">
        <f t="shared" si="74"/>
        <v/>
      </c>
      <c r="N347" s="118"/>
      <c r="O347" s="116" t="str">
        <f>IFERROR(VLOOKUP(N347,'Código del Diagnóstico'!$A$2:$B$12426,2,0),"")</f>
        <v/>
      </c>
      <c r="P347" s="126" t="str">
        <f>IFERROR(VLOOKUP(C347,'PER Sociodemografico'!A:G,7,0),"")</f>
        <v/>
      </c>
      <c r="Q347" s="127" t="str">
        <f t="shared" si="75"/>
        <v/>
      </c>
      <c r="R347" s="113">
        <f t="shared" si="76"/>
        <v>0</v>
      </c>
      <c r="S347" s="128">
        <f t="shared" si="77"/>
        <v>0</v>
      </c>
      <c r="T347" s="129">
        <f t="shared" si="78"/>
        <v>0</v>
      </c>
      <c r="U347" s="132">
        <f t="shared" si="79"/>
        <v>0</v>
      </c>
      <c r="V347" s="130">
        <f t="shared" si="80"/>
        <v>0</v>
      </c>
      <c r="W347" s="130">
        <f t="shared" si="81"/>
        <v>0</v>
      </c>
      <c r="X347" s="131" t="str">
        <f t="shared" si="82"/>
        <v/>
      </c>
      <c r="Y347" s="131" t="str">
        <f t="shared" si="83"/>
        <v/>
      </c>
    </row>
    <row r="348" spans="1:25" ht="15">
      <c r="A348" s="118"/>
      <c r="B348" s="117"/>
      <c r="C348" s="119"/>
      <c r="D348" s="116" t="str">
        <f>IFERROR(VLOOKUP(C348,'PER Sociodemografico'!A:L,2,0),"")</f>
        <v/>
      </c>
      <c r="E348" s="116" t="str">
        <f>IFERROR(VLOOKUP(C348,'PER Sociodemografico'!A:L,9,0),"")</f>
        <v/>
      </c>
      <c r="F348" s="118"/>
      <c r="G348" s="116" t="str">
        <f>IFERROR(VLOOKUP(C348,'PER Sociodemografico'!A:L,10,0),"")</f>
        <v/>
      </c>
      <c r="H348" s="120"/>
      <c r="I348" s="117"/>
      <c r="J348" s="117"/>
      <c r="K348" s="113" t="str">
        <f t="shared" si="72"/>
        <v/>
      </c>
      <c r="L348" s="114" t="str">
        <f t="shared" si="73"/>
        <v/>
      </c>
      <c r="M348" s="115" t="str">
        <f t="shared" si="74"/>
        <v/>
      </c>
      <c r="N348" s="118"/>
      <c r="O348" s="116" t="str">
        <f>IFERROR(VLOOKUP(N348,'Código del Diagnóstico'!$A$2:$B$12426,2,0),"")</f>
        <v/>
      </c>
      <c r="P348" s="126" t="str">
        <f>IFERROR(VLOOKUP(C348,'PER Sociodemografico'!A:G,7,0),"")</f>
        <v/>
      </c>
      <c r="Q348" s="127" t="str">
        <f t="shared" si="75"/>
        <v/>
      </c>
      <c r="R348" s="113">
        <f t="shared" si="76"/>
        <v>0</v>
      </c>
      <c r="S348" s="128">
        <f t="shared" si="77"/>
        <v>0</v>
      </c>
      <c r="T348" s="129">
        <f t="shared" si="78"/>
        <v>0</v>
      </c>
      <c r="U348" s="132">
        <f t="shared" si="79"/>
        <v>0</v>
      </c>
      <c r="V348" s="130">
        <f t="shared" si="80"/>
        <v>0</v>
      </c>
      <c r="W348" s="130">
        <f t="shared" si="81"/>
        <v>0</v>
      </c>
      <c r="X348" s="131" t="str">
        <f t="shared" si="82"/>
        <v/>
      </c>
      <c r="Y348" s="131" t="str">
        <f t="shared" si="83"/>
        <v/>
      </c>
    </row>
    <row r="349" spans="1:25" ht="15">
      <c r="A349" s="118"/>
      <c r="B349" s="117"/>
      <c r="C349" s="119"/>
      <c r="D349" s="116" t="str">
        <f>IFERROR(VLOOKUP(C349,'PER Sociodemografico'!A:L,2,0),"")</f>
        <v/>
      </c>
      <c r="E349" s="116" t="str">
        <f>IFERROR(VLOOKUP(C349,'PER Sociodemografico'!A:L,9,0),"")</f>
        <v/>
      </c>
      <c r="F349" s="118"/>
      <c r="G349" s="116" t="str">
        <f>IFERROR(VLOOKUP(C349,'PER Sociodemografico'!A:L,10,0),"")</f>
        <v/>
      </c>
      <c r="H349" s="120"/>
      <c r="I349" s="117"/>
      <c r="J349" s="117"/>
      <c r="K349" s="113" t="str">
        <f t="shared" si="72"/>
        <v/>
      </c>
      <c r="L349" s="114" t="str">
        <f t="shared" si="73"/>
        <v/>
      </c>
      <c r="M349" s="115" t="str">
        <f t="shared" si="74"/>
        <v/>
      </c>
      <c r="N349" s="118"/>
      <c r="O349" s="116" t="str">
        <f>IFERROR(VLOOKUP(N349,'Código del Diagnóstico'!$A$2:$B$12426,2,0),"")</f>
        <v/>
      </c>
      <c r="P349" s="126" t="str">
        <f>IFERROR(VLOOKUP(C349,'PER Sociodemografico'!A:G,7,0),"")</f>
        <v/>
      </c>
      <c r="Q349" s="127" t="str">
        <f t="shared" si="75"/>
        <v/>
      </c>
      <c r="R349" s="113">
        <f t="shared" si="76"/>
        <v>0</v>
      </c>
      <c r="S349" s="128">
        <f t="shared" si="77"/>
        <v>0</v>
      </c>
      <c r="T349" s="129">
        <f t="shared" si="78"/>
        <v>0</v>
      </c>
      <c r="U349" s="132">
        <f t="shared" si="79"/>
        <v>0</v>
      </c>
      <c r="V349" s="130">
        <f t="shared" si="80"/>
        <v>0</v>
      </c>
      <c r="W349" s="130">
        <f t="shared" si="81"/>
        <v>0</v>
      </c>
      <c r="X349" s="131" t="str">
        <f t="shared" si="82"/>
        <v/>
      </c>
      <c r="Y349" s="131" t="str">
        <f t="shared" si="83"/>
        <v/>
      </c>
    </row>
    <row r="350" spans="1:25" ht="15">
      <c r="A350" s="118"/>
      <c r="B350" s="117"/>
      <c r="C350" s="119"/>
      <c r="D350" s="116" t="str">
        <f>IFERROR(VLOOKUP(C350,'PER Sociodemografico'!A:L,2,0),"")</f>
        <v/>
      </c>
      <c r="E350" s="116" t="str">
        <f>IFERROR(VLOOKUP(C350,'PER Sociodemografico'!A:L,9,0),"")</f>
        <v/>
      </c>
      <c r="F350" s="118"/>
      <c r="G350" s="116" t="str">
        <f>IFERROR(VLOOKUP(C350,'PER Sociodemografico'!A:L,10,0),"")</f>
        <v/>
      </c>
      <c r="H350" s="120"/>
      <c r="I350" s="117"/>
      <c r="J350" s="117"/>
      <c r="K350" s="113" t="str">
        <f t="shared" si="72"/>
        <v/>
      </c>
      <c r="L350" s="114" t="str">
        <f t="shared" si="73"/>
        <v/>
      </c>
      <c r="M350" s="115" t="str">
        <f t="shared" si="74"/>
        <v/>
      </c>
      <c r="N350" s="118"/>
      <c r="O350" s="116" t="str">
        <f>IFERROR(VLOOKUP(N350,'Código del Diagnóstico'!$A$2:$B$12426,2,0),"")</f>
        <v/>
      </c>
      <c r="P350" s="126" t="str">
        <f>IFERROR(VLOOKUP(C350,'PER Sociodemografico'!A:G,7,0),"")</f>
        <v/>
      </c>
      <c r="Q350" s="127" t="str">
        <f t="shared" si="75"/>
        <v/>
      </c>
      <c r="R350" s="113">
        <f t="shared" si="76"/>
        <v>0</v>
      </c>
      <c r="S350" s="128">
        <f t="shared" si="77"/>
        <v>0</v>
      </c>
      <c r="T350" s="129">
        <f t="shared" si="78"/>
        <v>0</v>
      </c>
      <c r="U350" s="132">
        <f t="shared" si="79"/>
        <v>0</v>
      </c>
      <c r="V350" s="130">
        <f t="shared" si="80"/>
        <v>0</v>
      </c>
      <c r="W350" s="130">
        <f t="shared" si="81"/>
        <v>0</v>
      </c>
      <c r="X350" s="131" t="str">
        <f t="shared" si="82"/>
        <v/>
      </c>
      <c r="Y350" s="131" t="str">
        <f t="shared" si="83"/>
        <v/>
      </c>
    </row>
    <row r="351" spans="1:25" ht="15">
      <c r="A351" s="118"/>
      <c r="B351" s="117"/>
      <c r="C351" s="119"/>
      <c r="D351" s="116" t="str">
        <f>IFERROR(VLOOKUP(C351,'PER Sociodemografico'!A:L,2,0),"")</f>
        <v/>
      </c>
      <c r="E351" s="116" t="str">
        <f>IFERROR(VLOOKUP(C351,'PER Sociodemografico'!A:L,9,0),"")</f>
        <v/>
      </c>
      <c r="F351" s="118"/>
      <c r="G351" s="116" t="str">
        <f>IFERROR(VLOOKUP(C351,'PER Sociodemografico'!A:L,10,0),"")</f>
        <v/>
      </c>
      <c r="H351" s="120"/>
      <c r="I351" s="117"/>
      <c r="J351" s="117"/>
      <c r="K351" s="113" t="str">
        <f t="shared" si="72"/>
        <v/>
      </c>
      <c r="L351" s="114" t="str">
        <f t="shared" si="73"/>
        <v/>
      </c>
      <c r="M351" s="115" t="str">
        <f t="shared" si="74"/>
        <v/>
      </c>
      <c r="N351" s="118"/>
      <c r="O351" s="116" t="str">
        <f>IFERROR(VLOOKUP(N351,'Código del Diagnóstico'!$A$2:$B$12426,2,0),"")</f>
        <v/>
      </c>
      <c r="P351" s="126" t="str">
        <f>IFERROR(VLOOKUP(C351,'PER Sociodemografico'!A:G,7,0),"")</f>
        <v/>
      </c>
      <c r="Q351" s="127" t="str">
        <f t="shared" si="75"/>
        <v/>
      </c>
      <c r="R351" s="113">
        <f t="shared" si="76"/>
        <v>0</v>
      </c>
      <c r="S351" s="128">
        <f t="shared" si="77"/>
        <v>0</v>
      </c>
      <c r="T351" s="129">
        <f t="shared" si="78"/>
        <v>0</v>
      </c>
      <c r="U351" s="132">
        <f t="shared" si="79"/>
        <v>0</v>
      </c>
      <c r="V351" s="130">
        <f t="shared" si="80"/>
        <v>0</v>
      </c>
      <c r="W351" s="130">
        <f t="shared" si="81"/>
        <v>0</v>
      </c>
      <c r="X351" s="131" t="str">
        <f t="shared" si="82"/>
        <v/>
      </c>
      <c r="Y351" s="131" t="str">
        <f t="shared" si="83"/>
        <v/>
      </c>
    </row>
    <row r="352" spans="1:25" ht="15">
      <c r="A352" s="118"/>
      <c r="B352" s="117"/>
      <c r="C352" s="119"/>
      <c r="D352" s="116" t="str">
        <f>IFERROR(VLOOKUP(C352,'PER Sociodemografico'!A:L,2,0),"")</f>
        <v/>
      </c>
      <c r="E352" s="116" t="str">
        <f>IFERROR(VLOOKUP(C352,'PER Sociodemografico'!A:L,9,0),"")</f>
        <v/>
      </c>
      <c r="F352" s="118"/>
      <c r="G352" s="116" t="str">
        <f>IFERROR(VLOOKUP(C352,'PER Sociodemografico'!A:L,10,0),"")</f>
        <v/>
      </c>
      <c r="H352" s="120"/>
      <c r="I352" s="117"/>
      <c r="J352" s="117"/>
      <c r="K352" s="113" t="str">
        <f t="shared" si="72"/>
        <v/>
      </c>
      <c r="L352" s="114" t="str">
        <f t="shared" si="73"/>
        <v/>
      </c>
      <c r="M352" s="115" t="str">
        <f t="shared" si="74"/>
        <v/>
      </c>
      <c r="N352" s="118"/>
      <c r="O352" s="116" t="str">
        <f>IFERROR(VLOOKUP(N352,'Código del Diagnóstico'!$A$2:$B$12426,2,0),"")</f>
        <v/>
      </c>
      <c r="P352" s="126" t="str">
        <f>IFERROR(VLOOKUP(C352,'PER Sociodemografico'!A:G,7,0),"")</f>
        <v/>
      </c>
      <c r="Q352" s="127" t="str">
        <f t="shared" si="75"/>
        <v/>
      </c>
      <c r="R352" s="113">
        <f t="shared" si="76"/>
        <v>0</v>
      </c>
      <c r="S352" s="128">
        <f t="shared" si="77"/>
        <v>0</v>
      </c>
      <c r="T352" s="129">
        <f t="shared" si="78"/>
        <v>0</v>
      </c>
      <c r="U352" s="132">
        <f t="shared" si="79"/>
        <v>0</v>
      </c>
      <c r="V352" s="130">
        <f t="shared" si="80"/>
        <v>0</v>
      </c>
      <c r="W352" s="130">
        <f t="shared" si="81"/>
        <v>0</v>
      </c>
      <c r="X352" s="131" t="str">
        <f t="shared" si="82"/>
        <v/>
      </c>
      <c r="Y352" s="131" t="str">
        <f t="shared" si="83"/>
        <v/>
      </c>
    </row>
    <row r="353" spans="1:25" ht="15">
      <c r="A353" s="118"/>
      <c r="B353" s="117"/>
      <c r="C353" s="119"/>
      <c r="D353" s="116" t="str">
        <f>IFERROR(VLOOKUP(C353,'PER Sociodemografico'!A:L,2,0),"")</f>
        <v/>
      </c>
      <c r="E353" s="116" t="str">
        <f>IFERROR(VLOOKUP(C353,'PER Sociodemografico'!A:L,9,0),"")</f>
        <v/>
      </c>
      <c r="F353" s="118"/>
      <c r="G353" s="116" t="str">
        <f>IFERROR(VLOOKUP(C353,'PER Sociodemografico'!A:L,10,0),"")</f>
        <v/>
      </c>
      <c r="H353" s="120"/>
      <c r="I353" s="117"/>
      <c r="J353" s="117"/>
      <c r="K353" s="113" t="str">
        <f t="shared" si="72"/>
        <v/>
      </c>
      <c r="L353" s="114" t="str">
        <f t="shared" si="73"/>
        <v/>
      </c>
      <c r="M353" s="115" t="str">
        <f t="shared" si="74"/>
        <v/>
      </c>
      <c r="N353" s="118"/>
      <c r="O353" s="116" t="str">
        <f>IFERROR(VLOOKUP(N353,'Código del Diagnóstico'!$A$2:$B$12426,2,0),"")</f>
        <v/>
      </c>
      <c r="P353" s="126" t="str">
        <f>IFERROR(VLOOKUP(C353,'PER Sociodemografico'!A:G,7,0),"")</f>
        <v/>
      </c>
      <c r="Q353" s="127" t="str">
        <f t="shared" si="75"/>
        <v/>
      </c>
      <c r="R353" s="113">
        <f t="shared" si="76"/>
        <v>0</v>
      </c>
      <c r="S353" s="128">
        <f t="shared" si="77"/>
        <v>0</v>
      </c>
      <c r="T353" s="129">
        <f t="shared" si="78"/>
        <v>0</v>
      </c>
      <c r="U353" s="132">
        <f t="shared" si="79"/>
        <v>0</v>
      </c>
      <c r="V353" s="130">
        <f t="shared" si="80"/>
        <v>0</v>
      </c>
      <c r="W353" s="130">
        <f t="shared" si="81"/>
        <v>0</v>
      </c>
      <c r="X353" s="131" t="str">
        <f t="shared" si="82"/>
        <v/>
      </c>
      <c r="Y353" s="131" t="str">
        <f t="shared" si="83"/>
        <v/>
      </c>
    </row>
    <row r="354" spans="1:25" ht="15">
      <c r="A354" s="118"/>
      <c r="B354" s="117"/>
      <c r="C354" s="119"/>
      <c r="D354" s="116" t="str">
        <f>IFERROR(VLOOKUP(C354,'PER Sociodemografico'!A:L,2,0),"")</f>
        <v/>
      </c>
      <c r="E354" s="116" t="str">
        <f>IFERROR(VLOOKUP(C354,'PER Sociodemografico'!A:L,9,0),"")</f>
        <v/>
      </c>
      <c r="F354" s="118"/>
      <c r="G354" s="116" t="str">
        <f>IFERROR(VLOOKUP(C354,'PER Sociodemografico'!A:L,10,0),"")</f>
        <v/>
      </c>
      <c r="H354" s="120"/>
      <c r="I354" s="117"/>
      <c r="J354" s="117"/>
      <c r="K354" s="113" t="str">
        <f t="shared" si="72"/>
        <v/>
      </c>
      <c r="L354" s="114" t="str">
        <f t="shared" si="73"/>
        <v/>
      </c>
      <c r="M354" s="115" t="str">
        <f t="shared" si="74"/>
        <v/>
      </c>
      <c r="N354" s="118"/>
      <c r="O354" s="116" t="str">
        <f>IFERROR(VLOOKUP(N354,'Código del Diagnóstico'!$A$2:$B$12426,2,0),"")</f>
        <v/>
      </c>
      <c r="P354" s="126" t="str">
        <f>IFERROR(VLOOKUP(C354,'PER Sociodemografico'!A:G,7,0),"")</f>
        <v/>
      </c>
      <c r="Q354" s="127" t="str">
        <f t="shared" si="75"/>
        <v/>
      </c>
      <c r="R354" s="113">
        <f t="shared" si="76"/>
        <v>0</v>
      </c>
      <c r="S354" s="128">
        <f t="shared" si="77"/>
        <v>0</v>
      </c>
      <c r="T354" s="129">
        <f t="shared" si="78"/>
        <v>0</v>
      </c>
      <c r="U354" s="132">
        <f t="shared" si="79"/>
        <v>0</v>
      </c>
      <c r="V354" s="130">
        <f t="shared" si="80"/>
        <v>0</v>
      </c>
      <c r="W354" s="130">
        <f t="shared" si="81"/>
        <v>0</v>
      </c>
      <c r="X354" s="131" t="str">
        <f t="shared" si="82"/>
        <v/>
      </c>
      <c r="Y354" s="131" t="str">
        <f t="shared" si="83"/>
        <v/>
      </c>
    </row>
    <row r="355" spans="1:25" ht="15">
      <c r="A355" s="118"/>
      <c r="B355" s="117"/>
      <c r="C355" s="119"/>
      <c r="D355" s="116" t="str">
        <f>IFERROR(VLOOKUP(C355,'PER Sociodemografico'!A:L,2,0),"")</f>
        <v/>
      </c>
      <c r="E355" s="116" t="str">
        <f>IFERROR(VLOOKUP(C355,'PER Sociodemografico'!A:L,9,0),"")</f>
        <v/>
      </c>
      <c r="F355" s="118"/>
      <c r="G355" s="116" t="str">
        <f>IFERROR(VLOOKUP(C355,'PER Sociodemografico'!A:L,10,0),"")</f>
        <v/>
      </c>
      <c r="H355" s="120"/>
      <c r="I355" s="117"/>
      <c r="J355" s="117"/>
      <c r="K355" s="113" t="str">
        <f t="shared" si="72"/>
        <v/>
      </c>
      <c r="L355" s="114" t="str">
        <f t="shared" si="73"/>
        <v/>
      </c>
      <c r="M355" s="115" t="str">
        <f t="shared" si="74"/>
        <v/>
      </c>
      <c r="N355" s="118"/>
      <c r="O355" s="116" t="str">
        <f>IFERROR(VLOOKUP(N355,'Código del Diagnóstico'!$A$2:$B$12426,2,0),"")</f>
        <v/>
      </c>
      <c r="P355" s="126" t="str">
        <f>IFERROR(VLOOKUP(C355,'PER Sociodemografico'!A:G,7,0),"")</f>
        <v/>
      </c>
      <c r="Q355" s="127" t="str">
        <f t="shared" si="75"/>
        <v/>
      </c>
      <c r="R355" s="113">
        <f t="shared" si="76"/>
        <v>0</v>
      </c>
      <c r="S355" s="128">
        <f t="shared" si="77"/>
        <v>0</v>
      </c>
      <c r="T355" s="129">
        <f t="shared" si="78"/>
        <v>0</v>
      </c>
      <c r="U355" s="132">
        <f t="shared" si="79"/>
        <v>0</v>
      </c>
      <c r="V355" s="130">
        <f t="shared" si="80"/>
        <v>0</v>
      </c>
      <c r="W355" s="130">
        <f t="shared" si="81"/>
        <v>0</v>
      </c>
      <c r="X355" s="131" t="str">
        <f t="shared" si="82"/>
        <v/>
      </c>
      <c r="Y355" s="131" t="str">
        <f t="shared" si="83"/>
        <v/>
      </c>
    </row>
    <row r="356" spans="1:25" ht="15">
      <c r="A356" s="118"/>
      <c r="B356" s="117"/>
      <c r="C356" s="119"/>
      <c r="D356" s="116" t="str">
        <f>IFERROR(VLOOKUP(C356,'PER Sociodemografico'!A:L,2,0),"")</f>
        <v/>
      </c>
      <c r="E356" s="116" t="str">
        <f>IFERROR(VLOOKUP(C356,'PER Sociodemografico'!A:L,9,0),"")</f>
        <v/>
      </c>
      <c r="F356" s="118"/>
      <c r="G356" s="116" t="str">
        <f>IFERROR(VLOOKUP(C356,'PER Sociodemografico'!A:L,10,0),"")</f>
        <v/>
      </c>
      <c r="H356" s="120"/>
      <c r="I356" s="117"/>
      <c r="J356" s="117"/>
      <c r="K356" s="113" t="str">
        <f t="shared" si="72"/>
        <v/>
      </c>
      <c r="L356" s="114" t="str">
        <f t="shared" si="73"/>
        <v/>
      </c>
      <c r="M356" s="115" t="str">
        <f t="shared" si="74"/>
        <v/>
      </c>
      <c r="N356" s="118"/>
      <c r="O356" s="116" t="str">
        <f>IFERROR(VLOOKUP(N356,'Código del Diagnóstico'!$A$2:$B$12426,2,0),"")</f>
        <v/>
      </c>
      <c r="P356" s="126" t="str">
        <f>IFERROR(VLOOKUP(C356,'PER Sociodemografico'!A:G,7,0),"")</f>
        <v/>
      </c>
      <c r="Q356" s="127" t="str">
        <f t="shared" si="75"/>
        <v/>
      </c>
      <c r="R356" s="113">
        <f t="shared" si="76"/>
        <v>0</v>
      </c>
      <c r="S356" s="128">
        <f t="shared" si="77"/>
        <v>0</v>
      </c>
      <c r="T356" s="129">
        <f t="shared" si="78"/>
        <v>0</v>
      </c>
      <c r="U356" s="132">
        <f t="shared" si="79"/>
        <v>0</v>
      </c>
      <c r="V356" s="130">
        <f t="shared" si="80"/>
        <v>0</v>
      </c>
      <c r="W356" s="130">
        <f t="shared" si="81"/>
        <v>0</v>
      </c>
      <c r="X356" s="131" t="str">
        <f t="shared" si="82"/>
        <v/>
      </c>
      <c r="Y356" s="131" t="str">
        <f t="shared" si="83"/>
        <v/>
      </c>
    </row>
    <row r="357" spans="1:25" ht="15">
      <c r="A357" s="118"/>
      <c r="B357" s="117"/>
      <c r="C357" s="119"/>
      <c r="D357" s="116" t="str">
        <f>IFERROR(VLOOKUP(C357,'PER Sociodemografico'!A:L,2,0),"")</f>
        <v/>
      </c>
      <c r="E357" s="116" t="str">
        <f>IFERROR(VLOOKUP(C357,'PER Sociodemografico'!A:L,9,0),"")</f>
        <v/>
      </c>
      <c r="F357" s="118"/>
      <c r="G357" s="116" t="str">
        <f>IFERROR(VLOOKUP(C357,'PER Sociodemografico'!A:L,10,0),"")</f>
        <v/>
      </c>
      <c r="H357" s="120"/>
      <c r="I357" s="117"/>
      <c r="J357" s="117"/>
      <c r="K357" s="113" t="str">
        <f t="shared" si="72"/>
        <v/>
      </c>
      <c r="L357" s="114" t="str">
        <f t="shared" si="73"/>
        <v/>
      </c>
      <c r="M357" s="115" t="str">
        <f t="shared" si="74"/>
        <v/>
      </c>
      <c r="N357" s="118"/>
      <c r="O357" s="116" t="str">
        <f>IFERROR(VLOOKUP(N357,'Código del Diagnóstico'!$A$2:$B$12426,2,0),"")</f>
        <v/>
      </c>
      <c r="P357" s="126" t="str">
        <f>IFERROR(VLOOKUP(C357,'PER Sociodemografico'!A:G,7,0),"")</f>
        <v/>
      </c>
      <c r="Q357" s="127" t="str">
        <f t="shared" si="75"/>
        <v/>
      </c>
      <c r="R357" s="113">
        <f t="shared" si="76"/>
        <v>0</v>
      </c>
      <c r="S357" s="128">
        <f t="shared" si="77"/>
        <v>0</v>
      </c>
      <c r="T357" s="129">
        <f t="shared" si="78"/>
        <v>0</v>
      </c>
      <c r="U357" s="132">
        <f t="shared" si="79"/>
        <v>0</v>
      </c>
      <c r="V357" s="130">
        <f t="shared" si="80"/>
        <v>0</v>
      </c>
      <c r="W357" s="130">
        <f t="shared" si="81"/>
        <v>0</v>
      </c>
      <c r="X357" s="131" t="str">
        <f t="shared" si="82"/>
        <v/>
      </c>
      <c r="Y357" s="131" t="str">
        <f t="shared" si="83"/>
        <v/>
      </c>
    </row>
    <row r="358" spans="1:25" ht="15">
      <c r="A358" s="118"/>
      <c r="B358" s="117"/>
      <c r="C358" s="119"/>
      <c r="D358" s="116" t="str">
        <f>IFERROR(VLOOKUP(C358,'PER Sociodemografico'!A:L,2,0),"")</f>
        <v/>
      </c>
      <c r="E358" s="116" t="str">
        <f>IFERROR(VLOOKUP(C358,'PER Sociodemografico'!A:L,9,0),"")</f>
        <v/>
      </c>
      <c r="F358" s="118"/>
      <c r="G358" s="116" t="str">
        <f>IFERROR(VLOOKUP(C358,'PER Sociodemografico'!A:L,10,0),"")</f>
        <v/>
      </c>
      <c r="H358" s="120"/>
      <c r="I358" s="117"/>
      <c r="J358" s="117"/>
      <c r="K358" s="113" t="str">
        <f t="shared" si="72"/>
        <v/>
      </c>
      <c r="L358" s="114" t="str">
        <f t="shared" si="73"/>
        <v/>
      </c>
      <c r="M358" s="115" t="str">
        <f t="shared" si="74"/>
        <v/>
      </c>
      <c r="N358" s="118"/>
      <c r="O358" s="116" t="str">
        <f>IFERROR(VLOOKUP(N358,'Código del Diagnóstico'!$A$2:$B$12426,2,0),"")</f>
        <v/>
      </c>
      <c r="P358" s="126" t="str">
        <f>IFERROR(VLOOKUP(C358,'PER Sociodemografico'!A:G,7,0),"")</f>
        <v/>
      </c>
      <c r="Q358" s="127" t="str">
        <f t="shared" si="75"/>
        <v/>
      </c>
      <c r="R358" s="113">
        <f t="shared" si="76"/>
        <v>0</v>
      </c>
      <c r="S358" s="128">
        <f t="shared" si="77"/>
        <v>0</v>
      </c>
      <c r="T358" s="129">
        <f t="shared" si="78"/>
        <v>0</v>
      </c>
      <c r="U358" s="132">
        <f t="shared" si="79"/>
        <v>0</v>
      </c>
      <c r="V358" s="130">
        <f t="shared" si="80"/>
        <v>0</v>
      </c>
      <c r="W358" s="130">
        <f t="shared" si="81"/>
        <v>0</v>
      </c>
      <c r="X358" s="131" t="str">
        <f t="shared" si="82"/>
        <v/>
      </c>
      <c r="Y358" s="131" t="str">
        <f t="shared" si="83"/>
        <v/>
      </c>
    </row>
    <row r="359" spans="1:25" ht="15">
      <c r="A359" s="118"/>
      <c r="B359" s="117"/>
      <c r="C359" s="119"/>
      <c r="D359" s="116" t="str">
        <f>IFERROR(VLOOKUP(C359,'PER Sociodemografico'!A:L,2,0),"")</f>
        <v/>
      </c>
      <c r="E359" s="116" t="str">
        <f>IFERROR(VLOOKUP(C359,'PER Sociodemografico'!A:L,9,0),"")</f>
        <v/>
      </c>
      <c r="F359" s="118"/>
      <c r="G359" s="116" t="str">
        <f>IFERROR(VLOOKUP(C359,'PER Sociodemografico'!A:L,10,0),"")</f>
        <v/>
      </c>
      <c r="H359" s="120"/>
      <c r="I359" s="117"/>
      <c r="J359" s="117"/>
      <c r="K359" s="113" t="str">
        <f t="shared" si="72"/>
        <v/>
      </c>
      <c r="L359" s="114" t="str">
        <f t="shared" si="73"/>
        <v/>
      </c>
      <c r="M359" s="115" t="str">
        <f t="shared" si="74"/>
        <v/>
      </c>
      <c r="N359" s="118"/>
      <c r="O359" s="116" t="str">
        <f>IFERROR(VLOOKUP(N359,'Código del Diagnóstico'!$A$2:$B$12426,2,0),"")</f>
        <v/>
      </c>
      <c r="P359" s="126" t="str">
        <f>IFERROR(VLOOKUP(C359,'PER Sociodemografico'!A:G,7,0),"")</f>
        <v/>
      </c>
      <c r="Q359" s="127" t="str">
        <f t="shared" si="75"/>
        <v/>
      </c>
      <c r="R359" s="113">
        <f t="shared" si="76"/>
        <v>0</v>
      </c>
      <c r="S359" s="128">
        <f t="shared" si="77"/>
        <v>0</v>
      </c>
      <c r="T359" s="129">
        <f t="shared" si="78"/>
        <v>0</v>
      </c>
      <c r="U359" s="132">
        <f t="shared" si="79"/>
        <v>0</v>
      </c>
      <c r="V359" s="130">
        <f t="shared" si="80"/>
        <v>0</v>
      </c>
      <c r="W359" s="130">
        <f t="shared" si="81"/>
        <v>0</v>
      </c>
      <c r="X359" s="131" t="str">
        <f t="shared" si="82"/>
        <v/>
      </c>
      <c r="Y359" s="131" t="str">
        <f t="shared" si="83"/>
        <v/>
      </c>
    </row>
    <row r="360" spans="1:25" ht="15">
      <c r="A360" s="118"/>
      <c r="B360" s="117"/>
      <c r="C360" s="119"/>
      <c r="D360" s="116" t="str">
        <f>IFERROR(VLOOKUP(C360,'PER Sociodemografico'!A:L,2,0),"")</f>
        <v/>
      </c>
      <c r="E360" s="116" t="str">
        <f>IFERROR(VLOOKUP(C360,'PER Sociodemografico'!A:L,9,0),"")</f>
        <v/>
      </c>
      <c r="F360" s="118"/>
      <c r="G360" s="116" t="str">
        <f>IFERROR(VLOOKUP(C360,'PER Sociodemografico'!A:L,10,0),"")</f>
        <v/>
      </c>
      <c r="H360" s="120"/>
      <c r="I360" s="117"/>
      <c r="J360" s="117"/>
      <c r="K360" s="113" t="str">
        <f t="shared" si="72"/>
        <v/>
      </c>
      <c r="L360" s="114" t="str">
        <f t="shared" si="73"/>
        <v/>
      </c>
      <c r="M360" s="115" t="str">
        <f t="shared" si="74"/>
        <v/>
      </c>
      <c r="N360" s="118"/>
      <c r="O360" s="116" t="str">
        <f>IFERROR(VLOOKUP(N360,'Código del Diagnóstico'!$A$2:$B$12426,2,0),"")</f>
        <v/>
      </c>
      <c r="P360" s="126" t="str">
        <f>IFERROR(VLOOKUP(C360,'PER Sociodemografico'!A:G,7,0),"")</f>
        <v/>
      </c>
      <c r="Q360" s="127" t="str">
        <f t="shared" si="75"/>
        <v/>
      </c>
      <c r="R360" s="113">
        <f t="shared" si="76"/>
        <v>0</v>
      </c>
      <c r="S360" s="128">
        <f t="shared" si="77"/>
        <v>0</v>
      </c>
      <c r="T360" s="129">
        <f t="shared" si="78"/>
        <v>0</v>
      </c>
      <c r="U360" s="132">
        <f t="shared" si="79"/>
        <v>0</v>
      </c>
      <c r="V360" s="130">
        <f t="shared" si="80"/>
        <v>0</v>
      </c>
      <c r="W360" s="130">
        <f t="shared" si="81"/>
        <v>0</v>
      </c>
      <c r="X360" s="131" t="str">
        <f t="shared" si="82"/>
        <v/>
      </c>
      <c r="Y360" s="131" t="str">
        <f t="shared" si="83"/>
        <v/>
      </c>
    </row>
    <row r="361" spans="1:25" ht="15">
      <c r="A361" s="118"/>
      <c r="B361" s="117"/>
      <c r="C361" s="119"/>
      <c r="D361" s="116" t="str">
        <f>IFERROR(VLOOKUP(C361,'PER Sociodemografico'!A:L,2,0),"")</f>
        <v/>
      </c>
      <c r="E361" s="116" t="str">
        <f>IFERROR(VLOOKUP(C361,'PER Sociodemografico'!A:L,9,0),"")</f>
        <v/>
      </c>
      <c r="F361" s="118"/>
      <c r="G361" s="116" t="str">
        <f>IFERROR(VLOOKUP(C361,'PER Sociodemografico'!A:L,10,0),"")</f>
        <v/>
      </c>
      <c r="H361" s="120"/>
      <c r="I361" s="117"/>
      <c r="J361" s="117"/>
      <c r="K361" s="113" t="str">
        <f t="shared" si="72"/>
        <v/>
      </c>
      <c r="L361" s="114" t="str">
        <f t="shared" si="73"/>
        <v/>
      </c>
      <c r="M361" s="115" t="str">
        <f t="shared" si="74"/>
        <v/>
      </c>
      <c r="N361" s="118"/>
      <c r="O361" s="116" t="str">
        <f>IFERROR(VLOOKUP(N361,'Código del Diagnóstico'!$A$2:$B$12426,2,0),"")</f>
        <v/>
      </c>
      <c r="P361" s="126" t="str">
        <f>IFERROR(VLOOKUP(C361,'PER Sociodemografico'!A:G,7,0),"")</f>
        <v/>
      </c>
      <c r="Q361" s="127" t="str">
        <f t="shared" si="75"/>
        <v/>
      </c>
      <c r="R361" s="113">
        <f t="shared" si="76"/>
        <v>0</v>
      </c>
      <c r="S361" s="128">
        <f t="shared" si="77"/>
        <v>0</v>
      </c>
      <c r="T361" s="129">
        <f t="shared" si="78"/>
        <v>0</v>
      </c>
      <c r="U361" s="132">
        <f t="shared" si="79"/>
        <v>0</v>
      </c>
      <c r="V361" s="130">
        <f t="shared" si="80"/>
        <v>0</v>
      </c>
      <c r="W361" s="130">
        <f t="shared" si="81"/>
        <v>0</v>
      </c>
      <c r="X361" s="131" t="str">
        <f t="shared" si="82"/>
        <v/>
      </c>
      <c r="Y361" s="131" t="str">
        <f t="shared" si="83"/>
        <v/>
      </c>
    </row>
    <row r="362" spans="1:25" ht="15">
      <c r="A362" s="118"/>
      <c r="B362" s="117"/>
      <c r="C362" s="119"/>
      <c r="D362" s="116" t="str">
        <f>IFERROR(VLOOKUP(C362,'PER Sociodemografico'!A:L,2,0),"")</f>
        <v/>
      </c>
      <c r="E362" s="116" t="str">
        <f>IFERROR(VLOOKUP(C362,'PER Sociodemografico'!A:L,9,0),"")</f>
        <v/>
      </c>
      <c r="F362" s="118"/>
      <c r="G362" s="116" t="str">
        <f>IFERROR(VLOOKUP(C362,'PER Sociodemografico'!A:L,10,0),"")</f>
        <v/>
      </c>
      <c r="H362" s="120"/>
      <c r="I362" s="117"/>
      <c r="J362" s="117"/>
      <c r="K362" s="113" t="str">
        <f t="shared" si="72"/>
        <v/>
      </c>
      <c r="L362" s="114" t="str">
        <f t="shared" si="73"/>
        <v/>
      </c>
      <c r="M362" s="115" t="str">
        <f t="shared" si="74"/>
        <v/>
      </c>
      <c r="N362" s="118"/>
      <c r="O362" s="116" t="str">
        <f>IFERROR(VLOOKUP(N362,'Código del Diagnóstico'!$A$2:$B$12426,2,0),"")</f>
        <v/>
      </c>
      <c r="P362" s="126" t="str">
        <f>IFERROR(VLOOKUP(C362,'PER Sociodemografico'!A:G,7,0),"")</f>
        <v/>
      </c>
      <c r="Q362" s="127" t="str">
        <f t="shared" si="75"/>
        <v/>
      </c>
      <c r="R362" s="113">
        <f t="shared" si="76"/>
        <v>0</v>
      </c>
      <c r="S362" s="128">
        <f t="shared" si="77"/>
        <v>0</v>
      </c>
      <c r="T362" s="129">
        <f t="shared" si="78"/>
        <v>0</v>
      </c>
      <c r="U362" s="132">
        <f t="shared" si="79"/>
        <v>0</v>
      </c>
      <c r="V362" s="130">
        <f t="shared" si="80"/>
        <v>0</v>
      </c>
      <c r="W362" s="130">
        <f t="shared" si="81"/>
        <v>0</v>
      </c>
      <c r="X362" s="131" t="str">
        <f t="shared" si="82"/>
        <v/>
      </c>
      <c r="Y362" s="131" t="str">
        <f t="shared" si="83"/>
        <v/>
      </c>
    </row>
    <row r="363" spans="1:25" ht="15">
      <c r="A363" s="118"/>
      <c r="B363" s="117"/>
      <c r="C363" s="119"/>
      <c r="D363" s="116" t="str">
        <f>IFERROR(VLOOKUP(C363,'PER Sociodemografico'!A:L,2,0),"")</f>
        <v/>
      </c>
      <c r="E363" s="116" t="str">
        <f>IFERROR(VLOOKUP(C363,'PER Sociodemografico'!A:L,9,0),"")</f>
        <v/>
      </c>
      <c r="F363" s="118"/>
      <c r="G363" s="116" t="str">
        <f>IFERROR(VLOOKUP(C363,'PER Sociodemografico'!A:L,10,0),"")</f>
        <v/>
      </c>
      <c r="H363" s="120"/>
      <c r="I363" s="117"/>
      <c r="J363" s="117"/>
      <c r="K363" s="113" t="str">
        <f t="shared" si="72"/>
        <v/>
      </c>
      <c r="L363" s="114" t="str">
        <f t="shared" si="73"/>
        <v/>
      </c>
      <c r="M363" s="115" t="str">
        <f t="shared" si="74"/>
        <v/>
      </c>
      <c r="N363" s="118"/>
      <c r="O363" s="116" t="str">
        <f>IFERROR(VLOOKUP(N363,'Código del Diagnóstico'!$A$2:$B$12426,2,0),"")</f>
        <v/>
      </c>
      <c r="P363" s="126" t="str">
        <f>IFERROR(VLOOKUP(C363,'PER Sociodemografico'!A:G,7,0),"")</f>
        <v/>
      </c>
      <c r="Q363" s="127" t="str">
        <f t="shared" si="75"/>
        <v/>
      </c>
      <c r="R363" s="113">
        <f t="shared" si="76"/>
        <v>0</v>
      </c>
      <c r="S363" s="128">
        <f t="shared" si="77"/>
        <v>0</v>
      </c>
      <c r="T363" s="129">
        <f t="shared" si="78"/>
        <v>0</v>
      </c>
      <c r="U363" s="132">
        <f t="shared" si="79"/>
        <v>0</v>
      </c>
      <c r="V363" s="130">
        <f t="shared" si="80"/>
        <v>0</v>
      </c>
      <c r="W363" s="130">
        <f t="shared" si="81"/>
        <v>0</v>
      </c>
      <c r="X363" s="131" t="str">
        <f t="shared" si="82"/>
        <v/>
      </c>
      <c r="Y363" s="131" t="str">
        <f t="shared" si="83"/>
        <v/>
      </c>
    </row>
    <row r="364" spans="1:25" ht="15">
      <c r="A364" s="118"/>
      <c r="B364" s="117"/>
      <c r="C364" s="119"/>
      <c r="D364" s="116" t="str">
        <f>IFERROR(VLOOKUP(C364,'PER Sociodemografico'!A:L,2,0),"")</f>
        <v/>
      </c>
      <c r="E364" s="116" t="str">
        <f>IFERROR(VLOOKUP(C364,'PER Sociodemografico'!A:L,9,0),"")</f>
        <v/>
      </c>
      <c r="F364" s="118"/>
      <c r="G364" s="116" t="str">
        <f>IFERROR(VLOOKUP(C364,'PER Sociodemografico'!A:L,10,0),"")</f>
        <v/>
      </c>
      <c r="H364" s="120"/>
      <c r="I364" s="117"/>
      <c r="J364" s="117"/>
      <c r="K364" s="113" t="str">
        <f t="shared" si="72"/>
        <v/>
      </c>
      <c r="L364" s="114" t="str">
        <f t="shared" si="73"/>
        <v/>
      </c>
      <c r="M364" s="115" t="str">
        <f t="shared" si="74"/>
        <v/>
      </c>
      <c r="N364" s="118"/>
      <c r="O364" s="116" t="str">
        <f>IFERROR(VLOOKUP(N364,'Código del Diagnóstico'!$A$2:$B$12426,2,0),"")</f>
        <v/>
      </c>
      <c r="P364" s="126" t="str">
        <f>IFERROR(VLOOKUP(C364,'PER Sociodemografico'!A:G,7,0),"")</f>
        <v/>
      </c>
      <c r="Q364" s="127" t="str">
        <f t="shared" si="75"/>
        <v/>
      </c>
      <c r="R364" s="113">
        <f t="shared" si="76"/>
        <v>0</v>
      </c>
      <c r="S364" s="128">
        <f t="shared" si="77"/>
        <v>0</v>
      </c>
      <c r="T364" s="129">
        <f t="shared" si="78"/>
        <v>0</v>
      </c>
      <c r="U364" s="132">
        <f t="shared" si="79"/>
        <v>0</v>
      </c>
      <c r="V364" s="130">
        <f t="shared" si="80"/>
        <v>0</v>
      </c>
      <c r="W364" s="130">
        <f t="shared" si="81"/>
        <v>0</v>
      </c>
      <c r="X364" s="131" t="str">
        <f t="shared" si="82"/>
        <v/>
      </c>
      <c r="Y364" s="131" t="str">
        <f t="shared" si="83"/>
        <v/>
      </c>
    </row>
    <row r="365" spans="1:25" ht="15">
      <c r="A365" s="118"/>
      <c r="B365" s="117"/>
      <c r="C365" s="119"/>
      <c r="D365" s="116" t="str">
        <f>IFERROR(VLOOKUP(C365,'PER Sociodemografico'!A:L,2,0),"")</f>
        <v/>
      </c>
      <c r="E365" s="116" t="str">
        <f>IFERROR(VLOOKUP(C365,'PER Sociodemografico'!A:L,9,0),"")</f>
        <v/>
      </c>
      <c r="F365" s="118"/>
      <c r="G365" s="116" t="str">
        <f>IFERROR(VLOOKUP(C365,'PER Sociodemografico'!A:L,10,0),"")</f>
        <v/>
      </c>
      <c r="H365" s="120"/>
      <c r="I365" s="117"/>
      <c r="J365" s="117"/>
      <c r="K365" s="113" t="str">
        <f t="shared" si="72"/>
        <v/>
      </c>
      <c r="L365" s="114" t="str">
        <f t="shared" si="73"/>
        <v/>
      </c>
      <c r="M365" s="115" t="str">
        <f t="shared" si="74"/>
        <v/>
      </c>
      <c r="N365" s="118"/>
      <c r="O365" s="116" t="str">
        <f>IFERROR(VLOOKUP(N365,'Código del Diagnóstico'!$A$2:$B$12426,2,0),"")</f>
        <v/>
      </c>
      <c r="P365" s="126" t="str">
        <f>IFERROR(VLOOKUP(C365,'PER Sociodemografico'!A:G,7,0),"")</f>
        <v/>
      </c>
      <c r="Q365" s="127" t="str">
        <f t="shared" si="75"/>
        <v/>
      </c>
      <c r="R365" s="113">
        <f t="shared" si="76"/>
        <v>0</v>
      </c>
      <c r="S365" s="128">
        <f t="shared" si="77"/>
        <v>0</v>
      </c>
      <c r="T365" s="129">
        <f t="shared" si="78"/>
        <v>0</v>
      </c>
      <c r="U365" s="132">
        <f t="shared" si="79"/>
        <v>0</v>
      </c>
      <c r="V365" s="130">
        <f t="shared" si="80"/>
        <v>0</v>
      </c>
      <c r="W365" s="130">
        <f t="shared" si="81"/>
        <v>0</v>
      </c>
      <c r="X365" s="131" t="str">
        <f t="shared" si="82"/>
        <v/>
      </c>
      <c r="Y365" s="131" t="str">
        <f t="shared" si="83"/>
        <v/>
      </c>
    </row>
    <row r="366" spans="1:25" ht="15">
      <c r="A366" s="118"/>
      <c r="B366" s="117"/>
      <c r="C366" s="119"/>
      <c r="D366" s="116" t="str">
        <f>IFERROR(VLOOKUP(C366,'PER Sociodemografico'!A:L,2,0),"")</f>
        <v/>
      </c>
      <c r="E366" s="116" t="str">
        <f>IFERROR(VLOOKUP(C366,'PER Sociodemografico'!A:L,9,0),"")</f>
        <v/>
      </c>
      <c r="F366" s="118"/>
      <c r="G366" s="116" t="str">
        <f>IFERROR(VLOOKUP(C366,'PER Sociodemografico'!A:L,10,0),"")</f>
        <v/>
      </c>
      <c r="H366" s="120"/>
      <c r="I366" s="117"/>
      <c r="J366" s="117"/>
      <c r="K366" s="113" t="str">
        <f t="shared" si="72"/>
        <v/>
      </c>
      <c r="L366" s="114" t="str">
        <f t="shared" si="73"/>
        <v/>
      </c>
      <c r="M366" s="115" t="str">
        <f t="shared" si="74"/>
        <v/>
      </c>
      <c r="N366" s="118"/>
      <c r="O366" s="116" t="str">
        <f>IFERROR(VLOOKUP(N366,'Código del Diagnóstico'!$A$2:$B$12426,2,0),"")</f>
        <v/>
      </c>
      <c r="P366" s="126" t="str">
        <f>IFERROR(VLOOKUP(C366,'PER Sociodemografico'!A:G,7,0),"")</f>
        <v/>
      </c>
      <c r="Q366" s="127" t="str">
        <f t="shared" si="75"/>
        <v/>
      </c>
      <c r="R366" s="113">
        <f t="shared" si="76"/>
        <v>0</v>
      </c>
      <c r="S366" s="128">
        <f t="shared" si="77"/>
        <v>0</v>
      </c>
      <c r="T366" s="129">
        <f t="shared" si="78"/>
        <v>0</v>
      </c>
      <c r="U366" s="132">
        <f t="shared" si="79"/>
        <v>0</v>
      </c>
      <c r="V366" s="130">
        <f t="shared" si="80"/>
        <v>0</v>
      </c>
      <c r="W366" s="130">
        <f t="shared" si="81"/>
        <v>0</v>
      </c>
      <c r="X366" s="131" t="str">
        <f t="shared" si="82"/>
        <v/>
      </c>
      <c r="Y366" s="131" t="str">
        <f t="shared" si="83"/>
        <v/>
      </c>
    </row>
    <row r="367" spans="1:25" ht="15">
      <c r="A367" s="118"/>
      <c r="B367" s="117"/>
      <c r="C367" s="119"/>
      <c r="D367" s="116" t="str">
        <f>IFERROR(VLOOKUP(C367,'PER Sociodemografico'!A:L,2,0),"")</f>
        <v/>
      </c>
      <c r="E367" s="116" t="str">
        <f>IFERROR(VLOOKUP(C367,'PER Sociodemografico'!A:L,9,0),"")</f>
        <v/>
      </c>
      <c r="F367" s="118"/>
      <c r="G367" s="116" t="str">
        <f>IFERROR(VLOOKUP(C367,'PER Sociodemografico'!A:L,10,0),"")</f>
        <v/>
      </c>
      <c r="H367" s="120"/>
      <c r="I367" s="117"/>
      <c r="J367" s="117"/>
      <c r="K367" s="113" t="str">
        <f t="shared" si="72"/>
        <v/>
      </c>
      <c r="L367" s="114" t="str">
        <f t="shared" si="73"/>
        <v/>
      </c>
      <c r="M367" s="115" t="str">
        <f t="shared" si="74"/>
        <v/>
      </c>
      <c r="N367" s="118"/>
      <c r="O367" s="116" t="str">
        <f>IFERROR(VLOOKUP(N367,'Código del Diagnóstico'!$A$2:$B$12426,2,0),"")</f>
        <v/>
      </c>
      <c r="P367" s="126" t="str">
        <f>IFERROR(VLOOKUP(C367,'PER Sociodemografico'!A:G,7,0),"")</f>
        <v/>
      </c>
      <c r="Q367" s="127" t="str">
        <f t="shared" si="75"/>
        <v/>
      </c>
      <c r="R367" s="113">
        <f t="shared" si="76"/>
        <v>0</v>
      </c>
      <c r="S367" s="128">
        <f t="shared" si="77"/>
        <v>0</v>
      </c>
      <c r="T367" s="129">
        <f t="shared" si="78"/>
        <v>0</v>
      </c>
      <c r="U367" s="132">
        <f t="shared" si="79"/>
        <v>0</v>
      </c>
      <c r="V367" s="130">
        <f t="shared" si="80"/>
        <v>0</v>
      </c>
      <c r="W367" s="130">
        <f t="shared" si="81"/>
        <v>0</v>
      </c>
      <c r="X367" s="131" t="str">
        <f t="shared" si="82"/>
        <v/>
      </c>
      <c r="Y367" s="131" t="str">
        <f t="shared" si="83"/>
        <v/>
      </c>
    </row>
    <row r="368" spans="1:25" ht="15">
      <c r="A368" s="118"/>
      <c r="B368" s="117"/>
      <c r="C368" s="119"/>
      <c r="D368" s="116" t="str">
        <f>IFERROR(VLOOKUP(C368,'PER Sociodemografico'!A:L,2,0),"")</f>
        <v/>
      </c>
      <c r="E368" s="116" t="str">
        <f>IFERROR(VLOOKUP(C368,'PER Sociodemografico'!A:L,9,0),"")</f>
        <v/>
      </c>
      <c r="F368" s="118"/>
      <c r="G368" s="116" t="str">
        <f>IFERROR(VLOOKUP(C368,'PER Sociodemografico'!A:L,10,0),"")</f>
        <v/>
      </c>
      <c r="H368" s="120"/>
      <c r="I368" s="117"/>
      <c r="J368" s="117"/>
      <c r="K368" s="113" t="str">
        <f t="shared" si="72"/>
        <v/>
      </c>
      <c r="L368" s="114" t="str">
        <f t="shared" si="73"/>
        <v/>
      </c>
      <c r="M368" s="115" t="str">
        <f t="shared" si="74"/>
        <v/>
      </c>
      <c r="N368" s="118"/>
      <c r="O368" s="116" t="str">
        <f>IFERROR(VLOOKUP(N368,'Código del Diagnóstico'!$A$2:$B$12426,2,0),"")</f>
        <v/>
      </c>
      <c r="P368" s="126" t="str">
        <f>IFERROR(VLOOKUP(C368,'PER Sociodemografico'!A:G,7,0),"")</f>
        <v/>
      </c>
      <c r="Q368" s="127" t="str">
        <f t="shared" si="75"/>
        <v/>
      </c>
      <c r="R368" s="113">
        <f t="shared" si="76"/>
        <v>0</v>
      </c>
      <c r="S368" s="128">
        <f t="shared" si="77"/>
        <v>0</v>
      </c>
      <c r="T368" s="129">
        <f t="shared" si="78"/>
        <v>0</v>
      </c>
      <c r="U368" s="132">
        <f t="shared" si="79"/>
        <v>0</v>
      </c>
      <c r="V368" s="130">
        <f t="shared" si="80"/>
        <v>0</v>
      </c>
      <c r="W368" s="130">
        <f t="shared" si="81"/>
        <v>0</v>
      </c>
      <c r="X368" s="131" t="str">
        <f t="shared" si="82"/>
        <v/>
      </c>
      <c r="Y368" s="131" t="str">
        <f t="shared" si="83"/>
        <v/>
      </c>
    </row>
    <row r="369" spans="1:25" ht="15">
      <c r="A369" s="118"/>
      <c r="B369" s="117"/>
      <c r="C369" s="119"/>
      <c r="D369" s="116" t="str">
        <f>IFERROR(VLOOKUP(C369,'PER Sociodemografico'!A:L,2,0),"")</f>
        <v/>
      </c>
      <c r="E369" s="116" t="str">
        <f>IFERROR(VLOOKUP(C369,'PER Sociodemografico'!A:L,9,0),"")</f>
        <v/>
      </c>
      <c r="F369" s="118"/>
      <c r="G369" s="116" t="str">
        <f>IFERROR(VLOOKUP(C369,'PER Sociodemografico'!A:L,10,0),"")</f>
        <v/>
      </c>
      <c r="H369" s="120"/>
      <c r="I369" s="117"/>
      <c r="J369" s="117"/>
      <c r="K369" s="113" t="str">
        <f t="shared" si="72"/>
        <v/>
      </c>
      <c r="L369" s="114" t="str">
        <f t="shared" si="73"/>
        <v/>
      </c>
      <c r="M369" s="115" t="str">
        <f t="shared" si="74"/>
        <v/>
      </c>
      <c r="N369" s="118"/>
      <c r="O369" s="116" t="str">
        <f>IFERROR(VLOOKUP(N369,'Código del Diagnóstico'!$A$2:$B$12426,2,0),"")</f>
        <v/>
      </c>
      <c r="P369" s="126" t="str">
        <f>IFERROR(VLOOKUP(C369,'PER Sociodemografico'!A:G,7,0),"")</f>
        <v/>
      </c>
      <c r="Q369" s="127" t="str">
        <f t="shared" si="75"/>
        <v/>
      </c>
      <c r="R369" s="113">
        <f t="shared" si="76"/>
        <v>0</v>
      </c>
      <c r="S369" s="128">
        <f t="shared" si="77"/>
        <v>0</v>
      </c>
      <c r="T369" s="129">
        <f t="shared" si="78"/>
        <v>0</v>
      </c>
      <c r="U369" s="132">
        <f t="shared" si="79"/>
        <v>0</v>
      </c>
      <c r="V369" s="130">
        <f t="shared" si="80"/>
        <v>0</v>
      </c>
      <c r="W369" s="130">
        <f t="shared" si="81"/>
        <v>0</v>
      </c>
      <c r="X369" s="131" t="str">
        <f t="shared" si="82"/>
        <v/>
      </c>
      <c r="Y369" s="131" t="str">
        <f t="shared" si="83"/>
        <v/>
      </c>
    </row>
    <row r="370" spans="1:25" ht="15">
      <c r="A370" s="118"/>
      <c r="B370" s="117"/>
      <c r="C370" s="119"/>
      <c r="D370" s="116" t="str">
        <f>IFERROR(VLOOKUP(C370,'PER Sociodemografico'!A:L,2,0),"")</f>
        <v/>
      </c>
      <c r="E370" s="116" t="str">
        <f>IFERROR(VLOOKUP(C370,'PER Sociodemografico'!A:L,9,0),"")</f>
        <v/>
      </c>
      <c r="F370" s="118"/>
      <c r="G370" s="116" t="str">
        <f>IFERROR(VLOOKUP(C370,'PER Sociodemografico'!A:L,10,0),"")</f>
        <v/>
      </c>
      <c r="H370" s="120"/>
      <c r="I370" s="117"/>
      <c r="J370" s="117"/>
      <c r="K370" s="113" t="str">
        <f t="shared" si="72"/>
        <v/>
      </c>
      <c r="L370" s="114" t="str">
        <f t="shared" si="73"/>
        <v/>
      </c>
      <c r="M370" s="115" t="str">
        <f t="shared" si="74"/>
        <v/>
      </c>
      <c r="N370" s="118"/>
      <c r="O370" s="116" t="str">
        <f>IFERROR(VLOOKUP(N370,'Código del Diagnóstico'!$A$2:$B$12426,2,0),"")</f>
        <v/>
      </c>
      <c r="P370" s="126" t="str">
        <f>IFERROR(VLOOKUP(C370,'PER Sociodemografico'!A:G,7,0),"")</f>
        <v/>
      </c>
      <c r="Q370" s="127" t="str">
        <f t="shared" si="75"/>
        <v/>
      </c>
      <c r="R370" s="113">
        <f t="shared" si="76"/>
        <v>0</v>
      </c>
      <c r="S370" s="128">
        <f t="shared" si="77"/>
        <v>0</v>
      </c>
      <c r="T370" s="129">
        <f t="shared" si="78"/>
        <v>0</v>
      </c>
      <c r="U370" s="132">
        <f t="shared" si="79"/>
        <v>0</v>
      </c>
      <c r="V370" s="130">
        <f t="shared" si="80"/>
        <v>0</v>
      </c>
      <c r="W370" s="130">
        <f t="shared" si="81"/>
        <v>0</v>
      </c>
      <c r="X370" s="131" t="str">
        <f t="shared" si="82"/>
        <v/>
      </c>
      <c r="Y370" s="131" t="str">
        <f t="shared" si="83"/>
        <v/>
      </c>
    </row>
    <row r="371" spans="1:25" ht="15">
      <c r="A371" s="118"/>
      <c r="B371" s="117"/>
      <c r="C371" s="119"/>
      <c r="D371" s="116" t="str">
        <f>IFERROR(VLOOKUP(C371,'PER Sociodemografico'!A:L,2,0),"")</f>
        <v/>
      </c>
      <c r="E371" s="116" t="str">
        <f>IFERROR(VLOOKUP(C371,'PER Sociodemografico'!A:L,9,0),"")</f>
        <v/>
      </c>
      <c r="F371" s="118"/>
      <c r="G371" s="116" t="str">
        <f>IFERROR(VLOOKUP(C371,'PER Sociodemografico'!A:L,10,0),"")</f>
        <v/>
      </c>
      <c r="H371" s="120"/>
      <c r="I371" s="117"/>
      <c r="J371" s="117"/>
      <c r="K371" s="113" t="str">
        <f t="shared" si="72"/>
        <v/>
      </c>
      <c r="L371" s="114" t="str">
        <f t="shared" si="73"/>
        <v/>
      </c>
      <c r="M371" s="115" t="str">
        <f t="shared" si="74"/>
        <v/>
      </c>
      <c r="N371" s="118"/>
      <c r="O371" s="116" t="str">
        <f>IFERROR(VLOOKUP(N371,'Código del Diagnóstico'!$A$2:$B$12426,2,0),"")</f>
        <v/>
      </c>
      <c r="P371" s="126" t="str">
        <f>IFERROR(VLOOKUP(C371,'PER Sociodemografico'!A:G,7,0),"")</f>
        <v/>
      </c>
      <c r="Q371" s="127" t="str">
        <f t="shared" si="75"/>
        <v/>
      </c>
      <c r="R371" s="113">
        <f t="shared" si="76"/>
        <v>0</v>
      </c>
      <c r="S371" s="128">
        <f t="shared" si="77"/>
        <v>0</v>
      </c>
      <c r="T371" s="129">
        <f t="shared" si="78"/>
        <v>0</v>
      </c>
      <c r="U371" s="132">
        <f t="shared" si="79"/>
        <v>0</v>
      </c>
      <c r="V371" s="130">
        <f t="shared" si="80"/>
        <v>0</v>
      </c>
      <c r="W371" s="130">
        <f t="shared" si="81"/>
        <v>0</v>
      </c>
      <c r="X371" s="131" t="str">
        <f t="shared" si="82"/>
        <v/>
      </c>
      <c r="Y371" s="131" t="str">
        <f t="shared" si="83"/>
        <v/>
      </c>
    </row>
    <row r="372" spans="1:25" ht="15">
      <c r="A372" s="118"/>
      <c r="B372" s="117"/>
      <c r="C372" s="119"/>
      <c r="D372" s="116" t="str">
        <f>IFERROR(VLOOKUP(C372,'PER Sociodemografico'!A:L,2,0),"")</f>
        <v/>
      </c>
      <c r="E372" s="116" t="str">
        <f>IFERROR(VLOOKUP(C372,'PER Sociodemografico'!A:L,9,0),"")</f>
        <v/>
      </c>
      <c r="F372" s="118"/>
      <c r="G372" s="116" t="str">
        <f>IFERROR(VLOOKUP(C372,'PER Sociodemografico'!A:L,10,0),"")</f>
        <v/>
      </c>
      <c r="H372" s="120"/>
      <c r="I372" s="117"/>
      <c r="J372" s="117"/>
      <c r="K372" s="113" t="str">
        <f t="shared" si="72"/>
        <v/>
      </c>
      <c r="L372" s="114" t="str">
        <f t="shared" si="73"/>
        <v/>
      </c>
      <c r="M372" s="115" t="str">
        <f t="shared" si="74"/>
        <v/>
      </c>
      <c r="N372" s="118"/>
      <c r="O372" s="116" t="str">
        <f>IFERROR(VLOOKUP(N372,'Código del Diagnóstico'!$A$2:$B$12426,2,0),"")</f>
        <v/>
      </c>
      <c r="P372" s="126" t="str">
        <f>IFERROR(VLOOKUP(C372,'PER Sociodemografico'!A:G,7,0),"")</f>
        <v/>
      </c>
      <c r="Q372" s="127" t="str">
        <f t="shared" si="75"/>
        <v/>
      </c>
      <c r="R372" s="113">
        <f t="shared" si="76"/>
        <v>0</v>
      </c>
      <c r="S372" s="128">
        <f t="shared" si="77"/>
        <v>0</v>
      </c>
      <c r="T372" s="129">
        <f t="shared" si="78"/>
        <v>0</v>
      </c>
      <c r="U372" s="132">
        <f t="shared" si="79"/>
        <v>0</v>
      </c>
      <c r="V372" s="130">
        <f t="shared" si="80"/>
        <v>0</v>
      </c>
      <c r="W372" s="130">
        <f t="shared" si="81"/>
        <v>0</v>
      </c>
      <c r="X372" s="131" t="str">
        <f t="shared" si="82"/>
        <v/>
      </c>
      <c r="Y372" s="131" t="str">
        <f t="shared" si="83"/>
        <v/>
      </c>
    </row>
    <row r="373" spans="1:25" ht="15">
      <c r="A373" s="118"/>
      <c r="B373" s="117"/>
      <c r="C373" s="119"/>
      <c r="D373" s="116" t="str">
        <f>IFERROR(VLOOKUP(C373,'PER Sociodemografico'!A:L,2,0),"")</f>
        <v/>
      </c>
      <c r="E373" s="116" t="str">
        <f>IFERROR(VLOOKUP(C373,'PER Sociodemografico'!A:L,9,0),"")</f>
        <v/>
      </c>
      <c r="F373" s="118"/>
      <c r="G373" s="116" t="str">
        <f>IFERROR(VLOOKUP(C373,'PER Sociodemografico'!A:L,10,0),"")</f>
        <v/>
      </c>
      <c r="H373" s="120"/>
      <c r="I373" s="117"/>
      <c r="J373" s="117"/>
      <c r="K373" s="113" t="str">
        <f t="shared" si="72"/>
        <v/>
      </c>
      <c r="L373" s="114" t="str">
        <f t="shared" si="73"/>
        <v/>
      </c>
      <c r="M373" s="115" t="str">
        <f t="shared" si="74"/>
        <v/>
      </c>
      <c r="N373" s="118"/>
      <c r="O373" s="116" t="str">
        <f>IFERROR(VLOOKUP(N373,'Código del Diagnóstico'!$A$2:$B$12426,2,0),"")</f>
        <v/>
      </c>
      <c r="P373" s="126" t="str">
        <f>IFERROR(VLOOKUP(C373,'PER Sociodemografico'!A:G,7,0),"")</f>
        <v/>
      </c>
      <c r="Q373" s="127" t="str">
        <f t="shared" si="75"/>
        <v/>
      </c>
      <c r="R373" s="113">
        <f t="shared" si="76"/>
        <v>0</v>
      </c>
      <c r="S373" s="128">
        <f t="shared" si="77"/>
        <v>0</v>
      </c>
      <c r="T373" s="129">
        <f t="shared" si="78"/>
        <v>0</v>
      </c>
      <c r="U373" s="132">
        <f t="shared" si="79"/>
        <v>0</v>
      </c>
      <c r="V373" s="130">
        <f t="shared" si="80"/>
        <v>0</v>
      </c>
      <c r="W373" s="130">
        <f t="shared" si="81"/>
        <v>0</v>
      </c>
      <c r="X373" s="131" t="str">
        <f t="shared" si="82"/>
        <v/>
      </c>
      <c r="Y373" s="131" t="str">
        <f t="shared" si="83"/>
        <v/>
      </c>
    </row>
    <row r="374" spans="1:25" ht="15">
      <c r="A374" s="118"/>
      <c r="B374" s="117"/>
      <c r="C374" s="119"/>
      <c r="D374" s="116" t="str">
        <f>IFERROR(VLOOKUP(C374,'PER Sociodemografico'!A:L,2,0),"")</f>
        <v/>
      </c>
      <c r="E374" s="116" t="str">
        <f>IFERROR(VLOOKUP(C374,'PER Sociodemografico'!A:L,9,0),"")</f>
        <v/>
      </c>
      <c r="F374" s="118"/>
      <c r="G374" s="116" t="str">
        <f>IFERROR(VLOOKUP(C374,'PER Sociodemografico'!A:L,10,0),"")</f>
        <v/>
      </c>
      <c r="H374" s="120"/>
      <c r="I374" s="117"/>
      <c r="J374" s="117"/>
      <c r="K374" s="113" t="str">
        <f t="shared" si="72"/>
        <v/>
      </c>
      <c r="L374" s="114" t="str">
        <f t="shared" si="73"/>
        <v/>
      </c>
      <c r="M374" s="115" t="str">
        <f t="shared" si="74"/>
        <v/>
      </c>
      <c r="N374" s="118"/>
      <c r="O374" s="116" t="str">
        <f>IFERROR(VLOOKUP(N374,'Código del Diagnóstico'!$A$2:$B$12426,2,0),"")</f>
        <v/>
      </c>
      <c r="P374" s="126" t="str">
        <f>IFERROR(VLOOKUP(C374,'PER Sociodemografico'!A:G,7,0),"")</f>
        <v/>
      </c>
      <c r="Q374" s="127" t="str">
        <f t="shared" si="75"/>
        <v/>
      </c>
      <c r="R374" s="113">
        <f t="shared" si="76"/>
        <v>0</v>
      </c>
      <c r="S374" s="128">
        <f t="shared" si="77"/>
        <v>0</v>
      </c>
      <c r="T374" s="129">
        <f t="shared" si="78"/>
        <v>0</v>
      </c>
      <c r="U374" s="132">
        <f t="shared" si="79"/>
        <v>0</v>
      </c>
      <c r="V374" s="130">
        <f t="shared" si="80"/>
        <v>0</v>
      </c>
      <c r="W374" s="130">
        <f t="shared" si="81"/>
        <v>0</v>
      </c>
      <c r="X374" s="131" t="str">
        <f t="shared" si="82"/>
        <v/>
      </c>
      <c r="Y374" s="131" t="str">
        <f t="shared" si="83"/>
        <v/>
      </c>
    </row>
    <row r="375" spans="1:25" ht="15">
      <c r="A375" s="118"/>
      <c r="B375" s="117"/>
      <c r="C375" s="119"/>
      <c r="D375" s="116" t="str">
        <f>IFERROR(VLOOKUP(C375,'PER Sociodemografico'!A:L,2,0),"")</f>
        <v/>
      </c>
      <c r="E375" s="116" t="str">
        <f>IFERROR(VLOOKUP(C375,'PER Sociodemografico'!A:L,9,0),"")</f>
        <v/>
      </c>
      <c r="F375" s="118"/>
      <c r="G375" s="116" t="str">
        <f>IFERROR(VLOOKUP(C375,'PER Sociodemografico'!A:L,10,0),"")</f>
        <v/>
      </c>
      <c r="H375" s="120"/>
      <c r="I375" s="117"/>
      <c r="J375" s="117"/>
      <c r="K375" s="113" t="str">
        <f t="shared" si="72"/>
        <v/>
      </c>
      <c r="L375" s="114" t="str">
        <f t="shared" si="73"/>
        <v/>
      </c>
      <c r="M375" s="115" t="str">
        <f t="shared" si="74"/>
        <v/>
      </c>
      <c r="N375" s="118"/>
      <c r="O375" s="116" t="str">
        <f>IFERROR(VLOOKUP(N375,'Código del Diagnóstico'!$A$2:$B$12426,2,0),"")</f>
        <v/>
      </c>
      <c r="P375" s="126" t="str">
        <f>IFERROR(VLOOKUP(C375,'PER Sociodemografico'!A:G,7,0),"")</f>
        <v/>
      </c>
      <c r="Q375" s="127" t="str">
        <f t="shared" si="75"/>
        <v/>
      </c>
      <c r="R375" s="113">
        <f t="shared" si="76"/>
        <v>0</v>
      </c>
      <c r="S375" s="128">
        <f t="shared" si="77"/>
        <v>0</v>
      </c>
      <c r="T375" s="129">
        <f t="shared" si="78"/>
        <v>0</v>
      </c>
      <c r="U375" s="132">
        <f t="shared" si="79"/>
        <v>0</v>
      </c>
      <c r="V375" s="130">
        <f t="shared" si="80"/>
        <v>0</v>
      </c>
      <c r="W375" s="130">
        <f t="shared" si="81"/>
        <v>0</v>
      </c>
      <c r="X375" s="131" t="str">
        <f t="shared" si="82"/>
        <v/>
      </c>
      <c r="Y375" s="131" t="str">
        <f t="shared" si="83"/>
        <v/>
      </c>
    </row>
    <row r="376" spans="1:25" ht="15">
      <c r="A376" s="118"/>
      <c r="B376" s="117"/>
      <c r="C376" s="119"/>
      <c r="D376" s="116" t="str">
        <f>IFERROR(VLOOKUP(C376,'PER Sociodemografico'!A:L,2,0),"")</f>
        <v/>
      </c>
      <c r="E376" s="116" t="str">
        <f>IFERROR(VLOOKUP(C376,'PER Sociodemografico'!A:L,9,0),"")</f>
        <v/>
      </c>
      <c r="F376" s="118"/>
      <c r="G376" s="116" t="str">
        <f>IFERROR(VLOOKUP(C376,'PER Sociodemografico'!A:L,10,0),"")</f>
        <v/>
      </c>
      <c r="H376" s="120"/>
      <c r="I376" s="117"/>
      <c r="J376" s="117"/>
      <c r="K376" s="113" t="str">
        <f t="shared" si="72"/>
        <v/>
      </c>
      <c r="L376" s="114" t="str">
        <f t="shared" si="73"/>
        <v/>
      </c>
      <c r="M376" s="115" t="str">
        <f t="shared" si="74"/>
        <v/>
      </c>
      <c r="N376" s="118"/>
      <c r="O376" s="116" t="str">
        <f>IFERROR(VLOOKUP(N376,'Código del Diagnóstico'!$A$2:$B$12426,2,0),"")</f>
        <v/>
      </c>
      <c r="P376" s="126" t="str">
        <f>IFERROR(VLOOKUP(C376,'PER Sociodemografico'!A:G,7,0),"")</f>
        <v/>
      </c>
      <c r="Q376" s="127" t="str">
        <f t="shared" si="75"/>
        <v/>
      </c>
      <c r="R376" s="113">
        <f t="shared" si="76"/>
        <v>0</v>
      </c>
      <c r="S376" s="128">
        <f t="shared" si="77"/>
        <v>0</v>
      </c>
      <c r="T376" s="129">
        <f t="shared" si="78"/>
        <v>0</v>
      </c>
      <c r="U376" s="132">
        <f t="shared" si="79"/>
        <v>0</v>
      </c>
      <c r="V376" s="130">
        <f t="shared" si="80"/>
        <v>0</v>
      </c>
      <c r="W376" s="130">
        <f t="shared" si="81"/>
        <v>0</v>
      </c>
      <c r="X376" s="131" t="str">
        <f t="shared" si="82"/>
        <v/>
      </c>
      <c r="Y376" s="131" t="str">
        <f t="shared" si="83"/>
        <v/>
      </c>
    </row>
    <row r="377" spans="1:25" ht="15">
      <c r="A377" s="118"/>
      <c r="B377" s="117"/>
      <c r="C377" s="119"/>
      <c r="D377" s="116" t="str">
        <f>IFERROR(VLOOKUP(C377,'PER Sociodemografico'!A:L,2,0),"")</f>
        <v/>
      </c>
      <c r="E377" s="116" t="str">
        <f>IFERROR(VLOOKUP(C377,'PER Sociodemografico'!A:L,9,0),"")</f>
        <v/>
      </c>
      <c r="F377" s="118"/>
      <c r="G377" s="116" t="str">
        <f>IFERROR(VLOOKUP(C377,'PER Sociodemografico'!A:L,10,0),"")</f>
        <v/>
      </c>
      <c r="H377" s="120"/>
      <c r="I377" s="117"/>
      <c r="J377" s="117"/>
      <c r="K377" s="113" t="str">
        <f t="shared" si="72"/>
        <v/>
      </c>
      <c r="L377" s="114" t="str">
        <f t="shared" si="73"/>
        <v/>
      </c>
      <c r="M377" s="115" t="str">
        <f t="shared" si="74"/>
        <v/>
      </c>
      <c r="N377" s="118"/>
      <c r="O377" s="116" t="str">
        <f>IFERROR(VLOOKUP(N377,'Código del Diagnóstico'!$A$2:$B$12426,2,0),"")</f>
        <v/>
      </c>
      <c r="P377" s="126" t="str">
        <f>IFERROR(VLOOKUP(C377,'PER Sociodemografico'!A:G,7,0),"")</f>
        <v/>
      </c>
      <c r="Q377" s="127" t="str">
        <f t="shared" si="75"/>
        <v/>
      </c>
      <c r="R377" s="113">
        <f t="shared" si="76"/>
        <v>0</v>
      </c>
      <c r="S377" s="128">
        <f t="shared" si="77"/>
        <v>0</v>
      </c>
      <c r="T377" s="129">
        <f t="shared" si="78"/>
        <v>0</v>
      </c>
      <c r="U377" s="132">
        <f t="shared" si="79"/>
        <v>0</v>
      </c>
      <c r="V377" s="130">
        <f t="shared" si="80"/>
        <v>0</v>
      </c>
      <c r="W377" s="130">
        <f t="shared" si="81"/>
        <v>0</v>
      </c>
      <c r="X377" s="131" t="str">
        <f t="shared" si="82"/>
        <v/>
      </c>
      <c r="Y377" s="131" t="str">
        <f t="shared" si="83"/>
        <v/>
      </c>
    </row>
    <row r="378" spans="1:25" ht="15">
      <c r="A378" s="118"/>
      <c r="B378" s="117"/>
      <c r="C378" s="119"/>
      <c r="D378" s="116" t="str">
        <f>IFERROR(VLOOKUP(C378,'PER Sociodemografico'!A:L,2,0),"")</f>
        <v/>
      </c>
      <c r="E378" s="116" t="str">
        <f>IFERROR(VLOOKUP(C378,'PER Sociodemografico'!A:L,9,0),"")</f>
        <v/>
      </c>
      <c r="F378" s="118"/>
      <c r="G378" s="116" t="str">
        <f>IFERROR(VLOOKUP(C378,'PER Sociodemografico'!A:L,10,0),"")</f>
        <v/>
      </c>
      <c r="H378" s="120"/>
      <c r="I378" s="117"/>
      <c r="J378" s="117"/>
      <c r="K378" s="113" t="str">
        <f t="shared" si="72"/>
        <v/>
      </c>
      <c r="L378" s="114" t="str">
        <f t="shared" si="73"/>
        <v/>
      </c>
      <c r="M378" s="115" t="str">
        <f t="shared" si="74"/>
        <v/>
      </c>
      <c r="N378" s="118"/>
      <c r="O378" s="116" t="str">
        <f>IFERROR(VLOOKUP(N378,'Código del Diagnóstico'!$A$2:$B$12426,2,0),"")</f>
        <v/>
      </c>
      <c r="P378" s="126" t="str">
        <f>IFERROR(VLOOKUP(C378,'PER Sociodemografico'!A:G,7,0),"")</f>
        <v/>
      </c>
      <c r="Q378" s="127" t="str">
        <f t="shared" si="75"/>
        <v/>
      </c>
      <c r="R378" s="113">
        <f t="shared" si="76"/>
        <v>0</v>
      </c>
      <c r="S378" s="128">
        <f t="shared" si="77"/>
        <v>0</v>
      </c>
      <c r="T378" s="129">
        <f t="shared" si="78"/>
        <v>0</v>
      </c>
      <c r="U378" s="132">
        <f t="shared" si="79"/>
        <v>0</v>
      </c>
      <c r="V378" s="130">
        <f t="shared" si="80"/>
        <v>0</v>
      </c>
      <c r="W378" s="130">
        <f t="shared" si="81"/>
        <v>0</v>
      </c>
      <c r="X378" s="131" t="str">
        <f t="shared" si="82"/>
        <v/>
      </c>
      <c r="Y378" s="131" t="str">
        <f t="shared" si="83"/>
        <v/>
      </c>
    </row>
    <row r="379" spans="1:25" ht="15">
      <c r="A379" s="118"/>
      <c r="B379" s="117"/>
      <c r="C379" s="119"/>
      <c r="D379" s="116" t="str">
        <f>IFERROR(VLOOKUP(C379,'PER Sociodemografico'!A:L,2,0),"")</f>
        <v/>
      </c>
      <c r="E379" s="116" t="str">
        <f>IFERROR(VLOOKUP(C379,'PER Sociodemografico'!A:L,9,0),"")</f>
        <v/>
      </c>
      <c r="F379" s="118"/>
      <c r="G379" s="116" t="str">
        <f>IFERROR(VLOOKUP(C379,'PER Sociodemografico'!A:L,10,0),"")</f>
        <v/>
      </c>
      <c r="H379" s="120"/>
      <c r="I379" s="117"/>
      <c r="J379" s="117"/>
      <c r="K379" s="113" t="str">
        <f t="shared" si="72"/>
        <v/>
      </c>
      <c r="L379" s="114" t="str">
        <f t="shared" si="73"/>
        <v/>
      </c>
      <c r="M379" s="115" t="str">
        <f t="shared" si="74"/>
        <v/>
      </c>
      <c r="N379" s="118"/>
      <c r="O379" s="116" t="str">
        <f>IFERROR(VLOOKUP(N379,'Código del Diagnóstico'!$A$2:$B$12426,2,0),"")</f>
        <v/>
      </c>
      <c r="P379" s="126" t="str">
        <f>IFERROR(VLOOKUP(C379,'PER Sociodemografico'!A:G,7,0),"")</f>
        <v/>
      </c>
      <c r="Q379" s="127" t="str">
        <f t="shared" si="75"/>
        <v/>
      </c>
      <c r="R379" s="113">
        <f t="shared" si="76"/>
        <v>0</v>
      </c>
      <c r="S379" s="128">
        <f t="shared" si="77"/>
        <v>0</v>
      </c>
      <c r="T379" s="129">
        <f t="shared" si="78"/>
        <v>0</v>
      </c>
      <c r="U379" s="132">
        <f t="shared" si="79"/>
        <v>0</v>
      </c>
      <c r="V379" s="130">
        <f t="shared" si="80"/>
        <v>0</v>
      </c>
      <c r="W379" s="130">
        <f t="shared" si="81"/>
        <v>0</v>
      </c>
      <c r="X379" s="131" t="str">
        <f t="shared" si="82"/>
        <v/>
      </c>
      <c r="Y379" s="131" t="str">
        <f t="shared" si="83"/>
        <v/>
      </c>
    </row>
    <row r="380" spans="1:25" ht="15">
      <c r="A380" s="118"/>
      <c r="B380" s="117"/>
      <c r="C380" s="119"/>
      <c r="D380" s="116" t="str">
        <f>IFERROR(VLOOKUP(C380,'PER Sociodemografico'!A:L,2,0),"")</f>
        <v/>
      </c>
      <c r="E380" s="116" t="str">
        <f>IFERROR(VLOOKUP(C380,'PER Sociodemografico'!A:L,9,0),"")</f>
        <v/>
      </c>
      <c r="F380" s="118"/>
      <c r="G380" s="116" t="str">
        <f>IFERROR(VLOOKUP(C380,'PER Sociodemografico'!A:L,10,0),"")</f>
        <v/>
      </c>
      <c r="H380" s="120"/>
      <c r="I380" s="117"/>
      <c r="J380" s="117"/>
      <c r="K380" s="113" t="str">
        <f t="shared" si="72"/>
        <v/>
      </c>
      <c r="L380" s="114" t="str">
        <f t="shared" si="73"/>
        <v/>
      </c>
      <c r="M380" s="115" t="str">
        <f t="shared" si="74"/>
        <v/>
      </c>
      <c r="N380" s="118"/>
      <c r="O380" s="116" t="str">
        <f>IFERROR(VLOOKUP(N380,'Código del Diagnóstico'!$A$2:$B$12426,2,0),"")</f>
        <v/>
      </c>
      <c r="P380" s="126" t="str">
        <f>IFERROR(VLOOKUP(C380,'PER Sociodemografico'!A:G,7,0),"")</f>
        <v/>
      </c>
      <c r="Q380" s="127" t="str">
        <f t="shared" si="75"/>
        <v/>
      </c>
      <c r="R380" s="113">
        <f t="shared" si="76"/>
        <v>0</v>
      </c>
      <c r="S380" s="128">
        <f t="shared" si="77"/>
        <v>0</v>
      </c>
      <c r="T380" s="129">
        <f t="shared" si="78"/>
        <v>0</v>
      </c>
      <c r="U380" s="132">
        <f t="shared" si="79"/>
        <v>0</v>
      </c>
      <c r="V380" s="130">
        <f t="shared" si="80"/>
        <v>0</v>
      </c>
      <c r="W380" s="130">
        <f t="shared" si="81"/>
        <v>0</v>
      </c>
      <c r="X380" s="131" t="str">
        <f t="shared" si="82"/>
        <v/>
      </c>
      <c r="Y380" s="131" t="str">
        <f t="shared" si="83"/>
        <v/>
      </c>
    </row>
    <row r="381" spans="1:25" ht="15">
      <c r="A381" s="118"/>
      <c r="B381" s="117"/>
      <c r="C381" s="119"/>
      <c r="D381" s="116" t="str">
        <f>IFERROR(VLOOKUP(C381,'PER Sociodemografico'!A:L,2,0),"")</f>
        <v/>
      </c>
      <c r="E381" s="116" t="str">
        <f>IFERROR(VLOOKUP(C381,'PER Sociodemografico'!A:L,9,0),"")</f>
        <v/>
      </c>
      <c r="F381" s="118"/>
      <c r="G381" s="116" t="str">
        <f>IFERROR(VLOOKUP(C381,'PER Sociodemografico'!A:L,10,0),"")</f>
        <v/>
      </c>
      <c r="H381" s="120"/>
      <c r="I381" s="117"/>
      <c r="J381" s="117"/>
      <c r="K381" s="113" t="str">
        <f t="shared" si="72"/>
        <v/>
      </c>
      <c r="L381" s="114" t="str">
        <f t="shared" si="73"/>
        <v/>
      </c>
      <c r="M381" s="115" t="str">
        <f t="shared" si="74"/>
        <v/>
      </c>
      <c r="N381" s="118"/>
      <c r="O381" s="116" t="str">
        <f>IFERROR(VLOOKUP(N381,'Código del Diagnóstico'!$A$2:$B$12426,2,0),"")</f>
        <v/>
      </c>
      <c r="P381" s="126" t="str">
        <f>IFERROR(VLOOKUP(C381,'PER Sociodemografico'!A:G,7,0),"")</f>
        <v/>
      </c>
      <c r="Q381" s="127" t="str">
        <f t="shared" si="75"/>
        <v/>
      </c>
      <c r="R381" s="113">
        <f t="shared" si="76"/>
        <v>0</v>
      </c>
      <c r="S381" s="128">
        <f t="shared" si="77"/>
        <v>0</v>
      </c>
      <c r="T381" s="129">
        <f t="shared" si="78"/>
        <v>0</v>
      </c>
      <c r="U381" s="132">
        <f t="shared" si="79"/>
        <v>0</v>
      </c>
      <c r="V381" s="130">
        <f t="shared" si="80"/>
        <v>0</v>
      </c>
      <c r="W381" s="130">
        <f t="shared" si="81"/>
        <v>0</v>
      </c>
      <c r="X381" s="131" t="str">
        <f t="shared" si="82"/>
        <v/>
      </c>
      <c r="Y381" s="131" t="str">
        <f t="shared" si="83"/>
        <v/>
      </c>
    </row>
    <row r="382" spans="1:25" ht="15">
      <c r="A382" s="118"/>
      <c r="B382" s="117"/>
      <c r="C382" s="119"/>
      <c r="D382" s="116" t="str">
        <f>IFERROR(VLOOKUP(C382,'PER Sociodemografico'!A:L,2,0),"")</f>
        <v/>
      </c>
      <c r="E382" s="116" t="str">
        <f>IFERROR(VLOOKUP(C382,'PER Sociodemografico'!A:L,9,0),"")</f>
        <v/>
      </c>
      <c r="F382" s="118"/>
      <c r="G382" s="116" t="str">
        <f>IFERROR(VLOOKUP(C382,'PER Sociodemografico'!A:L,10,0),"")</f>
        <v/>
      </c>
      <c r="H382" s="120"/>
      <c r="I382" s="117"/>
      <c r="J382" s="117"/>
      <c r="K382" s="113" t="str">
        <f t="shared" si="72"/>
        <v/>
      </c>
      <c r="L382" s="114" t="str">
        <f t="shared" si="73"/>
        <v/>
      </c>
      <c r="M382" s="115" t="str">
        <f t="shared" si="74"/>
        <v/>
      </c>
      <c r="N382" s="118"/>
      <c r="O382" s="116" t="str">
        <f>IFERROR(VLOOKUP(N382,'Código del Diagnóstico'!$A$2:$B$12426,2,0),"")</f>
        <v/>
      </c>
      <c r="P382" s="126" t="str">
        <f>IFERROR(VLOOKUP(C382,'PER Sociodemografico'!A:G,7,0),"")</f>
        <v/>
      </c>
      <c r="Q382" s="127" t="str">
        <f t="shared" si="75"/>
        <v/>
      </c>
      <c r="R382" s="113">
        <f t="shared" si="76"/>
        <v>0</v>
      </c>
      <c r="S382" s="128">
        <f t="shared" si="77"/>
        <v>0</v>
      </c>
      <c r="T382" s="129">
        <f t="shared" si="78"/>
        <v>0</v>
      </c>
      <c r="U382" s="132">
        <f t="shared" si="79"/>
        <v>0</v>
      </c>
      <c r="V382" s="130">
        <f t="shared" si="80"/>
        <v>0</v>
      </c>
      <c r="W382" s="130">
        <f t="shared" si="81"/>
        <v>0</v>
      </c>
      <c r="X382" s="131" t="str">
        <f t="shared" si="82"/>
        <v/>
      </c>
      <c r="Y382" s="131" t="str">
        <f t="shared" si="83"/>
        <v/>
      </c>
    </row>
    <row r="383" spans="1:25" ht="15">
      <c r="A383" s="118"/>
      <c r="B383" s="117"/>
      <c r="C383" s="119"/>
      <c r="D383" s="116" t="str">
        <f>IFERROR(VLOOKUP(C383,'PER Sociodemografico'!A:L,2,0),"")</f>
        <v/>
      </c>
      <c r="E383" s="116" t="str">
        <f>IFERROR(VLOOKUP(C383,'PER Sociodemografico'!A:L,9,0),"")</f>
        <v/>
      </c>
      <c r="F383" s="118"/>
      <c r="G383" s="116" t="str">
        <f>IFERROR(VLOOKUP(C383,'PER Sociodemografico'!A:L,10,0),"")</f>
        <v/>
      </c>
      <c r="H383" s="120"/>
      <c r="I383" s="117"/>
      <c r="J383" s="117"/>
      <c r="K383" s="113" t="str">
        <f t="shared" si="72"/>
        <v/>
      </c>
      <c r="L383" s="114" t="str">
        <f t="shared" si="73"/>
        <v/>
      </c>
      <c r="M383" s="115" t="str">
        <f t="shared" si="74"/>
        <v/>
      </c>
      <c r="N383" s="118"/>
      <c r="O383" s="116" t="str">
        <f>IFERROR(VLOOKUP(N383,'Código del Diagnóstico'!$A$2:$B$12426,2,0),"")</f>
        <v/>
      </c>
      <c r="P383" s="126" t="str">
        <f>IFERROR(VLOOKUP(C383,'PER Sociodemografico'!A:G,7,0),"")</f>
        <v/>
      </c>
      <c r="Q383" s="127" t="str">
        <f t="shared" si="75"/>
        <v/>
      </c>
      <c r="R383" s="113">
        <f t="shared" si="76"/>
        <v>0</v>
      </c>
      <c r="S383" s="128">
        <f t="shared" si="77"/>
        <v>0</v>
      </c>
      <c r="T383" s="129">
        <f t="shared" si="78"/>
        <v>0</v>
      </c>
      <c r="U383" s="132">
        <f t="shared" si="79"/>
        <v>0</v>
      </c>
      <c r="V383" s="130">
        <f t="shared" si="80"/>
        <v>0</v>
      </c>
      <c r="W383" s="130">
        <f t="shared" si="81"/>
        <v>0</v>
      </c>
      <c r="X383" s="131" t="str">
        <f t="shared" si="82"/>
        <v/>
      </c>
      <c r="Y383" s="131" t="str">
        <f t="shared" si="83"/>
        <v/>
      </c>
    </row>
    <row r="384" spans="1:25" ht="15">
      <c r="A384" s="118"/>
      <c r="B384" s="117"/>
      <c r="C384" s="119"/>
      <c r="D384" s="116" t="str">
        <f>IFERROR(VLOOKUP(C384,'PER Sociodemografico'!A:L,2,0),"")</f>
        <v/>
      </c>
      <c r="E384" s="116" t="str">
        <f>IFERROR(VLOOKUP(C384,'PER Sociodemografico'!A:L,9,0),"")</f>
        <v/>
      </c>
      <c r="F384" s="118"/>
      <c r="G384" s="116" t="str">
        <f>IFERROR(VLOOKUP(C384,'PER Sociodemografico'!A:L,10,0),"")</f>
        <v/>
      </c>
      <c r="H384" s="120"/>
      <c r="I384" s="117"/>
      <c r="J384" s="117"/>
      <c r="K384" s="113" t="str">
        <f t="shared" si="72"/>
        <v/>
      </c>
      <c r="L384" s="114" t="str">
        <f t="shared" si="73"/>
        <v/>
      </c>
      <c r="M384" s="115" t="str">
        <f t="shared" si="74"/>
        <v/>
      </c>
      <c r="N384" s="118"/>
      <c r="O384" s="116" t="str">
        <f>IFERROR(VLOOKUP(N384,'Código del Diagnóstico'!$A$2:$B$12426,2,0),"")</f>
        <v/>
      </c>
      <c r="P384" s="126" t="str">
        <f>IFERROR(VLOOKUP(C384,'PER Sociodemografico'!A:G,7,0),"")</f>
        <v/>
      </c>
      <c r="Q384" s="127" t="str">
        <f t="shared" si="75"/>
        <v/>
      </c>
      <c r="R384" s="113">
        <f t="shared" si="76"/>
        <v>0</v>
      </c>
      <c r="S384" s="128">
        <f t="shared" si="77"/>
        <v>0</v>
      </c>
      <c r="T384" s="129">
        <f t="shared" si="78"/>
        <v>0</v>
      </c>
      <c r="U384" s="132">
        <f t="shared" si="79"/>
        <v>0</v>
      </c>
      <c r="V384" s="130">
        <f t="shared" si="80"/>
        <v>0</v>
      </c>
      <c r="W384" s="130">
        <f t="shared" si="81"/>
        <v>0</v>
      </c>
      <c r="X384" s="131" t="str">
        <f t="shared" si="82"/>
        <v/>
      </c>
      <c r="Y384" s="131" t="str">
        <f t="shared" si="83"/>
        <v/>
      </c>
    </row>
    <row r="385" spans="1:25" ht="15">
      <c r="A385" s="118"/>
      <c r="B385" s="117"/>
      <c r="C385" s="119"/>
      <c r="D385" s="116" t="str">
        <f>IFERROR(VLOOKUP(C385,'PER Sociodemografico'!A:L,2,0),"")</f>
        <v/>
      </c>
      <c r="E385" s="116" t="str">
        <f>IFERROR(VLOOKUP(C385,'PER Sociodemografico'!A:L,9,0),"")</f>
        <v/>
      </c>
      <c r="F385" s="118"/>
      <c r="G385" s="116" t="str">
        <f>IFERROR(VLOOKUP(C385,'PER Sociodemografico'!A:L,10,0),"")</f>
        <v/>
      </c>
      <c r="H385" s="120"/>
      <c r="I385" s="117"/>
      <c r="J385" s="117"/>
      <c r="K385" s="113" t="str">
        <f t="shared" si="72"/>
        <v/>
      </c>
      <c r="L385" s="114" t="str">
        <f t="shared" si="73"/>
        <v/>
      </c>
      <c r="M385" s="115" t="str">
        <f t="shared" si="74"/>
        <v/>
      </c>
      <c r="N385" s="118"/>
      <c r="O385" s="116" t="str">
        <f>IFERROR(VLOOKUP(N385,'Código del Diagnóstico'!$A$2:$B$12426,2,0),"")</f>
        <v/>
      </c>
      <c r="P385" s="126" t="str">
        <f>IFERROR(VLOOKUP(C385,'PER Sociodemografico'!A:G,7,0),"")</f>
        <v/>
      </c>
      <c r="Q385" s="127" t="str">
        <f t="shared" si="75"/>
        <v/>
      </c>
      <c r="R385" s="113">
        <f t="shared" si="76"/>
        <v>0</v>
      </c>
      <c r="S385" s="128">
        <f t="shared" si="77"/>
        <v>0</v>
      </c>
      <c r="T385" s="129">
        <f t="shared" si="78"/>
        <v>0</v>
      </c>
      <c r="U385" s="132">
        <f t="shared" si="79"/>
        <v>0</v>
      </c>
      <c r="V385" s="130">
        <f t="shared" si="80"/>
        <v>0</v>
      </c>
      <c r="W385" s="130">
        <f t="shared" si="81"/>
        <v>0</v>
      </c>
      <c r="X385" s="131" t="str">
        <f t="shared" si="82"/>
        <v/>
      </c>
      <c r="Y385" s="131" t="str">
        <f t="shared" si="83"/>
        <v/>
      </c>
    </row>
    <row r="386" spans="1:25" ht="15">
      <c r="A386" s="118"/>
      <c r="B386" s="117"/>
      <c r="C386" s="119"/>
      <c r="D386" s="116" t="str">
        <f>IFERROR(VLOOKUP(C386,'PER Sociodemografico'!A:L,2,0),"")</f>
        <v/>
      </c>
      <c r="E386" s="116" t="str">
        <f>IFERROR(VLOOKUP(C386,'PER Sociodemografico'!A:L,9,0),"")</f>
        <v/>
      </c>
      <c r="F386" s="118"/>
      <c r="G386" s="116" t="str">
        <f>IFERROR(VLOOKUP(C386,'PER Sociodemografico'!A:L,10,0),"")</f>
        <v/>
      </c>
      <c r="H386" s="120"/>
      <c r="I386" s="117"/>
      <c r="J386" s="117"/>
      <c r="K386" s="113" t="str">
        <f t="shared" si="72"/>
        <v/>
      </c>
      <c r="L386" s="114" t="str">
        <f t="shared" si="73"/>
        <v/>
      </c>
      <c r="M386" s="115" t="str">
        <f t="shared" si="74"/>
        <v/>
      </c>
      <c r="N386" s="118"/>
      <c r="O386" s="116" t="str">
        <f>IFERROR(VLOOKUP(N386,'Código del Diagnóstico'!$A$2:$B$12426,2,0),"")</f>
        <v/>
      </c>
      <c r="P386" s="126" t="str">
        <f>IFERROR(VLOOKUP(C386,'PER Sociodemografico'!A:G,7,0),"")</f>
        <v/>
      </c>
      <c r="Q386" s="127" t="str">
        <f t="shared" si="75"/>
        <v/>
      </c>
      <c r="R386" s="113">
        <f t="shared" si="76"/>
        <v>0</v>
      </c>
      <c r="S386" s="128">
        <f t="shared" si="77"/>
        <v>0</v>
      </c>
      <c r="T386" s="129">
        <f t="shared" si="78"/>
        <v>0</v>
      </c>
      <c r="U386" s="132">
        <f t="shared" si="79"/>
        <v>0</v>
      </c>
      <c r="V386" s="130">
        <f t="shared" si="80"/>
        <v>0</v>
      </c>
      <c r="W386" s="130">
        <f t="shared" si="81"/>
        <v>0</v>
      </c>
      <c r="X386" s="131" t="str">
        <f t="shared" si="82"/>
        <v/>
      </c>
      <c r="Y386" s="131" t="str">
        <f t="shared" si="83"/>
        <v/>
      </c>
    </row>
    <row r="387" spans="1:25" ht="15">
      <c r="A387" s="118"/>
      <c r="B387" s="117"/>
      <c r="C387" s="119"/>
      <c r="D387" s="116" t="str">
        <f>IFERROR(VLOOKUP(C387,'PER Sociodemografico'!A:L,2,0),"")</f>
        <v/>
      </c>
      <c r="E387" s="116" t="str">
        <f>IFERROR(VLOOKUP(C387,'PER Sociodemografico'!A:L,9,0),"")</f>
        <v/>
      </c>
      <c r="F387" s="118"/>
      <c r="G387" s="116" t="str">
        <f>IFERROR(VLOOKUP(C387,'PER Sociodemografico'!A:L,10,0),"")</f>
        <v/>
      </c>
      <c r="H387" s="120"/>
      <c r="I387" s="117"/>
      <c r="J387" s="117"/>
      <c r="K387" s="113" t="str">
        <f t="shared" si="72"/>
        <v/>
      </c>
      <c r="L387" s="114" t="str">
        <f t="shared" si="73"/>
        <v/>
      </c>
      <c r="M387" s="115" t="str">
        <f t="shared" si="74"/>
        <v/>
      </c>
      <c r="N387" s="118"/>
      <c r="O387" s="116" t="str">
        <f>IFERROR(VLOOKUP(N387,'Código del Diagnóstico'!$A$2:$B$12426,2,0),"")</f>
        <v/>
      </c>
      <c r="P387" s="126" t="str">
        <f>IFERROR(VLOOKUP(C387,'PER Sociodemografico'!A:G,7,0),"")</f>
        <v/>
      </c>
      <c r="Q387" s="127" t="str">
        <f t="shared" si="75"/>
        <v/>
      </c>
      <c r="R387" s="113">
        <f t="shared" si="76"/>
        <v>0</v>
      </c>
      <c r="S387" s="128">
        <f t="shared" si="77"/>
        <v>0</v>
      </c>
      <c r="T387" s="129">
        <f t="shared" si="78"/>
        <v>0</v>
      </c>
      <c r="U387" s="132">
        <f t="shared" si="79"/>
        <v>0</v>
      </c>
      <c r="V387" s="130">
        <f t="shared" si="80"/>
        <v>0</v>
      </c>
      <c r="W387" s="130">
        <f t="shared" si="81"/>
        <v>0</v>
      </c>
      <c r="X387" s="131" t="str">
        <f t="shared" si="82"/>
        <v/>
      </c>
      <c r="Y387" s="131" t="str">
        <f t="shared" si="83"/>
        <v/>
      </c>
    </row>
    <row r="388" spans="1:25" ht="15">
      <c r="A388" s="118"/>
      <c r="B388" s="117"/>
      <c r="C388" s="119"/>
      <c r="D388" s="116" t="str">
        <f>IFERROR(VLOOKUP(C388,'PER Sociodemografico'!A:L,2,0),"")</f>
        <v/>
      </c>
      <c r="E388" s="116" t="str">
        <f>IFERROR(VLOOKUP(C388,'PER Sociodemografico'!A:L,9,0),"")</f>
        <v/>
      </c>
      <c r="F388" s="118"/>
      <c r="G388" s="116" t="str">
        <f>IFERROR(VLOOKUP(C388,'PER Sociodemografico'!A:L,10,0),"")</f>
        <v/>
      </c>
      <c r="H388" s="120"/>
      <c r="I388" s="117"/>
      <c r="J388" s="117"/>
      <c r="K388" s="113" t="str">
        <f t="shared" si="72"/>
        <v/>
      </c>
      <c r="L388" s="114" t="str">
        <f t="shared" si="73"/>
        <v/>
      </c>
      <c r="M388" s="115" t="str">
        <f t="shared" si="74"/>
        <v/>
      </c>
      <c r="N388" s="118"/>
      <c r="O388" s="116" t="str">
        <f>IFERROR(VLOOKUP(N388,'Código del Diagnóstico'!$A$2:$B$12426,2,0),"")</f>
        <v/>
      </c>
      <c r="P388" s="126" t="str">
        <f>IFERROR(VLOOKUP(C388,'PER Sociodemografico'!A:G,7,0),"")</f>
        <v/>
      </c>
      <c r="Q388" s="127" t="str">
        <f t="shared" si="75"/>
        <v/>
      </c>
      <c r="R388" s="113">
        <f t="shared" si="76"/>
        <v>0</v>
      </c>
      <c r="S388" s="128">
        <f t="shared" si="77"/>
        <v>0</v>
      </c>
      <c r="T388" s="129">
        <f t="shared" si="78"/>
        <v>0</v>
      </c>
      <c r="U388" s="132">
        <f t="shared" si="79"/>
        <v>0</v>
      </c>
      <c r="V388" s="130">
        <f t="shared" si="80"/>
        <v>0</v>
      </c>
      <c r="W388" s="130">
        <f t="shared" si="81"/>
        <v>0</v>
      </c>
      <c r="X388" s="131" t="str">
        <f t="shared" si="82"/>
        <v/>
      </c>
      <c r="Y388" s="131" t="str">
        <f t="shared" si="83"/>
        <v/>
      </c>
    </row>
    <row r="389" spans="1:25" ht="15">
      <c r="A389" s="118"/>
      <c r="B389" s="117"/>
      <c r="C389" s="119"/>
      <c r="D389" s="116" t="str">
        <f>IFERROR(VLOOKUP(C389,'PER Sociodemografico'!A:L,2,0),"")</f>
        <v/>
      </c>
      <c r="E389" s="116" t="str">
        <f>IFERROR(VLOOKUP(C389,'PER Sociodemografico'!A:L,9,0),"")</f>
        <v/>
      </c>
      <c r="F389" s="118"/>
      <c r="G389" s="116" t="str">
        <f>IFERROR(VLOOKUP(C389,'PER Sociodemografico'!A:L,10,0),"")</f>
        <v/>
      </c>
      <c r="H389" s="120"/>
      <c r="I389" s="117"/>
      <c r="J389" s="117"/>
      <c r="K389" s="113" t="str">
        <f t="shared" si="72"/>
        <v/>
      </c>
      <c r="L389" s="114" t="str">
        <f t="shared" si="73"/>
        <v/>
      </c>
      <c r="M389" s="115" t="str">
        <f t="shared" si="74"/>
        <v/>
      </c>
      <c r="N389" s="118"/>
      <c r="O389" s="116" t="str">
        <f>IFERROR(VLOOKUP(N389,'Código del Diagnóstico'!$A$2:$B$12426,2,0),"")</f>
        <v/>
      </c>
      <c r="P389" s="126" t="str">
        <f>IFERROR(VLOOKUP(C389,'PER Sociodemografico'!A:G,7,0),"")</f>
        <v/>
      </c>
      <c r="Q389" s="127" t="str">
        <f t="shared" si="75"/>
        <v/>
      </c>
      <c r="R389" s="113">
        <f t="shared" si="76"/>
        <v>0</v>
      </c>
      <c r="S389" s="128">
        <f t="shared" si="77"/>
        <v>0</v>
      </c>
      <c r="T389" s="129">
        <f t="shared" si="78"/>
        <v>0</v>
      </c>
      <c r="U389" s="132">
        <f t="shared" si="79"/>
        <v>0</v>
      </c>
      <c r="V389" s="130">
        <f t="shared" si="80"/>
        <v>0</v>
      </c>
      <c r="W389" s="130">
        <f t="shared" si="81"/>
        <v>0</v>
      </c>
      <c r="X389" s="131" t="str">
        <f t="shared" si="82"/>
        <v/>
      </c>
      <c r="Y389" s="131" t="str">
        <f t="shared" si="83"/>
        <v/>
      </c>
    </row>
    <row r="390" spans="1:25" ht="15">
      <c r="A390" s="118"/>
      <c r="B390" s="117"/>
      <c r="C390" s="119"/>
      <c r="D390" s="116" t="str">
        <f>IFERROR(VLOOKUP(C390,'PER Sociodemografico'!A:L,2,0),"")</f>
        <v/>
      </c>
      <c r="E390" s="116" t="str">
        <f>IFERROR(VLOOKUP(C390,'PER Sociodemografico'!A:L,9,0),"")</f>
        <v/>
      </c>
      <c r="F390" s="118"/>
      <c r="G390" s="116" t="str">
        <f>IFERROR(VLOOKUP(C390,'PER Sociodemografico'!A:L,10,0),"")</f>
        <v/>
      </c>
      <c r="H390" s="120"/>
      <c r="I390" s="117"/>
      <c r="J390" s="117"/>
      <c r="K390" s="113" t="str">
        <f t="shared" si="72"/>
        <v/>
      </c>
      <c r="L390" s="114" t="str">
        <f t="shared" si="73"/>
        <v/>
      </c>
      <c r="M390" s="115" t="str">
        <f t="shared" si="74"/>
        <v/>
      </c>
      <c r="N390" s="118"/>
      <c r="O390" s="116" t="str">
        <f>IFERROR(VLOOKUP(N390,'Código del Diagnóstico'!$A$2:$B$12426,2,0),"")</f>
        <v/>
      </c>
      <c r="P390" s="126" t="str">
        <f>IFERROR(VLOOKUP(C390,'PER Sociodemografico'!A:G,7,0),"")</f>
        <v/>
      </c>
      <c r="Q390" s="127" t="str">
        <f t="shared" si="75"/>
        <v/>
      </c>
      <c r="R390" s="113">
        <f t="shared" si="76"/>
        <v>0</v>
      </c>
      <c r="S390" s="128">
        <f t="shared" si="77"/>
        <v>0</v>
      </c>
      <c r="T390" s="129">
        <f t="shared" si="78"/>
        <v>0</v>
      </c>
      <c r="U390" s="132">
        <f t="shared" si="79"/>
        <v>0</v>
      </c>
      <c r="V390" s="130">
        <f t="shared" si="80"/>
        <v>0</v>
      </c>
      <c r="W390" s="130">
        <f t="shared" si="81"/>
        <v>0</v>
      </c>
      <c r="X390" s="131" t="str">
        <f t="shared" si="82"/>
        <v/>
      </c>
      <c r="Y390" s="131" t="str">
        <f t="shared" si="83"/>
        <v/>
      </c>
    </row>
    <row r="391" spans="1:25" ht="15">
      <c r="A391" s="118"/>
      <c r="B391" s="117"/>
      <c r="C391" s="119"/>
      <c r="D391" s="116" t="str">
        <f>IFERROR(VLOOKUP(C391,'PER Sociodemografico'!A:L,2,0),"")</f>
        <v/>
      </c>
      <c r="E391" s="116" t="str">
        <f>IFERROR(VLOOKUP(C391,'PER Sociodemografico'!A:L,9,0),"")</f>
        <v/>
      </c>
      <c r="F391" s="118"/>
      <c r="G391" s="116" t="str">
        <f>IFERROR(VLOOKUP(C391,'PER Sociodemografico'!A:L,10,0),"")</f>
        <v/>
      </c>
      <c r="H391" s="120"/>
      <c r="I391" s="117"/>
      <c r="J391" s="117"/>
      <c r="K391" s="113" t="str">
        <f t="shared" si="72"/>
        <v/>
      </c>
      <c r="L391" s="114" t="str">
        <f t="shared" si="73"/>
        <v/>
      </c>
      <c r="M391" s="115" t="str">
        <f t="shared" si="74"/>
        <v/>
      </c>
      <c r="N391" s="118"/>
      <c r="O391" s="116" t="str">
        <f>IFERROR(VLOOKUP(N391,'Código del Diagnóstico'!$A$2:$B$12426,2,0),"")</f>
        <v/>
      </c>
      <c r="P391" s="126" t="str">
        <f>IFERROR(VLOOKUP(C391,'PER Sociodemografico'!A:G,7,0),"")</f>
        <v/>
      </c>
      <c r="Q391" s="127" t="str">
        <f t="shared" si="75"/>
        <v/>
      </c>
      <c r="R391" s="113">
        <f t="shared" si="76"/>
        <v>0</v>
      </c>
      <c r="S391" s="128">
        <f t="shared" si="77"/>
        <v>0</v>
      </c>
      <c r="T391" s="129">
        <f t="shared" si="78"/>
        <v>0</v>
      </c>
      <c r="U391" s="132">
        <f t="shared" si="79"/>
        <v>0</v>
      </c>
      <c r="V391" s="130">
        <f t="shared" si="80"/>
        <v>0</v>
      </c>
      <c r="W391" s="130">
        <f t="shared" si="81"/>
        <v>0</v>
      </c>
      <c r="X391" s="131" t="str">
        <f t="shared" si="82"/>
        <v/>
      </c>
      <c r="Y391" s="131" t="str">
        <f t="shared" si="83"/>
        <v/>
      </c>
    </row>
    <row r="392" spans="1:25" ht="15">
      <c r="A392" s="118"/>
      <c r="B392" s="117"/>
      <c r="C392" s="119"/>
      <c r="D392" s="116" t="str">
        <f>IFERROR(VLOOKUP(C392,'PER Sociodemografico'!A:L,2,0),"")</f>
        <v/>
      </c>
      <c r="E392" s="116" t="str">
        <f>IFERROR(VLOOKUP(C392,'PER Sociodemografico'!A:L,9,0),"")</f>
        <v/>
      </c>
      <c r="F392" s="118"/>
      <c r="G392" s="116" t="str">
        <f>IFERROR(VLOOKUP(C392,'PER Sociodemografico'!A:L,10,0),"")</f>
        <v/>
      </c>
      <c r="H392" s="120"/>
      <c r="I392" s="117"/>
      <c r="J392" s="117"/>
      <c r="K392" s="113" t="str">
        <f t="shared" si="72"/>
        <v/>
      </c>
      <c r="L392" s="114" t="str">
        <f t="shared" si="73"/>
        <v/>
      </c>
      <c r="M392" s="115" t="str">
        <f t="shared" si="74"/>
        <v/>
      </c>
      <c r="N392" s="118"/>
      <c r="O392" s="116" t="str">
        <f>IFERROR(VLOOKUP(N392,'Código del Diagnóstico'!$A$2:$B$12426,2,0),"")</f>
        <v/>
      </c>
      <c r="P392" s="126" t="str">
        <f>IFERROR(VLOOKUP(C392,'PER Sociodemografico'!A:G,7,0),"")</f>
        <v/>
      </c>
      <c r="Q392" s="127" t="str">
        <f t="shared" si="75"/>
        <v/>
      </c>
      <c r="R392" s="113">
        <f t="shared" si="76"/>
        <v>0</v>
      </c>
      <c r="S392" s="128">
        <f t="shared" si="77"/>
        <v>0</v>
      </c>
      <c r="T392" s="129">
        <f t="shared" si="78"/>
        <v>0</v>
      </c>
      <c r="U392" s="132">
        <f t="shared" si="79"/>
        <v>0</v>
      </c>
      <c r="V392" s="130">
        <f t="shared" si="80"/>
        <v>0</v>
      </c>
      <c r="W392" s="130">
        <f t="shared" si="81"/>
        <v>0</v>
      </c>
      <c r="X392" s="131" t="str">
        <f t="shared" si="82"/>
        <v/>
      </c>
      <c r="Y392" s="131" t="str">
        <f t="shared" si="83"/>
        <v/>
      </c>
    </row>
    <row r="393" spans="1:25" ht="15">
      <c r="A393" s="118"/>
      <c r="B393" s="117"/>
      <c r="C393" s="119"/>
      <c r="D393" s="116" t="str">
        <f>IFERROR(VLOOKUP(C393,'PER Sociodemografico'!A:L,2,0),"")</f>
        <v/>
      </c>
      <c r="E393" s="116" t="str">
        <f>IFERROR(VLOOKUP(C393,'PER Sociodemografico'!A:L,9,0),"")</f>
        <v/>
      </c>
      <c r="F393" s="118"/>
      <c r="G393" s="116" t="str">
        <f>IFERROR(VLOOKUP(C393,'PER Sociodemografico'!A:L,10,0),"")</f>
        <v/>
      </c>
      <c r="H393" s="120"/>
      <c r="I393" s="117"/>
      <c r="J393" s="117"/>
      <c r="K393" s="113" t="str">
        <f t="shared" si="72"/>
        <v/>
      </c>
      <c r="L393" s="114" t="str">
        <f t="shared" si="73"/>
        <v/>
      </c>
      <c r="M393" s="115" t="str">
        <f t="shared" si="74"/>
        <v/>
      </c>
      <c r="N393" s="118"/>
      <c r="O393" s="116" t="str">
        <f>IFERROR(VLOOKUP(N393,'Código del Diagnóstico'!$A$2:$B$12426,2,0),"")</f>
        <v/>
      </c>
      <c r="P393" s="126" t="str">
        <f>IFERROR(VLOOKUP(C393,'PER Sociodemografico'!A:G,7,0),"")</f>
        <v/>
      </c>
      <c r="Q393" s="127" t="str">
        <f t="shared" si="75"/>
        <v/>
      </c>
      <c r="R393" s="113">
        <f t="shared" si="76"/>
        <v>0</v>
      </c>
      <c r="S393" s="128">
        <f t="shared" si="77"/>
        <v>0</v>
      </c>
      <c r="T393" s="129">
        <f t="shared" si="78"/>
        <v>0</v>
      </c>
      <c r="U393" s="132">
        <f t="shared" si="79"/>
        <v>0</v>
      </c>
      <c r="V393" s="130">
        <f t="shared" si="80"/>
        <v>0</v>
      </c>
      <c r="W393" s="130">
        <f t="shared" si="81"/>
        <v>0</v>
      </c>
      <c r="X393" s="131" t="str">
        <f t="shared" si="82"/>
        <v/>
      </c>
      <c r="Y393" s="131" t="str">
        <f t="shared" si="83"/>
        <v/>
      </c>
    </row>
    <row r="394" spans="1:25" ht="15">
      <c r="A394" s="118"/>
      <c r="B394" s="117"/>
      <c r="C394" s="119"/>
      <c r="D394" s="116" t="str">
        <f>IFERROR(VLOOKUP(C394,'PER Sociodemografico'!A:L,2,0),"")</f>
        <v/>
      </c>
      <c r="E394" s="116" t="str">
        <f>IFERROR(VLOOKUP(C394,'PER Sociodemografico'!A:L,9,0),"")</f>
        <v/>
      </c>
      <c r="F394" s="118"/>
      <c r="G394" s="116" t="str">
        <f>IFERROR(VLOOKUP(C394,'PER Sociodemografico'!A:L,10,0),"")</f>
        <v/>
      </c>
      <c r="H394" s="120"/>
      <c r="I394" s="117"/>
      <c r="J394" s="117"/>
      <c r="K394" s="113" t="str">
        <f t="shared" si="72"/>
        <v/>
      </c>
      <c r="L394" s="114" t="str">
        <f t="shared" si="73"/>
        <v/>
      </c>
      <c r="M394" s="115" t="str">
        <f t="shared" si="74"/>
        <v/>
      </c>
      <c r="N394" s="118"/>
      <c r="O394" s="116" t="str">
        <f>IFERROR(VLOOKUP(N394,'Código del Diagnóstico'!$A$2:$B$12426,2,0),"")</f>
        <v/>
      </c>
      <c r="P394" s="126" t="str">
        <f>IFERROR(VLOOKUP(C394,'PER Sociodemografico'!A:G,7,0),"")</f>
        <v/>
      </c>
      <c r="Q394" s="127" t="str">
        <f t="shared" si="75"/>
        <v/>
      </c>
      <c r="R394" s="113">
        <f t="shared" si="76"/>
        <v>0</v>
      </c>
      <c r="S394" s="128">
        <f t="shared" si="77"/>
        <v>0</v>
      </c>
      <c r="T394" s="129">
        <f t="shared" si="78"/>
        <v>0</v>
      </c>
      <c r="U394" s="132">
        <f t="shared" si="79"/>
        <v>0</v>
      </c>
      <c r="V394" s="130">
        <f t="shared" si="80"/>
        <v>0</v>
      </c>
      <c r="W394" s="130">
        <f t="shared" si="81"/>
        <v>0</v>
      </c>
      <c r="X394" s="131" t="str">
        <f t="shared" si="82"/>
        <v/>
      </c>
      <c r="Y394" s="131" t="str">
        <f t="shared" si="83"/>
        <v/>
      </c>
    </row>
    <row r="395" spans="1:25" ht="15">
      <c r="A395" s="118"/>
      <c r="B395" s="117"/>
      <c r="C395" s="119"/>
      <c r="D395" s="116" t="str">
        <f>IFERROR(VLOOKUP(C395,'PER Sociodemografico'!A:L,2,0),"")</f>
        <v/>
      </c>
      <c r="E395" s="116" t="str">
        <f>IFERROR(VLOOKUP(C395,'PER Sociodemografico'!A:L,9,0),"")</f>
        <v/>
      </c>
      <c r="F395" s="118"/>
      <c r="G395" s="116" t="str">
        <f>IFERROR(VLOOKUP(C395,'PER Sociodemografico'!A:L,10,0),"")</f>
        <v/>
      </c>
      <c r="H395" s="120"/>
      <c r="I395" s="117"/>
      <c r="J395" s="117"/>
      <c r="K395" s="113" t="str">
        <f t="shared" si="72"/>
        <v/>
      </c>
      <c r="L395" s="114" t="str">
        <f t="shared" si="73"/>
        <v/>
      </c>
      <c r="M395" s="115" t="str">
        <f t="shared" si="74"/>
        <v/>
      </c>
      <c r="N395" s="118"/>
      <c r="O395" s="116" t="str">
        <f>IFERROR(VLOOKUP(N395,'Código del Diagnóstico'!$A$2:$B$12426,2,0),"")</f>
        <v/>
      </c>
      <c r="P395" s="126" t="str">
        <f>IFERROR(VLOOKUP(C395,'PER Sociodemografico'!A:G,7,0),"")</f>
        <v/>
      </c>
      <c r="Q395" s="127" t="str">
        <f t="shared" si="75"/>
        <v/>
      </c>
      <c r="R395" s="113">
        <f t="shared" si="76"/>
        <v>0</v>
      </c>
      <c r="S395" s="128">
        <f t="shared" si="77"/>
        <v>0</v>
      </c>
      <c r="T395" s="129">
        <f t="shared" si="78"/>
        <v>0</v>
      </c>
      <c r="U395" s="132">
        <f t="shared" si="79"/>
        <v>0</v>
      </c>
      <c r="V395" s="130">
        <f t="shared" si="80"/>
        <v>0</v>
      </c>
      <c r="W395" s="130">
        <f t="shared" si="81"/>
        <v>0</v>
      </c>
      <c r="X395" s="131" t="str">
        <f t="shared" si="82"/>
        <v/>
      </c>
      <c r="Y395" s="131" t="str">
        <f t="shared" si="83"/>
        <v/>
      </c>
    </row>
    <row r="396" spans="1:25" ht="15">
      <c r="A396" s="118"/>
      <c r="B396" s="117"/>
      <c r="C396" s="119"/>
      <c r="D396" s="116" t="str">
        <f>IFERROR(VLOOKUP(C396,'PER Sociodemografico'!A:L,2,0),"")</f>
        <v/>
      </c>
      <c r="E396" s="116" t="str">
        <f>IFERROR(VLOOKUP(C396,'PER Sociodemografico'!A:L,9,0),"")</f>
        <v/>
      </c>
      <c r="F396" s="118"/>
      <c r="G396" s="116" t="str">
        <f>IFERROR(VLOOKUP(C396,'PER Sociodemografico'!A:L,10,0),"")</f>
        <v/>
      </c>
      <c r="H396" s="120"/>
      <c r="I396" s="117"/>
      <c r="J396" s="117"/>
      <c r="K396" s="113" t="str">
        <f t="shared" si="72"/>
        <v/>
      </c>
      <c r="L396" s="114" t="str">
        <f t="shared" si="73"/>
        <v/>
      </c>
      <c r="M396" s="115" t="str">
        <f t="shared" si="74"/>
        <v/>
      </c>
      <c r="N396" s="118"/>
      <c r="O396" s="116" t="str">
        <f>IFERROR(VLOOKUP(N396,'Código del Diagnóstico'!$A$2:$B$12426,2,0),"")</f>
        <v/>
      </c>
      <c r="P396" s="126" t="str">
        <f>IFERROR(VLOOKUP(C396,'PER Sociodemografico'!A:G,7,0),"")</f>
        <v/>
      </c>
      <c r="Q396" s="127" t="str">
        <f t="shared" si="75"/>
        <v/>
      </c>
      <c r="R396" s="113">
        <f t="shared" si="76"/>
        <v>0</v>
      </c>
      <c r="S396" s="128">
        <f t="shared" si="77"/>
        <v>0</v>
      </c>
      <c r="T396" s="129">
        <f t="shared" si="78"/>
        <v>0</v>
      </c>
      <c r="U396" s="132">
        <f t="shared" si="79"/>
        <v>0</v>
      </c>
      <c r="V396" s="130">
        <f t="shared" si="80"/>
        <v>0</v>
      </c>
      <c r="W396" s="130">
        <f t="shared" si="81"/>
        <v>0</v>
      </c>
      <c r="X396" s="131" t="str">
        <f t="shared" si="82"/>
        <v/>
      </c>
      <c r="Y396" s="131" t="str">
        <f t="shared" si="83"/>
        <v/>
      </c>
    </row>
    <row r="397" spans="1:25" ht="15">
      <c r="A397" s="118"/>
      <c r="B397" s="117"/>
      <c r="C397" s="119"/>
      <c r="D397" s="116" t="str">
        <f>IFERROR(VLOOKUP(C397,'PER Sociodemografico'!A:L,2,0),"")</f>
        <v/>
      </c>
      <c r="E397" s="116" t="str">
        <f>IFERROR(VLOOKUP(C397,'PER Sociodemografico'!A:L,9,0),"")</f>
        <v/>
      </c>
      <c r="F397" s="118"/>
      <c r="G397" s="116" t="str">
        <f>IFERROR(VLOOKUP(C397,'PER Sociodemografico'!A:L,10,0),"")</f>
        <v/>
      </c>
      <c r="H397" s="120"/>
      <c r="I397" s="117"/>
      <c r="J397" s="117"/>
      <c r="K397" s="113" t="str">
        <f t="shared" si="72"/>
        <v/>
      </c>
      <c r="L397" s="114" t="str">
        <f t="shared" si="73"/>
        <v/>
      </c>
      <c r="M397" s="115" t="str">
        <f t="shared" si="74"/>
        <v/>
      </c>
      <c r="N397" s="118"/>
      <c r="O397" s="116" t="str">
        <f>IFERROR(VLOOKUP(N397,'Código del Diagnóstico'!$A$2:$B$12426,2,0),"")</f>
        <v/>
      </c>
      <c r="P397" s="126" t="str">
        <f>IFERROR(VLOOKUP(C397,'PER Sociodemografico'!A:G,7,0),"")</f>
        <v/>
      </c>
      <c r="Q397" s="127" t="str">
        <f t="shared" si="75"/>
        <v/>
      </c>
      <c r="R397" s="113">
        <f t="shared" si="76"/>
        <v>0</v>
      </c>
      <c r="S397" s="128">
        <f t="shared" si="77"/>
        <v>0</v>
      </c>
      <c r="T397" s="129">
        <f t="shared" si="78"/>
        <v>0</v>
      </c>
      <c r="U397" s="132">
        <f t="shared" si="79"/>
        <v>0</v>
      </c>
      <c r="V397" s="130">
        <f t="shared" si="80"/>
        <v>0</v>
      </c>
      <c r="W397" s="130">
        <f t="shared" si="81"/>
        <v>0</v>
      </c>
      <c r="X397" s="131" t="str">
        <f t="shared" si="82"/>
        <v/>
      </c>
      <c r="Y397" s="131" t="str">
        <f t="shared" si="83"/>
        <v/>
      </c>
    </row>
    <row r="398" spans="1:25" ht="15">
      <c r="A398" s="118"/>
      <c r="B398" s="117"/>
      <c r="C398" s="119"/>
      <c r="D398" s="116" t="str">
        <f>IFERROR(VLOOKUP(C398,'PER Sociodemografico'!A:L,2,0),"")</f>
        <v/>
      </c>
      <c r="E398" s="116" t="str">
        <f>IFERROR(VLOOKUP(C398,'PER Sociodemografico'!A:L,9,0),"")</f>
        <v/>
      </c>
      <c r="F398" s="118"/>
      <c r="G398" s="116" t="str">
        <f>IFERROR(VLOOKUP(C398,'PER Sociodemografico'!A:L,10,0),"")</f>
        <v/>
      </c>
      <c r="H398" s="120"/>
      <c r="I398" s="117"/>
      <c r="J398" s="117"/>
      <c r="K398" s="113" t="str">
        <f t="shared" si="72"/>
        <v/>
      </c>
      <c r="L398" s="114" t="str">
        <f t="shared" si="73"/>
        <v/>
      </c>
      <c r="M398" s="115" t="str">
        <f t="shared" si="74"/>
        <v/>
      </c>
      <c r="N398" s="118"/>
      <c r="O398" s="116" t="str">
        <f>IFERROR(VLOOKUP(N398,'Código del Diagnóstico'!$A$2:$B$12426,2,0),"")</f>
        <v/>
      </c>
      <c r="P398" s="126" t="str">
        <f>IFERROR(VLOOKUP(C398,'PER Sociodemografico'!A:G,7,0),"")</f>
        <v/>
      </c>
      <c r="Q398" s="127" t="str">
        <f t="shared" si="75"/>
        <v/>
      </c>
      <c r="R398" s="113">
        <f t="shared" si="76"/>
        <v>0</v>
      </c>
      <c r="S398" s="128">
        <f t="shared" si="77"/>
        <v>0</v>
      </c>
      <c r="T398" s="129">
        <f t="shared" si="78"/>
        <v>0</v>
      </c>
      <c r="U398" s="132">
        <f t="shared" si="79"/>
        <v>0</v>
      </c>
      <c r="V398" s="130">
        <f t="shared" si="80"/>
        <v>0</v>
      </c>
      <c r="W398" s="130">
        <f t="shared" si="81"/>
        <v>0</v>
      </c>
      <c r="X398" s="131" t="str">
        <f t="shared" si="82"/>
        <v/>
      </c>
      <c r="Y398" s="131" t="str">
        <f t="shared" si="83"/>
        <v/>
      </c>
    </row>
    <row r="399" spans="1:25" ht="15">
      <c r="A399" s="118"/>
      <c r="B399" s="117"/>
      <c r="C399" s="119"/>
      <c r="D399" s="116" t="str">
        <f>IFERROR(VLOOKUP(C399,'PER Sociodemografico'!A:L,2,0),"")</f>
        <v/>
      </c>
      <c r="E399" s="116" t="str">
        <f>IFERROR(VLOOKUP(C399,'PER Sociodemografico'!A:L,9,0),"")</f>
        <v/>
      </c>
      <c r="F399" s="118"/>
      <c r="G399" s="116" t="str">
        <f>IFERROR(VLOOKUP(C399,'PER Sociodemografico'!A:L,10,0),"")</f>
        <v/>
      </c>
      <c r="H399" s="120"/>
      <c r="I399" s="117"/>
      <c r="J399" s="117"/>
      <c r="K399" s="113" t="str">
        <f t="shared" si="72"/>
        <v/>
      </c>
      <c r="L399" s="114" t="str">
        <f t="shared" si="73"/>
        <v/>
      </c>
      <c r="M399" s="115" t="str">
        <f t="shared" si="74"/>
        <v/>
      </c>
      <c r="N399" s="118"/>
      <c r="O399" s="116" t="str">
        <f>IFERROR(VLOOKUP(N399,'Código del Diagnóstico'!$A$2:$B$12426,2,0),"")</f>
        <v/>
      </c>
      <c r="P399" s="126" t="str">
        <f>IFERROR(VLOOKUP(C399,'PER Sociodemografico'!A:G,7,0),"")</f>
        <v/>
      </c>
      <c r="Q399" s="127" t="str">
        <f t="shared" si="75"/>
        <v/>
      </c>
      <c r="R399" s="113">
        <f t="shared" si="76"/>
        <v>0</v>
      </c>
      <c r="S399" s="128">
        <f t="shared" si="77"/>
        <v>0</v>
      </c>
      <c r="T399" s="129">
        <f t="shared" si="78"/>
        <v>0</v>
      </c>
      <c r="U399" s="132">
        <f t="shared" si="79"/>
        <v>0</v>
      </c>
      <c r="V399" s="130">
        <f t="shared" si="80"/>
        <v>0</v>
      </c>
      <c r="W399" s="130">
        <f t="shared" si="81"/>
        <v>0</v>
      </c>
      <c r="X399" s="131" t="str">
        <f t="shared" si="82"/>
        <v/>
      </c>
      <c r="Y399" s="131" t="str">
        <f t="shared" si="83"/>
        <v/>
      </c>
    </row>
    <row r="400" spans="1:25" ht="15">
      <c r="A400" s="118"/>
      <c r="B400" s="117"/>
      <c r="C400" s="119"/>
      <c r="D400" s="116" t="str">
        <f>IFERROR(VLOOKUP(C400,'PER Sociodemografico'!A:L,2,0),"")</f>
        <v/>
      </c>
      <c r="E400" s="116" t="str">
        <f>IFERROR(VLOOKUP(C400,'PER Sociodemografico'!A:L,9,0),"")</f>
        <v/>
      </c>
      <c r="F400" s="118"/>
      <c r="G400" s="116" t="str">
        <f>IFERROR(VLOOKUP(C400,'PER Sociodemografico'!A:L,10,0),"")</f>
        <v/>
      </c>
      <c r="H400" s="120"/>
      <c r="I400" s="117"/>
      <c r="J400" s="117"/>
      <c r="K400" s="113" t="str">
        <f t="shared" si="72"/>
        <v/>
      </c>
      <c r="L400" s="114" t="str">
        <f t="shared" si="73"/>
        <v/>
      </c>
      <c r="M400" s="115" t="str">
        <f t="shared" si="74"/>
        <v/>
      </c>
      <c r="N400" s="118"/>
      <c r="O400" s="116" t="str">
        <f>IFERROR(VLOOKUP(N400,'Código del Diagnóstico'!$A$2:$B$12426,2,0),"")</f>
        <v/>
      </c>
      <c r="P400" s="126" t="str">
        <f>IFERROR(VLOOKUP(C400,'PER Sociodemografico'!A:G,7,0),"")</f>
        <v/>
      </c>
      <c r="Q400" s="127" t="str">
        <f t="shared" si="75"/>
        <v/>
      </c>
      <c r="R400" s="113">
        <f t="shared" si="76"/>
        <v>0</v>
      </c>
      <c r="S400" s="128">
        <f t="shared" si="77"/>
        <v>0</v>
      </c>
      <c r="T400" s="129">
        <f t="shared" si="78"/>
        <v>0</v>
      </c>
      <c r="U400" s="132">
        <f t="shared" si="79"/>
        <v>0</v>
      </c>
      <c r="V400" s="130">
        <f t="shared" si="80"/>
        <v>0</v>
      </c>
      <c r="W400" s="130">
        <f t="shared" si="81"/>
        <v>0</v>
      </c>
      <c r="X400" s="131" t="str">
        <f t="shared" si="82"/>
        <v/>
      </c>
      <c r="Y400" s="131" t="str">
        <f t="shared" si="83"/>
        <v/>
      </c>
    </row>
    <row r="401" spans="1:25" ht="15">
      <c r="A401" s="118"/>
      <c r="B401" s="117"/>
      <c r="C401" s="119"/>
      <c r="D401" s="116" t="str">
        <f>IFERROR(VLOOKUP(C401,'PER Sociodemografico'!A:L,2,0),"")</f>
        <v/>
      </c>
      <c r="E401" s="116" t="str">
        <f>IFERROR(VLOOKUP(C401,'PER Sociodemografico'!A:L,9,0),"")</f>
        <v/>
      </c>
      <c r="F401" s="118"/>
      <c r="G401" s="116" t="str">
        <f>IFERROR(VLOOKUP(C401,'PER Sociodemografico'!A:L,10,0),"")</f>
        <v/>
      </c>
      <c r="H401" s="120"/>
      <c r="I401" s="117"/>
      <c r="J401" s="117"/>
      <c r="K401" s="113" t="str">
        <f t="shared" si="72"/>
        <v/>
      </c>
      <c r="L401" s="114" t="str">
        <f t="shared" si="73"/>
        <v/>
      </c>
      <c r="M401" s="115" t="str">
        <f t="shared" si="74"/>
        <v/>
      </c>
      <c r="N401" s="118"/>
      <c r="O401" s="116" t="str">
        <f>IFERROR(VLOOKUP(N401,'Código del Diagnóstico'!$A$2:$B$12426,2,0),"")</f>
        <v/>
      </c>
      <c r="P401" s="126" t="str">
        <f>IFERROR(VLOOKUP(C401,'PER Sociodemografico'!A:G,7,0),"")</f>
        <v/>
      </c>
      <c r="Q401" s="127" t="str">
        <f t="shared" si="75"/>
        <v/>
      </c>
      <c r="R401" s="113">
        <f t="shared" si="76"/>
        <v>0</v>
      </c>
      <c r="S401" s="128">
        <f t="shared" si="77"/>
        <v>0</v>
      </c>
      <c r="T401" s="129">
        <f t="shared" si="78"/>
        <v>0</v>
      </c>
      <c r="U401" s="132">
        <f t="shared" si="79"/>
        <v>0</v>
      </c>
      <c r="V401" s="130">
        <f t="shared" si="80"/>
        <v>0</v>
      </c>
      <c r="W401" s="130">
        <f t="shared" si="81"/>
        <v>0</v>
      </c>
      <c r="X401" s="131" t="str">
        <f t="shared" si="82"/>
        <v/>
      </c>
      <c r="Y401" s="131" t="str">
        <f t="shared" si="83"/>
        <v/>
      </c>
    </row>
    <row r="402" spans="1:25" ht="15">
      <c r="A402" s="118"/>
      <c r="B402" s="117"/>
      <c r="C402" s="119"/>
      <c r="D402" s="116" t="str">
        <f>IFERROR(VLOOKUP(C402,'PER Sociodemografico'!A:L,2,0),"")</f>
        <v/>
      </c>
      <c r="E402" s="116" t="str">
        <f>IFERROR(VLOOKUP(C402,'PER Sociodemografico'!A:L,9,0),"")</f>
        <v/>
      </c>
      <c r="F402" s="118"/>
      <c r="G402" s="116" t="str">
        <f>IFERROR(VLOOKUP(C402,'PER Sociodemografico'!A:L,10,0),"")</f>
        <v/>
      </c>
      <c r="H402" s="120"/>
      <c r="I402" s="117"/>
      <c r="J402" s="117"/>
      <c r="K402" s="113" t="str">
        <f t="shared" ref="K402:K465" si="84">IF(I402="","",J402-I402+1)</f>
        <v/>
      </c>
      <c r="L402" s="114" t="str">
        <f t="shared" ref="L402:L465" si="85">IF(I402="","",IF(MONTH(I402)=MONTH(J402),J402-I402+1,EOMONTH(I402,0)-I402+1))</f>
        <v/>
      </c>
      <c r="M402" s="115" t="str">
        <f t="shared" ref="M402:M465" si="86">IFERROR(K402-L402,"")</f>
        <v/>
      </c>
      <c r="N402" s="118"/>
      <c r="O402" s="116" t="str">
        <f>IFERROR(VLOOKUP(N402,'Código del Diagnóstico'!$A$2:$B$12426,2,0),"")</f>
        <v/>
      </c>
      <c r="P402" s="126" t="str">
        <f>IFERROR(VLOOKUP(C402,'PER Sociodemografico'!A:G,7,0),"")</f>
        <v/>
      </c>
      <c r="Q402" s="127" t="str">
        <f t="shared" ref="Q402:Q465" si="87">IFERROR(P402/30,"")</f>
        <v/>
      </c>
      <c r="R402" s="113">
        <f t="shared" ref="R402:R465" si="88">IF(H402="AT",K402-1,0)</f>
        <v>0</v>
      </c>
      <c r="S402" s="128">
        <f t="shared" ref="S402:S465" si="89">IF(IF(H402="EG",K402-3,0)&lt;=0,0,K402-3)</f>
        <v>0</v>
      </c>
      <c r="T402" s="129">
        <f t="shared" ref="T402:T465" si="90">IF(H402="AT", (R402*Q402),0)</f>
        <v>0</v>
      </c>
      <c r="U402" s="132">
        <f t="shared" ref="U402:U465" si="91">IF(H402="EG",S402*(Q402*0.66),0)</f>
        <v>0</v>
      </c>
      <c r="V402" s="130">
        <f t="shared" ref="V402:V465" si="92">IF(H402="AT", K402-R402,0)</f>
        <v>0</v>
      </c>
      <c r="W402" s="130">
        <f t="shared" ref="W402:W465" si="93">IF(H402="EG",K402-S402,0)</f>
        <v>0</v>
      </c>
      <c r="X402" s="131" t="str">
        <f t="shared" ref="X402:X465" si="94">IFERROR(V402*Q402,"")</f>
        <v/>
      </c>
      <c r="Y402" s="131" t="str">
        <f t="shared" ref="Y402:Y465" si="95">IFERROR(W402*Q402,"")</f>
        <v/>
      </c>
    </row>
    <row r="403" spans="1:25" ht="15">
      <c r="A403" s="118"/>
      <c r="B403" s="117"/>
      <c r="C403" s="119"/>
      <c r="D403" s="116" t="str">
        <f>IFERROR(VLOOKUP(C403,'PER Sociodemografico'!A:L,2,0),"")</f>
        <v/>
      </c>
      <c r="E403" s="116" t="str">
        <f>IFERROR(VLOOKUP(C403,'PER Sociodemografico'!A:L,9,0),"")</f>
        <v/>
      </c>
      <c r="F403" s="118"/>
      <c r="G403" s="116" t="str">
        <f>IFERROR(VLOOKUP(C403,'PER Sociodemografico'!A:L,10,0),"")</f>
        <v/>
      </c>
      <c r="H403" s="120"/>
      <c r="I403" s="117"/>
      <c r="J403" s="117"/>
      <c r="K403" s="113" t="str">
        <f t="shared" si="84"/>
        <v/>
      </c>
      <c r="L403" s="114" t="str">
        <f t="shared" si="85"/>
        <v/>
      </c>
      <c r="M403" s="115" t="str">
        <f t="shared" si="86"/>
        <v/>
      </c>
      <c r="N403" s="118"/>
      <c r="O403" s="116" t="str">
        <f>IFERROR(VLOOKUP(N403,'Código del Diagnóstico'!$A$2:$B$12426,2,0),"")</f>
        <v/>
      </c>
      <c r="P403" s="126" t="str">
        <f>IFERROR(VLOOKUP(C403,'PER Sociodemografico'!A:G,7,0),"")</f>
        <v/>
      </c>
      <c r="Q403" s="127" t="str">
        <f t="shared" si="87"/>
        <v/>
      </c>
      <c r="R403" s="113">
        <f t="shared" si="88"/>
        <v>0</v>
      </c>
      <c r="S403" s="128">
        <f t="shared" si="89"/>
        <v>0</v>
      </c>
      <c r="T403" s="129">
        <f t="shared" si="90"/>
        <v>0</v>
      </c>
      <c r="U403" s="132">
        <f t="shared" si="91"/>
        <v>0</v>
      </c>
      <c r="V403" s="130">
        <f t="shared" si="92"/>
        <v>0</v>
      </c>
      <c r="W403" s="130">
        <f t="shared" si="93"/>
        <v>0</v>
      </c>
      <c r="X403" s="131" t="str">
        <f t="shared" si="94"/>
        <v/>
      </c>
      <c r="Y403" s="131" t="str">
        <f t="shared" si="95"/>
        <v/>
      </c>
    </row>
    <row r="404" spans="1:25" ht="15">
      <c r="A404" s="118"/>
      <c r="B404" s="117"/>
      <c r="C404" s="119"/>
      <c r="D404" s="116" t="str">
        <f>IFERROR(VLOOKUP(C404,'PER Sociodemografico'!A:L,2,0),"")</f>
        <v/>
      </c>
      <c r="E404" s="116" t="str">
        <f>IFERROR(VLOOKUP(C404,'PER Sociodemografico'!A:L,9,0),"")</f>
        <v/>
      </c>
      <c r="F404" s="118"/>
      <c r="G404" s="116" t="str">
        <f>IFERROR(VLOOKUP(C404,'PER Sociodemografico'!A:L,10,0),"")</f>
        <v/>
      </c>
      <c r="H404" s="120"/>
      <c r="I404" s="117"/>
      <c r="J404" s="117"/>
      <c r="K404" s="113" t="str">
        <f t="shared" si="84"/>
        <v/>
      </c>
      <c r="L404" s="114" t="str">
        <f t="shared" si="85"/>
        <v/>
      </c>
      <c r="M404" s="115" t="str">
        <f t="shared" si="86"/>
        <v/>
      </c>
      <c r="N404" s="118"/>
      <c r="O404" s="116" t="str">
        <f>IFERROR(VLOOKUP(N404,'Código del Diagnóstico'!$A$2:$B$12426,2,0),"")</f>
        <v/>
      </c>
      <c r="P404" s="126" t="str">
        <f>IFERROR(VLOOKUP(C404,'PER Sociodemografico'!A:G,7,0),"")</f>
        <v/>
      </c>
      <c r="Q404" s="127" t="str">
        <f t="shared" si="87"/>
        <v/>
      </c>
      <c r="R404" s="113">
        <f t="shared" si="88"/>
        <v>0</v>
      </c>
      <c r="S404" s="128">
        <f t="shared" si="89"/>
        <v>0</v>
      </c>
      <c r="T404" s="129">
        <f t="shared" si="90"/>
        <v>0</v>
      </c>
      <c r="U404" s="132">
        <f t="shared" si="91"/>
        <v>0</v>
      </c>
      <c r="V404" s="130">
        <f t="shared" si="92"/>
        <v>0</v>
      </c>
      <c r="W404" s="130">
        <f t="shared" si="93"/>
        <v>0</v>
      </c>
      <c r="X404" s="131" t="str">
        <f t="shared" si="94"/>
        <v/>
      </c>
      <c r="Y404" s="131" t="str">
        <f t="shared" si="95"/>
        <v/>
      </c>
    </row>
    <row r="405" spans="1:25" ht="15">
      <c r="A405" s="118"/>
      <c r="B405" s="117"/>
      <c r="C405" s="119"/>
      <c r="D405" s="116" t="str">
        <f>IFERROR(VLOOKUP(C405,'PER Sociodemografico'!A:L,2,0),"")</f>
        <v/>
      </c>
      <c r="E405" s="116" t="str">
        <f>IFERROR(VLOOKUP(C405,'PER Sociodemografico'!A:L,9,0),"")</f>
        <v/>
      </c>
      <c r="F405" s="118"/>
      <c r="G405" s="116" t="str">
        <f>IFERROR(VLOOKUP(C405,'PER Sociodemografico'!A:L,10,0),"")</f>
        <v/>
      </c>
      <c r="H405" s="120"/>
      <c r="I405" s="117"/>
      <c r="J405" s="117"/>
      <c r="K405" s="113" t="str">
        <f t="shared" si="84"/>
        <v/>
      </c>
      <c r="L405" s="114" t="str">
        <f t="shared" si="85"/>
        <v/>
      </c>
      <c r="M405" s="115" t="str">
        <f t="shared" si="86"/>
        <v/>
      </c>
      <c r="N405" s="118"/>
      <c r="O405" s="116" t="str">
        <f>IFERROR(VLOOKUP(N405,'Código del Diagnóstico'!$A$2:$B$12426,2,0),"")</f>
        <v/>
      </c>
      <c r="P405" s="126" t="str">
        <f>IFERROR(VLOOKUP(C405,'PER Sociodemografico'!A:G,7,0),"")</f>
        <v/>
      </c>
      <c r="Q405" s="127" t="str">
        <f t="shared" si="87"/>
        <v/>
      </c>
      <c r="R405" s="113">
        <f t="shared" si="88"/>
        <v>0</v>
      </c>
      <c r="S405" s="128">
        <f t="shared" si="89"/>
        <v>0</v>
      </c>
      <c r="T405" s="129">
        <f t="shared" si="90"/>
        <v>0</v>
      </c>
      <c r="U405" s="132">
        <f t="shared" si="91"/>
        <v>0</v>
      </c>
      <c r="V405" s="130">
        <f t="shared" si="92"/>
        <v>0</v>
      </c>
      <c r="W405" s="130">
        <f t="shared" si="93"/>
        <v>0</v>
      </c>
      <c r="X405" s="131" t="str">
        <f t="shared" si="94"/>
        <v/>
      </c>
      <c r="Y405" s="131" t="str">
        <f t="shared" si="95"/>
        <v/>
      </c>
    </row>
    <row r="406" spans="1:25" ht="15">
      <c r="A406" s="118"/>
      <c r="B406" s="117"/>
      <c r="C406" s="119"/>
      <c r="D406" s="116" t="str">
        <f>IFERROR(VLOOKUP(C406,'PER Sociodemografico'!A:L,2,0),"")</f>
        <v/>
      </c>
      <c r="E406" s="116" t="str">
        <f>IFERROR(VLOOKUP(C406,'PER Sociodemografico'!A:L,9,0),"")</f>
        <v/>
      </c>
      <c r="F406" s="118"/>
      <c r="G406" s="116" t="str">
        <f>IFERROR(VLOOKUP(C406,'PER Sociodemografico'!A:L,10,0),"")</f>
        <v/>
      </c>
      <c r="H406" s="120"/>
      <c r="I406" s="117"/>
      <c r="J406" s="117"/>
      <c r="K406" s="113" t="str">
        <f t="shared" si="84"/>
        <v/>
      </c>
      <c r="L406" s="114" t="str">
        <f t="shared" si="85"/>
        <v/>
      </c>
      <c r="M406" s="115" t="str">
        <f t="shared" si="86"/>
        <v/>
      </c>
      <c r="N406" s="118"/>
      <c r="O406" s="116" t="str">
        <f>IFERROR(VLOOKUP(N406,'Código del Diagnóstico'!$A$2:$B$12426,2,0),"")</f>
        <v/>
      </c>
      <c r="P406" s="126" t="str">
        <f>IFERROR(VLOOKUP(C406,'PER Sociodemografico'!A:G,7,0),"")</f>
        <v/>
      </c>
      <c r="Q406" s="127" t="str">
        <f t="shared" si="87"/>
        <v/>
      </c>
      <c r="R406" s="113">
        <f t="shared" si="88"/>
        <v>0</v>
      </c>
      <c r="S406" s="128">
        <f t="shared" si="89"/>
        <v>0</v>
      </c>
      <c r="T406" s="129">
        <f t="shared" si="90"/>
        <v>0</v>
      </c>
      <c r="U406" s="132">
        <f t="shared" si="91"/>
        <v>0</v>
      </c>
      <c r="V406" s="130">
        <f t="shared" si="92"/>
        <v>0</v>
      </c>
      <c r="W406" s="130">
        <f t="shared" si="93"/>
        <v>0</v>
      </c>
      <c r="X406" s="131" t="str">
        <f t="shared" si="94"/>
        <v/>
      </c>
      <c r="Y406" s="131" t="str">
        <f t="shared" si="95"/>
        <v/>
      </c>
    </row>
    <row r="407" spans="1:25" ht="15">
      <c r="A407" s="118"/>
      <c r="B407" s="117"/>
      <c r="C407" s="119"/>
      <c r="D407" s="116" t="str">
        <f>IFERROR(VLOOKUP(C407,'PER Sociodemografico'!A:L,2,0),"")</f>
        <v/>
      </c>
      <c r="E407" s="116" t="str">
        <f>IFERROR(VLOOKUP(C407,'PER Sociodemografico'!A:L,9,0),"")</f>
        <v/>
      </c>
      <c r="F407" s="118"/>
      <c r="G407" s="116" t="str">
        <f>IFERROR(VLOOKUP(C407,'PER Sociodemografico'!A:L,10,0),"")</f>
        <v/>
      </c>
      <c r="H407" s="120"/>
      <c r="I407" s="117"/>
      <c r="J407" s="117"/>
      <c r="K407" s="113" t="str">
        <f t="shared" si="84"/>
        <v/>
      </c>
      <c r="L407" s="114" t="str">
        <f t="shared" si="85"/>
        <v/>
      </c>
      <c r="M407" s="115" t="str">
        <f t="shared" si="86"/>
        <v/>
      </c>
      <c r="N407" s="118"/>
      <c r="O407" s="116" t="str">
        <f>IFERROR(VLOOKUP(N407,'Código del Diagnóstico'!$A$2:$B$12426,2,0),"")</f>
        <v/>
      </c>
      <c r="P407" s="126" t="str">
        <f>IFERROR(VLOOKUP(C407,'PER Sociodemografico'!A:G,7,0),"")</f>
        <v/>
      </c>
      <c r="Q407" s="127" t="str">
        <f t="shared" si="87"/>
        <v/>
      </c>
      <c r="R407" s="113">
        <f t="shared" si="88"/>
        <v>0</v>
      </c>
      <c r="S407" s="128">
        <f t="shared" si="89"/>
        <v>0</v>
      </c>
      <c r="T407" s="129">
        <f t="shared" si="90"/>
        <v>0</v>
      </c>
      <c r="U407" s="132">
        <f t="shared" si="91"/>
        <v>0</v>
      </c>
      <c r="V407" s="130">
        <f t="shared" si="92"/>
        <v>0</v>
      </c>
      <c r="W407" s="130">
        <f t="shared" si="93"/>
        <v>0</v>
      </c>
      <c r="X407" s="131" t="str">
        <f t="shared" si="94"/>
        <v/>
      </c>
      <c r="Y407" s="131" t="str">
        <f t="shared" si="95"/>
        <v/>
      </c>
    </row>
    <row r="408" spans="1:25" ht="15">
      <c r="A408" s="118"/>
      <c r="B408" s="117"/>
      <c r="C408" s="119"/>
      <c r="D408" s="116" t="str">
        <f>IFERROR(VLOOKUP(C408,'PER Sociodemografico'!A:L,2,0),"")</f>
        <v/>
      </c>
      <c r="E408" s="116" t="str">
        <f>IFERROR(VLOOKUP(C408,'PER Sociodemografico'!A:L,9,0),"")</f>
        <v/>
      </c>
      <c r="F408" s="118"/>
      <c r="G408" s="116" t="str">
        <f>IFERROR(VLOOKUP(C408,'PER Sociodemografico'!A:L,10,0),"")</f>
        <v/>
      </c>
      <c r="H408" s="120"/>
      <c r="I408" s="117"/>
      <c r="J408" s="117"/>
      <c r="K408" s="113" t="str">
        <f t="shared" si="84"/>
        <v/>
      </c>
      <c r="L408" s="114" t="str">
        <f t="shared" si="85"/>
        <v/>
      </c>
      <c r="M408" s="115" t="str">
        <f t="shared" si="86"/>
        <v/>
      </c>
      <c r="N408" s="118"/>
      <c r="O408" s="116" t="str">
        <f>IFERROR(VLOOKUP(N408,'Código del Diagnóstico'!$A$2:$B$12426,2,0),"")</f>
        <v/>
      </c>
      <c r="P408" s="126" t="str">
        <f>IFERROR(VLOOKUP(C408,'PER Sociodemografico'!A:G,7,0),"")</f>
        <v/>
      </c>
      <c r="Q408" s="127" t="str">
        <f t="shared" si="87"/>
        <v/>
      </c>
      <c r="R408" s="113">
        <f t="shared" si="88"/>
        <v>0</v>
      </c>
      <c r="S408" s="128">
        <f t="shared" si="89"/>
        <v>0</v>
      </c>
      <c r="T408" s="129">
        <f t="shared" si="90"/>
        <v>0</v>
      </c>
      <c r="U408" s="132">
        <f t="shared" si="91"/>
        <v>0</v>
      </c>
      <c r="V408" s="130">
        <f t="shared" si="92"/>
        <v>0</v>
      </c>
      <c r="W408" s="130">
        <f t="shared" si="93"/>
        <v>0</v>
      </c>
      <c r="X408" s="131" t="str">
        <f t="shared" si="94"/>
        <v/>
      </c>
      <c r="Y408" s="131" t="str">
        <f t="shared" si="95"/>
        <v/>
      </c>
    </row>
    <row r="409" spans="1:25" ht="15">
      <c r="A409" s="118"/>
      <c r="B409" s="117"/>
      <c r="C409" s="119"/>
      <c r="D409" s="116" t="str">
        <f>IFERROR(VLOOKUP(C409,'PER Sociodemografico'!A:L,2,0),"")</f>
        <v/>
      </c>
      <c r="E409" s="116" t="str">
        <f>IFERROR(VLOOKUP(C409,'PER Sociodemografico'!A:L,9,0),"")</f>
        <v/>
      </c>
      <c r="F409" s="118"/>
      <c r="G409" s="116" t="str">
        <f>IFERROR(VLOOKUP(C409,'PER Sociodemografico'!A:L,10,0),"")</f>
        <v/>
      </c>
      <c r="H409" s="120"/>
      <c r="I409" s="117"/>
      <c r="J409" s="117"/>
      <c r="K409" s="113" t="str">
        <f t="shared" si="84"/>
        <v/>
      </c>
      <c r="L409" s="114" t="str">
        <f t="shared" si="85"/>
        <v/>
      </c>
      <c r="M409" s="115" t="str">
        <f t="shared" si="86"/>
        <v/>
      </c>
      <c r="N409" s="118"/>
      <c r="O409" s="116" t="str">
        <f>IFERROR(VLOOKUP(N409,'Código del Diagnóstico'!$A$2:$B$12426,2,0),"")</f>
        <v/>
      </c>
      <c r="P409" s="126" t="str">
        <f>IFERROR(VLOOKUP(C409,'PER Sociodemografico'!A:G,7,0),"")</f>
        <v/>
      </c>
      <c r="Q409" s="127" t="str">
        <f t="shared" si="87"/>
        <v/>
      </c>
      <c r="R409" s="113">
        <f t="shared" si="88"/>
        <v>0</v>
      </c>
      <c r="S409" s="128">
        <f t="shared" si="89"/>
        <v>0</v>
      </c>
      <c r="T409" s="129">
        <f t="shared" si="90"/>
        <v>0</v>
      </c>
      <c r="U409" s="132">
        <f t="shared" si="91"/>
        <v>0</v>
      </c>
      <c r="V409" s="130">
        <f t="shared" si="92"/>
        <v>0</v>
      </c>
      <c r="W409" s="130">
        <f t="shared" si="93"/>
        <v>0</v>
      </c>
      <c r="X409" s="131" t="str">
        <f t="shared" si="94"/>
        <v/>
      </c>
      <c r="Y409" s="131" t="str">
        <f t="shared" si="95"/>
        <v/>
      </c>
    </row>
    <row r="410" spans="1:25" ht="15">
      <c r="A410" s="118"/>
      <c r="B410" s="117"/>
      <c r="C410" s="119"/>
      <c r="D410" s="116" t="str">
        <f>IFERROR(VLOOKUP(C410,'PER Sociodemografico'!A:L,2,0),"")</f>
        <v/>
      </c>
      <c r="E410" s="116" t="str">
        <f>IFERROR(VLOOKUP(C410,'PER Sociodemografico'!A:L,9,0),"")</f>
        <v/>
      </c>
      <c r="F410" s="118"/>
      <c r="G410" s="116" t="str">
        <f>IFERROR(VLOOKUP(C410,'PER Sociodemografico'!A:L,10,0),"")</f>
        <v/>
      </c>
      <c r="H410" s="120"/>
      <c r="I410" s="117"/>
      <c r="J410" s="117"/>
      <c r="K410" s="113" t="str">
        <f t="shared" si="84"/>
        <v/>
      </c>
      <c r="L410" s="114" t="str">
        <f t="shared" si="85"/>
        <v/>
      </c>
      <c r="M410" s="115" t="str">
        <f t="shared" si="86"/>
        <v/>
      </c>
      <c r="N410" s="118"/>
      <c r="O410" s="116" t="str">
        <f>IFERROR(VLOOKUP(N410,'Código del Diagnóstico'!$A$2:$B$12426,2,0),"")</f>
        <v/>
      </c>
      <c r="P410" s="126" t="str">
        <f>IFERROR(VLOOKUP(C410,'PER Sociodemografico'!A:G,7,0),"")</f>
        <v/>
      </c>
      <c r="Q410" s="127" t="str">
        <f t="shared" si="87"/>
        <v/>
      </c>
      <c r="R410" s="113">
        <f t="shared" si="88"/>
        <v>0</v>
      </c>
      <c r="S410" s="128">
        <f t="shared" si="89"/>
        <v>0</v>
      </c>
      <c r="T410" s="129">
        <f t="shared" si="90"/>
        <v>0</v>
      </c>
      <c r="U410" s="132">
        <f t="shared" si="91"/>
        <v>0</v>
      </c>
      <c r="V410" s="130">
        <f t="shared" si="92"/>
        <v>0</v>
      </c>
      <c r="W410" s="130">
        <f t="shared" si="93"/>
        <v>0</v>
      </c>
      <c r="X410" s="131" t="str">
        <f t="shared" si="94"/>
        <v/>
      </c>
      <c r="Y410" s="131" t="str">
        <f t="shared" si="95"/>
        <v/>
      </c>
    </row>
    <row r="411" spans="1:25" ht="15">
      <c r="A411" s="118"/>
      <c r="B411" s="117"/>
      <c r="C411" s="119"/>
      <c r="D411" s="116" t="str">
        <f>IFERROR(VLOOKUP(C411,'PER Sociodemografico'!A:L,2,0),"")</f>
        <v/>
      </c>
      <c r="E411" s="116" t="str">
        <f>IFERROR(VLOOKUP(C411,'PER Sociodemografico'!A:L,9,0),"")</f>
        <v/>
      </c>
      <c r="F411" s="118"/>
      <c r="G411" s="116" t="str">
        <f>IFERROR(VLOOKUP(C411,'PER Sociodemografico'!A:L,10,0),"")</f>
        <v/>
      </c>
      <c r="H411" s="120"/>
      <c r="I411" s="117"/>
      <c r="J411" s="117"/>
      <c r="K411" s="113" t="str">
        <f t="shared" si="84"/>
        <v/>
      </c>
      <c r="L411" s="114" t="str">
        <f t="shared" si="85"/>
        <v/>
      </c>
      <c r="M411" s="115" t="str">
        <f t="shared" si="86"/>
        <v/>
      </c>
      <c r="N411" s="118"/>
      <c r="O411" s="116" t="str">
        <f>IFERROR(VLOOKUP(N411,'Código del Diagnóstico'!$A$2:$B$12426,2,0),"")</f>
        <v/>
      </c>
      <c r="P411" s="126" t="str">
        <f>IFERROR(VLOOKUP(C411,'PER Sociodemografico'!A:G,7,0),"")</f>
        <v/>
      </c>
      <c r="Q411" s="127" t="str">
        <f t="shared" si="87"/>
        <v/>
      </c>
      <c r="R411" s="113">
        <f t="shared" si="88"/>
        <v>0</v>
      </c>
      <c r="S411" s="128">
        <f t="shared" si="89"/>
        <v>0</v>
      </c>
      <c r="T411" s="129">
        <f t="shared" si="90"/>
        <v>0</v>
      </c>
      <c r="U411" s="132">
        <f t="shared" si="91"/>
        <v>0</v>
      </c>
      <c r="V411" s="130">
        <f t="shared" si="92"/>
        <v>0</v>
      </c>
      <c r="W411" s="130">
        <f t="shared" si="93"/>
        <v>0</v>
      </c>
      <c r="X411" s="131" t="str">
        <f t="shared" si="94"/>
        <v/>
      </c>
      <c r="Y411" s="131" t="str">
        <f t="shared" si="95"/>
        <v/>
      </c>
    </row>
    <row r="412" spans="1:25" ht="15">
      <c r="A412" s="118"/>
      <c r="B412" s="117"/>
      <c r="C412" s="119"/>
      <c r="D412" s="116" t="str">
        <f>IFERROR(VLOOKUP(C412,'PER Sociodemografico'!A:L,2,0),"")</f>
        <v/>
      </c>
      <c r="E412" s="116" t="str">
        <f>IFERROR(VLOOKUP(C412,'PER Sociodemografico'!A:L,9,0),"")</f>
        <v/>
      </c>
      <c r="F412" s="118"/>
      <c r="G412" s="116" t="str">
        <f>IFERROR(VLOOKUP(C412,'PER Sociodemografico'!A:L,10,0),"")</f>
        <v/>
      </c>
      <c r="H412" s="120"/>
      <c r="I412" s="117"/>
      <c r="J412" s="117"/>
      <c r="K412" s="113" t="str">
        <f t="shared" si="84"/>
        <v/>
      </c>
      <c r="L412" s="114" t="str">
        <f t="shared" si="85"/>
        <v/>
      </c>
      <c r="M412" s="115" t="str">
        <f t="shared" si="86"/>
        <v/>
      </c>
      <c r="N412" s="118"/>
      <c r="O412" s="116" t="str">
        <f>IFERROR(VLOOKUP(N412,'Código del Diagnóstico'!$A$2:$B$12426,2,0),"")</f>
        <v/>
      </c>
      <c r="P412" s="126" t="str">
        <f>IFERROR(VLOOKUP(C412,'PER Sociodemografico'!A:G,7,0),"")</f>
        <v/>
      </c>
      <c r="Q412" s="127" t="str">
        <f t="shared" si="87"/>
        <v/>
      </c>
      <c r="R412" s="113">
        <f t="shared" si="88"/>
        <v>0</v>
      </c>
      <c r="S412" s="128">
        <f t="shared" si="89"/>
        <v>0</v>
      </c>
      <c r="T412" s="129">
        <f t="shared" si="90"/>
        <v>0</v>
      </c>
      <c r="U412" s="132">
        <f t="shared" si="91"/>
        <v>0</v>
      </c>
      <c r="V412" s="130">
        <f t="shared" si="92"/>
        <v>0</v>
      </c>
      <c r="W412" s="130">
        <f t="shared" si="93"/>
        <v>0</v>
      </c>
      <c r="X412" s="131" t="str">
        <f t="shared" si="94"/>
        <v/>
      </c>
      <c r="Y412" s="131" t="str">
        <f t="shared" si="95"/>
        <v/>
      </c>
    </row>
    <row r="413" spans="1:25" ht="15">
      <c r="A413" s="118"/>
      <c r="B413" s="117"/>
      <c r="C413" s="119"/>
      <c r="D413" s="116" t="str">
        <f>IFERROR(VLOOKUP(C413,'PER Sociodemografico'!A:L,2,0),"")</f>
        <v/>
      </c>
      <c r="E413" s="116" t="str">
        <f>IFERROR(VLOOKUP(C413,'PER Sociodemografico'!A:L,9,0),"")</f>
        <v/>
      </c>
      <c r="F413" s="118"/>
      <c r="G413" s="116" t="str">
        <f>IFERROR(VLOOKUP(C413,'PER Sociodemografico'!A:L,10,0),"")</f>
        <v/>
      </c>
      <c r="H413" s="120"/>
      <c r="I413" s="117"/>
      <c r="J413" s="117"/>
      <c r="K413" s="113" t="str">
        <f t="shared" si="84"/>
        <v/>
      </c>
      <c r="L413" s="114" t="str">
        <f t="shared" si="85"/>
        <v/>
      </c>
      <c r="M413" s="115" t="str">
        <f t="shared" si="86"/>
        <v/>
      </c>
      <c r="N413" s="118"/>
      <c r="O413" s="116" t="str">
        <f>IFERROR(VLOOKUP(N413,'Código del Diagnóstico'!$A$2:$B$12426,2,0),"")</f>
        <v/>
      </c>
      <c r="P413" s="126" t="str">
        <f>IFERROR(VLOOKUP(C413,'PER Sociodemografico'!A:G,7,0),"")</f>
        <v/>
      </c>
      <c r="Q413" s="127" t="str">
        <f t="shared" si="87"/>
        <v/>
      </c>
      <c r="R413" s="113">
        <f t="shared" si="88"/>
        <v>0</v>
      </c>
      <c r="S413" s="128">
        <f t="shared" si="89"/>
        <v>0</v>
      </c>
      <c r="T413" s="129">
        <f t="shared" si="90"/>
        <v>0</v>
      </c>
      <c r="U413" s="132">
        <f t="shared" si="91"/>
        <v>0</v>
      </c>
      <c r="V413" s="130">
        <f t="shared" si="92"/>
        <v>0</v>
      </c>
      <c r="W413" s="130">
        <f t="shared" si="93"/>
        <v>0</v>
      </c>
      <c r="X413" s="131" t="str">
        <f t="shared" si="94"/>
        <v/>
      </c>
      <c r="Y413" s="131" t="str">
        <f t="shared" si="95"/>
        <v/>
      </c>
    </row>
    <row r="414" spans="1:25" ht="15">
      <c r="A414" s="118"/>
      <c r="B414" s="117"/>
      <c r="C414" s="119"/>
      <c r="D414" s="116" t="str">
        <f>IFERROR(VLOOKUP(C414,'PER Sociodemografico'!A:L,2,0),"")</f>
        <v/>
      </c>
      <c r="E414" s="116" t="str">
        <f>IFERROR(VLOOKUP(C414,'PER Sociodemografico'!A:L,9,0),"")</f>
        <v/>
      </c>
      <c r="F414" s="118"/>
      <c r="G414" s="116" t="str">
        <f>IFERROR(VLOOKUP(C414,'PER Sociodemografico'!A:L,10,0),"")</f>
        <v/>
      </c>
      <c r="H414" s="120"/>
      <c r="I414" s="117"/>
      <c r="J414" s="117"/>
      <c r="K414" s="113" t="str">
        <f t="shared" si="84"/>
        <v/>
      </c>
      <c r="L414" s="114" t="str">
        <f t="shared" si="85"/>
        <v/>
      </c>
      <c r="M414" s="115" t="str">
        <f t="shared" si="86"/>
        <v/>
      </c>
      <c r="N414" s="118"/>
      <c r="O414" s="116" t="str">
        <f>IFERROR(VLOOKUP(N414,'Código del Diagnóstico'!$A$2:$B$12426,2,0),"")</f>
        <v/>
      </c>
      <c r="P414" s="126" t="str">
        <f>IFERROR(VLOOKUP(C414,'PER Sociodemografico'!A:G,7,0),"")</f>
        <v/>
      </c>
      <c r="Q414" s="127" t="str">
        <f t="shared" si="87"/>
        <v/>
      </c>
      <c r="R414" s="113">
        <f t="shared" si="88"/>
        <v>0</v>
      </c>
      <c r="S414" s="128">
        <f t="shared" si="89"/>
        <v>0</v>
      </c>
      <c r="T414" s="129">
        <f t="shared" si="90"/>
        <v>0</v>
      </c>
      <c r="U414" s="132">
        <f t="shared" si="91"/>
        <v>0</v>
      </c>
      <c r="V414" s="130">
        <f t="shared" si="92"/>
        <v>0</v>
      </c>
      <c r="W414" s="130">
        <f t="shared" si="93"/>
        <v>0</v>
      </c>
      <c r="X414" s="131" t="str">
        <f t="shared" si="94"/>
        <v/>
      </c>
      <c r="Y414" s="131" t="str">
        <f t="shared" si="95"/>
        <v/>
      </c>
    </row>
    <row r="415" spans="1:25" ht="15">
      <c r="A415" s="118"/>
      <c r="B415" s="117"/>
      <c r="C415" s="119"/>
      <c r="D415" s="116" t="str">
        <f>IFERROR(VLOOKUP(C415,'PER Sociodemografico'!A:L,2,0),"")</f>
        <v/>
      </c>
      <c r="E415" s="116" t="str">
        <f>IFERROR(VLOOKUP(C415,'PER Sociodemografico'!A:L,9,0),"")</f>
        <v/>
      </c>
      <c r="F415" s="118"/>
      <c r="G415" s="116" t="str">
        <f>IFERROR(VLOOKUP(C415,'PER Sociodemografico'!A:L,10,0),"")</f>
        <v/>
      </c>
      <c r="H415" s="120"/>
      <c r="I415" s="117"/>
      <c r="J415" s="117"/>
      <c r="K415" s="113" t="str">
        <f t="shared" si="84"/>
        <v/>
      </c>
      <c r="L415" s="114" t="str">
        <f t="shared" si="85"/>
        <v/>
      </c>
      <c r="M415" s="115" t="str">
        <f t="shared" si="86"/>
        <v/>
      </c>
      <c r="N415" s="118"/>
      <c r="O415" s="116" t="str">
        <f>IFERROR(VLOOKUP(N415,'Código del Diagnóstico'!$A$2:$B$12426,2,0),"")</f>
        <v/>
      </c>
      <c r="P415" s="126" t="str">
        <f>IFERROR(VLOOKUP(C415,'PER Sociodemografico'!A:G,7,0),"")</f>
        <v/>
      </c>
      <c r="Q415" s="127" t="str">
        <f t="shared" si="87"/>
        <v/>
      </c>
      <c r="R415" s="113">
        <f t="shared" si="88"/>
        <v>0</v>
      </c>
      <c r="S415" s="128">
        <f t="shared" si="89"/>
        <v>0</v>
      </c>
      <c r="T415" s="129">
        <f t="shared" si="90"/>
        <v>0</v>
      </c>
      <c r="U415" s="132">
        <f t="shared" si="91"/>
        <v>0</v>
      </c>
      <c r="V415" s="130">
        <f t="shared" si="92"/>
        <v>0</v>
      </c>
      <c r="W415" s="130">
        <f t="shared" si="93"/>
        <v>0</v>
      </c>
      <c r="X415" s="131" t="str">
        <f t="shared" si="94"/>
        <v/>
      </c>
      <c r="Y415" s="131" t="str">
        <f t="shared" si="95"/>
        <v/>
      </c>
    </row>
    <row r="416" spans="1:25" ht="15">
      <c r="A416" s="118"/>
      <c r="B416" s="117"/>
      <c r="C416" s="119"/>
      <c r="D416" s="116" t="str">
        <f>IFERROR(VLOOKUP(C416,'PER Sociodemografico'!A:L,2,0),"")</f>
        <v/>
      </c>
      <c r="E416" s="116" t="str">
        <f>IFERROR(VLOOKUP(C416,'PER Sociodemografico'!A:L,9,0),"")</f>
        <v/>
      </c>
      <c r="F416" s="118"/>
      <c r="G416" s="116" t="str">
        <f>IFERROR(VLOOKUP(C416,'PER Sociodemografico'!A:L,10,0),"")</f>
        <v/>
      </c>
      <c r="H416" s="120"/>
      <c r="I416" s="117"/>
      <c r="J416" s="117"/>
      <c r="K416" s="113" t="str">
        <f t="shared" si="84"/>
        <v/>
      </c>
      <c r="L416" s="114" t="str">
        <f t="shared" si="85"/>
        <v/>
      </c>
      <c r="M416" s="115" t="str">
        <f t="shared" si="86"/>
        <v/>
      </c>
      <c r="N416" s="118"/>
      <c r="O416" s="116" t="str">
        <f>IFERROR(VLOOKUP(N416,'Código del Diagnóstico'!$A$2:$B$12426,2,0),"")</f>
        <v/>
      </c>
      <c r="P416" s="126" t="str">
        <f>IFERROR(VLOOKUP(C416,'PER Sociodemografico'!A:G,7,0),"")</f>
        <v/>
      </c>
      <c r="Q416" s="127" t="str">
        <f t="shared" si="87"/>
        <v/>
      </c>
      <c r="R416" s="113">
        <f t="shared" si="88"/>
        <v>0</v>
      </c>
      <c r="S416" s="128">
        <f t="shared" si="89"/>
        <v>0</v>
      </c>
      <c r="T416" s="129">
        <f t="shared" si="90"/>
        <v>0</v>
      </c>
      <c r="U416" s="132">
        <f t="shared" si="91"/>
        <v>0</v>
      </c>
      <c r="V416" s="130">
        <f t="shared" si="92"/>
        <v>0</v>
      </c>
      <c r="W416" s="130">
        <f t="shared" si="93"/>
        <v>0</v>
      </c>
      <c r="X416" s="131" t="str">
        <f t="shared" si="94"/>
        <v/>
      </c>
      <c r="Y416" s="131" t="str">
        <f t="shared" si="95"/>
        <v/>
      </c>
    </row>
    <row r="417" spans="1:25" ht="15">
      <c r="A417" s="118"/>
      <c r="B417" s="117"/>
      <c r="C417" s="119"/>
      <c r="D417" s="116" t="str">
        <f>IFERROR(VLOOKUP(C417,'PER Sociodemografico'!A:L,2,0),"")</f>
        <v/>
      </c>
      <c r="E417" s="116" t="str">
        <f>IFERROR(VLOOKUP(C417,'PER Sociodemografico'!A:L,9,0),"")</f>
        <v/>
      </c>
      <c r="F417" s="118"/>
      <c r="G417" s="116" t="str">
        <f>IFERROR(VLOOKUP(C417,'PER Sociodemografico'!A:L,10,0),"")</f>
        <v/>
      </c>
      <c r="H417" s="120"/>
      <c r="I417" s="117"/>
      <c r="J417" s="117"/>
      <c r="K417" s="113" t="str">
        <f t="shared" si="84"/>
        <v/>
      </c>
      <c r="L417" s="114" t="str">
        <f t="shared" si="85"/>
        <v/>
      </c>
      <c r="M417" s="115" t="str">
        <f t="shared" si="86"/>
        <v/>
      </c>
      <c r="N417" s="118"/>
      <c r="O417" s="116" t="str">
        <f>IFERROR(VLOOKUP(N417,'Código del Diagnóstico'!$A$2:$B$12426,2,0),"")</f>
        <v/>
      </c>
      <c r="P417" s="126" t="str">
        <f>IFERROR(VLOOKUP(C417,'PER Sociodemografico'!A:G,7,0),"")</f>
        <v/>
      </c>
      <c r="Q417" s="127" t="str">
        <f t="shared" si="87"/>
        <v/>
      </c>
      <c r="R417" s="113">
        <f t="shared" si="88"/>
        <v>0</v>
      </c>
      <c r="S417" s="128">
        <f t="shared" si="89"/>
        <v>0</v>
      </c>
      <c r="T417" s="129">
        <f t="shared" si="90"/>
        <v>0</v>
      </c>
      <c r="U417" s="132">
        <f t="shared" si="91"/>
        <v>0</v>
      </c>
      <c r="V417" s="130">
        <f t="shared" si="92"/>
        <v>0</v>
      </c>
      <c r="W417" s="130">
        <f t="shared" si="93"/>
        <v>0</v>
      </c>
      <c r="X417" s="131" t="str">
        <f t="shared" si="94"/>
        <v/>
      </c>
      <c r="Y417" s="131" t="str">
        <f t="shared" si="95"/>
        <v/>
      </c>
    </row>
    <row r="418" spans="1:25" ht="15">
      <c r="A418" s="118"/>
      <c r="B418" s="117"/>
      <c r="C418" s="119"/>
      <c r="D418" s="116" t="str">
        <f>IFERROR(VLOOKUP(C418,'PER Sociodemografico'!A:L,2,0),"")</f>
        <v/>
      </c>
      <c r="E418" s="116" t="str">
        <f>IFERROR(VLOOKUP(C418,'PER Sociodemografico'!A:L,9,0),"")</f>
        <v/>
      </c>
      <c r="F418" s="118"/>
      <c r="G418" s="116" t="str">
        <f>IFERROR(VLOOKUP(C418,'PER Sociodemografico'!A:L,10,0),"")</f>
        <v/>
      </c>
      <c r="H418" s="120"/>
      <c r="I418" s="117"/>
      <c r="J418" s="117"/>
      <c r="K418" s="113" t="str">
        <f t="shared" si="84"/>
        <v/>
      </c>
      <c r="L418" s="114" t="str">
        <f t="shared" si="85"/>
        <v/>
      </c>
      <c r="M418" s="115" t="str">
        <f t="shared" si="86"/>
        <v/>
      </c>
      <c r="N418" s="118"/>
      <c r="O418" s="116" t="str">
        <f>IFERROR(VLOOKUP(N418,'Código del Diagnóstico'!$A$2:$B$12426,2,0),"")</f>
        <v/>
      </c>
      <c r="P418" s="126" t="str">
        <f>IFERROR(VLOOKUP(C418,'PER Sociodemografico'!A:G,7,0),"")</f>
        <v/>
      </c>
      <c r="Q418" s="127" t="str">
        <f t="shared" si="87"/>
        <v/>
      </c>
      <c r="R418" s="113">
        <f t="shared" si="88"/>
        <v>0</v>
      </c>
      <c r="S418" s="128">
        <f t="shared" si="89"/>
        <v>0</v>
      </c>
      <c r="T418" s="129">
        <f t="shared" si="90"/>
        <v>0</v>
      </c>
      <c r="U418" s="132">
        <f t="shared" si="91"/>
        <v>0</v>
      </c>
      <c r="V418" s="130">
        <f t="shared" si="92"/>
        <v>0</v>
      </c>
      <c r="W418" s="130">
        <f t="shared" si="93"/>
        <v>0</v>
      </c>
      <c r="X418" s="131" t="str">
        <f t="shared" si="94"/>
        <v/>
      </c>
      <c r="Y418" s="131" t="str">
        <f t="shared" si="95"/>
        <v/>
      </c>
    </row>
    <row r="419" spans="1:25" ht="15">
      <c r="A419" s="118"/>
      <c r="B419" s="117"/>
      <c r="C419" s="119"/>
      <c r="D419" s="116" t="str">
        <f>IFERROR(VLOOKUP(C419,'PER Sociodemografico'!A:L,2,0),"")</f>
        <v/>
      </c>
      <c r="E419" s="116" t="str">
        <f>IFERROR(VLOOKUP(C419,'PER Sociodemografico'!A:L,9,0),"")</f>
        <v/>
      </c>
      <c r="F419" s="118"/>
      <c r="G419" s="116" t="str">
        <f>IFERROR(VLOOKUP(C419,'PER Sociodemografico'!A:L,10,0),"")</f>
        <v/>
      </c>
      <c r="H419" s="120"/>
      <c r="I419" s="117"/>
      <c r="J419" s="117"/>
      <c r="K419" s="113" t="str">
        <f t="shared" si="84"/>
        <v/>
      </c>
      <c r="L419" s="114" t="str">
        <f t="shared" si="85"/>
        <v/>
      </c>
      <c r="M419" s="115" t="str">
        <f t="shared" si="86"/>
        <v/>
      </c>
      <c r="N419" s="118"/>
      <c r="O419" s="116" t="str">
        <f>IFERROR(VLOOKUP(N419,'Código del Diagnóstico'!$A$2:$B$12426,2,0),"")</f>
        <v/>
      </c>
      <c r="P419" s="126" t="str">
        <f>IFERROR(VLOOKUP(C419,'PER Sociodemografico'!A:G,7,0),"")</f>
        <v/>
      </c>
      <c r="Q419" s="127" t="str">
        <f t="shared" si="87"/>
        <v/>
      </c>
      <c r="R419" s="113">
        <f t="shared" si="88"/>
        <v>0</v>
      </c>
      <c r="S419" s="128">
        <f t="shared" si="89"/>
        <v>0</v>
      </c>
      <c r="T419" s="129">
        <f t="shared" si="90"/>
        <v>0</v>
      </c>
      <c r="U419" s="132">
        <f t="shared" si="91"/>
        <v>0</v>
      </c>
      <c r="V419" s="130">
        <f t="shared" si="92"/>
        <v>0</v>
      </c>
      <c r="W419" s="130">
        <f t="shared" si="93"/>
        <v>0</v>
      </c>
      <c r="X419" s="131" t="str">
        <f t="shared" si="94"/>
        <v/>
      </c>
      <c r="Y419" s="131" t="str">
        <f t="shared" si="95"/>
        <v/>
      </c>
    </row>
    <row r="420" spans="1:25" ht="15">
      <c r="A420" s="118"/>
      <c r="B420" s="117"/>
      <c r="C420" s="119"/>
      <c r="D420" s="116" t="str">
        <f>IFERROR(VLOOKUP(C420,'PER Sociodemografico'!A:L,2,0),"")</f>
        <v/>
      </c>
      <c r="E420" s="116" t="str">
        <f>IFERROR(VLOOKUP(C420,'PER Sociodemografico'!A:L,9,0),"")</f>
        <v/>
      </c>
      <c r="F420" s="118"/>
      <c r="G420" s="116" t="str">
        <f>IFERROR(VLOOKUP(C420,'PER Sociodemografico'!A:L,10,0),"")</f>
        <v/>
      </c>
      <c r="H420" s="120"/>
      <c r="I420" s="117"/>
      <c r="J420" s="117"/>
      <c r="K420" s="113" t="str">
        <f t="shared" si="84"/>
        <v/>
      </c>
      <c r="L420" s="114" t="str">
        <f t="shared" si="85"/>
        <v/>
      </c>
      <c r="M420" s="115" t="str">
        <f t="shared" si="86"/>
        <v/>
      </c>
      <c r="N420" s="118"/>
      <c r="O420" s="116" t="str">
        <f>IFERROR(VLOOKUP(N420,'Código del Diagnóstico'!$A$2:$B$12426,2,0),"")</f>
        <v/>
      </c>
      <c r="P420" s="126" t="str">
        <f>IFERROR(VLOOKUP(C420,'PER Sociodemografico'!A:G,7,0),"")</f>
        <v/>
      </c>
      <c r="Q420" s="127" t="str">
        <f t="shared" si="87"/>
        <v/>
      </c>
      <c r="R420" s="113">
        <f t="shared" si="88"/>
        <v>0</v>
      </c>
      <c r="S420" s="128">
        <f t="shared" si="89"/>
        <v>0</v>
      </c>
      <c r="T420" s="129">
        <f t="shared" si="90"/>
        <v>0</v>
      </c>
      <c r="U420" s="132">
        <f t="shared" si="91"/>
        <v>0</v>
      </c>
      <c r="V420" s="130">
        <f t="shared" si="92"/>
        <v>0</v>
      </c>
      <c r="W420" s="130">
        <f t="shared" si="93"/>
        <v>0</v>
      </c>
      <c r="X420" s="131" t="str">
        <f t="shared" si="94"/>
        <v/>
      </c>
      <c r="Y420" s="131" t="str">
        <f t="shared" si="95"/>
        <v/>
      </c>
    </row>
    <row r="421" spans="1:25" ht="15">
      <c r="A421" s="118"/>
      <c r="B421" s="117"/>
      <c r="C421" s="119"/>
      <c r="D421" s="116" t="str">
        <f>IFERROR(VLOOKUP(C421,'PER Sociodemografico'!A:L,2,0),"")</f>
        <v/>
      </c>
      <c r="E421" s="116" t="str">
        <f>IFERROR(VLOOKUP(C421,'PER Sociodemografico'!A:L,9,0),"")</f>
        <v/>
      </c>
      <c r="F421" s="118"/>
      <c r="G421" s="116" t="str">
        <f>IFERROR(VLOOKUP(C421,'PER Sociodemografico'!A:L,10,0),"")</f>
        <v/>
      </c>
      <c r="H421" s="120"/>
      <c r="I421" s="117"/>
      <c r="J421" s="117"/>
      <c r="K421" s="113" t="str">
        <f t="shared" si="84"/>
        <v/>
      </c>
      <c r="L421" s="114" t="str">
        <f t="shared" si="85"/>
        <v/>
      </c>
      <c r="M421" s="115" t="str">
        <f t="shared" si="86"/>
        <v/>
      </c>
      <c r="N421" s="118"/>
      <c r="O421" s="116" t="str">
        <f>IFERROR(VLOOKUP(N421,'Código del Diagnóstico'!$A$2:$B$12426,2,0),"")</f>
        <v/>
      </c>
      <c r="P421" s="126" t="str">
        <f>IFERROR(VLOOKUP(C421,'PER Sociodemografico'!A:G,7,0),"")</f>
        <v/>
      </c>
      <c r="Q421" s="127" t="str">
        <f t="shared" si="87"/>
        <v/>
      </c>
      <c r="R421" s="113">
        <f t="shared" si="88"/>
        <v>0</v>
      </c>
      <c r="S421" s="128">
        <f t="shared" si="89"/>
        <v>0</v>
      </c>
      <c r="T421" s="129">
        <f t="shared" si="90"/>
        <v>0</v>
      </c>
      <c r="U421" s="132">
        <f t="shared" si="91"/>
        <v>0</v>
      </c>
      <c r="V421" s="130">
        <f t="shared" si="92"/>
        <v>0</v>
      </c>
      <c r="W421" s="130">
        <f t="shared" si="93"/>
        <v>0</v>
      </c>
      <c r="X421" s="131" t="str">
        <f t="shared" si="94"/>
        <v/>
      </c>
      <c r="Y421" s="131" t="str">
        <f t="shared" si="95"/>
        <v/>
      </c>
    </row>
    <row r="422" spans="1:25" ht="15">
      <c r="A422" s="118"/>
      <c r="B422" s="117"/>
      <c r="C422" s="119"/>
      <c r="D422" s="116" t="str">
        <f>IFERROR(VLOOKUP(C422,'PER Sociodemografico'!A:L,2,0),"")</f>
        <v/>
      </c>
      <c r="E422" s="116" t="str">
        <f>IFERROR(VLOOKUP(C422,'PER Sociodemografico'!A:L,9,0),"")</f>
        <v/>
      </c>
      <c r="F422" s="118"/>
      <c r="G422" s="116" t="str">
        <f>IFERROR(VLOOKUP(C422,'PER Sociodemografico'!A:L,10,0),"")</f>
        <v/>
      </c>
      <c r="H422" s="120"/>
      <c r="I422" s="117"/>
      <c r="J422" s="117"/>
      <c r="K422" s="113" t="str">
        <f t="shared" si="84"/>
        <v/>
      </c>
      <c r="L422" s="114" t="str">
        <f t="shared" si="85"/>
        <v/>
      </c>
      <c r="M422" s="115" t="str">
        <f t="shared" si="86"/>
        <v/>
      </c>
      <c r="N422" s="118"/>
      <c r="O422" s="116" t="str">
        <f>IFERROR(VLOOKUP(N422,'Código del Diagnóstico'!$A$2:$B$12426,2,0),"")</f>
        <v/>
      </c>
      <c r="P422" s="126" t="str">
        <f>IFERROR(VLOOKUP(C422,'PER Sociodemografico'!A:G,7,0),"")</f>
        <v/>
      </c>
      <c r="Q422" s="127" t="str">
        <f t="shared" si="87"/>
        <v/>
      </c>
      <c r="R422" s="113">
        <f t="shared" si="88"/>
        <v>0</v>
      </c>
      <c r="S422" s="128">
        <f t="shared" si="89"/>
        <v>0</v>
      </c>
      <c r="T422" s="129">
        <f t="shared" si="90"/>
        <v>0</v>
      </c>
      <c r="U422" s="132">
        <f t="shared" si="91"/>
        <v>0</v>
      </c>
      <c r="V422" s="130">
        <f t="shared" si="92"/>
        <v>0</v>
      </c>
      <c r="W422" s="130">
        <f t="shared" si="93"/>
        <v>0</v>
      </c>
      <c r="X422" s="131" t="str">
        <f t="shared" si="94"/>
        <v/>
      </c>
      <c r="Y422" s="131" t="str">
        <f t="shared" si="95"/>
        <v/>
      </c>
    </row>
    <row r="423" spans="1:25" ht="15">
      <c r="A423" s="118"/>
      <c r="B423" s="117"/>
      <c r="C423" s="119"/>
      <c r="D423" s="116" t="str">
        <f>IFERROR(VLOOKUP(C423,'PER Sociodemografico'!A:L,2,0),"")</f>
        <v/>
      </c>
      <c r="E423" s="116" t="str">
        <f>IFERROR(VLOOKUP(C423,'PER Sociodemografico'!A:L,9,0),"")</f>
        <v/>
      </c>
      <c r="F423" s="118"/>
      <c r="G423" s="116" t="str">
        <f>IFERROR(VLOOKUP(C423,'PER Sociodemografico'!A:L,10,0),"")</f>
        <v/>
      </c>
      <c r="H423" s="120"/>
      <c r="I423" s="117"/>
      <c r="J423" s="117"/>
      <c r="K423" s="113" t="str">
        <f t="shared" si="84"/>
        <v/>
      </c>
      <c r="L423" s="114" t="str">
        <f t="shared" si="85"/>
        <v/>
      </c>
      <c r="M423" s="115" t="str">
        <f t="shared" si="86"/>
        <v/>
      </c>
      <c r="N423" s="118"/>
      <c r="O423" s="116" t="str">
        <f>IFERROR(VLOOKUP(N423,'Código del Diagnóstico'!$A$2:$B$12426,2,0),"")</f>
        <v/>
      </c>
      <c r="P423" s="126" t="str">
        <f>IFERROR(VLOOKUP(C423,'PER Sociodemografico'!A:G,7,0),"")</f>
        <v/>
      </c>
      <c r="Q423" s="127" t="str">
        <f t="shared" si="87"/>
        <v/>
      </c>
      <c r="R423" s="113">
        <f t="shared" si="88"/>
        <v>0</v>
      </c>
      <c r="S423" s="128">
        <f t="shared" si="89"/>
        <v>0</v>
      </c>
      <c r="T423" s="129">
        <f t="shared" si="90"/>
        <v>0</v>
      </c>
      <c r="U423" s="132">
        <f t="shared" si="91"/>
        <v>0</v>
      </c>
      <c r="V423" s="130">
        <f t="shared" si="92"/>
        <v>0</v>
      </c>
      <c r="W423" s="130">
        <f t="shared" si="93"/>
        <v>0</v>
      </c>
      <c r="X423" s="131" t="str">
        <f t="shared" si="94"/>
        <v/>
      </c>
      <c r="Y423" s="131" t="str">
        <f t="shared" si="95"/>
        <v/>
      </c>
    </row>
    <row r="424" spans="1:25" ht="15">
      <c r="A424" s="118"/>
      <c r="B424" s="117"/>
      <c r="C424" s="119"/>
      <c r="D424" s="116" t="str">
        <f>IFERROR(VLOOKUP(C424,'PER Sociodemografico'!A:L,2,0),"")</f>
        <v/>
      </c>
      <c r="E424" s="116" t="str">
        <f>IFERROR(VLOOKUP(C424,'PER Sociodemografico'!A:L,9,0),"")</f>
        <v/>
      </c>
      <c r="F424" s="118"/>
      <c r="G424" s="116" t="str">
        <f>IFERROR(VLOOKUP(C424,'PER Sociodemografico'!A:L,10,0),"")</f>
        <v/>
      </c>
      <c r="H424" s="120"/>
      <c r="I424" s="117"/>
      <c r="J424" s="117"/>
      <c r="K424" s="113" t="str">
        <f t="shared" si="84"/>
        <v/>
      </c>
      <c r="L424" s="114" t="str">
        <f t="shared" si="85"/>
        <v/>
      </c>
      <c r="M424" s="115" t="str">
        <f t="shared" si="86"/>
        <v/>
      </c>
      <c r="N424" s="118"/>
      <c r="O424" s="116" t="str">
        <f>IFERROR(VLOOKUP(N424,'Código del Diagnóstico'!$A$2:$B$12426,2,0),"")</f>
        <v/>
      </c>
      <c r="P424" s="126" t="str">
        <f>IFERROR(VLOOKUP(C424,'PER Sociodemografico'!A:G,7,0),"")</f>
        <v/>
      </c>
      <c r="Q424" s="127" t="str">
        <f t="shared" si="87"/>
        <v/>
      </c>
      <c r="R424" s="113">
        <f t="shared" si="88"/>
        <v>0</v>
      </c>
      <c r="S424" s="128">
        <f t="shared" si="89"/>
        <v>0</v>
      </c>
      <c r="T424" s="129">
        <f t="shared" si="90"/>
        <v>0</v>
      </c>
      <c r="U424" s="132">
        <f t="shared" si="91"/>
        <v>0</v>
      </c>
      <c r="V424" s="130">
        <f t="shared" si="92"/>
        <v>0</v>
      </c>
      <c r="W424" s="130">
        <f t="shared" si="93"/>
        <v>0</v>
      </c>
      <c r="X424" s="131" t="str">
        <f t="shared" si="94"/>
        <v/>
      </c>
      <c r="Y424" s="131" t="str">
        <f t="shared" si="95"/>
        <v/>
      </c>
    </row>
    <row r="425" spans="1:25" ht="15">
      <c r="A425" s="118"/>
      <c r="B425" s="117"/>
      <c r="C425" s="119"/>
      <c r="D425" s="116" t="str">
        <f>IFERROR(VLOOKUP(C425,'PER Sociodemografico'!A:L,2,0),"")</f>
        <v/>
      </c>
      <c r="E425" s="116" t="str">
        <f>IFERROR(VLOOKUP(C425,'PER Sociodemografico'!A:L,9,0),"")</f>
        <v/>
      </c>
      <c r="F425" s="118"/>
      <c r="G425" s="116" t="str">
        <f>IFERROR(VLOOKUP(C425,'PER Sociodemografico'!A:L,10,0),"")</f>
        <v/>
      </c>
      <c r="H425" s="120"/>
      <c r="I425" s="117"/>
      <c r="J425" s="117"/>
      <c r="K425" s="113" t="str">
        <f t="shared" si="84"/>
        <v/>
      </c>
      <c r="L425" s="114" t="str">
        <f t="shared" si="85"/>
        <v/>
      </c>
      <c r="M425" s="115" t="str">
        <f t="shared" si="86"/>
        <v/>
      </c>
      <c r="N425" s="118"/>
      <c r="O425" s="116" t="str">
        <f>IFERROR(VLOOKUP(N425,'Código del Diagnóstico'!$A$2:$B$12426,2,0),"")</f>
        <v/>
      </c>
      <c r="P425" s="126" t="str">
        <f>IFERROR(VLOOKUP(C425,'PER Sociodemografico'!A:G,7,0),"")</f>
        <v/>
      </c>
      <c r="Q425" s="127" t="str">
        <f t="shared" si="87"/>
        <v/>
      </c>
      <c r="R425" s="113">
        <f t="shared" si="88"/>
        <v>0</v>
      </c>
      <c r="S425" s="128">
        <f t="shared" si="89"/>
        <v>0</v>
      </c>
      <c r="T425" s="129">
        <f t="shared" si="90"/>
        <v>0</v>
      </c>
      <c r="U425" s="132">
        <f t="shared" si="91"/>
        <v>0</v>
      </c>
      <c r="V425" s="130">
        <f t="shared" si="92"/>
        <v>0</v>
      </c>
      <c r="W425" s="130">
        <f t="shared" si="93"/>
        <v>0</v>
      </c>
      <c r="X425" s="131" t="str">
        <f t="shared" si="94"/>
        <v/>
      </c>
      <c r="Y425" s="131" t="str">
        <f t="shared" si="95"/>
        <v/>
      </c>
    </row>
    <row r="426" spans="1:25" ht="15">
      <c r="A426" s="118"/>
      <c r="B426" s="117"/>
      <c r="C426" s="119"/>
      <c r="D426" s="116" t="str">
        <f>IFERROR(VLOOKUP(C426,'PER Sociodemografico'!A:L,2,0),"")</f>
        <v/>
      </c>
      <c r="E426" s="116" t="str">
        <f>IFERROR(VLOOKUP(C426,'PER Sociodemografico'!A:L,9,0),"")</f>
        <v/>
      </c>
      <c r="F426" s="118"/>
      <c r="G426" s="116" t="str">
        <f>IFERROR(VLOOKUP(C426,'PER Sociodemografico'!A:L,10,0),"")</f>
        <v/>
      </c>
      <c r="H426" s="120"/>
      <c r="I426" s="117"/>
      <c r="J426" s="117"/>
      <c r="K426" s="113" t="str">
        <f t="shared" si="84"/>
        <v/>
      </c>
      <c r="L426" s="114" t="str">
        <f t="shared" si="85"/>
        <v/>
      </c>
      <c r="M426" s="115" t="str">
        <f t="shared" si="86"/>
        <v/>
      </c>
      <c r="N426" s="118"/>
      <c r="O426" s="116" t="str">
        <f>IFERROR(VLOOKUP(N426,'Código del Diagnóstico'!$A$2:$B$12426,2,0),"")</f>
        <v/>
      </c>
      <c r="P426" s="126" t="str">
        <f>IFERROR(VLOOKUP(C426,'PER Sociodemografico'!A:G,7,0),"")</f>
        <v/>
      </c>
      <c r="Q426" s="127" t="str">
        <f t="shared" si="87"/>
        <v/>
      </c>
      <c r="R426" s="113">
        <f t="shared" si="88"/>
        <v>0</v>
      </c>
      <c r="S426" s="128">
        <f t="shared" si="89"/>
        <v>0</v>
      </c>
      <c r="T426" s="129">
        <f t="shared" si="90"/>
        <v>0</v>
      </c>
      <c r="U426" s="132">
        <f t="shared" si="91"/>
        <v>0</v>
      </c>
      <c r="V426" s="130">
        <f t="shared" si="92"/>
        <v>0</v>
      </c>
      <c r="W426" s="130">
        <f t="shared" si="93"/>
        <v>0</v>
      </c>
      <c r="X426" s="131" t="str">
        <f t="shared" si="94"/>
        <v/>
      </c>
      <c r="Y426" s="131" t="str">
        <f t="shared" si="95"/>
        <v/>
      </c>
    </row>
    <row r="427" spans="1:25" ht="15">
      <c r="A427" s="118"/>
      <c r="B427" s="117"/>
      <c r="C427" s="119"/>
      <c r="D427" s="116" t="str">
        <f>IFERROR(VLOOKUP(C427,'PER Sociodemografico'!A:L,2,0),"")</f>
        <v/>
      </c>
      <c r="E427" s="116" t="str">
        <f>IFERROR(VLOOKUP(C427,'PER Sociodemografico'!A:L,9,0),"")</f>
        <v/>
      </c>
      <c r="F427" s="118"/>
      <c r="G427" s="116" t="str">
        <f>IFERROR(VLOOKUP(C427,'PER Sociodemografico'!A:L,10,0),"")</f>
        <v/>
      </c>
      <c r="H427" s="120"/>
      <c r="I427" s="117"/>
      <c r="J427" s="117"/>
      <c r="K427" s="113" t="str">
        <f t="shared" si="84"/>
        <v/>
      </c>
      <c r="L427" s="114" t="str">
        <f t="shared" si="85"/>
        <v/>
      </c>
      <c r="M427" s="115" t="str">
        <f t="shared" si="86"/>
        <v/>
      </c>
      <c r="N427" s="118"/>
      <c r="O427" s="116" t="str">
        <f>IFERROR(VLOOKUP(N427,'Código del Diagnóstico'!$A$2:$B$12426,2,0),"")</f>
        <v/>
      </c>
      <c r="P427" s="126" t="str">
        <f>IFERROR(VLOOKUP(C427,'PER Sociodemografico'!A:G,7,0),"")</f>
        <v/>
      </c>
      <c r="Q427" s="127" t="str">
        <f t="shared" si="87"/>
        <v/>
      </c>
      <c r="R427" s="113">
        <f t="shared" si="88"/>
        <v>0</v>
      </c>
      <c r="S427" s="128">
        <f t="shared" si="89"/>
        <v>0</v>
      </c>
      <c r="T427" s="129">
        <f t="shared" si="90"/>
        <v>0</v>
      </c>
      <c r="U427" s="132">
        <f t="shared" si="91"/>
        <v>0</v>
      </c>
      <c r="V427" s="130">
        <f t="shared" si="92"/>
        <v>0</v>
      </c>
      <c r="W427" s="130">
        <f t="shared" si="93"/>
        <v>0</v>
      </c>
      <c r="X427" s="131" t="str">
        <f t="shared" si="94"/>
        <v/>
      </c>
      <c r="Y427" s="131" t="str">
        <f t="shared" si="95"/>
        <v/>
      </c>
    </row>
    <row r="428" spans="1:25" ht="15">
      <c r="A428" s="118"/>
      <c r="B428" s="117"/>
      <c r="C428" s="119"/>
      <c r="D428" s="116" t="str">
        <f>IFERROR(VLOOKUP(C428,'PER Sociodemografico'!A:L,2,0),"")</f>
        <v/>
      </c>
      <c r="E428" s="116" t="str">
        <f>IFERROR(VLOOKUP(C428,'PER Sociodemografico'!A:L,9,0),"")</f>
        <v/>
      </c>
      <c r="F428" s="118"/>
      <c r="G428" s="116" t="str">
        <f>IFERROR(VLOOKUP(C428,'PER Sociodemografico'!A:L,10,0),"")</f>
        <v/>
      </c>
      <c r="H428" s="120"/>
      <c r="I428" s="117"/>
      <c r="J428" s="117"/>
      <c r="K428" s="113" t="str">
        <f t="shared" si="84"/>
        <v/>
      </c>
      <c r="L428" s="114" t="str">
        <f t="shared" si="85"/>
        <v/>
      </c>
      <c r="M428" s="115" t="str">
        <f t="shared" si="86"/>
        <v/>
      </c>
      <c r="N428" s="118"/>
      <c r="O428" s="116" t="str">
        <f>IFERROR(VLOOKUP(N428,'Código del Diagnóstico'!$A$2:$B$12426,2,0),"")</f>
        <v/>
      </c>
      <c r="P428" s="126" t="str">
        <f>IFERROR(VLOOKUP(C428,'PER Sociodemografico'!A:G,7,0),"")</f>
        <v/>
      </c>
      <c r="Q428" s="127" t="str">
        <f t="shared" si="87"/>
        <v/>
      </c>
      <c r="R428" s="113">
        <f t="shared" si="88"/>
        <v>0</v>
      </c>
      <c r="S428" s="128">
        <f t="shared" si="89"/>
        <v>0</v>
      </c>
      <c r="T428" s="129">
        <f t="shared" si="90"/>
        <v>0</v>
      </c>
      <c r="U428" s="132">
        <f t="shared" si="91"/>
        <v>0</v>
      </c>
      <c r="V428" s="130">
        <f t="shared" si="92"/>
        <v>0</v>
      </c>
      <c r="W428" s="130">
        <f t="shared" si="93"/>
        <v>0</v>
      </c>
      <c r="X428" s="131" t="str">
        <f t="shared" si="94"/>
        <v/>
      </c>
      <c r="Y428" s="131" t="str">
        <f t="shared" si="95"/>
        <v/>
      </c>
    </row>
    <row r="429" spans="1:25" ht="15">
      <c r="A429" s="118"/>
      <c r="B429" s="117"/>
      <c r="C429" s="119"/>
      <c r="D429" s="116" t="str">
        <f>IFERROR(VLOOKUP(C429,'PER Sociodemografico'!A:L,2,0),"")</f>
        <v/>
      </c>
      <c r="E429" s="116" t="str">
        <f>IFERROR(VLOOKUP(C429,'PER Sociodemografico'!A:L,9,0),"")</f>
        <v/>
      </c>
      <c r="F429" s="118"/>
      <c r="G429" s="116" t="str">
        <f>IFERROR(VLOOKUP(C429,'PER Sociodemografico'!A:L,10,0),"")</f>
        <v/>
      </c>
      <c r="H429" s="120"/>
      <c r="I429" s="117"/>
      <c r="J429" s="117"/>
      <c r="K429" s="113" t="str">
        <f t="shared" si="84"/>
        <v/>
      </c>
      <c r="L429" s="114" t="str">
        <f t="shared" si="85"/>
        <v/>
      </c>
      <c r="M429" s="115" t="str">
        <f t="shared" si="86"/>
        <v/>
      </c>
      <c r="N429" s="118"/>
      <c r="O429" s="116" t="str">
        <f>IFERROR(VLOOKUP(N429,'Código del Diagnóstico'!$A$2:$B$12426,2,0),"")</f>
        <v/>
      </c>
      <c r="P429" s="126" t="str">
        <f>IFERROR(VLOOKUP(C429,'PER Sociodemografico'!A:G,7,0),"")</f>
        <v/>
      </c>
      <c r="Q429" s="127" t="str">
        <f t="shared" si="87"/>
        <v/>
      </c>
      <c r="R429" s="113">
        <f t="shared" si="88"/>
        <v>0</v>
      </c>
      <c r="S429" s="128">
        <f t="shared" si="89"/>
        <v>0</v>
      </c>
      <c r="T429" s="129">
        <f t="shared" si="90"/>
        <v>0</v>
      </c>
      <c r="U429" s="132">
        <f t="shared" si="91"/>
        <v>0</v>
      </c>
      <c r="V429" s="130">
        <f t="shared" si="92"/>
        <v>0</v>
      </c>
      <c r="W429" s="130">
        <f t="shared" si="93"/>
        <v>0</v>
      </c>
      <c r="X429" s="131" t="str">
        <f t="shared" si="94"/>
        <v/>
      </c>
      <c r="Y429" s="131" t="str">
        <f t="shared" si="95"/>
        <v/>
      </c>
    </row>
    <row r="430" spans="1:25" ht="15">
      <c r="A430" s="118"/>
      <c r="B430" s="117"/>
      <c r="C430" s="119"/>
      <c r="D430" s="116" t="str">
        <f>IFERROR(VLOOKUP(C430,'PER Sociodemografico'!A:L,2,0),"")</f>
        <v/>
      </c>
      <c r="E430" s="116" t="str">
        <f>IFERROR(VLOOKUP(C430,'PER Sociodemografico'!A:L,9,0),"")</f>
        <v/>
      </c>
      <c r="F430" s="118"/>
      <c r="G430" s="116" t="str">
        <f>IFERROR(VLOOKUP(C430,'PER Sociodemografico'!A:L,10,0),"")</f>
        <v/>
      </c>
      <c r="H430" s="120"/>
      <c r="I430" s="117"/>
      <c r="J430" s="117"/>
      <c r="K430" s="113" t="str">
        <f t="shared" si="84"/>
        <v/>
      </c>
      <c r="L430" s="114" t="str">
        <f t="shared" si="85"/>
        <v/>
      </c>
      <c r="M430" s="115" t="str">
        <f t="shared" si="86"/>
        <v/>
      </c>
      <c r="N430" s="118"/>
      <c r="O430" s="116" t="str">
        <f>IFERROR(VLOOKUP(N430,'Código del Diagnóstico'!$A$2:$B$12426,2,0),"")</f>
        <v/>
      </c>
      <c r="P430" s="126" t="str">
        <f>IFERROR(VLOOKUP(C430,'PER Sociodemografico'!A:G,7,0),"")</f>
        <v/>
      </c>
      <c r="Q430" s="127" t="str">
        <f t="shared" si="87"/>
        <v/>
      </c>
      <c r="R430" s="113">
        <f t="shared" si="88"/>
        <v>0</v>
      </c>
      <c r="S430" s="128">
        <f t="shared" si="89"/>
        <v>0</v>
      </c>
      <c r="T430" s="129">
        <f t="shared" si="90"/>
        <v>0</v>
      </c>
      <c r="U430" s="132">
        <f t="shared" si="91"/>
        <v>0</v>
      </c>
      <c r="V430" s="130">
        <f t="shared" si="92"/>
        <v>0</v>
      </c>
      <c r="W430" s="130">
        <f t="shared" si="93"/>
        <v>0</v>
      </c>
      <c r="X430" s="131" t="str">
        <f t="shared" si="94"/>
        <v/>
      </c>
      <c r="Y430" s="131" t="str">
        <f t="shared" si="95"/>
        <v/>
      </c>
    </row>
    <row r="431" spans="1:25" ht="15">
      <c r="A431" s="118"/>
      <c r="B431" s="117"/>
      <c r="C431" s="119"/>
      <c r="D431" s="116" t="str">
        <f>IFERROR(VLOOKUP(C431,'PER Sociodemografico'!A:L,2,0),"")</f>
        <v/>
      </c>
      <c r="E431" s="116" t="str">
        <f>IFERROR(VLOOKUP(C431,'PER Sociodemografico'!A:L,9,0),"")</f>
        <v/>
      </c>
      <c r="F431" s="118"/>
      <c r="G431" s="116" t="str">
        <f>IFERROR(VLOOKUP(C431,'PER Sociodemografico'!A:L,10,0),"")</f>
        <v/>
      </c>
      <c r="H431" s="120"/>
      <c r="I431" s="117"/>
      <c r="J431" s="117"/>
      <c r="K431" s="113" t="str">
        <f t="shared" si="84"/>
        <v/>
      </c>
      <c r="L431" s="114" t="str">
        <f t="shared" si="85"/>
        <v/>
      </c>
      <c r="M431" s="115" t="str">
        <f t="shared" si="86"/>
        <v/>
      </c>
      <c r="N431" s="118"/>
      <c r="O431" s="116" t="str">
        <f>IFERROR(VLOOKUP(N431,'Código del Diagnóstico'!$A$2:$B$12426,2,0),"")</f>
        <v/>
      </c>
      <c r="P431" s="126" t="str">
        <f>IFERROR(VLOOKUP(C431,'PER Sociodemografico'!A:G,7,0),"")</f>
        <v/>
      </c>
      <c r="Q431" s="127" t="str">
        <f t="shared" si="87"/>
        <v/>
      </c>
      <c r="R431" s="113">
        <f t="shared" si="88"/>
        <v>0</v>
      </c>
      <c r="S431" s="128">
        <f t="shared" si="89"/>
        <v>0</v>
      </c>
      <c r="T431" s="129">
        <f t="shared" si="90"/>
        <v>0</v>
      </c>
      <c r="U431" s="132">
        <f t="shared" si="91"/>
        <v>0</v>
      </c>
      <c r="V431" s="130">
        <f t="shared" si="92"/>
        <v>0</v>
      </c>
      <c r="W431" s="130">
        <f t="shared" si="93"/>
        <v>0</v>
      </c>
      <c r="X431" s="131" t="str">
        <f t="shared" si="94"/>
        <v/>
      </c>
      <c r="Y431" s="131" t="str">
        <f t="shared" si="95"/>
        <v/>
      </c>
    </row>
    <row r="432" spans="1:25" ht="15">
      <c r="A432" s="118"/>
      <c r="B432" s="117"/>
      <c r="C432" s="119"/>
      <c r="D432" s="116" t="str">
        <f>IFERROR(VLOOKUP(C432,'PER Sociodemografico'!A:L,2,0),"")</f>
        <v/>
      </c>
      <c r="E432" s="116" t="str">
        <f>IFERROR(VLOOKUP(C432,'PER Sociodemografico'!A:L,9,0),"")</f>
        <v/>
      </c>
      <c r="F432" s="118"/>
      <c r="G432" s="116" t="str">
        <f>IFERROR(VLOOKUP(C432,'PER Sociodemografico'!A:L,10,0),"")</f>
        <v/>
      </c>
      <c r="H432" s="120"/>
      <c r="I432" s="117"/>
      <c r="J432" s="117"/>
      <c r="K432" s="113" t="str">
        <f t="shared" si="84"/>
        <v/>
      </c>
      <c r="L432" s="114" t="str">
        <f t="shared" si="85"/>
        <v/>
      </c>
      <c r="M432" s="115" t="str">
        <f t="shared" si="86"/>
        <v/>
      </c>
      <c r="N432" s="118"/>
      <c r="O432" s="116" t="str">
        <f>IFERROR(VLOOKUP(N432,'Código del Diagnóstico'!$A$2:$B$12426,2,0),"")</f>
        <v/>
      </c>
      <c r="P432" s="126" t="str">
        <f>IFERROR(VLOOKUP(C432,'PER Sociodemografico'!A:G,7,0),"")</f>
        <v/>
      </c>
      <c r="Q432" s="127" t="str">
        <f t="shared" si="87"/>
        <v/>
      </c>
      <c r="R432" s="113">
        <f t="shared" si="88"/>
        <v>0</v>
      </c>
      <c r="S432" s="128">
        <f t="shared" si="89"/>
        <v>0</v>
      </c>
      <c r="T432" s="129">
        <f t="shared" si="90"/>
        <v>0</v>
      </c>
      <c r="U432" s="132">
        <f t="shared" si="91"/>
        <v>0</v>
      </c>
      <c r="V432" s="130">
        <f t="shared" si="92"/>
        <v>0</v>
      </c>
      <c r="W432" s="130">
        <f t="shared" si="93"/>
        <v>0</v>
      </c>
      <c r="X432" s="131" t="str">
        <f t="shared" si="94"/>
        <v/>
      </c>
      <c r="Y432" s="131" t="str">
        <f t="shared" si="95"/>
        <v/>
      </c>
    </row>
    <row r="433" spans="1:25" ht="15">
      <c r="A433" s="118"/>
      <c r="B433" s="117"/>
      <c r="C433" s="119"/>
      <c r="D433" s="116" t="str">
        <f>IFERROR(VLOOKUP(C433,'PER Sociodemografico'!A:L,2,0),"")</f>
        <v/>
      </c>
      <c r="E433" s="116" t="str">
        <f>IFERROR(VLOOKUP(C433,'PER Sociodemografico'!A:L,9,0),"")</f>
        <v/>
      </c>
      <c r="F433" s="118"/>
      <c r="G433" s="116" t="str">
        <f>IFERROR(VLOOKUP(C433,'PER Sociodemografico'!A:L,10,0),"")</f>
        <v/>
      </c>
      <c r="H433" s="120"/>
      <c r="I433" s="117"/>
      <c r="J433" s="117"/>
      <c r="K433" s="113" t="str">
        <f t="shared" si="84"/>
        <v/>
      </c>
      <c r="L433" s="114" t="str">
        <f t="shared" si="85"/>
        <v/>
      </c>
      <c r="M433" s="115" t="str">
        <f t="shared" si="86"/>
        <v/>
      </c>
      <c r="N433" s="118"/>
      <c r="O433" s="116" t="str">
        <f>IFERROR(VLOOKUP(N433,'Código del Diagnóstico'!$A$2:$B$12426,2,0),"")</f>
        <v/>
      </c>
      <c r="P433" s="126" t="str">
        <f>IFERROR(VLOOKUP(C433,'PER Sociodemografico'!A:G,7,0),"")</f>
        <v/>
      </c>
      <c r="Q433" s="127" t="str">
        <f t="shared" si="87"/>
        <v/>
      </c>
      <c r="R433" s="113">
        <f t="shared" si="88"/>
        <v>0</v>
      </c>
      <c r="S433" s="128">
        <f t="shared" si="89"/>
        <v>0</v>
      </c>
      <c r="T433" s="129">
        <f t="shared" si="90"/>
        <v>0</v>
      </c>
      <c r="U433" s="132">
        <f t="shared" si="91"/>
        <v>0</v>
      </c>
      <c r="V433" s="130">
        <f t="shared" si="92"/>
        <v>0</v>
      </c>
      <c r="W433" s="130">
        <f t="shared" si="93"/>
        <v>0</v>
      </c>
      <c r="X433" s="131" t="str">
        <f t="shared" si="94"/>
        <v/>
      </c>
      <c r="Y433" s="131" t="str">
        <f t="shared" si="95"/>
        <v/>
      </c>
    </row>
    <row r="434" spans="1:25" ht="15">
      <c r="A434" s="118"/>
      <c r="B434" s="117"/>
      <c r="C434" s="119"/>
      <c r="D434" s="116" t="str">
        <f>IFERROR(VLOOKUP(C434,'PER Sociodemografico'!A:L,2,0),"")</f>
        <v/>
      </c>
      <c r="E434" s="116" t="str">
        <f>IFERROR(VLOOKUP(C434,'PER Sociodemografico'!A:L,9,0),"")</f>
        <v/>
      </c>
      <c r="F434" s="118"/>
      <c r="G434" s="116" t="str">
        <f>IFERROR(VLOOKUP(C434,'PER Sociodemografico'!A:L,10,0),"")</f>
        <v/>
      </c>
      <c r="H434" s="120"/>
      <c r="I434" s="117"/>
      <c r="J434" s="117"/>
      <c r="K434" s="113" t="str">
        <f t="shared" si="84"/>
        <v/>
      </c>
      <c r="L434" s="114" t="str">
        <f t="shared" si="85"/>
        <v/>
      </c>
      <c r="M434" s="115" t="str">
        <f t="shared" si="86"/>
        <v/>
      </c>
      <c r="N434" s="118"/>
      <c r="O434" s="116" t="str">
        <f>IFERROR(VLOOKUP(N434,'Código del Diagnóstico'!$A$2:$B$12426,2,0),"")</f>
        <v/>
      </c>
      <c r="P434" s="126" t="str">
        <f>IFERROR(VLOOKUP(C434,'PER Sociodemografico'!A:G,7,0),"")</f>
        <v/>
      </c>
      <c r="Q434" s="127" t="str">
        <f t="shared" si="87"/>
        <v/>
      </c>
      <c r="R434" s="113">
        <f t="shared" si="88"/>
        <v>0</v>
      </c>
      <c r="S434" s="128">
        <f t="shared" si="89"/>
        <v>0</v>
      </c>
      <c r="T434" s="129">
        <f t="shared" si="90"/>
        <v>0</v>
      </c>
      <c r="U434" s="132">
        <f t="shared" si="91"/>
        <v>0</v>
      </c>
      <c r="V434" s="130">
        <f t="shared" si="92"/>
        <v>0</v>
      </c>
      <c r="W434" s="130">
        <f t="shared" si="93"/>
        <v>0</v>
      </c>
      <c r="X434" s="131" t="str">
        <f t="shared" si="94"/>
        <v/>
      </c>
      <c r="Y434" s="131" t="str">
        <f t="shared" si="95"/>
        <v/>
      </c>
    </row>
    <row r="435" spans="1:25" ht="15">
      <c r="A435" s="118"/>
      <c r="B435" s="117"/>
      <c r="C435" s="119"/>
      <c r="D435" s="116" t="str">
        <f>IFERROR(VLOOKUP(C435,'PER Sociodemografico'!A:L,2,0),"")</f>
        <v/>
      </c>
      <c r="E435" s="116" t="str">
        <f>IFERROR(VLOOKUP(C435,'PER Sociodemografico'!A:L,9,0),"")</f>
        <v/>
      </c>
      <c r="F435" s="118"/>
      <c r="G435" s="116" t="str">
        <f>IFERROR(VLOOKUP(C435,'PER Sociodemografico'!A:L,10,0),"")</f>
        <v/>
      </c>
      <c r="H435" s="120"/>
      <c r="I435" s="117"/>
      <c r="J435" s="117"/>
      <c r="K435" s="113" t="str">
        <f t="shared" si="84"/>
        <v/>
      </c>
      <c r="L435" s="114" t="str">
        <f t="shared" si="85"/>
        <v/>
      </c>
      <c r="M435" s="115" t="str">
        <f t="shared" si="86"/>
        <v/>
      </c>
      <c r="N435" s="118"/>
      <c r="O435" s="116" t="str">
        <f>IFERROR(VLOOKUP(N435,'Código del Diagnóstico'!$A$2:$B$12426,2,0),"")</f>
        <v/>
      </c>
      <c r="P435" s="126" t="str">
        <f>IFERROR(VLOOKUP(C435,'PER Sociodemografico'!A:G,7,0),"")</f>
        <v/>
      </c>
      <c r="Q435" s="127" t="str">
        <f t="shared" si="87"/>
        <v/>
      </c>
      <c r="R435" s="113">
        <f t="shared" si="88"/>
        <v>0</v>
      </c>
      <c r="S435" s="128">
        <f t="shared" si="89"/>
        <v>0</v>
      </c>
      <c r="T435" s="129">
        <f t="shared" si="90"/>
        <v>0</v>
      </c>
      <c r="U435" s="132">
        <f t="shared" si="91"/>
        <v>0</v>
      </c>
      <c r="V435" s="130">
        <f t="shared" si="92"/>
        <v>0</v>
      </c>
      <c r="W435" s="130">
        <f t="shared" si="93"/>
        <v>0</v>
      </c>
      <c r="X435" s="131" t="str">
        <f t="shared" si="94"/>
        <v/>
      </c>
      <c r="Y435" s="131" t="str">
        <f t="shared" si="95"/>
        <v/>
      </c>
    </row>
    <row r="436" spans="1:25" ht="15">
      <c r="A436" s="118"/>
      <c r="B436" s="117"/>
      <c r="C436" s="119"/>
      <c r="D436" s="116" t="str">
        <f>IFERROR(VLOOKUP(C436,'PER Sociodemografico'!A:L,2,0),"")</f>
        <v/>
      </c>
      <c r="E436" s="116" t="str">
        <f>IFERROR(VLOOKUP(C436,'PER Sociodemografico'!A:L,9,0),"")</f>
        <v/>
      </c>
      <c r="F436" s="118"/>
      <c r="G436" s="116" t="str">
        <f>IFERROR(VLOOKUP(C436,'PER Sociodemografico'!A:L,10,0),"")</f>
        <v/>
      </c>
      <c r="H436" s="120"/>
      <c r="I436" s="117"/>
      <c r="J436" s="117"/>
      <c r="K436" s="113" t="str">
        <f t="shared" si="84"/>
        <v/>
      </c>
      <c r="L436" s="114" t="str">
        <f t="shared" si="85"/>
        <v/>
      </c>
      <c r="M436" s="115" t="str">
        <f t="shared" si="86"/>
        <v/>
      </c>
      <c r="N436" s="118"/>
      <c r="O436" s="116" t="str">
        <f>IFERROR(VLOOKUP(N436,'Código del Diagnóstico'!$A$2:$B$12426,2,0),"")</f>
        <v/>
      </c>
      <c r="P436" s="126" t="str">
        <f>IFERROR(VLOOKUP(C436,'PER Sociodemografico'!A:G,7,0),"")</f>
        <v/>
      </c>
      <c r="Q436" s="127" t="str">
        <f t="shared" si="87"/>
        <v/>
      </c>
      <c r="R436" s="113">
        <f t="shared" si="88"/>
        <v>0</v>
      </c>
      <c r="S436" s="128">
        <f t="shared" si="89"/>
        <v>0</v>
      </c>
      <c r="T436" s="129">
        <f t="shared" si="90"/>
        <v>0</v>
      </c>
      <c r="U436" s="132">
        <f t="shared" si="91"/>
        <v>0</v>
      </c>
      <c r="V436" s="130">
        <f t="shared" si="92"/>
        <v>0</v>
      </c>
      <c r="W436" s="130">
        <f t="shared" si="93"/>
        <v>0</v>
      </c>
      <c r="X436" s="131" t="str">
        <f t="shared" si="94"/>
        <v/>
      </c>
      <c r="Y436" s="131" t="str">
        <f t="shared" si="95"/>
        <v/>
      </c>
    </row>
    <row r="437" spans="1:25" ht="15">
      <c r="A437" s="118"/>
      <c r="B437" s="117"/>
      <c r="C437" s="119"/>
      <c r="D437" s="116" t="str">
        <f>IFERROR(VLOOKUP(C437,'PER Sociodemografico'!A:L,2,0),"")</f>
        <v/>
      </c>
      <c r="E437" s="116" t="str">
        <f>IFERROR(VLOOKUP(C437,'PER Sociodemografico'!A:L,9,0),"")</f>
        <v/>
      </c>
      <c r="F437" s="118"/>
      <c r="G437" s="116" t="str">
        <f>IFERROR(VLOOKUP(C437,'PER Sociodemografico'!A:L,10,0),"")</f>
        <v/>
      </c>
      <c r="H437" s="120"/>
      <c r="I437" s="117"/>
      <c r="J437" s="117"/>
      <c r="K437" s="113" t="str">
        <f t="shared" si="84"/>
        <v/>
      </c>
      <c r="L437" s="114" t="str">
        <f t="shared" si="85"/>
        <v/>
      </c>
      <c r="M437" s="115" t="str">
        <f t="shared" si="86"/>
        <v/>
      </c>
      <c r="N437" s="118"/>
      <c r="O437" s="116" t="str">
        <f>IFERROR(VLOOKUP(N437,'Código del Diagnóstico'!$A$2:$B$12426,2,0),"")</f>
        <v/>
      </c>
      <c r="P437" s="126" t="str">
        <f>IFERROR(VLOOKUP(C437,'PER Sociodemografico'!A:G,7,0),"")</f>
        <v/>
      </c>
      <c r="Q437" s="127" t="str">
        <f t="shared" si="87"/>
        <v/>
      </c>
      <c r="R437" s="113">
        <f t="shared" si="88"/>
        <v>0</v>
      </c>
      <c r="S437" s="128">
        <f t="shared" si="89"/>
        <v>0</v>
      </c>
      <c r="T437" s="129">
        <f t="shared" si="90"/>
        <v>0</v>
      </c>
      <c r="U437" s="132">
        <f t="shared" si="91"/>
        <v>0</v>
      </c>
      <c r="V437" s="130">
        <f t="shared" si="92"/>
        <v>0</v>
      </c>
      <c r="W437" s="130">
        <f t="shared" si="93"/>
        <v>0</v>
      </c>
      <c r="X437" s="131" t="str">
        <f t="shared" si="94"/>
        <v/>
      </c>
      <c r="Y437" s="131" t="str">
        <f t="shared" si="95"/>
        <v/>
      </c>
    </row>
    <row r="438" spans="1:25" ht="15">
      <c r="A438" s="118"/>
      <c r="B438" s="117"/>
      <c r="C438" s="119"/>
      <c r="D438" s="116" t="str">
        <f>IFERROR(VLOOKUP(C438,'PER Sociodemografico'!A:L,2,0),"")</f>
        <v/>
      </c>
      <c r="E438" s="116" t="str">
        <f>IFERROR(VLOOKUP(C438,'PER Sociodemografico'!A:L,9,0),"")</f>
        <v/>
      </c>
      <c r="F438" s="118"/>
      <c r="G438" s="116" t="str">
        <f>IFERROR(VLOOKUP(C438,'PER Sociodemografico'!A:L,10,0),"")</f>
        <v/>
      </c>
      <c r="H438" s="120"/>
      <c r="I438" s="117"/>
      <c r="J438" s="117"/>
      <c r="K438" s="113" t="str">
        <f t="shared" si="84"/>
        <v/>
      </c>
      <c r="L438" s="114" t="str">
        <f t="shared" si="85"/>
        <v/>
      </c>
      <c r="M438" s="115" t="str">
        <f t="shared" si="86"/>
        <v/>
      </c>
      <c r="N438" s="118"/>
      <c r="O438" s="116" t="str">
        <f>IFERROR(VLOOKUP(N438,'Código del Diagnóstico'!$A$2:$B$12426,2,0),"")</f>
        <v/>
      </c>
      <c r="P438" s="126" t="str">
        <f>IFERROR(VLOOKUP(C438,'PER Sociodemografico'!A:G,7,0),"")</f>
        <v/>
      </c>
      <c r="Q438" s="127" t="str">
        <f t="shared" si="87"/>
        <v/>
      </c>
      <c r="R438" s="113">
        <f t="shared" si="88"/>
        <v>0</v>
      </c>
      <c r="S438" s="128">
        <f t="shared" si="89"/>
        <v>0</v>
      </c>
      <c r="T438" s="129">
        <f t="shared" si="90"/>
        <v>0</v>
      </c>
      <c r="U438" s="132">
        <f t="shared" si="91"/>
        <v>0</v>
      </c>
      <c r="V438" s="130">
        <f t="shared" si="92"/>
        <v>0</v>
      </c>
      <c r="W438" s="130">
        <f t="shared" si="93"/>
        <v>0</v>
      </c>
      <c r="X438" s="131" t="str">
        <f t="shared" si="94"/>
        <v/>
      </c>
      <c r="Y438" s="131" t="str">
        <f t="shared" si="95"/>
        <v/>
      </c>
    </row>
    <row r="439" spans="1:25" ht="15">
      <c r="A439" s="118"/>
      <c r="B439" s="117"/>
      <c r="C439" s="119"/>
      <c r="D439" s="116" t="str">
        <f>IFERROR(VLOOKUP(C439,'PER Sociodemografico'!A:L,2,0),"")</f>
        <v/>
      </c>
      <c r="E439" s="116" t="str">
        <f>IFERROR(VLOOKUP(C439,'PER Sociodemografico'!A:L,9,0),"")</f>
        <v/>
      </c>
      <c r="F439" s="118"/>
      <c r="G439" s="116" t="str">
        <f>IFERROR(VLOOKUP(C439,'PER Sociodemografico'!A:L,10,0),"")</f>
        <v/>
      </c>
      <c r="H439" s="120"/>
      <c r="I439" s="117"/>
      <c r="J439" s="117"/>
      <c r="K439" s="113" t="str">
        <f t="shared" si="84"/>
        <v/>
      </c>
      <c r="L439" s="114" t="str">
        <f t="shared" si="85"/>
        <v/>
      </c>
      <c r="M439" s="115" t="str">
        <f t="shared" si="86"/>
        <v/>
      </c>
      <c r="N439" s="118"/>
      <c r="O439" s="116" t="str">
        <f>IFERROR(VLOOKUP(N439,'Código del Diagnóstico'!$A$2:$B$12426,2,0),"")</f>
        <v/>
      </c>
      <c r="P439" s="126" t="str">
        <f>IFERROR(VLOOKUP(C439,'PER Sociodemografico'!A:G,7,0),"")</f>
        <v/>
      </c>
      <c r="Q439" s="127" t="str">
        <f t="shared" si="87"/>
        <v/>
      </c>
      <c r="R439" s="113">
        <f t="shared" si="88"/>
        <v>0</v>
      </c>
      <c r="S439" s="128">
        <f t="shared" si="89"/>
        <v>0</v>
      </c>
      <c r="T439" s="129">
        <f t="shared" si="90"/>
        <v>0</v>
      </c>
      <c r="U439" s="132">
        <f t="shared" si="91"/>
        <v>0</v>
      </c>
      <c r="V439" s="130">
        <f t="shared" si="92"/>
        <v>0</v>
      </c>
      <c r="W439" s="130">
        <f t="shared" si="93"/>
        <v>0</v>
      </c>
      <c r="X439" s="131" t="str">
        <f t="shared" si="94"/>
        <v/>
      </c>
      <c r="Y439" s="131" t="str">
        <f t="shared" si="95"/>
        <v/>
      </c>
    </row>
    <row r="440" spans="1:25" ht="15">
      <c r="A440" s="118"/>
      <c r="B440" s="117"/>
      <c r="C440" s="119"/>
      <c r="D440" s="116" t="str">
        <f>IFERROR(VLOOKUP(C440,'PER Sociodemografico'!A:L,2,0),"")</f>
        <v/>
      </c>
      <c r="E440" s="116" t="str">
        <f>IFERROR(VLOOKUP(C440,'PER Sociodemografico'!A:L,9,0),"")</f>
        <v/>
      </c>
      <c r="F440" s="118"/>
      <c r="G440" s="116" t="str">
        <f>IFERROR(VLOOKUP(C440,'PER Sociodemografico'!A:L,10,0),"")</f>
        <v/>
      </c>
      <c r="H440" s="120"/>
      <c r="I440" s="117"/>
      <c r="J440" s="117"/>
      <c r="K440" s="113" t="str">
        <f t="shared" si="84"/>
        <v/>
      </c>
      <c r="L440" s="114" t="str">
        <f t="shared" si="85"/>
        <v/>
      </c>
      <c r="M440" s="115" t="str">
        <f t="shared" si="86"/>
        <v/>
      </c>
      <c r="N440" s="118"/>
      <c r="O440" s="116" t="str">
        <f>IFERROR(VLOOKUP(N440,'Código del Diagnóstico'!$A$2:$B$12426,2,0),"")</f>
        <v/>
      </c>
      <c r="P440" s="126" t="str">
        <f>IFERROR(VLOOKUP(C440,'PER Sociodemografico'!A:G,7,0),"")</f>
        <v/>
      </c>
      <c r="Q440" s="127" t="str">
        <f t="shared" si="87"/>
        <v/>
      </c>
      <c r="R440" s="113">
        <f t="shared" si="88"/>
        <v>0</v>
      </c>
      <c r="S440" s="128">
        <f t="shared" si="89"/>
        <v>0</v>
      </c>
      <c r="T440" s="129">
        <f t="shared" si="90"/>
        <v>0</v>
      </c>
      <c r="U440" s="132">
        <f t="shared" si="91"/>
        <v>0</v>
      </c>
      <c r="V440" s="130">
        <f t="shared" si="92"/>
        <v>0</v>
      </c>
      <c r="W440" s="130">
        <f t="shared" si="93"/>
        <v>0</v>
      </c>
      <c r="X440" s="131" t="str">
        <f t="shared" si="94"/>
        <v/>
      </c>
      <c r="Y440" s="131" t="str">
        <f t="shared" si="95"/>
        <v/>
      </c>
    </row>
    <row r="441" spans="1:25" ht="15">
      <c r="A441" s="118"/>
      <c r="B441" s="117"/>
      <c r="C441" s="119"/>
      <c r="D441" s="116" t="str">
        <f>IFERROR(VLOOKUP(C441,'PER Sociodemografico'!A:L,2,0),"")</f>
        <v/>
      </c>
      <c r="E441" s="116" t="str">
        <f>IFERROR(VLOOKUP(C441,'PER Sociodemografico'!A:L,9,0),"")</f>
        <v/>
      </c>
      <c r="F441" s="118"/>
      <c r="G441" s="116" t="str">
        <f>IFERROR(VLOOKUP(C441,'PER Sociodemografico'!A:L,10,0),"")</f>
        <v/>
      </c>
      <c r="H441" s="120"/>
      <c r="I441" s="117"/>
      <c r="J441" s="117"/>
      <c r="K441" s="113" t="str">
        <f t="shared" si="84"/>
        <v/>
      </c>
      <c r="L441" s="114" t="str">
        <f t="shared" si="85"/>
        <v/>
      </c>
      <c r="M441" s="115" t="str">
        <f t="shared" si="86"/>
        <v/>
      </c>
      <c r="N441" s="118"/>
      <c r="O441" s="116" t="str">
        <f>IFERROR(VLOOKUP(N441,'Código del Diagnóstico'!$A$2:$B$12426,2,0),"")</f>
        <v/>
      </c>
      <c r="P441" s="126" t="str">
        <f>IFERROR(VLOOKUP(C441,'PER Sociodemografico'!A:G,7,0),"")</f>
        <v/>
      </c>
      <c r="Q441" s="127" t="str">
        <f t="shared" si="87"/>
        <v/>
      </c>
      <c r="R441" s="113">
        <f t="shared" si="88"/>
        <v>0</v>
      </c>
      <c r="S441" s="128">
        <f t="shared" si="89"/>
        <v>0</v>
      </c>
      <c r="T441" s="129">
        <f t="shared" si="90"/>
        <v>0</v>
      </c>
      <c r="U441" s="132">
        <f t="shared" si="91"/>
        <v>0</v>
      </c>
      <c r="V441" s="130">
        <f t="shared" si="92"/>
        <v>0</v>
      </c>
      <c r="W441" s="130">
        <f t="shared" si="93"/>
        <v>0</v>
      </c>
      <c r="X441" s="131" t="str">
        <f t="shared" si="94"/>
        <v/>
      </c>
      <c r="Y441" s="131" t="str">
        <f t="shared" si="95"/>
        <v/>
      </c>
    </row>
    <row r="442" spans="1:25" ht="15">
      <c r="A442" s="118"/>
      <c r="B442" s="117"/>
      <c r="C442" s="119"/>
      <c r="D442" s="116" t="str">
        <f>IFERROR(VLOOKUP(C442,'PER Sociodemografico'!A:L,2,0),"")</f>
        <v/>
      </c>
      <c r="E442" s="116" t="str">
        <f>IFERROR(VLOOKUP(C442,'PER Sociodemografico'!A:L,9,0),"")</f>
        <v/>
      </c>
      <c r="F442" s="118"/>
      <c r="G442" s="116" t="str">
        <f>IFERROR(VLOOKUP(C442,'PER Sociodemografico'!A:L,10,0),"")</f>
        <v/>
      </c>
      <c r="H442" s="120"/>
      <c r="I442" s="117"/>
      <c r="J442" s="117"/>
      <c r="K442" s="113" t="str">
        <f t="shared" si="84"/>
        <v/>
      </c>
      <c r="L442" s="114" t="str">
        <f t="shared" si="85"/>
        <v/>
      </c>
      <c r="M442" s="115" t="str">
        <f t="shared" si="86"/>
        <v/>
      </c>
      <c r="N442" s="118"/>
      <c r="O442" s="116" t="str">
        <f>IFERROR(VLOOKUP(N442,'Código del Diagnóstico'!$A$2:$B$12426,2,0),"")</f>
        <v/>
      </c>
      <c r="P442" s="126" t="str">
        <f>IFERROR(VLOOKUP(C442,'PER Sociodemografico'!A:G,7,0),"")</f>
        <v/>
      </c>
      <c r="Q442" s="127" t="str">
        <f t="shared" si="87"/>
        <v/>
      </c>
      <c r="R442" s="113">
        <f t="shared" si="88"/>
        <v>0</v>
      </c>
      <c r="S442" s="128">
        <f t="shared" si="89"/>
        <v>0</v>
      </c>
      <c r="T442" s="129">
        <f t="shared" si="90"/>
        <v>0</v>
      </c>
      <c r="U442" s="132">
        <f t="shared" si="91"/>
        <v>0</v>
      </c>
      <c r="V442" s="130">
        <f t="shared" si="92"/>
        <v>0</v>
      </c>
      <c r="W442" s="130">
        <f t="shared" si="93"/>
        <v>0</v>
      </c>
      <c r="X442" s="131" t="str">
        <f t="shared" si="94"/>
        <v/>
      </c>
      <c r="Y442" s="131" t="str">
        <f t="shared" si="95"/>
        <v/>
      </c>
    </row>
    <row r="443" spans="1:25" ht="15">
      <c r="A443" s="118"/>
      <c r="B443" s="117"/>
      <c r="C443" s="119"/>
      <c r="D443" s="116" t="str">
        <f>IFERROR(VLOOKUP(C443,'PER Sociodemografico'!A:L,2,0),"")</f>
        <v/>
      </c>
      <c r="E443" s="116" t="str">
        <f>IFERROR(VLOOKUP(C443,'PER Sociodemografico'!A:L,9,0),"")</f>
        <v/>
      </c>
      <c r="F443" s="118"/>
      <c r="G443" s="116" t="str">
        <f>IFERROR(VLOOKUP(C443,'PER Sociodemografico'!A:L,10,0),"")</f>
        <v/>
      </c>
      <c r="H443" s="120"/>
      <c r="I443" s="117"/>
      <c r="J443" s="117"/>
      <c r="K443" s="113" t="str">
        <f t="shared" si="84"/>
        <v/>
      </c>
      <c r="L443" s="114" t="str">
        <f t="shared" si="85"/>
        <v/>
      </c>
      <c r="M443" s="115" t="str">
        <f t="shared" si="86"/>
        <v/>
      </c>
      <c r="N443" s="118"/>
      <c r="O443" s="116" t="str">
        <f>IFERROR(VLOOKUP(N443,'Código del Diagnóstico'!$A$2:$B$12426,2,0),"")</f>
        <v/>
      </c>
      <c r="P443" s="126" t="str">
        <f>IFERROR(VLOOKUP(C443,'PER Sociodemografico'!A:G,7,0),"")</f>
        <v/>
      </c>
      <c r="Q443" s="127" t="str">
        <f t="shared" si="87"/>
        <v/>
      </c>
      <c r="R443" s="113">
        <f t="shared" si="88"/>
        <v>0</v>
      </c>
      <c r="S443" s="128">
        <f t="shared" si="89"/>
        <v>0</v>
      </c>
      <c r="T443" s="129">
        <f t="shared" si="90"/>
        <v>0</v>
      </c>
      <c r="U443" s="132">
        <f t="shared" si="91"/>
        <v>0</v>
      </c>
      <c r="V443" s="130">
        <f t="shared" si="92"/>
        <v>0</v>
      </c>
      <c r="W443" s="130">
        <f t="shared" si="93"/>
        <v>0</v>
      </c>
      <c r="X443" s="131" t="str">
        <f t="shared" si="94"/>
        <v/>
      </c>
      <c r="Y443" s="131" t="str">
        <f t="shared" si="95"/>
        <v/>
      </c>
    </row>
    <row r="444" spans="1:25" ht="15">
      <c r="A444" s="118"/>
      <c r="B444" s="117"/>
      <c r="C444" s="119"/>
      <c r="D444" s="116" t="str">
        <f>IFERROR(VLOOKUP(C444,'PER Sociodemografico'!A:L,2,0),"")</f>
        <v/>
      </c>
      <c r="E444" s="116" t="str">
        <f>IFERROR(VLOOKUP(C444,'PER Sociodemografico'!A:L,9,0),"")</f>
        <v/>
      </c>
      <c r="F444" s="118"/>
      <c r="G444" s="116" t="str">
        <f>IFERROR(VLOOKUP(C444,'PER Sociodemografico'!A:L,10,0),"")</f>
        <v/>
      </c>
      <c r="H444" s="120"/>
      <c r="I444" s="117"/>
      <c r="J444" s="117"/>
      <c r="K444" s="113" t="str">
        <f t="shared" si="84"/>
        <v/>
      </c>
      <c r="L444" s="114" t="str">
        <f t="shared" si="85"/>
        <v/>
      </c>
      <c r="M444" s="115" t="str">
        <f t="shared" si="86"/>
        <v/>
      </c>
      <c r="N444" s="118"/>
      <c r="O444" s="116" t="str">
        <f>IFERROR(VLOOKUP(N444,'Código del Diagnóstico'!$A$2:$B$12426,2,0),"")</f>
        <v/>
      </c>
      <c r="P444" s="126" t="str">
        <f>IFERROR(VLOOKUP(C444,'PER Sociodemografico'!A:G,7,0),"")</f>
        <v/>
      </c>
      <c r="Q444" s="127" t="str">
        <f t="shared" si="87"/>
        <v/>
      </c>
      <c r="R444" s="113">
        <f t="shared" si="88"/>
        <v>0</v>
      </c>
      <c r="S444" s="128">
        <f t="shared" si="89"/>
        <v>0</v>
      </c>
      <c r="T444" s="129">
        <f t="shared" si="90"/>
        <v>0</v>
      </c>
      <c r="U444" s="132">
        <f t="shared" si="91"/>
        <v>0</v>
      </c>
      <c r="V444" s="130">
        <f t="shared" si="92"/>
        <v>0</v>
      </c>
      <c r="W444" s="130">
        <f t="shared" si="93"/>
        <v>0</v>
      </c>
      <c r="X444" s="131" t="str">
        <f t="shared" si="94"/>
        <v/>
      </c>
      <c r="Y444" s="131" t="str">
        <f t="shared" si="95"/>
        <v/>
      </c>
    </row>
    <row r="445" spans="1:25" ht="15">
      <c r="A445" s="118"/>
      <c r="B445" s="117"/>
      <c r="C445" s="119"/>
      <c r="D445" s="116" t="str">
        <f>IFERROR(VLOOKUP(C445,'PER Sociodemografico'!A:L,2,0),"")</f>
        <v/>
      </c>
      <c r="E445" s="116" t="str">
        <f>IFERROR(VLOOKUP(C445,'PER Sociodemografico'!A:L,9,0),"")</f>
        <v/>
      </c>
      <c r="F445" s="118"/>
      <c r="G445" s="116" t="str">
        <f>IFERROR(VLOOKUP(C445,'PER Sociodemografico'!A:L,10,0),"")</f>
        <v/>
      </c>
      <c r="H445" s="120"/>
      <c r="I445" s="117"/>
      <c r="J445" s="117"/>
      <c r="K445" s="113" t="str">
        <f t="shared" si="84"/>
        <v/>
      </c>
      <c r="L445" s="114" t="str">
        <f t="shared" si="85"/>
        <v/>
      </c>
      <c r="M445" s="115" t="str">
        <f t="shared" si="86"/>
        <v/>
      </c>
      <c r="N445" s="118"/>
      <c r="O445" s="116" t="str">
        <f>IFERROR(VLOOKUP(N445,'Código del Diagnóstico'!$A$2:$B$12426,2,0),"")</f>
        <v/>
      </c>
      <c r="P445" s="126" t="str">
        <f>IFERROR(VLOOKUP(C445,'PER Sociodemografico'!A:G,7,0),"")</f>
        <v/>
      </c>
      <c r="Q445" s="127" t="str">
        <f t="shared" si="87"/>
        <v/>
      </c>
      <c r="R445" s="113">
        <f t="shared" si="88"/>
        <v>0</v>
      </c>
      <c r="S445" s="128">
        <f t="shared" si="89"/>
        <v>0</v>
      </c>
      <c r="T445" s="129">
        <f t="shared" si="90"/>
        <v>0</v>
      </c>
      <c r="U445" s="132">
        <f t="shared" si="91"/>
        <v>0</v>
      </c>
      <c r="V445" s="130">
        <f t="shared" si="92"/>
        <v>0</v>
      </c>
      <c r="W445" s="130">
        <f t="shared" si="93"/>
        <v>0</v>
      </c>
      <c r="X445" s="131" t="str">
        <f t="shared" si="94"/>
        <v/>
      </c>
      <c r="Y445" s="131" t="str">
        <f t="shared" si="95"/>
        <v/>
      </c>
    </row>
    <row r="446" spans="1:25" ht="15">
      <c r="A446" s="118"/>
      <c r="B446" s="117"/>
      <c r="C446" s="119"/>
      <c r="D446" s="116" t="str">
        <f>IFERROR(VLOOKUP(C446,'PER Sociodemografico'!A:L,2,0),"")</f>
        <v/>
      </c>
      <c r="E446" s="116" t="str">
        <f>IFERROR(VLOOKUP(C446,'PER Sociodemografico'!A:L,9,0),"")</f>
        <v/>
      </c>
      <c r="F446" s="118"/>
      <c r="G446" s="116" t="str">
        <f>IFERROR(VLOOKUP(C446,'PER Sociodemografico'!A:L,10,0),"")</f>
        <v/>
      </c>
      <c r="H446" s="120"/>
      <c r="I446" s="117"/>
      <c r="J446" s="117"/>
      <c r="K446" s="113" t="str">
        <f t="shared" si="84"/>
        <v/>
      </c>
      <c r="L446" s="114" t="str">
        <f t="shared" si="85"/>
        <v/>
      </c>
      <c r="M446" s="115" t="str">
        <f t="shared" si="86"/>
        <v/>
      </c>
      <c r="N446" s="118"/>
      <c r="O446" s="116" t="str">
        <f>IFERROR(VLOOKUP(N446,'Código del Diagnóstico'!$A$2:$B$12426,2,0),"")</f>
        <v/>
      </c>
      <c r="P446" s="126" t="str">
        <f>IFERROR(VLOOKUP(C446,'PER Sociodemografico'!A:G,7,0),"")</f>
        <v/>
      </c>
      <c r="Q446" s="127" t="str">
        <f t="shared" si="87"/>
        <v/>
      </c>
      <c r="R446" s="113">
        <f t="shared" si="88"/>
        <v>0</v>
      </c>
      <c r="S446" s="128">
        <f t="shared" si="89"/>
        <v>0</v>
      </c>
      <c r="T446" s="129">
        <f t="shared" si="90"/>
        <v>0</v>
      </c>
      <c r="U446" s="132">
        <f t="shared" si="91"/>
        <v>0</v>
      </c>
      <c r="V446" s="130">
        <f t="shared" si="92"/>
        <v>0</v>
      </c>
      <c r="W446" s="130">
        <f t="shared" si="93"/>
        <v>0</v>
      </c>
      <c r="X446" s="131" t="str">
        <f t="shared" si="94"/>
        <v/>
      </c>
      <c r="Y446" s="131" t="str">
        <f t="shared" si="95"/>
        <v/>
      </c>
    </row>
    <row r="447" spans="1:25" ht="15">
      <c r="A447" s="118"/>
      <c r="B447" s="117"/>
      <c r="C447" s="119"/>
      <c r="D447" s="116" t="str">
        <f>IFERROR(VLOOKUP(C447,'PER Sociodemografico'!A:L,2,0),"")</f>
        <v/>
      </c>
      <c r="E447" s="116" t="str">
        <f>IFERROR(VLOOKUP(C447,'PER Sociodemografico'!A:L,9,0),"")</f>
        <v/>
      </c>
      <c r="F447" s="118"/>
      <c r="G447" s="116" t="str">
        <f>IFERROR(VLOOKUP(C447,'PER Sociodemografico'!A:L,10,0),"")</f>
        <v/>
      </c>
      <c r="H447" s="120"/>
      <c r="I447" s="117"/>
      <c r="J447" s="117"/>
      <c r="K447" s="113" t="str">
        <f t="shared" si="84"/>
        <v/>
      </c>
      <c r="L447" s="114" t="str">
        <f t="shared" si="85"/>
        <v/>
      </c>
      <c r="M447" s="115" t="str">
        <f t="shared" si="86"/>
        <v/>
      </c>
      <c r="N447" s="118"/>
      <c r="O447" s="116" t="str">
        <f>IFERROR(VLOOKUP(N447,'Código del Diagnóstico'!$A$2:$B$12426,2,0),"")</f>
        <v/>
      </c>
      <c r="P447" s="126" t="str">
        <f>IFERROR(VLOOKUP(C447,'PER Sociodemografico'!A:G,7,0),"")</f>
        <v/>
      </c>
      <c r="Q447" s="127" t="str">
        <f t="shared" si="87"/>
        <v/>
      </c>
      <c r="R447" s="113">
        <f t="shared" si="88"/>
        <v>0</v>
      </c>
      <c r="S447" s="128">
        <f t="shared" si="89"/>
        <v>0</v>
      </c>
      <c r="T447" s="129">
        <f t="shared" si="90"/>
        <v>0</v>
      </c>
      <c r="U447" s="132">
        <f t="shared" si="91"/>
        <v>0</v>
      </c>
      <c r="V447" s="130">
        <f t="shared" si="92"/>
        <v>0</v>
      </c>
      <c r="W447" s="130">
        <f t="shared" si="93"/>
        <v>0</v>
      </c>
      <c r="X447" s="131" t="str">
        <f t="shared" si="94"/>
        <v/>
      </c>
      <c r="Y447" s="131" t="str">
        <f t="shared" si="95"/>
        <v/>
      </c>
    </row>
    <row r="448" spans="1:25" ht="15">
      <c r="A448" s="118"/>
      <c r="B448" s="117"/>
      <c r="C448" s="119"/>
      <c r="D448" s="116" t="str">
        <f>IFERROR(VLOOKUP(C448,'PER Sociodemografico'!A:L,2,0),"")</f>
        <v/>
      </c>
      <c r="E448" s="116" t="str">
        <f>IFERROR(VLOOKUP(C448,'PER Sociodemografico'!A:L,9,0),"")</f>
        <v/>
      </c>
      <c r="F448" s="118"/>
      <c r="G448" s="116" t="str">
        <f>IFERROR(VLOOKUP(C448,'PER Sociodemografico'!A:L,10,0),"")</f>
        <v/>
      </c>
      <c r="H448" s="120"/>
      <c r="I448" s="117"/>
      <c r="J448" s="117"/>
      <c r="K448" s="113" t="str">
        <f t="shared" si="84"/>
        <v/>
      </c>
      <c r="L448" s="114" t="str">
        <f t="shared" si="85"/>
        <v/>
      </c>
      <c r="M448" s="115" t="str">
        <f t="shared" si="86"/>
        <v/>
      </c>
      <c r="N448" s="118"/>
      <c r="O448" s="116" t="str">
        <f>IFERROR(VLOOKUP(N448,'Código del Diagnóstico'!$A$2:$B$12426,2,0),"")</f>
        <v/>
      </c>
      <c r="P448" s="126" t="str">
        <f>IFERROR(VLOOKUP(C448,'PER Sociodemografico'!A:G,7,0),"")</f>
        <v/>
      </c>
      <c r="Q448" s="127" t="str">
        <f t="shared" si="87"/>
        <v/>
      </c>
      <c r="R448" s="113">
        <f t="shared" si="88"/>
        <v>0</v>
      </c>
      <c r="S448" s="128">
        <f t="shared" si="89"/>
        <v>0</v>
      </c>
      <c r="T448" s="129">
        <f t="shared" si="90"/>
        <v>0</v>
      </c>
      <c r="U448" s="132">
        <f t="shared" si="91"/>
        <v>0</v>
      </c>
      <c r="V448" s="130">
        <f t="shared" si="92"/>
        <v>0</v>
      </c>
      <c r="W448" s="130">
        <f t="shared" si="93"/>
        <v>0</v>
      </c>
      <c r="X448" s="131" t="str">
        <f t="shared" si="94"/>
        <v/>
      </c>
      <c r="Y448" s="131" t="str">
        <f t="shared" si="95"/>
        <v/>
      </c>
    </row>
    <row r="449" spans="1:25" ht="15">
      <c r="A449" s="118"/>
      <c r="B449" s="117"/>
      <c r="C449" s="119"/>
      <c r="D449" s="116" t="str">
        <f>IFERROR(VLOOKUP(C449,'PER Sociodemografico'!A:L,2,0),"")</f>
        <v/>
      </c>
      <c r="E449" s="116" t="str">
        <f>IFERROR(VLOOKUP(C449,'PER Sociodemografico'!A:L,9,0),"")</f>
        <v/>
      </c>
      <c r="F449" s="118"/>
      <c r="G449" s="116" t="str">
        <f>IFERROR(VLOOKUP(C449,'PER Sociodemografico'!A:L,10,0),"")</f>
        <v/>
      </c>
      <c r="H449" s="120"/>
      <c r="I449" s="117"/>
      <c r="J449" s="117"/>
      <c r="K449" s="113" t="str">
        <f t="shared" si="84"/>
        <v/>
      </c>
      <c r="L449" s="114" t="str">
        <f t="shared" si="85"/>
        <v/>
      </c>
      <c r="M449" s="115" t="str">
        <f t="shared" si="86"/>
        <v/>
      </c>
      <c r="N449" s="118"/>
      <c r="O449" s="116" t="str">
        <f>IFERROR(VLOOKUP(N449,'Código del Diagnóstico'!$A$2:$B$12426,2,0),"")</f>
        <v/>
      </c>
      <c r="P449" s="126" t="str">
        <f>IFERROR(VLOOKUP(C449,'PER Sociodemografico'!A:G,7,0),"")</f>
        <v/>
      </c>
      <c r="Q449" s="127" t="str">
        <f t="shared" si="87"/>
        <v/>
      </c>
      <c r="R449" s="113">
        <f t="shared" si="88"/>
        <v>0</v>
      </c>
      <c r="S449" s="128">
        <f t="shared" si="89"/>
        <v>0</v>
      </c>
      <c r="T449" s="129">
        <f t="shared" si="90"/>
        <v>0</v>
      </c>
      <c r="U449" s="132">
        <f t="shared" si="91"/>
        <v>0</v>
      </c>
      <c r="V449" s="130">
        <f t="shared" si="92"/>
        <v>0</v>
      </c>
      <c r="W449" s="130">
        <f t="shared" si="93"/>
        <v>0</v>
      </c>
      <c r="X449" s="131" t="str">
        <f t="shared" si="94"/>
        <v/>
      </c>
      <c r="Y449" s="131" t="str">
        <f t="shared" si="95"/>
        <v/>
      </c>
    </row>
    <row r="450" spans="1:25" ht="15">
      <c r="A450" s="118"/>
      <c r="B450" s="117"/>
      <c r="C450" s="119"/>
      <c r="D450" s="116" t="str">
        <f>IFERROR(VLOOKUP(C450,'PER Sociodemografico'!A:L,2,0),"")</f>
        <v/>
      </c>
      <c r="E450" s="116" t="str">
        <f>IFERROR(VLOOKUP(C450,'PER Sociodemografico'!A:L,9,0),"")</f>
        <v/>
      </c>
      <c r="F450" s="118"/>
      <c r="G450" s="116" t="str">
        <f>IFERROR(VLOOKUP(C450,'PER Sociodemografico'!A:L,10,0),"")</f>
        <v/>
      </c>
      <c r="H450" s="120"/>
      <c r="I450" s="117"/>
      <c r="J450" s="117"/>
      <c r="K450" s="113" t="str">
        <f t="shared" si="84"/>
        <v/>
      </c>
      <c r="L450" s="114" t="str">
        <f t="shared" si="85"/>
        <v/>
      </c>
      <c r="M450" s="115" t="str">
        <f t="shared" si="86"/>
        <v/>
      </c>
      <c r="N450" s="118"/>
      <c r="O450" s="116" t="str">
        <f>IFERROR(VLOOKUP(N450,'Código del Diagnóstico'!$A$2:$B$12426,2,0),"")</f>
        <v/>
      </c>
      <c r="P450" s="126" t="str">
        <f>IFERROR(VLOOKUP(C450,'PER Sociodemografico'!A:G,7,0),"")</f>
        <v/>
      </c>
      <c r="Q450" s="127" t="str">
        <f t="shared" si="87"/>
        <v/>
      </c>
      <c r="R450" s="113">
        <f t="shared" si="88"/>
        <v>0</v>
      </c>
      <c r="S450" s="128">
        <f t="shared" si="89"/>
        <v>0</v>
      </c>
      <c r="T450" s="129">
        <f t="shared" si="90"/>
        <v>0</v>
      </c>
      <c r="U450" s="132">
        <f t="shared" si="91"/>
        <v>0</v>
      </c>
      <c r="V450" s="130">
        <f t="shared" si="92"/>
        <v>0</v>
      </c>
      <c r="W450" s="130">
        <f t="shared" si="93"/>
        <v>0</v>
      </c>
      <c r="X450" s="131" t="str">
        <f t="shared" si="94"/>
        <v/>
      </c>
      <c r="Y450" s="131" t="str">
        <f t="shared" si="95"/>
        <v/>
      </c>
    </row>
    <row r="451" spans="1:25" ht="15">
      <c r="A451" s="118"/>
      <c r="B451" s="117"/>
      <c r="C451" s="119"/>
      <c r="D451" s="116" t="str">
        <f>IFERROR(VLOOKUP(C451,'PER Sociodemografico'!A:L,2,0),"")</f>
        <v/>
      </c>
      <c r="E451" s="116" t="str">
        <f>IFERROR(VLOOKUP(C451,'PER Sociodemografico'!A:L,9,0),"")</f>
        <v/>
      </c>
      <c r="F451" s="118"/>
      <c r="G451" s="116" t="str">
        <f>IFERROR(VLOOKUP(C451,'PER Sociodemografico'!A:L,10,0),"")</f>
        <v/>
      </c>
      <c r="H451" s="120"/>
      <c r="I451" s="117"/>
      <c r="J451" s="117"/>
      <c r="K451" s="113" t="str">
        <f t="shared" si="84"/>
        <v/>
      </c>
      <c r="L451" s="114" t="str">
        <f t="shared" si="85"/>
        <v/>
      </c>
      <c r="M451" s="115" t="str">
        <f t="shared" si="86"/>
        <v/>
      </c>
      <c r="N451" s="118"/>
      <c r="O451" s="116" t="str">
        <f>IFERROR(VLOOKUP(N451,'Código del Diagnóstico'!$A$2:$B$12426,2,0),"")</f>
        <v/>
      </c>
      <c r="P451" s="126" t="str">
        <f>IFERROR(VLOOKUP(C451,'PER Sociodemografico'!A:G,7,0),"")</f>
        <v/>
      </c>
      <c r="Q451" s="127" t="str">
        <f t="shared" si="87"/>
        <v/>
      </c>
      <c r="R451" s="113">
        <f t="shared" si="88"/>
        <v>0</v>
      </c>
      <c r="S451" s="128">
        <f t="shared" si="89"/>
        <v>0</v>
      </c>
      <c r="T451" s="129">
        <f t="shared" si="90"/>
        <v>0</v>
      </c>
      <c r="U451" s="132">
        <f t="shared" si="91"/>
        <v>0</v>
      </c>
      <c r="V451" s="130">
        <f t="shared" si="92"/>
        <v>0</v>
      </c>
      <c r="W451" s="130">
        <f t="shared" si="93"/>
        <v>0</v>
      </c>
      <c r="X451" s="131" t="str">
        <f t="shared" si="94"/>
        <v/>
      </c>
      <c r="Y451" s="131" t="str">
        <f t="shared" si="95"/>
        <v/>
      </c>
    </row>
    <row r="452" spans="1:25" ht="15">
      <c r="A452" s="118"/>
      <c r="B452" s="117"/>
      <c r="C452" s="119"/>
      <c r="D452" s="116" t="str">
        <f>IFERROR(VLOOKUP(C452,'PER Sociodemografico'!A:L,2,0),"")</f>
        <v/>
      </c>
      <c r="E452" s="116" t="str">
        <f>IFERROR(VLOOKUP(C452,'PER Sociodemografico'!A:L,9,0),"")</f>
        <v/>
      </c>
      <c r="F452" s="118"/>
      <c r="G452" s="116" t="str">
        <f>IFERROR(VLOOKUP(C452,'PER Sociodemografico'!A:L,10,0),"")</f>
        <v/>
      </c>
      <c r="H452" s="120"/>
      <c r="I452" s="117"/>
      <c r="J452" s="117"/>
      <c r="K452" s="113" t="str">
        <f t="shared" si="84"/>
        <v/>
      </c>
      <c r="L452" s="114" t="str">
        <f t="shared" si="85"/>
        <v/>
      </c>
      <c r="M452" s="115" t="str">
        <f t="shared" si="86"/>
        <v/>
      </c>
      <c r="N452" s="118"/>
      <c r="O452" s="116" t="str">
        <f>IFERROR(VLOOKUP(N452,'Código del Diagnóstico'!$A$2:$B$12426,2,0),"")</f>
        <v/>
      </c>
      <c r="P452" s="126" t="str">
        <f>IFERROR(VLOOKUP(C452,'PER Sociodemografico'!A:G,7,0),"")</f>
        <v/>
      </c>
      <c r="Q452" s="127" t="str">
        <f t="shared" si="87"/>
        <v/>
      </c>
      <c r="R452" s="113">
        <f t="shared" si="88"/>
        <v>0</v>
      </c>
      <c r="S452" s="128">
        <f t="shared" si="89"/>
        <v>0</v>
      </c>
      <c r="T452" s="129">
        <f t="shared" si="90"/>
        <v>0</v>
      </c>
      <c r="U452" s="132">
        <f t="shared" si="91"/>
        <v>0</v>
      </c>
      <c r="V452" s="130">
        <f t="shared" si="92"/>
        <v>0</v>
      </c>
      <c r="W452" s="130">
        <f t="shared" si="93"/>
        <v>0</v>
      </c>
      <c r="X452" s="131" t="str">
        <f t="shared" si="94"/>
        <v/>
      </c>
      <c r="Y452" s="131" t="str">
        <f t="shared" si="95"/>
        <v/>
      </c>
    </row>
    <row r="453" spans="1:25" ht="15">
      <c r="A453" s="118"/>
      <c r="B453" s="117"/>
      <c r="C453" s="119"/>
      <c r="D453" s="116" t="str">
        <f>IFERROR(VLOOKUP(C453,'PER Sociodemografico'!A:L,2,0),"")</f>
        <v/>
      </c>
      <c r="E453" s="116" t="str">
        <f>IFERROR(VLOOKUP(C453,'PER Sociodemografico'!A:L,9,0),"")</f>
        <v/>
      </c>
      <c r="F453" s="118"/>
      <c r="G453" s="116" t="str">
        <f>IFERROR(VLOOKUP(C453,'PER Sociodemografico'!A:L,10,0),"")</f>
        <v/>
      </c>
      <c r="H453" s="120"/>
      <c r="I453" s="117"/>
      <c r="J453" s="117"/>
      <c r="K453" s="113" t="str">
        <f t="shared" si="84"/>
        <v/>
      </c>
      <c r="L453" s="114" t="str">
        <f t="shared" si="85"/>
        <v/>
      </c>
      <c r="M453" s="115" t="str">
        <f t="shared" si="86"/>
        <v/>
      </c>
      <c r="N453" s="118"/>
      <c r="O453" s="116" t="str">
        <f>IFERROR(VLOOKUP(N453,'Código del Diagnóstico'!$A$2:$B$12426,2,0),"")</f>
        <v/>
      </c>
      <c r="P453" s="126" t="str">
        <f>IFERROR(VLOOKUP(C453,'PER Sociodemografico'!A:G,7,0),"")</f>
        <v/>
      </c>
      <c r="Q453" s="127" t="str">
        <f t="shared" si="87"/>
        <v/>
      </c>
      <c r="R453" s="113">
        <f t="shared" si="88"/>
        <v>0</v>
      </c>
      <c r="S453" s="128">
        <f t="shared" si="89"/>
        <v>0</v>
      </c>
      <c r="T453" s="129">
        <f t="shared" si="90"/>
        <v>0</v>
      </c>
      <c r="U453" s="132">
        <f t="shared" si="91"/>
        <v>0</v>
      </c>
      <c r="V453" s="130">
        <f t="shared" si="92"/>
        <v>0</v>
      </c>
      <c r="W453" s="130">
        <f t="shared" si="93"/>
        <v>0</v>
      </c>
      <c r="X453" s="131" t="str">
        <f t="shared" si="94"/>
        <v/>
      </c>
      <c r="Y453" s="131" t="str">
        <f t="shared" si="95"/>
        <v/>
      </c>
    </row>
    <row r="454" spans="1:25" ht="15">
      <c r="A454" s="118"/>
      <c r="B454" s="117"/>
      <c r="C454" s="119"/>
      <c r="D454" s="116" t="str">
        <f>IFERROR(VLOOKUP(C454,'PER Sociodemografico'!A:L,2,0),"")</f>
        <v/>
      </c>
      <c r="E454" s="116" t="str">
        <f>IFERROR(VLOOKUP(C454,'PER Sociodemografico'!A:L,9,0),"")</f>
        <v/>
      </c>
      <c r="F454" s="118"/>
      <c r="G454" s="116" t="str">
        <f>IFERROR(VLOOKUP(C454,'PER Sociodemografico'!A:L,10,0),"")</f>
        <v/>
      </c>
      <c r="H454" s="120"/>
      <c r="I454" s="117"/>
      <c r="J454" s="117"/>
      <c r="K454" s="113" t="str">
        <f t="shared" si="84"/>
        <v/>
      </c>
      <c r="L454" s="114" t="str">
        <f t="shared" si="85"/>
        <v/>
      </c>
      <c r="M454" s="115" t="str">
        <f t="shared" si="86"/>
        <v/>
      </c>
      <c r="N454" s="118"/>
      <c r="O454" s="116" t="str">
        <f>IFERROR(VLOOKUP(N454,'Código del Diagnóstico'!$A$2:$B$12426,2,0),"")</f>
        <v/>
      </c>
      <c r="P454" s="126" t="str">
        <f>IFERROR(VLOOKUP(C454,'PER Sociodemografico'!A:G,7,0),"")</f>
        <v/>
      </c>
      <c r="Q454" s="127" t="str">
        <f t="shared" si="87"/>
        <v/>
      </c>
      <c r="R454" s="113">
        <f t="shared" si="88"/>
        <v>0</v>
      </c>
      <c r="S454" s="128">
        <f t="shared" si="89"/>
        <v>0</v>
      </c>
      <c r="T454" s="129">
        <f t="shared" si="90"/>
        <v>0</v>
      </c>
      <c r="U454" s="132">
        <f t="shared" si="91"/>
        <v>0</v>
      </c>
      <c r="V454" s="130">
        <f t="shared" si="92"/>
        <v>0</v>
      </c>
      <c r="W454" s="130">
        <f t="shared" si="93"/>
        <v>0</v>
      </c>
      <c r="X454" s="131" t="str">
        <f t="shared" si="94"/>
        <v/>
      </c>
      <c r="Y454" s="131" t="str">
        <f t="shared" si="95"/>
        <v/>
      </c>
    </row>
    <row r="455" spans="1:25" ht="15">
      <c r="A455" s="118"/>
      <c r="B455" s="117"/>
      <c r="C455" s="119"/>
      <c r="D455" s="116" t="str">
        <f>IFERROR(VLOOKUP(C455,'PER Sociodemografico'!A:L,2,0),"")</f>
        <v/>
      </c>
      <c r="E455" s="116" t="str">
        <f>IFERROR(VLOOKUP(C455,'PER Sociodemografico'!A:L,9,0),"")</f>
        <v/>
      </c>
      <c r="F455" s="118"/>
      <c r="G455" s="116" t="str">
        <f>IFERROR(VLOOKUP(C455,'PER Sociodemografico'!A:L,10,0),"")</f>
        <v/>
      </c>
      <c r="H455" s="120"/>
      <c r="I455" s="117"/>
      <c r="J455" s="117"/>
      <c r="K455" s="113" t="str">
        <f t="shared" si="84"/>
        <v/>
      </c>
      <c r="L455" s="114" t="str">
        <f t="shared" si="85"/>
        <v/>
      </c>
      <c r="M455" s="115" t="str">
        <f t="shared" si="86"/>
        <v/>
      </c>
      <c r="N455" s="118"/>
      <c r="O455" s="116" t="str">
        <f>IFERROR(VLOOKUP(N455,'Código del Diagnóstico'!$A$2:$B$12426,2,0),"")</f>
        <v/>
      </c>
      <c r="P455" s="126" t="str">
        <f>IFERROR(VLOOKUP(C455,'PER Sociodemografico'!A:G,7,0),"")</f>
        <v/>
      </c>
      <c r="Q455" s="127" t="str">
        <f t="shared" si="87"/>
        <v/>
      </c>
      <c r="R455" s="113">
        <f t="shared" si="88"/>
        <v>0</v>
      </c>
      <c r="S455" s="128">
        <f t="shared" si="89"/>
        <v>0</v>
      </c>
      <c r="T455" s="129">
        <f t="shared" si="90"/>
        <v>0</v>
      </c>
      <c r="U455" s="132">
        <f t="shared" si="91"/>
        <v>0</v>
      </c>
      <c r="V455" s="130">
        <f t="shared" si="92"/>
        <v>0</v>
      </c>
      <c r="W455" s="130">
        <f t="shared" si="93"/>
        <v>0</v>
      </c>
      <c r="X455" s="131" t="str">
        <f t="shared" si="94"/>
        <v/>
      </c>
      <c r="Y455" s="131" t="str">
        <f t="shared" si="95"/>
        <v/>
      </c>
    </row>
    <row r="456" spans="1:25" ht="15">
      <c r="A456" s="118"/>
      <c r="B456" s="117"/>
      <c r="C456" s="119"/>
      <c r="D456" s="116" t="str">
        <f>IFERROR(VLOOKUP(C456,'PER Sociodemografico'!A:L,2,0),"")</f>
        <v/>
      </c>
      <c r="E456" s="116" t="str">
        <f>IFERROR(VLOOKUP(C456,'PER Sociodemografico'!A:L,9,0),"")</f>
        <v/>
      </c>
      <c r="F456" s="118"/>
      <c r="G456" s="116" t="str">
        <f>IFERROR(VLOOKUP(C456,'PER Sociodemografico'!A:L,10,0),"")</f>
        <v/>
      </c>
      <c r="H456" s="120"/>
      <c r="I456" s="117"/>
      <c r="J456" s="117"/>
      <c r="K456" s="113" t="str">
        <f t="shared" si="84"/>
        <v/>
      </c>
      <c r="L456" s="114" t="str">
        <f t="shared" si="85"/>
        <v/>
      </c>
      <c r="M456" s="115" t="str">
        <f t="shared" si="86"/>
        <v/>
      </c>
      <c r="N456" s="118"/>
      <c r="O456" s="116" t="str">
        <f>IFERROR(VLOOKUP(N456,'Código del Diagnóstico'!$A$2:$B$12426,2,0),"")</f>
        <v/>
      </c>
      <c r="P456" s="126" t="str">
        <f>IFERROR(VLOOKUP(C456,'PER Sociodemografico'!A:G,7,0),"")</f>
        <v/>
      </c>
      <c r="Q456" s="127" t="str">
        <f t="shared" si="87"/>
        <v/>
      </c>
      <c r="R456" s="113">
        <f t="shared" si="88"/>
        <v>0</v>
      </c>
      <c r="S456" s="128">
        <f t="shared" si="89"/>
        <v>0</v>
      </c>
      <c r="T456" s="129">
        <f t="shared" si="90"/>
        <v>0</v>
      </c>
      <c r="U456" s="132">
        <f t="shared" si="91"/>
        <v>0</v>
      </c>
      <c r="V456" s="130">
        <f t="shared" si="92"/>
        <v>0</v>
      </c>
      <c r="W456" s="130">
        <f t="shared" si="93"/>
        <v>0</v>
      </c>
      <c r="X456" s="131" t="str">
        <f t="shared" si="94"/>
        <v/>
      </c>
      <c r="Y456" s="131" t="str">
        <f t="shared" si="95"/>
        <v/>
      </c>
    </row>
    <row r="457" spans="1:25" ht="15">
      <c r="A457" s="118"/>
      <c r="B457" s="117"/>
      <c r="C457" s="119"/>
      <c r="D457" s="116" t="str">
        <f>IFERROR(VLOOKUP(C457,'PER Sociodemografico'!A:L,2,0),"")</f>
        <v/>
      </c>
      <c r="E457" s="116" t="str">
        <f>IFERROR(VLOOKUP(C457,'PER Sociodemografico'!A:L,9,0),"")</f>
        <v/>
      </c>
      <c r="F457" s="118"/>
      <c r="G457" s="116" t="str">
        <f>IFERROR(VLOOKUP(C457,'PER Sociodemografico'!A:L,10,0),"")</f>
        <v/>
      </c>
      <c r="H457" s="120"/>
      <c r="I457" s="117"/>
      <c r="J457" s="117"/>
      <c r="K457" s="113" t="str">
        <f t="shared" si="84"/>
        <v/>
      </c>
      <c r="L457" s="114" t="str">
        <f t="shared" si="85"/>
        <v/>
      </c>
      <c r="M457" s="115" t="str">
        <f t="shared" si="86"/>
        <v/>
      </c>
      <c r="N457" s="118"/>
      <c r="O457" s="116" t="str">
        <f>IFERROR(VLOOKUP(N457,'Código del Diagnóstico'!$A$2:$B$12426,2,0),"")</f>
        <v/>
      </c>
      <c r="P457" s="126" t="str">
        <f>IFERROR(VLOOKUP(C457,'PER Sociodemografico'!A:G,7,0),"")</f>
        <v/>
      </c>
      <c r="Q457" s="127" t="str">
        <f t="shared" si="87"/>
        <v/>
      </c>
      <c r="R457" s="113">
        <f t="shared" si="88"/>
        <v>0</v>
      </c>
      <c r="S457" s="128">
        <f t="shared" si="89"/>
        <v>0</v>
      </c>
      <c r="T457" s="129">
        <f t="shared" si="90"/>
        <v>0</v>
      </c>
      <c r="U457" s="132">
        <f t="shared" si="91"/>
        <v>0</v>
      </c>
      <c r="V457" s="130">
        <f t="shared" si="92"/>
        <v>0</v>
      </c>
      <c r="W457" s="130">
        <f t="shared" si="93"/>
        <v>0</v>
      </c>
      <c r="X457" s="131" t="str">
        <f t="shared" si="94"/>
        <v/>
      </c>
      <c r="Y457" s="131" t="str">
        <f t="shared" si="95"/>
        <v/>
      </c>
    </row>
    <row r="458" spans="1:25" ht="15">
      <c r="A458" s="118"/>
      <c r="B458" s="117"/>
      <c r="C458" s="119"/>
      <c r="D458" s="116" t="str">
        <f>IFERROR(VLOOKUP(C458,'PER Sociodemografico'!A:L,2,0),"")</f>
        <v/>
      </c>
      <c r="E458" s="116" t="str">
        <f>IFERROR(VLOOKUP(C458,'PER Sociodemografico'!A:L,9,0),"")</f>
        <v/>
      </c>
      <c r="F458" s="118"/>
      <c r="G458" s="116" t="str">
        <f>IFERROR(VLOOKUP(C458,'PER Sociodemografico'!A:L,10,0),"")</f>
        <v/>
      </c>
      <c r="H458" s="120"/>
      <c r="I458" s="117"/>
      <c r="J458" s="117"/>
      <c r="K458" s="113" t="str">
        <f t="shared" si="84"/>
        <v/>
      </c>
      <c r="L458" s="114" t="str">
        <f t="shared" si="85"/>
        <v/>
      </c>
      <c r="M458" s="115" t="str">
        <f t="shared" si="86"/>
        <v/>
      </c>
      <c r="N458" s="118"/>
      <c r="O458" s="116" t="str">
        <f>IFERROR(VLOOKUP(N458,'Código del Diagnóstico'!$A$2:$B$12426,2,0),"")</f>
        <v/>
      </c>
      <c r="P458" s="126" t="str">
        <f>IFERROR(VLOOKUP(C458,'PER Sociodemografico'!A:G,7,0),"")</f>
        <v/>
      </c>
      <c r="Q458" s="127" t="str">
        <f t="shared" si="87"/>
        <v/>
      </c>
      <c r="R458" s="113">
        <f t="shared" si="88"/>
        <v>0</v>
      </c>
      <c r="S458" s="128">
        <f t="shared" si="89"/>
        <v>0</v>
      </c>
      <c r="T458" s="129">
        <f t="shared" si="90"/>
        <v>0</v>
      </c>
      <c r="U458" s="132">
        <f t="shared" si="91"/>
        <v>0</v>
      </c>
      <c r="V458" s="130">
        <f t="shared" si="92"/>
        <v>0</v>
      </c>
      <c r="W458" s="130">
        <f t="shared" si="93"/>
        <v>0</v>
      </c>
      <c r="X458" s="131" t="str">
        <f t="shared" si="94"/>
        <v/>
      </c>
      <c r="Y458" s="131" t="str">
        <f t="shared" si="95"/>
        <v/>
      </c>
    </row>
    <row r="459" spans="1:25" ht="15">
      <c r="A459" s="118"/>
      <c r="B459" s="117"/>
      <c r="C459" s="119"/>
      <c r="D459" s="116" t="str">
        <f>IFERROR(VLOOKUP(C459,'PER Sociodemografico'!A:L,2,0),"")</f>
        <v/>
      </c>
      <c r="E459" s="116" t="str">
        <f>IFERROR(VLOOKUP(C459,'PER Sociodemografico'!A:L,9,0),"")</f>
        <v/>
      </c>
      <c r="F459" s="118"/>
      <c r="G459" s="116" t="str">
        <f>IFERROR(VLOOKUP(C459,'PER Sociodemografico'!A:L,10,0),"")</f>
        <v/>
      </c>
      <c r="H459" s="120"/>
      <c r="I459" s="117"/>
      <c r="J459" s="117"/>
      <c r="K459" s="113" t="str">
        <f t="shared" si="84"/>
        <v/>
      </c>
      <c r="L459" s="114" t="str">
        <f t="shared" si="85"/>
        <v/>
      </c>
      <c r="M459" s="115" t="str">
        <f t="shared" si="86"/>
        <v/>
      </c>
      <c r="N459" s="118"/>
      <c r="O459" s="116" t="str">
        <f>IFERROR(VLOOKUP(N459,'Código del Diagnóstico'!$A$2:$B$12426,2,0),"")</f>
        <v/>
      </c>
      <c r="P459" s="126" t="str">
        <f>IFERROR(VLOOKUP(C459,'PER Sociodemografico'!A:G,7,0),"")</f>
        <v/>
      </c>
      <c r="Q459" s="127" t="str">
        <f t="shared" si="87"/>
        <v/>
      </c>
      <c r="R459" s="113">
        <f t="shared" si="88"/>
        <v>0</v>
      </c>
      <c r="S459" s="128">
        <f t="shared" si="89"/>
        <v>0</v>
      </c>
      <c r="T459" s="129">
        <f t="shared" si="90"/>
        <v>0</v>
      </c>
      <c r="U459" s="132">
        <f t="shared" si="91"/>
        <v>0</v>
      </c>
      <c r="V459" s="130">
        <f t="shared" si="92"/>
        <v>0</v>
      </c>
      <c r="W459" s="130">
        <f t="shared" si="93"/>
        <v>0</v>
      </c>
      <c r="X459" s="131" t="str">
        <f t="shared" si="94"/>
        <v/>
      </c>
      <c r="Y459" s="131" t="str">
        <f t="shared" si="95"/>
        <v/>
      </c>
    </row>
    <row r="460" spans="1:25" ht="15">
      <c r="A460" s="118"/>
      <c r="B460" s="117"/>
      <c r="C460" s="119"/>
      <c r="D460" s="116" t="str">
        <f>IFERROR(VLOOKUP(C460,'PER Sociodemografico'!A:L,2,0),"")</f>
        <v/>
      </c>
      <c r="E460" s="116" t="str">
        <f>IFERROR(VLOOKUP(C460,'PER Sociodemografico'!A:L,9,0),"")</f>
        <v/>
      </c>
      <c r="F460" s="118"/>
      <c r="G460" s="116" t="str">
        <f>IFERROR(VLOOKUP(C460,'PER Sociodemografico'!A:L,10,0),"")</f>
        <v/>
      </c>
      <c r="H460" s="120"/>
      <c r="I460" s="117"/>
      <c r="J460" s="117"/>
      <c r="K460" s="113" t="str">
        <f t="shared" si="84"/>
        <v/>
      </c>
      <c r="L460" s="114" t="str">
        <f t="shared" si="85"/>
        <v/>
      </c>
      <c r="M460" s="115" t="str">
        <f t="shared" si="86"/>
        <v/>
      </c>
      <c r="N460" s="118"/>
      <c r="O460" s="116" t="str">
        <f>IFERROR(VLOOKUP(N460,'Código del Diagnóstico'!$A$2:$B$12426,2,0),"")</f>
        <v/>
      </c>
      <c r="P460" s="126" t="str">
        <f>IFERROR(VLOOKUP(C460,'PER Sociodemografico'!A:G,7,0),"")</f>
        <v/>
      </c>
      <c r="Q460" s="127" t="str">
        <f t="shared" si="87"/>
        <v/>
      </c>
      <c r="R460" s="113">
        <f t="shared" si="88"/>
        <v>0</v>
      </c>
      <c r="S460" s="128">
        <f t="shared" si="89"/>
        <v>0</v>
      </c>
      <c r="T460" s="129">
        <f t="shared" si="90"/>
        <v>0</v>
      </c>
      <c r="U460" s="132">
        <f t="shared" si="91"/>
        <v>0</v>
      </c>
      <c r="V460" s="130">
        <f t="shared" si="92"/>
        <v>0</v>
      </c>
      <c r="W460" s="130">
        <f t="shared" si="93"/>
        <v>0</v>
      </c>
      <c r="X460" s="131" t="str">
        <f t="shared" si="94"/>
        <v/>
      </c>
      <c r="Y460" s="131" t="str">
        <f t="shared" si="95"/>
        <v/>
      </c>
    </row>
    <row r="461" spans="1:25" ht="15">
      <c r="A461" s="118"/>
      <c r="B461" s="117"/>
      <c r="C461" s="119"/>
      <c r="D461" s="116" t="str">
        <f>IFERROR(VLOOKUP(C461,'PER Sociodemografico'!A:L,2,0),"")</f>
        <v/>
      </c>
      <c r="E461" s="116" t="str">
        <f>IFERROR(VLOOKUP(C461,'PER Sociodemografico'!A:L,9,0),"")</f>
        <v/>
      </c>
      <c r="F461" s="118"/>
      <c r="G461" s="116" t="str">
        <f>IFERROR(VLOOKUP(C461,'PER Sociodemografico'!A:L,10,0),"")</f>
        <v/>
      </c>
      <c r="H461" s="120"/>
      <c r="I461" s="117"/>
      <c r="J461" s="117"/>
      <c r="K461" s="113" t="str">
        <f t="shared" si="84"/>
        <v/>
      </c>
      <c r="L461" s="114" t="str">
        <f t="shared" si="85"/>
        <v/>
      </c>
      <c r="M461" s="115" t="str">
        <f t="shared" si="86"/>
        <v/>
      </c>
      <c r="N461" s="118"/>
      <c r="O461" s="116" t="str">
        <f>IFERROR(VLOOKUP(N461,'Código del Diagnóstico'!$A$2:$B$12426,2,0),"")</f>
        <v/>
      </c>
      <c r="P461" s="126" t="str">
        <f>IFERROR(VLOOKUP(C461,'PER Sociodemografico'!A:G,7,0),"")</f>
        <v/>
      </c>
      <c r="Q461" s="127" t="str">
        <f t="shared" si="87"/>
        <v/>
      </c>
      <c r="R461" s="113">
        <f t="shared" si="88"/>
        <v>0</v>
      </c>
      <c r="S461" s="128">
        <f t="shared" si="89"/>
        <v>0</v>
      </c>
      <c r="T461" s="129">
        <f t="shared" si="90"/>
        <v>0</v>
      </c>
      <c r="U461" s="132">
        <f t="shared" si="91"/>
        <v>0</v>
      </c>
      <c r="V461" s="130">
        <f t="shared" si="92"/>
        <v>0</v>
      </c>
      <c r="W461" s="130">
        <f t="shared" si="93"/>
        <v>0</v>
      </c>
      <c r="X461" s="131" t="str">
        <f t="shared" si="94"/>
        <v/>
      </c>
      <c r="Y461" s="131" t="str">
        <f t="shared" si="95"/>
        <v/>
      </c>
    </row>
    <row r="462" spans="1:25" ht="15">
      <c r="A462" s="118"/>
      <c r="B462" s="117"/>
      <c r="C462" s="119"/>
      <c r="D462" s="116" t="str">
        <f>IFERROR(VLOOKUP(C462,'PER Sociodemografico'!A:L,2,0),"")</f>
        <v/>
      </c>
      <c r="E462" s="116" t="str">
        <f>IFERROR(VLOOKUP(C462,'PER Sociodemografico'!A:L,9,0),"")</f>
        <v/>
      </c>
      <c r="F462" s="118"/>
      <c r="G462" s="116" t="str">
        <f>IFERROR(VLOOKUP(C462,'PER Sociodemografico'!A:L,10,0),"")</f>
        <v/>
      </c>
      <c r="H462" s="120"/>
      <c r="I462" s="117"/>
      <c r="J462" s="117"/>
      <c r="K462" s="113" t="str">
        <f t="shared" si="84"/>
        <v/>
      </c>
      <c r="L462" s="114" t="str">
        <f t="shared" si="85"/>
        <v/>
      </c>
      <c r="M462" s="115" t="str">
        <f t="shared" si="86"/>
        <v/>
      </c>
      <c r="N462" s="118"/>
      <c r="O462" s="116" t="str">
        <f>IFERROR(VLOOKUP(N462,'Código del Diagnóstico'!$A$2:$B$12426,2,0),"")</f>
        <v/>
      </c>
      <c r="P462" s="126" t="str">
        <f>IFERROR(VLOOKUP(C462,'PER Sociodemografico'!A:G,7,0),"")</f>
        <v/>
      </c>
      <c r="Q462" s="127" t="str">
        <f t="shared" si="87"/>
        <v/>
      </c>
      <c r="R462" s="113">
        <f t="shared" si="88"/>
        <v>0</v>
      </c>
      <c r="S462" s="128">
        <f t="shared" si="89"/>
        <v>0</v>
      </c>
      <c r="T462" s="129">
        <f t="shared" si="90"/>
        <v>0</v>
      </c>
      <c r="U462" s="132">
        <f t="shared" si="91"/>
        <v>0</v>
      </c>
      <c r="V462" s="130">
        <f t="shared" si="92"/>
        <v>0</v>
      </c>
      <c r="W462" s="130">
        <f t="shared" si="93"/>
        <v>0</v>
      </c>
      <c r="X462" s="131" t="str">
        <f t="shared" si="94"/>
        <v/>
      </c>
      <c r="Y462" s="131" t="str">
        <f t="shared" si="95"/>
        <v/>
      </c>
    </row>
    <row r="463" spans="1:25" ht="15">
      <c r="A463" s="118"/>
      <c r="B463" s="117"/>
      <c r="C463" s="119"/>
      <c r="D463" s="116" t="str">
        <f>IFERROR(VLOOKUP(C463,'PER Sociodemografico'!A:L,2,0),"")</f>
        <v/>
      </c>
      <c r="E463" s="116" t="str">
        <f>IFERROR(VLOOKUP(C463,'PER Sociodemografico'!A:L,9,0),"")</f>
        <v/>
      </c>
      <c r="F463" s="118"/>
      <c r="G463" s="116" t="str">
        <f>IFERROR(VLOOKUP(C463,'PER Sociodemografico'!A:L,10,0),"")</f>
        <v/>
      </c>
      <c r="H463" s="120"/>
      <c r="I463" s="117"/>
      <c r="J463" s="117"/>
      <c r="K463" s="113" t="str">
        <f t="shared" si="84"/>
        <v/>
      </c>
      <c r="L463" s="114" t="str">
        <f t="shared" si="85"/>
        <v/>
      </c>
      <c r="M463" s="115" t="str">
        <f t="shared" si="86"/>
        <v/>
      </c>
      <c r="N463" s="118"/>
      <c r="O463" s="116" t="str">
        <f>IFERROR(VLOOKUP(N463,'Código del Diagnóstico'!$A$2:$B$12426,2,0),"")</f>
        <v/>
      </c>
      <c r="P463" s="126" t="str">
        <f>IFERROR(VLOOKUP(C463,'PER Sociodemografico'!A:G,7,0),"")</f>
        <v/>
      </c>
      <c r="Q463" s="127" t="str">
        <f t="shared" si="87"/>
        <v/>
      </c>
      <c r="R463" s="113">
        <f t="shared" si="88"/>
        <v>0</v>
      </c>
      <c r="S463" s="128">
        <f t="shared" si="89"/>
        <v>0</v>
      </c>
      <c r="T463" s="129">
        <f t="shared" si="90"/>
        <v>0</v>
      </c>
      <c r="U463" s="132">
        <f t="shared" si="91"/>
        <v>0</v>
      </c>
      <c r="V463" s="130">
        <f t="shared" si="92"/>
        <v>0</v>
      </c>
      <c r="W463" s="130">
        <f t="shared" si="93"/>
        <v>0</v>
      </c>
      <c r="X463" s="131" t="str">
        <f t="shared" si="94"/>
        <v/>
      </c>
      <c r="Y463" s="131" t="str">
        <f t="shared" si="95"/>
        <v/>
      </c>
    </row>
    <row r="464" spans="1:25" ht="15">
      <c r="A464" s="118"/>
      <c r="B464" s="117"/>
      <c r="C464" s="119"/>
      <c r="D464" s="116" t="str">
        <f>IFERROR(VLOOKUP(C464,'PER Sociodemografico'!A:L,2,0),"")</f>
        <v/>
      </c>
      <c r="E464" s="116" t="str">
        <f>IFERROR(VLOOKUP(C464,'PER Sociodemografico'!A:L,9,0),"")</f>
        <v/>
      </c>
      <c r="F464" s="118"/>
      <c r="G464" s="116" t="str">
        <f>IFERROR(VLOOKUP(C464,'PER Sociodemografico'!A:L,10,0),"")</f>
        <v/>
      </c>
      <c r="H464" s="120"/>
      <c r="I464" s="117"/>
      <c r="J464" s="117"/>
      <c r="K464" s="113" t="str">
        <f t="shared" si="84"/>
        <v/>
      </c>
      <c r="L464" s="114" t="str">
        <f t="shared" si="85"/>
        <v/>
      </c>
      <c r="M464" s="115" t="str">
        <f t="shared" si="86"/>
        <v/>
      </c>
      <c r="N464" s="118"/>
      <c r="O464" s="116" t="str">
        <f>IFERROR(VLOOKUP(N464,'Código del Diagnóstico'!$A$2:$B$12426,2,0),"")</f>
        <v/>
      </c>
      <c r="P464" s="126" t="str">
        <f>IFERROR(VLOOKUP(C464,'PER Sociodemografico'!A:G,7,0),"")</f>
        <v/>
      </c>
      <c r="Q464" s="127" t="str">
        <f t="shared" si="87"/>
        <v/>
      </c>
      <c r="R464" s="113">
        <f t="shared" si="88"/>
        <v>0</v>
      </c>
      <c r="S464" s="128">
        <f t="shared" si="89"/>
        <v>0</v>
      </c>
      <c r="T464" s="129">
        <f t="shared" si="90"/>
        <v>0</v>
      </c>
      <c r="U464" s="132">
        <f t="shared" si="91"/>
        <v>0</v>
      </c>
      <c r="V464" s="130">
        <f t="shared" si="92"/>
        <v>0</v>
      </c>
      <c r="W464" s="130">
        <f t="shared" si="93"/>
        <v>0</v>
      </c>
      <c r="X464" s="131" t="str">
        <f t="shared" si="94"/>
        <v/>
      </c>
      <c r="Y464" s="131" t="str">
        <f t="shared" si="95"/>
        <v/>
      </c>
    </row>
    <row r="465" spans="1:25" ht="15">
      <c r="A465" s="118"/>
      <c r="B465" s="117"/>
      <c r="C465" s="119"/>
      <c r="D465" s="116" t="str">
        <f>IFERROR(VLOOKUP(C465,'PER Sociodemografico'!A:L,2,0),"")</f>
        <v/>
      </c>
      <c r="E465" s="116" t="str">
        <f>IFERROR(VLOOKUP(C465,'PER Sociodemografico'!A:L,9,0),"")</f>
        <v/>
      </c>
      <c r="F465" s="118"/>
      <c r="G465" s="116" t="str">
        <f>IFERROR(VLOOKUP(C465,'PER Sociodemografico'!A:L,10,0),"")</f>
        <v/>
      </c>
      <c r="H465" s="120"/>
      <c r="I465" s="117"/>
      <c r="J465" s="117"/>
      <c r="K465" s="113" t="str">
        <f t="shared" si="84"/>
        <v/>
      </c>
      <c r="L465" s="114" t="str">
        <f t="shared" si="85"/>
        <v/>
      </c>
      <c r="M465" s="115" t="str">
        <f t="shared" si="86"/>
        <v/>
      </c>
      <c r="N465" s="118"/>
      <c r="O465" s="116" t="str">
        <f>IFERROR(VLOOKUP(N465,'Código del Diagnóstico'!$A$2:$B$12426,2,0),"")</f>
        <v/>
      </c>
      <c r="P465" s="126" t="str">
        <f>IFERROR(VLOOKUP(C465,'PER Sociodemografico'!A:G,7,0),"")</f>
        <v/>
      </c>
      <c r="Q465" s="127" t="str">
        <f t="shared" si="87"/>
        <v/>
      </c>
      <c r="R465" s="113">
        <f t="shared" si="88"/>
        <v>0</v>
      </c>
      <c r="S465" s="128">
        <f t="shared" si="89"/>
        <v>0</v>
      </c>
      <c r="T465" s="129">
        <f t="shared" si="90"/>
        <v>0</v>
      </c>
      <c r="U465" s="132">
        <f t="shared" si="91"/>
        <v>0</v>
      </c>
      <c r="V465" s="130">
        <f t="shared" si="92"/>
        <v>0</v>
      </c>
      <c r="W465" s="130">
        <f t="shared" si="93"/>
        <v>0</v>
      </c>
      <c r="X465" s="131" t="str">
        <f t="shared" si="94"/>
        <v/>
      </c>
      <c r="Y465" s="131" t="str">
        <f t="shared" si="95"/>
        <v/>
      </c>
    </row>
    <row r="466" spans="1:25" ht="15">
      <c r="A466" s="118"/>
      <c r="B466" s="117"/>
      <c r="C466" s="119"/>
      <c r="D466" s="116" t="str">
        <f>IFERROR(VLOOKUP(C466,'PER Sociodemografico'!A:L,2,0),"")</f>
        <v/>
      </c>
      <c r="E466" s="116" t="str">
        <f>IFERROR(VLOOKUP(C466,'PER Sociodemografico'!A:L,9,0),"")</f>
        <v/>
      </c>
      <c r="F466" s="118"/>
      <c r="G466" s="116" t="str">
        <f>IFERROR(VLOOKUP(C466,'PER Sociodemografico'!A:L,10,0),"")</f>
        <v/>
      </c>
      <c r="H466" s="120"/>
      <c r="I466" s="117"/>
      <c r="J466" s="117"/>
      <c r="K466" s="113" t="str">
        <f t="shared" ref="K466:K529" si="96">IF(I466="","",J466-I466+1)</f>
        <v/>
      </c>
      <c r="L466" s="114" t="str">
        <f t="shared" ref="L466:L529" si="97">IF(I466="","",IF(MONTH(I466)=MONTH(J466),J466-I466+1,EOMONTH(I466,0)-I466+1))</f>
        <v/>
      </c>
      <c r="M466" s="115" t="str">
        <f t="shared" ref="M466:M529" si="98">IFERROR(K466-L466,"")</f>
        <v/>
      </c>
      <c r="N466" s="118"/>
      <c r="O466" s="116" t="str">
        <f>IFERROR(VLOOKUP(N466,'Código del Diagnóstico'!$A$2:$B$12426,2,0),"")</f>
        <v/>
      </c>
      <c r="P466" s="126" t="str">
        <f>IFERROR(VLOOKUP(C466,'PER Sociodemografico'!A:G,7,0),"")</f>
        <v/>
      </c>
      <c r="Q466" s="127" t="str">
        <f t="shared" ref="Q466:Q529" si="99">IFERROR(P466/30,"")</f>
        <v/>
      </c>
      <c r="R466" s="113">
        <f t="shared" ref="R466:R529" si="100">IF(H466="AT",K466-1,0)</f>
        <v>0</v>
      </c>
      <c r="S466" s="128">
        <f t="shared" ref="S466:S529" si="101">IF(IF(H466="EG",K466-3,0)&lt;=0,0,K466-3)</f>
        <v>0</v>
      </c>
      <c r="T466" s="129">
        <f t="shared" ref="T466:T529" si="102">IF(H466="AT", (R466*Q466),0)</f>
        <v>0</v>
      </c>
      <c r="U466" s="132">
        <f t="shared" ref="U466:U529" si="103">IF(H466="EG",S466*(Q466*0.66),0)</f>
        <v>0</v>
      </c>
      <c r="V466" s="130">
        <f t="shared" ref="V466:V529" si="104">IF(H466="AT", K466-R466,0)</f>
        <v>0</v>
      </c>
      <c r="W466" s="130">
        <f t="shared" ref="W466:W529" si="105">IF(H466="EG",K466-S466,0)</f>
        <v>0</v>
      </c>
      <c r="X466" s="131" t="str">
        <f t="shared" ref="X466:X529" si="106">IFERROR(V466*Q466,"")</f>
        <v/>
      </c>
      <c r="Y466" s="131" t="str">
        <f t="shared" ref="Y466:Y529" si="107">IFERROR(W466*Q466,"")</f>
        <v/>
      </c>
    </row>
    <row r="467" spans="1:25" ht="15">
      <c r="A467" s="118"/>
      <c r="B467" s="117"/>
      <c r="C467" s="119"/>
      <c r="D467" s="116" t="str">
        <f>IFERROR(VLOOKUP(C467,'PER Sociodemografico'!A:L,2,0),"")</f>
        <v/>
      </c>
      <c r="E467" s="116" t="str">
        <f>IFERROR(VLOOKUP(C467,'PER Sociodemografico'!A:L,9,0),"")</f>
        <v/>
      </c>
      <c r="F467" s="118"/>
      <c r="G467" s="116" t="str">
        <f>IFERROR(VLOOKUP(C467,'PER Sociodemografico'!A:L,10,0),"")</f>
        <v/>
      </c>
      <c r="H467" s="120"/>
      <c r="I467" s="117"/>
      <c r="J467" s="117"/>
      <c r="K467" s="113" t="str">
        <f t="shared" si="96"/>
        <v/>
      </c>
      <c r="L467" s="114" t="str">
        <f t="shared" si="97"/>
        <v/>
      </c>
      <c r="M467" s="115" t="str">
        <f t="shared" si="98"/>
        <v/>
      </c>
      <c r="N467" s="118"/>
      <c r="O467" s="116" t="str">
        <f>IFERROR(VLOOKUP(N467,'Código del Diagnóstico'!$A$2:$B$12426,2,0),"")</f>
        <v/>
      </c>
      <c r="P467" s="126" t="str">
        <f>IFERROR(VLOOKUP(C467,'PER Sociodemografico'!A:G,7,0),"")</f>
        <v/>
      </c>
      <c r="Q467" s="127" t="str">
        <f t="shared" si="99"/>
        <v/>
      </c>
      <c r="R467" s="113">
        <f t="shared" si="100"/>
        <v>0</v>
      </c>
      <c r="S467" s="128">
        <f t="shared" si="101"/>
        <v>0</v>
      </c>
      <c r="T467" s="129">
        <f t="shared" si="102"/>
        <v>0</v>
      </c>
      <c r="U467" s="132">
        <f t="shared" si="103"/>
        <v>0</v>
      </c>
      <c r="V467" s="130">
        <f t="shared" si="104"/>
        <v>0</v>
      </c>
      <c r="W467" s="130">
        <f t="shared" si="105"/>
        <v>0</v>
      </c>
      <c r="X467" s="131" t="str">
        <f t="shared" si="106"/>
        <v/>
      </c>
      <c r="Y467" s="131" t="str">
        <f t="shared" si="107"/>
        <v/>
      </c>
    </row>
    <row r="468" spans="1:25" ht="15">
      <c r="A468" s="118"/>
      <c r="B468" s="117"/>
      <c r="C468" s="119"/>
      <c r="D468" s="116" t="str">
        <f>IFERROR(VLOOKUP(C468,'PER Sociodemografico'!A:L,2,0),"")</f>
        <v/>
      </c>
      <c r="E468" s="116" t="str">
        <f>IFERROR(VLOOKUP(C468,'PER Sociodemografico'!A:L,9,0),"")</f>
        <v/>
      </c>
      <c r="F468" s="118"/>
      <c r="G468" s="116" t="str">
        <f>IFERROR(VLOOKUP(C468,'PER Sociodemografico'!A:L,10,0),"")</f>
        <v/>
      </c>
      <c r="H468" s="120"/>
      <c r="I468" s="117"/>
      <c r="J468" s="117"/>
      <c r="K468" s="113" t="str">
        <f t="shared" si="96"/>
        <v/>
      </c>
      <c r="L468" s="114" t="str">
        <f t="shared" si="97"/>
        <v/>
      </c>
      <c r="M468" s="115" t="str">
        <f t="shared" si="98"/>
        <v/>
      </c>
      <c r="N468" s="118"/>
      <c r="O468" s="116" t="str">
        <f>IFERROR(VLOOKUP(N468,'Código del Diagnóstico'!$A$2:$B$12426,2,0),"")</f>
        <v/>
      </c>
      <c r="P468" s="126" t="str">
        <f>IFERROR(VLOOKUP(C468,'PER Sociodemografico'!A:G,7,0),"")</f>
        <v/>
      </c>
      <c r="Q468" s="127" t="str">
        <f t="shared" si="99"/>
        <v/>
      </c>
      <c r="R468" s="113">
        <f t="shared" si="100"/>
        <v>0</v>
      </c>
      <c r="S468" s="128">
        <f t="shared" si="101"/>
        <v>0</v>
      </c>
      <c r="T468" s="129">
        <f t="shared" si="102"/>
        <v>0</v>
      </c>
      <c r="U468" s="132">
        <f t="shared" si="103"/>
        <v>0</v>
      </c>
      <c r="V468" s="130">
        <f t="shared" si="104"/>
        <v>0</v>
      </c>
      <c r="W468" s="130">
        <f t="shared" si="105"/>
        <v>0</v>
      </c>
      <c r="X468" s="131" t="str">
        <f t="shared" si="106"/>
        <v/>
      </c>
      <c r="Y468" s="131" t="str">
        <f t="shared" si="107"/>
        <v/>
      </c>
    </row>
    <row r="469" spans="1:25" ht="15">
      <c r="A469" s="118"/>
      <c r="B469" s="117"/>
      <c r="C469" s="119"/>
      <c r="D469" s="116" t="str">
        <f>IFERROR(VLOOKUP(C469,'PER Sociodemografico'!A:L,2,0),"")</f>
        <v/>
      </c>
      <c r="E469" s="116" t="str">
        <f>IFERROR(VLOOKUP(C469,'PER Sociodemografico'!A:L,9,0),"")</f>
        <v/>
      </c>
      <c r="F469" s="118"/>
      <c r="G469" s="116" t="str">
        <f>IFERROR(VLOOKUP(C469,'PER Sociodemografico'!A:L,10,0),"")</f>
        <v/>
      </c>
      <c r="H469" s="120"/>
      <c r="I469" s="117"/>
      <c r="J469" s="117"/>
      <c r="K469" s="113" t="str">
        <f t="shared" si="96"/>
        <v/>
      </c>
      <c r="L469" s="114" t="str">
        <f t="shared" si="97"/>
        <v/>
      </c>
      <c r="M469" s="115" t="str">
        <f t="shared" si="98"/>
        <v/>
      </c>
      <c r="N469" s="118"/>
      <c r="O469" s="116" t="str">
        <f>IFERROR(VLOOKUP(N469,'Código del Diagnóstico'!$A$2:$B$12426,2,0),"")</f>
        <v/>
      </c>
      <c r="P469" s="126" t="str">
        <f>IFERROR(VLOOKUP(C469,'PER Sociodemografico'!A:G,7,0),"")</f>
        <v/>
      </c>
      <c r="Q469" s="127" t="str">
        <f t="shared" si="99"/>
        <v/>
      </c>
      <c r="R469" s="113">
        <f t="shared" si="100"/>
        <v>0</v>
      </c>
      <c r="S469" s="128">
        <f t="shared" si="101"/>
        <v>0</v>
      </c>
      <c r="T469" s="129">
        <f t="shared" si="102"/>
        <v>0</v>
      </c>
      <c r="U469" s="132">
        <f t="shared" si="103"/>
        <v>0</v>
      </c>
      <c r="V469" s="130">
        <f t="shared" si="104"/>
        <v>0</v>
      </c>
      <c r="W469" s="130">
        <f t="shared" si="105"/>
        <v>0</v>
      </c>
      <c r="X469" s="131" t="str">
        <f t="shared" si="106"/>
        <v/>
      </c>
      <c r="Y469" s="131" t="str">
        <f t="shared" si="107"/>
        <v/>
      </c>
    </row>
    <row r="470" spans="1:25" ht="15">
      <c r="A470" s="118"/>
      <c r="B470" s="117"/>
      <c r="C470" s="119"/>
      <c r="D470" s="116" t="str">
        <f>IFERROR(VLOOKUP(C470,'PER Sociodemografico'!A:L,2,0),"")</f>
        <v/>
      </c>
      <c r="E470" s="116" t="str">
        <f>IFERROR(VLOOKUP(C470,'PER Sociodemografico'!A:L,9,0),"")</f>
        <v/>
      </c>
      <c r="F470" s="118"/>
      <c r="G470" s="116" t="str">
        <f>IFERROR(VLOOKUP(C470,'PER Sociodemografico'!A:L,10,0),"")</f>
        <v/>
      </c>
      <c r="H470" s="120"/>
      <c r="I470" s="117"/>
      <c r="J470" s="117"/>
      <c r="K470" s="113" t="str">
        <f t="shared" si="96"/>
        <v/>
      </c>
      <c r="L470" s="114" t="str">
        <f t="shared" si="97"/>
        <v/>
      </c>
      <c r="M470" s="115" t="str">
        <f t="shared" si="98"/>
        <v/>
      </c>
      <c r="N470" s="118"/>
      <c r="O470" s="116" t="str">
        <f>IFERROR(VLOOKUP(N470,'Código del Diagnóstico'!$A$2:$B$12426,2,0),"")</f>
        <v/>
      </c>
      <c r="P470" s="126" t="str">
        <f>IFERROR(VLOOKUP(C470,'PER Sociodemografico'!A:G,7,0),"")</f>
        <v/>
      </c>
      <c r="Q470" s="127" t="str">
        <f t="shared" si="99"/>
        <v/>
      </c>
      <c r="R470" s="113">
        <f t="shared" si="100"/>
        <v>0</v>
      </c>
      <c r="S470" s="128">
        <f t="shared" si="101"/>
        <v>0</v>
      </c>
      <c r="T470" s="129">
        <f t="shared" si="102"/>
        <v>0</v>
      </c>
      <c r="U470" s="132">
        <f t="shared" si="103"/>
        <v>0</v>
      </c>
      <c r="V470" s="130">
        <f t="shared" si="104"/>
        <v>0</v>
      </c>
      <c r="W470" s="130">
        <f t="shared" si="105"/>
        <v>0</v>
      </c>
      <c r="X470" s="131" t="str">
        <f t="shared" si="106"/>
        <v/>
      </c>
      <c r="Y470" s="131" t="str">
        <f t="shared" si="107"/>
        <v/>
      </c>
    </row>
    <row r="471" spans="1:25" ht="15">
      <c r="A471" s="118"/>
      <c r="B471" s="117"/>
      <c r="C471" s="119"/>
      <c r="D471" s="116" t="str">
        <f>IFERROR(VLOOKUP(C471,'PER Sociodemografico'!A:L,2,0),"")</f>
        <v/>
      </c>
      <c r="E471" s="116" t="str">
        <f>IFERROR(VLOOKUP(C471,'PER Sociodemografico'!A:L,9,0),"")</f>
        <v/>
      </c>
      <c r="F471" s="118"/>
      <c r="G471" s="116" t="str">
        <f>IFERROR(VLOOKUP(C471,'PER Sociodemografico'!A:L,10,0),"")</f>
        <v/>
      </c>
      <c r="H471" s="120"/>
      <c r="I471" s="117"/>
      <c r="J471" s="117"/>
      <c r="K471" s="113" t="str">
        <f t="shared" si="96"/>
        <v/>
      </c>
      <c r="L471" s="114" t="str">
        <f t="shared" si="97"/>
        <v/>
      </c>
      <c r="M471" s="115" t="str">
        <f t="shared" si="98"/>
        <v/>
      </c>
      <c r="N471" s="118"/>
      <c r="O471" s="116" t="str">
        <f>IFERROR(VLOOKUP(N471,'Código del Diagnóstico'!$A$2:$B$12426,2,0),"")</f>
        <v/>
      </c>
      <c r="P471" s="126" t="str">
        <f>IFERROR(VLOOKUP(C471,'PER Sociodemografico'!A:G,7,0),"")</f>
        <v/>
      </c>
      <c r="Q471" s="127" t="str">
        <f t="shared" si="99"/>
        <v/>
      </c>
      <c r="R471" s="113">
        <f t="shared" si="100"/>
        <v>0</v>
      </c>
      <c r="S471" s="128">
        <f t="shared" si="101"/>
        <v>0</v>
      </c>
      <c r="T471" s="129">
        <f t="shared" si="102"/>
        <v>0</v>
      </c>
      <c r="U471" s="132">
        <f t="shared" si="103"/>
        <v>0</v>
      </c>
      <c r="V471" s="130">
        <f t="shared" si="104"/>
        <v>0</v>
      </c>
      <c r="W471" s="130">
        <f t="shared" si="105"/>
        <v>0</v>
      </c>
      <c r="X471" s="131" t="str">
        <f t="shared" si="106"/>
        <v/>
      </c>
      <c r="Y471" s="131" t="str">
        <f t="shared" si="107"/>
        <v/>
      </c>
    </row>
    <row r="472" spans="1:25" ht="15">
      <c r="A472" s="118"/>
      <c r="B472" s="117"/>
      <c r="C472" s="119"/>
      <c r="D472" s="116" t="str">
        <f>IFERROR(VLOOKUP(C472,'PER Sociodemografico'!A:L,2,0),"")</f>
        <v/>
      </c>
      <c r="E472" s="116" t="str">
        <f>IFERROR(VLOOKUP(C472,'PER Sociodemografico'!A:L,9,0),"")</f>
        <v/>
      </c>
      <c r="F472" s="118"/>
      <c r="G472" s="116" t="str">
        <f>IFERROR(VLOOKUP(C472,'PER Sociodemografico'!A:L,10,0),"")</f>
        <v/>
      </c>
      <c r="H472" s="120"/>
      <c r="I472" s="117"/>
      <c r="J472" s="117"/>
      <c r="K472" s="113" t="str">
        <f t="shared" si="96"/>
        <v/>
      </c>
      <c r="L472" s="114" t="str">
        <f t="shared" si="97"/>
        <v/>
      </c>
      <c r="M472" s="115" t="str">
        <f t="shared" si="98"/>
        <v/>
      </c>
      <c r="N472" s="118"/>
      <c r="O472" s="116" t="str">
        <f>IFERROR(VLOOKUP(N472,'Código del Diagnóstico'!$A$2:$B$12426,2,0),"")</f>
        <v/>
      </c>
      <c r="P472" s="126" t="str">
        <f>IFERROR(VLOOKUP(C472,'PER Sociodemografico'!A:G,7,0),"")</f>
        <v/>
      </c>
      <c r="Q472" s="127" t="str">
        <f t="shared" si="99"/>
        <v/>
      </c>
      <c r="R472" s="113">
        <f t="shared" si="100"/>
        <v>0</v>
      </c>
      <c r="S472" s="128">
        <f t="shared" si="101"/>
        <v>0</v>
      </c>
      <c r="T472" s="129">
        <f t="shared" si="102"/>
        <v>0</v>
      </c>
      <c r="U472" s="132">
        <f t="shared" si="103"/>
        <v>0</v>
      </c>
      <c r="V472" s="130">
        <f t="shared" si="104"/>
        <v>0</v>
      </c>
      <c r="W472" s="130">
        <f t="shared" si="105"/>
        <v>0</v>
      </c>
      <c r="X472" s="131" t="str">
        <f t="shared" si="106"/>
        <v/>
      </c>
      <c r="Y472" s="131" t="str">
        <f t="shared" si="107"/>
        <v/>
      </c>
    </row>
    <row r="473" spans="1:25" ht="15">
      <c r="A473" s="118"/>
      <c r="B473" s="117"/>
      <c r="C473" s="119"/>
      <c r="D473" s="116" t="str">
        <f>IFERROR(VLOOKUP(C473,'PER Sociodemografico'!A:L,2,0),"")</f>
        <v/>
      </c>
      <c r="E473" s="116" t="str">
        <f>IFERROR(VLOOKUP(C473,'PER Sociodemografico'!A:L,9,0),"")</f>
        <v/>
      </c>
      <c r="F473" s="118"/>
      <c r="G473" s="116" t="str">
        <f>IFERROR(VLOOKUP(C473,'PER Sociodemografico'!A:L,10,0),"")</f>
        <v/>
      </c>
      <c r="H473" s="120"/>
      <c r="I473" s="117"/>
      <c r="J473" s="117"/>
      <c r="K473" s="113" t="str">
        <f t="shared" si="96"/>
        <v/>
      </c>
      <c r="L473" s="114" t="str">
        <f t="shared" si="97"/>
        <v/>
      </c>
      <c r="M473" s="115" t="str">
        <f t="shared" si="98"/>
        <v/>
      </c>
      <c r="N473" s="118"/>
      <c r="O473" s="116" t="str">
        <f>IFERROR(VLOOKUP(N473,'Código del Diagnóstico'!$A$2:$B$12426,2,0),"")</f>
        <v/>
      </c>
      <c r="P473" s="126" t="str">
        <f>IFERROR(VLOOKUP(C473,'PER Sociodemografico'!A:G,7,0),"")</f>
        <v/>
      </c>
      <c r="Q473" s="127" t="str">
        <f t="shared" si="99"/>
        <v/>
      </c>
      <c r="R473" s="113">
        <f t="shared" si="100"/>
        <v>0</v>
      </c>
      <c r="S473" s="128">
        <f t="shared" si="101"/>
        <v>0</v>
      </c>
      <c r="T473" s="129">
        <f t="shared" si="102"/>
        <v>0</v>
      </c>
      <c r="U473" s="132">
        <f t="shared" si="103"/>
        <v>0</v>
      </c>
      <c r="V473" s="130">
        <f t="shared" si="104"/>
        <v>0</v>
      </c>
      <c r="W473" s="130">
        <f t="shared" si="105"/>
        <v>0</v>
      </c>
      <c r="X473" s="131" t="str">
        <f t="shared" si="106"/>
        <v/>
      </c>
      <c r="Y473" s="131" t="str">
        <f t="shared" si="107"/>
        <v/>
      </c>
    </row>
    <row r="474" spans="1:25" ht="15">
      <c r="A474" s="118"/>
      <c r="B474" s="117"/>
      <c r="C474" s="119"/>
      <c r="D474" s="116" t="str">
        <f>IFERROR(VLOOKUP(C474,'PER Sociodemografico'!A:L,2,0),"")</f>
        <v/>
      </c>
      <c r="E474" s="116" t="str">
        <f>IFERROR(VLOOKUP(C474,'PER Sociodemografico'!A:L,9,0),"")</f>
        <v/>
      </c>
      <c r="F474" s="118"/>
      <c r="G474" s="116" t="str">
        <f>IFERROR(VLOOKUP(C474,'PER Sociodemografico'!A:L,10,0),"")</f>
        <v/>
      </c>
      <c r="H474" s="120"/>
      <c r="I474" s="117"/>
      <c r="J474" s="117"/>
      <c r="K474" s="113" t="str">
        <f t="shared" si="96"/>
        <v/>
      </c>
      <c r="L474" s="114" t="str">
        <f t="shared" si="97"/>
        <v/>
      </c>
      <c r="M474" s="115" t="str">
        <f t="shared" si="98"/>
        <v/>
      </c>
      <c r="N474" s="118"/>
      <c r="O474" s="116" t="str">
        <f>IFERROR(VLOOKUP(N474,'Código del Diagnóstico'!$A$2:$B$12426,2,0),"")</f>
        <v/>
      </c>
      <c r="P474" s="126" t="str">
        <f>IFERROR(VLOOKUP(C474,'PER Sociodemografico'!A:G,7,0),"")</f>
        <v/>
      </c>
      <c r="Q474" s="127" t="str">
        <f t="shared" si="99"/>
        <v/>
      </c>
      <c r="R474" s="113">
        <f t="shared" si="100"/>
        <v>0</v>
      </c>
      <c r="S474" s="128">
        <f t="shared" si="101"/>
        <v>0</v>
      </c>
      <c r="T474" s="129">
        <f t="shared" si="102"/>
        <v>0</v>
      </c>
      <c r="U474" s="132">
        <f t="shared" si="103"/>
        <v>0</v>
      </c>
      <c r="V474" s="130">
        <f t="shared" si="104"/>
        <v>0</v>
      </c>
      <c r="W474" s="130">
        <f t="shared" si="105"/>
        <v>0</v>
      </c>
      <c r="X474" s="131" t="str">
        <f t="shared" si="106"/>
        <v/>
      </c>
      <c r="Y474" s="131" t="str">
        <f t="shared" si="107"/>
        <v/>
      </c>
    </row>
    <row r="475" spans="1:25" ht="15">
      <c r="A475" s="118"/>
      <c r="B475" s="117"/>
      <c r="C475" s="119"/>
      <c r="D475" s="116" t="str">
        <f>IFERROR(VLOOKUP(C475,'PER Sociodemografico'!A:L,2,0),"")</f>
        <v/>
      </c>
      <c r="E475" s="116" t="str">
        <f>IFERROR(VLOOKUP(C475,'PER Sociodemografico'!A:L,9,0),"")</f>
        <v/>
      </c>
      <c r="F475" s="118"/>
      <c r="G475" s="116" t="str">
        <f>IFERROR(VLOOKUP(C475,'PER Sociodemografico'!A:L,10,0),"")</f>
        <v/>
      </c>
      <c r="H475" s="120"/>
      <c r="I475" s="117"/>
      <c r="J475" s="117"/>
      <c r="K475" s="113" t="str">
        <f t="shared" si="96"/>
        <v/>
      </c>
      <c r="L475" s="114" t="str">
        <f t="shared" si="97"/>
        <v/>
      </c>
      <c r="M475" s="115" t="str">
        <f t="shared" si="98"/>
        <v/>
      </c>
      <c r="N475" s="118"/>
      <c r="O475" s="116" t="str">
        <f>IFERROR(VLOOKUP(N475,'Código del Diagnóstico'!$A$2:$B$12426,2,0),"")</f>
        <v/>
      </c>
      <c r="P475" s="126" t="str">
        <f>IFERROR(VLOOKUP(C475,'PER Sociodemografico'!A:G,7,0),"")</f>
        <v/>
      </c>
      <c r="Q475" s="127" t="str">
        <f t="shared" si="99"/>
        <v/>
      </c>
      <c r="R475" s="113">
        <f t="shared" si="100"/>
        <v>0</v>
      </c>
      <c r="S475" s="128">
        <f t="shared" si="101"/>
        <v>0</v>
      </c>
      <c r="T475" s="129">
        <f t="shared" si="102"/>
        <v>0</v>
      </c>
      <c r="U475" s="132">
        <f t="shared" si="103"/>
        <v>0</v>
      </c>
      <c r="V475" s="130">
        <f t="shared" si="104"/>
        <v>0</v>
      </c>
      <c r="W475" s="130">
        <f t="shared" si="105"/>
        <v>0</v>
      </c>
      <c r="X475" s="131" t="str">
        <f t="shared" si="106"/>
        <v/>
      </c>
      <c r="Y475" s="131" t="str">
        <f t="shared" si="107"/>
        <v/>
      </c>
    </row>
    <row r="476" spans="1:25" ht="15">
      <c r="A476" s="118"/>
      <c r="B476" s="117"/>
      <c r="C476" s="119"/>
      <c r="D476" s="116" t="str">
        <f>IFERROR(VLOOKUP(C476,'PER Sociodemografico'!A:L,2,0),"")</f>
        <v/>
      </c>
      <c r="E476" s="116" t="str">
        <f>IFERROR(VLOOKUP(C476,'PER Sociodemografico'!A:L,9,0),"")</f>
        <v/>
      </c>
      <c r="F476" s="118"/>
      <c r="G476" s="116" t="str">
        <f>IFERROR(VLOOKUP(C476,'PER Sociodemografico'!A:L,10,0),"")</f>
        <v/>
      </c>
      <c r="H476" s="120"/>
      <c r="I476" s="117"/>
      <c r="J476" s="117"/>
      <c r="K476" s="113" t="str">
        <f t="shared" si="96"/>
        <v/>
      </c>
      <c r="L476" s="114" t="str">
        <f t="shared" si="97"/>
        <v/>
      </c>
      <c r="M476" s="115" t="str">
        <f t="shared" si="98"/>
        <v/>
      </c>
      <c r="N476" s="118"/>
      <c r="O476" s="116" t="str">
        <f>IFERROR(VLOOKUP(N476,'Código del Diagnóstico'!$A$2:$B$12426,2,0),"")</f>
        <v/>
      </c>
      <c r="P476" s="126" t="str">
        <f>IFERROR(VLOOKUP(C476,'PER Sociodemografico'!A:G,7,0),"")</f>
        <v/>
      </c>
      <c r="Q476" s="127" t="str">
        <f t="shared" si="99"/>
        <v/>
      </c>
      <c r="R476" s="113">
        <f t="shared" si="100"/>
        <v>0</v>
      </c>
      <c r="S476" s="128">
        <f t="shared" si="101"/>
        <v>0</v>
      </c>
      <c r="T476" s="129">
        <f t="shared" si="102"/>
        <v>0</v>
      </c>
      <c r="U476" s="132">
        <f t="shared" si="103"/>
        <v>0</v>
      </c>
      <c r="V476" s="130">
        <f t="shared" si="104"/>
        <v>0</v>
      </c>
      <c r="W476" s="130">
        <f t="shared" si="105"/>
        <v>0</v>
      </c>
      <c r="X476" s="131" t="str">
        <f t="shared" si="106"/>
        <v/>
      </c>
      <c r="Y476" s="131" t="str">
        <f t="shared" si="107"/>
        <v/>
      </c>
    </row>
    <row r="477" spans="1:25" ht="15">
      <c r="A477" s="118"/>
      <c r="B477" s="117"/>
      <c r="C477" s="119"/>
      <c r="D477" s="116" t="str">
        <f>IFERROR(VLOOKUP(C477,'PER Sociodemografico'!A:L,2,0),"")</f>
        <v/>
      </c>
      <c r="E477" s="116" t="str">
        <f>IFERROR(VLOOKUP(C477,'PER Sociodemografico'!A:L,9,0),"")</f>
        <v/>
      </c>
      <c r="F477" s="118"/>
      <c r="G477" s="116" t="str">
        <f>IFERROR(VLOOKUP(C477,'PER Sociodemografico'!A:L,10,0),"")</f>
        <v/>
      </c>
      <c r="H477" s="120"/>
      <c r="I477" s="117"/>
      <c r="J477" s="117"/>
      <c r="K477" s="113" t="str">
        <f t="shared" si="96"/>
        <v/>
      </c>
      <c r="L477" s="114" t="str">
        <f t="shared" si="97"/>
        <v/>
      </c>
      <c r="M477" s="115" t="str">
        <f t="shared" si="98"/>
        <v/>
      </c>
      <c r="N477" s="118"/>
      <c r="O477" s="116" t="str">
        <f>IFERROR(VLOOKUP(N477,'Código del Diagnóstico'!$A$2:$B$12426,2,0),"")</f>
        <v/>
      </c>
      <c r="P477" s="126" t="str">
        <f>IFERROR(VLOOKUP(C477,'PER Sociodemografico'!A:G,7,0),"")</f>
        <v/>
      </c>
      <c r="Q477" s="127" t="str">
        <f t="shared" si="99"/>
        <v/>
      </c>
      <c r="R477" s="113">
        <f t="shared" si="100"/>
        <v>0</v>
      </c>
      <c r="S477" s="128">
        <f t="shared" si="101"/>
        <v>0</v>
      </c>
      <c r="T477" s="129">
        <f t="shared" si="102"/>
        <v>0</v>
      </c>
      <c r="U477" s="132">
        <f t="shared" si="103"/>
        <v>0</v>
      </c>
      <c r="V477" s="130">
        <f t="shared" si="104"/>
        <v>0</v>
      </c>
      <c r="W477" s="130">
        <f t="shared" si="105"/>
        <v>0</v>
      </c>
      <c r="X477" s="131" t="str">
        <f t="shared" si="106"/>
        <v/>
      </c>
      <c r="Y477" s="131" t="str">
        <f t="shared" si="107"/>
        <v/>
      </c>
    </row>
    <row r="478" spans="1:25" ht="15">
      <c r="A478" s="118"/>
      <c r="B478" s="117"/>
      <c r="C478" s="119"/>
      <c r="D478" s="116" t="str">
        <f>IFERROR(VLOOKUP(C478,'PER Sociodemografico'!A:L,2,0),"")</f>
        <v/>
      </c>
      <c r="E478" s="116" t="str">
        <f>IFERROR(VLOOKUP(C478,'PER Sociodemografico'!A:L,9,0),"")</f>
        <v/>
      </c>
      <c r="F478" s="118"/>
      <c r="G478" s="116" t="str">
        <f>IFERROR(VLOOKUP(C478,'PER Sociodemografico'!A:L,10,0),"")</f>
        <v/>
      </c>
      <c r="H478" s="120"/>
      <c r="I478" s="117"/>
      <c r="J478" s="117"/>
      <c r="K478" s="113" t="str">
        <f t="shared" si="96"/>
        <v/>
      </c>
      <c r="L478" s="114" t="str">
        <f t="shared" si="97"/>
        <v/>
      </c>
      <c r="M478" s="115" t="str">
        <f t="shared" si="98"/>
        <v/>
      </c>
      <c r="N478" s="118"/>
      <c r="O478" s="116" t="str">
        <f>IFERROR(VLOOKUP(N478,'Código del Diagnóstico'!$A$2:$B$12426,2,0),"")</f>
        <v/>
      </c>
      <c r="P478" s="126" t="str">
        <f>IFERROR(VLOOKUP(C478,'PER Sociodemografico'!A:G,7,0),"")</f>
        <v/>
      </c>
      <c r="Q478" s="127" t="str">
        <f t="shared" si="99"/>
        <v/>
      </c>
      <c r="R478" s="113">
        <f t="shared" si="100"/>
        <v>0</v>
      </c>
      <c r="S478" s="128">
        <f t="shared" si="101"/>
        <v>0</v>
      </c>
      <c r="T478" s="129">
        <f t="shared" si="102"/>
        <v>0</v>
      </c>
      <c r="U478" s="132">
        <f t="shared" si="103"/>
        <v>0</v>
      </c>
      <c r="V478" s="130">
        <f t="shared" si="104"/>
        <v>0</v>
      </c>
      <c r="W478" s="130">
        <f t="shared" si="105"/>
        <v>0</v>
      </c>
      <c r="X478" s="131" t="str">
        <f t="shared" si="106"/>
        <v/>
      </c>
      <c r="Y478" s="131" t="str">
        <f t="shared" si="107"/>
        <v/>
      </c>
    </row>
    <row r="479" spans="1:25" ht="15">
      <c r="A479" s="118"/>
      <c r="B479" s="117"/>
      <c r="C479" s="119"/>
      <c r="D479" s="116" t="str">
        <f>IFERROR(VLOOKUP(C479,'PER Sociodemografico'!A:L,2,0),"")</f>
        <v/>
      </c>
      <c r="E479" s="116" t="str">
        <f>IFERROR(VLOOKUP(C479,'PER Sociodemografico'!A:L,9,0),"")</f>
        <v/>
      </c>
      <c r="F479" s="118"/>
      <c r="G479" s="116" t="str">
        <f>IFERROR(VLOOKUP(C479,'PER Sociodemografico'!A:L,10,0),"")</f>
        <v/>
      </c>
      <c r="H479" s="120"/>
      <c r="I479" s="117"/>
      <c r="J479" s="117"/>
      <c r="K479" s="113" t="str">
        <f t="shared" si="96"/>
        <v/>
      </c>
      <c r="L479" s="114" t="str">
        <f t="shared" si="97"/>
        <v/>
      </c>
      <c r="M479" s="115" t="str">
        <f t="shared" si="98"/>
        <v/>
      </c>
      <c r="N479" s="118"/>
      <c r="O479" s="116" t="str">
        <f>IFERROR(VLOOKUP(N479,'Código del Diagnóstico'!$A$2:$B$12426,2,0),"")</f>
        <v/>
      </c>
      <c r="P479" s="126" t="str">
        <f>IFERROR(VLOOKUP(C479,'PER Sociodemografico'!A:G,7,0),"")</f>
        <v/>
      </c>
      <c r="Q479" s="127" t="str">
        <f t="shared" si="99"/>
        <v/>
      </c>
      <c r="R479" s="113">
        <f t="shared" si="100"/>
        <v>0</v>
      </c>
      <c r="S479" s="128">
        <f t="shared" si="101"/>
        <v>0</v>
      </c>
      <c r="T479" s="129">
        <f t="shared" si="102"/>
        <v>0</v>
      </c>
      <c r="U479" s="132">
        <f t="shared" si="103"/>
        <v>0</v>
      </c>
      <c r="V479" s="130">
        <f t="shared" si="104"/>
        <v>0</v>
      </c>
      <c r="W479" s="130">
        <f t="shared" si="105"/>
        <v>0</v>
      </c>
      <c r="X479" s="131" t="str">
        <f t="shared" si="106"/>
        <v/>
      </c>
      <c r="Y479" s="131" t="str">
        <f t="shared" si="107"/>
        <v/>
      </c>
    </row>
    <row r="480" spans="1:25" ht="15">
      <c r="A480" s="118"/>
      <c r="B480" s="117"/>
      <c r="C480" s="119"/>
      <c r="D480" s="116" t="str">
        <f>IFERROR(VLOOKUP(C480,'PER Sociodemografico'!A:L,2,0),"")</f>
        <v/>
      </c>
      <c r="E480" s="116" t="str">
        <f>IFERROR(VLOOKUP(C480,'PER Sociodemografico'!A:L,9,0),"")</f>
        <v/>
      </c>
      <c r="F480" s="118"/>
      <c r="G480" s="116" t="str">
        <f>IFERROR(VLOOKUP(C480,'PER Sociodemografico'!A:L,10,0),"")</f>
        <v/>
      </c>
      <c r="H480" s="120"/>
      <c r="I480" s="117"/>
      <c r="J480" s="117"/>
      <c r="K480" s="113" t="str">
        <f t="shared" si="96"/>
        <v/>
      </c>
      <c r="L480" s="114" t="str">
        <f t="shared" si="97"/>
        <v/>
      </c>
      <c r="M480" s="115" t="str">
        <f t="shared" si="98"/>
        <v/>
      </c>
      <c r="N480" s="118"/>
      <c r="O480" s="116" t="str">
        <f>IFERROR(VLOOKUP(N480,'Código del Diagnóstico'!$A$2:$B$12426,2,0),"")</f>
        <v/>
      </c>
      <c r="P480" s="126" t="str">
        <f>IFERROR(VLOOKUP(C480,'PER Sociodemografico'!A:G,7,0),"")</f>
        <v/>
      </c>
      <c r="Q480" s="127" t="str">
        <f t="shared" si="99"/>
        <v/>
      </c>
      <c r="R480" s="113">
        <f t="shared" si="100"/>
        <v>0</v>
      </c>
      <c r="S480" s="128">
        <f t="shared" si="101"/>
        <v>0</v>
      </c>
      <c r="T480" s="129">
        <f t="shared" si="102"/>
        <v>0</v>
      </c>
      <c r="U480" s="132">
        <f t="shared" si="103"/>
        <v>0</v>
      </c>
      <c r="V480" s="130">
        <f t="shared" si="104"/>
        <v>0</v>
      </c>
      <c r="W480" s="130">
        <f t="shared" si="105"/>
        <v>0</v>
      </c>
      <c r="X480" s="131" t="str">
        <f t="shared" si="106"/>
        <v/>
      </c>
      <c r="Y480" s="131" t="str">
        <f t="shared" si="107"/>
        <v/>
      </c>
    </row>
    <row r="481" spans="1:25" ht="15">
      <c r="A481" s="118"/>
      <c r="B481" s="117"/>
      <c r="C481" s="119"/>
      <c r="D481" s="116" t="str">
        <f>IFERROR(VLOOKUP(C481,'PER Sociodemografico'!A:L,2,0),"")</f>
        <v/>
      </c>
      <c r="E481" s="116" t="str">
        <f>IFERROR(VLOOKUP(C481,'PER Sociodemografico'!A:L,9,0),"")</f>
        <v/>
      </c>
      <c r="F481" s="118"/>
      <c r="G481" s="116" t="str">
        <f>IFERROR(VLOOKUP(C481,'PER Sociodemografico'!A:L,10,0),"")</f>
        <v/>
      </c>
      <c r="H481" s="120"/>
      <c r="I481" s="117"/>
      <c r="J481" s="117"/>
      <c r="K481" s="113" t="str">
        <f t="shared" si="96"/>
        <v/>
      </c>
      <c r="L481" s="114" t="str">
        <f t="shared" si="97"/>
        <v/>
      </c>
      <c r="M481" s="115" t="str">
        <f t="shared" si="98"/>
        <v/>
      </c>
      <c r="N481" s="118"/>
      <c r="O481" s="116" t="str">
        <f>IFERROR(VLOOKUP(N481,'Código del Diagnóstico'!$A$2:$B$12426,2,0),"")</f>
        <v/>
      </c>
      <c r="P481" s="126" t="str">
        <f>IFERROR(VLOOKUP(C481,'PER Sociodemografico'!A:G,7,0),"")</f>
        <v/>
      </c>
      <c r="Q481" s="127" t="str">
        <f t="shared" si="99"/>
        <v/>
      </c>
      <c r="R481" s="113">
        <f t="shared" si="100"/>
        <v>0</v>
      </c>
      <c r="S481" s="128">
        <f t="shared" si="101"/>
        <v>0</v>
      </c>
      <c r="T481" s="129">
        <f t="shared" si="102"/>
        <v>0</v>
      </c>
      <c r="U481" s="132">
        <f t="shared" si="103"/>
        <v>0</v>
      </c>
      <c r="V481" s="130">
        <f t="shared" si="104"/>
        <v>0</v>
      </c>
      <c r="W481" s="130">
        <f t="shared" si="105"/>
        <v>0</v>
      </c>
      <c r="X481" s="131" t="str">
        <f t="shared" si="106"/>
        <v/>
      </c>
      <c r="Y481" s="131" t="str">
        <f t="shared" si="107"/>
        <v/>
      </c>
    </row>
    <row r="482" spans="1:25" ht="15">
      <c r="A482" s="118"/>
      <c r="B482" s="117"/>
      <c r="C482" s="119"/>
      <c r="D482" s="116" t="str">
        <f>IFERROR(VLOOKUP(C482,'PER Sociodemografico'!A:L,2,0),"")</f>
        <v/>
      </c>
      <c r="E482" s="116" t="str">
        <f>IFERROR(VLOOKUP(C482,'PER Sociodemografico'!A:L,9,0),"")</f>
        <v/>
      </c>
      <c r="F482" s="118"/>
      <c r="G482" s="116" t="str">
        <f>IFERROR(VLOOKUP(C482,'PER Sociodemografico'!A:L,10,0),"")</f>
        <v/>
      </c>
      <c r="H482" s="120"/>
      <c r="I482" s="117"/>
      <c r="J482" s="117"/>
      <c r="K482" s="113" t="str">
        <f t="shared" si="96"/>
        <v/>
      </c>
      <c r="L482" s="114" t="str">
        <f t="shared" si="97"/>
        <v/>
      </c>
      <c r="M482" s="115" t="str">
        <f t="shared" si="98"/>
        <v/>
      </c>
      <c r="N482" s="118"/>
      <c r="O482" s="116" t="str">
        <f>IFERROR(VLOOKUP(N482,'Código del Diagnóstico'!$A$2:$B$12426,2,0),"")</f>
        <v/>
      </c>
      <c r="P482" s="126" t="str">
        <f>IFERROR(VLOOKUP(C482,'PER Sociodemografico'!A:G,7,0),"")</f>
        <v/>
      </c>
      <c r="Q482" s="127" t="str">
        <f t="shared" si="99"/>
        <v/>
      </c>
      <c r="R482" s="113">
        <f t="shared" si="100"/>
        <v>0</v>
      </c>
      <c r="S482" s="128">
        <f t="shared" si="101"/>
        <v>0</v>
      </c>
      <c r="T482" s="129">
        <f t="shared" si="102"/>
        <v>0</v>
      </c>
      <c r="U482" s="132">
        <f t="shared" si="103"/>
        <v>0</v>
      </c>
      <c r="V482" s="130">
        <f t="shared" si="104"/>
        <v>0</v>
      </c>
      <c r="W482" s="130">
        <f t="shared" si="105"/>
        <v>0</v>
      </c>
      <c r="X482" s="131" t="str">
        <f t="shared" si="106"/>
        <v/>
      </c>
      <c r="Y482" s="131" t="str">
        <f t="shared" si="107"/>
        <v/>
      </c>
    </row>
    <row r="483" spans="1:25" ht="15">
      <c r="A483" s="118"/>
      <c r="B483" s="117"/>
      <c r="C483" s="119"/>
      <c r="D483" s="116" t="str">
        <f>IFERROR(VLOOKUP(C483,'PER Sociodemografico'!A:L,2,0),"")</f>
        <v/>
      </c>
      <c r="E483" s="116" t="str">
        <f>IFERROR(VLOOKUP(C483,'PER Sociodemografico'!A:L,9,0),"")</f>
        <v/>
      </c>
      <c r="F483" s="118"/>
      <c r="G483" s="116" t="str">
        <f>IFERROR(VLOOKUP(C483,'PER Sociodemografico'!A:L,10,0),"")</f>
        <v/>
      </c>
      <c r="H483" s="120"/>
      <c r="I483" s="117"/>
      <c r="J483" s="117"/>
      <c r="K483" s="113" t="str">
        <f t="shared" si="96"/>
        <v/>
      </c>
      <c r="L483" s="114" t="str">
        <f t="shared" si="97"/>
        <v/>
      </c>
      <c r="M483" s="115" t="str">
        <f t="shared" si="98"/>
        <v/>
      </c>
      <c r="N483" s="118"/>
      <c r="O483" s="116" t="str">
        <f>IFERROR(VLOOKUP(N483,'Código del Diagnóstico'!$A$2:$B$12426,2,0),"")</f>
        <v/>
      </c>
      <c r="P483" s="126" t="str">
        <f>IFERROR(VLOOKUP(C483,'PER Sociodemografico'!A:G,7,0),"")</f>
        <v/>
      </c>
      <c r="Q483" s="127" t="str">
        <f t="shared" si="99"/>
        <v/>
      </c>
      <c r="R483" s="113">
        <f t="shared" si="100"/>
        <v>0</v>
      </c>
      <c r="S483" s="128">
        <f t="shared" si="101"/>
        <v>0</v>
      </c>
      <c r="T483" s="129">
        <f t="shared" si="102"/>
        <v>0</v>
      </c>
      <c r="U483" s="132">
        <f t="shared" si="103"/>
        <v>0</v>
      </c>
      <c r="V483" s="130">
        <f t="shared" si="104"/>
        <v>0</v>
      </c>
      <c r="W483" s="130">
        <f t="shared" si="105"/>
        <v>0</v>
      </c>
      <c r="X483" s="131" t="str">
        <f t="shared" si="106"/>
        <v/>
      </c>
      <c r="Y483" s="131" t="str">
        <f t="shared" si="107"/>
        <v/>
      </c>
    </row>
    <row r="484" spans="1:25" ht="15">
      <c r="A484" s="118"/>
      <c r="B484" s="117"/>
      <c r="C484" s="119"/>
      <c r="D484" s="116" t="str">
        <f>IFERROR(VLOOKUP(C484,'PER Sociodemografico'!A:L,2,0),"")</f>
        <v/>
      </c>
      <c r="E484" s="116" t="str">
        <f>IFERROR(VLOOKUP(C484,'PER Sociodemografico'!A:L,9,0),"")</f>
        <v/>
      </c>
      <c r="F484" s="118"/>
      <c r="G484" s="116" t="str">
        <f>IFERROR(VLOOKUP(C484,'PER Sociodemografico'!A:L,10,0),"")</f>
        <v/>
      </c>
      <c r="H484" s="120"/>
      <c r="I484" s="117"/>
      <c r="J484" s="117"/>
      <c r="K484" s="113" t="str">
        <f t="shared" si="96"/>
        <v/>
      </c>
      <c r="L484" s="114" t="str">
        <f t="shared" si="97"/>
        <v/>
      </c>
      <c r="M484" s="115" t="str">
        <f t="shared" si="98"/>
        <v/>
      </c>
      <c r="N484" s="118"/>
      <c r="O484" s="116" t="str">
        <f>IFERROR(VLOOKUP(N484,'Código del Diagnóstico'!$A$2:$B$12426,2,0),"")</f>
        <v/>
      </c>
      <c r="P484" s="126" t="str">
        <f>IFERROR(VLOOKUP(C484,'PER Sociodemografico'!A:G,7,0),"")</f>
        <v/>
      </c>
      <c r="Q484" s="127" t="str">
        <f t="shared" si="99"/>
        <v/>
      </c>
      <c r="R484" s="113">
        <f t="shared" si="100"/>
        <v>0</v>
      </c>
      <c r="S484" s="128">
        <f t="shared" si="101"/>
        <v>0</v>
      </c>
      <c r="T484" s="129">
        <f t="shared" si="102"/>
        <v>0</v>
      </c>
      <c r="U484" s="132">
        <f t="shared" si="103"/>
        <v>0</v>
      </c>
      <c r="V484" s="130">
        <f t="shared" si="104"/>
        <v>0</v>
      </c>
      <c r="W484" s="130">
        <f t="shared" si="105"/>
        <v>0</v>
      </c>
      <c r="X484" s="131" t="str">
        <f t="shared" si="106"/>
        <v/>
      </c>
      <c r="Y484" s="131" t="str">
        <f t="shared" si="107"/>
        <v/>
      </c>
    </row>
    <row r="485" spans="1:25" ht="15">
      <c r="A485" s="118"/>
      <c r="B485" s="117"/>
      <c r="C485" s="119"/>
      <c r="D485" s="116" t="str">
        <f>IFERROR(VLOOKUP(C485,'PER Sociodemografico'!A:L,2,0),"")</f>
        <v/>
      </c>
      <c r="E485" s="116" t="str">
        <f>IFERROR(VLOOKUP(C485,'PER Sociodemografico'!A:L,9,0),"")</f>
        <v/>
      </c>
      <c r="F485" s="118"/>
      <c r="G485" s="116" t="str">
        <f>IFERROR(VLOOKUP(C485,'PER Sociodemografico'!A:L,10,0),"")</f>
        <v/>
      </c>
      <c r="H485" s="120"/>
      <c r="I485" s="117"/>
      <c r="J485" s="117"/>
      <c r="K485" s="113" t="str">
        <f t="shared" si="96"/>
        <v/>
      </c>
      <c r="L485" s="114" t="str">
        <f t="shared" si="97"/>
        <v/>
      </c>
      <c r="M485" s="115" t="str">
        <f t="shared" si="98"/>
        <v/>
      </c>
      <c r="N485" s="118"/>
      <c r="O485" s="116" t="str">
        <f>IFERROR(VLOOKUP(N485,'Código del Diagnóstico'!$A$2:$B$12426,2,0),"")</f>
        <v/>
      </c>
      <c r="P485" s="126" t="str">
        <f>IFERROR(VLOOKUP(C485,'PER Sociodemografico'!A:G,7,0),"")</f>
        <v/>
      </c>
      <c r="Q485" s="127" t="str">
        <f t="shared" si="99"/>
        <v/>
      </c>
      <c r="R485" s="113">
        <f t="shared" si="100"/>
        <v>0</v>
      </c>
      <c r="S485" s="128">
        <f t="shared" si="101"/>
        <v>0</v>
      </c>
      <c r="T485" s="129">
        <f t="shared" si="102"/>
        <v>0</v>
      </c>
      <c r="U485" s="132">
        <f t="shared" si="103"/>
        <v>0</v>
      </c>
      <c r="V485" s="130">
        <f t="shared" si="104"/>
        <v>0</v>
      </c>
      <c r="W485" s="130">
        <f t="shared" si="105"/>
        <v>0</v>
      </c>
      <c r="X485" s="131" t="str">
        <f t="shared" si="106"/>
        <v/>
      </c>
      <c r="Y485" s="131" t="str">
        <f t="shared" si="107"/>
        <v/>
      </c>
    </row>
    <row r="486" spans="1:25" ht="15">
      <c r="A486" s="118"/>
      <c r="B486" s="117"/>
      <c r="C486" s="119"/>
      <c r="D486" s="116" t="str">
        <f>IFERROR(VLOOKUP(C486,'PER Sociodemografico'!A:L,2,0),"")</f>
        <v/>
      </c>
      <c r="E486" s="116" t="str">
        <f>IFERROR(VLOOKUP(C486,'PER Sociodemografico'!A:L,9,0),"")</f>
        <v/>
      </c>
      <c r="F486" s="118"/>
      <c r="G486" s="116" t="str">
        <f>IFERROR(VLOOKUP(C486,'PER Sociodemografico'!A:L,10,0),"")</f>
        <v/>
      </c>
      <c r="H486" s="120"/>
      <c r="I486" s="117"/>
      <c r="J486" s="117"/>
      <c r="K486" s="113" t="str">
        <f t="shared" si="96"/>
        <v/>
      </c>
      <c r="L486" s="114" t="str">
        <f t="shared" si="97"/>
        <v/>
      </c>
      <c r="M486" s="115" t="str">
        <f t="shared" si="98"/>
        <v/>
      </c>
      <c r="N486" s="118"/>
      <c r="O486" s="116" t="str">
        <f>IFERROR(VLOOKUP(N486,'Código del Diagnóstico'!$A$2:$B$12426,2,0),"")</f>
        <v/>
      </c>
      <c r="P486" s="126" t="str">
        <f>IFERROR(VLOOKUP(C486,'PER Sociodemografico'!A:G,7,0),"")</f>
        <v/>
      </c>
      <c r="Q486" s="127" t="str">
        <f t="shared" si="99"/>
        <v/>
      </c>
      <c r="R486" s="113">
        <f t="shared" si="100"/>
        <v>0</v>
      </c>
      <c r="S486" s="128">
        <f t="shared" si="101"/>
        <v>0</v>
      </c>
      <c r="T486" s="129">
        <f t="shared" si="102"/>
        <v>0</v>
      </c>
      <c r="U486" s="132">
        <f t="shared" si="103"/>
        <v>0</v>
      </c>
      <c r="V486" s="130">
        <f t="shared" si="104"/>
        <v>0</v>
      </c>
      <c r="W486" s="130">
        <f t="shared" si="105"/>
        <v>0</v>
      </c>
      <c r="X486" s="131" t="str">
        <f t="shared" si="106"/>
        <v/>
      </c>
      <c r="Y486" s="131" t="str">
        <f t="shared" si="107"/>
        <v/>
      </c>
    </row>
    <row r="487" spans="1:25" ht="15">
      <c r="A487" s="118"/>
      <c r="B487" s="117"/>
      <c r="C487" s="119"/>
      <c r="D487" s="116" t="str">
        <f>IFERROR(VLOOKUP(C487,'PER Sociodemografico'!A:L,2,0),"")</f>
        <v/>
      </c>
      <c r="E487" s="116" t="str">
        <f>IFERROR(VLOOKUP(C487,'PER Sociodemografico'!A:L,9,0),"")</f>
        <v/>
      </c>
      <c r="F487" s="118"/>
      <c r="G487" s="116" t="str">
        <f>IFERROR(VLOOKUP(C487,'PER Sociodemografico'!A:L,10,0),"")</f>
        <v/>
      </c>
      <c r="H487" s="120"/>
      <c r="I487" s="117"/>
      <c r="J487" s="117"/>
      <c r="K487" s="113" t="str">
        <f t="shared" si="96"/>
        <v/>
      </c>
      <c r="L487" s="114" t="str">
        <f t="shared" si="97"/>
        <v/>
      </c>
      <c r="M487" s="115" t="str">
        <f t="shared" si="98"/>
        <v/>
      </c>
      <c r="N487" s="118"/>
      <c r="O487" s="116" t="str">
        <f>IFERROR(VLOOKUP(N487,'Código del Diagnóstico'!$A$2:$B$12426,2,0),"")</f>
        <v/>
      </c>
      <c r="P487" s="126" t="str">
        <f>IFERROR(VLOOKUP(C487,'PER Sociodemografico'!A:G,7,0),"")</f>
        <v/>
      </c>
      <c r="Q487" s="127" t="str">
        <f t="shared" si="99"/>
        <v/>
      </c>
      <c r="R487" s="113">
        <f t="shared" si="100"/>
        <v>0</v>
      </c>
      <c r="S487" s="128">
        <f t="shared" si="101"/>
        <v>0</v>
      </c>
      <c r="T487" s="129">
        <f t="shared" si="102"/>
        <v>0</v>
      </c>
      <c r="U487" s="132">
        <f t="shared" si="103"/>
        <v>0</v>
      </c>
      <c r="V487" s="130">
        <f t="shared" si="104"/>
        <v>0</v>
      </c>
      <c r="W487" s="130">
        <f t="shared" si="105"/>
        <v>0</v>
      </c>
      <c r="X487" s="131" t="str">
        <f t="shared" si="106"/>
        <v/>
      </c>
      <c r="Y487" s="131" t="str">
        <f t="shared" si="107"/>
        <v/>
      </c>
    </row>
    <row r="488" spans="1:25" ht="15">
      <c r="A488" s="118"/>
      <c r="B488" s="117"/>
      <c r="C488" s="119"/>
      <c r="D488" s="116" t="str">
        <f>IFERROR(VLOOKUP(C488,'PER Sociodemografico'!A:L,2,0),"")</f>
        <v/>
      </c>
      <c r="E488" s="116" t="str">
        <f>IFERROR(VLOOKUP(C488,'PER Sociodemografico'!A:L,9,0),"")</f>
        <v/>
      </c>
      <c r="F488" s="118"/>
      <c r="G488" s="116" t="str">
        <f>IFERROR(VLOOKUP(C488,'PER Sociodemografico'!A:L,10,0),"")</f>
        <v/>
      </c>
      <c r="H488" s="120"/>
      <c r="I488" s="117"/>
      <c r="J488" s="117"/>
      <c r="K488" s="113" t="str">
        <f t="shared" si="96"/>
        <v/>
      </c>
      <c r="L488" s="114" t="str">
        <f t="shared" si="97"/>
        <v/>
      </c>
      <c r="M488" s="115" t="str">
        <f t="shared" si="98"/>
        <v/>
      </c>
      <c r="N488" s="118"/>
      <c r="O488" s="116" t="str">
        <f>IFERROR(VLOOKUP(N488,'Código del Diagnóstico'!$A$2:$B$12426,2,0),"")</f>
        <v/>
      </c>
      <c r="P488" s="126" t="str">
        <f>IFERROR(VLOOKUP(C488,'PER Sociodemografico'!A:G,7,0),"")</f>
        <v/>
      </c>
      <c r="Q488" s="127" t="str">
        <f t="shared" si="99"/>
        <v/>
      </c>
      <c r="R488" s="113">
        <f t="shared" si="100"/>
        <v>0</v>
      </c>
      <c r="S488" s="128">
        <f t="shared" si="101"/>
        <v>0</v>
      </c>
      <c r="T488" s="129">
        <f t="shared" si="102"/>
        <v>0</v>
      </c>
      <c r="U488" s="132">
        <f t="shared" si="103"/>
        <v>0</v>
      </c>
      <c r="V488" s="130">
        <f t="shared" si="104"/>
        <v>0</v>
      </c>
      <c r="W488" s="130">
        <f t="shared" si="105"/>
        <v>0</v>
      </c>
      <c r="X488" s="131" t="str">
        <f t="shared" si="106"/>
        <v/>
      </c>
      <c r="Y488" s="131" t="str">
        <f t="shared" si="107"/>
        <v/>
      </c>
    </row>
    <row r="489" spans="1:25" ht="15">
      <c r="A489" s="118"/>
      <c r="B489" s="117"/>
      <c r="C489" s="119"/>
      <c r="D489" s="116" t="str">
        <f>IFERROR(VLOOKUP(C489,'PER Sociodemografico'!A:L,2,0),"")</f>
        <v/>
      </c>
      <c r="E489" s="116" t="str">
        <f>IFERROR(VLOOKUP(C489,'PER Sociodemografico'!A:L,9,0),"")</f>
        <v/>
      </c>
      <c r="F489" s="118"/>
      <c r="G489" s="116" t="str">
        <f>IFERROR(VLOOKUP(C489,'PER Sociodemografico'!A:L,10,0),"")</f>
        <v/>
      </c>
      <c r="H489" s="120"/>
      <c r="I489" s="117"/>
      <c r="J489" s="117"/>
      <c r="K489" s="113" t="str">
        <f t="shared" si="96"/>
        <v/>
      </c>
      <c r="L489" s="114" t="str">
        <f t="shared" si="97"/>
        <v/>
      </c>
      <c r="M489" s="115" t="str">
        <f t="shared" si="98"/>
        <v/>
      </c>
      <c r="N489" s="118"/>
      <c r="O489" s="116" t="str">
        <f>IFERROR(VLOOKUP(N489,'Código del Diagnóstico'!$A$2:$B$12426,2,0),"")</f>
        <v/>
      </c>
      <c r="P489" s="126" t="str">
        <f>IFERROR(VLOOKUP(C489,'PER Sociodemografico'!A:G,7,0),"")</f>
        <v/>
      </c>
      <c r="Q489" s="127" t="str">
        <f t="shared" si="99"/>
        <v/>
      </c>
      <c r="R489" s="113">
        <f t="shared" si="100"/>
        <v>0</v>
      </c>
      <c r="S489" s="128">
        <f t="shared" si="101"/>
        <v>0</v>
      </c>
      <c r="T489" s="129">
        <f t="shared" si="102"/>
        <v>0</v>
      </c>
      <c r="U489" s="132">
        <f t="shared" si="103"/>
        <v>0</v>
      </c>
      <c r="V489" s="130">
        <f t="shared" si="104"/>
        <v>0</v>
      </c>
      <c r="W489" s="130">
        <f t="shared" si="105"/>
        <v>0</v>
      </c>
      <c r="X489" s="131" t="str">
        <f t="shared" si="106"/>
        <v/>
      </c>
      <c r="Y489" s="131" t="str">
        <f t="shared" si="107"/>
        <v/>
      </c>
    </row>
    <row r="490" spans="1:25" ht="15">
      <c r="A490" s="118"/>
      <c r="B490" s="117"/>
      <c r="C490" s="119"/>
      <c r="D490" s="116" t="str">
        <f>IFERROR(VLOOKUP(C490,'PER Sociodemografico'!A:L,2,0),"")</f>
        <v/>
      </c>
      <c r="E490" s="116" t="str">
        <f>IFERROR(VLOOKUP(C490,'PER Sociodemografico'!A:L,9,0),"")</f>
        <v/>
      </c>
      <c r="F490" s="118"/>
      <c r="G490" s="116" t="str">
        <f>IFERROR(VLOOKUP(C490,'PER Sociodemografico'!A:L,10,0),"")</f>
        <v/>
      </c>
      <c r="H490" s="120"/>
      <c r="I490" s="117"/>
      <c r="J490" s="117"/>
      <c r="K490" s="113" t="str">
        <f t="shared" si="96"/>
        <v/>
      </c>
      <c r="L490" s="114" t="str">
        <f t="shared" si="97"/>
        <v/>
      </c>
      <c r="M490" s="115" t="str">
        <f t="shared" si="98"/>
        <v/>
      </c>
      <c r="N490" s="118"/>
      <c r="O490" s="116" t="str">
        <f>IFERROR(VLOOKUP(N490,'Código del Diagnóstico'!$A$2:$B$12426,2,0),"")</f>
        <v/>
      </c>
      <c r="P490" s="126" t="str">
        <f>IFERROR(VLOOKUP(C490,'PER Sociodemografico'!A:G,7,0),"")</f>
        <v/>
      </c>
      <c r="Q490" s="127" t="str">
        <f t="shared" si="99"/>
        <v/>
      </c>
      <c r="R490" s="113">
        <f t="shared" si="100"/>
        <v>0</v>
      </c>
      <c r="S490" s="128">
        <f t="shared" si="101"/>
        <v>0</v>
      </c>
      <c r="T490" s="129">
        <f t="shared" si="102"/>
        <v>0</v>
      </c>
      <c r="U490" s="132">
        <f t="shared" si="103"/>
        <v>0</v>
      </c>
      <c r="V490" s="130">
        <f t="shared" si="104"/>
        <v>0</v>
      </c>
      <c r="W490" s="130">
        <f t="shared" si="105"/>
        <v>0</v>
      </c>
      <c r="X490" s="131" t="str">
        <f t="shared" si="106"/>
        <v/>
      </c>
      <c r="Y490" s="131" t="str">
        <f t="shared" si="107"/>
        <v/>
      </c>
    </row>
    <row r="491" spans="1:25" ht="15">
      <c r="A491" s="118"/>
      <c r="B491" s="117"/>
      <c r="C491" s="119"/>
      <c r="D491" s="116" t="str">
        <f>IFERROR(VLOOKUP(C491,'PER Sociodemografico'!A:L,2,0),"")</f>
        <v/>
      </c>
      <c r="E491" s="116" t="str">
        <f>IFERROR(VLOOKUP(C491,'PER Sociodemografico'!A:L,9,0),"")</f>
        <v/>
      </c>
      <c r="F491" s="118"/>
      <c r="G491" s="116" t="str">
        <f>IFERROR(VLOOKUP(C491,'PER Sociodemografico'!A:L,10,0),"")</f>
        <v/>
      </c>
      <c r="H491" s="120"/>
      <c r="I491" s="117"/>
      <c r="J491" s="117"/>
      <c r="K491" s="113" t="str">
        <f t="shared" si="96"/>
        <v/>
      </c>
      <c r="L491" s="114" t="str">
        <f t="shared" si="97"/>
        <v/>
      </c>
      <c r="M491" s="115" t="str">
        <f t="shared" si="98"/>
        <v/>
      </c>
      <c r="N491" s="118"/>
      <c r="O491" s="116" t="str">
        <f>IFERROR(VLOOKUP(N491,'Código del Diagnóstico'!$A$2:$B$12426,2,0),"")</f>
        <v/>
      </c>
      <c r="P491" s="126" t="str">
        <f>IFERROR(VLOOKUP(C491,'PER Sociodemografico'!A:G,7,0),"")</f>
        <v/>
      </c>
      <c r="Q491" s="127" t="str">
        <f t="shared" si="99"/>
        <v/>
      </c>
      <c r="R491" s="113">
        <f t="shared" si="100"/>
        <v>0</v>
      </c>
      <c r="S491" s="128">
        <f t="shared" si="101"/>
        <v>0</v>
      </c>
      <c r="T491" s="129">
        <f t="shared" si="102"/>
        <v>0</v>
      </c>
      <c r="U491" s="132">
        <f t="shared" si="103"/>
        <v>0</v>
      </c>
      <c r="V491" s="130">
        <f t="shared" si="104"/>
        <v>0</v>
      </c>
      <c r="W491" s="130">
        <f t="shared" si="105"/>
        <v>0</v>
      </c>
      <c r="X491" s="131" t="str">
        <f t="shared" si="106"/>
        <v/>
      </c>
      <c r="Y491" s="131" t="str">
        <f t="shared" si="107"/>
        <v/>
      </c>
    </row>
    <row r="492" spans="1:25" ht="15">
      <c r="A492" s="118"/>
      <c r="B492" s="117"/>
      <c r="C492" s="119"/>
      <c r="D492" s="116" t="str">
        <f>IFERROR(VLOOKUP(C492,'PER Sociodemografico'!A:L,2,0),"")</f>
        <v/>
      </c>
      <c r="E492" s="116" t="str">
        <f>IFERROR(VLOOKUP(C492,'PER Sociodemografico'!A:L,9,0),"")</f>
        <v/>
      </c>
      <c r="F492" s="118"/>
      <c r="G492" s="116" t="str">
        <f>IFERROR(VLOOKUP(C492,'PER Sociodemografico'!A:L,10,0),"")</f>
        <v/>
      </c>
      <c r="H492" s="120"/>
      <c r="I492" s="117"/>
      <c r="J492" s="117"/>
      <c r="K492" s="113" t="str">
        <f t="shared" si="96"/>
        <v/>
      </c>
      <c r="L492" s="114" t="str">
        <f t="shared" si="97"/>
        <v/>
      </c>
      <c r="M492" s="115" t="str">
        <f t="shared" si="98"/>
        <v/>
      </c>
      <c r="N492" s="118"/>
      <c r="O492" s="116" t="str">
        <f>IFERROR(VLOOKUP(N492,'Código del Diagnóstico'!$A$2:$B$12426,2,0),"")</f>
        <v/>
      </c>
      <c r="P492" s="126" t="str">
        <f>IFERROR(VLOOKUP(C492,'PER Sociodemografico'!A:G,7,0),"")</f>
        <v/>
      </c>
      <c r="Q492" s="127" t="str">
        <f t="shared" si="99"/>
        <v/>
      </c>
      <c r="R492" s="113">
        <f t="shared" si="100"/>
        <v>0</v>
      </c>
      <c r="S492" s="128">
        <f t="shared" si="101"/>
        <v>0</v>
      </c>
      <c r="T492" s="129">
        <f t="shared" si="102"/>
        <v>0</v>
      </c>
      <c r="U492" s="132">
        <f t="shared" si="103"/>
        <v>0</v>
      </c>
      <c r="V492" s="130">
        <f t="shared" si="104"/>
        <v>0</v>
      </c>
      <c r="W492" s="130">
        <f t="shared" si="105"/>
        <v>0</v>
      </c>
      <c r="X492" s="131" t="str">
        <f t="shared" si="106"/>
        <v/>
      </c>
      <c r="Y492" s="131" t="str">
        <f t="shared" si="107"/>
        <v/>
      </c>
    </row>
    <row r="493" spans="1:25" ht="15">
      <c r="A493" s="118"/>
      <c r="B493" s="117"/>
      <c r="C493" s="119"/>
      <c r="D493" s="116" t="str">
        <f>IFERROR(VLOOKUP(C493,'PER Sociodemografico'!A:L,2,0),"")</f>
        <v/>
      </c>
      <c r="E493" s="116" t="str">
        <f>IFERROR(VLOOKUP(C493,'PER Sociodemografico'!A:L,9,0),"")</f>
        <v/>
      </c>
      <c r="F493" s="118"/>
      <c r="G493" s="116" t="str">
        <f>IFERROR(VLOOKUP(C493,'PER Sociodemografico'!A:L,10,0),"")</f>
        <v/>
      </c>
      <c r="H493" s="120"/>
      <c r="I493" s="117"/>
      <c r="J493" s="117"/>
      <c r="K493" s="113" t="str">
        <f t="shared" si="96"/>
        <v/>
      </c>
      <c r="L493" s="114" t="str">
        <f t="shared" si="97"/>
        <v/>
      </c>
      <c r="M493" s="115" t="str">
        <f t="shared" si="98"/>
        <v/>
      </c>
      <c r="N493" s="118"/>
      <c r="O493" s="116" t="str">
        <f>IFERROR(VLOOKUP(N493,'Código del Diagnóstico'!$A$2:$B$12426,2,0),"")</f>
        <v/>
      </c>
      <c r="P493" s="126" t="str">
        <f>IFERROR(VLOOKUP(C493,'PER Sociodemografico'!A:G,7,0),"")</f>
        <v/>
      </c>
      <c r="Q493" s="127" t="str">
        <f t="shared" si="99"/>
        <v/>
      </c>
      <c r="R493" s="113">
        <f t="shared" si="100"/>
        <v>0</v>
      </c>
      <c r="S493" s="128">
        <f t="shared" si="101"/>
        <v>0</v>
      </c>
      <c r="T493" s="129">
        <f t="shared" si="102"/>
        <v>0</v>
      </c>
      <c r="U493" s="132">
        <f t="shared" si="103"/>
        <v>0</v>
      </c>
      <c r="V493" s="130">
        <f t="shared" si="104"/>
        <v>0</v>
      </c>
      <c r="W493" s="130">
        <f t="shared" si="105"/>
        <v>0</v>
      </c>
      <c r="X493" s="131" t="str">
        <f t="shared" si="106"/>
        <v/>
      </c>
      <c r="Y493" s="131" t="str">
        <f t="shared" si="107"/>
        <v/>
      </c>
    </row>
    <row r="494" spans="1:25" ht="15">
      <c r="A494" s="118"/>
      <c r="B494" s="117"/>
      <c r="C494" s="119"/>
      <c r="D494" s="116" t="str">
        <f>IFERROR(VLOOKUP(C494,'PER Sociodemografico'!A:L,2,0),"")</f>
        <v/>
      </c>
      <c r="E494" s="116" t="str">
        <f>IFERROR(VLOOKUP(C494,'PER Sociodemografico'!A:L,9,0),"")</f>
        <v/>
      </c>
      <c r="F494" s="118"/>
      <c r="G494" s="116" t="str">
        <f>IFERROR(VLOOKUP(C494,'PER Sociodemografico'!A:L,10,0),"")</f>
        <v/>
      </c>
      <c r="H494" s="120"/>
      <c r="I494" s="117"/>
      <c r="J494" s="117"/>
      <c r="K494" s="113" t="str">
        <f t="shared" si="96"/>
        <v/>
      </c>
      <c r="L494" s="114" t="str">
        <f t="shared" si="97"/>
        <v/>
      </c>
      <c r="M494" s="115" t="str">
        <f t="shared" si="98"/>
        <v/>
      </c>
      <c r="N494" s="118"/>
      <c r="O494" s="116" t="str">
        <f>IFERROR(VLOOKUP(N494,'Código del Diagnóstico'!$A$2:$B$12426,2,0),"")</f>
        <v/>
      </c>
      <c r="P494" s="126" t="str">
        <f>IFERROR(VLOOKUP(C494,'PER Sociodemografico'!A:G,7,0),"")</f>
        <v/>
      </c>
      <c r="Q494" s="127" t="str">
        <f t="shared" si="99"/>
        <v/>
      </c>
      <c r="R494" s="113">
        <f t="shared" si="100"/>
        <v>0</v>
      </c>
      <c r="S494" s="128">
        <f t="shared" si="101"/>
        <v>0</v>
      </c>
      <c r="T494" s="129">
        <f t="shared" si="102"/>
        <v>0</v>
      </c>
      <c r="U494" s="132">
        <f t="shared" si="103"/>
        <v>0</v>
      </c>
      <c r="V494" s="130">
        <f t="shared" si="104"/>
        <v>0</v>
      </c>
      <c r="W494" s="130">
        <f t="shared" si="105"/>
        <v>0</v>
      </c>
      <c r="X494" s="131" t="str">
        <f t="shared" si="106"/>
        <v/>
      </c>
      <c r="Y494" s="131" t="str">
        <f t="shared" si="107"/>
        <v/>
      </c>
    </row>
    <row r="495" spans="1:25" ht="15">
      <c r="A495" s="118"/>
      <c r="B495" s="117"/>
      <c r="C495" s="119"/>
      <c r="D495" s="116" t="str">
        <f>IFERROR(VLOOKUP(C495,'PER Sociodemografico'!A:L,2,0),"")</f>
        <v/>
      </c>
      <c r="E495" s="116" t="str">
        <f>IFERROR(VLOOKUP(C495,'PER Sociodemografico'!A:L,9,0),"")</f>
        <v/>
      </c>
      <c r="F495" s="118"/>
      <c r="G495" s="116" t="str">
        <f>IFERROR(VLOOKUP(C495,'PER Sociodemografico'!A:L,10,0),"")</f>
        <v/>
      </c>
      <c r="H495" s="120"/>
      <c r="I495" s="117"/>
      <c r="J495" s="117"/>
      <c r="K495" s="113" t="str">
        <f t="shared" si="96"/>
        <v/>
      </c>
      <c r="L495" s="114" t="str">
        <f t="shared" si="97"/>
        <v/>
      </c>
      <c r="M495" s="115" t="str">
        <f t="shared" si="98"/>
        <v/>
      </c>
      <c r="N495" s="118"/>
      <c r="O495" s="116" t="str">
        <f>IFERROR(VLOOKUP(N495,'Código del Diagnóstico'!$A$2:$B$12426,2,0),"")</f>
        <v/>
      </c>
      <c r="P495" s="126" t="str">
        <f>IFERROR(VLOOKUP(C495,'PER Sociodemografico'!A:G,7,0),"")</f>
        <v/>
      </c>
      <c r="Q495" s="127" t="str">
        <f t="shared" si="99"/>
        <v/>
      </c>
      <c r="R495" s="113">
        <f t="shared" si="100"/>
        <v>0</v>
      </c>
      <c r="S495" s="128">
        <f t="shared" si="101"/>
        <v>0</v>
      </c>
      <c r="T495" s="129">
        <f t="shared" si="102"/>
        <v>0</v>
      </c>
      <c r="U495" s="132">
        <f t="shared" si="103"/>
        <v>0</v>
      </c>
      <c r="V495" s="130">
        <f t="shared" si="104"/>
        <v>0</v>
      </c>
      <c r="W495" s="130">
        <f t="shared" si="105"/>
        <v>0</v>
      </c>
      <c r="X495" s="131" t="str">
        <f t="shared" si="106"/>
        <v/>
      </c>
      <c r="Y495" s="131" t="str">
        <f t="shared" si="107"/>
        <v/>
      </c>
    </row>
    <row r="496" spans="1:25" ht="15">
      <c r="A496" s="118"/>
      <c r="B496" s="117"/>
      <c r="C496" s="119"/>
      <c r="D496" s="116" t="str">
        <f>IFERROR(VLOOKUP(C496,'PER Sociodemografico'!A:L,2,0),"")</f>
        <v/>
      </c>
      <c r="E496" s="116" t="str">
        <f>IFERROR(VLOOKUP(C496,'PER Sociodemografico'!A:L,9,0),"")</f>
        <v/>
      </c>
      <c r="F496" s="118"/>
      <c r="G496" s="116" t="str">
        <f>IFERROR(VLOOKUP(C496,'PER Sociodemografico'!A:L,10,0),"")</f>
        <v/>
      </c>
      <c r="H496" s="120"/>
      <c r="I496" s="117"/>
      <c r="J496" s="117"/>
      <c r="K496" s="113" t="str">
        <f t="shared" si="96"/>
        <v/>
      </c>
      <c r="L496" s="114" t="str">
        <f t="shared" si="97"/>
        <v/>
      </c>
      <c r="M496" s="115" t="str">
        <f t="shared" si="98"/>
        <v/>
      </c>
      <c r="N496" s="118"/>
      <c r="O496" s="116" t="str">
        <f>IFERROR(VLOOKUP(N496,'Código del Diagnóstico'!$A$2:$B$12426,2,0),"")</f>
        <v/>
      </c>
      <c r="P496" s="126" t="str">
        <f>IFERROR(VLOOKUP(C496,'PER Sociodemografico'!A:G,7,0),"")</f>
        <v/>
      </c>
      <c r="Q496" s="127" t="str">
        <f t="shared" si="99"/>
        <v/>
      </c>
      <c r="R496" s="113">
        <f t="shared" si="100"/>
        <v>0</v>
      </c>
      <c r="S496" s="128">
        <f t="shared" si="101"/>
        <v>0</v>
      </c>
      <c r="T496" s="129">
        <f t="shared" si="102"/>
        <v>0</v>
      </c>
      <c r="U496" s="132">
        <f t="shared" si="103"/>
        <v>0</v>
      </c>
      <c r="V496" s="130">
        <f t="shared" si="104"/>
        <v>0</v>
      </c>
      <c r="W496" s="130">
        <f t="shared" si="105"/>
        <v>0</v>
      </c>
      <c r="X496" s="131" t="str">
        <f t="shared" si="106"/>
        <v/>
      </c>
      <c r="Y496" s="131" t="str">
        <f t="shared" si="107"/>
        <v/>
      </c>
    </row>
    <row r="497" spans="1:25" ht="15">
      <c r="A497" s="118"/>
      <c r="B497" s="117"/>
      <c r="C497" s="119"/>
      <c r="D497" s="116" t="str">
        <f>IFERROR(VLOOKUP(C497,'PER Sociodemografico'!A:L,2,0),"")</f>
        <v/>
      </c>
      <c r="E497" s="116" t="str">
        <f>IFERROR(VLOOKUP(C497,'PER Sociodemografico'!A:L,9,0),"")</f>
        <v/>
      </c>
      <c r="F497" s="118"/>
      <c r="G497" s="116" t="str">
        <f>IFERROR(VLOOKUP(C497,'PER Sociodemografico'!A:L,10,0),"")</f>
        <v/>
      </c>
      <c r="H497" s="120"/>
      <c r="I497" s="117"/>
      <c r="J497" s="117"/>
      <c r="K497" s="113" t="str">
        <f t="shared" si="96"/>
        <v/>
      </c>
      <c r="L497" s="114" t="str">
        <f t="shared" si="97"/>
        <v/>
      </c>
      <c r="M497" s="115" t="str">
        <f t="shared" si="98"/>
        <v/>
      </c>
      <c r="N497" s="118"/>
      <c r="O497" s="116" t="str">
        <f>IFERROR(VLOOKUP(N497,'Código del Diagnóstico'!$A$2:$B$12426,2,0),"")</f>
        <v/>
      </c>
      <c r="P497" s="126" t="str">
        <f>IFERROR(VLOOKUP(C497,'PER Sociodemografico'!A:G,7,0),"")</f>
        <v/>
      </c>
      <c r="Q497" s="127" t="str">
        <f t="shared" si="99"/>
        <v/>
      </c>
      <c r="R497" s="113">
        <f t="shared" si="100"/>
        <v>0</v>
      </c>
      <c r="S497" s="128">
        <f t="shared" si="101"/>
        <v>0</v>
      </c>
      <c r="T497" s="129">
        <f t="shared" si="102"/>
        <v>0</v>
      </c>
      <c r="U497" s="132">
        <f t="shared" si="103"/>
        <v>0</v>
      </c>
      <c r="V497" s="130">
        <f t="shared" si="104"/>
        <v>0</v>
      </c>
      <c r="W497" s="130">
        <f t="shared" si="105"/>
        <v>0</v>
      </c>
      <c r="X497" s="131" t="str">
        <f t="shared" si="106"/>
        <v/>
      </c>
      <c r="Y497" s="131" t="str">
        <f t="shared" si="107"/>
        <v/>
      </c>
    </row>
    <row r="498" spans="1:25" ht="15">
      <c r="A498" s="118"/>
      <c r="B498" s="117"/>
      <c r="C498" s="119"/>
      <c r="D498" s="116" t="str">
        <f>IFERROR(VLOOKUP(C498,'PER Sociodemografico'!A:L,2,0),"")</f>
        <v/>
      </c>
      <c r="E498" s="116" t="str">
        <f>IFERROR(VLOOKUP(C498,'PER Sociodemografico'!A:L,9,0),"")</f>
        <v/>
      </c>
      <c r="F498" s="118"/>
      <c r="G498" s="116" t="str">
        <f>IFERROR(VLOOKUP(C498,'PER Sociodemografico'!A:L,10,0),"")</f>
        <v/>
      </c>
      <c r="H498" s="120"/>
      <c r="I498" s="117"/>
      <c r="J498" s="117"/>
      <c r="K498" s="113" t="str">
        <f t="shared" si="96"/>
        <v/>
      </c>
      <c r="L498" s="114" t="str">
        <f t="shared" si="97"/>
        <v/>
      </c>
      <c r="M498" s="115" t="str">
        <f t="shared" si="98"/>
        <v/>
      </c>
      <c r="N498" s="118"/>
      <c r="O498" s="116" t="str">
        <f>IFERROR(VLOOKUP(N498,'Código del Diagnóstico'!$A$2:$B$12426,2,0),"")</f>
        <v/>
      </c>
      <c r="P498" s="126" t="str">
        <f>IFERROR(VLOOKUP(C498,'PER Sociodemografico'!A:G,7,0),"")</f>
        <v/>
      </c>
      <c r="Q498" s="127" t="str">
        <f t="shared" si="99"/>
        <v/>
      </c>
      <c r="R498" s="113">
        <f t="shared" si="100"/>
        <v>0</v>
      </c>
      <c r="S498" s="128">
        <f t="shared" si="101"/>
        <v>0</v>
      </c>
      <c r="T498" s="129">
        <f t="shared" si="102"/>
        <v>0</v>
      </c>
      <c r="U498" s="132">
        <f t="shared" si="103"/>
        <v>0</v>
      </c>
      <c r="V498" s="130">
        <f t="shared" si="104"/>
        <v>0</v>
      </c>
      <c r="W498" s="130">
        <f t="shared" si="105"/>
        <v>0</v>
      </c>
      <c r="X498" s="131" t="str">
        <f t="shared" si="106"/>
        <v/>
      </c>
      <c r="Y498" s="131" t="str">
        <f t="shared" si="107"/>
        <v/>
      </c>
    </row>
    <row r="499" spans="1:25" ht="15">
      <c r="A499" s="118"/>
      <c r="B499" s="117"/>
      <c r="C499" s="119"/>
      <c r="D499" s="116" t="str">
        <f>IFERROR(VLOOKUP(C499,'PER Sociodemografico'!A:L,2,0),"")</f>
        <v/>
      </c>
      <c r="E499" s="116" t="str">
        <f>IFERROR(VLOOKUP(C499,'PER Sociodemografico'!A:L,9,0),"")</f>
        <v/>
      </c>
      <c r="F499" s="118"/>
      <c r="G499" s="116" t="str">
        <f>IFERROR(VLOOKUP(C499,'PER Sociodemografico'!A:L,10,0),"")</f>
        <v/>
      </c>
      <c r="H499" s="120"/>
      <c r="I499" s="117"/>
      <c r="J499" s="117"/>
      <c r="K499" s="113" t="str">
        <f t="shared" si="96"/>
        <v/>
      </c>
      <c r="L499" s="114" t="str">
        <f t="shared" si="97"/>
        <v/>
      </c>
      <c r="M499" s="115" t="str">
        <f t="shared" si="98"/>
        <v/>
      </c>
      <c r="N499" s="118"/>
      <c r="O499" s="116" t="str">
        <f>IFERROR(VLOOKUP(N499,'Código del Diagnóstico'!$A$2:$B$12426,2,0),"")</f>
        <v/>
      </c>
      <c r="P499" s="126" t="str">
        <f>IFERROR(VLOOKUP(C499,'PER Sociodemografico'!A:G,7,0),"")</f>
        <v/>
      </c>
      <c r="Q499" s="127" t="str">
        <f t="shared" si="99"/>
        <v/>
      </c>
      <c r="R499" s="113">
        <f t="shared" si="100"/>
        <v>0</v>
      </c>
      <c r="S499" s="128">
        <f t="shared" si="101"/>
        <v>0</v>
      </c>
      <c r="T499" s="129">
        <f t="shared" si="102"/>
        <v>0</v>
      </c>
      <c r="U499" s="132">
        <f t="shared" si="103"/>
        <v>0</v>
      </c>
      <c r="V499" s="130">
        <f t="shared" si="104"/>
        <v>0</v>
      </c>
      <c r="W499" s="130">
        <f t="shared" si="105"/>
        <v>0</v>
      </c>
      <c r="X499" s="131" t="str">
        <f t="shared" si="106"/>
        <v/>
      </c>
      <c r="Y499" s="131" t="str">
        <f t="shared" si="107"/>
        <v/>
      </c>
    </row>
    <row r="500" spans="1:25" ht="15">
      <c r="A500" s="118"/>
      <c r="B500" s="117"/>
      <c r="C500" s="119"/>
      <c r="D500" s="116" t="str">
        <f>IFERROR(VLOOKUP(C500,'PER Sociodemografico'!A:L,2,0),"")</f>
        <v/>
      </c>
      <c r="E500" s="116" t="str">
        <f>IFERROR(VLOOKUP(C500,'PER Sociodemografico'!A:L,9,0),"")</f>
        <v/>
      </c>
      <c r="F500" s="118"/>
      <c r="G500" s="116" t="str">
        <f>IFERROR(VLOOKUP(C500,'PER Sociodemografico'!A:L,10,0),"")</f>
        <v/>
      </c>
      <c r="H500" s="120"/>
      <c r="I500" s="117"/>
      <c r="J500" s="117"/>
      <c r="K500" s="113" t="str">
        <f t="shared" si="96"/>
        <v/>
      </c>
      <c r="L500" s="114" t="str">
        <f t="shared" si="97"/>
        <v/>
      </c>
      <c r="M500" s="115" t="str">
        <f t="shared" si="98"/>
        <v/>
      </c>
      <c r="N500" s="118"/>
      <c r="O500" s="116" t="str">
        <f>IFERROR(VLOOKUP(N500,'Código del Diagnóstico'!$A$2:$B$12426,2,0),"")</f>
        <v/>
      </c>
      <c r="P500" s="126" t="str">
        <f>IFERROR(VLOOKUP(C500,'PER Sociodemografico'!A:G,7,0),"")</f>
        <v/>
      </c>
      <c r="Q500" s="127" t="str">
        <f t="shared" si="99"/>
        <v/>
      </c>
      <c r="R500" s="113">
        <f t="shared" si="100"/>
        <v>0</v>
      </c>
      <c r="S500" s="128">
        <f t="shared" si="101"/>
        <v>0</v>
      </c>
      <c r="T500" s="129">
        <f t="shared" si="102"/>
        <v>0</v>
      </c>
      <c r="U500" s="132">
        <f t="shared" si="103"/>
        <v>0</v>
      </c>
      <c r="V500" s="130">
        <f t="shared" si="104"/>
        <v>0</v>
      </c>
      <c r="W500" s="130">
        <f t="shared" si="105"/>
        <v>0</v>
      </c>
      <c r="X500" s="131" t="str">
        <f t="shared" si="106"/>
        <v/>
      </c>
      <c r="Y500" s="131" t="str">
        <f t="shared" si="107"/>
        <v/>
      </c>
    </row>
    <row r="501" spans="1:25" ht="15">
      <c r="A501" s="118"/>
      <c r="B501" s="117"/>
      <c r="C501" s="119"/>
      <c r="D501" s="116" t="str">
        <f>IFERROR(VLOOKUP(C501,'PER Sociodemografico'!A:L,2,0),"")</f>
        <v/>
      </c>
      <c r="E501" s="116" t="str">
        <f>IFERROR(VLOOKUP(C501,'PER Sociodemografico'!A:L,9,0),"")</f>
        <v/>
      </c>
      <c r="F501" s="118"/>
      <c r="G501" s="116" t="str">
        <f>IFERROR(VLOOKUP(C501,'PER Sociodemografico'!A:L,10,0),"")</f>
        <v/>
      </c>
      <c r="H501" s="120"/>
      <c r="I501" s="117"/>
      <c r="J501" s="117"/>
      <c r="K501" s="113" t="str">
        <f t="shared" si="96"/>
        <v/>
      </c>
      <c r="L501" s="114" t="str">
        <f t="shared" si="97"/>
        <v/>
      </c>
      <c r="M501" s="115" t="str">
        <f t="shared" si="98"/>
        <v/>
      </c>
      <c r="N501" s="118"/>
      <c r="O501" s="116" t="str">
        <f>IFERROR(VLOOKUP(N501,'Código del Diagnóstico'!$A$2:$B$12426,2,0),"")</f>
        <v/>
      </c>
      <c r="P501" s="126" t="str">
        <f>IFERROR(VLOOKUP(C501,'PER Sociodemografico'!A:G,7,0),"")</f>
        <v/>
      </c>
      <c r="Q501" s="127" t="str">
        <f t="shared" si="99"/>
        <v/>
      </c>
      <c r="R501" s="113">
        <f t="shared" si="100"/>
        <v>0</v>
      </c>
      <c r="S501" s="128">
        <f t="shared" si="101"/>
        <v>0</v>
      </c>
      <c r="T501" s="129">
        <f t="shared" si="102"/>
        <v>0</v>
      </c>
      <c r="U501" s="132">
        <f t="shared" si="103"/>
        <v>0</v>
      </c>
      <c r="V501" s="130">
        <f t="shared" si="104"/>
        <v>0</v>
      </c>
      <c r="W501" s="130">
        <f t="shared" si="105"/>
        <v>0</v>
      </c>
      <c r="X501" s="131" t="str">
        <f t="shared" si="106"/>
        <v/>
      </c>
      <c r="Y501" s="131" t="str">
        <f t="shared" si="107"/>
        <v/>
      </c>
    </row>
    <row r="502" spans="1:25" ht="15">
      <c r="A502" s="118"/>
      <c r="B502" s="117"/>
      <c r="C502" s="119"/>
      <c r="D502" s="116" t="str">
        <f>IFERROR(VLOOKUP(C502,'PER Sociodemografico'!A:L,2,0),"")</f>
        <v/>
      </c>
      <c r="E502" s="116" t="str">
        <f>IFERROR(VLOOKUP(C502,'PER Sociodemografico'!A:L,9,0),"")</f>
        <v/>
      </c>
      <c r="F502" s="118"/>
      <c r="G502" s="116" t="str">
        <f>IFERROR(VLOOKUP(C502,'PER Sociodemografico'!A:L,10,0),"")</f>
        <v/>
      </c>
      <c r="H502" s="120"/>
      <c r="I502" s="117"/>
      <c r="J502" s="117"/>
      <c r="K502" s="113" t="str">
        <f t="shared" si="96"/>
        <v/>
      </c>
      <c r="L502" s="114" t="str">
        <f t="shared" si="97"/>
        <v/>
      </c>
      <c r="M502" s="115" t="str">
        <f t="shared" si="98"/>
        <v/>
      </c>
      <c r="N502" s="118"/>
      <c r="O502" s="116" t="str">
        <f>IFERROR(VLOOKUP(N502,'Código del Diagnóstico'!$A$2:$B$12426,2,0),"")</f>
        <v/>
      </c>
      <c r="P502" s="126" t="str">
        <f>IFERROR(VLOOKUP(C502,'PER Sociodemografico'!A:G,7,0),"")</f>
        <v/>
      </c>
      <c r="Q502" s="127" t="str">
        <f t="shared" si="99"/>
        <v/>
      </c>
      <c r="R502" s="113">
        <f t="shared" si="100"/>
        <v>0</v>
      </c>
      <c r="S502" s="128">
        <f t="shared" si="101"/>
        <v>0</v>
      </c>
      <c r="T502" s="129">
        <f t="shared" si="102"/>
        <v>0</v>
      </c>
      <c r="U502" s="132">
        <f t="shared" si="103"/>
        <v>0</v>
      </c>
      <c r="V502" s="130">
        <f t="shared" si="104"/>
        <v>0</v>
      </c>
      <c r="W502" s="130">
        <f t="shared" si="105"/>
        <v>0</v>
      </c>
      <c r="X502" s="131" t="str">
        <f t="shared" si="106"/>
        <v/>
      </c>
      <c r="Y502" s="131" t="str">
        <f t="shared" si="107"/>
        <v/>
      </c>
    </row>
    <row r="503" spans="1:25" ht="15">
      <c r="A503" s="118"/>
      <c r="B503" s="117"/>
      <c r="C503" s="119"/>
      <c r="D503" s="116" t="str">
        <f>IFERROR(VLOOKUP(C503,'PER Sociodemografico'!A:L,2,0),"")</f>
        <v/>
      </c>
      <c r="E503" s="116" t="str">
        <f>IFERROR(VLOOKUP(C503,'PER Sociodemografico'!A:L,9,0),"")</f>
        <v/>
      </c>
      <c r="F503" s="118"/>
      <c r="G503" s="116" t="str">
        <f>IFERROR(VLOOKUP(C503,'PER Sociodemografico'!A:L,10,0),"")</f>
        <v/>
      </c>
      <c r="H503" s="120"/>
      <c r="I503" s="117"/>
      <c r="J503" s="117"/>
      <c r="K503" s="113" t="str">
        <f t="shared" si="96"/>
        <v/>
      </c>
      <c r="L503" s="114" t="str">
        <f t="shared" si="97"/>
        <v/>
      </c>
      <c r="M503" s="115" t="str">
        <f t="shared" si="98"/>
        <v/>
      </c>
      <c r="N503" s="118"/>
      <c r="O503" s="116" t="str">
        <f>IFERROR(VLOOKUP(N503,'Código del Diagnóstico'!$A$2:$B$12426,2,0),"")</f>
        <v/>
      </c>
      <c r="P503" s="126" t="str">
        <f>IFERROR(VLOOKUP(C503,'PER Sociodemografico'!A:G,7,0),"")</f>
        <v/>
      </c>
      <c r="Q503" s="127" t="str">
        <f t="shared" si="99"/>
        <v/>
      </c>
      <c r="R503" s="113">
        <f t="shared" si="100"/>
        <v>0</v>
      </c>
      <c r="S503" s="128">
        <f t="shared" si="101"/>
        <v>0</v>
      </c>
      <c r="T503" s="129">
        <f t="shared" si="102"/>
        <v>0</v>
      </c>
      <c r="U503" s="132">
        <f t="shared" si="103"/>
        <v>0</v>
      </c>
      <c r="V503" s="130">
        <f t="shared" si="104"/>
        <v>0</v>
      </c>
      <c r="W503" s="130">
        <f t="shared" si="105"/>
        <v>0</v>
      </c>
      <c r="X503" s="131" t="str">
        <f t="shared" si="106"/>
        <v/>
      </c>
      <c r="Y503" s="131" t="str">
        <f t="shared" si="107"/>
        <v/>
      </c>
    </row>
    <row r="504" spans="1:25" ht="15">
      <c r="A504" s="118"/>
      <c r="B504" s="117"/>
      <c r="C504" s="119"/>
      <c r="D504" s="116" t="str">
        <f>IFERROR(VLOOKUP(C504,'PER Sociodemografico'!A:L,2,0),"")</f>
        <v/>
      </c>
      <c r="E504" s="116" t="str">
        <f>IFERROR(VLOOKUP(C504,'PER Sociodemografico'!A:L,9,0),"")</f>
        <v/>
      </c>
      <c r="F504" s="118"/>
      <c r="G504" s="116" t="str">
        <f>IFERROR(VLOOKUP(C504,'PER Sociodemografico'!A:L,10,0),"")</f>
        <v/>
      </c>
      <c r="H504" s="120"/>
      <c r="I504" s="117"/>
      <c r="J504" s="117"/>
      <c r="K504" s="113" t="str">
        <f t="shared" si="96"/>
        <v/>
      </c>
      <c r="L504" s="114" t="str">
        <f t="shared" si="97"/>
        <v/>
      </c>
      <c r="M504" s="115" t="str">
        <f t="shared" si="98"/>
        <v/>
      </c>
      <c r="N504" s="118"/>
      <c r="O504" s="116" t="str">
        <f>IFERROR(VLOOKUP(N504,'Código del Diagnóstico'!$A$2:$B$12426,2,0),"")</f>
        <v/>
      </c>
      <c r="P504" s="126" t="str">
        <f>IFERROR(VLOOKUP(C504,'PER Sociodemografico'!A:G,7,0),"")</f>
        <v/>
      </c>
      <c r="Q504" s="127" t="str">
        <f t="shared" si="99"/>
        <v/>
      </c>
      <c r="R504" s="113">
        <f t="shared" si="100"/>
        <v>0</v>
      </c>
      <c r="S504" s="128">
        <f t="shared" si="101"/>
        <v>0</v>
      </c>
      <c r="T504" s="129">
        <f t="shared" si="102"/>
        <v>0</v>
      </c>
      <c r="U504" s="132">
        <f t="shared" si="103"/>
        <v>0</v>
      </c>
      <c r="V504" s="130">
        <f t="shared" si="104"/>
        <v>0</v>
      </c>
      <c r="W504" s="130">
        <f t="shared" si="105"/>
        <v>0</v>
      </c>
      <c r="X504" s="131" t="str">
        <f t="shared" si="106"/>
        <v/>
      </c>
      <c r="Y504" s="131" t="str">
        <f t="shared" si="107"/>
        <v/>
      </c>
    </row>
    <row r="505" spans="1:25" ht="15">
      <c r="A505" s="118"/>
      <c r="B505" s="117"/>
      <c r="C505" s="119"/>
      <c r="D505" s="116" t="str">
        <f>IFERROR(VLOOKUP(C505,'PER Sociodemografico'!A:L,2,0),"")</f>
        <v/>
      </c>
      <c r="E505" s="116" t="str">
        <f>IFERROR(VLOOKUP(C505,'PER Sociodemografico'!A:L,9,0),"")</f>
        <v/>
      </c>
      <c r="F505" s="118"/>
      <c r="G505" s="116" t="str">
        <f>IFERROR(VLOOKUP(C505,'PER Sociodemografico'!A:L,10,0),"")</f>
        <v/>
      </c>
      <c r="H505" s="120"/>
      <c r="I505" s="117"/>
      <c r="J505" s="117"/>
      <c r="K505" s="113" t="str">
        <f t="shared" si="96"/>
        <v/>
      </c>
      <c r="L505" s="114" t="str">
        <f t="shared" si="97"/>
        <v/>
      </c>
      <c r="M505" s="115" t="str">
        <f t="shared" si="98"/>
        <v/>
      </c>
      <c r="N505" s="118"/>
      <c r="O505" s="116" t="str">
        <f>IFERROR(VLOOKUP(N505,'Código del Diagnóstico'!$A$2:$B$12426,2,0),"")</f>
        <v/>
      </c>
      <c r="P505" s="126" t="str">
        <f>IFERROR(VLOOKUP(C505,'PER Sociodemografico'!A:G,7,0),"")</f>
        <v/>
      </c>
      <c r="Q505" s="127" t="str">
        <f t="shared" si="99"/>
        <v/>
      </c>
      <c r="R505" s="113">
        <f t="shared" si="100"/>
        <v>0</v>
      </c>
      <c r="S505" s="128">
        <f t="shared" si="101"/>
        <v>0</v>
      </c>
      <c r="T505" s="129">
        <f t="shared" si="102"/>
        <v>0</v>
      </c>
      <c r="U505" s="132">
        <f t="shared" si="103"/>
        <v>0</v>
      </c>
      <c r="V505" s="130">
        <f t="shared" si="104"/>
        <v>0</v>
      </c>
      <c r="W505" s="130">
        <f t="shared" si="105"/>
        <v>0</v>
      </c>
      <c r="X505" s="131" t="str">
        <f t="shared" si="106"/>
        <v/>
      </c>
      <c r="Y505" s="131" t="str">
        <f t="shared" si="107"/>
        <v/>
      </c>
    </row>
    <row r="506" spans="1:25" ht="15">
      <c r="A506" s="118"/>
      <c r="B506" s="117"/>
      <c r="C506" s="119"/>
      <c r="D506" s="116" t="str">
        <f>IFERROR(VLOOKUP(C506,'PER Sociodemografico'!A:L,2,0),"")</f>
        <v/>
      </c>
      <c r="E506" s="116" t="str">
        <f>IFERROR(VLOOKUP(C506,'PER Sociodemografico'!A:L,9,0),"")</f>
        <v/>
      </c>
      <c r="F506" s="118"/>
      <c r="G506" s="116" t="str">
        <f>IFERROR(VLOOKUP(C506,'PER Sociodemografico'!A:L,10,0),"")</f>
        <v/>
      </c>
      <c r="H506" s="120"/>
      <c r="I506" s="117"/>
      <c r="J506" s="117"/>
      <c r="K506" s="113" t="str">
        <f t="shared" si="96"/>
        <v/>
      </c>
      <c r="L506" s="114" t="str">
        <f t="shared" si="97"/>
        <v/>
      </c>
      <c r="M506" s="115" t="str">
        <f t="shared" si="98"/>
        <v/>
      </c>
      <c r="N506" s="118"/>
      <c r="O506" s="116" t="str">
        <f>IFERROR(VLOOKUP(N506,'Código del Diagnóstico'!$A$2:$B$12426,2,0),"")</f>
        <v/>
      </c>
      <c r="P506" s="126" t="str">
        <f>IFERROR(VLOOKUP(C506,'PER Sociodemografico'!A:G,7,0),"")</f>
        <v/>
      </c>
      <c r="Q506" s="127" t="str">
        <f t="shared" si="99"/>
        <v/>
      </c>
      <c r="R506" s="113">
        <f t="shared" si="100"/>
        <v>0</v>
      </c>
      <c r="S506" s="128">
        <f t="shared" si="101"/>
        <v>0</v>
      </c>
      <c r="T506" s="129">
        <f t="shared" si="102"/>
        <v>0</v>
      </c>
      <c r="U506" s="132">
        <f t="shared" si="103"/>
        <v>0</v>
      </c>
      <c r="V506" s="130">
        <f t="shared" si="104"/>
        <v>0</v>
      </c>
      <c r="W506" s="130">
        <f t="shared" si="105"/>
        <v>0</v>
      </c>
      <c r="X506" s="131" t="str">
        <f t="shared" si="106"/>
        <v/>
      </c>
      <c r="Y506" s="131" t="str">
        <f t="shared" si="107"/>
        <v/>
      </c>
    </row>
    <row r="507" spans="1:25" ht="15">
      <c r="A507" s="118"/>
      <c r="B507" s="117"/>
      <c r="C507" s="119"/>
      <c r="D507" s="116" t="str">
        <f>IFERROR(VLOOKUP(C507,'PER Sociodemografico'!A:L,2,0),"")</f>
        <v/>
      </c>
      <c r="E507" s="116" t="str">
        <f>IFERROR(VLOOKUP(C507,'PER Sociodemografico'!A:L,9,0),"")</f>
        <v/>
      </c>
      <c r="F507" s="118"/>
      <c r="G507" s="116" t="str">
        <f>IFERROR(VLOOKUP(C507,'PER Sociodemografico'!A:L,10,0),"")</f>
        <v/>
      </c>
      <c r="H507" s="120"/>
      <c r="I507" s="117"/>
      <c r="J507" s="117"/>
      <c r="K507" s="113" t="str">
        <f t="shared" si="96"/>
        <v/>
      </c>
      <c r="L507" s="114" t="str">
        <f t="shared" si="97"/>
        <v/>
      </c>
      <c r="M507" s="115" t="str">
        <f t="shared" si="98"/>
        <v/>
      </c>
      <c r="N507" s="118"/>
      <c r="O507" s="116" t="str">
        <f>IFERROR(VLOOKUP(N507,'Código del Diagnóstico'!$A$2:$B$12426,2,0),"")</f>
        <v/>
      </c>
      <c r="P507" s="126" t="str">
        <f>IFERROR(VLOOKUP(C507,'PER Sociodemografico'!A:G,7,0),"")</f>
        <v/>
      </c>
      <c r="Q507" s="127" t="str">
        <f t="shared" si="99"/>
        <v/>
      </c>
      <c r="R507" s="113">
        <f t="shared" si="100"/>
        <v>0</v>
      </c>
      <c r="S507" s="128">
        <f t="shared" si="101"/>
        <v>0</v>
      </c>
      <c r="T507" s="129">
        <f t="shared" si="102"/>
        <v>0</v>
      </c>
      <c r="U507" s="132">
        <f t="shared" si="103"/>
        <v>0</v>
      </c>
      <c r="V507" s="130">
        <f t="shared" si="104"/>
        <v>0</v>
      </c>
      <c r="W507" s="130">
        <f t="shared" si="105"/>
        <v>0</v>
      </c>
      <c r="X507" s="131" t="str">
        <f t="shared" si="106"/>
        <v/>
      </c>
      <c r="Y507" s="131" t="str">
        <f t="shared" si="107"/>
        <v/>
      </c>
    </row>
    <row r="508" spans="1:25" ht="15">
      <c r="A508" s="118"/>
      <c r="B508" s="117"/>
      <c r="C508" s="119"/>
      <c r="D508" s="116" t="str">
        <f>IFERROR(VLOOKUP(C508,'PER Sociodemografico'!A:L,2,0),"")</f>
        <v/>
      </c>
      <c r="E508" s="116" t="str">
        <f>IFERROR(VLOOKUP(C508,'PER Sociodemografico'!A:L,9,0),"")</f>
        <v/>
      </c>
      <c r="F508" s="118"/>
      <c r="G508" s="116" t="str">
        <f>IFERROR(VLOOKUP(C508,'PER Sociodemografico'!A:L,10,0),"")</f>
        <v/>
      </c>
      <c r="H508" s="120"/>
      <c r="I508" s="117"/>
      <c r="J508" s="117"/>
      <c r="K508" s="113" t="str">
        <f t="shared" si="96"/>
        <v/>
      </c>
      <c r="L508" s="114" t="str">
        <f t="shared" si="97"/>
        <v/>
      </c>
      <c r="M508" s="115" t="str">
        <f t="shared" si="98"/>
        <v/>
      </c>
      <c r="N508" s="118"/>
      <c r="O508" s="116" t="str">
        <f>IFERROR(VLOOKUP(N508,'Código del Diagnóstico'!$A$2:$B$12426,2,0),"")</f>
        <v/>
      </c>
      <c r="P508" s="126" t="str">
        <f>IFERROR(VLOOKUP(C508,'PER Sociodemografico'!A:G,7,0),"")</f>
        <v/>
      </c>
      <c r="Q508" s="127" t="str">
        <f t="shared" si="99"/>
        <v/>
      </c>
      <c r="R508" s="113">
        <f t="shared" si="100"/>
        <v>0</v>
      </c>
      <c r="S508" s="128">
        <f t="shared" si="101"/>
        <v>0</v>
      </c>
      <c r="T508" s="129">
        <f t="shared" si="102"/>
        <v>0</v>
      </c>
      <c r="U508" s="132">
        <f t="shared" si="103"/>
        <v>0</v>
      </c>
      <c r="V508" s="130">
        <f t="shared" si="104"/>
        <v>0</v>
      </c>
      <c r="W508" s="130">
        <f t="shared" si="105"/>
        <v>0</v>
      </c>
      <c r="X508" s="131" t="str">
        <f t="shared" si="106"/>
        <v/>
      </c>
      <c r="Y508" s="131" t="str">
        <f t="shared" si="107"/>
        <v/>
      </c>
    </row>
    <row r="509" spans="1:25" ht="15">
      <c r="A509" s="118"/>
      <c r="B509" s="117"/>
      <c r="C509" s="119"/>
      <c r="D509" s="116" t="str">
        <f>IFERROR(VLOOKUP(C509,'PER Sociodemografico'!A:L,2,0),"")</f>
        <v/>
      </c>
      <c r="E509" s="116" t="str">
        <f>IFERROR(VLOOKUP(C509,'PER Sociodemografico'!A:L,9,0),"")</f>
        <v/>
      </c>
      <c r="F509" s="118"/>
      <c r="G509" s="116" t="str">
        <f>IFERROR(VLOOKUP(C509,'PER Sociodemografico'!A:L,10,0),"")</f>
        <v/>
      </c>
      <c r="H509" s="120"/>
      <c r="I509" s="117"/>
      <c r="J509" s="117"/>
      <c r="K509" s="113" t="str">
        <f t="shared" si="96"/>
        <v/>
      </c>
      <c r="L509" s="114" t="str">
        <f t="shared" si="97"/>
        <v/>
      </c>
      <c r="M509" s="115" t="str">
        <f t="shared" si="98"/>
        <v/>
      </c>
      <c r="N509" s="118"/>
      <c r="O509" s="116" t="str">
        <f>IFERROR(VLOOKUP(N509,'Código del Diagnóstico'!$A$2:$B$12426,2,0),"")</f>
        <v/>
      </c>
      <c r="P509" s="126" t="str">
        <f>IFERROR(VLOOKUP(C509,'PER Sociodemografico'!A:G,7,0),"")</f>
        <v/>
      </c>
      <c r="Q509" s="127" t="str">
        <f t="shared" si="99"/>
        <v/>
      </c>
      <c r="R509" s="113">
        <f t="shared" si="100"/>
        <v>0</v>
      </c>
      <c r="S509" s="128">
        <f t="shared" si="101"/>
        <v>0</v>
      </c>
      <c r="T509" s="129">
        <f t="shared" si="102"/>
        <v>0</v>
      </c>
      <c r="U509" s="132">
        <f t="shared" si="103"/>
        <v>0</v>
      </c>
      <c r="V509" s="130">
        <f t="shared" si="104"/>
        <v>0</v>
      </c>
      <c r="W509" s="130">
        <f t="shared" si="105"/>
        <v>0</v>
      </c>
      <c r="X509" s="131" t="str">
        <f t="shared" si="106"/>
        <v/>
      </c>
      <c r="Y509" s="131" t="str">
        <f t="shared" si="107"/>
        <v/>
      </c>
    </row>
    <row r="510" spans="1:25" ht="15">
      <c r="A510" s="118"/>
      <c r="B510" s="117"/>
      <c r="C510" s="119"/>
      <c r="D510" s="116" t="str">
        <f>IFERROR(VLOOKUP(C510,'PER Sociodemografico'!A:L,2,0),"")</f>
        <v/>
      </c>
      <c r="E510" s="116" t="str">
        <f>IFERROR(VLOOKUP(C510,'PER Sociodemografico'!A:L,9,0),"")</f>
        <v/>
      </c>
      <c r="F510" s="118"/>
      <c r="G510" s="116" t="str">
        <f>IFERROR(VLOOKUP(C510,'PER Sociodemografico'!A:L,10,0),"")</f>
        <v/>
      </c>
      <c r="H510" s="120"/>
      <c r="I510" s="117"/>
      <c r="J510" s="117"/>
      <c r="K510" s="113" t="str">
        <f t="shared" si="96"/>
        <v/>
      </c>
      <c r="L510" s="114" t="str">
        <f t="shared" si="97"/>
        <v/>
      </c>
      <c r="M510" s="115" t="str">
        <f t="shared" si="98"/>
        <v/>
      </c>
      <c r="N510" s="118"/>
      <c r="O510" s="116" t="str">
        <f>IFERROR(VLOOKUP(N510,'Código del Diagnóstico'!$A$2:$B$12426,2,0),"")</f>
        <v/>
      </c>
      <c r="P510" s="126" t="str">
        <f>IFERROR(VLOOKUP(C510,'PER Sociodemografico'!A:G,7,0),"")</f>
        <v/>
      </c>
      <c r="Q510" s="127" t="str">
        <f t="shared" si="99"/>
        <v/>
      </c>
      <c r="R510" s="113">
        <f t="shared" si="100"/>
        <v>0</v>
      </c>
      <c r="S510" s="128">
        <f t="shared" si="101"/>
        <v>0</v>
      </c>
      <c r="T510" s="129">
        <f t="shared" si="102"/>
        <v>0</v>
      </c>
      <c r="U510" s="132">
        <f t="shared" si="103"/>
        <v>0</v>
      </c>
      <c r="V510" s="130">
        <f t="shared" si="104"/>
        <v>0</v>
      </c>
      <c r="W510" s="130">
        <f t="shared" si="105"/>
        <v>0</v>
      </c>
      <c r="X510" s="131" t="str">
        <f t="shared" si="106"/>
        <v/>
      </c>
      <c r="Y510" s="131" t="str">
        <f t="shared" si="107"/>
        <v/>
      </c>
    </row>
    <row r="511" spans="1:25" ht="15">
      <c r="A511" s="118"/>
      <c r="B511" s="117"/>
      <c r="C511" s="119"/>
      <c r="D511" s="116" t="str">
        <f>IFERROR(VLOOKUP(C511,'PER Sociodemografico'!A:L,2,0),"")</f>
        <v/>
      </c>
      <c r="E511" s="116" t="str">
        <f>IFERROR(VLOOKUP(C511,'PER Sociodemografico'!A:L,9,0),"")</f>
        <v/>
      </c>
      <c r="F511" s="118"/>
      <c r="G511" s="116" t="str">
        <f>IFERROR(VLOOKUP(C511,'PER Sociodemografico'!A:L,10,0),"")</f>
        <v/>
      </c>
      <c r="H511" s="120"/>
      <c r="I511" s="117"/>
      <c r="J511" s="117"/>
      <c r="K511" s="113" t="str">
        <f t="shared" si="96"/>
        <v/>
      </c>
      <c r="L511" s="114" t="str">
        <f t="shared" si="97"/>
        <v/>
      </c>
      <c r="M511" s="115" t="str">
        <f t="shared" si="98"/>
        <v/>
      </c>
      <c r="N511" s="118"/>
      <c r="O511" s="116" t="str">
        <f>IFERROR(VLOOKUP(N511,'Código del Diagnóstico'!$A$2:$B$12426,2,0),"")</f>
        <v/>
      </c>
      <c r="P511" s="126" t="str">
        <f>IFERROR(VLOOKUP(C511,'PER Sociodemografico'!A:G,7,0),"")</f>
        <v/>
      </c>
      <c r="Q511" s="127" t="str">
        <f t="shared" si="99"/>
        <v/>
      </c>
      <c r="R511" s="113">
        <f t="shared" si="100"/>
        <v>0</v>
      </c>
      <c r="S511" s="128">
        <f t="shared" si="101"/>
        <v>0</v>
      </c>
      <c r="T511" s="129">
        <f t="shared" si="102"/>
        <v>0</v>
      </c>
      <c r="U511" s="132">
        <f t="shared" si="103"/>
        <v>0</v>
      </c>
      <c r="V511" s="130">
        <f t="shared" si="104"/>
        <v>0</v>
      </c>
      <c r="W511" s="130">
        <f t="shared" si="105"/>
        <v>0</v>
      </c>
      <c r="X511" s="131" t="str">
        <f t="shared" si="106"/>
        <v/>
      </c>
      <c r="Y511" s="131" t="str">
        <f t="shared" si="107"/>
        <v/>
      </c>
    </row>
    <row r="512" spans="1:25" ht="15">
      <c r="A512" s="118"/>
      <c r="B512" s="117"/>
      <c r="C512" s="119"/>
      <c r="D512" s="116" t="str">
        <f>IFERROR(VLOOKUP(C512,'PER Sociodemografico'!A:L,2,0),"")</f>
        <v/>
      </c>
      <c r="E512" s="116" t="str">
        <f>IFERROR(VLOOKUP(C512,'PER Sociodemografico'!A:L,9,0),"")</f>
        <v/>
      </c>
      <c r="F512" s="118"/>
      <c r="G512" s="116" t="str">
        <f>IFERROR(VLOOKUP(C512,'PER Sociodemografico'!A:L,10,0),"")</f>
        <v/>
      </c>
      <c r="H512" s="120"/>
      <c r="I512" s="117"/>
      <c r="J512" s="117"/>
      <c r="K512" s="113" t="str">
        <f t="shared" si="96"/>
        <v/>
      </c>
      <c r="L512" s="114" t="str">
        <f t="shared" si="97"/>
        <v/>
      </c>
      <c r="M512" s="115" t="str">
        <f t="shared" si="98"/>
        <v/>
      </c>
      <c r="N512" s="118"/>
      <c r="O512" s="116" t="str">
        <f>IFERROR(VLOOKUP(N512,'Código del Diagnóstico'!$A$2:$B$12426,2,0),"")</f>
        <v/>
      </c>
      <c r="P512" s="126" t="str">
        <f>IFERROR(VLOOKUP(C512,'PER Sociodemografico'!A:G,7,0),"")</f>
        <v/>
      </c>
      <c r="Q512" s="127" t="str">
        <f t="shared" si="99"/>
        <v/>
      </c>
      <c r="R512" s="113">
        <f t="shared" si="100"/>
        <v>0</v>
      </c>
      <c r="S512" s="128">
        <f t="shared" si="101"/>
        <v>0</v>
      </c>
      <c r="T512" s="129">
        <f t="shared" si="102"/>
        <v>0</v>
      </c>
      <c r="U512" s="132">
        <f t="shared" si="103"/>
        <v>0</v>
      </c>
      <c r="V512" s="130">
        <f t="shared" si="104"/>
        <v>0</v>
      </c>
      <c r="W512" s="130">
        <f t="shared" si="105"/>
        <v>0</v>
      </c>
      <c r="X512" s="131" t="str">
        <f t="shared" si="106"/>
        <v/>
      </c>
      <c r="Y512" s="131" t="str">
        <f t="shared" si="107"/>
        <v/>
      </c>
    </row>
    <row r="513" spans="1:25" ht="15">
      <c r="A513" s="118"/>
      <c r="B513" s="117"/>
      <c r="C513" s="119"/>
      <c r="D513" s="116" t="str">
        <f>IFERROR(VLOOKUP(C513,'PER Sociodemografico'!A:L,2,0),"")</f>
        <v/>
      </c>
      <c r="E513" s="116" t="str">
        <f>IFERROR(VLOOKUP(C513,'PER Sociodemografico'!A:L,9,0),"")</f>
        <v/>
      </c>
      <c r="F513" s="118"/>
      <c r="G513" s="116" t="str">
        <f>IFERROR(VLOOKUP(C513,'PER Sociodemografico'!A:L,10,0),"")</f>
        <v/>
      </c>
      <c r="H513" s="120"/>
      <c r="I513" s="117"/>
      <c r="J513" s="117"/>
      <c r="K513" s="113" t="str">
        <f t="shared" si="96"/>
        <v/>
      </c>
      <c r="L513" s="114" t="str">
        <f t="shared" si="97"/>
        <v/>
      </c>
      <c r="M513" s="115" t="str">
        <f t="shared" si="98"/>
        <v/>
      </c>
      <c r="N513" s="118"/>
      <c r="O513" s="116" t="str">
        <f>IFERROR(VLOOKUP(N513,'Código del Diagnóstico'!$A$2:$B$12426,2,0),"")</f>
        <v/>
      </c>
      <c r="P513" s="126" t="str">
        <f>IFERROR(VLOOKUP(C513,'PER Sociodemografico'!A:G,7,0),"")</f>
        <v/>
      </c>
      <c r="Q513" s="127" t="str">
        <f t="shared" si="99"/>
        <v/>
      </c>
      <c r="R513" s="113">
        <f t="shared" si="100"/>
        <v>0</v>
      </c>
      <c r="S513" s="128">
        <f t="shared" si="101"/>
        <v>0</v>
      </c>
      <c r="T513" s="129">
        <f t="shared" si="102"/>
        <v>0</v>
      </c>
      <c r="U513" s="132">
        <f t="shared" si="103"/>
        <v>0</v>
      </c>
      <c r="V513" s="130">
        <f t="shared" si="104"/>
        <v>0</v>
      </c>
      <c r="W513" s="130">
        <f t="shared" si="105"/>
        <v>0</v>
      </c>
      <c r="X513" s="131" t="str">
        <f t="shared" si="106"/>
        <v/>
      </c>
      <c r="Y513" s="131" t="str">
        <f t="shared" si="107"/>
        <v/>
      </c>
    </row>
    <row r="514" spans="1:25" ht="15">
      <c r="A514" s="118"/>
      <c r="B514" s="117"/>
      <c r="C514" s="119"/>
      <c r="D514" s="116" t="str">
        <f>IFERROR(VLOOKUP(C514,'PER Sociodemografico'!A:L,2,0),"")</f>
        <v/>
      </c>
      <c r="E514" s="116" t="str">
        <f>IFERROR(VLOOKUP(C514,'PER Sociodemografico'!A:L,9,0),"")</f>
        <v/>
      </c>
      <c r="F514" s="118"/>
      <c r="G514" s="116" t="str">
        <f>IFERROR(VLOOKUP(C514,'PER Sociodemografico'!A:L,10,0),"")</f>
        <v/>
      </c>
      <c r="H514" s="120"/>
      <c r="I514" s="117"/>
      <c r="J514" s="117"/>
      <c r="K514" s="113" t="str">
        <f t="shared" si="96"/>
        <v/>
      </c>
      <c r="L514" s="114" t="str">
        <f t="shared" si="97"/>
        <v/>
      </c>
      <c r="M514" s="115" t="str">
        <f t="shared" si="98"/>
        <v/>
      </c>
      <c r="N514" s="118"/>
      <c r="O514" s="116" t="str">
        <f>IFERROR(VLOOKUP(N514,'Código del Diagnóstico'!$A$2:$B$12426,2,0),"")</f>
        <v/>
      </c>
      <c r="P514" s="126" t="str">
        <f>IFERROR(VLOOKUP(C514,'PER Sociodemografico'!A:G,7,0),"")</f>
        <v/>
      </c>
      <c r="Q514" s="127" t="str">
        <f t="shared" si="99"/>
        <v/>
      </c>
      <c r="R514" s="113">
        <f t="shared" si="100"/>
        <v>0</v>
      </c>
      <c r="S514" s="128">
        <f t="shared" si="101"/>
        <v>0</v>
      </c>
      <c r="T514" s="129">
        <f t="shared" si="102"/>
        <v>0</v>
      </c>
      <c r="U514" s="132">
        <f t="shared" si="103"/>
        <v>0</v>
      </c>
      <c r="V514" s="130">
        <f t="shared" si="104"/>
        <v>0</v>
      </c>
      <c r="W514" s="130">
        <f t="shared" si="105"/>
        <v>0</v>
      </c>
      <c r="X514" s="131" t="str">
        <f t="shared" si="106"/>
        <v/>
      </c>
      <c r="Y514" s="131" t="str">
        <f t="shared" si="107"/>
        <v/>
      </c>
    </row>
    <row r="515" spans="1:25" ht="15">
      <c r="A515" s="118"/>
      <c r="B515" s="117"/>
      <c r="C515" s="119"/>
      <c r="D515" s="116" t="str">
        <f>IFERROR(VLOOKUP(C515,'PER Sociodemografico'!A:L,2,0),"")</f>
        <v/>
      </c>
      <c r="E515" s="116" t="str">
        <f>IFERROR(VLOOKUP(C515,'PER Sociodemografico'!A:L,9,0),"")</f>
        <v/>
      </c>
      <c r="F515" s="118"/>
      <c r="G515" s="116" t="str">
        <f>IFERROR(VLOOKUP(C515,'PER Sociodemografico'!A:L,10,0),"")</f>
        <v/>
      </c>
      <c r="H515" s="120"/>
      <c r="I515" s="117"/>
      <c r="J515" s="117"/>
      <c r="K515" s="113" t="str">
        <f t="shared" si="96"/>
        <v/>
      </c>
      <c r="L515" s="114" t="str">
        <f t="shared" si="97"/>
        <v/>
      </c>
      <c r="M515" s="115" t="str">
        <f t="shared" si="98"/>
        <v/>
      </c>
      <c r="N515" s="118"/>
      <c r="O515" s="116" t="str">
        <f>IFERROR(VLOOKUP(N515,'Código del Diagnóstico'!$A$2:$B$12426,2,0),"")</f>
        <v/>
      </c>
      <c r="P515" s="126" t="str">
        <f>IFERROR(VLOOKUP(C515,'PER Sociodemografico'!A:G,7,0),"")</f>
        <v/>
      </c>
      <c r="Q515" s="127" t="str">
        <f t="shared" si="99"/>
        <v/>
      </c>
      <c r="R515" s="113">
        <f t="shared" si="100"/>
        <v>0</v>
      </c>
      <c r="S515" s="128">
        <f t="shared" si="101"/>
        <v>0</v>
      </c>
      <c r="T515" s="129">
        <f t="shared" si="102"/>
        <v>0</v>
      </c>
      <c r="U515" s="132">
        <f t="shared" si="103"/>
        <v>0</v>
      </c>
      <c r="V515" s="130">
        <f t="shared" si="104"/>
        <v>0</v>
      </c>
      <c r="W515" s="130">
        <f t="shared" si="105"/>
        <v>0</v>
      </c>
      <c r="X515" s="131" t="str">
        <f t="shared" si="106"/>
        <v/>
      </c>
      <c r="Y515" s="131" t="str">
        <f t="shared" si="107"/>
        <v/>
      </c>
    </row>
    <row r="516" spans="1:25" ht="15">
      <c r="A516" s="118"/>
      <c r="B516" s="117"/>
      <c r="C516" s="119"/>
      <c r="D516" s="116" t="str">
        <f>IFERROR(VLOOKUP(C516,'PER Sociodemografico'!A:L,2,0),"")</f>
        <v/>
      </c>
      <c r="E516" s="116" t="str">
        <f>IFERROR(VLOOKUP(C516,'PER Sociodemografico'!A:L,9,0),"")</f>
        <v/>
      </c>
      <c r="F516" s="118"/>
      <c r="G516" s="116" t="str">
        <f>IFERROR(VLOOKUP(C516,'PER Sociodemografico'!A:L,10,0),"")</f>
        <v/>
      </c>
      <c r="H516" s="120"/>
      <c r="I516" s="117"/>
      <c r="J516" s="117"/>
      <c r="K516" s="113" t="str">
        <f t="shared" si="96"/>
        <v/>
      </c>
      <c r="L516" s="114" t="str">
        <f t="shared" si="97"/>
        <v/>
      </c>
      <c r="M516" s="115" t="str">
        <f t="shared" si="98"/>
        <v/>
      </c>
      <c r="N516" s="118"/>
      <c r="O516" s="116" t="str">
        <f>IFERROR(VLOOKUP(N516,'Código del Diagnóstico'!$A$2:$B$12426,2,0),"")</f>
        <v/>
      </c>
      <c r="P516" s="126" t="str">
        <f>IFERROR(VLOOKUP(C516,'PER Sociodemografico'!A:G,7,0),"")</f>
        <v/>
      </c>
      <c r="Q516" s="127" t="str">
        <f t="shared" si="99"/>
        <v/>
      </c>
      <c r="R516" s="113">
        <f t="shared" si="100"/>
        <v>0</v>
      </c>
      <c r="S516" s="128">
        <f t="shared" si="101"/>
        <v>0</v>
      </c>
      <c r="T516" s="129">
        <f t="shared" si="102"/>
        <v>0</v>
      </c>
      <c r="U516" s="132">
        <f t="shared" si="103"/>
        <v>0</v>
      </c>
      <c r="V516" s="130">
        <f t="shared" si="104"/>
        <v>0</v>
      </c>
      <c r="W516" s="130">
        <f t="shared" si="105"/>
        <v>0</v>
      </c>
      <c r="X516" s="131" t="str">
        <f t="shared" si="106"/>
        <v/>
      </c>
      <c r="Y516" s="131" t="str">
        <f t="shared" si="107"/>
        <v/>
      </c>
    </row>
    <row r="517" spans="1:25" ht="15">
      <c r="A517" s="118"/>
      <c r="B517" s="117"/>
      <c r="C517" s="119"/>
      <c r="D517" s="116" t="str">
        <f>IFERROR(VLOOKUP(C517,'PER Sociodemografico'!A:L,2,0),"")</f>
        <v/>
      </c>
      <c r="E517" s="116" t="str">
        <f>IFERROR(VLOOKUP(C517,'PER Sociodemografico'!A:L,9,0),"")</f>
        <v/>
      </c>
      <c r="F517" s="118"/>
      <c r="G517" s="116" t="str">
        <f>IFERROR(VLOOKUP(C517,'PER Sociodemografico'!A:L,10,0),"")</f>
        <v/>
      </c>
      <c r="H517" s="120"/>
      <c r="I517" s="117"/>
      <c r="J517" s="117"/>
      <c r="K517" s="113" t="str">
        <f t="shared" si="96"/>
        <v/>
      </c>
      <c r="L517" s="114" t="str">
        <f t="shared" si="97"/>
        <v/>
      </c>
      <c r="M517" s="115" t="str">
        <f t="shared" si="98"/>
        <v/>
      </c>
      <c r="N517" s="118"/>
      <c r="O517" s="116" t="str">
        <f>IFERROR(VLOOKUP(N517,'Código del Diagnóstico'!$A$2:$B$12426,2,0),"")</f>
        <v/>
      </c>
      <c r="P517" s="126" t="str">
        <f>IFERROR(VLOOKUP(C517,'PER Sociodemografico'!A:G,7,0),"")</f>
        <v/>
      </c>
      <c r="Q517" s="127" t="str">
        <f t="shared" si="99"/>
        <v/>
      </c>
      <c r="R517" s="113">
        <f t="shared" si="100"/>
        <v>0</v>
      </c>
      <c r="S517" s="128">
        <f t="shared" si="101"/>
        <v>0</v>
      </c>
      <c r="T517" s="129">
        <f t="shared" si="102"/>
        <v>0</v>
      </c>
      <c r="U517" s="132">
        <f t="shared" si="103"/>
        <v>0</v>
      </c>
      <c r="V517" s="130">
        <f t="shared" si="104"/>
        <v>0</v>
      </c>
      <c r="W517" s="130">
        <f t="shared" si="105"/>
        <v>0</v>
      </c>
      <c r="X517" s="131" t="str">
        <f t="shared" si="106"/>
        <v/>
      </c>
      <c r="Y517" s="131" t="str">
        <f t="shared" si="107"/>
        <v/>
      </c>
    </row>
    <row r="518" spans="1:25" ht="15">
      <c r="A518" s="118"/>
      <c r="B518" s="117"/>
      <c r="C518" s="119"/>
      <c r="D518" s="116" t="str">
        <f>IFERROR(VLOOKUP(C518,'PER Sociodemografico'!A:L,2,0),"")</f>
        <v/>
      </c>
      <c r="E518" s="116" t="str">
        <f>IFERROR(VLOOKUP(C518,'PER Sociodemografico'!A:L,9,0),"")</f>
        <v/>
      </c>
      <c r="F518" s="118"/>
      <c r="G518" s="116" t="str">
        <f>IFERROR(VLOOKUP(C518,'PER Sociodemografico'!A:L,10,0),"")</f>
        <v/>
      </c>
      <c r="H518" s="120"/>
      <c r="I518" s="117"/>
      <c r="J518" s="117"/>
      <c r="K518" s="113" t="str">
        <f t="shared" si="96"/>
        <v/>
      </c>
      <c r="L518" s="114" t="str">
        <f t="shared" si="97"/>
        <v/>
      </c>
      <c r="M518" s="115" t="str">
        <f t="shared" si="98"/>
        <v/>
      </c>
      <c r="N518" s="118"/>
      <c r="O518" s="116" t="str">
        <f>IFERROR(VLOOKUP(N518,'Código del Diagnóstico'!$A$2:$B$12426,2,0),"")</f>
        <v/>
      </c>
      <c r="P518" s="126" t="str">
        <f>IFERROR(VLOOKUP(C518,'PER Sociodemografico'!A:G,7,0),"")</f>
        <v/>
      </c>
      <c r="Q518" s="127" t="str">
        <f t="shared" si="99"/>
        <v/>
      </c>
      <c r="R518" s="113">
        <f t="shared" si="100"/>
        <v>0</v>
      </c>
      <c r="S518" s="128">
        <f t="shared" si="101"/>
        <v>0</v>
      </c>
      <c r="T518" s="129">
        <f t="shared" si="102"/>
        <v>0</v>
      </c>
      <c r="U518" s="132">
        <f t="shared" si="103"/>
        <v>0</v>
      </c>
      <c r="V518" s="130">
        <f t="shared" si="104"/>
        <v>0</v>
      </c>
      <c r="W518" s="130">
        <f t="shared" si="105"/>
        <v>0</v>
      </c>
      <c r="X518" s="131" t="str">
        <f t="shared" si="106"/>
        <v/>
      </c>
      <c r="Y518" s="131" t="str">
        <f t="shared" si="107"/>
        <v/>
      </c>
    </row>
    <row r="519" spans="1:25" ht="15">
      <c r="A519" s="118"/>
      <c r="B519" s="117"/>
      <c r="C519" s="119"/>
      <c r="D519" s="116" t="str">
        <f>IFERROR(VLOOKUP(C519,'PER Sociodemografico'!A:L,2,0),"")</f>
        <v/>
      </c>
      <c r="E519" s="116" t="str">
        <f>IFERROR(VLOOKUP(C519,'PER Sociodemografico'!A:L,9,0),"")</f>
        <v/>
      </c>
      <c r="F519" s="118"/>
      <c r="G519" s="116" t="str">
        <f>IFERROR(VLOOKUP(C519,'PER Sociodemografico'!A:L,10,0),"")</f>
        <v/>
      </c>
      <c r="H519" s="120"/>
      <c r="I519" s="117"/>
      <c r="J519" s="117"/>
      <c r="K519" s="113" t="str">
        <f t="shared" si="96"/>
        <v/>
      </c>
      <c r="L519" s="114" t="str">
        <f t="shared" si="97"/>
        <v/>
      </c>
      <c r="M519" s="115" t="str">
        <f t="shared" si="98"/>
        <v/>
      </c>
      <c r="N519" s="118"/>
      <c r="O519" s="116" t="str">
        <f>IFERROR(VLOOKUP(N519,'Código del Diagnóstico'!$A$2:$B$12426,2,0),"")</f>
        <v/>
      </c>
      <c r="P519" s="126" t="str">
        <f>IFERROR(VLOOKUP(C519,'PER Sociodemografico'!A:G,7,0),"")</f>
        <v/>
      </c>
      <c r="Q519" s="127" t="str">
        <f t="shared" si="99"/>
        <v/>
      </c>
      <c r="R519" s="113">
        <f t="shared" si="100"/>
        <v>0</v>
      </c>
      <c r="S519" s="128">
        <f t="shared" si="101"/>
        <v>0</v>
      </c>
      <c r="T519" s="129">
        <f t="shared" si="102"/>
        <v>0</v>
      </c>
      <c r="U519" s="132">
        <f t="shared" si="103"/>
        <v>0</v>
      </c>
      <c r="V519" s="130">
        <f t="shared" si="104"/>
        <v>0</v>
      </c>
      <c r="W519" s="130">
        <f t="shared" si="105"/>
        <v>0</v>
      </c>
      <c r="X519" s="131" t="str">
        <f t="shared" si="106"/>
        <v/>
      </c>
      <c r="Y519" s="131" t="str">
        <f t="shared" si="107"/>
        <v/>
      </c>
    </row>
    <row r="520" spans="1:25" ht="15">
      <c r="A520" s="118"/>
      <c r="B520" s="117"/>
      <c r="C520" s="119"/>
      <c r="D520" s="116" t="str">
        <f>IFERROR(VLOOKUP(C520,'PER Sociodemografico'!A:L,2,0),"")</f>
        <v/>
      </c>
      <c r="E520" s="116" t="str">
        <f>IFERROR(VLOOKUP(C520,'PER Sociodemografico'!A:L,9,0),"")</f>
        <v/>
      </c>
      <c r="F520" s="118"/>
      <c r="G520" s="116" t="str">
        <f>IFERROR(VLOOKUP(C520,'PER Sociodemografico'!A:L,10,0),"")</f>
        <v/>
      </c>
      <c r="H520" s="120"/>
      <c r="I520" s="117"/>
      <c r="J520" s="117"/>
      <c r="K520" s="113" t="str">
        <f t="shared" si="96"/>
        <v/>
      </c>
      <c r="L520" s="114" t="str">
        <f t="shared" si="97"/>
        <v/>
      </c>
      <c r="M520" s="115" t="str">
        <f t="shared" si="98"/>
        <v/>
      </c>
      <c r="N520" s="118"/>
      <c r="O520" s="116" t="str">
        <f>IFERROR(VLOOKUP(N520,'Código del Diagnóstico'!$A$2:$B$12426,2,0),"")</f>
        <v/>
      </c>
      <c r="P520" s="126" t="str">
        <f>IFERROR(VLOOKUP(C520,'PER Sociodemografico'!A:G,7,0),"")</f>
        <v/>
      </c>
      <c r="Q520" s="127" t="str">
        <f t="shared" si="99"/>
        <v/>
      </c>
      <c r="R520" s="113">
        <f t="shared" si="100"/>
        <v>0</v>
      </c>
      <c r="S520" s="128">
        <f t="shared" si="101"/>
        <v>0</v>
      </c>
      <c r="T520" s="129">
        <f t="shared" si="102"/>
        <v>0</v>
      </c>
      <c r="U520" s="132">
        <f t="shared" si="103"/>
        <v>0</v>
      </c>
      <c r="V520" s="130">
        <f t="shared" si="104"/>
        <v>0</v>
      </c>
      <c r="W520" s="130">
        <f t="shared" si="105"/>
        <v>0</v>
      </c>
      <c r="X520" s="131" t="str">
        <f t="shared" si="106"/>
        <v/>
      </c>
      <c r="Y520" s="131" t="str">
        <f t="shared" si="107"/>
        <v/>
      </c>
    </row>
    <row r="521" spans="1:25" ht="15">
      <c r="A521" s="118"/>
      <c r="B521" s="117"/>
      <c r="C521" s="119"/>
      <c r="D521" s="116" t="str">
        <f>IFERROR(VLOOKUP(C521,'PER Sociodemografico'!A:L,2,0),"")</f>
        <v/>
      </c>
      <c r="E521" s="116" t="str">
        <f>IFERROR(VLOOKUP(C521,'PER Sociodemografico'!A:L,9,0),"")</f>
        <v/>
      </c>
      <c r="F521" s="118"/>
      <c r="G521" s="116" t="str">
        <f>IFERROR(VLOOKUP(C521,'PER Sociodemografico'!A:L,10,0),"")</f>
        <v/>
      </c>
      <c r="H521" s="120"/>
      <c r="I521" s="117"/>
      <c r="J521" s="117"/>
      <c r="K521" s="113" t="str">
        <f t="shared" si="96"/>
        <v/>
      </c>
      <c r="L521" s="114" t="str">
        <f t="shared" si="97"/>
        <v/>
      </c>
      <c r="M521" s="115" t="str">
        <f t="shared" si="98"/>
        <v/>
      </c>
      <c r="N521" s="118"/>
      <c r="O521" s="116" t="str">
        <f>IFERROR(VLOOKUP(N521,'Código del Diagnóstico'!$A$2:$B$12426,2,0),"")</f>
        <v/>
      </c>
      <c r="P521" s="126" t="str">
        <f>IFERROR(VLOOKUP(C521,'PER Sociodemografico'!A:G,7,0),"")</f>
        <v/>
      </c>
      <c r="Q521" s="127" t="str">
        <f t="shared" si="99"/>
        <v/>
      </c>
      <c r="R521" s="113">
        <f t="shared" si="100"/>
        <v>0</v>
      </c>
      <c r="S521" s="128">
        <f t="shared" si="101"/>
        <v>0</v>
      </c>
      <c r="T521" s="129">
        <f t="shared" si="102"/>
        <v>0</v>
      </c>
      <c r="U521" s="132">
        <f t="shared" si="103"/>
        <v>0</v>
      </c>
      <c r="V521" s="130">
        <f t="shared" si="104"/>
        <v>0</v>
      </c>
      <c r="W521" s="130">
        <f t="shared" si="105"/>
        <v>0</v>
      </c>
      <c r="X521" s="131" t="str">
        <f t="shared" si="106"/>
        <v/>
      </c>
      <c r="Y521" s="131" t="str">
        <f t="shared" si="107"/>
        <v/>
      </c>
    </row>
    <row r="522" spans="1:25" ht="15">
      <c r="A522" s="118"/>
      <c r="B522" s="117"/>
      <c r="C522" s="119"/>
      <c r="D522" s="116" t="str">
        <f>IFERROR(VLOOKUP(C522,'PER Sociodemografico'!A:L,2,0),"")</f>
        <v/>
      </c>
      <c r="E522" s="116" t="str">
        <f>IFERROR(VLOOKUP(C522,'PER Sociodemografico'!A:L,9,0),"")</f>
        <v/>
      </c>
      <c r="F522" s="118"/>
      <c r="G522" s="116" t="str">
        <f>IFERROR(VLOOKUP(C522,'PER Sociodemografico'!A:L,10,0),"")</f>
        <v/>
      </c>
      <c r="H522" s="120"/>
      <c r="I522" s="117"/>
      <c r="J522" s="117"/>
      <c r="K522" s="113" t="str">
        <f t="shared" si="96"/>
        <v/>
      </c>
      <c r="L522" s="114" t="str">
        <f t="shared" si="97"/>
        <v/>
      </c>
      <c r="M522" s="115" t="str">
        <f t="shared" si="98"/>
        <v/>
      </c>
      <c r="N522" s="118"/>
      <c r="O522" s="116" t="str">
        <f>IFERROR(VLOOKUP(N522,'Código del Diagnóstico'!$A$2:$B$12426,2,0),"")</f>
        <v/>
      </c>
      <c r="P522" s="126" t="str">
        <f>IFERROR(VLOOKUP(C522,'PER Sociodemografico'!A:G,7,0),"")</f>
        <v/>
      </c>
      <c r="Q522" s="127" t="str">
        <f t="shared" si="99"/>
        <v/>
      </c>
      <c r="R522" s="113">
        <f t="shared" si="100"/>
        <v>0</v>
      </c>
      <c r="S522" s="128">
        <f t="shared" si="101"/>
        <v>0</v>
      </c>
      <c r="T522" s="129">
        <f t="shared" si="102"/>
        <v>0</v>
      </c>
      <c r="U522" s="132">
        <f t="shared" si="103"/>
        <v>0</v>
      </c>
      <c r="V522" s="130">
        <f t="shared" si="104"/>
        <v>0</v>
      </c>
      <c r="W522" s="130">
        <f t="shared" si="105"/>
        <v>0</v>
      </c>
      <c r="X522" s="131" t="str">
        <f t="shared" si="106"/>
        <v/>
      </c>
      <c r="Y522" s="131" t="str">
        <f t="shared" si="107"/>
        <v/>
      </c>
    </row>
    <row r="523" spans="1:25" ht="15">
      <c r="A523" s="118"/>
      <c r="B523" s="117"/>
      <c r="C523" s="119"/>
      <c r="D523" s="116" t="str">
        <f>IFERROR(VLOOKUP(C523,'PER Sociodemografico'!A:L,2,0),"")</f>
        <v/>
      </c>
      <c r="E523" s="116" t="str">
        <f>IFERROR(VLOOKUP(C523,'PER Sociodemografico'!A:L,9,0),"")</f>
        <v/>
      </c>
      <c r="F523" s="118"/>
      <c r="G523" s="116" t="str">
        <f>IFERROR(VLOOKUP(C523,'PER Sociodemografico'!A:L,10,0),"")</f>
        <v/>
      </c>
      <c r="H523" s="120"/>
      <c r="I523" s="117"/>
      <c r="J523" s="117"/>
      <c r="K523" s="113" t="str">
        <f t="shared" si="96"/>
        <v/>
      </c>
      <c r="L523" s="114" t="str">
        <f t="shared" si="97"/>
        <v/>
      </c>
      <c r="M523" s="115" t="str">
        <f t="shared" si="98"/>
        <v/>
      </c>
      <c r="N523" s="118"/>
      <c r="O523" s="116" t="str">
        <f>IFERROR(VLOOKUP(N523,'Código del Diagnóstico'!$A$2:$B$12426,2,0),"")</f>
        <v/>
      </c>
      <c r="P523" s="126" t="str">
        <f>IFERROR(VLOOKUP(C523,'PER Sociodemografico'!A:G,7,0),"")</f>
        <v/>
      </c>
      <c r="Q523" s="127" t="str">
        <f t="shared" si="99"/>
        <v/>
      </c>
      <c r="R523" s="113">
        <f t="shared" si="100"/>
        <v>0</v>
      </c>
      <c r="S523" s="128">
        <f t="shared" si="101"/>
        <v>0</v>
      </c>
      <c r="T523" s="129">
        <f t="shared" si="102"/>
        <v>0</v>
      </c>
      <c r="U523" s="132">
        <f t="shared" si="103"/>
        <v>0</v>
      </c>
      <c r="V523" s="130">
        <f t="shared" si="104"/>
        <v>0</v>
      </c>
      <c r="W523" s="130">
        <f t="shared" si="105"/>
        <v>0</v>
      </c>
      <c r="X523" s="131" t="str">
        <f t="shared" si="106"/>
        <v/>
      </c>
      <c r="Y523" s="131" t="str">
        <f t="shared" si="107"/>
        <v/>
      </c>
    </row>
    <row r="524" spans="1:25" ht="15">
      <c r="A524" s="118"/>
      <c r="B524" s="117"/>
      <c r="C524" s="119"/>
      <c r="D524" s="116" t="str">
        <f>IFERROR(VLOOKUP(C524,'PER Sociodemografico'!A:L,2,0),"")</f>
        <v/>
      </c>
      <c r="E524" s="116" t="str">
        <f>IFERROR(VLOOKUP(C524,'PER Sociodemografico'!A:L,9,0),"")</f>
        <v/>
      </c>
      <c r="F524" s="118"/>
      <c r="G524" s="116" t="str">
        <f>IFERROR(VLOOKUP(C524,'PER Sociodemografico'!A:L,10,0),"")</f>
        <v/>
      </c>
      <c r="H524" s="120"/>
      <c r="I524" s="117"/>
      <c r="J524" s="117"/>
      <c r="K524" s="113" t="str">
        <f t="shared" si="96"/>
        <v/>
      </c>
      <c r="L524" s="114" t="str">
        <f t="shared" si="97"/>
        <v/>
      </c>
      <c r="M524" s="115" t="str">
        <f t="shared" si="98"/>
        <v/>
      </c>
      <c r="N524" s="118"/>
      <c r="O524" s="116" t="str">
        <f>IFERROR(VLOOKUP(N524,'Código del Diagnóstico'!$A$2:$B$12426,2,0),"")</f>
        <v/>
      </c>
      <c r="P524" s="126" t="str">
        <f>IFERROR(VLOOKUP(C524,'PER Sociodemografico'!A:G,7,0),"")</f>
        <v/>
      </c>
      <c r="Q524" s="127" t="str">
        <f t="shared" si="99"/>
        <v/>
      </c>
      <c r="R524" s="113">
        <f t="shared" si="100"/>
        <v>0</v>
      </c>
      <c r="S524" s="128">
        <f t="shared" si="101"/>
        <v>0</v>
      </c>
      <c r="T524" s="129">
        <f t="shared" si="102"/>
        <v>0</v>
      </c>
      <c r="U524" s="132">
        <f t="shared" si="103"/>
        <v>0</v>
      </c>
      <c r="V524" s="130">
        <f t="shared" si="104"/>
        <v>0</v>
      </c>
      <c r="W524" s="130">
        <f t="shared" si="105"/>
        <v>0</v>
      </c>
      <c r="X524" s="131" t="str">
        <f t="shared" si="106"/>
        <v/>
      </c>
      <c r="Y524" s="131" t="str">
        <f t="shared" si="107"/>
        <v/>
      </c>
    </row>
    <row r="525" spans="1:25" ht="15">
      <c r="A525" s="118"/>
      <c r="B525" s="117"/>
      <c r="C525" s="119"/>
      <c r="D525" s="116" t="str">
        <f>IFERROR(VLOOKUP(C525,'PER Sociodemografico'!A:L,2,0),"")</f>
        <v/>
      </c>
      <c r="E525" s="116" t="str">
        <f>IFERROR(VLOOKUP(C525,'PER Sociodemografico'!A:L,9,0),"")</f>
        <v/>
      </c>
      <c r="F525" s="118"/>
      <c r="G525" s="116" t="str">
        <f>IFERROR(VLOOKUP(C525,'PER Sociodemografico'!A:L,10,0),"")</f>
        <v/>
      </c>
      <c r="H525" s="120"/>
      <c r="I525" s="117"/>
      <c r="J525" s="117"/>
      <c r="K525" s="113" t="str">
        <f t="shared" si="96"/>
        <v/>
      </c>
      <c r="L525" s="114" t="str">
        <f t="shared" si="97"/>
        <v/>
      </c>
      <c r="M525" s="115" t="str">
        <f t="shared" si="98"/>
        <v/>
      </c>
      <c r="N525" s="118"/>
      <c r="O525" s="116" t="str">
        <f>IFERROR(VLOOKUP(N525,'Código del Diagnóstico'!$A$2:$B$12426,2,0),"")</f>
        <v/>
      </c>
      <c r="P525" s="126" t="str">
        <f>IFERROR(VLOOKUP(C525,'PER Sociodemografico'!A:G,7,0),"")</f>
        <v/>
      </c>
      <c r="Q525" s="127" t="str">
        <f t="shared" si="99"/>
        <v/>
      </c>
      <c r="R525" s="113">
        <f t="shared" si="100"/>
        <v>0</v>
      </c>
      <c r="S525" s="128">
        <f t="shared" si="101"/>
        <v>0</v>
      </c>
      <c r="T525" s="129">
        <f t="shared" si="102"/>
        <v>0</v>
      </c>
      <c r="U525" s="132">
        <f t="shared" si="103"/>
        <v>0</v>
      </c>
      <c r="V525" s="130">
        <f t="shared" si="104"/>
        <v>0</v>
      </c>
      <c r="W525" s="130">
        <f t="shared" si="105"/>
        <v>0</v>
      </c>
      <c r="X525" s="131" t="str">
        <f t="shared" si="106"/>
        <v/>
      </c>
      <c r="Y525" s="131" t="str">
        <f t="shared" si="107"/>
        <v/>
      </c>
    </row>
    <row r="526" spans="1:25" ht="15">
      <c r="A526" s="118"/>
      <c r="B526" s="117"/>
      <c r="C526" s="119"/>
      <c r="D526" s="116" t="str">
        <f>IFERROR(VLOOKUP(C526,'PER Sociodemografico'!A:L,2,0),"")</f>
        <v/>
      </c>
      <c r="E526" s="116" t="str">
        <f>IFERROR(VLOOKUP(C526,'PER Sociodemografico'!A:L,9,0),"")</f>
        <v/>
      </c>
      <c r="F526" s="118"/>
      <c r="G526" s="116" t="str">
        <f>IFERROR(VLOOKUP(C526,'PER Sociodemografico'!A:L,10,0),"")</f>
        <v/>
      </c>
      <c r="H526" s="120"/>
      <c r="I526" s="117"/>
      <c r="J526" s="117"/>
      <c r="K526" s="113" t="str">
        <f t="shared" si="96"/>
        <v/>
      </c>
      <c r="L526" s="114" t="str">
        <f t="shared" si="97"/>
        <v/>
      </c>
      <c r="M526" s="115" t="str">
        <f t="shared" si="98"/>
        <v/>
      </c>
      <c r="N526" s="118"/>
      <c r="O526" s="116" t="str">
        <f>IFERROR(VLOOKUP(N526,'Código del Diagnóstico'!$A$2:$B$12426,2,0),"")</f>
        <v/>
      </c>
      <c r="P526" s="126" t="str">
        <f>IFERROR(VLOOKUP(C526,'PER Sociodemografico'!A:G,7,0),"")</f>
        <v/>
      </c>
      <c r="Q526" s="127" t="str">
        <f t="shared" si="99"/>
        <v/>
      </c>
      <c r="R526" s="113">
        <f t="shared" si="100"/>
        <v>0</v>
      </c>
      <c r="S526" s="128">
        <f t="shared" si="101"/>
        <v>0</v>
      </c>
      <c r="T526" s="129">
        <f t="shared" si="102"/>
        <v>0</v>
      </c>
      <c r="U526" s="132">
        <f t="shared" si="103"/>
        <v>0</v>
      </c>
      <c r="V526" s="130">
        <f t="shared" si="104"/>
        <v>0</v>
      </c>
      <c r="W526" s="130">
        <f t="shared" si="105"/>
        <v>0</v>
      </c>
      <c r="X526" s="131" t="str">
        <f t="shared" si="106"/>
        <v/>
      </c>
      <c r="Y526" s="131" t="str">
        <f t="shared" si="107"/>
        <v/>
      </c>
    </row>
    <row r="527" spans="1:25" ht="15">
      <c r="A527" s="118"/>
      <c r="B527" s="117"/>
      <c r="C527" s="119"/>
      <c r="D527" s="116" t="str">
        <f>IFERROR(VLOOKUP(C527,'PER Sociodemografico'!A:L,2,0),"")</f>
        <v/>
      </c>
      <c r="E527" s="116" t="str">
        <f>IFERROR(VLOOKUP(C527,'PER Sociodemografico'!A:L,9,0),"")</f>
        <v/>
      </c>
      <c r="F527" s="118"/>
      <c r="G527" s="116" t="str">
        <f>IFERROR(VLOOKUP(C527,'PER Sociodemografico'!A:L,10,0),"")</f>
        <v/>
      </c>
      <c r="H527" s="120"/>
      <c r="I527" s="117"/>
      <c r="J527" s="117"/>
      <c r="K527" s="113" t="str">
        <f t="shared" si="96"/>
        <v/>
      </c>
      <c r="L527" s="114" t="str">
        <f t="shared" si="97"/>
        <v/>
      </c>
      <c r="M527" s="115" t="str">
        <f t="shared" si="98"/>
        <v/>
      </c>
      <c r="N527" s="118"/>
      <c r="O527" s="116" t="str">
        <f>IFERROR(VLOOKUP(N527,'Código del Diagnóstico'!$A$2:$B$12426,2,0),"")</f>
        <v/>
      </c>
      <c r="P527" s="126" t="str">
        <f>IFERROR(VLOOKUP(C527,'PER Sociodemografico'!A:G,7,0),"")</f>
        <v/>
      </c>
      <c r="Q527" s="127" t="str">
        <f t="shared" si="99"/>
        <v/>
      </c>
      <c r="R527" s="113">
        <f t="shared" si="100"/>
        <v>0</v>
      </c>
      <c r="S527" s="128">
        <f t="shared" si="101"/>
        <v>0</v>
      </c>
      <c r="T527" s="129">
        <f t="shared" si="102"/>
        <v>0</v>
      </c>
      <c r="U527" s="132">
        <f t="shared" si="103"/>
        <v>0</v>
      </c>
      <c r="V527" s="130">
        <f t="shared" si="104"/>
        <v>0</v>
      </c>
      <c r="W527" s="130">
        <f t="shared" si="105"/>
        <v>0</v>
      </c>
      <c r="X527" s="131" t="str">
        <f t="shared" si="106"/>
        <v/>
      </c>
      <c r="Y527" s="131" t="str">
        <f t="shared" si="107"/>
        <v/>
      </c>
    </row>
    <row r="528" spans="1:25" ht="15">
      <c r="A528" s="118"/>
      <c r="B528" s="117"/>
      <c r="C528" s="119"/>
      <c r="D528" s="116" t="str">
        <f>IFERROR(VLOOKUP(C528,'PER Sociodemografico'!A:L,2,0),"")</f>
        <v/>
      </c>
      <c r="E528" s="116" t="str">
        <f>IFERROR(VLOOKUP(C528,'PER Sociodemografico'!A:L,9,0),"")</f>
        <v/>
      </c>
      <c r="F528" s="118"/>
      <c r="G528" s="116" t="str">
        <f>IFERROR(VLOOKUP(C528,'PER Sociodemografico'!A:L,10,0),"")</f>
        <v/>
      </c>
      <c r="H528" s="120"/>
      <c r="I528" s="117"/>
      <c r="J528" s="117"/>
      <c r="K528" s="113" t="str">
        <f t="shared" si="96"/>
        <v/>
      </c>
      <c r="L528" s="114" t="str">
        <f t="shared" si="97"/>
        <v/>
      </c>
      <c r="M528" s="115" t="str">
        <f t="shared" si="98"/>
        <v/>
      </c>
      <c r="N528" s="118"/>
      <c r="O528" s="116" t="str">
        <f>IFERROR(VLOOKUP(N528,'Código del Diagnóstico'!$A$2:$B$12426,2,0),"")</f>
        <v/>
      </c>
      <c r="P528" s="126" t="str">
        <f>IFERROR(VLOOKUP(C528,'PER Sociodemografico'!A:G,7,0),"")</f>
        <v/>
      </c>
      <c r="Q528" s="127" t="str">
        <f t="shared" si="99"/>
        <v/>
      </c>
      <c r="R528" s="113">
        <f t="shared" si="100"/>
        <v>0</v>
      </c>
      <c r="S528" s="128">
        <f t="shared" si="101"/>
        <v>0</v>
      </c>
      <c r="T528" s="129">
        <f t="shared" si="102"/>
        <v>0</v>
      </c>
      <c r="U528" s="132">
        <f t="shared" si="103"/>
        <v>0</v>
      </c>
      <c r="V528" s="130">
        <f t="shared" si="104"/>
        <v>0</v>
      </c>
      <c r="W528" s="130">
        <f t="shared" si="105"/>
        <v>0</v>
      </c>
      <c r="X528" s="131" t="str">
        <f t="shared" si="106"/>
        <v/>
      </c>
      <c r="Y528" s="131" t="str">
        <f t="shared" si="107"/>
        <v/>
      </c>
    </row>
    <row r="529" spans="1:25" ht="15">
      <c r="A529" s="118"/>
      <c r="B529" s="117"/>
      <c r="C529" s="119"/>
      <c r="D529" s="116" t="str">
        <f>IFERROR(VLOOKUP(C529,'PER Sociodemografico'!A:L,2,0),"")</f>
        <v/>
      </c>
      <c r="E529" s="116" t="str">
        <f>IFERROR(VLOOKUP(C529,'PER Sociodemografico'!A:L,9,0),"")</f>
        <v/>
      </c>
      <c r="F529" s="118"/>
      <c r="G529" s="116" t="str">
        <f>IFERROR(VLOOKUP(C529,'PER Sociodemografico'!A:L,10,0),"")</f>
        <v/>
      </c>
      <c r="H529" s="120"/>
      <c r="I529" s="117"/>
      <c r="J529" s="117"/>
      <c r="K529" s="113" t="str">
        <f t="shared" si="96"/>
        <v/>
      </c>
      <c r="L529" s="114" t="str">
        <f t="shared" si="97"/>
        <v/>
      </c>
      <c r="M529" s="115" t="str">
        <f t="shared" si="98"/>
        <v/>
      </c>
      <c r="N529" s="118"/>
      <c r="O529" s="116" t="str">
        <f>IFERROR(VLOOKUP(N529,'Código del Diagnóstico'!$A$2:$B$12426,2,0),"")</f>
        <v/>
      </c>
      <c r="P529" s="126" t="str">
        <f>IFERROR(VLOOKUP(C529,'PER Sociodemografico'!A:G,7,0),"")</f>
        <v/>
      </c>
      <c r="Q529" s="127" t="str">
        <f t="shared" si="99"/>
        <v/>
      </c>
      <c r="R529" s="113">
        <f t="shared" si="100"/>
        <v>0</v>
      </c>
      <c r="S529" s="128">
        <f t="shared" si="101"/>
        <v>0</v>
      </c>
      <c r="T529" s="129">
        <f t="shared" si="102"/>
        <v>0</v>
      </c>
      <c r="U529" s="132">
        <f t="shared" si="103"/>
        <v>0</v>
      </c>
      <c r="V529" s="130">
        <f t="shared" si="104"/>
        <v>0</v>
      </c>
      <c r="W529" s="130">
        <f t="shared" si="105"/>
        <v>0</v>
      </c>
      <c r="X529" s="131" t="str">
        <f t="shared" si="106"/>
        <v/>
      </c>
      <c r="Y529" s="131" t="str">
        <f t="shared" si="107"/>
        <v/>
      </c>
    </row>
    <row r="530" spans="1:25" ht="15">
      <c r="A530" s="118"/>
      <c r="B530" s="117"/>
      <c r="C530" s="119"/>
      <c r="D530" s="116" t="str">
        <f>IFERROR(VLOOKUP(C530,'PER Sociodemografico'!A:L,2,0),"")</f>
        <v/>
      </c>
      <c r="E530" s="116" t="str">
        <f>IFERROR(VLOOKUP(C530,'PER Sociodemografico'!A:L,9,0),"")</f>
        <v/>
      </c>
      <c r="F530" s="118"/>
      <c r="G530" s="116" t="str">
        <f>IFERROR(VLOOKUP(C530,'PER Sociodemografico'!A:L,10,0),"")</f>
        <v/>
      </c>
      <c r="H530" s="120"/>
      <c r="I530" s="117"/>
      <c r="J530" s="117"/>
      <c r="K530" s="113" t="str">
        <f t="shared" ref="K530" si="108">IF(I530="","",J530-I530+1)</f>
        <v/>
      </c>
      <c r="L530" s="114" t="str">
        <f t="shared" ref="L530" si="109">IF(I530="","",IF(MONTH(I530)=MONTH(J530),J530-I530+1,EOMONTH(I530,0)-I530+1))</f>
        <v/>
      </c>
      <c r="M530" s="115" t="str">
        <f t="shared" ref="M530" si="110">IFERROR(K530-L530,"")</f>
        <v/>
      </c>
      <c r="N530" s="118"/>
      <c r="O530" s="116" t="str">
        <f>IFERROR(VLOOKUP(N530,'Código del Diagnóstico'!$A$2:$B$12426,2,0),"")</f>
        <v/>
      </c>
      <c r="P530" s="126" t="str">
        <f>IFERROR(VLOOKUP(C530,'PER Sociodemografico'!A:G,7,0),"")</f>
        <v/>
      </c>
      <c r="Q530" s="127" t="str">
        <f t="shared" ref="Q530" si="111">IFERROR(P530/30,"")</f>
        <v/>
      </c>
      <c r="R530" s="113">
        <f t="shared" ref="R530" si="112">IF(H530="AT",K530-1,0)</f>
        <v>0</v>
      </c>
      <c r="S530" s="128">
        <f t="shared" ref="S530" si="113">IF(IF(H530="EG",K530-3,0)&lt;=0,0,K530-3)</f>
        <v>0</v>
      </c>
      <c r="T530" s="129">
        <f t="shared" ref="T530" si="114">IF(H530="AT", (R530*Q530),0)</f>
        <v>0</v>
      </c>
      <c r="U530" s="132">
        <f t="shared" ref="U530" si="115">IF(H530="EG",S530*(Q530*0.66),0)</f>
        <v>0</v>
      </c>
      <c r="V530" s="130">
        <f t="shared" ref="V530" si="116">IF(H530="AT", K530-R530,0)</f>
        <v>0</v>
      </c>
      <c r="W530" s="130">
        <f t="shared" ref="W530" si="117">IF(H530="EG",K530-S530,0)</f>
        <v>0</v>
      </c>
      <c r="X530" s="131" t="str">
        <f t="shared" ref="X530" si="118">IFERROR(V530*Q530,"")</f>
        <v/>
      </c>
      <c r="Y530" s="131" t="str">
        <f t="shared" ref="Y530" si="119">IFERROR(W530*Q530,"")</f>
        <v/>
      </c>
    </row>
    <row r="531" spans="1:25" ht="15">
      <c r="A531" s="118"/>
      <c r="B531" s="117"/>
      <c r="C531" s="119"/>
      <c r="D531" s="116" t="str">
        <f>IFERROR(VLOOKUP(C531,'PER Sociodemografico'!A:L,2,0),"")</f>
        <v/>
      </c>
      <c r="E531" s="116" t="str">
        <f>IFERROR(VLOOKUP(C531,'PER Sociodemografico'!A:L,9,0),"")</f>
        <v/>
      </c>
      <c r="F531" s="118"/>
      <c r="G531" s="116" t="str">
        <f>IFERROR(VLOOKUP(C531,'PER Sociodemografico'!A:L,10,0),"")</f>
        <v/>
      </c>
      <c r="H531" s="120"/>
      <c r="I531" s="117"/>
      <c r="J531" s="117"/>
      <c r="K531" s="113" t="str">
        <f t="shared" ref="K531:K594" si="120">IF(I531="","",J531-I531+1)</f>
        <v/>
      </c>
      <c r="L531" s="114" t="str">
        <f t="shared" ref="L531:L594" si="121">IF(I531="","",IF(MONTH(I531)=MONTH(J531),J531-I531+1,EOMONTH(I531,0)-I531+1))</f>
        <v/>
      </c>
      <c r="M531" s="115" t="str">
        <f t="shared" ref="M531:M594" si="122">IFERROR(K531-L531,"")</f>
        <v/>
      </c>
      <c r="N531" s="118"/>
      <c r="O531" s="116" t="str">
        <f>IFERROR(VLOOKUP(N531,'Código del Diagnóstico'!$A$2:$B$12426,2,0),"")</f>
        <v/>
      </c>
      <c r="P531" s="126" t="str">
        <f>IFERROR(VLOOKUP(C531,'PER Sociodemografico'!A:G,7,0),"")</f>
        <v/>
      </c>
      <c r="Q531" s="127" t="str">
        <f t="shared" ref="Q531:Q594" si="123">IFERROR(P531/30,"")</f>
        <v/>
      </c>
      <c r="R531" s="113">
        <f t="shared" ref="R531:R594" si="124">IF(H531="AT",K531-1,0)</f>
        <v>0</v>
      </c>
      <c r="S531" s="128">
        <f t="shared" ref="S531:S594" si="125">IF(IF(H531="EG",K531-3,0)&lt;=0,0,K531-3)</f>
        <v>0</v>
      </c>
      <c r="T531" s="129">
        <f t="shared" ref="T531:T594" si="126">IF(H531="AT", (R531*Q531),0)</f>
        <v>0</v>
      </c>
      <c r="U531" s="132">
        <f t="shared" ref="U531:U594" si="127">IF(H531="EG",S531*(Q531*0.66),0)</f>
        <v>0</v>
      </c>
      <c r="V531" s="130">
        <f t="shared" ref="V531:V594" si="128">IF(H531="AT", K531-R531,0)</f>
        <v>0</v>
      </c>
      <c r="W531" s="130">
        <f t="shared" ref="W531:W594" si="129">IF(H531="EG",K531-S531,0)</f>
        <v>0</v>
      </c>
      <c r="X531" s="131" t="str">
        <f t="shared" ref="X531:X594" si="130">IFERROR(V531*Q531,"")</f>
        <v/>
      </c>
      <c r="Y531" s="131" t="str">
        <f t="shared" ref="Y531:Y594" si="131">IFERROR(W531*Q531,"")</f>
        <v/>
      </c>
    </row>
    <row r="532" spans="1:25" ht="15">
      <c r="A532" s="118"/>
      <c r="B532" s="117"/>
      <c r="C532" s="119"/>
      <c r="D532" s="116" t="str">
        <f>IFERROR(VLOOKUP(C532,'PER Sociodemografico'!A:L,2,0),"")</f>
        <v/>
      </c>
      <c r="E532" s="116" t="str">
        <f>IFERROR(VLOOKUP(C532,'PER Sociodemografico'!A:L,9,0),"")</f>
        <v/>
      </c>
      <c r="F532" s="118"/>
      <c r="G532" s="116" t="str">
        <f>IFERROR(VLOOKUP(C532,'PER Sociodemografico'!A:L,10,0),"")</f>
        <v/>
      </c>
      <c r="H532" s="120"/>
      <c r="I532" s="117"/>
      <c r="J532" s="117"/>
      <c r="K532" s="113" t="str">
        <f t="shared" si="120"/>
        <v/>
      </c>
      <c r="L532" s="114" t="str">
        <f t="shared" si="121"/>
        <v/>
      </c>
      <c r="M532" s="115" t="str">
        <f t="shared" si="122"/>
        <v/>
      </c>
      <c r="N532" s="118"/>
      <c r="O532" s="116" t="str">
        <f>IFERROR(VLOOKUP(N532,'Código del Diagnóstico'!$A$2:$B$12426,2,0),"")</f>
        <v/>
      </c>
      <c r="P532" s="126" t="str">
        <f>IFERROR(VLOOKUP(C532,'PER Sociodemografico'!A:G,7,0),"")</f>
        <v/>
      </c>
      <c r="Q532" s="127" t="str">
        <f t="shared" si="123"/>
        <v/>
      </c>
      <c r="R532" s="113">
        <f t="shared" si="124"/>
        <v>0</v>
      </c>
      <c r="S532" s="128">
        <f t="shared" si="125"/>
        <v>0</v>
      </c>
      <c r="T532" s="129">
        <f t="shared" si="126"/>
        <v>0</v>
      </c>
      <c r="U532" s="132">
        <f t="shared" si="127"/>
        <v>0</v>
      </c>
      <c r="V532" s="130">
        <f t="shared" si="128"/>
        <v>0</v>
      </c>
      <c r="W532" s="130">
        <f t="shared" si="129"/>
        <v>0</v>
      </c>
      <c r="X532" s="131" t="str">
        <f t="shared" si="130"/>
        <v/>
      </c>
      <c r="Y532" s="131" t="str">
        <f t="shared" si="131"/>
        <v/>
      </c>
    </row>
    <row r="533" spans="1:25" ht="15">
      <c r="A533" s="118"/>
      <c r="B533" s="117"/>
      <c r="C533" s="119"/>
      <c r="D533" s="116" t="str">
        <f>IFERROR(VLOOKUP(C533,'PER Sociodemografico'!A:L,2,0),"")</f>
        <v/>
      </c>
      <c r="E533" s="116" t="str">
        <f>IFERROR(VLOOKUP(C533,'PER Sociodemografico'!A:L,9,0),"")</f>
        <v/>
      </c>
      <c r="F533" s="118"/>
      <c r="G533" s="116" t="str">
        <f>IFERROR(VLOOKUP(C533,'PER Sociodemografico'!A:L,10,0),"")</f>
        <v/>
      </c>
      <c r="H533" s="120"/>
      <c r="I533" s="117"/>
      <c r="J533" s="117"/>
      <c r="K533" s="113" t="str">
        <f t="shared" si="120"/>
        <v/>
      </c>
      <c r="L533" s="114" t="str">
        <f t="shared" si="121"/>
        <v/>
      </c>
      <c r="M533" s="115" t="str">
        <f t="shared" si="122"/>
        <v/>
      </c>
      <c r="N533" s="118"/>
      <c r="O533" s="116" t="str">
        <f>IFERROR(VLOOKUP(N533,'Código del Diagnóstico'!$A$2:$B$12426,2,0),"")</f>
        <v/>
      </c>
      <c r="P533" s="126" t="str">
        <f>IFERROR(VLOOKUP(C533,'PER Sociodemografico'!A:G,7,0),"")</f>
        <v/>
      </c>
      <c r="Q533" s="127" t="str">
        <f t="shared" si="123"/>
        <v/>
      </c>
      <c r="R533" s="113">
        <f t="shared" si="124"/>
        <v>0</v>
      </c>
      <c r="S533" s="128">
        <f t="shared" si="125"/>
        <v>0</v>
      </c>
      <c r="T533" s="129">
        <f t="shared" si="126"/>
        <v>0</v>
      </c>
      <c r="U533" s="132">
        <f t="shared" si="127"/>
        <v>0</v>
      </c>
      <c r="V533" s="130">
        <f t="shared" si="128"/>
        <v>0</v>
      </c>
      <c r="W533" s="130">
        <f t="shared" si="129"/>
        <v>0</v>
      </c>
      <c r="X533" s="131" t="str">
        <f t="shared" si="130"/>
        <v/>
      </c>
      <c r="Y533" s="131" t="str">
        <f t="shared" si="131"/>
        <v/>
      </c>
    </row>
    <row r="534" spans="1:25" ht="15">
      <c r="A534" s="118"/>
      <c r="B534" s="117"/>
      <c r="C534" s="119"/>
      <c r="D534" s="116" t="str">
        <f>IFERROR(VLOOKUP(C534,'PER Sociodemografico'!A:L,2,0),"")</f>
        <v/>
      </c>
      <c r="E534" s="116" t="str">
        <f>IFERROR(VLOOKUP(C534,'PER Sociodemografico'!A:L,9,0),"")</f>
        <v/>
      </c>
      <c r="F534" s="118"/>
      <c r="G534" s="116" t="str">
        <f>IFERROR(VLOOKUP(C534,'PER Sociodemografico'!A:L,10,0),"")</f>
        <v/>
      </c>
      <c r="H534" s="120"/>
      <c r="I534" s="117"/>
      <c r="J534" s="117"/>
      <c r="K534" s="113" t="str">
        <f t="shared" si="120"/>
        <v/>
      </c>
      <c r="L534" s="114" t="str">
        <f t="shared" si="121"/>
        <v/>
      </c>
      <c r="M534" s="115" t="str">
        <f t="shared" si="122"/>
        <v/>
      </c>
      <c r="N534" s="118"/>
      <c r="O534" s="116" t="str">
        <f>IFERROR(VLOOKUP(N534,'Código del Diagnóstico'!$A$2:$B$12426,2,0),"")</f>
        <v/>
      </c>
      <c r="P534" s="126" t="str">
        <f>IFERROR(VLOOKUP(C534,'PER Sociodemografico'!A:G,7,0),"")</f>
        <v/>
      </c>
      <c r="Q534" s="127" t="str">
        <f t="shared" si="123"/>
        <v/>
      </c>
      <c r="R534" s="113">
        <f t="shared" si="124"/>
        <v>0</v>
      </c>
      <c r="S534" s="128">
        <f t="shared" si="125"/>
        <v>0</v>
      </c>
      <c r="T534" s="129">
        <f t="shared" si="126"/>
        <v>0</v>
      </c>
      <c r="U534" s="132">
        <f t="shared" si="127"/>
        <v>0</v>
      </c>
      <c r="V534" s="130">
        <f t="shared" si="128"/>
        <v>0</v>
      </c>
      <c r="W534" s="130">
        <f t="shared" si="129"/>
        <v>0</v>
      </c>
      <c r="X534" s="131" t="str">
        <f t="shared" si="130"/>
        <v/>
      </c>
      <c r="Y534" s="131" t="str">
        <f t="shared" si="131"/>
        <v/>
      </c>
    </row>
    <row r="535" spans="1:25" ht="15">
      <c r="A535" s="118"/>
      <c r="B535" s="117"/>
      <c r="C535" s="119"/>
      <c r="D535" s="116" t="str">
        <f>IFERROR(VLOOKUP(C535,'PER Sociodemografico'!A:L,2,0),"")</f>
        <v/>
      </c>
      <c r="E535" s="116" t="str">
        <f>IFERROR(VLOOKUP(C535,'PER Sociodemografico'!A:L,9,0),"")</f>
        <v/>
      </c>
      <c r="F535" s="118"/>
      <c r="G535" s="116" t="str">
        <f>IFERROR(VLOOKUP(C535,'PER Sociodemografico'!A:L,10,0),"")</f>
        <v/>
      </c>
      <c r="H535" s="120"/>
      <c r="I535" s="117"/>
      <c r="J535" s="117"/>
      <c r="K535" s="113" t="str">
        <f t="shared" si="120"/>
        <v/>
      </c>
      <c r="L535" s="114" t="str">
        <f t="shared" si="121"/>
        <v/>
      </c>
      <c r="M535" s="115" t="str">
        <f t="shared" si="122"/>
        <v/>
      </c>
      <c r="N535" s="118"/>
      <c r="O535" s="116" t="str">
        <f>IFERROR(VLOOKUP(N535,'Código del Diagnóstico'!$A$2:$B$12426,2,0),"")</f>
        <v/>
      </c>
      <c r="P535" s="126" t="str">
        <f>IFERROR(VLOOKUP(C535,'PER Sociodemografico'!A:G,7,0),"")</f>
        <v/>
      </c>
      <c r="Q535" s="127" t="str">
        <f t="shared" si="123"/>
        <v/>
      </c>
      <c r="R535" s="113">
        <f t="shared" si="124"/>
        <v>0</v>
      </c>
      <c r="S535" s="128">
        <f t="shared" si="125"/>
        <v>0</v>
      </c>
      <c r="T535" s="129">
        <f t="shared" si="126"/>
        <v>0</v>
      </c>
      <c r="U535" s="132">
        <f t="shared" si="127"/>
        <v>0</v>
      </c>
      <c r="V535" s="130">
        <f t="shared" si="128"/>
        <v>0</v>
      </c>
      <c r="W535" s="130">
        <f t="shared" si="129"/>
        <v>0</v>
      </c>
      <c r="X535" s="131" t="str">
        <f t="shared" si="130"/>
        <v/>
      </c>
      <c r="Y535" s="131" t="str">
        <f t="shared" si="131"/>
        <v/>
      </c>
    </row>
    <row r="536" spans="1:25" ht="15">
      <c r="A536" s="118"/>
      <c r="B536" s="117"/>
      <c r="C536" s="119"/>
      <c r="D536" s="116" t="str">
        <f>IFERROR(VLOOKUP(C536,'PER Sociodemografico'!A:L,2,0),"")</f>
        <v/>
      </c>
      <c r="E536" s="116" t="str">
        <f>IFERROR(VLOOKUP(C536,'PER Sociodemografico'!A:L,9,0),"")</f>
        <v/>
      </c>
      <c r="F536" s="118"/>
      <c r="G536" s="116" t="str">
        <f>IFERROR(VLOOKUP(C536,'PER Sociodemografico'!A:L,10,0),"")</f>
        <v/>
      </c>
      <c r="H536" s="120"/>
      <c r="I536" s="117"/>
      <c r="J536" s="117"/>
      <c r="K536" s="113" t="str">
        <f t="shared" si="120"/>
        <v/>
      </c>
      <c r="L536" s="114" t="str">
        <f t="shared" si="121"/>
        <v/>
      </c>
      <c r="M536" s="115" t="str">
        <f t="shared" si="122"/>
        <v/>
      </c>
      <c r="N536" s="118"/>
      <c r="O536" s="116" t="str">
        <f>IFERROR(VLOOKUP(N536,'Código del Diagnóstico'!$A$2:$B$12426,2,0),"")</f>
        <v/>
      </c>
      <c r="P536" s="126" t="str">
        <f>IFERROR(VLOOKUP(C536,'PER Sociodemografico'!A:G,7,0),"")</f>
        <v/>
      </c>
      <c r="Q536" s="127" t="str">
        <f t="shared" si="123"/>
        <v/>
      </c>
      <c r="R536" s="113">
        <f t="shared" si="124"/>
        <v>0</v>
      </c>
      <c r="S536" s="128">
        <f t="shared" si="125"/>
        <v>0</v>
      </c>
      <c r="T536" s="129">
        <f t="shared" si="126"/>
        <v>0</v>
      </c>
      <c r="U536" s="132">
        <f t="shared" si="127"/>
        <v>0</v>
      </c>
      <c r="V536" s="130">
        <f t="shared" si="128"/>
        <v>0</v>
      </c>
      <c r="W536" s="130">
        <f t="shared" si="129"/>
        <v>0</v>
      </c>
      <c r="X536" s="131" t="str">
        <f t="shared" si="130"/>
        <v/>
      </c>
      <c r="Y536" s="131" t="str">
        <f t="shared" si="131"/>
        <v/>
      </c>
    </row>
    <row r="537" spans="1:25" ht="15">
      <c r="A537" s="118"/>
      <c r="B537" s="117"/>
      <c r="C537" s="119"/>
      <c r="D537" s="116" t="str">
        <f>IFERROR(VLOOKUP(C537,'PER Sociodemografico'!A:L,2,0),"")</f>
        <v/>
      </c>
      <c r="E537" s="116" t="str">
        <f>IFERROR(VLOOKUP(C537,'PER Sociodemografico'!A:L,9,0),"")</f>
        <v/>
      </c>
      <c r="F537" s="118"/>
      <c r="G537" s="116" t="str">
        <f>IFERROR(VLOOKUP(C537,'PER Sociodemografico'!A:L,10,0),"")</f>
        <v/>
      </c>
      <c r="H537" s="120"/>
      <c r="I537" s="117"/>
      <c r="J537" s="117"/>
      <c r="K537" s="113" t="str">
        <f t="shared" si="120"/>
        <v/>
      </c>
      <c r="L537" s="114" t="str">
        <f t="shared" si="121"/>
        <v/>
      </c>
      <c r="M537" s="115" t="str">
        <f t="shared" si="122"/>
        <v/>
      </c>
      <c r="N537" s="118"/>
      <c r="O537" s="116" t="str">
        <f>IFERROR(VLOOKUP(N537,'Código del Diagnóstico'!$A$2:$B$12426,2,0),"")</f>
        <v/>
      </c>
      <c r="P537" s="126" t="str">
        <f>IFERROR(VLOOKUP(C537,'PER Sociodemografico'!A:G,7,0),"")</f>
        <v/>
      </c>
      <c r="Q537" s="127" t="str">
        <f t="shared" si="123"/>
        <v/>
      </c>
      <c r="R537" s="113">
        <f t="shared" si="124"/>
        <v>0</v>
      </c>
      <c r="S537" s="128">
        <f t="shared" si="125"/>
        <v>0</v>
      </c>
      <c r="T537" s="129">
        <f t="shared" si="126"/>
        <v>0</v>
      </c>
      <c r="U537" s="132">
        <f t="shared" si="127"/>
        <v>0</v>
      </c>
      <c r="V537" s="130">
        <f t="shared" si="128"/>
        <v>0</v>
      </c>
      <c r="W537" s="130">
        <f t="shared" si="129"/>
        <v>0</v>
      </c>
      <c r="X537" s="131" t="str">
        <f t="shared" si="130"/>
        <v/>
      </c>
      <c r="Y537" s="131" t="str">
        <f t="shared" si="131"/>
        <v/>
      </c>
    </row>
    <row r="538" spans="1:25" ht="15">
      <c r="A538" s="118"/>
      <c r="B538" s="117"/>
      <c r="C538" s="119"/>
      <c r="D538" s="116" t="str">
        <f>IFERROR(VLOOKUP(C538,'PER Sociodemografico'!A:L,2,0),"")</f>
        <v/>
      </c>
      <c r="E538" s="116" t="str">
        <f>IFERROR(VLOOKUP(C538,'PER Sociodemografico'!A:L,9,0),"")</f>
        <v/>
      </c>
      <c r="F538" s="118"/>
      <c r="G538" s="116" t="str">
        <f>IFERROR(VLOOKUP(C538,'PER Sociodemografico'!A:L,10,0),"")</f>
        <v/>
      </c>
      <c r="H538" s="120"/>
      <c r="I538" s="117"/>
      <c r="J538" s="117"/>
      <c r="K538" s="113" t="str">
        <f t="shared" si="120"/>
        <v/>
      </c>
      <c r="L538" s="114" t="str">
        <f t="shared" si="121"/>
        <v/>
      </c>
      <c r="M538" s="115" t="str">
        <f t="shared" si="122"/>
        <v/>
      </c>
      <c r="N538" s="118"/>
      <c r="O538" s="116" t="str">
        <f>IFERROR(VLOOKUP(N538,'Código del Diagnóstico'!$A$2:$B$12426,2,0),"")</f>
        <v/>
      </c>
      <c r="P538" s="126" t="str">
        <f>IFERROR(VLOOKUP(C538,'PER Sociodemografico'!A:G,7,0),"")</f>
        <v/>
      </c>
      <c r="Q538" s="127" t="str">
        <f t="shared" si="123"/>
        <v/>
      </c>
      <c r="R538" s="113">
        <f t="shared" si="124"/>
        <v>0</v>
      </c>
      <c r="S538" s="128">
        <f t="shared" si="125"/>
        <v>0</v>
      </c>
      <c r="T538" s="129">
        <f t="shared" si="126"/>
        <v>0</v>
      </c>
      <c r="U538" s="132">
        <f t="shared" si="127"/>
        <v>0</v>
      </c>
      <c r="V538" s="130">
        <f t="shared" si="128"/>
        <v>0</v>
      </c>
      <c r="W538" s="130">
        <f t="shared" si="129"/>
        <v>0</v>
      </c>
      <c r="X538" s="131" t="str">
        <f t="shared" si="130"/>
        <v/>
      </c>
      <c r="Y538" s="131" t="str">
        <f t="shared" si="131"/>
        <v/>
      </c>
    </row>
    <row r="539" spans="1:25" ht="15">
      <c r="A539" s="118"/>
      <c r="B539" s="117"/>
      <c r="C539" s="119"/>
      <c r="D539" s="116" t="str">
        <f>IFERROR(VLOOKUP(C539,'PER Sociodemografico'!A:L,2,0),"")</f>
        <v/>
      </c>
      <c r="E539" s="116" t="str">
        <f>IFERROR(VLOOKUP(C539,'PER Sociodemografico'!A:L,9,0),"")</f>
        <v/>
      </c>
      <c r="F539" s="118"/>
      <c r="G539" s="116" t="str">
        <f>IFERROR(VLOOKUP(C539,'PER Sociodemografico'!A:L,10,0),"")</f>
        <v/>
      </c>
      <c r="H539" s="120"/>
      <c r="I539" s="117"/>
      <c r="J539" s="117"/>
      <c r="K539" s="113" t="str">
        <f t="shared" si="120"/>
        <v/>
      </c>
      <c r="L539" s="114" t="str">
        <f t="shared" si="121"/>
        <v/>
      </c>
      <c r="M539" s="115" t="str">
        <f t="shared" si="122"/>
        <v/>
      </c>
      <c r="N539" s="118"/>
      <c r="O539" s="116" t="str">
        <f>IFERROR(VLOOKUP(N539,'Código del Diagnóstico'!$A$2:$B$12426,2,0),"")</f>
        <v/>
      </c>
      <c r="P539" s="126" t="str">
        <f>IFERROR(VLOOKUP(C539,'PER Sociodemografico'!A:G,7,0),"")</f>
        <v/>
      </c>
      <c r="Q539" s="127" t="str">
        <f t="shared" si="123"/>
        <v/>
      </c>
      <c r="R539" s="113">
        <f t="shared" si="124"/>
        <v>0</v>
      </c>
      <c r="S539" s="128">
        <f t="shared" si="125"/>
        <v>0</v>
      </c>
      <c r="T539" s="129">
        <f t="shared" si="126"/>
        <v>0</v>
      </c>
      <c r="U539" s="132">
        <f t="shared" si="127"/>
        <v>0</v>
      </c>
      <c r="V539" s="130">
        <f t="shared" si="128"/>
        <v>0</v>
      </c>
      <c r="W539" s="130">
        <f t="shared" si="129"/>
        <v>0</v>
      </c>
      <c r="X539" s="131" t="str">
        <f t="shared" si="130"/>
        <v/>
      </c>
      <c r="Y539" s="131" t="str">
        <f t="shared" si="131"/>
        <v/>
      </c>
    </row>
    <row r="540" spans="1:25" ht="15">
      <c r="A540" s="118"/>
      <c r="B540" s="117"/>
      <c r="C540" s="119"/>
      <c r="D540" s="116" t="str">
        <f>IFERROR(VLOOKUP(C540,'PER Sociodemografico'!A:L,2,0),"")</f>
        <v/>
      </c>
      <c r="E540" s="116" t="str">
        <f>IFERROR(VLOOKUP(C540,'PER Sociodemografico'!A:L,9,0),"")</f>
        <v/>
      </c>
      <c r="F540" s="118"/>
      <c r="G540" s="116" t="str">
        <f>IFERROR(VLOOKUP(C540,'PER Sociodemografico'!A:L,10,0),"")</f>
        <v/>
      </c>
      <c r="H540" s="120"/>
      <c r="I540" s="117"/>
      <c r="J540" s="117"/>
      <c r="K540" s="113" t="str">
        <f t="shared" si="120"/>
        <v/>
      </c>
      <c r="L540" s="114" t="str">
        <f t="shared" si="121"/>
        <v/>
      </c>
      <c r="M540" s="115" t="str">
        <f t="shared" si="122"/>
        <v/>
      </c>
      <c r="N540" s="118"/>
      <c r="O540" s="116" t="str">
        <f>IFERROR(VLOOKUP(N540,'Código del Diagnóstico'!$A$2:$B$12426,2,0),"")</f>
        <v/>
      </c>
      <c r="P540" s="126" t="str">
        <f>IFERROR(VLOOKUP(C540,'PER Sociodemografico'!A:G,7,0),"")</f>
        <v/>
      </c>
      <c r="Q540" s="127" t="str">
        <f t="shared" si="123"/>
        <v/>
      </c>
      <c r="R540" s="113">
        <f t="shared" si="124"/>
        <v>0</v>
      </c>
      <c r="S540" s="128">
        <f t="shared" si="125"/>
        <v>0</v>
      </c>
      <c r="T540" s="129">
        <f t="shared" si="126"/>
        <v>0</v>
      </c>
      <c r="U540" s="132">
        <f t="shared" si="127"/>
        <v>0</v>
      </c>
      <c r="V540" s="130">
        <f t="shared" si="128"/>
        <v>0</v>
      </c>
      <c r="W540" s="130">
        <f t="shared" si="129"/>
        <v>0</v>
      </c>
      <c r="X540" s="131" t="str">
        <f t="shared" si="130"/>
        <v/>
      </c>
      <c r="Y540" s="131" t="str">
        <f t="shared" si="131"/>
        <v/>
      </c>
    </row>
    <row r="541" spans="1:25" ht="15">
      <c r="A541" s="118"/>
      <c r="B541" s="117"/>
      <c r="C541" s="119"/>
      <c r="D541" s="116" t="str">
        <f>IFERROR(VLOOKUP(C541,'PER Sociodemografico'!A:L,2,0),"")</f>
        <v/>
      </c>
      <c r="E541" s="116" t="str">
        <f>IFERROR(VLOOKUP(C541,'PER Sociodemografico'!A:L,9,0),"")</f>
        <v/>
      </c>
      <c r="F541" s="118"/>
      <c r="G541" s="116" t="str">
        <f>IFERROR(VLOOKUP(C541,'PER Sociodemografico'!A:L,10,0),"")</f>
        <v/>
      </c>
      <c r="H541" s="120"/>
      <c r="I541" s="117"/>
      <c r="J541" s="117"/>
      <c r="K541" s="113" t="str">
        <f t="shared" si="120"/>
        <v/>
      </c>
      <c r="L541" s="114" t="str">
        <f t="shared" si="121"/>
        <v/>
      </c>
      <c r="M541" s="115" t="str">
        <f t="shared" si="122"/>
        <v/>
      </c>
      <c r="N541" s="118"/>
      <c r="O541" s="116" t="str">
        <f>IFERROR(VLOOKUP(N541,'Código del Diagnóstico'!$A$2:$B$12426,2,0),"")</f>
        <v/>
      </c>
      <c r="P541" s="126" t="str">
        <f>IFERROR(VLOOKUP(C541,'PER Sociodemografico'!A:G,7,0),"")</f>
        <v/>
      </c>
      <c r="Q541" s="127" t="str">
        <f t="shared" si="123"/>
        <v/>
      </c>
      <c r="R541" s="113">
        <f t="shared" si="124"/>
        <v>0</v>
      </c>
      <c r="S541" s="128">
        <f t="shared" si="125"/>
        <v>0</v>
      </c>
      <c r="T541" s="129">
        <f t="shared" si="126"/>
        <v>0</v>
      </c>
      <c r="U541" s="132">
        <f t="shared" si="127"/>
        <v>0</v>
      </c>
      <c r="V541" s="130">
        <f t="shared" si="128"/>
        <v>0</v>
      </c>
      <c r="W541" s="130">
        <f t="shared" si="129"/>
        <v>0</v>
      </c>
      <c r="X541" s="131" t="str">
        <f t="shared" si="130"/>
        <v/>
      </c>
      <c r="Y541" s="131" t="str">
        <f t="shared" si="131"/>
        <v/>
      </c>
    </row>
    <row r="542" spans="1:25" ht="15">
      <c r="A542" s="118"/>
      <c r="B542" s="117"/>
      <c r="C542" s="119"/>
      <c r="D542" s="116" t="str">
        <f>IFERROR(VLOOKUP(C542,'PER Sociodemografico'!A:L,2,0),"")</f>
        <v/>
      </c>
      <c r="E542" s="116" t="str">
        <f>IFERROR(VLOOKUP(C542,'PER Sociodemografico'!A:L,9,0),"")</f>
        <v/>
      </c>
      <c r="F542" s="118"/>
      <c r="G542" s="116" t="str">
        <f>IFERROR(VLOOKUP(C542,'PER Sociodemografico'!A:L,10,0),"")</f>
        <v/>
      </c>
      <c r="H542" s="120"/>
      <c r="I542" s="117"/>
      <c r="J542" s="117"/>
      <c r="K542" s="113" t="str">
        <f t="shared" si="120"/>
        <v/>
      </c>
      <c r="L542" s="114" t="str">
        <f t="shared" si="121"/>
        <v/>
      </c>
      <c r="M542" s="115" t="str">
        <f t="shared" si="122"/>
        <v/>
      </c>
      <c r="N542" s="118"/>
      <c r="O542" s="116" t="str">
        <f>IFERROR(VLOOKUP(N542,'Código del Diagnóstico'!$A$2:$B$12426,2,0),"")</f>
        <v/>
      </c>
      <c r="P542" s="126" t="str">
        <f>IFERROR(VLOOKUP(C542,'PER Sociodemografico'!A:G,7,0),"")</f>
        <v/>
      </c>
      <c r="Q542" s="127" t="str">
        <f t="shared" si="123"/>
        <v/>
      </c>
      <c r="R542" s="113">
        <f t="shared" si="124"/>
        <v>0</v>
      </c>
      <c r="S542" s="128">
        <f t="shared" si="125"/>
        <v>0</v>
      </c>
      <c r="T542" s="129">
        <f t="shared" si="126"/>
        <v>0</v>
      </c>
      <c r="U542" s="132">
        <f t="shared" si="127"/>
        <v>0</v>
      </c>
      <c r="V542" s="130">
        <f t="shared" si="128"/>
        <v>0</v>
      </c>
      <c r="W542" s="130">
        <f t="shared" si="129"/>
        <v>0</v>
      </c>
      <c r="X542" s="131" t="str">
        <f t="shared" si="130"/>
        <v/>
      </c>
      <c r="Y542" s="131" t="str">
        <f t="shared" si="131"/>
        <v/>
      </c>
    </row>
    <row r="543" spans="1:25" ht="15">
      <c r="A543" s="118"/>
      <c r="B543" s="117"/>
      <c r="C543" s="119"/>
      <c r="D543" s="116" t="str">
        <f>IFERROR(VLOOKUP(C543,'PER Sociodemografico'!A:L,2,0),"")</f>
        <v/>
      </c>
      <c r="E543" s="116" t="str">
        <f>IFERROR(VLOOKUP(C543,'PER Sociodemografico'!A:L,9,0),"")</f>
        <v/>
      </c>
      <c r="F543" s="118"/>
      <c r="G543" s="116" t="str">
        <f>IFERROR(VLOOKUP(C543,'PER Sociodemografico'!A:L,10,0),"")</f>
        <v/>
      </c>
      <c r="H543" s="120"/>
      <c r="I543" s="117"/>
      <c r="J543" s="117"/>
      <c r="K543" s="113" t="str">
        <f t="shared" si="120"/>
        <v/>
      </c>
      <c r="L543" s="114" t="str">
        <f t="shared" si="121"/>
        <v/>
      </c>
      <c r="M543" s="115" t="str">
        <f t="shared" si="122"/>
        <v/>
      </c>
      <c r="N543" s="118"/>
      <c r="O543" s="116" t="str">
        <f>IFERROR(VLOOKUP(N543,'Código del Diagnóstico'!$A$2:$B$12426,2,0),"")</f>
        <v/>
      </c>
      <c r="P543" s="126" t="str">
        <f>IFERROR(VLOOKUP(C543,'PER Sociodemografico'!A:G,7,0),"")</f>
        <v/>
      </c>
      <c r="Q543" s="127" t="str">
        <f t="shared" si="123"/>
        <v/>
      </c>
      <c r="R543" s="113">
        <f t="shared" si="124"/>
        <v>0</v>
      </c>
      <c r="S543" s="128">
        <f t="shared" si="125"/>
        <v>0</v>
      </c>
      <c r="T543" s="129">
        <f t="shared" si="126"/>
        <v>0</v>
      </c>
      <c r="U543" s="132">
        <f t="shared" si="127"/>
        <v>0</v>
      </c>
      <c r="V543" s="130">
        <f t="shared" si="128"/>
        <v>0</v>
      </c>
      <c r="W543" s="130">
        <f t="shared" si="129"/>
        <v>0</v>
      </c>
      <c r="X543" s="131" t="str">
        <f t="shared" si="130"/>
        <v/>
      </c>
      <c r="Y543" s="131" t="str">
        <f t="shared" si="131"/>
        <v/>
      </c>
    </row>
    <row r="544" spans="1:25" ht="15">
      <c r="A544" s="118"/>
      <c r="B544" s="117"/>
      <c r="C544" s="119"/>
      <c r="D544" s="116" t="str">
        <f>IFERROR(VLOOKUP(C544,'PER Sociodemografico'!A:L,2,0),"")</f>
        <v/>
      </c>
      <c r="E544" s="116" t="str">
        <f>IFERROR(VLOOKUP(C544,'PER Sociodemografico'!A:L,9,0),"")</f>
        <v/>
      </c>
      <c r="F544" s="118"/>
      <c r="G544" s="116" t="str">
        <f>IFERROR(VLOOKUP(C544,'PER Sociodemografico'!A:L,10,0),"")</f>
        <v/>
      </c>
      <c r="H544" s="120"/>
      <c r="I544" s="117"/>
      <c r="J544" s="117"/>
      <c r="K544" s="113" t="str">
        <f t="shared" si="120"/>
        <v/>
      </c>
      <c r="L544" s="114" t="str">
        <f t="shared" si="121"/>
        <v/>
      </c>
      <c r="M544" s="115" t="str">
        <f t="shared" si="122"/>
        <v/>
      </c>
      <c r="N544" s="118"/>
      <c r="O544" s="116" t="str">
        <f>IFERROR(VLOOKUP(N544,'Código del Diagnóstico'!$A$2:$B$12426,2,0),"")</f>
        <v/>
      </c>
      <c r="P544" s="126" t="str">
        <f>IFERROR(VLOOKUP(C544,'PER Sociodemografico'!A:G,7,0),"")</f>
        <v/>
      </c>
      <c r="Q544" s="127" t="str">
        <f t="shared" si="123"/>
        <v/>
      </c>
      <c r="R544" s="113">
        <f t="shared" si="124"/>
        <v>0</v>
      </c>
      <c r="S544" s="128">
        <f t="shared" si="125"/>
        <v>0</v>
      </c>
      <c r="T544" s="129">
        <f t="shared" si="126"/>
        <v>0</v>
      </c>
      <c r="U544" s="132">
        <f t="shared" si="127"/>
        <v>0</v>
      </c>
      <c r="V544" s="130">
        <f t="shared" si="128"/>
        <v>0</v>
      </c>
      <c r="W544" s="130">
        <f t="shared" si="129"/>
        <v>0</v>
      </c>
      <c r="X544" s="131" t="str">
        <f t="shared" si="130"/>
        <v/>
      </c>
      <c r="Y544" s="131" t="str">
        <f t="shared" si="131"/>
        <v/>
      </c>
    </row>
    <row r="545" spans="1:25" ht="15">
      <c r="A545" s="118"/>
      <c r="B545" s="117"/>
      <c r="C545" s="119"/>
      <c r="D545" s="116" t="str">
        <f>IFERROR(VLOOKUP(C545,'PER Sociodemografico'!A:L,2,0),"")</f>
        <v/>
      </c>
      <c r="E545" s="116" t="str">
        <f>IFERROR(VLOOKUP(C545,'PER Sociodemografico'!A:L,9,0),"")</f>
        <v/>
      </c>
      <c r="F545" s="118"/>
      <c r="G545" s="116" t="str">
        <f>IFERROR(VLOOKUP(C545,'PER Sociodemografico'!A:L,10,0),"")</f>
        <v/>
      </c>
      <c r="H545" s="120"/>
      <c r="I545" s="117"/>
      <c r="J545" s="117"/>
      <c r="K545" s="113" t="str">
        <f t="shared" si="120"/>
        <v/>
      </c>
      <c r="L545" s="114" t="str">
        <f t="shared" si="121"/>
        <v/>
      </c>
      <c r="M545" s="115" t="str">
        <f t="shared" si="122"/>
        <v/>
      </c>
      <c r="N545" s="118"/>
      <c r="O545" s="116" t="str">
        <f>IFERROR(VLOOKUP(N545,'Código del Diagnóstico'!$A$2:$B$12426,2,0),"")</f>
        <v/>
      </c>
      <c r="P545" s="126" t="str">
        <f>IFERROR(VLOOKUP(C545,'PER Sociodemografico'!A:G,7,0),"")</f>
        <v/>
      </c>
      <c r="Q545" s="127" t="str">
        <f t="shared" si="123"/>
        <v/>
      </c>
      <c r="R545" s="113">
        <f t="shared" si="124"/>
        <v>0</v>
      </c>
      <c r="S545" s="128">
        <f t="shared" si="125"/>
        <v>0</v>
      </c>
      <c r="T545" s="129">
        <f t="shared" si="126"/>
        <v>0</v>
      </c>
      <c r="U545" s="132">
        <f t="shared" si="127"/>
        <v>0</v>
      </c>
      <c r="V545" s="130">
        <f t="shared" si="128"/>
        <v>0</v>
      </c>
      <c r="W545" s="130">
        <f t="shared" si="129"/>
        <v>0</v>
      </c>
      <c r="X545" s="131" t="str">
        <f t="shared" si="130"/>
        <v/>
      </c>
      <c r="Y545" s="131" t="str">
        <f t="shared" si="131"/>
        <v/>
      </c>
    </row>
    <row r="546" spans="1:25" ht="15">
      <c r="A546" s="118"/>
      <c r="B546" s="117"/>
      <c r="C546" s="119"/>
      <c r="D546" s="116" t="str">
        <f>IFERROR(VLOOKUP(C546,'PER Sociodemografico'!A:L,2,0),"")</f>
        <v/>
      </c>
      <c r="E546" s="116" t="str">
        <f>IFERROR(VLOOKUP(C546,'PER Sociodemografico'!A:L,9,0),"")</f>
        <v/>
      </c>
      <c r="F546" s="118"/>
      <c r="G546" s="116" t="str">
        <f>IFERROR(VLOOKUP(C546,'PER Sociodemografico'!A:L,10,0),"")</f>
        <v/>
      </c>
      <c r="H546" s="120"/>
      <c r="I546" s="117"/>
      <c r="J546" s="117"/>
      <c r="K546" s="113" t="str">
        <f t="shared" si="120"/>
        <v/>
      </c>
      <c r="L546" s="114" t="str">
        <f t="shared" si="121"/>
        <v/>
      </c>
      <c r="M546" s="115" t="str">
        <f t="shared" si="122"/>
        <v/>
      </c>
      <c r="N546" s="118"/>
      <c r="O546" s="116" t="str">
        <f>IFERROR(VLOOKUP(N546,'Código del Diagnóstico'!$A$2:$B$12426,2,0),"")</f>
        <v/>
      </c>
      <c r="P546" s="126" t="str">
        <f>IFERROR(VLOOKUP(C546,'PER Sociodemografico'!A:G,7,0),"")</f>
        <v/>
      </c>
      <c r="Q546" s="127" t="str">
        <f t="shared" si="123"/>
        <v/>
      </c>
      <c r="R546" s="113">
        <f t="shared" si="124"/>
        <v>0</v>
      </c>
      <c r="S546" s="128">
        <f t="shared" si="125"/>
        <v>0</v>
      </c>
      <c r="T546" s="129">
        <f t="shared" si="126"/>
        <v>0</v>
      </c>
      <c r="U546" s="132">
        <f t="shared" si="127"/>
        <v>0</v>
      </c>
      <c r="V546" s="130">
        <f t="shared" si="128"/>
        <v>0</v>
      </c>
      <c r="W546" s="130">
        <f t="shared" si="129"/>
        <v>0</v>
      </c>
      <c r="X546" s="131" t="str">
        <f t="shared" si="130"/>
        <v/>
      </c>
      <c r="Y546" s="131" t="str">
        <f t="shared" si="131"/>
        <v/>
      </c>
    </row>
    <row r="547" spans="1:25" ht="15">
      <c r="A547" s="118"/>
      <c r="B547" s="117"/>
      <c r="C547" s="119"/>
      <c r="D547" s="116" t="str">
        <f>IFERROR(VLOOKUP(C547,'PER Sociodemografico'!A:L,2,0),"")</f>
        <v/>
      </c>
      <c r="E547" s="116" t="str">
        <f>IFERROR(VLOOKUP(C547,'PER Sociodemografico'!A:L,9,0),"")</f>
        <v/>
      </c>
      <c r="F547" s="118"/>
      <c r="G547" s="116" t="str">
        <f>IFERROR(VLOOKUP(C547,'PER Sociodemografico'!A:L,10,0),"")</f>
        <v/>
      </c>
      <c r="H547" s="120"/>
      <c r="I547" s="117"/>
      <c r="J547" s="117"/>
      <c r="K547" s="113" t="str">
        <f t="shared" si="120"/>
        <v/>
      </c>
      <c r="L547" s="114" t="str">
        <f t="shared" si="121"/>
        <v/>
      </c>
      <c r="M547" s="115" t="str">
        <f t="shared" si="122"/>
        <v/>
      </c>
      <c r="N547" s="118"/>
      <c r="O547" s="116" t="str">
        <f>IFERROR(VLOOKUP(N547,'Código del Diagnóstico'!$A$2:$B$12426,2,0),"")</f>
        <v/>
      </c>
      <c r="P547" s="126" t="str">
        <f>IFERROR(VLOOKUP(C547,'PER Sociodemografico'!A:G,7,0),"")</f>
        <v/>
      </c>
      <c r="Q547" s="127" t="str">
        <f t="shared" si="123"/>
        <v/>
      </c>
      <c r="R547" s="113">
        <f t="shared" si="124"/>
        <v>0</v>
      </c>
      <c r="S547" s="128">
        <f t="shared" si="125"/>
        <v>0</v>
      </c>
      <c r="T547" s="129">
        <f t="shared" si="126"/>
        <v>0</v>
      </c>
      <c r="U547" s="132">
        <f t="shared" si="127"/>
        <v>0</v>
      </c>
      <c r="V547" s="130">
        <f t="shared" si="128"/>
        <v>0</v>
      </c>
      <c r="W547" s="130">
        <f t="shared" si="129"/>
        <v>0</v>
      </c>
      <c r="X547" s="131" t="str">
        <f t="shared" si="130"/>
        <v/>
      </c>
      <c r="Y547" s="131" t="str">
        <f t="shared" si="131"/>
        <v/>
      </c>
    </row>
    <row r="548" spans="1:25" ht="15">
      <c r="A548" s="118"/>
      <c r="B548" s="117"/>
      <c r="C548" s="119"/>
      <c r="D548" s="116" t="str">
        <f>IFERROR(VLOOKUP(C548,'PER Sociodemografico'!A:L,2,0),"")</f>
        <v/>
      </c>
      <c r="E548" s="116" t="str">
        <f>IFERROR(VLOOKUP(C548,'PER Sociodemografico'!A:L,9,0),"")</f>
        <v/>
      </c>
      <c r="F548" s="118"/>
      <c r="G548" s="116" t="str">
        <f>IFERROR(VLOOKUP(C548,'PER Sociodemografico'!A:L,10,0),"")</f>
        <v/>
      </c>
      <c r="H548" s="120"/>
      <c r="I548" s="117"/>
      <c r="J548" s="117"/>
      <c r="K548" s="113" t="str">
        <f t="shared" si="120"/>
        <v/>
      </c>
      <c r="L548" s="114" t="str">
        <f t="shared" si="121"/>
        <v/>
      </c>
      <c r="M548" s="115" t="str">
        <f t="shared" si="122"/>
        <v/>
      </c>
      <c r="N548" s="118"/>
      <c r="O548" s="116" t="str">
        <f>IFERROR(VLOOKUP(N548,'Código del Diagnóstico'!$A$2:$B$12426,2,0),"")</f>
        <v/>
      </c>
      <c r="P548" s="126" t="str">
        <f>IFERROR(VLOOKUP(C548,'PER Sociodemografico'!A:G,7,0),"")</f>
        <v/>
      </c>
      <c r="Q548" s="127" t="str">
        <f t="shared" si="123"/>
        <v/>
      </c>
      <c r="R548" s="113">
        <f t="shared" si="124"/>
        <v>0</v>
      </c>
      <c r="S548" s="128">
        <f t="shared" si="125"/>
        <v>0</v>
      </c>
      <c r="T548" s="129">
        <f t="shared" si="126"/>
        <v>0</v>
      </c>
      <c r="U548" s="132">
        <f t="shared" si="127"/>
        <v>0</v>
      </c>
      <c r="V548" s="130">
        <f t="shared" si="128"/>
        <v>0</v>
      </c>
      <c r="W548" s="130">
        <f t="shared" si="129"/>
        <v>0</v>
      </c>
      <c r="X548" s="131" t="str">
        <f t="shared" si="130"/>
        <v/>
      </c>
      <c r="Y548" s="131" t="str">
        <f t="shared" si="131"/>
        <v/>
      </c>
    </row>
    <row r="549" spans="1:25" ht="15">
      <c r="A549" s="118"/>
      <c r="B549" s="117"/>
      <c r="C549" s="119"/>
      <c r="D549" s="116" t="str">
        <f>IFERROR(VLOOKUP(C549,'PER Sociodemografico'!A:L,2,0),"")</f>
        <v/>
      </c>
      <c r="E549" s="116" t="str">
        <f>IFERROR(VLOOKUP(C549,'PER Sociodemografico'!A:L,9,0),"")</f>
        <v/>
      </c>
      <c r="F549" s="118"/>
      <c r="G549" s="116" t="str">
        <f>IFERROR(VLOOKUP(C549,'PER Sociodemografico'!A:L,10,0),"")</f>
        <v/>
      </c>
      <c r="H549" s="120"/>
      <c r="I549" s="117"/>
      <c r="J549" s="117"/>
      <c r="K549" s="113" t="str">
        <f t="shared" si="120"/>
        <v/>
      </c>
      <c r="L549" s="114" t="str">
        <f t="shared" si="121"/>
        <v/>
      </c>
      <c r="M549" s="115" t="str">
        <f t="shared" si="122"/>
        <v/>
      </c>
      <c r="N549" s="118"/>
      <c r="O549" s="116" t="str">
        <f>IFERROR(VLOOKUP(N549,'Código del Diagnóstico'!$A$2:$B$12426,2,0),"")</f>
        <v/>
      </c>
      <c r="P549" s="126" t="str">
        <f>IFERROR(VLOOKUP(C549,'PER Sociodemografico'!A:G,7,0),"")</f>
        <v/>
      </c>
      <c r="Q549" s="127" t="str">
        <f t="shared" si="123"/>
        <v/>
      </c>
      <c r="R549" s="113">
        <f t="shared" si="124"/>
        <v>0</v>
      </c>
      <c r="S549" s="128">
        <f t="shared" si="125"/>
        <v>0</v>
      </c>
      <c r="T549" s="129">
        <f t="shared" si="126"/>
        <v>0</v>
      </c>
      <c r="U549" s="132">
        <f t="shared" si="127"/>
        <v>0</v>
      </c>
      <c r="V549" s="130">
        <f t="shared" si="128"/>
        <v>0</v>
      </c>
      <c r="W549" s="130">
        <f t="shared" si="129"/>
        <v>0</v>
      </c>
      <c r="X549" s="131" t="str">
        <f t="shared" si="130"/>
        <v/>
      </c>
      <c r="Y549" s="131" t="str">
        <f t="shared" si="131"/>
        <v/>
      </c>
    </row>
    <row r="550" spans="1:25" ht="15">
      <c r="A550" s="118"/>
      <c r="B550" s="117"/>
      <c r="C550" s="119"/>
      <c r="D550" s="116" t="str">
        <f>IFERROR(VLOOKUP(C550,'PER Sociodemografico'!A:L,2,0),"")</f>
        <v/>
      </c>
      <c r="E550" s="116" t="str">
        <f>IFERROR(VLOOKUP(C550,'PER Sociodemografico'!A:L,9,0),"")</f>
        <v/>
      </c>
      <c r="F550" s="118"/>
      <c r="G550" s="116" t="str">
        <f>IFERROR(VLOOKUP(C550,'PER Sociodemografico'!A:L,10,0),"")</f>
        <v/>
      </c>
      <c r="H550" s="120"/>
      <c r="I550" s="117"/>
      <c r="J550" s="117"/>
      <c r="K550" s="113" t="str">
        <f t="shared" si="120"/>
        <v/>
      </c>
      <c r="L550" s="114" t="str">
        <f t="shared" si="121"/>
        <v/>
      </c>
      <c r="M550" s="115" t="str">
        <f t="shared" si="122"/>
        <v/>
      </c>
      <c r="N550" s="118"/>
      <c r="O550" s="116" t="str">
        <f>IFERROR(VLOOKUP(N550,'Código del Diagnóstico'!$A$2:$B$12426,2,0),"")</f>
        <v/>
      </c>
      <c r="P550" s="126" t="str">
        <f>IFERROR(VLOOKUP(C550,'PER Sociodemografico'!A:G,7,0),"")</f>
        <v/>
      </c>
      <c r="Q550" s="127" t="str">
        <f t="shared" si="123"/>
        <v/>
      </c>
      <c r="R550" s="113">
        <f t="shared" si="124"/>
        <v>0</v>
      </c>
      <c r="S550" s="128">
        <f t="shared" si="125"/>
        <v>0</v>
      </c>
      <c r="T550" s="129">
        <f t="shared" si="126"/>
        <v>0</v>
      </c>
      <c r="U550" s="132">
        <f t="shared" si="127"/>
        <v>0</v>
      </c>
      <c r="V550" s="130">
        <f t="shared" si="128"/>
        <v>0</v>
      </c>
      <c r="W550" s="130">
        <f t="shared" si="129"/>
        <v>0</v>
      </c>
      <c r="X550" s="131" t="str">
        <f t="shared" si="130"/>
        <v/>
      </c>
      <c r="Y550" s="131" t="str">
        <f t="shared" si="131"/>
        <v/>
      </c>
    </row>
    <row r="551" spans="1:25" ht="15">
      <c r="A551" s="118"/>
      <c r="B551" s="117"/>
      <c r="C551" s="119"/>
      <c r="D551" s="116" t="str">
        <f>IFERROR(VLOOKUP(C551,'PER Sociodemografico'!A:L,2,0),"")</f>
        <v/>
      </c>
      <c r="E551" s="116" t="str">
        <f>IFERROR(VLOOKUP(C551,'PER Sociodemografico'!A:L,9,0),"")</f>
        <v/>
      </c>
      <c r="F551" s="118"/>
      <c r="G551" s="116" t="str">
        <f>IFERROR(VLOOKUP(C551,'PER Sociodemografico'!A:L,10,0),"")</f>
        <v/>
      </c>
      <c r="H551" s="120"/>
      <c r="I551" s="117"/>
      <c r="J551" s="117"/>
      <c r="K551" s="113" t="str">
        <f t="shared" si="120"/>
        <v/>
      </c>
      <c r="L551" s="114" t="str">
        <f t="shared" si="121"/>
        <v/>
      </c>
      <c r="M551" s="115" t="str">
        <f t="shared" si="122"/>
        <v/>
      </c>
      <c r="N551" s="118"/>
      <c r="O551" s="116" t="str">
        <f>IFERROR(VLOOKUP(N551,'Código del Diagnóstico'!$A$2:$B$12426,2,0),"")</f>
        <v/>
      </c>
      <c r="P551" s="126" t="str">
        <f>IFERROR(VLOOKUP(C551,'PER Sociodemografico'!A:G,7,0),"")</f>
        <v/>
      </c>
      <c r="Q551" s="127" t="str">
        <f t="shared" si="123"/>
        <v/>
      </c>
      <c r="R551" s="113">
        <f t="shared" si="124"/>
        <v>0</v>
      </c>
      <c r="S551" s="128">
        <f t="shared" si="125"/>
        <v>0</v>
      </c>
      <c r="T551" s="129">
        <f t="shared" si="126"/>
        <v>0</v>
      </c>
      <c r="U551" s="132">
        <f t="shared" si="127"/>
        <v>0</v>
      </c>
      <c r="V551" s="130">
        <f t="shared" si="128"/>
        <v>0</v>
      </c>
      <c r="W551" s="130">
        <f t="shared" si="129"/>
        <v>0</v>
      </c>
      <c r="X551" s="131" t="str">
        <f t="shared" si="130"/>
        <v/>
      </c>
      <c r="Y551" s="131" t="str">
        <f t="shared" si="131"/>
        <v/>
      </c>
    </row>
    <row r="552" spans="1:25" ht="15">
      <c r="A552" s="118"/>
      <c r="B552" s="117"/>
      <c r="C552" s="119"/>
      <c r="D552" s="116" t="str">
        <f>IFERROR(VLOOKUP(C552,'PER Sociodemografico'!A:L,2,0),"")</f>
        <v/>
      </c>
      <c r="E552" s="116" t="str">
        <f>IFERROR(VLOOKUP(C552,'PER Sociodemografico'!A:L,9,0),"")</f>
        <v/>
      </c>
      <c r="F552" s="118"/>
      <c r="G552" s="116" t="str">
        <f>IFERROR(VLOOKUP(C552,'PER Sociodemografico'!A:L,10,0),"")</f>
        <v/>
      </c>
      <c r="H552" s="120"/>
      <c r="I552" s="117"/>
      <c r="J552" s="117"/>
      <c r="K552" s="113" t="str">
        <f t="shared" si="120"/>
        <v/>
      </c>
      <c r="L552" s="114" t="str">
        <f t="shared" si="121"/>
        <v/>
      </c>
      <c r="M552" s="115" t="str">
        <f t="shared" si="122"/>
        <v/>
      </c>
      <c r="N552" s="118"/>
      <c r="O552" s="116" t="str">
        <f>IFERROR(VLOOKUP(N552,'Código del Diagnóstico'!$A$2:$B$12426,2,0),"")</f>
        <v/>
      </c>
      <c r="P552" s="126" t="str">
        <f>IFERROR(VLOOKUP(C552,'PER Sociodemografico'!A:G,7,0),"")</f>
        <v/>
      </c>
      <c r="Q552" s="127" t="str">
        <f t="shared" si="123"/>
        <v/>
      </c>
      <c r="R552" s="113">
        <f t="shared" si="124"/>
        <v>0</v>
      </c>
      <c r="S552" s="128">
        <f t="shared" si="125"/>
        <v>0</v>
      </c>
      <c r="T552" s="129">
        <f t="shared" si="126"/>
        <v>0</v>
      </c>
      <c r="U552" s="132">
        <f t="shared" si="127"/>
        <v>0</v>
      </c>
      <c r="V552" s="130">
        <f t="shared" si="128"/>
        <v>0</v>
      </c>
      <c r="W552" s="130">
        <f t="shared" si="129"/>
        <v>0</v>
      </c>
      <c r="X552" s="131" t="str">
        <f t="shared" si="130"/>
        <v/>
      </c>
      <c r="Y552" s="131" t="str">
        <f t="shared" si="131"/>
        <v/>
      </c>
    </row>
    <row r="553" spans="1:25" ht="15">
      <c r="A553" s="118"/>
      <c r="B553" s="117"/>
      <c r="C553" s="119"/>
      <c r="D553" s="116" t="str">
        <f>IFERROR(VLOOKUP(C553,'PER Sociodemografico'!A:L,2,0),"")</f>
        <v/>
      </c>
      <c r="E553" s="116" t="str">
        <f>IFERROR(VLOOKUP(C553,'PER Sociodemografico'!A:L,9,0),"")</f>
        <v/>
      </c>
      <c r="F553" s="118"/>
      <c r="G553" s="116" t="str">
        <f>IFERROR(VLOOKUP(C553,'PER Sociodemografico'!A:L,10,0),"")</f>
        <v/>
      </c>
      <c r="H553" s="120"/>
      <c r="I553" s="117"/>
      <c r="J553" s="117"/>
      <c r="K553" s="113" t="str">
        <f t="shared" si="120"/>
        <v/>
      </c>
      <c r="L553" s="114" t="str">
        <f t="shared" si="121"/>
        <v/>
      </c>
      <c r="M553" s="115" t="str">
        <f t="shared" si="122"/>
        <v/>
      </c>
      <c r="N553" s="118"/>
      <c r="O553" s="116" t="str">
        <f>IFERROR(VLOOKUP(N553,'Código del Diagnóstico'!$A$2:$B$12426,2,0),"")</f>
        <v/>
      </c>
      <c r="P553" s="126" t="str">
        <f>IFERROR(VLOOKUP(C553,'PER Sociodemografico'!A:G,7,0),"")</f>
        <v/>
      </c>
      <c r="Q553" s="127" t="str">
        <f t="shared" si="123"/>
        <v/>
      </c>
      <c r="R553" s="113">
        <f t="shared" si="124"/>
        <v>0</v>
      </c>
      <c r="S553" s="128">
        <f t="shared" si="125"/>
        <v>0</v>
      </c>
      <c r="T553" s="129">
        <f t="shared" si="126"/>
        <v>0</v>
      </c>
      <c r="U553" s="132">
        <f t="shared" si="127"/>
        <v>0</v>
      </c>
      <c r="V553" s="130">
        <f t="shared" si="128"/>
        <v>0</v>
      </c>
      <c r="W553" s="130">
        <f t="shared" si="129"/>
        <v>0</v>
      </c>
      <c r="X553" s="131" t="str">
        <f t="shared" si="130"/>
        <v/>
      </c>
      <c r="Y553" s="131" t="str">
        <f t="shared" si="131"/>
        <v/>
      </c>
    </row>
    <row r="554" spans="1:25" ht="15">
      <c r="A554" s="118"/>
      <c r="B554" s="117"/>
      <c r="C554" s="119"/>
      <c r="D554" s="116" t="str">
        <f>IFERROR(VLOOKUP(C554,'PER Sociodemografico'!A:L,2,0),"")</f>
        <v/>
      </c>
      <c r="E554" s="116" t="str">
        <f>IFERROR(VLOOKUP(C554,'PER Sociodemografico'!A:L,9,0),"")</f>
        <v/>
      </c>
      <c r="F554" s="118"/>
      <c r="G554" s="116" t="str">
        <f>IFERROR(VLOOKUP(C554,'PER Sociodemografico'!A:L,10,0),"")</f>
        <v/>
      </c>
      <c r="H554" s="120"/>
      <c r="I554" s="117"/>
      <c r="J554" s="117"/>
      <c r="K554" s="113" t="str">
        <f t="shared" si="120"/>
        <v/>
      </c>
      <c r="L554" s="114" t="str">
        <f t="shared" si="121"/>
        <v/>
      </c>
      <c r="M554" s="115" t="str">
        <f t="shared" si="122"/>
        <v/>
      </c>
      <c r="N554" s="118"/>
      <c r="O554" s="116" t="str">
        <f>IFERROR(VLOOKUP(N554,'Código del Diagnóstico'!$A$2:$B$12426,2,0),"")</f>
        <v/>
      </c>
      <c r="P554" s="126" t="str">
        <f>IFERROR(VLOOKUP(C554,'PER Sociodemografico'!A:G,7,0),"")</f>
        <v/>
      </c>
      <c r="Q554" s="127" t="str">
        <f t="shared" si="123"/>
        <v/>
      </c>
      <c r="R554" s="113">
        <f t="shared" si="124"/>
        <v>0</v>
      </c>
      <c r="S554" s="128">
        <f t="shared" si="125"/>
        <v>0</v>
      </c>
      <c r="T554" s="129">
        <f t="shared" si="126"/>
        <v>0</v>
      </c>
      <c r="U554" s="132">
        <f t="shared" si="127"/>
        <v>0</v>
      </c>
      <c r="V554" s="130">
        <f t="shared" si="128"/>
        <v>0</v>
      </c>
      <c r="W554" s="130">
        <f t="shared" si="129"/>
        <v>0</v>
      </c>
      <c r="X554" s="131" t="str">
        <f t="shared" si="130"/>
        <v/>
      </c>
      <c r="Y554" s="131" t="str">
        <f t="shared" si="131"/>
        <v/>
      </c>
    </row>
    <row r="555" spans="1:25" ht="15">
      <c r="A555" s="118"/>
      <c r="B555" s="117"/>
      <c r="C555" s="119"/>
      <c r="D555" s="116" t="str">
        <f>IFERROR(VLOOKUP(C555,'PER Sociodemografico'!A:L,2,0),"")</f>
        <v/>
      </c>
      <c r="E555" s="116" t="str">
        <f>IFERROR(VLOOKUP(C555,'PER Sociodemografico'!A:L,9,0),"")</f>
        <v/>
      </c>
      <c r="F555" s="118"/>
      <c r="G555" s="116" t="str">
        <f>IFERROR(VLOOKUP(C555,'PER Sociodemografico'!A:L,10,0),"")</f>
        <v/>
      </c>
      <c r="H555" s="120"/>
      <c r="I555" s="117"/>
      <c r="J555" s="117"/>
      <c r="K555" s="113" t="str">
        <f t="shared" si="120"/>
        <v/>
      </c>
      <c r="L555" s="114" t="str">
        <f t="shared" si="121"/>
        <v/>
      </c>
      <c r="M555" s="115" t="str">
        <f t="shared" si="122"/>
        <v/>
      </c>
      <c r="N555" s="118"/>
      <c r="O555" s="116" t="str">
        <f>IFERROR(VLOOKUP(N555,'Código del Diagnóstico'!$A$2:$B$12426,2,0),"")</f>
        <v/>
      </c>
      <c r="P555" s="126" t="str">
        <f>IFERROR(VLOOKUP(C555,'PER Sociodemografico'!A:G,7,0),"")</f>
        <v/>
      </c>
      <c r="Q555" s="127" t="str">
        <f t="shared" si="123"/>
        <v/>
      </c>
      <c r="R555" s="113">
        <f t="shared" si="124"/>
        <v>0</v>
      </c>
      <c r="S555" s="128">
        <f t="shared" si="125"/>
        <v>0</v>
      </c>
      <c r="T555" s="129">
        <f t="shared" si="126"/>
        <v>0</v>
      </c>
      <c r="U555" s="132">
        <f t="shared" si="127"/>
        <v>0</v>
      </c>
      <c r="V555" s="130">
        <f t="shared" si="128"/>
        <v>0</v>
      </c>
      <c r="W555" s="130">
        <f t="shared" si="129"/>
        <v>0</v>
      </c>
      <c r="X555" s="131" t="str">
        <f t="shared" si="130"/>
        <v/>
      </c>
      <c r="Y555" s="131" t="str">
        <f t="shared" si="131"/>
        <v/>
      </c>
    </row>
    <row r="556" spans="1:25" ht="15">
      <c r="A556" s="118"/>
      <c r="B556" s="117"/>
      <c r="C556" s="119"/>
      <c r="D556" s="116" t="str">
        <f>IFERROR(VLOOKUP(C556,'PER Sociodemografico'!A:L,2,0),"")</f>
        <v/>
      </c>
      <c r="E556" s="116" t="str">
        <f>IFERROR(VLOOKUP(C556,'PER Sociodemografico'!A:L,9,0),"")</f>
        <v/>
      </c>
      <c r="F556" s="118"/>
      <c r="G556" s="116" t="str">
        <f>IFERROR(VLOOKUP(C556,'PER Sociodemografico'!A:L,10,0),"")</f>
        <v/>
      </c>
      <c r="H556" s="120"/>
      <c r="I556" s="117"/>
      <c r="J556" s="117"/>
      <c r="K556" s="113" t="str">
        <f t="shared" si="120"/>
        <v/>
      </c>
      <c r="L556" s="114" t="str">
        <f t="shared" si="121"/>
        <v/>
      </c>
      <c r="M556" s="115" t="str">
        <f t="shared" si="122"/>
        <v/>
      </c>
      <c r="N556" s="118"/>
      <c r="O556" s="116" t="str">
        <f>IFERROR(VLOOKUP(N556,'Código del Diagnóstico'!$A$2:$B$12426,2,0),"")</f>
        <v/>
      </c>
      <c r="P556" s="126" t="str">
        <f>IFERROR(VLOOKUP(C556,'PER Sociodemografico'!A:G,7,0),"")</f>
        <v/>
      </c>
      <c r="Q556" s="127" t="str">
        <f t="shared" si="123"/>
        <v/>
      </c>
      <c r="R556" s="113">
        <f t="shared" si="124"/>
        <v>0</v>
      </c>
      <c r="S556" s="128">
        <f t="shared" si="125"/>
        <v>0</v>
      </c>
      <c r="T556" s="129">
        <f t="shared" si="126"/>
        <v>0</v>
      </c>
      <c r="U556" s="132">
        <f t="shared" si="127"/>
        <v>0</v>
      </c>
      <c r="V556" s="130">
        <f t="shared" si="128"/>
        <v>0</v>
      </c>
      <c r="W556" s="130">
        <f t="shared" si="129"/>
        <v>0</v>
      </c>
      <c r="X556" s="131" t="str">
        <f t="shared" si="130"/>
        <v/>
      </c>
      <c r="Y556" s="131" t="str">
        <f t="shared" si="131"/>
        <v/>
      </c>
    </row>
    <row r="557" spans="1:25" ht="15">
      <c r="A557" s="118"/>
      <c r="B557" s="117"/>
      <c r="C557" s="119"/>
      <c r="D557" s="116" t="str">
        <f>IFERROR(VLOOKUP(C557,'PER Sociodemografico'!A:L,2,0),"")</f>
        <v/>
      </c>
      <c r="E557" s="116" t="str">
        <f>IFERROR(VLOOKUP(C557,'PER Sociodemografico'!A:L,9,0),"")</f>
        <v/>
      </c>
      <c r="F557" s="118"/>
      <c r="G557" s="116" t="str">
        <f>IFERROR(VLOOKUP(C557,'PER Sociodemografico'!A:L,10,0),"")</f>
        <v/>
      </c>
      <c r="H557" s="120"/>
      <c r="I557" s="117"/>
      <c r="J557" s="117"/>
      <c r="K557" s="113" t="str">
        <f t="shared" si="120"/>
        <v/>
      </c>
      <c r="L557" s="114" t="str">
        <f t="shared" si="121"/>
        <v/>
      </c>
      <c r="M557" s="115" t="str">
        <f t="shared" si="122"/>
        <v/>
      </c>
      <c r="N557" s="118"/>
      <c r="O557" s="116" t="str">
        <f>IFERROR(VLOOKUP(N557,'Código del Diagnóstico'!$A$2:$B$12426,2,0),"")</f>
        <v/>
      </c>
      <c r="P557" s="126" t="str">
        <f>IFERROR(VLOOKUP(C557,'PER Sociodemografico'!A:G,7,0),"")</f>
        <v/>
      </c>
      <c r="Q557" s="127" t="str">
        <f t="shared" si="123"/>
        <v/>
      </c>
      <c r="R557" s="113">
        <f t="shared" si="124"/>
        <v>0</v>
      </c>
      <c r="S557" s="128">
        <f t="shared" si="125"/>
        <v>0</v>
      </c>
      <c r="T557" s="129">
        <f t="shared" si="126"/>
        <v>0</v>
      </c>
      <c r="U557" s="132">
        <f t="shared" si="127"/>
        <v>0</v>
      </c>
      <c r="V557" s="130">
        <f t="shared" si="128"/>
        <v>0</v>
      </c>
      <c r="W557" s="130">
        <f t="shared" si="129"/>
        <v>0</v>
      </c>
      <c r="X557" s="131" t="str">
        <f t="shared" si="130"/>
        <v/>
      </c>
      <c r="Y557" s="131" t="str">
        <f t="shared" si="131"/>
        <v/>
      </c>
    </row>
    <row r="558" spans="1:25" ht="15">
      <c r="A558" s="118"/>
      <c r="B558" s="117"/>
      <c r="C558" s="119"/>
      <c r="D558" s="116" t="str">
        <f>IFERROR(VLOOKUP(C558,'PER Sociodemografico'!A:L,2,0),"")</f>
        <v/>
      </c>
      <c r="E558" s="116" t="str">
        <f>IFERROR(VLOOKUP(C558,'PER Sociodemografico'!A:L,9,0),"")</f>
        <v/>
      </c>
      <c r="F558" s="118"/>
      <c r="G558" s="116" t="str">
        <f>IFERROR(VLOOKUP(C558,'PER Sociodemografico'!A:L,10,0),"")</f>
        <v/>
      </c>
      <c r="H558" s="120"/>
      <c r="I558" s="117"/>
      <c r="J558" s="117"/>
      <c r="K558" s="113" t="str">
        <f t="shared" si="120"/>
        <v/>
      </c>
      <c r="L558" s="114" t="str">
        <f t="shared" si="121"/>
        <v/>
      </c>
      <c r="M558" s="115" t="str">
        <f t="shared" si="122"/>
        <v/>
      </c>
      <c r="N558" s="118"/>
      <c r="O558" s="116" t="str">
        <f>IFERROR(VLOOKUP(N558,'Código del Diagnóstico'!$A$2:$B$12426,2,0),"")</f>
        <v/>
      </c>
      <c r="P558" s="126" t="str">
        <f>IFERROR(VLOOKUP(C558,'PER Sociodemografico'!A:G,7,0),"")</f>
        <v/>
      </c>
      <c r="Q558" s="127" t="str">
        <f t="shared" si="123"/>
        <v/>
      </c>
      <c r="R558" s="113">
        <f t="shared" si="124"/>
        <v>0</v>
      </c>
      <c r="S558" s="128">
        <f t="shared" si="125"/>
        <v>0</v>
      </c>
      <c r="T558" s="129">
        <f t="shared" si="126"/>
        <v>0</v>
      </c>
      <c r="U558" s="132">
        <f t="shared" si="127"/>
        <v>0</v>
      </c>
      <c r="V558" s="130">
        <f t="shared" si="128"/>
        <v>0</v>
      </c>
      <c r="W558" s="130">
        <f t="shared" si="129"/>
        <v>0</v>
      </c>
      <c r="X558" s="131" t="str">
        <f t="shared" si="130"/>
        <v/>
      </c>
      <c r="Y558" s="131" t="str">
        <f t="shared" si="131"/>
        <v/>
      </c>
    </row>
    <row r="559" spans="1:25" ht="15">
      <c r="A559" s="118"/>
      <c r="B559" s="117"/>
      <c r="C559" s="119"/>
      <c r="D559" s="116" t="str">
        <f>IFERROR(VLOOKUP(C559,'PER Sociodemografico'!A:L,2,0),"")</f>
        <v/>
      </c>
      <c r="E559" s="116" t="str">
        <f>IFERROR(VLOOKUP(C559,'PER Sociodemografico'!A:L,9,0),"")</f>
        <v/>
      </c>
      <c r="F559" s="118"/>
      <c r="G559" s="116" t="str">
        <f>IFERROR(VLOOKUP(C559,'PER Sociodemografico'!A:L,10,0),"")</f>
        <v/>
      </c>
      <c r="H559" s="120"/>
      <c r="I559" s="117"/>
      <c r="J559" s="117"/>
      <c r="K559" s="113" t="str">
        <f t="shared" si="120"/>
        <v/>
      </c>
      <c r="L559" s="114" t="str">
        <f t="shared" si="121"/>
        <v/>
      </c>
      <c r="M559" s="115" t="str">
        <f t="shared" si="122"/>
        <v/>
      </c>
      <c r="N559" s="118"/>
      <c r="O559" s="116" t="str">
        <f>IFERROR(VLOOKUP(N559,'Código del Diagnóstico'!$A$2:$B$12426,2,0),"")</f>
        <v/>
      </c>
      <c r="P559" s="126" t="str">
        <f>IFERROR(VLOOKUP(C559,'PER Sociodemografico'!A:G,7,0),"")</f>
        <v/>
      </c>
      <c r="Q559" s="127" t="str">
        <f t="shared" si="123"/>
        <v/>
      </c>
      <c r="R559" s="113">
        <f t="shared" si="124"/>
        <v>0</v>
      </c>
      <c r="S559" s="128">
        <f t="shared" si="125"/>
        <v>0</v>
      </c>
      <c r="T559" s="129">
        <f t="shared" si="126"/>
        <v>0</v>
      </c>
      <c r="U559" s="132">
        <f t="shared" si="127"/>
        <v>0</v>
      </c>
      <c r="V559" s="130">
        <f t="shared" si="128"/>
        <v>0</v>
      </c>
      <c r="W559" s="130">
        <f t="shared" si="129"/>
        <v>0</v>
      </c>
      <c r="X559" s="131" t="str">
        <f t="shared" si="130"/>
        <v/>
      </c>
      <c r="Y559" s="131" t="str">
        <f t="shared" si="131"/>
        <v/>
      </c>
    </row>
    <row r="560" spans="1:25" ht="15">
      <c r="A560" s="118"/>
      <c r="B560" s="117"/>
      <c r="C560" s="119"/>
      <c r="D560" s="116" t="str">
        <f>IFERROR(VLOOKUP(C560,'PER Sociodemografico'!A:L,2,0),"")</f>
        <v/>
      </c>
      <c r="E560" s="116" t="str">
        <f>IFERROR(VLOOKUP(C560,'PER Sociodemografico'!A:L,9,0),"")</f>
        <v/>
      </c>
      <c r="F560" s="118"/>
      <c r="G560" s="116" t="str">
        <f>IFERROR(VLOOKUP(C560,'PER Sociodemografico'!A:L,10,0),"")</f>
        <v/>
      </c>
      <c r="H560" s="120"/>
      <c r="I560" s="117"/>
      <c r="J560" s="117"/>
      <c r="K560" s="113" t="str">
        <f t="shared" si="120"/>
        <v/>
      </c>
      <c r="L560" s="114" t="str">
        <f t="shared" si="121"/>
        <v/>
      </c>
      <c r="M560" s="115" t="str">
        <f t="shared" si="122"/>
        <v/>
      </c>
      <c r="N560" s="118"/>
      <c r="O560" s="116" t="str">
        <f>IFERROR(VLOOKUP(N560,'Código del Diagnóstico'!$A$2:$B$12426,2,0),"")</f>
        <v/>
      </c>
      <c r="P560" s="126" t="str">
        <f>IFERROR(VLOOKUP(C560,'PER Sociodemografico'!A:G,7,0),"")</f>
        <v/>
      </c>
      <c r="Q560" s="127" t="str">
        <f t="shared" si="123"/>
        <v/>
      </c>
      <c r="R560" s="113">
        <f t="shared" si="124"/>
        <v>0</v>
      </c>
      <c r="S560" s="128">
        <f t="shared" si="125"/>
        <v>0</v>
      </c>
      <c r="T560" s="129">
        <f t="shared" si="126"/>
        <v>0</v>
      </c>
      <c r="U560" s="132">
        <f t="shared" si="127"/>
        <v>0</v>
      </c>
      <c r="V560" s="130">
        <f t="shared" si="128"/>
        <v>0</v>
      </c>
      <c r="W560" s="130">
        <f t="shared" si="129"/>
        <v>0</v>
      </c>
      <c r="X560" s="131" t="str">
        <f t="shared" si="130"/>
        <v/>
      </c>
      <c r="Y560" s="131" t="str">
        <f t="shared" si="131"/>
        <v/>
      </c>
    </row>
    <row r="561" spans="1:25" ht="15">
      <c r="A561" s="118"/>
      <c r="B561" s="117"/>
      <c r="C561" s="119"/>
      <c r="D561" s="116" t="str">
        <f>IFERROR(VLOOKUP(C561,'PER Sociodemografico'!A:L,2,0),"")</f>
        <v/>
      </c>
      <c r="E561" s="116" t="str">
        <f>IFERROR(VLOOKUP(C561,'PER Sociodemografico'!A:L,9,0),"")</f>
        <v/>
      </c>
      <c r="F561" s="118"/>
      <c r="G561" s="116" t="str">
        <f>IFERROR(VLOOKUP(C561,'PER Sociodemografico'!A:L,10,0),"")</f>
        <v/>
      </c>
      <c r="H561" s="120"/>
      <c r="I561" s="117"/>
      <c r="J561" s="117"/>
      <c r="K561" s="113" t="str">
        <f t="shared" si="120"/>
        <v/>
      </c>
      <c r="L561" s="114" t="str">
        <f t="shared" si="121"/>
        <v/>
      </c>
      <c r="M561" s="115" t="str">
        <f t="shared" si="122"/>
        <v/>
      </c>
      <c r="N561" s="118"/>
      <c r="O561" s="116" t="str">
        <f>IFERROR(VLOOKUP(N561,'Código del Diagnóstico'!$A$2:$B$12426,2,0),"")</f>
        <v/>
      </c>
      <c r="P561" s="126" t="str">
        <f>IFERROR(VLOOKUP(C561,'PER Sociodemografico'!A:G,7,0),"")</f>
        <v/>
      </c>
      <c r="Q561" s="127" t="str">
        <f t="shared" si="123"/>
        <v/>
      </c>
      <c r="R561" s="113">
        <f t="shared" si="124"/>
        <v>0</v>
      </c>
      <c r="S561" s="128">
        <f t="shared" si="125"/>
        <v>0</v>
      </c>
      <c r="T561" s="129">
        <f t="shared" si="126"/>
        <v>0</v>
      </c>
      <c r="U561" s="132">
        <f t="shared" si="127"/>
        <v>0</v>
      </c>
      <c r="V561" s="130">
        <f t="shared" si="128"/>
        <v>0</v>
      </c>
      <c r="W561" s="130">
        <f t="shared" si="129"/>
        <v>0</v>
      </c>
      <c r="X561" s="131" t="str">
        <f t="shared" si="130"/>
        <v/>
      </c>
      <c r="Y561" s="131" t="str">
        <f t="shared" si="131"/>
        <v/>
      </c>
    </row>
    <row r="562" spans="1:25" ht="15">
      <c r="A562" s="118"/>
      <c r="B562" s="117"/>
      <c r="C562" s="119"/>
      <c r="D562" s="116" t="str">
        <f>IFERROR(VLOOKUP(C562,'PER Sociodemografico'!A:L,2,0),"")</f>
        <v/>
      </c>
      <c r="E562" s="116" t="str">
        <f>IFERROR(VLOOKUP(C562,'PER Sociodemografico'!A:L,9,0),"")</f>
        <v/>
      </c>
      <c r="F562" s="118"/>
      <c r="G562" s="116" t="str">
        <f>IFERROR(VLOOKUP(C562,'PER Sociodemografico'!A:L,10,0),"")</f>
        <v/>
      </c>
      <c r="H562" s="120"/>
      <c r="I562" s="117"/>
      <c r="J562" s="117"/>
      <c r="K562" s="113" t="str">
        <f t="shared" si="120"/>
        <v/>
      </c>
      <c r="L562" s="114" t="str">
        <f t="shared" si="121"/>
        <v/>
      </c>
      <c r="M562" s="115" t="str">
        <f t="shared" si="122"/>
        <v/>
      </c>
      <c r="N562" s="118"/>
      <c r="O562" s="116" t="str">
        <f>IFERROR(VLOOKUP(N562,'Código del Diagnóstico'!$A$2:$B$12426,2,0),"")</f>
        <v/>
      </c>
      <c r="P562" s="126" t="str">
        <f>IFERROR(VLOOKUP(C562,'PER Sociodemografico'!A:G,7,0),"")</f>
        <v/>
      </c>
      <c r="Q562" s="127" t="str">
        <f t="shared" si="123"/>
        <v/>
      </c>
      <c r="R562" s="113">
        <f t="shared" si="124"/>
        <v>0</v>
      </c>
      <c r="S562" s="128">
        <f t="shared" si="125"/>
        <v>0</v>
      </c>
      <c r="T562" s="129">
        <f t="shared" si="126"/>
        <v>0</v>
      </c>
      <c r="U562" s="132">
        <f t="shared" si="127"/>
        <v>0</v>
      </c>
      <c r="V562" s="130">
        <f t="shared" si="128"/>
        <v>0</v>
      </c>
      <c r="W562" s="130">
        <f t="shared" si="129"/>
        <v>0</v>
      </c>
      <c r="X562" s="131" t="str">
        <f t="shared" si="130"/>
        <v/>
      </c>
      <c r="Y562" s="131" t="str">
        <f t="shared" si="131"/>
        <v/>
      </c>
    </row>
    <row r="563" spans="1:25" ht="15">
      <c r="A563" s="118"/>
      <c r="B563" s="117"/>
      <c r="C563" s="119"/>
      <c r="D563" s="116" t="str">
        <f>IFERROR(VLOOKUP(C563,'PER Sociodemografico'!A:L,2,0),"")</f>
        <v/>
      </c>
      <c r="E563" s="116" t="str">
        <f>IFERROR(VLOOKUP(C563,'PER Sociodemografico'!A:L,9,0),"")</f>
        <v/>
      </c>
      <c r="F563" s="118"/>
      <c r="G563" s="116" t="str">
        <f>IFERROR(VLOOKUP(C563,'PER Sociodemografico'!A:L,10,0),"")</f>
        <v/>
      </c>
      <c r="H563" s="120"/>
      <c r="I563" s="117"/>
      <c r="J563" s="117"/>
      <c r="K563" s="113" t="str">
        <f t="shared" si="120"/>
        <v/>
      </c>
      <c r="L563" s="114" t="str">
        <f t="shared" si="121"/>
        <v/>
      </c>
      <c r="M563" s="115" t="str">
        <f t="shared" si="122"/>
        <v/>
      </c>
      <c r="N563" s="118"/>
      <c r="O563" s="116" t="str">
        <f>IFERROR(VLOOKUP(N563,'Código del Diagnóstico'!$A$2:$B$12426,2,0),"")</f>
        <v/>
      </c>
      <c r="P563" s="126" t="str">
        <f>IFERROR(VLOOKUP(C563,'PER Sociodemografico'!A:G,7,0),"")</f>
        <v/>
      </c>
      <c r="Q563" s="127" t="str">
        <f t="shared" si="123"/>
        <v/>
      </c>
      <c r="R563" s="113">
        <f t="shared" si="124"/>
        <v>0</v>
      </c>
      <c r="S563" s="128">
        <f t="shared" si="125"/>
        <v>0</v>
      </c>
      <c r="T563" s="129">
        <f t="shared" si="126"/>
        <v>0</v>
      </c>
      <c r="U563" s="132">
        <f t="shared" si="127"/>
        <v>0</v>
      </c>
      <c r="V563" s="130">
        <f t="shared" si="128"/>
        <v>0</v>
      </c>
      <c r="W563" s="130">
        <f t="shared" si="129"/>
        <v>0</v>
      </c>
      <c r="X563" s="131" t="str">
        <f t="shared" si="130"/>
        <v/>
      </c>
      <c r="Y563" s="131" t="str">
        <f t="shared" si="131"/>
        <v/>
      </c>
    </row>
    <row r="564" spans="1:25" ht="15">
      <c r="A564" s="118"/>
      <c r="B564" s="117"/>
      <c r="C564" s="119"/>
      <c r="D564" s="116" t="str">
        <f>IFERROR(VLOOKUP(C564,'PER Sociodemografico'!A:L,2,0),"")</f>
        <v/>
      </c>
      <c r="E564" s="116" t="str">
        <f>IFERROR(VLOOKUP(C564,'PER Sociodemografico'!A:L,9,0),"")</f>
        <v/>
      </c>
      <c r="F564" s="118"/>
      <c r="G564" s="116" t="str">
        <f>IFERROR(VLOOKUP(C564,'PER Sociodemografico'!A:L,10,0),"")</f>
        <v/>
      </c>
      <c r="H564" s="120"/>
      <c r="I564" s="117"/>
      <c r="J564" s="117"/>
      <c r="K564" s="113" t="str">
        <f t="shared" si="120"/>
        <v/>
      </c>
      <c r="L564" s="114" t="str">
        <f t="shared" si="121"/>
        <v/>
      </c>
      <c r="M564" s="115" t="str">
        <f t="shared" si="122"/>
        <v/>
      </c>
      <c r="N564" s="118"/>
      <c r="O564" s="116" t="str">
        <f>IFERROR(VLOOKUP(N564,'Código del Diagnóstico'!$A$2:$B$12426,2,0),"")</f>
        <v/>
      </c>
      <c r="P564" s="126" t="str">
        <f>IFERROR(VLOOKUP(C564,'PER Sociodemografico'!A:G,7,0),"")</f>
        <v/>
      </c>
      <c r="Q564" s="127" t="str">
        <f t="shared" si="123"/>
        <v/>
      </c>
      <c r="R564" s="113">
        <f t="shared" si="124"/>
        <v>0</v>
      </c>
      <c r="S564" s="128">
        <f t="shared" si="125"/>
        <v>0</v>
      </c>
      <c r="T564" s="129">
        <f t="shared" si="126"/>
        <v>0</v>
      </c>
      <c r="U564" s="132">
        <f t="shared" si="127"/>
        <v>0</v>
      </c>
      <c r="V564" s="130">
        <f t="shared" si="128"/>
        <v>0</v>
      </c>
      <c r="W564" s="130">
        <f t="shared" si="129"/>
        <v>0</v>
      </c>
      <c r="X564" s="131" t="str">
        <f t="shared" si="130"/>
        <v/>
      </c>
      <c r="Y564" s="131" t="str">
        <f t="shared" si="131"/>
        <v/>
      </c>
    </row>
    <row r="565" spans="1:25" ht="15">
      <c r="A565" s="118"/>
      <c r="B565" s="117"/>
      <c r="C565" s="119"/>
      <c r="D565" s="116" t="str">
        <f>IFERROR(VLOOKUP(C565,'PER Sociodemografico'!A:L,2,0),"")</f>
        <v/>
      </c>
      <c r="E565" s="116" t="str">
        <f>IFERROR(VLOOKUP(C565,'PER Sociodemografico'!A:L,9,0),"")</f>
        <v/>
      </c>
      <c r="F565" s="118"/>
      <c r="G565" s="116" t="str">
        <f>IFERROR(VLOOKUP(C565,'PER Sociodemografico'!A:L,10,0),"")</f>
        <v/>
      </c>
      <c r="H565" s="120"/>
      <c r="I565" s="117"/>
      <c r="J565" s="117"/>
      <c r="K565" s="113" t="str">
        <f t="shared" si="120"/>
        <v/>
      </c>
      <c r="L565" s="114" t="str">
        <f t="shared" si="121"/>
        <v/>
      </c>
      <c r="M565" s="115" t="str">
        <f t="shared" si="122"/>
        <v/>
      </c>
      <c r="N565" s="118"/>
      <c r="O565" s="116" t="str">
        <f>IFERROR(VLOOKUP(N565,'Código del Diagnóstico'!$A$2:$B$12426,2,0),"")</f>
        <v/>
      </c>
      <c r="P565" s="126" t="str">
        <f>IFERROR(VLOOKUP(C565,'PER Sociodemografico'!A:G,7,0),"")</f>
        <v/>
      </c>
      <c r="Q565" s="127" t="str">
        <f t="shared" si="123"/>
        <v/>
      </c>
      <c r="R565" s="113">
        <f t="shared" si="124"/>
        <v>0</v>
      </c>
      <c r="S565" s="128">
        <f t="shared" si="125"/>
        <v>0</v>
      </c>
      <c r="T565" s="129">
        <f t="shared" si="126"/>
        <v>0</v>
      </c>
      <c r="U565" s="132">
        <f t="shared" si="127"/>
        <v>0</v>
      </c>
      <c r="V565" s="130">
        <f t="shared" si="128"/>
        <v>0</v>
      </c>
      <c r="W565" s="130">
        <f t="shared" si="129"/>
        <v>0</v>
      </c>
      <c r="X565" s="131" t="str">
        <f t="shared" si="130"/>
        <v/>
      </c>
      <c r="Y565" s="131" t="str">
        <f t="shared" si="131"/>
        <v/>
      </c>
    </row>
    <row r="566" spans="1:25" ht="15">
      <c r="A566" s="118"/>
      <c r="B566" s="117"/>
      <c r="C566" s="119"/>
      <c r="D566" s="116" t="str">
        <f>IFERROR(VLOOKUP(C566,'PER Sociodemografico'!A:L,2,0),"")</f>
        <v/>
      </c>
      <c r="E566" s="116" t="str">
        <f>IFERROR(VLOOKUP(C566,'PER Sociodemografico'!A:L,9,0),"")</f>
        <v/>
      </c>
      <c r="F566" s="118"/>
      <c r="G566" s="116" t="str">
        <f>IFERROR(VLOOKUP(C566,'PER Sociodemografico'!A:L,10,0),"")</f>
        <v/>
      </c>
      <c r="H566" s="120"/>
      <c r="I566" s="117"/>
      <c r="J566" s="117"/>
      <c r="K566" s="113" t="str">
        <f t="shared" si="120"/>
        <v/>
      </c>
      <c r="L566" s="114" t="str">
        <f t="shared" si="121"/>
        <v/>
      </c>
      <c r="M566" s="115" t="str">
        <f t="shared" si="122"/>
        <v/>
      </c>
      <c r="N566" s="118"/>
      <c r="O566" s="116" t="str">
        <f>IFERROR(VLOOKUP(N566,'Código del Diagnóstico'!$A$2:$B$12426,2,0),"")</f>
        <v/>
      </c>
      <c r="P566" s="126" t="str">
        <f>IFERROR(VLOOKUP(C566,'PER Sociodemografico'!A:G,7,0),"")</f>
        <v/>
      </c>
      <c r="Q566" s="127" t="str">
        <f t="shared" si="123"/>
        <v/>
      </c>
      <c r="R566" s="113">
        <f t="shared" si="124"/>
        <v>0</v>
      </c>
      <c r="S566" s="128">
        <f t="shared" si="125"/>
        <v>0</v>
      </c>
      <c r="T566" s="129">
        <f t="shared" si="126"/>
        <v>0</v>
      </c>
      <c r="U566" s="132">
        <f t="shared" si="127"/>
        <v>0</v>
      </c>
      <c r="V566" s="130">
        <f t="shared" si="128"/>
        <v>0</v>
      </c>
      <c r="W566" s="130">
        <f t="shared" si="129"/>
        <v>0</v>
      </c>
      <c r="X566" s="131" t="str">
        <f t="shared" si="130"/>
        <v/>
      </c>
      <c r="Y566" s="131" t="str">
        <f t="shared" si="131"/>
        <v/>
      </c>
    </row>
    <row r="567" spans="1:25" ht="15">
      <c r="A567" s="118"/>
      <c r="B567" s="117"/>
      <c r="C567" s="119"/>
      <c r="D567" s="116" t="str">
        <f>IFERROR(VLOOKUP(C567,'PER Sociodemografico'!A:L,2,0),"")</f>
        <v/>
      </c>
      <c r="E567" s="116" t="str">
        <f>IFERROR(VLOOKUP(C567,'PER Sociodemografico'!A:L,9,0),"")</f>
        <v/>
      </c>
      <c r="F567" s="118"/>
      <c r="G567" s="116" t="str">
        <f>IFERROR(VLOOKUP(C567,'PER Sociodemografico'!A:L,10,0),"")</f>
        <v/>
      </c>
      <c r="H567" s="120"/>
      <c r="I567" s="117"/>
      <c r="J567" s="117"/>
      <c r="K567" s="113" t="str">
        <f t="shared" si="120"/>
        <v/>
      </c>
      <c r="L567" s="114" t="str">
        <f t="shared" si="121"/>
        <v/>
      </c>
      <c r="M567" s="115" t="str">
        <f t="shared" si="122"/>
        <v/>
      </c>
      <c r="N567" s="118"/>
      <c r="O567" s="116" t="str">
        <f>IFERROR(VLOOKUP(N567,'Código del Diagnóstico'!$A$2:$B$12426,2,0),"")</f>
        <v/>
      </c>
      <c r="P567" s="126" t="str">
        <f>IFERROR(VLOOKUP(C567,'PER Sociodemografico'!A:G,7,0),"")</f>
        <v/>
      </c>
      <c r="Q567" s="127" t="str">
        <f t="shared" si="123"/>
        <v/>
      </c>
      <c r="R567" s="113">
        <f t="shared" si="124"/>
        <v>0</v>
      </c>
      <c r="S567" s="128">
        <f t="shared" si="125"/>
        <v>0</v>
      </c>
      <c r="T567" s="129">
        <f t="shared" si="126"/>
        <v>0</v>
      </c>
      <c r="U567" s="132">
        <f t="shared" si="127"/>
        <v>0</v>
      </c>
      <c r="V567" s="130">
        <f t="shared" si="128"/>
        <v>0</v>
      </c>
      <c r="W567" s="130">
        <f t="shared" si="129"/>
        <v>0</v>
      </c>
      <c r="X567" s="131" t="str">
        <f t="shared" si="130"/>
        <v/>
      </c>
      <c r="Y567" s="131" t="str">
        <f t="shared" si="131"/>
        <v/>
      </c>
    </row>
    <row r="568" spans="1:25" ht="15">
      <c r="A568" s="118"/>
      <c r="B568" s="117"/>
      <c r="C568" s="119"/>
      <c r="D568" s="116" t="str">
        <f>IFERROR(VLOOKUP(C568,'PER Sociodemografico'!A:L,2,0),"")</f>
        <v/>
      </c>
      <c r="E568" s="116" t="str">
        <f>IFERROR(VLOOKUP(C568,'PER Sociodemografico'!A:L,9,0),"")</f>
        <v/>
      </c>
      <c r="F568" s="118"/>
      <c r="G568" s="116" t="str">
        <f>IFERROR(VLOOKUP(C568,'PER Sociodemografico'!A:L,10,0),"")</f>
        <v/>
      </c>
      <c r="H568" s="120"/>
      <c r="I568" s="117"/>
      <c r="J568" s="117"/>
      <c r="K568" s="113" t="str">
        <f t="shared" si="120"/>
        <v/>
      </c>
      <c r="L568" s="114" t="str">
        <f t="shared" si="121"/>
        <v/>
      </c>
      <c r="M568" s="115" t="str">
        <f t="shared" si="122"/>
        <v/>
      </c>
      <c r="N568" s="118"/>
      <c r="O568" s="116" t="str">
        <f>IFERROR(VLOOKUP(N568,'Código del Diagnóstico'!$A$2:$B$12426,2,0),"")</f>
        <v/>
      </c>
      <c r="P568" s="126" t="str">
        <f>IFERROR(VLOOKUP(C568,'PER Sociodemografico'!A:G,7,0),"")</f>
        <v/>
      </c>
      <c r="Q568" s="127" t="str">
        <f t="shared" si="123"/>
        <v/>
      </c>
      <c r="R568" s="113">
        <f t="shared" si="124"/>
        <v>0</v>
      </c>
      <c r="S568" s="128">
        <f t="shared" si="125"/>
        <v>0</v>
      </c>
      <c r="T568" s="129">
        <f t="shared" si="126"/>
        <v>0</v>
      </c>
      <c r="U568" s="132">
        <f t="shared" si="127"/>
        <v>0</v>
      </c>
      <c r="V568" s="130">
        <f t="shared" si="128"/>
        <v>0</v>
      </c>
      <c r="W568" s="130">
        <f t="shared" si="129"/>
        <v>0</v>
      </c>
      <c r="X568" s="131" t="str">
        <f t="shared" si="130"/>
        <v/>
      </c>
      <c r="Y568" s="131" t="str">
        <f t="shared" si="131"/>
        <v/>
      </c>
    </row>
    <row r="569" spans="1:25" ht="15">
      <c r="A569" s="118"/>
      <c r="B569" s="117"/>
      <c r="C569" s="119"/>
      <c r="D569" s="116" t="str">
        <f>IFERROR(VLOOKUP(C569,'PER Sociodemografico'!A:L,2,0),"")</f>
        <v/>
      </c>
      <c r="E569" s="116" t="str">
        <f>IFERROR(VLOOKUP(C569,'PER Sociodemografico'!A:L,9,0),"")</f>
        <v/>
      </c>
      <c r="F569" s="118"/>
      <c r="G569" s="116" t="str">
        <f>IFERROR(VLOOKUP(C569,'PER Sociodemografico'!A:L,10,0),"")</f>
        <v/>
      </c>
      <c r="H569" s="120"/>
      <c r="I569" s="117"/>
      <c r="J569" s="117"/>
      <c r="K569" s="113" t="str">
        <f t="shared" si="120"/>
        <v/>
      </c>
      <c r="L569" s="114" t="str">
        <f t="shared" si="121"/>
        <v/>
      </c>
      <c r="M569" s="115" t="str">
        <f t="shared" si="122"/>
        <v/>
      </c>
      <c r="N569" s="118"/>
      <c r="O569" s="116" t="str">
        <f>IFERROR(VLOOKUP(N569,'Código del Diagnóstico'!$A$2:$B$12426,2,0),"")</f>
        <v/>
      </c>
      <c r="P569" s="126" t="str">
        <f>IFERROR(VLOOKUP(C569,'PER Sociodemografico'!A:G,7,0),"")</f>
        <v/>
      </c>
      <c r="Q569" s="127" t="str">
        <f t="shared" si="123"/>
        <v/>
      </c>
      <c r="R569" s="113">
        <f t="shared" si="124"/>
        <v>0</v>
      </c>
      <c r="S569" s="128">
        <f t="shared" si="125"/>
        <v>0</v>
      </c>
      <c r="T569" s="129">
        <f t="shared" si="126"/>
        <v>0</v>
      </c>
      <c r="U569" s="132">
        <f t="shared" si="127"/>
        <v>0</v>
      </c>
      <c r="V569" s="130">
        <f t="shared" si="128"/>
        <v>0</v>
      </c>
      <c r="W569" s="130">
        <f t="shared" si="129"/>
        <v>0</v>
      </c>
      <c r="X569" s="131" t="str">
        <f t="shared" si="130"/>
        <v/>
      </c>
      <c r="Y569" s="131" t="str">
        <f t="shared" si="131"/>
        <v/>
      </c>
    </row>
    <row r="570" spans="1:25" ht="15">
      <c r="A570" s="118"/>
      <c r="B570" s="117"/>
      <c r="C570" s="119"/>
      <c r="D570" s="116" t="str">
        <f>IFERROR(VLOOKUP(C570,'PER Sociodemografico'!A:L,2,0),"")</f>
        <v/>
      </c>
      <c r="E570" s="116" t="str">
        <f>IFERROR(VLOOKUP(C570,'PER Sociodemografico'!A:L,9,0),"")</f>
        <v/>
      </c>
      <c r="F570" s="118"/>
      <c r="G570" s="116" t="str">
        <f>IFERROR(VLOOKUP(C570,'PER Sociodemografico'!A:L,10,0),"")</f>
        <v/>
      </c>
      <c r="H570" s="120"/>
      <c r="I570" s="117"/>
      <c r="J570" s="117"/>
      <c r="K570" s="113" t="str">
        <f t="shared" si="120"/>
        <v/>
      </c>
      <c r="L570" s="114" t="str">
        <f t="shared" si="121"/>
        <v/>
      </c>
      <c r="M570" s="115" t="str">
        <f t="shared" si="122"/>
        <v/>
      </c>
      <c r="N570" s="118"/>
      <c r="O570" s="116" t="str">
        <f>IFERROR(VLOOKUP(N570,'Código del Diagnóstico'!$A$2:$B$12426,2,0),"")</f>
        <v/>
      </c>
      <c r="P570" s="126" t="str">
        <f>IFERROR(VLOOKUP(C570,'PER Sociodemografico'!A:G,7,0),"")</f>
        <v/>
      </c>
      <c r="Q570" s="127" t="str">
        <f t="shared" si="123"/>
        <v/>
      </c>
      <c r="R570" s="113">
        <f t="shared" si="124"/>
        <v>0</v>
      </c>
      <c r="S570" s="128">
        <f t="shared" si="125"/>
        <v>0</v>
      </c>
      <c r="T570" s="129">
        <f t="shared" si="126"/>
        <v>0</v>
      </c>
      <c r="U570" s="132">
        <f t="shared" si="127"/>
        <v>0</v>
      </c>
      <c r="V570" s="130">
        <f t="shared" si="128"/>
        <v>0</v>
      </c>
      <c r="W570" s="130">
        <f t="shared" si="129"/>
        <v>0</v>
      </c>
      <c r="X570" s="131" t="str">
        <f t="shared" si="130"/>
        <v/>
      </c>
      <c r="Y570" s="131" t="str">
        <f t="shared" si="131"/>
        <v/>
      </c>
    </row>
    <row r="571" spans="1:25" ht="15">
      <c r="A571" s="118"/>
      <c r="B571" s="117"/>
      <c r="C571" s="119"/>
      <c r="D571" s="116" t="str">
        <f>IFERROR(VLOOKUP(C571,'PER Sociodemografico'!A:L,2,0),"")</f>
        <v/>
      </c>
      <c r="E571" s="116" t="str">
        <f>IFERROR(VLOOKUP(C571,'PER Sociodemografico'!A:L,9,0),"")</f>
        <v/>
      </c>
      <c r="F571" s="118"/>
      <c r="G571" s="116" t="str">
        <f>IFERROR(VLOOKUP(C571,'PER Sociodemografico'!A:L,10,0),"")</f>
        <v/>
      </c>
      <c r="H571" s="120"/>
      <c r="I571" s="117"/>
      <c r="J571" s="117"/>
      <c r="K571" s="113" t="str">
        <f t="shared" si="120"/>
        <v/>
      </c>
      <c r="L571" s="114" t="str">
        <f t="shared" si="121"/>
        <v/>
      </c>
      <c r="M571" s="115" t="str">
        <f t="shared" si="122"/>
        <v/>
      </c>
      <c r="N571" s="118"/>
      <c r="O571" s="116" t="str">
        <f>IFERROR(VLOOKUP(N571,'Código del Diagnóstico'!$A$2:$B$12426,2,0),"")</f>
        <v/>
      </c>
      <c r="P571" s="126" t="str">
        <f>IFERROR(VLOOKUP(C571,'PER Sociodemografico'!A:G,7,0),"")</f>
        <v/>
      </c>
      <c r="Q571" s="127" t="str">
        <f t="shared" si="123"/>
        <v/>
      </c>
      <c r="R571" s="113">
        <f t="shared" si="124"/>
        <v>0</v>
      </c>
      <c r="S571" s="128">
        <f t="shared" si="125"/>
        <v>0</v>
      </c>
      <c r="T571" s="129">
        <f t="shared" si="126"/>
        <v>0</v>
      </c>
      <c r="U571" s="132">
        <f t="shared" si="127"/>
        <v>0</v>
      </c>
      <c r="V571" s="130">
        <f t="shared" si="128"/>
        <v>0</v>
      </c>
      <c r="W571" s="130">
        <f t="shared" si="129"/>
        <v>0</v>
      </c>
      <c r="X571" s="131" t="str">
        <f t="shared" si="130"/>
        <v/>
      </c>
      <c r="Y571" s="131" t="str">
        <f t="shared" si="131"/>
        <v/>
      </c>
    </row>
    <row r="572" spans="1:25" ht="15">
      <c r="A572" s="118"/>
      <c r="B572" s="117"/>
      <c r="C572" s="119"/>
      <c r="D572" s="116" t="str">
        <f>IFERROR(VLOOKUP(C572,'PER Sociodemografico'!A:L,2,0),"")</f>
        <v/>
      </c>
      <c r="E572" s="116" t="str">
        <f>IFERROR(VLOOKUP(C572,'PER Sociodemografico'!A:L,9,0),"")</f>
        <v/>
      </c>
      <c r="F572" s="118"/>
      <c r="G572" s="116" t="str">
        <f>IFERROR(VLOOKUP(C572,'PER Sociodemografico'!A:L,10,0),"")</f>
        <v/>
      </c>
      <c r="H572" s="120"/>
      <c r="I572" s="117"/>
      <c r="J572" s="117"/>
      <c r="K572" s="113" t="str">
        <f t="shared" si="120"/>
        <v/>
      </c>
      <c r="L572" s="114" t="str">
        <f t="shared" si="121"/>
        <v/>
      </c>
      <c r="M572" s="115" t="str">
        <f t="shared" si="122"/>
        <v/>
      </c>
      <c r="N572" s="118"/>
      <c r="O572" s="116" t="str">
        <f>IFERROR(VLOOKUP(N572,'Código del Diagnóstico'!$A$2:$B$12426,2,0),"")</f>
        <v/>
      </c>
      <c r="P572" s="126" t="str">
        <f>IFERROR(VLOOKUP(C572,'PER Sociodemografico'!A:G,7,0),"")</f>
        <v/>
      </c>
      <c r="Q572" s="127" t="str">
        <f t="shared" si="123"/>
        <v/>
      </c>
      <c r="R572" s="113">
        <f t="shared" si="124"/>
        <v>0</v>
      </c>
      <c r="S572" s="128">
        <f t="shared" si="125"/>
        <v>0</v>
      </c>
      <c r="T572" s="129">
        <f t="shared" si="126"/>
        <v>0</v>
      </c>
      <c r="U572" s="132">
        <f t="shared" si="127"/>
        <v>0</v>
      </c>
      <c r="V572" s="130">
        <f t="shared" si="128"/>
        <v>0</v>
      </c>
      <c r="W572" s="130">
        <f t="shared" si="129"/>
        <v>0</v>
      </c>
      <c r="X572" s="131" t="str">
        <f t="shared" si="130"/>
        <v/>
      </c>
      <c r="Y572" s="131" t="str">
        <f t="shared" si="131"/>
        <v/>
      </c>
    </row>
    <row r="573" spans="1:25" ht="15">
      <c r="A573" s="118"/>
      <c r="B573" s="117"/>
      <c r="C573" s="119"/>
      <c r="D573" s="116" t="str">
        <f>IFERROR(VLOOKUP(C573,'PER Sociodemografico'!A:L,2,0),"")</f>
        <v/>
      </c>
      <c r="E573" s="116" t="str">
        <f>IFERROR(VLOOKUP(C573,'PER Sociodemografico'!A:L,9,0),"")</f>
        <v/>
      </c>
      <c r="F573" s="118"/>
      <c r="G573" s="116" t="str">
        <f>IFERROR(VLOOKUP(C573,'PER Sociodemografico'!A:L,10,0),"")</f>
        <v/>
      </c>
      <c r="H573" s="120"/>
      <c r="I573" s="117"/>
      <c r="J573" s="117"/>
      <c r="K573" s="113" t="str">
        <f t="shared" si="120"/>
        <v/>
      </c>
      <c r="L573" s="114" t="str">
        <f t="shared" si="121"/>
        <v/>
      </c>
      <c r="M573" s="115" t="str">
        <f t="shared" si="122"/>
        <v/>
      </c>
      <c r="N573" s="118"/>
      <c r="O573" s="116" t="str">
        <f>IFERROR(VLOOKUP(N573,'Código del Diagnóstico'!$A$2:$B$12426,2,0),"")</f>
        <v/>
      </c>
      <c r="P573" s="126" t="str">
        <f>IFERROR(VLOOKUP(C573,'PER Sociodemografico'!A:G,7,0),"")</f>
        <v/>
      </c>
      <c r="Q573" s="127" t="str">
        <f t="shared" si="123"/>
        <v/>
      </c>
      <c r="R573" s="113">
        <f t="shared" si="124"/>
        <v>0</v>
      </c>
      <c r="S573" s="128">
        <f t="shared" si="125"/>
        <v>0</v>
      </c>
      <c r="T573" s="129">
        <f t="shared" si="126"/>
        <v>0</v>
      </c>
      <c r="U573" s="132">
        <f t="shared" si="127"/>
        <v>0</v>
      </c>
      <c r="V573" s="130">
        <f t="shared" si="128"/>
        <v>0</v>
      </c>
      <c r="W573" s="130">
        <f t="shared" si="129"/>
        <v>0</v>
      </c>
      <c r="X573" s="131" t="str">
        <f t="shared" si="130"/>
        <v/>
      </c>
      <c r="Y573" s="131" t="str">
        <f t="shared" si="131"/>
        <v/>
      </c>
    </row>
    <row r="574" spans="1:25" ht="15">
      <c r="A574" s="118"/>
      <c r="B574" s="117"/>
      <c r="C574" s="119"/>
      <c r="D574" s="116" t="str">
        <f>IFERROR(VLOOKUP(C574,'PER Sociodemografico'!A:L,2,0),"")</f>
        <v/>
      </c>
      <c r="E574" s="116" t="str">
        <f>IFERROR(VLOOKUP(C574,'PER Sociodemografico'!A:L,9,0),"")</f>
        <v/>
      </c>
      <c r="F574" s="118"/>
      <c r="G574" s="116" t="str">
        <f>IFERROR(VLOOKUP(C574,'PER Sociodemografico'!A:L,10,0),"")</f>
        <v/>
      </c>
      <c r="H574" s="120"/>
      <c r="I574" s="117"/>
      <c r="J574" s="117"/>
      <c r="K574" s="113" t="str">
        <f t="shared" si="120"/>
        <v/>
      </c>
      <c r="L574" s="114" t="str">
        <f t="shared" si="121"/>
        <v/>
      </c>
      <c r="M574" s="115" t="str">
        <f t="shared" si="122"/>
        <v/>
      </c>
      <c r="N574" s="118"/>
      <c r="O574" s="116" t="str">
        <f>IFERROR(VLOOKUP(N574,'Código del Diagnóstico'!$A$2:$B$12426,2,0),"")</f>
        <v/>
      </c>
      <c r="P574" s="126" t="str">
        <f>IFERROR(VLOOKUP(C574,'PER Sociodemografico'!A:G,7,0),"")</f>
        <v/>
      </c>
      <c r="Q574" s="127" t="str">
        <f t="shared" si="123"/>
        <v/>
      </c>
      <c r="R574" s="113">
        <f t="shared" si="124"/>
        <v>0</v>
      </c>
      <c r="S574" s="128">
        <f t="shared" si="125"/>
        <v>0</v>
      </c>
      <c r="T574" s="129">
        <f t="shared" si="126"/>
        <v>0</v>
      </c>
      <c r="U574" s="132">
        <f t="shared" si="127"/>
        <v>0</v>
      </c>
      <c r="V574" s="130">
        <f t="shared" si="128"/>
        <v>0</v>
      </c>
      <c r="W574" s="130">
        <f t="shared" si="129"/>
        <v>0</v>
      </c>
      <c r="X574" s="131" t="str">
        <f t="shared" si="130"/>
        <v/>
      </c>
      <c r="Y574" s="131" t="str">
        <f t="shared" si="131"/>
        <v/>
      </c>
    </row>
    <row r="575" spans="1:25" ht="15">
      <c r="A575" s="118"/>
      <c r="B575" s="117"/>
      <c r="C575" s="119"/>
      <c r="D575" s="116" t="str">
        <f>IFERROR(VLOOKUP(C575,'PER Sociodemografico'!A:L,2,0),"")</f>
        <v/>
      </c>
      <c r="E575" s="116" t="str">
        <f>IFERROR(VLOOKUP(C575,'PER Sociodemografico'!A:L,9,0),"")</f>
        <v/>
      </c>
      <c r="F575" s="118"/>
      <c r="G575" s="116" t="str">
        <f>IFERROR(VLOOKUP(C575,'PER Sociodemografico'!A:L,10,0),"")</f>
        <v/>
      </c>
      <c r="H575" s="120"/>
      <c r="I575" s="117"/>
      <c r="J575" s="117"/>
      <c r="K575" s="113" t="str">
        <f t="shared" si="120"/>
        <v/>
      </c>
      <c r="L575" s="114" t="str">
        <f t="shared" si="121"/>
        <v/>
      </c>
      <c r="M575" s="115" t="str">
        <f t="shared" si="122"/>
        <v/>
      </c>
      <c r="N575" s="118"/>
      <c r="O575" s="116" t="str">
        <f>IFERROR(VLOOKUP(N575,'Código del Diagnóstico'!$A$2:$B$12426,2,0),"")</f>
        <v/>
      </c>
      <c r="P575" s="126" t="str">
        <f>IFERROR(VLOOKUP(C575,'PER Sociodemografico'!A:G,7,0),"")</f>
        <v/>
      </c>
      <c r="Q575" s="127" t="str">
        <f t="shared" si="123"/>
        <v/>
      </c>
      <c r="R575" s="113">
        <f t="shared" si="124"/>
        <v>0</v>
      </c>
      <c r="S575" s="128">
        <f t="shared" si="125"/>
        <v>0</v>
      </c>
      <c r="T575" s="129">
        <f t="shared" si="126"/>
        <v>0</v>
      </c>
      <c r="U575" s="132">
        <f t="shared" si="127"/>
        <v>0</v>
      </c>
      <c r="V575" s="130">
        <f t="shared" si="128"/>
        <v>0</v>
      </c>
      <c r="W575" s="130">
        <f t="shared" si="129"/>
        <v>0</v>
      </c>
      <c r="X575" s="131" t="str">
        <f t="shared" si="130"/>
        <v/>
      </c>
      <c r="Y575" s="131" t="str">
        <f t="shared" si="131"/>
        <v/>
      </c>
    </row>
    <row r="576" spans="1:25" ht="15">
      <c r="A576" s="118"/>
      <c r="B576" s="117"/>
      <c r="C576" s="119"/>
      <c r="D576" s="116" t="str">
        <f>IFERROR(VLOOKUP(C576,'PER Sociodemografico'!A:L,2,0),"")</f>
        <v/>
      </c>
      <c r="E576" s="116" t="str">
        <f>IFERROR(VLOOKUP(C576,'PER Sociodemografico'!A:L,9,0),"")</f>
        <v/>
      </c>
      <c r="F576" s="118"/>
      <c r="G576" s="116" t="str">
        <f>IFERROR(VLOOKUP(C576,'PER Sociodemografico'!A:L,10,0),"")</f>
        <v/>
      </c>
      <c r="H576" s="120"/>
      <c r="I576" s="117"/>
      <c r="J576" s="117"/>
      <c r="K576" s="113" t="str">
        <f t="shared" si="120"/>
        <v/>
      </c>
      <c r="L576" s="114" t="str">
        <f t="shared" si="121"/>
        <v/>
      </c>
      <c r="M576" s="115" t="str">
        <f t="shared" si="122"/>
        <v/>
      </c>
      <c r="N576" s="118"/>
      <c r="O576" s="116" t="str">
        <f>IFERROR(VLOOKUP(N576,'Código del Diagnóstico'!$A$2:$B$12426,2,0),"")</f>
        <v/>
      </c>
      <c r="P576" s="126" t="str">
        <f>IFERROR(VLOOKUP(C576,'PER Sociodemografico'!A:G,7,0),"")</f>
        <v/>
      </c>
      <c r="Q576" s="127" t="str">
        <f t="shared" si="123"/>
        <v/>
      </c>
      <c r="R576" s="113">
        <f t="shared" si="124"/>
        <v>0</v>
      </c>
      <c r="S576" s="128">
        <f t="shared" si="125"/>
        <v>0</v>
      </c>
      <c r="T576" s="129">
        <f t="shared" si="126"/>
        <v>0</v>
      </c>
      <c r="U576" s="132">
        <f t="shared" si="127"/>
        <v>0</v>
      </c>
      <c r="V576" s="130">
        <f t="shared" si="128"/>
        <v>0</v>
      </c>
      <c r="W576" s="130">
        <f t="shared" si="129"/>
        <v>0</v>
      </c>
      <c r="X576" s="131" t="str">
        <f t="shared" si="130"/>
        <v/>
      </c>
      <c r="Y576" s="131" t="str">
        <f t="shared" si="131"/>
        <v/>
      </c>
    </row>
    <row r="577" spans="1:25" ht="15">
      <c r="A577" s="118"/>
      <c r="B577" s="117"/>
      <c r="C577" s="119"/>
      <c r="D577" s="116" t="str">
        <f>IFERROR(VLOOKUP(C577,'PER Sociodemografico'!A:L,2,0),"")</f>
        <v/>
      </c>
      <c r="E577" s="116" t="str">
        <f>IFERROR(VLOOKUP(C577,'PER Sociodemografico'!A:L,9,0),"")</f>
        <v/>
      </c>
      <c r="F577" s="118"/>
      <c r="G577" s="116" t="str">
        <f>IFERROR(VLOOKUP(C577,'PER Sociodemografico'!A:L,10,0),"")</f>
        <v/>
      </c>
      <c r="H577" s="120"/>
      <c r="I577" s="117"/>
      <c r="J577" s="117"/>
      <c r="K577" s="113" t="str">
        <f t="shared" si="120"/>
        <v/>
      </c>
      <c r="L577" s="114" t="str">
        <f t="shared" si="121"/>
        <v/>
      </c>
      <c r="M577" s="115" t="str">
        <f t="shared" si="122"/>
        <v/>
      </c>
      <c r="N577" s="118"/>
      <c r="O577" s="116" t="str">
        <f>IFERROR(VLOOKUP(N577,'Código del Diagnóstico'!$A$2:$B$12426,2,0),"")</f>
        <v/>
      </c>
      <c r="P577" s="126" t="str">
        <f>IFERROR(VLOOKUP(C577,'PER Sociodemografico'!A:G,7,0),"")</f>
        <v/>
      </c>
      <c r="Q577" s="127" t="str">
        <f t="shared" si="123"/>
        <v/>
      </c>
      <c r="R577" s="113">
        <f t="shared" si="124"/>
        <v>0</v>
      </c>
      <c r="S577" s="128">
        <f t="shared" si="125"/>
        <v>0</v>
      </c>
      <c r="T577" s="129">
        <f t="shared" si="126"/>
        <v>0</v>
      </c>
      <c r="U577" s="132">
        <f t="shared" si="127"/>
        <v>0</v>
      </c>
      <c r="V577" s="130">
        <f t="shared" si="128"/>
        <v>0</v>
      </c>
      <c r="W577" s="130">
        <f t="shared" si="129"/>
        <v>0</v>
      </c>
      <c r="X577" s="131" t="str">
        <f t="shared" si="130"/>
        <v/>
      </c>
      <c r="Y577" s="131" t="str">
        <f t="shared" si="131"/>
        <v/>
      </c>
    </row>
    <row r="578" spans="1:25" ht="15">
      <c r="A578" s="118"/>
      <c r="B578" s="117"/>
      <c r="C578" s="119"/>
      <c r="D578" s="116" t="str">
        <f>IFERROR(VLOOKUP(C578,'PER Sociodemografico'!A:L,2,0),"")</f>
        <v/>
      </c>
      <c r="E578" s="116" t="str">
        <f>IFERROR(VLOOKUP(C578,'PER Sociodemografico'!A:L,9,0),"")</f>
        <v/>
      </c>
      <c r="F578" s="118"/>
      <c r="G578" s="116" t="str">
        <f>IFERROR(VLOOKUP(C578,'PER Sociodemografico'!A:L,10,0),"")</f>
        <v/>
      </c>
      <c r="H578" s="120"/>
      <c r="I578" s="117"/>
      <c r="J578" s="117"/>
      <c r="K578" s="113" t="str">
        <f t="shared" si="120"/>
        <v/>
      </c>
      <c r="L578" s="114" t="str">
        <f t="shared" si="121"/>
        <v/>
      </c>
      <c r="M578" s="115" t="str">
        <f t="shared" si="122"/>
        <v/>
      </c>
      <c r="N578" s="118"/>
      <c r="O578" s="116" t="str">
        <f>IFERROR(VLOOKUP(N578,'Código del Diagnóstico'!$A$2:$B$12426,2,0),"")</f>
        <v/>
      </c>
      <c r="P578" s="126" t="str">
        <f>IFERROR(VLOOKUP(C578,'PER Sociodemografico'!A:G,7,0),"")</f>
        <v/>
      </c>
      <c r="Q578" s="127" t="str">
        <f t="shared" si="123"/>
        <v/>
      </c>
      <c r="R578" s="113">
        <f t="shared" si="124"/>
        <v>0</v>
      </c>
      <c r="S578" s="128">
        <f t="shared" si="125"/>
        <v>0</v>
      </c>
      <c r="T578" s="129">
        <f t="shared" si="126"/>
        <v>0</v>
      </c>
      <c r="U578" s="132">
        <f t="shared" si="127"/>
        <v>0</v>
      </c>
      <c r="V578" s="130">
        <f t="shared" si="128"/>
        <v>0</v>
      </c>
      <c r="W578" s="130">
        <f t="shared" si="129"/>
        <v>0</v>
      </c>
      <c r="X578" s="131" t="str">
        <f t="shared" si="130"/>
        <v/>
      </c>
      <c r="Y578" s="131" t="str">
        <f t="shared" si="131"/>
        <v/>
      </c>
    </row>
    <row r="579" spans="1:25" ht="15">
      <c r="A579" s="118"/>
      <c r="B579" s="117"/>
      <c r="C579" s="119"/>
      <c r="D579" s="116" t="str">
        <f>IFERROR(VLOOKUP(C579,'PER Sociodemografico'!A:L,2,0),"")</f>
        <v/>
      </c>
      <c r="E579" s="116" t="str">
        <f>IFERROR(VLOOKUP(C579,'PER Sociodemografico'!A:L,9,0),"")</f>
        <v/>
      </c>
      <c r="F579" s="118"/>
      <c r="G579" s="116" t="str">
        <f>IFERROR(VLOOKUP(C579,'PER Sociodemografico'!A:L,10,0),"")</f>
        <v/>
      </c>
      <c r="H579" s="120"/>
      <c r="I579" s="117"/>
      <c r="J579" s="117"/>
      <c r="K579" s="113" t="str">
        <f t="shared" si="120"/>
        <v/>
      </c>
      <c r="L579" s="114" t="str">
        <f t="shared" si="121"/>
        <v/>
      </c>
      <c r="M579" s="115" t="str">
        <f t="shared" si="122"/>
        <v/>
      </c>
      <c r="N579" s="118"/>
      <c r="O579" s="116" t="str">
        <f>IFERROR(VLOOKUP(N579,'Código del Diagnóstico'!$A$2:$B$12426,2,0),"")</f>
        <v/>
      </c>
      <c r="P579" s="126" t="str">
        <f>IFERROR(VLOOKUP(C579,'PER Sociodemografico'!A:G,7,0),"")</f>
        <v/>
      </c>
      <c r="Q579" s="127" t="str">
        <f t="shared" si="123"/>
        <v/>
      </c>
      <c r="R579" s="113">
        <f t="shared" si="124"/>
        <v>0</v>
      </c>
      <c r="S579" s="128">
        <f t="shared" si="125"/>
        <v>0</v>
      </c>
      <c r="T579" s="129">
        <f t="shared" si="126"/>
        <v>0</v>
      </c>
      <c r="U579" s="132">
        <f t="shared" si="127"/>
        <v>0</v>
      </c>
      <c r="V579" s="130">
        <f t="shared" si="128"/>
        <v>0</v>
      </c>
      <c r="W579" s="130">
        <f t="shared" si="129"/>
        <v>0</v>
      </c>
      <c r="X579" s="131" t="str">
        <f t="shared" si="130"/>
        <v/>
      </c>
      <c r="Y579" s="131" t="str">
        <f t="shared" si="131"/>
        <v/>
      </c>
    </row>
    <row r="580" spans="1:25" ht="15">
      <c r="A580" s="118"/>
      <c r="B580" s="117"/>
      <c r="C580" s="119"/>
      <c r="D580" s="116" t="str">
        <f>IFERROR(VLOOKUP(C580,'PER Sociodemografico'!A:L,2,0),"")</f>
        <v/>
      </c>
      <c r="E580" s="116" t="str">
        <f>IFERROR(VLOOKUP(C580,'PER Sociodemografico'!A:L,9,0),"")</f>
        <v/>
      </c>
      <c r="F580" s="118"/>
      <c r="G580" s="116" t="str">
        <f>IFERROR(VLOOKUP(C580,'PER Sociodemografico'!A:L,10,0),"")</f>
        <v/>
      </c>
      <c r="H580" s="120"/>
      <c r="I580" s="117"/>
      <c r="J580" s="117"/>
      <c r="K580" s="113" t="str">
        <f t="shared" si="120"/>
        <v/>
      </c>
      <c r="L580" s="114" t="str">
        <f t="shared" si="121"/>
        <v/>
      </c>
      <c r="M580" s="115" t="str">
        <f t="shared" si="122"/>
        <v/>
      </c>
      <c r="N580" s="118"/>
      <c r="O580" s="116" t="str">
        <f>IFERROR(VLOOKUP(N580,'Código del Diagnóstico'!$A$2:$B$12426,2,0),"")</f>
        <v/>
      </c>
      <c r="P580" s="126" t="str">
        <f>IFERROR(VLOOKUP(C580,'PER Sociodemografico'!A:G,7,0),"")</f>
        <v/>
      </c>
      <c r="Q580" s="127" t="str">
        <f t="shared" si="123"/>
        <v/>
      </c>
      <c r="R580" s="113">
        <f t="shared" si="124"/>
        <v>0</v>
      </c>
      <c r="S580" s="128">
        <f t="shared" si="125"/>
        <v>0</v>
      </c>
      <c r="T580" s="129">
        <f t="shared" si="126"/>
        <v>0</v>
      </c>
      <c r="U580" s="132">
        <f t="shared" si="127"/>
        <v>0</v>
      </c>
      <c r="V580" s="130">
        <f t="shared" si="128"/>
        <v>0</v>
      </c>
      <c r="W580" s="130">
        <f t="shared" si="129"/>
        <v>0</v>
      </c>
      <c r="X580" s="131" t="str">
        <f t="shared" si="130"/>
        <v/>
      </c>
      <c r="Y580" s="131" t="str">
        <f t="shared" si="131"/>
        <v/>
      </c>
    </row>
    <row r="581" spans="1:25" ht="15">
      <c r="A581" s="118"/>
      <c r="B581" s="117"/>
      <c r="C581" s="119"/>
      <c r="D581" s="116" t="str">
        <f>IFERROR(VLOOKUP(C581,'PER Sociodemografico'!A:L,2,0),"")</f>
        <v/>
      </c>
      <c r="E581" s="116" t="str">
        <f>IFERROR(VLOOKUP(C581,'PER Sociodemografico'!A:L,9,0),"")</f>
        <v/>
      </c>
      <c r="F581" s="118"/>
      <c r="G581" s="116" t="str">
        <f>IFERROR(VLOOKUP(C581,'PER Sociodemografico'!A:L,10,0),"")</f>
        <v/>
      </c>
      <c r="H581" s="120"/>
      <c r="I581" s="117"/>
      <c r="J581" s="117"/>
      <c r="K581" s="113" t="str">
        <f t="shared" si="120"/>
        <v/>
      </c>
      <c r="L581" s="114" t="str">
        <f t="shared" si="121"/>
        <v/>
      </c>
      <c r="M581" s="115" t="str">
        <f t="shared" si="122"/>
        <v/>
      </c>
      <c r="N581" s="118"/>
      <c r="O581" s="116" t="str">
        <f>IFERROR(VLOOKUP(N581,'Código del Diagnóstico'!$A$2:$B$12426,2,0),"")</f>
        <v/>
      </c>
      <c r="P581" s="126" t="str">
        <f>IFERROR(VLOOKUP(C581,'PER Sociodemografico'!A:G,7,0),"")</f>
        <v/>
      </c>
      <c r="Q581" s="127" t="str">
        <f t="shared" si="123"/>
        <v/>
      </c>
      <c r="R581" s="113">
        <f t="shared" si="124"/>
        <v>0</v>
      </c>
      <c r="S581" s="128">
        <f t="shared" si="125"/>
        <v>0</v>
      </c>
      <c r="T581" s="129">
        <f t="shared" si="126"/>
        <v>0</v>
      </c>
      <c r="U581" s="132">
        <f t="shared" si="127"/>
        <v>0</v>
      </c>
      <c r="V581" s="130">
        <f t="shared" si="128"/>
        <v>0</v>
      </c>
      <c r="W581" s="130">
        <f t="shared" si="129"/>
        <v>0</v>
      </c>
      <c r="X581" s="131" t="str">
        <f t="shared" si="130"/>
        <v/>
      </c>
      <c r="Y581" s="131" t="str">
        <f t="shared" si="131"/>
        <v/>
      </c>
    </row>
    <row r="582" spans="1:25" ht="15">
      <c r="A582" s="118"/>
      <c r="B582" s="117"/>
      <c r="C582" s="119"/>
      <c r="D582" s="116" t="str">
        <f>IFERROR(VLOOKUP(C582,'PER Sociodemografico'!A:L,2,0),"")</f>
        <v/>
      </c>
      <c r="E582" s="116" t="str">
        <f>IFERROR(VLOOKUP(C582,'PER Sociodemografico'!A:L,9,0),"")</f>
        <v/>
      </c>
      <c r="F582" s="118"/>
      <c r="G582" s="116" t="str">
        <f>IFERROR(VLOOKUP(C582,'PER Sociodemografico'!A:L,10,0),"")</f>
        <v/>
      </c>
      <c r="H582" s="120"/>
      <c r="I582" s="117"/>
      <c r="J582" s="117"/>
      <c r="K582" s="113" t="str">
        <f t="shared" si="120"/>
        <v/>
      </c>
      <c r="L582" s="114" t="str">
        <f t="shared" si="121"/>
        <v/>
      </c>
      <c r="M582" s="115" t="str">
        <f t="shared" si="122"/>
        <v/>
      </c>
      <c r="N582" s="118"/>
      <c r="O582" s="116" t="str">
        <f>IFERROR(VLOOKUP(N582,'Código del Diagnóstico'!$A$2:$B$12426,2,0),"")</f>
        <v/>
      </c>
      <c r="P582" s="126" t="str">
        <f>IFERROR(VLOOKUP(C582,'PER Sociodemografico'!A:G,7,0),"")</f>
        <v/>
      </c>
      <c r="Q582" s="127" t="str">
        <f t="shared" si="123"/>
        <v/>
      </c>
      <c r="R582" s="113">
        <f t="shared" si="124"/>
        <v>0</v>
      </c>
      <c r="S582" s="128">
        <f t="shared" si="125"/>
        <v>0</v>
      </c>
      <c r="T582" s="129">
        <f t="shared" si="126"/>
        <v>0</v>
      </c>
      <c r="U582" s="132">
        <f t="shared" si="127"/>
        <v>0</v>
      </c>
      <c r="V582" s="130">
        <f t="shared" si="128"/>
        <v>0</v>
      </c>
      <c r="W582" s="130">
        <f t="shared" si="129"/>
        <v>0</v>
      </c>
      <c r="X582" s="131" t="str">
        <f t="shared" si="130"/>
        <v/>
      </c>
      <c r="Y582" s="131" t="str">
        <f t="shared" si="131"/>
        <v/>
      </c>
    </row>
    <row r="583" spans="1:25" ht="15">
      <c r="A583" s="118"/>
      <c r="B583" s="117"/>
      <c r="C583" s="119"/>
      <c r="D583" s="116" t="str">
        <f>IFERROR(VLOOKUP(C583,'PER Sociodemografico'!A:L,2,0),"")</f>
        <v/>
      </c>
      <c r="E583" s="116" t="str">
        <f>IFERROR(VLOOKUP(C583,'PER Sociodemografico'!A:L,9,0),"")</f>
        <v/>
      </c>
      <c r="F583" s="118"/>
      <c r="G583" s="116" t="str">
        <f>IFERROR(VLOOKUP(C583,'PER Sociodemografico'!A:L,10,0),"")</f>
        <v/>
      </c>
      <c r="H583" s="120"/>
      <c r="I583" s="117"/>
      <c r="J583" s="117"/>
      <c r="K583" s="113" t="str">
        <f t="shared" si="120"/>
        <v/>
      </c>
      <c r="L583" s="114" t="str">
        <f t="shared" si="121"/>
        <v/>
      </c>
      <c r="M583" s="115" t="str">
        <f t="shared" si="122"/>
        <v/>
      </c>
      <c r="N583" s="118"/>
      <c r="O583" s="116" t="str">
        <f>IFERROR(VLOOKUP(N583,'Código del Diagnóstico'!$A$2:$B$12426,2,0),"")</f>
        <v/>
      </c>
      <c r="P583" s="126" t="str">
        <f>IFERROR(VLOOKUP(C583,'PER Sociodemografico'!A:G,7,0),"")</f>
        <v/>
      </c>
      <c r="Q583" s="127" t="str">
        <f t="shared" si="123"/>
        <v/>
      </c>
      <c r="R583" s="113">
        <f t="shared" si="124"/>
        <v>0</v>
      </c>
      <c r="S583" s="128">
        <f t="shared" si="125"/>
        <v>0</v>
      </c>
      <c r="T583" s="129">
        <f t="shared" si="126"/>
        <v>0</v>
      </c>
      <c r="U583" s="132">
        <f t="shared" si="127"/>
        <v>0</v>
      </c>
      <c r="V583" s="130">
        <f t="shared" si="128"/>
        <v>0</v>
      </c>
      <c r="W583" s="130">
        <f t="shared" si="129"/>
        <v>0</v>
      </c>
      <c r="X583" s="131" t="str">
        <f t="shared" si="130"/>
        <v/>
      </c>
      <c r="Y583" s="131" t="str">
        <f t="shared" si="131"/>
        <v/>
      </c>
    </row>
    <row r="584" spans="1:25" ht="15">
      <c r="A584" s="118"/>
      <c r="B584" s="117"/>
      <c r="C584" s="119"/>
      <c r="D584" s="116" t="str">
        <f>IFERROR(VLOOKUP(C584,'PER Sociodemografico'!A:L,2,0),"")</f>
        <v/>
      </c>
      <c r="E584" s="116" t="str">
        <f>IFERROR(VLOOKUP(C584,'PER Sociodemografico'!A:L,9,0),"")</f>
        <v/>
      </c>
      <c r="F584" s="118"/>
      <c r="G584" s="116" t="str">
        <f>IFERROR(VLOOKUP(C584,'PER Sociodemografico'!A:L,10,0),"")</f>
        <v/>
      </c>
      <c r="H584" s="120"/>
      <c r="I584" s="117"/>
      <c r="J584" s="117"/>
      <c r="K584" s="113" t="str">
        <f t="shared" si="120"/>
        <v/>
      </c>
      <c r="L584" s="114" t="str">
        <f t="shared" si="121"/>
        <v/>
      </c>
      <c r="M584" s="115" t="str">
        <f t="shared" si="122"/>
        <v/>
      </c>
      <c r="N584" s="118"/>
      <c r="O584" s="116" t="str">
        <f>IFERROR(VLOOKUP(N584,'Código del Diagnóstico'!$A$2:$B$12426,2,0),"")</f>
        <v/>
      </c>
      <c r="P584" s="126" t="str">
        <f>IFERROR(VLOOKUP(C584,'PER Sociodemografico'!A:G,7,0),"")</f>
        <v/>
      </c>
      <c r="Q584" s="127" t="str">
        <f t="shared" si="123"/>
        <v/>
      </c>
      <c r="R584" s="113">
        <f t="shared" si="124"/>
        <v>0</v>
      </c>
      <c r="S584" s="128">
        <f t="shared" si="125"/>
        <v>0</v>
      </c>
      <c r="T584" s="129">
        <f t="shared" si="126"/>
        <v>0</v>
      </c>
      <c r="U584" s="132">
        <f t="shared" si="127"/>
        <v>0</v>
      </c>
      <c r="V584" s="130">
        <f t="shared" si="128"/>
        <v>0</v>
      </c>
      <c r="W584" s="130">
        <f t="shared" si="129"/>
        <v>0</v>
      </c>
      <c r="X584" s="131" t="str">
        <f t="shared" si="130"/>
        <v/>
      </c>
      <c r="Y584" s="131" t="str">
        <f t="shared" si="131"/>
        <v/>
      </c>
    </row>
    <row r="585" spans="1:25" ht="15">
      <c r="A585" s="118"/>
      <c r="B585" s="117"/>
      <c r="C585" s="119"/>
      <c r="D585" s="116" t="str">
        <f>IFERROR(VLOOKUP(C585,'PER Sociodemografico'!A:L,2,0),"")</f>
        <v/>
      </c>
      <c r="E585" s="116" t="str">
        <f>IFERROR(VLOOKUP(C585,'PER Sociodemografico'!A:L,9,0),"")</f>
        <v/>
      </c>
      <c r="F585" s="118"/>
      <c r="G585" s="116" t="str">
        <f>IFERROR(VLOOKUP(C585,'PER Sociodemografico'!A:L,10,0),"")</f>
        <v/>
      </c>
      <c r="H585" s="120"/>
      <c r="I585" s="117"/>
      <c r="J585" s="117"/>
      <c r="K585" s="113" t="str">
        <f t="shared" si="120"/>
        <v/>
      </c>
      <c r="L585" s="114" t="str">
        <f t="shared" si="121"/>
        <v/>
      </c>
      <c r="M585" s="115" t="str">
        <f t="shared" si="122"/>
        <v/>
      </c>
      <c r="N585" s="118"/>
      <c r="O585" s="116" t="str">
        <f>IFERROR(VLOOKUP(N585,'Código del Diagnóstico'!$A$2:$B$12426,2,0),"")</f>
        <v/>
      </c>
      <c r="P585" s="126" t="str">
        <f>IFERROR(VLOOKUP(C585,'PER Sociodemografico'!A:G,7,0),"")</f>
        <v/>
      </c>
      <c r="Q585" s="127" t="str">
        <f t="shared" si="123"/>
        <v/>
      </c>
      <c r="R585" s="113">
        <f t="shared" si="124"/>
        <v>0</v>
      </c>
      <c r="S585" s="128">
        <f t="shared" si="125"/>
        <v>0</v>
      </c>
      <c r="T585" s="129">
        <f t="shared" si="126"/>
        <v>0</v>
      </c>
      <c r="U585" s="132">
        <f t="shared" si="127"/>
        <v>0</v>
      </c>
      <c r="V585" s="130">
        <f t="shared" si="128"/>
        <v>0</v>
      </c>
      <c r="W585" s="130">
        <f t="shared" si="129"/>
        <v>0</v>
      </c>
      <c r="X585" s="131" t="str">
        <f t="shared" si="130"/>
        <v/>
      </c>
      <c r="Y585" s="131" t="str">
        <f t="shared" si="131"/>
        <v/>
      </c>
    </row>
    <row r="586" spans="1:25" ht="15">
      <c r="A586" s="118"/>
      <c r="B586" s="117"/>
      <c r="C586" s="119"/>
      <c r="D586" s="116" t="str">
        <f>IFERROR(VLOOKUP(C586,'PER Sociodemografico'!A:L,2,0),"")</f>
        <v/>
      </c>
      <c r="E586" s="116" t="str">
        <f>IFERROR(VLOOKUP(C586,'PER Sociodemografico'!A:L,9,0),"")</f>
        <v/>
      </c>
      <c r="F586" s="118"/>
      <c r="G586" s="116" t="str">
        <f>IFERROR(VLOOKUP(C586,'PER Sociodemografico'!A:L,10,0),"")</f>
        <v/>
      </c>
      <c r="H586" s="120"/>
      <c r="I586" s="117"/>
      <c r="J586" s="117"/>
      <c r="K586" s="113" t="str">
        <f t="shared" si="120"/>
        <v/>
      </c>
      <c r="L586" s="114" t="str">
        <f t="shared" si="121"/>
        <v/>
      </c>
      <c r="M586" s="115" t="str">
        <f t="shared" si="122"/>
        <v/>
      </c>
      <c r="N586" s="118"/>
      <c r="O586" s="116" t="str">
        <f>IFERROR(VLOOKUP(N586,'Código del Diagnóstico'!$A$2:$B$12426,2,0),"")</f>
        <v/>
      </c>
      <c r="P586" s="126" t="str">
        <f>IFERROR(VLOOKUP(C586,'PER Sociodemografico'!A:G,7,0),"")</f>
        <v/>
      </c>
      <c r="Q586" s="127" t="str">
        <f t="shared" si="123"/>
        <v/>
      </c>
      <c r="R586" s="113">
        <f t="shared" si="124"/>
        <v>0</v>
      </c>
      <c r="S586" s="128">
        <f t="shared" si="125"/>
        <v>0</v>
      </c>
      <c r="T586" s="129">
        <f t="shared" si="126"/>
        <v>0</v>
      </c>
      <c r="U586" s="132">
        <f t="shared" si="127"/>
        <v>0</v>
      </c>
      <c r="V586" s="130">
        <f t="shared" si="128"/>
        <v>0</v>
      </c>
      <c r="W586" s="130">
        <f t="shared" si="129"/>
        <v>0</v>
      </c>
      <c r="X586" s="131" t="str">
        <f t="shared" si="130"/>
        <v/>
      </c>
      <c r="Y586" s="131" t="str">
        <f t="shared" si="131"/>
        <v/>
      </c>
    </row>
    <row r="587" spans="1:25" ht="15">
      <c r="A587" s="118"/>
      <c r="B587" s="117"/>
      <c r="C587" s="119"/>
      <c r="D587" s="116" t="str">
        <f>IFERROR(VLOOKUP(C587,'PER Sociodemografico'!A:L,2,0),"")</f>
        <v/>
      </c>
      <c r="E587" s="116" t="str">
        <f>IFERROR(VLOOKUP(C587,'PER Sociodemografico'!A:L,9,0),"")</f>
        <v/>
      </c>
      <c r="F587" s="118"/>
      <c r="G587" s="116" t="str">
        <f>IFERROR(VLOOKUP(C587,'PER Sociodemografico'!A:L,10,0),"")</f>
        <v/>
      </c>
      <c r="H587" s="120"/>
      <c r="I587" s="117"/>
      <c r="J587" s="117"/>
      <c r="K587" s="113" t="str">
        <f t="shared" si="120"/>
        <v/>
      </c>
      <c r="L587" s="114" t="str">
        <f t="shared" si="121"/>
        <v/>
      </c>
      <c r="M587" s="115" t="str">
        <f t="shared" si="122"/>
        <v/>
      </c>
      <c r="N587" s="118"/>
      <c r="O587" s="116" t="str">
        <f>IFERROR(VLOOKUP(N587,'Código del Diagnóstico'!$A$2:$B$12426,2,0),"")</f>
        <v/>
      </c>
      <c r="P587" s="126" t="str">
        <f>IFERROR(VLOOKUP(C587,'PER Sociodemografico'!A:G,7,0),"")</f>
        <v/>
      </c>
      <c r="Q587" s="127" t="str">
        <f t="shared" si="123"/>
        <v/>
      </c>
      <c r="R587" s="113">
        <f t="shared" si="124"/>
        <v>0</v>
      </c>
      <c r="S587" s="128">
        <f t="shared" si="125"/>
        <v>0</v>
      </c>
      <c r="T587" s="129">
        <f t="shared" si="126"/>
        <v>0</v>
      </c>
      <c r="U587" s="132">
        <f t="shared" si="127"/>
        <v>0</v>
      </c>
      <c r="V587" s="130">
        <f t="shared" si="128"/>
        <v>0</v>
      </c>
      <c r="W587" s="130">
        <f t="shared" si="129"/>
        <v>0</v>
      </c>
      <c r="X587" s="131" t="str">
        <f t="shared" si="130"/>
        <v/>
      </c>
      <c r="Y587" s="131" t="str">
        <f t="shared" si="131"/>
        <v/>
      </c>
    </row>
    <row r="588" spans="1:25" ht="15">
      <c r="A588" s="118"/>
      <c r="B588" s="117"/>
      <c r="C588" s="119"/>
      <c r="D588" s="116" t="str">
        <f>IFERROR(VLOOKUP(C588,'PER Sociodemografico'!A:L,2,0),"")</f>
        <v/>
      </c>
      <c r="E588" s="116" t="str">
        <f>IFERROR(VLOOKUP(C588,'PER Sociodemografico'!A:L,9,0),"")</f>
        <v/>
      </c>
      <c r="F588" s="118"/>
      <c r="G588" s="116" t="str">
        <f>IFERROR(VLOOKUP(C588,'PER Sociodemografico'!A:L,10,0),"")</f>
        <v/>
      </c>
      <c r="H588" s="120"/>
      <c r="I588" s="117"/>
      <c r="J588" s="117"/>
      <c r="K588" s="113" t="str">
        <f t="shared" si="120"/>
        <v/>
      </c>
      <c r="L588" s="114" t="str">
        <f t="shared" si="121"/>
        <v/>
      </c>
      <c r="M588" s="115" t="str">
        <f t="shared" si="122"/>
        <v/>
      </c>
      <c r="N588" s="118"/>
      <c r="O588" s="116" t="str">
        <f>IFERROR(VLOOKUP(N588,'Código del Diagnóstico'!$A$2:$B$12426,2,0),"")</f>
        <v/>
      </c>
      <c r="P588" s="126" t="str">
        <f>IFERROR(VLOOKUP(C588,'PER Sociodemografico'!A:G,7,0),"")</f>
        <v/>
      </c>
      <c r="Q588" s="127" t="str">
        <f t="shared" si="123"/>
        <v/>
      </c>
      <c r="R588" s="113">
        <f t="shared" si="124"/>
        <v>0</v>
      </c>
      <c r="S588" s="128">
        <f t="shared" si="125"/>
        <v>0</v>
      </c>
      <c r="T588" s="129">
        <f t="shared" si="126"/>
        <v>0</v>
      </c>
      <c r="U588" s="132">
        <f t="shared" si="127"/>
        <v>0</v>
      </c>
      <c r="V588" s="130">
        <f t="shared" si="128"/>
        <v>0</v>
      </c>
      <c r="W588" s="130">
        <f t="shared" si="129"/>
        <v>0</v>
      </c>
      <c r="X588" s="131" t="str">
        <f t="shared" si="130"/>
        <v/>
      </c>
      <c r="Y588" s="131" t="str">
        <f t="shared" si="131"/>
        <v/>
      </c>
    </row>
    <row r="589" spans="1:25" ht="15">
      <c r="A589" s="118"/>
      <c r="B589" s="117"/>
      <c r="C589" s="119"/>
      <c r="D589" s="116" t="str">
        <f>IFERROR(VLOOKUP(C589,'PER Sociodemografico'!A:L,2,0),"")</f>
        <v/>
      </c>
      <c r="E589" s="116" t="str">
        <f>IFERROR(VLOOKUP(C589,'PER Sociodemografico'!A:L,9,0),"")</f>
        <v/>
      </c>
      <c r="F589" s="118"/>
      <c r="G589" s="116" t="str">
        <f>IFERROR(VLOOKUP(C589,'PER Sociodemografico'!A:L,10,0),"")</f>
        <v/>
      </c>
      <c r="H589" s="120"/>
      <c r="I589" s="117"/>
      <c r="J589" s="117"/>
      <c r="K589" s="113" t="str">
        <f t="shared" si="120"/>
        <v/>
      </c>
      <c r="L589" s="114" t="str">
        <f t="shared" si="121"/>
        <v/>
      </c>
      <c r="M589" s="115" t="str">
        <f t="shared" si="122"/>
        <v/>
      </c>
      <c r="N589" s="118"/>
      <c r="O589" s="116" t="str">
        <f>IFERROR(VLOOKUP(N589,'Código del Diagnóstico'!$A$2:$B$12426,2,0),"")</f>
        <v/>
      </c>
      <c r="P589" s="126" t="str">
        <f>IFERROR(VLOOKUP(C589,'PER Sociodemografico'!A:G,7,0),"")</f>
        <v/>
      </c>
      <c r="Q589" s="127" t="str">
        <f t="shared" si="123"/>
        <v/>
      </c>
      <c r="R589" s="113">
        <f t="shared" si="124"/>
        <v>0</v>
      </c>
      <c r="S589" s="128">
        <f t="shared" si="125"/>
        <v>0</v>
      </c>
      <c r="T589" s="129">
        <f t="shared" si="126"/>
        <v>0</v>
      </c>
      <c r="U589" s="132">
        <f t="shared" si="127"/>
        <v>0</v>
      </c>
      <c r="V589" s="130">
        <f t="shared" si="128"/>
        <v>0</v>
      </c>
      <c r="W589" s="130">
        <f t="shared" si="129"/>
        <v>0</v>
      </c>
      <c r="X589" s="131" t="str">
        <f t="shared" si="130"/>
        <v/>
      </c>
      <c r="Y589" s="131" t="str">
        <f t="shared" si="131"/>
        <v/>
      </c>
    </row>
    <row r="590" spans="1:25" ht="15">
      <c r="A590" s="118"/>
      <c r="B590" s="117"/>
      <c r="C590" s="119"/>
      <c r="D590" s="116" t="str">
        <f>IFERROR(VLOOKUP(C590,'PER Sociodemografico'!A:L,2,0),"")</f>
        <v/>
      </c>
      <c r="E590" s="116" t="str">
        <f>IFERROR(VLOOKUP(C590,'PER Sociodemografico'!A:L,9,0),"")</f>
        <v/>
      </c>
      <c r="F590" s="118"/>
      <c r="G590" s="116" t="str">
        <f>IFERROR(VLOOKUP(C590,'PER Sociodemografico'!A:L,10,0),"")</f>
        <v/>
      </c>
      <c r="H590" s="120"/>
      <c r="I590" s="117"/>
      <c r="J590" s="117"/>
      <c r="K590" s="113" t="str">
        <f t="shared" si="120"/>
        <v/>
      </c>
      <c r="L590" s="114" t="str">
        <f t="shared" si="121"/>
        <v/>
      </c>
      <c r="M590" s="115" t="str">
        <f t="shared" si="122"/>
        <v/>
      </c>
      <c r="N590" s="118"/>
      <c r="O590" s="116" t="str">
        <f>IFERROR(VLOOKUP(N590,'Código del Diagnóstico'!$A$2:$B$12426,2,0),"")</f>
        <v/>
      </c>
      <c r="P590" s="126" t="str">
        <f>IFERROR(VLOOKUP(C590,'PER Sociodemografico'!A:G,7,0),"")</f>
        <v/>
      </c>
      <c r="Q590" s="127" t="str">
        <f t="shared" si="123"/>
        <v/>
      </c>
      <c r="R590" s="113">
        <f t="shared" si="124"/>
        <v>0</v>
      </c>
      <c r="S590" s="128">
        <f t="shared" si="125"/>
        <v>0</v>
      </c>
      <c r="T590" s="129">
        <f t="shared" si="126"/>
        <v>0</v>
      </c>
      <c r="U590" s="132">
        <f t="shared" si="127"/>
        <v>0</v>
      </c>
      <c r="V590" s="130">
        <f t="shared" si="128"/>
        <v>0</v>
      </c>
      <c r="W590" s="130">
        <f t="shared" si="129"/>
        <v>0</v>
      </c>
      <c r="X590" s="131" t="str">
        <f t="shared" si="130"/>
        <v/>
      </c>
      <c r="Y590" s="131" t="str">
        <f t="shared" si="131"/>
        <v/>
      </c>
    </row>
    <row r="591" spans="1:25" ht="15">
      <c r="A591" s="118"/>
      <c r="B591" s="117"/>
      <c r="C591" s="119"/>
      <c r="D591" s="116" t="str">
        <f>IFERROR(VLOOKUP(C591,'PER Sociodemografico'!A:L,2,0),"")</f>
        <v/>
      </c>
      <c r="E591" s="116" t="str">
        <f>IFERROR(VLOOKUP(C591,'PER Sociodemografico'!A:L,9,0),"")</f>
        <v/>
      </c>
      <c r="F591" s="118"/>
      <c r="G591" s="116" t="str">
        <f>IFERROR(VLOOKUP(C591,'PER Sociodemografico'!A:L,10,0),"")</f>
        <v/>
      </c>
      <c r="H591" s="120"/>
      <c r="I591" s="117"/>
      <c r="J591" s="117"/>
      <c r="K591" s="113" t="str">
        <f t="shared" si="120"/>
        <v/>
      </c>
      <c r="L591" s="114" t="str">
        <f t="shared" si="121"/>
        <v/>
      </c>
      <c r="M591" s="115" t="str">
        <f t="shared" si="122"/>
        <v/>
      </c>
      <c r="N591" s="118"/>
      <c r="O591" s="116" t="str">
        <f>IFERROR(VLOOKUP(N591,'Código del Diagnóstico'!$A$2:$B$12426,2,0),"")</f>
        <v/>
      </c>
      <c r="P591" s="126" t="str">
        <f>IFERROR(VLOOKUP(C591,'PER Sociodemografico'!A:G,7,0),"")</f>
        <v/>
      </c>
      <c r="Q591" s="127" t="str">
        <f t="shared" si="123"/>
        <v/>
      </c>
      <c r="R591" s="113">
        <f t="shared" si="124"/>
        <v>0</v>
      </c>
      <c r="S591" s="128">
        <f t="shared" si="125"/>
        <v>0</v>
      </c>
      <c r="T591" s="129">
        <f t="shared" si="126"/>
        <v>0</v>
      </c>
      <c r="U591" s="132">
        <f t="shared" si="127"/>
        <v>0</v>
      </c>
      <c r="V591" s="130">
        <f t="shared" si="128"/>
        <v>0</v>
      </c>
      <c r="W591" s="130">
        <f t="shared" si="129"/>
        <v>0</v>
      </c>
      <c r="X591" s="131" t="str">
        <f t="shared" si="130"/>
        <v/>
      </c>
      <c r="Y591" s="131" t="str">
        <f t="shared" si="131"/>
        <v/>
      </c>
    </row>
    <row r="592" spans="1:25" ht="15">
      <c r="A592" s="118"/>
      <c r="B592" s="117"/>
      <c r="C592" s="119"/>
      <c r="D592" s="116" t="str">
        <f>IFERROR(VLOOKUP(C592,'PER Sociodemografico'!A:L,2,0),"")</f>
        <v/>
      </c>
      <c r="E592" s="116" t="str">
        <f>IFERROR(VLOOKUP(C592,'PER Sociodemografico'!A:L,9,0),"")</f>
        <v/>
      </c>
      <c r="F592" s="118"/>
      <c r="G592" s="116" t="str">
        <f>IFERROR(VLOOKUP(C592,'PER Sociodemografico'!A:L,10,0),"")</f>
        <v/>
      </c>
      <c r="H592" s="120"/>
      <c r="I592" s="117"/>
      <c r="J592" s="117"/>
      <c r="K592" s="113" t="str">
        <f t="shared" si="120"/>
        <v/>
      </c>
      <c r="L592" s="114" t="str">
        <f t="shared" si="121"/>
        <v/>
      </c>
      <c r="M592" s="115" t="str">
        <f t="shared" si="122"/>
        <v/>
      </c>
      <c r="N592" s="118"/>
      <c r="O592" s="116" t="str">
        <f>IFERROR(VLOOKUP(N592,'Código del Diagnóstico'!$A$2:$B$12426,2,0),"")</f>
        <v/>
      </c>
      <c r="P592" s="126" t="str">
        <f>IFERROR(VLOOKUP(C592,'PER Sociodemografico'!A:G,7,0),"")</f>
        <v/>
      </c>
      <c r="Q592" s="127" t="str">
        <f t="shared" si="123"/>
        <v/>
      </c>
      <c r="R592" s="113">
        <f t="shared" si="124"/>
        <v>0</v>
      </c>
      <c r="S592" s="128">
        <f t="shared" si="125"/>
        <v>0</v>
      </c>
      <c r="T592" s="129">
        <f t="shared" si="126"/>
        <v>0</v>
      </c>
      <c r="U592" s="132">
        <f t="shared" si="127"/>
        <v>0</v>
      </c>
      <c r="V592" s="130">
        <f t="shared" si="128"/>
        <v>0</v>
      </c>
      <c r="W592" s="130">
        <f t="shared" si="129"/>
        <v>0</v>
      </c>
      <c r="X592" s="131" t="str">
        <f t="shared" si="130"/>
        <v/>
      </c>
      <c r="Y592" s="131" t="str">
        <f t="shared" si="131"/>
        <v/>
      </c>
    </row>
    <row r="593" spans="1:25" ht="15">
      <c r="A593" s="118"/>
      <c r="B593" s="117"/>
      <c r="C593" s="119"/>
      <c r="D593" s="116" t="str">
        <f>IFERROR(VLOOKUP(C593,'PER Sociodemografico'!A:L,2,0),"")</f>
        <v/>
      </c>
      <c r="E593" s="116" t="str">
        <f>IFERROR(VLOOKUP(C593,'PER Sociodemografico'!A:L,9,0),"")</f>
        <v/>
      </c>
      <c r="F593" s="118"/>
      <c r="G593" s="116" t="str">
        <f>IFERROR(VLOOKUP(C593,'PER Sociodemografico'!A:L,10,0),"")</f>
        <v/>
      </c>
      <c r="H593" s="120"/>
      <c r="I593" s="117"/>
      <c r="J593" s="117"/>
      <c r="K593" s="113" t="str">
        <f t="shared" si="120"/>
        <v/>
      </c>
      <c r="L593" s="114" t="str">
        <f t="shared" si="121"/>
        <v/>
      </c>
      <c r="M593" s="115" t="str">
        <f t="shared" si="122"/>
        <v/>
      </c>
      <c r="N593" s="118"/>
      <c r="O593" s="116" t="str">
        <f>IFERROR(VLOOKUP(N593,'Código del Diagnóstico'!$A$2:$B$12426,2,0),"")</f>
        <v/>
      </c>
      <c r="P593" s="126" t="str">
        <f>IFERROR(VLOOKUP(C593,'PER Sociodemografico'!A:G,7,0),"")</f>
        <v/>
      </c>
      <c r="Q593" s="127" t="str">
        <f t="shared" si="123"/>
        <v/>
      </c>
      <c r="R593" s="113">
        <f t="shared" si="124"/>
        <v>0</v>
      </c>
      <c r="S593" s="128">
        <f t="shared" si="125"/>
        <v>0</v>
      </c>
      <c r="T593" s="129">
        <f t="shared" si="126"/>
        <v>0</v>
      </c>
      <c r="U593" s="132">
        <f t="shared" si="127"/>
        <v>0</v>
      </c>
      <c r="V593" s="130">
        <f t="shared" si="128"/>
        <v>0</v>
      </c>
      <c r="W593" s="130">
        <f t="shared" si="129"/>
        <v>0</v>
      </c>
      <c r="X593" s="131" t="str">
        <f t="shared" si="130"/>
        <v/>
      </c>
      <c r="Y593" s="131" t="str">
        <f t="shared" si="131"/>
        <v/>
      </c>
    </row>
    <row r="594" spans="1:25" ht="15">
      <c r="A594" s="118"/>
      <c r="B594" s="117"/>
      <c r="C594" s="119"/>
      <c r="D594" s="116" t="str">
        <f>IFERROR(VLOOKUP(C594,'PER Sociodemografico'!A:L,2,0),"")</f>
        <v/>
      </c>
      <c r="E594" s="116" t="str">
        <f>IFERROR(VLOOKUP(C594,'PER Sociodemografico'!A:L,9,0),"")</f>
        <v/>
      </c>
      <c r="F594" s="118"/>
      <c r="G594" s="116" t="str">
        <f>IFERROR(VLOOKUP(C594,'PER Sociodemografico'!A:L,10,0),"")</f>
        <v/>
      </c>
      <c r="H594" s="120"/>
      <c r="I594" s="117"/>
      <c r="J594" s="117"/>
      <c r="K594" s="113" t="str">
        <f t="shared" si="120"/>
        <v/>
      </c>
      <c r="L594" s="114" t="str">
        <f t="shared" si="121"/>
        <v/>
      </c>
      <c r="M594" s="115" t="str">
        <f t="shared" si="122"/>
        <v/>
      </c>
      <c r="N594" s="118"/>
      <c r="O594" s="116" t="str">
        <f>IFERROR(VLOOKUP(N594,'Código del Diagnóstico'!$A$2:$B$12426,2,0),"")</f>
        <v/>
      </c>
      <c r="P594" s="126" t="str">
        <f>IFERROR(VLOOKUP(C594,'PER Sociodemografico'!A:G,7,0),"")</f>
        <v/>
      </c>
      <c r="Q594" s="127" t="str">
        <f t="shared" si="123"/>
        <v/>
      </c>
      <c r="R594" s="113">
        <f t="shared" si="124"/>
        <v>0</v>
      </c>
      <c r="S594" s="128">
        <f t="shared" si="125"/>
        <v>0</v>
      </c>
      <c r="T594" s="129">
        <f t="shared" si="126"/>
        <v>0</v>
      </c>
      <c r="U594" s="132">
        <f t="shared" si="127"/>
        <v>0</v>
      </c>
      <c r="V594" s="130">
        <f t="shared" si="128"/>
        <v>0</v>
      </c>
      <c r="W594" s="130">
        <f t="shared" si="129"/>
        <v>0</v>
      </c>
      <c r="X594" s="131" t="str">
        <f t="shared" si="130"/>
        <v/>
      </c>
      <c r="Y594" s="131" t="str">
        <f t="shared" si="131"/>
        <v/>
      </c>
    </row>
    <row r="595" spans="1:25" ht="15">
      <c r="A595" s="118"/>
      <c r="B595" s="117"/>
      <c r="C595" s="119"/>
      <c r="D595" s="116" t="str">
        <f>IFERROR(VLOOKUP(C595,'PER Sociodemografico'!A:L,2,0),"")</f>
        <v/>
      </c>
      <c r="E595" s="116" t="str">
        <f>IFERROR(VLOOKUP(C595,'PER Sociodemografico'!A:L,9,0),"")</f>
        <v/>
      </c>
      <c r="F595" s="118"/>
      <c r="G595" s="116" t="str">
        <f>IFERROR(VLOOKUP(C595,'PER Sociodemografico'!A:L,10,0),"")</f>
        <v/>
      </c>
      <c r="H595" s="120"/>
      <c r="I595" s="117"/>
      <c r="J595" s="117"/>
      <c r="K595" s="113" t="str">
        <f t="shared" ref="K595:K658" si="132">IF(I595="","",J595-I595+1)</f>
        <v/>
      </c>
      <c r="L595" s="114" t="str">
        <f t="shared" ref="L595:L658" si="133">IF(I595="","",IF(MONTH(I595)=MONTH(J595),J595-I595+1,EOMONTH(I595,0)-I595+1))</f>
        <v/>
      </c>
      <c r="M595" s="115" t="str">
        <f t="shared" ref="M595:M658" si="134">IFERROR(K595-L595,"")</f>
        <v/>
      </c>
      <c r="N595" s="118"/>
      <c r="O595" s="116" t="str">
        <f>IFERROR(VLOOKUP(N595,'Código del Diagnóstico'!$A$2:$B$12426,2,0),"")</f>
        <v/>
      </c>
      <c r="P595" s="126" t="str">
        <f>IFERROR(VLOOKUP(C595,'PER Sociodemografico'!A:G,7,0),"")</f>
        <v/>
      </c>
      <c r="Q595" s="127" t="str">
        <f t="shared" ref="Q595:Q658" si="135">IFERROR(P595/30,"")</f>
        <v/>
      </c>
      <c r="R595" s="113">
        <f t="shared" ref="R595:R658" si="136">IF(H595="AT",K595-1,0)</f>
        <v>0</v>
      </c>
      <c r="S595" s="128">
        <f t="shared" ref="S595:S658" si="137">IF(IF(H595="EG",K595-3,0)&lt;=0,0,K595-3)</f>
        <v>0</v>
      </c>
      <c r="T595" s="129">
        <f t="shared" ref="T595:T658" si="138">IF(H595="AT", (R595*Q595),0)</f>
        <v>0</v>
      </c>
      <c r="U595" s="132">
        <f t="shared" ref="U595:U658" si="139">IF(H595="EG",S595*(Q595*0.66),0)</f>
        <v>0</v>
      </c>
      <c r="V595" s="130">
        <f t="shared" ref="V595:V658" si="140">IF(H595="AT", K595-R595,0)</f>
        <v>0</v>
      </c>
      <c r="W595" s="130">
        <f t="shared" ref="W595:W658" si="141">IF(H595="EG",K595-S595,0)</f>
        <v>0</v>
      </c>
      <c r="X595" s="131" t="str">
        <f t="shared" ref="X595:X658" si="142">IFERROR(V595*Q595,"")</f>
        <v/>
      </c>
      <c r="Y595" s="131" t="str">
        <f t="shared" ref="Y595:Y658" si="143">IFERROR(W595*Q595,"")</f>
        <v/>
      </c>
    </row>
    <row r="596" spans="1:25" ht="15">
      <c r="A596" s="118"/>
      <c r="B596" s="117"/>
      <c r="C596" s="119"/>
      <c r="D596" s="116" t="str">
        <f>IFERROR(VLOOKUP(C596,'PER Sociodemografico'!A:L,2,0),"")</f>
        <v/>
      </c>
      <c r="E596" s="116" t="str">
        <f>IFERROR(VLOOKUP(C596,'PER Sociodemografico'!A:L,9,0),"")</f>
        <v/>
      </c>
      <c r="F596" s="118"/>
      <c r="G596" s="116" t="str">
        <f>IFERROR(VLOOKUP(C596,'PER Sociodemografico'!A:L,10,0),"")</f>
        <v/>
      </c>
      <c r="H596" s="120"/>
      <c r="I596" s="117"/>
      <c r="J596" s="117"/>
      <c r="K596" s="113" t="str">
        <f t="shared" si="132"/>
        <v/>
      </c>
      <c r="L596" s="114" t="str">
        <f t="shared" si="133"/>
        <v/>
      </c>
      <c r="M596" s="115" t="str">
        <f t="shared" si="134"/>
        <v/>
      </c>
      <c r="N596" s="118"/>
      <c r="O596" s="116" t="str">
        <f>IFERROR(VLOOKUP(N596,'Código del Diagnóstico'!$A$2:$B$12426,2,0),"")</f>
        <v/>
      </c>
      <c r="P596" s="126" t="str">
        <f>IFERROR(VLOOKUP(C596,'PER Sociodemografico'!A:G,7,0),"")</f>
        <v/>
      </c>
      <c r="Q596" s="127" t="str">
        <f t="shared" si="135"/>
        <v/>
      </c>
      <c r="R596" s="113">
        <f t="shared" si="136"/>
        <v>0</v>
      </c>
      <c r="S596" s="128">
        <f t="shared" si="137"/>
        <v>0</v>
      </c>
      <c r="T596" s="129">
        <f t="shared" si="138"/>
        <v>0</v>
      </c>
      <c r="U596" s="132">
        <f t="shared" si="139"/>
        <v>0</v>
      </c>
      <c r="V596" s="130">
        <f t="shared" si="140"/>
        <v>0</v>
      </c>
      <c r="W596" s="130">
        <f t="shared" si="141"/>
        <v>0</v>
      </c>
      <c r="X596" s="131" t="str">
        <f t="shared" si="142"/>
        <v/>
      </c>
      <c r="Y596" s="131" t="str">
        <f t="shared" si="143"/>
        <v/>
      </c>
    </row>
    <row r="597" spans="1:25" ht="15">
      <c r="A597" s="118"/>
      <c r="B597" s="117"/>
      <c r="C597" s="119"/>
      <c r="D597" s="116" t="str">
        <f>IFERROR(VLOOKUP(C597,'PER Sociodemografico'!A:L,2,0),"")</f>
        <v/>
      </c>
      <c r="E597" s="116" t="str">
        <f>IFERROR(VLOOKUP(C597,'PER Sociodemografico'!A:L,9,0),"")</f>
        <v/>
      </c>
      <c r="F597" s="118"/>
      <c r="G597" s="116" t="str">
        <f>IFERROR(VLOOKUP(C597,'PER Sociodemografico'!A:L,10,0),"")</f>
        <v/>
      </c>
      <c r="H597" s="120"/>
      <c r="I597" s="117"/>
      <c r="J597" s="117"/>
      <c r="K597" s="113" t="str">
        <f t="shared" si="132"/>
        <v/>
      </c>
      <c r="L597" s="114" t="str">
        <f t="shared" si="133"/>
        <v/>
      </c>
      <c r="M597" s="115" t="str">
        <f t="shared" si="134"/>
        <v/>
      </c>
      <c r="N597" s="118"/>
      <c r="O597" s="116" t="str">
        <f>IFERROR(VLOOKUP(N597,'Código del Diagnóstico'!$A$2:$B$12426,2,0),"")</f>
        <v/>
      </c>
      <c r="P597" s="126" t="str">
        <f>IFERROR(VLOOKUP(C597,'PER Sociodemografico'!A:G,7,0),"")</f>
        <v/>
      </c>
      <c r="Q597" s="127" t="str">
        <f t="shared" si="135"/>
        <v/>
      </c>
      <c r="R597" s="113">
        <f t="shared" si="136"/>
        <v>0</v>
      </c>
      <c r="S597" s="128">
        <f t="shared" si="137"/>
        <v>0</v>
      </c>
      <c r="T597" s="129">
        <f t="shared" si="138"/>
        <v>0</v>
      </c>
      <c r="U597" s="132">
        <f t="shared" si="139"/>
        <v>0</v>
      </c>
      <c r="V597" s="130">
        <f t="shared" si="140"/>
        <v>0</v>
      </c>
      <c r="W597" s="130">
        <f t="shared" si="141"/>
        <v>0</v>
      </c>
      <c r="X597" s="131" t="str">
        <f t="shared" si="142"/>
        <v/>
      </c>
      <c r="Y597" s="131" t="str">
        <f t="shared" si="143"/>
        <v/>
      </c>
    </row>
    <row r="598" spans="1:25" ht="15">
      <c r="A598" s="118"/>
      <c r="B598" s="117"/>
      <c r="C598" s="119"/>
      <c r="D598" s="116" t="str">
        <f>IFERROR(VLOOKUP(C598,'PER Sociodemografico'!A:L,2,0),"")</f>
        <v/>
      </c>
      <c r="E598" s="116" t="str">
        <f>IFERROR(VLOOKUP(C598,'PER Sociodemografico'!A:L,9,0),"")</f>
        <v/>
      </c>
      <c r="F598" s="118"/>
      <c r="G598" s="116" t="str">
        <f>IFERROR(VLOOKUP(C598,'PER Sociodemografico'!A:L,10,0),"")</f>
        <v/>
      </c>
      <c r="H598" s="120"/>
      <c r="I598" s="117"/>
      <c r="J598" s="117"/>
      <c r="K598" s="113" t="str">
        <f t="shared" si="132"/>
        <v/>
      </c>
      <c r="L598" s="114" t="str">
        <f t="shared" si="133"/>
        <v/>
      </c>
      <c r="M598" s="115" t="str">
        <f t="shared" si="134"/>
        <v/>
      </c>
      <c r="N598" s="118"/>
      <c r="O598" s="116" t="str">
        <f>IFERROR(VLOOKUP(N598,'Código del Diagnóstico'!$A$2:$B$12426,2,0),"")</f>
        <v/>
      </c>
      <c r="P598" s="126" t="str">
        <f>IFERROR(VLOOKUP(C598,'PER Sociodemografico'!A:G,7,0),"")</f>
        <v/>
      </c>
      <c r="Q598" s="127" t="str">
        <f t="shared" si="135"/>
        <v/>
      </c>
      <c r="R598" s="113">
        <f t="shared" si="136"/>
        <v>0</v>
      </c>
      <c r="S598" s="128">
        <f t="shared" si="137"/>
        <v>0</v>
      </c>
      <c r="T598" s="129">
        <f t="shared" si="138"/>
        <v>0</v>
      </c>
      <c r="U598" s="132">
        <f t="shared" si="139"/>
        <v>0</v>
      </c>
      <c r="V598" s="130">
        <f t="shared" si="140"/>
        <v>0</v>
      </c>
      <c r="W598" s="130">
        <f t="shared" si="141"/>
        <v>0</v>
      </c>
      <c r="X598" s="131" t="str">
        <f t="shared" si="142"/>
        <v/>
      </c>
      <c r="Y598" s="131" t="str">
        <f t="shared" si="143"/>
        <v/>
      </c>
    </row>
    <row r="599" spans="1:25" ht="15">
      <c r="A599" s="118"/>
      <c r="B599" s="117"/>
      <c r="C599" s="119"/>
      <c r="D599" s="116" t="str">
        <f>IFERROR(VLOOKUP(C599,'PER Sociodemografico'!A:L,2,0),"")</f>
        <v/>
      </c>
      <c r="E599" s="116" t="str">
        <f>IFERROR(VLOOKUP(C599,'PER Sociodemografico'!A:L,9,0),"")</f>
        <v/>
      </c>
      <c r="F599" s="118"/>
      <c r="G599" s="116" t="str">
        <f>IFERROR(VLOOKUP(C599,'PER Sociodemografico'!A:L,10,0),"")</f>
        <v/>
      </c>
      <c r="H599" s="120"/>
      <c r="I599" s="117"/>
      <c r="J599" s="117"/>
      <c r="K599" s="113" t="str">
        <f t="shared" si="132"/>
        <v/>
      </c>
      <c r="L599" s="114" t="str">
        <f t="shared" si="133"/>
        <v/>
      </c>
      <c r="M599" s="115" t="str">
        <f t="shared" si="134"/>
        <v/>
      </c>
      <c r="N599" s="118"/>
      <c r="O599" s="116" t="str">
        <f>IFERROR(VLOOKUP(N599,'Código del Diagnóstico'!$A$2:$B$12426,2,0),"")</f>
        <v/>
      </c>
      <c r="P599" s="126" t="str">
        <f>IFERROR(VLOOKUP(C599,'PER Sociodemografico'!A:G,7,0),"")</f>
        <v/>
      </c>
      <c r="Q599" s="127" t="str">
        <f t="shared" si="135"/>
        <v/>
      </c>
      <c r="R599" s="113">
        <f t="shared" si="136"/>
        <v>0</v>
      </c>
      <c r="S599" s="128">
        <f t="shared" si="137"/>
        <v>0</v>
      </c>
      <c r="T599" s="129">
        <f t="shared" si="138"/>
        <v>0</v>
      </c>
      <c r="U599" s="132">
        <f t="shared" si="139"/>
        <v>0</v>
      </c>
      <c r="V599" s="130">
        <f t="shared" si="140"/>
        <v>0</v>
      </c>
      <c r="W599" s="130">
        <f t="shared" si="141"/>
        <v>0</v>
      </c>
      <c r="X599" s="131" t="str">
        <f t="shared" si="142"/>
        <v/>
      </c>
      <c r="Y599" s="131" t="str">
        <f t="shared" si="143"/>
        <v/>
      </c>
    </row>
    <row r="600" spans="1:25" ht="15">
      <c r="A600" s="118"/>
      <c r="B600" s="117"/>
      <c r="C600" s="119"/>
      <c r="D600" s="116" t="str">
        <f>IFERROR(VLOOKUP(C600,'PER Sociodemografico'!A:L,2,0),"")</f>
        <v/>
      </c>
      <c r="E600" s="116" t="str">
        <f>IFERROR(VLOOKUP(C600,'PER Sociodemografico'!A:L,9,0),"")</f>
        <v/>
      </c>
      <c r="F600" s="118"/>
      <c r="G600" s="116" t="str">
        <f>IFERROR(VLOOKUP(C600,'PER Sociodemografico'!A:L,10,0),"")</f>
        <v/>
      </c>
      <c r="H600" s="120"/>
      <c r="I600" s="117"/>
      <c r="J600" s="117"/>
      <c r="K600" s="113" t="str">
        <f t="shared" si="132"/>
        <v/>
      </c>
      <c r="L600" s="114" t="str">
        <f t="shared" si="133"/>
        <v/>
      </c>
      <c r="M600" s="115" t="str">
        <f t="shared" si="134"/>
        <v/>
      </c>
      <c r="N600" s="118"/>
      <c r="O600" s="116" t="str">
        <f>IFERROR(VLOOKUP(N600,'Código del Diagnóstico'!$A$2:$B$12426,2,0),"")</f>
        <v/>
      </c>
      <c r="P600" s="126" t="str">
        <f>IFERROR(VLOOKUP(C600,'PER Sociodemografico'!A:G,7,0),"")</f>
        <v/>
      </c>
      <c r="Q600" s="127" t="str">
        <f t="shared" si="135"/>
        <v/>
      </c>
      <c r="R600" s="113">
        <f t="shared" si="136"/>
        <v>0</v>
      </c>
      <c r="S600" s="128">
        <f t="shared" si="137"/>
        <v>0</v>
      </c>
      <c r="T600" s="129">
        <f t="shared" si="138"/>
        <v>0</v>
      </c>
      <c r="U600" s="132">
        <f t="shared" si="139"/>
        <v>0</v>
      </c>
      <c r="V600" s="130">
        <f t="shared" si="140"/>
        <v>0</v>
      </c>
      <c r="W600" s="130">
        <f t="shared" si="141"/>
        <v>0</v>
      </c>
      <c r="X600" s="131" t="str">
        <f t="shared" si="142"/>
        <v/>
      </c>
      <c r="Y600" s="131" t="str">
        <f t="shared" si="143"/>
        <v/>
      </c>
    </row>
    <row r="601" spans="1:25" ht="15">
      <c r="A601" s="118"/>
      <c r="B601" s="117"/>
      <c r="C601" s="119"/>
      <c r="D601" s="116" t="str">
        <f>IFERROR(VLOOKUP(C601,'PER Sociodemografico'!A:L,2,0),"")</f>
        <v/>
      </c>
      <c r="E601" s="116" t="str">
        <f>IFERROR(VLOOKUP(C601,'PER Sociodemografico'!A:L,9,0),"")</f>
        <v/>
      </c>
      <c r="F601" s="118"/>
      <c r="G601" s="116" t="str">
        <f>IFERROR(VLOOKUP(C601,'PER Sociodemografico'!A:L,10,0),"")</f>
        <v/>
      </c>
      <c r="H601" s="120"/>
      <c r="I601" s="117"/>
      <c r="J601" s="117"/>
      <c r="K601" s="113" t="str">
        <f t="shared" si="132"/>
        <v/>
      </c>
      <c r="L601" s="114" t="str">
        <f t="shared" si="133"/>
        <v/>
      </c>
      <c r="M601" s="115" t="str">
        <f t="shared" si="134"/>
        <v/>
      </c>
      <c r="N601" s="118"/>
      <c r="O601" s="116" t="str">
        <f>IFERROR(VLOOKUP(N601,'Código del Diagnóstico'!$A$2:$B$12426,2,0),"")</f>
        <v/>
      </c>
      <c r="P601" s="126" t="str">
        <f>IFERROR(VLOOKUP(C601,'PER Sociodemografico'!A:G,7,0),"")</f>
        <v/>
      </c>
      <c r="Q601" s="127" t="str">
        <f t="shared" si="135"/>
        <v/>
      </c>
      <c r="R601" s="113">
        <f t="shared" si="136"/>
        <v>0</v>
      </c>
      <c r="S601" s="128">
        <f t="shared" si="137"/>
        <v>0</v>
      </c>
      <c r="T601" s="129">
        <f t="shared" si="138"/>
        <v>0</v>
      </c>
      <c r="U601" s="132">
        <f t="shared" si="139"/>
        <v>0</v>
      </c>
      <c r="V601" s="130">
        <f t="shared" si="140"/>
        <v>0</v>
      </c>
      <c r="W601" s="130">
        <f t="shared" si="141"/>
        <v>0</v>
      </c>
      <c r="X601" s="131" t="str">
        <f t="shared" si="142"/>
        <v/>
      </c>
      <c r="Y601" s="131" t="str">
        <f t="shared" si="143"/>
        <v/>
      </c>
    </row>
    <row r="602" spans="1:25" ht="15">
      <c r="A602" s="118"/>
      <c r="B602" s="117"/>
      <c r="C602" s="119"/>
      <c r="D602" s="116" t="str">
        <f>IFERROR(VLOOKUP(C602,'PER Sociodemografico'!A:L,2,0),"")</f>
        <v/>
      </c>
      <c r="E602" s="116" t="str">
        <f>IFERROR(VLOOKUP(C602,'PER Sociodemografico'!A:L,9,0),"")</f>
        <v/>
      </c>
      <c r="F602" s="118"/>
      <c r="G602" s="116" t="str">
        <f>IFERROR(VLOOKUP(C602,'PER Sociodemografico'!A:L,10,0),"")</f>
        <v/>
      </c>
      <c r="H602" s="120"/>
      <c r="I602" s="117"/>
      <c r="J602" s="117"/>
      <c r="K602" s="113" t="str">
        <f t="shared" si="132"/>
        <v/>
      </c>
      <c r="L602" s="114" t="str">
        <f t="shared" si="133"/>
        <v/>
      </c>
      <c r="M602" s="115" t="str">
        <f t="shared" si="134"/>
        <v/>
      </c>
      <c r="N602" s="118"/>
      <c r="O602" s="116" t="str">
        <f>IFERROR(VLOOKUP(N602,'Código del Diagnóstico'!$A$2:$B$12426,2,0),"")</f>
        <v/>
      </c>
      <c r="P602" s="126" t="str">
        <f>IFERROR(VLOOKUP(C602,'PER Sociodemografico'!A:G,7,0),"")</f>
        <v/>
      </c>
      <c r="Q602" s="127" t="str">
        <f t="shared" si="135"/>
        <v/>
      </c>
      <c r="R602" s="113">
        <f t="shared" si="136"/>
        <v>0</v>
      </c>
      <c r="S602" s="128">
        <f t="shared" si="137"/>
        <v>0</v>
      </c>
      <c r="T602" s="129">
        <f t="shared" si="138"/>
        <v>0</v>
      </c>
      <c r="U602" s="132">
        <f t="shared" si="139"/>
        <v>0</v>
      </c>
      <c r="V602" s="130">
        <f t="shared" si="140"/>
        <v>0</v>
      </c>
      <c r="W602" s="130">
        <f t="shared" si="141"/>
        <v>0</v>
      </c>
      <c r="X602" s="131" t="str">
        <f t="shared" si="142"/>
        <v/>
      </c>
      <c r="Y602" s="131" t="str">
        <f t="shared" si="143"/>
        <v/>
      </c>
    </row>
    <row r="603" spans="1:25" ht="15">
      <c r="A603" s="118"/>
      <c r="B603" s="117"/>
      <c r="C603" s="119"/>
      <c r="D603" s="116" t="str">
        <f>IFERROR(VLOOKUP(C603,'PER Sociodemografico'!A:L,2,0),"")</f>
        <v/>
      </c>
      <c r="E603" s="116" t="str">
        <f>IFERROR(VLOOKUP(C603,'PER Sociodemografico'!A:L,9,0),"")</f>
        <v/>
      </c>
      <c r="F603" s="118"/>
      <c r="G603" s="116" t="str">
        <f>IFERROR(VLOOKUP(C603,'PER Sociodemografico'!A:L,10,0),"")</f>
        <v/>
      </c>
      <c r="H603" s="120"/>
      <c r="I603" s="117"/>
      <c r="J603" s="117"/>
      <c r="K603" s="113" t="str">
        <f t="shared" si="132"/>
        <v/>
      </c>
      <c r="L603" s="114" t="str">
        <f t="shared" si="133"/>
        <v/>
      </c>
      <c r="M603" s="115" t="str">
        <f t="shared" si="134"/>
        <v/>
      </c>
      <c r="N603" s="118"/>
      <c r="O603" s="116" t="str">
        <f>IFERROR(VLOOKUP(N603,'Código del Diagnóstico'!$A$2:$B$12426,2,0),"")</f>
        <v/>
      </c>
      <c r="P603" s="126" t="str">
        <f>IFERROR(VLOOKUP(C603,'PER Sociodemografico'!A:G,7,0),"")</f>
        <v/>
      </c>
      <c r="Q603" s="127" t="str">
        <f t="shared" si="135"/>
        <v/>
      </c>
      <c r="R603" s="113">
        <f t="shared" si="136"/>
        <v>0</v>
      </c>
      <c r="S603" s="128">
        <f t="shared" si="137"/>
        <v>0</v>
      </c>
      <c r="T603" s="129">
        <f t="shared" si="138"/>
        <v>0</v>
      </c>
      <c r="U603" s="132">
        <f t="shared" si="139"/>
        <v>0</v>
      </c>
      <c r="V603" s="130">
        <f t="shared" si="140"/>
        <v>0</v>
      </c>
      <c r="W603" s="130">
        <f t="shared" si="141"/>
        <v>0</v>
      </c>
      <c r="X603" s="131" t="str">
        <f t="shared" si="142"/>
        <v/>
      </c>
      <c r="Y603" s="131" t="str">
        <f t="shared" si="143"/>
        <v/>
      </c>
    </row>
    <row r="604" spans="1:25" ht="15">
      <c r="A604" s="118"/>
      <c r="B604" s="117"/>
      <c r="C604" s="119"/>
      <c r="D604" s="116" t="str">
        <f>IFERROR(VLOOKUP(C604,'PER Sociodemografico'!A:L,2,0),"")</f>
        <v/>
      </c>
      <c r="E604" s="116" t="str">
        <f>IFERROR(VLOOKUP(C604,'PER Sociodemografico'!A:L,9,0),"")</f>
        <v/>
      </c>
      <c r="F604" s="118"/>
      <c r="G604" s="116" t="str">
        <f>IFERROR(VLOOKUP(C604,'PER Sociodemografico'!A:L,10,0),"")</f>
        <v/>
      </c>
      <c r="H604" s="120"/>
      <c r="I604" s="117"/>
      <c r="J604" s="117"/>
      <c r="K604" s="113" t="str">
        <f t="shared" si="132"/>
        <v/>
      </c>
      <c r="L604" s="114" t="str">
        <f t="shared" si="133"/>
        <v/>
      </c>
      <c r="M604" s="115" t="str">
        <f t="shared" si="134"/>
        <v/>
      </c>
      <c r="N604" s="118"/>
      <c r="O604" s="116" t="str">
        <f>IFERROR(VLOOKUP(N604,'Código del Diagnóstico'!$A$2:$B$12426,2,0),"")</f>
        <v/>
      </c>
      <c r="P604" s="126" t="str">
        <f>IFERROR(VLOOKUP(C604,'PER Sociodemografico'!A:G,7,0),"")</f>
        <v/>
      </c>
      <c r="Q604" s="127" t="str">
        <f t="shared" si="135"/>
        <v/>
      </c>
      <c r="R604" s="113">
        <f t="shared" si="136"/>
        <v>0</v>
      </c>
      <c r="S604" s="128">
        <f t="shared" si="137"/>
        <v>0</v>
      </c>
      <c r="T604" s="129">
        <f t="shared" si="138"/>
        <v>0</v>
      </c>
      <c r="U604" s="132">
        <f t="shared" si="139"/>
        <v>0</v>
      </c>
      <c r="V604" s="130">
        <f t="shared" si="140"/>
        <v>0</v>
      </c>
      <c r="W604" s="130">
        <f t="shared" si="141"/>
        <v>0</v>
      </c>
      <c r="X604" s="131" t="str">
        <f t="shared" si="142"/>
        <v/>
      </c>
      <c r="Y604" s="131" t="str">
        <f t="shared" si="143"/>
        <v/>
      </c>
    </row>
    <row r="605" spans="1:25" ht="15">
      <c r="A605" s="118"/>
      <c r="B605" s="117"/>
      <c r="C605" s="119"/>
      <c r="D605" s="116" t="str">
        <f>IFERROR(VLOOKUP(C605,'PER Sociodemografico'!A:L,2,0),"")</f>
        <v/>
      </c>
      <c r="E605" s="116" t="str">
        <f>IFERROR(VLOOKUP(C605,'PER Sociodemografico'!A:L,9,0),"")</f>
        <v/>
      </c>
      <c r="F605" s="118"/>
      <c r="G605" s="116" t="str">
        <f>IFERROR(VLOOKUP(C605,'PER Sociodemografico'!A:L,10,0),"")</f>
        <v/>
      </c>
      <c r="H605" s="120"/>
      <c r="I605" s="117"/>
      <c r="J605" s="117"/>
      <c r="K605" s="113" t="str">
        <f t="shared" si="132"/>
        <v/>
      </c>
      <c r="L605" s="114" t="str">
        <f t="shared" si="133"/>
        <v/>
      </c>
      <c r="M605" s="115" t="str">
        <f t="shared" si="134"/>
        <v/>
      </c>
      <c r="N605" s="118"/>
      <c r="O605" s="116" t="str">
        <f>IFERROR(VLOOKUP(N605,'Código del Diagnóstico'!$A$2:$B$12426,2,0),"")</f>
        <v/>
      </c>
      <c r="P605" s="126" t="str">
        <f>IFERROR(VLOOKUP(C605,'PER Sociodemografico'!A:G,7,0),"")</f>
        <v/>
      </c>
      <c r="Q605" s="127" t="str">
        <f t="shared" si="135"/>
        <v/>
      </c>
      <c r="R605" s="113">
        <f t="shared" si="136"/>
        <v>0</v>
      </c>
      <c r="S605" s="128">
        <f t="shared" si="137"/>
        <v>0</v>
      </c>
      <c r="T605" s="129">
        <f t="shared" si="138"/>
        <v>0</v>
      </c>
      <c r="U605" s="132">
        <f t="shared" si="139"/>
        <v>0</v>
      </c>
      <c r="V605" s="130">
        <f t="shared" si="140"/>
        <v>0</v>
      </c>
      <c r="W605" s="130">
        <f t="shared" si="141"/>
        <v>0</v>
      </c>
      <c r="X605" s="131" t="str">
        <f t="shared" si="142"/>
        <v/>
      </c>
      <c r="Y605" s="131" t="str">
        <f t="shared" si="143"/>
        <v/>
      </c>
    </row>
    <row r="606" spans="1:25" ht="15">
      <c r="A606" s="118"/>
      <c r="B606" s="117"/>
      <c r="C606" s="119"/>
      <c r="D606" s="116" t="str">
        <f>IFERROR(VLOOKUP(C606,'PER Sociodemografico'!A:L,2,0),"")</f>
        <v/>
      </c>
      <c r="E606" s="116" t="str">
        <f>IFERROR(VLOOKUP(C606,'PER Sociodemografico'!A:L,9,0),"")</f>
        <v/>
      </c>
      <c r="F606" s="118"/>
      <c r="G606" s="116" t="str">
        <f>IFERROR(VLOOKUP(C606,'PER Sociodemografico'!A:L,10,0),"")</f>
        <v/>
      </c>
      <c r="H606" s="120"/>
      <c r="I606" s="117"/>
      <c r="J606" s="117"/>
      <c r="K606" s="113" t="str">
        <f t="shared" si="132"/>
        <v/>
      </c>
      <c r="L606" s="114" t="str">
        <f t="shared" si="133"/>
        <v/>
      </c>
      <c r="M606" s="115" t="str">
        <f t="shared" si="134"/>
        <v/>
      </c>
      <c r="N606" s="118"/>
      <c r="O606" s="116" t="str">
        <f>IFERROR(VLOOKUP(N606,'Código del Diagnóstico'!$A$2:$B$12426,2,0),"")</f>
        <v/>
      </c>
      <c r="P606" s="126" t="str">
        <f>IFERROR(VLOOKUP(C606,'PER Sociodemografico'!A:G,7,0),"")</f>
        <v/>
      </c>
      <c r="Q606" s="127" t="str">
        <f t="shared" si="135"/>
        <v/>
      </c>
      <c r="R606" s="113">
        <f t="shared" si="136"/>
        <v>0</v>
      </c>
      <c r="S606" s="128">
        <f t="shared" si="137"/>
        <v>0</v>
      </c>
      <c r="T606" s="129">
        <f t="shared" si="138"/>
        <v>0</v>
      </c>
      <c r="U606" s="132">
        <f t="shared" si="139"/>
        <v>0</v>
      </c>
      <c r="V606" s="130">
        <f t="shared" si="140"/>
        <v>0</v>
      </c>
      <c r="W606" s="130">
        <f t="shared" si="141"/>
        <v>0</v>
      </c>
      <c r="X606" s="131" t="str">
        <f t="shared" si="142"/>
        <v/>
      </c>
      <c r="Y606" s="131" t="str">
        <f t="shared" si="143"/>
        <v/>
      </c>
    </row>
    <row r="607" spans="1:25" ht="15">
      <c r="A607" s="118"/>
      <c r="B607" s="117"/>
      <c r="C607" s="119"/>
      <c r="D607" s="116" t="str">
        <f>IFERROR(VLOOKUP(C607,'PER Sociodemografico'!A:L,2,0),"")</f>
        <v/>
      </c>
      <c r="E607" s="116" t="str">
        <f>IFERROR(VLOOKUP(C607,'PER Sociodemografico'!A:L,9,0),"")</f>
        <v/>
      </c>
      <c r="F607" s="118"/>
      <c r="G607" s="116" t="str">
        <f>IFERROR(VLOOKUP(C607,'PER Sociodemografico'!A:L,10,0),"")</f>
        <v/>
      </c>
      <c r="H607" s="120"/>
      <c r="I607" s="117"/>
      <c r="J607" s="117"/>
      <c r="K607" s="113" t="str">
        <f t="shared" si="132"/>
        <v/>
      </c>
      <c r="L607" s="114" t="str">
        <f t="shared" si="133"/>
        <v/>
      </c>
      <c r="M607" s="115" t="str">
        <f t="shared" si="134"/>
        <v/>
      </c>
      <c r="N607" s="118"/>
      <c r="O607" s="116" t="str">
        <f>IFERROR(VLOOKUP(N607,'Código del Diagnóstico'!$A$2:$B$12426,2,0),"")</f>
        <v/>
      </c>
      <c r="P607" s="126" t="str">
        <f>IFERROR(VLOOKUP(C607,'PER Sociodemografico'!A:G,7,0),"")</f>
        <v/>
      </c>
      <c r="Q607" s="127" t="str">
        <f t="shared" si="135"/>
        <v/>
      </c>
      <c r="R607" s="113">
        <f t="shared" si="136"/>
        <v>0</v>
      </c>
      <c r="S607" s="128">
        <f t="shared" si="137"/>
        <v>0</v>
      </c>
      <c r="T607" s="129">
        <f t="shared" si="138"/>
        <v>0</v>
      </c>
      <c r="U607" s="132">
        <f t="shared" si="139"/>
        <v>0</v>
      </c>
      <c r="V607" s="130">
        <f t="shared" si="140"/>
        <v>0</v>
      </c>
      <c r="W607" s="130">
        <f t="shared" si="141"/>
        <v>0</v>
      </c>
      <c r="X607" s="131" t="str">
        <f t="shared" si="142"/>
        <v/>
      </c>
      <c r="Y607" s="131" t="str">
        <f t="shared" si="143"/>
        <v/>
      </c>
    </row>
    <row r="608" spans="1:25" ht="15">
      <c r="A608" s="118"/>
      <c r="B608" s="117"/>
      <c r="C608" s="119"/>
      <c r="D608" s="116" t="str">
        <f>IFERROR(VLOOKUP(C608,'PER Sociodemografico'!A:L,2,0),"")</f>
        <v/>
      </c>
      <c r="E608" s="116" t="str">
        <f>IFERROR(VLOOKUP(C608,'PER Sociodemografico'!A:L,9,0),"")</f>
        <v/>
      </c>
      <c r="F608" s="118"/>
      <c r="G608" s="116" t="str">
        <f>IFERROR(VLOOKUP(C608,'PER Sociodemografico'!A:L,10,0),"")</f>
        <v/>
      </c>
      <c r="H608" s="120"/>
      <c r="I608" s="117"/>
      <c r="J608" s="117"/>
      <c r="K608" s="113" t="str">
        <f t="shared" si="132"/>
        <v/>
      </c>
      <c r="L608" s="114" t="str">
        <f t="shared" si="133"/>
        <v/>
      </c>
      <c r="M608" s="115" t="str">
        <f t="shared" si="134"/>
        <v/>
      </c>
      <c r="N608" s="118"/>
      <c r="O608" s="116" t="str">
        <f>IFERROR(VLOOKUP(N608,'Código del Diagnóstico'!$A$2:$B$12426,2,0),"")</f>
        <v/>
      </c>
      <c r="P608" s="126" t="str">
        <f>IFERROR(VLOOKUP(C608,'PER Sociodemografico'!A:G,7,0),"")</f>
        <v/>
      </c>
      <c r="Q608" s="127" t="str">
        <f t="shared" si="135"/>
        <v/>
      </c>
      <c r="R608" s="113">
        <f t="shared" si="136"/>
        <v>0</v>
      </c>
      <c r="S608" s="128">
        <f t="shared" si="137"/>
        <v>0</v>
      </c>
      <c r="T608" s="129">
        <f t="shared" si="138"/>
        <v>0</v>
      </c>
      <c r="U608" s="132">
        <f t="shared" si="139"/>
        <v>0</v>
      </c>
      <c r="V608" s="130">
        <f t="shared" si="140"/>
        <v>0</v>
      </c>
      <c r="W608" s="130">
        <f t="shared" si="141"/>
        <v>0</v>
      </c>
      <c r="X608" s="131" t="str">
        <f t="shared" si="142"/>
        <v/>
      </c>
      <c r="Y608" s="131" t="str">
        <f t="shared" si="143"/>
        <v/>
      </c>
    </row>
    <row r="609" spans="1:25" ht="15">
      <c r="A609" s="118"/>
      <c r="B609" s="117"/>
      <c r="C609" s="119"/>
      <c r="D609" s="116" t="str">
        <f>IFERROR(VLOOKUP(C609,'PER Sociodemografico'!A:L,2,0),"")</f>
        <v/>
      </c>
      <c r="E609" s="116" t="str">
        <f>IFERROR(VLOOKUP(C609,'PER Sociodemografico'!A:L,9,0),"")</f>
        <v/>
      </c>
      <c r="F609" s="118"/>
      <c r="G609" s="116" t="str">
        <f>IFERROR(VLOOKUP(C609,'PER Sociodemografico'!A:L,10,0),"")</f>
        <v/>
      </c>
      <c r="H609" s="120"/>
      <c r="I609" s="117"/>
      <c r="J609" s="117"/>
      <c r="K609" s="113" t="str">
        <f t="shared" si="132"/>
        <v/>
      </c>
      <c r="L609" s="114" t="str">
        <f t="shared" si="133"/>
        <v/>
      </c>
      <c r="M609" s="115" t="str">
        <f t="shared" si="134"/>
        <v/>
      </c>
      <c r="N609" s="118"/>
      <c r="O609" s="116" t="str">
        <f>IFERROR(VLOOKUP(N609,'Código del Diagnóstico'!$A$2:$B$12426,2,0),"")</f>
        <v/>
      </c>
      <c r="P609" s="126" t="str">
        <f>IFERROR(VLOOKUP(C609,'PER Sociodemografico'!A:G,7,0),"")</f>
        <v/>
      </c>
      <c r="Q609" s="127" t="str">
        <f t="shared" si="135"/>
        <v/>
      </c>
      <c r="R609" s="113">
        <f t="shared" si="136"/>
        <v>0</v>
      </c>
      <c r="S609" s="128">
        <f t="shared" si="137"/>
        <v>0</v>
      </c>
      <c r="T609" s="129">
        <f t="shared" si="138"/>
        <v>0</v>
      </c>
      <c r="U609" s="132">
        <f t="shared" si="139"/>
        <v>0</v>
      </c>
      <c r="V609" s="130">
        <f t="shared" si="140"/>
        <v>0</v>
      </c>
      <c r="W609" s="130">
        <f t="shared" si="141"/>
        <v>0</v>
      </c>
      <c r="X609" s="131" t="str">
        <f t="shared" si="142"/>
        <v/>
      </c>
      <c r="Y609" s="131" t="str">
        <f t="shared" si="143"/>
        <v/>
      </c>
    </row>
    <row r="610" spans="1:25" ht="15">
      <c r="A610" s="118"/>
      <c r="B610" s="117"/>
      <c r="C610" s="119"/>
      <c r="D610" s="116" t="str">
        <f>IFERROR(VLOOKUP(C610,'PER Sociodemografico'!A:L,2,0),"")</f>
        <v/>
      </c>
      <c r="E610" s="116" t="str">
        <f>IFERROR(VLOOKUP(C610,'PER Sociodemografico'!A:L,9,0),"")</f>
        <v/>
      </c>
      <c r="F610" s="118"/>
      <c r="G610" s="116" t="str">
        <f>IFERROR(VLOOKUP(C610,'PER Sociodemografico'!A:L,10,0),"")</f>
        <v/>
      </c>
      <c r="H610" s="120"/>
      <c r="I610" s="117"/>
      <c r="J610" s="117"/>
      <c r="K610" s="113" t="str">
        <f t="shared" si="132"/>
        <v/>
      </c>
      <c r="L610" s="114" t="str">
        <f t="shared" si="133"/>
        <v/>
      </c>
      <c r="M610" s="115" t="str">
        <f t="shared" si="134"/>
        <v/>
      </c>
      <c r="N610" s="118"/>
      <c r="O610" s="116" t="str">
        <f>IFERROR(VLOOKUP(N610,'Código del Diagnóstico'!$A$2:$B$12426,2,0),"")</f>
        <v/>
      </c>
      <c r="P610" s="126" t="str">
        <f>IFERROR(VLOOKUP(C610,'PER Sociodemografico'!A:G,7,0),"")</f>
        <v/>
      </c>
      <c r="Q610" s="127" t="str">
        <f t="shared" si="135"/>
        <v/>
      </c>
      <c r="R610" s="113">
        <f t="shared" si="136"/>
        <v>0</v>
      </c>
      <c r="S610" s="128">
        <f t="shared" si="137"/>
        <v>0</v>
      </c>
      <c r="T610" s="129">
        <f t="shared" si="138"/>
        <v>0</v>
      </c>
      <c r="U610" s="132">
        <f t="shared" si="139"/>
        <v>0</v>
      </c>
      <c r="V610" s="130">
        <f t="shared" si="140"/>
        <v>0</v>
      </c>
      <c r="W610" s="130">
        <f t="shared" si="141"/>
        <v>0</v>
      </c>
      <c r="X610" s="131" t="str">
        <f t="shared" si="142"/>
        <v/>
      </c>
      <c r="Y610" s="131" t="str">
        <f t="shared" si="143"/>
        <v/>
      </c>
    </row>
    <row r="611" spans="1:25" ht="15">
      <c r="A611" s="118"/>
      <c r="B611" s="117"/>
      <c r="C611" s="119"/>
      <c r="D611" s="116" t="str">
        <f>IFERROR(VLOOKUP(C611,'PER Sociodemografico'!A:L,2,0),"")</f>
        <v/>
      </c>
      <c r="E611" s="116" t="str">
        <f>IFERROR(VLOOKUP(C611,'PER Sociodemografico'!A:L,9,0),"")</f>
        <v/>
      </c>
      <c r="F611" s="118"/>
      <c r="G611" s="116" t="str">
        <f>IFERROR(VLOOKUP(C611,'PER Sociodemografico'!A:L,10,0),"")</f>
        <v/>
      </c>
      <c r="H611" s="120"/>
      <c r="I611" s="117"/>
      <c r="J611" s="117"/>
      <c r="K611" s="113" t="str">
        <f t="shared" si="132"/>
        <v/>
      </c>
      <c r="L611" s="114" t="str">
        <f t="shared" si="133"/>
        <v/>
      </c>
      <c r="M611" s="115" t="str">
        <f t="shared" si="134"/>
        <v/>
      </c>
      <c r="N611" s="118"/>
      <c r="O611" s="116" t="str">
        <f>IFERROR(VLOOKUP(N611,'Código del Diagnóstico'!$A$2:$B$12426,2,0),"")</f>
        <v/>
      </c>
      <c r="P611" s="126" t="str">
        <f>IFERROR(VLOOKUP(C611,'PER Sociodemografico'!A:G,7,0),"")</f>
        <v/>
      </c>
      <c r="Q611" s="127" t="str">
        <f t="shared" si="135"/>
        <v/>
      </c>
      <c r="R611" s="113">
        <f t="shared" si="136"/>
        <v>0</v>
      </c>
      <c r="S611" s="128">
        <f t="shared" si="137"/>
        <v>0</v>
      </c>
      <c r="T611" s="129">
        <f t="shared" si="138"/>
        <v>0</v>
      </c>
      <c r="U611" s="132">
        <f t="shared" si="139"/>
        <v>0</v>
      </c>
      <c r="V611" s="130">
        <f t="shared" si="140"/>
        <v>0</v>
      </c>
      <c r="W611" s="130">
        <f t="shared" si="141"/>
        <v>0</v>
      </c>
      <c r="X611" s="131" t="str">
        <f t="shared" si="142"/>
        <v/>
      </c>
      <c r="Y611" s="131" t="str">
        <f t="shared" si="143"/>
        <v/>
      </c>
    </row>
    <row r="612" spans="1:25" ht="15">
      <c r="A612" s="118"/>
      <c r="B612" s="117"/>
      <c r="C612" s="119"/>
      <c r="D612" s="116" t="str">
        <f>IFERROR(VLOOKUP(C612,'PER Sociodemografico'!A:L,2,0),"")</f>
        <v/>
      </c>
      <c r="E612" s="116" t="str">
        <f>IFERROR(VLOOKUP(C612,'PER Sociodemografico'!A:L,9,0),"")</f>
        <v/>
      </c>
      <c r="F612" s="118"/>
      <c r="G612" s="116" t="str">
        <f>IFERROR(VLOOKUP(C612,'PER Sociodemografico'!A:L,10,0),"")</f>
        <v/>
      </c>
      <c r="H612" s="120"/>
      <c r="I612" s="117"/>
      <c r="J612" s="117"/>
      <c r="K612" s="113" t="str">
        <f t="shared" si="132"/>
        <v/>
      </c>
      <c r="L612" s="114" t="str">
        <f t="shared" si="133"/>
        <v/>
      </c>
      <c r="M612" s="115" t="str">
        <f t="shared" si="134"/>
        <v/>
      </c>
      <c r="N612" s="118"/>
      <c r="O612" s="116" t="str">
        <f>IFERROR(VLOOKUP(N612,'Código del Diagnóstico'!$A$2:$B$12426,2,0),"")</f>
        <v/>
      </c>
      <c r="P612" s="126" t="str">
        <f>IFERROR(VLOOKUP(C612,'PER Sociodemografico'!A:G,7,0),"")</f>
        <v/>
      </c>
      <c r="Q612" s="127" t="str">
        <f t="shared" si="135"/>
        <v/>
      </c>
      <c r="R612" s="113">
        <f t="shared" si="136"/>
        <v>0</v>
      </c>
      <c r="S612" s="128">
        <f t="shared" si="137"/>
        <v>0</v>
      </c>
      <c r="T612" s="129">
        <f t="shared" si="138"/>
        <v>0</v>
      </c>
      <c r="U612" s="132">
        <f t="shared" si="139"/>
        <v>0</v>
      </c>
      <c r="V612" s="130">
        <f t="shared" si="140"/>
        <v>0</v>
      </c>
      <c r="W612" s="130">
        <f t="shared" si="141"/>
        <v>0</v>
      </c>
      <c r="X612" s="131" t="str">
        <f t="shared" si="142"/>
        <v/>
      </c>
      <c r="Y612" s="131" t="str">
        <f t="shared" si="143"/>
        <v/>
      </c>
    </row>
    <row r="613" spans="1:25" ht="15">
      <c r="A613" s="118"/>
      <c r="B613" s="117"/>
      <c r="C613" s="119"/>
      <c r="D613" s="116" t="str">
        <f>IFERROR(VLOOKUP(C613,'PER Sociodemografico'!A:L,2,0),"")</f>
        <v/>
      </c>
      <c r="E613" s="116" t="str">
        <f>IFERROR(VLOOKUP(C613,'PER Sociodemografico'!A:L,9,0),"")</f>
        <v/>
      </c>
      <c r="F613" s="118"/>
      <c r="G613" s="116" t="str">
        <f>IFERROR(VLOOKUP(C613,'PER Sociodemografico'!A:L,10,0),"")</f>
        <v/>
      </c>
      <c r="H613" s="120"/>
      <c r="I613" s="117"/>
      <c r="J613" s="117"/>
      <c r="K613" s="113" t="str">
        <f t="shared" si="132"/>
        <v/>
      </c>
      <c r="L613" s="114" t="str">
        <f t="shared" si="133"/>
        <v/>
      </c>
      <c r="M613" s="115" t="str">
        <f t="shared" si="134"/>
        <v/>
      </c>
      <c r="N613" s="118"/>
      <c r="O613" s="116" t="str">
        <f>IFERROR(VLOOKUP(N613,'Código del Diagnóstico'!$A$2:$B$12426,2,0),"")</f>
        <v/>
      </c>
      <c r="P613" s="126" t="str">
        <f>IFERROR(VLOOKUP(C613,'PER Sociodemografico'!A:G,7,0),"")</f>
        <v/>
      </c>
      <c r="Q613" s="127" t="str">
        <f t="shared" si="135"/>
        <v/>
      </c>
      <c r="R613" s="113">
        <f t="shared" si="136"/>
        <v>0</v>
      </c>
      <c r="S613" s="128">
        <f t="shared" si="137"/>
        <v>0</v>
      </c>
      <c r="T613" s="129">
        <f t="shared" si="138"/>
        <v>0</v>
      </c>
      <c r="U613" s="132">
        <f t="shared" si="139"/>
        <v>0</v>
      </c>
      <c r="V613" s="130">
        <f t="shared" si="140"/>
        <v>0</v>
      </c>
      <c r="W613" s="130">
        <f t="shared" si="141"/>
        <v>0</v>
      </c>
      <c r="X613" s="131" t="str">
        <f t="shared" si="142"/>
        <v/>
      </c>
      <c r="Y613" s="131" t="str">
        <f t="shared" si="143"/>
        <v/>
      </c>
    </row>
    <row r="614" spans="1:25" ht="15">
      <c r="A614" s="118"/>
      <c r="B614" s="117"/>
      <c r="C614" s="119"/>
      <c r="D614" s="116" t="str">
        <f>IFERROR(VLOOKUP(C614,'PER Sociodemografico'!A:L,2,0),"")</f>
        <v/>
      </c>
      <c r="E614" s="116" t="str">
        <f>IFERROR(VLOOKUP(C614,'PER Sociodemografico'!A:L,9,0),"")</f>
        <v/>
      </c>
      <c r="F614" s="118"/>
      <c r="G614" s="116" t="str">
        <f>IFERROR(VLOOKUP(C614,'PER Sociodemografico'!A:L,10,0),"")</f>
        <v/>
      </c>
      <c r="H614" s="120"/>
      <c r="I614" s="117"/>
      <c r="J614" s="117"/>
      <c r="K614" s="113" t="str">
        <f t="shared" si="132"/>
        <v/>
      </c>
      <c r="L614" s="114" t="str">
        <f t="shared" si="133"/>
        <v/>
      </c>
      <c r="M614" s="115" t="str">
        <f t="shared" si="134"/>
        <v/>
      </c>
      <c r="N614" s="118"/>
      <c r="O614" s="116" t="str">
        <f>IFERROR(VLOOKUP(N614,'Código del Diagnóstico'!$A$2:$B$12426,2,0),"")</f>
        <v/>
      </c>
      <c r="P614" s="126" t="str">
        <f>IFERROR(VLOOKUP(C614,'PER Sociodemografico'!A:G,7,0),"")</f>
        <v/>
      </c>
      <c r="Q614" s="127" t="str">
        <f t="shared" si="135"/>
        <v/>
      </c>
      <c r="R614" s="113">
        <f t="shared" si="136"/>
        <v>0</v>
      </c>
      <c r="S614" s="128">
        <f t="shared" si="137"/>
        <v>0</v>
      </c>
      <c r="T614" s="129">
        <f t="shared" si="138"/>
        <v>0</v>
      </c>
      <c r="U614" s="132">
        <f t="shared" si="139"/>
        <v>0</v>
      </c>
      <c r="V614" s="130">
        <f t="shared" si="140"/>
        <v>0</v>
      </c>
      <c r="W614" s="130">
        <f t="shared" si="141"/>
        <v>0</v>
      </c>
      <c r="X614" s="131" t="str">
        <f t="shared" si="142"/>
        <v/>
      </c>
      <c r="Y614" s="131" t="str">
        <f t="shared" si="143"/>
        <v/>
      </c>
    </row>
    <row r="615" spans="1:25" ht="15">
      <c r="A615" s="118"/>
      <c r="B615" s="117"/>
      <c r="C615" s="119"/>
      <c r="D615" s="116" t="str">
        <f>IFERROR(VLOOKUP(C615,'PER Sociodemografico'!A:L,2,0),"")</f>
        <v/>
      </c>
      <c r="E615" s="116" t="str">
        <f>IFERROR(VLOOKUP(C615,'PER Sociodemografico'!A:L,9,0),"")</f>
        <v/>
      </c>
      <c r="F615" s="118"/>
      <c r="G615" s="116" t="str">
        <f>IFERROR(VLOOKUP(C615,'PER Sociodemografico'!A:L,10,0),"")</f>
        <v/>
      </c>
      <c r="H615" s="120"/>
      <c r="I615" s="117"/>
      <c r="J615" s="117"/>
      <c r="K615" s="113" t="str">
        <f t="shared" si="132"/>
        <v/>
      </c>
      <c r="L615" s="114" t="str">
        <f t="shared" si="133"/>
        <v/>
      </c>
      <c r="M615" s="115" t="str">
        <f t="shared" si="134"/>
        <v/>
      </c>
      <c r="N615" s="118"/>
      <c r="O615" s="116" t="str">
        <f>IFERROR(VLOOKUP(N615,'Código del Diagnóstico'!$A$2:$B$12426,2,0),"")</f>
        <v/>
      </c>
      <c r="P615" s="126" t="str">
        <f>IFERROR(VLOOKUP(C615,'PER Sociodemografico'!A:G,7,0),"")</f>
        <v/>
      </c>
      <c r="Q615" s="127" t="str">
        <f t="shared" si="135"/>
        <v/>
      </c>
      <c r="R615" s="113">
        <f t="shared" si="136"/>
        <v>0</v>
      </c>
      <c r="S615" s="128">
        <f t="shared" si="137"/>
        <v>0</v>
      </c>
      <c r="T615" s="129">
        <f t="shared" si="138"/>
        <v>0</v>
      </c>
      <c r="U615" s="132">
        <f t="shared" si="139"/>
        <v>0</v>
      </c>
      <c r="V615" s="130">
        <f t="shared" si="140"/>
        <v>0</v>
      </c>
      <c r="W615" s="130">
        <f t="shared" si="141"/>
        <v>0</v>
      </c>
      <c r="X615" s="131" t="str">
        <f t="shared" si="142"/>
        <v/>
      </c>
      <c r="Y615" s="131" t="str">
        <f t="shared" si="143"/>
        <v/>
      </c>
    </row>
    <row r="616" spans="1:25" ht="15">
      <c r="A616" s="118"/>
      <c r="B616" s="117"/>
      <c r="C616" s="119"/>
      <c r="D616" s="116" t="str">
        <f>IFERROR(VLOOKUP(C616,'PER Sociodemografico'!A:L,2,0),"")</f>
        <v/>
      </c>
      <c r="E616" s="116" t="str">
        <f>IFERROR(VLOOKUP(C616,'PER Sociodemografico'!A:L,9,0),"")</f>
        <v/>
      </c>
      <c r="F616" s="118"/>
      <c r="G616" s="116" t="str">
        <f>IFERROR(VLOOKUP(C616,'PER Sociodemografico'!A:L,10,0),"")</f>
        <v/>
      </c>
      <c r="H616" s="120"/>
      <c r="I616" s="117"/>
      <c r="J616" s="117"/>
      <c r="K616" s="113" t="str">
        <f t="shared" si="132"/>
        <v/>
      </c>
      <c r="L616" s="114" t="str">
        <f t="shared" si="133"/>
        <v/>
      </c>
      <c r="M616" s="115" t="str">
        <f t="shared" si="134"/>
        <v/>
      </c>
      <c r="N616" s="118"/>
      <c r="O616" s="116" t="str">
        <f>IFERROR(VLOOKUP(N616,'Código del Diagnóstico'!$A$2:$B$12426,2,0),"")</f>
        <v/>
      </c>
      <c r="P616" s="126" t="str">
        <f>IFERROR(VLOOKUP(C616,'PER Sociodemografico'!A:G,7,0),"")</f>
        <v/>
      </c>
      <c r="Q616" s="127" t="str">
        <f t="shared" si="135"/>
        <v/>
      </c>
      <c r="R616" s="113">
        <f t="shared" si="136"/>
        <v>0</v>
      </c>
      <c r="S616" s="128">
        <f t="shared" si="137"/>
        <v>0</v>
      </c>
      <c r="T616" s="129">
        <f t="shared" si="138"/>
        <v>0</v>
      </c>
      <c r="U616" s="132">
        <f t="shared" si="139"/>
        <v>0</v>
      </c>
      <c r="V616" s="130">
        <f t="shared" si="140"/>
        <v>0</v>
      </c>
      <c r="W616" s="130">
        <f t="shared" si="141"/>
        <v>0</v>
      </c>
      <c r="X616" s="131" t="str">
        <f t="shared" si="142"/>
        <v/>
      </c>
      <c r="Y616" s="131" t="str">
        <f t="shared" si="143"/>
        <v/>
      </c>
    </row>
    <row r="617" spans="1:25" ht="15">
      <c r="A617" s="118"/>
      <c r="B617" s="117"/>
      <c r="C617" s="119"/>
      <c r="D617" s="116" t="str">
        <f>IFERROR(VLOOKUP(C617,'PER Sociodemografico'!A:L,2,0),"")</f>
        <v/>
      </c>
      <c r="E617" s="116" t="str">
        <f>IFERROR(VLOOKUP(C617,'PER Sociodemografico'!A:L,9,0),"")</f>
        <v/>
      </c>
      <c r="F617" s="118"/>
      <c r="G617" s="116" t="str">
        <f>IFERROR(VLOOKUP(C617,'PER Sociodemografico'!A:L,10,0),"")</f>
        <v/>
      </c>
      <c r="H617" s="120"/>
      <c r="I617" s="117"/>
      <c r="J617" s="117"/>
      <c r="K617" s="113" t="str">
        <f t="shared" si="132"/>
        <v/>
      </c>
      <c r="L617" s="114" t="str">
        <f t="shared" si="133"/>
        <v/>
      </c>
      <c r="M617" s="115" t="str">
        <f t="shared" si="134"/>
        <v/>
      </c>
      <c r="N617" s="118"/>
      <c r="O617" s="116" t="str">
        <f>IFERROR(VLOOKUP(N617,'Código del Diagnóstico'!$A$2:$B$12426,2,0),"")</f>
        <v/>
      </c>
      <c r="P617" s="126" t="str">
        <f>IFERROR(VLOOKUP(C617,'PER Sociodemografico'!A:G,7,0),"")</f>
        <v/>
      </c>
      <c r="Q617" s="127" t="str">
        <f t="shared" si="135"/>
        <v/>
      </c>
      <c r="R617" s="113">
        <f t="shared" si="136"/>
        <v>0</v>
      </c>
      <c r="S617" s="128">
        <f t="shared" si="137"/>
        <v>0</v>
      </c>
      <c r="T617" s="129">
        <f t="shared" si="138"/>
        <v>0</v>
      </c>
      <c r="U617" s="132">
        <f t="shared" si="139"/>
        <v>0</v>
      </c>
      <c r="V617" s="130">
        <f t="shared" si="140"/>
        <v>0</v>
      </c>
      <c r="W617" s="130">
        <f t="shared" si="141"/>
        <v>0</v>
      </c>
      <c r="X617" s="131" t="str">
        <f t="shared" si="142"/>
        <v/>
      </c>
      <c r="Y617" s="131" t="str">
        <f t="shared" si="143"/>
        <v/>
      </c>
    </row>
    <row r="618" spans="1:25" ht="15">
      <c r="A618" s="118"/>
      <c r="B618" s="117"/>
      <c r="C618" s="119"/>
      <c r="D618" s="116" t="str">
        <f>IFERROR(VLOOKUP(C618,'PER Sociodemografico'!A:L,2,0),"")</f>
        <v/>
      </c>
      <c r="E618" s="116" t="str">
        <f>IFERROR(VLOOKUP(C618,'PER Sociodemografico'!A:L,9,0),"")</f>
        <v/>
      </c>
      <c r="F618" s="118"/>
      <c r="G618" s="116" t="str">
        <f>IFERROR(VLOOKUP(C618,'PER Sociodemografico'!A:L,10,0),"")</f>
        <v/>
      </c>
      <c r="H618" s="120"/>
      <c r="I618" s="117"/>
      <c r="J618" s="117"/>
      <c r="K618" s="113" t="str">
        <f t="shared" si="132"/>
        <v/>
      </c>
      <c r="L618" s="114" t="str">
        <f t="shared" si="133"/>
        <v/>
      </c>
      <c r="M618" s="115" t="str">
        <f t="shared" si="134"/>
        <v/>
      </c>
      <c r="N618" s="118"/>
      <c r="O618" s="116" t="str">
        <f>IFERROR(VLOOKUP(N618,'Código del Diagnóstico'!$A$2:$B$12426,2,0),"")</f>
        <v/>
      </c>
      <c r="P618" s="126" t="str">
        <f>IFERROR(VLOOKUP(C618,'PER Sociodemografico'!A:G,7,0),"")</f>
        <v/>
      </c>
      <c r="Q618" s="127" t="str">
        <f t="shared" si="135"/>
        <v/>
      </c>
      <c r="R618" s="113">
        <f t="shared" si="136"/>
        <v>0</v>
      </c>
      <c r="S618" s="128">
        <f t="shared" si="137"/>
        <v>0</v>
      </c>
      <c r="T618" s="129">
        <f t="shared" si="138"/>
        <v>0</v>
      </c>
      <c r="U618" s="132">
        <f t="shared" si="139"/>
        <v>0</v>
      </c>
      <c r="V618" s="130">
        <f t="shared" si="140"/>
        <v>0</v>
      </c>
      <c r="W618" s="130">
        <f t="shared" si="141"/>
        <v>0</v>
      </c>
      <c r="X618" s="131" t="str">
        <f t="shared" si="142"/>
        <v/>
      </c>
      <c r="Y618" s="131" t="str">
        <f t="shared" si="143"/>
        <v/>
      </c>
    </row>
    <row r="619" spans="1:25" ht="15">
      <c r="A619" s="118"/>
      <c r="B619" s="117"/>
      <c r="C619" s="119"/>
      <c r="D619" s="116" t="str">
        <f>IFERROR(VLOOKUP(C619,'PER Sociodemografico'!A:L,2,0),"")</f>
        <v/>
      </c>
      <c r="E619" s="116" t="str">
        <f>IFERROR(VLOOKUP(C619,'PER Sociodemografico'!A:L,9,0),"")</f>
        <v/>
      </c>
      <c r="F619" s="118"/>
      <c r="G619" s="116" t="str">
        <f>IFERROR(VLOOKUP(C619,'PER Sociodemografico'!A:L,10,0),"")</f>
        <v/>
      </c>
      <c r="H619" s="120"/>
      <c r="I619" s="117"/>
      <c r="J619" s="117"/>
      <c r="K619" s="113" t="str">
        <f t="shared" si="132"/>
        <v/>
      </c>
      <c r="L619" s="114" t="str">
        <f t="shared" si="133"/>
        <v/>
      </c>
      <c r="M619" s="115" t="str">
        <f t="shared" si="134"/>
        <v/>
      </c>
      <c r="N619" s="118"/>
      <c r="O619" s="116" t="str">
        <f>IFERROR(VLOOKUP(N619,'Código del Diagnóstico'!$A$2:$B$12426,2,0),"")</f>
        <v/>
      </c>
      <c r="P619" s="126" t="str">
        <f>IFERROR(VLOOKUP(C619,'PER Sociodemografico'!A:G,7,0),"")</f>
        <v/>
      </c>
      <c r="Q619" s="127" t="str">
        <f t="shared" si="135"/>
        <v/>
      </c>
      <c r="R619" s="113">
        <f t="shared" si="136"/>
        <v>0</v>
      </c>
      <c r="S619" s="128">
        <f t="shared" si="137"/>
        <v>0</v>
      </c>
      <c r="T619" s="129">
        <f t="shared" si="138"/>
        <v>0</v>
      </c>
      <c r="U619" s="132">
        <f t="shared" si="139"/>
        <v>0</v>
      </c>
      <c r="V619" s="130">
        <f t="shared" si="140"/>
        <v>0</v>
      </c>
      <c r="W619" s="130">
        <f t="shared" si="141"/>
        <v>0</v>
      </c>
      <c r="X619" s="131" t="str">
        <f t="shared" si="142"/>
        <v/>
      </c>
      <c r="Y619" s="131" t="str">
        <f t="shared" si="143"/>
        <v/>
      </c>
    </row>
    <row r="620" spans="1:25" ht="15">
      <c r="A620" s="118"/>
      <c r="B620" s="117"/>
      <c r="C620" s="119"/>
      <c r="D620" s="116" t="str">
        <f>IFERROR(VLOOKUP(C620,'PER Sociodemografico'!A:L,2,0),"")</f>
        <v/>
      </c>
      <c r="E620" s="116" t="str">
        <f>IFERROR(VLOOKUP(C620,'PER Sociodemografico'!A:L,9,0),"")</f>
        <v/>
      </c>
      <c r="F620" s="118"/>
      <c r="G620" s="116" t="str">
        <f>IFERROR(VLOOKUP(C620,'PER Sociodemografico'!A:L,10,0),"")</f>
        <v/>
      </c>
      <c r="H620" s="120"/>
      <c r="I620" s="117"/>
      <c r="J620" s="117"/>
      <c r="K620" s="113" t="str">
        <f t="shared" si="132"/>
        <v/>
      </c>
      <c r="L620" s="114" t="str">
        <f t="shared" si="133"/>
        <v/>
      </c>
      <c r="M620" s="115" t="str">
        <f t="shared" si="134"/>
        <v/>
      </c>
      <c r="N620" s="118"/>
      <c r="O620" s="116" t="str">
        <f>IFERROR(VLOOKUP(N620,'Código del Diagnóstico'!$A$2:$B$12426,2,0),"")</f>
        <v/>
      </c>
      <c r="P620" s="126" t="str">
        <f>IFERROR(VLOOKUP(C620,'PER Sociodemografico'!A:G,7,0),"")</f>
        <v/>
      </c>
      <c r="Q620" s="127" t="str">
        <f t="shared" si="135"/>
        <v/>
      </c>
      <c r="R620" s="113">
        <f t="shared" si="136"/>
        <v>0</v>
      </c>
      <c r="S620" s="128">
        <f t="shared" si="137"/>
        <v>0</v>
      </c>
      <c r="T620" s="129">
        <f t="shared" si="138"/>
        <v>0</v>
      </c>
      <c r="U620" s="132">
        <f t="shared" si="139"/>
        <v>0</v>
      </c>
      <c r="V620" s="130">
        <f t="shared" si="140"/>
        <v>0</v>
      </c>
      <c r="W620" s="130">
        <f t="shared" si="141"/>
        <v>0</v>
      </c>
      <c r="X620" s="131" t="str">
        <f t="shared" si="142"/>
        <v/>
      </c>
      <c r="Y620" s="131" t="str">
        <f t="shared" si="143"/>
        <v/>
      </c>
    </row>
    <row r="621" spans="1:25" ht="15">
      <c r="A621" s="118"/>
      <c r="B621" s="117"/>
      <c r="C621" s="119"/>
      <c r="D621" s="116" t="str">
        <f>IFERROR(VLOOKUP(C621,'PER Sociodemografico'!A:L,2,0),"")</f>
        <v/>
      </c>
      <c r="E621" s="116" t="str">
        <f>IFERROR(VLOOKUP(C621,'PER Sociodemografico'!A:L,9,0),"")</f>
        <v/>
      </c>
      <c r="F621" s="118"/>
      <c r="G621" s="116" t="str">
        <f>IFERROR(VLOOKUP(C621,'PER Sociodemografico'!A:L,10,0),"")</f>
        <v/>
      </c>
      <c r="H621" s="120"/>
      <c r="I621" s="117"/>
      <c r="J621" s="117"/>
      <c r="K621" s="113" t="str">
        <f t="shared" si="132"/>
        <v/>
      </c>
      <c r="L621" s="114" t="str">
        <f t="shared" si="133"/>
        <v/>
      </c>
      <c r="M621" s="115" t="str">
        <f t="shared" si="134"/>
        <v/>
      </c>
      <c r="N621" s="118"/>
      <c r="O621" s="116" t="str">
        <f>IFERROR(VLOOKUP(N621,'Código del Diagnóstico'!$A$2:$B$12426,2,0),"")</f>
        <v/>
      </c>
      <c r="P621" s="126" t="str">
        <f>IFERROR(VLOOKUP(C621,'PER Sociodemografico'!A:G,7,0),"")</f>
        <v/>
      </c>
      <c r="Q621" s="127" t="str">
        <f t="shared" si="135"/>
        <v/>
      </c>
      <c r="R621" s="113">
        <f t="shared" si="136"/>
        <v>0</v>
      </c>
      <c r="S621" s="128">
        <f t="shared" si="137"/>
        <v>0</v>
      </c>
      <c r="T621" s="129">
        <f t="shared" si="138"/>
        <v>0</v>
      </c>
      <c r="U621" s="132">
        <f t="shared" si="139"/>
        <v>0</v>
      </c>
      <c r="V621" s="130">
        <f t="shared" si="140"/>
        <v>0</v>
      </c>
      <c r="W621" s="130">
        <f t="shared" si="141"/>
        <v>0</v>
      </c>
      <c r="X621" s="131" t="str">
        <f t="shared" si="142"/>
        <v/>
      </c>
      <c r="Y621" s="131" t="str">
        <f t="shared" si="143"/>
        <v/>
      </c>
    </row>
    <row r="622" spans="1:25" ht="15">
      <c r="A622" s="118"/>
      <c r="B622" s="117"/>
      <c r="C622" s="119"/>
      <c r="D622" s="116" t="str">
        <f>IFERROR(VLOOKUP(C622,'PER Sociodemografico'!A:L,2,0),"")</f>
        <v/>
      </c>
      <c r="E622" s="116" t="str">
        <f>IFERROR(VLOOKUP(C622,'PER Sociodemografico'!A:L,9,0),"")</f>
        <v/>
      </c>
      <c r="F622" s="118"/>
      <c r="G622" s="116" t="str">
        <f>IFERROR(VLOOKUP(C622,'PER Sociodemografico'!A:L,10,0),"")</f>
        <v/>
      </c>
      <c r="H622" s="120"/>
      <c r="I622" s="117"/>
      <c r="J622" s="117"/>
      <c r="K622" s="113" t="str">
        <f t="shared" si="132"/>
        <v/>
      </c>
      <c r="L622" s="114" t="str">
        <f t="shared" si="133"/>
        <v/>
      </c>
      <c r="M622" s="115" t="str">
        <f t="shared" si="134"/>
        <v/>
      </c>
      <c r="N622" s="118"/>
      <c r="O622" s="116" t="str">
        <f>IFERROR(VLOOKUP(N622,'Código del Diagnóstico'!$A$2:$B$12426,2,0),"")</f>
        <v/>
      </c>
      <c r="P622" s="126" t="str">
        <f>IFERROR(VLOOKUP(C622,'PER Sociodemografico'!A:G,7,0),"")</f>
        <v/>
      </c>
      <c r="Q622" s="127" t="str">
        <f t="shared" si="135"/>
        <v/>
      </c>
      <c r="R622" s="113">
        <f t="shared" si="136"/>
        <v>0</v>
      </c>
      <c r="S622" s="128">
        <f t="shared" si="137"/>
        <v>0</v>
      </c>
      <c r="T622" s="129">
        <f t="shared" si="138"/>
        <v>0</v>
      </c>
      <c r="U622" s="132">
        <f t="shared" si="139"/>
        <v>0</v>
      </c>
      <c r="V622" s="130">
        <f t="shared" si="140"/>
        <v>0</v>
      </c>
      <c r="W622" s="130">
        <f t="shared" si="141"/>
        <v>0</v>
      </c>
      <c r="X622" s="131" t="str">
        <f t="shared" si="142"/>
        <v/>
      </c>
      <c r="Y622" s="131" t="str">
        <f t="shared" si="143"/>
        <v/>
      </c>
    </row>
    <row r="623" spans="1:25" ht="15">
      <c r="A623" s="118"/>
      <c r="B623" s="117"/>
      <c r="C623" s="119"/>
      <c r="D623" s="116" t="str">
        <f>IFERROR(VLOOKUP(C623,'PER Sociodemografico'!A:L,2,0),"")</f>
        <v/>
      </c>
      <c r="E623" s="116" t="str">
        <f>IFERROR(VLOOKUP(C623,'PER Sociodemografico'!A:L,9,0),"")</f>
        <v/>
      </c>
      <c r="F623" s="118"/>
      <c r="G623" s="116" t="str">
        <f>IFERROR(VLOOKUP(C623,'PER Sociodemografico'!A:L,10,0),"")</f>
        <v/>
      </c>
      <c r="H623" s="120"/>
      <c r="I623" s="117"/>
      <c r="J623" s="117"/>
      <c r="K623" s="113" t="str">
        <f t="shared" si="132"/>
        <v/>
      </c>
      <c r="L623" s="114" t="str">
        <f t="shared" si="133"/>
        <v/>
      </c>
      <c r="M623" s="115" t="str">
        <f t="shared" si="134"/>
        <v/>
      </c>
      <c r="N623" s="118"/>
      <c r="O623" s="116" t="str">
        <f>IFERROR(VLOOKUP(N623,'Código del Diagnóstico'!$A$2:$B$12426,2,0),"")</f>
        <v/>
      </c>
      <c r="P623" s="126" t="str">
        <f>IFERROR(VLOOKUP(C623,'PER Sociodemografico'!A:G,7,0),"")</f>
        <v/>
      </c>
      <c r="Q623" s="127" t="str">
        <f t="shared" si="135"/>
        <v/>
      </c>
      <c r="R623" s="113">
        <f t="shared" si="136"/>
        <v>0</v>
      </c>
      <c r="S623" s="128">
        <f t="shared" si="137"/>
        <v>0</v>
      </c>
      <c r="T623" s="129">
        <f t="shared" si="138"/>
        <v>0</v>
      </c>
      <c r="U623" s="132">
        <f t="shared" si="139"/>
        <v>0</v>
      </c>
      <c r="V623" s="130">
        <f t="shared" si="140"/>
        <v>0</v>
      </c>
      <c r="W623" s="130">
        <f t="shared" si="141"/>
        <v>0</v>
      </c>
      <c r="X623" s="131" t="str">
        <f t="shared" si="142"/>
        <v/>
      </c>
      <c r="Y623" s="131" t="str">
        <f t="shared" si="143"/>
        <v/>
      </c>
    </row>
    <row r="624" spans="1:25" ht="15">
      <c r="A624" s="118"/>
      <c r="B624" s="117"/>
      <c r="C624" s="119"/>
      <c r="D624" s="116" t="str">
        <f>IFERROR(VLOOKUP(C624,'PER Sociodemografico'!A:L,2,0),"")</f>
        <v/>
      </c>
      <c r="E624" s="116" t="str">
        <f>IFERROR(VLOOKUP(C624,'PER Sociodemografico'!A:L,9,0),"")</f>
        <v/>
      </c>
      <c r="F624" s="118"/>
      <c r="G624" s="116" t="str">
        <f>IFERROR(VLOOKUP(C624,'PER Sociodemografico'!A:L,10,0),"")</f>
        <v/>
      </c>
      <c r="H624" s="120"/>
      <c r="I624" s="117"/>
      <c r="J624" s="117"/>
      <c r="K624" s="113" t="str">
        <f t="shared" si="132"/>
        <v/>
      </c>
      <c r="L624" s="114" t="str">
        <f t="shared" si="133"/>
        <v/>
      </c>
      <c r="M624" s="115" t="str">
        <f t="shared" si="134"/>
        <v/>
      </c>
      <c r="N624" s="118"/>
      <c r="O624" s="116" t="str">
        <f>IFERROR(VLOOKUP(N624,'Código del Diagnóstico'!$A$2:$B$12426,2,0),"")</f>
        <v/>
      </c>
      <c r="P624" s="126" t="str">
        <f>IFERROR(VLOOKUP(C624,'PER Sociodemografico'!A:G,7,0),"")</f>
        <v/>
      </c>
      <c r="Q624" s="127" t="str">
        <f t="shared" si="135"/>
        <v/>
      </c>
      <c r="R624" s="113">
        <f t="shared" si="136"/>
        <v>0</v>
      </c>
      <c r="S624" s="128">
        <f t="shared" si="137"/>
        <v>0</v>
      </c>
      <c r="T624" s="129">
        <f t="shared" si="138"/>
        <v>0</v>
      </c>
      <c r="U624" s="132">
        <f t="shared" si="139"/>
        <v>0</v>
      </c>
      <c r="V624" s="130">
        <f t="shared" si="140"/>
        <v>0</v>
      </c>
      <c r="W624" s="130">
        <f t="shared" si="141"/>
        <v>0</v>
      </c>
      <c r="X624" s="131" t="str">
        <f t="shared" si="142"/>
        <v/>
      </c>
      <c r="Y624" s="131" t="str">
        <f t="shared" si="143"/>
        <v/>
      </c>
    </row>
    <row r="625" spans="1:25" ht="15">
      <c r="A625" s="118"/>
      <c r="B625" s="117"/>
      <c r="C625" s="119"/>
      <c r="D625" s="116" t="str">
        <f>IFERROR(VLOOKUP(C625,'PER Sociodemografico'!A:L,2,0),"")</f>
        <v/>
      </c>
      <c r="E625" s="116" t="str">
        <f>IFERROR(VLOOKUP(C625,'PER Sociodemografico'!A:L,9,0),"")</f>
        <v/>
      </c>
      <c r="F625" s="118"/>
      <c r="G625" s="116" t="str">
        <f>IFERROR(VLOOKUP(C625,'PER Sociodemografico'!A:L,10,0),"")</f>
        <v/>
      </c>
      <c r="H625" s="120"/>
      <c r="I625" s="117"/>
      <c r="J625" s="117"/>
      <c r="K625" s="113" t="str">
        <f t="shared" si="132"/>
        <v/>
      </c>
      <c r="L625" s="114" t="str">
        <f t="shared" si="133"/>
        <v/>
      </c>
      <c r="M625" s="115" t="str">
        <f t="shared" si="134"/>
        <v/>
      </c>
      <c r="N625" s="118"/>
      <c r="O625" s="116" t="str">
        <f>IFERROR(VLOOKUP(N625,'Código del Diagnóstico'!$A$2:$B$12426,2,0),"")</f>
        <v/>
      </c>
      <c r="P625" s="126" t="str">
        <f>IFERROR(VLOOKUP(C625,'PER Sociodemografico'!A:G,7,0),"")</f>
        <v/>
      </c>
      <c r="Q625" s="127" t="str">
        <f t="shared" si="135"/>
        <v/>
      </c>
      <c r="R625" s="113">
        <f t="shared" si="136"/>
        <v>0</v>
      </c>
      <c r="S625" s="128">
        <f t="shared" si="137"/>
        <v>0</v>
      </c>
      <c r="T625" s="129">
        <f t="shared" si="138"/>
        <v>0</v>
      </c>
      <c r="U625" s="132">
        <f t="shared" si="139"/>
        <v>0</v>
      </c>
      <c r="V625" s="130">
        <f t="shared" si="140"/>
        <v>0</v>
      </c>
      <c r="W625" s="130">
        <f t="shared" si="141"/>
        <v>0</v>
      </c>
      <c r="X625" s="131" t="str">
        <f t="shared" si="142"/>
        <v/>
      </c>
      <c r="Y625" s="131" t="str">
        <f t="shared" si="143"/>
        <v/>
      </c>
    </row>
    <row r="626" spans="1:25" ht="15">
      <c r="A626" s="118"/>
      <c r="B626" s="117"/>
      <c r="C626" s="119"/>
      <c r="D626" s="116" t="str">
        <f>IFERROR(VLOOKUP(C626,'PER Sociodemografico'!A:L,2,0),"")</f>
        <v/>
      </c>
      <c r="E626" s="116" t="str">
        <f>IFERROR(VLOOKUP(C626,'PER Sociodemografico'!A:L,9,0),"")</f>
        <v/>
      </c>
      <c r="F626" s="118"/>
      <c r="G626" s="116" t="str">
        <f>IFERROR(VLOOKUP(C626,'PER Sociodemografico'!A:L,10,0),"")</f>
        <v/>
      </c>
      <c r="H626" s="120"/>
      <c r="I626" s="117"/>
      <c r="J626" s="117"/>
      <c r="K626" s="113" t="str">
        <f t="shared" si="132"/>
        <v/>
      </c>
      <c r="L626" s="114" t="str">
        <f t="shared" si="133"/>
        <v/>
      </c>
      <c r="M626" s="115" t="str">
        <f t="shared" si="134"/>
        <v/>
      </c>
      <c r="N626" s="118"/>
      <c r="O626" s="116" t="str">
        <f>IFERROR(VLOOKUP(N626,'Código del Diagnóstico'!$A$2:$B$12426,2,0),"")</f>
        <v/>
      </c>
      <c r="P626" s="126" t="str">
        <f>IFERROR(VLOOKUP(C626,'PER Sociodemografico'!A:G,7,0),"")</f>
        <v/>
      </c>
      <c r="Q626" s="127" t="str">
        <f t="shared" si="135"/>
        <v/>
      </c>
      <c r="R626" s="113">
        <f t="shared" si="136"/>
        <v>0</v>
      </c>
      <c r="S626" s="128">
        <f t="shared" si="137"/>
        <v>0</v>
      </c>
      <c r="T626" s="129">
        <f t="shared" si="138"/>
        <v>0</v>
      </c>
      <c r="U626" s="132">
        <f t="shared" si="139"/>
        <v>0</v>
      </c>
      <c r="V626" s="130">
        <f t="shared" si="140"/>
        <v>0</v>
      </c>
      <c r="W626" s="130">
        <f t="shared" si="141"/>
        <v>0</v>
      </c>
      <c r="X626" s="131" t="str">
        <f t="shared" si="142"/>
        <v/>
      </c>
      <c r="Y626" s="131" t="str">
        <f t="shared" si="143"/>
        <v/>
      </c>
    </row>
    <row r="627" spans="1:25" ht="15">
      <c r="A627" s="118"/>
      <c r="B627" s="117"/>
      <c r="C627" s="119"/>
      <c r="D627" s="116" t="str">
        <f>IFERROR(VLOOKUP(C627,'PER Sociodemografico'!A:L,2,0),"")</f>
        <v/>
      </c>
      <c r="E627" s="116" t="str">
        <f>IFERROR(VLOOKUP(C627,'PER Sociodemografico'!A:L,9,0),"")</f>
        <v/>
      </c>
      <c r="F627" s="118"/>
      <c r="G627" s="116" t="str">
        <f>IFERROR(VLOOKUP(C627,'PER Sociodemografico'!A:L,10,0),"")</f>
        <v/>
      </c>
      <c r="H627" s="120"/>
      <c r="I627" s="117"/>
      <c r="J627" s="117"/>
      <c r="K627" s="113" t="str">
        <f t="shared" si="132"/>
        <v/>
      </c>
      <c r="L627" s="114" t="str">
        <f t="shared" si="133"/>
        <v/>
      </c>
      <c r="M627" s="115" t="str">
        <f t="shared" si="134"/>
        <v/>
      </c>
      <c r="N627" s="118"/>
      <c r="O627" s="116" t="str">
        <f>IFERROR(VLOOKUP(N627,'Código del Diagnóstico'!$A$2:$B$12426,2,0),"")</f>
        <v/>
      </c>
      <c r="P627" s="126" t="str">
        <f>IFERROR(VLOOKUP(C627,'PER Sociodemografico'!A:G,7,0),"")</f>
        <v/>
      </c>
      <c r="Q627" s="127" t="str">
        <f t="shared" si="135"/>
        <v/>
      </c>
      <c r="R627" s="113">
        <f t="shared" si="136"/>
        <v>0</v>
      </c>
      <c r="S627" s="128">
        <f t="shared" si="137"/>
        <v>0</v>
      </c>
      <c r="T627" s="129">
        <f t="shared" si="138"/>
        <v>0</v>
      </c>
      <c r="U627" s="132">
        <f t="shared" si="139"/>
        <v>0</v>
      </c>
      <c r="V627" s="130">
        <f t="shared" si="140"/>
        <v>0</v>
      </c>
      <c r="W627" s="130">
        <f t="shared" si="141"/>
        <v>0</v>
      </c>
      <c r="X627" s="131" t="str">
        <f t="shared" si="142"/>
        <v/>
      </c>
      <c r="Y627" s="131" t="str">
        <f t="shared" si="143"/>
        <v/>
      </c>
    </row>
    <row r="628" spans="1:25" ht="15">
      <c r="A628" s="118"/>
      <c r="B628" s="117"/>
      <c r="C628" s="119"/>
      <c r="D628" s="116" t="str">
        <f>IFERROR(VLOOKUP(C628,'PER Sociodemografico'!A:L,2,0),"")</f>
        <v/>
      </c>
      <c r="E628" s="116" t="str">
        <f>IFERROR(VLOOKUP(C628,'PER Sociodemografico'!A:L,9,0),"")</f>
        <v/>
      </c>
      <c r="F628" s="118"/>
      <c r="G628" s="116" t="str">
        <f>IFERROR(VLOOKUP(C628,'PER Sociodemografico'!A:L,10,0),"")</f>
        <v/>
      </c>
      <c r="H628" s="120"/>
      <c r="I628" s="117"/>
      <c r="J628" s="117"/>
      <c r="K628" s="113" t="str">
        <f t="shared" si="132"/>
        <v/>
      </c>
      <c r="L628" s="114" t="str">
        <f t="shared" si="133"/>
        <v/>
      </c>
      <c r="M628" s="115" t="str">
        <f t="shared" si="134"/>
        <v/>
      </c>
      <c r="N628" s="118"/>
      <c r="O628" s="116" t="str">
        <f>IFERROR(VLOOKUP(N628,'Código del Diagnóstico'!$A$2:$B$12426,2,0),"")</f>
        <v/>
      </c>
      <c r="P628" s="126" t="str">
        <f>IFERROR(VLOOKUP(C628,'PER Sociodemografico'!A:G,7,0),"")</f>
        <v/>
      </c>
      <c r="Q628" s="127" t="str">
        <f t="shared" si="135"/>
        <v/>
      </c>
      <c r="R628" s="113">
        <f t="shared" si="136"/>
        <v>0</v>
      </c>
      <c r="S628" s="128">
        <f t="shared" si="137"/>
        <v>0</v>
      </c>
      <c r="T628" s="129">
        <f t="shared" si="138"/>
        <v>0</v>
      </c>
      <c r="U628" s="132">
        <f t="shared" si="139"/>
        <v>0</v>
      </c>
      <c r="V628" s="130">
        <f t="shared" si="140"/>
        <v>0</v>
      </c>
      <c r="W628" s="130">
        <f t="shared" si="141"/>
        <v>0</v>
      </c>
      <c r="X628" s="131" t="str">
        <f t="shared" si="142"/>
        <v/>
      </c>
      <c r="Y628" s="131" t="str">
        <f t="shared" si="143"/>
        <v/>
      </c>
    </row>
    <row r="629" spans="1:25" ht="15">
      <c r="A629" s="118"/>
      <c r="B629" s="117"/>
      <c r="C629" s="119"/>
      <c r="D629" s="116" t="str">
        <f>IFERROR(VLOOKUP(C629,'PER Sociodemografico'!A:L,2,0),"")</f>
        <v/>
      </c>
      <c r="E629" s="116" t="str">
        <f>IFERROR(VLOOKUP(C629,'PER Sociodemografico'!A:L,9,0),"")</f>
        <v/>
      </c>
      <c r="F629" s="118"/>
      <c r="G629" s="116" t="str">
        <f>IFERROR(VLOOKUP(C629,'PER Sociodemografico'!A:L,10,0),"")</f>
        <v/>
      </c>
      <c r="H629" s="120"/>
      <c r="I629" s="117"/>
      <c r="J629" s="117"/>
      <c r="K629" s="113" t="str">
        <f t="shared" si="132"/>
        <v/>
      </c>
      <c r="L629" s="114" t="str">
        <f t="shared" si="133"/>
        <v/>
      </c>
      <c r="M629" s="115" t="str">
        <f t="shared" si="134"/>
        <v/>
      </c>
      <c r="N629" s="118"/>
      <c r="O629" s="116" t="str">
        <f>IFERROR(VLOOKUP(N629,'Código del Diagnóstico'!$A$2:$B$12426,2,0),"")</f>
        <v/>
      </c>
      <c r="P629" s="126" t="str">
        <f>IFERROR(VLOOKUP(C629,'PER Sociodemografico'!A:G,7,0),"")</f>
        <v/>
      </c>
      <c r="Q629" s="127" t="str">
        <f t="shared" si="135"/>
        <v/>
      </c>
      <c r="R629" s="113">
        <f t="shared" si="136"/>
        <v>0</v>
      </c>
      <c r="S629" s="128">
        <f t="shared" si="137"/>
        <v>0</v>
      </c>
      <c r="T629" s="129">
        <f t="shared" si="138"/>
        <v>0</v>
      </c>
      <c r="U629" s="132">
        <f t="shared" si="139"/>
        <v>0</v>
      </c>
      <c r="V629" s="130">
        <f t="shared" si="140"/>
        <v>0</v>
      </c>
      <c r="W629" s="130">
        <f t="shared" si="141"/>
        <v>0</v>
      </c>
      <c r="X629" s="131" t="str">
        <f t="shared" si="142"/>
        <v/>
      </c>
      <c r="Y629" s="131" t="str">
        <f t="shared" si="143"/>
        <v/>
      </c>
    </row>
    <row r="630" spans="1:25" ht="15">
      <c r="A630" s="118"/>
      <c r="B630" s="117"/>
      <c r="C630" s="119"/>
      <c r="D630" s="116" t="str">
        <f>IFERROR(VLOOKUP(C630,'PER Sociodemografico'!A:L,2,0),"")</f>
        <v/>
      </c>
      <c r="E630" s="116" t="str">
        <f>IFERROR(VLOOKUP(C630,'PER Sociodemografico'!A:L,9,0),"")</f>
        <v/>
      </c>
      <c r="F630" s="118"/>
      <c r="G630" s="116" t="str">
        <f>IFERROR(VLOOKUP(C630,'PER Sociodemografico'!A:L,10,0),"")</f>
        <v/>
      </c>
      <c r="H630" s="120"/>
      <c r="I630" s="117"/>
      <c r="J630" s="117"/>
      <c r="K630" s="113" t="str">
        <f t="shared" si="132"/>
        <v/>
      </c>
      <c r="L630" s="114" t="str">
        <f t="shared" si="133"/>
        <v/>
      </c>
      <c r="M630" s="115" t="str">
        <f t="shared" si="134"/>
        <v/>
      </c>
      <c r="N630" s="118"/>
      <c r="O630" s="116" t="str">
        <f>IFERROR(VLOOKUP(N630,'Código del Diagnóstico'!$A$2:$B$12426,2,0),"")</f>
        <v/>
      </c>
      <c r="P630" s="126" t="str">
        <f>IFERROR(VLOOKUP(C630,'PER Sociodemografico'!A:G,7,0),"")</f>
        <v/>
      </c>
      <c r="Q630" s="127" t="str">
        <f t="shared" si="135"/>
        <v/>
      </c>
      <c r="R630" s="113">
        <f t="shared" si="136"/>
        <v>0</v>
      </c>
      <c r="S630" s="128">
        <f t="shared" si="137"/>
        <v>0</v>
      </c>
      <c r="T630" s="129">
        <f t="shared" si="138"/>
        <v>0</v>
      </c>
      <c r="U630" s="132">
        <f t="shared" si="139"/>
        <v>0</v>
      </c>
      <c r="V630" s="130">
        <f t="shared" si="140"/>
        <v>0</v>
      </c>
      <c r="W630" s="130">
        <f t="shared" si="141"/>
        <v>0</v>
      </c>
      <c r="X630" s="131" t="str">
        <f t="shared" si="142"/>
        <v/>
      </c>
      <c r="Y630" s="131" t="str">
        <f t="shared" si="143"/>
        <v/>
      </c>
    </row>
    <row r="631" spans="1:25" ht="15">
      <c r="A631" s="118"/>
      <c r="B631" s="117"/>
      <c r="C631" s="119"/>
      <c r="D631" s="116" t="str">
        <f>IFERROR(VLOOKUP(C631,'PER Sociodemografico'!A:L,2,0),"")</f>
        <v/>
      </c>
      <c r="E631" s="116" t="str">
        <f>IFERROR(VLOOKUP(C631,'PER Sociodemografico'!A:L,9,0),"")</f>
        <v/>
      </c>
      <c r="F631" s="118"/>
      <c r="G631" s="116" t="str">
        <f>IFERROR(VLOOKUP(C631,'PER Sociodemografico'!A:L,10,0),"")</f>
        <v/>
      </c>
      <c r="H631" s="120"/>
      <c r="I631" s="117"/>
      <c r="J631" s="117"/>
      <c r="K631" s="113" t="str">
        <f t="shared" si="132"/>
        <v/>
      </c>
      <c r="L631" s="114" t="str">
        <f t="shared" si="133"/>
        <v/>
      </c>
      <c r="M631" s="115" t="str">
        <f t="shared" si="134"/>
        <v/>
      </c>
      <c r="N631" s="118"/>
      <c r="O631" s="116" t="str">
        <f>IFERROR(VLOOKUP(N631,'Código del Diagnóstico'!$A$2:$B$12426,2,0),"")</f>
        <v/>
      </c>
      <c r="P631" s="126" t="str">
        <f>IFERROR(VLOOKUP(C631,'PER Sociodemografico'!A:G,7,0),"")</f>
        <v/>
      </c>
      <c r="Q631" s="127" t="str">
        <f t="shared" si="135"/>
        <v/>
      </c>
      <c r="R631" s="113">
        <f t="shared" si="136"/>
        <v>0</v>
      </c>
      <c r="S631" s="128">
        <f t="shared" si="137"/>
        <v>0</v>
      </c>
      <c r="T631" s="129">
        <f t="shared" si="138"/>
        <v>0</v>
      </c>
      <c r="U631" s="132">
        <f t="shared" si="139"/>
        <v>0</v>
      </c>
      <c r="V631" s="130">
        <f t="shared" si="140"/>
        <v>0</v>
      </c>
      <c r="W631" s="130">
        <f t="shared" si="141"/>
        <v>0</v>
      </c>
      <c r="X631" s="131" t="str">
        <f t="shared" si="142"/>
        <v/>
      </c>
      <c r="Y631" s="131" t="str">
        <f t="shared" si="143"/>
        <v/>
      </c>
    </row>
    <row r="632" spans="1:25" ht="15">
      <c r="A632" s="118"/>
      <c r="B632" s="117"/>
      <c r="C632" s="119"/>
      <c r="D632" s="116" t="str">
        <f>IFERROR(VLOOKUP(C632,'PER Sociodemografico'!A:L,2,0),"")</f>
        <v/>
      </c>
      <c r="E632" s="116" t="str">
        <f>IFERROR(VLOOKUP(C632,'PER Sociodemografico'!A:L,9,0),"")</f>
        <v/>
      </c>
      <c r="F632" s="118"/>
      <c r="G632" s="116" t="str">
        <f>IFERROR(VLOOKUP(C632,'PER Sociodemografico'!A:L,10,0),"")</f>
        <v/>
      </c>
      <c r="H632" s="120"/>
      <c r="I632" s="117"/>
      <c r="J632" s="117"/>
      <c r="K632" s="113" t="str">
        <f t="shared" si="132"/>
        <v/>
      </c>
      <c r="L632" s="114" t="str">
        <f t="shared" si="133"/>
        <v/>
      </c>
      <c r="M632" s="115" t="str">
        <f t="shared" si="134"/>
        <v/>
      </c>
      <c r="N632" s="118"/>
      <c r="O632" s="116" t="str">
        <f>IFERROR(VLOOKUP(N632,'Código del Diagnóstico'!$A$2:$B$12426,2,0),"")</f>
        <v/>
      </c>
      <c r="P632" s="126" t="str">
        <f>IFERROR(VLOOKUP(C632,'PER Sociodemografico'!A:G,7,0),"")</f>
        <v/>
      </c>
      <c r="Q632" s="127" t="str">
        <f t="shared" si="135"/>
        <v/>
      </c>
      <c r="R632" s="113">
        <f t="shared" si="136"/>
        <v>0</v>
      </c>
      <c r="S632" s="128">
        <f t="shared" si="137"/>
        <v>0</v>
      </c>
      <c r="T632" s="129">
        <f t="shared" si="138"/>
        <v>0</v>
      </c>
      <c r="U632" s="132">
        <f t="shared" si="139"/>
        <v>0</v>
      </c>
      <c r="V632" s="130">
        <f t="shared" si="140"/>
        <v>0</v>
      </c>
      <c r="W632" s="130">
        <f t="shared" si="141"/>
        <v>0</v>
      </c>
      <c r="X632" s="131" t="str">
        <f t="shared" si="142"/>
        <v/>
      </c>
      <c r="Y632" s="131" t="str">
        <f t="shared" si="143"/>
        <v/>
      </c>
    </row>
    <row r="633" spans="1:25" ht="15">
      <c r="A633" s="118"/>
      <c r="B633" s="117"/>
      <c r="C633" s="119"/>
      <c r="D633" s="116" t="str">
        <f>IFERROR(VLOOKUP(C633,'PER Sociodemografico'!A:L,2,0),"")</f>
        <v/>
      </c>
      <c r="E633" s="116" t="str">
        <f>IFERROR(VLOOKUP(C633,'PER Sociodemografico'!A:L,9,0),"")</f>
        <v/>
      </c>
      <c r="F633" s="118"/>
      <c r="G633" s="116" t="str">
        <f>IFERROR(VLOOKUP(C633,'PER Sociodemografico'!A:L,10,0),"")</f>
        <v/>
      </c>
      <c r="H633" s="120"/>
      <c r="I633" s="117"/>
      <c r="J633" s="117"/>
      <c r="K633" s="113" t="str">
        <f t="shared" si="132"/>
        <v/>
      </c>
      <c r="L633" s="114" t="str">
        <f t="shared" si="133"/>
        <v/>
      </c>
      <c r="M633" s="115" t="str">
        <f t="shared" si="134"/>
        <v/>
      </c>
      <c r="N633" s="118"/>
      <c r="O633" s="116" t="str">
        <f>IFERROR(VLOOKUP(N633,'Código del Diagnóstico'!$A$2:$B$12426,2,0),"")</f>
        <v/>
      </c>
      <c r="P633" s="126" t="str">
        <f>IFERROR(VLOOKUP(C633,'PER Sociodemografico'!A:G,7,0),"")</f>
        <v/>
      </c>
      <c r="Q633" s="127" t="str">
        <f t="shared" si="135"/>
        <v/>
      </c>
      <c r="R633" s="113">
        <f t="shared" si="136"/>
        <v>0</v>
      </c>
      <c r="S633" s="128">
        <f t="shared" si="137"/>
        <v>0</v>
      </c>
      <c r="T633" s="129">
        <f t="shared" si="138"/>
        <v>0</v>
      </c>
      <c r="U633" s="132">
        <f t="shared" si="139"/>
        <v>0</v>
      </c>
      <c r="V633" s="130">
        <f t="shared" si="140"/>
        <v>0</v>
      </c>
      <c r="W633" s="130">
        <f t="shared" si="141"/>
        <v>0</v>
      </c>
      <c r="X633" s="131" t="str">
        <f t="shared" si="142"/>
        <v/>
      </c>
      <c r="Y633" s="131" t="str">
        <f t="shared" si="143"/>
        <v/>
      </c>
    </row>
    <row r="634" spans="1:25" ht="15">
      <c r="A634" s="118"/>
      <c r="B634" s="117"/>
      <c r="C634" s="119"/>
      <c r="D634" s="116" t="str">
        <f>IFERROR(VLOOKUP(C634,'PER Sociodemografico'!A:L,2,0),"")</f>
        <v/>
      </c>
      <c r="E634" s="116" t="str">
        <f>IFERROR(VLOOKUP(C634,'PER Sociodemografico'!A:L,9,0),"")</f>
        <v/>
      </c>
      <c r="F634" s="118"/>
      <c r="G634" s="116" t="str">
        <f>IFERROR(VLOOKUP(C634,'PER Sociodemografico'!A:L,10,0),"")</f>
        <v/>
      </c>
      <c r="H634" s="120"/>
      <c r="I634" s="117"/>
      <c r="J634" s="117"/>
      <c r="K634" s="113" t="str">
        <f t="shared" si="132"/>
        <v/>
      </c>
      <c r="L634" s="114" t="str">
        <f t="shared" si="133"/>
        <v/>
      </c>
      <c r="M634" s="115" t="str">
        <f t="shared" si="134"/>
        <v/>
      </c>
      <c r="N634" s="118"/>
      <c r="O634" s="116" t="str">
        <f>IFERROR(VLOOKUP(N634,'Código del Diagnóstico'!$A$2:$B$12426,2,0),"")</f>
        <v/>
      </c>
      <c r="P634" s="126" t="str">
        <f>IFERROR(VLOOKUP(C634,'PER Sociodemografico'!A:G,7,0),"")</f>
        <v/>
      </c>
      <c r="Q634" s="127" t="str">
        <f t="shared" si="135"/>
        <v/>
      </c>
      <c r="R634" s="113">
        <f t="shared" si="136"/>
        <v>0</v>
      </c>
      <c r="S634" s="128">
        <f t="shared" si="137"/>
        <v>0</v>
      </c>
      <c r="T634" s="129">
        <f t="shared" si="138"/>
        <v>0</v>
      </c>
      <c r="U634" s="132">
        <f t="shared" si="139"/>
        <v>0</v>
      </c>
      <c r="V634" s="130">
        <f t="shared" si="140"/>
        <v>0</v>
      </c>
      <c r="W634" s="130">
        <f t="shared" si="141"/>
        <v>0</v>
      </c>
      <c r="X634" s="131" t="str">
        <f t="shared" si="142"/>
        <v/>
      </c>
      <c r="Y634" s="131" t="str">
        <f t="shared" si="143"/>
        <v/>
      </c>
    </row>
    <row r="635" spans="1:25" ht="15">
      <c r="A635" s="118"/>
      <c r="B635" s="117"/>
      <c r="C635" s="119"/>
      <c r="D635" s="116" t="str">
        <f>IFERROR(VLOOKUP(C635,'PER Sociodemografico'!A:L,2,0),"")</f>
        <v/>
      </c>
      <c r="E635" s="116" t="str">
        <f>IFERROR(VLOOKUP(C635,'PER Sociodemografico'!A:L,9,0),"")</f>
        <v/>
      </c>
      <c r="F635" s="118"/>
      <c r="G635" s="116" t="str">
        <f>IFERROR(VLOOKUP(C635,'PER Sociodemografico'!A:L,10,0),"")</f>
        <v/>
      </c>
      <c r="H635" s="120"/>
      <c r="I635" s="117"/>
      <c r="J635" s="117"/>
      <c r="K635" s="113" t="str">
        <f t="shared" si="132"/>
        <v/>
      </c>
      <c r="L635" s="114" t="str">
        <f t="shared" si="133"/>
        <v/>
      </c>
      <c r="M635" s="115" t="str">
        <f t="shared" si="134"/>
        <v/>
      </c>
      <c r="N635" s="118"/>
      <c r="O635" s="116" t="str">
        <f>IFERROR(VLOOKUP(N635,'Código del Diagnóstico'!$A$2:$B$12426,2,0),"")</f>
        <v/>
      </c>
      <c r="P635" s="126" t="str">
        <f>IFERROR(VLOOKUP(C635,'PER Sociodemografico'!A:G,7,0),"")</f>
        <v/>
      </c>
      <c r="Q635" s="127" t="str">
        <f t="shared" si="135"/>
        <v/>
      </c>
      <c r="R635" s="113">
        <f t="shared" si="136"/>
        <v>0</v>
      </c>
      <c r="S635" s="128">
        <f t="shared" si="137"/>
        <v>0</v>
      </c>
      <c r="T635" s="129">
        <f t="shared" si="138"/>
        <v>0</v>
      </c>
      <c r="U635" s="132">
        <f t="shared" si="139"/>
        <v>0</v>
      </c>
      <c r="V635" s="130">
        <f t="shared" si="140"/>
        <v>0</v>
      </c>
      <c r="W635" s="130">
        <f t="shared" si="141"/>
        <v>0</v>
      </c>
      <c r="X635" s="131" t="str">
        <f t="shared" si="142"/>
        <v/>
      </c>
      <c r="Y635" s="131" t="str">
        <f t="shared" si="143"/>
        <v/>
      </c>
    </row>
    <row r="636" spans="1:25" ht="15">
      <c r="A636" s="118"/>
      <c r="B636" s="117"/>
      <c r="C636" s="119"/>
      <c r="D636" s="116" t="str">
        <f>IFERROR(VLOOKUP(C636,'PER Sociodemografico'!A:L,2,0),"")</f>
        <v/>
      </c>
      <c r="E636" s="116" t="str">
        <f>IFERROR(VLOOKUP(C636,'PER Sociodemografico'!A:L,9,0),"")</f>
        <v/>
      </c>
      <c r="F636" s="118"/>
      <c r="G636" s="116" t="str">
        <f>IFERROR(VLOOKUP(C636,'PER Sociodemografico'!A:L,10,0),"")</f>
        <v/>
      </c>
      <c r="H636" s="120"/>
      <c r="I636" s="117"/>
      <c r="J636" s="117"/>
      <c r="K636" s="113" t="str">
        <f t="shared" si="132"/>
        <v/>
      </c>
      <c r="L636" s="114" t="str">
        <f t="shared" si="133"/>
        <v/>
      </c>
      <c r="M636" s="115" t="str">
        <f t="shared" si="134"/>
        <v/>
      </c>
      <c r="N636" s="118"/>
      <c r="O636" s="116" t="str">
        <f>IFERROR(VLOOKUP(N636,'Código del Diagnóstico'!$A$2:$B$12426,2,0),"")</f>
        <v/>
      </c>
      <c r="P636" s="126" t="str">
        <f>IFERROR(VLOOKUP(C636,'PER Sociodemografico'!A:G,7,0),"")</f>
        <v/>
      </c>
      <c r="Q636" s="127" t="str">
        <f t="shared" si="135"/>
        <v/>
      </c>
      <c r="R636" s="113">
        <f t="shared" si="136"/>
        <v>0</v>
      </c>
      <c r="S636" s="128">
        <f t="shared" si="137"/>
        <v>0</v>
      </c>
      <c r="T636" s="129">
        <f t="shared" si="138"/>
        <v>0</v>
      </c>
      <c r="U636" s="132">
        <f t="shared" si="139"/>
        <v>0</v>
      </c>
      <c r="V636" s="130">
        <f t="shared" si="140"/>
        <v>0</v>
      </c>
      <c r="W636" s="130">
        <f t="shared" si="141"/>
        <v>0</v>
      </c>
      <c r="X636" s="131" t="str">
        <f t="shared" si="142"/>
        <v/>
      </c>
      <c r="Y636" s="131" t="str">
        <f t="shared" si="143"/>
        <v/>
      </c>
    </row>
    <row r="637" spans="1:25" ht="15">
      <c r="A637" s="118"/>
      <c r="B637" s="117"/>
      <c r="C637" s="119"/>
      <c r="D637" s="116" t="str">
        <f>IFERROR(VLOOKUP(C637,'PER Sociodemografico'!A:L,2,0),"")</f>
        <v/>
      </c>
      <c r="E637" s="116" t="str">
        <f>IFERROR(VLOOKUP(C637,'PER Sociodemografico'!A:L,9,0),"")</f>
        <v/>
      </c>
      <c r="F637" s="118"/>
      <c r="G637" s="116" t="str">
        <f>IFERROR(VLOOKUP(C637,'PER Sociodemografico'!A:L,10,0),"")</f>
        <v/>
      </c>
      <c r="H637" s="120"/>
      <c r="I637" s="117"/>
      <c r="J637" s="117"/>
      <c r="K637" s="113" t="str">
        <f t="shared" si="132"/>
        <v/>
      </c>
      <c r="L637" s="114" t="str">
        <f t="shared" si="133"/>
        <v/>
      </c>
      <c r="M637" s="115" t="str">
        <f t="shared" si="134"/>
        <v/>
      </c>
      <c r="N637" s="118"/>
      <c r="O637" s="116" t="str">
        <f>IFERROR(VLOOKUP(N637,'Código del Diagnóstico'!$A$2:$B$12426,2,0),"")</f>
        <v/>
      </c>
      <c r="P637" s="126" t="str">
        <f>IFERROR(VLOOKUP(C637,'PER Sociodemografico'!A:G,7,0),"")</f>
        <v/>
      </c>
      <c r="Q637" s="127" t="str">
        <f t="shared" si="135"/>
        <v/>
      </c>
      <c r="R637" s="113">
        <f t="shared" si="136"/>
        <v>0</v>
      </c>
      <c r="S637" s="128">
        <f t="shared" si="137"/>
        <v>0</v>
      </c>
      <c r="T637" s="129">
        <f t="shared" si="138"/>
        <v>0</v>
      </c>
      <c r="U637" s="132">
        <f t="shared" si="139"/>
        <v>0</v>
      </c>
      <c r="V637" s="130">
        <f t="shared" si="140"/>
        <v>0</v>
      </c>
      <c r="W637" s="130">
        <f t="shared" si="141"/>
        <v>0</v>
      </c>
      <c r="X637" s="131" t="str">
        <f t="shared" si="142"/>
        <v/>
      </c>
      <c r="Y637" s="131" t="str">
        <f t="shared" si="143"/>
        <v/>
      </c>
    </row>
    <row r="638" spans="1:25" ht="15">
      <c r="A638" s="118"/>
      <c r="B638" s="117"/>
      <c r="C638" s="119"/>
      <c r="D638" s="116" t="str">
        <f>IFERROR(VLOOKUP(C638,'PER Sociodemografico'!A:L,2,0),"")</f>
        <v/>
      </c>
      <c r="E638" s="116" t="str">
        <f>IFERROR(VLOOKUP(C638,'PER Sociodemografico'!A:L,9,0),"")</f>
        <v/>
      </c>
      <c r="F638" s="118"/>
      <c r="G638" s="116" t="str">
        <f>IFERROR(VLOOKUP(C638,'PER Sociodemografico'!A:L,10,0),"")</f>
        <v/>
      </c>
      <c r="H638" s="120"/>
      <c r="I638" s="117"/>
      <c r="J638" s="117"/>
      <c r="K638" s="113" t="str">
        <f t="shared" si="132"/>
        <v/>
      </c>
      <c r="L638" s="114" t="str">
        <f t="shared" si="133"/>
        <v/>
      </c>
      <c r="M638" s="115" t="str">
        <f t="shared" si="134"/>
        <v/>
      </c>
      <c r="N638" s="118"/>
      <c r="O638" s="116" t="str">
        <f>IFERROR(VLOOKUP(N638,'Código del Diagnóstico'!$A$2:$B$12426,2,0),"")</f>
        <v/>
      </c>
      <c r="P638" s="126" t="str">
        <f>IFERROR(VLOOKUP(C638,'PER Sociodemografico'!A:G,7,0),"")</f>
        <v/>
      </c>
      <c r="Q638" s="127" t="str">
        <f t="shared" si="135"/>
        <v/>
      </c>
      <c r="R638" s="113">
        <f t="shared" si="136"/>
        <v>0</v>
      </c>
      <c r="S638" s="128">
        <f t="shared" si="137"/>
        <v>0</v>
      </c>
      <c r="T638" s="129">
        <f t="shared" si="138"/>
        <v>0</v>
      </c>
      <c r="U638" s="132">
        <f t="shared" si="139"/>
        <v>0</v>
      </c>
      <c r="V638" s="130">
        <f t="shared" si="140"/>
        <v>0</v>
      </c>
      <c r="W638" s="130">
        <f t="shared" si="141"/>
        <v>0</v>
      </c>
      <c r="X638" s="131" t="str">
        <f t="shared" si="142"/>
        <v/>
      </c>
      <c r="Y638" s="131" t="str">
        <f t="shared" si="143"/>
        <v/>
      </c>
    </row>
    <row r="639" spans="1:25" ht="15">
      <c r="A639" s="118"/>
      <c r="B639" s="117"/>
      <c r="C639" s="119"/>
      <c r="D639" s="116" t="str">
        <f>IFERROR(VLOOKUP(C639,'PER Sociodemografico'!A:L,2,0),"")</f>
        <v/>
      </c>
      <c r="E639" s="116" t="str">
        <f>IFERROR(VLOOKUP(C639,'PER Sociodemografico'!A:L,9,0),"")</f>
        <v/>
      </c>
      <c r="F639" s="118"/>
      <c r="G639" s="116" t="str">
        <f>IFERROR(VLOOKUP(C639,'PER Sociodemografico'!A:L,10,0),"")</f>
        <v/>
      </c>
      <c r="H639" s="120"/>
      <c r="I639" s="117"/>
      <c r="J639" s="117"/>
      <c r="K639" s="113" t="str">
        <f t="shared" si="132"/>
        <v/>
      </c>
      <c r="L639" s="114" t="str">
        <f t="shared" si="133"/>
        <v/>
      </c>
      <c r="M639" s="115" t="str">
        <f t="shared" si="134"/>
        <v/>
      </c>
      <c r="N639" s="118"/>
      <c r="O639" s="116" t="str">
        <f>IFERROR(VLOOKUP(N639,'Código del Diagnóstico'!$A$2:$B$12426,2,0),"")</f>
        <v/>
      </c>
      <c r="P639" s="126" t="str">
        <f>IFERROR(VLOOKUP(C639,'PER Sociodemografico'!A:G,7,0),"")</f>
        <v/>
      </c>
      <c r="Q639" s="127" t="str">
        <f t="shared" si="135"/>
        <v/>
      </c>
      <c r="R639" s="113">
        <f t="shared" si="136"/>
        <v>0</v>
      </c>
      <c r="S639" s="128">
        <f t="shared" si="137"/>
        <v>0</v>
      </c>
      <c r="T639" s="129">
        <f t="shared" si="138"/>
        <v>0</v>
      </c>
      <c r="U639" s="132">
        <f t="shared" si="139"/>
        <v>0</v>
      </c>
      <c r="V639" s="130">
        <f t="shared" si="140"/>
        <v>0</v>
      </c>
      <c r="W639" s="130">
        <f t="shared" si="141"/>
        <v>0</v>
      </c>
      <c r="X639" s="131" t="str">
        <f t="shared" si="142"/>
        <v/>
      </c>
      <c r="Y639" s="131" t="str">
        <f t="shared" si="143"/>
        <v/>
      </c>
    </row>
    <row r="640" spans="1:25" ht="15">
      <c r="A640" s="118"/>
      <c r="B640" s="117"/>
      <c r="C640" s="119"/>
      <c r="D640" s="116" t="str">
        <f>IFERROR(VLOOKUP(C640,'PER Sociodemografico'!A:L,2,0),"")</f>
        <v/>
      </c>
      <c r="E640" s="116" t="str">
        <f>IFERROR(VLOOKUP(C640,'PER Sociodemografico'!A:L,9,0),"")</f>
        <v/>
      </c>
      <c r="F640" s="118"/>
      <c r="G640" s="116" t="str">
        <f>IFERROR(VLOOKUP(C640,'PER Sociodemografico'!A:L,10,0),"")</f>
        <v/>
      </c>
      <c r="H640" s="120"/>
      <c r="I640" s="117"/>
      <c r="J640" s="117"/>
      <c r="K640" s="113" t="str">
        <f t="shared" si="132"/>
        <v/>
      </c>
      <c r="L640" s="114" t="str">
        <f t="shared" si="133"/>
        <v/>
      </c>
      <c r="M640" s="115" t="str">
        <f t="shared" si="134"/>
        <v/>
      </c>
      <c r="N640" s="118"/>
      <c r="O640" s="116" t="str">
        <f>IFERROR(VLOOKUP(N640,'Código del Diagnóstico'!$A$2:$B$12426,2,0),"")</f>
        <v/>
      </c>
      <c r="P640" s="126" t="str">
        <f>IFERROR(VLOOKUP(C640,'PER Sociodemografico'!A:G,7,0),"")</f>
        <v/>
      </c>
      <c r="Q640" s="127" t="str">
        <f t="shared" si="135"/>
        <v/>
      </c>
      <c r="R640" s="113">
        <f t="shared" si="136"/>
        <v>0</v>
      </c>
      <c r="S640" s="128">
        <f t="shared" si="137"/>
        <v>0</v>
      </c>
      <c r="T640" s="129">
        <f t="shared" si="138"/>
        <v>0</v>
      </c>
      <c r="U640" s="132">
        <f t="shared" si="139"/>
        <v>0</v>
      </c>
      <c r="V640" s="130">
        <f t="shared" si="140"/>
        <v>0</v>
      </c>
      <c r="W640" s="130">
        <f t="shared" si="141"/>
        <v>0</v>
      </c>
      <c r="X640" s="131" t="str">
        <f t="shared" si="142"/>
        <v/>
      </c>
      <c r="Y640" s="131" t="str">
        <f t="shared" si="143"/>
        <v/>
      </c>
    </row>
    <row r="641" spans="1:25" ht="15">
      <c r="A641" s="118"/>
      <c r="B641" s="117"/>
      <c r="C641" s="119"/>
      <c r="D641" s="116" t="str">
        <f>IFERROR(VLOOKUP(C641,'PER Sociodemografico'!A:L,2,0),"")</f>
        <v/>
      </c>
      <c r="E641" s="116" t="str">
        <f>IFERROR(VLOOKUP(C641,'PER Sociodemografico'!A:L,9,0),"")</f>
        <v/>
      </c>
      <c r="F641" s="118"/>
      <c r="G641" s="116" t="str">
        <f>IFERROR(VLOOKUP(C641,'PER Sociodemografico'!A:L,10,0),"")</f>
        <v/>
      </c>
      <c r="H641" s="120"/>
      <c r="I641" s="117"/>
      <c r="J641" s="117"/>
      <c r="K641" s="113" t="str">
        <f t="shared" si="132"/>
        <v/>
      </c>
      <c r="L641" s="114" t="str">
        <f t="shared" si="133"/>
        <v/>
      </c>
      <c r="M641" s="115" t="str">
        <f t="shared" si="134"/>
        <v/>
      </c>
      <c r="N641" s="118"/>
      <c r="O641" s="116" t="str">
        <f>IFERROR(VLOOKUP(N641,'Código del Diagnóstico'!$A$2:$B$12426,2,0),"")</f>
        <v/>
      </c>
      <c r="P641" s="126" t="str">
        <f>IFERROR(VLOOKUP(C641,'PER Sociodemografico'!A:G,7,0),"")</f>
        <v/>
      </c>
      <c r="Q641" s="127" t="str">
        <f t="shared" si="135"/>
        <v/>
      </c>
      <c r="R641" s="113">
        <f t="shared" si="136"/>
        <v>0</v>
      </c>
      <c r="S641" s="128">
        <f t="shared" si="137"/>
        <v>0</v>
      </c>
      <c r="T641" s="129">
        <f t="shared" si="138"/>
        <v>0</v>
      </c>
      <c r="U641" s="132">
        <f t="shared" si="139"/>
        <v>0</v>
      </c>
      <c r="V641" s="130">
        <f t="shared" si="140"/>
        <v>0</v>
      </c>
      <c r="W641" s="130">
        <f t="shared" si="141"/>
        <v>0</v>
      </c>
      <c r="X641" s="131" t="str">
        <f t="shared" si="142"/>
        <v/>
      </c>
      <c r="Y641" s="131" t="str">
        <f t="shared" si="143"/>
        <v/>
      </c>
    </row>
    <row r="642" spans="1:25" ht="15">
      <c r="A642" s="118"/>
      <c r="B642" s="117"/>
      <c r="C642" s="119"/>
      <c r="D642" s="116" t="str">
        <f>IFERROR(VLOOKUP(C642,'PER Sociodemografico'!A:L,2,0),"")</f>
        <v/>
      </c>
      <c r="E642" s="116" t="str">
        <f>IFERROR(VLOOKUP(C642,'PER Sociodemografico'!A:L,9,0),"")</f>
        <v/>
      </c>
      <c r="F642" s="118"/>
      <c r="G642" s="116" t="str">
        <f>IFERROR(VLOOKUP(C642,'PER Sociodemografico'!A:L,10,0),"")</f>
        <v/>
      </c>
      <c r="H642" s="120"/>
      <c r="I642" s="117"/>
      <c r="J642" s="117"/>
      <c r="K642" s="113" t="str">
        <f t="shared" si="132"/>
        <v/>
      </c>
      <c r="L642" s="114" t="str">
        <f t="shared" si="133"/>
        <v/>
      </c>
      <c r="M642" s="115" t="str">
        <f t="shared" si="134"/>
        <v/>
      </c>
      <c r="N642" s="118"/>
      <c r="O642" s="116" t="str">
        <f>IFERROR(VLOOKUP(N642,'Código del Diagnóstico'!$A$2:$B$12426,2,0),"")</f>
        <v/>
      </c>
      <c r="P642" s="126" t="str">
        <f>IFERROR(VLOOKUP(C642,'PER Sociodemografico'!A:G,7,0),"")</f>
        <v/>
      </c>
      <c r="Q642" s="127" t="str">
        <f t="shared" si="135"/>
        <v/>
      </c>
      <c r="R642" s="113">
        <f t="shared" si="136"/>
        <v>0</v>
      </c>
      <c r="S642" s="128">
        <f t="shared" si="137"/>
        <v>0</v>
      </c>
      <c r="T642" s="129">
        <f t="shared" si="138"/>
        <v>0</v>
      </c>
      <c r="U642" s="132">
        <f t="shared" si="139"/>
        <v>0</v>
      </c>
      <c r="V642" s="130">
        <f t="shared" si="140"/>
        <v>0</v>
      </c>
      <c r="W642" s="130">
        <f t="shared" si="141"/>
        <v>0</v>
      </c>
      <c r="X642" s="131" t="str">
        <f t="shared" si="142"/>
        <v/>
      </c>
      <c r="Y642" s="131" t="str">
        <f t="shared" si="143"/>
        <v/>
      </c>
    </row>
    <row r="643" spans="1:25" ht="15">
      <c r="A643" s="118"/>
      <c r="B643" s="117"/>
      <c r="C643" s="119"/>
      <c r="D643" s="116" t="str">
        <f>IFERROR(VLOOKUP(C643,'PER Sociodemografico'!A:L,2,0),"")</f>
        <v/>
      </c>
      <c r="E643" s="116" t="str">
        <f>IFERROR(VLOOKUP(C643,'PER Sociodemografico'!A:L,9,0),"")</f>
        <v/>
      </c>
      <c r="F643" s="118"/>
      <c r="G643" s="116" t="str">
        <f>IFERROR(VLOOKUP(C643,'PER Sociodemografico'!A:L,10,0),"")</f>
        <v/>
      </c>
      <c r="H643" s="120"/>
      <c r="I643" s="117"/>
      <c r="J643" s="117"/>
      <c r="K643" s="113" t="str">
        <f t="shared" si="132"/>
        <v/>
      </c>
      <c r="L643" s="114" t="str">
        <f t="shared" si="133"/>
        <v/>
      </c>
      <c r="M643" s="115" t="str">
        <f t="shared" si="134"/>
        <v/>
      </c>
      <c r="N643" s="118"/>
      <c r="O643" s="116" t="str">
        <f>IFERROR(VLOOKUP(N643,'Código del Diagnóstico'!$A$2:$B$12426,2,0),"")</f>
        <v/>
      </c>
      <c r="P643" s="126" t="str">
        <f>IFERROR(VLOOKUP(C643,'PER Sociodemografico'!A:G,7,0),"")</f>
        <v/>
      </c>
      <c r="Q643" s="127" t="str">
        <f t="shared" si="135"/>
        <v/>
      </c>
      <c r="R643" s="113">
        <f t="shared" si="136"/>
        <v>0</v>
      </c>
      <c r="S643" s="128">
        <f t="shared" si="137"/>
        <v>0</v>
      </c>
      <c r="T643" s="129">
        <f t="shared" si="138"/>
        <v>0</v>
      </c>
      <c r="U643" s="132">
        <f t="shared" si="139"/>
        <v>0</v>
      </c>
      <c r="V643" s="130">
        <f t="shared" si="140"/>
        <v>0</v>
      </c>
      <c r="W643" s="130">
        <f t="shared" si="141"/>
        <v>0</v>
      </c>
      <c r="X643" s="131" t="str">
        <f t="shared" si="142"/>
        <v/>
      </c>
      <c r="Y643" s="131" t="str">
        <f t="shared" si="143"/>
        <v/>
      </c>
    </row>
    <row r="644" spans="1:25" ht="15">
      <c r="A644" s="118"/>
      <c r="B644" s="117"/>
      <c r="C644" s="119"/>
      <c r="D644" s="116" t="str">
        <f>IFERROR(VLOOKUP(C644,'PER Sociodemografico'!A:L,2,0),"")</f>
        <v/>
      </c>
      <c r="E644" s="116" t="str">
        <f>IFERROR(VLOOKUP(C644,'PER Sociodemografico'!A:L,9,0),"")</f>
        <v/>
      </c>
      <c r="F644" s="118"/>
      <c r="G644" s="116" t="str">
        <f>IFERROR(VLOOKUP(C644,'PER Sociodemografico'!A:L,10,0),"")</f>
        <v/>
      </c>
      <c r="H644" s="120"/>
      <c r="I644" s="117"/>
      <c r="J644" s="117"/>
      <c r="K644" s="113" t="str">
        <f t="shared" si="132"/>
        <v/>
      </c>
      <c r="L644" s="114" t="str">
        <f t="shared" si="133"/>
        <v/>
      </c>
      <c r="M644" s="115" t="str">
        <f t="shared" si="134"/>
        <v/>
      </c>
      <c r="N644" s="118"/>
      <c r="O644" s="116" t="str">
        <f>IFERROR(VLOOKUP(N644,'Código del Diagnóstico'!$A$2:$B$12426,2,0),"")</f>
        <v/>
      </c>
      <c r="P644" s="126" t="str">
        <f>IFERROR(VLOOKUP(C644,'PER Sociodemografico'!A:G,7,0),"")</f>
        <v/>
      </c>
      <c r="Q644" s="127" t="str">
        <f t="shared" si="135"/>
        <v/>
      </c>
      <c r="R644" s="113">
        <f t="shared" si="136"/>
        <v>0</v>
      </c>
      <c r="S644" s="128">
        <f t="shared" si="137"/>
        <v>0</v>
      </c>
      <c r="T644" s="129">
        <f t="shared" si="138"/>
        <v>0</v>
      </c>
      <c r="U644" s="132">
        <f t="shared" si="139"/>
        <v>0</v>
      </c>
      <c r="V644" s="130">
        <f t="shared" si="140"/>
        <v>0</v>
      </c>
      <c r="W644" s="130">
        <f t="shared" si="141"/>
        <v>0</v>
      </c>
      <c r="X644" s="131" t="str">
        <f t="shared" si="142"/>
        <v/>
      </c>
      <c r="Y644" s="131" t="str">
        <f t="shared" si="143"/>
        <v/>
      </c>
    </row>
    <row r="645" spans="1:25" ht="15">
      <c r="A645" s="118"/>
      <c r="B645" s="117"/>
      <c r="C645" s="119"/>
      <c r="D645" s="116" t="str">
        <f>IFERROR(VLOOKUP(C645,'PER Sociodemografico'!A:L,2,0),"")</f>
        <v/>
      </c>
      <c r="E645" s="116" t="str">
        <f>IFERROR(VLOOKUP(C645,'PER Sociodemografico'!A:L,9,0),"")</f>
        <v/>
      </c>
      <c r="F645" s="118"/>
      <c r="G645" s="116" t="str">
        <f>IFERROR(VLOOKUP(C645,'PER Sociodemografico'!A:L,10,0),"")</f>
        <v/>
      </c>
      <c r="H645" s="120"/>
      <c r="I645" s="117"/>
      <c r="J645" s="117"/>
      <c r="K645" s="113" t="str">
        <f t="shared" si="132"/>
        <v/>
      </c>
      <c r="L645" s="114" t="str">
        <f t="shared" si="133"/>
        <v/>
      </c>
      <c r="M645" s="115" t="str">
        <f t="shared" si="134"/>
        <v/>
      </c>
      <c r="N645" s="118"/>
      <c r="O645" s="116" t="str">
        <f>IFERROR(VLOOKUP(N645,'Código del Diagnóstico'!$A$2:$B$12426,2,0),"")</f>
        <v/>
      </c>
      <c r="P645" s="126" t="str">
        <f>IFERROR(VLOOKUP(C645,'PER Sociodemografico'!A:G,7,0),"")</f>
        <v/>
      </c>
      <c r="Q645" s="127" t="str">
        <f t="shared" si="135"/>
        <v/>
      </c>
      <c r="R645" s="113">
        <f t="shared" si="136"/>
        <v>0</v>
      </c>
      <c r="S645" s="128">
        <f t="shared" si="137"/>
        <v>0</v>
      </c>
      <c r="T645" s="129">
        <f t="shared" si="138"/>
        <v>0</v>
      </c>
      <c r="U645" s="132">
        <f t="shared" si="139"/>
        <v>0</v>
      </c>
      <c r="V645" s="130">
        <f t="shared" si="140"/>
        <v>0</v>
      </c>
      <c r="W645" s="130">
        <f t="shared" si="141"/>
        <v>0</v>
      </c>
      <c r="X645" s="131" t="str">
        <f t="shared" si="142"/>
        <v/>
      </c>
      <c r="Y645" s="131" t="str">
        <f t="shared" si="143"/>
        <v/>
      </c>
    </row>
    <row r="646" spans="1:25" ht="15">
      <c r="A646" s="118"/>
      <c r="B646" s="117"/>
      <c r="C646" s="119"/>
      <c r="D646" s="116" t="str">
        <f>IFERROR(VLOOKUP(C646,'PER Sociodemografico'!A:L,2,0),"")</f>
        <v/>
      </c>
      <c r="E646" s="116" t="str">
        <f>IFERROR(VLOOKUP(C646,'PER Sociodemografico'!A:L,9,0),"")</f>
        <v/>
      </c>
      <c r="F646" s="118"/>
      <c r="G646" s="116" t="str">
        <f>IFERROR(VLOOKUP(C646,'PER Sociodemografico'!A:L,10,0),"")</f>
        <v/>
      </c>
      <c r="H646" s="120"/>
      <c r="I646" s="117"/>
      <c r="J646" s="117"/>
      <c r="K646" s="113" t="str">
        <f t="shared" si="132"/>
        <v/>
      </c>
      <c r="L646" s="114" t="str">
        <f t="shared" si="133"/>
        <v/>
      </c>
      <c r="M646" s="115" t="str">
        <f t="shared" si="134"/>
        <v/>
      </c>
      <c r="N646" s="118"/>
      <c r="O646" s="116" t="str">
        <f>IFERROR(VLOOKUP(N646,'Código del Diagnóstico'!$A$2:$B$12426,2,0),"")</f>
        <v/>
      </c>
      <c r="P646" s="126" t="str">
        <f>IFERROR(VLOOKUP(C646,'PER Sociodemografico'!A:G,7,0),"")</f>
        <v/>
      </c>
      <c r="Q646" s="127" t="str">
        <f t="shared" si="135"/>
        <v/>
      </c>
      <c r="R646" s="113">
        <f t="shared" si="136"/>
        <v>0</v>
      </c>
      <c r="S646" s="128">
        <f t="shared" si="137"/>
        <v>0</v>
      </c>
      <c r="T646" s="129">
        <f t="shared" si="138"/>
        <v>0</v>
      </c>
      <c r="U646" s="132">
        <f t="shared" si="139"/>
        <v>0</v>
      </c>
      <c r="V646" s="130">
        <f t="shared" si="140"/>
        <v>0</v>
      </c>
      <c r="W646" s="130">
        <f t="shared" si="141"/>
        <v>0</v>
      </c>
      <c r="X646" s="131" t="str">
        <f t="shared" si="142"/>
        <v/>
      </c>
      <c r="Y646" s="131" t="str">
        <f t="shared" si="143"/>
        <v/>
      </c>
    </row>
    <row r="647" spans="1:25" ht="15">
      <c r="A647" s="118"/>
      <c r="B647" s="117"/>
      <c r="C647" s="119"/>
      <c r="D647" s="116" t="str">
        <f>IFERROR(VLOOKUP(C647,'PER Sociodemografico'!A:L,2,0),"")</f>
        <v/>
      </c>
      <c r="E647" s="116" t="str">
        <f>IFERROR(VLOOKUP(C647,'PER Sociodemografico'!A:L,9,0),"")</f>
        <v/>
      </c>
      <c r="F647" s="118"/>
      <c r="G647" s="116" t="str">
        <f>IFERROR(VLOOKUP(C647,'PER Sociodemografico'!A:L,10,0),"")</f>
        <v/>
      </c>
      <c r="H647" s="120"/>
      <c r="I647" s="117"/>
      <c r="J647" s="117"/>
      <c r="K647" s="113" t="str">
        <f t="shared" si="132"/>
        <v/>
      </c>
      <c r="L647" s="114" t="str">
        <f t="shared" si="133"/>
        <v/>
      </c>
      <c r="M647" s="115" t="str">
        <f t="shared" si="134"/>
        <v/>
      </c>
      <c r="N647" s="118"/>
      <c r="O647" s="116" t="str">
        <f>IFERROR(VLOOKUP(N647,'Código del Diagnóstico'!$A$2:$B$12426,2,0),"")</f>
        <v/>
      </c>
      <c r="P647" s="126" t="str">
        <f>IFERROR(VLOOKUP(C647,'PER Sociodemografico'!A:G,7,0),"")</f>
        <v/>
      </c>
      <c r="Q647" s="127" t="str">
        <f t="shared" si="135"/>
        <v/>
      </c>
      <c r="R647" s="113">
        <f t="shared" si="136"/>
        <v>0</v>
      </c>
      <c r="S647" s="128">
        <f t="shared" si="137"/>
        <v>0</v>
      </c>
      <c r="T647" s="129">
        <f t="shared" si="138"/>
        <v>0</v>
      </c>
      <c r="U647" s="132">
        <f t="shared" si="139"/>
        <v>0</v>
      </c>
      <c r="V647" s="130">
        <f t="shared" si="140"/>
        <v>0</v>
      </c>
      <c r="W647" s="130">
        <f t="shared" si="141"/>
        <v>0</v>
      </c>
      <c r="X647" s="131" t="str">
        <f t="shared" si="142"/>
        <v/>
      </c>
      <c r="Y647" s="131" t="str">
        <f t="shared" si="143"/>
        <v/>
      </c>
    </row>
    <row r="648" spans="1:25" ht="15">
      <c r="A648" s="118"/>
      <c r="B648" s="117"/>
      <c r="C648" s="119"/>
      <c r="D648" s="116" t="str">
        <f>IFERROR(VLOOKUP(C648,'PER Sociodemografico'!A:L,2,0),"")</f>
        <v/>
      </c>
      <c r="E648" s="116" t="str">
        <f>IFERROR(VLOOKUP(C648,'PER Sociodemografico'!A:L,9,0),"")</f>
        <v/>
      </c>
      <c r="F648" s="118"/>
      <c r="G648" s="116" t="str">
        <f>IFERROR(VLOOKUP(C648,'PER Sociodemografico'!A:L,10,0),"")</f>
        <v/>
      </c>
      <c r="H648" s="120"/>
      <c r="I648" s="117"/>
      <c r="J648" s="117"/>
      <c r="K648" s="113" t="str">
        <f t="shared" si="132"/>
        <v/>
      </c>
      <c r="L648" s="114" t="str">
        <f t="shared" si="133"/>
        <v/>
      </c>
      <c r="M648" s="115" t="str">
        <f t="shared" si="134"/>
        <v/>
      </c>
      <c r="N648" s="118"/>
      <c r="O648" s="116" t="str">
        <f>IFERROR(VLOOKUP(N648,'Código del Diagnóstico'!$A$2:$B$12426,2,0),"")</f>
        <v/>
      </c>
      <c r="P648" s="126" t="str">
        <f>IFERROR(VLOOKUP(C648,'PER Sociodemografico'!A:G,7,0),"")</f>
        <v/>
      </c>
      <c r="Q648" s="127" t="str">
        <f t="shared" si="135"/>
        <v/>
      </c>
      <c r="R648" s="113">
        <f t="shared" si="136"/>
        <v>0</v>
      </c>
      <c r="S648" s="128">
        <f t="shared" si="137"/>
        <v>0</v>
      </c>
      <c r="T648" s="129">
        <f t="shared" si="138"/>
        <v>0</v>
      </c>
      <c r="U648" s="132">
        <f t="shared" si="139"/>
        <v>0</v>
      </c>
      <c r="V648" s="130">
        <f t="shared" si="140"/>
        <v>0</v>
      </c>
      <c r="W648" s="130">
        <f t="shared" si="141"/>
        <v>0</v>
      </c>
      <c r="X648" s="131" t="str">
        <f t="shared" si="142"/>
        <v/>
      </c>
      <c r="Y648" s="131" t="str">
        <f t="shared" si="143"/>
        <v/>
      </c>
    </row>
    <row r="649" spans="1:25" ht="15">
      <c r="A649" s="118"/>
      <c r="B649" s="117"/>
      <c r="C649" s="119"/>
      <c r="D649" s="116" t="str">
        <f>IFERROR(VLOOKUP(C649,'PER Sociodemografico'!A:L,2,0),"")</f>
        <v/>
      </c>
      <c r="E649" s="116" t="str">
        <f>IFERROR(VLOOKUP(C649,'PER Sociodemografico'!A:L,9,0),"")</f>
        <v/>
      </c>
      <c r="F649" s="118"/>
      <c r="G649" s="116" t="str">
        <f>IFERROR(VLOOKUP(C649,'PER Sociodemografico'!A:L,10,0),"")</f>
        <v/>
      </c>
      <c r="H649" s="120"/>
      <c r="I649" s="117"/>
      <c r="J649" s="117"/>
      <c r="K649" s="113" t="str">
        <f t="shared" si="132"/>
        <v/>
      </c>
      <c r="L649" s="114" t="str">
        <f t="shared" si="133"/>
        <v/>
      </c>
      <c r="M649" s="115" t="str">
        <f t="shared" si="134"/>
        <v/>
      </c>
      <c r="N649" s="118"/>
      <c r="O649" s="116" t="str">
        <f>IFERROR(VLOOKUP(N649,'Código del Diagnóstico'!$A$2:$B$12426,2,0),"")</f>
        <v/>
      </c>
      <c r="P649" s="126" t="str">
        <f>IFERROR(VLOOKUP(C649,'PER Sociodemografico'!A:G,7,0),"")</f>
        <v/>
      </c>
      <c r="Q649" s="127" t="str">
        <f t="shared" si="135"/>
        <v/>
      </c>
      <c r="R649" s="113">
        <f t="shared" si="136"/>
        <v>0</v>
      </c>
      <c r="S649" s="128">
        <f t="shared" si="137"/>
        <v>0</v>
      </c>
      <c r="T649" s="129">
        <f t="shared" si="138"/>
        <v>0</v>
      </c>
      <c r="U649" s="132">
        <f t="shared" si="139"/>
        <v>0</v>
      </c>
      <c r="V649" s="130">
        <f t="shared" si="140"/>
        <v>0</v>
      </c>
      <c r="W649" s="130">
        <f t="shared" si="141"/>
        <v>0</v>
      </c>
      <c r="X649" s="131" t="str">
        <f t="shared" si="142"/>
        <v/>
      </c>
      <c r="Y649" s="131" t="str">
        <f t="shared" si="143"/>
        <v/>
      </c>
    </row>
    <row r="650" spans="1:25" ht="15">
      <c r="A650" s="118"/>
      <c r="B650" s="117"/>
      <c r="C650" s="119"/>
      <c r="D650" s="116" t="str">
        <f>IFERROR(VLOOKUP(C650,'PER Sociodemografico'!A:L,2,0),"")</f>
        <v/>
      </c>
      <c r="E650" s="116" t="str">
        <f>IFERROR(VLOOKUP(C650,'PER Sociodemografico'!A:L,9,0),"")</f>
        <v/>
      </c>
      <c r="F650" s="118"/>
      <c r="G650" s="116" t="str">
        <f>IFERROR(VLOOKUP(C650,'PER Sociodemografico'!A:L,10,0),"")</f>
        <v/>
      </c>
      <c r="H650" s="120"/>
      <c r="I650" s="117"/>
      <c r="J650" s="117"/>
      <c r="K650" s="113" t="str">
        <f t="shared" si="132"/>
        <v/>
      </c>
      <c r="L650" s="114" t="str">
        <f t="shared" si="133"/>
        <v/>
      </c>
      <c r="M650" s="115" t="str">
        <f t="shared" si="134"/>
        <v/>
      </c>
      <c r="N650" s="118"/>
      <c r="O650" s="116" t="str">
        <f>IFERROR(VLOOKUP(N650,'Código del Diagnóstico'!$A$2:$B$12426,2,0),"")</f>
        <v/>
      </c>
      <c r="P650" s="126" t="str">
        <f>IFERROR(VLOOKUP(C650,'PER Sociodemografico'!A:G,7,0),"")</f>
        <v/>
      </c>
      <c r="Q650" s="127" t="str">
        <f t="shared" si="135"/>
        <v/>
      </c>
      <c r="R650" s="113">
        <f t="shared" si="136"/>
        <v>0</v>
      </c>
      <c r="S650" s="128">
        <f t="shared" si="137"/>
        <v>0</v>
      </c>
      <c r="T650" s="129">
        <f t="shared" si="138"/>
        <v>0</v>
      </c>
      <c r="U650" s="132">
        <f t="shared" si="139"/>
        <v>0</v>
      </c>
      <c r="V650" s="130">
        <f t="shared" si="140"/>
        <v>0</v>
      </c>
      <c r="W650" s="130">
        <f t="shared" si="141"/>
        <v>0</v>
      </c>
      <c r="X650" s="131" t="str">
        <f t="shared" si="142"/>
        <v/>
      </c>
      <c r="Y650" s="131" t="str">
        <f t="shared" si="143"/>
        <v/>
      </c>
    </row>
    <row r="651" spans="1:25" ht="15">
      <c r="A651" s="118"/>
      <c r="B651" s="117"/>
      <c r="C651" s="119"/>
      <c r="D651" s="116" t="str">
        <f>IFERROR(VLOOKUP(C651,'PER Sociodemografico'!A:L,2,0),"")</f>
        <v/>
      </c>
      <c r="E651" s="116" t="str">
        <f>IFERROR(VLOOKUP(C651,'PER Sociodemografico'!A:L,9,0),"")</f>
        <v/>
      </c>
      <c r="F651" s="118"/>
      <c r="G651" s="116" t="str">
        <f>IFERROR(VLOOKUP(C651,'PER Sociodemografico'!A:L,10,0),"")</f>
        <v/>
      </c>
      <c r="H651" s="120"/>
      <c r="I651" s="117"/>
      <c r="J651" s="117"/>
      <c r="K651" s="113" t="str">
        <f t="shared" si="132"/>
        <v/>
      </c>
      <c r="L651" s="114" t="str">
        <f t="shared" si="133"/>
        <v/>
      </c>
      <c r="M651" s="115" t="str">
        <f t="shared" si="134"/>
        <v/>
      </c>
      <c r="N651" s="118"/>
      <c r="O651" s="116" t="str">
        <f>IFERROR(VLOOKUP(N651,'Código del Diagnóstico'!$A$2:$B$12426,2,0),"")</f>
        <v/>
      </c>
      <c r="P651" s="126" t="str">
        <f>IFERROR(VLOOKUP(C651,'PER Sociodemografico'!A:G,7,0),"")</f>
        <v/>
      </c>
      <c r="Q651" s="127" t="str">
        <f t="shared" si="135"/>
        <v/>
      </c>
      <c r="R651" s="113">
        <f t="shared" si="136"/>
        <v>0</v>
      </c>
      <c r="S651" s="128">
        <f t="shared" si="137"/>
        <v>0</v>
      </c>
      <c r="T651" s="129">
        <f t="shared" si="138"/>
        <v>0</v>
      </c>
      <c r="U651" s="132">
        <f t="shared" si="139"/>
        <v>0</v>
      </c>
      <c r="V651" s="130">
        <f t="shared" si="140"/>
        <v>0</v>
      </c>
      <c r="W651" s="130">
        <f t="shared" si="141"/>
        <v>0</v>
      </c>
      <c r="X651" s="131" t="str">
        <f t="shared" si="142"/>
        <v/>
      </c>
      <c r="Y651" s="131" t="str">
        <f t="shared" si="143"/>
        <v/>
      </c>
    </row>
    <row r="652" spans="1:25" ht="15">
      <c r="A652" s="118"/>
      <c r="B652" s="117"/>
      <c r="C652" s="119"/>
      <c r="D652" s="116" t="str">
        <f>IFERROR(VLOOKUP(C652,'PER Sociodemografico'!A:L,2,0),"")</f>
        <v/>
      </c>
      <c r="E652" s="116" t="str">
        <f>IFERROR(VLOOKUP(C652,'PER Sociodemografico'!A:L,9,0),"")</f>
        <v/>
      </c>
      <c r="F652" s="118"/>
      <c r="G652" s="116" t="str">
        <f>IFERROR(VLOOKUP(C652,'PER Sociodemografico'!A:L,10,0),"")</f>
        <v/>
      </c>
      <c r="H652" s="120"/>
      <c r="I652" s="117"/>
      <c r="J652" s="117"/>
      <c r="K652" s="113" t="str">
        <f t="shared" si="132"/>
        <v/>
      </c>
      <c r="L652" s="114" t="str">
        <f t="shared" si="133"/>
        <v/>
      </c>
      <c r="M652" s="115" t="str">
        <f t="shared" si="134"/>
        <v/>
      </c>
      <c r="N652" s="118"/>
      <c r="O652" s="116" t="str">
        <f>IFERROR(VLOOKUP(N652,'Código del Diagnóstico'!$A$2:$B$12426,2,0),"")</f>
        <v/>
      </c>
      <c r="P652" s="126" t="str">
        <f>IFERROR(VLOOKUP(C652,'PER Sociodemografico'!A:G,7,0),"")</f>
        <v/>
      </c>
      <c r="Q652" s="127" t="str">
        <f t="shared" si="135"/>
        <v/>
      </c>
      <c r="R652" s="113">
        <f t="shared" si="136"/>
        <v>0</v>
      </c>
      <c r="S652" s="128">
        <f t="shared" si="137"/>
        <v>0</v>
      </c>
      <c r="T652" s="129">
        <f t="shared" si="138"/>
        <v>0</v>
      </c>
      <c r="U652" s="132">
        <f t="shared" si="139"/>
        <v>0</v>
      </c>
      <c r="V652" s="130">
        <f t="shared" si="140"/>
        <v>0</v>
      </c>
      <c r="W652" s="130">
        <f t="shared" si="141"/>
        <v>0</v>
      </c>
      <c r="X652" s="131" t="str">
        <f t="shared" si="142"/>
        <v/>
      </c>
      <c r="Y652" s="131" t="str">
        <f t="shared" si="143"/>
        <v/>
      </c>
    </row>
    <row r="653" spans="1:25" ht="15">
      <c r="A653" s="118"/>
      <c r="B653" s="117"/>
      <c r="C653" s="119"/>
      <c r="D653" s="116" t="str">
        <f>IFERROR(VLOOKUP(C653,'PER Sociodemografico'!A:L,2,0),"")</f>
        <v/>
      </c>
      <c r="E653" s="116" t="str">
        <f>IFERROR(VLOOKUP(C653,'PER Sociodemografico'!A:L,9,0),"")</f>
        <v/>
      </c>
      <c r="F653" s="118"/>
      <c r="G653" s="116" t="str">
        <f>IFERROR(VLOOKUP(C653,'PER Sociodemografico'!A:L,10,0),"")</f>
        <v/>
      </c>
      <c r="H653" s="120"/>
      <c r="I653" s="117"/>
      <c r="J653" s="117"/>
      <c r="K653" s="113" t="str">
        <f t="shared" si="132"/>
        <v/>
      </c>
      <c r="L653" s="114" t="str">
        <f t="shared" si="133"/>
        <v/>
      </c>
      <c r="M653" s="115" t="str">
        <f t="shared" si="134"/>
        <v/>
      </c>
      <c r="N653" s="118"/>
      <c r="O653" s="116" t="str">
        <f>IFERROR(VLOOKUP(N653,'Código del Diagnóstico'!$A$2:$B$12426,2,0),"")</f>
        <v/>
      </c>
      <c r="P653" s="126" t="str">
        <f>IFERROR(VLOOKUP(C653,'PER Sociodemografico'!A:G,7,0),"")</f>
        <v/>
      </c>
      <c r="Q653" s="127" t="str">
        <f t="shared" si="135"/>
        <v/>
      </c>
      <c r="R653" s="113">
        <f t="shared" si="136"/>
        <v>0</v>
      </c>
      <c r="S653" s="128">
        <f t="shared" si="137"/>
        <v>0</v>
      </c>
      <c r="T653" s="129">
        <f t="shared" si="138"/>
        <v>0</v>
      </c>
      <c r="U653" s="132">
        <f t="shared" si="139"/>
        <v>0</v>
      </c>
      <c r="V653" s="130">
        <f t="shared" si="140"/>
        <v>0</v>
      </c>
      <c r="W653" s="130">
        <f t="shared" si="141"/>
        <v>0</v>
      </c>
      <c r="X653" s="131" t="str">
        <f t="shared" si="142"/>
        <v/>
      </c>
      <c r="Y653" s="131" t="str">
        <f t="shared" si="143"/>
        <v/>
      </c>
    </row>
    <row r="654" spans="1:25" ht="15">
      <c r="A654" s="118"/>
      <c r="B654" s="117"/>
      <c r="C654" s="119"/>
      <c r="D654" s="116" t="str">
        <f>IFERROR(VLOOKUP(C654,'PER Sociodemografico'!A:L,2,0),"")</f>
        <v/>
      </c>
      <c r="E654" s="116" t="str">
        <f>IFERROR(VLOOKUP(C654,'PER Sociodemografico'!A:L,9,0),"")</f>
        <v/>
      </c>
      <c r="F654" s="118"/>
      <c r="G654" s="116" t="str">
        <f>IFERROR(VLOOKUP(C654,'PER Sociodemografico'!A:L,10,0),"")</f>
        <v/>
      </c>
      <c r="H654" s="120"/>
      <c r="I654" s="117"/>
      <c r="J654" s="117"/>
      <c r="K654" s="113" t="str">
        <f t="shared" si="132"/>
        <v/>
      </c>
      <c r="L654" s="114" t="str">
        <f t="shared" si="133"/>
        <v/>
      </c>
      <c r="M654" s="115" t="str">
        <f t="shared" si="134"/>
        <v/>
      </c>
      <c r="N654" s="118"/>
      <c r="O654" s="116" t="str">
        <f>IFERROR(VLOOKUP(N654,'Código del Diagnóstico'!$A$2:$B$12426,2,0),"")</f>
        <v/>
      </c>
      <c r="P654" s="126" t="str">
        <f>IFERROR(VLOOKUP(C654,'PER Sociodemografico'!A:G,7,0),"")</f>
        <v/>
      </c>
      <c r="Q654" s="127" t="str">
        <f t="shared" si="135"/>
        <v/>
      </c>
      <c r="R654" s="113">
        <f t="shared" si="136"/>
        <v>0</v>
      </c>
      <c r="S654" s="128">
        <f t="shared" si="137"/>
        <v>0</v>
      </c>
      <c r="T654" s="129">
        <f t="shared" si="138"/>
        <v>0</v>
      </c>
      <c r="U654" s="132">
        <f t="shared" si="139"/>
        <v>0</v>
      </c>
      <c r="V654" s="130">
        <f t="shared" si="140"/>
        <v>0</v>
      </c>
      <c r="W654" s="130">
        <f t="shared" si="141"/>
        <v>0</v>
      </c>
      <c r="X654" s="131" t="str">
        <f t="shared" si="142"/>
        <v/>
      </c>
      <c r="Y654" s="131" t="str">
        <f t="shared" si="143"/>
        <v/>
      </c>
    </row>
    <row r="655" spans="1:25" ht="15">
      <c r="A655" s="118"/>
      <c r="B655" s="117"/>
      <c r="C655" s="119"/>
      <c r="D655" s="116" t="str">
        <f>IFERROR(VLOOKUP(C655,'PER Sociodemografico'!A:L,2,0),"")</f>
        <v/>
      </c>
      <c r="E655" s="116" t="str">
        <f>IFERROR(VLOOKUP(C655,'PER Sociodemografico'!A:L,9,0),"")</f>
        <v/>
      </c>
      <c r="F655" s="118"/>
      <c r="G655" s="116" t="str">
        <f>IFERROR(VLOOKUP(C655,'PER Sociodemografico'!A:L,10,0),"")</f>
        <v/>
      </c>
      <c r="H655" s="120"/>
      <c r="I655" s="117"/>
      <c r="J655" s="117"/>
      <c r="K655" s="113" t="str">
        <f t="shared" si="132"/>
        <v/>
      </c>
      <c r="L655" s="114" t="str">
        <f t="shared" si="133"/>
        <v/>
      </c>
      <c r="M655" s="115" t="str">
        <f t="shared" si="134"/>
        <v/>
      </c>
      <c r="N655" s="118"/>
      <c r="O655" s="116" t="str">
        <f>IFERROR(VLOOKUP(N655,'Código del Diagnóstico'!$A$2:$B$12426,2,0),"")</f>
        <v/>
      </c>
      <c r="P655" s="126" t="str">
        <f>IFERROR(VLOOKUP(C655,'PER Sociodemografico'!A:G,7,0),"")</f>
        <v/>
      </c>
      <c r="Q655" s="127" t="str">
        <f t="shared" si="135"/>
        <v/>
      </c>
      <c r="R655" s="113">
        <f t="shared" si="136"/>
        <v>0</v>
      </c>
      <c r="S655" s="128">
        <f t="shared" si="137"/>
        <v>0</v>
      </c>
      <c r="T655" s="129">
        <f t="shared" si="138"/>
        <v>0</v>
      </c>
      <c r="U655" s="132">
        <f t="shared" si="139"/>
        <v>0</v>
      </c>
      <c r="V655" s="130">
        <f t="shared" si="140"/>
        <v>0</v>
      </c>
      <c r="W655" s="130">
        <f t="shared" si="141"/>
        <v>0</v>
      </c>
      <c r="X655" s="131" t="str">
        <f t="shared" si="142"/>
        <v/>
      </c>
      <c r="Y655" s="131" t="str">
        <f t="shared" si="143"/>
        <v/>
      </c>
    </row>
    <row r="656" spans="1:25" ht="15">
      <c r="A656" s="118"/>
      <c r="B656" s="117"/>
      <c r="C656" s="119"/>
      <c r="D656" s="116" t="str">
        <f>IFERROR(VLOOKUP(C656,'PER Sociodemografico'!A:L,2,0),"")</f>
        <v/>
      </c>
      <c r="E656" s="116" t="str">
        <f>IFERROR(VLOOKUP(C656,'PER Sociodemografico'!A:L,9,0),"")</f>
        <v/>
      </c>
      <c r="F656" s="118"/>
      <c r="G656" s="116" t="str">
        <f>IFERROR(VLOOKUP(C656,'PER Sociodemografico'!A:L,10,0),"")</f>
        <v/>
      </c>
      <c r="H656" s="120"/>
      <c r="I656" s="117"/>
      <c r="J656" s="117"/>
      <c r="K656" s="113" t="str">
        <f t="shared" si="132"/>
        <v/>
      </c>
      <c r="L656" s="114" t="str">
        <f t="shared" si="133"/>
        <v/>
      </c>
      <c r="M656" s="115" t="str">
        <f t="shared" si="134"/>
        <v/>
      </c>
      <c r="N656" s="118"/>
      <c r="O656" s="116" t="str">
        <f>IFERROR(VLOOKUP(N656,'Código del Diagnóstico'!$A$2:$B$12426,2,0),"")</f>
        <v/>
      </c>
      <c r="P656" s="126" t="str">
        <f>IFERROR(VLOOKUP(C656,'PER Sociodemografico'!A:G,7,0),"")</f>
        <v/>
      </c>
      <c r="Q656" s="127" t="str">
        <f t="shared" si="135"/>
        <v/>
      </c>
      <c r="R656" s="113">
        <f t="shared" si="136"/>
        <v>0</v>
      </c>
      <c r="S656" s="128">
        <f t="shared" si="137"/>
        <v>0</v>
      </c>
      <c r="T656" s="129">
        <f t="shared" si="138"/>
        <v>0</v>
      </c>
      <c r="U656" s="132">
        <f t="shared" si="139"/>
        <v>0</v>
      </c>
      <c r="V656" s="130">
        <f t="shared" si="140"/>
        <v>0</v>
      </c>
      <c r="W656" s="130">
        <f t="shared" si="141"/>
        <v>0</v>
      </c>
      <c r="X656" s="131" t="str">
        <f t="shared" si="142"/>
        <v/>
      </c>
      <c r="Y656" s="131" t="str">
        <f t="shared" si="143"/>
        <v/>
      </c>
    </row>
    <row r="657" spans="1:25" ht="15">
      <c r="A657" s="118"/>
      <c r="B657" s="117"/>
      <c r="C657" s="119"/>
      <c r="D657" s="116" t="str">
        <f>IFERROR(VLOOKUP(C657,'PER Sociodemografico'!A:L,2,0),"")</f>
        <v/>
      </c>
      <c r="E657" s="116" t="str">
        <f>IFERROR(VLOOKUP(C657,'PER Sociodemografico'!A:L,9,0),"")</f>
        <v/>
      </c>
      <c r="F657" s="118"/>
      <c r="G657" s="116" t="str">
        <f>IFERROR(VLOOKUP(C657,'PER Sociodemografico'!A:L,10,0),"")</f>
        <v/>
      </c>
      <c r="H657" s="120"/>
      <c r="I657" s="117"/>
      <c r="J657" s="117"/>
      <c r="K657" s="113" t="str">
        <f t="shared" si="132"/>
        <v/>
      </c>
      <c r="L657" s="114" t="str">
        <f t="shared" si="133"/>
        <v/>
      </c>
      <c r="M657" s="115" t="str">
        <f t="shared" si="134"/>
        <v/>
      </c>
      <c r="N657" s="118"/>
      <c r="O657" s="116" t="str">
        <f>IFERROR(VLOOKUP(N657,'Código del Diagnóstico'!$A$2:$B$12426,2,0),"")</f>
        <v/>
      </c>
      <c r="P657" s="126" t="str">
        <f>IFERROR(VLOOKUP(C657,'PER Sociodemografico'!A:G,7,0),"")</f>
        <v/>
      </c>
      <c r="Q657" s="127" t="str">
        <f t="shared" si="135"/>
        <v/>
      </c>
      <c r="R657" s="113">
        <f t="shared" si="136"/>
        <v>0</v>
      </c>
      <c r="S657" s="128">
        <f t="shared" si="137"/>
        <v>0</v>
      </c>
      <c r="T657" s="129">
        <f t="shared" si="138"/>
        <v>0</v>
      </c>
      <c r="U657" s="132">
        <f t="shared" si="139"/>
        <v>0</v>
      </c>
      <c r="V657" s="130">
        <f t="shared" si="140"/>
        <v>0</v>
      </c>
      <c r="W657" s="130">
        <f t="shared" si="141"/>
        <v>0</v>
      </c>
      <c r="X657" s="131" t="str">
        <f t="shared" si="142"/>
        <v/>
      </c>
      <c r="Y657" s="131" t="str">
        <f t="shared" si="143"/>
        <v/>
      </c>
    </row>
    <row r="658" spans="1:25" ht="15">
      <c r="A658" s="118"/>
      <c r="B658" s="117"/>
      <c r="C658" s="119"/>
      <c r="D658" s="116" t="str">
        <f>IFERROR(VLOOKUP(C658,'PER Sociodemografico'!A:L,2,0),"")</f>
        <v/>
      </c>
      <c r="E658" s="116" t="str">
        <f>IFERROR(VLOOKUP(C658,'PER Sociodemografico'!A:L,9,0),"")</f>
        <v/>
      </c>
      <c r="F658" s="118"/>
      <c r="G658" s="116" t="str">
        <f>IFERROR(VLOOKUP(C658,'PER Sociodemografico'!A:L,10,0),"")</f>
        <v/>
      </c>
      <c r="H658" s="120"/>
      <c r="I658" s="117"/>
      <c r="J658" s="117"/>
      <c r="K658" s="113" t="str">
        <f t="shared" si="132"/>
        <v/>
      </c>
      <c r="L658" s="114" t="str">
        <f t="shared" si="133"/>
        <v/>
      </c>
      <c r="M658" s="115" t="str">
        <f t="shared" si="134"/>
        <v/>
      </c>
      <c r="N658" s="118"/>
      <c r="O658" s="116" t="str">
        <f>IFERROR(VLOOKUP(N658,'Código del Diagnóstico'!$A$2:$B$12426,2,0),"")</f>
        <v/>
      </c>
      <c r="P658" s="126" t="str">
        <f>IFERROR(VLOOKUP(C658,'PER Sociodemografico'!A:G,7,0),"")</f>
        <v/>
      </c>
      <c r="Q658" s="127" t="str">
        <f t="shared" si="135"/>
        <v/>
      </c>
      <c r="R658" s="113">
        <f t="shared" si="136"/>
        <v>0</v>
      </c>
      <c r="S658" s="128">
        <f t="shared" si="137"/>
        <v>0</v>
      </c>
      <c r="T658" s="129">
        <f t="shared" si="138"/>
        <v>0</v>
      </c>
      <c r="U658" s="132">
        <f t="shared" si="139"/>
        <v>0</v>
      </c>
      <c r="V658" s="130">
        <f t="shared" si="140"/>
        <v>0</v>
      </c>
      <c r="W658" s="130">
        <f t="shared" si="141"/>
        <v>0</v>
      </c>
      <c r="X658" s="131" t="str">
        <f t="shared" si="142"/>
        <v/>
      </c>
      <c r="Y658" s="131" t="str">
        <f t="shared" si="143"/>
        <v/>
      </c>
    </row>
    <row r="659" spans="1:25" ht="15">
      <c r="A659" s="118"/>
      <c r="B659" s="117"/>
      <c r="C659" s="119"/>
      <c r="D659" s="116" t="str">
        <f>IFERROR(VLOOKUP(C659,'PER Sociodemografico'!A:L,2,0),"")</f>
        <v/>
      </c>
      <c r="E659" s="116" t="str">
        <f>IFERROR(VLOOKUP(C659,'PER Sociodemografico'!A:L,9,0),"")</f>
        <v/>
      </c>
      <c r="F659" s="118"/>
      <c r="G659" s="116" t="str">
        <f>IFERROR(VLOOKUP(C659,'PER Sociodemografico'!A:L,10,0),"")</f>
        <v/>
      </c>
      <c r="H659" s="120"/>
      <c r="I659" s="117"/>
      <c r="J659" s="117"/>
      <c r="K659" s="113" t="str">
        <f t="shared" ref="K659:K722" si="144">IF(I659="","",J659-I659+1)</f>
        <v/>
      </c>
      <c r="L659" s="114" t="str">
        <f t="shared" ref="L659:L722" si="145">IF(I659="","",IF(MONTH(I659)=MONTH(J659),J659-I659+1,EOMONTH(I659,0)-I659+1))</f>
        <v/>
      </c>
      <c r="M659" s="115" t="str">
        <f t="shared" ref="M659:M722" si="146">IFERROR(K659-L659,"")</f>
        <v/>
      </c>
      <c r="N659" s="118"/>
      <c r="O659" s="116" t="str">
        <f>IFERROR(VLOOKUP(N659,'Código del Diagnóstico'!$A$2:$B$12426,2,0),"")</f>
        <v/>
      </c>
      <c r="P659" s="126" t="str">
        <f>IFERROR(VLOOKUP(C659,'PER Sociodemografico'!A:G,7,0),"")</f>
        <v/>
      </c>
      <c r="Q659" s="127" t="str">
        <f t="shared" ref="Q659:Q722" si="147">IFERROR(P659/30,"")</f>
        <v/>
      </c>
      <c r="R659" s="113">
        <f t="shared" ref="R659:R722" si="148">IF(H659="AT",K659-1,0)</f>
        <v>0</v>
      </c>
      <c r="S659" s="128">
        <f t="shared" ref="S659:S722" si="149">IF(IF(H659="EG",K659-3,0)&lt;=0,0,K659-3)</f>
        <v>0</v>
      </c>
      <c r="T659" s="129">
        <f t="shared" ref="T659:T722" si="150">IF(H659="AT", (R659*Q659),0)</f>
        <v>0</v>
      </c>
      <c r="U659" s="132">
        <f t="shared" ref="U659:U722" si="151">IF(H659="EG",S659*(Q659*0.66),0)</f>
        <v>0</v>
      </c>
      <c r="V659" s="130">
        <f t="shared" ref="V659:V722" si="152">IF(H659="AT", K659-R659,0)</f>
        <v>0</v>
      </c>
      <c r="W659" s="130">
        <f t="shared" ref="W659:W722" si="153">IF(H659="EG",K659-S659,0)</f>
        <v>0</v>
      </c>
      <c r="X659" s="131" t="str">
        <f t="shared" ref="X659:X722" si="154">IFERROR(V659*Q659,"")</f>
        <v/>
      </c>
      <c r="Y659" s="131" t="str">
        <f t="shared" ref="Y659:Y722" si="155">IFERROR(W659*Q659,"")</f>
        <v/>
      </c>
    </row>
    <row r="660" spans="1:25" ht="15">
      <c r="A660" s="118"/>
      <c r="B660" s="117"/>
      <c r="C660" s="119"/>
      <c r="D660" s="116" t="str">
        <f>IFERROR(VLOOKUP(C660,'PER Sociodemografico'!A:L,2,0),"")</f>
        <v/>
      </c>
      <c r="E660" s="116" t="str">
        <f>IFERROR(VLOOKUP(C660,'PER Sociodemografico'!A:L,9,0),"")</f>
        <v/>
      </c>
      <c r="F660" s="118"/>
      <c r="G660" s="116" t="str">
        <f>IFERROR(VLOOKUP(C660,'PER Sociodemografico'!A:L,10,0),"")</f>
        <v/>
      </c>
      <c r="H660" s="120"/>
      <c r="I660" s="117"/>
      <c r="J660" s="117"/>
      <c r="K660" s="113" t="str">
        <f t="shared" si="144"/>
        <v/>
      </c>
      <c r="L660" s="114" t="str">
        <f t="shared" si="145"/>
        <v/>
      </c>
      <c r="M660" s="115" t="str">
        <f t="shared" si="146"/>
        <v/>
      </c>
      <c r="N660" s="118"/>
      <c r="O660" s="116" t="str">
        <f>IFERROR(VLOOKUP(N660,'Código del Diagnóstico'!$A$2:$B$12426,2,0),"")</f>
        <v/>
      </c>
      <c r="P660" s="126" t="str">
        <f>IFERROR(VLOOKUP(C660,'PER Sociodemografico'!A:G,7,0),"")</f>
        <v/>
      </c>
      <c r="Q660" s="127" t="str">
        <f t="shared" si="147"/>
        <v/>
      </c>
      <c r="R660" s="113">
        <f t="shared" si="148"/>
        <v>0</v>
      </c>
      <c r="S660" s="128">
        <f t="shared" si="149"/>
        <v>0</v>
      </c>
      <c r="T660" s="129">
        <f t="shared" si="150"/>
        <v>0</v>
      </c>
      <c r="U660" s="132">
        <f t="shared" si="151"/>
        <v>0</v>
      </c>
      <c r="V660" s="130">
        <f t="shared" si="152"/>
        <v>0</v>
      </c>
      <c r="W660" s="130">
        <f t="shared" si="153"/>
        <v>0</v>
      </c>
      <c r="X660" s="131" t="str">
        <f t="shared" si="154"/>
        <v/>
      </c>
      <c r="Y660" s="131" t="str">
        <f t="shared" si="155"/>
        <v/>
      </c>
    </row>
    <row r="661" spans="1:25" ht="15">
      <c r="A661" s="118"/>
      <c r="B661" s="117"/>
      <c r="C661" s="119"/>
      <c r="D661" s="116" t="str">
        <f>IFERROR(VLOOKUP(C661,'PER Sociodemografico'!A:L,2,0),"")</f>
        <v/>
      </c>
      <c r="E661" s="116" t="str">
        <f>IFERROR(VLOOKUP(C661,'PER Sociodemografico'!A:L,9,0),"")</f>
        <v/>
      </c>
      <c r="F661" s="118"/>
      <c r="G661" s="116" t="str">
        <f>IFERROR(VLOOKUP(C661,'PER Sociodemografico'!A:L,10,0),"")</f>
        <v/>
      </c>
      <c r="H661" s="120"/>
      <c r="I661" s="117"/>
      <c r="J661" s="117"/>
      <c r="K661" s="113" t="str">
        <f t="shared" si="144"/>
        <v/>
      </c>
      <c r="L661" s="114" t="str">
        <f t="shared" si="145"/>
        <v/>
      </c>
      <c r="M661" s="115" t="str">
        <f t="shared" si="146"/>
        <v/>
      </c>
      <c r="N661" s="118"/>
      <c r="O661" s="116" t="str">
        <f>IFERROR(VLOOKUP(N661,'Código del Diagnóstico'!$A$2:$B$12426,2,0),"")</f>
        <v/>
      </c>
      <c r="P661" s="126" t="str">
        <f>IFERROR(VLOOKUP(C661,'PER Sociodemografico'!A:G,7,0),"")</f>
        <v/>
      </c>
      <c r="Q661" s="127" t="str">
        <f t="shared" si="147"/>
        <v/>
      </c>
      <c r="R661" s="113">
        <f t="shared" si="148"/>
        <v>0</v>
      </c>
      <c r="S661" s="128">
        <f t="shared" si="149"/>
        <v>0</v>
      </c>
      <c r="T661" s="129">
        <f t="shared" si="150"/>
        <v>0</v>
      </c>
      <c r="U661" s="132">
        <f t="shared" si="151"/>
        <v>0</v>
      </c>
      <c r="V661" s="130">
        <f t="shared" si="152"/>
        <v>0</v>
      </c>
      <c r="W661" s="130">
        <f t="shared" si="153"/>
        <v>0</v>
      </c>
      <c r="X661" s="131" t="str">
        <f t="shared" si="154"/>
        <v/>
      </c>
      <c r="Y661" s="131" t="str">
        <f t="shared" si="155"/>
        <v/>
      </c>
    </row>
    <row r="662" spans="1:25" ht="15">
      <c r="A662" s="118"/>
      <c r="B662" s="117"/>
      <c r="C662" s="119"/>
      <c r="D662" s="116" t="str">
        <f>IFERROR(VLOOKUP(C662,'PER Sociodemografico'!A:L,2,0),"")</f>
        <v/>
      </c>
      <c r="E662" s="116" t="str">
        <f>IFERROR(VLOOKUP(C662,'PER Sociodemografico'!A:L,9,0),"")</f>
        <v/>
      </c>
      <c r="F662" s="118"/>
      <c r="G662" s="116" t="str">
        <f>IFERROR(VLOOKUP(C662,'PER Sociodemografico'!A:L,10,0),"")</f>
        <v/>
      </c>
      <c r="H662" s="120"/>
      <c r="I662" s="117"/>
      <c r="J662" s="117"/>
      <c r="K662" s="113" t="str">
        <f t="shared" si="144"/>
        <v/>
      </c>
      <c r="L662" s="114" t="str">
        <f t="shared" si="145"/>
        <v/>
      </c>
      <c r="M662" s="115" t="str">
        <f t="shared" si="146"/>
        <v/>
      </c>
      <c r="N662" s="118"/>
      <c r="O662" s="116" t="str">
        <f>IFERROR(VLOOKUP(N662,'Código del Diagnóstico'!$A$2:$B$12426,2,0),"")</f>
        <v/>
      </c>
      <c r="P662" s="126" t="str">
        <f>IFERROR(VLOOKUP(C662,'PER Sociodemografico'!A:G,7,0),"")</f>
        <v/>
      </c>
      <c r="Q662" s="127" t="str">
        <f t="shared" si="147"/>
        <v/>
      </c>
      <c r="R662" s="113">
        <f t="shared" si="148"/>
        <v>0</v>
      </c>
      <c r="S662" s="128">
        <f t="shared" si="149"/>
        <v>0</v>
      </c>
      <c r="T662" s="129">
        <f t="shared" si="150"/>
        <v>0</v>
      </c>
      <c r="U662" s="132">
        <f t="shared" si="151"/>
        <v>0</v>
      </c>
      <c r="V662" s="130">
        <f t="shared" si="152"/>
        <v>0</v>
      </c>
      <c r="W662" s="130">
        <f t="shared" si="153"/>
        <v>0</v>
      </c>
      <c r="X662" s="131" t="str">
        <f t="shared" si="154"/>
        <v/>
      </c>
      <c r="Y662" s="131" t="str">
        <f t="shared" si="155"/>
        <v/>
      </c>
    </row>
    <row r="663" spans="1:25" ht="15">
      <c r="A663" s="118"/>
      <c r="B663" s="117"/>
      <c r="C663" s="119"/>
      <c r="D663" s="116" t="str">
        <f>IFERROR(VLOOKUP(C663,'PER Sociodemografico'!A:L,2,0),"")</f>
        <v/>
      </c>
      <c r="E663" s="116" t="str">
        <f>IFERROR(VLOOKUP(C663,'PER Sociodemografico'!A:L,9,0),"")</f>
        <v/>
      </c>
      <c r="F663" s="118"/>
      <c r="G663" s="116" t="str">
        <f>IFERROR(VLOOKUP(C663,'PER Sociodemografico'!A:L,10,0),"")</f>
        <v/>
      </c>
      <c r="H663" s="120"/>
      <c r="I663" s="117"/>
      <c r="J663" s="117"/>
      <c r="K663" s="113" t="str">
        <f t="shared" si="144"/>
        <v/>
      </c>
      <c r="L663" s="114" t="str">
        <f t="shared" si="145"/>
        <v/>
      </c>
      <c r="M663" s="115" t="str">
        <f t="shared" si="146"/>
        <v/>
      </c>
      <c r="N663" s="118"/>
      <c r="O663" s="116" t="str">
        <f>IFERROR(VLOOKUP(N663,'Código del Diagnóstico'!$A$2:$B$12426,2,0),"")</f>
        <v/>
      </c>
      <c r="P663" s="126" t="str">
        <f>IFERROR(VLOOKUP(C663,'PER Sociodemografico'!A:G,7,0),"")</f>
        <v/>
      </c>
      <c r="Q663" s="127" t="str">
        <f t="shared" si="147"/>
        <v/>
      </c>
      <c r="R663" s="113">
        <f t="shared" si="148"/>
        <v>0</v>
      </c>
      <c r="S663" s="128">
        <f t="shared" si="149"/>
        <v>0</v>
      </c>
      <c r="T663" s="129">
        <f t="shared" si="150"/>
        <v>0</v>
      </c>
      <c r="U663" s="132">
        <f t="shared" si="151"/>
        <v>0</v>
      </c>
      <c r="V663" s="130">
        <f t="shared" si="152"/>
        <v>0</v>
      </c>
      <c r="W663" s="130">
        <f t="shared" si="153"/>
        <v>0</v>
      </c>
      <c r="X663" s="131" t="str">
        <f t="shared" si="154"/>
        <v/>
      </c>
      <c r="Y663" s="131" t="str">
        <f t="shared" si="155"/>
        <v/>
      </c>
    </row>
    <row r="664" spans="1:25" ht="15">
      <c r="A664" s="118"/>
      <c r="B664" s="117"/>
      <c r="C664" s="119"/>
      <c r="D664" s="116" t="str">
        <f>IFERROR(VLOOKUP(C664,'PER Sociodemografico'!A:L,2,0),"")</f>
        <v/>
      </c>
      <c r="E664" s="116" t="str">
        <f>IFERROR(VLOOKUP(C664,'PER Sociodemografico'!A:L,9,0),"")</f>
        <v/>
      </c>
      <c r="F664" s="118"/>
      <c r="G664" s="116" t="str">
        <f>IFERROR(VLOOKUP(C664,'PER Sociodemografico'!A:L,10,0),"")</f>
        <v/>
      </c>
      <c r="H664" s="120"/>
      <c r="I664" s="117"/>
      <c r="J664" s="117"/>
      <c r="K664" s="113" t="str">
        <f t="shared" si="144"/>
        <v/>
      </c>
      <c r="L664" s="114" t="str">
        <f t="shared" si="145"/>
        <v/>
      </c>
      <c r="M664" s="115" t="str">
        <f t="shared" si="146"/>
        <v/>
      </c>
      <c r="N664" s="118"/>
      <c r="O664" s="116" t="str">
        <f>IFERROR(VLOOKUP(N664,'Código del Diagnóstico'!$A$2:$B$12426,2,0),"")</f>
        <v/>
      </c>
      <c r="P664" s="126" t="str">
        <f>IFERROR(VLOOKUP(C664,'PER Sociodemografico'!A:G,7,0),"")</f>
        <v/>
      </c>
      <c r="Q664" s="127" t="str">
        <f t="shared" si="147"/>
        <v/>
      </c>
      <c r="R664" s="113">
        <f t="shared" si="148"/>
        <v>0</v>
      </c>
      <c r="S664" s="128">
        <f t="shared" si="149"/>
        <v>0</v>
      </c>
      <c r="T664" s="129">
        <f t="shared" si="150"/>
        <v>0</v>
      </c>
      <c r="U664" s="132">
        <f t="shared" si="151"/>
        <v>0</v>
      </c>
      <c r="V664" s="130">
        <f t="shared" si="152"/>
        <v>0</v>
      </c>
      <c r="W664" s="130">
        <f t="shared" si="153"/>
        <v>0</v>
      </c>
      <c r="X664" s="131" t="str">
        <f t="shared" si="154"/>
        <v/>
      </c>
      <c r="Y664" s="131" t="str">
        <f t="shared" si="155"/>
        <v/>
      </c>
    </row>
    <row r="665" spans="1:25" ht="15">
      <c r="A665" s="118"/>
      <c r="B665" s="117"/>
      <c r="C665" s="119"/>
      <c r="D665" s="116" t="str">
        <f>IFERROR(VLOOKUP(C665,'PER Sociodemografico'!A:L,2,0),"")</f>
        <v/>
      </c>
      <c r="E665" s="116" t="str">
        <f>IFERROR(VLOOKUP(C665,'PER Sociodemografico'!A:L,9,0),"")</f>
        <v/>
      </c>
      <c r="F665" s="118"/>
      <c r="G665" s="116" t="str">
        <f>IFERROR(VLOOKUP(C665,'PER Sociodemografico'!A:L,10,0),"")</f>
        <v/>
      </c>
      <c r="H665" s="120"/>
      <c r="I665" s="117"/>
      <c r="J665" s="117"/>
      <c r="K665" s="113" t="str">
        <f t="shared" si="144"/>
        <v/>
      </c>
      <c r="L665" s="114" t="str">
        <f t="shared" si="145"/>
        <v/>
      </c>
      <c r="M665" s="115" t="str">
        <f t="shared" si="146"/>
        <v/>
      </c>
      <c r="N665" s="118"/>
      <c r="O665" s="116" t="str">
        <f>IFERROR(VLOOKUP(N665,'Código del Diagnóstico'!$A$2:$B$12426,2,0),"")</f>
        <v/>
      </c>
      <c r="P665" s="126" t="str">
        <f>IFERROR(VLOOKUP(C665,'PER Sociodemografico'!A:G,7,0),"")</f>
        <v/>
      </c>
      <c r="Q665" s="127" t="str">
        <f t="shared" si="147"/>
        <v/>
      </c>
      <c r="R665" s="113">
        <f t="shared" si="148"/>
        <v>0</v>
      </c>
      <c r="S665" s="128">
        <f t="shared" si="149"/>
        <v>0</v>
      </c>
      <c r="T665" s="129">
        <f t="shared" si="150"/>
        <v>0</v>
      </c>
      <c r="U665" s="132">
        <f t="shared" si="151"/>
        <v>0</v>
      </c>
      <c r="V665" s="130">
        <f t="shared" si="152"/>
        <v>0</v>
      </c>
      <c r="W665" s="130">
        <f t="shared" si="153"/>
        <v>0</v>
      </c>
      <c r="X665" s="131" t="str">
        <f t="shared" si="154"/>
        <v/>
      </c>
      <c r="Y665" s="131" t="str">
        <f t="shared" si="155"/>
        <v/>
      </c>
    </row>
    <row r="666" spans="1:25" ht="15">
      <c r="A666" s="118"/>
      <c r="B666" s="117"/>
      <c r="C666" s="119"/>
      <c r="D666" s="116" t="str">
        <f>IFERROR(VLOOKUP(C666,'PER Sociodemografico'!A:L,2,0),"")</f>
        <v/>
      </c>
      <c r="E666" s="116" t="str">
        <f>IFERROR(VLOOKUP(C666,'PER Sociodemografico'!A:L,9,0),"")</f>
        <v/>
      </c>
      <c r="F666" s="118"/>
      <c r="G666" s="116" t="str">
        <f>IFERROR(VLOOKUP(C666,'PER Sociodemografico'!A:L,10,0),"")</f>
        <v/>
      </c>
      <c r="H666" s="120"/>
      <c r="I666" s="117"/>
      <c r="J666" s="117"/>
      <c r="K666" s="113" t="str">
        <f t="shared" si="144"/>
        <v/>
      </c>
      <c r="L666" s="114" t="str">
        <f t="shared" si="145"/>
        <v/>
      </c>
      <c r="M666" s="115" t="str">
        <f t="shared" si="146"/>
        <v/>
      </c>
      <c r="N666" s="118"/>
      <c r="O666" s="116" t="str">
        <f>IFERROR(VLOOKUP(N666,'Código del Diagnóstico'!$A$2:$B$12426,2,0),"")</f>
        <v/>
      </c>
      <c r="P666" s="126" t="str">
        <f>IFERROR(VLOOKUP(C666,'PER Sociodemografico'!A:G,7,0),"")</f>
        <v/>
      </c>
      <c r="Q666" s="127" t="str">
        <f t="shared" si="147"/>
        <v/>
      </c>
      <c r="R666" s="113">
        <f t="shared" si="148"/>
        <v>0</v>
      </c>
      <c r="S666" s="128">
        <f t="shared" si="149"/>
        <v>0</v>
      </c>
      <c r="T666" s="129">
        <f t="shared" si="150"/>
        <v>0</v>
      </c>
      <c r="U666" s="132">
        <f t="shared" si="151"/>
        <v>0</v>
      </c>
      <c r="V666" s="130">
        <f t="shared" si="152"/>
        <v>0</v>
      </c>
      <c r="W666" s="130">
        <f t="shared" si="153"/>
        <v>0</v>
      </c>
      <c r="X666" s="131" t="str">
        <f t="shared" si="154"/>
        <v/>
      </c>
      <c r="Y666" s="131" t="str">
        <f t="shared" si="155"/>
        <v/>
      </c>
    </row>
    <row r="667" spans="1:25" ht="15">
      <c r="A667" s="118"/>
      <c r="B667" s="117"/>
      <c r="C667" s="119"/>
      <c r="D667" s="116" t="str">
        <f>IFERROR(VLOOKUP(C667,'PER Sociodemografico'!A:L,2,0),"")</f>
        <v/>
      </c>
      <c r="E667" s="116" t="str">
        <f>IFERROR(VLOOKUP(C667,'PER Sociodemografico'!A:L,9,0),"")</f>
        <v/>
      </c>
      <c r="F667" s="118"/>
      <c r="G667" s="116" t="str">
        <f>IFERROR(VLOOKUP(C667,'PER Sociodemografico'!A:L,10,0),"")</f>
        <v/>
      </c>
      <c r="H667" s="120"/>
      <c r="I667" s="117"/>
      <c r="J667" s="117"/>
      <c r="K667" s="113" t="str">
        <f t="shared" si="144"/>
        <v/>
      </c>
      <c r="L667" s="114" t="str">
        <f t="shared" si="145"/>
        <v/>
      </c>
      <c r="M667" s="115" t="str">
        <f t="shared" si="146"/>
        <v/>
      </c>
      <c r="N667" s="118"/>
      <c r="O667" s="116" t="str">
        <f>IFERROR(VLOOKUP(N667,'Código del Diagnóstico'!$A$2:$B$12426,2,0),"")</f>
        <v/>
      </c>
      <c r="P667" s="126" t="str">
        <f>IFERROR(VLOOKUP(C667,'PER Sociodemografico'!A:G,7,0),"")</f>
        <v/>
      </c>
      <c r="Q667" s="127" t="str">
        <f t="shared" si="147"/>
        <v/>
      </c>
      <c r="R667" s="113">
        <f t="shared" si="148"/>
        <v>0</v>
      </c>
      <c r="S667" s="128">
        <f t="shared" si="149"/>
        <v>0</v>
      </c>
      <c r="T667" s="129">
        <f t="shared" si="150"/>
        <v>0</v>
      </c>
      <c r="U667" s="132">
        <f t="shared" si="151"/>
        <v>0</v>
      </c>
      <c r="V667" s="130">
        <f t="shared" si="152"/>
        <v>0</v>
      </c>
      <c r="W667" s="130">
        <f t="shared" si="153"/>
        <v>0</v>
      </c>
      <c r="X667" s="131" t="str">
        <f t="shared" si="154"/>
        <v/>
      </c>
      <c r="Y667" s="131" t="str">
        <f t="shared" si="155"/>
        <v/>
      </c>
    </row>
    <row r="668" spans="1:25" ht="15">
      <c r="A668" s="118"/>
      <c r="B668" s="117"/>
      <c r="C668" s="119"/>
      <c r="D668" s="116" t="str">
        <f>IFERROR(VLOOKUP(C668,'PER Sociodemografico'!A:L,2,0),"")</f>
        <v/>
      </c>
      <c r="E668" s="116" t="str">
        <f>IFERROR(VLOOKUP(C668,'PER Sociodemografico'!A:L,9,0),"")</f>
        <v/>
      </c>
      <c r="F668" s="118"/>
      <c r="G668" s="116" t="str">
        <f>IFERROR(VLOOKUP(C668,'PER Sociodemografico'!A:L,10,0),"")</f>
        <v/>
      </c>
      <c r="H668" s="120"/>
      <c r="I668" s="117"/>
      <c r="J668" s="117"/>
      <c r="K668" s="113" t="str">
        <f t="shared" si="144"/>
        <v/>
      </c>
      <c r="L668" s="114" t="str">
        <f t="shared" si="145"/>
        <v/>
      </c>
      <c r="M668" s="115" t="str">
        <f t="shared" si="146"/>
        <v/>
      </c>
      <c r="N668" s="118"/>
      <c r="O668" s="116" t="str">
        <f>IFERROR(VLOOKUP(N668,'Código del Diagnóstico'!$A$2:$B$12426,2,0),"")</f>
        <v/>
      </c>
      <c r="P668" s="126" t="str">
        <f>IFERROR(VLOOKUP(C668,'PER Sociodemografico'!A:G,7,0),"")</f>
        <v/>
      </c>
      <c r="Q668" s="127" t="str">
        <f t="shared" si="147"/>
        <v/>
      </c>
      <c r="R668" s="113">
        <f t="shared" si="148"/>
        <v>0</v>
      </c>
      <c r="S668" s="128">
        <f t="shared" si="149"/>
        <v>0</v>
      </c>
      <c r="T668" s="129">
        <f t="shared" si="150"/>
        <v>0</v>
      </c>
      <c r="U668" s="132">
        <f t="shared" si="151"/>
        <v>0</v>
      </c>
      <c r="V668" s="130">
        <f t="shared" si="152"/>
        <v>0</v>
      </c>
      <c r="W668" s="130">
        <f t="shared" si="153"/>
        <v>0</v>
      </c>
      <c r="X668" s="131" t="str">
        <f t="shared" si="154"/>
        <v/>
      </c>
      <c r="Y668" s="131" t="str">
        <f t="shared" si="155"/>
        <v/>
      </c>
    </row>
    <row r="669" spans="1:25" ht="15">
      <c r="A669" s="118"/>
      <c r="B669" s="117"/>
      <c r="C669" s="119"/>
      <c r="D669" s="116" t="str">
        <f>IFERROR(VLOOKUP(C669,'PER Sociodemografico'!A:L,2,0),"")</f>
        <v/>
      </c>
      <c r="E669" s="116" t="str">
        <f>IFERROR(VLOOKUP(C669,'PER Sociodemografico'!A:L,9,0),"")</f>
        <v/>
      </c>
      <c r="F669" s="118"/>
      <c r="G669" s="116" t="str">
        <f>IFERROR(VLOOKUP(C669,'PER Sociodemografico'!A:L,10,0),"")</f>
        <v/>
      </c>
      <c r="H669" s="120"/>
      <c r="I669" s="117"/>
      <c r="J669" s="117"/>
      <c r="K669" s="113" t="str">
        <f t="shared" si="144"/>
        <v/>
      </c>
      <c r="L669" s="114" t="str">
        <f t="shared" si="145"/>
        <v/>
      </c>
      <c r="M669" s="115" t="str">
        <f t="shared" si="146"/>
        <v/>
      </c>
      <c r="N669" s="118"/>
      <c r="O669" s="116" t="str">
        <f>IFERROR(VLOOKUP(N669,'Código del Diagnóstico'!$A$2:$B$12426,2,0),"")</f>
        <v/>
      </c>
      <c r="P669" s="126" t="str">
        <f>IFERROR(VLOOKUP(C669,'PER Sociodemografico'!A:G,7,0),"")</f>
        <v/>
      </c>
      <c r="Q669" s="127" t="str">
        <f t="shared" si="147"/>
        <v/>
      </c>
      <c r="R669" s="113">
        <f t="shared" si="148"/>
        <v>0</v>
      </c>
      <c r="S669" s="128">
        <f t="shared" si="149"/>
        <v>0</v>
      </c>
      <c r="T669" s="129">
        <f t="shared" si="150"/>
        <v>0</v>
      </c>
      <c r="U669" s="132">
        <f t="shared" si="151"/>
        <v>0</v>
      </c>
      <c r="V669" s="130">
        <f t="shared" si="152"/>
        <v>0</v>
      </c>
      <c r="W669" s="130">
        <f t="shared" si="153"/>
        <v>0</v>
      </c>
      <c r="X669" s="131" t="str">
        <f t="shared" si="154"/>
        <v/>
      </c>
      <c r="Y669" s="131" t="str">
        <f t="shared" si="155"/>
        <v/>
      </c>
    </row>
    <row r="670" spans="1:25" ht="15">
      <c r="A670" s="118"/>
      <c r="B670" s="117"/>
      <c r="C670" s="119"/>
      <c r="D670" s="116" t="str">
        <f>IFERROR(VLOOKUP(C670,'PER Sociodemografico'!A:L,2,0),"")</f>
        <v/>
      </c>
      <c r="E670" s="116" t="str">
        <f>IFERROR(VLOOKUP(C670,'PER Sociodemografico'!A:L,9,0),"")</f>
        <v/>
      </c>
      <c r="F670" s="118"/>
      <c r="G670" s="116" t="str">
        <f>IFERROR(VLOOKUP(C670,'PER Sociodemografico'!A:L,10,0),"")</f>
        <v/>
      </c>
      <c r="H670" s="120"/>
      <c r="I670" s="117"/>
      <c r="J670" s="117"/>
      <c r="K670" s="113" t="str">
        <f t="shared" si="144"/>
        <v/>
      </c>
      <c r="L670" s="114" t="str">
        <f t="shared" si="145"/>
        <v/>
      </c>
      <c r="M670" s="115" t="str">
        <f t="shared" si="146"/>
        <v/>
      </c>
      <c r="N670" s="118"/>
      <c r="O670" s="116" t="str">
        <f>IFERROR(VLOOKUP(N670,'Código del Diagnóstico'!$A$2:$B$12426,2,0),"")</f>
        <v/>
      </c>
      <c r="P670" s="126" t="str">
        <f>IFERROR(VLOOKUP(C670,'PER Sociodemografico'!A:G,7,0),"")</f>
        <v/>
      </c>
      <c r="Q670" s="127" t="str">
        <f t="shared" si="147"/>
        <v/>
      </c>
      <c r="R670" s="113">
        <f t="shared" si="148"/>
        <v>0</v>
      </c>
      <c r="S670" s="128">
        <f t="shared" si="149"/>
        <v>0</v>
      </c>
      <c r="T670" s="129">
        <f t="shared" si="150"/>
        <v>0</v>
      </c>
      <c r="U670" s="132">
        <f t="shared" si="151"/>
        <v>0</v>
      </c>
      <c r="V670" s="130">
        <f t="shared" si="152"/>
        <v>0</v>
      </c>
      <c r="W670" s="130">
        <f t="shared" si="153"/>
        <v>0</v>
      </c>
      <c r="X670" s="131" t="str">
        <f t="shared" si="154"/>
        <v/>
      </c>
      <c r="Y670" s="131" t="str">
        <f t="shared" si="155"/>
        <v/>
      </c>
    </row>
    <row r="671" spans="1:25" ht="15">
      <c r="A671" s="118"/>
      <c r="B671" s="117"/>
      <c r="C671" s="119"/>
      <c r="D671" s="116" t="str">
        <f>IFERROR(VLOOKUP(C671,'PER Sociodemografico'!A:L,2,0),"")</f>
        <v/>
      </c>
      <c r="E671" s="116" t="str">
        <f>IFERROR(VLOOKUP(C671,'PER Sociodemografico'!A:L,9,0),"")</f>
        <v/>
      </c>
      <c r="F671" s="118"/>
      <c r="G671" s="116" t="str">
        <f>IFERROR(VLOOKUP(C671,'PER Sociodemografico'!A:L,10,0),"")</f>
        <v/>
      </c>
      <c r="H671" s="120"/>
      <c r="I671" s="117"/>
      <c r="J671" s="117"/>
      <c r="K671" s="113" t="str">
        <f t="shared" si="144"/>
        <v/>
      </c>
      <c r="L671" s="114" t="str">
        <f t="shared" si="145"/>
        <v/>
      </c>
      <c r="M671" s="115" t="str">
        <f t="shared" si="146"/>
        <v/>
      </c>
      <c r="N671" s="118"/>
      <c r="O671" s="116" t="str">
        <f>IFERROR(VLOOKUP(N671,'Código del Diagnóstico'!$A$2:$B$12426,2,0),"")</f>
        <v/>
      </c>
      <c r="P671" s="126" t="str">
        <f>IFERROR(VLOOKUP(C671,'PER Sociodemografico'!A:G,7,0),"")</f>
        <v/>
      </c>
      <c r="Q671" s="127" t="str">
        <f t="shared" si="147"/>
        <v/>
      </c>
      <c r="R671" s="113">
        <f t="shared" si="148"/>
        <v>0</v>
      </c>
      <c r="S671" s="128">
        <f t="shared" si="149"/>
        <v>0</v>
      </c>
      <c r="T671" s="129">
        <f t="shared" si="150"/>
        <v>0</v>
      </c>
      <c r="U671" s="132">
        <f t="shared" si="151"/>
        <v>0</v>
      </c>
      <c r="V671" s="130">
        <f t="shared" si="152"/>
        <v>0</v>
      </c>
      <c r="W671" s="130">
        <f t="shared" si="153"/>
        <v>0</v>
      </c>
      <c r="X671" s="131" t="str">
        <f t="shared" si="154"/>
        <v/>
      </c>
      <c r="Y671" s="131" t="str">
        <f t="shared" si="155"/>
        <v/>
      </c>
    </row>
    <row r="672" spans="1:25" ht="15">
      <c r="A672" s="118"/>
      <c r="B672" s="117"/>
      <c r="C672" s="119"/>
      <c r="D672" s="116" t="str">
        <f>IFERROR(VLOOKUP(C672,'PER Sociodemografico'!A:L,2,0),"")</f>
        <v/>
      </c>
      <c r="E672" s="116" t="str">
        <f>IFERROR(VLOOKUP(C672,'PER Sociodemografico'!A:L,9,0),"")</f>
        <v/>
      </c>
      <c r="F672" s="118"/>
      <c r="G672" s="116" t="str">
        <f>IFERROR(VLOOKUP(C672,'PER Sociodemografico'!A:L,10,0),"")</f>
        <v/>
      </c>
      <c r="H672" s="120"/>
      <c r="I672" s="117"/>
      <c r="J672" s="117"/>
      <c r="K672" s="113" t="str">
        <f t="shared" si="144"/>
        <v/>
      </c>
      <c r="L672" s="114" t="str">
        <f t="shared" si="145"/>
        <v/>
      </c>
      <c r="M672" s="115" t="str">
        <f t="shared" si="146"/>
        <v/>
      </c>
      <c r="N672" s="118"/>
      <c r="O672" s="116" t="str">
        <f>IFERROR(VLOOKUP(N672,'Código del Diagnóstico'!$A$2:$B$12426,2,0),"")</f>
        <v/>
      </c>
      <c r="P672" s="126" t="str">
        <f>IFERROR(VLOOKUP(C672,'PER Sociodemografico'!A:G,7,0),"")</f>
        <v/>
      </c>
      <c r="Q672" s="127" t="str">
        <f t="shared" si="147"/>
        <v/>
      </c>
      <c r="R672" s="113">
        <f t="shared" si="148"/>
        <v>0</v>
      </c>
      <c r="S672" s="128">
        <f t="shared" si="149"/>
        <v>0</v>
      </c>
      <c r="T672" s="129">
        <f t="shared" si="150"/>
        <v>0</v>
      </c>
      <c r="U672" s="132">
        <f t="shared" si="151"/>
        <v>0</v>
      </c>
      <c r="V672" s="130">
        <f t="shared" si="152"/>
        <v>0</v>
      </c>
      <c r="W672" s="130">
        <f t="shared" si="153"/>
        <v>0</v>
      </c>
      <c r="X672" s="131" t="str">
        <f t="shared" si="154"/>
        <v/>
      </c>
      <c r="Y672" s="131" t="str">
        <f t="shared" si="155"/>
        <v/>
      </c>
    </row>
    <row r="673" spans="1:25" ht="15">
      <c r="A673" s="118"/>
      <c r="B673" s="117"/>
      <c r="C673" s="119"/>
      <c r="D673" s="116" t="str">
        <f>IFERROR(VLOOKUP(C673,'PER Sociodemografico'!A:L,2,0),"")</f>
        <v/>
      </c>
      <c r="E673" s="116" t="str">
        <f>IFERROR(VLOOKUP(C673,'PER Sociodemografico'!A:L,9,0),"")</f>
        <v/>
      </c>
      <c r="F673" s="118"/>
      <c r="G673" s="116" t="str">
        <f>IFERROR(VLOOKUP(C673,'PER Sociodemografico'!A:L,10,0),"")</f>
        <v/>
      </c>
      <c r="H673" s="120"/>
      <c r="I673" s="117"/>
      <c r="J673" s="117"/>
      <c r="K673" s="113" t="str">
        <f t="shared" si="144"/>
        <v/>
      </c>
      <c r="L673" s="114" t="str">
        <f t="shared" si="145"/>
        <v/>
      </c>
      <c r="M673" s="115" t="str">
        <f t="shared" si="146"/>
        <v/>
      </c>
      <c r="N673" s="118"/>
      <c r="O673" s="116" t="str">
        <f>IFERROR(VLOOKUP(N673,'Código del Diagnóstico'!$A$2:$B$12426,2,0),"")</f>
        <v/>
      </c>
      <c r="P673" s="126" t="str">
        <f>IFERROR(VLOOKUP(C673,'PER Sociodemografico'!A:G,7,0),"")</f>
        <v/>
      </c>
      <c r="Q673" s="127" t="str">
        <f t="shared" si="147"/>
        <v/>
      </c>
      <c r="R673" s="113">
        <f t="shared" si="148"/>
        <v>0</v>
      </c>
      <c r="S673" s="128">
        <f t="shared" si="149"/>
        <v>0</v>
      </c>
      <c r="T673" s="129">
        <f t="shared" si="150"/>
        <v>0</v>
      </c>
      <c r="U673" s="132">
        <f t="shared" si="151"/>
        <v>0</v>
      </c>
      <c r="V673" s="130">
        <f t="shared" si="152"/>
        <v>0</v>
      </c>
      <c r="W673" s="130">
        <f t="shared" si="153"/>
        <v>0</v>
      </c>
      <c r="X673" s="131" t="str">
        <f t="shared" si="154"/>
        <v/>
      </c>
      <c r="Y673" s="131" t="str">
        <f t="shared" si="155"/>
        <v/>
      </c>
    </row>
    <row r="674" spans="1:25" ht="15">
      <c r="A674" s="118"/>
      <c r="B674" s="117"/>
      <c r="C674" s="119"/>
      <c r="D674" s="116" t="str">
        <f>IFERROR(VLOOKUP(C674,'PER Sociodemografico'!A:L,2,0),"")</f>
        <v/>
      </c>
      <c r="E674" s="116" t="str">
        <f>IFERROR(VLOOKUP(C674,'PER Sociodemografico'!A:L,9,0),"")</f>
        <v/>
      </c>
      <c r="F674" s="118"/>
      <c r="G674" s="116" t="str">
        <f>IFERROR(VLOOKUP(C674,'PER Sociodemografico'!A:L,10,0),"")</f>
        <v/>
      </c>
      <c r="H674" s="120"/>
      <c r="I674" s="117"/>
      <c r="J674" s="117"/>
      <c r="K674" s="113" t="str">
        <f t="shared" si="144"/>
        <v/>
      </c>
      <c r="L674" s="114" t="str">
        <f t="shared" si="145"/>
        <v/>
      </c>
      <c r="M674" s="115" t="str">
        <f t="shared" si="146"/>
        <v/>
      </c>
      <c r="N674" s="118"/>
      <c r="O674" s="116" t="str">
        <f>IFERROR(VLOOKUP(N674,'Código del Diagnóstico'!$A$2:$B$12426,2,0),"")</f>
        <v/>
      </c>
      <c r="P674" s="126" t="str">
        <f>IFERROR(VLOOKUP(C674,'PER Sociodemografico'!A:G,7,0),"")</f>
        <v/>
      </c>
      <c r="Q674" s="127" t="str">
        <f t="shared" si="147"/>
        <v/>
      </c>
      <c r="R674" s="113">
        <f t="shared" si="148"/>
        <v>0</v>
      </c>
      <c r="S674" s="128">
        <f t="shared" si="149"/>
        <v>0</v>
      </c>
      <c r="T674" s="129">
        <f t="shared" si="150"/>
        <v>0</v>
      </c>
      <c r="U674" s="132">
        <f t="shared" si="151"/>
        <v>0</v>
      </c>
      <c r="V674" s="130">
        <f t="shared" si="152"/>
        <v>0</v>
      </c>
      <c r="W674" s="130">
        <f t="shared" si="153"/>
        <v>0</v>
      </c>
      <c r="X674" s="131" t="str">
        <f t="shared" si="154"/>
        <v/>
      </c>
      <c r="Y674" s="131" t="str">
        <f t="shared" si="155"/>
        <v/>
      </c>
    </row>
    <row r="675" spans="1:25" ht="15">
      <c r="A675" s="118"/>
      <c r="B675" s="117"/>
      <c r="C675" s="119"/>
      <c r="D675" s="116" t="str">
        <f>IFERROR(VLOOKUP(C675,'PER Sociodemografico'!A:L,2,0),"")</f>
        <v/>
      </c>
      <c r="E675" s="116" t="str">
        <f>IFERROR(VLOOKUP(C675,'PER Sociodemografico'!A:L,9,0),"")</f>
        <v/>
      </c>
      <c r="F675" s="118"/>
      <c r="G675" s="116" t="str">
        <f>IFERROR(VLOOKUP(C675,'PER Sociodemografico'!A:L,10,0),"")</f>
        <v/>
      </c>
      <c r="H675" s="120"/>
      <c r="I675" s="117"/>
      <c r="J675" s="117"/>
      <c r="K675" s="113" t="str">
        <f t="shared" si="144"/>
        <v/>
      </c>
      <c r="L675" s="114" t="str">
        <f t="shared" si="145"/>
        <v/>
      </c>
      <c r="M675" s="115" t="str">
        <f t="shared" si="146"/>
        <v/>
      </c>
      <c r="N675" s="118"/>
      <c r="O675" s="116" t="str">
        <f>IFERROR(VLOOKUP(N675,'Código del Diagnóstico'!$A$2:$B$12426,2,0),"")</f>
        <v/>
      </c>
      <c r="P675" s="126" t="str">
        <f>IFERROR(VLOOKUP(C675,'PER Sociodemografico'!A:G,7,0),"")</f>
        <v/>
      </c>
      <c r="Q675" s="127" t="str">
        <f t="shared" si="147"/>
        <v/>
      </c>
      <c r="R675" s="113">
        <f t="shared" si="148"/>
        <v>0</v>
      </c>
      <c r="S675" s="128">
        <f t="shared" si="149"/>
        <v>0</v>
      </c>
      <c r="T675" s="129">
        <f t="shared" si="150"/>
        <v>0</v>
      </c>
      <c r="U675" s="132">
        <f t="shared" si="151"/>
        <v>0</v>
      </c>
      <c r="V675" s="130">
        <f t="shared" si="152"/>
        <v>0</v>
      </c>
      <c r="W675" s="130">
        <f t="shared" si="153"/>
        <v>0</v>
      </c>
      <c r="X675" s="131" t="str">
        <f t="shared" si="154"/>
        <v/>
      </c>
      <c r="Y675" s="131" t="str">
        <f t="shared" si="155"/>
        <v/>
      </c>
    </row>
    <row r="676" spans="1:25" ht="15">
      <c r="A676" s="118"/>
      <c r="B676" s="117"/>
      <c r="C676" s="119"/>
      <c r="D676" s="116" t="str">
        <f>IFERROR(VLOOKUP(C676,'PER Sociodemografico'!A:L,2,0),"")</f>
        <v/>
      </c>
      <c r="E676" s="116" t="str">
        <f>IFERROR(VLOOKUP(C676,'PER Sociodemografico'!A:L,9,0),"")</f>
        <v/>
      </c>
      <c r="F676" s="118"/>
      <c r="G676" s="116" t="str">
        <f>IFERROR(VLOOKUP(C676,'PER Sociodemografico'!A:L,10,0),"")</f>
        <v/>
      </c>
      <c r="H676" s="120"/>
      <c r="I676" s="117"/>
      <c r="J676" s="117"/>
      <c r="K676" s="113" t="str">
        <f t="shared" si="144"/>
        <v/>
      </c>
      <c r="L676" s="114" t="str">
        <f t="shared" si="145"/>
        <v/>
      </c>
      <c r="M676" s="115" t="str">
        <f t="shared" si="146"/>
        <v/>
      </c>
      <c r="N676" s="118"/>
      <c r="O676" s="116" t="str">
        <f>IFERROR(VLOOKUP(N676,'Código del Diagnóstico'!$A$2:$B$12426,2,0),"")</f>
        <v/>
      </c>
      <c r="P676" s="126" t="str">
        <f>IFERROR(VLOOKUP(C676,'PER Sociodemografico'!A:G,7,0),"")</f>
        <v/>
      </c>
      <c r="Q676" s="127" t="str">
        <f t="shared" si="147"/>
        <v/>
      </c>
      <c r="R676" s="113">
        <f t="shared" si="148"/>
        <v>0</v>
      </c>
      <c r="S676" s="128">
        <f t="shared" si="149"/>
        <v>0</v>
      </c>
      <c r="T676" s="129">
        <f t="shared" si="150"/>
        <v>0</v>
      </c>
      <c r="U676" s="132">
        <f t="shared" si="151"/>
        <v>0</v>
      </c>
      <c r="V676" s="130">
        <f t="shared" si="152"/>
        <v>0</v>
      </c>
      <c r="W676" s="130">
        <f t="shared" si="153"/>
        <v>0</v>
      </c>
      <c r="X676" s="131" t="str">
        <f t="shared" si="154"/>
        <v/>
      </c>
      <c r="Y676" s="131" t="str">
        <f t="shared" si="155"/>
        <v/>
      </c>
    </row>
    <row r="677" spans="1:25" ht="15">
      <c r="A677" s="118"/>
      <c r="B677" s="117"/>
      <c r="C677" s="119"/>
      <c r="D677" s="116" t="str">
        <f>IFERROR(VLOOKUP(C677,'PER Sociodemografico'!A:L,2,0),"")</f>
        <v/>
      </c>
      <c r="E677" s="116" t="str">
        <f>IFERROR(VLOOKUP(C677,'PER Sociodemografico'!A:L,9,0),"")</f>
        <v/>
      </c>
      <c r="F677" s="118"/>
      <c r="G677" s="116" t="str">
        <f>IFERROR(VLOOKUP(C677,'PER Sociodemografico'!A:L,10,0),"")</f>
        <v/>
      </c>
      <c r="H677" s="120"/>
      <c r="I677" s="117"/>
      <c r="J677" s="117"/>
      <c r="K677" s="113" t="str">
        <f t="shared" si="144"/>
        <v/>
      </c>
      <c r="L677" s="114" t="str">
        <f t="shared" si="145"/>
        <v/>
      </c>
      <c r="M677" s="115" t="str">
        <f t="shared" si="146"/>
        <v/>
      </c>
      <c r="N677" s="118"/>
      <c r="O677" s="116" t="str">
        <f>IFERROR(VLOOKUP(N677,'Código del Diagnóstico'!$A$2:$B$12426,2,0),"")</f>
        <v/>
      </c>
      <c r="P677" s="126" t="str">
        <f>IFERROR(VLOOKUP(C677,'PER Sociodemografico'!A:G,7,0),"")</f>
        <v/>
      </c>
      <c r="Q677" s="127" t="str">
        <f t="shared" si="147"/>
        <v/>
      </c>
      <c r="R677" s="113">
        <f t="shared" si="148"/>
        <v>0</v>
      </c>
      <c r="S677" s="128">
        <f t="shared" si="149"/>
        <v>0</v>
      </c>
      <c r="T677" s="129">
        <f t="shared" si="150"/>
        <v>0</v>
      </c>
      <c r="U677" s="132">
        <f t="shared" si="151"/>
        <v>0</v>
      </c>
      <c r="V677" s="130">
        <f t="shared" si="152"/>
        <v>0</v>
      </c>
      <c r="W677" s="130">
        <f t="shared" si="153"/>
        <v>0</v>
      </c>
      <c r="X677" s="131" t="str">
        <f t="shared" si="154"/>
        <v/>
      </c>
      <c r="Y677" s="131" t="str">
        <f t="shared" si="155"/>
        <v/>
      </c>
    </row>
    <row r="678" spans="1:25" ht="15">
      <c r="A678" s="118"/>
      <c r="B678" s="117"/>
      <c r="C678" s="119"/>
      <c r="D678" s="116" t="str">
        <f>IFERROR(VLOOKUP(C678,'PER Sociodemografico'!A:L,2,0),"")</f>
        <v/>
      </c>
      <c r="E678" s="116" t="str">
        <f>IFERROR(VLOOKUP(C678,'PER Sociodemografico'!A:L,9,0),"")</f>
        <v/>
      </c>
      <c r="F678" s="118"/>
      <c r="G678" s="116" t="str">
        <f>IFERROR(VLOOKUP(C678,'PER Sociodemografico'!A:L,10,0),"")</f>
        <v/>
      </c>
      <c r="H678" s="120"/>
      <c r="I678" s="117"/>
      <c r="J678" s="117"/>
      <c r="K678" s="113" t="str">
        <f t="shared" si="144"/>
        <v/>
      </c>
      <c r="L678" s="114" t="str">
        <f t="shared" si="145"/>
        <v/>
      </c>
      <c r="M678" s="115" t="str">
        <f t="shared" si="146"/>
        <v/>
      </c>
      <c r="N678" s="118"/>
      <c r="O678" s="116" t="str">
        <f>IFERROR(VLOOKUP(N678,'Código del Diagnóstico'!$A$2:$B$12426,2,0),"")</f>
        <v/>
      </c>
      <c r="P678" s="126" t="str">
        <f>IFERROR(VLOOKUP(C678,'PER Sociodemografico'!A:G,7,0),"")</f>
        <v/>
      </c>
      <c r="Q678" s="127" t="str">
        <f t="shared" si="147"/>
        <v/>
      </c>
      <c r="R678" s="113">
        <f t="shared" si="148"/>
        <v>0</v>
      </c>
      <c r="S678" s="128">
        <f t="shared" si="149"/>
        <v>0</v>
      </c>
      <c r="T678" s="129">
        <f t="shared" si="150"/>
        <v>0</v>
      </c>
      <c r="U678" s="132">
        <f t="shared" si="151"/>
        <v>0</v>
      </c>
      <c r="V678" s="130">
        <f t="shared" si="152"/>
        <v>0</v>
      </c>
      <c r="W678" s="130">
        <f t="shared" si="153"/>
        <v>0</v>
      </c>
      <c r="X678" s="131" t="str">
        <f t="shared" si="154"/>
        <v/>
      </c>
      <c r="Y678" s="131" t="str">
        <f t="shared" si="155"/>
        <v/>
      </c>
    </row>
    <row r="679" spans="1:25" ht="15">
      <c r="A679" s="118"/>
      <c r="B679" s="117"/>
      <c r="C679" s="119"/>
      <c r="D679" s="116" t="str">
        <f>IFERROR(VLOOKUP(C679,'PER Sociodemografico'!A:L,2,0),"")</f>
        <v/>
      </c>
      <c r="E679" s="116" t="str">
        <f>IFERROR(VLOOKUP(C679,'PER Sociodemografico'!A:L,9,0),"")</f>
        <v/>
      </c>
      <c r="F679" s="118"/>
      <c r="G679" s="116" t="str">
        <f>IFERROR(VLOOKUP(C679,'PER Sociodemografico'!A:L,10,0),"")</f>
        <v/>
      </c>
      <c r="H679" s="120"/>
      <c r="I679" s="117"/>
      <c r="J679" s="117"/>
      <c r="K679" s="113" t="str">
        <f t="shared" si="144"/>
        <v/>
      </c>
      <c r="L679" s="114" t="str">
        <f t="shared" si="145"/>
        <v/>
      </c>
      <c r="M679" s="115" t="str">
        <f t="shared" si="146"/>
        <v/>
      </c>
      <c r="N679" s="118"/>
      <c r="O679" s="116" t="str">
        <f>IFERROR(VLOOKUP(N679,'Código del Diagnóstico'!$A$2:$B$12426,2,0),"")</f>
        <v/>
      </c>
      <c r="P679" s="126" t="str">
        <f>IFERROR(VLOOKUP(C679,'PER Sociodemografico'!A:G,7,0),"")</f>
        <v/>
      </c>
      <c r="Q679" s="127" t="str">
        <f t="shared" si="147"/>
        <v/>
      </c>
      <c r="R679" s="113">
        <f t="shared" si="148"/>
        <v>0</v>
      </c>
      <c r="S679" s="128">
        <f t="shared" si="149"/>
        <v>0</v>
      </c>
      <c r="T679" s="129">
        <f t="shared" si="150"/>
        <v>0</v>
      </c>
      <c r="U679" s="132">
        <f t="shared" si="151"/>
        <v>0</v>
      </c>
      <c r="V679" s="130">
        <f t="shared" si="152"/>
        <v>0</v>
      </c>
      <c r="W679" s="130">
        <f t="shared" si="153"/>
        <v>0</v>
      </c>
      <c r="X679" s="131" t="str">
        <f t="shared" si="154"/>
        <v/>
      </c>
      <c r="Y679" s="131" t="str">
        <f t="shared" si="155"/>
        <v/>
      </c>
    </row>
    <row r="680" spans="1:25" ht="15">
      <c r="A680" s="118"/>
      <c r="B680" s="117"/>
      <c r="C680" s="119"/>
      <c r="D680" s="116" t="str">
        <f>IFERROR(VLOOKUP(C680,'PER Sociodemografico'!A:L,2,0),"")</f>
        <v/>
      </c>
      <c r="E680" s="116" t="str">
        <f>IFERROR(VLOOKUP(C680,'PER Sociodemografico'!A:L,9,0),"")</f>
        <v/>
      </c>
      <c r="F680" s="118"/>
      <c r="G680" s="116" t="str">
        <f>IFERROR(VLOOKUP(C680,'PER Sociodemografico'!A:L,10,0),"")</f>
        <v/>
      </c>
      <c r="H680" s="120"/>
      <c r="I680" s="117"/>
      <c r="J680" s="117"/>
      <c r="K680" s="113" t="str">
        <f t="shared" si="144"/>
        <v/>
      </c>
      <c r="L680" s="114" t="str">
        <f t="shared" si="145"/>
        <v/>
      </c>
      <c r="M680" s="115" t="str">
        <f t="shared" si="146"/>
        <v/>
      </c>
      <c r="N680" s="118"/>
      <c r="O680" s="116" t="str">
        <f>IFERROR(VLOOKUP(N680,'Código del Diagnóstico'!$A$2:$B$12426,2,0),"")</f>
        <v/>
      </c>
      <c r="P680" s="126" t="str">
        <f>IFERROR(VLOOKUP(C680,'PER Sociodemografico'!A:G,7,0),"")</f>
        <v/>
      </c>
      <c r="Q680" s="127" t="str">
        <f t="shared" si="147"/>
        <v/>
      </c>
      <c r="R680" s="113">
        <f t="shared" si="148"/>
        <v>0</v>
      </c>
      <c r="S680" s="128">
        <f t="shared" si="149"/>
        <v>0</v>
      </c>
      <c r="T680" s="129">
        <f t="shared" si="150"/>
        <v>0</v>
      </c>
      <c r="U680" s="132">
        <f t="shared" si="151"/>
        <v>0</v>
      </c>
      <c r="V680" s="130">
        <f t="shared" si="152"/>
        <v>0</v>
      </c>
      <c r="W680" s="130">
        <f t="shared" si="153"/>
        <v>0</v>
      </c>
      <c r="X680" s="131" t="str">
        <f t="shared" si="154"/>
        <v/>
      </c>
      <c r="Y680" s="131" t="str">
        <f t="shared" si="155"/>
        <v/>
      </c>
    </row>
    <row r="681" spans="1:25" ht="15">
      <c r="A681" s="118"/>
      <c r="B681" s="117"/>
      <c r="C681" s="119"/>
      <c r="D681" s="116" t="str">
        <f>IFERROR(VLOOKUP(C681,'PER Sociodemografico'!A:L,2,0),"")</f>
        <v/>
      </c>
      <c r="E681" s="116" t="str">
        <f>IFERROR(VLOOKUP(C681,'PER Sociodemografico'!A:L,9,0),"")</f>
        <v/>
      </c>
      <c r="F681" s="118"/>
      <c r="G681" s="116" t="str">
        <f>IFERROR(VLOOKUP(C681,'PER Sociodemografico'!A:L,10,0),"")</f>
        <v/>
      </c>
      <c r="H681" s="120"/>
      <c r="I681" s="117"/>
      <c r="J681" s="117"/>
      <c r="K681" s="113" t="str">
        <f t="shared" si="144"/>
        <v/>
      </c>
      <c r="L681" s="114" t="str">
        <f t="shared" si="145"/>
        <v/>
      </c>
      <c r="M681" s="115" t="str">
        <f t="shared" si="146"/>
        <v/>
      </c>
      <c r="N681" s="118"/>
      <c r="O681" s="116" t="str">
        <f>IFERROR(VLOOKUP(N681,'Código del Diagnóstico'!$A$2:$B$12426,2,0),"")</f>
        <v/>
      </c>
      <c r="P681" s="126" t="str">
        <f>IFERROR(VLOOKUP(C681,'PER Sociodemografico'!A:G,7,0),"")</f>
        <v/>
      </c>
      <c r="Q681" s="127" t="str">
        <f t="shared" si="147"/>
        <v/>
      </c>
      <c r="R681" s="113">
        <f t="shared" si="148"/>
        <v>0</v>
      </c>
      <c r="S681" s="128">
        <f t="shared" si="149"/>
        <v>0</v>
      </c>
      <c r="T681" s="129">
        <f t="shared" si="150"/>
        <v>0</v>
      </c>
      <c r="U681" s="132">
        <f t="shared" si="151"/>
        <v>0</v>
      </c>
      <c r="V681" s="130">
        <f t="shared" si="152"/>
        <v>0</v>
      </c>
      <c r="W681" s="130">
        <f t="shared" si="153"/>
        <v>0</v>
      </c>
      <c r="X681" s="131" t="str">
        <f t="shared" si="154"/>
        <v/>
      </c>
      <c r="Y681" s="131" t="str">
        <f t="shared" si="155"/>
        <v/>
      </c>
    </row>
    <row r="682" spans="1:25" ht="15">
      <c r="A682" s="118"/>
      <c r="B682" s="117"/>
      <c r="C682" s="119"/>
      <c r="D682" s="116" t="str">
        <f>IFERROR(VLOOKUP(C682,'PER Sociodemografico'!A:L,2,0),"")</f>
        <v/>
      </c>
      <c r="E682" s="116" t="str">
        <f>IFERROR(VLOOKUP(C682,'PER Sociodemografico'!A:L,9,0),"")</f>
        <v/>
      </c>
      <c r="F682" s="118"/>
      <c r="G682" s="116" t="str">
        <f>IFERROR(VLOOKUP(C682,'PER Sociodemografico'!A:L,10,0),"")</f>
        <v/>
      </c>
      <c r="H682" s="120"/>
      <c r="I682" s="117"/>
      <c r="J682" s="117"/>
      <c r="K682" s="113" t="str">
        <f t="shared" si="144"/>
        <v/>
      </c>
      <c r="L682" s="114" t="str">
        <f t="shared" si="145"/>
        <v/>
      </c>
      <c r="M682" s="115" t="str">
        <f t="shared" si="146"/>
        <v/>
      </c>
      <c r="N682" s="118"/>
      <c r="O682" s="116" t="str">
        <f>IFERROR(VLOOKUP(N682,'Código del Diagnóstico'!$A$2:$B$12426,2,0),"")</f>
        <v/>
      </c>
      <c r="P682" s="126" t="str">
        <f>IFERROR(VLOOKUP(C682,'PER Sociodemografico'!A:G,7,0),"")</f>
        <v/>
      </c>
      <c r="Q682" s="127" t="str">
        <f t="shared" si="147"/>
        <v/>
      </c>
      <c r="R682" s="113">
        <f t="shared" si="148"/>
        <v>0</v>
      </c>
      <c r="S682" s="128">
        <f t="shared" si="149"/>
        <v>0</v>
      </c>
      <c r="T682" s="129">
        <f t="shared" si="150"/>
        <v>0</v>
      </c>
      <c r="U682" s="132">
        <f t="shared" si="151"/>
        <v>0</v>
      </c>
      <c r="V682" s="130">
        <f t="shared" si="152"/>
        <v>0</v>
      </c>
      <c r="W682" s="130">
        <f t="shared" si="153"/>
        <v>0</v>
      </c>
      <c r="X682" s="131" t="str">
        <f t="shared" si="154"/>
        <v/>
      </c>
      <c r="Y682" s="131" t="str">
        <f t="shared" si="155"/>
        <v/>
      </c>
    </row>
    <row r="683" spans="1:25" ht="15">
      <c r="A683" s="118"/>
      <c r="B683" s="117"/>
      <c r="C683" s="119"/>
      <c r="D683" s="116" t="str">
        <f>IFERROR(VLOOKUP(C683,'PER Sociodemografico'!A:L,2,0),"")</f>
        <v/>
      </c>
      <c r="E683" s="116" t="str">
        <f>IFERROR(VLOOKUP(C683,'PER Sociodemografico'!A:L,9,0),"")</f>
        <v/>
      </c>
      <c r="F683" s="118"/>
      <c r="G683" s="116" t="str">
        <f>IFERROR(VLOOKUP(C683,'PER Sociodemografico'!A:L,10,0),"")</f>
        <v/>
      </c>
      <c r="H683" s="120"/>
      <c r="I683" s="117"/>
      <c r="J683" s="117"/>
      <c r="K683" s="113" t="str">
        <f t="shared" si="144"/>
        <v/>
      </c>
      <c r="L683" s="114" t="str">
        <f t="shared" si="145"/>
        <v/>
      </c>
      <c r="M683" s="115" t="str">
        <f t="shared" si="146"/>
        <v/>
      </c>
      <c r="N683" s="118"/>
      <c r="O683" s="116" t="str">
        <f>IFERROR(VLOOKUP(N683,'Código del Diagnóstico'!$A$2:$B$12426,2,0),"")</f>
        <v/>
      </c>
      <c r="P683" s="126" t="str">
        <f>IFERROR(VLOOKUP(C683,'PER Sociodemografico'!A:G,7,0),"")</f>
        <v/>
      </c>
      <c r="Q683" s="127" t="str">
        <f t="shared" si="147"/>
        <v/>
      </c>
      <c r="R683" s="113">
        <f t="shared" si="148"/>
        <v>0</v>
      </c>
      <c r="S683" s="128">
        <f t="shared" si="149"/>
        <v>0</v>
      </c>
      <c r="T683" s="129">
        <f t="shared" si="150"/>
        <v>0</v>
      </c>
      <c r="U683" s="132">
        <f t="shared" si="151"/>
        <v>0</v>
      </c>
      <c r="V683" s="130">
        <f t="shared" si="152"/>
        <v>0</v>
      </c>
      <c r="W683" s="130">
        <f t="shared" si="153"/>
        <v>0</v>
      </c>
      <c r="X683" s="131" t="str">
        <f t="shared" si="154"/>
        <v/>
      </c>
      <c r="Y683" s="131" t="str">
        <f t="shared" si="155"/>
        <v/>
      </c>
    </row>
    <row r="684" spans="1:25" ht="15">
      <c r="A684" s="118"/>
      <c r="B684" s="117"/>
      <c r="C684" s="119"/>
      <c r="D684" s="116" t="str">
        <f>IFERROR(VLOOKUP(C684,'PER Sociodemografico'!A:L,2,0),"")</f>
        <v/>
      </c>
      <c r="E684" s="116" t="str">
        <f>IFERROR(VLOOKUP(C684,'PER Sociodemografico'!A:L,9,0),"")</f>
        <v/>
      </c>
      <c r="F684" s="118"/>
      <c r="G684" s="116" t="str">
        <f>IFERROR(VLOOKUP(C684,'PER Sociodemografico'!A:L,10,0),"")</f>
        <v/>
      </c>
      <c r="H684" s="120"/>
      <c r="I684" s="117"/>
      <c r="J684" s="117"/>
      <c r="K684" s="113" t="str">
        <f t="shared" si="144"/>
        <v/>
      </c>
      <c r="L684" s="114" t="str">
        <f t="shared" si="145"/>
        <v/>
      </c>
      <c r="M684" s="115" t="str">
        <f t="shared" si="146"/>
        <v/>
      </c>
      <c r="N684" s="118"/>
      <c r="O684" s="116" t="str">
        <f>IFERROR(VLOOKUP(N684,'Código del Diagnóstico'!$A$2:$B$12426,2,0),"")</f>
        <v/>
      </c>
      <c r="P684" s="126" t="str">
        <f>IFERROR(VLOOKUP(C684,'PER Sociodemografico'!A:G,7,0),"")</f>
        <v/>
      </c>
      <c r="Q684" s="127" t="str">
        <f t="shared" si="147"/>
        <v/>
      </c>
      <c r="R684" s="113">
        <f t="shared" si="148"/>
        <v>0</v>
      </c>
      <c r="S684" s="128">
        <f t="shared" si="149"/>
        <v>0</v>
      </c>
      <c r="T684" s="129">
        <f t="shared" si="150"/>
        <v>0</v>
      </c>
      <c r="U684" s="132">
        <f t="shared" si="151"/>
        <v>0</v>
      </c>
      <c r="V684" s="130">
        <f t="shared" si="152"/>
        <v>0</v>
      </c>
      <c r="W684" s="130">
        <f t="shared" si="153"/>
        <v>0</v>
      </c>
      <c r="X684" s="131" t="str">
        <f t="shared" si="154"/>
        <v/>
      </c>
      <c r="Y684" s="131" t="str">
        <f t="shared" si="155"/>
        <v/>
      </c>
    </row>
    <row r="685" spans="1:25" ht="15">
      <c r="A685" s="118"/>
      <c r="B685" s="117"/>
      <c r="C685" s="119"/>
      <c r="D685" s="116" t="str">
        <f>IFERROR(VLOOKUP(C685,'PER Sociodemografico'!A:L,2,0),"")</f>
        <v/>
      </c>
      <c r="E685" s="116" t="str">
        <f>IFERROR(VLOOKUP(C685,'PER Sociodemografico'!A:L,9,0),"")</f>
        <v/>
      </c>
      <c r="F685" s="118"/>
      <c r="G685" s="116" t="str">
        <f>IFERROR(VLOOKUP(C685,'PER Sociodemografico'!A:L,10,0),"")</f>
        <v/>
      </c>
      <c r="H685" s="120"/>
      <c r="I685" s="117"/>
      <c r="J685" s="117"/>
      <c r="K685" s="113" t="str">
        <f t="shared" si="144"/>
        <v/>
      </c>
      <c r="L685" s="114" t="str">
        <f t="shared" si="145"/>
        <v/>
      </c>
      <c r="M685" s="115" t="str">
        <f t="shared" si="146"/>
        <v/>
      </c>
      <c r="N685" s="118"/>
      <c r="O685" s="116" t="str">
        <f>IFERROR(VLOOKUP(N685,'Código del Diagnóstico'!$A$2:$B$12426,2,0),"")</f>
        <v/>
      </c>
      <c r="P685" s="126" t="str">
        <f>IFERROR(VLOOKUP(C685,'PER Sociodemografico'!A:G,7,0),"")</f>
        <v/>
      </c>
      <c r="Q685" s="127" t="str">
        <f t="shared" si="147"/>
        <v/>
      </c>
      <c r="R685" s="113">
        <f t="shared" si="148"/>
        <v>0</v>
      </c>
      <c r="S685" s="128">
        <f t="shared" si="149"/>
        <v>0</v>
      </c>
      <c r="T685" s="129">
        <f t="shared" si="150"/>
        <v>0</v>
      </c>
      <c r="U685" s="132">
        <f t="shared" si="151"/>
        <v>0</v>
      </c>
      <c r="V685" s="130">
        <f t="shared" si="152"/>
        <v>0</v>
      </c>
      <c r="W685" s="130">
        <f t="shared" si="153"/>
        <v>0</v>
      </c>
      <c r="X685" s="131" t="str">
        <f t="shared" si="154"/>
        <v/>
      </c>
      <c r="Y685" s="131" t="str">
        <f t="shared" si="155"/>
        <v/>
      </c>
    </row>
    <row r="686" spans="1:25" ht="15">
      <c r="A686" s="118"/>
      <c r="B686" s="117"/>
      <c r="C686" s="119"/>
      <c r="D686" s="116" t="str">
        <f>IFERROR(VLOOKUP(C686,'PER Sociodemografico'!A:L,2,0),"")</f>
        <v/>
      </c>
      <c r="E686" s="116" t="str">
        <f>IFERROR(VLOOKUP(C686,'PER Sociodemografico'!A:L,9,0),"")</f>
        <v/>
      </c>
      <c r="F686" s="118"/>
      <c r="G686" s="116" t="str">
        <f>IFERROR(VLOOKUP(C686,'PER Sociodemografico'!A:L,10,0),"")</f>
        <v/>
      </c>
      <c r="H686" s="120"/>
      <c r="I686" s="117"/>
      <c r="J686" s="117"/>
      <c r="K686" s="113" t="str">
        <f t="shared" si="144"/>
        <v/>
      </c>
      <c r="L686" s="114" t="str">
        <f t="shared" si="145"/>
        <v/>
      </c>
      <c r="M686" s="115" t="str">
        <f t="shared" si="146"/>
        <v/>
      </c>
      <c r="N686" s="118"/>
      <c r="O686" s="116" t="str">
        <f>IFERROR(VLOOKUP(N686,'Código del Diagnóstico'!$A$2:$B$12426,2,0),"")</f>
        <v/>
      </c>
      <c r="P686" s="126" t="str">
        <f>IFERROR(VLOOKUP(C686,'PER Sociodemografico'!A:G,7,0),"")</f>
        <v/>
      </c>
      <c r="Q686" s="127" t="str">
        <f t="shared" si="147"/>
        <v/>
      </c>
      <c r="R686" s="113">
        <f t="shared" si="148"/>
        <v>0</v>
      </c>
      <c r="S686" s="128">
        <f t="shared" si="149"/>
        <v>0</v>
      </c>
      <c r="T686" s="129">
        <f t="shared" si="150"/>
        <v>0</v>
      </c>
      <c r="U686" s="132">
        <f t="shared" si="151"/>
        <v>0</v>
      </c>
      <c r="V686" s="130">
        <f t="shared" si="152"/>
        <v>0</v>
      </c>
      <c r="W686" s="130">
        <f t="shared" si="153"/>
        <v>0</v>
      </c>
      <c r="X686" s="131" t="str">
        <f t="shared" si="154"/>
        <v/>
      </c>
      <c r="Y686" s="131" t="str">
        <f t="shared" si="155"/>
        <v/>
      </c>
    </row>
    <row r="687" spans="1:25" ht="15">
      <c r="A687" s="118"/>
      <c r="B687" s="117"/>
      <c r="C687" s="119"/>
      <c r="D687" s="116" t="str">
        <f>IFERROR(VLOOKUP(C687,'PER Sociodemografico'!A:L,2,0),"")</f>
        <v/>
      </c>
      <c r="E687" s="116" t="str">
        <f>IFERROR(VLOOKUP(C687,'PER Sociodemografico'!A:L,9,0),"")</f>
        <v/>
      </c>
      <c r="F687" s="118"/>
      <c r="G687" s="116" t="str">
        <f>IFERROR(VLOOKUP(C687,'PER Sociodemografico'!A:L,10,0),"")</f>
        <v/>
      </c>
      <c r="H687" s="120"/>
      <c r="I687" s="117"/>
      <c r="J687" s="117"/>
      <c r="K687" s="113" t="str">
        <f t="shared" si="144"/>
        <v/>
      </c>
      <c r="L687" s="114" t="str">
        <f t="shared" si="145"/>
        <v/>
      </c>
      <c r="M687" s="115" t="str">
        <f t="shared" si="146"/>
        <v/>
      </c>
      <c r="N687" s="118"/>
      <c r="O687" s="116" t="str">
        <f>IFERROR(VLOOKUP(N687,'Código del Diagnóstico'!$A$2:$B$12426,2,0),"")</f>
        <v/>
      </c>
      <c r="P687" s="126" t="str">
        <f>IFERROR(VLOOKUP(C687,'PER Sociodemografico'!A:G,7,0),"")</f>
        <v/>
      </c>
      <c r="Q687" s="127" t="str">
        <f t="shared" si="147"/>
        <v/>
      </c>
      <c r="R687" s="113">
        <f t="shared" si="148"/>
        <v>0</v>
      </c>
      <c r="S687" s="128">
        <f t="shared" si="149"/>
        <v>0</v>
      </c>
      <c r="T687" s="129">
        <f t="shared" si="150"/>
        <v>0</v>
      </c>
      <c r="U687" s="132">
        <f t="shared" si="151"/>
        <v>0</v>
      </c>
      <c r="V687" s="130">
        <f t="shared" si="152"/>
        <v>0</v>
      </c>
      <c r="W687" s="130">
        <f t="shared" si="153"/>
        <v>0</v>
      </c>
      <c r="X687" s="131" t="str">
        <f t="shared" si="154"/>
        <v/>
      </c>
      <c r="Y687" s="131" t="str">
        <f t="shared" si="155"/>
        <v/>
      </c>
    </row>
    <row r="688" spans="1:25" ht="15">
      <c r="A688" s="118"/>
      <c r="B688" s="117"/>
      <c r="C688" s="119"/>
      <c r="D688" s="116" t="str">
        <f>IFERROR(VLOOKUP(C688,'PER Sociodemografico'!A:L,2,0),"")</f>
        <v/>
      </c>
      <c r="E688" s="116" t="str">
        <f>IFERROR(VLOOKUP(C688,'PER Sociodemografico'!A:L,9,0),"")</f>
        <v/>
      </c>
      <c r="F688" s="118"/>
      <c r="G688" s="116" t="str">
        <f>IFERROR(VLOOKUP(C688,'PER Sociodemografico'!A:L,10,0),"")</f>
        <v/>
      </c>
      <c r="H688" s="120"/>
      <c r="I688" s="117"/>
      <c r="J688" s="117"/>
      <c r="K688" s="113" t="str">
        <f t="shared" si="144"/>
        <v/>
      </c>
      <c r="L688" s="114" t="str">
        <f t="shared" si="145"/>
        <v/>
      </c>
      <c r="M688" s="115" t="str">
        <f t="shared" si="146"/>
        <v/>
      </c>
      <c r="N688" s="118"/>
      <c r="O688" s="116" t="str">
        <f>IFERROR(VLOOKUP(N688,'Código del Diagnóstico'!$A$2:$B$12426,2,0),"")</f>
        <v/>
      </c>
      <c r="P688" s="126" t="str">
        <f>IFERROR(VLOOKUP(C688,'PER Sociodemografico'!A:G,7,0),"")</f>
        <v/>
      </c>
      <c r="Q688" s="127" t="str">
        <f t="shared" si="147"/>
        <v/>
      </c>
      <c r="R688" s="113">
        <f t="shared" si="148"/>
        <v>0</v>
      </c>
      <c r="S688" s="128">
        <f t="shared" si="149"/>
        <v>0</v>
      </c>
      <c r="T688" s="129">
        <f t="shared" si="150"/>
        <v>0</v>
      </c>
      <c r="U688" s="132">
        <f t="shared" si="151"/>
        <v>0</v>
      </c>
      <c r="V688" s="130">
        <f t="shared" si="152"/>
        <v>0</v>
      </c>
      <c r="W688" s="130">
        <f t="shared" si="153"/>
        <v>0</v>
      </c>
      <c r="X688" s="131" t="str">
        <f t="shared" si="154"/>
        <v/>
      </c>
      <c r="Y688" s="131" t="str">
        <f t="shared" si="155"/>
        <v/>
      </c>
    </row>
    <row r="689" spans="1:25" ht="15">
      <c r="A689" s="118"/>
      <c r="B689" s="117"/>
      <c r="C689" s="119"/>
      <c r="D689" s="116" t="str">
        <f>IFERROR(VLOOKUP(C689,'PER Sociodemografico'!A:L,2,0),"")</f>
        <v/>
      </c>
      <c r="E689" s="116" t="str">
        <f>IFERROR(VLOOKUP(C689,'PER Sociodemografico'!A:L,9,0),"")</f>
        <v/>
      </c>
      <c r="F689" s="118"/>
      <c r="G689" s="116" t="str">
        <f>IFERROR(VLOOKUP(C689,'PER Sociodemografico'!A:L,10,0),"")</f>
        <v/>
      </c>
      <c r="H689" s="120"/>
      <c r="I689" s="117"/>
      <c r="J689" s="117"/>
      <c r="K689" s="113" t="str">
        <f t="shared" si="144"/>
        <v/>
      </c>
      <c r="L689" s="114" t="str">
        <f t="shared" si="145"/>
        <v/>
      </c>
      <c r="M689" s="115" t="str">
        <f t="shared" si="146"/>
        <v/>
      </c>
      <c r="N689" s="118"/>
      <c r="O689" s="116" t="str">
        <f>IFERROR(VLOOKUP(N689,'Código del Diagnóstico'!$A$2:$B$12426,2,0),"")</f>
        <v/>
      </c>
      <c r="P689" s="126" t="str">
        <f>IFERROR(VLOOKUP(C689,'PER Sociodemografico'!A:G,7,0),"")</f>
        <v/>
      </c>
      <c r="Q689" s="127" t="str">
        <f t="shared" si="147"/>
        <v/>
      </c>
      <c r="R689" s="113">
        <f t="shared" si="148"/>
        <v>0</v>
      </c>
      <c r="S689" s="128">
        <f t="shared" si="149"/>
        <v>0</v>
      </c>
      <c r="T689" s="129">
        <f t="shared" si="150"/>
        <v>0</v>
      </c>
      <c r="U689" s="132">
        <f t="shared" si="151"/>
        <v>0</v>
      </c>
      <c r="V689" s="130">
        <f t="shared" si="152"/>
        <v>0</v>
      </c>
      <c r="W689" s="130">
        <f t="shared" si="153"/>
        <v>0</v>
      </c>
      <c r="X689" s="131" t="str">
        <f t="shared" si="154"/>
        <v/>
      </c>
      <c r="Y689" s="131" t="str">
        <f t="shared" si="155"/>
        <v/>
      </c>
    </row>
    <row r="690" spans="1:25" ht="15">
      <c r="A690" s="118"/>
      <c r="B690" s="117"/>
      <c r="C690" s="119"/>
      <c r="D690" s="116" t="str">
        <f>IFERROR(VLOOKUP(C690,'PER Sociodemografico'!A:L,2,0),"")</f>
        <v/>
      </c>
      <c r="E690" s="116" t="str">
        <f>IFERROR(VLOOKUP(C690,'PER Sociodemografico'!A:L,9,0),"")</f>
        <v/>
      </c>
      <c r="F690" s="118"/>
      <c r="G690" s="116" t="str">
        <f>IFERROR(VLOOKUP(C690,'PER Sociodemografico'!A:L,10,0),"")</f>
        <v/>
      </c>
      <c r="H690" s="120"/>
      <c r="I690" s="117"/>
      <c r="J690" s="117"/>
      <c r="K690" s="113" t="str">
        <f t="shared" si="144"/>
        <v/>
      </c>
      <c r="L690" s="114" t="str">
        <f t="shared" si="145"/>
        <v/>
      </c>
      <c r="M690" s="115" t="str">
        <f t="shared" si="146"/>
        <v/>
      </c>
      <c r="N690" s="118"/>
      <c r="O690" s="116" t="str">
        <f>IFERROR(VLOOKUP(N690,'Código del Diagnóstico'!$A$2:$B$12426,2,0),"")</f>
        <v/>
      </c>
      <c r="P690" s="126" t="str">
        <f>IFERROR(VLOOKUP(C690,'PER Sociodemografico'!A:G,7,0),"")</f>
        <v/>
      </c>
      <c r="Q690" s="127" t="str">
        <f t="shared" si="147"/>
        <v/>
      </c>
      <c r="R690" s="113">
        <f t="shared" si="148"/>
        <v>0</v>
      </c>
      <c r="S690" s="128">
        <f t="shared" si="149"/>
        <v>0</v>
      </c>
      <c r="T690" s="129">
        <f t="shared" si="150"/>
        <v>0</v>
      </c>
      <c r="U690" s="132">
        <f t="shared" si="151"/>
        <v>0</v>
      </c>
      <c r="V690" s="130">
        <f t="shared" si="152"/>
        <v>0</v>
      </c>
      <c r="W690" s="130">
        <f t="shared" si="153"/>
        <v>0</v>
      </c>
      <c r="X690" s="131" t="str">
        <f t="shared" si="154"/>
        <v/>
      </c>
      <c r="Y690" s="131" t="str">
        <f t="shared" si="155"/>
        <v/>
      </c>
    </row>
    <row r="691" spans="1:25" ht="15">
      <c r="A691" s="118"/>
      <c r="B691" s="117"/>
      <c r="C691" s="119"/>
      <c r="D691" s="116" t="str">
        <f>IFERROR(VLOOKUP(C691,'PER Sociodemografico'!A:L,2,0),"")</f>
        <v/>
      </c>
      <c r="E691" s="116" t="str">
        <f>IFERROR(VLOOKUP(C691,'PER Sociodemografico'!A:L,9,0),"")</f>
        <v/>
      </c>
      <c r="F691" s="118"/>
      <c r="G691" s="116" t="str">
        <f>IFERROR(VLOOKUP(C691,'PER Sociodemografico'!A:L,10,0),"")</f>
        <v/>
      </c>
      <c r="H691" s="120"/>
      <c r="I691" s="117"/>
      <c r="J691" s="117"/>
      <c r="K691" s="113" t="str">
        <f t="shared" si="144"/>
        <v/>
      </c>
      <c r="L691" s="114" t="str">
        <f t="shared" si="145"/>
        <v/>
      </c>
      <c r="M691" s="115" t="str">
        <f t="shared" si="146"/>
        <v/>
      </c>
      <c r="N691" s="118"/>
      <c r="O691" s="116" t="str">
        <f>IFERROR(VLOOKUP(N691,'Código del Diagnóstico'!$A$2:$B$12426,2,0),"")</f>
        <v/>
      </c>
      <c r="P691" s="126" t="str">
        <f>IFERROR(VLOOKUP(C691,'PER Sociodemografico'!A:G,7,0),"")</f>
        <v/>
      </c>
      <c r="Q691" s="127" t="str">
        <f t="shared" si="147"/>
        <v/>
      </c>
      <c r="R691" s="113">
        <f t="shared" si="148"/>
        <v>0</v>
      </c>
      <c r="S691" s="128">
        <f t="shared" si="149"/>
        <v>0</v>
      </c>
      <c r="T691" s="129">
        <f t="shared" si="150"/>
        <v>0</v>
      </c>
      <c r="U691" s="132">
        <f t="shared" si="151"/>
        <v>0</v>
      </c>
      <c r="V691" s="130">
        <f t="shared" si="152"/>
        <v>0</v>
      </c>
      <c r="W691" s="130">
        <f t="shared" si="153"/>
        <v>0</v>
      </c>
      <c r="X691" s="131" t="str">
        <f t="shared" si="154"/>
        <v/>
      </c>
      <c r="Y691" s="131" t="str">
        <f t="shared" si="155"/>
        <v/>
      </c>
    </row>
    <row r="692" spans="1:25" ht="15">
      <c r="A692" s="118"/>
      <c r="B692" s="117"/>
      <c r="C692" s="119"/>
      <c r="D692" s="116" t="str">
        <f>IFERROR(VLOOKUP(C692,'PER Sociodemografico'!A:L,2,0),"")</f>
        <v/>
      </c>
      <c r="E692" s="116" t="str">
        <f>IFERROR(VLOOKUP(C692,'PER Sociodemografico'!A:L,9,0),"")</f>
        <v/>
      </c>
      <c r="F692" s="118"/>
      <c r="G692" s="116" t="str">
        <f>IFERROR(VLOOKUP(C692,'PER Sociodemografico'!A:L,10,0),"")</f>
        <v/>
      </c>
      <c r="H692" s="120"/>
      <c r="I692" s="117"/>
      <c r="J692" s="117"/>
      <c r="K692" s="113" t="str">
        <f t="shared" si="144"/>
        <v/>
      </c>
      <c r="L692" s="114" t="str">
        <f t="shared" si="145"/>
        <v/>
      </c>
      <c r="M692" s="115" t="str">
        <f t="shared" si="146"/>
        <v/>
      </c>
      <c r="N692" s="118"/>
      <c r="O692" s="116" t="str">
        <f>IFERROR(VLOOKUP(N692,'Código del Diagnóstico'!$A$2:$B$12426,2,0),"")</f>
        <v/>
      </c>
      <c r="P692" s="126" t="str">
        <f>IFERROR(VLOOKUP(C692,'PER Sociodemografico'!A:G,7,0),"")</f>
        <v/>
      </c>
      <c r="Q692" s="127" t="str">
        <f t="shared" si="147"/>
        <v/>
      </c>
      <c r="R692" s="113">
        <f t="shared" si="148"/>
        <v>0</v>
      </c>
      <c r="S692" s="128">
        <f t="shared" si="149"/>
        <v>0</v>
      </c>
      <c r="T692" s="129">
        <f t="shared" si="150"/>
        <v>0</v>
      </c>
      <c r="U692" s="132">
        <f t="shared" si="151"/>
        <v>0</v>
      </c>
      <c r="V692" s="130">
        <f t="shared" si="152"/>
        <v>0</v>
      </c>
      <c r="W692" s="130">
        <f t="shared" si="153"/>
        <v>0</v>
      </c>
      <c r="X692" s="131" t="str">
        <f t="shared" si="154"/>
        <v/>
      </c>
      <c r="Y692" s="131" t="str">
        <f t="shared" si="155"/>
        <v/>
      </c>
    </row>
    <row r="693" spans="1:25" ht="15">
      <c r="A693" s="118"/>
      <c r="B693" s="117"/>
      <c r="C693" s="119"/>
      <c r="D693" s="116" t="str">
        <f>IFERROR(VLOOKUP(C693,'PER Sociodemografico'!A:L,2,0),"")</f>
        <v/>
      </c>
      <c r="E693" s="116" t="str">
        <f>IFERROR(VLOOKUP(C693,'PER Sociodemografico'!A:L,9,0),"")</f>
        <v/>
      </c>
      <c r="F693" s="118"/>
      <c r="G693" s="116" t="str">
        <f>IFERROR(VLOOKUP(C693,'PER Sociodemografico'!A:L,10,0),"")</f>
        <v/>
      </c>
      <c r="H693" s="120"/>
      <c r="I693" s="117"/>
      <c r="J693" s="117"/>
      <c r="K693" s="113" t="str">
        <f t="shared" si="144"/>
        <v/>
      </c>
      <c r="L693" s="114" t="str">
        <f t="shared" si="145"/>
        <v/>
      </c>
      <c r="M693" s="115" t="str">
        <f t="shared" si="146"/>
        <v/>
      </c>
      <c r="N693" s="118"/>
      <c r="O693" s="116" t="str">
        <f>IFERROR(VLOOKUP(N693,'Código del Diagnóstico'!$A$2:$B$12426,2,0),"")</f>
        <v/>
      </c>
      <c r="P693" s="126" t="str">
        <f>IFERROR(VLOOKUP(C693,'PER Sociodemografico'!A:G,7,0),"")</f>
        <v/>
      </c>
      <c r="Q693" s="127" t="str">
        <f t="shared" si="147"/>
        <v/>
      </c>
      <c r="R693" s="113">
        <f t="shared" si="148"/>
        <v>0</v>
      </c>
      <c r="S693" s="128">
        <f t="shared" si="149"/>
        <v>0</v>
      </c>
      <c r="T693" s="129">
        <f t="shared" si="150"/>
        <v>0</v>
      </c>
      <c r="U693" s="132">
        <f t="shared" si="151"/>
        <v>0</v>
      </c>
      <c r="V693" s="130">
        <f t="shared" si="152"/>
        <v>0</v>
      </c>
      <c r="W693" s="130">
        <f t="shared" si="153"/>
        <v>0</v>
      </c>
      <c r="X693" s="131" t="str">
        <f t="shared" si="154"/>
        <v/>
      </c>
      <c r="Y693" s="131" t="str">
        <f t="shared" si="155"/>
        <v/>
      </c>
    </row>
    <row r="694" spans="1:25" ht="15">
      <c r="A694" s="118"/>
      <c r="B694" s="117"/>
      <c r="C694" s="119"/>
      <c r="D694" s="116" t="str">
        <f>IFERROR(VLOOKUP(C694,'PER Sociodemografico'!A:L,2,0),"")</f>
        <v/>
      </c>
      <c r="E694" s="116" t="str">
        <f>IFERROR(VLOOKUP(C694,'PER Sociodemografico'!A:L,9,0),"")</f>
        <v/>
      </c>
      <c r="F694" s="118"/>
      <c r="G694" s="116" t="str">
        <f>IFERROR(VLOOKUP(C694,'PER Sociodemografico'!A:L,10,0),"")</f>
        <v/>
      </c>
      <c r="H694" s="120"/>
      <c r="I694" s="117"/>
      <c r="J694" s="117"/>
      <c r="K694" s="113" t="str">
        <f t="shared" si="144"/>
        <v/>
      </c>
      <c r="L694" s="114" t="str">
        <f t="shared" si="145"/>
        <v/>
      </c>
      <c r="M694" s="115" t="str">
        <f t="shared" si="146"/>
        <v/>
      </c>
      <c r="N694" s="118"/>
      <c r="O694" s="116" t="str">
        <f>IFERROR(VLOOKUP(N694,'Código del Diagnóstico'!$A$2:$B$12426,2,0),"")</f>
        <v/>
      </c>
      <c r="P694" s="126" t="str">
        <f>IFERROR(VLOOKUP(C694,'PER Sociodemografico'!A:G,7,0),"")</f>
        <v/>
      </c>
      <c r="Q694" s="127" t="str">
        <f t="shared" si="147"/>
        <v/>
      </c>
      <c r="R694" s="113">
        <f t="shared" si="148"/>
        <v>0</v>
      </c>
      <c r="S694" s="128">
        <f t="shared" si="149"/>
        <v>0</v>
      </c>
      <c r="T694" s="129">
        <f t="shared" si="150"/>
        <v>0</v>
      </c>
      <c r="U694" s="132">
        <f t="shared" si="151"/>
        <v>0</v>
      </c>
      <c r="V694" s="130">
        <f t="shared" si="152"/>
        <v>0</v>
      </c>
      <c r="W694" s="130">
        <f t="shared" si="153"/>
        <v>0</v>
      </c>
      <c r="X694" s="131" t="str">
        <f t="shared" si="154"/>
        <v/>
      </c>
      <c r="Y694" s="131" t="str">
        <f t="shared" si="155"/>
        <v/>
      </c>
    </row>
    <row r="695" spans="1:25" ht="15">
      <c r="A695" s="118"/>
      <c r="B695" s="117"/>
      <c r="C695" s="119"/>
      <c r="D695" s="116" t="str">
        <f>IFERROR(VLOOKUP(C695,'PER Sociodemografico'!A:L,2,0),"")</f>
        <v/>
      </c>
      <c r="E695" s="116" t="str">
        <f>IFERROR(VLOOKUP(C695,'PER Sociodemografico'!A:L,9,0),"")</f>
        <v/>
      </c>
      <c r="F695" s="118"/>
      <c r="G695" s="116" t="str">
        <f>IFERROR(VLOOKUP(C695,'PER Sociodemografico'!A:L,10,0),"")</f>
        <v/>
      </c>
      <c r="H695" s="120"/>
      <c r="I695" s="117"/>
      <c r="J695" s="117"/>
      <c r="K695" s="113" t="str">
        <f t="shared" si="144"/>
        <v/>
      </c>
      <c r="L695" s="114" t="str">
        <f t="shared" si="145"/>
        <v/>
      </c>
      <c r="M695" s="115" t="str">
        <f t="shared" si="146"/>
        <v/>
      </c>
      <c r="N695" s="118"/>
      <c r="O695" s="116" t="str">
        <f>IFERROR(VLOOKUP(N695,'Código del Diagnóstico'!$A$2:$B$12426,2,0),"")</f>
        <v/>
      </c>
      <c r="P695" s="126" t="str">
        <f>IFERROR(VLOOKUP(C695,'PER Sociodemografico'!A:G,7,0),"")</f>
        <v/>
      </c>
      <c r="Q695" s="127" t="str">
        <f t="shared" si="147"/>
        <v/>
      </c>
      <c r="R695" s="113">
        <f t="shared" si="148"/>
        <v>0</v>
      </c>
      <c r="S695" s="128">
        <f t="shared" si="149"/>
        <v>0</v>
      </c>
      <c r="T695" s="129">
        <f t="shared" si="150"/>
        <v>0</v>
      </c>
      <c r="U695" s="132">
        <f t="shared" si="151"/>
        <v>0</v>
      </c>
      <c r="V695" s="130">
        <f t="shared" si="152"/>
        <v>0</v>
      </c>
      <c r="W695" s="130">
        <f t="shared" si="153"/>
        <v>0</v>
      </c>
      <c r="X695" s="131" t="str">
        <f t="shared" si="154"/>
        <v/>
      </c>
      <c r="Y695" s="131" t="str">
        <f t="shared" si="155"/>
        <v/>
      </c>
    </row>
    <row r="696" spans="1:25" ht="15">
      <c r="A696" s="118"/>
      <c r="B696" s="117"/>
      <c r="C696" s="119"/>
      <c r="D696" s="116" t="str">
        <f>IFERROR(VLOOKUP(C696,'PER Sociodemografico'!A:L,2,0),"")</f>
        <v/>
      </c>
      <c r="E696" s="116" t="str">
        <f>IFERROR(VLOOKUP(C696,'PER Sociodemografico'!A:L,9,0),"")</f>
        <v/>
      </c>
      <c r="F696" s="118"/>
      <c r="G696" s="116" t="str">
        <f>IFERROR(VLOOKUP(C696,'PER Sociodemografico'!A:L,10,0),"")</f>
        <v/>
      </c>
      <c r="H696" s="120"/>
      <c r="I696" s="117"/>
      <c r="J696" s="117"/>
      <c r="K696" s="113" t="str">
        <f t="shared" si="144"/>
        <v/>
      </c>
      <c r="L696" s="114" t="str">
        <f t="shared" si="145"/>
        <v/>
      </c>
      <c r="M696" s="115" t="str">
        <f t="shared" si="146"/>
        <v/>
      </c>
      <c r="N696" s="118"/>
      <c r="O696" s="116" t="str">
        <f>IFERROR(VLOOKUP(N696,'Código del Diagnóstico'!$A$2:$B$12426,2,0),"")</f>
        <v/>
      </c>
      <c r="P696" s="126" t="str">
        <f>IFERROR(VLOOKUP(C696,'PER Sociodemografico'!A:G,7,0),"")</f>
        <v/>
      </c>
      <c r="Q696" s="127" t="str">
        <f t="shared" si="147"/>
        <v/>
      </c>
      <c r="R696" s="113">
        <f t="shared" si="148"/>
        <v>0</v>
      </c>
      <c r="S696" s="128">
        <f t="shared" si="149"/>
        <v>0</v>
      </c>
      <c r="T696" s="129">
        <f t="shared" si="150"/>
        <v>0</v>
      </c>
      <c r="U696" s="132">
        <f t="shared" si="151"/>
        <v>0</v>
      </c>
      <c r="V696" s="130">
        <f t="shared" si="152"/>
        <v>0</v>
      </c>
      <c r="W696" s="130">
        <f t="shared" si="153"/>
        <v>0</v>
      </c>
      <c r="X696" s="131" t="str">
        <f t="shared" si="154"/>
        <v/>
      </c>
      <c r="Y696" s="131" t="str">
        <f t="shared" si="155"/>
        <v/>
      </c>
    </row>
    <row r="697" spans="1:25" ht="15">
      <c r="A697" s="118"/>
      <c r="B697" s="117"/>
      <c r="C697" s="119"/>
      <c r="D697" s="116" t="str">
        <f>IFERROR(VLOOKUP(C697,'PER Sociodemografico'!A:L,2,0),"")</f>
        <v/>
      </c>
      <c r="E697" s="116" t="str">
        <f>IFERROR(VLOOKUP(C697,'PER Sociodemografico'!A:L,9,0),"")</f>
        <v/>
      </c>
      <c r="F697" s="118"/>
      <c r="G697" s="116" t="str">
        <f>IFERROR(VLOOKUP(C697,'PER Sociodemografico'!A:L,10,0),"")</f>
        <v/>
      </c>
      <c r="H697" s="120"/>
      <c r="I697" s="117"/>
      <c r="J697" s="117"/>
      <c r="K697" s="113" t="str">
        <f t="shared" si="144"/>
        <v/>
      </c>
      <c r="L697" s="114" t="str">
        <f t="shared" si="145"/>
        <v/>
      </c>
      <c r="M697" s="115" t="str">
        <f t="shared" si="146"/>
        <v/>
      </c>
      <c r="N697" s="118"/>
      <c r="O697" s="116" t="str">
        <f>IFERROR(VLOOKUP(N697,'Código del Diagnóstico'!$A$2:$B$12426,2,0),"")</f>
        <v/>
      </c>
      <c r="P697" s="126" t="str">
        <f>IFERROR(VLOOKUP(C697,'PER Sociodemografico'!A:G,7,0),"")</f>
        <v/>
      </c>
      <c r="Q697" s="127" t="str">
        <f t="shared" si="147"/>
        <v/>
      </c>
      <c r="R697" s="113">
        <f t="shared" si="148"/>
        <v>0</v>
      </c>
      <c r="S697" s="128">
        <f t="shared" si="149"/>
        <v>0</v>
      </c>
      <c r="T697" s="129">
        <f t="shared" si="150"/>
        <v>0</v>
      </c>
      <c r="U697" s="132">
        <f t="shared" si="151"/>
        <v>0</v>
      </c>
      <c r="V697" s="130">
        <f t="shared" si="152"/>
        <v>0</v>
      </c>
      <c r="W697" s="130">
        <f t="shared" si="153"/>
        <v>0</v>
      </c>
      <c r="X697" s="131" t="str">
        <f t="shared" si="154"/>
        <v/>
      </c>
      <c r="Y697" s="131" t="str">
        <f t="shared" si="155"/>
        <v/>
      </c>
    </row>
    <row r="698" spans="1:25" ht="15">
      <c r="A698" s="118"/>
      <c r="B698" s="117"/>
      <c r="C698" s="119"/>
      <c r="D698" s="116" t="str">
        <f>IFERROR(VLOOKUP(C698,'PER Sociodemografico'!A:L,2,0),"")</f>
        <v/>
      </c>
      <c r="E698" s="116" t="str">
        <f>IFERROR(VLOOKUP(C698,'PER Sociodemografico'!A:L,9,0),"")</f>
        <v/>
      </c>
      <c r="F698" s="118"/>
      <c r="G698" s="116" t="str">
        <f>IFERROR(VLOOKUP(C698,'PER Sociodemografico'!A:L,10,0),"")</f>
        <v/>
      </c>
      <c r="H698" s="120"/>
      <c r="I698" s="117"/>
      <c r="J698" s="117"/>
      <c r="K698" s="113" t="str">
        <f t="shared" si="144"/>
        <v/>
      </c>
      <c r="L698" s="114" t="str">
        <f t="shared" si="145"/>
        <v/>
      </c>
      <c r="M698" s="115" t="str">
        <f t="shared" si="146"/>
        <v/>
      </c>
      <c r="N698" s="118"/>
      <c r="O698" s="116" t="str">
        <f>IFERROR(VLOOKUP(N698,'Código del Diagnóstico'!$A$2:$B$12426,2,0),"")</f>
        <v/>
      </c>
      <c r="P698" s="126" t="str">
        <f>IFERROR(VLOOKUP(C698,'PER Sociodemografico'!A:G,7,0),"")</f>
        <v/>
      </c>
      <c r="Q698" s="127" t="str">
        <f t="shared" si="147"/>
        <v/>
      </c>
      <c r="R698" s="113">
        <f t="shared" si="148"/>
        <v>0</v>
      </c>
      <c r="S698" s="128">
        <f t="shared" si="149"/>
        <v>0</v>
      </c>
      <c r="T698" s="129">
        <f t="shared" si="150"/>
        <v>0</v>
      </c>
      <c r="U698" s="132">
        <f t="shared" si="151"/>
        <v>0</v>
      </c>
      <c r="V698" s="130">
        <f t="shared" si="152"/>
        <v>0</v>
      </c>
      <c r="W698" s="130">
        <f t="shared" si="153"/>
        <v>0</v>
      </c>
      <c r="X698" s="131" t="str">
        <f t="shared" si="154"/>
        <v/>
      </c>
      <c r="Y698" s="131" t="str">
        <f t="shared" si="155"/>
        <v/>
      </c>
    </row>
    <row r="699" spans="1:25" ht="15">
      <c r="A699" s="118"/>
      <c r="B699" s="117"/>
      <c r="C699" s="119"/>
      <c r="D699" s="116" t="str">
        <f>IFERROR(VLOOKUP(C699,'PER Sociodemografico'!A:L,2,0),"")</f>
        <v/>
      </c>
      <c r="E699" s="116" t="str">
        <f>IFERROR(VLOOKUP(C699,'PER Sociodemografico'!A:L,9,0),"")</f>
        <v/>
      </c>
      <c r="F699" s="118"/>
      <c r="G699" s="116" t="str">
        <f>IFERROR(VLOOKUP(C699,'PER Sociodemografico'!A:L,10,0),"")</f>
        <v/>
      </c>
      <c r="H699" s="120"/>
      <c r="I699" s="117"/>
      <c r="J699" s="117"/>
      <c r="K699" s="113" t="str">
        <f t="shared" si="144"/>
        <v/>
      </c>
      <c r="L699" s="114" t="str">
        <f t="shared" si="145"/>
        <v/>
      </c>
      <c r="M699" s="115" t="str">
        <f t="shared" si="146"/>
        <v/>
      </c>
      <c r="N699" s="118"/>
      <c r="O699" s="116" t="str">
        <f>IFERROR(VLOOKUP(N699,'Código del Diagnóstico'!$A$2:$B$12426,2,0),"")</f>
        <v/>
      </c>
      <c r="P699" s="126" t="str">
        <f>IFERROR(VLOOKUP(C699,'PER Sociodemografico'!A:G,7,0),"")</f>
        <v/>
      </c>
      <c r="Q699" s="127" t="str">
        <f t="shared" si="147"/>
        <v/>
      </c>
      <c r="R699" s="113">
        <f t="shared" si="148"/>
        <v>0</v>
      </c>
      <c r="S699" s="128">
        <f t="shared" si="149"/>
        <v>0</v>
      </c>
      <c r="T699" s="129">
        <f t="shared" si="150"/>
        <v>0</v>
      </c>
      <c r="U699" s="132">
        <f t="shared" si="151"/>
        <v>0</v>
      </c>
      <c r="V699" s="130">
        <f t="shared" si="152"/>
        <v>0</v>
      </c>
      <c r="W699" s="130">
        <f t="shared" si="153"/>
        <v>0</v>
      </c>
      <c r="X699" s="131" t="str">
        <f t="shared" si="154"/>
        <v/>
      </c>
      <c r="Y699" s="131" t="str">
        <f t="shared" si="155"/>
        <v/>
      </c>
    </row>
    <row r="700" spans="1:25" ht="15">
      <c r="A700" s="118"/>
      <c r="B700" s="117"/>
      <c r="C700" s="119"/>
      <c r="D700" s="116" t="str">
        <f>IFERROR(VLOOKUP(C700,'PER Sociodemografico'!A:L,2,0),"")</f>
        <v/>
      </c>
      <c r="E700" s="116" t="str">
        <f>IFERROR(VLOOKUP(C700,'PER Sociodemografico'!A:L,9,0),"")</f>
        <v/>
      </c>
      <c r="F700" s="118"/>
      <c r="G700" s="116" t="str">
        <f>IFERROR(VLOOKUP(C700,'PER Sociodemografico'!A:L,10,0),"")</f>
        <v/>
      </c>
      <c r="H700" s="120"/>
      <c r="I700" s="117"/>
      <c r="J700" s="117"/>
      <c r="K700" s="113" t="str">
        <f t="shared" si="144"/>
        <v/>
      </c>
      <c r="L700" s="114" t="str">
        <f t="shared" si="145"/>
        <v/>
      </c>
      <c r="M700" s="115" t="str">
        <f t="shared" si="146"/>
        <v/>
      </c>
      <c r="N700" s="118"/>
      <c r="O700" s="116" t="str">
        <f>IFERROR(VLOOKUP(N700,'Código del Diagnóstico'!$A$2:$B$12426,2,0),"")</f>
        <v/>
      </c>
      <c r="P700" s="126" t="str">
        <f>IFERROR(VLOOKUP(C700,'PER Sociodemografico'!A:G,7,0),"")</f>
        <v/>
      </c>
      <c r="Q700" s="127" t="str">
        <f t="shared" si="147"/>
        <v/>
      </c>
      <c r="R700" s="113">
        <f t="shared" si="148"/>
        <v>0</v>
      </c>
      <c r="S700" s="128">
        <f t="shared" si="149"/>
        <v>0</v>
      </c>
      <c r="T700" s="129">
        <f t="shared" si="150"/>
        <v>0</v>
      </c>
      <c r="U700" s="132">
        <f t="shared" si="151"/>
        <v>0</v>
      </c>
      <c r="V700" s="130">
        <f t="shared" si="152"/>
        <v>0</v>
      </c>
      <c r="W700" s="130">
        <f t="shared" si="153"/>
        <v>0</v>
      </c>
      <c r="X700" s="131" t="str">
        <f t="shared" si="154"/>
        <v/>
      </c>
      <c r="Y700" s="131" t="str">
        <f t="shared" si="155"/>
        <v/>
      </c>
    </row>
    <row r="701" spans="1:25" ht="15">
      <c r="A701" s="118"/>
      <c r="B701" s="117"/>
      <c r="C701" s="119"/>
      <c r="D701" s="116" t="str">
        <f>IFERROR(VLOOKUP(C701,'PER Sociodemografico'!A:L,2,0),"")</f>
        <v/>
      </c>
      <c r="E701" s="116" t="str">
        <f>IFERROR(VLOOKUP(C701,'PER Sociodemografico'!A:L,9,0),"")</f>
        <v/>
      </c>
      <c r="F701" s="118"/>
      <c r="G701" s="116" t="str">
        <f>IFERROR(VLOOKUP(C701,'PER Sociodemografico'!A:L,10,0),"")</f>
        <v/>
      </c>
      <c r="H701" s="120"/>
      <c r="I701" s="117"/>
      <c r="J701" s="117"/>
      <c r="K701" s="113" t="str">
        <f t="shared" si="144"/>
        <v/>
      </c>
      <c r="L701" s="114" t="str">
        <f t="shared" si="145"/>
        <v/>
      </c>
      <c r="M701" s="115" t="str">
        <f t="shared" si="146"/>
        <v/>
      </c>
      <c r="N701" s="118"/>
      <c r="O701" s="116" t="str">
        <f>IFERROR(VLOOKUP(N701,'Código del Diagnóstico'!$A$2:$B$12426,2,0),"")</f>
        <v/>
      </c>
      <c r="P701" s="126" t="str">
        <f>IFERROR(VLOOKUP(C701,'PER Sociodemografico'!A:G,7,0),"")</f>
        <v/>
      </c>
      <c r="Q701" s="127" t="str">
        <f t="shared" si="147"/>
        <v/>
      </c>
      <c r="R701" s="113">
        <f t="shared" si="148"/>
        <v>0</v>
      </c>
      <c r="S701" s="128">
        <f t="shared" si="149"/>
        <v>0</v>
      </c>
      <c r="T701" s="129">
        <f t="shared" si="150"/>
        <v>0</v>
      </c>
      <c r="U701" s="132">
        <f t="shared" si="151"/>
        <v>0</v>
      </c>
      <c r="V701" s="130">
        <f t="shared" si="152"/>
        <v>0</v>
      </c>
      <c r="W701" s="130">
        <f t="shared" si="153"/>
        <v>0</v>
      </c>
      <c r="X701" s="131" t="str">
        <f t="shared" si="154"/>
        <v/>
      </c>
      <c r="Y701" s="131" t="str">
        <f t="shared" si="155"/>
        <v/>
      </c>
    </row>
    <row r="702" spans="1:25" ht="15">
      <c r="A702" s="118"/>
      <c r="B702" s="117"/>
      <c r="C702" s="119"/>
      <c r="D702" s="116" t="str">
        <f>IFERROR(VLOOKUP(C702,'PER Sociodemografico'!A:L,2,0),"")</f>
        <v/>
      </c>
      <c r="E702" s="116" t="str">
        <f>IFERROR(VLOOKUP(C702,'PER Sociodemografico'!A:L,9,0),"")</f>
        <v/>
      </c>
      <c r="F702" s="118"/>
      <c r="G702" s="116" t="str">
        <f>IFERROR(VLOOKUP(C702,'PER Sociodemografico'!A:L,10,0),"")</f>
        <v/>
      </c>
      <c r="H702" s="120"/>
      <c r="I702" s="117"/>
      <c r="J702" s="117"/>
      <c r="K702" s="113" t="str">
        <f t="shared" si="144"/>
        <v/>
      </c>
      <c r="L702" s="114" t="str">
        <f t="shared" si="145"/>
        <v/>
      </c>
      <c r="M702" s="115" t="str">
        <f t="shared" si="146"/>
        <v/>
      </c>
      <c r="N702" s="118"/>
      <c r="O702" s="116" t="str">
        <f>IFERROR(VLOOKUP(N702,'Código del Diagnóstico'!$A$2:$B$12426,2,0),"")</f>
        <v/>
      </c>
      <c r="P702" s="126" t="str">
        <f>IFERROR(VLOOKUP(C702,'PER Sociodemografico'!A:G,7,0),"")</f>
        <v/>
      </c>
      <c r="Q702" s="127" t="str">
        <f t="shared" si="147"/>
        <v/>
      </c>
      <c r="R702" s="113">
        <f t="shared" si="148"/>
        <v>0</v>
      </c>
      <c r="S702" s="128">
        <f t="shared" si="149"/>
        <v>0</v>
      </c>
      <c r="T702" s="129">
        <f t="shared" si="150"/>
        <v>0</v>
      </c>
      <c r="U702" s="132">
        <f t="shared" si="151"/>
        <v>0</v>
      </c>
      <c r="V702" s="130">
        <f t="shared" si="152"/>
        <v>0</v>
      </c>
      <c r="W702" s="130">
        <f t="shared" si="153"/>
        <v>0</v>
      </c>
      <c r="X702" s="131" t="str">
        <f t="shared" si="154"/>
        <v/>
      </c>
      <c r="Y702" s="131" t="str">
        <f t="shared" si="155"/>
        <v/>
      </c>
    </row>
    <row r="703" spans="1:25" ht="15">
      <c r="A703" s="118"/>
      <c r="B703" s="117"/>
      <c r="C703" s="119"/>
      <c r="D703" s="116" t="str">
        <f>IFERROR(VLOOKUP(C703,'PER Sociodemografico'!A:L,2,0),"")</f>
        <v/>
      </c>
      <c r="E703" s="116" t="str">
        <f>IFERROR(VLOOKUP(C703,'PER Sociodemografico'!A:L,9,0),"")</f>
        <v/>
      </c>
      <c r="F703" s="118"/>
      <c r="G703" s="116" t="str">
        <f>IFERROR(VLOOKUP(C703,'PER Sociodemografico'!A:L,10,0),"")</f>
        <v/>
      </c>
      <c r="H703" s="120"/>
      <c r="I703" s="117"/>
      <c r="J703" s="117"/>
      <c r="K703" s="113" t="str">
        <f t="shared" si="144"/>
        <v/>
      </c>
      <c r="L703" s="114" t="str">
        <f t="shared" si="145"/>
        <v/>
      </c>
      <c r="M703" s="115" t="str">
        <f t="shared" si="146"/>
        <v/>
      </c>
      <c r="N703" s="118"/>
      <c r="O703" s="116" t="str">
        <f>IFERROR(VLOOKUP(N703,'Código del Diagnóstico'!$A$2:$B$12426,2,0),"")</f>
        <v/>
      </c>
      <c r="P703" s="126" t="str">
        <f>IFERROR(VLOOKUP(C703,'PER Sociodemografico'!A:G,7,0),"")</f>
        <v/>
      </c>
      <c r="Q703" s="127" t="str">
        <f t="shared" si="147"/>
        <v/>
      </c>
      <c r="R703" s="113">
        <f t="shared" si="148"/>
        <v>0</v>
      </c>
      <c r="S703" s="128">
        <f t="shared" si="149"/>
        <v>0</v>
      </c>
      <c r="T703" s="129">
        <f t="shared" si="150"/>
        <v>0</v>
      </c>
      <c r="U703" s="132">
        <f t="shared" si="151"/>
        <v>0</v>
      </c>
      <c r="V703" s="130">
        <f t="shared" si="152"/>
        <v>0</v>
      </c>
      <c r="W703" s="130">
        <f t="shared" si="153"/>
        <v>0</v>
      </c>
      <c r="X703" s="131" t="str">
        <f t="shared" si="154"/>
        <v/>
      </c>
      <c r="Y703" s="131" t="str">
        <f t="shared" si="155"/>
        <v/>
      </c>
    </row>
    <row r="704" spans="1:25" ht="15">
      <c r="A704" s="118"/>
      <c r="B704" s="117"/>
      <c r="C704" s="119"/>
      <c r="D704" s="116" t="str">
        <f>IFERROR(VLOOKUP(C704,'PER Sociodemografico'!A:L,2,0),"")</f>
        <v/>
      </c>
      <c r="E704" s="116" t="str">
        <f>IFERROR(VLOOKUP(C704,'PER Sociodemografico'!A:L,9,0),"")</f>
        <v/>
      </c>
      <c r="F704" s="118"/>
      <c r="G704" s="116" t="str">
        <f>IFERROR(VLOOKUP(C704,'PER Sociodemografico'!A:L,10,0),"")</f>
        <v/>
      </c>
      <c r="H704" s="120"/>
      <c r="I704" s="117"/>
      <c r="J704" s="117"/>
      <c r="K704" s="113" t="str">
        <f t="shared" si="144"/>
        <v/>
      </c>
      <c r="L704" s="114" t="str">
        <f t="shared" si="145"/>
        <v/>
      </c>
      <c r="M704" s="115" t="str">
        <f t="shared" si="146"/>
        <v/>
      </c>
      <c r="N704" s="118"/>
      <c r="O704" s="116" t="str">
        <f>IFERROR(VLOOKUP(N704,'Código del Diagnóstico'!$A$2:$B$12426,2,0),"")</f>
        <v/>
      </c>
      <c r="P704" s="126" t="str">
        <f>IFERROR(VLOOKUP(C704,'PER Sociodemografico'!A:G,7,0),"")</f>
        <v/>
      </c>
      <c r="Q704" s="127" t="str">
        <f t="shared" si="147"/>
        <v/>
      </c>
      <c r="R704" s="113">
        <f t="shared" si="148"/>
        <v>0</v>
      </c>
      <c r="S704" s="128">
        <f t="shared" si="149"/>
        <v>0</v>
      </c>
      <c r="T704" s="129">
        <f t="shared" si="150"/>
        <v>0</v>
      </c>
      <c r="U704" s="132">
        <f t="shared" si="151"/>
        <v>0</v>
      </c>
      <c r="V704" s="130">
        <f t="shared" si="152"/>
        <v>0</v>
      </c>
      <c r="W704" s="130">
        <f t="shared" si="153"/>
        <v>0</v>
      </c>
      <c r="X704" s="131" t="str">
        <f t="shared" si="154"/>
        <v/>
      </c>
      <c r="Y704" s="131" t="str">
        <f t="shared" si="155"/>
        <v/>
      </c>
    </row>
    <row r="705" spans="1:25" ht="15">
      <c r="A705" s="118"/>
      <c r="B705" s="117"/>
      <c r="C705" s="119"/>
      <c r="D705" s="116" t="str">
        <f>IFERROR(VLOOKUP(C705,'PER Sociodemografico'!A:L,2,0),"")</f>
        <v/>
      </c>
      <c r="E705" s="116" t="str">
        <f>IFERROR(VLOOKUP(C705,'PER Sociodemografico'!A:L,9,0),"")</f>
        <v/>
      </c>
      <c r="F705" s="118"/>
      <c r="G705" s="116" t="str">
        <f>IFERROR(VLOOKUP(C705,'PER Sociodemografico'!A:L,10,0),"")</f>
        <v/>
      </c>
      <c r="H705" s="120"/>
      <c r="I705" s="117"/>
      <c r="J705" s="117"/>
      <c r="K705" s="113" t="str">
        <f t="shared" si="144"/>
        <v/>
      </c>
      <c r="L705" s="114" t="str">
        <f t="shared" si="145"/>
        <v/>
      </c>
      <c r="M705" s="115" t="str">
        <f t="shared" si="146"/>
        <v/>
      </c>
      <c r="N705" s="118"/>
      <c r="O705" s="116" t="str">
        <f>IFERROR(VLOOKUP(N705,'Código del Diagnóstico'!$A$2:$B$12426,2,0),"")</f>
        <v/>
      </c>
      <c r="P705" s="126" t="str">
        <f>IFERROR(VLOOKUP(C705,'PER Sociodemografico'!A:G,7,0),"")</f>
        <v/>
      </c>
      <c r="Q705" s="127" t="str">
        <f t="shared" si="147"/>
        <v/>
      </c>
      <c r="R705" s="113">
        <f t="shared" si="148"/>
        <v>0</v>
      </c>
      <c r="S705" s="128">
        <f t="shared" si="149"/>
        <v>0</v>
      </c>
      <c r="T705" s="129">
        <f t="shared" si="150"/>
        <v>0</v>
      </c>
      <c r="U705" s="132">
        <f t="shared" si="151"/>
        <v>0</v>
      </c>
      <c r="V705" s="130">
        <f t="shared" si="152"/>
        <v>0</v>
      </c>
      <c r="W705" s="130">
        <f t="shared" si="153"/>
        <v>0</v>
      </c>
      <c r="X705" s="131" t="str">
        <f t="shared" si="154"/>
        <v/>
      </c>
      <c r="Y705" s="131" t="str">
        <f t="shared" si="155"/>
        <v/>
      </c>
    </row>
    <row r="706" spans="1:25" ht="15">
      <c r="A706" s="118"/>
      <c r="B706" s="117"/>
      <c r="C706" s="119"/>
      <c r="D706" s="116" t="str">
        <f>IFERROR(VLOOKUP(C706,'PER Sociodemografico'!A:L,2,0),"")</f>
        <v/>
      </c>
      <c r="E706" s="116" t="str">
        <f>IFERROR(VLOOKUP(C706,'PER Sociodemografico'!A:L,9,0),"")</f>
        <v/>
      </c>
      <c r="F706" s="118"/>
      <c r="G706" s="116" t="str">
        <f>IFERROR(VLOOKUP(C706,'PER Sociodemografico'!A:L,10,0),"")</f>
        <v/>
      </c>
      <c r="H706" s="120"/>
      <c r="I706" s="117"/>
      <c r="J706" s="117"/>
      <c r="K706" s="113" t="str">
        <f t="shared" si="144"/>
        <v/>
      </c>
      <c r="L706" s="114" t="str">
        <f t="shared" si="145"/>
        <v/>
      </c>
      <c r="M706" s="115" t="str">
        <f t="shared" si="146"/>
        <v/>
      </c>
      <c r="N706" s="118"/>
      <c r="O706" s="116" t="str">
        <f>IFERROR(VLOOKUP(N706,'Código del Diagnóstico'!$A$2:$B$12426,2,0),"")</f>
        <v/>
      </c>
      <c r="P706" s="126" t="str">
        <f>IFERROR(VLOOKUP(C706,'PER Sociodemografico'!A:G,7,0),"")</f>
        <v/>
      </c>
      <c r="Q706" s="127" t="str">
        <f t="shared" si="147"/>
        <v/>
      </c>
      <c r="R706" s="113">
        <f t="shared" si="148"/>
        <v>0</v>
      </c>
      <c r="S706" s="128">
        <f t="shared" si="149"/>
        <v>0</v>
      </c>
      <c r="T706" s="129">
        <f t="shared" si="150"/>
        <v>0</v>
      </c>
      <c r="U706" s="132">
        <f t="shared" si="151"/>
        <v>0</v>
      </c>
      <c r="V706" s="130">
        <f t="shared" si="152"/>
        <v>0</v>
      </c>
      <c r="W706" s="130">
        <f t="shared" si="153"/>
        <v>0</v>
      </c>
      <c r="X706" s="131" t="str">
        <f t="shared" si="154"/>
        <v/>
      </c>
      <c r="Y706" s="131" t="str">
        <f t="shared" si="155"/>
        <v/>
      </c>
    </row>
    <row r="707" spans="1:25" ht="15">
      <c r="A707" s="118"/>
      <c r="B707" s="117"/>
      <c r="C707" s="119"/>
      <c r="D707" s="116" t="str">
        <f>IFERROR(VLOOKUP(C707,'PER Sociodemografico'!A:L,2,0),"")</f>
        <v/>
      </c>
      <c r="E707" s="116" t="str">
        <f>IFERROR(VLOOKUP(C707,'PER Sociodemografico'!A:L,9,0),"")</f>
        <v/>
      </c>
      <c r="F707" s="118"/>
      <c r="G707" s="116" t="str">
        <f>IFERROR(VLOOKUP(C707,'PER Sociodemografico'!A:L,10,0),"")</f>
        <v/>
      </c>
      <c r="H707" s="120"/>
      <c r="I707" s="117"/>
      <c r="J707" s="117"/>
      <c r="K707" s="113" t="str">
        <f t="shared" si="144"/>
        <v/>
      </c>
      <c r="L707" s="114" t="str">
        <f t="shared" si="145"/>
        <v/>
      </c>
      <c r="M707" s="115" t="str">
        <f t="shared" si="146"/>
        <v/>
      </c>
      <c r="N707" s="118"/>
      <c r="O707" s="116" t="str">
        <f>IFERROR(VLOOKUP(N707,'Código del Diagnóstico'!$A$2:$B$12426,2,0),"")</f>
        <v/>
      </c>
      <c r="P707" s="126" t="str">
        <f>IFERROR(VLOOKUP(C707,'PER Sociodemografico'!A:G,7,0),"")</f>
        <v/>
      </c>
      <c r="Q707" s="127" t="str">
        <f t="shared" si="147"/>
        <v/>
      </c>
      <c r="R707" s="113">
        <f t="shared" si="148"/>
        <v>0</v>
      </c>
      <c r="S707" s="128">
        <f t="shared" si="149"/>
        <v>0</v>
      </c>
      <c r="T707" s="129">
        <f t="shared" si="150"/>
        <v>0</v>
      </c>
      <c r="U707" s="132">
        <f t="shared" si="151"/>
        <v>0</v>
      </c>
      <c r="V707" s="130">
        <f t="shared" si="152"/>
        <v>0</v>
      </c>
      <c r="W707" s="130">
        <f t="shared" si="153"/>
        <v>0</v>
      </c>
      <c r="X707" s="131" t="str">
        <f t="shared" si="154"/>
        <v/>
      </c>
      <c r="Y707" s="131" t="str">
        <f t="shared" si="155"/>
        <v/>
      </c>
    </row>
    <row r="708" spans="1:25" ht="15">
      <c r="A708" s="118"/>
      <c r="B708" s="117"/>
      <c r="C708" s="119"/>
      <c r="D708" s="116" t="str">
        <f>IFERROR(VLOOKUP(C708,'PER Sociodemografico'!A:L,2,0),"")</f>
        <v/>
      </c>
      <c r="E708" s="116" t="str">
        <f>IFERROR(VLOOKUP(C708,'PER Sociodemografico'!A:L,9,0),"")</f>
        <v/>
      </c>
      <c r="F708" s="118"/>
      <c r="G708" s="116" t="str">
        <f>IFERROR(VLOOKUP(C708,'PER Sociodemografico'!A:L,10,0),"")</f>
        <v/>
      </c>
      <c r="H708" s="120"/>
      <c r="I708" s="117"/>
      <c r="J708" s="117"/>
      <c r="K708" s="113" t="str">
        <f t="shared" si="144"/>
        <v/>
      </c>
      <c r="L708" s="114" t="str">
        <f t="shared" si="145"/>
        <v/>
      </c>
      <c r="M708" s="115" t="str">
        <f t="shared" si="146"/>
        <v/>
      </c>
      <c r="N708" s="118"/>
      <c r="O708" s="116" t="str">
        <f>IFERROR(VLOOKUP(N708,'Código del Diagnóstico'!$A$2:$B$12426,2,0),"")</f>
        <v/>
      </c>
      <c r="P708" s="126" t="str">
        <f>IFERROR(VLOOKUP(C708,'PER Sociodemografico'!A:G,7,0),"")</f>
        <v/>
      </c>
      <c r="Q708" s="127" t="str">
        <f t="shared" si="147"/>
        <v/>
      </c>
      <c r="R708" s="113">
        <f t="shared" si="148"/>
        <v>0</v>
      </c>
      <c r="S708" s="128">
        <f t="shared" si="149"/>
        <v>0</v>
      </c>
      <c r="T708" s="129">
        <f t="shared" si="150"/>
        <v>0</v>
      </c>
      <c r="U708" s="132">
        <f t="shared" si="151"/>
        <v>0</v>
      </c>
      <c r="V708" s="130">
        <f t="shared" si="152"/>
        <v>0</v>
      </c>
      <c r="W708" s="130">
        <f t="shared" si="153"/>
        <v>0</v>
      </c>
      <c r="X708" s="131" t="str">
        <f t="shared" si="154"/>
        <v/>
      </c>
      <c r="Y708" s="131" t="str">
        <f t="shared" si="155"/>
        <v/>
      </c>
    </row>
    <row r="709" spans="1:25" ht="15">
      <c r="A709" s="118"/>
      <c r="B709" s="117"/>
      <c r="C709" s="119"/>
      <c r="D709" s="116" t="str">
        <f>IFERROR(VLOOKUP(C709,'PER Sociodemografico'!A:L,2,0),"")</f>
        <v/>
      </c>
      <c r="E709" s="116" t="str">
        <f>IFERROR(VLOOKUP(C709,'PER Sociodemografico'!A:L,9,0),"")</f>
        <v/>
      </c>
      <c r="F709" s="118"/>
      <c r="G709" s="116" t="str">
        <f>IFERROR(VLOOKUP(C709,'PER Sociodemografico'!A:L,10,0),"")</f>
        <v/>
      </c>
      <c r="H709" s="120"/>
      <c r="I709" s="117"/>
      <c r="J709" s="117"/>
      <c r="K709" s="113" t="str">
        <f t="shared" si="144"/>
        <v/>
      </c>
      <c r="L709" s="114" t="str">
        <f t="shared" si="145"/>
        <v/>
      </c>
      <c r="M709" s="115" t="str">
        <f t="shared" si="146"/>
        <v/>
      </c>
      <c r="N709" s="118"/>
      <c r="O709" s="116" t="str">
        <f>IFERROR(VLOOKUP(N709,'Código del Diagnóstico'!$A$2:$B$12426,2,0),"")</f>
        <v/>
      </c>
      <c r="P709" s="126" t="str">
        <f>IFERROR(VLOOKUP(C709,'PER Sociodemografico'!A:G,7,0),"")</f>
        <v/>
      </c>
      <c r="Q709" s="127" t="str">
        <f t="shared" si="147"/>
        <v/>
      </c>
      <c r="R709" s="113">
        <f t="shared" si="148"/>
        <v>0</v>
      </c>
      <c r="S709" s="128">
        <f t="shared" si="149"/>
        <v>0</v>
      </c>
      <c r="T709" s="129">
        <f t="shared" si="150"/>
        <v>0</v>
      </c>
      <c r="U709" s="132">
        <f t="shared" si="151"/>
        <v>0</v>
      </c>
      <c r="V709" s="130">
        <f t="shared" si="152"/>
        <v>0</v>
      </c>
      <c r="W709" s="130">
        <f t="shared" si="153"/>
        <v>0</v>
      </c>
      <c r="X709" s="131" t="str">
        <f t="shared" si="154"/>
        <v/>
      </c>
      <c r="Y709" s="131" t="str">
        <f t="shared" si="155"/>
        <v/>
      </c>
    </row>
    <row r="710" spans="1:25" ht="15">
      <c r="A710" s="118"/>
      <c r="B710" s="117"/>
      <c r="C710" s="119"/>
      <c r="D710" s="116" t="str">
        <f>IFERROR(VLOOKUP(C710,'PER Sociodemografico'!A:L,2,0),"")</f>
        <v/>
      </c>
      <c r="E710" s="116" t="str">
        <f>IFERROR(VLOOKUP(C710,'PER Sociodemografico'!A:L,9,0),"")</f>
        <v/>
      </c>
      <c r="F710" s="118"/>
      <c r="G710" s="116" t="str">
        <f>IFERROR(VLOOKUP(C710,'PER Sociodemografico'!A:L,10,0),"")</f>
        <v/>
      </c>
      <c r="H710" s="120"/>
      <c r="I710" s="117"/>
      <c r="J710" s="117"/>
      <c r="K710" s="113" t="str">
        <f t="shared" si="144"/>
        <v/>
      </c>
      <c r="L710" s="114" t="str">
        <f t="shared" si="145"/>
        <v/>
      </c>
      <c r="M710" s="115" t="str">
        <f t="shared" si="146"/>
        <v/>
      </c>
      <c r="N710" s="118"/>
      <c r="O710" s="116" t="str">
        <f>IFERROR(VLOOKUP(N710,'Código del Diagnóstico'!$A$2:$B$12426,2,0),"")</f>
        <v/>
      </c>
      <c r="P710" s="126" t="str">
        <f>IFERROR(VLOOKUP(C710,'PER Sociodemografico'!A:G,7,0),"")</f>
        <v/>
      </c>
      <c r="Q710" s="127" t="str">
        <f t="shared" si="147"/>
        <v/>
      </c>
      <c r="R710" s="113">
        <f t="shared" si="148"/>
        <v>0</v>
      </c>
      <c r="S710" s="128">
        <f t="shared" si="149"/>
        <v>0</v>
      </c>
      <c r="T710" s="129">
        <f t="shared" si="150"/>
        <v>0</v>
      </c>
      <c r="U710" s="132">
        <f t="shared" si="151"/>
        <v>0</v>
      </c>
      <c r="V710" s="130">
        <f t="shared" si="152"/>
        <v>0</v>
      </c>
      <c r="W710" s="130">
        <f t="shared" si="153"/>
        <v>0</v>
      </c>
      <c r="X710" s="131" t="str">
        <f t="shared" si="154"/>
        <v/>
      </c>
      <c r="Y710" s="131" t="str">
        <f t="shared" si="155"/>
        <v/>
      </c>
    </row>
    <row r="711" spans="1:25" ht="15">
      <c r="A711" s="118"/>
      <c r="B711" s="117"/>
      <c r="C711" s="119"/>
      <c r="D711" s="116" t="str">
        <f>IFERROR(VLOOKUP(C711,'PER Sociodemografico'!A:L,2,0),"")</f>
        <v/>
      </c>
      <c r="E711" s="116" t="str">
        <f>IFERROR(VLOOKUP(C711,'PER Sociodemografico'!A:L,9,0),"")</f>
        <v/>
      </c>
      <c r="F711" s="118"/>
      <c r="G711" s="116" t="str">
        <f>IFERROR(VLOOKUP(C711,'PER Sociodemografico'!A:L,10,0),"")</f>
        <v/>
      </c>
      <c r="H711" s="120"/>
      <c r="I711" s="117"/>
      <c r="J711" s="117"/>
      <c r="K711" s="113" t="str">
        <f t="shared" si="144"/>
        <v/>
      </c>
      <c r="L711" s="114" t="str">
        <f t="shared" si="145"/>
        <v/>
      </c>
      <c r="M711" s="115" t="str">
        <f t="shared" si="146"/>
        <v/>
      </c>
      <c r="N711" s="118"/>
      <c r="O711" s="116" t="str">
        <f>IFERROR(VLOOKUP(N711,'Código del Diagnóstico'!$A$2:$B$12426,2,0),"")</f>
        <v/>
      </c>
      <c r="P711" s="126" t="str">
        <f>IFERROR(VLOOKUP(C711,'PER Sociodemografico'!A:G,7,0),"")</f>
        <v/>
      </c>
      <c r="Q711" s="127" t="str">
        <f t="shared" si="147"/>
        <v/>
      </c>
      <c r="R711" s="113">
        <f t="shared" si="148"/>
        <v>0</v>
      </c>
      <c r="S711" s="128">
        <f t="shared" si="149"/>
        <v>0</v>
      </c>
      <c r="T711" s="129">
        <f t="shared" si="150"/>
        <v>0</v>
      </c>
      <c r="U711" s="132">
        <f t="shared" si="151"/>
        <v>0</v>
      </c>
      <c r="V711" s="130">
        <f t="shared" si="152"/>
        <v>0</v>
      </c>
      <c r="W711" s="130">
        <f t="shared" si="153"/>
        <v>0</v>
      </c>
      <c r="X711" s="131" t="str">
        <f t="shared" si="154"/>
        <v/>
      </c>
      <c r="Y711" s="131" t="str">
        <f t="shared" si="155"/>
        <v/>
      </c>
    </row>
    <row r="712" spans="1:25" ht="15">
      <c r="A712" s="118"/>
      <c r="B712" s="117"/>
      <c r="C712" s="119"/>
      <c r="D712" s="116" t="str">
        <f>IFERROR(VLOOKUP(C712,'PER Sociodemografico'!A:L,2,0),"")</f>
        <v/>
      </c>
      <c r="E712" s="116" t="str">
        <f>IFERROR(VLOOKUP(C712,'PER Sociodemografico'!A:L,9,0),"")</f>
        <v/>
      </c>
      <c r="F712" s="118"/>
      <c r="G712" s="116" t="str">
        <f>IFERROR(VLOOKUP(C712,'PER Sociodemografico'!A:L,10,0),"")</f>
        <v/>
      </c>
      <c r="H712" s="120"/>
      <c r="I712" s="117"/>
      <c r="J712" s="117"/>
      <c r="K712" s="113" t="str">
        <f t="shared" si="144"/>
        <v/>
      </c>
      <c r="L712" s="114" t="str">
        <f t="shared" si="145"/>
        <v/>
      </c>
      <c r="M712" s="115" t="str">
        <f t="shared" si="146"/>
        <v/>
      </c>
      <c r="N712" s="118"/>
      <c r="O712" s="116" t="str">
        <f>IFERROR(VLOOKUP(N712,'Código del Diagnóstico'!$A$2:$B$12426,2,0),"")</f>
        <v/>
      </c>
      <c r="P712" s="126" t="str">
        <f>IFERROR(VLOOKUP(C712,'PER Sociodemografico'!A:G,7,0),"")</f>
        <v/>
      </c>
      <c r="Q712" s="127" t="str">
        <f t="shared" si="147"/>
        <v/>
      </c>
      <c r="R712" s="113">
        <f t="shared" si="148"/>
        <v>0</v>
      </c>
      <c r="S712" s="128">
        <f t="shared" si="149"/>
        <v>0</v>
      </c>
      <c r="T712" s="129">
        <f t="shared" si="150"/>
        <v>0</v>
      </c>
      <c r="U712" s="132">
        <f t="shared" si="151"/>
        <v>0</v>
      </c>
      <c r="V712" s="130">
        <f t="shared" si="152"/>
        <v>0</v>
      </c>
      <c r="W712" s="130">
        <f t="shared" si="153"/>
        <v>0</v>
      </c>
      <c r="X712" s="131" t="str">
        <f t="shared" si="154"/>
        <v/>
      </c>
      <c r="Y712" s="131" t="str">
        <f t="shared" si="155"/>
        <v/>
      </c>
    </row>
    <row r="713" spans="1:25" ht="15">
      <c r="A713" s="118"/>
      <c r="B713" s="117"/>
      <c r="C713" s="119"/>
      <c r="D713" s="116" t="str">
        <f>IFERROR(VLOOKUP(C713,'PER Sociodemografico'!A:L,2,0),"")</f>
        <v/>
      </c>
      <c r="E713" s="116" t="str">
        <f>IFERROR(VLOOKUP(C713,'PER Sociodemografico'!A:L,9,0),"")</f>
        <v/>
      </c>
      <c r="F713" s="118"/>
      <c r="G713" s="116" t="str">
        <f>IFERROR(VLOOKUP(C713,'PER Sociodemografico'!A:L,10,0),"")</f>
        <v/>
      </c>
      <c r="H713" s="120"/>
      <c r="I713" s="117"/>
      <c r="J713" s="117"/>
      <c r="K713" s="113" t="str">
        <f t="shared" si="144"/>
        <v/>
      </c>
      <c r="L713" s="114" t="str">
        <f t="shared" si="145"/>
        <v/>
      </c>
      <c r="M713" s="115" t="str">
        <f t="shared" si="146"/>
        <v/>
      </c>
      <c r="N713" s="118"/>
      <c r="O713" s="116" t="str">
        <f>IFERROR(VLOOKUP(N713,'Código del Diagnóstico'!$A$2:$B$12426,2,0),"")</f>
        <v/>
      </c>
      <c r="P713" s="126" t="str">
        <f>IFERROR(VLOOKUP(C713,'PER Sociodemografico'!A:G,7,0),"")</f>
        <v/>
      </c>
      <c r="Q713" s="127" t="str">
        <f t="shared" si="147"/>
        <v/>
      </c>
      <c r="R713" s="113">
        <f t="shared" si="148"/>
        <v>0</v>
      </c>
      <c r="S713" s="128">
        <f t="shared" si="149"/>
        <v>0</v>
      </c>
      <c r="T713" s="129">
        <f t="shared" si="150"/>
        <v>0</v>
      </c>
      <c r="U713" s="132">
        <f t="shared" si="151"/>
        <v>0</v>
      </c>
      <c r="V713" s="130">
        <f t="shared" si="152"/>
        <v>0</v>
      </c>
      <c r="W713" s="130">
        <f t="shared" si="153"/>
        <v>0</v>
      </c>
      <c r="X713" s="131" t="str">
        <f t="shared" si="154"/>
        <v/>
      </c>
      <c r="Y713" s="131" t="str">
        <f t="shared" si="155"/>
        <v/>
      </c>
    </row>
    <row r="714" spans="1:25" ht="15">
      <c r="A714" s="118"/>
      <c r="B714" s="117"/>
      <c r="C714" s="119"/>
      <c r="D714" s="116" t="str">
        <f>IFERROR(VLOOKUP(C714,'PER Sociodemografico'!A:L,2,0),"")</f>
        <v/>
      </c>
      <c r="E714" s="116" t="str">
        <f>IFERROR(VLOOKUP(C714,'PER Sociodemografico'!A:L,9,0),"")</f>
        <v/>
      </c>
      <c r="F714" s="118"/>
      <c r="G714" s="116" t="str">
        <f>IFERROR(VLOOKUP(C714,'PER Sociodemografico'!A:L,10,0),"")</f>
        <v/>
      </c>
      <c r="H714" s="120"/>
      <c r="I714" s="117"/>
      <c r="J714" s="117"/>
      <c r="K714" s="113" t="str">
        <f t="shared" si="144"/>
        <v/>
      </c>
      <c r="L714" s="114" t="str">
        <f t="shared" si="145"/>
        <v/>
      </c>
      <c r="M714" s="115" t="str">
        <f t="shared" si="146"/>
        <v/>
      </c>
      <c r="N714" s="118"/>
      <c r="O714" s="116" t="str">
        <f>IFERROR(VLOOKUP(N714,'Código del Diagnóstico'!$A$2:$B$12426,2,0),"")</f>
        <v/>
      </c>
      <c r="P714" s="126" t="str">
        <f>IFERROR(VLOOKUP(C714,'PER Sociodemografico'!A:G,7,0),"")</f>
        <v/>
      </c>
      <c r="Q714" s="127" t="str">
        <f t="shared" si="147"/>
        <v/>
      </c>
      <c r="R714" s="113">
        <f t="shared" si="148"/>
        <v>0</v>
      </c>
      <c r="S714" s="128">
        <f t="shared" si="149"/>
        <v>0</v>
      </c>
      <c r="T714" s="129">
        <f t="shared" si="150"/>
        <v>0</v>
      </c>
      <c r="U714" s="132">
        <f t="shared" si="151"/>
        <v>0</v>
      </c>
      <c r="V714" s="130">
        <f t="shared" si="152"/>
        <v>0</v>
      </c>
      <c r="W714" s="130">
        <f t="shared" si="153"/>
        <v>0</v>
      </c>
      <c r="X714" s="131" t="str">
        <f t="shared" si="154"/>
        <v/>
      </c>
      <c r="Y714" s="131" t="str">
        <f t="shared" si="155"/>
        <v/>
      </c>
    </row>
    <row r="715" spans="1:25" ht="15">
      <c r="A715" s="118"/>
      <c r="B715" s="117"/>
      <c r="C715" s="119"/>
      <c r="D715" s="116" t="str">
        <f>IFERROR(VLOOKUP(C715,'PER Sociodemografico'!A:L,2,0),"")</f>
        <v/>
      </c>
      <c r="E715" s="116" t="str">
        <f>IFERROR(VLOOKUP(C715,'PER Sociodemografico'!A:L,9,0),"")</f>
        <v/>
      </c>
      <c r="F715" s="118"/>
      <c r="G715" s="116" t="str">
        <f>IFERROR(VLOOKUP(C715,'PER Sociodemografico'!A:L,10,0),"")</f>
        <v/>
      </c>
      <c r="H715" s="120"/>
      <c r="I715" s="117"/>
      <c r="J715" s="117"/>
      <c r="K715" s="113" t="str">
        <f t="shared" si="144"/>
        <v/>
      </c>
      <c r="L715" s="114" t="str">
        <f t="shared" si="145"/>
        <v/>
      </c>
      <c r="M715" s="115" t="str">
        <f t="shared" si="146"/>
        <v/>
      </c>
      <c r="N715" s="118"/>
      <c r="O715" s="116" t="str">
        <f>IFERROR(VLOOKUP(N715,'Código del Diagnóstico'!$A$2:$B$12426,2,0),"")</f>
        <v/>
      </c>
      <c r="P715" s="126" t="str">
        <f>IFERROR(VLOOKUP(C715,'PER Sociodemografico'!A:G,7,0),"")</f>
        <v/>
      </c>
      <c r="Q715" s="127" t="str">
        <f t="shared" si="147"/>
        <v/>
      </c>
      <c r="R715" s="113">
        <f t="shared" si="148"/>
        <v>0</v>
      </c>
      <c r="S715" s="128">
        <f t="shared" si="149"/>
        <v>0</v>
      </c>
      <c r="T715" s="129">
        <f t="shared" si="150"/>
        <v>0</v>
      </c>
      <c r="U715" s="132">
        <f t="shared" si="151"/>
        <v>0</v>
      </c>
      <c r="V715" s="130">
        <f t="shared" si="152"/>
        <v>0</v>
      </c>
      <c r="W715" s="130">
        <f t="shared" si="153"/>
        <v>0</v>
      </c>
      <c r="X715" s="131" t="str">
        <f t="shared" si="154"/>
        <v/>
      </c>
      <c r="Y715" s="131" t="str">
        <f t="shared" si="155"/>
        <v/>
      </c>
    </row>
    <row r="716" spans="1:25" ht="15">
      <c r="A716" s="118"/>
      <c r="B716" s="117"/>
      <c r="C716" s="119"/>
      <c r="D716" s="116" t="str">
        <f>IFERROR(VLOOKUP(C716,'PER Sociodemografico'!A:L,2,0),"")</f>
        <v/>
      </c>
      <c r="E716" s="116" t="str">
        <f>IFERROR(VLOOKUP(C716,'PER Sociodemografico'!A:L,9,0),"")</f>
        <v/>
      </c>
      <c r="F716" s="118"/>
      <c r="G716" s="116" t="str">
        <f>IFERROR(VLOOKUP(C716,'PER Sociodemografico'!A:L,10,0),"")</f>
        <v/>
      </c>
      <c r="H716" s="120"/>
      <c r="I716" s="117"/>
      <c r="J716" s="117"/>
      <c r="K716" s="113" t="str">
        <f t="shared" si="144"/>
        <v/>
      </c>
      <c r="L716" s="114" t="str">
        <f t="shared" si="145"/>
        <v/>
      </c>
      <c r="M716" s="115" t="str">
        <f t="shared" si="146"/>
        <v/>
      </c>
      <c r="N716" s="118"/>
      <c r="O716" s="116" t="str">
        <f>IFERROR(VLOOKUP(N716,'Código del Diagnóstico'!$A$2:$B$12426,2,0),"")</f>
        <v/>
      </c>
      <c r="P716" s="126" t="str">
        <f>IFERROR(VLOOKUP(C716,'PER Sociodemografico'!A:G,7,0),"")</f>
        <v/>
      </c>
      <c r="Q716" s="127" t="str">
        <f t="shared" si="147"/>
        <v/>
      </c>
      <c r="R716" s="113">
        <f t="shared" si="148"/>
        <v>0</v>
      </c>
      <c r="S716" s="128">
        <f t="shared" si="149"/>
        <v>0</v>
      </c>
      <c r="T716" s="129">
        <f t="shared" si="150"/>
        <v>0</v>
      </c>
      <c r="U716" s="132">
        <f t="shared" si="151"/>
        <v>0</v>
      </c>
      <c r="V716" s="130">
        <f t="shared" si="152"/>
        <v>0</v>
      </c>
      <c r="W716" s="130">
        <f t="shared" si="153"/>
        <v>0</v>
      </c>
      <c r="X716" s="131" t="str">
        <f t="shared" si="154"/>
        <v/>
      </c>
      <c r="Y716" s="131" t="str">
        <f t="shared" si="155"/>
        <v/>
      </c>
    </row>
    <row r="717" spans="1:25" ht="15">
      <c r="A717" s="118"/>
      <c r="B717" s="117"/>
      <c r="C717" s="119"/>
      <c r="D717" s="116" t="str">
        <f>IFERROR(VLOOKUP(C717,'PER Sociodemografico'!A:L,2,0),"")</f>
        <v/>
      </c>
      <c r="E717" s="116" t="str">
        <f>IFERROR(VLOOKUP(C717,'PER Sociodemografico'!A:L,9,0),"")</f>
        <v/>
      </c>
      <c r="F717" s="118"/>
      <c r="G717" s="116" t="str">
        <f>IFERROR(VLOOKUP(C717,'PER Sociodemografico'!A:L,10,0),"")</f>
        <v/>
      </c>
      <c r="H717" s="120"/>
      <c r="I717" s="117"/>
      <c r="J717" s="117"/>
      <c r="K717" s="113" t="str">
        <f t="shared" si="144"/>
        <v/>
      </c>
      <c r="L717" s="114" t="str">
        <f t="shared" si="145"/>
        <v/>
      </c>
      <c r="M717" s="115" t="str">
        <f t="shared" si="146"/>
        <v/>
      </c>
      <c r="N717" s="118"/>
      <c r="O717" s="116" t="str">
        <f>IFERROR(VLOOKUP(N717,'Código del Diagnóstico'!$A$2:$B$12426,2,0),"")</f>
        <v/>
      </c>
      <c r="P717" s="126" t="str">
        <f>IFERROR(VLOOKUP(C717,'PER Sociodemografico'!A:G,7,0),"")</f>
        <v/>
      </c>
      <c r="Q717" s="127" t="str">
        <f t="shared" si="147"/>
        <v/>
      </c>
      <c r="R717" s="113">
        <f t="shared" si="148"/>
        <v>0</v>
      </c>
      <c r="S717" s="128">
        <f t="shared" si="149"/>
        <v>0</v>
      </c>
      <c r="T717" s="129">
        <f t="shared" si="150"/>
        <v>0</v>
      </c>
      <c r="U717" s="132">
        <f t="shared" si="151"/>
        <v>0</v>
      </c>
      <c r="V717" s="130">
        <f t="shared" si="152"/>
        <v>0</v>
      </c>
      <c r="W717" s="130">
        <f t="shared" si="153"/>
        <v>0</v>
      </c>
      <c r="X717" s="131" t="str">
        <f t="shared" si="154"/>
        <v/>
      </c>
      <c r="Y717" s="131" t="str">
        <f t="shared" si="155"/>
        <v/>
      </c>
    </row>
    <row r="718" spans="1:25" ht="15">
      <c r="A718" s="118"/>
      <c r="B718" s="117"/>
      <c r="C718" s="119"/>
      <c r="D718" s="116" t="str">
        <f>IFERROR(VLOOKUP(C718,'PER Sociodemografico'!A:L,2,0),"")</f>
        <v/>
      </c>
      <c r="E718" s="116" t="str">
        <f>IFERROR(VLOOKUP(C718,'PER Sociodemografico'!A:L,9,0),"")</f>
        <v/>
      </c>
      <c r="F718" s="118"/>
      <c r="G718" s="116" t="str">
        <f>IFERROR(VLOOKUP(C718,'PER Sociodemografico'!A:L,10,0),"")</f>
        <v/>
      </c>
      <c r="H718" s="120"/>
      <c r="I718" s="117"/>
      <c r="J718" s="117"/>
      <c r="K718" s="113" t="str">
        <f t="shared" si="144"/>
        <v/>
      </c>
      <c r="L718" s="114" t="str">
        <f t="shared" si="145"/>
        <v/>
      </c>
      <c r="M718" s="115" t="str">
        <f t="shared" si="146"/>
        <v/>
      </c>
      <c r="N718" s="118"/>
      <c r="O718" s="116" t="str">
        <f>IFERROR(VLOOKUP(N718,'Código del Diagnóstico'!$A$2:$B$12426,2,0),"")</f>
        <v/>
      </c>
      <c r="P718" s="126" t="str">
        <f>IFERROR(VLOOKUP(C718,'PER Sociodemografico'!A:G,7,0),"")</f>
        <v/>
      </c>
      <c r="Q718" s="127" t="str">
        <f t="shared" si="147"/>
        <v/>
      </c>
      <c r="R718" s="113">
        <f t="shared" si="148"/>
        <v>0</v>
      </c>
      <c r="S718" s="128">
        <f t="shared" si="149"/>
        <v>0</v>
      </c>
      <c r="T718" s="129">
        <f t="shared" si="150"/>
        <v>0</v>
      </c>
      <c r="U718" s="132">
        <f t="shared" si="151"/>
        <v>0</v>
      </c>
      <c r="V718" s="130">
        <f t="shared" si="152"/>
        <v>0</v>
      </c>
      <c r="W718" s="130">
        <f t="shared" si="153"/>
        <v>0</v>
      </c>
      <c r="X718" s="131" t="str">
        <f t="shared" si="154"/>
        <v/>
      </c>
      <c r="Y718" s="131" t="str">
        <f t="shared" si="155"/>
        <v/>
      </c>
    </row>
    <row r="719" spans="1:25" ht="15">
      <c r="A719" s="118"/>
      <c r="B719" s="117"/>
      <c r="C719" s="119"/>
      <c r="D719" s="116" t="str">
        <f>IFERROR(VLOOKUP(C719,'PER Sociodemografico'!A:L,2,0),"")</f>
        <v/>
      </c>
      <c r="E719" s="116" t="str">
        <f>IFERROR(VLOOKUP(C719,'PER Sociodemografico'!A:L,9,0),"")</f>
        <v/>
      </c>
      <c r="F719" s="118"/>
      <c r="G719" s="116" t="str">
        <f>IFERROR(VLOOKUP(C719,'PER Sociodemografico'!A:L,10,0),"")</f>
        <v/>
      </c>
      <c r="H719" s="120"/>
      <c r="I719" s="117"/>
      <c r="J719" s="117"/>
      <c r="K719" s="113" t="str">
        <f t="shared" si="144"/>
        <v/>
      </c>
      <c r="L719" s="114" t="str">
        <f t="shared" si="145"/>
        <v/>
      </c>
      <c r="M719" s="115" t="str">
        <f t="shared" si="146"/>
        <v/>
      </c>
      <c r="N719" s="118"/>
      <c r="O719" s="116" t="str">
        <f>IFERROR(VLOOKUP(N719,'Código del Diagnóstico'!$A$2:$B$12426,2,0),"")</f>
        <v/>
      </c>
      <c r="P719" s="126" t="str">
        <f>IFERROR(VLOOKUP(C719,'PER Sociodemografico'!A:G,7,0),"")</f>
        <v/>
      </c>
      <c r="Q719" s="127" t="str">
        <f t="shared" si="147"/>
        <v/>
      </c>
      <c r="R719" s="113">
        <f t="shared" si="148"/>
        <v>0</v>
      </c>
      <c r="S719" s="128">
        <f t="shared" si="149"/>
        <v>0</v>
      </c>
      <c r="T719" s="129">
        <f t="shared" si="150"/>
        <v>0</v>
      </c>
      <c r="U719" s="132">
        <f t="shared" si="151"/>
        <v>0</v>
      </c>
      <c r="V719" s="130">
        <f t="shared" si="152"/>
        <v>0</v>
      </c>
      <c r="W719" s="130">
        <f t="shared" si="153"/>
        <v>0</v>
      </c>
      <c r="X719" s="131" t="str">
        <f t="shared" si="154"/>
        <v/>
      </c>
      <c r="Y719" s="131" t="str">
        <f t="shared" si="155"/>
        <v/>
      </c>
    </row>
    <row r="720" spans="1:25" ht="15">
      <c r="A720" s="118"/>
      <c r="B720" s="117"/>
      <c r="C720" s="119"/>
      <c r="D720" s="116" t="str">
        <f>IFERROR(VLOOKUP(C720,'PER Sociodemografico'!A:L,2,0),"")</f>
        <v/>
      </c>
      <c r="E720" s="116" t="str">
        <f>IFERROR(VLOOKUP(C720,'PER Sociodemografico'!A:L,9,0),"")</f>
        <v/>
      </c>
      <c r="F720" s="118"/>
      <c r="G720" s="116" t="str">
        <f>IFERROR(VLOOKUP(C720,'PER Sociodemografico'!A:L,10,0),"")</f>
        <v/>
      </c>
      <c r="H720" s="120"/>
      <c r="I720" s="117"/>
      <c r="J720" s="117"/>
      <c r="K720" s="113" t="str">
        <f t="shared" si="144"/>
        <v/>
      </c>
      <c r="L720" s="114" t="str">
        <f t="shared" si="145"/>
        <v/>
      </c>
      <c r="M720" s="115" t="str">
        <f t="shared" si="146"/>
        <v/>
      </c>
      <c r="N720" s="118"/>
      <c r="O720" s="116" t="str">
        <f>IFERROR(VLOOKUP(N720,'Código del Diagnóstico'!$A$2:$B$12426,2,0),"")</f>
        <v/>
      </c>
      <c r="P720" s="126" t="str">
        <f>IFERROR(VLOOKUP(C720,'PER Sociodemografico'!A:G,7,0),"")</f>
        <v/>
      </c>
      <c r="Q720" s="127" t="str">
        <f t="shared" si="147"/>
        <v/>
      </c>
      <c r="R720" s="113">
        <f t="shared" si="148"/>
        <v>0</v>
      </c>
      <c r="S720" s="128">
        <f t="shared" si="149"/>
        <v>0</v>
      </c>
      <c r="T720" s="129">
        <f t="shared" si="150"/>
        <v>0</v>
      </c>
      <c r="U720" s="132">
        <f t="shared" si="151"/>
        <v>0</v>
      </c>
      <c r="V720" s="130">
        <f t="shared" si="152"/>
        <v>0</v>
      </c>
      <c r="W720" s="130">
        <f t="shared" si="153"/>
        <v>0</v>
      </c>
      <c r="X720" s="131" t="str">
        <f t="shared" si="154"/>
        <v/>
      </c>
      <c r="Y720" s="131" t="str">
        <f t="shared" si="155"/>
        <v/>
      </c>
    </row>
    <row r="721" spans="1:25" ht="15">
      <c r="A721" s="118"/>
      <c r="B721" s="117"/>
      <c r="C721" s="119"/>
      <c r="D721" s="116" t="str">
        <f>IFERROR(VLOOKUP(C721,'PER Sociodemografico'!A:L,2,0),"")</f>
        <v/>
      </c>
      <c r="E721" s="116" t="str">
        <f>IFERROR(VLOOKUP(C721,'PER Sociodemografico'!A:L,9,0),"")</f>
        <v/>
      </c>
      <c r="F721" s="118"/>
      <c r="G721" s="116" t="str">
        <f>IFERROR(VLOOKUP(C721,'PER Sociodemografico'!A:L,10,0),"")</f>
        <v/>
      </c>
      <c r="H721" s="120"/>
      <c r="I721" s="117"/>
      <c r="J721" s="117"/>
      <c r="K721" s="113" t="str">
        <f t="shared" si="144"/>
        <v/>
      </c>
      <c r="L721" s="114" t="str">
        <f t="shared" si="145"/>
        <v/>
      </c>
      <c r="M721" s="115" t="str">
        <f t="shared" si="146"/>
        <v/>
      </c>
      <c r="N721" s="118"/>
      <c r="O721" s="116" t="str">
        <f>IFERROR(VLOOKUP(N721,'Código del Diagnóstico'!$A$2:$B$12426,2,0),"")</f>
        <v/>
      </c>
      <c r="P721" s="126" t="str">
        <f>IFERROR(VLOOKUP(C721,'PER Sociodemografico'!A:G,7,0),"")</f>
        <v/>
      </c>
      <c r="Q721" s="127" t="str">
        <f t="shared" si="147"/>
        <v/>
      </c>
      <c r="R721" s="113">
        <f t="shared" si="148"/>
        <v>0</v>
      </c>
      <c r="S721" s="128">
        <f t="shared" si="149"/>
        <v>0</v>
      </c>
      <c r="T721" s="129">
        <f t="shared" si="150"/>
        <v>0</v>
      </c>
      <c r="U721" s="132">
        <f t="shared" si="151"/>
        <v>0</v>
      </c>
      <c r="V721" s="130">
        <f t="shared" si="152"/>
        <v>0</v>
      </c>
      <c r="W721" s="130">
        <f t="shared" si="153"/>
        <v>0</v>
      </c>
      <c r="X721" s="131" t="str">
        <f t="shared" si="154"/>
        <v/>
      </c>
      <c r="Y721" s="131" t="str">
        <f t="shared" si="155"/>
        <v/>
      </c>
    </row>
    <row r="722" spans="1:25" ht="15">
      <c r="A722" s="118"/>
      <c r="B722" s="117"/>
      <c r="C722" s="119"/>
      <c r="D722" s="116" t="str">
        <f>IFERROR(VLOOKUP(C722,'PER Sociodemografico'!A:L,2,0),"")</f>
        <v/>
      </c>
      <c r="E722" s="116" t="str">
        <f>IFERROR(VLOOKUP(C722,'PER Sociodemografico'!A:L,9,0),"")</f>
        <v/>
      </c>
      <c r="F722" s="118"/>
      <c r="G722" s="116" t="str">
        <f>IFERROR(VLOOKUP(C722,'PER Sociodemografico'!A:L,10,0),"")</f>
        <v/>
      </c>
      <c r="H722" s="120"/>
      <c r="I722" s="117"/>
      <c r="J722" s="117"/>
      <c r="K722" s="113" t="str">
        <f t="shared" si="144"/>
        <v/>
      </c>
      <c r="L722" s="114" t="str">
        <f t="shared" si="145"/>
        <v/>
      </c>
      <c r="M722" s="115" t="str">
        <f t="shared" si="146"/>
        <v/>
      </c>
      <c r="N722" s="118"/>
      <c r="O722" s="116" t="str">
        <f>IFERROR(VLOOKUP(N722,'Código del Diagnóstico'!$A$2:$B$12426,2,0),"")</f>
        <v/>
      </c>
      <c r="P722" s="126" t="str">
        <f>IFERROR(VLOOKUP(C722,'PER Sociodemografico'!A:G,7,0),"")</f>
        <v/>
      </c>
      <c r="Q722" s="127" t="str">
        <f t="shared" si="147"/>
        <v/>
      </c>
      <c r="R722" s="113">
        <f t="shared" si="148"/>
        <v>0</v>
      </c>
      <c r="S722" s="128">
        <f t="shared" si="149"/>
        <v>0</v>
      </c>
      <c r="T722" s="129">
        <f t="shared" si="150"/>
        <v>0</v>
      </c>
      <c r="U722" s="132">
        <f t="shared" si="151"/>
        <v>0</v>
      </c>
      <c r="V722" s="130">
        <f t="shared" si="152"/>
        <v>0</v>
      </c>
      <c r="W722" s="130">
        <f t="shared" si="153"/>
        <v>0</v>
      </c>
      <c r="X722" s="131" t="str">
        <f t="shared" si="154"/>
        <v/>
      </c>
      <c r="Y722" s="131" t="str">
        <f t="shared" si="155"/>
        <v/>
      </c>
    </row>
    <row r="723" spans="1:25" ht="15">
      <c r="A723" s="118"/>
      <c r="B723" s="117"/>
      <c r="C723" s="119"/>
      <c r="D723" s="116" t="str">
        <f>IFERROR(VLOOKUP(C723,'PER Sociodemografico'!A:L,2,0),"")</f>
        <v/>
      </c>
      <c r="E723" s="116" t="str">
        <f>IFERROR(VLOOKUP(C723,'PER Sociodemografico'!A:L,9,0),"")</f>
        <v/>
      </c>
      <c r="F723" s="118"/>
      <c r="G723" s="116" t="str">
        <f>IFERROR(VLOOKUP(C723,'PER Sociodemografico'!A:L,10,0),"")</f>
        <v/>
      </c>
      <c r="H723" s="120"/>
      <c r="I723" s="117"/>
      <c r="J723" s="117"/>
      <c r="K723" s="113" t="str">
        <f t="shared" ref="K723:K786" si="156">IF(I723="","",J723-I723+1)</f>
        <v/>
      </c>
      <c r="L723" s="114" t="str">
        <f t="shared" ref="L723:L786" si="157">IF(I723="","",IF(MONTH(I723)=MONTH(J723),J723-I723+1,EOMONTH(I723,0)-I723+1))</f>
        <v/>
      </c>
      <c r="M723" s="115" t="str">
        <f t="shared" ref="M723:M786" si="158">IFERROR(K723-L723,"")</f>
        <v/>
      </c>
      <c r="N723" s="118"/>
      <c r="O723" s="116" t="str">
        <f>IFERROR(VLOOKUP(N723,'Código del Diagnóstico'!$A$2:$B$12426,2,0),"")</f>
        <v/>
      </c>
      <c r="P723" s="126" t="str">
        <f>IFERROR(VLOOKUP(C723,'PER Sociodemografico'!A:G,7,0),"")</f>
        <v/>
      </c>
      <c r="Q723" s="127" t="str">
        <f t="shared" ref="Q723:Q786" si="159">IFERROR(P723/30,"")</f>
        <v/>
      </c>
      <c r="R723" s="113">
        <f t="shared" ref="R723:R786" si="160">IF(H723="AT",K723-1,0)</f>
        <v>0</v>
      </c>
      <c r="S723" s="128">
        <f t="shared" ref="S723:S786" si="161">IF(IF(H723="EG",K723-3,0)&lt;=0,0,K723-3)</f>
        <v>0</v>
      </c>
      <c r="T723" s="129">
        <f t="shared" ref="T723:T786" si="162">IF(H723="AT", (R723*Q723),0)</f>
        <v>0</v>
      </c>
      <c r="U723" s="132">
        <f t="shared" ref="U723:U786" si="163">IF(H723="EG",S723*(Q723*0.66),0)</f>
        <v>0</v>
      </c>
      <c r="V723" s="130">
        <f t="shared" ref="V723:V786" si="164">IF(H723="AT", K723-R723,0)</f>
        <v>0</v>
      </c>
      <c r="W723" s="130">
        <f t="shared" ref="W723:W786" si="165">IF(H723="EG",K723-S723,0)</f>
        <v>0</v>
      </c>
      <c r="X723" s="131" t="str">
        <f t="shared" ref="X723:X786" si="166">IFERROR(V723*Q723,"")</f>
        <v/>
      </c>
      <c r="Y723" s="131" t="str">
        <f t="shared" ref="Y723:Y786" si="167">IFERROR(W723*Q723,"")</f>
        <v/>
      </c>
    </row>
    <row r="724" spans="1:25" ht="15">
      <c r="A724" s="118"/>
      <c r="B724" s="117"/>
      <c r="C724" s="119"/>
      <c r="D724" s="116" t="str">
        <f>IFERROR(VLOOKUP(C724,'PER Sociodemografico'!A:L,2,0),"")</f>
        <v/>
      </c>
      <c r="E724" s="116" t="str">
        <f>IFERROR(VLOOKUP(C724,'PER Sociodemografico'!A:L,9,0),"")</f>
        <v/>
      </c>
      <c r="F724" s="118"/>
      <c r="G724" s="116" t="str">
        <f>IFERROR(VLOOKUP(C724,'PER Sociodemografico'!A:L,10,0),"")</f>
        <v/>
      </c>
      <c r="H724" s="120"/>
      <c r="I724" s="117"/>
      <c r="J724" s="117"/>
      <c r="K724" s="113" t="str">
        <f t="shared" si="156"/>
        <v/>
      </c>
      <c r="L724" s="114" t="str">
        <f t="shared" si="157"/>
        <v/>
      </c>
      <c r="M724" s="115" t="str">
        <f t="shared" si="158"/>
        <v/>
      </c>
      <c r="N724" s="118"/>
      <c r="O724" s="116" t="str">
        <f>IFERROR(VLOOKUP(N724,'Código del Diagnóstico'!$A$2:$B$12426,2,0),"")</f>
        <v/>
      </c>
      <c r="P724" s="126" t="str">
        <f>IFERROR(VLOOKUP(C724,'PER Sociodemografico'!A:G,7,0),"")</f>
        <v/>
      </c>
      <c r="Q724" s="127" t="str">
        <f t="shared" si="159"/>
        <v/>
      </c>
      <c r="R724" s="113">
        <f t="shared" si="160"/>
        <v>0</v>
      </c>
      <c r="S724" s="128">
        <f t="shared" si="161"/>
        <v>0</v>
      </c>
      <c r="T724" s="129">
        <f t="shared" si="162"/>
        <v>0</v>
      </c>
      <c r="U724" s="132">
        <f t="shared" si="163"/>
        <v>0</v>
      </c>
      <c r="V724" s="130">
        <f t="shared" si="164"/>
        <v>0</v>
      </c>
      <c r="W724" s="130">
        <f t="shared" si="165"/>
        <v>0</v>
      </c>
      <c r="X724" s="131" t="str">
        <f t="shared" si="166"/>
        <v/>
      </c>
      <c r="Y724" s="131" t="str">
        <f t="shared" si="167"/>
        <v/>
      </c>
    </row>
    <row r="725" spans="1:25" ht="15">
      <c r="A725" s="118"/>
      <c r="B725" s="117"/>
      <c r="C725" s="119"/>
      <c r="D725" s="116" t="str">
        <f>IFERROR(VLOOKUP(C725,'PER Sociodemografico'!A:L,2,0),"")</f>
        <v/>
      </c>
      <c r="E725" s="116" t="str">
        <f>IFERROR(VLOOKUP(C725,'PER Sociodemografico'!A:L,9,0),"")</f>
        <v/>
      </c>
      <c r="F725" s="118"/>
      <c r="G725" s="116" t="str">
        <f>IFERROR(VLOOKUP(C725,'PER Sociodemografico'!A:L,10,0),"")</f>
        <v/>
      </c>
      <c r="H725" s="120"/>
      <c r="I725" s="117"/>
      <c r="J725" s="117"/>
      <c r="K725" s="113" t="str">
        <f t="shared" si="156"/>
        <v/>
      </c>
      <c r="L725" s="114" t="str">
        <f t="shared" si="157"/>
        <v/>
      </c>
      <c r="M725" s="115" t="str">
        <f t="shared" si="158"/>
        <v/>
      </c>
      <c r="N725" s="118"/>
      <c r="O725" s="116" t="str">
        <f>IFERROR(VLOOKUP(N725,'Código del Diagnóstico'!$A$2:$B$12426,2,0),"")</f>
        <v/>
      </c>
      <c r="P725" s="126" t="str">
        <f>IFERROR(VLOOKUP(C725,'PER Sociodemografico'!A:G,7,0),"")</f>
        <v/>
      </c>
      <c r="Q725" s="127" t="str">
        <f t="shared" si="159"/>
        <v/>
      </c>
      <c r="R725" s="113">
        <f t="shared" si="160"/>
        <v>0</v>
      </c>
      <c r="S725" s="128">
        <f t="shared" si="161"/>
        <v>0</v>
      </c>
      <c r="T725" s="129">
        <f t="shared" si="162"/>
        <v>0</v>
      </c>
      <c r="U725" s="132">
        <f t="shared" si="163"/>
        <v>0</v>
      </c>
      <c r="V725" s="130">
        <f t="shared" si="164"/>
        <v>0</v>
      </c>
      <c r="W725" s="130">
        <f t="shared" si="165"/>
        <v>0</v>
      </c>
      <c r="X725" s="131" t="str">
        <f t="shared" si="166"/>
        <v/>
      </c>
      <c r="Y725" s="131" t="str">
        <f t="shared" si="167"/>
        <v/>
      </c>
    </row>
    <row r="726" spans="1:25" ht="15">
      <c r="A726" s="118"/>
      <c r="B726" s="117"/>
      <c r="C726" s="119"/>
      <c r="D726" s="116" t="str">
        <f>IFERROR(VLOOKUP(C726,'PER Sociodemografico'!A:L,2,0),"")</f>
        <v/>
      </c>
      <c r="E726" s="116" t="str">
        <f>IFERROR(VLOOKUP(C726,'PER Sociodemografico'!A:L,9,0),"")</f>
        <v/>
      </c>
      <c r="F726" s="118"/>
      <c r="G726" s="116" t="str">
        <f>IFERROR(VLOOKUP(C726,'PER Sociodemografico'!A:L,10,0),"")</f>
        <v/>
      </c>
      <c r="H726" s="120"/>
      <c r="I726" s="117"/>
      <c r="J726" s="117"/>
      <c r="K726" s="113" t="str">
        <f t="shared" si="156"/>
        <v/>
      </c>
      <c r="L726" s="114" t="str">
        <f t="shared" si="157"/>
        <v/>
      </c>
      <c r="M726" s="115" t="str">
        <f t="shared" si="158"/>
        <v/>
      </c>
      <c r="N726" s="118"/>
      <c r="O726" s="116" t="str">
        <f>IFERROR(VLOOKUP(N726,'Código del Diagnóstico'!$A$2:$B$12426,2,0),"")</f>
        <v/>
      </c>
      <c r="P726" s="126" t="str">
        <f>IFERROR(VLOOKUP(C726,'PER Sociodemografico'!A:G,7,0),"")</f>
        <v/>
      </c>
      <c r="Q726" s="127" t="str">
        <f t="shared" si="159"/>
        <v/>
      </c>
      <c r="R726" s="113">
        <f t="shared" si="160"/>
        <v>0</v>
      </c>
      <c r="S726" s="128">
        <f t="shared" si="161"/>
        <v>0</v>
      </c>
      <c r="T726" s="129">
        <f t="shared" si="162"/>
        <v>0</v>
      </c>
      <c r="U726" s="132">
        <f t="shared" si="163"/>
        <v>0</v>
      </c>
      <c r="V726" s="130">
        <f t="shared" si="164"/>
        <v>0</v>
      </c>
      <c r="W726" s="130">
        <f t="shared" si="165"/>
        <v>0</v>
      </c>
      <c r="X726" s="131" t="str">
        <f t="shared" si="166"/>
        <v/>
      </c>
      <c r="Y726" s="131" t="str">
        <f t="shared" si="167"/>
        <v/>
      </c>
    </row>
    <row r="727" spans="1:25" ht="15">
      <c r="A727" s="118"/>
      <c r="B727" s="117"/>
      <c r="C727" s="119"/>
      <c r="D727" s="116" t="str">
        <f>IFERROR(VLOOKUP(C727,'PER Sociodemografico'!A:L,2,0),"")</f>
        <v/>
      </c>
      <c r="E727" s="116" t="str">
        <f>IFERROR(VLOOKUP(C727,'PER Sociodemografico'!A:L,9,0),"")</f>
        <v/>
      </c>
      <c r="F727" s="118"/>
      <c r="G727" s="116" t="str">
        <f>IFERROR(VLOOKUP(C727,'PER Sociodemografico'!A:L,10,0),"")</f>
        <v/>
      </c>
      <c r="H727" s="120"/>
      <c r="I727" s="117"/>
      <c r="J727" s="117"/>
      <c r="K727" s="113" t="str">
        <f t="shared" si="156"/>
        <v/>
      </c>
      <c r="L727" s="114" t="str">
        <f t="shared" si="157"/>
        <v/>
      </c>
      <c r="M727" s="115" t="str">
        <f t="shared" si="158"/>
        <v/>
      </c>
      <c r="N727" s="118"/>
      <c r="O727" s="116" t="str">
        <f>IFERROR(VLOOKUP(N727,'Código del Diagnóstico'!$A$2:$B$12426,2,0),"")</f>
        <v/>
      </c>
      <c r="P727" s="126" t="str">
        <f>IFERROR(VLOOKUP(C727,'PER Sociodemografico'!A:G,7,0),"")</f>
        <v/>
      </c>
      <c r="Q727" s="127" t="str">
        <f t="shared" si="159"/>
        <v/>
      </c>
      <c r="R727" s="113">
        <f t="shared" si="160"/>
        <v>0</v>
      </c>
      <c r="S727" s="128">
        <f t="shared" si="161"/>
        <v>0</v>
      </c>
      <c r="T727" s="129">
        <f t="shared" si="162"/>
        <v>0</v>
      </c>
      <c r="U727" s="132">
        <f t="shared" si="163"/>
        <v>0</v>
      </c>
      <c r="V727" s="130">
        <f t="shared" si="164"/>
        <v>0</v>
      </c>
      <c r="W727" s="130">
        <f t="shared" si="165"/>
        <v>0</v>
      </c>
      <c r="X727" s="131" t="str">
        <f t="shared" si="166"/>
        <v/>
      </c>
      <c r="Y727" s="131" t="str">
        <f t="shared" si="167"/>
        <v/>
      </c>
    </row>
    <row r="728" spans="1:25" ht="15">
      <c r="A728" s="118"/>
      <c r="B728" s="117"/>
      <c r="C728" s="119"/>
      <c r="D728" s="116" t="str">
        <f>IFERROR(VLOOKUP(C728,'PER Sociodemografico'!A:L,2,0),"")</f>
        <v/>
      </c>
      <c r="E728" s="116" t="str">
        <f>IFERROR(VLOOKUP(C728,'PER Sociodemografico'!A:L,9,0),"")</f>
        <v/>
      </c>
      <c r="F728" s="118"/>
      <c r="G728" s="116" t="str">
        <f>IFERROR(VLOOKUP(C728,'PER Sociodemografico'!A:L,10,0),"")</f>
        <v/>
      </c>
      <c r="H728" s="120"/>
      <c r="I728" s="117"/>
      <c r="J728" s="117"/>
      <c r="K728" s="113" t="str">
        <f t="shared" si="156"/>
        <v/>
      </c>
      <c r="L728" s="114" t="str">
        <f t="shared" si="157"/>
        <v/>
      </c>
      <c r="M728" s="115" t="str">
        <f t="shared" si="158"/>
        <v/>
      </c>
      <c r="N728" s="118"/>
      <c r="O728" s="116" t="str">
        <f>IFERROR(VLOOKUP(N728,'Código del Diagnóstico'!$A$2:$B$12426,2,0),"")</f>
        <v/>
      </c>
      <c r="P728" s="126" t="str">
        <f>IFERROR(VLOOKUP(C728,'PER Sociodemografico'!A:G,7,0),"")</f>
        <v/>
      </c>
      <c r="Q728" s="127" t="str">
        <f t="shared" si="159"/>
        <v/>
      </c>
      <c r="R728" s="113">
        <f t="shared" si="160"/>
        <v>0</v>
      </c>
      <c r="S728" s="128">
        <f t="shared" si="161"/>
        <v>0</v>
      </c>
      <c r="T728" s="129">
        <f t="shared" si="162"/>
        <v>0</v>
      </c>
      <c r="U728" s="132">
        <f t="shared" si="163"/>
        <v>0</v>
      </c>
      <c r="V728" s="130">
        <f t="shared" si="164"/>
        <v>0</v>
      </c>
      <c r="W728" s="130">
        <f t="shared" si="165"/>
        <v>0</v>
      </c>
      <c r="X728" s="131" t="str">
        <f t="shared" si="166"/>
        <v/>
      </c>
      <c r="Y728" s="131" t="str">
        <f t="shared" si="167"/>
        <v/>
      </c>
    </row>
    <row r="729" spans="1:25" ht="15">
      <c r="A729" s="118"/>
      <c r="B729" s="117"/>
      <c r="C729" s="119"/>
      <c r="D729" s="116" t="str">
        <f>IFERROR(VLOOKUP(C729,'PER Sociodemografico'!A:L,2,0),"")</f>
        <v/>
      </c>
      <c r="E729" s="116" t="str">
        <f>IFERROR(VLOOKUP(C729,'PER Sociodemografico'!A:L,9,0),"")</f>
        <v/>
      </c>
      <c r="F729" s="118"/>
      <c r="G729" s="116" t="str">
        <f>IFERROR(VLOOKUP(C729,'PER Sociodemografico'!A:L,10,0),"")</f>
        <v/>
      </c>
      <c r="H729" s="120"/>
      <c r="I729" s="117"/>
      <c r="J729" s="117"/>
      <c r="K729" s="113" t="str">
        <f t="shared" si="156"/>
        <v/>
      </c>
      <c r="L729" s="114" t="str">
        <f t="shared" si="157"/>
        <v/>
      </c>
      <c r="M729" s="115" t="str">
        <f t="shared" si="158"/>
        <v/>
      </c>
      <c r="N729" s="118"/>
      <c r="O729" s="116" t="str">
        <f>IFERROR(VLOOKUP(N729,'Código del Diagnóstico'!$A$2:$B$12426,2,0),"")</f>
        <v/>
      </c>
      <c r="P729" s="126" t="str">
        <f>IFERROR(VLOOKUP(C729,'PER Sociodemografico'!A:G,7,0),"")</f>
        <v/>
      </c>
      <c r="Q729" s="127" t="str">
        <f t="shared" si="159"/>
        <v/>
      </c>
      <c r="R729" s="113">
        <f t="shared" si="160"/>
        <v>0</v>
      </c>
      <c r="S729" s="128">
        <f t="shared" si="161"/>
        <v>0</v>
      </c>
      <c r="T729" s="129">
        <f t="shared" si="162"/>
        <v>0</v>
      </c>
      <c r="U729" s="132">
        <f t="shared" si="163"/>
        <v>0</v>
      </c>
      <c r="V729" s="130">
        <f t="shared" si="164"/>
        <v>0</v>
      </c>
      <c r="W729" s="130">
        <f t="shared" si="165"/>
        <v>0</v>
      </c>
      <c r="X729" s="131" t="str">
        <f t="shared" si="166"/>
        <v/>
      </c>
      <c r="Y729" s="131" t="str">
        <f t="shared" si="167"/>
        <v/>
      </c>
    </row>
    <row r="730" spans="1:25" ht="15">
      <c r="A730" s="118"/>
      <c r="B730" s="117"/>
      <c r="C730" s="119"/>
      <c r="D730" s="116" t="str">
        <f>IFERROR(VLOOKUP(C730,'PER Sociodemografico'!A:L,2,0),"")</f>
        <v/>
      </c>
      <c r="E730" s="116" t="str">
        <f>IFERROR(VLOOKUP(C730,'PER Sociodemografico'!A:L,9,0),"")</f>
        <v/>
      </c>
      <c r="F730" s="118"/>
      <c r="G730" s="116" t="str">
        <f>IFERROR(VLOOKUP(C730,'PER Sociodemografico'!A:L,10,0),"")</f>
        <v/>
      </c>
      <c r="H730" s="120"/>
      <c r="I730" s="117"/>
      <c r="J730" s="117"/>
      <c r="K730" s="113" t="str">
        <f t="shared" si="156"/>
        <v/>
      </c>
      <c r="L730" s="114" t="str">
        <f t="shared" si="157"/>
        <v/>
      </c>
      <c r="M730" s="115" t="str">
        <f t="shared" si="158"/>
        <v/>
      </c>
      <c r="N730" s="118"/>
      <c r="O730" s="116" t="str">
        <f>IFERROR(VLOOKUP(N730,'Código del Diagnóstico'!$A$2:$B$12426,2,0),"")</f>
        <v/>
      </c>
      <c r="P730" s="126" t="str">
        <f>IFERROR(VLOOKUP(C730,'PER Sociodemografico'!A:G,7,0),"")</f>
        <v/>
      </c>
      <c r="Q730" s="127" t="str">
        <f t="shared" si="159"/>
        <v/>
      </c>
      <c r="R730" s="113">
        <f t="shared" si="160"/>
        <v>0</v>
      </c>
      <c r="S730" s="128">
        <f t="shared" si="161"/>
        <v>0</v>
      </c>
      <c r="T730" s="129">
        <f t="shared" si="162"/>
        <v>0</v>
      </c>
      <c r="U730" s="132">
        <f t="shared" si="163"/>
        <v>0</v>
      </c>
      <c r="V730" s="130">
        <f t="shared" si="164"/>
        <v>0</v>
      </c>
      <c r="W730" s="130">
        <f t="shared" si="165"/>
        <v>0</v>
      </c>
      <c r="X730" s="131" t="str">
        <f t="shared" si="166"/>
        <v/>
      </c>
      <c r="Y730" s="131" t="str">
        <f t="shared" si="167"/>
        <v/>
      </c>
    </row>
    <row r="731" spans="1:25" ht="15">
      <c r="A731" s="118"/>
      <c r="B731" s="117"/>
      <c r="C731" s="119"/>
      <c r="D731" s="116" t="str">
        <f>IFERROR(VLOOKUP(C731,'PER Sociodemografico'!A:L,2,0),"")</f>
        <v/>
      </c>
      <c r="E731" s="116" t="str">
        <f>IFERROR(VLOOKUP(C731,'PER Sociodemografico'!A:L,9,0),"")</f>
        <v/>
      </c>
      <c r="F731" s="118"/>
      <c r="G731" s="116" t="str">
        <f>IFERROR(VLOOKUP(C731,'PER Sociodemografico'!A:L,10,0),"")</f>
        <v/>
      </c>
      <c r="H731" s="120"/>
      <c r="I731" s="117"/>
      <c r="J731" s="117"/>
      <c r="K731" s="113" t="str">
        <f t="shared" si="156"/>
        <v/>
      </c>
      <c r="L731" s="114" t="str">
        <f t="shared" si="157"/>
        <v/>
      </c>
      <c r="M731" s="115" t="str">
        <f t="shared" si="158"/>
        <v/>
      </c>
      <c r="N731" s="118"/>
      <c r="O731" s="116" t="str">
        <f>IFERROR(VLOOKUP(N731,'Código del Diagnóstico'!$A$2:$B$12426,2,0),"")</f>
        <v/>
      </c>
      <c r="P731" s="126" t="str">
        <f>IFERROR(VLOOKUP(C731,'PER Sociodemografico'!A:G,7,0),"")</f>
        <v/>
      </c>
      <c r="Q731" s="127" t="str">
        <f t="shared" si="159"/>
        <v/>
      </c>
      <c r="R731" s="113">
        <f t="shared" si="160"/>
        <v>0</v>
      </c>
      <c r="S731" s="128">
        <f t="shared" si="161"/>
        <v>0</v>
      </c>
      <c r="T731" s="129">
        <f t="shared" si="162"/>
        <v>0</v>
      </c>
      <c r="U731" s="132">
        <f t="shared" si="163"/>
        <v>0</v>
      </c>
      <c r="V731" s="130">
        <f t="shared" si="164"/>
        <v>0</v>
      </c>
      <c r="W731" s="130">
        <f t="shared" si="165"/>
        <v>0</v>
      </c>
      <c r="X731" s="131" t="str">
        <f t="shared" si="166"/>
        <v/>
      </c>
      <c r="Y731" s="131" t="str">
        <f t="shared" si="167"/>
        <v/>
      </c>
    </row>
    <row r="732" spans="1:25" ht="15">
      <c r="A732" s="118"/>
      <c r="B732" s="117"/>
      <c r="C732" s="119"/>
      <c r="D732" s="116" t="str">
        <f>IFERROR(VLOOKUP(C732,'PER Sociodemografico'!A:L,2,0),"")</f>
        <v/>
      </c>
      <c r="E732" s="116" t="str">
        <f>IFERROR(VLOOKUP(C732,'PER Sociodemografico'!A:L,9,0),"")</f>
        <v/>
      </c>
      <c r="F732" s="118"/>
      <c r="G732" s="116" t="str">
        <f>IFERROR(VLOOKUP(C732,'PER Sociodemografico'!A:L,10,0),"")</f>
        <v/>
      </c>
      <c r="H732" s="120"/>
      <c r="I732" s="117"/>
      <c r="J732" s="117"/>
      <c r="K732" s="113" t="str">
        <f t="shared" si="156"/>
        <v/>
      </c>
      <c r="L732" s="114" t="str">
        <f t="shared" si="157"/>
        <v/>
      </c>
      <c r="M732" s="115" t="str">
        <f t="shared" si="158"/>
        <v/>
      </c>
      <c r="N732" s="118"/>
      <c r="O732" s="116" t="str">
        <f>IFERROR(VLOOKUP(N732,'Código del Diagnóstico'!$A$2:$B$12426,2,0),"")</f>
        <v/>
      </c>
      <c r="P732" s="126" t="str">
        <f>IFERROR(VLOOKUP(C732,'PER Sociodemografico'!A:G,7,0),"")</f>
        <v/>
      </c>
      <c r="Q732" s="127" t="str">
        <f t="shared" si="159"/>
        <v/>
      </c>
      <c r="R732" s="113">
        <f t="shared" si="160"/>
        <v>0</v>
      </c>
      <c r="S732" s="128">
        <f t="shared" si="161"/>
        <v>0</v>
      </c>
      <c r="T732" s="129">
        <f t="shared" si="162"/>
        <v>0</v>
      </c>
      <c r="U732" s="132">
        <f t="shared" si="163"/>
        <v>0</v>
      </c>
      <c r="V732" s="130">
        <f t="shared" si="164"/>
        <v>0</v>
      </c>
      <c r="W732" s="130">
        <f t="shared" si="165"/>
        <v>0</v>
      </c>
      <c r="X732" s="131" t="str">
        <f t="shared" si="166"/>
        <v/>
      </c>
      <c r="Y732" s="131" t="str">
        <f t="shared" si="167"/>
        <v/>
      </c>
    </row>
    <row r="733" spans="1:25" ht="15">
      <c r="A733" s="118"/>
      <c r="B733" s="117"/>
      <c r="C733" s="119"/>
      <c r="D733" s="116" t="str">
        <f>IFERROR(VLOOKUP(C733,'PER Sociodemografico'!A:L,2,0),"")</f>
        <v/>
      </c>
      <c r="E733" s="116" t="str">
        <f>IFERROR(VLOOKUP(C733,'PER Sociodemografico'!A:L,9,0),"")</f>
        <v/>
      </c>
      <c r="F733" s="118"/>
      <c r="G733" s="116" t="str">
        <f>IFERROR(VLOOKUP(C733,'PER Sociodemografico'!A:L,10,0),"")</f>
        <v/>
      </c>
      <c r="H733" s="120"/>
      <c r="I733" s="117"/>
      <c r="J733" s="117"/>
      <c r="K733" s="113" t="str">
        <f t="shared" si="156"/>
        <v/>
      </c>
      <c r="L733" s="114" t="str">
        <f t="shared" si="157"/>
        <v/>
      </c>
      <c r="M733" s="115" t="str">
        <f t="shared" si="158"/>
        <v/>
      </c>
      <c r="N733" s="118"/>
      <c r="O733" s="116" t="str">
        <f>IFERROR(VLOOKUP(N733,'Código del Diagnóstico'!$A$2:$B$12426,2,0),"")</f>
        <v/>
      </c>
      <c r="P733" s="126" t="str">
        <f>IFERROR(VLOOKUP(C733,'PER Sociodemografico'!A:G,7,0),"")</f>
        <v/>
      </c>
      <c r="Q733" s="127" t="str">
        <f t="shared" si="159"/>
        <v/>
      </c>
      <c r="R733" s="113">
        <f t="shared" si="160"/>
        <v>0</v>
      </c>
      <c r="S733" s="128">
        <f t="shared" si="161"/>
        <v>0</v>
      </c>
      <c r="T733" s="129">
        <f t="shared" si="162"/>
        <v>0</v>
      </c>
      <c r="U733" s="132">
        <f t="shared" si="163"/>
        <v>0</v>
      </c>
      <c r="V733" s="130">
        <f t="shared" si="164"/>
        <v>0</v>
      </c>
      <c r="W733" s="130">
        <f t="shared" si="165"/>
        <v>0</v>
      </c>
      <c r="X733" s="131" t="str">
        <f t="shared" si="166"/>
        <v/>
      </c>
      <c r="Y733" s="131" t="str">
        <f t="shared" si="167"/>
        <v/>
      </c>
    </row>
    <row r="734" spans="1:25" ht="15">
      <c r="A734" s="118"/>
      <c r="B734" s="117"/>
      <c r="C734" s="119"/>
      <c r="D734" s="116" t="str">
        <f>IFERROR(VLOOKUP(C734,'PER Sociodemografico'!A:L,2,0),"")</f>
        <v/>
      </c>
      <c r="E734" s="116" t="str">
        <f>IFERROR(VLOOKUP(C734,'PER Sociodemografico'!A:L,9,0),"")</f>
        <v/>
      </c>
      <c r="F734" s="118"/>
      <c r="G734" s="116" t="str">
        <f>IFERROR(VLOOKUP(C734,'PER Sociodemografico'!A:L,10,0),"")</f>
        <v/>
      </c>
      <c r="H734" s="120"/>
      <c r="I734" s="117"/>
      <c r="J734" s="117"/>
      <c r="K734" s="113" t="str">
        <f t="shared" si="156"/>
        <v/>
      </c>
      <c r="L734" s="114" t="str">
        <f t="shared" si="157"/>
        <v/>
      </c>
      <c r="M734" s="115" t="str">
        <f t="shared" si="158"/>
        <v/>
      </c>
      <c r="N734" s="118"/>
      <c r="O734" s="116" t="str">
        <f>IFERROR(VLOOKUP(N734,'Código del Diagnóstico'!$A$2:$B$12426,2,0),"")</f>
        <v/>
      </c>
      <c r="P734" s="126" t="str">
        <f>IFERROR(VLOOKUP(C734,'PER Sociodemografico'!A:G,7,0),"")</f>
        <v/>
      </c>
      <c r="Q734" s="127" t="str">
        <f t="shared" si="159"/>
        <v/>
      </c>
      <c r="R734" s="113">
        <f t="shared" si="160"/>
        <v>0</v>
      </c>
      <c r="S734" s="128">
        <f t="shared" si="161"/>
        <v>0</v>
      </c>
      <c r="T734" s="129">
        <f t="shared" si="162"/>
        <v>0</v>
      </c>
      <c r="U734" s="132">
        <f t="shared" si="163"/>
        <v>0</v>
      </c>
      <c r="V734" s="130">
        <f t="shared" si="164"/>
        <v>0</v>
      </c>
      <c r="W734" s="130">
        <f t="shared" si="165"/>
        <v>0</v>
      </c>
      <c r="X734" s="131" t="str">
        <f t="shared" si="166"/>
        <v/>
      </c>
      <c r="Y734" s="131" t="str">
        <f t="shared" si="167"/>
        <v/>
      </c>
    </row>
    <row r="735" spans="1:25" ht="15">
      <c r="A735" s="118"/>
      <c r="B735" s="117"/>
      <c r="C735" s="119"/>
      <c r="D735" s="116" t="str">
        <f>IFERROR(VLOOKUP(C735,'PER Sociodemografico'!A:L,2,0),"")</f>
        <v/>
      </c>
      <c r="E735" s="116" t="str">
        <f>IFERROR(VLOOKUP(C735,'PER Sociodemografico'!A:L,9,0),"")</f>
        <v/>
      </c>
      <c r="F735" s="118"/>
      <c r="G735" s="116" t="str">
        <f>IFERROR(VLOOKUP(C735,'PER Sociodemografico'!A:L,10,0),"")</f>
        <v/>
      </c>
      <c r="H735" s="120"/>
      <c r="I735" s="117"/>
      <c r="J735" s="117"/>
      <c r="K735" s="113" t="str">
        <f t="shared" si="156"/>
        <v/>
      </c>
      <c r="L735" s="114" t="str">
        <f t="shared" si="157"/>
        <v/>
      </c>
      <c r="M735" s="115" t="str">
        <f t="shared" si="158"/>
        <v/>
      </c>
      <c r="N735" s="118"/>
      <c r="O735" s="116" t="str">
        <f>IFERROR(VLOOKUP(N735,'Código del Diagnóstico'!$A$2:$B$12426,2,0),"")</f>
        <v/>
      </c>
      <c r="P735" s="126" t="str">
        <f>IFERROR(VLOOKUP(C735,'PER Sociodemografico'!A:G,7,0),"")</f>
        <v/>
      </c>
      <c r="Q735" s="127" t="str">
        <f t="shared" si="159"/>
        <v/>
      </c>
      <c r="R735" s="113">
        <f t="shared" si="160"/>
        <v>0</v>
      </c>
      <c r="S735" s="128">
        <f t="shared" si="161"/>
        <v>0</v>
      </c>
      <c r="T735" s="129">
        <f t="shared" si="162"/>
        <v>0</v>
      </c>
      <c r="U735" s="132">
        <f t="shared" si="163"/>
        <v>0</v>
      </c>
      <c r="V735" s="130">
        <f t="shared" si="164"/>
        <v>0</v>
      </c>
      <c r="W735" s="130">
        <f t="shared" si="165"/>
        <v>0</v>
      </c>
      <c r="X735" s="131" t="str">
        <f t="shared" si="166"/>
        <v/>
      </c>
      <c r="Y735" s="131" t="str">
        <f t="shared" si="167"/>
        <v/>
      </c>
    </row>
    <row r="736" spans="1:25" ht="15">
      <c r="A736" s="118"/>
      <c r="B736" s="117"/>
      <c r="C736" s="119"/>
      <c r="D736" s="116" t="str">
        <f>IFERROR(VLOOKUP(C736,'PER Sociodemografico'!A:L,2,0),"")</f>
        <v/>
      </c>
      <c r="E736" s="116" t="str">
        <f>IFERROR(VLOOKUP(C736,'PER Sociodemografico'!A:L,9,0),"")</f>
        <v/>
      </c>
      <c r="F736" s="118"/>
      <c r="G736" s="116" t="str">
        <f>IFERROR(VLOOKUP(C736,'PER Sociodemografico'!A:L,10,0),"")</f>
        <v/>
      </c>
      <c r="H736" s="120"/>
      <c r="I736" s="117"/>
      <c r="J736" s="117"/>
      <c r="K736" s="113" t="str">
        <f t="shared" si="156"/>
        <v/>
      </c>
      <c r="L736" s="114" t="str">
        <f t="shared" si="157"/>
        <v/>
      </c>
      <c r="M736" s="115" t="str">
        <f t="shared" si="158"/>
        <v/>
      </c>
      <c r="N736" s="118"/>
      <c r="O736" s="116" t="str">
        <f>IFERROR(VLOOKUP(N736,'Código del Diagnóstico'!$A$2:$B$12426,2,0),"")</f>
        <v/>
      </c>
      <c r="P736" s="126" t="str">
        <f>IFERROR(VLOOKUP(C736,'PER Sociodemografico'!A:G,7,0),"")</f>
        <v/>
      </c>
      <c r="Q736" s="127" t="str">
        <f t="shared" si="159"/>
        <v/>
      </c>
      <c r="R736" s="113">
        <f t="shared" si="160"/>
        <v>0</v>
      </c>
      <c r="S736" s="128">
        <f t="shared" si="161"/>
        <v>0</v>
      </c>
      <c r="T736" s="129">
        <f t="shared" si="162"/>
        <v>0</v>
      </c>
      <c r="U736" s="132">
        <f t="shared" si="163"/>
        <v>0</v>
      </c>
      <c r="V736" s="130">
        <f t="shared" si="164"/>
        <v>0</v>
      </c>
      <c r="W736" s="130">
        <f t="shared" si="165"/>
        <v>0</v>
      </c>
      <c r="X736" s="131" t="str">
        <f t="shared" si="166"/>
        <v/>
      </c>
      <c r="Y736" s="131" t="str">
        <f t="shared" si="167"/>
        <v/>
      </c>
    </row>
    <row r="737" spans="1:25" ht="15">
      <c r="A737" s="118"/>
      <c r="B737" s="117"/>
      <c r="C737" s="119"/>
      <c r="D737" s="116" t="str">
        <f>IFERROR(VLOOKUP(C737,'PER Sociodemografico'!A:L,2,0),"")</f>
        <v/>
      </c>
      <c r="E737" s="116" t="str">
        <f>IFERROR(VLOOKUP(C737,'PER Sociodemografico'!A:L,9,0),"")</f>
        <v/>
      </c>
      <c r="F737" s="118"/>
      <c r="G737" s="116" t="str">
        <f>IFERROR(VLOOKUP(C737,'PER Sociodemografico'!A:L,10,0),"")</f>
        <v/>
      </c>
      <c r="H737" s="120"/>
      <c r="I737" s="117"/>
      <c r="J737" s="117"/>
      <c r="K737" s="113" t="str">
        <f t="shared" si="156"/>
        <v/>
      </c>
      <c r="L737" s="114" t="str">
        <f t="shared" si="157"/>
        <v/>
      </c>
      <c r="M737" s="115" t="str">
        <f t="shared" si="158"/>
        <v/>
      </c>
      <c r="N737" s="118"/>
      <c r="O737" s="116" t="str">
        <f>IFERROR(VLOOKUP(N737,'Código del Diagnóstico'!$A$2:$B$12426,2,0),"")</f>
        <v/>
      </c>
      <c r="P737" s="126" t="str">
        <f>IFERROR(VLOOKUP(C737,'PER Sociodemografico'!A:G,7,0),"")</f>
        <v/>
      </c>
      <c r="Q737" s="127" t="str">
        <f t="shared" si="159"/>
        <v/>
      </c>
      <c r="R737" s="113">
        <f t="shared" si="160"/>
        <v>0</v>
      </c>
      <c r="S737" s="128">
        <f t="shared" si="161"/>
        <v>0</v>
      </c>
      <c r="T737" s="129">
        <f t="shared" si="162"/>
        <v>0</v>
      </c>
      <c r="U737" s="132">
        <f t="shared" si="163"/>
        <v>0</v>
      </c>
      <c r="V737" s="130">
        <f t="shared" si="164"/>
        <v>0</v>
      </c>
      <c r="W737" s="130">
        <f t="shared" si="165"/>
        <v>0</v>
      </c>
      <c r="X737" s="131" t="str">
        <f t="shared" si="166"/>
        <v/>
      </c>
      <c r="Y737" s="131" t="str">
        <f t="shared" si="167"/>
        <v/>
      </c>
    </row>
    <row r="738" spans="1:25" ht="15">
      <c r="A738" s="118"/>
      <c r="B738" s="117"/>
      <c r="C738" s="119"/>
      <c r="D738" s="116" t="str">
        <f>IFERROR(VLOOKUP(C738,'PER Sociodemografico'!A:L,2,0),"")</f>
        <v/>
      </c>
      <c r="E738" s="116" t="str">
        <f>IFERROR(VLOOKUP(C738,'PER Sociodemografico'!A:L,9,0),"")</f>
        <v/>
      </c>
      <c r="F738" s="118"/>
      <c r="G738" s="116" t="str">
        <f>IFERROR(VLOOKUP(C738,'PER Sociodemografico'!A:L,10,0),"")</f>
        <v/>
      </c>
      <c r="H738" s="120"/>
      <c r="I738" s="117"/>
      <c r="J738" s="117"/>
      <c r="K738" s="113" t="str">
        <f t="shared" si="156"/>
        <v/>
      </c>
      <c r="L738" s="114" t="str">
        <f t="shared" si="157"/>
        <v/>
      </c>
      <c r="M738" s="115" t="str">
        <f t="shared" si="158"/>
        <v/>
      </c>
      <c r="N738" s="118"/>
      <c r="O738" s="116" t="str">
        <f>IFERROR(VLOOKUP(N738,'Código del Diagnóstico'!$A$2:$B$12426,2,0),"")</f>
        <v/>
      </c>
      <c r="P738" s="126" t="str">
        <f>IFERROR(VLOOKUP(C738,'PER Sociodemografico'!A:G,7,0),"")</f>
        <v/>
      </c>
      <c r="Q738" s="127" t="str">
        <f t="shared" si="159"/>
        <v/>
      </c>
      <c r="R738" s="113">
        <f t="shared" si="160"/>
        <v>0</v>
      </c>
      <c r="S738" s="128">
        <f t="shared" si="161"/>
        <v>0</v>
      </c>
      <c r="T738" s="129">
        <f t="shared" si="162"/>
        <v>0</v>
      </c>
      <c r="U738" s="132">
        <f t="shared" si="163"/>
        <v>0</v>
      </c>
      <c r="V738" s="130">
        <f t="shared" si="164"/>
        <v>0</v>
      </c>
      <c r="W738" s="130">
        <f t="shared" si="165"/>
        <v>0</v>
      </c>
      <c r="X738" s="131" t="str">
        <f t="shared" si="166"/>
        <v/>
      </c>
      <c r="Y738" s="131" t="str">
        <f t="shared" si="167"/>
        <v/>
      </c>
    </row>
    <row r="739" spans="1:25" ht="15">
      <c r="A739" s="118"/>
      <c r="B739" s="117"/>
      <c r="C739" s="119"/>
      <c r="D739" s="116" t="str">
        <f>IFERROR(VLOOKUP(C739,'PER Sociodemografico'!A:L,2,0),"")</f>
        <v/>
      </c>
      <c r="E739" s="116" t="str">
        <f>IFERROR(VLOOKUP(C739,'PER Sociodemografico'!A:L,9,0),"")</f>
        <v/>
      </c>
      <c r="F739" s="118"/>
      <c r="G739" s="116" t="str">
        <f>IFERROR(VLOOKUP(C739,'PER Sociodemografico'!A:L,10,0),"")</f>
        <v/>
      </c>
      <c r="H739" s="120"/>
      <c r="I739" s="117"/>
      <c r="J739" s="117"/>
      <c r="K739" s="113" t="str">
        <f t="shared" si="156"/>
        <v/>
      </c>
      <c r="L739" s="114" t="str">
        <f t="shared" si="157"/>
        <v/>
      </c>
      <c r="M739" s="115" t="str">
        <f t="shared" si="158"/>
        <v/>
      </c>
      <c r="N739" s="118"/>
      <c r="O739" s="116" t="str">
        <f>IFERROR(VLOOKUP(N739,'Código del Diagnóstico'!$A$2:$B$12426,2,0),"")</f>
        <v/>
      </c>
      <c r="P739" s="126" t="str">
        <f>IFERROR(VLOOKUP(C739,'PER Sociodemografico'!A:G,7,0),"")</f>
        <v/>
      </c>
      <c r="Q739" s="127" t="str">
        <f t="shared" si="159"/>
        <v/>
      </c>
      <c r="R739" s="113">
        <f t="shared" si="160"/>
        <v>0</v>
      </c>
      <c r="S739" s="128">
        <f t="shared" si="161"/>
        <v>0</v>
      </c>
      <c r="T739" s="129">
        <f t="shared" si="162"/>
        <v>0</v>
      </c>
      <c r="U739" s="132">
        <f t="shared" si="163"/>
        <v>0</v>
      </c>
      <c r="V739" s="130">
        <f t="shared" si="164"/>
        <v>0</v>
      </c>
      <c r="W739" s="130">
        <f t="shared" si="165"/>
        <v>0</v>
      </c>
      <c r="X739" s="131" t="str">
        <f t="shared" si="166"/>
        <v/>
      </c>
      <c r="Y739" s="131" t="str">
        <f t="shared" si="167"/>
        <v/>
      </c>
    </row>
    <row r="740" spans="1:25" ht="15">
      <c r="A740" s="118"/>
      <c r="B740" s="117"/>
      <c r="C740" s="119"/>
      <c r="D740" s="116" t="str">
        <f>IFERROR(VLOOKUP(C740,'PER Sociodemografico'!A:L,2,0),"")</f>
        <v/>
      </c>
      <c r="E740" s="116" t="str">
        <f>IFERROR(VLOOKUP(C740,'PER Sociodemografico'!A:L,9,0),"")</f>
        <v/>
      </c>
      <c r="F740" s="118"/>
      <c r="G740" s="116" t="str">
        <f>IFERROR(VLOOKUP(C740,'PER Sociodemografico'!A:L,10,0),"")</f>
        <v/>
      </c>
      <c r="H740" s="120"/>
      <c r="I740" s="117"/>
      <c r="J740" s="117"/>
      <c r="K740" s="113" t="str">
        <f t="shared" si="156"/>
        <v/>
      </c>
      <c r="L740" s="114" t="str">
        <f t="shared" si="157"/>
        <v/>
      </c>
      <c r="M740" s="115" t="str">
        <f t="shared" si="158"/>
        <v/>
      </c>
      <c r="N740" s="118"/>
      <c r="O740" s="116" t="str">
        <f>IFERROR(VLOOKUP(N740,'Código del Diagnóstico'!$A$2:$B$12426,2,0),"")</f>
        <v/>
      </c>
      <c r="P740" s="126" t="str">
        <f>IFERROR(VLOOKUP(C740,'PER Sociodemografico'!A:G,7,0),"")</f>
        <v/>
      </c>
      <c r="Q740" s="127" t="str">
        <f t="shared" si="159"/>
        <v/>
      </c>
      <c r="R740" s="113">
        <f t="shared" si="160"/>
        <v>0</v>
      </c>
      <c r="S740" s="128">
        <f t="shared" si="161"/>
        <v>0</v>
      </c>
      <c r="T740" s="129">
        <f t="shared" si="162"/>
        <v>0</v>
      </c>
      <c r="U740" s="132">
        <f t="shared" si="163"/>
        <v>0</v>
      </c>
      <c r="V740" s="130">
        <f t="shared" si="164"/>
        <v>0</v>
      </c>
      <c r="W740" s="130">
        <f t="shared" si="165"/>
        <v>0</v>
      </c>
      <c r="X740" s="131" t="str">
        <f t="shared" si="166"/>
        <v/>
      </c>
      <c r="Y740" s="131" t="str">
        <f t="shared" si="167"/>
        <v/>
      </c>
    </row>
    <row r="741" spans="1:25" ht="15">
      <c r="A741" s="118"/>
      <c r="B741" s="117"/>
      <c r="C741" s="119"/>
      <c r="D741" s="116" t="str">
        <f>IFERROR(VLOOKUP(C741,'PER Sociodemografico'!A:L,2,0),"")</f>
        <v/>
      </c>
      <c r="E741" s="116" t="str">
        <f>IFERROR(VLOOKUP(C741,'PER Sociodemografico'!A:L,9,0),"")</f>
        <v/>
      </c>
      <c r="F741" s="118"/>
      <c r="G741" s="116" t="str">
        <f>IFERROR(VLOOKUP(C741,'PER Sociodemografico'!A:L,10,0),"")</f>
        <v/>
      </c>
      <c r="H741" s="120"/>
      <c r="I741" s="117"/>
      <c r="J741" s="117"/>
      <c r="K741" s="113" t="str">
        <f t="shared" si="156"/>
        <v/>
      </c>
      <c r="L741" s="114" t="str">
        <f t="shared" si="157"/>
        <v/>
      </c>
      <c r="M741" s="115" t="str">
        <f t="shared" si="158"/>
        <v/>
      </c>
      <c r="N741" s="118"/>
      <c r="O741" s="116" t="str">
        <f>IFERROR(VLOOKUP(N741,'Código del Diagnóstico'!$A$2:$B$12426,2,0),"")</f>
        <v/>
      </c>
      <c r="P741" s="126" t="str">
        <f>IFERROR(VLOOKUP(C741,'PER Sociodemografico'!A:G,7,0),"")</f>
        <v/>
      </c>
      <c r="Q741" s="127" t="str">
        <f t="shared" si="159"/>
        <v/>
      </c>
      <c r="R741" s="113">
        <f t="shared" si="160"/>
        <v>0</v>
      </c>
      <c r="S741" s="128">
        <f t="shared" si="161"/>
        <v>0</v>
      </c>
      <c r="T741" s="129">
        <f t="shared" si="162"/>
        <v>0</v>
      </c>
      <c r="U741" s="132">
        <f t="shared" si="163"/>
        <v>0</v>
      </c>
      <c r="V741" s="130">
        <f t="shared" si="164"/>
        <v>0</v>
      </c>
      <c r="W741" s="130">
        <f t="shared" si="165"/>
        <v>0</v>
      </c>
      <c r="X741" s="131" t="str">
        <f t="shared" si="166"/>
        <v/>
      </c>
      <c r="Y741" s="131" t="str">
        <f t="shared" si="167"/>
        <v/>
      </c>
    </row>
    <row r="742" spans="1:25" ht="15">
      <c r="A742" s="118"/>
      <c r="B742" s="117"/>
      <c r="C742" s="119"/>
      <c r="D742" s="116" t="str">
        <f>IFERROR(VLOOKUP(C742,'PER Sociodemografico'!A:L,2,0),"")</f>
        <v/>
      </c>
      <c r="E742" s="116" t="str">
        <f>IFERROR(VLOOKUP(C742,'PER Sociodemografico'!A:L,9,0),"")</f>
        <v/>
      </c>
      <c r="F742" s="118"/>
      <c r="G742" s="116" t="str">
        <f>IFERROR(VLOOKUP(C742,'PER Sociodemografico'!A:L,10,0),"")</f>
        <v/>
      </c>
      <c r="H742" s="120"/>
      <c r="I742" s="117"/>
      <c r="J742" s="117"/>
      <c r="K742" s="113" t="str">
        <f t="shared" si="156"/>
        <v/>
      </c>
      <c r="L742" s="114" t="str">
        <f t="shared" si="157"/>
        <v/>
      </c>
      <c r="M742" s="115" t="str">
        <f t="shared" si="158"/>
        <v/>
      </c>
      <c r="N742" s="118"/>
      <c r="O742" s="116" t="str">
        <f>IFERROR(VLOOKUP(N742,'Código del Diagnóstico'!$A$2:$B$12426,2,0),"")</f>
        <v/>
      </c>
      <c r="P742" s="126" t="str">
        <f>IFERROR(VLOOKUP(C742,'PER Sociodemografico'!A:G,7,0),"")</f>
        <v/>
      </c>
      <c r="Q742" s="127" t="str">
        <f t="shared" si="159"/>
        <v/>
      </c>
      <c r="R742" s="113">
        <f t="shared" si="160"/>
        <v>0</v>
      </c>
      <c r="S742" s="128">
        <f t="shared" si="161"/>
        <v>0</v>
      </c>
      <c r="T742" s="129">
        <f t="shared" si="162"/>
        <v>0</v>
      </c>
      <c r="U742" s="132">
        <f t="shared" si="163"/>
        <v>0</v>
      </c>
      <c r="V742" s="130">
        <f t="shared" si="164"/>
        <v>0</v>
      </c>
      <c r="W742" s="130">
        <f t="shared" si="165"/>
        <v>0</v>
      </c>
      <c r="X742" s="131" t="str">
        <f t="shared" si="166"/>
        <v/>
      </c>
      <c r="Y742" s="131" t="str">
        <f t="shared" si="167"/>
        <v/>
      </c>
    </row>
    <row r="743" spans="1:25" ht="15">
      <c r="A743" s="118"/>
      <c r="B743" s="117"/>
      <c r="C743" s="119"/>
      <c r="D743" s="116" t="str">
        <f>IFERROR(VLOOKUP(C743,'PER Sociodemografico'!A:L,2,0),"")</f>
        <v/>
      </c>
      <c r="E743" s="116" t="str">
        <f>IFERROR(VLOOKUP(C743,'PER Sociodemografico'!A:L,9,0),"")</f>
        <v/>
      </c>
      <c r="F743" s="118"/>
      <c r="G743" s="116" t="str">
        <f>IFERROR(VLOOKUP(C743,'PER Sociodemografico'!A:L,10,0),"")</f>
        <v/>
      </c>
      <c r="H743" s="120"/>
      <c r="I743" s="117"/>
      <c r="J743" s="117"/>
      <c r="K743" s="113" t="str">
        <f t="shared" si="156"/>
        <v/>
      </c>
      <c r="L743" s="114" t="str">
        <f t="shared" si="157"/>
        <v/>
      </c>
      <c r="M743" s="115" t="str">
        <f t="shared" si="158"/>
        <v/>
      </c>
      <c r="N743" s="118"/>
      <c r="O743" s="116" t="str">
        <f>IFERROR(VLOOKUP(N743,'Código del Diagnóstico'!$A$2:$B$12426,2,0),"")</f>
        <v/>
      </c>
      <c r="P743" s="126" t="str">
        <f>IFERROR(VLOOKUP(C743,'PER Sociodemografico'!A:G,7,0),"")</f>
        <v/>
      </c>
      <c r="Q743" s="127" t="str">
        <f t="shared" si="159"/>
        <v/>
      </c>
      <c r="R743" s="113">
        <f t="shared" si="160"/>
        <v>0</v>
      </c>
      <c r="S743" s="128">
        <f t="shared" si="161"/>
        <v>0</v>
      </c>
      <c r="T743" s="129">
        <f t="shared" si="162"/>
        <v>0</v>
      </c>
      <c r="U743" s="132">
        <f t="shared" si="163"/>
        <v>0</v>
      </c>
      <c r="V743" s="130">
        <f t="shared" si="164"/>
        <v>0</v>
      </c>
      <c r="W743" s="130">
        <f t="shared" si="165"/>
        <v>0</v>
      </c>
      <c r="X743" s="131" t="str">
        <f t="shared" si="166"/>
        <v/>
      </c>
      <c r="Y743" s="131" t="str">
        <f t="shared" si="167"/>
        <v/>
      </c>
    </row>
    <row r="744" spans="1:25" ht="15">
      <c r="A744" s="118"/>
      <c r="B744" s="117"/>
      <c r="C744" s="119"/>
      <c r="D744" s="116" t="str">
        <f>IFERROR(VLOOKUP(C744,'PER Sociodemografico'!A:L,2,0),"")</f>
        <v/>
      </c>
      <c r="E744" s="116" t="str">
        <f>IFERROR(VLOOKUP(C744,'PER Sociodemografico'!A:L,9,0),"")</f>
        <v/>
      </c>
      <c r="F744" s="118"/>
      <c r="G744" s="116" t="str">
        <f>IFERROR(VLOOKUP(C744,'PER Sociodemografico'!A:L,10,0),"")</f>
        <v/>
      </c>
      <c r="H744" s="120"/>
      <c r="I744" s="117"/>
      <c r="J744" s="117"/>
      <c r="K744" s="113" t="str">
        <f t="shared" si="156"/>
        <v/>
      </c>
      <c r="L744" s="114" t="str">
        <f t="shared" si="157"/>
        <v/>
      </c>
      <c r="M744" s="115" t="str">
        <f t="shared" si="158"/>
        <v/>
      </c>
      <c r="N744" s="118"/>
      <c r="O744" s="116" t="str">
        <f>IFERROR(VLOOKUP(N744,'Código del Diagnóstico'!$A$2:$B$12426,2,0),"")</f>
        <v/>
      </c>
      <c r="P744" s="126" t="str">
        <f>IFERROR(VLOOKUP(C744,'PER Sociodemografico'!A:G,7,0),"")</f>
        <v/>
      </c>
      <c r="Q744" s="127" t="str">
        <f t="shared" si="159"/>
        <v/>
      </c>
      <c r="R744" s="113">
        <f t="shared" si="160"/>
        <v>0</v>
      </c>
      <c r="S744" s="128">
        <f t="shared" si="161"/>
        <v>0</v>
      </c>
      <c r="T744" s="129">
        <f t="shared" si="162"/>
        <v>0</v>
      </c>
      <c r="U744" s="132">
        <f t="shared" si="163"/>
        <v>0</v>
      </c>
      <c r="V744" s="130">
        <f t="shared" si="164"/>
        <v>0</v>
      </c>
      <c r="W744" s="130">
        <f t="shared" si="165"/>
        <v>0</v>
      </c>
      <c r="X744" s="131" t="str">
        <f t="shared" si="166"/>
        <v/>
      </c>
      <c r="Y744" s="131" t="str">
        <f t="shared" si="167"/>
        <v/>
      </c>
    </row>
    <row r="745" spans="1:25" ht="15">
      <c r="A745" s="118"/>
      <c r="B745" s="117"/>
      <c r="C745" s="119"/>
      <c r="D745" s="116" t="str">
        <f>IFERROR(VLOOKUP(C745,'PER Sociodemografico'!A:L,2,0),"")</f>
        <v/>
      </c>
      <c r="E745" s="116" t="str">
        <f>IFERROR(VLOOKUP(C745,'PER Sociodemografico'!A:L,9,0),"")</f>
        <v/>
      </c>
      <c r="F745" s="118"/>
      <c r="G745" s="116" t="str">
        <f>IFERROR(VLOOKUP(C745,'PER Sociodemografico'!A:L,10,0),"")</f>
        <v/>
      </c>
      <c r="H745" s="120"/>
      <c r="I745" s="117"/>
      <c r="J745" s="117"/>
      <c r="K745" s="113" t="str">
        <f t="shared" si="156"/>
        <v/>
      </c>
      <c r="L745" s="114" t="str">
        <f t="shared" si="157"/>
        <v/>
      </c>
      <c r="M745" s="115" t="str">
        <f t="shared" si="158"/>
        <v/>
      </c>
      <c r="N745" s="118"/>
      <c r="O745" s="116" t="str">
        <f>IFERROR(VLOOKUP(N745,'Código del Diagnóstico'!$A$2:$B$12426,2,0),"")</f>
        <v/>
      </c>
      <c r="P745" s="126" t="str">
        <f>IFERROR(VLOOKUP(C745,'PER Sociodemografico'!A:G,7,0),"")</f>
        <v/>
      </c>
      <c r="Q745" s="127" t="str">
        <f t="shared" si="159"/>
        <v/>
      </c>
      <c r="R745" s="113">
        <f t="shared" si="160"/>
        <v>0</v>
      </c>
      <c r="S745" s="128">
        <f t="shared" si="161"/>
        <v>0</v>
      </c>
      <c r="T745" s="129">
        <f t="shared" si="162"/>
        <v>0</v>
      </c>
      <c r="U745" s="132">
        <f t="shared" si="163"/>
        <v>0</v>
      </c>
      <c r="V745" s="130">
        <f t="shared" si="164"/>
        <v>0</v>
      </c>
      <c r="W745" s="130">
        <f t="shared" si="165"/>
        <v>0</v>
      </c>
      <c r="X745" s="131" t="str">
        <f t="shared" si="166"/>
        <v/>
      </c>
      <c r="Y745" s="131" t="str">
        <f t="shared" si="167"/>
        <v/>
      </c>
    </row>
    <row r="746" spans="1:25" ht="15">
      <c r="A746" s="118"/>
      <c r="B746" s="117"/>
      <c r="C746" s="119"/>
      <c r="D746" s="116" t="str">
        <f>IFERROR(VLOOKUP(C746,'PER Sociodemografico'!A:L,2,0),"")</f>
        <v/>
      </c>
      <c r="E746" s="116" t="str">
        <f>IFERROR(VLOOKUP(C746,'PER Sociodemografico'!A:L,9,0),"")</f>
        <v/>
      </c>
      <c r="F746" s="118"/>
      <c r="G746" s="116" t="str">
        <f>IFERROR(VLOOKUP(C746,'PER Sociodemografico'!A:L,10,0),"")</f>
        <v/>
      </c>
      <c r="H746" s="120"/>
      <c r="I746" s="117"/>
      <c r="J746" s="117"/>
      <c r="K746" s="113" t="str">
        <f t="shared" si="156"/>
        <v/>
      </c>
      <c r="L746" s="114" t="str">
        <f t="shared" si="157"/>
        <v/>
      </c>
      <c r="M746" s="115" t="str">
        <f t="shared" si="158"/>
        <v/>
      </c>
      <c r="N746" s="118"/>
      <c r="O746" s="116" t="str">
        <f>IFERROR(VLOOKUP(N746,'Código del Diagnóstico'!$A$2:$B$12426,2,0),"")</f>
        <v/>
      </c>
      <c r="P746" s="126" t="str">
        <f>IFERROR(VLOOKUP(C746,'PER Sociodemografico'!A:G,7,0),"")</f>
        <v/>
      </c>
      <c r="Q746" s="127" t="str">
        <f t="shared" si="159"/>
        <v/>
      </c>
      <c r="R746" s="113">
        <f t="shared" si="160"/>
        <v>0</v>
      </c>
      <c r="S746" s="128">
        <f t="shared" si="161"/>
        <v>0</v>
      </c>
      <c r="T746" s="129">
        <f t="shared" si="162"/>
        <v>0</v>
      </c>
      <c r="U746" s="132">
        <f t="shared" si="163"/>
        <v>0</v>
      </c>
      <c r="V746" s="130">
        <f t="shared" si="164"/>
        <v>0</v>
      </c>
      <c r="W746" s="130">
        <f t="shared" si="165"/>
        <v>0</v>
      </c>
      <c r="X746" s="131" t="str">
        <f t="shared" si="166"/>
        <v/>
      </c>
      <c r="Y746" s="131" t="str">
        <f t="shared" si="167"/>
        <v/>
      </c>
    </row>
    <row r="747" spans="1:25" ht="15">
      <c r="A747" s="118"/>
      <c r="B747" s="117"/>
      <c r="C747" s="119"/>
      <c r="D747" s="116" t="str">
        <f>IFERROR(VLOOKUP(C747,'PER Sociodemografico'!A:L,2,0),"")</f>
        <v/>
      </c>
      <c r="E747" s="116" t="str">
        <f>IFERROR(VLOOKUP(C747,'PER Sociodemografico'!A:L,9,0),"")</f>
        <v/>
      </c>
      <c r="F747" s="118"/>
      <c r="G747" s="116" t="str">
        <f>IFERROR(VLOOKUP(C747,'PER Sociodemografico'!A:L,10,0),"")</f>
        <v/>
      </c>
      <c r="H747" s="120"/>
      <c r="I747" s="117"/>
      <c r="J747" s="117"/>
      <c r="K747" s="113" t="str">
        <f t="shared" si="156"/>
        <v/>
      </c>
      <c r="L747" s="114" t="str">
        <f t="shared" si="157"/>
        <v/>
      </c>
      <c r="M747" s="115" t="str">
        <f t="shared" si="158"/>
        <v/>
      </c>
      <c r="N747" s="118"/>
      <c r="O747" s="116" t="str">
        <f>IFERROR(VLOOKUP(N747,'Código del Diagnóstico'!$A$2:$B$12426,2,0),"")</f>
        <v/>
      </c>
      <c r="P747" s="126" t="str">
        <f>IFERROR(VLOOKUP(C747,'PER Sociodemografico'!A:G,7,0),"")</f>
        <v/>
      </c>
      <c r="Q747" s="127" t="str">
        <f t="shared" si="159"/>
        <v/>
      </c>
      <c r="R747" s="113">
        <f t="shared" si="160"/>
        <v>0</v>
      </c>
      <c r="S747" s="128">
        <f t="shared" si="161"/>
        <v>0</v>
      </c>
      <c r="T747" s="129">
        <f t="shared" si="162"/>
        <v>0</v>
      </c>
      <c r="U747" s="132">
        <f t="shared" si="163"/>
        <v>0</v>
      </c>
      <c r="V747" s="130">
        <f t="shared" si="164"/>
        <v>0</v>
      </c>
      <c r="W747" s="130">
        <f t="shared" si="165"/>
        <v>0</v>
      </c>
      <c r="X747" s="131" t="str">
        <f t="shared" si="166"/>
        <v/>
      </c>
      <c r="Y747" s="131" t="str">
        <f t="shared" si="167"/>
        <v/>
      </c>
    </row>
    <row r="748" spans="1:25" ht="15">
      <c r="A748" s="118"/>
      <c r="B748" s="117"/>
      <c r="C748" s="119"/>
      <c r="D748" s="116" t="str">
        <f>IFERROR(VLOOKUP(C748,'PER Sociodemografico'!A:L,2,0),"")</f>
        <v/>
      </c>
      <c r="E748" s="116" t="str">
        <f>IFERROR(VLOOKUP(C748,'PER Sociodemografico'!A:L,9,0),"")</f>
        <v/>
      </c>
      <c r="F748" s="118"/>
      <c r="G748" s="116" t="str">
        <f>IFERROR(VLOOKUP(C748,'PER Sociodemografico'!A:L,10,0),"")</f>
        <v/>
      </c>
      <c r="H748" s="120"/>
      <c r="I748" s="117"/>
      <c r="J748" s="117"/>
      <c r="K748" s="113" t="str">
        <f t="shared" si="156"/>
        <v/>
      </c>
      <c r="L748" s="114" t="str">
        <f t="shared" si="157"/>
        <v/>
      </c>
      <c r="M748" s="115" t="str">
        <f t="shared" si="158"/>
        <v/>
      </c>
      <c r="N748" s="118"/>
      <c r="O748" s="116" t="str">
        <f>IFERROR(VLOOKUP(N748,'Código del Diagnóstico'!$A$2:$B$12426,2,0),"")</f>
        <v/>
      </c>
      <c r="P748" s="126" t="str">
        <f>IFERROR(VLOOKUP(C748,'PER Sociodemografico'!A:G,7,0),"")</f>
        <v/>
      </c>
      <c r="Q748" s="127" t="str">
        <f t="shared" si="159"/>
        <v/>
      </c>
      <c r="R748" s="113">
        <f t="shared" si="160"/>
        <v>0</v>
      </c>
      <c r="S748" s="128">
        <f t="shared" si="161"/>
        <v>0</v>
      </c>
      <c r="T748" s="129">
        <f t="shared" si="162"/>
        <v>0</v>
      </c>
      <c r="U748" s="132">
        <f t="shared" si="163"/>
        <v>0</v>
      </c>
      <c r="V748" s="130">
        <f t="shared" si="164"/>
        <v>0</v>
      </c>
      <c r="W748" s="130">
        <f t="shared" si="165"/>
        <v>0</v>
      </c>
      <c r="X748" s="131" t="str">
        <f t="shared" si="166"/>
        <v/>
      </c>
      <c r="Y748" s="131" t="str">
        <f t="shared" si="167"/>
        <v/>
      </c>
    </row>
    <row r="749" spans="1:25" ht="15">
      <c r="A749" s="118"/>
      <c r="B749" s="117"/>
      <c r="C749" s="119"/>
      <c r="D749" s="116" t="str">
        <f>IFERROR(VLOOKUP(C749,'PER Sociodemografico'!A:L,2,0),"")</f>
        <v/>
      </c>
      <c r="E749" s="116" t="str">
        <f>IFERROR(VLOOKUP(C749,'PER Sociodemografico'!A:L,9,0),"")</f>
        <v/>
      </c>
      <c r="F749" s="118"/>
      <c r="G749" s="116" t="str">
        <f>IFERROR(VLOOKUP(C749,'PER Sociodemografico'!A:L,10,0),"")</f>
        <v/>
      </c>
      <c r="H749" s="120"/>
      <c r="I749" s="117"/>
      <c r="J749" s="117"/>
      <c r="K749" s="113" t="str">
        <f t="shared" si="156"/>
        <v/>
      </c>
      <c r="L749" s="114" t="str">
        <f t="shared" si="157"/>
        <v/>
      </c>
      <c r="M749" s="115" t="str">
        <f t="shared" si="158"/>
        <v/>
      </c>
      <c r="N749" s="118"/>
      <c r="O749" s="116" t="str">
        <f>IFERROR(VLOOKUP(N749,'Código del Diagnóstico'!$A$2:$B$12426,2,0),"")</f>
        <v/>
      </c>
      <c r="P749" s="126" t="str">
        <f>IFERROR(VLOOKUP(C749,'PER Sociodemografico'!A:G,7,0),"")</f>
        <v/>
      </c>
      <c r="Q749" s="127" t="str">
        <f t="shared" si="159"/>
        <v/>
      </c>
      <c r="R749" s="113">
        <f t="shared" si="160"/>
        <v>0</v>
      </c>
      <c r="S749" s="128">
        <f t="shared" si="161"/>
        <v>0</v>
      </c>
      <c r="T749" s="129">
        <f t="shared" si="162"/>
        <v>0</v>
      </c>
      <c r="U749" s="132">
        <f t="shared" si="163"/>
        <v>0</v>
      </c>
      <c r="V749" s="130">
        <f t="shared" si="164"/>
        <v>0</v>
      </c>
      <c r="W749" s="130">
        <f t="shared" si="165"/>
        <v>0</v>
      </c>
      <c r="X749" s="131" t="str">
        <f t="shared" si="166"/>
        <v/>
      </c>
      <c r="Y749" s="131" t="str">
        <f t="shared" si="167"/>
        <v/>
      </c>
    </row>
    <row r="750" spans="1:25" ht="15">
      <c r="A750" s="118"/>
      <c r="B750" s="117"/>
      <c r="C750" s="119"/>
      <c r="D750" s="116" t="str">
        <f>IFERROR(VLOOKUP(C750,'PER Sociodemografico'!A:L,2,0),"")</f>
        <v/>
      </c>
      <c r="E750" s="116" t="str">
        <f>IFERROR(VLOOKUP(C750,'PER Sociodemografico'!A:L,9,0),"")</f>
        <v/>
      </c>
      <c r="F750" s="118"/>
      <c r="G750" s="116" t="str">
        <f>IFERROR(VLOOKUP(C750,'PER Sociodemografico'!A:L,10,0),"")</f>
        <v/>
      </c>
      <c r="H750" s="120"/>
      <c r="I750" s="117"/>
      <c r="J750" s="117"/>
      <c r="K750" s="113" t="str">
        <f t="shared" si="156"/>
        <v/>
      </c>
      <c r="L750" s="114" t="str">
        <f t="shared" si="157"/>
        <v/>
      </c>
      <c r="M750" s="115" t="str">
        <f t="shared" si="158"/>
        <v/>
      </c>
      <c r="N750" s="118"/>
      <c r="O750" s="116" t="str">
        <f>IFERROR(VLOOKUP(N750,'Código del Diagnóstico'!$A$2:$B$12426,2,0),"")</f>
        <v/>
      </c>
      <c r="P750" s="126" t="str">
        <f>IFERROR(VLOOKUP(C750,'PER Sociodemografico'!A:G,7,0),"")</f>
        <v/>
      </c>
      <c r="Q750" s="127" t="str">
        <f t="shared" si="159"/>
        <v/>
      </c>
      <c r="R750" s="113">
        <f t="shared" si="160"/>
        <v>0</v>
      </c>
      <c r="S750" s="128">
        <f t="shared" si="161"/>
        <v>0</v>
      </c>
      <c r="T750" s="129">
        <f t="shared" si="162"/>
        <v>0</v>
      </c>
      <c r="U750" s="132">
        <f t="shared" si="163"/>
        <v>0</v>
      </c>
      <c r="V750" s="130">
        <f t="shared" si="164"/>
        <v>0</v>
      </c>
      <c r="W750" s="130">
        <f t="shared" si="165"/>
        <v>0</v>
      </c>
      <c r="X750" s="131" t="str">
        <f t="shared" si="166"/>
        <v/>
      </c>
      <c r="Y750" s="131" t="str">
        <f t="shared" si="167"/>
        <v/>
      </c>
    </row>
    <row r="751" spans="1:25" ht="15">
      <c r="A751" s="118"/>
      <c r="B751" s="117"/>
      <c r="C751" s="119"/>
      <c r="D751" s="116" t="str">
        <f>IFERROR(VLOOKUP(C751,'PER Sociodemografico'!A:L,2,0),"")</f>
        <v/>
      </c>
      <c r="E751" s="116" t="str">
        <f>IFERROR(VLOOKUP(C751,'PER Sociodemografico'!A:L,9,0),"")</f>
        <v/>
      </c>
      <c r="F751" s="118"/>
      <c r="G751" s="116" t="str">
        <f>IFERROR(VLOOKUP(C751,'PER Sociodemografico'!A:L,10,0),"")</f>
        <v/>
      </c>
      <c r="H751" s="120"/>
      <c r="I751" s="117"/>
      <c r="J751" s="117"/>
      <c r="K751" s="113" t="str">
        <f t="shared" si="156"/>
        <v/>
      </c>
      <c r="L751" s="114" t="str">
        <f t="shared" si="157"/>
        <v/>
      </c>
      <c r="M751" s="115" t="str">
        <f t="shared" si="158"/>
        <v/>
      </c>
      <c r="N751" s="118"/>
      <c r="O751" s="116" t="str">
        <f>IFERROR(VLOOKUP(N751,'Código del Diagnóstico'!$A$2:$B$12426,2,0),"")</f>
        <v/>
      </c>
      <c r="P751" s="126" t="str">
        <f>IFERROR(VLOOKUP(C751,'PER Sociodemografico'!A:G,7,0),"")</f>
        <v/>
      </c>
      <c r="Q751" s="127" t="str">
        <f t="shared" si="159"/>
        <v/>
      </c>
      <c r="R751" s="113">
        <f t="shared" si="160"/>
        <v>0</v>
      </c>
      <c r="S751" s="128">
        <f t="shared" si="161"/>
        <v>0</v>
      </c>
      <c r="T751" s="129">
        <f t="shared" si="162"/>
        <v>0</v>
      </c>
      <c r="U751" s="132">
        <f t="shared" si="163"/>
        <v>0</v>
      </c>
      <c r="V751" s="130">
        <f t="shared" si="164"/>
        <v>0</v>
      </c>
      <c r="W751" s="130">
        <f t="shared" si="165"/>
        <v>0</v>
      </c>
      <c r="X751" s="131" t="str">
        <f t="shared" si="166"/>
        <v/>
      </c>
      <c r="Y751" s="131" t="str">
        <f t="shared" si="167"/>
        <v/>
      </c>
    </row>
    <row r="752" spans="1:25" ht="15">
      <c r="A752" s="118"/>
      <c r="B752" s="117"/>
      <c r="C752" s="119"/>
      <c r="D752" s="116" t="str">
        <f>IFERROR(VLOOKUP(C752,'PER Sociodemografico'!A:L,2,0),"")</f>
        <v/>
      </c>
      <c r="E752" s="116" t="str">
        <f>IFERROR(VLOOKUP(C752,'PER Sociodemografico'!A:L,9,0),"")</f>
        <v/>
      </c>
      <c r="F752" s="118"/>
      <c r="G752" s="116" t="str">
        <f>IFERROR(VLOOKUP(C752,'PER Sociodemografico'!A:L,10,0),"")</f>
        <v/>
      </c>
      <c r="H752" s="120"/>
      <c r="I752" s="117"/>
      <c r="J752" s="117"/>
      <c r="K752" s="113" t="str">
        <f t="shared" si="156"/>
        <v/>
      </c>
      <c r="L752" s="114" t="str">
        <f t="shared" si="157"/>
        <v/>
      </c>
      <c r="M752" s="115" t="str">
        <f t="shared" si="158"/>
        <v/>
      </c>
      <c r="N752" s="118"/>
      <c r="O752" s="116" t="str">
        <f>IFERROR(VLOOKUP(N752,'Código del Diagnóstico'!$A$2:$B$12426,2,0),"")</f>
        <v/>
      </c>
      <c r="P752" s="126" t="str">
        <f>IFERROR(VLOOKUP(C752,'PER Sociodemografico'!A:G,7,0),"")</f>
        <v/>
      </c>
      <c r="Q752" s="127" t="str">
        <f t="shared" si="159"/>
        <v/>
      </c>
      <c r="R752" s="113">
        <f t="shared" si="160"/>
        <v>0</v>
      </c>
      <c r="S752" s="128">
        <f t="shared" si="161"/>
        <v>0</v>
      </c>
      <c r="T752" s="129">
        <f t="shared" si="162"/>
        <v>0</v>
      </c>
      <c r="U752" s="132">
        <f t="shared" si="163"/>
        <v>0</v>
      </c>
      <c r="V752" s="130">
        <f t="shared" si="164"/>
        <v>0</v>
      </c>
      <c r="W752" s="130">
        <f t="shared" si="165"/>
        <v>0</v>
      </c>
      <c r="X752" s="131" t="str">
        <f t="shared" si="166"/>
        <v/>
      </c>
      <c r="Y752" s="131" t="str">
        <f t="shared" si="167"/>
        <v/>
      </c>
    </row>
    <row r="753" spans="1:25" ht="15">
      <c r="A753" s="118"/>
      <c r="B753" s="117"/>
      <c r="C753" s="119"/>
      <c r="D753" s="116" t="str">
        <f>IFERROR(VLOOKUP(C753,'PER Sociodemografico'!A:L,2,0),"")</f>
        <v/>
      </c>
      <c r="E753" s="116" t="str">
        <f>IFERROR(VLOOKUP(C753,'PER Sociodemografico'!A:L,9,0),"")</f>
        <v/>
      </c>
      <c r="F753" s="118"/>
      <c r="G753" s="116" t="str">
        <f>IFERROR(VLOOKUP(C753,'PER Sociodemografico'!A:L,10,0),"")</f>
        <v/>
      </c>
      <c r="H753" s="120"/>
      <c r="I753" s="117"/>
      <c r="J753" s="117"/>
      <c r="K753" s="113" t="str">
        <f t="shared" si="156"/>
        <v/>
      </c>
      <c r="L753" s="114" t="str">
        <f t="shared" si="157"/>
        <v/>
      </c>
      <c r="M753" s="115" t="str">
        <f t="shared" si="158"/>
        <v/>
      </c>
      <c r="N753" s="118"/>
      <c r="O753" s="116" t="str">
        <f>IFERROR(VLOOKUP(N753,'Código del Diagnóstico'!$A$2:$B$12426,2,0),"")</f>
        <v/>
      </c>
      <c r="P753" s="126" t="str">
        <f>IFERROR(VLOOKUP(C753,'PER Sociodemografico'!A:G,7,0),"")</f>
        <v/>
      </c>
      <c r="Q753" s="127" t="str">
        <f t="shared" si="159"/>
        <v/>
      </c>
      <c r="R753" s="113">
        <f t="shared" si="160"/>
        <v>0</v>
      </c>
      <c r="S753" s="128">
        <f t="shared" si="161"/>
        <v>0</v>
      </c>
      <c r="T753" s="129">
        <f t="shared" si="162"/>
        <v>0</v>
      </c>
      <c r="U753" s="132">
        <f t="shared" si="163"/>
        <v>0</v>
      </c>
      <c r="V753" s="130">
        <f t="shared" si="164"/>
        <v>0</v>
      </c>
      <c r="W753" s="130">
        <f t="shared" si="165"/>
        <v>0</v>
      </c>
      <c r="X753" s="131" t="str">
        <f t="shared" si="166"/>
        <v/>
      </c>
      <c r="Y753" s="131" t="str">
        <f t="shared" si="167"/>
        <v/>
      </c>
    </row>
    <row r="754" spans="1:25" ht="15">
      <c r="A754" s="118"/>
      <c r="B754" s="117"/>
      <c r="C754" s="119"/>
      <c r="D754" s="116" t="str">
        <f>IFERROR(VLOOKUP(C754,'PER Sociodemografico'!A:L,2,0),"")</f>
        <v/>
      </c>
      <c r="E754" s="116" t="str">
        <f>IFERROR(VLOOKUP(C754,'PER Sociodemografico'!A:L,9,0),"")</f>
        <v/>
      </c>
      <c r="F754" s="118"/>
      <c r="G754" s="116" t="str">
        <f>IFERROR(VLOOKUP(C754,'PER Sociodemografico'!A:L,10,0),"")</f>
        <v/>
      </c>
      <c r="H754" s="120"/>
      <c r="I754" s="117"/>
      <c r="J754" s="117"/>
      <c r="K754" s="113" t="str">
        <f t="shared" si="156"/>
        <v/>
      </c>
      <c r="L754" s="114" t="str">
        <f t="shared" si="157"/>
        <v/>
      </c>
      <c r="M754" s="115" t="str">
        <f t="shared" si="158"/>
        <v/>
      </c>
      <c r="N754" s="118"/>
      <c r="O754" s="116" t="str">
        <f>IFERROR(VLOOKUP(N754,'Código del Diagnóstico'!$A$2:$B$12426,2,0),"")</f>
        <v/>
      </c>
      <c r="P754" s="126" t="str">
        <f>IFERROR(VLOOKUP(C754,'PER Sociodemografico'!A:G,7,0),"")</f>
        <v/>
      </c>
      <c r="Q754" s="127" t="str">
        <f t="shared" si="159"/>
        <v/>
      </c>
      <c r="R754" s="113">
        <f t="shared" si="160"/>
        <v>0</v>
      </c>
      <c r="S754" s="128">
        <f t="shared" si="161"/>
        <v>0</v>
      </c>
      <c r="T754" s="129">
        <f t="shared" si="162"/>
        <v>0</v>
      </c>
      <c r="U754" s="132">
        <f t="shared" si="163"/>
        <v>0</v>
      </c>
      <c r="V754" s="130">
        <f t="shared" si="164"/>
        <v>0</v>
      </c>
      <c r="W754" s="130">
        <f t="shared" si="165"/>
        <v>0</v>
      </c>
      <c r="X754" s="131" t="str">
        <f t="shared" si="166"/>
        <v/>
      </c>
      <c r="Y754" s="131" t="str">
        <f t="shared" si="167"/>
        <v/>
      </c>
    </row>
    <row r="755" spans="1:25" ht="15">
      <c r="A755" s="118"/>
      <c r="B755" s="117"/>
      <c r="C755" s="119"/>
      <c r="D755" s="116" t="str">
        <f>IFERROR(VLOOKUP(C755,'PER Sociodemografico'!A:L,2,0),"")</f>
        <v/>
      </c>
      <c r="E755" s="116" t="str">
        <f>IFERROR(VLOOKUP(C755,'PER Sociodemografico'!A:L,9,0),"")</f>
        <v/>
      </c>
      <c r="F755" s="118"/>
      <c r="G755" s="116" t="str">
        <f>IFERROR(VLOOKUP(C755,'PER Sociodemografico'!A:L,10,0),"")</f>
        <v/>
      </c>
      <c r="H755" s="120"/>
      <c r="I755" s="117"/>
      <c r="J755" s="117"/>
      <c r="K755" s="113" t="str">
        <f t="shared" si="156"/>
        <v/>
      </c>
      <c r="L755" s="114" t="str">
        <f t="shared" si="157"/>
        <v/>
      </c>
      <c r="M755" s="115" t="str">
        <f t="shared" si="158"/>
        <v/>
      </c>
      <c r="N755" s="118"/>
      <c r="O755" s="116" t="str">
        <f>IFERROR(VLOOKUP(N755,'Código del Diagnóstico'!$A$2:$B$12426,2,0),"")</f>
        <v/>
      </c>
      <c r="P755" s="126" t="str">
        <f>IFERROR(VLOOKUP(C755,'PER Sociodemografico'!A:G,7,0),"")</f>
        <v/>
      </c>
      <c r="Q755" s="127" t="str">
        <f t="shared" si="159"/>
        <v/>
      </c>
      <c r="R755" s="113">
        <f t="shared" si="160"/>
        <v>0</v>
      </c>
      <c r="S755" s="128">
        <f t="shared" si="161"/>
        <v>0</v>
      </c>
      <c r="T755" s="129">
        <f t="shared" si="162"/>
        <v>0</v>
      </c>
      <c r="U755" s="132">
        <f t="shared" si="163"/>
        <v>0</v>
      </c>
      <c r="V755" s="130">
        <f t="shared" si="164"/>
        <v>0</v>
      </c>
      <c r="W755" s="130">
        <f t="shared" si="165"/>
        <v>0</v>
      </c>
      <c r="X755" s="131" t="str">
        <f t="shared" si="166"/>
        <v/>
      </c>
      <c r="Y755" s="131" t="str">
        <f t="shared" si="167"/>
        <v/>
      </c>
    </row>
    <row r="756" spans="1:25" ht="15">
      <c r="A756" s="118"/>
      <c r="B756" s="117"/>
      <c r="C756" s="119"/>
      <c r="D756" s="116" t="str">
        <f>IFERROR(VLOOKUP(C756,'PER Sociodemografico'!A:L,2,0),"")</f>
        <v/>
      </c>
      <c r="E756" s="116" t="str">
        <f>IFERROR(VLOOKUP(C756,'PER Sociodemografico'!A:L,9,0),"")</f>
        <v/>
      </c>
      <c r="F756" s="118"/>
      <c r="G756" s="116" t="str">
        <f>IFERROR(VLOOKUP(C756,'PER Sociodemografico'!A:L,10,0),"")</f>
        <v/>
      </c>
      <c r="H756" s="120"/>
      <c r="I756" s="117"/>
      <c r="J756" s="117"/>
      <c r="K756" s="113" t="str">
        <f t="shared" si="156"/>
        <v/>
      </c>
      <c r="L756" s="114" t="str">
        <f t="shared" si="157"/>
        <v/>
      </c>
      <c r="M756" s="115" t="str">
        <f t="shared" si="158"/>
        <v/>
      </c>
      <c r="N756" s="118"/>
      <c r="O756" s="116" t="str">
        <f>IFERROR(VLOOKUP(N756,'Código del Diagnóstico'!$A$2:$B$12426,2,0),"")</f>
        <v/>
      </c>
      <c r="P756" s="126" t="str">
        <f>IFERROR(VLOOKUP(C756,'PER Sociodemografico'!A:G,7,0),"")</f>
        <v/>
      </c>
      <c r="Q756" s="127" t="str">
        <f t="shared" si="159"/>
        <v/>
      </c>
      <c r="R756" s="113">
        <f t="shared" si="160"/>
        <v>0</v>
      </c>
      <c r="S756" s="128">
        <f t="shared" si="161"/>
        <v>0</v>
      </c>
      <c r="T756" s="129">
        <f t="shared" si="162"/>
        <v>0</v>
      </c>
      <c r="U756" s="132">
        <f t="shared" si="163"/>
        <v>0</v>
      </c>
      <c r="V756" s="130">
        <f t="shared" si="164"/>
        <v>0</v>
      </c>
      <c r="W756" s="130">
        <f t="shared" si="165"/>
        <v>0</v>
      </c>
      <c r="X756" s="131" t="str">
        <f t="shared" si="166"/>
        <v/>
      </c>
      <c r="Y756" s="131" t="str">
        <f t="shared" si="167"/>
        <v/>
      </c>
    </row>
    <row r="757" spans="1:25" ht="15">
      <c r="A757" s="118"/>
      <c r="B757" s="117"/>
      <c r="C757" s="119"/>
      <c r="D757" s="116" t="str">
        <f>IFERROR(VLOOKUP(C757,'PER Sociodemografico'!A:L,2,0),"")</f>
        <v/>
      </c>
      <c r="E757" s="116" t="str">
        <f>IFERROR(VLOOKUP(C757,'PER Sociodemografico'!A:L,9,0),"")</f>
        <v/>
      </c>
      <c r="F757" s="118"/>
      <c r="G757" s="116" t="str">
        <f>IFERROR(VLOOKUP(C757,'PER Sociodemografico'!A:L,10,0),"")</f>
        <v/>
      </c>
      <c r="H757" s="120"/>
      <c r="I757" s="117"/>
      <c r="J757" s="117"/>
      <c r="K757" s="113" t="str">
        <f t="shared" si="156"/>
        <v/>
      </c>
      <c r="L757" s="114" t="str">
        <f t="shared" si="157"/>
        <v/>
      </c>
      <c r="M757" s="115" t="str">
        <f t="shared" si="158"/>
        <v/>
      </c>
      <c r="N757" s="118"/>
      <c r="O757" s="116" t="str">
        <f>IFERROR(VLOOKUP(N757,'Código del Diagnóstico'!$A$2:$B$12426,2,0),"")</f>
        <v/>
      </c>
      <c r="P757" s="126" t="str">
        <f>IFERROR(VLOOKUP(C757,'PER Sociodemografico'!A:G,7,0),"")</f>
        <v/>
      </c>
      <c r="Q757" s="127" t="str">
        <f t="shared" si="159"/>
        <v/>
      </c>
      <c r="R757" s="113">
        <f t="shared" si="160"/>
        <v>0</v>
      </c>
      <c r="S757" s="128">
        <f t="shared" si="161"/>
        <v>0</v>
      </c>
      <c r="T757" s="129">
        <f t="shared" si="162"/>
        <v>0</v>
      </c>
      <c r="U757" s="132">
        <f t="shared" si="163"/>
        <v>0</v>
      </c>
      <c r="V757" s="130">
        <f t="shared" si="164"/>
        <v>0</v>
      </c>
      <c r="W757" s="130">
        <f t="shared" si="165"/>
        <v>0</v>
      </c>
      <c r="X757" s="131" t="str">
        <f t="shared" si="166"/>
        <v/>
      </c>
      <c r="Y757" s="131" t="str">
        <f t="shared" si="167"/>
        <v/>
      </c>
    </row>
    <row r="758" spans="1:25" ht="15">
      <c r="A758" s="118"/>
      <c r="B758" s="117"/>
      <c r="C758" s="119"/>
      <c r="D758" s="116" t="str">
        <f>IFERROR(VLOOKUP(C758,'PER Sociodemografico'!A:L,2,0),"")</f>
        <v/>
      </c>
      <c r="E758" s="116" t="str">
        <f>IFERROR(VLOOKUP(C758,'PER Sociodemografico'!A:L,9,0),"")</f>
        <v/>
      </c>
      <c r="F758" s="118"/>
      <c r="G758" s="116" t="str">
        <f>IFERROR(VLOOKUP(C758,'PER Sociodemografico'!A:L,10,0),"")</f>
        <v/>
      </c>
      <c r="H758" s="120"/>
      <c r="I758" s="117"/>
      <c r="J758" s="117"/>
      <c r="K758" s="113" t="str">
        <f t="shared" si="156"/>
        <v/>
      </c>
      <c r="L758" s="114" t="str">
        <f t="shared" si="157"/>
        <v/>
      </c>
      <c r="M758" s="115" t="str">
        <f t="shared" si="158"/>
        <v/>
      </c>
      <c r="N758" s="118"/>
      <c r="O758" s="116" t="str">
        <f>IFERROR(VLOOKUP(N758,'Código del Diagnóstico'!$A$2:$B$12426,2,0),"")</f>
        <v/>
      </c>
      <c r="P758" s="126" t="str">
        <f>IFERROR(VLOOKUP(C758,'PER Sociodemografico'!A:G,7,0),"")</f>
        <v/>
      </c>
      <c r="Q758" s="127" t="str">
        <f t="shared" si="159"/>
        <v/>
      </c>
      <c r="R758" s="113">
        <f t="shared" si="160"/>
        <v>0</v>
      </c>
      <c r="S758" s="128">
        <f t="shared" si="161"/>
        <v>0</v>
      </c>
      <c r="T758" s="129">
        <f t="shared" si="162"/>
        <v>0</v>
      </c>
      <c r="U758" s="132">
        <f t="shared" si="163"/>
        <v>0</v>
      </c>
      <c r="V758" s="130">
        <f t="shared" si="164"/>
        <v>0</v>
      </c>
      <c r="W758" s="130">
        <f t="shared" si="165"/>
        <v>0</v>
      </c>
      <c r="X758" s="131" t="str">
        <f t="shared" si="166"/>
        <v/>
      </c>
      <c r="Y758" s="131" t="str">
        <f t="shared" si="167"/>
        <v/>
      </c>
    </row>
    <row r="759" spans="1:25" ht="15">
      <c r="A759" s="118"/>
      <c r="B759" s="117"/>
      <c r="C759" s="119"/>
      <c r="D759" s="116" t="str">
        <f>IFERROR(VLOOKUP(C759,'PER Sociodemografico'!A:L,2,0),"")</f>
        <v/>
      </c>
      <c r="E759" s="116" t="str">
        <f>IFERROR(VLOOKUP(C759,'PER Sociodemografico'!A:L,9,0),"")</f>
        <v/>
      </c>
      <c r="F759" s="118"/>
      <c r="G759" s="116" t="str">
        <f>IFERROR(VLOOKUP(C759,'PER Sociodemografico'!A:L,10,0),"")</f>
        <v/>
      </c>
      <c r="H759" s="120"/>
      <c r="I759" s="117"/>
      <c r="J759" s="117"/>
      <c r="K759" s="113" t="str">
        <f t="shared" si="156"/>
        <v/>
      </c>
      <c r="L759" s="114" t="str">
        <f t="shared" si="157"/>
        <v/>
      </c>
      <c r="M759" s="115" t="str">
        <f t="shared" si="158"/>
        <v/>
      </c>
      <c r="N759" s="118"/>
      <c r="O759" s="116" t="str">
        <f>IFERROR(VLOOKUP(N759,'Código del Diagnóstico'!$A$2:$B$12426,2,0),"")</f>
        <v/>
      </c>
      <c r="P759" s="126" t="str">
        <f>IFERROR(VLOOKUP(C759,'PER Sociodemografico'!A:G,7,0),"")</f>
        <v/>
      </c>
      <c r="Q759" s="127" t="str">
        <f t="shared" si="159"/>
        <v/>
      </c>
      <c r="R759" s="113">
        <f t="shared" si="160"/>
        <v>0</v>
      </c>
      <c r="S759" s="128">
        <f t="shared" si="161"/>
        <v>0</v>
      </c>
      <c r="T759" s="129">
        <f t="shared" si="162"/>
        <v>0</v>
      </c>
      <c r="U759" s="132">
        <f t="shared" si="163"/>
        <v>0</v>
      </c>
      <c r="V759" s="130">
        <f t="shared" si="164"/>
        <v>0</v>
      </c>
      <c r="W759" s="130">
        <f t="shared" si="165"/>
        <v>0</v>
      </c>
      <c r="X759" s="131" t="str">
        <f t="shared" si="166"/>
        <v/>
      </c>
      <c r="Y759" s="131" t="str">
        <f t="shared" si="167"/>
        <v/>
      </c>
    </row>
    <row r="760" spans="1:25" ht="15">
      <c r="A760" s="118"/>
      <c r="B760" s="117"/>
      <c r="C760" s="119"/>
      <c r="D760" s="116" t="str">
        <f>IFERROR(VLOOKUP(C760,'PER Sociodemografico'!A:L,2,0),"")</f>
        <v/>
      </c>
      <c r="E760" s="116" t="str">
        <f>IFERROR(VLOOKUP(C760,'PER Sociodemografico'!A:L,9,0),"")</f>
        <v/>
      </c>
      <c r="F760" s="118"/>
      <c r="G760" s="116" t="str">
        <f>IFERROR(VLOOKUP(C760,'PER Sociodemografico'!A:L,10,0),"")</f>
        <v/>
      </c>
      <c r="H760" s="120"/>
      <c r="I760" s="117"/>
      <c r="J760" s="117"/>
      <c r="K760" s="113" t="str">
        <f t="shared" si="156"/>
        <v/>
      </c>
      <c r="L760" s="114" t="str">
        <f t="shared" si="157"/>
        <v/>
      </c>
      <c r="M760" s="115" t="str">
        <f t="shared" si="158"/>
        <v/>
      </c>
      <c r="N760" s="118"/>
      <c r="O760" s="116" t="str">
        <f>IFERROR(VLOOKUP(N760,'Código del Diagnóstico'!$A$2:$B$12426,2,0),"")</f>
        <v/>
      </c>
      <c r="P760" s="126" t="str">
        <f>IFERROR(VLOOKUP(C760,'PER Sociodemografico'!A:G,7,0),"")</f>
        <v/>
      </c>
      <c r="Q760" s="127" t="str">
        <f t="shared" si="159"/>
        <v/>
      </c>
      <c r="R760" s="113">
        <f t="shared" si="160"/>
        <v>0</v>
      </c>
      <c r="S760" s="128">
        <f t="shared" si="161"/>
        <v>0</v>
      </c>
      <c r="T760" s="129">
        <f t="shared" si="162"/>
        <v>0</v>
      </c>
      <c r="U760" s="132">
        <f t="shared" si="163"/>
        <v>0</v>
      </c>
      <c r="V760" s="130">
        <f t="shared" si="164"/>
        <v>0</v>
      </c>
      <c r="W760" s="130">
        <f t="shared" si="165"/>
        <v>0</v>
      </c>
      <c r="X760" s="131" t="str">
        <f t="shared" si="166"/>
        <v/>
      </c>
      <c r="Y760" s="131" t="str">
        <f t="shared" si="167"/>
        <v/>
      </c>
    </row>
    <row r="761" spans="1:25" ht="15">
      <c r="A761" s="118"/>
      <c r="B761" s="117"/>
      <c r="C761" s="119"/>
      <c r="D761" s="116" t="str">
        <f>IFERROR(VLOOKUP(C761,'PER Sociodemografico'!A:L,2,0),"")</f>
        <v/>
      </c>
      <c r="E761" s="116" t="str">
        <f>IFERROR(VLOOKUP(C761,'PER Sociodemografico'!A:L,9,0),"")</f>
        <v/>
      </c>
      <c r="F761" s="118"/>
      <c r="G761" s="116" t="str">
        <f>IFERROR(VLOOKUP(C761,'PER Sociodemografico'!A:L,10,0),"")</f>
        <v/>
      </c>
      <c r="H761" s="120"/>
      <c r="I761" s="117"/>
      <c r="J761" s="117"/>
      <c r="K761" s="113" t="str">
        <f t="shared" si="156"/>
        <v/>
      </c>
      <c r="L761" s="114" t="str">
        <f t="shared" si="157"/>
        <v/>
      </c>
      <c r="M761" s="115" t="str">
        <f t="shared" si="158"/>
        <v/>
      </c>
      <c r="N761" s="118"/>
      <c r="O761" s="116" t="str">
        <f>IFERROR(VLOOKUP(N761,'Código del Diagnóstico'!$A$2:$B$12426,2,0),"")</f>
        <v/>
      </c>
      <c r="P761" s="126" t="str">
        <f>IFERROR(VLOOKUP(C761,'PER Sociodemografico'!A:G,7,0),"")</f>
        <v/>
      </c>
      <c r="Q761" s="127" t="str">
        <f t="shared" si="159"/>
        <v/>
      </c>
      <c r="R761" s="113">
        <f t="shared" si="160"/>
        <v>0</v>
      </c>
      <c r="S761" s="128">
        <f t="shared" si="161"/>
        <v>0</v>
      </c>
      <c r="T761" s="129">
        <f t="shared" si="162"/>
        <v>0</v>
      </c>
      <c r="U761" s="132">
        <f t="shared" si="163"/>
        <v>0</v>
      </c>
      <c r="V761" s="130">
        <f t="shared" si="164"/>
        <v>0</v>
      </c>
      <c r="W761" s="130">
        <f t="shared" si="165"/>
        <v>0</v>
      </c>
      <c r="X761" s="131" t="str">
        <f t="shared" si="166"/>
        <v/>
      </c>
      <c r="Y761" s="131" t="str">
        <f t="shared" si="167"/>
        <v/>
      </c>
    </row>
    <row r="762" spans="1:25" ht="15">
      <c r="A762" s="118"/>
      <c r="B762" s="117"/>
      <c r="C762" s="119"/>
      <c r="D762" s="116" t="str">
        <f>IFERROR(VLOOKUP(C762,'PER Sociodemografico'!A:L,2,0),"")</f>
        <v/>
      </c>
      <c r="E762" s="116" t="str">
        <f>IFERROR(VLOOKUP(C762,'PER Sociodemografico'!A:L,9,0),"")</f>
        <v/>
      </c>
      <c r="F762" s="118"/>
      <c r="G762" s="116" t="str">
        <f>IFERROR(VLOOKUP(C762,'PER Sociodemografico'!A:L,10,0),"")</f>
        <v/>
      </c>
      <c r="H762" s="120"/>
      <c r="I762" s="117"/>
      <c r="J762" s="117"/>
      <c r="K762" s="113" t="str">
        <f t="shared" si="156"/>
        <v/>
      </c>
      <c r="L762" s="114" t="str">
        <f t="shared" si="157"/>
        <v/>
      </c>
      <c r="M762" s="115" t="str">
        <f t="shared" si="158"/>
        <v/>
      </c>
      <c r="N762" s="118"/>
      <c r="O762" s="116" t="str">
        <f>IFERROR(VLOOKUP(N762,'Código del Diagnóstico'!$A$2:$B$12426,2,0),"")</f>
        <v/>
      </c>
      <c r="P762" s="126" t="str">
        <f>IFERROR(VLOOKUP(C762,'PER Sociodemografico'!A:G,7,0),"")</f>
        <v/>
      </c>
      <c r="Q762" s="127" t="str">
        <f t="shared" si="159"/>
        <v/>
      </c>
      <c r="R762" s="113">
        <f t="shared" si="160"/>
        <v>0</v>
      </c>
      <c r="S762" s="128">
        <f t="shared" si="161"/>
        <v>0</v>
      </c>
      <c r="T762" s="129">
        <f t="shared" si="162"/>
        <v>0</v>
      </c>
      <c r="U762" s="132">
        <f t="shared" si="163"/>
        <v>0</v>
      </c>
      <c r="V762" s="130">
        <f t="shared" si="164"/>
        <v>0</v>
      </c>
      <c r="W762" s="130">
        <f t="shared" si="165"/>
        <v>0</v>
      </c>
      <c r="X762" s="131" t="str">
        <f t="shared" si="166"/>
        <v/>
      </c>
      <c r="Y762" s="131" t="str">
        <f t="shared" si="167"/>
        <v/>
      </c>
    </row>
    <row r="763" spans="1:25" ht="15">
      <c r="A763" s="118"/>
      <c r="B763" s="117"/>
      <c r="C763" s="119"/>
      <c r="D763" s="116" t="str">
        <f>IFERROR(VLOOKUP(C763,'PER Sociodemografico'!A:L,2,0),"")</f>
        <v/>
      </c>
      <c r="E763" s="116" t="str">
        <f>IFERROR(VLOOKUP(C763,'PER Sociodemografico'!A:L,9,0),"")</f>
        <v/>
      </c>
      <c r="F763" s="118"/>
      <c r="G763" s="116" t="str">
        <f>IFERROR(VLOOKUP(C763,'PER Sociodemografico'!A:L,10,0),"")</f>
        <v/>
      </c>
      <c r="H763" s="120"/>
      <c r="I763" s="117"/>
      <c r="J763" s="117"/>
      <c r="K763" s="113" t="str">
        <f t="shared" si="156"/>
        <v/>
      </c>
      <c r="L763" s="114" t="str">
        <f t="shared" si="157"/>
        <v/>
      </c>
      <c r="M763" s="115" t="str">
        <f t="shared" si="158"/>
        <v/>
      </c>
      <c r="N763" s="118"/>
      <c r="O763" s="116" t="str">
        <f>IFERROR(VLOOKUP(N763,'Código del Diagnóstico'!$A$2:$B$12426,2,0),"")</f>
        <v/>
      </c>
      <c r="P763" s="126" t="str">
        <f>IFERROR(VLOOKUP(C763,'PER Sociodemografico'!A:G,7,0),"")</f>
        <v/>
      </c>
      <c r="Q763" s="127" t="str">
        <f t="shared" si="159"/>
        <v/>
      </c>
      <c r="R763" s="113">
        <f t="shared" si="160"/>
        <v>0</v>
      </c>
      <c r="S763" s="128">
        <f t="shared" si="161"/>
        <v>0</v>
      </c>
      <c r="T763" s="129">
        <f t="shared" si="162"/>
        <v>0</v>
      </c>
      <c r="U763" s="132">
        <f t="shared" si="163"/>
        <v>0</v>
      </c>
      <c r="V763" s="130">
        <f t="shared" si="164"/>
        <v>0</v>
      </c>
      <c r="W763" s="130">
        <f t="shared" si="165"/>
        <v>0</v>
      </c>
      <c r="X763" s="131" t="str">
        <f t="shared" si="166"/>
        <v/>
      </c>
      <c r="Y763" s="131" t="str">
        <f t="shared" si="167"/>
        <v/>
      </c>
    </row>
    <row r="764" spans="1:25" ht="15">
      <c r="A764" s="118"/>
      <c r="B764" s="117"/>
      <c r="C764" s="119"/>
      <c r="D764" s="116" t="str">
        <f>IFERROR(VLOOKUP(C764,'PER Sociodemografico'!A:L,2,0),"")</f>
        <v/>
      </c>
      <c r="E764" s="116" t="str">
        <f>IFERROR(VLOOKUP(C764,'PER Sociodemografico'!A:L,9,0),"")</f>
        <v/>
      </c>
      <c r="F764" s="118"/>
      <c r="G764" s="116" t="str">
        <f>IFERROR(VLOOKUP(C764,'PER Sociodemografico'!A:L,10,0),"")</f>
        <v/>
      </c>
      <c r="H764" s="120"/>
      <c r="I764" s="117"/>
      <c r="J764" s="117"/>
      <c r="K764" s="113" t="str">
        <f t="shared" si="156"/>
        <v/>
      </c>
      <c r="L764" s="114" t="str">
        <f t="shared" si="157"/>
        <v/>
      </c>
      <c r="M764" s="115" t="str">
        <f t="shared" si="158"/>
        <v/>
      </c>
      <c r="N764" s="118"/>
      <c r="O764" s="116" t="str">
        <f>IFERROR(VLOOKUP(N764,'Código del Diagnóstico'!$A$2:$B$12426,2,0),"")</f>
        <v/>
      </c>
      <c r="P764" s="126" t="str">
        <f>IFERROR(VLOOKUP(C764,'PER Sociodemografico'!A:G,7,0),"")</f>
        <v/>
      </c>
      <c r="Q764" s="127" t="str">
        <f t="shared" si="159"/>
        <v/>
      </c>
      <c r="R764" s="113">
        <f t="shared" si="160"/>
        <v>0</v>
      </c>
      <c r="S764" s="128">
        <f t="shared" si="161"/>
        <v>0</v>
      </c>
      <c r="T764" s="129">
        <f t="shared" si="162"/>
        <v>0</v>
      </c>
      <c r="U764" s="132">
        <f t="shared" si="163"/>
        <v>0</v>
      </c>
      <c r="V764" s="130">
        <f t="shared" si="164"/>
        <v>0</v>
      </c>
      <c r="W764" s="130">
        <f t="shared" si="165"/>
        <v>0</v>
      </c>
      <c r="X764" s="131" t="str">
        <f t="shared" si="166"/>
        <v/>
      </c>
      <c r="Y764" s="131" t="str">
        <f t="shared" si="167"/>
        <v/>
      </c>
    </row>
    <row r="765" spans="1:25" ht="15">
      <c r="A765" s="118"/>
      <c r="B765" s="117"/>
      <c r="C765" s="119"/>
      <c r="D765" s="116" t="str">
        <f>IFERROR(VLOOKUP(C765,'PER Sociodemografico'!A:L,2,0),"")</f>
        <v/>
      </c>
      <c r="E765" s="116" t="str">
        <f>IFERROR(VLOOKUP(C765,'PER Sociodemografico'!A:L,9,0),"")</f>
        <v/>
      </c>
      <c r="F765" s="118"/>
      <c r="G765" s="116" t="str">
        <f>IFERROR(VLOOKUP(C765,'PER Sociodemografico'!A:L,10,0),"")</f>
        <v/>
      </c>
      <c r="H765" s="120"/>
      <c r="I765" s="117"/>
      <c r="J765" s="117"/>
      <c r="K765" s="113" t="str">
        <f t="shared" si="156"/>
        <v/>
      </c>
      <c r="L765" s="114" t="str">
        <f t="shared" si="157"/>
        <v/>
      </c>
      <c r="M765" s="115" t="str">
        <f t="shared" si="158"/>
        <v/>
      </c>
      <c r="N765" s="118"/>
      <c r="O765" s="116" t="str">
        <f>IFERROR(VLOOKUP(N765,'Código del Diagnóstico'!$A$2:$B$12426,2,0),"")</f>
        <v/>
      </c>
      <c r="P765" s="126" t="str">
        <f>IFERROR(VLOOKUP(C765,'PER Sociodemografico'!A:G,7,0),"")</f>
        <v/>
      </c>
      <c r="Q765" s="127" t="str">
        <f t="shared" si="159"/>
        <v/>
      </c>
      <c r="R765" s="113">
        <f t="shared" si="160"/>
        <v>0</v>
      </c>
      <c r="S765" s="128">
        <f t="shared" si="161"/>
        <v>0</v>
      </c>
      <c r="T765" s="129">
        <f t="shared" si="162"/>
        <v>0</v>
      </c>
      <c r="U765" s="132">
        <f t="shared" si="163"/>
        <v>0</v>
      </c>
      <c r="V765" s="130">
        <f t="shared" si="164"/>
        <v>0</v>
      </c>
      <c r="W765" s="130">
        <f t="shared" si="165"/>
        <v>0</v>
      </c>
      <c r="X765" s="131" t="str">
        <f t="shared" si="166"/>
        <v/>
      </c>
      <c r="Y765" s="131" t="str">
        <f t="shared" si="167"/>
        <v/>
      </c>
    </row>
    <row r="766" spans="1:25" ht="15">
      <c r="A766" s="118"/>
      <c r="B766" s="117"/>
      <c r="C766" s="119"/>
      <c r="D766" s="116" t="str">
        <f>IFERROR(VLOOKUP(C766,'PER Sociodemografico'!A:L,2,0),"")</f>
        <v/>
      </c>
      <c r="E766" s="116" t="str">
        <f>IFERROR(VLOOKUP(C766,'PER Sociodemografico'!A:L,9,0),"")</f>
        <v/>
      </c>
      <c r="F766" s="118"/>
      <c r="G766" s="116" t="str">
        <f>IFERROR(VLOOKUP(C766,'PER Sociodemografico'!A:L,10,0),"")</f>
        <v/>
      </c>
      <c r="H766" s="120"/>
      <c r="I766" s="117"/>
      <c r="J766" s="117"/>
      <c r="K766" s="113" t="str">
        <f t="shared" si="156"/>
        <v/>
      </c>
      <c r="L766" s="114" t="str">
        <f t="shared" si="157"/>
        <v/>
      </c>
      <c r="M766" s="115" t="str">
        <f t="shared" si="158"/>
        <v/>
      </c>
      <c r="N766" s="118"/>
      <c r="O766" s="116" t="str">
        <f>IFERROR(VLOOKUP(N766,'Código del Diagnóstico'!$A$2:$B$12426,2,0),"")</f>
        <v/>
      </c>
      <c r="P766" s="126" t="str">
        <f>IFERROR(VLOOKUP(C766,'PER Sociodemografico'!A:G,7,0),"")</f>
        <v/>
      </c>
      <c r="Q766" s="127" t="str">
        <f t="shared" si="159"/>
        <v/>
      </c>
      <c r="R766" s="113">
        <f t="shared" si="160"/>
        <v>0</v>
      </c>
      <c r="S766" s="128">
        <f t="shared" si="161"/>
        <v>0</v>
      </c>
      <c r="T766" s="129">
        <f t="shared" si="162"/>
        <v>0</v>
      </c>
      <c r="U766" s="132">
        <f t="shared" si="163"/>
        <v>0</v>
      </c>
      <c r="V766" s="130">
        <f t="shared" si="164"/>
        <v>0</v>
      </c>
      <c r="W766" s="130">
        <f t="shared" si="165"/>
        <v>0</v>
      </c>
      <c r="X766" s="131" t="str">
        <f t="shared" si="166"/>
        <v/>
      </c>
      <c r="Y766" s="131" t="str">
        <f t="shared" si="167"/>
        <v/>
      </c>
    </row>
    <row r="767" spans="1:25" ht="15">
      <c r="A767" s="118"/>
      <c r="B767" s="117"/>
      <c r="C767" s="119"/>
      <c r="D767" s="116" t="str">
        <f>IFERROR(VLOOKUP(C767,'PER Sociodemografico'!A:L,2,0),"")</f>
        <v/>
      </c>
      <c r="E767" s="116" t="str">
        <f>IFERROR(VLOOKUP(C767,'PER Sociodemografico'!A:L,9,0),"")</f>
        <v/>
      </c>
      <c r="F767" s="118"/>
      <c r="G767" s="116" t="str">
        <f>IFERROR(VLOOKUP(C767,'PER Sociodemografico'!A:L,10,0),"")</f>
        <v/>
      </c>
      <c r="H767" s="120"/>
      <c r="I767" s="117"/>
      <c r="J767" s="117"/>
      <c r="K767" s="113" t="str">
        <f t="shared" si="156"/>
        <v/>
      </c>
      <c r="L767" s="114" t="str">
        <f t="shared" si="157"/>
        <v/>
      </c>
      <c r="M767" s="115" t="str">
        <f t="shared" si="158"/>
        <v/>
      </c>
      <c r="N767" s="118"/>
      <c r="O767" s="116" t="str">
        <f>IFERROR(VLOOKUP(N767,'Código del Diagnóstico'!$A$2:$B$12426,2,0),"")</f>
        <v/>
      </c>
      <c r="P767" s="126" t="str">
        <f>IFERROR(VLOOKUP(C767,'PER Sociodemografico'!A:G,7,0),"")</f>
        <v/>
      </c>
      <c r="Q767" s="127" t="str">
        <f t="shared" si="159"/>
        <v/>
      </c>
      <c r="R767" s="113">
        <f t="shared" si="160"/>
        <v>0</v>
      </c>
      <c r="S767" s="128">
        <f t="shared" si="161"/>
        <v>0</v>
      </c>
      <c r="T767" s="129">
        <f t="shared" si="162"/>
        <v>0</v>
      </c>
      <c r="U767" s="132">
        <f t="shared" si="163"/>
        <v>0</v>
      </c>
      <c r="V767" s="130">
        <f t="shared" si="164"/>
        <v>0</v>
      </c>
      <c r="W767" s="130">
        <f t="shared" si="165"/>
        <v>0</v>
      </c>
      <c r="X767" s="131" t="str">
        <f t="shared" si="166"/>
        <v/>
      </c>
      <c r="Y767" s="131" t="str">
        <f t="shared" si="167"/>
        <v/>
      </c>
    </row>
    <row r="768" spans="1:25" ht="15">
      <c r="A768" s="118"/>
      <c r="B768" s="117"/>
      <c r="C768" s="119"/>
      <c r="D768" s="116" t="str">
        <f>IFERROR(VLOOKUP(C768,'PER Sociodemografico'!A:L,2,0),"")</f>
        <v/>
      </c>
      <c r="E768" s="116" t="str">
        <f>IFERROR(VLOOKUP(C768,'PER Sociodemografico'!A:L,9,0),"")</f>
        <v/>
      </c>
      <c r="F768" s="118"/>
      <c r="G768" s="116" t="str">
        <f>IFERROR(VLOOKUP(C768,'PER Sociodemografico'!A:L,10,0),"")</f>
        <v/>
      </c>
      <c r="H768" s="120"/>
      <c r="I768" s="117"/>
      <c r="J768" s="117"/>
      <c r="K768" s="113" t="str">
        <f t="shared" si="156"/>
        <v/>
      </c>
      <c r="L768" s="114" t="str">
        <f t="shared" si="157"/>
        <v/>
      </c>
      <c r="M768" s="115" t="str">
        <f t="shared" si="158"/>
        <v/>
      </c>
      <c r="N768" s="118"/>
      <c r="O768" s="116" t="str">
        <f>IFERROR(VLOOKUP(N768,'Código del Diagnóstico'!$A$2:$B$12426,2,0),"")</f>
        <v/>
      </c>
      <c r="P768" s="126" t="str">
        <f>IFERROR(VLOOKUP(C768,'PER Sociodemografico'!A:G,7,0),"")</f>
        <v/>
      </c>
      <c r="Q768" s="127" t="str">
        <f t="shared" si="159"/>
        <v/>
      </c>
      <c r="R768" s="113">
        <f t="shared" si="160"/>
        <v>0</v>
      </c>
      <c r="S768" s="128">
        <f t="shared" si="161"/>
        <v>0</v>
      </c>
      <c r="T768" s="129">
        <f t="shared" si="162"/>
        <v>0</v>
      </c>
      <c r="U768" s="132">
        <f t="shared" si="163"/>
        <v>0</v>
      </c>
      <c r="V768" s="130">
        <f t="shared" si="164"/>
        <v>0</v>
      </c>
      <c r="W768" s="130">
        <f t="shared" si="165"/>
        <v>0</v>
      </c>
      <c r="X768" s="131" t="str">
        <f t="shared" si="166"/>
        <v/>
      </c>
      <c r="Y768" s="131" t="str">
        <f t="shared" si="167"/>
        <v/>
      </c>
    </row>
    <row r="769" spans="1:25" ht="15">
      <c r="A769" s="118"/>
      <c r="B769" s="117"/>
      <c r="C769" s="119"/>
      <c r="D769" s="116" t="str">
        <f>IFERROR(VLOOKUP(C769,'PER Sociodemografico'!A:L,2,0),"")</f>
        <v/>
      </c>
      <c r="E769" s="116" t="str">
        <f>IFERROR(VLOOKUP(C769,'PER Sociodemografico'!A:L,9,0),"")</f>
        <v/>
      </c>
      <c r="F769" s="118"/>
      <c r="G769" s="116" t="str">
        <f>IFERROR(VLOOKUP(C769,'PER Sociodemografico'!A:L,10,0),"")</f>
        <v/>
      </c>
      <c r="H769" s="120"/>
      <c r="I769" s="117"/>
      <c r="J769" s="117"/>
      <c r="K769" s="113" t="str">
        <f t="shared" si="156"/>
        <v/>
      </c>
      <c r="L769" s="114" t="str">
        <f t="shared" si="157"/>
        <v/>
      </c>
      <c r="M769" s="115" t="str">
        <f t="shared" si="158"/>
        <v/>
      </c>
      <c r="N769" s="118"/>
      <c r="O769" s="116" t="str">
        <f>IFERROR(VLOOKUP(N769,'Código del Diagnóstico'!$A$2:$B$12426,2,0),"")</f>
        <v/>
      </c>
      <c r="P769" s="126" t="str">
        <f>IFERROR(VLOOKUP(C769,'PER Sociodemografico'!A:G,7,0),"")</f>
        <v/>
      </c>
      <c r="Q769" s="127" t="str">
        <f t="shared" si="159"/>
        <v/>
      </c>
      <c r="R769" s="113">
        <f t="shared" si="160"/>
        <v>0</v>
      </c>
      <c r="S769" s="128">
        <f t="shared" si="161"/>
        <v>0</v>
      </c>
      <c r="T769" s="129">
        <f t="shared" si="162"/>
        <v>0</v>
      </c>
      <c r="U769" s="132">
        <f t="shared" si="163"/>
        <v>0</v>
      </c>
      <c r="V769" s="130">
        <f t="shared" si="164"/>
        <v>0</v>
      </c>
      <c r="W769" s="130">
        <f t="shared" si="165"/>
        <v>0</v>
      </c>
      <c r="X769" s="131" t="str">
        <f t="shared" si="166"/>
        <v/>
      </c>
      <c r="Y769" s="131" t="str">
        <f t="shared" si="167"/>
        <v/>
      </c>
    </row>
    <row r="770" spans="1:25" ht="15">
      <c r="A770" s="118"/>
      <c r="B770" s="117"/>
      <c r="C770" s="119"/>
      <c r="D770" s="116" t="str">
        <f>IFERROR(VLOOKUP(C770,'PER Sociodemografico'!A:L,2,0),"")</f>
        <v/>
      </c>
      <c r="E770" s="116" t="str">
        <f>IFERROR(VLOOKUP(C770,'PER Sociodemografico'!A:L,9,0),"")</f>
        <v/>
      </c>
      <c r="F770" s="118"/>
      <c r="G770" s="116" t="str">
        <f>IFERROR(VLOOKUP(C770,'PER Sociodemografico'!A:L,10,0),"")</f>
        <v/>
      </c>
      <c r="H770" s="120"/>
      <c r="I770" s="117"/>
      <c r="J770" s="117"/>
      <c r="K770" s="113" t="str">
        <f t="shared" si="156"/>
        <v/>
      </c>
      <c r="L770" s="114" t="str">
        <f t="shared" si="157"/>
        <v/>
      </c>
      <c r="M770" s="115" t="str">
        <f t="shared" si="158"/>
        <v/>
      </c>
      <c r="N770" s="118"/>
      <c r="O770" s="116" t="str">
        <f>IFERROR(VLOOKUP(N770,'Código del Diagnóstico'!$A$2:$B$12426,2,0),"")</f>
        <v/>
      </c>
      <c r="P770" s="126" t="str">
        <f>IFERROR(VLOOKUP(C770,'PER Sociodemografico'!A:G,7,0),"")</f>
        <v/>
      </c>
      <c r="Q770" s="127" t="str">
        <f t="shared" si="159"/>
        <v/>
      </c>
      <c r="R770" s="113">
        <f t="shared" si="160"/>
        <v>0</v>
      </c>
      <c r="S770" s="128">
        <f t="shared" si="161"/>
        <v>0</v>
      </c>
      <c r="T770" s="129">
        <f t="shared" si="162"/>
        <v>0</v>
      </c>
      <c r="U770" s="132">
        <f t="shared" si="163"/>
        <v>0</v>
      </c>
      <c r="V770" s="130">
        <f t="shared" si="164"/>
        <v>0</v>
      </c>
      <c r="W770" s="130">
        <f t="shared" si="165"/>
        <v>0</v>
      </c>
      <c r="X770" s="131" t="str">
        <f t="shared" si="166"/>
        <v/>
      </c>
      <c r="Y770" s="131" t="str">
        <f t="shared" si="167"/>
        <v/>
      </c>
    </row>
    <row r="771" spans="1:25" ht="15">
      <c r="A771" s="118"/>
      <c r="B771" s="117"/>
      <c r="C771" s="119"/>
      <c r="D771" s="116" t="str">
        <f>IFERROR(VLOOKUP(C771,'PER Sociodemografico'!A:L,2,0),"")</f>
        <v/>
      </c>
      <c r="E771" s="116" t="str">
        <f>IFERROR(VLOOKUP(C771,'PER Sociodemografico'!A:L,9,0),"")</f>
        <v/>
      </c>
      <c r="F771" s="118"/>
      <c r="G771" s="116" t="str">
        <f>IFERROR(VLOOKUP(C771,'PER Sociodemografico'!A:L,10,0),"")</f>
        <v/>
      </c>
      <c r="H771" s="120"/>
      <c r="I771" s="117"/>
      <c r="J771" s="117"/>
      <c r="K771" s="113" t="str">
        <f t="shared" si="156"/>
        <v/>
      </c>
      <c r="L771" s="114" t="str">
        <f t="shared" si="157"/>
        <v/>
      </c>
      <c r="M771" s="115" t="str">
        <f t="shared" si="158"/>
        <v/>
      </c>
      <c r="N771" s="118"/>
      <c r="O771" s="116" t="str">
        <f>IFERROR(VLOOKUP(N771,'Código del Diagnóstico'!$A$2:$B$12426,2,0),"")</f>
        <v/>
      </c>
      <c r="P771" s="126" t="str">
        <f>IFERROR(VLOOKUP(C771,'PER Sociodemografico'!A:G,7,0),"")</f>
        <v/>
      </c>
      <c r="Q771" s="127" t="str">
        <f t="shared" si="159"/>
        <v/>
      </c>
      <c r="R771" s="113">
        <f t="shared" si="160"/>
        <v>0</v>
      </c>
      <c r="S771" s="128">
        <f t="shared" si="161"/>
        <v>0</v>
      </c>
      <c r="T771" s="129">
        <f t="shared" si="162"/>
        <v>0</v>
      </c>
      <c r="U771" s="132">
        <f t="shared" si="163"/>
        <v>0</v>
      </c>
      <c r="V771" s="130">
        <f t="shared" si="164"/>
        <v>0</v>
      </c>
      <c r="W771" s="130">
        <f t="shared" si="165"/>
        <v>0</v>
      </c>
      <c r="X771" s="131" t="str">
        <f t="shared" si="166"/>
        <v/>
      </c>
      <c r="Y771" s="131" t="str">
        <f t="shared" si="167"/>
        <v/>
      </c>
    </row>
    <row r="772" spans="1:25" ht="15">
      <c r="A772" s="118"/>
      <c r="B772" s="117"/>
      <c r="C772" s="119"/>
      <c r="D772" s="116" t="str">
        <f>IFERROR(VLOOKUP(C772,'PER Sociodemografico'!A:L,2,0),"")</f>
        <v/>
      </c>
      <c r="E772" s="116" t="str">
        <f>IFERROR(VLOOKUP(C772,'PER Sociodemografico'!A:L,9,0),"")</f>
        <v/>
      </c>
      <c r="F772" s="118"/>
      <c r="G772" s="116" t="str">
        <f>IFERROR(VLOOKUP(C772,'PER Sociodemografico'!A:L,10,0),"")</f>
        <v/>
      </c>
      <c r="H772" s="120"/>
      <c r="I772" s="117"/>
      <c r="J772" s="117"/>
      <c r="K772" s="113" t="str">
        <f t="shared" si="156"/>
        <v/>
      </c>
      <c r="L772" s="114" t="str">
        <f t="shared" si="157"/>
        <v/>
      </c>
      <c r="M772" s="115" t="str">
        <f t="shared" si="158"/>
        <v/>
      </c>
      <c r="N772" s="118"/>
      <c r="O772" s="116" t="str">
        <f>IFERROR(VLOOKUP(N772,'Código del Diagnóstico'!$A$2:$B$12426,2,0),"")</f>
        <v/>
      </c>
      <c r="P772" s="126" t="str">
        <f>IFERROR(VLOOKUP(C772,'PER Sociodemografico'!A:G,7,0),"")</f>
        <v/>
      </c>
      <c r="Q772" s="127" t="str">
        <f t="shared" si="159"/>
        <v/>
      </c>
      <c r="R772" s="113">
        <f t="shared" si="160"/>
        <v>0</v>
      </c>
      <c r="S772" s="128">
        <f t="shared" si="161"/>
        <v>0</v>
      </c>
      <c r="T772" s="129">
        <f t="shared" si="162"/>
        <v>0</v>
      </c>
      <c r="U772" s="132">
        <f t="shared" si="163"/>
        <v>0</v>
      </c>
      <c r="V772" s="130">
        <f t="shared" si="164"/>
        <v>0</v>
      </c>
      <c r="W772" s="130">
        <f t="shared" si="165"/>
        <v>0</v>
      </c>
      <c r="X772" s="131" t="str">
        <f t="shared" si="166"/>
        <v/>
      </c>
      <c r="Y772" s="131" t="str">
        <f t="shared" si="167"/>
        <v/>
      </c>
    </row>
    <row r="773" spans="1:25" ht="15">
      <c r="A773" s="118"/>
      <c r="B773" s="117"/>
      <c r="C773" s="119"/>
      <c r="D773" s="116" t="str">
        <f>IFERROR(VLOOKUP(C773,'PER Sociodemografico'!A:L,2,0),"")</f>
        <v/>
      </c>
      <c r="E773" s="116" t="str">
        <f>IFERROR(VLOOKUP(C773,'PER Sociodemografico'!A:L,9,0),"")</f>
        <v/>
      </c>
      <c r="F773" s="118"/>
      <c r="G773" s="116" t="str">
        <f>IFERROR(VLOOKUP(C773,'PER Sociodemografico'!A:L,10,0),"")</f>
        <v/>
      </c>
      <c r="H773" s="120"/>
      <c r="I773" s="117"/>
      <c r="J773" s="117"/>
      <c r="K773" s="113" t="str">
        <f t="shared" si="156"/>
        <v/>
      </c>
      <c r="L773" s="114" t="str">
        <f t="shared" si="157"/>
        <v/>
      </c>
      <c r="M773" s="115" t="str">
        <f t="shared" si="158"/>
        <v/>
      </c>
      <c r="N773" s="118"/>
      <c r="O773" s="116" t="str">
        <f>IFERROR(VLOOKUP(N773,'Código del Diagnóstico'!$A$2:$B$12426,2,0),"")</f>
        <v/>
      </c>
      <c r="P773" s="126" t="str">
        <f>IFERROR(VLOOKUP(C773,'PER Sociodemografico'!A:G,7,0),"")</f>
        <v/>
      </c>
      <c r="Q773" s="127" t="str">
        <f t="shared" si="159"/>
        <v/>
      </c>
      <c r="R773" s="113">
        <f t="shared" si="160"/>
        <v>0</v>
      </c>
      <c r="S773" s="128">
        <f t="shared" si="161"/>
        <v>0</v>
      </c>
      <c r="T773" s="129">
        <f t="shared" si="162"/>
        <v>0</v>
      </c>
      <c r="U773" s="132">
        <f t="shared" si="163"/>
        <v>0</v>
      </c>
      <c r="V773" s="130">
        <f t="shared" si="164"/>
        <v>0</v>
      </c>
      <c r="W773" s="130">
        <f t="shared" si="165"/>
        <v>0</v>
      </c>
      <c r="X773" s="131" t="str">
        <f t="shared" si="166"/>
        <v/>
      </c>
      <c r="Y773" s="131" t="str">
        <f t="shared" si="167"/>
        <v/>
      </c>
    </row>
    <row r="774" spans="1:25" ht="15">
      <c r="A774" s="118"/>
      <c r="B774" s="117"/>
      <c r="C774" s="119"/>
      <c r="D774" s="116" t="str">
        <f>IFERROR(VLOOKUP(C774,'PER Sociodemografico'!A:L,2,0),"")</f>
        <v/>
      </c>
      <c r="E774" s="116" t="str">
        <f>IFERROR(VLOOKUP(C774,'PER Sociodemografico'!A:L,9,0),"")</f>
        <v/>
      </c>
      <c r="F774" s="118"/>
      <c r="G774" s="116" t="str">
        <f>IFERROR(VLOOKUP(C774,'PER Sociodemografico'!A:L,10,0),"")</f>
        <v/>
      </c>
      <c r="H774" s="120"/>
      <c r="I774" s="117"/>
      <c r="J774" s="117"/>
      <c r="K774" s="113" t="str">
        <f t="shared" si="156"/>
        <v/>
      </c>
      <c r="L774" s="114" t="str">
        <f t="shared" si="157"/>
        <v/>
      </c>
      <c r="M774" s="115" t="str">
        <f t="shared" si="158"/>
        <v/>
      </c>
      <c r="N774" s="118"/>
      <c r="O774" s="116" t="str">
        <f>IFERROR(VLOOKUP(N774,'Código del Diagnóstico'!$A$2:$B$12426,2,0),"")</f>
        <v/>
      </c>
      <c r="P774" s="126" t="str">
        <f>IFERROR(VLOOKUP(C774,'PER Sociodemografico'!A:G,7,0),"")</f>
        <v/>
      </c>
      <c r="Q774" s="127" t="str">
        <f t="shared" si="159"/>
        <v/>
      </c>
      <c r="R774" s="113">
        <f t="shared" si="160"/>
        <v>0</v>
      </c>
      <c r="S774" s="128">
        <f t="shared" si="161"/>
        <v>0</v>
      </c>
      <c r="T774" s="129">
        <f t="shared" si="162"/>
        <v>0</v>
      </c>
      <c r="U774" s="132">
        <f t="shared" si="163"/>
        <v>0</v>
      </c>
      <c r="V774" s="130">
        <f t="shared" si="164"/>
        <v>0</v>
      </c>
      <c r="W774" s="130">
        <f t="shared" si="165"/>
        <v>0</v>
      </c>
      <c r="X774" s="131" t="str">
        <f t="shared" si="166"/>
        <v/>
      </c>
      <c r="Y774" s="131" t="str">
        <f t="shared" si="167"/>
        <v/>
      </c>
    </row>
    <row r="775" spans="1:25" ht="15">
      <c r="A775" s="118"/>
      <c r="B775" s="117"/>
      <c r="C775" s="119"/>
      <c r="D775" s="116" t="str">
        <f>IFERROR(VLOOKUP(C775,'PER Sociodemografico'!A:L,2,0),"")</f>
        <v/>
      </c>
      <c r="E775" s="116" t="str">
        <f>IFERROR(VLOOKUP(C775,'PER Sociodemografico'!A:L,9,0),"")</f>
        <v/>
      </c>
      <c r="F775" s="118"/>
      <c r="G775" s="116" t="str">
        <f>IFERROR(VLOOKUP(C775,'PER Sociodemografico'!A:L,10,0),"")</f>
        <v/>
      </c>
      <c r="H775" s="120"/>
      <c r="I775" s="117"/>
      <c r="J775" s="117"/>
      <c r="K775" s="113" t="str">
        <f t="shared" si="156"/>
        <v/>
      </c>
      <c r="L775" s="114" t="str">
        <f t="shared" si="157"/>
        <v/>
      </c>
      <c r="M775" s="115" t="str">
        <f t="shared" si="158"/>
        <v/>
      </c>
      <c r="N775" s="118"/>
      <c r="O775" s="116" t="str">
        <f>IFERROR(VLOOKUP(N775,'Código del Diagnóstico'!$A$2:$B$12426,2,0),"")</f>
        <v/>
      </c>
      <c r="P775" s="126" t="str">
        <f>IFERROR(VLOOKUP(C775,'PER Sociodemografico'!A:G,7,0),"")</f>
        <v/>
      </c>
      <c r="Q775" s="127" t="str">
        <f t="shared" si="159"/>
        <v/>
      </c>
      <c r="R775" s="113">
        <f t="shared" si="160"/>
        <v>0</v>
      </c>
      <c r="S775" s="128">
        <f t="shared" si="161"/>
        <v>0</v>
      </c>
      <c r="T775" s="129">
        <f t="shared" si="162"/>
        <v>0</v>
      </c>
      <c r="U775" s="132">
        <f t="shared" si="163"/>
        <v>0</v>
      </c>
      <c r="V775" s="130">
        <f t="shared" si="164"/>
        <v>0</v>
      </c>
      <c r="W775" s="130">
        <f t="shared" si="165"/>
        <v>0</v>
      </c>
      <c r="X775" s="131" t="str">
        <f t="shared" si="166"/>
        <v/>
      </c>
      <c r="Y775" s="131" t="str">
        <f t="shared" si="167"/>
        <v/>
      </c>
    </row>
    <row r="776" spans="1:25" ht="15">
      <c r="A776" s="118"/>
      <c r="B776" s="117"/>
      <c r="C776" s="119"/>
      <c r="D776" s="116" t="str">
        <f>IFERROR(VLOOKUP(C776,'PER Sociodemografico'!A:L,2,0),"")</f>
        <v/>
      </c>
      <c r="E776" s="116" t="str">
        <f>IFERROR(VLOOKUP(C776,'PER Sociodemografico'!A:L,9,0),"")</f>
        <v/>
      </c>
      <c r="F776" s="118"/>
      <c r="G776" s="116" t="str">
        <f>IFERROR(VLOOKUP(C776,'PER Sociodemografico'!A:L,10,0),"")</f>
        <v/>
      </c>
      <c r="H776" s="120"/>
      <c r="I776" s="117"/>
      <c r="J776" s="117"/>
      <c r="K776" s="113" t="str">
        <f t="shared" si="156"/>
        <v/>
      </c>
      <c r="L776" s="114" t="str">
        <f t="shared" si="157"/>
        <v/>
      </c>
      <c r="M776" s="115" t="str">
        <f t="shared" si="158"/>
        <v/>
      </c>
      <c r="N776" s="118"/>
      <c r="O776" s="116" t="str">
        <f>IFERROR(VLOOKUP(N776,'Código del Diagnóstico'!$A$2:$B$12426,2,0),"")</f>
        <v/>
      </c>
      <c r="P776" s="126" t="str">
        <f>IFERROR(VLOOKUP(C776,'PER Sociodemografico'!A:G,7,0),"")</f>
        <v/>
      </c>
      <c r="Q776" s="127" t="str">
        <f t="shared" si="159"/>
        <v/>
      </c>
      <c r="R776" s="113">
        <f t="shared" si="160"/>
        <v>0</v>
      </c>
      <c r="S776" s="128">
        <f t="shared" si="161"/>
        <v>0</v>
      </c>
      <c r="T776" s="129">
        <f t="shared" si="162"/>
        <v>0</v>
      </c>
      <c r="U776" s="132">
        <f t="shared" si="163"/>
        <v>0</v>
      </c>
      <c r="V776" s="130">
        <f t="shared" si="164"/>
        <v>0</v>
      </c>
      <c r="W776" s="130">
        <f t="shared" si="165"/>
        <v>0</v>
      </c>
      <c r="X776" s="131" t="str">
        <f t="shared" si="166"/>
        <v/>
      </c>
      <c r="Y776" s="131" t="str">
        <f t="shared" si="167"/>
        <v/>
      </c>
    </row>
    <row r="777" spans="1:25" ht="15">
      <c r="A777" s="118"/>
      <c r="B777" s="117"/>
      <c r="C777" s="119"/>
      <c r="D777" s="116" t="str">
        <f>IFERROR(VLOOKUP(C777,'PER Sociodemografico'!A:L,2,0),"")</f>
        <v/>
      </c>
      <c r="E777" s="116" t="str">
        <f>IFERROR(VLOOKUP(C777,'PER Sociodemografico'!A:L,9,0),"")</f>
        <v/>
      </c>
      <c r="F777" s="118"/>
      <c r="G777" s="116" t="str">
        <f>IFERROR(VLOOKUP(C777,'PER Sociodemografico'!A:L,10,0),"")</f>
        <v/>
      </c>
      <c r="H777" s="120"/>
      <c r="I777" s="117"/>
      <c r="J777" s="117"/>
      <c r="K777" s="113" t="str">
        <f t="shared" si="156"/>
        <v/>
      </c>
      <c r="L777" s="114" t="str">
        <f t="shared" si="157"/>
        <v/>
      </c>
      <c r="M777" s="115" t="str">
        <f t="shared" si="158"/>
        <v/>
      </c>
      <c r="N777" s="118"/>
      <c r="O777" s="116" t="str">
        <f>IFERROR(VLOOKUP(N777,'Código del Diagnóstico'!$A$2:$B$12426,2,0),"")</f>
        <v/>
      </c>
      <c r="P777" s="126" t="str">
        <f>IFERROR(VLOOKUP(C777,'PER Sociodemografico'!A:G,7,0),"")</f>
        <v/>
      </c>
      <c r="Q777" s="127" t="str">
        <f t="shared" si="159"/>
        <v/>
      </c>
      <c r="R777" s="113">
        <f t="shared" si="160"/>
        <v>0</v>
      </c>
      <c r="S777" s="128">
        <f t="shared" si="161"/>
        <v>0</v>
      </c>
      <c r="T777" s="129">
        <f t="shared" si="162"/>
        <v>0</v>
      </c>
      <c r="U777" s="132">
        <f t="shared" si="163"/>
        <v>0</v>
      </c>
      <c r="V777" s="130">
        <f t="shared" si="164"/>
        <v>0</v>
      </c>
      <c r="W777" s="130">
        <f t="shared" si="165"/>
        <v>0</v>
      </c>
      <c r="X777" s="131" t="str">
        <f t="shared" si="166"/>
        <v/>
      </c>
      <c r="Y777" s="131" t="str">
        <f t="shared" si="167"/>
        <v/>
      </c>
    </row>
    <row r="778" spans="1:25" ht="15">
      <c r="A778" s="118"/>
      <c r="B778" s="117"/>
      <c r="C778" s="119"/>
      <c r="D778" s="116" t="str">
        <f>IFERROR(VLOOKUP(C778,'PER Sociodemografico'!A:L,2,0),"")</f>
        <v/>
      </c>
      <c r="E778" s="116" t="str">
        <f>IFERROR(VLOOKUP(C778,'PER Sociodemografico'!A:L,9,0),"")</f>
        <v/>
      </c>
      <c r="F778" s="118"/>
      <c r="G778" s="116" t="str">
        <f>IFERROR(VLOOKUP(C778,'PER Sociodemografico'!A:L,10,0),"")</f>
        <v/>
      </c>
      <c r="H778" s="120"/>
      <c r="I778" s="117"/>
      <c r="J778" s="117"/>
      <c r="K778" s="113" t="str">
        <f t="shared" si="156"/>
        <v/>
      </c>
      <c r="L778" s="114" t="str">
        <f t="shared" si="157"/>
        <v/>
      </c>
      <c r="M778" s="115" t="str">
        <f t="shared" si="158"/>
        <v/>
      </c>
      <c r="N778" s="118"/>
      <c r="O778" s="116" t="str">
        <f>IFERROR(VLOOKUP(N778,'Código del Diagnóstico'!$A$2:$B$12426,2,0),"")</f>
        <v/>
      </c>
      <c r="P778" s="126" t="str">
        <f>IFERROR(VLOOKUP(C778,'PER Sociodemografico'!A:G,7,0),"")</f>
        <v/>
      </c>
      <c r="Q778" s="127" t="str">
        <f t="shared" si="159"/>
        <v/>
      </c>
      <c r="R778" s="113">
        <f t="shared" si="160"/>
        <v>0</v>
      </c>
      <c r="S778" s="128">
        <f t="shared" si="161"/>
        <v>0</v>
      </c>
      <c r="T778" s="129">
        <f t="shared" si="162"/>
        <v>0</v>
      </c>
      <c r="U778" s="132">
        <f t="shared" si="163"/>
        <v>0</v>
      </c>
      <c r="V778" s="130">
        <f t="shared" si="164"/>
        <v>0</v>
      </c>
      <c r="W778" s="130">
        <f t="shared" si="165"/>
        <v>0</v>
      </c>
      <c r="X778" s="131" t="str">
        <f t="shared" si="166"/>
        <v/>
      </c>
      <c r="Y778" s="131" t="str">
        <f t="shared" si="167"/>
        <v/>
      </c>
    </row>
    <row r="779" spans="1:25" ht="15">
      <c r="A779" s="118"/>
      <c r="B779" s="117"/>
      <c r="C779" s="119"/>
      <c r="D779" s="116" t="str">
        <f>IFERROR(VLOOKUP(C779,'PER Sociodemografico'!A:L,2,0),"")</f>
        <v/>
      </c>
      <c r="E779" s="116" t="str">
        <f>IFERROR(VLOOKUP(C779,'PER Sociodemografico'!A:L,9,0),"")</f>
        <v/>
      </c>
      <c r="F779" s="118"/>
      <c r="G779" s="116" t="str">
        <f>IFERROR(VLOOKUP(C779,'PER Sociodemografico'!A:L,10,0),"")</f>
        <v/>
      </c>
      <c r="H779" s="120"/>
      <c r="I779" s="117"/>
      <c r="J779" s="117"/>
      <c r="K779" s="113" t="str">
        <f t="shared" si="156"/>
        <v/>
      </c>
      <c r="L779" s="114" t="str">
        <f t="shared" si="157"/>
        <v/>
      </c>
      <c r="M779" s="115" t="str">
        <f t="shared" si="158"/>
        <v/>
      </c>
      <c r="N779" s="118"/>
      <c r="O779" s="116" t="str">
        <f>IFERROR(VLOOKUP(N779,'Código del Diagnóstico'!$A$2:$B$12426,2,0),"")</f>
        <v/>
      </c>
      <c r="P779" s="126" t="str">
        <f>IFERROR(VLOOKUP(C779,'PER Sociodemografico'!A:G,7,0),"")</f>
        <v/>
      </c>
      <c r="Q779" s="127" t="str">
        <f t="shared" si="159"/>
        <v/>
      </c>
      <c r="R779" s="113">
        <f t="shared" si="160"/>
        <v>0</v>
      </c>
      <c r="S779" s="128">
        <f t="shared" si="161"/>
        <v>0</v>
      </c>
      <c r="T779" s="129">
        <f t="shared" si="162"/>
        <v>0</v>
      </c>
      <c r="U779" s="132">
        <f t="shared" si="163"/>
        <v>0</v>
      </c>
      <c r="V779" s="130">
        <f t="shared" si="164"/>
        <v>0</v>
      </c>
      <c r="W779" s="130">
        <f t="shared" si="165"/>
        <v>0</v>
      </c>
      <c r="X779" s="131" t="str">
        <f t="shared" si="166"/>
        <v/>
      </c>
      <c r="Y779" s="131" t="str">
        <f t="shared" si="167"/>
        <v/>
      </c>
    </row>
    <row r="780" spans="1:25" ht="15">
      <c r="A780" s="118"/>
      <c r="B780" s="117"/>
      <c r="C780" s="119"/>
      <c r="D780" s="116" t="str">
        <f>IFERROR(VLOOKUP(C780,'PER Sociodemografico'!A:L,2,0),"")</f>
        <v/>
      </c>
      <c r="E780" s="116" t="str">
        <f>IFERROR(VLOOKUP(C780,'PER Sociodemografico'!A:L,9,0),"")</f>
        <v/>
      </c>
      <c r="F780" s="118"/>
      <c r="G780" s="116" t="str">
        <f>IFERROR(VLOOKUP(C780,'PER Sociodemografico'!A:L,10,0),"")</f>
        <v/>
      </c>
      <c r="H780" s="120"/>
      <c r="I780" s="117"/>
      <c r="J780" s="117"/>
      <c r="K780" s="113" t="str">
        <f t="shared" si="156"/>
        <v/>
      </c>
      <c r="L780" s="114" t="str">
        <f t="shared" si="157"/>
        <v/>
      </c>
      <c r="M780" s="115" t="str">
        <f t="shared" si="158"/>
        <v/>
      </c>
      <c r="N780" s="118"/>
      <c r="O780" s="116" t="str">
        <f>IFERROR(VLOOKUP(N780,'Código del Diagnóstico'!$A$2:$B$12426,2,0),"")</f>
        <v/>
      </c>
      <c r="P780" s="126" t="str">
        <f>IFERROR(VLOOKUP(C780,'PER Sociodemografico'!A:G,7,0),"")</f>
        <v/>
      </c>
      <c r="Q780" s="127" t="str">
        <f t="shared" si="159"/>
        <v/>
      </c>
      <c r="R780" s="113">
        <f t="shared" si="160"/>
        <v>0</v>
      </c>
      <c r="S780" s="128">
        <f t="shared" si="161"/>
        <v>0</v>
      </c>
      <c r="T780" s="129">
        <f t="shared" si="162"/>
        <v>0</v>
      </c>
      <c r="U780" s="132">
        <f t="shared" si="163"/>
        <v>0</v>
      </c>
      <c r="V780" s="130">
        <f t="shared" si="164"/>
        <v>0</v>
      </c>
      <c r="W780" s="130">
        <f t="shared" si="165"/>
        <v>0</v>
      </c>
      <c r="X780" s="131" t="str">
        <f t="shared" si="166"/>
        <v/>
      </c>
      <c r="Y780" s="131" t="str">
        <f t="shared" si="167"/>
        <v/>
      </c>
    </row>
    <row r="781" spans="1:25" ht="15">
      <c r="A781" s="118"/>
      <c r="B781" s="117"/>
      <c r="C781" s="119"/>
      <c r="D781" s="116" t="str">
        <f>IFERROR(VLOOKUP(C781,'PER Sociodemografico'!A:L,2,0),"")</f>
        <v/>
      </c>
      <c r="E781" s="116" t="str">
        <f>IFERROR(VLOOKUP(C781,'PER Sociodemografico'!A:L,9,0),"")</f>
        <v/>
      </c>
      <c r="F781" s="118"/>
      <c r="G781" s="116" t="str">
        <f>IFERROR(VLOOKUP(C781,'PER Sociodemografico'!A:L,10,0),"")</f>
        <v/>
      </c>
      <c r="H781" s="120"/>
      <c r="I781" s="117"/>
      <c r="J781" s="117"/>
      <c r="K781" s="113" t="str">
        <f t="shared" si="156"/>
        <v/>
      </c>
      <c r="L781" s="114" t="str">
        <f t="shared" si="157"/>
        <v/>
      </c>
      <c r="M781" s="115" t="str">
        <f t="shared" si="158"/>
        <v/>
      </c>
      <c r="N781" s="118"/>
      <c r="O781" s="116" t="str">
        <f>IFERROR(VLOOKUP(N781,'Código del Diagnóstico'!$A$2:$B$12426,2,0),"")</f>
        <v/>
      </c>
      <c r="P781" s="126" t="str">
        <f>IFERROR(VLOOKUP(C781,'PER Sociodemografico'!A:G,7,0),"")</f>
        <v/>
      </c>
      <c r="Q781" s="127" t="str">
        <f t="shared" si="159"/>
        <v/>
      </c>
      <c r="R781" s="113">
        <f t="shared" si="160"/>
        <v>0</v>
      </c>
      <c r="S781" s="128">
        <f t="shared" si="161"/>
        <v>0</v>
      </c>
      <c r="T781" s="129">
        <f t="shared" si="162"/>
        <v>0</v>
      </c>
      <c r="U781" s="132">
        <f t="shared" si="163"/>
        <v>0</v>
      </c>
      <c r="V781" s="130">
        <f t="shared" si="164"/>
        <v>0</v>
      </c>
      <c r="W781" s="130">
        <f t="shared" si="165"/>
        <v>0</v>
      </c>
      <c r="X781" s="131" t="str">
        <f t="shared" si="166"/>
        <v/>
      </c>
      <c r="Y781" s="131" t="str">
        <f t="shared" si="167"/>
        <v/>
      </c>
    </row>
    <row r="782" spans="1:25" ht="15">
      <c r="A782" s="118"/>
      <c r="B782" s="117"/>
      <c r="C782" s="119"/>
      <c r="D782" s="116" t="str">
        <f>IFERROR(VLOOKUP(C782,'PER Sociodemografico'!A:L,2,0),"")</f>
        <v/>
      </c>
      <c r="E782" s="116" t="str">
        <f>IFERROR(VLOOKUP(C782,'PER Sociodemografico'!A:L,9,0),"")</f>
        <v/>
      </c>
      <c r="F782" s="118"/>
      <c r="G782" s="116" t="str">
        <f>IFERROR(VLOOKUP(C782,'PER Sociodemografico'!A:L,10,0),"")</f>
        <v/>
      </c>
      <c r="H782" s="120"/>
      <c r="I782" s="117"/>
      <c r="J782" s="117"/>
      <c r="K782" s="113" t="str">
        <f t="shared" si="156"/>
        <v/>
      </c>
      <c r="L782" s="114" t="str">
        <f t="shared" si="157"/>
        <v/>
      </c>
      <c r="M782" s="115" t="str">
        <f t="shared" si="158"/>
        <v/>
      </c>
      <c r="N782" s="118"/>
      <c r="O782" s="116" t="str">
        <f>IFERROR(VLOOKUP(N782,'Código del Diagnóstico'!$A$2:$B$12426,2,0),"")</f>
        <v/>
      </c>
      <c r="P782" s="126" t="str">
        <f>IFERROR(VLOOKUP(C782,'PER Sociodemografico'!A:G,7,0),"")</f>
        <v/>
      </c>
      <c r="Q782" s="127" t="str">
        <f t="shared" si="159"/>
        <v/>
      </c>
      <c r="R782" s="113">
        <f t="shared" si="160"/>
        <v>0</v>
      </c>
      <c r="S782" s="128">
        <f t="shared" si="161"/>
        <v>0</v>
      </c>
      <c r="T782" s="129">
        <f t="shared" si="162"/>
        <v>0</v>
      </c>
      <c r="U782" s="132">
        <f t="shared" si="163"/>
        <v>0</v>
      </c>
      <c r="V782" s="130">
        <f t="shared" si="164"/>
        <v>0</v>
      </c>
      <c r="W782" s="130">
        <f t="shared" si="165"/>
        <v>0</v>
      </c>
      <c r="X782" s="131" t="str">
        <f t="shared" si="166"/>
        <v/>
      </c>
      <c r="Y782" s="131" t="str">
        <f t="shared" si="167"/>
        <v/>
      </c>
    </row>
    <row r="783" spans="1:25" ht="15">
      <c r="A783" s="118"/>
      <c r="B783" s="117"/>
      <c r="C783" s="119"/>
      <c r="D783" s="116" t="str">
        <f>IFERROR(VLOOKUP(C783,'PER Sociodemografico'!A:L,2,0),"")</f>
        <v/>
      </c>
      <c r="E783" s="116" t="str">
        <f>IFERROR(VLOOKUP(C783,'PER Sociodemografico'!A:L,9,0),"")</f>
        <v/>
      </c>
      <c r="F783" s="118"/>
      <c r="G783" s="116" t="str">
        <f>IFERROR(VLOOKUP(C783,'PER Sociodemografico'!A:L,10,0),"")</f>
        <v/>
      </c>
      <c r="H783" s="120"/>
      <c r="I783" s="117"/>
      <c r="J783" s="117"/>
      <c r="K783" s="113" t="str">
        <f t="shared" si="156"/>
        <v/>
      </c>
      <c r="L783" s="114" t="str">
        <f t="shared" si="157"/>
        <v/>
      </c>
      <c r="M783" s="115" t="str">
        <f t="shared" si="158"/>
        <v/>
      </c>
      <c r="N783" s="118"/>
      <c r="O783" s="116" t="str">
        <f>IFERROR(VLOOKUP(N783,'Código del Diagnóstico'!$A$2:$B$12426,2,0),"")</f>
        <v/>
      </c>
      <c r="P783" s="126" t="str">
        <f>IFERROR(VLOOKUP(C783,'PER Sociodemografico'!A:G,7,0),"")</f>
        <v/>
      </c>
      <c r="Q783" s="127" t="str">
        <f t="shared" si="159"/>
        <v/>
      </c>
      <c r="R783" s="113">
        <f t="shared" si="160"/>
        <v>0</v>
      </c>
      <c r="S783" s="128">
        <f t="shared" si="161"/>
        <v>0</v>
      </c>
      <c r="T783" s="129">
        <f t="shared" si="162"/>
        <v>0</v>
      </c>
      <c r="U783" s="132">
        <f t="shared" si="163"/>
        <v>0</v>
      </c>
      <c r="V783" s="130">
        <f t="shared" si="164"/>
        <v>0</v>
      </c>
      <c r="W783" s="130">
        <f t="shared" si="165"/>
        <v>0</v>
      </c>
      <c r="X783" s="131" t="str">
        <f t="shared" si="166"/>
        <v/>
      </c>
      <c r="Y783" s="131" t="str">
        <f t="shared" si="167"/>
        <v/>
      </c>
    </row>
    <row r="784" spans="1:25" ht="15">
      <c r="A784" s="118"/>
      <c r="B784" s="117"/>
      <c r="C784" s="119"/>
      <c r="D784" s="116" t="str">
        <f>IFERROR(VLOOKUP(C784,'PER Sociodemografico'!A:L,2,0),"")</f>
        <v/>
      </c>
      <c r="E784" s="116" t="str">
        <f>IFERROR(VLOOKUP(C784,'PER Sociodemografico'!A:L,9,0),"")</f>
        <v/>
      </c>
      <c r="F784" s="118"/>
      <c r="G784" s="116" t="str">
        <f>IFERROR(VLOOKUP(C784,'PER Sociodemografico'!A:L,10,0),"")</f>
        <v/>
      </c>
      <c r="H784" s="120"/>
      <c r="I784" s="117"/>
      <c r="J784" s="117"/>
      <c r="K784" s="113" t="str">
        <f t="shared" si="156"/>
        <v/>
      </c>
      <c r="L784" s="114" t="str">
        <f t="shared" si="157"/>
        <v/>
      </c>
      <c r="M784" s="115" t="str">
        <f t="shared" si="158"/>
        <v/>
      </c>
      <c r="N784" s="118"/>
      <c r="O784" s="116" t="str">
        <f>IFERROR(VLOOKUP(N784,'Código del Diagnóstico'!$A$2:$B$12426,2,0),"")</f>
        <v/>
      </c>
      <c r="P784" s="126" t="str">
        <f>IFERROR(VLOOKUP(C784,'PER Sociodemografico'!A:G,7,0),"")</f>
        <v/>
      </c>
      <c r="Q784" s="127" t="str">
        <f t="shared" si="159"/>
        <v/>
      </c>
      <c r="R784" s="113">
        <f t="shared" si="160"/>
        <v>0</v>
      </c>
      <c r="S784" s="128">
        <f t="shared" si="161"/>
        <v>0</v>
      </c>
      <c r="T784" s="129">
        <f t="shared" si="162"/>
        <v>0</v>
      </c>
      <c r="U784" s="132">
        <f t="shared" si="163"/>
        <v>0</v>
      </c>
      <c r="V784" s="130">
        <f t="shared" si="164"/>
        <v>0</v>
      </c>
      <c r="W784" s="130">
        <f t="shared" si="165"/>
        <v>0</v>
      </c>
      <c r="X784" s="131" t="str">
        <f t="shared" si="166"/>
        <v/>
      </c>
      <c r="Y784" s="131" t="str">
        <f t="shared" si="167"/>
        <v/>
      </c>
    </row>
    <row r="785" spans="1:25" ht="15">
      <c r="A785" s="118"/>
      <c r="B785" s="117"/>
      <c r="C785" s="119"/>
      <c r="D785" s="116" t="str">
        <f>IFERROR(VLOOKUP(C785,'PER Sociodemografico'!A:L,2,0),"")</f>
        <v/>
      </c>
      <c r="E785" s="116" t="str">
        <f>IFERROR(VLOOKUP(C785,'PER Sociodemografico'!A:L,9,0),"")</f>
        <v/>
      </c>
      <c r="F785" s="118"/>
      <c r="G785" s="116" t="str">
        <f>IFERROR(VLOOKUP(C785,'PER Sociodemografico'!A:L,10,0),"")</f>
        <v/>
      </c>
      <c r="H785" s="120"/>
      <c r="I785" s="117"/>
      <c r="J785" s="117"/>
      <c r="K785" s="113" t="str">
        <f t="shared" si="156"/>
        <v/>
      </c>
      <c r="L785" s="114" t="str">
        <f t="shared" si="157"/>
        <v/>
      </c>
      <c r="M785" s="115" t="str">
        <f t="shared" si="158"/>
        <v/>
      </c>
      <c r="N785" s="118"/>
      <c r="O785" s="116" t="str">
        <f>IFERROR(VLOOKUP(N785,'Código del Diagnóstico'!$A$2:$B$12426,2,0),"")</f>
        <v/>
      </c>
      <c r="P785" s="126" t="str">
        <f>IFERROR(VLOOKUP(C785,'PER Sociodemografico'!A:G,7,0),"")</f>
        <v/>
      </c>
      <c r="Q785" s="127" t="str">
        <f t="shared" si="159"/>
        <v/>
      </c>
      <c r="R785" s="113">
        <f t="shared" si="160"/>
        <v>0</v>
      </c>
      <c r="S785" s="128">
        <f t="shared" si="161"/>
        <v>0</v>
      </c>
      <c r="T785" s="129">
        <f t="shared" si="162"/>
        <v>0</v>
      </c>
      <c r="U785" s="132">
        <f t="shared" si="163"/>
        <v>0</v>
      </c>
      <c r="V785" s="130">
        <f t="shared" si="164"/>
        <v>0</v>
      </c>
      <c r="W785" s="130">
        <f t="shared" si="165"/>
        <v>0</v>
      </c>
      <c r="X785" s="131" t="str">
        <f t="shared" si="166"/>
        <v/>
      </c>
      <c r="Y785" s="131" t="str">
        <f t="shared" si="167"/>
        <v/>
      </c>
    </row>
    <row r="786" spans="1:25" ht="15">
      <c r="A786" s="118"/>
      <c r="B786" s="117"/>
      <c r="C786" s="119"/>
      <c r="D786" s="116" t="str">
        <f>IFERROR(VLOOKUP(C786,'PER Sociodemografico'!A:L,2,0),"")</f>
        <v/>
      </c>
      <c r="E786" s="116" t="str">
        <f>IFERROR(VLOOKUP(C786,'PER Sociodemografico'!A:L,9,0),"")</f>
        <v/>
      </c>
      <c r="F786" s="118"/>
      <c r="G786" s="116" t="str">
        <f>IFERROR(VLOOKUP(C786,'PER Sociodemografico'!A:L,10,0),"")</f>
        <v/>
      </c>
      <c r="H786" s="120"/>
      <c r="I786" s="117"/>
      <c r="J786" s="117"/>
      <c r="K786" s="113" t="str">
        <f t="shared" si="156"/>
        <v/>
      </c>
      <c r="L786" s="114" t="str">
        <f t="shared" si="157"/>
        <v/>
      </c>
      <c r="M786" s="115" t="str">
        <f t="shared" si="158"/>
        <v/>
      </c>
      <c r="N786" s="118"/>
      <c r="O786" s="116" t="str">
        <f>IFERROR(VLOOKUP(N786,'Código del Diagnóstico'!$A$2:$B$12426,2,0),"")</f>
        <v/>
      </c>
      <c r="P786" s="126" t="str">
        <f>IFERROR(VLOOKUP(C786,'PER Sociodemografico'!A:G,7,0),"")</f>
        <v/>
      </c>
      <c r="Q786" s="127" t="str">
        <f t="shared" si="159"/>
        <v/>
      </c>
      <c r="R786" s="113">
        <f t="shared" si="160"/>
        <v>0</v>
      </c>
      <c r="S786" s="128">
        <f t="shared" si="161"/>
        <v>0</v>
      </c>
      <c r="T786" s="129">
        <f t="shared" si="162"/>
        <v>0</v>
      </c>
      <c r="U786" s="132">
        <f t="shared" si="163"/>
        <v>0</v>
      </c>
      <c r="V786" s="130">
        <f t="shared" si="164"/>
        <v>0</v>
      </c>
      <c r="W786" s="130">
        <f t="shared" si="165"/>
        <v>0</v>
      </c>
      <c r="X786" s="131" t="str">
        <f t="shared" si="166"/>
        <v/>
      </c>
      <c r="Y786" s="131" t="str">
        <f t="shared" si="167"/>
        <v/>
      </c>
    </row>
    <row r="787" spans="1:25" ht="15">
      <c r="A787" s="118"/>
      <c r="B787" s="117"/>
      <c r="C787" s="119"/>
      <c r="D787" s="116" t="str">
        <f>IFERROR(VLOOKUP(C787,'PER Sociodemografico'!A:L,2,0),"")</f>
        <v/>
      </c>
      <c r="E787" s="116" t="str">
        <f>IFERROR(VLOOKUP(C787,'PER Sociodemografico'!A:L,9,0),"")</f>
        <v/>
      </c>
      <c r="F787" s="118"/>
      <c r="G787" s="116" t="str">
        <f>IFERROR(VLOOKUP(C787,'PER Sociodemografico'!A:L,10,0),"")</f>
        <v/>
      </c>
      <c r="H787" s="120"/>
      <c r="I787" s="117"/>
      <c r="J787" s="117"/>
      <c r="K787" s="113" t="str">
        <f t="shared" ref="K787:K850" si="168">IF(I787="","",J787-I787+1)</f>
        <v/>
      </c>
      <c r="L787" s="114" t="str">
        <f t="shared" ref="L787:L850" si="169">IF(I787="","",IF(MONTH(I787)=MONTH(J787),J787-I787+1,EOMONTH(I787,0)-I787+1))</f>
        <v/>
      </c>
      <c r="M787" s="115" t="str">
        <f t="shared" ref="M787:M850" si="170">IFERROR(K787-L787,"")</f>
        <v/>
      </c>
      <c r="N787" s="118"/>
      <c r="O787" s="116" t="str">
        <f>IFERROR(VLOOKUP(N787,'Código del Diagnóstico'!$A$2:$B$12426,2,0),"")</f>
        <v/>
      </c>
      <c r="P787" s="126" t="str">
        <f>IFERROR(VLOOKUP(C787,'PER Sociodemografico'!A:G,7,0),"")</f>
        <v/>
      </c>
      <c r="Q787" s="127" t="str">
        <f t="shared" ref="Q787:Q850" si="171">IFERROR(P787/30,"")</f>
        <v/>
      </c>
      <c r="R787" s="113">
        <f t="shared" ref="R787:R850" si="172">IF(H787="AT",K787-1,0)</f>
        <v>0</v>
      </c>
      <c r="S787" s="128">
        <f t="shared" ref="S787:S850" si="173">IF(IF(H787="EG",K787-3,0)&lt;=0,0,K787-3)</f>
        <v>0</v>
      </c>
      <c r="T787" s="129">
        <f t="shared" ref="T787:T850" si="174">IF(H787="AT", (R787*Q787),0)</f>
        <v>0</v>
      </c>
      <c r="U787" s="132">
        <f t="shared" ref="U787:U850" si="175">IF(H787="EG",S787*(Q787*0.66),0)</f>
        <v>0</v>
      </c>
      <c r="V787" s="130">
        <f t="shared" ref="V787:V850" si="176">IF(H787="AT", K787-R787,0)</f>
        <v>0</v>
      </c>
      <c r="W787" s="130">
        <f t="shared" ref="W787:W850" si="177">IF(H787="EG",K787-S787,0)</f>
        <v>0</v>
      </c>
      <c r="X787" s="131" t="str">
        <f t="shared" ref="X787:X850" si="178">IFERROR(V787*Q787,"")</f>
        <v/>
      </c>
      <c r="Y787" s="131" t="str">
        <f t="shared" ref="Y787:Y850" si="179">IFERROR(W787*Q787,"")</f>
        <v/>
      </c>
    </row>
    <row r="788" spans="1:25" ht="15">
      <c r="A788" s="118"/>
      <c r="B788" s="117"/>
      <c r="C788" s="119"/>
      <c r="D788" s="116" t="str">
        <f>IFERROR(VLOOKUP(C788,'PER Sociodemografico'!A:L,2,0),"")</f>
        <v/>
      </c>
      <c r="E788" s="116" t="str">
        <f>IFERROR(VLOOKUP(C788,'PER Sociodemografico'!A:L,9,0),"")</f>
        <v/>
      </c>
      <c r="F788" s="118"/>
      <c r="G788" s="116" t="str">
        <f>IFERROR(VLOOKUP(C788,'PER Sociodemografico'!A:L,10,0),"")</f>
        <v/>
      </c>
      <c r="H788" s="120"/>
      <c r="I788" s="117"/>
      <c r="J788" s="117"/>
      <c r="K788" s="113" t="str">
        <f t="shared" si="168"/>
        <v/>
      </c>
      <c r="L788" s="114" t="str">
        <f t="shared" si="169"/>
        <v/>
      </c>
      <c r="M788" s="115" t="str">
        <f t="shared" si="170"/>
        <v/>
      </c>
      <c r="N788" s="118"/>
      <c r="O788" s="116" t="str">
        <f>IFERROR(VLOOKUP(N788,'Código del Diagnóstico'!$A$2:$B$12426,2,0),"")</f>
        <v/>
      </c>
      <c r="P788" s="126" t="str">
        <f>IFERROR(VLOOKUP(C788,'PER Sociodemografico'!A:G,7,0),"")</f>
        <v/>
      </c>
      <c r="Q788" s="127" t="str">
        <f t="shared" si="171"/>
        <v/>
      </c>
      <c r="R788" s="113">
        <f t="shared" si="172"/>
        <v>0</v>
      </c>
      <c r="S788" s="128">
        <f t="shared" si="173"/>
        <v>0</v>
      </c>
      <c r="T788" s="129">
        <f t="shared" si="174"/>
        <v>0</v>
      </c>
      <c r="U788" s="132">
        <f t="shared" si="175"/>
        <v>0</v>
      </c>
      <c r="V788" s="130">
        <f t="shared" si="176"/>
        <v>0</v>
      </c>
      <c r="W788" s="130">
        <f t="shared" si="177"/>
        <v>0</v>
      </c>
      <c r="X788" s="131" t="str">
        <f t="shared" si="178"/>
        <v/>
      </c>
      <c r="Y788" s="131" t="str">
        <f t="shared" si="179"/>
        <v/>
      </c>
    </row>
    <row r="789" spans="1:25" ht="15">
      <c r="A789" s="118"/>
      <c r="B789" s="117"/>
      <c r="C789" s="119"/>
      <c r="D789" s="116" t="str">
        <f>IFERROR(VLOOKUP(C789,'PER Sociodemografico'!A:L,2,0),"")</f>
        <v/>
      </c>
      <c r="E789" s="116" t="str">
        <f>IFERROR(VLOOKUP(C789,'PER Sociodemografico'!A:L,9,0),"")</f>
        <v/>
      </c>
      <c r="F789" s="118"/>
      <c r="G789" s="116" t="str">
        <f>IFERROR(VLOOKUP(C789,'PER Sociodemografico'!A:L,10,0),"")</f>
        <v/>
      </c>
      <c r="H789" s="120"/>
      <c r="I789" s="117"/>
      <c r="J789" s="117"/>
      <c r="K789" s="113" t="str">
        <f t="shared" si="168"/>
        <v/>
      </c>
      <c r="L789" s="114" t="str">
        <f t="shared" si="169"/>
        <v/>
      </c>
      <c r="M789" s="115" t="str">
        <f t="shared" si="170"/>
        <v/>
      </c>
      <c r="N789" s="118"/>
      <c r="O789" s="116" t="str">
        <f>IFERROR(VLOOKUP(N789,'Código del Diagnóstico'!$A$2:$B$12426,2,0),"")</f>
        <v/>
      </c>
      <c r="P789" s="126" t="str">
        <f>IFERROR(VLOOKUP(C789,'PER Sociodemografico'!A:G,7,0),"")</f>
        <v/>
      </c>
      <c r="Q789" s="127" t="str">
        <f t="shared" si="171"/>
        <v/>
      </c>
      <c r="R789" s="113">
        <f t="shared" si="172"/>
        <v>0</v>
      </c>
      <c r="S789" s="128">
        <f t="shared" si="173"/>
        <v>0</v>
      </c>
      <c r="T789" s="129">
        <f t="shared" si="174"/>
        <v>0</v>
      </c>
      <c r="U789" s="132">
        <f t="shared" si="175"/>
        <v>0</v>
      </c>
      <c r="V789" s="130">
        <f t="shared" si="176"/>
        <v>0</v>
      </c>
      <c r="W789" s="130">
        <f t="shared" si="177"/>
        <v>0</v>
      </c>
      <c r="X789" s="131" t="str">
        <f t="shared" si="178"/>
        <v/>
      </c>
      <c r="Y789" s="131" t="str">
        <f t="shared" si="179"/>
        <v/>
      </c>
    </row>
    <row r="790" spans="1:25" ht="15">
      <c r="A790" s="118"/>
      <c r="B790" s="117"/>
      <c r="C790" s="119"/>
      <c r="D790" s="116" t="str">
        <f>IFERROR(VLOOKUP(C790,'PER Sociodemografico'!A:L,2,0),"")</f>
        <v/>
      </c>
      <c r="E790" s="116" t="str">
        <f>IFERROR(VLOOKUP(C790,'PER Sociodemografico'!A:L,9,0),"")</f>
        <v/>
      </c>
      <c r="F790" s="118"/>
      <c r="G790" s="116" t="str">
        <f>IFERROR(VLOOKUP(C790,'PER Sociodemografico'!A:L,10,0),"")</f>
        <v/>
      </c>
      <c r="H790" s="120"/>
      <c r="I790" s="117"/>
      <c r="J790" s="117"/>
      <c r="K790" s="113" t="str">
        <f t="shared" si="168"/>
        <v/>
      </c>
      <c r="L790" s="114" t="str">
        <f t="shared" si="169"/>
        <v/>
      </c>
      <c r="M790" s="115" t="str">
        <f t="shared" si="170"/>
        <v/>
      </c>
      <c r="N790" s="118"/>
      <c r="O790" s="116" t="str">
        <f>IFERROR(VLOOKUP(N790,'Código del Diagnóstico'!$A$2:$B$12426,2,0),"")</f>
        <v/>
      </c>
      <c r="P790" s="126" t="str">
        <f>IFERROR(VLOOKUP(C790,'PER Sociodemografico'!A:G,7,0),"")</f>
        <v/>
      </c>
      <c r="Q790" s="127" t="str">
        <f t="shared" si="171"/>
        <v/>
      </c>
      <c r="R790" s="113">
        <f t="shared" si="172"/>
        <v>0</v>
      </c>
      <c r="S790" s="128">
        <f t="shared" si="173"/>
        <v>0</v>
      </c>
      <c r="T790" s="129">
        <f t="shared" si="174"/>
        <v>0</v>
      </c>
      <c r="U790" s="132">
        <f t="shared" si="175"/>
        <v>0</v>
      </c>
      <c r="V790" s="130">
        <f t="shared" si="176"/>
        <v>0</v>
      </c>
      <c r="W790" s="130">
        <f t="shared" si="177"/>
        <v>0</v>
      </c>
      <c r="X790" s="131" t="str">
        <f t="shared" si="178"/>
        <v/>
      </c>
      <c r="Y790" s="131" t="str">
        <f t="shared" si="179"/>
        <v/>
      </c>
    </row>
    <row r="791" spans="1:25" ht="15">
      <c r="A791" s="118"/>
      <c r="B791" s="117"/>
      <c r="C791" s="119"/>
      <c r="D791" s="116" t="str">
        <f>IFERROR(VLOOKUP(C791,'PER Sociodemografico'!A:L,2,0),"")</f>
        <v/>
      </c>
      <c r="E791" s="116" t="str">
        <f>IFERROR(VLOOKUP(C791,'PER Sociodemografico'!A:L,9,0),"")</f>
        <v/>
      </c>
      <c r="F791" s="118"/>
      <c r="G791" s="116" t="str">
        <f>IFERROR(VLOOKUP(C791,'PER Sociodemografico'!A:L,10,0),"")</f>
        <v/>
      </c>
      <c r="H791" s="120"/>
      <c r="I791" s="117"/>
      <c r="J791" s="117"/>
      <c r="K791" s="113" t="str">
        <f t="shared" si="168"/>
        <v/>
      </c>
      <c r="L791" s="114" t="str">
        <f t="shared" si="169"/>
        <v/>
      </c>
      <c r="M791" s="115" t="str">
        <f t="shared" si="170"/>
        <v/>
      </c>
      <c r="N791" s="118"/>
      <c r="O791" s="116" t="str">
        <f>IFERROR(VLOOKUP(N791,'Código del Diagnóstico'!$A$2:$B$12426,2,0),"")</f>
        <v/>
      </c>
      <c r="P791" s="126" t="str">
        <f>IFERROR(VLOOKUP(C791,'PER Sociodemografico'!A:G,7,0),"")</f>
        <v/>
      </c>
      <c r="Q791" s="127" t="str">
        <f t="shared" si="171"/>
        <v/>
      </c>
      <c r="R791" s="113">
        <f t="shared" si="172"/>
        <v>0</v>
      </c>
      <c r="S791" s="128">
        <f t="shared" si="173"/>
        <v>0</v>
      </c>
      <c r="T791" s="129">
        <f t="shared" si="174"/>
        <v>0</v>
      </c>
      <c r="U791" s="132">
        <f t="shared" si="175"/>
        <v>0</v>
      </c>
      <c r="V791" s="130">
        <f t="shared" si="176"/>
        <v>0</v>
      </c>
      <c r="W791" s="130">
        <f t="shared" si="177"/>
        <v>0</v>
      </c>
      <c r="X791" s="131" t="str">
        <f t="shared" si="178"/>
        <v/>
      </c>
      <c r="Y791" s="131" t="str">
        <f t="shared" si="179"/>
        <v/>
      </c>
    </row>
    <row r="792" spans="1:25" ht="15">
      <c r="A792" s="118"/>
      <c r="B792" s="117"/>
      <c r="C792" s="119"/>
      <c r="D792" s="116" t="str">
        <f>IFERROR(VLOOKUP(C792,'PER Sociodemografico'!A:L,2,0),"")</f>
        <v/>
      </c>
      <c r="E792" s="116" t="str">
        <f>IFERROR(VLOOKUP(C792,'PER Sociodemografico'!A:L,9,0),"")</f>
        <v/>
      </c>
      <c r="F792" s="118"/>
      <c r="G792" s="116" t="str">
        <f>IFERROR(VLOOKUP(C792,'PER Sociodemografico'!A:L,10,0),"")</f>
        <v/>
      </c>
      <c r="H792" s="120"/>
      <c r="I792" s="117"/>
      <c r="J792" s="117"/>
      <c r="K792" s="113" t="str">
        <f t="shared" si="168"/>
        <v/>
      </c>
      <c r="L792" s="114" t="str">
        <f t="shared" si="169"/>
        <v/>
      </c>
      <c r="M792" s="115" t="str">
        <f t="shared" si="170"/>
        <v/>
      </c>
      <c r="N792" s="118"/>
      <c r="O792" s="116" t="str">
        <f>IFERROR(VLOOKUP(N792,'Código del Diagnóstico'!$A$2:$B$12426,2,0),"")</f>
        <v/>
      </c>
      <c r="P792" s="126" t="str">
        <f>IFERROR(VLOOKUP(C792,'PER Sociodemografico'!A:G,7,0),"")</f>
        <v/>
      </c>
      <c r="Q792" s="127" t="str">
        <f t="shared" si="171"/>
        <v/>
      </c>
      <c r="R792" s="113">
        <f t="shared" si="172"/>
        <v>0</v>
      </c>
      <c r="S792" s="128">
        <f t="shared" si="173"/>
        <v>0</v>
      </c>
      <c r="T792" s="129">
        <f t="shared" si="174"/>
        <v>0</v>
      </c>
      <c r="U792" s="132">
        <f t="shared" si="175"/>
        <v>0</v>
      </c>
      <c r="V792" s="130">
        <f t="shared" si="176"/>
        <v>0</v>
      </c>
      <c r="W792" s="130">
        <f t="shared" si="177"/>
        <v>0</v>
      </c>
      <c r="X792" s="131" t="str">
        <f t="shared" si="178"/>
        <v/>
      </c>
      <c r="Y792" s="131" t="str">
        <f t="shared" si="179"/>
        <v/>
      </c>
    </row>
    <row r="793" spans="1:25" ht="15">
      <c r="A793" s="118"/>
      <c r="B793" s="117"/>
      <c r="C793" s="119"/>
      <c r="D793" s="116" t="str">
        <f>IFERROR(VLOOKUP(C793,'PER Sociodemografico'!A:L,2,0),"")</f>
        <v/>
      </c>
      <c r="E793" s="116" t="str">
        <f>IFERROR(VLOOKUP(C793,'PER Sociodemografico'!A:L,9,0),"")</f>
        <v/>
      </c>
      <c r="F793" s="118"/>
      <c r="G793" s="116" t="str">
        <f>IFERROR(VLOOKUP(C793,'PER Sociodemografico'!A:L,10,0),"")</f>
        <v/>
      </c>
      <c r="H793" s="120"/>
      <c r="I793" s="117"/>
      <c r="J793" s="117"/>
      <c r="K793" s="113" t="str">
        <f t="shared" si="168"/>
        <v/>
      </c>
      <c r="L793" s="114" t="str">
        <f t="shared" si="169"/>
        <v/>
      </c>
      <c r="M793" s="115" t="str">
        <f t="shared" si="170"/>
        <v/>
      </c>
      <c r="N793" s="118"/>
      <c r="O793" s="116" t="str">
        <f>IFERROR(VLOOKUP(N793,'Código del Diagnóstico'!$A$2:$B$12426,2,0),"")</f>
        <v/>
      </c>
      <c r="P793" s="126" t="str">
        <f>IFERROR(VLOOKUP(C793,'PER Sociodemografico'!A:G,7,0),"")</f>
        <v/>
      </c>
      <c r="Q793" s="127" t="str">
        <f t="shared" si="171"/>
        <v/>
      </c>
      <c r="R793" s="113">
        <f t="shared" si="172"/>
        <v>0</v>
      </c>
      <c r="S793" s="128">
        <f t="shared" si="173"/>
        <v>0</v>
      </c>
      <c r="T793" s="129">
        <f t="shared" si="174"/>
        <v>0</v>
      </c>
      <c r="U793" s="132">
        <f t="shared" si="175"/>
        <v>0</v>
      </c>
      <c r="V793" s="130">
        <f t="shared" si="176"/>
        <v>0</v>
      </c>
      <c r="W793" s="130">
        <f t="shared" si="177"/>
        <v>0</v>
      </c>
      <c r="X793" s="131" t="str">
        <f t="shared" si="178"/>
        <v/>
      </c>
      <c r="Y793" s="131" t="str">
        <f t="shared" si="179"/>
        <v/>
      </c>
    </row>
    <row r="794" spans="1:25" ht="15">
      <c r="A794" s="118"/>
      <c r="B794" s="117"/>
      <c r="C794" s="119"/>
      <c r="D794" s="116" t="str">
        <f>IFERROR(VLOOKUP(C794,'PER Sociodemografico'!A:L,2,0),"")</f>
        <v/>
      </c>
      <c r="E794" s="116" t="str">
        <f>IFERROR(VLOOKUP(C794,'PER Sociodemografico'!A:L,9,0),"")</f>
        <v/>
      </c>
      <c r="F794" s="118"/>
      <c r="G794" s="116" t="str">
        <f>IFERROR(VLOOKUP(C794,'PER Sociodemografico'!A:L,10,0),"")</f>
        <v/>
      </c>
      <c r="H794" s="120"/>
      <c r="I794" s="117"/>
      <c r="J794" s="117"/>
      <c r="K794" s="113" t="str">
        <f t="shared" si="168"/>
        <v/>
      </c>
      <c r="L794" s="114" t="str">
        <f t="shared" si="169"/>
        <v/>
      </c>
      <c r="M794" s="115" t="str">
        <f t="shared" si="170"/>
        <v/>
      </c>
      <c r="N794" s="118"/>
      <c r="O794" s="116" t="str">
        <f>IFERROR(VLOOKUP(N794,'Código del Diagnóstico'!$A$2:$B$12426,2,0),"")</f>
        <v/>
      </c>
      <c r="P794" s="126" t="str">
        <f>IFERROR(VLOOKUP(C794,'PER Sociodemografico'!A:G,7,0),"")</f>
        <v/>
      </c>
      <c r="Q794" s="127" t="str">
        <f t="shared" si="171"/>
        <v/>
      </c>
      <c r="R794" s="113">
        <f t="shared" si="172"/>
        <v>0</v>
      </c>
      <c r="S794" s="128">
        <f t="shared" si="173"/>
        <v>0</v>
      </c>
      <c r="T794" s="129">
        <f t="shared" si="174"/>
        <v>0</v>
      </c>
      <c r="U794" s="132">
        <f t="shared" si="175"/>
        <v>0</v>
      </c>
      <c r="V794" s="130">
        <f t="shared" si="176"/>
        <v>0</v>
      </c>
      <c r="W794" s="130">
        <f t="shared" si="177"/>
        <v>0</v>
      </c>
      <c r="X794" s="131" t="str">
        <f t="shared" si="178"/>
        <v/>
      </c>
      <c r="Y794" s="131" t="str">
        <f t="shared" si="179"/>
        <v/>
      </c>
    </row>
    <row r="795" spans="1:25" ht="15">
      <c r="A795" s="118"/>
      <c r="B795" s="117"/>
      <c r="C795" s="119"/>
      <c r="D795" s="116" t="str">
        <f>IFERROR(VLOOKUP(C795,'PER Sociodemografico'!A:L,2,0),"")</f>
        <v/>
      </c>
      <c r="E795" s="116" t="str">
        <f>IFERROR(VLOOKUP(C795,'PER Sociodemografico'!A:L,9,0),"")</f>
        <v/>
      </c>
      <c r="F795" s="118"/>
      <c r="G795" s="116" t="str">
        <f>IFERROR(VLOOKUP(C795,'PER Sociodemografico'!A:L,10,0),"")</f>
        <v/>
      </c>
      <c r="H795" s="120"/>
      <c r="I795" s="117"/>
      <c r="J795" s="117"/>
      <c r="K795" s="113" t="str">
        <f t="shared" si="168"/>
        <v/>
      </c>
      <c r="L795" s="114" t="str">
        <f t="shared" si="169"/>
        <v/>
      </c>
      <c r="M795" s="115" t="str">
        <f t="shared" si="170"/>
        <v/>
      </c>
      <c r="N795" s="118"/>
      <c r="O795" s="116" t="str">
        <f>IFERROR(VLOOKUP(N795,'Código del Diagnóstico'!$A$2:$B$12426,2,0),"")</f>
        <v/>
      </c>
      <c r="P795" s="126" t="str">
        <f>IFERROR(VLOOKUP(C795,'PER Sociodemografico'!A:G,7,0),"")</f>
        <v/>
      </c>
      <c r="Q795" s="127" t="str">
        <f t="shared" si="171"/>
        <v/>
      </c>
      <c r="R795" s="113">
        <f t="shared" si="172"/>
        <v>0</v>
      </c>
      <c r="S795" s="128">
        <f t="shared" si="173"/>
        <v>0</v>
      </c>
      <c r="T795" s="129">
        <f t="shared" si="174"/>
        <v>0</v>
      </c>
      <c r="U795" s="132">
        <f t="shared" si="175"/>
        <v>0</v>
      </c>
      <c r="V795" s="130">
        <f t="shared" si="176"/>
        <v>0</v>
      </c>
      <c r="W795" s="130">
        <f t="shared" si="177"/>
        <v>0</v>
      </c>
      <c r="X795" s="131" t="str">
        <f t="shared" si="178"/>
        <v/>
      </c>
      <c r="Y795" s="131" t="str">
        <f t="shared" si="179"/>
        <v/>
      </c>
    </row>
    <row r="796" spans="1:25" ht="15">
      <c r="A796" s="118"/>
      <c r="B796" s="117"/>
      <c r="C796" s="119"/>
      <c r="D796" s="116" t="str">
        <f>IFERROR(VLOOKUP(C796,'PER Sociodemografico'!A:L,2,0),"")</f>
        <v/>
      </c>
      <c r="E796" s="116" t="str">
        <f>IFERROR(VLOOKUP(C796,'PER Sociodemografico'!A:L,9,0),"")</f>
        <v/>
      </c>
      <c r="F796" s="118"/>
      <c r="G796" s="116" t="str">
        <f>IFERROR(VLOOKUP(C796,'PER Sociodemografico'!A:L,10,0),"")</f>
        <v/>
      </c>
      <c r="H796" s="120"/>
      <c r="I796" s="117"/>
      <c r="J796" s="117"/>
      <c r="K796" s="113" t="str">
        <f t="shared" si="168"/>
        <v/>
      </c>
      <c r="L796" s="114" t="str">
        <f t="shared" si="169"/>
        <v/>
      </c>
      <c r="M796" s="115" t="str">
        <f t="shared" si="170"/>
        <v/>
      </c>
      <c r="N796" s="118"/>
      <c r="O796" s="116" t="str">
        <f>IFERROR(VLOOKUP(N796,'Código del Diagnóstico'!$A$2:$B$12426,2,0),"")</f>
        <v/>
      </c>
      <c r="P796" s="126" t="str">
        <f>IFERROR(VLOOKUP(C796,'PER Sociodemografico'!A:G,7,0),"")</f>
        <v/>
      </c>
      <c r="Q796" s="127" t="str">
        <f t="shared" si="171"/>
        <v/>
      </c>
      <c r="R796" s="113">
        <f t="shared" si="172"/>
        <v>0</v>
      </c>
      <c r="S796" s="128">
        <f t="shared" si="173"/>
        <v>0</v>
      </c>
      <c r="T796" s="129">
        <f t="shared" si="174"/>
        <v>0</v>
      </c>
      <c r="U796" s="132">
        <f t="shared" si="175"/>
        <v>0</v>
      </c>
      <c r="V796" s="130">
        <f t="shared" si="176"/>
        <v>0</v>
      </c>
      <c r="W796" s="130">
        <f t="shared" si="177"/>
        <v>0</v>
      </c>
      <c r="X796" s="131" t="str">
        <f t="shared" si="178"/>
        <v/>
      </c>
      <c r="Y796" s="131" t="str">
        <f t="shared" si="179"/>
        <v/>
      </c>
    </row>
    <row r="797" spans="1:25" ht="15">
      <c r="A797" s="118"/>
      <c r="B797" s="117"/>
      <c r="C797" s="119"/>
      <c r="D797" s="116" t="str">
        <f>IFERROR(VLOOKUP(C797,'PER Sociodemografico'!A:L,2,0),"")</f>
        <v/>
      </c>
      <c r="E797" s="116" t="str">
        <f>IFERROR(VLOOKUP(C797,'PER Sociodemografico'!A:L,9,0),"")</f>
        <v/>
      </c>
      <c r="F797" s="118"/>
      <c r="G797" s="116" t="str">
        <f>IFERROR(VLOOKUP(C797,'PER Sociodemografico'!A:L,10,0),"")</f>
        <v/>
      </c>
      <c r="H797" s="120"/>
      <c r="I797" s="117"/>
      <c r="J797" s="117"/>
      <c r="K797" s="113" t="str">
        <f t="shared" si="168"/>
        <v/>
      </c>
      <c r="L797" s="114" t="str">
        <f t="shared" si="169"/>
        <v/>
      </c>
      <c r="M797" s="115" t="str">
        <f t="shared" si="170"/>
        <v/>
      </c>
      <c r="N797" s="118"/>
      <c r="O797" s="116" t="str">
        <f>IFERROR(VLOOKUP(N797,'Código del Diagnóstico'!$A$2:$B$12426,2,0),"")</f>
        <v/>
      </c>
      <c r="P797" s="126" t="str">
        <f>IFERROR(VLOOKUP(C797,'PER Sociodemografico'!A:G,7,0),"")</f>
        <v/>
      </c>
      <c r="Q797" s="127" t="str">
        <f t="shared" si="171"/>
        <v/>
      </c>
      <c r="R797" s="113">
        <f t="shared" si="172"/>
        <v>0</v>
      </c>
      <c r="S797" s="128">
        <f t="shared" si="173"/>
        <v>0</v>
      </c>
      <c r="T797" s="129">
        <f t="shared" si="174"/>
        <v>0</v>
      </c>
      <c r="U797" s="132">
        <f t="shared" si="175"/>
        <v>0</v>
      </c>
      <c r="V797" s="130">
        <f t="shared" si="176"/>
        <v>0</v>
      </c>
      <c r="W797" s="130">
        <f t="shared" si="177"/>
        <v>0</v>
      </c>
      <c r="X797" s="131" t="str">
        <f t="shared" si="178"/>
        <v/>
      </c>
      <c r="Y797" s="131" t="str">
        <f t="shared" si="179"/>
        <v/>
      </c>
    </row>
    <row r="798" spans="1:25" ht="15">
      <c r="A798" s="118"/>
      <c r="B798" s="117"/>
      <c r="C798" s="119"/>
      <c r="D798" s="116" t="str">
        <f>IFERROR(VLOOKUP(C798,'PER Sociodemografico'!A:L,2,0),"")</f>
        <v/>
      </c>
      <c r="E798" s="116" t="str">
        <f>IFERROR(VLOOKUP(C798,'PER Sociodemografico'!A:L,9,0),"")</f>
        <v/>
      </c>
      <c r="F798" s="118"/>
      <c r="G798" s="116" t="str">
        <f>IFERROR(VLOOKUP(C798,'PER Sociodemografico'!A:L,10,0),"")</f>
        <v/>
      </c>
      <c r="H798" s="120"/>
      <c r="I798" s="117"/>
      <c r="J798" s="117"/>
      <c r="K798" s="113" t="str">
        <f t="shared" si="168"/>
        <v/>
      </c>
      <c r="L798" s="114" t="str">
        <f t="shared" si="169"/>
        <v/>
      </c>
      <c r="M798" s="115" t="str">
        <f t="shared" si="170"/>
        <v/>
      </c>
      <c r="N798" s="118"/>
      <c r="O798" s="116" t="str">
        <f>IFERROR(VLOOKUP(N798,'Código del Diagnóstico'!$A$2:$B$12426,2,0),"")</f>
        <v/>
      </c>
      <c r="P798" s="126" t="str">
        <f>IFERROR(VLOOKUP(C798,'PER Sociodemografico'!A:G,7,0),"")</f>
        <v/>
      </c>
      <c r="Q798" s="127" t="str">
        <f t="shared" si="171"/>
        <v/>
      </c>
      <c r="R798" s="113">
        <f t="shared" si="172"/>
        <v>0</v>
      </c>
      <c r="S798" s="128">
        <f t="shared" si="173"/>
        <v>0</v>
      </c>
      <c r="T798" s="129">
        <f t="shared" si="174"/>
        <v>0</v>
      </c>
      <c r="U798" s="132">
        <f t="shared" si="175"/>
        <v>0</v>
      </c>
      <c r="V798" s="130">
        <f t="shared" si="176"/>
        <v>0</v>
      </c>
      <c r="W798" s="130">
        <f t="shared" si="177"/>
        <v>0</v>
      </c>
      <c r="X798" s="131" t="str">
        <f t="shared" si="178"/>
        <v/>
      </c>
      <c r="Y798" s="131" t="str">
        <f t="shared" si="179"/>
        <v/>
      </c>
    </row>
    <row r="799" spans="1:25" ht="15">
      <c r="A799" s="118"/>
      <c r="B799" s="117"/>
      <c r="C799" s="119"/>
      <c r="D799" s="116" t="str">
        <f>IFERROR(VLOOKUP(C799,'PER Sociodemografico'!A:L,2,0),"")</f>
        <v/>
      </c>
      <c r="E799" s="116" t="str">
        <f>IFERROR(VLOOKUP(C799,'PER Sociodemografico'!A:L,9,0),"")</f>
        <v/>
      </c>
      <c r="F799" s="118"/>
      <c r="G799" s="116" t="str">
        <f>IFERROR(VLOOKUP(C799,'PER Sociodemografico'!A:L,10,0),"")</f>
        <v/>
      </c>
      <c r="H799" s="120"/>
      <c r="I799" s="117"/>
      <c r="J799" s="117"/>
      <c r="K799" s="113" t="str">
        <f t="shared" si="168"/>
        <v/>
      </c>
      <c r="L799" s="114" t="str">
        <f t="shared" si="169"/>
        <v/>
      </c>
      <c r="M799" s="115" t="str">
        <f t="shared" si="170"/>
        <v/>
      </c>
      <c r="N799" s="118"/>
      <c r="O799" s="116" t="str">
        <f>IFERROR(VLOOKUP(N799,'Código del Diagnóstico'!$A$2:$B$12426,2,0),"")</f>
        <v/>
      </c>
      <c r="P799" s="126" t="str">
        <f>IFERROR(VLOOKUP(C799,'PER Sociodemografico'!A:G,7,0),"")</f>
        <v/>
      </c>
      <c r="Q799" s="127" t="str">
        <f t="shared" si="171"/>
        <v/>
      </c>
      <c r="R799" s="113">
        <f t="shared" si="172"/>
        <v>0</v>
      </c>
      <c r="S799" s="128">
        <f t="shared" si="173"/>
        <v>0</v>
      </c>
      <c r="T799" s="129">
        <f t="shared" si="174"/>
        <v>0</v>
      </c>
      <c r="U799" s="132">
        <f t="shared" si="175"/>
        <v>0</v>
      </c>
      <c r="V799" s="130">
        <f t="shared" si="176"/>
        <v>0</v>
      </c>
      <c r="W799" s="130">
        <f t="shared" si="177"/>
        <v>0</v>
      </c>
      <c r="X799" s="131" t="str">
        <f t="shared" si="178"/>
        <v/>
      </c>
      <c r="Y799" s="131" t="str">
        <f t="shared" si="179"/>
        <v/>
      </c>
    </row>
    <row r="800" spans="1:25" ht="15">
      <c r="A800" s="118"/>
      <c r="B800" s="117"/>
      <c r="C800" s="119"/>
      <c r="D800" s="116" t="str">
        <f>IFERROR(VLOOKUP(C800,'PER Sociodemografico'!A:L,2,0),"")</f>
        <v/>
      </c>
      <c r="E800" s="116" t="str">
        <f>IFERROR(VLOOKUP(C800,'PER Sociodemografico'!A:L,9,0),"")</f>
        <v/>
      </c>
      <c r="F800" s="118"/>
      <c r="G800" s="116" t="str">
        <f>IFERROR(VLOOKUP(C800,'PER Sociodemografico'!A:L,10,0),"")</f>
        <v/>
      </c>
      <c r="H800" s="120"/>
      <c r="I800" s="117"/>
      <c r="J800" s="117"/>
      <c r="K800" s="113" t="str">
        <f t="shared" si="168"/>
        <v/>
      </c>
      <c r="L800" s="114" t="str">
        <f t="shared" si="169"/>
        <v/>
      </c>
      <c r="M800" s="115" t="str">
        <f t="shared" si="170"/>
        <v/>
      </c>
      <c r="N800" s="118"/>
      <c r="O800" s="116" t="str">
        <f>IFERROR(VLOOKUP(N800,'Código del Diagnóstico'!$A$2:$B$12426,2,0),"")</f>
        <v/>
      </c>
      <c r="P800" s="126" t="str">
        <f>IFERROR(VLOOKUP(C800,'PER Sociodemografico'!A:G,7,0),"")</f>
        <v/>
      </c>
      <c r="Q800" s="127" t="str">
        <f t="shared" si="171"/>
        <v/>
      </c>
      <c r="R800" s="113">
        <f t="shared" si="172"/>
        <v>0</v>
      </c>
      <c r="S800" s="128">
        <f t="shared" si="173"/>
        <v>0</v>
      </c>
      <c r="T800" s="129">
        <f t="shared" si="174"/>
        <v>0</v>
      </c>
      <c r="U800" s="132">
        <f t="shared" si="175"/>
        <v>0</v>
      </c>
      <c r="V800" s="130">
        <f t="shared" si="176"/>
        <v>0</v>
      </c>
      <c r="W800" s="130">
        <f t="shared" si="177"/>
        <v>0</v>
      </c>
      <c r="X800" s="131" t="str">
        <f t="shared" si="178"/>
        <v/>
      </c>
      <c r="Y800" s="131" t="str">
        <f t="shared" si="179"/>
        <v/>
      </c>
    </row>
    <row r="801" spans="1:25" ht="15">
      <c r="A801" s="118"/>
      <c r="B801" s="117"/>
      <c r="C801" s="119"/>
      <c r="D801" s="116" t="str">
        <f>IFERROR(VLOOKUP(C801,'PER Sociodemografico'!A:L,2,0),"")</f>
        <v/>
      </c>
      <c r="E801" s="116" t="str">
        <f>IFERROR(VLOOKUP(C801,'PER Sociodemografico'!A:L,9,0),"")</f>
        <v/>
      </c>
      <c r="F801" s="118"/>
      <c r="G801" s="116" t="str">
        <f>IFERROR(VLOOKUP(C801,'PER Sociodemografico'!A:L,10,0),"")</f>
        <v/>
      </c>
      <c r="H801" s="120"/>
      <c r="I801" s="117"/>
      <c r="J801" s="117"/>
      <c r="K801" s="113" t="str">
        <f t="shared" si="168"/>
        <v/>
      </c>
      <c r="L801" s="114" t="str">
        <f t="shared" si="169"/>
        <v/>
      </c>
      <c r="M801" s="115" t="str">
        <f t="shared" si="170"/>
        <v/>
      </c>
      <c r="N801" s="118"/>
      <c r="O801" s="116" t="str">
        <f>IFERROR(VLOOKUP(N801,'Código del Diagnóstico'!$A$2:$B$12426,2,0),"")</f>
        <v/>
      </c>
      <c r="P801" s="126" t="str">
        <f>IFERROR(VLOOKUP(C801,'PER Sociodemografico'!A:G,7,0),"")</f>
        <v/>
      </c>
      <c r="Q801" s="127" t="str">
        <f t="shared" si="171"/>
        <v/>
      </c>
      <c r="R801" s="113">
        <f t="shared" si="172"/>
        <v>0</v>
      </c>
      <c r="S801" s="128">
        <f t="shared" si="173"/>
        <v>0</v>
      </c>
      <c r="T801" s="129">
        <f t="shared" si="174"/>
        <v>0</v>
      </c>
      <c r="U801" s="132">
        <f t="shared" si="175"/>
        <v>0</v>
      </c>
      <c r="V801" s="130">
        <f t="shared" si="176"/>
        <v>0</v>
      </c>
      <c r="W801" s="130">
        <f t="shared" si="177"/>
        <v>0</v>
      </c>
      <c r="X801" s="131" t="str">
        <f t="shared" si="178"/>
        <v/>
      </c>
      <c r="Y801" s="131" t="str">
        <f t="shared" si="179"/>
        <v/>
      </c>
    </row>
    <row r="802" spans="1:25" ht="15">
      <c r="A802" s="118"/>
      <c r="B802" s="117"/>
      <c r="C802" s="119"/>
      <c r="D802" s="116" t="str">
        <f>IFERROR(VLOOKUP(C802,'PER Sociodemografico'!A:L,2,0),"")</f>
        <v/>
      </c>
      <c r="E802" s="116" t="str">
        <f>IFERROR(VLOOKUP(C802,'PER Sociodemografico'!A:L,9,0),"")</f>
        <v/>
      </c>
      <c r="F802" s="118"/>
      <c r="G802" s="116" t="str">
        <f>IFERROR(VLOOKUP(C802,'PER Sociodemografico'!A:L,10,0),"")</f>
        <v/>
      </c>
      <c r="H802" s="120"/>
      <c r="I802" s="117"/>
      <c r="J802" s="117"/>
      <c r="K802" s="113" t="str">
        <f t="shared" si="168"/>
        <v/>
      </c>
      <c r="L802" s="114" t="str">
        <f t="shared" si="169"/>
        <v/>
      </c>
      <c r="M802" s="115" t="str">
        <f t="shared" si="170"/>
        <v/>
      </c>
      <c r="N802" s="118"/>
      <c r="O802" s="116" t="str">
        <f>IFERROR(VLOOKUP(N802,'Código del Diagnóstico'!$A$2:$B$12426,2,0),"")</f>
        <v/>
      </c>
      <c r="P802" s="126" t="str">
        <f>IFERROR(VLOOKUP(C802,'PER Sociodemografico'!A:G,7,0),"")</f>
        <v/>
      </c>
      <c r="Q802" s="127" t="str">
        <f t="shared" si="171"/>
        <v/>
      </c>
      <c r="R802" s="113">
        <f t="shared" si="172"/>
        <v>0</v>
      </c>
      <c r="S802" s="128">
        <f t="shared" si="173"/>
        <v>0</v>
      </c>
      <c r="T802" s="129">
        <f t="shared" si="174"/>
        <v>0</v>
      </c>
      <c r="U802" s="132">
        <f t="shared" si="175"/>
        <v>0</v>
      </c>
      <c r="V802" s="130">
        <f t="shared" si="176"/>
        <v>0</v>
      </c>
      <c r="W802" s="130">
        <f t="shared" si="177"/>
        <v>0</v>
      </c>
      <c r="X802" s="131" t="str">
        <f t="shared" si="178"/>
        <v/>
      </c>
      <c r="Y802" s="131" t="str">
        <f t="shared" si="179"/>
        <v/>
      </c>
    </row>
    <row r="803" spans="1:25" ht="15">
      <c r="A803" s="118"/>
      <c r="B803" s="117"/>
      <c r="C803" s="119"/>
      <c r="D803" s="116" t="str">
        <f>IFERROR(VLOOKUP(C803,'PER Sociodemografico'!A:L,2,0),"")</f>
        <v/>
      </c>
      <c r="E803" s="116" t="str">
        <f>IFERROR(VLOOKUP(C803,'PER Sociodemografico'!A:L,9,0),"")</f>
        <v/>
      </c>
      <c r="F803" s="118"/>
      <c r="G803" s="116" t="str">
        <f>IFERROR(VLOOKUP(C803,'PER Sociodemografico'!A:L,10,0),"")</f>
        <v/>
      </c>
      <c r="H803" s="120"/>
      <c r="I803" s="117"/>
      <c r="J803" s="117"/>
      <c r="K803" s="113" t="str">
        <f t="shared" si="168"/>
        <v/>
      </c>
      <c r="L803" s="114" t="str">
        <f t="shared" si="169"/>
        <v/>
      </c>
      <c r="M803" s="115" t="str">
        <f t="shared" si="170"/>
        <v/>
      </c>
      <c r="N803" s="118"/>
      <c r="O803" s="116" t="str">
        <f>IFERROR(VLOOKUP(N803,'Código del Diagnóstico'!$A$2:$B$12426,2,0),"")</f>
        <v/>
      </c>
      <c r="P803" s="126" t="str">
        <f>IFERROR(VLOOKUP(C803,'PER Sociodemografico'!A:G,7,0),"")</f>
        <v/>
      </c>
      <c r="Q803" s="127" t="str">
        <f t="shared" si="171"/>
        <v/>
      </c>
      <c r="R803" s="113">
        <f t="shared" si="172"/>
        <v>0</v>
      </c>
      <c r="S803" s="128">
        <f t="shared" si="173"/>
        <v>0</v>
      </c>
      <c r="T803" s="129">
        <f t="shared" si="174"/>
        <v>0</v>
      </c>
      <c r="U803" s="132">
        <f t="shared" si="175"/>
        <v>0</v>
      </c>
      <c r="V803" s="130">
        <f t="shared" si="176"/>
        <v>0</v>
      </c>
      <c r="W803" s="130">
        <f t="shared" si="177"/>
        <v>0</v>
      </c>
      <c r="X803" s="131" t="str">
        <f t="shared" si="178"/>
        <v/>
      </c>
      <c r="Y803" s="131" t="str">
        <f t="shared" si="179"/>
        <v/>
      </c>
    </row>
    <row r="804" spans="1:25" ht="15">
      <c r="A804" s="118"/>
      <c r="B804" s="117"/>
      <c r="C804" s="119"/>
      <c r="D804" s="116" t="str">
        <f>IFERROR(VLOOKUP(C804,'PER Sociodemografico'!A:L,2,0),"")</f>
        <v/>
      </c>
      <c r="E804" s="116" t="str">
        <f>IFERROR(VLOOKUP(C804,'PER Sociodemografico'!A:L,9,0),"")</f>
        <v/>
      </c>
      <c r="F804" s="118"/>
      <c r="G804" s="116" t="str">
        <f>IFERROR(VLOOKUP(C804,'PER Sociodemografico'!A:L,10,0),"")</f>
        <v/>
      </c>
      <c r="H804" s="120"/>
      <c r="I804" s="117"/>
      <c r="J804" s="117"/>
      <c r="K804" s="113" t="str">
        <f t="shared" si="168"/>
        <v/>
      </c>
      <c r="L804" s="114" t="str">
        <f t="shared" si="169"/>
        <v/>
      </c>
      <c r="M804" s="115" t="str">
        <f t="shared" si="170"/>
        <v/>
      </c>
      <c r="N804" s="118"/>
      <c r="O804" s="116" t="str">
        <f>IFERROR(VLOOKUP(N804,'Código del Diagnóstico'!$A$2:$B$12426,2,0),"")</f>
        <v/>
      </c>
      <c r="P804" s="126" t="str">
        <f>IFERROR(VLOOKUP(C804,'PER Sociodemografico'!A:G,7,0),"")</f>
        <v/>
      </c>
      <c r="Q804" s="127" t="str">
        <f t="shared" si="171"/>
        <v/>
      </c>
      <c r="R804" s="113">
        <f t="shared" si="172"/>
        <v>0</v>
      </c>
      <c r="S804" s="128">
        <f t="shared" si="173"/>
        <v>0</v>
      </c>
      <c r="T804" s="129">
        <f t="shared" si="174"/>
        <v>0</v>
      </c>
      <c r="U804" s="132">
        <f t="shared" si="175"/>
        <v>0</v>
      </c>
      <c r="V804" s="130">
        <f t="shared" si="176"/>
        <v>0</v>
      </c>
      <c r="W804" s="130">
        <f t="shared" si="177"/>
        <v>0</v>
      </c>
      <c r="X804" s="131" t="str">
        <f t="shared" si="178"/>
        <v/>
      </c>
      <c r="Y804" s="131" t="str">
        <f t="shared" si="179"/>
        <v/>
      </c>
    </row>
    <row r="805" spans="1:25" ht="15">
      <c r="A805" s="118"/>
      <c r="B805" s="117"/>
      <c r="C805" s="119"/>
      <c r="D805" s="116" t="str">
        <f>IFERROR(VLOOKUP(C805,'PER Sociodemografico'!A:L,2,0),"")</f>
        <v/>
      </c>
      <c r="E805" s="116" t="str">
        <f>IFERROR(VLOOKUP(C805,'PER Sociodemografico'!A:L,9,0),"")</f>
        <v/>
      </c>
      <c r="F805" s="118"/>
      <c r="G805" s="116" t="str">
        <f>IFERROR(VLOOKUP(C805,'PER Sociodemografico'!A:L,10,0),"")</f>
        <v/>
      </c>
      <c r="H805" s="120"/>
      <c r="I805" s="117"/>
      <c r="J805" s="117"/>
      <c r="K805" s="113" t="str">
        <f t="shared" si="168"/>
        <v/>
      </c>
      <c r="L805" s="114" t="str">
        <f t="shared" si="169"/>
        <v/>
      </c>
      <c r="M805" s="115" t="str">
        <f t="shared" si="170"/>
        <v/>
      </c>
      <c r="N805" s="118"/>
      <c r="O805" s="116" t="str">
        <f>IFERROR(VLOOKUP(N805,'Código del Diagnóstico'!$A$2:$B$12426,2,0),"")</f>
        <v/>
      </c>
      <c r="P805" s="126" t="str">
        <f>IFERROR(VLOOKUP(C805,'PER Sociodemografico'!A:G,7,0),"")</f>
        <v/>
      </c>
      <c r="Q805" s="127" t="str">
        <f t="shared" si="171"/>
        <v/>
      </c>
      <c r="R805" s="113">
        <f t="shared" si="172"/>
        <v>0</v>
      </c>
      <c r="S805" s="128">
        <f t="shared" si="173"/>
        <v>0</v>
      </c>
      <c r="T805" s="129">
        <f t="shared" si="174"/>
        <v>0</v>
      </c>
      <c r="U805" s="132">
        <f t="shared" si="175"/>
        <v>0</v>
      </c>
      <c r="V805" s="130">
        <f t="shared" si="176"/>
        <v>0</v>
      </c>
      <c r="W805" s="130">
        <f t="shared" si="177"/>
        <v>0</v>
      </c>
      <c r="X805" s="131" t="str">
        <f t="shared" si="178"/>
        <v/>
      </c>
      <c r="Y805" s="131" t="str">
        <f t="shared" si="179"/>
        <v/>
      </c>
    </row>
    <row r="806" spans="1:25" ht="15">
      <c r="A806" s="118"/>
      <c r="B806" s="117"/>
      <c r="C806" s="119"/>
      <c r="D806" s="116" t="str">
        <f>IFERROR(VLOOKUP(C806,'PER Sociodemografico'!A:L,2,0),"")</f>
        <v/>
      </c>
      <c r="E806" s="116" t="str">
        <f>IFERROR(VLOOKUP(C806,'PER Sociodemografico'!A:L,9,0),"")</f>
        <v/>
      </c>
      <c r="F806" s="118"/>
      <c r="G806" s="116" t="str">
        <f>IFERROR(VLOOKUP(C806,'PER Sociodemografico'!A:L,10,0),"")</f>
        <v/>
      </c>
      <c r="H806" s="120"/>
      <c r="I806" s="117"/>
      <c r="J806" s="117"/>
      <c r="K806" s="113" t="str">
        <f t="shared" si="168"/>
        <v/>
      </c>
      <c r="L806" s="114" t="str">
        <f t="shared" si="169"/>
        <v/>
      </c>
      <c r="M806" s="115" t="str">
        <f t="shared" si="170"/>
        <v/>
      </c>
      <c r="N806" s="118"/>
      <c r="O806" s="116" t="str">
        <f>IFERROR(VLOOKUP(N806,'Código del Diagnóstico'!$A$2:$B$12426,2,0),"")</f>
        <v/>
      </c>
      <c r="P806" s="126" t="str">
        <f>IFERROR(VLOOKUP(C806,'PER Sociodemografico'!A:G,7,0),"")</f>
        <v/>
      </c>
      <c r="Q806" s="127" t="str">
        <f t="shared" si="171"/>
        <v/>
      </c>
      <c r="R806" s="113">
        <f t="shared" si="172"/>
        <v>0</v>
      </c>
      <c r="S806" s="128">
        <f t="shared" si="173"/>
        <v>0</v>
      </c>
      <c r="T806" s="129">
        <f t="shared" si="174"/>
        <v>0</v>
      </c>
      <c r="U806" s="132">
        <f t="shared" si="175"/>
        <v>0</v>
      </c>
      <c r="V806" s="130">
        <f t="shared" si="176"/>
        <v>0</v>
      </c>
      <c r="W806" s="130">
        <f t="shared" si="177"/>
        <v>0</v>
      </c>
      <c r="X806" s="131" t="str">
        <f t="shared" si="178"/>
        <v/>
      </c>
      <c r="Y806" s="131" t="str">
        <f t="shared" si="179"/>
        <v/>
      </c>
    </row>
    <row r="807" spans="1:25" ht="15">
      <c r="A807" s="118"/>
      <c r="B807" s="117"/>
      <c r="C807" s="119"/>
      <c r="D807" s="116" t="str">
        <f>IFERROR(VLOOKUP(C807,'PER Sociodemografico'!A:L,2,0),"")</f>
        <v/>
      </c>
      <c r="E807" s="116" t="str">
        <f>IFERROR(VLOOKUP(C807,'PER Sociodemografico'!A:L,9,0),"")</f>
        <v/>
      </c>
      <c r="F807" s="118"/>
      <c r="G807" s="116" t="str">
        <f>IFERROR(VLOOKUP(C807,'PER Sociodemografico'!A:L,10,0),"")</f>
        <v/>
      </c>
      <c r="H807" s="120"/>
      <c r="I807" s="117"/>
      <c r="J807" s="117"/>
      <c r="K807" s="113" t="str">
        <f t="shared" si="168"/>
        <v/>
      </c>
      <c r="L807" s="114" t="str">
        <f t="shared" si="169"/>
        <v/>
      </c>
      <c r="M807" s="115" t="str">
        <f t="shared" si="170"/>
        <v/>
      </c>
      <c r="N807" s="118"/>
      <c r="O807" s="116" t="str">
        <f>IFERROR(VLOOKUP(N807,'Código del Diagnóstico'!$A$2:$B$12426,2,0),"")</f>
        <v/>
      </c>
      <c r="P807" s="126" t="str">
        <f>IFERROR(VLOOKUP(C807,'PER Sociodemografico'!A:G,7,0),"")</f>
        <v/>
      </c>
      <c r="Q807" s="127" t="str">
        <f t="shared" si="171"/>
        <v/>
      </c>
      <c r="R807" s="113">
        <f t="shared" si="172"/>
        <v>0</v>
      </c>
      <c r="S807" s="128">
        <f t="shared" si="173"/>
        <v>0</v>
      </c>
      <c r="T807" s="129">
        <f t="shared" si="174"/>
        <v>0</v>
      </c>
      <c r="U807" s="132">
        <f t="shared" si="175"/>
        <v>0</v>
      </c>
      <c r="V807" s="130">
        <f t="shared" si="176"/>
        <v>0</v>
      </c>
      <c r="W807" s="130">
        <f t="shared" si="177"/>
        <v>0</v>
      </c>
      <c r="X807" s="131" t="str">
        <f t="shared" si="178"/>
        <v/>
      </c>
      <c r="Y807" s="131" t="str">
        <f t="shared" si="179"/>
        <v/>
      </c>
    </row>
    <row r="808" spans="1:25" ht="15">
      <c r="A808" s="118"/>
      <c r="B808" s="117"/>
      <c r="C808" s="119"/>
      <c r="D808" s="116" t="str">
        <f>IFERROR(VLOOKUP(C808,'PER Sociodemografico'!A:L,2,0),"")</f>
        <v/>
      </c>
      <c r="E808" s="116" t="str">
        <f>IFERROR(VLOOKUP(C808,'PER Sociodemografico'!A:L,9,0),"")</f>
        <v/>
      </c>
      <c r="F808" s="118"/>
      <c r="G808" s="116" t="str">
        <f>IFERROR(VLOOKUP(C808,'PER Sociodemografico'!A:L,10,0),"")</f>
        <v/>
      </c>
      <c r="H808" s="120"/>
      <c r="I808" s="117"/>
      <c r="J808" s="117"/>
      <c r="K808" s="113" t="str">
        <f t="shared" si="168"/>
        <v/>
      </c>
      <c r="L808" s="114" t="str">
        <f t="shared" si="169"/>
        <v/>
      </c>
      <c r="M808" s="115" t="str">
        <f t="shared" si="170"/>
        <v/>
      </c>
      <c r="N808" s="118"/>
      <c r="O808" s="116" t="str">
        <f>IFERROR(VLOOKUP(N808,'Código del Diagnóstico'!$A$2:$B$12426,2,0),"")</f>
        <v/>
      </c>
      <c r="P808" s="126" t="str">
        <f>IFERROR(VLOOKUP(C808,'PER Sociodemografico'!A:G,7,0),"")</f>
        <v/>
      </c>
      <c r="Q808" s="127" t="str">
        <f t="shared" si="171"/>
        <v/>
      </c>
      <c r="R808" s="113">
        <f t="shared" si="172"/>
        <v>0</v>
      </c>
      <c r="S808" s="128">
        <f t="shared" si="173"/>
        <v>0</v>
      </c>
      <c r="T808" s="129">
        <f t="shared" si="174"/>
        <v>0</v>
      </c>
      <c r="U808" s="132">
        <f t="shared" si="175"/>
        <v>0</v>
      </c>
      <c r="V808" s="130">
        <f t="shared" si="176"/>
        <v>0</v>
      </c>
      <c r="W808" s="130">
        <f t="shared" si="177"/>
        <v>0</v>
      </c>
      <c r="X808" s="131" t="str">
        <f t="shared" si="178"/>
        <v/>
      </c>
      <c r="Y808" s="131" t="str">
        <f t="shared" si="179"/>
        <v/>
      </c>
    </row>
    <row r="809" spans="1:25" ht="15">
      <c r="A809" s="118"/>
      <c r="B809" s="117"/>
      <c r="C809" s="119"/>
      <c r="D809" s="116" t="str">
        <f>IFERROR(VLOOKUP(C809,'PER Sociodemografico'!A:L,2,0),"")</f>
        <v/>
      </c>
      <c r="E809" s="116" t="str">
        <f>IFERROR(VLOOKUP(C809,'PER Sociodemografico'!A:L,9,0),"")</f>
        <v/>
      </c>
      <c r="F809" s="118"/>
      <c r="G809" s="116" t="str">
        <f>IFERROR(VLOOKUP(C809,'PER Sociodemografico'!A:L,10,0),"")</f>
        <v/>
      </c>
      <c r="H809" s="120"/>
      <c r="I809" s="117"/>
      <c r="J809" s="117"/>
      <c r="K809" s="113" t="str">
        <f t="shared" si="168"/>
        <v/>
      </c>
      <c r="L809" s="114" t="str">
        <f t="shared" si="169"/>
        <v/>
      </c>
      <c r="M809" s="115" t="str">
        <f t="shared" si="170"/>
        <v/>
      </c>
      <c r="N809" s="118"/>
      <c r="O809" s="116" t="str">
        <f>IFERROR(VLOOKUP(N809,'Código del Diagnóstico'!$A$2:$B$12426,2,0),"")</f>
        <v/>
      </c>
      <c r="P809" s="126" t="str">
        <f>IFERROR(VLOOKUP(C809,'PER Sociodemografico'!A:G,7,0),"")</f>
        <v/>
      </c>
      <c r="Q809" s="127" t="str">
        <f t="shared" si="171"/>
        <v/>
      </c>
      <c r="R809" s="113">
        <f t="shared" si="172"/>
        <v>0</v>
      </c>
      <c r="S809" s="128">
        <f t="shared" si="173"/>
        <v>0</v>
      </c>
      <c r="T809" s="129">
        <f t="shared" si="174"/>
        <v>0</v>
      </c>
      <c r="U809" s="132">
        <f t="shared" si="175"/>
        <v>0</v>
      </c>
      <c r="V809" s="130">
        <f t="shared" si="176"/>
        <v>0</v>
      </c>
      <c r="W809" s="130">
        <f t="shared" si="177"/>
        <v>0</v>
      </c>
      <c r="X809" s="131" t="str">
        <f t="shared" si="178"/>
        <v/>
      </c>
      <c r="Y809" s="131" t="str">
        <f t="shared" si="179"/>
        <v/>
      </c>
    </row>
    <row r="810" spans="1:25" ht="15">
      <c r="A810" s="118"/>
      <c r="B810" s="117"/>
      <c r="C810" s="119"/>
      <c r="D810" s="116" t="str">
        <f>IFERROR(VLOOKUP(C810,'PER Sociodemografico'!A:L,2,0),"")</f>
        <v/>
      </c>
      <c r="E810" s="116" t="str">
        <f>IFERROR(VLOOKUP(C810,'PER Sociodemografico'!A:L,9,0),"")</f>
        <v/>
      </c>
      <c r="F810" s="118"/>
      <c r="G810" s="116" t="str">
        <f>IFERROR(VLOOKUP(C810,'PER Sociodemografico'!A:L,10,0),"")</f>
        <v/>
      </c>
      <c r="H810" s="120"/>
      <c r="I810" s="117"/>
      <c r="J810" s="117"/>
      <c r="K810" s="113" t="str">
        <f t="shared" si="168"/>
        <v/>
      </c>
      <c r="L810" s="114" t="str">
        <f t="shared" si="169"/>
        <v/>
      </c>
      <c r="M810" s="115" t="str">
        <f t="shared" si="170"/>
        <v/>
      </c>
      <c r="N810" s="118"/>
      <c r="O810" s="116" t="str">
        <f>IFERROR(VLOOKUP(N810,'Código del Diagnóstico'!$A$2:$B$12426,2,0),"")</f>
        <v/>
      </c>
      <c r="P810" s="126" t="str">
        <f>IFERROR(VLOOKUP(C810,'PER Sociodemografico'!A:G,7,0),"")</f>
        <v/>
      </c>
      <c r="Q810" s="127" t="str">
        <f t="shared" si="171"/>
        <v/>
      </c>
      <c r="R810" s="113">
        <f t="shared" si="172"/>
        <v>0</v>
      </c>
      <c r="S810" s="128">
        <f t="shared" si="173"/>
        <v>0</v>
      </c>
      <c r="T810" s="129">
        <f t="shared" si="174"/>
        <v>0</v>
      </c>
      <c r="U810" s="132">
        <f t="shared" si="175"/>
        <v>0</v>
      </c>
      <c r="V810" s="130">
        <f t="shared" si="176"/>
        <v>0</v>
      </c>
      <c r="W810" s="130">
        <f t="shared" si="177"/>
        <v>0</v>
      </c>
      <c r="X810" s="131" t="str">
        <f t="shared" si="178"/>
        <v/>
      </c>
      <c r="Y810" s="131" t="str">
        <f t="shared" si="179"/>
        <v/>
      </c>
    </row>
    <row r="811" spans="1:25" ht="15">
      <c r="A811" s="118"/>
      <c r="B811" s="117"/>
      <c r="C811" s="119"/>
      <c r="D811" s="116" t="str">
        <f>IFERROR(VLOOKUP(C811,'PER Sociodemografico'!A:L,2,0),"")</f>
        <v/>
      </c>
      <c r="E811" s="116" t="str">
        <f>IFERROR(VLOOKUP(C811,'PER Sociodemografico'!A:L,9,0),"")</f>
        <v/>
      </c>
      <c r="F811" s="118"/>
      <c r="G811" s="116" t="str">
        <f>IFERROR(VLOOKUP(C811,'PER Sociodemografico'!A:L,10,0),"")</f>
        <v/>
      </c>
      <c r="H811" s="120"/>
      <c r="I811" s="117"/>
      <c r="J811" s="117"/>
      <c r="K811" s="113" t="str">
        <f t="shared" si="168"/>
        <v/>
      </c>
      <c r="L811" s="114" t="str">
        <f t="shared" si="169"/>
        <v/>
      </c>
      <c r="M811" s="115" t="str">
        <f t="shared" si="170"/>
        <v/>
      </c>
      <c r="N811" s="118"/>
      <c r="O811" s="116" t="str">
        <f>IFERROR(VLOOKUP(N811,'Código del Diagnóstico'!$A$2:$B$12426,2,0),"")</f>
        <v/>
      </c>
      <c r="P811" s="126" t="str">
        <f>IFERROR(VLOOKUP(C811,'PER Sociodemografico'!A:G,7,0),"")</f>
        <v/>
      </c>
      <c r="Q811" s="127" t="str">
        <f t="shared" si="171"/>
        <v/>
      </c>
      <c r="R811" s="113">
        <f t="shared" si="172"/>
        <v>0</v>
      </c>
      <c r="S811" s="128">
        <f t="shared" si="173"/>
        <v>0</v>
      </c>
      <c r="T811" s="129">
        <f t="shared" si="174"/>
        <v>0</v>
      </c>
      <c r="U811" s="132">
        <f t="shared" si="175"/>
        <v>0</v>
      </c>
      <c r="V811" s="130">
        <f t="shared" si="176"/>
        <v>0</v>
      </c>
      <c r="W811" s="130">
        <f t="shared" si="177"/>
        <v>0</v>
      </c>
      <c r="X811" s="131" t="str">
        <f t="shared" si="178"/>
        <v/>
      </c>
      <c r="Y811" s="131" t="str">
        <f t="shared" si="179"/>
        <v/>
      </c>
    </row>
    <row r="812" spans="1:25" ht="15">
      <c r="A812" s="118"/>
      <c r="B812" s="117"/>
      <c r="C812" s="119"/>
      <c r="D812" s="116" t="str">
        <f>IFERROR(VLOOKUP(C812,'PER Sociodemografico'!A:L,2,0),"")</f>
        <v/>
      </c>
      <c r="E812" s="116" t="str">
        <f>IFERROR(VLOOKUP(C812,'PER Sociodemografico'!A:L,9,0),"")</f>
        <v/>
      </c>
      <c r="F812" s="118"/>
      <c r="G812" s="116" t="str">
        <f>IFERROR(VLOOKUP(C812,'PER Sociodemografico'!A:L,10,0),"")</f>
        <v/>
      </c>
      <c r="H812" s="120"/>
      <c r="I812" s="117"/>
      <c r="J812" s="117"/>
      <c r="K812" s="113" t="str">
        <f t="shared" si="168"/>
        <v/>
      </c>
      <c r="L812" s="114" t="str">
        <f t="shared" si="169"/>
        <v/>
      </c>
      <c r="M812" s="115" t="str">
        <f t="shared" si="170"/>
        <v/>
      </c>
      <c r="N812" s="118"/>
      <c r="O812" s="116" t="str">
        <f>IFERROR(VLOOKUP(N812,'Código del Diagnóstico'!$A$2:$B$12426,2,0),"")</f>
        <v/>
      </c>
      <c r="P812" s="126" t="str">
        <f>IFERROR(VLOOKUP(C812,'PER Sociodemografico'!A:G,7,0),"")</f>
        <v/>
      </c>
      <c r="Q812" s="127" t="str">
        <f t="shared" si="171"/>
        <v/>
      </c>
      <c r="R812" s="113">
        <f t="shared" si="172"/>
        <v>0</v>
      </c>
      <c r="S812" s="128">
        <f t="shared" si="173"/>
        <v>0</v>
      </c>
      <c r="T812" s="129">
        <f t="shared" si="174"/>
        <v>0</v>
      </c>
      <c r="U812" s="132">
        <f t="shared" si="175"/>
        <v>0</v>
      </c>
      <c r="V812" s="130">
        <f t="shared" si="176"/>
        <v>0</v>
      </c>
      <c r="W812" s="130">
        <f t="shared" si="177"/>
        <v>0</v>
      </c>
      <c r="X812" s="131" t="str">
        <f t="shared" si="178"/>
        <v/>
      </c>
      <c r="Y812" s="131" t="str">
        <f t="shared" si="179"/>
        <v/>
      </c>
    </row>
    <row r="813" spans="1:25" ht="15">
      <c r="A813" s="118"/>
      <c r="B813" s="117"/>
      <c r="C813" s="119"/>
      <c r="D813" s="116" t="str">
        <f>IFERROR(VLOOKUP(C813,'PER Sociodemografico'!A:L,2,0),"")</f>
        <v/>
      </c>
      <c r="E813" s="116" t="str">
        <f>IFERROR(VLOOKUP(C813,'PER Sociodemografico'!A:L,9,0),"")</f>
        <v/>
      </c>
      <c r="F813" s="118"/>
      <c r="G813" s="116" t="str">
        <f>IFERROR(VLOOKUP(C813,'PER Sociodemografico'!A:L,10,0),"")</f>
        <v/>
      </c>
      <c r="H813" s="120"/>
      <c r="I813" s="117"/>
      <c r="J813" s="117"/>
      <c r="K813" s="113" t="str">
        <f t="shared" si="168"/>
        <v/>
      </c>
      <c r="L813" s="114" t="str">
        <f t="shared" si="169"/>
        <v/>
      </c>
      <c r="M813" s="115" t="str">
        <f t="shared" si="170"/>
        <v/>
      </c>
      <c r="N813" s="118"/>
      <c r="O813" s="116" t="str">
        <f>IFERROR(VLOOKUP(N813,'Código del Diagnóstico'!$A$2:$B$12426,2,0),"")</f>
        <v/>
      </c>
      <c r="P813" s="126" t="str">
        <f>IFERROR(VLOOKUP(C813,'PER Sociodemografico'!A:G,7,0),"")</f>
        <v/>
      </c>
      <c r="Q813" s="127" t="str">
        <f t="shared" si="171"/>
        <v/>
      </c>
      <c r="R813" s="113">
        <f t="shared" si="172"/>
        <v>0</v>
      </c>
      <c r="S813" s="128">
        <f t="shared" si="173"/>
        <v>0</v>
      </c>
      <c r="T813" s="129">
        <f t="shared" si="174"/>
        <v>0</v>
      </c>
      <c r="U813" s="132">
        <f t="shared" si="175"/>
        <v>0</v>
      </c>
      <c r="V813" s="130">
        <f t="shared" si="176"/>
        <v>0</v>
      </c>
      <c r="W813" s="130">
        <f t="shared" si="177"/>
        <v>0</v>
      </c>
      <c r="X813" s="131" t="str">
        <f t="shared" si="178"/>
        <v/>
      </c>
      <c r="Y813" s="131" t="str">
        <f t="shared" si="179"/>
        <v/>
      </c>
    </row>
    <row r="814" spans="1:25" ht="15">
      <c r="A814" s="118"/>
      <c r="B814" s="117"/>
      <c r="C814" s="119"/>
      <c r="D814" s="116" t="str">
        <f>IFERROR(VLOOKUP(C814,'PER Sociodemografico'!A:L,2,0),"")</f>
        <v/>
      </c>
      <c r="E814" s="116" t="str">
        <f>IFERROR(VLOOKUP(C814,'PER Sociodemografico'!A:L,9,0),"")</f>
        <v/>
      </c>
      <c r="F814" s="118"/>
      <c r="G814" s="116" t="str">
        <f>IFERROR(VLOOKUP(C814,'PER Sociodemografico'!A:L,10,0),"")</f>
        <v/>
      </c>
      <c r="H814" s="120"/>
      <c r="I814" s="117"/>
      <c r="J814" s="117"/>
      <c r="K814" s="113" t="str">
        <f t="shared" si="168"/>
        <v/>
      </c>
      <c r="L814" s="114" t="str">
        <f t="shared" si="169"/>
        <v/>
      </c>
      <c r="M814" s="115" t="str">
        <f t="shared" si="170"/>
        <v/>
      </c>
      <c r="N814" s="118"/>
      <c r="O814" s="116" t="str">
        <f>IFERROR(VLOOKUP(N814,'Código del Diagnóstico'!$A$2:$B$12426,2,0),"")</f>
        <v/>
      </c>
      <c r="P814" s="126" t="str">
        <f>IFERROR(VLOOKUP(C814,'PER Sociodemografico'!A:G,7,0),"")</f>
        <v/>
      </c>
      <c r="Q814" s="127" t="str">
        <f t="shared" si="171"/>
        <v/>
      </c>
      <c r="R814" s="113">
        <f t="shared" si="172"/>
        <v>0</v>
      </c>
      <c r="S814" s="128">
        <f t="shared" si="173"/>
        <v>0</v>
      </c>
      <c r="T814" s="129">
        <f t="shared" si="174"/>
        <v>0</v>
      </c>
      <c r="U814" s="132">
        <f t="shared" si="175"/>
        <v>0</v>
      </c>
      <c r="V814" s="130">
        <f t="shared" si="176"/>
        <v>0</v>
      </c>
      <c r="W814" s="130">
        <f t="shared" si="177"/>
        <v>0</v>
      </c>
      <c r="X814" s="131" t="str">
        <f t="shared" si="178"/>
        <v/>
      </c>
      <c r="Y814" s="131" t="str">
        <f t="shared" si="179"/>
        <v/>
      </c>
    </row>
    <row r="815" spans="1:25" ht="15">
      <c r="A815" s="118"/>
      <c r="B815" s="117"/>
      <c r="C815" s="119"/>
      <c r="D815" s="116" t="str">
        <f>IFERROR(VLOOKUP(C815,'PER Sociodemografico'!A:L,2,0),"")</f>
        <v/>
      </c>
      <c r="E815" s="116" t="str">
        <f>IFERROR(VLOOKUP(C815,'PER Sociodemografico'!A:L,9,0),"")</f>
        <v/>
      </c>
      <c r="F815" s="118"/>
      <c r="G815" s="116" t="str">
        <f>IFERROR(VLOOKUP(C815,'PER Sociodemografico'!A:L,10,0),"")</f>
        <v/>
      </c>
      <c r="H815" s="120"/>
      <c r="I815" s="117"/>
      <c r="J815" s="117"/>
      <c r="K815" s="113" t="str">
        <f t="shared" si="168"/>
        <v/>
      </c>
      <c r="L815" s="114" t="str">
        <f t="shared" si="169"/>
        <v/>
      </c>
      <c r="M815" s="115" t="str">
        <f t="shared" si="170"/>
        <v/>
      </c>
      <c r="N815" s="118"/>
      <c r="O815" s="116" t="str">
        <f>IFERROR(VLOOKUP(N815,'Código del Diagnóstico'!$A$2:$B$12426,2,0),"")</f>
        <v/>
      </c>
      <c r="P815" s="126" t="str">
        <f>IFERROR(VLOOKUP(C815,'PER Sociodemografico'!A:G,7,0),"")</f>
        <v/>
      </c>
      <c r="Q815" s="127" t="str">
        <f t="shared" si="171"/>
        <v/>
      </c>
      <c r="R815" s="113">
        <f t="shared" si="172"/>
        <v>0</v>
      </c>
      <c r="S815" s="128">
        <f t="shared" si="173"/>
        <v>0</v>
      </c>
      <c r="T815" s="129">
        <f t="shared" si="174"/>
        <v>0</v>
      </c>
      <c r="U815" s="132">
        <f t="shared" si="175"/>
        <v>0</v>
      </c>
      <c r="V815" s="130">
        <f t="shared" si="176"/>
        <v>0</v>
      </c>
      <c r="W815" s="130">
        <f t="shared" si="177"/>
        <v>0</v>
      </c>
      <c r="X815" s="131" t="str">
        <f t="shared" si="178"/>
        <v/>
      </c>
      <c r="Y815" s="131" t="str">
        <f t="shared" si="179"/>
        <v/>
      </c>
    </row>
    <row r="816" spans="1:25" ht="15">
      <c r="A816" s="118"/>
      <c r="B816" s="117"/>
      <c r="C816" s="119"/>
      <c r="D816" s="116" t="str">
        <f>IFERROR(VLOOKUP(C816,'PER Sociodemografico'!A:L,2,0),"")</f>
        <v/>
      </c>
      <c r="E816" s="116" t="str">
        <f>IFERROR(VLOOKUP(C816,'PER Sociodemografico'!A:L,9,0),"")</f>
        <v/>
      </c>
      <c r="F816" s="118"/>
      <c r="G816" s="116" t="str">
        <f>IFERROR(VLOOKUP(C816,'PER Sociodemografico'!A:L,10,0),"")</f>
        <v/>
      </c>
      <c r="H816" s="120"/>
      <c r="I816" s="117"/>
      <c r="J816" s="117"/>
      <c r="K816" s="113" t="str">
        <f t="shared" si="168"/>
        <v/>
      </c>
      <c r="L816" s="114" t="str">
        <f t="shared" si="169"/>
        <v/>
      </c>
      <c r="M816" s="115" t="str">
        <f t="shared" si="170"/>
        <v/>
      </c>
      <c r="N816" s="118"/>
      <c r="O816" s="116" t="str">
        <f>IFERROR(VLOOKUP(N816,'Código del Diagnóstico'!$A$2:$B$12426,2,0),"")</f>
        <v/>
      </c>
      <c r="P816" s="126" t="str">
        <f>IFERROR(VLOOKUP(C816,'PER Sociodemografico'!A:G,7,0),"")</f>
        <v/>
      </c>
      <c r="Q816" s="127" t="str">
        <f t="shared" si="171"/>
        <v/>
      </c>
      <c r="R816" s="113">
        <f t="shared" si="172"/>
        <v>0</v>
      </c>
      <c r="S816" s="128">
        <f t="shared" si="173"/>
        <v>0</v>
      </c>
      <c r="T816" s="129">
        <f t="shared" si="174"/>
        <v>0</v>
      </c>
      <c r="U816" s="132">
        <f t="shared" si="175"/>
        <v>0</v>
      </c>
      <c r="V816" s="130">
        <f t="shared" si="176"/>
        <v>0</v>
      </c>
      <c r="W816" s="130">
        <f t="shared" si="177"/>
        <v>0</v>
      </c>
      <c r="X816" s="131" t="str">
        <f t="shared" si="178"/>
        <v/>
      </c>
      <c r="Y816" s="131" t="str">
        <f t="shared" si="179"/>
        <v/>
      </c>
    </row>
    <row r="817" spans="1:25" ht="15">
      <c r="A817" s="118"/>
      <c r="B817" s="117"/>
      <c r="C817" s="119"/>
      <c r="D817" s="116" t="str">
        <f>IFERROR(VLOOKUP(C817,'PER Sociodemografico'!A:L,2,0),"")</f>
        <v/>
      </c>
      <c r="E817" s="116" t="str">
        <f>IFERROR(VLOOKUP(C817,'PER Sociodemografico'!A:L,9,0),"")</f>
        <v/>
      </c>
      <c r="F817" s="118"/>
      <c r="G817" s="116" t="str">
        <f>IFERROR(VLOOKUP(C817,'PER Sociodemografico'!A:L,10,0),"")</f>
        <v/>
      </c>
      <c r="H817" s="120"/>
      <c r="I817" s="117"/>
      <c r="J817" s="117"/>
      <c r="K817" s="113" t="str">
        <f t="shared" si="168"/>
        <v/>
      </c>
      <c r="L817" s="114" t="str">
        <f t="shared" si="169"/>
        <v/>
      </c>
      <c r="M817" s="115" t="str">
        <f t="shared" si="170"/>
        <v/>
      </c>
      <c r="N817" s="118"/>
      <c r="O817" s="116" t="str">
        <f>IFERROR(VLOOKUP(N817,'Código del Diagnóstico'!$A$2:$B$12426,2,0),"")</f>
        <v/>
      </c>
      <c r="P817" s="126" t="str">
        <f>IFERROR(VLOOKUP(C817,'PER Sociodemografico'!A:G,7,0),"")</f>
        <v/>
      </c>
      <c r="Q817" s="127" t="str">
        <f t="shared" si="171"/>
        <v/>
      </c>
      <c r="R817" s="113">
        <f t="shared" si="172"/>
        <v>0</v>
      </c>
      <c r="S817" s="128">
        <f t="shared" si="173"/>
        <v>0</v>
      </c>
      <c r="T817" s="129">
        <f t="shared" si="174"/>
        <v>0</v>
      </c>
      <c r="U817" s="132">
        <f t="shared" si="175"/>
        <v>0</v>
      </c>
      <c r="V817" s="130">
        <f t="shared" si="176"/>
        <v>0</v>
      </c>
      <c r="W817" s="130">
        <f t="shared" si="177"/>
        <v>0</v>
      </c>
      <c r="X817" s="131" t="str">
        <f t="shared" si="178"/>
        <v/>
      </c>
      <c r="Y817" s="131" t="str">
        <f t="shared" si="179"/>
        <v/>
      </c>
    </row>
    <row r="818" spans="1:25" ht="15">
      <c r="A818" s="118"/>
      <c r="B818" s="117"/>
      <c r="C818" s="119"/>
      <c r="D818" s="116" t="str">
        <f>IFERROR(VLOOKUP(C818,'PER Sociodemografico'!A:L,2,0),"")</f>
        <v/>
      </c>
      <c r="E818" s="116" t="str">
        <f>IFERROR(VLOOKUP(C818,'PER Sociodemografico'!A:L,9,0),"")</f>
        <v/>
      </c>
      <c r="F818" s="118"/>
      <c r="G818" s="116" t="str">
        <f>IFERROR(VLOOKUP(C818,'PER Sociodemografico'!A:L,10,0),"")</f>
        <v/>
      </c>
      <c r="H818" s="120"/>
      <c r="I818" s="117"/>
      <c r="J818" s="117"/>
      <c r="K818" s="113" t="str">
        <f t="shared" si="168"/>
        <v/>
      </c>
      <c r="L818" s="114" t="str">
        <f t="shared" si="169"/>
        <v/>
      </c>
      <c r="M818" s="115" t="str">
        <f t="shared" si="170"/>
        <v/>
      </c>
      <c r="N818" s="118"/>
      <c r="O818" s="116" t="str">
        <f>IFERROR(VLOOKUP(N818,'Código del Diagnóstico'!$A$2:$B$12426,2,0),"")</f>
        <v/>
      </c>
      <c r="P818" s="126" t="str">
        <f>IFERROR(VLOOKUP(C818,'PER Sociodemografico'!A:G,7,0),"")</f>
        <v/>
      </c>
      <c r="Q818" s="127" t="str">
        <f t="shared" si="171"/>
        <v/>
      </c>
      <c r="R818" s="113">
        <f t="shared" si="172"/>
        <v>0</v>
      </c>
      <c r="S818" s="128">
        <f t="shared" si="173"/>
        <v>0</v>
      </c>
      <c r="T818" s="129">
        <f t="shared" si="174"/>
        <v>0</v>
      </c>
      <c r="U818" s="132">
        <f t="shared" si="175"/>
        <v>0</v>
      </c>
      <c r="V818" s="130">
        <f t="shared" si="176"/>
        <v>0</v>
      </c>
      <c r="W818" s="130">
        <f t="shared" si="177"/>
        <v>0</v>
      </c>
      <c r="X818" s="131" t="str">
        <f t="shared" si="178"/>
        <v/>
      </c>
      <c r="Y818" s="131" t="str">
        <f t="shared" si="179"/>
        <v/>
      </c>
    </row>
    <row r="819" spans="1:25" ht="15">
      <c r="A819" s="118"/>
      <c r="B819" s="117"/>
      <c r="C819" s="119"/>
      <c r="D819" s="116" t="str">
        <f>IFERROR(VLOOKUP(C819,'PER Sociodemografico'!A:L,2,0),"")</f>
        <v/>
      </c>
      <c r="E819" s="116" t="str">
        <f>IFERROR(VLOOKUP(C819,'PER Sociodemografico'!A:L,9,0),"")</f>
        <v/>
      </c>
      <c r="F819" s="118"/>
      <c r="G819" s="116" t="str">
        <f>IFERROR(VLOOKUP(C819,'PER Sociodemografico'!A:L,10,0),"")</f>
        <v/>
      </c>
      <c r="H819" s="120"/>
      <c r="I819" s="117"/>
      <c r="J819" s="117"/>
      <c r="K819" s="113" t="str">
        <f t="shared" si="168"/>
        <v/>
      </c>
      <c r="L819" s="114" t="str">
        <f t="shared" si="169"/>
        <v/>
      </c>
      <c r="M819" s="115" t="str">
        <f t="shared" si="170"/>
        <v/>
      </c>
      <c r="N819" s="118"/>
      <c r="O819" s="116" t="str">
        <f>IFERROR(VLOOKUP(N819,'Código del Diagnóstico'!$A$2:$B$12426,2,0),"")</f>
        <v/>
      </c>
      <c r="P819" s="126" t="str">
        <f>IFERROR(VLOOKUP(C819,'PER Sociodemografico'!A:G,7,0),"")</f>
        <v/>
      </c>
      <c r="Q819" s="127" t="str">
        <f t="shared" si="171"/>
        <v/>
      </c>
      <c r="R819" s="113">
        <f t="shared" si="172"/>
        <v>0</v>
      </c>
      <c r="S819" s="128">
        <f t="shared" si="173"/>
        <v>0</v>
      </c>
      <c r="T819" s="129">
        <f t="shared" si="174"/>
        <v>0</v>
      </c>
      <c r="U819" s="132">
        <f t="shared" si="175"/>
        <v>0</v>
      </c>
      <c r="V819" s="130">
        <f t="shared" si="176"/>
        <v>0</v>
      </c>
      <c r="W819" s="130">
        <f t="shared" si="177"/>
        <v>0</v>
      </c>
      <c r="X819" s="131" t="str">
        <f t="shared" si="178"/>
        <v/>
      </c>
      <c r="Y819" s="131" t="str">
        <f t="shared" si="179"/>
        <v/>
      </c>
    </row>
    <row r="820" spans="1:25" ht="15">
      <c r="A820" s="118"/>
      <c r="B820" s="117"/>
      <c r="C820" s="119"/>
      <c r="D820" s="116" t="str">
        <f>IFERROR(VLOOKUP(C820,'PER Sociodemografico'!A:L,2,0),"")</f>
        <v/>
      </c>
      <c r="E820" s="116" t="str">
        <f>IFERROR(VLOOKUP(C820,'PER Sociodemografico'!A:L,9,0),"")</f>
        <v/>
      </c>
      <c r="F820" s="118"/>
      <c r="G820" s="116" t="str">
        <f>IFERROR(VLOOKUP(C820,'PER Sociodemografico'!A:L,10,0),"")</f>
        <v/>
      </c>
      <c r="H820" s="120"/>
      <c r="I820" s="117"/>
      <c r="J820" s="117"/>
      <c r="K820" s="113" t="str">
        <f t="shared" si="168"/>
        <v/>
      </c>
      <c r="L820" s="114" t="str">
        <f t="shared" si="169"/>
        <v/>
      </c>
      <c r="M820" s="115" t="str">
        <f t="shared" si="170"/>
        <v/>
      </c>
      <c r="N820" s="118"/>
      <c r="O820" s="116" t="str">
        <f>IFERROR(VLOOKUP(N820,'Código del Diagnóstico'!$A$2:$B$12426,2,0),"")</f>
        <v/>
      </c>
      <c r="P820" s="126" t="str">
        <f>IFERROR(VLOOKUP(C820,'PER Sociodemografico'!A:G,7,0),"")</f>
        <v/>
      </c>
      <c r="Q820" s="127" t="str">
        <f t="shared" si="171"/>
        <v/>
      </c>
      <c r="R820" s="113">
        <f t="shared" si="172"/>
        <v>0</v>
      </c>
      <c r="S820" s="128">
        <f t="shared" si="173"/>
        <v>0</v>
      </c>
      <c r="T820" s="129">
        <f t="shared" si="174"/>
        <v>0</v>
      </c>
      <c r="U820" s="132">
        <f t="shared" si="175"/>
        <v>0</v>
      </c>
      <c r="V820" s="130">
        <f t="shared" si="176"/>
        <v>0</v>
      </c>
      <c r="W820" s="130">
        <f t="shared" si="177"/>
        <v>0</v>
      </c>
      <c r="X820" s="131" t="str">
        <f t="shared" si="178"/>
        <v/>
      </c>
      <c r="Y820" s="131" t="str">
        <f t="shared" si="179"/>
        <v/>
      </c>
    </row>
    <row r="821" spans="1:25" ht="15">
      <c r="A821" s="118"/>
      <c r="B821" s="117"/>
      <c r="C821" s="119"/>
      <c r="D821" s="116" t="str">
        <f>IFERROR(VLOOKUP(C821,'PER Sociodemografico'!A:L,2,0),"")</f>
        <v/>
      </c>
      <c r="E821" s="116" t="str">
        <f>IFERROR(VLOOKUP(C821,'PER Sociodemografico'!A:L,9,0),"")</f>
        <v/>
      </c>
      <c r="F821" s="118"/>
      <c r="G821" s="116" t="str">
        <f>IFERROR(VLOOKUP(C821,'PER Sociodemografico'!A:L,10,0),"")</f>
        <v/>
      </c>
      <c r="H821" s="120"/>
      <c r="I821" s="117"/>
      <c r="J821" s="117"/>
      <c r="K821" s="113" t="str">
        <f t="shared" si="168"/>
        <v/>
      </c>
      <c r="L821" s="114" t="str">
        <f t="shared" si="169"/>
        <v/>
      </c>
      <c r="M821" s="115" t="str">
        <f t="shared" si="170"/>
        <v/>
      </c>
      <c r="N821" s="118"/>
      <c r="O821" s="116" t="str">
        <f>IFERROR(VLOOKUP(N821,'Código del Diagnóstico'!$A$2:$B$12426,2,0),"")</f>
        <v/>
      </c>
      <c r="P821" s="126" t="str">
        <f>IFERROR(VLOOKUP(C821,'PER Sociodemografico'!A:G,7,0),"")</f>
        <v/>
      </c>
      <c r="Q821" s="127" t="str">
        <f t="shared" si="171"/>
        <v/>
      </c>
      <c r="R821" s="113">
        <f t="shared" si="172"/>
        <v>0</v>
      </c>
      <c r="S821" s="128">
        <f t="shared" si="173"/>
        <v>0</v>
      </c>
      <c r="T821" s="129">
        <f t="shared" si="174"/>
        <v>0</v>
      </c>
      <c r="U821" s="132">
        <f t="shared" si="175"/>
        <v>0</v>
      </c>
      <c r="V821" s="130">
        <f t="shared" si="176"/>
        <v>0</v>
      </c>
      <c r="W821" s="130">
        <f t="shared" si="177"/>
        <v>0</v>
      </c>
      <c r="X821" s="131" t="str">
        <f t="shared" si="178"/>
        <v/>
      </c>
      <c r="Y821" s="131" t="str">
        <f t="shared" si="179"/>
        <v/>
      </c>
    </row>
    <row r="822" spans="1:25" ht="15">
      <c r="A822" s="118"/>
      <c r="B822" s="117"/>
      <c r="C822" s="119"/>
      <c r="D822" s="116" t="str">
        <f>IFERROR(VLOOKUP(C822,'PER Sociodemografico'!A:L,2,0),"")</f>
        <v/>
      </c>
      <c r="E822" s="116" t="str">
        <f>IFERROR(VLOOKUP(C822,'PER Sociodemografico'!A:L,9,0),"")</f>
        <v/>
      </c>
      <c r="F822" s="118"/>
      <c r="G822" s="116" t="str">
        <f>IFERROR(VLOOKUP(C822,'PER Sociodemografico'!A:L,10,0),"")</f>
        <v/>
      </c>
      <c r="H822" s="120"/>
      <c r="I822" s="117"/>
      <c r="J822" s="117"/>
      <c r="K822" s="113" t="str">
        <f t="shared" si="168"/>
        <v/>
      </c>
      <c r="L822" s="114" t="str">
        <f t="shared" si="169"/>
        <v/>
      </c>
      <c r="M822" s="115" t="str">
        <f t="shared" si="170"/>
        <v/>
      </c>
      <c r="N822" s="118"/>
      <c r="O822" s="116" t="str">
        <f>IFERROR(VLOOKUP(N822,'Código del Diagnóstico'!$A$2:$B$12426,2,0),"")</f>
        <v/>
      </c>
      <c r="P822" s="126" t="str">
        <f>IFERROR(VLOOKUP(C822,'PER Sociodemografico'!A:G,7,0),"")</f>
        <v/>
      </c>
      <c r="Q822" s="127" t="str">
        <f t="shared" si="171"/>
        <v/>
      </c>
      <c r="R822" s="113">
        <f t="shared" si="172"/>
        <v>0</v>
      </c>
      <c r="S822" s="128">
        <f t="shared" si="173"/>
        <v>0</v>
      </c>
      <c r="T822" s="129">
        <f t="shared" si="174"/>
        <v>0</v>
      </c>
      <c r="U822" s="132">
        <f t="shared" si="175"/>
        <v>0</v>
      </c>
      <c r="V822" s="130">
        <f t="shared" si="176"/>
        <v>0</v>
      </c>
      <c r="W822" s="130">
        <f t="shared" si="177"/>
        <v>0</v>
      </c>
      <c r="X822" s="131" t="str">
        <f t="shared" si="178"/>
        <v/>
      </c>
      <c r="Y822" s="131" t="str">
        <f t="shared" si="179"/>
        <v/>
      </c>
    </row>
    <row r="823" spans="1:25" ht="15">
      <c r="A823" s="118"/>
      <c r="B823" s="117"/>
      <c r="C823" s="119"/>
      <c r="D823" s="116" t="str">
        <f>IFERROR(VLOOKUP(C823,'PER Sociodemografico'!A:L,2,0),"")</f>
        <v/>
      </c>
      <c r="E823" s="116" t="str">
        <f>IFERROR(VLOOKUP(C823,'PER Sociodemografico'!A:L,9,0),"")</f>
        <v/>
      </c>
      <c r="F823" s="118"/>
      <c r="G823" s="116" t="str">
        <f>IFERROR(VLOOKUP(C823,'PER Sociodemografico'!A:L,10,0),"")</f>
        <v/>
      </c>
      <c r="H823" s="120"/>
      <c r="I823" s="117"/>
      <c r="J823" s="117"/>
      <c r="K823" s="113" t="str">
        <f t="shared" si="168"/>
        <v/>
      </c>
      <c r="L823" s="114" t="str">
        <f t="shared" si="169"/>
        <v/>
      </c>
      <c r="M823" s="115" t="str">
        <f t="shared" si="170"/>
        <v/>
      </c>
      <c r="N823" s="118"/>
      <c r="O823" s="116" t="str">
        <f>IFERROR(VLOOKUP(N823,'Código del Diagnóstico'!$A$2:$B$12426,2,0),"")</f>
        <v/>
      </c>
      <c r="P823" s="126" t="str">
        <f>IFERROR(VLOOKUP(C823,'PER Sociodemografico'!A:G,7,0),"")</f>
        <v/>
      </c>
      <c r="Q823" s="127" t="str">
        <f t="shared" si="171"/>
        <v/>
      </c>
      <c r="R823" s="113">
        <f t="shared" si="172"/>
        <v>0</v>
      </c>
      <c r="S823" s="128">
        <f t="shared" si="173"/>
        <v>0</v>
      </c>
      <c r="T823" s="129">
        <f t="shared" si="174"/>
        <v>0</v>
      </c>
      <c r="U823" s="132">
        <f t="shared" si="175"/>
        <v>0</v>
      </c>
      <c r="V823" s="130">
        <f t="shared" si="176"/>
        <v>0</v>
      </c>
      <c r="W823" s="130">
        <f t="shared" si="177"/>
        <v>0</v>
      </c>
      <c r="X823" s="131" t="str">
        <f t="shared" si="178"/>
        <v/>
      </c>
      <c r="Y823" s="131" t="str">
        <f t="shared" si="179"/>
        <v/>
      </c>
    </row>
    <row r="824" spans="1:25" ht="15">
      <c r="A824" s="118"/>
      <c r="B824" s="117"/>
      <c r="C824" s="119"/>
      <c r="D824" s="116" t="str">
        <f>IFERROR(VLOOKUP(C824,'PER Sociodemografico'!A:L,2,0),"")</f>
        <v/>
      </c>
      <c r="E824" s="116" t="str">
        <f>IFERROR(VLOOKUP(C824,'PER Sociodemografico'!A:L,9,0),"")</f>
        <v/>
      </c>
      <c r="F824" s="118"/>
      <c r="G824" s="116" t="str">
        <f>IFERROR(VLOOKUP(C824,'PER Sociodemografico'!A:L,10,0),"")</f>
        <v/>
      </c>
      <c r="H824" s="120"/>
      <c r="I824" s="117"/>
      <c r="J824" s="117"/>
      <c r="K824" s="113" t="str">
        <f t="shared" si="168"/>
        <v/>
      </c>
      <c r="L824" s="114" t="str">
        <f t="shared" si="169"/>
        <v/>
      </c>
      <c r="M824" s="115" t="str">
        <f t="shared" si="170"/>
        <v/>
      </c>
      <c r="N824" s="118"/>
      <c r="O824" s="116" t="str">
        <f>IFERROR(VLOOKUP(N824,'Código del Diagnóstico'!$A$2:$B$12426,2,0),"")</f>
        <v/>
      </c>
      <c r="P824" s="126" t="str">
        <f>IFERROR(VLOOKUP(C824,'PER Sociodemografico'!A:G,7,0),"")</f>
        <v/>
      </c>
      <c r="Q824" s="127" t="str">
        <f t="shared" si="171"/>
        <v/>
      </c>
      <c r="R824" s="113">
        <f t="shared" si="172"/>
        <v>0</v>
      </c>
      <c r="S824" s="128">
        <f t="shared" si="173"/>
        <v>0</v>
      </c>
      <c r="T824" s="129">
        <f t="shared" si="174"/>
        <v>0</v>
      </c>
      <c r="U824" s="132">
        <f t="shared" si="175"/>
        <v>0</v>
      </c>
      <c r="V824" s="130">
        <f t="shared" si="176"/>
        <v>0</v>
      </c>
      <c r="W824" s="130">
        <f t="shared" si="177"/>
        <v>0</v>
      </c>
      <c r="X824" s="131" t="str">
        <f t="shared" si="178"/>
        <v/>
      </c>
      <c r="Y824" s="131" t="str">
        <f t="shared" si="179"/>
        <v/>
      </c>
    </row>
    <row r="825" spans="1:25" ht="15">
      <c r="A825" s="118"/>
      <c r="B825" s="117"/>
      <c r="C825" s="119"/>
      <c r="D825" s="116" t="str">
        <f>IFERROR(VLOOKUP(C825,'PER Sociodemografico'!A:L,2,0),"")</f>
        <v/>
      </c>
      <c r="E825" s="116" t="str">
        <f>IFERROR(VLOOKUP(C825,'PER Sociodemografico'!A:L,9,0),"")</f>
        <v/>
      </c>
      <c r="F825" s="118"/>
      <c r="G825" s="116" t="str">
        <f>IFERROR(VLOOKUP(C825,'PER Sociodemografico'!A:L,10,0),"")</f>
        <v/>
      </c>
      <c r="H825" s="120"/>
      <c r="I825" s="117"/>
      <c r="J825" s="117"/>
      <c r="K825" s="113" t="str">
        <f t="shared" si="168"/>
        <v/>
      </c>
      <c r="L825" s="114" t="str">
        <f t="shared" si="169"/>
        <v/>
      </c>
      <c r="M825" s="115" t="str">
        <f t="shared" si="170"/>
        <v/>
      </c>
      <c r="N825" s="118"/>
      <c r="O825" s="116" t="str">
        <f>IFERROR(VLOOKUP(N825,'Código del Diagnóstico'!$A$2:$B$12426,2,0),"")</f>
        <v/>
      </c>
      <c r="P825" s="126" t="str">
        <f>IFERROR(VLOOKUP(C825,'PER Sociodemografico'!A:G,7,0),"")</f>
        <v/>
      </c>
      <c r="Q825" s="127" t="str">
        <f t="shared" si="171"/>
        <v/>
      </c>
      <c r="R825" s="113">
        <f t="shared" si="172"/>
        <v>0</v>
      </c>
      <c r="S825" s="128">
        <f t="shared" si="173"/>
        <v>0</v>
      </c>
      <c r="T825" s="129">
        <f t="shared" si="174"/>
        <v>0</v>
      </c>
      <c r="U825" s="132">
        <f t="shared" si="175"/>
        <v>0</v>
      </c>
      <c r="V825" s="130">
        <f t="shared" si="176"/>
        <v>0</v>
      </c>
      <c r="W825" s="130">
        <f t="shared" si="177"/>
        <v>0</v>
      </c>
      <c r="X825" s="131" t="str">
        <f t="shared" si="178"/>
        <v/>
      </c>
      <c r="Y825" s="131" t="str">
        <f t="shared" si="179"/>
        <v/>
      </c>
    </row>
    <row r="826" spans="1:25" ht="15">
      <c r="A826" s="118"/>
      <c r="B826" s="117"/>
      <c r="C826" s="119"/>
      <c r="D826" s="116" t="str">
        <f>IFERROR(VLOOKUP(C826,'PER Sociodemografico'!A:L,2,0),"")</f>
        <v/>
      </c>
      <c r="E826" s="116" t="str">
        <f>IFERROR(VLOOKUP(C826,'PER Sociodemografico'!A:L,9,0),"")</f>
        <v/>
      </c>
      <c r="F826" s="118"/>
      <c r="G826" s="116" t="str">
        <f>IFERROR(VLOOKUP(C826,'PER Sociodemografico'!A:L,10,0),"")</f>
        <v/>
      </c>
      <c r="H826" s="120"/>
      <c r="I826" s="117"/>
      <c r="J826" s="117"/>
      <c r="K826" s="113" t="str">
        <f t="shared" si="168"/>
        <v/>
      </c>
      <c r="L826" s="114" t="str">
        <f t="shared" si="169"/>
        <v/>
      </c>
      <c r="M826" s="115" t="str">
        <f t="shared" si="170"/>
        <v/>
      </c>
      <c r="N826" s="118"/>
      <c r="O826" s="116" t="str">
        <f>IFERROR(VLOOKUP(N826,'Código del Diagnóstico'!$A$2:$B$12426,2,0),"")</f>
        <v/>
      </c>
      <c r="P826" s="126" t="str">
        <f>IFERROR(VLOOKUP(C826,'PER Sociodemografico'!A:G,7,0),"")</f>
        <v/>
      </c>
      <c r="Q826" s="127" t="str">
        <f t="shared" si="171"/>
        <v/>
      </c>
      <c r="R826" s="113">
        <f t="shared" si="172"/>
        <v>0</v>
      </c>
      <c r="S826" s="128">
        <f t="shared" si="173"/>
        <v>0</v>
      </c>
      <c r="T826" s="129">
        <f t="shared" si="174"/>
        <v>0</v>
      </c>
      <c r="U826" s="132">
        <f t="shared" si="175"/>
        <v>0</v>
      </c>
      <c r="V826" s="130">
        <f t="shared" si="176"/>
        <v>0</v>
      </c>
      <c r="W826" s="130">
        <f t="shared" si="177"/>
        <v>0</v>
      </c>
      <c r="X826" s="131" t="str">
        <f t="shared" si="178"/>
        <v/>
      </c>
      <c r="Y826" s="131" t="str">
        <f t="shared" si="179"/>
        <v/>
      </c>
    </row>
    <row r="827" spans="1:25" ht="15">
      <c r="A827" s="118"/>
      <c r="B827" s="117"/>
      <c r="C827" s="119"/>
      <c r="D827" s="116" t="str">
        <f>IFERROR(VLOOKUP(C827,'PER Sociodemografico'!A:L,2,0),"")</f>
        <v/>
      </c>
      <c r="E827" s="116" t="str">
        <f>IFERROR(VLOOKUP(C827,'PER Sociodemografico'!A:L,9,0),"")</f>
        <v/>
      </c>
      <c r="F827" s="118"/>
      <c r="G827" s="116" t="str">
        <f>IFERROR(VLOOKUP(C827,'PER Sociodemografico'!A:L,10,0),"")</f>
        <v/>
      </c>
      <c r="H827" s="120"/>
      <c r="I827" s="117"/>
      <c r="J827" s="117"/>
      <c r="K827" s="113" t="str">
        <f t="shared" si="168"/>
        <v/>
      </c>
      <c r="L827" s="114" t="str">
        <f t="shared" si="169"/>
        <v/>
      </c>
      <c r="M827" s="115" t="str">
        <f t="shared" si="170"/>
        <v/>
      </c>
      <c r="N827" s="118"/>
      <c r="O827" s="116" t="str">
        <f>IFERROR(VLOOKUP(N827,'Código del Diagnóstico'!$A$2:$B$12426,2,0),"")</f>
        <v/>
      </c>
      <c r="P827" s="126" t="str">
        <f>IFERROR(VLOOKUP(C827,'PER Sociodemografico'!A:G,7,0),"")</f>
        <v/>
      </c>
      <c r="Q827" s="127" t="str">
        <f t="shared" si="171"/>
        <v/>
      </c>
      <c r="R827" s="113">
        <f t="shared" si="172"/>
        <v>0</v>
      </c>
      <c r="S827" s="128">
        <f t="shared" si="173"/>
        <v>0</v>
      </c>
      <c r="T827" s="129">
        <f t="shared" si="174"/>
        <v>0</v>
      </c>
      <c r="U827" s="132">
        <f t="shared" si="175"/>
        <v>0</v>
      </c>
      <c r="V827" s="130">
        <f t="shared" si="176"/>
        <v>0</v>
      </c>
      <c r="W827" s="130">
        <f t="shared" si="177"/>
        <v>0</v>
      </c>
      <c r="X827" s="131" t="str">
        <f t="shared" si="178"/>
        <v/>
      </c>
      <c r="Y827" s="131" t="str">
        <f t="shared" si="179"/>
        <v/>
      </c>
    </row>
    <row r="828" spans="1:25" ht="15">
      <c r="A828" s="118"/>
      <c r="B828" s="117"/>
      <c r="C828" s="119"/>
      <c r="D828" s="116" t="str">
        <f>IFERROR(VLOOKUP(C828,'PER Sociodemografico'!A:L,2,0),"")</f>
        <v/>
      </c>
      <c r="E828" s="116" t="str">
        <f>IFERROR(VLOOKUP(C828,'PER Sociodemografico'!A:L,9,0),"")</f>
        <v/>
      </c>
      <c r="F828" s="118"/>
      <c r="G828" s="116" t="str">
        <f>IFERROR(VLOOKUP(C828,'PER Sociodemografico'!A:L,10,0),"")</f>
        <v/>
      </c>
      <c r="H828" s="120"/>
      <c r="I828" s="117"/>
      <c r="J828" s="117"/>
      <c r="K828" s="113" t="str">
        <f t="shared" si="168"/>
        <v/>
      </c>
      <c r="L828" s="114" t="str">
        <f t="shared" si="169"/>
        <v/>
      </c>
      <c r="M828" s="115" t="str">
        <f t="shared" si="170"/>
        <v/>
      </c>
      <c r="N828" s="118"/>
      <c r="O828" s="116" t="str">
        <f>IFERROR(VLOOKUP(N828,'Código del Diagnóstico'!$A$2:$B$12426,2,0),"")</f>
        <v/>
      </c>
      <c r="P828" s="126" t="str">
        <f>IFERROR(VLOOKUP(C828,'PER Sociodemografico'!A:G,7,0),"")</f>
        <v/>
      </c>
      <c r="Q828" s="127" t="str">
        <f t="shared" si="171"/>
        <v/>
      </c>
      <c r="R828" s="113">
        <f t="shared" si="172"/>
        <v>0</v>
      </c>
      <c r="S828" s="128">
        <f t="shared" si="173"/>
        <v>0</v>
      </c>
      <c r="T828" s="129">
        <f t="shared" si="174"/>
        <v>0</v>
      </c>
      <c r="U828" s="132">
        <f t="shared" si="175"/>
        <v>0</v>
      </c>
      <c r="V828" s="130">
        <f t="shared" si="176"/>
        <v>0</v>
      </c>
      <c r="W828" s="130">
        <f t="shared" si="177"/>
        <v>0</v>
      </c>
      <c r="X828" s="131" t="str">
        <f t="shared" si="178"/>
        <v/>
      </c>
      <c r="Y828" s="131" t="str">
        <f t="shared" si="179"/>
        <v/>
      </c>
    </row>
    <row r="829" spans="1:25" ht="15">
      <c r="A829" s="118"/>
      <c r="B829" s="117"/>
      <c r="C829" s="119"/>
      <c r="D829" s="116" t="str">
        <f>IFERROR(VLOOKUP(C829,'PER Sociodemografico'!A:L,2,0),"")</f>
        <v/>
      </c>
      <c r="E829" s="116" t="str">
        <f>IFERROR(VLOOKUP(C829,'PER Sociodemografico'!A:L,9,0),"")</f>
        <v/>
      </c>
      <c r="F829" s="118"/>
      <c r="G829" s="116" t="str">
        <f>IFERROR(VLOOKUP(C829,'PER Sociodemografico'!A:L,10,0),"")</f>
        <v/>
      </c>
      <c r="H829" s="120"/>
      <c r="I829" s="117"/>
      <c r="J829" s="117"/>
      <c r="K829" s="113" t="str">
        <f t="shared" si="168"/>
        <v/>
      </c>
      <c r="L829" s="114" t="str">
        <f t="shared" si="169"/>
        <v/>
      </c>
      <c r="M829" s="115" t="str">
        <f t="shared" si="170"/>
        <v/>
      </c>
      <c r="N829" s="118"/>
      <c r="O829" s="116" t="str">
        <f>IFERROR(VLOOKUP(N829,'Código del Diagnóstico'!$A$2:$B$12426,2,0),"")</f>
        <v/>
      </c>
      <c r="P829" s="126" t="str">
        <f>IFERROR(VLOOKUP(C829,'PER Sociodemografico'!A:G,7,0),"")</f>
        <v/>
      </c>
      <c r="Q829" s="127" t="str">
        <f t="shared" si="171"/>
        <v/>
      </c>
      <c r="R829" s="113">
        <f t="shared" si="172"/>
        <v>0</v>
      </c>
      <c r="S829" s="128">
        <f t="shared" si="173"/>
        <v>0</v>
      </c>
      <c r="T829" s="129">
        <f t="shared" si="174"/>
        <v>0</v>
      </c>
      <c r="U829" s="132">
        <f t="shared" si="175"/>
        <v>0</v>
      </c>
      <c r="V829" s="130">
        <f t="shared" si="176"/>
        <v>0</v>
      </c>
      <c r="W829" s="130">
        <f t="shared" si="177"/>
        <v>0</v>
      </c>
      <c r="X829" s="131" t="str">
        <f t="shared" si="178"/>
        <v/>
      </c>
      <c r="Y829" s="131" t="str">
        <f t="shared" si="179"/>
        <v/>
      </c>
    </row>
    <row r="830" spans="1:25" ht="15">
      <c r="A830" s="118"/>
      <c r="B830" s="117"/>
      <c r="C830" s="119"/>
      <c r="D830" s="116" t="str">
        <f>IFERROR(VLOOKUP(C830,'PER Sociodemografico'!A:L,2,0),"")</f>
        <v/>
      </c>
      <c r="E830" s="116" t="str">
        <f>IFERROR(VLOOKUP(C830,'PER Sociodemografico'!A:L,9,0),"")</f>
        <v/>
      </c>
      <c r="F830" s="118"/>
      <c r="G830" s="116" t="str">
        <f>IFERROR(VLOOKUP(C830,'PER Sociodemografico'!A:L,10,0),"")</f>
        <v/>
      </c>
      <c r="H830" s="120"/>
      <c r="I830" s="117"/>
      <c r="J830" s="117"/>
      <c r="K830" s="113" t="str">
        <f t="shared" si="168"/>
        <v/>
      </c>
      <c r="L830" s="114" t="str">
        <f t="shared" si="169"/>
        <v/>
      </c>
      <c r="M830" s="115" t="str">
        <f t="shared" si="170"/>
        <v/>
      </c>
      <c r="N830" s="118"/>
      <c r="O830" s="116" t="str">
        <f>IFERROR(VLOOKUP(N830,'Código del Diagnóstico'!$A$2:$B$12426,2,0),"")</f>
        <v/>
      </c>
      <c r="P830" s="126" t="str">
        <f>IFERROR(VLOOKUP(C830,'PER Sociodemografico'!A:G,7,0),"")</f>
        <v/>
      </c>
      <c r="Q830" s="127" t="str">
        <f t="shared" si="171"/>
        <v/>
      </c>
      <c r="R830" s="113">
        <f t="shared" si="172"/>
        <v>0</v>
      </c>
      <c r="S830" s="128">
        <f t="shared" si="173"/>
        <v>0</v>
      </c>
      <c r="T830" s="129">
        <f t="shared" si="174"/>
        <v>0</v>
      </c>
      <c r="U830" s="132">
        <f t="shared" si="175"/>
        <v>0</v>
      </c>
      <c r="V830" s="130">
        <f t="shared" si="176"/>
        <v>0</v>
      </c>
      <c r="W830" s="130">
        <f t="shared" si="177"/>
        <v>0</v>
      </c>
      <c r="X830" s="131" t="str">
        <f t="shared" si="178"/>
        <v/>
      </c>
      <c r="Y830" s="131" t="str">
        <f t="shared" si="179"/>
        <v/>
      </c>
    </row>
    <row r="831" spans="1:25" ht="15">
      <c r="A831" s="118"/>
      <c r="B831" s="117"/>
      <c r="C831" s="119"/>
      <c r="D831" s="116" t="str">
        <f>IFERROR(VLOOKUP(C831,'PER Sociodemografico'!A:L,2,0),"")</f>
        <v/>
      </c>
      <c r="E831" s="116" t="str">
        <f>IFERROR(VLOOKUP(C831,'PER Sociodemografico'!A:L,9,0),"")</f>
        <v/>
      </c>
      <c r="F831" s="118"/>
      <c r="G831" s="116" t="str">
        <f>IFERROR(VLOOKUP(C831,'PER Sociodemografico'!A:L,10,0),"")</f>
        <v/>
      </c>
      <c r="H831" s="120"/>
      <c r="I831" s="117"/>
      <c r="J831" s="117"/>
      <c r="K831" s="113" t="str">
        <f t="shared" si="168"/>
        <v/>
      </c>
      <c r="L831" s="114" t="str">
        <f t="shared" si="169"/>
        <v/>
      </c>
      <c r="M831" s="115" t="str">
        <f t="shared" si="170"/>
        <v/>
      </c>
      <c r="N831" s="118"/>
      <c r="O831" s="116" t="str">
        <f>IFERROR(VLOOKUP(N831,'Código del Diagnóstico'!$A$2:$B$12426,2,0),"")</f>
        <v/>
      </c>
      <c r="P831" s="126" t="str">
        <f>IFERROR(VLOOKUP(C831,'PER Sociodemografico'!A:G,7,0),"")</f>
        <v/>
      </c>
      <c r="Q831" s="127" t="str">
        <f t="shared" si="171"/>
        <v/>
      </c>
      <c r="R831" s="113">
        <f t="shared" si="172"/>
        <v>0</v>
      </c>
      <c r="S831" s="128">
        <f t="shared" si="173"/>
        <v>0</v>
      </c>
      <c r="T831" s="129">
        <f t="shared" si="174"/>
        <v>0</v>
      </c>
      <c r="U831" s="132">
        <f t="shared" si="175"/>
        <v>0</v>
      </c>
      <c r="V831" s="130">
        <f t="shared" si="176"/>
        <v>0</v>
      </c>
      <c r="W831" s="130">
        <f t="shared" si="177"/>
        <v>0</v>
      </c>
      <c r="X831" s="131" t="str">
        <f t="shared" si="178"/>
        <v/>
      </c>
      <c r="Y831" s="131" t="str">
        <f t="shared" si="179"/>
        <v/>
      </c>
    </row>
    <row r="832" spans="1:25" ht="15">
      <c r="A832" s="118"/>
      <c r="B832" s="117"/>
      <c r="C832" s="119"/>
      <c r="D832" s="116" t="str">
        <f>IFERROR(VLOOKUP(C832,'PER Sociodemografico'!A:L,2,0),"")</f>
        <v/>
      </c>
      <c r="E832" s="116" t="str">
        <f>IFERROR(VLOOKUP(C832,'PER Sociodemografico'!A:L,9,0),"")</f>
        <v/>
      </c>
      <c r="F832" s="118"/>
      <c r="G832" s="116" t="str">
        <f>IFERROR(VLOOKUP(C832,'PER Sociodemografico'!A:L,10,0),"")</f>
        <v/>
      </c>
      <c r="H832" s="120"/>
      <c r="I832" s="117"/>
      <c r="J832" s="117"/>
      <c r="K832" s="113" t="str">
        <f t="shared" si="168"/>
        <v/>
      </c>
      <c r="L832" s="114" t="str">
        <f t="shared" si="169"/>
        <v/>
      </c>
      <c r="M832" s="115" t="str">
        <f t="shared" si="170"/>
        <v/>
      </c>
      <c r="N832" s="118"/>
      <c r="O832" s="116" t="str">
        <f>IFERROR(VLOOKUP(N832,'Código del Diagnóstico'!$A$2:$B$12426,2,0),"")</f>
        <v/>
      </c>
      <c r="P832" s="126" t="str">
        <f>IFERROR(VLOOKUP(C832,'PER Sociodemografico'!A:G,7,0),"")</f>
        <v/>
      </c>
      <c r="Q832" s="127" t="str">
        <f t="shared" si="171"/>
        <v/>
      </c>
      <c r="R832" s="113">
        <f t="shared" si="172"/>
        <v>0</v>
      </c>
      <c r="S832" s="128">
        <f t="shared" si="173"/>
        <v>0</v>
      </c>
      <c r="T832" s="129">
        <f t="shared" si="174"/>
        <v>0</v>
      </c>
      <c r="U832" s="132">
        <f t="shared" si="175"/>
        <v>0</v>
      </c>
      <c r="V832" s="130">
        <f t="shared" si="176"/>
        <v>0</v>
      </c>
      <c r="W832" s="130">
        <f t="shared" si="177"/>
        <v>0</v>
      </c>
      <c r="X832" s="131" t="str">
        <f t="shared" si="178"/>
        <v/>
      </c>
      <c r="Y832" s="131" t="str">
        <f t="shared" si="179"/>
        <v/>
      </c>
    </row>
    <row r="833" spans="1:25" ht="15">
      <c r="A833" s="118"/>
      <c r="B833" s="117"/>
      <c r="C833" s="119"/>
      <c r="D833" s="116" t="str">
        <f>IFERROR(VLOOKUP(C833,'PER Sociodemografico'!A:L,2,0),"")</f>
        <v/>
      </c>
      <c r="E833" s="116" t="str">
        <f>IFERROR(VLOOKUP(C833,'PER Sociodemografico'!A:L,9,0),"")</f>
        <v/>
      </c>
      <c r="F833" s="118"/>
      <c r="G833" s="116" t="str">
        <f>IFERROR(VLOOKUP(C833,'PER Sociodemografico'!A:L,10,0),"")</f>
        <v/>
      </c>
      <c r="H833" s="120"/>
      <c r="I833" s="117"/>
      <c r="J833" s="117"/>
      <c r="K833" s="113" t="str">
        <f t="shared" si="168"/>
        <v/>
      </c>
      <c r="L833" s="114" t="str">
        <f t="shared" si="169"/>
        <v/>
      </c>
      <c r="M833" s="115" t="str">
        <f t="shared" si="170"/>
        <v/>
      </c>
      <c r="N833" s="118"/>
      <c r="O833" s="116" t="str">
        <f>IFERROR(VLOOKUP(N833,'Código del Diagnóstico'!$A$2:$B$12426,2,0),"")</f>
        <v/>
      </c>
      <c r="P833" s="126" t="str">
        <f>IFERROR(VLOOKUP(C833,'PER Sociodemografico'!A:G,7,0),"")</f>
        <v/>
      </c>
      <c r="Q833" s="127" t="str">
        <f t="shared" si="171"/>
        <v/>
      </c>
      <c r="R833" s="113">
        <f t="shared" si="172"/>
        <v>0</v>
      </c>
      <c r="S833" s="128">
        <f t="shared" si="173"/>
        <v>0</v>
      </c>
      <c r="T833" s="129">
        <f t="shared" si="174"/>
        <v>0</v>
      </c>
      <c r="U833" s="132">
        <f t="shared" si="175"/>
        <v>0</v>
      </c>
      <c r="V833" s="130">
        <f t="shared" si="176"/>
        <v>0</v>
      </c>
      <c r="W833" s="130">
        <f t="shared" si="177"/>
        <v>0</v>
      </c>
      <c r="X833" s="131" t="str">
        <f t="shared" si="178"/>
        <v/>
      </c>
      <c r="Y833" s="131" t="str">
        <f t="shared" si="179"/>
        <v/>
      </c>
    </row>
    <row r="834" spans="1:25" ht="15">
      <c r="A834" s="118"/>
      <c r="B834" s="117"/>
      <c r="C834" s="119"/>
      <c r="D834" s="116" t="str">
        <f>IFERROR(VLOOKUP(C834,'PER Sociodemografico'!A:L,2,0),"")</f>
        <v/>
      </c>
      <c r="E834" s="116" t="str">
        <f>IFERROR(VLOOKUP(C834,'PER Sociodemografico'!A:L,9,0),"")</f>
        <v/>
      </c>
      <c r="F834" s="118"/>
      <c r="G834" s="116" t="str">
        <f>IFERROR(VLOOKUP(C834,'PER Sociodemografico'!A:L,10,0),"")</f>
        <v/>
      </c>
      <c r="H834" s="120"/>
      <c r="I834" s="117"/>
      <c r="J834" s="117"/>
      <c r="K834" s="113" t="str">
        <f t="shared" si="168"/>
        <v/>
      </c>
      <c r="L834" s="114" t="str">
        <f t="shared" si="169"/>
        <v/>
      </c>
      <c r="M834" s="115" t="str">
        <f t="shared" si="170"/>
        <v/>
      </c>
      <c r="N834" s="118"/>
      <c r="O834" s="116" t="str">
        <f>IFERROR(VLOOKUP(N834,'Código del Diagnóstico'!$A$2:$B$12426,2,0),"")</f>
        <v/>
      </c>
      <c r="P834" s="126" t="str">
        <f>IFERROR(VLOOKUP(C834,'PER Sociodemografico'!A:G,7,0),"")</f>
        <v/>
      </c>
      <c r="Q834" s="127" t="str">
        <f t="shared" si="171"/>
        <v/>
      </c>
      <c r="R834" s="113">
        <f t="shared" si="172"/>
        <v>0</v>
      </c>
      <c r="S834" s="128">
        <f t="shared" si="173"/>
        <v>0</v>
      </c>
      <c r="T834" s="129">
        <f t="shared" si="174"/>
        <v>0</v>
      </c>
      <c r="U834" s="132">
        <f t="shared" si="175"/>
        <v>0</v>
      </c>
      <c r="V834" s="130">
        <f t="shared" si="176"/>
        <v>0</v>
      </c>
      <c r="W834" s="130">
        <f t="shared" si="177"/>
        <v>0</v>
      </c>
      <c r="X834" s="131" t="str">
        <f t="shared" si="178"/>
        <v/>
      </c>
      <c r="Y834" s="131" t="str">
        <f t="shared" si="179"/>
        <v/>
      </c>
    </row>
    <row r="835" spans="1:25" ht="15">
      <c r="A835" s="118"/>
      <c r="B835" s="117"/>
      <c r="C835" s="119"/>
      <c r="D835" s="116" t="str">
        <f>IFERROR(VLOOKUP(C835,'PER Sociodemografico'!A:L,2,0),"")</f>
        <v/>
      </c>
      <c r="E835" s="116" t="str">
        <f>IFERROR(VLOOKUP(C835,'PER Sociodemografico'!A:L,9,0),"")</f>
        <v/>
      </c>
      <c r="F835" s="118"/>
      <c r="G835" s="116" t="str">
        <f>IFERROR(VLOOKUP(C835,'PER Sociodemografico'!A:L,10,0),"")</f>
        <v/>
      </c>
      <c r="H835" s="120"/>
      <c r="I835" s="117"/>
      <c r="J835" s="117"/>
      <c r="K835" s="113" t="str">
        <f t="shared" si="168"/>
        <v/>
      </c>
      <c r="L835" s="114" t="str">
        <f t="shared" si="169"/>
        <v/>
      </c>
      <c r="M835" s="115" t="str">
        <f t="shared" si="170"/>
        <v/>
      </c>
      <c r="N835" s="118"/>
      <c r="O835" s="116" t="str">
        <f>IFERROR(VLOOKUP(N835,'Código del Diagnóstico'!$A$2:$B$12426,2,0),"")</f>
        <v/>
      </c>
      <c r="P835" s="126" t="str">
        <f>IFERROR(VLOOKUP(C835,'PER Sociodemografico'!A:G,7,0),"")</f>
        <v/>
      </c>
      <c r="Q835" s="127" t="str">
        <f t="shared" si="171"/>
        <v/>
      </c>
      <c r="R835" s="113">
        <f t="shared" si="172"/>
        <v>0</v>
      </c>
      <c r="S835" s="128">
        <f t="shared" si="173"/>
        <v>0</v>
      </c>
      <c r="T835" s="129">
        <f t="shared" si="174"/>
        <v>0</v>
      </c>
      <c r="U835" s="132">
        <f t="shared" si="175"/>
        <v>0</v>
      </c>
      <c r="V835" s="130">
        <f t="shared" si="176"/>
        <v>0</v>
      </c>
      <c r="W835" s="130">
        <f t="shared" si="177"/>
        <v>0</v>
      </c>
      <c r="X835" s="131" t="str">
        <f t="shared" si="178"/>
        <v/>
      </c>
      <c r="Y835" s="131" t="str">
        <f t="shared" si="179"/>
        <v/>
      </c>
    </row>
    <row r="836" spans="1:25" ht="15">
      <c r="A836" s="118"/>
      <c r="B836" s="117"/>
      <c r="C836" s="119"/>
      <c r="D836" s="116" t="str">
        <f>IFERROR(VLOOKUP(C836,'PER Sociodemografico'!A:L,2,0),"")</f>
        <v/>
      </c>
      <c r="E836" s="116" t="str">
        <f>IFERROR(VLOOKUP(C836,'PER Sociodemografico'!A:L,9,0),"")</f>
        <v/>
      </c>
      <c r="F836" s="118"/>
      <c r="G836" s="116" t="str">
        <f>IFERROR(VLOOKUP(C836,'PER Sociodemografico'!A:L,10,0),"")</f>
        <v/>
      </c>
      <c r="H836" s="120"/>
      <c r="I836" s="117"/>
      <c r="J836" s="117"/>
      <c r="K836" s="113" t="str">
        <f t="shared" si="168"/>
        <v/>
      </c>
      <c r="L836" s="114" t="str">
        <f t="shared" si="169"/>
        <v/>
      </c>
      <c r="M836" s="115" t="str">
        <f t="shared" si="170"/>
        <v/>
      </c>
      <c r="N836" s="118"/>
      <c r="O836" s="116" t="str">
        <f>IFERROR(VLOOKUP(N836,'Código del Diagnóstico'!$A$2:$B$12426,2,0),"")</f>
        <v/>
      </c>
      <c r="P836" s="126" t="str">
        <f>IFERROR(VLOOKUP(C836,'PER Sociodemografico'!A:G,7,0),"")</f>
        <v/>
      </c>
      <c r="Q836" s="127" t="str">
        <f t="shared" si="171"/>
        <v/>
      </c>
      <c r="R836" s="113">
        <f t="shared" si="172"/>
        <v>0</v>
      </c>
      <c r="S836" s="128">
        <f t="shared" si="173"/>
        <v>0</v>
      </c>
      <c r="T836" s="129">
        <f t="shared" si="174"/>
        <v>0</v>
      </c>
      <c r="U836" s="132">
        <f t="shared" si="175"/>
        <v>0</v>
      </c>
      <c r="V836" s="130">
        <f t="shared" si="176"/>
        <v>0</v>
      </c>
      <c r="W836" s="130">
        <f t="shared" si="177"/>
        <v>0</v>
      </c>
      <c r="X836" s="131" t="str">
        <f t="shared" si="178"/>
        <v/>
      </c>
      <c r="Y836" s="131" t="str">
        <f t="shared" si="179"/>
        <v/>
      </c>
    </row>
    <row r="837" spans="1:25" ht="15">
      <c r="A837" s="118"/>
      <c r="B837" s="117"/>
      <c r="C837" s="119"/>
      <c r="D837" s="116" t="str">
        <f>IFERROR(VLOOKUP(C837,'PER Sociodemografico'!A:L,2,0),"")</f>
        <v/>
      </c>
      <c r="E837" s="116" t="str">
        <f>IFERROR(VLOOKUP(C837,'PER Sociodemografico'!A:L,9,0),"")</f>
        <v/>
      </c>
      <c r="F837" s="118"/>
      <c r="G837" s="116" t="str">
        <f>IFERROR(VLOOKUP(C837,'PER Sociodemografico'!A:L,10,0),"")</f>
        <v/>
      </c>
      <c r="H837" s="120"/>
      <c r="I837" s="117"/>
      <c r="J837" s="117"/>
      <c r="K837" s="113" t="str">
        <f t="shared" si="168"/>
        <v/>
      </c>
      <c r="L837" s="114" t="str">
        <f t="shared" si="169"/>
        <v/>
      </c>
      <c r="M837" s="115" t="str">
        <f t="shared" si="170"/>
        <v/>
      </c>
      <c r="N837" s="118"/>
      <c r="O837" s="116" t="str">
        <f>IFERROR(VLOOKUP(N837,'Código del Diagnóstico'!$A$2:$B$12426,2,0),"")</f>
        <v/>
      </c>
      <c r="P837" s="126" t="str">
        <f>IFERROR(VLOOKUP(C837,'PER Sociodemografico'!A:G,7,0),"")</f>
        <v/>
      </c>
      <c r="Q837" s="127" t="str">
        <f t="shared" si="171"/>
        <v/>
      </c>
      <c r="R837" s="113">
        <f t="shared" si="172"/>
        <v>0</v>
      </c>
      <c r="S837" s="128">
        <f t="shared" si="173"/>
        <v>0</v>
      </c>
      <c r="T837" s="129">
        <f t="shared" si="174"/>
        <v>0</v>
      </c>
      <c r="U837" s="132">
        <f t="shared" si="175"/>
        <v>0</v>
      </c>
      <c r="V837" s="130">
        <f t="shared" si="176"/>
        <v>0</v>
      </c>
      <c r="W837" s="130">
        <f t="shared" si="177"/>
        <v>0</v>
      </c>
      <c r="X837" s="131" t="str">
        <f t="shared" si="178"/>
        <v/>
      </c>
      <c r="Y837" s="131" t="str">
        <f t="shared" si="179"/>
        <v/>
      </c>
    </row>
    <row r="838" spans="1:25" ht="15">
      <c r="A838" s="118"/>
      <c r="B838" s="117"/>
      <c r="C838" s="119"/>
      <c r="D838" s="116" t="str">
        <f>IFERROR(VLOOKUP(C838,'PER Sociodemografico'!A:L,2,0),"")</f>
        <v/>
      </c>
      <c r="E838" s="116" t="str">
        <f>IFERROR(VLOOKUP(C838,'PER Sociodemografico'!A:L,9,0),"")</f>
        <v/>
      </c>
      <c r="F838" s="118"/>
      <c r="G838" s="116" t="str">
        <f>IFERROR(VLOOKUP(C838,'PER Sociodemografico'!A:L,10,0),"")</f>
        <v/>
      </c>
      <c r="H838" s="120"/>
      <c r="I838" s="117"/>
      <c r="J838" s="117"/>
      <c r="K838" s="113" t="str">
        <f t="shared" si="168"/>
        <v/>
      </c>
      <c r="L838" s="114" t="str">
        <f t="shared" si="169"/>
        <v/>
      </c>
      <c r="M838" s="115" t="str">
        <f t="shared" si="170"/>
        <v/>
      </c>
      <c r="N838" s="118"/>
      <c r="O838" s="116" t="str">
        <f>IFERROR(VLOOKUP(N838,'Código del Diagnóstico'!$A$2:$B$12426,2,0),"")</f>
        <v/>
      </c>
      <c r="P838" s="126" t="str">
        <f>IFERROR(VLOOKUP(C838,'PER Sociodemografico'!A:G,7,0),"")</f>
        <v/>
      </c>
      <c r="Q838" s="127" t="str">
        <f t="shared" si="171"/>
        <v/>
      </c>
      <c r="R838" s="113">
        <f t="shared" si="172"/>
        <v>0</v>
      </c>
      <c r="S838" s="128">
        <f t="shared" si="173"/>
        <v>0</v>
      </c>
      <c r="T838" s="129">
        <f t="shared" si="174"/>
        <v>0</v>
      </c>
      <c r="U838" s="132">
        <f t="shared" si="175"/>
        <v>0</v>
      </c>
      <c r="V838" s="130">
        <f t="shared" si="176"/>
        <v>0</v>
      </c>
      <c r="W838" s="130">
        <f t="shared" si="177"/>
        <v>0</v>
      </c>
      <c r="X838" s="131" t="str">
        <f t="shared" si="178"/>
        <v/>
      </c>
      <c r="Y838" s="131" t="str">
        <f t="shared" si="179"/>
        <v/>
      </c>
    </row>
    <row r="839" spans="1:25" ht="15">
      <c r="A839" s="118"/>
      <c r="B839" s="117"/>
      <c r="C839" s="119"/>
      <c r="D839" s="116" t="str">
        <f>IFERROR(VLOOKUP(C839,'PER Sociodemografico'!A:L,2,0),"")</f>
        <v/>
      </c>
      <c r="E839" s="116" t="str">
        <f>IFERROR(VLOOKUP(C839,'PER Sociodemografico'!A:L,9,0),"")</f>
        <v/>
      </c>
      <c r="F839" s="118"/>
      <c r="G839" s="116" t="str">
        <f>IFERROR(VLOOKUP(C839,'PER Sociodemografico'!A:L,10,0),"")</f>
        <v/>
      </c>
      <c r="H839" s="120"/>
      <c r="I839" s="117"/>
      <c r="J839" s="117"/>
      <c r="K839" s="113" t="str">
        <f t="shared" si="168"/>
        <v/>
      </c>
      <c r="L839" s="114" t="str">
        <f t="shared" si="169"/>
        <v/>
      </c>
      <c r="M839" s="115" t="str">
        <f t="shared" si="170"/>
        <v/>
      </c>
      <c r="N839" s="118"/>
      <c r="O839" s="116" t="str">
        <f>IFERROR(VLOOKUP(N839,'Código del Diagnóstico'!$A$2:$B$12426,2,0),"")</f>
        <v/>
      </c>
      <c r="P839" s="126" t="str">
        <f>IFERROR(VLOOKUP(C839,'PER Sociodemografico'!A:G,7,0),"")</f>
        <v/>
      </c>
      <c r="Q839" s="127" t="str">
        <f t="shared" si="171"/>
        <v/>
      </c>
      <c r="R839" s="113">
        <f t="shared" si="172"/>
        <v>0</v>
      </c>
      <c r="S839" s="128">
        <f t="shared" si="173"/>
        <v>0</v>
      </c>
      <c r="T839" s="129">
        <f t="shared" si="174"/>
        <v>0</v>
      </c>
      <c r="U839" s="132">
        <f t="shared" si="175"/>
        <v>0</v>
      </c>
      <c r="V839" s="130">
        <f t="shared" si="176"/>
        <v>0</v>
      </c>
      <c r="W839" s="130">
        <f t="shared" si="177"/>
        <v>0</v>
      </c>
      <c r="X839" s="131" t="str">
        <f t="shared" si="178"/>
        <v/>
      </c>
      <c r="Y839" s="131" t="str">
        <f t="shared" si="179"/>
        <v/>
      </c>
    </row>
    <row r="840" spans="1:25" ht="15">
      <c r="A840" s="118"/>
      <c r="B840" s="117"/>
      <c r="C840" s="119"/>
      <c r="D840" s="116" t="str">
        <f>IFERROR(VLOOKUP(C840,'PER Sociodemografico'!A:L,2,0),"")</f>
        <v/>
      </c>
      <c r="E840" s="116" t="str">
        <f>IFERROR(VLOOKUP(C840,'PER Sociodemografico'!A:L,9,0),"")</f>
        <v/>
      </c>
      <c r="F840" s="118"/>
      <c r="G840" s="116" t="str">
        <f>IFERROR(VLOOKUP(C840,'PER Sociodemografico'!A:L,10,0),"")</f>
        <v/>
      </c>
      <c r="H840" s="120"/>
      <c r="I840" s="117"/>
      <c r="J840" s="117"/>
      <c r="K840" s="113" t="str">
        <f t="shared" si="168"/>
        <v/>
      </c>
      <c r="L840" s="114" t="str">
        <f t="shared" si="169"/>
        <v/>
      </c>
      <c r="M840" s="115" t="str">
        <f t="shared" si="170"/>
        <v/>
      </c>
      <c r="N840" s="118"/>
      <c r="O840" s="116" t="str">
        <f>IFERROR(VLOOKUP(N840,'Código del Diagnóstico'!$A$2:$B$12426,2,0),"")</f>
        <v/>
      </c>
      <c r="P840" s="126" t="str">
        <f>IFERROR(VLOOKUP(C840,'PER Sociodemografico'!A:G,7,0),"")</f>
        <v/>
      </c>
      <c r="Q840" s="127" t="str">
        <f t="shared" si="171"/>
        <v/>
      </c>
      <c r="R840" s="113">
        <f t="shared" si="172"/>
        <v>0</v>
      </c>
      <c r="S840" s="128">
        <f t="shared" si="173"/>
        <v>0</v>
      </c>
      <c r="T840" s="129">
        <f t="shared" si="174"/>
        <v>0</v>
      </c>
      <c r="U840" s="132">
        <f t="shared" si="175"/>
        <v>0</v>
      </c>
      <c r="V840" s="130">
        <f t="shared" si="176"/>
        <v>0</v>
      </c>
      <c r="W840" s="130">
        <f t="shared" si="177"/>
        <v>0</v>
      </c>
      <c r="X840" s="131" t="str">
        <f t="shared" si="178"/>
        <v/>
      </c>
      <c r="Y840" s="131" t="str">
        <f t="shared" si="179"/>
        <v/>
      </c>
    </row>
    <row r="841" spans="1:25" ht="15">
      <c r="A841" s="118"/>
      <c r="B841" s="117"/>
      <c r="C841" s="119"/>
      <c r="D841" s="116" t="str">
        <f>IFERROR(VLOOKUP(C841,'PER Sociodemografico'!A:L,2,0),"")</f>
        <v/>
      </c>
      <c r="E841" s="116" t="str">
        <f>IFERROR(VLOOKUP(C841,'PER Sociodemografico'!A:L,9,0),"")</f>
        <v/>
      </c>
      <c r="F841" s="118"/>
      <c r="G841" s="116" t="str">
        <f>IFERROR(VLOOKUP(C841,'PER Sociodemografico'!A:L,10,0),"")</f>
        <v/>
      </c>
      <c r="H841" s="120"/>
      <c r="I841" s="117"/>
      <c r="J841" s="117"/>
      <c r="K841" s="113" t="str">
        <f t="shared" si="168"/>
        <v/>
      </c>
      <c r="L841" s="114" t="str">
        <f t="shared" si="169"/>
        <v/>
      </c>
      <c r="M841" s="115" t="str">
        <f t="shared" si="170"/>
        <v/>
      </c>
      <c r="N841" s="118"/>
      <c r="O841" s="116" t="str">
        <f>IFERROR(VLOOKUP(N841,'Código del Diagnóstico'!$A$2:$B$12426,2,0),"")</f>
        <v/>
      </c>
      <c r="P841" s="126" t="str">
        <f>IFERROR(VLOOKUP(C841,'PER Sociodemografico'!A:G,7,0),"")</f>
        <v/>
      </c>
      <c r="Q841" s="127" t="str">
        <f t="shared" si="171"/>
        <v/>
      </c>
      <c r="R841" s="113">
        <f t="shared" si="172"/>
        <v>0</v>
      </c>
      <c r="S841" s="128">
        <f t="shared" si="173"/>
        <v>0</v>
      </c>
      <c r="T841" s="129">
        <f t="shared" si="174"/>
        <v>0</v>
      </c>
      <c r="U841" s="132">
        <f t="shared" si="175"/>
        <v>0</v>
      </c>
      <c r="V841" s="130">
        <f t="shared" si="176"/>
        <v>0</v>
      </c>
      <c r="W841" s="130">
        <f t="shared" si="177"/>
        <v>0</v>
      </c>
      <c r="X841" s="131" t="str">
        <f t="shared" si="178"/>
        <v/>
      </c>
      <c r="Y841" s="131" t="str">
        <f t="shared" si="179"/>
        <v/>
      </c>
    </row>
    <row r="842" spans="1:25" ht="15">
      <c r="A842" s="118"/>
      <c r="B842" s="117"/>
      <c r="C842" s="119"/>
      <c r="D842" s="116" t="str">
        <f>IFERROR(VLOOKUP(C842,'PER Sociodemografico'!A:L,2,0),"")</f>
        <v/>
      </c>
      <c r="E842" s="116" t="str">
        <f>IFERROR(VLOOKUP(C842,'PER Sociodemografico'!A:L,9,0),"")</f>
        <v/>
      </c>
      <c r="F842" s="118"/>
      <c r="G842" s="116" t="str">
        <f>IFERROR(VLOOKUP(C842,'PER Sociodemografico'!A:L,10,0),"")</f>
        <v/>
      </c>
      <c r="H842" s="120"/>
      <c r="I842" s="117"/>
      <c r="J842" s="117"/>
      <c r="K842" s="113" t="str">
        <f t="shared" si="168"/>
        <v/>
      </c>
      <c r="L842" s="114" t="str">
        <f t="shared" si="169"/>
        <v/>
      </c>
      <c r="M842" s="115" t="str">
        <f t="shared" si="170"/>
        <v/>
      </c>
      <c r="N842" s="118"/>
      <c r="O842" s="116" t="str">
        <f>IFERROR(VLOOKUP(N842,'Código del Diagnóstico'!$A$2:$B$12426,2,0),"")</f>
        <v/>
      </c>
      <c r="P842" s="126" t="str">
        <f>IFERROR(VLOOKUP(C842,'PER Sociodemografico'!A:G,7,0),"")</f>
        <v/>
      </c>
      <c r="Q842" s="127" t="str">
        <f t="shared" si="171"/>
        <v/>
      </c>
      <c r="R842" s="113">
        <f t="shared" si="172"/>
        <v>0</v>
      </c>
      <c r="S842" s="128">
        <f t="shared" si="173"/>
        <v>0</v>
      </c>
      <c r="T842" s="129">
        <f t="shared" si="174"/>
        <v>0</v>
      </c>
      <c r="U842" s="132">
        <f t="shared" si="175"/>
        <v>0</v>
      </c>
      <c r="V842" s="130">
        <f t="shared" si="176"/>
        <v>0</v>
      </c>
      <c r="W842" s="130">
        <f t="shared" si="177"/>
        <v>0</v>
      </c>
      <c r="X842" s="131" t="str">
        <f t="shared" si="178"/>
        <v/>
      </c>
      <c r="Y842" s="131" t="str">
        <f t="shared" si="179"/>
        <v/>
      </c>
    </row>
    <row r="843" spans="1:25" ht="15">
      <c r="A843" s="118"/>
      <c r="B843" s="117"/>
      <c r="C843" s="119"/>
      <c r="D843" s="116" t="str">
        <f>IFERROR(VLOOKUP(C843,'PER Sociodemografico'!A:L,2,0),"")</f>
        <v/>
      </c>
      <c r="E843" s="116" t="str">
        <f>IFERROR(VLOOKUP(C843,'PER Sociodemografico'!A:L,9,0),"")</f>
        <v/>
      </c>
      <c r="F843" s="118"/>
      <c r="G843" s="116" t="str">
        <f>IFERROR(VLOOKUP(C843,'PER Sociodemografico'!A:L,10,0),"")</f>
        <v/>
      </c>
      <c r="H843" s="120"/>
      <c r="I843" s="117"/>
      <c r="J843" s="117"/>
      <c r="K843" s="113" t="str">
        <f t="shared" si="168"/>
        <v/>
      </c>
      <c r="L843" s="114" t="str">
        <f t="shared" si="169"/>
        <v/>
      </c>
      <c r="M843" s="115" t="str">
        <f t="shared" si="170"/>
        <v/>
      </c>
      <c r="N843" s="118"/>
      <c r="O843" s="116" t="str">
        <f>IFERROR(VLOOKUP(N843,'Código del Diagnóstico'!$A$2:$B$12426,2,0),"")</f>
        <v/>
      </c>
      <c r="P843" s="126" t="str">
        <f>IFERROR(VLOOKUP(C843,'PER Sociodemografico'!A:G,7,0),"")</f>
        <v/>
      </c>
      <c r="Q843" s="127" t="str">
        <f t="shared" si="171"/>
        <v/>
      </c>
      <c r="R843" s="113">
        <f t="shared" si="172"/>
        <v>0</v>
      </c>
      <c r="S843" s="128">
        <f t="shared" si="173"/>
        <v>0</v>
      </c>
      <c r="T843" s="129">
        <f t="shared" si="174"/>
        <v>0</v>
      </c>
      <c r="U843" s="132">
        <f t="shared" si="175"/>
        <v>0</v>
      </c>
      <c r="V843" s="130">
        <f t="shared" si="176"/>
        <v>0</v>
      </c>
      <c r="W843" s="130">
        <f t="shared" si="177"/>
        <v>0</v>
      </c>
      <c r="X843" s="131" t="str">
        <f t="shared" si="178"/>
        <v/>
      </c>
      <c r="Y843" s="131" t="str">
        <f t="shared" si="179"/>
        <v/>
      </c>
    </row>
    <row r="844" spans="1:25" ht="15">
      <c r="A844" s="118"/>
      <c r="B844" s="117"/>
      <c r="C844" s="119"/>
      <c r="D844" s="116" t="str">
        <f>IFERROR(VLOOKUP(C844,'PER Sociodemografico'!A:L,2,0),"")</f>
        <v/>
      </c>
      <c r="E844" s="116" t="str">
        <f>IFERROR(VLOOKUP(C844,'PER Sociodemografico'!A:L,9,0),"")</f>
        <v/>
      </c>
      <c r="F844" s="118"/>
      <c r="G844" s="116" t="str">
        <f>IFERROR(VLOOKUP(C844,'PER Sociodemografico'!A:L,10,0),"")</f>
        <v/>
      </c>
      <c r="H844" s="120"/>
      <c r="I844" s="117"/>
      <c r="J844" s="117"/>
      <c r="K844" s="113" t="str">
        <f t="shared" si="168"/>
        <v/>
      </c>
      <c r="L844" s="114" t="str">
        <f t="shared" si="169"/>
        <v/>
      </c>
      <c r="M844" s="115" t="str">
        <f t="shared" si="170"/>
        <v/>
      </c>
      <c r="N844" s="118"/>
      <c r="O844" s="116" t="str">
        <f>IFERROR(VLOOKUP(N844,'Código del Diagnóstico'!$A$2:$B$12426,2,0),"")</f>
        <v/>
      </c>
      <c r="P844" s="126" t="str">
        <f>IFERROR(VLOOKUP(C844,'PER Sociodemografico'!A:G,7,0),"")</f>
        <v/>
      </c>
      <c r="Q844" s="127" t="str">
        <f t="shared" si="171"/>
        <v/>
      </c>
      <c r="R844" s="113">
        <f t="shared" si="172"/>
        <v>0</v>
      </c>
      <c r="S844" s="128">
        <f t="shared" si="173"/>
        <v>0</v>
      </c>
      <c r="T844" s="129">
        <f t="shared" si="174"/>
        <v>0</v>
      </c>
      <c r="U844" s="132">
        <f t="shared" si="175"/>
        <v>0</v>
      </c>
      <c r="V844" s="130">
        <f t="shared" si="176"/>
        <v>0</v>
      </c>
      <c r="W844" s="130">
        <f t="shared" si="177"/>
        <v>0</v>
      </c>
      <c r="X844" s="131" t="str">
        <f t="shared" si="178"/>
        <v/>
      </c>
      <c r="Y844" s="131" t="str">
        <f t="shared" si="179"/>
        <v/>
      </c>
    </row>
    <row r="845" spans="1:25" ht="15">
      <c r="A845" s="118"/>
      <c r="B845" s="117"/>
      <c r="C845" s="119"/>
      <c r="D845" s="116" t="str">
        <f>IFERROR(VLOOKUP(C845,'PER Sociodemografico'!A:L,2,0),"")</f>
        <v/>
      </c>
      <c r="E845" s="116" t="str">
        <f>IFERROR(VLOOKUP(C845,'PER Sociodemografico'!A:L,9,0),"")</f>
        <v/>
      </c>
      <c r="F845" s="118"/>
      <c r="G845" s="116" t="str">
        <f>IFERROR(VLOOKUP(C845,'PER Sociodemografico'!A:L,10,0),"")</f>
        <v/>
      </c>
      <c r="H845" s="120"/>
      <c r="I845" s="117"/>
      <c r="J845" s="117"/>
      <c r="K845" s="113" t="str">
        <f t="shared" si="168"/>
        <v/>
      </c>
      <c r="L845" s="114" t="str">
        <f t="shared" si="169"/>
        <v/>
      </c>
      <c r="M845" s="115" t="str">
        <f t="shared" si="170"/>
        <v/>
      </c>
      <c r="N845" s="118"/>
      <c r="O845" s="116" t="str">
        <f>IFERROR(VLOOKUP(N845,'Código del Diagnóstico'!$A$2:$B$12426,2,0),"")</f>
        <v/>
      </c>
      <c r="P845" s="126" t="str">
        <f>IFERROR(VLOOKUP(C845,'PER Sociodemografico'!A:G,7,0),"")</f>
        <v/>
      </c>
      <c r="Q845" s="127" t="str">
        <f t="shared" si="171"/>
        <v/>
      </c>
      <c r="R845" s="113">
        <f t="shared" si="172"/>
        <v>0</v>
      </c>
      <c r="S845" s="128">
        <f t="shared" si="173"/>
        <v>0</v>
      </c>
      <c r="T845" s="129">
        <f t="shared" si="174"/>
        <v>0</v>
      </c>
      <c r="U845" s="132">
        <f t="shared" si="175"/>
        <v>0</v>
      </c>
      <c r="V845" s="130">
        <f t="shared" si="176"/>
        <v>0</v>
      </c>
      <c r="W845" s="130">
        <f t="shared" si="177"/>
        <v>0</v>
      </c>
      <c r="X845" s="131" t="str">
        <f t="shared" si="178"/>
        <v/>
      </c>
      <c r="Y845" s="131" t="str">
        <f t="shared" si="179"/>
        <v/>
      </c>
    </row>
    <row r="846" spans="1:25" ht="15">
      <c r="A846" s="118"/>
      <c r="B846" s="117"/>
      <c r="C846" s="119"/>
      <c r="D846" s="116" t="str">
        <f>IFERROR(VLOOKUP(C846,'PER Sociodemografico'!A:L,2,0),"")</f>
        <v/>
      </c>
      <c r="E846" s="116" t="str">
        <f>IFERROR(VLOOKUP(C846,'PER Sociodemografico'!A:L,9,0),"")</f>
        <v/>
      </c>
      <c r="F846" s="118"/>
      <c r="G846" s="116" t="str">
        <f>IFERROR(VLOOKUP(C846,'PER Sociodemografico'!A:L,10,0),"")</f>
        <v/>
      </c>
      <c r="H846" s="120"/>
      <c r="I846" s="117"/>
      <c r="J846" s="117"/>
      <c r="K846" s="113" t="str">
        <f t="shared" si="168"/>
        <v/>
      </c>
      <c r="L846" s="114" t="str">
        <f t="shared" si="169"/>
        <v/>
      </c>
      <c r="M846" s="115" t="str">
        <f t="shared" si="170"/>
        <v/>
      </c>
      <c r="N846" s="118"/>
      <c r="O846" s="116" t="str">
        <f>IFERROR(VLOOKUP(N846,'Código del Diagnóstico'!$A$2:$B$12426,2,0),"")</f>
        <v/>
      </c>
      <c r="P846" s="126" t="str">
        <f>IFERROR(VLOOKUP(C846,'PER Sociodemografico'!A:G,7,0),"")</f>
        <v/>
      </c>
      <c r="Q846" s="127" t="str">
        <f t="shared" si="171"/>
        <v/>
      </c>
      <c r="R846" s="113">
        <f t="shared" si="172"/>
        <v>0</v>
      </c>
      <c r="S846" s="128">
        <f t="shared" si="173"/>
        <v>0</v>
      </c>
      <c r="T846" s="129">
        <f t="shared" si="174"/>
        <v>0</v>
      </c>
      <c r="U846" s="132">
        <f t="shared" si="175"/>
        <v>0</v>
      </c>
      <c r="V846" s="130">
        <f t="shared" si="176"/>
        <v>0</v>
      </c>
      <c r="W846" s="130">
        <f t="shared" si="177"/>
        <v>0</v>
      </c>
      <c r="X846" s="131" t="str">
        <f t="shared" si="178"/>
        <v/>
      </c>
      <c r="Y846" s="131" t="str">
        <f t="shared" si="179"/>
        <v/>
      </c>
    </row>
    <row r="847" spans="1:25" ht="15">
      <c r="A847" s="118"/>
      <c r="B847" s="117"/>
      <c r="C847" s="119"/>
      <c r="D847" s="116" t="str">
        <f>IFERROR(VLOOKUP(C847,'PER Sociodemografico'!A:L,2,0),"")</f>
        <v/>
      </c>
      <c r="E847" s="116" t="str">
        <f>IFERROR(VLOOKUP(C847,'PER Sociodemografico'!A:L,9,0),"")</f>
        <v/>
      </c>
      <c r="F847" s="118"/>
      <c r="G847" s="116" t="str">
        <f>IFERROR(VLOOKUP(C847,'PER Sociodemografico'!A:L,10,0),"")</f>
        <v/>
      </c>
      <c r="H847" s="120"/>
      <c r="I847" s="117"/>
      <c r="J847" s="117"/>
      <c r="K847" s="113" t="str">
        <f t="shared" si="168"/>
        <v/>
      </c>
      <c r="L847" s="114" t="str">
        <f t="shared" si="169"/>
        <v/>
      </c>
      <c r="M847" s="115" t="str">
        <f t="shared" si="170"/>
        <v/>
      </c>
      <c r="N847" s="118"/>
      <c r="O847" s="116" t="str">
        <f>IFERROR(VLOOKUP(N847,'Código del Diagnóstico'!$A$2:$B$12426,2,0),"")</f>
        <v/>
      </c>
      <c r="P847" s="126" t="str">
        <f>IFERROR(VLOOKUP(C847,'PER Sociodemografico'!A:G,7,0),"")</f>
        <v/>
      </c>
      <c r="Q847" s="127" t="str">
        <f t="shared" si="171"/>
        <v/>
      </c>
      <c r="R847" s="113">
        <f t="shared" si="172"/>
        <v>0</v>
      </c>
      <c r="S847" s="128">
        <f t="shared" si="173"/>
        <v>0</v>
      </c>
      <c r="T847" s="129">
        <f t="shared" si="174"/>
        <v>0</v>
      </c>
      <c r="U847" s="132">
        <f t="shared" si="175"/>
        <v>0</v>
      </c>
      <c r="V847" s="130">
        <f t="shared" si="176"/>
        <v>0</v>
      </c>
      <c r="W847" s="130">
        <f t="shared" si="177"/>
        <v>0</v>
      </c>
      <c r="X847" s="131" t="str">
        <f t="shared" si="178"/>
        <v/>
      </c>
      <c r="Y847" s="131" t="str">
        <f t="shared" si="179"/>
        <v/>
      </c>
    </row>
    <row r="848" spans="1:25" ht="15">
      <c r="A848" s="118"/>
      <c r="B848" s="117"/>
      <c r="C848" s="119"/>
      <c r="D848" s="116" t="str">
        <f>IFERROR(VLOOKUP(C848,'PER Sociodemografico'!A:L,2,0),"")</f>
        <v/>
      </c>
      <c r="E848" s="116" t="str">
        <f>IFERROR(VLOOKUP(C848,'PER Sociodemografico'!A:L,9,0),"")</f>
        <v/>
      </c>
      <c r="F848" s="118"/>
      <c r="G848" s="116" t="str">
        <f>IFERROR(VLOOKUP(C848,'PER Sociodemografico'!A:L,10,0),"")</f>
        <v/>
      </c>
      <c r="H848" s="120"/>
      <c r="I848" s="117"/>
      <c r="J848" s="117"/>
      <c r="K848" s="113" t="str">
        <f t="shared" si="168"/>
        <v/>
      </c>
      <c r="L848" s="114" t="str">
        <f t="shared" si="169"/>
        <v/>
      </c>
      <c r="M848" s="115" t="str">
        <f t="shared" si="170"/>
        <v/>
      </c>
      <c r="N848" s="118"/>
      <c r="O848" s="116" t="str">
        <f>IFERROR(VLOOKUP(N848,'Código del Diagnóstico'!$A$2:$B$12426,2,0),"")</f>
        <v/>
      </c>
      <c r="P848" s="126" t="str">
        <f>IFERROR(VLOOKUP(C848,'PER Sociodemografico'!A:G,7,0),"")</f>
        <v/>
      </c>
      <c r="Q848" s="127" t="str">
        <f t="shared" si="171"/>
        <v/>
      </c>
      <c r="R848" s="113">
        <f t="shared" si="172"/>
        <v>0</v>
      </c>
      <c r="S848" s="128">
        <f t="shared" si="173"/>
        <v>0</v>
      </c>
      <c r="T848" s="129">
        <f t="shared" si="174"/>
        <v>0</v>
      </c>
      <c r="U848" s="132">
        <f t="shared" si="175"/>
        <v>0</v>
      </c>
      <c r="V848" s="130">
        <f t="shared" si="176"/>
        <v>0</v>
      </c>
      <c r="W848" s="130">
        <f t="shared" si="177"/>
        <v>0</v>
      </c>
      <c r="X848" s="131" t="str">
        <f t="shared" si="178"/>
        <v/>
      </c>
      <c r="Y848" s="131" t="str">
        <f t="shared" si="179"/>
        <v/>
      </c>
    </row>
    <row r="849" spans="1:25" ht="15">
      <c r="A849" s="118"/>
      <c r="B849" s="117"/>
      <c r="C849" s="119"/>
      <c r="D849" s="116" t="str">
        <f>IFERROR(VLOOKUP(C849,'PER Sociodemografico'!A:L,2,0),"")</f>
        <v/>
      </c>
      <c r="E849" s="116" t="str">
        <f>IFERROR(VLOOKUP(C849,'PER Sociodemografico'!A:L,9,0),"")</f>
        <v/>
      </c>
      <c r="F849" s="118"/>
      <c r="G849" s="116" t="str">
        <f>IFERROR(VLOOKUP(C849,'PER Sociodemografico'!A:L,10,0),"")</f>
        <v/>
      </c>
      <c r="H849" s="120"/>
      <c r="I849" s="117"/>
      <c r="J849" s="117"/>
      <c r="K849" s="113" t="str">
        <f t="shared" si="168"/>
        <v/>
      </c>
      <c r="L849" s="114" t="str">
        <f t="shared" si="169"/>
        <v/>
      </c>
      <c r="M849" s="115" t="str">
        <f t="shared" si="170"/>
        <v/>
      </c>
      <c r="N849" s="118"/>
      <c r="O849" s="116" t="str">
        <f>IFERROR(VLOOKUP(N849,'Código del Diagnóstico'!$A$2:$B$12426,2,0),"")</f>
        <v/>
      </c>
      <c r="P849" s="126" t="str">
        <f>IFERROR(VLOOKUP(C849,'PER Sociodemografico'!A:G,7,0),"")</f>
        <v/>
      </c>
      <c r="Q849" s="127" t="str">
        <f t="shared" si="171"/>
        <v/>
      </c>
      <c r="R849" s="113">
        <f t="shared" si="172"/>
        <v>0</v>
      </c>
      <c r="S849" s="128">
        <f t="shared" si="173"/>
        <v>0</v>
      </c>
      <c r="T849" s="129">
        <f t="shared" si="174"/>
        <v>0</v>
      </c>
      <c r="U849" s="132">
        <f t="shared" si="175"/>
        <v>0</v>
      </c>
      <c r="V849" s="130">
        <f t="shared" si="176"/>
        <v>0</v>
      </c>
      <c r="W849" s="130">
        <f t="shared" si="177"/>
        <v>0</v>
      </c>
      <c r="X849" s="131" t="str">
        <f t="shared" si="178"/>
        <v/>
      </c>
      <c r="Y849" s="131" t="str">
        <f t="shared" si="179"/>
        <v/>
      </c>
    </row>
    <row r="850" spans="1:25" ht="15">
      <c r="A850" s="118"/>
      <c r="B850" s="117"/>
      <c r="C850" s="119"/>
      <c r="D850" s="116" t="str">
        <f>IFERROR(VLOOKUP(C850,'PER Sociodemografico'!A:L,2,0),"")</f>
        <v/>
      </c>
      <c r="E850" s="116" t="str">
        <f>IFERROR(VLOOKUP(C850,'PER Sociodemografico'!A:L,9,0),"")</f>
        <v/>
      </c>
      <c r="F850" s="118"/>
      <c r="G850" s="116" t="str">
        <f>IFERROR(VLOOKUP(C850,'PER Sociodemografico'!A:L,10,0),"")</f>
        <v/>
      </c>
      <c r="H850" s="120"/>
      <c r="I850" s="117"/>
      <c r="J850" s="117"/>
      <c r="K850" s="113" t="str">
        <f t="shared" si="168"/>
        <v/>
      </c>
      <c r="L850" s="114" t="str">
        <f t="shared" si="169"/>
        <v/>
      </c>
      <c r="M850" s="115" t="str">
        <f t="shared" si="170"/>
        <v/>
      </c>
      <c r="N850" s="118"/>
      <c r="O850" s="116" t="str">
        <f>IFERROR(VLOOKUP(N850,'Código del Diagnóstico'!$A$2:$B$12426,2,0),"")</f>
        <v/>
      </c>
      <c r="P850" s="126" t="str">
        <f>IFERROR(VLOOKUP(C850,'PER Sociodemografico'!A:G,7,0),"")</f>
        <v/>
      </c>
      <c r="Q850" s="127" t="str">
        <f t="shared" si="171"/>
        <v/>
      </c>
      <c r="R850" s="113">
        <f t="shared" si="172"/>
        <v>0</v>
      </c>
      <c r="S850" s="128">
        <f t="shared" si="173"/>
        <v>0</v>
      </c>
      <c r="T850" s="129">
        <f t="shared" si="174"/>
        <v>0</v>
      </c>
      <c r="U850" s="132">
        <f t="shared" si="175"/>
        <v>0</v>
      </c>
      <c r="V850" s="130">
        <f t="shared" si="176"/>
        <v>0</v>
      </c>
      <c r="W850" s="130">
        <f t="shared" si="177"/>
        <v>0</v>
      </c>
      <c r="X850" s="131" t="str">
        <f t="shared" si="178"/>
        <v/>
      </c>
      <c r="Y850" s="131" t="str">
        <f t="shared" si="179"/>
        <v/>
      </c>
    </row>
    <row r="851" spans="1:25" ht="15">
      <c r="A851" s="118"/>
      <c r="B851" s="117"/>
      <c r="C851" s="119"/>
      <c r="D851" s="116" t="str">
        <f>IFERROR(VLOOKUP(C851,'PER Sociodemografico'!A:L,2,0),"")</f>
        <v/>
      </c>
      <c r="E851" s="116" t="str">
        <f>IFERROR(VLOOKUP(C851,'PER Sociodemografico'!A:L,9,0),"")</f>
        <v/>
      </c>
      <c r="F851" s="118"/>
      <c r="G851" s="116" t="str">
        <f>IFERROR(VLOOKUP(C851,'PER Sociodemografico'!A:L,10,0),"")</f>
        <v/>
      </c>
      <c r="H851" s="120"/>
      <c r="I851" s="117"/>
      <c r="J851" s="117"/>
      <c r="K851" s="113" t="str">
        <f t="shared" ref="K851:K914" si="180">IF(I851="","",J851-I851+1)</f>
        <v/>
      </c>
      <c r="L851" s="114" t="str">
        <f t="shared" ref="L851:L914" si="181">IF(I851="","",IF(MONTH(I851)=MONTH(J851),J851-I851+1,EOMONTH(I851,0)-I851+1))</f>
        <v/>
      </c>
      <c r="M851" s="115" t="str">
        <f t="shared" ref="M851:M914" si="182">IFERROR(K851-L851,"")</f>
        <v/>
      </c>
      <c r="N851" s="118"/>
      <c r="O851" s="116" t="str">
        <f>IFERROR(VLOOKUP(N851,'Código del Diagnóstico'!$A$2:$B$12426,2,0),"")</f>
        <v/>
      </c>
      <c r="P851" s="126" t="str">
        <f>IFERROR(VLOOKUP(C851,'PER Sociodemografico'!A:G,7,0),"")</f>
        <v/>
      </c>
      <c r="Q851" s="127" t="str">
        <f t="shared" ref="Q851:Q914" si="183">IFERROR(P851/30,"")</f>
        <v/>
      </c>
      <c r="R851" s="113">
        <f t="shared" ref="R851:R914" si="184">IF(H851="AT",K851-1,0)</f>
        <v>0</v>
      </c>
      <c r="S851" s="128">
        <f t="shared" ref="S851:S914" si="185">IF(IF(H851="EG",K851-3,0)&lt;=0,0,K851-3)</f>
        <v>0</v>
      </c>
      <c r="T851" s="129">
        <f t="shared" ref="T851:T914" si="186">IF(H851="AT", (R851*Q851),0)</f>
        <v>0</v>
      </c>
      <c r="U851" s="132">
        <f t="shared" ref="U851:U914" si="187">IF(H851="EG",S851*(Q851*0.66),0)</f>
        <v>0</v>
      </c>
      <c r="V851" s="130">
        <f t="shared" ref="V851:V914" si="188">IF(H851="AT", K851-R851,0)</f>
        <v>0</v>
      </c>
      <c r="W851" s="130">
        <f t="shared" ref="W851:W914" si="189">IF(H851="EG",K851-S851,0)</f>
        <v>0</v>
      </c>
      <c r="X851" s="131" t="str">
        <f t="shared" ref="X851:X914" si="190">IFERROR(V851*Q851,"")</f>
        <v/>
      </c>
      <c r="Y851" s="131" t="str">
        <f t="shared" ref="Y851:Y914" si="191">IFERROR(W851*Q851,"")</f>
        <v/>
      </c>
    </row>
    <row r="852" spans="1:25" ht="15">
      <c r="A852" s="118"/>
      <c r="B852" s="117"/>
      <c r="C852" s="119"/>
      <c r="D852" s="116" t="str">
        <f>IFERROR(VLOOKUP(C852,'PER Sociodemografico'!A:L,2,0),"")</f>
        <v/>
      </c>
      <c r="E852" s="116" t="str">
        <f>IFERROR(VLOOKUP(C852,'PER Sociodemografico'!A:L,9,0),"")</f>
        <v/>
      </c>
      <c r="F852" s="118"/>
      <c r="G852" s="116" t="str">
        <f>IFERROR(VLOOKUP(C852,'PER Sociodemografico'!A:L,10,0),"")</f>
        <v/>
      </c>
      <c r="H852" s="120"/>
      <c r="I852" s="117"/>
      <c r="J852" s="117"/>
      <c r="K852" s="113" t="str">
        <f t="shared" si="180"/>
        <v/>
      </c>
      <c r="L852" s="114" t="str">
        <f t="shared" si="181"/>
        <v/>
      </c>
      <c r="M852" s="115" t="str">
        <f t="shared" si="182"/>
        <v/>
      </c>
      <c r="N852" s="118"/>
      <c r="O852" s="116" t="str">
        <f>IFERROR(VLOOKUP(N852,'Código del Diagnóstico'!$A$2:$B$12426,2,0),"")</f>
        <v/>
      </c>
      <c r="P852" s="126" t="str">
        <f>IFERROR(VLOOKUP(C852,'PER Sociodemografico'!A:G,7,0),"")</f>
        <v/>
      </c>
      <c r="Q852" s="127" t="str">
        <f t="shared" si="183"/>
        <v/>
      </c>
      <c r="R852" s="113">
        <f t="shared" si="184"/>
        <v>0</v>
      </c>
      <c r="S852" s="128">
        <f t="shared" si="185"/>
        <v>0</v>
      </c>
      <c r="T852" s="129">
        <f t="shared" si="186"/>
        <v>0</v>
      </c>
      <c r="U852" s="132">
        <f t="shared" si="187"/>
        <v>0</v>
      </c>
      <c r="V852" s="130">
        <f t="shared" si="188"/>
        <v>0</v>
      </c>
      <c r="W852" s="130">
        <f t="shared" si="189"/>
        <v>0</v>
      </c>
      <c r="X852" s="131" t="str">
        <f t="shared" si="190"/>
        <v/>
      </c>
      <c r="Y852" s="131" t="str">
        <f t="shared" si="191"/>
        <v/>
      </c>
    </row>
    <row r="853" spans="1:25" ht="15">
      <c r="A853" s="118"/>
      <c r="B853" s="117"/>
      <c r="C853" s="119"/>
      <c r="D853" s="116" t="str">
        <f>IFERROR(VLOOKUP(C853,'PER Sociodemografico'!A:L,2,0),"")</f>
        <v/>
      </c>
      <c r="E853" s="116" t="str">
        <f>IFERROR(VLOOKUP(C853,'PER Sociodemografico'!A:L,9,0),"")</f>
        <v/>
      </c>
      <c r="F853" s="118"/>
      <c r="G853" s="116" t="str">
        <f>IFERROR(VLOOKUP(C853,'PER Sociodemografico'!A:L,10,0),"")</f>
        <v/>
      </c>
      <c r="H853" s="120"/>
      <c r="I853" s="117"/>
      <c r="J853" s="117"/>
      <c r="K853" s="113" t="str">
        <f t="shared" si="180"/>
        <v/>
      </c>
      <c r="L853" s="114" t="str">
        <f t="shared" si="181"/>
        <v/>
      </c>
      <c r="M853" s="115" t="str">
        <f t="shared" si="182"/>
        <v/>
      </c>
      <c r="N853" s="118"/>
      <c r="O853" s="116" t="str">
        <f>IFERROR(VLOOKUP(N853,'Código del Diagnóstico'!$A$2:$B$12426,2,0),"")</f>
        <v/>
      </c>
      <c r="P853" s="126" t="str">
        <f>IFERROR(VLOOKUP(C853,'PER Sociodemografico'!A:G,7,0),"")</f>
        <v/>
      </c>
      <c r="Q853" s="127" t="str">
        <f t="shared" si="183"/>
        <v/>
      </c>
      <c r="R853" s="113">
        <f t="shared" si="184"/>
        <v>0</v>
      </c>
      <c r="S853" s="128">
        <f t="shared" si="185"/>
        <v>0</v>
      </c>
      <c r="T853" s="129">
        <f t="shared" si="186"/>
        <v>0</v>
      </c>
      <c r="U853" s="132">
        <f t="shared" si="187"/>
        <v>0</v>
      </c>
      <c r="V853" s="130">
        <f t="shared" si="188"/>
        <v>0</v>
      </c>
      <c r="W853" s="130">
        <f t="shared" si="189"/>
        <v>0</v>
      </c>
      <c r="X853" s="131" t="str">
        <f t="shared" si="190"/>
        <v/>
      </c>
      <c r="Y853" s="131" t="str">
        <f t="shared" si="191"/>
        <v/>
      </c>
    </row>
    <row r="854" spans="1:25" ht="15">
      <c r="A854" s="118"/>
      <c r="B854" s="117"/>
      <c r="C854" s="119"/>
      <c r="D854" s="116" t="str">
        <f>IFERROR(VLOOKUP(C854,'PER Sociodemografico'!A:L,2,0),"")</f>
        <v/>
      </c>
      <c r="E854" s="116" t="str">
        <f>IFERROR(VLOOKUP(C854,'PER Sociodemografico'!A:L,9,0),"")</f>
        <v/>
      </c>
      <c r="F854" s="118"/>
      <c r="G854" s="116" t="str">
        <f>IFERROR(VLOOKUP(C854,'PER Sociodemografico'!A:L,10,0),"")</f>
        <v/>
      </c>
      <c r="H854" s="120"/>
      <c r="I854" s="117"/>
      <c r="J854" s="117"/>
      <c r="K854" s="113" t="str">
        <f t="shared" si="180"/>
        <v/>
      </c>
      <c r="L854" s="114" t="str">
        <f t="shared" si="181"/>
        <v/>
      </c>
      <c r="M854" s="115" t="str">
        <f t="shared" si="182"/>
        <v/>
      </c>
      <c r="N854" s="118"/>
      <c r="O854" s="116" t="str">
        <f>IFERROR(VLOOKUP(N854,'Código del Diagnóstico'!$A$2:$B$12426,2,0),"")</f>
        <v/>
      </c>
      <c r="P854" s="126" t="str">
        <f>IFERROR(VLOOKUP(C854,'PER Sociodemografico'!A:G,7,0),"")</f>
        <v/>
      </c>
      <c r="Q854" s="127" t="str">
        <f t="shared" si="183"/>
        <v/>
      </c>
      <c r="R854" s="113">
        <f t="shared" si="184"/>
        <v>0</v>
      </c>
      <c r="S854" s="128">
        <f t="shared" si="185"/>
        <v>0</v>
      </c>
      <c r="T854" s="129">
        <f t="shared" si="186"/>
        <v>0</v>
      </c>
      <c r="U854" s="132">
        <f t="shared" si="187"/>
        <v>0</v>
      </c>
      <c r="V854" s="130">
        <f t="shared" si="188"/>
        <v>0</v>
      </c>
      <c r="W854" s="130">
        <f t="shared" si="189"/>
        <v>0</v>
      </c>
      <c r="X854" s="131" t="str">
        <f t="shared" si="190"/>
        <v/>
      </c>
      <c r="Y854" s="131" t="str">
        <f t="shared" si="191"/>
        <v/>
      </c>
    </row>
    <row r="855" spans="1:25" ht="15">
      <c r="A855" s="118"/>
      <c r="B855" s="117"/>
      <c r="C855" s="119"/>
      <c r="D855" s="116" t="str">
        <f>IFERROR(VLOOKUP(C855,'PER Sociodemografico'!A:L,2,0),"")</f>
        <v/>
      </c>
      <c r="E855" s="116" t="str">
        <f>IFERROR(VLOOKUP(C855,'PER Sociodemografico'!A:L,9,0),"")</f>
        <v/>
      </c>
      <c r="F855" s="118"/>
      <c r="G855" s="116" t="str">
        <f>IFERROR(VLOOKUP(C855,'PER Sociodemografico'!A:L,10,0),"")</f>
        <v/>
      </c>
      <c r="H855" s="120"/>
      <c r="I855" s="117"/>
      <c r="J855" s="117"/>
      <c r="K855" s="113" t="str">
        <f t="shared" si="180"/>
        <v/>
      </c>
      <c r="L855" s="114" t="str">
        <f t="shared" si="181"/>
        <v/>
      </c>
      <c r="M855" s="115" t="str">
        <f t="shared" si="182"/>
        <v/>
      </c>
      <c r="N855" s="118"/>
      <c r="O855" s="116" t="str">
        <f>IFERROR(VLOOKUP(N855,'Código del Diagnóstico'!$A$2:$B$12426,2,0),"")</f>
        <v/>
      </c>
      <c r="P855" s="126" t="str">
        <f>IFERROR(VLOOKUP(C855,'PER Sociodemografico'!A:G,7,0),"")</f>
        <v/>
      </c>
      <c r="Q855" s="127" t="str">
        <f t="shared" si="183"/>
        <v/>
      </c>
      <c r="R855" s="113">
        <f t="shared" si="184"/>
        <v>0</v>
      </c>
      <c r="S855" s="128">
        <f t="shared" si="185"/>
        <v>0</v>
      </c>
      <c r="T855" s="129">
        <f t="shared" si="186"/>
        <v>0</v>
      </c>
      <c r="U855" s="132">
        <f t="shared" si="187"/>
        <v>0</v>
      </c>
      <c r="V855" s="130">
        <f t="shared" si="188"/>
        <v>0</v>
      </c>
      <c r="W855" s="130">
        <f t="shared" si="189"/>
        <v>0</v>
      </c>
      <c r="X855" s="131" t="str">
        <f t="shared" si="190"/>
        <v/>
      </c>
      <c r="Y855" s="131" t="str">
        <f t="shared" si="191"/>
        <v/>
      </c>
    </row>
    <row r="856" spans="1:25" ht="15">
      <c r="A856" s="118"/>
      <c r="B856" s="117"/>
      <c r="C856" s="119"/>
      <c r="D856" s="116" t="str">
        <f>IFERROR(VLOOKUP(C856,'PER Sociodemografico'!A:L,2,0),"")</f>
        <v/>
      </c>
      <c r="E856" s="116" t="str">
        <f>IFERROR(VLOOKUP(C856,'PER Sociodemografico'!A:L,9,0),"")</f>
        <v/>
      </c>
      <c r="F856" s="118"/>
      <c r="G856" s="116" t="str">
        <f>IFERROR(VLOOKUP(C856,'PER Sociodemografico'!A:L,10,0),"")</f>
        <v/>
      </c>
      <c r="H856" s="120"/>
      <c r="I856" s="117"/>
      <c r="J856" s="117"/>
      <c r="K856" s="113" t="str">
        <f t="shared" si="180"/>
        <v/>
      </c>
      <c r="L856" s="114" t="str">
        <f t="shared" si="181"/>
        <v/>
      </c>
      <c r="M856" s="115" t="str">
        <f t="shared" si="182"/>
        <v/>
      </c>
      <c r="N856" s="118"/>
      <c r="O856" s="116" t="str">
        <f>IFERROR(VLOOKUP(N856,'Código del Diagnóstico'!$A$2:$B$12426,2,0),"")</f>
        <v/>
      </c>
      <c r="P856" s="126" t="str">
        <f>IFERROR(VLOOKUP(C856,'PER Sociodemografico'!A:G,7,0),"")</f>
        <v/>
      </c>
      <c r="Q856" s="127" t="str">
        <f t="shared" si="183"/>
        <v/>
      </c>
      <c r="R856" s="113">
        <f t="shared" si="184"/>
        <v>0</v>
      </c>
      <c r="S856" s="128">
        <f t="shared" si="185"/>
        <v>0</v>
      </c>
      <c r="T856" s="129">
        <f t="shared" si="186"/>
        <v>0</v>
      </c>
      <c r="U856" s="132">
        <f t="shared" si="187"/>
        <v>0</v>
      </c>
      <c r="V856" s="130">
        <f t="shared" si="188"/>
        <v>0</v>
      </c>
      <c r="W856" s="130">
        <f t="shared" si="189"/>
        <v>0</v>
      </c>
      <c r="X856" s="131" t="str">
        <f t="shared" si="190"/>
        <v/>
      </c>
      <c r="Y856" s="131" t="str">
        <f t="shared" si="191"/>
        <v/>
      </c>
    </row>
    <row r="857" spans="1:25" ht="15">
      <c r="A857" s="118"/>
      <c r="B857" s="117"/>
      <c r="C857" s="119"/>
      <c r="D857" s="116" t="str">
        <f>IFERROR(VLOOKUP(C857,'PER Sociodemografico'!A:L,2,0),"")</f>
        <v/>
      </c>
      <c r="E857" s="116" t="str">
        <f>IFERROR(VLOOKUP(C857,'PER Sociodemografico'!A:L,9,0),"")</f>
        <v/>
      </c>
      <c r="F857" s="118"/>
      <c r="G857" s="116" t="str">
        <f>IFERROR(VLOOKUP(C857,'PER Sociodemografico'!A:L,10,0),"")</f>
        <v/>
      </c>
      <c r="H857" s="120"/>
      <c r="I857" s="117"/>
      <c r="J857" s="117"/>
      <c r="K857" s="113" t="str">
        <f t="shared" si="180"/>
        <v/>
      </c>
      <c r="L857" s="114" t="str">
        <f t="shared" si="181"/>
        <v/>
      </c>
      <c r="M857" s="115" t="str">
        <f t="shared" si="182"/>
        <v/>
      </c>
      <c r="N857" s="118"/>
      <c r="O857" s="116" t="str">
        <f>IFERROR(VLOOKUP(N857,'Código del Diagnóstico'!$A$2:$B$12426,2,0),"")</f>
        <v/>
      </c>
      <c r="P857" s="126" t="str">
        <f>IFERROR(VLOOKUP(C857,'PER Sociodemografico'!A:G,7,0),"")</f>
        <v/>
      </c>
      <c r="Q857" s="127" t="str">
        <f t="shared" si="183"/>
        <v/>
      </c>
      <c r="R857" s="113">
        <f t="shared" si="184"/>
        <v>0</v>
      </c>
      <c r="S857" s="128">
        <f t="shared" si="185"/>
        <v>0</v>
      </c>
      <c r="T857" s="129">
        <f t="shared" si="186"/>
        <v>0</v>
      </c>
      <c r="U857" s="132">
        <f t="shared" si="187"/>
        <v>0</v>
      </c>
      <c r="V857" s="130">
        <f t="shared" si="188"/>
        <v>0</v>
      </c>
      <c r="W857" s="130">
        <f t="shared" si="189"/>
        <v>0</v>
      </c>
      <c r="X857" s="131" t="str">
        <f t="shared" si="190"/>
        <v/>
      </c>
      <c r="Y857" s="131" t="str">
        <f t="shared" si="191"/>
        <v/>
      </c>
    </row>
    <row r="858" spans="1:25" ht="15">
      <c r="A858" s="118"/>
      <c r="B858" s="117"/>
      <c r="C858" s="119"/>
      <c r="D858" s="116" t="str">
        <f>IFERROR(VLOOKUP(C858,'PER Sociodemografico'!A:L,2,0),"")</f>
        <v/>
      </c>
      <c r="E858" s="116" t="str">
        <f>IFERROR(VLOOKUP(C858,'PER Sociodemografico'!A:L,9,0),"")</f>
        <v/>
      </c>
      <c r="F858" s="118"/>
      <c r="G858" s="116" t="str">
        <f>IFERROR(VLOOKUP(C858,'PER Sociodemografico'!A:L,10,0),"")</f>
        <v/>
      </c>
      <c r="H858" s="120"/>
      <c r="I858" s="117"/>
      <c r="J858" s="117"/>
      <c r="K858" s="113" t="str">
        <f t="shared" si="180"/>
        <v/>
      </c>
      <c r="L858" s="114" t="str">
        <f t="shared" si="181"/>
        <v/>
      </c>
      <c r="M858" s="115" t="str">
        <f t="shared" si="182"/>
        <v/>
      </c>
      <c r="N858" s="118"/>
      <c r="O858" s="116" t="str">
        <f>IFERROR(VLOOKUP(N858,'Código del Diagnóstico'!$A$2:$B$12426,2,0),"")</f>
        <v/>
      </c>
      <c r="P858" s="126" t="str">
        <f>IFERROR(VLOOKUP(C858,'PER Sociodemografico'!A:G,7,0),"")</f>
        <v/>
      </c>
      <c r="Q858" s="127" t="str">
        <f t="shared" si="183"/>
        <v/>
      </c>
      <c r="R858" s="113">
        <f t="shared" si="184"/>
        <v>0</v>
      </c>
      <c r="S858" s="128">
        <f t="shared" si="185"/>
        <v>0</v>
      </c>
      <c r="T858" s="129">
        <f t="shared" si="186"/>
        <v>0</v>
      </c>
      <c r="U858" s="132">
        <f t="shared" si="187"/>
        <v>0</v>
      </c>
      <c r="V858" s="130">
        <f t="shared" si="188"/>
        <v>0</v>
      </c>
      <c r="W858" s="130">
        <f t="shared" si="189"/>
        <v>0</v>
      </c>
      <c r="X858" s="131" t="str">
        <f t="shared" si="190"/>
        <v/>
      </c>
      <c r="Y858" s="131" t="str">
        <f t="shared" si="191"/>
        <v/>
      </c>
    </row>
    <row r="859" spans="1:25" ht="15">
      <c r="A859" s="118"/>
      <c r="B859" s="117"/>
      <c r="C859" s="119"/>
      <c r="D859" s="116" t="str">
        <f>IFERROR(VLOOKUP(C859,'PER Sociodemografico'!A:L,2,0),"")</f>
        <v/>
      </c>
      <c r="E859" s="116" t="str">
        <f>IFERROR(VLOOKUP(C859,'PER Sociodemografico'!A:L,9,0),"")</f>
        <v/>
      </c>
      <c r="F859" s="118"/>
      <c r="G859" s="116" t="str">
        <f>IFERROR(VLOOKUP(C859,'PER Sociodemografico'!A:L,10,0),"")</f>
        <v/>
      </c>
      <c r="H859" s="120"/>
      <c r="I859" s="117"/>
      <c r="J859" s="117"/>
      <c r="K859" s="113" t="str">
        <f t="shared" si="180"/>
        <v/>
      </c>
      <c r="L859" s="114" t="str">
        <f t="shared" si="181"/>
        <v/>
      </c>
      <c r="M859" s="115" t="str">
        <f t="shared" si="182"/>
        <v/>
      </c>
      <c r="N859" s="118"/>
      <c r="O859" s="116" t="str">
        <f>IFERROR(VLOOKUP(N859,'Código del Diagnóstico'!$A$2:$B$12426,2,0),"")</f>
        <v/>
      </c>
      <c r="P859" s="126" t="str">
        <f>IFERROR(VLOOKUP(C859,'PER Sociodemografico'!A:G,7,0),"")</f>
        <v/>
      </c>
      <c r="Q859" s="127" t="str">
        <f t="shared" si="183"/>
        <v/>
      </c>
      <c r="R859" s="113">
        <f t="shared" si="184"/>
        <v>0</v>
      </c>
      <c r="S859" s="128">
        <f t="shared" si="185"/>
        <v>0</v>
      </c>
      <c r="T859" s="129">
        <f t="shared" si="186"/>
        <v>0</v>
      </c>
      <c r="U859" s="132">
        <f t="shared" si="187"/>
        <v>0</v>
      </c>
      <c r="V859" s="130">
        <f t="shared" si="188"/>
        <v>0</v>
      </c>
      <c r="W859" s="130">
        <f t="shared" si="189"/>
        <v>0</v>
      </c>
      <c r="X859" s="131" t="str">
        <f t="shared" si="190"/>
        <v/>
      </c>
      <c r="Y859" s="131" t="str">
        <f t="shared" si="191"/>
        <v/>
      </c>
    </row>
    <row r="860" spans="1:25" ht="15">
      <c r="A860" s="118"/>
      <c r="B860" s="117"/>
      <c r="C860" s="119"/>
      <c r="D860" s="116" t="str">
        <f>IFERROR(VLOOKUP(C860,'PER Sociodemografico'!A:L,2,0),"")</f>
        <v/>
      </c>
      <c r="E860" s="116" t="str">
        <f>IFERROR(VLOOKUP(C860,'PER Sociodemografico'!A:L,9,0),"")</f>
        <v/>
      </c>
      <c r="F860" s="118"/>
      <c r="G860" s="116" t="str">
        <f>IFERROR(VLOOKUP(C860,'PER Sociodemografico'!A:L,10,0),"")</f>
        <v/>
      </c>
      <c r="H860" s="120"/>
      <c r="I860" s="117"/>
      <c r="J860" s="117"/>
      <c r="K860" s="113" t="str">
        <f t="shared" si="180"/>
        <v/>
      </c>
      <c r="L860" s="114" t="str">
        <f t="shared" si="181"/>
        <v/>
      </c>
      <c r="M860" s="115" t="str">
        <f t="shared" si="182"/>
        <v/>
      </c>
      <c r="N860" s="118"/>
      <c r="O860" s="116" t="str">
        <f>IFERROR(VLOOKUP(N860,'Código del Diagnóstico'!$A$2:$B$12426,2,0),"")</f>
        <v/>
      </c>
      <c r="P860" s="126" t="str">
        <f>IFERROR(VLOOKUP(C860,'PER Sociodemografico'!A:G,7,0),"")</f>
        <v/>
      </c>
      <c r="Q860" s="127" t="str">
        <f t="shared" si="183"/>
        <v/>
      </c>
      <c r="R860" s="113">
        <f t="shared" si="184"/>
        <v>0</v>
      </c>
      <c r="S860" s="128">
        <f t="shared" si="185"/>
        <v>0</v>
      </c>
      <c r="T860" s="129">
        <f t="shared" si="186"/>
        <v>0</v>
      </c>
      <c r="U860" s="132">
        <f t="shared" si="187"/>
        <v>0</v>
      </c>
      <c r="V860" s="130">
        <f t="shared" si="188"/>
        <v>0</v>
      </c>
      <c r="W860" s="130">
        <f t="shared" si="189"/>
        <v>0</v>
      </c>
      <c r="X860" s="131" t="str">
        <f t="shared" si="190"/>
        <v/>
      </c>
      <c r="Y860" s="131" t="str">
        <f t="shared" si="191"/>
        <v/>
      </c>
    </row>
    <row r="861" spans="1:25" ht="15">
      <c r="A861" s="118"/>
      <c r="B861" s="117"/>
      <c r="C861" s="119"/>
      <c r="D861" s="116" t="str">
        <f>IFERROR(VLOOKUP(C861,'PER Sociodemografico'!A:L,2,0),"")</f>
        <v/>
      </c>
      <c r="E861" s="116" t="str">
        <f>IFERROR(VLOOKUP(C861,'PER Sociodemografico'!A:L,9,0),"")</f>
        <v/>
      </c>
      <c r="F861" s="118"/>
      <c r="G861" s="116" t="str">
        <f>IFERROR(VLOOKUP(C861,'PER Sociodemografico'!A:L,10,0),"")</f>
        <v/>
      </c>
      <c r="H861" s="120"/>
      <c r="I861" s="117"/>
      <c r="J861" s="117"/>
      <c r="K861" s="113" t="str">
        <f t="shared" si="180"/>
        <v/>
      </c>
      <c r="L861" s="114" t="str">
        <f t="shared" si="181"/>
        <v/>
      </c>
      <c r="M861" s="115" t="str">
        <f t="shared" si="182"/>
        <v/>
      </c>
      <c r="N861" s="118"/>
      <c r="O861" s="116" t="str">
        <f>IFERROR(VLOOKUP(N861,'Código del Diagnóstico'!$A$2:$B$12426,2,0),"")</f>
        <v/>
      </c>
      <c r="P861" s="126" t="str">
        <f>IFERROR(VLOOKUP(C861,'PER Sociodemografico'!A:G,7,0),"")</f>
        <v/>
      </c>
      <c r="Q861" s="127" t="str">
        <f t="shared" si="183"/>
        <v/>
      </c>
      <c r="R861" s="113">
        <f t="shared" si="184"/>
        <v>0</v>
      </c>
      <c r="S861" s="128">
        <f t="shared" si="185"/>
        <v>0</v>
      </c>
      <c r="T861" s="129">
        <f t="shared" si="186"/>
        <v>0</v>
      </c>
      <c r="U861" s="132">
        <f t="shared" si="187"/>
        <v>0</v>
      </c>
      <c r="V861" s="130">
        <f t="shared" si="188"/>
        <v>0</v>
      </c>
      <c r="W861" s="130">
        <f t="shared" si="189"/>
        <v>0</v>
      </c>
      <c r="X861" s="131" t="str">
        <f t="shared" si="190"/>
        <v/>
      </c>
      <c r="Y861" s="131" t="str">
        <f t="shared" si="191"/>
        <v/>
      </c>
    </row>
    <row r="862" spans="1:25" ht="15">
      <c r="A862" s="118"/>
      <c r="B862" s="117"/>
      <c r="C862" s="119"/>
      <c r="D862" s="116" t="str">
        <f>IFERROR(VLOOKUP(C862,'PER Sociodemografico'!A:L,2,0),"")</f>
        <v/>
      </c>
      <c r="E862" s="116" t="str">
        <f>IFERROR(VLOOKUP(C862,'PER Sociodemografico'!A:L,9,0),"")</f>
        <v/>
      </c>
      <c r="F862" s="118"/>
      <c r="G862" s="116" t="str">
        <f>IFERROR(VLOOKUP(C862,'PER Sociodemografico'!A:L,10,0),"")</f>
        <v/>
      </c>
      <c r="H862" s="120"/>
      <c r="I862" s="117"/>
      <c r="J862" s="117"/>
      <c r="K862" s="113" t="str">
        <f t="shared" si="180"/>
        <v/>
      </c>
      <c r="L862" s="114" t="str">
        <f t="shared" si="181"/>
        <v/>
      </c>
      <c r="M862" s="115" t="str">
        <f t="shared" si="182"/>
        <v/>
      </c>
      <c r="N862" s="118"/>
      <c r="O862" s="116" t="str">
        <f>IFERROR(VLOOKUP(N862,'Código del Diagnóstico'!$A$2:$B$12426,2,0),"")</f>
        <v/>
      </c>
      <c r="P862" s="126" t="str">
        <f>IFERROR(VLOOKUP(C862,'PER Sociodemografico'!A:G,7,0),"")</f>
        <v/>
      </c>
      <c r="Q862" s="127" t="str">
        <f t="shared" si="183"/>
        <v/>
      </c>
      <c r="R862" s="113">
        <f t="shared" si="184"/>
        <v>0</v>
      </c>
      <c r="S862" s="128">
        <f t="shared" si="185"/>
        <v>0</v>
      </c>
      <c r="T862" s="129">
        <f t="shared" si="186"/>
        <v>0</v>
      </c>
      <c r="U862" s="132">
        <f t="shared" si="187"/>
        <v>0</v>
      </c>
      <c r="V862" s="130">
        <f t="shared" si="188"/>
        <v>0</v>
      </c>
      <c r="W862" s="130">
        <f t="shared" si="189"/>
        <v>0</v>
      </c>
      <c r="X862" s="131" t="str">
        <f t="shared" si="190"/>
        <v/>
      </c>
      <c r="Y862" s="131" t="str">
        <f t="shared" si="191"/>
        <v/>
      </c>
    </row>
    <row r="863" spans="1:25" ht="15">
      <c r="A863" s="118"/>
      <c r="B863" s="117"/>
      <c r="C863" s="119"/>
      <c r="D863" s="116" t="str">
        <f>IFERROR(VLOOKUP(C863,'PER Sociodemografico'!A:L,2,0),"")</f>
        <v/>
      </c>
      <c r="E863" s="116" t="str">
        <f>IFERROR(VLOOKUP(C863,'PER Sociodemografico'!A:L,9,0),"")</f>
        <v/>
      </c>
      <c r="F863" s="118"/>
      <c r="G863" s="116" t="str">
        <f>IFERROR(VLOOKUP(C863,'PER Sociodemografico'!A:L,10,0),"")</f>
        <v/>
      </c>
      <c r="H863" s="120"/>
      <c r="I863" s="117"/>
      <c r="J863" s="117"/>
      <c r="K863" s="113" t="str">
        <f t="shared" si="180"/>
        <v/>
      </c>
      <c r="L863" s="114" t="str">
        <f t="shared" si="181"/>
        <v/>
      </c>
      <c r="M863" s="115" t="str">
        <f t="shared" si="182"/>
        <v/>
      </c>
      <c r="N863" s="118"/>
      <c r="O863" s="116" t="str">
        <f>IFERROR(VLOOKUP(N863,'Código del Diagnóstico'!$A$2:$B$12426,2,0),"")</f>
        <v/>
      </c>
      <c r="P863" s="126" t="str">
        <f>IFERROR(VLOOKUP(C863,'PER Sociodemografico'!A:G,7,0),"")</f>
        <v/>
      </c>
      <c r="Q863" s="127" t="str">
        <f t="shared" si="183"/>
        <v/>
      </c>
      <c r="R863" s="113">
        <f t="shared" si="184"/>
        <v>0</v>
      </c>
      <c r="S863" s="128">
        <f t="shared" si="185"/>
        <v>0</v>
      </c>
      <c r="T863" s="129">
        <f t="shared" si="186"/>
        <v>0</v>
      </c>
      <c r="U863" s="132">
        <f t="shared" si="187"/>
        <v>0</v>
      </c>
      <c r="V863" s="130">
        <f t="shared" si="188"/>
        <v>0</v>
      </c>
      <c r="W863" s="130">
        <f t="shared" si="189"/>
        <v>0</v>
      </c>
      <c r="X863" s="131" t="str">
        <f t="shared" si="190"/>
        <v/>
      </c>
      <c r="Y863" s="131" t="str">
        <f t="shared" si="191"/>
        <v/>
      </c>
    </row>
    <row r="864" spans="1:25" ht="15">
      <c r="A864" s="118"/>
      <c r="B864" s="117"/>
      <c r="C864" s="119"/>
      <c r="D864" s="116" t="str">
        <f>IFERROR(VLOOKUP(C864,'PER Sociodemografico'!A:L,2,0),"")</f>
        <v/>
      </c>
      <c r="E864" s="116" t="str">
        <f>IFERROR(VLOOKUP(C864,'PER Sociodemografico'!A:L,9,0),"")</f>
        <v/>
      </c>
      <c r="F864" s="118"/>
      <c r="G864" s="116" t="str">
        <f>IFERROR(VLOOKUP(C864,'PER Sociodemografico'!A:L,10,0),"")</f>
        <v/>
      </c>
      <c r="H864" s="120"/>
      <c r="I864" s="117"/>
      <c r="J864" s="117"/>
      <c r="K864" s="113" t="str">
        <f t="shared" si="180"/>
        <v/>
      </c>
      <c r="L864" s="114" t="str">
        <f t="shared" si="181"/>
        <v/>
      </c>
      <c r="M864" s="115" t="str">
        <f t="shared" si="182"/>
        <v/>
      </c>
      <c r="N864" s="118"/>
      <c r="O864" s="116" t="str">
        <f>IFERROR(VLOOKUP(N864,'Código del Diagnóstico'!$A$2:$B$12426,2,0),"")</f>
        <v/>
      </c>
      <c r="P864" s="126" t="str">
        <f>IFERROR(VLOOKUP(C864,'PER Sociodemografico'!A:G,7,0),"")</f>
        <v/>
      </c>
      <c r="Q864" s="127" t="str">
        <f t="shared" si="183"/>
        <v/>
      </c>
      <c r="R864" s="113">
        <f t="shared" si="184"/>
        <v>0</v>
      </c>
      <c r="S864" s="128">
        <f t="shared" si="185"/>
        <v>0</v>
      </c>
      <c r="T864" s="129">
        <f t="shared" si="186"/>
        <v>0</v>
      </c>
      <c r="U864" s="132">
        <f t="shared" si="187"/>
        <v>0</v>
      </c>
      <c r="V864" s="130">
        <f t="shared" si="188"/>
        <v>0</v>
      </c>
      <c r="W864" s="130">
        <f t="shared" si="189"/>
        <v>0</v>
      </c>
      <c r="X864" s="131" t="str">
        <f t="shared" si="190"/>
        <v/>
      </c>
      <c r="Y864" s="131" t="str">
        <f t="shared" si="191"/>
        <v/>
      </c>
    </row>
    <row r="865" spans="1:25" ht="15">
      <c r="A865" s="118"/>
      <c r="B865" s="117"/>
      <c r="C865" s="119"/>
      <c r="D865" s="116" t="str">
        <f>IFERROR(VLOOKUP(C865,'PER Sociodemografico'!A:L,2,0),"")</f>
        <v/>
      </c>
      <c r="E865" s="116" t="str">
        <f>IFERROR(VLOOKUP(C865,'PER Sociodemografico'!A:L,9,0),"")</f>
        <v/>
      </c>
      <c r="F865" s="118"/>
      <c r="G865" s="116" t="str">
        <f>IFERROR(VLOOKUP(C865,'PER Sociodemografico'!A:L,10,0),"")</f>
        <v/>
      </c>
      <c r="H865" s="120"/>
      <c r="I865" s="117"/>
      <c r="J865" s="117"/>
      <c r="K865" s="113" t="str">
        <f t="shared" si="180"/>
        <v/>
      </c>
      <c r="L865" s="114" t="str">
        <f t="shared" si="181"/>
        <v/>
      </c>
      <c r="M865" s="115" t="str">
        <f t="shared" si="182"/>
        <v/>
      </c>
      <c r="N865" s="118"/>
      <c r="O865" s="116" t="str">
        <f>IFERROR(VLOOKUP(N865,'Código del Diagnóstico'!$A$2:$B$12426,2,0),"")</f>
        <v/>
      </c>
      <c r="P865" s="126" t="str">
        <f>IFERROR(VLOOKUP(C865,'PER Sociodemografico'!A:G,7,0),"")</f>
        <v/>
      </c>
      <c r="Q865" s="127" t="str">
        <f t="shared" si="183"/>
        <v/>
      </c>
      <c r="R865" s="113">
        <f t="shared" si="184"/>
        <v>0</v>
      </c>
      <c r="S865" s="128">
        <f t="shared" si="185"/>
        <v>0</v>
      </c>
      <c r="T865" s="129">
        <f t="shared" si="186"/>
        <v>0</v>
      </c>
      <c r="U865" s="132">
        <f t="shared" si="187"/>
        <v>0</v>
      </c>
      <c r="V865" s="130">
        <f t="shared" si="188"/>
        <v>0</v>
      </c>
      <c r="W865" s="130">
        <f t="shared" si="189"/>
        <v>0</v>
      </c>
      <c r="X865" s="131" t="str">
        <f t="shared" si="190"/>
        <v/>
      </c>
      <c r="Y865" s="131" t="str">
        <f t="shared" si="191"/>
        <v/>
      </c>
    </row>
    <row r="866" spans="1:25" ht="15">
      <c r="A866" s="118"/>
      <c r="B866" s="117"/>
      <c r="C866" s="119"/>
      <c r="D866" s="116" t="str">
        <f>IFERROR(VLOOKUP(C866,'PER Sociodemografico'!A:L,2,0),"")</f>
        <v/>
      </c>
      <c r="E866" s="116" t="str">
        <f>IFERROR(VLOOKUP(C866,'PER Sociodemografico'!A:L,9,0),"")</f>
        <v/>
      </c>
      <c r="F866" s="118"/>
      <c r="G866" s="116" t="str">
        <f>IFERROR(VLOOKUP(C866,'PER Sociodemografico'!A:L,10,0),"")</f>
        <v/>
      </c>
      <c r="H866" s="120"/>
      <c r="I866" s="117"/>
      <c r="J866" s="117"/>
      <c r="K866" s="113" t="str">
        <f t="shared" si="180"/>
        <v/>
      </c>
      <c r="L866" s="114" t="str">
        <f t="shared" si="181"/>
        <v/>
      </c>
      <c r="M866" s="115" t="str">
        <f t="shared" si="182"/>
        <v/>
      </c>
      <c r="N866" s="118"/>
      <c r="O866" s="116" t="str">
        <f>IFERROR(VLOOKUP(N866,'Código del Diagnóstico'!$A$2:$B$12426,2,0),"")</f>
        <v/>
      </c>
      <c r="P866" s="126" t="str">
        <f>IFERROR(VLOOKUP(C866,'PER Sociodemografico'!A:G,7,0),"")</f>
        <v/>
      </c>
      <c r="Q866" s="127" t="str">
        <f t="shared" si="183"/>
        <v/>
      </c>
      <c r="R866" s="113">
        <f t="shared" si="184"/>
        <v>0</v>
      </c>
      <c r="S866" s="128">
        <f t="shared" si="185"/>
        <v>0</v>
      </c>
      <c r="T866" s="129">
        <f t="shared" si="186"/>
        <v>0</v>
      </c>
      <c r="U866" s="132">
        <f t="shared" si="187"/>
        <v>0</v>
      </c>
      <c r="V866" s="130">
        <f t="shared" si="188"/>
        <v>0</v>
      </c>
      <c r="W866" s="130">
        <f t="shared" si="189"/>
        <v>0</v>
      </c>
      <c r="X866" s="131" t="str">
        <f t="shared" si="190"/>
        <v/>
      </c>
      <c r="Y866" s="131" t="str">
        <f t="shared" si="191"/>
        <v/>
      </c>
    </row>
    <row r="867" spans="1:25" ht="15">
      <c r="A867" s="118"/>
      <c r="B867" s="117"/>
      <c r="C867" s="119"/>
      <c r="D867" s="116" t="str">
        <f>IFERROR(VLOOKUP(C867,'PER Sociodemografico'!A:L,2,0),"")</f>
        <v/>
      </c>
      <c r="E867" s="116" t="str">
        <f>IFERROR(VLOOKUP(C867,'PER Sociodemografico'!A:L,9,0),"")</f>
        <v/>
      </c>
      <c r="F867" s="118"/>
      <c r="G867" s="116" t="str">
        <f>IFERROR(VLOOKUP(C867,'PER Sociodemografico'!A:L,10,0),"")</f>
        <v/>
      </c>
      <c r="H867" s="120"/>
      <c r="I867" s="117"/>
      <c r="J867" s="117"/>
      <c r="K867" s="113" t="str">
        <f t="shared" si="180"/>
        <v/>
      </c>
      <c r="L867" s="114" t="str">
        <f t="shared" si="181"/>
        <v/>
      </c>
      <c r="M867" s="115" t="str">
        <f t="shared" si="182"/>
        <v/>
      </c>
      <c r="N867" s="118"/>
      <c r="O867" s="116" t="str">
        <f>IFERROR(VLOOKUP(N867,'Código del Diagnóstico'!$A$2:$B$12426,2,0),"")</f>
        <v/>
      </c>
      <c r="P867" s="126" t="str">
        <f>IFERROR(VLOOKUP(C867,'PER Sociodemografico'!A:G,7,0),"")</f>
        <v/>
      </c>
      <c r="Q867" s="127" t="str">
        <f t="shared" si="183"/>
        <v/>
      </c>
      <c r="R867" s="113">
        <f t="shared" si="184"/>
        <v>0</v>
      </c>
      <c r="S867" s="128">
        <f t="shared" si="185"/>
        <v>0</v>
      </c>
      <c r="T867" s="129">
        <f t="shared" si="186"/>
        <v>0</v>
      </c>
      <c r="U867" s="132">
        <f t="shared" si="187"/>
        <v>0</v>
      </c>
      <c r="V867" s="130">
        <f t="shared" si="188"/>
        <v>0</v>
      </c>
      <c r="W867" s="130">
        <f t="shared" si="189"/>
        <v>0</v>
      </c>
      <c r="X867" s="131" t="str">
        <f t="shared" si="190"/>
        <v/>
      </c>
      <c r="Y867" s="131" t="str">
        <f t="shared" si="191"/>
        <v/>
      </c>
    </row>
    <row r="868" spans="1:25" ht="15">
      <c r="A868" s="118"/>
      <c r="B868" s="117"/>
      <c r="C868" s="119"/>
      <c r="D868" s="116" t="str">
        <f>IFERROR(VLOOKUP(C868,'PER Sociodemografico'!A:L,2,0),"")</f>
        <v/>
      </c>
      <c r="E868" s="116" t="str">
        <f>IFERROR(VLOOKUP(C868,'PER Sociodemografico'!A:L,9,0),"")</f>
        <v/>
      </c>
      <c r="F868" s="118"/>
      <c r="G868" s="116" t="str">
        <f>IFERROR(VLOOKUP(C868,'PER Sociodemografico'!A:L,10,0),"")</f>
        <v/>
      </c>
      <c r="H868" s="120"/>
      <c r="I868" s="117"/>
      <c r="J868" s="117"/>
      <c r="K868" s="113" t="str">
        <f t="shared" si="180"/>
        <v/>
      </c>
      <c r="L868" s="114" t="str">
        <f t="shared" si="181"/>
        <v/>
      </c>
      <c r="M868" s="115" t="str">
        <f t="shared" si="182"/>
        <v/>
      </c>
      <c r="N868" s="118"/>
      <c r="O868" s="116" t="str">
        <f>IFERROR(VLOOKUP(N868,'Código del Diagnóstico'!$A$2:$B$12426,2,0),"")</f>
        <v/>
      </c>
      <c r="P868" s="126" t="str">
        <f>IFERROR(VLOOKUP(C868,'PER Sociodemografico'!A:G,7,0),"")</f>
        <v/>
      </c>
      <c r="Q868" s="127" t="str">
        <f t="shared" si="183"/>
        <v/>
      </c>
      <c r="R868" s="113">
        <f t="shared" si="184"/>
        <v>0</v>
      </c>
      <c r="S868" s="128">
        <f t="shared" si="185"/>
        <v>0</v>
      </c>
      <c r="T868" s="129">
        <f t="shared" si="186"/>
        <v>0</v>
      </c>
      <c r="U868" s="132">
        <f t="shared" si="187"/>
        <v>0</v>
      </c>
      <c r="V868" s="130">
        <f t="shared" si="188"/>
        <v>0</v>
      </c>
      <c r="W868" s="130">
        <f t="shared" si="189"/>
        <v>0</v>
      </c>
      <c r="X868" s="131" t="str">
        <f t="shared" si="190"/>
        <v/>
      </c>
      <c r="Y868" s="131" t="str">
        <f t="shared" si="191"/>
        <v/>
      </c>
    </row>
    <row r="869" spans="1:25" ht="15">
      <c r="A869" s="118"/>
      <c r="B869" s="117"/>
      <c r="C869" s="119"/>
      <c r="D869" s="116" t="str">
        <f>IFERROR(VLOOKUP(C869,'PER Sociodemografico'!A:L,2,0),"")</f>
        <v/>
      </c>
      <c r="E869" s="116" t="str">
        <f>IFERROR(VLOOKUP(C869,'PER Sociodemografico'!A:L,9,0),"")</f>
        <v/>
      </c>
      <c r="F869" s="118"/>
      <c r="G869" s="116" t="str">
        <f>IFERROR(VLOOKUP(C869,'PER Sociodemografico'!A:L,10,0),"")</f>
        <v/>
      </c>
      <c r="H869" s="120"/>
      <c r="I869" s="117"/>
      <c r="J869" s="117"/>
      <c r="K869" s="113" t="str">
        <f t="shared" si="180"/>
        <v/>
      </c>
      <c r="L869" s="114" t="str">
        <f t="shared" si="181"/>
        <v/>
      </c>
      <c r="M869" s="115" t="str">
        <f t="shared" si="182"/>
        <v/>
      </c>
      <c r="N869" s="118"/>
      <c r="O869" s="116" t="str">
        <f>IFERROR(VLOOKUP(N869,'Código del Diagnóstico'!$A$2:$B$12426,2,0),"")</f>
        <v/>
      </c>
      <c r="P869" s="126" t="str">
        <f>IFERROR(VLOOKUP(C869,'PER Sociodemografico'!A:G,7,0),"")</f>
        <v/>
      </c>
      <c r="Q869" s="127" t="str">
        <f t="shared" si="183"/>
        <v/>
      </c>
      <c r="R869" s="113">
        <f t="shared" si="184"/>
        <v>0</v>
      </c>
      <c r="S869" s="128">
        <f t="shared" si="185"/>
        <v>0</v>
      </c>
      <c r="T869" s="129">
        <f t="shared" si="186"/>
        <v>0</v>
      </c>
      <c r="U869" s="132">
        <f t="shared" si="187"/>
        <v>0</v>
      </c>
      <c r="V869" s="130">
        <f t="shared" si="188"/>
        <v>0</v>
      </c>
      <c r="W869" s="130">
        <f t="shared" si="189"/>
        <v>0</v>
      </c>
      <c r="X869" s="131" t="str">
        <f t="shared" si="190"/>
        <v/>
      </c>
      <c r="Y869" s="131" t="str">
        <f t="shared" si="191"/>
        <v/>
      </c>
    </row>
    <row r="870" spans="1:25" ht="15">
      <c r="A870" s="118"/>
      <c r="B870" s="117"/>
      <c r="C870" s="119"/>
      <c r="D870" s="116" t="str">
        <f>IFERROR(VLOOKUP(C870,'PER Sociodemografico'!A:L,2,0),"")</f>
        <v/>
      </c>
      <c r="E870" s="116" t="str">
        <f>IFERROR(VLOOKUP(C870,'PER Sociodemografico'!A:L,9,0),"")</f>
        <v/>
      </c>
      <c r="F870" s="118"/>
      <c r="G870" s="116" t="str">
        <f>IFERROR(VLOOKUP(C870,'PER Sociodemografico'!A:L,10,0),"")</f>
        <v/>
      </c>
      <c r="H870" s="120"/>
      <c r="I870" s="117"/>
      <c r="J870" s="117"/>
      <c r="K870" s="113" t="str">
        <f t="shared" si="180"/>
        <v/>
      </c>
      <c r="L870" s="114" t="str">
        <f t="shared" si="181"/>
        <v/>
      </c>
      <c r="M870" s="115" t="str">
        <f t="shared" si="182"/>
        <v/>
      </c>
      <c r="N870" s="118"/>
      <c r="O870" s="116" t="str">
        <f>IFERROR(VLOOKUP(N870,'Código del Diagnóstico'!$A$2:$B$12426,2,0),"")</f>
        <v/>
      </c>
      <c r="P870" s="126" t="str">
        <f>IFERROR(VLOOKUP(C870,'PER Sociodemografico'!A:G,7,0),"")</f>
        <v/>
      </c>
      <c r="Q870" s="127" t="str">
        <f t="shared" si="183"/>
        <v/>
      </c>
      <c r="R870" s="113">
        <f t="shared" si="184"/>
        <v>0</v>
      </c>
      <c r="S870" s="128">
        <f t="shared" si="185"/>
        <v>0</v>
      </c>
      <c r="T870" s="129">
        <f t="shared" si="186"/>
        <v>0</v>
      </c>
      <c r="U870" s="132">
        <f t="shared" si="187"/>
        <v>0</v>
      </c>
      <c r="V870" s="130">
        <f t="shared" si="188"/>
        <v>0</v>
      </c>
      <c r="W870" s="130">
        <f t="shared" si="189"/>
        <v>0</v>
      </c>
      <c r="X870" s="131" t="str">
        <f t="shared" si="190"/>
        <v/>
      </c>
      <c r="Y870" s="131" t="str">
        <f t="shared" si="191"/>
        <v/>
      </c>
    </row>
    <row r="871" spans="1:25" ht="15">
      <c r="A871" s="118"/>
      <c r="B871" s="117"/>
      <c r="C871" s="119"/>
      <c r="D871" s="116" t="str">
        <f>IFERROR(VLOOKUP(C871,'PER Sociodemografico'!A:L,2,0),"")</f>
        <v/>
      </c>
      <c r="E871" s="116" t="str">
        <f>IFERROR(VLOOKUP(C871,'PER Sociodemografico'!A:L,9,0),"")</f>
        <v/>
      </c>
      <c r="F871" s="118"/>
      <c r="G871" s="116" t="str">
        <f>IFERROR(VLOOKUP(C871,'PER Sociodemografico'!A:L,10,0),"")</f>
        <v/>
      </c>
      <c r="H871" s="120"/>
      <c r="I871" s="117"/>
      <c r="J871" s="117"/>
      <c r="K871" s="113" t="str">
        <f t="shared" si="180"/>
        <v/>
      </c>
      <c r="L871" s="114" t="str">
        <f t="shared" si="181"/>
        <v/>
      </c>
      <c r="M871" s="115" t="str">
        <f t="shared" si="182"/>
        <v/>
      </c>
      <c r="N871" s="118"/>
      <c r="O871" s="116" t="str">
        <f>IFERROR(VLOOKUP(N871,'Código del Diagnóstico'!$A$2:$B$12426,2,0),"")</f>
        <v/>
      </c>
      <c r="P871" s="126" t="str">
        <f>IFERROR(VLOOKUP(C871,'PER Sociodemografico'!A:G,7,0),"")</f>
        <v/>
      </c>
      <c r="Q871" s="127" t="str">
        <f t="shared" si="183"/>
        <v/>
      </c>
      <c r="R871" s="113">
        <f t="shared" si="184"/>
        <v>0</v>
      </c>
      <c r="S871" s="128">
        <f t="shared" si="185"/>
        <v>0</v>
      </c>
      <c r="T871" s="129">
        <f t="shared" si="186"/>
        <v>0</v>
      </c>
      <c r="U871" s="132">
        <f t="shared" si="187"/>
        <v>0</v>
      </c>
      <c r="V871" s="130">
        <f t="shared" si="188"/>
        <v>0</v>
      </c>
      <c r="W871" s="130">
        <f t="shared" si="189"/>
        <v>0</v>
      </c>
      <c r="X871" s="131" t="str">
        <f t="shared" si="190"/>
        <v/>
      </c>
      <c r="Y871" s="131" t="str">
        <f t="shared" si="191"/>
        <v/>
      </c>
    </row>
    <row r="872" spans="1:25" ht="15">
      <c r="A872" s="118"/>
      <c r="B872" s="117"/>
      <c r="C872" s="119"/>
      <c r="D872" s="116" t="str">
        <f>IFERROR(VLOOKUP(C872,'PER Sociodemografico'!A:L,2,0),"")</f>
        <v/>
      </c>
      <c r="E872" s="116" t="str">
        <f>IFERROR(VLOOKUP(C872,'PER Sociodemografico'!A:L,9,0),"")</f>
        <v/>
      </c>
      <c r="F872" s="118"/>
      <c r="G872" s="116" t="str">
        <f>IFERROR(VLOOKUP(C872,'PER Sociodemografico'!A:L,10,0),"")</f>
        <v/>
      </c>
      <c r="H872" s="120"/>
      <c r="I872" s="117"/>
      <c r="J872" s="117"/>
      <c r="K872" s="113" t="str">
        <f t="shared" si="180"/>
        <v/>
      </c>
      <c r="L872" s="114" t="str">
        <f t="shared" si="181"/>
        <v/>
      </c>
      <c r="M872" s="115" t="str">
        <f t="shared" si="182"/>
        <v/>
      </c>
      <c r="N872" s="118"/>
      <c r="O872" s="116" t="str">
        <f>IFERROR(VLOOKUP(N872,'Código del Diagnóstico'!$A$2:$B$12426,2,0),"")</f>
        <v/>
      </c>
      <c r="P872" s="126" t="str">
        <f>IFERROR(VLOOKUP(C872,'PER Sociodemografico'!A:G,7,0),"")</f>
        <v/>
      </c>
      <c r="Q872" s="127" t="str">
        <f t="shared" si="183"/>
        <v/>
      </c>
      <c r="R872" s="113">
        <f t="shared" si="184"/>
        <v>0</v>
      </c>
      <c r="S872" s="128">
        <f t="shared" si="185"/>
        <v>0</v>
      </c>
      <c r="T872" s="129">
        <f t="shared" si="186"/>
        <v>0</v>
      </c>
      <c r="U872" s="132">
        <f t="shared" si="187"/>
        <v>0</v>
      </c>
      <c r="V872" s="130">
        <f t="shared" si="188"/>
        <v>0</v>
      </c>
      <c r="W872" s="130">
        <f t="shared" si="189"/>
        <v>0</v>
      </c>
      <c r="X872" s="131" t="str">
        <f t="shared" si="190"/>
        <v/>
      </c>
      <c r="Y872" s="131" t="str">
        <f t="shared" si="191"/>
        <v/>
      </c>
    </row>
    <row r="873" spans="1:25" ht="15">
      <c r="A873" s="118"/>
      <c r="B873" s="117"/>
      <c r="C873" s="119"/>
      <c r="D873" s="116" t="str">
        <f>IFERROR(VLOOKUP(C873,'PER Sociodemografico'!A:L,2,0),"")</f>
        <v/>
      </c>
      <c r="E873" s="116" t="str">
        <f>IFERROR(VLOOKUP(C873,'PER Sociodemografico'!A:L,9,0),"")</f>
        <v/>
      </c>
      <c r="F873" s="118"/>
      <c r="G873" s="116" t="str">
        <f>IFERROR(VLOOKUP(C873,'PER Sociodemografico'!A:L,10,0),"")</f>
        <v/>
      </c>
      <c r="H873" s="120"/>
      <c r="I873" s="117"/>
      <c r="J873" s="117"/>
      <c r="K873" s="113" t="str">
        <f t="shared" si="180"/>
        <v/>
      </c>
      <c r="L873" s="114" t="str">
        <f t="shared" si="181"/>
        <v/>
      </c>
      <c r="M873" s="115" t="str">
        <f t="shared" si="182"/>
        <v/>
      </c>
      <c r="N873" s="118"/>
      <c r="O873" s="116" t="str">
        <f>IFERROR(VLOOKUP(N873,'Código del Diagnóstico'!$A$2:$B$12426,2,0),"")</f>
        <v/>
      </c>
      <c r="P873" s="126" t="str">
        <f>IFERROR(VLOOKUP(C873,'PER Sociodemografico'!A:G,7,0),"")</f>
        <v/>
      </c>
      <c r="Q873" s="127" t="str">
        <f t="shared" si="183"/>
        <v/>
      </c>
      <c r="R873" s="113">
        <f t="shared" si="184"/>
        <v>0</v>
      </c>
      <c r="S873" s="128">
        <f t="shared" si="185"/>
        <v>0</v>
      </c>
      <c r="T873" s="129">
        <f t="shared" si="186"/>
        <v>0</v>
      </c>
      <c r="U873" s="132">
        <f t="shared" si="187"/>
        <v>0</v>
      </c>
      <c r="V873" s="130">
        <f t="shared" si="188"/>
        <v>0</v>
      </c>
      <c r="W873" s="130">
        <f t="shared" si="189"/>
        <v>0</v>
      </c>
      <c r="X873" s="131" t="str">
        <f t="shared" si="190"/>
        <v/>
      </c>
      <c r="Y873" s="131" t="str">
        <f t="shared" si="191"/>
        <v/>
      </c>
    </row>
    <row r="874" spans="1:25" ht="15">
      <c r="A874" s="118"/>
      <c r="B874" s="117"/>
      <c r="C874" s="119"/>
      <c r="D874" s="116" t="str">
        <f>IFERROR(VLOOKUP(C874,'PER Sociodemografico'!A:L,2,0),"")</f>
        <v/>
      </c>
      <c r="E874" s="116" t="str">
        <f>IFERROR(VLOOKUP(C874,'PER Sociodemografico'!A:L,9,0),"")</f>
        <v/>
      </c>
      <c r="F874" s="118"/>
      <c r="G874" s="116" t="str">
        <f>IFERROR(VLOOKUP(C874,'PER Sociodemografico'!A:L,10,0),"")</f>
        <v/>
      </c>
      <c r="H874" s="120"/>
      <c r="I874" s="117"/>
      <c r="J874" s="117"/>
      <c r="K874" s="113" t="str">
        <f t="shared" si="180"/>
        <v/>
      </c>
      <c r="L874" s="114" t="str">
        <f t="shared" si="181"/>
        <v/>
      </c>
      <c r="M874" s="115" t="str">
        <f t="shared" si="182"/>
        <v/>
      </c>
      <c r="N874" s="118"/>
      <c r="O874" s="116" t="str">
        <f>IFERROR(VLOOKUP(N874,'Código del Diagnóstico'!$A$2:$B$12426,2,0),"")</f>
        <v/>
      </c>
      <c r="P874" s="126" t="str">
        <f>IFERROR(VLOOKUP(C874,'PER Sociodemografico'!A:G,7,0),"")</f>
        <v/>
      </c>
      <c r="Q874" s="127" t="str">
        <f t="shared" si="183"/>
        <v/>
      </c>
      <c r="R874" s="113">
        <f t="shared" si="184"/>
        <v>0</v>
      </c>
      <c r="S874" s="128">
        <f t="shared" si="185"/>
        <v>0</v>
      </c>
      <c r="T874" s="129">
        <f t="shared" si="186"/>
        <v>0</v>
      </c>
      <c r="U874" s="132">
        <f t="shared" si="187"/>
        <v>0</v>
      </c>
      <c r="V874" s="130">
        <f t="shared" si="188"/>
        <v>0</v>
      </c>
      <c r="W874" s="130">
        <f t="shared" si="189"/>
        <v>0</v>
      </c>
      <c r="X874" s="131" t="str">
        <f t="shared" si="190"/>
        <v/>
      </c>
      <c r="Y874" s="131" t="str">
        <f t="shared" si="191"/>
        <v/>
      </c>
    </row>
    <row r="875" spans="1:25" ht="15">
      <c r="A875" s="118"/>
      <c r="B875" s="117"/>
      <c r="C875" s="119"/>
      <c r="D875" s="116" t="str">
        <f>IFERROR(VLOOKUP(C875,'PER Sociodemografico'!A:L,2,0),"")</f>
        <v/>
      </c>
      <c r="E875" s="116" t="str">
        <f>IFERROR(VLOOKUP(C875,'PER Sociodemografico'!A:L,9,0),"")</f>
        <v/>
      </c>
      <c r="F875" s="118"/>
      <c r="G875" s="116" t="str">
        <f>IFERROR(VLOOKUP(C875,'PER Sociodemografico'!A:L,10,0),"")</f>
        <v/>
      </c>
      <c r="H875" s="120"/>
      <c r="I875" s="117"/>
      <c r="J875" s="117"/>
      <c r="K875" s="113" t="str">
        <f t="shared" si="180"/>
        <v/>
      </c>
      <c r="L875" s="114" t="str">
        <f t="shared" si="181"/>
        <v/>
      </c>
      <c r="M875" s="115" t="str">
        <f t="shared" si="182"/>
        <v/>
      </c>
      <c r="N875" s="118"/>
      <c r="O875" s="116" t="str">
        <f>IFERROR(VLOOKUP(N875,'Código del Diagnóstico'!$A$2:$B$12426,2,0),"")</f>
        <v/>
      </c>
      <c r="P875" s="126" t="str">
        <f>IFERROR(VLOOKUP(C875,'PER Sociodemografico'!A:G,7,0),"")</f>
        <v/>
      </c>
      <c r="Q875" s="127" t="str">
        <f t="shared" si="183"/>
        <v/>
      </c>
      <c r="R875" s="113">
        <f t="shared" si="184"/>
        <v>0</v>
      </c>
      <c r="S875" s="128">
        <f t="shared" si="185"/>
        <v>0</v>
      </c>
      <c r="T875" s="129">
        <f t="shared" si="186"/>
        <v>0</v>
      </c>
      <c r="U875" s="132">
        <f t="shared" si="187"/>
        <v>0</v>
      </c>
      <c r="V875" s="130">
        <f t="shared" si="188"/>
        <v>0</v>
      </c>
      <c r="W875" s="130">
        <f t="shared" si="189"/>
        <v>0</v>
      </c>
      <c r="X875" s="131" t="str">
        <f t="shared" si="190"/>
        <v/>
      </c>
      <c r="Y875" s="131" t="str">
        <f t="shared" si="191"/>
        <v/>
      </c>
    </row>
    <row r="876" spans="1:25" ht="15">
      <c r="A876" s="118"/>
      <c r="B876" s="117"/>
      <c r="C876" s="119"/>
      <c r="D876" s="116" t="str">
        <f>IFERROR(VLOOKUP(C876,'PER Sociodemografico'!A:L,2,0),"")</f>
        <v/>
      </c>
      <c r="E876" s="116" t="str">
        <f>IFERROR(VLOOKUP(C876,'PER Sociodemografico'!A:L,9,0),"")</f>
        <v/>
      </c>
      <c r="F876" s="118"/>
      <c r="G876" s="116" t="str">
        <f>IFERROR(VLOOKUP(C876,'PER Sociodemografico'!A:L,10,0),"")</f>
        <v/>
      </c>
      <c r="H876" s="120"/>
      <c r="I876" s="117"/>
      <c r="J876" s="117"/>
      <c r="K876" s="113" t="str">
        <f t="shared" si="180"/>
        <v/>
      </c>
      <c r="L876" s="114" t="str">
        <f t="shared" si="181"/>
        <v/>
      </c>
      <c r="M876" s="115" t="str">
        <f t="shared" si="182"/>
        <v/>
      </c>
      <c r="N876" s="118"/>
      <c r="O876" s="116" t="str">
        <f>IFERROR(VLOOKUP(N876,'Código del Diagnóstico'!$A$2:$B$12426,2,0),"")</f>
        <v/>
      </c>
      <c r="P876" s="126" t="str">
        <f>IFERROR(VLOOKUP(C876,'PER Sociodemografico'!A:G,7,0),"")</f>
        <v/>
      </c>
      <c r="Q876" s="127" t="str">
        <f t="shared" si="183"/>
        <v/>
      </c>
      <c r="R876" s="113">
        <f t="shared" si="184"/>
        <v>0</v>
      </c>
      <c r="S876" s="128">
        <f t="shared" si="185"/>
        <v>0</v>
      </c>
      <c r="T876" s="129">
        <f t="shared" si="186"/>
        <v>0</v>
      </c>
      <c r="U876" s="132">
        <f t="shared" si="187"/>
        <v>0</v>
      </c>
      <c r="V876" s="130">
        <f t="shared" si="188"/>
        <v>0</v>
      </c>
      <c r="W876" s="130">
        <f t="shared" si="189"/>
        <v>0</v>
      </c>
      <c r="X876" s="131" t="str">
        <f t="shared" si="190"/>
        <v/>
      </c>
      <c r="Y876" s="131" t="str">
        <f t="shared" si="191"/>
        <v/>
      </c>
    </row>
    <row r="877" spans="1:25" ht="15">
      <c r="A877" s="118"/>
      <c r="B877" s="117"/>
      <c r="C877" s="119"/>
      <c r="D877" s="116" t="str">
        <f>IFERROR(VLOOKUP(C877,'PER Sociodemografico'!A:L,2,0),"")</f>
        <v/>
      </c>
      <c r="E877" s="116" t="str">
        <f>IFERROR(VLOOKUP(C877,'PER Sociodemografico'!A:L,9,0),"")</f>
        <v/>
      </c>
      <c r="F877" s="118"/>
      <c r="G877" s="116" t="str">
        <f>IFERROR(VLOOKUP(C877,'PER Sociodemografico'!A:L,10,0),"")</f>
        <v/>
      </c>
      <c r="H877" s="120"/>
      <c r="I877" s="117"/>
      <c r="J877" s="117"/>
      <c r="K877" s="113" t="str">
        <f t="shared" si="180"/>
        <v/>
      </c>
      <c r="L877" s="114" t="str">
        <f t="shared" si="181"/>
        <v/>
      </c>
      <c r="M877" s="115" t="str">
        <f t="shared" si="182"/>
        <v/>
      </c>
      <c r="N877" s="118"/>
      <c r="O877" s="116" t="str">
        <f>IFERROR(VLOOKUP(N877,'Código del Diagnóstico'!$A$2:$B$12426,2,0),"")</f>
        <v/>
      </c>
      <c r="P877" s="126" t="str">
        <f>IFERROR(VLOOKUP(C877,'PER Sociodemografico'!A:G,7,0),"")</f>
        <v/>
      </c>
      <c r="Q877" s="127" t="str">
        <f t="shared" si="183"/>
        <v/>
      </c>
      <c r="R877" s="113">
        <f t="shared" si="184"/>
        <v>0</v>
      </c>
      <c r="S877" s="128">
        <f t="shared" si="185"/>
        <v>0</v>
      </c>
      <c r="T877" s="129">
        <f t="shared" si="186"/>
        <v>0</v>
      </c>
      <c r="U877" s="132">
        <f t="shared" si="187"/>
        <v>0</v>
      </c>
      <c r="V877" s="130">
        <f t="shared" si="188"/>
        <v>0</v>
      </c>
      <c r="W877" s="130">
        <f t="shared" si="189"/>
        <v>0</v>
      </c>
      <c r="X877" s="131" t="str">
        <f t="shared" si="190"/>
        <v/>
      </c>
      <c r="Y877" s="131" t="str">
        <f t="shared" si="191"/>
        <v/>
      </c>
    </row>
    <row r="878" spans="1:25" ht="15">
      <c r="A878" s="118"/>
      <c r="B878" s="117"/>
      <c r="C878" s="119"/>
      <c r="D878" s="116" t="str">
        <f>IFERROR(VLOOKUP(C878,'PER Sociodemografico'!A:L,2,0),"")</f>
        <v/>
      </c>
      <c r="E878" s="116" t="str">
        <f>IFERROR(VLOOKUP(C878,'PER Sociodemografico'!A:L,9,0),"")</f>
        <v/>
      </c>
      <c r="F878" s="118"/>
      <c r="G878" s="116" t="str">
        <f>IFERROR(VLOOKUP(C878,'PER Sociodemografico'!A:L,10,0),"")</f>
        <v/>
      </c>
      <c r="H878" s="120"/>
      <c r="I878" s="117"/>
      <c r="J878" s="117"/>
      <c r="K878" s="113" t="str">
        <f t="shared" si="180"/>
        <v/>
      </c>
      <c r="L878" s="114" t="str">
        <f t="shared" si="181"/>
        <v/>
      </c>
      <c r="M878" s="115" t="str">
        <f t="shared" si="182"/>
        <v/>
      </c>
      <c r="N878" s="118"/>
      <c r="O878" s="116" t="str">
        <f>IFERROR(VLOOKUP(N878,'Código del Diagnóstico'!$A$2:$B$12426,2,0),"")</f>
        <v/>
      </c>
      <c r="P878" s="126" t="str">
        <f>IFERROR(VLOOKUP(C878,'PER Sociodemografico'!A:G,7,0),"")</f>
        <v/>
      </c>
      <c r="Q878" s="127" t="str">
        <f t="shared" si="183"/>
        <v/>
      </c>
      <c r="R878" s="113">
        <f t="shared" si="184"/>
        <v>0</v>
      </c>
      <c r="S878" s="128">
        <f t="shared" si="185"/>
        <v>0</v>
      </c>
      <c r="T878" s="129">
        <f t="shared" si="186"/>
        <v>0</v>
      </c>
      <c r="U878" s="132">
        <f t="shared" si="187"/>
        <v>0</v>
      </c>
      <c r="V878" s="130">
        <f t="shared" si="188"/>
        <v>0</v>
      </c>
      <c r="W878" s="130">
        <f t="shared" si="189"/>
        <v>0</v>
      </c>
      <c r="X878" s="131" t="str">
        <f t="shared" si="190"/>
        <v/>
      </c>
      <c r="Y878" s="131" t="str">
        <f t="shared" si="191"/>
        <v/>
      </c>
    </row>
    <row r="879" spans="1:25" ht="15">
      <c r="A879" s="118"/>
      <c r="B879" s="117"/>
      <c r="C879" s="119"/>
      <c r="D879" s="116" t="str">
        <f>IFERROR(VLOOKUP(C879,'PER Sociodemografico'!A:L,2,0),"")</f>
        <v/>
      </c>
      <c r="E879" s="116" t="str">
        <f>IFERROR(VLOOKUP(C879,'PER Sociodemografico'!A:L,9,0),"")</f>
        <v/>
      </c>
      <c r="F879" s="118"/>
      <c r="G879" s="116" t="str">
        <f>IFERROR(VLOOKUP(C879,'PER Sociodemografico'!A:L,10,0),"")</f>
        <v/>
      </c>
      <c r="H879" s="120"/>
      <c r="I879" s="117"/>
      <c r="J879" s="117"/>
      <c r="K879" s="113" t="str">
        <f t="shared" si="180"/>
        <v/>
      </c>
      <c r="L879" s="114" t="str">
        <f t="shared" si="181"/>
        <v/>
      </c>
      <c r="M879" s="115" t="str">
        <f t="shared" si="182"/>
        <v/>
      </c>
      <c r="N879" s="118"/>
      <c r="O879" s="116" t="str">
        <f>IFERROR(VLOOKUP(N879,'Código del Diagnóstico'!$A$2:$B$12426,2,0),"")</f>
        <v/>
      </c>
      <c r="P879" s="126" t="str">
        <f>IFERROR(VLOOKUP(C879,'PER Sociodemografico'!A:G,7,0),"")</f>
        <v/>
      </c>
      <c r="Q879" s="127" t="str">
        <f t="shared" si="183"/>
        <v/>
      </c>
      <c r="R879" s="113">
        <f t="shared" si="184"/>
        <v>0</v>
      </c>
      <c r="S879" s="128">
        <f t="shared" si="185"/>
        <v>0</v>
      </c>
      <c r="T879" s="129">
        <f t="shared" si="186"/>
        <v>0</v>
      </c>
      <c r="U879" s="132">
        <f t="shared" si="187"/>
        <v>0</v>
      </c>
      <c r="V879" s="130">
        <f t="shared" si="188"/>
        <v>0</v>
      </c>
      <c r="W879" s="130">
        <f t="shared" si="189"/>
        <v>0</v>
      </c>
      <c r="X879" s="131" t="str">
        <f t="shared" si="190"/>
        <v/>
      </c>
      <c r="Y879" s="131" t="str">
        <f t="shared" si="191"/>
        <v/>
      </c>
    </row>
    <row r="880" spans="1:25" ht="15">
      <c r="A880" s="118"/>
      <c r="B880" s="117"/>
      <c r="C880" s="119"/>
      <c r="D880" s="116" t="str">
        <f>IFERROR(VLOOKUP(C880,'PER Sociodemografico'!A:L,2,0),"")</f>
        <v/>
      </c>
      <c r="E880" s="116" t="str">
        <f>IFERROR(VLOOKUP(C880,'PER Sociodemografico'!A:L,9,0),"")</f>
        <v/>
      </c>
      <c r="F880" s="118"/>
      <c r="G880" s="116" t="str">
        <f>IFERROR(VLOOKUP(C880,'PER Sociodemografico'!A:L,10,0),"")</f>
        <v/>
      </c>
      <c r="H880" s="120"/>
      <c r="I880" s="117"/>
      <c r="J880" s="117"/>
      <c r="K880" s="113" t="str">
        <f t="shared" si="180"/>
        <v/>
      </c>
      <c r="L880" s="114" t="str">
        <f t="shared" si="181"/>
        <v/>
      </c>
      <c r="M880" s="115" t="str">
        <f t="shared" si="182"/>
        <v/>
      </c>
      <c r="N880" s="118"/>
      <c r="O880" s="116" t="str">
        <f>IFERROR(VLOOKUP(N880,'Código del Diagnóstico'!$A$2:$B$12426,2,0),"")</f>
        <v/>
      </c>
      <c r="P880" s="126" t="str">
        <f>IFERROR(VLOOKUP(C880,'PER Sociodemografico'!A:G,7,0),"")</f>
        <v/>
      </c>
      <c r="Q880" s="127" t="str">
        <f t="shared" si="183"/>
        <v/>
      </c>
      <c r="R880" s="113">
        <f t="shared" si="184"/>
        <v>0</v>
      </c>
      <c r="S880" s="128">
        <f t="shared" si="185"/>
        <v>0</v>
      </c>
      <c r="T880" s="129">
        <f t="shared" si="186"/>
        <v>0</v>
      </c>
      <c r="U880" s="132">
        <f t="shared" si="187"/>
        <v>0</v>
      </c>
      <c r="V880" s="130">
        <f t="shared" si="188"/>
        <v>0</v>
      </c>
      <c r="W880" s="130">
        <f t="shared" si="189"/>
        <v>0</v>
      </c>
      <c r="X880" s="131" t="str">
        <f t="shared" si="190"/>
        <v/>
      </c>
      <c r="Y880" s="131" t="str">
        <f t="shared" si="191"/>
        <v/>
      </c>
    </row>
    <row r="881" spans="1:25" ht="15">
      <c r="A881" s="118"/>
      <c r="B881" s="117"/>
      <c r="C881" s="119"/>
      <c r="D881" s="116" t="str">
        <f>IFERROR(VLOOKUP(C881,'PER Sociodemografico'!A:L,2,0),"")</f>
        <v/>
      </c>
      <c r="E881" s="116" t="str">
        <f>IFERROR(VLOOKUP(C881,'PER Sociodemografico'!A:L,9,0),"")</f>
        <v/>
      </c>
      <c r="F881" s="118"/>
      <c r="G881" s="116" t="str">
        <f>IFERROR(VLOOKUP(C881,'PER Sociodemografico'!A:L,10,0),"")</f>
        <v/>
      </c>
      <c r="H881" s="120"/>
      <c r="I881" s="117"/>
      <c r="J881" s="117"/>
      <c r="K881" s="113" t="str">
        <f t="shared" si="180"/>
        <v/>
      </c>
      <c r="L881" s="114" t="str">
        <f t="shared" si="181"/>
        <v/>
      </c>
      <c r="M881" s="115" t="str">
        <f t="shared" si="182"/>
        <v/>
      </c>
      <c r="N881" s="118"/>
      <c r="O881" s="116" t="str">
        <f>IFERROR(VLOOKUP(N881,'Código del Diagnóstico'!$A$2:$B$12426,2,0),"")</f>
        <v/>
      </c>
      <c r="P881" s="126" t="str">
        <f>IFERROR(VLOOKUP(C881,'PER Sociodemografico'!A:G,7,0),"")</f>
        <v/>
      </c>
      <c r="Q881" s="127" t="str">
        <f t="shared" si="183"/>
        <v/>
      </c>
      <c r="R881" s="113">
        <f t="shared" si="184"/>
        <v>0</v>
      </c>
      <c r="S881" s="128">
        <f t="shared" si="185"/>
        <v>0</v>
      </c>
      <c r="T881" s="129">
        <f t="shared" si="186"/>
        <v>0</v>
      </c>
      <c r="U881" s="132">
        <f t="shared" si="187"/>
        <v>0</v>
      </c>
      <c r="V881" s="130">
        <f t="shared" si="188"/>
        <v>0</v>
      </c>
      <c r="W881" s="130">
        <f t="shared" si="189"/>
        <v>0</v>
      </c>
      <c r="X881" s="131" t="str">
        <f t="shared" si="190"/>
        <v/>
      </c>
      <c r="Y881" s="131" t="str">
        <f t="shared" si="191"/>
        <v/>
      </c>
    </row>
    <row r="882" spans="1:25" ht="15">
      <c r="A882" s="118"/>
      <c r="B882" s="117"/>
      <c r="C882" s="119"/>
      <c r="D882" s="116" t="str">
        <f>IFERROR(VLOOKUP(C882,'PER Sociodemografico'!A:L,2,0),"")</f>
        <v/>
      </c>
      <c r="E882" s="116" t="str">
        <f>IFERROR(VLOOKUP(C882,'PER Sociodemografico'!A:L,9,0),"")</f>
        <v/>
      </c>
      <c r="F882" s="118"/>
      <c r="G882" s="116" t="str">
        <f>IFERROR(VLOOKUP(C882,'PER Sociodemografico'!A:L,10,0),"")</f>
        <v/>
      </c>
      <c r="H882" s="120"/>
      <c r="I882" s="117"/>
      <c r="J882" s="117"/>
      <c r="K882" s="113" t="str">
        <f t="shared" si="180"/>
        <v/>
      </c>
      <c r="L882" s="114" t="str">
        <f t="shared" si="181"/>
        <v/>
      </c>
      <c r="M882" s="115" t="str">
        <f t="shared" si="182"/>
        <v/>
      </c>
      <c r="N882" s="118"/>
      <c r="O882" s="116" t="str">
        <f>IFERROR(VLOOKUP(N882,'Código del Diagnóstico'!$A$2:$B$12426,2,0),"")</f>
        <v/>
      </c>
      <c r="P882" s="126" t="str">
        <f>IFERROR(VLOOKUP(C882,'PER Sociodemografico'!A:G,7,0),"")</f>
        <v/>
      </c>
      <c r="Q882" s="127" t="str">
        <f t="shared" si="183"/>
        <v/>
      </c>
      <c r="R882" s="113">
        <f t="shared" si="184"/>
        <v>0</v>
      </c>
      <c r="S882" s="128">
        <f t="shared" si="185"/>
        <v>0</v>
      </c>
      <c r="T882" s="129">
        <f t="shared" si="186"/>
        <v>0</v>
      </c>
      <c r="U882" s="132">
        <f t="shared" si="187"/>
        <v>0</v>
      </c>
      <c r="V882" s="130">
        <f t="shared" si="188"/>
        <v>0</v>
      </c>
      <c r="W882" s="130">
        <f t="shared" si="189"/>
        <v>0</v>
      </c>
      <c r="X882" s="131" t="str">
        <f t="shared" si="190"/>
        <v/>
      </c>
      <c r="Y882" s="131" t="str">
        <f t="shared" si="191"/>
        <v/>
      </c>
    </row>
    <row r="883" spans="1:25" ht="15">
      <c r="A883" s="118"/>
      <c r="B883" s="117"/>
      <c r="C883" s="119"/>
      <c r="D883" s="116" t="str">
        <f>IFERROR(VLOOKUP(C883,'PER Sociodemografico'!A:L,2,0),"")</f>
        <v/>
      </c>
      <c r="E883" s="116" t="str">
        <f>IFERROR(VLOOKUP(C883,'PER Sociodemografico'!A:L,9,0),"")</f>
        <v/>
      </c>
      <c r="F883" s="118"/>
      <c r="G883" s="116" t="str">
        <f>IFERROR(VLOOKUP(C883,'PER Sociodemografico'!A:L,10,0),"")</f>
        <v/>
      </c>
      <c r="H883" s="120"/>
      <c r="I883" s="117"/>
      <c r="J883" s="117"/>
      <c r="K883" s="113" t="str">
        <f t="shared" si="180"/>
        <v/>
      </c>
      <c r="L883" s="114" t="str">
        <f t="shared" si="181"/>
        <v/>
      </c>
      <c r="M883" s="115" t="str">
        <f t="shared" si="182"/>
        <v/>
      </c>
      <c r="N883" s="118"/>
      <c r="O883" s="116" t="str">
        <f>IFERROR(VLOOKUP(N883,'Código del Diagnóstico'!$A$2:$B$12426,2,0),"")</f>
        <v/>
      </c>
      <c r="P883" s="126" t="str">
        <f>IFERROR(VLOOKUP(C883,'PER Sociodemografico'!A:G,7,0),"")</f>
        <v/>
      </c>
      <c r="Q883" s="127" t="str">
        <f t="shared" si="183"/>
        <v/>
      </c>
      <c r="R883" s="113">
        <f t="shared" si="184"/>
        <v>0</v>
      </c>
      <c r="S883" s="128">
        <f t="shared" si="185"/>
        <v>0</v>
      </c>
      <c r="T883" s="129">
        <f t="shared" si="186"/>
        <v>0</v>
      </c>
      <c r="U883" s="132">
        <f t="shared" si="187"/>
        <v>0</v>
      </c>
      <c r="V883" s="130">
        <f t="shared" si="188"/>
        <v>0</v>
      </c>
      <c r="W883" s="130">
        <f t="shared" si="189"/>
        <v>0</v>
      </c>
      <c r="X883" s="131" t="str">
        <f t="shared" si="190"/>
        <v/>
      </c>
      <c r="Y883" s="131" t="str">
        <f t="shared" si="191"/>
        <v/>
      </c>
    </row>
    <row r="884" spans="1:25" ht="15">
      <c r="A884" s="118"/>
      <c r="B884" s="117"/>
      <c r="C884" s="119"/>
      <c r="D884" s="116" t="str">
        <f>IFERROR(VLOOKUP(C884,'PER Sociodemografico'!A:L,2,0),"")</f>
        <v/>
      </c>
      <c r="E884" s="116" t="str">
        <f>IFERROR(VLOOKUP(C884,'PER Sociodemografico'!A:L,9,0),"")</f>
        <v/>
      </c>
      <c r="F884" s="118"/>
      <c r="G884" s="116" t="str">
        <f>IFERROR(VLOOKUP(C884,'PER Sociodemografico'!A:L,10,0),"")</f>
        <v/>
      </c>
      <c r="H884" s="120"/>
      <c r="I884" s="117"/>
      <c r="J884" s="117"/>
      <c r="K884" s="113" t="str">
        <f t="shared" si="180"/>
        <v/>
      </c>
      <c r="L884" s="114" t="str">
        <f t="shared" si="181"/>
        <v/>
      </c>
      <c r="M884" s="115" t="str">
        <f t="shared" si="182"/>
        <v/>
      </c>
      <c r="N884" s="118"/>
      <c r="O884" s="116" t="str">
        <f>IFERROR(VLOOKUP(N884,'Código del Diagnóstico'!$A$2:$B$12426,2,0),"")</f>
        <v/>
      </c>
      <c r="P884" s="126" t="str">
        <f>IFERROR(VLOOKUP(C884,'PER Sociodemografico'!A:G,7,0),"")</f>
        <v/>
      </c>
      <c r="Q884" s="127" t="str">
        <f t="shared" si="183"/>
        <v/>
      </c>
      <c r="R884" s="113">
        <f t="shared" si="184"/>
        <v>0</v>
      </c>
      <c r="S884" s="128">
        <f t="shared" si="185"/>
        <v>0</v>
      </c>
      <c r="T884" s="129">
        <f t="shared" si="186"/>
        <v>0</v>
      </c>
      <c r="U884" s="132">
        <f t="shared" si="187"/>
        <v>0</v>
      </c>
      <c r="V884" s="130">
        <f t="shared" si="188"/>
        <v>0</v>
      </c>
      <c r="W884" s="130">
        <f t="shared" si="189"/>
        <v>0</v>
      </c>
      <c r="X884" s="131" t="str">
        <f t="shared" si="190"/>
        <v/>
      </c>
      <c r="Y884" s="131" t="str">
        <f t="shared" si="191"/>
        <v/>
      </c>
    </row>
    <row r="885" spans="1:25" ht="15">
      <c r="A885" s="118"/>
      <c r="B885" s="117"/>
      <c r="C885" s="119"/>
      <c r="D885" s="116" t="str">
        <f>IFERROR(VLOOKUP(C885,'PER Sociodemografico'!A:L,2,0),"")</f>
        <v/>
      </c>
      <c r="E885" s="116" t="str">
        <f>IFERROR(VLOOKUP(C885,'PER Sociodemografico'!A:L,9,0),"")</f>
        <v/>
      </c>
      <c r="F885" s="118"/>
      <c r="G885" s="116" t="str">
        <f>IFERROR(VLOOKUP(C885,'PER Sociodemografico'!A:L,10,0),"")</f>
        <v/>
      </c>
      <c r="H885" s="120"/>
      <c r="I885" s="117"/>
      <c r="J885" s="117"/>
      <c r="K885" s="113" t="str">
        <f t="shared" si="180"/>
        <v/>
      </c>
      <c r="L885" s="114" t="str">
        <f t="shared" si="181"/>
        <v/>
      </c>
      <c r="M885" s="115" t="str">
        <f t="shared" si="182"/>
        <v/>
      </c>
      <c r="N885" s="118"/>
      <c r="O885" s="116" t="str">
        <f>IFERROR(VLOOKUP(N885,'Código del Diagnóstico'!$A$2:$B$12426,2,0),"")</f>
        <v/>
      </c>
      <c r="P885" s="126" t="str">
        <f>IFERROR(VLOOKUP(C885,'PER Sociodemografico'!A:G,7,0),"")</f>
        <v/>
      </c>
      <c r="Q885" s="127" t="str">
        <f t="shared" si="183"/>
        <v/>
      </c>
      <c r="R885" s="113">
        <f t="shared" si="184"/>
        <v>0</v>
      </c>
      <c r="S885" s="128">
        <f t="shared" si="185"/>
        <v>0</v>
      </c>
      <c r="T885" s="129">
        <f t="shared" si="186"/>
        <v>0</v>
      </c>
      <c r="U885" s="132">
        <f t="shared" si="187"/>
        <v>0</v>
      </c>
      <c r="V885" s="130">
        <f t="shared" si="188"/>
        <v>0</v>
      </c>
      <c r="W885" s="130">
        <f t="shared" si="189"/>
        <v>0</v>
      </c>
      <c r="X885" s="131" t="str">
        <f t="shared" si="190"/>
        <v/>
      </c>
      <c r="Y885" s="131" t="str">
        <f t="shared" si="191"/>
        <v/>
      </c>
    </row>
    <row r="886" spans="1:25" ht="15">
      <c r="A886" s="118"/>
      <c r="B886" s="117"/>
      <c r="C886" s="119"/>
      <c r="D886" s="116" t="str">
        <f>IFERROR(VLOOKUP(C886,'PER Sociodemografico'!A:L,2,0),"")</f>
        <v/>
      </c>
      <c r="E886" s="116" t="str">
        <f>IFERROR(VLOOKUP(C886,'PER Sociodemografico'!A:L,9,0),"")</f>
        <v/>
      </c>
      <c r="F886" s="118"/>
      <c r="G886" s="116" t="str">
        <f>IFERROR(VLOOKUP(C886,'PER Sociodemografico'!A:L,10,0),"")</f>
        <v/>
      </c>
      <c r="H886" s="120"/>
      <c r="I886" s="117"/>
      <c r="J886" s="117"/>
      <c r="K886" s="113" t="str">
        <f t="shared" si="180"/>
        <v/>
      </c>
      <c r="L886" s="114" t="str">
        <f t="shared" si="181"/>
        <v/>
      </c>
      <c r="M886" s="115" t="str">
        <f t="shared" si="182"/>
        <v/>
      </c>
      <c r="N886" s="118"/>
      <c r="O886" s="116" t="str">
        <f>IFERROR(VLOOKUP(N886,'Código del Diagnóstico'!$A$2:$B$12426,2,0),"")</f>
        <v/>
      </c>
      <c r="P886" s="126" t="str">
        <f>IFERROR(VLOOKUP(C886,'PER Sociodemografico'!A:G,7,0),"")</f>
        <v/>
      </c>
      <c r="Q886" s="127" t="str">
        <f t="shared" si="183"/>
        <v/>
      </c>
      <c r="R886" s="113">
        <f t="shared" si="184"/>
        <v>0</v>
      </c>
      <c r="S886" s="128">
        <f t="shared" si="185"/>
        <v>0</v>
      </c>
      <c r="T886" s="129">
        <f t="shared" si="186"/>
        <v>0</v>
      </c>
      <c r="U886" s="132">
        <f t="shared" si="187"/>
        <v>0</v>
      </c>
      <c r="V886" s="130">
        <f t="shared" si="188"/>
        <v>0</v>
      </c>
      <c r="W886" s="130">
        <f t="shared" si="189"/>
        <v>0</v>
      </c>
      <c r="X886" s="131" t="str">
        <f t="shared" si="190"/>
        <v/>
      </c>
      <c r="Y886" s="131" t="str">
        <f t="shared" si="191"/>
        <v/>
      </c>
    </row>
    <row r="887" spans="1:25" ht="15">
      <c r="A887" s="118"/>
      <c r="B887" s="117"/>
      <c r="C887" s="119"/>
      <c r="D887" s="116" t="str">
        <f>IFERROR(VLOOKUP(C887,'PER Sociodemografico'!A:L,2,0),"")</f>
        <v/>
      </c>
      <c r="E887" s="116" t="str">
        <f>IFERROR(VLOOKUP(C887,'PER Sociodemografico'!A:L,9,0),"")</f>
        <v/>
      </c>
      <c r="F887" s="118"/>
      <c r="G887" s="116" t="str">
        <f>IFERROR(VLOOKUP(C887,'PER Sociodemografico'!A:L,10,0),"")</f>
        <v/>
      </c>
      <c r="H887" s="120"/>
      <c r="I887" s="117"/>
      <c r="J887" s="117"/>
      <c r="K887" s="113" t="str">
        <f t="shared" si="180"/>
        <v/>
      </c>
      <c r="L887" s="114" t="str">
        <f t="shared" si="181"/>
        <v/>
      </c>
      <c r="M887" s="115" t="str">
        <f t="shared" si="182"/>
        <v/>
      </c>
      <c r="N887" s="118"/>
      <c r="O887" s="116" t="str">
        <f>IFERROR(VLOOKUP(N887,'Código del Diagnóstico'!$A$2:$B$12426,2,0),"")</f>
        <v/>
      </c>
      <c r="P887" s="126" t="str">
        <f>IFERROR(VLOOKUP(C887,'PER Sociodemografico'!A:G,7,0),"")</f>
        <v/>
      </c>
      <c r="Q887" s="127" t="str">
        <f t="shared" si="183"/>
        <v/>
      </c>
      <c r="R887" s="113">
        <f t="shared" si="184"/>
        <v>0</v>
      </c>
      <c r="S887" s="128">
        <f t="shared" si="185"/>
        <v>0</v>
      </c>
      <c r="T887" s="129">
        <f t="shared" si="186"/>
        <v>0</v>
      </c>
      <c r="U887" s="132">
        <f t="shared" si="187"/>
        <v>0</v>
      </c>
      <c r="V887" s="130">
        <f t="shared" si="188"/>
        <v>0</v>
      </c>
      <c r="W887" s="130">
        <f t="shared" si="189"/>
        <v>0</v>
      </c>
      <c r="X887" s="131" t="str">
        <f t="shared" si="190"/>
        <v/>
      </c>
      <c r="Y887" s="131" t="str">
        <f t="shared" si="191"/>
        <v/>
      </c>
    </row>
    <row r="888" spans="1:25" ht="15">
      <c r="A888" s="118"/>
      <c r="B888" s="117"/>
      <c r="C888" s="119"/>
      <c r="D888" s="116" t="str">
        <f>IFERROR(VLOOKUP(C888,'PER Sociodemografico'!A:L,2,0),"")</f>
        <v/>
      </c>
      <c r="E888" s="116" t="str">
        <f>IFERROR(VLOOKUP(C888,'PER Sociodemografico'!A:L,9,0),"")</f>
        <v/>
      </c>
      <c r="F888" s="118"/>
      <c r="G888" s="116" t="str">
        <f>IFERROR(VLOOKUP(C888,'PER Sociodemografico'!A:L,10,0),"")</f>
        <v/>
      </c>
      <c r="H888" s="120"/>
      <c r="I888" s="117"/>
      <c r="J888" s="117"/>
      <c r="K888" s="113" t="str">
        <f t="shared" si="180"/>
        <v/>
      </c>
      <c r="L888" s="114" t="str">
        <f t="shared" si="181"/>
        <v/>
      </c>
      <c r="M888" s="115" t="str">
        <f t="shared" si="182"/>
        <v/>
      </c>
      <c r="N888" s="118"/>
      <c r="O888" s="116" t="str">
        <f>IFERROR(VLOOKUP(N888,'Código del Diagnóstico'!$A$2:$B$12426,2,0),"")</f>
        <v/>
      </c>
      <c r="P888" s="126" t="str">
        <f>IFERROR(VLOOKUP(C888,'PER Sociodemografico'!A:G,7,0),"")</f>
        <v/>
      </c>
      <c r="Q888" s="127" t="str">
        <f t="shared" si="183"/>
        <v/>
      </c>
      <c r="R888" s="113">
        <f t="shared" si="184"/>
        <v>0</v>
      </c>
      <c r="S888" s="128">
        <f t="shared" si="185"/>
        <v>0</v>
      </c>
      <c r="T888" s="129">
        <f t="shared" si="186"/>
        <v>0</v>
      </c>
      <c r="U888" s="132">
        <f t="shared" si="187"/>
        <v>0</v>
      </c>
      <c r="V888" s="130">
        <f t="shared" si="188"/>
        <v>0</v>
      </c>
      <c r="W888" s="130">
        <f t="shared" si="189"/>
        <v>0</v>
      </c>
      <c r="X888" s="131" t="str">
        <f t="shared" si="190"/>
        <v/>
      </c>
      <c r="Y888" s="131" t="str">
        <f t="shared" si="191"/>
        <v/>
      </c>
    </row>
    <row r="889" spans="1:25" ht="15">
      <c r="A889" s="118"/>
      <c r="B889" s="117"/>
      <c r="C889" s="119"/>
      <c r="D889" s="116" t="str">
        <f>IFERROR(VLOOKUP(C889,'PER Sociodemografico'!A:L,2,0),"")</f>
        <v/>
      </c>
      <c r="E889" s="116" t="str">
        <f>IFERROR(VLOOKUP(C889,'PER Sociodemografico'!A:L,9,0),"")</f>
        <v/>
      </c>
      <c r="F889" s="118"/>
      <c r="G889" s="116" t="str">
        <f>IFERROR(VLOOKUP(C889,'PER Sociodemografico'!A:L,10,0),"")</f>
        <v/>
      </c>
      <c r="H889" s="120"/>
      <c r="I889" s="117"/>
      <c r="J889" s="117"/>
      <c r="K889" s="113" t="str">
        <f t="shared" si="180"/>
        <v/>
      </c>
      <c r="L889" s="114" t="str">
        <f t="shared" si="181"/>
        <v/>
      </c>
      <c r="M889" s="115" t="str">
        <f t="shared" si="182"/>
        <v/>
      </c>
      <c r="N889" s="118"/>
      <c r="O889" s="116" t="str">
        <f>IFERROR(VLOOKUP(N889,'Código del Diagnóstico'!$A$2:$B$12426,2,0),"")</f>
        <v/>
      </c>
      <c r="P889" s="126" t="str">
        <f>IFERROR(VLOOKUP(C889,'PER Sociodemografico'!A:G,7,0),"")</f>
        <v/>
      </c>
      <c r="Q889" s="127" t="str">
        <f t="shared" si="183"/>
        <v/>
      </c>
      <c r="R889" s="113">
        <f t="shared" si="184"/>
        <v>0</v>
      </c>
      <c r="S889" s="128">
        <f t="shared" si="185"/>
        <v>0</v>
      </c>
      <c r="T889" s="129">
        <f t="shared" si="186"/>
        <v>0</v>
      </c>
      <c r="U889" s="132">
        <f t="shared" si="187"/>
        <v>0</v>
      </c>
      <c r="V889" s="130">
        <f t="shared" si="188"/>
        <v>0</v>
      </c>
      <c r="W889" s="130">
        <f t="shared" si="189"/>
        <v>0</v>
      </c>
      <c r="X889" s="131" t="str">
        <f t="shared" si="190"/>
        <v/>
      </c>
      <c r="Y889" s="131" t="str">
        <f t="shared" si="191"/>
        <v/>
      </c>
    </row>
    <row r="890" spans="1:25" ht="15">
      <c r="A890" s="118"/>
      <c r="B890" s="117"/>
      <c r="C890" s="119"/>
      <c r="D890" s="116" t="str">
        <f>IFERROR(VLOOKUP(C890,'PER Sociodemografico'!A:L,2,0),"")</f>
        <v/>
      </c>
      <c r="E890" s="116" t="str">
        <f>IFERROR(VLOOKUP(C890,'PER Sociodemografico'!A:L,9,0),"")</f>
        <v/>
      </c>
      <c r="F890" s="118"/>
      <c r="G890" s="116" t="str">
        <f>IFERROR(VLOOKUP(C890,'PER Sociodemografico'!A:L,10,0),"")</f>
        <v/>
      </c>
      <c r="H890" s="120"/>
      <c r="I890" s="117"/>
      <c r="J890" s="117"/>
      <c r="K890" s="113" t="str">
        <f t="shared" si="180"/>
        <v/>
      </c>
      <c r="L890" s="114" t="str">
        <f t="shared" si="181"/>
        <v/>
      </c>
      <c r="M890" s="115" t="str">
        <f t="shared" si="182"/>
        <v/>
      </c>
      <c r="N890" s="118"/>
      <c r="O890" s="116" t="str">
        <f>IFERROR(VLOOKUP(N890,'Código del Diagnóstico'!$A$2:$B$12426,2,0),"")</f>
        <v/>
      </c>
      <c r="P890" s="126" t="str">
        <f>IFERROR(VLOOKUP(C890,'PER Sociodemografico'!A:G,7,0),"")</f>
        <v/>
      </c>
      <c r="Q890" s="127" t="str">
        <f t="shared" si="183"/>
        <v/>
      </c>
      <c r="R890" s="113">
        <f t="shared" si="184"/>
        <v>0</v>
      </c>
      <c r="S890" s="128">
        <f t="shared" si="185"/>
        <v>0</v>
      </c>
      <c r="T890" s="129">
        <f t="shared" si="186"/>
        <v>0</v>
      </c>
      <c r="U890" s="132">
        <f t="shared" si="187"/>
        <v>0</v>
      </c>
      <c r="V890" s="130">
        <f t="shared" si="188"/>
        <v>0</v>
      </c>
      <c r="W890" s="130">
        <f t="shared" si="189"/>
        <v>0</v>
      </c>
      <c r="X890" s="131" t="str">
        <f t="shared" si="190"/>
        <v/>
      </c>
      <c r="Y890" s="131" t="str">
        <f t="shared" si="191"/>
        <v/>
      </c>
    </row>
    <row r="891" spans="1:25" ht="15">
      <c r="A891" s="118"/>
      <c r="B891" s="117"/>
      <c r="C891" s="119"/>
      <c r="D891" s="116" t="str">
        <f>IFERROR(VLOOKUP(C891,'PER Sociodemografico'!A:L,2,0),"")</f>
        <v/>
      </c>
      <c r="E891" s="116" t="str">
        <f>IFERROR(VLOOKUP(C891,'PER Sociodemografico'!A:L,9,0),"")</f>
        <v/>
      </c>
      <c r="F891" s="118"/>
      <c r="G891" s="116" t="str">
        <f>IFERROR(VLOOKUP(C891,'PER Sociodemografico'!A:L,10,0),"")</f>
        <v/>
      </c>
      <c r="H891" s="120"/>
      <c r="I891" s="117"/>
      <c r="J891" s="117"/>
      <c r="K891" s="113" t="str">
        <f t="shared" si="180"/>
        <v/>
      </c>
      <c r="L891" s="114" t="str">
        <f t="shared" si="181"/>
        <v/>
      </c>
      <c r="M891" s="115" t="str">
        <f t="shared" si="182"/>
        <v/>
      </c>
      <c r="N891" s="118"/>
      <c r="O891" s="116" t="str">
        <f>IFERROR(VLOOKUP(N891,'Código del Diagnóstico'!$A$2:$B$12426,2,0),"")</f>
        <v/>
      </c>
      <c r="P891" s="126" t="str">
        <f>IFERROR(VLOOKUP(C891,'PER Sociodemografico'!A:G,7,0),"")</f>
        <v/>
      </c>
      <c r="Q891" s="127" t="str">
        <f t="shared" si="183"/>
        <v/>
      </c>
      <c r="R891" s="113">
        <f t="shared" si="184"/>
        <v>0</v>
      </c>
      <c r="S891" s="128">
        <f t="shared" si="185"/>
        <v>0</v>
      </c>
      <c r="T891" s="129">
        <f t="shared" si="186"/>
        <v>0</v>
      </c>
      <c r="U891" s="132">
        <f t="shared" si="187"/>
        <v>0</v>
      </c>
      <c r="V891" s="130">
        <f t="shared" si="188"/>
        <v>0</v>
      </c>
      <c r="W891" s="130">
        <f t="shared" si="189"/>
        <v>0</v>
      </c>
      <c r="X891" s="131" t="str">
        <f t="shared" si="190"/>
        <v/>
      </c>
      <c r="Y891" s="131" t="str">
        <f t="shared" si="191"/>
        <v/>
      </c>
    </row>
    <row r="892" spans="1:25" ht="15">
      <c r="A892" s="118"/>
      <c r="B892" s="117"/>
      <c r="C892" s="119"/>
      <c r="D892" s="116" t="str">
        <f>IFERROR(VLOOKUP(C892,'PER Sociodemografico'!A:L,2,0),"")</f>
        <v/>
      </c>
      <c r="E892" s="116" t="str">
        <f>IFERROR(VLOOKUP(C892,'PER Sociodemografico'!A:L,9,0),"")</f>
        <v/>
      </c>
      <c r="F892" s="118"/>
      <c r="G892" s="116" t="str">
        <f>IFERROR(VLOOKUP(C892,'PER Sociodemografico'!A:L,10,0),"")</f>
        <v/>
      </c>
      <c r="H892" s="120"/>
      <c r="I892" s="117"/>
      <c r="J892" s="117"/>
      <c r="K892" s="113" t="str">
        <f t="shared" si="180"/>
        <v/>
      </c>
      <c r="L892" s="114" t="str">
        <f t="shared" si="181"/>
        <v/>
      </c>
      <c r="M892" s="115" t="str">
        <f t="shared" si="182"/>
        <v/>
      </c>
      <c r="N892" s="118"/>
      <c r="O892" s="116" t="str">
        <f>IFERROR(VLOOKUP(N892,'Código del Diagnóstico'!$A$2:$B$12426,2,0),"")</f>
        <v/>
      </c>
      <c r="P892" s="126" t="str">
        <f>IFERROR(VLOOKUP(C892,'PER Sociodemografico'!A:G,7,0),"")</f>
        <v/>
      </c>
      <c r="Q892" s="127" t="str">
        <f t="shared" si="183"/>
        <v/>
      </c>
      <c r="R892" s="113">
        <f t="shared" si="184"/>
        <v>0</v>
      </c>
      <c r="S892" s="128">
        <f t="shared" si="185"/>
        <v>0</v>
      </c>
      <c r="T892" s="129">
        <f t="shared" si="186"/>
        <v>0</v>
      </c>
      <c r="U892" s="132">
        <f t="shared" si="187"/>
        <v>0</v>
      </c>
      <c r="V892" s="130">
        <f t="shared" si="188"/>
        <v>0</v>
      </c>
      <c r="W892" s="130">
        <f t="shared" si="189"/>
        <v>0</v>
      </c>
      <c r="X892" s="131" t="str">
        <f t="shared" si="190"/>
        <v/>
      </c>
      <c r="Y892" s="131" t="str">
        <f t="shared" si="191"/>
        <v/>
      </c>
    </row>
    <row r="893" spans="1:25" ht="15">
      <c r="A893" s="118"/>
      <c r="B893" s="117"/>
      <c r="C893" s="119"/>
      <c r="D893" s="116" t="str">
        <f>IFERROR(VLOOKUP(C893,'PER Sociodemografico'!A:L,2,0),"")</f>
        <v/>
      </c>
      <c r="E893" s="116" t="str">
        <f>IFERROR(VLOOKUP(C893,'PER Sociodemografico'!A:L,9,0),"")</f>
        <v/>
      </c>
      <c r="F893" s="118"/>
      <c r="G893" s="116" t="str">
        <f>IFERROR(VLOOKUP(C893,'PER Sociodemografico'!A:L,10,0),"")</f>
        <v/>
      </c>
      <c r="H893" s="120"/>
      <c r="I893" s="117"/>
      <c r="J893" s="117"/>
      <c r="K893" s="113" t="str">
        <f t="shared" si="180"/>
        <v/>
      </c>
      <c r="L893" s="114" t="str">
        <f t="shared" si="181"/>
        <v/>
      </c>
      <c r="M893" s="115" t="str">
        <f t="shared" si="182"/>
        <v/>
      </c>
      <c r="N893" s="118"/>
      <c r="O893" s="116" t="str">
        <f>IFERROR(VLOOKUP(N893,'Código del Diagnóstico'!$A$2:$B$12426,2,0),"")</f>
        <v/>
      </c>
      <c r="P893" s="126" t="str">
        <f>IFERROR(VLOOKUP(C893,'PER Sociodemografico'!A:G,7,0),"")</f>
        <v/>
      </c>
      <c r="Q893" s="127" t="str">
        <f t="shared" si="183"/>
        <v/>
      </c>
      <c r="R893" s="113">
        <f t="shared" si="184"/>
        <v>0</v>
      </c>
      <c r="S893" s="128">
        <f t="shared" si="185"/>
        <v>0</v>
      </c>
      <c r="T893" s="129">
        <f t="shared" si="186"/>
        <v>0</v>
      </c>
      <c r="U893" s="132">
        <f t="shared" si="187"/>
        <v>0</v>
      </c>
      <c r="V893" s="130">
        <f t="shared" si="188"/>
        <v>0</v>
      </c>
      <c r="W893" s="130">
        <f t="shared" si="189"/>
        <v>0</v>
      </c>
      <c r="X893" s="131" t="str">
        <f t="shared" si="190"/>
        <v/>
      </c>
      <c r="Y893" s="131" t="str">
        <f t="shared" si="191"/>
        <v/>
      </c>
    </row>
    <row r="894" spans="1:25" ht="15">
      <c r="A894" s="118"/>
      <c r="B894" s="117"/>
      <c r="C894" s="119"/>
      <c r="D894" s="116" t="str">
        <f>IFERROR(VLOOKUP(C894,'PER Sociodemografico'!A:L,2,0),"")</f>
        <v/>
      </c>
      <c r="E894" s="116" t="str">
        <f>IFERROR(VLOOKUP(C894,'PER Sociodemografico'!A:L,9,0),"")</f>
        <v/>
      </c>
      <c r="F894" s="118"/>
      <c r="G894" s="116" t="str">
        <f>IFERROR(VLOOKUP(C894,'PER Sociodemografico'!A:L,10,0),"")</f>
        <v/>
      </c>
      <c r="H894" s="120"/>
      <c r="I894" s="117"/>
      <c r="J894" s="117"/>
      <c r="K894" s="113" t="str">
        <f t="shared" si="180"/>
        <v/>
      </c>
      <c r="L894" s="114" t="str">
        <f t="shared" si="181"/>
        <v/>
      </c>
      <c r="M894" s="115" t="str">
        <f t="shared" si="182"/>
        <v/>
      </c>
      <c r="N894" s="118"/>
      <c r="O894" s="116" t="str">
        <f>IFERROR(VLOOKUP(N894,'Código del Diagnóstico'!$A$2:$B$12426,2,0),"")</f>
        <v/>
      </c>
      <c r="P894" s="126" t="str">
        <f>IFERROR(VLOOKUP(C894,'PER Sociodemografico'!A:G,7,0),"")</f>
        <v/>
      </c>
      <c r="Q894" s="127" t="str">
        <f t="shared" si="183"/>
        <v/>
      </c>
      <c r="R894" s="113">
        <f t="shared" si="184"/>
        <v>0</v>
      </c>
      <c r="S894" s="128">
        <f t="shared" si="185"/>
        <v>0</v>
      </c>
      <c r="T894" s="129">
        <f t="shared" si="186"/>
        <v>0</v>
      </c>
      <c r="U894" s="132">
        <f t="shared" si="187"/>
        <v>0</v>
      </c>
      <c r="V894" s="130">
        <f t="shared" si="188"/>
        <v>0</v>
      </c>
      <c r="W894" s="130">
        <f t="shared" si="189"/>
        <v>0</v>
      </c>
      <c r="X894" s="131" t="str">
        <f t="shared" si="190"/>
        <v/>
      </c>
      <c r="Y894" s="131" t="str">
        <f t="shared" si="191"/>
        <v/>
      </c>
    </row>
    <row r="895" spans="1:25" ht="15">
      <c r="A895" s="118"/>
      <c r="B895" s="117"/>
      <c r="C895" s="119"/>
      <c r="D895" s="116" t="str">
        <f>IFERROR(VLOOKUP(C895,'PER Sociodemografico'!A:L,2,0),"")</f>
        <v/>
      </c>
      <c r="E895" s="116" t="str">
        <f>IFERROR(VLOOKUP(C895,'PER Sociodemografico'!A:L,9,0),"")</f>
        <v/>
      </c>
      <c r="F895" s="118"/>
      <c r="G895" s="116" t="str">
        <f>IFERROR(VLOOKUP(C895,'PER Sociodemografico'!A:L,10,0),"")</f>
        <v/>
      </c>
      <c r="H895" s="120"/>
      <c r="I895" s="117"/>
      <c r="J895" s="117"/>
      <c r="K895" s="113" t="str">
        <f t="shared" si="180"/>
        <v/>
      </c>
      <c r="L895" s="114" t="str">
        <f t="shared" si="181"/>
        <v/>
      </c>
      <c r="M895" s="115" t="str">
        <f t="shared" si="182"/>
        <v/>
      </c>
      <c r="N895" s="118"/>
      <c r="O895" s="116" t="str">
        <f>IFERROR(VLOOKUP(N895,'Código del Diagnóstico'!$A$2:$B$12426,2,0),"")</f>
        <v/>
      </c>
      <c r="P895" s="126" t="str">
        <f>IFERROR(VLOOKUP(C895,'PER Sociodemografico'!A:G,7,0),"")</f>
        <v/>
      </c>
      <c r="Q895" s="127" t="str">
        <f t="shared" si="183"/>
        <v/>
      </c>
      <c r="R895" s="113">
        <f t="shared" si="184"/>
        <v>0</v>
      </c>
      <c r="S895" s="128">
        <f t="shared" si="185"/>
        <v>0</v>
      </c>
      <c r="T895" s="129">
        <f t="shared" si="186"/>
        <v>0</v>
      </c>
      <c r="U895" s="132">
        <f t="shared" si="187"/>
        <v>0</v>
      </c>
      <c r="V895" s="130">
        <f t="shared" si="188"/>
        <v>0</v>
      </c>
      <c r="W895" s="130">
        <f t="shared" si="189"/>
        <v>0</v>
      </c>
      <c r="X895" s="131" t="str">
        <f t="shared" si="190"/>
        <v/>
      </c>
      <c r="Y895" s="131" t="str">
        <f t="shared" si="191"/>
        <v/>
      </c>
    </row>
    <row r="896" spans="1:25" ht="15">
      <c r="A896" s="118"/>
      <c r="B896" s="117"/>
      <c r="C896" s="119"/>
      <c r="D896" s="116" t="str">
        <f>IFERROR(VLOOKUP(C896,'PER Sociodemografico'!A:L,2,0),"")</f>
        <v/>
      </c>
      <c r="E896" s="116" t="str">
        <f>IFERROR(VLOOKUP(C896,'PER Sociodemografico'!A:L,9,0),"")</f>
        <v/>
      </c>
      <c r="F896" s="118"/>
      <c r="G896" s="116" t="str">
        <f>IFERROR(VLOOKUP(C896,'PER Sociodemografico'!A:L,10,0),"")</f>
        <v/>
      </c>
      <c r="H896" s="120"/>
      <c r="I896" s="117"/>
      <c r="J896" s="117"/>
      <c r="K896" s="113" t="str">
        <f t="shared" si="180"/>
        <v/>
      </c>
      <c r="L896" s="114" t="str">
        <f t="shared" si="181"/>
        <v/>
      </c>
      <c r="M896" s="115" t="str">
        <f t="shared" si="182"/>
        <v/>
      </c>
      <c r="N896" s="118"/>
      <c r="O896" s="116" t="str">
        <f>IFERROR(VLOOKUP(N896,'Código del Diagnóstico'!$A$2:$B$12426,2,0),"")</f>
        <v/>
      </c>
      <c r="P896" s="126" t="str">
        <f>IFERROR(VLOOKUP(C896,'PER Sociodemografico'!A:G,7,0),"")</f>
        <v/>
      </c>
      <c r="Q896" s="127" t="str">
        <f t="shared" si="183"/>
        <v/>
      </c>
      <c r="R896" s="113">
        <f t="shared" si="184"/>
        <v>0</v>
      </c>
      <c r="S896" s="128">
        <f t="shared" si="185"/>
        <v>0</v>
      </c>
      <c r="T896" s="129">
        <f t="shared" si="186"/>
        <v>0</v>
      </c>
      <c r="U896" s="132">
        <f t="shared" si="187"/>
        <v>0</v>
      </c>
      <c r="V896" s="130">
        <f t="shared" si="188"/>
        <v>0</v>
      </c>
      <c r="W896" s="130">
        <f t="shared" si="189"/>
        <v>0</v>
      </c>
      <c r="X896" s="131" t="str">
        <f t="shared" si="190"/>
        <v/>
      </c>
      <c r="Y896" s="131" t="str">
        <f t="shared" si="191"/>
        <v/>
      </c>
    </row>
    <row r="897" spans="1:25" ht="15">
      <c r="A897" s="118"/>
      <c r="B897" s="117"/>
      <c r="C897" s="119"/>
      <c r="D897" s="116" t="str">
        <f>IFERROR(VLOOKUP(C897,'PER Sociodemografico'!A:L,2,0),"")</f>
        <v/>
      </c>
      <c r="E897" s="116" t="str">
        <f>IFERROR(VLOOKUP(C897,'PER Sociodemografico'!A:L,9,0),"")</f>
        <v/>
      </c>
      <c r="F897" s="118"/>
      <c r="G897" s="116" t="str">
        <f>IFERROR(VLOOKUP(C897,'PER Sociodemografico'!A:L,10,0),"")</f>
        <v/>
      </c>
      <c r="H897" s="120"/>
      <c r="I897" s="117"/>
      <c r="J897" s="117"/>
      <c r="K897" s="113" t="str">
        <f t="shared" si="180"/>
        <v/>
      </c>
      <c r="L897" s="114" t="str">
        <f t="shared" si="181"/>
        <v/>
      </c>
      <c r="M897" s="115" t="str">
        <f t="shared" si="182"/>
        <v/>
      </c>
      <c r="N897" s="118"/>
      <c r="O897" s="116" t="str">
        <f>IFERROR(VLOOKUP(N897,'Código del Diagnóstico'!$A$2:$B$12426,2,0),"")</f>
        <v/>
      </c>
      <c r="P897" s="126" t="str">
        <f>IFERROR(VLOOKUP(C897,'PER Sociodemografico'!A:G,7,0),"")</f>
        <v/>
      </c>
      <c r="Q897" s="127" t="str">
        <f t="shared" si="183"/>
        <v/>
      </c>
      <c r="R897" s="113">
        <f t="shared" si="184"/>
        <v>0</v>
      </c>
      <c r="S897" s="128">
        <f t="shared" si="185"/>
        <v>0</v>
      </c>
      <c r="T897" s="129">
        <f t="shared" si="186"/>
        <v>0</v>
      </c>
      <c r="U897" s="132">
        <f t="shared" si="187"/>
        <v>0</v>
      </c>
      <c r="V897" s="130">
        <f t="shared" si="188"/>
        <v>0</v>
      </c>
      <c r="W897" s="130">
        <f t="shared" si="189"/>
        <v>0</v>
      </c>
      <c r="X897" s="131" t="str">
        <f t="shared" si="190"/>
        <v/>
      </c>
      <c r="Y897" s="131" t="str">
        <f t="shared" si="191"/>
        <v/>
      </c>
    </row>
    <row r="898" spans="1:25" ht="15">
      <c r="A898" s="118"/>
      <c r="B898" s="117"/>
      <c r="C898" s="119"/>
      <c r="D898" s="116" t="str">
        <f>IFERROR(VLOOKUP(C898,'PER Sociodemografico'!A:L,2,0),"")</f>
        <v/>
      </c>
      <c r="E898" s="116" t="str">
        <f>IFERROR(VLOOKUP(C898,'PER Sociodemografico'!A:L,9,0),"")</f>
        <v/>
      </c>
      <c r="F898" s="118"/>
      <c r="G898" s="116" t="str">
        <f>IFERROR(VLOOKUP(C898,'PER Sociodemografico'!A:L,10,0),"")</f>
        <v/>
      </c>
      <c r="H898" s="120"/>
      <c r="I898" s="117"/>
      <c r="J898" s="117"/>
      <c r="K898" s="113" t="str">
        <f t="shared" si="180"/>
        <v/>
      </c>
      <c r="L898" s="114" t="str">
        <f t="shared" si="181"/>
        <v/>
      </c>
      <c r="M898" s="115" t="str">
        <f t="shared" si="182"/>
        <v/>
      </c>
      <c r="N898" s="118"/>
      <c r="O898" s="116" t="str">
        <f>IFERROR(VLOOKUP(N898,'Código del Diagnóstico'!$A$2:$B$12426,2,0),"")</f>
        <v/>
      </c>
      <c r="P898" s="126" t="str">
        <f>IFERROR(VLOOKUP(C898,'PER Sociodemografico'!A:G,7,0),"")</f>
        <v/>
      </c>
      <c r="Q898" s="127" t="str">
        <f t="shared" si="183"/>
        <v/>
      </c>
      <c r="R898" s="113">
        <f t="shared" si="184"/>
        <v>0</v>
      </c>
      <c r="S898" s="128">
        <f t="shared" si="185"/>
        <v>0</v>
      </c>
      <c r="T898" s="129">
        <f t="shared" si="186"/>
        <v>0</v>
      </c>
      <c r="U898" s="132">
        <f t="shared" si="187"/>
        <v>0</v>
      </c>
      <c r="V898" s="130">
        <f t="shared" si="188"/>
        <v>0</v>
      </c>
      <c r="W898" s="130">
        <f t="shared" si="189"/>
        <v>0</v>
      </c>
      <c r="X898" s="131" t="str">
        <f t="shared" si="190"/>
        <v/>
      </c>
      <c r="Y898" s="131" t="str">
        <f t="shared" si="191"/>
        <v/>
      </c>
    </row>
    <row r="899" spans="1:25" ht="15">
      <c r="A899" s="118"/>
      <c r="B899" s="117"/>
      <c r="C899" s="119"/>
      <c r="D899" s="116" t="str">
        <f>IFERROR(VLOOKUP(C899,'PER Sociodemografico'!A:L,2,0),"")</f>
        <v/>
      </c>
      <c r="E899" s="116" t="str">
        <f>IFERROR(VLOOKUP(C899,'PER Sociodemografico'!A:L,9,0),"")</f>
        <v/>
      </c>
      <c r="F899" s="118"/>
      <c r="G899" s="116" t="str">
        <f>IFERROR(VLOOKUP(C899,'PER Sociodemografico'!A:L,10,0),"")</f>
        <v/>
      </c>
      <c r="H899" s="120"/>
      <c r="I899" s="117"/>
      <c r="J899" s="117"/>
      <c r="K899" s="113" t="str">
        <f t="shared" si="180"/>
        <v/>
      </c>
      <c r="L899" s="114" t="str">
        <f t="shared" si="181"/>
        <v/>
      </c>
      <c r="M899" s="115" t="str">
        <f t="shared" si="182"/>
        <v/>
      </c>
      <c r="N899" s="118"/>
      <c r="O899" s="116" t="str">
        <f>IFERROR(VLOOKUP(N899,'Código del Diagnóstico'!$A$2:$B$12426,2,0),"")</f>
        <v/>
      </c>
      <c r="P899" s="126" t="str">
        <f>IFERROR(VLOOKUP(C899,'PER Sociodemografico'!A:G,7,0),"")</f>
        <v/>
      </c>
      <c r="Q899" s="127" t="str">
        <f t="shared" si="183"/>
        <v/>
      </c>
      <c r="R899" s="113">
        <f t="shared" si="184"/>
        <v>0</v>
      </c>
      <c r="S899" s="128">
        <f t="shared" si="185"/>
        <v>0</v>
      </c>
      <c r="T899" s="129">
        <f t="shared" si="186"/>
        <v>0</v>
      </c>
      <c r="U899" s="132">
        <f t="shared" si="187"/>
        <v>0</v>
      </c>
      <c r="V899" s="130">
        <f t="shared" si="188"/>
        <v>0</v>
      </c>
      <c r="W899" s="130">
        <f t="shared" si="189"/>
        <v>0</v>
      </c>
      <c r="X899" s="131" t="str">
        <f t="shared" si="190"/>
        <v/>
      </c>
      <c r="Y899" s="131" t="str">
        <f t="shared" si="191"/>
        <v/>
      </c>
    </row>
    <row r="900" spans="1:25" ht="15">
      <c r="A900" s="118"/>
      <c r="B900" s="117"/>
      <c r="C900" s="119"/>
      <c r="D900" s="116" t="str">
        <f>IFERROR(VLOOKUP(C900,'PER Sociodemografico'!A:L,2,0),"")</f>
        <v/>
      </c>
      <c r="E900" s="116" t="str">
        <f>IFERROR(VLOOKUP(C900,'PER Sociodemografico'!A:L,9,0),"")</f>
        <v/>
      </c>
      <c r="F900" s="118"/>
      <c r="G900" s="116" t="str">
        <f>IFERROR(VLOOKUP(C900,'PER Sociodemografico'!A:L,10,0),"")</f>
        <v/>
      </c>
      <c r="H900" s="120"/>
      <c r="I900" s="117"/>
      <c r="J900" s="117"/>
      <c r="K900" s="113" t="str">
        <f t="shared" si="180"/>
        <v/>
      </c>
      <c r="L900" s="114" t="str">
        <f t="shared" si="181"/>
        <v/>
      </c>
      <c r="M900" s="115" t="str">
        <f t="shared" si="182"/>
        <v/>
      </c>
      <c r="N900" s="118"/>
      <c r="O900" s="116" t="str">
        <f>IFERROR(VLOOKUP(N900,'Código del Diagnóstico'!$A$2:$B$12426,2,0),"")</f>
        <v/>
      </c>
      <c r="P900" s="126" t="str">
        <f>IFERROR(VLOOKUP(C900,'PER Sociodemografico'!A:G,7,0),"")</f>
        <v/>
      </c>
      <c r="Q900" s="127" t="str">
        <f t="shared" si="183"/>
        <v/>
      </c>
      <c r="R900" s="113">
        <f t="shared" si="184"/>
        <v>0</v>
      </c>
      <c r="S900" s="128">
        <f t="shared" si="185"/>
        <v>0</v>
      </c>
      <c r="T900" s="129">
        <f t="shared" si="186"/>
        <v>0</v>
      </c>
      <c r="U900" s="132">
        <f t="shared" si="187"/>
        <v>0</v>
      </c>
      <c r="V900" s="130">
        <f t="shared" si="188"/>
        <v>0</v>
      </c>
      <c r="W900" s="130">
        <f t="shared" si="189"/>
        <v>0</v>
      </c>
      <c r="X900" s="131" t="str">
        <f t="shared" si="190"/>
        <v/>
      </c>
      <c r="Y900" s="131" t="str">
        <f t="shared" si="191"/>
        <v/>
      </c>
    </row>
    <row r="901" spans="1:25" ht="15">
      <c r="A901" s="118"/>
      <c r="B901" s="117"/>
      <c r="C901" s="119"/>
      <c r="D901" s="116" t="str">
        <f>IFERROR(VLOOKUP(C901,'PER Sociodemografico'!A:L,2,0),"")</f>
        <v/>
      </c>
      <c r="E901" s="116" t="str">
        <f>IFERROR(VLOOKUP(C901,'PER Sociodemografico'!A:L,9,0),"")</f>
        <v/>
      </c>
      <c r="F901" s="118"/>
      <c r="G901" s="116" t="str">
        <f>IFERROR(VLOOKUP(C901,'PER Sociodemografico'!A:L,10,0),"")</f>
        <v/>
      </c>
      <c r="H901" s="120"/>
      <c r="I901" s="117"/>
      <c r="J901" s="117"/>
      <c r="K901" s="113" t="str">
        <f t="shared" si="180"/>
        <v/>
      </c>
      <c r="L901" s="114" t="str">
        <f t="shared" si="181"/>
        <v/>
      </c>
      <c r="M901" s="115" t="str">
        <f t="shared" si="182"/>
        <v/>
      </c>
      <c r="N901" s="118"/>
      <c r="O901" s="116" t="str">
        <f>IFERROR(VLOOKUP(N901,'Código del Diagnóstico'!$A$2:$B$12426,2,0),"")</f>
        <v/>
      </c>
      <c r="P901" s="126" t="str">
        <f>IFERROR(VLOOKUP(C901,'PER Sociodemografico'!A:G,7,0),"")</f>
        <v/>
      </c>
      <c r="Q901" s="127" t="str">
        <f t="shared" si="183"/>
        <v/>
      </c>
      <c r="R901" s="113">
        <f t="shared" si="184"/>
        <v>0</v>
      </c>
      <c r="S901" s="128">
        <f t="shared" si="185"/>
        <v>0</v>
      </c>
      <c r="T901" s="129">
        <f t="shared" si="186"/>
        <v>0</v>
      </c>
      <c r="U901" s="132">
        <f t="shared" si="187"/>
        <v>0</v>
      </c>
      <c r="V901" s="130">
        <f t="shared" si="188"/>
        <v>0</v>
      </c>
      <c r="W901" s="130">
        <f t="shared" si="189"/>
        <v>0</v>
      </c>
      <c r="X901" s="131" t="str">
        <f t="shared" si="190"/>
        <v/>
      </c>
      <c r="Y901" s="131" t="str">
        <f t="shared" si="191"/>
        <v/>
      </c>
    </row>
    <row r="902" spans="1:25" ht="15">
      <c r="A902" s="118"/>
      <c r="B902" s="117"/>
      <c r="C902" s="119"/>
      <c r="D902" s="116" t="str">
        <f>IFERROR(VLOOKUP(C902,'PER Sociodemografico'!A:L,2,0),"")</f>
        <v/>
      </c>
      <c r="E902" s="116" t="str">
        <f>IFERROR(VLOOKUP(C902,'PER Sociodemografico'!A:L,9,0),"")</f>
        <v/>
      </c>
      <c r="F902" s="118"/>
      <c r="G902" s="116" t="str">
        <f>IFERROR(VLOOKUP(C902,'PER Sociodemografico'!A:L,10,0),"")</f>
        <v/>
      </c>
      <c r="H902" s="120"/>
      <c r="I902" s="117"/>
      <c r="J902" s="117"/>
      <c r="K902" s="113" t="str">
        <f t="shared" si="180"/>
        <v/>
      </c>
      <c r="L902" s="114" t="str">
        <f t="shared" si="181"/>
        <v/>
      </c>
      <c r="M902" s="115" t="str">
        <f t="shared" si="182"/>
        <v/>
      </c>
      <c r="N902" s="118"/>
      <c r="O902" s="116" t="str">
        <f>IFERROR(VLOOKUP(N902,'Código del Diagnóstico'!$A$2:$B$12426,2,0),"")</f>
        <v/>
      </c>
      <c r="P902" s="126" t="str">
        <f>IFERROR(VLOOKUP(C902,'PER Sociodemografico'!A:G,7,0),"")</f>
        <v/>
      </c>
      <c r="Q902" s="127" t="str">
        <f t="shared" si="183"/>
        <v/>
      </c>
      <c r="R902" s="113">
        <f t="shared" si="184"/>
        <v>0</v>
      </c>
      <c r="S902" s="128">
        <f t="shared" si="185"/>
        <v>0</v>
      </c>
      <c r="T902" s="129">
        <f t="shared" si="186"/>
        <v>0</v>
      </c>
      <c r="U902" s="132">
        <f t="shared" si="187"/>
        <v>0</v>
      </c>
      <c r="V902" s="130">
        <f t="shared" si="188"/>
        <v>0</v>
      </c>
      <c r="W902" s="130">
        <f t="shared" si="189"/>
        <v>0</v>
      </c>
      <c r="X902" s="131" t="str">
        <f t="shared" si="190"/>
        <v/>
      </c>
      <c r="Y902" s="131" t="str">
        <f t="shared" si="191"/>
        <v/>
      </c>
    </row>
    <row r="903" spans="1:25" ht="15">
      <c r="A903" s="118"/>
      <c r="B903" s="117"/>
      <c r="C903" s="119"/>
      <c r="D903" s="116" t="str">
        <f>IFERROR(VLOOKUP(C903,'PER Sociodemografico'!A:L,2,0),"")</f>
        <v/>
      </c>
      <c r="E903" s="116" t="str">
        <f>IFERROR(VLOOKUP(C903,'PER Sociodemografico'!A:L,9,0),"")</f>
        <v/>
      </c>
      <c r="F903" s="118"/>
      <c r="G903" s="116" t="str">
        <f>IFERROR(VLOOKUP(C903,'PER Sociodemografico'!A:L,10,0),"")</f>
        <v/>
      </c>
      <c r="H903" s="120"/>
      <c r="I903" s="117"/>
      <c r="J903" s="117"/>
      <c r="K903" s="113" t="str">
        <f t="shared" si="180"/>
        <v/>
      </c>
      <c r="L903" s="114" t="str">
        <f t="shared" si="181"/>
        <v/>
      </c>
      <c r="M903" s="115" t="str">
        <f t="shared" si="182"/>
        <v/>
      </c>
      <c r="N903" s="118"/>
      <c r="O903" s="116" t="str">
        <f>IFERROR(VLOOKUP(N903,'Código del Diagnóstico'!$A$2:$B$12426,2,0),"")</f>
        <v/>
      </c>
      <c r="P903" s="126" t="str">
        <f>IFERROR(VLOOKUP(C903,'PER Sociodemografico'!A:G,7,0),"")</f>
        <v/>
      </c>
      <c r="Q903" s="127" t="str">
        <f t="shared" si="183"/>
        <v/>
      </c>
      <c r="R903" s="113">
        <f t="shared" si="184"/>
        <v>0</v>
      </c>
      <c r="S903" s="128">
        <f t="shared" si="185"/>
        <v>0</v>
      </c>
      <c r="T903" s="129">
        <f t="shared" si="186"/>
        <v>0</v>
      </c>
      <c r="U903" s="132">
        <f t="shared" si="187"/>
        <v>0</v>
      </c>
      <c r="V903" s="130">
        <f t="shared" si="188"/>
        <v>0</v>
      </c>
      <c r="W903" s="130">
        <f t="shared" si="189"/>
        <v>0</v>
      </c>
      <c r="X903" s="131" t="str">
        <f t="shared" si="190"/>
        <v/>
      </c>
      <c r="Y903" s="131" t="str">
        <f t="shared" si="191"/>
        <v/>
      </c>
    </row>
    <row r="904" spans="1:25" ht="15">
      <c r="A904" s="118"/>
      <c r="B904" s="117"/>
      <c r="C904" s="119"/>
      <c r="D904" s="116" t="str">
        <f>IFERROR(VLOOKUP(C904,'PER Sociodemografico'!A:L,2,0),"")</f>
        <v/>
      </c>
      <c r="E904" s="116" t="str">
        <f>IFERROR(VLOOKUP(C904,'PER Sociodemografico'!A:L,9,0),"")</f>
        <v/>
      </c>
      <c r="F904" s="118"/>
      <c r="G904" s="116" t="str">
        <f>IFERROR(VLOOKUP(C904,'PER Sociodemografico'!A:L,10,0),"")</f>
        <v/>
      </c>
      <c r="H904" s="120"/>
      <c r="I904" s="117"/>
      <c r="J904" s="117"/>
      <c r="K904" s="113" t="str">
        <f t="shared" si="180"/>
        <v/>
      </c>
      <c r="L904" s="114" t="str">
        <f t="shared" si="181"/>
        <v/>
      </c>
      <c r="M904" s="115" t="str">
        <f t="shared" si="182"/>
        <v/>
      </c>
      <c r="N904" s="118"/>
      <c r="O904" s="116" t="str">
        <f>IFERROR(VLOOKUP(N904,'Código del Diagnóstico'!$A$2:$B$12426,2,0),"")</f>
        <v/>
      </c>
      <c r="P904" s="126" t="str">
        <f>IFERROR(VLOOKUP(C904,'PER Sociodemografico'!A:G,7,0),"")</f>
        <v/>
      </c>
      <c r="Q904" s="127" t="str">
        <f t="shared" si="183"/>
        <v/>
      </c>
      <c r="R904" s="113">
        <f t="shared" si="184"/>
        <v>0</v>
      </c>
      <c r="S904" s="128">
        <f t="shared" si="185"/>
        <v>0</v>
      </c>
      <c r="T904" s="129">
        <f t="shared" si="186"/>
        <v>0</v>
      </c>
      <c r="U904" s="132">
        <f t="shared" si="187"/>
        <v>0</v>
      </c>
      <c r="V904" s="130">
        <f t="shared" si="188"/>
        <v>0</v>
      </c>
      <c r="W904" s="130">
        <f t="shared" si="189"/>
        <v>0</v>
      </c>
      <c r="X904" s="131" t="str">
        <f t="shared" si="190"/>
        <v/>
      </c>
      <c r="Y904" s="131" t="str">
        <f t="shared" si="191"/>
        <v/>
      </c>
    </row>
    <row r="905" spans="1:25" ht="15">
      <c r="A905" s="118"/>
      <c r="B905" s="117"/>
      <c r="C905" s="119"/>
      <c r="D905" s="116" t="str">
        <f>IFERROR(VLOOKUP(C905,'PER Sociodemografico'!A:L,2,0),"")</f>
        <v/>
      </c>
      <c r="E905" s="116" t="str">
        <f>IFERROR(VLOOKUP(C905,'PER Sociodemografico'!A:L,9,0),"")</f>
        <v/>
      </c>
      <c r="F905" s="118"/>
      <c r="G905" s="116" t="str">
        <f>IFERROR(VLOOKUP(C905,'PER Sociodemografico'!A:L,10,0),"")</f>
        <v/>
      </c>
      <c r="H905" s="120"/>
      <c r="I905" s="117"/>
      <c r="J905" s="117"/>
      <c r="K905" s="113" t="str">
        <f t="shared" si="180"/>
        <v/>
      </c>
      <c r="L905" s="114" t="str">
        <f t="shared" si="181"/>
        <v/>
      </c>
      <c r="M905" s="115" t="str">
        <f t="shared" si="182"/>
        <v/>
      </c>
      <c r="N905" s="118"/>
      <c r="O905" s="116" t="str">
        <f>IFERROR(VLOOKUP(N905,'Código del Diagnóstico'!$A$2:$B$12426,2,0),"")</f>
        <v/>
      </c>
      <c r="P905" s="126" t="str">
        <f>IFERROR(VLOOKUP(C905,'PER Sociodemografico'!A:G,7,0),"")</f>
        <v/>
      </c>
      <c r="Q905" s="127" t="str">
        <f t="shared" si="183"/>
        <v/>
      </c>
      <c r="R905" s="113">
        <f t="shared" si="184"/>
        <v>0</v>
      </c>
      <c r="S905" s="128">
        <f t="shared" si="185"/>
        <v>0</v>
      </c>
      <c r="T905" s="129">
        <f t="shared" si="186"/>
        <v>0</v>
      </c>
      <c r="U905" s="132">
        <f t="shared" si="187"/>
        <v>0</v>
      </c>
      <c r="V905" s="130">
        <f t="shared" si="188"/>
        <v>0</v>
      </c>
      <c r="W905" s="130">
        <f t="shared" si="189"/>
        <v>0</v>
      </c>
      <c r="X905" s="131" t="str">
        <f t="shared" si="190"/>
        <v/>
      </c>
      <c r="Y905" s="131" t="str">
        <f t="shared" si="191"/>
        <v/>
      </c>
    </row>
    <row r="906" spans="1:25" ht="15">
      <c r="A906" s="118"/>
      <c r="B906" s="117"/>
      <c r="C906" s="119"/>
      <c r="D906" s="116" t="str">
        <f>IFERROR(VLOOKUP(C906,'PER Sociodemografico'!A:L,2,0),"")</f>
        <v/>
      </c>
      <c r="E906" s="116" t="str">
        <f>IFERROR(VLOOKUP(C906,'PER Sociodemografico'!A:L,9,0),"")</f>
        <v/>
      </c>
      <c r="F906" s="118"/>
      <c r="G906" s="116" t="str">
        <f>IFERROR(VLOOKUP(C906,'PER Sociodemografico'!A:L,10,0),"")</f>
        <v/>
      </c>
      <c r="H906" s="120"/>
      <c r="I906" s="117"/>
      <c r="J906" s="117"/>
      <c r="K906" s="113" t="str">
        <f t="shared" si="180"/>
        <v/>
      </c>
      <c r="L906" s="114" t="str">
        <f t="shared" si="181"/>
        <v/>
      </c>
      <c r="M906" s="115" t="str">
        <f t="shared" si="182"/>
        <v/>
      </c>
      <c r="N906" s="118"/>
      <c r="O906" s="116" t="str">
        <f>IFERROR(VLOOKUP(N906,'Código del Diagnóstico'!$A$2:$B$12426,2,0),"")</f>
        <v/>
      </c>
      <c r="P906" s="126" t="str">
        <f>IFERROR(VLOOKUP(C906,'PER Sociodemografico'!A:G,7,0),"")</f>
        <v/>
      </c>
      <c r="Q906" s="127" t="str">
        <f t="shared" si="183"/>
        <v/>
      </c>
      <c r="R906" s="113">
        <f t="shared" si="184"/>
        <v>0</v>
      </c>
      <c r="S906" s="128">
        <f t="shared" si="185"/>
        <v>0</v>
      </c>
      <c r="T906" s="129">
        <f t="shared" si="186"/>
        <v>0</v>
      </c>
      <c r="U906" s="132">
        <f t="shared" si="187"/>
        <v>0</v>
      </c>
      <c r="V906" s="130">
        <f t="shared" si="188"/>
        <v>0</v>
      </c>
      <c r="W906" s="130">
        <f t="shared" si="189"/>
        <v>0</v>
      </c>
      <c r="X906" s="131" t="str">
        <f t="shared" si="190"/>
        <v/>
      </c>
      <c r="Y906" s="131" t="str">
        <f t="shared" si="191"/>
        <v/>
      </c>
    </row>
    <row r="907" spans="1:25" ht="15">
      <c r="A907" s="118"/>
      <c r="B907" s="117"/>
      <c r="C907" s="119"/>
      <c r="D907" s="116" t="str">
        <f>IFERROR(VLOOKUP(C907,'PER Sociodemografico'!A:L,2,0),"")</f>
        <v/>
      </c>
      <c r="E907" s="116" t="str">
        <f>IFERROR(VLOOKUP(C907,'PER Sociodemografico'!A:L,9,0),"")</f>
        <v/>
      </c>
      <c r="F907" s="118"/>
      <c r="G907" s="116" t="str">
        <f>IFERROR(VLOOKUP(C907,'PER Sociodemografico'!A:L,10,0),"")</f>
        <v/>
      </c>
      <c r="H907" s="120"/>
      <c r="I907" s="117"/>
      <c r="J907" s="117"/>
      <c r="K907" s="113" t="str">
        <f t="shared" si="180"/>
        <v/>
      </c>
      <c r="L907" s="114" t="str">
        <f t="shared" si="181"/>
        <v/>
      </c>
      <c r="M907" s="115" t="str">
        <f t="shared" si="182"/>
        <v/>
      </c>
      <c r="N907" s="118"/>
      <c r="O907" s="116" t="str">
        <f>IFERROR(VLOOKUP(N907,'Código del Diagnóstico'!$A$2:$B$12426,2,0),"")</f>
        <v/>
      </c>
      <c r="P907" s="126" t="str">
        <f>IFERROR(VLOOKUP(C907,'PER Sociodemografico'!A:G,7,0),"")</f>
        <v/>
      </c>
      <c r="Q907" s="127" t="str">
        <f t="shared" si="183"/>
        <v/>
      </c>
      <c r="R907" s="113">
        <f t="shared" si="184"/>
        <v>0</v>
      </c>
      <c r="S907" s="128">
        <f t="shared" si="185"/>
        <v>0</v>
      </c>
      <c r="T907" s="129">
        <f t="shared" si="186"/>
        <v>0</v>
      </c>
      <c r="U907" s="132">
        <f t="shared" si="187"/>
        <v>0</v>
      </c>
      <c r="V907" s="130">
        <f t="shared" si="188"/>
        <v>0</v>
      </c>
      <c r="W907" s="130">
        <f t="shared" si="189"/>
        <v>0</v>
      </c>
      <c r="X907" s="131" t="str">
        <f t="shared" si="190"/>
        <v/>
      </c>
      <c r="Y907" s="131" t="str">
        <f t="shared" si="191"/>
        <v/>
      </c>
    </row>
    <row r="908" spans="1:25" ht="15">
      <c r="A908" s="118"/>
      <c r="B908" s="117"/>
      <c r="C908" s="119"/>
      <c r="D908" s="116" t="str">
        <f>IFERROR(VLOOKUP(C908,'PER Sociodemografico'!A:L,2,0),"")</f>
        <v/>
      </c>
      <c r="E908" s="116" t="str">
        <f>IFERROR(VLOOKUP(C908,'PER Sociodemografico'!A:L,9,0),"")</f>
        <v/>
      </c>
      <c r="F908" s="118"/>
      <c r="G908" s="116" t="str">
        <f>IFERROR(VLOOKUP(C908,'PER Sociodemografico'!A:L,10,0),"")</f>
        <v/>
      </c>
      <c r="H908" s="120"/>
      <c r="I908" s="117"/>
      <c r="J908" s="117"/>
      <c r="K908" s="113" t="str">
        <f t="shared" si="180"/>
        <v/>
      </c>
      <c r="L908" s="114" t="str">
        <f t="shared" si="181"/>
        <v/>
      </c>
      <c r="M908" s="115" t="str">
        <f t="shared" si="182"/>
        <v/>
      </c>
      <c r="N908" s="118"/>
      <c r="O908" s="116" t="str">
        <f>IFERROR(VLOOKUP(N908,'Código del Diagnóstico'!$A$2:$B$12426,2,0),"")</f>
        <v/>
      </c>
      <c r="P908" s="126" t="str">
        <f>IFERROR(VLOOKUP(C908,'PER Sociodemografico'!A:G,7,0),"")</f>
        <v/>
      </c>
      <c r="Q908" s="127" t="str">
        <f t="shared" si="183"/>
        <v/>
      </c>
      <c r="R908" s="113">
        <f t="shared" si="184"/>
        <v>0</v>
      </c>
      <c r="S908" s="128">
        <f t="shared" si="185"/>
        <v>0</v>
      </c>
      <c r="T908" s="129">
        <f t="shared" si="186"/>
        <v>0</v>
      </c>
      <c r="U908" s="132">
        <f t="shared" si="187"/>
        <v>0</v>
      </c>
      <c r="V908" s="130">
        <f t="shared" si="188"/>
        <v>0</v>
      </c>
      <c r="W908" s="130">
        <f t="shared" si="189"/>
        <v>0</v>
      </c>
      <c r="X908" s="131" t="str">
        <f t="shared" si="190"/>
        <v/>
      </c>
      <c r="Y908" s="131" t="str">
        <f t="shared" si="191"/>
        <v/>
      </c>
    </row>
    <row r="909" spans="1:25" ht="15">
      <c r="A909" s="118"/>
      <c r="B909" s="117"/>
      <c r="C909" s="119"/>
      <c r="D909" s="116" t="str">
        <f>IFERROR(VLOOKUP(C909,'PER Sociodemografico'!A:L,2,0),"")</f>
        <v/>
      </c>
      <c r="E909" s="116" t="str">
        <f>IFERROR(VLOOKUP(C909,'PER Sociodemografico'!A:L,9,0),"")</f>
        <v/>
      </c>
      <c r="F909" s="118"/>
      <c r="G909" s="116" t="str">
        <f>IFERROR(VLOOKUP(C909,'PER Sociodemografico'!A:L,10,0),"")</f>
        <v/>
      </c>
      <c r="H909" s="120"/>
      <c r="I909" s="117"/>
      <c r="J909" s="117"/>
      <c r="K909" s="113" t="str">
        <f t="shared" si="180"/>
        <v/>
      </c>
      <c r="L909" s="114" t="str">
        <f t="shared" si="181"/>
        <v/>
      </c>
      <c r="M909" s="115" t="str">
        <f t="shared" si="182"/>
        <v/>
      </c>
      <c r="N909" s="118"/>
      <c r="O909" s="116" t="str">
        <f>IFERROR(VLOOKUP(N909,'Código del Diagnóstico'!$A$2:$B$12426,2,0),"")</f>
        <v/>
      </c>
      <c r="P909" s="126" t="str">
        <f>IFERROR(VLOOKUP(C909,'PER Sociodemografico'!A:G,7,0),"")</f>
        <v/>
      </c>
      <c r="Q909" s="127" t="str">
        <f t="shared" si="183"/>
        <v/>
      </c>
      <c r="R909" s="113">
        <f t="shared" si="184"/>
        <v>0</v>
      </c>
      <c r="S909" s="128">
        <f t="shared" si="185"/>
        <v>0</v>
      </c>
      <c r="T909" s="129">
        <f t="shared" si="186"/>
        <v>0</v>
      </c>
      <c r="U909" s="132">
        <f t="shared" si="187"/>
        <v>0</v>
      </c>
      <c r="V909" s="130">
        <f t="shared" si="188"/>
        <v>0</v>
      </c>
      <c r="W909" s="130">
        <f t="shared" si="189"/>
        <v>0</v>
      </c>
      <c r="X909" s="131" t="str">
        <f t="shared" si="190"/>
        <v/>
      </c>
      <c r="Y909" s="131" t="str">
        <f t="shared" si="191"/>
        <v/>
      </c>
    </row>
    <row r="910" spans="1:25" ht="15">
      <c r="A910" s="118"/>
      <c r="B910" s="117"/>
      <c r="C910" s="119"/>
      <c r="D910" s="116" t="str">
        <f>IFERROR(VLOOKUP(C910,'PER Sociodemografico'!A:L,2,0),"")</f>
        <v/>
      </c>
      <c r="E910" s="116" t="str">
        <f>IFERROR(VLOOKUP(C910,'PER Sociodemografico'!A:L,9,0),"")</f>
        <v/>
      </c>
      <c r="F910" s="118"/>
      <c r="G910" s="116" t="str">
        <f>IFERROR(VLOOKUP(C910,'PER Sociodemografico'!A:L,10,0),"")</f>
        <v/>
      </c>
      <c r="H910" s="120"/>
      <c r="I910" s="117"/>
      <c r="J910" s="117"/>
      <c r="K910" s="113" t="str">
        <f t="shared" si="180"/>
        <v/>
      </c>
      <c r="L910" s="114" t="str">
        <f t="shared" si="181"/>
        <v/>
      </c>
      <c r="M910" s="115" t="str">
        <f t="shared" si="182"/>
        <v/>
      </c>
      <c r="N910" s="118"/>
      <c r="O910" s="116" t="str">
        <f>IFERROR(VLOOKUP(N910,'Código del Diagnóstico'!$A$2:$B$12426,2,0),"")</f>
        <v/>
      </c>
      <c r="P910" s="126" t="str">
        <f>IFERROR(VLOOKUP(C910,'PER Sociodemografico'!A:G,7,0),"")</f>
        <v/>
      </c>
      <c r="Q910" s="127" t="str">
        <f t="shared" si="183"/>
        <v/>
      </c>
      <c r="R910" s="113">
        <f t="shared" si="184"/>
        <v>0</v>
      </c>
      <c r="S910" s="128">
        <f t="shared" si="185"/>
        <v>0</v>
      </c>
      <c r="T910" s="129">
        <f t="shared" si="186"/>
        <v>0</v>
      </c>
      <c r="U910" s="132">
        <f t="shared" si="187"/>
        <v>0</v>
      </c>
      <c r="V910" s="130">
        <f t="shared" si="188"/>
        <v>0</v>
      </c>
      <c r="W910" s="130">
        <f t="shared" si="189"/>
        <v>0</v>
      </c>
      <c r="X910" s="131" t="str">
        <f t="shared" si="190"/>
        <v/>
      </c>
      <c r="Y910" s="131" t="str">
        <f t="shared" si="191"/>
        <v/>
      </c>
    </row>
    <row r="911" spans="1:25" ht="15">
      <c r="A911" s="118"/>
      <c r="B911" s="117"/>
      <c r="C911" s="119"/>
      <c r="D911" s="116" t="str">
        <f>IFERROR(VLOOKUP(C911,'PER Sociodemografico'!A:L,2,0),"")</f>
        <v/>
      </c>
      <c r="E911" s="116" t="str">
        <f>IFERROR(VLOOKUP(C911,'PER Sociodemografico'!A:L,9,0),"")</f>
        <v/>
      </c>
      <c r="F911" s="118"/>
      <c r="G911" s="116" t="str">
        <f>IFERROR(VLOOKUP(C911,'PER Sociodemografico'!A:L,10,0),"")</f>
        <v/>
      </c>
      <c r="H911" s="120"/>
      <c r="I911" s="117"/>
      <c r="J911" s="117"/>
      <c r="K911" s="113" t="str">
        <f t="shared" si="180"/>
        <v/>
      </c>
      <c r="L911" s="114" t="str">
        <f t="shared" si="181"/>
        <v/>
      </c>
      <c r="M911" s="115" t="str">
        <f t="shared" si="182"/>
        <v/>
      </c>
      <c r="N911" s="118"/>
      <c r="O911" s="116" t="str">
        <f>IFERROR(VLOOKUP(N911,'Código del Diagnóstico'!$A$2:$B$12426,2,0),"")</f>
        <v/>
      </c>
      <c r="P911" s="126" t="str">
        <f>IFERROR(VLOOKUP(C911,'PER Sociodemografico'!A:G,7,0),"")</f>
        <v/>
      </c>
      <c r="Q911" s="127" t="str">
        <f t="shared" si="183"/>
        <v/>
      </c>
      <c r="R911" s="113">
        <f t="shared" si="184"/>
        <v>0</v>
      </c>
      <c r="S911" s="128">
        <f t="shared" si="185"/>
        <v>0</v>
      </c>
      <c r="T911" s="129">
        <f t="shared" si="186"/>
        <v>0</v>
      </c>
      <c r="U911" s="132">
        <f t="shared" si="187"/>
        <v>0</v>
      </c>
      <c r="V911" s="130">
        <f t="shared" si="188"/>
        <v>0</v>
      </c>
      <c r="W911" s="130">
        <f t="shared" si="189"/>
        <v>0</v>
      </c>
      <c r="X911" s="131" t="str">
        <f t="shared" si="190"/>
        <v/>
      </c>
      <c r="Y911" s="131" t="str">
        <f t="shared" si="191"/>
        <v/>
      </c>
    </row>
    <row r="912" spans="1:25" ht="15">
      <c r="A912" s="118"/>
      <c r="B912" s="117"/>
      <c r="C912" s="119"/>
      <c r="D912" s="116" t="str">
        <f>IFERROR(VLOOKUP(C912,'PER Sociodemografico'!A:L,2,0),"")</f>
        <v/>
      </c>
      <c r="E912" s="116" t="str">
        <f>IFERROR(VLOOKUP(C912,'PER Sociodemografico'!A:L,9,0),"")</f>
        <v/>
      </c>
      <c r="F912" s="118"/>
      <c r="G912" s="116" t="str">
        <f>IFERROR(VLOOKUP(C912,'PER Sociodemografico'!A:L,10,0),"")</f>
        <v/>
      </c>
      <c r="H912" s="120"/>
      <c r="I912" s="117"/>
      <c r="J912" s="117"/>
      <c r="K912" s="113" t="str">
        <f t="shared" si="180"/>
        <v/>
      </c>
      <c r="L912" s="114" t="str">
        <f t="shared" si="181"/>
        <v/>
      </c>
      <c r="M912" s="115" t="str">
        <f t="shared" si="182"/>
        <v/>
      </c>
      <c r="N912" s="118"/>
      <c r="O912" s="116" t="str">
        <f>IFERROR(VLOOKUP(N912,'Código del Diagnóstico'!$A$2:$B$12426,2,0),"")</f>
        <v/>
      </c>
      <c r="P912" s="126" t="str">
        <f>IFERROR(VLOOKUP(C912,'PER Sociodemografico'!A:G,7,0),"")</f>
        <v/>
      </c>
      <c r="Q912" s="127" t="str">
        <f t="shared" si="183"/>
        <v/>
      </c>
      <c r="R912" s="113">
        <f t="shared" si="184"/>
        <v>0</v>
      </c>
      <c r="S912" s="128">
        <f t="shared" si="185"/>
        <v>0</v>
      </c>
      <c r="T912" s="129">
        <f t="shared" si="186"/>
        <v>0</v>
      </c>
      <c r="U912" s="132">
        <f t="shared" si="187"/>
        <v>0</v>
      </c>
      <c r="V912" s="130">
        <f t="shared" si="188"/>
        <v>0</v>
      </c>
      <c r="W912" s="130">
        <f t="shared" si="189"/>
        <v>0</v>
      </c>
      <c r="X912" s="131" t="str">
        <f t="shared" si="190"/>
        <v/>
      </c>
      <c r="Y912" s="131" t="str">
        <f t="shared" si="191"/>
        <v/>
      </c>
    </row>
    <row r="913" spans="1:25" ht="15">
      <c r="A913" s="118"/>
      <c r="B913" s="117"/>
      <c r="C913" s="119"/>
      <c r="D913" s="116" t="str">
        <f>IFERROR(VLOOKUP(C913,'PER Sociodemografico'!A:L,2,0),"")</f>
        <v/>
      </c>
      <c r="E913" s="116" t="str">
        <f>IFERROR(VLOOKUP(C913,'PER Sociodemografico'!A:L,9,0),"")</f>
        <v/>
      </c>
      <c r="F913" s="118"/>
      <c r="G913" s="116" t="str">
        <f>IFERROR(VLOOKUP(C913,'PER Sociodemografico'!A:L,10,0),"")</f>
        <v/>
      </c>
      <c r="H913" s="120"/>
      <c r="I913" s="117"/>
      <c r="J913" s="117"/>
      <c r="K913" s="113" t="str">
        <f t="shared" si="180"/>
        <v/>
      </c>
      <c r="L913" s="114" t="str">
        <f t="shared" si="181"/>
        <v/>
      </c>
      <c r="M913" s="115" t="str">
        <f t="shared" si="182"/>
        <v/>
      </c>
      <c r="N913" s="118"/>
      <c r="O913" s="116" t="str">
        <f>IFERROR(VLOOKUP(N913,'Código del Diagnóstico'!$A$2:$B$12426,2,0),"")</f>
        <v/>
      </c>
      <c r="P913" s="126" t="str">
        <f>IFERROR(VLOOKUP(C913,'PER Sociodemografico'!A:G,7,0),"")</f>
        <v/>
      </c>
      <c r="Q913" s="127" t="str">
        <f t="shared" si="183"/>
        <v/>
      </c>
      <c r="R913" s="113">
        <f t="shared" si="184"/>
        <v>0</v>
      </c>
      <c r="S913" s="128">
        <f t="shared" si="185"/>
        <v>0</v>
      </c>
      <c r="T913" s="129">
        <f t="shared" si="186"/>
        <v>0</v>
      </c>
      <c r="U913" s="132">
        <f t="shared" si="187"/>
        <v>0</v>
      </c>
      <c r="V913" s="130">
        <f t="shared" si="188"/>
        <v>0</v>
      </c>
      <c r="W913" s="130">
        <f t="shared" si="189"/>
        <v>0</v>
      </c>
      <c r="X913" s="131" t="str">
        <f t="shared" si="190"/>
        <v/>
      </c>
      <c r="Y913" s="131" t="str">
        <f t="shared" si="191"/>
        <v/>
      </c>
    </row>
    <row r="914" spans="1:25" ht="15">
      <c r="A914" s="118"/>
      <c r="B914" s="117"/>
      <c r="C914" s="119"/>
      <c r="D914" s="116" t="str">
        <f>IFERROR(VLOOKUP(C914,'PER Sociodemografico'!A:L,2,0),"")</f>
        <v/>
      </c>
      <c r="E914" s="116" t="str">
        <f>IFERROR(VLOOKUP(C914,'PER Sociodemografico'!A:L,9,0),"")</f>
        <v/>
      </c>
      <c r="F914" s="118"/>
      <c r="G914" s="116" t="str">
        <f>IFERROR(VLOOKUP(C914,'PER Sociodemografico'!A:L,10,0),"")</f>
        <v/>
      </c>
      <c r="H914" s="120"/>
      <c r="I914" s="117"/>
      <c r="J914" s="117"/>
      <c r="K914" s="113" t="str">
        <f t="shared" si="180"/>
        <v/>
      </c>
      <c r="L914" s="114" t="str">
        <f t="shared" si="181"/>
        <v/>
      </c>
      <c r="M914" s="115" t="str">
        <f t="shared" si="182"/>
        <v/>
      </c>
      <c r="N914" s="118"/>
      <c r="O914" s="116" t="str">
        <f>IFERROR(VLOOKUP(N914,'Código del Diagnóstico'!$A$2:$B$12426,2,0),"")</f>
        <v/>
      </c>
      <c r="P914" s="126" t="str">
        <f>IFERROR(VLOOKUP(C914,'PER Sociodemografico'!A:G,7,0),"")</f>
        <v/>
      </c>
      <c r="Q914" s="127" t="str">
        <f t="shared" si="183"/>
        <v/>
      </c>
      <c r="R914" s="113">
        <f t="shared" si="184"/>
        <v>0</v>
      </c>
      <c r="S914" s="128">
        <f t="shared" si="185"/>
        <v>0</v>
      </c>
      <c r="T914" s="129">
        <f t="shared" si="186"/>
        <v>0</v>
      </c>
      <c r="U914" s="132">
        <f t="shared" si="187"/>
        <v>0</v>
      </c>
      <c r="V914" s="130">
        <f t="shared" si="188"/>
        <v>0</v>
      </c>
      <c r="W914" s="130">
        <f t="shared" si="189"/>
        <v>0</v>
      </c>
      <c r="X914" s="131" t="str">
        <f t="shared" si="190"/>
        <v/>
      </c>
      <c r="Y914" s="131" t="str">
        <f t="shared" si="191"/>
        <v/>
      </c>
    </row>
    <row r="915" spans="1:25" ht="15">
      <c r="A915" s="118"/>
      <c r="B915" s="117"/>
      <c r="C915" s="119"/>
      <c r="D915" s="116" t="str">
        <f>IFERROR(VLOOKUP(C915,'PER Sociodemografico'!A:L,2,0),"")</f>
        <v/>
      </c>
      <c r="E915" s="116" t="str">
        <f>IFERROR(VLOOKUP(C915,'PER Sociodemografico'!A:L,9,0),"")</f>
        <v/>
      </c>
      <c r="F915" s="118"/>
      <c r="G915" s="116" t="str">
        <f>IFERROR(VLOOKUP(C915,'PER Sociodemografico'!A:L,10,0),"")</f>
        <v/>
      </c>
      <c r="H915" s="120"/>
      <c r="I915" s="117"/>
      <c r="J915" s="117"/>
      <c r="K915" s="113" t="str">
        <f t="shared" ref="K915:K978" si="192">IF(I915="","",J915-I915+1)</f>
        <v/>
      </c>
      <c r="L915" s="114" t="str">
        <f t="shared" ref="L915:L978" si="193">IF(I915="","",IF(MONTH(I915)=MONTH(J915),J915-I915+1,EOMONTH(I915,0)-I915+1))</f>
        <v/>
      </c>
      <c r="M915" s="115" t="str">
        <f t="shared" ref="M915:M978" si="194">IFERROR(K915-L915,"")</f>
        <v/>
      </c>
      <c r="N915" s="118"/>
      <c r="O915" s="116" t="str">
        <f>IFERROR(VLOOKUP(N915,'Código del Diagnóstico'!$A$2:$B$12426,2,0),"")</f>
        <v/>
      </c>
      <c r="P915" s="126" t="str">
        <f>IFERROR(VLOOKUP(C915,'PER Sociodemografico'!A:G,7,0),"")</f>
        <v/>
      </c>
      <c r="Q915" s="127" t="str">
        <f t="shared" ref="Q915:Q978" si="195">IFERROR(P915/30,"")</f>
        <v/>
      </c>
      <c r="R915" s="113">
        <f t="shared" ref="R915:R978" si="196">IF(H915="AT",K915-1,0)</f>
        <v>0</v>
      </c>
      <c r="S915" s="128">
        <f t="shared" ref="S915:S978" si="197">IF(IF(H915="EG",K915-3,0)&lt;=0,0,K915-3)</f>
        <v>0</v>
      </c>
      <c r="T915" s="129">
        <f t="shared" ref="T915:T978" si="198">IF(H915="AT", (R915*Q915),0)</f>
        <v>0</v>
      </c>
      <c r="U915" s="132">
        <f t="shared" ref="U915:U978" si="199">IF(H915="EG",S915*(Q915*0.66),0)</f>
        <v>0</v>
      </c>
      <c r="V915" s="130">
        <f t="shared" ref="V915:V978" si="200">IF(H915="AT", K915-R915,0)</f>
        <v>0</v>
      </c>
      <c r="W915" s="130">
        <f t="shared" ref="W915:W978" si="201">IF(H915="EG",K915-S915,0)</f>
        <v>0</v>
      </c>
      <c r="X915" s="131" t="str">
        <f t="shared" ref="X915:X978" si="202">IFERROR(V915*Q915,"")</f>
        <v/>
      </c>
      <c r="Y915" s="131" t="str">
        <f t="shared" ref="Y915:Y978" si="203">IFERROR(W915*Q915,"")</f>
        <v/>
      </c>
    </row>
    <row r="916" spans="1:25" ht="15">
      <c r="A916" s="118"/>
      <c r="B916" s="117"/>
      <c r="C916" s="119"/>
      <c r="D916" s="116" t="str">
        <f>IFERROR(VLOOKUP(C916,'PER Sociodemografico'!A:L,2,0),"")</f>
        <v/>
      </c>
      <c r="E916" s="116" t="str">
        <f>IFERROR(VLOOKUP(C916,'PER Sociodemografico'!A:L,9,0),"")</f>
        <v/>
      </c>
      <c r="F916" s="118"/>
      <c r="G916" s="116" t="str">
        <f>IFERROR(VLOOKUP(C916,'PER Sociodemografico'!A:L,10,0),"")</f>
        <v/>
      </c>
      <c r="H916" s="120"/>
      <c r="I916" s="117"/>
      <c r="J916" s="117"/>
      <c r="K916" s="113" t="str">
        <f t="shared" si="192"/>
        <v/>
      </c>
      <c r="L916" s="114" t="str">
        <f t="shared" si="193"/>
        <v/>
      </c>
      <c r="M916" s="115" t="str">
        <f t="shared" si="194"/>
        <v/>
      </c>
      <c r="N916" s="118"/>
      <c r="O916" s="116" t="str">
        <f>IFERROR(VLOOKUP(N916,'Código del Diagnóstico'!$A$2:$B$12426,2,0),"")</f>
        <v/>
      </c>
      <c r="P916" s="126" t="str">
        <f>IFERROR(VLOOKUP(C916,'PER Sociodemografico'!A:G,7,0),"")</f>
        <v/>
      </c>
      <c r="Q916" s="127" t="str">
        <f t="shared" si="195"/>
        <v/>
      </c>
      <c r="R916" s="113">
        <f t="shared" si="196"/>
        <v>0</v>
      </c>
      <c r="S916" s="128">
        <f t="shared" si="197"/>
        <v>0</v>
      </c>
      <c r="T916" s="129">
        <f t="shared" si="198"/>
        <v>0</v>
      </c>
      <c r="U916" s="132">
        <f t="shared" si="199"/>
        <v>0</v>
      </c>
      <c r="V916" s="130">
        <f t="shared" si="200"/>
        <v>0</v>
      </c>
      <c r="W916" s="130">
        <f t="shared" si="201"/>
        <v>0</v>
      </c>
      <c r="X916" s="131" t="str">
        <f t="shared" si="202"/>
        <v/>
      </c>
      <c r="Y916" s="131" t="str">
        <f t="shared" si="203"/>
        <v/>
      </c>
    </row>
    <row r="917" spans="1:25" ht="15">
      <c r="A917" s="118"/>
      <c r="B917" s="117"/>
      <c r="C917" s="119"/>
      <c r="D917" s="116" t="str">
        <f>IFERROR(VLOOKUP(C917,'PER Sociodemografico'!A:L,2,0),"")</f>
        <v/>
      </c>
      <c r="E917" s="116" t="str">
        <f>IFERROR(VLOOKUP(C917,'PER Sociodemografico'!A:L,9,0),"")</f>
        <v/>
      </c>
      <c r="F917" s="118"/>
      <c r="G917" s="116" t="str">
        <f>IFERROR(VLOOKUP(C917,'PER Sociodemografico'!A:L,10,0),"")</f>
        <v/>
      </c>
      <c r="H917" s="120"/>
      <c r="I917" s="117"/>
      <c r="J917" s="117"/>
      <c r="K917" s="113" t="str">
        <f t="shared" si="192"/>
        <v/>
      </c>
      <c r="L917" s="114" t="str">
        <f t="shared" si="193"/>
        <v/>
      </c>
      <c r="M917" s="115" t="str">
        <f t="shared" si="194"/>
        <v/>
      </c>
      <c r="N917" s="118"/>
      <c r="O917" s="116" t="str">
        <f>IFERROR(VLOOKUP(N917,'Código del Diagnóstico'!$A$2:$B$12426,2,0),"")</f>
        <v/>
      </c>
      <c r="P917" s="126" t="str">
        <f>IFERROR(VLOOKUP(C917,'PER Sociodemografico'!A:G,7,0),"")</f>
        <v/>
      </c>
      <c r="Q917" s="127" t="str">
        <f t="shared" si="195"/>
        <v/>
      </c>
      <c r="R917" s="113">
        <f t="shared" si="196"/>
        <v>0</v>
      </c>
      <c r="S917" s="128">
        <f t="shared" si="197"/>
        <v>0</v>
      </c>
      <c r="T917" s="129">
        <f t="shared" si="198"/>
        <v>0</v>
      </c>
      <c r="U917" s="132">
        <f t="shared" si="199"/>
        <v>0</v>
      </c>
      <c r="V917" s="130">
        <f t="shared" si="200"/>
        <v>0</v>
      </c>
      <c r="W917" s="130">
        <f t="shared" si="201"/>
        <v>0</v>
      </c>
      <c r="X917" s="131" t="str">
        <f t="shared" si="202"/>
        <v/>
      </c>
      <c r="Y917" s="131" t="str">
        <f t="shared" si="203"/>
        <v/>
      </c>
    </row>
    <row r="918" spans="1:25" ht="15">
      <c r="A918" s="118"/>
      <c r="B918" s="117"/>
      <c r="C918" s="119"/>
      <c r="D918" s="116" t="str">
        <f>IFERROR(VLOOKUP(C918,'PER Sociodemografico'!A:L,2,0),"")</f>
        <v/>
      </c>
      <c r="E918" s="116" t="str">
        <f>IFERROR(VLOOKUP(C918,'PER Sociodemografico'!A:L,9,0),"")</f>
        <v/>
      </c>
      <c r="F918" s="118"/>
      <c r="G918" s="116" t="str">
        <f>IFERROR(VLOOKUP(C918,'PER Sociodemografico'!A:L,10,0),"")</f>
        <v/>
      </c>
      <c r="H918" s="120"/>
      <c r="I918" s="117"/>
      <c r="J918" s="117"/>
      <c r="K918" s="113" t="str">
        <f t="shared" si="192"/>
        <v/>
      </c>
      <c r="L918" s="114" t="str">
        <f t="shared" si="193"/>
        <v/>
      </c>
      <c r="M918" s="115" t="str">
        <f t="shared" si="194"/>
        <v/>
      </c>
      <c r="N918" s="118"/>
      <c r="O918" s="116" t="str">
        <f>IFERROR(VLOOKUP(N918,'Código del Diagnóstico'!$A$2:$B$12426,2,0),"")</f>
        <v/>
      </c>
      <c r="P918" s="126" t="str">
        <f>IFERROR(VLOOKUP(C918,'PER Sociodemografico'!A:G,7,0),"")</f>
        <v/>
      </c>
      <c r="Q918" s="127" t="str">
        <f t="shared" si="195"/>
        <v/>
      </c>
      <c r="R918" s="113">
        <f t="shared" si="196"/>
        <v>0</v>
      </c>
      <c r="S918" s="128">
        <f t="shared" si="197"/>
        <v>0</v>
      </c>
      <c r="T918" s="129">
        <f t="shared" si="198"/>
        <v>0</v>
      </c>
      <c r="U918" s="132">
        <f t="shared" si="199"/>
        <v>0</v>
      </c>
      <c r="V918" s="130">
        <f t="shared" si="200"/>
        <v>0</v>
      </c>
      <c r="W918" s="130">
        <f t="shared" si="201"/>
        <v>0</v>
      </c>
      <c r="X918" s="131" t="str">
        <f t="shared" si="202"/>
        <v/>
      </c>
      <c r="Y918" s="131" t="str">
        <f t="shared" si="203"/>
        <v/>
      </c>
    </row>
    <row r="919" spans="1:25" ht="15">
      <c r="A919" s="118"/>
      <c r="B919" s="117"/>
      <c r="C919" s="119"/>
      <c r="D919" s="116" t="str">
        <f>IFERROR(VLOOKUP(C919,'PER Sociodemografico'!A:L,2,0),"")</f>
        <v/>
      </c>
      <c r="E919" s="116" t="str">
        <f>IFERROR(VLOOKUP(C919,'PER Sociodemografico'!A:L,9,0),"")</f>
        <v/>
      </c>
      <c r="F919" s="118"/>
      <c r="G919" s="116" t="str">
        <f>IFERROR(VLOOKUP(C919,'PER Sociodemografico'!A:L,10,0),"")</f>
        <v/>
      </c>
      <c r="H919" s="120"/>
      <c r="I919" s="117"/>
      <c r="J919" s="117"/>
      <c r="K919" s="113" t="str">
        <f t="shared" si="192"/>
        <v/>
      </c>
      <c r="L919" s="114" t="str">
        <f t="shared" si="193"/>
        <v/>
      </c>
      <c r="M919" s="115" t="str">
        <f t="shared" si="194"/>
        <v/>
      </c>
      <c r="N919" s="118"/>
      <c r="O919" s="116" t="str">
        <f>IFERROR(VLOOKUP(N919,'Código del Diagnóstico'!$A$2:$B$12426,2,0),"")</f>
        <v/>
      </c>
      <c r="P919" s="126" t="str">
        <f>IFERROR(VLOOKUP(C919,'PER Sociodemografico'!A:G,7,0),"")</f>
        <v/>
      </c>
      <c r="Q919" s="127" t="str">
        <f t="shared" si="195"/>
        <v/>
      </c>
      <c r="R919" s="113">
        <f t="shared" si="196"/>
        <v>0</v>
      </c>
      <c r="S919" s="128">
        <f t="shared" si="197"/>
        <v>0</v>
      </c>
      <c r="T919" s="129">
        <f t="shared" si="198"/>
        <v>0</v>
      </c>
      <c r="U919" s="132">
        <f t="shared" si="199"/>
        <v>0</v>
      </c>
      <c r="V919" s="130">
        <f t="shared" si="200"/>
        <v>0</v>
      </c>
      <c r="W919" s="130">
        <f t="shared" si="201"/>
        <v>0</v>
      </c>
      <c r="X919" s="131" t="str">
        <f t="shared" si="202"/>
        <v/>
      </c>
      <c r="Y919" s="131" t="str">
        <f t="shared" si="203"/>
        <v/>
      </c>
    </row>
    <row r="920" spans="1:25" ht="15">
      <c r="A920" s="118"/>
      <c r="B920" s="117"/>
      <c r="C920" s="119"/>
      <c r="D920" s="116" t="str">
        <f>IFERROR(VLOOKUP(C920,'PER Sociodemografico'!A:L,2,0),"")</f>
        <v/>
      </c>
      <c r="E920" s="116" t="str">
        <f>IFERROR(VLOOKUP(C920,'PER Sociodemografico'!A:L,9,0),"")</f>
        <v/>
      </c>
      <c r="F920" s="118"/>
      <c r="G920" s="116" t="str">
        <f>IFERROR(VLOOKUP(C920,'PER Sociodemografico'!A:L,10,0),"")</f>
        <v/>
      </c>
      <c r="H920" s="120"/>
      <c r="I920" s="117"/>
      <c r="J920" s="117"/>
      <c r="K920" s="113" t="str">
        <f t="shared" si="192"/>
        <v/>
      </c>
      <c r="L920" s="114" t="str">
        <f t="shared" si="193"/>
        <v/>
      </c>
      <c r="M920" s="115" t="str">
        <f t="shared" si="194"/>
        <v/>
      </c>
      <c r="N920" s="118"/>
      <c r="O920" s="116" t="str">
        <f>IFERROR(VLOOKUP(N920,'Código del Diagnóstico'!$A$2:$B$12426,2,0),"")</f>
        <v/>
      </c>
      <c r="P920" s="126" t="str">
        <f>IFERROR(VLOOKUP(C920,'PER Sociodemografico'!A:G,7,0),"")</f>
        <v/>
      </c>
      <c r="Q920" s="127" t="str">
        <f t="shared" si="195"/>
        <v/>
      </c>
      <c r="R920" s="113">
        <f t="shared" si="196"/>
        <v>0</v>
      </c>
      <c r="S920" s="128">
        <f t="shared" si="197"/>
        <v>0</v>
      </c>
      <c r="T920" s="129">
        <f t="shared" si="198"/>
        <v>0</v>
      </c>
      <c r="U920" s="132">
        <f t="shared" si="199"/>
        <v>0</v>
      </c>
      <c r="V920" s="130">
        <f t="shared" si="200"/>
        <v>0</v>
      </c>
      <c r="W920" s="130">
        <f t="shared" si="201"/>
        <v>0</v>
      </c>
      <c r="X920" s="131" t="str">
        <f t="shared" si="202"/>
        <v/>
      </c>
      <c r="Y920" s="131" t="str">
        <f t="shared" si="203"/>
        <v/>
      </c>
    </row>
    <row r="921" spans="1:25" ht="15">
      <c r="A921" s="118"/>
      <c r="B921" s="117"/>
      <c r="C921" s="119"/>
      <c r="D921" s="116" t="str">
        <f>IFERROR(VLOOKUP(C921,'PER Sociodemografico'!A:L,2,0),"")</f>
        <v/>
      </c>
      <c r="E921" s="116" t="str">
        <f>IFERROR(VLOOKUP(C921,'PER Sociodemografico'!A:L,9,0),"")</f>
        <v/>
      </c>
      <c r="F921" s="118"/>
      <c r="G921" s="116" t="str">
        <f>IFERROR(VLOOKUP(C921,'PER Sociodemografico'!A:L,10,0),"")</f>
        <v/>
      </c>
      <c r="H921" s="120"/>
      <c r="I921" s="117"/>
      <c r="J921" s="117"/>
      <c r="K921" s="113" t="str">
        <f t="shared" si="192"/>
        <v/>
      </c>
      <c r="L921" s="114" t="str">
        <f t="shared" si="193"/>
        <v/>
      </c>
      <c r="M921" s="115" t="str">
        <f t="shared" si="194"/>
        <v/>
      </c>
      <c r="N921" s="118"/>
      <c r="O921" s="116" t="str">
        <f>IFERROR(VLOOKUP(N921,'Código del Diagnóstico'!$A$2:$B$12426,2,0),"")</f>
        <v/>
      </c>
      <c r="P921" s="126" t="str">
        <f>IFERROR(VLOOKUP(C921,'PER Sociodemografico'!A:G,7,0),"")</f>
        <v/>
      </c>
      <c r="Q921" s="127" t="str">
        <f t="shared" si="195"/>
        <v/>
      </c>
      <c r="R921" s="113">
        <f t="shared" si="196"/>
        <v>0</v>
      </c>
      <c r="S921" s="128">
        <f t="shared" si="197"/>
        <v>0</v>
      </c>
      <c r="T921" s="129">
        <f t="shared" si="198"/>
        <v>0</v>
      </c>
      <c r="U921" s="132">
        <f t="shared" si="199"/>
        <v>0</v>
      </c>
      <c r="V921" s="130">
        <f t="shared" si="200"/>
        <v>0</v>
      </c>
      <c r="W921" s="130">
        <f t="shared" si="201"/>
        <v>0</v>
      </c>
      <c r="X921" s="131" t="str">
        <f t="shared" si="202"/>
        <v/>
      </c>
      <c r="Y921" s="131" t="str">
        <f t="shared" si="203"/>
        <v/>
      </c>
    </row>
    <row r="922" spans="1:25" ht="15">
      <c r="A922" s="118"/>
      <c r="B922" s="117"/>
      <c r="C922" s="119"/>
      <c r="D922" s="116" t="str">
        <f>IFERROR(VLOOKUP(C922,'PER Sociodemografico'!A:L,2,0),"")</f>
        <v/>
      </c>
      <c r="E922" s="116" t="str">
        <f>IFERROR(VLOOKUP(C922,'PER Sociodemografico'!A:L,9,0),"")</f>
        <v/>
      </c>
      <c r="F922" s="118"/>
      <c r="G922" s="116" t="str">
        <f>IFERROR(VLOOKUP(C922,'PER Sociodemografico'!A:L,10,0),"")</f>
        <v/>
      </c>
      <c r="H922" s="120"/>
      <c r="I922" s="117"/>
      <c r="J922" s="117"/>
      <c r="K922" s="113" t="str">
        <f t="shared" si="192"/>
        <v/>
      </c>
      <c r="L922" s="114" t="str">
        <f t="shared" si="193"/>
        <v/>
      </c>
      <c r="M922" s="115" t="str">
        <f t="shared" si="194"/>
        <v/>
      </c>
      <c r="N922" s="118"/>
      <c r="O922" s="116" t="str">
        <f>IFERROR(VLOOKUP(N922,'Código del Diagnóstico'!$A$2:$B$12426,2,0),"")</f>
        <v/>
      </c>
      <c r="P922" s="126" t="str">
        <f>IFERROR(VLOOKUP(C922,'PER Sociodemografico'!A:G,7,0),"")</f>
        <v/>
      </c>
      <c r="Q922" s="127" t="str">
        <f t="shared" si="195"/>
        <v/>
      </c>
      <c r="R922" s="113">
        <f t="shared" si="196"/>
        <v>0</v>
      </c>
      <c r="S922" s="128">
        <f t="shared" si="197"/>
        <v>0</v>
      </c>
      <c r="T922" s="129">
        <f t="shared" si="198"/>
        <v>0</v>
      </c>
      <c r="U922" s="132">
        <f t="shared" si="199"/>
        <v>0</v>
      </c>
      <c r="V922" s="130">
        <f t="shared" si="200"/>
        <v>0</v>
      </c>
      <c r="W922" s="130">
        <f t="shared" si="201"/>
        <v>0</v>
      </c>
      <c r="X922" s="131" t="str">
        <f t="shared" si="202"/>
        <v/>
      </c>
      <c r="Y922" s="131" t="str">
        <f t="shared" si="203"/>
        <v/>
      </c>
    </row>
    <row r="923" spans="1:25" ht="15">
      <c r="A923" s="118"/>
      <c r="B923" s="117"/>
      <c r="C923" s="119"/>
      <c r="D923" s="116" t="str">
        <f>IFERROR(VLOOKUP(C923,'PER Sociodemografico'!A:L,2,0),"")</f>
        <v/>
      </c>
      <c r="E923" s="116" t="str">
        <f>IFERROR(VLOOKUP(C923,'PER Sociodemografico'!A:L,9,0),"")</f>
        <v/>
      </c>
      <c r="F923" s="118"/>
      <c r="G923" s="116" t="str">
        <f>IFERROR(VLOOKUP(C923,'PER Sociodemografico'!A:L,10,0),"")</f>
        <v/>
      </c>
      <c r="H923" s="120"/>
      <c r="I923" s="117"/>
      <c r="J923" s="117"/>
      <c r="K923" s="113" t="str">
        <f t="shared" si="192"/>
        <v/>
      </c>
      <c r="L923" s="114" t="str">
        <f t="shared" si="193"/>
        <v/>
      </c>
      <c r="M923" s="115" t="str">
        <f t="shared" si="194"/>
        <v/>
      </c>
      <c r="N923" s="118"/>
      <c r="O923" s="116" t="str">
        <f>IFERROR(VLOOKUP(N923,'Código del Diagnóstico'!$A$2:$B$12426,2,0),"")</f>
        <v/>
      </c>
      <c r="P923" s="126" t="str">
        <f>IFERROR(VLOOKUP(C923,'PER Sociodemografico'!A:G,7,0),"")</f>
        <v/>
      </c>
      <c r="Q923" s="127" t="str">
        <f t="shared" si="195"/>
        <v/>
      </c>
      <c r="R923" s="113">
        <f t="shared" si="196"/>
        <v>0</v>
      </c>
      <c r="S923" s="128">
        <f t="shared" si="197"/>
        <v>0</v>
      </c>
      <c r="T923" s="129">
        <f t="shared" si="198"/>
        <v>0</v>
      </c>
      <c r="U923" s="132">
        <f t="shared" si="199"/>
        <v>0</v>
      </c>
      <c r="V923" s="130">
        <f t="shared" si="200"/>
        <v>0</v>
      </c>
      <c r="W923" s="130">
        <f t="shared" si="201"/>
        <v>0</v>
      </c>
      <c r="X923" s="131" t="str">
        <f t="shared" si="202"/>
        <v/>
      </c>
      <c r="Y923" s="131" t="str">
        <f t="shared" si="203"/>
        <v/>
      </c>
    </row>
    <row r="924" spans="1:25" ht="15">
      <c r="A924" s="118"/>
      <c r="B924" s="117"/>
      <c r="C924" s="119"/>
      <c r="D924" s="116" t="str">
        <f>IFERROR(VLOOKUP(C924,'PER Sociodemografico'!A:L,2,0),"")</f>
        <v/>
      </c>
      <c r="E924" s="116" t="str">
        <f>IFERROR(VLOOKUP(C924,'PER Sociodemografico'!A:L,9,0),"")</f>
        <v/>
      </c>
      <c r="F924" s="118"/>
      <c r="G924" s="116" t="str">
        <f>IFERROR(VLOOKUP(C924,'PER Sociodemografico'!A:L,10,0),"")</f>
        <v/>
      </c>
      <c r="H924" s="120"/>
      <c r="I924" s="117"/>
      <c r="J924" s="117"/>
      <c r="K924" s="113" t="str">
        <f t="shared" si="192"/>
        <v/>
      </c>
      <c r="L924" s="114" t="str">
        <f t="shared" si="193"/>
        <v/>
      </c>
      <c r="M924" s="115" t="str">
        <f t="shared" si="194"/>
        <v/>
      </c>
      <c r="N924" s="118"/>
      <c r="O924" s="116" t="str">
        <f>IFERROR(VLOOKUP(N924,'Código del Diagnóstico'!$A$2:$B$12426,2,0),"")</f>
        <v/>
      </c>
      <c r="P924" s="126" t="str">
        <f>IFERROR(VLOOKUP(C924,'PER Sociodemografico'!A:G,7,0),"")</f>
        <v/>
      </c>
      <c r="Q924" s="127" t="str">
        <f t="shared" si="195"/>
        <v/>
      </c>
      <c r="R924" s="113">
        <f t="shared" si="196"/>
        <v>0</v>
      </c>
      <c r="S924" s="128">
        <f t="shared" si="197"/>
        <v>0</v>
      </c>
      <c r="T924" s="129">
        <f t="shared" si="198"/>
        <v>0</v>
      </c>
      <c r="U924" s="132">
        <f t="shared" si="199"/>
        <v>0</v>
      </c>
      <c r="V924" s="130">
        <f t="shared" si="200"/>
        <v>0</v>
      </c>
      <c r="W924" s="130">
        <f t="shared" si="201"/>
        <v>0</v>
      </c>
      <c r="X924" s="131" t="str">
        <f t="shared" si="202"/>
        <v/>
      </c>
      <c r="Y924" s="131" t="str">
        <f t="shared" si="203"/>
        <v/>
      </c>
    </row>
    <row r="925" spans="1:25" ht="15">
      <c r="A925" s="118"/>
      <c r="B925" s="117"/>
      <c r="C925" s="119"/>
      <c r="D925" s="116" t="str">
        <f>IFERROR(VLOOKUP(C925,'PER Sociodemografico'!A:L,2,0),"")</f>
        <v/>
      </c>
      <c r="E925" s="116" t="str">
        <f>IFERROR(VLOOKUP(C925,'PER Sociodemografico'!A:L,9,0),"")</f>
        <v/>
      </c>
      <c r="F925" s="118"/>
      <c r="G925" s="116" t="str">
        <f>IFERROR(VLOOKUP(C925,'PER Sociodemografico'!A:L,10,0),"")</f>
        <v/>
      </c>
      <c r="H925" s="120"/>
      <c r="I925" s="117"/>
      <c r="J925" s="117"/>
      <c r="K925" s="113" t="str">
        <f t="shared" si="192"/>
        <v/>
      </c>
      <c r="L925" s="114" t="str">
        <f t="shared" si="193"/>
        <v/>
      </c>
      <c r="M925" s="115" t="str">
        <f t="shared" si="194"/>
        <v/>
      </c>
      <c r="N925" s="118"/>
      <c r="O925" s="116" t="str">
        <f>IFERROR(VLOOKUP(N925,'Código del Diagnóstico'!$A$2:$B$12426,2,0),"")</f>
        <v/>
      </c>
      <c r="P925" s="126" t="str">
        <f>IFERROR(VLOOKUP(C925,'PER Sociodemografico'!A:G,7,0),"")</f>
        <v/>
      </c>
      <c r="Q925" s="127" t="str">
        <f t="shared" si="195"/>
        <v/>
      </c>
      <c r="R925" s="113">
        <f t="shared" si="196"/>
        <v>0</v>
      </c>
      <c r="S925" s="128">
        <f t="shared" si="197"/>
        <v>0</v>
      </c>
      <c r="T925" s="129">
        <f t="shared" si="198"/>
        <v>0</v>
      </c>
      <c r="U925" s="132">
        <f t="shared" si="199"/>
        <v>0</v>
      </c>
      <c r="V925" s="130">
        <f t="shared" si="200"/>
        <v>0</v>
      </c>
      <c r="W925" s="130">
        <f t="shared" si="201"/>
        <v>0</v>
      </c>
      <c r="X925" s="131" t="str">
        <f t="shared" si="202"/>
        <v/>
      </c>
      <c r="Y925" s="131" t="str">
        <f t="shared" si="203"/>
        <v/>
      </c>
    </row>
    <row r="926" spans="1:25" ht="15">
      <c r="A926" s="118"/>
      <c r="B926" s="117"/>
      <c r="C926" s="119"/>
      <c r="D926" s="116" t="str">
        <f>IFERROR(VLOOKUP(C926,'PER Sociodemografico'!A:L,2,0),"")</f>
        <v/>
      </c>
      <c r="E926" s="116" t="str">
        <f>IFERROR(VLOOKUP(C926,'PER Sociodemografico'!A:L,9,0),"")</f>
        <v/>
      </c>
      <c r="F926" s="118"/>
      <c r="G926" s="116" t="str">
        <f>IFERROR(VLOOKUP(C926,'PER Sociodemografico'!A:L,10,0),"")</f>
        <v/>
      </c>
      <c r="H926" s="120"/>
      <c r="I926" s="117"/>
      <c r="J926" s="117"/>
      <c r="K926" s="113" t="str">
        <f t="shared" si="192"/>
        <v/>
      </c>
      <c r="L926" s="114" t="str">
        <f t="shared" si="193"/>
        <v/>
      </c>
      <c r="M926" s="115" t="str">
        <f t="shared" si="194"/>
        <v/>
      </c>
      <c r="N926" s="118"/>
      <c r="O926" s="116" t="str">
        <f>IFERROR(VLOOKUP(N926,'Código del Diagnóstico'!$A$2:$B$12426,2,0),"")</f>
        <v/>
      </c>
      <c r="P926" s="126" t="str">
        <f>IFERROR(VLOOKUP(C926,'PER Sociodemografico'!A:G,7,0),"")</f>
        <v/>
      </c>
      <c r="Q926" s="127" t="str">
        <f t="shared" si="195"/>
        <v/>
      </c>
      <c r="R926" s="113">
        <f t="shared" si="196"/>
        <v>0</v>
      </c>
      <c r="S926" s="128">
        <f t="shared" si="197"/>
        <v>0</v>
      </c>
      <c r="T926" s="129">
        <f t="shared" si="198"/>
        <v>0</v>
      </c>
      <c r="U926" s="132">
        <f t="shared" si="199"/>
        <v>0</v>
      </c>
      <c r="V926" s="130">
        <f t="shared" si="200"/>
        <v>0</v>
      </c>
      <c r="W926" s="130">
        <f t="shared" si="201"/>
        <v>0</v>
      </c>
      <c r="X926" s="131" t="str">
        <f t="shared" si="202"/>
        <v/>
      </c>
      <c r="Y926" s="131" t="str">
        <f t="shared" si="203"/>
        <v/>
      </c>
    </row>
    <row r="927" spans="1:25" ht="15">
      <c r="A927" s="118"/>
      <c r="B927" s="117"/>
      <c r="C927" s="119"/>
      <c r="D927" s="116" t="str">
        <f>IFERROR(VLOOKUP(C927,'PER Sociodemografico'!A:L,2,0),"")</f>
        <v/>
      </c>
      <c r="E927" s="116" t="str">
        <f>IFERROR(VLOOKUP(C927,'PER Sociodemografico'!A:L,9,0),"")</f>
        <v/>
      </c>
      <c r="F927" s="118"/>
      <c r="G927" s="116" t="str">
        <f>IFERROR(VLOOKUP(C927,'PER Sociodemografico'!A:L,10,0),"")</f>
        <v/>
      </c>
      <c r="H927" s="120"/>
      <c r="I927" s="117"/>
      <c r="J927" s="117"/>
      <c r="K927" s="113" t="str">
        <f t="shared" si="192"/>
        <v/>
      </c>
      <c r="L927" s="114" t="str">
        <f t="shared" si="193"/>
        <v/>
      </c>
      <c r="M927" s="115" t="str">
        <f t="shared" si="194"/>
        <v/>
      </c>
      <c r="N927" s="118"/>
      <c r="O927" s="116" t="str">
        <f>IFERROR(VLOOKUP(N927,'Código del Diagnóstico'!$A$2:$B$12426,2,0),"")</f>
        <v/>
      </c>
      <c r="P927" s="126" t="str">
        <f>IFERROR(VLOOKUP(C927,'PER Sociodemografico'!A:G,7,0),"")</f>
        <v/>
      </c>
      <c r="Q927" s="127" t="str">
        <f t="shared" si="195"/>
        <v/>
      </c>
      <c r="R927" s="113">
        <f t="shared" si="196"/>
        <v>0</v>
      </c>
      <c r="S927" s="128">
        <f t="shared" si="197"/>
        <v>0</v>
      </c>
      <c r="T927" s="129">
        <f t="shared" si="198"/>
        <v>0</v>
      </c>
      <c r="U927" s="132">
        <f t="shared" si="199"/>
        <v>0</v>
      </c>
      <c r="V927" s="130">
        <f t="shared" si="200"/>
        <v>0</v>
      </c>
      <c r="W927" s="130">
        <f t="shared" si="201"/>
        <v>0</v>
      </c>
      <c r="X927" s="131" t="str">
        <f t="shared" si="202"/>
        <v/>
      </c>
      <c r="Y927" s="131" t="str">
        <f t="shared" si="203"/>
        <v/>
      </c>
    </row>
    <row r="928" spans="1:25" ht="15">
      <c r="A928" s="118"/>
      <c r="B928" s="117"/>
      <c r="C928" s="119"/>
      <c r="D928" s="116" t="str">
        <f>IFERROR(VLOOKUP(C928,'PER Sociodemografico'!A:L,2,0),"")</f>
        <v/>
      </c>
      <c r="E928" s="116" t="str">
        <f>IFERROR(VLOOKUP(C928,'PER Sociodemografico'!A:L,9,0),"")</f>
        <v/>
      </c>
      <c r="F928" s="118"/>
      <c r="G928" s="116" t="str">
        <f>IFERROR(VLOOKUP(C928,'PER Sociodemografico'!A:L,10,0),"")</f>
        <v/>
      </c>
      <c r="H928" s="120"/>
      <c r="I928" s="117"/>
      <c r="J928" s="117"/>
      <c r="K928" s="113" t="str">
        <f t="shared" si="192"/>
        <v/>
      </c>
      <c r="L928" s="114" t="str">
        <f t="shared" si="193"/>
        <v/>
      </c>
      <c r="M928" s="115" t="str">
        <f t="shared" si="194"/>
        <v/>
      </c>
      <c r="N928" s="118"/>
      <c r="O928" s="116" t="str">
        <f>IFERROR(VLOOKUP(N928,'Código del Diagnóstico'!$A$2:$B$12426,2,0),"")</f>
        <v/>
      </c>
      <c r="P928" s="126" t="str">
        <f>IFERROR(VLOOKUP(C928,'PER Sociodemografico'!A:G,7,0),"")</f>
        <v/>
      </c>
      <c r="Q928" s="127" t="str">
        <f t="shared" si="195"/>
        <v/>
      </c>
      <c r="R928" s="113">
        <f t="shared" si="196"/>
        <v>0</v>
      </c>
      <c r="S928" s="128">
        <f t="shared" si="197"/>
        <v>0</v>
      </c>
      <c r="T928" s="129">
        <f t="shared" si="198"/>
        <v>0</v>
      </c>
      <c r="U928" s="132">
        <f t="shared" si="199"/>
        <v>0</v>
      </c>
      <c r="V928" s="130">
        <f t="shared" si="200"/>
        <v>0</v>
      </c>
      <c r="W928" s="130">
        <f t="shared" si="201"/>
        <v>0</v>
      </c>
      <c r="X928" s="131" t="str">
        <f t="shared" si="202"/>
        <v/>
      </c>
      <c r="Y928" s="131" t="str">
        <f t="shared" si="203"/>
        <v/>
      </c>
    </row>
    <row r="929" spans="1:25" ht="15">
      <c r="A929" s="118"/>
      <c r="B929" s="117"/>
      <c r="C929" s="119"/>
      <c r="D929" s="116" t="str">
        <f>IFERROR(VLOOKUP(C929,'PER Sociodemografico'!A:L,2,0),"")</f>
        <v/>
      </c>
      <c r="E929" s="116" t="str">
        <f>IFERROR(VLOOKUP(C929,'PER Sociodemografico'!A:L,9,0),"")</f>
        <v/>
      </c>
      <c r="F929" s="118"/>
      <c r="G929" s="116" t="str">
        <f>IFERROR(VLOOKUP(C929,'PER Sociodemografico'!A:L,10,0),"")</f>
        <v/>
      </c>
      <c r="H929" s="120"/>
      <c r="I929" s="117"/>
      <c r="J929" s="117"/>
      <c r="K929" s="113" t="str">
        <f t="shared" si="192"/>
        <v/>
      </c>
      <c r="L929" s="114" t="str">
        <f t="shared" si="193"/>
        <v/>
      </c>
      <c r="M929" s="115" t="str">
        <f t="shared" si="194"/>
        <v/>
      </c>
      <c r="N929" s="118"/>
      <c r="O929" s="116" t="str">
        <f>IFERROR(VLOOKUP(N929,'Código del Diagnóstico'!$A$2:$B$12426,2,0),"")</f>
        <v/>
      </c>
      <c r="P929" s="126" t="str">
        <f>IFERROR(VLOOKUP(C929,'PER Sociodemografico'!A:G,7,0),"")</f>
        <v/>
      </c>
      <c r="Q929" s="127" t="str">
        <f t="shared" si="195"/>
        <v/>
      </c>
      <c r="R929" s="113">
        <f t="shared" si="196"/>
        <v>0</v>
      </c>
      <c r="S929" s="128">
        <f t="shared" si="197"/>
        <v>0</v>
      </c>
      <c r="T929" s="129">
        <f t="shared" si="198"/>
        <v>0</v>
      </c>
      <c r="U929" s="132">
        <f t="shared" si="199"/>
        <v>0</v>
      </c>
      <c r="V929" s="130">
        <f t="shared" si="200"/>
        <v>0</v>
      </c>
      <c r="W929" s="130">
        <f t="shared" si="201"/>
        <v>0</v>
      </c>
      <c r="X929" s="131" t="str">
        <f t="shared" si="202"/>
        <v/>
      </c>
      <c r="Y929" s="131" t="str">
        <f t="shared" si="203"/>
        <v/>
      </c>
    </row>
    <row r="930" spans="1:25" ht="15">
      <c r="A930" s="118"/>
      <c r="B930" s="117"/>
      <c r="C930" s="119"/>
      <c r="D930" s="116" t="str">
        <f>IFERROR(VLOOKUP(C930,'PER Sociodemografico'!A:L,2,0),"")</f>
        <v/>
      </c>
      <c r="E930" s="116" t="str">
        <f>IFERROR(VLOOKUP(C930,'PER Sociodemografico'!A:L,9,0),"")</f>
        <v/>
      </c>
      <c r="F930" s="118"/>
      <c r="G930" s="116" t="str">
        <f>IFERROR(VLOOKUP(C930,'PER Sociodemografico'!A:L,10,0),"")</f>
        <v/>
      </c>
      <c r="H930" s="120"/>
      <c r="I930" s="117"/>
      <c r="J930" s="117"/>
      <c r="K930" s="113" t="str">
        <f t="shared" si="192"/>
        <v/>
      </c>
      <c r="L930" s="114" t="str">
        <f t="shared" si="193"/>
        <v/>
      </c>
      <c r="M930" s="115" t="str">
        <f t="shared" si="194"/>
        <v/>
      </c>
      <c r="N930" s="118"/>
      <c r="O930" s="116" t="str">
        <f>IFERROR(VLOOKUP(N930,'Código del Diagnóstico'!$A$2:$B$12426,2,0),"")</f>
        <v/>
      </c>
      <c r="P930" s="126" t="str">
        <f>IFERROR(VLOOKUP(C930,'PER Sociodemografico'!A:G,7,0),"")</f>
        <v/>
      </c>
      <c r="Q930" s="127" t="str">
        <f t="shared" si="195"/>
        <v/>
      </c>
      <c r="R930" s="113">
        <f t="shared" si="196"/>
        <v>0</v>
      </c>
      <c r="S930" s="128">
        <f t="shared" si="197"/>
        <v>0</v>
      </c>
      <c r="T930" s="129">
        <f t="shared" si="198"/>
        <v>0</v>
      </c>
      <c r="U930" s="132">
        <f t="shared" si="199"/>
        <v>0</v>
      </c>
      <c r="V930" s="130">
        <f t="shared" si="200"/>
        <v>0</v>
      </c>
      <c r="W930" s="130">
        <f t="shared" si="201"/>
        <v>0</v>
      </c>
      <c r="X930" s="131" t="str">
        <f t="shared" si="202"/>
        <v/>
      </c>
      <c r="Y930" s="131" t="str">
        <f t="shared" si="203"/>
        <v/>
      </c>
    </row>
    <row r="931" spans="1:25" ht="15">
      <c r="A931" s="118"/>
      <c r="B931" s="117"/>
      <c r="C931" s="119"/>
      <c r="D931" s="116" t="str">
        <f>IFERROR(VLOOKUP(C931,'PER Sociodemografico'!A:L,2,0),"")</f>
        <v/>
      </c>
      <c r="E931" s="116" t="str">
        <f>IFERROR(VLOOKUP(C931,'PER Sociodemografico'!A:L,9,0),"")</f>
        <v/>
      </c>
      <c r="F931" s="118"/>
      <c r="G931" s="116" t="str">
        <f>IFERROR(VLOOKUP(C931,'PER Sociodemografico'!A:L,10,0),"")</f>
        <v/>
      </c>
      <c r="H931" s="120"/>
      <c r="I931" s="117"/>
      <c r="J931" s="117"/>
      <c r="K931" s="113" t="str">
        <f t="shared" si="192"/>
        <v/>
      </c>
      <c r="L931" s="114" t="str">
        <f t="shared" si="193"/>
        <v/>
      </c>
      <c r="M931" s="115" t="str">
        <f t="shared" si="194"/>
        <v/>
      </c>
      <c r="N931" s="118"/>
      <c r="O931" s="116" t="str">
        <f>IFERROR(VLOOKUP(N931,'Código del Diagnóstico'!$A$2:$B$12426,2,0),"")</f>
        <v/>
      </c>
      <c r="P931" s="126" t="str">
        <f>IFERROR(VLOOKUP(C931,'PER Sociodemografico'!A:G,7,0),"")</f>
        <v/>
      </c>
      <c r="Q931" s="127" t="str">
        <f t="shared" si="195"/>
        <v/>
      </c>
      <c r="R931" s="113">
        <f t="shared" si="196"/>
        <v>0</v>
      </c>
      <c r="S931" s="128">
        <f t="shared" si="197"/>
        <v>0</v>
      </c>
      <c r="T931" s="129">
        <f t="shared" si="198"/>
        <v>0</v>
      </c>
      <c r="U931" s="132">
        <f t="shared" si="199"/>
        <v>0</v>
      </c>
      <c r="V931" s="130">
        <f t="shared" si="200"/>
        <v>0</v>
      </c>
      <c r="W931" s="130">
        <f t="shared" si="201"/>
        <v>0</v>
      </c>
      <c r="X931" s="131" t="str">
        <f t="shared" si="202"/>
        <v/>
      </c>
      <c r="Y931" s="131" t="str">
        <f t="shared" si="203"/>
        <v/>
      </c>
    </row>
    <row r="932" spans="1:25" ht="15">
      <c r="A932" s="118"/>
      <c r="B932" s="117"/>
      <c r="C932" s="119"/>
      <c r="D932" s="116" t="str">
        <f>IFERROR(VLOOKUP(C932,'PER Sociodemografico'!A:L,2,0),"")</f>
        <v/>
      </c>
      <c r="E932" s="116" t="str">
        <f>IFERROR(VLOOKUP(C932,'PER Sociodemografico'!A:L,9,0),"")</f>
        <v/>
      </c>
      <c r="F932" s="118"/>
      <c r="G932" s="116" t="str">
        <f>IFERROR(VLOOKUP(C932,'PER Sociodemografico'!A:L,10,0),"")</f>
        <v/>
      </c>
      <c r="H932" s="120"/>
      <c r="I932" s="117"/>
      <c r="J932" s="117"/>
      <c r="K932" s="113" t="str">
        <f t="shared" si="192"/>
        <v/>
      </c>
      <c r="L932" s="114" t="str">
        <f t="shared" si="193"/>
        <v/>
      </c>
      <c r="M932" s="115" t="str">
        <f t="shared" si="194"/>
        <v/>
      </c>
      <c r="N932" s="118"/>
      <c r="O932" s="116" t="str">
        <f>IFERROR(VLOOKUP(N932,'Código del Diagnóstico'!$A$2:$B$12426,2,0),"")</f>
        <v/>
      </c>
      <c r="P932" s="126" t="str">
        <f>IFERROR(VLOOKUP(C932,'PER Sociodemografico'!A:G,7,0),"")</f>
        <v/>
      </c>
      <c r="Q932" s="127" t="str">
        <f t="shared" si="195"/>
        <v/>
      </c>
      <c r="R932" s="113">
        <f t="shared" si="196"/>
        <v>0</v>
      </c>
      <c r="S932" s="128">
        <f t="shared" si="197"/>
        <v>0</v>
      </c>
      <c r="T932" s="129">
        <f t="shared" si="198"/>
        <v>0</v>
      </c>
      <c r="U932" s="132">
        <f t="shared" si="199"/>
        <v>0</v>
      </c>
      <c r="V932" s="130">
        <f t="shared" si="200"/>
        <v>0</v>
      </c>
      <c r="W932" s="130">
        <f t="shared" si="201"/>
        <v>0</v>
      </c>
      <c r="X932" s="131" t="str">
        <f t="shared" si="202"/>
        <v/>
      </c>
      <c r="Y932" s="131" t="str">
        <f t="shared" si="203"/>
        <v/>
      </c>
    </row>
    <row r="933" spans="1:25" ht="15">
      <c r="A933" s="118"/>
      <c r="B933" s="117"/>
      <c r="C933" s="119"/>
      <c r="D933" s="116" t="str">
        <f>IFERROR(VLOOKUP(C933,'PER Sociodemografico'!A:L,2,0),"")</f>
        <v/>
      </c>
      <c r="E933" s="116" t="str">
        <f>IFERROR(VLOOKUP(C933,'PER Sociodemografico'!A:L,9,0),"")</f>
        <v/>
      </c>
      <c r="F933" s="118"/>
      <c r="G933" s="116" t="str">
        <f>IFERROR(VLOOKUP(C933,'PER Sociodemografico'!A:L,10,0),"")</f>
        <v/>
      </c>
      <c r="H933" s="120"/>
      <c r="I933" s="117"/>
      <c r="J933" s="117"/>
      <c r="K933" s="113" t="str">
        <f t="shared" si="192"/>
        <v/>
      </c>
      <c r="L933" s="114" t="str">
        <f t="shared" si="193"/>
        <v/>
      </c>
      <c r="M933" s="115" t="str">
        <f t="shared" si="194"/>
        <v/>
      </c>
      <c r="N933" s="118"/>
      <c r="O933" s="116" t="str">
        <f>IFERROR(VLOOKUP(N933,'Código del Diagnóstico'!$A$2:$B$12426,2,0),"")</f>
        <v/>
      </c>
      <c r="P933" s="126" t="str">
        <f>IFERROR(VLOOKUP(C933,'PER Sociodemografico'!A:G,7,0),"")</f>
        <v/>
      </c>
      <c r="Q933" s="127" t="str">
        <f t="shared" si="195"/>
        <v/>
      </c>
      <c r="R933" s="113">
        <f t="shared" si="196"/>
        <v>0</v>
      </c>
      <c r="S933" s="128">
        <f t="shared" si="197"/>
        <v>0</v>
      </c>
      <c r="T933" s="129">
        <f t="shared" si="198"/>
        <v>0</v>
      </c>
      <c r="U933" s="132">
        <f t="shared" si="199"/>
        <v>0</v>
      </c>
      <c r="V933" s="130">
        <f t="shared" si="200"/>
        <v>0</v>
      </c>
      <c r="W933" s="130">
        <f t="shared" si="201"/>
        <v>0</v>
      </c>
      <c r="X933" s="131" t="str">
        <f t="shared" si="202"/>
        <v/>
      </c>
      <c r="Y933" s="131" t="str">
        <f t="shared" si="203"/>
        <v/>
      </c>
    </row>
    <row r="934" spans="1:25" ht="15">
      <c r="A934" s="118"/>
      <c r="B934" s="117"/>
      <c r="C934" s="119"/>
      <c r="D934" s="116" t="str">
        <f>IFERROR(VLOOKUP(C934,'PER Sociodemografico'!A:L,2,0),"")</f>
        <v/>
      </c>
      <c r="E934" s="116" t="str">
        <f>IFERROR(VLOOKUP(C934,'PER Sociodemografico'!A:L,9,0),"")</f>
        <v/>
      </c>
      <c r="F934" s="118"/>
      <c r="G934" s="116" t="str">
        <f>IFERROR(VLOOKUP(C934,'PER Sociodemografico'!A:L,10,0),"")</f>
        <v/>
      </c>
      <c r="H934" s="120"/>
      <c r="I934" s="117"/>
      <c r="J934" s="117"/>
      <c r="K934" s="113" t="str">
        <f t="shared" si="192"/>
        <v/>
      </c>
      <c r="L934" s="114" t="str">
        <f t="shared" si="193"/>
        <v/>
      </c>
      <c r="M934" s="115" t="str">
        <f t="shared" si="194"/>
        <v/>
      </c>
      <c r="N934" s="118"/>
      <c r="O934" s="116" t="str">
        <f>IFERROR(VLOOKUP(N934,'Código del Diagnóstico'!$A$2:$B$12426,2,0),"")</f>
        <v/>
      </c>
      <c r="P934" s="126" t="str">
        <f>IFERROR(VLOOKUP(C934,'PER Sociodemografico'!A:G,7,0),"")</f>
        <v/>
      </c>
      <c r="Q934" s="127" t="str">
        <f t="shared" si="195"/>
        <v/>
      </c>
      <c r="R934" s="113">
        <f t="shared" si="196"/>
        <v>0</v>
      </c>
      <c r="S934" s="128">
        <f t="shared" si="197"/>
        <v>0</v>
      </c>
      <c r="T934" s="129">
        <f t="shared" si="198"/>
        <v>0</v>
      </c>
      <c r="U934" s="132">
        <f t="shared" si="199"/>
        <v>0</v>
      </c>
      <c r="V934" s="130">
        <f t="shared" si="200"/>
        <v>0</v>
      </c>
      <c r="W934" s="130">
        <f t="shared" si="201"/>
        <v>0</v>
      </c>
      <c r="X934" s="131" t="str">
        <f t="shared" si="202"/>
        <v/>
      </c>
      <c r="Y934" s="131" t="str">
        <f t="shared" si="203"/>
        <v/>
      </c>
    </row>
    <row r="935" spans="1:25" ht="15">
      <c r="A935" s="118"/>
      <c r="B935" s="117"/>
      <c r="C935" s="119"/>
      <c r="D935" s="116" t="str">
        <f>IFERROR(VLOOKUP(C935,'PER Sociodemografico'!A:L,2,0),"")</f>
        <v/>
      </c>
      <c r="E935" s="116" t="str">
        <f>IFERROR(VLOOKUP(C935,'PER Sociodemografico'!A:L,9,0),"")</f>
        <v/>
      </c>
      <c r="F935" s="118"/>
      <c r="G935" s="116" t="str">
        <f>IFERROR(VLOOKUP(C935,'PER Sociodemografico'!A:L,10,0),"")</f>
        <v/>
      </c>
      <c r="H935" s="120"/>
      <c r="I935" s="117"/>
      <c r="J935" s="117"/>
      <c r="K935" s="113" t="str">
        <f t="shared" si="192"/>
        <v/>
      </c>
      <c r="L935" s="114" t="str">
        <f t="shared" si="193"/>
        <v/>
      </c>
      <c r="M935" s="115" t="str">
        <f t="shared" si="194"/>
        <v/>
      </c>
      <c r="N935" s="118"/>
      <c r="O935" s="116" t="str">
        <f>IFERROR(VLOOKUP(N935,'Código del Diagnóstico'!$A$2:$B$12426,2,0),"")</f>
        <v/>
      </c>
      <c r="P935" s="126" t="str">
        <f>IFERROR(VLOOKUP(C935,'PER Sociodemografico'!A:G,7,0),"")</f>
        <v/>
      </c>
      <c r="Q935" s="127" t="str">
        <f t="shared" si="195"/>
        <v/>
      </c>
      <c r="R935" s="113">
        <f t="shared" si="196"/>
        <v>0</v>
      </c>
      <c r="S935" s="128">
        <f t="shared" si="197"/>
        <v>0</v>
      </c>
      <c r="T935" s="129">
        <f t="shared" si="198"/>
        <v>0</v>
      </c>
      <c r="U935" s="132">
        <f t="shared" si="199"/>
        <v>0</v>
      </c>
      <c r="V935" s="130">
        <f t="shared" si="200"/>
        <v>0</v>
      </c>
      <c r="W935" s="130">
        <f t="shared" si="201"/>
        <v>0</v>
      </c>
      <c r="X935" s="131" t="str">
        <f t="shared" si="202"/>
        <v/>
      </c>
      <c r="Y935" s="131" t="str">
        <f t="shared" si="203"/>
        <v/>
      </c>
    </row>
    <row r="936" spans="1:25" ht="15">
      <c r="A936" s="118"/>
      <c r="B936" s="117"/>
      <c r="C936" s="119"/>
      <c r="D936" s="116" t="str">
        <f>IFERROR(VLOOKUP(C936,'PER Sociodemografico'!A:L,2,0),"")</f>
        <v/>
      </c>
      <c r="E936" s="116" t="str">
        <f>IFERROR(VLOOKUP(C936,'PER Sociodemografico'!A:L,9,0),"")</f>
        <v/>
      </c>
      <c r="F936" s="118"/>
      <c r="G936" s="116" t="str">
        <f>IFERROR(VLOOKUP(C936,'PER Sociodemografico'!A:L,10,0),"")</f>
        <v/>
      </c>
      <c r="H936" s="120"/>
      <c r="I936" s="117"/>
      <c r="J936" s="117"/>
      <c r="K936" s="113" t="str">
        <f t="shared" si="192"/>
        <v/>
      </c>
      <c r="L936" s="114" t="str">
        <f t="shared" si="193"/>
        <v/>
      </c>
      <c r="M936" s="115" t="str">
        <f t="shared" si="194"/>
        <v/>
      </c>
      <c r="N936" s="118"/>
      <c r="O936" s="116" t="str">
        <f>IFERROR(VLOOKUP(N936,'Código del Diagnóstico'!$A$2:$B$12426,2,0),"")</f>
        <v/>
      </c>
      <c r="P936" s="126" t="str">
        <f>IFERROR(VLOOKUP(C936,'PER Sociodemografico'!A:G,7,0),"")</f>
        <v/>
      </c>
      <c r="Q936" s="127" t="str">
        <f t="shared" si="195"/>
        <v/>
      </c>
      <c r="R936" s="113">
        <f t="shared" si="196"/>
        <v>0</v>
      </c>
      <c r="S936" s="128">
        <f t="shared" si="197"/>
        <v>0</v>
      </c>
      <c r="T936" s="129">
        <f t="shared" si="198"/>
        <v>0</v>
      </c>
      <c r="U936" s="132">
        <f t="shared" si="199"/>
        <v>0</v>
      </c>
      <c r="V936" s="130">
        <f t="shared" si="200"/>
        <v>0</v>
      </c>
      <c r="W936" s="130">
        <f t="shared" si="201"/>
        <v>0</v>
      </c>
      <c r="X936" s="131" t="str">
        <f t="shared" si="202"/>
        <v/>
      </c>
      <c r="Y936" s="131" t="str">
        <f t="shared" si="203"/>
        <v/>
      </c>
    </row>
    <row r="937" spans="1:25" ht="15">
      <c r="A937" s="118"/>
      <c r="B937" s="117"/>
      <c r="C937" s="119"/>
      <c r="D937" s="116" t="str">
        <f>IFERROR(VLOOKUP(C937,'PER Sociodemografico'!A:L,2,0),"")</f>
        <v/>
      </c>
      <c r="E937" s="116" t="str">
        <f>IFERROR(VLOOKUP(C937,'PER Sociodemografico'!A:L,9,0),"")</f>
        <v/>
      </c>
      <c r="F937" s="118"/>
      <c r="G937" s="116" t="str">
        <f>IFERROR(VLOOKUP(C937,'PER Sociodemografico'!A:L,10,0),"")</f>
        <v/>
      </c>
      <c r="H937" s="120"/>
      <c r="I937" s="117"/>
      <c r="J937" s="117"/>
      <c r="K937" s="113" t="str">
        <f t="shared" si="192"/>
        <v/>
      </c>
      <c r="L937" s="114" t="str">
        <f t="shared" si="193"/>
        <v/>
      </c>
      <c r="M937" s="115" t="str">
        <f t="shared" si="194"/>
        <v/>
      </c>
      <c r="N937" s="118"/>
      <c r="O937" s="116" t="str">
        <f>IFERROR(VLOOKUP(N937,'Código del Diagnóstico'!$A$2:$B$12426,2,0),"")</f>
        <v/>
      </c>
      <c r="P937" s="126" t="str">
        <f>IFERROR(VLOOKUP(C937,'PER Sociodemografico'!A:G,7,0),"")</f>
        <v/>
      </c>
      <c r="Q937" s="127" t="str">
        <f t="shared" si="195"/>
        <v/>
      </c>
      <c r="R937" s="113">
        <f t="shared" si="196"/>
        <v>0</v>
      </c>
      <c r="S937" s="128">
        <f t="shared" si="197"/>
        <v>0</v>
      </c>
      <c r="T937" s="129">
        <f t="shared" si="198"/>
        <v>0</v>
      </c>
      <c r="U937" s="132">
        <f t="shared" si="199"/>
        <v>0</v>
      </c>
      <c r="V937" s="130">
        <f t="shared" si="200"/>
        <v>0</v>
      </c>
      <c r="W937" s="130">
        <f t="shared" si="201"/>
        <v>0</v>
      </c>
      <c r="X937" s="131" t="str">
        <f t="shared" si="202"/>
        <v/>
      </c>
      <c r="Y937" s="131" t="str">
        <f t="shared" si="203"/>
        <v/>
      </c>
    </row>
    <row r="938" spans="1:25" ht="15">
      <c r="A938" s="118"/>
      <c r="B938" s="117"/>
      <c r="C938" s="119"/>
      <c r="D938" s="116" t="str">
        <f>IFERROR(VLOOKUP(C938,'PER Sociodemografico'!A:L,2,0),"")</f>
        <v/>
      </c>
      <c r="E938" s="116" t="str">
        <f>IFERROR(VLOOKUP(C938,'PER Sociodemografico'!A:L,9,0),"")</f>
        <v/>
      </c>
      <c r="F938" s="118"/>
      <c r="G938" s="116" t="str">
        <f>IFERROR(VLOOKUP(C938,'PER Sociodemografico'!A:L,10,0),"")</f>
        <v/>
      </c>
      <c r="H938" s="120"/>
      <c r="I938" s="117"/>
      <c r="J938" s="117"/>
      <c r="K938" s="113" t="str">
        <f t="shared" si="192"/>
        <v/>
      </c>
      <c r="L938" s="114" t="str">
        <f t="shared" si="193"/>
        <v/>
      </c>
      <c r="M938" s="115" t="str">
        <f t="shared" si="194"/>
        <v/>
      </c>
      <c r="N938" s="118"/>
      <c r="O938" s="116" t="str">
        <f>IFERROR(VLOOKUP(N938,'Código del Diagnóstico'!$A$2:$B$12426,2,0),"")</f>
        <v/>
      </c>
      <c r="P938" s="126" t="str">
        <f>IFERROR(VLOOKUP(C938,'PER Sociodemografico'!A:G,7,0),"")</f>
        <v/>
      </c>
      <c r="Q938" s="127" t="str">
        <f t="shared" si="195"/>
        <v/>
      </c>
      <c r="R938" s="113">
        <f t="shared" si="196"/>
        <v>0</v>
      </c>
      <c r="S938" s="128">
        <f t="shared" si="197"/>
        <v>0</v>
      </c>
      <c r="T938" s="129">
        <f t="shared" si="198"/>
        <v>0</v>
      </c>
      <c r="U938" s="132">
        <f t="shared" si="199"/>
        <v>0</v>
      </c>
      <c r="V938" s="130">
        <f t="shared" si="200"/>
        <v>0</v>
      </c>
      <c r="W938" s="130">
        <f t="shared" si="201"/>
        <v>0</v>
      </c>
      <c r="X938" s="131" t="str">
        <f t="shared" si="202"/>
        <v/>
      </c>
      <c r="Y938" s="131" t="str">
        <f t="shared" si="203"/>
        <v/>
      </c>
    </row>
    <row r="939" spans="1:25" ht="15">
      <c r="A939" s="118"/>
      <c r="B939" s="117"/>
      <c r="C939" s="119"/>
      <c r="D939" s="116" t="str">
        <f>IFERROR(VLOOKUP(C939,'PER Sociodemografico'!A:L,2,0),"")</f>
        <v/>
      </c>
      <c r="E939" s="116" t="str">
        <f>IFERROR(VLOOKUP(C939,'PER Sociodemografico'!A:L,9,0),"")</f>
        <v/>
      </c>
      <c r="F939" s="118"/>
      <c r="G939" s="116" t="str">
        <f>IFERROR(VLOOKUP(C939,'PER Sociodemografico'!A:L,10,0),"")</f>
        <v/>
      </c>
      <c r="H939" s="120"/>
      <c r="I939" s="117"/>
      <c r="J939" s="117"/>
      <c r="K939" s="113" t="str">
        <f t="shared" si="192"/>
        <v/>
      </c>
      <c r="L939" s="114" t="str">
        <f t="shared" si="193"/>
        <v/>
      </c>
      <c r="M939" s="115" t="str">
        <f t="shared" si="194"/>
        <v/>
      </c>
      <c r="N939" s="118"/>
      <c r="O939" s="116" t="str">
        <f>IFERROR(VLOOKUP(N939,'Código del Diagnóstico'!$A$2:$B$12426,2,0),"")</f>
        <v/>
      </c>
      <c r="P939" s="126" t="str">
        <f>IFERROR(VLOOKUP(C939,'PER Sociodemografico'!A:G,7,0),"")</f>
        <v/>
      </c>
      <c r="Q939" s="127" t="str">
        <f t="shared" si="195"/>
        <v/>
      </c>
      <c r="R939" s="113">
        <f t="shared" si="196"/>
        <v>0</v>
      </c>
      <c r="S939" s="128">
        <f t="shared" si="197"/>
        <v>0</v>
      </c>
      <c r="T939" s="129">
        <f t="shared" si="198"/>
        <v>0</v>
      </c>
      <c r="U939" s="132">
        <f t="shared" si="199"/>
        <v>0</v>
      </c>
      <c r="V939" s="130">
        <f t="shared" si="200"/>
        <v>0</v>
      </c>
      <c r="W939" s="130">
        <f t="shared" si="201"/>
        <v>0</v>
      </c>
      <c r="X939" s="131" t="str">
        <f t="shared" si="202"/>
        <v/>
      </c>
      <c r="Y939" s="131" t="str">
        <f t="shared" si="203"/>
        <v/>
      </c>
    </row>
    <row r="940" spans="1:25" ht="15">
      <c r="A940" s="118"/>
      <c r="B940" s="117"/>
      <c r="C940" s="119"/>
      <c r="D940" s="116" t="str">
        <f>IFERROR(VLOOKUP(C940,'PER Sociodemografico'!A:L,2,0),"")</f>
        <v/>
      </c>
      <c r="E940" s="116" t="str">
        <f>IFERROR(VLOOKUP(C940,'PER Sociodemografico'!A:L,9,0),"")</f>
        <v/>
      </c>
      <c r="F940" s="118"/>
      <c r="G940" s="116" t="str">
        <f>IFERROR(VLOOKUP(C940,'PER Sociodemografico'!A:L,10,0),"")</f>
        <v/>
      </c>
      <c r="H940" s="120"/>
      <c r="I940" s="117"/>
      <c r="J940" s="117"/>
      <c r="K940" s="113" t="str">
        <f t="shared" si="192"/>
        <v/>
      </c>
      <c r="L940" s="114" t="str">
        <f t="shared" si="193"/>
        <v/>
      </c>
      <c r="M940" s="115" t="str">
        <f t="shared" si="194"/>
        <v/>
      </c>
      <c r="N940" s="118"/>
      <c r="O940" s="116" t="str">
        <f>IFERROR(VLOOKUP(N940,'Código del Diagnóstico'!$A$2:$B$12426,2,0),"")</f>
        <v/>
      </c>
      <c r="P940" s="126" t="str">
        <f>IFERROR(VLOOKUP(C940,'PER Sociodemografico'!A:G,7,0),"")</f>
        <v/>
      </c>
      <c r="Q940" s="127" t="str">
        <f t="shared" si="195"/>
        <v/>
      </c>
      <c r="R940" s="113">
        <f t="shared" si="196"/>
        <v>0</v>
      </c>
      <c r="S940" s="128">
        <f t="shared" si="197"/>
        <v>0</v>
      </c>
      <c r="T940" s="129">
        <f t="shared" si="198"/>
        <v>0</v>
      </c>
      <c r="U940" s="132">
        <f t="shared" si="199"/>
        <v>0</v>
      </c>
      <c r="V940" s="130">
        <f t="shared" si="200"/>
        <v>0</v>
      </c>
      <c r="W940" s="130">
        <f t="shared" si="201"/>
        <v>0</v>
      </c>
      <c r="X940" s="131" t="str">
        <f t="shared" si="202"/>
        <v/>
      </c>
      <c r="Y940" s="131" t="str">
        <f t="shared" si="203"/>
        <v/>
      </c>
    </row>
    <row r="941" spans="1:25" ht="15">
      <c r="A941" s="118"/>
      <c r="B941" s="117"/>
      <c r="C941" s="119"/>
      <c r="D941" s="116" t="str">
        <f>IFERROR(VLOOKUP(C941,'PER Sociodemografico'!A:L,2,0),"")</f>
        <v/>
      </c>
      <c r="E941" s="116" t="str">
        <f>IFERROR(VLOOKUP(C941,'PER Sociodemografico'!A:L,9,0),"")</f>
        <v/>
      </c>
      <c r="F941" s="118"/>
      <c r="G941" s="116" t="str">
        <f>IFERROR(VLOOKUP(C941,'PER Sociodemografico'!A:L,10,0),"")</f>
        <v/>
      </c>
      <c r="H941" s="120"/>
      <c r="I941" s="117"/>
      <c r="J941" s="117"/>
      <c r="K941" s="113" t="str">
        <f t="shared" si="192"/>
        <v/>
      </c>
      <c r="L941" s="114" t="str">
        <f t="shared" si="193"/>
        <v/>
      </c>
      <c r="M941" s="115" t="str">
        <f t="shared" si="194"/>
        <v/>
      </c>
      <c r="N941" s="118"/>
      <c r="O941" s="116" t="str">
        <f>IFERROR(VLOOKUP(N941,'Código del Diagnóstico'!$A$2:$B$12426,2,0),"")</f>
        <v/>
      </c>
      <c r="P941" s="126" t="str">
        <f>IFERROR(VLOOKUP(C941,'PER Sociodemografico'!A:G,7,0),"")</f>
        <v/>
      </c>
      <c r="Q941" s="127" t="str">
        <f t="shared" si="195"/>
        <v/>
      </c>
      <c r="R941" s="113">
        <f t="shared" si="196"/>
        <v>0</v>
      </c>
      <c r="S941" s="128">
        <f t="shared" si="197"/>
        <v>0</v>
      </c>
      <c r="T941" s="129">
        <f t="shared" si="198"/>
        <v>0</v>
      </c>
      <c r="U941" s="132">
        <f t="shared" si="199"/>
        <v>0</v>
      </c>
      <c r="V941" s="130">
        <f t="shared" si="200"/>
        <v>0</v>
      </c>
      <c r="W941" s="130">
        <f t="shared" si="201"/>
        <v>0</v>
      </c>
      <c r="X941" s="131" t="str">
        <f t="shared" si="202"/>
        <v/>
      </c>
      <c r="Y941" s="131" t="str">
        <f t="shared" si="203"/>
        <v/>
      </c>
    </row>
    <row r="942" spans="1:25" ht="15">
      <c r="A942" s="118"/>
      <c r="B942" s="117"/>
      <c r="C942" s="119"/>
      <c r="D942" s="116" t="str">
        <f>IFERROR(VLOOKUP(C942,'PER Sociodemografico'!A:L,2,0),"")</f>
        <v/>
      </c>
      <c r="E942" s="116" t="str">
        <f>IFERROR(VLOOKUP(C942,'PER Sociodemografico'!A:L,9,0),"")</f>
        <v/>
      </c>
      <c r="F942" s="118"/>
      <c r="G942" s="116" t="str">
        <f>IFERROR(VLOOKUP(C942,'PER Sociodemografico'!A:L,10,0),"")</f>
        <v/>
      </c>
      <c r="H942" s="120"/>
      <c r="I942" s="117"/>
      <c r="J942" s="117"/>
      <c r="K942" s="113" t="str">
        <f t="shared" si="192"/>
        <v/>
      </c>
      <c r="L942" s="114" t="str">
        <f t="shared" si="193"/>
        <v/>
      </c>
      <c r="M942" s="115" t="str">
        <f t="shared" si="194"/>
        <v/>
      </c>
      <c r="N942" s="118"/>
      <c r="O942" s="116" t="str">
        <f>IFERROR(VLOOKUP(N942,'Código del Diagnóstico'!$A$2:$B$12426,2,0),"")</f>
        <v/>
      </c>
      <c r="P942" s="126" t="str">
        <f>IFERROR(VLOOKUP(C942,'PER Sociodemografico'!A:G,7,0),"")</f>
        <v/>
      </c>
      <c r="Q942" s="127" t="str">
        <f t="shared" si="195"/>
        <v/>
      </c>
      <c r="R942" s="113">
        <f t="shared" si="196"/>
        <v>0</v>
      </c>
      <c r="S942" s="128">
        <f t="shared" si="197"/>
        <v>0</v>
      </c>
      <c r="T942" s="129">
        <f t="shared" si="198"/>
        <v>0</v>
      </c>
      <c r="U942" s="132">
        <f t="shared" si="199"/>
        <v>0</v>
      </c>
      <c r="V942" s="130">
        <f t="shared" si="200"/>
        <v>0</v>
      </c>
      <c r="W942" s="130">
        <f t="shared" si="201"/>
        <v>0</v>
      </c>
      <c r="X942" s="131" t="str">
        <f t="shared" si="202"/>
        <v/>
      </c>
      <c r="Y942" s="131" t="str">
        <f t="shared" si="203"/>
        <v/>
      </c>
    </row>
    <row r="943" spans="1:25" ht="15">
      <c r="A943" s="118"/>
      <c r="B943" s="117"/>
      <c r="C943" s="119"/>
      <c r="D943" s="116" t="str">
        <f>IFERROR(VLOOKUP(C943,'PER Sociodemografico'!A:L,2,0),"")</f>
        <v/>
      </c>
      <c r="E943" s="116" t="str">
        <f>IFERROR(VLOOKUP(C943,'PER Sociodemografico'!A:L,9,0),"")</f>
        <v/>
      </c>
      <c r="F943" s="118"/>
      <c r="G943" s="116" t="str">
        <f>IFERROR(VLOOKUP(C943,'PER Sociodemografico'!A:L,10,0),"")</f>
        <v/>
      </c>
      <c r="H943" s="120"/>
      <c r="I943" s="117"/>
      <c r="J943" s="117"/>
      <c r="K943" s="113" t="str">
        <f t="shared" si="192"/>
        <v/>
      </c>
      <c r="L943" s="114" t="str">
        <f t="shared" si="193"/>
        <v/>
      </c>
      <c r="M943" s="115" t="str">
        <f t="shared" si="194"/>
        <v/>
      </c>
      <c r="N943" s="118"/>
      <c r="O943" s="116" t="str">
        <f>IFERROR(VLOOKUP(N943,'Código del Diagnóstico'!$A$2:$B$12426,2,0),"")</f>
        <v/>
      </c>
      <c r="P943" s="126" t="str">
        <f>IFERROR(VLOOKUP(C943,'PER Sociodemografico'!A:G,7,0),"")</f>
        <v/>
      </c>
      <c r="Q943" s="127" t="str">
        <f t="shared" si="195"/>
        <v/>
      </c>
      <c r="R943" s="113">
        <f t="shared" si="196"/>
        <v>0</v>
      </c>
      <c r="S943" s="128">
        <f t="shared" si="197"/>
        <v>0</v>
      </c>
      <c r="T943" s="129">
        <f t="shared" si="198"/>
        <v>0</v>
      </c>
      <c r="U943" s="132">
        <f t="shared" si="199"/>
        <v>0</v>
      </c>
      <c r="V943" s="130">
        <f t="shared" si="200"/>
        <v>0</v>
      </c>
      <c r="W943" s="130">
        <f t="shared" si="201"/>
        <v>0</v>
      </c>
      <c r="X943" s="131" t="str">
        <f t="shared" si="202"/>
        <v/>
      </c>
      <c r="Y943" s="131" t="str">
        <f t="shared" si="203"/>
        <v/>
      </c>
    </row>
    <row r="944" spans="1:25" ht="15">
      <c r="A944" s="118"/>
      <c r="B944" s="117"/>
      <c r="C944" s="119"/>
      <c r="D944" s="116" t="str">
        <f>IFERROR(VLOOKUP(C944,'PER Sociodemografico'!A:L,2,0),"")</f>
        <v/>
      </c>
      <c r="E944" s="116" t="str">
        <f>IFERROR(VLOOKUP(C944,'PER Sociodemografico'!A:L,9,0),"")</f>
        <v/>
      </c>
      <c r="F944" s="118"/>
      <c r="G944" s="116" t="str">
        <f>IFERROR(VLOOKUP(C944,'PER Sociodemografico'!A:L,10,0),"")</f>
        <v/>
      </c>
      <c r="H944" s="120"/>
      <c r="I944" s="117"/>
      <c r="J944" s="117"/>
      <c r="K944" s="113" t="str">
        <f t="shared" si="192"/>
        <v/>
      </c>
      <c r="L944" s="114" t="str">
        <f t="shared" si="193"/>
        <v/>
      </c>
      <c r="M944" s="115" t="str">
        <f t="shared" si="194"/>
        <v/>
      </c>
      <c r="N944" s="118"/>
      <c r="O944" s="116" t="str">
        <f>IFERROR(VLOOKUP(N944,'Código del Diagnóstico'!$A$2:$B$12426,2,0),"")</f>
        <v/>
      </c>
      <c r="P944" s="126" t="str">
        <f>IFERROR(VLOOKUP(C944,'PER Sociodemografico'!A:G,7,0),"")</f>
        <v/>
      </c>
      <c r="Q944" s="127" t="str">
        <f t="shared" si="195"/>
        <v/>
      </c>
      <c r="R944" s="113">
        <f t="shared" si="196"/>
        <v>0</v>
      </c>
      <c r="S944" s="128">
        <f t="shared" si="197"/>
        <v>0</v>
      </c>
      <c r="T944" s="129">
        <f t="shared" si="198"/>
        <v>0</v>
      </c>
      <c r="U944" s="132">
        <f t="shared" si="199"/>
        <v>0</v>
      </c>
      <c r="V944" s="130">
        <f t="shared" si="200"/>
        <v>0</v>
      </c>
      <c r="W944" s="130">
        <f t="shared" si="201"/>
        <v>0</v>
      </c>
      <c r="X944" s="131" t="str">
        <f t="shared" si="202"/>
        <v/>
      </c>
      <c r="Y944" s="131" t="str">
        <f t="shared" si="203"/>
        <v/>
      </c>
    </row>
    <row r="945" spans="1:25" ht="15">
      <c r="A945" s="118"/>
      <c r="B945" s="117"/>
      <c r="C945" s="119"/>
      <c r="D945" s="116" t="str">
        <f>IFERROR(VLOOKUP(C945,'PER Sociodemografico'!A:L,2,0),"")</f>
        <v/>
      </c>
      <c r="E945" s="116" t="str">
        <f>IFERROR(VLOOKUP(C945,'PER Sociodemografico'!A:L,9,0),"")</f>
        <v/>
      </c>
      <c r="F945" s="118"/>
      <c r="G945" s="116" t="str">
        <f>IFERROR(VLOOKUP(C945,'PER Sociodemografico'!A:L,10,0),"")</f>
        <v/>
      </c>
      <c r="H945" s="120"/>
      <c r="I945" s="117"/>
      <c r="J945" s="117"/>
      <c r="K945" s="113" t="str">
        <f t="shared" si="192"/>
        <v/>
      </c>
      <c r="L945" s="114" t="str">
        <f t="shared" si="193"/>
        <v/>
      </c>
      <c r="M945" s="115" t="str">
        <f t="shared" si="194"/>
        <v/>
      </c>
      <c r="N945" s="118"/>
      <c r="O945" s="116" t="str">
        <f>IFERROR(VLOOKUP(N945,'Código del Diagnóstico'!$A$2:$B$12426,2,0),"")</f>
        <v/>
      </c>
      <c r="P945" s="126" t="str">
        <f>IFERROR(VLOOKUP(C945,'PER Sociodemografico'!A:G,7,0),"")</f>
        <v/>
      </c>
      <c r="Q945" s="127" t="str">
        <f t="shared" si="195"/>
        <v/>
      </c>
      <c r="R945" s="113">
        <f t="shared" si="196"/>
        <v>0</v>
      </c>
      <c r="S945" s="128">
        <f t="shared" si="197"/>
        <v>0</v>
      </c>
      <c r="T945" s="129">
        <f t="shared" si="198"/>
        <v>0</v>
      </c>
      <c r="U945" s="132">
        <f t="shared" si="199"/>
        <v>0</v>
      </c>
      <c r="V945" s="130">
        <f t="shared" si="200"/>
        <v>0</v>
      </c>
      <c r="W945" s="130">
        <f t="shared" si="201"/>
        <v>0</v>
      </c>
      <c r="X945" s="131" t="str">
        <f t="shared" si="202"/>
        <v/>
      </c>
      <c r="Y945" s="131" t="str">
        <f t="shared" si="203"/>
        <v/>
      </c>
    </row>
    <row r="946" spans="1:25" ht="15">
      <c r="A946" s="118"/>
      <c r="B946" s="117"/>
      <c r="C946" s="119"/>
      <c r="D946" s="116" t="str">
        <f>IFERROR(VLOOKUP(C946,'PER Sociodemografico'!A:L,2,0),"")</f>
        <v/>
      </c>
      <c r="E946" s="116" t="str">
        <f>IFERROR(VLOOKUP(C946,'PER Sociodemografico'!A:L,9,0),"")</f>
        <v/>
      </c>
      <c r="F946" s="118"/>
      <c r="G946" s="116" t="str">
        <f>IFERROR(VLOOKUP(C946,'PER Sociodemografico'!A:L,10,0),"")</f>
        <v/>
      </c>
      <c r="H946" s="120"/>
      <c r="I946" s="117"/>
      <c r="J946" s="117"/>
      <c r="K946" s="113" t="str">
        <f t="shared" si="192"/>
        <v/>
      </c>
      <c r="L946" s="114" t="str">
        <f t="shared" si="193"/>
        <v/>
      </c>
      <c r="M946" s="115" t="str">
        <f t="shared" si="194"/>
        <v/>
      </c>
      <c r="N946" s="118"/>
      <c r="O946" s="116" t="str">
        <f>IFERROR(VLOOKUP(N946,'Código del Diagnóstico'!$A$2:$B$12426,2,0),"")</f>
        <v/>
      </c>
      <c r="P946" s="126" t="str">
        <f>IFERROR(VLOOKUP(C946,'PER Sociodemografico'!A:G,7,0),"")</f>
        <v/>
      </c>
      <c r="Q946" s="127" t="str">
        <f t="shared" si="195"/>
        <v/>
      </c>
      <c r="R946" s="113">
        <f t="shared" si="196"/>
        <v>0</v>
      </c>
      <c r="S946" s="128">
        <f t="shared" si="197"/>
        <v>0</v>
      </c>
      <c r="T946" s="129">
        <f t="shared" si="198"/>
        <v>0</v>
      </c>
      <c r="U946" s="132">
        <f t="shared" si="199"/>
        <v>0</v>
      </c>
      <c r="V946" s="130">
        <f t="shared" si="200"/>
        <v>0</v>
      </c>
      <c r="W946" s="130">
        <f t="shared" si="201"/>
        <v>0</v>
      </c>
      <c r="X946" s="131" t="str">
        <f t="shared" si="202"/>
        <v/>
      </c>
      <c r="Y946" s="131" t="str">
        <f t="shared" si="203"/>
        <v/>
      </c>
    </row>
    <row r="947" spans="1:25" ht="15">
      <c r="A947" s="118"/>
      <c r="B947" s="117"/>
      <c r="C947" s="119"/>
      <c r="D947" s="116" t="str">
        <f>IFERROR(VLOOKUP(C947,'PER Sociodemografico'!A:L,2,0),"")</f>
        <v/>
      </c>
      <c r="E947" s="116" t="str">
        <f>IFERROR(VLOOKUP(C947,'PER Sociodemografico'!A:L,9,0),"")</f>
        <v/>
      </c>
      <c r="F947" s="118"/>
      <c r="G947" s="116" t="str">
        <f>IFERROR(VLOOKUP(C947,'PER Sociodemografico'!A:L,10,0),"")</f>
        <v/>
      </c>
      <c r="H947" s="120"/>
      <c r="I947" s="117"/>
      <c r="J947" s="117"/>
      <c r="K947" s="113" t="str">
        <f t="shared" si="192"/>
        <v/>
      </c>
      <c r="L947" s="114" t="str">
        <f t="shared" si="193"/>
        <v/>
      </c>
      <c r="M947" s="115" t="str">
        <f t="shared" si="194"/>
        <v/>
      </c>
      <c r="N947" s="118"/>
      <c r="O947" s="116" t="str">
        <f>IFERROR(VLOOKUP(N947,'Código del Diagnóstico'!$A$2:$B$12426,2,0),"")</f>
        <v/>
      </c>
      <c r="P947" s="126" t="str">
        <f>IFERROR(VLOOKUP(C947,'PER Sociodemografico'!A:G,7,0),"")</f>
        <v/>
      </c>
      <c r="Q947" s="127" t="str">
        <f t="shared" si="195"/>
        <v/>
      </c>
      <c r="R947" s="113">
        <f t="shared" si="196"/>
        <v>0</v>
      </c>
      <c r="S947" s="128">
        <f t="shared" si="197"/>
        <v>0</v>
      </c>
      <c r="T947" s="129">
        <f t="shared" si="198"/>
        <v>0</v>
      </c>
      <c r="U947" s="132">
        <f t="shared" si="199"/>
        <v>0</v>
      </c>
      <c r="V947" s="130">
        <f t="shared" si="200"/>
        <v>0</v>
      </c>
      <c r="W947" s="130">
        <f t="shared" si="201"/>
        <v>0</v>
      </c>
      <c r="X947" s="131" t="str">
        <f t="shared" si="202"/>
        <v/>
      </c>
      <c r="Y947" s="131" t="str">
        <f t="shared" si="203"/>
        <v/>
      </c>
    </row>
    <row r="948" spans="1:25" ht="15">
      <c r="A948" s="118"/>
      <c r="B948" s="117"/>
      <c r="C948" s="119"/>
      <c r="D948" s="116" t="str">
        <f>IFERROR(VLOOKUP(C948,'PER Sociodemografico'!A:L,2,0),"")</f>
        <v/>
      </c>
      <c r="E948" s="116" t="str">
        <f>IFERROR(VLOOKUP(C948,'PER Sociodemografico'!A:L,9,0),"")</f>
        <v/>
      </c>
      <c r="F948" s="118"/>
      <c r="G948" s="116" t="str">
        <f>IFERROR(VLOOKUP(C948,'PER Sociodemografico'!A:L,10,0),"")</f>
        <v/>
      </c>
      <c r="H948" s="120"/>
      <c r="I948" s="117"/>
      <c r="J948" s="117"/>
      <c r="K948" s="113" t="str">
        <f t="shared" si="192"/>
        <v/>
      </c>
      <c r="L948" s="114" t="str">
        <f t="shared" si="193"/>
        <v/>
      </c>
      <c r="M948" s="115" t="str">
        <f t="shared" si="194"/>
        <v/>
      </c>
      <c r="N948" s="118"/>
      <c r="O948" s="116" t="str">
        <f>IFERROR(VLOOKUP(N948,'Código del Diagnóstico'!$A$2:$B$12426,2,0),"")</f>
        <v/>
      </c>
      <c r="P948" s="126" t="str">
        <f>IFERROR(VLOOKUP(C948,'PER Sociodemografico'!A:G,7,0),"")</f>
        <v/>
      </c>
      <c r="Q948" s="127" t="str">
        <f t="shared" si="195"/>
        <v/>
      </c>
      <c r="R948" s="113">
        <f t="shared" si="196"/>
        <v>0</v>
      </c>
      <c r="S948" s="128">
        <f t="shared" si="197"/>
        <v>0</v>
      </c>
      <c r="T948" s="129">
        <f t="shared" si="198"/>
        <v>0</v>
      </c>
      <c r="U948" s="132">
        <f t="shared" si="199"/>
        <v>0</v>
      </c>
      <c r="V948" s="130">
        <f t="shared" si="200"/>
        <v>0</v>
      </c>
      <c r="W948" s="130">
        <f t="shared" si="201"/>
        <v>0</v>
      </c>
      <c r="X948" s="131" t="str">
        <f t="shared" si="202"/>
        <v/>
      </c>
      <c r="Y948" s="131" t="str">
        <f t="shared" si="203"/>
        <v/>
      </c>
    </row>
    <row r="949" spans="1:25" ht="15">
      <c r="A949" s="118"/>
      <c r="B949" s="117"/>
      <c r="C949" s="119"/>
      <c r="D949" s="116" t="str">
        <f>IFERROR(VLOOKUP(C949,'PER Sociodemografico'!A:L,2,0),"")</f>
        <v/>
      </c>
      <c r="E949" s="116" t="str">
        <f>IFERROR(VLOOKUP(C949,'PER Sociodemografico'!A:L,9,0),"")</f>
        <v/>
      </c>
      <c r="F949" s="118"/>
      <c r="G949" s="116" t="str">
        <f>IFERROR(VLOOKUP(C949,'PER Sociodemografico'!A:L,10,0),"")</f>
        <v/>
      </c>
      <c r="H949" s="120"/>
      <c r="I949" s="117"/>
      <c r="J949" s="117"/>
      <c r="K949" s="113" t="str">
        <f t="shared" si="192"/>
        <v/>
      </c>
      <c r="L949" s="114" t="str">
        <f t="shared" si="193"/>
        <v/>
      </c>
      <c r="M949" s="115" t="str">
        <f t="shared" si="194"/>
        <v/>
      </c>
      <c r="N949" s="118"/>
      <c r="O949" s="116" t="str">
        <f>IFERROR(VLOOKUP(N949,'Código del Diagnóstico'!$A$2:$B$12426,2,0),"")</f>
        <v/>
      </c>
      <c r="P949" s="126" t="str">
        <f>IFERROR(VLOOKUP(C949,'PER Sociodemografico'!A:G,7,0),"")</f>
        <v/>
      </c>
      <c r="Q949" s="127" t="str">
        <f t="shared" si="195"/>
        <v/>
      </c>
      <c r="R949" s="113">
        <f t="shared" si="196"/>
        <v>0</v>
      </c>
      <c r="S949" s="128">
        <f t="shared" si="197"/>
        <v>0</v>
      </c>
      <c r="T949" s="129">
        <f t="shared" si="198"/>
        <v>0</v>
      </c>
      <c r="U949" s="132">
        <f t="shared" si="199"/>
        <v>0</v>
      </c>
      <c r="V949" s="130">
        <f t="shared" si="200"/>
        <v>0</v>
      </c>
      <c r="W949" s="130">
        <f t="shared" si="201"/>
        <v>0</v>
      </c>
      <c r="X949" s="131" t="str">
        <f t="shared" si="202"/>
        <v/>
      </c>
      <c r="Y949" s="131" t="str">
        <f t="shared" si="203"/>
        <v/>
      </c>
    </row>
    <row r="950" spans="1:25" ht="15">
      <c r="A950" s="118"/>
      <c r="B950" s="117"/>
      <c r="C950" s="119"/>
      <c r="D950" s="116" t="str">
        <f>IFERROR(VLOOKUP(C950,'PER Sociodemografico'!A:L,2,0),"")</f>
        <v/>
      </c>
      <c r="E950" s="116" t="str">
        <f>IFERROR(VLOOKUP(C950,'PER Sociodemografico'!A:L,9,0),"")</f>
        <v/>
      </c>
      <c r="F950" s="118"/>
      <c r="G950" s="116" t="str">
        <f>IFERROR(VLOOKUP(C950,'PER Sociodemografico'!A:L,10,0),"")</f>
        <v/>
      </c>
      <c r="H950" s="120"/>
      <c r="I950" s="117"/>
      <c r="J950" s="117"/>
      <c r="K950" s="113" t="str">
        <f t="shared" si="192"/>
        <v/>
      </c>
      <c r="L950" s="114" t="str">
        <f t="shared" si="193"/>
        <v/>
      </c>
      <c r="M950" s="115" t="str">
        <f t="shared" si="194"/>
        <v/>
      </c>
      <c r="N950" s="118"/>
      <c r="O950" s="116" t="str">
        <f>IFERROR(VLOOKUP(N950,'Código del Diagnóstico'!$A$2:$B$12426,2,0),"")</f>
        <v/>
      </c>
      <c r="P950" s="126" t="str">
        <f>IFERROR(VLOOKUP(C950,'PER Sociodemografico'!A:G,7,0),"")</f>
        <v/>
      </c>
      <c r="Q950" s="127" t="str">
        <f t="shared" si="195"/>
        <v/>
      </c>
      <c r="R950" s="113">
        <f t="shared" si="196"/>
        <v>0</v>
      </c>
      <c r="S950" s="128">
        <f t="shared" si="197"/>
        <v>0</v>
      </c>
      <c r="T950" s="129">
        <f t="shared" si="198"/>
        <v>0</v>
      </c>
      <c r="U950" s="132">
        <f t="shared" si="199"/>
        <v>0</v>
      </c>
      <c r="V950" s="130">
        <f t="shared" si="200"/>
        <v>0</v>
      </c>
      <c r="W950" s="130">
        <f t="shared" si="201"/>
        <v>0</v>
      </c>
      <c r="X950" s="131" t="str">
        <f t="shared" si="202"/>
        <v/>
      </c>
      <c r="Y950" s="131" t="str">
        <f t="shared" si="203"/>
        <v/>
      </c>
    </row>
    <row r="951" spans="1:25" ht="15">
      <c r="A951" s="118"/>
      <c r="B951" s="117"/>
      <c r="C951" s="119"/>
      <c r="D951" s="116" t="str">
        <f>IFERROR(VLOOKUP(C951,'PER Sociodemografico'!A:L,2,0),"")</f>
        <v/>
      </c>
      <c r="E951" s="116" t="str">
        <f>IFERROR(VLOOKUP(C951,'PER Sociodemografico'!A:L,9,0),"")</f>
        <v/>
      </c>
      <c r="F951" s="118"/>
      <c r="G951" s="116" t="str">
        <f>IFERROR(VLOOKUP(C951,'PER Sociodemografico'!A:L,10,0),"")</f>
        <v/>
      </c>
      <c r="H951" s="120"/>
      <c r="I951" s="117"/>
      <c r="J951" s="117"/>
      <c r="K951" s="113" t="str">
        <f t="shared" si="192"/>
        <v/>
      </c>
      <c r="L951" s="114" t="str">
        <f t="shared" si="193"/>
        <v/>
      </c>
      <c r="M951" s="115" t="str">
        <f t="shared" si="194"/>
        <v/>
      </c>
      <c r="N951" s="118"/>
      <c r="O951" s="116" t="str">
        <f>IFERROR(VLOOKUP(N951,'Código del Diagnóstico'!$A$2:$B$12426,2,0),"")</f>
        <v/>
      </c>
      <c r="P951" s="126" t="str">
        <f>IFERROR(VLOOKUP(C951,'PER Sociodemografico'!A:G,7,0),"")</f>
        <v/>
      </c>
      <c r="Q951" s="127" t="str">
        <f t="shared" si="195"/>
        <v/>
      </c>
      <c r="R951" s="113">
        <f t="shared" si="196"/>
        <v>0</v>
      </c>
      <c r="S951" s="128">
        <f t="shared" si="197"/>
        <v>0</v>
      </c>
      <c r="T951" s="129">
        <f t="shared" si="198"/>
        <v>0</v>
      </c>
      <c r="U951" s="132">
        <f t="shared" si="199"/>
        <v>0</v>
      </c>
      <c r="V951" s="130">
        <f t="shared" si="200"/>
        <v>0</v>
      </c>
      <c r="W951" s="130">
        <f t="shared" si="201"/>
        <v>0</v>
      </c>
      <c r="X951" s="131" t="str">
        <f t="shared" si="202"/>
        <v/>
      </c>
      <c r="Y951" s="131" t="str">
        <f t="shared" si="203"/>
        <v/>
      </c>
    </row>
    <row r="952" spans="1:25" ht="15">
      <c r="A952" s="118"/>
      <c r="B952" s="117"/>
      <c r="C952" s="119"/>
      <c r="D952" s="116" t="str">
        <f>IFERROR(VLOOKUP(C952,'PER Sociodemografico'!A:L,2,0),"")</f>
        <v/>
      </c>
      <c r="E952" s="116" t="str">
        <f>IFERROR(VLOOKUP(C952,'PER Sociodemografico'!A:L,9,0),"")</f>
        <v/>
      </c>
      <c r="F952" s="118"/>
      <c r="G952" s="116" t="str">
        <f>IFERROR(VLOOKUP(C952,'PER Sociodemografico'!A:L,10,0),"")</f>
        <v/>
      </c>
      <c r="H952" s="120"/>
      <c r="I952" s="117"/>
      <c r="J952" s="117"/>
      <c r="K952" s="113" t="str">
        <f t="shared" si="192"/>
        <v/>
      </c>
      <c r="L952" s="114" t="str">
        <f t="shared" si="193"/>
        <v/>
      </c>
      <c r="M952" s="115" t="str">
        <f t="shared" si="194"/>
        <v/>
      </c>
      <c r="N952" s="118"/>
      <c r="O952" s="116" t="str">
        <f>IFERROR(VLOOKUP(N952,'Código del Diagnóstico'!$A$2:$B$12426,2,0),"")</f>
        <v/>
      </c>
      <c r="P952" s="126" t="str">
        <f>IFERROR(VLOOKUP(C952,'PER Sociodemografico'!A:G,7,0),"")</f>
        <v/>
      </c>
      <c r="Q952" s="127" t="str">
        <f t="shared" si="195"/>
        <v/>
      </c>
      <c r="R952" s="113">
        <f t="shared" si="196"/>
        <v>0</v>
      </c>
      <c r="S952" s="128">
        <f t="shared" si="197"/>
        <v>0</v>
      </c>
      <c r="T952" s="129">
        <f t="shared" si="198"/>
        <v>0</v>
      </c>
      <c r="U952" s="132">
        <f t="shared" si="199"/>
        <v>0</v>
      </c>
      <c r="V952" s="130">
        <f t="shared" si="200"/>
        <v>0</v>
      </c>
      <c r="W952" s="130">
        <f t="shared" si="201"/>
        <v>0</v>
      </c>
      <c r="X952" s="131" t="str">
        <f t="shared" si="202"/>
        <v/>
      </c>
      <c r="Y952" s="131" t="str">
        <f t="shared" si="203"/>
        <v/>
      </c>
    </row>
    <row r="953" spans="1:25" ht="15">
      <c r="A953" s="118"/>
      <c r="B953" s="117"/>
      <c r="C953" s="119"/>
      <c r="D953" s="116" t="str">
        <f>IFERROR(VLOOKUP(C953,'PER Sociodemografico'!A:L,2,0),"")</f>
        <v/>
      </c>
      <c r="E953" s="116" t="str">
        <f>IFERROR(VLOOKUP(C953,'PER Sociodemografico'!A:L,9,0),"")</f>
        <v/>
      </c>
      <c r="F953" s="118"/>
      <c r="G953" s="116" t="str">
        <f>IFERROR(VLOOKUP(C953,'PER Sociodemografico'!A:L,10,0),"")</f>
        <v/>
      </c>
      <c r="H953" s="120"/>
      <c r="I953" s="117"/>
      <c r="J953" s="117"/>
      <c r="K953" s="113" t="str">
        <f t="shared" si="192"/>
        <v/>
      </c>
      <c r="L953" s="114" t="str">
        <f t="shared" si="193"/>
        <v/>
      </c>
      <c r="M953" s="115" t="str">
        <f t="shared" si="194"/>
        <v/>
      </c>
      <c r="N953" s="118"/>
      <c r="O953" s="116" t="str">
        <f>IFERROR(VLOOKUP(N953,'Código del Diagnóstico'!$A$2:$B$12426,2,0),"")</f>
        <v/>
      </c>
      <c r="P953" s="126" t="str">
        <f>IFERROR(VLOOKUP(C953,'PER Sociodemografico'!A:G,7,0),"")</f>
        <v/>
      </c>
      <c r="Q953" s="127" t="str">
        <f t="shared" si="195"/>
        <v/>
      </c>
      <c r="R953" s="113">
        <f t="shared" si="196"/>
        <v>0</v>
      </c>
      <c r="S953" s="128">
        <f t="shared" si="197"/>
        <v>0</v>
      </c>
      <c r="T953" s="129">
        <f t="shared" si="198"/>
        <v>0</v>
      </c>
      <c r="U953" s="132">
        <f t="shared" si="199"/>
        <v>0</v>
      </c>
      <c r="V953" s="130">
        <f t="shared" si="200"/>
        <v>0</v>
      </c>
      <c r="W953" s="130">
        <f t="shared" si="201"/>
        <v>0</v>
      </c>
      <c r="X953" s="131" t="str">
        <f t="shared" si="202"/>
        <v/>
      </c>
      <c r="Y953" s="131" t="str">
        <f t="shared" si="203"/>
        <v/>
      </c>
    </row>
    <row r="954" spans="1:25" ht="15">
      <c r="A954" s="118"/>
      <c r="B954" s="117"/>
      <c r="C954" s="119"/>
      <c r="D954" s="116" t="str">
        <f>IFERROR(VLOOKUP(C954,'PER Sociodemografico'!A:L,2,0),"")</f>
        <v/>
      </c>
      <c r="E954" s="116" t="str">
        <f>IFERROR(VLOOKUP(C954,'PER Sociodemografico'!A:L,9,0),"")</f>
        <v/>
      </c>
      <c r="F954" s="118"/>
      <c r="G954" s="116" t="str">
        <f>IFERROR(VLOOKUP(C954,'PER Sociodemografico'!A:L,10,0),"")</f>
        <v/>
      </c>
      <c r="H954" s="120"/>
      <c r="I954" s="117"/>
      <c r="J954" s="117"/>
      <c r="K954" s="113" t="str">
        <f t="shared" si="192"/>
        <v/>
      </c>
      <c r="L954" s="114" t="str">
        <f t="shared" si="193"/>
        <v/>
      </c>
      <c r="M954" s="115" t="str">
        <f t="shared" si="194"/>
        <v/>
      </c>
      <c r="N954" s="118"/>
      <c r="O954" s="116" t="str">
        <f>IFERROR(VLOOKUP(N954,'Código del Diagnóstico'!$A$2:$B$12426,2,0),"")</f>
        <v/>
      </c>
      <c r="P954" s="126" t="str">
        <f>IFERROR(VLOOKUP(C954,'PER Sociodemografico'!A:G,7,0),"")</f>
        <v/>
      </c>
      <c r="Q954" s="127" t="str">
        <f t="shared" si="195"/>
        <v/>
      </c>
      <c r="R954" s="113">
        <f t="shared" si="196"/>
        <v>0</v>
      </c>
      <c r="S954" s="128">
        <f t="shared" si="197"/>
        <v>0</v>
      </c>
      <c r="T954" s="129">
        <f t="shared" si="198"/>
        <v>0</v>
      </c>
      <c r="U954" s="132">
        <f t="shared" si="199"/>
        <v>0</v>
      </c>
      <c r="V954" s="130">
        <f t="shared" si="200"/>
        <v>0</v>
      </c>
      <c r="W954" s="130">
        <f t="shared" si="201"/>
        <v>0</v>
      </c>
      <c r="X954" s="131" t="str">
        <f t="shared" si="202"/>
        <v/>
      </c>
      <c r="Y954" s="131" t="str">
        <f t="shared" si="203"/>
        <v/>
      </c>
    </row>
    <row r="955" spans="1:25" ht="15">
      <c r="A955" s="118"/>
      <c r="B955" s="117"/>
      <c r="C955" s="119"/>
      <c r="D955" s="116" t="str">
        <f>IFERROR(VLOOKUP(C955,'PER Sociodemografico'!A:L,2,0),"")</f>
        <v/>
      </c>
      <c r="E955" s="116" t="str">
        <f>IFERROR(VLOOKUP(C955,'PER Sociodemografico'!A:L,9,0),"")</f>
        <v/>
      </c>
      <c r="F955" s="118"/>
      <c r="G955" s="116" t="str">
        <f>IFERROR(VLOOKUP(C955,'PER Sociodemografico'!A:L,10,0),"")</f>
        <v/>
      </c>
      <c r="H955" s="120"/>
      <c r="I955" s="117"/>
      <c r="J955" s="117"/>
      <c r="K955" s="113" t="str">
        <f t="shared" si="192"/>
        <v/>
      </c>
      <c r="L955" s="114" t="str">
        <f t="shared" si="193"/>
        <v/>
      </c>
      <c r="M955" s="115" t="str">
        <f t="shared" si="194"/>
        <v/>
      </c>
      <c r="N955" s="118"/>
      <c r="O955" s="116" t="str">
        <f>IFERROR(VLOOKUP(N955,'Código del Diagnóstico'!$A$2:$B$12426,2,0),"")</f>
        <v/>
      </c>
      <c r="P955" s="126" t="str">
        <f>IFERROR(VLOOKUP(C955,'PER Sociodemografico'!A:G,7,0),"")</f>
        <v/>
      </c>
      <c r="Q955" s="127" t="str">
        <f t="shared" si="195"/>
        <v/>
      </c>
      <c r="R955" s="113">
        <f t="shared" si="196"/>
        <v>0</v>
      </c>
      <c r="S955" s="128">
        <f t="shared" si="197"/>
        <v>0</v>
      </c>
      <c r="T955" s="129">
        <f t="shared" si="198"/>
        <v>0</v>
      </c>
      <c r="U955" s="132">
        <f t="shared" si="199"/>
        <v>0</v>
      </c>
      <c r="V955" s="130">
        <f t="shared" si="200"/>
        <v>0</v>
      </c>
      <c r="W955" s="130">
        <f t="shared" si="201"/>
        <v>0</v>
      </c>
      <c r="X955" s="131" t="str">
        <f t="shared" si="202"/>
        <v/>
      </c>
      <c r="Y955" s="131" t="str">
        <f t="shared" si="203"/>
        <v/>
      </c>
    </row>
    <row r="956" spans="1:25" ht="15">
      <c r="A956" s="118"/>
      <c r="B956" s="117"/>
      <c r="C956" s="119"/>
      <c r="D956" s="116" t="str">
        <f>IFERROR(VLOOKUP(C956,'PER Sociodemografico'!A:L,2,0),"")</f>
        <v/>
      </c>
      <c r="E956" s="116" t="str">
        <f>IFERROR(VLOOKUP(C956,'PER Sociodemografico'!A:L,9,0),"")</f>
        <v/>
      </c>
      <c r="F956" s="118"/>
      <c r="G956" s="116" t="str">
        <f>IFERROR(VLOOKUP(C956,'PER Sociodemografico'!A:L,10,0),"")</f>
        <v/>
      </c>
      <c r="H956" s="120"/>
      <c r="I956" s="117"/>
      <c r="J956" s="117"/>
      <c r="K956" s="113" t="str">
        <f t="shared" si="192"/>
        <v/>
      </c>
      <c r="L956" s="114" t="str">
        <f t="shared" si="193"/>
        <v/>
      </c>
      <c r="M956" s="115" t="str">
        <f t="shared" si="194"/>
        <v/>
      </c>
      <c r="N956" s="118"/>
      <c r="O956" s="116" t="str">
        <f>IFERROR(VLOOKUP(N956,'Código del Diagnóstico'!$A$2:$B$12426,2,0),"")</f>
        <v/>
      </c>
      <c r="P956" s="126" t="str">
        <f>IFERROR(VLOOKUP(C956,'PER Sociodemografico'!A:G,7,0),"")</f>
        <v/>
      </c>
      <c r="Q956" s="127" t="str">
        <f t="shared" si="195"/>
        <v/>
      </c>
      <c r="R956" s="113">
        <f t="shared" si="196"/>
        <v>0</v>
      </c>
      <c r="S956" s="128">
        <f t="shared" si="197"/>
        <v>0</v>
      </c>
      <c r="T956" s="129">
        <f t="shared" si="198"/>
        <v>0</v>
      </c>
      <c r="U956" s="132">
        <f t="shared" si="199"/>
        <v>0</v>
      </c>
      <c r="V956" s="130">
        <f t="shared" si="200"/>
        <v>0</v>
      </c>
      <c r="W956" s="130">
        <f t="shared" si="201"/>
        <v>0</v>
      </c>
      <c r="X956" s="131" t="str">
        <f t="shared" si="202"/>
        <v/>
      </c>
      <c r="Y956" s="131" t="str">
        <f t="shared" si="203"/>
        <v/>
      </c>
    </row>
    <row r="957" spans="1:25" ht="15">
      <c r="A957" s="118"/>
      <c r="B957" s="117"/>
      <c r="C957" s="119"/>
      <c r="D957" s="116" t="str">
        <f>IFERROR(VLOOKUP(C957,'PER Sociodemografico'!A:L,2,0),"")</f>
        <v/>
      </c>
      <c r="E957" s="116" t="str">
        <f>IFERROR(VLOOKUP(C957,'PER Sociodemografico'!A:L,9,0),"")</f>
        <v/>
      </c>
      <c r="F957" s="118"/>
      <c r="G957" s="116" t="str">
        <f>IFERROR(VLOOKUP(C957,'PER Sociodemografico'!A:L,10,0),"")</f>
        <v/>
      </c>
      <c r="H957" s="120"/>
      <c r="I957" s="117"/>
      <c r="J957" s="117"/>
      <c r="K957" s="113" t="str">
        <f t="shared" si="192"/>
        <v/>
      </c>
      <c r="L957" s="114" t="str">
        <f t="shared" si="193"/>
        <v/>
      </c>
      <c r="M957" s="115" t="str">
        <f t="shared" si="194"/>
        <v/>
      </c>
      <c r="N957" s="118"/>
      <c r="O957" s="116" t="str">
        <f>IFERROR(VLOOKUP(N957,'Código del Diagnóstico'!$A$2:$B$12426,2,0),"")</f>
        <v/>
      </c>
      <c r="P957" s="126" t="str">
        <f>IFERROR(VLOOKUP(C957,'PER Sociodemografico'!A:G,7,0),"")</f>
        <v/>
      </c>
      <c r="Q957" s="127" t="str">
        <f t="shared" si="195"/>
        <v/>
      </c>
      <c r="R957" s="113">
        <f t="shared" si="196"/>
        <v>0</v>
      </c>
      <c r="S957" s="128">
        <f t="shared" si="197"/>
        <v>0</v>
      </c>
      <c r="T957" s="129">
        <f t="shared" si="198"/>
        <v>0</v>
      </c>
      <c r="U957" s="132">
        <f t="shared" si="199"/>
        <v>0</v>
      </c>
      <c r="V957" s="130">
        <f t="shared" si="200"/>
        <v>0</v>
      </c>
      <c r="W957" s="130">
        <f t="shared" si="201"/>
        <v>0</v>
      </c>
      <c r="X957" s="131" t="str">
        <f t="shared" si="202"/>
        <v/>
      </c>
      <c r="Y957" s="131" t="str">
        <f t="shared" si="203"/>
        <v/>
      </c>
    </row>
    <row r="958" spans="1:25" ht="15">
      <c r="A958" s="118"/>
      <c r="B958" s="117"/>
      <c r="C958" s="119"/>
      <c r="D958" s="116" t="str">
        <f>IFERROR(VLOOKUP(C958,'PER Sociodemografico'!A:L,2,0),"")</f>
        <v/>
      </c>
      <c r="E958" s="116" t="str">
        <f>IFERROR(VLOOKUP(C958,'PER Sociodemografico'!A:L,9,0),"")</f>
        <v/>
      </c>
      <c r="F958" s="118"/>
      <c r="G958" s="116" t="str">
        <f>IFERROR(VLOOKUP(C958,'PER Sociodemografico'!A:L,10,0),"")</f>
        <v/>
      </c>
      <c r="H958" s="120"/>
      <c r="I958" s="117"/>
      <c r="J958" s="117"/>
      <c r="K958" s="113" t="str">
        <f t="shared" si="192"/>
        <v/>
      </c>
      <c r="L958" s="114" t="str">
        <f t="shared" si="193"/>
        <v/>
      </c>
      <c r="M958" s="115" t="str">
        <f t="shared" si="194"/>
        <v/>
      </c>
      <c r="N958" s="118"/>
      <c r="O958" s="116" t="str">
        <f>IFERROR(VLOOKUP(N958,'Código del Diagnóstico'!$A$2:$B$12426,2,0),"")</f>
        <v/>
      </c>
      <c r="P958" s="126" t="str">
        <f>IFERROR(VLOOKUP(C958,'PER Sociodemografico'!A:G,7,0),"")</f>
        <v/>
      </c>
      <c r="Q958" s="127" t="str">
        <f t="shared" si="195"/>
        <v/>
      </c>
      <c r="R958" s="113">
        <f t="shared" si="196"/>
        <v>0</v>
      </c>
      <c r="S958" s="128">
        <f t="shared" si="197"/>
        <v>0</v>
      </c>
      <c r="T958" s="129">
        <f t="shared" si="198"/>
        <v>0</v>
      </c>
      <c r="U958" s="132">
        <f t="shared" si="199"/>
        <v>0</v>
      </c>
      <c r="V958" s="130">
        <f t="shared" si="200"/>
        <v>0</v>
      </c>
      <c r="W958" s="130">
        <f t="shared" si="201"/>
        <v>0</v>
      </c>
      <c r="X958" s="131" t="str">
        <f t="shared" si="202"/>
        <v/>
      </c>
      <c r="Y958" s="131" t="str">
        <f t="shared" si="203"/>
        <v/>
      </c>
    </row>
    <row r="959" spans="1:25" ht="15">
      <c r="A959" s="118"/>
      <c r="B959" s="117"/>
      <c r="C959" s="119"/>
      <c r="D959" s="116" t="str">
        <f>IFERROR(VLOOKUP(C959,'PER Sociodemografico'!A:L,2,0),"")</f>
        <v/>
      </c>
      <c r="E959" s="116" t="str">
        <f>IFERROR(VLOOKUP(C959,'PER Sociodemografico'!A:L,9,0),"")</f>
        <v/>
      </c>
      <c r="F959" s="118"/>
      <c r="G959" s="116" t="str">
        <f>IFERROR(VLOOKUP(C959,'PER Sociodemografico'!A:L,10,0),"")</f>
        <v/>
      </c>
      <c r="H959" s="120"/>
      <c r="I959" s="117"/>
      <c r="J959" s="117"/>
      <c r="K959" s="113" t="str">
        <f t="shared" si="192"/>
        <v/>
      </c>
      <c r="L959" s="114" t="str">
        <f t="shared" si="193"/>
        <v/>
      </c>
      <c r="M959" s="115" t="str">
        <f t="shared" si="194"/>
        <v/>
      </c>
      <c r="N959" s="118"/>
      <c r="O959" s="116" t="str">
        <f>IFERROR(VLOOKUP(N959,'Código del Diagnóstico'!$A$2:$B$12426,2,0),"")</f>
        <v/>
      </c>
      <c r="P959" s="126" t="str">
        <f>IFERROR(VLOOKUP(C959,'PER Sociodemografico'!A:G,7,0),"")</f>
        <v/>
      </c>
      <c r="Q959" s="127" t="str">
        <f t="shared" si="195"/>
        <v/>
      </c>
      <c r="R959" s="113">
        <f t="shared" si="196"/>
        <v>0</v>
      </c>
      <c r="S959" s="128">
        <f t="shared" si="197"/>
        <v>0</v>
      </c>
      <c r="T959" s="129">
        <f t="shared" si="198"/>
        <v>0</v>
      </c>
      <c r="U959" s="132">
        <f t="shared" si="199"/>
        <v>0</v>
      </c>
      <c r="V959" s="130">
        <f t="shared" si="200"/>
        <v>0</v>
      </c>
      <c r="W959" s="130">
        <f t="shared" si="201"/>
        <v>0</v>
      </c>
      <c r="X959" s="131" t="str">
        <f t="shared" si="202"/>
        <v/>
      </c>
      <c r="Y959" s="131" t="str">
        <f t="shared" si="203"/>
        <v/>
      </c>
    </row>
    <row r="960" spans="1:25" ht="15">
      <c r="A960" s="118"/>
      <c r="B960" s="117"/>
      <c r="C960" s="119"/>
      <c r="D960" s="116" t="str">
        <f>IFERROR(VLOOKUP(C960,'PER Sociodemografico'!A:L,2,0),"")</f>
        <v/>
      </c>
      <c r="E960" s="116" t="str">
        <f>IFERROR(VLOOKUP(C960,'PER Sociodemografico'!A:L,9,0),"")</f>
        <v/>
      </c>
      <c r="F960" s="118"/>
      <c r="G960" s="116" t="str">
        <f>IFERROR(VLOOKUP(C960,'PER Sociodemografico'!A:L,10,0),"")</f>
        <v/>
      </c>
      <c r="H960" s="120"/>
      <c r="I960" s="117"/>
      <c r="J960" s="117"/>
      <c r="K960" s="113" t="str">
        <f t="shared" si="192"/>
        <v/>
      </c>
      <c r="L960" s="114" t="str">
        <f t="shared" si="193"/>
        <v/>
      </c>
      <c r="M960" s="115" t="str">
        <f t="shared" si="194"/>
        <v/>
      </c>
      <c r="N960" s="118"/>
      <c r="O960" s="116" t="str">
        <f>IFERROR(VLOOKUP(N960,'Código del Diagnóstico'!$A$2:$B$12426,2,0),"")</f>
        <v/>
      </c>
      <c r="P960" s="126" t="str">
        <f>IFERROR(VLOOKUP(C960,'PER Sociodemografico'!A:G,7,0),"")</f>
        <v/>
      </c>
      <c r="Q960" s="127" t="str">
        <f t="shared" si="195"/>
        <v/>
      </c>
      <c r="R960" s="113">
        <f t="shared" si="196"/>
        <v>0</v>
      </c>
      <c r="S960" s="128">
        <f t="shared" si="197"/>
        <v>0</v>
      </c>
      <c r="T960" s="129">
        <f t="shared" si="198"/>
        <v>0</v>
      </c>
      <c r="U960" s="132">
        <f t="shared" si="199"/>
        <v>0</v>
      </c>
      <c r="V960" s="130">
        <f t="shared" si="200"/>
        <v>0</v>
      </c>
      <c r="W960" s="130">
        <f t="shared" si="201"/>
        <v>0</v>
      </c>
      <c r="X960" s="131" t="str">
        <f t="shared" si="202"/>
        <v/>
      </c>
      <c r="Y960" s="131" t="str">
        <f t="shared" si="203"/>
        <v/>
      </c>
    </row>
    <row r="961" spans="1:25" ht="15">
      <c r="A961" s="118"/>
      <c r="B961" s="117"/>
      <c r="C961" s="119"/>
      <c r="D961" s="116" t="str">
        <f>IFERROR(VLOOKUP(C961,'PER Sociodemografico'!A:L,2,0),"")</f>
        <v/>
      </c>
      <c r="E961" s="116" t="str">
        <f>IFERROR(VLOOKUP(C961,'PER Sociodemografico'!A:L,9,0),"")</f>
        <v/>
      </c>
      <c r="F961" s="118"/>
      <c r="G961" s="116" t="str">
        <f>IFERROR(VLOOKUP(C961,'PER Sociodemografico'!A:L,10,0),"")</f>
        <v/>
      </c>
      <c r="H961" s="120"/>
      <c r="I961" s="117"/>
      <c r="J961" s="117"/>
      <c r="K961" s="113" t="str">
        <f t="shared" si="192"/>
        <v/>
      </c>
      <c r="L961" s="114" t="str">
        <f t="shared" si="193"/>
        <v/>
      </c>
      <c r="M961" s="115" t="str">
        <f t="shared" si="194"/>
        <v/>
      </c>
      <c r="N961" s="118"/>
      <c r="O961" s="116" t="str">
        <f>IFERROR(VLOOKUP(N961,'Código del Diagnóstico'!$A$2:$B$12426,2,0),"")</f>
        <v/>
      </c>
      <c r="P961" s="126" t="str">
        <f>IFERROR(VLOOKUP(C961,'PER Sociodemografico'!A:G,7,0),"")</f>
        <v/>
      </c>
      <c r="Q961" s="127" t="str">
        <f t="shared" si="195"/>
        <v/>
      </c>
      <c r="R961" s="113">
        <f t="shared" si="196"/>
        <v>0</v>
      </c>
      <c r="S961" s="128">
        <f t="shared" si="197"/>
        <v>0</v>
      </c>
      <c r="T961" s="129">
        <f t="shared" si="198"/>
        <v>0</v>
      </c>
      <c r="U961" s="132">
        <f t="shared" si="199"/>
        <v>0</v>
      </c>
      <c r="V961" s="130">
        <f t="shared" si="200"/>
        <v>0</v>
      </c>
      <c r="W961" s="130">
        <f t="shared" si="201"/>
        <v>0</v>
      </c>
      <c r="X961" s="131" t="str">
        <f t="shared" si="202"/>
        <v/>
      </c>
      <c r="Y961" s="131" t="str">
        <f t="shared" si="203"/>
        <v/>
      </c>
    </row>
    <row r="962" spans="1:25" ht="15">
      <c r="A962" s="118"/>
      <c r="B962" s="117"/>
      <c r="C962" s="119"/>
      <c r="D962" s="116" t="str">
        <f>IFERROR(VLOOKUP(C962,'PER Sociodemografico'!A:L,2,0),"")</f>
        <v/>
      </c>
      <c r="E962" s="116" t="str">
        <f>IFERROR(VLOOKUP(C962,'PER Sociodemografico'!A:L,9,0),"")</f>
        <v/>
      </c>
      <c r="F962" s="118"/>
      <c r="G962" s="116" t="str">
        <f>IFERROR(VLOOKUP(C962,'PER Sociodemografico'!A:L,10,0),"")</f>
        <v/>
      </c>
      <c r="H962" s="120"/>
      <c r="I962" s="117"/>
      <c r="J962" s="117"/>
      <c r="K962" s="113" t="str">
        <f t="shared" si="192"/>
        <v/>
      </c>
      <c r="L962" s="114" t="str">
        <f t="shared" si="193"/>
        <v/>
      </c>
      <c r="M962" s="115" t="str">
        <f t="shared" si="194"/>
        <v/>
      </c>
      <c r="N962" s="118"/>
      <c r="O962" s="116" t="str">
        <f>IFERROR(VLOOKUP(N962,'Código del Diagnóstico'!$A$2:$B$12426,2,0),"")</f>
        <v/>
      </c>
      <c r="P962" s="126" t="str">
        <f>IFERROR(VLOOKUP(C962,'PER Sociodemografico'!A:G,7,0),"")</f>
        <v/>
      </c>
      <c r="Q962" s="127" t="str">
        <f t="shared" si="195"/>
        <v/>
      </c>
      <c r="R962" s="113">
        <f t="shared" si="196"/>
        <v>0</v>
      </c>
      <c r="S962" s="128">
        <f t="shared" si="197"/>
        <v>0</v>
      </c>
      <c r="T962" s="129">
        <f t="shared" si="198"/>
        <v>0</v>
      </c>
      <c r="U962" s="132">
        <f t="shared" si="199"/>
        <v>0</v>
      </c>
      <c r="V962" s="130">
        <f t="shared" si="200"/>
        <v>0</v>
      </c>
      <c r="W962" s="130">
        <f t="shared" si="201"/>
        <v>0</v>
      </c>
      <c r="X962" s="131" t="str">
        <f t="shared" si="202"/>
        <v/>
      </c>
      <c r="Y962" s="131" t="str">
        <f t="shared" si="203"/>
        <v/>
      </c>
    </row>
    <row r="963" spans="1:25" ht="15">
      <c r="A963" s="118"/>
      <c r="B963" s="117"/>
      <c r="C963" s="119"/>
      <c r="D963" s="116" t="str">
        <f>IFERROR(VLOOKUP(C963,'PER Sociodemografico'!A:L,2,0),"")</f>
        <v/>
      </c>
      <c r="E963" s="116" t="str">
        <f>IFERROR(VLOOKUP(C963,'PER Sociodemografico'!A:L,9,0),"")</f>
        <v/>
      </c>
      <c r="F963" s="118"/>
      <c r="G963" s="116" t="str">
        <f>IFERROR(VLOOKUP(C963,'PER Sociodemografico'!A:L,10,0),"")</f>
        <v/>
      </c>
      <c r="H963" s="120"/>
      <c r="I963" s="117"/>
      <c r="J963" s="117"/>
      <c r="K963" s="113" t="str">
        <f t="shared" si="192"/>
        <v/>
      </c>
      <c r="L963" s="114" t="str">
        <f t="shared" si="193"/>
        <v/>
      </c>
      <c r="M963" s="115" t="str">
        <f t="shared" si="194"/>
        <v/>
      </c>
      <c r="N963" s="118"/>
      <c r="O963" s="116" t="str">
        <f>IFERROR(VLOOKUP(N963,'Código del Diagnóstico'!$A$2:$B$12426,2,0),"")</f>
        <v/>
      </c>
      <c r="P963" s="126" t="str">
        <f>IFERROR(VLOOKUP(C963,'PER Sociodemografico'!A:G,7,0),"")</f>
        <v/>
      </c>
      <c r="Q963" s="127" t="str">
        <f t="shared" si="195"/>
        <v/>
      </c>
      <c r="R963" s="113">
        <f t="shared" si="196"/>
        <v>0</v>
      </c>
      <c r="S963" s="128">
        <f t="shared" si="197"/>
        <v>0</v>
      </c>
      <c r="T963" s="129">
        <f t="shared" si="198"/>
        <v>0</v>
      </c>
      <c r="U963" s="132">
        <f t="shared" si="199"/>
        <v>0</v>
      </c>
      <c r="V963" s="130">
        <f t="shared" si="200"/>
        <v>0</v>
      </c>
      <c r="W963" s="130">
        <f t="shared" si="201"/>
        <v>0</v>
      </c>
      <c r="X963" s="131" t="str">
        <f t="shared" si="202"/>
        <v/>
      </c>
      <c r="Y963" s="131" t="str">
        <f t="shared" si="203"/>
        <v/>
      </c>
    </row>
    <row r="964" spans="1:25" ht="15">
      <c r="A964" s="118"/>
      <c r="B964" s="117"/>
      <c r="C964" s="119"/>
      <c r="D964" s="116" t="str">
        <f>IFERROR(VLOOKUP(C964,'PER Sociodemografico'!A:L,2,0),"")</f>
        <v/>
      </c>
      <c r="E964" s="116" t="str">
        <f>IFERROR(VLOOKUP(C964,'PER Sociodemografico'!A:L,9,0),"")</f>
        <v/>
      </c>
      <c r="F964" s="118"/>
      <c r="G964" s="116" t="str">
        <f>IFERROR(VLOOKUP(C964,'PER Sociodemografico'!A:L,10,0),"")</f>
        <v/>
      </c>
      <c r="H964" s="120"/>
      <c r="I964" s="117"/>
      <c r="J964" s="117"/>
      <c r="K964" s="113" t="str">
        <f t="shared" si="192"/>
        <v/>
      </c>
      <c r="L964" s="114" t="str">
        <f t="shared" si="193"/>
        <v/>
      </c>
      <c r="M964" s="115" t="str">
        <f t="shared" si="194"/>
        <v/>
      </c>
      <c r="N964" s="118"/>
      <c r="O964" s="116" t="str">
        <f>IFERROR(VLOOKUP(N964,'Código del Diagnóstico'!$A$2:$B$12426,2,0),"")</f>
        <v/>
      </c>
      <c r="P964" s="126" t="str">
        <f>IFERROR(VLOOKUP(C964,'PER Sociodemografico'!A:G,7,0),"")</f>
        <v/>
      </c>
      <c r="Q964" s="127" t="str">
        <f t="shared" si="195"/>
        <v/>
      </c>
      <c r="R964" s="113">
        <f t="shared" si="196"/>
        <v>0</v>
      </c>
      <c r="S964" s="128">
        <f t="shared" si="197"/>
        <v>0</v>
      </c>
      <c r="T964" s="129">
        <f t="shared" si="198"/>
        <v>0</v>
      </c>
      <c r="U964" s="132">
        <f t="shared" si="199"/>
        <v>0</v>
      </c>
      <c r="V964" s="130">
        <f t="shared" si="200"/>
        <v>0</v>
      </c>
      <c r="W964" s="130">
        <f t="shared" si="201"/>
        <v>0</v>
      </c>
      <c r="X964" s="131" t="str">
        <f t="shared" si="202"/>
        <v/>
      </c>
      <c r="Y964" s="131" t="str">
        <f t="shared" si="203"/>
        <v/>
      </c>
    </row>
    <row r="965" spans="1:25" ht="15">
      <c r="A965" s="118"/>
      <c r="B965" s="117"/>
      <c r="C965" s="119"/>
      <c r="D965" s="116" t="str">
        <f>IFERROR(VLOOKUP(C965,'PER Sociodemografico'!A:L,2,0),"")</f>
        <v/>
      </c>
      <c r="E965" s="116" t="str">
        <f>IFERROR(VLOOKUP(C965,'PER Sociodemografico'!A:L,9,0),"")</f>
        <v/>
      </c>
      <c r="F965" s="118"/>
      <c r="G965" s="116" t="str">
        <f>IFERROR(VLOOKUP(C965,'PER Sociodemografico'!A:L,10,0),"")</f>
        <v/>
      </c>
      <c r="H965" s="120"/>
      <c r="I965" s="117"/>
      <c r="J965" s="117"/>
      <c r="K965" s="113" t="str">
        <f t="shared" si="192"/>
        <v/>
      </c>
      <c r="L965" s="114" t="str">
        <f t="shared" si="193"/>
        <v/>
      </c>
      <c r="M965" s="115" t="str">
        <f t="shared" si="194"/>
        <v/>
      </c>
      <c r="N965" s="118"/>
      <c r="O965" s="116" t="str">
        <f>IFERROR(VLOOKUP(N965,'Código del Diagnóstico'!$A$2:$B$12426,2,0),"")</f>
        <v/>
      </c>
      <c r="P965" s="126" t="str">
        <f>IFERROR(VLOOKUP(C965,'PER Sociodemografico'!A:G,7,0),"")</f>
        <v/>
      </c>
      <c r="Q965" s="127" t="str">
        <f t="shared" si="195"/>
        <v/>
      </c>
      <c r="R965" s="113">
        <f t="shared" si="196"/>
        <v>0</v>
      </c>
      <c r="S965" s="128">
        <f t="shared" si="197"/>
        <v>0</v>
      </c>
      <c r="T965" s="129">
        <f t="shared" si="198"/>
        <v>0</v>
      </c>
      <c r="U965" s="132">
        <f t="shared" si="199"/>
        <v>0</v>
      </c>
      <c r="V965" s="130">
        <f t="shared" si="200"/>
        <v>0</v>
      </c>
      <c r="W965" s="130">
        <f t="shared" si="201"/>
        <v>0</v>
      </c>
      <c r="X965" s="131" t="str">
        <f t="shared" si="202"/>
        <v/>
      </c>
      <c r="Y965" s="131" t="str">
        <f t="shared" si="203"/>
        <v/>
      </c>
    </row>
    <row r="966" spans="1:25" ht="15">
      <c r="A966" s="118"/>
      <c r="B966" s="117"/>
      <c r="C966" s="119"/>
      <c r="D966" s="116" t="str">
        <f>IFERROR(VLOOKUP(C966,'PER Sociodemografico'!A:L,2,0),"")</f>
        <v/>
      </c>
      <c r="E966" s="116" t="str">
        <f>IFERROR(VLOOKUP(C966,'PER Sociodemografico'!A:L,9,0),"")</f>
        <v/>
      </c>
      <c r="F966" s="118"/>
      <c r="G966" s="116" t="str">
        <f>IFERROR(VLOOKUP(C966,'PER Sociodemografico'!A:L,10,0),"")</f>
        <v/>
      </c>
      <c r="H966" s="120"/>
      <c r="I966" s="117"/>
      <c r="J966" s="117"/>
      <c r="K966" s="113" t="str">
        <f t="shared" si="192"/>
        <v/>
      </c>
      <c r="L966" s="114" t="str">
        <f t="shared" si="193"/>
        <v/>
      </c>
      <c r="M966" s="115" t="str">
        <f t="shared" si="194"/>
        <v/>
      </c>
      <c r="N966" s="118"/>
      <c r="O966" s="116" t="str">
        <f>IFERROR(VLOOKUP(N966,'Código del Diagnóstico'!$A$2:$B$12426,2,0),"")</f>
        <v/>
      </c>
      <c r="P966" s="126" t="str">
        <f>IFERROR(VLOOKUP(C966,'PER Sociodemografico'!A:G,7,0),"")</f>
        <v/>
      </c>
      <c r="Q966" s="127" t="str">
        <f t="shared" si="195"/>
        <v/>
      </c>
      <c r="R966" s="113">
        <f t="shared" si="196"/>
        <v>0</v>
      </c>
      <c r="S966" s="128">
        <f t="shared" si="197"/>
        <v>0</v>
      </c>
      <c r="T966" s="129">
        <f t="shared" si="198"/>
        <v>0</v>
      </c>
      <c r="U966" s="132">
        <f t="shared" si="199"/>
        <v>0</v>
      </c>
      <c r="V966" s="130">
        <f t="shared" si="200"/>
        <v>0</v>
      </c>
      <c r="W966" s="130">
        <f t="shared" si="201"/>
        <v>0</v>
      </c>
      <c r="X966" s="131" t="str">
        <f t="shared" si="202"/>
        <v/>
      </c>
      <c r="Y966" s="131" t="str">
        <f t="shared" si="203"/>
        <v/>
      </c>
    </row>
    <row r="967" spans="1:25" ht="15">
      <c r="A967" s="118"/>
      <c r="B967" s="117"/>
      <c r="C967" s="119"/>
      <c r="D967" s="116" t="str">
        <f>IFERROR(VLOOKUP(C967,'PER Sociodemografico'!A:L,2,0),"")</f>
        <v/>
      </c>
      <c r="E967" s="116" t="str">
        <f>IFERROR(VLOOKUP(C967,'PER Sociodemografico'!A:L,9,0),"")</f>
        <v/>
      </c>
      <c r="F967" s="118"/>
      <c r="G967" s="116" t="str">
        <f>IFERROR(VLOOKUP(C967,'PER Sociodemografico'!A:L,10,0),"")</f>
        <v/>
      </c>
      <c r="H967" s="120"/>
      <c r="I967" s="117"/>
      <c r="J967" s="117"/>
      <c r="K967" s="113" t="str">
        <f t="shared" si="192"/>
        <v/>
      </c>
      <c r="L967" s="114" t="str">
        <f t="shared" si="193"/>
        <v/>
      </c>
      <c r="M967" s="115" t="str">
        <f t="shared" si="194"/>
        <v/>
      </c>
      <c r="N967" s="118"/>
      <c r="O967" s="116" t="str">
        <f>IFERROR(VLOOKUP(N967,'Código del Diagnóstico'!$A$2:$B$12426,2,0),"")</f>
        <v/>
      </c>
      <c r="P967" s="126" t="str">
        <f>IFERROR(VLOOKUP(C967,'PER Sociodemografico'!A:G,7,0),"")</f>
        <v/>
      </c>
      <c r="Q967" s="127" t="str">
        <f t="shared" si="195"/>
        <v/>
      </c>
      <c r="R967" s="113">
        <f t="shared" si="196"/>
        <v>0</v>
      </c>
      <c r="S967" s="128">
        <f t="shared" si="197"/>
        <v>0</v>
      </c>
      <c r="T967" s="129">
        <f t="shared" si="198"/>
        <v>0</v>
      </c>
      <c r="U967" s="132">
        <f t="shared" si="199"/>
        <v>0</v>
      </c>
      <c r="V967" s="130">
        <f t="shared" si="200"/>
        <v>0</v>
      </c>
      <c r="W967" s="130">
        <f t="shared" si="201"/>
        <v>0</v>
      </c>
      <c r="X967" s="131" t="str">
        <f t="shared" si="202"/>
        <v/>
      </c>
      <c r="Y967" s="131" t="str">
        <f t="shared" si="203"/>
        <v/>
      </c>
    </row>
    <row r="968" spans="1:25" ht="15">
      <c r="A968" s="118"/>
      <c r="B968" s="117"/>
      <c r="C968" s="119"/>
      <c r="D968" s="116" t="str">
        <f>IFERROR(VLOOKUP(C968,'PER Sociodemografico'!A:L,2,0),"")</f>
        <v/>
      </c>
      <c r="E968" s="116" t="str">
        <f>IFERROR(VLOOKUP(C968,'PER Sociodemografico'!A:L,9,0),"")</f>
        <v/>
      </c>
      <c r="F968" s="118"/>
      <c r="G968" s="116" t="str">
        <f>IFERROR(VLOOKUP(C968,'PER Sociodemografico'!A:L,10,0),"")</f>
        <v/>
      </c>
      <c r="H968" s="120"/>
      <c r="I968" s="117"/>
      <c r="J968" s="117"/>
      <c r="K968" s="113" t="str">
        <f t="shared" si="192"/>
        <v/>
      </c>
      <c r="L968" s="114" t="str">
        <f t="shared" si="193"/>
        <v/>
      </c>
      <c r="M968" s="115" t="str">
        <f t="shared" si="194"/>
        <v/>
      </c>
      <c r="N968" s="118"/>
      <c r="O968" s="116" t="str">
        <f>IFERROR(VLOOKUP(N968,'Código del Diagnóstico'!$A$2:$B$12426,2,0),"")</f>
        <v/>
      </c>
      <c r="P968" s="126" t="str">
        <f>IFERROR(VLOOKUP(C968,'PER Sociodemografico'!A:G,7,0),"")</f>
        <v/>
      </c>
      <c r="Q968" s="127" t="str">
        <f t="shared" si="195"/>
        <v/>
      </c>
      <c r="R968" s="113">
        <f t="shared" si="196"/>
        <v>0</v>
      </c>
      <c r="S968" s="128">
        <f t="shared" si="197"/>
        <v>0</v>
      </c>
      <c r="T968" s="129">
        <f t="shared" si="198"/>
        <v>0</v>
      </c>
      <c r="U968" s="132">
        <f t="shared" si="199"/>
        <v>0</v>
      </c>
      <c r="V968" s="130">
        <f t="shared" si="200"/>
        <v>0</v>
      </c>
      <c r="W968" s="130">
        <f t="shared" si="201"/>
        <v>0</v>
      </c>
      <c r="X968" s="131" t="str">
        <f t="shared" si="202"/>
        <v/>
      </c>
      <c r="Y968" s="131" t="str">
        <f t="shared" si="203"/>
        <v/>
      </c>
    </row>
    <row r="969" spans="1:25" ht="15">
      <c r="A969" s="118"/>
      <c r="B969" s="117"/>
      <c r="C969" s="119"/>
      <c r="D969" s="116" t="str">
        <f>IFERROR(VLOOKUP(C969,'PER Sociodemografico'!A:L,2,0),"")</f>
        <v/>
      </c>
      <c r="E969" s="116" t="str">
        <f>IFERROR(VLOOKUP(C969,'PER Sociodemografico'!A:L,9,0),"")</f>
        <v/>
      </c>
      <c r="F969" s="118"/>
      <c r="G969" s="116" t="str">
        <f>IFERROR(VLOOKUP(C969,'PER Sociodemografico'!A:L,10,0),"")</f>
        <v/>
      </c>
      <c r="H969" s="120"/>
      <c r="I969" s="117"/>
      <c r="J969" s="117"/>
      <c r="K969" s="113" t="str">
        <f t="shared" si="192"/>
        <v/>
      </c>
      <c r="L969" s="114" t="str">
        <f t="shared" si="193"/>
        <v/>
      </c>
      <c r="M969" s="115" t="str">
        <f t="shared" si="194"/>
        <v/>
      </c>
      <c r="N969" s="118"/>
      <c r="O969" s="116" t="str">
        <f>IFERROR(VLOOKUP(N969,'Código del Diagnóstico'!$A$2:$B$12426,2,0),"")</f>
        <v/>
      </c>
      <c r="P969" s="126" t="str">
        <f>IFERROR(VLOOKUP(C969,'PER Sociodemografico'!A:G,7,0),"")</f>
        <v/>
      </c>
      <c r="Q969" s="127" t="str">
        <f t="shared" si="195"/>
        <v/>
      </c>
      <c r="R969" s="113">
        <f t="shared" si="196"/>
        <v>0</v>
      </c>
      <c r="S969" s="128">
        <f t="shared" si="197"/>
        <v>0</v>
      </c>
      <c r="T969" s="129">
        <f t="shared" si="198"/>
        <v>0</v>
      </c>
      <c r="U969" s="132">
        <f t="shared" si="199"/>
        <v>0</v>
      </c>
      <c r="V969" s="130">
        <f t="shared" si="200"/>
        <v>0</v>
      </c>
      <c r="W969" s="130">
        <f t="shared" si="201"/>
        <v>0</v>
      </c>
      <c r="X969" s="131" t="str">
        <f t="shared" si="202"/>
        <v/>
      </c>
      <c r="Y969" s="131" t="str">
        <f t="shared" si="203"/>
        <v/>
      </c>
    </row>
    <row r="970" spans="1:25" ht="15">
      <c r="A970" s="118"/>
      <c r="B970" s="117"/>
      <c r="C970" s="119"/>
      <c r="D970" s="116" t="str">
        <f>IFERROR(VLOOKUP(C970,'PER Sociodemografico'!A:L,2,0),"")</f>
        <v/>
      </c>
      <c r="E970" s="116" t="str">
        <f>IFERROR(VLOOKUP(C970,'PER Sociodemografico'!A:L,9,0),"")</f>
        <v/>
      </c>
      <c r="F970" s="118"/>
      <c r="G970" s="116" t="str">
        <f>IFERROR(VLOOKUP(C970,'PER Sociodemografico'!A:L,10,0),"")</f>
        <v/>
      </c>
      <c r="H970" s="120"/>
      <c r="I970" s="117"/>
      <c r="J970" s="117"/>
      <c r="K970" s="113" t="str">
        <f t="shared" si="192"/>
        <v/>
      </c>
      <c r="L970" s="114" t="str">
        <f t="shared" si="193"/>
        <v/>
      </c>
      <c r="M970" s="115" t="str">
        <f t="shared" si="194"/>
        <v/>
      </c>
      <c r="N970" s="118"/>
      <c r="O970" s="116" t="str">
        <f>IFERROR(VLOOKUP(N970,'Código del Diagnóstico'!$A$2:$B$12426,2,0),"")</f>
        <v/>
      </c>
      <c r="P970" s="126" t="str">
        <f>IFERROR(VLOOKUP(C970,'PER Sociodemografico'!A:G,7,0),"")</f>
        <v/>
      </c>
      <c r="Q970" s="127" t="str">
        <f t="shared" si="195"/>
        <v/>
      </c>
      <c r="R970" s="113">
        <f t="shared" si="196"/>
        <v>0</v>
      </c>
      <c r="S970" s="128">
        <f t="shared" si="197"/>
        <v>0</v>
      </c>
      <c r="T970" s="129">
        <f t="shared" si="198"/>
        <v>0</v>
      </c>
      <c r="U970" s="132">
        <f t="shared" si="199"/>
        <v>0</v>
      </c>
      <c r="V970" s="130">
        <f t="shared" si="200"/>
        <v>0</v>
      </c>
      <c r="W970" s="130">
        <f t="shared" si="201"/>
        <v>0</v>
      </c>
      <c r="X970" s="131" t="str">
        <f t="shared" si="202"/>
        <v/>
      </c>
      <c r="Y970" s="131" t="str">
        <f t="shared" si="203"/>
        <v/>
      </c>
    </row>
    <row r="971" spans="1:25" ht="15">
      <c r="A971" s="118"/>
      <c r="B971" s="117"/>
      <c r="C971" s="119"/>
      <c r="D971" s="116" t="str">
        <f>IFERROR(VLOOKUP(C971,'PER Sociodemografico'!A:L,2,0),"")</f>
        <v/>
      </c>
      <c r="E971" s="116" t="str">
        <f>IFERROR(VLOOKUP(C971,'PER Sociodemografico'!A:L,9,0),"")</f>
        <v/>
      </c>
      <c r="F971" s="118"/>
      <c r="G971" s="116" t="str">
        <f>IFERROR(VLOOKUP(C971,'PER Sociodemografico'!A:L,10,0),"")</f>
        <v/>
      </c>
      <c r="H971" s="120"/>
      <c r="I971" s="117"/>
      <c r="J971" s="117"/>
      <c r="K971" s="113" t="str">
        <f t="shared" si="192"/>
        <v/>
      </c>
      <c r="L971" s="114" t="str">
        <f t="shared" si="193"/>
        <v/>
      </c>
      <c r="M971" s="115" t="str">
        <f t="shared" si="194"/>
        <v/>
      </c>
      <c r="N971" s="118"/>
      <c r="O971" s="116" t="str">
        <f>IFERROR(VLOOKUP(N971,'Código del Diagnóstico'!$A$2:$B$12426,2,0),"")</f>
        <v/>
      </c>
      <c r="P971" s="126" t="str">
        <f>IFERROR(VLOOKUP(C971,'PER Sociodemografico'!A:G,7,0),"")</f>
        <v/>
      </c>
      <c r="Q971" s="127" t="str">
        <f t="shared" si="195"/>
        <v/>
      </c>
      <c r="R971" s="113">
        <f t="shared" si="196"/>
        <v>0</v>
      </c>
      <c r="S971" s="128">
        <f t="shared" si="197"/>
        <v>0</v>
      </c>
      <c r="T971" s="129">
        <f t="shared" si="198"/>
        <v>0</v>
      </c>
      <c r="U971" s="132">
        <f t="shared" si="199"/>
        <v>0</v>
      </c>
      <c r="V971" s="130">
        <f t="shared" si="200"/>
        <v>0</v>
      </c>
      <c r="W971" s="130">
        <f t="shared" si="201"/>
        <v>0</v>
      </c>
      <c r="X971" s="131" t="str">
        <f t="shared" si="202"/>
        <v/>
      </c>
      <c r="Y971" s="131" t="str">
        <f t="shared" si="203"/>
        <v/>
      </c>
    </row>
    <row r="972" spans="1:25" ht="15">
      <c r="A972" s="118"/>
      <c r="B972" s="117"/>
      <c r="C972" s="119"/>
      <c r="D972" s="116" t="str">
        <f>IFERROR(VLOOKUP(C972,'PER Sociodemografico'!A:L,2,0),"")</f>
        <v/>
      </c>
      <c r="E972" s="116" t="str">
        <f>IFERROR(VLOOKUP(C972,'PER Sociodemografico'!A:L,9,0),"")</f>
        <v/>
      </c>
      <c r="F972" s="118"/>
      <c r="G972" s="116" t="str">
        <f>IFERROR(VLOOKUP(C972,'PER Sociodemografico'!A:L,10,0),"")</f>
        <v/>
      </c>
      <c r="H972" s="120"/>
      <c r="I972" s="117"/>
      <c r="J972" s="117"/>
      <c r="K972" s="113" t="str">
        <f t="shared" si="192"/>
        <v/>
      </c>
      <c r="L972" s="114" t="str">
        <f t="shared" si="193"/>
        <v/>
      </c>
      <c r="M972" s="115" t="str">
        <f t="shared" si="194"/>
        <v/>
      </c>
      <c r="N972" s="118"/>
      <c r="O972" s="116" t="str">
        <f>IFERROR(VLOOKUP(N972,'Código del Diagnóstico'!$A$2:$B$12426,2,0),"")</f>
        <v/>
      </c>
      <c r="P972" s="126" t="str">
        <f>IFERROR(VLOOKUP(C972,'PER Sociodemografico'!A:G,7,0),"")</f>
        <v/>
      </c>
      <c r="Q972" s="127" t="str">
        <f t="shared" si="195"/>
        <v/>
      </c>
      <c r="R972" s="113">
        <f t="shared" si="196"/>
        <v>0</v>
      </c>
      <c r="S972" s="128">
        <f t="shared" si="197"/>
        <v>0</v>
      </c>
      <c r="T972" s="129">
        <f t="shared" si="198"/>
        <v>0</v>
      </c>
      <c r="U972" s="132">
        <f t="shared" si="199"/>
        <v>0</v>
      </c>
      <c r="V972" s="130">
        <f t="shared" si="200"/>
        <v>0</v>
      </c>
      <c r="W972" s="130">
        <f t="shared" si="201"/>
        <v>0</v>
      </c>
      <c r="X972" s="131" t="str">
        <f t="shared" si="202"/>
        <v/>
      </c>
      <c r="Y972" s="131" t="str">
        <f t="shared" si="203"/>
        <v/>
      </c>
    </row>
    <row r="973" spans="1:25" ht="15">
      <c r="A973" s="118"/>
      <c r="B973" s="117"/>
      <c r="C973" s="119"/>
      <c r="D973" s="116" t="str">
        <f>IFERROR(VLOOKUP(C973,'PER Sociodemografico'!A:L,2,0),"")</f>
        <v/>
      </c>
      <c r="E973" s="116" t="str">
        <f>IFERROR(VLOOKUP(C973,'PER Sociodemografico'!A:L,9,0),"")</f>
        <v/>
      </c>
      <c r="F973" s="118"/>
      <c r="G973" s="116" t="str">
        <f>IFERROR(VLOOKUP(C973,'PER Sociodemografico'!A:L,10,0),"")</f>
        <v/>
      </c>
      <c r="H973" s="120"/>
      <c r="I973" s="117"/>
      <c r="J973" s="117"/>
      <c r="K973" s="113" t="str">
        <f t="shared" si="192"/>
        <v/>
      </c>
      <c r="L973" s="114" t="str">
        <f t="shared" si="193"/>
        <v/>
      </c>
      <c r="M973" s="115" t="str">
        <f t="shared" si="194"/>
        <v/>
      </c>
      <c r="N973" s="118"/>
      <c r="O973" s="116" t="str">
        <f>IFERROR(VLOOKUP(N973,'Código del Diagnóstico'!$A$2:$B$12426,2,0),"")</f>
        <v/>
      </c>
      <c r="P973" s="126" t="str">
        <f>IFERROR(VLOOKUP(C973,'PER Sociodemografico'!A:G,7,0),"")</f>
        <v/>
      </c>
      <c r="Q973" s="127" t="str">
        <f t="shared" si="195"/>
        <v/>
      </c>
      <c r="R973" s="113">
        <f t="shared" si="196"/>
        <v>0</v>
      </c>
      <c r="S973" s="128">
        <f t="shared" si="197"/>
        <v>0</v>
      </c>
      <c r="T973" s="129">
        <f t="shared" si="198"/>
        <v>0</v>
      </c>
      <c r="U973" s="132">
        <f t="shared" si="199"/>
        <v>0</v>
      </c>
      <c r="V973" s="130">
        <f t="shared" si="200"/>
        <v>0</v>
      </c>
      <c r="W973" s="130">
        <f t="shared" si="201"/>
        <v>0</v>
      </c>
      <c r="X973" s="131" t="str">
        <f t="shared" si="202"/>
        <v/>
      </c>
      <c r="Y973" s="131" t="str">
        <f t="shared" si="203"/>
        <v/>
      </c>
    </row>
    <row r="974" spans="1:25" ht="15">
      <c r="A974" s="118"/>
      <c r="B974" s="117"/>
      <c r="C974" s="119"/>
      <c r="D974" s="116" t="str">
        <f>IFERROR(VLOOKUP(C974,'PER Sociodemografico'!A:L,2,0),"")</f>
        <v/>
      </c>
      <c r="E974" s="116" t="str">
        <f>IFERROR(VLOOKUP(C974,'PER Sociodemografico'!A:L,9,0),"")</f>
        <v/>
      </c>
      <c r="F974" s="118"/>
      <c r="G974" s="116" t="str">
        <f>IFERROR(VLOOKUP(C974,'PER Sociodemografico'!A:L,10,0),"")</f>
        <v/>
      </c>
      <c r="H974" s="120"/>
      <c r="I974" s="117"/>
      <c r="J974" s="117"/>
      <c r="K974" s="113" t="str">
        <f t="shared" si="192"/>
        <v/>
      </c>
      <c r="L974" s="114" t="str">
        <f t="shared" si="193"/>
        <v/>
      </c>
      <c r="M974" s="115" t="str">
        <f t="shared" si="194"/>
        <v/>
      </c>
      <c r="N974" s="118"/>
      <c r="O974" s="116" t="str">
        <f>IFERROR(VLOOKUP(N974,'Código del Diagnóstico'!$A$2:$B$12426,2,0),"")</f>
        <v/>
      </c>
      <c r="P974" s="126" t="str">
        <f>IFERROR(VLOOKUP(C974,'PER Sociodemografico'!A:G,7,0),"")</f>
        <v/>
      </c>
      <c r="Q974" s="127" t="str">
        <f t="shared" si="195"/>
        <v/>
      </c>
      <c r="R974" s="113">
        <f t="shared" si="196"/>
        <v>0</v>
      </c>
      <c r="S974" s="128">
        <f t="shared" si="197"/>
        <v>0</v>
      </c>
      <c r="T974" s="129">
        <f t="shared" si="198"/>
        <v>0</v>
      </c>
      <c r="U974" s="132">
        <f t="shared" si="199"/>
        <v>0</v>
      </c>
      <c r="V974" s="130">
        <f t="shared" si="200"/>
        <v>0</v>
      </c>
      <c r="W974" s="130">
        <f t="shared" si="201"/>
        <v>0</v>
      </c>
      <c r="X974" s="131" t="str">
        <f t="shared" si="202"/>
        <v/>
      </c>
      <c r="Y974" s="131" t="str">
        <f t="shared" si="203"/>
        <v/>
      </c>
    </row>
    <row r="975" spans="1:25" ht="15">
      <c r="A975" s="118"/>
      <c r="B975" s="117"/>
      <c r="C975" s="119"/>
      <c r="D975" s="116" t="str">
        <f>IFERROR(VLOOKUP(C975,'PER Sociodemografico'!A:L,2,0),"")</f>
        <v/>
      </c>
      <c r="E975" s="116" t="str">
        <f>IFERROR(VLOOKUP(C975,'PER Sociodemografico'!A:L,9,0),"")</f>
        <v/>
      </c>
      <c r="F975" s="118"/>
      <c r="G975" s="116" t="str">
        <f>IFERROR(VLOOKUP(C975,'PER Sociodemografico'!A:L,10,0),"")</f>
        <v/>
      </c>
      <c r="H975" s="120"/>
      <c r="I975" s="117"/>
      <c r="J975" s="117"/>
      <c r="K975" s="113" t="str">
        <f t="shared" si="192"/>
        <v/>
      </c>
      <c r="L975" s="114" t="str">
        <f t="shared" si="193"/>
        <v/>
      </c>
      <c r="M975" s="115" t="str">
        <f t="shared" si="194"/>
        <v/>
      </c>
      <c r="N975" s="118"/>
      <c r="O975" s="116" t="str">
        <f>IFERROR(VLOOKUP(N975,'Código del Diagnóstico'!$A$2:$B$12426,2,0),"")</f>
        <v/>
      </c>
      <c r="P975" s="126" t="str">
        <f>IFERROR(VLOOKUP(C975,'PER Sociodemografico'!A:G,7,0),"")</f>
        <v/>
      </c>
      <c r="Q975" s="127" t="str">
        <f t="shared" si="195"/>
        <v/>
      </c>
      <c r="R975" s="113">
        <f t="shared" si="196"/>
        <v>0</v>
      </c>
      <c r="S975" s="128">
        <f t="shared" si="197"/>
        <v>0</v>
      </c>
      <c r="T975" s="129">
        <f t="shared" si="198"/>
        <v>0</v>
      </c>
      <c r="U975" s="132">
        <f t="shared" si="199"/>
        <v>0</v>
      </c>
      <c r="V975" s="130">
        <f t="shared" si="200"/>
        <v>0</v>
      </c>
      <c r="W975" s="130">
        <f t="shared" si="201"/>
        <v>0</v>
      </c>
      <c r="X975" s="131" t="str">
        <f t="shared" si="202"/>
        <v/>
      </c>
      <c r="Y975" s="131" t="str">
        <f t="shared" si="203"/>
        <v/>
      </c>
    </row>
    <row r="976" spans="1:25" ht="15">
      <c r="A976" s="118"/>
      <c r="B976" s="117"/>
      <c r="C976" s="119"/>
      <c r="D976" s="116" t="str">
        <f>IFERROR(VLOOKUP(C976,'PER Sociodemografico'!A:L,2,0),"")</f>
        <v/>
      </c>
      <c r="E976" s="116" t="str">
        <f>IFERROR(VLOOKUP(C976,'PER Sociodemografico'!A:L,9,0),"")</f>
        <v/>
      </c>
      <c r="F976" s="118"/>
      <c r="G976" s="116" t="str">
        <f>IFERROR(VLOOKUP(C976,'PER Sociodemografico'!A:L,10,0),"")</f>
        <v/>
      </c>
      <c r="H976" s="120"/>
      <c r="I976" s="117"/>
      <c r="J976" s="117"/>
      <c r="K976" s="113" t="str">
        <f t="shared" si="192"/>
        <v/>
      </c>
      <c r="L976" s="114" t="str">
        <f t="shared" si="193"/>
        <v/>
      </c>
      <c r="M976" s="115" t="str">
        <f t="shared" si="194"/>
        <v/>
      </c>
      <c r="N976" s="118"/>
      <c r="O976" s="116" t="str">
        <f>IFERROR(VLOOKUP(N976,'Código del Diagnóstico'!$A$2:$B$12426,2,0),"")</f>
        <v/>
      </c>
      <c r="P976" s="126" t="str">
        <f>IFERROR(VLOOKUP(C976,'PER Sociodemografico'!A:G,7,0),"")</f>
        <v/>
      </c>
      <c r="Q976" s="127" t="str">
        <f t="shared" si="195"/>
        <v/>
      </c>
      <c r="R976" s="113">
        <f t="shared" si="196"/>
        <v>0</v>
      </c>
      <c r="S976" s="128">
        <f t="shared" si="197"/>
        <v>0</v>
      </c>
      <c r="T976" s="129">
        <f t="shared" si="198"/>
        <v>0</v>
      </c>
      <c r="U976" s="132">
        <f t="shared" si="199"/>
        <v>0</v>
      </c>
      <c r="V976" s="130">
        <f t="shared" si="200"/>
        <v>0</v>
      </c>
      <c r="W976" s="130">
        <f t="shared" si="201"/>
        <v>0</v>
      </c>
      <c r="X976" s="131" t="str">
        <f t="shared" si="202"/>
        <v/>
      </c>
      <c r="Y976" s="131" t="str">
        <f t="shared" si="203"/>
        <v/>
      </c>
    </row>
    <row r="977" spans="1:25" ht="15">
      <c r="A977" s="118"/>
      <c r="B977" s="117"/>
      <c r="C977" s="119"/>
      <c r="D977" s="116" t="str">
        <f>IFERROR(VLOOKUP(C977,'PER Sociodemografico'!A:L,2,0),"")</f>
        <v/>
      </c>
      <c r="E977" s="116" t="str">
        <f>IFERROR(VLOOKUP(C977,'PER Sociodemografico'!A:L,9,0),"")</f>
        <v/>
      </c>
      <c r="F977" s="118"/>
      <c r="G977" s="116" t="str">
        <f>IFERROR(VLOOKUP(C977,'PER Sociodemografico'!A:L,10,0),"")</f>
        <v/>
      </c>
      <c r="H977" s="120"/>
      <c r="I977" s="117"/>
      <c r="J977" s="117"/>
      <c r="K977" s="113" t="str">
        <f t="shared" si="192"/>
        <v/>
      </c>
      <c r="L977" s="114" t="str">
        <f t="shared" si="193"/>
        <v/>
      </c>
      <c r="M977" s="115" t="str">
        <f t="shared" si="194"/>
        <v/>
      </c>
      <c r="N977" s="118"/>
      <c r="O977" s="116" t="str">
        <f>IFERROR(VLOOKUP(N977,'Código del Diagnóstico'!$A$2:$B$12426,2,0),"")</f>
        <v/>
      </c>
      <c r="P977" s="126" t="str">
        <f>IFERROR(VLOOKUP(C977,'PER Sociodemografico'!A:G,7,0),"")</f>
        <v/>
      </c>
      <c r="Q977" s="127" t="str">
        <f t="shared" si="195"/>
        <v/>
      </c>
      <c r="R977" s="113">
        <f t="shared" si="196"/>
        <v>0</v>
      </c>
      <c r="S977" s="128">
        <f t="shared" si="197"/>
        <v>0</v>
      </c>
      <c r="T977" s="129">
        <f t="shared" si="198"/>
        <v>0</v>
      </c>
      <c r="U977" s="132">
        <f t="shared" si="199"/>
        <v>0</v>
      </c>
      <c r="V977" s="130">
        <f t="shared" si="200"/>
        <v>0</v>
      </c>
      <c r="W977" s="130">
        <f t="shared" si="201"/>
        <v>0</v>
      </c>
      <c r="X977" s="131" t="str">
        <f t="shared" si="202"/>
        <v/>
      </c>
      <c r="Y977" s="131" t="str">
        <f t="shared" si="203"/>
        <v/>
      </c>
    </row>
    <row r="978" spans="1:25" ht="15">
      <c r="A978" s="118"/>
      <c r="B978" s="117"/>
      <c r="C978" s="119"/>
      <c r="D978" s="116" t="str">
        <f>IFERROR(VLOOKUP(C978,'PER Sociodemografico'!A:L,2,0),"")</f>
        <v/>
      </c>
      <c r="E978" s="116" t="str">
        <f>IFERROR(VLOOKUP(C978,'PER Sociodemografico'!A:L,9,0),"")</f>
        <v/>
      </c>
      <c r="F978" s="118"/>
      <c r="G978" s="116" t="str">
        <f>IFERROR(VLOOKUP(C978,'PER Sociodemografico'!A:L,10,0),"")</f>
        <v/>
      </c>
      <c r="H978" s="120"/>
      <c r="I978" s="117"/>
      <c r="J978" s="117"/>
      <c r="K978" s="113" t="str">
        <f t="shared" si="192"/>
        <v/>
      </c>
      <c r="L978" s="114" t="str">
        <f t="shared" si="193"/>
        <v/>
      </c>
      <c r="M978" s="115" t="str">
        <f t="shared" si="194"/>
        <v/>
      </c>
      <c r="N978" s="118"/>
      <c r="O978" s="116" t="str">
        <f>IFERROR(VLOOKUP(N978,'Código del Diagnóstico'!$A$2:$B$12426,2,0),"")</f>
        <v/>
      </c>
      <c r="P978" s="126" t="str">
        <f>IFERROR(VLOOKUP(C978,'PER Sociodemografico'!A:G,7,0),"")</f>
        <v/>
      </c>
      <c r="Q978" s="127" t="str">
        <f t="shared" si="195"/>
        <v/>
      </c>
      <c r="R978" s="113">
        <f t="shared" si="196"/>
        <v>0</v>
      </c>
      <c r="S978" s="128">
        <f t="shared" si="197"/>
        <v>0</v>
      </c>
      <c r="T978" s="129">
        <f t="shared" si="198"/>
        <v>0</v>
      </c>
      <c r="U978" s="132">
        <f t="shared" si="199"/>
        <v>0</v>
      </c>
      <c r="V978" s="130">
        <f t="shared" si="200"/>
        <v>0</v>
      </c>
      <c r="W978" s="130">
        <f t="shared" si="201"/>
        <v>0</v>
      </c>
      <c r="X978" s="131" t="str">
        <f t="shared" si="202"/>
        <v/>
      </c>
      <c r="Y978" s="131" t="str">
        <f t="shared" si="203"/>
        <v/>
      </c>
    </row>
    <row r="979" spans="1:25" ht="15">
      <c r="A979" s="118"/>
      <c r="B979" s="117"/>
      <c r="C979" s="119"/>
      <c r="D979" s="116" t="str">
        <f>IFERROR(VLOOKUP(C979,'PER Sociodemografico'!A:L,2,0),"")</f>
        <v/>
      </c>
      <c r="E979" s="116" t="str">
        <f>IFERROR(VLOOKUP(C979,'PER Sociodemografico'!A:L,9,0),"")</f>
        <v/>
      </c>
      <c r="F979" s="118"/>
      <c r="G979" s="116" t="str">
        <f>IFERROR(VLOOKUP(C979,'PER Sociodemografico'!A:L,10,0),"")</f>
        <v/>
      </c>
      <c r="H979" s="120"/>
      <c r="I979" s="117"/>
      <c r="J979" s="117"/>
      <c r="K979" s="113" t="str">
        <f t="shared" ref="K979:K1042" si="204">IF(I979="","",J979-I979+1)</f>
        <v/>
      </c>
      <c r="L979" s="114" t="str">
        <f t="shared" ref="L979:L1042" si="205">IF(I979="","",IF(MONTH(I979)=MONTH(J979),J979-I979+1,EOMONTH(I979,0)-I979+1))</f>
        <v/>
      </c>
      <c r="M979" s="115" t="str">
        <f t="shared" ref="M979:M1042" si="206">IFERROR(K979-L979,"")</f>
        <v/>
      </c>
      <c r="N979" s="118"/>
      <c r="O979" s="116" t="str">
        <f>IFERROR(VLOOKUP(N979,'Código del Diagnóstico'!$A$2:$B$12426,2,0),"")</f>
        <v/>
      </c>
      <c r="P979" s="126" t="str">
        <f>IFERROR(VLOOKUP(C979,'PER Sociodemografico'!A:G,7,0),"")</f>
        <v/>
      </c>
      <c r="Q979" s="127" t="str">
        <f t="shared" ref="Q979:Q1042" si="207">IFERROR(P979/30,"")</f>
        <v/>
      </c>
      <c r="R979" s="113">
        <f t="shared" ref="R979:R1042" si="208">IF(H979="AT",K979-1,0)</f>
        <v>0</v>
      </c>
      <c r="S979" s="128">
        <f t="shared" ref="S979:S1042" si="209">IF(IF(H979="EG",K979-3,0)&lt;=0,0,K979-3)</f>
        <v>0</v>
      </c>
      <c r="T979" s="129">
        <f t="shared" ref="T979:T1042" si="210">IF(H979="AT", (R979*Q979),0)</f>
        <v>0</v>
      </c>
      <c r="U979" s="132">
        <f t="shared" ref="U979:U1042" si="211">IF(H979="EG",S979*(Q979*0.66),0)</f>
        <v>0</v>
      </c>
      <c r="V979" s="130">
        <f t="shared" ref="V979:V1042" si="212">IF(H979="AT", K979-R979,0)</f>
        <v>0</v>
      </c>
      <c r="W979" s="130">
        <f t="shared" ref="W979:W1042" si="213">IF(H979="EG",K979-S979,0)</f>
        <v>0</v>
      </c>
      <c r="X979" s="131" t="str">
        <f t="shared" ref="X979:X1042" si="214">IFERROR(V979*Q979,"")</f>
        <v/>
      </c>
      <c r="Y979" s="131" t="str">
        <f t="shared" ref="Y979:Y1042" si="215">IFERROR(W979*Q979,"")</f>
        <v/>
      </c>
    </row>
    <row r="980" spans="1:25" ht="15">
      <c r="A980" s="118"/>
      <c r="B980" s="117"/>
      <c r="C980" s="119"/>
      <c r="D980" s="116" t="str">
        <f>IFERROR(VLOOKUP(C980,'PER Sociodemografico'!A:L,2,0),"")</f>
        <v/>
      </c>
      <c r="E980" s="116" t="str">
        <f>IFERROR(VLOOKUP(C980,'PER Sociodemografico'!A:L,9,0),"")</f>
        <v/>
      </c>
      <c r="F980" s="118"/>
      <c r="G980" s="116" t="str">
        <f>IFERROR(VLOOKUP(C980,'PER Sociodemografico'!A:L,10,0),"")</f>
        <v/>
      </c>
      <c r="H980" s="120"/>
      <c r="I980" s="117"/>
      <c r="J980" s="117"/>
      <c r="K980" s="113" t="str">
        <f t="shared" si="204"/>
        <v/>
      </c>
      <c r="L980" s="114" t="str">
        <f t="shared" si="205"/>
        <v/>
      </c>
      <c r="M980" s="115" t="str">
        <f t="shared" si="206"/>
        <v/>
      </c>
      <c r="N980" s="118"/>
      <c r="O980" s="116" t="str">
        <f>IFERROR(VLOOKUP(N980,'Código del Diagnóstico'!$A$2:$B$12426,2,0),"")</f>
        <v/>
      </c>
      <c r="P980" s="126" t="str">
        <f>IFERROR(VLOOKUP(C980,'PER Sociodemografico'!A:G,7,0),"")</f>
        <v/>
      </c>
      <c r="Q980" s="127" t="str">
        <f t="shared" si="207"/>
        <v/>
      </c>
      <c r="R980" s="113">
        <f t="shared" si="208"/>
        <v>0</v>
      </c>
      <c r="S980" s="128">
        <f t="shared" si="209"/>
        <v>0</v>
      </c>
      <c r="T980" s="129">
        <f t="shared" si="210"/>
        <v>0</v>
      </c>
      <c r="U980" s="132">
        <f t="shared" si="211"/>
        <v>0</v>
      </c>
      <c r="V980" s="130">
        <f t="shared" si="212"/>
        <v>0</v>
      </c>
      <c r="W980" s="130">
        <f t="shared" si="213"/>
        <v>0</v>
      </c>
      <c r="X980" s="131" t="str">
        <f t="shared" si="214"/>
        <v/>
      </c>
      <c r="Y980" s="131" t="str">
        <f t="shared" si="215"/>
        <v/>
      </c>
    </row>
    <row r="981" spans="1:25" ht="15">
      <c r="A981" s="118"/>
      <c r="B981" s="117"/>
      <c r="C981" s="119"/>
      <c r="D981" s="116" t="str">
        <f>IFERROR(VLOOKUP(C981,'PER Sociodemografico'!A:L,2,0),"")</f>
        <v/>
      </c>
      <c r="E981" s="116" t="str">
        <f>IFERROR(VLOOKUP(C981,'PER Sociodemografico'!A:L,9,0),"")</f>
        <v/>
      </c>
      <c r="F981" s="118"/>
      <c r="G981" s="116" t="str">
        <f>IFERROR(VLOOKUP(C981,'PER Sociodemografico'!A:L,10,0),"")</f>
        <v/>
      </c>
      <c r="H981" s="120"/>
      <c r="I981" s="117"/>
      <c r="J981" s="117"/>
      <c r="K981" s="113" t="str">
        <f t="shared" si="204"/>
        <v/>
      </c>
      <c r="L981" s="114" t="str">
        <f t="shared" si="205"/>
        <v/>
      </c>
      <c r="M981" s="115" t="str">
        <f t="shared" si="206"/>
        <v/>
      </c>
      <c r="N981" s="118"/>
      <c r="O981" s="116" t="str">
        <f>IFERROR(VLOOKUP(N981,'Código del Diagnóstico'!$A$2:$B$12426,2,0),"")</f>
        <v/>
      </c>
      <c r="P981" s="126" t="str">
        <f>IFERROR(VLOOKUP(C981,'PER Sociodemografico'!A:G,7,0),"")</f>
        <v/>
      </c>
      <c r="Q981" s="127" t="str">
        <f t="shared" si="207"/>
        <v/>
      </c>
      <c r="R981" s="113">
        <f t="shared" si="208"/>
        <v>0</v>
      </c>
      <c r="S981" s="128">
        <f t="shared" si="209"/>
        <v>0</v>
      </c>
      <c r="T981" s="129">
        <f t="shared" si="210"/>
        <v>0</v>
      </c>
      <c r="U981" s="132">
        <f t="shared" si="211"/>
        <v>0</v>
      </c>
      <c r="V981" s="130">
        <f t="shared" si="212"/>
        <v>0</v>
      </c>
      <c r="W981" s="130">
        <f t="shared" si="213"/>
        <v>0</v>
      </c>
      <c r="X981" s="131" t="str">
        <f t="shared" si="214"/>
        <v/>
      </c>
      <c r="Y981" s="131" t="str">
        <f t="shared" si="215"/>
        <v/>
      </c>
    </row>
    <row r="982" spans="1:25" ht="15">
      <c r="A982" s="118"/>
      <c r="B982" s="117"/>
      <c r="C982" s="119"/>
      <c r="D982" s="116" t="str">
        <f>IFERROR(VLOOKUP(C982,'PER Sociodemografico'!A:L,2,0),"")</f>
        <v/>
      </c>
      <c r="E982" s="116" t="str">
        <f>IFERROR(VLOOKUP(C982,'PER Sociodemografico'!A:L,9,0),"")</f>
        <v/>
      </c>
      <c r="F982" s="118"/>
      <c r="G982" s="116" t="str">
        <f>IFERROR(VLOOKUP(C982,'PER Sociodemografico'!A:L,10,0),"")</f>
        <v/>
      </c>
      <c r="H982" s="120"/>
      <c r="I982" s="117"/>
      <c r="J982" s="117"/>
      <c r="K982" s="113" t="str">
        <f t="shared" si="204"/>
        <v/>
      </c>
      <c r="L982" s="114" t="str">
        <f t="shared" si="205"/>
        <v/>
      </c>
      <c r="M982" s="115" t="str">
        <f t="shared" si="206"/>
        <v/>
      </c>
      <c r="N982" s="118"/>
      <c r="O982" s="116" t="str">
        <f>IFERROR(VLOOKUP(N982,'Código del Diagnóstico'!$A$2:$B$12426,2,0),"")</f>
        <v/>
      </c>
      <c r="P982" s="126" t="str">
        <f>IFERROR(VLOOKUP(C982,'PER Sociodemografico'!A:G,7,0),"")</f>
        <v/>
      </c>
      <c r="Q982" s="127" t="str">
        <f t="shared" si="207"/>
        <v/>
      </c>
      <c r="R982" s="113">
        <f t="shared" si="208"/>
        <v>0</v>
      </c>
      <c r="S982" s="128">
        <f t="shared" si="209"/>
        <v>0</v>
      </c>
      <c r="T982" s="129">
        <f t="shared" si="210"/>
        <v>0</v>
      </c>
      <c r="U982" s="132">
        <f t="shared" si="211"/>
        <v>0</v>
      </c>
      <c r="V982" s="130">
        <f t="shared" si="212"/>
        <v>0</v>
      </c>
      <c r="W982" s="130">
        <f t="shared" si="213"/>
        <v>0</v>
      </c>
      <c r="X982" s="131" t="str">
        <f t="shared" si="214"/>
        <v/>
      </c>
      <c r="Y982" s="131" t="str">
        <f t="shared" si="215"/>
        <v/>
      </c>
    </row>
    <row r="983" spans="1:25" ht="15">
      <c r="A983" s="118"/>
      <c r="B983" s="117"/>
      <c r="C983" s="119"/>
      <c r="D983" s="116" t="str">
        <f>IFERROR(VLOOKUP(C983,'PER Sociodemografico'!A:L,2,0),"")</f>
        <v/>
      </c>
      <c r="E983" s="116" t="str">
        <f>IFERROR(VLOOKUP(C983,'PER Sociodemografico'!A:L,9,0),"")</f>
        <v/>
      </c>
      <c r="F983" s="118"/>
      <c r="G983" s="116" t="str">
        <f>IFERROR(VLOOKUP(C983,'PER Sociodemografico'!A:L,10,0),"")</f>
        <v/>
      </c>
      <c r="H983" s="120"/>
      <c r="I983" s="117"/>
      <c r="J983" s="117"/>
      <c r="K983" s="113" t="str">
        <f t="shared" si="204"/>
        <v/>
      </c>
      <c r="L983" s="114" t="str">
        <f t="shared" si="205"/>
        <v/>
      </c>
      <c r="M983" s="115" t="str">
        <f t="shared" si="206"/>
        <v/>
      </c>
      <c r="N983" s="118"/>
      <c r="O983" s="116" t="str">
        <f>IFERROR(VLOOKUP(N983,'Código del Diagnóstico'!$A$2:$B$12426,2,0),"")</f>
        <v/>
      </c>
      <c r="P983" s="126" t="str">
        <f>IFERROR(VLOOKUP(C983,'PER Sociodemografico'!A:G,7,0),"")</f>
        <v/>
      </c>
      <c r="Q983" s="127" t="str">
        <f t="shared" si="207"/>
        <v/>
      </c>
      <c r="R983" s="113">
        <f t="shared" si="208"/>
        <v>0</v>
      </c>
      <c r="S983" s="128">
        <f t="shared" si="209"/>
        <v>0</v>
      </c>
      <c r="T983" s="129">
        <f t="shared" si="210"/>
        <v>0</v>
      </c>
      <c r="U983" s="132">
        <f t="shared" si="211"/>
        <v>0</v>
      </c>
      <c r="V983" s="130">
        <f t="shared" si="212"/>
        <v>0</v>
      </c>
      <c r="W983" s="130">
        <f t="shared" si="213"/>
        <v>0</v>
      </c>
      <c r="X983" s="131" t="str">
        <f t="shared" si="214"/>
        <v/>
      </c>
      <c r="Y983" s="131" t="str">
        <f t="shared" si="215"/>
        <v/>
      </c>
    </row>
    <row r="984" spans="1:25" ht="15">
      <c r="A984" s="118"/>
      <c r="B984" s="117"/>
      <c r="C984" s="119"/>
      <c r="D984" s="116" t="str">
        <f>IFERROR(VLOOKUP(C984,'PER Sociodemografico'!A:L,2,0),"")</f>
        <v/>
      </c>
      <c r="E984" s="116" t="str">
        <f>IFERROR(VLOOKUP(C984,'PER Sociodemografico'!A:L,9,0),"")</f>
        <v/>
      </c>
      <c r="F984" s="118"/>
      <c r="G984" s="116" t="str">
        <f>IFERROR(VLOOKUP(C984,'PER Sociodemografico'!A:L,10,0),"")</f>
        <v/>
      </c>
      <c r="H984" s="120"/>
      <c r="I984" s="117"/>
      <c r="J984" s="117"/>
      <c r="K984" s="113" t="str">
        <f t="shared" si="204"/>
        <v/>
      </c>
      <c r="L984" s="114" t="str">
        <f t="shared" si="205"/>
        <v/>
      </c>
      <c r="M984" s="115" t="str">
        <f t="shared" si="206"/>
        <v/>
      </c>
      <c r="N984" s="118"/>
      <c r="O984" s="116" t="str">
        <f>IFERROR(VLOOKUP(N984,'Código del Diagnóstico'!$A$2:$B$12426,2,0),"")</f>
        <v/>
      </c>
      <c r="P984" s="126" t="str">
        <f>IFERROR(VLOOKUP(C984,'PER Sociodemografico'!A:G,7,0),"")</f>
        <v/>
      </c>
      <c r="Q984" s="127" t="str">
        <f t="shared" si="207"/>
        <v/>
      </c>
      <c r="R984" s="113">
        <f t="shared" si="208"/>
        <v>0</v>
      </c>
      <c r="S984" s="128">
        <f t="shared" si="209"/>
        <v>0</v>
      </c>
      <c r="T984" s="129">
        <f t="shared" si="210"/>
        <v>0</v>
      </c>
      <c r="U984" s="132">
        <f t="shared" si="211"/>
        <v>0</v>
      </c>
      <c r="V984" s="130">
        <f t="shared" si="212"/>
        <v>0</v>
      </c>
      <c r="W984" s="130">
        <f t="shared" si="213"/>
        <v>0</v>
      </c>
      <c r="X984" s="131" t="str">
        <f t="shared" si="214"/>
        <v/>
      </c>
      <c r="Y984" s="131" t="str">
        <f t="shared" si="215"/>
        <v/>
      </c>
    </row>
    <row r="985" spans="1:25" ht="15">
      <c r="A985" s="118"/>
      <c r="B985" s="117"/>
      <c r="C985" s="119"/>
      <c r="D985" s="116" t="str">
        <f>IFERROR(VLOOKUP(C985,'PER Sociodemografico'!A:L,2,0),"")</f>
        <v/>
      </c>
      <c r="E985" s="116" t="str">
        <f>IFERROR(VLOOKUP(C985,'PER Sociodemografico'!A:L,9,0),"")</f>
        <v/>
      </c>
      <c r="F985" s="118"/>
      <c r="G985" s="116" t="str">
        <f>IFERROR(VLOOKUP(C985,'PER Sociodemografico'!A:L,10,0),"")</f>
        <v/>
      </c>
      <c r="H985" s="120"/>
      <c r="I985" s="117"/>
      <c r="J985" s="117"/>
      <c r="K985" s="113" t="str">
        <f t="shared" si="204"/>
        <v/>
      </c>
      <c r="L985" s="114" t="str">
        <f t="shared" si="205"/>
        <v/>
      </c>
      <c r="M985" s="115" t="str">
        <f t="shared" si="206"/>
        <v/>
      </c>
      <c r="N985" s="118"/>
      <c r="O985" s="116" t="str">
        <f>IFERROR(VLOOKUP(N985,'Código del Diagnóstico'!$A$2:$B$12426,2,0),"")</f>
        <v/>
      </c>
      <c r="P985" s="126" t="str">
        <f>IFERROR(VLOOKUP(C985,'PER Sociodemografico'!A:G,7,0),"")</f>
        <v/>
      </c>
      <c r="Q985" s="127" t="str">
        <f t="shared" si="207"/>
        <v/>
      </c>
      <c r="R985" s="113">
        <f t="shared" si="208"/>
        <v>0</v>
      </c>
      <c r="S985" s="128">
        <f t="shared" si="209"/>
        <v>0</v>
      </c>
      <c r="T985" s="129">
        <f t="shared" si="210"/>
        <v>0</v>
      </c>
      <c r="U985" s="132">
        <f t="shared" si="211"/>
        <v>0</v>
      </c>
      <c r="V985" s="130">
        <f t="shared" si="212"/>
        <v>0</v>
      </c>
      <c r="W985" s="130">
        <f t="shared" si="213"/>
        <v>0</v>
      </c>
      <c r="X985" s="131" t="str">
        <f t="shared" si="214"/>
        <v/>
      </c>
      <c r="Y985" s="131" t="str">
        <f t="shared" si="215"/>
        <v/>
      </c>
    </row>
    <row r="986" spans="1:25" ht="15">
      <c r="A986" s="118"/>
      <c r="B986" s="117"/>
      <c r="C986" s="119"/>
      <c r="D986" s="116" t="str">
        <f>IFERROR(VLOOKUP(C986,'PER Sociodemografico'!A:L,2,0),"")</f>
        <v/>
      </c>
      <c r="E986" s="116" t="str">
        <f>IFERROR(VLOOKUP(C986,'PER Sociodemografico'!A:L,9,0),"")</f>
        <v/>
      </c>
      <c r="F986" s="118"/>
      <c r="G986" s="116" t="str">
        <f>IFERROR(VLOOKUP(C986,'PER Sociodemografico'!A:L,10,0),"")</f>
        <v/>
      </c>
      <c r="H986" s="120"/>
      <c r="I986" s="117"/>
      <c r="J986" s="117"/>
      <c r="K986" s="113" t="str">
        <f t="shared" si="204"/>
        <v/>
      </c>
      <c r="L986" s="114" t="str">
        <f t="shared" si="205"/>
        <v/>
      </c>
      <c r="M986" s="115" t="str">
        <f t="shared" si="206"/>
        <v/>
      </c>
      <c r="N986" s="118"/>
      <c r="O986" s="116" t="str">
        <f>IFERROR(VLOOKUP(N986,'Código del Diagnóstico'!$A$2:$B$12426,2,0),"")</f>
        <v/>
      </c>
      <c r="P986" s="126" t="str">
        <f>IFERROR(VLOOKUP(C986,'PER Sociodemografico'!A:G,7,0),"")</f>
        <v/>
      </c>
      <c r="Q986" s="127" t="str">
        <f t="shared" si="207"/>
        <v/>
      </c>
      <c r="R986" s="113">
        <f t="shared" si="208"/>
        <v>0</v>
      </c>
      <c r="S986" s="128">
        <f t="shared" si="209"/>
        <v>0</v>
      </c>
      <c r="T986" s="129">
        <f t="shared" si="210"/>
        <v>0</v>
      </c>
      <c r="U986" s="132">
        <f t="shared" si="211"/>
        <v>0</v>
      </c>
      <c r="V986" s="130">
        <f t="shared" si="212"/>
        <v>0</v>
      </c>
      <c r="W986" s="130">
        <f t="shared" si="213"/>
        <v>0</v>
      </c>
      <c r="X986" s="131" t="str">
        <f t="shared" si="214"/>
        <v/>
      </c>
      <c r="Y986" s="131" t="str">
        <f t="shared" si="215"/>
        <v/>
      </c>
    </row>
    <row r="987" spans="1:25" ht="15">
      <c r="A987" s="118"/>
      <c r="B987" s="117"/>
      <c r="C987" s="119"/>
      <c r="D987" s="116" t="str">
        <f>IFERROR(VLOOKUP(C987,'PER Sociodemografico'!A:L,2,0),"")</f>
        <v/>
      </c>
      <c r="E987" s="116" t="str">
        <f>IFERROR(VLOOKUP(C987,'PER Sociodemografico'!A:L,9,0),"")</f>
        <v/>
      </c>
      <c r="F987" s="118"/>
      <c r="G987" s="116" t="str">
        <f>IFERROR(VLOOKUP(C987,'PER Sociodemografico'!A:L,10,0),"")</f>
        <v/>
      </c>
      <c r="H987" s="120"/>
      <c r="I987" s="117"/>
      <c r="J987" s="117"/>
      <c r="K987" s="113" t="str">
        <f t="shared" si="204"/>
        <v/>
      </c>
      <c r="L987" s="114" t="str">
        <f t="shared" si="205"/>
        <v/>
      </c>
      <c r="M987" s="115" t="str">
        <f t="shared" si="206"/>
        <v/>
      </c>
      <c r="N987" s="118"/>
      <c r="O987" s="116" t="str">
        <f>IFERROR(VLOOKUP(N987,'Código del Diagnóstico'!$A$2:$B$12426,2,0),"")</f>
        <v/>
      </c>
      <c r="P987" s="126" t="str">
        <f>IFERROR(VLOOKUP(C987,'PER Sociodemografico'!A:G,7,0),"")</f>
        <v/>
      </c>
      <c r="Q987" s="127" t="str">
        <f t="shared" si="207"/>
        <v/>
      </c>
      <c r="R987" s="113">
        <f t="shared" si="208"/>
        <v>0</v>
      </c>
      <c r="S987" s="128">
        <f t="shared" si="209"/>
        <v>0</v>
      </c>
      <c r="T987" s="129">
        <f t="shared" si="210"/>
        <v>0</v>
      </c>
      <c r="U987" s="132">
        <f t="shared" si="211"/>
        <v>0</v>
      </c>
      <c r="V987" s="130">
        <f t="shared" si="212"/>
        <v>0</v>
      </c>
      <c r="W987" s="130">
        <f t="shared" si="213"/>
        <v>0</v>
      </c>
      <c r="X987" s="131" t="str">
        <f t="shared" si="214"/>
        <v/>
      </c>
      <c r="Y987" s="131" t="str">
        <f t="shared" si="215"/>
        <v/>
      </c>
    </row>
    <row r="988" spans="1:25" ht="15">
      <c r="A988" s="118"/>
      <c r="B988" s="117"/>
      <c r="C988" s="119"/>
      <c r="D988" s="116" t="str">
        <f>IFERROR(VLOOKUP(C988,'PER Sociodemografico'!A:L,2,0),"")</f>
        <v/>
      </c>
      <c r="E988" s="116" t="str">
        <f>IFERROR(VLOOKUP(C988,'PER Sociodemografico'!A:L,9,0),"")</f>
        <v/>
      </c>
      <c r="F988" s="118"/>
      <c r="G988" s="116" t="str">
        <f>IFERROR(VLOOKUP(C988,'PER Sociodemografico'!A:L,10,0),"")</f>
        <v/>
      </c>
      <c r="H988" s="120"/>
      <c r="I988" s="117"/>
      <c r="J988" s="117"/>
      <c r="K988" s="113" t="str">
        <f t="shared" si="204"/>
        <v/>
      </c>
      <c r="L988" s="114" t="str">
        <f t="shared" si="205"/>
        <v/>
      </c>
      <c r="M988" s="115" t="str">
        <f t="shared" si="206"/>
        <v/>
      </c>
      <c r="N988" s="118"/>
      <c r="O988" s="116" t="str">
        <f>IFERROR(VLOOKUP(N988,'Código del Diagnóstico'!$A$2:$B$12426,2,0),"")</f>
        <v/>
      </c>
      <c r="P988" s="126" t="str">
        <f>IFERROR(VLOOKUP(C988,'PER Sociodemografico'!A:G,7,0),"")</f>
        <v/>
      </c>
      <c r="Q988" s="127" t="str">
        <f t="shared" si="207"/>
        <v/>
      </c>
      <c r="R988" s="113">
        <f t="shared" si="208"/>
        <v>0</v>
      </c>
      <c r="S988" s="128">
        <f t="shared" si="209"/>
        <v>0</v>
      </c>
      <c r="T988" s="129">
        <f t="shared" si="210"/>
        <v>0</v>
      </c>
      <c r="U988" s="132">
        <f t="shared" si="211"/>
        <v>0</v>
      </c>
      <c r="V988" s="130">
        <f t="shared" si="212"/>
        <v>0</v>
      </c>
      <c r="W988" s="130">
        <f t="shared" si="213"/>
        <v>0</v>
      </c>
      <c r="X988" s="131" t="str">
        <f t="shared" si="214"/>
        <v/>
      </c>
      <c r="Y988" s="131" t="str">
        <f t="shared" si="215"/>
        <v/>
      </c>
    </row>
    <row r="989" spans="1:25" ht="15">
      <c r="A989" s="118"/>
      <c r="B989" s="117"/>
      <c r="C989" s="119"/>
      <c r="D989" s="116" t="str">
        <f>IFERROR(VLOOKUP(C989,'PER Sociodemografico'!A:L,2,0),"")</f>
        <v/>
      </c>
      <c r="E989" s="116" t="str">
        <f>IFERROR(VLOOKUP(C989,'PER Sociodemografico'!A:L,9,0),"")</f>
        <v/>
      </c>
      <c r="F989" s="118"/>
      <c r="G989" s="116" t="str">
        <f>IFERROR(VLOOKUP(C989,'PER Sociodemografico'!A:L,10,0),"")</f>
        <v/>
      </c>
      <c r="H989" s="120"/>
      <c r="I989" s="117"/>
      <c r="J989" s="117"/>
      <c r="K989" s="113" t="str">
        <f t="shared" si="204"/>
        <v/>
      </c>
      <c r="L989" s="114" t="str">
        <f t="shared" si="205"/>
        <v/>
      </c>
      <c r="M989" s="115" t="str">
        <f t="shared" si="206"/>
        <v/>
      </c>
      <c r="N989" s="118"/>
      <c r="O989" s="116" t="str">
        <f>IFERROR(VLOOKUP(N989,'Código del Diagnóstico'!$A$2:$B$12426,2,0),"")</f>
        <v/>
      </c>
      <c r="P989" s="126" t="str">
        <f>IFERROR(VLOOKUP(C989,'PER Sociodemografico'!A:G,7,0),"")</f>
        <v/>
      </c>
      <c r="Q989" s="127" t="str">
        <f t="shared" si="207"/>
        <v/>
      </c>
      <c r="R989" s="113">
        <f t="shared" si="208"/>
        <v>0</v>
      </c>
      <c r="S989" s="128">
        <f t="shared" si="209"/>
        <v>0</v>
      </c>
      <c r="T989" s="129">
        <f t="shared" si="210"/>
        <v>0</v>
      </c>
      <c r="U989" s="132">
        <f t="shared" si="211"/>
        <v>0</v>
      </c>
      <c r="V989" s="130">
        <f t="shared" si="212"/>
        <v>0</v>
      </c>
      <c r="W989" s="130">
        <f t="shared" si="213"/>
        <v>0</v>
      </c>
      <c r="X989" s="131" t="str">
        <f t="shared" si="214"/>
        <v/>
      </c>
      <c r="Y989" s="131" t="str">
        <f t="shared" si="215"/>
        <v/>
      </c>
    </row>
    <row r="990" spans="1:25" ht="15">
      <c r="A990" s="118"/>
      <c r="B990" s="117"/>
      <c r="C990" s="119"/>
      <c r="D990" s="116" t="str">
        <f>IFERROR(VLOOKUP(C990,'PER Sociodemografico'!A:L,2,0),"")</f>
        <v/>
      </c>
      <c r="E990" s="116" t="str">
        <f>IFERROR(VLOOKUP(C990,'PER Sociodemografico'!A:L,9,0),"")</f>
        <v/>
      </c>
      <c r="F990" s="118"/>
      <c r="G990" s="116" t="str">
        <f>IFERROR(VLOOKUP(C990,'PER Sociodemografico'!A:L,10,0),"")</f>
        <v/>
      </c>
      <c r="H990" s="120"/>
      <c r="I990" s="117"/>
      <c r="J990" s="117"/>
      <c r="K990" s="113" t="str">
        <f t="shared" si="204"/>
        <v/>
      </c>
      <c r="L990" s="114" t="str">
        <f t="shared" si="205"/>
        <v/>
      </c>
      <c r="M990" s="115" t="str">
        <f t="shared" si="206"/>
        <v/>
      </c>
      <c r="N990" s="118"/>
      <c r="O990" s="116" t="str">
        <f>IFERROR(VLOOKUP(N990,'Código del Diagnóstico'!$A$2:$B$12426,2,0),"")</f>
        <v/>
      </c>
      <c r="P990" s="126" t="str">
        <f>IFERROR(VLOOKUP(C990,'PER Sociodemografico'!A:G,7,0),"")</f>
        <v/>
      </c>
      <c r="Q990" s="127" t="str">
        <f t="shared" si="207"/>
        <v/>
      </c>
      <c r="R990" s="113">
        <f t="shared" si="208"/>
        <v>0</v>
      </c>
      <c r="S990" s="128">
        <f t="shared" si="209"/>
        <v>0</v>
      </c>
      <c r="T990" s="129">
        <f t="shared" si="210"/>
        <v>0</v>
      </c>
      <c r="U990" s="132">
        <f t="shared" si="211"/>
        <v>0</v>
      </c>
      <c r="V990" s="130">
        <f t="shared" si="212"/>
        <v>0</v>
      </c>
      <c r="W990" s="130">
        <f t="shared" si="213"/>
        <v>0</v>
      </c>
      <c r="X990" s="131" t="str">
        <f t="shared" si="214"/>
        <v/>
      </c>
      <c r="Y990" s="131" t="str">
        <f t="shared" si="215"/>
        <v/>
      </c>
    </row>
    <row r="991" spans="1:25" ht="15">
      <c r="A991" s="118"/>
      <c r="B991" s="117"/>
      <c r="C991" s="119"/>
      <c r="D991" s="116" t="str">
        <f>IFERROR(VLOOKUP(C991,'PER Sociodemografico'!A:L,2,0),"")</f>
        <v/>
      </c>
      <c r="E991" s="116" t="str">
        <f>IFERROR(VLOOKUP(C991,'PER Sociodemografico'!A:L,9,0),"")</f>
        <v/>
      </c>
      <c r="F991" s="118"/>
      <c r="G991" s="116" t="str">
        <f>IFERROR(VLOOKUP(C991,'PER Sociodemografico'!A:L,10,0),"")</f>
        <v/>
      </c>
      <c r="H991" s="120"/>
      <c r="I991" s="117"/>
      <c r="J991" s="117"/>
      <c r="K991" s="113" t="str">
        <f t="shared" si="204"/>
        <v/>
      </c>
      <c r="L991" s="114" t="str">
        <f t="shared" si="205"/>
        <v/>
      </c>
      <c r="M991" s="115" t="str">
        <f t="shared" si="206"/>
        <v/>
      </c>
      <c r="N991" s="118"/>
      <c r="O991" s="116" t="str">
        <f>IFERROR(VLOOKUP(N991,'Código del Diagnóstico'!$A$2:$B$12426,2,0),"")</f>
        <v/>
      </c>
      <c r="P991" s="126" t="str">
        <f>IFERROR(VLOOKUP(C991,'PER Sociodemografico'!A:G,7,0),"")</f>
        <v/>
      </c>
      <c r="Q991" s="127" t="str">
        <f t="shared" si="207"/>
        <v/>
      </c>
      <c r="R991" s="113">
        <f t="shared" si="208"/>
        <v>0</v>
      </c>
      <c r="S991" s="128">
        <f t="shared" si="209"/>
        <v>0</v>
      </c>
      <c r="T991" s="129">
        <f t="shared" si="210"/>
        <v>0</v>
      </c>
      <c r="U991" s="132">
        <f t="shared" si="211"/>
        <v>0</v>
      </c>
      <c r="V991" s="130">
        <f t="shared" si="212"/>
        <v>0</v>
      </c>
      <c r="W991" s="130">
        <f t="shared" si="213"/>
        <v>0</v>
      </c>
      <c r="X991" s="131" t="str">
        <f t="shared" si="214"/>
        <v/>
      </c>
      <c r="Y991" s="131" t="str">
        <f t="shared" si="215"/>
        <v/>
      </c>
    </row>
    <row r="992" spans="1:25" ht="15">
      <c r="A992" s="118"/>
      <c r="B992" s="117"/>
      <c r="C992" s="119"/>
      <c r="D992" s="116" t="str">
        <f>IFERROR(VLOOKUP(C992,'PER Sociodemografico'!A:L,2,0),"")</f>
        <v/>
      </c>
      <c r="E992" s="116" t="str">
        <f>IFERROR(VLOOKUP(C992,'PER Sociodemografico'!A:L,9,0),"")</f>
        <v/>
      </c>
      <c r="F992" s="118"/>
      <c r="G992" s="116" t="str">
        <f>IFERROR(VLOOKUP(C992,'PER Sociodemografico'!A:L,10,0),"")</f>
        <v/>
      </c>
      <c r="H992" s="120"/>
      <c r="I992" s="117"/>
      <c r="J992" s="117"/>
      <c r="K992" s="113" t="str">
        <f t="shared" si="204"/>
        <v/>
      </c>
      <c r="L992" s="114" t="str">
        <f t="shared" si="205"/>
        <v/>
      </c>
      <c r="M992" s="115" t="str">
        <f t="shared" si="206"/>
        <v/>
      </c>
      <c r="N992" s="118"/>
      <c r="O992" s="116" t="str">
        <f>IFERROR(VLOOKUP(N992,'Código del Diagnóstico'!$A$2:$B$12426,2,0),"")</f>
        <v/>
      </c>
      <c r="P992" s="126" t="str">
        <f>IFERROR(VLOOKUP(C992,'PER Sociodemografico'!A:G,7,0),"")</f>
        <v/>
      </c>
      <c r="Q992" s="127" t="str">
        <f t="shared" si="207"/>
        <v/>
      </c>
      <c r="R992" s="113">
        <f t="shared" si="208"/>
        <v>0</v>
      </c>
      <c r="S992" s="128">
        <f t="shared" si="209"/>
        <v>0</v>
      </c>
      <c r="T992" s="129">
        <f t="shared" si="210"/>
        <v>0</v>
      </c>
      <c r="U992" s="132">
        <f t="shared" si="211"/>
        <v>0</v>
      </c>
      <c r="V992" s="130">
        <f t="shared" si="212"/>
        <v>0</v>
      </c>
      <c r="W992" s="130">
        <f t="shared" si="213"/>
        <v>0</v>
      </c>
      <c r="X992" s="131" t="str">
        <f t="shared" si="214"/>
        <v/>
      </c>
      <c r="Y992" s="131" t="str">
        <f t="shared" si="215"/>
        <v/>
      </c>
    </row>
    <row r="993" spans="1:25" ht="15">
      <c r="A993" s="118"/>
      <c r="B993" s="117"/>
      <c r="C993" s="119"/>
      <c r="D993" s="116" t="str">
        <f>IFERROR(VLOOKUP(C993,'PER Sociodemografico'!A:L,2,0),"")</f>
        <v/>
      </c>
      <c r="E993" s="116" t="str">
        <f>IFERROR(VLOOKUP(C993,'PER Sociodemografico'!A:L,9,0),"")</f>
        <v/>
      </c>
      <c r="F993" s="118"/>
      <c r="G993" s="116" t="str">
        <f>IFERROR(VLOOKUP(C993,'PER Sociodemografico'!A:L,10,0),"")</f>
        <v/>
      </c>
      <c r="H993" s="120"/>
      <c r="I993" s="117"/>
      <c r="J993" s="117"/>
      <c r="K993" s="113" t="str">
        <f t="shared" si="204"/>
        <v/>
      </c>
      <c r="L993" s="114" t="str">
        <f t="shared" si="205"/>
        <v/>
      </c>
      <c r="M993" s="115" t="str">
        <f t="shared" si="206"/>
        <v/>
      </c>
      <c r="N993" s="118"/>
      <c r="O993" s="116" t="str">
        <f>IFERROR(VLOOKUP(N993,'Código del Diagnóstico'!$A$2:$B$12426,2,0),"")</f>
        <v/>
      </c>
      <c r="P993" s="126" t="str">
        <f>IFERROR(VLOOKUP(C993,'PER Sociodemografico'!A:G,7,0),"")</f>
        <v/>
      </c>
      <c r="Q993" s="127" t="str">
        <f t="shared" si="207"/>
        <v/>
      </c>
      <c r="R993" s="113">
        <f t="shared" si="208"/>
        <v>0</v>
      </c>
      <c r="S993" s="128">
        <f t="shared" si="209"/>
        <v>0</v>
      </c>
      <c r="T993" s="129">
        <f t="shared" si="210"/>
        <v>0</v>
      </c>
      <c r="U993" s="132">
        <f t="shared" si="211"/>
        <v>0</v>
      </c>
      <c r="V993" s="130">
        <f t="shared" si="212"/>
        <v>0</v>
      </c>
      <c r="W993" s="130">
        <f t="shared" si="213"/>
        <v>0</v>
      </c>
      <c r="X993" s="131" t="str">
        <f t="shared" si="214"/>
        <v/>
      </c>
      <c r="Y993" s="131" t="str">
        <f t="shared" si="215"/>
        <v/>
      </c>
    </row>
    <row r="994" spans="1:25" ht="15">
      <c r="A994" s="118"/>
      <c r="B994" s="117"/>
      <c r="C994" s="119"/>
      <c r="D994" s="116" t="str">
        <f>IFERROR(VLOOKUP(C994,'PER Sociodemografico'!A:L,2,0),"")</f>
        <v/>
      </c>
      <c r="E994" s="116" t="str">
        <f>IFERROR(VLOOKUP(C994,'PER Sociodemografico'!A:L,9,0),"")</f>
        <v/>
      </c>
      <c r="F994" s="118"/>
      <c r="G994" s="116" t="str">
        <f>IFERROR(VLOOKUP(C994,'PER Sociodemografico'!A:L,10,0),"")</f>
        <v/>
      </c>
      <c r="H994" s="120"/>
      <c r="I994" s="117"/>
      <c r="J994" s="117"/>
      <c r="K994" s="113" t="str">
        <f t="shared" si="204"/>
        <v/>
      </c>
      <c r="L994" s="114" t="str">
        <f t="shared" si="205"/>
        <v/>
      </c>
      <c r="M994" s="115" t="str">
        <f t="shared" si="206"/>
        <v/>
      </c>
      <c r="N994" s="118"/>
      <c r="O994" s="116" t="str">
        <f>IFERROR(VLOOKUP(N994,'Código del Diagnóstico'!$A$2:$B$12426,2,0),"")</f>
        <v/>
      </c>
      <c r="P994" s="126" t="str">
        <f>IFERROR(VLOOKUP(C994,'PER Sociodemografico'!A:G,7,0),"")</f>
        <v/>
      </c>
      <c r="Q994" s="127" t="str">
        <f t="shared" si="207"/>
        <v/>
      </c>
      <c r="R994" s="113">
        <f t="shared" si="208"/>
        <v>0</v>
      </c>
      <c r="S994" s="128">
        <f t="shared" si="209"/>
        <v>0</v>
      </c>
      <c r="T994" s="129">
        <f t="shared" si="210"/>
        <v>0</v>
      </c>
      <c r="U994" s="132">
        <f t="shared" si="211"/>
        <v>0</v>
      </c>
      <c r="V994" s="130">
        <f t="shared" si="212"/>
        <v>0</v>
      </c>
      <c r="W994" s="130">
        <f t="shared" si="213"/>
        <v>0</v>
      </c>
      <c r="X994" s="131" t="str">
        <f t="shared" si="214"/>
        <v/>
      </c>
      <c r="Y994" s="131" t="str">
        <f t="shared" si="215"/>
        <v/>
      </c>
    </row>
    <row r="995" spans="1:25" ht="15">
      <c r="A995" s="118"/>
      <c r="B995" s="117"/>
      <c r="C995" s="119"/>
      <c r="D995" s="116" t="str">
        <f>IFERROR(VLOOKUP(C995,'PER Sociodemografico'!A:L,2,0),"")</f>
        <v/>
      </c>
      <c r="E995" s="116" t="str">
        <f>IFERROR(VLOOKUP(C995,'PER Sociodemografico'!A:L,9,0),"")</f>
        <v/>
      </c>
      <c r="F995" s="118"/>
      <c r="G995" s="116" t="str">
        <f>IFERROR(VLOOKUP(C995,'PER Sociodemografico'!A:L,10,0),"")</f>
        <v/>
      </c>
      <c r="H995" s="120"/>
      <c r="I995" s="117"/>
      <c r="J995" s="117"/>
      <c r="K995" s="113" t="str">
        <f t="shared" si="204"/>
        <v/>
      </c>
      <c r="L995" s="114" t="str">
        <f t="shared" si="205"/>
        <v/>
      </c>
      <c r="M995" s="115" t="str">
        <f t="shared" si="206"/>
        <v/>
      </c>
      <c r="N995" s="118"/>
      <c r="O995" s="116" t="str">
        <f>IFERROR(VLOOKUP(N995,'Código del Diagnóstico'!$A$2:$B$12426,2,0),"")</f>
        <v/>
      </c>
      <c r="P995" s="126" t="str">
        <f>IFERROR(VLOOKUP(C995,'PER Sociodemografico'!A:G,7,0),"")</f>
        <v/>
      </c>
      <c r="Q995" s="127" t="str">
        <f t="shared" si="207"/>
        <v/>
      </c>
      <c r="R995" s="113">
        <f t="shared" si="208"/>
        <v>0</v>
      </c>
      <c r="S995" s="128">
        <f t="shared" si="209"/>
        <v>0</v>
      </c>
      <c r="T995" s="129">
        <f t="shared" si="210"/>
        <v>0</v>
      </c>
      <c r="U995" s="132">
        <f t="shared" si="211"/>
        <v>0</v>
      </c>
      <c r="V995" s="130">
        <f t="shared" si="212"/>
        <v>0</v>
      </c>
      <c r="W995" s="130">
        <f t="shared" si="213"/>
        <v>0</v>
      </c>
      <c r="X995" s="131" t="str">
        <f t="shared" si="214"/>
        <v/>
      </c>
      <c r="Y995" s="131" t="str">
        <f t="shared" si="215"/>
        <v/>
      </c>
    </row>
    <row r="996" spans="1:25" ht="15">
      <c r="A996" s="118"/>
      <c r="B996" s="117"/>
      <c r="C996" s="119"/>
      <c r="D996" s="116" t="str">
        <f>IFERROR(VLOOKUP(C996,'PER Sociodemografico'!A:L,2,0),"")</f>
        <v/>
      </c>
      <c r="E996" s="116" t="str">
        <f>IFERROR(VLOOKUP(C996,'PER Sociodemografico'!A:L,9,0),"")</f>
        <v/>
      </c>
      <c r="F996" s="118"/>
      <c r="G996" s="116" t="str">
        <f>IFERROR(VLOOKUP(C996,'PER Sociodemografico'!A:L,10,0),"")</f>
        <v/>
      </c>
      <c r="H996" s="120"/>
      <c r="I996" s="117"/>
      <c r="J996" s="117"/>
      <c r="K996" s="113" t="str">
        <f t="shared" si="204"/>
        <v/>
      </c>
      <c r="L996" s="114" t="str">
        <f t="shared" si="205"/>
        <v/>
      </c>
      <c r="M996" s="115" t="str">
        <f t="shared" si="206"/>
        <v/>
      </c>
      <c r="N996" s="118"/>
      <c r="O996" s="116" t="str">
        <f>IFERROR(VLOOKUP(N996,'Código del Diagnóstico'!$A$2:$B$12426,2,0),"")</f>
        <v/>
      </c>
      <c r="P996" s="126" t="str">
        <f>IFERROR(VLOOKUP(C996,'PER Sociodemografico'!A:G,7,0),"")</f>
        <v/>
      </c>
      <c r="Q996" s="127" t="str">
        <f t="shared" si="207"/>
        <v/>
      </c>
      <c r="R996" s="113">
        <f t="shared" si="208"/>
        <v>0</v>
      </c>
      <c r="S996" s="128">
        <f t="shared" si="209"/>
        <v>0</v>
      </c>
      <c r="T996" s="129">
        <f t="shared" si="210"/>
        <v>0</v>
      </c>
      <c r="U996" s="132">
        <f t="shared" si="211"/>
        <v>0</v>
      </c>
      <c r="V996" s="130">
        <f t="shared" si="212"/>
        <v>0</v>
      </c>
      <c r="W996" s="130">
        <f t="shared" si="213"/>
        <v>0</v>
      </c>
      <c r="X996" s="131" t="str">
        <f t="shared" si="214"/>
        <v/>
      </c>
      <c r="Y996" s="131" t="str">
        <f t="shared" si="215"/>
        <v/>
      </c>
    </row>
    <row r="997" spans="1:25" ht="15">
      <c r="A997" s="118"/>
      <c r="B997" s="117"/>
      <c r="C997" s="119"/>
      <c r="D997" s="116" t="str">
        <f>IFERROR(VLOOKUP(C997,'PER Sociodemografico'!A:L,2,0),"")</f>
        <v/>
      </c>
      <c r="E997" s="116" t="str">
        <f>IFERROR(VLOOKUP(C997,'PER Sociodemografico'!A:L,9,0),"")</f>
        <v/>
      </c>
      <c r="F997" s="118"/>
      <c r="G997" s="116" t="str">
        <f>IFERROR(VLOOKUP(C997,'PER Sociodemografico'!A:L,10,0),"")</f>
        <v/>
      </c>
      <c r="H997" s="120"/>
      <c r="I997" s="117"/>
      <c r="J997" s="117"/>
      <c r="K997" s="113" t="str">
        <f t="shared" si="204"/>
        <v/>
      </c>
      <c r="L997" s="114" t="str">
        <f t="shared" si="205"/>
        <v/>
      </c>
      <c r="M997" s="115" t="str">
        <f t="shared" si="206"/>
        <v/>
      </c>
      <c r="N997" s="118"/>
      <c r="O997" s="116" t="str">
        <f>IFERROR(VLOOKUP(N997,'Código del Diagnóstico'!$A$2:$B$12426,2,0),"")</f>
        <v/>
      </c>
      <c r="P997" s="126" t="str">
        <f>IFERROR(VLOOKUP(C997,'PER Sociodemografico'!A:G,7,0),"")</f>
        <v/>
      </c>
      <c r="Q997" s="127" t="str">
        <f t="shared" si="207"/>
        <v/>
      </c>
      <c r="R997" s="113">
        <f t="shared" si="208"/>
        <v>0</v>
      </c>
      <c r="S997" s="128">
        <f t="shared" si="209"/>
        <v>0</v>
      </c>
      <c r="T997" s="129">
        <f t="shared" si="210"/>
        <v>0</v>
      </c>
      <c r="U997" s="132">
        <f t="shared" si="211"/>
        <v>0</v>
      </c>
      <c r="V997" s="130">
        <f t="shared" si="212"/>
        <v>0</v>
      </c>
      <c r="W997" s="130">
        <f t="shared" si="213"/>
        <v>0</v>
      </c>
      <c r="X997" s="131" t="str">
        <f t="shared" si="214"/>
        <v/>
      </c>
      <c r="Y997" s="131" t="str">
        <f t="shared" si="215"/>
        <v/>
      </c>
    </row>
    <row r="998" spans="1:25" ht="15">
      <c r="A998" s="118"/>
      <c r="B998" s="117"/>
      <c r="C998" s="119"/>
      <c r="D998" s="116" t="str">
        <f>IFERROR(VLOOKUP(C998,'PER Sociodemografico'!A:L,2,0),"")</f>
        <v/>
      </c>
      <c r="E998" s="116" t="str">
        <f>IFERROR(VLOOKUP(C998,'PER Sociodemografico'!A:L,9,0),"")</f>
        <v/>
      </c>
      <c r="F998" s="118"/>
      <c r="G998" s="116" t="str">
        <f>IFERROR(VLOOKUP(C998,'PER Sociodemografico'!A:L,10,0),"")</f>
        <v/>
      </c>
      <c r="H998" s="120"/>
      <c r="I998" s="117"/>
      <c r="J998" s="117"/>
      <c r="K998" s="113" t="str">
        <f t="shared" si="204"/>
        <v/>
      </c>
      <c r="L998" s="114" t="str">
        <f t="shared" si="205"/>
        <v/>
      </c>
      <c r="M998" s="115" t="str">
        <f t="shared" si="206"/>
        <v/>
      </c>
      <c r="N998" s="118"/>
      <c r="O998" s="116" t="str">
        <f>IFERROR(VLOOKUP(N998,'Código del Diagnóstico'!$A$2:$B$12426,2,0),"")</f>
        <v/>
      </c>
      <c r="P998" s="126" t="str">
        <f>IFERROR(VLOOKUP(C998,'PER Sociodemografico'!A:G,7,0),"")</f>
        <v/>
      </c>
      <c r="Q998" s="127" t="str">
        <f t="shared" si="207"/>
        <v/>
      </c>
      <c r="R998" s="113">
        <f t="shared" si="208"/>
        <v>0</v>
      </c>
      <c r="S998" s="128">
        <f t="shared" si="209"/>
        <v>0</v>
      </c>
      <c r="T998" s="129">
        <f t="shared" si="210"/>
        <v>0</v>
      </c>
      <c r="U998" s="132">
        <f t="shared" si="211"/>
        <v>0</v>
      </c>
      <c r="V998" s="130">
        <f t="shared" si="212"/>
        <v>0</v>
      </c>
      <c r="W998" s="130">
        <f t="shared" si="213"/>
        <v>0</v>
      </c>
      <c r="X998" s="131" t="str">
        <f t="shared" si="214"/>
        <v/>
      </c>
      <c r="Y998" s="131" t="str">
        <f t="shared" si="215"/>
        <v/>
      </c>
    </row>
    <row r="999" spans="1:25" ht="15">
      <c r="A999" s="118"/>
      <c r="B999" s="117"/>
      <c r="C999" s="119"/>
      <c r="D999" s="116" t="str">
        <f>IFERROR(VLOOKUP(C999,'PER Sociodemografico'!A:L,2,0),"")</f>
        <v/>
      </c>
      <c r="E999" s="116" t="str">
        <f>IFERROR(VLOOKUP(C999,'PER Sociodemografico'!A:L,9,0),"")</f>
        <v/>
      </c>
      <c r="F999" s="118"/>
      <c r="G999" s="116" t="str">
        <f>IFERROR(VLOOKUP(C999,'PER Sociodemografico'!A:L,10,0),"")</f>
        <v/>
      </c>
      <c r="H999" s="120"/>
      <c r="I999" s="117"/>
      <c r="J999" s="117"/>
      <c r="K999" s="113" t="str">
        <f t="shared" si="204"/>
        <v/>
      </c>
      <c r="L999" s="114" t="str">
        <f t="shared" si="205"/>
        <v/>
      </c>
      <c r="M999" s="115" t="str">
        <f t="shared" si="206"/>
        <v/>
      </c>
      <c r="N999" s="118"/>
      <c r="O999" s="116" t="str">
        <f>IFERROR(VLOOKUP(N999,'Código del Diagnóstico'!$A$2:$B$12426,2,0),"")</f>
        <v/>
      </c>
      <c r="P999" s="126" t="str">
        <f>IFERROR(VLOOKUP(C999,'PER Sociodemografico'!A:G,7,0),"")</f>
        <v/>
      </c>
      <c r="Q999" s="127" t="str">
        <f t="shared" si="207"/>
        <v/>
      </c>
      <c r="R999" s="113">
        <f t="shared" si="208"/>
        <v>0</v>
      </c>
      <c r="S999" s="128">
        <f t="shared" si="209"/>
        <v>0</v>
      </c>
      <c r="T999" s="129">
        <f t="shared" si="210"/>
        <v>0</v>
      </c>
      <c r="U999" s="132">
        <f t="shared" si="211"/>
        <v>0</v>
      </c>
      <c r="V999" s="130">
        <f t="shared" si="212"/>
        <v>0</v>
      </c>
      <c r="W999" s="130">
        <f t="shared" si="213"/>
        <v>0</v>
      </c>
      <c r="X999" s="131" t="str">
        <f t="shared" si="214"/>
        <v/>
      </c>
      <c r="Y999" s="131" t="str">
        <f t="shared" si="215"/>
        <v/>
      </c>
    </row>
    <row r="1000" spans="1:25" ht="15">
      <c r="A1000" s="118"/>
      <c r="B1000" s="117"/>
      <c r="C1000" s="119"/>
      <c r="D1000" s="116" t="str">
        <f>IFERROR(VLOOKUP(C1000,'PER Sociodemografico'!A:L,2,0),"")</f>
        <v/>
      </c>
      <c r="E1000" s="116" t="str">
        <f>IFERROR(VLOOKUP(C1000,'PER Sociodemografico'!A:L,9,0),"")</f>
        <v/>
      </c>
      <c r="F1000" s="118"/>
      <c r="G1000" s="116" t="str">
        <f>IFERROR(VLOOKUP(C1000,'PER Sociodemografico'!A:L,10,0),"")</f>
        <v/>
      </c>
      <c r="H1000" s="120"/>
      <c r="I1000" s="117"/>
      <c r="J1000" s="117"/>
      <c r="K1000" s="113" t="str">
        <f t="shared" si="204"/>
        <v/>
      </c>
      <c r="L1000" s="114" t="str">
        <f t="shared" si="205"/>
        <v/>
      </c>
      <c r="M1000" s="115" t="str">
        <f t="shared" si="206"/>
        <v/>
      </c>
      <c r="N1000" s="118"/>
      <c r="O1000" s="116" t="str">
        <f>IFERROR(VLOOKUP(N1000,'Código del Diagnóstico'!$A$2:$B$12426,2,0),"")</f>
        <v/>
      </c>
      <c r="P1000" s="126" t="str">
        <f>IFERROR(VLOOKUP(C1000,'PER Sociodemografico'!A:G,7,0),"")</f>
        <v/>
      </c>
      <c r="Q1000" s="127" t="str">
        <f t="shared" si="207"/>
        <v/>
      </c>
      <c r="R1000" s="113">
        <f t="shared" si="208"/>
        <v>0</v>
      </c>
      <c r="S1000" s="128">
        <f t="shared" si="209"/>
        <v>0</v>
      </c>
      <c r="T1000" s="129">
        <f t="shared" si="210"/>
        <v>0</v>
      </c>
      <c r="U1000" s="132">
        <f t="shared" si="211"/>
        <v>0</v>
      </c>
      <c r="V1000" s="130">
        <f t="shared" si="212"/>
        <v>0</v>
      </c>
      <c r="W1000" s="130">
        <f t="shared" si="213"/>
        <v>0</v>
      </c>
      <c r="X1000" s="131" t="str">
        <f t="shared" si="214"/>
        <v/>
      </c>
      <c r="Y1000" s="131" t="str">
        <f t="shared" si="215"/>
        <v/>
      </c>
    </row>
    <row r="1001" spans="1:25" ht="15">
      <c r="A1001" s="118"/>
      <c r="B1001" s="117"/>
      <c r="C1001" s="119"/>
      <c r="D1001" s="116" t="str">
        <f>IFERROR(VLOOKUP(C1001,'PER Sociodemografico'!A:L,2,0),"")</f>
        <v/>
      </c>
      <c r="E1001" s="116" t="str">
        <f>IFERROR(VLOOKUP(C1001,'PER Sociodemografico'!A:L,9,0),"")</f>
        <v/>
      </c>
      <c r="F1001" s="118"/>
      <c r="G1001" s="116" t="str">
        <f>IFERROR(VLOOKUP(C1001,'PER Sociodemografico'!A:L,10,0),"")</f>
        <v/>
      </c>
      <c r="H1001" s="120"/>
      <c r="I1001" s="117"/>
      <c r="J1001" s="117"/>
      <c r="K1001" s="113" t="str">
        <f t="shared" si="204"/>
        <v/>
      </c>
      <c r="L1001" s="114" t="str">
        <f t="shared" si="205"/>
        <v/>
      </c>
      <c r="M1001" s="115" t="str">
        <f t="shared" si="206"/>
        <v/>
      </c>
      <c r="N1001" s="118"/>
      <c r="O1001" s="116" t="str">
        <f>IFERROR(VLOOKUP(N1001,'Código del Diagnóstico'!$A$2:$B$12426,2,0),"")</f>
        <v/>
      </c>
      <c r="P1001" s="126" t="str">
        <f>IFERROR(VLOOKUP(C1001,'PER Sociodemografico'!A:G,7,0),"")</f>
        <v/>
      </c>
      <c r="Q1001" s="127" t="str">
        <f t="shared" si="207"/>
        <v/>
      </c>
      <c r="R1001" s="113">
        <f t="shared" si="208"/>
        <v>0</v>
      </c>
      <c r="S1001" s="128">
        <f t="shared" si="209"/>
        <v>0</v>
      </c>
      <c r="T1001" s="129">
        <f t="shared" si="210"/>
        <v>0</v>
      </c>
      <c r="U1001" s="132">
        <f t="shared" si="211"/>
        <v>0</v>
      </c>
      <c r="V1001" s="130">
        <f t="shared" si="212"/>
        <v>0</v>
      </c>
      <c r="W1001" s="130">
        <f t="shared" si="213"/>
        <v>0</v>
      </c>
      <c r="X1001" s="131" t="str">
        <f t="shared" si="214"/>
        <v/>
      </c>
      <c r="Y1001" s="131" t="str">
        <f t="shared" si="215"/>
        <v/>
      </c>
    </row>
    <row r="1002" spans="1:25" ht="15">
      <c r="A1002" s="118"/>
      <c r="B1002" s="117"/>
      <c r="C1002" s="119"/>
      <c r="D1002" s="116" t="str">
        <f>IFERROR(VLOOKUP(C1002,'PER Sociodemografico'!A:L,2,0),"")</f>
        <v/>
      </c>
      <c r="E1002" s="116" t="str">
        <f>IFERROR(VLOOKUP(C1002,'PER Sociodemografico'!A:L,9,0),"")</f>
        <v/>
      </c>
      <c r="F1002" s="118"/>
      <c r="G1002" s="116" t="str">
        <f>IFERROR(VLOOKUP(C1002,'PER Sociodemografico'!A:L,10,0),"")</f>
        <v/>
      </c>
      <c r="H1002" s="120"/>
      <c r="I1002" s="117"/>
      <c r="J1002" s="117"/>
      <c r="K1002" s="113" t="str">
        <f t="shared" si="204"/>
        <v/>
      </c>
      <c r="L1002" s="114" t="str">
        <f t="shared" si="205"/>
        <v/>
      </c>
      <c r="M1002" s="115" t="str">
        <f t="shared" si="206"/>
        <v/>
      </c>
      <c r="N1002" s="118"/>
      <c r="O1002" s="116" t="str">
        <f>IFERROR(VLOOKUP(N1002,'Código del Diagnóstico'!$A$2:$B$12426,2,0),"")</f>
        <v/>
      </c>
      <c r="P1002" s="126" t="str">
        <f>IFERROR(VLOOKUP(C1002,'PER Sociodemografico'!A:G,7,0),"")</f>
        <v/>
      </c>
      <c r="Q1002" s="127" t="str">
        <f t="shared" si="207"/>
        <v/>
      </c>
      <c r="R1002" s="113">
        <f t="shared" si="208"/>
        <v>0</v>
      </c>
      <c r="S1002" s="128">
        <f t="shared" si="209"/>
        <v>0</v>
      </c>
      <c r="T1002" s="129">
        <f t="shared" si="210"/>
        <v>0</v>
      </c>
      <c r="U1002" s="132">
        <f t="shared" si="211"/>
        <v>0</v>
      </c>
      <c r="V1002" s="130">
        <f t="shared" si="212"/>
        <v>0</v>
      </c>
      <c r="W1002" s="130">
        <f t="shared" si="213"/>
        <v>0</v>
      </c>
      <c r="X1002" s="131" t="str">
        <f t="shared" si="214"/>
        <v/>
      </c>
      <c r="Y1002" s="131" t="str">
        <f t="shared" si="215"/>
        <v/>
      </c>
    </row>
    <row r="1003" spans="1:25" ht="15">
      <c r="A1003" s="118"/>
      <c r="B1003" s="117"/>
      <c r="C1003" s="119"/>
      <c r="D1003" s="116" t="str">
        <f>IFERROR(VLOOKUP(C1003,'PER Sociodemografico'!A:L,2,0),"")</f>
        <v/>
      </c>
      <c r="E1003" s="116" t="str">
        <f>IFERROR(VLOOKUP(C1003,'PER Sociodemografico'!A:L,9,0),"")</f>
        <v/>
      </c>
      <c r="F1003" s="118"/>
      <c r="G1003" s="116" t="str">
        <f>IFERROR(VLOOKUP(C1003,'PER Sociodemografico'!A:L,10,0),"")</f>
        <v/>
      </c>
      <c r="H1003" s="120"/>
      <c r="I1003" s="117"/>
      <c r="J1003" s="117"/>
      <c r="K1003" s="113" t="str">
        <f t="shared" si="204"/>
        <v/>
      </c>
      <c r="L1003" s="114" t="str">
        <f t="shared" si="205"/>
        <v/>
      </c>
      <c r="M1003" s="115" t="str">
        <f t="shared" si="206"/>
        <v/>
      </c>
      <c r="N1003" s="118"/>
      <c r="O1003" s="116" t="str">
        <f>IFERROR(VLOOKUP(N1003,'Código del Diagnóstico'!$A$2:$B$12426,2,0),"")</f>
        <v/>
      </c>
      <c r="P1003" s="126" t="str">
        <f>IFERROR(VLOOKUP(C1003,'PER Sociodemografico'!A:G,7,0),"")</f>
        <v/>
      </c>
      <c r="Q1003" s="127" t="str">
        <f t="shared" si="207"/>
        <v/>
      </c>
      <c r="R1003" s="113">
        <f t="shared" si="208"/>
        <v>0</v>
      </c>
      <c r="S1003" s="128">
        <f t="shared" si="209"/>
        <v>0</v>
      </c>
      <c r="T1003" s="129">
        <f t="shared" si="210"/>
        <v>0</v>
      </c>
      <c r="U1003" s="132">
        <f t="shared" si="211"/>
        <v>0</v>
      </c>
      <c r="V1003" s="130">
        <f t="shared" si="212"/>
        <v>0</v>
      </c>
      <c r="W1003" s="130">
        <f t="shared" si="213"/>
        <v>0</v>
      </c>
      <c r="X1003" s="131" t="str">
        <f t="shared" si="214"/>
        <v/>
      </c>
      <c r="Y1003" s="131" t="str">
        <f t="shared" si="215"/>
        <v/>
      </c>
    </row>
    <row r="1004" spans="1:25" ht="15">
      <c r="A1004" s="118"/>
      <c r="B1004" s="117"/>
      <c r="C1004" s="119"/>
      <c r="D1004" s="116" t="str">
        <f>IFERROR(VLOOKUP(C1004,'PER Sociodemografico'!A:L,2,0),"")</f>
        <v/>
      </c>
      <c r="E1004" s="116" t="str">
        <f>IFERROR(VLOOKUP(C1004,'PER Sociodemografico'!A:L,9,0),"")</f>
        <v/>
      </c>
      <c r="F1004" s="118"/>
      <c r="G1004" s="116" t="str">
        <f>IFERROR(VLOOKUP(C1004,'PER Sociodemografico'!A:L,10,0),"")</f>
        <v/>
      </c>
      <c r="H1004" s="120"/>
      <c r="I1004" s="117"/>
      <c r="J1004" s="117"/>
      <c r="K1004" s="113" t="str">
        <f t="shared" si="204"/>
        <v/>
      </c>
      <c r="L1004" s="114" t="str">
        <f t="shared" si="205"/>
        <v/>
      </c>
      <c r="M1004" s="115" t="str">
        <f t="shared" si="206"/>
        <v/>
      </c>
      <c r="N1004" s="118"/>
      <c r="O1004" s="116" t="str">
        <f>IFERROR(VLOOKUP(N1004,'Código del Diagnóstico'!$A$2:$B$12426,2,0),"")</f>
        <v/>
      </c>
      <c r="P1004" s="126" t="str">
        <f>IFERROR(VLOOKUP(C1004,'PER Sociodemografico'!A:G,7,0),"")</f>
        <v/>
      </c>
      <c r="Q1004" s="127" t="str">
        <f t="shared" si="207"/>
        <v/>
      </c>
      <c r="R1004" s="113">
        <f t="shared" si="208"/>
        <v>0</v>
      </c>
      <c r="S1004" s="128">
        <f t="shared" si="209"/>
        <v>0</v>
      </c>
      <c r="T1004" s="129">
        <f t="shared" si="210"/>
        <v>0</v>
      </c>
      <c r="U1004" s="132">
        <f t="shared" si="211"/>
        <v>0</v>
      </c>
      <c r="V1004" s="130">
        <f t="shared" si="212"/>
        <v>0</v>
      </c>
      <c r="W1004" s="130">
        <f t="shared" si="213"/>
        <v>0</v>
      </c>
      <c r="X1004" s="131" t="str">
        <f t="shared" si="214"/>
        <v/>
      </c>
      <c r="Y1004" s="131" t="str">
        <f t="shared" si="215"/>
        <v/>
      </c>
    </row>
    <row r="1005" spans="1:25" ht="15">
      <c r="A1005" s="118"/>
      <c r="B1005" s="117"/>
      <c r="C1005" s="119"/>
      <c r="D1005" s="116" t="str">
        <f>IFERROR(VLOOKUP(C1005,'PER Sociodemografico'!A:L,2,0),"")</f>
        <v/>
      </c>
      <c r="E1005" s="116" t="str">
        <f>IFERROR(VLOOKUP(C1005,'PER Sociodemografico'!A:L,9,0),"")</f>
        <v/>
      </c>
      <c r="F1005" s="118"/>
      <c r="G1005" s="116" t="str">
        <f>IFERROR(VLOOKUP(C1005,'PER Sociodemografico'!A:L,10,0),"")</f>
        <v/>
      </c>
      <c r="H1005" s="120"/>
      <c r="I1005" s="117"/>
      <c r="J1005" s="117"/>
      <c r="K1005" s="113" t="str">
        <f t="shared" si="204"/>
        <v/>
      </c>
      <c r="L1005" s="114" t="str">
        <f t="shared" si="205"/>
        <v/>
      </c>
      <c r="M1005" s="115" t="str">
        <f t="shared" si="206"/>
        <v/>
      </c>
      <c r="N1005" s="118"/>
      <c r="O1005" s="116" t="str">
        <f>IFERROR(VLOOKUP(N1005,'Código del Diagnóstico'!$A$2:$B$12426,2,0),"")</f>
        <v/>
      </c>
      <c r="P1005" s="126" t="str">
        <f>IFERROR(VLOOKUP(C1005,'PER Sociodemografico'!A:G,7,0),"")</f>
        <v/>
      </c>
      <c r="Q1005" s="127" t="str">
        <f t="shared" si="207"/>
        <v/>
      </c>
      <c r="R1005" s="113">
        <f t="shared" si="208"/>
        <v>0</v>
      </c>
      <c r="S1005" s="128">
        <f t="shared" si="209"/>
        <v>0</v>
      </c>
      <c r="T1005" s="129">
        <f t="shared" si="210"/>
        <v>0</v>
      </c>
      <c r="U1005" s="132">
        <f t="shared" si="211"/>
        <v>0</v>
      </c>
      <c r="V1005" s="130">
        <f t="shared" si="212"/>
        <v>0</v>
      </c>
      <c r="W1005" s="130">
        <f t="shared" si="213"/>
        <v>0</v>
      </c>
      <c r="X1005" s="131" t="str">
        <f t="shared" si="214"/>
        <v/>
      </c>
      <c r="Y1005" s="131" t="str">
        <f t="shared" si="215"/>
        <v/>
      </c>
    </row>
    <row r="1006" spans="1:25" ht="15">
      <c r="A1006" s="118"/>
      <c r="B1006" s="117"/>
      <c r="C1006" s="119"/>
      <c r="D1006" s="116" t="str">
        <f>IFERROR(VLOOKUP(C1006,'PER Sociodemografico'!A:L,2,0),"")</f>
        <v/>
      </c>
      <c r="E1006" s="116" t="str">
        <f>IFERROR(VLOOKUP(C1006,'PER Sociodemografico'!A:L,9,0),"")</f>
        <v/>
      </c>
      <c r="F1006" s="118"/>
      <c r="G1006" s="116" t="str">
        <f>IFERROR(VLOOKUP(C1006,'PER Sociodemografico'!A:L,10,0),"")</f>
        <v/>
      </c>
      <c r="H1006" s="120"/>
      <c r="I1006" s="117"/>
      <c r="J1006" s="117"/>
      <c r="K1006" s="113" t="str">
        <f t="shared" si="204"/>
        <v/>
      </c>
      <c r="L1006" s="114" t="str">
        <f t="shared" si="205"/>
        <v/>
      </c>
      <c r="M1006" s="115" t="str">
        <f t="shared" si="206"/>
        <v/>
      </c>
      <c r="N1006" s="118"/>
      <c r="O1006" s="116" t="str">
        <f>IFERROR(VLOOKUP(N1006,'Código del Diagnóstico'!$A$2:$B$12426,2,0),"")</f>
        <v/>
      </c>
      <c r="P1006" s="126" t="str">
        <f>IFERROR(VLOOKUP(C1006,'PER Sociodemografico'!A:G,7,0),"")</f>
        <v/>
      </c>
      <c r="Q1006" s="127" t="str">
        <f t="shared" si="207"/>
        <v/>
      </c>
      <c r="R1006" s="113">
        <f t="shared" si="208"/>
        <v>0</v>
      </c>
      <c r="S1006" s="128">
        <f t="shared" si="209"/>
        <v>0</v>
      </c>
      <c r="T1006" s="129">
        <f t="shared" si="210"/>
        <v>0</v>
      </c>
      <c r="U1006" s="132">
        <f t="shared" si="211"/>
        <v>0</v>
      </c>
      <c r="V1006" s="130">
        <f t="shared" si="212"/>
        <v>0</v>
      </c>
      <c r="W1006" s="130">
        <f t="shared" si="213"/>
        <v>0</v>
      </c>
      <c r="X1006" s="131" t="str">
        <f t="shared" si="214"/>
        <v/>
      </c>
      <c r="Y1006" s="131" t="str">
        <f t="shared" si="215"/>
        <v/>
      </c>
    </row>
    <row r="1007" spans="1:25" ht="15">
      <c r="A1007" s="118"/>
      <c r="B1007" s="117"/>
      <c r="C1007" s="119"/>
      <c r="D1007" s="116" t="str">
        <f>IFERROR(VLOOKUP(C1007,'PER Sociodemografico'!A:L,2,0),"")</f>
        <v/>
      </c>
      <c r="E1007" s="116" t="str">
        <f>IFERROR(VLOOKUP(C1007,'PER Sociodemografico'!A:L,9,0),"")</f>
        <v/>
      </c>
      <c r="F1007" s="118"/>
      <c r="G1007" s="116" t="str">
        <f>IFERROR(VLOOKUP(C1007,'PER Sociodemografico'!A:L,10,0),"")</f>
        <v/>
      </c>
      <c r="H1007" s="120"/>
      <c r="I1007" s="117"/>
      <c r="J1007" s="117"/>
      <c r="K1007" s="113" t="str">
        <f t="shared" si="204"/>
        <v/>
      </c>
      <c r="L1007" s="114" t="str">
        <f t="shared" si="205"/>
        <v/>
      </c>
      <c r="M1007" s="115" t="str">
        <f t="shared" si="206"/>
        <v/>
      </c>
      <c r="N1007" s="118"/>
      <c r="O1007" s="116" t="str">
        <f>IFERROR(VLOOKUP(N1007,'Código del Diagnóstico'!$A$2:$B$12426,2,0),"")</f>
        <v/>
      </c>
      <c r="P1007" s="126" t="str">
        <f>IFERROR(VLOOKUP(C1007,'PER Sociodemografico'!A:G,7,0),"")</f>
        <v/>
      </c>
      <c r="Q1007" s="127" t="str">
        <f t="shared" si="207"/>
        <v/>
      </c>
      <c r="R1007" s="113">
        <f t="shared" si="208"/>
        <v>0</v>
      </c>
      <c r="S1007" s="128">
        <f t="shared" si="209"/>
        <v>0</v>
      </c>
      <c r="T1007" s="129">
        <f t="shared" si="210"/>
        <v>0</v>
      </c>
      <c r="U1007" s="132">
        <f t="shared" si="211"/>
        <v>0</v>
      </c>
      <c r="V1007" s="130">
        <f t="shared" si="212"/>
        <v>0</v>
      </c>
      <c r="W1007" s="130">
        <f t="shared" si="213"/>
        <v>0</v>
      </c>
      <c r="X1007" s="131" t="str">
        <f t="shared" si="214"/>
        <v/>
      </c>
      <c r="Y1007" s="131" t="str">
        <f t="shared" si="215"/>
        <v/>
      </c>
    </row>
    <row r="1008" spans="1:25" ht="15">
      <c r="A1008" s="118"/>
      <c r="B1008" s="117"/>
      <c r="C1008" s="119"/>
      <c r="D1008" s="116" t="str">
        <f>IFERROR(VLOOKUP(C1008,'PER Sociodemografico'!A:L,2,0),"")</f>
        <v/>
      </c>
      <c r="E1008" s="116" t="str">
        <f>IFERROR(VLOOKUP(C1008,'PER Sociodemografico'!A:L,9,0),"")</f>
        <v/>
      </c>
      <c r="F1008" s="118"/>
      <c r="G1008" s="116" t="str">
        <f>IFERROR(VLOOKUP(C1008,'PER Sociodemografico'!A:L,10,0),"")</f>
        <v/>
      </c>
      <c r="H1008" s="120"/>
      <c r="I1008" s="117"/>
      <c r="J1008" s="117"/>
      <c r="K1008" s="113" t="str">
        <f t="shared" si="204"/>
        <v/>
      </c>
      <c r="L1008" s="114" t="str">
        <f t="shared" si="205"/>
        <v/>
      </c>
      <c r="M1008" s="115" t="str">
        <f t="shared" si="206"/>
        <v/>
      </c>
      <c r="N1008" s="118"/>
      <c r="O1008" s="116" t="str">
        <f>IFERROR(VLOOKUP(N1008,'Código del Diagnóstico'!$A$2:$B$12426,2,0),"")</f>
        <v/>
      </c>
      <c r="P1008" s="126" t="str">
        <f>IFERROR(VLOOKUP(C1008,'PER Sociodemografico'!A:G,7,0),"")</f>
        <v/>
      </c>
      <c r="Q1008" s="127" t="str">
        <f t="shared" si="207"/>
        <v/>
      </c>
      <c r="R1008" s="113">
        <f t="shared" si="208"/>
        <v>0</v>
      </c>
      <c r="S1008" s="128">
        <f t="shared" si="209"/>
        <v>0</v>
      </c>
      <c r="T1008" s="129">
        <f t="shared" si="210"/>
        <v>0</v>
      </c>
      <c r="U1008" s="132">
        <f t="shared" si="211"/>
        <v>0</v>
      </c>
      <c r="V1008" s="130">
        <f t="shared" si="212"/>
        <v>0</v>
      </c>
      <c r="W1008" s="130">
        <f t="shared" si="213"/>
        <v>0</v>
      </c>
      <c r="X1008" s="131" t="str">
        <f t="shared" si="214"/>
        <v/>
      </c>
      <c r="Y1008" s="131" t="str">
        <f t="shared" si="215"/>
        <v/>
      </c>
    </row>
    <row r="1009" spans="1:25" ht="15">
      <c r="A1009" s="118"/>
      <c r="B1009" s="117"/>
      <c r="C1009" s="119"/>
      <c r="D1009" s="116" t="str">
        <f>IFERROR(VLOOKUP(C1009,'PER Sociodemografico'!A:L,2,0),"")</f>
        <v/>
      </c>
      <c r="E1009" s="116" t="str">
        <f>IFERROR(VLOOKUP(C1009,'PER Sociodemografico'!A:L,9,0),"")</f>
        <v/>
      </c>
      <c r="F1009" s="118"/>
      <c r="G1009" s="116" t="str">
        <f>IFERROR(VLOOKUP(C1009,'PER Sociodemografico'!A:L,10,0),"")</f>
        <v/>
      </c>
      <c r="H1009" s="120"/>
      <c r="I1009" s="117"/>
      <c r="J1009" s="117"/>
      <c r="K1009" s="113" t="str">
        <f t="shared" si="204"/>
        <v/>
      </c>
      <c r="L1009" s="114" t="str">
        <f t="shared" si="205"/>
        <v/>
      </c>
      <c r="M1009" s="115" t="str">
        <f t="shared" si="206"/>
        <v/>
      </c>
      <c r="N1009" s="118"/>
      <c r="O1009" s="116" t="str">
        <f>IFERROR(VLOOKUP(N1009,'Código del Diagnóstico'!$A$2:$B$12426,2,0),"")</f>
        <v/>
      </c>
      <c r="P1009" s="126" t="str">
        <f>IFERROR(VLOOKUP(C1009,'PER Sociodemografico'!A:G,7,0),"")</f>
        <v/>
      </c>
      <c r="Q1009" s="127" t="str">
        <f t="shared" si="207"/>
        <v/>
      </c>
      <c r="R1009" s="113">
        <f t="shared" si="208"/>
        <v>0</v>
      </c>
      <c r="S1009" s="128">
        <f t="shared" si="209"/>
        <v>0</v>
      </c>
      <c r="T1009" s="129">
        <f t="shared" si="210"/>
        <v>0</v>
      </c>
      <c r="U1009" s="132">
        <f t="shared" si="211"/>
        <v>0</v>
      </c>
      <c r="V1009" s="130">
        <f t="shared" si="212"/>
        <v>0</v>
      </c>
      <c r="W1009" s="130">
        <f t="shared" si="213"/>
        <v>0</v>
      </c>
      <c r="X1009" s="131" t="str">
        <f t="shared" si="214"/>
        <v/>
      </c>
      <c r="Y1009" s="131" t="str">
        <f t="shared" si="215"/>
        <v/>
      </c>
    </row>
    <row r="1010" spans="1:25" ht="15">
      <c r="A1010" s="118"/>
      <c r="B1010" s="117"/>
      <c r="C1010" s="119"/>
      <c r="D1010" s="116" t="str">
        <f>IFERROR(VLOOKUP(C1010,'PER Sociodemografico'!A:L,2,0),"")</f>
        <v/>
      </c>
      <c r="E1010" s="116" t="str">
        <f>IFERROR(VLOOKUP(C1010,'PER Sociodemografico'!A:L,9,0),"")</f>
        <v/>
      </c>
      <c r="F1010" s="118"/>
      <c r="G1010" s="116" t="str">
        <f>IFERROR(VLOOKUP(C1010,'PER Sociodemografico'!A:L,10,0),"")</f>
        <v/>
      </c>
      <c r="H1010" s="120"/>
      <c r="I1010" s="117"/>
      <c r="J1010" s="117"/>
      <c r="K1010" s="113" t="str">
        <f t="shared" si="204"/>
        <v/>
      </c>
      <c r="L1010" s="114" t="str">
        <f t="shared" si="205"/>
        <v/>
      </c>
      <c r="M1010" s="115" t="str">
        <f t="shared" si="206"/>
        <v/>
      </c>
      <c r="N1010" s="118"/>
      <c r="O1010" s="116" t="str">
        <f>IFERROR(VLOOKUP(N1010,'Código del Diagnóstico'!$A$2:$B$12426,2,0),"")</f>
        <v/>
      </c>
      <c r="P1010" s="126" t="str">
        <f>IFERROR(VLOOKUP(C1010,'PER Sociodemografico'!A:G,7,0),"")</f>
        <v/>
      </c>
      <c r="Q1010" s="127" t="str">
        <f t="shared" si="207"/>
        <v/>
      </c>
      <c r="R1010" s="113">
        <f t="shared" si="208"/>
        <v>0</v>
      </c>
      <c r="S1010" s="128">
        <f t="shared" si="209"/>
        <v>0</v>
      </c>
      <c r="T1010" s="129">
        <f t="shared" si="210"/>
        <v>0</v>
      </c>
      <c r="U1010" s="132">
        <f t="shared" si="211"/>
        <v>0</v>
      </c>
      <c r="V1010" s="130">
        <f t="shared" si="212"/>
        <v>0</v>
      </c>
      <c r="W1010" s="130">
        <f t="shared" si="213"/>
        <v>0</v>
      </c>
      <c r="X1010" s="131" t="str">
        <f t="shared" si="214"/>
        <v/>
      </c>
      <c r="Y1010" s="131" t="str">
        <f t="shared" si="215"/>
        <v/>
      </c>
    </row>
    <row r="1011" spans="1:25" ht="15">
      <c r="A1011" s="118"/>
      <c r="B1011" s="117"/>
      <c r="C1011" s="119"/>
      <c r="D1011" s="116" t="str">
        <f>IFERROR(VLOOKUP(C1011,'PER Sociodemografico'!A:L,2,0),"")</f>
        <v/>
      </c>
      <c r="E1011" s="116" t="str">
        <f>IFERROR(VLOOKUP(C1011,'PER Sociodemografico'!A:L,9,0),"")</f>
        <v/>
      </c>
      <c r="F1011" s="118"/>
      <c r="G1011" s="116" t="str">
        <f>IFERROR(VLOOKUP(C1011,'PER Sociodemografico'!A:L,10,0),"")</f>
        <v/>
      </c>
      <c r="H1011" s="120"/>
      <c r="I1011" s="117"/>
      <c r="J1011" s="117"/>
      <c r="K1011" s="113" t="str">
        <f t="shared" si="204"/>
        <v/>
      </c>
      <c r="L1011" s="114" t="str">
        <f t="shared" si="205"/>
        <v/>
      </c>
      <c r="M1011" s="115" t="str">
        <f t="shared" si="206"/>
        <v/>
      </c>
      <c r="N1011" s="118"/>
      <c r="O1011" s="116" t="str">
        <f>IFERROR(VLOOKUP(N1011,'Código del Diagnóstico'!$A$2:$B$12426,2,0),"")</f>
        <v/>
      </c>
      <c r="P1011" s="126" t="str">
        <f>IFERROR(VLOOKUP(C1011,'PER Sociodemografico'!A:G,7,0),"")</f>
        <v/>
      </c>
      <c r="Q1011" s="127" t="str">
        <f t="shared" si="207"/>
        <v/>
      </c>
      <c r="R1011" s="113">
        <f t="shared" si="208"/>
        <v>0</v>
      </c>
      <c r="S1011" s="128">
        <f t="shared" si="209"/>
        <v>0</v>
      </c>
      <c r="T1011" s="129">
        <f t="shared" si="210"/>
        <v>0</v>
      </c>
      <c r="U1011" s="132">
        <f t="shared" si="211"/>
        <v>0</v>
      </c>
      <c r="V1011" s="130">
        <f t="shared" si="212"/>
        <v>0</v>
      </c>
      <c r="W1011" s="130">
        <f t="shared" si="213"/>
        <v>0</v>
      </c>
      <c r="X1011" s="131" t="str">
        <f t="shared" si="214"/>
        <v/>
      </c>
      <c r="Y1011" s="131" t="str">
        <f t="shared" si="215"/>
        <v/>
      </c>
    </row>
    <row r="1012" spans="1:25" ht="15">
      <c r="A1012" s="118"/>
      <c r="B1012" s="117"/>
      <c r="C1012" s="119"/>
      <c r="D1012" s="116" t="str">
        <f>IFERROR(VLOOKUP(C1012,'PER Sociodemografico'!A:L,2,0),"")</f>
        <v/>
      </c>
      <c r="E1012" s="116" t="str">
        <f>IFERROR(VLOOKUP(C1012,'PER Sociodemografico'!A:L,9,0),"")</f>
        <v/>
      </c>
      <c r="F1012" s="118"/>
      <c r="G1012" s="116" t="str">
        <f>IFERROR(VLOOKUP(C1012,'PER Sociodemografico'!A:L,10,0),"")</f>
        <v/>
      </c>
      <c r="H1012" s="120"/>
      <c r="I1012" s="117"/>
      <c r="J1012" s="117"/>
      <c r="K1012" s="113" t="str">
        <f t="shared" si="204"/>
        <v/>
      </c>
      <c r="L1012" s="114" t="str">
        <f t="shared" si="205"/>
        <v/>
      </c>
      <c r="M1012" s="115" t="str">
        <f t="shared" si="206"/>
        <v/>
      </c>
      <c r="N1012" s="118"/>
      <c r="O1012" s="116" t="str">
        <f>IFERROR(VLOOKUP(N1012,'Código del Diagnóstico'!$A$2:$B$12426,2,0),"")</f>
        <v/>
      </c>
      <c r="P1012" s="126" t="str">
        <f>IFERROR(VLOOKUP(C1012,'PER Sociodemografico'!A:G,7,0),"")</f>
        <v/>
      </c>
      <c r="Q1012" s="127" t="str">
        <f t="shared" si="207"/>
        <v/>
      </c>
      <c r="R1012" s="113">
        <f t="shared" si="208"/>
        <v>0</v>
      </c>
      <c r="S1012" s="128">
        <f t="shared" si="209"/>
        <v>0</v>
      </c>
      <c r="T1012" s="129">
        <f t="shared" si="210"/>
        <v>0</v>
      </c>
      <c r="U1012" s="132">
        <f t="shared" si="211"/>
        <v>0</v>
      </c>
      <c r="V1012" s="130">
        <f t="shared" si="212"/>
        <v>0</v>
      </c>
      <c r="W1012" s="130">
        <f t="shared" si="213"/>
        <v>0</v>
      </c>
      <c r="X1012" s="131" t="str">
        <f t="shared" si="214"/>
        <v/>
      </c>
      <c r="Y1012" s="131" t="str">
        <f t="shared" si="215"/>
        <v/>
      </c>
    </row>
    <row r="1013" spans="1:25" ht="15">
      <c r="A1013" s="118"/>
      <c r="B1013" s="117"/>
      <c r="C1013" s="119"/>
      <c r="D1013" s="116" t="str">
        <f>IFERROR(VLOOKUP(C1013,'PER Sociodemografico'!A:L,2,0),"")</f>
        <v/>
      </c>
      <c r="E1013" s="116" t="str">
        <f>IFERROR(VLOOKUP(C1013,'PER Sociodemografico'!A:L,9,0),"")</f>
        <v/>
      </c>
      <c r="F1013" s="118"/>
      <c r="G1013" s="116" t="str">
        <f>IFERROR(VLOOKUP(C1013,'PER Sociodemografico'!A:L,10,0),"")</f>
        <v/>
      </c>
      <c r="H1013" s="120"/>
      <c r="I1013" s="117"/>
      <c r="J1013" s="117"/>
      <c r="K1013" s="113" t="str">
        <f t="shared" si="204"/>
        <v/>
      </c>
      <c r="L1013" s="114" t="str">
        <f t="shared" si="205"/>
        <v/>
      </c>
      <c r="M1013" s="115" t="str">
        <f t="shared" si="206"/>
        <v/>
      </c>
      <c r="N1013" s="118"/>
      <c r="O1013" s="116" t="str">
        <f>IFERROR(VLOOKUP(N1013,'Código del Diagnóstico'!$A$2:$B$12426,2,0),"")</f>
        <v/>
      </c>
      <c r="P1013" s="126" t="str">
        <f>IFERROR(VLOOKUP(C1013,'PER Sociodemografico'!A:G,7,0),"")</f>
        <v/>
      </c>
      <c r="Q1013" s="127" t="str">
        <f t="shared" si="207"/>
        <v/>
      </c>
      <c r="R1013" s="113">
        <f t="shared" si="208"/>
        <v>0</v>
      </c>
      <c r="S1013" s="128">
        <f t="shared" si="209"/>
        <v>0</v>
      </c>
      <c r="T1013" s="129">
        <f t="shared" si="210"/>
        <v>0</v>
      </c>
      <c r="U1013" s="132">
        <f t="shared" si="211"/>
        <v>0</v>
      </c>
      <c r="V1013" s="130">
        <f t="shared" si="212"/>
        <v>0</v>
      </c>
      <c r="W1013" s="130">
        <f t="shared" si="213"/>
        <v>0</v>
      </c>
      <c r="X1013" s="131" t="str">
        <f t="shared" si="214"/>
        <v/>
      </c>
      <c r="Y1013" s="131" t="str">
        <f t="shared" si="215"/>
        <v/>
      </c>
    </row>
    <row r="1014" spans="1:25" ht="15">
      <c r="A1014" s="118"/>
      <c r="B1014" s="117"/>
      <c r="C1014" s="119"/>
      <c r="D1014" s="116" t="str">
        <f>IFERROR(VLOOKUP(C1014,'PER Sociodemografico'!A:L,2,0),"")</f>
        <v/>
      </c>
      <c r="E1014" s="116" t="str">
        <f>IFERROR(VLOOKUP(C1014,'PER Sociodemografico'!A:L,9,0),"")</f>
        <v/>
      </c>
      <c r="F1014" s="118"/>
      <c r="G1014" s="116" t="str">
        <f>IFERROR(VLOOKUP(C1014,'PER Sociodemografico'!A:L,10,0),"")</f>
        <v/>
      </c>
      <c r="H1014" s="120"/>
      <c r="I1014" s="117"/>
      <c r="J1014" s="117"/>
      <c r="K1014" s="113" t="str">
        <f t="shared" si="204"/>
        <v/>
      </c>
      <c r="L1014" s="114" t="str">
        <f t="shared" si="205"/>
        <v/>
      </c>
      <c r="M1014" s="115" t="str">
        <f t="shared" si="206"/>
        <v/>
      </c>
      <c r="N1014" s="118"/>
      <c r="O1014" s="116" t="str">
        <f>IFERROR(VLOOKUP(N1014,'Código del Diagnóstico'!$A$2:$B$12426,2,0),"")</f>
        <v/>
      </c>
      <c r="P1014" s="126" t="str">
        <f>IFERROR(VLOOKUP(C1014,'PER Sociodemografico'!A:G,7,0),"")</f>
        <v/>
      </c>
      <c r="Q1014" s="127" t="str">
        <f t="shared" si="207"/>
        <v/>
      </c>
      <c r="R1014" s="113">
        <f t="shared" si="208"/>
        <v>0</v>
      </c>
      <c r="S1014" s="128">
        <f t="shared" si="209"/>
        <v>0</v>
      </c>
      <c r="T1014" s="129">
        <f t="shared" si="210"/>
        <v>0</v>
      </c>
      <c r="U1014" s="132">
        <f t="shared" si="211"/>
        <v>0</v>
      </c>
      <c r="V1014" s="130">
        <f t="shared" si="212"/>
        <v>0</v>
      </c>
      <c r="W1014" s="130">
        <f t="shared" si="213"/>
        <v>0</v>
      </c>
      <c r="X1014" s="131" t="str">
        <f t="shared" si="214"/>
        <v/>
      </c>
      <c r="Y1014" s="131" t="str">
        <f t="shared" si="215"/>
        <v/>
      </c>
    </row>
    <row r="1015" spans="1:25" ht="15">
      <c r="A1015" s="118"/>
      <c r="B1015" s="117"/>
      <c r="C1015" s="119"/>
      <c r="D1015" s="116" t="str">
        <f>IFERROR(VLOOKUP(C1015,'PER Sociodemografico'!A:L,2,0),"")</f>
        <v/>
      </c>
      <c r="E1015" s="116" t="str">
        <f>IFERROR(VLOOKUP(C1015,'PER Sociodemografico'!A:L,9,0),"")</f>
        <v/>
      </c>
      <c r="F1015" s="118"/>
      <c r="G1015" s="116" t="str">
        <f>IFERROR(VLOOKUP(C1015,'PER Sociodemografico'!A:L,10,0),"")</f>
        <v/>
      </c>
      <c r="H1015" s="120"/>
      <c r="I1015" s="117"/>
      <c r="J1015" s="117"/>
      <c r="K1015" s="113" t="str">
        <f t="shared" si="204"/>
        <v/>
      </c>
      <c r="L1015" s="114" t="str">
        <f t="shared" si="205"/>
        <v/>
      </c>
      <c r="M1015" s="115" t="str">
        <f t="shared" si="206"/>
        <v/>
      </c>
      <c r="N1015" s="118"/>
      <c r="O1015" s="116" t="str">
        <f>IFERROR(VLOOKUP(N1015,'Código del Diagnóstico'!$A$2:$B$12426,2,0),"")</f>
        <v/>
      </c>
      <c r="P1015" s="126" t="str">
        <f>IFERROR(VLOOKUP(C1015,'PER Sociodemografico'!A:G,7,0),"")</f>
        <v/>
      </c>
      <c r="Q1015" s="127" t="str">
        <f t="shared" si="207"/>
        <v/>
      </c>
      <c r="R1015" s="113">
        <f t="shared" si="208"/>
        <v>0</v>
      </c>
      <c r="S1015" s="128">
        <f t="shared" si="209"/>
        <v>0</v>
      </c>
      <c r="T1015" s="129">
        <f t="shared" si="210"/>
        <v>0</v>
      </c>
      <c r="U1015" s="132">
        <f t="shared" si="211"/>
        <v>0</v>
      </c>
      <c r="V1015" s="130">
        <f t="shared" si="212"/>
        <v>0</v>
      </c>
      <c r="W1015" s="130">
        <f t="shared" si="213"/>
        <v>0</v>
      </c>
      <c r="X1015" s="131" t="str">
        <f t="shared" si="214"/>
        <v/>
      </c>
      <c r="Y1015" s="131" t="str">
        <f t="shared" si="215"/>
        <v/>
      </c>
    </row>
    <row r="1016" spans="1:25" ht="15">
      <c r="A1016" s="118"/>
      <c r="B1016" s="117"/>
      <c r="C1016" s="119"/>
      <c r="D1016" s="116" t="str">
        <f>IFERROR(VLOOKUP(C1016,'PER Sociodemografico'!A:L,2,0),"")</f>
        <v/>
      </c>
      <c r="E1016" s="116" t="str">
        <f>IFERROR(VLOOKUP(C1016,'PER Sociodemografico'!A:L,9,0),"")</f>
        <v/>
      </c>
      <c r="F1016" s="118"/>
      <c r="G1016" s="116" t="str">
        <f>IFERROR(VLOOKUP(C1016,'PER Sociodemografico'!A:L,10,0),"")</f>
        <v/>
      </c>
      <c r="H1016" s="120"/>
      <c r="I1016" s="117"/>
      <c r="J1016" s="117"/>
      <c r="K1016" s="113" t="str">
        <f t="shared" si="204"/>
        <v/>
      </c>
      <c r="L1016" s="114" t="str">
        <f t="shared" si="205"/>
        <v/>
      </c>
      <c r="M1016" s="115" t="str">
        <f t="shared" si="206"/>
        <v/>
      </c>
      <c r="N1016" s="118"/>
      <c r="O1016" s="116" t="str">
        <f>IFERROR(VLOOKUP(N1016,'Código del Diagnóstico'!$A$2:$B$12426,2,0),"")</f>
        <v/>
      </c>
      <c r="P1016" s="126" t="str">
        <f>IFERROR(VLOOKUP(C1016,'PER Sociodemografico'!A:G,7,0),"")</f>
        <v/>
      </c>
      <c r="Q1016" s="127" t="str">
        <f t="shared" si="207"/>
        <v/>
      </c>
      <c r="R1016" s="113">
        <f t="shared" si="208"/>
        <v>0</v>
      </c>
      <c r="S1016" s="128">
        <f t="shared" si="209"/>
        <v>0</v>
      </c>
      <c r="T1016" s="129">
        <f t="shared" si="210"/>
        <v>0</v>
      </c>
      <c r="U1016" s="132">
        <f t="shared" si="211"/>
        <v>0</v>
      </c>
      <c r="V1016" s="130">
        <f t="shared" si="212"/>
        <v>0</v>
      </c>
      <c r="W1016" s="130">
        <f t="shared" si="213"/>
        <v>0</v>
      </c>
      <c r="X1016" s="131" t="str">
        <f t="shared" si="214"/>
        <v/>
      </c>
      <c r="Y1016" s="131" t="str">
        <f t="shared" si="215"/>
        <v/>
      </c>
    </row>
    <row r="1017" spans="1:25" ht="15">
      <c r="A1017" s="118"/>
      <c r="B1017" s="117"/>
      <c r="C1017" s="119"/>
      <c r="D1017" s="116" t="str">
        <f>IFERROR(VLOOKUP(C1017,'PER Sociodemografico'!A:L,2,0),"")</f>
        <v/>
      </c>
      <c r="E1017" s="116" t="str">
        <f>IFERROR(VLOOKUP(C1017,'PER Sociodemografico'!A:L,9,0),"")</f>
        <v/>
      </c>
      <c r="F1017" s="118"/>
      <c r="G1017" s="116" t="str">
        <f>IFERROR(VLOOKUP(C1017,'PER Sociodemografico'!A:L,10,0),"")</f>
        <v/>
      </c>
      <c r="H1017" s="120"/>
      <c r="I1017" s="117"/>
      <c r="J1017" s="117"/>
      <c r="K1017" s="113" t="str">
        <f t="shared" si="204"/>
        <v/>
      </c>
      <c r="L1017" s="114" t="str">
        <f t="shared" si="205"/>
        <v/>
      </c>
      <c r="M1017" s="115" t="str">
        <f t="shared" si="206"/>
        <v/>
      </c>
      <c r="N1017" s="118"/>
      <c r="O1017" s="116" t="str">
        <f>IFERROR(VLOOKUP(N1017,'Código del Diagnóstico'!$A$2:$B$12426,2,0),"")</f>
        <v/>
      </c>
      <c r="P1017" s="126" t="str">
        <f>IFERROR(VLOOKUP(C1017,'PER Sociodemografico'!A:G,7,0),"")</f>
        <v/>
      </c>
      <c r="Q1017" s="127" t="str">
        <f t="shared" si="207"/>
        <v/>
      </c>
      <c r="R1017" s="113">
        <f t="shared" si="208"/>
        <v>0</v>
      </c>
      <c r="S1017" s="128">
        <f t="shared" si="209"/>
        <v>0</v>
      </c>
      <c r="T1017" s="129">
        <f t="shared" si="210"/>
        <v>0</v>
      </c>
      <c r="U1017" s="132">
        <f t="shared" si="211"/>
        <v>0</v>
      </c>
      <c r="V1017" s="130">
        <f t="shared" si="212"/>
        <v>0</v>
      </c>
      <c r="W1017" s="130">
        <f t="shared" si="213"/>
        <v>0</v>
      </c>
      <c r="X1017" s="131" t="str">
        <f t="shared" si="214"/>
        <v/>
      </c>
      <c r="Y1017" s="131" t="str">
        <f t="shared" si="215"/>
        <v/>
      </c>
    </row>
    <row r="1018" spans="1:25" ht="15">
      <c r="A1018" s="118"/>
      <c r="B1018" s="117"/>
      <c r="C1018" s="119"/>
      <c r="D1018" s="116" t="str">
        <f>IFERROR(VLOOKUP(C1018,'PER Sociodemografico'!A:L,2,0),"")</f>
        <v/>
      </c>
      <c r="E1018" s="116" t="str">
        <f>IFERROR(VLOOKUP(C1018,'PER Sociodemografico'!A:L,9,0),"")</f>
        <v/>
      </c>
      <c r="F1018" s="118"/>
      <c r="G1018" s="116" t="str">
        <f>IFERROR(VLOOKUP(C1018,'PER Sociodemografico'!A:L,10,0),"")</f>
        <v/>
      </c>
      <c r="H1018" s="120"/>
      <c r="I1018" s="117"/>
      <c r="J1018" s="117"/>
      <c r="K1018" s="113" t="str">
        <f t="shared" si="204"/>
        <v/>
      </c>
      <c r="L1018" s="114" t="str">
        <f t="shared" si="205"/>
        <v/>
      </c>
      <c r="M1018" s="115" t="str">
        <f t="shared" si="206"/>
        <v/>
      </c>
      <c r="N1018" s="118"/>
      <c r="O1018" s="116" t="str">
        <f>IFERROR(VLOOKUP(N1018,'Código del Diagnóstico'!$A$2:$B$12426,2,0),"")</f>
        <v/>
      </c>
      <c r="P1018" s="126" t="str">
        <f>IFERROR(VLOOKUP(C1018,'PER Sociodemografico'!A:G,7,0),"")</f>
        <v/>
      </c>
      <c r="Q1018" s="127" t="str">
        <f t="shared" si="207"/>
        <v/>
      </c>
      <c r="R1018" s="113">
        <f t="shared" si="208"/>
        <v>0</v>
      </c>
      <c r="S1018" s="128">
        <f t="shared" si="209"/>
        <v>0</v>
      </c>
      <c r="T1018" s="129">
        <f t="shared" si="210"/>
        <v>0</v>
      </c>
      <c r="U1018" s="132">
        <f t="shared" si="211"/>
        <v>0</v>
      </c>
      <c r="V1018" s="130">
        <f t="shared" si="212"/>
        <v>0</v>
      </c>
      <c r="W1018" s="130">
        <f t="shared" si="213"/>
        <v>0</v>
      </c>
      <c r="X1018" s="131" t="str">
        <f t="shared" si="214"/>
        <v/>
      </c>
      <c r="Y1018" s="131" t="str">
        <f t="shared" si="215"/>
        <v/>
      </c>
    </row>
    <row r="1019" spans="1:25" ht="15">
      <c r="A1019" s="118"/>
      <c r="B1019" s="117"/>
      <c r="C1019" s="119"/>
      <c r="D1019" s="116" t="str">
        <f>IFERROR(VLOOKUP(C1019,'PER Sociodemografico'!A:L,2,0),"")</f>
        <v/>
      </c>
      <c r="E1019" s="116" t="str">
        <f>IFERROR(VLOOKUP(C1019,'PER Sociodemografico'!A:L,9,0),"")</f>
        <v/>
      </c>
      <c r="F1019" s="118"/>
      <c r="G1019" s="116" t="str">
        <f>IFERROR(VLOOKUP(C1019,'PER Sociodemografico'!A:L,10,0),"")</f>
        <v/>
      </c>
      <c r="H1019" s="120"/>
      <c r="I1019" s="117"/>
      <c r="J1019" s="117"/>
      <c r="K1019" s="113" t="str">
        <f t="shared" si="204"/>
        <v/>
      </c>
      <c r="L1019" s="114" t="str">
        <f t="shared" si="205"/>
        <v/>
      </c>
      <c r="M1019" s="115" t="str">
        <f t="shared" si="206"/>
        <v/>
      </c>
      <c r="N1019" s="118"/>
      <c r="O1019" s="116" t="str">
        <f>IFERROR(VLOOKUP(N1019,'Código del Diagnóstico'!$A$2:$B$12426,2,0),"")</f>
        <v/>
      </c>
      <c r="P1019" s="126" t="str">
        <f>IFERROR(VLOOKUP(C1019,'PER Sociodemografico'!A:G,7,0),"")</f>
        <v/>
      </c>
      <c r="Q1019" s="127" t="str">
        <f t="shared" si="207"/>
        <v/>
      </c>
      <c r="R1019" s="113">
        <f t="shared" si="208"/>
        <v>0</v>
      </c>
      <c r="S1019" s="128">
        <f t="shared" si="209"/>
        <v>0</v>
      </c>
      <c r="T1019" s="129">
        <f t="shared" si="210"/>
        <v>0</v>
      </c>
      <c r="U1019" s="132">
        <f t="shared" si="211"/>
        <v>0</v>
      </c>
      <c r="V1019" s="130">
        <f t="shared" si="212"/>
        <v>0</v>
      </c>
      <c r="W1019" s="130">
        <f t="shared" si="213"/>
        <v>0</v>
      </c>
      <c r="X1019" s="131" t="str">
        <f t="shared" si="214"/>
        <v/>
      </c>
      <c r="Y1019" s="131" t="str">
        <f t="shared" si="215"/>
        <v/>
      </c>
    </row>
    <row r="1020" spans="1:25" ht="15">
      <c r="A1020" s="118"/>
      <c r="B1020" s="117"/>
      <c r="C1020" s="119"/>
      <c r="D1020" s="116" t="str">
        <f>IFERROR(VLOOKUP(C1020,'PER Sociodemografico'!A:L,2,0),"")</f>
        <v/>
      </c>
      <c r="E1020" s="116" t="str">
        <f>IFERROR(VLOOKUP(C1020,'PER Sociodemografico'!A:L,9,0),"")</f>
        <v/>
      </c>
      <c r="F1020" s="118"/>
      <c r="G1020" s="116" t="str">
        <f>IFERROR(VLOOKUP(C1020,'PER Sociodemografico'!A:L,10,0),"")</f>
        <v/>
      </c>
      <c r="H1020" s="120"/>
      <c r="I1020" s="117"/>
      <c r="J1020" s="117"/>
      <c r="K1020" s="113" t="str">
        <f t="shared" si="204"/>
        <v/>
      </c>
      <c r="L1020" s="114" t="str">
        <f t="shared" si="205"/>
        <v/>
      </c>
      <c r="M1020" s="115" t="str">
        <f t="shared" si="206"/>
        <v/>
      </c>
      <c r="N1020" s="118"/>
      <c r="O1020" s="116" t="str">
        <f>IFERROR(VLOOKUP(N1020,'Código del Diagnóstico'!$A$2:$B$12426,2,0),"")</f>
        <v/>
      </c>
      <c r="P1020" s="126" t="str">
        <f>IFERROR(VLOOKUP(C1020,'PER Sociodemografico'!A:G,7,0),"")</f>
        <v/>
      </c>
      <c r="Q1020" s="127" t="str">
        <f t="shared" si="207"/>
        <v/>
      </c>
      <c r="R1020" s="113">
        <f t="shared" si="208"/>
        <v>0</v>
      </c>
      <c r="S1020" s="128">
        <f t="shared" si="209"/>
        <v>0</v>
      </c>
      <c r="T1020" s="129">
        <f t="shared" si="210"/>
        <v>0</v>
      </c>
      <c r="U1020" s="132">
        <f t="shared" si="211"/>
        <v>0</v>
      </c>
      <c r="V1020" s="130">
        <f t="shared" si="212"/>
        <v>0</v>
      </c>
      <c r="W1020" s="130">
        <f t="shared" si="213"/>
        <v>0</v>
      </c>
      <c r="X1020" s="131" t="str">
        <f t="shared" si="214"/>
        <v/>
      </c>
      <c r="Y1020" s="131" t="str">
        <f t="shared" si="215"/>
        <v/>
      </c>
    </row>
    <row r="1021" spans="1:25" ht="15">
      <c r="A1021" s="118"/>
      <c r="B1021" s="117"/>
      <c r="C1021" s="119"/>
      <c r="D1021" s="116" t="str">
        <f>IFERROR(VLOOKUP(C1021,'PER Sociodemografico'!A:L,2,0),"")</f>
        <v/>
      </c>
      <c r="E1021" s="116" t="str">
        <f>IFERROR(VLOOKUP(C1021,'PER Sociodemografico'!A:L,9,0),"")</f>
        <v/>
      </c>
      <c r="F1021" s="118"/>
      <c r="G1021" s="116" t="str">
        <f>IFERROR(VLOOKUP(C1021,'PER Sociodemografico'!A:L,10,0),"")</f>
        <v/>
      </c>
      <c r="H1021" s="120"/>
      <c r="I1021" s="117"/>
      <c r="J1021" s="117"/>
      <c r="K1021" s="113" t="str">
        <f t="shared" si="204"/>
        <v/>
      </c>
      <c r="L1021" s="114" t="str">
        <f t="shared" si="205"/>
        <v/>
      </c>
      <c r="M1021" s="115" t="str">
        <f t="shared" si="206"/>
        <v/>
      </c>
      <c r="N1021" s="118"/>
      <c r="O1021" s="116" t="str">
        <f>IFERROR(VLOOKUP(N1021,'Código del Diagnóstico'!$A$2:$B$12426,2,0),"")</f>
        <v/>
      </c>
      <c r="P1021" s="126" t="str">
        <f>IFERROR(VLOOKUP(C1021,'PER Sociodemografico'!A:G,7,0),"")</f>
        <v/>
      </c>
      <c r="Q1021" s="127" t="str">
        <f t="shared" si="207"/>
        <v/>
      </c>
      <c r="R1021" s="113">
        <f t="shared" si="208"/>
        <v>0</v>
      </c>
      <c r="S1021" s="128">
        <f t="shared" si="209"/>
        <v>0</v>
      </c>
      <c r="T1021" s="129">
        <f t="shared" si="210"/>
        <v>0</v>
      </c>
      <c r="U1021" s="132">
        <f t="shared" si="211"/>
        <v>0</v>
      </c>
      <c r="V1021" s="130">
        <f t="shared" si="212"/>
        <v>0</v>
      </c>
      <c r="W1021" s="130">
        <f t="shared" si="213"/>
        <v>0</v>
      </c>
      <c r="X1021" s="131" t="str">
        <f t="shared" si="214"/>
        <v/>
      </c>
      <c r="Y1021" s="131" t="str">
        <f t="shared" si="215"/>
        <v/>
      </c>
    </row>
    <row r="1022" spans="1:25" ht="15">
      <c r="A1022" s="118"/>
      <c r="B1022" s="117"/>
      <c r="C1022" s="119"/>
      <c r="D1022" s="116" t="str">
        <f>IFERROR(VLOOKUP(C1022,'PER Sociodemografico'!A:L,2,0),"")</f>
        <v/>
      </c>
      <c r="E1022" s="116" t="str">
        <f>IFERROR(VLOOKUP(C1022,'PER Sociodemografico'!A:L,9,0),"")</f>
        <v/>
      </c>
      <c r="F1022" s="118"/>
      <c r="G1022" s="116" t="str">
        <f>IFERROR(VLOOKUP(C1022,'PER Sociodemografico'!A:L,10,0),"")</f>
        <v/>
      </c>
      <c r="H1022" s="120"/>
      <c r="I1022" s="117"/>
      <c r="J1022" s="117"/>
      <c r="K1022" s="113" t="str">
        <f t="shared" si="204"/>
        <v/>
      </c>
      <c r="L1022" s="114" t="str">
        <f t="shared" si="205"/>
        <v/>
      </c>
      <c r="M1022" s="115" t="str">
        <f t="shared" si="206"/>
        <v/>
      </c>
      <c r="N1022" s="118"/>
      <c r="O1022" s="116" t="str">
        <f>IFERROR(VLOOKUP(N1022,'Código del Diagnóstico'!$A$2:$B$12426,2,0),"")</f>
        <v/>
      </c>
      <c r="P1022" s="126" t="str">
        <f>IFERROR(VLOOKUP(C1022,'PER Sociodemografico'!A:G,7,0),"")</f>
        <v/>
      </c>
      <c r="Q1022" s="127" t="str">
        <f t="shared" si="207"/>
        <v/>
      </c>
      <c r="R1022" s="113">
        <f t="shared" si="208"/>
        <v>0</v>
      </c>
      <c r="S1022" s="128">
        <f t="shared" si="209"/>
        <v>0</v>
      </c>
      <c r="T1022" s="129">
        <f t="shared" si="210"/>
        <v>0</v>
      </c>
      <c r="U1022" s="132">
        <f t="shared" si="211"/>
        <v>0</v>
      </c>
      <c r="V1022" s="130">
        <f t="shared" si="212"/>
        <v>0</v>
      </c>
      <c r="W1022" s="130">
        <f t="shared" si="213"/>
        <v>0</v>
      </c>
      <c r="X1022" s="131" t="str">
        <f t="shared" si="214"/>
        <v/>
      </c>
      <c r="Y1022" s="131" t="str">
        <f t="shared" si="215"/>
        <v/>
      </c>
    </row>
    <row r="1023" spans="1:25" ht="15">
      <c r="A1023" s="118"/>
      <c r="B1023" s="117"/>
      <c r="C1023" s="119"/>
      <c r="D1023" s="116" t="str">
        <f>IFERROR(VLOOKUP(C1023,'PER Sociodemografico'!A:L,2,0),"")</f>
        <v/>
      </c>
      <c r="E1023" s="116" t="str">
        <f>IFERROR(VLOOKUP(C1023,'PER Sociodemografico'!A:L,9,0),"")</f>
        <v/>
      </c>
      <c r="F1023" s="118"/>
      <c r="G1023" s="116" t="str">
        <f>IFERROR(VLOOKUP(C1023,'PER Sociodemografico'!A:L,10,0),"")</f>
        <v/>
      </c>
      <c r="H1023" s="120"/>
      <c r="I1023" s="117"/>
      <c r="J1023" s="117"/>
      <c r="K1023" s="113" t="str">
        <f t="shared" si="204"/>
        <v/>
      </c>
      <c r="L1023" s="114" t="str">
        <f t="shared" si="205"/>
        <v/>
      </c>
      <c r="M1023" s="115" t="str">
        <f t="shared" si="206"/>
        <v/>
      </c>
      <c r="N1023" s="118"/>
      <c r="O1023" s="116" t="str">
        <f>IFERROR(VLOOKUP(N1023,'Código del Diagnóstico'!$A$2:$B$12426,2,0),"")</f>
        <v/>
      </c>
      <c r="P1023" s="126" t="str">
        <f>IFERROR(VLOOKUP(C1023,'PER Sociodemografico'!A:G,7,0),"")</f>
        <v/>
      </c>
      <c r="Q1023" s="127" t="str">
        <f t="shared" si="207"/>
        <v/>
      </c>
      <c r="R1023" s="113">
        <f t="shared" si="208"/>
        <v>0</v>
      </c>
      <c r="S1023" s="128">
        <f t="shared" si="209"/>
        <v>0</v>
      </c>
      <c r="T1023" s="129">
        <f t="shared" si="210"/>
        <v>0</v>
      </c>
      <c r="U1023" s="132">
        <f t="shared" si="211"/>
        <v>0</v>
      </c>
      <c r="V1023" s="130">
        <f t="shared" si="212"/>
        <v>0</v>
      </c>
      <c r="W1023" s="130">
        <f t="shared" si="213"/>
        <v>0</v>
      </c>
      <c r="X1023" s="131" t="str">
        <f t="shared" si="214"/>
        <v/>
      </c>
      <c r="Y1023" s="131" t="str">
        <f t="shared" si="215"/>
        <v/>
      </c>
    </row>
    <row r="1024" spans="1:25" ht="15">
      <c r="A1024" s="118"/>
      <c r="B1024" s="117"/>
      <c r="C1024" s="119"/>
      <c r="D1024" s="116" t="str">
        <f>IFERROR(VLOOKUP(C1024,'PER Sociodemografico'!A:L,2,0),"")</f>
        <v/>
      </c>
      <c r="E1024" s="116" t="str">
        <f>IFERROR(VLOOKUP(C1024,'PER Sociodemografico'!A:L,9,0),"")</f>
        <v/>
      </c>
      <c r="F1024" s="118"/>
      <c r="G1024" s="116" t="str">
        <f>IFERROR(VLOOKUP(C1024,'PER Sociodemografico'!A:L,10,0),"")</f>
        <v/>
      </c>
      <c r="H1024" s="120"/>
      <c r="I1024" s="117"/>
      <c r="J1024" s="117"/>
      <c r="K1024" s="113" t="str">
        <f t="shared" si="204"/>
        <v/>
      </c>
      <c r="L1024" s="114" t="str">
        <f t="shared" si="205"/>
        <v/>
      </c>
      <c r="M1024" s="115" t="str">
        <f t="shared" si="206"/>
        <v/>
      </c>
      <c r="N1024" s="118"/>
      <c r="O1024" s="116" t="str">
        <f>IFERROR(VLOOKUP(N1024,'Código del Diagnóstico'!$A$2:$B$12426,2,0),"")</f>
        <v/>
      </c>
      <c r="P1024" s="126" t="str">
        <f>IFERROR(VLOOKUP(C1024,'PER Sociodemografico'!A:G,7,0),"")</f>
        <v/>
      </c>
      <c r="Q1024" s="127" t="str">
        <f t="shared" si="207"/>
        <v/>
      </c>
      <c r="R1024" s="113">
        <f t="shared" si="208"/>
        <v>0</v>
      </c>
      <c r="S1024" s="128">
        <f t="shared" si="209"/>
        <v>0</v>
      </c>
      <c r="T1024" s="129">
        <f t="shared" si="210"/>
        <v>0</v>
      </c>
      <c r="U1024" s="132">
        <f t="shared" si="211"/>
        <v>0</v>
      </c>
      <c r="V1024" s="130">
        <f t="shared" si="212"/>
        <v>0</v>
      </c>
      <c r="W1024" s="130">
        <f t="shared" si="213"/>
        <v>0</v>
      </c>
      <c r="X1024" s="131" t="str">
        <f t="shared" si="214"/>
        <v/>
      </c>
      <c r="Y1024" s="131" t="str">
        <f t="shared" si="215"/>
        <v/>
      </c>
    </row>
    <row r="1025" spans="1:25" ht="15">
      <c r="A1025" s="118"/>
      <c r="B1025" s="117"/>
      <c r="C1025" s="119"/>
      <c r="D1025" s="116" t="str">
        <f>IFERROR(VLOOKUP(C1025,'PER Sociodemografico'!A:L,2,0),"")</f>
        <v/>
      </c>
      <c r="E1025" s="116" t="str">
        <f>IFERROR(VLOOKUP(C1025,'PER Sociodemografico'!A:L,9,0),"")</f>
        <v/>
      </c>
      <c r="F1025" s="118"/>
      <c r="G1025" s="116" t="str">
        <f>IFERROR(VLOOKUP(C1025,'PER Sociodemografico'!A:L,10,0),"")</f>
        <v/>
      </c>
      <c r="H1025" s="120"/>
      <c r="I1025" s="117"/>
      <c r="J1025" s="117"/>
      <c r="K1025" s="113" t="str">
        <f t="shared" si="204"/>
        <v/>
      </c>
      <c r="L1025" s="114" t="str">
        <f t="shared" si="205"/>
        <v/>
      </c>
      <c r="M1025" s="115" t="str">
        <f t="shared" si="206"/>
        <v/>
      </c>
      <c r="N1025" s="118"/>
      <c r="O1025" s="116" t="str">
        <f>IFERROR(VLOOKUP(N1025,'Código del Diagnóstico'!$A$2:$B$12426,2,0),"")</f>
        <v/>
      </c>
      <c r="P1025" s="126" t="str">
        <f>IFERROR(VLOOKUP(C1025,'PER Sociodemografico'!A:G,7,0),"")</f>
        <v/>
      </c>
      <c r="Q1025" s="127" t="str">
        <f t="shared" si="207"/>
        <v/>
      </c>
      <c r="R1025" s="113">
        <f t="shared" si="208"/>
        <v>0</v>
      </c>
      <c r="S1025" s="128">
        <f t="shared" si="209"/>
        <v>0</v>
      </c>
      <c r="T1025" s="129">
        <f t="shared" si="210"/>
        <v>0</v>
      </c>
      <c r="U1025" s="132">
        <f t="shared" si="211"/>
        <v>0</v>
      </c>
      <c r="V1025" s="130">
        <f t="shared" si="212"/>
        <v>0</v>
      </c>
      <c r="W1025" s="130">
        <f t="shared" si="213"/>
        <v>0</v>
      </c>
      <c r="X1025" s="131" t="str">
        <f t="shared" si="214"/>
        <v/>
      </c>
      <c r="Y1025" s="131" t="str">
        <f t="shared" si="215"/>
        <v/>
      </c>
    </row>
    <row r="1026" spans="1:25" ht="15">
      <c r="A1026" s="118"/>
      <c r="B1026" s="117"/>
      <c r="C1026" s="119"/>
      <c r="D1026" s="116" t="str">
        <f>IFERROR(VLOOKUP(C1026,'PER Sociodemografico'!A:L,2,0),"")</f>
        <v/>
      </c>
      <c r="E1026" s="116" t="str">
        <f>IFERROR(VLOOKUP(C1026,'PER Sociodemografico'!A:L,9,0),"")</f>
        <v/>
      </c>
      <c r="F1026" s="118"/>
      <c r="G1026" s="116" t="str">
        <f>IFERROR(VLOOKUP(C1026,'PER Sociodemografico'!A:L,10,0),"")</f>
        <v/>
      </c>
      <c r="H1026" s="120"/>
      <c r="I1026" s="117"/>
      <c r="J1026" s="117"/>
      <c r="K1026" s="113" t="str">
        <f t="shared" si="204"/>
        <v/>
      </c>
      <c r="L1026" s="114" t="str">
        <f t="shared" si="205"/>
        <v/>
      </c>
      <c r="M1026" s="115" t="str">
        <f t="shared" si="206"/>
        <v/>
      </c>
      <c r="N1026" s="118"/>
      <c r="O1026" s="116" t="str">
        <f>IFERROR(VLOOKUP(N1026,'Código del Diagnóstico'!$A$2:$B$12426,2,0),"")</f>
        <v/>
      </c>
      <c r="P1026" s="126" t="str">
        <f>IFERROR(VLOOKUP(C1026,'PER Sociodemografico'!A:G,7,0),"")</f>
        <v/>
      </c>
      <c r="Q1026" s="127" t="str">
        <f t="shared" si="207"/>
        <v/>
      </c>
      <c r="R1026" s="113">
        <f t="shared" si="208"/>
        <v>0</v>
      </c>
      <c r="S1026" s="128">
        <f t="shared" si="209"/>
        <v>0</v>
      </c>
      <c r="T1026" s="129">
        <f t="shared" si="210"/>
        <v>0</v>
      </c>
      <c r="U1026" s="132">
        <f t="shared" si="211"/>
        <v>0</v>
      </c>
      <c r="V1026" s="130">
        <f t="shared" si="212"/>
        <v>0</v>
      </c>
      <c r="W1026" s="130">
        <f t="shared" si="213"/>
        <v>0</v>
      </c>
      <c r="X1026" s="131" t="str">
        <f t="shared" si="214"/>
        <v/>
      </c>
      <c r="Y1026" s="131" t="str">
        <f t="shared" si="215"/>
        <v/>
      </c>
    </row>
    <row r="1027" spans="1:25" ht="15">
      <c r="A1027" s="118"/>
      <c r="B1027" s="117"/>
      <c r="C1027" s="119"/>
      <c r="D1027" s="116" t="str">
        <f>IFERROR(VLOOKUP(C1027,'PER Sociodemografico'!A:L,2,0),"")</f>
        <v/>
      </c>
      <c r="E1027" s="116" t="str">
        <f>IFERROR(VLOOKUP(C1027,'PER Sociodemografico'!A:L,9,0),"")</f>
        <v/>
      </c>
      <c r="F1027" s="118"/>
      <c r="G1027" s="116" t="str">
        <f>IFERROR(VLOOKUP(C1027,'PER Sociodemografico'!A:L,10,0),"")</f>
        <v/>
      </c>
      <c r="H1027" s="120"/>
      <c r="I1027" s="117"/>
      <c r="J1027" s="117"/>
      <c r="K1027" s="113" t="str">
        <f t="shared" si="204"/>
        <v/>
      </c>
      <c r="L1027" s="114" t="str">
        <f t="shared" si="205"/>
        <v/>
      </c>
      <c r="M1027" s="115" t="str">
        <f t="shared" si="206"/>
        <v/>
      </c>
      <c r="N1027" s="118"/>
      <c r="O1027" s="116" t="str">
        <f>IFERROR(VLOOKUP(N1027,'Código del Diagnóstico'!$A$2:$B$12426,2,0),"")</f>
        <v/>
      </c>
      <c r="P1027" s="126" t="str">
        <f>IFERROR(VLOOKUP(C1027,'PER Sociodemografico'!A:G,7,0),"")</f>
        <v/>
      </c>
      <c r="Q1027" s="127" t="str">
        <f t="shared" si="207"/>
        <v/>
      </c>
      <c r="R1027" s="113">
        <f t="shared" si="208"/>
        <v>0</v>
      </c>
      <c r="S1027" s="128">
        <f t="shared" si="209"/>
        <v>0</v>
      </c>
      <c r="T1027" s="129">
        <f t="shared" si="210"/>
        <v>0</v>
      </c>
      <c r="U1027" s="132">
        <f t="shared" si="211"/>
        <v>0</v>
      </c>
      <c r="V1027" s="130">
        <f t="shared" si="212"/>
        <v>0</v>
      </c>
      <c r="W1027" s="130">
        <f t="shared" si="213"/>
        <v>0</v>
      </c>
      <c r="X1027" s="131" t="str">
        <f t="shared" si="214"/>
        <v/>
      </c>
      <c r="Y1027" s="131" t="str">
        <f t="shared" si="215"/>
        <v/>
      </c>
    </row>
    <row r="1028" spans="1:25" ht="15">
      <c r="A1028" s="118"/>
      <c r="B1028" s="117"/>
      <c r="C1028" s="119"/>
      <c r="D1028" s="116" t="str">
        <f>IFERROR(VLOOKUP(C1028,'PER Sociodemografico'!A:L,2,0),"")</f>
        <v/>
      </c>
      <c r="E1028" s="116" t="str">
        <f>IFERROR(VLOOKUP(C1028,'PER Sociodemografico'!A:L,9,0),"")</f>
        <v/>
      </c>
      <c r="F1028" s="118"/>
      <c r="G1028" s="116" t="str">
        <f>IFERROR(VLOOKUP(C1028,'PER Sociodemografico'!A:L,10,0),"")</f>
        <v/>
      </c>
      <c r="H1028" s="120"/>
      <c r="I1028" s="117"/>
      <c r="J1028" s="117"/>
      <c r="K1028" s="113" t="str">
        <f t="shared" si="204"/>
        <v/>
      </c>
      <c r="L1028" s="114" t="str">
        <f t="shared" si="205"/>
        <v/>
      </c>
      <c r="M1028" s="115" t="str">
        <f t="shared" si="206"/>
        <v/>
      </c>
      <c r="N1028" s="118"/>
      <c r="O1028" s="116" t="str">
        <f>IFERROR(VLOOKUP(N1028,'Código del Diagnóstico'!$A$2:$B$12426,2,0),"")</f>
        <v/>
      </c>
      <c r="P1028" s="126" t="str">
        <f>IFERROR(VLOOKUP(C1028,'PER Sociodemografico'!A:G,7,0),"")</f>
        <v/>
      </c>
      <c r="Q1028" s="127" t="str">
        <f t="shared" si="207"/>
        <v/>
      </c>
      <c r="R1028" s="113">
        <f t="shared" si="208"/>
        <v>0</v>
      </c>
      <c r="S1028" s="128">
        <f t="shared" si="209"/>
        <v>0</v>
      </c>
      <c r="T1028" s="129">
        <f t="shared" si="210"/>
        <v>0</v>
      </c>
      <c r="U1028" s="132">
        <f t="shared" si="211"/>
        <v>0</v>
      </c>
      <c r="V1028" s="130">
        <f t="shared" si="212"/>
        <v>0</v>
      </c>
      <c r="W1028" s="130">
        <f t="shared" si="213"/>
        <v>0</v>
      </c>
      <c r="X1028" s="131" t="str">
        <f t="shared" si="214"/>
        <v/>
      </c>
      <c r="Y1028" s="131" t="str">
        <f t="shared" si="215"/>
        <v/>
      </c>
    </row>
    <row r="1029" spans="1:25" ht="15">
      <c r="A1029" s="118"/>
      <c r="B1029" s="117"/>
      <c r="C1029" s="119"/>
      <c r="D1029" s="116" t="str">
        <f>IFERROR(VLOOKUP(C1029,'PER Sociodemografico'!A:L,2,0),"")</f>
        <v/>
      </c>
      <c r="E1029" s="116" t="str">
        <f>IFERROR(VLOOKUP(C1029,'PER Sociodemografico'!A:L,9,0),"")</f>
        <v/>
      </c>
      <c r="F1029" s="118"/>
      <c r="G1029" s="116" t="str">
        <f>IFERROR(VLOOKUP(C1029,'PER Sociodemografico'!A:L,10,0),"")</f>
        <v/>
      </c>
      <c r="H1029" s="120"/>
      <c r="I1029" s="117"/>
      <c r="J1029" s="117"/>
      <c r="K1029" s="113" t="str">
        <f t="shared" si="204"/>
        <v/>
      </c>
      <c r="L1029" s="114" t="str">
        <f t="shared" si="205"/>
        <v/>
      </c>
      <c r="M1029" s="115" t="str">
        <f t="shared" si="206"/>
        <v/>
      </c>
      <c r="N1029" s="118"/>
      <c r="O1029" s="116" t="str">
        <f>IFERROR(VLOOKUP(N1029,'Código del Diagnóstico'!$A$2:$B$12426,2,0),"")</f>
        <v/>
      </c>
      <c r="P1029" s="126" t="str">
        <f>IFERROR(VLOOKUP(C1029,'PER Sociodemografico'!A:G,7,0),"")</f>
        <v/>
      </c>
      <c r="Q1029" s="127" t="str">
        <f t="shared" si="207"/>
        <v/>
      </c>
      <c r="R1029" s="113">
        <f t="shared" si="208"/>
        <v>0</v>
      </c>
      <c r="S1029" s="128">
        <f t="shared" si="209"/>
        <v>0</v>
      </c>
      <c r="T1029" s="129">
        <f t="shared" si="210"/>
        <v>0</v>
      </c>
      <c r="U1029" s="132">
        <f t="shared" si="211"/>
        <v>0</v>
      </c>
      <c r="V1029" s="130">
        <f t="shared" si="212"/>
        <v>0</v>
      </c>
      <c r="W1029" s="130">
        <f t="shared" si="213"/>
        <v>0</v>
      </c>
      <c r="X1029" s="131" t="str">
        <f t="shared" si="214"/>
        <v/>
      </c>
      <c r="Y1029" s="131" t="str">
        <f t="shared" si="215"/>
        <v/>
      </c>
    </row>
    <row r="1030" spans="1:25" ht="15">
      <c r="A1030" s="118"/>
      <c r="B1030" s="117"/>
      <c r="C1030" s="119"/>
      <c r="D1030" s="116" t="str">
        <f>IFERROR(VLOOKUP(C1030,'PER Sociodemografico'!A:L,2,0),"")</f>
        <v/>
      </c>
      <c r="E1030" s="116" t="str">
        <f>IFERROR(VLOOKUP(C1030,'PER Sociodemografico'!A:L,9,0),"")</f>
        <v/>
      </c>
      <c r="F1030" s="118"/>
      <c r="G1030" s="116" t="str">
        <f>IFERROR(VLOOKUP(C1030,'PER Sociodemografico'!A:L,10,0),"")</f>
        <v/>
      </c>
      <c r="H1030" s="120"/>
      <c r="I1030" s="117"/>
      <c r="J1030" s="117"/>
      <c r="K1030" s="113" t="str">
        <f t="shared" si="204"/>
        <v/>
      </c>
      <c r="L1030" s="114" t="str">
        <f t="shared" si="205"/>
        <v/>
      </c>
      <c r="M1030" s="115" t="str">
        <f t="shared" si="206"/>
        <v/>
      </c>
      <c r="N1030" s="118"/>
      <c r="O1030" s="116" t="str">
        <f>IFERROR(VLOOKUP(N1030,'Código del Diagnóstico'!$A$2:$B$12426,2,0),"")</f>
        <v/>
      </c>
      <c r="P1030" s="126" t="str">
        <f>IFERROR(VLOOKUP(C1030,'PER Sociodemografico'!A:G,7,0),"")</f>
        <v/>
      </c>
      <c r="Q1030" s="127" t="str">
        <f t="shared" si="207"/>
        <v/>
      </c>
      <c r="R1030" s="113">
        <f t="shared" si="208"/>
        <v>0</v>
      </c>
      <c r="S1030" s="128">
        <f t="shared" si="209"/>
        <v>0</v>
      </c>
      <c r="T1030" s="129">
        <f t="shared" si="210"/>
        <v>0</v>
      </c>
      <c r="U1030" s="132">
        <f t="shared" si="211"/>
        <v>0</v>
      </c>
      <c r="V1030" s="130">
        <f t="shared" si="212"/>
        <v>0</v>
      </c>
      <c r="W1030" s="130">
        <f t="shared" si="213"/>
        <v>0</v>
      </c>
      <c r="X1030" s="131" t="str">
        <f t="shared" si="214"/>
        <v/>
      </c>
      <c r="Y1030" s="131" t="str">
        <f t="shared" si="215"/>
        <v/>
      </c>
    </row>
    <row r="1031" spans="1:25" ht="15">
      <c r="A1031" s="118"/>
      <c r="B1031" s="117"/>
      <c r="C1031" s="119"/>
      <c r="D1031" s="116" t="str">
        <f>IFERROR(VLOOKUP(C1031,'PER Sociodemografico'!A:L,2,0),"")</f>
        <v/>
      </c>
      <c r="E1031" s="116" t="str">
        <f>IFERROR(VLOOKUP(C1031,'PER Sociodemografico'!A:L,9,0),"")</f>
        <v/>
      </c>
      <c r="F1031" s="118"/>
      <c r="G1031" s="116" t="str">
        <f>IFERROR(VLOOKUP(C1031,'PER Sociodemografico'!A:L,10,0),"")</f>
        <v/>
      </c>
      <c r="H1031" s="120"/>
      <c r="I1031" s="117"/>
      <c r="J1031" s="117"/>
      <c r="K1031" s="113" t="str">
        <f t="shared" si="204"/>
        <v/>
      </c>
      <c r="L1031" s="114" t="str">
        <f t="shared" si="205"/>
        <v/>
      </c>
      <c r="M1031" s="115" t="str">
        <f t="shared" si="206"/>
        <v/>
      </c>
      <c r="N1031" s="118"/>
      <c r="O1031" s="116" t="str">
        <f>IFERROR(VLOOKUP(N1031,'Código del Diagnóstico'!$A$2:$B$12426,2,0),"")</f>
        <v/>
      </c>
      <c r="P1031" s="126" t="str">
        <f>IFERROR(VLOOKUP(C1031,'PER Sociodemografico'!A:G,7,0),"")</f>
        <v/>
      </c>
      <c r="Q1031" s="127" t="str">
        <f t="shared" si="207"/>
        <v/>
      </c>
      <c r="R1031" s="113">
        <f t="shared" si="208"/>
        <v>0</v>
      </c>
      <c r="S1031" s="128">
        <f t="shared" si="209"/>
        <v>0</v>
      </c>
      <c r="T1031" s="129">
        <f t="shared" si="210"/>
        <v>0</v>
      </c>
      <c r="U1031" s="132">
        <f t="shared" si="211"/>
        <v>0</v>
      </c>
      <c r="V1031" s="130">
        <f t="shared" si="212"/>
        <v>0</v>
      </c>
      <c r="W1031" s="130">
        <f t="shared" si="213"/>
        <v>0</v>
      </c>
      <c r="X1031" s="131" t="str">
        <f t="shared" si="214"/>
        <v/>
      </c>
      <c r="Y1031" s="131" t="str">
        <f t="shared" si="215"/>
        <v/>
      </c>
    </row>
    <row r="1032" spans="1:25" ht="15">
      <c r="A1032" s="118"/>
      <c r="B1032" s="117"/>
      <c r="C1032" s="119"/>
      <c r="D1032" s="116" t="str">
        <f>IFERROR(VLOOKUP(C1032,'PER Sociodemografico'!A:L,2,0),"")</f>
        <v/>
      </c>
      <c r="E1032" s="116" t="str">
        <f>IFERROR(VLOOKUP(C1032,'PER Sociodemografico'!A:L,9,0),"")</f>
        <v/>
      </c>
      <c r="F1032" s="118"/>
      <c r="G1032" s="116" t="str">
        <f>IFERROR(VLOOKUP(C1032,'PER Sociodemografico'!A:L,10,0),"")</f>
        <v/>
      </c>
      <c r="H1032" s="120"/>
      <c r="I1032" s="117"/>
      <c r="J1032" s="117"/>
      <c r="K1032" s="113" t="str">
        <f t="shared" si="204"/>
        <v/>
      </c>
      <c r="L1032" s="114" t="str">
        <f t="shared" si="205"/>
        <v/>
      </c>
      <c r="M1032" s="115" t="str">
        <f t="shared" si="206"/>
        <v/>
      </c>
      <c r="N1032" s="118"/>
      <c r="O1032" s="116" t="str">
        <f>IFERROR(VLOOKUP(N1032,'Código del Diagnóstico'!$A$2:$B$12426,2,0),"")</f>
        <v/>
      </c>
      <c r="P1032" s="126" t="str">
        <f>IFERROR(VLOOKUP(C1032,'PER Sociodemografico'!A:G,7,0),"")</f>
        <v/>
      </c>
      <c r="Q1032" s="127" t="str">
        <f t="shared" si="207"/>
        <v/>
      </c>
      <c r="R1032" s="113">
        <f t="shared" si="208"/>
        <v>0</v>
      </c>
      <c r="S1032" s="128">
        <f t="shared" si="209"/>
        <v>0</v>
      </c>
      <c r="T1032" s="129">
        <f t="shared" si="210"/>
        <v>0</v>
      </c>
      <c r="U1032" s="132">
        <f t="shared" si="211"/>
        <v>0</v>
      </c>
      <c r="V1032" s="130">
        <f t="shared" si="212"/>
        <v>0</v>
      </c>
      <c r="W1032" s="130">
        <f t="shared" si="213"/>
        <v>0</v>
      </c>
      <c r="X1032" s="131" t="str">
        <f t="shared" si="214"/>
        <v/>
      </c>
      <c r="Y1032" s="131" t="str">
        <f t="shared" si="215"/>
        <v/>
      </c>
    </row>
    <row r="1033" spans="1:25" ht="15">
      <c r="A1033" s="118"/>
      <c r="B1033" s="117"/>
      <c r="C1033" s="119"/>
      <c r="D1033" s="116" t="str">
        <f>IFERROR(VLOOKUP(C1033,'PER Sociodemografico'!A:L,2,0),"")</f>
        <v/>
      </c>
      <c r="E1033" s="116" t="str">
        <f>IFERROR(VLOOKUP(C1033,'PER Sociodemografico'!A:L,9,0),"")</f>
        <v/>
      </c>
      <c r="F1033" s="118"/>
      <c r="G1033" s="116" t="str">
        <f>IFERROR(VLOOKUP(C1033,'PER Sociodemografico'!A:L,10,0),"")</f>
        <v/>
      </c>
      <c r="H1033" s="120"/>
      <c r="I1033" s="117"/>
      <c r="J1033" s="117"/>
      <c r="K1033" s="113" t="str">
        <f t="shared" si="204"/>
        <v/>
      </c>
      <c r="L1033" s="114" t="str">
        <f t="shared" si="205"/>
        <v/>
      </c>
      <c r="M1033" s="115" t="str">
        <f t="shared" si="206"/>
        <v/>
      </c>
      <c r="N1033" s="118"/>
      <c r="O1033" s="116" t="str">
        <f>IFERROR(VLOOKUP(N1033,'Código del Diagnóstico'!$A$2:$B$12426,2,0),"")</f>
        <v/>
      </c>
      <c r="P1033" s="126" t="str">
        <f>IFERROR(VLOOKUP(C1033,'PER Sociodemografico'!A:G,7,0),"")</f>
        <v/>
      </c>
      <c r="Q1033" s="127" t="str">
        <f t="shared" si="207"/>
        <v/>
      </c>
      <c r="R1033" s="113">
        <f t="shared" si="208"/>
        <v>0</v>
      </c>
      <c r="S1033" s="128">
        <f t="shared" si="209"/>
        <v>0</v>
      </c>
      <c r="T1033" s="129">
        <f t="shared" si="210"/>
        <v>0</v>
      </c>
      <c r="U1033" s="132">
        <f t="shared" si="211"/>
        <v>0</v>
      </c>
      <c r="V1033" s="130">
        <f t="shared" si="212"/>
        <v>0</v>
      </c>
      <c r="W1033" s="130">
        <f t="shared" si="213"/>
        <v>0</v>
      </c>
      <c r="X1033" s="131" t="str">
        <f t="shared" si="214"/>
        <v/>
      </c>
      <c r="Y1033" s="131" t="str">
        <f t="shared" si="215"/>
        <v/>
      </c>
    </row>
    <row r="1034" spans="1:25" ht="15">
      <c r="A1034" s="118"/>
      <c r="B1034" s="117"/>
      <c r="C1034" s="119"/>
      <c r="D1034" s="116" t="str">
        <f>IFERROR(VLOOKUP(C1034,'PER Sociodemografico'!A:L,2,0),"")</f>
        <v/>
      </c>
      <c r="E1034" s="116" t="str">
        <f>IFERROR(VLOOKUP(C1034,'PER Sociodemografico'!A:L,9,0),"")</f>
        <v/>
      </c>
      <c r="F1034" s="118"/>
      <c r="G1034" s="116" t="str">
        <f>IFERROR(VLOOKUP(C1034,'PER Sociodemografico'!A:L,10,0),"")</f>
        <v/>
      </c>
      <c r="H1034" s="120"/>
      <c r="I1034" s="117"/>
      <c r="J1034" s="117"/>
      <c r="K1034" s="113" t="str">
        <f t="shared" si="204"/>
        <v/>
      </c>
      <c r="L1034" s="114" t="str">
        <f t="shared" si="205"/>
        <v/>
      </c>
      <c r="M1034" s="115" t="str">
        <f t="shared" si="206"/>
        <v/>
      </c>
      <c r="N1034" s="118"/>
      <c r="O1034" s="116" t="str">
        <f>IFERROR(VLOOKUP(N1034,'Código del Diagnóstico'!$A$2:$B$12426,2,0),"")</f>
        <v/>
      </c>
      <c r="P1034" s="126" t="str">
        <f>IFERROR(VLOOKUP(C1034,'PER Sociodemografico'!A:G,7,0),"")</f>
        <v/>
      </c>
      <c r="Q1034" s="127" t="str">
        <f t="shared" si="207"/>
        <v/>
      </c>
      <c r="R1034" s="113">
        <f t="shared" si="208"/>
        <v>0</v>
      </c>
      <c r="S1034" s="128">
        <f t="shared" si="209"/>
        <v>0</v>
      </c>
      <c r="T1034" s="129">
        <f t="shared" si="210"/>
        <v>0</v>
      </c>
      <c r="U1034" s="132">
        <f t="shared" si="211"/>
        <v>0</v>
      </c>
      <c r="V1034" s="130">
        <f t="shared" si="212"/>
        <v>0</v>
      </c>
      <c r="W1034" s="130">
        <f t="shared" si="213"/>
        <v>0</v>
      </c>
      <c r="X1034" s="131" t="str">
        <f t="shared" si="214"/>
        <v/>
      </c>
      <c r="Y1034" s="131" t="str">
        <f t="shared" si="215"/>
        <v/>
      </c>
    </row>
    <row r="1035" spans="1:25" ht="15">
      <c r="A1035" s="118"/>
      <c r="B1035" s="117"/>
      <c r="C1035" s="119"/>
      <c r="D1035" s="116" t="str">
        <f>IFERROR(VLOOKUP(C1035,'PER Sociodemografico'!A:L,2,0),"")</f>
        <v/>
      </c>
      <c r="E1035" s="116" t="str">
        <f>IFERROR(VLOOKUP(C1035,'PER Sociodemografico'!A:L,9,0),"")</f>
        <v/>
      </c>
      <c r="F1035" s="118"/>
      <c r="G1035" s="116" t="str">
        <f>IFERROR(VLOOKUP(C1035,'PER Sociodemografico'!A:L,10,0),"")</f>
        <v/>
      </c>
      <c r="H1035" s="120"/>
      <c r="I1035" s="117"/>
      <c r="J1035" s="117"/>
      <c r="K1035" s="113" t="str">
        <f t="shared" si="204"/>
        <v/>
      </c>
      <c r="L1035" s="114" t="str">
        <f t="shared" si="205"/>
        <v/>
      </c>
      <c r="M1035" s="115" t="str">
        <f t="shared" si="206"/>
        <v/>
      </c>
      <c r="N1035" s="118"/>
      <c r="O1035" s="116" t="str">
        <f>IFERROR(VLOOKUP(N1035,'Código del Diagnóstico'!$A$2:$B$12426,2,0),"")</f>
        <v/>
      </c>
      <c r="P1035" s="126" t="str">
        <f>IFERROR(VLOOKUP(C1035,'PER Sociodemografico'!A:G,7,0),"")</f>
        <v/>
      </c>
      <c r="Q1035" s="127" t="str">
        <f t="shared" si="207"/>
        <v/>
      </c>
      <c r="R1035" s="113">
        <f t="shared" si="208"/>
        <v>0</v>
      </c>
      <c r="S1035" s="128">
        <f t="shared" si="209"/>
        <v>0</v>
      </c>
      <c r="T1035" s="129">
        <f t="shared" si="210"/>
        <v>0</v>
      </c>
      <c r="U1035" s="132">
        <f t="shared" si="211"/>
        <v>0</v>
      </c>
      <c r="V1035" s="130">
        <f t="shared" si="212"/>
        <v>0</v>
      </c>
      <c r="W1035" s="130">
        <f t="shared" si="213"/>
        <v>0</v>
      </c>
      <c r="X1035" s="131" t="str">
        <f t="shared" si="214"/>
        <v/>
      </c>
      <c r="Y1035" s="131" t="str">
        <f t="shared" si="215"/>
        <v/>
      </c>
    </row>
    <row r="1036" spans="1:25" ht="15">
      <c r="A1036" s="118"/>
      <c r="B1036" s="117"/>
      <c r="C1036" s="119"/>
      <c r="D1036" s="116" t="str">
        <f>IFERROR(VLOOKUP(C1036,'PER Sociodemografico'!A:L,2,0),"")</f>
        <v/>
      </c>
      <c r="E1036" s="116" t="str">
        <f>IFERROR(VLOOKUP(C1036,'PER Sociodemografico'!A:L,9,0),"")</f>
        <v/>
      </c>
      <c r="F1036" s="118"/>
      <c r="G1036" s="116" t="str">
        <f>IFERROR(VLOOKUP(C1036,'PER Sociodemografico'!A:L,10,0),"")</f>
        <v/>
      </c>
      <c r="H1036" s="120"/>
      <c r="I1036" s="117"/>
      <c r="J1036" s="117"/>
      <c r="K1036" s="113" t="str">
        <f t="shared" si="204"/>
        <v/>
      </c>
      <c r="L1036" s="114" t="str">
        <f t="shared" si="205"/>
        <v/>
      </c>
      <c r="M1036" s="115" t="str">
        <f t="shared" si="206"/>
        <v/>
      </c>
      <c r="N1036" s="118"/>
      <c r="O1036" s="116" t="str">
        <f>IFERROR(VLOOKUP(N1036,'Código del Diagnóstico'!$A$2:$B$12426,2,0),"")</f>
        <v/>
      </c>
      <c r="P1036" s="126" t="str">
        <f>IFERROR(VLOOKUP(C1036,'PER Sociodemografico'!A:G,7,0),"")</f>
        <v/>
      </c>
      <c r="Q1036" s="127" t="str">
        <f t="shared" si="207"/>
        <v/>
      </c>
      <c r="R1036" s="113">
        <f t="shared" si="208"/>
        <v>0</v>
      </c>
      <c r="S1036" s="128">
        <f t="shared" si="209"/>
        <v>0</v>
      </c>
      <c r="T1036" s="129">
        <f t="shared" si="210"/>
        <v>0</v>
      </c>
      <c r="U1036" s="132">
        <f t="shared" si="211"/>
        <v>0</v>
      </c>
      <c r="V1036" s="130">
        <f t="shared" si="212"/>
        <v>0</v>
      </c>
      <c r="W1036" s="130">
        <f t="shared" si="213"/>
        <v>0</v>
      </c>
      <c r="X1036" s="131" t="str">
        <f t="shared" si="214"/>
        <v/>
      </c>
      <c r="Y1036" s="131" t="str">
        <f t="shared" si="215"/>
        <v/>
      </c>
    </row>
    <row r="1037" spans="1:25" ht="15">
      <c r="A1037" s="118"/>
      <c r="B1037" s="117"/>
      <c r="C1037" s="119"/>
      <c r="D1037" s="116" t="str">
        <f>IFERROR(VLOOKUP(C1037,'PER Sociodemografico'!A:L,2,0),"")</f>
        <v/>
      </c>
      <c r="E1037" s="116" t="str">
        <f>IFERROR(VLOOKUP(C1037,'PER Sociodemografico'!A:L,9,0),"")</f>
        <v/>
      </c>
      <c r="F1037" s="118"/>
      <c r="G1037" s="116" t="str">
        <f>IFERROR(VLOOKUP(C1037,'PER Sociodemografico'!A:L,10,0),"")</f>
        <v/>
      </c>
      <c r="H1037" s="120"/>
      <c r="I1037" s="117"/>
      <c r="J1037" s="117"/>
      <c r="K1037" s="113" t="str">
        <f t="shared" si="204"/>
        <v/>
      </c>
      <c r="L1037" s="114" t="str">
        <f t="shared" si="205"/>
        <v/>
      </c>
      <c r="M1037" s="115" t="str">
        <f t="shared" si="206"/>
        <v/>
      </c>
      <c r="N1037" s="118"/>
      <c r="O1037" s="116" t="str">
        <f>IFERROR(VLOOKUP(N1037,'Código del Diagnóstico'!$A$2:$B$12426,2,0),"")</f>
        <v/>
      </c>
      <c r="P1037" s="126" t="str">
        <f>IFERROR(VLOOKUP(C1037,'PER Sociodemografico'!A:G,7,0),"")</f>
        <v/>
      </c>
      <c r="Q1037" s="127" t="str">
        <f t="shared" si="207"/>
        <v/>
      </c>
      <c r="R1037" s="113">
        <f t="shared" si="208"/>
        <v>0</v>
      </c>
      <c r="S1037" s="128">
        <f t="shared" si="209"/>
        <v>0</v>
      </c>
      <c r="T1037" s="129">
        <f t="shared" si="210"/>
        <v>0</v>
      </c>
      <c r="U1037" s="132">
        <f t="shared" si="211"/>
        <v>0</v>
      </c>
      <c r="V1037" s="130">
        <f t="shared" si="212"/>
        <v>0</v>
      </c>
      <c r="W1037" s="130">
        <f t="shared" si="213"/>
        <v>0</v>
      </c>
      <c r="X1037" s="131" t="str">
        <f t="shared" si="214"/>
        <v/>
      </c>
      <c r="Y1037" s="131" t="str">
        <f t="shared" si="215"/>
        <v/>
      </c>
    </row>
    <row r="1038" spans="1:25" ht="15">
      <c r="A1038" s="118"/>
      <c r="B1038" s="117"/>
      <c r="C1038" s="119"/>
      <c r="D1038" s="116" t="str">
        <f>IFERROR(VLOOKUP(C1038,'PER Sociodemografico'!A:L,2,0),"")</f>
        <v/>
      </c>
      <c r="E1038" s="116" t="str">
        <f>IFERROR(VLOOKUP(C1038,'PER Sociodemografico'!A:L,9,0),"")</f>
        <v/>
      </c>
      <c r="F1038" s="118"/>
      <c r="G1038" s="116" t="str">
        <f>IFERROR(VLOOKUP(C1038,'PER Sociodemografico'!A:L,10,0),"")</f>
        <v/>
      </c>
      <c r="H1038" s="120"/>
      <c r="I1038" s="117"/>
      <c r="J1038" s="117"/>
      <c r="K1038" s="113" t="str">
        <f t="shared" si="204"/>
        <v/>
      </c>
      <c r="L1038" s="114" t="str">
        <f t="shared" si="205"/>
        <v/>
      </c>
      <c r="M1038" s="115" t="str">
        <f t="shared" si="206"/>
        <v/>
      </c>
      <c r="N1038" s="118"/>
      <c r="O1038" s="116" t="str">
        <f>IFERROR(VLOOKUP(N1038,'Código del Diagnóstico'!$A$2:$B$12426,2,0),"")</f>
        <v/>
      </c>
      <c r="P1038" s="126" t="str">
        <f>IFERROR(VLOOKUP(C1038,'PER Sociodemografico'!A:G,7,0),"")</f>
        <v/>
      </c>
      <c r="Q1038" s="127" t="str">
        <f t="shared" si="207"/>
        <v/>
      </c>
      <c r="R1038" s="113">
        <f t="shared" si="208"/>
        <v>0</v>
      </c>
      <c r="S1038" s="128">
        <f t="shared" si="209"/>
        <v>0</v>
      </c>
      <c r="T1038" s="129">
        <f t="shared" si="210"/>
        <v>0</v>
      </c>
      <c r="U1038" s="132">
        <f t="shared" si="211"/>
        <v>0</v>
      </c>
      <c r="V1038" s="130">
        <f t="shared" si="212"/>
        <v>0</v>
      </c>
      <c r="W1038" s="130">
        <f t="shared" si="213"/>
        <v>0</v>
      </c>
      <c r="X1038" s="131" t="str">
        <f t="shared" si="214"/>
        <v/>
      </c>
      <c r="Y1038" s="131" t="str">
        <f t="shared" si="215"/>
        <v/>
      </c>
    </row>
    <row r="1039" spans="1:25" ht="15">
      <c r="A1039" s="118"/>
      <c r="B1039" s="117"/>
      <c r="C1039" s="119"/>
      <c r="D1039" s="116" t="str">
        <f>IFERROR(VLOOKUP(C1039,'PER Sociodemografico'!A:L,2,0),"")</f>
        <v/>
      </c>
      <c r="E1039" s="116" t="str">
        <f>IFERROR(VLOOKUP(C1039,'PER Sociodemografico'!A:L,9,0),"")</f>
        <v/>
      </c>
      <c r="F1039" s="118"/>
      <c r="G1039" s="116" t="str">
        <f>IFERROR(VLOOKUP(C1039,'PER Sociodemografico'!A:L,10,0),"")</f>
        <v/>
      </c>
      <c r="H1039" s="120"/>
      <c r="I1039" s="117"/>
      <c r="J1039" s="117"/>
      <c r="K1039" s="113" t="str">
        <f t="shared" si="204"/>
        <v/>
      </c>
      <c r="L1039" s="114" t="str">
        <f t="shared" si="205"/>
        <v/>
      </c>
      <c r="M1039" s="115" t="str">
        <f t="shared" si="206"/>
        <v/>
      </c>
      <c r="N1039" s="118"/>
      <c r="O1039" s="116" t="str">
        <f>IFERROR(VLOOKUP(N1039,'Código del Diagnóstico'!$A$2:$B$12426,2,0),"")</f>
        <v/>
      </c>
      <c r="P1039" s="126" t="str">
        <f>IFERROR(VLOOKUP(C1039,'PER Sociodemografico'!A:G,7,0),"")</f>
        <v/>
      </c>
      <c r="Q1039" s="127" t="str">
        <f t="shared" si="207"/>
        <v/>
      </c>
      <c r="R1039" s="113">
        <f t="shared" si="208"/>
        <v>0</v>
      </c>
      <c r="S1039" s="128">
        <f t="shared" si="209"/>
        <v>0</v>
      </c>
      <c r="T1039" s="129">
        <f t="shared" si="210"/>
        <v>0</v>
      </c>
      <c r="U1039" s="132">
        <f t="shared" si="211"/>
        <v>0</v>
      </c>
      <c r="V1039" s="130">
        <f t="shared" si="212"/>
        <v>0</v>
      </c>
      <c r="W1039" s="130">
        <f t="shared" si="213"/>
        <v>0</v>
      </c>
      <c r="X1039" s="131" t="str">
        <f t="shared" si="214"/>
        <v/>
      </c>
      <c r="Y1039" s="131" t="str">
        <f t="shared" si="215"/>
        <v/>
      </c>
    </row>
    <row r="1040" spans="1:25" ht="15">
      <c r="A1040" s="118"/>
      <c r="B1040" s="117"/>
      <c r="C1040" s="119"/>
      <c r="D1040" s="116" t="str">
        <f>IFERROR(VLOOKUP(C1040,'PER Sociodemografico'!A:L,2,0),"")</f>
        <v/>
      </c>
      <c r="E1040" s="116" t="str">
        <f>IFERROR(VLOOKUP(C1040,'PER Sociodemografico'!A:L,9,0),"")</f>
        <v/>
      </c>
      <c r="F1040" s="118"/>
      <c r="G1040" s="116" t="str">
        <f>IFERROR(VLOOKUP(C1040,'PER Sociodemografico'!A:L,10,0),"")</f>
        <v/>
      </c>
      <c r="H1040" s="120"/>
      <c r="I1040" s="117"/>
      <c r="J1040" s="117"/>
      <c r="K1040" s="113" t="str">
        <f t="shared" si="204"/>
        <v/>
      </c>
      <c r="L1040" s="114" t="str">
        <f t="shared" si="205"/>
        <v/>
      </c>
      <c r="M1040" s="115" t="str">
        <f t="shared" si="206"/>
        <v/>
      </c>
      <c r="N1040" s="118"/>
      <c r="O1040" s="116" t="str">
        <f>IFERROR(VLOOKUP(N1040,'Código del Diagnóstico'!$A$2:$B$12426,2,0),"")</f>
        <v/>
      </c>
      <c r="P1040" s="126" t="str">
        <f>IFERROR(VLOOKUP(C1040,'PER Sociodemografico'!A:G,7,0),"")</f>
        <v/>
      </c>
      <c r="Q1040" s="127" t="str">
        <f t="shared" si="207"/>
        <v/>
      </c>
      <c r="R1040" s="113">
        <f t="shared" si="208"/>
        <v>0</v>
      </c>
      <c r="S1040" s="128">
        <f t="shared" si="209"/>
        <v>0</v>
      </c>
      <c r="T1040" s="129">
        <f t="shared" si="210"/>
        <v>0</v>
      </c>
      <c r="U1040" s="132">
        <f t="shared" si="211"/>
        <v>0</v>
      </c>
      <c r="V1040" s="130">
        <f t="shared" si="212"/>
        <v>0</v>
      </c>
      <c r="W1040" s="130">
        <f t="shared" si="213"/>
        <v>0</v>
      </c>
      <c r="X1040" s="131" t="str">
        <f t="shared" si="214"/>
        <v/>
      </c>
      <c r="Y1040" s="131" t="str">
        <f t="shared" si="215"/>
        <v/>
      </c>
    </row>
    <row r="1041" spans="1:25" ht="15">
      <c r="A1041" s="118"/>
      <c r="B1041" s="117"/>
      <c r="C1041" s="119"/>
      <c r="D1041" s="116" t="str">
        <f>IFERROR(VLOOKUP(C1041,'PER Sociodemografico'!A:L,2,0),"")</f>
        <v/>
      </c>
      <c r="E1041" s="116" t="str">
        <f>IFERROR(VLOOKUP(C1041,'PER Sociodemografico'!A:L,9,0),"")</f>
        <v/>
      </c>
      <c r="F1041" s="118"/>
      <c r="G1041" s="116" t="str">
        <f>IFERROR(VLOOKUP(C1041,'PER Sociodemografico'!A:L,10,0),"")</f>
        <v/>
      </c>
      <c r="H1041" s="120"/>
      <c r="I1041" s="117"/>
      <c r="J1041" s="117"/>
      <c r="K1041" s="113" t="str">
        <f t="shared" si="204"/>
        <v/>
      </c>
      <c r="L1041" s="114" t="str">
        <f t="shared" si="205"/>
        <v/>
      </c>
      <c r="M1041" s="115" t="str">
        <f t="shared" si="206"/>
        <v/>
      </c>
      <c r="N1041" s="118"/>
      <c r="O1041" s="116" t="str">
        <f>IFERROR(VLOOKUP(N1041,'Código del Diagnóstico'!$A$2:$B$12426,2,0),"")</f>
        <v/>
      </c>
      <c r="P1041" s="126" t="str">
        <f>IFERROR(VLOOKUP(C1041,'PER Sociodemografico'!A:G,7,0),"")</f>
        <v/>
      </c>
      <c r="Q1041" s="127" t="str">
        <f t="shared" si="207"/>
        <v/>
      </c>
      <c r="R1041" s="113">
        <f t="shared" si="208"/>
        <v>0</v>
      </c>
      <c r="S1041" s="128">
        <f t="shared" si="209"/>
        <v>0</v>
      </c>
      <c r="T1041" s="129">
        <f t="shared" si="210"/>
        <v>0</v>
      </c>
      <c r="U1041" s="132">
        <f t="shared" si="211"/>
        <v>0</v>
      </c>
      <c r="V1041" s="130">
        <f t="shared" si="212"/>
        <v>0</v>
      </c>
      <c r="W1041" s="130">
        <f t="shared" si="213"/>
        <v>0</v>
      </c>
      <c r="X1041" s="131" t="str">
        <f t="shared" si="214"/>
        <v/>
      </c>
      <c r="Y1041" s="131" t="str">
        <f t="shared" si="215"/>
        <v/>
      </c>
    </row>
    <row r="1042" spans="1:25" ht="15">
      <c r="A1042" s="118"/>
      <c r="B1042" s="117"/>
      <c r="C1042" s="119"/>
      <c r="D1042" s="116" t="str">
        <f>IFERROR(VLOOKUP(C1042,'PER Sociodemografico'!A:L,2,0),"")</f>
        <v/>
      </c>
      <c r="E1042" s="116" t="str">
        <f>IFERROR(VLOOKUP(C1042,'PER Sociodemografico'!A:L,9,0),"")</f>
        <v/>
      </c>
      <c r="F1042" s="118"/>
      <c r="G1042" s="116" t="str">
        <f>IFERROR(VLOOKUP(C1042,'PER Sociodemografico'!A:L,10,0),"")</f>
        <v/>
      </c>
      <c r="H1042" s="120"/>
      <c r="I1042" s="117"/>
      <c r="J1042" s="117"/>
      <c r="K1042" s="113" t="str">
        <f t="shared" si="204"/>
        <v/>
      </c>
      <c r="L1042" s="114" t="str">
        <f t="shared" si="205"/>
        <v/>
      </c>
      <c r="M1042" s="115" t="str">
        <f t="shared" si="206"/>
        <v/>
      </c>
      <c r="N1042" s="118"/>
      <c r="O1042" s="116" t="str">
        <f>IFERROR(VLOOKUP(N1042,'Código del Diagnóstico'!$A$2:$B$12426,2,0),"")</f>
        <v/>
      </c>
      <c r="P1042" s="126" t="str">
        <f>IFERROR(VLOOKUP(C1042,'PER Sociodemografico'!A:G,7,0),"")</f>
        <v/>
      </c>
      <c r="Q1042" s="127" t="str">
        <f t="shared" si="207"/>
        <v/>
      </c>
      <c r="R1042" s="113">
        <f t="shared" si="208"/>
        <v>0</v>
      </c>
      <c r="S1042" s="128">
        <f t="shared" si="209"/>
        <v>0</v>
      </c>
      <c r="T1042" s="129">
        <f t="shared" si="210"/>
        <v>0</v>
      </c>
      <c r="U1042" s="132">
        <f t="shared" si="211"/>
        <v>0</v>
      </c>
      <c r="V1042" s="130">
        <f t="shared" si="212"/>
        <v>0</v>
      </c>
      <c r="W1042" s="130">
        <f t="shared" si="213"/>
        <v>0</v>
      </c>
      <c r="X1042" s="131" t="str">
        <f t="shared" si="214"/>
        <v/>
      </c>
      <c r="Y1042" s="131" t="str">
        <f t="shared" si="215"/>
        <v/>
      </c>
    </row>
    <row r="1043" spans="1:25" ht="15">
      <c r="A1043" s="118"/>
      <c r="B1043" s="117"/>
      <c r="C1043" s="119"/>
      <c r="D1043" s="116" t="str">
        <f>IFERROR(VLOOKUP(C1043,'PER Sociodemografico'!A:L,2,0),"")</f>
        <v/>
      </c>
      <c r="E1043" s="116" t="str">
        <f>IFERROR(VLOOKUP(C1043,'PER Sociodemografico'!A:L,9,0),"")</f>
        <v/>
      </c>
      <c r="F1043" s="118"/>
      <c r="G1043" s="116" t="str">
        <f>IFERROR(VLOOKUP(C1043,'PER Sociodemografico'!A:L,10,0),"")</f>
        <v/>
      </c>
      <c r="H1043" s="120"/>
      <c r="I1043" s="117"/>
      <c r="J1043" s="117"/>
      <c r="K1043" s="113" t="str">
        <f t="shared" ref="K1043:K1106" si="216">IF(I1043="","",J1043-I1043+1)</f>
        <v/>
      </c>
      <c r="L1043" s="114" t="str">
        <f t="shared" ref="L1043:L1106" si="217">IF(I1043="","",IF(MONTH(I1043)=MONTH(J1043),J1043-I1043+1,EOMONTH(I1043,0)-I1043+1))</f>
        <v/>
      </c>
      <c r="M1043" s="115" t="str">
        <f t="shared" ref="M1043:M1106" si="218">IFERROR(K1043-L1043,"")</f>
        <v/>
      </c>
      <c r="N1043" s="118"/>
      <c r="O1043" s="116" t="str">
        <f>IFERROR(VLOOKUP(N1043,'Código del Diagnóstico'!$A$2:$B$12426,2,0),"")</f>
        <v/>
      </c>
      <c r="P1043" s="126" t="str">
        <f>IFERROR(VLOOKUP(C1043,'PER Sociodemografico'!A:G,7,0),"")</f>
        <v/>
      </c>
      <c r="Q1043" s="127" t="str">
        <f t="shared" ref="Q1043:Q1106" si="219">IFERROR(P1043/30,"")</f>
        <v/>
      </c>
      <c r="R1043" s="113">
        <f t="shared" ref="R1043:R1106" si="220">IF(H1043="AT",K1043-1,0)</f>
        <v>0</v>
      </c>
      <c r="S1043" s="128">
        <f t="shared" ref="S1043:S1106" si="221">IF(IF(H1043="EG",K1043-3,0)&lt;=0,0,K1043-3)</f>
        <v>0</v>
      </c>
      <c r="T1043" s="129">
        <f t="shared" ref="T1043:T1106" si="222">IF(H1043="AT", (R1043*Q1043),0)</f>
        <v>0</v>
      </c>
      <c r="U1043" s="132">
        <f t="shared" ref="U1043:U1106" si="223">IF(H1043="EG",S1043*(Q1043*0.66),0)</f>
        <v>0</v>
      </c>
      <c r="V1043" s="130">
        <f t="shared" ref="V1043:V1106" si="224">IF(H1043="AT", K1043-R1043,0)</f>
        <v>0</v>
      </c>
      <c r="W1043" s="130">
        <f t="shared" ref="W1043:W1106" si="225">IF(H1043="EG",K1043-S1043,0)</f>
        <v>0</v>
      </c>
      <c r="X1043" s="131" t="str">
        <f t="shared" ref="X1043:X1106" si="226">IFERROR(V1043*Q1043,"")</f>
        <v/>
      </c>
      <c r="Y1043" s="131" t="str">
        <f t="shared" ref="Y1043:Y1106" si="227">IFERROR(W1043*Q1043,"")</f>
        <v/>
      </c>
    </row>
    <row r="1044" spans="1:25" ht="15">
      <c r="A1044" s="118"/>
      <c r="B1044" s="117"/>
      <c r="C1044" s="119"/>
      <c r="D1044" s="116" t="str">
        <f>IFERROR(VLOOKUP(C1044,'PER Sociodemografico'!A:L,2,0),"")</f>
        <v/>
      </c>
      <c r="E1044" s="116" t="str">
        <f>IFERROR(VLOOKUP(C1044,'PER Sociodemografico'!A:L,9,0),"")</f>
        <v/>
      </c>
      <c r="F1044" s="118"/>
      <c r="G1044" s="116" t="str">
        <f>IFERROR(VLOOKUP(C1044,'PER Sociodemografico'!A:L,10,0),"")</f>
        <v/>
      </c>
      <c r="H1044" s="120"/>
      <c r="I1044" s="117"/>
      <c r="J1044" s="117"/>
      <c r="K1044" s="113" t="str">
        <f t="shared" si="216"/>
        <v/>
      </c>
      <c r="L1044" s="114" t="str">
        <f t="shared" si="217"/>
        <v/>
      </c>
      <c r="M1044" s="115" t="str">
        <f t="shared" si="218"/>
        <v/>
      </c>
      <c r="N1044" s="118"/>
      <c r="O1044" s="116" t="str">
        <f>IFERROR(VLOOKUP(N1044,'Código del Diagnóstico'!$A$2:$B$12426,2,0),"")</f>
        <v/>
      </c>
      <c r="P1044" s="126" t="str">
        <f>IFERROR(VLOOKUP(C1044,'PER Sociodemografico'!A:G,7,0),"")</f>
        <v/>
      </c>
      <c r="Q1044" s="127" t="str">
        <f t="shared" si="219"/>
        <v/>
      </c>
      <c r="R1044" s="113">
        <f t="shared" si="220"/>
        <v>0</v>
      </c>
      <c r="S1044" s="128">
        <f t="shared" si="221"/>
        <v>0</v>
      </c>
      <c r="T1044" s="129">
        <f t="shared" si="222"/>
        <v>0</v>
      </c>
      <c r="U1044" s="132">
        <f t="shared" si="223"/>
        <v>0</v>
      </c>
      <c r="V1044" s="130">
        <f t="shared" si="224"/>
        <v>0</v>
      </c>
      <c r="W1044" s="130">
        <f t="shared" si="225"/>
        <v>0</v>
      </c>
      <c r="X1044" s="131" t="str">
        <f t="shared" si="226"/>
        <v/>
      </c>
      <c r="Y1044" s="131" t="str">
        <f t="shared" si="227"/>
        <v/>
      </c>
    </row>
    <row r="1045" spans="1:25" ht="15">
      <c r="A1045" s="118"/>
      <c r="B1045" s="117"/>
      <c r="C1045" s="119"/>
      <c r="D1045" s="116" t="str">
        <f>IFERROR(VLOOKUP(C1045,'PER Sociodemografico'!A:L,2,0),"")</f>
        <v/>
      </c>
      <c r="E1045" s="116" t="str">
        <f>IFERROR(VLOOKUP(C1045,'PER Sociodemografico'!A:L,9,0),"")</f>
        <v/>
      </c>
      <c r="F1045" s="118"/>
      <c r="G1045" s="116" t="str">
        <f>IFERROR(VLOOKUP(C1045,'PER Sociodemografico'!A:L,10,0),"")</f>
        <v/>
      </c>
      <c r="H1045" s="120"/>
      <c r="I1045" s="117"/>
      <c r="J1045" s="117"/>
      <c r="K1045" s="113" t="str">
        <f t="shared" si="216"/>
        <v/>
      </c>
      <c r="L1045" s="114" t="str">
        <f t="shared" si="217"/>
        <v/>
      </c>
      <c r="M1045" s="115" t="str">
        <f t="shared" si="218"/>
        <v/>
      </c>
      <c r="N1045" s="118"/>
      <c r="O1045" s="116" t="str">
        <f>IFERROR(VLOOKUP(N1045,'Código del Diagnóstico'!$A$2:$B$12426,2,0),"")</f>
        <v/>
      </c>
      <c r="P1045" s="126" t="str">
        <f>IFERROR(VLOOKUP(C1045,'PER Sociodemografico'!A:G,7,0),"")</f>
        <v/>
      </c>
      <c r="Q1045" s="127" t="str">
        <f t="shared" si="219"/>
        <v/>
      </c>
      <c r="R1045" s="113">
        <f t="shared" si="220"/>
        <v>0</v>
      </c>
      <c r="S1045" s="128">
        <f t="shared" si="221"/>
        <v>0</v>
      </c>
      <c r="T1045" s="129">
        <f t="shared" si="222"/>
        <v>0</v>
      </c>
      <c r="U1045" s="132">
        <f t="shared" si="223"/>
        <v>0</v>
      </c>
      <c r="V1045" s="130">
        <f t="shared" si="224"/>
        <v>0</v>
      </c>
      <c r="W1045" s="130">
        <f t="shared" si="225"/>
        <v>0</v>
      </c>
      <c r="X1045" s="131" t="str">
        <f t="shared" si="226"/>
        <v/>
      </c>
      <c r="Y1045" s="131" t="str">
        <f t="shared" si="227"/>
        <v/>
      </c>
    </row>
    <row r="1046" spans="1:25" ht="15">
      <c r="A1046" s="118"/>
      <c r="B1046" s="117"/>
      <c r="C1046" s="119"/>
      <c r="D1046" s="116" t="str">
        <f>IFERROR(VLOOKUP(C1046,'PER Sociodemografico'!A:L,2,0),"")</f>
        <v/>
      </c>
      <c r="E1046" s="116" t="str">
        <f>IFERROR(VLOOKUP(C1046,'PER Sociodemografico'!A:L,9,0),"")</f>
        <v/>
      </c>
      <c r="F1046" s="118"/>
      <c r="G1046" s="116" t="str">
        <f>IFERROR(VLOOKUP(C1046,'PER Sociodemografico'!A:L,10,0),"")</f>
        <v/>
      </c>
      <c r="H1046" s="120"/>
      <c r="I1046" s="117"/>
      <c r="J1046" s="117"/>
      <c r="K1046" s="113" t="str">
        <f t="shared" si="216"/>
        <v/>
      </c>
      <c r="L1046" s="114" t="str">
        <f t="shared" si="217"/>
        <v/>
      </c>
      <c r="M1046" s="115" t="str">
        <f t="shared" si="218"/>
        <v/>
      </c>
      <c r="N1046" s="118"/>
      <c r="O1046" s="116" t="str">
        <f>IFERROR(VLOOKUP(N1046,'Código del Diagnóstico'!$A$2:$B$12426,2,0),"")</f>
        <v/>
      </c>
      <c r="P1046" s="126" t="str">
        <f>IFERROR(VLOOKUP(C1046,'PER Sociodemografico'!A:G,7,0),"")</f>
        <v/>
      </c>
      <c r="Q1046" s="127" t="str">
        <f t="shared" si="219"/>
        <v/>
      </c>
      <c r="R1046" s="113">
        <f t="shared" si="220"/>
        <v>0</v>
      </c>
      <c r="S1046" s="128">
        <f t="shared" si="221"/>
        <v>0</v>
      </c>
      <c r="T1046" s="129">
        <f t="shared" si="222"/>
        <v>0</v>
      </c>
      <c r="U1046" s="132">
        <f t="shared" si="223"/>
        <v>0</v>
      </c>
      <c r="V1046" s="130">
        <f t="shared" si="224"/>
        <v>0</v>
      </c>
      <c r="W1046" s="130">
        <f t="shared" si="225"/>
        <v>0</v>
      </c>
      <c r="X1046" s="131" t="str">
        <f t="shared" si="226"/>
        <v/>
      </c>
      <c r="Y1046" s="131" t="str">
        <f t="shared" si="227"/>
        <v/>
      </c>
    </row>
    <row r="1047" spans="1:25" ht="15">
      <c r="A1047" s="118"/>
      <c r="B1047" s="117"/>
      <c r="C1047" s="119"/>
      <c r="D1047" s="116" t="str">
        <f>IFERROR(VLOOKUP(C1047,'PER Sociodemografico'!A:L,2,0),"")</f>
        <v/>
      </c>
      <c r="E1047" s="116" t="str">
        <f>IFERROR(VLOOKUP(C1047,'PER Sociodemografico'!A:L,9,0),"")</f>
        <v/>
      </c>
      <c r="F1047" s="118"/>
      <c r="G1047" s="116" t="str">
        <f>IFERROR(VLOOKUP(C1047,'PER Sociodemografico'!A:L,10,0),"")</f>
        <v/>
      </c>
      <c r="H1047" s="120"/>
      <c r="I1047" s="117"/>
      <c r="J1047" s="117"/>
      <c r="K1047" s="113" t="str">
        <f t="shared" si="216"/>
        <v/>
      </c>
      <c r="L1047" s="114" t="str">
        <f t="shared" si="217"/>
        <v/>
      </c>
      <c r="M1047" s="115" t="str">
        <f t="shared" si="218"/>
        <v/>
      </c>
      <c r="N1047" s="118"/>
      <c r="O1047" s="116" t="str">
        <f>IFERROR(VLOOKUP(N1047,'Código del Diagnóstico'!$A$2:$B$12426,2,0),"")</f>
        <v/>
      </c>
      <c r="P1047" s="126" t="str">
        <f>IFERROR(VLOOKUP(C1047,'PER Sociodemografico'!A:G,7,0),"")</f>
        <v/>
      </c>
      <c r="Q1047" s="127" t="str">
        <f t="shared" si="219"/>
        <v/>
      </c>
      <c r="R1047" s="113">
        <f t="shared" si="220"/>
        <v>0</v>
      </c>
      <c r="S1047" s="128">
        <f t="shared" si="221"/>
        <v>0</v>
      </c>
      <c r="T1047" s="129">
        <f t="shared" si="222"/>
        <v>0</v>
      </c>
      <c r="U1047" s="132">
        <f t="shared" si="223"/>
        <v>0</v>
      </c>
      <c r="V1047" s="130">
        <f t="shared" si="224"/>
        <v>0</v>
      </c>
      <c r="W1047" s="130">
        <f t="shared" si="225"/>
        <v>0</v>
      </c>
      <c r="X1047" s="131" t="str">
        <f t="shared" si="226"/>
        <v/>
      </c>
      <c r="Y1047" s="131" t="str">
        <f t="shared" si="227"/>
        <v/>
      </c>
    </row>
    <row r="1048" spans="1:25" ht="15">
      <c r="A1048" s="118"/>
      <c r="B1048" s="117"/>
      <c r="C1048" s="119"/>
      <c r="D1048" s="116" t="str">
        <f>IFERROR(VLOOKUP(C1048,'PER Sociodemografico'!A:L,2,0),"")</f>
        <v/>
      </c>
      <c r="E1048" s="116" t="str">
        <f>IFERROR(VLOOKUP(C1048,'PER Sociodemografico'!A:L,9,0),"")</f>
        <v/>
      </c>
      <c r="F1048" s="118"/>
      <c r="G1048" s="116" t="str">
        <f>IFERROR(VLOOKUP(C1048,'PER Sociodemografico'!A:L,10,0),"")</f>
        <v/>
      </c>
      <c r="H1048" s="120"/>
      <c r="I1048" s="117"/>
      <c r="J1048" s="117"/>
      <c r="K1048" s="113" t="str">
        <f t="shared" si="216"/>
        <v/>
      </c>
      <c r="L1048" s="114" t="str">
        <f t="shared" si="217"/>
        <v/>
      </c>
      <c r="M1048" s="115" t="str">
        <f t="shared" si="218"/>
        <v/>
      </c>
      <c r="N1048" s="118"/>
      <c r="O1048" s="116" t="str">
        <f>IFERROR(VLOOKUP(N1048,'Código del Diagnóstico'!$A$2:$B$12426,2,0),"")</f>
        <v/>
      </c>
      <c r="P1048" s="126" t="str">
        <f>IFERROR(VLOOKUP(C1048,'PER Sociodemografico'!A:G,7,0),"")</f>
        <v/>
      </c>
      <c r="Q1048" s="127" t="str">
        <f t="shared" si="219"/>
        <v/>
      </c>
      <c r="R1048" s="113">
        <f t="shared" si="220"/>
        <v>0</v>
      </c>
      <c r="S1048" s="128">
        <f t="shared" si="221"/>
        <v>0</v>
      </c>
      <c r="T1048" s="129">
        <f t="shared" si="222"/>
        <v>0</v>
      </c>
      <c r="U1048" s="132">
        <f t="shared" si="223"/>
        <v>0</v>
      </c>
      <c r="V1048" s="130">
        <f t="shared" si="224"/>
        <v>0</v>
      </c>
      <c r="W1048" s="130">
        <f t="shared" si="225"/>
        <v>0</v>
      </c>
      <c r="X1048" s="131" t="str">
        <f t="shared" si="226"/>
        <v/>
      </c>
      <c r="Y1048" s="131" t="str">
        <f t="shared" si="227"/>
        <v/>
      </c>
    </row>
    <row r="1049" spans="1:25" ht="15">
      <c r="A1049" s="118"/>
      <c r="B1049" s="117"/>
      <c r="C1049" s="119"/>
      <c r="D1049" s="116" t="str">
        <f>IFERROR(VLOOKUP(C1049,'PER Sociodemografico'!A:L,2,0),"")</f>
        <v/>
      </c>
      <c r="E1049" s="116" t="str">
        <f>IFERROR(VLOOKUP(C1049,'PER Sociodemografico'!A:L,9,0),"")</f>
        <v/>
      </c>
      <c r="F1049" s="118"/>
      <c r="G1049" s="116" t="str">
        <f>IFERROR(VLOOKUP(C1049,'PER Sociodemografico'!A:L,10,0),"")</f>
        <v/>
      </c>
      <c r="H1049" s="120"/>
      <c r="I1049" s="117"/>
      <c r="J1049" s="117"/>
      <c r="K1049" s="113" t="str">
        <f t="shared" si="216"/>
        <v/>
      </c>
      <c r="L1049" s="114" t="str">
        <f t="shared" si="217"/>
        <v/>
      </c>
      <c r="M1049" s="115" t="str">
        <f t="shared" si="218"/>
        <v/>
      </c>
      <c r="N1049" s="118"/>
      <c r="O1049" s="116" t="str">
        <f>IFERROR(VLOOKUP(N1049,'Código del Diagnóstico'!$A$2:$B$12426,2,0),"")</f>
        <v/>
      </c>
      <c r="P1049" s="126" t="str">
        <f>IFERROR(VLOOKUP(C1049,'PER Sociodemografico'!A:G,7,0),"")</f>
        <v/>
      </c>
      <c r="Q1049" s="127" t="str">
        <f t="shared" si="219"/>
        <v/>
      </c>
      <c r="R1049" s="113">
        <f t="shared" si="220"/>
        <v>0</v>
      </c>
      <c r="S1049" s="128">
        <f t="shared" si="221"/>
        <v>0</v>
      </c>
      <c r="T1049" s="129">
        <f t="shared" si="222"/>
        <v>0</v>
      </c>
      <c r="U1049" s="132">
        <f t="shared" si="223"/>
        <v>0</v>
      </c>
      <c r="V1049" s="130">
        <f t="shared" si="224"/>
        <v>0</v>
      </c>
      <c r="W1049" s="130">
        <f t="shared" si="225"/>
        <v>0</v>
      </c>
      <c r="X1049" s="131" t="str">
        <f t="shared" si="226"/>
        <v/>
      </c>
      <c r="Y1049" s="131" t="str">
        <f t="shared" si="227"/>
        <v/>
      </c>
    </row>
    <row r="1050" spans="1:25" ht="15">
      <c r="A1050" s="118"/>
      <c r="B1050" s="117"/>
      <c r="C1050" s="119"/>
      <c r="D1050" s="116" t="str">
        <f>IFERROR(VLOOKUP(C1050,'PER Sociodemografico'!A:L,2,0),"")</f>
        <v/>
      </c>
      <c r="E1050" s="116" t="str">
        <f>IFERROR(VLOOKUP(C1050,'PER Sociodemografico'!A:L,9,0),"")</f>
        <v/>
      </c>
      <c r="F1050" s="118"/>
      <c r="G1050" s="116" t="str">
        <f>IFERROR(VLOOKUP(C1050,'PER Sociodemografico'!A:L,10,0),"")</f>
        <v/>
      </c>
      <c r="H1050" s="120"/>
      <c r="I1050" s="117"/>
      <c r="J1050" s="117"/>
      <c r="K1050" s="113" t="str">
        <f t="shared" si="216"/>
        <v/>
      </c>
      <c r="L1050" s="114" t="str">
        <f t="shared" si="217"/>
        <v/>
      </c>
      <c r="M1050" s="115" t="str">
        <f t="shared" si="218"/>
        <v/>
      </c>
      <c r="N1050" s="118"/>
      <c r="O1050" s="116" t="str">
        <f>IFERROR(VLOOKUP(N1050,'Código del Diagnóstico'!$A$2:$B$12426,2,0),"")</f>
        <v/>
      </c>
      <c r="P1050" s="126" t="str">
        <f>IFERROR(VLOOKUP(C1050,'PER Sociodemografico'!A:G,7,0),"")</f>
        <v/>
      </c>
      <c r="Q1050" s="127" t="str">
        <f t="shared" si="219"/>
        <v/>
      </c>
      <c r="R1050" s="113">
        <f t="shared" si="220"/>
        <v>0</v>
      </c>
      <c r="S1050" s="128">
        <f t="shared" si="221"/>
        <v>0</v>
      </c>
      <c r="T1050" s="129">
        <f t="shared" si="222"/>
        <v>0</v>
      </c>
      <c r="U1050" s="132">
        <f t="shared" si="223"/>
        <v>0</v>
      </c>
      <c r="V1050" s="130">
        <f t="shared" si="224"/>
        <v>0</v>
      </c>
      <c r="W1050" s="130">
        <f t="shared" si="225"/>
        <v>0</v>
      </c>
      <c r="X1050" s="131" t="str">
        <f t="shared" si="226"/>
        <v/>
      </c>
      <c r="Y1050" s="131" t="str">
        <f t="shared" si="227"/>
        <v/>
      </c>
    </row>
    <row r="1051" spans="1:25" ht="15">
      <c r="A1051" s="118"/>
      <c r="B1051" s="117"/>
      <c r="C1051" s="119"/>
      <c r="D1051" s="116" t="str">
        <f>IFERROR(VLOOKUP(C1051,'PER Sociodemografico'!A:L,2,0),"")</f>
        <v/>
      </c>
      <c r="E1051" s="116" t="str">
        <f>IFERROR(VLOOKUP(C1051,'PER Sociodemografico'!A:L,9,0),"")</f>
        <v/>
      </c>
      <c r="F1051" s="118"/>
      <c r="G1051" s="116" t="str">
        <f>IFERROR(VLOOKUP(C1051,'PER Sociodemografico'!A:L,10,0),"")</f>
        <v/>
      </c>
      <c r="H1051" s="120"/>
      <c r="I1051" s="117"/>
      <c r="J1051" s="117"/>
      <c r="K1051" s="113" t="str">
        <f t="shared" si="216"/>
        <v/>
      </c>
      <c r="L1051" s="114" t="str">
        <f t="shared" si="217"/>
        <v/>
      </c>
      <c r="M1051" s="115" t="str">
        <f t="shared" si="218"/>
        <v/>
      </c>
      <c r="N1051" s="118"/>
      <c r="O1051" s="116" t="str">
        <f>IFERROR(VLOOKUP(N1051,'Código del Diagnóstico'!$A$2:$B$12426,2,0),"")</f>
        <v/>
      </c>
      <c r="P1051" s="126" t="str">
        <f>IFERROR(VLOOKUP(C1051,'PER Sociodemografico'!A:G,7,0),"")</f>
        <v/>
      </c>
      <c r="Q1051" s="127" t="str">
        <f t="shared" si="219"/>
        <v/>
      </c>
      <c r="R1051" s="113">
        <f t="shared" si="220"/>
        <v>0</v>
      </c>
      <c r="S1051" s="128">
        <f t="shared" si="221"/>
        <v>0</v>
      </c>
      <c r="T1051" s="129">
        <f t="shared" si="222"/>
        <v>0</v>
      </c>
      <c r="U1051" s="132">
        <f t="shared" si="223"/>
        <v>0</v>
      </c>
      <c r="V1051" s="130">
        <f t="shared" si="224"/>
        <v>0</v>
      </c>
      <c r="W1051" s="130">
        <f t="shared" si="225"/>
        <v>0</v>
      </c>
      <c r="X1051" s="131" t="str">
        <f t="shared" si="226"/>
        <v/>
      </c>
      <c r="Y1051" s="131" t="str">
        <f t="shared" si="227"/>
        <v/>
      </c>
    </row>
    <row r="1052" spans="1:25" ht="15">
      <c r="A1052" s="118"/>
      <c r="B1052" s="117"/>
      <c r="C1052" s="119"/>
      <c r="D1052" s="116" t="str">
        <f>IFERROR(VLOOKUP(C1052,'PER Sociodemografico'!A:L,2,0),"")</f>
        <v/>
      </c>
      <c r="E1052" s="116" t="str">
        <f>IFERROR(VLOOKUP(C1052,'PER Sociodemografico'!A:L,9,0),"")</f>
        <v/>
      </c>
      <c r="F1052" s="118"/>
      <c r="G1052" s="116" t="str">
        <f>IFERROR(VLOOKUP(C1052,'PER Sociodemografico'!A:L,10,0),"")</f>
        <v/>
      </c>
      <c r="H1052" s="120"/>
      <c r="I1052" s="117"/>
      <c r="J1052" s="117"/>
      <c r="K1052" s="113" t="str">
        <f t="shared" si="216"/>
        <v/>
      </c>
      <c r="L1052" s="114" t="str">
        <f t="shared" si="217"/>
        <v/>
      </c>
      <c r="M1052" s="115" t="str">
        <f t="shared" si="218"/>
        <v/>
      </c>
      <c r="N1052" s="118"/>
      <c r="O1052" s="116" t="str">
        <f>IFERROR(VLOOKUP(N1052,'Código del Diagnóstico'!$A$2:$B$12426,2,0),"")</f>
        <v/>
      </c>
      <c r="P1052" s="126" t="str">
        <f>IFERROR(VLOOKUP(C1052,'PER Sociodemografico'!A:G,7,0),"")</f>
        <v/>
      </c>
      <c r="Q1052" s="127" t="str">
        <f t="shared" si="219"/>
        <v/>
      </c>
      <c r="R1052" s="113">
        <f t="shared" si="220"/>
        <v>0</v>
      </c>
      <c r="S1052" s="128">
        <f t="shared" si="221"/>
        <v>0</v>
      </c>
      <c r="T1052" s="129">
        <f t="shared" si="222"/>
        <v>0</v>
      </c>
      <c r="U1052" s="132">
        <f t="shared" si="223"/>
        <v>0</v>
      </c>
      <c r="V1052" s="130">
        <f t="shared" si="224"/>
        <v>0</v>
      </c>
      <c r="W1052" s="130">
        <f t="shared" si="225"/>
        <v>0</v>
      </c>
      <c r="X1052" s="131" t="str">
        <f t="shared" si="226"/>
        <v/>
      </c>
      <c r="Y1052" s="131" t="str">
        <f t="shared" si="227"/>
        <v/>
      </c>
    </row>
    <row r="1053" spans="1:25" ht="15">
      <c r="A1053" s="118"/>
      <c r="B1053" s="117"/>
      <c r="C1053" s="119"/>
      <c r="D1053" s="116" t="str">
        <f>IFERROR(VLOOKUP(C1053,'PER Sociodemografico'!A:L,2,0),"")</f>
        <v/>
      </c>
      <c r="E1053" s="116" t="str">
        <f>IFERROR(VLOOKUP(C1053,'PER Sociodemografico'!A:L,9,0),"")</f>
        <v/>
      </c>
      <c r="F1053" s="118"/>
      <c r="G1053" s="116" t="str">
        <f>IFERROR(VLOOKUP(C1053,'PER Sociodemografico'!A:L,10,0),"")</f>
        <v/>
      </c>
      <c r="H1053" s="120"/>
      <c r="I1053" s="117"/>
      <c r="J1053" s="117"/>
      <c r="K1053" s="113" t="str">
        <f t="shared" si="216"/>
        <v/>
      </c>
      <c r="L1053" s="114" t="str">
        <f t="shared" si="217"/>
        <v/>
      </c>
      <c r="M1053" s="115" t="str">
        <f t="shared" si="218"/>
        <v/>
      </c>
      <c r="N1053" s="118"/>
      <c r="O1053" s="116" t="str">
        <f>IFERROR(VLOOKUP(N1053,'Código del Diagnóstico'!$A$2:$B$12426,2,0),"")</f>
        <v/>
      </c>
      <c r="P1053" s="126" t="str">
        <f>IFERROR(VLOOKUP(C1053,'PER Sociodemografico'!A:G,7,0),"")</f>
        <v/>
      </c>
      <c r="Q1053" s="127" t="str">
        <f t="shared" si="219"/>
        <v/>
      </c>
      <c r="R1053" s="113">
        <f t="shared" si="220"/>
        <v>0</v>
      </c>
      <c r="S1053" s="128">
        <f t="shared" si="221"/>
        <v>0</v>
      </c>
      <c r="T1053" s="129">
        <f t="shared" si="222"/>
        <v>0</v>
      </c>
      <c r="U1053" s="132">
        <f t="shared" si="223"/>
        <v>0</v>
      </c>
      <c r="V1053" s="130">
        <f t="shared" si="224"/>
        <v>0</v>
      </c>
      <c r="W1053" s="130">
        <f t="shared" si="225"/>
        <v>0</v>
      </c>
      <c r="X1053" s="131" t="str">
        <f t="shared" si="226"/>
        <v/>
      </c>
      <c r="Y1053" s="131" t="str">
        <f t="shared" si="227"/>
        <v/>
      </c>
    </row>
    <row r="1054" spans="1:25" ht="15">
      <c r="A1054" s="118"/>
      <c r="B1054" s="117"/>
      <c r="C1054" s="119"/>
      <c r="D1054" s="116" t="str">
        <f>IFERROR(VLOOKUP(C1054,'PER Sociodemografico'!A:L,2,0),"")</f>
        <v/>
      </c>
      <c r="E1054" s="116" t="str">
        <f>IFERROR(VLOOKUP(C1054,'PER Sociodemografico'!A:L,9,0),"")</f>
        <v/>
      </c>
      <c r="F1054" s="118"/>
      <c r="G1054" s="116" t="str">
        <f>IFERROR(VLOOKUP(C1054,'PER Sociodemografico'!A:L,10,0),"")</f>
        <v/>
      </c>
      <c r="H1054" s="120"/>
      <c r="I1054" s="117"/>
      <c r="J1054" s="117"/>
      <c r="K1054" s="113" t="str">
        <f t="shared" si="216"/>
        <v/>
      </c>
      <c r="L1054" s="114" t="str">
        <f t="shared" si="217"/>
        <v/>
      </c>
      <c r="M1054" s="115" t="str">
        <f t="shared" si="218"/>
        <v/>
      </c>
      <c r="N1054" s="118"/>
      <c r="O1054" s="116" t="str">
        <f>IFERROR(VLOOKUP(N1054,'Código del Diagnóstico'!$A$2:$B$12426,2,0),"")</f>
        <v/>
      </c>
      <c r="P1054" s="126" t="str">
        <f>IFERROR(VLOOKUP(C1054,'PER Sociodemografico'!A:G,7,0),"")</f>
        <v/>
      </c>
      <c r="Q1054" s="127" t="str">
        <f t="shared" si="219"/>
        <v/>
      </c>
      <c r="R1054" s="113">
        <f t="shared" si="220"/>
        <v>0</v>
      </c>
      <c r="S1054" s="128">
        <f t="shared" si="221"/>
        <v>0</v>
      </c>
      <c r="T1054" s="129">
        <f t="shared" si="222"/>
        <v>0</v>
      </c>
      <c r="U1054" s="132">
        <f t="shared" si="223"/>
        <v>0</v>
      </c>
      <c r="V1054" s="130">
        <f t="shared" si="224"/>
        <v>0</v>
      </c>
      <c r="W1054" s="130">
        <f t="shared" si="225"/>
        <v>0</v>
      </c>
      <c r="X1054" s="131" t="str">
        <f t="shared" si="226"/>
        <v/>
      </c>
      <c r="Y1054" s="131" t="str">
        <f t="shared" si="227"/>
        <v/>
      </c>
    </row>
    <row r="1055" spans="1:25" ht="15">
      <c r="A1055" s="118"/>
      <c r="B1055" s="117"/>
      <c r="C1055" s="119"/>
      <c r="D1055" s="116" t="str">
        <f>IFERROR(VLOOKUP(C1055,'PER Sociodemografico'!A:L,2,0),"")</f>
        <v/>
      </c>
      <c r="E1055" s="116" t="str">
        <f>IFERROR(VLOOKUP(C1055,'PER Sociodemografico'!A:L,9,0),"")</f>
        <v/>
      </c>
      <c r="F1055" s="118"/>
      <c r="G1055" s="116" t="str">
        <f>IFERROR(VLOOKUP(C1055,'PER Sociodemografico'!A:L,10,0),"")</f>
        <v/>
      </c>
      <c r="H1055" s="120"/>
      <c r="I1055" s="117"/>
      <c r="J1055" s="117"/>
      <c r="K1055" s="113" t="str">
        <f t="shared" si="216"/>
        <v/>
      </c>
      <c r="L1055" s="114" t="str">
        <f t="shared" si="217"/>
        <v/>
      </c>
      <c r="M1055" s="115" t="str">
        <f t="shared" si="218"/>
        <v/>
      </c>
      <c r="N1055" s="118"/>
      <c r="O1055" s="116" t="str">
        <f>IFERROR(VLOOKUP(N1055,'Código del Diagnóstico'!$A$2:$B$12426,2,0),"")</f>
        <v/>
      </c>
      <c r="P1055" s="126" t="str">
        <f>IFERROR(VLOOKUP(C1055,'PER Sociodemografico'!A:G,7,0),"")</f>
        <v/>
      </c>
      <c r="Q1055" s="127" t="str">
        <f t="shared" si="219"/>
        <v/>
      </c>
      <c r="R1055" s="113">
        <f t="shared" si="220"/>
        <v>0</v>
      </c>
      <c r="S1055" s="128">
        <f t="shared" si="221"/>
        <v>0</v>
      </c>
      <c r="T1055" s="129">
        <f t="shared" si="222"/>
        <v>0</v>
      </c>
      <c r="U1055" s="132">
        <f t="shared" si="223"/>
        <v>0</v>
      </c>
      <c r="V1055" s="130">
        <f t="shared" si="224"/>
        <v>0</v>
      </c>
      <c r="W1055" s="130">
        <f t="shared" si="225"/>
        <v>0</v>
      </c>
      <c r="X1055" s="131" t="str">
        <f t="shared" si="226"/>
        <v/>
      </c>
      <c r="Y1055" s="131" t="str">
        <f t="shared" si="227"/>
        <v/>
      </c>
    </row>
    <row r="1056" spans="1:25" ht="15">
      <c r="A1056" s="118"/>
      <c r="B1056" s="117"/>
      <c r="C1056" s="119"/>
      <c r="D1056" s="116" t="str">
        <f>IFERROR(VLOOKUP(C1056,'PER Sociodemografico'!A:L,2,0),"")</f>
        <v/>
      </c>
      <c r="E1056" s="116" t="str">
        <f>IFERROR(VLOOKUP(C1056,'PER Sociodemografico'!A:L,9,0),"")</f>
        <v/>
      </c>
      <c r="F1056" s="118"/>
      <c r="G1056" s="116" t="str">
        <f>IFERROR(VLOOKUP(C1056,'PER Sociodemografico'!A:L,10,0),"")</f>
        <v/>
      </c>
      <c r="H1056" s="120"/>
      <c r="I1056" s="117"/>
      <c r="J1056" s="117"/>
      <c r="K1056" s="113" t="str">
        <f t="shared" si="216"/>
        <v/>
      </c>
      <c r="L1056" s="114" t="str">
        <f t="shared" si="217"/>
        <v/>
      </c>
      <c r="M1056" s="115" t="str">
        <f t="shared" si="218"/>
        <v/>
      </c>
      <c r="N1056" s="118"/>
      <c r="O1056" s="116" t="str">
        <f>IFERROR(VLOOKUP(N1056,'Código del Diagnóstico'!$A$2:$B$12426,2,0),"")</f>
        <v/>
      </c>
      <c r="P1056" s="126" t="str">
        <f>IFERROR(VLOOKUP(C1056,'PER Sociodemografico'!A:G,7,0),"")</f>
        <v/>
      </c>
      <c r="Q1056" s="127" t="str">
        <f t="shared" si="219"/>
        <v/>
      </c>
      <c r="R1056" s="113">
        <f t="shared" si="220"/>
        <v>0</v>
      </c>
      <c r="S1056" s="128">
        <f t="shared" si="221"/>
        <v>0</v>
      </c>
      <c r="T1056" s="129">
        <f t="shared" si="222"/>
        <v>0</v>
      </c>
      <c r="U1056" s="132">
        <f t="shared" si="223"/>
        <v>0</v>
      </c>
      <c r="V1056" s="130">
        <f t="shared" si="224"/>
        <v>0</v>
      </c>
      <c r="W1056" s="130">
        <f t="shared" si="225"/>
        <v>0</v>
      </c>
      <c r="X1056" s="131" t="str">
        <f t="shared" si="226"/>
        <v/>
      </c>
      <c r="Y1056" s="131" t="str">
        <f t="shared" si="227"/>
        <v/>
      </c>
    </row>
    <row r="1057" spans="1:25" ht="15">
      <c r="A1057" s="118"/>
      <c r="B1057" s="117"/>
      <c r="C1057" s="119"/>
      <c r="D1057" s="116" t="str">
        <f>IFERROR(VLOOKUP(C1057,'PER Sociodemografico'!A:L,2,0),"")</f>
        <v/>
      </c>
      <c r="E1057" s="116" t="str">
        <f>IFERROR(VLOOKUP(C1057,'PER Sociodemografico'!A:L,9,0),"")</f>
        <v/>
      </c>
      <c r="F1057" s="118"/>
      <c r="G1057" s="116" t="str">
        <f>IFERROR(VLOOKUP(C1057,'PER Sociodemografico'!A:L,10,0),"")</f>
        <v/>
      </c>
      <c r="H1057" s="120"/>
      <c r="I1057" s="117"/>
      <c r="J1057" s="117"/>
      <c r="K1057" s="113" t="str">
        <f t="shared" si="216"/>
        <v/>
      </c>
      <c r="L1057" s="114" t="str">
        <f t="shared" si="217"/>
        <v/>
      </c>
      <c r="M1057" s="115" t="str">
        <f t="shared" si="218"/>
        <v/>
      </c>
      <c r="N1057" s="118"/>
      <c r="O1057" s="116" t="str">
        <f>IFERROR(VLOOKUP(N1057,'Código del Diagnóstico'!$A$2:$B$12426,2,0),"")</f>
        <v/>
      </c>
      <c r="P1057" s="126" t="str">
        <f>IFERROR(VLOOKUP(C1057,'PER Sociodemografico'!A:G,7,0),"")</f>
        <v/>
      </c>
      <c r="Q1057" s="127" t="str">
        <f t="shared" si="219"/>
        <v/>
      </c>
      <c r="R1057" s="113">
        <f t="shared" si="220"/>
        <v>0</v>
      </c>
      <c r="S1057" s="128">
        <f t="shared" si="221"/>
        <v>0</v>
      </c>
      <c r="T1057" s="129">
        <f t="shared" si="222"/>
        <v>0</v>
      </c>
      <c r="U1057" s="132">
        <f t="shared" si="223"/>
        <v>0</v>
      </c>
      <c r="V1057" s="130">
        <f t="shared" si="224"/>
        <v>0</v>
      </c>
      <c r="W1057" s="130">
        <f t="shared" si="225"/>
        <v>0</v>
      </c>
      <c r="X1057" s="131" t="str">
        <f t="shared" si="226"/>
        <v/>
      </c>
      <c r="Y1057" s="131" t="str">
        <f t="shared" si="227"/>
        <v/>
      </c>
    </row>
    <row r="1058" spans="1:25" ht="15">
      <c r="A1058" s="118"/>
      <c r="B1058" s="117"/>
      <c r="C1058" s="119"/>
      <c r="D1058" s="116" t="str">
        <f>IFERROR(VLOOKUP(C1058,'PER Sociodemografico'!A:L,2,0),"")</f>
        <v/>
      </c>
      <c r="E1058" s="116" t="str">
        <f>IFERROR(VLOOKUP(C1058,'PER Sociodemografico'!A:L,9,0),"")</f>
        <v/>
      </c>
      <c r="F1058" s="118"/>
      <c r="G1058" s="116" t="str">
        <f>IFERROR(VLOOKUP(C1058,'PER Sociodemografico'!A:L,10,0),"")</f>
        <v/>
      </c>
      <c r="H1058" s="120"/>
      <c r="I1058" s="117"/>
      <c r="J1058" s="117"/>
      <c r="K1058" s="113" t="str">
        <f t="shared" si="216"/>
        <v/>
      </c>
      <c r="L1058" s="114" t="str">
        <f t="shared" si="217"/>
        <v/>
      </c>
      <c r="M1058" s="115" t="str">
        <f t="shared" si="218"/>
        <v/>
      </c>
      <c r="N1058" s="118"/>
      <c r="O1058" s="116" t="str">
        <f>IFERROR(VLOOKUP(N1058,'Código del Diagnóstico'!$A$2:$B$12426,2,0),"")</f>
        <v/>
      </c>
      <c r="P1058" s="126" t="str">
        <f>IFERROR(VLOOKUP(C1058,'PER Sociodemografico'!A:G,7,0),"")</f>
        <v/>
      </c>
      <c r="Q1058" s="127" t="str">
        <f t="shared" si="219"/>
        <v/>
      </c>
      <c r="R1058" s="113">
        <f t="shared" si="220"/>
        <v>0</v>
      </c>
      <c r="S1058" s="128">
        <f t="shared" si="221"/>
        <v>0</v>
      </c>
      <c r="T1058" s="129">
        <f t="shared" si="222"/>
        <v>0</v>
      </c>
      <c r="U1058" s="132">
        <f t="shared" si="223"/>
        <v>0</v>
      </c>
      <c r="V1058" s="130">
        <f t="shared" si="224"/>
        <v>0</v>
      </c>
      <c r="W1058" s="130">
        <f t="shared" si="225"/>
        <v>0</v>
      </c>
      <c r="X1058" s="131" t="str">
        <f t="shared" si="226"/>
        <v/>
      </c>
      <c r="Y1058" s="131" t="str">
        <f t="shared" si="227"/>
        <v/>
      </c>
    </row>
    <row r="1059" spans="1:25" ht="15">
      <c r="A1059" s="118"/>
      <c r="B1059" s="117"/>
      <c r="C1059" s="119"/>
      <c r="D1059" s="116" t="str">
        <f>IFERROR(VLOOKUP(C1059,'PER Sociodemografico'!A:L,2,0),"")</f>
        <v/>
      </c>
      <c r="E1059" s="116" t="str">
        <f>IFERROR(VLOOKUP(C1059,'PER Sociodemografico'!A:L,9,0),"")</f>
        <v/>
      </c>
      <c r="F1059" s="118"/>
      <c r="G1059" s="116" t="str">
        <f>IFERROR(VLOOKUP(C1059,'PER Sociodemografico'!A:L,10,0),"")</f>
        <v/>
      </c>
      <c r="H1059" s="120"/>
      <c r="I1059" s="117"/>
      <c r="J1059" s="117"/>
      <c r="K1059" s="113" t="str">
        <f t="shared" si="216"/>
        <v/>
      </c>
      <c r="L1059" s="114" t="str">
        <f t="shared" si="217"/>
        <v/>
      </c>
      <c r="M1059" s="115" t="str">
        <f t="shared" si="218"/>
        <v/>
      </c>
      <c r="N1059" s="118"/>
      <c r="O1059" s="116" t="str">
        <f>IFERROR(VLOOKUP(N1059,'Código del Diagnóstico'!$A$2:$B$12426,2,0),"")</f>
        <v/>
      </c>
      <c r="P1059" s="126" t="str">
        <f>IFERROR(VLOOKUP(C1059,'PER Sociodemografico'!A:G,7,0),"")</f>
        <v/>
      </c>
      <c r="Q1059" s="127" t="str">
        <f t="shared" si="219"/>
        <v/>
      </c>
      <c r="R1059" s="113">
        <f t="shared" si="220"/>
        <v>0</v>
      </c>
      <c r="S1059" s="128">
        <f t="shared" si="221"/>
        <v>0</v>
      </c>
      <c r="T1059" s="129">
        <f t="shared" si="222"/>
        <v>0</v>
      </c>
      <c r="U1059" s="132">
        <f t="shared" si="223"/>
        <v>0</v>
      </c>
      <c r="V1059" s="130">
        <f t="shared" si="224"/>
        <v>0</v>
      </c>
      <c r="W1059" s="130">
        <f t="shared" si="225"/>
        <v>0</v>
      </c>
      <c r="X1059" s="131" t="str">
        <f t="shared" si="226"/>
        <v/>
      </c>
      <c r="Y1059" s="131" t="str">
        <f t="shared" si="227"/>
        <v/>
      </c>
    </row>
    <row r="1060" spans="1:25" ht="15">
      <c r="A1060" s="118"/>
      <c r="B1060" s="117"/>
      <c r="C1060" s="119"/>
      <c r="D1060" s="116" t="str">
        <f>IFERROR(VLOOKUP(C1060,'PER Sociodemografico'!A:L,2,0),"")</f>
        <v/>
      </c>
      <c r="E1060" s="116" t="str">
        <f>IFERROR(VLOOKUP(C1060,'PER Sociodemografico'!A:L,9,0),"")</f>
        <v/>
      </c>
      <c r="F1060" s="118"/>
      <c r="G1060" s="116" t="str">
        <f>IFERROR(VLOOKUP(C1060,'PER Sociodemografico'!A:L,10,0),"")</f>
        <v/>
      </c>
      <c r="H1060" s="120"/>
      <c r="I1060" s="117"/>
      <c r="J1060" s="117"/>
      <c r="K1060" s="113" t="str">
        <f t="shared" si="216"/>
        <v/>
      </c>
      <c r="L1060" s="114" t="str">
        <f t="shared" si="217"/>
        <v/>
      </c>
      <c r="M1060" s="115" t="str">
        <f t="shared" si="218"/>
        <v/>
      </c>
      <c r="N1060" s="118"/>
      <c r="O1060" s="116" t="str">
        <f>IFERROR(VLOOKUP(N1060,'Código del Diagnóstico'!$A$2:$B$12426,2,0),"")</f>
        <v/>
      </c>
      <c r="P1060" s="126" t="str">
        <f>IFERROR(VLOOKUP(C1060,'PER Sociodemografico'!A:G,7,0),"")</f>
        <v/>
      </c>
      <c r="Q1060" s="127" t="str">
        <f t="shared" si="219"/>
        <v/>
      </c>
      <c r="R1060" s="113">
        <f t="shared" si="220"/>
        <v>0</v>
      </c>
      <c r="S1060" s="128">
        <f t="shared" si="221"/>
        <v>0</v>
      </c>
      <c r="T1060" s="129">
        <f t="shared" si="222"/>
        <v>0</v>
      </c>
      <c r="U1060" s="132">
        <f t="shared" si="223"/>
        <v>0</v>
      </c>
      <c r="V1060" s="130">
        <f t="shared" si="224"/>
        <v>0</v>
      </c>
      <c r="W1060" s="130">
        <f t="shared" si="225"/>
        <v>0</v>
      </c>
      <c r="X1060" s="131" t="str">
        <f t="shared" si="226"/>
        <v/>
      </c>
      <c r="Y1060" s="131" t="str">
        <f t="shared" si="227"/>
        <v/>
      </c>
    </row>
    <row r="1061" spans="1:25" ht="15">
      <c r="A1061" s="118"/>
      <c r="B1061" s="117"/>
      <c r="C1061" s="119"/>
      <c r="D1061" s="116" t="str">
        <f>IFERROR(VLOOKUP(C1061,'PER Sociodemografico'!A:L,2,0),"")</f>
        <v/>
      </c>
      <c r="E1061" s="116" t="str">
        <f>IFERROR(VLOOKUP(C1061,'PER Sociodemografico'!A:L,9,0),"")</f>
        <v/>
      </c>
      <c r="F1061" s="118"/>
      <c r="G1061" s="116" t="str">
        <f>IFERROR(VLOOKUP(C1061,'PER Sociodemografico'!A:L,10,0),"")</f>
        <v/>
      </c>
      <c r="H1061" s="120"/>
      <c r="I1061" s="117"/>
      <c r="J1061" s="117"/>
      <c r="K1061" s="113" t="str">
        <f t="shared" si="216"/>
        <v/>
      </c>
      <c r="L1061" s="114" t="str">
        <f t="shared" si="217"/>
        <v/>
      </c>
      <c r="M1061" s="115" t="str">
        <f t="shared" si="218"/>
        <v/>
      </c>
      <c r="N1061" s="118"/>
      <c r="O1061" s="116" t="str">
        <f>IFERROR(VLOOKUP(N1061,'Código del Diagnóstico'!$A$2:$B$12426,2,0),"")</f>
        <v/>
      </c>
      <c r="P1061" s="126" t="str">
        <f>IFERROR(VLOOKUP(C1061,'PER Sociodemografico'!A:G,7,0),"")</f>
        <v/>
      </c>
      <c r="Q1061" s="127" t="str">
        <f t="shared" si="219"/>
        <v/>
      </c>
      <c r="R1061" s="113">
        <f t="shared" si="220"/>
        <v>0</v>
      </c>
      <c r="S1061" s="128">
        <f t="shared" si="221"/>
        <v>0</v>
      </c>
      <c r="T1061" s="129">
        <f t="shared" si="222"/>
        <v>0</v>
      </c>
      <c r="U1061" s="132">
        <f t="shared" si="223"/>
        <v>0</v>
      </c>
      <c r="V1061" s="130">
        <f t="shared" si="224"/>
        <v>0</v>
      </c>
      <c r="W1061" s="130">
        <f t="shared" si="225"/>
        <v>0</v>
      </c>
      <c r="X1061" s="131" t="str">
        <f t="shared" si="226"/>
        <v/>
      </c>
      <c r="Y1061" s="131" t="str">
        <f t="shared" si="227"/>
        <v/>
      </c>
    </row>
    <row r="1062" spans="1:25" ht="15">
      <c r="A1062" s="118"/>
      <c r="B1062" s="117"/>
      <c r="C1062" s="119"/>
      <c r="D1062" s="116" t="str">
        <f>IFERROR(VLOOKUP(C1062,'PER Sociodemografico'!A:L,2,0),"")</f>
        <v/>
      </c>
      <c r="E1062" s="116" t="str">
        <f>IFERROR(VLOOKUP(C1062,'PER Sociodemografico'!A:L,9,0),"")</f>
        <v/>
      </c>
      <c r="F1062" s="118"/>
      <c r="G1062" s="116" t="str">
        <f>IFERROR(VLOOKUP(C1062,'PER Sociodemografico'!A:L,10,0),"")</f>
        <v/>
      </c>
      <c r="H1062" s="120"/>
      <c r="I1062" s="117"/>
      <c r="J1062" s="117"/>
      <c r="K1062" s="113" t="str">
        <f t="shared" si="216"/>
        <v/>
      </c>
      <c r="L1062" s="114" t="str">
        <f t="shared" si="217"/>
        <v/>
      </c>
      <c r="M1062" s="115" t="str">
        <f t="shared" si="218"/>
        <v/>
      </c>
      <c r="N1062" s="118"/>
      <c r="O1062" s="116" t="str">
        <f>IFERROR(VLOOKUP(N1062,'Código del Diagnóstico'!$A$2:$B$12426,2,0),"")</f>
        <v/>
      </c>
      <c r="P1062" s="126" t="str">
        <f>IFERROR(VLOOKUP(C1062,'PER Sociodemografico'!A:G,7,0),"")</f>
        <v/>
      </c>
      <c r="Q1062" s="127" t="str">
        <f t="shared" si="219"/>
        <v/>
      </c>
      <c r="R1062" s="113">
        <f t="shared" si="220"/>
        <v>0</v>
      </c>
      <c r="S1062" s="128">
        <f t="shared" si="221"/>
        <v>0</v>
      </c>
      <c r="T1062" s="129">
        <f t="shared" si="222"/>
        <v>0</v>
      </c>
      <c r="U1062" s="132">
        <f t="shared" si="223"/>
        <v>0</v>
      </c>
      <c r="V1062" s="130">
        <f t="shared" si="224"/>
        <v>0</v>
      </c>
      <c r="W1062" s="130">
        <f t="shared" si="225"/>
        <v>0</v>
      </c>
      <c r="X1062" s="131" t="str">
        <f t="shared" si="226"/>
        <v/>
      </c>
      <c r="Y1062" s="131" t="str">
        <f t="shared" si="227"/>
        <v/>
      </c>
    </row>
    <row r="1063" spans="1:25" ht="15">
      <c r="A1063" s="118"/>
      <c r="B1063" s="117"/>
      <c r="C1063" s="119"/>
      <c r="D1063" s="116" t="str">
        <f>IFERROR(VLOOKUP(C1063,'PER Sociodemografico'!A:L,2,0),"")</f>
        <v/>
      </c>
      <c r="E1063" s="116" t="str">
        <f>IFERROR(VLOOKUP(C1063,'PER Sociodemografico'!A:L,9,0),"")</f>
        <v/>
      </c>
      <c r="F1063" s="118"/>
      <c r="G1063" s="116" t="str">
        <f>IFERROR(VLOOKUP(C1063,'PER Sociodemografico'!A:L,10,0),"")</f>
        <v/>
      </c>
      <c r="H1063" s="120"/>
      <c r="I1063" s="117"/>
      <c r="J1063" s="117"/>
      <c r="K1063" s="113" t="str">
        <f t="shared" si="216"/>
        <v/>
      </c>
      <c r="L1063" s="114" t="str">
        <f t="shared" si="217"/>
        <v/>
      </c>
      <c r="M1063" s="115" t="str">
        <f t="shared" si="218"/>
        <v/>
      </c>
      <c r="N1063" s="118"/>
      <c r="O1063" s="116" t="str">
        <f>IFERROR(VLOOKUP(N1063,'Código del Diagnóstico'!$A$2:$B$12426,2,0),"")</f>
        <v/>
      </c>
      <c r="P1063" s="126" t="str">
        <f>IFERROR(VLOOKUP(C1063,'PER Sociodemografico'!A:G,7,0),"")</f>
        <v/>
      </c>
      <c r="Q1063" s="127" t="str">
        <f t="shared" si="219"/>
        <v/>
      </c>
      <c r="R1063" s="113">
        <f t="shared" si="220"/>
        <v>0</v>
      </c>
      <c r="S1063" s="128">
        <f t="shared" si="221"/>
        <v>0</v>
      </c>
      <c r="T1063" s="129">
        <f t="shared" si="222"/>
        <v>0</v>
      </c>
      <c r="U1063" s="132">
        <f t="shared" si="223"/>
        <v>0</v>
      </c>
      <c r="V1063" s="130">
        <f t="shared" si="224"/>
        <v>0</v>
      </c>
      <c r="W1063" s="130">
        <f t="shared" si="225"/>
        <v>0</v>
      </c>
      <c r="X1063" s="131" t="str">
        <f t="shared" si="226"/>
        <v/>
      </c>
      <c r="Y1063" s="131" t="str">
        <f t="shared" si="227"/>
        <v/>
      </c>
    </row>
    <row r="1064" spans="1:25" ht="15">
      <c r="A1064" s="118"/>
      <c r="B1064" s="117"/>
      <c r="C1064" s="119"/>
      <c r="D1064" s="116" t="str">
        <f>IFERROR(VLOOKUP(C1064,'PER Sociodemografico'!A:L,2,0),"")</f>
        <v/>
      </c>
      <c r="E1064" s="116" t="str">
        <f>IFERROR(VLOOKUP(C1064,'PER Sociodemografico'!A:L,9,0),"")</f>
        <v/>
      </c>
      <c r="F1064" s="118"/>
      <c r="G1064" s="116" t="str">
        <f>IFERROR(VLOOKUP(C1064,'PER Sociodemografico'!A:L,10,0),"")</f>
        <v/>
      </c>
      <c r="H1064" s="120"/>
      <c r="I1064" s="117"/>
      <c r="J1064" s="117"/>
      <c r="K1064" s="113" t="str">
        <f t="shared" si="216"/>
        <v/>
      </c>
      <c r="L1064" s="114" t="str">
        <f t="shared" si="217"/>
        <v/>
      </c>
      <c r="M1064" s="115" t="str">
        <f t="shared" si="218"/>
        <v/>
      </c>
      <c r="N1064" s="118"/>
      <c r="O1064" s="116" t="str">
        <f>IFERROR(VLOOKUP(N1064,'Código del Diagnóstico'!$A$2:$B$12426,2,0),"")</f>
        <v/>
      </c>
      <c r="P1064" s="126" t="str">
        <f>IFERROR(VLOOKUP(C1064,'PER Sociodemografico'!A:G,7,0),"")</f>
        <v/>
      </c>
      <c r="Q1064" s="127" t="str">
        <f t="shared" si="219"/>
        <v/>
      </c>
      <c r="R1064" s="113">
        <f t="shared" si="220"/>
        <v>0</v>
      </c>
      <c r="S1064" s="128">
        <f t="shared" si="221"/>
        <v>0</v>
      </c>
      <c r="T1064" s="129">
        <f t="shared" si="222"/>
        <v>0</v>
      </c>
      <c r="U1064" s="132">
        <f t="shared" si="223"/>
        <v>0</v>
      </c>
      <c r="V1064" s="130">
        <f t="shared" si="224"/>
        <v>0</v>
      </c>
      <c r="W1064" s="130">
        <f t="shared" si="225"/>
        <v>0</v>
      </c>
      <c r="X1064" s="131" t="str">
        <f t="shared" si="226"/>
        <v/>
      </c>
      <c r="Y1064" s="131" t="str">
        <f t="shared" si="227"/>
        <v/>
      </c>
    </row>
    <row r="1065" spans="1:25" ht="15">
      <c r="A1065" s="118"/>
      <c r="B1065" s="117"/>
      <c r="C1065" s="119"/>
      <c r="D1065" s="116" t="str">
        <f>IFERROR(VLOOKUP(C1065,'PER Sociodemografico'!A:L,2,0),"")</f>
        <v/>
      </c>
      <c r="E1065" s="116" t="str">
        <f>IFERROR(VLOOKUP(C1065,'PER Sociodemografico'!A:L,9,0),"")</f>
        <v/>
      </c>
      <c r="F1065" s="118"/>
      <c r="G1065" s="116" t="str">
        <f>IFERROR(VLOOKUP(C1065,'PER Sociodemografico'!A:L,10,0),"")</f>
        <v/>
      </c>
      <c r="H1065" s="120"/>
      <c r="I1065" s="117"/>
      <c r="J1065" s="117"/>
      <c r="K1065" s="113" t="str">
        <f t="shared" si="216"/>
        <v/>
      </c>
      <c r="L1065" s="114" t="str">
        <f t="shared" si="217"/>
        <v/>
      </c>
      <c r="M1065" s="115" t="str">
        <f t="shared" si="218"/>
        <v/>
      </c>
      <c r="N1065" s="118"/>
      <c r="O1065" s="116" t="str">
        <f>IFERROR(VLOOKUP(N1065,'Código del Diagnóstico'!$A$2:$B$12426,2,0),"")</f>
        <v/>
      </c>
      <c r="P1065" s="126" t="str">
        <f>IFERROR(VLOOKUP(C1065,'PER Sociodemografico'!A:G,7,0),"")</f>
        <v/>
      </c>
      <c r="Q1065" s="127" t="str">
        <f t="shared" si="219"/>
        <v/>
      </c>
      <c r="R1065" s="113">
        <f t="shared" si="220"/>
        <v>0</v>
      </c>
      <c r="S1065" s="128">
        <f t="shared" si="221"/>
        <v>0</v>
      </c>
      <c r="T1065" s="129">
        <f t="shared" si="222"/>
        <v>0</v>
      </c>
      <c r="U1065" s="132">
        <f t="shared" si="223"/>
        <v>0</v>
      </c>
      <c r="V1065" s="130">
        <f t="shared" si="224"/>
        <v>0</v>
      </c>
      <c r="W1065" s="130">
        <f t="shared" si="225"/>
        <v>0</v>
      </c>
      <c r="X1065" s="131" t="str">
        <f t="shared" si="226"/>
        <v/>
      </c>
      <c r="Y1065" s="131" t="str">
        <f t="shared" si="227"/>
        <v/>
      </c>
    </row>
    <row r="1066" spans="1:25" ht="15">
      <c r="A1066" s="118"/>
      <c r="B1066" s="117"/>
      <c r="C1066" s="119"/>
      <c r="D1066" s="116" t="str">
        <f>IFERROR(VLOOKUP(C1066,'PER Sociodemografico'!A:L,2,0),"")</f>
        <v/>
      </c>
      <c r="E1066" s="116" t="str">
        <f>IFERROR(VLOOKUP(C1066,'PER Sociodemografico'!A:L,9,0),"")</f>
        <v/>
      </c>
      <c r="F1066" s="118"/>
      <c r="G1066" s="116" t="str">
        <f>IFERROR(VLOOKUP(C1066,'PER Sociodemografico'!A:L,10,0),"")</f>
        <v/>
      </c>
      <c r="H1066" s="120"/>
      <c r="I1066" s="117"/>
      <c r="J1066" s="117"/>
      <c r="K1066" s="113" t="str">
        <f t="shared" si="216"/>
        <v/>
      </c>
      <c r="L1066" s="114" t="str">
        <f t="shared" si="217"/>
        <v/>
      </c>
      <c r="M1066" s="115" t="str">
        <f t="shared" si="218"/>
        <v/>
      </c>
      <c r="N1066" s="118"/>
      <c r="O1066" s="116" t="str">
        <f>IFERROR(VLOOKUP(N1066,'Código del Diagnóstico'!$A$2:$B$12426,2,0),"")</f>
        <v/>
      </c>
      <c r="P1066" s="126" t="str">
        <f>IFERROR(VLOOKUP(C1066,'PER Sociodemografico'!A:G,7,0),"")</f>
        <v/>
      </c>
      <c r="Q1066" s="127" t="str">
        <f t="shared" si="219"/>
        <v/>
      </c>
      <c r="R1066" s="113">
        <f t="shared" si="220"/>
        <v>0</v>
      </c>
      <c r="S1066" s="128">
        <f t="shared" si="221"/>
        <v>0</v>
      </c>
      <c r="T1066" s="129">
        <f t="shared" si="222"/>
        <v>0</v>
      </c>
      <c r="U1066" s="132">
        <f t="shared" si="223"/>
        <v>0</v>
      </c>
      <c r="V1066" s="130">
        <f t="shared" si="224"/>
        <v>0</v>
      </c>
      <c r="W1066" s="130">
        <f t="shared" si="225"/>
        <v>0</v>
      </c>
      <c r="X1066" s="131" t="str">
        <f t="shared" si="226"/>
        <v/>
      </c>
      <c r="Y1066" s="131" t="str">
        <f t="shared" si="227"/>
        <v/>
      </c>
    </row>
    <row r="1067" spans="1:25" ht="15">
      <c r="A1067" s="118"/>
      <c r="B1067" s="117"/>
      <c r="C1067" s="119"/>
      <c r="D1067" s="116" t="str">
        <f>IFERROR(VLOOKUP(C1067,'PER Sociodemografico'!A:L,2,0),"")</f>
        <v/>
      </c>
      <c r="E1067" s="116" t="str">
        <f>IFERROR(VLOOKUP(C1067,'PER Sociodemografico'!A:L,9,0),"")</f>
        <v/>
      </c>
      <c r="F1067" s="118"/>
      <c r="G1067" s="116" t="str">
        <f>IFERROR(VLOOKUP(C1067,'PER Sociodemografico'!A:L,10,0),"")</f>
        <v/>
      </c>
      <c r="H1067" s="120"/>
      <c r="I1067" s="117"/>
      <c r="J1067" s="117"/>
      <c r="K1067" s="113" t="str">
        <f t="shared" si="216"/>
        <v/>
      </c>
      <c r="L1067" s="114" t="str">
        <f t="shared" si="217"/>
        <v/>
      </c>
      <c r="M1067" s="115" t="str">
        <f t="shared" si="218"/>
        <v/>
      </c>
      <c r="N1067" s="118"/>
      <c r="O1067" s="116" t="str">
        <f>IFERROR(VLOOKUP(N1067,'Código del Diagnóstico'!$A$2:$B$12426,2,0),"")</f>
        <v/>
      </c>
      <c r="P1067" s="126" t="str">
        <f>IFERROR(VLOOKUP(C1067,'PER Sociodemografico'!A:G,7,0),"")</f>
        <v/>
      </c>
      <c r="Q1067" s="127" t="str">
        <f t="shared" si="219"/>
        <v/>
      </c>
      <c r="R1067" s="113">
        <f t="shared" si="220"/>
        <v>0</v>
      </c>
      <c r="S1067" s="128">
        <f t="shared" si="221"/>
        <v>0</v>
      </c>
      <c r="T1067" s="129">
        <f t="shared" si="222"/>
        <v>0</v>
      </c>
      <c r="U1067" s="132">
        <f t="shared" si="223"/>
        <v>0</v>
      </c>
      <c r="V1067" s="130">
        <f t="shared" si="224"/>
        <v>0</v>
      </c>
      <c r="W1067" s="130">
        <f t="shared" si="225"/>
        <v>0</v>
      </c>
      <c r="X1067" s="131" t="str">
        <f t="shared" si="226"/>
        <v/>
      </c>
      <c r="Y1067" s="131" t="str">
        <f t="shared" si="227"/>
        <v/>
      </c>
    </row>
    <row r="1068" spans="1:25" ht="15">
      <c r="A1068" s="118"/>
      <c r="B1068" s="117"/>
      <c r="C1068" s="119"/>
      <c r="D1068" s="116" t="str">
        <f>IFERROR(VLOOKUP(C1068,'PER Sociodemografico'!A:L,2,0),"")</f>
        <v/>
      </c>
      <c r="E1068" s="116" t="str">
        <f>IFERROR(VLOOKUP(C1068,'PER Sociodemografico'!A:L,9,0),"")</f>
        <v/>
      </c>
      <c r="F1068" s="118"/>
      <c r="G1068" s="116" t="str">
        <f>IFERROR(VLOOKUP(C1068,'PER Sociodemografico'!A:L,10,0),"")</f>
        <v/>
      </c>
      <c r="H1068" s="120"/>
      <c r="I1068" s="117"/>
      <c r="J1068" s="117"/>
      <c r="K1068" s="113" t="str">
        <f t="shared" si="216"/>
        <v/>
      </c>
      <c r="L1068" s="114" t="str">
        <f t="shared" si="217"/>
        <v/>
      </c>
      <c r="M1068" s="115" t="str">
        <f t="shared" si="218"/>
        <v/>
      </c>
      <c r="N1068" s="118"/>
      <c r="O1068" s="116" t="str">
        <f>IFERROR(VLOOKUP(N1068,'Código del Diagnóstico'!$A$2:$B$12426,2,0),"")</f>
        <v/>
      </c>
      <c r="P1068" s="126" t="str">
        <f>IFERROR(VLOOKUP(C1068,'PER Sociodemografico'!A:G,7,0),"")</f>
        <v/>
      </c>
      <c r="Q1068" s="127" t="str">
        <f t="shared" si="219"/>
        <v/>
      </c>
      <c r="R1068" s="113">
        <f t="shared" si="220"/>
        <v>0</v>
      </c>
      <c r="S1068" s="128">
        <f t="shared" si="221"/>
        <v>0</v>
      </c>
      <c r="T1068" s="129">
        <f t="shared" si="222"/>
        <v>0</v>
      </c>
      <c r="U1068" s="132">
        <f t="shared" si="223"/>
        <v>0</v>
      </c>
      <c r="V1068" s="130">
        <f t="shared" si="224"/>
        <v>0</v>
      </c>
      <c r="W1068" s="130">
        <f t="shared" si="225"/>
        <v>0</v>
      </c>
      <c r="X1068" s="131" t="str">
        <f t="shared" si="226"/>
        <v/>
      </c>
      <c r="Y1068" s="131" t="str">
        <f t="shared" si="227"/>
        <v/>
      </c>
    </row>
    <row r="1069" spans="1:25" ht="15">
      <c r="A1069" s="118"/>
      <c r="B1069" s="117"/>
      <c r="C1069" s="119"/>
      <c r="D1069" s="116" t="str">
        <f>IFERROR(VLOOKUP(C1069,'PER Sociodemografico'!A:L,2,0),"")</f>
        <v/>
      </c>
      <c r="E1069" s="116" t="str">
        <f>IFERROR(VLOOKUP(C1069,'PER Sociodemografico'!A:L,9,0),"")</f>
        <v/>
      </c>
      <c r="F1069" s="118"/>
      <c r="G1069" s="116" t="str">
        <f>IFERROR(VLOOKUP(C1069,'PER Sociodemografico'!A:L,10,0),"")</f>
        <v/>
      </c>
      <c r="H1069" s="120"/>
      <c r="I1069" s="117"/>
      <c r="J1069" s="117"/>
      <c r="K1069" s="113" t="str">
        <f t="shared" si="216"/>
        <v/>
      </c>
      <c r="L1069" s="114" t="str">
        <f t="shared" si="217"/>
        <v/>
      </c>
      <c r="M1069" s="115" t="str">
        <f t="shared" si="218"/>
        <v/>
      </c>
      <c r="N1069" s="118"/>
      <c r="O1069" s="116" t="str">
        <f>IFERROR(VLOOKUP(N1069,'Código del Diagnóstico'!$A$2:$B$12426,2,0),"")</f>
        <v/>
      </c>
      <c r="P1069" s="126" t="str">
        <f>IFERROR(VLOOKUP(C1069,'PER Sociodemografico'!A:G,7,0),"")</f>
        <v/>
      </c>
      <c r="Q1069" s="127" t="str">
        <f t="shared" si="219"/>
        <v/>
      </c>
      <c r="R1069" s="113">
        <f t="shared" si="220"/>
        <v>0</v>
      </c>
      <c r="S1069" s="128">
        <f t="shared" si="221"/>
        <v>0</v>
      </c>
      <c r="T1069" s="129">
        <f t="shared" si="222"/>
        <v>0</v>
      </c>
      <c r="U1069" s="132">
        <f t="shared" si="223"/>
        <v>0</v>
      </c>
      <c r="V1069" s="130">
        <f t="shared" si="224"/>
        <v>0</v>
      </c>
      <c r="W1069" s="130">
        <f t="shared" si="225"/>
        <v>0</v>
      </c>
      <c r="X1069" s="131" t="str">
        <f t="shared" si="226"/>
        <v/>
      </c>
      <c r="Y1069" s="131" t="str">
        <f t="shared" si="227"/>
        <v/>
      </c>
    </row>
    <row r="1070" spans="1:25" ht="15">
      <c r="A1070" s="118"/>
      <c r="B1070" s="117"/>
      <c r="C1070" s="119"/>
      <c r="D1070" s="116" t="str">
        <f>IFERROR(VLOOKUP(C1070,'PER Sociodemografico'!A:L,2,0),"")</f>
        <v/>
      </c>
      <c r="E1070" s="116" t="str">
        <f>IFERROR(VLOOKUP(C1070,'PER Sociodemografico'!A:L,9,0),"")</f>
        <v/>
      </c>
      <c r="F1070" s="118"/>
      <c r="G1070" s="116" t="str">
        <f>IFERROR(VLOOKUP(C1070,'PER Sociodemografico'!A:L,10,0),"")</f>
        <v/>
      </c>
      <c r="H1070" s="120"/>
      <c r="I1070" s="117"/>
      <c r="J1070" s="117"/>
      <c r="K1070" s="113" t="str">
        <f t="shared" si="216"/>
        <v/>
      </c>
      <c r="L1070" s="114" t="str">
        <f t="shared" si="217"/>
        <v/>
      </c>
      <c r="M1070" s="115" t="str">
        <f t="shared" si="218"/>
        <v/>
      </c>
      <c r="N1070" s="118"/>
      <c r="O1070" s="116" t="str">
        <f>IFERROR(VLOOKUP(N1070,'Código del Diagnóstico'!$A$2:$B$12426,2,0),"")</f>
        <v/>
      </c>
      <c r="P1070" s="126" t="str">
        <f>IFERROR(VLOOKUP(C1070,'PER Sociodemografico'!A:G,7,0),"")</f>
        <v/>
      </c>
      <c r="Q1070" s="127" t="str">
        <f t="shared" si="219"/>
        <v/>
      </c>
      <c r="R1070" s="113">
        <f t="shared" si="220"/>
        <v>0</v>
      </c>
      <c r="S1070" s="128">
        <f t="shared" si="221"/>
        <v>0</v>
      </c>
      <c r="T1070" s="129">
        <f t="shared" si="222"/>
        <v>0</v>
      </c>
      <c r="U1070" s="132">
        <f t="shared" si="223"/>
        <v>0</v>
      </c>
      <c r="V1070" s="130">
        <f t="shared" si="224"/>
        <v>0</v>
      </c>
      <c r="W1070" s="130">
        <f t="shared" si="225"/>
        <v>0</v>
      </c>
      <c r="X1070" s="131" t="str">
        <f t="shared" si="226"/>
        <v/>
      </c>
      <c r="Y1070" s="131" t="str">
        <f t="shared" si="227"/>
        <v/>
      </c>
    </row>
    <row r="1071" spans="1:25" ht="15">
      <c r="A1071" s="118"/>
      <c r="B1071" s="117"/>
      <c r="C1071" s="119"/>
      <c r="D1071" s="116" t="str">
        <f>IFERROR(VLOOKUP(C1071,'PER Sociodemografico'!A:L,2,0),"")</f>
        <v/>
      </c>
      <c r="E1071" s="116" t="str">
        <f>IFERROR(VLOOKUP(C1071,'PER Sociodemografico'!A:L,9,0),"")</f>
        <v/>
      </c>
      <c r="F1071" s="118"/>
      <c r="G1071" s="116" t="str">
        <f>IFERROR(VLOOKUP(C1071,'PER Sociodemografico'!A:L,10,0),"")</f>
        <v/>
      </c>
      <c r="H1071" s="120"/>
      <c r="I1071" s="117"/>
      <c r="J1071" s="117"/>
      <c r="K1071" s="113" t="str">
        <f t="shared" si="216"/>
        <v/>
      </c>
      <c r="L1071" s="114" t="str">
        <f t="shared" si="217"/>
        <v/>
      </c>
      <c r="M1071" s="115" t="str">
        <f t="shared" si="218"/>
        <v/>
      </c>
      <c r="N1071" s="118"/>
      <c r="O1071" s="116" t="str">
        <f>IFERROR(VLOOKUP(N1071,'Código del Diagnóstico'!$A$2:$B$12426,2,0),"")</f>
        <v/>
      </c>
      <c r="P1071" s="126" t="str">
        <f>IFERROR(VLOOKUP(C1071,'PER Sociodemografico'!A:G,7,0),"")</f>
        <v/>
      </c>
      <c r="Q1071" s="127" t="str">
        <f t="shared" si="219"/>
        <v/>
      </c>
      <c r="R1071" s="113">
        <f t="shared" si="220"/>
        <v>0</v>
      </c>
      <c r="S1071" s="128">
        <f t="shared" si="221"/>
        <v>0</v>
      </c>
      <c r="T1071" s="129">
        <f t="shared" si="222"/>
        <v>0</v>
      </c>
      <c r="U1071" s="132">
        <f t="shared" si="223"/>
        <v>0</v>
      </c>
      <c r="V1071" s="130">
        <f t="shared" si="224"/>
        <v>0</v>
      </c>
      <c r="W1071" s="130">
        <f t="shared" si="225"/>
        <v>0</v>
      </c>
      <c r="X1071" s="131" t="str">
        <f t="shared" si="226"/>
        <v/>
      </c>
      <c r="Y1071" s="131" t="str">
        <f t="shared" si="227"/>
        <v/>
      </c>
    </row>
    <row r="1072" spans="1:25" ht="15">
      <c r="A1072" s="118"/>
      <c r="B1072" s="117"/>
      <c r="C1072" s="119"/>
      <c r="D1072" s="116" t="str">
        <f>IFERROR(VLOOKUP(C1072,'PER Sociodemografico'!A:L,2,0),"")</f>
        <v/>
      </c>
      <c r="E1072" s="116" t="str">
        <f>IFERROR(VLOOKUP(C1072,'PER Sociodemografico'!A:L,9,0),"")</f>
        <v/>
      </c>
      <c r="F1072" s="118"/>
      <c r="G1072" s="116" t="str">
        <f>IFERROR(VLOOKUP(C1072,'PER Sociodemografico'!A:L,10,0),"")</f>
        <v/>
      </c>
      <c r="H1072" s="120"/>
      <c r="I1072" s="117"/>
      <c r="J1072" s="117"/>
      <c r="K1072" s="113" t="str">
        <f t="shared" si="216"/>
        <v/>
      </c>
      <c r="L1072" s="114" t="str">
        <f t="shared" si="217"/>
        <v/>
      </c>
      <c r="M1072" s="115" t="str">
        <f t="shared" si="218"/>
        <v/>
      </c>
      <c r="N1072" s="118"/>
      <c r="O1072" s="116" t="str">
        <f>IFERROR(VLOOKUP(N1072,'Código del Diagnóstico'!$A$2:$B$12426,2,0),"")</f>
        <v/>
      </c>
      <c r="P1072" s="126" t="str">
        <f>IFERROR(VLOOKUP(C1072,'PER Sociodemografico'!A:G,7,0),"")</f>
        <v/>
      </c>
      <c r="Q1072" s="127" t="str">
        <f t="shared" si="219"/>
        <v/>
      </c>
      <c r="R1072" s="113">
        <f t="shared" si="220"/>
        <v>0</v>
      </c>
      <c r="S1072" s="128">
        <f t="shared" si="221"/>
        <v>0</v>
      </c>
      <c r="T1072" s="129">
        <f t="shared" si="222"/>
        <v>0</v>
      </c>
      <c r="U1072" s="132">
        <f t="shared" si="223"/>
        <v>0</v>
      </c>
      <c r="V1072" s="130">
        <f t="shared" si="224"/>
        <v>0</v>
      </c>
      <c r="W1072" s="130">
        <f t="shared" si="225"/>
        <v>0</v>
      </c>
      <c r="X1072" s="131" t="str">
        <f t="shared" si="226"/>
        <v/>
      </c>
      <c r="Y1072" s="131" t="str">
        <f t="shared" si="227"/>
        <v/>
      </c>
    </row>
    <row r="1073" spans="1:25" ht="15">
      <c r="A1073" s="118"/>
      <c r="B1073" s="117"/>
      <c r="C1073" s="119"/>
      <c r="D1073" s="116" t="str">
        <f>IFERROR(VLOOKUP(C1073,'PER Sociodemografico'!A:L,2,0),"")</f>
        <v/>
      </c>
      <c r="E1073" s="116" t="str">
        <f>IFERROR(VLOOKUP(C1073,'PER Sociodemografico'!A:L,9,0),"")</f>
        <v/>
      </c>
      <c r="F1073" s="118"/>
      <c r="G1073" s="116" t="str">
        <f>IFERROR(VLOOKUP(C1073,'PER Sociodemografico'!A:L,10,0),"")</f>
        <v/>
      </c>
      <c r="H1073" s="120"/>
      <c r="I1073" s="117"/>
      <c r="J1073" s="117"/>
      <c r="K1073" s="113" t="str">
        <f t="shared" si="216"/>
        <v/>
      </c>
      <c r="L1073" s="114" t="str">
        <f t="shared" si="217"/>
        <v/>
      </c>
      <c r="M1073" s="115" t="str">
        <f t="shared" si="218"/>
        <v/>
      </c>
      <c r="N1073" s="118"/>
      <c r="O1073" s="116" t="str">
        <f>IFERROR(VLOOKUP(N1073,'Código del Diagnóstico'!$A$2:$B$12426,2,0),"")</f>
        <v/>
      </c>
      <c r="P1073" s="126" t="str">
        <f>IFERROR(VLOOKUP(C1073,'PER Sociodemografico'!A:G,7,0),"")</f>
        <v/>
      </c>
      <c r="Q1073" s="127" t="str">
        <f t="shared" si="219"/>
        <v/>
      </c>
      <c r="R1073" s="113">
        <f t="shared" si="220"/>
        <v>0</v>
      </c>
      <c r="S1073" s="128">
        <f t="shared" si="221"/>
        <v>0</v>
      </c>
      <c r="T1073" s="129">
        <f t="shared" si="222"/>
        <v>0</v>
      </c>
      <c r="U1073" s="132">
        <f t="shared" si="223"/>
        <v>0</v>
      </c>
      <c r="V1073" s="130">
        <f t="shared" si="224"/>
        <v>0</v>
      </c>
      <c r="W1073" s="130">
        <f t="shared" si="225"/>
        <v>0</v>
      </c>
      <c r="X1073" s="131" t="str">
        <f t="shared" si="226"/>
        <v/>
      </c>
      <c r="Y1073" s="131" t="str">
        <f t="shared" si="227"/>
        <v/>
      </c>
    </row>
    <row r="1074" spans="1:25" ht="15">
      <c r="A1074" s="118"/>
      <c r="B1074" s="117"/>
      <c r="C1074" s="119"/>
      <c r="D1074" s="116" t="str">
        <f>IFERROR(VLOOKUP(C1074,'PER Sociodemografico'!A:L,2,0),"")</f>
        <v/>
      </c>
      <c r="E1074" s="116" t="str">
        <f>IFERROR(VLOOKUP(C1074,'PER Sociodemografico'!A:L,9,0),"")</f>
        <v/>
      </c>
      <c r="F1074" s="118"/>
      <c r="G1074" s="116" t="str">
        <f>IFERROR(VLOOKUP(C1074,'PER Sociodemografico'!A:L,10,0),"")</f>
        <v/>
      </c>
      <c r="H1074" s="120"/>
      <c r="I1074" s="117"/>
      <c r="J1074" s="117"/>
      <c r="K1074" s="113" t="str">
        <f t="shared" si="216"/>
        <v/>
      </c>
      <c r="L1074" s="114" t="str">
        <f t="shared" si="217"/>
        <v/>
      </c>
      <c r="M1074" s="115" t="str">
        <f t="shared" si="218"/>
        <v/>
      </c>
      <c r="N1074" s="118"/>
      <c r="O1074" s="116" t="str">
        <f>IFERROR(VLOOKUP(N1074,'Código del Diagnóstico'!$A$2:$B$12426,2,0),"")</f>
        <v/>
      </c>
      <c r="P1074" s="126" t="str">
        <f>IFERROR(VLOOKUP(C1074,'PER Sociodemografico'!A:G,7,0),"")</f>
        <v/>
      </c>
      <c r="Q1074" s="127" t="str">
        <f t="shared" si="219"/>
        <v/>
      </c>
      <c r="R1074" s="113">
        <f t="shared" si="220"/>
        <v>0</v>
      </c>
      <c r="S1074" s="128">
        <f t="shared" si="221"/>
        <v>0</v>
      </c>
      <c r="T1074" s="129">
        <f t="shared" si="222"/>
        <v>0</v>
      </c>
      <c r="U1074" s="132">
        <f t="shared" si="223"/>
        <v>0</v>
      </c>
      <c r="V1074" s="130">
        <f t="shared" si="224"/>
        <v>0</v>
      </c>
      <c r="W1074" s="130">
        <f t="shared" si="225"/>
        <v>0</v>
      </c>
      <c r="X1074" s="131" t="str">
        <f t="shared" si="226"/>
        <v/>
      </c>
      <c r="Y1074" s="131" t="str">
        <f t="shared" si="227"/>
        <v/>
      </c>
    </row>
    <row r="1075" spans="1:25" ht="15">
      <c r="A1075" s="118"/>
      <c r="B1075" s="117"/>
      <c r="C1075" s="119"/>
      <c r="D1075" s="116" t="str">
        <f>IFERROR(VLOOKUP(C1075,'PER Sociodemografico'!A:L,2,0),"")</f>
        <v/>
      </c>
      <c r="E1075" s="116" t="str">
        <f>IFERROR(VLOOKUP(C1075,'PER Sociodemografico'!A:L,9,0),"")</f>
        <v/>
      </c>
      <c r="F1075" s="118"/>
      <c r="G1075" s="116" t="str">
        <f>IFERROR(VLOOKUP(C1075,'PER Sociodemografico'!A:L,10,0),"")</f>
        <v/>
      </c>
      <c r="H1075" s="120"/>
      <c r="I1075" s="117"/>
      <c r="J1075" s="117"/>
      <c r="K1075" s="113" t="str">
        <f t="shared" si="216"/>
        <v/>
      </c>
      <c r="L1075" s="114" t="str">
        <f t="shared" si="217"/>
        <v/>
      </c>
      <c r="M1075" s="115" t="str">
        <f t="shared" si="218"/>
        <v/>
      </c>
      <c r="N1075" s="118"/>
      <c r="O1075" s="116" t="str">
        <f>IFERROR(VLOOKUP(N1075,'Código del Diagnóstico'!$A$2:$B$12426,2,0),"")</f>
        <v/>
      </c>
      <c r="P1075" s="126" t="str">
        <f>IFERROR(VLOOKUP(C1075,'PER Sociodemografico'!A:G,7,0),"")</f>
        <v/>
      </c>
      <c r="Q1075" s="127" t="str">
        <f t="shared" si="219"/>
        <v/>
      </c>
      <c r="R1075" s="113">
        <f t="shared" si="220"/>
        <v>0</v>
      </c>
      <c r="S1075" s="128">
        <f t="shared" si="221"/>
        <v>0</v>
      </c>
      <c r="T1075" s="129">
        <f t="shared" si="222"/>
        <v>0</v>
      </c>
      <c r="U1075" s="132">
        <f t="shared" si="223"/>
        <v>0</v>
      </c>
      <c r="V1075" s="130">
        <f t="shared" si="224"/>
        <v>0</v>
      </c>
      <c r="W1075" s="130">
        <f t="shared" si="225"/>
        <v>0</v>
      </c>
      <c r="X1075" s="131" t="str">
        <f t="shared" si="226"/>
        <v/>
      </c>
      <c r="Y1075" s="131" t="str">
        <f t="shared" si="227"/>
        <v/>
      </c>
    </row>
    <row r="1076" spans="1:25" ht="15">
      <c r="A1076" s="118"/>
      <c r="B1076" s="117"/>
      <c r="C1076" s="119"/>
      <c r="D1076" s="116" t="str">
        <f>IFERROR(VLOOKUP(C1076,'PER Sociodemografico'!A:L,2,0),"")</f>
        <v/>
      </c>
      <c r="E1076" s="116" t="str">
        <f>IFERROR(VLOOKUP(C1076,'PER Sociodemografico'!A:L,9,0),"")</f>
        <v/>
      </c>
      <c r="F1076" s="118"/>
      <c r="G1076" s="116" t="str">
        <f>IFERROR(VLOOKUP(C1076,'PER Sociodemografico'!A:L,10,0),"")</f>
        <v/>
      </c>
      <c r="H1076" s="120"/>
      <c r="I1076" s="117"/>
      <c r="J1076" s="117"/>
      <c r="K1076" s="113" t="str">
        <f t="shared" si="216"/>
        <v/>
      </c>
      <c r="L1076" s="114" t="str">
        <f t="shared" si="217"/>
        <v/>
      </c>
      <c r="M1076" s="115" t="str">
        <f t="shared" si="218"/>
        <v/>
      </c>
      <c r="N1076" s="118"/>
      <c r="O1076" s="116" t="str">
        <f>IFERROR(VLOOKUP(N1076,'Código del Diagnóstico'!$A$2:$B$12426,2,0),"")</f>
        <v/>
      </c>
      <c r="P1076" s="126" t="str">
        <f>IFERROR(VLOOKUP(C1076,'PER Sociodemografico'!A:G,7,0),"")</f>
        <v/>
      </c>
      <c r="Q1076" s="127" t="str">
        <f t="shared" si="219"/>
        <v/>
      </c>
      <c r="R1076" s="113">
        <f t="shared" si="220"/>
        <v>0</v>
      </c>
      <c r="S1076" s="128">
        <f t="shared" si="221"/>
        <v>0</v>
      </c>
      <c r="T1076" s="129">
        <f t="shared" si="222"/>
        <v>0</v>
      </c>
      <c r="U1076" s="132">
        <f t="shared" si="223"/>
        <v>0</v>
      </c>
      <c r="V1076" s="130">
        <f t="shared" si="224"/>
        <v>0</v>
      </c>
      <c r="W1076" s="130">
        <f t="shared" si="225"/>
        <v>0</v>
      </c>
      <c r="X1076" s="131" t="str">
        <f t="shared" si="226"/>
        <v/>
      </c>
      <c r="Y1076" s="131" t="str">
        <f t="shared" si="227"/>
        <v/>
      </c>
    </row>
    <row r="1077" spans="1:25" ht="15">
      <c r="A1077" s="118"/>
      <c r="B1077" s="117"/>
      <c r="C1077" s="119"/>
      <c r="D1077" s="116" t="str">
        <f>IFERROR(VLOOKUP(C1077,'PER Sociodemografico'!A:L,2,0),"")</f>
        <v/>
      </c>
      <c r="E1077" s="116" t="str">
        <f>IFERROR(VLOOKUP(C1077,'PER Sociodemografico'!A:L,9,0),"")</f>
        <v/>
      </c>
      <c r="F1077" s="118"/>
      <c r="G1077" s="116" t="str">
        <f>IFERROR(VLOOKUP(C1077,'PER Sociodemografico'!A:L,10,0),"")</f>
        <v/>
      </c>
      <c r="H1077" s="120"/>
      <c r="I1077" s="117"/>
      <c r="J1077" s="117"/>
      <c r="K1077" s="113" t="str">
        <f t="shared" si="216"/>
        <v/>
      </c>
      <c r="L1077" s="114" t="str">
        <f t="shared" si="217"/>
        <v/>
      </c>
      <c r="M1077" s="115" t="str">
        <f t="shared" si="218"/>
        <v/>
      </c>
      <c r="N1077" s="118"/>
      <c r="O1077" s="116" t="str">
        <f>IFERROR(VLOOKUP(N1077,'Código del Diagnóstico'!$A$2:$B$12426,2,0),"")</f>
        <v/>
      </c>
      <c r="P1077" s="126" t="str">
        <f>IFERROR(VLOOKUP(C1077,'PER Sociodemografico'!A:G,7,0),"")</f>
        <v/>
      </c>
      <c r="Q1077" s="127" t="str">
        <f t="shared" si="219"/>
        <v/>
      </c>
      <c r="R1077" s="113">
        <f t="shared" si="220"/>
        <v>0</v>
      </c>
      <c r="S1077" s="128">
        <f t="shared" si="221"/>
        <v>0</v>
      </c>
      <c r="T1077" s="129">
        <f t="shared" si="222"/>
        <v>0</v>
      </c>
      <c r="U1077" s="132">
        <f t="shared" si="223"/>
        <v>0</v>
      </c>
      <c r="V1077" s="130">
        <f t="shared" si="224"/>
        <v>0</v>
      </c>
      <c r="W1077" s="130">
        <f t="shared" si="225"/>
        <v>0</v>
      </c>
      <c r="X1077" s="131" t="str">
        <f t="shared" si="226"/>
        <v/>
      </c>
      <c r="Y1077" s="131" t="str">
        <f t="shared" si="227"/>
        <v/>
      </c>
    </row>
    <row r="1078" spans="1:25" ht="15">
      <c r="A1078" s="118"/>
      <c r="B1078" s="117"/>
      <c r="C1078" s="119"/>
      <c r="D1078" s="116" t="str">
        <f>IFERROR(VLOOKUP(C1078,'PER Sociodemografico'!A:L,2,0),"")</f>
        <v/>
      </c>
      <c r="E1078" s="116" t="str">
        <f>IFERROR(VLOOKUP(C1078,'PER Sociodemografico'!A:L,9,0),"")</f>
        <v/>
      </c>
      <c r="F1078" s="118"/>
      <c r="G1078" s="116" t="str">
        <f>IFERROR(VLOOKUP(C1078,'PER Sociodemografico'!A:L,10,0),"")</f>
        <v/>
      </c>
      <c r="H1078" s="120"/>
      <c r="I1078" s="117"/>
      <c r="J1078" s="117"/>
      <c r="K1078" s="113" t="str">
        <f t="shared" si="216"/>
        <v/>
      </c>
      <c r="L1078" s="114" t="str">
        <f t="shared" si="217"/>
        <v/>
      </c>
      <c r="M1078" s="115" t="str">
        <f t="shared" si="218"/>
        <v/>
      </c>
      <c r="N1078" s="118"/>
      <c r="O1078" s="116" t="str">
        <f>IFERROR(VLOOKUP(N1078,'Código del Diagnóstico'!$A$2:$B$12426,2,0),"")</f>
        <v/>
      </c>
      <c r="P1078" s="126" t="str">
        <f>IFERROR(VLOOKUP(C1078,'PER Sociodemografico'!A:G,7,0),"")</f>
        <v/>
      </c>
      <c r="Q1078" s="127" t="str">
        <f t="shared" si="219"/>
        <v/>
      </c>
      <c r="R1078" s="113">
        <f t="shared" si="220"/>
        <v>0</v>
      </c>
      <c r="S1078" s="128">
        <f t="shared" si="221"/>
        <v>0</v>
      </c>
      <c r="T1078" s="129">
        <f t="shared" si="222"/>
        <v>0</v>
      </c>
      <c r="U1078" s="132">
        <f t="shared" si="223"/>
        <v>0</v>
      </c>
      <c r="V1078" s="130">
        <f t="shared" si="224"/>
        <v>0</v>
      </c>
      <c r="W1078" s="130">
        <f t="shared" si="225"/>
        <v>0</v>
      </c>
      <c r="X1078" s="131" t="str">
        <f t="shared" si="226"/>
        <v/>
      </c>
      <c r="Y1078" s="131" t="str">
        <f t="shared" si="227"/>
        <v/>
      </c>
    </row>
    <row r="1079" spans="1:25" ht="15">
      <c r="A1079" s="118"/>
      <c r="B1079" s="117"/>
      <c r="C1079" s="119"/>
      <c r="D1079" s="116" t="str">
        <f>IFERROR(VLOOKUP(C1079,'PER Sociodemografico'!A:L,2,0),"")</f>
        <v/>
      </c>
      <c r="E1079" s="116" t="str">
        <f>IFERROR(VLOOKUP(C1079,'PER Sociodemografico'!A:L,9,0),"")</f>
        <v/>
      </c>
      <c r="F1079" s="118"/>
      <c r="G1079" s="116" t="str">
        <f>IFERROR(VLOOKUP(C1079,'PER Sociodemografico'!A:L,10,0),"")</f>
        <v/>
      </c>
      <c r="H1079" s="120"/>
      <c r="I1079" s="117"/>
      <c r="J1079" s="117"/>
      <c r="K1079" s="113" t="str">
        <f t="shared" si="216"/>
        <v/>
      </c>
      <c r="L1079" s="114" t="str">
        <f t="shared" si="217"/>
        <v/>
      </c>
      <c r="M1079" s="115" t="str">
        <f t="shared" si="218"/>
        <v/>
      </c>
      <c r="N1079" s="118"/>
      <c r="O1079" s="116" t="str">
        <f>IFERROR(VLOOKUP(N1079,'Código del Diagnóstico'!$A$2:$B$12426,2,0),"")</f>
        <v/>
      </c>
      <c r="P1079" s="126" t="str">
        <f>IFERROR(VLOOKUP(C1079,'PER Sociodemografico'!A:G,7,0),"")</f>
        <v/>
      </c>
      <c r="Q1079" s="127" t="str">
        <f t="shared" si="219"/>
        <v/>
      </c>
      <c r="R1079" s="113">
        <f t="shared" si="220"/>
        <v>0</v>
      </c>
      <c r="S1079" s="128">
        <f t="shared" si="221"/>
        <v>0</v>
      </c>
      <c r="T1079" s="129">
        <f t="shared" si="222"/>
        <v>0</v>
      </c>
      <c r="U1079" s="132">
        <f t="shared" si="223"/>
        <v>0</v>
      </c>
      <c r="V1079" s="130">
        <f t="shared" si="224"/>
        <v>0</v>
      </c>
      <c r="W1079" s="130">
        <f t="shared" si="225"/>
        <v>0</v>
      </c>
      <c r="X1079" s="131" t="str">
        <f t="shared" si="226"/>
        <v/>
      </c>
      <c r="Y1079" s="131" t="str">
        <f t="shared" si="227"/>
        <v/>
      </c>
    </row>
    <row r="1080" spans="1:25" ht="15">
      <c r="A1080" s="118"/>
      <c r="B1080" s="117"/>
      <c r="C1080" s="119"/>
      <c r="D1080" s="116" t="str">
        <f>IFERROR(VLOOKUP(C1080,'PER Sociodemografico'!A:L,2,0),"")</f>
        <v/>
      </c>
      <c r="E1080" s="116" t="str">
        <f>IFERROR(VLOOKUP(C1080,'PER Sociodemografico'!A:L,9,0),"")</f>
        <v/>
      </c>
      <c r="F1080" s="118"/>
      <c r="G1080" s="116" t="str">
        <f>IFERROR(VLOOKUP(C1080,'PER Sociodemografico'!A:L,10,0),"")</f>
        <v/>
      </c>
      <c r="H1080" s="120"/>
      <c r="I1080" s="117"/>
      <c r="J1080" s="117"/>
      <c r="K1080" s="113" t="str">
        <f t="shared" si="216"/>
        <v/>
      </c>
      <c r="L1080" s="114" t="str">
        <f t="shared" si="217"/>
        <v/>
      </c>
      <c r="M1080" s="115" t="str">
        <f t="shared" si="218"/>
        <v/>
      </c>
      <c r="N1080" s="118"/>
      <c r="O1080" s="116" t="str">
        <f>IFERROR(VLOOKUP(N1080,'Código del Diagnóstico'!$A$2:$B$12426,2,0),"")</f>
        <v/>
      </c>
      <c r="P1080" s="126" t="str">
        <f>IFERROR(VLOOKUP(C1080,'PER Sociodemografico'!A:G,7,0),"")</f>
        <v/>
      </c>
      <c r="Q1080" s="127" t="str">
        <f t="shared" si="219"/>
        <v/>
      </c>
      <c r="R1080" s="113">
        <f t="shared" si="220"/>
        <v>0</v>
      </c>
      <c r="S1080" s="128">
        <f t="shared" si="221"/>
        <v>0</v>
      </c>
      <c r="T1080" s="129">
        <f t="shared" si="222"/>
        <v>0</v>
      </c>
      <c r="U1080" s="132">
        <f t="shared" si="223"/>
        <v>0</v>
      </c>
      <c r="V1080" s="130">
        <f t="shared" si="224"/>
        <v>0</v>
      </c>
      <c r="W1080" s="130">
        <f t="shared" si="225"/>
        <v>0</v>
      </c>
      <c r="X1080" s="131" t="str">
        <f t="shared" si="226"/>
        <v/>
      </c>
      <c r="Y1080" s="131" t="str">
        <f t="shared" si="227"/>
        <v/>
      </c>
    </row>
    <row r="1081" spans="1:25" ht="15">
      <c r="A1081" s="118"/>
      <c r="B1081" s="117"/>
      <c r="C1081" s="119"/>
      <c r="D1081" s="116" t="str">
        <f>IFERROR(VLOOKUP(C1081,'PER Sociodemografico'!A:L,2,0),"")</f>
        <v/>
      </c>
      <c r="E1081" s="116" t="str">
        <f>IFERROR(VLOOKUP(C1081,'PER Sociodemografico'!A:L,9,0),"")</f>
        <v/>
      </c>
      <c r="F1081" s="118"/>
      <c r="G1081" s="116" t="str">
        <f>IFERROR(VLOOKUP(C1081,'PER Sociodemografico'!A:L,10,0),"")</f>
        <v/>
      </c>
      <c r="H1081" s="120"/>
      <c r="I1081" s="117"/>
      <c r="J1081" s="117"/>
      <c r="K1081" s="113" t="str">
        <f t="shared" si="216"/>
        <v/>
      </c>
      <c r="L1081" s="114" t="str">
        <f t="shared" si="217"/>
        <v/>
      </c>
      <c r="M1081" s="115" t="str">
        <f t="shared" si="218"/>
        <v/>
      </c>
      <c r="N1081" s="118"/>
      <c r="O1081" s="116" t="str">
        <f>IFERROR(VLOOKUP(N1081,'Código del Diagnóstico'!$A$2:$B$12426,2,0),"")</f>
        <v/>
      </c>
      <c r="P1081" s="126" t="str">
        <f>IFERROR(VLOOKUP(C1081,'PER Sociodemografico'!A:G,7,0),"")</f>
        <v/>
      </c>
      <c r="Q1081" s="127" t="str">
        <f t="shared" si="219"/>
        <v/>
      </c>
      <c r="R1081" s="113">
        <f t="shared" si="220"/>
        <v>0</v>
      </c>
      <c r="S1081" s="128">
        <f t="shared" si="221"/>
        <v>0</v>
      </c>
      <c r="T1081" s="129">
        <f t="shared" si="222"/>
        <v>0</v>
      </c>
      <c r="U1081" s="132">
        <f t="shared" si="223"/>
        <v>0</v>
      </c>
      <c r="V1081" s="130">
        <f t="shared" si="224"/>
        <v>0</v>
      </c>
      <c r="W1081" s="130">
        <f t="shared" si="225"/>
        <v>0</v>
      </c>
      <c r="X1081" s="131" t="str">
        <f t="shared" si="226"/>
        <v/>
      </c>
      <c r="Y1081" s="131" t="str">
        <f t="shared" si="227"/>
        <v/>
      </c>
    </row>
    <row r="1082" spans="1:25" ht="15">
      <c r="A1082" s="118"/>
      <c r="B1082" s="117"/>
      <c r="C1082" s="119"/>
      <c r="D1082" s="116" t="str">
        <f>IFERROR(VLOOKUP(C1082,'PER Sociodemografico'!A:L,2,0),"")</f>
        <v/>
      </c>
      <c r="E1082" s="116" t="str">
        <f>IFERROR(VLOOKUP(C1082,'PER Sociodemografico'!A:L,9,0),"")</f>
        <v/>
      </c>
      <c r="F1082" s="118"/>
      <c r="G1082" s="116" t="str">
        <f>IFERROR(VLOOKUP(C1082,'PER Sociodemografico'!A:L,10,0),"")</f>
        <v/>
      </c>
      <c r="H1082" s="120"/>
      <c r="I1082" s="117"/>
      <c r="J1082" s="117"/>
      <c r="K1082" s="113" t="str">
        <f t="shared" si="216"/>
        <v/>
      </c>
      <c r="L1082" s="114" t="str">
        <f t="shared" si="217"/>
        <v/>
      </c>
      <c r="M1082" s="115" t="str">
        <f t="shared" si="218"/>
        <v/>
      </c>
      <c r="N1082" s="118"/>
      <c r="O1082" s="116" t="str">
        <f>IFERROR(VLOOKUP(N1082,'Código del Diagnóstico'!$A$2:$B$12426,2,0),"")</f>
        <v/>
      </c>
      <c r="P1082" s="126" t="str">
        <f>IFERROR(VLOOKUP(C1082,'PER Sociodemografico'!A:G,7,0),"")</f>
        <v/>
      </c>
      <c r="Q1082" s="127" t="str">
        <f t="shared" si="219"/>
        <v/>
      </c>
      <c r="R1082" s="113">
        <f t="shared" si="220"/>
        <v>0</v>
      </c>
      <c r="S1082" s="128">
        <f t="shared" si="221"/>
        <v>0</v>
      </c>
      <c r="T1082" s="129">
        <f t="shared" si="222"/>
        <v>0</v>
      </c>
      <c r="U1082" s="132">
        <f t="shared" si="223"/>
        <v>0</v>
      </c>
      <c r="V1082" s="130">
        <f t="shared" si="224"/>
        <v>0</v>
      </c>
      <c r="W1082" s="130">
        <f t="shared" si="225"/>
        <v>0</v>
      </c>
      <c r="X1082" s="131" t="str">
        <f t="shared" si="226"/>
        <v/>
      </c>
      <c r="Y1082" s="131" t="str">
        <f t="shared" si="227"/>
        <v/>
      </c>
    </row>
    <row r="1083" spans="1:25" ht="15">
      <c r="A1083" s="118"/>
      <c r="B1083" s="117"/>
      <c r="C1083" s="119"/>
      <c r="D1083" s="116" t="str">
        <f>IFERROR(VLOOKUP(C1083,'PER Sociodemografico'!A:L,2,0),"")</f>
        <v/>
      </c>
      <c r="E1083" s="116" t="str">
        <f>IFERROR(VLOOKUP(C1083,'PER Sociodemografico'!A:L,9,0),"")</f>
        <v/>
      </c>
      <c r="F1083" s="118"/>
      <c r="G1083" s="116" t="str">
        <f>IFERROR(VLOOKUP(C1083,'PER Sociodemografico'!A:L,10,0),"")</f>
        <v/>
      </c>
      <c r="H1083" s="120"/>
      <c r="I1083" s="117"/>
      <c r="J1083" s="117"/>
      <c r="K1083" s="113" t="str">
        <f t="shared" si="216"/>
        <v/>
      </c>
      <c r="L1083" s="114" t="str">
        <f t="shared" si="217"/>
        <v/>
      </c>
      <c r="M1083" s="115" t="str">
        <f t="shared" si="218"/>
        <v/>
      </c>
      <c r="N1083" s="118"/>
      <c r="O1083" s="116" t="str">
        <f>IFERROR(VLOOKUP(N1083,'Código del Diagnóstico'!$A$2:$B$12426,2,0),"")</f>
        <v/>
      </c>
      <c r="P1083" s="126" t="str">
        <f>IFERROR(VLOOKUP(C1083,'PER Sociodemografico'!A:G,7,0),"")</f>
        <v/>
      </c>
      <c r="Q1083" s="127" t="str">
        <f t="shared" si="219"/>
        <v/>
      </c>
      <c r="R1083" s="113">
        <f t="shared" si="220"/>
        <v>0</v>
      </c>
      <c r="S1083" s="128">
        <f t="shared" si="221"/>
        <v>0</v>
      </c>
      <c r="T1083" s="129">
        <f t="shared" si="222"/>
        <v>0</v>
      </c>
      <c r="U1083" s="132">
        <f t="shared" si="223"/>
        <v>0</v>
      </c>
      <c r="V1083" s="130">
        <f t="shared" si="224"/>
        <v>0</v>
      </c>
      <c r="W1083" s="130">
        <f t="shared" si="225"/>
        <v>0</v>
      </c>
      <c r="X1083" s="131" t="str">
        <f t="shared" si="226"/>
        <v/>
      </c>
      <c r="Y1083" s="131" t="str">
        <f t="shared" si="227"/>
        <v/>
      </c>
    </row>
    <row r="1084" spans="1:25" ht="15">
      <c r="A1084" s="118"/>
      <c r="B1084" s="117"/>
      <c r="C1084" s="119"/>
      <c r="D1084" s="116" t="str">
        <f>IFERROR(VLOOKUP(C1084,'PER Sociodemografico'!A:L,2,0),"")</f>
        <v/>
      </c>
      <c r="E1084" s="116" t="str">
        <f>IFERROR(VLOOKUP(C1084,'PER Sociodemografico'!A:L,9,0),"")</f>
        <v/>
      </c>
      <c r="F1084" s="118"/>
      <c r="G1084" s="116" t="str">
        <f>IFERROR(VLOOKUP(C1084,'PER Sociodemografico'!A:L,10,0),"")</f>
        <v/>
      </c>
      <c r="H1084" s="120"/>
      <c r="I1084" s="117"/>
      <c r="J1084" s="117"/>
      <c r="K1084" s="113" t="str">
        <f t="shared" si="216"/>
        <v/>
      </c>
      <c r="L1084" s="114" t="str">
        <f t="shared" si="217"/>
        <v/>
      </c>
      <c r="M1084" s="115" t="str">
        <f t="shared" si="218"/>
        <v/>
      </c>
      <c r="N1084" s="118"/>
      <c r="O1084" s="116" t="str">
        <f>IFERROR(VLOOKUP(N1084,'Código del Diagnóstico'!$A$2:$B$12426,2,0),"")</f>
        <v/>
      </c>
      <c r="P1084" s="126" t="str">
        <f>IFERROR(VLOOKUP(C1084,'PER Sociodemografico'!A:G,7,0),"")</f>
        <v/>
      </c>
      <c r="Q1084" s="127" t="str">
        <f t="shared" si="219"/>
        <v/>
      </c>
      <c r="R1084" s="113">
        <f t="shared" si="220"/>
        <v>0</v>
      </c>
      <c r="S1084" s="128">
        <f t="shared" si="221"/>
        <v>0</v>
      </c>
      <c r="T1084" s="129">
        <f t="shared" si="222"/>
        <v>0</v>
      </c>
      <c r="U1084" s="132">
        <f t="shared" si="223"/>
        <v>0</v>
      </c>
      <c r="V1084" s="130">
        <f t="shared" si="224"/>
        <v>0</v>
      </c>
      <c r="W1084" s="130">
        <f t="shared" si="225"/>
        <v>0</v>
      </c>
      <c r="X1084" s="131" t="str">
        <f t="shared" si="226"/>
        <v/>
      </c>
      <c r="Y1084" s="131" t="str">
        <f t="shared" si="227"/>
        <v/>
      </c>
    </row>
    <row r="1085" spans="1:25" ht="15">
      <c r="A1085" s="118"/>
      <c r="B1085" s="117"/>
      <c r="C1085" s="119"/>
      <c r="D1085" s="116" t="str">
        <f>IFERROR(VLOOKUP(C1085,'PER Sociodemografico'!A:L,2,0),"")</f>
        <v/>
      </c>
      <c r="E1085" s="116" t="str">
        <f>IFERROR(VLOOKUP(C1085,'PER Sociodemografico'!A:L,9,0),"")</f>
        <v/>
      </c>
      <c r="F1085" s="118"/>
      <c r="G1085" s="116" t="str">
        <f>IFERROR(VLOOKUP(C1085,'PER Sociodemografico'!A:L,10,0),"")</f>
        <v/>
      </c>
      <c r="H1085" s="120"/>
      <c r="I1085" s="117"/>
      <c r="J1085" s="117"/>
      <c r="K1085" s="113" t="str">
        <f t="shared" si="216"/>
        <v/>
      </c>
      <c r="L1085" s="114" t="str">
        <f t="shared" si="217"/>
        <v/>
      </c>
      <c r="M1085" s="115" t="str">
        <f t="shared" si="218"/>
        <v/>
      </c>
      <c r="N1085" s="118"/>
      <c r="O1085" s="116" t="str">
        <f>IFERROR(VLOOKUP(N1085,'Código del Diagnóstico'!$A$2:$B$12426,2,0),"")</f>
        <v/>
      </c>
      <c r="P1085" s="126" t="str">
        <f>IFERROR(VLOOKUP(C1085,'PER Sociodemografico'!A:G,7,0),"")</f>
        <v/>
      </c>
      <c r="Q1085" s="127" t="str">
        <f t="shared" si="219"/>
        <v/>
      </c>
      <c r="R1085" s="113">
        <f t="shared" si="220"/>
        <v>0</v>
      </c>
      <c r="S1085" s="128">
        <f t="shared" si="221"/>
        <v>0</v>
      </c>
      <c r="T1085" s="129">
        <f t="shared" si="222"/>
        <v>0</v>
      </c>
      <c r="U1085" s="132">
        <f t="shared" si="223"/>
        <v>0</v>
      </c>
      <c r="V1085" s="130">
        <f t="shared" si="224"/>
        <v>0</v>
      </c>
      <c r="W1085" s="130">
        <f t="shared" si="225"/>
        <v>0</v>
      </c>
      <c r="X1085" s="131" t="str">
        <f t="shared" si="226"/>
        <v/>
      </c>
      <c r="Y1085" s="131" t="str">
        <f t="shared" si="227"/>
        <v/>
      </c>
    </row>
    <row r="1086" spans="1:25" ht="15">
      <c r="A1086" s="118"/>
      <c r="B1086" s="117"/>
      <c r="C1086" s="119"/>
      <c r="D1086" s="116" t="str">
        <f>IFERROR(VLOOKUP(C1086,'PER Sociodemografico'!A:L,2,0),"")</f>
        <v/>
      </c>
      <c r="E1086" s="116" t="str">
        <f>IFERROR(VLOOKUP(C1086,'PER Sociodemografico'!A:L,9,0),"")</f>
        <v/>
      </c>
      <c r="F1086" s="118"/>
      <c r="G1086" s="116" t="str">
        <f>IFERROR(VLOOKUP(C1086,'PER Sociodemografico'!A:L,10,0),"")</f>
        <v/>
      </c>
      <c r="H1086" s="120"/>
      <c r="I1086" s="117"/>
      <c r="J1086" s="117"/>
      <c r="K1086" s="113" t="str">
        <f t="shared" si="216"/>
        <v/>
      </c>
      <c r="L1086" s="114" t="str">
        <f t="shared" si="217"/>
        <v/>
      </c>
      <c r="M1086" s="115" t="str">
        <f t="shared" si="218"/>
        <v/>
      </c>
      <c r="N1086" s="118"/>
      <c r="O1086" s="116" t="str">
        <f>IFERROR(VLOOKUP(N1086,'Código del Diagnóstico'!$A$2:$B$12426,2,0),"")</f>
        <v/>
      </c>
      <c r="P1086" s="126" t="str">
        <f>IFERROR(VLOOKUP(C1086,'PER Sociodemografico'!A:G,7,0),"")</f>
        <v/>
      </c>
      <c r="Q1086" s="127" t="str">
        <f t="shared" si="219"/>
        <v/>
      </c>
      <c r="R1086" s="113">
        <f t="shared" si="220"/>
        <v>0</v>
      </c>
      <c r="S1086" s="128">
        <f t="shared" si="221"/>
        <v>0</v>
      </c>
      <c r="T1086" s="129">
        <f t="shared" si="222"/>
        <v>0</v>
      </c>
      <c r="U1086" s="132">
        <f t="shared" si="223"/>
        <v>0</v>
      </c>
      <c r="V1086" s="130">
        <f t="shared" si="224"/>
        <v>0</v>
      </c>
      <c r="W1086" s="130">
        <f t="shared" si="225"/>
        <v>0</v>
      </c>
      <c r="X1086" s="131" t="str">
        <f t="shared" si="226"/>
        <v/>
      </c>
      <c r="Y1086" s="131" t="str">
        <f t="shared" si="227"/>
        <v/>
      </c>
    </row>
    <row r="1087" spans="1:25" ht="15">
      <c r="A1087" s="118"/>
      <c r="B1087" s="117"/>
      <c r="C1087" s="119"/>
      <c r="D1087" s="116" t="str">
        <f>IFERROR(VLOOKUP(C1087,'PER Sociodemografico'!A:L,2,0),"")</f>
        <v/>
      </c>
      <c r="E1087" s="116" t="str">
        <f>IFERROR(VLOOKUP(C1087,'PER Sociodemografico'!A:L,9,0),"")</f>
        <v/>
      </c>
      <c r="F1087" s="118"/>
      <c r="G1087" s="116" t="str">
        <f>IFERROR(VLOOKUP(C1087,'PER Sociodemografico'!A:L,10,0),"")</f>
        <v/>
      </c>
      <c r="H1087" s="120"/>
      <c r="I1087" s="117"/>
      <c r="J1087" s="117"/>
      <c r="K1087" s="113" t="str">
        <f t="shared" si="216"/>
        <v/>
      </c>
      <c r="L1087" s="114" t="str">
        <f t="shared" si="217"/>
        <v/>
      </c>
      <c r="M1087" s="115" t="str">
        <f t="shared" si="218"/>
        <v/>
      </c>
      <c r="N1087" s="118"/>
      <c r="O1087" s="116" t="str">
        <f>IFERROR(VLOOKUP(N1087,'Código del Diagnóstico'!$A$2:$B$12426,2,0),"")</f>
        <v/>
      </c>
      <c r="P1087" s="126" t="str">
        <f>IFERROR(VLOOKUP(C1087,'PER Sociodemografico'!A:G,7,0),"")</f>
        <v/>
      </c>
      <c r="Q1087" s="127" t="str">
        <f t="shared" si="219"/>
        <v/>
      </c>
      <c r="R1087" s="113">
        <f t="shared" si="220"/>
        <v>0</v>
      </c>
      <c r="S1087" s="128">
        <f t="shared" si="221"/>
        <v>0</v>
      </c>
      <c r="T1087" s="129">
        <f t="shared" si="222"/>
        <v>0</v>
      </c>
      <c r="U1087" s="132">
        <f t="shared" si="223"/>
        <v>0</v>
      </c>
      <c r="V1087" s="130">
        <f t="shared" si="224"/>
        <v>0</v>
      </c>
      <c r="W1087" s="130">
        <f t="shared" si="225"/>
        <v>0</v>
      </c>
      <c r="X1087" s="131" t="str">
        <f t="shared" si="226"/>
        <v/>
      </c>
      <c r="Y1087" s="131" t="str">
        <f t="shared" si="227"/>
        <v/>
      </c>
    </row>
    <row r="1088" spans="1:25" ht="15">
      <c r="A1088" s="118"/>
      <c r="B1088" s="117"/>
      <c r="C1088" s="119"/>
      <c r="D1088" s="116" t="str">
        <f>IFERROR(VLOOKUP(C1088,'PER Sociodemografico'!A:L,2,0),"")</f>
        <v/>
      </c>
      <c r="E1088" s="116" t="str">
        <f>IFERROR(VLOOKUP(C1088,'PER Sociodemografico'!A:L,9,0),"")</f>
        <v/>
      </c>
      <c r="F1088" s="118"/>
      <c r="G1088" s="116" t="str">
        <f>IFERROR(VLOOKUP(C1088,'PER Sociodemografico'!A:L,10,0),"")</f>
        <v/>
      </c>
      <c r="H1088" s="120"/>
      <c r="I1088" s="117"/>
      <c r="J1088" s="117"/>
      <c r="K1088" s="113" t="str">
        <f t="shared" si="216"/>
        <v/>
      </c>
      <c r="L1088" s="114" t="str">
        <f t="shared" si="217"/>
        <v/>
      </c>
      <c r="M1088" s="115" t="str">
        <f t="shared" si="218"/>
        <v/>
      </c>
      <c r="N1088" s="118"/>
      <c r="O1088" s="116" t="str">
        <f>IFERROR(VLOOKUP(N1088,'Código del Diagnóstico'!$A$2:$B$12426,2,0),"")</f>
        <v/>
      </c>
      <c r="P1088" s="126" t="str">
        <f>IFERROR(VLOOKUP(C1088,'PER Sociodemografico'!A:G,7,0),"")</f>
        <v/>
      </c>
      <c r="Q1088" s="127" t="str">
        <f t="shared" si="219"/>
        <v/>
      </c>
      <c r="R1088" s="113">
        <f t="shared" si="220"/>
        <v>0</v>
      </c>
      <c r="S1088" s="128">
        <f t="shared" si="221"/>
        <v>0</v>
      </c>
      <c r="T1088" s="129">
        <f t="shared" si="222"/>
        <v>0</v>
      </c>
      <c r="U1088" s="132">
        <f t="shared" si="223"/>
        <v>0</v>
      </c>
      <c r="V1088" s="130">
        <f t="shared" si="224"/>
        <v>0</v>
      </c>
      <c r="W1088" s="130">
        <f t="shared" si="225"/>
        <v>0</v>
      </c>
      <c r="X1088" s="131" t="str">
        <f t="shared" si="226"/>
        <v/>
      </c>
      <c r="Y1088" s="131" t="str">
        <f t="shared" si="227"/>
        <v/>
      </c>
    </row>
    <row r="1089" spans="1:25" ht="15">
      <c r="A1089" s="118"/>
      <c r="B1089" s="117"/>
      <c r="C1089" s="119"/>
      <c r="D1089" s="116" t="str">
        <f>IFERROR(VLOOKUP(C1089,'PER Sociodemografico'!A:L,2,0),"")</f>
        <v/>
      </c>
      <c r="E1089" s="116" t="str">
        <f>IFERROR(VLOOKUP(C1089,'PER Sociodemografico'!A:L,9,0),"")</f>
        <v/>
      </c>
      <c r="F1089" s="118"/>
      <c r="G1089" s="116" t="str">
        <f>IFERROR(VLOOKUP(C1089,'PER Sociodemografico'!A:L,10,0),"")</f>
        <v/>
      </c>
      <c r="H1089" s="120"/>
      <c r="I1089" s="117"/>
      <c r="J1089" s="117"/>
      <c r="K1089" s="113" t="str">
        <f t="shared" si="216"/>
        <v/>
      </c>
      <c r="L1089" s="114" t="str">
        <f t="shared" si="217"/>
        <v/>
      </c>
      <c r="M1089" s="115" t="str">
        <f t="shared" si="218"/>
        <v/>
      </c>
      <c r="N1089" s="118"/>
      <c r="O1089" s="116" t="str">
        <f>IFERROR(VLOOKUP(N1089,'Código del Diagnóstico'!$A$2:$B$12426,2,0),"")</f>
        <v/>
      </c>
      <c r="P1089" s="126" t="str">
        <f>IFERROR(VLOOKUP(C1089,'PER Sociodemografico'!A:G,7,0),"")</f>
        <v/>
      </c>
      <c r="Q1089" s="127" t="str">
        <f t="shared" si="219"/>
        <v/>
      </c>
      <c r="R1089" s="113">
        <f t="shared" si="220"/>
        <v>0</v>
      </c>
      <c r="S1089" s="128">
        <f t="shared" si="221"/>
        <v>0</v>
      </c>
      <c r="T1089" s="129">
        <f t="shared" si="222"/>
        <v>0</v>
      </c>
      <c r="U1089" s="132">
        <f t="shared" si="223"/>
        <v>0</v>
      </c>
      <c r="V1089" s="130">
        <f t="shared" si="224"/>
        <v>0</v>
      </c>
      <c r="W1089" s="130">
        <f t="shared" si="225"/>
        <v>0</v>
      </c>
      <c r="X1089" s="131" t="str">
        <f t="shared" si="226"/>
        <v/>
      </c>
      <c r="Y1089" s="131" t="str">
        <f t="shared" si="227"/>
        <v/>
      </c>
    </row>
    <row r="1090" spans="1:25" ht="15">
      <c r="A1090" s="118"/>
      <c r="B1090" s="117"/>
      <c r="C1090" s="119"/>
      <c r="D1090" s="116" t="str">
        <f>IFERROR(VLOOKUP(C1090,'PER Sociodemografico'!A:L,2,0),"")</f>
        <v/>
      </c>
      <c r="E1090" s="116" t="str">
        <f>IFERROR(VLOOKUP(C1090,'PER Sociodemografico'!A:L,9,0),"")</f>
        <v/>
      </c>
      <c r="F1090" s="118"/>
      <c r="G1090" s="116" t="str">
        <f>IFERROR(VLOOKUP(C1090,'PER Sociodemografico'!A:L,10,0),"")</f>
        <v/>
      </c>
      <c r="H1090" s="120"/>
      <c r="I1090" s="117"/>
      <c r="J1090" s="117"/>
      <c r="K1090" s="113" t="str">
        <f t="shared" si="216"/>
        <v/>
      </c>
      <c r="L1090" s="114" t="str">
        <f t="shared" si="217"/>
        <v/>
      </c>
      <c r="M1090" s="115" t="str">
        <f t="shared" si="218"/>
        <v/>
      </c>
      <c r="N1090" s="118"/>
      <c r="O1090" s="116" t="str">
        <f>IFERROR(VLOOKUP(N1090,'Código del Diagnóstico'!$A$2:$B$12426,2,0),"")</f>
        <v/>
      </c>
      <c r="P1090" s="126" t="str">
        <f>IFERROR(VLOOKUP(C1090,'PER Sociodemografico'!A:G,7,0),"")</f>
        <v/>
      </c>
      <c r="Q1090" s="127" t="str">
        <f t="shared" si="219"/>
        <v/>
      </c>
      <c r="R1090" s="113">
        <f t="shared" si="220"/>
        <v>0</v>
      </c>
      <c r="S1090" s="128">
        <f t="shared" si="221"/>
        <v>0</v>
      </c>
      <c r="T1090" s="129">
        <f t="shared" si="222"/>
        <v>0</v>
      </c>
      <c r="U1090" s="132">
        <f t="shared" si="223"/>
        <v>0</v>
      </c>
      <c r="V1090" s="130">
        <f t="shared" si="224"/>
        <v>0</v>
      </c>
      <c r="W1090" s="130">
        <f t="shared" si="225"/>
        <v>0</v>
      </c>
      <c r="X1090" s="131" t="str">
        <f t="shared" si="226"/>
        <v/>
      </c>
      <c r="Y1090" s="131" t="str">
        <f t="shared" si="227"/>
        <v/>
      </c>
    </row>
    <row r="1091" spans="1:25" ht="15">
      <c r="A1091" s="118"/>
      <c r="B1091" s="117"/>
      <c r="C1091" s="119"/>
      <c r="D1091" s="116" t="str">
        <f>IFERROR(VLOOKUP(C1091,'PER Sociodemografico'!A:L,2,0),"")</f>
        <v/>
      </c>
      <c r="E1091" s="116" t="str">
        <f>IFERROR(VLOOKUP(C1091,'PER Sociodemografico'!A:L,9,0),"")</f>
        <v/>
      </c>
      <c r="F1091" s="118"/>
      <c r="G1091" s="116" t="str">
        <f>IFERROR(VLOOKUP(C1091,'PER Sociodemografico'!A:L,10,0),"")</f>
        <v/>
      </c>
      <c r="H1091" s="120"/>
      <c r="I1091" s="117"/>
      <c r="J1091" s="117"/>
      <c r="K1091" s="113" t="str">
        <f t="shared" si="216"/>
        <v/>
      </c>
      <c r="L1091" s="114" t="str">
        <f t="shared" si="217"/>
        <v/>
      </c>
      <c r="M1091" s="115" t="str">
        <f t="shared" si="218"/>
        <v/>
      </c>
      <c r="N1091" s="118"/>
      <c r="O1091" s="116" t="str">
        <f>IFERROR(VLOOKUP(N1091,'Código del Diagnóstico'!$A$2:$B$12426,2,0),"")</f>
        <v/>
      </c>
      <c r="P1091" s="126" t="str">
        <f>IFERROR(VLOOKUP(C1091,'PER Sociodemografico'!A:G,7,0),"")</f>
        <v/>
      </c>
      <c r="Q1091" s="127" t="str">
        <f t="shared" si="219"/>
        <v/>
      </c>
      <c r="R1091" s="113">
        <f t="shared" si="220"/>
        <v>0</v>
      </c>
      <c r="S1091" s="128">
        <f t="shared" si="221"/>
        <v>0</v>
      </c>
      <c r="T1091" s="129">
        <f t="shared" si="222"/>
        <v>0</v>
      </c>
      <c r="U1091" s="132">
        <f t="shared" si="223"/>
        <v>0</v>
      </c>
      <c r="V1091" s="130">
        <f t="shared" si="224"/>
        <v>0</v>
      </c>
      <c r="W1091" s="130">
        <f t="shared" si="225"/>
        <v>0</v>
      </c>
      <c r="X1091" s="131" t="str">
        <f t="shared" si="226"/>
        <v/>
      </c>
      <c r="Y1091" s="131" t="str">
        <f t="shared" si="227"/>
        <v/>
      </c>
    </row>
    <row r="1092" spans="1:25" ht="15">
      <c r="A1092" s="118"/>
      <c r="B1092" s="117"/>
      <c r="C1092" s="119"/>
      <c r="D1092" s="116" t="str">
        <f>IFERROR(VLOOKUP(C1092,'PER Sociodemografico'!A:L,2,0),"")</f>
        <v/>
      </c>
      <c r="E1092" s="116" t="str">
        <f>IFERROR(VLOOKUP(C1092,'PER Sociodemografico'!A:L,9,0),"")</f>
        <v/>
      </c>
      <c r="F1092" s="118"/>
      <c r="G1092" s="116" t="str">
        <f>IFERROR(VLOOKUP(C1092,'PER Sociodemografico'!A:L,10,0),"")</f>
        <v/>
      </c>
      <c r="H1092" s="120"/>
      <c r="I1092" s="117"/>
      <c r="J1092" s="117"/>
      <c r="K1092" s="113" t="str">
        <f t="shared" si="216"/>
        <v/>
      </c>
      <c r="L1092" s="114" t="str">
        <f t="shared" si="217"/>
        <v/>
      </c>
      <c r="M1092" s="115" t="str">
        <f t="shared" si="218"/>
        <v/>
      </c>
      <c r="N1092" s="118"/>
      <c r="O1092" s="116" t="str">
        <f>IFERROR(VLOOKUP(N1092,'Código del Diagnóstico'!$A$2:$B$12426,2,0),"")</f>
        <v/>
      </c>
      <c r="P1092" s="126" t="str">
        <f>IFERROR(VLOOKUP(C1092,'PER Sociodemografico'!A:G,7,0),"")</f>
        <v/>
      </c>
      <c r="Q1092" s="127" t="str">
        <f t="shared" si="219"/>
        <v/>
      </c>
      <c r="R1092" s="113">
        <f t="shared" si="220"/>
        <v>0</v>
      </c>
      <c r="S1092" s="128">
        <f t="shared" si="221"/>
        <v>0</v>
      </c>
      <c r="T1092" s="129">
        <f t="shared" si="222"/>
        <v>0</v>
      </c>
      <c r="U1092" s="132">
        <f t="shared" si="223"/>
        <v>0</v>
      </c>
      <c r="V1092" s="130">
        <f t="shared" si="224"/>
        <v>0</v>
      </c>
      <c r="W1092" s="130">
        <f t="shared" si="225"/>
        <v>0</v>
      </c>
      <c r="X1092" s="131" t="str">
        <f t="shared" si="226"/>
        <v/>
      </c>
      <c r="Y1092" s="131" t="str">
        <f t="shared" si="227"/>
        <v/>
      </c>
    </row>
    <row r="1093" spans="1:25" ht="15">
      <c r="A1093" s="118"/>
      <c r="B1093" s="117"/>
      <c r="C1093" s="119"/>
      <c r="D1093" s="116" t="str">
        <f>IFERROR(VLOOKUP(C1093,'PER Sociodemografico'!A:L,2,0),"")</f>
        <v/>
      </c>
      <c r="E1093" s="116" t="str">
        <f>IFERROR(VLOOKUP(C1093,'PER Sociodemografico'!A:L,9,0),"")</f>
        <v/>
      </c>
      <c r="F1093" s="118"/>
      <c r="G1093" s="116" t="str">
        <f>IFERROR(VLOOKUP(C1093,'PER Sociodemografico'!A:L,10,0),"")</f>
        <v/>
      </c>
      <c r="H1093" s="120"/>
      <c r="I1093" s="117"/>
      <c r="J1093" s="117"/>
      <c r="K1093" s="113" t="str">
        <f t="shared" si="216"/>
        <v/>
      </c>
      <c r="L1093" s="114" t="str">
        <f t="shared" si="217"/>
        <v/>
      </c>
      <c r="M1093" s="115" t="str">
        <f t="shared" si="218"/>
        <v/>
      </c>
      <c r="N1093" s="118"/>
      <c r="O1093" s="116" t="str">
        <f>IFERROR(VLOOKUP(N1093,'Código del Diagnóstico'!$A$2:$B$12426,2,0),"")</f>
        <v/>
      </c>
      <c r="P1093" s="126" t="str">
        <f>IFERROR(VLOOKUP(C1093,'PER Sociodemografico'!A:G,7,0),"")</f>
        <v/>
      </c>
      <c r="Q1093" s="127" t="str">
        <f t="shared" si="219"/>
        <v/>
      </c>
      <c r="R1093" s="113">
        <f t="shared" si="220"/>
        <v>0</v>
      </c>
      <c r="S1093" s="128">
        <f t="shared" si="221"/>
        <v>0</v>
      </c>
      <c r="T1093" s="129">
        <f t="shared" si="222"/>
        <v>0</v>
      </c>
      <c r="U1093" s="132">
        <f t="shared" si="223"/>
        <v>0</v>
      </c>
      <c r="V1093" s="130">
        <f t="shared" si="224"/>
        <v>0</v>
      </c>
      <c r="W1093" s="130">
        <f t="shared" si="225"/>
        <v>0</v>
      </c>
      <c r="X1093" s="131" t="str">
        <f t="shared" si="226"/>
        <v/>
      </c>
      <c r="Y1093" s="131" t="str">
        <f t="shared" si="227"/>
        <v/>
      </c>
    </row>
    <row r="1094" spans="1:25" ht="15">
      <c r="A1094" s="118"/>
      <c r="B1094" s="117"/>
      <c r="C1094" s="119"/>
      <c r="D1094" s="116" t="str">
        <f>IFERROR(VLOOKUP(C1094,'PER Sociodemografico'!A:L,2,0),"")</f>
        <v/>
      </c>
      <c r="E1094" s="116" t="str">
        <f>IFERROR(VLOOKUP(C1094,'PER Sociodemografico'!A:L,9,0),"")</f>
        <v/>
      </c>
      <c r="F1094" s="118"/>
      <c r="G1094" s="116" t="str">
        <f>IFERROR(VLOOKUP(C1094,'PER Sociodemografico'!A:L,10,0),"")</f>
        <v/>
      </c>
      <c r="H1094" s="120"/>
      <c r="I1094" s="117"/>
      <c r="J1094" s="117"/>
      <c r="K1094" s="113" t="str">
        <f t="shared" si="216"/>
        <v/>
      </c>
      <c r="L1094" s="114" t="str">
        <f t="shared" si="217"/>
        <v/>
      </c>
      <c r="M1094" s="115" t="str">
        <f t="shared" si="218"/>
        <v/>
      </c>
      <c r="N1094" s="118"/>
      <c r="O1094" s="116" t="str">
        <f>IFERROR(VLOOKUP(N1094,'Código del Diagnóstico'!$A$2:$B$12426,2,0),"")</f>
        <v/>
      </c>
      <c r="P1094" s="126" t="str">
        <f>IFERROR(VLOOKUP(C1094,'PER Sociodemografico'!A:G,7,0),"")</f>
        <v/>
      </c>
      <c r="Q1094" s="127" t="str">
        <f t="shared" si="219"/>
        <v/>
      </c>
      <c r="R1094" s="113">
        <f t="shared" si="220"/>
        <v>0</v>
      </c>
      <c r="S1094" s="128">
        <f t="shared" si="221"/>
        <v>0</v>
      </c>
      <c r="T1094" s="129">
        <f t="shared" si="222"/>
        <v>0</v>
      </c>
      <c r="U1094" s="132">
        <f t="shared" si="223"/>
        <v>0</v>
      </c>
      <c r="V1094" s="130">
        <f t="shared" si="224"/>
        <v>0</v>
      </c>
      <c r="W1094" s="130">
        <f t="shared" si="225"/>
        <v>0</v>
      </c>
      <c r="X1094" s="131" t="str">
        <f t="shared" si="226"/>
        <v/>
      </c>
      <c r="Y1094" s="131" t="str">
        <f t="shared" si="227"/>
        <v/>
      </c>
    </row>
    <row r="1095" spans="1:25" ht="15">
      <c r="A1095" s="118"/>
      <c r="B1095" s="117"/>
      <c r="C1095" s="119"/>
      <c r="D1095" s="116" t="str">
        <f>IFERROR(VLOOKUP(C1095,'PER Sociodemografico'!A:L,2,0),"")</f>
        <v/>
      </c>
      <c r="E1095" s="116" t="str">
        <f>IFERROR(VLOOKUP(C1095,'PER Sociodemografico'!A:L,9,0),"")</f>
        <v/>
      </c>
      <c r="F1095" s="118"/>
      <c r="G1095" s="116" t="str">
        <f>IFERROR(VLOOKUP(C1095,'PER Sociodemografico'!A:L,10,0),"")</f>
        <v/>
      </c>
      <c r="H1095" s="120"/>
      <c r="I1095" s="117"/>
      <c r="J1095" s="117"/>
      <c r="K1095" s="113" t="str">
        <f t="shared" si="216"/>
        <v/>
      </c>
      <c r="L1095" s="114" t="str">
        <f t="shared" si="217"/>
        <v/>
      </c>
      <c r="M1095" s="115" t="str">
        <f t="shared" si="218"/>
        <v/>
      </c>
      <c r="N1095" s="118"/>
      <c r="O1095" s="116" t="str">
        <f>IFERROR(VLOOKUP(N1095,'Código del Diagnóstico'!$A$2:$B$12426,2,0),"")</f>
        <v/>
      </c>
      <c r="P1095" s="126" t="str">
        <f>IFERROR(VLOOKUP(C1095,'PER Sociodemografico'!A:G,7,0),"")</f>
        <v/>
      </c>
      <c r="Q1095" s="127" t="str">
        <f t="shared" si="219"/>
        <v/>
      </c>
      <c r="R1095" s="113">
        <f t="shared" si="220"/>
        <v>0</v>
      </c>
      <c r="S1095" s="128">
        <f t="shared" si="221"/>
        <v>0</v>
      </c>
      <c r="T1095" s="129">
        <f t="shared" si="222"/>
        <v>0</v>
      </c>
      <c r="U1095" s="132">
        <f t="shared" si="223"/>
        <v>0</v>
      </c>
      <c r="V1095" s="130">
        <f t="shared" si="224"/>
        <v>0</v>
      </c>
      <c r="W1095" s="130">
        <f t="shared" si="225"/>
        <v>0</v>
      </c>
      <c r="X1095" s="131" t="str">
        <f t="shared" si="226"/>
        <v/>
      </c>
      <c r="Y1095" s="131" t="str">
        <f t="shared" si="227"/>
        <v/>
      </c>
    </row>
    <row r="1096" spans="1:25" ht="15">
      <c r="A1096" s="118"/>
      <c r="B1096" s="117"/>
      <c r="C1096" s="119"/>
      <c r="D1096" s="116" t="str">
        <f>IFERROR(VLOOKUP(C1096,'PER Sociodemografico'!A:L,2,0),"")</f>
        <v/>
      </c>
      <c r="E1096" s="116" t="str">
        <f>IFERROR(VLOOKUP(C1096,'PER Sociodemografico'!A:L,9,0),"")</f>
        <v/>
      </c>
      <c r="F1096" s="118"/>
      <c r="G1096" s="116" t="str">
        <f>IFERROR(VLOOKUP(C1096,'PER Sociodemografico'!A:L,10,0),"")</f>
        <v/>
      </c>
      <c r="H1096" s="120"/>
      <c r="I1096" s="117"/>
      <c r="J1096" s="117"/>
      <c r="K1096" s="113" t="str">
        <f t="shared" si="216"/>
        <v/>
      </c>
      <c r="L1096" s="114" t="str">
        <f t="shared" si="217"/>
        <v/>
      </c>
      <c r="M1096" s="115" t="str">
        <f t="shared" si="218"/>
        <v/>
      </c>
      <c r="N1096" s="118"/>
      <c r="O1096" s="116" t="str">
        <f>IFERROR(VLOOKUP(N1096,'Código del Diagnóstico'!$A$2:$B$12426,2,0),"")</f>
        <v/>
      </c>
      <c r="P1096" s="126" t="str">
        <f>IFERROR(VLOOKUP(C1096,'PER Sociodemografico'!A:G,7,0),"")</f>
        <v/>
      </c>
      <c r="Q1096" s="127" t="str">
        <f t="shared" si="219"/>
        <v/>
      </c>
      <c r="R1096" s="113">
        <f t="shared" si="220"/>
        <v>0</v>
      </c>
      <c r="S1096" s="128">
        <f t="shared" si="221"/>
        <v>0</v>
      </c>
      <c r="T1096" s="129">
        <f t="shared" si="222"/>
        <v>0</v>
      </c>
      <c r="U1096" s="132">
        <f t="shared" si="223"/>
        <v>0</v>
      </c>
      <c r="V1096" s="130">
        <f t="shared" si="224"/>
        <v>0</v>
      </c>
      <c r="W1096" s="130">
        <f t="shared" si="225"/>
        <v>0</v>
      </c>
      <c r="X1096" s="131" t="str">
        <f t="shared" si="226"/>
        <v/>
      </c>
      <c r="Y1096" s="131" t="str">
        <f t="shared" si="227"/>
        <v/>
      </c>
    </row>
    <row r="1097" spans="1:25" ht="15">
      <c r="A1097" s="118"/>
      <c r="B1097" s="117"/>
      <c r="C1097" s="119"/>
      <c r="D1097" s="116" t="str">
        <f>IFERROR(VLOOKUP(C1097,'PER Sociodemografico'!A:L,2,0),"")</f>
        <v/>
      </c>
      <c r="E1097" s="116" t="str">
        <f>IFERROR(VLOOKUP(C1097,'PER Sociodemografico'!A:L,9,0),"")</f>
        <v/>
      </c>
      <c r="F1097" s="118"/>
      <c r="G1097" s="116" t="str">
        <f>IFERROR(VLOOKUP(C1097,'PER Sociodemografico'!A:L,10,0),"")</f>
        <v/>
      </c>
      <c r="H1097" s="120"/>
      <c r="I1097" s="117"/>
      <c r="J1097" s="117"/>
      <c r="K1097" s="113" t="str">
        <f t="shared" si="216"/>
        <v/>
      </c>
      <c r="L1097" s="114" t="str">
        <f t="shared" si="217"/>
        <v/>
      </c>
      <c r="M1097" s="115" t="str">
        <f t="shared" si="218"/>
        <v/>
      </c>
      <c r="N1097" s="118"/>
      <c r="O1097" s="116" t="str">
        <f>IFERROR(VLOOKUP(N1097,'Código del Diagnóstico'!$A$2:$B$12426,2,0),"")</f>
        <v/>
      </c>
      <c r="P1097" s="126" t="str">
        <f>IFERROR(VLOOKUP(C1097,'PER Sociodemografico'!A:G,7,0),"")</f>
        <v/>
      </c>
      <c r="Q1097" s="127" t="str">
        <f t="shared" si="219"/>
        <v/>
      </c>
      <c r="R1097" s="113">
        <f t="shared" si="220"/>
        <v>0</v>
      </c>
      <c r="S1097" s="128">
        <f t="shared" si="221"/>
        <v>0</v>
      </c>
      <c r="T1097" s="129">
        <f t="shared" si="222"/>
        <v>0</v>
      </c>
      <c r="U1097" s="132">
        <f t="shared" si="223"/>
        <v>0</v>
      </c>
      <c r="V1097" s="130">
        <f t="shared" si="224"/>
        <v>0</v>
      </c>
      <c r="W1097" s="130">
        <f t="shared" si="225"/>
        <v>0</v>
      </c>
      <c r="X1097" s="131" t="str">
        <f t="shared" si="226"/>
        <v/>
      </c>
      <c r="Y1097" s="131" t="str">
        <f t="shared" si="227"/>
        <v/>
      </c>
    </row>
    <row r="1098" spans="1:25" ht="15">
      <c r="A1098" s="118"/>
      <c r="B1098" s="117"/>
      <c r="C1098" s="119"/>
      <c r="D1098" s="116" t="str">
        <f>IFERROR(VLOOKUP(C1098,'PER Sociodemografico'!A:L,2,0),"")</f>
        <v/>
      </c>
      <c r="E1098" s="116" t="str">
        <f>IFERROR(VLOOKUP(C1098,'PER Sociodemografico'!A:L,9,0),"")</f>
        <v/>
      </c>
      <c r="F1098" s="118"/>
      <c r="G1098" s="116" t="str">
        <f>IFERROR(VLOOKUP(C1098,'PER Sociodemografico'!A:L,10,0),"")</f>
        <v/>
      </c>
      <c r="H1098" s="120"/>
      <c r="I1098" s="117"/>
      <c r="J1098" s="117"/>
      <c r="K1098" s="113" t="str">
        <f t="shared" si="216"/>
        <v/>
      </c>
      <c r="L1098" s="114" t="str">
        <f t="shared" si="217"/>
        <v/>
      </c>
      <c r="M1098" s="115" t="str">
        <f t="shared" si="218"/>
        <v/>
      </c>
      <c r="N1098" s="118"/>
      <c r="O1098" s="116" t="str">
        <f>IFERROR(VLOOKUP(N1098,'Código del Diagnóstico'!$A$2:$B$12426,2,0),"")</f>
        <v/>
      </c>
      <c r="P1098" s="126" t="str">
        <f>IFERROR(VLOOKUP(C1098,'PER Sociodemografico'!A:G,7,0),"")</f>
        <v/>
      </c>
      <c r="Q1098" s="127" t="str">
        <f t="shared" si="219"/>
        <v/>
      </c>
      <c r="R1098" s="113">
        <f t="shared" si="220"/>
        <v>0</v>
      </c>
      <c r="S1098" s="128">
        <f t="shared" si="221"/>
        <v>0</v>
      </c>
      <c r="T1098" s="129">
        <f t="shared" si="222"/>
        <v>0</v>
      </c>
      <c r="U1098" s="132">
        <f t="shared" si="223"/>
        <v>0</v>
      </c>
      <c r="V1098" s="130">
        <f t="shared" si="224"/>
        <v>0</v>
      </c>
      <c r="W1098" s="130">
        <f t="shared" si="225"/>
        <v>0</v>
      </c>
      <c r="X1098" s="131" t="str">
        <f t="shared" si="226"/>
        <v/>
      </c>
      <c r="Y1098" s="131" t="str">
        <f t="shared" si="227"/>
        <v/>
      </c>
    </row>
    <row r="1099" spans="1:25" ht="15">
      <c r="A1099" s="118"/>
      <c r="B1099" s="117"/>
      <c r="C1099" s="119"/>
      <c r="D1099" s="116" t="str">
        <f>IFERROR(VLOOKUP(C1099,'PER Sociodemografico'!A:L,2,0),"")</f>
        <v/>
      </c>
      <c r="E1099" s="116" t="str">
        <f>IFERROR(VLOOKUP(C1099,'PER Sociodemografico'!A:L,9,0),"")</f>
        <v/>
      </c>
      <c r="F1099" s="118"/>
      <c r="G1099" s="116" t="str">
        <f>IFERROR(VLOOKUP(C1099,'PER Sociodemografico'!A:L,10,0),"")</f>
        <v/>
      </c>
      <c r="H1099" s="120"/>
      <c r="I1099" s="117"/>
      <c r="J1099" s="117"/>
      <c r="K1099" s="113" t="str">
        <f t="shared" si="216"/>
        <v/>
      </c>
      <c r="L1099" s="114" t="str">
        <f t="shared" si="217"/>
        <v/>
      </c>
      <c r="M1099" s="115" t="str">
        <f t="shared" si="218"/>
        <v/>
      </c>
      <c r="N1099" s="118"/>
      <c r="O1099" s="116" t="str">
        <f>IFERROR(VLOOKUP(N1099,'Código del Diagnóstico'!$A$2:$B$12426,2,0),"")</f>
        <v/>
      </c>
      <c r="P1099" s="126" t="str">
        <f>IFERROR(VLOOKUP(C1099,'PER Sociodemografico'!A:G,7,0),"")</f>
        <v/>
      </c>
      <c r="Q1099" s="127" t="str">
        <f t="shared" si="219"/>
        <v/>
      </c>
      <c r="R1099" s="113">
        <f t="shared" si="220"/>
        <v>0</v>
      </c>
      <c r="S1099" s="128">
        <f t="shared" si="221"/>
        <v>0</v>
      </c>
      <c r="T1099" s="129">
        <f t="shared" si="222"/>
        <v>0</v>
      </c>
      <c r="U1099" s="132">
        <f t="shared" si="223"/>
        <v>0</v>
      </c>
      <c r="V1099" s="130">
        <f t="shared" si="224"/>
        <v>0</v>
      </c>
      <c r="W1099" s="130">
        <f t="shared" si="225"/>
        <v>0</v>
      </c>
      <c r="X1099" s="131" t="str">
        <f t="shared" si="226"/>
        <v/>
      </c>
      <c r="Y1099" s="131" t="str">
        <f t="shared" si="227"/>
        <v/>
      </c>
    </row>
    <row r="1100" spans="1:25" ht="15">
      <c r="A1100" s="118"/>
      <c r="B1100" s="117"/>
      <c r="C1100" s="119"/>
      <c r="D1100" s="116" t="str">
        <f>IFERROR(VLOOKUP(C1100,'PER Sociodemografico'!A:L,2,0),"")</f>
        <v/>
      </c>
      <c r="E1100" s="116" t="str">
        <f>IFERROR(VLOOKUP(C1100,'PER Sociodemografico'!A:L,9,0),"")</f>
        <v/>
      </c>
      <c r="F1100" s="118"/>
      <c r="G1100" s="116" t="str">
        <f>IFERROR(VLOOKUP(C1100,'PER Sociodemografico'!A:L,10,0),"")</f>
        <v/>
      </c>
      <c r="H1100" s="120"/>
      <c r="I1100" s="117"/>
      <c r="J1100" s="117"/>
      <c r="K1100" s="113" t="str">
        <f t="shared" si="216"/>
        <v/>
      </c>
      <c r="L1100" s="114" t="str">
        <f t="shared" si="217"/>
        <v/>
      </c>
      <c r="M1100" s="115" t="str">
        <f t="shared" si="218"/>
        <v/>
      </c>
      <c r="N1100" s="118"/>
      <c r="O1100" s="116" t="str">
        <f>IFERROR(VLOOKUP(N1100,'Código del Diagnóstico'!$A$2:$B$12426,2,0),"")</f>
        <v/>
      </c>
      <c r="P1100" s="126" t="str">
        <f>IFERROR(VLOOKUP(C1100,'PER Sociodemografico'!A:G,7,0),"")</f>
        <v/>
      </c>
      <c r="Q1100" s="127" t="str">
        <f t="shared" si="219"/>
        <v/>
      </c>
      <c r="R1100" s="113">
        <f t="shared" si="220"/>
        <v>0</v>
      </c>
      <c r="S1100" s="128">
        <f t="shared" si="221"/>
        <v>0</v>
      </c>
      <c r="T1100" s="129">
        <f t="shared" si="222"/>
        <v>0</v>
      </c>
      <c r="U1100" s="132">
        <f t="shared" si="223"/>
        <v>0</v>
      </c>
      <c r="V1100" s="130">
        <f t="shared" si="224"/>
        <v>0</v>
      </c>
      <c r="W1100" s="130">
        <f t="shared" si="225"/>
        <v>0</v>
      </c>
      <c r="X1100" s="131" t="str">
        <f t="shared" si="226"/>
        <v/>
      </c>
      <c r="Y1100" s="131" t="str">
        <f t="shared" si="227"/>
        <v/>
      </c>
    </row>
    <row r="1101" spans="1:25" ht="15">
      <c r="A1101" s="118"/>
      <c r="B1101" s="117"/>
      <c r="C1101" s="119"/>
      <c r="D1101" s="116" t="str">
        <f>IFERROR(VLOOKUP(C1101,'PER Sociodemografico'!A:L,2,0),"")</f>
        <v/>
      </c>
      <c r="E1101" s="116" t="str">
        <f>IFERROR(VLOOKUP(C1101,'PER Sociodemografico'!A:L,9,0),"")</f>
        <v/>
      </c>
      <c r="F1101" s="118"/>
      <c r="G1101" s="116" t="str">
        <f>IFERROR(VLOOKUP(C1101,'PER Sociodemografico'!A:L,10,0),"")</f>
        <v/>
      </c>
      <c r="H1101" s="120"/>
      <c r="I1101" s="117"/>
      <c r="J1101" s="117"/>
      <c r="K1101" s="113" t="str">
        <f t="shared" si="216"/>
        <v/>
      </c>
      <c r="L1101" s="114" t="str">
        <f t="shared" si="217"/>
        <v/>
      </c>
      <c r="M1101" s="115" t="str">
        <f t="shared" si="218"/>
        <v/>
      </c>
      <c r="N1101" s="118"/>
      <c r="O1101" s="116" t="str">
        <f>IFERROR(VLOOKUP(N1101,'Código del Diagnóstico'!$A$2:$B$12426,2,0),"")</f>
        <v/>
      </c>
      <c r="P1101" s="126" t="str">
        <f>IFERROR(VLOOKUP(C1101,'PER Sociodemografico'!A:G,7,0),"")</f>
        <v/>
      </c>
      <c r="Q1101" s="127" t="str">
        <f t="shared" si="219"/>
        <v/>
      </c>
      <c r="R1101" s="113">
        <f t="shared" si="220"/>
        <v>0</v>
      </c>
      <c r="S1101" s="128">
        <f t="shared" si="221"/>
        <v>0</v>
      </c>
      <c r="T1101" s="129">
        <f t="shared" si="222"/>
        <v>0</v>
      </c>
      <c r="U1101" s="132">
        <f t="shared" si="223"/>
        <v>0</v>
      </c>
      <c r="V1101" s="130">
        <f t="shared" si="224"/>
        <v>0</v>
      </c>
      <c r="W1101" s="130">
        <f t="shared" si="225"/>
        <v>0</v>
      </c>
      <c r="X1101" s="131" t="str">
        <f t="shared" si="226"/>
        <v/>
      </c>
      <c r="Y1101" s="131" t="str">
        <f t="shared" si="227"/>
        <v/>
      </c>
    </row>
    <row r="1102" spans="1:25" ht="15">
      <c r="A1102" s="118"/>
      <c r="B1102" s="117"/>
      <c r="C1102" s="119"/>
      <c r="D1102" s="116" t="str">
        <f>IFERROR(VLOOKUP(C1102,'PER Sociodemografico'!A:L,2,0),"")</f>
        <v/>
      </c>
      <c r="E1102" s="116" t="str">
        <f>IFERROR(VLOOKUP(C1102,'PER Sociodemografico'!A:L,9,0),"")</f>
        <v/>
      </c>
      <c r="F1102" s="118"/>
      <c r="G1102" s="116" t="str">
        <f>IFERROR(VLOOKUP(C1102,'PER Sociodemografico'!A:L,10,0),"")</f>
        <v/>
      </c>
      <c r="H1102" s="120"/>
      <c r="I1102" s="117"/>
      <c r="J1102" s="117"/>
      <c r="K1102" s="113" t="str">
        <f t="shared" si="216"/>
        <v/>
      </c>
      <c r="L1102" s="114" t="str">
        <f t="shared" si="217"/>
        <v/>
      </c>
      <c r="M1102" s="115" t="str">
        <f t="shared" si="218"/>
        <v/>
      </c>
      <c r="N1102" s="118"/>
      <c r="O1102" s="116" t="str">
        <f>IFERROR(VLOOKUP(N1102,'Código del Diagnóstico'!$A$2:$B$12426,2,0),"")</f>
        <v/>
      </c>
      <c r="P1102" s="126" t="str">
        <f>IFERROR(VLOOKUP(C1102,'PER Sociodemografico'!A:G,7,0),"")</f>
        <v/>
      </c>
      <c r="Q1102" s="127" t="str">
        <f t="shared" si="219"/>
        <v/>
      </c>
      <c r="R1102" s="113">
        <f t="shared" si="220"/>
        <v>0</v>
      </c>
      <c r="S1102" s="128">
        <f t="shared" si="221"/>
        <v>0</v>
      </c>
      <c r="T1102" s="129">
        <f t="shared" si="222"/>
        <v>0</v>
      </c>
      <c r="U1102" s="132">
        <f t="shared" si="223"/>
        <v>0</v>
      </c>
      <c r="V1102" s="130">
        <f t="shared" si="224"/>
        <v>0</v>
      </c>
      <c r="W1102" s="130">
        <f t="shared" si="225"/>
        <v>0</v>
      </c>
      <c r="X1102" s="131" t="str">
        <f t="shared" si="226"/>
        <v/>
      </c>
      <c r="Y1102" s="131" t="str">
        <f t="shared" si="227"/>
        <v/>
      </c>
    </row>
    <row r="1103" spans="1:25" ht="15">
      <c r="A1103" s="118"/>
      <c r="B1103" s="117"/>
      <c r="C1103" s="119"/>
      <c r="D1103" s="116" t="str">
        <f>IFERROR(VLOOKUP(C1103,'PER Sociodemografico'!A:L,2,0),"")</f>
        <v/>
      </c>
      <c r="E1103" s="116" t="str">
        <f>IFERROR(VLOOKUP(C1103,'PER Sociodemografico'!A:L,9,0),"")</f>
        <v/>
      </c>
      <c r="F1103" s="118"/>
      <c r="G1103" s="116" t="str">
        <f>IFERROR(VLOOKUP(C1103,'PER Sociodemografico'!A:L,10,0),"")</f>
        <v/>
      </c>
      <c r="H1103" s="120"/>
      <c r="I1103" s="117"/>
      <c r="J1103" s="117"/>
      <c r="K1103" s="113" t="str">
        <f t="shared" si="216"/>
        <v/>
      </c>
      <c r="L1103" s="114" t="str">
        <f t="shared" si="217"/>
        <v/>
      </c>
      <c r="M1103" s="115" t="str">
        <f t="shared" si="218"/>
        <v/>
      </c>
      <c r="N1103" s="118"/>
      <c r="O1103" s="116" t="str">
        <f>IFERROR(VLOOKUP(N1103,'Código del Diagnóstico'!$A$2:$B$12426,2,0),"")</f>
        <v/>
      </c>
      <c r="P1103" s="126" t="str">
        <f>IFERROR(VLOOKUP(C1103,'PER Sociodemografico'!A:G,7,0),"")</f>
        <v/>
      </c>
      <c r="Q1103" s="127" t="str">
        <f t="shared" si="219"/>
        <v/>
      </c>
      <c r="R1103" s="113">
        <f t="shared" si="220"/>
        <v>0</v>
      </c>
      <c r="S1103" s="128">
        <f t="shared" si="221"/>
        <v>0</v>
      </c>
      <c r="T1103" s="129">
        <f t="shared" si="222"/>
        <v>0</v>
      </c>
      <c r="U1103" s="132">
        <f t="shared" si="223"/>
        <v>0</v>
      </c>
      <c r="V1103" s="130">
        <f t="shared" si="224"/>
        <v>0</v>
      </c>
      <c r="W1103" s="130">
        <f t="shared" si="225"/>
        <v>0</v>
      </c>
      <c r="X1103" s="131" t="str">
        <f t="shared" si="226"/>
        <v/>
      </c>
      <c r="Y1103" s="131" t="str">
        <f t="shared" si="227"/>
        <v/>
      </c>
    </row>
    <row r="1104" spans="1:25" ht="15">
      <c r="A1104" s="118"/>
      <c r="B1104" s="117"/>
      <c r="C1104" s="119"/>
      <c r="D1104" s="116" t="str">
        <f>IFERROR(VLOOKUP(C1104,'PER Sociodemografico'!A:L,2,0),"")</f>
        <v/>
      </c>
      <c r="E1104" s="116" t="str">
        <f>IFERROR(VLOOKUP(C1104,'PER Sociodemografico'!A:L,9,0),"")</f>
        <v/>
      </c>
      <c r="F1104" s="118"/>
      <c r="G1104" s="116" t="str">
        <f>IFERROR(VLOOKUP(C1104,'PER Sociodemografico'!A:L,10,0),"")</f>
        <v/>
      </c>
      <c r="H1104" s="120"/>
      <c r="I1104" s="117"/>
      <c r="J1104" s="117"/>
      <c r="K1104" s="113" t="str">
        <f t="shared" si="216"/>
        <v/>
      </c>
      <c r="L1104" s="114" t="str">
        <f t="shared" si="217"/>
        <v/>
      </c>
      <c r="M1104" s="115" t="str">
        <f t="shared" si="218"/>
        <v/>
      </c>
      <c r="N1104" s="118"/>
      <c r="O1104" s="116" t="str">
        <f>IFERROR(VLOOKUP(N1104,'Código del Diagnóstico'!$A$2:$B$12426,2,0),"")</f>
        <v/>
      </c>
      <c r="P1104" s="126" t="str">
        <f>IFERROR(VLOOKUP(C1104,'PER Sociodemografico'!A:G,7,0),"")</f>
        <v/>
      </c>
      <c r="Q1104" s="127" t="str">
        <f t="shared" si="219"/>
        <v/>
      </c>
      <c r="R1104" s="113">
        <f t="shared" si="220"/>
        <v>0</v>
      </c>
      <c r="S1104" s="128">
        <f t="shared" si="221"/>
        <v>0</v>
      </c>
      <c r="T1104" s="129">
        <f t="shared" si="222"/>
        <v>0</v>
      </c>
      <c r="U1104" s="132">
        <f t="shared" si="223"/>
        <v>0</v>
      </c>
      <c r="V1104" s="130">
        <f t="shared" si="224"/>
        <v>0</v>
      </c>
      <c r="W1104" s="130">
        <f t="shared" si="225"/>
        <v>0</v>
      </c>
      <c r="X1104" s="131" t="str">
        <f t="shared" si="226"/>
        <v/>
      </c>
      <c r="Y1104" s="131" t="str">
        <f t="shared" si="227"/>
        <v/>
      </c>
    </row>
    <row r="1105" spans="1:25" ht="15">
      <c r="A1105" s="118"/>
      <c r="B1105" s="117"/>
      <c r="C1105" s="119"/>
      <c r="D1105" s="116" t="str">
        <f>IFERROR(VLOOKUP(C1105,'PER Sociodemografico'!A:L,2,0),"")</f>
        <v/>
      </c>
      <c r="E1105" s="116" t="str">
        <f>IFERROR(VLOOKUP(C1105,'PER Sociodemografico'!A:L,9,0),"")</f>
        <v/>
      </c>
      <c r="F1105" s="118"/>
      <c r="G1105" s="116" t="str">
        <f>IFERROR(VLOOKUP(C1105,'PER Sociodemografico'!A:L,10,0),"")</f>
        <v/>
      </c>
      <c r="H1105" s="120"/>
      <c r="I1105" s="117"/>
      <c r="J1105" s="117"/>
      <c r="K1105" s="113" t="str">
        <f t="shared" si="216"/>
        <v/>
      </c>
      <c r="L1105" s="114" t="str">
        <f t="shared" si="217"/>
        <v/>
      </c>
      <c r="M1105" s="115" t="str">
        <f t="shared" si="218"/>
        <v/>
      </c>
      <c r="N1105" s="118"/>
      <c r="O1105" s="116" t="str">
        <f>IFERROR(VLOOKUP(N1105,'Código del Diagnóstico'!$A$2:$B$12426,2,0),"")</f>
        <v/>
      </c>
      <c r="P1105" s="126" t="str">
        <f>IFERROR(VLOOKUP(C1105,'PER Sociodemografico'!A:G,7,0),"")</f>
        <v/>
      </c>
      <c r="Q1105" s="127" t="str">
        <f t="shared" si="219"/>
        <v/>
      </c>
      <c r="R1105" s="113">
        <f t="shared" si="220"/>
        <v>0</v>
      </c>
      <c r="S1105" s="128">
        <f t="shared" si="221"/>
        <v>0</v>
      </c>
      <c r="T1105" s="129">
        <f t="shared" si="222"/>
        <v>0</v>
      </c>
      <c r="U1105" s="132">
        <f t="shared" si="223"/>
        <v>0</v>
      </c>
      <c r="V1105" s="130">
        <f t="shared" si="224"/>
        <v>0</v>
      </c>
      <c r="W1105" s="130">
        <f t="shared" si="225"/>
        <v>0</v>
      </c>
      <c r="X1105" s="131" t="str">
        <f t="shared" si="226"/>
        <v/>
      </c>
      <c r="Y1105" s="131" t="str">
        <f t="shared" si="227"/>
        <v/>
      </c>
    </row>
    <row r="1106" spans="1:25" ht="15">
      <c r="A1106" s="118"/>
      <c r="B1106" s="117"/>
      <c r="C1106" s="119"/>
      <c r="D1106" s="116" t="str">
        <f>IFERROR(VLOOKUP(C1106,'PER Sociodemografico'!A:L,2,0),"")</f>
        <v/>
      </c>
      <c r="E1106" s="116" t="str">
        <f>IFERROR(VLOOKUP(C1106,'PER Sociodemografico'!A:L,9,0),"")</f>
        <v/>
      </c>
      <c r="F1106" s="118"/>
      <c r="G1106" s="116" t="str">
        <f>IFERROR(VLOOKUP(C1106,'PER Sociodemografico'!A:L,10,0),"")</f>
        <v/>
      </c>
      <c r="H1106" s="120"/>
      <c r="I1106" s="117"/>
      <c r="J1106" s="117"/>
      <c r="K1106" s="113" t="str">
        <f t="shared" si="216"/>
        <v/>
      </c>
      <c r="L1106" s="114" t="str">
        <f t="shared" si="217"/>
        <v/>
      </c>
      <c r="M1106" s="115" t="str">
        <f t="shared" si="218"/>
        <v/>
      </c>
      <c r="N1106" s="118"/>
      <c r="O1106" s="116" t="str">
        <f>IFERROR(VLOOKUP(N1106,'Código del Diagnóstico'!$A$2:$B$12426,2,0),"")</f>
        <v/>
      </c>
      <c r="P1106" s="126" t="str">
        <f>IFERROR(VLOOKUP(C1106,'PER Sociodemografico'!A:G,7,0),"")</f>
        <v/>
      </c>
      <c r="Q1106" s="127" t="str">
        <f t="shared" si="219"/>
        <v/>
      </c>
      <c r="R1106" s="113">
        <f t="shared" si="220"/>
        <v>0</v>
      </c>
      <c r="S1106" s="128">
        <f t="shared" si="221"/>
        <v>0</v>
      </c>
      <c r="T1106" s="129">
        <f t="shared" si="222"/>
        <v>0</v>
      </c>
      <c r="U1106" s="132">
        <f t="shared" si="223"/>
        <v>0</v>
      </c>
      <c r="V1106" s="130">
        <f t="shared" si="224"/>
        <v>0</v>
      </c>
      <c r="W1106" s="130">
        <f t="shared" si="225"/>
        <v>0</v>
      </c>
      <c r="X1106" s="131" t="str">
        <f t="shared" si="226"/>
        <v/>
      </c>
      <c r="Y1106" s="131" t="str">
        <f t="shared" si="227"/>
        <v/>
      </c>
    </row>
    <row r="1107" spans="1:25" ht="15">
      <c r="A1107" s="118"/>
      <c r="B1107" s="117"/>
      <c r="C1107" s="119"/>
      <c r="D1107" s="116" t="str">
        <f>IFERROR(VLOOKUP(C1107,'PER Sociodemografico'!A:L,2,0),"")</f>
        <v/>
      </c>
      <c r="E1107" s="116" t="str">
        <f>IFERROR(VLOOKUP(C1107,'PER Sociodemografico'!A:L,9,0),"")</f>
        <v/>
      </c>
      <c r="F1107" s="118"/>
      <c r="G1107" s="116" t="str">
        <f>IFERROR(VLOOKUP(C1107,'PER Sociodemografico'!A:L,10,0),"")</f>
        <v/>
      </c>
      <c r="H1107" s="120"/>
      <c r="I1107" s="117"/>
      <c r="J1107" s="117"/>
      <c r="K1107" s="113" t="str">
        <f t="shared" ref="K1107:K1170" si="228">IF(I1107="","",J1107-I1107+1)</f>
        <v/>
      </c>
      <c r="L1107" s="114" t="str">
        <f t="shared" ref="L1107:L1170" si="229">IF(I1107="","",IF(MONTH(I1107)=MONTH(J1107),J1107-I1107+1,EOMONTH(I1107,0)-I1107+1))</f>
        <v/>
      </c>
      <c r="M1107" s="115" t="str">
        <f t="shared" ref="M1107:M1170" si="230">IFERROR(K1107-L1107,"")</f>
        <v/>
      </c>
      <c r="N1107" s="118"/>
      <c r="O1107" s="116" t="str">
        <f>IFERROR(VLOOKUP(N1107,'Código del Diagnóstico'!$A$2:$B$12426,2,0),"")</f>
        <v/>
      </c>
      <c r="P1107" s="126" t="str">
        <f>IFERROR(VLOOKUP(C1107,'PER Sociodemografico'!A:G,7,0),"")</f>
        <v/>
      </c>
      <c r="Q1107" s="127" t="str">
        <f t="shared" ref="Q1107:Q1170" si="231">IFERROR(P1107/30,"")</f>
        <v/>
      </c>
      <c r="R1107" s="113">
        <f t="shared" ref="R1107:R1170" si="232">IF(H1107="AT",K1107-1,0)</f>
        <v>0</v>
      </c>
      <c r="S1107" s="128">
        <f t="shared" ref="S1107:S1170" si="233">IF(IF(H1107="EG",K1107-3,0)&lt;=0,0,K1107-3)</f>
        <v>0</v>
      </c>
      <c r="T1107" s="129">
        <f t="shared" ref="T1107:T1170" si="234">IF(H1107="AT", (R1107*Q1107),0)</f>
        <v>0</v>
      </c>
      <c r="U1107" s="132">
        <f t="shared" ref="U1107:U1170" si="235">IF(H1107="EG",S1107*(Q1107*0.66),0)</f>
        <v>0</v>
      </c>
      <c r="V1107" s="130">
        <f t="shared" ref="V1107:V1170" si="236">IF(H1107="AT", K1107-R1107,0)</f>
        <v>0</v>
      </c>
      <c r="W1107" s="130">
        <f t="shared" ref="W1107:W1170" si="237">IF(H1107="EG",K1107-S1107,0)</f>
        <v>0</v>
      </c>
      <c r="X1107" s="131" t="str">
        <f t="shared" ref="X1107:X1170" si="238">IFERROR(V1107*Q1107,"")</f>
        <v/>
      </c>
      <c r="Y1107" s="131" t="str">
        <f t="shared" ref="Y1107:Y1170" si="239">IFERROR(W1107*Q1107,"")</f>
        <v/>
      </c>
    </row>
    <row r="1108" spans="1:25" ht="15">
      <c r="A1108" s="118"/>
      <c r="B1108" s="117"/>
      <c r="C1108" s="119"/>
      <c r="D1108" s="116" t="str">
        <f>IFERROR(VLOOKUP(C1108,'PER Sociodemografico'!A:L,2,0),"")</f>
        <v/>
      </c>
      <c r="E1108" s="116" t="str">
        <f>IFERROR(VLOOKUP(C1108,'PER Sociodemografico'!A:L,9,0),"")</f>
        <v/>
      </c>
      <c r="F1108" s="118"/>
      <c r="G1108" s="116" t="str">
        <f>IFERROR(VLOOKUP(C1108,'PER Sociodemografico'!A:L,10,0),"")</f>
        <v/>
      </c>
      <c r="H1108" s="120"/>
      <c r="I1108" s="117"/>
      <c r="J1108" s="117"/>
      <c r="K1108" s="113" t="str">
        <f t="shared" si="228"/>
        <v/>
      </c>
      <c r="L1108" s="114" t="str">
        <f t="shared" si="229"/>
        <v/>
      </c>
      <c r="M1108" s="115" t="str">
        <f t="shared" si="230"/>
        <v/>
      </c>
      <c r="N1108" s="118"/>
      <c r="O1108" s="116" t="str">
        <f>IFERROR(VLOOKUP(N1108,'Código del Diagnóstico'!$A$2:$B$12426,2,0),"")</f>
        <v/>
      </c>
      <c r="P1108" s="126" t="str">
        <f>IFERROR(VLOOKUP(C1108,'PER Sociodemografico'!A:G,7,0),"")</f>
        <v/>
      </c>
      <c r="Q1108" s="127" t="str">
        <f t="shared" si="231"/>
        <v/>
      </c>
      <c r="R1108" s="113">
        <f t="shared" si="232"/>
        <v>0</v>
      </c>
      <c r="S1108" s="128">
        <f t="shared" si="233"/>
        <v>0</v>
      </c>
      <c r="T1108" s="129">
        <f t="shared" si="234"/>
        <v>0</v>
      </c>
      <c r="U1108" s="132">
        <f t="shared" si="235"/>
        <v>0</v>
      </c>
      <c r="V1108" s="130">
        <f t="shared" si="236"/>
        <v>0</v>
      </c>
      <c r="W1108" s="130">
        <f t="shared" si="237"/>
        <v>0</v>
      </c>
      <c r="X1108" s="131" t="str">
        <f t="shared" si="238"/>
        <v/>
      </c>
      <c r="Y1108" s="131" t="str">
        <f t="shared" si="239"/>
        <v/>
      </c>
    </row>
    <row r="1109" spans="1:25" ht="15">
      <c r="A1109" s="118"/>
      <c r="B1109" s="117"/>
      <c r="C1109" s="119"/>
      <c r="D1109" s="116" t="str">
        <f>IFERROR(VLOOKUP(C1109,'PER Sociodemografico'!A:L,2,0),"")</f>
        <v/>
      </c>
      <c r="E1109" s="116" t="str">
        <f>IFERROR(VLOOKUP(C1109,'PER Sociodemografico'!A:L,9,0),"")</f>
        <v/>
      </c>
      <c r="F1109" s="118"/>
      <c r="G1109" s="116" t="str">
        <f>IFERROR(VLOOKUP(C1109,'PER Sociodemografico'!A:L,10,0),"")</f>
        <v/>
      </c>
      <c r="H1109" s="120"/>
      <c r="I1109" s="117"/>
      <c r="J1109" s="117"/>
      <c r="K1109" s="113" t="str">
        <f t="shared" si="228"/>
        <v/>
      </c>
      <c r="L1109" s="114" t="str">
        <f t="shared" si="229"/>
        <v/>
      </c>
      <c r="M1109" s="115" t="str">
        <f t="shared" si="230"/>
        <v/>
      </c>
      <c r="N1109" s="118"/>
      <c r="O1109" s="116" t="str">
        <f>IFERROR(VLOOKUP(N1109,'Código del Diagnóstico'!$A$2:$B$12426,2,0),"")</f>
        <v/>
      </c>
      <c r="P1109" s="126" t="str">
        <f>IFERROR(VLOOKUP(C1109,'PER Sociodemografico'!A:G,7,0),"")</f>
        <v/>
      </c>
      <c r="Q1109" s="127" t="str">
        <f t="shared" si="231"/>
        <v/>
      </c>
      <c r="R1109" s="113">
        <f t="shared" si="232"/>
        <v>0</v>
      </c>
      <c r="S1109" s="128">
        <f t="shared" si="233"/>
        <v>0</v>
      </c>
      <c r="T1109" s="129">
        <f t="shared" si="234"/>
        <v>0</v>
      </c>
      <c r="U1109" s="132">
        <f t="shared" si="235"/>
        <v>0</v>
      </c>
      <c r="V1109" s="130">
        <f t="shared" si="236"/>
        <v>0</v>
      </c>
      <c r="W1109" s="130">
        <f t="shared" si="237"/>
        <v>0</v>
      </c>
      <c r="X1109" s="131" t="str">
        <f t="shared" si="238"/>
        <v/>
      </c>
      <c r="Y1109" s="131" t="str">
        <f t="shared" si="239"/>
        <v/>
      </c>
    </row>
    <row r="1110" spans="1:25" ht="15">
      <c r="A1110" s="118"/>
      <c r="B1110" s="117"/>
      <c r="C1110" s="119"/>
      <c r="D1110" s="116" t="str">
        <f>IFERROR(VLOOKUP(C1110,'PER Sociodemografico'!A:L,2,0),"")</f>
        <v/>
      </c>
      <c r="E1110" s="116" t="str">
        <f>IFERROR(VLOOKUP(C1110,'PER Sociodemografico'!A:L,9,0),"")</f>
        <v/>
      </c>
      <c r="F1110" s="118"/>
      <c r="G1110" s="116" t="str">
        <f>IFERROR(VLOOKUP(C1110,'PER Sociodemografico'!A:L,10,0),"")</f>
        <v/>
      </c>
      <c r="H1110" s="120"/>
      <c r="I1110" s="117"/>
      <c r="J1110" s="117"/>
      <c r="K1110" s="113" t="str">
        <f t="shared" si="228"/>
        <v/>
      </c>
      <c r="L1110" s="114" t="str">
        <f t="shared" si="229"/>
        <v/>
      </c>
      <c r="M1110" s="115" t="str">
        <f t="shared" si="230"/>
        <v/>
      </c>
      <c r="N1110" s="118"/>
      <c r="O1110" s="116" t="str">
        <f>IFERROR(VLOOKUP(N1110,'Código del Diagnóstico'!$A$2:$B$12426,2,0),"")</f>
        <v/>
      </c>
      <c r="P1110" s="126" t="str">
        <f>IFERROR(VLOOKUP(C1110,'PER Sociodemografico'!A:G,7,0),"")</f>
        <v/>
      </c>
      <c r="Q1110" s="127" t="str">
        <f t="shared" si="231"/>
        <v/>
      </c>
      <c r="R1110" s="113">
        <f t="shared" si="232"/>
        <v>0</v>
      </c>
      <c r="S1110" s="128">
        <f t="shared" si="233"/>
        <v>0</v>
      </c>
      <c r="T1110" s="129">
        <f t="shared" si="234"/>
        <v>0</v>
      </c>
      <c r="U1110" s="132">
        <f t="shared" si="235"/>
        <v>0</v>
      </c>
      <c r="V1110" s="130">
        <f t="shared" si="236"/>
        <v>0</v>
      </c>
      <c r="W1110" s="130">
        <f t="shared" si="237"/>
        <v>0</v>
      </c>
      <c r="X1110" s="131" t="str">
        <f t="shared" si="238"/>
        <v/>
      </c>
      <c r="Y1110" s="131" t="str">
        <f t="shared" si="239"/>
        <v/>
      </c>
    </row>
    <row r="1111" spans="1:25" ht="15">
      <c r="A1111" s="118"/>
      <c r="B1111" s="117"/>
      <c r="C1111" s="119"/>
      <c r="D1111" s="116" t="str">
        <f>IFERROR(VLOOKUP(C1111,'PER Sociodemografico'!A:L,2,0),"")</f>
        <v/>
      </c>
      <c r="E1111" s="116" t="str">
        <f>IFERROR(VLOOKUP(C1111,'PER Sociodemografico'!A:L,9,0),"")</f>
        <v/>
      </c>
      <c r="F1111" s="118"/>
      <c r="G1111" s="116" t="str">
        <f>IFERROR(VLOOKUP(C1111,'PER Sociodemografico'!A:L,10,0),"")</f>
        <v/>
      </c>
      <c r="H1111" s="120"/>
      <c r="I1111" s="117"/>
      <c r="J1111" s="117"/>
      <c r="K1111" s="113" t="str">
        <f t="shared" si="228"/>
        <v/>
      </c>
      <c r="L1111" s="114" t="str">
        <f t="shared" si="229"/>
        <v/>
      </c>
      <c r="M1111" s="115" t="str">
        <f t="shared" si="230"/>
        <v/>
      </c>
      <c r="N1111" s="118"/>
      <c r="O1111" s="116" t="str">
        <f>IFERROR(VLOOKUP(N1111,'Código del Diagnóstico'!$A$2:$B$12426,2,0),"")</f>
        <v/>
      </c>
      <c r="P1111" s="126" t="str">
        <f>IFERROR(VLOOKUP(C1111,'PER Sociodemografico'!A:G,7,0),"")</f>
        <v/>
      </c>
      <c r="Q1111" s="127" t="str">
        <f t="shared" si="231"/>
        <v/>
      </c>
      <c r="R1111" s="113">
        <f t="shared" si="232"/>
        <v>0</v>
      </c>
      <c r="S1111" s="128">
        <f t="shared" si="233"/>
        <v>0</v>
      </c>
      <c r="T1111" s="129">
        <f t="shared" si="234"/>
        <v>0</v>
      </c>
      <c r="U1111" s="132">
        <f t="shared" si="235"/>
        <v>0</v>
      </c>
      <c r="V1111" s="130">
        <f t="shared" si="236"/>
        <v>0</v>
      </c>
      <c r="W1111" s="130">
        <f t="shared" si="237"/>
        <v>0</v>
      </c>
      <c r="X1111" s="131" t="str">
        <f t="shared" si="238"/>
        <v/>
      </c>
      <c r="Y1111" s="131" t="str">
        <f t="shared" si="239"/>
        <v/>
      </c>
    </row>
    <row r="1112" spans="1:25" ht="15">
      <c r="A1112" s="118"/>
      <c r="B1112" s="117"/>
      <c r="C1112" s="119"/>
      <c r="D1112" s="116" t="str">
        <f>IFERROR(VLOOKUP(C1112,'PER Sociodemografico'!A:L,2,0),"")</f>
        <v/>
      </c>
      <c r="E1112" s="116" t="str">
        <f>IFERROR(VLOOKUP(C1112,'PER Sociodemografico'!A:L,9,0),"")</f>
        <v/>
      </c>
      <c r="F1112" s="118"/>
      <c r="G1112" s="116" t="str">
        <f>IFERROR(VLOOKUP(C1112,'PER Sociodemografico'!A:L,10,0),"")</f>
        <v/>
      </c>
      <c r="H1112" s="120"/>
      <c r="I1112" s="117"/>
      <c r="J1112" s="117"/>
      <c r="K1112" s="113" t="str">
        <f t="shared" si="228"/>
        <v/>
      </c>
      <c r="L1112" s="114" t="str">
        <f t="shared" si="229"/>
        <v/>
      </c>
      <c r="M1112" s="115" t="str">
        <f t="shared" si="230"/>
        <v/>
      </c>
      <c r="N1112" s="118"/>
      <c r="O1112" s="116" t="str">
        <f>IFERROR(VLOOKUP(N1112,'Código del Diagnóstico'!$A$2:$B$12426,2,0),"")</f>
        <v/>
      </c>
      <c r="P1112" s="126" t="str">
        <f>IFERROR(VLOOKUP(C1112,'PER Sociodemografico'!A:G,7,0),"")</f>
        <v/>
      </c>
      <c r="Q1112" s="127" t="str">
        <f t="shared" si="231"/>
        <v/>
      </c>
      <c r="R1112" s="113">
        <f t="shared" si="232"/>
        <v>0</v>
      </c>
      <c r="S1112" s="128">
        <f t="shared" si="233"/>
        <v>0</v>
      </c>
      <c r="T1112" s="129">
        <f t="shared" si="234"/>
        <v>0</v>
      </c>
      <c r="U1112" s="132">
        <f t="shared" si="235"/>
        <v>0</v>
      </c>
      <c r="V1112" s="130">
        <f t="shared" si="236"/>
        <v>0</v>
      </c>
      <c r="W1112" s="130">
        <f t="shared" si="237"/>
        <v>0</v>
      </c>
      <c r="X1112" s="131" t="str">
        <f t="shared" si="238"/>
        <v/>
      </c>
      <c r="Y1112" s="131" t="str">
        <f t="shared" si="239"/>
        <v/>
      </c>
    </row>
    <row r="1113" spans="1:25" ht="15">
      <c r="A1113" s="118"/>
      <c r="B1113" s="117"/>
      <c r="C1113" s="119"/>
      <c r="D1113" s="116" t="str">
        <f>IFERROR(VLOOKUP(C1113,'PER Sociodemografico'!A:L,2,0),"")</f>
        <v/>
      </c>
      <c r="E1113" s="116" t="str">
        <f>IFERROR(VLOOKUP(C1113,'PER Sociodemografico'!A:L,9,0),"")</f>
        <v/>
      </c>
      <c r="F1113" s="118"/>
      <c r="G1113" s="116" t="str">
        <f>IFERROR(VLOOKUP(C1113,'PER Sociodemografico'!A:L,10,0),"")</f>
        <v/>
      </c>
      <c r="H1113" s="120"/>
      <c r="I1113" s="117"/>
      <c r="J1113" s="117"/>
      <c r="K1113" s="113" t="str">
        <f t="shared" si="228"/>
        <v/>
      </c>
      <c r="L1113" s="114" t="str">
        <f t="shared" si="229"/>
        <v/>
      </c>
      <c r="M1113" s="115" t="str">
        <f t="shared" si="230"/>
        <v/>
      </c>
      <c r="N1113" s="118"/>
      <c r="O1113" s="116" t="str">
        <f>IFERROR(VLOOKUP(N1113,'Código del Diagnóstico'!$A$2:$B$12426,2,0),"")</f>
        <v/>
      </c>
      <c r="P1113" s="126" t="str">
        <f>IFERROR(VLOOKUP(C1113,'PER Sociodemografico'!A:G,7,0),"")</f>
        <v/>
      </c>
      <c r="Q1113" s="127" t="str">
        <f t="shared" si="231"/>
        <v/>
      </c>
      <c r="R1113" s="113">
        <f t="shared" si="232"/>
        <v>0</v>
      </c>
      <c r="S1113" s="128">
        <f t="shared" si="233"/>
        <v>0</v>
      </c>
      <c r="T1113" s="129">
        <f t="shared" si="234"/>
        <v>0</v>
      </c>
      <c r="U1113" s="132">
        <f t="shared" si="235"/>
        <v>0</v>
      </c>
      <c r="V1113" s="130">
        <f t="shared" si="236"/>
        <v>0</v>
      </c>
      <c r="W1113" s="130">
        <f t="shared" si="237"/>
        <v>0</v>
      </c>
      <c r="X1113" s="131" t="str">
        <f t="shared" si="238"/>
        <v/>
      </c>
      <c r="Y1113" s="131" t="str">
        <f t="shared" si="239"/>
        <v/>
      </c>
    </row>
    <row r="1114" spans="1:25" ht="15">
      <c r="A1114" s="118"/>
      <c r="B1114" s="117"/>
      <c r="C1114" s="119"/>
      <c r="D1114" s="116" t="str">
        <f>IFERROR(VLOOKUP(C1114,'PER Sociodemografico'!A:L,2,0),"")</f>
        <v/>
      </c>
      <c r="E1114" s="116" t="str">
        <f>IFERROR(VLOOKUP(C1114,'PER Sociodemografico'!A:L,9,0),"")</f>
        <v/>
      </c>
      <c r="F1114" s="118"/>
      <c r="G1114" s="116" t="str">
        <f>IFERROR(VLOOKUP(C1114,'PER Sociodemografico'!A:L,10,0),"")</f>
        <v/>
      </c>
      <c r="H1114" s="120"/>
      <c r="I1114" s="117"/>
      <c r="J1114" s="117"/>
      <c r="K1114" s="113" t="str">
        <f t="shared" si="228"/>
        <v/>
      </c>
      <c r="L1114" s="114" t="str">
        <f t="shared" si="229"/>
        <v/>
      </c>
      <c r="M1114" s="115" t="str">
        <f t="shared" si="230"/>
        <v/>
      </c>
      <c r="N1114" s="118"/>
      <c r="O1114" s="116" t="str">
        <f>IFERROR(VLOOKUP(N1114,'Código del Diagnóstico'!$A$2:$B$12426,2,0),"")</f>
        <v/>
      </c>
      <c r="P1114" s="126" t="str">
        <f>IFERROR(VLOOKUP(C1114,'PER Sociodemografico'!A:G,7,0),"")</f>
        <v/>
      </c>
      <c r="Q1114" s="127" t="str">
        <f t="shared" si="231"/>
        <v/>
      </c>
      <c r="R1114" s="113">
        <f t="shared" si="232"/>
        <v>0</v>
      </c>
      <c r="S1114" s="128">
        <f t="shared" si="233"/>
        <v>0</v>
      </c>
      <c r="T1114" s="129">
        <f t="shared" si="234"/>
        <v>0</v>
      </c>
      <c r="U1114" s="132">
        <f t="shared" si="235"/>
        <v>0</v>
      </c>
      <c r="V1114" s="130">
        <f t="shared" si="236"/>
        <v>0</v>
      </c>
      <c r="W1114" s="130">
        <f t="shared" si="237"/>
        <v>0</v>
      </c>
      <c r="X1114" s="131" t="str">
        <f t="shared" si="238"/>
        <v/>
      </c>
      <c r="Y1114" s="131" t="str">
        <f t="shared" si="239"/>
        <v/>
      </c>
    </row>
    <row r="1115" spans="1:25" ht="15">
      <c r="A1115" s="118"/>
      <c r="B1115" s="117"/>
      <c r="C1115" s="119"/>
      <c r="D1115" s="116" t="str">
        <f>IFERROR(VLOOKUP(C1115,'PER Sociodemografico'!A:L,2,0),"")</f>
        <v/>
      </c>
      <c r="E1115" s="116" t="str">
        <f>IFERROR(VLOOKUP(C1115,'PER Sociodemografico'!A:L,9,0),"")</f>
        <v/>
      </c>
      <c r="F1115" s="118"/>
      <c r="G1115" s="116" t="str">
        <f>IFERROR(VLOOKUP(C1115,'PER Sociodemografico'!A:L,10,0),"")</f>
        <v/>
      </c>
      <c r="H1115" s="120"/>
      <c r="I1115" s="117"/>
      <c r="J1115" s="117"/>
      <c r="K1115" s="113" t="str">
        <f t="shared" si="228"/>
        <v/>
      </c>
      <c r="L1115" s="114" t="str">
        <f t="shared" si="229"/>
        <v/>
      </c>
      <c r="M1115" s="115" t="str">
        <f t="shared" si="230"/>
        <v/>
      </c>
      <c r="N1115" s="118"/>
      <c r="O1115" s="116" t="str">
        <f>IFERROR(VLOOKUP(N1115,'Código del Diagnóstico'!$A$2:$B$12426,2,0),"")</f>
        <v/>
      </c>
      <c r="P1115" s="126" t="str">
        <f>IFERROR(VLOOKUP(C1115,'PER Sociodemografico'!A:G,7,0),"")</f>
        <v/>
      </c>
      <c r="Q1115" s="127" t="str">
        <f t="shared" si="231"/>
        <v/>
      </c>
      <c r="R1115" s="113">
        <f t="shared" si="232"/>
        <v>0</v>
      </c>
      <c r="S1115" s="128">
        <f t="shared" si="233"/>
        <v>0</v>
      </c>
      <c r="T1115" s="129">
        <f t="shared" si="234"/>
        <v>0</v>
      </c>
      <c r="U1115" s="132">
        <f t="shared" si="235"/>
        <v>0</v>
      </c>
      <c r="V1115" s="130">
        <f t="shared" si="236"/>
        <v>0</v>
      </c>
      <c r="W1115" s="130">
        <f t="shared" si="237"/>
        <v>0</v>
      </c>
      <c r="X1115" s="131" t="str">
        <f t="shared" si="238"/>
        <v/>
      </c>
      <c r="Y1115" s="131" t="str">
        <f t="shared" si="239"/>
        <v/>
      </c>
    </row>
    <row r="1116" spans="1:25" ht="15">
      <c r="A1116" s="118"/>
      <c r="B1116" s="117"/>
      <c r="C1116" s="119"/>
      <c r="D1116" s="116" t="str">
        <f>IFERROR(VLOOKUP(C1116,'PER Sociodemografico'!A:L,2,0),"")</f>
        <v/>
      </c>
      <c r="E1116" s="116" t="str">
        <f>IFERROR(VLOOKUP(C1116,'PER Sociodemografico'!A:L,9,0),"")</f>
        <v/>
      </c>
      <c r="F1116" s="118"/>
      <c r="G1116" s="116" t="str">
        <f>IFERROR(VLOOKUP(C1116,'PER Sociodemografico'!A:L,10,0),"")</f>
        <v/>
      </c>
      <c r="H1116" s="120"/>
      <c r="I1116" s="117"/>
      <c r="J1116" s="117"/>
      <c r="K1116" s="113" t="str">
        <f t="shared" si="228"/>
        <v/>
      </c>
      <c r="L1116" s="114" t="str">
        <f t="shared" si="229"/>
        <v/>
      </c>
      <c r="M1116" s="115" t="str">
        <f t="shared" si="230"/>
        <v/>
      </c>
      <c r="N1116" s="118"/>
      <c r="O1116" s="116" t="str">
        <f>IFERROR(VLOOKUP(N1116,'Código del Diagnóstico'!$A$2:$B$12426,2,0),"")</f>
        <v/>
      </c>
      <c r="P1116" s="126" t="str">
        <f>IFERROR(VLOOKUP(C1116,'PER Sociodemografico'!A:G,7,0),"")</f>
        <v/>
      </c>
      <c r="Q1116" s="127" t="str">
        <f t="shared" si="231"/>
        <v/>
      </c>
      <c r="R1116" s="113">
        <f t="shared" si="232"/>
        <v>0</v>
      </c>
      <c r="S1116" s="128">
        <f t="shared" si="233"/>
        <v>0</v>
      </c>
      <c r="T1116" s="129">
        <f t="shared" si="234"/>
        <v>0</v>
      </c>
      <c r="U1116" s="132">
        <f t="shared" si="235"/>
        <v>0</v>
      </c>
      <c r="V1116" s="130">
        <f t="shared" si="236"/>
        <v>0</v>
      </c>
      <c r="W1116" s="130">
        <f t="shared" si="237"/>
        <v>0</v>
      </c>
      <c r="X1116" s="131" t="str">
        <f t="shared" si="238"/>
        <v/>
      </c>
      <c r="Y1116" s="131" t="str">
        <f t="shared" si="239"/>
        <v/>
      </c>
    </row>
    <row r="1117" spans="1:25" ht="15">
      <c r="A1117" s="118"/>
      <c r="B1117" s="117"/>
      <c r="C1117" s="119"/>
      <c r="D1117" s="116" t="str">
        <f>IFERROR(VLOOKUP(C1117,'PER Sociodemografico'!A:L,2,0),"")</f>
        <v/>
      </c>
      <c r="E1117" s="116" t="str">
        <f>IFERROR(VLOOKUP(C1117,'PER Sociodemografico'!A:L,9,0),"")</f>
        <v/>
      </c>
      <c r="F1117" s="118"/>
      <c r="G1117" s="116" t="str">
        <f>IFERROR(VLOOKUP(C1117,'PER Sociodemografico'!A:L,10,0),"")</f>
        <v/>
      </c>
      <c r="H1117" s="120"/>
      <c r="I1117" s="117"/>
      <c r="J1117" s="117"/>
      <c r="K1117" s="113" t="str">
        <f t="shared" si="228"/>
        <v/>
      </c>
      <c r="L1117" s="114" t="str">
        <f t="shared" si="229"/>
        <v/>
      </c>
      <c r="M1117" s="115" t="str">
        <f t="shared" si="230"/>
        <v/>
      </c>
      <c r="N1117" s="118"/>
      <c r="O1117" s="116" t="str">
        <f>IFERROR(VLOOKUP(N1117,'Código del Diagnóstico'!$A$2:$B$12426,2,0),"")</f>
        <v/>
      </c>
      <c r="P1117" s="126" t="str">
        <f>IFERROR(VLOOKUP(C1117,'PER Sociodemografico'!A:G,7,0),"")</f>
        <v/>
      </c>
      <c r="Q1117" s="127" t="str">
        <f t="shared" si="231"/>
        <v/>
      </c>
      <c r="R1117" s="113">
        <f t="shared" si="232"/>
        <v>0</v>
      </c>
      <c r="S1117" s="128">
        <f t="shared" si="233"/>
        <v>0</v>
      </c>
      <c r="T1117" s="129">
        <f t="shared" si="234"/>
        <v>0</v>
      </c>
      <c r="U1117" s="132">
        <f t="shared" si="235"/>
        <v>0</v>
      </c>
      <c r="V1117" s="130">
        <f t="shared" si="236"/>
        <v>0</v>
      </c>
      <c r="W1117" s="130">
        <f t="shared" si="237"/>
        <v>0</v>
      </c>
      <c r="X1117" s="131" t="str">
        <f t="shared" si="238"/>
        <v/>
      </c>
      <c r="Y1117" s="131" t="str">
        <f t="shared" si="239"/>
        <v/>
      </c>
    </row>
    <row r="1118" spans="1:25" ht="15">
      <c r="A1118" s="118"/>
      <c r="B1118" s="117"/>
      <c r="C1118" s="119"/>
      <c r="D1118" s="116" t="str">
        <f>IFERROR(VLOOKUP(C1118,'PER Sociodemografico'!A:L,2,0),"")</f>
        <v/>
      </c>
      <c r="E1118" s="116" t="str">
        <f>IFERROR(VLOOKUP(C1118,'PER Sociodemografico'!A:L,9,0),"")</f>
        <v/>
      </c>
      <c r="F1118" s="118"/>
      <c r="G1118" s="116" t="str">
        <f>IFERROR(VLOOKUP(C1118,'PER Sociodemografico'!A:L,10,0),"")</f>
        <v/>
      </c>
      <c r="H1118" s="120"/>
      <c r="I1118" s="117"/>
      <c r="J1118" s="117"/>
      <c r="K1118" s="113" t="str">
        <f t="shared" si="228"/>
        <v/>
      </c>
      <c r="L1118" s="114" t="str">
        <f t="shared" si="229"/>
        <v/>
      </c>
      <c r="M1118" s="115" t="str">
        <f t="shared" si="230"/>
        <v/>
      </c>
      <c r="N1118" s="118"/>
      <c r="O1118" s="116" t="str">
        <f>IFERROR(VLOOKUP(N1118,'Código del Diagnóstico'!$A$2:$B$12426,2,0),"")</f>
        <v/>
      </c>
      <c r="P1118" s="126" t="str">
        <f>IFERROR(VLOOKUP(C1118,'PER Sociodemografico'!A:G,7,0),"")</f>
        <v/>
      </c>
      <c r="Q1118" s="127" t="str">
        <f t="shared" si="231"/>
        <v/>
      </c>
      <c r="R1118" s="113">
        <f t="shared" si="232"/>
        <v>0</v>
      </c>
      <c r="S1118" s="128">
        <f t="shared" si="233"/>
        <v>0</v>
      </c>
      <c r="T1118" s="129">
        <f t="shared" si="234"/>
        <v>0</v>
      </c>
      <c r="U1118" s="132">
        <f t="shared" si="235"/>
        <v>0</v>
      </c>
      <c r="V1118" s="130">
        <f t="shared" si="236"/>
        <v>0</v>
      </c>
      <c r="W1118" s="130">
        <f t="shared" si="237"/>
        <v>0</v>
      </c>
      <c r="X1118" s="131" t="str">
        <f t="shared" si="238"/>
        <v/>
      </c>
      <c r="Y1118" s="131" t="str">
        <f t="shared" si="239"/>
        <v/>
      </c>
    </row>
    <row r="1119" spans="1:25" ht="15">
      <c r="A1119" s="118"/>
      <c r="B1119" s="117"/>
      <c r="C1119" s="119"/>
      <c r="D1119" s="116" t="str">
        <f>IFERROR(VLOOKUP(C1119,'PER Sociodemografico'!A:L,2,0),"")</f>
        <v/>
      </c>
      <c r="E1119" s="116" t="str">
        <f>IFERROR(VLOOKUP(C1119,'PER Sociodemografico'!A:L,9,0),"")</f>
        <v/>
      </c>
      <c r="F1119" s="118"/>
      <c r="G1119" s="116" t="str">
        <f>IFERROR(VLOOKUP(C1119,'PER Sociodemografico'!A:L,10,0),"")</f>
        <v/>
      </c>
      <c r="H1119" s="120"/>
      <c r="I1119" s="117"/>
      <c r="J1119" s="117"/>
      <c r="K1119" s="113" t="str">
        <f t="shared" si="228"/>
        <v/>
      </c>
      <c r="L1119" s="114" t="str">
        <f t="shared" si="229"/>
        <v/>
      </c>
      <c r="M1119" s="115" t="str">
        <f t="shared" si="230"/>
        <v/>
      </c>
      <c r="N1119" s="118"/>
      <c r="O1119" s="116" t="str">
        <f>IFERROR(VLOOKUP(N1119,'Código del Diagnóstico'!$A$2:$B$12426,2,0),"")</f>
        <v/>
      </c>
      <c r="P1119" s="126" t="str">
        <f>IFERROR(VLOOKUP(C1119,'PER Sociodemografico'!A:G,7,0),"")</f>
        <v/>
      </c>
      <c r="Q1119" s="127" t="str">
        <f t="shared" si="231"/>
        <v/>
      </c>
      <c r="R1119" s="113">
        <f t="shared" si="232"/>
        <v>0</v>
      </c>
      <c r="S1119" s="128">
        <f t="shared" si="233"/>
        <v>0</v>
      </c>
      <c r="T1119" s="129">
        <f t="shared" si="234"/>
        <v>0</v>
      </c>
      <c r="U1119" s="132">
        <f t="shared" si="235"/>
        <v>0</v>
      </c>
      <c r="V1119" s="130">
        <f t="shared" si="236"/>
        <v>0</v>
      </c>
      <c r="W1119" s="130">
        <f t="shared" si="237"/>
        <v>0</v>
      </c>
      <c r="X1119" s="131" t="str">
        <f t="shared" si="238"/>
        <v/>
      </c>
      <c r="Y1119" s="131" t="str">
        <f t="shared" si="239"/>
        <v/>
      </c>
    </row>
    <row r="1120" spans="1:25" ht="15">
      <c r="A1120" s="118"/>
      <c r="B1120" s="117"/>
      <c r="C1120" s="119"/>
      <c r="D1120" s="116" t="str">
        <f>IFERROR(VLOOKUP(C1120,'PER Sociodemografico'!A:L,2,0),"")</f>
        <v/>
      </c>
      <c r="E1120" s="116" t="str">
        <f>IFERROR(VLOOKUP(C1120,'PER Sociodemografico'!A:L,9,0),"")</f>
        <v/>
      </c>
      <c r="F1120" s="118"/>
      <c r="G1120" s="116" t="str">
        <f>IFERROR(VLOOKUP(C1120,'PER Sociodemografico'!A:L,10,0),"")</f>
        <v/>
      </c>
      <c r="H1120" s="120"/>
      <c r="I1120" s="117"/>
      <c r="J1120" s="117"/>
      <c r="K1120" s="113" t="str">
        <f t="shared" si="228"/>
        <v/>
      </c>
      <c r="L1120" s="114" t="str">
        <f t="shared" si="229"/>
        <v/>
      </c>
      <c r="M1120" s="115" t="str">
        <f t="shared" si="230"/>
        <v/>
      </c>
      <c r="N1120" s="118"/>
      <c r="O1120" s="116" t="str">
        <f>IFERROR(VLOOKUP(N1120,'Código del Diagnóstico'!$A$2:$B$12426,2,0),"")</f>
        <v/>
      </c>
      <c r="P1120" s="126" t="str">
        <f>IFERROR(VLOOKUP(C1120,'PER Sociodemografico'!A:G,7,0),"")</f>
        <v/>
      </c>
      <c r="Q1120" s="127" t="str">
        <f t="shared" si="231"/>
        <v/>
      </c>
      <c r="R1120" s="113">
        <f t="shared" si="232"/>
        <v>0</v>
      </c>
      <c r="S1120" s="128">
        <f t="shared" si="233"/>
        <v>0</v>
      </c>
      <c r="T1120" s="129">
        <f t="shared" si="234"/>
        <v>0</v>
      </c>
      <c r="U1120" s="132">
        <f t="shared" si="235"/>
        <v>0</v>
      </c>
      <c r="V1120" s="130">
        <f t="shared" si="236"/>
        <v>0</v>
      </c>
      <c r="W1120" s="130">
        <f t="shared" si="237"/>
        <v>0</v>
      </c>
      <c r="X1120" s="131" t="str">
        <f t="shared" si="238"/>
        <v/>
      </c>
      <c r="Y1120" s="131" t="str">
        <f t="shared" si="239"/>
        <v/>
      </c>
    </row>
    <row r="1121" spans="1:25" ht="15">
      <c r="A1121" s="118"/>
      <c r="B1121" s="117"/>
      <c r="C1121" s="119"/>
      <c r="D1121" s="116" t="str">
        <f>IFERROR(VLOOKUP(C1121,'PER Sociodemografico'!A:L,2,0),"")</f>
        <v/>
      </c>
      <c r="E1121" s="116" t="str">
        <f>IFERROR(VLOOKUP(C1121,'PER Sociodemografico'!A:L,9,0),"")</f>
        <v/>
      </c>
      <c r="F1121" s="118"/>
      <c r="G1121" s="116" t="str">
        <f>IFERROR(VLOOKUP(C1121,'PER Sociodemografico'!A:L,10,0),"")</f>
        <v/>
      </c>
      <c r="H1121" s="120"/>
      <c r="I1121" s="117"/>
      <c r="J1121" s="117"/>
      <c r="K1121" s="113" t="str">
        <f t="shared" si="228"/>
        <v/>
      </c>
      <c r="L1121" s="114" t="str">
        <f t="shared" si="229"/>
        <v/>
      </c>
      <c r="M1121" s="115" t="str">
        <f t="shared" si="230"/>
        <v/>
      </c>
      <c r="N1121" s="118"/>
      <c r="O1121" s="116" t="str">
        <f>IFERROR(VLOOKUP(N1121,'Código del Diagnóstico'!$A$2:$B$12426,2,0),"")</f>
        <v/>
      </c>
      <c r="P1121" s="126" t="str">
        <f>IFERROR(VLOOKUP(C1121,'PER Sociodemografico'!A:G,7,0),"")</f>
        <v/>
      </c>
      <c r="Q1121" s="127" t="str">
        <f t="shared" si="231"/>
        <v/>
      </c>
      <c r="R1121" s="113">
        <f t="shared" si="232"/>
        <v>0</v>
      </c>
      <c r="S1121" s="128">
        <f t="shared" si="233"/>
        <v>0</v>
      </c>
      <c r="T1121" s="129">
        <f t="shared" si="234"/>
        <v>0</v>
      </c>
      <c r="U1121" s="132">
        <f t="shared" si="235"/>
        <v>0</v>
      </c>
      <c r="V1121" s="130">
        <f t="shared" si="236"/>
        <v>0</v>
      </c>
      <c r="W1121" s="130">
        <f t="shared" si="237"/>
        <v>0</v>
      </c>
      <c r="X1121" s="131" t="str">
        <f t="shared" si="238"/>
        <v/>
      </c>
      <c r="Y1121" s="131" t="str">
        <f t="shared" si="239"/>
        <v/>
      </c>
    </row>
    <row r="1122" spans="1:25" ht="15">
      <c r="A1122" s="118"/>
      <c r="B1122" s="117"/>
      <c r="C1122" s="119"/>
      <c r="D1122" s="116" t="str">
        <f>IFERROR(VLOOKUP(C1122,'PER Sociodemografico'!A:L,2,0),"")</f>
        <v/>
      </c>
      <c r="E1122" s="116" t="str">
        <f>IFERROR(VLOOKUP(C1122,'PER Sociodemografico'!A:L,9,0),"")</f>
        <v/>
      </c>
      <c r="F1122" s="118"/>
      <c r="G1122" s="116" t="str">
        <f>IFERROR(VLOOKUP(C1122,'PER Sociodemografico'!A:L,10,0),"")</f>
        <v/>
      </c>
      <c r="H1122" s="120"/>
      <c r="I1122" s="117"/>
      <c r="J1122" s="117"/>
      <c r="K1122" s="113" t="str">
        <f t="shared" si="228"/>
        <v/>
      </c>
      <c r="L1122" s="114" t="str">
        <f t="shared" si="229"/>
        <v/>
      </c>
      <c r="M1122" s="115" t="str">
        <f t="shared" si="230"/>
        <v/>
      </c>
      <c r="N1122" s="118"/>
      <c r="O1122" s="116" t="str">
        <f>IFERROR(VLOOKUP(N1122,'Código del Diagnóstico'!$A$2:$B$12426,2,0),"")</f>
        <v/>
      </c>
      <c r="P1122" s="126" t="str">
        <f>IFERROR(VLOOKUP(C1122,'PER Sociodemografico'!A:G,7,0),"")</f>
        <v/>
      </c>
      <c r="Q1122" s="127" t="str">
        <f t="shared" si="231"/>
        <v/>
      </c>
      <c r="R1122" s="113">
        <f t="shared" si="232"/>
        <v>0</v>
      </c>
      <c r="S1122" s="128">
        <f t="shared" si="233"/>
        <v>0</v>
      </c>
      <c r="T1122" s="129">
        <f t="shared" si="234"/>
        <v>0</v>
      </c>
      <c r="U1122" s="132">
        <f t="shared" si="235"/>
        <v>0</v>
      </c>
      <c r="V1122" s="130">
        <f t="shared" si="236"/>
        <v>0</v>
      </c>
      <c r="W1122" s="130">
        <f t="shared" si="237"/>
        <v>0</v>
      </c>
      <c r="X1122" s="131" t="str">
        <f t="shared" si="238"/>
        <v/>
      </c>
      <c r="Y1122" s="131" t="str">
        <f t="shared" si="239"/>
        <v/>
      </c>
    </row>
    <row r="1123" spans="1:25" ht="15">
      <c r="A1123" s="118"/>
      <c r="B1123" s="117"/>
      <c r="C1123" s="119"/>
      <c r="D1123" s="116" t="str">
        <f>IFERROR(VLOOKUP(C1123,'PER Sociodemografico'!A:L,2,0),"")</f>
        <v/>
      </c>
      <c r="E1123" s="116" t="str">
        <f>IFERROR(VLOOKUP(C1123,'PER Sociodemografico'!A:L,9,0),"")</f>
        <v/>
      </c>
      <c r="F1123" s="118"/>
      <c r="G1123" s="116" t="str">
        <f>IFERROR(VLOOKUP(C1123,'PER Sociodemografico'!A:L,10,0),"")</f>
        <v/>
      </c>
      <c r="H1123" s="120"/>
      <c r="I1123" s="117"/>
      <c r="J1123" s="117"/>
      <c r="K1123" s="113" t="str">
        <f t="shared" si="228"/>
        <v/>
      </c>
      <c r="L1123" s="114" t="str">
        <f t="shared" si="229"/>
        <v/>
      </c>
      <c r="M1123" s="115" t="str">
        <f t="shared" si="230"/>
        <v/>
      </c>
      <c r="N1123" s="118"/>
      <c r="O1123" s="116" t="str">
        <f>IFERROR(VLOOKUP(N1123,'Código del Diagnóstico'!$A$2:$B$12426,2,0),"")</f>
        <v/>
      </c>
      <c r="P1123" s="126" t="str">
        <f>IFERROR(VLOOKUP(C1123,'PER Sociodemografico'!A:G,7,0),"")</f>
        <v/>
      </c>
      <c r="Q1123" s="127" t="str">
        <f t="shared" si="231"/>
        <v/>
      </c>
      <c r="R1123" s="113">
        <f t="shared" si="232"/>
        <v>0</v>
      </c>
      <c r="S1123" s="128">
        <f t="shared" si="233"/>
        <v>0</v>
      </c>
      <c r="T1123" s="129">
        <f t="shared" si="234"/>
        <v>0</v>
      </c>
      <c r="U1123" s="132">
        <f t="shared" si="235"/>
        <v>0</v>
      </c>
      <c r="V1123" s="130">
        <f t="shared" si="236"/>
        <v>0</v>
      </c>
      <c r="W1123" s="130">
        <f t="shared" si="237"/>
        <v>0</v>
      </c>
      <c r="X1123" s="131" t="str">
        <f t="shared" si="238"/>
        <v/>
      </c>
      <c r="Y1123" s="131" t="str">
        <f t="shared" si="239"/>
        <v/>
      </c>
    </row>
    <row r="1124" spans="1:25" ht="15">
      <c r="A1124" s="118"/>
      <c r="B1124" s="117"/>
      <c r="C1124" s="119"/>
      <c r="D1124" s="116" t="str">
        <f>IFERROR(VLOOKUP(C1124,'PER Sociodemografico'!A:L,2,0),"")</f>
        <v/>
      </c>
      <c r="E1124" s="116" t="str">
        <f>IFERROR(VLOOKUP(C1124,'PER Sociodemografico'!A:L,9,0),"")</f>
        <v/>
      </c>
      <c r="F1124" s="118"/>
      <c r="G1124" s="116" t="str">
        <f>IFERROR(VLOOKUP(C1124,'PER Sociodemografico'!A:L,10,0),"")</f>
        <v/>
      </c>
      <c r="H1124" s="120"/>
      <c r="I1124" s="117"/>
      <c r="J1124" s="117"/>
      <c r="K1124" s="113" t="str">
        <f t="shared" si="228"/>
        <v/>
      </c>
      <c r="L1124" s="114" t="str">
        <f t="shared" si="229"/>
        <v/>
      </c>
      <c r="M1124" s="115" t="str">
        <f t="shared" si="230"/>
        <v/>
      </c>
      <c r="N1124" s="118"/>
      <c r="O1124" s="116" t="str">
        <f>IFERROR(VLOOKUP(N1124,'Código del Diagnóstico'!$A$2:$B$12426,2,0),"")</f>
        <v/>
      </c>
      <c r="P1124" s="126" t="str">
        <f>IFERROR(VLOOKUP(C1124,'PER Sociodemografico'!A:G,7,0),"")</f>
        <v/>
      </c>
      <c r="Q1124" s="127" t="str">
        <f t="shared" si="231"/>
        <v/>
      </c>
      <c r="R1124" s="113">
        <f t="shared" si="232"/>
        <v>0</v>
      </c>
      <c r="S1124" s="128">
        <f t="shared" si="233"/>
        <v>0</v>
      </c>
      <c r="T1124" s="129">
        <f t="shared" si="234"/>
        <v>0</v>
      </c>
      <c r="U1124" s="132">
        <f t="shared" si="235"/>
        <v>0</v>
      </c>
      <c r="V1124" s="130">
        <f t="shared" si="236"/>
        <v>0</v>
      </c>
      <c r="W1124" s="130">
        <f t="shared" si="237"/>
        <v>0</v>
      </c>
      <c r="X1124" s="131" t="str">
        <f t="shared" si="238"/>
        <v/>
      </c>
      <c r="Y1124" s="131" t="str">
        <f t="shared" si="239"/>
        <v/>
      </c>
    </row>
    <row r="1125" spans="1:25" ht="15">
      <c r="A1125" s="118"/>
      <c r="B1125" s="117"/>
      <c r="C1125" s="119"/>
      <c r="D1125" s="116" t="str">
        <f>IFERROR(VLOOKUP(C1125,'PER Sociodemografico'!A:L,2,0),"")</f>
        <v/>
      </c>
      <c r="E1125" s="116" t="str">
        <f>IFERROR(VLOOKUP(C1125,'PER Sociodemografico'!A:L,9,0),"")</f>
        <v/>
      </c>
      <c r="F1125" s="118"/>
      <c r="G1125" s="116" t="str">
        <f>IFERROR(VLOOKUP(C1125,'PER Sociodemografico'!A:L,10,0),"")</f>
        <v/>
      </c>
      <c r="H1125" s="120"/>
      <c r="I1125" s="117"/>
      <c r="J1125" s="117"/>
      <c r="K1125" s="113" t="str">
        <f t="shared" si="228"/>
        <v/>
      </c>
      <c r="L1125" s="114" t="str">
        <f t="shared" si="229"/>
        <v/>
      </c>
      <c r="M1125" s="115" t="str">
        <f t="shared" si="230"/>
        <v/>
      </c>
      <c r="N1125" s="118"/>
      <c r="O1125" s="116" t="str">
        <f>IFERROR(VLOOKUP(N1125,'Código del Diagnóstico'!$A$2:$B$12426,2,0),"")</f>
        <v/>
      </c>
      <c r="P1125" s="126" t="str">
        <f>IFERROR(VLOOKUP(C1125,'PER Sociodemografico'!A:G,7,0),"")</f>
        <v/>
      </c>
      <c r="Q1125" s="127" t="str">
        <f t="shared" si="231"/>
        <v/>
      </c>
      <c r="R1125" s="113">
        <f t="shared" si="232"/>
        <v>0</v>
      </c>
      <c r="S1125" s="128">
        <f t="shared" si="233"/>
        <v>0</v>
      </c>
      <c r="T1125" s="129">
        <f t="shared" si="234"/>
        <v>0</v>
      </c>
      <c r="U1125" s="132">
        <f t="shared" si="235"/>
        <v>0</v>
      </c>
      <c r="V1125" s="130">
        <f t="shared" si="236"/>
        <v>0</v>
      </c>
      <c r="W1125" s="130">
        <f t="shared" si="237"/>
        <v>0</v>
      </c>
      <c r="X1125" s="131" t="str">
        <f t="shared" si="238"/>
        <v/>
      </c>
      <c r="Y1125" s="131" t="str">
        <f t="shared" si="239"/>
        <v/>
      </c>
    </row>
    <row r="1126" spans="1:25" ht="15">
      <c r="A1126" s="118"/>
      <c r="B1126" s="117"/>
      <c r="C1126" s="119"/>
      <c r="D1126" s="116" t="str">
        <f>IFERROR(VLOOKUP(C1126,'PER Sociodemografico'!A:L,2,0),"")</f>
        <v/>
      </c>
      <c r="E1126" s="116" t="str">
        <f>IFERROR(VLOOKUP(C1126,'PER Sociodemografico'!A:L,9,0),"")</f>
        <v/>
      </c>
      <c r="F1126" s="118"/>
      <c r="G1126" s="116" t="str">
        <f>IFERROR(VLOOKUP(C1126,'PER Sociodemografico'!A:L,10,0),"")</f>
        <v/>
      </c>
      <c r="H1126" s="120"/>
      <c r="I1126" s="117"/>
      <c r="J1126" s="117"/>
      <c r="K1126" s="113" t="str">
        <f t="shared" si="228"/>
        <v/>
      </c>
      <c r="L1126" s="114" t="str">
        <f t="shared" si="229"/>
        <v/>
      </c>
      <c r="M1126" s="115" t="str">
        <f t="shared" si="230"/>
        <v/>
      </c>
      <c r="N1126" s="118"/>
      <c r="O1126" s="116" t="str">
        <f>IFERROR(VLOOKUP(N1126,'Código del Diagnóstico'!$A$2:$B$12426,2,0),"")</f>
        <v/>
      </c>
      <c r="P1126" s="126" t="str">
        <f>IFERROR(VLOOKUP(C1126,'PER Sociodemografico'!A:G,7,0),"")</f>
        <v/>
      </c>
      <c r="Q1126" s="127" t="str">
        <f t="shared" si="231"/>
        <v/>
      </c>
      <c r="R1126" s="113">
        <f t="shared" si="232"/>
        <v>0</v>
      </c>
      <c r="S1126" s="128">
        <f t="shared" si="233"/>
        <v>0</v>
      </c>
      <c r="T1126" s="129">
        <f t="shared" si="234"/>
        <v>0</v>
      </c>
      <c r="U1126" s="132">
        <f t="shared" si="235"/>
        <v>0</v>
      </c>
      <c r="V1126" s="130">
        <f t="shared" si="236"/>
        <v>0</v>
      </c>
      <c r="W1126" s="130">
        <f t="shared" si="237"/>
        <v>0</v>
      </c>
      <c r="X1126" s="131" t="str">
        <f t="shared" si="238"/>
        <v/>
      </c>
      <c r="Y1126" s="131" t="str">
        <f t="shared" si="239"/>
        <v/>
      </c>
    </row>
    <row r="1127" spans="1:25" ht="15">
      <c r="A1127" s="118"/>
      <c r="B1127" s="117"/>
      <c r="C1127" s="119"/>
      <c r="D1127" s="116" t="str">
        <f>IFERROR(VLOOKUP(C1127,'PER Sociodemografico'!A:L,2,0),"")</f>
        <v/>
      </c>
      <c r="E1127" s="116" t="str">
        <f>IFERROR(VLOOKUP(C1127,'PER Sociodemografico'!A:L,9,0),"")</f>
        <v/>
      </c>
      <c r="F1127" s="118"/>
      <c r="G1127" s="116" t="str">
        <f>IFERROR(VLOOKUP(C1127,'PER Sociodemografico'!A:L,10,0),"")</f>
        <v/>
      </c>
      <c r="H1127" s="120"/>
      <c r="I1127" s="117"/>
      <c r="J1127" s="117"/>
      <c r="K1127" s="113" t="str">
        <f t="shared" si="228"/>
        <v/>
      </c>
      <c r="L1127" s="114" t="str">
        <f t="shared" si="229"/>
        <v/>
      </c>
      <c r="M1127" s="115" t="str">
        <f t="shared" si="230"/>
        <v/>
      </c>
      <c r="N1127" s="118"/>
      <c r="O1127" s="116" t="str">
        <f>IFERROR(VLOOKUP(N1127,'Código del Diagnóstico'!$A$2:$B$12426,2,0),"")</f>
        <v/>
      </c>
      <c r="P1127" s="126" t="str">
        <f>IFERROR(VLOOKUP(C1127,'PER Sociodemografico'!A:G,7,0),"")</f>
        <v/>
      </c>
      <c r="Q1127" s="127" t="str">
        <f t="shared" si="231"/>
        <v/>
      </c>
      <c r="R1127" s="113">
        <f t="shared" si="232"/>
        <v>0</v>
      </c>
      <c r="S1127" s="128">
        <f t="shared" si="233"/>
        <v>0</v>
      </c>
      <c r="T1127" s="129">
        <f t="shared" si="234"/>
        <v>0</v>
      </c>
      <c r="U1127" s="132">
        <f t="shared" si="235"/>
        <v>0</v>
      </c>
      <c r="V1127" s="130">
        <f t="shared" si="236"/>
        <v>0</v>
      </c>
      <c r="W1127" s="130">
        <f t="shared" si="237"/>
        <v>0</v>
      </c>
      <c r="X1127" s="131" t="str">
        <f t="shared" si="238"/>
        <v/>
      </c>
      <c r="Y1127" s="131" t="str">
        <f t="shared" si="239"/>
        <v/>
      </c>
    </row>
    <row r="1128" spans="1:25" ht="15">
      <c r="A1128" s="118"/>
      <c r="B1128" s="117"/>
      <c r="C1128" s="119"/>
      <c r="D1128" s="116" t="str">
        <f>IFERROR(VLOOKUP(C1128,'PER Sociodemografico'!A:L,2,0),"")</f>
        <v/>
      </c>
      <c r="E1128" s="116" t="str">
        <f>IFERROR(VLOOKUP(C1128,'PER Sociodemografico'!A:L,9,0),"")</f>
        <v/>
      </c>
      <c r="F1128" s="118"/>
      <c r="G1128" s="116" t="str">
        <f>IFERROR(VLOOKUP(C1128,'PER Sociodemografico'!A:L,10,0),"")</f>
        <v/>
      </c>
      <c r="H1128" s="120"/>
      <c r="I1128" s="117"/>
      <c r="J1128" s="117"/>
      <c r="K1128" s="113" t="str">
        <f t="shared" si="228"/>
        <v/>
      </c>
      <c r="L1128" s="114" t="str">
        <f t="shared" si="229"/>
        <v/>
      </c>
      <c r="M1128" s="115" t="str">
        <f t="shared" si="230"/>
        <v/>
      </c>
      <c r="N1128" s="118"/>
      <c r="O1128" s="116" t="str">
        <f>IFERROR(VLOOKUP(N1128,'Código del Diagnóstico'!$A$2:$B$12426,2,0),"")</f>
        <v/>
      </c>
      <c r="P1128" s="126" t="str">
        <f>IFERROR(VLOOKUP(C1128,'PER Sociodemografico'!A:G,7,0),"")</f>
        <v/>
      </c>
      <c r="Q1128" s="127" t="str">
        <f t="shared" si="231"/>
        <v/>
      </c>
      <c r="R1128" s="113">
        <f t="shared" si="232"/>
        <v>0</v>
      </c>
      <c r="S1128" s="128">
        <f t="shared" si="233"/>
        <v>0</v>
      </c>
      <c r="T1128" s="129">
        <f t="shared" si="234"/>
        <v>0</v>
      </c>
      <c r="U1128" s="132">
        <f t="shared" si="235"/>
        <v>0</v>
      </c>
      <c r="V1128" s="130">
        <f t="shared" si="236"/>
        <v>0</v>
      </c>
      <c r="W1128" s="130">
        <f t="shared" si="237"/>
        <v>0</v>
      </c>
      <c r="X1128" s="131" t="str">
        <f t="shared" si="238"/>
        <v/>
      </c>
      <c r="Y1128" s="131" t="str">
        <f t="shared" si="239"/>
        <v/>
      </c>
    </row>
    <row r="1129" spans="1:25" ht="15">
      <c r="A1129" s="118"/>
      <c r="B1129" s="117"/>
      <c r="C1129" s="119"/>
      <c r="D1129" s="116" t="str">
        <f>IFERROR(VLOOKUP(C1129,'PER Sociodemografico'!A:L,2,0),"")</f>
        <v/>
      </c>
      <c r="E1129" s="116" t="str">
        <f>IFERROR(VLOOKUP(C1129,'PER Sociodemografico'!A:L,9,0),"")</f>
        <v/>
      </c>
      <c r="F1129" s="118"/>
      <c r="G1129" s="116" t="str">
        <f>IFERROR(VLOOKUP(C1129,'PER Sociodemografico'!A:L,10,0),"")</f>
        <v/>
      </c>
      <c r="H1129" s="120"/>
      <c r="I1129" s="117"/>
      <c r="J1129" s="117"/>
      <c r="K1129" s="113" t="str">
        <f t="shared" si="228"/>
        <v/>
      </c>
      <c r="L1129" s="114" t="str">
        <f t="shared" si="229"/>
        <v/>
      </c>
      <c r="M1129" s="115" t="str">
        <f t="shared" si="230"/>
        <v/>
      </c>
      <c r="N1129" s="118"/>
      <c r="O1129" s="116" t="str">
        <f>IFERROR(VLOOKUP(N1129,'Código del Diagnóstico'!$A$2:$B$12426,2,0),"")</f>
        <v/>
      </c>
      <c r="P1129" s="126" t="str">
        <f>IFERROR(VLOOKUP(C1129,'PER Sociodemografico'!A:G,7,0),"")</f>
        <v/>
      </c>
      <c r="Q1129" s="127" t="str">
        <f t="shared" si="231"/>
        <v/>
      </c>
      <c r="R1129" s="113">
        <f t="shared" si="232"/>
        <v>0</v>
      </c>
      <c r="S1129" s="128">
        <f t="shared" si="233"/>
        <v>0</v>
      </c>
      <c r="T1129" s="129">
        <f t="shared" si="234"/>
        <v>0</v>
      </c>
      <c r="U1129" s="132">
        <f t="shared" si="235"/>
        <v>0</v>
      </c>
      <c r="V1129" s="130">
        <f t="shared" si="236"/>
        <v>0</v>
      </c>
      <c r="W1129" s="130">
        <f t="shared" si="237"/>
        <v>0</v>
      </c>
      <c r="X1129" s="131" t="str">
        <f t="shared" si="238"/>
        <v/>
      </c>
      <c r="Y1129" s="131" t="str">
        <f t="shared" si="239"/>
        <v/>
      </c>
    </row>
    <row r="1130" spans="1:25" ht="15">
      <c r="A1130" s="118"/>
      <c r="B1130" s="117"/>
      <c r="C1130" s="119"/>
      <c r="D1130" s="116" t="str">
        <f>IFERROR(VLOOKUP(C1130,'PER Sociodemografico'!A:L,2,0),"")</f>
        <v/>
      </c>
      <c r="E1130" s="116" t="str">
        <f>IFERROR(VLOOKUP(C1130,'PER Sociodemografico'!A:L,9,0),"")</f>
        <v/>
      </c>
      <c r="F1130" s="118"/>
      <c r="G1130" s="116" t="str">
        <f>IFERROR(VLOOKUP(C1130,'PER Sociodemografico'!A:L,10,0),"")</f>
        <v/>
      </c>
      <c r="H1130" s="120"/>
      <c r="I1130" s="117"/>
      <c r="J1130" s="117"/>
      <c r="K1130" s="113" t="str">
        <f t="shared" si="228"/>
        <v/>
      </c>
      <c r="L1130" s="114" t="str">
        <f t="shared" si="229"/>
        <v/>
      </c>
      <c r="M1130" s="115" t="str">
        <f t="shared" si="230"/>
        <v/>
      </c>
      <c r="N1130" s="118"/>
      <c r="O1130" s="116" t="str">
        <f>IFERROR(VLOOKUP(N1130,'Código del Diagnóstico'!$A$2:$B$12426,2,0),"")</f>
        <v/>
      </c>
      <c r="P1130" s="126" t="str">
        <f>IFERROR(VLOOKUP(C1130,'PER Sociodemografico'!A:G,7,0),"")</f>
        <v/>
      </c>
      <c r="Q1130" s="127" t="str">
        <f t="shared" si="231"/>
        <v/>
      </c>
      <c r="R1130" s="113">
        <f t="shared" si="232"/>
        <v>0</v>
      </c>
      <c r="S1130" s="128">
        <f t="shared" si="233"/>
        <v>0</v>
      </c>
      <c r="T1130" s="129">
        <f t="shared" si="234"/>
        <v>0</v>
      </c>
      <c r="U1130" s="132">
        <f t="shared" si="235"/>
        <v>0</v>
      </c>
      <c r="V1130" s="130">
        <f t="shared" si="236"/>
        <v>0</v>
      </c>
      <c r="W1130" s="130">
        <f t="shared" si="237"/>
        <v>0</v>
      </c>
      <c r="X1130" s="131" t="str">
        <f t="shared" si="238"/>
        <v/>
      </c>
      <c r="Y1130" s="131" t="str">
        <f t="shared" si="239"/>
        <v/>
      </c>
    </row>
    <row r="1131" spans="1:25" ht="15">
      <c r="A1131" s="118"/>
      <c r="B1131" s="117"/>
      <c r="C1131" s="119"/>
      <c r="D1131" s="116" t="str">
        <f>IFERROR(VLOOKUP(C1131,'PER Sociodemografico'!A:L,2,0),"")</f>
        <v/>
      </c>
      <c r="E1131" s="116" t="str">
        <f>IFERROR(VLOOKUP(C1131,'PER Sociodemografico'!A:L,9,0),"")</f>
        <v/>
      </c>
      <c r="F1131" s="118"/>
      <c r="G1131" s="116" t="str">
        <f>IFERROR(VLOOKUP(C1131,'PER Sociodemografico'!A:L,10,0),"")</f>
        <v/>
      </c>
      <c r="H1131" s="120"/>
      <c r="I1131" s="117"/>
      <c r="J1131" s="117"/>
      <c r="K1131" s="113" t="str">
        <f t="shared" si="228"/>
        <v/>
      </c>
      <c r="L1131" s="114" t="str">
        <f t="shared" si="229"/>
        <v/>
      </c>
      <c r="M1131" s="115" t="str">
        <f t="shared" si="230"/>
        <v/>
      </c>
      <c r="N1131" s="118"/>
      <c r="O1131" s="116" t="str">
        <f>IFERROR(VLOOKUP(N1131,'Código del Diagnóstico'!$A$2:$B$12426,2,0),"")</f>
        <v/>
      </c>
      <c r="P1131" s="126" t="str">
        <f>IFERROR(VLOOKUP(C1131,'PER Sociodemografico'!A:G,7,0),"")</f>
        <v/>
      </c>
      <c r="Q1131" s="127" t="str">
        <f t="shared" si="231"/>
        <v/>
      </c>
      <c r="R1131" s="113">
        <f t="shared" si="232"/>
        <v>0</v>
      </c>
      <c r="S1131" s="128">
        <f t="shared" si="233"/>
        <v>0</v>
      </c>
      <c r="T1131" s="129">
        <f t="shared" si="234"/>
        <v>0</v>
      </c>
      <c r="U1131" s="132">
        <f t="shared" si="235"/>
        <v>0</v>
      </c>
      <c r="V1131" s="130">
        <f t="shared" si="236"/>
        <v>0</v>
      </c>
      <c r="W1131" s="130">
        <f t="shared" si="237"/>
        <v>0</v>
      </c>
      <c r="X1131" s="131" t="str">
        <f t="shared" si="238"/>
        <v/>
      </c>
      <c r="Y1131" s="131" t="str">
        <f t="shared" si="239"/>
        <v/>
      </c>
    </row>
    <row r="1132" spans="1:25" ht="15">
      <c r="A1132" s="118"/>
      <c r="B1132" s="117"/>
      <c r="C1132" s="119"/>
      <c r="D1132" s="116" t="str">
        <f>IFERROR(VLOOKUP(C1132,'PER Sociodemografico'!A:L,2,0),"")</f>
        <v/>
      </c>
      <c r="E1132" s="116" t="str">
        <f>IFERROR(VLOOKUP(C1132,'PER Sociodemografico'!A:L,9,0),"")</f>
        <v/>
      </c>
      <c r="F1132" s="118"/>
      <c r="G1132" s="116" t="str">
        <f>IFERROR(VLOOKUP(C1132,'PER Sociodemografico'!A:L,10,0),"")</f>
        <v/>
      </c>
      <c r="H1132" s="120"/>
      <c r="I1132" s="117"/>
      <c r="J1132" s="117"/>
      <c r="K1132" s="113" t="str">
        <f t="shared" si="228"/>
        <v/>
      </c>
      <c r="L1132" s="114" t="str">
        <f t="shared" si="229"/>
        <v/>
      </c>
      <c r="M1132" s="115" t="str">
        <f t="shared" si="230"/>
        <v/>
      </c>
      <c r="N1132" s="118"/>
      <c r="O1132" s="116" t="str">
        <f>IFERROR(VLOOKUP(N1132,'Código del Diagnóstico'!$A$2:$B$12426,2,0),"")</f>
        <v/>
      </c>
      <c r="P1132" s="126" t="str">
        <f>IFERROR(VLOOKUP(C1132,'PER Sociodemografico'!A:G,7,0),"")</f>
        <v/>
      </c>
      <c r="Q1132" s="127" t="str">
        <f t="shared" si="231"/>
        <v/>
      </c>
      <c r="R1132" s="113">
        <f t="shared" si="232"/>
        <v>0</v>
      </c>
      <c r="S1132" s="128">
        <f t="shared" si="233"/>
        <v>0</v>
      </c>
      <c r="T1132" s="129">
        <f t="shared" si="234"/>
        <v>0</v>
      </c>
      <c r="U1132" s="132">
        <f t="shared" si="235"/>
        <v>0</v>
      </c>
      <c r="V1132" s="130">
        <f t="shared" si="236"/>
        <v>0</v>
      </c>
      <c r="W1132" s="130">
        <f t="shared" si="237"/>
        <v>0</v>
      </c>
      <c r="X1132" s="131" t="str">
        <f t="shared" si="238"/>
        <v/>
      </c>
      <c r="Y1132" s="131" t="str">
        <f t="shared" si="239"/>
        <v/>
      </c>
    </row>
    <row r="1133" spans="1:25" ht="15">
      <c r="A1133" s="118"/>
      <c r="B1133" s="117"/>
      <c r="C1133" s="119"/>
      <c r="D1133" s="116" t="str">
        <f>IFERROR(VLOOKUP(C1133,'PER Sociodemografico'!A:L,2,0),"")</f>
        <v/>
      </c>
      <c r="E1133" s="116" t="str">
        <f>IFERROR(VLOOKUP(C1133,'PER Sociodemografico'!A:L,9,0),"")</f>
        <v/>
      </c>
      <c r="F1133" s="118"/>
      <c r="G1133" s="116" t="str">
        <f>IFERROR(VLOOKUP(C1133,'PER Sociodemografico'!A:L,10,0),"")</f>
        <v/>
      </c>
      <c r="H1133" s="120"/>
      <c r="I1133" s="117"/>
      <c r="J1133" s="117"/>
      <c r="K1133" s="113" t="str">
        <f t="shared" si="228"/>
        <v/>
      </c>
      <c r="L1133" s="114" t="str">
        <f t="shared" si="229"/>
        <v/>
      </c>
      <c r="M1133" s="115" t="str">
        <f t="shared" si="230"/>
        <v/>
      </c>
      <c r="N1133" s="118"/>
      <c r="O1133" s="116" t="str">
        <f>IFERROR(VLOOKUP(N1133,'Código del Diagnóstico'!$A$2:$B$12426,2,0),"")</f>
        <v/>
      </c>
      <c r="P1133" s="126" t="str">
        <f>IFERROR(VLOOKUP(C1133,'PER Sociodemografico'!A:G,7,0),"")</f>
        <v/>
      </c>
      <c r="Q1133" s="127" t="str">
        <f t="shared" si="231"/>
        <v/>
      </c>
      <c r="R1133" s="113">
        <f t="shared" si="232"/>
        <v>0</v>
      </c>
      <c r="S1133" s="128">
        <f t="shared" si="233"/>
        <v>0</v>
      </c>
      <c r="T1133" s="129">
        <f t="shared" si="234"/>
        <v>0</v>
      </c>
      <c r="U1133" s="132">
        <f t="shared" si="235"/>
        <v>0</v>
      </c>
      <c r="V1133" s="130">
        <f t="shared" si="236"/>
        <v>0</v>
      </c>
      <c r="W1133" s="130">
        <f t="shared" si="237"/>
        <v>0</v>
      </c>
      <c r="X1133" s="131" t="str">
        <f t="shared" si="238"/>
        <v/>
      </c>
      <c r="Y1133" s="131" t="str">
        <f t="shared" si="239"/>
        <v/>
      </c>
    </row>
    <row r="1134" spans="1:25" ht="15">
      <c r="A1134" s="118"/>
      <c r="B1134" s="117"/>
      <c r="C1134" s="119"/>
      <c r="D1134" s="116" t="str">
        <f>IFERROR(VLOOKUP(C1134,'PER Sociodemografico'!A:L,2,0),"")</f>
        <v/>
      </c>
      <c r="E1134" s="116" t="str">
        <f>IFERROR(VLOOKUP(C1134,'PER Sociodemografico'!A:L,9,0),"")</f>
        <v/>
      </c>
      <c r="F1134" s="118"/>
      <c r="G1134" s="116" t="str">
        <f>IFERROR(VLOOKUP(C1134,'PER Sociodemografico'!A:L,10,0),"")</f>
        <v/>
      </c>
      <c r="H1134" s="120"/>
      <c r="I1134" s="117"/>
      <c r="J1134" s="117"/>
      <c r="K1134" s="113" t="str">
        <f t="shared" si="228"/>
        <v/>
      </c>
      <c r="L1134" s="114" t="str">
        <f t="shared" si="229"/>
        <v/>
      </c>
      <c r="M1134" s="115" t="str">
        <f t="shared" si="230"/>
        <v/>
      </c>
      <c r="N1134" s="118"/>
      <c r="O1134" s="116" t="str">
        <f>IFERROR(VLOOKUP(N1134,'Código del Diagnóstico'!$A$2:$B$12426,2,0),"")</f>
        <v/>
      </c>
      <c r="P1134" s="126" t="str">
        <f>IFERROR(VLOOKUP(C1134,'PER Sociodemografico'!A:G,7,0),"")</f>
        <v/>
      </c>
      <c r="Q1134" s="127" t="str">
        <f t="shared" si="231"/>
        <v/>
      </c>
      <c r="R1134" s="113">
        <f t="shared" si="232"/>
        <v>0</v>
      </c>
      <c r="S1134" s="128">
        <f t="shared" si="233"/>
        <v>0</v>
      </c>
      <c r="T1134" s="129">
        <f t="shared" si="234"/>
        <v>0</v>
      </c>
      <c r="U1134" s="132">
        <f t="shared" si="235"/>
        <v>0</v>
      </c>
      <c r="V1134" s="130">
        <f t="shared" si="236"/>
        <v>0</v>
      </c>
      <c r="W1134" s="130">
        <f t="shared" si="237"/>
        <v>0</v>
      </c>
      <c r="X1134" s="131" t="str">
        <f t="shared" si="238"/>
        <v/>
      </c>
      <c r="Y1134" s="131" t="str">
        <f t="shared" si="239"/>
        <v/>
      </c>
    </row>
    <row r="1135" spans="1:25" ht="15">
      <c r="A1135" s="118"/>
      <c r="B1135" s="117"/>
      <c r="C1135" s="119"/>
      <c r="D1135" s="116" t="str">
        <f>IFERROR(VLOOKUP(C1135,'PER Sociodemografico'!A:L,2,0),"")</f>
        <v/>
      </c>
      <c r="E1135" s="116" t="str">
        <f>IFERROR(VLOOKUP(C1135,'PER Sociodemografico'!A:L,9,0),"")</f>
        <v/>
      </c>
      <c r="F1135" s="118"/>
      <c r="G1135" s="116" t="str">
        <f>IFERROR(VLOOKUP(C1135,'PER Sociodemografico'!A:L,10,0),"")</f>
        <v/>
      </c>
      <c r="H1135" s="120"/>
      <c r="I1135" s="117"/>
      <c r="J1135" s="117"/>
      <c r="K1135" s="113" t="str">
        <f t="shared" si="228"/>
        <v/>
      </c>
      <c r="L1135" s="114" t="str">
        <f t="shared" si="229"/>
        <v/>
      </c>
      <c r="M1135" s="115" t="str">
        <f t="shared" si="230"/>
        <v/>
      </c>
      <c r="N1135" s="118"/>
      <c r="O1135" s="116" t="str">
        <f>IFERROR(VLOOKUP(N1135,'Código del Diagnóstico'!$A$2:$B$12426,2,0),"")</f>
        <v/>
      </c>
      <c r="P1135" s="126" t="str">
        <f>IFERROR(VLOOKUP(C1135,'PER Sociodemografico'!A:G,7,0),"")</f>
        <v/>
      </c>
      <c r="Q1135" s="127" t="str">
        <f t="shared" si="231"/>
        <v/>
      </c>
      <c r="R1135" s="113">
        <f t="shared" si="232"/>
        <v>0</v>
      </c>
      <c r="S1135" s="128">
        <f t="shared" si="233"/>
        <v>0</v>
      </c>
      <c r="T1135" s="129">
        <f t="shared" si="234"/>
        <v>0</v>
      </c>
      <c r="U1135" s="132">
        <f t="shared" si="235"/>
        <v>0</v>
      </c>
      <c r="V1135" s="130">
        <f t="shared" si="236"/>
        <v>0</v>
      </c>
      <c r="W1135" s="130">
        <f t="shared" si="237"/>
        <v>0</v>
      </c>
      <c r="X1135" s="131" t="str">
        <f t="shared" si="238"/>
        <v/>
      </c>
      <c r="Y1135" s="131" t="str">
        <f t="shared" si="239"/>
        <v/>
      </c>
    </row>
    <row r="1136" spans="1:25" ht="15">
      <c r="A1136" s="118"/>
      <c r="B1136" s="117"/>
      <c r="C1136" s="119"/>
      <c r="D1136" s="116" t="str">
        <f>IFERROR(VLOOKUP(C1136,'PER Sociodemografico'!A:L,2,0),"")</f>
        <v/>
      </c>
      <c r="E1136" s="116" t="str">
        <f>IFERROR(VLOOKUP(C1136,'PER Sociodemografico'!A:L,9,0),"")</f>
        <v/>
      </c>
      <c r="F1136" s="118"/>
      <c r="G1136" s="116" t="str">
        <f>IFERROR(VLOOKUP(C1136,'PER Sociodemografico'!A:L,10,0),"")</f>
        <v/>
      </c>
      <c r="H1136" s="120"/>
      <c r="I1136" s="117"/>
      <c r="J1136" s="117"/>
      <c r="K1136" s="113" t="str">
        <f t="shared" si="228"/>
        <v/>
      </c>
      <c r="L1136" s="114" t="str">
        <f t="shared" si="229"/>
        <v/>
      </c>
      <c r="M1136" s="115" t="str">
        <f t="shared" si="230"/>
        <v/>
      </c>
      <c r="N1136" s="118"/>
      <c r="O1136" s="116" t="str">
        <f>IFERROR(VLOOKUP(N1136,'Código del Diagnóstico'!$A$2:$B$12426,2,0),"")</f>
        <v/>
      </c>
      <c r="P1136" s="126" t="str">
        <f>IFERROR(VLOOKUP(C1136,'PER Sociodemografico'!A:G,7,0),"")</f>
        <v/>
      </c>
      <c r="Q1136" s="127" t="str">
        <f t="shared" si="231"/>
        <v/>
      </c>
      <c r="R1136" s="113">
        <f t="shared" si="232"/>
        <v>0</v>
      </c>
      <c r="S1136" s="128">
        <f t="shared" si="233"/>
        <v>0</v>
      </c>
      <c r="T1136" s="129">
        <f t="shared" si="234"/>
        <v>0</v>
      </c>
      <c r="U1136" s="132">
        <f t="shared" si="235"/>
        <v>0</v>
      </c>
      <c r="V1136" s="130">
        <f t="shared" si="236"/>
        <v>0</v>
      </c>
      <c r="W1136" s="130">
        <f t="shared" si="237"/>
        <v>0</v>
      </c>
      <c r="X1136" s="131" t="str">
        <f t="shared" si="238"/>
        <v/>
      </c>
      <c r="Y1136" s="131" t="str">
        <f t="shared" si="239"/>
        <v/>
      </c>
    </row>
    <row r="1137" spans="1:25" ht="15">
      <c r="A1137" s="118"/>
      <c r="B1137" s="117"/>
      <c r="C1137" s="119"/>
      <c r="D1137" s="116" t="str">
        <f>IFERROR(VLOOKUP(C1137,'PER Sociodemografico'!A:L,2,0),"")</f>
        <v/>
      </c>
      <c r="E1137" s="116" t="str">
        <f>IFERROR(VLOOKUP(C1137,'PER Sociodemografico'!A:L,9,0),"")</f>
        <v/>
      </c>
      <c r="F1137" s="118"/>
      <c r="G1137" s="116" t="str">
        <f>IFERROR(VLOOKUP(C1137,'PER Sociodemografico'!A:L,10,0),"")</f>
        <v/>
      </c>
      <c r="H1137" s="120"/>
      <c r="I1137" s="117"/>
      <c r="J1137" s="117"/>
      <c r="K1137" s="113" t="str">
        <f t="shared" si="228"/>
        <v/>
      </c>
      <c r="L1137" s="114" t="str">
        <f t="shared" si="229"/>
        <v/>
      </c>
      <c r="M1137" s="115" t="str">
        <f t="shared" si="230"/>
        <v/>
      </c>
      <c r="N1137" s="118"/>
      <c r="O1137" s="116" t="str">
        <f>IFERROR(VLOOKUP(N1137,'Código del Diagnóstico'!$A$2:$B$12426,2,0),"")</f>
        <v/>
      </c>
      <c r="P1137" s="126" t="str">
        <f>IFERROR(VLOOKUP(C1137,'PER Sociodemografico'!A:G,7,0),"")</f>
        <v/>
      </c>
      <c r="Q1137" s="127" t="str">
        <f t="shared" si="231"/>
        <v/>
      </c>
      <c r="R1137" s="113">
        <f t="shared" si="232"/>
        <v>0</v>
      </c>
      <c r="S1137" s="128">
        <f t="shared" si="233"/>
        <v>0</v>
      </c>
      <c r="T1137" s="129">
        <f t="shared" si="234"/>
        <v>0</v>
      </c>
      <c r="U1137" s="132">
        <f t="shared" si="235"/>
        <v>0</v>
      </c>
      <c r="V1137" s="130">
        <f t="shared" si="236"/>
        <v>0</v>
      </c>
      <c r="W1137" s="130">
        <f t="shared" si="237"/>
        <v>0</v>
      </c>
      <c r="X1137" s="131" t="str">
        <f t="shared" si="238"/>
        <v/>
      </c>
      <c r="Y1137" s="131" t="str">
        <f t="shared" si="239"/>
        <v/>
      </c>
    </row>
    <row r="1138" spans="1:25" ht="15">
      <c r="A1138" s="118"/>
      <c r="B1138" s="117"/>
      <c r="C1138" s="119"/>
      <c r="D1138" s="116" t="str">
        <f>IFERROR(VLOOKUP(C1138,'PER Sociodemografico'!A:L,2,0),"")</f>
        <v/>
      </c>
      <c r="E1138" s="116" t="str">
        <f>IFERROR(VLOOKUP(C1138,'PER Sociodemografico'!A:L,9,0),"")</f>
        <v/>
      </c>
      <c r="F1138" s="118"/>
      <c r="G1138" s="116" t="str">
        <f>IFERROR(VLOOKUP(C1138,'PER Sociodemografico'!A:L,10,0),"")</f>
        <v/>
      </c>
      <c r="H1138" s="120"/>
      <c r="I1138" s="117"/>
      <c r="J1138" s="117"/>
      <c r="K1138" s="113" t="str">
        <f t="shared" si="228"/>
        <v/>
      </c>
      <c r="L1138" s="114" t="str">
        <f t="shared" si="229"/>
        <v/>
      </c>
      <c r="M1138" s="115" t="str">
        <f t="shared" si="230"/>
        <v/>
      </c>
      <c r="N1138" s="118"/>
      <c r="O1138" s="116" t="str">
        <f>IFERROR(VLOOKUP(N1138,'Código del Diagnóstico'!$A$2:$B$12426,2,0),"")</f>
        <v/>
      </c>
      <c r="P1138" s="126" t="str">
        <f>IFERROR(VLOOKUP(C1138,'PER Sociodemografico'!A:G,7,0),"")</f>
        <v/>
      </c>
      <c r="Q1138" s="127" t="str">
        <f t="shared" si="231"/>
        <v/>
      </c>
      <c r="R1138" s="113">
        <f t="shared" si="232"/>
        <v>0</v>
      </c>
      <c r="S1138" s="128">
        <f t="shared" si="233"/>
        <v>0</v>
      </c>
      <c r="T1138" s="129">
        <f t="shared" si="234"/>
        <v>0</v>
      </c>
      <c r="U1138" s="132">
        <f t="shared" si="235"/>
        <v>0</v>
      </c>
      <c r="V1138" s="130">
        <f t="shared" si="236"/>
        <v>0</v>
      </c>
      <c r="W1138" s="130">
        <f t="shared" si="237"/>
        <v>0</v>
      </c>
      <c r="X1138" s="131" t="str">
        <f t="shared" si="238"/>
        <v/>
      </c>
      <c r="Y1138" s="131" t="str">
        <f t="shared" si="239"/>
        <v/>
      </c>
    </row>
    <row r="1139" spans="1:25" ht="15">
      <c r="A1139" s="118"/>
      <c r="B1139" s="117"/>
      <c r="C1139" s="119"/>
      <c r="D1139" s="116" t="str">
        <f>IFERROR(VLOOKUP(C1139,'PER Sociodemografico'!A:L,2,0),"")</f>
        <v/>
      </c>
      <c r="E1139" s="116" t="str">
        <f>IFERROR(VLOOKUP(C1139,'PER Sociodemografico'!A:L,9,0),"")</f>
        <v/>
      </c>
      <c r="F1139" s="118"/>
      <c r="G1139" s="116" t="str">
        <f>IFERROR(VLOOKUP(C1139,'PER Sociodemografico'!A:L,10,0),"")</f>
        <v/>
      </c>
      <c r="H1139" s="120"/>
      <c r="I1139" s="117"/>
      <c r="J1139" s="117"/>
      <c r="K1139" s="113" t="str">
        <f t="shared" si="228"/>
        <v/>
      </c>
      <c r="L1139" s="114" t="str">
        <f t="shared" si="229"/>
        <v/>
      </c>
      <c r="M1139" s="115" t="str">
        <f t="shared" si="230"/>
        <v/>
      </c>
      <c r="N1139" s="118"/>
      <c r="O1139" s="116" t="str">
        <f>IFERROR(VLOOKUP(N1139,'Código del Diagnóstico'!$A$2:$B$12426,2,0),"")</f>
        <v/>
      </c>
      <c r="P1139" s="126" t="str">
        <f>IFERROR(VLOOKUP(C1139,'PER Sociodemografico'!A:G,7,0),"")</f>
        <v/>
      </c>
      <c r="Q1139" s="127" t="str">
        <f t="shared" si="231"/>
        <v/>
      </c>
      <c r="R1139" s="113">
        <f t="shared" si="232"/>
        <v>0</v>
      </c>
      <c r="S1139" s="128">
        <f t="shared" si="233"/>
        <v>0</v>
      </c>
      <c r="T1139" s="129">
        <f t="shared" si="234"/>
        <v>0</v>
      </c>
      <c r="U1139" s="132">
        <f t="shared" si="235"/>
        <v>0</v>
      </c>
      <c r="V1139" s="130">
        <f t="shared" si="236"/>
        <v>0</v>
      </c>
      <c r="W1139" s="130">
        <f t="shared" si="237"/>
        <v>0</v>
      </c>
      <c r="X1139" s="131" t="str">
        <f t="shared" si="238"/>
        <v/>
      </c>
      <c r="Y1139" s="131" t="str">
        <f t="shared" si="239"/>
        <v/>
      </c>
    </row>
    <row r="1140" spans="1:25" ht="15">
      <c r="A1140" s="118"/>
      <c r="B1140" s="117"/>
      <c r="C1140" s="119"/>
      <c r="D1140" s="116" t="str">
        <f>IFERROR(VLOOKUP(C1140,'PER Sociodemografico'!A:L,2,0),"")</f>
        <v/>
      </c>
      <c r="E1140" s="116" t="str">
        <f>IFERROR(VLOOKUP(C1140,'PER Sociodemografico'!A:L,9,0),"")</f>
        <v/>
      </c>
      <c r="F1140" s="118"/>
      <c r="G1140" s="116" t="str">
        <f>IFERROR(VLOOKUP(C1140,'PER Sociodemografico'!A:L,10,0),"")</f>
        <v/>
      </c>
      <c r="H1140" s="120"/>
      <c r="I1140" s="117"/>
      <c r="J1140" s="117"/>
      <c r="K1140" s="113" t="str">
        <f t="shared" si="228"/>
        <v/>
      </c>
      <c r="L1140" s="114" t="str">
        <f t="shared" si="229"/>
        <v/>
      </c>
      <c r="M1140" s="115" t="str">
        <f t="shared" si="230"/>
        <v/>
      </c>
      <c r="N1140" s="118"/>
      <c r="O1140" s="116" t="str">
        <f>IFERROR(VLOOKUP(N1140,'Código del Diagnóstico'!$A$2:$B$12426,2,0),"")</f>
        <v/>
      </c>
      <c r="P1140" s="126" t="str">
        <f>IFERROR(VLOOKUP(C1140,'PER Sociodemografico'!A:G,7,0),"")</f>
        <v/>
      </c>
      <c r="Q1140" s="127" t="str">
        <f t="shared" si="231"/>
        <v/>
      </c>
      <c r="R1140" s="113">
        <f t="shared" si="232"/>
        <v>0</v>
      </c>
      <c r="S1140" s="128">
        <f t="shared" si="233"/>
        <v>0</v>
      </c>
      <c r="T1140" s="129">
        <f t="shared" si="234"/>
        <v>0</v>
      </c>
      <c r="U1140" s="132">
        <f t="shared" si="235"/>
        <v>0</v>
      </c>
      <c r="V1140" s="130">
        <f t="shared" si="236"/>
        <v>0</v>
      </c>
      <c r="W1140" s="130">
        <f t="shared" si="237"/>
        <v>0</v>
      </c>
      <c r="X1140" s="131" t="str">
        <f t="shared" si="238"/>
        <v/>
      </c>
      <c r="Y1140" s="131" t="str">
        <f t="shared" si="239"/>
        <v/>
      </c>
    </row>
    <row r="1141" spans="1:25" ht="15">
      <c r="A1141" s="118"/>
      <c r="B1141" s="117"/>
      <c r="C1141" s="119"/>
      <c r="D1141" s="116" t="str">
        <f>IFERROR(VLOOKUP(C1141,'PER Sociodemografico'!A:L,2,0),"")</f>
        <v/>
      </c>
      <c r="E1141" s="116" t="str">
        <f>IFERROR(VLOOKUP(C1141,'PER Sociodemografico'!A:L,9,0),"")</f>
        <v/>
      </c>
      <c r="F1141" s="118"/>
      <c r="G1141" s="116" t="str">
        <f>IFERROR(VLOOKUP(C1141,'PER Sociodemografico'!A:L,10,0),"")</f>
        <v/>
      </c>
      <c r="H1141" s="120"/>
      <c r="I1141" s="117"/>
      <c r="J1141" s="117"/>
      <c r="K1141" s="113" t="str">
        <f t="shared" si="228"/>
        <v/>
      </c>
      <c r="L1141" s="114" t="str">
        <f t="shared" si="229"/>
        <v/>
      </c>
      <c r="M1141" s="115" t="str">
        <f t="shared" si="230"/>
        <v/>
      </c>
      <c r="N1141" s="118"/>
      <c r="O1141" s="116" t="str">
        <f>IFERROR(VLOOKUP(N1141,'Código del Diagnóstico'!$A$2:$B$12426,2,0),"")</f>
        <v/>
      </c>
      <c r="P1141" s="126" t="str">
        <f>IFERROR(VLOOKUP(C1141,'PER Sociodemografico'!A:G,7,0),"")</f>
        <v/>
      </c>
      <c r="Q1141" s="127" t="str">
        <f t="shared" si="231"/>
        <v/>
      </c>
      <c r="R1141" s="113">
        <f t="shared" si="232"/>
        <v>0</v>
      </c>
      <c r="S1141" s="128">
        <f t="shared" si="233"/>
        <v>0</v>
      </c>
      <c r="T1141" s="129">
        <f t="shared" si="234"/>
        <v>0</v>
      </c>
      <c r="U1141" s="132">
        <f t="shared" si="235"/>
        <v>0</v>
      </c>
      <c r="V1141" s="130">
        <f t="shared" si="236"/>
        <v>0</v>
      </c>
      <c r="W1141" s="130">
        <f t="shared" si="237"/>
        <v>0</v>
      </c>
      <c r="X1141" s="131" t="str">
        <f t="shared" si="238"/>
        <v/>
      </c>
      <c r="Y1141" s="131" t="str">
        <f t="shared" si="239"/>
        <v/>
      </c>
    </row>
    <row r="1142" spans="1:25" ht="15">
      <c r="A1142" s="118"/>
      <c r="B1142" s="117"/>
      <c r="C1142" s="119"/>
      <c r="D1142" s="116" t="str">
        <f>IFERROR(VLOOKUP(C1142,'PER Sociodemografico'!A:L,2,0),"")</f>
        <v/>
      </c>
      <c r="E1142" s="116" t="str">
        <f>IFERROR(VLOOKUP(C1142,'PER Sociodemografico'!A:L,9,0),"")</f>
        <v/>
      </c>
      <c r="F1142" s="118"/>
      <c r="G1142" s="116" t="str">
        <f>IFERROR(VLOOKUP(C1142,'PER Sociodemografico'!A:L,10,0),"")</f>
        <v/>
      </c>
      <c r="H1142" s="120"/>
      <c r="I1142" s="117"/>
      <c r="J1142" s="117"/>
      <c r="K1142" s="113" t="str">
        <f t="shared" si="228"/>
        <v/>
      </c>
      <c r="L1142" s="114" t="str">
        <f t="shared" si="229"/>
        <v/>
      </c>
      <c r="M1142" s="115" t="str">
        <f t="shared" si="230"/>
        <v/>
      </c>
      <c r="N1142" s="118"/>
      <c r="O1142" s="116" t="str">
        <f>IFERROR(VLOOKUP(N1142,'Código del Diagnóstico'!$A$2:$B$12426,2,0),"")</f>
        <v/>
      </c>
      <c r="P1142" s="126" t="str">
        <f>IFERROR(VLOOKUP(C1142,'PER Sociodemografico'!A:G,7,0),"")</f>
        <v/>
      </c>
      <c r="Q1142" s="127" t="str">
        <f t="shared" si="231"/>
        <v/>
      </c>
      <c r="R1142" s="113">
        <f t="shared" si="232"/>
        <v>0</v>
      </c>
      <c r="S1142" s="128">
        <f t="shared" si="233"/>
        <v>0</v>
      </c>
      <c r="T1142" s="129">
        <f t="shared" si="234"/>
        <v>0</v>
      </c>
      <c r="U1142" s="132">
        <f t="shared" si="235"/>
        <v>0</v>
      </c>
      <c r="V1142" s="130">
        <f t="shared" si="236"/>
        <v>0</v>
      </c>
      <c r="W1142" s="130">
        <f t="shared" si="237"/>
        <v>0</v>
      </c>
      <c r="X1142" s="131" t="str">
        <f t="shared" si="238"/>
        <v/>
      </c>
      <c r="Y1142" s="131" t="str">
        <f t="shared" si="239"/>
        <v/>
      </c>
    </row>
    <row r="1143" spans="1:25" ht="15">
      <c r="A1143" s="118"/>
      <c r="B1143" s="117"/>
      <c r="C1143" s="119"/>
      <c r="D1143" s="116" t="str">
        <f>IFERROR(VLOOKUP(C1143,'PER Sociodemografico'!A:L,2,0),"")</f>
        <v/>
      </c>
      <c r="E1143" s="116" t="str">
        <f>IFERROR(VLOOKUP(C1143,'PER Sociodemografico'!A:L,9,0),"")</f>
        <v/>
      </c>
      <c r="F1143" s="118"/>
      <c r="G1143" s="116" t="str">
        <f>IFERROR(VLOOKUP(C1143,'PER Sociodemografico'!A:L,10,0),"")</f>
        <v/>
      </c>
      <c r="H1143" s="120"/>
      <c r="I1143" s="117"/>
      <c r="J1143" s="117"/>
      <c r="K1143" s="113" t="str">
        <f t="shared" si="228"/>
        <v/>
      </c>
      <c r="L1143" s="114" t="str">
        <f t="shared" si="229"/>
        <v/>
      </c>
      <c r="M1143" s="115" t="str">
        <f t="shared" si="230"/>
        <v/>
      </c>
      <c r="N1143" s="118"/>
      <c r="O1143" s="116" t="str">
        <f>IFERROR(VLOOKUP(N1143,'Código del Diagnóstico'!$A$2:$B$12426,2,0),"")</f>
        <v/>
      </c>
      <c r="P1143" s="126" t="str">
        <f>IFERROR(VLOOKUP(C1143,'PER Sociodemografico'!A:G,7,0),"")</f>
        <v/>
      </c>
      <c r="Q1143" s="127" t="str">
        <f t="shared" si="231"/>
        <v/>
      </c>
      <c r="R1143" s="113">
        <f t="shared" si="232"/>
        <v>0</v>
      </c>
      <c r="S1143" s="128">
        <f t="shared" si="233"/>
        <v>0</v>
      </c>
      <c r="T1143" s="129">
        <f t="shared" si="234"/>
        <v>0</v>
      </c>
      <c r="U1143" s="132">
        <f t="shared" si="235"/>
        <v>0</v>
      </c>
      <c r="V1143" s="130">
        <f t="shared" si="236"/>
        <v>0</v>
      </c>
      <c r="W1143" s="130">
        <f t="shared" si="237"/>
        <v>0</v>
      </c>
      <c r="X1143" s="131" t="str">
        <f t="shared" si="238"/>
        <v/>
      </c>
      <c r="Y1143" s="131" t="str">
        <f t="shared" si="239"/>
        <v/>
      </c>
    </row>
    <row r="1144" spans="1:25" ht="15">
      <c r="A1144" s="118"/>
      <c r="B1144" s="117"/>
      <c r="C1144" s="119"/>
      <c r="D1144" s="116" t="str">
        <f>IFERROR(VLOOKUP(C1144,'PER Sociodemografico'!A:L,2,0),"")</f>
        <v/>
      </c>
      <c r="E1144" s="116" t="str">
        <f>IFERROR(VLOOKUP(C1144,'PER Sociodemografico'!A:L,9,0),"")</f>
        <v/>
      </c>
      <c r="F1144" s="118"/>
      <c r="G1144" s="116" t="str">
        <f>IFERROR(VLOOKUP(C1144,'PER Sociodemografico'!A:L,10,0),"")</f>
        <v/>
      </c>
      <c r="H1144" s="120"/>
      <c r="I1144" s="117"/>
      <c r="J1144" s="117"/>
      <c r="K1144" s="113" t="str">
        <f t="shared" si="228"/>
        <v/>
      </c>
      <c r="L1144" s="114" t="str">
        <f t="shared" si="229"/>
        <v/>
      </c>
      <c r="M1144" s="115" t="str">
        <f t="shared" si="230"/>
        <v/>
      </c>
      <c r="N1144" s="118"/>
      <c r="O1144" s="116" t="str">
        <f>IFERROR(VLOOKUP(N1144,'Código del Diagnóstico'!$A$2:$B$12426,2,0),"")</f>
        <v/>
      </c>
      <c r="P1144" s="126" t="str">
        <f>IFERROR(VLOOKUP(C1144,'PER Sociodemografico'!A:G,7,0),"")</f>
        <v/>
      </c>
      <c r="Q1144" s="127" t="str">
        <f t="shared" si="231"/>
        <v/>
      </c>
      <c r="R1144" s="113">
        <f t="shared" si="232"/>
        <v>0</v>
      </c>
      <c r="S1144" s="128">
        <f t="shared" si="233"/>
        <v>0</v>
      </c>
      <c r="T1144" s="129">
        <f t="shared" si="234"/>
        <v>0</v>
      </c>
      <c r="U1144" s="132">
        <f t="shared" si="235"/>
        <v>0</v>
      </c>
      <c r="V1144" s="130">
        <f t="shared" si="236"/>
        <v>0</v>
      </c>
      <c r="W1144" s="130">
        <f t="shared" si="237"/>
        <v>0</v>
      </c>
      <c r="X1144" s="131" t="str">
        <f t="shared" si="238"/>
        <v/>
      </c>
      <c r="Y1144" s="131" t="str">
        <f t="shared" si="239"/>
        <v/>
      </c>
    </row>
    <row r="1145" spans="1:25" ht="15">
      <c r="A1145" s="118"/>
      <c r="B1145" s="117"/>
      <c r="C1145" s="119"/>
      <c r="D1145" s="116" t="str">
        <f>IFERROR(VLOOKUP(C1145,'PER Sociodemografico'!A:L,2,0),"")</f>
        <v/>
      </c>
      <c r="E1145" s="116" t="str">
        <f>IFERROR(VLOOKUP(C1145,'PER Sociodemografico'!A:L,9,0),"")</f>
        <v/>
      </c>
      <c r="F1145" s="118"/>
      <c r="G1145" s="116" t="str">
        <f>IFERROR(VLOOKUP(C1145,'PER Sociodemografico'!A:L,10,0),"")</f>
        <v/>
      </c>
      <c r="H1145" s="120"/>
      <c r="I1145" s="117"/>
      <c r="J1145" s="117"/>
      <c r="K1145" s="113" t="str">
        <f t="shared" si="228"/>
        <v/>
      </c>
      <c r="L1145" s="114" t="str">
        <f t="shared" si="229"/>
        <v/>
      </c>
      <c r="M1145" s="115" t="str">
        <f t="shared" si="230"/>
        <v/>
      </c>
      <c r="N1145" s="118"/>
      <c r="O1145" s="116" t="str">
        <f>IFERROR(VLOOKUP(N1145,'Código del Diagnóstico'!$A$2:$B$12426,2,0),"")</f>
        <v/>
      </c>
      <c r="P1145" s="126" t="str">
        <f>IFERROR(VLOOKUP(C1145,'PER Sociodemografico'!A:G,7,0),"")</f>
        <v/>
      </c>
      <c r="Q1145" s="127" t="str">
        <f t="shared" si="231"/>
        <v/>
      </c>
      <c r="R1145" s="113">
        <f t="shared" si="232"/>
        <v>0</v>
      </c>
      <c r="S1145" s="128">
        <f t="shared" si="233"/>
        <v>0</v>
      </c>
      <c r="T1145" s="129">
        <f t="shared" si="234"/>
        <v>0</v>
      </c>
      <c r="U1145" s="132">
        <f t="shared" si="235"/>
        <v>0</v>
      </c>
      <c r="V1145" s="130">
        <f t="shared" si="236"/>
        <v>0</v>
      </c>
      <c r="W1145" s="130">
        <f t="shared" si="237"/>
        <v>0</v>
      </c>
      <c r="X1145" s="131" t="str">
        <f t="shared" si="238"/>
        <v/>
      </c>
      <c r="Y1145" s="131" t="str">
        <f t="shared" si="239"/>
        <v/>
      </c>
    </row>
    <row r="1146" spans="1:25" ht="15">
      <c r="A1146" s="118"/>
      <c r="B1146" s="117"/>
      <c r="C1146" s="119"/>
      <c r="D1146" s="116" t="str">
        <f>IFERROR(VLOOKUP(C1146,'PER Sociodemografico'!A:L,2,0),"")</f>
        <v/>
      </c>
      <c r="E1146" s="116" t="str">
        <f>IFERROR(VLOOKUP(C1146,'PER Sociodemografico'!A:L,9,0),"")</f>
        <v/>
      </c>
      <c r="F1146" s="118"/>
      <c r="G1146" s="116" t="str">
        <f>IFERROR(VLOOKUP(C1146,'PER Sociodemografico'!A:L,10,0),"")</f>
        <v/>
      </c>
      <c r="H1146" s="120"/>
      <c r="I1146" s="117"/>
      <c r="J1146" s="117"/>
      <c r="K1146" s="113" t="str">
        <f t="shared" si="228"/>
        <v/>
      </c>
      <c r="L1146" s="114" t="str">
        <f t="shared" si="229"/>
        <v/>
      </c>
      <c r="M1146" s="115" t="str">
        <f t="shared" si="230"/>
        <v/>
      </c>
      <c r="N1146" s="118"/>
      <c r="O1146" s="116" t="str">
        <f>IFERROR(VLOOKUP(N1146,'Código del Diagnóstico'!$A$2:$B$12426,2,0),"")</f>
        <v/>
      </c>
      <c r="P1146" s="126" t="str">
        <f>IFERROR(VLOOKUP(C1146,'PER Sociodemografico'!A:G,7,0),"")</f>
        <v/>
      </c>
      <c r="Q1146" s="127" t="str">
        <f t="shared" si="231"/>
        <v/>
      </c>
      <c r="R1146" s="113">
        <f t="shared" si="232"/>
        <v>0</v>
      </c>
      <c r="S1146" s="128">
        <f t="shared" si="233"/>
        <v>0</v>
      </c>
      <c r="T1146" s="129">
        <f t="shared" si="234"/>
        <v>0</v>
      </c>
      <c r="U1146" s="132">
        <f t="shared" si="235"/>
        <v>0</v>
      </c>
      <c r="V1146" s="130">
        <f t="shared" si="236"/>
        <v>0</v>
      </c>
      <c r="W1146" s="130">
        <f t="shared" si="237"/>
        <v>0</v>
      </c>
      <c r="X1146" s="131" t="str">
        <f t="shared" si="238"/>
        <v/>
      </c>
      <c r="Y1146" s="131" t="str">
        <f t="shared" si="239"/>
        <v/>
      </c>
    </row>
    <row r="1147" spans="1:25" ht="15">
      <c r="A1147" s="118"/>
      <c r="B1147" s="117"/>
      <c r="C1147" s="119"/>
      <c r="D1147" s="116" t="str">
        <f>IFERROR(VLOOKUP(C1147,'PER Sociodemografico'!A:L,2,0),"")</f>
        <v/>
      </c>
      <c r="E1147" s="116" t="str">
        <f>IFERROR(VLOOKUP(C1147,'PER Sociodemografico'!A:L,9,0),"")</f>
        <v/>
      </c>
      <c r="F1147" s="118"/>
      <c r="G1147" s="116" t="str">
        <f>IFERROR(VLOOKUP(C1147,'PER Sociodemografico'!A:L,10,0),"")</f>
        <v/>
      </c>
      <c r="H1147" s="120"/>
      <c r="I1147" s="117"/>
      <c r="J1147" s="117"/>
      <c r="K1147" s="113" t="str">
        <f t="shared" si="228"/>
        <v/>
      </c>
      <c r="L1147" s="114" t="str">
        <f t="shared" si="229"/>
        <v/>
      </c>
      <c r="M1147" s="115" t="str">
        <f t="shared" si="230"/>
        <v/>
      </c>
      <c r="N1147" s="118"/>
      <c r="O1147" s="116" t="str">
        <f>IFERROR(VLOOKUP(N1147,'Código del Diagnóstico'!$A$2:$B$12426,2,0),"")</f>
        <v/>
      </c>
      <c r="P1147" s="126" t="str">
        <f>IFERROR(VLOOKUP(C1147,'PER Sociodemografico'!A:G,7,0),"")</f>
        <v/>
      </c>
      <c r="Q1147" s="127" t="str">
        <f t="shared" si="231"/>
        <v/>
      </c>
      <c r="R1147" s="113">
        <f t="shared" si="232"/>
        <v>0</v>
      </c>
      <c r="S1147" s="128">
        <f t="shared" si="233"/>
        <v>0</v>
      </c>
      <c r="T1147" s="129">
        <f t="shared" si="234"/>
        <v>0</v>
      </c>
      <c r="U1147" s="132">
        <f t="shared" si="235"/>
        <v>0</v>
      </c>
      <c r="V1147" s="130">
        <f t="shared" si="236"/>
        <v>0</v>
      </c>
      <c r="W1147" s="130">
        <f t="shared" si="237"/>
        <v>0</v>
      </c>
      <c r="X1147" s="131" t="str">
        <f t="shared" si="238"/>
        <v/>
      </c>
      <c r="Y1147" s="131" t="str">
        <f t="shared" si="239"/>
        <v/>
      </c>
    </row>
    <row r="1148" spans="1:25" ht="15">
      <c r="A1148" s="118"/>
      <c r="B1148" s="117"/>
      <c r="C1148" s="119"/>
      <c r="D1148" s="116" t="str">
        <f>IFERROR(VLOOKUP(C1148,'PER Sociodemografico'!A:L,2,0),"")</f>
        <v/>
      </c>
      <c r="E1148" s="116" t="str">
        <f>IFERROR(VLOOKUP(C1148,'PER Sociodemografico'!A:L,9,0),"")</f>
        <v/>
      </c>
      <c r="F1148" s="118"/>
      <c r="G1148" s="116" t="str">
        <f>IFERROR(VLOOKUP(C1148,'PER Sociodemografico'!A:L,10,0),"")</f>
        <v/>
      </c>
      <c r="H1148" s="120"/>
      <c r="I1148" s="117"/>
      <c r="J1148" s="117"/>
      <c r="K1148" s="113" t="str">
        <f t="shared" si="228"/>
        <v/>
      </c>
      <c r="L1148" s="114" t="str">
        <f t="shared" si="229"/>
        <v/>
      </c>
      <c r="M1148" s="115" t="str">
        <f t="shared" si="230"/>
        <v/>
      </c>
      <c r="N1148" s="118"/>
      <c r="O1148" s="116" t="str">
        <f>IFERROR(VLOOKUP(N1148,'Código del Diagnóstico'!$A$2:$B$12426,2,0),"")</f>
        <v/>
      </c>
      <c r="P1148" s="126" t="str">
        <f>IFERROR(VLOOKUP(C1148,'PER Sociodemografico'!A:G,7,0),"")</f>
        <v/>
      </c>
      <c r="Q1148" s="127" t="str">
        <f t="shared" si="231"/>
        <v/>
      </c>
      <c r="R1148" s="113">
        <f t="shared" si="232"/>
        <v>0</v>
      </c>
      <c r="S1148" s="128">
        <f t="shared" si="233"/>
        <v>0</v>
      </c>
      <c r="T1148" s="129">
        <f t="shared" si="234"/>
        <v>0</v>
      </c>
      <c r="U1148" s="132">
        <f t="shared" si="235"/>
        <v>0</v>
      </c>
      <c r="V1148" s="130">
        <f t="shared" si="236"/>
        <v>0</v>
      </c>
      <c r="W1148" s="130">
        <f t="shared" si="237"/>
        <v>0</v>
      </c>
      <c r="X1148" s="131" t="str">
        <f t="shared" si="238"/>
        <v/>
      </c>
      <c r="Y1148" s="131" t="str">
        <f t="shared" si="239"/>
        <v/>
      </c>
    </row>
    <row r="1149" spans="1:25" ht="15">
      <c r="A1149" s="118"/>
      <c r="B1149" s="117"/>
      <c r="C1149" s="119"/>
      <c r="D1149" s="116" t="str">
        <f>IFERROR(VLOOKUP(C1149,'PER Sociodemografico'!A:L,2,0),"")</f>
        <v/>
      </c>
      <c r="E1149" s="116" t="str">
        <f>IFERROR(VLOOKUP(C1149,'PER Sociodemografico'!A:L,9,0),"")</f>
        <v/>
      </c>
      <c r="F1149" s="118"/>
      <c r="G1149" s="116" t="str">
        <f>IFERROR(VLOOKUP(C1149,'PER Sociodemografico'!A:L,10,0),"")</f>
        <v/>
      </c>
      <c r="H1149" s="120"/>
      <c r="I1149" s="117"/>
      <c r="J1149" s="117"/>
      <c r="K1149" s="113" t="str">
        <f t="shared" si="228"/>
        <v/>
      </c>
      <c r="L1149" s="114" t="str">
        <f t="shared" si="229"/>
        <v/>
      </c>
      <c r="M1149" s="115" t="str">
        <f t="shared" si="230"/>
        <v/>
      </c>
      <c r="N1149" s="118"/>
      <c r="O1149" s="116" t="str">
        <f>IFERROR(VLOOKUP(N1149,'Código del Diagnóstico'!$A$2:$B$12426,2,0),"")</f>
        <v/>
      </c>
      <c r="P1149" s="126" t="str">
        <f>IFERROR(VLOOKUP(C1149,'PER Sociodemografico'!A:G,7,0),"")</f>
        <v/>
      </c>
      <c r="Q1149" s="127" t="str">
        <f t="shared" si="231"/>
        <v/>
      </c>
      <c r="R1149" s="113">
        <f t="shared" si="232"/>
        <v>0</v>
      </c>
      <c r="S1149" s="128">
        <f t="shared" si="233"/>
        <v>0</v>
      </c>
      <c r="T1149" s="129">
        <f t="shared" si="234"/>
        <v>0</v>
      </c>
      <c r="U1149" s="132">
        <f t="shared" si="235"/>
        <v>0</v>
      </c>
      <c r="V1149" s="130">
        <f t="shared" si="236"/>
        <v>0</v>
      </c>
      <c r="W1149" s="130">
        <f t="shared" si="237"/>
        <v>0</v>
      </c>
      <c r="X1149" s="131" t="str">
        <f t="shared" si="238"/>
        <v/>
      </c>
      <c r="Y1149" s="131" t="str">
        <f t="shared" si="239"/>
        <v/>
      </c>
    </row>
    <row r="1150" spans="1:25" ht="15">
      <c r="A1150" s="118"/>
      <c r="B1150" s="117"/>
      <c r="C1150" s="119"/>
      <c r="D1150" s="116" t="str">
        <f>IFERROR(VLOOKUP(C1150,'PER Sociodemografico'!A:L,2,0),"")</f>
        <v/>
      </c>
      <c r="E1150" s="116" t="str">
        <f>IFERROR(VLOOKUP(C1150,'PER Sociodemografico'!A:L,9,0),"")</f>
        <v/>
      </c>
      <c r="F1150" s="118"/>
      <c r="G1150" s="116" t="str">
        <f>IFERROR(VLOOKUP(C1150,'PER Sociodemografico'!A:L,10,0),"")</f>
        <v/>
      </c>
      <c r="H1150" s="120"/>
      <c r="I1150" s="117"/>
      <c r="J1150" s="117"/>
      <c r="K1150" s="113" t="str">
        <f t="shared" si="228"/>
        <v/>
      </c>
      <c r="L1150" s="114" t="str">
        <f t="shared" si="229"/>
        <v/>
      </c>
      <c r="M1150" s="115" t="str">
        <f t="shared" si="230"/>
        <v/>
      </c>
      <c r="N1150" s="118"/>
      <c r="O1150" s="116" t="str">
        <f>IFERROR(VLOOKUP(N1150,'Código del Diagnóstico'!$A$2:$B$12426,2,0),"")</f>
        <v/>
      </c>
      <c r="P1150" s="126" t="str">
        <f>IFERROR(VLOOKUP(C1150,'PER Sociodemografico'!A:G,7,0),"")</f>
        <v/>
      </c>
      <c r="Q1150" s="127" t="str">
        <f t="shared" si="231"/>
        <v/>
      </c>
      <c r="R1150" s="113">
        <f t="shared" si="232"/>
        <v>0</v>
      </c>
      <c r="S1150" s="128">
        <f t="shared" si="233"/>
        <v>0</v>
      </c>
      <c r="T1150" s="129">
        <f t="shared" si="234"/>
        <v>0</v>
      </c>
      <c r="U1150" s="132">
        <f t="shared" si="235"/>
        <v>0</v>
      </c>
      <c r="V1150" s="130">
        <f t="shared" si="236"/>
        <v>0</v>
      </c>
      <c r="W1150" s="130">
        <f t="shared" si="237"/>
        <v>0</v>
      </c>
      <c r="X1150" s="131" t="str">
        <f t="shared" si="238"/>
        <v/>
      </c>
      <c r="Y1150" s="131" t="str">
        <f t="shared" si="239"/>
        <v/>
      </c>
    </row>
    <row r="1151" spans="1:25" ht="15">
      <c r="A1151" s="118"/>
      <c r="B1151" s="117"/>
      <c r="C1151" s="119"/>
      <c r="D1151" s="116" t="str">
        <f>IFERROR(VLOOKUP(C1151,'PER Sociodemografico'!A:L,2,0),"")</f>
        <v/>
      </c>
      <c r="E1151" s="116" t="str">
        <f>IFERROR(VLOOKUP(C1151,'PER Sociodemografico'!A:L,9,0),"")</f>
        <v/>
      </c>
      <c r="F1151" s="118"/>
      <c r="G1151" s="116" t="str">
        <f>IFERROR(VLOOKUP(C1151,'PER Sociodemografico'!A:L,10,0),"")</f>
        <v/>
      </c>
      <c r="H1151" s="120"/>
      <c r="I1151" s="117"/>
      <c r="J1151" s="117"/>
      <c r="K1151" s="113" t="str">
        <f t="shared" si="228"/>
        <v/>
      </c>
      <c r="L1151" s="114" t="str">
        <f t="shared" si="229"/>
        <v/>
      </c>
      <c r="M1151" s="115" t="str">
        <f t="shared" si="230"/>
        <v/>
      </c>
      <c r="N1151" s="118"/>
      <c r="O1151" s="116" t="str">
        <f>IFERROR(VLOOKUP(N1151,'Código del Diagnóstico'!$A$2:$B$12426,2,0),"")</f>
        <v/>
      </c>
      <c r="P1151" s="126" t="str">
        <f>IFERROR(VLOOKUP(C1151,'PER Sociodemografico'!A:G,7,0),"")</f>
        <v/>
      </c>
      <c r="Q1151" s="127" t="str">
        <f t="shared" si="231"/>
        <v/>
      </c>
      <c r="R1151" s="113">
        <f t="shared" si="232"/>
        <v>0</v>
      </c>
      <c r="S1151" s="128">
        <f t="shared" si="233"/>
        <v>0</v>
      </c>
      <c r="T1151" s="129">
        <f t="shared" si="234"/>
        <v>0</v>
      </c>
      <c r="U1151" s="132">
        <f t="shared" si="235"/>
        <v>0</v>
      </c>
      <c r="V1151" s="130">
        <f t="shared" si="236"/>
        <v>0</v>
      </c>
      <c r="W1151" s="130">
        <f t="shared" si="237"/>
        <v>0</v>
      </c>
      <c r="X1151" s="131" t="str">
        <f t="shared" si="238"/>
        <v/>
      </c>
      <c r="Y1151" s="131" t="str">
        <f t="shared" si="239"/>
        <v/>
      </c>
    </row>
    <row r="1152" spans="1:25" ht="15">
      <c r="A1152" s="118"/>
      <c r="B1152" s="117"/>
      <c r="C1152" s="119"/>
      <c r="D1152" s="116" t="str">
        <f>IFERROR(VLOOKUP(C1152,'PER Sociodemografico'!A:L,2,0),"")</f>
        <v/>
      </c>
      <c r="E1152" s="116" t="str">
        <f>IFERROR(VLOOKUP(C1152,'PER Sociodemografico'!A:L,9,0),"")</f>
        <v/>
      </c>
      <c r="F1152" s="118"/>
      <c r="G1152" s="116" t="str">
        <f>IFERROR(VLOOKUP(C1152,'PER Sociodemografico'!A:L,10,0),"")</f>
        <v/>
      </c>
      <c r="H1152" s="120"/>
      <c r="I1152" s="117"/>
      <c r="J1152" s="117"/>
      <c r="K1152" s="113" t="str">
        <f t="shared" si="228"/>
        <v/>
      </c>
      <c r="L1152" s="114" t="str">
        <f t="shared" si="229"/>
        <v/>
      </c>
      <c r="M1152" s="115" t="str">
        <f t="shared" si="230"/>
        <v/>
      </c>
      <c r="N1152" s="118"/>
      <c r="O1152" s="116" t="str">
        <f>IFERROR(VLOOKUP(N1152,'Código del Diagnóstico'!$A$2:$B$12426,2,0),"")</f>
        <v/>
      </c>
      <c r="P1152" s="126" t="str">
        <f>IFERROR(VLOOKUP(C1152,'PER Sociodemografico'!A:G,7,0),"")</f>
        <v/>
      </c>
      <c r="Q1152" s="127" t="str">
        <f t="shared" si="231"/>
        <v/>
      </c>
      <c r="R1152" s="113">
        <f t="shared" si="232"/>
        <v>0</v>
      </c>
      <c r="S1152" s="128">
        <f t="shared" si="233"/>
        <v>0</v>
      </c>
      <c r="T1152" s="129">
        <f t="shared" si="234"/>
        <v>0</v>
      </c>
      <c r="U1152" s="132">
        <f t="shared" si="235"/>
        <v>0</v>
      </c>
      <c r="V1152" s="130">
        <f t="shared" si="236"/>
        <v>0</v>
      </c>
      <c r="W1152" s="130">
        <f t="shared" si="237"/>
        <v>0</v>
      </c>
      <c r="X1152" s="131" t="str">
        <f t="shared" si="238"/>
        <v/>
      </c>
      <c r="Y1152" s="131" t="str">
        <f t="shared" si="239"/>
        <v/>
      </c>
    </row>
    <row r="1153" spans="1:25" ht="15">
      <c r="A1153" s="118"/>
      <c r="B1153" s="117"/>
      <c r="C1153" s="119"/>
      <c r="D1153" s="116" t="str">
        <f>IFERROR(VLOOKUP(C1153,'PER Sociodemografico'!A:L,2,0),"")</f>
        <v/>
      </c>
      <c r="E1153" s="116" t="str">
        <f>IFERROR(VLOOKUP(C1153,'PER Sociodemografico'!A:L,9,0),"")</f>
        <v/>
      </c>
      <c r="F1153" s="118"/>
      <c r="G1153" s="116" t="str">
        <f>IFERROR(VLOOKUP(C1153,'PER Sociodemografico'!A:L,10,0),"")</f>
        <v/>
      </c>
      <c r="H1153" s="120"/>
      <c r="I1153" s="117"/>
      <c r="J1153" s="117"/>
      <c r="K1153" s="113" t="str">
        <f t="shared" si="228"/>
        <v/>
      </c>
      <c r="L1153" s="114" t="str">
        <f t="shared" si="229"/>
        <v/>
      </c>
      <c r="M1153" s="115" t="str">
        <f t="shared" si="230"/>
        <v/>
      </c>
      <c r="N1153" s="118"/>
      <c r="O1153" s="116" t="str">
        <f>IFERROR(VLOOKUP(N1153,'Código del Diagnóstico'!$A$2:$B$12426,2,0),"")</f>
        <v/>
      </c>
      <c r="P1153" s="126" t="str">
        <f>IFERROR(VLOOKUP(C1153,'PER Sociodemografico'!A:G,7,0),"")</f>
        <v/>
      </c>
      <c r="Q1153" s="127" t="str">
        <f t="shared" si="231"/>
        <v/>
      </c>
      <c r="R1153" s="113">
        <f t="shared" si="232"/>
        <v>0</v>
      </c>
      <c r="S1153" s="128">
        <f t="shared" si="233"/>
        <v>0</v>
      </c>
      <c r="T1153" s="129">
        <f t="shared" si="234"/>
        <v>0</v>
      </c>
      <c r="U1153" s="132">
        <f t="shared" si="235"/>
        <v>0</v>
      </c>
      <c r="V1153" s="130">
        <f t="shared" si="236"/>
        <v>0</v>
      </c>
      <c r="W1153" s="130">
        <f t="shared" si="237"/>
        <v>0</v>
      </c>
      <c r="X1153" s="131" t="str">
        <f t="shared" si="238"/>
        <v/>
      </c>
      <c r="Y1153" s="131" t="str">
        <f t="shared" si="239"/>
        <v/>
      </c>
    </row>
    <row r="1154" spans="1:25" ht="15">
      <c r="A1154" s="118"/>
      <c r="B1154" s="117"/>
      <c r="C1154" s="119"/>
      <c r="D1154" s="116" t="str">
        <f>IFERROR(VLOOKUP(C1154,'PER Sociodemografico'!A:L,2,0),"")</f>
        <v/>
      </c>
      <c r="E1154" s="116" t="str">
        <f>IFERROR(VLOOKUP(C1154,'PER Sociodemografico'!A:L,9,0),"")</f>
        <v/>
      </c>
      <c r="F1154" s="118"/>
      <c r="G1154" s="116" t="str">
        <f>IFERROR(VLOOKUP(C1154,'PER Sociodemografico'!A:L,10,0),"")</f>
        <v/>
      </c>
      <c r="H1154" s="120"/>
      <c r="I1154" s="117"/>
      <c r="J1154" s="117"/>
      <c r="K1154" s="113" t="str">
        <f t="shared" si="228"/>
        <v/>
      </c>
      <c r="L1154" s="114" t="str">
        <f t="shared" si="229"/>
        <v/>
      </c>
      <c r="M1154" s="115" t="str">
        <f t="shared" si="230"/>
        <v/>
      </c>
      <c r="N1154" s="118"/>
      <c r="O1154" s="116" t="str">
        <f>IFERROR(VLOOKUP(N1154,'Código del Diagnóstico'!$A$2:$B$12426,2,0),"")</f>
        <v/>
      </c>
      <c r="P1154" s="126" t="str">
        <f>IFERROR(VLOOKUP(C1154,'PER Sociodemografico'!A:G,7,0),"")</f>
        <v/>
      </c>
      <c r="Q1154" s="127" t="str">
        <f t="shared" si="231"/>
        <v/>
      </c>
      <c r="R1154" s="113">
        <f t="shared" si="232"/>
        <v>0</v>
      </c>
      <c r="S1154" s="128">
        <f t="shared" si="233"/>
        <v>0</v>
      </c>
      <c r="T1154" s="129">
        <f t="shared" si="234"/>
        <v>0</v>
      </c>
      <c r="U1154" s="132">
        <f t="shared" si="235"/>
        <v>0</v>
      </c>
      <c r="V1154" s="130">
        <f t="shared" si="236"/>
        <v>0</v>
      </c>
      <c r="W1154" s="130">
        <f t="shared" si="237"/>
        <v>0</v>
      </c>
      <c r="X1154" s="131" t="str">
        <f t="shared" si="238"/>
        <v/>
      </c>
      <c r="Y1154" s="131" t="str">
        <f t="shared" si="239"/>
        <v/>
      </c>
    </row>
    <row r="1155" spans="1:25" ht="15">
      <c r="A1155" s="118"/>
      <c r="B1155" s="117"/>
      <c r="C1155" s="119"/>
      <c r="D1155" s="116" t="str">
        <f>IFERROR(VLOOKUP(C1155,'PER Sociodemografico'!A:L,2,0),"")</f>
        <v/>
      </c>
      <c r="E1155" s="116" t="str">
        <f>IFERROR(VLOOKUP(C1155,'PER Sociodemografico'!A:L,9,0),"")</f>
        <v/>
      </c>
      <c r="F1155" s="118"/>
      <c r="G1155" s="116" t="str">
        <f>IFERROR(VLOOKUP(C1155,'PER Sociodemografico'!A:L,10,0),"")</f>
        <v/>
      </c>
      <c r="H1155" s="120"/>
      <c r="I1155" s="117"/>
      <c r="J1155" s="117"/>
      <c r="K1155" s="113" t="str">
        <f t="shared" si="228"/>
        <v/>
      </c>
      <c r="L1155" s="114" t="str">
        <f t="shared" si="229"/>
        <v/>
      </c>
      <c r="M1155" s="115" t="str">
        <f t="shared" si="230"/>
        <v/>
      </c>
      <c r="N1155" s="118"/>
      <c r="O1155" s="116" t="str">
        <f>IFERROR(VLOOKUP(N1155,'Código del Diagnóstico'!$A$2:$B$12426,2,0),"")</f>
        <v/>
      </c>
      <c r="P1155" s="126" t="str">
        <f>IFERROR(VLOOKUP(C1155,'PER Sociodemografico'!A:G,7,0),"")</f>
        <v/>
      </c>
      <c r="Q1155" s="127" t="str">
        <f t="shared" si="231"/>
        <v/>
      </c>
      <c r="R1155" s="113">
        <f t="shared" si="232"/>
        <v>0</v>
      </c>
      <c r="S1155" s="128">
        <f t="shared" si="233"/>
        <v>0</v>
      </c>
      <c r="T1155" s="129">
        <f t="shared" si="234"/>
        <v>0</v>
      </c>
      <c r="U1155" s="132">
        <f t="shared" si="235"/>
        <v>0</v>
      </c>
      <c r="V1155" s="130">
        <f t="shared" si="236"/>
        <v>0</v>
      </c>
      <c r="W1155" s="130">
        <f t="shared" si="237"/>
        <v>0</v>
      </c>
      <c r="X1155" s="131" t="str">
        <f t="shared" si="238"/>
        <v/>
      </c>
      <c r="Y1155" s="131" t="str">
        <f t="shared" si="239"/>
        <v/>
      </c>
    </row>
    <row r="1156" spans="1:25" ht="15">
      <c r="A1156" s="118"/>
      <c r="B1156" s="117"/>
      <c r="C1156" s="119"/>
      <c r="D1156" s="116" t="str">
        <f>IFERROR(VLOOKUP(C1156,'PER Sociodemografico'!A:L,2,0),"")</f>
        <v/>
      </c>
      <c r="E1156" s="116" t="str">
        <f>IFERROR(VLOOKUP(C1156,'PER Sociodemografico'!A:L,9,0),"")</f>
        <v/>
      </c>
      <c r="F1156" s="118"/>
      <c r="G1156" s="116" t="str">
        <f>IFERROR(VLOOKUP(C1156,'PER Sociodemografico'!A:L,10,0),"")</f>
        <v/>
      </c>
      <c r="H1156" s="120"/>
      <c r="I1156" s="117"/>
      <c r="J1156" s="117"/>
      <c r="K1156" s="113" t="str">
        <f t="shared" si="228"/>
        <v/>
      </c>
      <c r="L1156" s="114" t="str">
        <f t="shared" si="229"/>
        <v/>
      </c>
      <c r="M1156" s="115" t="str">
        <f t="shared" si="230"/>
        <v/>
      </c>
      <c r="N1156" s="118"/>
      <c r="O1156" s="116" t="str">
        <f>IFERROR(VLOOKUP(N1156,'Código del Diagnóstico'!$A$2:$B$12426,2,0),"")</f>
        <v/>
      </c>
      <c r="P1156" s="126" t="str">
        <f>IFERROR(VLOOKUP(C1156,'PER Sociodemografico'!A:G,7,0),"")</f>
        <v/>
      </c>
      <c r="Q1156" s="127" t="str">
        <f t="shared" si="231"/>
        <v/>
      </c>
      <c r="R1156" s="113">
        <f t="shared" si="232"/>
        <v>0</v>
      </c>
      <c r="S1156" s="128">
        <f t="shared" si="233"/>
        <v>0</v>
      </c>
      <c r="T1156" s="129">
        <f t="shared" si="234"/>
        <v>0</v>
      </c>
      <c r="U1156" s="132">
        <f t="shared" si="235"/>
        <v>0</v>
      </c>
      <c r="V1156" s="130">
        <f t="shared" si="236"/>
        <v>0</v>
      </c>
      <c r="W1156" s="130">
        <f t="shared" si="237"/>
        <v>0</v>
      </c>
      <c r="X1156" s="131" t="str">
        <f t="shared" si="238"/>
        <v/>
      </c>
      <c r="Y1156" s="131" t="str">
        <f t="shared" si="239"/>
        <v/>
      </c>
    </row>
    <row r="1157" spans="1:25" ht="15">
      <c r="A1157" s="118"/>
      <c r="B1157" s="117"/>
      <c r="C1157" s="119"/>
      <c r="D1157" s="116" t="str">
        <f>IFERROR(VLOOKUP(C1157,'PER Sociodemografico'!A:L,2,0),"")</f>
        <v/>
      </c>
      <c r="E1157" s="116" t="str">
        <f>IFERROR(VLOOKUP(C1157,'PER Sociodemografico'!A:L,9,0),"")</f>
        <v/>
      </c>
      <c r="F1157" s="118"/>
      <c r="G1157" s="116" t="str">
        <f>IFERROR(VLOOKUP(C1157,'PER Sociodemografico'!A:L,10,0),"")</f>
        <v/>
      </c>
      <c r="H1157" s="120"/>
      <c r="I1157" s="117"/>
      <c r="J1157" s="117"/>
      <c r="K1157" s="113" t="str">
        <f t="shared" si="228"/>
        <v/>
      </c>
      <c r="L1157" s="114" t="str">
        <f t="shared" si="229"/>
        <v/>
      </c>
      <c r="M1157" s="115" t="str">
        <f t="shared" si="230"/>
        <v/>
      </c>
      <c r="N1157" s="118"/>
      <c r="O1157" s="116" t="str">
        <f>IFERROR(VLOOKUP(N1157,'Código del Diagnóstico'!$A$2:$B$12426,2,0),"")</f>
        <v/>
      </c>
      <c r="P1157" s="126" t="str">
        <f>IFERROR(VLOOKUP(C1157,'PER Sociodemografico'!A:G,7,0),"")</f>
        <v/>
      </c>
      <c r="Q1157" s="127" t="str">
        <f t="shared" si="231"/>
        <v/>
      </c>
      <c r="R1157" s="113">
        <f t="shared" si="232"/>
        <v>0</v>
      </c>
      <c r="S1157" s="128">
        <f t="shared" si="233"/>
        <v>0</v>
      </c>
      <c r="T1157" s="129">
        <f t="shared" si="234"/>
        <v>0</v>
      </c>
      <c r="U1157" s="132">
        <f t="shared" si="235"/>
        <v>0</v>
      </c>
      <c r="V1157" s="130">
        <f t="shared" si="236"/>
        <v>0</v>
      </c>
      <c r="W1157" s="130">
        <f t="shared" si="237"/>
        <v>0</v>
      </c>
      <c r="X1157" s="131" t="str">
        <f t="shared" si="238"/>
        <v/>
      </c>
      <c r="Y1157" s="131" t="str">
        <f t="shared" si="239"/>
        <v/>
      </c>
    </row>
    <row r="1158" spans="1:25" ht="15">
      <c r="A1158" s="118"/>
      <c r="B1158" s="117"/>
      <c r="C1158" s="119"/>
      <c r="D1158" s="116" t="str">
        <f>IFERROR(VLOOKUP(C1158,'PER Sociodemografico'!A:L,2,0),"")</f>
        <v/>
      </c>
      <c r="E1158" s="116" t="str">
        <f>IFERROR(VLOOKUP(C1158,'PER Sociodemografico'!A:L,9,0),"")</f>
        <v/>
      </c>
      <c r="F1158" s="118"/>
      <c r="G1158" s="116" t="str">
        <f>IFERROR(VLOOKUP(C1158,'PER Sociodemografico'!A:L,10,0),"")</f>
        <v/>
      </c>
      <c r="H1158" s="120"/>
      <c r="I1158" s="117"/>
      <c r="J1158" s="117"/>
      <c r="K1158" s="113" t="str">
        <f t="shared" si="228"/>
        <v/>
      </c>
      <c r="L1158" s="114" t="str">
        <f t="shared" si="229"/>
        <v/>
      </c>
      <c r="M1158" s="115" t="str">
        <f t="shared" si="230"/>
        <v/>
      </c>
      <c r="N1158" s="118"/>
      <c r="O1158" s="116" t="str">
        <f>IFERROR(VLOOKUP(N1158,'Código del Diagnóstico'!$A$2:$B$12426,2,0),"")</f>
        <v/>
      </c>
      <c r="P1158" s="126" t="str">
        <f>IFERROR(VLOOKUP(C1158,'PER Sociodemografico'!A:G,7,0),"")</f>
        <v/>
      </c>
      <c r="Q1158" s="127" t="str">
        <f t="shared" si="231"/>
        <v/>
      </c>
      <c r="R1158" s="113">
        <f t="shared" si="232"/>
        <v>0</v>
      </c>
      <c r="S1158" s="128">
        <f t="shared" si="233"/>
        <v>0</v>
      </c>
      <c r="T1158" s="129">
        <f t="shared" si="234"/>
        <v>0</v>
      </c>
      <c r="U1158" s="132">
        <f t="shared" si="235"/>
        <v>0</v>
      </c>
      <c r="V1158" s="130">
        <f t="shared" si="236"/>
        <v>0</v>
      </c>
      <c r="W1158" s="130">
        <f t="shared" si="237"/>
        <v>0</v>
      </c>
      <c r="X1158" s="131" t="str">
        <f t="shared" si="238"/>
        <v/>
      </c>
      <c r="Y1158" s="131" t="str">
        <f t="shared" si="239"/>
        <v/>
      </c>
    </row>
    <row r="1159" spans="1:25" ht="15">
      <c r="A1159" s="118"/>
      <c r="B1159" s="117"/>
      <c r="C1159" s="119"/>
      <c r="D1159" s="116" t="str">
        <f>IFERROR(VLOOKUP(C1159,'PER Sociodemografico'!A:L,2,0),"")</f>
        <v/>
      </c>
      <c r="E1159" s="116" t="str">
        <f>IFERROR(VLOOKUP(C1159,'PER Sociodemografico'!A:L,9,0),"")</f>
        <v/>
      </c>
      <c r="F1159" s="118"/>
      <c r="G1159" s="116" t="str">
        <f>IFERROR(VLOOKUP(C1159,'PER Sociodemografico'!A:L,10,0),"")</f>
        <v/>
      </c>
      <c r="H1159" s="120"/>
      <c r="I1159" s="117"/>
      <c r="J1159" s="117"/>
      <c r="K1159" s="113" t="str">
        <f t="shared" si="228"/>
        <v/>
      </c>
      <c r="L1159" s="114" t="str">
        <f t="shared" si="229"/>
        <v/>
      </c>
      <c r="M1159" s="115" t="str">
        <f t="shared" si="230"/>
        <v/>
      </c>
      <c r="N1159" s="118"/>
      <c r="O1159" s="116" t="str">
        <f>IFERROR(VLOOKUP(N1159,'Código del Diagnóstico'!$A$2:$B$12426,2,0),"")</f>
        <v/>
      </c>
      <c r="P1159" s="126" t="str">
        <f>IFERROR(VLOOKUP(C1159,'PER Sociodemografico'!A:G,7,0),"")</f>
        <v/>
      </c>
      <c r="Q1159" s="127" t="str">
        <f t="shared" si="231"/>
        <v/>
      </c>
      <c r="R1159" s="113">
        <f t="shared" si="232"/>
        <v>0</v>
      </c>
      <c r="S1159" s="128">
        <f t="shared" si="233"/>
        <v>0</v>
      </c>
      <c r="T1159" s="129">
        <f t="shared" si="234"/>
        <v>0</v>
      </c>
      <c r="U1159" s="132">
        <f t="shared" si="235"/>
        <v>0</v>
      </c>
      <c r="V1159" s="130">
        <f t="shared" si="236"/>
        <v>0</v>
      </c>
      <c r="W1159" s="130">
        <f t="shared" si="237"/>
        <v>0</v>
      </c>
      <c r="X1159" s="131" t="str">
        <f t="shared" si="238"/>
        <v/>
      </c>
      <c r="Y1159" s="131" t="str">
        <f t="shared" si="239"/>
        <v/>
      </c>
    </row>
    <row r="1160" spans="1:25" ht="15">
      <c r="A1160" s="118"/>
      <c r="B1160" s="117"/>
      <c r="C1160" s="119"/>
      <c r="D1160" s="116" t="str">
        <f>IFERROR(VLOOKUP(C1160,'PER Sociodemografico'!A:L,2,0),"")</f>
        <v/>
      </c>
      <c r="E1160" s="116" t="str">
        <f>IFERROR(VLOOKUP(C1160,'PER Sociodemografico'!A:L,9,0),"")</f>
        <v/>
      </c>
      <c r="F1160" s="118"/>
      <c r="G1160" s="116" t="str">
        <f>IFERROR(VLOOKUP(C1160,'PER Sociodemografico'!A:L,10,0),"")</f>
        <v/>
      </c>
      <c r="H1160" s="120"/>
      <c r="I1160" s="117"/>
      <c r="J1160" s="117"/>
      <c r="K1160" s="113" t="str">
        <f t="shared" si="228"/>
        <v/>
      </c>
      <c r="L1160" s="114" t="str">
        <f t="shared" si="229"/>
        <v/>
      </c>
      <c r="M1160" s="115" t="str">
        <f t="shared" si="230"/>
        <v/>
      </c>
      <c r="N1160" s="118"/>
      <c r="O1160" s="116" t="str">
        <f>IFERROR(VLOOKUP(N1160,'Código del Diagnóstico'!$A$2:$B$12426,2,0),"")</f>
        <v/>
      </c>
      <c r="P1160" s="126" t="str">
        <f>IFERROR(VLOOKUP(C1160,'PER Sociodemografico'!A:G,7,0),"")</f>
        <v/>
      </c>
      <c r="Q1160" s="127" t="str">
        <f t="shared" si="231"/>
        <v/>
      </c>
      <c r="R1160" s="113">
        <f t="shared" si="232"/>
        <v>0</v>
      </c>
      <c r="S1160" s="128">
        <f t="shared" si="233"/>
        <v>0</v>
      </c>
      <c r="T1160" s="129">
        <f t="shared" si="234"/>
        <v>0</v>
      </c>
      <c r="U1160" s="132">
        <f t="shared" si="235"/>
        <v>0</v>
      </c>
      <c r="V1160" s="130">
        <f t="shared" si="236"/>
        <v>0</v>
      </c>
      <c r="W1160" s="130">
        <f t="shared" si="237"/>
        <v>0</v>
      </c>
      <c r="X1160" s="131" t="str">
        <f t="shared" si="238"/>
        <v/>
      </c>
      <c r="Y1160" s="131" t="str">
        <f t="shared" si="239"/>
        <v/>
      </c>
    </row>
    <row r="1161" spans="1:25" ht="15">
      <c r="A1161" s="118"/>
      <c r="B1161" s="117"/>
      <c r="C1161" s="119"/>
      <c r="D1161" s="116" t="str">
        <f>IFERROR(VLOOKUP(C1161,'PER Sociodemografico'!A:L,2,0),"")</f>
        <v/>
      </c>
      <c r="E1161" s="116" t="str">
        <f>IFERROR(VLOOKUP(C1161,'PER Sociodemografico'!A:L,9,0),"")</f>
        <v/>
      </c>
      <c r="F1161" s="118"/>
      <c r="G1161" s="116" t="str">
        <f>IFERROR(VLOOKUP(C1161,'PER Sociodemografico'!A:L,10,0),"")</f>
        <v/>
      </c>
      <c r="H1161" s="120"/>
      <c r="I1161" s="117"/>
      <c r="J1161" s="117"/>
      <c r="K1161" s="113" t="str">
        <f t="shared" si="228"/>
        <v/>
      </c>
      <c r="L1161" s="114" t="str">
        <f t="shared" si="229"/>
        <v/>
      </c>
      <c r="M1161" s="115" t="str">
        <f t="shared" si="230"/>
        <v/>
      </c>
      <c r="N1161" s="118"/>
      <c r="O1161" s="116" t="str">
        <f>IFERROR(VLOOKUP(N1161,'Código del Diagnóstico'!$A$2:$B$12426,2,0),"")</f>
        <v/>
      </c>
      <c r="P1161" s="126" t="str">
        <f>IFERROR(VLOOKUP(C1161,'PER Sociodemografico'!A:G,7,0),"")</f>
        <v/>
      </c>
      <c r="Q1161" s="127" t="str">
        <f t="shared" si="231"/>
        <v/>
      </c>
      <c r="R1161" s="113">
        <f t="shared" si="232"/>
        <v>0</v>
      </c>
      <c r="S1161" s="128">
        <f t="shared" si="233"/>
        <v>0</v>
      </c>
      <c r="T1161" s="129">
        <f t="shared" si="234"/>
        <v>0</v>
      </c>
      <c r="U1161" s="132">
        <f t="shared" si="235"/>
        <v>0</v>
      </c>
      <c r="V1161" s="130">
        <f t="shared" si="236"/>
        <v>0</v>
      </c>
      <c r="W1161" s="130">
        <f t="shared" si="237"/>
        <v>0</v>
      </c>
      <c r="X1161" s="131" t="str">
        <f t="shared" si="238"/>
        <v/>
      </c>
      <c r="Y1161" s="131" t="str">
        <f t="shared" si="239"/>
        <v/>
      </c>
    </row>
    <row r="1162" spans="1:25" ht="15">
      <c r="A1162" s="118"/>
      <c r="B1162" s="117"/>
      <c r="C1162" s="119"/>
      <c r="D1162" s="116" t="str">
        <f>IFERROR(VLOOKUP(C1162,'PER Sociodemografico'!A:L,2,0),"")</f>
        <v/>
      </c>
      <c r="E1162" s="116" t="str">
        <f>IFERROR(VLOOKUP(C1162,'PER Sociodemografico'!A:L,9,0),"")</f>
        <v/>
      </c>
      <c r="F1162" s="118"/>
      <c r="G1162" s="116" t="str">
        <f>IFERROR(VLOOKUP(C1162,'PER Sociodemografico'!A:L,10,0),"")</f>
        <v/>
      </c>
      <c r="H1162" s="120"/>
      <c r="I1162" s="117"/>
      <c r="J1162" s="117"/>
      <c r="K1162" s="113" t="str">
        <f t="shared" si="228"/>
        <v/>
      </c>
      <c r="L1162" s="114" t="str">
        <f t="shared" si="229"/>
        <v/>
      </c>
      <c r="M1162" s="115" t="str">
        <f t="shared" si="230"/>
        <v/>
      </c>
      <c r="N1162" s="118"/>
      <c r="O1162" s="116" t="str">
        <f>IFERROR(VLOOKUP(N1162,'Código del Diagnóstico'!$A$2:$B$12426,2,0),"")</f>
        <v/>
      </c>
      <c r="P1162" s="126" t="str">
        <f>IFERROR(VLOOKUP(C1162,'PER Sociodemografico'!A:G,7,0),"")</f>
        <v/>
      </c>
      <c r="Q1162" s="127" t="str">
        <f t="shared" si="231"/>
        <v/>
      </c>
      <c r="R1162" s="113">
        <f t="shared" si="232"/>
        <v>0</v>
      </c>
      <c r="S1162" s="128">
        <f t="shared" si="233"/>
        <v>0</v>
      </c>
      <c r="T1162" s="129">
        <f t="shared" si="234"/>
        <v>0</v>
      </c>
      <c r="U1162" s="132">
        <f t="shared" si="235"/>
        <v>0</v>
      </c>
      <c r="V1162" s="130">
        <f t="shared" si="236"/>
        <v>0</v>
      </c>
      <c r="W1162" s="130">
        <f t="shared" si="237"/>
        <v>0</v>
      </c>
      <c r="X1162" s="131" t="str">
        <f t="shared" si="238"/>
        <v/>
      </c>
      <c r="Y1162" s="131" t="str">
        <f t="shared" si="239"/>
        <v/>
      </c>
    </row>
    <row r="1163" spans="1:25" ht="15">
      <c r="A1163" s="118"/>
      <c r="B1163" s="117"/>
      <c r="C1163" s="119"/>
      <c r="D1163" s="116" t="str">
        <f>IFERROR(VLOOKUP(C1163,'PER Sociodemografico'!A:L,2,0),"")</f>
        <v/>
      </c>
      <c r="E1163" s="116" t="str">
        <f>IFERROR(VLOOKUP(C1163,'PER Sociodemografico'!A:L,9,0),"")</f>
        <v/>
      </c>
      <c r="F1163" s="118"/>
      <c r="G1163" s="116" t="str">
        <f>IFERROR(VLOOKUP(C1163,'PER Sociodemografico'!A:L,10,0),"")</f>
        <v/>
      </c>
      <c r="H1163" s="120"/>
      <c r="I1163" s="117"/>
      <c r="J1163" s="117"/>
      <c r="K1163" s="113" t="str">
        <f t="shared" si="228"/>
        <v/>
      </c>
      <c r="L1163" s="114" t="str">
        <f t="shared" si="229"/>
        <v/>
      </c>
      <c r="M1163" s="115" t="str">
        <f t="shared" si="230"/>
        <v/>
      </c>
      <c r="N1163" s="118"/>
      <c r="O1163" s="116" t="str">
        <f>IFERROR(VLOOKUP(N1163,'Código del Diagnóstico'!$A$2:$B$12426,2,0),"")</f>
        <v/>
      </c>
      <c r="P1163" s="126" t="str">
        <f>IFERROR(VLOOKUP(C1163,'PER Sociodemografico'!A:G,7,0),"")</f>
        <v/>
      </c>
      <c r="Q1163" s="127" t="str">
        <f t="shared" si="231"/>
        <v/>
      </c>
      <c r="R1163" s="113">
        <f t="shared" si="232"/>
        <v>0</v>
      </c>
      <c r="S1163" s="128">
        <f t="shared" si="233"/>
        <v>0</v>
      </c>
      <c r="T1163" s="129">
        <f t="shared" si="234"/>
        <v>0</v>
      </c>
      <c r="U1163" s="132">
        <f t="shared" si="235"/>
        <v>0</v>
      </c>
      <c r="V1163" s="130">
        <f t="shared" si="236"/>
        <v>0</v>
      </c>
      <c r="W1163" s="130">
        <f t="shared" si="237"/>
        <v>0</v>
      </c>
      <c r="X1163" s="131" t="str">
        <f t="shared" si="238"/>
        <v/>
      </c>
      <c r="Y1163" s="131" t="str">
        <f t="shared" si="239"/>
        <v/>
      </c>
    </row>
    <row r="1164" spans="1:25" ht="15">
      <c r="A1164" s="118"/>
      <c r="B1164" s="117"/>
      <c r="C1164" s="119"/>
      <c r="D1164" s="116" t="str">
        <f>IFERROR(VLOOKUP(C1164,'PER Sociodemografico'!A:L,2,0),"")</f>
        <v/>
      </c>
      <c r="E1164" s="116" t="str">
        <f>IFERROR(VLOOKUP(C1164,'PER Sociodemografico'!A:L,9,0),"")</f>
        <v/>
      </c>
      <c r="F1164" s="118"/>
      <c r="G1164" s="116" t="str">
        <f>IFERROR(VLOOKUP(C1164,'PER Sociodemografico'!A:L,10,0),"")</f>
        <v/>
      </c>
      <c r="H1164" s="120"/>
      <c r="I1164" s="117"/>
      <c r="J1164" s="117"/>
      <c r="K1164" s="113" t="str">
        <f t="shared" si="228"/>
        <v/>
      </c>
      <c r="L1164" s="114" t="str">
        <f t="shared" si="229"/>
        <v/>
      </c>
      <c r="M1164" s="115" t="str">
        <f t="shared" si="230"/>
        <v/>
      </c>
      <c r="N1164" s="118"/>
      <c r="O1164" s="116" t="str">
        <f>IFERROR(VLOOKUP(N1164,'Código del Diagnóstico'!$A$2:$B$12426,2,0),"")</f>
        <v/>
      </c>
      <c r="P1164" s="126" t="str">
        <f>IFERROR(VLOOKUP(C1164,'PER Sociodemografico'!A:G,7,0),"")</f>
        <v/>
      </c>
      <c r="Q1164" s="127" t="str">
        <f t="shared" si="231"/>
        <v/>
      </c>
      <c r="R1164" s="113">
        <f t="shared" si="232"/>
        <v>0</v>
      </c>
      <c r="S1164" s="128">
        <f t="shared" si="233"/>
        <v>0</v>
      </c>
      <c r="T1164" s="129">
        <f t="shared" si="234"/>
        <v>0</v>
      </c>
      <c r="U1164" s="132">
        <f t="shared" si="235"/>
        <v>0</v>
      </c>
      <c r="V1164" s="130">
        <f t="shared" si="236"/>
        <v>0</v>
      </c>
      <c r="W1164" s="130">
        <f t="shared" si="237"/>
        <v>0</v>
      </c>
      <c r="X1164" s="131" t="str">
        <f t="shared" si="238"/>
        <v/>
      </c>
      <c r="Y1164" s="131" t="str">
        <f t="shared" si="239"/>
        <v/>
      </c>
    </row>
    <row r="1165" spans="1:25" ht="15">
      <c r="A1165" s="118"/>
      <c r="B1165" s="117"/>
      <c r="C1165" s="119"/>
      <c r="D1165" s="116" t="str">
        <f>IFERROR(VLOOKUP(C1165,'PER Sociodemografico'!A:L,2,0),"")</f>
        <v/>
      </c>
      <c r="E1165" s="116" t="str">
        <f>IFERROR(VLOOKUP(C1165,'PER Sociodemografico'!A:L,9,0),"")</f>
        <v/>
      </c>
      <c r="F1165" s="118"/>
      <c r="G1165" s="116" t="str">
        <f>IFERROR(VLOOKUP(C1165,'PER Sociodemografico'!A:L,10,0),"")</f>
        <v/>
      </c>
      <c r="H1165" s="120"/>
      <c r="I1165" s="117"/>
      <c r="J1165" s="117"/>
      <c r="K1165" s="113" t="str">
        <f t="shared" si="228"/>
        <v/>
      </c>
      <c r="L1165" s="114" t="str">
        <f t="shared" si="229"/>
        <v/>
      </c>
      <c r="M1165" s="115" t="str">
        <f t="shared" si="230"/>
        <v/>
      </c>
      <c r="N1165" s="118"/>
      <c r="O1165" s="116" t="str">
        <f>IFERROR(VLOOKUP(N1165,'Código del Diagnóstico'!$A$2:$B$12426,2,0),"")</f>
        <v/>
      </c>
      <c r="P1165" s="126" t="str">
        <f>IFERROR(VLOOKUP(C1165,'PER Sociodemografico'!A:G,7,0),"")</f>
        <v/>
      </c>
      <c r="Q1165" s="127" t="str">
        <f t="shared" si="231"/>
        <v/>
      </c>
      <c r="R1165" s="113">
        <f t="shared" si="232"/>
        <v>0</v>
      </c>
      <c r="S1165" s="128">
        <f t="shared" si="233"/>
        <v>0</v>
      </c>
      <c r="T1165" s="129">
        <f t="shared" si="234"/>
        <v>0</v>
      </c>
      <c r="U1165" s="132">
        <f t="shared" si="235"/>
        <v>0</v>
      </c>
      <c r="V1165" s="130">
        <f t="shared" si="236"/>
        <v>0</v>
      </c>
      <c r="W1165" s="130">
        <f t="shared" si="237"/>
        <v>0</v>
      </c>
      <c r="X1165" s="131" t="str">
        <f t="shared" si="238"/>
        <v/>
      </c>
      <c r="Y1165" s="131" t="str">
        <f t="shared" si="239"/>
        <v/>
      </c>
    </row>
    <row r="1166" spans="1:25" ht="15">
      <c r="A1166" s="118"/>
      <c r="B1166" s="117"/>
      <c r="C1166" s="119"/>
      <c r="D1166" s="116" t="str">
        <f>IFERROR(VLOOKUP(C1166,'PER Sociodemografico'!A:L,2,0),"")</f>
        <v/>
      </c>
      <c r="E1166" s="116" t="str">
        <f>IFERROR(VLOOKUP(C1166,'PER Sociodemografico'!A:L,9,0),"")</f>
        <v/>
      </c>
      <c r="F1166" s="118"/>
      <c r="G1166" s="116" t="str">
        <f>IFERROR(VLOOKUP(C1166,'PER Sociodemografico'!A:L,10,0),"")</f>
        <v/>
      </c>
      <c r="H1166" s="120"/>
      <c r="I1166" s="117"/>
      <c r="J1166" s="117"/>
      <c r="K1166" s="113" t="str">
        <f t="shared" si="228"/>
        <v/>
      </c>
      <c r="L1166" s="114" t="str">
        <f t="shared" si="229"/>
        <v/>
      </c>
      <c r="M1166" s="115" t="str">
        <f t="shared" si="230"/>
        <v/>
      </c>
      <c r="N1166" s="118"/>
      <c r="O1166" s="116" t="str">
        <f>IFERROR(VLOOKUP(N1166,'Código del Diagnóstico'!$A$2:$B$12426,2,0),"")</f>
        <v/>
      </c>
      <c r="P1166" s="126" t="str">
        <f>IFERROR(VLOOKUP(C1166,'PER Sociodemografico'!A:G,7,0),"")</f>
        <v/>
      </c>
      <c r="Q1166" s="127" t="str">
        <f t="shared" si="231"/>
        <v/>
      </c>
      <c r="R1166" s="113">
        <f t="shared" si="232"/>
        <v>0</v>
      </c>
      <c r="S1166" s="128">
        <f t="shared" si="233"/>
        <v>0</v>
      </c>
      <c r="T1166" s="129">
        <f t="shared" si="234"/>
        <v>0</v>
      </c>
      <c r="U1166" s="132">
        <f t="shared" si="235"/>
        <v>0</v>
      </c>
      <c r="V1166" s="130">
        <f t="shared" si="236"/>
        <v>0</v>
      </c>
      <c r="W1166" s="130">
        <f t="shared" si="237"/>
        <v>0</v>
      </c>
      <c r="X1166" s="131" t="str">
        <f t="shared" si="238"/>
        <v/>
      </c>
      <c r="Y1166" s="131" t="str">
        <f t="shared" si="239"/>
        <v/>
      </c>
    </row>
    <row r="1167" spans="1:25" ht="15">
      <c r="A1167" s="118"/>
      <c r="B1167" s="117"/>
      <c r="C1167" s="119"/>
      <c r="D1167" s="116" t="str">
        <f>IFERROR(VLOOKUP(C1167,'PER Sociodemografico'!A:L,2,0),"")</f>
        <v/>
      </c>
      <c r="E1167" s="116" t="str">
        <f>IFERROR(VLOOKUP(C1167,'PER Sociodemografico'!A:L,9,0),"")</f>
        <v/>
      </c>
      <c r="F1167" s="118"/>
      <c r="G1167" s="116" t="str">
        <f>IFERROR(VLOOKUP(C1167,'PER Sociodemografico'!A:L,10,0),"")</f>
        <v/>
      </c>
      <c r="H1167" s="120"/>
      <c r="I1167" s="117"/>
      <c r="J1167" s="117"/>
      <c r="K1167" s="113" t="str">
        <f t="shared" si="228"/>
        <v/>
      </c>
      <c r="L1167" s="114" t="str">
        <f t="shared" si="229"/>
        <v/>
      </c>
      <c r="M1167" s="115" t="str">
        <f t="shared" si="230"/>
        <v/>
      </c>
      <c r="N1167" s="118"/>
      <c r="O1167" s="116" t="str">
        <f>IFERROR(VLOOKUP(N1167,'Código del Diagnóstico'!$A$2:$B$12426,2,0),"")</f>
        <v/>
      </c>
      <c r="P1167" s="126" t="str">
        <f>IFERROR(VLOOKUP(C1167,'PER Sociodemografico'!A:G,7,0),"")</f>
        <v/>
      </c>
      <c r="Q1167" s="127" t="str">
        <f t="shared" si="231"/>
        <v/>
      </c>
      <c r="R1167" s="113">
        <f t="shared" si="232"/>
        <v>0</v>
      </c>
      <c r="S1167" s="128">
        <f t="shared" si="233"/>
        <v>0</v>
      </c>
      <c r="T1167" s="129">
        <f t="shared" si="234"/>
        <v>0</v>
      </c>
      <c r="U1167" s="132">
        <f t="shared" si="235"/>
        <v>0</v>
      </c>
      <c r="V1167" s="130">
        <f t="shared" si="236"/>
        <v>0</v>
      </c>
      <c r="W1167" s="130">
        <f t="shared" si="237"/>
        <v>0</v>
      </c>
      <c r="X1167" s="131" t="str">
        <f t="shared" si="238"/>
        <v/>
      </c>
      <c r="Y1167" s="131" t="str">
        <f t="shared" si="239"/>
        <v/>
      </c>
    </row>
    <row r="1168" spans="1:25" ht="15">
      <c r="A1168" s="118"/>
      <c r="B1168" s="117"/>
      <c r="C1168" s="119"/>
      <c r="D1168" s="116" t="str">
        <f>IFERROR(VLOOKUP(C1168,'PER Sociodemografico'!A:L,2,0),"")</f>
        <v/>
      </c>
      <c r="E1168" s="116" t="str">
        <f>IFERROR(VLOOKUP(C1168,'PER Sociodemografico'!A:L,9,0),"")</f>
        <v/>
      </c>
      <c r="F1168" s="118"/>
      <c r="G1168" s="116" t="str">
        <f>IFERROR(VLOOKUP(C1168,'PER Sociodemografico'!A:L,10,0),"")</f>
        <v/>
      </c>
      <c r="H1168" s="120"/>
      <c r="I1168" s="117"/>
      <c r="J1168" s="117"/>
      <c r="K1168" s="113" t="str">
        <f t="shared" si="228"/>
        <v/>
      </c>
      <c r="L1168" s="114" t="str">
        <f t="shared" si="229"/>
        <v/>
      </c>
      <c r="M1168" s="115" t="str">
        <f t="shared" si="230"/>
        <v/>
      </c>
      <c r="N1168" s="118"/>
      <c r="O1168" s="116" t="str">
        <f>IFERROR(VLOOKUP(N1168,'Código del Diagnóstico'!$A$2:$B$12426,2,0),"")</f>
        <v/>
      </c>
      <c r="P1168" s="126" t="str">
        <f>IFERROR(VLOOKUP(C1168,'PER Sociodemografico'!A:G,7,0),"")</f>
        <v/>
      </c>
      <c r="Q1168" s="127" t="str">
        <f t="shared" si="231"/>
        <v/>
      </c>
      <c r="R1168" s="113">
        <f t="shared" si="232"/>
        <v>0</v>
      </c>
      <c r="S1168" s="128">
        <f t="shared" si="233"/>
        <v>0</v>
      </c>
      <c r="T1168" s="129">
        <f t="shared" si="234"/>
        <v>0</v>
      </c>
      <c r="U1168" s="132">
        <f t="shared" si="235"/>
        <v>0</v>
      </c>
      <c r="V1168" s="130">
        <f t="shared" si="236"/>
        <v>0</v>
      </c>
      <c r="W1168" s="130">
        <f t="shared" si="237"/>
        <v>0</v>
      </c>
      <c r="X1168" s="131" t="str">
        <f t="shared" si="238"/>
        <v/>
      </c>
      <c r="Y1168" s="131" t="str">
        <f t="shared" si="239"/>
        <v/>
      </c>
    </row>
    <row r="1169" spans="1:25" ht="15">
      <c r="A1169" s="118"/>
      <c r="B1169" s="117"/>
      <c r="C1169" s="119"/>
      <c r="D1169" s="116" t="str">
        <f>IFERROR(VLOOKUP(C1169,'PER Sociodemografico'!A:L,2,0),"")</f>
        <v/>
      </c>
      <c r="E1169" s="116" t="str">
        <f>IFERROR(VLOOKUP(C1169,'PER Sociodemografico'!A:L,9,0),"")</f>
        <v/>
      </c>
      <c r="F1169" s="118"/>
      <c r="G1169" s="116" t="str">
        <f>IFERROR(VLOOKUP(C1169,'PER Sociodemografico'!A:L,10,0),"")</f>
        <v/>
      </c>
      <c r="H1169" s="120"/>
      <c r="I1169" s="117"/>
      <c r="J1169" s="117"/>
      <c r="K1169" s="113" t="str">
        <f t="shared" si="228"/>
        <v/>
      </c>
      <c r="L1169" s="114" t="str">
        <f t="shared" si="229"/>
        <v/>
      </c>
      <c r="M1169" s="115" t="str">
        <f t="shared" si="230"/>
        <v/>
      </c>
      <c r="N1169" s="118"/>
      <c r="O1169" s="116" t="str">
        <f>IFERROR(VLOOKUP(N1169,'Código del Diagnóstico'!$A$2:$B$12426,2,0),"")</f>
        <v/>
      </c>
      <c r="P1169" s="126" t="str">
        <f>IFERROR(VLOOKUP(C1169,'PER Sociodemografico'!A:G,7,0),"")</f>
        <v/>
      </c>
      <c r="Q1169" s="127" t="str">
        <f t="shared" si="231"/>
        <v/>
      </c>
      <c r="R1169" s="113">
        <f t="shared" si="232"/>
        <v>0</v>
      </c>
      <c r="S1169" s="128">
        <f t="shared" si="233"/>
        <v>0</v>
      </c>
      <c r="T1169" s="129">
        <f t="shared" si="234"/>
        <v>0</v>
      </c>
      <c r="U1169" s="132">
        <f t="shared" si="235"/>
        <v>0</v>
      </c>
      <c r="V1169" s="130">
        <f t="shared" si="236"/>
        <v>0</v>
      </c>
      <c r="W1169" s="130">
        <f t="shared" si="237"/>
        <v>0</v>
      </c>
      <c r="X1169" s="131" t="str">
        <f t="shared" si="238"/>
        <v/>
      </c>
      <c r="Y1169" s="131" t="str">
        <f t="shared" si="239"/>
        <v/>
      </c>
    </row>
    <row r="1170" spans="1:25" ht="15">
      <c r="A1170" s="118"/>
      <c r="B1170" s="117"/>
      <c r="C1170" s="119"/>
      <c r="D1170" s="116" t="str">
        <f>IFERROR(VLOOKUP(C1170,'PER Sociodemografico'!A:L,2,0),"")</f>
        <v/>
      </c>
      <c r="E1170" s="116" t="str">
        <f>IFERROR(VLOOKUP(C1170,'PER Sociodemografico'!A:L,9,0),"")</f>
        <v/>
      </c>
      <c r="F1170" s="118"/>
      <c r="G1170" s="116" t="str">
        <f>IFERROR(VLOOKUP(C1170,'PER Sociodemografico'!A:L,10,0),"")</f>
        <v/>
      </c>
      <c r="H1170" s="120"/>
      <c r="I1170" s="117"/>
      <c r="J1170" s="117"/>
      <c r="K1170" s="113" t="str">
        <f t="shared" si="228"/>
        <v/>
      </c>
      <c r="L1170" s="114" t="str">
        <f t="shared" si="229"/>
        <v/>
      </c>
      <c r="M1170" s="115" t="str">
        <f t="shared" si="230"/>
        <v/>
      </c>
      <c r="N1170" s="118"/>
      <c r="O1170" s="116" t="str">
        <f>IFERROR(VLOOKUP(N1170,'Código del Diagnóstico'!$A$2:$B$12426,2,0),"")</f>
        <v/>
      </c>
      <c r="P1170" s="126" t="str">
        <f>IFERROR(VLOOKUP(C1170,'PER Sociodemografico'!A:G,7,0),"")</f>
        <v/>
      </c>
      <c r="Q1170" s="127" t="str">
        <f t="shared" si="231"/>
        <v/>
      </c>
      <c r="R1170" s="113">
        <f t="shared" si="232"/>
        <v>0</v>
      </c>
      <c r="S1170" s="128">
        <f t="shared" si="233"/>
        <v>0</v>
      </c>
      <c r="T1170" s="129">
        <f t="shared" si="234"/>
        <v>0</v>
      </c>
      <c r="U1170" s="132">
        <f t="shared" si="235"/>
        <v>0</v>
      </c>
      <c r="V1170" s="130">
        <f t="shared" si="236"/>
        <v>0</v>
      </c>
      <c r="W1170" s="130">
        <f t="shared" si="237"/>
        <v>0</v>
      </c>
      <c r="X1170" s="131" t="str">
        <f t="shared" si="238"/>
        <v/>
      </c>
      <c r="Y1170" s="131" t="str">
        <f t="shared" si="239"/>
        <v/>
      </c>
    </row>
    <row r="1171" spans="1:25" ht="15">
      <c r="A1171" s="118"/>
      <c r="B1171" s="117"/>
      <c r="C1171" s="119"/>
      <c r="D1171" s="116" t="str">
        <f>IFERROR(VLOOKUP(C1171,'PER Sociodemografico'!A:L,2,0),"")</f>
        <v/>
      </c>
      <c r="E1171" s="116" t="str">
        <f>IFERROR(VLOOKUP(C1171,'PER Sociodemografico'!A:L,9,0),"")</f>
        <v/>
      </c>
      <c r="F1171" s="118"/>
      <c r="G1171" s="116" t="str">
        <f>IFERROR(VLOOKUP(C1171,'PER Sociodemografico'!A:L,10,0),"")</f>
        <v/>
      </c>
      <c r="H1171" s="120"/>
      <c r="I1171" s="117"/>
      <c r="J1171" s="117"/>
      <c r="K1171" s="113" t="str">
        <f t="shared" ref="K1171:K1234" si="240">IF(I1171="","",J1171-I1171+1)</f>
        <v/>
      </c>
      <c r="L1171" s="114" t="str">
        <f t="shared" ref="L1171:L1234" si="241">IF(I1171="","",IF(MONTH(I1171)=MONTH(J1171),J1171-I1171+1,EOMONTH(I1171,0)-I1171+1))</f>
        <v/>
      </c>
      <c r="M1171" s="115" t="str">
        <f t="shared" ref="M1171:M1234" si="242">IFERROR(K1171-L1171,"")</f>
        <v/>
      </c>
      <c r="N1171" s="118"/>
      <c r="O1171" s="116" t="str">
        <f>IFERROR(VLOOKUP(N1171,'Código del Diagnóstico'!$A$2:$B$12426,2,0),"")</f>
        <v/>
      </c>
      <c r="P1171" s="126" t="str">
        <f>IFERROR(VLOOKUP(C1171,'PER Sociodemografico'!A:G,7,0),"")</f>
        <v/>
      </c>
      <c r="Q1171" s="127" t="str">
        <f t="shared" ref="Q1171:Q1234" si="243">IFERROR(P1171/30,"")</f>
        <v/>
      </c>
      <c r="R1171" s="113">
        <f t="shared" ref="R1171:R1234" si="244">IF(H1171="AT",K1171-1,0)</f>
        <v>0</v>
      </c>
      <c r="S1171" s="128">
        <f t="shared" ref="S1171:S1234" si="245">IF(IF(H1171="EG",K1171-3,0)&lt;=0,0,K1171-3)</f>
        <v>0</v>
      </c>
      <c r="T1171" s="129">
        <f t="shared" ref="T1171:T1234" si="246">IF(H1171="AT", (R1171*Q1171),0)</f>
        <v>0</v>
      </c>
      <c r="U1171" s="132">
        <f t="shared" ref="U1171:U1234" si="247">IF(H1171="EG",S1171*(Q1171*0.66),0)</f>
        <v>0</v>
      </c>
      <c r="V1171" s="130">
        <f t="shared" ref="V1171:V1234" si="248">IF(H1171="AT", K1171-R1171,0)</f>
        <v>0</v>
      </c>
      <c r="W1171" s="130">
        <f t="shared" ref="W1171:W1234" si="249">IF(H1171="EG",K1171-S1171,0)</f>
        <v>0</v>
      </c>
      <c r="X1171" s="131" t="str">
        <f t="shared" ref="X1171:X1234" si="250">IFERROR(V1171*Q1171,"")</f>
        <v/>
      </c>
      <c r="Y1171" s="131" t="str">
        <f t="shared" ref="Y1171:Y1234" si="251">IFERROR(W1171*Q1171,"")</f>
        <v/>
      </c>
    </row>
    <row r="1172" spans="1:25" ht="15">
      <c r="A1172" s="118"/>
      <c r="B1172" s="117"/>
      <c r="C1172" s="119"/>
      <c r="D1172" s="116" t="str">
        <f>IFERROR(VLOOKUP(C1172,'PER Sociodemografico'!A:L,2,0),"")</f>
        <v/>
      </c>
      <c r="E1172" s="116" t="str">
        <f>IFERROR(VLOOKUP(C1172,'PER Sociodemografico'!A:L,9,0),"")</f>
        <v/>
      </c>
      <c r="F1172" s="118"/>
      <c r="G1172" s="116" t="str">
        <f>IFERROR(VLOOKUP(C1172,'PER Sociodemografico'!A:L,10,0),"")</f>
        <v/>
      </c>
      <c r="H1172" s="120"/>
      <c r="I1172" s="117"/>
      <c r="J1172" s="117"/>
      <c r="K1172" s="113" t="str">
        <f t="shared" si="240"/>
        <v/>
      </c>
      <c r="L1172" s="114" t="str">
        <f t="shared" si="241"/>
        <v/>
      </c>
      <c r="M1172" s="115" t="str">
        <f t="shared" si="242"/>
        <v/>
      </c>
      <c r="N1172" s="118"/>
      <c r="O1172" s="116" t="str">
        <f>IFERROR(VLOOKUP(N1172,'Código del Diagnóstico'!$A$2:$B$12426,2,0),"")</f>
        <v/>
      </c>
      <c r="P1172" s="126" t="str">
        <f>IFERROR(VLOOKUP(C1172,'PER Sociodemografico'!A:G,7,0),"")</f>
        <v/>
      </c>
      <c r="Q1172" s="127" t="str">
        <f t="shared" si="243"/>
        <v/>
      </c>
      <c r="R1172" s="113">
        <f t="shared" si="244"/>
        <v>0</v>
      </c>
      <c r="S1172" s="128">
        <f t="shared" si="245"/>
        <v>0</v>
      </c>
      <c r="T1172" s="129">
        <f t="shared" si="246"/>
        <v>0</v>
      </c>
      <c r="U1172" s="132">
        <f t="shared" si="247"/>
        <v>0</v>
      </c>
      <c r="V1172" s="130">
        <f t="shared" si="248"/>
        <v>0</v>
      </c>
      <c r="W1172" s="130">
        <f t="shared" si="249"/>
        <v>0</v>
      </c>
      <c r="X1172" s="131" t="str">
        <f t="shared" si="250"/>
        <v/>
      </c>
      <c r="Y1172" s="131" t="str">
        <f t="shared" si="251"/>
        <v/>
      </c>
    </row>
    <row r="1173" spans="1:25" ht="15">
      <c r="A1173" s="118"/>
      <c r="B1173" s="117"/>
      <c r="C1173" s="119"/>
      <c r="D1173" s="116" t="str">
        <f>IFERROR(VLOOKUP(C1173,'PER Sociodemografico'!A:L,2,0),"")</f>
        <v/>
      </c>
      <c r="E1173" s="116" t="str">
        <f>IFERROR(VLOOKUP(C1173,'PER Sociodemografico'!A:L,9,0),"")</f>
        <v/>
      </c>
      <c r="F1173" s="118"/>
      <c r="G1173" s="116" t="str">
        <f>IFERROR(VLOOKUP(C1173,'PER Sociodemografico'!A:L,10,0),"")</f>
        <v/>
      </c>
      <c r="H1173" s="120"/>
      <c r="I1173" s="117"/>
      <c r="J1173" s="117"/>
      <c r="K1173" s="113" t="str">
        <f t="shared" si="240"/>
        <v/>
      </c>
      <c r="L1173" s="114" t="str">
        <f t="shared" si="241"/>
        <v/>
      </c>
      <c r="M1173" s="115" t="str">
        <f t="shared" si="242"/>
        <v/>
      </c>
      <c r="N1173" s="118"/>
      <c r="O1173" s="116" t="str">
        <f>IFERROR(VLOOKUP(N1173,'Código del Diagnóstico'!$A$2:$B$12426,2,0),"")</f>
        <v/>
      </c>
      <c r="P1173" s="126" t="str">
        <f>IFERROR(VLOOKUP(C1173,'PER Sociodemografico'!A:G,7,0),"")</f>
        <v/>
      </c>
      <c r="Q1173" s="127" t="str">
        <f t="shared" si="243"/>
        <v/>
      </c>
      <c r="R1173" s="113">
        <f t="shared" si="244"/>
        <v>0</v>
      </c>
      <c r="S1173" s="128">
        <f t="shared" si="245"/>
        <v>0</v>
      </c>
      <c r="T1173" s="129">
        <f t="shared" si="246"/>
        <v>0</v>
      </c>
      <c r="U1173" s="132">
        <f t="shared" si="247"/>
        <v>0</v>
      </c>
      <c r="V1173" s="130">
        <f t="shared" si="248"/>
        <v>0</v>
      </c>
      <c r="W1173" s="130">
        <f t="shared" si="249"/>
        <v>0</v>
      </c>
      <c r="X1173" s="131" t="str">
        <f t="shared" si="250"/>
        <v/>
      </c>
      <c r="Y1173" s="131" t="str">
        <f t="shared" si="251"/>
        <v/>
      </c>
    </row>
    <row r="1174" spans="1:25" ht="15">
      <c r="A1174" s="118"/>
      <c r="B1174" s="117"/>
      <c r="C1174" s="119"/>
      <c r="D1174" s="116" t="str">
        <f>IFERROR(VLOOKUP(C1174,'PER Sociodemografico'!A:L,2,0),"")</f>
        <v/>
      </c>
      <c r="E1174" s="116" t="str">
        <f>IFERROR(VLOOKUP(C1174,'PER Sociodemografico'!A:L,9,0),"")</f>
        <v/>
      </c>
      <c r="F1174" s="118"/>
      <c r="G1174" s="116" t="str">
        <f>IFERROR(VLOOKUP(C1174,'PER Sociodemografico'!A:L,10,0),"")</f>
        <v/>
      </c>
      <c r="H1174" s="120"/>
      <c r="I1174" s="117"/>
      <c r="J1174" s="117"/>
      <c r="K1174" s="113" t="str">
        <f t="shared" si="240"/>
        <v/>
      </c>
      <c r="L1174" s="114" t="str">
        <f t="shared" si="241"/>
        <v/>
      </c>
      <c r="M1174" s="115" t="str">
        <f t="shared" si="242"/>
        <v/>
      </c>
      <c r="N1174" s="118"/>
      <c r="O1174" s="116" t="str">
        <f>IFERROR(VLOOKUP(N1174,'Código del Diagnóstico'!$A$2:$B$12426,2,0),"")</f>
        <v/>
      </c>
      <c r="P1174" s="126" t="str">
        <f>IFERROR(VLOOKUP(C1174,'PER Sociodemografico'!A:G,7,0),"")</f>
        <v/>
      </c>
      <c r="Q1174" s="127" t="str">
        <f t="shared" si="243"/>
        <v/>
      </c>
      <c r="R1174" s="113">
        <f t="shared" si="244"/>
        <v>0</v>
      </c>
      <c r="S1174" s="128">
        <f t="shared" si="245"/>
        <v>0</v>
      </c>
      <c r="T1174" s="129">
        <f t="shared" si="246"/>
        <v>0</v>
      </c>
      <c r="U1174" s="132">
        <f t="shared" si="247"/>
        <v>0</v>
      </c>
      <c r="V1174" s="130">
        <f t="shared" si="248"/>
        <v>0</v>
      </c>
      <c r="W1174" s="130">
        <f t="shared" si="249"/>
        <v>0</v>
      </c>
      <c r="X1174" s="131" t="str">
        <f t="shared" si="250"/>
        <v/>
      </c>
      <c r="Y1174" s="131" t="str">
        <f t="shared" si="251"/>
        <v/>
      </c>
    </row>
    <row r="1175" spans="1:25" ht="15">
      <c r="A1175" s="118"/>
      <c r="B1175" s="117"/>
      <c r="C1175" s="119"/>
      <c r="D1175" s="116" t="str">
        <f>IFERROR(VLOOKUP(C1175,'PER Sociodemografico'!A:L,2,0),"")</f>
        <v/>
      </c>
      <c r="E1175" s="116" t="str">
        <f>IFERROR(VLOOKUP(C1175,'PER Sociodemografico'!A:L,9,0),"")</f>
        <v/>
      </c>
      <c r="F1175" s="118"/>
      <c r="G1175" s="116" t="str">
        <f>IFERROR(VLOOKUP(C1175,'PER Sociodemografico'!A:L,10,0),"")</f>
        <v/>
      </c>
      <c r="H1175" s="120"/>
      <c r="I1175" s="117"/>
      <c r="J1175" s="117"/>
      <c r="K1175" s="113" t="str">
        <f t="shared" si="240"/>
        <v/>
      </c>
      <c r="L1175" s="114" t="str">
        <f t="shared" si="241"/>
        <v/>
      </c>
      <c r="M1175" s="115" t="str">
        <f t="shared" si="242"/>
        <v/>
      </c>
      <c r="N1175" s="118"/>
      <c r="O1175" s="116" t="str">
        <f>IFERROR(VLOOKUP(N1175,'Código del Diagnóstico'!$A$2:$B$12426,2,0),"")</f>
        <v/>
      </c>
      <c r="P1175" s="126" t="str">
        <f>IFERROR(VLOOKUP(C1175,'PER Sociodemografico'!A:G,7,0),"")</f>
        <v/>
      </c>
      <c r="Q1175" s="127" t="str">
        <f t="shared" si="243"/>
        <v/>
      </c>
      <c r="R1175" s="113">
        <f t="shared" si="244"/>
        <v>0</v>
      </c>
      <c r="S1175" s="128">
        <f t="shared" si="245"/>
        <v>0</v>
      </c>
      <c r="T1175" s="129">
        <f t="shared" si="246"/>
        <v>0</v>
      </c>
      <c r="U1175" s="132">
        <f t="shared" si="247"/>
        <v>0</v>
      </c>
      <c r="V1175" s="130">
        <f t="shared" si="248"/>
        <v>0</v>
      </c>
      <c r="W1175" s="130">
        <f t="shared" si="249"/>
        <v>0</v>
      </c>
      <c r="X1175" s="131" t="str">
        <f t="shared" si="250"/>
        <v/>
      </c>
      <c r="Y1175" s="131" t="str">
        <f t="shared" si="251"/>
        <v/>
      </c>
    </row>
    <row r="1176" spans="1:25" ht="15">
      <c r="A1176" s="118"/>
      <c r="B1176" s="117"/>
      <c r="C1176" s="119"/>
      <c r="D1176" s="116" t="str">
        <f>IFERROR(VLOOKUP(C1176,'PER Sociodemografico'!A:L,2,0),"")</f>
        <v/>
      </c>
      <c r="E1176" s="116" t="str">
        <f>IFERROR(VLOOKUP(C1176,'PER Sociodemografico'!A:L,9,0),"")</f>
        <v/>
      </c>
      <c r="F1176" s="118"/>
      <c r="G1176" s="116" t="str">
        <f>IFERROR(VLOOKUP(C1176,'PER Sociodemografico'!A:L,10,0),"")</f>
        <v/>
      </c>
      <c r="H1176" s="120"/>
      <c r="I1176" s="117"/>
      <c r="J1176" s="117"/>
      <c r="K1176" s="113" t="str">
        <f t="shared" si="240"/>
        <v/>
      </c>
      <c r="L1176" s="114" t="str">
        <f t="shared" si="241"/>
        <v/>
      </c>
      <c r="M1176" s="115" t="str">
        <f t="shared" si="242"/>
        <v/>
      </c>
      <c r="N1176" s="118"/>
      <c r="O1176" s="116" t="str">
        <f>IFERROR(VLOOKUP(N1176,'Código del Diagnóstico'!$A$2:$B$12426,2,0),"")</f>
        <v/>
      </c>
      <c r="P1176" s="126" t="str">
        <f>IFERROR(VLOOKUP(C1176,'PER Sociodemografico'!A:G,7,0),"")</f>
        <v/>
      </c>
      <c r="Q1176" s="127" t="str">
        <f t="shared" si="243"/>
        <v/>
      </c>
      <c r="R1176" s="113">
        <f t="shared" si="244"/>
        <v>0</v>
      </c>
      <c r="S1176" s="128">
        <f t="shared" si="245"/>
        <v>0</v>
      </c>
      <c r="T1176" s="129">
        <f t="shared" si="246"/>
        <v>0</v>
      </c>
      <c r="U1176" s="132">
        <f t="shared" si="247"/>
        <v>0</v>
      </c>
      <c r="V1176" s="130">
        <f t="shared" si="248"/>
        <v>0</v>
      </c>
      <c r="W1176" s="130">
        <f t="shared" si="249"/>
        <v>0</v>
      </c>
      <c r="X1176" s="131" t="str">
        <f t="shared" si="250"/>
        <v/>
      </c>
      <c r="Y1176" s="131" t="str">
        <f t="shared" si="251"/>
        <v/>
      </c>
    </row>
    <row r="1177" spans="1:25" ht="15">
      <c r="A1177" s="118"/>
      <c r="B1177" s="117"/>
      <c r="C1177" s="119"/>
      <c r="D1177" s="116" t="str">
        <f>IFERROR(VLOOKUP(C1177,'PER Sociodemografico'!A:L,2,0),"")</f>
        <v/>
      </c>
      <c r="E1177" s="116" t="str">
        <f>IFERROR(VLOOKUP(C1177,'PER Sociodemografico'!A:L,9,0),"")</f>
        <v/>
      </c>
      <c r="F1177" s="118"/>
      <c r="G1177" s="116" t="str">
        <f>IFERROR(VLOOKUP(C1177,'PER Sociodemografico'!A:L,10,0),"")</f>
        <v/>
      </c>
      <c r="H1177" s="120"/>
      <c r="I1177" s="117"/>
      <c r="J1177" s="117"/>
      <c r="K1177" s="113" t="str">
        <f t="shared" si="240"/>
        <v/>
      </c>
      <c r="L1177" s="114" t="str">
        <f t="shared" si="241"/>
        <v/>
      </c>
      <c r="M1177" s="115" t="str">
        <f t="shared" si="242"/>
        <v/>
      </c>
      <c r="N1177" s="118"/>
      <c r="O1177" s="116" t="str">
        <f>IFERROR(VLOOKUP(N1177,'Código del Diagnóstico'!$A$2:$B$12426,2,0),"")</f>
        <v/>
      </c>
      <c r="P1177" s="126" t="str">
        <f>IFERROR(VLOOKUP(C1177,'PER Sociodemografico'!A:G,7,0),"")</f>
        <v/>
      </c>
      <c r="Q1177" s="127" t="str">
        <f t="shared" si="243"/>
        <v/>
      </c>
      <c r="R1177" s="113">
        <f t="shared" si="244"/>
        <v>0</v>
      </c>
      <c r="S1177" s="128">
        <f t="shared" si="245"/>
        <v>0</v>
      </c>
      <c r="T1177" s="129">
        <f t="shared" si="246"/>
        <v>0</v>
      </c>
      <c r="U1177" s="132">
        <f t="shared" si="247"/>
        <v>0</v>
      </c>
      <c r="V1177" s="130">
        <f t="shared" si="248"/>
        <v>0</v>
      </c>
      <c r="W1177" s="130">
        <f t="shared" si="249"/>
        <v>0</v>
      </c>
      <c r="X1177" s="131" t="str">
        <f t="shared" si="250"/>
        <v/>
      </c>
      <c r="Y1177" s="131" t="str">
        <f t="shared" si="251"/>
        <v/>
      </c>
    </row>
    <row r="1178" spans="1:25" ht="15">
      <c r="A1178" s="118"/>
      <c r="B1178" s="117"/>
      <c r="C1178" s="119"/>
      <c r="D1178" s="116" t="str">
        <f>IFERROR(VLOOKUP(C1178,'PER Sociodemografico'!A:L,2,0),"")</f>
        <v/>
      </c>
      <c r="E1178" s="116" t="str">
        <f>IFERROR(VLOOKUP(C1178,'PER Sociodemografico'!A:L,9,0),"")</f>
        <v/>
      </c>
      <c r="F1178" s="118"/>
      <c r="G1178" s="116" t="str">
        <f>IFERROR(VLOOKUP(C1178,'PER Sociodemografico'!A:L,10,0),"")</f>
        <v/>
      </c>
      <c r="H1178" s="120"/>
      <c r="I1178" s="117"/>
      <c r="J1178" s="117"/>
      <c r="K1178" s="113" t="str">
        <f t="shared" si="240"/>
        <v/>
      </c>
      <c r="L1178" s="114" t="str">
        <f t="shared" si="241"/>
        <v/>
      </c>
      <c r="M1178" s="115" t="str">
        <f t="shared" si="242"/>
        <v/>
      </c>
      <c r="N1178" s="118"/>
      <c r="O1178" s="116" t="str">
        <f>IFERROR(VLOOKUP(N1178,'Código del Diagnóstico'!$A$2:$B$12426,2,0),"")</f>
        <v/>
      </c>
      <c r="P1178" s="126" t="str">
        <f>IFERROR(VLOOKUP(C1178,'PER Sociodemografico'!A:G,7,0),"")</f>
        <v/>
      </c>
      <c r="Q1178" s="127" t="str">
        <f t="shared" si="243"/>
        <v/>
      </c>
      <c r="R1178" s="113">
        <f t="shared" si="244"/>
        <v>0</v>
      </c>
      <c r="S1178" s="128">
        <f t="shared" si="245"/>
        <v>0</v>
      </c>
      <c r="T1178" s="129">
        <f t="shared" si="246"/>
        <v>0</v>
      </c>
      <c r="U1178" s="132">
        <f t="shared" si="247"/>
        <v>0</v>
      </c>
      <c r="V1178" s="130">
        <f t="shared" si="248"/>
        <v>0</v>
      </c>
      <c r="W1178" s="130">
        <f t="shared" si="249"/>
        <v>0</v>
      </c>
      <c r="X1178" s="131" t="str">
        <f t="shared" si="250"/>
        <v/>
      </c>
      <c r="Y1178" s="131" t="str">
        <f t="shared" si="251"/>
        <v/>
      </c>
    </row>
    <row r="1179" spans="1:25" ht="15">
      <c r="A1179" s="118"/>
      <c r="B1179" s="117"/>
      <c r="C1179" s="119"/>
      <c r="D1179" s="116" t="str">
        <f>IFERROR(VLOOKUP(C1179,'PER Sociodemografico'!A:L,2,0),"")</f>
        <v/>
      </c>
      <c r="E1179" s="116" t="str">
        <f>IFERROR(VLOOKUP(C1179,'PER Sociodemografico'!A:L,9,0),"")</f>
        <v/>
      </c>
      <c r="F1179" s="118"/>
      <c r="G1179" s="116" t="str">
        <f>IFERROR(VLOOKUP(C1179,'PER Sociodemografico'!A:L,10,0),"")</f>
        <v/>
      </c>
      <c r="H1179" s="120"/>
      <c r="I1179" s="117"/>
      <c r="J1179" s="117"/>
      <c r="K1179" s="113" t="str">
        <f t="shared" si="240"/>
        <v/>
      </c>
      <c r="L1179" s="114" t="str">
        <f t="shared" si="241"/>
        <v/>
      </c>
      <c r="M1179" s="115" t="str">
        <f t="shared" si="242"/>
        <v/>
      </c>
      <c r="N1179" s="118"/>
      <c r="O1179" s="116" t="str">
        <f>IFERROR(VLOOKUP(N1179,'Código del Diagnóstico'!$A$2:$B$12426,2,0),"")</f>
        <v/>
      </c>
      <c r="P1179" s="126" t="str">
        <f>IFERROR(VLOOKUP(C1179,'PER Sociodemografico'!A:G,7,0),"")</f>
        <v/>
      </c>
      <c r="Q1179" s="127" t="str">
        <f t="shared" si="243"/>
        <v/>
      </c>
      <c r="R1179" s="113">
        <f t="shared" si="244"/>
        <v>0</v>
      </c>
      <c r="S1179" s="128">
        <f t="shared" si="245"/>
        <v>0</v>
      </c>
      <c r="T1179" s="129">
        <f t="shared" si="246"/>
        <v>0</v>
      </c>
      <c r="U1179" s="132">
        <f t="shared" si="247"/>
        <v>0</v>
      </c>
      <c r="V1179" s="130">
        <f t="shared" si="248"/>
        <v>0</v>
      </c>
      <c r="W1179" s="130">
        <f t="shared" si="249"/>
        <v>0</v>
      </c>
      <c r="X1179" s="131" t="str">
        <f t="shared" si="250"/>
        <v/>
      </c>
      <c r="Y1179" s="131" t="str">
        <f t="shared" si="251"/>
        <v/>
      </c>
    </row>
    <row r="1180" spans="1:25" ht="15">
      <c r="A1180" s="118"/>
      <c r="B1180" s="117"/>
      <c r="C1180" s="119"/>
      <c r="D1180" s="116" t="str">
        <f>IFERROR(VLOOKUP(C1180,'PER Sociodemografico'!A:L,2,0),"")</f>
        <v/>
      </c>
      <c r="E1180" s="116" t="str">
        <f>IFERROR(VLOOKUP(C1180,'PER Sociodemografico'!A:L,9,0),"")</f>
        <v/>
      </c>
      <c r="F1180" s="118"/>
      <c r="G1180" s="116" t="str">
        <f>IFERROR(VLOOKUP(C1180,'PER Sociodemografico'!A:L,10,0),"")</f>
        <v/>
      </c>
      <c r="H1180" s="120"/>
      <c r="I1180" s="117"/>
      <c r="J1180" s="117"/>
      <c r="K1180" s="113" t="str">
        <f t="shared" si="240"/>
        <v/>
      </c>
      <c r="L1180" s="114" t="str">
        <f t="shared" si="241"/>
        <v/>
      </c>
      <c r="M1180" s="115" t="str">
        <f t="shared" si="242"/>
        <v/>
      </c>
      <c r="N1180" s="118"/>
      <c r="O1180" s="116" t="str">
        <f>IFERROR(VLOOKUP(N1180,'Código del Diagnóstico'!$A$2:$B$12426,2,0),"")</f>
        <v/>
      </c>
      <c r="P1180" s="126" t="str">
        <f>IFERROR(VLOOKUP(C1180,'PER Sociodemografico'!A:G,7,0),"")</f>
        <v/>
      </c>
      <c r="Q1180" s="127" t="str">
        <f t="shared" si="243"/>
        <v/>
      </c>
      <c r="R1180" s="113">
        <f t="shared" si="244"/>
        <v>0</v>
      </c>
      <c r="S1180" s="128">
        <f t="shared" si="245"/>
        <v>0</v>
      </c>
      <c r="T1180" s="129">
        <f t="shared" si="246"/>
        <v>0</v>
      </c>
      <c r="U1180" s="132">
        <f t="shared" si="247"/>
        <v>0</v>
      </c>
      <c r="V1180" s="130">
        <f t="shared" si="248"/>
        <v>0</v>
      </c>
      <c r="W1180" s="130">
        <f t="shared" si="249"/>
        <v>0</v>
      </c>
      <c r="X1180" s="131" t="str">
        <f t="shared" si="250"/>
        <v/>
      </c>
      <c r="Y1180" s="131" t="str">
        <f t="shared" si="251"/>
        <v/>
      </c>
    </row>
    <row r="1181" spans="1:25" ht="15">
      <c r="A1181" s="118"/>
      <c r="B1181" s="117"/>
      <c r="C1181" s="119"/>
      <c r="D1181" s="116" t="str">
        <f>IFERROR(VLOOKUP(C1181,'PER Sociodemografico'!A:L,2,0),"")</f>
        <v/>
      </c>
      <c r="E1181" s="116" t="str">
        <f>IFERROR(VLOOKUP(C1181,'PER Sociodemografico'!A:L,9,0),"")</f>
        <v/>
      </c>
      <c r="F1181" s="118"/>
      <c r="G1181" s="116" t="str">
        <f>IFERROR(VLOOKUP(C1181,'PER Sociodemografico'!A:L,10,0),"")</f>
        <v/>
      </c>
      <c r="H1181" s="120"/>
      <c r="I1181" s="117"/>
      <c r="J1181" s="117"/>
      <c r="K1181" s="113" t="str">
        <f t="shared" si="240"/>
        <v/>
      </c>
      <c r="L1181" s="114" t="str">
        <f t="shared" si="241"/>
        <v/>
      </c>
      <c r="M1181" s="115" t="str">
        <f t="shared" si="242"/>
        <v/>
      </c>
      <c r="N1181" s="118"/>
      <c r="O1181" s="116" t="str">
        <f>IFERROR(VLOOKUP(N1181,'Código del Diagnóstico'!$A$2:$B$12426,2,0),"")</f>
        <v/>
      </c>
      <c r="P1181" s="126" t="str">
        <f>IFERROR(VLOOKUP(C1181,'PER Sociodemografico'!A:G,7,0),"")</f>
        <v/>
      </c>
      <c r="Q1181" s="127" t="str">
        <f t="shared" si="243"/>
        <v/>
      </c>
      <c r="R1181" s="113">
        <f t="shared" si="244"/>
        <v>0</v>
      </c>
      <c r="S1181" s="128">
        <f t="shared" si="245"/>
        <v>0</v>
      </c>
      <c r="T1181" s="129">
        <f t="shared" si="246"/>
        <v>0</v>
      </c>
      <c r="U1181" s="132">
        <f t="shared" si="247"/>
        <v>0</v>
      </c>
      <c r="V1181" s="130">
        <f t="shared" si="248"/>
        <v>0</v>
      </c>
      <c r="W1181" s="130">
        <f t="shared" si="249"/>
        <v>0</v>
      </c>
      <c r="X1181" s="131" t="str">
        <f t="shared" si="250"/>
        <v/>
      </c>
      <c r="Y1181" s="131" t="str">
        <f t="shared" si="251"/>
        <v/>
      </c>
    </row>
    <row r="1182" spans="1:25" ht="15">
      <c r="A1182" s="118"/>
      <c r="B1182" s="117"/>
      <c r="C1182" s="119"/>
      <c r="D1182" s="116" t="str">
        <f>IFERROR(VLOOKUP(C1182,'PER Sociodemografico'!A:L,2,0),"")</f>
        <v/>
      </c>
      <c r="E1182" s="116" t="str">
        <f>IFERROR(VLOOKUP(C1182,'PER Sociodemografico'!A:L,9,0),"")</f>
        <v/>
      </c>
      <c r="F1182" s="118"/>
      <c r="G1182" s="116" t="str">
        <f>IFERROR(VLOOKUP(C1182,'PER Sociodemografico'!A:L,10,0),"")</f>
        <v/>
      </c>
      <c r="H1182" s="120"/>
      <c r="I1182" s="117"/>
      <c r="J1182" s="117"/>
      <c r="K1182" s="113" t="str">
        <f t="shared" si="240"/>
        <v/>
      </c>
      <c r="L1182" s="114" t="str">
        <f t="shared" si="241"/>
        <v/>
      </c>
      <c r="M1182" s="115" t="str">
        <f t="shared" si="242"/>
        <v/>
      </c>
      <c r="N1182" s="118"/>
      <c r="O1182" s="116" t="str">
        <f>IFERROR(VLOOKUP(N1182,'Código del Diagnóstico'!$A$2:$B$12426,2,0),"")</f>
        <v/>
      </c>
      <c r="P1182" s="126" t="str">
        <f>IFERROR(VLOOKUP(C1182,'PER Sociodemografico'!A:G,7,0),"")</f>
        <v/>
      </c>
      <c r="Q1182" s="127" t="str">
        <f t="shared" si="243"/>
        <v/>
      </c>
      <c r="R1182" s="113">
        <f t="shared" si="244"/>
        <v>0</v>
      </c>
      <c r="S1182" s="128">
        <f t="shared" si="245"/>
        <v>0</v>
      </c>
      <c r="T1182" s="129">
        <f t="shared" si="246"/>
        <v>0</v>
      </c>
      <c r="U1182" s="132">
        <f t="shared" si="247"/>
        <v>0</v>
      </c>
      <c r="V1182" s="130">
        <f t="shared" si="248"/>
        <v>0</v>
      </c>
      <c r="W1182" s="130">
        <f t="shared" si="249"/>
        <v>0</v>
      </c>
      <c r="X1182" s="131" t="str">
        <f t="shared" si="250"/>
        <v/>
      </c>
      <c r="Y1182" s="131" t="str">
        <f t="shared" si="251"/>
        <v/>
      </c>
    </row>
    <row r="1183" spans="1:25" ht="15">
      <c r="A1183" s="118"/>
      <c r="B1183" s="117"/>
      <c r="C1183" s="119"/>
      <c r="D1183" s="116" t="str">
        <f>IFERROR(VLOOKUP(C1183,'PER Sociodemografico'!A:L,2,0),"")</f>
        <v/>
      </c>
      <c r="E1183" s="116" t="str">
        <f>IFERROR(VLOOKUP(C1183,'PER Sociodemografico'!A:L,9,0),"")</f>
        <v/>
      </c>
      <c r="F1183" s="118"/>
      <c r="G1183" s="116" t="str">
        <f>IFERROR(VLOOKUP(C1183,'PER Sociodemografico'!A:L,10,0),"")</f>
        <v/>
      </c>
      <c r="H1183" s="120"/>
      <c r="I1183" s="117"/>
      <c r="J1183" s="117"/>
      <c r="K1183" s="113" t="str">
        <f t="shared" si="240"/>
        <v/>
      </c>
      <c r="L1183" s="114" t="str">
        <f t="shared" si="241"/>
        <v/>
      </c>
      <c r="M1183" s="115" t="str">
        <f t="shared" si="242"/>
        <v/>
      </c>
      <c r="N1183" s="118"/>
      <c r="O1183" s="116" t="str">
        <f>IFERROR(VLOOKUP(N1183,'Código del Diagnóstico'!$A$2:$B$12426,2,0),"")</f>
        <v/>
      </c>
      <c r="P1183" s="126" t="str">
        <f>IFERROR(VLOOKUP(C1183,'PER Sociodemografico'!A:G,7,0),"")</f>
        <v/>
      </c>
      <c r="Q1183" s="127" t="str">
        <f t="shared" si="243"/>
        <v/>
      </c>
      <c r="R1183" s="113">
        <f t="shared" si="244"/>
        <v>0</v>
      </c>
      <c r="S1183" s="128">
        <f t="shared" si="245"/>
        <v>0</v>
      </c>
      <c r="T1183" s="129">
        <f t="shared" si="246"/>
        <v>0</v>
      </c>
      <c r="U1183" s="132">
        <f t="shared" si="247"/>
        <v>0</v>
      </c>
      <c r="V1183" s="130">
        <f t="shared" si="248"/>
        <v>0</v>
      </c>
      <c r="W1183" s="130">
        <f t="shared" si="249"/>
        <v>0</v>
      </c>
      <c r="X1183" s="131" t="str">
        <f t="shared" si="250"/>
        <v/>
      </c>
      <c r="Y1183" s="131" t="str">
        <f t="shared" si="251"/>
        <v/>
      </c>
    </row>
    <row r="1184" spans="1:25" ht="15">
      <c r="A1184" s="118"/>
      <c r="B1184" s="117"/>
      <c r="C1184" s="119"/>
      <c r="D1184" s="116" t="str">
        <f>IFERROR(VLOOKUP(C1184,'PER Sociodemografico'!A:L,2,0),"")</f>
        <v/>
      </c>
      <c r="E1184" s="116" t="str">
        <f>IFERROR(VLOOKUP(C1184,'PER Sociodemografico'!A:L,9,0),"")</f>
        <v/>
      </c>
      <c r="F1184" s="118"/>
      <c r="G1184" s="116" t="str">
        <f>IFERROR(VLOOKUP(C1184,'PER Sociodemografico'!A:L,10,0),"")</f>
        <v/>
      </c>
      <c r="H1184" s="120"/>
      <c r="I1184" s="117"/>
      <c r="J1184" s="117"/>
      <c r="K1184" s="113" t="str">
        <f t="shared" si="240"/>
        <v/>
      </c>
      <c r="L1184" s="114" t="str">
        <f t="shared" si="241"/>
        <v/>
      </c>
      <c r="M1184" s="115" t="str">
        <f t="shared" si="242"/>
        <v/>
      </c>
      <c r="N1184" s="118"/>
      <c r="O1184" s="116" t="str">
        <f>IFERROR(VLOOKUP(N1184,'Código del Diagnóstico'!$A$2:$B$12426,2,0),"")</f>
        <v/>
      </c>
      <c r="P1184" s="126" t="str">
        <f>IFERROR(VLOOKUP(C1184,'PER Sociodemografico'!A:G,7,0),"")</f>
        <v/>
      </c>
      <c r="Q1184" s="127" t="str">
        <f t="shared" si="243"/>
        <v/>
      </c>
      <c r="R1184" s="113">
        <f t="shared" si="244"/>
        <v>0</v>
      </c>
      <c r="S1184" s="128">
        <f t="shared" si="245"/>
        <v>0</v>
      </c>
      <c r="T1184" s="129">
        <f t="shared" si="246"/>
        <v>0</v>
      </c>
      <c r="U1184" s="132">
        <f t="shared" si="247"/>
        <v>0</v>
      </c>
      <c r="V1184" s="130">
        <f t="shared" si="248"/>
        <v>0</v>
      </c>
      <c r="W1184" s="130">
        <f t="shared" si="249"/>
        <v>0</v>
      </c>
      <c r="X1184" s="131" t="str">
        <f t="shared" si="250"/>
        <v/>
      </c>
      <c r="Y1184" s="131" t="str">
        <f t="shared" si="251"/>
        <v/>
      </c>
    </row>
    <row r="1185" spans="1:25" ht="15">
      <c r="A1185" s="118"/>
      <c r="B1185" s="117"/>
      <c r="C1185" s="119"/>
      <c r="D1185" s="116" t="str">
        <f>IFERROR(VLOOKUP(C1185,'PER Sociodemografico'!A:L,2,0),"")</f>
        <v/>
      </c>
      <c r="E1185" s="116" t="str">
        <f>IFERROR(VLOOKUP(C1185,'PER Sociodemografico'!A:L,9,0),"")</f>
        <v/>
      </c>
      <c r="F1185" s="118"/>
      <c r="G1185" s="116" t="str">
        <f>IFERROR(VLOOKUP(C1185,'PER Sociodemografico'!A:L,10,0),"")</f>
        <v/>
      </c>
      <c r="H1185" s="120"/>
      <c r="I1185" s="117"/>
      <c r="J1185" s="117"/>
      <c r="K1185" s="113" t="str">
        <f t="shared" si="240"/>
        <v/>
      </c>
      <c r="L1185" s="114" t="str">
        <f t="shared" si="241"/>
        <v/>
      </c>
      <c r="M1185" s="115" t="str">
        <f t="shared" si="242"/>
        <v/>
      </c>
      <c r="N1185" s="118"/>
      <c r="O1185" s="116" t="str">
        <f>IFERROR(VLOOKUP(N1185,'Código del Diagnóstico'!$A$2:$B$12426,2,0),"")</f>
        <v/>
      </c>
      <c r="P1185" s="126" t="str">
        <f>IFERROR(VLOOKUP(C1185,'PER Sociodemografico'!A:G,7,0),"")</f>
        <v/>
      </c>
      <c r="Q1185" s="127" t="str">
        <f t="shared" si="243"/>
        <v/>
      </c>
      <c r="R1185" s="113">
        <f t="shared" si="244"/>
        <v>0</v>
      </c>
      <c r="S1185" s="128">
        <f t="shared" si="245"/>
        <v>0</v>
      </c>
      <c r="T1185" s="129">
        <f t="shared" si="246"/>
        <v>0</v>
      </c>
      <c r="U1185" s="132">
        <f t="shared" si="247"/>
        <v>0</v>
      </c>
      <c r="V1185" s="130">
        <f t="shared" si="248"/>
        <v>0</v>
      </c>
      <c r="W1185" s="130">
        <f t="shared" si="249"/>
        <v>0</v>
      </c>
      <c r="X1185" s="131" t="str">
        <f t="shared" si="250"/>
        <v/>
      </c>
      <c r="Y1185" s="131" t="str">
        <f t="shared" si="251"/>
        <v/>
      </c>
    </row>
    <row r="1186" spans="1:25" ht="15">
      <c r="A1186" s="118"/>
      <c r="B1186" s="117"/>
      <c r="C1186" s="119"/>
      <c r="D1186" s="116" t="str">
        <f>IFERROR(VLOOKUP(C1186,'PER Sociodemografico'!A:L,2,0),"")</f>
        <v/>
      </c>
      <c r="E1186" s="116" t="str">
        <f>IFERROR(VLOOKUP(C1186,'PER Sociodemografico'!A:L,9,0),"")</f>
        <v/>
      </c>
      <c r="F1186" s="118"/>
      <c r="G1186" s="116" t="str">
        <f>IFERROR(VLOOKUP(C1186,'PER Sociodemografico'!A:L,10,0),"")</f>
        <v/>
      </c>
      <c r="H1186" s="120"/>
      <c r="I1186" s="117"/>
      <c r="J1186" s="117"/>
      <c r="K1186" s="113" t="str">
        <f t="shared" si="240"/>
        <v/>
      </c>
      <c r="L1186" s="114" t="str">
        <f t="shared" si="241"/>
        <v/>
      </c>
      <c r="M1186" s="115" t="str">
        <f t="shared" si="242"/>
        <v/>
      </c>
      <c r="N1186" s="118"/>
      <c r="O1186" s="116" t="str">
        <f>IFERROR(VLOOKUP(N1186,'Código del Diagnóstico'!$A$2:$B$12426,2,0),"")</f>
        <v/>
      </c>
      <c r="P1186" s="126" t="str">
        <f>IFERROR(VLOOKUP(C1186,'PER Sociodemografico'!A:G,7,0),"")</f>
        <v/>
      </c>
      <c r="Q1186" s="127" t="str">
        <f t="shared" si="243"/>
        <v/>
      </c>
      <c r="R1186" s="113">
        <f t="shared" si="244"/>
        <v>0</v>
      </c>
      <c r="S1186" s="128">
        <f t="shared" si="245"/>
        <v>0</v>
      </c>
      <c r="T1186" s="129">
        <f t="shared" si="246"/>
        <v>0</v>
      </c>
      <c r="U1186" s="132">
        <f t="shared" si="247"/>
        <v>0</v>
      </c>
      <c r="V1186" s="130">
        <f t="shared" si="248"/>
        <v>0</v>
      </c>
      <c r="W1186" s="130">
        <f t="shared" si="249"/>
        <v>0</v>
      </c>
      <c r="X1186" s="131" t="str">
        <f t="shared" si="250"/>
        <v/>
      </c>
      <c r="Y1186" s="131" t="str">
        <f t="shared" si="251"/>
        <v/>
      </c>
    </row>
    <row r="1187" spans="1:25" ht="15">
      <c r="A1187" s="118"/>
      <c r="B1187" s="117"/>
      <c r="C1187" s="119"/>
      <c r="D1187" s="116" t="str">
        <f>IFERROR(VLOOKUP(C1187,'PER Sociodemografico'!A:L,2,0),"")</f>
        <v/>
      </c>
      <c r="E1187" s="116" t="str">
        <f>IFERROR(VLOOKUP(C1187,'PER Sociodemografico'!A:L,9,0),"")</f>
        <v/>
      </c>
      <c r="F1187" s="118"/>
      <c r="G1187" s="116" t="str">
        <f>IFERROR(VLOOKUP(C1187,'PER Sociodemografico'!A:L,10,0),"")</f>
        <v/>
      </c>
      <c r="H1187" s="120"/>
      <c r="I1187" s="117"/>
      <c r="J1187" s="117"/>
      <c r="K1187" s="113" t="str">
        <f t="shared" si="240"/>
        <v/>
      </c>
      <c r="L1187" s="114" t="str">
        <f t="shared" si="241"/>
        <v/>
      </c>
      <c r="M1187" s="115" t="str">
        <f t="shared" si="242"/>
        <v/>
      </c>
      <c r="N1187" s="118"/>
      <c r="O1187" s="116" t="str">
        <f>IFERROR(VLOOKUP(N1187,'Código del Diagnóstico'!$A$2:$B$12426,2,0),"")</f>
        <v/>
      </c>
      <c r="P1187" s="126" t="str">
        <f>IFERROR(VLOOKUP(C1187,'PER Sociodemografico'!A:G,7,0),"")</f>
        <v/>
      </c>
      <c r="Q1187" s="127" t="str">
        <f t="shared" si="243"/>
        <v/>
      </c>
      <c r="R1187" s="113">
        <f t="shared" si="244"/>
        <v>0</v>
      </c>
      <c r="S1187" s="128">
        <f t="shared" si="245"/>
        <v>0</v>
      </c>
      <c r="T1187" s="129">
        <f t="shared" si="246"/>
        <v>0</v>
      </c>
      <c r="U1187" s="132">
        <f t="shared" si="247"/>
        <v>0</v>
      </c>
      <c r="V1187" s="130">
        <f t="shared" si="248"/>
        <v>0</v>
      </c>
      <c r="W1187" s="130">
        <f t="shared" si="249"/>
        <v>0</v>
      </c>
      <c r="X1187" s="131" t="str">
        <f t="shared" si="250"/>
        <v/>
      </c>
      <c r="Y1187" s="131" t="str">
        <f t="shared" si="251"/>
        <v/>
      </c>
    </row>
    <row r="1188" spans="1:25" ht="15">
      <c r="A1188" s="118"/>
      <c r="B1188" s="117"/>
      <c r="C1188" s="119"/>
      <c r="D1188" s="116" t="str">
        <f>IFERROR(VLOOKUP(C1188,'PER Sociodemografico'!A:L,2,0),"")</f>
        <v/>
      </c>
      <c r="E1188" s="116" t="str">
        <f>IFERROR(VLOOKUP(C1188,'PER Sociodemografico'!A:L,9,0),"")</f>
        <v/>
      </c>
      <c r="F1188" s="118"/>
      <c r="G1188" s="116" t="str">
        <f>IFERROR(VLOOKUP(C1188,'PER Sociodemografico'!A:L,10,0),"")</f>
        <v/>
      </c>
      <c r="H1188" s="120"/>
      <c r="I1188" s="117"/>
      <c r="J1188" s="117"/>
      <c r="K1188" s="113" t="str">
        <f t="shared" si="240"/>
        <v/>
      </c>
      <c r="L1188" s="114" t="str">
        <f t="shared" si="241"/>
        <v/>
      </c>
      <c r="M1188" s="115" t="str">
        <f t="shared" si="242"/>
        <v/>
      </c>
      <c r="N1188" s="118"/>
      <c r="O1188" s="116" t="str">
        <f>IFERROR(VLOOKUP(N1188,'Código del Diagnóstico'!$A$2:$B$12426,2,0),"")</f>
        <v/>
      </c>
      <c r="P1188" s="126" t="str">
        <f>IFERROR(VLOOKUP(C1188,'PER Sociodemografico'!A:G,7,0),"")</f>
        <v/>
      </c>
      <c r="Q1188" s="127" t="str">
        <f t="shared" si="243"/>
        <v/>
      </c>
      <c r="R1188" s="113">
        <f t="shared" si="244"/>
        <v>0</v>
      </c>
      <c r="S1188" s="128">
        <f t="shared" si="245"/>
        <v>0</v>
      </c>
      <c r="T1188" s="129">
        <f t="shared" si="246"/>
        <v>0</v>
      </c>
      <c r="U1188" s="132">
        <f t="shared" si="247"/>
        <v>0</v>
      </c>
      <c r="V1188" s="130">
        <f t="shared" si="248"/>
        <v>0</v>
      </c>
      <c r="W1188" s="130">
        <f t="shared" si="249"/>
        <v>0</v>
      </c>
      <c r="X1188" s="131" t="str">
        <f t="shared" si="250"/>
        <v/>
      </c>
      <c r="Y1188" s="131" t="str">
        <f t="shared" si="251"/>
        <v/>
      </c>
    </row>
    <row r="1189" spans="1:25" ht="15">
      <c r="A1189" s="118"/>
      <c r="B1189" s="117"/>
      <c r="C1189" s="119"/>
      <c r="D1189" s="116" t="str">
        <f>IFERROR(VLOOKUP(C1189,'PER Sociodemografico'!A:L,2,0),"")</f>
        <v/>
      </c>
      <c r="E1189" s="116" t="str">
        <f>IFERROR(VLOOKUP(C1189,'PER Sociodemografico'!A:L,9,0),"")</f>
        <v/>
      </c>
      <c r="F1189" s="118"/>
      <c r="G1189" s="116" t="str">
        <f>IFERROR(VLOOKUP(C1189,'PER Sociodemografico'!A:L,10,0),"")</f>
        <v/>
      </c>
      <c r="H1189" s="120"/>
      <c r="I1189" s="117"/>
      <c r="J1189" s="117"/>
      <c r="K1189" s="113" t="str">
        <f t="shared" si="240"/>
        <v/>
      </c>
      <c r="L1189" s="114" t="str">
        <f t="shared" si="241"/>
        <v/>
      </c>
      <c r="M1189" s="115" t="str">
        <f t="shared" si="242"/>
        <v/>
      </c>
      <c r="N1189" s="118"/>
      <c r="O1189" s="116" t="str">
        <f>IFERROR(VLOOKUP(N1189,'Código del Diagnóstico'!$A$2:$B$12426,2,0),"")</f>
        <v/>
      </c>
      <c r="P1189" s="126" t="str">
        <f>IFERROR(VLOOKUP(C1189,'PER Sociodemografico'!A:G,7,0),"")</f>
        <v/>
      </c>
      <c r="Q1189" s="127" t="str">
        <f t="shared" si="243"/>
        <v/>
      </c>
      <c r="R1189" s="113">
        <f t="shared" si="244"/>
        <v>0</v>
      </c>
      <c r="S1189" s="128">
        <f t="shared" si="245"/>
        <v>0</v>
      </c>
      <c r="T1189" s="129">
        <f t="shared" si="246"/>
        <v>0</v>
      </c>
      <c r="U1189" s="132">
        <f t="shared" si="247"/>
        <v>0</v>
      </c>
      <c r="V1189" s="130">
        <f t="shared" si="248"/>
        <v>0</v>
      </c>
      <c r="W1189" s="130">
        <f t="shared" si="249"/>
        <v>0</v>
      </c>
      <c r="X1189" s="131" t="str">
        <f t="shared" si="250"/>
        <v/>
      </c>
      <c r="Y1189" s="131" t="str">
        <f t="shared" si="251"/>
        <v/>
      </c>
    </row>
    <row r="1190" spans="1:25" ht="15">
      <c r="A1190" s="118"/>
      <c r="B1190" s="117"/>
      <c r="C1190" s="119"/>
      <c r="D1190" s="116" t="str">
        <f>IFERROR(VLOOKUP(C1190,'PER Sociodemografico'!A:L,2,0),"")</f>
        <v/>
      </c>
      <c r="E1190" s="116" t="str">
        <f>IFERROR(VLOOKUP(C1190,'PER Sociodemografico'!A:L,9,0),"")</f>
        <v/>
      </c>
      <c r="F1190" s="118"/>
      <c r="G1190" s="116" t="str">
        <f>IFERROR(VLOOKUP(C1190,'PER Sociodemografico'!A:L,10,0),"")</f>
        <v/>
      </c>
      <c r="H1190" s="120"/>
      <c r="I1190" s="117"/>
      <c r="J1190" s="117"/>
      <c r="K1190" s="113" t="str">
        <f t="shared" si="240"/>
        <v/>
      </c>
      <c r="L1190" s="114" t="str">
        <f t="shared" si="241"/>
        <v/>
      </c>
      <c r="M1190" s="115" t="str">
        <f t="shared" si="242"/>
        <v/>
      </c>
      <c r="N1190" s="118"/>
      <c r="O1190" s="116" t="str">
        <f>IFERROR(VLOOKUP(N1190,'Código del Diagnóstico'!$A$2:$B$12426,2,0),"")</f>
        <v/>
      </c>
      <c r="P1190" s="126" t="str">
        <f>IFERROR(VLOOKUP(C1190,'PER Sociodemografico'!A:G,7,0),"")</f>
        <v/>
      </c>
      <c r="Q1190" s="127" t="str">
        <f t="shared" si="243"/>
        <v/>
      </c>
      <c r="R1190" s="113">
        <f t="shared" si="244"/>
        <v>0</v>
      </c>
      <c r="S1190" s="128">
        <f t="shared" si="245"/>
        <v>0</v>
      </c>
      <c r="T1190" s="129">
        <f t="shared" si="246"/>
        <v>0</v>
      </c>
      <c r="U1190" s="132">
        <f t="shared" si="247"/>
        <v>0</v>
      </c>
      <c r="V1190" s="130">
        <f t="shared" si="248"/>
        <v>0</v>
      </c>
      <c r="W1190" s="130">
        <f t="shared" si="249"/>
        <v>0</v>
      </c>
      <c r="X1190" s="131" t="str">
        <f t="shared" si="250"/>
        <v/>
      </c>
      <c r="Y1190" s="131" t="str">
        <f t="shared" si="251"/>
        <v/>
      </c>
    </row>
    <row r="1191" spans="1:25" ht="15">
      <c r="A1191" s="118"/>
      <c r="B1191" s="117"/>
      <c r="C1191" s="119"/>
      <c r="D1191" s="116" t="str">
        <f>IFERROR(VLOOKUP(C1191,'PER Sociodemografico'!A:L,2,0),"")</f>
        <v/>
      </c>
      <c r="E1191" s="116" t="str">
        <f>IFERROR(VLOOKUP(C1191,'PER Sociodemografico'!A:L,9,0),"")</f>
        <v/>
      </c>
      <c r="F1191" s="118"/>
      <c r="G1191" s="116" t="str">
        <f>IFERROR(VLOOKUP(C1191,'PER Sociodemografico'!A:L,10,0),"")</f>
        <v/>
      </c>
      <c r="H1191" s="120"/>
      <c r="I1191" s="117"/>
      <c r="J1191" s="117"/>
      <c r="K1191" s="113" t="str">
        <f t="shared" si="240"/>
        <v/>
      </c>
      <c r="L1191" s="114" t="str">
        <f t="shared" si="241"/>
        <v/>
      </c>
      <c r="M1191" s="115" t="str">
        <f t="shared" si="242"/>
        <v/>
      </c>
      <c r="N1191" s="118"/>
      <c r="O1191" s="116" t="str">
        <f>IFERROR(VLOOKUP(N1191,'Código del Diagnóstico'!$A$2:$B$12426,2,0),"")</f>
        <v/>
      </c>
      <c r="P1191" s="126" t="str">
        <f>IFERROR(VLOOKUP(C1191,'PER Sociodemografico'!A:G,7,0),"")</f>
        <v/>
      </c>
      <c r="Q1191" s="127" t="str">
        <f t="shared" si="243"/>
        <v/>
      </c>
      <c r="R1191" s="113">
        <f t="shared" si="244"/>
        <v>0</v>
      </c>
      <c r="S1191" s="128">
        <f t="shared" si="245"/>
        <v>0</v>
      </c>
      <c r="T1191" s="129">
        <f t="shared" si="246"/>
        <v>0</v>
      </c>
      <c r="U1191" s="132">
        <f t="shared" si="247"/>
        <v>0</v>
      </c>
      <c r="V1191" s="130">
        <f t="shared" si="248"/>
        <v>0</v>
      </c>
      <c r="W1191" s="130">
        <f t="shared" si="249"/>
        <v>0</v>
      </c>
      <c r="X1191" s="131" t="str">
        <f t="shared" si="250"/>
        <v/>
      </c>
      <c r="Y1191" s="131" t="str">
        <f t="shared" si="251"/>
        <v/>
      </c>
    </row>
    <row r="1192" spans="1:25" ht="15">
      <c r="A1192" s="118"/>
      <c r="B1192" s="117"/>
      <c r="C1192" s="119"/>
      <c r="D1192" s="116" t="str">
        <f>IFERROR(VLOOKUP(C1192,'PER Sociodemografico'!A:L,2,0),"")</f>
        <v/>
      </c>
      <c r="E1192" s="116" t="str">
        <f>IFERROR(VLOOKUP(C1192,'PER Sociodemografico'!A:L,9,0),"")</f>
        <v/>
      </c>
      <c r="F1192" s="118"/>
      <c r="G1192" s="116" t="str">
        <f>IFERROR(VLOOKUP(C1192,'PER Sociodemografico'!A:L,10,0),"")</f>
        <v/>
      </c>
      <c r="H1192" s="120"/>
      <c r="I1192" s="117"/>
      <c r="J1192" s="117"/>
      <c r="K1192" s="113" t="str">
        <f t="shared" si="240"/>
        <v/>
      </c>
      <c r="L1192" s="114" t="str">
        <f t="shared" si="241"/>
        <v/>
      </c>
      <c r="M1192" s="115" t="str">
        <f t="shared" si="242"/>
        <v/>
      </c>
      <c r="N1192" s="118"/>
      <c r="O1192" s="116" t="str">
        <f>IFERROR(VLOOKUP(N1192,'Código del Diagnóstico'!$A$2:$B$12426,2,0),"")</f>
        <v/>
      </c>
      <c r="P1192" s="126" t="str">
        <f>IFERROR(VLOOKUP(C1192,'PER Sociodemografico'!A:G,7,0),"")</f>
        <v/>
      </c>
      <c r="Q1192" s="127" t="str">
        <f t="shared" si="243"/>
        <v/>
      </c>
      <c r="R1192" s="113">
        <f t="shared" si="244"/>
        <v>0</v>
      </c>
      <c r="S1192" s="128">
        <f t="shared" si="245"/>
        <v>0</v>
      </c>
      <c r="T1192" s="129">
        <f t="shared" si="246"/>
        <v>0</v>
      </c>
      <c r="U1192" s="132">
        <f t="shared" si="247"/>
        <v>0</v>
      </c>
      <c r="V1192" s="130">
        <f t="shared" si="248"/>
        <v>0</v>
      </c>
      <c r="W1192" s="130">
        <f t="shared" si="249"/>
        <v>0</v>
      </c>
      <c r="X1192" s="131" t="str">
        <f t="shared" si="250"/>
        <v/>
      </c>
      <c r="Y1192" s="131" t="str">
        <f t="shared" si="251"/>
        <v/>
      </c>
    </row>
    <row r="1193" spans="1:25" ht="15">
      <c r="A1193" s="118"/>
      <c r="B1193" s="117"/>
      <c r="C1193" s="119"/>
      <c r="D1193" s="116" t="str">
        <f>IFERROR(VLOOKUP(C1193,'PER Sociodemografico'!A:L,2,0),"")</f>
        <v/>
      </c>
      <c r="E1193" s="116" t="str">
        <f>IFERROR(VLOOKUP(C1193,'PER Sociodemografico'!A:L,9,0),"")</f>
        <v/>
      </c>
      <c r="F1193" s="118"/>
      <c r="G1193" s="116" t="str">
        <f>IFERROR(VLOOKUP(C1193,'PER Sociodemografico'!A:L,10,0),"")</f>
        <v/>
      </c>
      <c r="H1193" s="120"/>
      <c r="I1193" s="117"/>
      <c r="J1193" s="117"/>
      <c r="K1193" s="113" t="str">
        <f t="shared" si="240"/>
        <v/>
      </c>
      <c r="L1193" s="114" t="str">
        <f t="shared" si="241"/>
        <v/>
      </c>
      <c r="M1193" s="115" t="str">
        <f t="shared" si="242"/>
        <v/>
      </c>
      <c r="N1193" s="118"/>
      <c r="O1193" s="116" t="str">
        <f>IFERROR(VLOOKUP(N1193,'Código del Diagnóstico'!$A$2:$B$12426,2,0),"")</f>
        <v/>
      </c>
      <c r="P1193" s="126" t="str">
        <f>IFERROR(VLOOKUP(C1193,'PER Sociodemografico'!A:G,7,0),"")</f>
        <v/>
      </c>
      <c r="Q1193" s="127" t="str">
        <f t="shared" si="243"/>
        <v/>
      </c>
      <c r="R1193" s="113">
        <f t="shared" si="244"/>
        <v>0</v>
      </c>
      <c r="S1193" s="128">
        <f t="shared" si="245"/>
        <v>0</v>
      </c>
      <c r="T1193" s="129">
        <f t="shared" si="246"/>
        <v>0</v>
      </c>
      <c r="U1193" s="132">
        <f t="shared" si="247"/>
        <v>0</v>
      </c>
      <c r="V1193" s="130">
        <f t="shared" si="248"/>
        <v>0</v>
      </c>
      <c r="W1193" s="130">
        <f t="shared" si="249"/>
        <v>0</v>
      </c>
      <c r="X1193" s="131" t="str">
        <f t="shared" si="250"/>
        <v/>
      </c>
      <c r="Y1193" s="131" t="str">
        <f t="shared" si="251"/>
        <v/>
      </c>
    </row>
    <row r="1194" spans="1:25" ht="15">
      <c r="A1194" s="118"/>
      <c r="B1194" s="117"/>
      <c r="C1194" s="119"/>
      <c r="D1194" s="116" t="str">
        <f>IFERROR(VLOOKUP(C1194,'PER Sociodemografico'!A:L,2,0),"")</f>
        <v/>
      </c>
      <c r="E1194" s="116" t="str">
        <f>IFERROR(VLOOKUP(C1194,'PER Sociodemografico'!A:L,9,0),"")</f>
        <v/>
      </c>
      <c r="F1194" s="118"/>
      <c r="G1194" s="116" t="str">
        <f>IFERROR(VLOOKUP(C1194,'PER Sociodemografico'!A:L,10,0),"")</f>
        <v/>
      </c>
      <c r="H1194" s="120"/>
      <c r="I1194" s="117"/>
      <c r="J1194" s="117"/>
      <c r="K1194" s="113" t="str">
        <f t="shared" si="240"/>
        <v/>
      </c>
      <c r="L1194" s="114" t="str">
        <f t="shared" si="241"/>
        <v/>
      </c>
      <c r="M1194" s="115" t="str">
        <f t="shared" si="242"/>
        <v/>
      </c>
      <c r="N1194" s="118"/>
      <c r="O1194" s="116" t="str">
        <f>IFERROR(VLOOKUP(N1194,'Código del Diagnóstico'!$A$2:$B$12426,2,0),"")</f>
        <v/>
      </c>
      <c r="P1194" s="126" t="str">
        <f>IFERROR(VLOOKUP(C1194,'PER Sociodemografico'!A:G,7,0),"")</f>
        <v/>
      </c>
      <c r="Q1194" s="127" t="str">
        <f t="shared" si="243"/>
        <v/>
      </c>
      <c r="R1194" s="113">
        <f t="shared" si="244"/>
        <v>0</v>
      </c>
      <c r="S1194" s="128">
        <f t="shared" si="245"/>
        <v>0</v>
      </c>
      <c r="T1194" s="129">
        <f t="shared" si="246"/>
        <v>0</v>
      </c>
      <c r="U1194" s="132">
        <f t="shared" si="247"/>
        <v>0</v>
      </c>
      <c r="V1194" s="130">
        <f t="shared" si="248"/>
        <v>0</v>
      </c>
      <c r="W1194" s="130">
        <f t="shared" si="249"/>
        <v>0</v>
      </c>
      <c r="X1194" s="131" t="str">
        <f t="shared" si="250"/>
        <v/>
      </c>
      <c r="Y1194" s="131" t="str">
        <f t="shared" si="251"/>
        <v/>
      </c>
    </row>
    <row r="1195" spans="1:25" ht="15">
      <c r="A1195" s="118"/>
      <c r="B1195" s="117"/>
      <c r="C1195" s="119"/>
      <c r="D1195" s="116" t="str">
        <f>IFERROR(VLOOKUP(C1195,'PER Sociodemografico'!A:L,2,0),"")</f>
        <v/>
      </c>
      <c r="E1195" s="116" t="str">
        <f>IFERROR(VLOOKUP(C1195,'PER Sociodemografico'!A:L,9,0),"")</f>
        <v/>
      </c>
      <c r="F1195" s="118"/>
      <c r="G1195" s="116" t="str">
        <f>IFERROR(VLOOKUP(C1195,'PER Sociodemografico'!A:L,10,0),"")</f>
        <v/>
      </c>
      <c r="H1195" s="120"/>
      <c r="I1195" s="117"/>
      <c r="J1195" s="117"/>
      <c r="K1195" s="113" t="str">
        <f t="shared" si="240"/>
        <v/>
      </c>
      <c r="L1195" s="114" t="str">
        <f t="shared" si="241"/>
        <v/>
      </c>
      <c r="M1195" s="115" t="str">
        <f t="shared" si="242"/>
        <v/>
      </c>
      <c r="N1195" s="118"/>
      <c r="O1195" s="116" t="str">
        <f>IFERROR(VLOOKUP(N1195,'Código del Diagnóstico'!$A$2:$B$12426,2,0),"")</f>
        <v/>
      </c>
      <c r="P1195" s="126" t="str">
        <f>IFERROR(VLOOKUP(C1195,'PER Sociodemografico'!A:G,7,0),"")</f>
        <v/>
      </c>
      <c r="Q1195" s="127" t="str">
        <f t="shared" si="243"/>
        <v/>
      </c>
      <c r="R1195" s="113">
        <f t="shared" si="244"/>
        <v>0</v>
      </c>
      <c r="S1195" s="128">
        <f t="shared" si="245"/>
        <v>0</v>
      </c>
      <c r="T1195" s="129">
        <f t="shared" si="246"/>
        <v>0</v>
      </c>
      <c r="U1195" s="132">
        <f t="shared" si="247"/>
        <v>0</v>
      </c>
      <c r="V1195" s="130">
        <f t="shared" si="248"/>
        <v>0</v>
      </c>
      <c r="W1195" s="130">
        <f t="shared" si="249"/>
        <v>0</v>
      </c>
      <c r="X1195" s="131" t="str">
        <f t="shared" si="250"/>
        <v/>
      </c>
      <c r="Y1195" s="131" t="str">
        <f t="shared" si="251"/>
        <v/>
      </c>
    </row>
    <row r="1196" spans="1:25" ht="15">
      <c r="A1196" s="118"/>
      <c r="B1196" s="117"/>
      <c r="C1196" s="119"/>
      <c r="D1196" s="116" t="str">
        <f>IFERROR(VLOOKUP(C1196,'PER Sociodemografico'!A:L,2,0),"")</f>
        <v/>
      </c>
      <c r="E1196" s="116" t="str">
        <f>IFERROR(VLOOKUP(C1196,'PER Sociodemografico'!A:L,9,0),"")</f>
        <v/>
      </c>
      <c r="F1196" s="118"/>
      <c r="G1196" s="116" t="str">
        <f>IFERROR(VLOOKUP(C1196,'PER Sociodemografico'!A:L,10,0),"")</f>
        <v/>
      </c>
      <c r="H1196" s="120"/>
      <c r="I1196" s="117"/>
      <c r="J1196" s="117"/>
      <c r="K1196" s="113" t="str">
        <f t="shared" si="240"/>
        <v/>
      </c>
      <c r="L1196" s="114" t="str">
        <f t="shared" si="241"/>
        <v/>
      </c>
      <c r="M1196" s="115" t="str">
        <f t="shared" si="242"/>
        <v/>
      </c>
      <c r="N1196" s="118"/>
      <c r="O1196" s="116" t="str">
        <f>IFERROR(VLOOKUP(N1196,'Código del Diagnóstico'!$A$2:$B$12426,2,0),"")</f>
        <v/>
      </c>
      <c r="P1196" s="126" t="str">
        <f>IFERROR(VLOOKUP(C1196,'PER Sociodemografico'!A:G,7,0),"")</f>
        <v/>
      </c>
      <c r="Q1196" s="127" t="str">
        <f t="shared" si="243"/>
        <v/>
      </c>
      <c r="R1196" s="113">
        <f t="shared" si="244"/>
        <v>0</v>
      </c>
      <c r="S1196" s="128">
        <f t="shared" si="245"/>
        <v>0</v>
      </c>
      <c r="T1196" s="129">
        <f t="shared" si="246"/>
        <v>0</v>
      </c>
      <c r="U1196" s="132">
        <f t="shared" si="247"/>
        <v>0</v>
      </c>
      <c r="V1196" s="130">
        <f t="shared" si="248"/>
        <v>0</v>
      </c>
      <c r="W1196" s="130">
        <f t="shared" si="249"/>
        <v>0</v>
      </c>
      <c r="X1196" s="131" t="str">
        <f t="shared" si="250"/>
        <v/>
      </c>
      <c r="Y1196" s="131" t="str">
        <f t="shared" si="251"/>
        <v/>
      </c>
    </row>
    <row r="1197" spans="1:25" ht="15">
      <c r="A1197" s="118"/>
      <c r="B1197" s="117"/>
      <c r="C1197" s="119"/>
      <c r="D1197" s="116" t="str">
        <f>IFERROR(VLOOKUP(C1197,'PER Sociodemografico'!A:L,2,0),"")</f>
        <v/>
      </c>
      <c r="E1197" s="116" t="str">
        <f>IFERROR(VLOOKUP(C1197,'PER Sociodemografico'!A:L,9,0),"")</f>
        <v/>
      </c>
      <c r="F1197" s="118"/>
      <c r="G1197" s="116" t="str">
        <f>IFERROR(VLOOKUP(C1197,'PER Sociodemografico'!A:L,10,0),"")</f>
        <v/>
      </c>
      <c r="H1197" s="120"/>
      <c r="I1197" s="117"/>
      <c r="J1197" s="117"/>
      <c r="K1197" s="113" t="str">
        <f t="shared" si="240"/>
        <v/>
      </c>
      <c r="L1197" s="114" t="str">
        <f t="shared" si="241"/>
        <v/>
      </c>
      <c r="M1197" s="115" t="str">
        <f t="shared" si="242"/>
        <v/>
      </c>
      <c r="N1197" s="118"/>
      <c r="O1197" s="116" t="str">
        <f>IFERROR(VLOOKUP(N1197,'Código del Diagnóstico'!$A$2:$B$12426,2,0),"")</f>
        <v/>
      </c>
      <c r="P1197" s="126" t="str">
        <f>IFERROR(VLOOKUP(C1197,'PER Sociodemografico'!A:G,7,0),"")</f>
        <v/>
      </c>
      <c r="Q1197" s="127" t="str">
        <f t="shared" si="243"/>
        <v/>
      </c>
      <c r="R1197" s="113">
        <f t="shared" si="244"/>
        <v>0</v>
      </c>
      <c r="S1197" s="128">
        <f t="shared" si="245"/>
        <v>0</v>
      </c>
      <c r="T1197" s="129">
        <f t="shared" si="246"/>
        <v>0</v>
      </c>
      <c r="U1197" s="132">
        <f t="shared" si="247"/>
        <v>0</v>
      </c>
      <c r="V1197" s="130">
        <f t="shared" si="248"/>
        <v>0</v>
      </c>
      <c r="W1197" s="130">
        <f t="shared" si="249"/>
        <v>0</v>
      </c>
      <c r="X1197" s="131" t="str">
        <f t="shared" si="250"/>
        <v/>
      </c>
      <c r="Y1197" s="131" t="str">
        <f t="shared" si="251"/>
        <v/>
      </c>
    </row>
    <row r="1198" spans="1:25" ht="15">
      <c r="A1198" s="118"/>
      <c r="B1198" s="117"/>
      <c r="C1198" s="119"/>
      <c r="D1198" s="116" t="str">
        <f>IFERROR(VLOOKUP(C1198,'PER Sociodemografico'!A:L,2,0),"")</f>
        <v/>
      </c>
      <c r="E1198" s="116" t="str">
        <f>IFERROR(VLOOKUP(C1198,'PER Sociodemografico'!A:L,9,0),"")</f>
        <v/>
      </c>
      <c r="F1198" s="118"/>
      <c r="G1198" s="116" t="str">
        <f>IFERROR(VLOOKUP(C1198,'PER Sociodemografico'!A:L,10,0),"")</f>
        <v/>
      </c>
      <c r="H1198" s="120"/>
      <c r="I1198" s="117"/>
      <c r="J1198" s="117"/>
      <c r="K1198" s="113" t="str">
        <f t="shared" si="240"/>
        <v/>
      </c>
      <c r="L1198" s="114" t="str">
        <f t="shared" si="241"/>
        <v/>
      </c>
      <c r="M1198" s="115" t="str">
        <f t="shared" si="242"/>
        <v/>
      </c>
      <c r="N1198" s="118"/>
      <c r="O1198" s="116" t="str">
        <f>IFERROR(VLOOKUP(N1198,'Código del Diagnóstico'!$A$2:$B$12426,2,0),"")</f>
        <v/>
      </c>
      <c r="P1198" s="126" t="str">
        <f>IFERROR(VLOOKUP(C1198,'PER Sociodemografico'!A:G,7,0),"")</f>
        <v/>
      </c>
      <c r="Q1198" s="127" t="str">
        <f t="shared" si="243"/>
        <v/>
      </c>
      <c r="R1198" s="113">
        <f t="shared" si="244"/>
        <v>0</v>
      </c>
      <c r="S1198" s="128">
        <f t="shared" si="245"/>
        <v>0</v>
      </c>
      <c r="T1198" s="129">
        <f t="shared" si="246"/>
        <v>0</v>
      </c>
      <c r="U1198" s="132">
        <f t="shared" si="247"/>
        <v>0</v>
      </c>
      <c r="V1198" s="130">
        <f t="shared" si="248"/>
        <v>0</v>
      </c>
      <c r="W1198" s="130">
        <f t="shared" si="249"/>
        <v>0</v>
      </c>
      <c r="X1198" s="131" t="str">
        <f t="shared" si="250"/>
        <v/>
      </c>
      <c r="Y1198" s="131" t="str">
        <f t="shared" si="251"/>
        <v/>
      </c>
    </row>
    <row r="1199" spans="1:25" ht="15">
      <c r="A1199" s="118"/>
      <c r="B1199" s="117"/>
      <c r="C1199" s="119"/>
      <c r="D1199" s="116" t="str">
        <f>IFERROR(VLOOKUP(C1199,'PER Sociodemografico'!A:L,2,0),"")</f>
        <v/>
      </c>
      <c r="E1199" s="116" t="str">
        <f>IFERROR(VLOOKUP(C1199,'PER Sociodemografico'!A:L,9,0),"")</f>
        <v/>
      </c>
      <c r="F1199" s="118"/>
      <c r="G1199" s="116" t="str">
        <f>IFERROR(VLOOKUP(C1199,'PER Sociodemografico'!A:L,10,0),"")</f>
        <v/>
      </c>
      <c r="H1199" s="120"/>
      <c r="I1199" s="117"/>
      <c r="J1199" s="117"/>
      <c r="K1199" s="113" t="str">
        <f t="shared" si="240"/>
        <v/>
      </c>
      <c r="L1199" s="114" t="str">
        <f t="shared" si="241"/>
        <v/>
      </c>
      <c r="M1199" s="115" t="str">
        <f t="shared" si="242"/>
        <v/>
      </c>
      <c r="N1199" s="118"/>
      <c r="O1199" s="116" t="str">
        <f>IFERROR(VLOOKUP(N1199,'Código del Diagnóstico'!$A$2:$B$12426,2,0),"")</f>
        <v/>
      </c>
      <c r="P1199" s="126" t="str">
        <f>IFERROR(VLOOKUP(C1199,'PER Sociodemografico'!A:G,7,0),"")</f>
        <v/>
      </c>
      <c r="Q1199" s="127" t="str">
        <f t="shared" si="243"/>
        <v/>
      </c>
      <c r="R1199" s="113">
        <f t="shared" si="244"/>
        <v>0</v>
      </c>
      <c r="S1199" s="128">
        <f t="shared" si="245"/>
        <v>0</v>
      </c>
      <c r="T1199" s="129">
        <f t="shared" si="246"/>
        <v>0</v>
      </c>
      <c r="U1199" s="132">
        <f t="shared" si="247"/>
        <v>0</v>
      </c>
      <c r="V1199" s="130">
        <f t="shared" si="248"/>
        <v>0</v>
      </c>
      <c r="W1199" s="130">
        <f t="shared" si="249"/>
        <v>0</v>
      </c>
      <c r="X1199" s="131" t="str">
        <f t="shared" si="250"/>
        <v/>
      </c>
      <c r="Y1199" s="131" t="str">
        <f t="shared" si="251"/>
        <v/>
      </c>
    </row>
    <row r="1200" spans="1:25" ht="15">
      <c r="A1200" s="118"/>
      <c r="B1200" s="117"/>
      <c r="C1200" s="119"/>
      <c r="D1200" s="116" t="str">
        <f>IFERROR(VLOOKUP(C1200,'PER Sociodemografico'!A:L,2,0),"")</f>
        <v/>
      </c>
      <c r="E1200" s="116" t="str">
        <f>IFERROR(VLOOKUP(C1200,'PER Sociodemografico'!A:L,9,0),"")</f>
        <v/>
      </c>
      <c r="F1200" s="118"/>
      <c r="G1200" s="116" t="str">
        <f>IFERROR(VLOOKUP(C1200,'PER Sociodemografico'!A:L,10,0),"")</f>
        <v/>
      </c>
      <c r="H1200" s="120"/>
      <c r="I1200" s="117"/>
      <c r="J1200" s="117"/>
      <c r="K1200" s="113" t="str">
        <f t="shared" si="240"/>
        <v/>
      </c>
      <c r="L1200" s="114" t="str">
        <f t="shared" si="241"/>
        <v/>
      </c>
      <c r="M1200" s="115" t="str">
        <f t="shared" si="242"/>
        <v/>
      </c>
      <c r="N1200" s="118"/>
      <c r="O1200" s="116" t="str">
        <f>IFERROR(VLOOKUP(N1200,'Código del Diagnóstico'!$A$2:$B$12426,2,0),"")</f>
        <v/>
      </c>
      <c r="P1200" s="126" t="str">
        <f>IFERROR(VLOOKUP(C1200,'PER Sociodemografico'!A:G,7,0),"")</f>
        <v/>
      </c>
      <c r="Q1200" s="127" t="str">
        <f t="shared" si="243"/>
        <v/>
      </c>
      <c r="R1200" s="113">
        <f t="shared" si="244"/>
        <v>0</v>
      </c>
      <c r="S1200" s="128">
        <f t="shared" si="245"/>
        <v>0</v>
      </c>
      <c r="T1200" s="129">
        <f t="shared" si="246"/>
        <v>0</v>
      </c>
      <c r="U1200" s="132">
        <f t="shared" si="247"/>
        <v>0</v>
      </c>
      <c r="V1200" s="130">
        <f t="shared" si="248"/>
        <v>0</v>
      </c>
      <c r="W1200" s="130">
        <f t="shared" si="249"/>
        <v>0</v>
      </c>
      <c r="X1200" s="131" t="str">
        <f t="shared" si="250"/>
        <v/>
      </c>
      <c r="Y1200" s="131" t="str">
        <f t="shared" si="251"/>
        <v/>
      </c>
    </row>
    <row r="1201" spans="1:25" ht="15">
      <c r="A1201" s="118"/>
      <c r="B1201" s="117"/>
      <c r="C1201" s="119"/>
      <c r="D1201" s="116" t="str">
        <f>IFERROR(VLOOKUP(C1201,'PER Sociodemografico'!A:L,2,0),"")</f>
        <v/>
      </c>
      <c r="E1201" s="116" t="str">
        <f>IFERROR(VLOOKUP(C1201,'PER Sociodemografico'!A:L,9,0),"")</f>
        <v/>
      </c>
      <c r="F1201" s="118"/>
      <c r="G1201" s="116" t="str">
        <f>IFERROR(VLOOKUP(C1201,'PER Sociodemografico'!A:L,10,0),"")</f>
        <v/>
      </c>
      <c r="H1201" s="120"/>
      <c r="I1201" s="117"/>
      <c r="J1201" s="117"/>
      <c r="K1201" s="113" t="str">
        <f t="shared" si="240"/>
        <v/>
      </c>
      <c r="L1201" s="114" t="str">
        <f t="shared" si="241"/>
        <v/>
      </c>
      <c r="M1201" s="115" t="str">
        <f t="shared" si="242"/>
        <v/>
      </c>
      <c r="N1201" s="118"/>
      <c r="O1201" s="116" t="str">
        <f>IFERROR(VLOOKUP(N1201,'Código del Diagnóstico'!$A$2:$B$12426,2,0),"")</f>
        <v/>
      </c>
      <c r="P1201" s="126" t="str">
        <f>IFERROR(VLOOKUP(C1201,'PER Sociodemografico'!A:G,7,0),"")</f>
        <v/>
      </c>
      <c r="Q1201" s="127" t="str">
        <f t="shared" si="243"/>
        <v/>
      </c>
      <c r="R1201" s="113">
        <f t="shared" si="244"/>
        <v>0</v>
      </c>
      <c r="S1201" s="128">
        <f t="shared" si="245"/>
        <v>0</v>
      </c>
      <c r="T1201" s="129">
        <f t="shared" si="246"/>
        <v>0</v>
      </c>
      <c r="U1201" s="132">
        <f t="shared" si="247"/>
        <v>0</v>
      </c>
      <c r="V1201" s="130">
        <f t="shared" si="248"/>
        <v>0</v>
      </c>
      <c r="W1201" s="130">
        <f t="shared" si="249"/>
        <v>0</v>
      </c>
      <c r="X1201" s="131" t="str">
        <f t="shared" si="250"/>
        <v/>
      </c>
      <c r="Y1201" s="131" t="str">
        <f t="shared" si="251"/>
        <v/>
      </c>
    </row>
    <row r="1202" spans="1:25" ht="15">
      <c r="A1202" s="118"/>
      <c r="B1202" s="117"/>
      <c r="C1202" s="119"/>
      <c r="D1202" s="116" t="str">
        <f>IFERROR(VLOOKUP(C1202,'PER Sociodemografico'!A:L,2,0),"")</f>
        <v/>
      </c>
      <c r="E1202" s="116" t="str">
        <f>IFERROR(VLOOKUP(C1202,'PER Sociodemografico'!A:L,9,0),"")</f>
        <v/>
      </c>
      <c r="F1202" s="118"/>
      <c r="G1202" s="116" t="str">
        <f>IFERROR(VLOOKUP(C1202,'PER Sociodemografico'!A:L,10,0),"")</f>
        <v/>
      </c>
      <c r="H1202" s="120"/>
      <c r="I1202" s="117"/>
      <c r="J1202" s="117"/>
      <c r="K1202" s="113" t="str">
        <f t="shared" si="240"/>
        <v/>
      </c>
      <c r="L1202" s="114" t="str">
        <f t="shared" si="241"/>
        <v/>
      </c>
      <c r="M1202" s="115" t="str">
        <f t="shared" si="242"/>
        <v/>
      </c>
      <c r="N1202" s="118"/>
      <c r="O1202" s="116" t="str">
        <f>IFERROR(VLOOKUP(N1202,'Código del Diagnóstico'!$A$2:$B$12426,2,0),"")</f>
        <v/>
      </c>
      <c r="P1202" s="126" t="str">
        <f>IFERROR(VLOOKUP(C1202,'PER Sociodemografico'!A:G,7,0),"")</f>
        <v/>
      </c>
      <c r="Q1202" s="127" t="str">
        <f t="shared" si="243"/>
        <v/>
      </c>
      <c r="R1202" s="113">
        <f t="shared" si="244"/>
        <v>0</v>
      </c>
      <c r="S1202" s="128">
        <f t="shared" si="245"/>
        <v>0</v>
      </c>
      <c r="T1202" s="129">
        <f t="shared" si="246"/>
        <v>0</v>
      </c>
      <c r="U1202" s="132">
        <f t="shared" si="247"/>
        <v>0</v>
      </c>
      <c r="V1202" s="130">
        <f t="shared" si="248"/>
        <v>0</v>
      </c>
      <c r="W1202" s="130">
        <f t="shared" si="249"/>
        <v>0</v>
      </c>
      <c r="X1202" s="131" t="str">
        <f t="shared" si="250"/>
        <v/>
      </c>
      <c r="Y1202" s="131" t="str">
        <f t="shared" si="251"/>
        <v/>
      </c>
    </row>
    <row r="1203" spans="1:25" ht="15">
      <c r="A1203" s="118"/>
      <c r="B1203" s="117"/>
      <c r="C1203" s="119"/>
      <c r="D1203" s="116" t="str">
        <f>IFERROR(VLOOKUP(C1203,'PER Sociodemografico'!A:L,2,0),"")</f>
        <v/>
      </c>
      <c r="E1203" s="116" t="str">
        <f>IFERROR(VLOOKUP(C1203,'PER Sociodemografico'!A:L,9,0),"")</f>
        <v/>
      </c>
      <c r="F1203" s="118"/>
      <c r="G1203" s="116" t="str">
        <f>IFERROR(VLOOKUP(C1203,'PER Sociodemografico'!A:L,10,0),"")</f>
        <v/>
      </c>
      <c r="H1203" s="120"/>
      <c r="I1203" s="117"/>
      <c r="J1203" s="117"/>
      <c r="K1203" s="113" t="str">
        <f t="shared" si="240"/>
        <v/>
      </c>
      <c r="L1203" s="114" t="str">
        <f t="shared" si="241"/>
        <v/>
      </c>
      <c r="M1203" s="115" t="str">
        <f t="shared" si="242"/>
        <v/>
      </c>
      <c r="N1203" s="118"/>
      <c r="O1203" s="116" t="str">
        <f>IFERROR(VLOOKUP(N1203,'Código del Diagnóstico'!$A$2:$B$12426,2,0),"")</f>
        <v/>
      </c>
      <c r="P1203" s="126" t="str">
        <f>IFERROR(VLOOKUP(C1203,'PER Sociodemografico'!A:G,7,0),"")</f>
        <v/>
      </c>
      <c r="Q1203" s="127" t="str">
        <f t="shared" si="243"/>
        <v/>
      </c>
      <c r="R1203" s="113">
        <f t="shared" si="244"/>
        <v>0</v>
      </c>
      <c r="S1203" s="128">
        <f t="shared" si="245"/>
        <v>0</v>
      </c>
      <c r="T1203" s="129">
        <f t="shared" si="246"/>
        <v>0</v>
      </c>
      <c r="U1203" s="132">
        <f t="shared" si="247"/>
        <v>0</v>
      </c>
      <c r="V1203" s="130">
        <f t="shared" si="248"/>
        <v>0</v>
      </c>
      <c r="W1203" s="130">
        <f t="shared" si="249"/>
        <v>0</v>
      </c>
      <c r="X1203" s="131" t="str">
        <f t="shared" si="250"/>
        <v/>
      </c>
      <c r="Y1203" s="131" t="str">
        <f t="shared" si="251"/>
        <v/>
      </c>
    </row>
    <row r="1204" spans="1:25" ht="15">
      <c r="A1204" s="118"/>
      <c r="B1204" s="117"/>
      <c r="C1204" s="119"/>
      <c r="D1204" s="116" t="str">
        <f>IFERROR(VLOOKUP(C1204,'PER Sociodemografico'!A:L,2,0),"")</f>
        <v/>
      </c>
      <c r="E1204" s="116" t="str">
        <f>IFERROR(VLOOKUP(C1204,'PER Sociodemografico'!A:L,9,0),"")</f>
        <v/>
      </c>
      <c r="F1204" s="118"/>
      <c r="G1204" s="116" t="str">
        <f>IFERROR(VLOOKUP(C1204,'PER Sociodemografico'!A:L,10,0),"")</f>
        <v/>
      </c>
      <c r="H1204" s="120"/>
      <c r="I1204" s="117"/>
      <c r="J1204" s="117"/>
      <c r="K1204" s="113" t="str">
        <f t="shared" si="240"/>
        <v/>
      </c>
      <c r="L1204" s="114" t="str">
        <f t="shared" si="241"/>
        <v/>
      </c>
      <c r="M1204" s="115" t="str">
        <f t="shared" si="242"/>
        <v/>
      </c>
      <c r="N1204" s="118"/>
      <c r="O1204" s="116" t="str">
        <f>IFERROR(VLOOKUP(N1204,'Código del Diagnóstico'!$A$2:$B$12426,2,0),"")</f>
        <v/>
      </c>
      <c r="P1204" s="126" t="str">
        <f>IFERROR(VLOOKUP(C1204,'PER Sociodemografico'!A:G,7,0),"")</f>
        <v/>
      </c>
      <c r="Q1204" s="127" t="str">
        <f t="shared" si="243"/>
        <v/>
      </c>
      <c r="R1204" s="113">
        <f t="shared" si="244"/>
        <v>0</v>
      </c>
      <c r="S1204" s="128">
        <f t="shared" si="245"/>
        <v>0</v>
      </c>
      <c r="T1204" s="129">
        <f t="shared" si="246"/>
        <v>0</v>
      </c>
      <c r="U1204" s="132">
        <f t="shared" si="247"/>
        <v>0</v>
      </c>
      <c r="V1204" s="130">
        <f t="shared" si="248"/>
        <v>0</v>
      </c>
      <c r="W1204" s="130">
        <f t="shared" si="249"/>
        <v>0</v>
      </c>
      <c r="X1204" s="131" t="str">
        <f t="shared" si="250"/>
        <v/>
      </c>
      <c r="Y1204" s="131" t="str">
        <f t="shared" si="251"/>
        <v/>
      </c>
    </row>
    <row r="1205" spans="1:25" ht="15">
      <c r="A1205" s="118"/>
      <c r="B1205" s="117"/>
      <c r="C1205" s="119"/>
      <c r="D1205" s="116" t="str">
        <f>IFERROR(VLOOKUP(C1205,'PER Sociodemografico'!A:L,2,0),"")</f>
        <v/>
      </c>
      <c r="E1205" s="116" t="str">
        <f>IFERROR(VLOOKUP(C1205,'PER Sociodemografico'!A:L,9,0),"")</f>
        <v/>
      </c>
      <c r="F1205" s="118"/>
      <c r="G1205" s="116" t="str">
        <f>IFERROR(VLOOKUP(C1205,'PER Sociodemografico'!A:L,10,0),"")</f>
        <v/>
      </c>
      <c r="H1205" s="120"/>
      <c r="I1205" s="117"/>
      <c r="J1205" s="117"/>
      <c r="K1205" s="113" t="str">
        <f t="shared" si="240"/>
        <v/>
      </c>
      <c r="L1205" s="114" t="str">
        <f t="shared" si="241"/>
        <v/>
      </c>
      <c r="M1205" s="115" t="str">
        <f t="shared" si="242"/>
        <v/>
      </c>
      <c r="N1205" s="118"/>
      <c r="O1205" s="116" t="str">
        <f>IFERROR(VLOOKUP(N1205,'Código del Diagnóstico'!$A$2:$B$12426,2,0),"")</f>
        <v/>
      </c>
      <c r="P1205" s="126" t="str">
        <f>IFERROR(VLOOKUP(C1205,'PER Sociodemografico'!A:G,7,0),"")</f>
        <v/>
      </c>
      <c r="Q1205" s="127" t="str">
        <f t="shared" si="243"/>
        <v/>
      </c>
      <c r="R1205" s="113">
        <f t="shared" si="244"/>
        <v>0</v>
      </c>
      <c r="S1205" s="128">
        <f t="shared" si="245"/>
        <v>0</v>
      </c>
      <c r="T1205" s="129">
        <f t="shared" si="246"/>
        <v>0</v>
      </c>
      <c r="U1205" s="132">
        <f t="shared" si="247"/>
        <v>0</v>
      </c>
      <c r="V1205" s="130">
        <f t="shared" si="248"/>
        <v>0</v>
      </c>
      <c r="W1205" s="130">
        <f t="shared" si="249"/>
        <v>0</v>
      </c>
      <c r="X1205" s="131" t="str">
        <f t="shared" si="250"/>
        <v/>
      </c>
      <c r="Y1205" s="131" t="str">
        <f t="shared" si="251"/>
        <v/>
      </c>
    </row>
    <row r="1206" spans="1:25" ht="15">
      <c r="A1206" s="118"/>
      <c r="B1206" s="117"/>
      <c r="C1206" s="119"/>
      <c r="D1206" s="116" t="str">
        <f>IFERROR(VLOOKUP(C1206,'PER Sociodemografico'!A:L,2,0),"")</f>
        <v/>
      </c>
      <c r="E1206" s="116" t="str">
        <f>IFERROR(VLOOKUP(C1206,'PER Sociodemografico'!A:L,9,0),"")</f>
        <v/>
      </c>
      <c r="F1206" s="118"/>
      <c r="G1206" s="116" t="str">
        <f>IFERROR(VLOOKUP(C1206,'PER Sociodemografico'!A:L,10,0),"")</f>
        <v/>
      </c>
      <c r="H1206" s="120"/>
      <c r="I1206" s="117"/>
      <c r="J1206" s="117"/>
      <c r="K1206" s="113" t="str">
        <f t="shared" si="240"/>
        <v/>
      </c>
      <c r="L1206" s="114" t="str">
        <f t="shared" si="241"/>
        <v/>
      </c>
      <c r="M1206" s="115" t="str">
        <f t="shared" si="242"/>
        <v/>
      </c>
      <c r="N1206" s="118"/>
      <c r="O1206" s="116" t="str">
        <f>IFERROR(VLOOKUP(N1206,'Código del Diagnóstico'!$A$2:$B$12426,2,0),"")</f>
        <v/>
      </c>
      <c r="P1206" s="126" t="str">
        <f>IFERROR(VLOOKUP(C1206,'PER Sociodemografico'!A:G,7,0),"")</f>
        <v/>
      </c>
      <c r="Q1206" s="127" t="str">
        <f t="shared" si="243"/>
        <v/>
      </c>
      <c r="R1206" s="113">
        <f t="shared" si="244"/>
        <v>0</v>
      </c>
      <c r="S1206" s="128">
        <f t="shared" si="245"/>
        <v>0</v>
      </c>
      <c r="T1206" s="129">
        <f t="shared" si="246"/>
        <v>0</v>
      </c>
      <c r="U1206" s="132">
        <f t="shared" si="247"/>
        <v>0</v>
      </c>
      <c r="V1206" s="130">
        <f t="shared" si="248"/>
        <v>0</v>
      </c>
      <c r="W1206" s="130">
        <f t="shared" si="249"/>
        <v>0</v>
      </c>
      <c r="X1206" s="131" t="str">
        <f t="shared" si="250"/>
        <v/>
      </c>
      <c r="Y1206" s="131" t="str">
        <f t="shared" si="251"/>
        <v/>
      </c>
    </row>
    <row r="1207" spans="1:25" ht="15">
      <c r="A1207" s="118"/>
      <c r="B1207" s="117"/>
      <c r="C1207" s="119"/>
      <c r="D1207" s="116" t="str">
        <f>IFERROR(VLOOKUP(C1207,'PER Sociodemografico'!A:L,2,0),"")</f>
        <v/>
      </c>
      <c r="E1207" s="116" t="str">
        <f>IFERROR(VLOOKUP(C1207,'PER Sociodemografico'!A:L,9,0),"")</f>
        <v/>
      </c>
      <c r="F1207" s="118"/>
      <c r="G1207" s="116" t="str">
        <f>IFERROR(VLOOKUP(C1207,'PER Sociodemografico'!A:L,10,0),"")</f>
        <v/>
      </c>
      <c r="H1207" s="120"/>
      <c r="I1207" s="117"/>
      <c r="J1207" s="117"/>
      <c r="K1207" s="113" t="str">
        <f t="shared" si="240"/>
        <v/>
      </c>
      <c r="L1207" s="114" t="str">
        <f t="shared" si="241"/>
        <v/>
      </c>
      <c r="M1207" s="115" t="str">
        <f t="shared" si="242"/>
        <v/>
      </c>
      <c r="N1207" s="118"/>
      <c r="O1207" s="116" t="str">
        <f>IFERROR(VLOOKUP(N1207,'Código del Diagnóstico'!$A$2:$B$12426,2,0),"")</f>
        <v/>
      </c>
      <c r="P1207" s="126" t="str">
        <f>IFERROR(VLOOKUP(C1207,'PER Sociodemografico'!A:G,7,0),"")</f>
        <v/>
      </c>
      <c r="Q1207" s="127" t="str">
        <f t="shared" si="243"/>
        <v/>
      </c>
      <c r="R1207" s="113">
        <f t="shared" si="244"/>
        <v>0</v>
      </c>
      <c r="S1207" s="128">
        <f t="shared" si="245"/>
        <v>0</v>
      </c>
      <c r="T1207" s="129">
        <f t="shared" si="246"/>
        <v>0</v>
      </c>
      <c r="U1207" s="132">
        <f t="shared" si="247"/>
        <v>0</v>
      </c>
      <c r="V1207" s="130">
        <f t="shared" si="248"/>
        <v>0</v>
      </c>
      <c r="W1207" s="130">
        <f t="shared" si="249"/>
        <v>0</v>
      </c>
      <c r="X1207" s="131" t="str">
        <f t="shared" si="250"/>
        <v/>
      </c>
      <c r="Y1207" s="131" t="str">
        <f t="shared" si="251"/>
        <v/>
      </c>
    </row>
    <row r="1208" spans="1:25" ht="15">
      <c r="A1208" s="118"/>
      <c r="B1208" s="117"/>
      <c r="C1208" s="119"/>
      <c r="D1208" s="116" t="str">
        <f>IFERROR(VLOOKUP(C1208,'PER Sociodemografico'!A:L,2,0),"")</f>
        <v/>
      </c>
      <c r="E1208" s="116" t="str">
        <f>IFERROR(VLOOKUP(C1208,'PER Sociodemografico'!A:L,9,0),"")</f>
        <v/>
      </c>
      <c r="F1208" s="118"/>
      <c r="G1208" s="116" t="str">
        <f>IFERROR(VLOOKUP(C1208,'PER Sociodemografico'!A:L,10,0),"")</f>
        <v/>
      </c>
      <c r="H1208" s="120"/>
      <c r="I1208" s="117"/>
      <c r="J1208" s="117"/>
      <c r="K1208" s="113" t="str">
        <f t="shared" si="240"/>
        <v/>
      </c>
      <c r="L1208" s="114" t="str">
        <f t="shared" si="241"/>
        <v/>
      </c>
      <c r="M1208" s="115" t="str">
        <f t="shared" si="242"/>
        <v/>
      </c>
      <c r="N1208" s="118"/>
      <c r="O1208" s="116" t="str">
        <f>IFERROR(VLOOKUP(N1208,'Código del Diagnóstico'!$A$2:$B$12426,2,0),"")</f>
        <v/>
      </c>
      <c r="P1208" s="126" t="str">
        <f>IFERROR(VLOOKUP(C1208,'PER Sociodemografico'!A:G,7,0),"")</f>
        <v/>
      </c>
      <c r="Q1208" s="127" t="str">
        <f t="shared" si="243"/>
        <v/>
      </c>
      <c r="R1208" s="113">
        <f t="shared" si="244"/>
        <v>0</v>
      </c>
      <c r="S1208" s="128">
        <f t="shared" si="245"/>
        <v>0</v>
      </c>
      <c r="T1208" s="129">
        <f t="shared" si="246"/>
        <v>0</v>
      </c>
      <c r="U1208" s="132">
        <f t="shared" si="247"/>
        <v>0</v>
      </c>
      <c r="V1208" s="130">
        <f t="shared" si="248"/>
        <v>0</v>
      </c>
      <c r="W1208" s="130">
        <f t="shared" si="249"/>
        <v>0</v>
      </c>
      <c r="X1208" s="131" t="str">
        <f t="shared" si="250"/>
        <v/>
      </c>
      <c r="Y1208" s="131" t="str">
        <f t="shared" si="251"/>
        <v/>
      </c>
    </row>
    <row r="1209" spans="1:25" ht="15">
      <c r="A1209" s="118"/>
      <c r="B1209" s="117"/>
      <c r="C1209" s="119"/>
      <c r="D1209" s="116" t="str">
        <f>IFERROR(VLOOKUP(C1209,'PER Sociodemografico'!A:L,2,0),"")</f>
        <v/>
      </c>
      <c r="E1209" s="116" t="str">
        <f>IFERROR(VLOOKUP(C1209,'PER Sociodemografico'!A:L,9,0),"")</f>
        <v/>
      </c>
      <c r="F1209" s="118"/>
      <c r="G1209" s="116" t="str">
        <f>IFERROR(VLOOKUP(C1209,'PER Sociodemografico'!A:L,10,0),"")</f>
        <v/>
      </c>
      <c r="H1209" s="120"/>
      <c r="I1209" s="117"/>
      <c r="J1209" s="117"/>
      <c r="K1209" s="113" t="str">
        <f t="shared" si="240"/>
        <v/>
      </c>
      <c r="L1209" s="114" t="str">
        <f t="shared" si="241"/>
        <v/>
      </c>
      <c r="M1209" s="115" t="str">
        <f t="shared" si="242"/>
        <v/>
      </c>
      <c r="N1209" s="118"/>
      <c r="O1209" s="116" t="str">
        <f>IFERROR(VLOOKUP(N1209,'Código del Diagnóstico'!$A$2:$B$12426,2,0),"")</f>
        <v/>
      </c>
      <c r="P1209" s="126" t="str">
        <f>IFERROR(VLOOKUP(C1209,'PER Sociodemografico'!A:G,7,0),"")</f>
        <v/>
      </c>
      <c r="Q1209" s="127" t="str">
        <f t="shared" si="243"/>
        <v/>
      </c>
      <c r="R1209" s="113">
        <f t="shared" si="244"/>
        <v>0</v>
      </c>
      <c r="S1209" s="128">
        <f t="shared" si="245"/>
        <v>0</v>
      </c>
      <c r="T1209" s="129">
        <f t="shared" si="246"/>
        <v>0</v>
      </c>
      <c r="U1209" s="132">
        <f t="shared" si="247"/>
        <v>0</v>
      </c>
      <c r="V1209" s="130">
        <f t="shared" si="248"/>
        <v>0</v>
      </c>
      <c r="W1209" s="130">
        <f t="shared" si="249"/>
        <v>0</v>
      </c>
      <c r="X1209" s="131" t="str">
        <f t="shared" si="250"/>
        <v/>
      </c>
      <c r="Y1209" s="131" t="str">
        <f t="shared" si="251"/>
        <v/>
      </c>
    </row>
    <row r="1210" spans="1:25" ht="15">
      <c r="A1210" s="118"/>
      <c r="B1210" s="117"/>
      <c r="C1210" s="119"/>
      <c r="D1210" s="116" t="str">
        <f>IFERROR(VLOOKUP(C1210,'PER Sociodemografico'!A:L,2,0),"")</f>
        <v/>
      </c>
      <c r="E1210" s="116" t="str">
        <f>IFERROR(VLOOKUP(C1210,'PER Sociodemografico'!A:L,9,0),"")</f>
        <v/>
      </c>
      <c r="F1210" s="118"/>
      <c r="G1210" s="116" t="str">
        <f>IFERROR(VLOOKUP(C1210,'PER Sociodemografico'!A:L,10,0),"")</f>
        <v/>
      </c>
      <c r="H1210" s="120"/>
      <c r="I1210" s="117"/>
      <c r="J1210" s="117"/>
      <c r="K1210" s="113" t="str">
        <f t="shared" si="240"/>
        <v/>
      </c>
      <c r="L1210" s="114" t="str">
        <f t="shared" si="241"/>
        <v/>
      </c>
      <c r="M1210" s="115" t="str">
        <f t="shared" si="242"/>
        <v/>
      </c>
      <c r="N1210" s="118"/>
      <c r="O1210" s="116" t="str">
        <f>IFERROR(VLOOKUP(N1210,'Código del Diagnóstico'!$A$2:$B$12426,2,0),"")</f>
        <v/>
      </c>
      <c r="P1210" s="126" t="str">
        <f>IFERROR(VLOOKUP(C1210,'PER Sociodemografico'!A:G,7,0),"")</f>
        <v/>
      </c>
      <c r="Q1210" s="127" t="str">
        <f t="shared" si="243"/>
        <v/>
      </c>
      <c r="R1210" s="113">
        <f t="shared" si="244"/>
        <v>0</v>
      </c>
      <c r="S1210" s="128">
        <f t="shared" si="245"/>
        <v>0</v>
      </c>
      <c r="T1210" s="129">
        <f t="shared" si="246"/>
        <v>0</v>
      </c>
      <c r="U1210" s="132">
        <f t="shared" si="247"/>
        <v>0</v>
      </c>
      <c r="V1210" s="130">
        <f t="shared" si="248"/>
        <v>0</v>
      </c>
      <c r="W1210" s="130">
        <f t="shared" si="249"/>
        <v>0</v>
      </c>
      <c r="X1210" s="131" t="str">
        <f t="shared" si="250"/>
        <v/>
      </c>
      <c r="Y1210" s="131" t="str">
        <f t="shared" si="251"/>
        <v/>
      </c>
    </row>
    <row r="1211" spans="1:25" ht="15">
      <c r="A1211" s="118"/>
      <c r="B1211" s="117"/>
      <c r="C1211" s="119"/>
      <c r="D1211" s="116" t="str">
        <f>IFERROR(VLOOKUP(C1211,'PER Sociodemografico'!A:L,2,0),"")</f>
        <v/>
      </c>
      <c r="E1211" s="116" t="str">
        <f>IFERROR(VLOOKUP(C1211,'PER Sociodemografico'!A:L,9,0),"")</f>
        <v/>
      </c>
      <c r="F1211" s="118"/>
      <c r="G1211" s="116" t="str">
        <f>IFERROR(VLOOKUP(C1211,'PER Sociodemografico'!A:L,10,0),"")</f>
        <v/>
      </c>
      <c r="H1211" s="120"/>
      <c r="I1211" s="117"/>
      <c r="J1211" s="117"/>
      <c r="K1211" s="113" t="str">
        <f t="shared" si="240"/>
        <v/>
      </c>
      <c r="L1211" s="114" t="str">
        <f t="shared" si="241"/>
        <v/>
      </c>
      <c r="M1211" s="115" t="str">
        <f t="shared" si="242"/>
        <v/>
      </c>
      <c r="N1211" s="118"/>
      <c r="O1211" s="116" t="str">
        <f>IFERROR(VLOOKUP(N1211,'Código del Diagnóstico'!$A$2:$B$12426,2,0),"")</f>
        <v/>
      </c>
      <c r="P1211" s="126" t="str">
        <f>IFERROR(VLOOKUP(C1211,'PER Sociodemografico'!A:G,7,0),"")</f>
        <v/>
      </c>
      <c r="Q1211" s="127" t="str">
        <f t="shared" si="243"/>
        <v/>
      </c>
      <c r="R1211" s="113">
        <f t="shared" si="244"/>
        <v>0</v>
      </c>
      <c r="S1211" s="128">
        <f t="shared" si="245"/>
        <v>0</v>
      </c>
      <c r="T1211" s="129">
        <f t="shared" si="246"/>
        <v>0</v>
      </c>
      <c r="U1211" s="132">
        <f t="shared" si="247"/>
        <v>0</v>
      </c>
      <c r="V1211" s="130">
        <f t="shared" si="248"/>
        <v>0</v>
      </c>
      <c r="W1211" s="130">
        <f t="shared" si="249"/>
        <v>0</v>
      </c>
      <c r="X1211" s="131" t="str">
        <f t="shared" si="250"/>
        <v/>
      </c>
      <c r="Y1211" s="131" t="str">
        <f t="shared" si="251"/>
        <v/>
      </c>
    </row>
    <row r="1212" spans="1:25" ht="15">
      <c r="A1212" s="118"/>
      <c r="B1212" s="117"/>
      <c r="C1212" s="119"/>
      <c r="D1212" s="116" t="str">
        <f>IFERROR(VLOOKUP(C1212,'PER Sociodemografico'!A:L,2,0),"")</f>
        <v/>
      </c>
      <c r="E1212" s="116" t="str">
        <f>IFERROR(VLOOKUP(C1212,'PER Sociodemografico'!A:L,9,0),"")</f>
        <v/>
      </c>
      <c r="F1212" s="118"/>
      <c r="G1212" s="116" t="str">
        <f>IFERROR(VLOOKUP(C1212,'PER Sociodemografico'!A:L,10,0),"")</f>
        <v/>
      </c>
      <c r="H1212" s="120"/>
      <c r="I1212" s="117"/>
      <c r="J1212" s="117"/>
      <c r="K1212" s="113" t="str">
        <f t="shared" si="240"/>
        <v/>
      </c>
      <c r="L1212" s="114" t="str">
        <f t="shared" si="241"/>
        <v/>
      </c>
      <c r="M1212" s="115" t="str">
        <f t="shared" si="242"/>
        <v/>
      </c>
      <c r="N1212" s="118"/>
      <c r="O1212" s="116" t="str">
        <f>IFERROR(VLOOKUP(N1212,'Código del Diagnóstico'!$A$2:$B$12426,2,0),"")</f>
        <v/>
      </c>
      <c r="P1212" s="126" t="str">
        <f>IFERROR(VLOOKUP(C1212,'PER Sociodemografico'!A:G,7,0),"")</f>
        <v/>
      </c>
      <c r="Q1212" s="127" t="str">
        <f t="shared" si="243"/>
        <v/>
      </c>
      <c r="R1212" s="113">
        <f t="shared" si="244"/>
        <v>0</v>
      </c>
      <c r="S1212" s="128">
        <f t="shared" si="245"/>
        <v>0</v>
      </c>
      <c r="T1212" s="129">
        <f t="shared" si="246"/>
        <v>0</v>
      </c>
      <c r="U1212" s="132">
        <f t="shared" si="247"/>
        <v>0</v>
      </c>
      <c r="V1212" s="130">
        <f t="shared" si="248"/>
        <v>0</v>
      </c>
      <c r="W1212" s="130">
        <f t="shared" si="249"/>
        <v>0</v>
      </c>
      <c r="X1212" s="131" t="str">
        <f t="shared" si="250"/>
        <v/>
      </c>
      <c r="Y1212" s="131" t="str">
        <f t="shared" si="251"/>
        <v/>
      </c>
    </row>
    <row r="1213" spans="1:25" ht="15">
      <c r="A1213" s="118"/>
      <c r="B1213" s="117"/>
      <c r="C1213" s="119"/>
      <c r="D1213" s="116" t="str">
        <f>IFERROR(VLOOKUP(C1213,'PER Sociodemografico'!A:L,2,0),"")</f>
        <v/>
      </c>
      <c r="E1213" s="116" t="str">
        <f>IFERROR(VLOOKUP(C1213,'PER Sociodemografico'!A:L,9,0),"")</f>
        <v/>
      </c>
      <c r="F1213" s="118"/>
      <c r="G1213" s="116" t="str">
        <f>IFERROR(VLOOKUP(C1213,'PER Sociodemografico'!A:L,10,0),"")</f>
        <v/>
      </c>
      <c r="H1213" s="120"/>
      <c r="I1213" s="117"/>
      <c r="J1213" s="117"/>
      <c r="K1213" s="113" t="str">
        <f t="shared" si="240"/>
        <v/>
      </c>
      <c r="L1213" s="114" t="str">
        <f t="shared" si="241"/>
        <v/>
      </c>
      <c r="M1213" s="115" t="str">
        <f t="shared" si="242"/>
        <v/>
      </c>
      <c r="N1213" s="118"/>
      <c r="O1213" s="116" t="str">
        <f>IFERROR(VLOOKUP(N1213,'Código del Diagnóstico'!$A$2:$B$12426,2,0),"")</f>
        <v/>
      </c>
      <c r="P1213" s="126" t="str">
        <f>IFERROR(VLOOKUP(C1213,'PER Sociodemografico'!A:G,7,0),"")</f>
        <v/>
      </c>
      <c r="Q1213" s="127" t="str">
        <f t="shared" si="243"/>
        <v/>
      </c>
      <c r="R1213" s="113">
        <f t="shared" si="244"/>
        <v>0</v>
      </c>
      <c r="S1213" s="128">
        <f t="shared" si="245"/>
        <v>0</v>
      </c>
      <c r="T1213" s="129">
        <f t="shared" si="246"/>
        <v>0</v>
      </c>
      <c r="U1213" s="132">
        <f t="shared" si="247"/>
        <v>0</v>
      </c>
      <c r="V1213" s="130">
        <f t="shared" si="248"/>
        <v>0</v>
      </c>
      <c r="W1213" s="130">
        <f t="shared" si="249"/>
        <v>0</v>
      </c>
      <c r="X1213" s="131" t="str">
        <f t="shared" si="250"/>
        <v/>
      </c>
      <c r="Y1213" s="131" t="str">
        <f t="shared" si="251"/>
        <v/>
      </c>
    </row>
    <row r="1214" spans="1:25" ht="15">
      <c r="A1214" s="118"/>
      <c r="B1214" s="117"/>
      <c r="C1214" s="119"/>
      <c r="D1214" s="116" t="str">
        <f>IFERROR(VLOOKUP(C1214,'PER Sociodemografico'!A:L,2,0),"")</f>
        <v/>
      </c>
      <c r="E1214" s="116" t="str">
        <f>IFERROR(VLOOKUP(C1214,'PER Sociodemografico'!A:L,9,0),"")</f>
        <v/>
      </c>
      <c r="F1214" s="118"/>
      <c r="G1214" s="116" t="str">
        <f>IFERROR(VLOOKUP(C1214,'PER Sociodemografico'!A:L,10,0),"")</f>
        <v/>
      </c>
      <c r="H1214" s="120"/>
      <c r="I1214" s="117"/>
      <c r="J1214" s="117"/>
      <c r="K1214" s="113" t="str">
        <f t="shared" si="240"/>
        <v/>
      </c>
      <c r="L1214" s="114" t="str">
        <f t="shared" si="241"/>
        <v/>
      </c>
      <c r="M1214" s="115" t="str">
        <f t="shared" si="242"/>
        <v/>
      </c>
      <c r="N1214" s="118"/>
      <c r="O1214" s="116" t="str">
        <f>IFERROR(VLOOKUP(N1214,'Código del Diagnóstico'!$A$2:$B$12426,2,0),"")</f>
        <v/>
      </c>
      <c r="P1214" s="126" t="str">
        <f>IFERROR(VLOOKUP(C1214,'PER Sociodemografico'!A:G,7,0),"")</f>
        <v/>
      </c>
      <c r="Q1214" s="127" t="str">
        <f t="shared" si="243"/>
        <v/>
      </c>
      <c r="R1214" s="113">
        <f t="shared" si="244"/>
        <v>0</v>
      </c>
      <c r="S1214" s="128">
        <f t="shared" si="245"/>
        <v>0</v>
      </c>
      <c r="T1214" s="129">
        <f t="shared" si="246"/>
        <v>0</v>
      </c>
      <c r="U1214" s="132">
        <f t="shared" si="247"/>
        <v>0</v>
      </c>
      <c r="V1214" s="130">
        <f t="shared" si="248"/>
        <v>0</v>
      </c>
      <c r="W1214" s="130">
        <f t="shared" si="249"/>
        <v>0</v>
      </c>
      <c r="X1214" s="131" t="str">
        <f t="shared" si="250"/>
        <v/>
      </c>
      <c r="Y1214" s="131" t="str">
        <f t="shared" si="251"/>
        <v/>
      </c>
    </row>
    <row r="1215" spans="1:25" ht="15">
      <c r="A1215" s="118"/>
      <c r="B1215" s="117"/>
      <c r="C1215" s="119"/>
      <c r="D1215" s="116" t="str">
        <f>IFERROR(VLOOKUP(C1215,'PER Sociodemografico'!A:L,2,0),"")</f>
        <v/>
      </c>
      <c r="E1215" s="116" t="str">
        <f>IFERROR(VLOOKUP(C1215,'PER Sociodemografico'!A:L,9,0),"")</f>
        <v/>
      </c>
      <c r="F1215" s="118"/>
      <c r="G1215" s="116" t="str">
        <f>IFERROR(VLOOKUP(C1215,'PER Sociodemografico'!A:L,10,0),"")</f>
        <v/>
      </c>
      <c r="H1215" s="120"/>
      <c r="I1215" s="117"/>
      <c r="J1215" s="117"/>
      <c r="K1215" s="113" t="str">
        <f t="shared" si="240"/>
        <v/>
      </c>
      <c r="L1215" s="114" t="str">
        <f t="shared" si="241"/>
        <v/>
      </c>
      <c r="M1215" s="115" t="str">
        <f t="shared" si="242"/>
        <v/>
      </c>
      <c r="N1215" s="118"/>
      <c r="O1215" s="116" t="str">
        <f>IFERROR(VLOOKUP(N1215,'Código del Diagnóstico'!$A$2:$B$12426,2,0),"")</f>
        <v/>
      </c>
      <c r="P1215" s="126" t="str">
        <f>IFERROR(VLOOKUP(C1215,'PER Sociodemografico'!A:G,7,0),"")</f>
        <v/>
      </c>
      <c r="Q1215" s="127" t="str">
        <f t="shared" si="243"/>
        <v/>
      </c>
      <c r="R1215" s="113">
        <f t="shared" si="244"/>
        <v>0</v>
      </c>
      <c r="S1215" s="128">
        <f t="shared" si="245"/>
        <v>0</v>
      </c>
      <c r="T1215" s="129">
        <f t="shared" si="246"/>
        <v>0</v>
      </c>
      <c r="U1215" s="132">
        <f t="shared" si="247"/>
        <v>0</v>
      </c>
      <c r="V1215" s="130">
        <f t="shared" si="248"/>
        <v>0</v>
      </c>
      <c r="W1215" s="130">
        <f t="shared" si="249"/>
        <v>0</v>
      </c>
      <c r="X1215" s="131" t="str">
        <f t="shared" si="250"/>
        <v/>
      </c>
      <c r="Y1215" s="131" t="str">
        <f t="shared" si="251"/>
        <v/>
      </c>
    </row>
    <row r="1216" spans="1:25" ht="15">
      <c r="A1216" s="118"/>
      <c r="B1216" s="117"/>
      <c r="C1216" s="119"/>
      <c r="D1216" s="116" t="str">
        <f>IFERROR(VLOOKUP(C1216,'PER Sociodemografico'!A:L,2,0),"")</f>
        <v/>
      </c>
      <c r="E1216" s="116" t="str">
        <f>IFERROR(VLOOKUP(C1216,'PER Sociodemografico'!A:L,9,0),"")</f>
        <v/>
      </c>
      <c r="F1216" s="118"/>
      <c r="G1216" s="116" t="str">
        <f>IFERROR(VLOOKUP(C1216,'PER Sociodemografico'!A:L,10,0),"")</f>
        <v/>
      </c>
      <c r="H1216" s="120"/>
      <c r="I1216" s="117"/>
      <c r="J1216" s="117"/>
      <c r="K1216" s="113" t="str">
        <f t="shared" si="240"/>
        <v/>
      </c>
      <c r="L1216" s="114" t="str">
        <f t="shared" si="241"/>
        <v/>
      </c>
      <c r="M1216" s="115" t="str">
        <f t="shared" si="242"/>
        <v/>
      </c>
      <c r="N1216" s="118"/>
      <c r="O1216" s="116" t="str">
        <f>IFERROR(VLOOKUP(N1216,'Código del Diagnóstico'!$A$2:$B$12426,2,0),"")</f>
        <v/>
      </c>
      <c r="P1216" s="126" t="str">
        <f>IFERROR(VLOOKUP(C1216,'PER Sociodemografico'!A:G,7,0),"")</f>
        <v/>
      </c>
      <c r="Q1216" s="127" t="str">
        <f t="shared" si="243"/>
        <v/>
      </c>
      <c r="R1216" s="113">
        <f t="shared" si="244"/>
        <v>0</v>
      </c>
      <c r="S1216" s="128">
        <f t="shared" si="245"/>
        <v>0</v>
      </c>
      <c r="T1216" s="129">
        <f t="shared" si="246"/>
        <v>0</v>
      </c>
      <c r="U1216" s="132">
        <f t="shared" si="247"/>
        <v>0</v>
      </c>
      <c r="V1216" s="130">
        <f t="shared" si="248"/>
        <v>0</v>
      </c>
      <c r="W1216" s="130">
        <f t="shared" si="249"/>
        <v>0</v>
      </c>
      <c r="X1216" s="131" t="str">
        <f t="shared" si="250"/>
        <v/>
      </c>
      <c r="Y1216" s="131" t="str">
        <f t="shared" si="251"/>
        <v/>
      </c>
    </row>
    <row r="1217" spans="1:25" ht="15">
      <c r="A1217" s="118"/>
      <c r="B1217" s="117"/>
      <c r="C1217" s="119"/>
      <c r="D1217" s="116" t="str">
        <f>IFERROR(VLOOKUP(C1217,'PER Sociodemografico'!A:L,2,0),"")</f>
        <v/>
      </c>
      <c r="E1217" s="116" t="str">
        <f>IFERROR(VLOOKUP(C1217,'PER Sociodemografico'!A:L,9,0),"")</f>
        <v/>
      </c>
      <c r="F1217" s="118"/>
      <c r="G1217" s="116" t="str">
        <f>IFERROR(VLOOKUP(C1217,'PER Sociodemografico'!A:L,10,0),"")</f>
        <v/>
      </c>
      <c r="H1217" s="120"/>
      <c r="I1217" s="117"/>
      <c r="J1217" s="117"/>
      <c r="K1217" s="113" t="str">
        <f t="shared" si="240"/>
        <v/>
      </c>
      <c r="L1217" s="114" t="str">
        <f t="shared" si="241"/>
        <v/>
      </c>
      <c r="M1217" s="115" t="str">
        <f t="shared" si="242"/>
        <v/>
      </c>
      <c r="N1217" s="118"/>
      <c r="O1217" s="116" t="str">
        <f>IFERROR(VLOOKUP(N1217,'Código del Diagnóstico'!$A$2:$B$12426,2,0),"")</f>
        <v/>
      </c>
      <c r="P1217" s="126" t="str">
        <f>IFERROR(VLOOKUP(C1217,'PER Sociodemografico'!A:G,7,0),"")</f>
        <v/>
      </c>
      <c r="Q1217" s="127" t="str">
        <f t="shared" si="243"/>
        <v/>
      </c>
      <c r="R1217" s="113">
        <f t="shared" si="244"/>
        <v>0</v>
      </c>
      <c r="S1217" s="128">
        <f t="shared" si="245"/>
        <v>0</v>
      </c>
      <c r="T1217" s="129">
        <f t="shared" si="246"/>
        <v>0</v>
      </c>
      <c r="U1217" s="132">
        <f t="shared" si="247"/>
        <v>0</v>
      </c>
      <c r="V1217" s="130">
        <f t="shared" si="248"/>
        <v>0</v>
      </c>
      <c r="W1217" s="130">
        <f t="shared" si="249"/>
        <v>0</v>
      </c>
      <c r="X1217" s="131" t="str">
        <f t="shared" si="250"/>
        <v/>
      </c>
      <c r="Y1217" s="131" t="str">
        <f t="shared" si="251"/>
        <v/>
      </c>
    </row>
    <row r="1218" spans="1:25" ht="15">
      <c r="A1218" s="118"/>
      <c r="B1218" s="117"/>
      <c r="C1218" s="119"/>
      <c r="D1218" s="116" t="str">
        <f>IFERROR(VLOOKUP(C1218,'PER Sociodemografico'!A:L,2,0),"")</f>
        <v/>
      </c>
      <c r="E1218" s="116" t="str">
        <f>IFERROR(VLOOKUP(C1218,'PER Sociodemografico'!A:L,9,0),"")</f>
        <v/>
      </c>
      <c r="F1218" s="118"/>
      <c r="G1218" s="116" t="str">
        <f>IFERROR(VLOOKUP(C1218,'PER Sociodemografico'!A:L,10,0),"")</f>
        <v/>
      </c>
      <c r="H1218" s="120"/>
      <c r="I1218" s="117"/>
      <c r="J1218" s="117"/>
      <c r="K1218" s="113" t="str">
        <f t="shared" si="240"/>
        <v/>
      </c>
      <c r="L1218" s="114" t="str">
        <f t="shared" si="241"/>
        <v/>
      </c>
      <c r="M1218" s="115" t="str">
        <f t="shared" si="242"/>
        <v/>
      </c>
      <c r="N1218" s="118"/>
      <c r="O1218" s="116" t="str">
        <f>IFERROR(VLOOKUP(N1218,'Código del Diagnóstico'!$A$2:$B$12426,2,0),"")</f>
        <v/>
      </c>
      <c r="P1218" s="126" t="str">
        <f>IFERROR(VLOOKUP(C1218,'PER Sociodemografico'!A:G,7,0),"")</f>
        <v/>
      </c>
      <c r="Q1218" s="127" t="str">
        <f t="shared" si="243"/>
        <v/>
      </c>
      <c r="R1218" s="113">
        <f t="shared" si="244"/>
        <v>0</v>
      </c>
      <c r="S1218" s="128">
        <f t="shared" si="245"/>
        <v>0</v>
      </c>
      <c r="T1218" s="129">
        <f t="shared" si="246"/>
        <v>0</v>
      </c>
      <c r="U1218" s="132">
        <f t="shared" si="247"/>
        <v>0</v>
      </c>
      <c r="V1218" s="130">
        <f t="shared" si="248"/>
        <v>0</v>
      </c>
      <c r="W1218" s="130">
        <f t="shared" si="249"/>
        <v>0</v>
      </c>
      <c r="X1218" s="131" t="str">
        <f t="shared" si="250"/>
        <v/>
      </c>
      <c r="Y1218" s="131" t="str">
        <f t="shared" si="251"/>
        <v/>
      </c>
    </row>
    <row r="1219" spans="1:25" ht="15">
      <c r="A1219" s="118"/>
      <c r="B1219" s="117"/>
      <c r="C1219" s="119"/>
      <c r="D1219" s="116" t="str">
        <f>IFERROR(VLOOKUP(C1219,'PER Sociodemografico'!A:L,2,0),"")</f>
        <v/>
      </c>
      <c r="E1219" s="116" t="str">
        <f>IFERROR(VLOOKUP(C1219,'PER Sociodemografico'!A:L,9,0),"")</f>
        <v/>
      </c>
      <c r="F1219" s="118"/>
      <c r="G1219" s="116" t="str">
        <f>IFERROR(VLOOKUP(C1219,'PER Sociodemografico'!A:L,10,0),"")</f>
        <v/>
      </c>
      <c r="H1219" s="120"/>
      <c r="I1219" s="117"/>
      <c r="J1219" s="117"/>
      <c r="K1219" s="113" t="str">
        <f t="shared" si="240"/>
        <v/>
      </c>
      <c r="L1219" s="114" t="str">
        <f t="shared" si="241"/>
        <v/>
      </c>
      <c r="M1219" s="115" t="str">
        <f t="shared" si="242"/>
        <v/>
      </c>
      <c r="N1219" s="118"/>
      <c r="O1219" s="116" t="str">
        <f>IFERROR(VLOOKUP(N1219,'Código del Diagnóstico'!$A$2:$B$12426,2,0),"")</f>
        <v/>
      </c>
      <c r="P1219" s="126" t="str">
        <f>IFERROR(VLOOKUP(C1219,'PER Sociodemografico'!A:G,7,0),"")</f>
        <v/>
      </c>
      <c r="Q1219" s="127" t="str">
        <f t="shared" si="243"/>
        <v/>
      </c>
      <c r="R1219" s="113">
        <f t="shared" si="244"/>
        <v>0</v>
      </c>
      <c r="S1219" s="128">
        <f t="shared" si="245"/>
        <v>0</v>
      </c>
      <c r="T1219" s="129">
        <f t="shared" si="246"/>
        <v>0</v>
      </c>
      <c r="U1219" s="132">
        <f t="shared" si="247"/>
        <v>0</v>
      </c>
      <c r="V1219" s="130">
        <f t="shared" si="248"/>
        <v>0</v>
      </c>
      <c r="W1219" s="130">
        <f t="shared" si="249"/>
        <v>0</v>
      </c>
      <c r="X1219" s="131" t="str">
        <f t="shared" si="250"/>
        <v/>
      </c>
      <c r="Y1219" s="131" t="str">
        <f t="shared" si="251"/>
        <v/>
      </c>
    </row>
    <row r="1220" spans="1:25" ht="15">
      <c r="A1220" s="118"/>
      <c r="B1220" s="117"/>
      <c r="C1220" s="119"/>
      <c r="D1220" s="116" t="str">
        <f>IFERROR(VLOOKUP(C1220,'PER Sociodemografico'!A:L,2,0),"")</f>
        <v/>
      </c>
      <c r="E1220" s="116" t="str">
        <f>IFERROR(VLOOKUP(C1220,'PER Sociodemografico'!A:L,9,0),"")</f>
        <v/>
      </c>
      <c r="F1220" s="118"/>
      <c r="G1220" s="116" t="str">
        <f>IFERROR(VLOOKUP(C1220,'PER Sociodemografico'!A:L,10,0),"")</f>
        <v/>
      </c>
      <c r="H1220" s="120"/>
      <c r="I1220" s="117"/>
      <c r="J1220" s="117"/>
      <c r="K1220" s="113" t="str">
        <f t="shared" si="240"/>
        <v/>
      </c>
      <c r="L1220" s="114" t="str">
        <f t="shared" si="241"/>
        <v/>
      </c>
      <c r="M1220" s="115" t="str">
        <f t="shared" si="242"/>
        <v/>
      </c>
      <c r="N1220" s="118"/>
      <c r="O1220" s="116" t="str">
        <f>IFERROR(VLOOKUP(N1220,'Código del Diagnóstico'!$A$2:$B$12426,2,0),"")</f>
        <v/>
      </c>
      <c r="P1220" s="126" t="str">
        <f>IFERROR(VLOOKUP(C1220,'PER Sociodemografico'!A:G,7,0),"")</f>
        <v/>
      </c>
      <c r="Q1220" s="127" t="str">
        <f t="shared" si="243"/>
        <v/>
      </c>
      <c r="R1220" s="113">
        <f t="shared" si="244"/>
        <v>0</v>
      </c>
      <c r="S1220" s="128">
        <f t="shared" si="245"/>
        <v>0</v>
      </c>
      <c r="T1220" s="129">
        <f t="shared" si="246"/>
        <v>0</v>
      </c>
      <c r="U1220" s="132">
        <f t="shared" si="247"/>
        <v>0</v>
      </c>
      <c r="V1220" s="130">
        <f t="shared" si="248"/>
        <v>0</v>
      </c>
      <c r="W1220" s="130">
        <f t="shared" si="249"/>
        <v>0</v>
      </c>
      <c r="X1220" s="131" t="str">
        <f t="shared" si="250"/>
        <v/>
      </c>
      <c r="Y1220" s="131" t="str">
        <f t="shared" si="251"/>
        <v/>
      </c>
    </row>
    <row r="1221" spans="1:25" ht="15">
      <c r="A1221" s="118"/>
      <c r="B1221" s="117"/>
      <c r="C1221" s="119"/>
      <c r="D1221" s="116" t="str">
        <f>IFERROR(VLOOKUP(C1221,'PER Sociodemografico'!A:L,2,0),"")</f>
        <v/>
      </c>
      <c r="E1221" s="116" t="str">
        <f>IFERROR(VLOOKUP(C1221,'PER Sociodemografico'!A:L,9,0),"")</f>
        <v/>
      </c>
      <c r="F1221" s="118"/>
      <c r="G1221" s="116" t="str">
        <f>IFERROR(VLOOKUP(C1221,'PER Sociodemografico'!A:L,10,0),"")</f>
        <v/>
      </c>
      <c r="H1221" s="120"/>
      <c r="I1221" s="117"/>
      <c r="J1221" s="117"/>
      <c r="K1221" s="113" t="str">
        <f t="shared" si="240"/>
        <v/>
      </c>
      <c r="L1221" s="114" t="str">
        <f t="shared" si="241"/>
        <v/>
      </c>
      <c r="M1221" s="115" t="str">
        <f t="shared" si="242"/>
        <v/>
      </c>
      <c r="N1221" s="118"/>
      <c r="O1221" s="116" t="str">
        <f>IFERROR(VLOOKUP(N1221,'Código del Diagnóstico'!$A$2:$B$12426,2,0),"")</f>
        <v/>
      </c>
      <c r="P1221" s="126" t="str">
        <f>IFERROR(VLOOKUP(C1221,'PER Sociodemografico'!A:G,7,0),"")</f>
        <v/>
      </c>
      <c r="Q1221" s="127" t="str">
        <f t="shared" si="243"/>
        <v/>
      </c>
      <c r="R1221" s="113">
        <f t="shared" si="244"/>
        <v>0</v>
      </c>
      <c r="S1221" s="128">
        <f t="shared" si="245"/>
        <v>0</v>
      </c>
      <c r="T1221" s="129">
        <f t="shared" si="246"/>
        <v>0</v>
      </c>
      <c r="U1221" s="132">
        <f t="shared" si="247"/>
        <v>0</v>
      </c>
      <c r="V1221" s="130">
        <f t="shared" si="248"/>
        <v>0</v>
      </c>
      <c r="W1221" s="130">
        <f t="shared" si="249"/>
        <v>0</v>
      </c>
      <c r="X1221" s="131" t="str">
        <f t="shared" si="250"/>
        <v/>
      </c>
      <c r="Y1221" s="131" t="str">
        <f t="shared" si="251"/>
        <v/>
      </c>
    </row>
    <row r="1222" spans="1:25" ht="15">
      <c r="A1222" s="118"/>
      <c r="B1222" s="117"/>
      <c r="C1222" s="119"/>
      <c r="D1222" s="116" t="str">
        <f>IFERROR(VLOOKUP(C1222,'PER Sociodemografico'!A:L,2,0),"")</f>
        <v/>
      </c>
      <c r="E1222" s="116" t="str">
        <f>IFERROR(VLOOKUP(C1222,'PER Sociodemografico'!A:L,9,0),"")</f>
        <v/>
      </c>
      <c r="F1222" s="118"/>
      <c r="G1222" s="116" t="str">
        <f>IFERROR(VLOOKUP(C1222,'PER Sociodemografico'!A:L,10,0),"")</f>
        <v/>
      </c>
      <c r="H1222" s="120"/>
      <c r="I1222" s="117"/>
      <c r="J1222" s="117"/>
      <c r="K1222" s="113" t="str">
        <f t="shared" si="240"/>
        <v/>
      </c>
      <c r="L1222" s="114" t="str">
        <f t="shared" si="241"/>
        <v/>
      </c>
      <c r="M1222" s="115" t="str">
        <f t="shared" si="242"/>
        <v/>
      </c>
      <c r="N1222" s="118"/>
      <c r="O1222" s="116" t="str">
        <f>IFERROR(VLOOKUP(N1222,'Código del Diagnóstico'!$A$2:$B$12426,2,0),"")</f>
        <v/>
      </c>
      <c r="P1222" s="126" t="str">
        <f>IFERROR(VLOOKUP(C1222,'PER Sociodemografico'!A:G,7,0),"")</f>
        <v/>
      </c>
      <c r="Q1222" s="127" t="str">
        <f t="shared" si="243"/>
        <v/>
      </c>
      <c r="R1222" s="113">
        <f t="shared" si="244"/>
        <v>0</v>
      </c>
      <c r="S1222" s="128">
        <f t="shared" si="245"/>
        <v>0</v>
      </c>
      <c r="T1222" s="129">
        <f t="shared" si="246"/>
        <v>0</v>
      </c>
      <c r="U1222" s="132">
        <f t="shared" si="247"/>
        <v>0</v>
      </c>
      <c r="V1222" s="130">
        <f t="shared" si="248"/>
        <v>0</v>
      </c>
      <c r="W1222" s="130">
        <f t="shared" si="249"/>
        <v>0</v>
      </c>
      <c r="X1222" s="131" t="str">
        <f t="shared" si="250"/>
        <v/>
      </c>
      <c r="Y1222" s="131" t="str">
        <f t="shared" si="251"/>
        <v/>
      </c>
    </row>
    <row r="1223" spans="1:25" ht="15">
      <c r="A1223" s="118"/>
      <c r="B1223" s="117"/>
      <c r="C1223" s="119"/>
      <c r="D1223" s="116" t="str">
        <f>IFERROR(VLOOKUP(C1223,'PER Sociodemografico'!A:L,2,0),"")</f>
        <v/>
      </c>
      <c r="E1223" s="116" t="str">
        <f>IFERROR(VLOOKUP(C1223,'PER Sociodemografico'!A:L,9,0),"")</f>
        <v/>
      </c>
      <c r="F1223" s="118"/>
      <c r="G1223" s="116" t="str">
        <f>IFERROR(VLOOKUP(C1223,'PER Sociodemografico'!A:L,10,0),"")</f>
        <v/>
      </c>
      <c r="H1223" s="120"/>
      <c r="I1223" s="117"/>
      <c r="J1223" s="117"/>
      <c r="K1223" s="113" t="str">
        <f t="shared" si="240"/>
        <v/>
      </c>
      <c r="L1223" s="114" t="str">
        <f t="shared" si="241"/>
        <v/>
      </c>
      <c r="M1223" s="115" t="str">
        <f t="shared" si="242"/>
        <v/>
      </c>
      <c r="N1223" s="118"/>
      <c r="O1223" s="116" t="str">
        <f>IFERROR(VLOOKUP(N1223,'Código del Diagnóstico'!$A$2:$B$12426,2,0),"")</f>
        <v/>
      </c>
      <c r="P1223" s="126" t="str">
        <f>IFERROR(VLOOKUP(C1223,'PER Sociodemografico'!A:G,7,0),"")</f>
        <v/>
      </c>
      <c r="Q1223" s="127" t="str">
        <f t="shared" si="243"/>
        <v/>
      </c>
      <c r="R1223" s="113">
        <f t="shared" si="244"/>
        <v>0</v>
      </c>
      <c r="S1223" s="128">
        <f t="shared" si="245"/>
        <v>0</v>
      </c>
      <c r="T1223" s="129">
        <f t="shared" si="246"/>
        <v>0</v>
      </c>
      <c r="U1223" s="132">
        <f t="shared" si="247"/>
        <v>0</v>
      </c>
      <c r="V1223" s="130">
        <f t="shared" si="248"/>
        <v>0</v>
      </c>
      <c r="W1223" s="130">
        <f t="shared" si="249"/>
        <v>0</v>
      </c>
      <c r="X1223" s="131" t="str">
        <f t="shared" si="250"/>
        <v/>
      </c>
      <c r="Y1223" s="131" t="str">
        <f t="shared" si="251"/>
        <v/>
      </c>
    </row>
    <row r="1224" spans="1:25" ht="15">
      <c r="A1224" s="118"/>
      <c r="B1224" s="117"/>
      <c r="C1224" s="119"/>
      <c r="D1224" s="116" t="str">
        <f>IFERROR(VLOOKUP(C1224,'PER Sociodemografico'!A:L,2,0),"")</f>
        <v/>
      </c>
      <c r="E1224" s="116" t="str">
        <f>IFERROR(VLOOKUP(C1224,'PER Sociodemografico'!A:L,9,0),"")</f>
        <v/>
      </c>
      <c r="F1224" s="118"/>
      <c r="G1224" s="116" t="str">
        <f>IFERROR(VLOOKUP(C1224,'PER Sociodemografico'!A:L,10,0),"")</f>
        <v/>
      </c>
      <c r="H1224" s="120"/>
      <c r="I1224" s="117"/>
      <c r="J1224" s="117"/>
      <c r="K1224" s="113" t="str">
        <f t="shared" si="240"/>
        <v/>
      </c>
      <c r="L1224" s="114" t="str">
        <f t="shared" si="241"/>
        <v/>
      </c>
      <c r="M1224" s="115" t="str">
        <f t="shared" si="242"/>
        <v/>
      </c>
      <c r="N1224" s="118"/>
      <c r="O1224" s="116" t="str">
        <f>IFERROR(VLOOKUP(N1224,'Código del Diagnóstico'!$A$2:$B$12426,2,0),"")</f>
        <v/>
      </c>
      <c r="P1224" s="126" t="str">
        <f>IFERROR(VLOOKUP(C1224,'PER Sociodemografico'!A:G,7,0),"")</f>
        <v/>
      </c>
      <c r="Q1224" s="127" t="str">
        <f t="shared" si="243"/>
        <v/>
      </c>
      <c r="R1224" s="113">
        <f t="shared" si="244"/>
        <v>0</v>
      </c>
      <c r="S1224" s="128">
        <f t="shared" si="245"/>
        <v>0</v>
      </c>
      <c r="T1224" s="129">
        <f t="shared" si="246"/>
        <v>0</v>
      </c>
      <c r="U1224" s="132">
        <f t="shared" si="247"/>
        <v>0</v>
      </c>
      <c r="V1224" s="130">
        <f t="shared" si="248"/>
        <v>0</v>
      </c>
      <c r="W1224" s="130">
        <f t="shared" si="249"/>
        <v>0</v>
      </c>
      <c r="X1224" s="131" t="str">
        <f t="shared" si="250"/>
        <v/>
      </c>
      <c r="Y1224" s="131" t="str">
        <f t="shared" si="251"/>
        <v/>
      </c>
    </row>
    <row r="1225" spans="1:25" ht="15">
      <c r="A1225" s="118"/>
      <c r="B1225" s="117"/>
      <c r="C1225" s="119"/>
      <c r="D1225" s="116" t="str">
        <f>IFERROR(VLOOKUP(C1225,'PER Sociodemografico'!A:L,2,0),"")</f>
        <v/>
      </c>
      <c r="E1225" s="116" t="str">
        <f>IFERROR(VLOOKUP(C1225,'PER Sociodemografico'!A:L,9,0),"")</f>
        <v/>
      </c>
      <c r="F1225" s="118"/>
      <c r="G1225" s="116" t="str">
        <f>IFERROR(VLOOKUP(C1225,'PER Sociodemografico'!A:L,10,0),"")</f>
        <v/>
      </c>
      <c r="H1225" s="120"/>
      <c r="I1225" s="117"/>
      <c r="J1225" s="117"/>
      <c r="K1225" s="113" t="str">
        <f t="shared" si="240"/>
        <v/>
      </c>
      <c r="L1225" s="114" t="str">
        <f t="shared" si="241"/>
        <v/>
      </c>
      <c r="M1225" s="115" t="str">
        <f t="shared" si="242"/>
        <v/>
      </c>
      <c r="N1225" s="118"/>
      <c r="O1225" s="116" t="str">
        <f>IFERROR(VLOOKUP(N1225,'Código del Diagnóstico'!$A$2:$B$12426,2,0),"")</f>
        <v/>
      </c>
      <c r="P1225" s="126" t="str">
        <f>IFERROR(VLOOKUP(C1225,'PER Sociodemografico'!A:G,7,0),"")</f>
        <v/>
      </c>
      <c r="Q1225" s="127" t="str">
        <f t="shared" si="243"/>
        <v/>
      </c>
      <c r="R1225" s="113">
        <f t="shared" si="244"/>
        <v>0</v>
      </c>
      <c r="S1225" s="128">
        <f t="shared" si="245"/>
        <v>0</v>
      </c>
      <c r="T1225" s="129">
        <f t="shared" si="246"/>
        <v>0</v>
      </c>
      <c r="U1225" s="132">
        <f t="shared" si="247"/>
        <v>0</v>
      </c>
      <c r="V1225" s="130">
        <f t="shared" si="248"/>
        <v>0</v>
      </c>
      <c r="W1225" s="130">
        <f t="shared" si="249"/>
        <v>0</v>
      </c>
      <c r="X1225" s="131" t="str">
        <f t="shared" si="250"/>
        <v/>
      </c>
      <c r="Y1225" s="131" t="str">
        <f t="shared" si="251"/>
        <v/>
      </c>
    </row>
    <row r="1226" spans="1:25" ht="15">
      <c r="A1226" s="118"/>
      <c r="B1226" s="117"/>
      <c r="C1226" s="119"/>
      <c r="D1226" s="116" t="str">
        <f>IFERROR(VLOOKUP(C1226,'PER Sociodemografico'!A:L,2,0),"")</f>
        <v/>
      </c>
      <c r="E1226" s="116" t="str">
        <f>IFERROR(VLOOKUP(C1226,'PER Sociodemografico'!A:L,9,0),"")</f>
        <v/>
      </c>
      <c r="F1226" s="118"/>
      <c r="G1226" s="116" t="str">
        <f>IFERROR(VLOOKUP(C1226,'PER Sociodemografico'!A:L,10,0),"")</f>
        <v/>
      </c>
      <c r="H1226" s="120"/>
      <c r="I1226" s="117"/>
      <c r="J1226" s="117"/>
      <c r="K1226" s="113" t="str">
        <f t="shared" si="240"/>
        <v/>
      </c>
      <c r="L1226" s="114" t="str">
        <f t="shared" si="241"/>
        <v/>
      </c>
      <c r="M1226" s="115" t="str">
        <f t="shared" si="242"/>
        <v/>
      </c>
      <c r="N1226" s="118"/>
      <c r="O1226" s="116" t="str">
        <f>IFERROR(VLOOKUP(N1226,'Código del Diagnóstico'!$A$2:$B$12426,2,0),"")</f>
        <v/>
      </c>
      <c r="P1226" s="126" t="str">
        <f>IFERROR(VLOOKUP(C1226,'PER Sociodemografico'!A:G,7,0),"")</f>
        <v/>
      </c>
      <c r="Q1226" s="127" t="str">
        <f t="shared" si="243"/>
        <v/>
      </c>
      <c r="R1226" s="113">
        <f t="shared" si="244"/>
        <v>0</v>
      </c>
      <c r="S1226" s="128">
        <f t="shared" si="245"/>
        <v>0</v>
      </c>
      <c r="T1226" s="129">
        <f t="shared" si="246"/>
        <v>0</v>
      </c>
      <c r="U1226" s="132">
        <f t="shared" si="247"/>
        <v>0</v>
      </c>
      <c r="V1226" s="130">
        <f t="shared" si="248"/>
        <v>0</v>
      </c>
      <c r="W1226" s="130">
        <f t="shared" si="249"/>
        <v>0</v>
      </c>
      <c r="X1226" s="131" t="str">
        <f t="shared" si="250"/>
        <v/>
      </c>
      <c r="Y1226" s="131" t="str">
        <f t="shared" si="251"/>
        <v/>
      </c>
    </row>
    <row r="1227" spans="1:25" ht="15">
      <c r="A1227" s="118"/>
      <c r="B1227" s="117"/>
      <c r="C1227" s="119"/>
      <c r="D1227" s="116" t="str">
        <f>IFERROR(VLOOKUP(C1227,'PER Sociodemografico'!A:L,2,0),"")</f>
        <v/>
      </c>
      <c r="E1227" s="116" t="str">
        <f>IFERROR(VLOOKUP(C1227,'PER Sociodemografico'!A:L,9,0),"")</f>
        <v/>
      </c>
      <c r="F1227" s="118"/>
      <c r="G1227" s="116" t="str">
        <f>IFERROR(VLOOKUP(C1227,'PER Sociodemografico'!A:L,10,0),"")</f>
        <v/>
      </c>
      <c r="H1227" s="120"/>
      <c r="I1227" s="117"/>
      <c r="J1227" s="117"/>
      <c r="K1227" s="113" t="str">
        <f t="shared" si="240"/>
        <v/>
      </c>
      <c r="L1227" s="114" t="str">
        <f t="shared" si="241"/>
        <v/>
      </c>
      <c r="M1227" s="115" t="str">
        <f t="shared" si="242"/>
        <v/>
      </c>
      <c r="N1227" s="118"/>
      <c r="O1227" s="116" t="str">
        <f>IFERROR(VLOOKUP(N1227,'Código del Diagnóstico'!$A$2:$B$12426,2,0),"")</f>
        <v/>
      </c>
      <c r="P1227" s="126" t="str">
        <f>IFERROR(VLOOKUP(C1227,'PER Sociodemografico'!A:G,7,0),"")</f>
        <v/>
      </c>
      <c r="Q1227" s="127" t="str">
        <f t="shared" si="243"/>
        <v/>
      </c>
      <c r="R1227" s="113">
        <f t="shared" si="244"/>
        <v>0</v>
      </c>
      <c r="S1227" s="128">
        <f t="shared" si="245"/>
        <v>0</v>
      </c>
      <c r="T1227" s="129">
        <f t="shared" si="246"/>
        <v>0</v>
      </c>
      <c r="U1227" s="132">
        <f t="shared" si="247"/>
        <v>0</v>
      </c>
      <c r="V1227" s="130">
        <f t="shared" si="248"/>
        <v>0</v>
      </c>
      <c r="W1227" s="130">
        <f t="shared" si="249"/>
        <v>0</v>
      </c>
      <c r="X1227" s="131" t="str">
        <f t="shared" si="250"/>
        <v/>
      </c>
      <c r="Y1227" s="131" t="str">
        <f t="shared" si="251"/>
        <v/>
      </c>
    </row>
    <row r="1228" spans="1:25" ht="15">
      <c r="A1228" s="118"/>
      <c r="B1228" s="117"/>
      <c r="C1228" s="119"/>
      <c r="D1228" s="116" t="str">
        <f>IFERROR(VLOOKUP(C1228,'PER Sociodemografico'!A:L,2,0),"")</f>
        <v/>
      </c>
      <c r="E1228" s="116" t="str">
        <f>IFERROR(VLOOKUP(C1228,'PER Sociodemografico'!A:L,9,0),"")</f>
        <v/>
      </c>
      <c r="F1228" s="118"/>
      <c r="G1228" s="116" t="str">
        <f>IFERROR(VLOOKUP(C1228,'PER Sociodemografico'!A:L,10,0),"")</f>
        <v/>
      </c>
      <c r="H1228" s="120"/>
      <c r="I1228" s="117"/>
      <c r="J1228" s="117"/>
      <c r="K1228" s="113" t="str">
        <f t="shared" si="240"/>
        <v/>
      </c>
      <c r="L1228" s="114" t="str">
        <f t="shared" si="241"/>
        <v/>
      </c>
      <c r="M1228" s="115" t="str">
        <f t="shared" si="242"/>
        <v/>
      </c>
      <c r="N1228" s="118"/>
      <c r="O1228" s="116" t="str">
        <f>IFERROR(VLOOKUP(N1228,'Código del Diagnóstico'!$A$2:$B$12426,2,0),"")</f>
        <v/>
      </c>
      <c r="P1228" s="126" t="str">
        <f>IFERROR(VLOOKUP(C1228,'PER Sociodemografico'!A:G,7,0),"")</f>
        <v/>
      </c>
      <c r="Q1228" s="127" t="str">
        <f t="shared" si="243"/>
        <v/>
      </c>
      <c r="R1228" s="113">
        <f t="shared" si="244"/>
        <v>0</v>
      </c>
      <c r="S1228" s="128">
        <f t="shared" si="245"/>
        <v>0</v>
      </c>
      <c r="T1228" s="129">
        <f t="shared" si="246"/>
        <v>0</v>
      </c>
      <c r="U1228" s="132">
        <f t="shared" si="247"/>
        <v>0</v>
      </c>
      <c r="V1228" s="130">
        <f t="shared" si="248"/>
        <v>0</v>
      </c>
      <c r="W1228" s="130">
        <f t="shared" si="249"/>
        <v>0</v>
      </c>
      <c r="X1228" s="131" t="str">
        <f t="shared" si="250"/>
        <v/>
      </c>
      <c r="Y1228" s="131" t="str">
        <f t="shared" si="251"/>
        <v/>
      </c>
    </row>
    <row r="1229" spans="1:25" ht="15">
      <c r="A1229" s="118"/>
      <c r="B1229" s="117"/>
      <c r="C1229" s="119"/>
      <c r="D1229" s="116" t="str">
        <f>IFERROR(VLOOKUP(C1229,'PER Sociodemografico'!A:L,2,0),"")</f>
        <v/>
      </c>
      <c r="E1229" s="116" t="str">
        <f>IFERROR(VLOOKUP(C1229,'PER Sociodemografico'!A:L,9,0),"")</f>
        <v/>
      </c>
      <c r="F1229" s="118"/>
      <c r="G1229" s="116" t="str">
        <f>IFERROR(VLOOKUP(C1229,'PER Sociodemografico'!A:L,10,0),"")</f>
        <v/>
      </c>
      <c r="H1229" s="120"/>
      <c r="I1229" s="117"/>
      <c r="J1229" s="117"/>
      <c r="K1229" s="113" t="str">
        <f t="shared" si="240"/>
        <v/>
      </c>
      <c r="L1229" s="114" t="str">
        <f t="shared" si="241"/>
        <v/>
      </c>
      <c r="M1229" s="115" t="str">
        <f t="shared" si="242"/>
        <v/>
      </c>
      <c r="N1229" s="118"/>
      <c r="O1229" s="116" t="str">
        <f>IFERROR(VLOOKUP(N1229,'Código del Diagnóstico'!$A$2:$B$12426,2,0),"")</f>
        <v/>
      </c>
      <c r="P1229" s="126" t="str">
        <f>IFERROR(VLOOKUP(C1229,'PER Sociodemografico'!A:G,7,0),"")</f>
        <v/>
      </c>
      <c r="Q1229" s="127" t="str">
        <f t="shared" si="243"/>
        <v/>
      </c>
      <c r="R1229" s="113">
        <f t="shared" si="244"/>
        <v>0</v>
      </c>
      <c r="S1229" s="128">
        <f t="shared" si="245"/>
        <v>0</v>
      </c>
      <c r="T1229" s="129">
        <f t="shared" si="246"/>
        <v>0</v>
      </c>
      <c r="U1229" s="132">
        <f t="shared" si="247"/>
        <v>0</v>
      </c>
      <c r="V1229" s="130">
        <f t="shared" si="248"/>
        <v>0</v>
      </c>
      <c r="W1229" s="130">
        <f t="shared" si="249"/>
        <v>0</v>
      </c>
      <c r="X1229" s="131" t="str">
        <f t="shared" si="250"/>
        <v/>
      </c>
      <c r="Y1229" s="131" t="str">
        <f t="shared" si="251"/>
        <v/>
      </c>
    </row>
    <row r="1230" spans="1:25" ht="15">
      <c r="A1230" s="118"/>
      <c r="B1230" s="117"/>
      <c r="C1230" s="119"/>
      <c r="D1230" s="116" t="str">
        <f>IFERROR(VLOOKUP(C1230,'PER Sociodemografico'!A:L,2,0),"")</f>
        <v/>
      </c>
      <c r="E1230" s="116" t="str">
        <f>IFERROR(VLOOKUP(C1230,'PER Sociodemografico'!A:L,9,0),"")</f>
        <v/>
      </c>
      <c r="F1230" s="118"/>
      <c r="G1230" s="116" t="str">
        <f>IFERROR(VLOOKUP(C1230,'PER Sociodemografico'!A:L,10,0),"")</f>
        <v/>
      </c>
      <c r="H1230" s="120"/>
      <c r="I1230" s="117"/>
      <c r="J1230" s="117"/>
      <c r="K1230" s="113" t="str">
        <f t="shared" si="240"/>
        <v/>
      </c>
      <c r="L1230" s="114" t="str">
        <f t="shared" si="241"/>
        <v/>
      </c>
      <c r="M1230" s="115" t="str">
        <f t="shared" si="242"/>
        <v/>
      </c>
      <c r="N1230" s="118"/>
      <c r="O1230" s="116" t="str">
        <f>IFERROR(VLOOKUP(N1230,'Código del Diagnóstico'!$A$2:$B$12426,2,0),"")</f>
        <v/>
      </c>
      <c r="P1230" s="126" t="str">
        <f>IFERROR(VLOOKUP(C1230,'PER Sociodemografico'!A:G,7,0),"")</f>
        <v/>
      </c>
      <c r="Q1230" s="127" t="str">
        <f t="shared" si="243"/>
        <v/>
      </c>
      <c r="R1230" s="113">
        <f t="shared" si="244"/>
        <v>0</v>
      </c>
      <c r="S1230" s="128">
        <f t="shared" si="245"/>
        <v>0</v>
      </c>
      <c r="T1230" s="129">
        <f t="shared" si="246"/>
        <v>0</v>
      </c>
      <c r="U1230" s="132">
        <f t="shared" si="247"/>
        <v>0</v>
      </c>
      <c r="V1230" s="130">
        <f t="shared" si="248"/>
        <v>0</v>
      </c>
      <c r="W1230" s="130">
        <f t="shared" si="249"/>
        <v>0</v>
      </c>
      <c r="X1230" s="131" t="str">
        <f t="shared" si="250"/>
        <v/>
      </c>
      <c r="Y1230" s="131" t="str">
        <f t="shared" si="251"/>
        <v/>
      </c>
    </row>
    <row r="1231" spans="1:25" ht="15">
      <c r="A1231" s="118"/>
      <c r="B1231" s="117"/>
      <c r="C1231" s="119"/>
      <c r="D1231" s="116" t="str">
        <f>IFERROR(VLOOKUP(C1231,'PER Sociodemografico'!A:L,2,0),"")</f>
        <v/>
      </c>
      <c r="E1231" s="116" t="str">
        <f>IFERROR(VLOOKUP(C1231,'PER Sociodemografico'!A:L,9,0),"")</f>
        <v/>
      </c>
      <c r="F1231" s="118"/>
      <c r="G1231" s="116" t="str">
        <f>IFERROR(VLOOKUP(C1231,'PER Sociodemografico'!A:L,10,0),"")</f>
        <v/>
      </c>
      <c r="H1231" s="120"/>
      <c r="I1231" s="117"/>
      <c r="J1231" s="117"/>
      <c r="K1231" s="113" t="str">
        <f t="shared" si="240"/>
        <v/>
      </c>
      <c r="L1231" s="114" t="str">
        <f t="shared" si="241"/>
        <v/>
      </c>
      <c r="M1231" s="115" t="str">
        <f t="shared" si="242"/>
        <v/>
      </c>
      <c r="N1231" s="118"/>
      <c r="O1231" s="116" t="str">
        <f>IFERROR(VLOOKUP(N1231,'Código del Diagnóstico'!$A$2:$B$12426,2,0),"")</f>
        <v/>
      </c>
      <c r="P1231" s="126" t="str">
        <f>IFERROR(VLOOKUP(C1231,'PER Sociodemografico'!A:G,7,0),"")</f>
        <v/>
      </c>
      <c r="Q1231" s="127" t="str">
        <f t="shared" si="243"/>
        <v/>
      </c>
      <c r="R1231" s="113">
        <f t="shared" si="244"/>
        <v>0</v>
      </c>
      <c r="S1231" s="128">
        <f t="shared" si="245"/>
        <v>0</v>
      </c>
      <c r="T1231" s="129">
        <f t="shared" si="246"/>
        <v>0</v>
      </c>
      <c r="U1231" s="132">
        <f t="shared" si="247"/>
        <v>0</v>
      </c>
      <c r="V1231" s="130">
        <f t="shared" si="248"/>
        <v>0</v>
      </c>
      <c r="W1231" s="130">
        <f t="shared" si="249"/>
        <v>0</v>
      </c>
      <c r="X1231" s="131" t="str">
        <f t="shared" si="250"/>
        <v/>
      </c>
      <c r="Y1231" s="131" t="str">
        <f t="shared" si="251"/>
        <v/>
      </c>
    </row>
    <row r="1232" spans="1:25" ht="15">
      <c r="A1232" s="118"/>
      <c r="B1232" s="117"/>
      <c r="C1232" s="119"/>
      <c r="D1232" s="116" t="str">
        <f>IFERROR(VLOOKUP(C1232,'PER Sociodemografico'!A:L,2,0),"")</f>
        <v/>
      </c>
      <c r="E1232" s="116" t="str">
        <f>IFERROR(VLOOKUP(C1232,'PER Sociodemografico'!A:L,9,0),"")</f>
        <v/>
      </c>
      <c r="F1232" s="118"/>
      <c r="G1232" s="116" t="str">
        <f>IFERROR(VLOOKUP(C1232,'PER Sociodemografico'!A:L,10,0),"")</f>
        <v/>
      </c>
      <c r="H1232" s="120"/>
      <c r="I1232" s="117"/>
      <c r="J1232" s="117"/>
      <c r="K1232" s="113" t="str">
        <f t="shared" si="240"/>
        <v/>
      </c>
      <c r="L1232" s="114" t="str">
        <f t="shared" si="241"/>
        <v/>
      </c>
      <c r="M1232" s="115" t="str">
        <f t="shared" si="242"/>
        <v/>
      </c>
      <c r="N1232" s="118"/>
      <c r="O1232" s="116" t="str">
        <f>IFERROR(VLOOKUP(N1232,'Código del Diagnóstico'!$A$2:$B$12426,2,0),"")</f>
        <v/>
      </c>
      <c r="P1232" s="126" t="str">
        <f>IFERROR(VLOOKUP(C1232,'PER Sociodemografico'!A:G,7,0),"")</f>
        <v/>
      </c>
      <c r="Q1232" s="127" t="str">
        <f t="shared" si="243"/>
        <v/>
      </c>
      <c r="R1232" s="113">
        <f t="shared" si="244"/>
        <v>0</v>
      </c>
      <c r="S1232" s="128">
        <f t="shared" si="245"/>
        <v>0</v>
      </c>
      <c r="T1232" s="129">
        <f t="shared" si="246"/>
        <v>0</v>
      </c>
      <c r="U1232" s="132">
        <f t="shared" si="247"/>
        <v>0</v>
      </c>
      <c r="V1232" s="130">
        <f t="shared" si="248"/>
        <v>0</v>
      </c>
      <c r="W1232" s="130">
        <f t="shared" si="249"/>
        <v>0</v>
      </c>
      <c r="X1232" s="131" t="str">
        <f t="shared" si="250"/>
        <v/>
      </c>
      <c r="Y1232" s="131" t="str">
        <f t="shared" si="251"/>
        <v/>
      </c>
    </row>
    <row r="1233" spans="1:25" ht="15">
      <c r="A1233" s="118"/>
      <c r="B1233" s="117"/>
      <c r="C1233" s="119"/>
      <c r="D1233" s="116" t="str">
        <f>IFERROR(VLOOKUP(C1233,'PER Sociodemografico'!A:L,2,0),"")</f>
        <v/>
      </c>
      <c r="E1233" s="116" t="str">
        <f>IFERROR(VLOOKUP(C1233,'PER Sociodemografico'!A:L,9,0),"")</f>
        <v/>
      </c>
      <c r="F1233" s="118"/>
      <c r="G1233" s="116" t="str">
        <f>IFERROR(VLOOKUP(C1233,'PER Sociodemografico'!A:L,10,0),"")</f>
        <v/>
      </c>
      <c r="H1233" s="120"/>
      <c r="I1233" s="117"/>
      <c r="J1233" s="117"/>
      <c r="K1233" s="113" t="str">
        <f t="shared" si="240"/>
        <v/>
      </c>
      <c r="L1233" s="114" t="str">
        <f t="shared" si="241"/>
        <v/>
      </c>
      <c r="M1233" s="115" t="str">
        <f t="shared" si="242"/>
        <v/>
      </c>
      <c r="N1233" s="118"/>
      <c r="O1233" s="116" t="str">
        <f>IFERROR(VLOOKUP(N1233,'Código del Diagnóstico'!$A$2:$B$12426,2,0),"")</f>
        <v/>
      </c>
      <c r="P1233" s="126" t="str">
        <f>IFERROR(VLOOKUP(C1233,'PER Sociodemografico'!A:G,7,0),"")</f>
        <v/>
      </c>
      <c r="Q1233" s="127" t="str">
        <f t="shared" si="243"/>
        <v/>
      </c>
      <c r="R1233" s="113">
        <f t="shared" si="244"/>
        <v>0</v>
      </c>
      <c r="S1233" s="128">
        <f t="shared" si="245"/>
        <v>0</v>
      </c>
      <c r="T1233" s="129">
        <f t="shared" si="246"/>
        <v>0</v>
      </c>
      <c r="U1233" s="132">
        <f t="shared" si="247"/>
        <v>0</v>
      </c>
      <c r="V1233" s="130">
        <f t="shared" si="248"/>
        <v>0</v>
      </c>
      <c r="W1233" s="130">
        <f t="shared" si="249"/>
        <v>0</v>
      </c>
      <c r="X1233" s="131" t="str">
        <f t="shared" si="250"/>
        <v/>
      </c>
      <c r="Y1233" s="131" t="str">
        <f t="shared" si="251"/>
        <v/>
      </c>
    </row>
    <row r="1234" spans="1:25" ht="15">
      <c r="A1234" s="118"/>
      <c r="B1234" s="117"/>
      <c r="C1234" s="119"/>
      <c r="D1234" s="116" t="str">
        <f>IFERROR(VLOOKUP(C1234,'PER Sociodemografico'!A:L,2,0),"")</f>
        <v/>
      </c>
      <c r="E1234" s="116" t="str">
        <f>IFERROR(VLOOKUP(C1234,'PER Sociodemografico'!A:L,9,0),"")</f>
        <v/>
      </c>
      <c r="F1234" s="118"/>
      <c r="G1234" s="116" t="str">
        <f>IFERROR(VLOOKUP(C1234,'PER Sociodemografico'!A:L,10,0),"")</f>
        <v/>
      </c>
      <c r="H1234" s="120"/>
      <c r="I1234" s="117"/>
      <c r="J1234" s="117"/>
      <c r="K1234" s="113" t="str">
        <f t="shared" si="240"/>
        <v/>
      </c>
      <c r="L1234" s="114" t="str">
        <f t="shared" si="241"/>
        <v/>
      </c>
      <c r="M1234" s="115" t="str">
        <f t="shared" si="242"/>
        <v/>
      </c>
      <c r="N1234" s="118"/>
      <c r="O1234" s="116" t="str">
        <f>IFERROR(VLOOKUP(N1234,'Código del Diagnóstico'!$A$2:$B$12426,2,0),"")</f>
        <v/>
      </c>
      <c r="P1234" s="126" t="str">
        <f>IFERROR(VLOOKUP(C1234,'PER Sociodemografico'!A:G,7,0),"")</f>
        <v/>
      </c>
      <c r="Q1234" s="127" t="str">
        <f t="shared" si="243"/>
        <v/>
      </c>
      <c r="R1234" s="113">
        <f t="shared" si="244"/>
        <v>0</v>
      </c>
      <c r="S1234" s="128">
        <f t="shared" si="245"/>
        <v>0</v>
      </c>
      <c r="T1234" s="129">
        <f t="shared" si="246"/>
        <v>0</v>
      </c>
      <c r="U1234" s="132">
        <f t="shared" si="247"/>
        <v>0</v>
      </c>
      <c r="V1234" s="130">
        <f t="shared" si="248"/>
        <v>0</v>
      </c>
      <c r="W1234" s="130">
        <f t="shared" si="249"/>
        <v>0</v>
      </c>
      <c r="X1234" s="131" t="str">
        <f t="shared" si="250"/>
        <v/>
      </c>
      <c r="Y1234" s="131" t="str">
        <f t="shared" si="251"/>
        <v/>
      </c>
    </row>
    <row r="1235" spans="1:25" ht="15">
      <c r="A1235" s="118"/>
      <c r="B1235" s="117"/>
      <c r="C1235" s="119"/>
      <c r="D1235" s="116" t="str">
        <f>IFERROR(VLOOKUP(C1235,'PER Sociodemografico'!A:L,2,0),"")</f>
        <v/>
      </c>
      <c r="E1235" s="116" t="str">
        <f>IFERROR(VLOOKUP(C1235,'PER Sociodemografico'!A:L,9,0),"")</f>
        <v/>
      </c>
      <c r="F1235" s="118"/>
      <c r="G1235" s="116" t="str">
        <f>IFERROR(VLOOKUP(C1235,'PER Sociodemografico'!A:L,10,0),"")</f>
        <v/>
      </c>
      <c r="H1235" s="120"/>
      <c r="I1235" s="117"/>
      <c r="J1235" s="117"/>
      <c r="K1235" s="113" t="str">
        <f t="shared" ref="K1235:K1298" si="252">IF(I1235="","",J1235-I1235+1)</f>
        <v/>
      </c>
      <c r="L1235" s="114" t="str">
        <f t="shared" ref="L1235:L1298" si="253">IF(I1235="","",IF(MONTH(I1235)=MONTH(J1235),J1235-I1235+1,EOMONTH(I1235,0)-I1235+1))</f>
        <v/>
      </c>
      <c r="M1235" s="115" t="str">
        <f t="shared" ref="M1235:M1298" si="254">IFERROR(K1235-L1235,"")</f>
        <v/>
      </c>
      <c r="N1235" s="118"/>
      <c r="O1235" s="116" t="str">
        <f>IFERROR(VLOOKUP(N1235,'Código del Diagnóstico'!$A$2:$B$12426,2,0),"")</f>
        <v/>
      </c>
      <c r="P1235" s="126" t="str">
        <f>IFERROR(VLOOKUP(C1235,'PER Sociodemografico'!A:G,7,0),"")</f>
        <v/>
      </c>
      <c r="Q1235" s="127" t="str">
        <f t="shared" ref="Q1235:Q1298" si="255">IFERROR(P1235/30,"")</f>
        <v/>
      </c>
      <c r="R1235" s="113">
        <f t="shared" ref="R1235:R1298" si="256">IF(H1235="AT",K1235-1,0)</f>
        <v>0</v>
      </c>
      <c r="S1235" s="128">
        <f t="shared" ref="S1235:S1298" si="257">IF(IF(H1235="EG",K1235-3,0)&lt;=0,0,K1235-3)</f>
        <v>0</v>
      </c>
      <c r="T1235" s="129">
        <f t="shared" ref="T1235:T1298" si="258">IF(H1235="AT", (R1235*Q1235),0)</f>
        <v>0</v>
      </c>
      <c r="U1235" s="132">
        <f t="shared" ref="U1235:U1298" si="259">IF(H1235="EG",S1235*(Q1235*0.66),0)</f>
        <v>0</v>
      </c>
      <c r="V1235" s="130">
        <f t="shared" ref="V1235:V1298" si="260">IF(H1235="AT", K1235-R1235,0)</f>
        <v>0</v>
      </c>
      <c r="W1235" s="130">
        <f t="shared" ref="W1235:W1298" si="261">IF(H1235="EG",K1235-S1235,0)</f>
        <v>0</v>
      </c>
      <c r="X1235" s="131" t="str">
        <f t="shared" ref="X1235:X1298" si="262">IFERROR(V1235*Q1235,"")</f>
        <v/>
      </c>
      <c r="Y1235" s="131" t="str">
        <f t="shared" ref="Y1235:Y1298" si="263">IFERROR(W1235*Q1235,"")</f>
        <v/>
      </c>
    </row>
    <row r="1236" spans="1:25" ht="15">
      <c r="A1236" s="118"/>
      <c r="B1236" s="117"/>
      <c r="C1236" s="119"/>
      <c r="D1236" s="116" t="str">
        <f>IFERROR(VLOOKUP(C1236,'PER Sociodemografico'!A:L,2,0),"")</f>
        <v/>
      </c>
      <c r="E1236" s="116" t="str">
        <f>IFERROR(VLOOKUP(C1236,'PER Sociodemografico'!A:L,9,0),"")</f>
        <v/>
      </c>
      <c r="F1236" s="118"/>
      <c r="G1236" s="116" t="str">
        <f>IFERROR(VLOOKUP(C1236,'PER Sociodemografico'!A:L,10,0),"")</f>
        <v/>
      </c>
      <c r="H1236" s="120"/>
      <c r="I1236" s="117"/>
      <c r="J1236" s="117"/>
      <c r="K1236" s="113" t="str">
        <f t="shared" si="252"/>
        <v/>
      </c>
      <c r="L1236" s="114" t="str">
        <f t="shared" si="253"/>
        <v/>
      </c>
      <c r="M1236" s="115" t="str">
        <f t="shared" si="254"/>
        <v/>
      </c>
      <c r="N1236" s="118"/>
      <c r="O1236" s="116" t="str">
        <f>IFERROR(VLOOKUP(N1236,'Código del Diagnóstico'!$A$2:$B$12426,2,0),"")</f>
        <v/>
      </c>
      <c r="P1236" s="126" t="str">
        <f>IFERROR(VLOOKUP(C1236,'PER Sociodemografico'!A:G,7,0),"")</f>
        <v/>
      </c>
      <c r="Q1236" s="127" t="str">
        <f t="shared" si="255"/>
        <v/>
      </c>
      <c r="R1236" s="113">
        <f t="shared" si="256"/>
        <v>0</v>
      </c>
      <c r="S1236" s="128">
        <f t="shared" si="257"/>
        <v>0</v>
      </c>
      <c r="T1236" s="129">
        <f t="shared" si="258"/>
        <v>0</v>
      </c>
      <c r="U1236" s="132">
        <f t="shared" si="259"/>
        <v>0</v>
      </c>
      <c r="V1236" s="130">
        <f t="shared" si="260"/>
        <v>0</v>
      </c>
      <c r="W1236" s="130">
        <f t="shared" si="261"/>
        <v>0</v>
      </c>
      <c r="X1236" s="131" t="str">
        <f t="shared" si="262"/>
        <v/>
      </c>
      <c r="Y1236" s="131" t="str">
        <f t="shared" si="263"/>
        <v/>
      </c>
    </row>
    <row r="1237" spans="1:25" ht="15">
      <c r="A1237" s="118"/>
      <c r="B1237" s="117"/>
      <c r="C1237" s="119"/>
      <c r="D1237" s="116" t="str">
        <f>IFERROR(VLOOKUP(C1237,'PER Sociodemografico'!A:L,2,0),"")</f>
        <v/>
      </c>
      <c r="E1237" s="116" t="str">
        <f>IFERROR(VLOOKUP(C1237,'PER Sociodemografico'!A:L,9,0),"")</f>
        <v/>
      </c>
      <c r="F1237" s="118"/>
      <c r="G1237" s="116" t="str">
        <f>IFERROR(VLOOKUP(C1237,'PER Sociodemografico'!A:L,10,0),"")</f>
        <v/>
      </c>
      <c r="H1237" s="120"/>
      <c r="I1237" s="117"/>
      <c r="J1237" s="117"/>
      <c r="K1237" s="113" t="str">
        <f t="shared" si="252"/>
        <v/>
      </c>
      <c r="L1237" s="114" t="str">
        <f t="shared" si="253"/>
        <v/>
      </c>
      <c r="M1237" s="115" t="str">
        <f t="shared" si="254"/>
        <v/>
      </c>
      <c r="N1237" s="118"/>
      <c r="O1237" s="116" t="str">
        <f>IFERROR(VLOOKUP(N1237,'Código del Diagnóstico'!$A$2:$B$12426,2,0),"")</f>
        <v/>
      </c>
      <c r="P1237" s="126" t="str">
        <f>IFERROR(VLOOKUP(C1237,'PER Sociodemografico'!A:G,7,0),"")</f>
        <v/>
      </c>
      <c r="Q1237" s="127" t="str">
        <f t="shared" si="255"/>
        <v/>
      </c>
      <c r="R1237" s="113">
        <f t="shared" si="256"/>
        <v>0</v>
      </c>
      <c r="S1237" s="128">
        <f t="shared" si="257"/>
        <v>0</v>
      </c>
      <c r="T1237" s="129">
        <f t="shared" si="258"/>
        <v>0</v>
      </c>
      <c r="U1237" s="132">
        <f t="shared" si="259"/>
        <v>0</v>
      </c>
      <c r="V1237" s="130">
        <f t="shared" si="260"/>
        <v>0</v>
      </c>
      <c r="W1237" s="130">
        <f t="shared" si="261"/>
        <v>0</v>
      </c>
      <c r="X1237" s="131" t="str">
        <f t="shared" si="262"/>
        <v/>
      </c>
      <c r="Y1237" s="131" t="str">
        <f t="shared" si="263"/>
        <v/>
      </c>
    </row>
    <row r="1238" spans="1:25" ht="15">
      <c r="A1238" s="118"/>
      <c r="B1238" s="117"/>
      <c r="C1238" s="119"/>
      <c r="D1238" s="116" t="str">
        <f>IFERROR(VLOOKUP(C1238,'PER Sociodemografico'!A:L,2,0),"")</f>
        <v/>
      </c>
      <c r="E1238" s="116" t="str">
        <f>IFERROR(VLOOKUP(C1238,'PER Sociodemografico'!A:L,9,0),"")</f>
        <v/>
      </c>
      <c r="F1238" s="118"/>
      <c r="G1238" s="116" t="str">
        <f>IFERROR(VLOOKUP(C1238,'PER Sociodemografico'!A:L,10,0),"")</f>
        <v/>
      </c>
      <c r="H1238" s="120"/>
      <c r="I1238" s="117"/>
      <c r="J1238" s="117"/>
      <c r="K1238" s="113" t="str">
        <f t="shared" si="252"/>
        <v/>
      </c>
      <c r="L1238" s="114" t="str">
        <f t="shared" si="253"/>
        <v/>
      </c>
      <c r="M1238" s="115" t="str">
        <f t="shared" si="254"/>
        <v/>
      </c>
      <c r="N1238" s="118"/>
      <c r="O1238" s="116" t="str">
        <f>IFERROR(VLOOKUP(N1238,'Código del Diagnóstico'!$A$2:$B$12426,2,0),"")</f>
        <v/>
      </c>
      <c r="P1238" s="126" t="str">
        <f>IFERROR(VLOOKUP(C1238,'PER Sociodemografico'!A:G,7,0),"")</f>
        <v/>
      </c>
      <c r="Q1238" s="127" t="str">
        <f t="shared" si="255"/>
        <v/>
      </c>
      <c r="R1238" s="113">
        <f t="shared" si="256"/>
        <v>0</v>
      </c>
      <c r="S1238" s="128">
        <f t="shared" si="257"/>
        <v>0</v>
      </c>
      <c r="T1238" s="129">
        <f t="shared" si="258"/>
        <v>0</v>
      </c>
      <c r="U1238" s="132">
        <f t="shared" si="259"/>
        <v>0</v>
      </c>
      <c r="V1238" s="130">
        <f t="shared" si="260"/>
        <v>0</v>
      </c>
      <c r="W1238" s="130">
        <f t="shared" si="261"/>
        <v>0</v>
      </c>
      <c r="X1238" s="131" t="str">
        <f t="shared" si="262"/>
        <v/>
      </c>
      <c r="Y1238" s="131" t="str">
        <f t="shared" si="263"/>
        <v/>
      </c>
    </row>
    <row r="1239" spans="1:25" ht="15">
      <c r="A1239" s="118"/>
      <c r="B1239" s="117"/>
      <c r="C1239" s="119"/>
      <c r="D1239" s="116" t="str">
        <f>IFERROR(VLOOKUP(C1239,'PER Sociodemografico'!A:L,2,0),"")</f>
        <v/>
      </c>
      <c r="E1239" s="116" t="str">
        <f>IFERROR(VLOOKUP(C1239,'PER Sociodemografico'!A:L,9,0),"")</f>
        <v/>
      </c>
      <c r="F1239" s="118"/>
      <c r="G1239" s="116" t="str">
        <f>IFERROR(VLOOKUP(C1239,'PER Sociodemografico'!A:L,10,0),"")</f>
        <v/>
      </c>
      <c r="H1239" s="120"/>
      <c r="I1239" s="117"/>
      <c r="J1239" s="117"/>
      <c r="K1239" s="113" t="str">
        <f t="shared" si="252"/>
        <v/>
      </c>
      <c r="L1239" s="114" t="str">
        <f t="shared" si="253"/>
        <v/>
      </c>
      <c r="M1239" s="115" t="str">
        <f t="shared" si="254"/>
        <v/>
      </c>
      <c r="N1239" s="118"/>
      <c r="O1239" s="116" t="str">
        <f>IFERROR(VLOOKUP(N1239,'Código del Diagnóstico'!$A$2:$B$12426,2,0),"")</f>
        <v/>
      </c>
      <c r="P1239" s="126" t="str">
        <f>IFERROR(VLOOKUP(C1239,'PER Sociodemografico'!A:G,7,0),"")</f>
        <v/>
      </c>
      <c r="Q1239" s="127" t="str">
        <f t="shared" si="255"/>
        <v/>
      </c>
      <c r="R1239" s="113">
        <f t="shared" si="256"/>
        <v>0</v>
      </c>
      <c r="S1239" s="128">
        <f t="shared" si="257"/>
        <v>0</v>
      </c>
      <c r="T1239" s="129">
        <f t="shared" si="258"/>
        <v>0</v>
      </c>
      <c r="U1239" s="132">
        <f t="shared" si="259"/>
        <v>0</v>
      </c>
      <c r="V1239" s="130">
        <f t="shared" si="260"/>
        <v>0</v>
      </c>
      <c r="W1239" s="130">
        <f t="shared" si="261"/>
        <v>0</v>
      </c>
      <c r="X1239" s="131" t="str">
        <f t="shared" si="262"/>
        <v/>
      </c>
      <c r="Y1239" s="131" t="str">
        <f t="shared" si="263"/>
        <v/>
      </c>
    </row>
    <row r="1240" spans="1:25" ht="15">
      <c r="A1240" s="118"/>
      <c r="B1240" s="117"/>
      <c r="C1240" s="119"/>
      <c r="D1240" s="116" t="str">
        <f>IFERROR(VLOOKUP(C1240,'PER Sociodemografico'!A:L,2,0),"")</f>
        <v/>
      </c>
      <c r="E1240" s="116" t="str">
        <f>IFERROR(VLOOKUP(C1240,'PER Sociodemografico'!A:L,9,0),"")</f>
        <v/>
      </c>
      <c r="F1240" s="118"/>
      <c r="G1240" s="116" t="str">
        <f>IFERROR(VLOOKUP(C1240,'PER Sociodemografico'!A:L,10,0),"")</f>
        <v/>
      </c>
      <c r="H1240" s="120"/>
      <c r="I1240" s="117"/>
      <c r="J1240" s="117"/>
      <c r="K1240" s="113" t="str">
        <f t="shared" si="252"/>
        <v/>
      </c>
      <c r="L1240" s="114" t="str">
        <f t="shared" si="253"/>
        <v/>
      </c>
      <c r="M1240" s="115" t="str">
        <f t="shared" si="254"/>
        <v/>
      </c>
      <c r="N1240" s="118"/>
      <c r="O1240" s="116" t="str">
        <f>IFERROR(VLOOKUP(N1240,'Código del Diagnóstico'!$A$2:$B$12426,2,0),"")</f>
        <v/>
      </c>
      <c r="P1240" s="126" t="str">
        <f>IFERROR(VLOOKUP(C1240,'PER Sociodemografico'!A:G,7,0),"")</f>
        <v/>
      </c>
      <c r="Q1240" s="127" t="str">
        <f t="shared" si="255"/>
        <v/>
      </c>
      <c r="R1240" s="113">
        <f t="shared" si="256"/>
        <v>0</v>
      </c>
      <c r="S1240" s="128">
        <f t="shared" si="257"/>
        <v>0</v>
      </c>
      <c r="T1240" s="129">
        <f t="shared" si="258"/>
        <v>0</v>
      </c>
      <c r="U1240" s="132">
        <f t="shared" si="259"/>
        <v>0</v>
      </c>
      <c r="V1240" s="130">
        <f t="shared" si="260"/>
        <v>0</v>
      </c>
      <c r="W1240" s="130">
        <f t="shared" si="261"/>
        <v>0</v>
      </c>
      <c r="X1240" s="131" t="str">
        <f t="shared" si="262"/>
        <v/>
      </c>
      <c r="Y1240" s="131" t="str">
        <f t="shared" si="263"/>
        <v/>
      </c>
    </row>
    <row r="1241" spans="1:25" ht="15">
      <c r="A1241" s="118"/>
      <c r="B1241" s="117"/>
      <c r="C1241" s="119"/>
      <c r="D1241" s="116" t="str">
        <f>IFERROR(VLOOKUP(C1241,'PER Sociodemografico'!A:L,2,0),"")</f>
        <v/>
      </c>
      <c r="E1241" s="116" t="str">
        <f>IFERROR(VLOOKUP(C1241,'PER Sociodemografico'!A:L,9,0),"")</f>
        <v/>
      </c>
      <c r="F1241" s="118"/>
      <c r="G1241" s="116" t="str">
        <f>IFERROR(VLOOKUP(C1241,'PER Sociodemografico'!A:L,10,0),"")</f>
        <v/>
      </c>
      <c r="H1241" s="120"/>
      <c r="I1241" s="117"/>
      <c r="J1241" s="117"/>
      <c r="K1241" s="113" t="str">
        <f t="shared" si="252"/>
        <v/>
      </c>
      <c r="L1241" s="114" t="str">
        <f t="shared" si="253"/>
        <v/>
      </c>
      <c r="M1241" s="115" t="str">
        <f t="shared" si="254"/>
        <v/>
      </c>
      <c r="N1241" s="118"/>
      <c r="O1241" s="116" t="str">
        <f>IFERROR(VLOOKUP(N1241,'Código del Diagnóstico'!$A$2:$B$12426,2,0),"")</f>
        <v/>
      </c>
      <c r="P1241" s="126" t="str">
        <f>IFERROR(VLOOKUP(C1241,'PER Sociodemografico'!A:G,7,0),"")</f>
        <v/>
      </c>
      <c r="Q1241" s="127" t="str">
        <f t="shared" si="255"/>
        <v/>
      </c>
      <c r="R1241" s="113">
        <f t="shared" si="256"/>
        <v>0</v>
      </c>
      <c r="S1241" s="128">
        <f t="shared" si="257"/>
        <v>0</v>
      </c>
      <c r="T1241" s="129">
        <f t="shared" si="258"/>
        <v>0</v>
      </c>
      <c r="U1241" s="132">
        <f t="shared" si="259"/>
        <v>0</v>
      </c>
      <c r="V1241" s="130">
        <f t="shared" si="260"/>
        <v>0</v>
      </c>
      <c r="W1241" s="130">
        <f t="shared" si="261"/>
        <v>0</v>
      </c>
      <c r="X1241" s="131" t="str">
        <f t="shared" si="262"/>
        <v/>
      </c>
      <c r="Y1241" s="131" t="str">
        <f t="shared" si="263"/>
        <v/>
      </c>
    </row>
    <row r="1242" spans="1:25" ht="15">
      <c r="A1242" s="118"/>
      <c r="B1242" s="117"/>
      <c r="C1242" s="119"/>
      <c r="D1242" s="116" t="str">
        <f>IFERROR(VLOOKUP(C1242,'PER Sociodemografico'!A:L,2,0),"")</f>
        <v/>
      </c>
      <c r="E1242" s="116" t="str">
        <f>IFERROR(VLOOKUP(C1242,'PER Sociodemografico'!A:L,9,0),"")</f>
        <v/>
      </c>
      <c r="F1242" s="118"/>
      <c r="G1242" s="116" t="str">
        <f>IFERROR(VLOOKUP(C1242,'PER Sociodemografico'!A:L,10,0),"")</f>
        <v/>
      </c>
      <c r="H1242" s="120"/>
      <c r="I1242" s="117"/>
      <c r="J1242" s="117"/>
      <c r="K1242" s="113" t="str">
        <f t="shared" si="252"/>
        <v/>
      </c>
      <c r="L1242" s="114" t="str">
        <f t="shared" si="253"/>
        <v/>
      </c>
      <c r="M1242" s="115" t="str">
        <f t="shared" si="254"/>
        <v/>
      </c>
      <c r="N1242" s="118"/>
      <c r="O1242" s="116" t="str">
        <f>IFERROR(VLOOKUP(N1242,'Código del Diagnóstico'!$A$2:$B$12426,2,0),"")</f>
        <v/>
      </c>
      <c r="P1242" s="126" t="str">
        <f>IFERROR(VLOOKUP(C1242,'PER Sociodemografico'!A:G,7,0),"")</f>
        <v/>
      </c>
      <c r="Q1242" s="127" t="str">
        <f t="shared" si="255"/>
        <v/>
      </c>
      <c r="R1242" s="113">
        <f t="shared" si="256"/>
        <v>0</v>
      </c>
      <c r="S1242" s="128">
        <f t="shared" si="257"/>
        <v>0</v>
      </c>
      <c r="T1242" s="129">
        <f t="shared" si="258"/>
        <v>0</v>
      </c>
      <c r="U1242" s="132">
        <f t="shared" si="259"/>
        <v>0</v>
      </c>
      <c r="V1242" s="130">
        <f t="shared" si="260"/>
        <v>0</v>
      </c>
      <c r="W1242" s="130">
        <f t="shared" si="261"/>
        <v>0</v>
      </c>
      <c r="X1242" s="131" t="str">
        <f t="shared" si="262"/>
        <v/>
      </c>
      <c r="Y1242" s="131" t="str">
        <f t="shared" si="263"/>
        <v/>
      </c>
    </row>
    <row r="1243" spans="1:25" ht="15">
      <c r="A1243" s="118"/>
      <c r="B1243" s="117"/>
      <c r="C1243" s="119"/>
      <c r="D1243" s="116" t="str">
        <f>IFERROR(VLOOKUP(C1243,'PER Sociodemografico'!A:L,2,0),"")</f>
        <v/>
      </c>
      <c r="E1243" s="116" t="str">
        <f>IFERROR(VLOOKUP(C1243,'PER Sociodemografico'!A:L,9,0),"")</f>
        <v/>
      </c>
      <c r="F1243" s="118"/>
      <c r="G1243" s="116" t="str">
        <f>IFERROR(VLOOKUP(C1243,'PER Sociodemografico'!A:L,10,0),"")</f>
        <v/>
      </c>
      <c r="H1243" s="120"/>
      <c r="I1243" s="117"/>
      <c r="J1243" s="117"/>
      <c r="K1243" s="113" t="str">
        <f t="shared" si="252"/>
        <v/>
      </c>
      <c r="L1243" s="114" t="str">
        <f t="shared" si="253"/>
        <v/>
      </c>
      <c r="M1243" s="115" t="str">
        <f t="shared" si="254"/>
        <v/>
      </c>
      <c r="N1243" s="118"/>
      <c r="O1243" s="116" t="str">
        <f>IFERROR(VLOOKUP(N1243,'Código del Diagnóstico'!$A$2:$B$12426,2,0),"")</f>
        <v/>
      </c>
      <c r="P1243" s="126" t="str">
        <f>IFERROR(VLOOKUP(C1243,'PER Sociodemografico'!A:G,7,0),"")</f>
        <v/>
      </c>
      <c r="Q1243" s="127" t="str">
        <f t="shared" si="255"/>
        <v/>
      </c>
      <c r="R1243" s="113">
        <f t="shared" si="256"/>
        <v>0</v>
      </c>
      <c r="S1243" s="128">
        <f t="shared" si="257"/>
        <v>0</v>
      </c>
      <c r="T1243" s="129">
        <f t="shared" si="258"/>
        <v>0</v>
      </c>
      <c r="U1243" s="132">
        <f t="shared" si="259"/>
        <v>0</v>
      </c>
      <c r="V1243" s="130">
        <f t="shared" si="260"/>
        <v>0</v>
      </c>
      <c r="W1243" s="130">
        <f t="shared" si="261"/>
        <v>0</v>
      </c>
      <c r="X1243" s="131" t="str">
        <f t="shared" si="262"/>
        <v/>
      </c>
      <c r="Y1243" s="131" t="str">
        <f t="shared" si="263"/>
        <v/>
      </c>
    </row>
    <row r="1244" spans="1:25" ht="15">
      <c r="A1244" s="118"/>
      <c r="B1244" s="117"/>
      <c r="C1244" s="119"/>
      <c r="D1244" s="116" t="str">
        <f>IFERROR(VLOOKUP(C1244,'PER Sociodemografico'!A:L,2,0),"")</f>
        <v/>
      </c>
      <c r="E1244" s="116" t="str">
        <f>IFERROR(VLOOKUP(C1244,'PER Sociodemografico'!A:L,9,0),"")</f>
        <v/>
      </c>
      <c r="F1244" s="118"/>
      <c r="G1244" s="116" t="str">
        <f>IFERROR(VLOOKUP(C1244,'PER Sociodemografico'!A:L,10,0),"")</f>
        <v/>
      </c>
      <c r="H1244" s="120"/>
      <c r="I1244" s="117"/>
      <c r="J1244" s="117"/>
      <c r="K1244" s="113" t="str">
        <f t="shared" si="252"/>
        <v/>
      </c>
      <c r="L1244" s="114" t="str">
        <f t="shared" si="253"/>
        <v/>
      </c>
      <c r="M1244" s="115" t="str">
        <f t="shared" si="254"/>
        <v/>
      </c>
      <c r="N1244" s="118"/>
      <c r="O1244" s="116" t="str">
        <f>IFERROR(VLOOKUP(N1244,'Código del Diagnóstico'!$A$2:$B$12426,2,0),"")</f>
        <v/>
      </c>
      <c r="P1244" s="126" t="str">
        <f>IFERROR(VLOOKUP(C1244,'PER Sociodemografico'!A:G,7,0),"")</f>
        <v/>
      </c>
      <c r="Q1244" s="127" t="str">
        <f t="shared" si="255"/>
        <v/>
      </c>
      <c r="R1244" s="113">
        <f t="shared" si="256"/>
        <v>0</v>
      </c>
      <c r="S1244" s="128">
        <f t="shared" si="257"/>
        <v>0</v>
      </c>
      <c r="T1244" s="129">
        <f t="shared" si="258"/>
        <v>0</v>
      </c>
      <c r="U1244" s="132">
        <f t="shared" si="259"/>
        <v>0</v>
      </c>
      <c r="V1244" s="130">
        <f t="shared" si="260"/>
        <v>0</v>
      </c>
      <c r="W1244" s="130">
        <f t="shared" si="261"/>
        <v>0</v>
      </c>
      <c r="X1244" s="131" t="str">
        <f t="shared" si="262"/>
        <v/>
      </c>
      <c r="Y1244" s="131" t="str">
        <f t="shared" si="263"/>
        <v/>
      </c>
    </row>
    <row r="1245" spans="1:25" ht="15">
      <c r="A1245" s="118"/>
      <c r="B1245" s="117"/>
      <c r="C1245" s="119"/>
      <c r="D1245" s="116" t="str">
        <f>IFERROR(VLOOKUP(C1245,'PER Sociodemografico'!A:L,2,0),"")</f>
        <v/>
      </c>
      <c r="E1245" s="116" t="str">
        <f>IFERROR(VLOOKUP(C1245,'PER Sociodemografico'!A:L,9,0),"")</f>
        <v/>
      </c>
      <c r="F1245" s="118"/>
      <c r="G1245" s="116" t="str">
        <f>IFERROR(VLOOKUP(C1245,'PER Sociodemografico'!A:L,10,0),"")</f>
        <v/>
      </c>
      <c r="H1245" s="120"/>
      <c r="I1245" s="117"/>
      <c r="J1245" s="117"/>
      <c r="K1245" s="113" t="str">
        <f t="shared" si="252"/>
        <v/>
      </c>
      <c r="L1245" s="114" t="str">
        <f t="shared" si="253"/>
        <v/>
      </c>
      <c r="M1245" s="115" t="str">
        <f t="shared" si="254"/>
        <v/>
      </c>
      <c r="N1245" s="118"/>
      <c r="O1245" s="116" t="str">
        <f>IFERROR(VLOOKUP(N1245,'Código del Diagnóstico'!$A$2:$B$12426,2,0),"")</f>
        <v/>
      </c>
      <c r="P1245" s="126" t="str">
        <f>IFERROR(VLOOKUP(C1245,'PER Sociodemografico'!A:G,7,0),"")</f>
        <v/>
      </c>
      <c r="Q1245" s="127" t="str">
        <f t="shared" si="255"/>
        <v/>
      </c>
      <c r="R1245" s="113">
        <f t="shared" si="256"/>
        <v>0</v>
      </c>
      <c r="S1245" s="128">
        <f t="shared" si="257"/>
        <v>0</v>
      </c>
      <c r="T1245" s="129">
        <f t="shared" si="258"/>
        <v>0</v>
      </c>
      <c r="U1245" s="132">
        <f t="shared" si="259"/>
        <v>0</v>
      </c>
      <c r="V1245" s="130">
        <f t="shared" si="260"/>
        <v>0</v>
      </c>
      <c r="W1245" s="130">
        <f t="shared" si="261"/>
        <v>0</v>
      </c>
      <c r="X1245" s="131" t="str">
        <f t="shared" si="262"/>
        <v/>
      </c>
      <c r="Y1245" s="131" t="str">
        <f t="shared" si="263"/>
        <v/>
      </c>
    </row>
    <row r="1246" spans="1:25" ht="15">
      <c r="A1246" s="118"/>
      <c r="B1246" s="117"/>
      <c r="C1246" s="119"/>
      <c r="D1246" s="116" t="str">
        <f>IFERROR(VLOOKUP(C1246,'PER Sociodemografico'!A:L,2,0),"")</f>
        <v/>
      </c>
      <c r="E1246" s="116" t="str">
        <f>IFERROR(VLOOKUP(C1246,'PER Sociodemografico'!A:L,9,0),"")</f>
        <v/>
      </c>
      <c r="F1246" s="118"/>
      <c r="G1246" s="116" t="str">
        <f>IFERROR(VLOOKUP(C1246,'PER Sociodemografico'!A:L,10,0),"")</f>
        <v/>
      </c>
      <c r="H1246" s="120"/>
      <c r="I1246" s="117"/>
      <c r="J1246" s="117"/>
      <c r="K1246" s="113" t="str">
        <f t="shared" si="252"/>
        <v/>
      </c>
      <c r="L1246" s="114" t="str">
        <f t="shared" si="253"/>
        <v/>
      </c>
      <c r="M1246" s="115" t="str">
        <f t="shared" si="254"/>
        <v/>
      </c>
      <c r="N1246" s="118"/>
      <c r="O1246" s="116" t="str">
        <f>IFERROR(VLOOKUP(N1246,'Código del Diagnóstico'!$A$2:$B$12426,2,0),"")</f>
        <v/>
      </c>
      <c r="P1246" s="126" t="str">
        <f>IFERROR(VLOOKUP(C1246,'PER Sociodemografico'!A:G,7,0),"")</f>
        <v/>
      </c>
      <c r="Q1246" s="127" t="str">
        <f t="shared" si="255"/>
        <v/>
      </c>
      <c r="R1246" s="113">
        <f t="shared" si="256"/>
        <v>0</v>
      </c>
      <c r="S1246" s="128">
        <f t="shared" si="257"/>
        <v>0</v>
      </c>
      <c r="T1246" s="129">
        <f t="shared" si="258"/>
        <v>0</v>
      </c>
      <c r="U1246" s="132">
        <f t="shared" si="259"/>
        <v>0</v>
      </c>
      <c r="V1246" s="130">
        <f t="shared" si="260"/>
        <v>0</v>
      </c>
      <c r="W1246" s="130">
        <f t="shared" si="261"/>
        <v>0</v>
      </c>
      <c r="X1246" s="131" t="str">
        <f t="shared" si="262"/>
        <v/>
      </c>
      <c r="Y1246" s="131" t="str">
        <f t="shared" si="263"/>
        <v/>
      </c>
    </row>
    <row r="1247" spans="1:25" ht="15">
      <c r="A1247" s="118"/>
      <c r="B1247" s="117"/>
      <c r="C1247" s="119"/>
      <c r="D1247" s="116" t="str">
        <f>IFERROR(VLOOKUP(C1247,'PER Sociodemografico'!A:L,2,0),"")</f>
        <v/>
      </c>
      <c r="E1247" s="116" t="str">
        <f>IFERROR(VLOOKUP(C1247,'PER Sociodemografico'!A:L,9,0),"")</f>
        <v/>
      </c>
      <c r="F1247" s="118"/>
      <c r="G1247" s="116" t="str">
        <f>IFERROR(VLOOKUP(C1247,'PER Sociodemografico'!A:L,10,0),"")</f>
        <v/>
      </c>
      <c r="H1247" s="120"/>
      <c r="I1247" s="117"/>
      <c r="J1247" s="117"/>
      <c r="K1247" s="113" t="str">
        <f t="shared" si="252"/>
        <v/>
      </c>
      <c r="L1247" s="114" t="str">
        <f t="shared" si="253"/>
        <v/>
      </c>
      <c r="M1247" s="115" t="str">
        <f t="shared" si="254"/>
        <v/>
      </c>
      <c r="N1247" s="118"/>
      <c r="O1247" s="116" t="str">
        <f>IFERROR(VLOOKUP(N1247,'Código del Diagnóstico'!$A$2:$B$12426,2,0),"")</f>
        <v/>
      </c>
      <c r="P1247" s="126" t="str">
        <f>IFERROR(VLOOKUP(C1247,'PER Sociodemografico'!A:G,7,0),"")</f>
        <v/>
      </c>
      <c r="Q1247" s="127" t="str">
        <f t="shared" si="255"/>
        <v/>
      </c>
      <c r="R1247" s="113">
        <f t="shared" si="256"/>
        <v>0</v>
      </c>
      <c r="S1247" s="128">
        <f t="shared" si="257"/>
        <v>0</v>
      </c>
      <c r="T1247" s="129">
        <f t="shared" si="258"/>
        <v>0</v>
      </c>
      <c r="U1247" s="132">
        <f t="shared" si="259"/>
        <v>0</v>
      </c>
      <c r="V1247" s="130">
        <f t="shared" si="260"/>
        <v>0</v>
      </c>
      <c r="W1247" s="130">
        <f t="shared" si="261"/>
        <v>0</v>
      </c>
      <c r="X1247" s="131" t="str">
        <f t="shared" si="262"/>
        <v/>
      </c>
      <c r="Y1247" s="131" t="str">
        <f t="shared" si="263"/>
        <v/>
      </c>
    </row>
    <row r="1248" spans="1:25" ht="15">
      <c r="A1248" s="118"/>
      <c r="B1248" s="117"/>
      <c r="C1248" s="119"/>
      <c r="D1248" s="116" t="str">
        <f>IFERROR(VLOOKUP(C1248,'PER Sociodemografico'!A:L,2,0),"")</f>
        <v/>
      </c>
      <c r="E1248" s="116" t="str">
        <f>IFERROR(VLOOKUP(C1248,'PER Sociodemografico'!A:L,9,0),"")</f>
        <v/>
      </c>
      <c r="F1248" s="118"/>
      <c r="G1248" s="116" t="str">
        <f>IFERROR(VLOOKUP(C1248,'PER Sociodemografico'!A:L,10,0),"")</f>
        <v/>
      </c>
      <c r="H1248" s="120"/>
      <c r="I1248" s="117"/>
      <c r="J1248" s="117"/>
      <c r="K1248" s="113" t="str">
        <f t="shared" si="252"/>
        <v/>
      </c>
      <c r="L1248" s="114" t="str">
        <f t="shared" si="253"/>
        <v/>
      </c>
      <c r="M1248" s="115" t="str">
        <f t="shared" si="254"/>
        <v/>
      </c>
      <c r="N1248" s="118"/>
      <c r="O1248" s="116" t="str">
        <f>IFERROR(VLOOKUP(N1248,'Código del Diagnóstico'!$A$2:$B$12426,2,0),"")</f>
        <v/>
      </c>
      <c r="P1248" s="126" t="str">
        <f>IFERROR(VLOOKUP(C1248,'PER Sociodemografico'!A:G,7,0),"")</f>
        <v/>
      </c>
      <c r="Q1248" s="127" t="str">
        <f t="shared" si="255"/>
        <v/>
      </c>
      <c r="R1248" s="113">
        <f t="shared" si="256"/>
        <v>0</v>
      </c>
      <c r="S1248" s="128">
        <f t="shared" si="257"/>
        <v>0</v>
      </c>
      <c r="T1248" s="129">
        <f t="shared" si="258"/>
        <v>0</v>
      </c>
      <c r="U1248" s="132">
        <f t="shared" si="259"/>
        <v>0</v>
      </c>
      <c r="V1248" s="130">
        <f t="shared" si="260"/>
        <v>0</v>
      </c>
      <c r="W1248" s="130">
        <f t="shared" si="261"/>
        <v>0</v>
      </c>
      <c r="X1248" s="131" t="str">
        <f t="shared" si="262"/>
        <v/>
      </c>
      <c r="Y1248" s="131" t="str">
        <f t="shared" si="263"/>
        <v/>
      </c>
    </row>
    <row r="1249" spans="1:25" ht="15">
      <c r="A1249" s="118"/>
      <c r="B1249" s="117"/>
      <c r="C1249" s="119"/>
      <c r="D1249" s="116" t="str">
        <f>IFERROR(VLOOKUP(C1249,'PER Sociodemografico'!A:L,2,0),"")</f>
        <v/>
      </c>
      <c r="E1249" s="116" t="str">
        <f>IFERROR(VLOOKUP(C1249,'PER Sociodemografico'!A:L,9,0),"")</f>
        <v/>
      </c>
      <c r="F1249" s="118"/>
      <c r="G1249" s="116" t="str">
        <f>IFERROR(VLOOKUP(C1249,'PER Sociodemografico'!A:L,10,0),"")</f>
        <v/>
      </c>
      <c r="H1249" s="120"/>
      <c r="I1249" s="117"/>
      <c r="J1249" s="117"/>
      <c r="K1249" s="113" t="str">
        <f t="shared" si="252"/>
        <v/>
      </c>
      <c r="L1249" s="114" t="str">
        <f t="shared" si="253"/>
        <v/>
      </c>
      <c r="M1249" s="115" t="str">
        <f t="shared" si="254"/>
        <v/>
      </c>
      <c r="N1249" s="118"/>
      <c r="O1249" s="116" t="str">
        <f>IFERROR(VLOOKUP(N1249,'Código del Diagnóstico'!$A$2:$B$12426,2,0),"")</f>
        <v/>
      </c>
      <c r="P1249" s="126" t="str">
        <f>IFERROR(VLOOKUP(C1249,'PER Sociodemografico'!A:G,7,0),"")</f>
        <v/>
      </c>
      <c r="Q1249" s="127" t="str">
        <f t="shared" si="255"/>
        <v/>
      </c>
      <c r="R1249" s="113">
        <f t="shared" si="256"/>
        <v>0</v>
      </c>
      <c r="S1249" s="128">
        <f t="shared" si="257"/>
        <v>0</v>
      </c>
      <c r="T1249" s="129">
        <f t="shared" si="258"/>
        <v>0</v>
      </c>
      <c r="U1249" s="132">
        <f t="shared" si="259"/>
        <v>0</v>
      </c>
      <c r="V1249" s="130">
        <f t="shared" si="260"/>
        <v>0</v>
      </c>
      <c r="W1249" s="130">
        <f t="shared" si="261"/>
        <v>0</v>
      </c>
      <c r="X1249" s="131" t="str">
        <f t="shared" si="262"/>
        <v/>
      </c>
      <c r="Y1249" s="131" t="str">
        <f t="shared" si="263"/>
        <v/>
      </c>
    </row>
    <row r="1250" spans="1:25" ht="15">
      <c r="A1250" s="118"/>
      <c r="B1250" s="117"/>
      <c r="C1250" s="119"/>
      <c r="D1250" s="116" t="str">
        <f>IFERROR(VLOOKUP(C1250,'PER Sociodemografico'!A:L,2,0),"")</f>
        <v/>
      </c>
      <c r="E1250" s="116" t="str">
        <f>IFERROR(VLOOKUP(C1250,'PER Sociodemografico'!A:L,9,0),"")</f>
        <v/>
      </c>
      <c r="F1250" s="118"/>
      <c r="G1250" s="116" t="str">
        <f>IFERROR(VLOOKUP(C1250,'PER Sociodemografico'!A:L,10,0),"")</f>
        <v/>
      </c>
      <c r="H1250" s="120"/>
      <c r="I1250" s="117"/>
      <c r="J1250" s="117"/>
      <c r="K1250" s="113" t="str">
        <f t="shared" si="252"/>
        <v/>
      </c>
      <c r="L1250" s="114" t="str">
        <f t="shared" si="253"/>
        <v/>
      </c>
      <c r="M1250" s="115" t="str">
        <f t="shared" si="254"/>
        <v/>
      </c>
      <c r="N1250" s="118"/>
      <c r="O1250" s="116" t="str">
        <f>IFERROR(VLOOKUP(N1250,'Código del Diagnóstico'!$A$2:$B$12426,2,0),"")</f>
        <v/>
      </c>
      <c r="P1250" s="126" t="str">
        <f>IFERROR(VLOOKUP(C1250,'PER Sociodemografico'!A:G,7,0),"")</f>
        <v/>
      </c>
      <c r="Q1250" s="127" t="str">
        <f t="shared" si="255"/>
        <v/>
      </c>
      <c r="R1250" s="113">
        <f t="shared" si="256"/>
        <v>0</v>
      </c>
      <c r="S1250" s="128">
        <f t="shared" si="257"/>
        <v>0</v>
      </c>
      <c r="T1250" s="129">
        <f t="shared" si="258"/>
        <v>0</v>
      </c>
      <c r="U1250" s="132">
        <f t="shared" si="259"/>
        <v>0</v>
      </c>
      <c r="V1250" s="130">
        <f t="shared" si="260"/>
        <v>0</v>
      </c>
      <c r="W1250" s="130">
        <f t="shared" si="261"/>
        <v>0</v>
      </c>
      <c r="X1250" s="131" t="str">
        <f t="shared" si="262"/>
        <v/>
      </c>
      <c r="Y1250" s="131" t="str">
        <f t="shared" si="263"/>
        <v/>
      </c>
    </row>
    <row r="1251" spans="1:25" ht="15">
      <c r="A1251" s="118"/>
      <c r="B1251" s="117"/>
      <c r="C1251" s="119"/>
      <c r="D1251" s="116" t="str">
        <f>IFERROR(VLOOKUP(C1251,'PER Sociodemografico'!A:L,2,0),"")</f>
        <v/>
      </c>
      <c r="E1251" s="116" t="str">
        <f>IFERROR(VLOOKUP(C1251,'PER Sociodemografico'!A:L,9,0),"")</f>
        <v/>
      </c>
      <c r="F1251" s="118"/>
      <c r="G1251" s="116" t="str">
        <f>IFERROR(VLOOKUP(C1251,'PER Sociodemografico'!A:L,10,0),"")</f>
        <v/>
      </c>
      <c r="H1251" s="120"/>
      <c r="I1251" s="117"/>
      <c r="J1251" s="117"/>
      <c r="K1251" s="113" t="str">
        <f t="shared" si="252"/>
        <v/>
      </c>
      <c r="L1251" s="114" t="str">
        <f t="shared" si="253"/>
        <v/>
      </c>
      <c r="M1251" s="115" t="str">
        <f t="shared" si="254"/>
        <v/>
      </c>
      <c r="N1251" s="118"/>
      <c r="O1251" s="116" t="str">
        <f>IFERROR(VLOOKUP(N1251,'Código del Diagnóstico'!$A$2:$B$12426,2,0),"")</f>
        <v/>
      </c>
      <c r="P1251" s="126" t="str">
        <f>IFERROR(VLOOKUP(C1251,'PER Sociodemografico'!A:G,7,0),"")</f>
        <v/>
      </c>
      <c r="Q1251" s="127" t="str">
        <f t="shared" si="255"/>
        <v/>
      </c>
      <c r="R1251" s="113">
        <f t="shared" si="256"/>
        <v>0</v>
      </c>
      <c r="S1251" s="128">
        <f t="shared" si="257"/>
        <v>0</v>
      </c>
      <c r="T1251" s="129">
        <f t="shared" si="258"/>
        <v>0</v>
      </c>
      <c r="U1251" s="132">
        <f t="shared" si="259"/>
        <v>0</v>
      </c>
      <c r="V1251" s="130">
        <f t="shared" si="260"/>
        <v>0</v>
      </c>
      <c r="W1251" s="130">
        <f t="shared" si="261"/>
        <v>0</v>
      </c>
      <c r="X1251" s="131" t="str">
        <f t="shared" si="262"/>
        <v/>
      </c>
      <c r="Y1251" s="131" t="str">
        <f t="shared" si="263"/>
        <v/>
      </c>
    </row>
    <row r="1252" spans="1:25" ht="15">
      <c r="A1252" s="118"/>
      <c r="B1252" s="117"/>
      <c r="C1252" s="119"/>
      <c r="D1252" s="116" t="str">
        <f>IFERROR(VLOOKUP(C1252,'PER Sociodemografico'!A:L,2,0),"")</f>
        <v/>
      </c>
      <c r="E1252" s="116" t="str">
        <f>IFERROR(VLOOKUP(C1252,'PER Sociodemografico'!A:L,9,0),"")</f>
        <v/>
      </c>
      <c r="F1252" s="118"/>
      <c r="G1252" s="116" t="str">
        <f>IFERROR(VLOOKUP(C1252,'PER Sociodemografico'!A:L,10,0),"")</f>
        <v/>
      </c>
      <c r="H1252" s="120"/>
      <c r="I1252" s="117"/>
      <c r="J1252" s="117"/>
      <c r="K1252" s="113" t="str">
        <f t="shared" si="252"/>
        <v/>
      </c>
      <c r="L1252" s="114" t="str">
        <f t="shared" si="253"/>
        <v/>
      </c>
      <c r="M1252" s="115" t="str">
        <f t="shared" si="254"/>
        <v/>
      </c>
      <c r="N1252" s="118"/>
      <c r="O1252" s="116" t="str">
        <f>IFERROR(VLOOKUP(N1252,'Código del Diagnóstico'!$A$2:$B$12426,2,0),"")</f>
        <v/>
      </c>
      <c r="P1252" s="126" t="str">
        <f>IFERROR(VLOOKUP(C1252,'PER Sociodemografico'!A:G,7,0),"")</f>
        <v/>
      </c>
      <c r="Q1252" s="127" t="str">
        <f t="shared" si="255"/>
        <v/>
      </c>
      <c r="R1252" s="113">
        <f t="shared" si="256"/>
        <v>0</v>
      </c>
      <c r="S1252" s="128">
        <f t="shared" si="257"/>
        <v>0</v>
      </c>
      <c r="T1252" s="129">
        <f t="shared" si="258"/>
        <v>0</v>
      </c>
      <c r="U1252" s="132">
        <f t="shared" si="259"/>
        <v>0</v>
      </c>
      <c r="V1252" s="130">
        <f t="shared" si="260"/>
        <v>0</v>
      </c>
      <c r="W1252" s="130">
        <f t="shared" si="261"/>
        <v>0</v>
      </c>
      <c r="X1252" s="131" t="str">
        <f t="shared" si="262"/>
        <v/>
      </c>
      <c r="Y1252" s="131" t="str">
        <f t="shared" si="263"/>
        <v/>
      </c>
    </row>
    <row r="1253" spans="1:25" ht="15">
      <c r="A1253" s="118"/>
      <c r="B1253" s="117"/>
      <c r="C1253" s="119"/>
      <c r="D1253" s="116" t="str">
        <f>IFERROR(VLOOKUP(C1253,'PER Sociodemografico'!A:L,2,0),"")</f>
        <v/>
      </c>
      <c r="E1253" s="116" t="str">
        <f>IFERROR(VLOOKUP(C1253,'PER Sociodemografico'!A:L,9,0),"")</f>
        <v/>
      </c>
      <c r="F1253" s="118"/>
      <c r="G1253" s="116" t="str">
        <f>IFERROR(VLOOKUP(C1253,'PER Sociodemografico'!A:L,10,0),"")</f>
        <v/>
      </c>
      <c r="H1253" s="120"/>
      <c r="I1253" s="117"/>
      <c r="J1253" s="117"/>
      <c r="K1253" s="113" t="str">
        <f t="shared" si="252"/>
        <v/>
      </c>
      <c r="L1253" s="114" t="str">
        <f t="shared" si="253"/>
        <v/>
      </c>
      <c r="M1253" s="115" t="str">
        <f t="shared" si="254"/>
        <v/>
      </c>
      <c r="N1253" s="118"/>
      <c r="O1253" s="116" t="str">
        <f>IFERROR(VLOOKUP(N1253,'Código del Diagnóstico'!$A$2:$B$12426,2,0),"")</f>
        <v/>
      </c>
      <c r="P1253" s="126" t="str">
        <f>IFERROR(VLOOKUP(C1253,'PER Sociodemografico'!A:G,7,0),"")</f>
        <v/>
      </c>
      <c r="Q1253" s="127" t="str">
        <f t="shared" si="255"/>
        <v/>
      </c>
      <c r="R1253" s="113">
        <f t="shared" si="256"/>
        <v>0</v>
      </c>
      <c r="S1253" s="128">
        <f t="shared" si="257"/>
        <v>0</v>
      </c>
      <c r="T1253" s="129">
        <f t="shared" si="258"/>
        <v>0</v>
      </c>
      <c r="U1253" s="132">
        <f t="shared" si="259"/>
        <v>0</v>
      </c>
      <c r="V1253" s="130">
        <f t="shared" si="260"/>
        <v>0</v>
      </c>
      <c r="W1253" s="130">
        <f t="shared" si="261"/>
        <v>0</v>
      </c>
      <c r="X1253" s="131" t="str">
        <f t="shared" si="262"/>
        <v/>
      </c>
      <c r="Y1253" s="131" t="str">
        <f t="shared" si="263"/>
        <v/>
      </c>
    </row>
    <row r="1254" spans="1:25" ht="15">
      <c r="A1254" s="118"/>
      <c r="B1254" s="117"/>
      <c r="C1254" s="119"/>
      <c r="D1254" s="116" t="str">
        <f>IFERROR(VLOOKUP(C1254,'PER Sociodemografico'!A:L,2,0),"")</f>
        <v/>
      </c>
      <c r="E1254" s="116" t="str">
        <f>IFERROR(VLOOKUP(C1254,'PER Sociodemografico'!A:L,9,0),"")</f>
        <v/>
      </c>
      <c r="F1254" s="118"/>
      <c r="G1254" s="116" t="str">
        <f>IFERROR(VLOOKUP(C1254,'PER Sociodemografico'!A:L,10,0),"")</f>
        <v/>
      </c>
      <c r="H1254" s="120"/>
      <c r="I1254" s="117"/>
      <c r="J1254" s="117"/>
      <c r="K1254" s="113" t="str">
        <f t="shared" si="252"/>
        <v/>
      </c>
      <c r="L1254" s="114" t="str">
        <f t="shared" si="253"/>
        <v/>
      </c>
      <c r="M1254" s="115" t="str">
        <f t="shared" si="254"/>
        <v/>
      </c>
      <c r="N1254" s="118"/>
      <c r="O1254" s="116" t="str">
        <f>IFERROR(VLOOKUP(N1254,'Código del Diagnóstico'!$A$2:$B$12426,2,0),"")</f>
        <v/>
      </c>
      <c r="P1254" s="126" t="str">
        <f>IFERROR(VLOOKUP(C1254,'PER Sociodemografico'!A:G,7,0),"")</f>
        <v/>
      </c>
      <c r="Q1254" s="127" t="str">
        <f t="shared" si="255"/>
        <v/>
      </c>
      <c r="R1254" s="113">
        <f t="shared" si="256"/>
        <v>0</v>
      </c>
      <c r="S1254" s="128">
        <f t="shared" si="257"/>
        <v>0</v>
      </c>
      <c r="T1254" s="129">
        <f t="shared" si="258"/>
        <v>0</v>
      </c>
      <c r="U1254" s="132">
        <f t="shared" si="259"/>
        <v>0</v>
      </c>
      <c r="V1254" s="130">
        <f t="shared" si="260"/>
        <v>0</v>
      </c>
      <c r="W1254" s="130">
        <f t="shared" si="261"/>
        <v>0</v>
      </c>
      <c r="X1254" s="131" t="str">
        <f t="shared" si="262"/>
        <v/>
      </c>
      <c r="Y1254" s="131" t="str">
        <f t="shared" si="263"/>
        <v/>
      </c>
    </row>
    <row r="1255" spans="1:25" ht="15">
      <c r="A1255" s="118"/>
      <c r="B1255" s="117"/>
      <c r="C1255" s="119"/>
      <c r="D1255" s="116" t="str">
        <f>IFERROR(VLOOKUP(C1255,'PER Sociodemografico'!A:L,2,0),"")</f>
        <v/>
      </c>
      <c r="E1255" s="116" t="str">
        <f>IFERROR(VLOOKUP(C1255,'PER Sociodemografico'!A:L,9,0),"")</f>
        <v/>
      </c>
      <c r="F1255" s="118"/>
      <c r="G1255" s="116" t="str">
        <f>IFERROR(VLOOKUP(C1255,'PER Sociodemografico'!A:L,10,0),"")</f>
        <v/>
      </c>
      <c r="H1255" s="120"/>
      <c r="I1255" s="117"/>
      <c r="J1255" s="117"/>
      <c r="K1255" s="113" t="str">
        <f t="shared" si="252"/>
        <v/>
      </c>
      <c r="L1255" s="114" t="str">
        <f t="shared" si="253"/>
        <v/>
      </c>
      <c r="M1255" s="115" t="str">
        <f t="shared" si="254"/>
        <v/>
      </c>
      <c r="N1255" s="118"/>
      <c r="O1255" s="116" t="str">
        <f>IFERROR(VLOOKUP(N1255,'Código del Diagnóstico'!$A$2:$B$12426,2,0),"")</f>
        <v/>
      </c>
      <c r="P1255" s="126" t="str">
        <f>IFERROR(VLOOKUP(C1255,'PER Sociodemografico'!A:G,7,0),"")</f>
        <v/>
      </c>
      <c r="Q1255" s="127" t="str">
        <f t="shared" si="255"/>
        <v/>
      </c>
      <c r="R1255" s="113">
        <f t="shared" si="256"/>
        <v>0</v>
      </c>
      <c r="S1255" s="128">
        <f t="shared" si="257"/>
        <v>0</v>
      </c>
      <c r="T1255" s="129">
        <f t="shared" si="258"/>
        <v>0</v>
      </c>
      <c r="U1255" s="132">
        <f t="shared" si="259"/>
        <v>0</v>
      </c>
      <c r="V1255" s="130">
        <f t="shared" si="260"/>
        <v>0</v>
      </c>
      <c r="W1255" s="130">
        <f t="shared" si="261"/>
        <v>0</v>
      </c>
      <c r="X1255" s="131" t="str">
        <f t="shared" si="262"/>
        <v/>
      </c>
      <c r="Y1255" s="131" t="str">
        <f t="shared" si="263"/>
        <v/>
      </c>
    </row>
    <row r="1256" spans="1:25" ht="15">
      <c r="A1256" s="118"/>
      <c r="B1256" s="117"/>
      <c r="C1256" s="119"/>
      <c r="D1256" s="116" t="str">
        <f>IFERROR(VLOOKUP(C1256,'PER Sociodemografico'!A:L,2,0),"")</f>
        <v/>
      </c>
      <c r="E1256" s="116" t="str">
        <f>IFERROR(VLOOKUP(C1256,'PER Sociodemografico'!A:L,9,0),"")</f>
        <v/>
      </c>
      <c r="F1256" s="118"/>
      <c r="G1256" s="116" t="str">
        <f>IFERROR(VLOOKUP(C1256,'PER Sociodemografico'!A:L,10,0),"")</f>
        <v/>
      </c>
      <c r="H1256" s="120"/>
      <c r="I1256" s="117"/>
      <c r="J1256" s="117"/>
      <c r="K1256" s="113" t="str">
        <f t="shared" si="252"/>
        <v/>
      </c>
      <c r="L1256" s="114" t="str">
        <f t="shared" si="253"/>
        <v/>
      </c>
      <c r="M1256" s="115" t="str">
        <f t="shared" si="254"/>
        <v/>
      </c>
      <c r="N1256" s="118"/>
      <c r="O1256" s="116" t="str">
        <f>IFERROR(VLOOKUP(N1256,'Código del Diagnóstico'!$A$2:$B$12426,2,0),"")</f>
        <v/>
      </c>
      <c r="P1256" s="126" t="str">
        <f>IFERROR(VLOOKUP(C1256,'PER Sociodemografico'!A:G,7,0),"")</f>
        <v/>
      </c>
      <c r="Q1256" s="127" t="str">
        <f t="shared" si="255"/>
        <v/>
      </c>
      <c r="R1256" s="113">
        <f t="shared" si="256"/>
        <v>0</v>
      </c>
      <c r="S1256" s="128">
        <f t="shared" si="257"/>
        <v>0</v>
      </c>
      <c r="T1256" s="129">
        <f t="shared" si="258"/>
        <v>0</v>
      </c>
      <c r="U1256" s="132">
        <f t="shared" si="259"/>
        <v>0</v>
      </c>
      <c r="V1256" s="130">
        <f t="shared" si="260"/>
        <v>0</v>
      </c>
      <c r="W1256" s="130">
        <f t="shared" si="261"/>
        <v>0</v>
      </c>
      <c r="X1256" s="131" t="str">
        <f t="shared" si="262"/>
        <v/>
      </c>
      <c r="Y1256" s="131" t="str">
        <f t="shared" si="263"/>
        <v/>
      </c>
    </row>
    <row r="1257" spans="1:25" ht="15">
      <c r="A1257" s="118"/>
      <c r="B1257" s="117"/>
      <c r="C1257" s="119"/>
      <c r="D1257" s="116" t="str">
        <f>IFERROR(VLOOKUP(C1257,'PER Sociodemografico'!A:L,2,0),"")</f>
        <v/>
      </c>
      <c r="E1257" s="116" t="str">
        <f>IFERROR(VLOOKUP(C1257,'PER Sociodemografico'!A:L,9,0),"")</f>
        <v/>
      </c>
      <c r="F1257" s="118"/>
      <c r="G1257" s="116" t="str">
        <f>IFERROR(VLOOKUP(C1257,'PER Sociodemografico'!A:L,10,0),"")</f>
        <v/>
      </c>
      <c r="H1257" s="120"/>
      <c r="I1257" s="117"/>
      <c r="J1257" s="117"/>
      <c r="K1257" s="113" t="str">
        <f t="shared" si="252"/>
        <v/>
      </c>
      <c r="L1257" s="114" t="str">
        <f t="shared" si="253"/>
        <v/>
      </c>
      <c r="M1257" s="115" t="str">
        <f t="shared" si="254"/>
        <v/>
      </c>
      <c r="N1257" s="118"/>
      <c r="O1257" s="116" t="str">
        <f>IFERROR(VLOOKUP(N1257,'Código del Diagnóstico'!$A$2:$B$12426,2,0),"")</f>
        <v/>
      </c>
      <c r="P1257" s="126" t="str">
        <f>IFERROR(VLOOKUP(C1257,'PER Sociodemografico'!A:G,7,0),"")</f>
        <v/>
      </c>
      <c r="Q1257" s="127" t="str">
        <f t="shared" si="255"/>
        <v/>
      </c>
      <c r="R1257" s="113">
        <f t="shared" si="256"/>
        <v>0</v>
      </c>
      <c r="S1257" s="128">
        <f t="shared" si="257"/>
        <v>0</v>
      </c>
      <c r="T1257" s="129">
        <f t="shared" si="258"/>
        <v>0</v>
      </c>
      <c r="U1257" s="132">
        <f t="shared" si="259"/>
        <v>0</v>
      </c>
      <c r="V1257" s="130">
        <f t="shared" si="260"/>
        <v>0</v>
      </c>
      <c r="W1257" s="130">
        <f t="shared" si="261"/>
        <v>0</v>
      </c>
      <c r="X1257" s="131" t="str">
        <f t="shared" si="262"/>
        <v/>
      </c>
      <c r="Y1257" s="131" t="str">
        <f t="shared" si="263"/>
        <v/>
      </c>
    </row>
    <row r="1258" spans="1:25" ht="15">
      <c r="A1258" s="118"/>
      <c r="B1258" s="117"/>
      <c r="C1258" s="119"/>
      <c r="D1258" s="116" t="str">
        <f>IFERROR(VLOOKUP(C1258,'PER Sociodemografico'!A:L,2,0),"")</f>
        <v/>
      </c>
      <c r="E1258" s="116" t="str">
        <f>IFERROR(VLOOKUP(C1258,'PER Sociodemografico'!A:L,9,0),"")</f>
        <v/>
      </c>
      <c r="F1258" s="118"/>
      <c r="G1258" s="116" t="str">
        <f>IFERROR(VLOOKUP(C1258,'PER Sociodemografico'!A:L,10,0),"")</f>
        <v/>
      </c>
      <c r="H1258" s="120"/>
      <c r="I1258" s="117"/>
      <c r="J1258" s="117"/>
      <c r="K1258" s="113" t="str">
        <f t="shared" si="252"/>
        <v/>
      </c>
      <c r="L1258" s="114" t="str">
        <f t="shared" si="253"/>
        <v/>
      </c>
      <c r="M1258" s="115" t="str">
        <f t="shared" si="254"/>
        <v/>
      </c>
      <c r="N1258" s="118"/>
      <c r="O1258" s="116" t="str">
        <f>IFERROR(VLOOKUP(N1258,'Código del Diagnóstico'!$A$2:$B$12426,2,0),"")</f>
        <v/>
      </c>
      <c r="P1258" s="126" t="str">
        <f>IFERROR(VLOOKUP(C1258,'PER Sociodemografico'!A:G,7,0),"")</f>
        <v/>
      </c>
      <c r="Q1258" s="127" t="str">
        <f t="shared" si="255"/>
        <v/>
      </c>
      <c r="R1258" s="113">
        <f t="shared" si="256"/>
        <v>0</v>
      </c>
      <c r="S1258" s="128">
        <f t="shared" si="257"/>
        <v>0</v>
      </c>
      <c r="T1258" s="129">
        <f t="shared" si="258"/>
        <v>0</v>
      </c>
      <c r="U1258" s="132">
        <f t="shared" si="259"/>
        <v>0</v>
      </c>
      <c r="V1258" s="130">
        <f t="shared" si="260"/>
        <v>0</v>
      </c>
      <c r="W1258" s="130">
        <f t="shared" si="261"/>
        <v>0</v>
      </c>
      <c r="X1258" s="131" t="str">
        <f t="shared" si="262"/>
        <v/>
      </c>
      <c r="Y1258" s="131" t="str">
        <f t="shared" si="263"/>
        <v/>
      </c>
    </row>
    <row r="1259" spans="1:25" ht="15">
      <c r="A1259" s="118"/>
      <c r="B1259" s="117"/>
      <c r="C1259" s="119"/>
      <c r="D1259" s="116" t="str">
        <f>IFERROR(VLOOKUP(C1259,'PER Sociodemografico'!A:L,2,0),"")</f>
        <v/>
      </c>
      <c r="E1259" s="116" t="str">
        <f>IFERROR(VLOOKUP(C1259,'PER Sociodemografico'!A:L,9,0),"")</f>
        <v/>
      </c>
      <c r="F1259" s="118"/>
      <c r="G1259" s="116" t="str">
        <f>IFERROR(VLOOKUP(C1259,'PER Sociodemografico'!A:L,10,0),"")</f>
        <v/>
      </c>
      <c r="H1259" s="120"/>
      <c r="I1259" s="117"/>
      <c r="J1259" s="117"/>
      <c r="K1259" s="113" t="str">
        <f t="shared" si="252"/>
        <v/>
      </c>
      <c r="L1259" s="114" t="str">
        <f t="shared" si="253"/>
        <v/>
      </c>
      <c r="M1259" s="115" t="str">
        <f t="shared" si="254"/>
        <v/>
      </c>
      <c r="N1259" s="118"/>
      <c r="O1259" s="116" t="str">
        <f>IFERROR(VLOOKUP(N1259,'Código del Diagnóstico'!$A$2:$B$12426,2,0),"")</f>
        <v/>
      </c>
      <c r="P1259" s="126" t="str">
        <f>IFERROR(VLOOKUP(C1259,'PER Sociodemografico'!A:G,7,0),"")</f>
        <v/>
      </c>
      <c r="Q1259" s="127" t="str">
        <f t="shared" si="255"/>
        <v/>
      </c>
      <c r="R1259" s="113">
        <f t="shared" si="256"/>
        <v>0</v>
      </c>
      <c r="S1259" s="128">
        <f t="shared" si="257"/>
        <v>0</v>
      </c>
      <c r="T1259" s="129">
        <f t="shared" si="258"/>
        <v>0</v>
      </c>
      <c r="U1259" s="132">
        <f t="shared" si="259"/>
        <v>0</v>
      </c>
      <c r="V1259" s="130">
        <f t="shared" si="260"/>
        <v>0</v>
      </c>
      <c r="W1259" s="130">
        <f t="shared" si="261"/>
        <v>0</v>
      </c>
      <c r="X1259" s="131" t="str">
        <f t="shared" si="262"/>
        <v/>
      </c>
      <c r="Y1259" s="131" t="str">
        <f t="shared" si="263"/>
        <v/>
      </c>
    </row>
    <row r="1260" spans="1:25" ht="15">
      <c r="A1260" s="118"/>
      <c r="B1260" s="117"/>
      <c r="C1260" s="119"/>
      <c r="D1260" s="116" t="str">
        <f>IFERROR(VLOOKUP(C1260,'PER Sociodemografico'!A:L,2,0),"")</f>
        <v/>
      </c>
      <c r="E1260" s="116" t="str">
        <f>IFERROR(VLOOKUP(C1260,'PER Sociodemografico'!A:L,9,0),"")</f>
        <v/>
      </c>
      <c r="F1260" s="118"/>
      <c r="G1260" s="116" t="str">
        <f>IFERROR(VLOOKUP(C1260,'PER Sociodemografico'!A:L,10,0),"")</f>
        <v/>
      </c>
      <c r="H1260" s="120"/>
      <c r="I1260" s="117"/>
      <c r="J1260" s="117"/>
      <c r="K1260" s="113" t="str">
        <f t="shared" si="252"/>
        <v/>
      </c>
      <c r="L1260" s="114" t="str">
        <f t="shared" si="253"/>
        <v/>
      </c>
      <c r="M1260" s="115" t="str">
        <f t="shared" si="254"/>
        <v/>
      </c>
      <c r="N1260" s="118"/>
      <c r="O1260" s="116" t="str">
        <f>IFERROR(VLOOKUP(N1260,'Código del Diagnóstico'!$A$2:$B$12426,2,0),"")</f>
        <v/>
      </c>
      <c r="P1260" s="126" t="str">
        <f>IFERROR(VLOOKUP(C1260,'PER Sociodemografico'!A:G,7,0),"")</f>
        <v/>
      </c>
      <c r="Q1260" s="127" t="str">
        <f t="shared" si="255"/>
        <v/>
      </c>
      <c r="R1260" s="113">
        <f t="shared" si="256"/>
        <v>0</v>
      </c>
      <c r="S1260" s="128">
        <f t="shared" si="257"/>
        <v>0</v>
      </c>
      <c r="T1260" s="129">
        <f t="shared" si="258"/>
        <v>0</v>
      </c>
      <c r="U1260" s="132">
        <f t="shared" si="259"/>
        <v>0</v>
      </c>
      <c r="V1260" s="130">
        <f t="shared" si="260"/>
        <v>0</v>
      </c>
      <c r="W1260" s="130">
        <f t="shared" si="261"/>
        <v>0</v>
      </c>
      <c r="X1260" s="131" t="str">
        <f t="shared" si="262"/>
        <v/>
      </c>
      <c r="Y1260" s="131" t="str">
        <f t="shared" si="263"/>
        <v/>
      </c>
    </row>
    <row r="1261" spans="1:25" ht="15">
      <c r="A1261" s="118"/>
      <c r="B1261" s="117"/>
      <c r="C1261" s="119"/>
      <c r="D1261" s="116" t="str">
        <f>IFERROR(VLOOKUP(C1261,'PER Sociodemografico'!A:L,2,0),"")</f>
        <v/>
      </c>
      <c r="E1261" s="116" t="str">
        <f>IFERROR(VLOOKUP(C1261,'PER Sociodemografico'!A:L,9,0),"")</f>
        <v/>
      </c>
      <c r="F1261" s="118"/>
      <c r="G1261" s="116" t="str">
        <f>IFERROR(VLOOKUP(C1261,'PER Sociodemografico'!A:L,10,0),"")</f>
        <v/>
      </c>
      <c r="H1261" s="120"/>
      <c r="I1261" s="117"/>
      <c r="J1261" s="117"/>
      <c r="K1261" s="113" t="str">
        <f t="shared" si="252"/>
        <v/>
      </c>
      <c r="L1261" s="114" t="str">
        <f t="shared" si="253"/>
        <v/>
      </c>
      <c r="M1261" s="115" t="str">
        <f t="shared" si="254"/>
        <v/>
      </c>
      <c r="N1261" s="118"/>
      <c r="O1261" s="116" t="str">
        <f>IFERROR(VLOOKUP(N1261,'Código del Diagnóstico'!$A$2:$B$12426,2,0),"")</f>
        <v/>
      </c>
      <c r="P1261" s="126" t="str">
        <f>IFERROR(VLOOKUP(C1261,'PER Sociodemografico'!A:G,7,0),"")</f>
        <v/>
      </c>
      <c r="Q1261" s="127" t="str">
        <f t="shared" si="255"/>
        <v/>
      </c>
      <c r="R1261" s="113">
        <f t="shared" si="256"/>
        <v>0</v>
      </c>
      <c r="S1261" s="128">
        <f t="shared" si="257"/>
        <v>0</v>
      </c>
      <c r="T1261" s="129">
        <f t="shared" si="258"/>
        <v>0</v>
      </c>
      <c r="U1261" s="132">
        <f t="shared" si="259"/>
        <v>0</v>
      </c>
      <c r="V1261" s="130">
        <f t="shared" si="260"/>
        <v>0</v>
      </c>
      <c r="W1261" s="130">
        <f t="shared" si="261"/>
        <v>0</v>
      </c>
      <c r="X1261" s="131" t="str">
        <f t="shared" si="262"/>
        <v/>
      </c>
      <c r="Y1261" s="131" t="str">
        <f t="shared" si="263"/>
        <v/>
      </c>
    </row>
    <row r="1262" spans="1:25" ht="15">
      <c r="A1262" s="118"/>
      <c r="B1262" s="117"/>
      <c r="C1262" s="119"/>
      <c r="D1262" s="116" t="str">
        <f>IFERROR(VLOOKUP(C1262,'PER Sociodemografico'!A:L,2,0),"")</f>
        <v/>
      </c>
      <c r="E1262" s="116" t="str">
        <f>IFERROR(VLOOKUP(C1262,'PER Sociodemografico'!A:L,9,0),"")</f>
        <v/>
      </c>
      <c r="F1262" s="118"/>
      <c r="G1262" s="116" t="str">
        <f>IFERROR(VLOOKUP(C1262,'PER Sociodemografico'!A:L,10,0),"")</f>
        <v/>
      </c>
      <c r="H1262" s="120"/>
      <c r="I1262" s="117"/>
      <c r="J1262" s="117"/>
      <c r="K1262" s="113" t="str">
        <f t="shared" si="252"/>
        <v/>
      </c>
      <c r="L1262" s="114" t="str">
        <f t="shared" si="253"/>
        <v/>
      </c>
      <c r="M1262" s="115" t="str">
        <f t="shared" si="254"/>
        <v/>
      </c>
      <c r="N1262" s="118"/>
      <c r="O1262" s="116" t="str">
        <f>IFERROR(VLOOKUP(N1262,'Código del Diagnóstico'!$A$2:$B$12426,2,0),"")</f>
        <v/>
      </c>
      <c r="P1262" s="126" t="str">
        <f>IFERROR(VLOOKUP(C1262,'PER Sociodemografico'!A:G,7,0),"")</f>
        <v/>
      </c>
      <c r="Q1262" s="127" t="str">
        <f t="shared" si="255"/>
        <v/>
      </c>
      <c r="R1262" s="113">
        <f t="shared" si="256"/>
        <v>0</v>
      </c>
      <c r="S1262" s="128">
        <f t="shared" si="257"/>
        <v>0</v>
      </c>
      <c r="T1262" s="129">
        <f t="shared" si="258"/>
        <v>0</v>
      </c>
      <c r="U1262" s="132">
        <f t="shared" si="259"/>
        <v>0</v>
      </c>
      <c r="V1262" s="130">
        <f t="shared" si="260"/>
        <v>0</v>
      </c>
      <c r="W1262" s="130">
        <f t="shared" si="261"/>
        <v>0</v>
      </c>
      <c r="X1262" s="131" t="str">
        <f t="shared" si="262"/>
        <v/>
      </c>
      <c r="Y1262" s="131" t="str">
        <f t="shared" si="263"/>
        <v/>
      </c>
    </row>
    <row r="1263" spans="1:25" ht="15">
      <c r="A1263" s="118"/>
      <c r="B1263" s="117"/>
      <c r="C1263" s="119"/>
      <c r="D1263" s="116" t="str">
        <f>IFERROR(VLOOKUP(C1263,'PER Sociodemografico'!A:L,2,0),"")</f>
        <v/>
      </c>
      <c r="E1263" s="116" t="str">
        <f>IFERROR(VLOOKUP(C1263,'PER Sociodemografico'!A:L,9,0),"")</f>
        <v/>
      </c>
      <c r="F1263" s="118"/>
      <c r="G1263" s="116" t="str">
        <f>IFERROR(VLOOKUP(C1263,'PER Sociodemografico'!A:L,10,0),"")</f>
        <v/>
      </c>
      <c r="H1263" s="120"/>
      <c r="I1263" s="117"/>
      <c r="J1263" s="117"/>
      <c r="K1263" s="113" t="str">
        <f t="shared" si="252"/>
        <v/>
      </c>
      <c r="L1263" s="114" t="str">
        <f t="shared" si="253"/>
        <v/>
      </c>
      <c r="M1263" s="115" t="str">
        <f t="shared" si="254"/>
        <v/>
      </c>
      <c r="N1263" s="118"/>
      <c r="O1263" s="116" t="str">
        <f>IFERROR(VLOOKUP(N1263,'Código del Diagnóstico'!$A$2:$B$12426,2,0),"")</f>
        <v/>
      </c>
      <c r="P1263" s="126" t="str">
        <f>IFERROR(VLOOKUP(C1263,'PER Sociodemografico'!A:G,7,0),"")</f>
        <v/>
      </c>
      <c r="Q1263" s="127" t="str">
        <f t="shared" si="255"/>
        <v/>
      </c>
      <c r="R1263" s="113">
        <f t="shared" si="256"/>
        <v>0</v>
      </c>
      <c r="S1263" s="128">
        <f t="shared" si="257"/>
        <v>0</v>
      </c>
      <c r="T1263" s="129">
        <f t="shared" si="258"/>
        <v>0</v>
      </c>
      <c r="U1263" s="132">
        <f t="shared" si="259"/>
        <v>0</v>
      </c>
      <c r="V1263" s="130">
        <f t="shared" si="260"/>
        <v>0</v>
      </c>
      <c r="W1263" s="130">
        <f t="shared" si="261"/>
        <v>0</v>
      </c>
      <c r="X1263" s="131" t="str">
        <f t="shared" si="262"/>
        <v/>
      </c>
      <c r="Y1263" s="131" t="str">
        <f t="shared" si="263"/>
        <v/>
      </c>
    </row>
    <row r="1264" spans="1:25" ht="15">
      <c r="A1264" s="118"/>
      <c r="B1264" s="117"/>
      <c r="C1264" s="119"/>
      <c r="D1264" s="116" t="str">
        <f>IFERROR(VLOOKUP(C1264,'PER Sociodemografico'!A:L,2,0),"")</f>
        <v/>
      </c>
      <c r="E1264" s="116" t="str">
        <f>IFERROR(VLOOKUP(C1264,'PER Sociodemografico'!A:L,9,0),"")</f>
        <v/>
      </c>
      <c r="F1264" s="118"/>
      <c r="G1264" s="116" t="str">
        <f>IFERROR(VLOOKUP(C1264,'PER Sociodemografico'!A:L,10,0),"")</f>
        <v/>
      </c>
      <c r="H1264" s="120"/>
      <c r="I1264" s="117"/>
      <c r="J1264" s="117"/>
      <c r="K1264" s="113" t="str">
        <f t="shared" si="252"/>
        <v/>
      </c>
      <c r="L1264" s="114" t="str">
        <f t="shared" si="253"/>
        <v/>
      </c>
      <c r="M1264" s="115" t="str">
        <f t="shared" si="254"/>
        <v/>
      </c>
      <c r="N1264" s="118"/>
      <c r="O1264" s="116" t="str">
        <f>IFERROR(VLOOKUP(N1264,'Código del Diagnóstico'!$A$2:$B$12426,2,0),"")</f>
        <v/>
      </c>
      <c r="P1264" s="126" t="str">
        <f>IFERROR(VLOOKUP(C1264,'PER Sociodemografico'!A:G,7,0),"")</f>
        <v/>
      </c>
      <c r="Q1264" s="127" t="str">
        <f t="shared" si="255"/>
        <v/>
      </c>
      <c r="R1264" s="113">
        <f t="shared" si="256"/>
        <v>0</v>
      </c>
      <c r="S1264" s="128">
        <f t="shared" si="257"/>
        <v>0</v>
      </c>
      <c r="T1264" s="129">
        <f t="shared" si="258"/>
        <v>0</v>
      </c>
      <c r="U1264" s="132">
        <f t="shared" si="259"/>
        <v>0</v>
      </c>
      <c r="V1264" s="130">
        <f t="shared" si="260"/>
        <v>0</v>
      </c>
      <c r="W1264" s="130">
        <f t="shared" si="261"/>
        <v>0</v>
      </c>
      <c r="X1264" s="131" t="str">
        <f t="shared" si="262"/>
        <v/>
      </c>
      <c r="Y1264" s="131" t="str">
        <f t="shared" si="263"/>
        <v/>
      </c>
    </row>
    <row r="1265" spans="1:25" ht="15">
      <c r="A1265" s="118"/>
      <c r="B1265" s="117"/>
      <c r="C1265" s="119"/>
      <c r="D1265" s="116" t="str">
        <f>IFERROR(VLOOKUP(C1265,'PER Sociodemografico'!A:L,2,0),"")</f>
        <v/>
      </c>
      <c r="E1265" s="116" t="str">
        <f>IFERROR(VLOOKUP(C1265,'PER Sociodemografico'!A:L,9,0),"")</f>
        <v/>
      </c>
      <c r="F1265" s="118"/>
      <c r="G1265" s="116" t="str">
        <f>IFERROR(VLOOKUP(C1265,'PER Sociodemografico'!A:L,10,0),"")</f>
        <v/>
      </c>
      <c r="H1265" s="120"/>
      <c r="I1265" s="117"/>
      <c r="J1265" s="117"/>
      <c r="K1265" s="113" t="str">
        <f t="shared" si="252"/>
        <v/>
      </c>
      <c r="L1265" s="114" t="str">
        <f t="shared" si="253"/>
        <v/>
      </c>
      <c r="M1265" s="115" t="str">
        <f t="shared" si="254"/>
        <v/>
      </c>
      <c r="N1265" s="118"/>
      <c r="O1265" s="116" t="str">
        <f>IFERROR(VLOOKUP(N1265,'Código del Diagnóstico'!$A$2:$B$12426,2,0),"")</f>
        <v/>
      </c>
      <c r="P1265" s="126" t="str">
        <f>IFERROR(VLOOKUP(C1265,'PER Sociodemografico'!A:G,7,0),"")</f>
        <v/>
      </c>
      <c r="Q1265" s="127" t="str">
        <f t="shared" si="255"/>
        <v/>
      </c>
      <c r="R1265" s="113">
        <f t="shared" si="256"/>
        <v>0</v>
      </c>
      <c r="S1265" s="128">
        <f t="shared" si="257"/>
        <v>0</v>
      </c>
      <c r="T1265" s="129">
        <f t="shared" si="258"/>
        <v>0</v>
      </c>
      <c r="U1265" s="132">
        <f t="shared" si="259"/>
        <v>0</v>
      </c>
      <c r="V1265" s="130">
        <f t="shared" si="260"/>
        <v>0</v>
      </c>
      <c r="W1265" s="130">
        <f t="shared" si="261"/>
        <v>0</v>
      </c>
      <c r="X1265" s="131" t="str">
        <f t="shared" si="262"/>
        <v/>
      </c>
      <c r="Y1265" s="131" t="str">
        <f t="shared" si="263"/>
        <v/>
      </c>
    </row>
    <row r="1266" spans="1:25" ht="15">
      <c r="A1266" s="118"/>
      <c r="B1266" s="117"/>
      <c r="C1266" s="119"/>
      <c r="D1266" s="116" t="str">
        <f>IFERROR(VLOOKUP(C1266,'PER Sociodemografico'!A:L,2,0),"")</f>
        <v/>
      </c>
      <c r="E1266" s="116" t="str">
        <f>IFERROR(VLOOKUP(C1266,'PER Sociodemografico'!A:L,9,0),"")</f>
        <v/>
      </c>
      <c r="F1266" s="118"/>
      <c r="G1266" s="116" t="str">
        <f>IFERROR(VLOOKUP(C1266,'PER Sociodemografico'!A:L,10,0),"")</f>
        <v/>
      </c>
      <c r="H1266" s="120"/>
      <c r="I1266" s="117"/>
      <c r="J1266" s="117"/>
      <c r="K1266" s="113" t="str">
        <f t="shared" si="252"/>
        <v/>
      </c>
      <c r="L1266" s="114" t="str">
        <f t="shared" si="253"/>
        <v/>
      </c>
      <c r="M1266" s="115" t="str">
        <f t="shared" si="254"/>
        <v/>
      </c>
      <c r="N1266" s="118"/>
      <c r="O1266" s="116" t="str">
        <f>IFERROR(VLOOKUP(N1266,'Código del Diagnóstico'!$A$2:$B$12426,2,0),"")</f>
        <v/>
      </c>
      <c r="P1266" s="126" t="str">
        <f>IFERROR(VLOOKUP(C1266,'PER Sociodemografico'!A:G,7,0),"")</f>
        <v/>
      </c>
      <c r="Q1266" s="127" t="str">
        <f t="shared" si="255"/>
        <v/>
      </c>
      <c r="R1266" s="113">
        <f t="shared" si="256"/>
        <v>0</v>
      </c>
      <c r="S1266" s="128">
        <f t="shared" si="257"/>
        <v>0</v>
      </c>
      <c r="T1266" s="129">
        <f t="shared" si="258"/>
        <v>0</v>
      </c>
      <c r="U1266" s="132">
        <f t="shared" si="259"/>
        <v>0</v>
      </c>
      <c r="V1266" s="130">
        <f t="shared" si="260"/>
        <v>0</v>
      </c>
      <c r="W1266" s="130">
        <f t="shared" si="261"/>
        <v>0</v>
      </c>
      <c r="X1266" s="131" t="str">
        <f t="shared" si="262"/>
        <v/>
      </c>
      <c r="Y1266" s="131" t="str">
        <f t="shared" si="263"/>
        <v/>
      </c>
    </row>
    <row r="1267" spans="1:25" ht="15">
      <c r="A1267" s="118"/>
      <c r="B1267" s="117"/>
      <c r="C1267" s="119"/>
      <c r="D1267" s="116" t="str">
        <f>IFERROR(VLOOKUP(C1267,'PER Sociodemografico'!A:L,2,0),"")</f>
        <v/>
      </c>
      <c r="E1267" s="116" t="str">
        <f>IFERROR(VLOOKUP(C1267,'PER Sociodemografico'!A:L,9,0),"")</f>
        <v/>
      </c>
      <c r="F1267" s="118"/>
      <c r="G1267" s="116" t="str">
        <f>IFERROR(VLOOKUP(C1267,'PER Sociodemografico'!A:L,10,0),"")</f>
        <v/>
      </c>
      <c r="H1267" s="120"/>
      <c r="I1267" s="117"/>
      <c r="J1267" s="117"/>
      <c r="K1267" s="113" t="str">
        <f t="shared" si="252"/>
        <v/>
      </c>
      <c r="L1267" s="114" t="str">
        <f t="shared" si="253"/>
        <v/>
      </c>
      <c r="M1267" s="115" t="str">
        <f t="shared" si="254"/>
        <v/>
      </c>
      <c r="N1267" s="118"/>
      <c r="O1267" s="116" t="str">
        <f>IFERROR(VLOOKUP(N1267,'Código del Diagnóstico'!$A$2:$B$12426,2,0),"")</f>
        <v/>
      </c>
      <c r="P1267" s="126" t="str">
        <f>IFERROR(VLOOKUP(C1267,'PER Sociodemografico'!A:G,7,0),"")</f>
        <v/>
      </c>
      <c r="Q1267" s="127" t="str">
        <f t="shared" si="255"/>
        <v/>
      </c>
      <c r="R1267" s="113">
        <f t="shared" si="256"/>
        <v>0</v>
      </c>
      <c r="S1267" s="128">
        <f t="shared" si="257"/>
        <v>0</v>
      </c>
      <c r="T1267" s="129">
        <f t="shared" si="258"/>
        <v>0</v>
      </c>
      <c r="U1267" s="132">
        <f t="shared" si="259"/>
        <v>0</v>
      </c>
      <c r="V1267" s="130">
        <f t="shared" si="260"/>
        <v>0</v>
      </c>
      <c r="W1267" s="130">
        <f t="shared" si="261"/>
        <v>0</v>
      </c>
      <c r="X1267" s="131" t="str">
        <f t="shared" si="262"/>
        <v/>
      </c>
      <c r="Y1267" s="131" t="str">
        <f t="shared" si="263"/>
        <v/>
      </c>
    </row>
    <row r="1268" spans="1:25" ht="15">
      <c r="A1268" s="118"/>
      <c r="B1268" s="117"/>
      <c r="C1268" s="119"/>
      <c r="D1268" s="116" t="str">
        <f>IFERROR(VLOOKUP(C1268,'PER Sociodemografico'!A:L,2,0),"")</f>
        <v/>
      </c>
      <c r="E1268" s="116" t="str">
        <f>IFERROR(VLOOKUP(C1268,'PER Sociodemografico'!A:L,9,0),"")</f>
        <v/>
      </c>
      <c r="F1268" s="118"/>
      <c r="G1268" s="116" t="str">
        <f>IFERROR(VLOOKUP(C1268,'PER Sociodemografico'!A:L,10,0),"")</f>
        <v/>
      </c>
      <c r="H1268" s="120"/>
      <c r="I1268" s="117"/>
      <c r="J1268" s="117"/>
      <c r="K1268" s="113" t="str">
        <f t="shared" si="252"/>
        <v/>
      </c>
      <c r="L1268" s="114" t="str">
        <f t="shared" si="253"/>
        <v/>
      </c>
      <c r="M1268" s="115" t="str">
        <f t="shared" si="254"/>
        <v/>
      </c>
      <c r="N1268" s="118"/>
      <c r="O1268" s="116" t="str">
        <f>IFERROR(VLOOKUP(N1268,'Código del Diagnóstico'!$A$2:$B$12426,2,0),"")</f>
        <v/>
      </c>
      <c r="P1268" s="126" t="str">
        <f>IFERROR(VLOOKUP(C1268,'PER Sociodemografico'!A:G,7,0),"")</f>
        <v/>
      </c>
      <c r="Q1268" s="127" t="str">
        <f t="shared" si="255"/>
        <v/>
      </c>
      <c r="R1268" s="113">
        <f t="shared" si="256"/>
        <v>0</v>
      </c>
      <c r="S1268" s="128">
        <f t="shared" si="257"/>
        <v>0</v>
      </c>
      <c r="T1268" s="129">
        <f t="shared" si="258"/>
        <v>0</v>
      </c>
      <c r="U1268" s="132">
        <f t="shared" si="259"/>
        <v>0</v>
      </c>
      <c r="V1268" s="130">
        <f t="shared" si="260"/>
        <v>0</v>
      </c>
      <c r="W1268" s="130">
        <f t="shared" si="261"/>
        <v>0</v>
      </c>
      <c r="X1268" s="131" t="str">
        <f t="shared" si="262"/>
        <v/>
      </c>
      <c r="Y1268" s="131" t="str">
        <f t="shared" si="263"/>
        <v/>
      </c>
    </row>
    <row r="1269" spans="1:25" ht="15">
      <c r="A1269" s="118"/>
      <c r="B1269" s="117"/>
      <c r="C1269" s="119"/>
      <c r="D1269" s="116" t="str">
        <f>IFERROR(VLOOKUP(C1269,'PER Sociodemografico'!A:L,2,0),"")</f>
        <v/>
      </c>
      <c r="E1269" s="116" t="str">
        <f>IFERROR(VLOOKUP(C1269,'PER Sociodemografico'!A:L,9,0),"")</f>
        <v/>
      </c>
      <c r="F1269" s="118"/>
      <c r="G1269" s="116" t="str">
        <f>IFERROR(VLOOKUP(C1269,'PER Sociodemografico'!A:L,10,0),"")</f>
        <v/>
      </c>
      <c r="H1269" s="120"/>
      <c r="I1269" s="117"/>
      <c r="J1269" s="117"/>
      <c r="K1269" s="113" t="str">
        <f t="shared" si="252"/>
        <v/>
      </c>
      <c r="L1269" s="114" t="str">
        <f t="shared" si="253"/>
        <v/>
      </c>
      <c r="M1269" s="115" t="str">
        <f t="shared" si="254"/>
        <v/>
      </c>
      <c r="N1269" s="118"/>
      <c r="O1269" s="116" t="str">
        <f>IFERROR(VLOOKUP(N1269,'Código del Diagnóstico'!$A$2:$B$12426,2,0),"")</f>
        <v/>
      </c>
      <c r="P1269" s="126" t="str">
        <f>IFERROR(VLOOKUP(C1269,'PER Sociodemografico'!A:G,7,0),"")</f>
        <v/>
      </c>
      <c r="Q1269" s="127" t="str">
        <f t="shared" si="255"/>
        <v/>
      </c>
      <c r="R1269" s="113">
        <f t="shared" si="256"/>
        <v>0</v>
      </c>
      <c r="S1269" s="128">
        <f t="shared" si="257"/>
        <v>0</v>
      </c>
      <c r="T1269" s="129">
        <f t="shared" si="258"/>
        <v>0</v>
      </c>
      <c r="U1269" s="132">
        <f t="shared" si="259"/>
        <v>0</v>
      </c>
      <c r="V1269" s="130">
        <f t="shared" si="260"/>
        <v>0</v>
      </c>
      <c r="W1269" s="130">
        <f t="shared" si="261"/>
        <v>0</v>
      </c>
      <c r="X1269" s="131" t="str">
        <f t="shared" si="262"/>
        <v/>
      </c>
      <c r="Y1269" s="131" t="str">
        <f t="shared" si="263"/>
        <v/>
      </c>
    </row>
    <row r="1270" spans="1:25" ht="15">
      <c r="A1270" s="118"/>
      <c r="B1270" s="117"/>
      <c r="C1270" s="119"/>
      <c r="D1270" s="116" t="str">
        <f>IFERROR(VLOOKUP(C1270,'PER Sociodemografico'!A:L,2,0),"")</f>
        <v/>
      </c>
      <c r="E1270" s="116" t="str">
        <f>IFERROR(VLOOKUP(C1270,'PER Sociodemografico'!A:L,9,0),"")</f>
        <v/>
      </c>
      <c r="F1270" s="118"/>
      <c r="G1270" s="116" t="str">
        <f>IFERROR(VLOOKUP(C1270,'PER Sociodemografico'!A:L,10,0),"")</f>
        <v/>
      </c>
      <c r="H1270" s="120"/>
      <c r="I1270" s="117"/>
      <c r="J1270" s="117"/>
      <c r="K1270" s="113" t="str">
        <f t="shared" si="252"/>
        <v/>
      </c>
      <c r="L1270" s="114" t="str">
        <f t="shared" si="253"/>
        <v/>
      </c>
      <c r="M1270" s="115" t="str">
        <f t="shared" si="254"/>
        <v/>
      </c>
      <c r="N1270" s="118"/>
      <c r="O1270" s="116" t="str">
        <f>IFERROR(VLOOKUP(N1270,'Código del Diagnóstico'!$A$2:$B$12426,2,0),"")</f>
        <v/>
      </c>
      <c r="P1270" s="126" t="str">
        <f>IFERROR(VLOOKUP(C1270,'PER Sociodemografico'!A:G,7,0),"")</f>
        <v/>
      </c>
      <c r="Q1270" s="127" t="str">
        <f t="shared" si="255"/>
        <v/>
      </c>
      <c r="R1270" s="113">
        <f t="shared" si="256"/>
        <v>0</v>
      </c>
      <c r="S1270" s="128">
        <f t="shared" si="257"/>
        <v>0</v>
      </c>
      <c r="T1270" s="129">
        <f t="shared" si="258"/>
        <v>0</v>
      </c>
      <c r="U1270" s="132">
        <f t="shared" si="259"/>
        <v>0</v>
      </c>
      <c r="V1270" s="130">
        <f t="shared" si="260"/>
        <v>0</v>
      </c>
      <c r="W1270" s="130">
        <f t="shared" si="261"/>
        <v>0</v>
      </c>
      <c r="X1270" s="131" t="str">
        <f t="shared" si="262"/>
        <v/>
      </c>
      <c r="Y1270" s="131" t="str">
        <f t="shared" si="263"/>
        <v/>
      </c>
    </row>
    <row r="1271" spans="1:25" ht="15">
      <c r="A1271" s="118"/>
      <c r="B1271" s="117"/>
      <c r="C1271" s="119"/>
      <c r="D1271" s="116" t="str">
        <f>IFERROR(VLOOKUP(C1271,'PER Sociodemografico'!A:L,2,0),"")</f>
        <v/>
      </c>
      <c r="E1271" s="116" t="str">
        <f>IFERROR(VLOOKUP(C1271,'PER Sociodemografico'!A:L,9,0),"")</f>
        <v/>
      </c>
      <c r="F1271" s="118"/>
      <c r="G1271" s="116" t="str">
        <f>IFERROR(VLOOKUP(C1271,'PER Sociodemografico'!A:L,10,0),"")</f>
        <v/>
      </c>
      <c r="H1271" s="120"/>
      <c r="I1271" s="117"/>
      <c r="J1271" s="117"/>
      <c r="K1271" s="113" t="str">
        <f t="shared" si="252"/>
        <v/>
      </c>
      <c r="L1271" s="114" t="str">
        <f t="shared" si="253"/>
        <v/>
      </c>
      <c r="M1271" s="115" t="str">
        <f t="shared" si="254"/>
        <v/>
      </c>
      <c r="N1271" s="118"/>
      <c r="O1271" s="116" t="str">
        <f>IFERROR(VLOOKUP(N1271,'Código del Diagnóstico'!$A$2:$B$12426,2,0),"")</f>
        <v/>
      </c>
      <c r="P1271" s="126" t="str">
        <f>IFERROR(VLOOKUP(C1271,'PER Sociodemografico'!A:G,7,0),"")</f>
        <v/>
      </c>
      <c r="Q1271" s="127" t="str">
        <f t="shared" si="255"/>
        <v/>
      </c>
      <c r="R1271" s="113">
        <f t="shared" si="256"/>
        <v>0</v>
      </c>
      <c r="S1271" s="128">
        <f t="shared" si="257"/>
        <v>0</v>
      </c>
      <c r="T1271" s="129">
        <f t="shared" si="258"/>
        <v>0</v>
      </c>
      <c r="U1271" s="132">
        <f t="shared" si="259"/>
        <v>0</v>
      </c>
      <c r="V1271" s="130">
        <f t="shared" si="260"/>
        <v>0</v>
      </c>
      <c r="W1271" s="130">
        <f t="shared" si="261"/>
        <v>0</v>
      </c>
      <c r="X1271" s="131" t="str">
        <f t="shared" si="262"/>
        <v/>
      </c>
      <c r="Y1271" s="131" t="str">
        <f t="shared" si="263"/>
        <v/>
      </c>
    </row>
    <row r="1272" spans="1:25" ht="15">
      <c r="A1272" s="118"/>
      <c r="B1272" s="117"/>
      <c r="C1272" s="119"/>
      <c r="D1272" s="116" t="str">
        <f>IFERROR(VLOOKUP(C1272,'PER Sociodemografico'!A:L,2,0),"")</f>
        <v/>
      </c>
      <c r="E1272" s="116" t="str">
        <f>IFERROR(VLOOKUP(C1272,'PER Sociodemografico'!A:L,9,0),"")</f>
        <v/>
      </c>
      <c r="F1272" s="118"/>
      <c r="G1272" s="116" t="str">
        <f>IFERROR(VLOOKUP(C1272,'PER Sociodemografico'!A:L,10,0),"")</f>
        <v/>
      </c>
      <c r="H1272" s="120"/>
      <c r="I1272" s="117"/>
      <c r="J1272" s="117"/>
      <c r="K1272" s="113" t="str">
        <f t="shared" si="252"/>
        <v/>
      </c>
      <c r="L1272" s="114" t="str">
        <f t="shared" si="253"/>
        <v/>
      </c>
      <c r="M1272" s="115" t="str">
        <f t="shared" si="254"/>
        <v/>
      </c>
      <c r="N1272" s="118"/>
      <c r="O1272" s="116" t="str">
        <f>IFERROR(VLOOKUP(N1272,'Código del Diagnóstico'!$A$2:$B$12426,2,0),"")</f>
        <v/>
      </c>
      <c r="P1272" s="126" t="str">
        <f>IFERROR(VLOOKUP(C1272,'PER Sociodemografico'!A:G,7,0),"")</f>
        <v/>
      </c>
      <c r="Q1272" s="127" t="str">
        <f t="shared" si="255"/>
        <v/>
      </c>
      <c r="R1272" s="113">
        <f t="shared" si="256"/>
        <v>0</v>
      </c>
      <c r="S1272" s="128">
        <f t="shared" si="257"/>
        <v>0</v>
      </c>
      <c r="T1272" s="129">
        <f t="shared" si="258"/>
        <v>0</v>
      </c>
      <c r="U1272" s="132">
        <f t="shared" si="259"/>
        <v>0</v>
      </c>
      <c r="V1272" s="130">
        <f t="shared" si="260"/>
        <v>0</v>
      </c>
      <c r="W1272" s="130">
        <f t="shared" si="261"/>
        <v>0</v>
      </c>
      <c r="X1272" s="131" t="str">
        <f t="shared" si="262"/>
        <v/>
      </c>
      <c r="Y1272" s="131" t="str">
        <f t="shared" si="263"/>
        <v/>
      </c>
    </row>
    <row r="1273" spans="1:25" ht="15">
      <c r="A1273" s="118"/>
      <c r="B1273" s="117"/>
      <c r="C1273" s="119"/>
      <c r="D1273" s="116" t="str">
        <f>IFERROR(VLOOKUP(C1273,'PER Sociodemografico'!A:L,2,0),"")</f>
        <v/>
      </c>
      <c r="E1273" s="116" t="str">
        <f>IFERROR(VLOOKUP(C1273,'PER Sociodemografico'!A:L,9,0),"")</f>
        <v/>
      </c>
      <c r="F1273" s="118"/>
      <c r="G1273" s="116" t="str">
        <f>IFERROR(VLOOKUP(C1273,'PER Sociodemografico'!A:L,10,0),"")</f>
        <v/>
      </c>
      <c r="H1273" s="120"/>
      <c r="I1273" s="117"/>
      <c r="J1273" s="117"/>
      <c r="K1273" s="113" t="str">
        <f t="shared" si="252"/>
        <v/>
      </c>
      <c r="L1273" s="114" t="str">
        <f t="shared" si="253"/>
        <v/>
      </c>
      <c r="M1273" s="115" t="str">
        <f t="shared" si="254"/>
        <v/>
      </c>
      <c r="N1273" s="118"/>
      <c r="O1273" s="116" t="str">
        <f>IFERROR(VLOOKUP(N1273,'Código del Diagnóstico'!$A$2:$B$12426,2,0),"")</f>
        <v/>
      </c>
      <c r="P1273" s="126" t="str">
        <f>IFERROR(VLOOKUP(C1273,'PER Sociodemografico'!A:G,7,0),"")</f>
        <v/>
      </c>
      <c r="Q1273" s="127" t="str">
        <f t="shared" si="255"/>
        <v/>
      </c>
      <c r="R1273" s="113">
        <f t="shared" si="256"/>
        <v>0</v>
      </c>
      <c r="S1273" s="128">
        <f t="shared" si="257"/>
        <v>0</v>
      </c>
      <c r="T1273" s="129">
        <f t="shared" si="258"/>
        <v>0</v>
      </c>
      <c r="U1273" s="132">
        <f t="shared" si="259"/>
        <v>0</v>
      </c>
      <c r="V1273" s="130">
        <f t="shared" si="260"/>
        <v>0</v>
      </c>
      <c r="W1273" s="130">
        <f t="shared" si="261"/>
        <v>0</v>
      </c>
      <c r="X1273" s="131" t="str">
        <f t="shared" si="262"/>
        <v/>
      </c>
      <c r="Y1273" s="131" t="str">
        <f t="shared" si="263"/>
        <v/>
      </c>
    </row>
    <row r="1274" spans="1:25" ht="15">
      <c r="A1274" s="118"/>
      <c r="B1274" s="117"/>
      <c r="C1274" s="119"/>
      <c r="D1274" s="116" t="str">
        <f>IFERROR(VLOOKUP(C1274,'PER Sociodemografico'!A:L,2,0),"")</f>
        <v/>
      </c>
      <c r="E1274" s="116" t="str">
        <f>IFERROR(VLOOKUP(C1274,'PER Sociodemografico'!A:L,9,0),"")</f>
        <v/>
      </c>
      <c r="F1274" s="118"/>
      <c r="G1274" s="116" t="str">
        <f>IFERROR(VLOOKUP(C1274,'PER Sociodemografico'!A:L,10,0),"")</f>
        <v/>
      </c>
      <c r="H1274" s="120"/>
      <c r="I1274" s="117"/>
      <c r="J1274" s="117"/>
      <c r="K1274" s="113" t="str">
        <f t="shared" si="252"/>
        <v/>
      </c>
      <c r="L1274" s="114" t="str">
        <f t="shared" si="253"/>
        <v/>
      </c>
      <c r="M1274" s="115" t="str">
        <f t="shared" si="254"/>
        <v/>
      </c>
      <c r="N1274" s="118"/>
      <c r="O1274" s="116" t="str">
        <f>IFERROR(VLOOKUP(N1274,'Código del Diagnóstico'!$A$2:$B$12426,2,0),"")</f>
        <v/>
      </c>
      <c r="P1274" s="126" t="str">
        <f>IFERROR(VLOOKUP(C1274,'PER Sociodemografico'!A:G,7,0),"")</f>
        <v/>
      </c>
      <c r="Q1274" s="127" t="str">
        <f t="shared" si="255"/>
        <v/>
      </c>
      <c r="R1274" s="113">
        <f t="shared" si="256"/>
        <v>0</v>
      </c>
      <c r="S1274" s="128">
        <f t="shared" si="257"/>
        <v>0</v>
      </c>
      <c r="T1274" s="129">
        <f t="shared" si="258"/>
        <v>0</v>
      </c>
      <c r="U1274" s="132">
        <f t="shared" si="259"/>
        <v>0</v>
      </c>
      <c r="V1274" s="130">
        <f t="shared" si="260"/>
        <v>0</v>
      </c>
      <c r="W1274" s="130">
        <f t="shared" si="261"/>
        <v>0</v>
      </c>
      <c r="X1274" s="131" t="str">
        <f t="shared" si="262"/>
        <v/>
      </c>
      <c r="Y1274" s="131" t="str">
        <f t="shared" si="263"/>
        <v/>
      </c>
    </row>
    <row r="1275" spans="1:25" ht="15">
      <c r="A1275" s="118"/>
      <c r="B1275" s="117"/>
      <c r="C1275" s="119"/>
      <c r="D1275" s="116" t="str">
        <f>IFERROR(VLOOKUP(C1275,'PER Sociodemografico'!A:L,2,0),"")</f>
        <v/>
      </c>
      <c r="E1275" s="116" t="str">
        <f>IFERROR(VLOOKUP(C1275,'PER Sociodemografico'!A:L,9,0),"")</f>
        <v/>
      </c>
      <c r="F1275" s="118"/>
      <c r="G1275" s="116" t="str">
        <f>IFERROR(VLOOKUP(C1275,'PER Sociodemografico'!A:L,10,0),"")</f>
        <v/>
      </c>
      <c r="H1275" s="120"/>
      <c r="I1275" s="117"/>
      <c r="J1275" s="117"/>
      <c r="K1275" s="113" t="str">
        <f t="shared" si="252"/>
        <v/>
      </c>
      <c r="L1275" s="114" t="str">
        <f t="shared" si="253"/>
        <v/>
      </c>
      <c r="M1275" s="115" t="str">
        <f t="shared" si="254"/>
        <v/>
      </c>
      <c r="N1275" s="118"/>
      <c r="O1275" s="116" t="str">
        <f>IFERROR(VLOOKUP(N1275,'Código del Diagnóstico'!$A$2:$B$12426,2,0),"")</f>
        <v/>
      </c>
      <c r="P1275" s="126" t="str">
        <f>IFERROR(VLOOKUP(C1275,'PER Sociodemografico'!A:G,7,0),"")</f>
        <v/>
      </c>
      <c r="Q1275" s="127" t="str">
        <f t="shared" si="255"/>
        <v/>
      </c>
      <c r="R1275" s="113">
        <f t="shared" si="256"/>
        <v>0</v>
      </c>
      <c r="S1275" s="128">
        <f t="shared" si="257"/>
        <v>0</v>
      </c>
      <c r="T1275" s="129">
        <f t="shared" si="258"/>
        <v>0</v>
      </c>
      <c r="U1275" s="132">
        <f t="shared" si="259"/>
        <v>0</v>
      </c>
      <c r="V1275" s="130">
        <f t="shared" si="260"/>
        <v>0</v>
      </c>
      <c r="W1275" s="130">
        <f t="shared" si="261"/>
        <v>0</v>
      </c>
      <c r="X1275" s="131" t="str">
        <f t="shared" si="262"/>
        <v/>
      </c>
      <c r="Y1275" s="131" t="str">
        <f t="shared" si="263"/>
        <v/>
      </c>
    </row>
    <row r="1276" spans="1:25" ht="15">
      <c r="A1276" s="118"/>
      <c r="B1276" s="117"/>
      <c r="C1276" s="119"/>
      <c r="D1276" s="116" t="str">
        <f>IFERROR(VLOOKUP(C1276,'PER Sociodemografico'!A:L,2,0),"")</f>
        <v/>
      </c>
      <c r="E1276" s="116" t="str">
        <f>IFERROR(VLOOKUP(C1276,'PER Sociodemografico'!A:L,9,0),"")</f>
        <v/>
      </c>
      <c r="F1276" s="118"/>
      <c r="G1276" s="116" t="str">
        <f>IFERROR(VLOOKUP(C1276,'PER Sociodemografico'!A:L,10,0),"")</f>
        <v/>
      </c>
      <c r="H1276" s="120"/>
      <c r="I1276" s="117"/>
      <c r="J1276" s="117"/>
      <c r="K1276" s="113" t="str">
        <f t="shared" si="252"/>
        <v/>
      </c>
      <c r="L1276" s="114" t="str">
        <f t="shared" si="253"/>
        <v/>
      </c>
      <c r="M1276" s="115" t="str">
        <f t="shared" si="254"/>
        <v/>
      </c>
      <c r="N1276" s="118"/>
      <c r="O1276" s="116" t="str">
        <f>IFERROR(VLOOKUP(N1276,'Código del Diagnóstico'!$A$2:$B$12426,2,0),"")</f>
        <v/>
      </c>
      <c r="P1276" s="126" t="str">
        <f>IFERROR(VLOOKUP(C1276,'PER Sociodemografico'!A:G,7,0),"")</f>
        <v/>
      </c>
      <c r="Q1276" s="127" t="str">
        <f t="shared" si="255"/>
        <v/>
      </c>
      <c r="R1276" s="113">
        <f t="shared" si="256"/>
        <v>0</v>
      </c>
      <c r="S1276" s="128">
        <f t="shared" si="257"/>
        <v>0</v>
      </c>
      <c r="T1276" s="129">
        <f t="shared" si="258"/>
        <v>0</v>
      </c>
      <c r="U1276" s="132">
        <f t="shared" si="259"/>
        <v>0</v>
      </c>
      <c r="V1276" s="130">
        <f t="shared" si="260"/>
        <v>0</v>
      </c>
      <c r="W1276" s="130">
        <f t="shared" si="261"/>
        <v>0</v>
      </c>
      <c r="X1276" s="131" t="str">
        <f t="shared" si="262"/>
        <v/>
      </c>
      <c r="Y1276" s="131" t="str">
        <f t="shared" si="263"/>
        <v/>
      </c>
    </row>
    <row r="1277" spans="1:25" ht="15">
      <c r="A1277" s="118"/>
      <c r="B1277" s="117"/>
      <c r="C1277" s="119"/>
      <c r="D1277" s="116" t="str">
        <f>IFERROR(VLOOKUP(C1277,'PER Sociodemografico'!A:L,2,0),"")</f>
        <v/>
      </c>
      <c r="E1277" s="116" t="str">
        <f>IFERROR(VLOOKUP(C1277,'PER Sociodemografico'!A:L,9,0),"")</f>
        <v/>
      </c>
      <c r="F1277" s="118"/>
      <c r="G1277" s="116" t="str">
        <f>IFERROR(VLOOKUP(C1277,'PER Sociodemografico'!A:L,10,0),"")</f>
        <v/>
      </c>
      <c r="H1277" s="120"/>
      <c r="I1277" s="117"/>
      <c r="J1277" s="117"/>
      <c r="K1277" s="113" t="str">
        <f t="shared" si="252"/>
        <v/>
      </c>
      <c r="L1277" s="114" t="str">
        <f t="shared" si="253"/>
        <v/>
      </c>
      <c r="M1277" s="115" t="str">
        <f t="shared" si="254"/>
        <v/>
      </c>
      <c r="N1277" s="118"/>
      <c r="O1277" s="116" t="str">
        <f>IFERROR(VLOOKUP(N1277,'Código del Diagnóstico'!$A$2:$B$12426,2,0),"")</f>
        <v/>
      </c>
      <c r="P1277" s="126" t="str">
        <f>IFERROR(VLOOKUP(C1277,'PER Sociodemografico'!A:G,7,0),"")</f>
        <v/>
      </c>
      <c r="Q1277" s="127" t="str">
        <f t="shared" si="255"/>
        <v/>
      </c>
      <c r="R1277" s="113">
        <f t="shared" si="256"/>
        <v>0</v>
      </c>
      <c r="S1277" s="128">
        <f t="shared" si="257"/>
        <v>0</v>
      </c>
      <c r="T1277" s="129">
        <f t="shared" si="258"/>
        <v>0</v>
      </c>
      <c r="U1277" s="132">
        <f t="shared" si="259"/>
        <v>0</v>
      </c>
      <c r="V1277" s="130">
        <f t="shared" si="260"/>
        <v>0</v>
      </c>
      <c r="W1277" s="130">
        <f t="shared" si="261"/>
        <v>0</v>
      </c>
      <c r="X1277" s="131" t="str">
        <f t="shared" si="262"/>
        <v/>
      </c>
      <c r="Y1277" s="131" t="str">
        <f t="shared" si="263"/>
        <v/>
      </c>
    </row>
    <row r="1278" spans="1:25" ht="15">
      <c r="A1278" s="118"/>
      <c r="B1278" s="117"/>
      <c r="C1278" s="119"/>
      <c r="D1278" s="116" t="str">
        <f>IFERROR(VLOOKUP(C1278,'PER Sociodemografico'!A:L,2,0),"")</f>
        <v/>
      </c>
      <c r="E1278" s="116" t="str">
        <f>IFERROR(VLOOKUP(C1278,'PER Sociodemografico'!A:L,9,0),"")</f>
        <v/>
      </c>
      <c r="F1278" s="118"/>
      <c r="G1278" s="116" t="str">
        <f>IFERROR(VLOOKUP(C1278,'PER Sociodemografico'!A:L,10,0),"")</f>
        <v/>
      </c>
      <c r="H1278" s="120"/>
      <c r="I1278" s="117"/>
      <c r="J1278" s="117"/>
      <c r="K1278" s="113" t="str">
        <f t="shared" si="252"/>
        <v/>
      </c>
      <c r="L1278" s="114" t="str">
        <f t="shared" si="253"/>
        <v/>
      </c>
      <c r="M1278" s="115" t="str">
        <f t="shared" si="254"/>
        <v/>
      </c>
      <c r="N1278" s="118"/>
      <c r="O1278" s="116" t="str">
        <f>IFERROR(VLOOKUP(N1278,'Código del Diagnóstico'!$A$2:$B$12426,2,0),"")</f>
        <v/>
      </c>
      <c r="P1278" s="126" t="str">
        <f>IFERROR(VLOOKUP(C1278,'PER Sociodemografico'!A:G,7,0),"")</f>
        <v/>
      </c>
      <c r="Q1278" s="127" t="str">
        <f t="shared" si="255"/>
        <v/>
      </c>
      <c r="R1278" s="113">
        <f t="shared" si="256"/>
        <v>0</v>
      </c>
      <c r="S1278" s="128">
        <f t="shared" si="257"/>
        <v>0</v>
      </c>
      <c r="T1278" s="129">
        <f t="shared" si="258"/>
        <v>0</v>
      </c>
      <c r="U1278" s="132">
        <f t="shared" si="259"/>
        <v>0</v>
      </c>
      <c r="V1278" s="130">
        <f t="shared" si="260"/>
        <v>0</v>
      </c>
      <c r="W1278" s="130">
        <f t="shared" si="261"/>
        <v>0</v>
      </c>
      <c r="X1278" s="131" t="str">
        <f t="shared" si="262"/>
        <v/>
      </c>
      <c r="Y1278" s="131" t="str">
        <f t="shared" si="263"/>
        <v/>
      </c>
    </row>
    <row r="1279" spans="1:25" ht="15">
      <c r="A1279" s="118"/>
      <c r="B1279" s="117"/>
      <c r="C1279" s="119"/>
      <c r="D1279" s="116" t="str">
        <f>IFERROR(VLOOKUP(C1279,'PER Sociodemografico'!A:L,2,0),"")</f>
        <v/>
      </c>
      <c r="E1279" s="116" t="str">
        <f>IFERROR(VLOOKUP(C1279,'PER Sociodemografico'!A:L,9,0),"")</f>
        <v/>
      </c>
      <c r="F1279" s="118"/>
      <c r="G1279" s="116" t="str">
        <f>IFERROR(VLOOKUP(C1279,'PER Sociodemografico'!A:L,10,0),"")</f>
        <v/>
      </c>
      <c r="H1279" s="120"/>
      <c r="I1279" s="117"/>
      <c r="J1279" s="117"/>
      <c r="K1279" s="113" t="str">
        <f t="shared" si="252"/>
        <v/>
      </c>
      <c r="L1279" s="114" t="str">
        <f t="shared" si="253"/>
        <v/>
      </c>
      <c r="M1279" s="115" t="str">
        <f t="shared" si="254"/>
        <v/>
      </c>
      <c r="N1279" s="118"/>
      <c r="O1279" s="116" t="str">
        <f>IFERROR(VLOOKUP(N1279,'Código del Diagnóstico'!$A$2:$B$12426,2,0),"")</f>
        <v/>
      </c>
      <c r="P1279" s="126" t="str">
        <f>IFERROR(VLOOKUP(C1279,'PER Sociodemografico'!A:G,7,0),"")</f>
        <v/>
      </c>
      <c r="Q1279" s="127" t="str">
        <f t="shared" si="255"/>
        <v/>
      </c>
      <c r="R1279" s="113">
        <f t="shared" si="256"/>
        <v>0</v>
      </c>
      <c r="S1279" s="128">
        <f t="shared" si="257"/>
        <v>0</v>
      </c>
      <c r="T1279" s="129">
        <f t="shared" si="258"/>
        <v>0</v>
      </c>
      <c r="U1279" s="132">
        <f t="shared" si="259"/>
        <v>0</v>
      </c>
      <c r="V1279" s="130">
        <f t="shared" si="260"/>
        <v>0</v>
      </c>
      <c r="W1279" s="130">
        <f t="shared" si="261"/>
        <v>0</v>
      </c>
      <c r="X1279" s="131" t="str">
        <f t="shared" si="262"/>
        <v/>
      </c>
      <c r="Y1279" s="131" t="str">
        <f t="shared" si="263"/>
        <v/>
      </c>
    </row>
    <row r="1280" spans="1:25" ht="15">
      <c r="A1280" s="118"/>
      <c r="B1280" s="117"/>
      <c r="C1280" s="119"/>
      <c r="D1280" s="116" t="str">
        <f>IFERROR(VLOOKUP(C1280,'PER Sociodemografico'!A:L,2,0),"")</f>
        <v/>
      </c>
      <c r="E1280" s="116" t="str">
        <f>IFERROR(VLOOKUP(C1280,'PER Sociodemografico'!A:L,9,0),"")</f>
        <v/>
      </c>
      <c r="F1280" s="118"/>
      <c r="G1280" s="116" t="str">
        <f>IFERROR(VLOOKUP(C1280,'PER Sociodemografico'!A:L,10,0),"")</f>
        <v/>
      </c>
      <c r="H1280" s="120"/>
      <c r="I1280" s="117"/>
      <c r="J1280" s="117"/>
      <c r="K1280" s="113" t="str">
        <f t="shared" si="252"/>
        <v/>
      </c>
      <c r="L1280" s="114" t="str">
        <f t="shared" si="253"/>
        <v/>
      </c>
      <c r="M1280" s="115" t="str">
        <f t="shared" si="254"/>
        <v/>
      </c>
      <c r="N1280" s="118"/>
      <c r="O1280" s="116" t="str">
        <f>IFERROR(VLOOKUP(N1280,'Código del Diagnóstico'!$A$2:$B$12426,2,0),"")</f>
        <v/>
      </c>
      <c r="P1280" s="126" t="str">
        <f>IFERROR(VLOOKUP(C1280,'PER Sociodemografico'!A:G,7,0),"")</f>
        <v/>
      </c>
      <c r="Q1280" s="127" t="str">
        <f t="shared" si="255"/>
        <v/>
      </c>
      <c r="R1280" s="113">
        <f t="shared" si="256"/>
        <v>0</v>
      </c>
      <c r="S1280" s="128">
        <f t="shared" si="257"/>
        <v>0</v>
      </c>
      <c r="T1280" s="129">
        <f t="shared" si="258"/>
        <v>0</v>
      </c>
      <c r="U1280" s="132">
        <f t="shared" si="259"/>
        <v>0</v>
      </c>
      <c r="V1280" s="130">
        <f t="shared" si="260"/>
        <v>0</v>
      </c>
      <c r="W1280" s="130">
        <f t="shared" si="261"/>
        <v>0</v>
      </c>
      <c r="X1280" s="131" t="str">
        <f t="shared" si="262"/>
        <v/>
      </c>
      <c r="Y1280" s="131" t="str">
        <f t="shared" si="263"/>
        <v/>
      </c>
    </row>
    <row r="1281" spans="1:25" ht="15">
      <c r="A1281" s="118"/>
      <c r="B1281" s="117"/>
      <c r="C1281" s="119"/>
      <c r="D1281" s="116" t="str">
        <f>IFERROR(VLOOKUP(C1281,'PER Sociodemografico'!A:L,2,0),"")</f>
        <v/>
      </c>
      <c r="E1281" s="116" t="str">
        <f>IFERROR(VLOOKUP(C1281,'PER Sociodemografico'!A:L,9,0),"")</f>
        <v/>
      </c>
      <c r="F1281" s="118"/>
      <c r="G1281" s="116" t="str">
        <f>IFERROR(VLOOKUP(C1281,'PER Sociodemografico'!A:L,10,0),"")</f>
        <v/>
      </c>
      <c r="H1281" s="120"/>
      <c r="I1281" s="117"/>
      <c r="J1281" s="117"/>
      <c r="K1281" s="113" t="str">
        <f t="shared" si="252"/>
        <v/>
      </c>
      <c r="L1281" s="114" t="str">
        <f t="shared" si="253"/>
        <v/>
      </c>
      <c r="M1281" s="115" t="str">
        <f t="shared" si="254"/>
        <v/>
      </c>
      <c r="N1281" s="118"/>
      <c r="O1281" s="116" t="str">
        <f>IFERROR(VLOOKUP(N1281,'Código del Diagnóstico'!$A$2:$B$12426,2,0),"")</f>
        <v/>
      </c>
      <c r="P1281" s="126" t="str">
        <f>IFERROR(VLOOKUP(C1281,'PER Sociodemografico'!A:G,7,0),"")</f>
        <v/>
      </c>
      <c r="Q1281" s="127" t="str">
        <f t="shared" si="255"/>
        <v/>
      </c>
      <c r="R1281" s="113">
        <f t="shared" si="256"/>
        <v>0</v>
      </c>
      <c r="S1281" s="128">
        <f t="shared" si="257"/>
        <v>0</v>
      </c>
      <c r="T1281" s="129">
        <f t="shared" si="258"/>
        <v>0</v>
      </c>
      <c r="U1281" s="132">
        <f t="shared" si="259"/>
        <v>0</v>
      </c>
      <c r="V1281" s="130">
        <f t="shared" si="260"/>
        <v>0</v>
      </c>
      <c r="W1281" s="130">
        <f t="shared" si="261"/>
        <v>0</v>
      </c>
      <c r="X1281" s="131" t="str">
        <f t="shared" si="262"/>
        <v/>
      </c>
      <c r="Y1281" s="131" t="str">
        <f t="shared" si="263"/>
        <v/>
      </c>
    </row>
    <row r="1282" spans="1:25" ht="15">
      <c r="A1282" s="118"/>
      <c r="B1282" s="117"/>
      <c r="C1282" s="119"/>
      <c r="D1282" s="116" t="str">
        <f>IFERROR(VLOOKUP(C1282,'PER Sociodemografico'!A:L,2,0),"")</f>
        <v/>
      </c>
      <c r="E1282" s="116" t="str">
        <f>IFERROR(VLOOKUP(C1282,'PER Sociodemografico'!A:L,9,0),"")</f>
        <v/>
      </c>
      <c r="F1282" s="118"/>
      <c r="G1282" s="116" t="str">
        <f>IFERROR(VLOOKUP(C1282,'PER Sociodemografico'!A:L,10,0),"")</f>
        <v/>
      </c>
      <c r="H1282" s="120"/>
      <c r="I1282" s="117"/>
      <c r="J1282" s="117"/>
      <c r="K1282" s="113" t="str">
        <f t="shared" si="252"/>
        <v/>
      </c>
      <c r="L1282" s="114" t="str">
        <f t="shared" si="253"/>
        <v/>
      </c>
      <c r="M1282" s="115" t="str">
        <f t="shared" si="254"/>
        <v/>
      </c>
      <c r="N1282" s="118"/>
      <c r="O1282" s="116" t="str">
        <f>IFERROR(VLOOKUP(N1282,'Código del Diagnóstico'!$A$2:$B$12426,2,0),"")</f>
        <v/>
      </c>
      <c r="P1282" s="126" t="str">
        <f>IFERROR(VLOOKUP(C1282,'PER Sociodemografico'!A:G,7,0),"")</f>
        <v/>
      </c>
      <c r="Q1282" s="127" t="str">
        <f t="shared" si="255"/>
        <v/>
      </c>
      <c r="R1282" s="113">
        <f t="shared" si="256"/>
        <v>0</v>
      </c>
      <c r="S1282" s="128">
        <f t="shared" si="257"/>
        <v>0</v>
      </c>
      <c r="T1282" s="129">
        <f t="shared" si="258"/>
        <v>0</v>
      </c>
      <c r="U1282" s="132">
        <f t="shared" si="259"/>
        <v>0</v>
      </c>
      <c r="V1282" s="130">
        <f t="shared" si="260"/>
        <v>0</v>
      </c>
      <c r="W1282" s="130">
        <f t="shared" si="261"/>
        <v>0</v>
      </c>
      <c r="X1282" s="131" t="str">
        <f t="shared" si="262"/>
        <v/>
      </c>
      <c r="Y1282" s="131" t="str">
        <f t="shared" si="263"/>
        <v/>
      </c>
    </row>
    <row r="1283" spans="1:25" ht="15">
      <c r="A1283" s="118"/>
      <c r="B1283" s="117"/>
      <c r="C1283" s="119"/>
      <c r="D1283" s="116" t="str">
        <f>IFERROR(VLOOKUP(C1283,'PER Sociodemografico'!A:L,2,0),"")</f>
        <v/>
      </c>
      <c r="E1283" s="116" t="str">
        <f>IFERROR(VLOOKUP(C1283,'PER Sociodemografico'!A:L,9,0),"")</f>
        <v/>
      </c>
      <c r="F1283" s="118"/>
      <c r="G1283" s="116" t="str">
        <f>IFERROR(VLOOKUP(C1283,'PER Sociodemografico'!A:L,10,0),"")</f>
        <v/>
      </c>
      <c r="H1283" s="120"/>
      <c r="I1283" s="117"/>
      <c r="J1283" s="117"/>
      <c r="K1283" s="113" t="str">
        <f t="shared" si="252"/>
        <v/>
      </c>
      <c r="L1283" s="114" t="str">
        <f t="shared" si="253"/>
        <v/>
      </c>
      <c r="M1283" s="115" t="str">
        <f t="shared" si="254"/>
        <v/>
      </c>
      <c r="N1283" s="118"/>
      <c r="O1283" s="116" t="str">
        <f>IFERROR(VLOOKUP(N1283,'Código del Diagnóstico'!$A$2:$B$12426,2,0),"")</f>
        <v/>
      </c>
      <c r="P1283" s="126" t="str">
        <f>IFERROR(VLOOKUP(C1283,'PER Sociodemografico'!A:G,7,0),"")</f>
        <v/>
      </c>
      <c r="Q1283" s="127" t="str">
        <f t="shared" si="255"/>
        <v/>
      </c>
      <c r="R1283" s="113">
        <f t="shared" si="256"/>
        <v>0</v>
      </c>
      <c r="S1283" s="128">
        <f t="shared" si="257"/>
        <v>0</v>
      </c>
      <c r="T1283" s="129">
        <f t="shared" si="258"/>
        <v>0</v>
      </c>
      <c r="U1283" s="132">
        <f t="shared" si="259"/>
        <v>0</v>
      </c>
      <c r="V1283" s="130">
        <f t="shared" si="260"/>
        <v>0</v>
      </c>
      <c r="W1283" s="130">
        <f t="shared" si="261"/>
        <v>0</v>
      </c>
      <c r="X1283" s="131" t="str">
        <f t="shared" si="262"/>
        <v/>
      </c>
      <c r="Y1283" s="131" t="str">
        <f t="shared" si="263"/>
        <v/>
      </c>
    </row>
    <row r="1284" spans="1:25" ht="15">
      <c r="A1284" s="118"/>
      <c r="B1284" s="117"/>
      <c r="C1284" s="119"/>
      <c r="D1284" s="116" t="str">
        <f>IFERROR(VLOOKUP(C1284,'PER Sociodemografico'!A:L,2,0),"")</f>
        <v/>
      </c>
      <c r="E1284" s="116" t="str">
        <f>IFERROR(VLOOKUP(C1284,'PER Sociodemografico'!A:L,9,0),"")</f>
        <v/>
      </c>
      <c r="F1284" s="118"/>
      <c r="G1284" s="116" t="str">
        <f>IFERROR(VLOOKUP(C1284,'PER Sociodemografico'!A:L,10,0),"")</f>
        <v/>
      </c>
      <c r="H1284" s="120"/>
      <c r="I1284" s="117"/>
      <c r="J1284" s="117"/>
      <c r="K1284" s="113" t="str">
        <f t="shared" si="252"/>
        <v/>
      </c>
      <c r="L1284" s="114" t="str">
        <f t="shared" si="253"/>
        <v/>
      </c>
      <c r="M1284" s="115" t="str">
        <f t="shared" si="254"/>
        <v/>
      </c>
      <c r="N1284" s="118"/>
      <c r="O1284" s="116" t="str">
        <f>IFERROR(VLOOKUP(N1284,'Código del Diagnóstico'!$A$2:$B$12426,2,0),"")</f>
        <v/>
      </c>
      <c r="P1284" s="126" t="str">
        <f>IFERROR(VLOOKUP(C1284,'PER Sociodemografico'!A:G,7,0),"")</f>
        <v/>
      </c>
      <c r="Q1284" s="127" t="str">
        <f t="shared" si="255"/>
        <v/>
      </c>
      <c r="R1284" s="113">
        <f t="shared" si="256"/>
        <v>0</v>
      </c>
      <c r="S1284" s="128">
        <f t="shared" si="257"/>
        <v>0</v>
      </c>
      <c r="T1284" s="129">
        <f t="shared" si="258"/>
        <v>0</v>
      </c>
      <c r="U1284" s="132">
        <f t="shared" si="259"/>
        <v>0</v>
      </c>
      <c r="V1284" s="130">
        <f t="shared" si="260"/>
        <v>0</v>
      </c>
      <c r="W1284" s="130">
        <f t="shared" si="261"/>
        <v>0</v>
      </c>
      <c r="X1284" s="131" t="str">
        <f t="shared" si="262"/>
        <v/>
      </c>
      <c r="Y1284" s="131" t="str">
        <f t="shared" si="263"/>
        <v/>
      </c>
    </row>
    <row r="1285" spans="1:25" ht="15">
      <c r="A1285" s="118"/>
      <c r="B1285" s="117"/>
      <c r="C1285" s="119"/>
      <c r="D1285" s="116" t="str">
        <f>IFERROR(VLOOKUP(C1285,'PER Sociodemografico'!A:L,2,0),"")</f>
        <v/>
      </c>
      <c r="E1285" s="116" t="str">
        <f>IFERROR(VLOOKUP(C1285,'PER Sociodemografico'!A:L,9,0),"")</f>
        <v/>
      </c>
      <c r="F1285" s="118"/>
      <c r="G1285" s="116" t="str">
        <f>IFERROR(VLOOKUP(C1285,'PER Sociodemografico'!A:L,10,0),"")</f>
        <v/>
      </c>
      <c r="H1285" s="120"/>
      <c r="I1285" s="117"/>
      <c r="J1285" s="117"/>
      <c r="K1285" s="113" t="str">
        <f t="shared" si="252"/>
        <v/>
      </c>
      <c r="L1285" s="114" t="str">
        <f t="shared" si="253"/>
        <v/>
      </c>
      <c r="M1285" s="115" t="str">
        <f t="shared" si="254"/>
        <v/>
      </c>
      <c r="N1285" s="118"/>
      <c r="O1285" s="116" t="str">
        <f>IFERROR(VLOOKUP(N1285,'Código del Diagnóstico'!$A$2:$B$12426,2,0),"")</f>
        <v/>
      </c>
      <c r="P1285" s="126" t="str">
        <f>IFERROR(VLOOKUP(C1285,'PER Sociodemografico'!A:G,7,0),"")</f>
        <v/>
      </c>
      <c r="Q1285" s="127" t="str">
        <f t="shared" si="255"/>
        <v/>
      </c>
      <c r="R1285" s="113">
        <f t="shared" si="256"/>
        <v>0</v>
      </c>
      <c r="S1285" s="128">
        <f t="shared" si="257"/>
        <v>0</v>
      </c>
      <c r="T1285" s="129">
        <f t="shared" si="258"/>
        <v>0</v>
      </c>
      <c r="U1285" s="132">
        <f t="shared" si="259"/>
        <v>0</v>
      </c>
      <c r="V1285" s="130">
        <f t="shared" si="260"/>
        <v>0</v>
      </c>
      <c r="W1285" s="130">
        <f t="shared" si="261"/>
        <v>0</v>
      </c>
      <c r="X1285" s="131" t="str">
        <f t="shared" si="262"/>
        <v/>
      </c>
      <c r="Y1285" s="131" t="str">
        <f t="shared" si="263"/>
        <v/>
      </c>
    </row>
    <row r="1286" spans="1:25" ht="15">
      <c r="A1286" s="118"/>
      <c r="B1286" s="117"/>
      <c r="C1286" s="119"/>
      <c r="D1286" s="116" t="str">
        <f>IFERROR(VLOOKUP(C1286,'PER Sociodemografico'!A:L,2,0),"")</f>
        <v/>
      </c>
      <c r="E1286" s="116" t="str">
        <f>IFERROR(VLOOKUP(C1286,'PER Sociodemografico'!A:L,9,0),"")</f>
        <v/>
      </c>
      <c r="F1286" s="118"/>
      <c r="G1286" s="116" t="str">
        <f>IFERROR(VLOOKUP(C1286,'PER Sociodemografico'!A:L,10,0),"")</f>
        <v/>
      </c>
      <c r="H1286" s="120"/>
      <c r="I1286" s="117"/>
      <c r="J1286" s="117"/>
      <c r="K1286" s="113" t="str">
        <f t="shared" si="252"/>
        <v/>
      </c>
      <c r="L1286" s="114" t="str">
        <f t="shared" si="253"/>
        <v/>
      </c>
      <c r="M1286" s="115" t="str">
        <f t="shared" si="254"/>
        <v/>
      </c>
      <c r="N1286" s="118"/>
      <c r="O1286" s="116" t="str">
        <f>IFERROR(VLOOKUP(N1286,'Código del Diagnóstico'!$A$2:$B$12426,2,0),"")</f>
        <v/>
      </c>
      <c r="P1286" s="126" t="str">
        <f>IFERROR(VLOOKUP(C1286,'PER Sociodemografico'!A:G,7,0),"")</f>
        <v/>
      </c>
      <c r="Q1286" s="127" t="str">
        <f t="shared" si="255"/>
        <v/>
      </c>
      <c r="R1286" s="113">
        <f t="shared" si="256"/>
        <v>0</v>
      </c>
      <c r="S1286" s="128">
        <f t="shared" si="257"/>
        <v>0</v>
      </c>
      <c r="T1286" s="129">
        <f t="shared" si="258"/>
        <v>0</v>
      </c>
      <c r="U1286" s="132">
        <f t="shared" si="259"/>
        <v>0</v>
      </c>
      <c r="V1286" s="130">
        <f t="shared" si="260"/>
        <v>0</v>
      </c>
      <c r="W1286" s="130">
        <f t="shared" si="261"/>
        <v>0</v>
      </c>
      <c r="X1286" s="131" t="str">
        <f t="shared" si="262"/>
        <v/>
      </c>
      <c r="Y1286" s="131" t="str">
        <f t="shared" si="263"/>
        <v/>
      </c>
    </row>
    <row r="1287" spans="1:25" ht="15">
      <c r="A1287" s="118"/>
      <c r="B1287" s="117"/>
      <c r="C1287" s="119"/>
      <c r="D1287" s="116" t="str">
        <f>IFERROR(VLOOKUP(C1287,'PER Sociodemografico'!A:L,2,0),"")</f>
        <v/>
      </c>
      <c r="E1287" s="116" t="str">
        <f>IFERROR(VLOOKUP(C1287,'PER Sociodemografico'!A:L,9,0),"")</f>
        <v/>
      </c>
      <c r="F1287" s="118"/>
      <c r="G1287" s="116" t="str">
        <f>IFERROR(VLOOKUP(C1287,'PER Sociodemografico'!A:L,10,0),"")</f>
        <v/>
      </c>
      <c r="H1287" s="120"/>
      <c r="I1287" s="117"/>
      <c r="J1287" s="117"/>
      <c r="K1287" s="113" t="str">
        <f t="shared" si="252"/>
        <v/>
      </c>
      <c r="L1287" s="114" t="str">
        <f t="shared" si="253"/>
        <v/>
      </c>
      <c r="M1287" s="115" t="str">
        <f t="shared" si="254"/>
        <v/>
      </c>
      <c r="N1287" s="118"/>
      <c r="O1287" s="116" t="str">
        <f>IFERROR(VLOOKUP(N1287,'Código del Diagnóstico'!$A$2:$B$12426,2,0),"")</f>
        <v/>
      </c>
      <c r="P1287" s="126" t="str">
        <f>IFERROR(VLOOKUP(C1287,'PER Sociodemografico'!A:G,7,0),"")</f>
        <v/>
      </c>
      <c r="Q1287" s="127" t="str">
        <f t="shared" si="255"/>
        <v/>
      </c>
      <c r="R1287" s="113">
        <f t="shared" si="256"/>
        <v>0</v>
      </c>
      <c r="S1287" s="128">
        <f t="shared" si="257"/>
        <v>0</v>
      </c>
      <c r="T1287" s="129">
        <f t="shared" si="258"/>
        <v>0</v>
      </c>
      <c r="U1287" s="132">
        <f t="shared" si="259"/>
        <v>0</v>
      </c>
      <c r="V1287" s="130">
        <f t="shared" si="260"/>
        <v>0</v>
      </c>
      <c r="W1287" s="130">
        <f t="shared" si="261"/>
        <v>0</v>
      </c>
      <c r="X1287" s="131" t="str">
        <f t="shared" si="262"/>
        <v/>
      </c>
      <c r="Y1287" s="131" t="str">
        <f t="shared" si="263"/>
        <v/>
      </c>
    </row>
    <row r="1288" spans="1:25" ht="15">
      <c r="A1288" s="118"/>
      <c r="B1288" s="117"/>
      <c r="C1288" s="119"/>
      <c r="D1288" s="116" t="str">
        <f>IFERROR(VLOOKUP(C1288,'PER Sociodemografico'!A:L,2,0),"")</f>
        <v/>
      </c>
      <c r="E1288" s="116" t="str">
        <f>IFERROR(VLOOKUP(C1288,'PER Sociodemografico'!A:L,9,0),"")</f>
        <v/>
      </c>
      <c r="F1288" s="118"/>
      <c r="G1288" s="116" t="str">
        <f>IFERROR(VLOOKUP(C1288,'PER Sociodemografico'!A:L,10,0),"")</f>
        <v/>
      </c>
      <c r="H1288" s="120"/>
      <c r="I1288" s="117"/>
      <c r="J1288" s="117"/>
      <c r="K1288" s="113" t="str">
        <f t="shared" si="252"/>
        <v/>
      </c>
      <c r="L1288" s="114" t="str">
        <f t="shared" si="253"/>
        <v/>
      </c>
      <c r="M1288" s="115" t="str">
        <f t="shared" si="254"/>
        <v/>
      </c>
      <c r="N1288" s="118"/>
      <c r="O1288" s="116" t="str">
        <f>IFERROR(VLOOKUP(N1288,'Código del Diagnóstico'!$A$2:$B$12426,2,0),"")</f>
        <v/>
      </c>
      <c r="P1288" s="126" t="str">
        <f>IFERROR(VLOOKUP(C1288,'PER Sociodemografico'!A:G,7,0),"")</f>
        <v/>
      </c>
      <c r="Q1288" s="127" t="str">
        <f t="shared" si="255"/>
        <v/>
      </c>
      <c r="R1288" s="113">
        <f t="shared" si="256"/>
        <v>0</v>
      </c>
      <c r="S1288" s="128">
        <f t="shared" si="257"/>
        <v>0</v>
      </c>
      <c r="T1288" s="129">
        <f t="shared" si="258"/>
        <v>0</v>
      </c>
      <c r="U1288" s="132">
        <f t="shared" si="259"/>
        <v>0</v>
      </c>
      <c r="V1288" s="130">
        <f t="shared" si="260"/>
        <v>0</v>
      </c>
      <c r="W1288" s="130">
        <f t="shared" si="261"/>
        <v>0</v>
      </c>
      <c r="X1288" s="131" t="str">
        <f t="shared" si="262"/>
        <v/>
      </c>
      <c r="Y1288" s="131" t="str">
        <f t="shared" si="263"/>
        <v/>
      </c>
    </row>
    <row r="1289" spans="1:25" ht="15">
      <c r="A1289" s="118"/>
      <c r="B1289" s="117"/>
      <c r="C1289" s="119"/>
      <c r="D1289" s="116" t="str">
        <f>IFERROR(VLOOKUP(C1289,'PER Sociodemografico'!A:L,2,0),"")</f>
        <v/>
      </c>
      <c r="E1289" s="116" t="str">
        <f>IFERROR(VLOOKUP(C1289,'PER Sociodemografico'!A:L,9,0),"")</f>
        <v/>
      </c>
      <c r="F1289" s="118"/>
      <c r="G1289" s="116" t="str">
        <f>IFERROR(VLOOKUP(C1289,'PER Sociodemografico'!A:L,10,0),"")</f>
        <v/>
      </c>
      <c r="H1289" s="120"/>
      <c r="I1289" s="117"/>
      <c r="J1289" s="117"/>
      <c r="K1289" s="113" t="str">
        <f t="shared" si="252"/>
        <v/>
      </c>
      <c r="L1289" s="114" t="str">
        <f t="shared" si="253"/>
        <v/>
      </c>
      <c r="M1289" s="115" t="str">
        <f t="shared" si="254"/>
        <v/>
      </c>
      <c r="N1289" s="118"/>
      <c r="O1289" s="116" t="str">
        <f>IFERROR(VLOOKUP(N1289,'Código del Diagnóstico'!$A$2:$B$12426,2,0),"")</f>
        <v/>
      </c>
      <c r="P1289" s="126" t="str">
        <f>IFERROR(VLOOKUP(C1289,'PER Sociodemografico'!A:G,7,0),"")</f>
        <v/>
      </c>
      <c r="Q1289" s="127" t="str">
        <f t="shared" si="255"/>
        <v/>
      </c>
      <c r="R1289" s="113">
        <f t="shared" si="256"/>
        <v>0</v>
      </c>
      <c r="S1289" s="128">
        <f t="shared" si="257"/>
        <v>0</v>
      </c>
      <c r="T1289" s="129">
        <f t="shared" si="258"/>
        <v>0</v>
      </c>
      <c r="U1289" s="132">
        <f t="shared" si="259"/>
        <v>0</v>
      </c>
      <c r="V1289" s="130">
        <f t="shared" si="260"/>
        <v>0</v>
      </c>
      <c r="W1289" s="130">
        <f t="shared" si="261"/>
        <v>0</v>
      </c>
      <c r="X1289" s="131" t="str">
        <f t="shared" si="262"/>
        <v/>
      </c>
      <c r="Y1289" s="131" t="str">
        <f t="shared" si="263"/>
        <v/>
      </c>
    </row>
    <row r="1290" spans="1:25" ht="15">
      <c r="A1290" s="118"/>
      <c r="B1290" s="117"/>
      <c r="C1290" s="119"/>
      <c r="D1290" s="116" t="str">
        <f>IFERROR(VLOOKUP(C1290,'PER Sociodemografico'!A:L,2,0),"")</f>
        <v/>
      </c>
      <c r="E1290" s="116" t="str">
        <f>IFERROR(VLOOKUP(C1290,'PER Sociodemografico'!A:L,9,0),"")</f>
        <v/>
      </c>
      <c r="F1290" s="118"/>
      <c r="G1290" s="116" t="str">
        <f>IFERROR(VLOOKUP(C1290,'PER Sociodemografico'!A:L,10,0),"")</f>
        <v/>
      </c>
      <c r="H1290" s="120"/>
      <c r="I1290" s="117"/>
      <c r="J1290" s="117"/>
      <c r="K1290" s="113" t="str">
        <f t="shared" si="252"/>
        <v/>
      </c>
      <c r="L1290" s="114" t="str">
        <f t="shared" si="253"/>
        <v/>
      </c>
      <c r="M1290" s="115" t="str">
        <f t="shared" si="254"/>
        <v/>
      </c>
      <c r="N1290" s="118"/>
      <c r="O1290" s="116" t="str">
        <f>IFERROR(VLOOKUP(N1290,'Código del Diagnóstico'!$A$2:$B$12426,2,0),"")</f>
        <v/>
      </c>
      <c r="P1290" s="126" t="str">
        <f>IFERROR(VLOOKUP(C1290,'PER Sociodemografico'!A:G,7,0),"")</f>
        <v/>
      </c>
      <c r="Q1290" s="127" t="str">
        <f t="shared" si="255"/>
        <v/>
      </c>
      <c r="R1290" s="113">
        <f t="shared" si="256"/>
        <v>0</v>
      </c>
      <c r="S1290" s="128">
        <f t="shared" si="257"/>
        <v>0</v>
      </c>
      <c r="T1290" s="129">
        <f t="shared" si="258"/>
        <v>0</v>
      </c>
      <c r="U1290" s="132">
        <f t="shared" si="259"/>
        <v>0</v>
      </c>
      <c r="V1290" s="130">
        <f t="shared" si="260"/>
        <v>0</v>
      </c>
      <c r="W1290" s="130">
        <f t="shared" si="261"/>
        <v>0</v>
      </c>
      <c r="X1290" s="131" t="str">
        <f t="shared" si="262"/>
        <v/>
      </c>
      <c r="Y1290" s="131" t="str">
        <f t="shared" si="263"/>
        <v/>
      </c>
    </row>
    <row r="1291" spans="1:25" ht="15">
      <c r="A1291" s="118"/>
      <c r="B1291" s="117"/>
      <c r="C1291" s="119"/>
      <c r="D1291" s="116" t="str">
        <f>IFERROR(VLOOKUP(C1291,'PER Sociodemografico'!A:L,2,0),"")</f>
        <v/>
      </c>
      <c r="E1291" s="116" t="str">
        <f>IFERROR(VLOOKUP(C1291,'PER Sociodemografico'!A:L,9,0),"")</f>
        <v/>
      </c>
      <c r="F1291" s="118"/>
      <c r="G1291" s="116" t="str">
        <f>IFERROR(VLOOKUP(C1291,'PER Sociodemografico'!A:L,10,0),"")</f>
        <v/>
      </c>
      <c r="H1291" s="120"/>
      <c r="I1291" s="117"/>
      <c r="J1291" s="117"/>
      <c r="K1291" s="113" t="str">
        <f t="shared" si="252"/>
        <v/>
      </c>
      <c r="L1291" s="114" t="str">
        <f t="shared" si="253"/>
        <v/>
      </c>
      <c r="M1291" s="115" t="str">
        <f t="shared" si="254"/>
        <v/>
      </c>
      <c r="N1291" s="118"/>
      <c r="O1291" s="116" t="str">
        <f>IFERROR(VLOOKUP(N1291,'Código del Diagnóstico'!$A$2:$B$12426,2,0),"")</f>
        <v/>
      </c>
      <c r="P1291" s="126" t="str">
        <f>IFERROR(VLOOKUP(C1291,'PER Sociodemografico'!A:G,7,0),"")</f>
        <v/>
      </c>
      <c r="Q1291" s="127" t="str">
        <f t="shared" si="255"/>
        <v/>
      </c>
      <c r="R1291" s="113">
        <f t="shared" si="256"/>
        <v>0</v>
      </c>
      <c r="S1291" s="128">
        <f t="shared" si="257"/>
        <v>0</v>
      </c>
      <c r="T1291" s="129">
        <f t="shared" si="258"/>
        <v>0</v>
      </c>
      <c r="U1291" s="132">
        <f t="shared" si="259"/>
        <v>0</v>
      </c>
      <c r="V1291" s="130">
        <f t="shared" si="260"/>
        <v>0</v>
      </c>
      <c r="W1291" s="130">
        <f t="shared" si="261"/>
        <v>0</v>
      </c>
      <c r="X1291" s="131" t="str">
        <f t="shared" si="262"/>
        <v/>
      </c>
      <c r="Y1291" s="131" t="str">
        <f t="shared" si="263"/>
        <v/>
      </c>
    </row>
    <row r="1292" spans="1:25" ht="15">
      <c r="A1292" s="118"/>
      <c r="B1292" s="117"/>
      <c r="C1292" s="119"/>
      <c r="D1292" s="116" t="str">
        <f>IFERROR(VLOOKUP(C1292,'PER Sociodemografico'!A:L,2,0),"")</f>
        <v/>
      </c>
      <c r="E1292" s="116" t="str">
        <f>IFERROR(VLOOKUP(C1292,'PER Sociodemografico'!A:L,9,0),"")</f>
        <v/>
      </c>
      <c r="F1292" s="118"/>
      <c r="G1292" s="116" t="str">
        <f>IFERROR(VLOOKUP(C1292,'PER Sociodemografico'!A:L,10,0),"")</f>
        <v/>
      </c>
      <c r="H1292" s="120"/>
      <c r="I1292" s="117"/>
      <c r="J1292" s="117"/>
      <c r="K1292" s="113" t="str">
        <f t="shared" si="252"/>
        <v/>
      </c>
      <c r="L1292" s="114" t="str">
        <f t="shared" si="253"/>
        <v/>
      </c>
      <c r="M1292" s="115" t="str">
        <f t="shared" si="254"/>
        <v/>
      </c>
      <c r="N1292" s="118"/>
      <c r="O1292" s="116" t="str">
        <f>IFERROR(VLOOKUP(N1292,'Código del Diagnóstico'!$A$2:$B$12426,2,0),"")</f>
        <v/>
      </c>
      <c r="P1292" s="126" t="str">
        <f>IFERROR(VLOOKUP(C1292,'PER Sociodemografico'!A:G,7,0),"")</f>
        <v/>
      </c>
      <c r="Q1292" s="127" t="str">
        <f t="shared" si="255"/>
        <v/>
      </c>
      <c r="R1292" s="113">
        <f t="shared" si="256"/>
        <v>0</v>
      </c>
      <c r="S1292" s="128">
        <f t="shared" si="257"/>
        <v>0</v>
      </c>
      <c r="T1292" s="129">
        <f t="shared" si="258"/>
        <v>0</v>
      </c>
      <c r="U1292" s="132">
        <f t="shared" si="259"/>
        <v>0</v>
      </c>
      <c r="V1292" s="130">
        <f t="shared" si="260"/>
        <v>0</v>
      </c>
      <c r="W1292" s="130">
        <f t="shared" si="261"/>
        <v>0</v>
      </c>
      <c r="X1292" s="131" t="str">
        <f t="shared" si="262"/>
        <v/>
      </c>
      <c r="Y1292" s="131" t="str">
        <f t="shared" si="263"/>
        <v/>
      </c>
    </row>
    <row r="1293" spans="1:25" ht="15">
      <c r="A1293" s="118"/>
      <c r="B1293" s="117"/>
      <c r="C1293" s="119"/>
      <c r="D1293" s="116" t="str">
        <f>IFERROR(VLOOKUP(C1293,'PER Sociodemografico'!A:L,2,0),"")</f>
        <v/>
      </c>
      <c r="E1293" s="116" t="str">
        <f>IFERROR(VLOOKUP(C1293,'PER Sociodemografico'!A:L,9,0),"")</f>
        <v/>
      </c>
      <c r="F1293" s="118"/>
      <c r="G1293" s="116" t="str">
        <f>IFERROR(VLOOKUP(C1293,'PER Sociodemografico'!A:L,10,0),"")</f>
        <v/>
      </c>
      <c r="H1293" s="120"/>
      <c r="I1293" s="117"/>
      <c r="J1293" s="117"/>
      <c r="K1293" s="113" t="str">
        <f t="shared" si="252"/>
        <v/>
      </c>
      <c r="L1293" s="114" t="str">
        <f t="shared" si="253"/>
        <v/>
      </c>
      <c r="M1293" s="115" t="str">
        <f t="shared" si="254"/>
        <v/>
      </c>
      <c r="N1293" s="118"/>
      <c r="O1293" s="116" t="str">
        <f>IFERROR(VLOOKUP(N1293,'Código del Diagnóstico'!$A$2:$B$12426,2,0),"")</f>
        <v/>
      </c>
      <c r="P1293" s="126" t="str">
        <f>IFERROR(VLOOKUP(C1293,'PER Sociodemografico'!A:G,7,0),"")</f>
        <v/>
      </c>
      <c r="Q1293" s="127" t="str">
        <f t="shared" si="255"/>
        <v/>
      </c>
      <c r="R1293" s="113">
        <f t="shared" si="256"/>
        <v>0</v>
      </c>
      <c r="S1293" s="128">
        <f t="shared" si="257"/>
        <v>0</v>
      </c>
      <c r="T1293" s="129">
        <f t="shared" si="258"/>
        <v>0</v>
      </c>
      <c r="U1293" s="132">
        <f t="shared" si="259"/>
        <v>0</v>
      </c>
      <c r="V1293" s="130">
        <f t="shared" si="260"/>
        <v>0</v>
      </c>
      <c r="W1293" s="130">
        <f t="shared" si="261"/>
        <v>0</v>
      </c>
      <c r="X1293" s="131" t="str">
        <f t="shared" si="262"/>
        <v/>
      </c>
      <c r="Y1293" s="131" t="str">
        <f t="shared" si="263"/>
        <v/>
      </c>
    </row>
    <row r="1294" spans="1:25" ht="15">
      <c r="A1294" s="118"/>
      <c r="B1294" s="117"/>
      <c r="C1294" s="119"/>
      <c r="D1294" s="116" t="str">
        <f>IFERROR(VLOOKUP(C1294,'PER Sociodemografico'!A:L,2,0),"")</f>
        <v/>
      </c>
      <c r="E1294" s="116" t="str">
        <f>IFERROR(VLOOKUP(C1294,'PER Sociodemografico'!A:L,9,0),"")</f>
        <v/>
      </c>
      <c r="F1294" s="118"/>
      <c r="G1294" s="116" t="str">
        <f>IFERROR(VLOOKUP(C1294,'PER Sociodemografico'!A:L,10,0),"")</f>
        <v/>
      </c>
      <c r="H1294" s="120"/>
      <c r="I1294" s="117"/>
      <c r="J1294" s="117"/>
      <c r="K1294" s="113" t="str">
        <f t="shared" si="252"/>
        <v/>
      </c>
      <c r="L1294" s="114" t="str">
        <f t="shared" si="253"/>
        <v/>
      </c>
      <c r="M1294" s="115" t="str">
        <f t="shared" si="254"/>
        <v/>
      </c>
      <c r="N1294" s="118"/>
      <c r="O1294" s="116" t="str">
        <f>IFERROR(VLOOKUP(N1294,'Código del Diagnóstico'!$A$2:$B$12426,2,0),"")</f>
        <v/>
      </c>
      <c r="P1294" s="126" t="str">
        <f>IFERROR(VLOOKUP(C1294,'PER Sociodemografico'!A:G,7,0),"")</f>
        <v/>
      </c>
      <c r="Q1294" s="127" t="str">
        <f t="shared" si="255"/>
        <v/>
      </c>
      <c r="R1294" s="113">
        <f t="shared" si="256"/>
        <v>0</v>
      </c>
      <c r="S1294" s="128">
        <f t="shared" si="257"/>
        <v>0</v>
      </c>
      <c r="T1294" s="129">
        <f t="shared" si="258"/>
        <v>0</v>
      </c>
      <c r="U1294" s="132">
        <f t="shared" si="259"/>
        <v>0</v>
      </c>
      <c r="V1294" s="130">
        <f t="shared" si="260"/>
        <v>0</v>
      </c>
      <c r="W1294" s="130">
        <f t="shared" si="261"/>
        <v>0</v>
      </c>
      <c r="X1294" s="131" t="str">
        <f t="shared" si="262"/>
        <v/>
      </c>
      <c r="Y1294" s="131" t="str">
        <f t="shared" si="263"/>
        <v/>
      </c>
    </row>
    <row r="1295" spans="1:25" ht="15">
      <c r="A1295" s="118"/>
      <c r="B1295" s="117"/>
      <c r="C1295" s="119"/>
      <c r="D1295" s="116" t="str">
        <f>IFERROR(VLOOKUP(C1295,'PER Sociodemografico'!A:L,2,0),"")</f>
        <v/>
      </c>
      <c r="E1295" s="116" t="str">
        <f>IFERROR(VLOOKUP(C1295,'PER Sociodemografico'!A:L,9,0),"")</f>
        <v/>
      </c>
      <c r="F1295" s="118"/>
      <c r="G1295" s="116" t="str">
        <f>IFERROR(VLOOKUP(C1295,'PER Sociodemografico'!A:L,10,0),"")</f>
        <v/>
      </c>
      <c r="H1295" s="120"/>
      <c r="I1295" s="117"/>
      <c r="J1295" s="117"/>
      <c r="K1295" s="113" t="str">
        <f t="shared" si="252"/>
        <v/>
      </c>
      <c r="L1295" s="114" t="str">
        <f t="shared" si="253"/>
        <v/>
      </c>
      <c r="M1295" s="115" t="str">
        <f t="shared" si="254"/>
        <v/>
      </c>
      <c r="N1295" s="118"/>
      <c r="O1295" s="116" t="str">
        <f>IFERROR(VLOOKUP(N1295,'Código del Diagnóstico'!$A$2:$B$12426,2,0),"")</f>
        <v/>
      </c>
      <c r="P1295" s="126" t="str">
        <f>IFERROR(VLOOKUP(C1295,'PER Sociodemografico'!A:G,7,0),"")</f>
        <v/>
      </c>
      <c r="Q1295" s="127" t="str">
        <f t="shared" si="255"/>
        <v/>
      </c>
      <c r="R1295" s="113">
        <f t="shared" si="256"/>
        <v>0</v>
      </c>
      <c r="S1295" s="128">
        <f t="shared" si="257"/>
        <v>0</v>
      </c>
      <c r="T1295" s="129">
        <f t="shared" si="258"/>
        <v>0</v>
      </c>
      <c r="U1295" s="132">
        <f t="shared" si="259"/>
        <v>0</v>
      </c>
      <c r="V1295" s="130">
        <f t="shared" si="260"/>
        <v>0</v>
      </c>
      <c r="W1295" s="130">
        <f t="shared" si="261"/>
        <v>0</v>
      </c>
      <c r="X1295" s="131" t="str">
        <f t="shared" si="262"/>
        <v/>
      </c>
      <c r="Y1295" s="131" t="str">
        <f t="shared" si="263"/>
        <v/>
      </c>
    </row>
    <row r="1296" spans="1:25" ht="15">
      <c r="A1296" s="118"/>
      <c r="B1296" s="117"/>
      <c r="C1296" s="119"/>
      <c r="D1296" s="116" t="str">
        <f>IFERROR(VLOOKUP(C1296,'PER Sociodemografico'!A:L,2,0),"")</f>
        <v/>
      </c>
      <c r="E1296" s="116" t="str">
        <f>IFERROR(VLOOKUP(C1296,'PER Sociodemografico'!A:L,9,0),"")</f>
        <v/>
      </c>
      <c r="F1296" s="118"/>
      <c r="G1296" s="116" t="str">
        <f>IFERROR(VLOOKUP(C1296,'PER Sociodemografico'!A:L,10,0),"")</f>
        <v/>
      </c>
      <c r="H1296" s="120"/>
      <c r="I1296" s="117"/>
      <c r="J1296" s="117"/>
      <c r="K1296" s="113" t="str">
        <f t="shared" si="252"/>
        <v/>
      </c>
      <c r="L1296" s="114" t="str">
        <f t="shared" si="253"/>
        <v/>
      </c>
      <c r="M1296" s="115" t="str">
        <f t="shared" si="254"/>
        <v/>
      </c>
      <c r="N1296" s="118"/>
      <c r="O1296" s="116" t="str">
        <f>IFERROR(VLOOKUP(N1296,'Código del Diagnóstico'!$A$2:$B$12426,2,0),"")</f>
        <v/>
      </c>
      <c r="P1296" s="126" t="str">
        <f>IFERROR(VLOOKUP(C1296,'PER Sociodemografico'!A:G,7,0),"")</f>
        <v/>
      </c>
      <c r="Q1296" s="127" t="str">
        <f t="shared" si="255"/>
        <v/>
      </c>
      <c r="R1296" s="113">
        <f t="shared" si="256"/>
        <v>0</v>
      </c>
      <c r="S1296" s="128">
        <f t="shared" si="257"/>
        <v>0</v>
      </c>
      <c r="T1296" s="129">
        <f t="shared" si="258"/>
        <v>0</v>
      </c>
      <c r="U1296" s="132">
        <f t="shared" si="259"/>
        <v>0</v>
      </c>
      <c r="V1296" s="130">
        <f t="shared" si="260"/>
        <v>0</v>
      </c>
      <c r="W1296" s="130">
        <f t="shared" si="261"/>
        <v>0</v>
      </c>
      <c r="X1296" s="131" t="str">
        <f t="shared" si="262"/>
        <v/>
      </c>
      <c r="Y1296" s="131" t="str">
        <f t="shared" si="263"/>
        <v/>
      </c>
    </row>
    <row r="1297" spans="1:25" ht="15">
      <c r="A1297" s="118"/>
      <c r="B1297" s="117"/>
      <c r="C1297" s="119"/>
      <c r="D1297" s="116" t="str">
        <f>IFERROR(VLOOKUP(C1297,'PER Sociodemografico'!A:L,2,0),"")</f>
        <v/>
      </c>
      <c r="E1297" s="116" t="str">
        <f>IFERROR(VLOOKUP(C1297,'PER Sociodemografico'!A:L,9,0),"")</f>
        <v/>
      </c>
      <c r="F1297" s="118"/>
      <c r="G1297" s="116" t="str">
        <f>IFERROR(VLOOKUP(C1297,'PER Sociodemografico'!A:L,10,0),"")</f>
        <v/>
      </c>
      <c r="H1297" s="120"/>
      <c r="I1297" s="117"/>
      <c r="J1297" s="117"/>
      <c r="K1297" s="113" t="str">
        <f t="shared" si="252"/>
        <v/>
      </c>
      <c r="L1297" s="114" t="str">
        <f t="shared" si="253"/>
        <v/>
      </c>
      <c r="M1297" s="115" t="str">
        <f t="shared" si="254"/>
        <v/>
      </c>
      <c r="N1297" s="118"/>
      <c r="O1297" s="116" t="str">
        <f>IFERROR(VLOOKUP(N1297,'Código del Diagnóstico'!$A$2:$B$12426,2,0),"")</f>
        <v/>
      </c>
      <c r="P1297" s="126" t="str">
        <f>IFERROR(VLOOKUP(C1297,'PER Sociodemografico'!A:G,7,0),"")</f>
        <v/>
      </c>
      <c r="Q1297" s="127" t="str">
        <f t="shared" si="255"/>
        <v/>
      </c>
      <c r="R1297" s="113">
        <f t="shared" si="256"/>
        <v>0</v>
      </c>
      <c r="S1297" s="128">
        <f t="shared" si="257"/>
        <v>0</v>
      </c>
      <c r="T1297" s="129">
        <f t="shared" si="258"/>
        <v>0</v>
      </c>
      <c r="U1297" s="132">
        <f t="shared" si="259"/>
        <v>0</v>
      </c>
      <c r="V1297" s="130">
        <f t="shared" si="260"/>
        <v>0</v>
      </c>
      <c r="W1297" s="130">
        <f t="shared" si="261"/>
        <v>0</v>
      </c>
      <c r="X1297" s="131" t="str">
        <f t="shared" si="262"/>
        <v/>
      </c>
      <c r="Y1297" s="131" t="str">
        <f t="shared" si="263"/>
        <v/>
      </c>
    </row>
    <row r="1298" spans="1:25" ht="15">
      <c r="A1298" s="118"/>
      <c r="B1298" s="117"/>
      <c r="C1298" s="119"/>
      <c r="D1298" s="116" t="str">
        <f>IFERROR(VLOOKUP(C1298,'PER Sociodemografico'!A:L,2,0),"")</f>
        <v/>
      </c>
      <c r="E1298" s="116" t="str">
        <f>IFERROR(VLOOKUP(C1298,'PER Sociodemografico'!A:L,9,0),"")</f>
        <v/>
      </c>
      <c r="F1298" s="118"/>
      <c r="G1298" s="116" t="str">
        <f>IFERROR(VLOOKUP(C1298,'PER Sociodemografico'!A:L,10,0),"")</f>
        <v/>
      </c>
      <c r="H1298" s="120"/>
      <c r="I1298" s="117"/>
      <c r="J1298" s="117"/>
      <c r="K1298" s="113" t="str">
        <f t="shared" si="252"/>
        <v/>
      </c>
      <c r="L1298" s="114" t="str">
        <f t="shared" si="253"/>
        <v/>
      </c>
      <c r="M1298" s="115" t="str">
        <f t="shared" si="254"/>
        <v/>
      </c>
      <c r="N1298" s="118"/>
      <c r="O1298" s="116" t="str">
        <f>IFERROR(VLOOKUP(N1298,'Código del Diagnóstico'!$A$2:$B$12426,2,0),"")</f>
        <v/>
      </c>
      <c r="P1298" s="126" t="str">
        <f>IFERROR(VLOOKUP(C1298,'PER Sociodemografico'!A:G,7,0),"")</f>
        <v/>
      </c>
      <c r="Q1298" s="127" t="str">
        <f t="shared" si="255"/>
        <v/>
      </c>
      <c r="R1298" s="113">
        <f t="shared" si="256"/>
        <v>0</v>
      </c>
      <c r="S1298" s="128">
        <f t="shared" si="257"/>
        <v>0</v>
      </c>
      <c r="T1298" s="129">
        <f t="shared" si="258"/>
        <v>0</v>
      </c>
      <c r="U1298" s="132">
        <f t="shared" si="259"/>
        <v>0</v>
      </c>
      <c r="V1298" s="130">
        <f t="shared" si="260"/>
        <v>0</v>
      </c>
      <c r="W1298" s="130">
        <f t="shared" si="261"/>
        <v>0</v>
      </c>
      <c r="X1298" s="131" t="str">
        <f t="shared" si="262"/>
        <v/>
      </c>
      <c r="Y1298" s="131" t="str">
        <f t="shared" si="263"/>
        <v/>
      </c>
    </row>
    <row r="1299" spans="1:25" ht="15">
      <c r="A1299" s="118"/>
      <c r="B1299" s="117"/>
      <c r="C1299" s="119"/>
      <c r="D1299" s="116" t="str">
        <f>IFERROR(VLOOKUP(C1299,'PER Sociodemografico'!A:L,2,0),"")</f>
        <v/>
      </c>
      <c r="E1299" s="116" t="str">
        <f>IFERROR(VLOOKUP(C1299,'PER Sociodemografico'!A:L,9,0),"")</f>
        <v/>
      </c>
      <c r="F1299" s="118"/>
      <c r="G1299" s="116" t="str">
        <f>IFERROR(VLOOKUP(C1299,'PER Sociodemografico'!A:L,10,0),"")</f>
        <v/>
      </c>
      <c r="H1299" s="120"/>
      <c r="I1299" s="117"/>
      <c r="J1299" s="117"/>
      <c r="K1299" s="113" t="str">
        <f t="shared" ref="K1299:K1358" si="264">IF(I1299="","",J1299-I1299+1)</f>
        <v/>
      </c>
      <c r="L1299" s="114" t="str">
        <f t="shared" ref="L1299:L1358" si="265">IF(I1299="","",IF(MONTH(I1299)=MONTH(J1299),J1299-I1299+1,EOMONTH(I1299,0)-I1299+1))</f>
        <v/>
      </c>
      <c r="M1299" s="115" t="str">
        <f t="shared" ref="M1299:M1358" si="266">IFERROR(K1299-L1299,"")</f>
        <v/>
      </c>
      <c r="N1299" s="118"/>
      <c r="O1299" s="116" t="str">
        <f>IFERROR(VLOOKUP(N1299,'Código del Diagnóstico'!$A$2:$B$12426,2,0),"")</f>
        <v/>
      </c>
      <c r="P1299" s="126" t="str">
        <f>IFERROR(VLOOKUP(C1299,'PER Sociodemografico'!A:G,7,0),"")</f>
        <v/>
      </c>
      <c r="Q1299" s="127" t="str">
        <f t="shared" ref="Q1299:Q1358" si="267">IFERROR(P1299/30,"")</f>
        <v/>
      </c>
      <c r="R1299" s="113">
        <f t="shared" ref="R1299:R1358" si="268">IF(H1299="AT",K1299-1,0)</f>
        <v>0</v>
      </c>
      <c r="S1299" s="128">
        <f t="shared" ref="S1299:S1358" si="269">IF(IF(H1299="EG",K1299-3,0)&lt;=0,0,K1299-3)</f>
        <v>0</v>
      </c>
      <c r="T1299" s="129">
        <f t="shared" ref="T1299:T1358" si="270">IF(H1299="AT", (R1299*Q1299),0)</f>
        <v>0</v>
      </c>
      <c r="U1299" s="132">
        <f t="shared" ref="U1299:U1358" si="271">IF(H1299="EG",S1299*(Q1299*0.66),0)</f>
        <v>0</v>
      </c>
      <c r="V1299" s="130">
        <f t="shared" ref="V1299:V1358" si="272">IF(H1299="AT", K1299-R1299,0)</f>
        <v>0</v>
      </c>
      <c r="W1299" s="130">
        <f t="shared" ref="W1299:W1358" si="273">IF(H1299="EG",K1299-S1299,0)</f>
        <v>0</v>
      </c>
      <c r="X1299" s="131" t="str">
        <f t="shared" ref="X1299:X1358" si="274">IFERROR(V1299*Q1299,"")</f>
        <v/>
      </c>
      <c r="Y1299" s="131" t="str">
        <f t="shared" ref="Y1299:Y1358" si="275">IFERROR(W1299*Q1299,"")</f>
        <v/>
      </c>
    </row>
    <row r="1300" spans="1:25" ht="15">
      <c r="A1300" s="118"/>
      <c r="B1300" s="117"/>
      <c r="C1300" s="119"/>
      <c r="D1300" s="116" t="str">
        <f>IFERROR(VLOOKUP(C1300,'PER Sociodemografico'!A:L,2,0),"")</f>
        <v/>
      </c>
      <c r="E1300" s="116" t="str">
        <f>IFERROR(VLOOKUP(C1300,'PER Sociodemografico'!A:L,9,0),"")</f>
        <v/>
      </c>
      <c r="F1300" s="118"/>
      <c r="G1300" s="116" t="str">
        <f>IFERROR(VLOOKUP(C1300,'PER Sociodemografico'!A:L,10,0),"")</f>
        <v/>
      </c>
      <c r="H1300" s="120"/>
      <c r="I1300" s="117"/>
      <c r="J1300" s="117"/>
      <c r="K1300" s="113" t="str">
        <f t="shared" si="264"/>
        <v/>
      </c>
      <c r="L1300" s="114" t="str">
        <f t="shared" si="265"/>
        <v/>
      </c>
      <c r="M1300" s="115" t="str">
        <f t="shared" si="266"/>
        <v/>
      </c>
      <c r="N1300" s="118"/>
      <c r="O1300" s="116" t="str">
        <f>IFERROR(VLOOKUP(N1300,'Código del Diagnóstico'!$A$2:$B$12426,2,0),"")</f>
        <v/>
      </c>
      <c r="P1300" s="126" t="str">
        <f>IFERROR(VLOOKUP(C1300,'PER Sociodemografico'!A:G,7,0),"")</f>
        <v/>
      </c>
      <c r="Q1300" s="127" t="str">
        <f t="shared" si="267"/>
        <v/>
      </c>
      <c r="R1300" s="113">
        <f t="shared" si="268"/>
        <v>0</v>
      </c>
      <c r="S1300" s="128">
        <f t="shared" si="269"/>
        <v>0</v>
      </c>
      <c r="T1300" s="129">
        <f t="shared" si="270"/>
        <v>0</v>
      </c>
      <c r="U1300" s="132">
        <f t="shared" si="271"/>
        <v>0</v>
      </c>
      <c r="V1300" s="130">
        <f t="shared" si="272"/>
        <v>0</v>
      </c>
      <c r="W1300" s="130">
        <f t="shared" si="273"/>
        <v>0</v>
      </c>
      <c r="X1300" s="131" t="str">
        <f t="shared" si="274"/>
        <v/>
      </c>
      <c r="Y1300" s="131" t="str">
        <f t="shared" si="275"/>
        <v/>
      </c>
    </row>
    <row r="1301" spans="1:25" ht="15">
      <c r="A1301" s="118"/>
      <c r="B1301" s="117"/>
      <c r="C1301" s="119"/>
      <c r="D1301" s="116" t="str">
        <f>IFERROR(VLOOKUP(C1301,'PER Sociodemografico'!A:L,2,0),"")</f>
        <v/>
      </c>
      <c r="E1301" s="116" t="str">
        <f>IFERROR(VLOOKUP(C1301,'PER Sociodemografico'!A:L,9,0),"")</f>
        <v/>
      </c>
      <c r="F1301" s="118"/>
      <c r="G1301" s="116" t="str">
        <f>IFERROR(VLOOKUP(C1301,'PER Sociodemografico'!A:L,10,0),"")</f>
        <v/>
      </c>
      <c r="H1301" s="120"/>
      <c r="I1301" s="117"/>
      <c r="J1301" s="117"/>
      <c r="K1301" s="113" t="str">
        <f t="shared" si="264"/>
        <v/>
      </c>
      <c r="L1301" s="114" t="str">
        <f t="shared" si="265"/>
        <v/>
      </c>
      <c r="M1301" s="115" t="str">
        <f t="shared" si="266"/>
        <v/>
      </c>
      <c r="N1301" s="118"/>
      <c r="O1301" s="116" t="str">
        <f>IFERROR(VLOOKUP(N1301,'Código del Diagnóstico'!$A$2:$B$12426,2,0),"")</f>
        <v/>
      </c>
      <c r="P1301" s="126" t="str">
        <f>IFERROR(VLOOKUP(C1301,'PER Sociodemografico'!A:G,7,0),"")</f>
        <v/>
      </c>
      <c r="Q1301" s="127" t="str">
        <f t="shared" si="267"/>
        <v/>
      </c>
      <c r="R1301" s="113">
        <f t="shared" si="268"/>
        <v>0</v>
      </c>
      <c r="S1301" s="128">
        <f t="shared" si="269"/>
        <v>0</v>
      </c>
      <c r="T1301" s="129">
        <f t="shared" si="270"/>
        <v>0</v>
      </c>
      <c r="U1301" s="132">
        <f t="shared" si="271"/>
        <v>0</v>
      </c>
      <c r="V1301" s="130">
        <f t="shared" si="272"/>
        <v>0</v>
      </c>
      <c r="W1301" s="130">
        <f t="shared" si="273"/>
        <v>0</v>
      </c>
      <c r="X1301" s="131" t="str">
        <f t="shared" si="274"/>
        <v/>
      </c>
      <c r="Y1301" s="131" t="str">
        <f t="shared" si="275"/>
        <v/>
      </c>
    </row>
    <row r="1302" spans="1:25" ht="15">
      <c r="A1302" s="118"/>
      <c r="B1302" s="117"/>
      <c r="C1302" s="119"/>
      <c r="D1302" s="116" t="str">
        <f>IFERROR(VLOOKUP(C1302,'PER Sociodemografico'!A:L,2,0),"")</f>
        <v/>
      </c>
      <c r="E1302" s="116" t="str">
        <f>IFERROR(VLOOKUP(C1302,'PER Sociodemografico'!A:L,9,0),"")</f>
        <v/>
      </c>
      <c r="F1302" s="118"/>
      <c r="G1302" s="116" t="str">
        <f>IFERROR(VLOOKUP(C1302,'PER Sociodemografico'!A:L,10,0),"")</f>
        <v/>
      </c>
      <c r="H1302" s="120"/>
      <c r="I1302" s="117"/>
      <c r="J1302" s="117"/>
      <c r="K1302" s="113" t="str">
        <f t="shared" si="264"/>
        <v/>
      </c>
      <c r="L1302" s="114" t="str">
        <f t="shared" si="265"/>
        <v/>
      </c>
      <c r="M1302" s="115" t="str">
        <f t="shared" si="266"/>
        <v/>
      </c>
      <c r="N1302" s="118"/>
      <c r="O1302" s="116" t="str">
        <f>IFERROR(VLOOKUP(N1302,'Código del Diagnóstico'!$A$2:$B$12426,2,0),"")</f>
        <v/>
      </c>
      <c r="P1302" s="126" t="str">
        <f>IFERROR(VLOOKUP(C1302,'PER Sociodemografico'!A:G,7,0),"")</f>
        <v/>
      </c>
      <c r="Q1302" s="127" t="str">
        <f t="shared" si="267"/>
        <v/>
      </c>
      <c r="R1302" s="113">
        <f t="shared" si="268"/>
        <v>0</v>
      </c>
      <c r="S1302" s="128">
        <f t="shared" si="269"/>
        <v>0</v>
      </c>
      <c r="T1302" s="129">
        <f t="shared" si="270"/>
        <v>0</v>
      </c>
      <c r="U1302" s="132">
        <f t="shared" si="271"/>
        <v>0</v>
      </c>
      <c r="V1302" s="130">
        <f t="shared" si="272"/>
        <v>0</v>
      </c>
      <c r="W1302" s="130">
        <f t="shared" si="273"/>
        <v>0</v>
      </c>
      <c r="X1302" s="131" t="str">
        <f t="shared" si="274"/>
        <v/>
      </c>
      <c r="Y1302" s="131" t="str">
        <f t="shared" si="275"/>
        <v/>
      </c>
    </row>
    <row r="1303" spans="1:25" ht="15">
      <c r="A1303" s="118"/>
      <c r="B1303" s="117"/>
      <c r="C1303" s="119"/>
      <c r="D1303" s="116" t="str">
        <f>IFERROR(VLOOKUP(C1303,'PER Sociodemografico'!A:L,2,0),"")</f>
        <v/>
      </c>
      <c r="E1303" s="116" t="str">
        <f>IFERROR(VLOOKUP(C1303,'PER Sociodemografico'!A:L,9,0),"")</f>
        <v/>
      </c>
      <c r="F1303" s="118"/>
      <c r="G1303" s="116" t="str">
        <f>IFERROR(VLOOKUP(C1303,'PER Sociodemografico'!A:L,10,0),"")</f>
        <v/>
      </c>
      <c r="H1303" s="120"/>
      <c r="I1303" s="117"/>
      <c r="J1303" s="117"/>
      <c r="K1303" s="113" t="str">
        <f t="shared" si="264"/>
        <v/>
      </c>
      <c r="L1303" s="114" t="str">
        <f t="shared" si="265"/>
        <v/>
      </c>
      <c r="M1303" s="115" t="str">
        <f t="shared" si="266"/>
        <v/>
      </c>
      <c r="N1303" s="118"/>
      <c r="O1303" s="116" t="str">
        <f>IFERROR(VLOOKUP(N1303,'Código del Diagnóstico'!$A$2:$B$12426,2,0),"")</f>
        <v/>
      </c>
      <c r="P1303" s="126" t="str">
        <f>IFERROR(VLOOKUP(C1303,'PER Sociodemografico'!A:G,7,0),"")</f>
        <v/>
      </c>
      <c r="Q1303" s="127" t="str">
        <f t="shared" si="267"/>
        <v/>
      </c>
      <c r="R1303" s="113">
        <f t="shared" si="268"/>
        <v>0</v>
      </c>
      <c r="S1303" s="128">
        <f t="shared" si="269"/>
        <v>0</v>
      </c>
      <c r="T1303" s="129">
        <f t="shared" si="270"/>
        <v>0</v>
      </c>
      <c r="U1303" s="132">
        <f t="shared" si="271"/>
        <v>0</v>
      </c>
      <c r="V1303" s="130">
        <f t="shared" si="272"/>
        <v>0</v>
      </c>
      <c r="W1303" s="130">
        <f t="shared" si="273"/>
        <v>0</v>
      </c>
      <c r="X1303" s="131" t="str">
        <f t="shared" si="274"/>
        <v/>
      </c>
      <c r="Y1303" s="131" t="str">
        <f t="shared" si="275"/>
        <v/>
      </c>
    </row>
    <row r="1304" spans="1:25" ht="15">
      <c r="A1304" s="118"/>
      <c r="B1304" s="117"/>
      <c r="C1304" s="119"/>
      <c r="D1304" s="116" t="str">
        <f>IFERROR(VLOOKUP(C1304,'PER Sociodemografico'!A:L,2,0),"")</f>
        <v/>
      </c>
      <c r="E1304" s="116" t="str">
        <f>IFERROR(VLOOKUP(C1304,'PER Sociodemografico'!A:L,9,0),"")</f>
        <v/>
      </c>
      <c r="F1304" s="118"/>
      <c r="G1304" s="116" t="str">
        <f>IFERROR(VLOOKUP(C1304,'PER Sociodemografico'!A:L,10,0),"")</f>
        <v/>
      </c>
      <c r="H1304" s="120"/>
      <c r="I1304" s="117"/>
      <c r="J1304" s="117"/>
      <c r="K1304" s="113" t="str">
        <f t="shared" si="264"/>
        <v/>
      </c>
      <c r="L1304" s="114" t="str">
        <f t="shared" si="265"/>
        <v/>
      </c>
      <c r="M1304" s="115" t="str">
        <f t="shared" si="266"/>
        <v/>
      </c>
      <c r="N1304" s="118"/>
      <c r="O1304" s="116" t="str">
        <f>IFERROR(VLOOKUP(N1304,'Código del Diagnóstico'!$A$2:$B$12426,2,0),"")</f>
        <v/>
      </c>
      <c r="P1304" s="126" t="str">
        <f>IFERROR(VLOOKUP(C1304,'PER Sociodemografico'!A:G,7,0),"")</f>
        <v/>
      </c>
      <c r="Q1304" s="127" t="str">
        <f t="shared" si="267"/>
        <v/>
      </c>
      <c r="R1304" s="113">
        <f t="shared" si="268"/>
        <v>0</v>
      </c>
      <c r="S1304" s="128">
        <f t="shared" si="269"/>
        <v>0</v>
      </c>
      <c r="T1304" s="129">
        <f t="shared" si="270"/>
        <v>0</v>
      </c>
      <c r="U1304" s="132">
        <f t="shared" si="271"/>
        <v>0</v>
      </c>
      <c r="V1304" s="130">
        <f t="shared" si="272"/>
        <v>0</v>
      </c>
      <c r="W1304" s="130">
        <f t="shared" si="273"/>
        <v>0</v>
      </c>
      <c r="X1304" s="131" t="str">
        <f t="shared" si="274"/>
        <v/>
      </c>
      <c r="Y1304" s="131" t="str">
        <f t="shared" si="275"/>
        <v/>
      </c>
    </row>
    <row r="1305" spans="1:25" ht="15">
      <c r="A1305" s="118"/>
      <c r="B1305" s="117"/>
      <c r="C1305" s="119"/>
      <c r="D1305" s="116" t="str">
        <f>IFERROR(VLOOKUP(C1305,'PER Sociodemografico'!A:L,2,0),"")</f>
        <v/>
      </c>
      <c r="E1305" s="116" t="str">
        <f>IFERROR(VLOOKUP(C1305,'PER Sociodemografico'!A:L,9,0),"")</f>
        <v/>
      </c>
      <c r="F1305" s="118"/>
      <c r="G1305" s="116" t="str">
        <f>IFERROR(VLOOKUP(C1305,'PER Sociodemografico'!A:L,10,0),"")</f>
        <v/>
      </c>
      <c r="H1305" s="120"/>
      <c r="I1305" s="117"/>
      <c r="J1305" s="117"/>
      <c r="K1305" s="113" t="str">
        <f t="shared" si="264"/>
        <v/>
      </c>
      <c r="L1305" s="114" t="str">
        <f t="shared" si="265"/>
        <v/>
      </c>
      <c r="M1305" s="115" t="str">
        <f t="shared" si="266"/>
        <v/>
      </c>
      <c r="N1305" s="118"/>
      <c r="O1305" s="116" t="str">
        <f>IFERROR(VLOOKUP(N1305,'Código del Diagnóstico'!$A$2:$B$12426,2,0),"")</f>
        <v/>
      </c>
      <c r="P1305" s="126" t="str">
        <f>IFERROR(VLOOKUP(C1305,'PER Sociodemografico'!A:G,7,0),"")</f>
        <v/>
      </c>
      <c r="Q1305" s="127" t="str">
        <f t="shared" si="267"/>
        <v/>
      </c>
      <c r="R1305" s="113">
        <f t="shared" si="268"/>
        <v>0</v>
      </c>
      <c r="S1305" s="128">
        <f t="shared" si="269"/>
        <v>0</v>
      </c>
      <c r="T1305" s="129">
        <f t="shared" si="270"/>
        <v>0</v>
      </c>
      <c r="U1305" s="132">
        <f t="shared" si="271"/>
        <v>0</v>
      </c>
      <c r="V1305" s="130">
        <f t="shared" si="272"/>
        <v>0</v>
      </c>
      <c r="W1305" s="130">
        <f t="shared" si="273"/>
        <v>0</v>
      </c>
      <c r="X1305" s="131" t="str">
        <f t="shared" si="274"/>
        <v/>
      </c>
      <c r="Y1305" s="131" t="str">
        <f t="shared" si="275"/>
        <v/>
      </c>
    </row>
    <row r="1306" spans="1:25" ht="15">
      <c r="A1306" s="118"/>
      <c r="B1306" s="117"/>
      <c r="C1306" s="119"/>
      <c r="D1306" s="116" t="str">
        <f>IFERROR(VLOOKUP(C1306,'PER Sociodemografico'!A:L,2,0),"")</f>
        <v/>
      </c>
      <c r="E1306" s="116" t="str">
        <f>IFERROR(VLOOKUP(C1306,'PER Sociodemografico'!A:L,9,0),"")</f>
        <v/>
      </c>
      <c r="F1306" s="118"/>
      <c r="G1306" s="116" t="str">
        <f>IFERROR(VLOOKUP(C1306,'PER Sociodemografico'!A:L,10,0),"")</f>
        <v/>
      </c>
      <c r="H1306" s="120"/>
      <c r="I1306" s="117"/>
      <c r="J1306" s="117"/>
      <c r="K1306" s="113" t="str">
        <f t="shared" si="264"/>
        <v/>
      </c>
      <c r="L1306" s="114" t="str">
        <f t="shared" si="265"/>
        <v/>
      </c>
      <c r="M1306" s="115" t="str">
        <f t="shared" si="266"/>
        <v/>
      </c>
      <c r="N1306" s="118"/>
      <c r="O1306" s="116" t="str">
        <f>IFERROR(VLOOKUP(N1306,'Código del Diagnóstico'!$A$2:$B$12426,2,0),"")</f>
        <v/>
      </c>
      <c r="P1306" s="126" t="str">
        <f>IFERROR(VLOOKUP(C1306,'PER Sociodemografico'!A:G,7,0),"")</f>
        <v/>
      </c>
      <c r="Q1306" s="127" t="str">
        <f t="shared" si="267"/>
        <v/>
      </c>
      <c r="R1306" s="113">
        <f t="shared" si="268"/>
        <v>0</v>
      </c>
      <c r="S1306" s="128">
        <f t="shared" si="269"/>
        <v>0</v>
      </c>
      <c r="T1306" s="129">
        <f t="shared" si="270"/>
        <v>0</v>
      </c>
      <c r="U1306" s="132">
        <f t="shared" si="271"/>
        <v>0</v>
      </c>
      <c r="V1306" s="130">
        <f t="shared" si="272"/>
        <v>0</v>
      </c>
      <c r="W1306" s="130">
        <f t="shared" si="273"/>
        <v>0</v>
      </c>
      <c r="X1306" s="131" t="str">
        <f t="shared" si="274"/>
        <v/>
      </c>
      <c r="Y1306" s="131" t="str">
        <f t="shared" si="275"/>
        <v/>
      </c>
    </row>
    <row r="1307" spans="1:25" ht="15">
      <c r="A1307" s="118"/>
      <c r="B1307" s="117"/>
      <c r="C1307" s="119"/>
      <c r="D1307" s="116" t="str">
        <f>IFERROR(VLOOKUP(C1307,'PER Sociodemografico'!A:L,2,0),"")</f>
        <v/>
      </c>
      <c r="E1307" s="116" t="str">
        <f>IFERROR(VLOOKUP(C1307,'PER Sociodemografico'!A:L,9,0),"")</f>
        <v/>
      </c>
      <c r="F1307" s="118"/>
      <c r="G1307" s="116" t="str">
        <f>IFERROR(VLOOKUP(C1307,'PER Sociodemografico'!A:L,10,0),"")</f>
        <v/>
      </c>
      <c r="H1307" s="120"/>
      <c r="I1307" s="117"/>
      <c r="J1307" s="117"/>
      <c r="K1307" s="113" t="str">
        <f t="shared" si="264"/>
        <v/>
      </c>
      <c r="L1307" s="114" t="str">
        <f t="shared" si="265"/>
        <v/>
      </c>
      <c r="M1307" s="115" t="str">
        <f t="shared" si="266"/>
        <v/>
      </c>
      <c r="N1307" s="118"/>
      <c r="O1307" s="116" t="str">
        <f>IFERROR(VLOOKUP(N1307,'Código del Diagnóstico'!$A$2:$B$12426,2,0),"")</f>
        <v/>
      </c>
      <c r="P1307" s="126" t="str">
        <f>IFERROR(VLOOKUP(C1307,'PER Sociodemografico'!A:G,7,0),"")</f>
        <v/>
      </c>
      <c r="Q1307" s="127" t="str">
        <f t="shared" si="267"/>
        <v/>
      </c>
      <c r="R1307" s="113">
        <f t="shared" si="268"/>
        <v>0</v>
      </c>
      <c r="S1307" s="128">
        <f t="shared" si="269"/>
        <v>0</v>
      </c>
      <c r="T1307" s="129">
        <f t="shared" si="270"/>
        <v>0</v>
      </c>
      <c r="U1307" s="132">
        <f t="shared" si="271"/>
        <v>0</v>
      </c>
      <c r="V1307" s="130">
        <f t="shared" si="272"/>
        <v>0</v>
      </c>
      <c r="W1307" s="130">
        <f t="shared" si="273"/>
        <v>0</v>
      </c>
      <c r="X1307" s="131" t="str">
        <f t="shared" si="274"/>
        <v/>
      </c>
      <c r="Y1307" s="131" t="str">
        <f t="shared" si="275"/>
        <v/>
      </c>
    </row>
    <row r="1308" spans="1:25" ht="15">
      <c r="A1308" s="118"/>
      <c r="B1308" s="117"/>
      <c r="C1308" s="119"/>
      <c r="D1308" s="116" t="str">
        <f>IFERROR(VLOOKUP(C1308,'PER Sociodemografico'!A:L,2,0),"")</f>
        <v/>
      </c>
      <c r="E1308" s="116" t="str">
        <f>IFERROR(VLOOKUP(C1308,'PER Sociodemografico'!A:L,9,0),"")</f>
        <v/>
      </c>
      <c r="F1308" s="118"/>
      <c r="G1308" s="116" t="str">
        <f>IFERROR(VLOOKUP(C1308,'PER Sociodemografico'!A:L,10,0),"")</f>
        <v/>
      </c>
      <c r="H1308" s="120"/>
      <c r="I1308" s="117"/>
      <c r="J1308" s="117"/>
      <c r="K1308" s="113" t="str">
        <f t="shared" si="264"/>
        <v/>
      </c>
      <c r="L1308" s="114" t="str">
        <f t="shared" si="265"/>
        <v/>
      </c>
      <c r="M1308" s="115" t="str">
        <f t="shared" si="266"/>
        <v/>
      </c>
      <c r="N1308" s="118"/>
      <c r="O1308" s="116" t="str">
        <f>IFERROR(VLOOKUP(N1308,'Código del Diagnóstico'!$A$2:$B$12426,2,0),"")</f>
        <v/>
      </c>
      <c r="P1308" s="126" t="str">
        <f>IFERROR(VLOOKUP(C1308,'PER Sociodemografico'!A:G,7,0),"")</f>
        <v/>
      </c>
      <c r="Q1308" s="127" t="str">
        <f t="shared" si="267"/>
        <v/>
      </c>
      <c r="R1308" s="113">
        <f t="shared" si="268"/>
        <v>0</v>
      </c>
      <c r="S1308" s="128">
        <f t="shared" si="269"/>
        <v>0</v>
      </c>
      <c r="T1308" s="129">
        <f t="shared" si="270"/>
        <v>0</v>
      </c>
      <c r="U1308" s="132">
        <f t="shared" si="271"/>
        <v>0</v>
      </c>
      <c r="V1308" s="130">
        <f t="shared" si="272"/>
        <v>0</v>
      </c>
      <c r="W1308" s="130">
        <f t="shared" si="273"/>
        <v>0</v>
      </c>
      <c r="X1308" s="131" t="str">
        <f t="shared" si="274"/>
        <v/>
      </c>
      <c r="Y1308" s="131" t="str">
        <f t="shared" si="275"/>
        <v/>
      </c>
    </row>
    <row r="1309" spans="1:25" ht="15">
      <c r="A1309" s="118"/>
      <c r="B1309" s="117"/>
      <c r="C1309" s="119"/>
      <c r="D1309" s="116" t="str">
        <f>IFERROR(VLOOKUP(C1309,'PER Sociodemografico'!A:L,2,0),"")</f>
        <v/>
      </c>
      <c r="E1309" s="116" t="str">
        <f>IFERROR(VLOOKUP(C1309,'PER Sociodemografico'!A:L,9,0),"")</f>
        <v/>
      </c>
      <c r="F1309" s="118"/>
      <c r="G1309" s="116" t="str">
        <f>IFERROR(VLOOKUP(C1309,'PER Sociodemografico'!A:L,10,0),"")</f>
        <v/>
      </c>
      <c r="H1309" s="120"/>
      <c r="I1309" s="117"/>
      <c r="J1309" s="117"/>
      <c r="K1309" s="113" t="str">
        <f t="shared" si="264"/>
        <v/>
      </c>
      <c r="L1309" s="114" t="str">
        <f t="shared" si="265"/>
        <v/>
      </c>
      <c r="M1309" s="115" t="str">
        <f t="shared" si="266"/>
        <v/>
      </c>
      <c r="N1309" s="118"/>
      <c r="O1309" s="116" t="str">
        <f>IFERROR(VLOOKUP(N1309,'Código del Diagnóstico'!$A$2:$B$12426,2,0),"")</f>
        <v/>
      </c>
      <c r="P1309" s="126" t="str">
        <f>IFERROR(VLOOKUP(C1309,'PER Sociodemografico'!A:G,7,0),"")</f>
        <v/>
      </c>
      <c r="Q1309" s="127" t="str">
        <f t="shared" si="267"/>
        <v/>
      </c>
      <c r="R1309" s="113">
        <f t="shared" si="268"/>
        <v>0</v>
      </c>
      <c r="S1309" s="128">
        <f t="shared" si="269"/>
        <v>0</v>
      </c>
      <c r="T1309" s="129">
        <f t="shared" si="270"/>
        <v>0</v>
      </c>
      <c r="U1309" s="132">
        <f t="shared" si="271"/>
        <v>0</v>
      </c>
      <c r="V1309" s="130">
        <f t="shared" si="272"/>
        <v>0</v>
      </c>
      <c r="W1309" s="130">
        <f t="shared" si="273"/>
        <v>0</v>
      </c>
      <c r="X1309" s="131" t="str">
        <f t="shared" si="274"/>
        <v/>
      </c>
      <c r="Y1309" s="131" t="str">
        <f t="shared" si="275"/>
        <v/>
      </c>
    </row>
    <row r="1310" spans="1:25" ht="15">
      <c r="A1310" s="118"/>
      <c r="B1310" s="117"/>
      <c r="C1310" s="119"/>
      <c r="D1310" s="116" t="str">
        <f>IFERROR(VLOOKUP(C1310,'PER Sociodemografico'!A:L,2,0),"")</f>
        <v/>
      </c>
      <c r="E1310" s="116" t="str">
        <f>IFERROR(VLOOKUP(C1310,'PER Sociodemografico'!A:L,9,0),"")</f>
        <v/>
      </c>
      <c r="F1310" s="118"/>
      <c r="G1310" s="116" t="str">
        <f>IFERROR(VLOOKUP(C1310,'PER Sociodemografico'!A:L,10,0),"")</f>
        <v/>
      </c>
      <c r="H1310" s="120"/>
      <c r="I1310" s="117"/>
      <c r="J1310" s="117"/>
      <c r="K1310" s="113" t="str">
        <f t="shared" si="264"/>
        <v/>
      </c>
      <c r="L1310" s="114" t="str">
        <f t="shared" si="265"/>
        <v/>
      </c>
      <c r="M1310" s="115" t="str">
        <f t="shared" si="266"/>
        <v/>
      </c>
      <c r="N1310" s="118"/>
      <c r="O1310" s="116" t="str">
        <f>IFERROR(VLOOKUP(N1310,'Código del Diagnóstico'!$A$2:$B$12426,2,0),"")</f>
        <v/>
      </c>
      <c r="P1310" s="126" t="str">
        <f>IFERROR(VLOOKUP(C1310,'PER Sociodemografico'!A:G,7,0),"")</f>
        <v/>
      </c>
      <c r="Q1310" s="127" t="str">
        <f t="shared" si="267"/>
        <v/>
      </c>
      <c r="R1310" s="113">
        <f t="shared" si="268"/>
        <v>0</v>
      </c>
      <c r="S1310" s="128">
        <f t="shared" si="269"/>
        <v>0</v>
      </c>
      <c r="T1310" s="129">
        <f t="shared" si="270"/>
        <v>0</v>
      </c>
      <c r="U1310" s="132">
        <f t="shared" si="271"/>
        <v>0</v>
      </c>
      <c r="V1310" s="130">
        <f t="shared" si="272"/>
        <v>0</v>
      </c>
      <c r="W1310" s="130">
        <f t="shared" si="273"/>
        <v>0</v>
      </c>
      <c r="X1310" s="131" t="str">
        <f t="shared" si="274"/>
        <v/>
      </c>
      <c r="Y1310" s="131" t="str">
        <f t="shared" si="275"/>
        <v/>
      </c>
    </row>
    <row r="1311" spans="1:25" ht="15">
      <c r="A1311" s="118"/>
      <c r="B1311" s="117"/>
      <c r="C1311" s="119"/>
      <c r="D1311" s="116" t="str">
        <f>IFERROR(VLOOKUP(C1311,'PER Sociodemografico'!A:L,2,0),"")</f>
        <v/>
      </c>
      <c r="E1311" s="116" t="str">
        <f>IFERROR(VLOOKUP(C1311,'PER Sociodemografico'!A:L,9,0),"")</f>
        <v/>
      </c>
      <c r="F1311" s="118"/>
      <c r="G1311" s="116" t="str">
        <f>IFERROR(VLOOKUP(C1311,'PER Sociodemografico'!A:L,10,0),"")</f>
        <v/>
      </c>
      <c r="H1311" s="120"/>
      <c r="I1311" s="117"/>
      <c r="J1311" s="117"/>
      <c r="K1311" s="113" t="str">
        <f t="shared" si="264"/>
        <v/>
      </c>
      <c r="L1311" s="114" t="str">
        <f t="shared" si="265"/>
        <v/>
      </c>
      <c r="M1311" s="115" t="str">
        <f t="shared" si="266"/>
        <v/>
      </c>
      <c r="N1311" s="118"/>
      <c r="O1311" s="116" t="str">
        <f>IFERROR(VLOOKUP(N1311,'Código del Diagnóstico'!$A$2:$B$12426,2,0),"")</f>
        <v/>
      </c>
      <c r="P1311" s="126" t="str">
        <f>IFERROR(VLOOKUP(C1311,'PER Sociodemografico'!A:G,7,0),"")</f>
        <v/>
      </c>
      <c r="Q1311" s="127" t="str">
        <f t="shared" si="267"/>
        <v/>
      </c>
      <c r="R1311" s="113">
        <f t="shared" si="268"/>
        <v>0</v>
      </c>
      <c r="S1311" s="128">
        <f t="shared" si="269"/>
        <v>0</v>
      </c>
      <c r="T1311" s="129">
        <f t="shared" si="270"/>
        <v>0</v>
      </c>
      <c r="U1311" s="132">
        <f t="shared" si="271"/>
        <v>0</v>
      </c>
      <c r="V1311" s="130">
        <f t="shared" si="272"/>
        <v>0</v>
      </c>
      <c r="W1311" s="130">
        <f t="shared" si="273"/>
        <v>0</v>
      </c>
      <c r="X1311" s="131" t="str">
        <f t="shared" si="274"/>
        <v/>
      </c>
      <c r="Y1311" s="131" t="str">
        <f t="shared" si="275"/>
        <v/>
      </c>
    </row>
    <row r="1312" spans="1:25" ht="15">
      <c r="A1312" s="118"/>
      <c r="B1312" s="117"/>
      <c r="C1312" s="119"/>
      <c r="D1312" s="116" t="str">
        <f>IFERROR(VLOOKUP(C1312,'PER Sociodemografico'!A:L,2,0),"")</f>
        <v/>
      </c>
      <c r="E1312" s="116" t="str">
        <f>IFERROR(VLOOKUP(C1312,'PER Sociodemografico'!A:L,9,0),"")</f>
        <v/>
      </c>
      <c r="F1312" s="118"/>
      <c r="G1312" s="116" t="str">
        <f>IFERROR(VLOOKUP(C1312,'PER Sociodemografico'!A:L,10,0),"")</f>
        <v/>
      </c>
      <c r="H1312" s="120"/>
      <c r="I1312" s="117"/>
      <c r="J1312" s="117"/>
      <c r="K1312" s="113" t="str">
        <f t="shared" si="264"/>
        <v/>
      </c>
      <c r="L1312" s="114" t="str">
        <f t="shared" si="265"/>
        <v/>
      </c>
      <c r="M1312" s="115" t="str">
        <f t="shared" si="266"/>
        <v/>
      </c>
      <c r="N1312" s="118"/>
      <c r="O1312" s="116" t="str">
        <f>IFERROR(VLOOKUP(N1312,'Código del Diagnóstico'!$A$2:$B$12426,2,0),"")</f>
        <v/>
      </c>
      <c r="P1312" s="126" t="str">
        <f>IFERROR(VLOOKUP(C1312,'PER Sociodemografico'!A:G,7,0),"")</f>
        <v/>
      </c>
      <c r="Q1312" s="127" t="str">
        <f t="shared" si="267"/>
        <v/>
      </c>
      <c r="R1312" s="113">
        <f t="shared" si="268"/>
        <v>0</v>
      </c>
      <c r="S1312" s="128">
        <f t="shared" si="269"/>
        <v>0</v>
      </c>
      <c r="T1312" s="129">
        <f t="shared" si="270"/>
        <v>0</v>
      </c>
      <c r="U1312" s="132">
        <f t="shared" si="271"/>
        <v>0</v>
      </c>
      <c r="V1312" s="130">
        <f t="shared" si="272"/>
        <v>0</v>
      </c>
      <c r="W1312" s="130">
        <f t="shared" si="273"/>
        <v>0</v>
      </c>
      <c r="X1312" s="131" t="str">
        <f t="shared" si="274"/>
        <v/>
      </c>
      <c r="Y1312" s="131" t="str">
        <f t="shared" si="275"/>
        <v/>
      </c>
    </row>
    <row r="1313" spans="1:25" ht="15">
      <c r="A1313" s="118"/>
      <c r="B1313" s="117"/>
      <c r="C1313" s="119"/>
      <c r="D1313" s="116" t="str">
        <f>IFERROR(VLOOKUP(C1313,'PER Sociodemografico'!A:L,2,0),"")</f>
        <v/>
      </c>
      <c r="E1313" s="116" t="str">
        <f>IFERROR(VLOOKUP(C1313,'PER Sociodemografico'!A:L,9,0),"")</f>
        <v/>
      </c>
      <c r="F1313" s="118"/>
      <c r="G1313" s="116" t="str">
        <f>IFERROR(VLOOKUP(C1313,'PER Sociodemografico'!A:L,10,0),"")</f>
        <v/>
      </c>
      <c r="H1313" s="120"/>
      <c r="I1313" s="117"/>
      <c r="J1313" s="117"/>
      <c r="K1313" s="113" t="str">
        <f t="shared" si="264"/>
        <v/>
      </c>
      <c r="L1313" s="114" t="str">
        <f t="shared" si="265"/>
        <v/>
      </c>
      <c r="M1313" s="115" t="str">
        <f t="shared" si="266"/>
        <v/>
      </c>
      <c r="N1313" s="118"/>
      <c r="O1313" s="116" t="str">
        <f>IFERROR(VLOOKUP(N1313,'Código del Diagnóstico'!$A$2:$B$12426,2,0),"")</f>
        <v/>
      </c>
      <c r="P1313" s="126" t="str">
        <f>IFERROR(VLOOKUP(C1313,'PER Sociodemografico'!A:G,7,0),"")</f>
        <v/>
      </c>
      <c r="Q1313" s="127" t="str">
        <f t="shared" si="267"/>
        <v/>
      </c>
      <c r="R1313" s="113">
        <f t="shared" si="268"/>
        <v>0</v>
      </c>
      <c r="S1313" s="128">
        <f t="shared" si="269"/>
        <v>0</v>
      </c>
      <c r="T1313" s="129">
        <f t="shared" si="270"/>
        <v>0</v>
      </c>
      <c r="U1313" s="132">
        <f t="shared" si="271"/>
        <v>0</v>
      </c>
      <c r="V1313" s="130">
        <f t="shared" si="272"/>
        <v>0</v>
      </c>
      <c r="W1313" s="130">
        <f t="shared" si="273"/>
        <v>0</v>
      </c>
      <c r="X1313" s="131" t="str">
        <f t="shared" si="274"/>
        <v/>
      </c>
      <c r="Y1313" s="131" t="str">
        <f t="shared" si="275"/>
        <v/>
      </c>
    </row>
    <row r="1314" spans="1:25" ht="15">
      <c r="A1314" s="118"/>
      <c r="B1314" s="117"/>
      <c r="C1314" s="119"/>
      <c r="D1314" s="116" t="str">
        <f>IFERROR(VLOOKUP(C1314,'PER Sociodemografico'!A:L,2,0),"")</f>
        <v/>
      </c>
      <c r="E1314" s="116" t="str">
        <f>IFERROR(VLOOKUP(C1314,'PER Sociodemografico'!A:L,9,0),"")</f>
        <v/>
      </c>
      <c r="F1314" s="118"/>
      <c r="G1314" s="116" t="str">
        <f>IFERROR(VLOOKUP(C1314,'PER Sociodemografico'!A:L,10,0),"")</f>
        <v/>
      </c>
      <c r="H1314" s="120"/>
      <c r="I1314" s="117"/>
      <c r="J1314" s="117"/>
      <c r="K1314" s="113" t="str">
        <f t="shared" si="264"/>
        <v/>
      </c>
      <c r="L1314" s="114" t="str">
        <f t="shared" si="265"/>
        <v/>
      </c>
      <c r="M1314" s="115" t="str">
        <f t="shared" si="266"/>
        <v/>
      </c>
      <c r="N1314" s="118"/>
      <c r="O1314" s="116" t="str">
        <f>IFERROR(VLOOKUP(N1314,'Código del Diagnóstico'!$A$2:$B$12426,2,0),"")</f>
        <v/>
      </c>
      <c r="P1314" s="126" t="str">
        <f>IFERROR(VLOOKUP(C1314,'PER Sociodemografico'!A:G,7,0),"")</f>
        <v/>
      </c>
      <c r="Q1314" s="127" t="str">
        <f t="shared" si="267"/>
        <v/>
      </c>
      <c r="R1314" s="113">
        <f t="shared" si="268"/>
        <v>0</v>
      </c>
      <c r="S1314" s="128">
        <f t="shared" si="269"/>
        <v>0</v>
      </c>
      <c r="T1314" s="129">
        <f t="shared" si="270"/>
        <v>0</v>
      </c>
      <c r="U1314" s="132">
        <f t="shared" si="271"/>
        <v>0</v>
      </c>
      <c r="V1314" s="130">
        <f t="shared" si="272"/>
        <v>0</v>
      </c>
      <c r="W1314" s="130">
        <f t="shared" si="273"/>
        <v>0</v>
      </c>
      <c r="X1314" s="131" t="str">
        <f t="shared" si="274"/>
        <v/>
      </c>
      <c r="Y1314" s="131" t="str">
        <f t="shared" si="275"/>
        <v/>
      </c>
    </row>
    <row r="1315" spans="1:25" ht="15">
      <c r="A1315" s="118"/>
      <c r="B1315" s="117"/>
      <c r="C1315" s="119"/>
      <c r="D1315" s="116" t="str">
        <f>IFERROR(VLOOKUP(C1315,'PER Sociodemografico'!A:L,2,0),"")</f>
        <v/>
      </c>
      <c r="E1315" s="116" t="str">
        <f>IFERROR(VLOOKUP(C1315,'PER Sociodemografico'!A:L,9,0),"")</f>
        <v/>
      </c>
      <c r="F1315" s="118"/>
      <c r="G1315" s="116" t="str">
        <f>IFERROR(VLOOKUP(C1315,'PER Sociodemografico'!A:L,10,0),"")</f>
        <v/>
      </c>
      <c r="H1315" s="120"/>
      <c r="I1315" s="117"/>
      <c r="J1315" s="117"/>
      <c r="K1315" s="113" t="str">
        <f t="shared" si="264"/>
        <v/>
      </c>
      <c r="L1315" s="114" t="str">
        <f t="shared" si="265"/>
        <v/>
      </c>
      <c r="M1315" s="115" t="str">
        <f t="shared" si="266"/>
        <v/>
      </c>
      <c r="N1315" s="118"/>
      <c r="O1315" s="116" t="str">
        <f>IFERROR(VLOOKUP(N1315,'Código del Diagnóstico'!$A$2:$B$12426,2,0),"")</f>
        <v/>
      </c>
      <c r="P1315" s="126" t="str">
        <f>IFERROR(VLOOKUP(C1315,'PER Sociodemografico'!A:G,7,0),"")</f>
        <v/>
      </c>
      <c r="Q1315" s="127" t="str">
        <f t="shared" si="267"/>
        <v/>
      </c>
      <c r="R1315" s="113">
        <f t="shared" si="268"/>
        <v>0</v>
      </c>
      <c r="S1315" s="128">
        <f t="shared" si="269"/>
        <v>0</v>
      </c>
      <c r="T1315" s="129">
        <f t="shared" si="270"/>
        <v>0</v>
      </c>
      <c r="U1315" s="132">
        <f t="shared" si="271"/>
        <v>0</v>
      </c>
      <c r="V1315" s="130">
        <f t="shared" si="272"/>
        <v>0</v>
      </c>
      <c r="W1315" s="130">
        <f t="shared" si="273"/>
        <v>0</v>
      </c>
      <c r="X1315" s="131" t="str">
        <f t="shared" si="274"/>
        <v/>
      </c>
      <c r="Y1315" s="131" t="str">
        <f t="shared" si="275"/>
        <v/>
      </c>
    </row>
    <row r="1316" spans="1:25" ht="15">
      <c r="A1316" s="118"/>
      <c r="B1316" s="117"/>
      <c r="C1316" s="119"/>
      <c r="D1316" s="116" t="str">
        <f>IFERROR(VLOOKUP(C1316,'PER Sociodemografico'!A:L,2,0),"")</f>
        <v/>
      </c>
      <c r="E1316" s="116" t="str">
        <f>IFERROR(VLOOKUP(C1316,'PER Sociodemografico'!A:L,9,0),"")</f>
        <v/>
      </c>
      <c r="F1316" s="118"/>
      <c r="G1316" s="116" t="str">
        <f>IFERROR(VLOOKUP(C1316,'PER Sociodemografico'!A:L,10,0),"")</f>
        <v/>
      </c>
      <c r="H1316" s="120"/>
      <c r="I1316" s="117"/>
      <c r="J1316" s="117"/>
      <c r="K1316" s="113" t="str">
        <f t="shared" si="264"/>
        <v/>
      </c>
      <c r="L1316" s="114" t="str">
        <f t="shared" si="265"/>
        <v/>
      </c>
      <c r="M1316" s="115" t="str">
        <f t="shared" si="266"/>
        <v/>
      </c>
      <c r="N1316" s="118"/>
      <c r="O1316" s="116" t="str">
        <f>IFERROR(VLOOKUP(N1316,'Código del Diagnóstico'!$A$2:$B$12426,2,0),"")</f>
        <v/>
      </c>
      <c r="P1316" s="126" t="str">
        <f>IFERROR(VLOOKUP(C1316,'PER Sociodemografico'!A:G,7,0),"")</f>
        <v/>
      </c>
      <c r="Q1316" s="127" t="str">
        <f t="shared" si="267"/>
        <v/>
      </c>
      <c r="R1316" s="113">
        <f t="shared" si="268"/>
        <v>0</v>
      </c>
      <c r="S1316" s="128">
        <f t="shared" si="269"/>
        <v>0</v>
      </c>
      <c r="T1316" s="129">
        <f t="shared" si="270"/>
        <v>0</v>
      </c>
      <c r="U1316" s="132">
        <f t="shared" si="271"/>
        <v>0</v>
      </c>
      <c r="V1316" s="130">
        <f t="shared" si="272"/>
        <v>0</v>
      </c>
      <c r="W1316" s="130">
        <f t="shared" si="273"/>
        <v>0</v>
      </c>
      <c r="X1316" s="131" t="str">
        <f t="shared" si="274"/>
        <v/>
      </c>
      <c r="Y1316" s="131" t="str">
        <f t="shared" si="275"/>
        <v/>
      </c>
    </row>
    <row r="1317" spans="1:25" ht="15">
      <c r="A1317" s="118"/>
      <c r="B1317" s="117"/>
      <c r="C1317" s="119"/>
      <c r="D1317" s="116" t="str">
        <f>IFERROR(VLOOKUP(C1317,'PER Sociodemografico'!A:L,2,0),"")</f>
        <v/>
      </c>
      <c r="E1317" s="116" t="str">
        <f>IFERROR(VLOOKUP(C1317,'PER Sociodemografico'!A:L,9,0),"")</f>
        <v/>
      </c>
      <c r="F1317" s="118"/>
      <c r="G1317" s="116" t="str">
        <f>IFERROR(VLOOKUP(C1317,'PER Sociodemografico'!A:L,10,0),"")</f>
        <v/>
      </c>
      <c r="H1317" s="120"/>
      <c r="I1317" s="117"/>
      <c r="J1317" s="117"/>
      <c r="K1317" s="113" t="str">
        <f t="shared" si="264"/>
        <v/>
      </c>
      <c r="L1317" s="114" t="str">
        <f t="shared" si="265"/>
        <v/>
      </c>
      <c r="M1317" s="115" t="str">
        <f t="shared" si="266"/>
        <v/>
      </c>
      <c r="N1317" s="118"/>
      <c r="O1317" s="116" t="str">
        <f>IFERROR(VLOOKUP(N1317,'Código del Diagnóstico'!$A$2:$B$12426,2,0),"")</f>
        <v/>
      </c>
      <c r="P1317" s="126" t="str">
        <f>IFERROR(VLOOKUP(C1317,'PER Sociodemografico'!A:G,7,0),"")</f>
        <v/>
      </c>
      <c r="Q1317" s="127" t="str">
        <f t="shared" si="267"/>
        <v/>
      </c>
      <c r="R1317" s="113">
        <f t="shared" si="268"/>
        <v>0</v>
      </c>
      <c r="S1317" s="128">
        <f t="shared" si="269"/>
        <v>0</v>
      </c>
      <c r="T1317" s="129">
        <f t="shared" si="270"/>
        <v>0</v>
      </c>
      <c r="U1317" s="132">
        <f t="shared" si="271"/>
        <v>0</v>
      </c>
      <c r="V1317" s="130">
        <f t="shared" si="272"/>
        <v>0</v>
      </c>
      <c r="W1317" s="130">
        <f t="shared" si="273"/>
        <v>0</v>
      </c>
      <c r="X1317" s="131" t="str">
        <f t="shared" si="274"/>
        <v/>
      </c>
      <c r="Y1317" s="131" t="str">
        <f t="shared" si="275"/>
        <v/>
      </c>
    </row>
    <row r="1318" spans="1:25" ht="15">
      <c r="A1318" s="118"/>
      <c r="B1318" s="117"/>
      <c r="C1318" s="119"/>
      <c r="D1318" s="116" t="str">
        <f>IFERROR(VLOOKUP(C1318,'PER Sociodemografico'!A:L,2,0),"")</f>
        <v/>
      </c>
      <c r="E1318" s="116" t="str">
        <f>IFERROR(VLOOKUP(C1318,'PER Sociodemografico'!A:L,9,0),"")</f>
        <v/>
      </c>
      <c r="F1318" s="118"/>
      <c r="G1318" s="116" t="str">
        <f>IFERROR(VLOOKUP(C1318,'PER Sociodemografico'!A:L,10,0),"")</f>
        <v/>
      </c>
      <c r="H1318" s="120"/>
      <c r="I1318" s="117"/>
      <c r="J1318" s="117"/>
      <c r="K1318" s="113" t="str">
        <f t="shared" si="264"/>
        <v/>
      </c>
      <c r="L1318" s="114" t="str">
        <f t="shared" si="265"/>
        <v/>
      </c>
      <c r="M1318" s="115" t="str">
        <f t="shared" si="266"/>
        <v/>
      </c>
      <c r="N1318" s="118"/>
      <c r="O1318" s="116" t="str">
        <f>IFERROR(VLOOKUP(N1318,'Código del Diagnóstico'!$A$2:$B$12426,2,0),"")</f>
        <v/>
      </c>
      <c r="P1318" s="126" t="str">
        <f>IFERROR(VLOOKUP(C1318,'PER Sociodemografico'!A:G,7,0),"")</f>
        <v/>
      </c>
      <c r="Q1318" s="127" t="str">
        <f t="shared" si="267"/>
        <v/>
      </c>
      <c r="R1318" s="113">
        <f t="shared" si="268"/>
        <v>0</v>
      </c>
      <c r="S1318" s="128">
        <f t="shared" si="269"/>
        <v>0</v>
      </c>
      <c r="T1318" s="129">
        <f t="shared" si="270"/>
        <v>0</v>
      </c>
      <c r="U1318" s="132">
        <f t="shared" si="271"/>
        <v>0</v>
      </c>
      <c r="V1318" s="130">
        <f t="shared" si="272"/>
        <v>0</v>
      </c>
      <c r="W1318" s="130">
        <f t="shared" si="273"/>
        <v>0</v>
      </c>
      <c r="X1318" s="131" t="str">
        <f t="shared" si="274"/>
        <v/>
      </c>
      <c r="Y1318" s="131" t="str">
        <f t="shared" si="275"/>
        <v/>
      </c>
    </row>
    <row r="1319" spans="1:25" ht="15">
      <c r="A1319" s="118"/>
      <c r="B1319" s="117"/>
      <c r="C1319" s="119"/>
      <c r="D1319" s="116" t="str">
        <f>IFERROR(VLOOKUP(C1319,'PER Sociodemografico'!A:L,2,0),"")</f>
        <v/>
      </c>
      <c r="E1319" s="116" t="str">
        <f>IFERROR(VLOOKUP(C1319,'PER Sociodemografico'!A:L,9,0),"")</f>
        <v/>
      </c>
      <c r="F1319" s="118"/>
      <c r="G1319" s="116" t="str">
        <f>IFERROR(VLOOKUP(C1319,'PER Sociodemografico'!A:L,10,0),"")</f>
        <v/>
      </c>
      <c r="H1319" s="120"/>
      <c r="I1319" s="117"/>
      <c r="J1319" s="117"/>
      <c r="K1319" s="113" t="str">
        <f t="shared" si="264"/>
        <v/>
      </c>
      <c r="L1319" s="114" t="str">
        <f t="shared" si="265"/>
        <v/>
      </c>
      <c r="M1319" s="115" t="str">
        <f t="shared" si="266"/>
        <v/>
      </c>
      <c r="N1319" s="118"/>
      <c r="O1319" s="116" t="str">
        <f>IFERROR(VLOOKUP(N1319,'Código del Diagnóstico'!$A$2:$B$12426,2,0),"")</f>
        <v/>
      </c>
      <c r="P1319" s="126" t="str">
        <f>IFERROR(VLOOKUP(C1319,'PER Sociodemografico'!A:G,7,0),"")</f>
        <v/>
      </c>
      <c r="Q1319" s="127" t="str">
        <f t="shared" si="267"/>
        <v/>
      </c>
      <c r="R1319" s="113">
        <f t="shared" si="268"/>
        <v>0</v>
      </c>
      <c r="S1319" s="128">
        <f t="shared" si="269"/>
        <v>0</v>
      </c>
      <c r="T1319" s="129">
        <f t="shared" si="270"/>
        <v>0</v>
      </c>
      <c r="U1319" s="132">
        <f t="shared" si="271"/>
        <v>0</v>
      </c>
      <c r="V1319" s="130">
        <f t="shared" si="272"/>
        <v>0</v>
      </c>
      <c r="W1319" s="130">
        <f t="shared" si="273"/>
        <v>0</v>
      </c>
      <c r="X1319" s="131" t="str">
        <f t="shared" si="274"/>
        <v/>
      </c>
      <c r="Y1319" s="131" t="str">
        <f t="shared" si="275"/>
        <v/>
      </c>
    </row>
    <row r="1320" spans="1:25" ht="15">
      <c r="A1320" s="118"/>
      <c r="B1320" s="117"/>
      <c r="C1320" s="119"/>
      <c r="D1320" s="116" t="str">
        <f>IFERROR(VLOOKUP(C1320,'PER Sociodemografico'!A:L,2,0),"")</f>
        <v/>
      </c>
      <c r="E1320" s="116" t="str">
        <f>IFERROR(VLOOKUP(C1320,'PER Sociodemografico'!A:L,9,0),"")</f>
        <v/>
      </c>
      <c r="F1320" s="118"/>
      <c r="G1320" s="116" t="str">
        <f>IFERROR(VLOOKUP(C1320,'PER Sociodemografico'!A:L,10,0),"")</f>
        <v/>
      </c>
      <c r="H1320" s="120"/>
      <c r="I1320" s="117"/>
      <c r="J1320" s="117"/>
      <c r="K1320" s="113" t="str">
        <f t="shared" si="264"/>
        <v/>
      </c>
      <c r="L1320" s="114" t="str">
        <f t="shared" si="265"/>
        <v/>
      </c>
      <c r="M1320" s="115" t="str">
        <f t="shared" si="266"/>
        <v/>
      </c>
      <c r="N1320" s="118"/>
      <c r="O1320" s="116" t="str">
        <f>IFERROR(VLOOKUP(N1320,'Código del Diagnóstico'!$A$2:$B$12426,2,0),"")</f>
        <v/>
      </c>
      <c r="P1320" s="126" t="str">
        <f>IFERROR(VLOOKUP(C1320,'PER Sociodemografico'!A:G,7,0),"")</f>
        <v/>
      </c>
      <c r="Q1320" s="127" t="str">
        <f t="shared" si="267"/>
        <v/>
      </c>
      <c r="R1320" s="113">
        <f t="shared" si="268"/>
        <v>0</v>
      </c>
      <c r="S1320" s="128">
        <f t="shared" si="269"/>
        <v>0</v>
      </c>
      <c r="T1320" s="129">
        <f t="shared" si="270"/>
        <v>0</v>
      </c>
      <c r="U1320" s="132">
        <f t="shared" si="271"/>
        <v>0</v>
      </c>
      <c r="V1320" s="130">
        <f t="shared" si="272"/>
        <v>0</v>
      </c>
      <c r="W1320" s="130">
        <f t="shared" si="273"/>
        <v>0</v>
      </c>
      <c r="X1320" s="131" t="str">
        <f t="shared" si="274"/>
        <v/>
      </c>
      <c r="Y1320" s="131" t="str">
        <f t="shared" si="275"/>
        <v/>
      </c>
    </row>
    <row r="1321" spans="1:25" ht="15">
      <c r="A1321" s="118"/>
      <c r="B1321" s="117"/>
      <c r="C1321" s="119"/>
      <c r="D1321" s="116" t="str">
        <f>IFERROR(VLOOKUP(C1321,'PER Sociodemografico'!A:L,2,0),"")</f>
        <v/>
      </c>
      <c r="E1321" s="116" t="str">
        <f>IFERROR(VLOOKUP(C1321,'PER Sociodemografico'!A:L,9,0),"")</f>
        <v/>
      </c>
      <c r="F1321" s="118"/>
      <c r="G1321" s="116" t="str">
        <f>IFERROR(VLOOKUP(C1321,'PER Sociodemografico'!A:L,10,0),"")</f>
        <v/>
      </c>
      <c r="H1321" s="120"/>
      <c r="I1321" s="117"/>
      <c r="J1321" s="117"/>
      <c r="K1321" s="113" t="str">
        <f t="shared" si="264"/>
        <v/>
      </c>
      <c r="L1321" s="114" t="str">
        <f t="shared" si="265"/>
        <v/>
      </c>
      <c r="M1321" s="115" t="str">
        <f t="shared" si="266"/>
        <v/>
      </c>
      <c r="N1321" s="118"/>
      <c r="O1321" s="116" t="str">
        <f>IFERROR(VLOOKUP(N1321,'Código del Diagnóstico'!$A$2:$B$12426,2,0),"")</f>
        <v/>
      </c>
      <c r="P1321" s="126" t="str">
        <f>IFERROR(VLOOKUP(C1321,'PER Sociodemografico'!A:G,7,0),"")</f>
        <v/>
      </c>
      <c r="Q1321" s="127" t="str">
        <f t="shared" si="267"/>
        <v/>
      </c>
      <c r="R1321" s="113">
        <f t="shared" si="268"/>
        <v>0</v>
      </c>
      <c r="S1321" s="128">
        <f t="shared" si="269"/>
        <v>0</v>
      </c>
      <c r="T1321" s="129">
        <f t="shared" si="270"/>
        <v>0</v>
      </c>
      <c r="U1321" s="132">
        <f t="shared" si="271"/>
        <v>0</v>
      </c>
      <c r="V1321" s="130">
        <f t="shared" si="272"/>
        <v>0</v>
      </c>
      <c r="W1321" s="130">
        <f t="shared" si="273"/>
        <v>0</v>
      </c>
      <c r="X1321" s="131" t="str">
        <f t="shared" si="274"/>
        <v/>
      </c>
      <c r="Y1321" s="131" t="str">
        <f t="shared" si="275"/>
        <v/>
      </c>
    </row>
    <row r="1322" spans="1:25" ht="15">
      <c r="A1322" s="118"/>
      <c r="B1322" s="117"/>
      <c r="C1322" s="119"/>
      <c r="D1322" s="116" t="str">
        <f>IFERROR(VLOOKUP(C1322,'PER Sociodemografico'!A:L,2,0),"")</f>
        <v/>
      </c>
      <c r="E1322" s="116" t="str">
        <f>IFERROR(VLOOKUP(C1322,'PER Sociodemografico'!A:L,9,0),"")</f>
        <v/>
      </c>
      <c r="F1322" s="118"/>
      <c r="G1322" s="116" t="str">
        <f>IFERROR(VLOOKUP(C1322,'PER Sociodemografico'!A:L,10,0),"")</f>
        <v/>
      </c>
      <c r="H1322" s="120"/>
      <c r="I1322" s="117"/>
      <c r="J1322" s="117"/>
      <c r="K1322" s="113" t="str">
        <f t="shared" si="264"/>
        <v/>
      </c>
      <c r="L1322" s="114" t="str">
        <f t="shared" si="265"/>
        <v/>
      </c>
      <c r="M1322" s="115" t="str">
        <f t="shared" si="266"/>
        <v/>
      </c>
      <c r="N1322" s="118"/>
      <c r="O1322" s="116" t="str">
        <f>IFERROR(VLOOKUP(N1322,'Código del Diagnóstico'!$A$2:$B$12426,2,0),"")</f>
        <v/>
      </c>
      <c r="P1322" s="126" t="str">
        <f>IFERROR(VLOOKUP(C1322,'PER Sociodemografico'!A:G,7,0),"")</f>
        <v/>
      </c>
      <c r="Q1322" s="127" t="str">
        <f t="shared" si="267"/>
        <v/>
      </c>
      <c r="R1322" s="113">
        <f t="shared" si="268"/>
        <v>0</v>
      </c>
      <c r="S1322" s="128">
        <f t="shared" si="269"/>
        <v>0</v>
      </c>
      <c r="T1322" s="129">
        <f t="shared" si="270"/>
        <v>0</v>
      </c>
      <c r="U1322" s="132">
        <f t="shared" si="271"/>
        <v>0</v>
      </c>
      <c r="V1322" s="130">
        <f t="shared" si="272"/>
        <v>0</v>
      </c>
      <c r="W1322" s="130">
        <f t="shared" si="273"/>
        <v>0</v>
      </c>
      <c r="X1322" s="131" t="str">
        <f t="shared" si="274"/>
        <v/>
      </c>
      <c r="Y1322" s="131" t="str">
        <f t="shared" si="275"/>
        <v/>
      </c>
    </row>
    <row r="1323" spans="1:25" ht="15">
      <c r="A1323" s="118"/>
      <c r="B1323" s="117"/>
      <c r="C1323" s="119"/>
      <c r="D1323" s="116" t="str">
        <f>IFERROR(VLOOKUP(C1323,'PER Sociodemografico'!A:L,2,0),"")</f>
        <v/>
      </c>
      <c r="E1323" s="116" t="str">
        <f>IFERROR(VLOOKUP(C1323,'PER Sociodemografico'!A:L,9,0),"")</f>
        <v/>
      </c>
      <c r="F1323" s="118"/>
      <c r="G1323" s="116" t="str">
        <f>IFERROR(VLOOKUP(C1323,'PER Sociodemografico'!A:L,10,0),"")</f>
        <v/>
      </c>
      <c r="H1323" s="120"/>
      <c r="I1323" s="117"/>
      <c r="J1323" s="117"/>
      <c r="K1323" s="113" t="str">
        <f t="shared" si="264"/>
        <v/>
      </c>
      <c r="L1323" s="114" t="str">
        <f t="shared" si="265"/>
        <v/>
      </c>
      <c r="M1323" s="115" t="str">
        <f t="shared" si="266"/>
        <v/>
      </c>
      <c r="N1323" s="118"/>
      <c r="O1323" s="116" t="str">
        <f>IFERROR(VLOOKUP(N1323,'Código del Diagnóstico'!$A$2:$B$12426,2,0),"")</f>
        <v/>
      </c>
      <c r="P1323" s="126" t="str">
        <f>IFERROR(VLOOKUP(C1323,'PER Sociodemografico'!A:G,7,0),"")</f>
        <v/>
      </c>
      <c r="Q1323" s="127" t="str">
        <f t="shared" si="267"/>
        <v/>
      </c>
      <c r="R1323" s="113">
        <f t="shared" si="268"/>
        <v>0</v>
      </c>
      <c r="S1323" s="128">
        <f t="shared" si="269"/>
        <v>0</v>
      </c>
      <c r="T1323" s="129">
        <f t="shared" si="270"/>
        <v>0</v>
      </c>
      <c r="U1323" s="132">
        <f t="shared" si="271"/>
        <v>0</v>
      </c>
      <c r="V1323" s="130">
        <f t="shared" si="272"/>
        <v>0</v>
      </c>
      <c r="W1323" s="130">
        <f t="shared" si="273"/>
        <v>0</v>
      </c>
      <c r="X1323" s="131" t="str">
        <f t="shared" si="274"/>
        <v/>
      </c>
      <c r="Y1323" s="131" t="str">
        <f t="shared" si="275"/>
        <v/>
      </c>
    </row>
    <row r="1324" spans="1:25" ht="15">
      <c r="A1324" s="118"/>
      <c r="B1324" s="117"/>
      <c r="C1324" s="119"/>
      <c r="D1324" s="116" t="str">
        <f>IFERROR(VLOOKUP(C1324,'PER Sociodemografico'!A:L,2,0),"")</f>
        <v/>
      </c>
      <c r="E1324" s="116" t="str">
        <f>IFERROR(VLOOKUP(C1324,'PER Sociodemografico'!A:L,9,0),"")</f>
        <v/>
      </c>
      <c r="F1324" s="118"/>
      <c r="G1324" s="116" t="str">
        <f>IFERROR(VLOOKUP(C1324,'PER Sociodemografico'!A:L,10,0),"")</f>
        <v/>
      </c>
      <c r="H1324" s="120"/>
      <c r="I1324" s="117"/>
      <c r="J1324" s="117"/>
      <c r="K1324" s="113" t="str">
        <f t="shared" si="264"/>
        <v/>
      </c>
      <c r="L1324" s="114" t="str">
        <f t="shared" si="265"/>
        <v/>
      </c>
      <c r="M1324" s="115" t="str">
        <f t="shared" si="266"/>
        <v/>
      </c>
      <c r="N1324" s="118"/>
      <c r="O1324" s="116" t="str">
        <f>IFERROR(VLOOKUP(N1324,'Código del Diagnóstico'!$A$2:$B$12426,2,0),"")</f>
        <v/>
      </c>
      <c r="P1324" s="126" t="str">
        <f>IFERROR(VLOOKUP(C1324,'PER Sociodemografico'!A:G,7,0),"")</f>
        <v/>
      </c>
      <c r="Q1324" s="127" t="str">
        <f t="shared" si="267"/>
        <v/>
      </c>
      <c r="R1324" s="113">
        <f t="shared" si="268"/>
        <v>0</v>
      </c>
      <c r="S1324" s="128">
        <f t="shared" si="269"/>
        <v>0</v>
      </c>
      <c r="T1324" s="129">
        <f t="shared" si="270"/>
        <v>0</v>
      </c>
      <c r="U1324" s="132">
        <f t="shared" si="271"/>
        <v>0</v>
      </c>
      <c r="V1324" s="130">
        <f t="shared" si="272"/>
        <v>0</v>
      </c>
      <c r="W1324" s="130">
        <f t="shared" si="273"/>
        <v>0</v>
      </c>
      <c r="X1324" s="131" t="str">
        <f t="shared" si="274"/>
        <v/>
      </c>
      <c r="Y1324" s="131" t="str">
        <f t="shared" si="275"/>
        <v/>
      </c>
    </row>
    <row r="1325" spans="1:25" ht="15">
      <c r="A1325" s="118"/>
      <c r="B1325" s="117"/>
      <c r="C1325" s="119"/>
      <c r="D1325" s="116" t="str">
        <f>IFERROR(VLOOKUP(C1325,'PER Sociodemografico'!A:L,2,0),"")</f>
        <v/>
      </c>
      <c r="E1325" s="116" t="str">
        <f>IFERROR(VLOOKUP(C1325,'PER Sociodemografico'!A:L,9,0),"")</f>
        <v/>
      </c>
      <c r="F1325" s="118"/>
      <c r="G1325" s="116" t="str">
        <f>IFERROR(VLOOKUP(C1325,'PER Sociodemografico'!A:L,10,0),"")</f>
        <v/>
      </c>
      <c r="H1325" s="120"/>
      <c r="I1325" s="117"/>
      <c r="J1325" s="117"/>
      <c r="K1325" s="113" t="str">
        <f t="shared" si="264"/>
        <v/>
      </c>
      <c r="L1325" s="114" t="str">
        <f t="shared" si="265"/>
        <v/>
      </c>
      <c r="M1325" s="115" t="str">
        <f t="shared" si="266"/>
        <v/>
      </c>
      <c r="N1325" s="118"/>
      <c r="O1325" s="116" t="str">
        <f>IFERROR(VLOOKUP(N1325,'Código del Diagnóstico'!$A$2:$B$12426,2,0),"")</f>
        <v/>
      </c>
      <c r="P1325" s="126" t="str">
        <f>IFERROR(VLOOKUP(C1325,'PER Sociodemografico'!A:G,7,0),"")</f>
        <v/>
      </c>
      <c r="Q1325" s="127" t="str">
        <f t="shared" si="267"/>
        <v/>
      </c>
      <c r="R1325" s="113">
        <f t="shared" si="268"/>
        <v>0</v>
      </c>
      <c r="S1325" s="128">
        <f t="shared" si="269"/>
        <v>0</v>
      </c>
      <c r="T1325" s="129">
        <f t="shared" si="270"/>
        <v>0</v>
      </c>
      <c r="U1325" s="132">
        <f t="shared" si="271"/>
        <v>0</v>
      </c>
      <c r="V1325" s="130">
        <f t="shared" si="272"/>
        <v>0</v>
      </c>
      <c r="W1325" s="130">
        <f t="shared" si="273"/>
        <v>0</v>
      </c>
      <c r="X1325" s="131" t="str">
        <f t="shared" si="274"/>
        <v/>
      </c>
      <c r="Y1325" s="131" t="str">
        <f t="shared" si="275"/>
        <v/>
      </c>
    </row>
    <row r="1326" spans="1:25" ht="15">
      <c r="A1326" s="118"/>
      <c r="B1326" s="117"/>
      <c r="C1326" s="119"/>
      <c r="D1326" s="116" t="str">
        <f>IFERROR(VLOOKUP(C1326,'PER Sociodemografico'!A:L,2,0),"")</f>
        <v/>
      </c>
      <c r="E1326" s="116" t="str">
        <f>IFERROR(VLOOKUP(C1326,'PER Sociodemografico'!A:L,9,0),"")</f>
        <v/>
      </c>
      <c r="F1326" s="118"/>
      <c r="G1326" s="116" t="str">
        <f>IFERROR(VLOOKUP(C1326,'PER Sociodemografico'!A:L,10,0),"")</f>
        <v/>
      </c>
      <c r="H1326" s="120"/>
      <c r="I1326" s="117"/>
      <c r="J1326" s="117"/>
      <c r="K1326" s="113" t="str">
        <f t="shared" si="264"/>
        <v/>
      </c>
      <c r="L1326" s="114" t="str">
        <f t="shared" si="265"/>
        <v/>
      </c>
      <c r="M1326" s="115" t="str">
        <f t="shared" si="266"/>
        <v/>
      </c>
      <c r="N1326" s="118"/>
      <c r="O1326" s="116" t="str">
        <f>IFERROR(VLOOKUP(N1326,'Código del Diagnóstico'!$A$2:$B$12426,2,0),"")</f>
        <v/>
      </c>
      <c r="P1326" s="126" t="str">
        <f>IFERROR(VLOOKUP(C1326,'PER Sociodemografico'!A:G,7,0),"")</f>
        <v/>
      </c>
      <c r="Q1326" s="127" t="str">
        <f t="shared" si="267"/>
        <v/>
      </c>
      <c r="R1326" s="113">
        <f t="shared" si="268"/>
        <v>0</v>
      </c>
      <c r="S1326" s="128">
        <f t="shared" si="269"/>
        <v>0</v>
      </c>
      <c r="T1326" s="129">
        <f t="shared" si="270"/>
        <v>0</v>
      </c>
      <c r="U1326" s="132">
        <f t="shared" si="271"/>
        <v>0</v>
      </c>
      <c r="V1326" s="130">
        <f t="shared" si="272"/>
        <v>0</v>
      </c>
      <c r="W1326" s="130">
        <f t="shared" si="273"/>
        <v>0</v>
      </c>
      <c r="X1326" s="131" t="str">
        <f t="shared" si="274"/>
        <v/>
      </c>
      <c r="Y1326" s="131" t="str">
        <f t="shared" si="275"/>
        <v/>
      </c>
    </row>
    <row r="1327" spans="1:25" ht="15">
      <c r="A1327" s="118"/>
      <c r="B1327" s="117"/>
      <c r="C1327" s="119"/>
      <c r="D1327" s="116" t="str">
        <f>IFERROR(VLOOKUP(C1327,'PER Sociodemografico'!A:L,2,0),"")</f>
        <v/>
      </c>
      <c r="E1327" s="116" t="str">
        <f>IFERROR(VLOOKUP(C1327,'PER Sociodemografico'!A:L,9,0),"")</f>
        <v/>
      </c>
      <c r="F1327" s="118"/>
      <c r="G1327" s="116" t="str">
        <f>IFERROR(VLOOKUP(C1327,'PER Sociodemografico'!A:L,10,0),"")</f>
        <v/>
      </c>
      <c r="H1327" s="120"/>
      <c r="I1327" s="117"/>
      <c r="J1327" s="117"/>
      <c r="K1327" s="113" t="str">
        <f t="shared" si="264"/>
        <v/>
      </c>
      <c r="L1327" s="114" t="str">
        <f t="shared" si="265"/>
        <v/>
      </c>
      <c r="M1327" s="115" t="str">
        <f t="shared" si="266"/>
        <v/>
      </c>
      <c r="N1327" s="118"/>
      <c r="O1327" s="116" t="str">
        <f>IFERROR(VLOOKUP(N1327,'Código del Diagnóstico'!$A$2:$B$12426,2,0),"")</f>
        <v/>
      </c>
      <c r="P1327" s="126" t="str">
        <f>IFERROR(VLOOKUP(C1327,'PER Sociodemografico'!A:G,7,0),"")</f>
        <v/>
      </c>
      <c r="Q1327" s="127" t="str">
        <f t="shared" si="267"/>
        <v/>
      </c>
      <c r="R1327" s="113">
        <f t="shared" si="268"/>
        <v>0</v>
      </c>
      <c r="S1327" s="128">
        <f t="shared" si="269"/>
        <v>0</v>
      </c>
      <c r="T1327" s="129">
        <f t="shared" si="270"/>
        <v>0</v>
      </c>
      <c r="U1327" s="132">
        <f t="shared" si="271"/>
        <v>0</v>
      </c>
      <c r="V1327" s="130">
        <f t="shared" si="272"/>
        <v>0</v>
      </c>
      <c r="W1327" s="130">
        <f t="shared" si="273"/>
        <v>0</v>
      </c>
      <c r="X1327" s="131" t="str">
        <f t="shared" si="274"/>
        <v/>
      </c>
      <c r="Y1327" s="131" t="str">
        <f t="shared" si="275"/>
        <v/>
      </c>
    </row>
    <row r="1328" spans="1:25" ht="15">
      <c r="A1328" s="118"/>
      <c r="B1328" s="117"/>
      <c r="C1328" s="119"/>
      <c r="D1328" s="116" t="str">
        <f>IFERROR(VLOOKUP(C1328,'PER Sociodemografico'!A:L,2,0),"")</f>
        <v/>
      </c>
      <c r="E1328" s="116" t="str">
        <f>IFERROR(VLOOKUP(C1328,'PER Sociodemografico'!A:L,9,0),"")</f>
        <v/>
      </c>
      <c r="F1328" s="118"/>
      <c r="G1328" s="116" t="str">
        <f>IFERROR(VLOOKUP(C1328,'PER Sociodemografico'!A:L,10,0),"")</f>
        <v/>
      </c>
      <c r="H1328" s="120"/>
      <c r="I1328" s="117"/>
      <c r="J1328" s="117"/>
      <c r="K1328" s="113" t="str">
        <f t="shared" si="264"/>
        <v/>
      </c>
      <c r="L1328" s="114" t="str">
        <f t="shared" si="265"/>
        <v/>
      </c>
      <c r="M1328" s="115" t="str">
        <f t="shared" si="266"/>
        <v/>
      </c>
      <c r="N1328" s="118"/>
      <c r="O1328" s="116" t="str">
        <f>IFERROR(VLOOKUP(N1328,'Código del Diagnóstico'!$A$2:$B$12426,2,0),"")</f>
        <v/>
      </c>
      <c r="P1328" s="126" t="str">
        <f>IFERROR(VLOOKUP(C1328,'PER Sociodemografico'!A:G,7,0),"")</f>
        <v/>
      </c>
      <c r="Q1328" s="127" t="str">
        <f t="shared" si="267"/>
        <v/>
      </c>
      <c r="R1328" s="113">
        <f t="shared" si="268"/>
        <v>0</v>
      </c>
      <c r="S1328" s="128">
        <f t="shared" si="269"/>
        <v>0</v>
      </c>
      <c r="T1328" s="129">
        <f t="shared" si="270"/>
        <v>0</v>
      </c>
      <c r="U1328" s="132">
        <f t="shared" si="271"/>
        <v>0</v>
      </c>
      <c r="V1328" s="130">
        <f t="shared" si="272"/>
        <v>0</v>
      </c>
      <c r="W1328" s="130">
        <f t="shared" si="273"/>
        <v>0</v>
      </c>
      <c r="X1328" s="131" t="str">
        <f t="shared" si="274"/>
        <v/>
      </c>
      <c r="Y1328" s="131" t="str">
        <f t="shared" si="275"/>
        <v/>
      </c>
    </row>
    <row r="1329" spans="1:25" ht="15">
      <c r="A1329" s="118"/>
      <c r="B1329" s="117"/>
      <c r="C1329" s="119"/>
      <c r="D1329" s="116" t="str">
        <f>IFERROR(VLOOKUP(C1329,'PER Sociodemografico'!A:L,2,0),"")</f>
        <v/>
      </c>
      <c r="E1329" s="116" t="str">
        <f>IFERROR(VLOOKUP(C1329,'PER Sociodemografico'!A:L,9,0),"")</f>
        <v/>
      </c>
      <c r="F1329" s="118"/>
      <c r="G1329" s="116" t="str">
        <f>IFERROR(VLOOKUP(C1329,'PER Sociodemografico'!A:L,10,0),"")</f>
        <v/>
      </c>
      <c r="H1329" s="120"/>
      <c r="I1329" s="117"/>
      <c r="J1329" s="117"/>
      <c r="K1329" s="113" t="str">
        <f t="shared" si="264"/>
        <v/>
      </c>
      <c r="L1329" s="114" t="str">
        <f t="shared" si="265"/>
        <v/>
      </c>
      <c r="M1329" s="115" t="str">
        <f t="shared" si="266"/>
        <v/>
      </c>
      <c r="N1329" s="118"/>
      <c r="O1329" s="116" t="str">
        <f>IFERROR(VLOOKUP(N1329,'Código del Diagnóstico'!$A$2:$B$12426,2,0),"")</f>
        <v/>
      </c>
      <c r="P1329" s="126" t="str">
        <f>IFERROR(VLOOKUP(C1329,'PER Sociodemografico'!A:G,7,0),"")</f>
        <v/>
      </c>
      <c r="Q1329" s="127" t="str">
        <f t="shared" si="267"/>
        <v/>
      </c>
      <c r="R1329" s="113">
        <f t="shared" si="268"/>
        <v>0</v>
      </c>
      <c r="S1329" s="128">
        <f t="shared" si="269"/>
        <v>0</v>
      </c>
      <c r="T1329" s="129">
        <f t="shared" si="270"/>
        <v>0</v>
      </c>
      <c r="U1329" s="132">
        <f t="shared" si="271"/>
        <v>0</v>
      </c>
      <c r="V1329" s="130">
        <f t="shared" si="272"/>
        <v>0</v>
      </c>
      <c r="W1329" s="130">
        <f t="shared" si="273"/>
        <v>0</v>
      </c>
      <c r="X1329" s="131" t="str">
        <f t="shared" si="274"/>
        <v/>
      </c>
      <c r="Y1329" s="131" t="str">
        <f t="shared" si="275"/>
        <v/>
      </c>
    </row>
    <row r="1330" spans="1:25" ht="15">
      <c r="A1330" s="118"/>
      <c r="B1330" s="117"/>
      <c r="C1330" s="119"/>
      <c r="D1330" s="116" t="str">
        <f>IFERROR(VLOOKUP(C1330,'PER Sociodemografico'!A:L,2,0),"")</f>
        <v/>
      </c>
      <c r="E1330" s="116" t="str">
        <f>IFERROR(VLOOKUP(C1330,'PER Sociodemografico'!A:L,9,0),"")</f>
        <v/>
      </c>
      <c r="F1330" s="118"/>
      <c r="G1330" s="116" t="str">
        <f>IFERROR(VLOOKUP(C1330,'PER Sociodemografico'!A:L,10,0),"")</f>
        <v/>
      </c>
      <c r="H1330" s="120"/>
      <c r="I1330" s="117"/>
      <c r="J1330" s="117"/>
      <c r="K1330" s="113" t="str">
        <f t="shared" si="264"/>
        <v/>
      </c>
      <c r="L1330" s="114" t="str">
        <f t="shared" si="265"/>
        <v/>
      </c>
      <c r="M1330" s="115" t="str">
        <f t="shared" si="266"/>
        <v/>
      </c>
      <c r="N1330" s="118"/>
      <c r="O1330" s="116" t="str">
        <f>IFERROR(VLOOKUP(N1330,'Código del Diagnóstico'!$A$2:$B$12426,2,0),"")</f>
        <v/>
      </c>
      <c r="P1330" s="126" t="str">
        <f>IFERROR(VLOOKUP(C1330,'PER Sociodemografico'!A:G,7,0),"")</f>
        <v/>
      </c>
      <c r="Q1330" s="127" t="str">
        <f t="shared" si="267"/>
        <v/>
      </c>
      <c r="R1330" s="113">
        <f t="shared" si="268"/>
        <v>0</v>
      </c>
      <c r="S1330" s="128">
        <f t="shared" si="269"/>
        <v>0</v>
      </c>
      <c r="T1330" s="129">
        <f t="shared" si="270"/>
        <v>0</v>
      </c>
      <c r="U1330" s="132">
        <f t="shared" si="271"/>
        <v>0</v>
      </c>
      <c r="V1330" s="130">
        <f t="shared" si="272"/>
        <v>0</v>
      </c>
      <c r="W1330" s="130">
        <f t="shared" si="273"/>
        <v>0</v>
      </c>
      <c r="X1330" s="131" t="str">
        <f t="shared" si="274"/>
        <v/>
      </c>
      <c r="Y1330" s="131" t="str">
        <f t="shared" si="275"/>
        <v/>
      </c>
    </row>
    <row r="1331" spans="1:25" ht="15">
      <c r="A1331" s="118"/>
      <c r="B1331" s="117"/>
      <c r="C1331" s="119"/>
      <c r="D1331" s="116" t="str">
        <f>IFERROR(VLOOKUP(C1331,'PER Sociodemografico'!A:L,2,0),"")</f>
        <v/>
      </c>
      <c r="E1331" s="116" t="str">
        <f>IFERROR(VLOOKUP(C1331,'PER Sociodemografico'!A:L,9,0),"")</f>
        <v/>
      </c>
      <c r="F1331" s="118"/>
      <c r="G1331" s="116" t="str">
        <f>IFERROR(VLOOKUP(C1331,'PER Sociodemografico'!A:L,10,0),"")</f>
        <v/>
      </c>
      <c r="H1331" s="120"/>
      <c r="I1331" s="117"/>
      <c r="J1331" s="117"/>
      <c r="K1331" s="113" t="str">
        <f t="shared" si="264"/>
        <v/>
      </c>
      <c r="L1331" s="114" t="str">
        <f t="shared" si="265"/>
        <v/>
      </c>
      <c r="M1331" s="115" t="str">
        <f t="shared" si="266"/>
        <v/>
      </c>
      <c r="N1331" s="118"/>
      <c r="O1331" s="116" t="str">
        <f>IFERROR(VLOOKUP(N1331,'Código del Diagnóstico'!$A$2:$B$12426,2,0),"")</f>
        <v/>
      </c>
      <c r="P1331" s="126" t="str">
        <f>IFERROR(VLOOKUP(C1331,'PER Sociodemografico'!A:G,7,0),"")</f>
        <v/>
      </c>
      <c r="Q1331" s="127" t="str">
        <f t="shared" si="267"/>
        <v/>
      </c>
      <c r="R1331" s="113">
        <f t="shared" si="268"/>
        <v>0</v>
      </c>
      <c r="S1331" s="128">
        <f t="shared" si="269"/>
        <v>0</v>
      </c>
      <c r="T1331" s="129">
        <f t="shared" si="270"/>
        <v>0</v>
      </c>
      <c r="U1331" s="132">
        <f t="shared" si="271"/>
        <v>0</v>
      </c>
      <c r="V1331" s="130">
        <f t="shared" si="272"/>
        <v>0</v>
      </c>
      <c r="W1331" s="130">
        <f t="shared" si="273"/>
        <v>0</v>
      </c>
      <c r="X1331" s="131" t="str">
        <f t="shared" si="274"/>
        <v/>
      </c>
      <c r="Y1331" s="131" t="str">
        <f t="shared" si="275"/>
        <v/>
      </c>
    </row>
    <row r="1332" spans="1:25" ht="15">
      <c r="A1332" s="118"/>
      <c r="B1332" s="117"/>
      <c r="C1332" s="119"/>
      <c r="D1332" s="116" t="str">
        <f>IFERROR(VLOOKUP(C1332,'PER Sociodemografico'!A:L,2,0),"")</f>
        <v/>
      </c>
      <c r="E1332" s="116" t="str">
        <f>IFERROR(VLOOKUP(C1332,'PER Sociodemografico'!A:L,9,0),"")</f>
        <v/>
      </c>
      <c r="F1332" s="118"/>
      <c r="G1332" s="116" t="str">
        <f>IFERROR(VLOOKUP(C1332,'PER Sociodemografico'!A:L,10,0),"")</f>
        <v/>
      </c>
      <c r="H1332" s="120"/>
      <c r="I1332" s="117"/>
      <c r="J1332" s="117"/>
      <c r="K1332" s="113" t="str">
        <f t="shared" si="264"/>
        <v/>
      </c>
      <c r="L1332" s="114" t="str">
        <f t="shared" si="265"/>
        <v/>
      </c>
      <c r="M1332" s="115" t="str">
        <f t="shared" si="266"/>
        <v/>
      </c>
      <c r="N1332" s="118"/>
      <c r="O1332" s="116" t="str">
        <f>IFERROR(VLOOKUP(N1332,'Código del Diagnóstico'!$A$2:$B$12426,2,0),"")</f>
        <v/>
      </c>
      <c r="P1332" s="126" t="str">
        <f>IFERROR(VLOOKUP(C1332,'PER Sociodemografico'!A:G,7,0),"")</f>
        <v/>
      </c>
      <c r="Q1332" s="127" t="str">
        <f t="shared" si="267"/>
        <v/>
      </c>
      <c r="R1332" s="113">
        <f t="shared" si="268"/>
        <v>0</v>
      </c>
      <c r="S1332" s="128">
        <f t="shared" si="269"/>
        <v>0</v>
      </c>
      <c r="T1332" s="129">
        <f t="shared" si="270"/>
        <v>0</v>
      </c>
      <c r="U1332" s="132">
        <f t="shared" si="271"/>
        <v>0</v>
      </c>
      <c r="V1332" s="130">
        <f t="shared" si="272"/>
        <v>0</v>
      </c>
      <c r="W1332" s="130">
        <f t="shared" si="273"/>
        <v>0</v>
      </c>
      <c r="X1332" s="131" t="str">
        <f t="shared" si="274"/>
        <v/>
      </c>
      <c r="Y1332" s="131" t="str">
        <f t="shared" si="275"/>
        <v/>
      </c>
    </row>
    <row r="1333" spans="1:25" ht="15">
      <c r="A1333" s="118"/>
      <c r="B1333" s="117"/>
      <c r="C1333" s="119"/>
      <c r="D1333" s="116" t="str">
        <f>IFERROR(VLOOKUP(C1333,'PER Sociodemografico'!A:L,2,0),"")</f>
        <v/>
      </c>
      <c r="E1333" s="116" t="str">
        <f>IFERROR(VLOOKUP(C1333,'PER Sociodemografico'!A:L,9,0),"")</f>
        <v/>
      </c>
      <c r="F1333" s="118"/>
      <c r="G1333" s="116" t="str">
        <f>IFERROR(VLOOKUP(C1333,'PER Sociodemografico'!A:L,10,0),"")</f>
        <v/>
      </c>
      <c r="H1333" s="120"/>
      <c r="I1333" s="117"/>
      <c r="J1333" s="117"/>
      <c r="K1333" s="113" t="str">
        <f t="shared" si="264"/>
        <v/>
      </c>
      <c r="L1333" s="114" t="str">
        <f t="shared" si="265"/>
        <v/>
      </c>
      <c r="M1333" s="115" t="str">
        <f t="shared" si="266"/>
        <v/>
      </c>
      <c r="N1333" s="118"/>
      <c r="O1333" s="116" t="str">
        <f>IFERROR(VLOOKUP(N1333,'Código del Diagnóstico'!$A$2:$B$12426,2,0),"")</f>
        <v/>
      </c>
      <c r="P1333" s="126" t="str">
        <f>IFERROR(VLOOKUP(C1333,'PER Sociodemografico'!A:G,7,0),"")</f>
        <v/>
      </c>
      <c r="Q1333" s="127" t="str">
        <f t="shared" si="267"/>
        <v/>
      </c>
      <c r="R1333" s="113">
        <f t="shared" si="268"/>
        <v>0</v>
      </c>
      <c r="S1333" s="128">
        <f t="shared" si="269"/>
        <v>0</v>
      </c>
      <c r="T1333" s="129">
        <f t="shared" si="270"/>
        <v>0</v>
      </c>
      <c r="U1333" s="132">
        <f t="shared" si="271"/>
        <v>0</v>
      </c>
      <c r="V1333" s="130">
        <f t="shared" si="272"/>
        <v>0</v>
      </c>
      <c r="W1333" s="130">
        <f t="shared" si="273"/>
        <v>0</v>
      </c>
      <c r="X1333" s="131" t="str">
        <f t="shared" si="274"/>
        <v/>
      </c>
      <c r="Y1333" s="131" t="str">
        <f t="shared" si="275"/>
        <v/>
      </c>
    </row>
    <row r="1334" spans="1:25" ht="15">
      <c r="A1334" s="118"/>
      <c r="B1334" s="117"/>
      <c r="C1334" s="119"/>
      <c r="D1334" s="116" t="str">
        <f>IFERROR(VLOOKUP(C1334,'PER Sociodemografico'!A:L,2,0),"")</f>
        <v/>
      </c>
      <c r="E1334" s="116" t="str">
        <f>IFERROR(VLOOKUP(C1334,'PER Sociodemografico'!A:L,9,0),"")</f>
        <v/>
      </c>
      <c r="F1334" s="118"/>
      <c r="G1334" s="116" t="str">
        <f>IFERROR(VLOOKUP(C1334,'PER Sociodemografico'!A:L,10,0),"")</f>
        <v/>
      </c>
      <c r="H1334" s="120"/>
      <c r="I1334" s="117"/>
      <c r="J1334" s="117"/>
      <c r="K1334" s="113" t="str">
        <f t="shared" si="264"/>
        <v/>
      </c>
      <c r="L1334" s="114" t="str">
        <f t="shared" si="265"/>
        <v/>
      </c>
      <c r="M1334" s="115" t="str">
        <f t="shared" si="266"/>
        <v/>
      </c>
      <c r="N1334" s="118"/>
      <c r="O1334" s="116" t="str">
        <f>IFERROR(VLOOKUP(N1334,'Código del Diagnóstico'!$A$2:$B$12426,2,0),"")</f>
        <v/>
      </c>
      <c r="P1334" s="126" t="str">
        <f>IFERROR(VLOOKUP(C1334,'PER Sociodemografico'!A:G,7,0),"")</f>
        <v/>
      </c>
      <c r="Q1334" s="127" t="str">
        <f t="shared" si="267"/>
        <v/>
      </c>
      <c r="R1334" s="113">
        <f t="shared" si="268"/>
        <v>0</v>
      </c>
      <c r="S1334" s="128">
        <f t="shared" si="269"/>
        <v>0</v>
      </c>
      <c r="T1334" s="129">
        <f t="shared" si="270"/>
        <v>0</v>
      </c>
      <c r="U1334" s="132">
        <f t="shared" si="271"/>
        <v>0</v>
      </c>
      <c r="V1334" s="130">
        <f t="shared" si="272"/>
        <v>0</v>
      </c>
      <c r="W1334" s="130">
        <f t="shared" si="273"/>
        <v>0</v>
      </c>
      <c r="X1334" s="131" t="str">
        <f t="shared" si="274"/>
        <v/>
      </c>
      <c r="Y1334" s="131" t="str">
        <f t="shared" si="275"/>
        <v/>
      </c>
    </row>
    <row r="1335" spans="1:25" ht="15">
      <c r="A1335" s="118"/>
      <c r="B1335" s="117"/>
      <c r="C1335" s="119"/>
      <c r="D1335" s="116" t="str">
        <f>IFERROR(VLOOKUP(C1335,'PER Sociodemografico'!A:L,2,0),"")</f>
        <v/>
      </c>
      <c r="E1335" s="116" t="str">
        <f>IFERROR(VLOOKUP(C1335,'PER Sociodemografico'!A:L,9,0),"")</f>
        <v/>
      </c>
      <c r="F1335" s="118"/>
      <c r="G1335" s="116" t="str">
        <f>IFERROR(VLOOKUP(C1335,'PER Sociodemografico'!A:L,10,0),"")</f>
        <v/>
      </c>
      <c r="H1335" s="120"/>
      <c r="I1335" s="117"/>
      <c r="J1335" s="117"/>
      <c r="K1335" s="113" t="str">
        <f t="shared" si="264"/>
        <v/>
      </c>
      <c r="L1335" s="114" t="str">
        <f t="shared" si="265"/>
        <v/>
      </c>
      <c r="M1335" s="115" t="str">
        <f t="shared" si="266"/>
        <v/>
      </c>
      <c r="N1335" s="118"/>
      <c r="O1335" s="116" t="str">
        <f>IFERROR(VLOOKUP(N1335,'Código del Diagnóstico'!$A$2:$B$12426,2,0),"")</f>
        <v/>
      </c>
      <c r="P1335" s="126" t="str">
        <f>IFERROR(VLOOKUP(C1335,'PER Sociodemografico'!A:G,7,0),"")</f>
        <v/>
      </c>
      <c r="Q1335" s="127" t="str">
        <f t="shared" si="267"/>
        <v/>
      </c>
      <c r="R1335" s="113">
        <f t="shared" si="268"/>
        <v>0</v>
      </c>
      <c r="S1335" s="128">
        <f t="shared" si="269"/>
        <v>0</v>
      </c>
      <c r="T1335" s="129">
        <f t="shared" si="270"/>
        <v>0</v>
      </c>
      <c r="U1335" s="132">
        <f t="shared" si="271"/>
        <v>0</v>
      </c>
      <c r="V1335" s="130">
        <f t="shared" si="272"/>
        <v>0</v>
      </c>
      <c r="W1335" s="130">
        <f t="shared" si="273"/>
        <v>0</v>
      </c>
      <c r="X1335" s="131" t="str">
        <f t="shared" si="274"/>
        <v/>
      </c>
      <c r="Y1335" s="131" t="str">
        <f t="shared" si="275"/>
        <v/>
      </c>
    </row>
    <row r="1336" spans="1:25" ht="15">
      <c r="A1336" s="118"/>
      <c r="B1336" s="117"/>
      <c r="C1336" s="119"/>
      <c r="D1336" s="116" t="str">
        <f>IFERROR(VLOOKUP(C1336,'PER Sociodemografico'!A:L,2,0),"")</f>
        <v/>
      </c>
      <c r="E1336" s="116" t="str">
        <f>IFERROR(VLOOKUP(C1336,'PER Sociodemografico'!A:L,9,0),"")</f>
        <v/>
      </c>
      <c r="F1336" s="118"/>
      <c r="G1336" s="116" t="str">
        <f>IFERROR(VLOOKUP(C1336,'PER Sociodemografico'!A:L,10,0),"")</f>
        <v/>
      </c>
      <c r="H1336" s="120"/>
      <c r="I1336" s="117"/>
      <c r="J1336" s="117"/>
      <c r="K1336" s="113" t="str">
        <f t="shared" si="264"/>
        <v/>
      </c>
      <c r="L1336" s="114" t="str">
        <f t="shared" si="265"/>
        <v/>
      </c>
      <c r="M1336" s="115" t="str">
        <f t="shared" si="266"/>
        <v/>
      </c>
      <c r="N1336" s="118"/>
      <c r="O1336" s="116" t="str">
        <f>IFERROR(VLOOKUP(N1336,'Código del Diagnóstico'!$A$2:$B$12426,2,0),"")</f>
        <v/>
      </c>
      <c r="P1336" s="126" t="str">
        <f>IFERROR(VLOOKUP(C1336,'PER Sociodemografico'!A:G,7,0),"")</f>
        <v/>
      </c>
      <c r="Q1336" s="127" t="str">
        <f t="shared" si="267"/>
        <v/>
      </c>
      <c r="R1336" s="113">
        <f t="shared" si="268"/>
        <v>0</v>
      </c>
      <c r="S1336" s="128">
        <f t="shared" si="269"/>
        <v>0</v>
      </c>
      <c r="T1336" s="129">
        <f t="shared" si="270"/>
        <v>0</v>
      </c>
      <c r="U1336" s="132">
        <f t="shared" si="271"/>
        <v>0</v>
      </c>
      <c r="V1336" s="130">
        <f t="shared" si="272"/>
        <v>0</v>
      </c>
      <c r="W1336" s="130">
        <f t="shared" si="273"/>
        <v>0</v>
      </c>
      <c r="X1336" s="131" t="str">
        <f t="shared" si="274"/>
        <v/>
      </c>
      <c r="Y1336" s="131" t="str">
        <f t="shared" si="275"/>
        <v/>
      </c>
    </row>
    <row r="1337" spans="1:25" ht="15">
      <c r="A1337" s="118"/>
      <c r="B1337" s="117"/>
      <c r="C1337" s="119"/>
      <c r="D1337" s="116" t="str">
        <f>IFERROR(VLOOKUP(C1337,'PER Sociodemografico'!A:L,2,0),"")</f>
        <v/>
      </c>
      <c r="E1337" s="116" t="str">
        <f>IFERROR(VLOOKUP(C1337,'PER Sociodemografico'!A:L,9,0),"")</f>
        <v/>
      </c>
      <c r="F1337" s="118"/>
      <c r="G1337" s="116" t="str">
        <f>IFERROR(VLOOKUP(C1337,'PER Sociodemografico'!A:L,10,0),"")</f>
        <v/>
      </c>
      <c r="H1337" s="120"/>
      <c r="I1337" s="117"/>
      <c r="J1337" s="117"/>
      <c r="K1337" s="113" t="str">
        <f t="shared" si="264"/>
        <v/>
      </c>
      <c r="L1337" s="114" t="str">
        <f t="shared" si="265"/>
        <v/>
      </c>
      <c r="M1337" s="115" t="str">
        <f t="shared" si="266"/>
        <v/>
      </c>
      <c r="N1337" s="118"/>
      <c r="O1337" s="116" t="str">
        <f>IFERROR(VLOOKUP(N1337,'Código del Diagnóstico'!$A$2:$B$12426,2,0),"")</f>
        <v/>
      </c>
      <c r="P1337" s="126" t="str">
        <f>IFERROR(VLOOKUP(C1337,'PER Sociodemografico'!A:G,7,0),"")</f>
        <v/>
      </c>
      <c r="Q1337" s="127" t="str">
        <f t="shared" si="267"/>
        <v/>
      </c>
      <c r="R1337" s="113">
        <f t="shared" si="268"/>
        <v>0</v>
      </c>
      <c r="S1337" s="128">
        <f t="shared" si="269"/>
        <v>0</v>
      </c>
      <c r="T1337" s="129">
        <f t="shared" si="270"/>
        <v>0</v>
      </c>
      <c r="U1337" s="132">
        <f t="shared" si="271"/>
        <v>0</v>
      </c>
      <c r="V1337" s="130">
        <f t="shared" si="272"/>
        <v>0</v>
      </c>
      <c r="W1337" s="130">
        <f t="shared" si="273"/>
        <v>0</v>
      </c>
      <c r="X1337" s="131" t="str">
        <f t="shared" si="274"/>
        <v/>
      </c>
      <c r="Y1337" s="131" t="str">
        <f t="shared" si="275"/>
        <v/>
      </c>
    </row>
    <row r="1338" spans="1:25" ht="15">
      <c r="A1338" s="118"/>
      <c r="B1338" s="117"/>
      <c r="C1338" s="119"/>
      <c r="D1338" s="116" t="str">
        <f>IFERROR(VLOOKUP(C1338,'PER Sociodemografico'!A:L,2,0),"")</f>
        <v/>
      </c>
      <c r="E1338" s="116" t="str">
        <f>IFERROR(VLOOKUP(C1338,'PER Sociodemografico'!A:L,9,0),"")</f>
        <v/>
      </c>
      <c r="F1338" s="118"/>
      <c r="G1338" s="116" t="str">
        <f>IFERROR(VLOOKUP(C1338,'PER Sociodemografico'!A:L,10,0),"")</f>
        <v/>
      </c>
      <c r="H1338" s="120"/>
      <c r="I1338" s="117"/>
      <c r="J1338" s="117"/>
      <c r="K1338" s="113" t="str">
        <f t="shared" si="264"/>
        <v/>
      </c>
      <c r="L1338" s="114" t="str">
        <f t="shared" si="265"/>
        <v/>
      </c>
      <c r="M1338" s="115" t="str">
        <f t="shared" si="266"/>
        <v/>
      </c>
      <c r="N1338" s="118"/>
      <c r="O1338" s="116" t="str">
        <f>IFERROR(VLOOKUP(N1338,'Código del Diagnóstico'!$A$2:$B$12426,2,0),"")</f>
        <v/>
      </c>
      <c r="P1338" s="126" t="str">
        <f>IFERROR(VLOOKUP(C1338,'PER Sociodemografico'!A:G,7,0),"")</f>
        <v/>
      </c>
      <c r="Q1338" s="127" t="str">
        <f t="shared" si="267"/>
        <v/>
      </c>
      <c r="R1338" s="113">
        <f t="shared" si="268"/>
        <v>0</v>
      </c>
      <c r="S1338" s="128">
        <f t="shared" si="269"/>
        <v>0</v>
      </c>
      <c r="T1338" s="129">
        <f t="shared" si="270"/>
        <v>0</v>
      </c>
      <c r="U1338" s="132">
        <f t="shared" si="271"/>
        <v>0</v>
      </c>
      <c r="V1338" s="130">
        <f t="shared" si="272"/>
        <v>0</v>
      </c>
      <c r="W1338" s="130">
        <f t="shared" si="273"/>
        <v>0</v>
      </c>
      <c r="X1338" s="131" t="str">
        <f t="shared" si="274"/>
        <v/>
      </c>
      <c r="Y1338" s="131" t="str">
        <f t="shared" si="275"/>
        <v/>
      </c>
    </row>
    <row r="1339" spans="1:25" ht="15">
      <c r="A1339" s="118"/>
      <c r="B1339" s="117"/>
      <c r="C1339" s="119"/>
      <c r="D1339" s="116" t="str">
        <f>IFERROR(VLOOKUP(C1339,'PER Sociodemografico'!A:L,2,0),"")</f>
        <v/>
      </c>
      <c r="E1339" s="116" t="str">
        <f>IFERROR(VLOOKUP(C1339,'PER Sociodemografico'!A:L,9,0),"")</f>
        <v/>
      </c>
      <c r="F1339" s="118"/>
      <c r="G1339" s="116" t="str">
        <f>IFERROR(VLOOKUP(C1339,'PER Sociodemografico'!A:L,10,0),"")</f>
        <v/>
      </c>
      <c r="H1339" s="120"/>
      <c r="I1339" s="117"/>
      <c r="J1339" s="117"/>
      <c r="K1339" s="113" t="str">
        <f t="shared" si="264"/>
        <v/>
      </c>
      <c r="L1339" s="114" t="str">
        <f t="shared" si="265"/>
        <v/>
      </c>
      <c r="M1339" s="115" t="str">
        <f t="shared" si="266"/>
        <v/>
      </c>
      <c r="N1339" s="118"/>
      <c r="O1339" s="116" t="str">
        <f>IFERROR(VLOOKUP(N1339,'Código del Diagnóstico'!$A$2:$B$12426,2,0),"")</f>
        <v/>
      </c>
      <c r="P1339" s="126" t="str">
        <f>IFERROR(VLOOKUP(C1339,'PER Sociodemografico'!A:G,7,0),"")</f>
        <v/>
      </c>
      <c r="Q1339" s="127" t="str">
        <f t="shared" si="267"/>
        <v/>
      </c>
      <c r="R1339" s="113">
        <f t="shared" si="268"/>
        <v>0</v>
      </c>
      <c r="S1339" s="128">
        <f t="shared" si="269"/>
        <v>0</v>
      </c>
      <c r="T1339" s="129">
        <f t="shared" si="270"/>
        <v>0</v>
      </c>
      <c r="U1339" s="132">
        <f t="shared" si="271"/>
        <v>0</v>
      </c>
      <c r="V1339" s="130">
        <f t="shared" si="272"/>
        <v>0</v>
      </c>
      <c r="W1339" s="130">
        <f t="shared" si="273"/>
        <v>0</v>
      </c>
      <c r="X1339" s="131" t="str">
        <f t="shared" si="274"/>
        <v/>
      </c>
      <c r="Y1339" s="131" t="str">
        <f t="shared" si="275"/>
        <v/>
      </c>
    </row>
    <row r="1340" spans="1:25" ht="15">
      <c r="A1340" s="118"/>
      <c r="B1340" s="117"/>
      <c r="C1340" s="119"/>
      <c r="D1340" s="116" t="str">
        <f>IFERROR(VLOOKUP(C1340,'PER Sociodemografico'!A:L,2,0),"")</f>
        <v/>
      </c>
      <c r="E1340" s="116" t="str">
        <f>IFERROR(VLOOKUP(C1340,'PER Sociodemografico'!A:L,9,0),"")</f>
        <v/>
      </c>
      <c r="F1340" s="118"/>
      <c r="G1340" s="116" t="str">
        <f>IFERROR(VLOOKUP(C1340,'PER Sociodemografico'!A:L,10,0),"")</f>
        <v/>
      </c>
      <c r="H1340" s="120"/>
      <c r="I1340" s="117"/>
      <c r="J1340" s="117"/>
      <c r="K1340" s="113" t="str">
        <f t="shared" si="264"/>
        <v/>
      </c>
      <c r="L1340" s="114" t="str">
        <f t="shared" si="265"/>
        <v/>
      </c>
      <c r="M1340" s="115" t="str">
        <f t="shared" si="266"/>
        <v/>
      </c>
      <c r="N1340" s="118"/>
      <c r="O1340" s="116" t="str">
        <f>IFERROR(VLOOKUP(N1340,'Código del Diagnóstico'!$A$2:$B$12426,2,0),"")</f>
        <v/>
      </c>
      <c r="P1340" s="126" t="str">
        <f>IFERROR(VLOOKUP(C1340,'PER Sociodemografico'!A:G,7,0),"")</f>
        <v/>
      </c>
      <c r="Q1340" s="127" t="str">
        <f t="shared" si="267"/>
        <v/>
      </c>
      <c r="R1340" s="113">
        <f t="shared" si="268"/>
        <v>0</v>
      </c>
      <c r="S1340" s="128">
        <f t="shared" si="269"/>
        <v>0</v>
      </c>
      <c r="T1340" s="129">
        <f t="shared" si="270"/>
        <v>0</v>
      </c>
      <c r="U1340" s="132">
        <f t="shared" si="271"/>
        <v>0</v>
      </c>
      <c r="V1340" s="130">
        <f t="shared" si="272"/>
        <v>0</v>
      </c>
      <c r="W1340" s="130">
        <f t="shared" si="273"/>
        <v>0</v>
      </c>
      <c r="X1340" s="131" t="str">
        <f t="shared" si="274"/>
        <v/>
      </c>
      <c r="Y1340" s="131" t="str">
        <f t="shared" si="275"/>
        <v/>
      </c>
    </row>
    <row r="1341" spans="1:25" ht="15">
      <c r="A1341" s="118"/>
      <c r="B1341" s="117"/>
      <c r="C1341" s="119"/>
      <c r="D1341" s="116" t="str">
        <f>IFERROR(VLOOKUP(C1341,'PER Sociodemografico'!A:L,2,0),"")</f>
        <v/>
      </c>
      <c r="E1341" s="116" t="str">
        <f>IFERROR(VLOOKUP(C1341,'PER Sociodemografico'!A:L,9,0),"")</f>
        <v/>
      </c>
      <c r="F1341" s="118"/>
      <c r="G1341" s="116" t="str">
        <f>IFERROR(VLOOKUP(C1341,'PER Sociodemografico'!A:L,10,0),"")</f>
        <v/>
      </c>
      <c r="H1341" s="120"/>
      <c r="I1341" s="117"/>
      <c r="J1341" s="117"/>
      <c r="K1341" s="113" t="str">
        <f t="shared" si="264"/>
        <v/>
      </c>
      <c r="L1341" s="114" t="str">
        <f t="shared" si="265"/>
        <v/>
      </c>
      <c r="M1341" s="115" t="str">
        <f t="shared" si="266"/>
        <v/>
      </c>
      <c r="N1341" s="118"/>
      <c r="O1341" s="116" t="str">
        <f>IFERROR(VLOOKUP(N1341,'Código del Diagnóstico'!$A$2:$B$12426,2,0),"")</f>
        <v/>
      </c>
      <c r="P1341" s="126" t="str">
        <f>IFERROR(VLOOKUP(C1341,'PER Sociodemografico'!A:G,7,0),"")</f>
        <v/>
      </c>
      <c r="Q1341" s="127" t="str">
        <f t="shared" si="267"/>
        <v/>
      </c>
      <c r="R1341" s="113">
        <f t="shared" si="268"/>
        <v>0</v>
      </c>
      <c r="S1341" s="128">
        <f t="shared" si="269"/>
        <v>0</v>
      </c>
      <c r="T1341" s="129">
        <f t="shared" si="270"/>
        <v>0</v>
      </c>
      <c r="U1341" s="132">
        <f t="shared" si="271"/>
        <v>0</v>
      </c>
      <c r="V1341" s="130">
        <f t="shared" si="272"/>
        <v>0</v>
      </c>
      <c r="W1341" s="130">
        <f t="shared" si="273"/>
        <v>0</v>
      </c>
      <c r="X1341" s="131" t="str">
        <f t="shared" si="274"/>
        <v/>
      </c>
      <c r="Y1341" s="131" t="str">
        <f t="shared" si="275"/>
        <v/>
      </c>
    </row>
    <row r="1342" spans="1:25" ht="15">
      <c r="A1342" s="118"/>
      <c r="B1342" s="117"/>
      <c r="C1342" s="119"/>
      <c r="D1342" s="116" t="str">
        <f>IFERROR(VLOOKUP(C1342,'PER Sociodemografico'!A:L,2,0),"")</f>
        <v/>
      </c>
      <c r="E1342" s="116" t="str">
        <f>IFERROR(VLOOKUP(C1342,'PER Sociodemografico'!A:L,9,0),"")</f>
        <v/>
      </c>
      <c r="F1342" s="118"/>
      <c r="G1342" s="116" t="str">
        <f>IFERROR(VLOOKUP(C1342,'PER Sociodemografico'!A:L,10,0),"")</f>
        <v/>
      </c>
      <c r="H1342" s="120"/>
      <c r="I1342" s="117"/>
      <c r="J1342" s="117"/>
      <c r="K1342" s="113" t="str">
        <f t="shared" si="264"/>
        <v/>
      </c>
      <c r="L1342" s="114" t="str">
        <f t="shared" si="265"/>
        <v/>
      </c>
      <c r="M1342" s="115" t="str">
        <f t="shared" si="266"/>
        <v/>
      </c>
      <c r="N1342" s="118"/>
      <c r="O1342" s="116" t="str">
        <f>IFERROR(VLOOKUP(N1342,'Código del Diagnóstico'!$A$2:$B$12426,2,0),"")</f>
        <v/>
      </c>
      <c r="P1342" s="126" t="str">
        <f>IFERROR(VLOOKUP(C1342,'PER Sociodemografico'!A:G,7,0),"")</f>
        <v/>
      </c>
      <c r="Q1342" s="127" t="str">
        <f t="shared" si="267"/>
        <v/>
      </c>
      <c r="R1342" s="113">
        <f t="shared" si="268"/>
        <v>0</v>
      </c>
      <c r="S1342" s="128">
        <f t="shared" si="269"/>
        <v>0</v>
      </c>
      <c r="T1342" s="129">
        <f t="shared" si="270"/>
        <v>0</v>
      </c>
      <c r="U1342" s="132">
        <f t="shared" si="271"/>
        <v>0</v>
      </c>
      <c r="V1342" s="130">
        <f t="shared" si="272"/>
        <v>0</v>
      </c>
      <c r="W1342" s="130">
        <f t="shared" si="273"/>
        <v>0</v>
      </c>
      <c r="X1342" s="131" t="str">
        <f t="shared" si="274"/>
        <v/>
      </c>
      <c r="Y1342" s="131" t="str">
        <f t="shared" si="275"/>
        <v/>
      </c>
    </row>
    <row r="1343" spans="1:25" ht="15">
      <c r="A1343" s="118"/>
      <c r="B1343" s="117"/>
      <c r="C1343" s="119"/>
      <c r="D1343" s="116" t="str">
        <f>IFERROR(VLOOKUP(C1343,'PER Sociodemografico'!A:L,2,0),"")</f>
        <v/>
      </c>
      <c r="E1343" s="116" t="str">
        <f>IFERROR(VLOOKUP(C1343,'PER Sociodemografico'!A:L,9,0),"")</f>
        <v/>
      </c>
      <c r="F1343" s="118"/>
      <c r="G1343" s="116" t="str">
        <f>IFERROR(VLOOKUP(C1343,'PER Sociodemografico'!A:L,10,0),"")</f>
        <v/>
      </c>
      <c r="H1343" s="120"/>
      <c r="I1343" s="117"/>
      <c r="J1343" s="117"/>
      <c r="K1343" s="113" t="str">
        <f t="shared" si="264"/>
        <v/>
      </c>
      <c r="L1343" s="114" t="str">
        <f t="shared" si="265"/>
        <v/>
      </c>
      <c r="M1343" s="115" t="str">
        <f t="shared" si="266"/>
        <v/>
      </c>
      <c r="N1343" s="118"/>
      <c r="O1343" s="116" t="str">
        <f>IFERROR(VLOOKUP(N1343,'Código del Diagnóstico'!$A$2:$B$12426,2,0),"")</f>
        <v/>
      </c>
      <c r="P1343" s="126" t="str">
        <f>IFERROR(VLOOKUP(C1343,'PER Sociodemografico'!A:G,7,0),"")</f>
        <v/>
      </c>
      <c r="Q1343" s="127" t="str">
        <f t="shared" si="267"/>
        <v/>
      </c>
      <c r="R1343" s="113">
        <f t="shared" si="268"/>
        <v>0</v>
      </c>
      <c r="S1343" s="128">
        <f t="shared" si="269"/>
        <v>0</v>
      </c>
      <c r="T1343" s="129">
        <f t="shared" si="270"/>
        <v>0</v>
      </c>
      <c r="U1343" s="132">
        <f t="shared" si="271"/>
        <v>0</v>
      </c>
      <c r="V1343" s="130">
        <f t="shared" si="272"/>
        <v>0</v>
      </c>
      <c r="W1343" s="130">
        <f t="shared" si="273"/>
        <v>0</v>
      </c>
      <c r="X1343" s="131" t="str">
        <f t="shared" si="274"/>
        <v/>
      </c>
      <c r="Y1343" s="131" t="str">
        <f t="shared" si="275"/>
        <v/>
      </c>
    </row>
    <row r="1344" spans="1:25" ht="15">
      <c r="A1344" s="118"/>
      <c r="B1344" s="117"/>
      <c r="C1344" s="119"/>
      <c r="D1344" s="116" t="str">
        <f>IFERROR(VLOOKUP(C1344,'PER Sociodemografico'!A:L,2,0),"")</f>
        <v/>
      </c>
      <c r="E1344" s="116" t="str">
        <f>IFERROR(VLOOKUP(C1344,'PER Sociodemografico'!A:L,9,0),"")</f>
        <v/>
      </c>
      <c r="F1344" s="118"/>
      <c r="G1344" s="116" t="str">
        <f>IFERROR(VLOOKUP(C1344,'PER Sociodemografico'!A:L,10,0),"")</f>
        <v/>
      </c>
      <c r="H1344" s="120"/>
      <c r="I1344" s="117"/>
      <c r="J1344" s="117"/>
      <c r="K1344" s="113" t="str">
        <f t="shared" si="264"/>
        <v/>
      </c>
      <c r="L1344" s="114" t="str">
        <f t="shared" si="265"/>
        <v/>
      </c>
      <c r="M1344" s="115" t="str">
        <f t="shared" si="266"/>
        <v/>
      </c>
      <c r="N1344" s="118"/>
      <c r="O1344" s="116" t="str">
        <f>IFERROR(VLOOKUP(N1344,'Código del Diagnóstico'!$A$2:$B$12426,2,0),"")</f>
        <v/>
      </c>
      <c r="P1344" s="126" t="str">
        <f>IFERROR(VLOOKUP(C1344,'PER Sociodemografico'!A:G,7,0),"")</f>
        <v/>
      </c>
      <c r="Q1344" s="127" t="str">
        <f t="shared" si="267"/>
        <v/>
      </c>
      <c r="R1344" s="113">
        <f t="shared" si="268"/>
        <v>0</v>
      </c>
      <c r="S1344" s="128">
        <f t="shared" si="269"/>
        <v>0</v>
      </c>
      <c r="T1344" s="129">
        <f t="shared" si="270"/>
        <v>0</v>
      </c>
      <c r="U1344" s="132">
        <f t="shared" si="271"/>
        <v>0</v>
      </c>
      <c r="V1344" s="130">
        <f t="shared" si="272"/>
        <v>0</v>
      </c>
      <c r="W1344" s="130">
        <f t="shared" si="273"/>
        <v>0</v>
      </c>
      <c r="X1344" s="131" t="str">
        <f t="shared" si="274"/>
        <v/>
      </c>
      <c r="Y1344" s="131" t="str">
        <f t="shared" si="275"/>
        <v/>
      </c>
    </row>
    <row r="1345" spans="1:25" ht="15">
      <c r="A1345" s="118"/>
      <c r="B1345" s="117"/>
      <c r="C1345" s="119"/>
      <c r="D1345" s="116" t="str">
        <f>IFERROR(VLOOKUP(C1345,'PER Sociodemografico'!A:L,2,0),"")</f>
        <v/>
      </c>
      <c r="E1345" s="116" t="str">
        <f>IFERROR(VLOOKUP(C1345,'PER Sociodemografico'!A:L,9,0),"")</f>
        <v/>
      </c>
      <c r="F1345" s="118"/>
      <c r="G1345" s="116" t="str">
        <f>IFERROR(VLOOKUP(C1345,'PER Sociodemografico'!A:L,10,0),"")</f>
        <v/>
      </c>
      <c r="H1345" s="120"/>
      <c r="I1345" s="117"/>
      <c r="J1345" s="117"/>
      <c r="K1345" s="113" t="str">
        <f t="shared" si="264"/>
        <v/>
      </c>
      <c r="L1345" s="114" t="str">
        <f t="shared" si="265"/>
        <v/>
      </c>
      <c r="M1345" s="115" t="str">
        <f t="shared" si="266"/>
        <v/>
      </c>
      <c r="N1345" s="118"/>
      <c r="O1345" s="116" t="str">
        <f>IFERROR(VLOOKUP(N1345,'Código del Diagnóstico'!$A$2:$B$12426,2,0),"")</f>
        <v/>
      </c>
      <c r="P1345" s="126" t="str">
        <f>IFERROR(VLOOKUP(C1345,'PER Sociodemografico'!A:G,7,0),"")</f>
        <v/>
      </c>
      <c r="Q1345" s="127" t="str">
        <f t="shared" si="267"/>
        <v/>
      </c>
      <c r="R1345" s="113">
        <f t="shared" si="268"/>
        <v>0</v>
      </c>
      <c r="S1345" s="128">
        <f t="shared" si="269"/>
        <v>0</v>
      </c>
      <c r="T1345" s="129">
        <f t="shared" si="270"/>
        <v>0</v>
      </c>
      <c r="U1345" s="132">
        <f t="shared" si="271"/>
        <v>0</v>
      </c>
      <c r="V1345" s="130">
        <f t="shared" si="272"/>
        <v>0</v>
      </c>
      <c r="W1345" s="130">
        <f t="shared" si="273"/>
        <v>0</v>
      </c>
      <c r="X1345" s="131" t="str">
        <f t="shared" si="274"/>
        <v/>
      </c>
      <c r="Y1345" s="131" t="str">
        <f t="shared" si="275"/>
        <v/>
      </c>
    </row>
    <row r="1346" spans="1:25" ht="15">
      <c r="A1346" s="118"/>
      <c r="B1346" s="117"/>
      <c r="C1346" s="119"/>
      <c r="D1346" s="116" t="str">
        <f>IFERROR(VLOOKUP(C1346,'PER Sociodemografico'!A:L,2,0),"")</f>
        <v/>
      </c>
      <c r="E1346" s="116" t="str">
        <f>IFERROR(VLOOKUP(C1346,'PER Sociodemografico'!A:L,9,0),"")</f>
        <v/>
      </c>
      <c r="F1346" s="118"/>
      <c r="G1346" s="116" t="str">
        <f>IFERROR(VLOOKUP(C1346,'PER Sociodemografico'!A:L,10,0),"")</f>
        <v/>
      </c>
      <c r="H1346" s="120"/>
      <c r="I1346" s="117"/>
      <c r="J1346" s="117"/>
      <c r="K1346" s="113" t="str">
        <f t="shared" si="264"/>
        <v/>
      </c>
      <c r="L1346" s="114" t="str">
        <f t="shared" si="265"/>
        <v/>
      </c>
      <c r="M1346" s="115" t="str">
        <f t="shared" si="266"/>
        <v/>
      </c>
      <c r="N1346" s="118"/>
      <c r="O1346" s="116" t="str">
        <f>IFERROR(VLOOKUP(N1346,'Código del Diagnóstico'!$A$2:$B$12426,2,0),"")</f>
        <v/>
      </c>
      <c r="P1346" s="126" t="str">
        <f>IFERROR(VLOOKUP(C1346,'PER Sociodemografico'!A:G,7,0),"")</f>
        <v/>
      </c>
      <c r="Q1346" s="127" t="str">
        <f t="shared" si="267"/>
        <v/>
      </c>
      <c r="R1346" s="113">
        <f t="shared" si="268"/>
        <v>0</v>
      </c>
      <c r="S1346" s="128">
        <f t="shared" si="269"/>
        <v>0</v>
      </c>
      <c r="T1346" s="129">
        <f t="shared" si="270"/>
        <v>0</v>
      </c>
      <c r="U1346" s="132">
        <f t="shared" si="271"/>
        <v>0</v>
      </c>
      <c r="V1346" s="130">
        <f t="shared" si="272"/>
        <v>0</v>
      </c>
      <c r="W1346" s="130">
        <f t="shared" si="273"/>
        <v>0</v>
      </c>
      <c r="X1346" s="131" t="str">
        <f t="shared" si="274"/>
        <v/>
      </c>
      <c r="Y1346" s="131" t="str">
        <f t="shared" si="275"/>
        <v/>
      </c>
    </row>
    <row r="1347" spans="1:25" ht="15">
      <c r="A1347" s="118"/>
      <c r="B1347" s="117"/>
      <c r="C1347" s="119"/>
      <c r="D1347" s="116" t="str">
        <f>IFERROR(VLOOKUP(C1347,'PER Sociodemografico'!A:L,2,0),"")</f>
        <v/>
      </c>
      <c r="E1347" s="116" t="str">
        <f>IFERROR(VLOOKUP(C1347,'PER Sociodemografico'!A:L,9,0),"")</f>
        <v/>
      </c>
      <c r="F1347" s="118"/>
      <c r="G1347" s="116" t="str">
        <f>IFERROR(VLOOKUP(C1347,'PER Sociodemografico'!A:L,10,0),"")</f>
        <v/>
      </c>
      <c r="H1347" s="120"/>
      <c r="I1347" s="117"/>
      <c r="J1347" s="117"/>
      <c r="K1347" s="113" t="str">
        <f t="shared" si="264"/>
        <v/>
      </c>
      <c r="L1347" s="114" t="str">
        <f t="shared" si="265"/>
        <v/>
      </c>
      <c r="M1347" s="115" t="str">
        <f t="shared" si="266"/>
        <v/>
      </c>
      <c r="N1347" s="118"/>
      <c r="O1347" s="116" t="str">
        <f>IFERROR(VLOOKUP(N1347,'Código del Diagnóstico'!$A$2:$B$12426,2,0),"")</f>
        <v/>
      </c>
      <c r="P1347" s="126" t="str">
        <f>IFERROR(VLOOKUP(C1347,'PER Sociodemografico'!A:G,7,0),"")</f>
        <v/>
      </c>
      <c r="Q1347" s="127" t="str">
        <f t="shared" si="267"/>
        <v/>
      </c>
      <c r="R1347" s="113">
        <f t="shared" si="268"/>
        <v>0</v>
      </c>
      <c r="S1347" s="128">
        <f t="shared" si="269"/>
        <v>0</v>
      </c>
      <c r="T1347" s="129">
        <f t="shared" si="270"/>
        <v>0</v>
      </c>
      <c r="U1347" s="132">
        <f t="shared" si="271"/>
        <v>0</v>
      </c>
      <c r="V1347" s="130">
        <f t="shared" si="272"/>
        <v>0</v>
      </c>
      <c r="W1347" s="130">
        <f t="shared" si="273"/>
        <v>0</v>
      </c>
      <c r="X1347" s="131" t="str">
        <f t="shared" si="274"/>
        <v/>
      </c>
      <c r="Y1347" s="131" t="str">
        <f t="shared" si="275"/>
        <v/>
      </c>
    </row>
    <row r="1348" spans="1:25" ht="15">
      <c r="A1348" s="118"/>
      <c r="B1348" s="117"/>
      <c r="C1348" s="119"/>
      <c r="D1348" s="116" t="str">
        <f>IFERROR(VLOOKUP(C1348,'PER Sociodemografico'!A:L,2,0),"")</f>
        <v/>
      </c>
      <c r="E1348" s="116" t="str">
        <f>IFERROR(VLOOKUP(C1348,'PER Sociodemografico'!A:L,9,0),"")</f>
        <v/>
      </c>
      <c r="F1348" s="118"/>
      <c r="G1348" s="116" t="str">
        <f>IFERROR(VLOOKUP(C1348,'PER Sociodemografico'!A:L,10,0),"")</f>
        <v/>
      </c>
      <c r="H1348" s="120"/>
      <c r="I1348" s="117"/>
      <c r="J1348" s="117"/>
      <c r="K1348" s="113" t="str">
        <f t="shared" si="264"/>
        <v/>
      </c>
      <c r="L1348" s="114" t="str">
        <f t="shared" si="265"/>
        <v/>
      </c>
      <c r="M1348" s="115" t="str">
        <f t="shared" si="266"/>
        <v/>
      </c>
      <c r="N1348" s="118"/>
      <c r="O1348" s="116" t="str">
        <f>IFERROR(VLOOKUP(N1348,'Código del Diagnóstico'!$A$2:$B$12426,2,0),"")</f>
        <v/>
      </c>
      <c r="P1348" s="126" t="str">
        <f>IFERROR(VLOOKUP(C1348,'PER Sociodemografico'!A:G,7,0),"")</f>
        <v/>
      </c>
      <c r="Q1348" s="127" t="str">
        <f t="shared" si="267"/>
        <v/>
      </c>
      <c r="R1348" s="113">
        <f t="shared" si="268"/>
        <v>0</v>
      </c>
      <c r="S1348" s="128">
        <f t="shared" si="269"/>
        <v>0</v>
      </c>
      <c r="T1348" s="129">
        <f t="shared" si="270"/>
        <v>0</v>
      </c>
      <c r="U1348" s="132">
        <f t="shared" si="271"/>
        <v>0</v>
      </c>
      <c r="V1348" s="130">
        <f t="shared" si="272"/>
        <v>0</v>
      </c>
      <c r="W1348" s="130">
        <f t="shared" si="273"/>
        <v>0</v>
      </c>
      <c r="X1348" s="131" t="str">
        <f t="shared" si="274"/>
        <v/>
      </c>
      <c r="Y1348" s="131" t="str">
        <f t="shared" si="275"/>
        <v/>
      </c>
    </row>
    <row r="1349" spans="1:25" ht="15">
      <c r="A1349" s="118"/>
      <c r="B1349" s="117"/>
      <c r="C1349" s="119"/>
      <c r="D1349" s="116" t="str">
        <f>IFERROR(VLOOKUP(C1349,'PER Sociodemografico'!A:L,2,0),"")</f>
        <v/>
      </c>
      <c r="E1349" s="116" t="str">
        <f>IFERROR(VLOOKUP(C1349,'PER Sociodemografico'!A:L,9,0),"")</f>
        <v/>
      </c>
      <c r="F1349" s="118"/>
      <c r="G1349" s="116" t="str">
        <f>IFERROR(VLOOKUP(C1349,'PER Sociodemografico'!A:L,10,0),"")</f>
        <v/>
      </c>
      <c r="H1349" s="120"/>
      <c r="I1349" s="117"/>
      <c r="J1349" s="117"/>
      <c r="K1349" s="113" t="str">
        <f t="shared" si="264"/>
        <v/>
      </c>
      <c r="L1349" s="114" t="str">
        <f t="shared" si="265"/>
        <v/>
      </c>
      <c r="M1349" s="115" t="str">
        <f t="shared" si="266"/>
        <v/>
      </c>
      <c r="N1349" s="118"/>
      <c r="O1349" s="116" t="str">
        <f>IFERROR(VLOOKUP(N1349,'Código del Diagnóstico'!$A$2:$B$12426,2,0),"")</f>
        <v/>
      </c>
      <c r="P1349" s="126" t="str">
        <f>IFERROR(VLOOKUP(C1349,'PER Sociodemografico'!A:G,7,0),"")</f>
        <v/>
      </c>
      <c r="Q1349" s="127" t="str">
        <f t="shared" si="267"/>
        <v/>
      </c>
      <c r="R1349" s="113">
        <f t="shared" si="268"/>
        <v>0</v>
      </c>
      <c r="S1349" s="128">
        <f t="shared" si="269"/>
        <v>0</v>
      </c>
      <c r="T1349" s="129">
        <f t="shared" si="270"/>
        <v>0</v>
      </c>
      <c r="U1349" s="132">
        <f t="shared" si="271"/>
        <v>0</v>
      </c>
      <c r="V1349" s="130">
        <f t="shared" si="272"/>
        <v>0</v>
      </c>
      <c r="W1349" s="130">
        <f t="shared" si="273"/>
        <v>0</v>
      </c>
      <c r="X1349" s="131" t="str">
        <f t="shared" si="274"/>
        <v/>
      </c>
      <c r="Y1349" s="131" t="str">
        <f t="shared" si="275"/>
        <v/>
      </c>
    </row>
    <row r="1350" spans="1:25" ht="15">
      <c r="A1350" s="118"/>
      <c r="B1350" s="117"/>
      <c r="C1350" s="119"/>
      <c r="D1350" s="116" t="str">
        <f>IFERROR(VLOOKUP(C1350,'PER Sociodemografico'!A:L,2,0),"")</f>
        <v/>
      </c>
      <c r="E1350" s="116" t="str">
        <f>IFERROR(VLOOKUP(C1350,'PER Sociodemografico'!A:L,9,0),"")</f>
        <v/>
      </c>
      <c r="F1350" s="118"/>
      <c r="G1350" s="116" t="str">
        <f>IFERROR(VLOOKUP(C1350,'PER Sociodemografico'!A:L,10,0),"")</f>
        <v/>
      </c>
      <c r="H1350" s="120"/>
      <c r="I1350" s="117"/>
      <c r="J1350" s="117"/>
      <c r="K1350" s="113" t="str">
        <f t="shared" si="264"/>
        <v/>
      </c>
      <c r="L1350" s="114" t="str">
        <f t="shared" si="265"/>
        <v/>
      </c>
      <c r="M1350" s="115" t="str">
        <f t="shared" si="266"/>
        <v/>
      </c>
      <c r="N1350" s="118"/>
      <c r="O1350" s="116" t="str">
        <f>IFERROR(VLOOKUP(N1350,'Código del Diagnóstico'!$A$2:$B$12426,2,0),"")</f>
        <v/>
      </c>
      <c r="P1350" s="126" t="str">
        <f>IFERROR(VLOOKUP(C1350,'PER Sociodemografico'!A:G,7,0),"")</f>
        <v/>
      </c>
      <c r="Q1350" s="127" t="str">
        <f t="shared" si="267"/>
        <v/>
      </c>
      <c r="R1350" s="113">
        <f t="shared" si="268"/>
        <v>0</v>
      </c>
      <c r="S1350" s="128">
        <f t="shared" si="269"/>
        <v>0</v>
      </c>
      <c r="T1350" s="129">
        <f t="shared" si="270"/>
        <v>0</v>
      </c>
      <c r="U1350" s="132">
        <f t="shared" si="271"/>
        <v>0</v>
      </c>
      <c r="V1350" s="130">
        <f t="shared" si="272"/>
        <v>0</v>
      </c>
      <c r="W1350" s="130">
        <f t="shared" si="273"/>
        <v>0</v>
      </c>
      <c r="X1350" s="131" t="str">
        <f t="shared" si="274"/>
        <v/>
      </c>
      <c r="Y1350" s="131" t="str">
        <f t="shared" si="275"/>
        <v/>
      </c>
    </row>
    <row r="1351" spans="1:25" ht="15">
      <c r="A1351" s="118"/>
      <c r="B1351" s="117"/>
      <c r="C1351" s="119"/>
      <c r="D1351" s="116" t="str">
        <f>IFERROR(VLOOKUP(C1351,'PER Sociodemografico'!A:L,2,0),"")</f>
        <v/>
      </c>
      <c r="E1351" s="116" t="str">
        <f>IFERROR(VLOOKUP(C1351,'PER Sociodemografico'!A:L,9,0),"")</f>
        <v/>
      </c>
      <c r="F1351" s="118"/>
      <c r="G1351" s="116" t="str">
        <f>IFERROR(VLOOKUP(C1351,'PER Sociodemografico'!A:L,10,0),"")</f>
        <v/>
      </c>
      <c r="H1351" s="120"/>
      <c r="I1351" s="117"/>
      <c r="J1351" s="117"/>
      <c r="K1351" s="113" t="str">
        <f t="shared" si="264"/>
        <v/>
      </c>
      <c r="L1351" s="114" t="str">
        <f t="shared" si="265"/>
        <v/>
      </c>
      <c r="M1351" s="115" t="str">
        <f t="shared" si="266"/>
        <v/>
      </c>
      <c r="N1351" s="118"/>
      <c r="O1351" s="116" t="str">
        <f>IFERROR(VLOOKUP(N1351,'Código del Diagnóstico'!$A$2:$B$12426,2,0),"")</f>
        <v/>
      </c>
      <c r="P1351" s="126" t="str">
        <f>IFERROR(VLOOKUP(C1351,'PER Sociodemografico'!A:G,7,0),"")</f>
        <v/>
      </c>
      <c r="Q1351" s="127" t="str">
        <f t="shared" si="267"/>
        <v/>
      </c>
      <c r="R1351" s="113">
        <f t="shared" si="268"/>
        <v>0</v>
      </c>
      <c r="S1351" s="128">
        <f t="shared" si="269"/>
        <v>0</v>
      </c>
      <c r="T1351" s="129">
        <f t="shared" si="270"/>
        <v>0</v>
      </c>
      <c r="U1351" s="132">
        <f t="shared" si="271"/>
        <v>0</v>
      </c>
      <c r="V1351" s="130">
        <f t="shared" si="272"/>
        <v>0</v>
      </c>
      <c r="W1351" s="130">
        <f t="shared" si="273"/>
        <v>0</v>
      </c>
      <c r="X1351" s="131" t="str">
        <f t="shared" si="274"/>
        <v/>
      </c>
      <c r="Y1351" s="131" t="str">
        <f t="shared" si="275"/>
        <v/>
      </c>
    </row>
    <row r="1352" spans="1:25" ht="15">
      <c r="A1352" s="118"/>
      <c r="B1352" s="117"/>
      <c r="C1352" s="119"/>
      <c r="D1352" s="116" t="str">
        <f>IFERROR(VLOOKUP(C1352,'PER Sociodemografico'!A:L,2,0),"")</f>
        <v/>
      </c>
      <c r="E1352" s="116" t="str">
        <f>IFERROR(VLOOKUP(C1352,'PER Sociodemografico'!A:L,9,0),"")</f>
        <v/>
      </c>
      <c r="F1352" s="118"/>
      <c r="G1352" s="116" t="str">
        <f>IFERROR(VLOOKUP(C1352,'PER Sociodemografico'!A:L,10,0),"")</f>
        <v/>
      </c>
      <c r="H1352" s="120"/>
      <c r="I1352" s="117"/>
      <c r="J1352" s="117"/>
      <c r="K1352" s="113" t="str">
        <f t="shared" si="264"/>
        <v/>
      </c>
      <c r="L1352" s="114" t="str">
        <f t="shared" si="265"/>
        <v/>
      </c>
      <c r="M1352" s="115" t="str">
        <f t="shared" si="266"/>
        <v/>
      </c>
      <c r="N1352" s="118"/>
      <c r="O1352" s="116" t="str">
        <f>IFERROR(VLOOKUP(N1352,'Código del Diagnóstico'!$A$2:$B$12426,2,0),"")</f>
        <v/>
      </c>
      <c r="P1352" s="126" t="str">
        <f>IFERROR(VLOOKUP(C1352,'PER Sociodemografico'!A:G,7,0),"")</f>
        <v/>
      </c>
      <c r="Q1352" s="127" t="str">
        <f t="shared" si="267"/>
        <v/>
      </c>
      <c r="R1352" s="113">
        <f t="shared" si="268"/>
        <v>0</v>
      </c>
      <c r="S1352" s="128">
        <f t="shared" si="269"/>
        <v>0</v>
      </c>
      <c r="T1352" s="129">
        <f t="shared" si="270"/>
        <v>0</v>
      </c>
      <c r="U1352" s="132">
        <f t="shared" si="271"/>
        <v>0</v>
      </c>
      <c r="V1352" s="130">
        <f t="shared" si="272"/>
        <v>0</v>
      </c>
      <c r="W1352" s="130">
        <f t="shared" si="273"/>
        <v>0</v>
      </c>
      <c r="X1352" s="131" t="str">
        <f t="shared" si="274"/>
        <v/>
      </c>
      <c r="Y1352" s="131" t="str">
        <f t="shared" si="275"/>
        <v/>
      </c>
    </row>
    <row r="1353" spans="1:25" ht="15">
      <c r="A1353" s="118"/>
      <c r="B1353" s="117"/>
      <c r="C1353" s="119"/>
      <c r="D1353" s="116" t="str">
        <f>IFERROR(VLOOKUP(C1353,'PER Sociodemografico'!A:L,2,0),"")</f>
        <v/>
      </c>
      <c r="E1353" s="116" t="str">
        <f>IFERROR(VLOOKUP(C1353,'PER Sociodemografico'!A:L,9,0),"")</f>
        <v/>
      </c>
      <c r="F1353" s="118"/>
      <c r="G1353" s="116" t="str">
        <f>IFERROR(VLOOKUP(C1353,'PER Sociodemografico'!A:L,10,0),"")</f>
        <v/>
      </c>
      <c r="H1353" s="120"/>
      <c r="I1353" s="117"/>
      <c r="J1353" s="117"/>
      <c r="K1353" s="113" t="str">
        <f t="shared" si="264"/>
        <v/>
      </c>
      <c r="L1353" s="114" t="str">
        <f t="shared" si="265"/>
        <v/>
      </c>
      <c r="M1353" s="115" t="str">
        <f t="shared" si="266"/>
        <v/>
      </c>
      <c r="N1353" s="118"/>
      <c r="O1353" s="116" t="str">
        <f>IFERROR(VLOOKUP(N1353,'Código del Diagnóstico'!$A$2:$B$12426,2,0),"")</f>
        <v/>
      </c>
      <c r="P1353" s="126" t="str">
        <f>IFERROR(VLOOKUP(C1353,'PER Sociodemografico'!A:G,7,0),"")</f>
        <v/>
      </c>
      <c r="Q1353" s="127" t="str">
        <f t="shared" si="267"/>
        <v/>
      </c>
      <c r="R1353" s="113">
        <f t="shared" si="268"/>
        <v>0</v>
      </c>
      <c r="S1353" s="128">
        <f t="shared" si="269"/>
        <v>0</v>
      </c>
      <c r="T1353" s="129">
        <f t="shared" si="270"/>
        <v>0</v>
      </c>
      <c r="U1353" s="132">
        <f t="shared" si="271"/>
        <v>0</v>
      </c>
      <c r="V1353" s="130">
        <f t="shared" si="272"/>
        <v>0</v>
      </c>
      <c r="W1353" s="130">
        <f t="shared" si="273"/>
        <v>0</v>
      </c>
      <c r="X1353" s="131" t="str">
        <f t="shared" si="274"/>
        <v/>
      </c>
      <c r="Y1353" s="131" t="str">
        <f t="shared" si="275"/>
        <v/>
      </c>
    </row>
    <row r="1354" spans="1:25" ht="15">
      <c r="A1354" s="118"/>
      <c r="B1354" s="117"/>
      <c r="C1354" s="119"/>
      <c r="D1354" s="116" t="str">
        <f>IFERROR(VLOOKUP(C1354,'PER Sociodemografico'!A:L,2,0),"")</f>
        <v/>
      </c>
      <c r="E1354" s="116" t="str">
        <f>IFERROR(VLOOKUP(C1354,'PER Sociodemografico'!A:L,9,0),"")</f>
        <v/>
      </c>
      <c r="F1354" s="118"/>
      <c r="G1354" s="116" t="str">
        <f>IFERROR(VLOOKUP(C1354,'PER Sociodemografico'!A:L,10,0),"")</f>
        <v/>
      </c>
      <c r="H1354" s="120"/>
      <c r="I1354" s="117"/>
      <c r="J1354" s="117"/>
      <c r="K1354" s="113" t="str">
        <f t="shared" si="264"/>
        <v/>
      </c>
      <c r="L1354" s="114" t="str">
        <f t="shared" si="265"/>
        <v/>
      </c>
      <c r="M1354" s="115" t="str">
        <f t="shared" si="266"/>
        <v/>
      </c>
      <c r="N1354" s="118"/>
      <c r="O1354" s="116" t="str">
        <f>IFERROR(VLOOKUP(N1354,'Código del Diagnóstico'!$A$2:$B$12426,2,0),"")</f>
        <v/>
      </c>
      <c r="P1354" s="126" t="str">
        <f>IFERROR(VLOOKUP(C1354,'PER Sociodemografico'!A:G,7,0),"")</f>
        <v/>
      </c>
      <c r="Q1354" s="127" t="str">
        <f t="shared" si="267"/>
        <v/>
      </c>
      <c r="R1354" s="113">
        <f t="shared" si="268"/>
        <v>0</v>
      </c>
      <c r="S1354" s="128">
        <f t="shared" si="269"/>
        <v>0</v>
      </c>
      <c r="T1354" s="129">
        <f t="shared" si="270"/>
        <v>0</v>
      </c>
      <c r="U1354" s="132">
        <f t="shared" si="271"/>
        <v>0</v>
      </c>
      <c r="V1354" s="130">
        <f t="shared" si="272"/>
        <v>0</v>
      </c>
      <c r="W1354" s="130">
        <f t="shared" si="273"/>
        <v>0</v>
      </c>
      <c r="X1354" s="131" t="str">
        <f t="shared" si="274"/>
        <v/>
      </c>
      <c r="Y1354" s="131" t="str">
        <f t="shared" si="275"/>
        <v/>
      </c>
    </row>
    <row r="1355" spans="1:25" ht="15">
      <c r="A1355" s="118"/>
      <c r="B1355" s="117"/>
      <c r="C1355" s="119"/>
      <c r="D1355" s="116" t="str">
        <f>IFERROR(VLOOKUP(C1355,'PER Sociodemografico'!A:L,2,0),"")</f>
        <v/>
      </c>
      <c r="E1355" s="116" t="str">
        <f>IFERROR(VLOOKUP(C1355,'PER Sociodemografico'!A:L,9,0),"")</f>
        <v/>
      </c>
      <c r="F1355" s="118"/>
      <c r="G1355" s="116" t="str">
        <f>IFERROR(VLOOKUP(C1355,'PER Sociodemografico'!A:L,10,0),"")</f>
        <v/>
      </c>
      <c r="H1355" s="120"/>
      <c r="I1355" s="117"/>
      <c r="J1355" s="117"/>
      <c r="K1355" s="113" t="str">
        <f t="shared" si="264"/>
        <v/>
      </c>
      <c r="L1355" s="114" t="str">
        <f t="shared" si="265"/>
        <v/>
      </c>
      <c r="M1355" s="115" t="str">
        <f t="shared" si="266"/>
        <v/>
      </c>
      <c r="N1355" s="118"/>
      <c r="O1355" s="116" t="str">
        <f>IFERROR(VLOOKUP(N1355,'Código del Diagnóstico'!$A$2:$B$12426,2,0),"")</f>
        <v/>
      </c>
      <c r="P1355" s="126" t="str">
        <f>IFERROR(VLOOKUP(C1355,'PER Sociodemografico'!A:G,7,0),"")</f>
        <v/>
      </c>
      <c r="Q1355" s="127" t="str">
        <f t="shared" si="267"/>
        <v/>
      </c>
      <c r="R1355" s="113">
        <f t="shared" si="268"/>
        <v>0</v>
      </c>
      <c r="S1355" s="128">
        <f t="shared" si="269"/>
        <v>0</v>
      </c>
      <c r="T1355" s="129">
        <f t="shared" si="270"/>
        <v>0</v>
      </c>
      <c r="U1355" s="132">
        <f t="shared" si="271"/>
        <v>0</v>
      </c>
      <c r="V1355" s="130">
        <f t="shared" si="272"/>
        <v>0</v>
      </c>
      <c r="W1355" s="130">
        <f t="shared" si="273"/>
        <v>0</v>
      </c>
      <c r="X1355" s="131" t="str">
        <f t="shared" si="274"/>
        <v/>
      </c>
      <c r="Y1355" s="131" t="str">
        <f t="shared" si="275"/>
        <v/>
      </c>
    </row>
    <row r="1356" spans="1:25" ht="15">
      <c r="A1356" s="118"/>
      <c r="B1356" s="117"/>
      <c r="C1356" s="119"/>
      <c r="D1356" s="116" t="str">
        <f>IFERROR(VLOOKUP(C1356,'PER Sociodemografico'!A:L,2,0),"")</f>
        <v/>
      </c>
      <c r="E1356" s="116" t="str">
        <f>IFERROR(VLOOKUP(C1356,'PER Sociodemografico'!A:L,9,0),"")</f>
        <v/>
      </c>
      <c r="F1356" s="118"/>
      <c r="G1356" s="116" t="str">
        <f>IFERROR(VLOOKUP(C1356,'PER Sociodemografico'!A:L,10,0),"")</f>
        <v/>
      </c>
      <c r="H1356" s="120"/>
      <c r="I1356" s="117"/>
      <c r="J1356" s="117"/>
      <c r="K1356" s="113" t="str">
        <f t="shared" si="264"/>
        <v/>
      </c>
      <c r="L1356" s="114" t="str">
        <f t="shared" si="265"/>
        <v/>
      </c>
      <c r="M1356" s="115" t="str">
        <f t="shared" si="266"/>
        <v/>
      </c>
      <c r="N1356" s="118"/>
      <c r="O1356" s="116" t="str">
        <f>IFERROR(VLOOKUP(N1356,'Código del Diagnóstico'!$A$2:$B$12426,2,0),"")</f>
        <v/>
      </c>
      <c r="P1356" s="126" t="str">
        <f>IFERROR(VLOOKUP(C1356,'PER Sociodemografico'!A:G,7,0),"")</f>
        <v/>
      </c>
      <c r="Q1356" s="127" t="str">
        <f t="shared" si="267"/>
        <v/>
      </c>
      <c r="R1356" s="113">
        <f t="shared" si="268"/>
        <v>0</v>
      </c>
      <c r="S1356" s="128">
        <f t="shared" si="269"/>
        <v>0</v>
      </c>
      <c r="T1356" s="129">
        <f t="shared" si="270"/>
        <v>0</v>
      </c>
      <c r="U1356" s="132">
        <f t="shared" si="271"/>
        <v>0</v>
      </c>
      <c r="V1356" s="130">
        <f t="shared" si="272"/>
        <v>0</v>
      </c>
      <c r="W1356" s="130">
        <f t="shared" si="273"/>
        <v>0</v>
      </c>
      <c r="X1356" s="131" t="str">
        <f t="shared" si="274"/>
        <v/>
      </c>
      <c r="Y1356" s="131" t="str">
        <f t="shared" si="275"/>
        <v/>
      </c>
    </row>
    <row r="1357" spans="1:25" ht="15">
      <c r="A1357" s="118"/>
      <c r="B1357" s="117"/>
      <c r="C1357" s="119"/>
      <c r="D1357" s="116" t="str">
        <f>IFERROR(VLOOKUP(C1357,'PER Sociodemografico'!A:L,2,0),"")</f>
        <v/>
      </c>
      <c r="E1357" s="116" t="str">
        <f>IFERROR(VLOOKUP(C1357,'PER Sociodemografico'!A:L,9,0),"")</f>
        <v/>
      </c>
      <c r="F1357" s="118"/>
      <c r="G1357" s="116" t="str">
        <f>IFERROR(VLOOKUP(C1357,'PER Sociodemografico'!A:L,10,0),"")</f>
        <v/>
      </c>
      <c r="H1357" s="120"/>
      <c r="I1357" s="117"/>
      <c r="J1357" s="117"/>
      <c r="K1357" s="113" t="str">
        <f t="shared" si="264"/>
        <v/>
      </c>
      <c r="L1357" s="114" t="str">
        <f t="shared" si="265"/>
        <v/>
      </c>
      <c r="M1357" s="115" t="str">
        <f t="shared" si="266"/>
        <v/>
      </c>
      <c r="N1357" s="118"/>
      <c r="O1357" s="116" t="str">
        <f>IFERROR(VLOOKUP(N1357,'Código del Diagnóstico'!$A$2:$B$12426,2,0),"")</f>
        <v/>
      </c>
      <c r="P1357" s="126" t="str">
        <f>IFERROR(VLOOKUP(C1357,'PER Sociodemografico'!A:G,7,0),"")</f>
        <v/>
      </c>
      <c r="Q1357" s="127" t="str">
        <f t="shared" si="267"/>
        <v/>
      </c>
      <c r="R1357" s="113">
        <f t="shared" si="268"/>
        <v>0</v>
      </c>
      <c r="S1357" s="128">
        <f t="shared" si="269"/>
        <v>0</v>
      </c>
      <c r="T1357" s="129">
        <f t="shared" si="270"/>
        <v>0</v>
      </c>
      <c r="U1357" s="132">
        <f t="shared" si="271"/>
        <v>0</v>
      </c>
      <c r="V1357" s="130">
        <f t="shared" si="272"/>
        <v>0</v>
      </c>
      <c r="W1357" s="130">
        <f t="shared" si="273"/>
        <v>0</v>
      </c>
      <c r="X1357" s="131" t="str">
        <f t="shared" si="274"/>
        <v/>
      </c>
      <c r="Y1357" s="131" t="str">
        <f t="shared" si="275"/>
        <v/>
      </c>
    </row>
    <row r="1358" spans="1:25" ht="15">
      <c r="A1358" s="118"/>
      <c r="B1358" s="117"/>
      <c r="C1358" s="119"/>
      <c r="D1358" s="116" t="str">
        <f>IFERROR(VLOOKUP(C1358,'PER Sociodemografico'!A:L,2,0),"")</f>
        <v/>
      </c>
      <c r="E1358" s="116" t="str">
        <f>IFERROR(VLOOKUP(C1358,'PER Sociodemografico'!A:L,9,0),"")</f>
        <v/>
      </c>
      <c r="F1358" s="118"/>
      <c r="G1358" s="116" t="str">
        <f>IFERROR(VLOOKUP(C1358,'PER Sociodemografico'!A:L,10,0),"")</f>
        <v/>
      </c>
      <c r="H1358" s="120"/>
      <c r="I1358" s="117"/>
      <c r="J1358" s="117"/>
      <c r="K1358" s="113" t="str">
        <f t="shared" si="264"/>
        <v/>
      </c>
      <c r="L1358" s="114" t="str">
        <f t="shared" si="265"/>
        <v/>
      </c>
      <c r="M1358" s="115" t="str">
        <f t="shared" si="266"/>
        <v/>
      </c>
      <c r="N1358" s="118"/>
      <c r="O1358" s="116" t="str">
        <f>IFERROR(VLOOKUP(N1358,'Código del Diagnóstico'!$A$2:$B$12426,2,0),"")</f>
        <v/>
      </c>
      <c r="P1358" s="209" t="str">
        <f>IFERROR(VLOOKUP(C1358,'PER Sociodemografico'!A:G,7,0),"")</f>
        <v/>
      </c>
      <c r="Q1358" s="210" t="str">
        <f t="shared" si="267"/>
        <v/>
      </c>
      <c r="R1358" s="113">
        <f t="shared" si="268"/>
        <v>0</v>
      </c>
      <c r="S1358" s="116">
        <f t="shared" si="269"/>
        <v>0</v>
      </c>
      <c r="T1358" s="129">
        <f t="shared" si="270"/>
        <v>0</v>
      </c>
      <c r="U1358" s="211">
        <f t="shared" si="271"/>
        <v>0</v>
      </c>
      <c r="V1358" s="212">
        <f t="shared" si="272"/>
        <v>0</v>
      </c>
      <c r="W1358" s="212">
        <f t="shared" si="273"/>
        <v>0</v>
      </c>
      <c r="X1358" s="213" t="str">
        <f t="shared" si="274"/>
        <v/>
      </c>
      <c r="Y1358" s="213" t="str">
        <f t="shared" si="275"/>
        <v/>
      </c>
    </row>
    <row r="1359" spans="1:25" ht="15">
      <c r="A1359" s="118"/>
      <c r="B1359" s="117"/>
      <c r="C1359" s="119"/>
      <c r="D1359" s="116" t="str">
        <f>IFERROR(VLOOKUP(C1359,'PER Sociodemografico'!A:L,2,0),"")</f>
        <v/>
      </c>
      <c r="E1359" s="116" t="str">
        <f>IFERROR(VLOOKUP(C1359,'PER Sociodemografico'!A:L,9,0),"")</f>
        <v/>
      </c>
      <c r="F1359" s="118"/>
      <c r="G1359" s="116" t="str">
        <f>IFERROR(VLOOKUP(C1359,'PER Sociodemografico'!A:L,10,0),"")</f>
        <v/>
      </c>
      <c r="H1359" s="120"/>
      <c r="I1359" s="117"/>
      <c r="J1359" s="117"/>
      <c r="K1359" s="113" t="str">
        <f t="shared" ref="K1359:K1422" si="276">IF(I1359="","",J1359-I1359+1)</f>
        <v/>
      </c>
      <c r="L1359" s="114" t="str">
        <f t="shared" ref="L1359:L1422" si="277">IF(I1359="","",IF(MONTH(I1359)=MONTH(J1359),J1359-I1359+1,EOMONTH(I1359,0)-I1359+1))</f>
        <v/>
      </c>
      <c r="M1359" s="115" t="str">
        <f t="shared" ref="M1359:M1422" si="278">IFERROR(K1359-L1359,"")</f>
        <v/>
      </c>
      <c r="N1359" s="118"/>
      <c r="O1359" s="116" t="str">
        <f>IFERROR(VLOOKUP(N1359,'Código del Diagnóstico'!$A$2:$B$12426,2,0),"")</f>
        <v/>
      </c>
      <c r="P1359" s="209" t="str">
        <f>IFERROR(VLOOKUP(C1359,'PER Sociodemografico'!A:G,7,0),"")</f>
        <v/>
      </c>
      <c r="Q1359" s="210" t="str">
        <f t="shared" ref="Q1359:Q1422" si="279">IFERROR(P1359/30,"")</f>
        <v/>
      </c>
      <c r="R1359" s="113">
        <f t="shared" ref="R1359:R1422" si="280">IF(H1359="AT",K1359-1,0)</f>
        <v>0</v>
      </c>
      <c r="S1359" s="116">
        <f t="shared" ref="S1359:S1422" si="281">IF(IF(H1359="EG",K1359-3,0)&lt;=0,0,K1359-3)</f>
        <v>0</v>
      </c>
      <c r="T1359" s="129">
        <f t="shared" ref="T1359:T1422" si="282">IF(H1359="AT", (R1359*Q1359),0)</f>
        <v>0</v>
      </c>
      <c r="U1359" s="211">
        <f t="shared" ref="U1359:U1422" si="283">IF(H1359="EG",S1359*(Q1359*0.66),0)</f>
        <v>0</v>
      </c>
      <c r="V1359" s="212">
        <f t="shared" ref="V1359:V1422" si="284">IF(H1359="AT", K1359-R1359,0)</f>
        <v>0</v>
      </c>
      <c r="W1359" s="212">
        <f t="shared" ref="W1359:W1422" si="285">IF(H1359="EG",K1359-S1359,0)</f>
        <v>0</v>
      </c>
      <c r="X1359" s="213" t="str">
        <f t="shared" ref="X1359:X1422" si="286">IFERROR(V1359*Q1359,"")</f>
        <v/>
      </c>
      <c r="Y1359" s="213" t="str">
        <f t="shared" ref="Y1359:Y1422" si="287">IFERROR(W1359*Q1359,"")</f>
        <v/>
      </c>
    </row>
    <row r="1360" spans="1:25" ht="15">
      <c r="A1360" s="118"/>
      <c r="B1360" s="117"/>
      <c r="C1360" s="119"/>
      <c r="D1360" s="116" t="str">
        <f>IFERROR(VLOOKUP(C1360,'PER Sociodemografico'!A:L,2,0),"")</f>
        <v/>
      </c>
      <c r="E1360" s="116" t="str">
        <f>IFERROR(VLOOKUP(C1360,'PER Sociodemografico'!A:L,9,0),"")</f>
        <v/>
      </c>
      <c r="F1360" s="118"/>
      <c r="G1360" s="116" t="str">
        <f>IFERROR(VLOOKUP(C1360,'PER Sociodemografico'!A:L,10,0),"")</f>
        <v/>
      </c>
      <c r="H1360" s="120"/>
      <c r="I1360" s="117"/>
      <c r="J1360" s="117"/>
      <c r="K1360" s="113" t="str">
        <f t="shared" si="276"/>
        <v/>
      </c>
      <c r="L1360" s="114" t="str">
        <f t="shared" si="277"/>
        <v/>
      </c>
      <c r="M1360" s="115" t="str">
        <f t="shared" si="278"/>
        <v/>
      </c>
      <c r="N1360" s="118"/>
      <c r="O1360" s="116" t="str">
        <f>IFERROR(VLOOKUP(N1360,'Código del Diagnóstico'!$A$2:$B$12426,2,0),"")</f>
        <v/>
      </c>
      <c r="P1360" s="209" t="str">
        <f>IFERROR(VLOOKUP(C1360,'PER Sociodemografico'!A:G,7,0),"")</f>
        <v/>
      </c>
      <c r="Q1360" s="210" t="str">
        <f t="shared" si="279"/>
        <v/>
      </c>
      <c r="R1360" s="113">
        <f t="shared" si="280"/>
        <v>0</v>
      </c>
      <c r="S1360" s="116">
        <f t="shared" si="281"/>
        <v>0</v>
      </c>
      <c r="T1360" s="129">
        <f t="shared" si="282"/>
        <v>0</v>
      </c>
      <c r="U1360" s="211">
        <f t="shared" si="283"/>
        <v>0</v>
      </c>
      <c r="V1360" s="212">
        <f t="shared" si="284"/>
        <v>0</v>
      </c>
      <c r="W1360" s="212">
        <f t="shared" si="285"/>
        <v>0</v>
      </c>
      <c r="X1360" s="213" t="str">
        <f t="shared" si="286"/>
        <v/>
      </c>
      <c r="Y1360" s="213" t="str">
        <f t="shared" si="287"/>
        <v/>
      </c>
    </row>
    <row r="1361" spans="1:25" ht="15">
      <c r="A1361" s="118"/>
      <c r="B1361" s="117"/>
      <c r="C1361" s="119"/>
      <c r="D1361" s="116" t="str">
        <f>IFERROR(VLOOKUP(C1361,'PER Sociodemografico'!A:L,2,0),"")</f>
        <v/>
      </c>
      <c r="E1361" s="116" t="str">
        <f>IFERROR(VLOOKUP(C1361,'PER Sociodemografico'!A:L,9,0),"")</f>
        <v/>
      </c>
      <c r="F1361" s="118"/>
      <c r="G1361" s="116" t="str">
        <f>IFERROR(VLOOKUP(C1361,'PER Sociodemografico'!A:L,10,0),"")</f>
        <v/>
      </c>
      <c r="H1361" s="120"/>
      <c r="I1361" s="117"/>
      <c r="J1361" s="117"/>
      <c r="K1361" s="113" t="str">
        <f t="shared" si="276"/>
        <v/>
      </c>
      <c r="L1361" s="114" t="str">
        <f t="shared" si="277"/>
        <v/>
      </c>
      <c r="M1361" s="115" t="str">
        <f t="shared" si="278"/>
        <v/>
      </c>
      <c r="N1361" s="118"/>
      <c r="O1361" s="116" t="str">
        <f>IFERROR(VLOOKUP(N1361,'Código del Diagnóstico'!$A$2:$B$12426,2,0),"")</f>
        <v/>
      </c>
      <c r="P1361" s="209" t="str">
        <f>IFERROR(VLOOKUP(C1361,'PER Sociodemografico'!A:G,7,0),"")</f>
        <v/>
      </c>
      <c r="Q1361" s="210" t="str">
        <f t="shared" si="279"/>
        <v/>
      </c>
      <c r="R1361" s="113">
        <f t="shared" si="280"/>
        <v>0</v>
      </c>
      <c r="S1361" s="116">
        <f t="shared" si="281"/>
        <v>0</v>
      </c>
      <c r="T1361" s="129">
        <f t="shared" si="282"/>
        <v>0</v>
      </c>
      <c r="U1361" s="211">
        <f t="shared" si="283"/>
        <v>0</v>
      </c>
      <c r="V1361" s="212">
        <f t="shared" si="284"/>
        <v>0</v>
      </c>
      <c r="W1361" s="212">
        <f t="shared" si="285"/>
        <v>0</v>
      </c>
      <c r="X1361" s="213" t="str">
        <f t="shared" si="286"/>
        <v/>
      </c>
      <c r="Y1361" s="213" t="str">
        <f t="shared" si="287"/>
        <v/>
      </c>
    </row>
    <row r="1362" spans="1:25" ht="15">
      <c r="A1362" s="118"/>
      <c r="B1362" s="117"/>
      <c r="C1362" s="119"/>
      <c r="D1362" s="116" t="str">
        <f>IFERROR(VLOOKUP(C1362,'PER Sociodemografico'!A:L,2,0),"")</f>
        <v/>
      </c>
      <c r="E1362" s="116" t="str">
        <f>IFERROR(VLOOKUP(C1362,'PER Sociodemografico'!A:L,9,0),"")</f>
        <v/>
      </c>
      <c r="F1362" s="118"/>
      <c r="G1362" s="116" t="str">
        <f>IFERROR(VLOOKUP(C1362,'PER Sociodemografico'!A:L,10,0),"")</f>
        <v/>
      </c>
      <c r="H1362" s="120"/>
      <c r="I1362" s="117"/>
      <c r="J1362" s="117"/>
      <c r="K1362" s="113" t="str">
        <f t="shared" si="276"/>
        <v/>
      </c>
      <c r="L1362" s="114" t="str">
        <f t="shared" si="277"/>
        <v/>
      </c>
      <c r="M1362" s="115" t="str">
        <f t="shared" si="278"/>
        <v/>
      </c>
      <c r="N1362" s="118"/>
      <c r="O1362" s="116" t="str">
        <f>IFERROR(VLOOKUP(N1362,'Código del Diagnóstico'!$A$2:$B$12426,2,0),"")</f>
        <v/>
      </c>
      <c r="P1362" s="209" t="str">
        <f>IFERROR(VLOOKUP(C1362,'PER Sociodemografico'!A:G,7,0),"")</f>
        <v/>
      </c>
      <c r="Q1362" s="210" t="str">
        <f t="shared" si="279"/>
        <v/>
      </c>
      <c r="R1362" s="113">
        <f t="shared" si="280"/>
        <v>0</v>
      </c>
      <c r="S1362" s="116">
        <f t="shared" si="281"/>
        <v>0</v>
      </c>
      <c r="T1362" s="129">
        <f t="shared" si="282"/>
        <v>0</v>
      </c>
      <c r="U1362" s="211">
        <f t="shared" si="283"/>
        <v>0</v>
      </c>
      <c r="V1362" s="212">
        <f t="shared" si="284"/>
        <v>0</v>
      </c>
      <c r="W1362" s="212">
        <f t="shared" si="285"/>
        <v>0</v>
      </c>
      <c r="X1362" s="213" t="str">
        <f t="shared" si="286"/>
        <v/>
      </c>
      <c r="Y1362" s="213" t="str">
        <f t="shared" si="287"/>
        <v/>
      </c>
    </row>
    <row r="1363" spans="1:25" ht="15">
      <c r="A1363" s="118"/>
      <c r="B1363" s="117"/>
      <c r="C1363" s="119"/>
      <c r="D1363" s="116" t="str">
        <f>IFERROR(VLOOKUP(C1363,'PER Sociodemografico'!A:L,2,0),"")</f>
        <v/>
      </c>
      <c r="E1363" s="116" t="str">
        <f>IFERROR(VLOOKUP(C1363,'PER Sociodemografico'!A:L,9,0),"")</f>
        <v/>
      </c>
      <c r="F1363" s="118"/>
      <c r="G1363" s="116" t="str">
        <f>IFERROR(VLOOKUP(C1363,'PER Sociodemografico'!A:L,10,0),"")</f>
        <v/>
      </c>
      <c r="H1363" s="120"/>
      <c r="I1363" s="117"/>
      <c r="J1363" s="117"/>
      <c r="K1363" s="113" t="str">
        <f t="shared" si="276"/>
        <v/>
      </c>
      <c r="L1363" s="114" t="str">
        <f t="shared" si="277"/>
        <v/>
      </c>
      <c r="M1363" s="115" t="str">
        <f t="shared" si="278"/>
        <v/>
      </c>
      <c r="N1363" s="118"/>
      <c r="O1363" s="116" t="str">
        <f>IFERROR(VLOOKUP(N1363,'Código del Diagnóstico'!$A$2:$B$12426,2,0),"")</f>
        <v/>
      </c>
      <c r="P1363" s="209" t="str">
        <f>IFERROR(VLOOKUP(C1363,'PER Sociodemografico'!A:G,7,0),"")</f>
        <v/>
      </c>
      <c r="Q1363" s="210" t="str">
        <f t="shared" si="279"/>
        <v/>
      </c>
      <c r="R1363" s="113">
        <f t="shared" si="280"/>
        <v>0</v>
      </c>
      <c r="S1363" s="116">
        <f t="shared" si="281"/>
        <v>0</v>
      </c>
      <c r="T1363" s="129">
        <f t="shared" si="282"/>
        <v>0</v>
      </c>
      <c r="U1363" s="211">
        <f t="shared" si="283"/>
        <v>0</v>
      </c>
      <c r="V1363" s="212">
        <f t="shared" si="284"/>
        <v>0</v>
      </c>
      <c r="W1363" s="212">
        <f t="shared" si="285"/>
        <v>0</v>
      </c>
      <c r="X1363" s="213" t="str">
        <f t="shared" si="286"/>
        <v/>
      </c>
      <c r="Y1363" s="213" t="str">
        <f t="shared" si="287"/>
        <v/>
      </c>
    </row>
    <row r="1364" spans="1:25" ht="15">
      <c r="A1364" s="118"/>
      <c r="B1364" s="117"/>
      <c r="C1364" s="119"/>
      <c r="D1364" s="116" t="str">
        <f>IFERROR(VLOOKUP(C1364,'PER Sociodemografico'!A:L,2,0),"")</f>
        <v/>
      </c>
      <c r="E1364" s="116" t="str">
        <f>IFERROR(VLOOKUP(C1364,'PER Sociodemografico'!A:L,9,0),"")</f>
        <v/>
      </c>
      <c r="F1364" s="118"/>
      <c r="G1364" s="116" t="str">
        <f>IFERROR(VLOOKUP(C1364,'PER Sociodemografico'!A:L,10,0),"")</f>
        <v/>
      </c>
      <c r="H1364" s="120"/>
      <c r="I1364" s="117"/>
      <c r="J1364" s="117"/>
      <c r="K1364" s="113" t="str">
        <f t="shared" si="276"/>
        <v/>
      </c>
      <c r="L1364" s="114" t="str">
        <f t="shared" si="277"/>
        <v/>
      </c>
      <c r="M1364" s="115" t="str">
        <f t="shared" si="278"/>
        <v/>
      </c>
      <c r="N1364" s="118"/>
      <c r="O1364" s="116" t="str">
        <f>IFERROR(VLOOKUP(N1364,'Código del Diagnóstico'!$A$2:$B$12426,2,0),"")</f>
        <v/>
      </c>
      <c r="P1364" s="209" t="str">
        <f>IFERROR(VLOOKUP(C1364,'PER Sociodemografico'!A:G,7,0),"")</f>
        <v/>
      </c>
      <c r="Q1364" s="210" t="str">
        <f t="shared" si="279"/>
        <v/>
      </c>
      <c r="R1364" s="113">
        <f t="shared" si="280"/>
        <v>0</v>
      </c>
      <c r="S1364" s="116">
        <f t="shared" si="281"/>
        <v>0</v>
      </c>
      <c r="T1364" s="129">
        <f t="shared" si="282"/>
        <v>0</v>
      </c>
      <c r="U1364" s="211">
        <f t="shared" si="283"/>
        <v>0</v>
      </c>
      <c r="V1364" s="212">
        <f t="shared" si="284"/>
        <v>0</v>
      </c>
      <c r="W1364" s="212">
        <f t="shared" si="285"/>
        <v>0</v>
      </c>
      <c r="X1364" s="213" t="str">
        <f t="shared" si="286"/>
        <v/>
      </c>
      <c r="Y1364" s="213" t="str">
        <f t="shared" si="287"/>
        <v/>
      </c>
    </row>
    <row r="1365" spans="1:25" ht="15">
      <c r="A1365" s="118"/>
      <c r="B1365" s="117"/>
      <c r="C1365" s="119"/>
      <c r="D1365" s="116" t="str">
        <f>IFERROR(VLOOKUP(C1365,'PER Sociodemografico'!A:L,2,0),"")</f>
        <v/>
      </c>
      <c r="E1365" s="116" t="str">
        <f>IFERROR(VLOOKUP(C1365,'PER Sociodemografico'!A:L,9,0),"")</f>
        <v/>
      </c>
      <c r="F1365" s="118"/>
      <c r="G1365" s="116" t="str">
        <f>IFERROR(VLOOKUP(C1365,'PER Sociodemografico'!A:L,10,0),"")</f>
        <v/>
      </c>
      <c r="H1365" s="120"/>
      <c r="I1365" s="117"/>
      <c r="J1365" s="117"/>
      <c r="K1365" s="113" t="str">
        <f t="shared" si="276"/>
        <v/>
      </c>
      <c r="L1365" s="114" t="str">
        <f t="shared" si="277"/>
        <v/>
      </c>
      <c r="M1365" s="115" t="str">
        <f t="shared" si="278"/>
        <v/>
      </c>
      <c r="N1365" s="118"/>
      <c r="O1365" s="116" t="str">
        <f>IFERROR(VLOOKUP(N1365,'Código del Diagnóstico'!$A$2:$B$12426,2,0),"")</f>
        <v/>
      </c>
      <c r="P1365" s="209" t="str">
        <f>IFERROR(VLOOKUP(C1365,'PER Sociodemografico'!A:G,7,0),"")</f>
        <v/>
      </c>
      <c r="Q1365" s="210" t="str">
        <f t="shared" si="279"/>
        <v/>
      </c>
      <c r="R1365" s="113">
        <f t="shared" si="280"/>
        <v>0</v>
      </c>
      <c r="S1365" s="116">
        <f t="shared" si="281"/>
        <v>0</v>
      </c>
      <c r="T1365" s="129">
        <f t="shared" si="282"/>
        <v>0</v>
      </c>
      <c r="U1365" s="211">
        <f t="shared" si="283"/>
        <v>0</v>
      </c>
      <c r="V1365" s="212">
        <f t="shared" si="284"/>
        <v>0</v>
      </c>
      <c r="W1365" s="212">
        <f t="shared" si="285"/>
        <v>0</v>
      </c>
      <c r="X1365" s="213" t="str">
        <f t="shared" si="286"/>
        <v/>
      </c>
      <c r="Y1365" s="213" t="str">
        <f t="shared" si="287"/>
        <v/>
      </c>
    </row>
    <row r="1366" spans="1:25" ht="15">
      <c r="A1366" s="118"/>
      <c r="B1366" s="117"/>
      <c r="C1366" s="119"/>
      <c r="D1366" s="116" t="str">
        <f>IFERROR(VLOOKUP(C1366,'PER Sociodemografico'!A:L,2,0),"")</f>
        <v/>
      </c>
      <c r="E1366" s="116" t="str">
        <f>IFERROR(VLOOKUP(C1366,'PER Sociodemografico'!A:L,9,0),"")</f>
        <v/>
      </c>
      <c r="F1366" s="118"/>
      <c r="G1366" s="116" t="str">
        <f>IFERROR(VLOOKUP(C1366,'PER Sociodemografico'!A:L,10,0),"")</f>
        <v/>
      </c>
      <c r="H1366" s="120"/>
      <c r="I1366" s="117"/>
      <c r="J1366" s="117"/>
      <c r="K1366" s="113" t="str">
        <f t="shared" si="276"/>
        <v/>
      </c>
      <c r="L1366" s="114" t="str">
        <f t="shared" si="277"/>
        <v/>
      </c>
      <c r="M1366" s="115" t="str">
        <f t="shared" si="278"/>
        <v/>
      </c>
      <c r="N1366" s="118"/>
      <c r="O1366" s="116" t="str">
        <f>IFERROR(VLOOKUP(N1366,'Código del Diagnóstico'!$A$2:$B$12426,2,0),"")</f>
        <v/>
      </c>
      <c r="P1366" s="209" t="str">
        <f>IFERROR(VLOOKUP(C1366,'PER Sociodemografico'!A:G,7,0),"")</f>
        <v/>
      </c>
      <c r="Q1366" s="210" t="str">
        <f t="shared" si="279"/>
        <v/>
      </c>
      <c r="R1366" s="113">
        <f t="shared" si="280"/>
        <v>0</v>
      </c>
      <c r="S1366" s="116">
        <f t="shared" si="281"/>
        <v>0</v>
      </c>
      <c r="T1366" s="129">
        <f t="shared" si="282"/>
        <v>0</v>
      </c>
      <c r="U1366" s="211">
        <f t="shared" si="283"/>
        <v>0</v>
      </c>
      <c r="V1366" s="212">
        <f t="shared" si="284"/>
        <v>0</v>
      </c>
      <c r="W1366" s="212">
        <f t="shared" si="285"/>
        <v>0</v>
      </c>
      <c r="X1366" s="213" t="str">
        <f t="shared" si="286"/>
        <v/>
      </c>
      <c r="Y1366" s="213" t="str">
        <f t="shared" si="287"/>
        <v/>
      </c>
    </row>
    <row r="1367" spans="1:25" ht="15">
      <c r="A1367" s="118"/>
      <c r="B1367" s="117"/>
      <c r="C1367" s="119"/>
      <c r="D1367" s="116" t="str">
        <f>IFERROR(VLOOKUP(C1367,'PER Sociodemografico'!A:L,2,0),"")</f>
        <v/>
      </c>
      <c r="E1367" s="116" t="str">
        <f>IFERROR(VLOOKUP(C1367,'PER Sociodemografico'!A:L,9,0),"")</f>
        <v/>
      </c>
      <c r="F1367" s="118"/>
      <c r="G1367" s="116" t="str">
        <f>IFERROR(VLOOKUP(C1367,'PER Sociodemografico'!A:L,10,0),"")</f>
        <v/>
      </c>
      <c r="H1367" s="120"/>
      <c r="I1367" s="117"/>
      <c r="J1367" s="117"/>
      <c r="K1367" s="113" t="str">
        <f t="shared" si="276"/>
        <v/>
      </c>
      <c r="L1367" s="114" t="str">
        <f t="shared" si="277"/>
        <v/>
      </c>
      <c r="M1367" s="115" t="str">
        <f t="shared" si="278"/>
        <v/>
      </c>
      <c r="N1367" s="118"/>
      <c r="O1367" s="116" t="str">
        <f>IFERROR(VLOOKUP(N1367,'Código del Diagnóstico'!$A$2:$B$12426,2,0),"")</f>
        <v/>
      </c>
      <c r="P1367" s="209" t="str">
        <f>IFERROR(VLOOKUP(C1367,'PER Sociodemografico'!A:G,7,0),"")</f>
        <v/>
      </c>
      <c r="Q1367" s="210" t="str">
        <f t="shared" si="279"/>
        <v/>
      </c>
      <c r="R1367" s="113">
        <f t="shared" si="280"/>
        <v>0</v>
      </c>
      <c r="S1367" s="116">
        <f t="shared" si="281"/>
        <v>0</v>
      </c>
      <c r="T1367" s="129">
        <f t="shared" si="282"/>
        <v>0</v>
      </c>
      <c r="U1367" s="211">
        <f t="shared" si="283"/>
        <v>0</v>
      </c>
      <c r="V1367" s="212">
        <f t="shared" si="284"/>
        <v>0</v>
      </c>
      <c r="W1367" s="212">
        <f t="shared" si="285"/>
        <v>0</v>
      </c>
      <c r="X1367" s="213" t="str">
        <f t="shared" si="286"/>
        <v/>
      </c>
      <c r="Y1367" s="213" t="str">
        <f t="shared" si="287"/>
        <v/>
      </c>
    </row>
    <row r="1368" spans="1:25" ht="15">
      <c r="A1368" s="118"/>
      <c r="B1368" s="117"/>
      <c r="C1368" s="119"/>
      <c r="D1368" s="116" t="str">
        <f>IFERROR(VLOOKUP(C1368,'PER Sociodemografico'!A:L,2,0),"")</f>
        <v/>
      </c>
      <c r="E1368" s="116" t="str">
        <f>IFERROR(VLOOKUP(C1368,'PER Sociodemografico'!A:L,9,0),"")</f>
        <v/>
      </c>
      <c r="F1368" s="118"/>
      <c r="G1368" s="116" t="str">
        <f>IFERROR(VLOOKUP(C1368,'PER Sociodemografico'!A:L,10,0),"")</f>
        <v/>
      </c>
      <c r="H1368" s="120"/>
      <c r="I1368" s="117"/>
      <c r="J1368" s="117"/>
      <c r="K1368" s="113" t="str">
        <f t="shared" si="276"/>
        <v/>
      </c>
      <c r="L1368" s="114" t="str">
        <f t="shared" si="277"/>
        <v/>
      </c>
      <c r="M1368" s="115" t="str">
        <f t="shared" si="278"/>
        <v/>
      </c>
      <c r="N1368" s="118"/>
      <c r="O1368" s="116" t="str">
        <f>IFERROR(VLOOKUP(N1368,'Código del Diagnóstico'!$A$2:$B$12426,2,0),"")</f>
        <v/>
      </c>
      <c r="P1368" s="209" t="str">
        <f>IFERROR(VLOOKUP(C1368,'PER Sociodemografico'!A:G,7,0),"")</f>
        <v/>
      </c>
      <c r="Q1368" s="210" t="str">
        <f t="shared" si="279"/>
        <v/>
      </c>
      <c r="R1368" s="113">
        <f t="shared" si="280"/>
        <v>0</v>
      </c>
      <c r="S1368" s="116">
        <f t="shared" si="281"/>
        <v>0</v>
      </c>
      <c r="T1368" s="129">
        <f t="shared" si="282"/>
        <v>0</v>
      </c>
      <c r="U1368" s="211">
        <f t="shared" si="283"/>
        <v>0</v>
      </c>
      <c r="V1368" s="212">
        <f t="shared" si="284"/>
        <v>0</v>
      </c>
      <c r="W1368" s="212">
        <f t="shared" si="285"/>
        <v>0</v>
      </c>
      <c r="X1368" s="213" t="str">
        <f t="shared" si="286"/>
        <v/>
      </c>
      <c r="Y1368" s="213" t="str">
        <f t="shared" si="287"/>
        <v/>
      </c>
    </row>
    <row r="1369" spans="1:25" ht="15">
      <c r="A1369" s="118"/>
      <c r="B1369" s="117"/>
      <c r="C1369" s="119"/>
      <c r="D1369" s="116" t="str">
        <f>IFERROR(VLOOKUP(C1369,'PER Sociodemografico'!A:L,2,0),"")</f>
        <v/>
      </c>
      <c r="E1369" s="116" t="str">
        <f>IFERROR(VLOOKUP(C1369,'PER Sociodemografico'!A:L,9,0),"")</f>
        <v/>
      </c>
      <c r="F1369" s="118"/>
      <c r="G1369" s="116" t="str">
        <f>IFERROR(VLOOKUP(C1369,'PER Sociodemografico'!A:L,10,0),"")</f>
        <v/>
      </c>
      <c r="H1369" s="120"/>
      <c r="I1369" s="117"/>
      <c r="J1369" s="117"/>
      <c r="K1369" s="113" t="str">
        <f t="shared" si="276"/>
        <v/>
      </c>
      <c r="L1369" s="114" t="str">
        <f t="shared" si="277"/>
        <v/>
      </c>
      <c r="M1369" s="115" t="str">
        <f t="shared" si="278"/>
        <v/>
      </c>
      <c r="N1369" s="118"/>
      <c r="O1369" s="116" t="str">
        <f>IFERROR(VLOOKUP(N1369,'Código del Diagnóstico'!$A$2:$B$12426,2,0),"")</f>
        <v/>
      </c>
      <c r="P1369" s="209" t="str">
        <f>IFERROR(VLOOKUP(C1369,'PER Sociodemografico'!A:G,7,0),"")</f>
        <v/>
      </c>
      <c r="Q1369" s="210" t="str">
        <f t="shared" si="279"/>
        <v/>
      </c>
      <c r="R1369" s="113">
        <f t="shared" si="280"/>
        <v>0</v>
      </c>
      <c r="S1369" s="116">
        <f t="shared" si="281"/>
        <v>0</v>
      </c>
      <c r="T1369" s="129">
        <f t="shared" si="282"/>
        <v>0</v>
      </c>
      <c r="U1369" s="211">
        <f t="shared" si="283"/>
        <v>0</v>
      </c>
      <c r="V1369" s="212">
        <f t="shared" si="284"/>
        <v>0</v>
      </c>
      <c r="W1369" s="212">
        <f t="shared" si="285"/>
        <v>0</v>
      </c>
      <c r="X1369" s="213" t="str">
        <f t="shared" si="286"/>
        <v/>
      </c>
      <c r="Y1369" s="213" t="str">
        <f t="shared" si="287"/>
        <v/>
      </c>
    </row>
    <row r="1370" spans="1:25" ht="15">
      <c r="A1370" s="118"/>
      <c r="B1370" s="117"/>
      <c r="C1370" s="119"/>
      <c r="D1370" s="116" t="str">
        <f>IFERROR(VLOOKUP(C1370,'PER Sociodemografico'!A:L,2,0),"")</f>
        <v/>
      </c>
      <c r="E1370" s="116" t="str">
        <f>IFERROR(VLOOKUP(C1370,'PER Sociodemografico'!A:L,9,0),"")</f>
        <v/>
      </c>
      <c r="F1370" s="118"/>
      <c r="G1370" s="116" t="str">
        <f>IFERROR(VLOOKUP(C1370,'PER Sociodemografico'!A:L,10,0),"")</f>
        <v/>
      </c>
      <c r="H1370" s="120"/>
      <c r="I1370" s="117"/>
      <c r="J1370" s="117"/>
      <c r="K1370" s="113" t="str">
        <f t="shared" si="276"/>
        <v/>
      </c>
      <c r="L1370" s="114" t="str">
        <f t="shared" si="277"/>
        <v/>
      </c>
      <c r="M1370" s="115" t="str">
        <f t="shared" si="278"/>
        <v/>
      </c>
      <c r="N1370" s="118"/>
      <c r="O1370" s="116" t="str">
        <f>IFERROR(VLOOKUP(N1370,'Código del Diagnóstico'!$A$2:$B$12426,2,0),"")</f>
        <v/>
      </c>
      <c r="P1370" s="209" t="str">
        <f>IFERROR(VLOOKUP(C1370,'PER Sociodemografico'!A:G,7,0),"")</f>
        <v/>
      </c>
      <c r="Q1370" s="210" t="str">
        <f t="shared" si="279"/>
        <v/>
      </c>
      <c r="R1370" s="113">
        <f t="shared" si="280"/>
        <v>0</v>
      </c>
      <c r="S1370" s="116">
        <f t="shared" si="281"/>
        <v>0</v>
      </c>
      <c r="T1370" s="129">
        <f t="shared" si="282"/>
        <v>0</v>
      </c>
      <c r="U1370" s="211">
        <f t="shared" si="283"/>
        <v>0</v>
      </c>
      <c r="V1370" s="212">
        <f t="shared" si="284"/>
        <v>0</v>
      </c>
      <c r="W1370" s="212">
        <f t="shared" si="285"/>
        <v>0</v>
      </c>
      <c r="X1370" s="213" t="str">
        <f t="shared" si="286"/>
        <v/>
      </c>
      <c r="Y1370" s="213" t="str">
        <f t="shared" si="287"/>
        <v/>
      </c>
    </row>
    <row r="1371" spans="1:25" ht="15">
      <c r="A1371" s="118"/>
      <c r="B1371" s="117"/>
      <c r="C1371" s="119"/>
      <c r="D1371" s="116" t="str">
        <f>IFERROR(VLOOKUP(C1371,'PER Sociodemografico'!A:L,2,0),"")</f>
        <v/>
      </c>
      <c r="E1371" s="116" t="str">
        <f>IFERROR(VLOOKUP(C1371,'PER Sociodemografico'!A:L,9,0),"")</f>
        <v/>
      </c>
      <c r="F1371" s="118"/>
      <c r="G1371" s="116" t="str">
        <f>IFERROR(VLOOKUP(C1371,'PER Sociodemografico'!A:L,10,0),"")</f>
        <v/>
      </c>
      <c r="H1371" s="120"/>
      <c r="I1371" s="117"/>
      <c r="J1371" s="117"/>
      <c r="K1371" s="113" t="str">
        <f t="shared" si="276"/>
        <v/>
      </c>
      <c r="L1371" s="114" t="str">
        <f t="shared" si="277"/>
        <v/>
      </c>
      <c r="M1371" s="115" t="str">
        <f t="shared" si="278"/>
        <v/>
      </c>
      <c r="N1371" s="118"/>
      <c r="O1371" s="116" t="str">
        <f>IFERROR(VLOOKUP(N1371,'Código del Diagnóstico'!$A$2:$B$12426,2,0),"")</f>
        <v/>
      </c>
      <c r="P1371" s="209" t="str">
        <f>IFERROR(VLOOKUP(C1371,'PER Sociodemografico'!A:G,7,0),"")</f>
        <v/>
      </c>
      <c r="Q1371" s="210" t="str">
        <f t="shared" si="279"/>
        <v/>
      </c>
      <c r="R1371" s="113">
        <f t="shared" si="280"/>
        <v>0</v>
      </c>
      <c r="S1371" s="116">
        <f t="shared" si="281"/>
        <v>0</v>
      </c>
      <c r="T1371" s="129">
        <f t="shared" si="282"/>
        <v>0</v>
      </c>
      <c r="U1371" s="211">
        <f t="shared" si="283"/>
        <v>0</v>
      </c>
      <c r="V1371" s="212">
        <f t="shared" si="284"/>
        <v>0</v>
      </c>
      <c r="W1371" s="212">
        <f t="shared" si="285"/>
        <v>0</v>
      </c>
      <c r="X1371" s="213" t="str">
        <f t="shared" si="286"/>
        <v/>
      </c>
      <c r="Y1371" s="213" t="str">
        <f t="shared" si="287"/>
        <v/>
      </c>
    </row>
    <row r="1372" spans="1:25" ht="15">
      <c r="A1372" s="118"/>
      <c r="B1372" s="117"/>
      <c r="C1372" s="119"/>
      <c r="D1372" s="116" t="str">
        <f>IFERROR(VLOOKUP(C1372,'PER Sociodemografico'!A:L,2,0),"")</f>
        <v/>
      </c>
      <c r="E1372" s="116" t="str">
        <f>IFERROR(VLOOKUP(C1372,'PER Sociodemografico'!A:L,9,0),"")</f>
        <v/>
      </c>
      <c r="F1372" s="118"/>
      <c r="G1372" s="116" t="str">
        <f>IFERROR(VLOOKUP(C1372,'PER Sociodemografico'!A:L,10,0),"")</f>
        <v/>
      </c>
      <c r="H1372" s="120"/>
      <c r="I1372" s="117"/>
      <c r="J1372" s="117"/>
      <c r="K1372" s="113" t="str">
        <f t="shared" si="276"/>
        <v/>
      </c>
      <c r="L1372" s="114" t="str">
        <f t="shared" si="277"/>
        <v/>
      </c>
      <c r="M1372" s="115" t="str">
        <f t="shared" si="278"/>
        <v/>
      </c>
      <c r="N1372" s="118"/>
      <c r="O1372" s="116" t="str">
        <f>IFERROR(VLOOKUP(N1372,'Código del Diagnóstico'!$A$2:$B$12426,2,0),"")</f>
        <v/>
      </c>
      <c r="P1372" s="209" t="str">
        <f>IFERROR(VLOOKUP(C1372,'PER Sociodemografico'!A:G,7,0),"")</f>
        <v/>
      </c>
      <c r="Q1372" s="210" t="str">
        <f t="shared" si="279"/>
        <v/>
      </c>
      <c r="R1372" s="113">
        <f t="shared" si="280"/>
        <v>0</v>
      </c>
      <c r="S1372" s="116">
        <f t="shared" si="281"/>
        <v>0</v>
      </c>
      <c r="T1372" s="129">
        <f t="shared" si="282"/>
        <v>0</v>
      </c>
      <c r="U1372" s="211">
        <f t="shared" si="283"/>
        <v>0</v>
      </c>
      <c r="V1372" s="212">
        <f t="shared" si="284"/>
        <v>0</v>
      </c>
      <c r="W1372" s="212">
        <f t="shared" si="285"/>
        <v>0</v>
      </c>
      <c r="X1372" s="213" t="str">
        <f t="shared" si="286"/>
        <v/>
      </c>
      <c r="Y1372" s="213" t="str">
        <f t="shared" si="287"/>
        <v/>
      </c>
    </row>
    <row r="1373" spans="1:25" ht="15">
      <c r="A1373" s="118"/>
      <c r="B1373" s="117"/>
      <c r="C1373" s="119"/>
      <c r="D1373" s="116" t="str">
        <f>IFERROR(VLOOKUP(C1373,'PER Sociodemografico'!A:L,2,0),"")</f>
        <v/>
      </c>
      <c r="E1373" s="116" t="str">
        <f>IFERROR(VLOOKUP(C1373,'PER Sociodemografico'!A:L,9,0),"")</f>
        <v/>
      </c>
      <c r="F1373" s="118"/>
      <c r="G1373" s="116" t="str">
        <f>IFERROR(VLOOKUP(C1373,'PER Sociodemografico'!A:L,10,0),"")</f>
        <v/>
      </c>
      <c r="H1373" s="120"/>
      <c r="I1373" s="117"/>
      <c r="J1373" s="117"/>
      <c r="K1373" s="113" t="str">
        <f t="shared" si="276"/>
        <v/>
      </c>
      <c r="L1373" s="114" t="str">
        <f t="shared" si="277"/>
        <v/>
      </c>
      <c r="M1373" s="115" t="str">
        <f t="shared" si="278"/>
        <v/>
      </c>
      <c r="N1373" s="118"/>
      <c r="O1373" s="116" t="str">
        <f>IFERROR(VLOOKUP(N1373,'Código del Diagnóstico'!$A$2:$B$12426,2,0),"")</f>
        <v/>
      </c>
      <c r="P1373" s="209" t="str">
        <f>IFERROR(VLOOKUP(C1373,'PER Sociodemografico'!A:G,7,0),"")</f>
        <v/>
      </c>
      <c r="Q1373" s="210" t="str">
        <f t="shared" si="279"/>
        <v/>
      </c>
      <c r="R1373" s="113">
        <f t="shared" si="280"/>
        <v>0</v>
      </c>
      <c r="S1373" s="116">
        <f t="shared" si="281"/>
        <v>0</v>
      </c>
      <c r="T1373" s="129">
        <f t="shared" si="282"/>
        <v>0</v>
      </c>
      <c r="U1373" s="211">
        <f t="shared" si="283"/>
        <v>0</v>
      </c>
      <c r="V1373" s="212">
        <f t="shared" si="284"/>
        <v>0</v>
      </c>
      <c r="W1373" s="212">
        <f t="shared" si="285"/>
        <v>0</v>
      </c>
      <c r="X1373" s="213" t="str">
        <f t="shared" si="286"/>
        <v/>
      </c>
      <c r="Y1373" s="213" t="str">
        <f t="shared" si="287"/>
        <v/>
      </c>
    </row>
    <row r="1374" spans="1:25" ht="15">
      <c r="A1374" s="118"/>
      <c r="B1374" s="117"/>
      <c r="C1374" s="119"/>
      <c r="D1374" s="116" t="str">
        <f>IFERROR(VLOOKUP(C1374,'PER Sociodemografico'!A:L,2,0),"")</f>
        <v/>
      </c>
      <c r="E1374" s="116" t="str">
        <f>IFERROR(VLOOKUP(C1374,'PER Sociodemografico'!A:L,9,0),"")</f>
        <v/>
      </c>
      <c r="F1374" s="118"/>
      <c r="G1374" s="116" t="str">
        <f>IFERROR(VLOOKUP(C1374,'PER Sociodemografico'!A:L,10,0),"")</f>
        <v/>
      </c>
      <c r="H1374" s="120"/>
      <c r="I1374" s="117"/>
      <c r="J1374" s="117"/>
      <c r="K1374" s="113" t="str">
        <f t="shared" si="276"/>
        <v/>
      </c>
      <c r="L1374" s="114" t="str">
        <f t="shared" si="277"/>
        <v/>
      </c>
      <c r="M1374" s="115" t="str">
        <f t="shared" si="278"/>
        <v/>
      </c>
      <c r="N1374" s="118"/>
      <c r="O1374" s="116" t="str">
        <f>IFERROR(VLOOKUP(N1374,'Código del Diagnóstico'!$A$2:$B$12426,2,0),"")</f>
        <v/>
      </c>
      <c r="P1374" s="209" t="str">
        <f>IFERROR(VLOOKUP(C1374,'PER Sociodemografico'!A:G,7,0),"")</f>
        <v/>
      </c>
      <c r="Q1374" s="210" t="str">
        <f t="shared" si="279"/>
        <v/>
      </c>
      <c r="R1374" s="113">
        <f t="shared" si="280"/>
        <v>0</v>
      </c>
      <c r="S1374" s="116">
        <f t="shared" si="281"/>
        <v>0</v>
      </c>
      <c r="T1374" s="129">
        <f t="shared" si="282"/>
        <v>0</v>
      </c>
      <c r="U1374" s="211">
        <f t="shared" si="283"/>
        <v>0</v>
      </c>
      <c r="V1374" s="212">
        <f t="shared" si="284"/>
        <v>0</v>
      </c>
      <c r="W1374" s="212">
        <f t="shared" si="285"/>
        <v>0</v>
      </c>
      <c r="X1374" s="213" t="str">
        <f t="shared" si="286"/>
        <v/>
      </c>
      <c r="Y1374" s="213" t="str">
        <f t="shared" si="287"/>
        <v/>
      </c>
    </row>
    <row r="1375" spans="1:25" ht="15">
      <c r="A1375" s="118"/>
      <c r="B1375" s="117"/>
      <c r="C1375" s="119"/>
      <c r="D1375" s="116" t="str">
        <f>IFERROR(VLOOKUP(C1375,'PER Sociodemografico'!A:L,2,0),"")</f>
        <v/>
      </c>
      <c r="E1375" s="116" t="str">
        <f>IFERROR(VLOOKUP(C1375,'PER Sociodemografico'!A:L,9,0),"")</f>
        <v/>
      </c>
      <c r="F1375" s="118"/>
      <c r="G1375" s="116" t="str">
        <f>IFERROR(VLOOKUP(C1375,'PER Sociodemografico'!A:L,10,0),"")</f>
        <v/>
      </c>
      <c r="H1375" s="120"/>
      <c r="I1375" s="117"/>
      <c r="J1375" s="117"/>
      <c r="K1375" s="113" t="str">
        <f t="shared" si="276"/>
        <v/>
      </c>
      <c r="L1375" s="114" t="str">
        <f t="shared" si="277"/>
        <v/>
      </c>
      <c r="M1375" s="115" t="str">
        <f t="shared" si="278"/>
        <v/>
      </c>
      <c r="N1375" s="118"/>
      <c r="O1375" s="116" t="str">
        <f>IFERROR(VLOOKUP(N1375,'Código del Diagnóstico'!$A$2:$B$12426,2,0),"")</f>
        <v/>
      </c>
      <c r="P1375" s="209" t="str">
        <f>IFERROR(VLOOKUP(C1375,'PER Sociodemografico'!A:G,7,0),"")</f>
        <v/>
      </c>
      <c r="Q1375" s="210" t="str">
        <f t="shared" si="279"/>
        <v/>
      </c>
      <c r="R1375" s="113">
        <f t="shared" si="280"/>
        <v>0</v>
      </c>
      <c r="S1375" s="116">
        <f t="shared" si="281"/>
        <v>0</v>
      </c>
      <c r="T1375" s="129">
        <f t="shared" si="282"/>
        <v>0</v>
      </c>
      <c r="U1375" s="211">
        <f t="shared" si="283"/>
        <v>0</v>
      </c>
      <c r="V1375" s="212">
        <f t="shared" si="284"/>
        <v>0</v>
      </c>
      <c r="W1375" s="212">
        <f t="shared" si="285"/>
        <v>0</v>
      </c>
      <c r="X1375" s="213" t="str">
        <f t="shared" si="286"/>
        <v/>
      </c>
      <c r="Y1375" s="213" t="str">
        <f t="shared" si="287"/>
        <v/>
      </c>
    </row>
    <row r="1376" spans="1:25" ht="15">
      <c r="A1376" s="118"/>
      <c r="B1376" s="117"/>
      <c r="C1376" s="119"/>
      <c r="D1376" s="116" t="str">
        <f>IFERROR(VLOOKUP(C1376,'PER Sociodemografico'!A:L,2,0),"")</f>
        <v/>
      </c>
      <c r="E1376" s="116" t="str">
        <f>IFERROR(VLOOKUP(C1376,'PER Sociodemografico'!A:L,9,0),"")</f>
        <v/>
      </c>
      <c r="F1376" s="118"/>
      <c r="G1376" s="116" t="str">
        <f>IFERROR(VLOOKUP(C1376,'PER Sociodemografico'!A:L,10,0),"")</f>
        <v/>
      </c>
      <c r="H1376" s="120"/>
      <c r="I1376" s="117"/>
      <c r="J1376" s="117"/>
      <c r="K1376" s="113" t="str">
        <f t="shared" si="276"/>
        <v/>
      </c>
      <c r="L1376" s="114" t="str">
        <f t="shared" si="277"/>
        <v/>
      </c>
      <c r="M1376" s="115" t="str">
        <f t="shared" si="278"/>
        <v/>
      </c>
      <c r="N1376" s="118"/>
      <c r="O1376" s="116" t="str">
        <f>IFERROR(VLOOKUP(N1376,'Código del Diagnóstico'!$A$2:$B$12426,2,0),"")</f>
        <v/>
      </c>
      <c r="P1376" s="209" t="str">
        <f>IFERROR(VLOOKUP(C1376,'PER Sociodemografico'!A:G,7,0),"")</f>
        <v/>
      </c>
      <c r="Q1376" s="210" t="str">
        <f t="shared" si="279"/>
        <v/>
      </c>
      <c r="R1376" s="113">
        <f t="shared" si="280"/>
        <v>0</v>
      </c>
      <c r="S1376" s="116">
        <f t="shared" si="281"/>
        <v>0</v>
      </c>
      <c r="T1376" s="129">
        <f t="shared" si="282"/>
        <v>0</v>
      </c>
      <c r="U1376" s="211">
        <f t="shared" si="283"/>
        <v>0</v>
      </c>
      <c r="V1376" s="212">
        <f t="shared" si="284"/>
        <v>0</v>
      </c>
      <c r="W1376" s="212">
        <f t="shared" si="285"/>
        <v>0</v>
      </c>
      <c r="X1376" s="213" t="str">
        <f t="shared" si="286"/>
        <v/>
      </c>
      <c r="Y1376" s="213" t="str">
        <f t="shared" si="287"/>
        <v/>
      </c>
    </row>
    <row r="1377" spans="1:25" ht="15">
      <c r="A1377" s="118"/>
      <c r="B1377" s="117"/>
      <c r="C1377" s="119"/>
      <c r="D1377" s="116" t="str">
        <f>IFERROR(VLOOKUP(C1377,'PER Sociodemografico'!A:L,2,0),"")</f>
        <v/>
      </c>
      <c r="E1377" s="116" t="str">
        <f>IFERROR(VLOOKUP(C1377,'PER Sociodemografico'!A:L,9,0),"")</f>
        <v/>
      </c>
      <c r="F1377" s="118"/>
      <c r="G1377" s="116" t="str">
        <f>IFERROR(VLOOKUP(C1377,'PER Sociodemografico'!A:L,10,0),"")</f>
        <v/>
      </c>
      <c r="H1377" s="120"/>
      <c r="I1377" s="117"/>
      <c r="J1377" s="117"/>
      <c r="K1377" s="113" t="str">
        <f t="shared" si="276"/>
        <v/>
      </c>
      <c r="L1377" s="114" t="str">
        <f t="shared" si="277"/>
        <v/>
      </c>
      <c r="M1377" s="115" t="str">
        <f t="shared" si="278"/>
        <v/>
      </c>
      <c r="N1377" s="118"/>
      <c r="O1377" s="116" t="str">
        <f>IFERROR(VLOOKUP(N1377,'Código del Diagnóstico'!$A$2:$B$12426,2,0),"")</f>
        <v/>
      </c>
      <c r="P1377" s="209" t="str">
        <f>IFERROR(VLOOKUP(C1377,'PER Sociodemografico'!A:G,7,0),"")</f>
        <v/>
      </c>
      <c r="Q1377" s="210" t="str">
        <f t="shared" si="279"/>
        <v/>
      </c>
      <c r="R1377" s="113">
        <f t="shared" si="280"/>
        <v>0</v>
      </c>
      <c r="S1377" s="116">
        <f t="shared" si="281"/>
        <v>0</v>
      </c>
      <c r="T1377" s="129">
        <f t="shared" si="282"/>
        <v>0</v>
      </c>
      <c r="U1377" s="211">
        <f t="shared" si="283"/>
        <v>0</v>
      </c>
      <c r="V1377" s="212">
        <f t="shared" si="284"/>
        <v>0</v>
      </c>
      <c r="W1377" s="212">
        <f t="shared" si="285"/>
        <v>0</v>
      </c>
      <c r="X1377" s="213" t="str">
        <f t="shared" si="286"/>
        <v/>
      </c>
      <c r="Y1377" s="213" t="str">
        <f t="shared" si="287"/>
        <v/>
      </c>
    </row>
    <row r="1378" spans="1:25" ht="15">
      <c r="A1378" s="118"/>
      <c r="B1378" s="117"/>
      <c r="C1378" s="119"/>
      <c r="D1378" s="116" t="str">
        <f>IFERROR(VLOOKUP(C1378,'PER Sociodemografico'!A:L,2,0),"")</f>
        <v/>
      </c>
      <c r="E1378" s="116" t="str">
        <f>IFERROR(VLOOKUP(C1378,'PER Sociodemografico'!A:L,9,0),"")</f>
        <v/>
      </c>
      <c r="F1378" s="118"/>
      <c r="G1378" s="116" t="str">
        <f>IFERROR(VLOOKUP(C1378,'PER Sociodemografico'!A:L,10,0),"")</f>
        <v/>
      </c>
      <c r="H1378" s="120"/>
      <c r="I1378" s="117"/>
      <c r="J1378" s="117"/>
      <c r="K1378" s="113" t="str">
        <f t="shared" si="276"/>
        <v/>
      </c>
      <c r="L1378" s="114" t="str">
        <f t="shared" si="277"/>
        <v/>
      </c>
      <c r="M1378" s="115" t="str">
        <f t="shared" si="278"/>
        <v/>
      </c>
      <c r="N1378" s="118"/>
      <c r="O1378" s="116" t="str">
        <f>IFERROR(VLOOKUP(N1378,'Código del Diagnóstico'!$A$2:$B$12426,2,0),"")</f>
        <v/>
      </c>
      <c r="P1378" s="209" t="str">
        <f>IFERROR(VLOOKUP(C1378,'PER Sociodemografico'!A:G,7,0),"")</f>
        <v/>
      </c>
      <c r="Q1378" s="210" t="str">
        <f t="shared" si="279"/>
        <v/>
      </c>
      <c r="R1378" s="113">
        <f t="shared" si="280"/>
        <v>0</v>
      </c>
      <c r="S1378" s="116">
        <f t="shared" si="281"/>
        <v>0</v>
      </c>
      <c r="T1378" s="129">
        <f t="shared" si="282"/>
        <v>0</v>
      </c>
      <c r="U1378" s="211">
        <f t="shared" si="283"/>
        <v>0</v>
      </c>
      <c r="V1378" s="212">
        <f t="shared" si="284"/>
        <v>0</v>
      </c>
      <c r="W1378" s="212">
        <f t="shared" si="285"/>
        <v>0</v>
      </c>
      <c r="X1378" s="213" t="str">
        <f t="shared" si="286"/>
        <v/>
      </c>
      <c r="Y1378" s="213" t="str">
        <f t="shared" si="287"/>
        <v/>
      </c>
    </row>
    <row r="1379" spans="1:25" ht="15">
      <c r="A1379" s="118"/>
      <c r="B1379" s="117"/>
      <c r="C1379" s="119"/>
      <c r="D1379" s="116" t="str">
        <f>IFERROR(VLOOKUP(C1379,'PER Sociodemografico'!A:L,2,0),"")</f>
        <v/>
      </c>
      <c r="E1379" s="116" t="str">
        <f>IFERROR(VLOOKUP(C1379,'PER Sociodemografico'!A:L,9,0),"")</f>
        <v/>
      </c>
      <c r="F1379" s="118"/>
      <c r="G1379" s="116" t="str">
        <f>IFERROR(VLOOKUP(C1379,'PER Sociodemografico'!A:L,10,0),"")</f>
        <v/>
      </c>
      <c r="H1379" s="120"/>
      <c r="I1379" s="117"/>
      <c r="J1379" s="117"/>
      <c r="K1379" s="113" t="str">
        <f t="shared" si="276"/>
        <v/>
      </c>
      <c r="L1379" s="114" t="str">
        <f t="shared" si="277"/>
        <v/>
      </c>
      <c r="M1379" s="115" t="str">
        <f t="shared" si="278"/>
        <v/>
      </c>
      <c r="N1379" s="118"/>
      <c r="O1379" s="116" t="str">
        <f>IFERROR(VLOOKUP(N1379,'Código del Diagnóstico'!$A$2:$B$12426,2,0),"")</f>
        <v/>
      </c>
      <c r="P1379" s="209" t="str">
        <f>IFERROR(VLOOKUP(C1379,'PER Sociodemografico'!A:G,7,0),"")</f>
        <v/>
      </c>
      <c r="Q1379" s="210" t="str">
        <f t="shared" si="279"/>
        <v/>
      </c>
      <c r="R1379" s="113">
        <f t="shared" si="280"/>
        <v>0</v>
      </c>
      <c r="S1379" s="116">
        <f t="shared" si="281"/>
        <v>0</v>
      </c>
      <c r="T1379" s="129">
        <f t="shared" si="282"/>
        <v>0</v>
      </c>
      <c r="U1379" s="211">
        <f t="shared" si="283"/>
        <v>0</v>
      </c>
      <c r="V1379" s="212">
        <f t="shared" si="284"/>
        <v>0</v>
      </c>
      <c r="W1379" s="212">
        <f t="shared" si="285"/>
        <v>0</v>
      </c>
      <c r="X1379" s="213" t="str">
        <f t="shared" si="286"/>
        <v/>
      </c>
      <c r="Y1379" s="213" t="str">
        <f t="shared" si="287"/>
        <v/>
      </c>
    </row>
    <row r="1380" spans="1:25" ht="15">
      <c r="A1380" s="118"/>
      <c r="B1380" s="117"/>
      <c r="C1380" s="119"/>
      <c r="D1380" s="116" t="str">
        <f>IFERROR(VLOOKUP(C1380,'PER Sociodemografico'!A:L,2,0),"")</f>
        <v/>
      </c>
      <c r="E1380" s="116" t="str">
        <f>IFERROR(VLOOKUP(C1380,'PER Sociodemografico'!A:L,9,0),"")</f>
        <v/>
      </c>
      <c r="F1380" s="118"/>
      <c r="G1380" s="116" t="str">
        <f>IFERROR(VLOOKUP(C1380,'PER Sociodemografico'!A:L,10,0),"")</f>
        <v/>
      </c>
      <c r="H1380" s="120"/>
      <c r="I1380" s="117"/>
      <c r="J1380" s="117"/>
      <c r="K1380" s="113" t="str">
        <f t="shared" si="276"/>
        <v/>
      </c>
      <c r="L1380" s="114" t="str">
        <f t="shared" si="277"/>
        <v/>
      </c>
      <c r="M1380" s="115" t="str">
        <f t="shared" si="278"/>
        <v/>
      </c>
      <c r="N1380" s="118"/>
      <c r="O1380" s="116" t="str">
        <f>IFERROR(VLOOKUP(N1380,'Código del Diagnóstico'!$A$2:$B$12426,2,0),"")</f>
        <v/>
      </c>
      <c r="P1380" s="209" t="str">
        <f>IFERROR(VLOOKUP(C1380,'PER Sociodemografico'!A:G,7,0),"")</f>
        <v/>
      </c>
      <c r="Q1380" s="210" t="str">
        <f t="shared" si="279"/>
        <v/>
      </c>
      <c r="R1380" s="113">
        <f t="shared" si="280"/>
        <v>0</v>
      </c>
      <c r="S1380" s="116">
        <f t="shared" si="281"/>
        <v>0</v>
      </c>
      <c r="T1380" s="129">
        <f t="shared" si="282"/>
        <v>0</v>
      </c>
      <c r="U1380" s="211">
        <f t="shared" si="283"/>
        <v>0</v>
      </c>
      <c r="V1380" s="212">
        <f t="shared" si="284"/>
        <v>0</v>
      </c>
      <c r="W1380" s="212">
        <f t="shared" si="285"/>
        <v>0</v>
      </c>
      <c r="X1380" s="213" t="str">
        <f t="shared" si="286"/>
        <v/>
      </c>
      <c r="Y1380" s="213" t="str">
        <f t="shared" si="287"/>
        <v/>
      </c>
    </row>
    <row r="1381" spans="1:25" ht="15">
      <c r="A1381" s="118"/>
      <c r="B1381" s="117"/>
      <c r="C1381" s="119"/>
      <c r="D1381" s="116" t="str">
        <f>IFERROR(VLOOKUP(C1381,'PER Sociodemografico'!A:L,2,0),"")</f>
        <v/>
      </c>
      <c r="E1381" s="116" t="str">
        <f>IFERROR(VLOOKUP(C1381,'PER Sociodemografico'!A:L,9,0),"")</f>
        <v/>
      </c>
      <c r="F1381" s="118"/>
      <c r="G1381" s="116" t="str">
        <f>IFERROR(VLOOKUP(C1381,'PER Sociodemografico'!A:L,10,0),"")</f>
        <v/>
      </c>
      <c r="H1381" s="120"/>
      <c r="I1381" s="117"/>
      <c r="J1381" s="117"/>
      <c r="K1381" s="113" t="str">
        <f t="shared" si="276"/>
        <v/>
      </c>
      <c r="L1381" s="114" t="str">
        <f t="shared" si="277"/>
        <v/>
      </c>
      <c r="M1381" s="115" t="str">
        <f t="shared" si="278"/>
        <v/>
      </c>
      <c r="N1381" s="118"/>
      <c r="O1381" s="116" t="str">
        <f>IFERROR(VLOOKUP(N1381,'Código del Diagnóstico'!$A$2:$B$12426,2,0),"")</f>
        <v/>
      </c>
      <c r="P1381" s="209" t="str">
        <f>IFERROR(VLOOKUP(C1381,'PER Sociodemografico'!A:G,7,0),"")</f>
        <v/>
      </c>
      <c r="Q1381" s="210" t="str">
        <f t="shared" si="279"/>
        <v/>
      </c>
      <c r="R1381" s="113">
        <f t="shared" si="280"/>
        <v>0</v>
      </c>
      <c r="S1381" s="116">
        <f t="shared" si="281"/>
        <v>0</v>
      </c>
      <c r="T1381" s="129">
        <f t="shared" si="282"/>
        <v>0</v>
      </c>
      <c r="U1381" s="211">
        <f t="shared" si="283"/>
        <v>0</v>
      </c>
      <c r="V1381" s="212">
        <f t="shared" si="284"/>
        <v>0</v>
      </c>
      <c r="W1381" s="212">
        <f t="shared" si="285"/>
        <v>0</v>
      </c>
      <c r="X1381" s="213" t="str">
        <f t="shared" si="286"/>
        <v/>
      </c>
      <c r="Y1381" s="213" t="str">
        <f t="shared" si="287"/>
        <v/>
      </c>
    </row>
    <row r="1382" spans="1:25" ht="15">
      <c r="A1382" s="118"/>
      <c r="B1382" s="117"/>
      <c r="C1382" s="119"/>
      <c r="D1382" s="116" t="str">
        <f>IFERROR(VLOOKUP(C1382,'PER Sociodemografico'!A:L,2,0),"")</f>
        <v/>
      </c>
      <c r="E1382" s="116" t="str">
        <f>IFERROR(VLOOKUP(C1382,'PER Sociodemografico'!A:L,9,0),"")</f>
        <v/>
      </c>
      <c r="F1382" s="118"/>
      <c r="G1382" s="116" t="str">
        <f>IFERROR(VLOOKUP(C1382,'PER Sociodemografico'!A:L,10,0),"")</f>
        <v/>
      </c>
      <c r="H1382" s="120"/>
      <c r="I1382" s="117"/>
      <c r="J1382" s="117"/>
      <c r="K1382" s="113" t="str">
        <f t="shared" si="276"/>
        <v/>
      </c>
      <c r="L1382" s="114" t="str">
        <f t="shared" si="277"/>
        <v/>
      </c>
      <c r="M1382" s="115" t="str">
        <f t="shared" si="278"/>
        <v/>
      </c>
      <c r="N1382" s="118"/>
      <c r="O1382" s="116" t="str">
        <f>IFERROR(VLOOKUP(N1382,'Código del Diagnóstico'!$A$2:$B$12426,2,0),"")</f>
        <v/>
      </c>
      <c r="P1382" s="209" t="str">
        <f>IFERROR(VLOOKUP(C1382,'PER Sociodemografico'!A:G,7,0),"")</f>
        <v/>
      </c>
      <c r="Q1382" s="210" t="str">
        <f t="shared" si="279"/>
        <v/>
      </c>
      <c r="R1382" s="113">
        <f t="shared" si="280"/>
        <v>0</v>
      </c>
      <c r="S1382" s="116">
        <f t="shared" si="281"/>
        <v>0</v>
      </c>
      <c r="T1382" s="129">
        <f t="shared" si="282"/>
        <v>0</v>
      </c>
      <c r="U1382" s="211">
        <f t="shared" si="283"/>
        <v>0</v>
      </c>
      <c r="V1382" s="212">
        <f t="shared" si="284"/>
        <v>0</v>
      </c>
      <c r="W1382" s="212">
        <f t="shared" si="285"/>
        <v>0</v>
      </c>
      <c r="X1382" s="213" t="str">
        <f t="shared" si="286"/>
        <v/>
      </c>
      <c r="Y1382" s="213" t="str">
        <f t="shared" si="287"/>
        <v/>
      </c>
    </row>
    <row r="1383" spans="1:25" ht="15">
      <c r="A1383" s="118"/>
      <c r="B1383" s="117"/>
      <c r="C1383" s="119"/>
      <c r="D1383" s="116" t="str">
        <f>IFERROR(VLOOKUP(C1383,'PER Sociodemografico'!A:L,2,0),"")</f>
        <v/>
      </c>
      <c r="E1383" s="116" t="str">
        <f>IFERROR(VLOOKUP(C1383,'PER Sociodemografico'!A:L,9,0),"")</f>
        <v/>
      </c>
      <c r="F1383" s="118"/>
      <c r="G1383" s="116" t="str">
        <f>IFERROR(VLOOKUP(C1383,'PER Sociodemografico'!A:L,10,0),"")</f>
        <v/>
      </c>
      <c r="H1383" s="120"/>
      <c r="I1383" s="117"/>
      <c r="J1383" s="117"/>
      <c r="K1383" s="113" t="str">
        <f t="shared" si="276"/>
        <v/>
      </c>
      <c r="L1383" s="114" t="str">
        <f t="shared" si="277"/>
        <v/>
      </c>
      <c r="M1383" s="115" t="str">
        <f t="shared" si="278"/>
        <v/>
      </c>
      <c r="N1383" s="118"/>
      <c r="O1383" s="116" t="str">
        <f>IFERROR(VLOOKUP(N1383,'Código del Diagnóstico'!$A$2:$B$12426,2,0),"")</f>
        <v/>
      </c>
      <c r="P1383" s="209" t="str">
        <f>IFERROR(VLOOKUP(C1383,'PER Sociodemografico'!A:G,7,0),"")</f>
        <v/>
      </c>
      <c r="Q1383" s="210" t="str">
        <f t="shared" si="279"/>
        <v/>
      </c>
      <c r="R1383" s="113">
        <f t="shared" si="280"/>
        <v>0</v>
      </c>
      <c r="S1383" s="116">
        <f t="shared" si="281"/>
        <v>0</v>
      </c>
      <c r="T1383" s="129">
        <f t="shared" si="282"/>
        <v>0</v>
      </c>
      <c r="U1383" s="211">
        <f t="shared" si="283"/>
        <v>0</v>
      </c>
      <c r="V1383" s="212">
        <f t="shared" si="284"/>
        <v>0</v>
      </c>
      <c r="W1383" s="212">
        <f t="shared" si="285"/>
        <v>0</v>
      </c>
      <c r="X1383" s="213" t="str">
        <f t="shared" si="286"/>
        <v/>
      </c>
      <c r="Y1383" s="213" t="str">
        <f t="shared" si="287"/>
        <v/>
      </c>
    </row>
    <row r="1384" spans="1:25" ht="15">
      <c r="A1384" s="118"/>
      <c r="B1384" s="117"/>
      <c r="C1384" s="119"/>
      <c r="D1384" s="116" t="str">
        <f>IFERROR(VLOOKUP(C1384,'PER Sociodemografico'!A:L,2,0),"")</f>
        <v/>
      </c>
      <c r="E1384" s="116" t="str">
        <f>IFERROR(VLOOKUP(C1384,'PER Sociodemografico'!A:L,9,0),"")</f>
        <v/>
      </c>
      <c r="F1384" s="118"/>
      <c r="G1384" s="116" t="str">
        <f>IFERROR(VLOOKUP(C1384,'PER Sociodemografico'!A:L,10,0),"")</f>
        <v/>
      </c>
      <c r="H1384" s="120"/>
      <c r="I1384" s="117"/>
      <c r="J1384" s="117"/>
      <c r="K1384" s="113" t="str">
        <f t="shared" si="276"/>
        <v/>
      </c>
      <c r="L1384" s="114" t="str">
        <f t="shared" si="277"/>
        <v/>
      </c>
      <c r="M1384" s="115" t="str">
        <f t="shared" si="278"/>
        <v/>
      </c>
      <c r="N1384" s="118"/>
      <c r="O1384" s="116" t="str">
        <f>IFERROR(VLOOKUP(N1384,'Código del Diagnóstico'!$A$2:$B$12426,2,0),"")</f>
        <v/>
      </c>
      <c r="P1384" s="209" t="str">
        <f>IFERROR(VLOOKUP(C1384,'PER Sociodemografico'!A:G,7,0),"")</f>
        <v/>
      </c>
      <c r="Q1384" s="210" t="str">
        <f t="shared" si="279"/>
        <v/>
      </c>
      <c r="R1384" s="113">
        <f t="shared" si="280"/>
        <v>0</v>
      </c>
      <c r="S1384" s="116">
        <f t="shared" si="281"/>
        <v>0</v>
      </c>
      <c r="T1384" s="129">
        <f t="shared" si="282"/>
        <v>0</v>
      </c>
      <c r="U1384" s="211">
        <f t="shared" si="283"/>
        <v>0</v>
      </c>
      <c r="V1384" s="212">
        <f t="shared" si="284"/>
        <v>0</v>
      </c>
      <c r="W1384" s="212">
        <f t="shared" si="285"/>
        <v>0</v>
      </c>
      <c r="X1384" s="213" t="str">
        <f t="shared" si="286"/>
        <v/>
      </c>
      <c r="Y1384" s="213" t="str">
        <f t="shared" si="287"/>
        <v/>
      </c>
    </row>
    <row r="1385" spans="1:25" ht="15">
      <c r="A1385" s="118"/>
      <c r="B1385" s="117"/>
      <c r="C1385" s="119"/>
      <c r="D1385" s="116" t="str">
        <f>IFERROR(VLOOKUP(C1385,'PER Sociodemografico'!A:L,2,0),"")</f>
        <v/>
      </c>
      <c r="E1385" s="116" t="str">
        <f>IFERROR(VLOOKUP(C1385,'PER Sociodemografico'!A:L,9,0),"")</f>
        <v/>
      </c>
      <c r="F1385" s="118"/>
      <c r="G1385" s="116" t="str">
        <f>IFERROR(VLOOKUP(C1385,'PER Sociodemografico'!A:L,10,0),"")</f>
        <v/>
      </c>
      <c r="H1385" s="120"/>
      <c r="I1385" s="117"/>
      <c r="J1385" s="117"/>
      <c r="K1385" s="113" t="str">
        <f t="shared" si="276"/>
        <v/>
      </c>
      <c r="L1385" s="114" t="str">
        <f t="shared" si="277"/>
        <v/>
      </c>
      <c r="M1385" s="115" t="str">
        <f t="shared" si="278"/>
        <v/>
      </c>
      <c r="N1385" s="118"/>
      <c r="O1385" s="116" t="str">
        <f>IFERROR(VLOOKUP(N1385,'Código del Diagnóstico'!$A$2:$B$12426,2,0),"")</f>
        <v/>
      </c>
      <c r="P1385" s="209" t="str">
        <f>IFERROR(VLOOKUP(C1385,'PER Sociodemografico'!A:G,7,0),"")</f>
        <v/>
      </c>
      <c r="Q1385" s="210" t="str">
        <f t="shared" si="279"/>
        <v/>
      </c>
      <c r="R1385" s="113">
        <f t="shared" si="280"/>
        <v>0</v>
      </c>
      <c r="S1385" s="116">
        <f t="shared" si="281"/>
        <v>0</v>
      </c>
      <c r="T1385" s="129">
        <f t="shared" si="282"/>
        <v>0</v>
      </c>
      <c r="U1385" s="211">
        <f t="shared" si="283"/>
        <v>0</v>
      </c>
      <c r="V1385" s="212">
        <f t="shared" si="284"/>
        <v>0</v>
      </c>
      <c r="W1385" s="212">
        <f t="shared" si="285"/>
        <v>0</v>
      </c>
      <c r="X1385" s="213" t="str">
        <f t="shared" si="286"/>
        <v/>
      </c>
      <c r="Y1385" s="213" t="str">
        <f t="shared" si="287"/>
        <v/>
      </c>
    </row>
    <row r="1386" spans="1:25" ht="15">
      <c r="A1386" s="118"/>
      <c r="B1386" s="117"/>
      <c r="C1386" s="119"/>
      <c r="D1386" s="116" t="str">
        <f>IFERROR(VLOOKUP(C1386,'PER Sociodemografico'!A:L,2,0),"")</f>
        <v/>
      </c>
      <c r="E1386" s="116" t="str">
        <f>IFERROR(VLOOKUP(C1386,'PER Sociodemografico'!A:L,9,0),"")</f>
        <v/>
      </c>
      <c r="F1386" s="118"/>
      <c r="G1386" s="116" t="str">
        <f>IFERROR(VLOOKUP(C1386,'PER Sociodemografico'!A:L,10,0),"")</f>
        <v/>
      </c>
      <c r="H1386" s="120"/>
      <c r="I1386" s="117"/>
      <c r="J1386" s="117"/>
      <c r="K1386" s="113" t="str">
        <f t="shared" si="276"/>
        <v/>
      </c>
      <c r="L1386" s="114" t="str">
        <f t="shared" si="277"/>
        <v/>
      </c>
      <c r="M1386" s="115" t="str">
        <f t="shared" si="278"/>
        <v/>
      </c>
      <c r="N1386" s="118"/>
      <c r="O1386" s="116" t="str">
        <f>IFERROR(VLOOKUP(N1386,'Código del Diagnóstico'!$A$2:$B$12426,2,0),"")</f>
        <v/>
      </c>
      <c r="P1386" s="209" t="str">
        <f>IFERROR(VLOOKUP(C1386,'PER Sociodemografico'!A:G,7,0),"")</f>
        <v/>
      </c>
      <c r="Q1386" s="210" t="str">
        <f t="shared" si="279"/>
        <v/>
      </c>
      <c r="R1386" s="113">
        <f t="shared" si="280"/>
        <v>0</v>
      </c>
      <c r="S1386" s="116">
        <f t="shared" si="281"/>
        <v>0</v>
      </c>
      <c r="T1386" s="129">
        <f t="shared" si="282"/>
        <v>0</v>
      </c>
      <c r="U1386" s="211">
        <f t="shared" si="283"/>
        <v>0</v>
      </c>
      <c r="V1386" s="212">
        <f t="shared" si="284"/>
        <v>0</v>
      </c>
      <c r="W1386" s="212">
        <f t="shared" si="285"/>
        <v>0</v>
      </c>
      <c r="X1386" s="213" t="str">
        <f t="shared" si="286"/>
        <v/>
      </c>
      <c r="Y1386" s="213" t="str">
        <f t="shared" si="287"/>
        <v/>
      </c>
    </row>
    <row r="1387" spans="1:25" ht="15">
      <c r="A1387" s="118"/>
      <c r="B1387" s="117"/>
      <c r="C1387" s="119"/>
      <c r="D1387" s="116" t="str">
        <f>IFERROR(VLOOKUP(C1387,'PER Sociodemografico'!A:L,2,0),"")</f>
        <v/>
      </c>
      <c r="E1387" s="116" t="str">
        <f>IFERROR(VLOOKUP(C1387,'PER Sociodemografico'!A:L,9,0),"")</f>
        <v/>
      </c>
      <c r="F1387" s="118"/>
      <c r="G1387" s="116" t="str">
        <f>IFERROR(VLOOKUP(C1387,'PER Sociodemografico'!A:L,10,0),"")</f>
        <v/>
      </c>
      <c r="H1387" s="120"/>
      <c r="I1387" s="117"/>
      <c r="J1387" s="117"/>
      <c r="K1387" s="113" t="str">
        <f t="shared" si="276"/>
        <v/>
      </c>
      <c r="L1387" s="114" t="str">
        <f t="shared" si="277"/>
        <v/>
      </c>
      <c r="M1387" s="115" t="str">
        <f t="shared" si="278"/>
        <v/>
      </c>
      <c r="N1387" s="118"/>
      <c r="O1387" s="116" t="str">
        <f>IFERROR(VLOOKUP(N1387,'Código del Diagnóstico'!$A$2:$B$12426,2,0),"")</f>
        <v/>
      </c>
      <c r="P1387" s="209" t="str">
        <f>IFERROR(VLOOKUP(C1387,'PER Sociodemografico'!A:G,7,0),"")</f>
        <v/>
      </c>
      <c r="Q1387" s="210" t="str">
        <f t="shared" si="279"/>
        <v/>
      </c>
      <c r="R1387" s="113">
        <f t="shared" si="280"/>
        <v>0</v>
      </c>
      <c r="S1387" s="116">
        <f t="shared" si="281"/>
        <v>0</v>
      </c>
      <c r="T1387" s="129">
        <f t="shared" si="282"/>
        <v>0</v>
      </c>
      <c r="U1387" s="211">
        <f t="shared" si="283"/>
        <v>0</v>
      </c>
      <c r="V1387" s="212">
        <f t="shared" si="284"/>
        <v>0</v>
      </c>
      <c r="W1387" s="212">
        <f t="shared" si="285"/>
        <v>0</v>
      </c>
      <c r="X1387" s="213" t="str">
        <f t="shared" si="286"/>
        <v/>
      </c>
      <c r="Y1387" s="213" t="str">
        <f t="shared" si="287"/>
        <v/>
      </c>
    </row>
    <row r="1388" spans="1:25" ht="15">
      <c r="A1388" s="118"/>
      <c r="B1388" s="117"/>
      <c r="C1388" s="119"/>
      <c r="D1388" s="116" t="str">
        <f>IFERROR(VLOOKUP(C1388,'PER Sociodemografico'!A:L,2,0),"")</f>
        <v/>
      </c>
      <c r="E1388" s="116" t="str">
        <f>IFERROR(VLOOKUP(C1388,'PER Sociodemografico'!A:L,9,0),"")</f>
        <v/>
      </c>
      <c r="F1388" s="118"/>
      <c r="G1388" s="116" t="str">
        <f>IFERROR(VLOOKUP(C1388,'PER Sociodemografico'!A:L,10,0),"")</f>
        <v/>
      </c>
      <c r="H1388" s="120"/>
      <c r="I1388" s="117"/>
      <c r="J1388" s="117"/>
      <c r="K1388" s="113" t="str">
        <f t="shared" si="276"/>
        <v/>
      </c>
      <c r="L1388" s="114" t="str">
        <f t="shared" si="277"/>
        <v/>
      </c>
      <c r="M1388" s="115" t="str">
        <f t="shared" si="278"/>
        <v/>
      </c>
      <c r="N1388" s="118"/>
      <c r="O1388" s="116" t="str">
        <f>IFERROR(VLOOKUP(N1388,'Código del Diagnóstico'!$A$2:$B$12426,2,0),"")</f>
        <v/>
      </c>
      <c r="P1388" s="209" t="str">
        <f>IFERROR(VLOOKUP(C1388,'PER Sociodemografico'!A:G,7,0),"")</f>
        <v/>
      </c>
      <c r="Q1388" s="210" t="str">
        <f t="shared" si="279"/>
        <v/>
      </c>
      <c r="R1388" s="113">
        <f t="shared" si="280"/>
        <v>0</v>
      </c>
      <c r="S1388" s="116">
        <f t="shared" si="281"/>
        <v>0</v>
      </c>
      <c r="T1388" s="129">
        <f t="shared" si="282"/>
        <v>0</v>
      </c>
      <c r="U1388" s="211">
        <f t="shared" si="283"/>
        <v>0</v>
      </c>
      <c r="V1388" s="212">
        <f t="shared" si="284"/>
        <v>0</v>
      </c>
      <c r="W1388" s="212">
        <f t="shared" si="285"/>
        <v>0</v>
      </c>
      <c r="X1388" s="213" t="str">
        <f t="shared" si="286"/>
        <v/>
      </c>
      <c r="Y1388" s="213" t="str">
        <f t="shared" si="287"/>
        <v/>
      </c>
    </row>
    <row r="1389" spans="1:25" ht="15">
      <c r="A1389" s="118"/>
      <c r="B1389" s="117"/>
      <c r="C1389" s="119"/>
      <c r="D1389" s="116" t="str">
        <f>IFERROR(VLOOKUP(C1389,'PER Sociodemografico'!A:L,2,0),"")</f>
        <v/>
      </c>
      <c r="E1389" s="116" t="str">
        <f>IFERROR(VLOOKUP(C1389,'PER Sociodemografico'!A:L,9,0),"")</f>
        <v/>
      </c>
      <c r="F1389" s="118"/>
      <c r="G1389" s="116" t="str">
        <f>IFERROR(VLOOKUP(C1389,'PER Sociodemografico'!A:L,10,0),"")</f>
        <v/>
      </c>
      <c r="H1389" s="120"/>
      <c r="I1389" s="117"/>
      <c r="J1389" s="117"/>
      <c r="K1389" s="113" t="str">
        <f t="shared" si="276"/>
        <v/>
      </c>
      <c r="L1389" s="114" t="str">
        <f t="shared" si="277"/>
        <v/>
      </c>
      <c r="M1389" s="115" t="str">
        <f t="shared" si="278"/>
        <v/>
      </c>
      <c r="N1389" s="118"/>
      <c r="O1389" s="116" t="str">
        <f>IFERROR(VLOOKUP(N1389,'Código del Diagnóstico'!$A$2:$B$12426,2,0),"")</f>
        <v/>
      </c>
      <c r="P1389" s="209" t="str">
        <f>IFERROR(VLOOKUP(C1389,'PER Sociodemografico'!A:G,7,0),"")</f>
        <v/>
      </c>
      <c r="Q1389" s="210" t="str">
        <f t="shared" si="279"/>
        <v/>
      </c>
      <c r="R1389" s="113">
        <f t="shared" si="280"/>
        <v>0</v>
      </c>
      <c r="S1389" s="116">
        <f t="shared" si="281"/>
        <v>0</v>
      </c>
      <c r="T1389" s="129">
        <f t="shared" si="282"/>
        <v>0</v>
      </c>
      <c r="U1389" s="211">
        <f t="shared" si="283"/>
        <v>0</v>
      </c>
      <c r="V1389" s="212">
        <f t="shared" si="284"/>
        <v>0</v>
      </c>
      <c r="W1389" s="212">
        <f t="shared" si="285"/>
        <v>0</v>
      </c>
      <c r="X1389" s="213" t="str">
        <f t="shared" si="286"/>
        <v/>
      </c>
      <c r="Y1389" s="213" t="str">
        <f t="shared" si="287"/>
        <v/>
      </c>
    </row>
    <row r="1390" spans="1:25" ht="15">
      <c r="A1390" s="118"/>
      <c r="B1390" s="117"/>
      <c r="C1390" s="119"/>
      <c r="D1390" s="116" t="str">
        <f>IFERROR(VLOOKUP(C1390,'PER Sociodemografico'!A:L,2,0),"")</f>
        <v/>
      </c>
      <c r="E1390" s="116" t="str">
        <f>IFERROR(VLOOKUP(C1390,'PER Sociodemografico'!A:L,9,0),"")</f>
        <v/>
      </c>
      <c r="F1390" s="118"/>
      <c r="G1390" s="116" t="str">
        <f>IFERROR(VLOOKUP(C1390,'PER Sociodemografico'!A:L,10,0),"")</f>
        <v/>
      </c>
      <c r="H1390" s="120"/>
      <c r="I1390" s="117"/>
      <c r="J1390" s="117"/>
      <c r="K1390" s="113" t="str">
        <f t="shared" si="276"/>
        <v/>
      </c>
      <c r="L1390" s="114" t="str">
        <f t="shared" si="277"/>
        <v/>
      </c>
      <c r="M1390" s="115" t="str">
        <f t="shared" si="278"/>
        <v/>
      </c>
      <c r="N1390" s="118"/>
      <c r="O1390" s="116" t="str">
        <f>IFERROR(VLOOKUP(N1390,'Código del Diagnóstico'!$A$2:$B$12426,2,0),"")</f>
        <v/>
      </c>
      <c r="P1390" s="209" t="str">
        <f>IFERROR(VLOOKUP(C1390,'PER Sociodemografico'!A:G,7,0),"")</f>
        <v/>
      </c>
      <c r="Q1390" s="210" t="str">
        <f t="shared" si="279"/>
        <v/>
      </c>
      <c r="R1390" s="113">
        <f t="shared" si="280"/>
        <v>0</v>
      </c>
      <c r="S1390" s="116">
        <f t="shared" si="281"/>
        <v>0</v>
      </c>
      <c r="T1390" s="129">
        <f t="shared" si="282"/>
        <v>0</v>
      </c>
      <c r="U1390" s="211">
        <f t="shared" si="283"/>
        <v>0</v>
      </c>
      <c r="V1390" s="212">
        <f t="shared" si="284"/>
        <v>0</v>
      </c>
      <c r="W1390" s="212">
        <f t="shared" si="285"/>
        <v>0</v>
      </c>
      <c r="X1390" s="213" t="str">
        <f t="shared" si="286"/>
        <v/>
      </c>
      <c r="Y1390" s="213" t="str">
        <f t="shared" si="287"/>
        <v/>
      </c>
    </row>
    <row r="1391" spans="1:25" ht="15">
      <c r="A1391" s="118"/>
      <c r="B1391" s="117"/>
      <c r="C1391" s="119"/>
      <c r="D1391" s="116" t="str">
        <f>IFERROR(VLOOKUP(C1391,'PER Sociodemografico'!A:L,2,0),"")</f>
        <v/>
      </c>
      <c r="E1391" s="116" t="str">
        <f>IFERROR(VLOOKUP(C1391,'PER Sociodemografico'!A:L,9,0),"")</f>
        <v/>
      </c>
      <c r="F1391" s="118"/>
      <c r="G1391" s="116" t="str">
        <f>IFERROR(VLOOKUP(C1391,'PER Sociodemografico'!A:L,10,0),"")</f>
        <v/>
      </c>
      <c r="H1391" s="120"/>
      <c r="I1391" s="117"/>
      <c r="J1391" s="117"/>
      <c r="K1391" s="113" t="str">
        <f t="shared" si="276"/>
        <v/>
      </c>
      <c r="L1391" s="114" t="str">
        <f t="shared" si="277"/>
        <v/>
      </c>
      <c r="M1391" s="115" t="str">
        <f t="shared" si="278"/>
        <v/>
      </c>
      <c r="N1391" s="118"/>
      <c r="O1391" s="116" t="str">
        <f>IFERROR(VLOOKUP(N1391,'Código del Diagnóstico'!$A$2:$B$12426,2,0),"")</f>
        <v/>
      </c>
      <c r="P1391" s="209" t="str">
        <f>IFERROR(VLOOKUP(C1391,'PER Sociodemografico'!A:G,7,0),"")</f>
        <v/>
      </c>
      <c r="Q1391" s="210" t="str">
        <f t="shared" si="279"/>
        <v/>
      </c>
      <c r="R1391" s="113">
        <f t="shared" si="280"/>
        <v>0</v>
      </c>
      <c r="S1391" s="116">
        <f t="shared" si="281"/>
        <v>0</v>
      </c>
      <c r="T1391" s="129">
        <f t="shared" si="282"/>
        <v>0</v>
      </c>
      <c r="U1391" s="211">
        <f t="shared" si="283"/>
        <v>0</v>
      </c>
      <c r="V1391" s="212">
        <f t="shared" si="284"/>
        <v>0</v>
      </c>
      <c r="W1391" s="212">
        <f t="shared" si="285"/>
        <v>0</v>
      </c>
      <c r="X1391" s="213" t="str">
        <f t="shared" si="286"/>
        <v/>
      </c>
      <c r="Y1391" s="213" t="str">
        <f t="shared" si="287"/>
        <v/>
      </c>
    </row>
    <row r="1392" spans="1:25" ht="15">
      <c r="A1392" s="118"/>
      <c r="B1392" s="117"/>
      <c r="C1392" s="119"/>
      <c r="D1392" s="116" t="str">
        <f>IFERROR(VLOOKUP(C1392,'PER Sociodemografico'!A:L,2,0),"")</f>
        <v/>
      </c>
      <c r="E1392" s="116" t="str">
        <f>IFERROR(VLOOKUP(C1392,'PER Sociodemografico'!A:L,9,0),"")</f>
        <v/>
      </c>
      <c r="F1392" s="118"/>
      <c r="G1392" s="116" t="str">
        <f>IFERROR(VLOOKUP(C1392,'PER Sociodemografico'!A:L,10,0),"")</f>
        <v/>
      </c>
      <c r="H1392" s="120"/>
      <c r="I1392" s="117"/>
      <c r="J1392" s="117"/>
      <c r="K1392" s="113" t="str">
        <f t="shared" si="276"/>
        <v/>
      </c>
      <c r="L1392" s="114" t="str">
        <f t="shared" si="277"/>
        <v/>
      </c>
      <c r="M1392" s="115" t="str">
        <f t="shared" si="278"/>
        <v/>
      </c>
      <c r="N1392" s="118"/>
      <c r="O1392" s="116" t="str">
        <f>IFERROR(VLOOKUP(N1392,'Código del Diagnóstico'!$A$2:$B$12426,2,0),"")</f>
        <v/>
      </c>
      <c r="P1392" s="209" t="str">
        <f>IFERROR(VLOOKUP(C1392,'PER Sociodemografico'!A:G,7,0),"")</f>
        <v/>
      </c>
      <c r="Q1392" s="210" t="str">
        <f t="shared" si="279"/>
        <v/>
      </c>
      <c r="R1392" s="113">
        <f t="shared" si="280"/>
        <v>0</v>
      </c>
      <c r="S1392" s="116">
        <f t="shared" si="281"/>
        <v>0</v>
      </c>
      <c r="T1392" s="129">
        <f t="shared" si="282"/>
        <v>0</v>
      </c>
      <c r="U1392" s="211">
        <f t="shared" si="283"/>
        <v>0</v>
      </c>
      <c r="V1392" s="212">
        <f t="shared" si="284"/>
        <v>0</v>
      </c>
      <c r="W1392" s="212">
        <f t="shared" si="285"/>
        <v>0</v>
      </c>
      <c r="X1392" s="213" t="str">
        <f t="shared" si="286"/>
        <v/>
      </c>
      <c r="Y1392" s="213" t="str">
        <f t="shared" si="287"/>
        <v/>
      </c>
    </row>
    <row r="1393" spans="1:25" ht="15">
      <c r="A1393" s="118"/>
      <c r="B1393" s="117"/>
      <c r="C1393" s="119"/>
      <c r="D1393" s="116" t="str">
        <f>IFERROR(VLOOKUP(C1393,'PER Sociodemografico'!A:L,2,0),"")</f>
        <v/>
      </c>
      <c r="E1393" s="116" t="str">
        <f>IFERROR(VLOOKUP(C1393,'PER Sociodemografico'!A:L,9,0),"")</f>
        <v/>
      </c>
      <c r="F1393" s="118"/>
      <c r="G1393" s="116" t="str">
        <f>IFERROR(VLOOKUP(C1393,'PER Sociodemografico'!A:L,10,0),"")</f>
        <v/>
      </c>
      <c r="H1393" s="120"/>
      <c r="I1393" s="117"/>
      <c r="J1393" s="117"/>
      <c r="K1393" s="113" t="str">
        <f t="shared" si="276"/>
        <v/>
      </c>
      <c r="L1393" s="114" t="str">
        <f t="shared" si="277"/>
        <v/>
      </c>
      <c r="M1393" s="115" t="str">
        <f t="shared" si="278"/>
        <v/>
      </c>
      <c r="N1393" s="118"/>
      <c r="O1393" s="116" t="str">
        <f>IFERROR(VLOOKUP(N1393,'Código del Diagnóstico'!$A$2:$B$12426,2,0),"")</f>
        <v/>
      </c>
      <c r="P1393" s="209" t="str">
        <f>IFERROR(VLOOKUP(C1393,'PER Sociodemografico'!A:G,7,0),"")</f>
        <v/>
      </c>
      <c r="Q1393" s="210" t="str">
        <f t="shared" si="279"/>
        <v/>
      </c>
      <c r="R1393" s="113">
        <f t="shared" si="280"/>
        <v>0</v>
      </c>
      <c r="S1393" s="116">
        <f t="shared" si="281"/>
        <v>0</v>
      </c>
      <c r="T1393" s="129">
        <f t="shared" si="282"/>
        <v>0</v>
      </c>
      <c r="U1393" s="211">
        <f t="shared" si="283"/>
        <v>0</v>
      </c>
      <c r="V1393" s="212">
        <f t="shared" si="284"/>
        <v>0</v>
      </c>
      <c r="W1393" s="212">
        <f t="shared" si="285"/>
        <v>0</v>
      </c>
      <c r="X1393" s="213" t="str">
        <f t="shared" si="286"/>
        <v/>
      </c>
      <c r="Y1393" s="213" t="str">
        <f t="shared" si="287"/>
        <v/>
      </c>
    </row>
    <row r="1394" spans="1:25" ht="15">
      <c r="A1394" s="118"/>
      <c r="B1394" s="117"/>
      <c r="C1394" s="119"/>
      <c r="D1394" s="116" t="str">
        <f>IFERROR(VLOOKUP(C1394,'PER Sociodemografico'!A:L,2,0),"")</f>
        <v/>
      </c>
      <c r="E1394" s="116" t="str">
        <f>IFERROR(VLOOKUP(C1394,'PER Sociodemografico'!A:L,9,0),"")</f>
        <v/>
      </c>
      <c r="F1394" s="118"/>
      <c r="G1394" s="116" t="str">
        <f>IFERROR(VLOOKUP(C1394,'PER Sociodemografico'!A:L,10,0),"")</f>
        <v/>
      </c>
      <c r="H1394" s="120"/>
      <c r="I1394" s="117"/>
      <c r="J1394" s="117"/>
      <c r="K1394" s="113" t="str">
        <f t="shared" si="276"/>
        <v/>
      </c>
      <c r="L1394" s="114" t="str">
        <f t="shared" si="277"/>
        <v/>
      </c>
      <c r="M1394" s="115" t="str">
        <f t="shared" si="278"/>
        <v/>
      </c>
      <c r="N1394" s="118"/>
      <c r="O1394" s="116" t="str">
        <f>IFERROR(VLOOKUP(N1394,'Código del Diagnóstico'!$A$2:$B$12426,2,0),"")</f>
        <v/>
      </c>
      <c r="P1394" s="209" t="str">
        <f>IFERROR(VLOOKUP(C1394,'PER Sociodemografico'!A:G,7,0),"")</f>
        <v/>
      </c>
      <c r="Q1394" s="210" t="str">
        <f t="shared" si="279"/>
        <v/>
      </c>
      <c r="R1394" s="113">
        <f t="shared" si="280"/>
        <v>0</v>
      </c>
      <c r="S1394" s="116">
        <f t="shared" si="281"/>
        <v>0</v>
      </c>
      <c r="T1394" s="129">
        <f t="shared" si="282"/>
        <v>0</v>
      </c>
      <c r="U1394" s="211">
        <f t="shared" si="283"/>
        <v>0</v>
      </c>
      <c r="V1394" s="212">
        <f t="shared" si="284"/>
        <v>0</v>
      </c>
      <c r="W1394" s="212">
        <f t="shared" si="285"/>
        <v>0</v>
      </c>
      <c r="X1394" s="213" t="str">
        <f t="shared" si="286"/>
        <v/>
      </c>
      <c r="Y1394" s="213" t="str">
        <f t="shared" si="287"/>
        <v/>
      </c>
    </row>
    <row r="1395" spans="1:25" ht="15">
      <c r="A1395" s="118"/>
      <c r="B1395" s="117"/>
      <c r="C1395" s="119"/>
      <c r="D1395" s="116" t="str">
        <f>IFERROR(VLOOKUP(C1395,'PER Sociodemografico'!A:L,2,0),"")</f>
        <v/>
      </c>
      <c r="E1395" s="116" t="str">
        <f>IFERROR(VLOOKUP(C1395,'PER Sociodemografico'!A:L,9,0),"")</f>
        <v/>
      </c>
      <c r="F1395" s="118"/>
      <c r="G1395" s="116" t="str">
        <f>IFERROR(VLOOKUP(C1395,'PER Sociodemografico'!A:L,10,0),"")</f>
        <v/>
      </c>
      <c r="H1395" s="120"/>
      <c r="I1395" s="117"/>
      <c r="J1395" s="117"/>
      <c r="K1395" s="113" t="str">
        <f t="shared" si="276"/>
        <v/>
      </c>
      <c r="L1395" s="114" t="str">
        <f t="shared" si="277"/>
        <v/>
      </c>
      <c r="M1395" s="115" t="str">
        <f t="shared" si="278"/>
        <v/>
      </c>
      <c r="N1395" s="118"/>
      <c r="O1395" s="116" t="str">
        <f>IFERROR(VLOOKUP(N1395,'Código del Diagnóstico'!$A$2:$B$12426,2,0),"")</f>
        <v/>
      </c>
      <c r="P1395" s="209" t="str">
        <f>IFERROR(VLOOKUP(C1395,'PER Sociodemografico'!A:G,7,0),"")</f>
        <v/>
      </c>
      <c r="Q1395" s="210" t="str">
        <f t="shared" si="279"/>
        <v/>
      </c>
      <c r="R1395" s="113">
        <f t="shared" si="280"/>
        <v>0</v>
      </c>
      <c r="S1395" s="116">
        <f t="shared" si="281"/>
        <v>0</v>
      </c>
      <c r="T1395" s="129">
        <f t="shared" si="282"/>
        <v>0</v>
      </c>
      <c r="U1395" s="211">
        <f t="shared" si="283"/>
        <v>0</v>
      </c>
      <c r="V1395" s="212">
        <f t="shared" si="284"/>
        <v>0</v>
      </c>
      <c r="W1395" s="212">
        <f t="shared" si="285"/>
        <v>0</v>
      </c>
      <c r="X1395" s="213" t="str">
        <f t="shared" si="286"/>
        <v/>
      </c>
      <c r="Y1395" s="213" t="str">
        <f t="shared" si="287"/>
        <v/>
      </c>
    </row>
    <row r="1396" spans="1:25" ht="15">
      <c r="A1396" s="118"/>
      <c r="B1396" s="117"/>
      <c r="C1396" s="119"/>
      <c r="D1396" s="116" t="str">
        <f>IFERROR(VLOOKUP(C1396,'PER Sociodemografico'!A:L,2,0),"")</f>
        <v/>
      </c>
      <c r="E1396" s="116" t="str">
        <f>IFERROR(VLOOKUP(C1396,'PER Sociodemografico'!A:L,9,0),"")</f>
        <v/>
      </c>
      <c r="F1396" s="118"/>
      <c r="G1396" s="116" t="str">
        <f>IFERROR(VLOOKUP(C1396,'PER Sociodemografico'!A:L,10,0),"")</f>
        <v/>
      </c>
      <c r="H1396" s="120"/>
      <c r="I1396" s="117"/>
      <c r="J1396" s="117"/>
      <c r="K1396" s="113" t="str">
        <f t="shared" si="276"/>
        <v/>
      </c>
      <c r="L1396" s="114" t="str">
        <f t="shared" si="277"/>
        <v/>
      </c>
      <c r="M1396" s="115" t="str">
        <f t="shared" si="278"/>
        <v/>
      </c>
      <c r="N1396" s="118"/>
      <c r="O1396" s="116" t="str">
        <f>IFERROR(VLOOKUP(N1396,'Código del Diagnóstico'!$A$2:$B$12426,2,0),"")</f>
        <v/>
      </c>
      <c r="P1396" s="209" t="str">
        <f>IFERROR(VLOOKUP(C1396,'PER Sociodemografico'!A:G,7,0),"")</f>
        <v/>
      </c>
      <c r="Q1396" s="210" t="str">
        <f t="shared" si="279"/>
        <v/>
      </c>
      <c r="R1396" s="113">
        <f t="shared" si="280"/>
        <v>0</v>
      </c>
      <c r="S1396" s="116">
        <f t="shared" si="281"/>
        <v>0</v>
      </c>
      <c r="T1396" s="129">
        <f t="shared" si="282"/>
        <v>0</v>
      </c>
      <c r="U1396" s="211">
        <f t="shared" si="283"/>
        <v>0</v>
      </c>
      <c r="V1396" s="212">
        <f t="shared" si="284"/>
        <v>0</v>
      </c>
      <c r="W1396" s="212">
        <f t="shared" si="285"/>
        <v>0</v>
      </c>
      <c r="X1396" s="213" t="str">
        <f t="shared" si="286"/>
        <v/>
      </c>
      <c r="Y1396" s="213" t="str">
        <f t="shared" si="287"/>
        <v/>
      </c>
    </row>
    <row r="1397" spans="1:25" ht="15">
      <c r="A1397" s="118"/>
      <c r="B1397" s="117"/>
      <c r="C1397" s="119"/>
      <c r="D1397" s="116" t="str">
        <f>IFERROR(VLOOKUP(C1397,'PER Sociodemografico'!A:L,2,0),"")</f>
        <v/>
      </c>
      <c r="E1397" s="116" t="str">
        <f>IFERROR(VLOOKUP(C1397,'PER Sociodemografico'!A:L,9,0),"")</f>
        <v/>
      </c>
      <c r="F1397" s="118"/>
      <c r="G1397" s="116" t="str">
        <f>IFERROR(VLOOKUP(C1397,'PER Sociodemografico'!A:L,10,0),"")</f>
        <v/>
      </c>
      <c r="H1397" s="120"/>
      <c r="I1397" s="117"/>
      <c r="J1397" s="117"/>
      <c r="K1397" s="113" t="str">
        <f t="shared" si="276"/>
        <v/>
      </c>
      <c r="L1397" s="114" t="str">
        <f t="shared" si="277"/>
        <v/>
      </c>
      <c r="M1397" s="115" t="str">
        <f t="shared" si="278"/>
        <v/>
      </c>
      <c r="N1397" s="118"/>
      <c r="O1397" s="116" t="str">
        <f>IFERROR(VLOOKUP(N1397,'Código del Diagnóstico'!$A$2:$B$12426,2,0),"")</f>
        <v/>
      </c>
      <c r="P1397" s="209" t="str">
        <f>IFERROR(VLOOKUP(C1397,'PER Sociodemografico'!A:G,7,0),"")</f>
        <v/>
      </c>
      <c r="Q1397" s="210" t="str">
        <f t="shared" si="279"/>
        <v/>
      </c>
      <c r="R1397" s="113">
        <f t="shared" si="280"/>
        <v>0</v>
      </c>
      <c r="S1397" s="116">
        <f t="shared" si="281"/>
        <v>0</v>
      </c>
      <c r="T1397" s="129">
        <f t="shared" si="282"/>
        <v>0</v>
      </c>
      <c r="U1397" s="211">
        <f t="shared" si="283"/>
        <v>0</v>
      </c>
      <c r="V1397" s="212">
        <f t="shared" si="284"/>
        <v>0</v>
      </c>
      <c r="W1397" s="212">
        <f t="shared" si="285"/>
        <v>0</v>
      </c>
      <c r="X1397" s="213" t="str">
        <f t="shared" si="286"/>
        <v/>
      </c>
      <c r="Y1397" s="213" t="str">
        <f t="shared" si="287"/>
        <v/>
      </c>
    </row>
    <row r="1398" spans="1:25" ht="15">
      <c r="A1398" s="118"/>
      <c r="B1398" s="117"/>
      <c r="C1398" s="119"/>
      <c r="D1398" s="116" t="str">
        <f>IFERROR(VLOOKUP(C1398,'PER Sociodemografico'!A:L,2,0),"")</f>
        <v/>
      </c>
      <c r="E1398" s="116" t="str">
        <f>IFERROR(VLOOKUP(C1398,'PER Sociodemografico'!A:L,9,0),"")</f>
        <v/>
      </c>
      <c r="F1398" s="118"/>
      <c r="G1398" s="116" t="str">
        <f>IFERROR(VLOOKUP(C1398,'PER Sociodemografico'!A:L,10,0),"")</f>
        <v/>
      </c>
      <c r="H1398" s="120"/>
      <c r="I1398" s="117"/>
      <c r="J1398" s="117"/>
      <c r="K1398" s="113" t="str">
        <f t="shared" si="276"/>
        <v/>
      </c>
      <c r="L1398" s="114" t="str">
        <f t="shared" si="277"/>
        <v/>
      </c>
      <c r="M1398" s="115" t="str">
        <f t="shared" si="278"/>
        <v/>
      </c>
      <c r="N1398" s="118"/>
      <c r="O1398" s="116" t="str">
        <f>IFERROR(VLOOKUP(N1398,'Código del Diagnóstico'!$A$2:$B$12426,2,0),"")</f>
        <v/>
      </c>
      <c r="P1398" s="209" t="str">
        <f>IFERROR(VLOOKUP(C1398,'PER Sociodemografico'!A:G,7,0),"")</f>
        <v/>
      </c>
      <c r="Q1398" s="210" t="str">
        <f t="shared" si="279"/>
        <v/>
      </c>
      <c r="R1398" s="113">
        <f t="shared" si="280"/>
        <v>0</v>
      </c>
      <c r="S1398" s="116">
        <f t="shared" si="281"/>
        <v>0</v>
      </c>
      <c r="T1398" s="129">
        <f t="shared" si="282"/>
        <v>0</v>
      </c>
      <c r="U1398" s="211">
        <f t="shared" si="283"/>
        <v>0</v>
      </c>
      <c r="V1398" s="212">
        <f t="shared" si="284"/>
        <v>0</v>
      </c>
      <c r="W1398" s="212">
        <f t="shared" si="285"/>
        <v>0</v>
      </c>
      <c r="X1398" s="213" t="str">
        <f t="shared" si="286"/>
        <v/>
      </c>
      <c r="Y1398" s="213" t="str">
        <f t="shared" si="287"/>
        <v/>
      </c>
    </row>
    <row r="1399" spans="1:25" ht="15">
      <c r="A1399" s="118"/>
      <c r="B1399" s="117"/>
      <c r="C1399" s="119"/>
      <c r="D1399" s="116" t="str">
        <f>IFERROR(VLOOKUP(C1399,'PER Sociodemografico'!A:L,2,0),"")</f>
        <v/>
      </c>
      <c r="E1399" s="116" t="str">
        <f>IFERROR(VLOOKUP(C1399,'PER Sociodemografico'!A:L,9,0),"")</f>
        <v/>
      </c>
      <c r="F1399" s="118"/>
      <c r="G1399" s="116" t="str">
        <f>IFERROR(VLOOKUP(C1399,'PER Sociodemografico'!A:L,10,0),"")</f>
        <v/>
      </c>
      <c r="H1399" s="120"/>
      <c r="I1399" s="117"/>
      <c r="J1399" s="117"/>
      <c r="K1399" s="113" t="str">
        <f t="shared" si="276"/>
        <v/>
      </c>
      <c r="L1399" s="114" t="str">
        <f t="shared" si="277"/>
        <v/>
      </c>
      <c r="M1399" s="115" t="str">
        <f t="shared" si="278"/>
        <v/>
      </c>
      <c r="N1399" s="118"/>
      <c r="O1399" s="116" t="str">
        <f>IFERROR(VLOOKUP(N1399,'Código del Diagnóstico'!$A$2:$B$12426,2,0),"")</f>
        <v/>
      </c>
      <c r="P1399" s="209" t="str">
        <f>IFERROR(VLOOKUP(C1399,'PER Sociodemografico'!A:G,7,0),"")</f>
        <v/>
      </c>
      <c r="Q1399" s="210" t="str">
        <f t="shared" si="279"/>
        <v/>
      </c>
      <c r="R1399" s="113">
        <f t="shared" si="280"/>
        <v>0</v>
      </c>
      <c r="S1399" s="116">
        <f t="shared" si="281"/>
        <v>0</v>
      </c>
      <c r="T1399" s="129">
        <f t="shared" si="282"/>
        <v>0</v>
      </c>
      <c r="U1399" s="211">
        <f t="shared" si="283"/>
        <v>0</v>
      </c>
      <c r="V1399" s="212">
        <f t="shared" si="284"/>
        <v>0</v>
      </c>
      <c r="W1399" s="212">
        <f t="shared" si="285"/>
        <v>0</v>
      </c>
      <c r="X1399" s="213" t="str">
        <f t="shared" si="286"/>
        <v/>
      </c>
      <c r="Y1399" s="213" t="str">
        <f t="shared" si="287"/>
        <v/>
      </c>
    </row>
    <row r="1400" spans="1:25" ht="15">
      <c r="A1400" s="118"/>
      <c r="B1400" s="117"/>
      <c r="C1400" s="119"/>
      <c r="D1400" s="116" t="str">
        <f>IFERROR(VLOOKUP(C1400,'PER Sociodemografico'!A:L,2,0),"")</f>
        <v/>
      </c>
      <c r="E1400" s="116" t="str">
        <f>IFERROR(VLOOKUP(C1400,'PER Sociodemografico'!A:L,9,0),"")</f>
        <v/>
      </c>
      <c r="F1400" s="118"/>
      <c r="G1400" s="116" t="str">
        <f>IFERROR(VLOOKUP(C1400,'PER Sociodemografico'!A:L,10,0),"")</f>
        <v/>
      </c>
      <c r="H1400" s="120"/>
      <c r="I1400" s="117"/>
      <c r="J1400" s="117"/>
      <c r="K1400" s="113" t="str">
        <f t="shared" si="276"/>
        <v/>
      </c>
      <c r="L1400" s="114" t="str">
        <f t="shared" si="277"/>
        <v/>
      </c>
      <c r="M1400" s="115" t="str">
        <f t="shared" si="278"/>
        <v/>
      </c>
      <c r="N1400" s="118"/>
      <c r="O1400" s="116" t="str">
        <f>IFERROR(VLOOKUP(N1400,'Código del Diagnóstico'!$A$2:$B$12426,2,0),"")</f>
        <v/>
      </c>
      <c r="P1400" s="209" t="str">
        <f>IFERROR(VLOOKUP(C1400,'PER Sociodemografico'!A:G,7,0),"")</f>
        <v/>
      </c>
      <c r="Q1400" s="210" t="str">
        <f t="shared" si="279"/>
        <v/>
      </c>
      <c r="R1400" s="113">
        <f t="shared" si="280"/>
        <v>0</v>
      </c>
      <c r="S1400" s="116">
        <f t="shared" si="281"/>
        <v>0</v>
      </c>
      <c r="T1400" s="129">
        <f t="shared" si="282"/>
        <v>0</v>
      </c>
      <c r="U1400" s="211">
        <f t="shared" si="283"/>
        <v>0</v>
      </c>
      <c r="V1400" s="212">
        <f t="shared" si="284"/>
        <v>0</v>
      </c>
      <c r="W1400" s="212">
        <f t="shared" si="285"/>
        <v>0</v>
      </c>
      <c r="X1400" s="213" t="str">
        <f t="shared" si="286"/>
        <v/>
      </c>
      <c r="Y1400" s="213" t="str">
        <f t="shared" si="287"/>
        <v/>
      </c>
    </row>
    <row r="1401" spans="1:25" ht="15">
      <c r="A1401" s="118"/>
      <c r="B1401" s="117"/>
      <c r="C1401" s="119"/>
      <c r="D1401" s="116" t="str">
        <f>IFERROR(VLOOKUP(C1401,'PER Sociodemografico'!A:L,2,0),"")</f>
        <v/>
      </c>
      <c r="E1401" s="116" t="str">
        <f>IFERROR(VLOOKUP(C1401,'PER Sociodemografico'!A:L,9,0),"")</f>
        <v/>
      </c>
      <c r="F1401" s="118"/>
      <c r="G1401" s="116" t="str">
        <f>IFERROR(VLOOKUP(C1401,'PER Sociodemografico'!A:L,10,0),"")</f>
        <v/>
      </c>
      <c r="H1401" s="120"/>
      <c r="I1401" s="117"/>
      <c r="J1401" s="117"/>
      <c r="K1401" s="113" t="str">
        <f t="shared" si="276"/>
        <v/>
      </c>
      <c r="L1401" s="114" t="str">
        <f t="shared" si="277"/>
        <v/>
      </c>
      <c r="M1401" s="115" t="str">
        <f t="shared" si="278"/>
        <v/>
      </c>
      <c r="N1401" s="118"/>
      <c r="O1401" s="116" t="str">
        <f>IFERROR(VLOOKUP(N1401,'Código del Diagnóstico'!$A$2:$B$12426,2,0),"")</f>
        <v/>
      </c>
      <c r="P1401" s="209" t="str">
        <f>IFERROR(VLOOKUP(C1401,'PER Sociodemografico'!A:G,7,0),"")</f>
        <v/>
      </c>
      <c r="Q1401" s="210" t="str">
        <f t="shared" si="279"/>
        <v/>
      </c>
      <c r="R1401" s="113">
        <f t="shared" si="280"/>
        <v>0</v>
      </c>
      <c r="S1401" s="116">
        <f t="shared" si="281"/>
        <v>0</v>
      </c>
      <c r="T1401" s="129">
        <f t="shared" si="282"/>
        <v>0</v>
      </c>
      <c r="U1401" s="211">
        <f t="shared" si="283"/>
        <v>0</v>
      </c>
      <c r="V1401" s="212">
        <f t="shared" si="284"/>
        <v>0</v>
      </c>
      <c r="W1401" s="212">
        <f t="shared" si="285"/>
        <v>0</v>
      </c>
      <c r="X1401" s="213" t="str">
        <f t="shared" si="286"/>
        <v/>
      </c>
      <c r="Y1401" s="213" t="str">
        <f t="shared" si="287"/>
        <v/>
      </c>
    </row>
    <row r="1402" spans="1:25" ht="15">
      <c r="A1402" s="118"/>
      <c r="B1402" s="117"/>
      <c r="C1402" s="119"/>
      <c r="D1402" s="116" t="str">
        <f>IFERROR(VLOOKUP(C1402,'PER Sociodemografico'!A:L,2,0),"")</f>
        <v/>
      </c>
      <c r="E1402" s="116" t="str">
        <f>IFERROR(VLOOKUP(C1402,'PER Sociodemografico'!A:L,9,0),"")</f>
        <v/>
      </c>
      <c r="F1402" s="118"/>
      <c r="G1402" s="116" t="str">
        <f>IFERROR(VLOOKUP(C1402,'PER Sociodemografico'!A:L,10,0),"")</f>
        <v/>
      </c>
      <c r="H1402" s="120"/>
      <c r="I1402" s="117"/>
      <c r="J1402" s="117"/>
      <c r="K1402" s="113" t="str">
        <f t="shared" si="276"/>
        <v/>
      </c>
      <c r="L1402" s="114" t="str">
        <f t="shared" si="277"/>
        <v/>
      </c>
      <c r="M1402" s="115" t="str">
        <f t="shared" si="278"/>
        <v/>
      </c>
      <c r="N1402" s="118"/>
      <c r="O1402" s="116" t="str">
        <f>IFERROR(VLOOKUP(N1402,'Código del Diagnóstico'!$A$2:$B$12426,2,0),"")</f>
        <v/>
      </c>
      <c r="P1402" s="209" t="str">
        <f>IFERROR(VLOOKUP(C1402,'PER Sociodemografico'!A:G,7,0),"")</f>
        <v/>
      </c>
      <c r="Q1402" s="210" t="str">
        <f t="shared" si="279"/>
        <v/>
      </c>
      <c r="R1402" s="113">
        <f t="shared" si="280"/>
        <v>0</v>
      </c>
      <c r="S1402" s="116">
        <f t="shared" si="281"/>
        <v>0</v>
      </c>
      <c r="T1402" s="129">
        <f t="shared" si="282"/>
        <v>0</v>
      </c>
      <c r="U1402" s="211">
        <f t="shared" si="283"/>
        <v>0</v>
      </c>
      <c r="V1402" s="212">
        <f t="shared" si="284"/>
        <v>0</v>
      </c>
      <c r="W1402" s="212">
        <f t="shared" si="285"/>
        <v>0</v>
      </c>
      <c r="X1402" s="213" t="str">
        <f t="shared" si="286"/>
        <v/>
      </c>
      <c r="Y1402" s="213" t="str">
        <f t="shared" si="287"/>
        <v/>
      </c>
    </row>
    <row r="1403" spans="1:25" ht="15">
      <c r="A1403" s="118"/>
      <c r="B1403" s="117"/>
      <c r="C1403" s="119"/>
      <c r="D1403" s="116" t="str">
        <f>IFERROR(VLOOKUP(C1403,'PER Sociodemografico'!A:L,2,0),"")</f>
        <v/>
      </c>
      <c r="E1403" s="116" t="str">
        <f>IFERROR(VLOOKUP(C1403,'PER Sociodemografico'!A:L,9,0),"")</f>
        <v/>
      </c>
      <c r="F1403" s="118"/>
      <c r="G1403" s="116" t="str">
        <f>IFERROR(VLOOKUP(C1403,'PER Sociodemografico'!A:L,10,0),"")</f>
        <v/>
      </c>
      <c r="H1403" s="120"/>
      <c r="I1403" s="117"/>
      <c r="J1403" s="117"/>
      <c r="K1403" s="113" t="str">
        <f t="shared" si="276"/>
        <v/>
      </c>
      <c r="L1403" s="114" t="str">
        <f t="shared" si="277"/>
        <v/>
      </c>
      <c r="M1403" s="115" t="str">
        <f t="shared" si="278"/>
        <v/>
      </c>
      <c r="N1403" s="118"/>
      <c r="O1403" s="116" t="str">
        <f>IFERROR(VLOOKUP(N1403,'Código del Diagnóstico'!$A$2:$B$12426,2,0),"")</f>
        <v/>
      </c>
      <c r="P1403" s="209" t="str">
        <f>IFERROR(VLOOKUP(C1403,'PER Sociodemografico'!A:G,7,0),"")</f>
        <v/>
      </c>
      <c r="Q1403" s="210" t="str">
        <f t="shared" si="279"/>
        <v/>
      </c>
      <c r="R1403" s="113">
        <f t="shared" si="280"/>
        <v>0</v>
      </c>
      <c r="S1403" s="116">
        <f t="shared" si="281"/>
        <v>0</v>
      </c>
      <c r="T1403" s="129">
        <f t="shared" si="282"/>
        <v>0</v>
      </c>
      <c r="U1403" s="211">
        <f t="shared" si="283"/>
        <v>0</v>
      </c>
      <c r="V1403" s="212">
        <f t="shared" si="284"/>
        <v>0</v>
      </c>
      <c r="W1403" s="212">
        <f t="shared" si="285"/>
        <v>0</v>
      </c>
      <c r="X1403" s="213" t="str">
        <f t="shared" si="286"/>
        <v/>
      </c>
      <c r="Y1403" s="213" t="str">
        <f t="shared" si="287"/>
        <v/>
      </c>
    </row>
    <row r="1404" spans="1:25" ht="15">
      <c r="A1404" s="118"/>
      <c r="B1404" s="117"/>
      <c r="C1404" s="119"/>
      <c r="D1404" s="116" t="str">
        <f>IFERROR(VLOOKUP(C1404,'PER Sociodemografico'!A:L,2,0),"")</f>
        <v/>
      </c>
      <c r="E1404" s="116" t="str">
        <f>IFERROR(VLOOKUP(C1404,'PER Sociodemografico'!A:L,9,0),"")</f>
        <v/>
      </c>
      <c r="F1404" s="118"/>
      <c r="G1404" s="116" t="str">
        <f>IFERROR(VLOOKUP(C1404,'PER Sociodemografico'!A:L,10,0),"")</f>
        <v/>
      </c>
      <c r="H1404" s="120"/>
      <c r="I1404" s="117"/>
      <c r="J1404" s="117"/>
      <c r="K1404" s="113" t="str">
        <f t="shared" si="276"/>
        <v/>
      </c>
      <c r="L1404" s="114" t="str">
        <f t="shared" si="277"/>
        <v/>
      </c>
      <c r="M1404" s="115" t="str">
        <f t="shared" si="278"/>
        <v/>
      </c>
      <c r="N1404" s="118"/>
      <c r="O1404" s="116" t="str">
        <f>IFERROR(VLOOKUP(N1404,'Código del Diagnóstico'!$A$2:$B$12426,2,0),"")</f>
        <v/>
      </c>
      <c r="P1404" s="209" t="str">
        <f>IFERROR(VLOOKUP(C1404,'PER Sociodemografico'!A:G,7,0),"")</f>
        <v/>
      </c>
      <c r="Q1404" s="210" t="str">
        <f t="shared" si="279"/>
        <v/>
      </c>
      <c r="R1404" s="113">
        <f t="shared" si="280"/>
        <v>0</v>
      </c>
      <c r="S1404" s="116">
        <f t="shared" si="281"/>
        <v>0</v>
      </c>
      <c r="T1404" s="129">
        <f t="shared" si="282"/>
        <v>0</v>
      </c>
      <c r="U1404" s="211">
        <f t="shared" si="283"/>
        <v>0</v>
      </c>
      <c r="V1404" s="212">
        <f t="shared" si="284"/>
        <v>0</v>
      </c>
      <c r="W1404" s="212">
        <f t="shared" si="285"/>
        <v>0</v>
      </c>
      <c r="X1404" s="213" t="str">
        <f t="shared" si="286"/>
        <v/>
      </c>
      <c r="Y1404" s="213" t="str">
        <f t="shared" si="287"/>
        <v/>
      </c>
    </row>
    <row r="1405" spans="1:25" ht="15">
      <c r="A1405" s="118"/>
      <c r="B1405" s="117"/>
      <c r="C1405" s="119"/>
      <c r="D1405" s="116" t="str">
        <f>IFERROR(VLOOKUP(C1405,'PER Sociodemografico'!A:L,2,0),"")</f>
        <v/>
      </c>
      <c r="E1405" s="116" t="str">
        <f>IFERROR(VLOOKUP(C1405,'PER Sociodemografico'!A:L,9,0),"")</f>
        <v/>
      </c>
      <c r="F1405" s="118"/>
      <c r="G1405" s="116" t="str">
        <f>IFERROR(VLOOKUP(C1405,'PER Sociodemografico'!A:L,10,0),"")</f>
        <v/>
      </c>
      <c r="H1405" s="120"/>
      <c r="I1405" s="117"/>
      <c r="J1405" s="117"/>
      <c r="K1405" s="113" t="str">
        <f t="shared" si="276"/>
        <v/>
      </c>
      <c r="L1405" s="114" t="str">
        <f t="shared" si="277"/>
        <v/>
      </c>
      <c r="M1405" s="115" t="str">
        <f t="shared" si="278"/>
        <v/>
      </c>
      <c r="N1405" s="118"/>
      <c r="O1405" s="116" t="str">
        <f>IFERROR(VLOOKUP(N1405,'Código del Diagnóstico'!$A$2:$B$12426,2,0),"")</f>
        <v/>
      </c>
      <c r="P1405" s="209" t="str">
        <f>IFERROR(VLOOKUP(C1405,'PER Sociodemografico'!A:G,7,0),"")</f>
        <v/>
      </c>
      <c r="Q1405" s="210" t="str">
        <f t="shared" si="279"/>
        <v/>
      </c>
      <c r="R1405" s="113">
        <f t="shared" si="280"/>
        <v>0</v>
      </c>
      <c r="S1405" s="116">
        <f t="shared" si="281"/>
        <v>0</v>
      </c>
      <c r="T1405" s="129">
        <f t="shared" si="282"/>
        <v>0</v>
      </c>
      <c r="U1405" s="211">
        <f t="shared" si="283"/>
        <v>0</v>
      </c>
      <c r="V1405" s="212">
        <f t="shared" si="284"/>
        <v>0</v>
      </c>
      <c r="W1405" s="212">
        <f t="shared" si="285"/>
        <v>0</v>
      </c>
      <c r="X1405" s="213" t="str">
        <f t="shared" si="286"/>
        <v/>
      </c>
      <c r="Y1405" s="213" t="str">
        <f t="shared" si="287"/>
        <v/>
      </c>
    </row>
    <row r="1406" spans="1:25" ht="15">
      <c r="A1406" s="118"/>
      <c r="B1406" s="117"/>
      <c r="C1406" s="119"/>
      <c r="D1406" s="116" t="str">
        <f>IFERROR(VLOOKUP(C1406,'PER Sociodemografico'!A:L,2,0),"")</f>
        <v/>
      </c>
      <c r="E1406" s="116" t="str">
        <f>IFERROR(VLOOKUP(C1406,'PER Sociodemografico'!A:L,9,0),"")</f>
        <v/>
      </c>
      <c r="F1406" s="118"/>
      <c r="G1406" s="116" t="str">
        <f>IFERROR(VLOOKUP(C1406,'PER Sociodemografico'!A:L,10,0),"")</f>
        <v/>
      </c>
      <c r="H1406" s="120"/>
      <c r="I1406" s="117"/>
      <c r="J1406" s="117"/>
      <c r="K1406" s="113" t="str">
        <f t="shared" si="276"/>
        <v/>
      </c>
      <c r="L1406" s="114" t="str">
        <f t="shared" si="277"/>
        <v/>
      </c>
      <c r="M1406" s="115" t="str">
        <f t="shared" si="278"/>
        <v/>
      </c>
      <c r="N1406" s="118"/>
      <c r="O1406" s="116" t="str">
        <f>IFERROR(VLOOKUP(N1406,'Código del Diagnóstico'!$A$2:$B$12426,2,0),"")</f>
        <v/>
      </c>
      <c r="P1406" s="209" t="str">
        <f>IFERROR(VLOOKUP(C1406,'PER Sociodemografico'!A:G,7,0),"")</f>
        <v/>
      </c>
      <c r="Q1406" s="210" t="str">
        <f t="shared" si="279"/>
        <v/>
      </c>
      <c r="R1406" s="113">
        <f t="shared" si="280"/>
        <v>0</v>
      </c>
      <c r="S1406" s="116">
        <f t="shared" si="281"/>
        <v>0</v>
      </c>
      <c r="T1406" s="129">
        <f t="shared" si="282"/>
        <v>0</v>
      </c>
      <c r="U1406" s="211">
        <f t="shared" si="283"/>
        <v>0</v>
      </c>
      <c r="V1406" s="212">
        <f t="shared" si="284"/>
        <v>0</v>
      </c>
      <c r="W1406" s="212">
        <f t="shared" si="285"/>
        <v>0</v>
      </c>
      <c r="X1406" s="213" t="str">
        <f t="shared" si="286"/>
        <v/>
      </c>
      <c r="Y1406" s="213" t="str">
        <f t="shared" si="287"/>
        <v/>
      </c>
    </row>
    <row r="1407" spans="1:25" ht="15">
      <c r="A1407" s="118"/>
      <c r="B1407" s="117"/>
      <c r="C1407" s="119"/>
      <c r="D1407" s="116" t="str">
        <f>IFERROR(VLOOKUP(C1407,'PER Sociodemografico'!A:L,2,0),"")</f>
        <v/>
      </c>
      <c r="E1407" s="116" t="str">
        <f>IFERROR(VLOOKUP(C1407,'PER Sociodemografico'!A:L,9,0),"")</f>
        <v/>
      </c>
      <c r="F1407" s="118"/>
      <c r="G1407" s="116" t="str">
        <f>IFERROR(VLOOKUP(C1407,'PER Sociodemografico'!A:L,10,0),"")</f>
        <v/>
      </c>
      <c r="H1407" s="120"/>
      <c r="I1407" s="117"/>
      <c r="J1407" s="117"/>
      <c r="K1407" s="113" t="str">
        <f t="shared" si="276"/>
        <v/>
      </c>
      <c r="L1407" s="114" t="str">
        <f t="shared" si="277"/>
        <v/>
      </c>
      <c r="M1407" s="115" t="str">
        <f t="shared" si="278"/>
        <v/>
      </c>
      <c r="N1407" s="118"/>
      <c r="O1407" s="116" t="str">
        <f>IFERROR(VLOOKUP(N1407,'Código del Diagnóstico'!$A$2:$B$12426,2,0),"")</f>
        <v/>
      </c>
      <c r="P1407" s="209" t="str">
        <f>IFERROR(VLOOKUP(C1407,'PER Sociodemografico'!A:G,7,0),"")</f>
        <v/>
      </c>
      <c r="Q1407" s="210" t="str">
        <f t="shared" si="279"/>
        <v/>
      </c>
      <c r="R1407" s="113">
        <f t="shared" si="280"/>
        <v>0</v>
      </c>
      <c r="S1407" s="116">
        <f t="shared" si="281"/>
        <v>0</v>
      </c>
      <c r="T1407" s="129">
        <f t="shared" si="282"/>
        <v>0</v>
      </c>
      <c r="U1407" s="211">
        <f t="shared" si="283"/>
        <v>0</v>
      </c>
      <c r="V1407" s="212">
        <f t="shared" si="284"/>
        <v>0</v>
      </c>
      <c r="W1407" s="212">
        <f t="shared" si="285"/>
        <v>0</v>
      </c>
      <c r="X1407" s="213" t="str">
        <f t="shared" si="286"/>
        <v/>
      </c>
      <c r="Y1407" s="213" t="str">
        <f t="shared" si="287"/>
        <v/>
      </c>
    </row>
    <row r="1408" spans="1:25" ht="15">
      <c r="A1408" s="118"/>
      <c r="B1408" s="117"/>
      <c r="C1408" s="119"/>
      <c r="D1408" s="116" t="str">
        <f>IFERROR(VLOOKUP(C1408,'PER Sociodemografico'!A:L,2,0),"")</f>
        <v/>
      </c>
      <c r="E1408" s="116" t="str">
        <f>IFERROR(VLOOKUP(C1408,'PER Sociodemografico'!A:L,9,0),"")</f>
        <v/>
      </c>
      <c r="F1408" s="118"/>
      <c r="G1408" s="116" t="str">
        <f>IFERROR(VLOOKUP(C1408,'PER Sociodemografico'!A:L,10,0),"")</f>
        <v/>
      </c>
      <c r="H1408" s="120"/>
      <c r="I1408" s="117"/>
      <c r="J1408" s="117"/>
      <c r="K1408" s="113" t="str">
        <f t="shared" si="276"/>
        <v/>
      </c>
      <c r="L1408" s="114" t="str">
        <f t="shared" si="277"/>
        <v/>
      </c>
      <c r="M1408" s="115" t="str">
        <f t="shared" si="278"/>
        <v/>
      </c>
      <c r="N1408" s="118"/>
      <c r="O1408" s="116" t="str">
        <f>IFERROR(VLOOKUP(N1408,'Código del Diagnóstico'!$A$2:$B$12426,2,0),"")</f>
        <v/>
      </c>
      <c r="P1408" s="209" t="str">
        <f>IFERROR(VLOOKUP(C1408,'PER Sociodemografico'!A:G,7,0),"")</f>
        <v/>
      </c>
      <c r="Q1408" s="210" t="str">
        <f t="shared" si="279"/>
        <v/>
      </c>
      <c r="R1408" s="113">
        <f t="shared" si="280"/>
        <v>0</v>
      </c>
      <c r="S1408" s="116">
        <f t="shared" si="281"/>
        <v>0</v>
      </c>
      <c r="T1408" s="129">
        <f t="shared" si="282"/>
        <v>0</v>
      </c>
      <c r="U1408" s="211">
        <f t="shared" si="283"/>
        <v>0</v>
      </c>
      <c r="V1408" s="212">
        <f t="shared" si="284"/>
        <v>0</v>
      </c>
      <c r="W1408" s="212">
        <f t="shared" si="285"/>
        <v>0</v>
      </c>
      <c r="X1408" s="213" t="str">
        <f t="shared" si="286"/>
        <v/>
      </c>
      <c r="Y1408" s="213" t="str">
        <f t="shared" si="287"/>
        <v/>
      </c>
    </row>
    <row r="1409" spans="1:25" ht="15">
      <c r="A1409" s="118"/>
      <c r="B1409" s="117"/>
      <c r="C1409" s="119"/>
      <c r="D1409" s="116" t="str">
        <f>IFERROR(VLOOKUP(C1409,'PER Sociodemografico'!A:L,2,0),"")</f>
        <v/>
      </c>
      <c r="E1409" s="116" t="str">
        <f>IFERROR(VLOOKUP(C1409,'PER Sociodemografico'!A:L,9,0),"")</f>
        <v/>
      </c>
      <c r="F1409" s="118"/>
      <c r="G1409" s="116" t="str">
        <f>IFERROR(VLOOKUP(C1409,'PER Sociodemografico'!A:L,10,0),"")</f>
        <v/>
      </c>
      <c r="H1409" s="120"/>
      <c r="I1409" s="117"/>
      <c r="J1409" s="117"/>
      <c r="K1409" s="113" t="str">
        <f t="shared" si="276"/>
        <v/>
      </c>
      <c r="L1409" s="114" t="str">
        <f t="shared" si="277"/>
        <v/>
      </c>
      <c r="M1409" s="115" t="str">
        <f t="shared" si="278"/>
        <v/>
      </c>
      <c r="N1409" s="118"/>
      <c r="O1409" s="116" t="str">
        <f>IFERROR(VLOOKUP(N1409,'Código del Diagnóstico'!$A$2:$B$12426,2,0),"")</f>
        <v/>
      </c>
      <c r="P1409" s="209" t="str">
        <f>IFERROR(VLOOKUP(C1409,'PER Sociodemografico'!A:G,7,0),"")</f>
        <v/>
      </c>
      <c r="Q1409" s="210" t="str">
        <f t="shared" si="279"/>
        <v/>
      </c>
      <c r="R1409" s="113">
        <f t="shared" si="280"/>
        <v>0</v>
      </c>
      <c r="S1409" s="116">
        <f t="shared" si="281"/>
        <v>0</v>
      </c>
      <c r="T1409" s="129">
        <f t="shared" si="282"/>
        <v>0</v>
      </c>
      <c r="U1409" s="211">
        <f t="shared" si="283"/>
        <v>0</v>
      </c>
      <c r="V1409" s="212">
        <f t="shared" si="284"/>
        <v>0</v>
      </c>
      <c r="W1409" s="212">
        <f t="shared" si="285"/>
        <v>0</v>
      </c>
      <c r="X1409" s="213" t="str">
        <f t="shared" si="286"/>
        <v/>
      </c>
      <c r="Y1409" s="213" t="str">
        <f t="shared" si="287"/>
        <v/>
      </c>
    </row>
    <row r="1410" spans="1:25" ht="15">
      <c r="A1410" s="118"/>
      <c r="B1410" s="117"/>
      <c r="C1410" s="119"/>
      <c r="D1410" s="116" t="str">
        <f>IFERROR(VLOOKUP(C1410,'PER Sociodemografico'!A:L,2,0),"")</f>
        <v/>
      </c>
      <c r="E1410" s="116" t="str">
        <f>IFERROR(VLOOKUP(C1410,'PER Sociodemografico'!A:L,9,0),"")</f>
        <v/>
      </c>
      <c r="F1410" s="118"/>
      <c r="G1410" s="116" t="str">
        <f>IFERROR(VLOOKUP(C1410,'PER Sociodemografico'!A:L,10,0),"")</f>
        <v/>
      </c>
      <c r="H1410" s="120"/>
      <c r="I1410" s="117"/>
      <c r="J1410" s="117"/>
      <c r="K1410" s="113" t="str">
        <f t="shared" si="276"/>
        <v/>
      </c>
      <c r="L1410" s="114" t="str">
        <f t="shared" si="277"/>
        <v/>
      </c>
      <c r="M1410" s="115" t="str">
        <f t="shared" si="278"/>
        <v/>
      </c>
      <c r="N1410" s="118"/>
      <c r="O1410" s="116" t="str">
        <f>IFERROR(VLOOKUP(N1410,'Código del Diagnóstico'!$A$2:$B$12426,2,0),"")</f>
        <v/>
      </c>
      <c r="P1410" s="209" t="str">
        <f>IFERROR(VLOOKUP(C1410,'PER Sociodemografico'!A:G,7,0),"")</f>
        <v/>
      </c>
      <c r="Q1410" s="210" t="str">
        <f t="shared" si="279"/>
        <v/>
      </c>
      <c r="R1410" s="113">
        <f t="shared" si="280"/>
        <v>0</v>
      </c>
      <c r="S1410" s="116">
        <f t="shared" si="281"/>
        <v>0</v>
      </c>
      <c r="T1410" s="129">
        <f t="shared" si="282"/>
        <v>0</v>
      </c>
      <c r="U1410" s="211">
        <f t="shared" si="283"/>
        <v>0</v>
      </c>
      <c r="V1410" s="212">
        <f t="shared" si="284"/>
        <v>0</v>
      </c>
      <c r="W1410" s="212">
        <f t="shared" si="285"/>
        <v>0</v>
      </c>
      <c r="X1410" s="213" t="str">
        <f t="shared" si="286"/>
        <v/>
      </c>
      <c r="Y1410" s="213" t="str">
        <f t="shared" si="287"/>
        <v/>
      </c>
    </row>
    <row r="1411" spans="1:25" ht="15">
      <c r="A1411" s="118"/>
      <c r="B1411" s="117"/>
      <c r="C1411" s="119"/>
      <c r="D1411" s="116" t="str">
        <f>IFERROR(VLOOKUP(C1411,'PER Sociodemografico'!A:L,2,0),"")</f>
        <v/>
      </c>
      <c r="E1411" s="116" t="str">
        <f>IFERROR(VLOOKUP(C1411,'PER Sociodemografico'!A:L,9,0),"")</f>
        <v/>
      </c>
      <c r="F1411" s="118"/>
      <c r="G1411" s="116" t="str">
        <f>IFERROR(VLOOKUP(C1411,'PER Sociodemografico'!A:L,10,0),"")</f>
        <v/>
      </c>
      <c r="H1411" s="120"/>
      <c r="I1411" s="117"/>
      <c r="J1411" s="117"/>
      <c r="K1411" s="113" t="str">
        <f t="shared" si="276"/>
        <v/>
      </c>
      <c r="L1411" s="114" t="str">
        <f t="shared" si="277"/>
        <v/>
      </c>
      <c r="M1411" s="115" t="str">
        <f t="shared" si="278"/>
        <v/>
      </c>
      <c r="N1411" s="118"/>
      <c r="O1411" s="116" t="str">
        <f>IFERROR(VLOOKUP(N1411,'Código del Diagnóstico'!$A$2:$B$12426,2,0),"")</f>
        <v/>
      </c>
      <c r="P1411" s="209" t="str">
        <f>IFERROR(VLOOKUP(C1411,'PER Sociodemografico'!A:G,7,0),"")</f>
        <v/>
      </c>
      <c r="Q1411" s="210" t="str">
        <f t="shared" si="279"/>
        <v/>
      </c>
      <c r="R1411" s="113">
        <f t="shared" si="280"/>
        <v>0</v>
      </c>
      <c r="S1411" s="116">
        <f t="shared" si="281"/>
        <v>0</v>
      </c>
      <c r="T1411" s="129">
        <f t="shared" si="282"/>
        <v>0</v>
      </c>
      <c r="U1411" s="211">
        <f t="shared" si="283"/>
        <v>0</v>
      </c>
      <c r="V1411" s="212">
        <f t="shared" si="284"/>
        <v>0</v>
      </c>
      <c r="W1411" s="212">
        <f t="shared" si="285"/>
        <v>0</v>
      </c>
      <c r="X1411" s="213" t="str">
        <f t="shared" si="286"/>
        <v/>
      </c>
      <c r="Y1411" s="213" t="str">
        <f t="shared" si="287"/>
        <v/>
      </c>
    </row>
    <row r="1412" spans="1:25" ht="15">
      <c r="A1412" s="118"/>
      <c r="B1412" s="117"/>
      <c r="C1412" s="119"/>
      <c r="D1412" s="116" t="str">
        <f>IFERROR(VLOOKUP(C1412,'PER Sociodemografico'!A:L,2,0),"")</f>
        <v/>
      </c>
      <c r="E1412" s="116" t="str">
        <f>IFERROR(VLOOKUP(C1412,'PER Sociodemografico'!A:L,9,0),"")</f>
        <v/>
      </c>
      <c r="F1412" s="118"/>
      <c r="G1412" s="116" t="str">
        <f>IFERROR(VLOOKUP(C1412,'PER Sociodemografico'!A:L,10,0),"")</f>
        <v/>
      </c>
      <c r="H1412" s="120"/>
      <c r="I1412" s="117"/>
      <c r="J1412" s="117"/>
      <c r="K1412" s="113" t="str">
        <f t="shared" si="276"/>
        <v/>
      </c>
      <c r="L1412" s="114" t="str">
        <f t="shared" si="277"/>
        <v/>
      </c>
      <c r="M1412" s="115" t="str">
        <f t="shared" si="278"/>
        <v/>
      </c>
      <c r="N1412" s="118"/>
      <c r="O1412" s="116" t="str">
        <f>IFERROR(VLOOKUP(N1412,'Código del Diagnóstico'!$A$2:$B$12426,2,0),"")</f>
        <v/>
      </c>
      <c r="P1412" s="209" t="str">
        <f>IFERROR(VLOOKUP(C1412,'PER Sociodemografico'!A:G,7,0),"")</f>
        <v/>
      </c>
      <c r="Q1412" s="210" t="str">
        <f t="shared" si="279"/>
        <v/>
      </c>
      <c r="R1412" s="113">
        <f t="shared" si="280"/>
        <v>0</v>
      </c>
      <c r="S1412" s="116">
        <f t="shared" si="281"/>
        <v>0</v>
      </c>
      <c r="T1412" s="129">
        <f t="shared" si="282"/>
        <v>0</v>
      </c>
      <c r="U1412" s="211">
        <f t="shared" si="283"/>
        <v>0</v>
      </c>
      <c r="V1412" s="212">
        <f t="shared" si="284"/>
        <v>0</v>
      </c>
      <c r="W1412" s="212">
        <f t="shared" si="285"/>
        <v>0</v>
      </c>
      <c r="X1412" s="213" t="str">
        <f t="shared" si="286"/>
        <v/>
      </c>
      <c r="Y1412" s="213" t="str">
        <f t="shared" si="287"/>
        <v/>
      </c>
    </row>
    <row r="1413" spans="1:25" ht="15">
      <c r="A1413" s="118"/>
      <c r="B1413" s="117"/>
      <c r="C1413" s="119"/>
      <c r="D1413" s="116" t="str">
        <f>IFERROR(VLOOKUP(C1413,'PER Sociodemografico'!A:L,2,0),"")</f>
        <v/>
      </c>
      <c r="E1413" s="116" t="str">
        <f>IFERROR(VLOOKUP(C1413,'PER Sociodemografico'!A:L,9,0),"")</f>
        <v/>
      </c>
      <c r="F1413" s="118"/>
      <c r="G1413" s="116" t="str">
        <f>IFERROR(VLOOKUP(C1413,'PER Sociodemografico'!A:L,10,0),"")</f>
        <v/>
      </c>
      <c r="H1413" s="120"/>
      <c r="I1413" s="117"/>
      <c r="J1413" s="117"/>
      <c r="K1413" s="113" t="str">
        <f t="shared" si="276"/>
        <v/>
      </c>
      <c r="L1413" s="114" t="str">
        <f t="shared" si="277"/>
        <v/>
      </c>
      <c r="M1413" s="115" t="str">
        <f t="shared" si="278"/>
        <v/>
      </c>
      <c r="N1413" s="118"/>
      <c r="O1413" s="116" t="str">
        <f>IFERROR(VLOOKUP(N1413,'Código del Diagnóstico'!$A$2:$B$12426,2,0),"")</f>
        <v/>
      </c>
      <c r="P1413" s="209" t="str">
        <f>IFERROR(VLOOKUP(C1413,'PER Sociodemografico'!A:G,7,0),"")</f>
        <v/>
      </c>
      <c r="Q1413" s="210" t="str">
        <f t="shared" si="279"/>
        <v/>
      </c>
      <c r="R1413" s="113">
        <f t="shared" si="280"/>
        <v>0</v>
      </c>
      <c r="S1413" s="116">
        <f t="shared" si="281"/>
        <v>0</v>
      </c>
      <c r="T1413" s="129">
        <f t="shared" si="282"/>
        <v>0</v>
      </c>
      <c r="U1413" s="211">
        <f t="shared" si="283"/>
        <v>0</v>
      </c>
      <c r="V1413" s="212">
        <f t="shared" si="284"/>
        <v>0</v>
      </c>
      <c r="W1413" s="212">
        <f t="shared" si="285"/>
        <v>0</v>
      </c>
      <c r="X1413" s="213" t="str">
        <f t="shared" si="286"/>
        <v/>
      </c>
      <c r="Y1413" s="213" t="str">
        <f t="shared" si="287"/>
        <v/>
      </c>
    </row>
    <row r="1414" spans="1:25" ht="15">
      <c r="A1414" s="118"/>
      <c r="B1414" s="117"/>
      <c r="C1414" s="119"/>
      <c r="D1414" s="116" t="str">
        <f>IFERROR(VLOOKUP(C1414,'PER Sociodemografico'!A:L,2,0),"")</f>
        <v/>
      </c>
      <c r="E1414" s="116" t="str">
        <f>IFERROR(VLOOKUP(C1414,'PER Sociodemografico'!A:L,9,0),"")</f>
        <v/>
      </c>
      <c r="F1414" s="118"/>
      <c r="G1414" s="116" t="str">
        <f>IFERROR(VLOOKUP(C1414,'PER Sociodemografico'!A:L,10,0),"")</f>
        <v/>
      </c>
      <c r="H1414" s="120"/>
      <c r="I1414" s="117"/>
      <c r="J1414" s="117"/>
      <c r="K1414" s="113" t="str">
        <f t="shared" si="276"/>
        <v/>
      </c>
      <c r="L1414" s="114" t="str">
        <f t="shared" si="277"/>
        <v/>
      </c>
      <c r="M1414" s="115" t="str">
        <f t="shared" si="278"/>
        <v/>
      </c>
      <c r="N1414" s="118"/>
      <c r="O1414" s="116" t="str">
        <f>IFERROR(VLOOKUP(N1414,'Código del Diagnóstico'!$A$2:$B$12426,2,0),"")</f>
        <v/>
      </c>
      <c r="P1414" s="209" t="str">
        <f>IFERROR(VLOOKUP(C1414,'PER Sociodemografico'!A:G,7,0),"")</f>
        <v/>
      </c>
      <c r="Q1414" s="210" t="str">
        <f t="shared" si="279"/>
        <v/>
      </c>
      <c r="R1414" s="113">
        <f t="shared" si="280"/>
        <v>0</v>
      </c>
      <c r="S1414" s="116">
        <f t="shared" si="281"/>
        <v>0</v>
      </c>
      <c r="T1414" s="129">
        <f t="shared" si="282"/>
        <v>0</v>
      </c>
      <c r="U1414" s="211">
        <f t="shared" si="283"/>
        <v>0</v>
      </c>
      <c r="V1414" s="212">
        <f t="shared" si="284"/>
        <v>0</v>
      </c>
      <c r="W1414" s="212">
        <f t="shared" si="285"/>
        <v>0</v>
      </c>
      <c r="X1414" s="213" t="str">
        <f t="shared" si="286"/>
        <v/>
      </c>
      <c r="Y1414" s="213" t="str">
        <f t="shared" si="287"/>
        <v/>
      </c>
    </row>
    <row r="1415" spans="1:25" ht="15">
      <c r="A1415" s="118"/>
      <c r="B1415" s="117"/>
      <c r="C1415" s="119"/>
      <c r="D1415" s="116" t="str">
        <f>IFERROR(VLOOKUP(C1415,'PER Sociodemografico'!A:L,2,0),"")</f>
        <v/>
      </c>
      <c r="E1415" s="116" t="str">
        <f>IFERROR(VLOOKUP(C1415,'PER Sociodemografico'!A:L,9,0),"")</f>
        <v/>
      </c>
      <c r="F1415" s="118"/>
      <c r="G1415" s="116" t="str">
        <f>IFERROR(VLOOKUP(C1415,'PER Sociodemografico'!A:L,10,0),"")</f>
        <v/>
      </c>
      <c r="H1415" s="120"/>
      <c r="I1415" s="117"/>
      <c r="J1415" s="117"/>
      <c r="K1415" s="113" t="str">
        <f t="shared" si="276"/>
        <v/>
      </c>
      <c r="L1415" s="114" t="str">
        <f t="shared" si="277"/>
        <v/>
      </c>
      <c r="M1415" s="115" t="str">
        <f t="shared" si="278"/>
        <v/>
      </c>
      <c r="N1415" s="118"/>
      <c r="O1415" s="116" t="str">
        <f>IFERROR(VLOOKUP(N1415,'Código del Diagnóstico'!$A$2:$B$12426,2,0),"")</f>
        <v/>
      </c>
      <c r="P1415" s="209" t="str">
        <f>IFERROR(VLOOKUP(C1415,'PER Sociodemografico'!A:G,7,0),"")</f>
        <v/>
      </c>
      <c r="Q1415" s="210" t="str">
        <f t="shared" si="279"/>
        <v/>
      </c>
      <c r="R1415" s="113">
        <f t="shared" si="280"/>
        <v>0</v>
      </c>
      <c r="S1415" s="116">
        <f t="shared" si="281"/>
        <v>0</v>
      </c>
      <c r="T1415" s="129">
        <f t="shared" si="282"/>
        <v>0</v>
      </c>
      <c r="U1415" s="211">
        <f t="shared" si="283"/>
        <v>0</v>
      </c>
      <c r="V1415" s="212">
        <f t="shared" si="284"/>
        <v>0</v>
      </c>
      <c r="W1415" s="212">
        <f t="shared" si="285"/>
        <v>0</v>
      </c>
      <c r="X1415" s="213" t="str">
        <f t="shared" si="286"/>
        <v/>
      </c>
      <c r="Y1415" s="213" t="str">
        <f t="shared" si="287"/>
        <v/>
      </c>
    </row>
    <row r="1416" spans="1:25" ht="15">
      <c r="A1416" s="118"/>
      <c r="B1416" s="117"/>
      <c r="C1416" s="119"/>
      <c r="D1416" s="116" t="str">
        <f>IFERROR(VLOOKUP(C1416,'PER Sociodemografico'!A:L,2,0),"")</f>
        <v/>
      </c>
      <c r="E1416" s="116" t="str">
        <f>IFERROR(VLOOKUP(C1416,'PER Sociodemografico'!A:L,9,0),"")</f>
        <v/>
      </c>
      <c r="F1416" s="118"/>
      <c r="G1416" s="116" t="str">
        <f>IFERROR(VLOOKUP(C1416,'PER Sociodemografico'!A:L,10,0),"")</f>
        <v/>
      </c>
      <c r="H1416" s="120"/>
      <c r="I1416" s="117"/>
      <c r="J1416" s="117"/>
      <c r="K1416" s="113" t="str">
        <f t="shared" si="276"/>
        <v/>
      </c>
      <c r="L1416" s="114" t="str">
        <f t="shared" si="277"/>
        <v/>
      </c>
      <c r="M1416" s="115" t="str">
        <f t="shared" si="278"/>
        <v/>
      </c>
      <c r="N1416" s="118"/>
      <c r="O1416" s="116" t="str">
        <f>IFERROR(VLOOKUP(N1416,'Código del Diagnóstico'!$A$2:$B$12426,2,0),"")</f>
        <v/>
      </c>
      <c r="P1416" s="209" t="str">
        <f>IFERROR(VLOOKUP(C1416,'PER Sociodemografico'!A:G,7,0),"")</f>
        <v/>
      </c>
      <c r="Q1416" s="210" t="str">
        <f t="shared" si="279"/>
        <v/>
      </c>
      <c r="R1416" s="113">
        <f t="shared" si="280"/>
        <v>0</v>
      </c>
      <c r="S1416" s="116">
        <f t="shared" si="281"/>
        <v>0</v>
      </c>
      <c r="T1416" s="129">
        <f t="shared" si="282"/>
        <v>0</v>
      </c>
      <c r="U1416" s="211">
        <f t="shared" si="283"/>
        <v>0</v>
      </c>
      <c r="V1416" s="212">
        <f t="shared" si="284"/>
        <v>0</v>
      </c>
      <c r="W1416" s="212">
        <f t="shared" si="285"/>
        <v>0</v>
      </c>
      <c r="X1416" s="213" t="str">
        <f t="shared" si="286"/>
        <v/>
      </c>
      <c r="Y1416" s="213" t="str">
        <f t="shared" si="287"/>
        <v/>
      </c>
    </row>
    <row r="1417" spans="1:25" ht="15">
      <c r="A1417" s="118"/>
      <c r="B1417" s="117"/>
      <c r="C1417" s="119"/>
      <c r="D1417" s="116" t="str">
        <f>IFERROR(VLOOKUP(C1417,'PER Sociodemografico'!A:L,2,0),"")</f>
        <v/>
      </c>
      <c r="E1417" s="116" t="str">
        <f>IFERROR(VLOOKUP(C1417,'PER Sociodemografico'!A:L,9,0),"")</f>
        <v/>
      </c>
      <c r="F1417" s="118"/>
      <c r="G1417" s="116" t="str">
        <f>IFERROR(VLOOKUP(C1417,'PER Sociodemografico'!A:L,10,0),"")</f>
        <v/>
      </c>
      <c r="H1417" s="120"/>
      <c r="I1417" s="117"/>
      <c r="J1417" s="117"/>
      <c r="K1417" s="113" t="str">
        <f t="shared" si="276"/>
        <v/>
      </c>
      <c r="L1417" s="114" t="str">
        <f t="shared" si="277"/>
        <v/>
      </c>
      <c r="M1417" s="115" t="str">
        <f t="shared" si="278"/>
        <v/>
      </c>
      <c r="N1417" s="118"/>
      <c r="O1417" s="116" t="str">
        <f>IFERROR(VLOOKUP(N1417,'Código del Diagnóstico'!$A$2:$B$12426,2,0),"")</f>
        <v/>
      </c>
      <c r="P1417" s="209" t="str">
        <f>IFERROR(VLOOKUP(C1417,'PER Sociodemografico'!A:G,7,0),"")</f>
        <v/>
      </c>
      <c r="Q1417" s="210" t="str">
        <f t="shared" si="279"/>
        <v/>
      </c>
      <c r="R1417" s="113">
        <f t="shared" si="280"/>
        <v>0</v>
      </c>
      <c r="S1417" s="116">
        <f t="shared" si="281"/>
        <v>0</v>
      </c>
      <c r="T1417" s="129">
        <f t="shared" si="282"/>
        <v>0</v>
      </c>
      <c r="U1417" s="211">
        <f t="shared" si="283"/>
        <v>0</v>
      </c>
      <c r="V1417" s="212">
        <f t="shared" si="284"/>
        <v>0</v>
      </c>
      <c r="W1417" s="212">
        <f t="shared" si="285"/>
        <v>0</v>
      </c>
      <c r="X1417" s="213" t="str">
        <f t="shared" si="286"/>
        <v/>
      </c>
      <c r="Y1417" s="213" t="str">
        <f t="shared" si="287"/>
        <v/>
      </c>
    </row>
    <row r="1418" spans="1:25" ht="15">
      <c r="A1418" s="118"/>
      <c r="B1418" s="117"/>
      <c r="C1418" s="119"/>
      <c r="D1418" s="116" t="str">
        <f>IFERROR(VLOOKUP(C1418,'PER Sociodemografico'!A:L,2,0),"")</f>
        <v/>
      </c>
      <c r="E1418" s="116" t="str">
        <f>IFERROR(VLOOKUP(C1418,'PER Sociodemografico'!A:L,9,0),"")</f>
        <v/>
      </c>
      <c r="F1418" s="118"/>
      <c r="G1418" s="116" t="str">
        <f>IFERROR(VLOOKUP(C1418,'PER Sociodemografico'!A:L,10,0),"")</f>
        <v/>
      </c>
      <c r="H1418" s="120"/>
      <c r="I1418" s="117"/>
      <c r="J1418" s="117"/>
      <c r="K1418" s="113" t="str">
        <f t="shared" si="276"/>
        <v/>
      </c>
      <c r="L1418" s="114" t="str">
        <f t="shared" si="277"/>
        <v/>
      </c>
      <c r="M1418" s="115" t="str">
        <f t="shared" si="278"/>
        <v/>
      </c>
      <c r="N1418" s="118"/>
      <c r="O1418" s="116" t="str">
        <f>IFERROR(VLOOKUP(N1418,'Código del Diagnóstico'!$A$2:$B$12426,2,0),"")</f>
        <v/>
      </c>
      <c r="P1418" s="209" t="str">
        <f>IFERROR(VLOOKUP(C1418,'PER Sociodemografico'!A:G,7,0),"")</f>
        <v/>
      </c>
      <c r="Q1418" s="210" t="str">
        <f t="shared" si="279"/>
        <v/>
      </c>
      <c r="R1418" s="113">
        <f t="shared" si="280"/>
        <v>0</v>
      </c>
      <c r="S1418" s="116">
        <f t="shared" si="281"/>
        <v>0</v>
      </c>
      <c r="T1418" s="129">
        <f t="shared" si="282"/>
        <v>0</v>
      </c>
      <c r="U1418" s="211">
        <f t="shared" si="283"/>
        <v>0</v>
      </c>
      <c r="V1418" s="212">
        <f t="shared" si="284"/>
        <v>0</v>
      </c>
      <c r="W1418" s="212">
        <f t="shared" si="285"/>
        <v>0</v>
      </c>
      <c r="X1418" s="213" t="str">
        <f t="shared" si="286"/>
        <v/>
      </c>
      <c r="Y1418" s="213" t="str">
        <f t="shared" si="287"/>
        <v/>
      </c>
    </row>
    <row r="1419" spans="1:25" ht="15">
      <c r="A1419" s="118"/>
      <c r="B1419" s="117"/>
      <c r="C1419" s="119"/>
      <c r="D1419" s="116" t="str">
        <f>IFERROR(VLOOKUP(C1419,'PER Sociodemografico'!A:L,2,0),"")</f>
        <v/>
      </c>
      <c r="E1419" s="116" t="str">
        <f>IFERROR(VLOOKUP(C1419,'PER Sociodemografico'!A:L,9,0),"")</f>
        <v/>
      </c>
      <c r="F1419" s="118"/>
      <c r="G1419" s="116" t="str">
        <f>IFERROR(VLOOKUP(C1419,'PER Sociodemografico'!A:L,10,0),"")</f>
        <v/>
      </c>
      <c r="H1419" s="120"/>
      <c r="I1419" s="117"/>
      <c r="J1419" s="117"/>
      <c r="K1419" s="113" t="str">
        <f t="shared" si="276"/>
        <v/>
      </c>
      <c r="L1419" s="114" t="str">
        <f t="shared" si="277"/>
        <v/>
      </c>
      <c r="M1419" s="115" t="str">
        <f t="shared" si="278"/>
        <v/>
      </c>
      <c r="N1419" s="118"/>
      <c r="O1419" s="116" t="str">
        <f>IFERROR(VLOOKUP(N1419,'Código del Diagnóstico'!$A$2:$B$12426,2,0),"")</f>
        <v/>
      </c>
      <c r="P1419" s="209" t="str">
        <f>IFERROR(VLOOKUP(C1419,'PER Sociodemografico'!A:G,7,0),"")</f>
        <v/>
      </c>
      <c r="Q1419" s="210" t="str">
        <f t="shared" si="279"/>
        <v/>
      </c>
      <c r="R1419" s="113">
        <f t="shared" si="280"/>
        <v>0</v>
      </c>
      <c r="S1419" s="116">
        <f t="shared" si="281"/>
        <v>0</v>
      </c>
      <c r="T1419" s="129">
        <f t="shared" si="282"/>
        <v>0</v>
      </c>
      <c r="U1419" s="211">
        <f t="shared" si="283"/>
        <v>0</v>
      </c>
      <c r="V1419" s="212">
        <f t="shared" si="284"/>
        <v>0</v>
      </c>
      <c r="W1419" s="212">
        <f t="shared" si="285"/>
        <v>0</v>
      </c>
      <c r="X1419" s="213" t="str">
        <f t="shared" si="286"/>
        <v/>
      </c>
      <c r="Y1419" s="213" t="str">
        <f t="shared" si="287"/>
        <v/>
      </c>
    </row>
    <row r="1420" spans="1:25" ht="15">
      <c r="A1420" s="118"/>
      <c r="B1420" s="117"/>
      <c r="C1420" s="119"/>
      <c r="D1420" s="116" t="str">
        <f>IFERROR(VLOOKUP(C1420,'PER Sociodemografico'!A:L,2,0),"")</f>
        <v/>
      </c>
      <c r="E1420" s="116" t="str">
        <f>IFERROR(VLOOKUP(C1420,'PER Sociodemografico'!A:L,9,0),"")</f>
        <v/>
      </c>
      <c r="F1420" s="118"/>
      <c r="G1420" s="116" t="str">
        <f>IFERROR(VLOOKUP(C1420,'PER Sociodemografico'!A:L,10,0),"")</f>
        <v/>
      </c>
      <c r="H1420" s="120"/>
      <c r="I1420" s="117"/>
      <c r="J1420" s="117"/>
      <c r="K1420" s="113" t="str">
        <f t="shared" si="276"/>
        <v/>
      </c>
      <c r="L1420" s="114" t="str">
        <f t="shared" si="277"/>
        <v/>
      </c>
      <c r="M1420" s="115" t="str">
        <f t="shared" si="278"/>
        <v/>
      </c>
      <c r="N1420" s="118"/>
      <c r="O1420" s="116" t="str">
        <f>IFERROR(VLOOKUP(N1420,'Código del Diagnóstico'!$A$2:$B$12426,2,0),"")</f>
        <v/>
      </c>
      <c r="P1420" s="209" t="str">
        <f>IFERROR(VLOOKUP(C1420,'PER Sociodemografico'!A:G,7,0),"")</f>
        <v/>
      </c>
      <c r="Q1420" s="210" t="str">
        <f t="shared" si="279"/>
        <v/>
      </c>
      <c r="R1420" s="113">
        <f t="shared" si="280"/>
        <v>0</v>
      </c>
      <c r="S1420" s="116">
        <f t="shared" si="281"/>
        <v>0</v>
      </c>
      <c r="T1420" s="129">
        <f t="shared" si="282"/>
        <v>0</v>
      </c>
      <c r="U1420" s="211">
        <f t="shared" si="283"/>
        <v>0</v>
      </c>
      <c r="V1420" s="212">
        <f t="shared" si="284"/>
        <v>0</v>
      </c>
      <c r="W1420" s="212">
        <f t="shared" si="285"/>
        <v>0</v>
      </c>
      <c r="X1420" s="213" t="str">
        <f t="shared" si="286"/>
        <v/>
      </c>
      <c r="Y1420" s="213" t="str">
        <f t="shared" si="287"/>
        <v/>
      </c>
    </row>
    <row r="1421" spans="1:25" ht="15">
      <c r="A1421" s="118"/>
      <c r="B1421" s="117"/>
      <c r="C1421" s="119"/>
      <c r="D1421" s="116" t="str">
        <f>IFERROR(VLOOKUP(C1421,'PER Sociodemografico'!A:L,2,0),"")</f>
        <v/>
      </c>
      <c r="E1421" s="116" t="str">
        <f>IFERROR(VLOOKUP(C1421,'PER Sociodemografico'!A:L,9,0),"")</f>
        <v/>
      </c>
      <c r="F1421" s="118"/>
      <c r="G1421" s="116" t="str">
        <f>IFERROR(VLOOKUP(C1421,'PER Sociodemografico'!A:L,10,0),"")</f>
        <v/>
      </c>
      <c r="H1421" s="120"/>
      <c r="I1421" s="117"/>
      <c r="J1421" s="117"/>
      <c r="K1421" s="113" t="str">
        <f t="shared" si="276"/>
        <v/>
      </c>
      <c r="L1421" s="114" t="str">
        <f t="shared" si="277"/>
        <v/>
      </c>
      <c r="M1421" s="115" t="str">
        <f t="shared" si="278"/>
        <v/>
      </c>
      <c r="N1421" s="118"/>
      <c r="O1421" s="116" t="str">
        <f>IFERROR(VLOOKUP(N1421,'Código del Diagnóstico'!$A$2:$B$12426,2,0),"")</f>
        <v/>
      </c>
      <c r="P1421" s="209" t="str">
        <f>IFERROR(VLOOKUP(C1421,'PER Sociodemografico'!A:G,7,0),"")</f>
        <v/>
      </c>
      <c r="Q1421" s="210" t="str">
        <f t="shared" si="279"/>
        <v/>
      </c>
      <c r="R1421" s="113">
        <f t="shared" si="280"/>
        <v>0</v>
      </c>
      <c r="S1421" s="116">
        <f t="shared" si="281"/>
        <v>0</v>
      </c>
      <c r="T1421" s="129">
        <f t="shared" si="282"/>
        <v>0</v>
      </c>
      <c r="U1421" s="211">
        <f t="shared" si="283"/>
        <v>0</v>
      </c>
      <c r="V1421" s="212">
        <f t="shared" si="284"/>
        <v>0</v>
      </c>
      <c r="W1421" s="212">
        <f t="shared" si="285"/>
        <v>0</v>
      </c>
      <c r="X1421" s="213" t="str">
        <f t="shared" si="286"/>
        <v/>
      </c>
      <c r="Y1421" s="213" t="str">
        <f t="shared" si="287"/>
        <v/>
      </c>
    </row>
    <row r="1422" spans="1:25" ht="15">
      <c r="A1422" s="118"/>
      <c r="B1422" s="117"/>
      <c r="C1422" s="119"/>
      <c r="D1422" s="116" t="str">
        <f>IFERROR(VLOOKUP(C1422,'PER Sociodemografico'!A:L,2,0),"")</f>
        <v/>
      </c>
      <c r="E1422" s="116" t="str">
        <f>IFERROR(VLOOKUP(C1422,'PER Sociodemografico'!A:L,9,0),"")</f>
        <v/>
      </c>
      <c r="F1422" s="118"/>
      <c r="G1422" s="116" t="str">
        <f>IFERROR(VLOOKUP(C1422,'PER Sociodemografico'!A:L,10,0),"")</f>
        <v/>
      </c>
      <c r="H1422" s="120"/>
      <c r="I1422" s="117"/>
      <c r="J1422" s="117"/>
      <c r="K1422" s="113" t="str">
        <f t="shared" si="276"/>
        <v/>
      </c>
      <c r="L1422" s="114" t="str">
        <f t="shared" si="277"/>
        <v/>
      </c>
      <c r="M1422" s="115" t="str">
        <f t="shared" si="278"/>
        <v/>
      </c>
      <c r="N1422" s="118"/>
      <c r="O1422" s="116" t="str">
        <f>IFERROR(VLOOKUP(N1422,'Código del Diagnóstico'!$A$2:$B$12426,2,0),"")</f>
        <v/>
      </c>
      <c r="P1422" s="209" t="str">
        <f>IFERROR(VLOOKUP(C1422,'PER Sociodemografico'!A:G,7,0),"")</f>
        <v/>
      </c>
      <c r="Q1422" s="210" t="str">
        <f t="shared" si="279"/>
        <v/>
      </c>
      <c r="R1422" s="113">
        <f t="shared" si="280"/>
        <v>0</v>
      </c>
      <c r="S1422" s="116">
        <f t="shared" si="281"/>
        <v>0</v>
      </c>
      <c r="T1422" s="129">
        <f t="shared" si="282"/>
        <v>0</v>
      </c>
      <c r="U1422" s="211">
        <f t="shared" si="283"/>
        <v>0</v>
      </c>
      <c r="V1422" s="212">
        <f t="shared" si="284"/>
        <v>0</v>
      </c>
      <c r="W1422" s="212">
        <f t="shared" si="285"/>
        <v>0</v>
      </c>
      <c r="X1422" s="213" t="str">
        <f t="shared" si="286"/>
        <v/>
      </c>
      <c r="Y1422" s="213" t="str">
        <f t="shared" si="287"/>
        <v/>
      </c>
    </row>
    <row r="1423" spans="1:25" ht="15">
      <c r="A1423" s="118"/>
      <c r="B1423" s="117"/>
      <c r="C1423" s="119"/>
      <c r="D1423" s="116" t="str">
        <f>IFERROR(VLOOKUP(C1423,'PER Sociodemografico'!A:L,2,0),"")</f>
        <v/>
      </c>
      <c r="E1423" s="116" t="str">
        <f>IFERROR(VLOOKUP(C1423,'PER Sociodemografico'!A:L,9,0),"")</f>
        <v/>
      </c>
      <c r="F1423" s="118"/>
      <c r="G1423" s="116" t="str">
        <f>IFERROR(VLOOKUP(C1423,'PER Sociodemografico'!A:L,10,0),"")</f>
        <v/>
      </c>
      <c r="H1423" s="120"/>
      <c r="I1423" s="117"/>
      <c r="J1423" s="117"/>
      <c r="K1423" s="113" t="str">
        <f t="shared" ref="K1423:K1486" si="288">IF(I1423="","",J1423-I1423+1)</f>
        <v/>
      </c>
      <c r="L1423" s="114" t="str">
        <f t="shared" ref="L1423:L1486" si="289">IF(I1423="","",IF(MONTH(I1423)=MONTH(J1423),J1423-I1423+1,EOMONTH(I1423,0)-I1423+1))</f>
        <v/>
      </c>
      <c r="M1423" s="115" t="str">
        <f t="shared" ref="M1423:M1486" si="290">IFERROR(K1423-L1423,"")</f>
        <v/>
      </c>
      <c r="N1423" s="118"/>
      <c r="O1423" s="116" t="str">
        <f>IFERROR(VLOOKUP(N1423,'Código del Diagnóstico'!$A$2:$B$12426,2,0),"")</f>
        <v/>
      </c>
      <c r="P1423" s="209" t="str">
        <f>IFERROR(VLOOKUP(C1423,'PER Sociodemografico'!A:G,7,0),"")</f>
        <v/>
      </c>
      <c r="Q1423" s="210" t="str">
        <f t="shared" ref="Q1423:Q1486" si="291">IFERROR(P1423/30,"")</f>
        <v/>
      </c>
      <c r="R1423" s="113">
        <f t="shared" ref="R1423:R1486" si="292">IF(H1423="AT",K1423-1,0)</f>
        <v>0</v>
      </c>
      <c r="S1423" s="116">
        <f t="shared" ref="S1423:S1486" si="293">IF(IF(H1423="EG",K1423-3,0)&lt;=0,0,K1423-3)</f>
        <v>0</v>
      </c>
      <c r="T1423" s="129">
        <f t="shared" ref="T1423:T1486" si="294">IF(H1423="AT", (R1423*Q1423),0)</f>
        <v>0</v>
      </c>
      <c r="U1423" s="211">
        <f t="shared" ref="U1423:U1486" si="295">IF(H1423="EG",S1423*(Q1423*0.66),0)</f>
        <v>0</v>
      </c>
      <c r="V1423" s="212">
        <f t="shared" ref="V1423:V1486" si="296">IF(H1423="AT", K1423-R1423,0)</f>
        <v>0</v>
      </c>
      <c r="W1423" s="212">
        <f t="shared" ref="W1423:W1486" si="297">IF(H1423="EG",K1423-S1423,0)</f>
        <v>0</v>
      </c>
      <c r="X1423" s="213" t="str">
        <f t="shared" ref="X1423:X1486" si="298">IFERROR(V1423*Q1423,"")</f>
        <v/>
      </c>
      <c r="Y1423" s="213" t="str">
        <f t="shared" ref="Y1423:Y1486" si="299">IFERROR(W1423*Q1423,"")</f>
        <v/>
      </c>
    </row>
    <row r="1424" spans="1:25" ht="15">
      <c r="A1424" s="118"/>
      <c r="B1424" s="117"/>
      <c r="C1424" s="119"/>
      <c r="D1424" s="116" t="str">
        <f>IFERROR(VLOOKUP(C1424,'PER Sociodemografico'!A:L,2,0),"")</f>
        <v/>
      </c>
      <c r="E1424" s="116" t="str">
        <f>IFERROR(VLOOKUP(C1424,'PER Sociodemografico'!A:L,9,0),"")</f>
        <v/>
      </c>
      <c r="F1424" s="118"/>
      <c r="G1424" s="116" t="str">
        <f>IFERROR(VLOOKUP(C1424,'PER Sociodemografico'!A:L,10,0),"")</f>
        <v/>
      </c>
      <c r="H1424" s="120"/>
      <c r="I1424" s="117"/>
      <c r="J1424" s="117"/>
      <c r="K1424" s="113" t="str">
        <f t="shared" si="288"/>
        <v/>
      </c>
      <c r="L1424" s="114" t="str">
        <f t="shared" si="289"/>
        <v/>
      </c>
      <c r="M1424" s="115" t="str">
        <f t="shared" si="290"/>
        <v/>
      </c>
      <c r="N1424" s="118"/>
      <c r="O1424" s="116" t="str">
        <f>IFERROR(VLOOKUP(N1424,'Código del Diagnóstico'!$A$2:$B$12426,2,0),"")</f>
        <v/>
      </c>
      <c r="P1424" s="209" t="str">
        <f>IFERROR(VLOOKUP(C1424,'PER Sociodemografico'!A:G,7,0),"")</f>
        <v/>
      </c>
      <c r="Q1424" s="210" t="str">
        <f t="shared" si="291"/>
        <v/>
      </c>
      <c r="R1424" s="113">
        <f t="shared" si="292"/>
        <v>0</v>
      </c>
      <c r="S1424" s="116">
        <f t="shared" si="293"/>
        <v>0</v>
      </c>
      <c r="T1424" s="129">
        <f t="shared" si="294"/>
        <v>0</v>
      </c>
      <c r="U1424" s="211">
        <f t="shared" si="295"/>
        <v>0</v>
      </c>
      <c r="V1424" s="212">
        <f t="shared" si="296"/>
        <v>0</v>
      </c>
      <c r="W1424" s="212">
        <f t="shared" si="297"/>
        <v>0</v>
      </c>
      <c r="X1424" s="213" t="str">
        <f t="shared" si="298"/>
        <v/>
      </c>
      <c r="Y1424" s="213" t="str">
        <f t="shared" si="299"/>
        <v/>
      </c>
    </row>
    <row r="1425" spans="1:25" ht="15">
      <c r="A1425" s="118"/>
      <c r="B1425" s="117"/>
      <c r="C1425" s="119"/>
      <c r="D1425" s="116" t="str">
        <f>IFERROR(VLOOKUP(C1425,'PER Sociodemografico'!A:L,2,0),"")</f>
        <v/>
      </c>
      <c r="E1425" s="116" t="str">
        <f>IFERROR(VLOOKUP(C1425,'PER Sociodemografico'!A:L,9,0),"")</f>
        <v/>
      </c>
      <c r="F1425" s="118"/>
      <c r="G1425" s="116" t="str">
        <f>IFERROR(VLOOKUP(C1425,'PER Sociodemografico'!A:L,10,0),"")</f>
        <v/>
      </c>
      <c r="H1425" s="120"/>
      <c r="I1425" s="117"/>
      <c r="J1425" s="117"/>
      <c r="K1425" s="113" t="str">
        <f t="shared" si="288"/>
        <v/>
      </c>
      <c r="L1425" s="114" t="str">
        <f t="shared" si="289"/>
        <v/>
      </c>
      <c r="M1425" s="115" t="str">
        <f t="shared" si="290"/>
        <v/>
      </c>
      <c r="N1425" s="118"/>
      <c r="O1425" s="116" t="str">
        <f>IFERROR(VLOOKUP(N1425,'Código del Diagnóstico'!$A$2:$B$12426,2,0),"")</f>
        <v/>
      </c>
      <c r="P1425" s="209" t="str">
        <f>IFERROR(VLOOKUP(C1425,'PER Sociodemografico'!A:G,7,0),"")</f>
        <v/>
      </c>
      <c r="Q1425" s="210" t="str">
        <f t="shared" si="291"/>
        <v/>
      </c>
      <c r="R1425" s="113">
        <f t="shared" si="292"/>
        <v>0</v>
      </c>
      <c r="S1425" s="116">
        <f t="shared" si="293"/>
        <v>0</v>
      </c>
      <c r="T1425" s="129">
        <f t="shared" si="294"/>
        <v>0</v>
      </c>
      <c r="U1425" s="211">
        <f t="shared" si="295"/>
        <v>0</v>
      </c>
      <c r="V1425" s="212">
        <f t="shared" si="296"/>
        <v>0</v>
      </c>
      <c r="W1425" s="212">
        <f t="shared" si="297"/>
        <v>0</v>
      </c>
      <c r="X1425" s="213" t="str">
        <f t="shared" si="298"/>
        <v/>
      </c>
      <c r="Y1425" s="213" t="str">
        <f t="shared" si="299"/>
        <v/>
      </c>
    </row>
    <row r="1426" spans="1:25" ht="15">
      <c r="A1426" s="118"/>
      <c r="B1426" s="117"/>
      <c r="C1426" s="119"/>
      <c r="D1426" s="116" t="str">
        <f>IFERROR(VLOOKUP(C1426,'PER Sociodemografico'!A:L,2,0),"")</f>
        <v/>
      </c>
      <c r="E1426" s="116" t="str">
        <f>IFERROR(VLOOKUP(C1426,'PER Sociodemografico'!A:L,9,0),"")</f>
        <v/>
      </c>
      <c r="F1426" s="118"/>
      <c r="G1426" s="116" t="str">
        <f>IFERROR(VLOOKUP(C1426,'PER Sociodemografico'!A:L,10,0),"")</f>
        <v/>
      </c>
      <c r="H1426" s="120"/>
      <c r="I1426" s="117"/>
      <c r="J1426" s="117"/>
      <c r="K1426" s="113" t="str">
        <f t="shared" si="288"/>
        <v/>
      </c>
      <c r="L1426" s="114" t="str">
        <f t="shared" si="289"/>
        <v/>
      </c>
      <c r="M1426" s="115" t="str">
        <f t="shared" si="290"/>
        <v/>
      </c>
      <c r="N1426" s="118"/>
      <c r="O1426" s="116" t="str">
        <f>IFERROR(VLOOKUP(N1426,'Código del Diagnóstico'!$A$2:$B$12426,2,0),"")</f>
        <v/>
      </c>
      <c r="P1426" s="209" t="str">
        <f>IFERROR(VLOOKUP(C1426,'PER Sociodemografico'!A:G,7,0),"")</f>
        <v/>
      </c>
      <c r="Q1426" s="210" t="str">
        <f t="shared" si="291"/>
        <v/>
      </c>
      <c r="R1426" s="113">
        <f t="shared" si="292"/>
        <v>0</v>
      </c>
      <c r="S1426" s="116">
        <f t="shared" si="293"/>
        <v>0</v>
      </c>
      <c r="T1426" s="129">
        <f t="shared" si="294"/>
        <v>0</v>
      </c>
      <c r="U1426" s="211">
        <f t="shared" si="295"/>
        <v>0</v>
      </c>
      <c r="V1426" s="212">
        <f t="shared" si="296"/>
        <v>0</v>
      </c>
      <c r="W1426" s="212">
        <f t="shared" si="297"/>
        <v>0</v>
      </c>
      <c r="X1426" s="213" t="str">
        <f t="shared" si="298"/>
        <v/>
      </c>
      <c r="Y1426" s="213" t="str">
        <f t="shared" si="299"/>
        <v/>
      </c>
    </row>
    <row r="1427" spans="1:25" ht="15">
      <c r="A1427" s="118"/>
      <c r="B1427" s="117"/>
      <c r="C1427" s="119"/>
      <c r="D1427" s="116" t="str">
        <f>IFERROR(VLOOKUP(C1427,'PER Sociodemografico'!A:L,2,0),"")</f>
        <v/>
      </c>
      <c r="E1427" s="116" t="str">
        <f>IFERROR(VLOOKUP(C1427,'PER Sociodemografico'!A:L,9,0),"")</f>
        <v/>
      </c>
      <c r="F1427" s="118"/>
      <c r="G1427" s="116" t="str">
        <f>IFERROR(VLOOKUP(C1427,'PER Sociodemografico'!A:L,10,0),"")</f>
        <v/>
      </c>
      <c r="H1427" s="120"/>
      <c r="I1427" s="117"/>
      <c r="J1427" s="117"/>
      <c r="K1427" s="113" t="str">
        <f t="shared" si="288"/>
        <v/>
      </c>
      <c r="L1427" s="114" t="str">
        <f t="shared" si="289"/>
        <v/>
      </c>
      <c r="M1427" s="115" t="str">
        <f t="shared" si="290"/>
        <v/>
      </c>
      <c r="N1427" s="118"/>
      <c r="O1427" s="116" t="str">
        <f>IFERROR(VLOOKUP(N1427,'Código del Diagnóstico'!$A$2:$B$12426,2,0),"")</f>
        <v/>
      </c>
      <c r="P1427" s="209" t="str">
        <f>IFERROR(VLOOKUP(C1427,'PER Sociodemografico'!A:G,7,0),"")</f>
        <v/>
      </c>
      <c r="Q1427" s="210" t="str">
        <f t="shared" si="291"/>
        <v/>
      </c>
      <c r="R1427" s="113">
        <f t="shared" si="292"/>
        <v>0</v>
      </c>
      <c r="S1427" s="116">
        <f t="shared" si="293"/>
        <v>0</v>
      </c>
      <c r="T1427" s="129">
        <f t="shared" si="294"/>
        <v>0</v>
      </c>
      <c r="U1427" s="211">
        <f t="shared" si="295"/>
        <v>0</v>
      </c>
      <c r="V1427" s="212">
        <f t="shared" si="296"/>
        <v>0</v>
      </c>
      <c r="W1427" s="212">
        <f t="shared" si="297"/>
        <v>0</v>
      </c>
      <c r="X1427" s="213" t="str">
        <f t="shared" si="298"/>
        <v/>
      </c>
      <c r="Y1427" s="213" t="str">
        <f t="shared" si="299"/>
        <v/>
      </c>
    </row>
    <row r="1428" spans="1:25" ht="15">
      <c r="A1428" s="118"/>
      <c r="B1428" s="117"/>
      <c r="C1428" s="119"/>
      <c r="D1428" s="116" t="str">
        <f>IFERROR(VLOOKUP(C1428,'PER Sociodemografico'!A:L,2,0),"")</f>
        <v/>
      </c>
      <c r="E1428" s="116" t="str">
        <f>IFERROR(VLOOKUP(C1428,'PER Sociodemografico'!A:L,9,0),"")</f>
        <v/>
      </c>
      <c r="F1428" s="118"/>
      <c r="G1428" s="116" t="str">
        <f>IFERROR(VLOOKUP(C1428,'PER Sociodemografico'!A:L,10,0),"")</f>
        <v/>
      </c>
      <c r="H1428" s="120"/>
      <c r="I1428" s="117"/>
      <c r="J1428" s="117"/>
      <c r="K1428" s="113" t="str">
        <f t="shared" si="288"/>
        <v/>
      </c>
      <c r="L1428" s="114" t="str">
        <f t="shared" si="289"/>
        <v/>
      </c>
      <c r="M1428" s="115" t="str">
        <f t="shared" si="290"/>
        <v/>
      </c>
      <c r="N1428" s="118"/>
      <c r="O1428" s="116" t="str">
        <f>IFERROR(VLOOKUP(N1428,'Código del Diagnóstico'!$A$2:$B$12426,2,0),"")</f>
        <v/>
      </c>
      <c r="P1428" s="209" t="str">
        <f>IFERROR(VLOOKUP(C1428,'PER Sociodemografico'!A:G,7,0),"")</f>
        <v/>
      </c>
      <c r="Q1428" s="210" t="str">
        <f t="shared" si="291"/>
        <v/>
      </c>
      <c r="R1428" s="113">
        <f t="shared" si="292"/>
        <v>0</v>
      </c>
      <c r="S1428" s="116">
        <f t="shared" si="293"/>
        <v>0</v>
      </c>
      <c r="T1428" s="129">
        <f t="shared" si="294"/>
        <v>0</v>
      </c>
      <c r="U1428" s="211">
        <f t="shared" si="295"/>
        <v>0</v>
      </c>
      <c r="V1428" s="212">
        <f t="shared" si="296"/>
        <v>0</v>
      </c>
      <c r="W1428" s="212">
        <f t="shared" si="297"/>
        <v>0</v>
      </c>
      <c r="X1428" s="213" t="str">
        <f t="shared" si="298"/>
        <v/>
      </c>
      <c r="Y1428" s="213" t="str">
        <f t="shared" si="299"/>
        <v/>
      </c>
    </row>
    <row r="1429" spans="1:25" ht="15">
      <c r="A1429" s="118"/>
      <c r="B1429" s="117"/>
      <c r="C1429" s="119"/>
      <c r="D1429" s="116" t="str">
        <f>IFERROR(VLOOKUP(C1429,'PER Sociodemografico'!A:L,2,0),"")</f>
        <v/>
      </c>
      <c r="E1429" s="116" t="str">
        <f>IFERROR(VLOOKUP(C1429,'PER Sociodemografico'!A:L,9,0),"")</f>
        <v/>
      </c>
      <c r="F1429" s="118"/>
      <c r="G1429" s="116" t="str">
        <f>IFERROR(VLOOKUP(C1429,'PER Sociodemografico'!A:L,10,0),"")</f>
        <v/>
      </c>
      <c r="H1429" s="120"/>
      <c r="I1429" s="117"/>
      <c r="J1429" s="117"/>
      <c r="K1429" s="113" t="str">
        <f t="shared" si="288"/>
        <v/>
      </c>
      <c r="L1429" s="114" t="str">
        <f t="shared" si="289"/>
        <v/>
      </c>
      <c r="M1429" s="115" t="str">
        <f t="shared" si="290"/>
        <v/>
      </c>
      <c r="N1429" s="118"/>
      <c r="O1429" s="116" t="str">
        <f>IFERROR(VLOOKUP(N1429,'Código del Diagnóstico'!$A$2:$B$12426,2,0),"")</f>
        <v/>
      </c>
      <c r="P1429" s="209" t="str">
        <f>IFERROR(VLOOKUP(C1429,'PER Sociodemografico'!A:G,7,0),"")</f>
        <v/>
      </c>
      <c r="Q1429" s="210" t="str">
        <f t="shared" si="291"/>
        <v/>
      </c>
      <c r="R1429" s="113">
        <f t="shared" si="292"/>
        <v>0</v>
      </c>
      <c r="S1429" s="116">
        <f t="shared" si="293"/>
        <v>0</v>
      </c>
      <c r="T1429" s="129">
        <f t="shared" si="294"/>
        <v>0</v>
      </c>
      <c r="U1429" s="211">
        <f t="shared" si="295"/>
        <v>0</v>
      </c>
      <c r="V1429" s="212">
        <f t="shared" si="296"/>
        <v>0</v>
      </c>
      <c r="W1429" s="212">
        <f t="shared" si="297"/>
        <v>0</v>
      </c>
      <c r="X1429" s="213" t="str">
        <f t="shared" si="298"/>
        <v/>
      </c>
      <c r="Y1429" s="213" t="str">
        <f t="shared" si="299"/>
        <v/>
      </c>
    </row>
    <row r="1430" spans="1:25" ht="15">
      <c r="A1430" s="118"/>
      <c r="B1430" s="117"/>
      <c r="C1430" s="119"/>
      <c r="D1430" s="116" t="str">
        <f>IFERROR(VLOOKUP(C1430,'PER Sociodemografico'!A:L,2,0),"")</f>
        <v/>
      </c>
      <c r="E1430" s="116" t="str">
        <f>IFERROR(VLOOKUP(C1430,'PER Sociodemografico'!A:L,9,0),"")</f>
        <v/>
      </c>
      <c r="F1430" s="118"/>
      <c r="G1430" s="116" t="str">
        <f>IFERROR(VLOOKUP(C1430,'PER Sociodemografico'!A:L,10,0),"")</f>
        <v/>
      </c>
      <c r="H1430" s="120"/>
      <c r="I1430" s="117"/>
      <c r="J1430" s="117"/>
      <c r="K1430" s="113" t="str">
        <f t="shared" si="288"/>
        <v/>
      </c>
      <c r="L1430" s="114" t="str">
        <f t="shared" si="289"/>
        <v/>
      </c>
      <c r="M1430" s="115" t="str">
        <f t="shared" si="290"/>
        <v/>
      </c>
      <c r="N1430" s="118"/>
      <c r="O1430" s="116" t="str">
        <f>IFERROR(VLOOKUP(N1430,'Código del Diagnóstico'!$A$2:$B$12426,2,0),"")</f>
        <v/>
      </c>
      <c r="P1430" s="209" t="str">
        <f>IFERROR(VLOOKUP(C1430,'PER Sociodemografico'!A:G,7,0),"")</f>
        <v/>
      </c>
      <c r="Q1430" s="210" t="str">
        <f t="shared" si="291"/>
        <v/>
      </c>
      <c r="R1430" s="113">
        <f t="shared" si="292"/>
        <v>0</v>
      </c>
      <c r="S1430" s="116">
        <f t="shared" si="293"/>
        <v>0</v>
      </c>
      <c r="T1430" s="129">
        <f t="shared" si="294"/>
        <v>0</v>
      </c>
      <c r="U1430" s="211">
        <f t="shared" si="295"/>
        <v>0</v>
      </c>
      <c r="V1430" s="212">
        <f t="shared" si="296"/>
        <v>0</v>
      </c>
      <c r="W1430" s="212">
        <f t="shared" si="297"/>
        <v>0</v>
      </c>
      <c r="X1430" s="213" t="str">
        <f t="shared" si="298"/>
        <v/>
      </c>
      <c r="Y1430" s="213" t="str">
        <f t="shared" si="299"/>
        <v/>
      </c>
    </row>
    <row r="1431" spans="1:25" ht="15">
      <c r="A1431" s="118"/>
      <c r="B1431" s="117"/>
      <c r="C1431" s="119"/>
      <c r="D1431" s="116" t="str">
        <f>IFERROR(VLOOKUP(C1431,'PER Sociodemografico'!A:L,2,0),"")</f>
        <v/>
      </c>
      <c r="E1431" s="116" t="str">
        <f>IFERROR(VLOOKUP(C1431,'PER Sociodemografico'!A:L,9,0),"")</f>
        <v/>
      </c>
      <c r="F1431" s="118"/>
      <c r="G1431" s="116" t="str">
        <f>IFERROR(VLOOKUP(C1431,'PER Sociodemografico'!A:L,10,0),"")</f>
        <v/>
      </c>
      <c r="H1431" s="120"/>
      <c r="I1431" s="117"/>
      <c r="J1431" s="117"/>
      <c r="K1431" s="113" t="str">
        <f t="shared" si="288"/>
        <v/>
      </c>
      <c r="L1431" s="114" t="str">
        <f t="shared" si="289"/>
        <v/>
      </c>
      <c r="M1431" s="115" t="str">
        <f t="shared" si="290"/>
        <v/>
      </c>
      <c r="N1431" s="118"/>
      <c r="O1431" s="116" t="str">
        <f>IFERROR(VLOOKUP(N1431,'Código del Diagnóstico'!$A$2:$B$12426,2,0),"")</f>
        <v/>
      </c>
      <c r="P1431" s="209" t="str">
        <f>IFERROR(VLOOKUP(C1431,'PER Sociodemografico'!A:G,7,0),"")</f>
        <v/>
      </c>
      <c r="Q1431" s="210" t="str">
        <f t="shared" si="291"/>
        <v/>
      </c>
      <c r="R1431" s="113">
        <f t="shared" si="292"/>
        <v>0</v>
      </c>
      <c r="S1431" s="116">
        <f t="shared" si="293"/>
        <v>0</v>
      </c>
      <c r="T1431" s="129">
        <f t="shared" si="294"/>
        <v>0</v>
      </c>
      <c r="U1431" s="211">
        <f t="shared" si="295"/>
        <v>0</v>
      </c>
      <c r="V1431" s="212">
        <f t="shared" si="296"/>
        <v>0</v>
      </c>
      <c r="W1431" s="212">
        <f t="shared" si="297"/>
        <v>0</v>
      </c>
      <c r="X1431" s="213" t="str">
        <f t="shared" si="298"/>
        <v/>
      </c>
      <c r="Y1431" s="213" t="str">
        <f t="shared" si="299"/>
        <v/>
      </c>
    </row>
    <row r="1432" spans="1:25" ht="15">
      <c r="A1432" s="118"/>
      <c r="B1432" s="117"/>
      <c r="C1432" s="119"/>
      <c r="D1432" s="116" t="str">
        <f>IFERROR(VLOOKUP(C1432,'PER Sociodemografico'!A:L,2,0),"")</f>
        <v/>
      </c>
      <c r="E1432" s="116" t="str">
        <f>IFERROR(VLOOKUP(C1432,'PER Sociodemografico'!A:L,9,0),"")</f>
        <v/>
      </c>
      <c r="F1432" s="118"/>
      <c r="G1432" s="116" t="str">
        <f>IFERROR(VLOOKUP(C1432,'PER Sociodemografico'!A:L,10,0),"")</f>
        <v/>
      </c>
      <c r="H1432" s="120"/>
      <c r="I1432" s="117"/>
      <c r="J1432" s="117"/>
      <c r="K1432" s="113" t="str">
        <f t="shared" si="288"/>
        <v/>
      </c>
      <c r="L1432" s="114" t="str">
        <f t="shared" si="289"/>
        <v/>
      </c>
      <c r="M1432" s="115" t="str">
        <f t="shared" si="290"/>
        <v/>
      </c>
      <c r="N1432" s="118"/>
      <c r="O1432" s="116" t="str">
        <f>IFERROR(VLOOKUP(N1432,'Código del Diagnóstico'!$A$2:$B$12426,2,0),"")</f>
        <v/>
      </c>
      <c r="P1432" s="209" t="str">
        <f>IFERROR(VLOOKUP(C1432,'PER Sociodemografico'!A:G,7,0),"")</f>
        <v/>
      </c>
      <c r="Q1432" s="210" t="str">
        <f t="shared" si="291"/>
        <v/>
      </c>
      <c r="R1432" s="113">
        <f t="shared" si="292"/>
        <v>0</v>
      </c>
      <c r="S1432" s="116">
        <f t="shared" si="293"/>
        <v>0</v>
      </c>
      <c r="T1432" s="129">
        <f t="shared" si="294"/>
        <v>0</v>
      </c>
      <c r="U1432" s="211">
        <f t="shared" si="295"/>
        <v>0</v>
      </c>
      <c r="V1432" s="212">
        <f t="shared" si="296"/>
        <v>0</v>
      </c>
      <c r="W1432" s="212">
        <f t="shared" si="297"/>
        <v>0</v>
      </c>
      <c r="X1432" s="213" t="str">
        <f t="shared" si="298"/>
        <v/>
      </c>
      <c r="Y1432" s="213" t="str">
        <f t="shared" si="299"/>
        <v/>
      </c>
    </row>
    <row r="1433" spans="1:25" ht="15">
      <c r="A1433" s="118"/>
      <c r="B1433" s="117"/>
      <c r="C1433" s="119"/>
      <c r="D1433" s="116" t="str">
        <f>IFERROR(VLOOKUP(C1433,'PER Sociodemografico'!A:L,2,0),"")</f>
        <v/>
      </c>
      <c r="E1433" s="116" t="str">
        <f>IFERROR(VLOOKUP(C1433,'PER Sociodemografico'!A:L,9,0),"")</f>
        <v/>
      </c>
      <c r="F1433" s="118"/>
      <c r="G1433" s="116" t="str">
        <f>IFERROR(VLOOKUP(C1433,'PER Sociodemografico'!A:L,10,0),"")</f>
        <v/>
      </c>
      <c r="H1433" s="120"/>
      <c r="I1433" s="117"/>
      <c r="J1433" s="117"/>
      <c r="K1433" s="113" t="str">
        <f t="shared" si="288"/>
        <v/>
      </c>
      <c r="L1433" s="114" t="str">
        <f t="shared" si="289"/>
        <v/>
      </c>
      <c r="M1433" s="115" t="str">
        <f t="shared" si="290"/>
        <v/>
      </c>
      <c r="N1433" s="118"/>
      <c r="O1433" s="116" t="str">
        <f>IFERROR(VLOOKUP(N1433,'Código del Diagnóstico'!$A$2:$B$12426,2,0),"")</f>
        <v/>
      </c>
      <c r="P1433" s="209" t="str">
        <f>IFERROR(VLOOKUP(C1433,'PER Sociodemografico'!A:G,7,0),"")</f>
        <v/>
      </c>
      <c r="Q1433" s="210" t="str">
        <f t="shared" si="291"/>
        <v/>
      </c>
      <c r="R1433" s="113">
        <f t="shared" si="292"/>
        <v>0</v>
      </c>
      <c r="S1433" s="116">
        <f t="shared" si="293"/>
        <v>0</v>
      </c>
      <c r="T1433" s="129">
        <f t="shared" si="294"/>
        <v>0</v>
      </c>
      <c r="U1433" s="211">
        <f t="shared" si="295"/>
        <v>0</v>
      </c>
      <c r="V1433" s="212">
        <f t="shared" si="296"/>
        <v>0</v>
      </c>
      <c r="W1433" s="212">
        <f t="shared" si="297"/>
        <v>0</v>
      </c>
      <c r="X1433" s="213" t="str">
        <f t="shared" si="298"/>
        <v/>
      </c>
      <c r="Y1433" s="213" t="str">
        <f t="shared" si="299"/>
        <v/>
      </c>
    </row>
    <row r="1434" spans="1:25" ht="15">
      <c r="A1434" s="118"/>
      <c r="B1434" s="117"/>
      <c r="C1434" s="119"/>
      <c r="D1434" s="116" t="str">
        <f>IFERROR(VLOOKUP(C1434,'PER Sociodemografico'!A:L,2,0),"")</f>
        <v/>
      </c>
      <c r="E1434" s="116" t="str">
        <f>IFERROR(VLOOKUP(C1434,'PER Sociodemografico'!A:L,9,0),"")</f>
        <v/>
      </c>
      <c r="F1434" s="118"/>
      <c r="G1434" s="116" t="str">
        <f>IFERROR(VLOOKUP(C1434,'PER Sociodemografico'!A:L,10,0),"")</f>
        <v/>
      </c>
      <c r="H1434" s="120"/>
      <c r="I1434" s="117"/>
      <c r="J1434" s="117"/>
      <c r="K1434" s="113" t="str">
        <f t="shared" si="288"/>
        <v/>
      </c>
      <c r="L1434" s="114" t="str">
        <f t="shared" si="289"/>
        <v/>
      </c>
      <c r="M1434" s="115" t="str">
        <f t="shared" si="290"/>
        <v/>
      </c>
      <c r="N1434" s="118"/>
      <c r="O1434" s="116" t="str">
        <f>IFERROR(VLOOKUP(N1434,'Código del Diagnóstico'!$A$2:$B$12426,2,0),"")</f>
        <v/>
      </c>
      <c r="P1434" s="209" t="str">
        <f>IFERROR(VLOOKUP(C1434,'PER Sociodemografico'!A:G,7,0),"")</f>
        <v/>
      </c>
      <c r="Q1434" s="210" t="str">
        <f t="shared" si="291"/>
        <v/>
      </c>
      <c r="R1434" s="113">
        <f t="shared" si="292"/>
        <v>0</v>
      </c>
      <c r="S1434" s="116">
        <f t="shared" si="293"/>
        <v>0</v>
      </c>
      <c r="T1434" s="129">
        <f t="shared" si="294"/>
        <v>0</v>
      </c>
      <c r="U1434" s="211">
        <f t="shared" si="295"/>
        <v>0</v>
      </c>
      <c r="V1434" s="212">
        <f t="shared" si="296"/>
        <v>0</v>
      </c>
      <c r="W1434" s="212">
        <f t="shared" si="297"/>
        <v>0</v>
      </c>
      <c r="X1434" s="213" t="str">
        <f t="shared" si="298"/>
        <v/>
      </c>
      <c r="Y1434" s="213" t="str">
        <f t="shared" si="299"/>
        <v/>
      </c>
    </row>
    <row r="1435" spans="1:25" ht="15">
      <c r="A1435" s="118"/>
      <c r="B1435" s="117"/>
      <c r="C1435" s="119"/>
      <c r="D1435" s="116" t="str">
        <f>IFERROR(VLOOKUP(C1435,'PER Sociodemografico'!A:L,2,0),"")</f>
        <v/>
      </c>
      <c r="E1435" s="116" t="str">
        <f>IFERROR(VLOOKUP(C1435,'PER Sociodemografico'!A:L,9,0),"")</f>
        <v/>
      </c>
      <c r="F1435" s="118"/>
      <c r="G1435" s="116" t="str">
        <f>IFERROR(VLOOKUP(C1435,'PER Sociodemografico'!A:L,10,0),"")</f>
        <v/>
      </c>
      <c r="H1435" s="120"/>
      <c r="I1435" s="117"/>
      <c r="J1435" s="117"/>
      <c r="K1435" s="113" t="str">
        <f t="shared" si="288"/>
        <v/>
      </c>
      <c r="L1435" s="114" t="str">
        <f t="shared" si="289"/>
        <v/>
      </c>
      <c r="M1435" s="115" t="str">
        <f t="shared" si="290"/>
        <v/>
      </c>
      <c r="N1435" s="118"/>
      <c r="O1435" s="116" t="str">
        <f>IFERROR(VLOOKUP(N1435,'Código del Diagnóstico'!$A$2:$B$12426,2,0),"")</f>
        <v/>
      </c>
      <c r="P1435" s="209" t="str">
        <f>IFERROR(VLOOKUP(C1435,'PER Sociodemografico'!A:G,7,0),"")</f>
        <v/>
      </c>
      <c r="Q1435" s="210" t="str">
        <f t="shared" si="291"/>
        <v/>
      </c>
      <c r="R1435" s="113">
        <f t="shared" si="292"/>
        <v>0</v>
      </c>
      <c r="S1435" s="116">
        <f t="shared" si="293"/>
        <v>0</v>
      </c>
      <c r="T1435" s="129">
        <f t="shared" si="294"/>
        <v>0</v>
      </c>
      <c r="U1435" s="211">
        <f t="shared" si="295"/>
        <v>0</v>
      </c>
      <c r="V1435" s="212">
        <f t="shared" si="296"/>
        <v>0</v>
      </c>
      <c r="W1435" s="212">
        <f t="shared" si="297"/>
        <v>0</v>
      </c>
      <c r="X1435" s="213" t="str">
        <f t="shared" si="298"/>
        <v/>
      </c>
      <c r="Y1435" s="213" t="str">
        <f t="shared" si="299"/>
        <v/>
      </c>
    </row>
    <row r="1436" spans="1:25" ht="15">
      <c r="A1436" s="118"/>
      <c r="B1436" s="117"/>
      <c r="C1436" s="119"/>
      <c r="D1436" s="116" t="str">
        <f>IFERROR(VLOOKUP(C1436,'PER Sociodemografico'!A:L,2,0),"")</f>
        <v/>
      </c>
      <c r="E1436" s="116" t="str">
        <f>IFERROR(VLOOKUP(C1436,'PER Sociodemografico'!A:L,9,0),"")</f>
        <v/>
      </c>
      <c r="F1436" s="118"/>
      <c r="G1436" s="116" t="str">
        <f>IFERROR(VLOOKUP(C1436,'PER Sociodemografico'!A:L,10,0),"")</f>
        <v/>
      </c>
      <c r="H1436" s="120"/>
      <c r="I1436" s="117"/>
      <c r="J1436" s="117"/>
      <c r="K1436" s="113" t="str">
        <f t="shared" si="288"/>
        <v/>
      </c>
      <c r="L1436" s="114" t="str">
        <f t="shared" si="289"/>
        <v/>
      </c>
      <c r="M1436" s="115" t="str">
        <f t="shared" si="290"/>
        <v/>
      </c>
      <c r="N1436" s="118"/>
      <c r="O1436" s="116" t="str">
        <f>IFERROR(VLOOKUP(N1436,'Código del Diagnóstico'!$A$2:$B$12426,2,0),"")</f>
        <v/>
      </c>
      <c r="P1436" s="209" t="str">
        <f>IFERROR(VLOOKUP(C1436,'PER Sociodemografico'!A:G,7,0),"")</f>
        <v/>
      </c>
      <c r="Q1436" s="210" t="str">
        <f t="shared" si="291"/>
        <v/>
      </c>
      <c r="R1436" s="113">
        <f t="shared" si="292"/>
        <v>0</v>
      </c>
      <c r="S1436" s="116">
        <f t="shared" si="293"/>
        <v>0</v>
      </c>
      <c r="T1436" s="129">
        <f t="shared" si="294"/>
        <v>0</v>
      </c>
      <c r="U1436" s="211">
        <f t="shared" si="295"/>
        <v>0</v>
      </c>
      <c r="V1436" s="212">
        <f t="shared" si="296"/>
        <v>0</v>
      </c>
      <c r="W1436" s="212">
        <f t="shared" si="297"/>
        <v>0</v>
      </c>
      <c r="X1436" s="213" t="str">
        <f t="shared" si="298"/>
        <v/>
      </c>
      <c r="Y1436" s="213" t="str">
        <f t="shared" si="299"/>
        <v/>
      </c>
    </row>
    <row r="1437" spans="1:25" ht="15">
      <c r="A1437" s="118"/>
      <c r="B1437" s="117"/>
      <c r="C1437" s="119"/>
      <c r="D1437" s="116" t="str">
        <f>IFERROR(VLOOKUP(C1437,'PER Sociodemografico'!A:L,2,0),"")</f>
        <v/>
      </c>
      <c r="E1437" s="116" t="str">
        <f>IFERROR(VLOOKUP(C1437,'PER Sociodemografico'!A:L,9,0),"")</f>
        <v/>
      </c>
      <c r="F1437" s="118"/>
      <c r="G1437" s="116" t="str">
        <f>IFERROR(VLOOKUP(C1437,'PER Sociodemografico'!A:L,10,0),"")</f>
        <v/>
      </c>
      <c r="H1437" s="120"/>
      <c r="I1437" s="117"/>
      <c r="J1437" s="117"/>
      <c r="K1437" s="113" t="str">
        <f t="shared" si="288"/>
        <v/>
      </c>
      <c r="L1437" s="114" t="str">
        <f t="shared" si="289"/>
        <v/>
      </c>
      <c r="M1437" s="115" t="str">
        <f t="shared" si="290"/>
        <v/>
      </c>
      <c r="N1437" s="118"/>
      <c r="O1437" s="116" t="str">
        <f>IFERROR(VLOOKUP(N1437,'Código del Diagnóstico'!$A$2:$B$12426,2,0),"")</f>
        <v/>
      </c>
      <c r="P1437" s="209" t="str">
        <f>IFERROR(VLOOKUP(C1437,'PER Sociodemografico'!A:G,7,0),"")</f>
        <v/>
      </c>
      <c r="Q1437" s="210" t="str">
        <f t="shared" si="291"/>
        <v/>
      </c>
      <c r="R1437" s="113">
        <f t="shared" si="292"/>
        <v>0</v>
      </c>
      <c r="S1437" s="116">
        <f t="shared" si="293"/>
        <v>0</v>
      </c>
      <c r="T1437" s="129">
        <f t="shared" si="294"/>
        <v>0</v>
      </c>
      <c r="U1437" s="211">
        <f t="shared" si="295"/>
        <v>0</v>
      </c>
      <c r="V1437" s="212">
        <f t="shared" si="296"/>
        <v>0</v>
      </c>
      <c r="W1437" s="212">
        <f t="shared" si="297"/>
        <v>0</v>
      </c>
      <c r="X1437" s="213" t="str">
        <f t="shared" si="298"/>
        <v/>
      </c>
      <c r="Y1437" s="213" t="str">
        <f t="shared" si="299"/>
        <v/>
      </c>
    </row>
    <row r="1438" spans="1:25" ht="15">
      <c r="A1438" s="118"/>
      <c r="B1438" s="117"/>
      <c r="C1438" s="119"/>
      <c r="D1438" s="116" t="str">
        <f>IFERROR(VLOOKUP(C1438,'PER Sociodemografico'!A:L,2,0),"")</f>
        <v/>
      </c>
      <c r="E1438" s="116" t="str">
        <f>IFERROR(VLOOKUP(C1438,'PER Sociodemografico'!A:L,9,0),"")</f>
        <v/>
      </c>
      <c r="F1438" s="118"/>
      <c r="G1438" s="116" t="str">
        <f>IFERROR(VLOOKUP(C1438,'PER Sociodemografico'!A:L,10,0),"")</f>
        <v/>
      </c>
      <c r="H1438" s="120"/>
      <c r="I1438" s="117"/>
      <c r="J1438" s="117"/>
      <c r="K1438" s="113" t="str">
        <f t="shared" si="288"/>
        <v/>
      </c>
      <c r="L1438" s="114" t="str">
        <f t="shared" si="289"/>
        <v/>
      </c>
      <c r="M1438" s="115" t="str">
        <f t="shared" si="290"/>
        <v/>
      </c>
      <c r="N1438" s="118"/>
      <c r="O1438" s="116" t="str">
        <f>IFERROR(VLOOKUP(N1438,'Código del Diagnóstico'!$A$2:$B$12426,2,0),"")</f>
        <v/>
      </c>
      <c r="P1438" s="209" t="str">
        <f>IFERROR(VLOOKUP(C1438,'PER Sociodemografico'!A:G,7,0),"")</f>
        <v/>
      </c>
      <c r="Q1438" s="210" t="str">
        <f t="shared" si="291"/>
        <v/>
      </c>
      <c r="R1438" s="113">
        <f t="shared" si="292"/>
        <v>0</v>
      </c>
      <c r="S1438" s="116">
        <f t="shared" si="293"/>
        <v>0</v>
      </c>
      <c r="T1438" s="129">
        <f t="shared" si="294"/>
        <v>0</v>
      </c>
      <c r="U1438" s="211">
        <f t="shared" si="295"/>
        <v>0</v>
      </c>
      <c r="V1438" s="212">
        <f t="shared" si="296"/>
        <v>0</v>
      </c>
      <c r="W1438" s="212">
        <f t="shared" si="297"/>
        <v>0</v>
      </c>
      <c r="X1438" s="213" t="str">
        <f t="shared" si="298"/>
        <v/>
      </c>
      <c r="Y1438" s="213" t="str">
        <f t="shared" si="299"/>
        <v/>
      </c>
    </row>
    <row r="1439" spans="1:25" ht="15">
      <c r="A1439" s="118"/>
      <c r="B1439" s="117"/>
      <c r="C1439" s="119"/>
      <c r="D1439" s="116" t="str">
        <f>IFERROR(VLOOKUP(C1439,'PER Sociodemografico'!A:L,2,0),"")</f>
        <v/>
      </c>
      <c r="E1439" s="116" t="str">
        <f>IFERROR(VLOOKUP(C1439,'PER Sociodemografico'!A:L,9,0),"")</f>
        <v/>
      </c>
      <c r="F1439" s="118"/>
      <c r="G1439" s="116" t="str">
        <f>IFERROR(VLOOKUP(C1439,'PER Sociodemografico'!A:L,10,0),"")</f>
        <v/>
      </c>
      <c r="H1439" s="120"/>
      <c r="I1439" s="117"/>
      <c r="J1439" s="117"/>
      <c r="K1439" s="113" t="str">
        <f t="shared" si="288"/>
        <v/>
      </c>
      <c r="L1439" s="114" t="str">
        <f t="shared" si="289"/>
        <v/>
      </c>
      <c r="M1439" s="115" t="str">
        <f t="shared" si="290"/>
        <v/>
      </c>
      <c r="N1439" s="118"/>
      <c r="O1439" s="116" t="str">
        <f>IFERROR(VLOOKUP(N1439,'Código del Diagnóstico'!$A$2:$B$12426,2,0),"")</f>
        <v/>
      </c>
      <c r="P1439" s="209" t="str">
        <f>IFERROR(VLOOKUP(C1439,'PER Sociodemografico'!A:G,7,0),"")</f>
        <v/>
      </c>
      <c r="Q1439" s="210" t="str">
        <f t="shared" si="291"/>
        <v/>
      </c>
      <c r="R1439" s="113">
        <f t="shared" si="292"/>
        <v>0</v>
      </c>
      <c r="S1439" s="116">
        <f t="shared" si="293"/>
        <v>0</v>
      </c>
      <c r="T1439" s="129">
        <f t="shared" si="294"/>
        <v>0</v>
      </c>
      <c r="U1439" s="211">
        <f t="shared" si="295"/>
        <v>0</v>
      </c>
      <c r="V1439" s="212">
        <f t="shared" si="296"/>
        <v>0</v>
      </c>
      <c r="W1439" s="212">
        <f t="shared" si="297"/>
        <v>0</v>
      </c>
      <c r="X1439" s="213" t="str">
        <f t="shared" si="298"/>
        <v/>
      </c>
      <c r="Y1439" s="213" t="str">
        <f t="shared" si="299"/>
        <v/>
      </c>
    </row>
    <row r="1440" spans="1:25" ht="15">
      <c r="A1440" s="118"/>
      <c r="B1440" s="117"/>
      <c r="C1440" s="119"/>
      <c r="D1440" s="116" t="str">
        <f>IFERROR(VLOOKUP(C1440,'PER Sociodemografico'!A:L,2,0),"")</f>
        <v/>
      </c>
      <c r="E1440" s="116" t="str">
        <f>IFERROR(VLOOKUP(C1440,'PER Sociodemografico'!A:L,9,0),"")</f>
        <v/>
      </c>
      <c r="F1440" s="118"/>
      <c r="G1440" s="116" t="str">
        <f>IFERROR(VLOOKUP(C1440,'PER Sociodemografico'!A:L,10,0),"")</f>
        <v/>
      </c>
      <c r="H1440" s="120"/>
      <c r="I1440" s="117"/>
      <c r="J1440" s="117"/>
      <c r="K1440" s="113" t="str">
        <f t="shared" si="288"/>
        <v/>
      </c>
      <c r="L1440" s="114" t="str">
        <f t="shared" si="289"/>
        <v/>
      </c>
      <c r="M1440" s="115" t="str">
        <f t="shared" si="290"/>
        <v/>
      </c>
      <c r="N1440" s="118"/>
      <c r="O1440" s="116" t="str">
        <f>IFERROR(VLOOKUP(N1440,'Código del Diagnóstico'!$A$2:$B$12426,2,0),"")</f>
        <v/>
      </c>
      <c r="P1440" s="209" t="str">
        <f>IFERROR(VLOOKUP(C1440,'PER Sociodemografico'!A:G,7,0),"")</f>
        <v/>
      </c>
      <c r="Q1440" s="210" t="str">
        <f t="shared" si="291"/>
        <v/>
      </c>
      <c r="R1440" s="113">
        <f t="shared" si="292"/>
        <v>0</v>
      </c>
      <c r="S1440" s="116">
        <f t="shared" si="293"/>
        <v>0</v>
      </c>
      <c r="T1440" s="129">
        <f t="shared" si="294"/>
        <v>0</v>
      </c>
      <c r="U1440" s="211">
        <f t="shared" si="295"/>
        <v>0</v>
      </c>
      <c r="V1440" s="212">
        <f t="shared" si="296"/>
        <v>0</v>
      </c>
      <c r="W1440" s="212">
        <f t="shared" si="297"/>
        <v>0</v>
      </c>
      <c r="X1440" s="213" t="str">
        <f t="shared" si="298"/>
        <v/>
      </c>
      <c r="Y1440" s="213" t="str">
        <f t="shared" si="299"/>
        <v/>
      </c>
    </row>
    <row r="1441" spans="1:25" ht="15">
      <c r="A1441" s="118"/>
      <c r="B1441" s="117"/>
      <c r="C1441" s="119"/>
      <c r="D1441" s="116" t="str">
        <f>IFERROR(VLOOKUP(C1441,'PER Sociodemografico'!A:L,2,0),"")</f>
        <v/>
      </c>
      <c r="E1441" s="116" t="str">
        <f>IFERROR(VLOOKUP(C1441,'PER Sociodemografico'!A:L,9,0),"")</f>
        <v/>
      </c>
      <c r="F1441" s="118"/>
      <c r="G1441" s="116" t="str">
        <f>IFERROR(VLOOKUP(C1441,'PER Sociodemografico'!A:L,10,0),"")</f>
        <v/>
      </c>
      <c r="H1441" s="120"/>
      <c r="I1441" s="117"/>
      <c r="J1441" s="117"/>
      <c r="K1441" s="113" t="str">
        <f t="shared" si="288"/>
        <v/>
      </c>
      <c r="L1441" s="114" t="str">
        <f t="shared" si="289"/>
        <v/>
      </c>
      <c r="M1441" s="115" t="str">
        <f t="shared" si="290"/>
        <v/>
      </c>
      <c r="N1441" s="118"/>
      <c r="O1441" s="116" t="str">
        <f>IFERROR(VLOOKUP(N1441,'Código del Diagnóstico'!$A$2:$B$12426,2,0),"")</f>
        <v/>
      </c>
      <c r="P1441" s="209" t="str">
        <f>IFERROR(VLOOKUP(C1441,'PER Sociodemografico'!A:G,7,0),"")</f>
        <v/>
      </c>
      <c r="Q1441" s="210" t="str">
        <f t="shared" si="291"/>
        <v/>
      </c>
      <c r="R1441" s="113">
        <f t="shared" si="292"/>
        <v>0</v>
      </c>
      <c r="S1441" s="116">
        <f t="shared" si="293"/>
        <v>0</v>
      </c>
      <c r="T1441" s="129">
        <f t="shared" si="294"/>
        <v>0</v>
      </c>
      <c r="U1441" s="211">
        <f t="shared" si="295"/>
        <v>0</v>
      </c>
      <c r="V1441" s="212">
        <f t="shared" si="296"/>
        <v>0</v>
      </c>
      <c r="W1441" s="212">
        <f t="shared" si="297"/>
        <v>0</v>
      </c>
      <c r="X1441" s="213" t="str">
        <f t="shared" si="298"/>
        <v/>
      </c>
      <c r="Y1441" s="213" t="str">
        <f t="shared" si="299"/>
        <v/>
      </c>
    </row>
    <row r="1442" spans="1:25" ht="15">
      <c r="A1442" s="118"/>
      <c r="B1442" s="117"/>
      <c r="C1442" s="119"/>
      <c r="D1442" s="116" t="str">
        <f>IFERROR(VLOOKUP(C1442,'PER Sociodemografico'!A:L,2,0),"")</f>
        <v/>
      </c>
      <c r="E1442" s="116" t="str">
        <f>IFERROR(VLOOKUP(C1442,'PER Sociodemografico'!A:L,9,0),"")</f>
        <v/>
      </c>
      <c r="F1442" s="118"/>
      <c r="G1442" s="116" t="str">
        <f>IFERROR(VLOOKUP(C1442,'PER Sociodemografico'!A:L,10,0),"")</f>
        <v/>
      </c>
      <c r="H1442" s="120"/>
      <c r="I1442" s="117"/>
      <c r="J1442" s="117"/>
      <c r="K1442" s="113" t="str">
        <f t="shared" si="288"/>
        <v/>
      </c>
      <c r="L1442" s="114" t="str">
        <f t="shared" si="289"/>
        <v/>
      </c>
      <c r="M1442" s="115" t="str">
        <f t="shared" si="290"/>
        <v/>
      </c>
      <c r="N1442" s="118"/>
      <c r="O1442" s="116" t="str">
        <f>IFERROR(VLOOKUP(N1442,'Código del Diagnóstico'!$A$2:$B$12426,2,0),"")</f>
        <v/>
      </c>
      <c r="P1442" s="209" t="str">
        <f>IFERROR(VLOOKUP(C1442,'PER Sociodemografico'!A:G,7,0),"")</f>
        <v/>
      </c>
      <c r="Q1442" s="210" t="str">
        <f t="shared" si="291"/>
        <v/>
      </c>
      <c r="R1442" s="113">
        <f t="shared" si="292"/>
        <v>0</v>
      </c>
      <c r="S1442" s="116">
        <f t="shared" si="293"/>
        <v>0</v>
      </c>
      <c r="T1442" s="129">
        <f t="shared" si="294"/>
        <v>0</v>
      </c>
      <c r="U1442" s="211">
        <f t="shared" si="295"/>
        <v>0</v>
      </c>
      <c r="V1442" s="212">
        <f t="shared" si="296"/>
        <v>0</v>
      </c>
      <c r="W1442" s="212">
        <f t="shared" si="297"/>
        <v>0</v>
      </c>
      <c r="X1442" s="213" t="str">
        <f t="shared" si="298"/>
        <v/>
      </c>
      <c r="Y1442" s="213" t="str">
        <f t="shared" si="299"/>
        <v/>
      </c>
    </row>
    <row r="1443" spans="1:25" ht="15">
      <c r="A1443" s="118"/>
      <c r="B1443" s="117"/>
      <c r="C1443" s="119"/>
      <c r="D1443" s="116" t="str">
        <f>IFERROR(VLOOKUP(C1443,'PER Sociodemografico'!A:L,2,0),"")</f>
        <v/>
      </c>
      <c r="E1443" s="116" t="str">
        <f>IFERROR(VLOOKUP(C1443,'PER Sociodemografico'!A:L,9,0),"")</f>
        <v/>
      </c>
      <c r="F1443" s="118"/>
      <c r="G1443" s="116" t="str">
        <f>IFERROR(VLOOKUP(C1443,'PER Sociodemografico'!A:L,10,0),"")</f>
        <v/>
      </c>
      <c r="H1443" s="120"/>
      <c r="I1443" s="117"/>
      <c r="J1443" s="117"/>
      <c r="K1443" s="113" t="str">
        <f t="shared" si="288"/>
        <v/>
      </c>
      <c r="L1443" s="114" t="str">
        <f t="shared" si="289"/>
        <v/>
      </c>
      <c r="M1443" s="115" t="str">
        <f t="shared" si="290"/>
        <v/>
      </c>
      <c r="N1443" s="118"/>
      <c r="O1443" s="116" t="str">
        <f>IFERROR(VLOOKUP(N1443,'Código del Diagnóstico'!$A$2:$B$12426,2,0),"")</f>
        <v/>
      </c>
      <c r="P1443" s="209" t="str">
        <f>IFERROR(VLOOKUP(C1443,'PER Sociodemografico'!A:G,7,0),"")</f>
        <v/>
      </c>
      <c r="Q1443" s="210" t="str">
        <f t="shared" si="291"/>
        <v/>
      </c>
      <c r="R1443" s="113">
        <f t="shared" si="292"/>
        <v>0</v>
      </c>
      <c r="S1443" s="116">
        <f t="shared" si="293"/>
        <v>0</v>
      </c>
      <c r="T1443" s="129">
        <f t="shared" si="294"/>
        <v>0</v>
      </c>
      <c r="U1443" s="211">
        <f t="shared" si="295"/>
        <v>0</v>
      </c>
      <c r="V1443" s="212">
        <f t="shared" si="296"/>
        <v>0</v>
      </c>
      <c r="W1443" s="212">
        <f t="shared" si="297"/>
        <v>0</v>
      </c>
      <c r="X1443" s="213" t="str">
        <f t="shared" si="298"/>
        <v/>
      </c>
      <c r="Y1443" s="213" t="str">
        <f t="shared" si="299"/>
        <v/>
      </c>
    </row>
    <row r="1444" spans="1:25" ht="15">
      <c r="A1444" s="118"/>
      <c r="B1444" s="117"/>
      <c r="C1444" s="119"/>
      <c r="D1444" s="116" t="str">
        <f>IFERROR(VLOOKUP(C1444,'PER Sociodemografico'!A:L,2,0),"")</f>
        <v/>
      </c>
      <c r="E1444" s="116" t="str">
        <f>IFERROR(VLOOKUP(C1444,'PER Sociodemografico'!A:L,9,0),"")</f>
        <v/>
      </c>
      <c r="F1444" s="118"/>
      <c r="G1444" s="116" t="str">
        <f>IFERROR(VLOOKUP(C1444,'PER Sociodemografico'!A:L,10,0),"")</f>
        <v/>
      </c>
      <c r="H1444" s="120"/>
      <c r="I1444" s="117"/>
      <c r="J1444" s="117"/>
      <c r="K1444" s="113" t="str">
        <f t="shared" si="288"/>
        <v/>
      </c>
      <c r="L1444" s="114" t="str">
        <f t="shared" si="289"/>
        <v/>
      </c>
      <c r="M1444" s="115" t="str">
        <f t="shared" si="290"/>
        <v/>
      </c>
      <c r="N1444" s="118"/>
      <c r="O1444" s="116" t="str">
        <f>IFERROR(VLOOKUP(N1444,'Código del Diagnóstico'!$A$2:$B$12426,2,0),"")</f>
        <v/>
      </c>
      <c r="P1444" s="209" t="str">
        <f>IFERROR(VLOOKUP(C1444,'PER Sociodemografico'!A:G,7,0),"")</f>
        <v/>
      </c>
      <c r="Q1444" s="210" t="str">
        <f t="shared" si="291"/>
        <v/>
      </c>
      <c r="R1444" s="113">
        <f t="shared" si="292"/>
        <v>0</v>
      </c>
      <c r="S1444" s="116">
        <f t="shared" si="293"/>
        <v>0</v>
      </c>
      <c r="T1444" s="129">
        <f t="shared" si="294"/>
        <v>0</v>
      </c>
      <c r="U1444" s="211">
        <f t="shared" si="295"/>
        <v>0</v>
      </c>
      <c r="V1444" s="212">
        <f t="shared" si="296"/>
        <v>0</v>
      </c>
      <c r="W1444" s="212">
        <f t="shared" si="297"/>
        <v>0</v>
      </c>
      <c r="X1444" s="213" t="str">
        <f t="shared" si="298"/>
        <v/>
      </c>
      <c r="Y1444" s="213" t="str">
        <f t="shared" si="299"/>
        <v/>
      </c>
    </row>
    <row r="1445" spans="1:25" ht="15">
      <c r="A1445" s="118"/>
      <c r="B1445" s="117"/>
      <c r="C1445" s="119"/>
      <c r="D1445" s="116" t="str">
        <f>IFERROR(VLOOKUP(C1445,'PER Sociodemografico'!A:L,2,0),"")</f>
        <v/>
      </c>
      <c r="E1445" s="116" t="str">
        <f>IFERROR(VLOOKUP(C1445,'PER Sociodemografico'!A:L,9,0),"")</f>
        <v/>
      </c>
      <c r="F1445" s="118"/>
      <c r="G1445" s="116" t="str">
        <f>IFERROR(VLOOKUP(C1445,'PER Sociodemografico'!A:L,10,0),"")</f>
        <v/>
      </c>
      <c r="H1445" s="120"/>
      <c r="I1445" s="117"/>
      <c r="J1445" s="117"/>
      <c r="K1445" s="113" t="str">
        <f t="shared" si="288"/>
        <v/>
      </c>
      <c r="L1445" s="114" t="str">
        <f t="shared" si="289"/>
        <v/>
      </c>
      <c r="M1445" s="115" t="str">
        <f t="shared" si="290"/>
        <v/>
      </c>
      <c r="N1445" s="118"/>
      <c r="O1445" s="116" t="str">
        <f>IFERROR(VLOOKUP(N1445,'Código del Diagnóstico'!$A$2:$B$12426,2,0),"")</f>
        <v/>
      </c>
      <c r="P1445" s="209" t="str">
        <f>IFERROR(VLOOKUP(C1445,'PER Sociodemografico'!A:G,7,0),"")</f>
        <v/>
      </c>
      <c r="Q1445" s="210" t="str">
        <f t="shared" si="291"/>
        <v/>
      </c>
      <c r="R1445" s="113">
        <f t="shared" si="292"/>
        <v>0</v>
      </c>
      <c r="S1445" s="116">
        <f t="shared" si="293"/>
        <v>0</v>
      </c>
      <c r="T1445" s="129">
        <f t="shared" si="294"/>
        <v>0</v>
      </c>
      <c r="U1445" s="211">
        <f t="shared" si="295"/>
        <v>0</v>
      </c>
      <c r="V1445" s="212">
        <f t="shared" si="296"/>
        <v>0</v>
      </c>
      <c r="W1445" s="212">
        <f t="shared" si="297"/>
        <v>0</v>
      </c>
      <c r="X1445" s="213" t="str">
        <f t="shared" si="298"/>
        <v/>
      </c>
      <c r="Y1445" s="213" t="str">
        <f t="shared" si="299"/>
        <v/>
      </c>
    </row>
    <row r="1446" spans="1:25" ht="15">
      <c r="A1446" s="118"/>
      <c r="B1446" s="117"/>
      <c r="C1446" s="119"/>
      <c r="D1446" s="116" t="str">
        <f>IFERROR(VLOOKUP(C1446,'PER Sociodemografico'!A:L,2,0),"")</f>
        <v/>
      </c>
      <c r="E1446" s="116" t="str">
        <f>IFERROR(VLOOKUP(C1446,'PER Sociodemografico'!A:L,9,0),"")</f>
        <v/>
      </c>
      <c r="F1446" s="118"/>
      <c r="G1446" s="116" t="str">
        <f>IFERROR(VLOOKUP(C1446,'PER Sociodemografico'!A:L,10,0),"")</f>
        <v/>
      </c>
      <c r="H1446" s="120"/>
      <c r="I1446" s="117"/>
      <c r="J1446" s="117"/>
      <c r="K1446" s="113" t="str">
        <f t="shared" si="288"/>
        <v/>
      </c>
      <c r="L1446" s="114" t="str">
        <f t="shared" si="289"/>
        <v/>
      </c>
      <c r="M1446" s="115" t="str">
        <f t="shared" si="290"/>
        <v/>
      </c>
      <c r="N1446" s="118"/>
      <c r="O1446" s="116" t="str">
        <f>IFERROR(VLOOKUP(N1446,'Código del Diagnóstico'!$A$2:$B$12426,2,0),"")</f>
        <v/>
      </c>
      <c r="P1446" s="209" t="str">
        <f>IFERROR(VLOOKUP(C1446,'PER Sociodemografico'!A:G,7,0),"")</f>
        <v/>
      </c>
      <c r="Q1446" s="210" t="str">
        <f t="shared" si="291"/>
        <v/>
      </c>
      <c r="R1446" s="113">
        <f t="shared" si="292"/>
        <v>0</v>
      </c>
      <c r="S1446" s="116">
        <f t="shared" si="293"/>
        <v>0</v>
      </c>
      <c r="T1446" s="129">
        <f t="shared" si="294"/>
        <v>0</v>
      </c>
      <c r="U1446" s="211">
        <f t="shared" si="295"/>
        <v>0</v>
      </c>
      <c r="V1446" s="212">
        <f t="shared" si="296"/>
        <v>0</v>
      </c>
      <c r="W1446" s="212">
        <f t="shared" si="297"/>
        <v>0</v>
      </c>
      <c r="X1446" s="213" t="str">
        <f t="shared" si="298"/>
        <v/>
      </c>
      <c r="Y1446" s="213" t="str">
        <f t="shared" si="299"/>
        <v/>
      </c>
    </row>
    <row r="1447" spans="1:25" ht="15">
      <c r="A1447" s="118"/>
      <c r="B1447" s="117"/>
      <c r="C1447" s="119"/>
      <c r="D1447" s="116" t="str">
        <f>IFERROR(VLOOKUP(C1447,'PER Sociodemografico'!A:L,2,0),"")</f>
        <v/>
      </c>
      <c r="E1447" s="116" t="str">
        <f>IFERROR(VLOOKUP(C1447,'PER Sociodemografico'!A:L,9,0),"")</f>
        <v/>
      </c>
      <c r="F1447" s="118"/>
      <c r="G1447" s="116" t="str">
        <f>IFERROR(VLOOKUP(C1447,'PER Sociodemografico'!A:L,10,0),"")</f>
        <v/>
      </c>
      <c r="H1447" s="120"/>
      <c r="I1447" s="117"/>
      <c r="J1447" s="117"/>
      <c r="K1447" s="113" t="str">
        <f t="shared" si="288"/>
        <v/>
      </c>
      <c r="L1447" s="114" t="str">
        <f t="shared" si="289"/>
        <v/>
      </c>
      <c r="M1447" s="115" t="str">
        <f t="shared" si="290"/>
        <v/>
      </c>
      <c r="N1447" s="118"/>
      <c r="O1447" s="116" t="str">
        <f>IFERROR(VLOOKUP(N1447,'Código del Diagnóstico'!$A$2:$B$12426,2,0),"")</f>
        <v/>
      </c>
      <c r="P1447" s="209" t="str">
        <f>IFERROR(VLOOKUP(C1447,'PER Sociodemografico'!A:G,7,0),"")</f>
        <v/>
      </c>
      <c r="Q1447" s="210" t="str">
        <f t="shared" si="291"/>
        <v/>
      </c>
      <c r="R1447" s="113">
        <f t="shared" si="292"/>
        <v>0</v>
      </c>
      <c r="S1447" s="116">
        <f t="shared" si="293"/>
        <v>0</v>
      </c>
      <c r="T1447" s="129">
        <f t="shared" si="294"/>
        <v>0</v>
      </c>
      <c r="U1447" s="211">
        <f t="shared" si="295"/>
        <v>0</v>
      </c>
      <c r="V1447" s="212">
        <f t="shared" si="296"/>
        <v>0</v>
      </c>
      <c r="W1447" s="212">
        <f t="shared" si="297"/>
        <v>0</v>
      </c>
      <c r="X1447" s="213" t="str">
        <f t="shared" si="298"/>
        <v/>
      </c>
      <c r="Y1447" s="213" t="str">
        <f t="shared" si="299"/>
        <v/>
      </c>
    </row>
    <row r="1448" spans="1:25" ht="15">
      <c r="A1448" s="118"/>
      <c r="B1448" s="117"/>
      <c r="C1448" s="119"/>
      <c r="D1448" s="116" t="str">
        <f>IFERROR(VLOOKUP(C1448,'PER Sociodemografico'!A:L,2,0),"")</f>
        <v/>
      </c>
      <c r="E1448" s="116" t="str">
        <f>IFERROR(VLOOKUP(C1448,'PER Sociodemografico'!A:L,9,0),"")</f>
        <v/>
      </c>
      <c r="F1448" s="118"/>
      <c r="G1448" s="116" t="str">
        <f>IFERROR(VLOOKUP(C1448,'PER Sociodemografico'!A:L,10,0),"")</f>
        <v/>
      </c>
      <c r="H1448" s="120"/>
      <c r="I1448" s="117"/>
      <c r="J1448" s="117"/>
      <c r="K1448" s="113" t="str">
        <f t="shared" si="288"/>
        <v/>
      </c>
      <c r="L1448" s="114" t="str">
        <f t="shared" si="289"/>
        <v/>
      </c>
      <c r="M1448" s="115" t="str">
        <f t="shared" si="290"/>
        <v/>
      </c>
      <c r="N1448" s="118"/>
      <c r="O1448" s="116" t="str">
        <f>IFERROR(VLOOKUP(N1448,'Código del Diagnóstico'!$A$2:$B$12426,2,0),"")</f>
        <v/>
      </c>
      <c r="P1448" s="209" t="str">
        <f>IFERROR(VLOOKUP(C1448,'PER Sociodemografico'!A:G,7,0),"")</f>
        <v/>
      </c>
      <c r="Q1448" s="210" t="str">
        <f t="shared" si="291"/>
        <v/>
      </c>
      <c r="R1448" s="113">
        <f t="shared" si="292"/>
        <v>0</v>
      </c>
      <c r="S1448" s="116">
        <f t="shared" si="293"/>
        <v>0</v>
      </c>
      <c r="T1448" s="129">
        <f t="shared" si="294"/>
        <v>0</v>
      </c>
      <c r="U1448" s="211">
        <f t="shared" si="295"/>
        <v>0</v>
      </c>
      <c r="V1448" s="212">
        <f t="shared" si="296"/>
        <v>0</v>
      </c>
      <c r="W1448" s="212">
        <f t="shared" si="297"/>
        <v>0</v>
      </c>
      <c r="X1448" s="213" t="str">
        <f t="shared" si="298"/>
        <v/>
      </c>
      <c r="Y1448" s="213" t="str">
        <f t="shared" si="299"/>
        <v/>
      </c>
    </row>
    <row r="1449" spans="1:25" ht="15">
      <c r="A1449" s="118"/>
      <c r="B1449" s="117"/>
      <c r="C1449" s="119"/>
      <c r="D1449" s="116" t="str">
        <f>IFERROR(VLOOKUP(C1449,'PER Sociodemografico'!A:L,2,0),"")</f>
        <v/>
      </c>
      <c r="E1449" s="116" t="str">
        <f>IFERROR(VLOOKUP(C1449,'PER Sociodemografico'!A:L,9,0),"")</f>
        <v/>
      </c>
      <c r="F1449" s="118"/>
      <c r="G1449" s="116" t="str">
        <f>IFERROR(VLOOKUP(C1449,'PER Sociodemografico'!A:L,10,0),"")</f>
        <v/>
      </c>
      <c r="H1449" s="120"/>
      <c r="I1449" s="117"/>
      <c r="J1449" s="117"/>
      <c r="K1449" s="113" t="str">
        <f t="shared" si="288"/>
        <v/>
      </c>
      <c r="L1449" s="114" t="str">
        <f t="shared" si="289"/>
        <v/>
      </c>
      <c r="M1449" s="115" t="str">
        <f t="shared" si="290"/>
        <v/>
      </c>
      <c r="N1449" s="118"/>
      <c r="O1449" s="116" t="str">
        <f>IFERROR(VLOOKUP(N1449,'Código del Diagnóstico'!$A$2:$B$12426,2,0),"")</f>
        <v/>
      </c>
      <c r="P1449" s="209" t="str">
        <f>IFERROR(VLOOKUP(C1449,'PER Sociodemografico'!A:G,7,0),"")</f>
        <v/>
      </c>
      <c r="Q1449" s="210" t="str">
        <f t="shared" si="291"/>
        <v/>
      </c>
      <c r="R1449" s="113">
        <f t="shared" si="292"/>
        <v>0</v>
      </c>
      <c r="S1449" s="116">
        <f t="shared" si="293"/>
        <v>0</v>
      </c>
      <c r="T1449" s="129">
        <f t="shared" si="294"/>
        <v>0</v>
      </c>
      <c r="U1449" s="211">
        <f t="shared" si="295"/>
        <v>0</v>
      </c>
      <c r="V1449" s="212">
        <f t="shared" si="296"/>
        <v>0</v>
      </c>
      <c r="W1449" s="212">
        <f t="shared" si="297"/>
        <v>0</v>
      </c>
      <c r="X1449" s="213" t="str">
        <f t="shared" si="298"/>
        <v/>
      </c>
      <c r="Y1449" s="213" t="str">
        <f t="shared" si="299"/>
        <v/>
      </c>
    </row>
    <row r="1450" spans="1:25" ht="15">
      <c r="A1450" s="118"/>
      <c r="B1450" s="117"/>
      <c r="C1450" s="119"/>
      <c r="D1450" s="116" t="str">
        <f>IFERROR(VLOOKUP(C1450,'PER Sociodemografico'!A:L,2,0),"")</f>
        <v/>
      </c>
      <c r="E1450" s="116" t="str">
        <f>IFERROR(VLOOKUP(C1450,'PER Sociodemografico'!A:L,9,0),"")</f>
        <v/>
      </c>
      <c r="F1450" s="118"/>
      <c r="G1450" s="116" t="str">
        <f>IFERROR(VLOOKUP(C1450,'PER Sociodemografico'!A:L,10,0),"")</f>
        <v/>
      </c>
      <c r="H1450" s="120"/>
      <c r="I1450" s="117"/>
      <c r="J1450" s="117"/>
      <c r="K1450" s="113" t="str">
        <f t="shared" si="288"/>
        <v/>
      </c>
      <c r="L1450" s="114" t="str">
        <f t="shared" si="289"/>
        <v/>
      </c>
      <c r="M1450" s="115" t="str">
        <f t="shared" si="290"/>
        <v/>
      </c>
      <c r="N1450" s="118"/>
      <c r="O1450" s="116" t="str">
        <f>IFERROR(VLOOKUP(N1450,'Código del Diagnóstico'!$A$2:$B$12426,2,0),"")</f>
        <v/>
      </c>
      <c r="P1450" s="209" t="str">
        <f>IFERROR(VLOOKUP(C1450,'PER Sociodemografico'!A:G,7,0),"")</f>
        <v/>
      </c>
      <c r="Q1450" s="210" t="str">
        <f t="shared" si="291"/>
        <v/>
      </c>
      <c r="R1450" s="113">
        <f t="shared" si="292"/>
        <v>0</v>
      </c>
      <c r="S1450" s="116">
        <f t="shared" si="293"/>
        <v>0</v>
      </c>
      <c r="T1450" s="129">
        <f t="shared" si="294"/>
        <v>0</v>
      </c>
      <c r="U1450" s="211">
        <f t="shared" si="295"/>
        <v>0</v>
      </c>
      <c r="V1450" s="212">
        <f t="shared" si="296"/>
        <v>0</v>
      </c>
      <c r="W1450" s="212">
        <f t="shared" si="297"/>
        <v>0</v>
      </c>
      <c r="X1450" s="213" t="str">
        <f t="shared" si="298"/>
        <v/>
      </c>
      <c r="Y1450" s="213" t="str">
        <f t="shared" si="299"/>
        <v/>
      </c>
    </row>
    <row r="1451" spans="1:25" ht="15">
      <c r="A1451" s="118"/>
      <c r="B1451" s="117"/>
      <c r="C1451" s="119"/>
      <c r="D1451" s="116" t="str">
        <f>IFERROR(VLOOKUP(C1451,'PER Sociodemografico'!A:L,2,0),"")</f>
        <v/>
      </c>
      <c r="E1451" s="116" t="str">
        <f>IFERROR(VLOOKUP(C1451,'PER Sociodemografico'!A:L,9,0),"")</f>
        <v/>
      </c>
      <c r="F1451" s="118"/>
      <c r="G1451" s="116" t="str">
        <f>IFERROR(VLOOKUP(C1451,'PER Sociodemografico'!A:L,10,0),"")</f>
        <v/>
      </c>
      <c r="H1451" s="120"/>
      <c r="I1451" s="117"/>
      <c r="J1451" s="117"/>
      <c r="K1451" s="113" t="str">
        <f t="shared" si="288"/>
        <v/>
      </c>
      <c r="L1451" s="114" t="str">
        <f t="shared" si="289"/>
        <v/>
      </c>
      <c r="M1451" s="115" t="str">
        <f t="shared" si="290"/>
        <v/>
      </c>
      <c r="N1451" s="118"/>
      <c r="O1451" s="116" t="str">
        <f>IFERROR(VLOOKUP(N1451,'Código del Diagnóstico'!$A$2:$B$12426,2,0),"")</f>
        <v/>
      </c>
      <c r="P1451" s="209" t="str">
        <f>IFERROR(VLOOKUP(C1451,'PER Sociodemografico'!A:G,7,0),"")</f>
        <v/>
      </c>
      <c r="Q1451" s="210" t="str">
        <f t="shared" si="291"/>
        <v/>
      </c>
      <c r="R1451" s="113">
        <f t="shared" si="292"/>
        <v>0</v>
      </c>
      <c r="S1451" s="116">
        <f t="shared" si="293"/>
        <v>0</v>
      </c>
      <c r="T1451" s="129">
        <f t="shared" si="294"/>
        <v>0</v>
      </c>
      <c r="U1451" s="211">
        <f t="shared" si="295"/>
        <v>0</v>
      </c>
      <c r="V1451" s="212">
        <f t="shared" si="296"/>
        <v>0</v>
      </c>
      <c r="W1451" s="212">
        <f t="shared" si="297"/>
        <v>0</v>
      </c>
      <c r="X1451" s="213" t="str">
        <f t="shared" si="298"/>
        <v/>
      </c>
      <c r="Y1451" s="213" t="str">
        <f t="shared" si="299"/>
        <v/>
      </c>
    </row>
    <row r="1452" spans="1:25" ht="15">
      <c r="A1452" s="118"/>
      <c r="B1452" s="117"/>
      <c r="C1452" s="119"/>
      <c r="D1452" s="116" t="str">
        <f>IFERROR(VLOOKUP(C1452,'PER Sociodemografico'!A:L,2,0),"")</f>
        <v/>
      </c>
      <c r="E1452" s="116" t="str">
        <f>IFERROR(VLOOKUP(C1452,'PER Sociodemografico'!A:L,9,0),"")</f>
        <v/>
      </c>
      <c r="F1452" s="118"/>
      <c r="G1452" s="116" t="str">
        <f>IFERROR(VLOOKUP(C1452,'PER Sociodemografico'!A:L,10,0),"")</f>
        <v/>
      </c>
      <c r="H1452" s="120"/>
      <c r="I1452" s="117"/>
      <c r="J1452" s="117"/>
      <c r="K1452" s="113" t="str">
        <f t="shared" si="288"/>
        <v/>
      </c>
      <c r="L1452" s="114" t="str">
        <f t="shared" si="289"/>
        <v/>
      </c>
      <c r="M1452" s="115" t="str">
        <f t="shared" si="290"/>
        <v/>
      </c>
      <c r="N1452" s="118"/>
      <c r="O1452" s="116" t="str">
        <f>IFERROR(VLOOKUP(N1452,'Código del Diagnóstico'!$A$2:$B$12426,2,0),"")</f>
        <v/>
      </c>
      <c r="P1452" s="209" t="str">
        <f>IFERROR(VLOOKUP(C1452,'PER Sociodemografico'!A:G,7,0),"")</f>
        <v/>
      </c>
      <c r="Q1452" s="210" t="str">
        <f t="shared" si="291"/>
        <v/>
      </c>
      <c r="R1452" s="113">
        <f t="shared" si="292"/>
        <v>0</v>
      </c>
      <c r="S1452" s="116">
        <f t="shared" si="293"/>
        <v>0</v>
      </c>
      <c r="T1452" s="129">
        <f t="shared" si="294"/>
        <v>0</v>
      </c>
      <c r="U1452" s="211">
        <f t="shared" si="295"/>
        <v>0</v>
      </c>
      <c r="V1452" s="212">
        <f t="shared" si="296"/>
        <v>0</v>
      </c>
      <c r="W1452" s="212">
        <f t="shared" si="297"/>
        <v>0</v>
      </c>
      <c r="X1452" s="213" t="str">
        <f t="shared" si="298"/>
        <v/>
      </c>
      <c r="Y1452" s="213" t="str">
        <f t="shared" si="299"/>
        <v/>
      </c>
    </row>
    <row r="1453" spans="1:25" ht="15">
      <c r="A1453" s="118"/>
      <c r="B1453" s="117"/>
      <c r="C1453" s="119"/>
      <c r="D1453" s="116" t="str">
        <f>IFERROR(VLOOKUP(C1453,'PER Sociodemografico'!A:L,2,0),"")</f>
        <v/>
      </c>
      <c r="E1453" s="116" t="str">
        <f>IFERROR(VLOOKUP(C1453,'PER Sociodemografico'!A:L,9,0),"")</f>
        <v/>
      </c>
      <c r="F1453" s="118"/>
      <c r="G1453" s="116" t="str">
        <f>IFERROR(VLOOKUP(C1453,'PER Sociodemografico'!A:L,10,0),"")</f>
        <v/>
      </c>
      <c r="H1453" s="120"/>
      <c r="I1453" s="117"/>
      <c r="J1453" s="117"/>
      <c r="K1453" s="113" t="str">
        <f t="shared" si="288"/>
        <v/>
      </c>
      <c r="L1453" s="114" t="str">
        <f t="shared" si="289"/>
        <v/>
      </c>
      <c r="M1453" s="115" t="str">
        <f t="shared" si="290"/>
        <v/>
      </c>
      <c r="N1453" s="118"/>
      <c r="O1453" s="116" t="str">
        <f>IFERROR(VLOOKUP(N1453,'Código del Diagnóstico'!$A$2:$B$12426,2,0),"")</f>
        <v/>
      </c>
      <c r="P1453" s="209" t="str">
        <f>IFERROR(VLOOKUP(C1453,'PER Sociodemografico'!A:G,7,0),"")</f>
        <v/>
      </c>
      <c r="Q1453" s="210" t="str">
        <f t="shared" si="291"/>
        <v/>
      </c>
      <c r="R1453" s="113">
        <f t="shared" si="292"/>
        <v>0</v>
      </c>
      <c r="S1453" s="116">
        <f t="shared" si="293"/>
        <v>0</v>
      </c>
      <c r="T1453" s="129">
        <f t="shared" si="294"/>
        <v>0</v>
      </c>
      <c r="U1453" s="211">
        <f t="shared" si="295"/>
        <v>0</v>
      </c>
      <c r="V1453" s="212">
        <f t="shared" si="296"/>
        <v>0</v>
      </c>
      <c r="W1453" s="212">
        <f t="shared" si="297"/>
        <v>0</v>
      </c>
      <c r="X1453" s="213" t="str">
        <f t="shared" si="298"/>
        <v/>
      </c>
      <c r="Y1453" s="213" t="str">
        <f t="shared" si="299"/>
        <v/>
      </c>
    </row>
    <row r="1454" spans="1:25" ht="15">
      <c r="A1454" s="118"/>
      <c r="B1454" s="117"/>
      <c r="C1454" s="119"/>
      <c r="D1454" s="116" t="str">
        <f>IFERROR(VLOOKUP(C1454,'PER Sociodemografico'!A:L,2,0),"")</f>
        <v/>
      </c>
      <c r="E1454" s="116" t="str">
        <f>IFERROR(VLOOKUP(C1454,'PER Sociodemografico'!A:L,9,0),"")</f>
        <v/>
      </c>
      <c r="F1454" s="118"/>
      <c r="G1454" s="116" t="str">
        <f>IFERROR(VLOOKUP(C1454,'PER Sociodemografico'!A:L,10,0),"")</f>
        <v/>
      </c>
      <c r="H1454" s="120"/>
      <c r="I1454" s="117"/>
      <c r="J1454" s="117"/>
      <c r="K1454" s="113" t="str">
        <f t="shared" si="288"/>
        <v/>
      </c>
      <c r="L1454" s="114" t="str">
        <f t="shared" si="289"/>
        <v/>
      </c>
      <c r="M1454" s="115" t="str">
        <f t="shared" si="290"/>
        <v/>
      </c>
      <c r="N1454" s="118"/>
      <c r="O1454" s="116" t="str">
        <f>IFERROR(VLOOKUP(N1454,'Código del Diagnóstico'!$A$2:$B$12426,2,0),"")</f>
        <v/>
      </c>
      <c r="P1454" s="209" t="str">
        <f>IFERROR(VLOOKUP(C1454,'PER Sociodemografico'!A:G,7,0),"")</f>
        <v/>
      </c>
      <c r="Q1454" s="210" t="str">
        <f t="shared" si="291"/>
        <v/>
      </c>
      <c r="R1454" s="113">
        <f t="shared" si="292"/>
        <v>0</v>
      </c>
      <c r="S1454" s="116">
        <f t="shared" si="293"/>
        <v>0</v>
      </c>
      <c r="T1454" s="129">
        <f t="shared" si="294"/>
        <v>0</v>
      </c>
      <c r="U1454" s="211">
        <f t="shared" si="295"/>
        <v>0</v>
      </c>
      <c r="V1454" s="212">
        <f t="shared" si="296"/>
        <v>0</v>
      </c>
      <c r="W1454" s="212">
        <f t="shared" si="297"/>
        <v>0</v>
      </c>
      <c r="X1454" s="213" t="str">
        <f t="shared" si="298"/>
        <v/>
      </c>
      <c r="Y1454" s="213" t="str">
        <f t="shared" si="299"/>
        <v/>
      </c>
    </row>
    <row r="1455" spans="1:25" ht="15">
      <c r="A1455" s="118"/>
      <c r="B1455" s="117"/>
      <c r="C1455" s="119"/>
      <c r="D1455" s="116" t="str">
        <f>IFERROR(VLOOKUP(C1455,'PER Sociodemografico'!A:L,2,0),"")</f>
        <v/>
      </c>
      <c r="E1455" s="116" t="str">
        <f>IFERROR(VLOOKUP(C1455,'PER Sociodemografico'!A:L,9,0),"")</f>
        <v/>
      </c>
      <c r="F1455" s="118"/>
      <c r="G1455" s="116" t="str">
        <f>IFERROR(VLOOKUP(C1455,'PER Sociodemografico'!A:L,10,0),"")</f>
        <v/>
      </c>
      <c r="H1455" s="120"/>
      <c r="I1455" s="117"/>
      <c r="J1455" s="117"/>
      <c r="K1455" s="113" t="str">
        <f t="shared" si="288"/>
        <v/>
      </c>
      <c r="L1455" s="114" t="str">
        <f t="shared" si="289"/>
        <v/>
      </c>
      <c r="M1455" s="115" t="str">
        <f t="shared" si="290"/>
        <v/>
      </c>
      <c r="N1455" s="118"/>
      <c r="O1455" s="116" t="str">
        <f>IFERROR(VLOOKUP(N1455,'Código del Diagnóstico'!$A$2:$B$12426,2,0),"")</f>
        <v/>
      </c>
      <c r="P1455" s="209" t="str">
        <f>IFERROR(VLOOKUP(C1455,'PER Sociodemografico'!A:G,7,0),"")</f>
        <v/>
      </c>
      <c r="Q1455" s="210" t="str">
        <f t="shared" si="291"/>
        <v/>
      </c>
      <c r="R1455" s="113">
        <f t="shared" si="292"/>
        <v>0</v>
      </c>
      <c r="S1455" s="116">
        <f t="shared" si="293"/>
        <v>0</v>
      </c>
      <c r="T1455" s="129">
        <f t="shared" si="294"/>
        <v>0</v>
      </c>
      <c r="U1455" s="211">
        <f t="shared" si="295"/>
        <v>0</v>
      </c>
      <c r="V1455" s="212">
        <f t="shared" si="296"/>
        <v>0</v>
      </c>
      <c r="W1455" s="212">
        <f t="shared" si="297"/>
        <v>0</v>
      </c>
      <c r="X1455" s="213" t="str">
        <f t="shared" si="298"/>
        <v/>
      </c>
      <c r="Y1455" s="213" t="str">
        <f t="shared" si="299"/>
        <v/>
      </c>
    </row>
    <row r="1456" spans="1:25" ht="15">
      <c r="A1456" s="118"/>
      <c r="B1456" s="117"/>
      <c r="C1456" s="119"/>
      <c r="D1456" s="116" t="str">
        <f>IFERROR(VLOOKUP(C1456,'PER Sociodemografico'!A:L,2,0),"")</f>
        <v/>
      </c>
      <c r="E1456" s="116" t="str">
        <f>IFERROR(VLOOKUP(C1456,'PER Sociodemografico'!A:L,9,0),"")</f>
        <v/>
      </c>
      <c r="F1456" s="118"/>
      <c r="G1456" s="116" t="str">
        <f>IFERROR(VLOOKUP(C1456,'PER Sociodemografico'!A:L,10,0),"")</f>
        <v/>
      </c>
      <c r="H1456" s="120"/>
      <c r="I1456" s="117"/>
      <c r="J1456" s="117"/>
      <c r="K1456" s="113" t="str">
        <f t="shared" si="288"/>
        <v/>
      </c>
      <c r="L1456" s="114" t="str">
        <f t="shared" si="289"/>
        <v/>
      </c>
      <c r="M1456" s="115" t="str">
        <f t="shared" si="290"/>
        <v/>
      </c>
      <c r="N1456" s="118"/>
      <c r="O1456" s="116" t="str">
        <f>IFERROR(VLOOKUP(N1456,'Código del Diagnóstico'!$A$2:$B$12426,2,0),"")</f>
        <v/>
      </c>
      <c r="P1456" s="209" t="str">
        <f>IFERROR(VLOOKUP(C1456,'PER Sociodemografico'!A:G,7,0),"")</f>
        <v/>
      </c>
      <c r="Q1456" s="210" t="str">
        <f t="shared" si="291"/>
        <v/>
      </c>
      <c r="R1456" s="113">
        <f t="shared" si="292"/>
        <v>0</v>
      </c>
      <c r="S1456" s="116">
        <f t="shared" si="293"/>
        <v>0</v>
      </c>
      <c r="T1456" s="129">
        <f t="shared" si="294"/>
        <v>0</v>
      </c>
      <c r="U1456" s="211">
        <f t="shared" si="295"/>
        <v>0</v>
      </c>
      <c r="V1456" s="212">
        <f t="shared" si="296"/>
        <v>0</v>
      </c>
      <c r="W1456" s="212">
        <f t="shared" si="297"/>
        <v>0</v>
      </c>
      <c r="X1456" s="213" t="str">
        <f t="shared" si="298"/>
        <v/>
      </c>
      <c r="Y1456" s="213" t="str">
        <f t="shared" si="299"/>
        <v/>
      </c>
    </row>
    <row r="1457" spans="1:25" ht="15">
      <c r="A1457" s="118"/>
      <c r="B1457" s="117"/>
      <c r="C1457" s="119"/>
      <c r="D1457" s="116" t="str">
        <f>IFERROR(VLOOKUP(C1457,'PER Sociodemografico'!A:L,2,0),"")</f>
        <v/>
      </c>
      <c r="E1457" s="116" t="str">
        <f>IFERROR(VLOOKUP(C1457,'PER Sociodemografico'!A:L,9,0),"")</f>
        <v/>
      </c>
      <c r="F1457" s="118"/>
      <c r="G1457" s="116" t="str">
        <f>IFERROR(VLOOKUP(C1457,'PER Sociodemografico'!A:L,10,0),"")</f>
        <v/>
      </c>
      <c r="H1457" s="120"/>
      <c r="I1457" s="117"/>
      <c r="J1457" s="117"/>
      <c r="K1457" s="113" t="str">
        <f t="shared" si="288"/>
        <v/>
      </c>
      <c r="L1457" s="114" t="str">
        <f t="shared" si="289"/>
        <v/>
      </c>
      <c r="M1457" s="115" t="str">
        <f t="shared" si="290"/>
        <v/>
      </c>
      <c r="N1457" s="118"/>
      <c r="O1457" s="116" t="str">
        <f>IFERROR(VLOOKUP(N1457,'Código del Diagnóstico'!$A$2:$B$12426,2,0),"")</f>
        <v/>
      </c>
      <c r="P1457" s="209" t="str">
        <f>IFERROR(VLOOKUP(C1457,'PER Sociodemografico'!A:G,7,0),"")</f>
        <v/>
      </c>
      <c r="Q1457" s="210" t="str">
        <f t="shared" si="291"/>
        <v/>
      </c>
      <c r="R1457" s="113">
        <f t="shared" si="292"/>
        <v>0</v>
      </c>
      <c r="S1457" s="116">
        <f t="shared" si="293"/>
        <v>0</v>
      </c>
      <c r="T1457" s="129">
        <f t="shared" si="294"/>
        <v>0</v>
      </c>
      <c r="U1457" s="211">
        <f t="shared" si="295"/>
        <v>0</v>
      </c>
      <c r="V1457" s="212">
        <f t="shared" si="296"/>
        <v>0</v>
      </c>
      <c r="W1457" s="212">
        <f t="shared" si="297"/>
        <v>0</v>
      </c>
      <c r="X1457" s="213" t="str">
        <f t="shared" si="298"/>
        <v/>
      </c>
      <c r="Y1457" s="213" t="str">
        <f t="shared" si="299"/>
        <v/>
      </c>
    </row>
    <row r="1458" spans="1:25" ht="15">
      <c r="A1458" s="118"/>
      <c r="B1458" s="117"/>
      <c r="C1458" s="119"/>
      <c r="D1458" s="116" t="str">
        <f>IFERROR(VLOOKUP(C1458,'PER Sociodemografico'!A:L,2,0),"")</f>
        <v/>
      </c>
      <c r="E1458" s="116" t="str">
        <f>IFERROR(VLOOKUP(C1458,'PER Sociodemografico'!A:L,9,0),"")</f>
        <v/>
      </c>
      <c r="F1458" s="118"/>
      <c r="G1458" s="116" t="str">
        <f>IFERROR(VLOOKUP(C1458,'PER Sociodemografico'!A:L,10,0),"")</f>
        <v/>
      </c>
      <c r="H1458" s="120"/>
      <c r="I1458" s="117"/>
      <c r="J1458" s="117"/>
      <c r="K1458" s="113" t="str">
        <f t="shared" si="288"/>
        <v/>
      </c>
      <c r="L1458" s="114" t="str">
        <f t="shared" si="289"/>
        <v/>
      </c>
      <c r="M1458" s="115" t="str">
        <f t="shared" si="290"/>
        <v/>
      </c>
      <c r="N1458" s="118"/>
      <c r="O1458" s="116" t="str">
        <f>IFERROR(VLOOKUP(N1458,'Código del Diagnóstico'!$A$2:$B$12426,2,0),"")</f>
        <v/>
      </c>
      <c r="P1458" s="209" t="str">
        <f>IFERROR(VLOOKUP(C1458,'PER Sociodemografico'!A:G,7,0),"")</f>
        <v/>
      </c>
      <c r="Q1458" s="210" t="str">
        <f t="shared" si="291"/>
        <v/>
      </c>
      <c r="R1458" s="113">
        <f t="shared" si="292"/>
        <v>0</v>
      </c>
      <c r="S1458" s="116">
        <f t="shared" si="293"/>
        <v>0</v>
      </c>
      <c r="T1458" s="129">
        <f t="shared" si="294"/>
        <v>0</v>
      </c>
      <c r="U1458" s="211">
        <f t="shared" si="295"/>
        <v>0</v>
      </c>
      <c r="V1458" s="212">
        <f t="shared" si="296"/>
        <v>0</v>
      </c>
      <c r="W1458" s="212">
        <f t="shared" si="297"/>
        <v>0</v>
      </c>
      <c r="X1458" s="213" t="str">
        <f t="shared" si="298"/>
        <v/>
      </c>
      <c r="Y1458" s="213" t="str">
        <f t="shared" si="299"/>
        <v/>
      </c>
    </row>
    <row r="1459" spans="1:25" ht="15">
      <c r="A1459" s="118"/>
      <c r="B1459" s="117"/>
      <c r="C1459" s="119"/>
      <c r="D1459" s="116" t="str">
        <f>IFERROR(VLOOKUP(C1459,'PER Sociodemografico'!A:L,2,0),"")</f>
        <v/>
      </c>
      <c r="E1459" s="116" t="str">
        <f>IFERROR(VLOOKUP(C1459,'PER Sociodemografico'!A:L,9,0),"")</f>
        <v/>
      </c>
      <c r="F1459" s="118"/>
      <c r="G1459" s="116" t="str">
        <f>IFERROR(VLOOKUP(C1459,'PER Sociodemografico'!A:L,10,0),"")</f>
        <v/>
      </c>
      <c r="H1459" s="120"/>
      <c r="I1459" s="117"/>
      <c r="J1459" s="117"/>
      <c r="K1459" s="113" t="str">
        <f t="shared" si="288"/>
        <v/>
      </c>
      <c r="L1459" s="114" t="str">
        <f t="shared" si="289"/>
        <v/>
      </c>
      <c r="M1459" s="115" t="str">
        <f t="shared" si="290"/>
        <v/>
      </c>
      <c r="N1459" s="118"/>
      <c r="O1459" s="116" t="str">
        <f>IFERROR(VLOOKUP(N1459,'Código del Diagnóstico'!$A$2:$B$12426,2,0),"")</f>
        <v/>
      </c>
      <c r="P1459" s="209" t="str">
        <f>IFERROR(VLOOKUP(C1459,'PER Sociodemografico'!A:G,7,0),"")</f>
        <v/>
      </c>
      <c r="Q1459" s="210" t="str">
        <f t="shared" si="291"/>
        <v/>
      </c>
      <c r="R1459" s="113">
        <f t="shared" si="292"/>
        <v>0</v>
      </c>
      <c r="S1459" s="116">
        <f t="shared" si="293"/>
        <v>0</v>
      </c>
      <c r="T1459" s="129">
        <f t="shared" si="294"/>
        <v>0</v>
      </c>
      <c r="U1459" s="211">
        <f t="shared" si="295"/>
        <v>0</v>
      </c>
      <c r="V1459" s="212">
        <f t="shared" si="296"/>
        <v>0</v>
      </c>
      <c r="W1459" s="212">
        <f t="shared" si="297"/>
        <v>0</v>
      </c>
      <c r="X1459" s="213" t="str">
        <f t="shared" si="298"/>
        <v/>
      </c>
      <c r="Y1459" s="213" t="str">
        <f t="shared" si="299"/>
        <v/>
      </c>
    </row>
    <row r="1460" spans="1:25" ht="15">
      <c r="A1460" s="118"/>
      <c r="B1460" s="117"/>
      <c r="C1460" s="119"/>
      <c r="D1460" s="116" t="str">
        <f>IFERROR(VLOOKUP(C1460,'PER Sociodemografico'!A:L,2,0),"")</f>
        <v/>
      </c>
      <c r="E1460" s="116" t="str">
        <f>IFERROR(VLOOKUP(C1460,'PER Sociodemografico'!A:L,9,0),"")</f>
        <v/>
      </c>
      <c r="F1460" s="118"/>
      <c r="G1460" s="116" t="str">
        <f>IFERROR(VLOOKUP(C1460,'PER Sociodemografico'!A:L,10,0),"")</f>
        <v/>
      </c>
      <c r="H1460" s="120"/>
      <c r="I1460" s="117"/>
      <c r="J1460" s="117"/>
      <c r="K1460" s="113" t="str">
        <f t="shared" si="288"/>
        <v/>
      </c>
      <c r="L1460" s="114" t="str">
        <f t="shared" si="289"/>
        <v/>
      </c>
      <c r="M1460" s="115" t="str">
        <f t="shared" si="290"/>
        <v/>
      </c>
      <c r="N1460" s="118"/>
      <c r="O1460" s="116" t="str">
        <f>IFERROR(VLOOKUP(N1460,'Código del Diagnóstico'!$A$2:$B$12426,2,0),"")</f>
        <v/>
      </c>
      <c r="P1460" s="209" t="str">
        <f>IFERROR(VLOOKUP(C1460,'PER Sociodemografico'!A:G,7,0),"")</f>
        <v/>
      </c>
      <c r="Q1460" s="210" t="str">
        <f t="shared" si="291"/>
        <v/>
      </c>
      <c r="R1460" s="113">
        <f t="shared" si="292"/>
        <v>0</v>
      </c>
      <c r="S1460" s="116">
        <f t="shared" si="293"/>
        <v>0</v>
      </c>
      <c r="T1460" s="129">
        <f t="shared" si="294"/>
        <v>0</v>
      </c>
      <c r="U1460" s="211">
        <f t="shared" si="295"/>
        <v>0</v>
      </c>
      <c r="V1460" s="212">
        <f t="shared" si="296"/>
        <v>0</v>
      </c>
      <c r="W1460" s="212">
        <f t="shared" si="297"/>
        <v>0</v>
      </c>
      <c r="X1460" s="213" t="str">
        <f t="shared" si="298"/>
        <v/>
      </c>
      <c r="Y1460" s="213" t="str">
        <f t="shared" si="299"/>
        <v/>
      </c>
    </row>
    <row r="1461" spans="1:25" ht="15">
      <c r="A1461" s="118"/>
      <c r="B1461" s="117"/>
      <c r="C1461" s="119"/>
      <c r="D1461" s="116" t="str">
        <f>IFERROR(VLOOKUP(C1461,'PER Sociodemografico'!A:L,2,0),"")</f>
        <v/>
      </c>
      <c r="E1461" s="116" t="str">
        <f>IFERROR(VLOOKUP(C1461,'PER Sociodemografico'!A:L,9,0),"")</f>
        <v/>
      </c>
      <c r="F1461" s="118"/>
      <c r="G1461" s="116" t="str">
        <f>IFERROR(VLOOKUP(C1461,'PER Sociodemografico'!A:L,10,0),"")</f>
        <v/>
      </c>
      <c r="H1461" s="120"/>
      <c r="I1461" s="117"/>
      <c r="J1461" s="117"/>
      <c r="K1461" s="113" t="str">
        <f t="shared" si="288"/>
        <v/>
      </c>
      <c r="L1461" s="114" t="str">
        <f t="shared" si="289"/>
        <v/>
      </c>
      <c r="M1461" s="115" t="str">
        <f t="shared" si="290"/>
        <v/>
      </c>
      <c r="N1461" s="118"/>
      <c r="O1461" s="116" t="str">
        <f>IFERROR(VLOOKUP(N1461,'Código del Diagnóstico'!$A$2:$B$12426,2,0),"")</f>
        <v/>
      </c>
      <c r="P1461" s="209" t="str">
        <f>IFERROR(VLOOKUP(C1461,'PER Sociodemografico'!A:G,7,0),"")</f>
        <v/>
      </c>
      <c r="Q1461" s="210" t="str">
        <f t="shared" si="291"/>
        <v/>
      </c>
      <c r="R1461" s="113">
        <f t="shared" si="292"/>
        <v>0</v>
      </c>
      <c r="S1461" s="116">
        <f t="shared" si="293"/>
        <v>0</v>
      </c>
      <c r="T1461" s="129">
        <f t="shared" si="294"/>
        <v>0</v>
      </c>
      <c r="U1461" s="211">
        <f t="shared" si="295"/>
        <v>0</v>
      </c>
      <c r="V1461" s="212">
        <f t="shared" si="296"/>
        <v>0</v>
      </c>
      <c r="W1461" s="212">
        <f t="shared" si="297"/>
        <v>0</v>
      </c>
      <c r="X1461" s="213" t="str">
        <f t="shared" si="298"/>
        <v/>
      </c>
      <c r="Y1461" s="213" t="str">
        <f t="shared" si="299"/>
        <v/>
      </c>
    </row>
    <row r="1462" spans="1:25" ht="15">
      <c r="A1462" s="118"/>
      <c r="B1462" s="117"/>
      <c r="C1462" s="119"/>
      <c r="D1462" s="116" t="str">
        <f>IFERROR(VLOOKUP(C1462,'PER Sociodemografico'!A:L,2,0),"")</f>
        <v/>
      </c>
      <c r="E1462" s="116" t="str">
        <f>IFERROR(VLOOKUP(C1462,'PER Sociodemografico'!A:L,9,0),"")</f>
        <v/>
      </c>
      <c r="F1462" s="118"/>
      <c r="G1462" s="116" t="str">
        <f>IFERROR(VLOOKUP(C1462,'PER Sociodemografico'!A:L,10,0),"")</f>
        <v/>
      </c>
      <c r="H1462" s="120"/>
      <c r="I1462" s="117"/>
      <c r="J1462" s="117"/>
      <c r="K1462" s="113" t="str">
        <f t="shared" si="288"/>
        <v/>
      </c>
      <c r="L1462" s="114" t="str">
        <f t="shared" si="289"/>
        <v/>
      </c>
      <c r="M1462" s="115" t="str">
        <f t="shared" si="290"/>
        <v/>
      </c>
      <c r="N1462" s="118"/>
      <c r="O1462" s="116" t="str">
        <f>IFERROR(VLOOKUP(N1462,'Código del Diagnóstico'!$A$2:$B$12426,2,0),"")</f>
        <v/>
      </c>
      <c r="P1462" s="209" t="str">
        <f>IFERROR(VLOOKUP(C1462,'PER Sociodemografico'!A:G,7,0),"")</f>
        <v/>
      </c>
      <c r="Q1462" s="210" t="str">
        <f t="shared" si="291"/>
        <v/>
      </c>
      <c r="R1462" s="113">
        <f t="shared" si="292"/>
        <v>0</v>
      </c>
      <c r="S1462" s="116">
        <f t="shared" si="293"/>
        <v>0</v>
      </c>
      <c r="T1462" s="129">
        <f t="shared" si="294"/>
        <v>0</v>
      </c>
      <c r="U1462" s="211">
        <f t="shared" si="295"/>
        <v>0</v>
      </c>
      <c r="V1462" s="212">
        <f t="shared" si="296"/>
        <v>0</v>
      </c>
      <c r="W1462" s="212">
        <f t="shared" si="297"/>
        <v>0</v>
      </c>
      <c r="X1462" s="213" t="str">
        <f t="shared" si="298"/>
        <v/>
      </c>
      <c r="Y1462" s="213" t="str">
        <f t="shared" si="299"/>
        <v/>
      </c>
    </row>
    <row r="1463" spans="1:25" ht="15">
      <c r="A1463" s="118"/>
      <c r="B1463" s="117"/>
      <c r="C1463" s="119"/>
      <c r="D1463" s="116" t="str">
        <f>IFERROR(VLOOKUP(C1463,'PER Sociodemografico'!A:L,2,0),"")</f>
        <v/>
      </c>
      <c r="E1463" s="116" t="str">
        <f>IFERROR(VLOOKUP(C1463,'PER Sociodemografico'!A:L,9,0),"")</f>
        <v/>
      </c>
      <c r="F1463" s="118"/>
      <c r="G1463" s="116" t="str">
        <f>IFERROR(VLOOKUP(C1463,'PER Sociodemografico'!A:L,10,0),"")</f>
        <v/>
      </c>
      <c r="H1463" s="120"/>
      <c r="I1463" s="117"/>
      <c r="J1463" s="117"/>
      <c r="K1463" s="113" t="str">
        <f t="shared" si="288"/>
        <v/>
      </c>
      <c r="L1463" s="114" t="str">
        <f t="shared" si="289"/>
        <v/>
      </c>
      <c r="M1463" s="115" t="str">
        <f t="shared" si="290"/>
        <v/>
      </c>
      <c r="N1463" s="118"/>
      <c r="O1463" s="116" t="str">
        <f>IFERROR(VLOOKUP(N1463,'Código del Diagnóstico'!$A$2:$B$12426,2,0),"")</f>
        <v/>
      </c>
      <c r="P1463" s="209" t="str">
        <f>IFERROR(VLOOKUP(C1463,'PER Sociodemografico'!A:G,7,0),"")</f>
        <v/>
      </c>
      <c r="Q1463" s="210" t="str">
        <f t="shared" si="291"/>
        <v/>
      </c>
      <c r="R1463" s="113">
        <f t="shared" si="292"/>
        <v>0</v>
      </c>
      <c r="S1463" s="116">
        <f t="shared" si="293"/>
        <v>0</v>
      </c>
      <c r="T1463" s="129">
        <f t="shared" si="294"/>
        <v>0</v>
      </c>
      <c r="U1463" s="211">
        <f t="shared" si="295"/>
        <v>0</v>
      </c>
      <c r="V1463" s="212">
        <f t="shared" si="296"/>
        <v>0</v>
      </c>
      <c r="W1463" s="212">
        <f t="shared" si="297"/>
        <v>0</v>
      </c>
      <c r="X1463" s="213" t="str">
        <f t="shared" si="298"/>
        <v/>
      </c>
      <c r="Y1463" s="213" t="str">
        <f t="shared" si="299"/>
        <v/>
      </c>
    </row>
    <row r="1464" spans="1:25" ht="15">
      <c r="A1464" s="118"/>
      <c r="B1464" s="117"/>
      <c r="C1464" s="119"/>
      <c r="D1464" s="116" t="str">
        <f>IFERROR(VLOOKUP(C1464,'PER Sociodemografico'!A:L,2,0),"")</f>
        <v/>
      </c>
      <c r="E1464" s="116" t="str">
        <f>IFERROR(VLOOKUP(C1464,'PER Sociodemografico'!A:L,9,0),"")</f>
        <v/>
      </c>
      <c r="F1464" s="118"/>
      <c r="G1464" s="116" t="str">
        <f>IFERROR(VLOOKUP(C1464,'PER Sociodemografico'!A:L,10,0),"")</f>
        <v/>
      </c>
      <c r="H1464" s="120"/>
      <c r="I1464" s="117"/>
      <c r="J1464" s="117"/>
      <c r="K1464" s="113" t="str">
        <f t="shared" si="288"/>
        <v/>
      </c>
      <c r="L1464" s="114" t="str">
        <f t="shared" si="289"/>
        <v/>
      </c>
      <c r="M1464" s="115" t="str">
        <f t="shared" si="290"/>
        <v/>
      </c>
      <c r="N1464" s="118"/>
      <c r="O1464" s="116" t="str">
        <f>IFERROR(VLOOKUP(N1464,'Código del Diagnóstico'!$A$2:$B$12426,2,0),"")</f>
        <v/>
      </c>
      <c r="P1464" s="209" t="str">
        <f>IFERROR(VLOOKUP(C1464,'PER Sociodemografico'!A:G,7,0),"")</f>
        <v/>
      </c>
      <c r="Q1464" s="210" t="str">
        <f t="shared" si="291"/>
        <v/>
      </c>
      <c r="R1464" s="113">
        <f t="shared" si="292"/>
        <v>0</v>
      </c>
      <c r="S1464" s="116">
        <f t="shared" si="293"/>
        <v>0</v>
      </c>
      <c r="T1464" s="129">
        <f t="shared" si="294"/>
        <v>0</v>
      </c>
      <c r="U1464" s="211">
        <f t="shared" si="295"/>
        <v>0</v>
      </c>
      <c r="V1464" s="212">
        <f t="shared" si="296"/>
        <v>0</v>
      </c>
      <c r="W1464" s="212">
        <f t="shared" si="297"/>
        <v>0</v>
      </c>
      <c r="X1464" s="213" t="str">
        <f t="shared" si="298"/>
        <v/>
      </c>
      <c r="Y1464" s="213" t="str">
        <f t="shared" si="299"/>
        <v/>
      </c>
    </row>
    <row r="1465" spans="1:25" ht="15">
      <c r="A1465" s="118"/>
      <c r="B1465" s="117"/>
      <c r="C1465" s="119"/>
      <c r="D1465" s="116" t="str">
        <f>IFERROR(VLOOKUP(C1465,'PER Sociodemografico'!A:L,2,0),"")</f>
        <v/>
      </c>
      <c r="E1465" s="116" t="str">
        <f>IFERROR(VLOOKUP(C1465,'PER Sociodemografico'!A:L,9,0),"")</f>
        <v/>
      </c>
      <c r="F1465" s="118"/>
      <c r="G1465" s="116" t="str">
        <f>IFERROR(VLOOKUP(C1465,'PER Sociodemografico'!A:L,10,0),"")</f>
        <v/>
      </c>
      <c r="H1465" s="120"/>
      <c r="I1465" s="117"/>
      <c r="J1465" s="117"/>
      <c r="K1465" s="113" t="str">
        <f t="shared" si="288"/>
        <v/>
      </c>
      <c r="L1465" s="114" t="str">
        <f t="shared" si="289"/>
        <v/>
      </c>
      <c r="M1465" s="115" t="str">
        <f t="shared" si="290"/>
        <v/>
      </c>
      <c r="N1465" s="118"/>
      <c r="O1465" s="116" t="str">
        <f>IFERROR(VLOOKUP(N1465,'Código del Diagnóstico'!$A$2:$B$12426,2,0),"")</f>
        <v/>
      </c>
      <c r="P1465" s="209" t="str">
        <f>IFERROR(VLOOKUP(C1465,'PER Sociodemografico'!A:G,7,0),"")</f>
        <v/>
      </c>
      <c r="Q1465" s="210" t="str">
        <f t="shared" si="291"/>
        <v/>
      </c>
      <c r="R1465" s="113">
        <f t="shared" si="292"/>
        <v>0</v>
      </c>
      <c r="S1465" s="116">
        <f t="shared" si="293"/>
        <v>0</v>
      </c>
      <c r="T1465" s="129">
        <f t="shared" si="294"/>
        <v>0</v>
      </c>
      <c r="U1465" s="211">
        <f t="shared" si="295"/>
        <v>0</v>
      </c>
      <c r="V1465" s="212">
        <f t="shared" si="296"/>
        <v>0</v>
      </c>
      <c r="W1465" s="212">
        <f t="shared" si="297"/>
        <v>0</v>
      </c>
      <c r="X1465" s="213" t="str">
        <f t="shared" si="298"/>
        <v/>
      </c>
      <c r="Y1465" s="213" t="str">
        <f t="shared" si="299"/>
        <v/>
      </c>
    </row>
    <row r="1466" spans="1:25" ht="15">
      <c r="A1466" s="118"/>
      <c r="B1466" s="117"/>
      <c r="C1466" s="119"/>
      <c r="D1466" s="116" t="str">
        <f>IFERROR(VLOOKUP(C1466,'PER Sociodemografico'!A:L,2,0),"")</f>
        <v/>
      </c>
      <c r="E1466" s="116" t="str">
        <f>IFERROR(VLOOKUP(C1466,'PER Sociodemografico'!A:L,9,0),"")</f>
        <v/>
      </c>
      <c r="F1466" s="118"/>
      <c r="G1466" s="116" t="str">
        <f>IFERROR(VLOOKUP(C1466,'PER Sociodemografico'!A:L,10,0),"")</f>
        <v/>
      </c>
      <c r="H1466" s="120"/>
      <c r="I1466" s="117"/>
      <c r="J1466" s="117"/>
      <c r="K1466" s="113" t="str">
        <f t="shared" si="288"/>
        <v/>
      </c>
      <c r="L1466" s="114" t="str">
        <f t="shared" si="289"/>
        <v/>
      </c>
      <c r="M1466" s="115" t="str">
        <f t="shared" si="290"/>
        <v/>
      </c>
      <c r="N1466" s="118"/>
      <c r="O1466" s="116" t="str">
        <f>IFERROR(VLOOKUP(N1466,'Código del Diagnóstico'!$A$2:$B$12426,2,0),"")</f>
        <v/>
      </c>
      <c r="P1466" s="209" t="str">
        <f>IFERROR(VLOOKUP(C1466,'PER Sociodemografico'!A:G,7,0),"")</f>
        <v/>
      </c>
      <c r="Q1466" s="210" t="str">
        <f t="shared" si="291"/>
        <v/>
      </c>
      <c r="R1466" s="113">
        <f t="shared" si="292"/>
        <v>0</v>
      </c>
      <c r="S1466" s="116">
        <f t="shared" si="293"/>
        <v>0</v>
      </c>
      <c r="T1466" s="129">
        <f t="shared" si="294"/>
        <v>0</v>
      </c>
      <c r="U1466" s="211">
        <f t="shared" si="295"/>
        <v>0</v>
      </c>
      <c r="V1466" s="212">
        <f t="shared" si="296"/>
        <v>0</v>
      </c>
      <c r="W1466" s="212">
        <f t="shared" si="297"/>
        <v>0</v>
      </c>
      <c r="X1466" s="213" t="str">
        <f t="shared" si="298"/>
        <v/>
      </c>
      <c r="Y1466" s="213" t="str">
        <f t="shared" si="299"/>
        <v/>
      </c>
    </row>
    <row r="1467" spans="1:25" ht="15">
      <c r="A1467" s="118"/>
      <c r="B1467" s="117"/>
      <c r="C1467" s="119"/>
      <c r="D1467" s="116" t="str">
        <f>IFERROR(VLOOKUP(C1467,'PER Sociodemografico'!A:L,2,0),"")</f>
        <v/>
      </c>
      <c r="E1467" s="116" t="str">
        <f>IFERROR(VLOOKUP(C1467,'PER Sociodemografico'!A:L,9,0),"")</f>
        <v/>
      </c>
      <c r="F1467" s="118"/>
      <c r="G1467" s="116" t="str">
        <f>IFERROR(VLOOKUP(C1467,'PER Sociodemografico'!A:L,10,0),"")</f>
        <v/>
      </c>
      <c r="H1467" s="120"/>
      <c r="I1467" s="117"/>
      <c r="J1467" s="117"/>
      <c r="K1467" s="113" t="str">
        <f t="shared" si="288"/>
        <v/>
      </c>
      <c r="L1467" s="114" t="str">
        <f t="shared" si="289"/>
        <v/>
      </c>
      <c r="M1467" s="115" t="str">
        <f t="shared" si="290"/>
        <v/>
      </c>
      <c r="N1467" s="118"/>
      <c r="O1467" s="116" t="str">
        <f>IFERROR(VLOOKUP(N1467,'Código del Diagnóstico'!$A$2:$B$12426,2,0),"")</f>
        <v/>
      </c>
      <c r="P1467" s="209" t="str">
        <f>IFERROR(VLOOKUP(C1467,'PER Sociodemografico'!A:G,7,0),"")</f>
        <v/>
      </c>
      <c r="Q1467" s="210" t="str">
        <f t="shared" si="291"/>
        <v/>
      </c>
      <c r="R1467" s="113">
        <f t="shared" si="292"/>
        <v>0</v>
      </c>
      <c r="S1467" s="116">
        <f t="shared" si="293"/>
        <v>0</v>
      </c>
      <c r="T1467" s="129">
        <f t="shared" si="294"/>
        <v>0</v>
      </c>
      <c r="U1467" s="211">
        <f t="shared" si="295"/>
        <v>0</v>
      </c>
      <c r="V1467" s="212">
        <f t="shared" si="296"/>
        <v>0</v>
      </c>
      <c r="W1467" s="212">
        <f t="shared" si="297"/>
        <v>0</v>
      </c>
      <c r="X1467" s="213" t="str">
        <f t="shared" si="298"/>
        <v/>
      </c>
      <c r="Y1467" s="213" t="str">
        <f t="shared" si="299"/>
        <v/>
      </c>
    </row>
    <row r="1468" spans="1:25" ht="15">
      <c r="A1468" s="118"/>
      <c r="B1468" s="117"/>
      <c r="C1468" s="119"/>
      <c r="D1468" s="116" t="str">
        <f>IFERROR(VLOOKUP(C1468,'PER Sociodemografico'!A:L,2,0),"")</f>
        <v/>
      </c>
      <c r="E1468" s="116" t="str">
        <f>IFERROR(VLOOKUP(C1468,'PER Sociodemografico'!A:L,9,0),"")</f>
        <v/>
      </c>
      <c r="F1468" s="118"/>
      <c r="G1468" s="116" t="str">
        <f>IFERROR(VLOOKUP(C1468,'PER Sociodemografico'!A:L,10,0),"")</f>
        <v/>
      </c>
      <c r="H1468" s="120"/>
      <c r="I1468" s="117"/>
      <c r="J1468" s="117"/>
      <c r="K1468" s="113" t="str">
        <f t="shared" si="288"/>
        <v/>
      </c>
      <c r="L1468" s="114" t="str">
        <f t="shared" si="289"/>
        <v/>
      </c>
      <c r="M1468" s="115" t="str">
        <f t="shared" si="290"/>
        <v/>
      </c>
      <c r="N1468" s="118"/>
      <c r="O1468" s="116" t="str">
        <f>IFERROR(VLOOKUP(N1468,'Código del Diagnóstico'!$A$2:$B$12426,2,0),"")</f>
        <v/>
      </c>
      <c r="P1468" s="209" t="str">
        <f>IFERROR(VLOOKUP(C1468,'PER Sociodemografico'!A:G,7,0),"")</f>
        <v/>
      </c>
      <c r="Q1468" s="210" t="str">
        <f t="shared" si="291"/>
        <v/>
      </c>
      <c r="R1468" s="113">
        <f t="shared" si="292"/>
        <v>0</v>
      </c>
      <c r="S1468" s="116">
        <f t="shared" si="293"/>
        <v>0</v>
      </c>
      <c r="T1468" s="129">
        <f t="shared" si="294"/>
        <v>0</v>
      </c>
      <c r="U1468" s="211">
        <f t="shared" si="295"/>
        <v>0</v>
      </c>
      <c r="V1468" s="212">
        <f t="shared" si="296"/>
        <v>0</v>
      </c>
      <c r="W1468" s="212">
        <f t="shared" si="297"/>
        <v>0</v>
      </c>
      <c r="X1468" s="213" t="str">
        <f t="shared" si="298"/>
        <v/>
      </c>
      <c r="Y1468" s="213" t="str">
        <f t="shared" si="299"/>
        <v/>
      </c>
    </row>
    <row r="1469" spans="1:25" ht="15">
      <c r="A1469" s="118"/>
      <c r="B1469" s="117"/>
      <c r="C1469" s="119"/>
      <c r="D1469" s="116" t="str">
        <f>IFERROR(VLOOKUP(C1469,'PER Sociodemografico'!A:L,2,0),"")</f>
        <v/>
      </c>
      <c r="E1469" s="116" t="str">
        <f>IFERROR(VLOOKUP(C1469,'PER Sociodemografico'!A:L,9,0),"")</f>
        <v/>
      </c>
      <c r="F1469" s="118"/>
      <c r="G1469" s="116" t="str">
        <f>IFERROR(VLOOKUP(C1469,'PER Sociodemografico'!A:L,10,0),"")</f>
        <v/>
      </c>
      <c r="H1469" s="120"/>
      <c r="I1469" s="117"/>
      <c r="J1469" s="117"/>
      <c r="K1469" s="113" t="str">
        <f t="shared" si="288"/>
        <v/>
      </c>
      <c r="L1469" s="114" t="str">
        <f t="shared" si="289"/>
        <v/>
      </c>
      <c r="M1469" s="115" t="str">
        <f t="shared" si="290"/>
        <v/>
      </c>
      <c r="N1469" s="118"/>
      <c r="O1469" s="116" t="str">
        <f>IFERROR(VLOOKUP(N1469,'Código del Diagnóstico'!$A$2:$B$12426,2,0),"")</f>
        <v/>
      </c>
      <c r="P1469" s="209" t="str">
        <f>IFERROR(VLOOKUP(C1469,'PER Sociodemografico'!A:G,7,0),"")</f>
        <v/>
      </c>
      <c r="Q1469" s="210" t="str">
        <f t="shared" si="291"/>
        <v/>
      </c>
      <c r="R1469" s="113">
        <f t="shared" si="292"/>
        <v>0</v>
      </c>
      <c r="S1469" s="116">
        <f t="shared" si="293"/>
        <v>0</v>
      </c>
      <c r="T1469" s="129">
        <f t="shared" si="294"/>
        <v>0</v>
      </c>
      <c r="U1469" s="211">
        <f t="shared" si="295"/>
        <v>0</v>
      </c>
      <c r="V1469" s="212">
        <f t="shared" si="296"/>
        <v>0</v>
      </c>
      <c r="W1469" s="212">
        <f t="shared" si="297"/>
        <v>0</v>
      </c>
      <c r="X1469" s="213" t="str">
        <f t="shared" si="298"/>
        <v/>
      </c>
      <c r="Y1469" s="213" t="str">
        <f t="shared" si="299"/>
        <v/>
      </c>
    </row>
    <row r="1470" spans="1:25" ht="15">
      <c r="A1470" s="118"/>
      <c r="B1470" s="117"/>
      <c r="C1470" s="119"/>
      <c r="D1470" s="116" t="str">
        <f>IFERROR(VLOOKUP(C1470,'PER Sociodemografico'!A:L,2,0),"")</f>
        <v/>
      </c>
      <c r="E1470" s="116" t="str">
        <f>IFERROR(VLOOKUP(C1470,'PER Sociodemografico'!A:L,9,0),"")</f>
        <v/>
      </c>
      <c r="F1470" s="118"/>
      <c r="G1470" s="116" t="str">
        <f>IFERROR(VLOOKUP(C1470,'PER Sociodemografico'!A:L,10,0),"")</f>
        <v/>
      </c>
      <c r="H1470" s="120"/>
      <c r="I1470" s="117"/>
      <c r="J1470" s="117"/>
      <c r="K1470" s="113" t="str">
        <f t="shared" si="288"/>
        <v/>
      </c>
      <c r="L1470" s="114" t="str">
        <f t="shared" si="289"/>
        <v/>
      </c>
      <c r="M1470" s="115" t="str">
        <f t="shared" si="290"/>
        <v/>
      </c>
      <c r="N1470" s="118"/>
      <c r="O1470" s="116" t="str">
        <f>IFERROR(VLOOKUP(N1470,'Código del Diagnóstico'!$A$2:$B$12426,2,0),"")</f>
        <v/>
      </c>
      <c r="P1470" s="209" t="str">
        <f>IFERROR(VLOOKUP(C1470,'PER Sociodemografico'!A:G,7,0),"")</f>
        <v/>
      </c>
      <c r="Q1470" s="210" t="str">
        <f t="shared" si="291"/>
        <v/>
      </c>
      <c r="R1470" s="113">
        <f t="shared" si="292"/>
        <v>0</v>
      </c>
      <c r="S1470" s="116">
        <f t="shared" si="293"/>
        <v>0</v>
      </c>
      <c r="T1470" s="129">
        <f t="shared" si="294"/>
        <v>0</v>
      </c>
      <c r="U1470" s="211">
        <f t="shared" si="295"/>
        <v>0</v>
      </c>
      <c r="V1470" s="212">
        <f t="shared" si="296"/>
        <v>0</v>
      </c>
      <c r="W1470" s="212">
        <f t="shared" si="297"/>
        <v>0</v>
      </c>
      <c r="X1470" s="213" t="str">
        <f t="shared" si="298"/>
        <v/>
      </c>
      <c r="Y1470" s="213" t="str">
        <f t="shared" si="299"/>
        <v/>
      </c>
    </row>
    <row r="1471" spans="1:25" ht="15">
      <c r="A1471" s="118"/>
      <c r="B1471" s="117"/>
      <c r="C1471" s="119"/>
      <c r="D1471" s="116" t="str">
        <f>IFERROR(VLOOKUP(C1471,'PER Sociodemografico'!A:L,2,0),"")</f>
        <v/>
      </c>
      <c r="E1471" s="116" t="str">
        <f>IFERROR(VLOOKUP(C1471,'PER Sociodemografico'!A:L,9,0),"")</f>
        <v/>
      </c>
      <c r="F1471" s="118"/>
      <c r="G1471" s="116" t="str">
        <f>IFERROR(VLOOKUP(C1471,'PER Sociodemografico'!A:L,10,0),"")</f>
        <v/>
      </c>
      <c r="H1471" s="120"/>
      <c r="I1471" s="117"/>
      <c r="J1471" s="117"/>
      <c r="K1471" s="113" t="str">
        <f t="shared" si="288"/>
        <v/>
      </c>
      <c r="L1471" s="114" t="str">
        <f t="shared" si="289"/>
        <v/>
      </c>
      <c r="M1471" s="115" t="str">
        <f t="shared" si="290"/>
        <v/>
      </c>
      <c r="N1471" s="118"/>
      <c r="O1471" s="116" t="str">
        <f>IFERROR(VLOOKUP(N1471,'Código del Diagnóstico'!$A$2:$B$12426,2,0),"")</f>
        <v/>
      </c>
      <c r="P1471" s="209" t="str">
        <f>IFERROR(VLOOKUP(C1471,'PER Sociodemografico'!A:G,7,0),"")</f>
        <v/>
      </c>
      <c r="Q1471" s="210" t="str">
        <f t="shared" si="291"/>
        <v/>
      </c>
      <c r="R1471" s="113">
        <f t="shared" si="292"/>
        <v>0</v>
      </c>
      <c r="S1471" s="116">
        <f t="shared" si="293"/>
        <v>0</v>
      </c>
      <c r="T1471" s="129">
        <f t="shared" si="294"/>
        <v>0</v>
      </c>
      <c r="U1471" s="211">
        <f t="shared" si="295"/>
        <v>0</v>
      </c>
      <c r="V1471" s="212">
        <f t="shared" si="296"/>
        <v>0</v>
      </c>
      <c r="W1471" s="212">
        <f t="shared" si="297"/>
        <v>0</v>
      </c>
      <c r="X1471" s="213" t="str">
        <f t="shared" si="298"/>
        <v/>
      </c>
      <c r="Y1471" s="213" t="str">
        <f t="shared" si="299"/>
        <v/>
      </c>
    </row>
    <row r="1472" spans="1:25" ht="15">
      <c r="A1472" s="118"/>
      <c r="B1472" s="117"/>
      <c r="C1472" s="119"/>
      <c r="D1472" s="116" t="str">
        <f>IFERROR(VLOOKUP(C1472,'PER Sociodemografico'!A:L,2,0),"")</f>
        <v/>
      </c>
      <c r="E1472" s="116" t="str">
        <f>IFERROR(VLOOKUP(C1472,'PER Sociodemografico'!A:L,9,0),"")</f>
        <v/>
      </c>
      <c r="F1472" s="118"/>
      <c r="G1472" s="116" t="str">
        <f>IFERROR(VLOOKUP(C1472,'PER Sociodemografico'!A:L,10,0),"")</f>
        <v/>
      </c>
      <c r="H1472" s="120"/>
      <c r="I1472" s="117"/>
      <c r="J1472" s="117"/>
      <c r="K1472" s="113" t="str">
        <f t="shared" si="288"/>
        <v/>
      </c>
      <c r="L1472" s="114" t="str">
        <f t="shared" si="289"/>
        <v/>
      </c>
      <c r="M1472" s="115" t="str">
        <f t="shared" si="290"/>
        <v/>
      </c>
      <c r="N1472" s="118"/>
      <c r="O1472" s="116" t="str">
        <f>IFERROR(VLOOKUP(N1472,'Código del Diagnóstico'!$A$2:$B$12426,2,0),"")</f>
        <v/>
      </c>
      <c r="P1472" s="209" t="str">
        <f>IFERROR(VLOOKUP(C1472,'PER Sociodemografico'!A:G,7,0),"")</f>
        <v/>
      </c>
      <c r="Q1472" s="210" t="str">
        <f t="shared" si="291"/>
        <v/>
      </c>
      <c r="R1472" s="113">
        <f t="shared" si="292"/>
        <v>0</v>
      </c>
      <c r="S1472" s="116">
        <f t="shared" si="293"/>
        <v>0</v>
      </c>
      <c r="T1472" s="129">
        <f t="shared" si="294"/>
        <v>0</v>
      </c>
      <c r="U1472" s="211">
        <f t="shared" si="295"/>
        <v>0</v>
      </c>
      <c r="V1472" s="212">
        <f t="shared" si="296"/>
        <v>0</v>
      </c>
      <c r="W1472" s="212">
        <f t="shared" si="297"/>
        <v>0</v>
      </c>
      <c r="X1472" s="213" t="str">
        <f t="shared" si="298"/>
        <v/>
      </c>
      <c r="Y1472" s="213" t="str">
        <f t="shared" si="299"/>
        <v/>
      </c>
    </row>
    <row r="1473" spans="1:25" ht="15">
      <c r="A1473" s="118"/>
      <c r="B1473" s="117"/>
      <c r="C1473" s="119"/>
      <c r="D1473" s="116" t="str">
        <f>IFERROR(VLOOKUP(C1473,'PER Sociodemografico'!A:L,2,0),"")</f>
        <v/>
      </c>
      <c r="E1473" s="116" t="str">
        <f>IFERROR(VLOOKUP(C1473,'PER Sociodemografico'!A:L,9,0),"")</f>
        <v/>
      </c>
      <c r="F1473" s="118"/>
      <c r="G1473" s="116" t="str">
        <f>IFERROR(VLOOKUP(C1473,'PER Sociodemografico'!A:L,10,0),"")</f>
        <v/>
      </c>
      <c r="H1473" s="120"/>
      <c r="I1473" s="117"/>
      <c r="J1473" s="117"/>
      <c r="K1473" s="113" t="str">
        <f t="shared" si="288"/>
        <v/>
      </c>
      <c r="L1473" s="114" t="str">
        <f t="shared" si="289"/>
        <v/>
      </c>
      <c r="M1473" s="115" t="str">
        <f t="shared" si="290"/>
        <v/>
      </c>
      <c r="N1473" s="118"/>
      <c r="O1473" s="116" t="str">
        <f>IFERROR(VLOOKUP(N1473,'Código del Diagnóstico'!$A$2:$B$12426,2,0),"")</f>
        <v/>
      </c>
      <c r="P1473" s="209" t="str">
        <f>IFERROR(VLOOKUP(C1473,'PER Sociodemografico'!A:G,7,0),"")</f>
        <v/>
      </c>
      <c r="Q1473" s="210" t="str">
        <f t="shared" si="291"/>
        <v/>
      </c>
      <c r="R1473" s="113">
        <f t="shared" si="292"/>
        <v>0</v>
      </c>
      <c r="S1473" s="116">
        <f t="shared" si="293"/>
        <v>0</v>
      </c>
      <c r="T1473" s="129">
        <f t="shared" si="294"/>
        <v>0</v>
      </c>
      <c r="U1473" s="211">
        <f t="shared" si="295"/>
        <v>0</v>
      </c>
      <c r="V1473" s="212">
        <f t="shared" si="296"/>
        <v>0</v>
      </c>
      <c r="W1473" s="212">
        <f t="shared" si="297"/>
        <v>0</v>
      </c>
      <c r="X1473" s="213" t="str">
        <f t="shared" si="298"/>
        <v/>
      </c>
      <c r="Y1473" s="213" t="str">
        <f t="shared" si="299"/>
        <v/>
      </c>
    </row>
    <row r="1474" spans="1:25" ht="15">
      <c r="A1474" s="118"/>
      <c r="B1474" s="117"/>
      <c r="C1474" s="119"/>
      <c r="D1474" s="116" t="str">
        <f>IFERROR(VLOOKUP(C1474,'PER Sociodemografico'!A:L,2,0),"")</f>
        <v/>
      </c>
      <c r="E1474" s="116" t="str">
        <f>IFERROR(VLOOKUP(C1474,'PER Sociodemografico'!A:L,9,0),"")</f>
        <v/>
      </c>
      <c r="F1474" s="118"/>
      <c r="G1474" s="116" t="str">
        <f>IFERROR(VLOOKUP(C1474,'PER Sociodemografico'!A:L,10,0),"")</f>
        <v/>
      </c>
      <c r="H1474" s="120"/>
      <c r="I1474" s="117"/>
      <c r="J1474" s="117"/>
      <c r="K1474" s="113" t="str">
        <f t="shared" si="288"/>
        <v/>
      </c>
      <c r="L1474" s="114" t="str">
        <f t="shared" si="289"/>
        <v/>
      </c>
      <c r="M1474" s="115" t="str">
        <f t="shared" si="290"/>
        <v/>
      </c>
      <c r="N1474" s="118"/>
      <c r="O1474" s="116" t="str">
        <f>IFERROR(VLOOKUP(N1474,'Código del Diagnóstico'!$A$2:$B$12426,2,0),"")</f>
        <v/>
      </c>
      <c r="P1474" s="209" t="str">
        <f>IFERROR(VLOOKUP(C1474,'PER Sociodemografico'!A:G,7,0),"")</f>
        <v/>
      </c>
      <c r="Q1474" s="210" t="str">
        <f t="shared" si="291"/>
        <v/>
      </c>
      <c r="R1474" s="113">
        <f t="shared" si="292"/>
        <v>0</v>
      </c>
      <c r="S1474" s="116">
        <f t="shared" si="293"/>
        <v>0</v>
      </c>
      <c r="T1474" s="129">
        <f t="shared" si="294"/>
        <v>0</v>
      </c>
      <c r="U1474" s="211">
        <f t="shared" si="295"/>
        <v>0</v>
      </c>
      <c r="V1474" s="212">
        <f t="shared" si="296"/>
        <v>0</v>
      </c>
      <c r="W1474" s="212">
        <f t="shared" si="297"/>
        <v>0</v>
      </c>
      <c r="X1474" s="213" t="str">
        <f t="shared" si="298"/>
        <v/>
      </c>
      <c r="Y1474" s="213" t="str">
        <f t="shared" si="299"/>
        <v/>
      </c>
    </row>
    <row r="1475" spans="1:25" ht="15">
      <c r="A1475" s="118"/>
      <c r="B1475" s="117"/>
      <c r="C1475" s="119"/>
      <c r="D1475" s="116" t="str">
        <f>IFERROR(VLOOKUP(C1475,'PER Sociodemografico'!A:L,2,0),"")</f>
        <v/>
      </c>
      <c r="E1475" s="116" t="str">
        <f>IFERROR(VLOOKUP(C1475,'PER Sociodemografico'!A:L,9,0),"")</f>
        <v/>
      </c>
      <c r="F1475" s="118"/>
      <c r="G1475" s="116" t="str">
        <f>IFERROR(VLOOKUP(C1475,'PER Sociodemografico'!A:L,10,0),"")</f>
        <v/>
      </c>
      <c r="H1475" s="120"/>
      <c r="I1475" s="117"/>
      <c r="J1475" s="117"/>
      <c r="K1475" s="113" t="str">
        <f t="shared" si="288"/>
        <v/>
      </c>
      <c r="L1475" s="114" t="str">
        <f t="shared" si="289"/>
        <v/>
      </c>
      <c r="M1475" s="115" t="str">
        <f t="shared" si="290"/>
        <v/>
      </c>
      <c r="N1475" s="118"/>
      <c r="O1475" s="116" t="str">
        <f>IFERROR(VLOOKUP(N1475,'Código del Diagnóstico'!$A$2:$B$12426,2,0),"")</f>
        <v/>
      </c>
      <c r="P1475" s="209" t="str">
        <f>IFERROR(VLOOKUP(C1475,'PER Sociodemografico'!A:G,7,0),"")</f>
        <v/>
      </c>
      <c r="Q1475" s="210" t="str">
        <f t="shared" si="291"/>
        <v/>
      </c>
      <c r="R1475" s="113">
        <f t="shared" si="292"/>
        <v>0</v>
      </c>
      <c r="S1475" s="116">
        <f t="shared" si="293"/>
        <v>0</v>
      </c>
      <c r="T1475" s="129">
        <f t="shared" si="294"/>
        <v>0</v>
      </c>
      <c r="U1475" s="211">
        <f t="shared" si="295"/>
        <v>0</v>
      </c>
      <c r="V1475" s="212">
        <f t="shared" si="296"/>
        <v>0</v>
      </c>
      <c r="W1475" s="212">
        <f t="shared" si="297"/>
        <v>0</v>
      </c>
      <c r="X1475" s="213" t="str">
        <f t="shared" si="298"/>
        <v/>
      </c>
      <c r="Y1475" s="213" t="str">
        <f t="shared" si="299"/>
        <v/>
      </c>
    </row>
    <row r="1476" spans="1:25" ht="15">
      <c r="A1476" s="118"/>
      <c r="B1476" s="117"/>
      <c r="C1476" s="119"/>
      <c r="D1476" s="116" t="str">
        <f>IFERROR(VLOOKUP(C1476,'PER Sociodemografico'!A:L,2,0),"")</f>
        <v/>
      </c>
      <c r="E1476" s="116" t="str">
        <f>IFERROR(VLOOKUP(C1476,'PER Sociodemografico'!A:L,9,0),"")</f>
        <v/>
      </c>
      <c r="F1476" s="118"/>
      <c r="G1476" s="116" t="str">
        <f>IFERROR(VLOOKUP(C1476,'PER Sociodemografico'!A:L,10,0),"")</f>
        <v/>
      </c>
      <c r="H1476" s="120"/>
      <c r="I1476" s="117"/>
      <c r="J1476" s="117"/>
      <c r="K1476" s="113" t="str">
        <f t="shared" si="288"/>
        <v/>
      </c>
      <c r="L1476" s="114" t="str">
        <f t="shared" si="289"/>
        <v/>
      </c>
      <c r="M1476" s="115" t="str">
        <f t="shared" si="290"/>
        <v/>
      </c>
      <c r="N1476" s="118"/>
      <c r="O1476" s="116" t="str">
        <f>IFERROR(VLOOKUP(N1476,'Código del Diagnóstico'!$A$2:$B$12426,2,0),"")</f>
        <v/>
      </c>
      <c r="P1476" s="209" t="str">
        <f>IFERROR(VLOOKUP(C1476,'PER Sociodemografico'!A:G,7,0),"")</f>
        <v/>
      </c>
      <c r="Q1476" s="210" t="str">
        <f t="shared" si="291"/>
        <v/>
      </c>
      <c r="R1476" s="113">
        <f t="shared" si="292"/>
        <v>0</v>
      </c>
      <c r="S1476" s="116">
        <f t="shared" si="293"/>
        <v>0</v>
      </c>
      <c r="T1476" s="129">
        <f t="shared" si="294"/>
        <v>0</v>
      </c>
      <c r="U1476" s="211">
        <f t="shared" si="295"/>
        <v>0</v>
      </c>
      <c r="V1476" s="212">
        <f t="shared" si="296"/>
        <v>0</v>
      </c>
      <c r="W1476" s="212">
        <f t="shared" si="297"/>
        <v>0</v>
      </c>
      <c r="X1476" s="213" t="str">
        <f t="shared" si="298"/>
        <v/>
      </c>
      <c r="Y1476" s="213" t="str">
        <f t="shared" si="299"/>
        <v/>
      </c>
    </row>
    <row r="1477" spans="1:25" ht="15">
      <c r="A1477" s="118"/>
      <c r="B1477" s="117"/>
      <c r="C1477" s="119"/>
      <c r="D1477" s="116" t="str">
        <f>IFERROR(VLOOKUP(C1477,'PER Sociodemografico'!A:L,2,0),"")</f>
        <v/>
      </c>
      <c r="E1477" s="116" t="str">
        <f>IFERROR(VLOOKUP(C1477,'PER Sociodemografico'!A:L,9,0),"")</f>
        <v/>
      </c>
      <c r="F1477" s="118"/>
      <c r="G1477" s="116" t="str">
        <f>IFERROR(VLOOKUP(C1477,'PER Sociodemografico'!A:L,10,0),"")</f>
        <v/>
      </c>
      <c r="H1477" s="120"/>
      <c r="I1477" s="117"/>
      <c r="J1477" s="117"/>
      <c r="K1477" s="113" t="str">
        <f t="shared" si="288"/>
        <v/>
      </c>
      <c r="L1477" s="114" t="str">
        <f t="shared" si="289"/>
        <v/>
      </c>
      <c r="M1477" s="115" t="str">
        <f t="shared" si="290"/>
        <v/>
      </c>
      <c r="N1477" s="118"/>
      <c r="O1477" s="116" t="str">
        <f>IFERROR(VLOOKUP(N1477,'Código del Diagnóstico'!$A$2:$B$12426,2,0),"")</f>
        <v/>
      </c>
      <c r="P1477" s="209" t="str">
        <f>IFERROR(VLOOKUP(C1477,'PER Sociodemografico'!A:G,7,0),"")</f>
        <v/>
      </c>
      <c r="Q1477" s="210" t="str">
        <f t="shared" si="291"/>
        <v/>
      </c>
      <c r="R1477" s="113">
        <f t="shared" si="292"/>
        <v>0</v>
      </c>
      <c r="S1477" s="116">
        <f t="shared" si="293"/>
        <v>0</v>
      </c>
      <c r="T1477" s="129">
        <f t="shared" si="294"/>
        <v>0</v>
      </c>
      <c r="U1477" s="211">
        <f t="shared" si="295"/>
        <v>0</v>
      </c>
      <c r="V1477" s="212">
        <f t="shared" si="296"/>
        <v>0</v>
      </c>
      <c r="W1477" s="212">
        <f t="shared" si="297"/>
        <v>0</v>
      </c>
      <c r="X1477" s="213" t="str">
        <f t="shared" si="298"/>
        <v/>
      </c>
      <c r="Y1477" s="213" t="str">
        <f t="shared" si="299"/>
        <v/>
      </c>
    </row>
    <row r="1478" spans="1:25" ht="15">
      <c r="A1478" s="118"/>
      <c r="B1478" s="117"/>
      <c r="C1478" s="119"/>
      <c r="D1478" s="116" t="str">
        <f>IFERROR(VLOOKUP(C1478,'PER Sociodemografico'!A:L,2,0),"")</f>
        <v/>
      </c>
      <c r="E1478" s="116" t="str">
        <f>IFERROR(VLOOKUP(C1478,'PER Sociodemografico'!A:L,9,0),"")</f>
        <v/>
      </c>
      <c r="F1478" s="118"/>
      <c r="G1478" s="116" t="str">
        <f>IFERROR(VLOOKUP(C1478,'PER Sociodemografico'!A:L,10,0),"")</f>
        <v/>
      </c>
      <c r="H1478" s="120"/>
      <c r="I1478" s="117"/>
      <c r="J1478" s="117"/>
      <c r="K1478" s="113" t="str">
        <f t="shared" si="288"/>
        <v/>
      </c>
      <c r="L1478" s="114" t="str">
        <f t="shared" si="289"/>
        <v/>
      </c>
      <c r="M1478" s="115" t="str">
        <f t="shared" si="290"/>
        <v/>
      </c>
      <c r="N1478" s="118"/>
      <c r="O1478" s="116" t="str">
        <f>IFERROR(VLOOKUP(N1478,'Código del Diagnóstico'!$A$2:$B$12426,2,0),"")</f>
        <v/>
      </c>
      <c r="P1478" s="209" t="str">
        <f>IFERROR(VLOOKUP(C1478,'PER Sociodemografico'!A:G,7,0),"")</f>
        <v/>
      </c>
      <c r="Q1478" s="210" t="str">
        <f t="shared" si="291"/>
        <v/>
      </c>
      <c r="R1478" s="113">
        <f t="shared" si="292"/>
        <v>0</v>
      </c>
      <c r="S1478" s="116">
        <f t="shared" si="293"/>
        <v>0</v>
      </c>
      <c r="T1478" s="129">
        <f t="shared" si="294"/>
        <v>0</v>
      </c>
      <c r="U1478" s="211">
        <f t="shared" si="295"/>
        <v>0</v>
      </c>
      <c r="V1478" s="212">
        <f t="shared" si="296"/>
        <v>0</v>
      </c>
      <c r="W1478" s="212">
        <f t="shared" si="297"/>
        <v>0</v>
      </c>
      <c r="X1478" s="213" t="str">
        <f t="shared" si="298"/>
        <v/>
      </c>
      <c r="Y1478" s="213" t="str">
        <f t="shared" si="299"/>
        <v/>
      </c>
    </row>
    <row r="1479" spans="1:25" ht="15">
      <c r="A1479" s="118"/>
      <c r="B1479" s="117"/>
      <c r="C1479" s="119"/>
      <c r="D1479" s="116" t="str">
        <f>IFERROR(VLOOKUP(C1479,'PER Sociodemografico'!A:L,2,0),"")</f>
        <v/>
      </c>
      <c r="E1479" s="116" t="str">
        <f>IFERROR(VLOOKUP(C1479,'PER Sociodemografico'!A:L,9,0),"")</f>
        <v/>
      </c>
      <c r="F1479" s="118"/>
      <c r="G1479" s="116" t="str">
        <f>IFERROR(VLOOKUP(C1479,'PER Sociodemografico'!A:L,10,0),"")</f>
        <v/>
      </c>
      <c r="H1479" s="120"/>
      <c r="I1479" s="117"/>
      <c r="J1479" s="117"/>
      <c r="K1479" s="113" t="str">
        <f t="shared" si="288"/>
        <v/>
      </c>
      <c r="L1479" s="114" t="str">
        <f t="shared" si="289"/>
        <v/>
      </c>
      <c r="M1479" s="115" t="str">
        <f t="shared" si="290"/>
        <v/>
      </c>
      <c r="N1479" s="118"/>
      <c r="O1479" s="116" t="str">
        <f>IFERROR(VLOOKUP(N1479,'Código del Diagnóstico'!$A$2:$B$12426,2,0),"")</f>
        <v/>
      </c>
      <c r="P1479" s="209" t="str">
        <f>IFERROR(VLOOKUP(C1479,'PER Sociodemografico'!A:G,7,0),"")</f>
        <v/>
      </c>
      <c r="Q1479" s="210" t="str">
        <f t="shared" si="291"/>
        <v/>
      </c>
      <c r="R1479" s="113">
        <f t="shared" si="292"/>
        <v>0</v>
      </c>
      <c r="S1479" s="116">
        <f t="shared" si="293"/>
        <v>0</v>
      </c>
      <c r="T1479" s="129">
        <f t="shared" si="294"/>
        <v>0</v>
      </c>
      <c r="U1479" s="211">
        <f t="shared" si="295"/>
        <v>0</v>
      </c>
      <c r="V1479" s="212">
        <f t="shared" si="296"/>
        <v>0</v>
      </c>
      <c r="W1479" s="212">
        <f t="shared" si="297"/>
        <v>0</v>
      </c>
      <c r="X1479" s="213" t="str">
        <f t="shared" si="298"/>
        <v/>
      </c>
      <c r="Y1479" s="213" t="str">
        <f t="shared" si="299"/>
        <v/>
      </c>
    </row>
    <row r="1480" spans="1:25" ht="15">
      <c r="A1480" s="118"/>
      <c r="B1480" s="117"/>
      <c r="C1480" s="119"/>
      <c r="D1480" s="116" t="str">
        <f>IFERROR(VLOOKUP(C1480,'PER Sociodemografico'!A:L,2,0),"")</f>
        <v/>
      </c>
      <c r="E1480" s="116" t="str">
        <f>IFERROR(VLOOKUP(C1480,'PER Sociodemografico'!A:L,9,0),"")</f>
        <v/>
      </c>
      <c r="F1480" s="118"/>
      <c r="G1480" s="116" t="str">
        <f>IFERROR(VLOOKUP(C1480,'PER Sociodemografico'!A:L,10,0),"")</f>
        <v/>
      </c>
      <c r="H1480" s="120"/>
      <c r="I1480" s="117"/>
      <c r="J1480" s="117"/>
      <c r="K1480" s="113" t="str">
        <f t="shared" si="288"/>
        <v/>
      </c>
      <c r="L1480" s="114" t="str">
        <f t="shared" si="289"/>
        <v/>
      </c>
      <c r="M1480" s="115" t="str">
        <f t="shared" si="290"/>
        <v/>
      </c>
      <c r="N1480" s="118"/>
      <c r="O1480" s="116" t="str">
        <f>IFERROR(VLOOKUP(N1480,'Código del Diagnóstico'!$A$2:$B$12426,2,0),"")</f>
        <v/>
      </c>
      <c r="P1480" s="209" t="str">
        <f>IFERROR(VLOOKUP(C1480,'PER Sociodemografico'!A:G,7,0),"")</f>
        <v/>
      </c>
      <c r="Q1480" s="210" t="str">
        <f t="shared" si="291"/>
        <v/>
      </c>
      <c r="R1480" s="113">
        <f t="shared" si="292"/>
        <v>0</v>
      </c>
      <c r="S1480" s="116">
        <f t="shared" si="293"/>
        <v>0</v>
      </c>
      <c r="T1480" s="129">
        <f t="shared" si="294"/>
        <v>0</v>
      </c>
      <c r="U1480" s="211">
        <f t="shared" si="295"/>
        <v>0</v>
      </c>
      <c r="V1480" s="212">
        <f t="shared" si="296"/>
        <v>0</v>
      </c>
      <c r="W1480" s="212">
        <f t="shared" si="297"/>
        <v>0</v>
      </c>
      <c r="X1480" s="213" t="str">
        <f t="shared" si="298"/>
        <v/>
      </c>
      <c r="Y1480" s="213" t="str">
        <f t="shared" si="299"/>
        <v/>
      </c>
    </row>
    <row r="1481" spans="1:25" ht="15">
      <c r="A1481" s="118"/>
      <c r="B1481" s="117"/>
      <c r="C1481" s="119"/>
      <c r="D1481" s="116" t="str">
        <f>IFERROR(VLOOKUP(C1481,'PER Sociodemografico'!A:L,2,0),"")</f>
        <v/>
      </c>
      <c r="E1481" s="116" t="str">
        <f>IFERROR(VLOOKUP(C1481,'PER Sociodemografico'!A:L,9,0),"")</f>
        <v/>
      </c>
      <c r="F1481" s="118"/>
      <c r="G1481" s="116" t="str">
        <f>IFERROR(VLOOKUP(C1481,'PER Sociodemografico'!A:L,10,0),"")</f>
        <v/>
      </c>
      <c r="H1481" s="120"/>
      <c r="I1481" s="117"/>
      <c r="J1481" s="117"/>
      <c r="K1481" s="113" t="str">
        <f t="shared" si="288"/>
        <v/>
      </c>
      <c r="L1481" s="114" t="str">
        <f t="shared" si="289"/>
        <v/>
      </c>
      <c r="M1481" s="115" t="str">
        <f t="shared" si="290"/>
        <v/>
      </c>
      <c r="N1481" s="118"/>
      <c r="O1481" s="116" t="str">
        <f>IFERROR(VLOOKUP(N1481,'Código del Diagnóstico'!$A$2:$B$12426,2,0),"")</f>
        <v/>
      </c>
      <c r="P1481" s="209" t="str">
        <f>IFERROR(VLOOKUP(C1481,'PER Sociodemografico'!A:G,7,0),"")</f>
        <v/>
      </c>
      <c r="Q1481" s="210" t="str">
        <f t="shared" si="291"/>
        <v/>
      </c>
      <c r="R1481" s="113">
        <f t="shared" si="292"/>
        <v>0</v>
      </c>
      <c r="S1481" s="116">
        <f t="shared" si="293"/>
        <v>0</v>
      </c>
      <c r="T1481" s="129">
        <f t="shared" si="294"/>
        <v>0</v>
      </c>
      <c r="U1481" s="211">
        <f t="shared" si="295"/>
        <v>0</v>
      </c>
      <c r="V1481" s="212">
        <f t="shared" si="296"/>
        <v>0</v>
      </c>
      <c r="W1481" s="212">
        <f t="shared" si="297"/>
        <v>0</v>
      </c>
      <c r="X1481" s="213" t="str">
        <f t="shared" si="298"/>
        <v/>
      </c>
      <c r="Y1481" s="213" t="str">
        <f t="shared" si="299"/>
        <v/>
      </c>
    </row>
    <row r="1482" spans="1:25" ht="15">
      <c r="A1482" s="118"/>
      <c r="B1482" s="117"/>
      <c r="C1482" s="119"/>
      <c r="D1482" s="116" t="str">
        <f>IFERROR(VLOOKUP(C1482,'PER Sociodemografico'!A:L,2,0),"")</f>
        <v/>
      </c>
      <c r="E1482" s="116" t="str">
        <f>IFERROR(VLOOKUP(C1482,'PER Sociodemografico'!A:L,9,0),"")</f>
        <v/>
      </c>
      <c r="F1482" s="118"/>
      <c r="G1482" s="116" t="str">
        <f>IFERROR(VLOOKUP(C1482,'PER Sociodemografico'!A:L,10,0),"")</f>
        <v/>
      </c>
      <c r="H1482" s="120"/>
      <c r="I1482" s="117"/>
      <c r="J1482" s="117"/>
      <c r="K1482" s="113" t="str">
        <f t="shared" si="288"/>
        <v/>
      </c>
      <c r="L1482" s="114" t="str">
        <f t="shared" si="289"/>
        <v/>
      </c>
      <c r="M1482" s="115" t="str">
        <f t="shared" si="290"/>
        <v/>
      </c>
      <c r="N1482" s="118"/>
      <c r="O1482" s="116" t="str">
        <f>IFERROR(VLOOKUP(N1482,'Código del Diagnóstico'!$A$2:$B$12426,2,0),"")</f>
        <v/>
      </c>
      <c r="P1482" s="209" t="str">
        <f>IFERROR(VLOOKUP(C1482,'PER Sociodemografico'!A:G,7,0),"")</f>
        <v/>
      </c>
      <c r="Q1482" s="210" t="str">
        <f t="shared" si="291"/>
        <v/>
      </c>
      <c r="R1482" s="113">
        <f t="shared" si="292"/>
        <v>0</v>
      </c>
      <c r="S1482" s="116">
        <f t="shared" si="293"/>
        <v>0</v>
      </c>
      <c r="T1482" s="129">
        <f t="shared" si="294"/>
        <v>0</v>
      </c>
      <c r="U1482" s="211">
        <f t="shared" si="295"/>
        <v>0</v>
      </c>
      <c r="V1482" s="212">
        <f t="shared" si="296"/>
        <v>0</v>
      </c>
      <c r="W1482" s="212">
        <f t="shared" si="297"/>
        <v>0</v>
      </c>
      <c r="X1482" s="213" t="str">
        <f t="shared" si="298"/>
        <v/>
      </c>
      <c r="Y1482" s="213" t="str">
        <f t="shared" si="299"/>
        <v/>
      </c>
    </row>
    <row r="1483" spans="1:25" ht="15">
      <c r="A1483" s="118"/>
      <c r="B1483" s="117"/>
      <c r="C1483" s="119"/>
      <c r="D1483" s="116" t="str">
        <f>IFERROR(VLOOKUP(C1483,'PER Sociodemografico'!A:L,2,0),"")</f>
        <v/>
      </c>
      <c r="E1483" s="116" t="str">
        <f>IFERROR(VLOOKUP(C1483,'PER Sociodemografico'!A:L,9,0),"")</f>
        <v/>
      </c>
      <c r="F1483" s="118"/>
      <c r="G1483" s="116" t="str">
        <f>IFERROR(VLOOKUP(C1483,'PER Sociodemografico'!A:L,10,0),"")</f>
        <v/>
      </c>
      <c r="H1483" s="120"/>
      <c r="I1483" s="117"/>
      <c r="J1483" s="117"/>
      <c r="K1483" s="113" t="str">
        <f t="shared" si="288"/>
        <v/>
      </c>
      <c r="L1483" s="114" t="str">
        <f t="shared" si="289"/>
        <v/>
      </c>
      <c r="M1483" s="115" t="str">
        <f t="shared" si="290"/>
        <v/>
      </c>
      <c r="N1483" s="118"/>
      <c r="O1483" s="116" t="str">
        <f>IFERROR(VLOOKUP(N1483,'Código del Diagnóstico'!$A$2:$B$12426,2,0),"")</f>
        <v/>
      </c>
      <c r="P1483" s="209" t="str">
        <f>IFERROR(VLOOKUP(C1483,'PER Sociodemografico'!A:G,7,0),"")</f>
        <v/>
      </c>
      <c r="Q1483" s="210" t="str">
        <f t="shared" si="291"/>
        <v/>
      </c>
      <c r="R1483" s="113">
        <f t="shared" si="292"/>
        <v>0</v>
      </c>
      <c r="S1483" s="116">
        <f t="shared" si="293"/>
        <v>0</v>
      </c>
      <c r="T1483" s="129">
        <f t="shared" si="294"/>
        <v>0</v>
      </c>
      <c r="U1483" s="211">
        <f t="shared" si="295"/>
        <v>0</v>
      </c>
      <c r="V1483" s="212">
        <f t="shared" si="296"/>
        <v>0</v>
      </c>
      <c r="W1483" s="212">
        <f t="shared" si="297"/>
        <v>0</v>
      </c>
      <c r="X1483" s="213" t="str">
        <f t="shared" si="298"/>
        <v/>
      </c>
      <c r="Y1483" s="213" t="str">
        <f t="shared" si="299"/>
        <v/>
      </c>
    </row>
    <row r="1484" spans="1:25" ht="15">
      <c r="A1484" s="118"/>
      <c r="B1484" s="117"/>
      <c r="C1484" s="119"/>
      <c r="D1484" s="116" t="str">
        <f>IFERROR(VLOOKUP(C1484,'PER Sociodemografico'!A:L,2,0),"")</f>
        <v/>
      </c>
      <c r="E1484" s="116" t="str">
        <f>IFERROR(VLOOKUP(C1484,'PER Sociodemografico'!A:L,9,0),"")</f>
        <v/>
      </c>
      <c r="F1484" s="118"/>
      <c r="G1484" s="116" t="str">
        <f>IFERROR(VLOOKUP(C1484,'PER Sociodemografico'!A:L,10,0),"")</f>
        <v/>
      </c>
      <c r="H1484" s="120"/>
      <c r="I1484" s="117"/>
      <c r="J1484" s="117"/>
      <c r="K1484" s="113" t="str">
        <f t="shared" si="288"/>
        <v/>
      </c>
      <c r="L1484" s="114" t="str">
        <f t="shared" si="289"/>
        <v/>
      </c>
      <c r="M1484" s="115" t="str">
        <f t="shared" si="290"/>
        <v/>
      </c>
      <c r="N1484" s="118"/>
      <c r="O1484" s="116" t="str">
        <f>IFERROR(VLOOKUP(N1484,'Código del Diagnóstico'!$A$2:$B$12426,2,0),"")</f>
        <v/>
      </c>
      <c r="P1484" s="209" t="str">
        <f>IFERROR(VLOOKUP(C1484,'PER Sociodemografico'!A:G,7,0),"")</f>
        <v/>
      </c>
      <c r="Q1484" s="210" t="str">
        <f t="shared" si="291"/>
        <v/>
      </c>
      <c r="R1484" s="113">
        <f t="shared" si="292"/>
        <v>0</v>
      </c>
      <c r="S1484" s="116">
        <f t="shared" si="293"/>
        <v>0</v>
      </c>
      <c r="T1484" s="129">
        <f t="shared" si="294"/>
        <v>0</v>
      </c>
      <c r="U1484" s="211">
        <f t="shared" si="295"/>
        <v>0</v>
      </c>
      <c r="V1484" s="212">
        <f t="shared" si="296"/>
        <v>0</v>
      </c>
      <c r="W1484" s="212">
        <f t="shared" si="297"/>
        <v>0</v>
      </c>
      <c r="X1484" s="213" t="str">
        <f t="shared" si="298"/>
        <v/>
      </c>
      <c r="Y1484" s="213" t="str">
        <f t="shared" si="299"/>
        <v/>
      </c>
    </row>
    <row r="1485" spans="1:25" ht="15">
      <c r="A1485" s="118"/>
      <c r="B1485" s="117"/>
      <c r="C1485" s="119"/>
      <c r="D1485" s="116" t="str">
        <f>IFERROR(VLOOKUP(C1485,'PER Sociodemografico'!A:L,2,0),"")</f>
        <v/>
      </c>
      <c r="E1485" s="116" t="str">
        <f>IFERROR(VLOOKUP(C1485,'PER Sociodemografico'!A:L,9,0),"")</f>
        <v/>
      </c>
      <c r="F1485" s="118"/>
      <c r="G1485" s="116" t="str">
        <f>IFERROR(VLOOKUP(C1485,'PER Sociodemografico'!A:L,10,0),"")</f>
        <v/>
      </c>
      <c r="H1485" s="120"/>
      <c r="I1485" s="117"/>
      <c r="J1485" s="117"/>
      <c r="K1485" s="113" t="str">
        <f t="shared" si="288"/>
        <v/>
      </c>
      <c r="L1485" s="114" t="str">
        <f t="shared" si="289"/>
        <v/>
      </c>
      <c r="M1485" s="115" t="str">
        <f t="shared" si="290"/>
        <v/>
      </c>
      <c r="N1485" s="118"/>
      <c r="O1485" s="116" t="str">
        <f>IFERROR(VLOOKUP(N1485,'Código del Diagnóstico'!$A$2:$B$12426,2,0),"")</f>
        <v/>
      </c>
      <c r="P1485" s="209" t="str">
        <f>IFERROR(VLOOKUP(C1485,'PER Sociodemografico'!A:G,7,0),"")</f>
        <v/>
      </c>
      <c r="Q1485" s="210" t="str">
        <f t="shared" si="291"/>
        <v/>
      </c>
      <c r="R1485" s="113">
        <f t="shared" si="292"/>
        <v>0</v>
      </c>
      <c r="S1485" s="116">
        <f t="shared" si="293"/>
        <v>0</v>
      </c>
      <c r="T1485" s="129">
        <f t="shared" si="294"/>
        <v>0</v>
      </c>
      <c r="U1485" s="211">
        <f t="shared" si="295"/>
        <v>0</v>
      </c>
      <c r="V1485" s="212">
        <f t="shared" si="296"/>
        <v>0</v>
      </c>
      <c r="W1485" s="212">
        <f t="shared" si="297"/>
        <v>0</v>
      </c>
      <c r="X1485" s="213" t="str">
        <f t="shared" si="298"/>
        <v/>
      </c>
      <c r="Y1485" s="213" t="str">
        <f t="shared" si="299"/>
        <v/>
      </c>
    </row>
    <row r="1486" spans="1:25" ht="15">
      <c r="A1486" s="118"/>
      <c r="B1486" s="117"/>
      <c r="C1486" s="119"/>
      <c r="D1486" s="116" t="str">
        <f>IFERROR(VLOOKUP(C1486,'PER Sociodemografico'!A:L,2,0),"")</f>
        <v/>
      </c>
      <c r="E1486" s="116" t="str">
        <f>IFERROR(VLOOKUP(C1486,'PER Sociodemografico'!A:L,9,0),"")</f>
        <v/>
      </c>
      <c r="F1486" s="118"/>
      <c r="G1486" s="116" t="str">
        <f>IFERROR(VLOOKUP(C1486,'PER Sociodemografico'!A:L,10,0),"")</f>
        <v/>
      </c>
      <c r="H1486" s="120"/>
      <c r="I1486" s="117"/>
      <c r="J1486" s="117"/>
      <c r="K1486" s="113" t="str">
        <f t="shared" si="288"/>
        <v/>
      </c>
      <c r="L1486" s="114" t="str">
        <f t="shared" si="289"/>
        <v/>
      </c>
      <c r="M1486" s="115" t="str">
        <f t="shared" si="290"/>
        <v/>
      </c>
      <c r="N1486" s="118"/>
      <c r="O1486" s="116" t="str">
        <f>IFERROR(VLOOKUP(N1486,'Código del Diagnóstico'!$A$2:$B$12426,2,0),"")</f>
        <v/>
      </c>
      <c r="P1486" s="209" t="str">
        <f>IFERROR(VLOOKUP(C1486,'PER Sociodemografico'!A:G,7,0),"")</f>
        <v/>
      </c>
      <c r="Q1486" s="210" t="str">
        <f t="shared" si="291"/>
        <v/>
      </c>
      <c r="R1486" s="113">
        <f t="shared" si="292"/>
        <v>0</v>
      </c>
      <c r="S1486" s="116">
        <f t="shared" si="293"/>
        <v>0</v>
      </c>
      <c r="T1486" s="129">
        <f t="shared" si="294"/>
        <v>0</v>
      </c>
      <c r="U1486" s="211">
        <f t="shared" si="295"/>
        <v>0</v>
      </c>
      <c r="V1486" s="212">
        <f t="shared" si="296"/>
        <v>0</v>
      </c>
      <c r="W1486" s="212">
        <f t="shared" si="297"/>
        <v>0</v>
      </c>
      <c r="X1486" s="213" t="str">
        <f t="shared" si="298"/>
        <v/>
      </c>
      <c r="Y1486" s="213" t="str">
        <f t="shared" si="299"/>
        <v/>
      </c>
    </row>
    <row r="1487" spans="1:25" ht="15">
      <c r="A1487" s="118"/>
      <c r="B1487" s="117"/>
      <c r="C1487" s="119"/>
      <c r="D1487" s="116" t="str">
        <f>IFERROR(VLOOKUP(C1487,'PER Sociodemografico'!A:L,2,0),"")</f>
        <v/>
      </c>
      <c r="E1487" s="116" t="str">
        <f>IFERROR(VLOOKUP(C1487,'PER Sociodemografico'!A:L,9,0),"")</f>
        <v/>
      </c>
      <c r="F1487" s="118"/>
      <c r="G1487" s="116" t="str">
        <f>IFERROR(VLOOKUP(C1487,'PER Sociodemografico'!A:L,10,0),"")</f>
        <v/>
      </c>
      <c r="H1487" s="120"/>
      <c r="I1487" s="117"/>
      <c r="J1487" s="117"/>
      <c r="K1487" s="113" t="str">
        <f t="shared" ref="K1487:K1550" si="300">IF(I1487="","",J1487-I1487+1)</f>
        <v/>
      </c>
      <c r="L1487" s="114" t="str">
        <f t="shared" ref="L1487:L1550" si="301">IF(I1487="","",IF(MONTH(I1487)=MONTH(J1487),J1487-I1487+1,EOMONTH(I1487,0)-I1487+1))</f>
        <v/>
      </c>
      <c r="M1487" s="115" t="str">
        <f t="shared" ref="M1487:M1550" si="302">IFERROR(K1487-L1487,"")</f>
        <v/>
      </c>
      <c r="N1487" s="118"/>
      <c r="O1487" s="116" t="str">
        <f>IFERROR(VLOOKUP(N1487,'Código del Diagnóstico'!$A$2:$B$12426,2,0),"")</f>
        <v/>
      </c>
      <c r="P1487" s="209" t="str">
        <f>IFERROR(VLOOKUP(C1487,'PER Sociodemografico'!A:G,7,0),"")</f>
        <v/>
      </c>
      <c r="Q1487" s="210" t="str">
        <f t="shared" ref="Q1487:Q1550" si="303">IFERROR(P1487/30,"")</f>
        <v/>
      </c>
      <c r="R1487" s="113">
        <f t="shared" ref="R1487:R1550" si="304">IF(H1487="AT",K1487-1,0)</f>
        <v>0</v>
      </c>
      <c r="S1487" s="116">
        <f t="shared" ref="S1487:S1550" si="305">IF(IF(H1487="EG",K1487-3,0)&lt;=0,0,K1487-3)</f>
        <v>0</v>
      </c>
      <c r="T1487" s="129">
        <f t="shared" ref="T1487:T1550" si="306">IF(H1487="AT", (R1487*Q1487),0)</f>
        <v>0</v>
      </c>
      <c r="U1487" s="211">
        <f t="shared" ref="U1487:U1550" si="307">IF(H1487="EG",S1487*(Q1487*0.66),0)</f>
        <v>0</v>
      </c>
      <c r="V1487" s="212">
        <f t="shared" ref="V1487:V1550" si="308">IF(H1487="AT", K1487-R1487,0)</f>
        <v>0</v>
      </c>
      <c r="W1487" s="212">
        <f t="shared" ref="W1487:W1550" si="309">IF(H1487="EG",K1487-S1487,0)</f>
        <v>0</v>
      </c>
      <c r="X1487" s="213" t="str">
        <f t="shared" ref="X1487:X1550" si="310">IFERROR(V1487*Q1487,"")</f>
        <v/>
      </c>
      <c r="Y1487" s="213" t="str">
        <f t="shared" ref="Y1487:Y1550" si="311">IFERROR(W1487*Q1487,"")</f>
        <v/>
      </c>
    </row>
    <row r="1488" spans="1:25" ht="15">
      <c r="A1488" s="118"/>
      <c r="B1488" s="117"/>
      <c r="C1488" s="119"/>
      <c r="D1488" s="116" t="str">
        <f>IFERROR(VLOOKUP(C1488,'PER Sociodemografico'!A:L,2,0),"")</f>
        <v/>
      </c>
      <c r="E1488" s="116" t="str">
        <f>IFERROR(VLOOKUP(C1488,'PER Sociodemografico'!A:L,9,0),"")</f>
        <v/>
      </c>
      <c r="F1488" s="118"/>
      <c r="G1488" s="116" t="str">
        <f>IFERROR(VLOOKUP(C1488,'PER Sociodemografico'!A:L,10,0),"")</f>
        <v/>
      </c>
      <c r="H1488" s="120"/>
      <c r="I1488" s="117"/>
      <c r="J1488" s="117"/>
      <c r="K1488" s="113" t="str">
        <f t="shared" si="300"/>
        <v/>
      </c>
      <c r="L1488" s="114" t="str">
        <f t="shared" si="301"/>
        <v/>
      </c>
      <c r="M1488" s="115" t="str">
        <f t="shared" si="302"/>
        <v/>
      </c>
      <c r="N1488" s="118"/>
      <c r="O1488" s="116" t="str">
        <f>IFERROR(VLOOKUP(N1488,'Código del Diagnóstico'!$A$2:$B$12426,2,0),"")</f>
        <v/>
      </c>
      <c r="P1488" s="209" t="str">
        <f>IFERROR(VLOOKUP(C1488,'PER Sociodemografico'!A:G,7,0),"")</f>
        <v/>
      </c>
      <c r="Q1488" s="210" t="str">
        <f t="shared" si="303"/>
        <v/>
      </c>
      <c r="R1488" s="113">
        <f t="shared" si="304"/>
        <v>0</v>
      </c>
      <c r="S1488" s="116">
        <f t="shared" si="305"/>
        <v>0</v>
      </c>
      <c r="T1488" s="129">
        <f t="shared" si="306"/>
        <v>0</v>
      </c>
      <c r="U1488" s="211">
        <f t="shared" si="307"/>
        <v>0</v>
      </c>
      <c r="V1488" s="212">
        <f t="shared" si="308"/>
        <v>0</v>
      </c>
      <c r="W1488" s="212">
        <f t="shared" si="309"/>
        <v>0</v>
      </c>
      <c r="X1488" s="213" t="str">
        <f t="shared" si="310"/>
        <v/>
      </c>
      <c r="Y1488" s="213" t="str">
        <f t="shared" si="311"/>
        <v/>
      </c>
    </row>
    <row r="1489" spans="1:25" ht="15">
      <c r="A1489" s="118"/>
      <c r="B1489" s="117"/>
      <c r="C1489" s="119"/>
      <c r="D1489" s="116" t="str">
        <f>IFERROR(VLOOKUP(C1489,'PER Sociodemografico'!A:L,2,0),"")</f>
        <v/>
      </c>
      <c r="E1489" s="116" t="str">
        <f>IFERROR(VLOOKUP(C1489,'PER Sociodemografico'!A:L,9,0),"")</f>
        <v/>
      </c>
      <c r="F1489" s="118"/>
      <c r="G1489" s="116" t="str">
        <f>IFERROR(VLOOKUP(C1489,'PER Sociodemografico'!A:L,10,0),"")</f>
        <v/>
      </c>
      <c r="H1489" s="120"/>
      <c r="I1489" s="117"/>
      <c r="J1489" s="117"/>
      <c r="K1489" s="113" t="str">
        <f t="shared" si="300"/>
        <v/>
      </c>
      <c r="L1489" s="114" t="str">
        <f t="shared" si="301"/>
        <v/>
      </c>
      <c r="M1489" s="115" t="str">
        <f t="shared" si="302"/>
        <v/>
      </c>
      <c r="N1489" s="118"/>
      <c r="O1489" s="116" t="str">
        <f>IFERROR(VLOOKUP(N1489,'Código del Diagnóstico'!$A$2:$B$12426,2,0),"")</f>
        <v/>
      </c>
      <c r="P1489" s="209" t="str">
        <f>IFERROR(VLOOKUP(C1489,'PER Sociodemografico'!A:G,7,0),"")</f>
        <v/>
      </c>
      <c r="Q1489" s="210" t="str">
        <f t="shared" si="303"/>
        <v/>
      </c>
      <c r="R1489" s="113">
        <f t="shared" si="304"/>
        <v>0</v>
      </c>
      <c r="S1489" s="116">
        <f t="shared" si="305"/>
        <v>0</v>
      </c>
      <c r="T1489" s="129">
        <f t="shared" si="306"/>
        <v>0</v>
      </c>
      <c r="U1489" s="211">
        <f t="shared" si="307"/>
        <v>0</v>
      </c>
      <c r="V1489" s="212">
        <f t="shared" si="308"/>
        <v>0</v>
      </c>
      <c r="W1489" s="212">
        <f t="shared" si="309"/>
        <v>0</v>
      </c>
      <c r="X1489" s="213" t="str">
        <f t="shared" si="310"/>
        <v/>
      </c>
      <c r="Y1489" s="213" t="str">
        <f t="shared" si="311"/>
        <v/>
      </c>
    </row>
    <row r="1490" spans="1:25" ht="15">
      <c r="A1490" s="118"/>
      <c r="B1490" s="117"/>
      <c r="C1490" s="119"/>
      <c r="D1490" s="116" t="str">
        <f>IFERROR(VLOOKUP(C1490,'PER Sociodemografico'!A:L,2,0),"")</f>
        <v/>
      </c>
      <c r="E1490" s="116" t="str">
        <f>IFERROR(VLOOKUP(C1490,'PER Sociodemografico'!A:L,9,0),"")</f>
        <v/>
      </c>
      <c r="F1490" s="118"/>
      <c r="G1490" s="116" t="str">
        <f>IFERROR(VLOOKUP(C1490,'PER Sociodemografico'!A:L,10,0),"")</f>
        <v/>
      </c>
      <c r="H1490" s="120"/>
      <c r="I1490" s="117"/>
      <c r="J1490" s="117"/>
      <c r="K1490" s="113" t="str">
        <f t="shared" si="300"/>
        <v/>
      </c>
      <c r="L1490" s="114" t="str">
        <f t="shared" si="301"/>
        <v/>
      </c>
      <c r="M1490" s="115" t="str">
        <f t="shared" si="302"/>
        <v/>
      </c>
      <c r="N1490" s="118"/>
      <c r="O1490" s="116" t="str">
        <f>IFERROR(VLOOKUP(N1490,'Código del Diagnóstico'!$A$2:$B$12426,2,0),"")</f>
        <v/>
      </c>
      <c r="P1490" s="209" t="str">
        <f>IFERROR(VLOOKUP(C1490,'PER Sociodemografico'!A:G,7,0),"")</f>
        <v/>
      </c>
      <c r="Q1490" s="210" t="str">
        <f t="shared" si="303"/>
        <v/>
      </c>
      <c r="R1490" s="113">
        <f t="shared" si="304"/>
        <v>0</v>
      </c>
      <c r="S1490" s="116">
        <f t="shared" si="305"/>
        <v>0</v>
      </c>
      <c r="T1490" s="129">
        <f t="shared" si="306"/>
        <v>0</v>
      </c>
      <c r="U1490" s="211">
        <f t="shared" si="307"/>
        <v>0</v>
      </c>
      <c r="V1490" s="212">
        <f t="shared" si="308"/>
        <v>0</v>
      </c>
      <c r="W1490" s="212">
        <f t="shared" si="309"/>
        <v>0</v>
      </c>
      <c r="X1490" s="213" t="str">
        <f t="shared" si="310"/>
        <v/>
      </c>
      <c r="Y1490" s="213" t="str">
        <f t="shared" si="311"/>
        <v/>
      </c>
    </row>
    <row r="1491" spans="1:25" ht="15">
      <c r="A1491" s="118"/>
      <c r="B1491" s="117"/>
      <c r="C1491" s="119"/>
      <c r="D1491" s="116" t="str">
        <f>IFERROR(VLOOKUP(C1491,'PER Sociodemografico'!A:L,2,0),"")</f>
        <v/>
      </c>
      <c r="E1491" s="116" t="str">
        <f>IFERROR(VLOOKUP(C1491,'PER Sociodemografico'!A:L,9,0),"")</f>
        <v/>
      </c>
      <c r="F1491" s="118"/>
      <c r="G1491" s="116" t="str">
        <f>IFERROR(VLOOKUP(C1491,'PER Sociodemografico'!A:L,10,0),"")</f>
        <v/>
      </c>
      <c r="H1491" s="120"/>
      <c r="I1491" s="117"/>
      <c r="J1491" s="117"/>
      <c r="K1491" s="113" t="str">
        <f t="shared" si="300"/>
        <v/>
      </c>
      <c r="L1491" s="114" t="str">
        <f t="shared" si="301"/>
        <v/>
      </c>
      <c r="M1491" s="115" t="str">
        <f t="shared" si="302"/>
        <v/>
      </c>
      <c r="N1491" s="118"/>
      <c r="O1491" s="116" t="str">
        <f>IFERROR(VLOOKUP(N1491,'Código del Diagnóstico'!$A$2:$B$12426,2,0),"")</f>
        <v/>
      </c>
      <c r="P1491" s="209" t="str">
        <f>IFERROR(VLOOKUP(C1491,'PER Sociodemografico'!A:G,7,0),"")</f>
        <v/>
      </c>
      <c r="Q1491" s="210" t="str">
        <f t="shared" si="303"/>
        <v/>
      </c>
      <c r="R1491" s="113">
        <f t="shared" si="304"/>
        <v>0</v>
      </c>
      <c r="S1491" s="116">
        <f t="shared" si="305"/>
        <v>0</v>
      </c>
      <c r="T1491" s="129">
        <f t="shared" si="306"/>
        <v>0</v>
      </c>
      <c r="U1491" s="211">
        <f t="shared" si="307"/>
        <v>0</v>
      </c>
      <c r="V1491" s="212">
        <f t="shared" si="308"/>
        <v>0</v>
      </c>
      <c r="W1491" s="212">
        <f t="shared" si="309"/>
        <v>0</v>
      </c>
      <c r="X1491" s="213" t="str">
        <f t="shared" si="310"/>
        <v/>
      </c>
      <c r="Y1491" s="213" t="str">
        <f t="shared" si="311"/>
        <v/>
      </c>
    </row>
    <row r="1492" spans="1:25" ht="15">
      <c r="A1492" s="118"/>
      <c r="B1492" s="117"/>
      <c r="C1492" s="119"/>
      <c r="D1492" s="116" t="str">
        <f>IFERROR(VLOOKUP(C1492,'PER Sociodemografico'!A:L,2,0),"")</f>
        <v/>
      </c>
      <c r="E1492" s="116" t="str">
        <f>IFERROR(VLOOKUP(C1492,'PER Sociodemografico'!A:L,9,0),"")</f>
        <v/>
      </c>
      <c r="F1492" s="118"/>
      <c r="G1492" s="116" t="str">
        <f>IFERROR(VLOOKUP(C1492,'PER Sociodemografico'!A:L,10,0),"")</f>
        <v/>
      </c>
      <c r="H1492" s="120"/>
      <c r="I1492" s="117"/>
      <c r="J1492" s="117"/>
      <c r="K1492" s="113" t="str">
        <f t="shared" si="300"/>
        <v/>
      </c>
      <c r="L1492" s="114" t="str">
        <f t="shared" si="301"/>
        <v/>
      </c>
      <c r="M1492" s="115" t="str">
        <f t="shared" si="302"/>
        <v/>
      </c>
      <c r="N1492" s="118"/>
      <c r="O1492" s="116" t="str">
        <f>IFERROR(VLOOKUP(N1492,'Código del Diagnóstico'!$A$2:$B$12426,2,0),"")</f>
        <v/>
      </c>
      <c r="P1492" s="209" t="str">
        <f>IFERROR(VLOOKUP(C1492,'PER Sociodemografico'!A:G,7,0),"")</f>
        <v/>
      </c>
      <c r="Q1492" s="210" t="str">
        <f t="shared" si="303"/>
        <v/>
      </c>
      <c r="R1492" s="113">
        <f t="shared" si="304"/>
        <v>0</v>
      </c>
      <c r="S1492" s="116">
        <f t="shared" si="305"/>
        <v>0</v>
      </c>
      <c r="T1492" s="129">
        <f t="shared" si="306"/>
        <v>0</v>
      </c>
      <c r="U1492" s="211">
        <f t="shared" si="307"/>
        <v>0</v>
      </c>
      <c r="V1492" s="212">
        <f t="shared" si="308"/>
        <v>0</v>
      </c>
      <c r="W1492" s="212">
        <f t="shared" si="309"/>
        <v>0</v>
      </c>
      <c r="X1492" s="213" t="str">
        <f t="shared" si="310"/>
        <v/>
      </c>
      <c r="Y1492" s="213" t="str">
        <f t="shared" si="311"/>
        <v/>
      </c>
    </row>
    <row r="1493" spans="1:25" ht="15">
      <c r="A1493" s="118"/>
      <c r="B1493" s="117"/>
      <c r="C1493" s="119"/>
      <c r="D1493" s="116" t="str">
        <f>IFERROR(VLOOKUP(C1493,'PER Sociodemografico'!A:L,2,0),"")</f>
        <v/>
      </c>
      <c r="E1493" s="116" t="str">
        <f>IFERROR(VLOOKUP(C1493,'PER Sociodemografico'!A:L,9,0),"")</f>
        <v/>
      </c>
      <c r="F1493" s="118"/>
      <c r="G1493" s="116" t="str">
        <f>IFERROR(VLOOKUP(C1493,'PER Sociodemografico'!A:L,10,0),"")</f>
        <v/>
      </c>
      <c r="H1493" s="120"/>
      <c r="I1493" s="117"/>
      <c r="J1493" s="117"/>
      <c r="K1493" s="113" t="str">
        <f t="shared" si="300"/>
        <v/>
      </c>
      <c r="L1493" s="114" t="str">
        <f t="shared" si="301"/>
        <v/>
      </c>
      <c r="M1493" s="115" t="str">
        <f t="shared" si="302"/>
        <v/>
      </c>
      <c r="N1493" s="118"/>
      <c r="O1493" s="116" t="str">
        <f>IFERROR(VLOOKUP(N1493,'Código del Diagnóstico'!$A$2:$B$12426,2,0),"")</f>
        <v/>
      </c>
      <c r="P1493" s="209" t="str">
        <f>IFERROR(VLOOKUP(C1493,'PER Sociodemografico'!A:G,7,0),"")</f>
        <v/>
      </c>
      <c r="Q1493" s="210" t="str">
        <f t="shared" si="303"/>
        <v/>
      </c>
      <c r="R1493" s="113">
        <f t="shared" si="304"/>
        <v>0</v>
      </c>
      <c r="S1493" s="116">
        <f t="shared" si="305"/>
        <v>0</v>
      </c>
      <c r="T1493" s="129">
        <f t="shared" si="306"/>
        <v>0</v>
      </c>
      <c r="U1493" s="211">
        <f t="shared" si="307"/>
        <v>0</v>
      </c>
      <c r="V1493" s="212">
        <f t="shared" si="308"/>
        <v>0</v>
      </c>
      <c r="W1493" s="212">
        <f t="shared" si="309"/>
        <v>0</v>
      </c>
      <c r="X1493" s="213" t="str">
        <f t="shared" si="310"/>
        <v/>
      </c>
      <c r="Y1493" s="213" t="str">
        <f t="shared" si="311"/>
        <v/>
      </c>
    </row>
    <row r="1494" spans="1:25" ht="15">
      <c r="A1494" s="118"/>
      <c r="B1494" s="117"/>
      <c r="C1494" s="119"/>
      <c r="D1494" s="116" t="str">
        <f>IFERROR(VLOOKUP(C1494,'PER Sociodemografico'!A:L,2,0),"")</f>
        <v/>
      </c>
      <c r="E1494" s="116" t="str">
        <f>IFERROR(VLOOKUP(C1494,'PER Sociodemografico'!A:L,9,0),"")</f>
        <v/>
      </c>
      <c r="F1494" s="118"/>
      <c r="G1494" s="116" t="str">
        <f>IFERROR(VLOOKUP(C1494,'PER Sociodemografico'!A:L,10,0),"")</f>
        <v/>
      </c>
      <c r="H1494" s="120"/>
      <c r="I1494" s="117"/>
      <c r="J1494" s="117"/>
      <c r="K1494" s="113" t="str">
        <f t="shared" si="300"/>
        <v/>
      </c>
      <c r="L1494" s="114" t="str">
        <f t="shared" si="301"/>
        <v/>
      </c>
      <c r="M1494" s="115" t="str">
        <f t="shared" si="302"/>
        <v/>
      </c>
      <c r="N1494" s="118"/>
      <c r="O1494" s="116" t="str">
        <f>IFERROR(VLOOKUP(N1494,'Código del Diagnóstico'!$A$2:$B$12426,2,0),"")</f>
        <v/>
      </c>
      <c r="P1494" s="209" t="str">
        <f>IFERROR(VLOOKUP(C1494,'PER Sociodemografico'!A:G,7,0),"")</f>
        <v/>
      </c>
      <c r="Q1494" s="210" t="str">
        <f t="shared" si="303"/>
        <v/>
      </c>
      <c r="R1494" s="113">
        <f t="shared" si="304"/>
        <v>0</v>
      </c>
      <c r="S1494" s="116">
        <f t="shared" si="305"/>
        <v>0</v>
      </c>
      <c r="T1494" s="129">
        <f t="shared" si="306"/>
        <v>0</v>
      </c>
      <c r="U1494" s="211">
        <f t="shared" si="307"/>
        <v>0</v>
      </c>
      <c r="V1494" s="212">
        <f t="shared" si="308"/>
        <v>0</v>
      </c>
      <c r="W1494" s="212">
        <f t="shared" si="309"/>
        <v>0</v>
      </c>
      <c r="X1494" s="213" t="str">
        <f t="shared" si="310"/>
        <v/>
      </c>
      <c r="Y1494" s="213" t="str">
        <f t="shared" si="311"/>
        <v/>
      </c>
    </row>
    <row r="1495" spans="1:25" ht="15">
      <c r="A1495" s="118"/>
      <c r="B1495" s="117"/>
      <c r="C1495" s="119"/>
      <c r="D1495" s="116" t="str">
        <f>IFERROR(VLOOKUP(C1495,'PER Sociodemografico'!A:L,2,0),"")</f>
        <v/>
      </c>
      <c r="E1495" s="116" t="str">
        <f>IFERROR(VLOOKUP(C1495,'PER Sociodemografico'!A:L,9,0),"")</f>
        <v/>
      </c>
      <c r="F1495" s="118"/>
      <c r="G1495" s="116" t="str">
        <f>IFERROR(VLOOKUP(C1495,'PER Sociodemografico'!A:L,10,0),"")</f>
        <v/>
      </c>
      <c r="H1495" s="120"/>
      <c r="I1495" s="117"/>
      <c r="J1495" s="117"/>
      <c r="K1495" s="113" t="str">
        <f t="shared" si="300"/>
        <v/>
      </c>
      <c r="L1495" s="114" t="str">
        <f t="shared" si="301"/>
        <v/>
      </c>
      <c r="M1495" s="115" t="str">
        <f t="shared" si="302"/>
        <v/>
      </c>
      <c r="N1495" s="118"/>
      <c r="O1495" s="116" t="str">
        <f>IFERROR(VLOOKUP(N1495,'Código del Diagnóstico'!$A$2:$B$12426,2,0),"")</f>
        <v/>
      </c>
      <c r="P1495" s="209" t="str">
        <f>IFERROR(VLOOKUP(C1495,'PER Sociodemografico'!A:G,7,0),"")</f>
        <v/>
      </c>
      <c r="Q1495" s="210" t="str">
        <f t="shared" si="303"/>
        <v/>
      </c>
      <c r="R1495" s="113">
        <f t="shared" si="304"/>
        <v>0</v>
      </c>
      <c r="S1495" s="116">
        <f t="shared" si="305"/>
        <v>0</v>
      </c>
      <c r="T1495" s="129">
        <f t="shared" si="306"/>
        <v>0</v>
      </c>
      <c r="U1495" s="211">
        <f t="shared" si="307"/>
        <v>0</v>
      </c>
      <c r="V1495" s="212">
        <f t="shared" si="308"/>
        <v>0</v>
      </c>
      <c r="W1495" s="212">
        <f t="shared" si="309"/>
        <v>0</v>
      </c>
      <c r="X1495" s="213" t="str">
        <f t="shared" si="310"/>
        <v/>
      </c>
      <c r="Y1495" s="213" t="str">
        <f t="shared" si="311"/>
        <v/>
      </c>
    </row>
    <row r="1496" spans="1:25" ht="15">
      <c r="A1496" s="118"/>
      <c r="B1496" s="117"/>
      <c r="C1496" s="119"/>
      <c r="D1496" s="116" t="str">
        <f>IFERROR(VLOOKUP(C1496,'PER Sociodemografico'!A:L,2,0),"")</f>
        <v/>
      </c>
      <c r="E1496" s="116" t="str">
        <f>IFERROR(VLOOKUP(C1496,'PER Sociodemografico'!A:L,9,0),"")</f>
        <v/>
      </c>
      <c r="F1496" s="118"/>
      <c r="G1496" s="116" t="str">
        <f>IFERROR(VLOOKUP(C1496,'PER Sociodemografico'!A:L,10,0),"")</f>
        <v/>
      </c>
      <c r="H1496" s="120"/>
      <c r="I1496" s="117"/>
      <c r="J1496" s="117"/>
      <c r="K1496" s="113" t="str">
        <f t="shared" si="300"/>
        <v/>
      </c>
      <c r="L1496" s="114" t="str">
        <f t="shared" si="301"/>
        <v/>
      </c>
      <c r="M1496" s="115" t="str">
        <f t="shared" si="302"/>
        <v/>
      </c>
      <c r="N1496" s="118"/>
      <c r="O1496" s="116" t="str">
        <f>IFERROR(VLOOKUP(N1496,'Código del Diagnóstico'!$A$2:$B$12426,2,0),"")</f>
        <v/>
      </c>
      <c r="P1496" s="209" t="str">
        <f>IFERROR(VLOOKUP(C1496,'PER Sociodemografico'!A:G,7,0),"")</f>
        <v/>
      </c>
      <c r="Q1496" s="210" t="str">
        <f t="shared" si="303"/>
        <v/>
      </c>
      <c r="R1496" s="113">
        <f t="shared" si="304"/>
        <v>0</v>
      </c>
      <c r="S1496" s="116">
        <f t="shared" si="305"/>
        <v>0</v>
      </c>
      <c r="T1496" s="129">
        <f t="shared" si="306"/>
        <v>0</v>
      </c>
      <c r="U1496" s="211">
        <f t="shared" si="307"/>
        <v>0</v>
      </c>
      <c r="V1496" s="212">
        <f t="shared" si="308"/>
        <v>0</v>
      </c>
      <c r="W1496" s="212">
        <f t="shared" si="309"/>
        <v>0</v>
      </c>
      <c r="X1496" s="213" t="str">
        <f t="shared" si="310"/>
        <v/>
      </c>
      <c r="Y1496" s="213" t="str">
        <f t="shared" si="311"/>
        <v/>
      </c>
    </row>
    <row r="1497" spans="1:25" ht="15">
      <c r="A1497" s="118"/>
      <c r="B1497" s="117"/>
      <c r="C1497" s="119"/>
      <c r="D1497" s="116" t="str">
        <f>IFERROR(VLOOKUP(C1497,'PER Sociodemografico'!A:L,2,0),"")</f>
        <v/>
      </c>
      <c r="E1497" s="116" t="str">
        <f>IFERROR(VLOOKUP(C1497,'PER Sociodemografico'!A:L,9,0),"")</f>
        <v/>
      </c>
      <c r="F1497" s="118"/>
      <c r="G1497" s="116" t="str">
        <f>IFERROR(VLOOKUP(C1497,'PER Sociodemografico'!A:L,10,0),"")</f>
        <v/>
      </c>
      <c r="H1497" s="120"/>
      <c r="I1497" s="117"/>
      <c r="J1497" s="117"/>
      <c r="K1497" s="113" t="str">
        <f t="shared" si="300"/>
        <v/>
      </c>
      <c r="L1497" s="114" t="str">
        <f t="shared" si="301"/>
        <v/>
      </c>
      <c r="M1497" s="115" t="str">
        <f t="shared" si="302"/>
        <v/>
      </c>
      <c r="N1497" s="118"/>
      <c r="O1497" s="116" t="str">
        <f>IFERROR(VLOOKUP(N1497,'Código del Diagnóstico'!$A$2:$B$12426,2,0),"")</f>
        <v/>
      </c>
      <c r="P1497" s="209" t="str">
        <f>IFERROR(VLOOKUP(C1497,'PER Sociodemografico'!A:G,7,0),"")</f>
        <v/>
      </c>
      <c r="Q1497" s="210" t="str">
        <f t="shared" si="303"/>
        <v/>
      </c>
      <c r="R1497" s="113">
        <f t="shared" si="304"/>
        <v>0</v>
      </c>
      <c r="S1497" s="116">
        <f t="shared" si="305"/>
        <v>0</v>
      </c>
      <c r="T1497" s="129">
        <f t="shared" si="306"/>
        <v>0</v>
      </c>
      <c r="U1497" s="211">
        <f t="shared" si="307"/>
        <v>0</v>
      </c>
      <c r="V1497" s="212">
        <f t="shared" si="308"/>
        <v>0</v>
      </c>
      <c r="W1497" s="212">
        <f t="shared" si="309"/>
        <v>0</v>
      </c>
      <c r="X1497" s="213" t="str">
        <f t="shared" si="310"/>
        <v/>
      </c>
      <c r="Y1497" s="213" t="str">
        <f t="shared" si="311"/>
        <v/>
      </c>
    </row>
    <row r="1498" spans="1:25" ht="15">
      <c r="A1498" s="118"/>
      <c r="B1498" s="117"/>
      <c r="C1498" s="119"/>
      <c r="D1498" s="116" t="str">
        <f>IFERROR(VLOOKUP(C1498,'PER Sociodemografico'!A:L,2,0),"")</f>
        <v/>
      </c>
      <c r="E1498" s="116" t="str">
        <f>IFERROR(VLOOKUP(C1498,'PER Sociodemografico'!A:L,9,0),"")</f>
        <v/>
      </c>
      <c r="F1498" s="118"/>
      <c r="G1498" s="116" t="str">
        <f>IFERROR(VLOOKUP(C1498,'PER Sociodemografico'!A:L,10,0),"")</f>
        <v/>
      </c>
      <c r="H1498" s="120"/>
      <c r="I1498" s="117"/>
      <c r="J1498" s="117"/>
      <c r="K1498" s="113" t="str">
        <f t="shared" si="300"/>
        <v/>
      </c>
      <c r="L1498" s="114" t="str">
        <f t="shared" si="301"/>
        <v/>
      </c>
      <c r="M1498" s="115" t="str">
        <f t="shared" si="302"/>
        <v/>
      </c>
      <c r="N1498" s="118"/>
      <c r="O1498" s="116" t="str">
        <f>IFERROR(VLOOKUP(N1498,'Código del Diagnóstico'!$A$2:$B$12426,2,0),"")</f>
        <v/>
      </c>
      <c r="P1498" s="209" t="str">
        <f>IFERROR(VLOOKUP(C1498,'PER Sociodemografico'!A:G,7,0),"")</f>
        <v/>
      </c>
      <c r="Q1498" s="210" t="str">
        <f t="shared" si="303"/>
        <v/>
      </c>
      <c r="R1498" s="113">
        <f t="shared" si="304"/>
        <v>0</v>
      </c>
      <c r="S1498" s="116">
        <f t="shared" si="305"/>
        <v>0</v>
      </c>
      <c r="T1498" s="129">
        <f t="shared" si="306"/>
        <v>0</v>
      </c>
      <c r="U1498" s="211">
        <f t="shared" si="307"/>
        <v>0</v>
      </c>
      <c r="V1498" s="212">
        <f t="shared" si="308"/>
        <v>0</v>
      </c>
      <c r="W1498" s="212">
        <f t="shared" si="309"/>
        <v>0</v>
      </c>
      <c r="X1498" s="213" t="str">
        <f t="shared" si="310"/>
        <v/>
      </c>
      <c r="Y1498" s="213" t="str">
        <f t="shared" si="311"/>
        <v/>
      </c>
    </row>
    <row r="1499" spans="1:25" ht="15">
      <c r="A1499" s="118"/>
      <c r="B1499" s="117"/>
      <c r="C1499" s="119"/>
      <c r="D1499" s="116" t="str">
        <f>IFERROR(VLOOKUP(C1499,'PER Sociodemografico'!A:L,2,0),"")</f>
        <v/>
      </c>
      <c r="E1499" s="116" t="str">
        <f>IFERROR(VLOOKUP(C1499,'PER Sociodemografico'!A:L,9,0),"")</f>
        <v/>
      </c>
      <c r="F1499" s="118"/>
      <c r="G1499" s="116" t="str">
        <f>IFERROR(VLOOKUP(C1499,'PER Sociodemografico'!A:L,10,0),"")</f>
        <v/>
      </c>
      <c r="H1499" s="120"/>
      <c r="I1499" s="117"/>
      <c r="J1499" s="117"/>
      <c r="K1499" s="113" t="str">
        <f t="shared" si="300"/>
        <v/>
      </c>
      <c r="L1499" s="114" t="str">
        <f t="shared" si="301"/>
        <v/>
      </c>
      <c r="M1499" s="115" t="str">
        <f t="shared" si="302"/>
        <v/>
      </c>
      <c r="N1499" s="118"/>
      <c r="O1499" s="116" t="str">
        <f>IFERROR(VLOOKUP(N1499,'Código del Diagnóstico'!$A$2:$B$12426,2,0),"")</f>
        <v/>
      </c>
      <c r="P1499" s="209" t="str">
        <f>IFERROR(VLOOKUP(C1499,'PER Sociodemografico'!A:G,7,0),"")</f>
        <v/>
      </c>
      <c r="Q1499" s="210" t="str">
        <f t="shared" si="303"/>
        <v/>
      </c>
      <c r="R1499" s="113">
        <f t="shared" si="304"/>
        <v>0</v>
      </c>
      <c r="S1499" s="116">
        <f t="shared" si="305"/>
        <v>0</v>
      </c>
      <c r="T1499" s="129">
        <f t="shared" si="306"/>
        <v>0</v>
      </c>
      <c r="U1499" s="211">
        <f t="shared" si="307"/>
        <v>0</v>
      </c>
      <c r="V1499" s="212">
        <f t="shared" si="308"/>
        <v>0</v>
      </c>
      <c r="W1499" s="212">
        <f t="shared" si="309"/>
        <v>0</v>
      </c>
      <c r="X1499" s="213" t="str">
        <f t="shared" si="310"/>
        <v/>
      </c>
      <c r="Y1499" s="213" t="str">
        <f t="shared" si="311"/>
        <v/>
      </c>
    </row>
    <row r="1500" spans="1:25" ht="15">
      <c r="A1500" s="118"/>
      <c r="B1500" s="117"/>
      <c r="C1500" s="119"/>
      <c r="D1500" s="116" t="str">
        <f>IFERROR(VLOOKUP(C1500,'PER Sociodemografico'!A:L,2,0),"")</f>
        <v/>
      </c>
      <c r="E1500" s="116" t="str">
        <f>IFERROR(VLOOKUP(C1500,'PER Sociodemografico'!A:L,9,0),"")</f>
        <v/>
      </c>
      <c r="F1500" s="118"/>
      <c r="G1500" s="116" t="str">
        <f>IFERROR(VLOOKUP(C1500,'PER Sociodemografico'!A:L,10,0),"")</f>
        <v/>
      </c>
      <c r="H1500" s="120"/>
      <c r="I1500" s="117"/>
      <c r="J1500" s="117"/>
      <c r="K1500" s="113" t="str">
        <f t="shared" si="300"/>
        <v/>
      </c>
      <c r="L1500" s="114" t="str">
        <f t="shared" si="301"/>
        <v/>
      </c>
      <c r="M1500" s="115" t="str">
        <f t="shared" si="302"/>
        <v/>
      </c>
      <c r="N1500" s="118"/>
      <c r="O1500" s="116" t="str">
        <f>IFERROR(VLOOKUP(N1500,'Código del Diagnóstico'!$A$2:$B$12426,2,0),"")</f>
        <v/>
      </c>
      <c r="P1500" s="209" t="str">
        <f>IFERROR(VLOOKUP(C1500,'PER Sociodemografico'!A:G,7,0),"")</f>
        <v/>
      </c>
      <c r="Q1500" s="210" t="str">
        <f t="shared" si="303"/>
        <v/>
      </c>
      <c r="R1500" s="113">
        <f t="shared" si="304"/>
        <v>0</v>
      </c>
      <c r="S1500" s="116">
        <f t="shared" si="305"/>
        <v>0</v>
      </c>
      <c r="T1500" s="129">
        <f t="shared" si="306"/>
        <v>0</v>
      </c>
      <c r="U1500" s="211">
        <f t="shared" si="307"/>
        <v>0</v>
      </c>
      <c r="V1500" s="212">
        <f t="shared" si="308"/>
        <v>0</v>
      </c>
      <c r="W1500" s="212">
        <f t="shared" si="309"/>
        <v>0</v>
      </c>
      <c r="X1500" s="213" t="str">
        <f t="shared" si="310"/>
        <v/>
      </c>
      <c r="Y1500" s="213" t="str">
        <f t="shared" si="311"/>
        <v/>
      </c>
    </row>
    <row r="1501" spans="1:25" ht="15">
      <c r="A1501" s="118"/>
      <c r="B1501" s="117"/>
      <c r="C1501" s="119"/>
      <c r="D1501" s="116" t="str">
        <f>IFERROR(VLOOKUP(C1501,'PER Sociodemografico'!A:L,2,0),"")</f>
        <v/>
      </c>
      <c r="E1501" s="116" t="str">
        <f>IFERROR(VLOOKUP(C1501,'PER Sociodemografico'!A:L,9,0),"")</f>
        <v/>
      </c>
      <c r="F1501" s="118"/>
      <c r="G1501" s="116" t="str">
        <f>IFERROR(VLOOKUP(C1501,'PER Sociodemografico'!A:L,10,0),"")</f>
        <v/>
      </c>
      <c r="H1501" s="120"/>
      <c r="I1501" s="117"/>
      <c r="J1501" s="117"/>
      <c r="K1501" s="113" t="str">
        <f t="shared" si="300"/>
        <v/>
      </c>
      <c r="L1501" s="114" t="str">
        <f t="shared" si="301"/>
        <v/>
      </c>
      <c r="M1501" s="115" t="str">
        <f t="shared" si="302"/>
        <v/>
      </c>
      <c r="N1501" s="118"/>
      <c r="O1501" s="116" t="str">
        <f>IFERROR(VLOOKUP(N1501,'Código del Diagnóstico'!$A$2:$B$12426,2,0),"")</f>
        <v/>
      </c>
      <c r="P1501" s="209" t="str">
        <f>IFERROR(VLOOKUP(C1501,'PER Sociodemografico'!A:G,7,0),"")</f>
        <v/>
      </c>
      <c r="Q1501" s="210" t="str">
        <f t="shared" si="303"/>
        <v/>
      </c>
      <c r="R1501" s="113">
        <f t="shared" si="304"/>
        <v>0</v>
      </c>
      <c r="S1501" s="116">
        <f t="shared" si="305"/>
        <v>0</v>
      </c>
      <c r="T1501" s="129">
        <f t="shared" si="306"/>
        <v>0</v>
      </c>
      <c r="U1501" s="211">
        <f t="shared" si="307"/>
        <v>0</v>
      </c>
      <c r="V1501" s="212">
        <f t="shared" si="308"/>
        <v>0</v>
      </c>
      <c r="W1501" s="212">
        <f t="shared" si="309"/>
        <v>0</v>
      </c>
      <c r="X1501" s="213" t="str">
        <f t="shared" si="310"/>
        <v/>
      </c>
      <c r="Y1501" s="213" t="str">
        <f t="shared" si="311"/>
        <v/>
      </c>
    </row>
    <row r="1502" spans="1:25" ht="15">
      <c r="A1502" s="118"/>
      <c r="B1502" s="117"/>
      <c r="C1502" s="119"/>
      <c r="D1502" s="116" t="str">
        <f>IFERROR(VLOOKUP(C1502,'PER Sociodemografico'!A:L,2,0),"")</f>
        <v/>
      </c>
      <c r="E1502" s="116" t="str">
        <f>IFERROR(VLOOKUP(C1502,'PER Sociodemografico'!A:L,9,0),"")</f>
        <v/>
      </c>
      <c r="F1502" s="118"/>
      <c r="G1502" s="116" t="str">
        <f>IFERROR(VLOOKUP(C1502,'PER Sociodemografico'!A:L,10,0),"")</f>
        <v/>
      </c>
      <c r="H1502" s="120"/>
      <c r="I1502" s="117"/>
      <c r="J1502" s="117"/>
      <c r="K1502" s="113" t="str">
        <f t="shared" si="300"/>
        <v/>
      </c>
      <c r="L1502" s="114" t="str">
        <f t="shared" si="301"/>
        <v/>
      </c>
      <c r="M1502" s="115" t="str">
        <f t="shared" si="302"/>
        <v/>
      </c>
      <c r="N1502" s="118"/>
      <c r="O1502" s="116" t="str">
        <f>IFERROR(VLOOKUP(N1502,'Código del Diagnóstico'!$A$2:$B$12426,2,0),"")</f>
        <v/>
      </c>
      <c r="P1502" s="209" t="str">
        <f>IFERROR(VLOOKUP(C1502,'PER Sociodemografico'!A:G,7,0),"")</f>
        <v/>
      </c>
      <c r="Q1502" s="210" t="str">
        <f t="shared" si="303"/>
        <v/>
      </c>
      <c r="R1502" s="113">
        <f t="shared" si="304"/>
        <v>0</v>
      </c>
      <c r="S1502" s="116">
        <f t="shared" si="305"/>
        <v>0</v>
      </c>
      <c r="T1502" s="129">
        <f t="shared" si="306"/>
        <v>0</v>
      </c>
      <c r="U1502" s="211">
        <f t="shared" si="307"/>
        <v>0</v>
      </c>
      <c r="V1502" s="212">
        <f t="shared" si="308"/>
        <v>0</v>
      </c>
      <c r="W1502" s="212">
        <f t="shared" si="309"/>
        <v>0</v>
      </c>
      <c r="X1502" s="213" t="str">
        <f t="shared" si="310"/>
        <v/>
      </c>
      <c r="Y1502" s="213" t="str">
        <f t="shared" si="311"/>
        <v/>
      </c>
    </row>
    <row r="1503" spans="1:25" ht="15">
      <c r="A1503" s="118"/>
      <c r="B1503" s="117"/>
      <c r="C1503" s="119"/>
      <c r="D1503" s="116" t="str">
        <f>IFERROR(VLOOKUP(C1503,'PER Sociodemografico'!A:L,2,0),"")</f>
        <v/>
      </c>
      <c r="E1503" s="116" t="str">
        <f>IFERROR(VLOOKUP(C1503,'PER Sociodemografico'!A:L,9,0),"")</f>
        <v/>
      </c>
      <c r="F1503" s="118"/>
      <c r="G1503" s="116" t="str">
        <f>IFERROR(VLOOKUP(C1503,'PER Sociodemografico'!A:L,10,0),"")</f>
        <v/>
      </c>
      <c r="H1503" s="120"/>
      <c r="I1503" s="117"/>
      <c r="J1503" s="117"/>
      <c r="K1503" s="113" t="str">
        <f t="shared" si="300"/>
        <v/>
      </c>
      <c r="L1503" s="114" t="str">
        <f t="shared" si="301"/>
        <v/>
      </c>
      <c r="M1503" s="115" t="str">
        <f t="shared" si="302"/>
        <v/>
      </c>
      <c r="N1503" s="118"/>
      <c r="O1503" s="116" t="str">
        <f>IFERROR(VLOOKUP(N1503,'Código del Diagnóstico'!$A$2:$B$12426,2,0),"")</f>
        <v/>
      </c>
      <c r="P1503" s="209" t="str">
        <f>IFERROR(VLOOKUP(C1503,'PER Sociodemografico'!A:G,7,0),"")</f>
        <v/>
      </c>
      <c r="Q1503" s="210" t="str">
        <f t="shared" si="303"/>
        <v/>
      </c>
      <c r="R1503" s="113">
        <f t="shared" si="304"/>
        <v>0</v>
      </c>
      <c r="S1503" s="116">
        <f t="shared" si="305"/>
        <v>0</v>
      </c>
      <c r="T1503" s="129">
        <f t="shared" si="306"/>
        <v>0</v>
      </c>
      <c r="U1503" s="211">
        <f t="shared" si="307"/>
        <v>0</v>
      </c>
      <c r="V1503" s="212">
        <f t="shared" si="308"/>
        <v>0</v>
      </c>
      <c r="W1503" s="212">
        <f t="shared" si="309"/>
        <v>0</v>
      </c>
      <c r="X1503" s="213" t="str">
        <f t="shared" si="310"/>
        <v/>
      </c>
      <c r="Y1503" s="213" t="str">
        <f t="shared" si="311"/>
        <v/>
      </c>
    </row>
    <row r="1504" spans="1:25" ht="15">
      <c r="A1504" s="118"/>
      <c r="B1504" s="117"/>
      <c r="C1504" s="119"/>
      <c r="D1504" s="116" t="str">
        <f>IFERROR(VLOOKUP(C1504,'PER Sociodemografico'!A:L,2,0),"")</f>
        <v/>
      </c>
      <c r="E1504" s="116" t="str">
        <f>IFERROR(VLOOKUP(C1504,'PER Sociodemografico'!A:L,9,0),"")</f>
        <v/>
      </c>
      <c r="F1504" s="118"/>
      <c r="G1504" s="116" t="str">
        <f>IFERROR(VLOOKUP(C1504,'PER Sociodemografico'!A:L,10,0),"")</f>
        <v/>
      </c>
      <c r="H1504" s="120"/>
      <c r="I1504" s="117"/>
      <c r="J1504" s="117"/>
      <c r="K1504" s="113" t="str">
        <f t="shared" si="300"/>
        <v/>
      </c>
      <c r="L1504" s="114" t="str">
        <f t="shared" si="301"/>
        <v/>
      </c>
      <c r="M1504" s="115" t="str">
        <f t="shared" si="302"/>
        <v/>
      </c>
      <c r="N1504" s="118"/>
      <c r="O1504" s="116" t="str">
        <f>IFERROR(VLOOKUP(N1504,'Código del Diagnóstico'!$A$2:$B$12426,2,0),"")</f>
        <v/>
      </c>
      <c r="P1504" s="209" t="str">
        <f>IFERROR(VLOOKUP(C1504,'PER Sociodemografico'!A:G,7,0),"")</f>
        <v/>
      </c>
      <c r="Q1504" s="210" t="str">
        <f t="shared" si="303"/>
        <v/>
      </c>
      <c r="R1504" s="113">
        <f t="shared" si="304"/>
        <v>0</v>
      </c>
      <c r="S1504" s="116">
        <f t="shared" si="305"/>
        <v>0</v>
      </c>
      <c r="T1504" s="129">
        <f t="shared" si="306"/>
        <v>0</v>
      </c>
      <c r="U1504" s="211">
        <f t="shared" si="307"/>
        <v>0</v>
      </c>
      <c r="V1504" s="212">
        <f t="shared" si="308"/>
        <v>0</v>
      </c>
      <c r="W1504" s="212">
        <f t="shared" si="309"/>
        <v>0</v>
      </c>
      <c r="X1504" s="213" t="str">
        <f t="shared" si="310"/>
        <v/>
      </c>
      <c r="Y1504" s="213" t="str">
        <f t="shared" si="311"/>
        <v/>
      </c>
    </row>
    <row r="1505" spans="1:25" ht="15">
      <c r="A1505" s="118"/>
      <c r="B1505" s="117"/>
      <c r="C1505" s="119"/>
      <c r="D1505" s="116" t="str">
        <f>IFERROR(VLOOKUP(C1505,'PER Sociodemografico'!A:L,2,0),"")</f>
        <v/>
      </c>
      <c r="E1505" s="116" t="str">
        <f>IFERROR(VLOOKUP(C1505,'PER Sociodemografico'!A:L,9,0),"")</f>
        <v/>
      </c>
      <c r="F1505" s="118"/>
      <c r="G1505" s="116" t="str">
        <f>IFERROR(VLOOKUP(C1505,'PER Sociodemografico'!A:L,10,0),"")</f>
        <v/>
      </c>
      <c r="H1505" s="120"/>
      <c r="I1505" s="117"/>
      <c r="J1505" s="117"/>
      <c r="K1505" s="113" t="str">
        <f t="shared" si="300"/>
        <v/>
      </c>
      <c r="L1505" s="114" t="str">
        <f t="shared" si="301"/>
        <v/>
      </c>
      <c r="M1505" s="115" t="str">
        <f t="shared" si="302"/>
        <v/>
      </c>
      <c r="N1505" s="118"/>
      <c r="O1505" s="116" t="str">
        <f>IFERROR(VLOOKUP(N1505,'Código del Diagnóstico'!$A$2:$B$12426,2,0),"")</f>
        <v/>
      </c>
      <c r="P1505" s="209" t="str">
        <f>IFERROR(VLOOKUP(C1505,'PER Sociodemografico'!A:G,7,0),"")</f>
        <v/>
      </c>
      <c r="Q1505" s="210" t="str">
        <f t="shared" si="303"/>
        <v/>
      </c>
      <c r="R1505" s="113">
        <f t="shared" si="304"/>
        <v>0</v>
      </c>
      <c r="S1505" s="116">
        <f t="shared" si="305"/>
        <v>0</v>
      </c>
      <c r="T1505" s="129">
        <f t="shared" si="306"/>
        <v>0</v>
      </c>
      <c r="U1505" s="211">
        <f t="shared" si="307"/>
        <v>0</v>
      </c>
      <c r="V1505" s="212">
        <f t="shared" si="308"/>
        <v>0</v>
      </c>
      <c r="W1505" s="212">
        <f t="shared" si="309"/>
        <v>0</v>
      </c>
      <c r="X1505" s="213" t="str">
        <f t="shared" si="310"/>
        <v/>
      </c>
      <c r="Y1505" s="213" t="str">
        <f t="shared" si="311"/>
        <v/>
      </c>
    </row>
    <row r="1506" spans="1:25" ht="15">
      <c r="A1506" s="118"/>
      <c r="B1506" s="117"/>
      <c r="C1506" s="119"/>
      <c r="D1506" s="116" t="str">
        <f>IFERROR(VLOOKUP(C1506,'PER Sociodemografico'!A:L,2,0),"")</f>
        <v/>
      </c>
      <c r="E1506" s="116" t="str">
        <f>IFERROR(VLOOKUP(C1506,'PER Sociodemografico'!A:L,9,0),"")</f>
        <v/>
      </c>
      <c r="F1506" s="118"/>
      <c r="G1506" s="116" t="str">
        <f>IFERROR(VLOOKUP(C1506,'PER Sociodemografico'!A:L,10,0),"")</f>
        <v/>
      </c>
      <c r="H1506" s="120"/>
      <c r="I1506" s="117"/>
      <c r="J1506" s="117"/>
      <c r="K1506" s="113" t="str">
        <f t="shared" si="300"/>
        <v/>
      </c>
      <c r="L1506" s="114" t="str">
        <f t="shared" si="301"/>
        <v/>
      </c>
      <c r="M1506" s="115" t="str">
        <f t="shared" si="302"/>
        <v/>
      </c>
      <c r="N1506" s="118"/>
      <c r="O1506" s="116" t="str">
        <f>IFERROR(VLOOKUP(N1506,'Código del Diagnóstico'!$A$2:$B$12426,2,0),"")</f>
        <v/>
      </c>
      <c r="P1506" s="209" t="str">
        <f>IFERROR(VLOOKUP(C1506,'PER Sociodemografico'!A:G,7,0),"")</f>
        <v/>
      </c>
      <c r="Q1506" s="210" t="str">
        <f t="shared" si="303"/>
        <v/>
      </c>
      <c r="R1506" s="113">
        <f t="shared" si="304"/>
        <v>0</v>
      </c>
      <c r="S1506" s="116">
        <f t="shared" si="305"/>
        <v>0</v>
      </c>
      <c r="T1506" s="129">
        <f t="shared" si="306"/>
        <v>0</v>
      </c>
      <c r="U1506" s="211">
        <f t="shared" si="307"/>
        <v>0</v>
      </c>
      <c r="V1506" s="212">
        <f t="shared" si="308"/>
        <v>0</v>
      </c>
      <c r="W1506" s="212">
        <f t="shared" si="309"/>
        <v>0</v>
      </c>
      <c r="X1506" s="213" t="str">
        <f t="shared" si="310"/>
        <v/>
      </c>
      <c r="Y1506" s="213" t="str">
        <f t="shared" si="311"/>
        <v/>
      </c>
    </row>
    <row r="1507" spans="1:25" ht="15">
      <c r="A1507" s="118"/>
      <c r="B1507" s="117"/>
      <c r="C1507" s="119"/>
      <c r="D1507" s="116" t="str">
        <f>IFERROR(VLOOKUP(C1507,'PER Sociodemografico'!A:L,2,0),"")</f>
        <v/>
      </c>
      <c r="E1507" s="116" t="str">
        <f>IFERROR(VLOOKUP(C1507,'PER Sociodemografico'!A:L,9,0),"")</f>
        <v/>
      </c>
      <c r="F1507" s="118"/>
      <c r="G1507" s="116" t="str">
        <f>IFERROR(VLOOKUP(C1507,'PER Sociodemografico'!A:L,10,0),"")</f>
        <v/>
      </c>
      <c r="H1507" s="120"/>
      <c r="I1507" s="117"/>
      <c r="J1507" s="117"/>
      <c r="K1507" s="113" t="str">
        <f t="shared" si="300"/>
        <v/>
      </c>
      <c r="L1507" s="114" t="str">
        <f t="shared" si="301"/>
        <v/>
      </c>
      <c r="M1507" s="115" t="str">
        <f t="shared" si="302"/>
        <v/>
      </c>
      <c r="N1507" s="118"/>
      <c r="O1507" s="116" t="str">
        <f>IFERROR(VLOOKUP(N1507,'Código del Diagnóstico'!$A$2:$B$12426,2,0),"")</f>
        <v/>
      </c>
      <c r="P1507" s="209" t="str">
        <f>IFERROR(VLOOKUP(C1507,'PER Sociodemografico'!A:G,7,0),"")</f>
        <v/>
      </c>
      <c r="Q1507" s="210" t="str">
        <f t="shared" si="303"/>
        <v/>
      </c>
      <c r="R1507" s="113">
        <f t="shared" si="304"/>
        <v>0</v>
      </c>
      <c r="S1507" s="116">
        <f t="shared" si="305"/>
        <v>0</v>
      </c>
      <c r="T1507" s="129">
        <f t="shared" si="306"/>
        <v>0</v>
      </c>
      <c r="U1507" s="211">
        <f t="shared" si="307"/>
        <v>0</v>
      </c>
      <c r="V1507" s="212">
        <f t="shared" si="308"/>
        <v>0</v>
      </c>
      <c r="W1507" s="212">
        <f t="shared" si="309"/>
        <v>0</v>
      </c>
      <c r="X1507" s="213" t="str">
        <f t="shared" si="310"/>
        <v/>
      </c>
      <c r="Y1507" s="213" t="str">
        <f t="shared" si="311"/>
        <v/>
      </c>
    </row>
    <row r="1508" spans="1:25" ht="15">
      <c r="A1508" s="118"/>
      <c r="B1508" s="117"/>
      <c r="C1508" s="119"/>
      <c r="D1508" s="116" t="str">
        <f>IFERROR(VLOOKUP(C1508,'PER Sociodemografico'!A:L,2,0),"")</f>
        <v/>
      </c>
      <c r="E1508" s="116" t="str">
        <f>IFERROR(VLOOKUP(C1508,'PER Sociodemografico'!A:L,9,0),"")</f>
        <v/>
      </c>
      <c r="F1508" s="118"/>
      <c r="G1508" s="116" t="str">
        <f>IFERROR(VLOOKUP(C1508,'PER Sociodemografico'!A:L,10,0),"")</f>
        <v/>
      </c>
      <c r="H1508" s="120"/>
      <c r="I1508" s="117"/>
      <c r="J1508" s="117"/>
      <c r="K1508" s="113" t="str">
        <f t="shared" si="300"/>
        <v/>
      </c>
      <c r="L1508" s="114" t="str">
        <f t="shared" si="301"/>
        <v/>
      </c>
      <c r="M1508" s="115" t="str">
        <f t="shared" si="302"/>
        <v/>
      </c>
      <c r="N1508" s="118"/>
      <c r="O1508" s="116" t="str">
        <f>IFERROR(VLOOKUP(N1508,'Código del Diagnóstico'!$A$2:$B$12426,2,0),"")</f>
        <v/>
      </c>
      <c r="P1508" s="209" t="str">
        <f>IFERROR(VLOOKUP(C1508,'PER Sociodemografico'!A:G,7,0),"")</f>
        <v/>
      </c>
      <c r="Q1508" s="210" t="str">
        <f t="shared" si="303"/>
        <v/>
      </c>
      <c r="R1508" s="113">
        <f t="shared" si="304"/>
        <v>0</v>
      </c>
      <c r="S1508" s="116">
        <f t="shared" si="305"/>
        <v>0</v>
      </c>
      <c r="T1508" s="129">
        <f t="shared" si="306"/>
        <v>0</v>
      </c>
      <c r="U1508" s="211">
        <f t="shared" si="307"/>
        <v>0</v>
      </c>
      <c r="V1508" s="212">
        <f t="shared" si="308"/>
        <v>0</v>
      </c>
      <c r="W1508" s="212">
        <f t="shared" si="309"/>
        <v>0</v>
      </c>
      <c r="X1508" s="213" t="str">
        <f t="shared" si="310"/>
        <v/>
      </c>
      <c r="Y1508" s="213" t="str">
        <f t="shared" si="311"/>
        <v/>
      </c>
    </row>
    <row r="1509" spans="1:25" ht="15">
      <c r="A1509" s="118"/>
      <c r="B1509" s="117"/>
      <c r="C1509" s="119"/>
      <c r="D1509" s="116" t="str">
        <f>IFERROR(VLOOKUP(C1509,'PER Sociodemografico'!A:L,2,0),"")</f>
        <v/>
      </c>
      <c r="E1509" s="116" t="str">
        <f>IFERROR(VLOOKUP(C1509,'PER Sociodemografico'!A:L,9,0),"")</f>
        <v/>
      </c>
      <c r="F1509" s="118"/>
      <c r="G1509" s="116" t="str">
        <f>IFERROR(VLOOKUP(C1509,'PER Sociodemografico'!A:L,10,0),"")</f>
        <v/>
      </c>
      <c r="H1509" s="120"/>
      <c r="I1509" s="117"/>
      <c r="J1509" s="117"/>
      <c r="K1509" s="113" t="str">
        <f t="shared" si="300"/>
        <v/>
      </c>
      <c r="L1509" s="114" t="str">
        <f t="shared" si="301"/>
        <v/>
      </c>
      <c r="M1509" s="115" t="str">
        <f t="shared" si="302"/>
        <v/>
      </c>
      <c r="N1509" s="118"/>
      <c r="O1509" s="116" t="str">
        <f>IFERROR(VLOOKUP(N1509,'Código del Diagnóstico'!$A$2:$B$12426,2,0),"")</f>
        <v/>
      </c>
      <c r="P1509" s="209" t="str">
        <f>IFERROR(VLOOKUP(C1509,'PER Sociodemografico'!A:G,7,0),"")</f>
        <v/>
      </c>
      <c r="Q1509" s="210" t="str">
        <f t="shared" si="303"/>
        <v/>
      </c>
      <c r="R1509" s="113">
        <f t="shared" si="304"/>
        <v>0</v>
      </c>
      <c r="S1509" s="116">
        <f t="shared" si="305"/>
        <v>0</v>
      </c>
      <c r="T1509" s="129">
        <f t="shared" si="306"/>
        <v>0</v>
      </c>
      <c r="U1509" s="211">
        <f t="shared" si="307"/>
        <v>0</v>
      </c>
      <c r="V1509" s="212">
        <f t="shared" si="308"/>
        <v>0</v>
      </c>
      <c r="W1509" s="212">
        <f t="shared" si="309"/>
        <v>0</v>
      </c>
      <c r="X1509" s="213" t="str">
        <f t="shared" si="310"/>
        <v/>
      </c>
      <c r="Y1509" s="213" t="str">
        <f t="shared" si="311"/>
        <v/>
      </c>
    </row>
    <row r="1510" spans="1:25" ht="15">
      <c r="A1510" s="118"/>
      <c r="B1510" s="117"/>
      <c r="C1510" s="119"/>
      <c r="D1510" s="116" t="str">
        <f>IFERROR(VLOOKUP(C1510,'PER Sociodemografico'!A:L,2,0),"")</f>
        <v/>
      </c>
      <c r="E1510" s="116" t="str">
        <f>IFERROR(VLOOKUP(C1510,'PER Sociodemografico'!A:L,9,0),"")</f>
        <v/>
      </c>
      <c r="F1510" s="118"/>
      <c r="G1510" s="116" t="str">
        <f>IFERROR(VLOOKUP(C1510,'PER Sociodemografico'!A:L,10,0),"")</f>
        <v/>
      </c>
      <c r="H1510" s="120"/>
      <c r="I1510" s="117"/>
      <c r="J1510" s="117"/>
      <c r="K1510" s="113" t="str">
        <f t="shared" si="300"/>
        <v/>
      </c>
      <c r="L1510" s="114" t="str">
        <f t="shared" si="301"/>
        <v/>
      </c>
      <c r="M1510" s="115" t="str">
        <f t="shared" si="302"/>
        <v/>
      </c>
      <c r="N1510" s="118"/>
      <c r="O1510" s="116" t="str">
        <f>IFERROR(VLOOKUP(N1510,'Código del Diagnóstico'!$A$2:$B$12426,2,0),"")</f>
        <v/>
      </c>
      <c r="P1510" s="209" t="str">
        <f>IFERROR(VLOOKUP(C1510,'PER Sociodemografico'!A:G,7,0),"")</f>
        <v/>
      </c>
      <c r="Q1510" s="210" t="str">
        <f t="shared" si="303"/>
        <v/>
      </c>
      <c r="R1510" s="113">
        <f t="shared" si="304"/>
        <v>0</v>
      </c>
      <c r="S1510" s="116">
        <f t="shared" si="305"/>
        <v>0</v>
      </c>
      <c r="T1510" s="129">
        <f t="shared" si="306"/>
        <v>0</v>
      </c>
      <c r="U1510" s="211">
        <f t="shared" si="307"/>
        <v>0</v>
      </c>
      <c r="V1510" s="212">
        <f t="shared" si="308"/>
        <v>0</v>
      </c>
      <c r="W1510" s="212">
        <f t="shared" si="309"/>
        <v>0</v>
      </c>
      <c r="X1510" s="213" t="str">
        <f t="shared" si="310"/>
        <v/>
      </c>
      <c r="Y1510" s="213" t="str">
        <f t="shared" si="311"/>
        <v/>
      </c>
    </row>
    <row r="1511" spans="1:25" ht="15">
      <c r="A1511" s="118"/>
      <c r="B1511" s="117"/>
      <c r="C1511" s="119"/>
      <c r="D1511" s="116" t="str">
        <f>IFERROR(VLOOKUP(C1511,'PER Sociodemografico'!A:L,2,0),"")</f>
        <v/>
      </c>
      <c r="E1511" s="116" t="str">
        <f>IFERROR(VLOOKUP(C1511,'PER Sociodemografico'!A:L,9,0),"")</f>
        <v/>
      </c>
      <c r="F1511" s="118"/>
      <c r="G1511" s="116" t="str">
        <f>IFERROR(VLOOKUP(C1511,'PER Sociodemografico'!A:L,10,0),"")</f>
        <v/>
      </c>
      <c r="H1511" s="120"/>
      <c r="I1511" s="117"/>
      <c r="J1511" s="117"/>
      <c r="K1511" s="113" t="str">
        <f t="shared" si="300"/>
        <v/>
      </c>
      <c r="L1511" s="114" t="str">
        <f t="shared" si="301"/>
        <v/>
      </c>
      <c r="M1511" s="115" t="str">
        <f t="shared" si="302"/>
        <v/>
      </c>
      <c r="N1511" s="118"/>
      <c r="O1511" s="116" t="str">
        <f>IFERROR(VLOOKUP(N1511,'Código del Diagnóstico'!$A$2:$B$12426,2,0),"")</f>
        <v/>
      </c>
      <c r="P1511" s="209" t="str">
        <f>IFERROR(VLOOKUP(C1511,'PER Sociodemografico'!A:G,7,0),"")</f>
        <v/>
      </c>
      <c r="Q1511" s="210" t="str">
        <f t="shared" si="303"/>
        <v/>
      </c>
      <c r="R1511" s="113">
        <f t="shared" si="304"/>
        <v>0</v>
      </c>
      <c r="S1511" s="116">
        <f t="shared" si="305"/>
        <v>0</v>
      </c>
      <c r="T1511" s="129">
        <f t="shared" si="306"/>
        <v>0</v>
      </c>
      <c r="U1511" s="211">
        <f t="shared" si="307"/>
        <v>0</v>
      </c>
      <c r="V1511" s="212">
        <f t="shared" si="308"/>
        <v>0</v>
      </c>
      <c r="W1511" s="212">
        <f t="shared" si="309"/>
        <v>0</v>
      </c>
      <c r="X1511" s="213" t="str">
        <f t="shared" si="310"/>
        <v/>
      </c>
      <c r="Y1511" s="213" t="str">
        <f t="shared" si="311"/>
        <v/>
      </c>
    </row>
    <row r="1512" spans="1:25" ht="15">
      <c r="A1512" s="118"/>
      <c r="B1512" s="117"/>
      <c r="C1512" s="119"/>
      <c r="D1512" s="116" t="str">
        <f>IFERROR(VLOOKUP(C1512,'PER Sociodemografico'!A:L,2,0),"")</f>
        <v/>
      </c>
      <c r="E1512" s="116" t="str">
        <f>IFERROR(VLOOKUP(C1512,'PER Sociodemografico'!A:L,9,0),"")</f>
        <v/>
      </c>
      <c r="F1512" s="118"/>
      <c r="G1512" s="116" t="str">
        <f>IFERROR(VLOOKUP(C1512,'PER Sociodemografico'!A:L,10,0),"")</f>
        <v/>
      </c>
      <c r="H1512" s="120"/>
      <c r="I1512" s="117"/>
      <c r="J1512" s="117"/>
      <c r="K1512" s="113" t="str">
        <f t="shared" si="300"/>
        <v/>
      </c>
      <c r="L1512" s="114" t="str">
        <f t="shared" si="301"/>
        <v/>
      </c>
      <c r="M1512" s="115" t="str">
        <f t="shared" si="302"/>
        <v/>
      </c>
      <c r="N1512" s="118"/>
      <c r="O1512" s="116" t="str">
        <f>IFERROR(VLOOKUP(N1512,'Código del Diagnóstico'!$A$2:$B$12426,2,0),"")</f>
        <v/>
      </c>
      <c r="P1512" s="209" t="str">
        <f>IFERROR(VLOOKUP(C1512,'PER Sociodemografico'!A:G,7,0),"")</f>
        <v/>
      </c>
      <c r="Q1512" s="210" t="str">
        <f t="shared" si="303"/>
        <v/>
      </c>
      <c r="R1512" s="113">
        <f t="shared" si="304"/>
        <v>0</v>
      </c>
      <c r="S1512" s="116">
        <f t="shared" si="305"/>
        <v>0</v>
      </c>
      <c r="T1512" s="129">
        <f t="shared" si="306"/>
        <v>0</v>
      </c>
      <c r="U1512" s="211">
        <f t="shared" si="307"/>
        <v>0</v>
      </c>
      <c r="V1512" s="212">
        <f t="shared" si="308"/>
        <v>0</v>
      </c>
      <c r="W1512" s="212">
        <f t="shared" si="309"/>
        <v>0</v>
      </c>
      <c r="X1512" s="213" t="str">
        <f t="shared" si="310"/>
        <v/>
      </c>
      <c r="Y1512" s="213" t="str">
        <f t="shared" si="311"/>
        <v/>
      </c>
    </row>
    <row r="1513" spans="1:25" ht="15">
      <c r="A1513" s="118"/>
      <c r="B1513" s="117"/>
      <c r="C1513" s="119"/>
      <c r="D1513" s="116" t="str">
        <f>IFERROR(VLOOKUP(C1513,'PER Sociodemografico'!A:L,2,0),"")</f>
        <v/>
      </c>
      <c r="E1513" s="116" t="str">
        <f>IFERROR(VLOOKUP(C1513,'PER Sociodemografico'!A:L,9,0),"")</f>
        <v/>
      </c>
      <c r="F1513" s="118"/>
      <c r="G1513" s="116" t="str">
        <f>IFERROR(VLOOKUP(C1513,'PER Sociodemografico'!A:L,10,0),"")</f>
        <v/>
      </c>
      <c r="H1513" s="120"/>
      <c r="I1513" s="117"/>
      <c r="J1513" s="117"/>
      <c r="K1513" s="113" t="str">
        <f t="shared" si="300"/>
        <v/>
      </c>
      <c r="L1513" s="114" t="str">
        <f t="shared" si="301"/>
        <v/>
      </c>
      <c r="M1513" s="115" t="str">
        <f t="shared" si="302"/>
        <v/>
      </c>
      <c r="N1513" s="118"/>
      <c r="O1513" s="116" t="str">
        <f>IFERROR(VLOOKUP(N1513,'Código del Diagnóstico'!$A$2:$B$12426,2,0),"")</f>
        <v/>
      </c>
      <c r="P1513" s="209" t="str">
        <f>IFERROR(VLOOKUP(C1513,'PER Sociodemografico'!A:G,7,0),"")</f>
        <v/>
      </c>
      <c r="Q1513" s="210" t="str">
        <f t="shared" si="303"/>
        <v/>
      </c>
      <c r="R1513" s="113">
        <f t="shared" si="304"/>
        <v>0</v>
      </c>
      <c r="S1513" s="116">
        <f t="shared" si="305"/>
        <v>0</v>
      </c>
      <c r="T1513" s="129">
        <f t="shared" si="306"/>
        <v>0</v>
      </c>
      <c r="U1513" s="211">
        <f t="shared" si="307"/>
        <v>0</v>
      </c>
      <c r="V1513" s="212">
        <f t="shared" si="308"/>
        <v>0</v>
      </c>
      <c r="W1513" s="212">
        <f t="shared" si="309"/>
        <v>0</v>
      </c>
      <c r="X1513" s="213" t="str">
        <f t="shared" si="310"/>
        <v/>
      </c>
      <c r="Y1513" s="213" t="str">
        <f t="shared" si="311"/>
        <v/>
      </c>
    </row>
    <row r="1514" spans="1:25" ht="15">
      <c r="A1514" s="118"/>
      <c r="B1514" s="117"/>
      <c r="C1514" s="119"/>
      <c r="D1514" s="116" t="str">
        <f>IFERROR(VLOOKUP(C1514,'PER Sociodemografico'!A:L,2,0),"")</f>
        <v/>
      </c>
      <c r="E1514" s="116" t="str">
        <f>IFERROR(VLOOKUP(C1514,'PER Sociodemografico'!A:L,9,0),"")</f>
        <v/>
      </c>
      <c r="F1514" s="118"/>
      <c r="G1514" s="116" t="str">
        <f>IFERROR(VLOOKUP(C1514,'PER Sociodemografico'!A:L,10,0),"")</f>
        <v/>
      </c>
      <c r="H1514" s="120"/>
      <c r="I1514" s="117"/>
      <c r="J1514" s="117"/>
      <c r="K1514" s="113" t="str">
        <f t="shared" si="300"/>
        <v/>
      </c>
      <c r="L1514" s="114" t="str">
        <f t="shared" si="301"/>
        <v/>
      </c>
      <c r="M1514" s="115" t="str">
        <f t="shared" si="302"/>
        <v/>
      </c>
      <c r="N1514" s="118"/>
      <c r="O1514" s="116" t="str">
        <f>IFERROR(VLOOKUP(N1514,'Código del Diagnóstico'!$A$2:$B$12426,2,0),"")</f>
        <v/>
      </c>
      <c r="P1514" s="209" t="str">
        <f>IFERROR(VLOOKUP(C1514,'PER Sociodemografico'!A:G,7,0),"")</f>
        <v/>
      </c>
      <c r="Q1514" s="210" t="str">
        <f t="shared" si="303"/>
        <v/>
      </c>
      <c r="R1514" s="113">
        <f t="shared" si="304"/>
        <v>0</v>
      </c>
      <c r="S1514" s="116">
        <f t="shared" si="305"/>
        <v>0</v>
      </c>
      <c r="T1514" s="129">
        <f t="shared" si="306"/>
        <v>0</v>
      </c>
      <c r="U1514" s="211">
        <f t="shared" si="307"/>
        <v>0</v>
      </c>
      <c r="V1514" s="212">
        <f t="shared" si="308"/>
        <v>0</v>
      </c>
      <c r="W1514" s="212">
        <f t="shared" si="309"/>
        <v>0</v>
      </c>
      <c r="X1514" s="213" t="str">
        <f t="shared" si="310"/>
        <v/>
      </c>
      <c r="Y1514" s="213" t="str">
        <f t="shared" si="311"/>
        <v/>
      </c>
    </row>
    <row r="1515" spans="1:25" ht="15">
      <c r="A1515" s="118"/>
      <c r="B1515" s="117"/>
      <c r="C1515" s="119"/>
      <c r="D1515" s="116" t="str">
        <f>IFERROR(VLOOKUP(C1515,'PER Sociodemografico'!A:L,2,0),"")</f>
        <v/>
      </c>
      <c r="E1515" s="116" t="str">
        <f>IFERROR(VLOOKUP(C1515,'PER Sociodemografico'!A:L,9,0),"")</f>
        <v/>
      </c>
      <c r="F1515" s="118"/>
      <c r="G1515" s="116" t="str">
        <f>IFERROR(VLOOKUP(C1515,'PER Sociodemografico'!A:L,10,0),"")</f>
        <v/>
      </c>
      <c r="H1515" s="120"/>
      <c r="I1515" s="117"/>
      <c r="J1515" s="117"/>
      <c r="K1515" s="113" t="str">
        <f t="shared" si="300"/>
        <v/>
      </c>
      <c r="L1515" s="114" t="str">
        <f t="shared" si="301"/>
        <v/>
      </c>
      <c r="M1515" s="115" t="str">
        <f t="shared" si="302"/>
        <v/>
      </c>
      <c r="N1515" s="118"/>
      <c r="O1515" s="116" t="str">
        <f>IFERROR(VLOOKUP(N1515,'Código del Diagnóstico'!$A$2:$B$12426,2,0),"")</f>
        <v/>
      </c>
      <c r="P1515" s="209" t="str">
        <f>IFERROR(VLOOKUP(C1515,'PER Sociodemografico'!A:G,7,0),"")</f>
        <v/>
      </c>
      <c r="Q1515" s="210" t="str">
        <f t="shared" si="303"/>
        <v/>
      </c>
      <c r="R1515" s="113">
        <f t="shared" si="304"/>
        <v>0</v>
      </c>
      <c r="S1515" s="116">
        <f t="shared" si="305"/>
        <v>0</v>
      </c>
      <c r="T1515" s="129">
        <f t="shared" si="306"/>
        <v>0</v>
      </c>
      <c r="U1515" s="211">
        <f t="shared" si="307"/>
        <v>0</v>
      </c>
      <c r="V1515" s="212">
        <f t="shared" si="308"/>
        <v>0</v>
      </c>
      <c r="W1515" s="212">
        <f t="shared" si="309"/>
        <v>0</v>
      </c>
      <c r="X1515" s="213" t="str">
        <f t="shared" si="310"/>
        <v/>
      </c>
      <c r="Y1515" s="213" t="str">
        <f t="shared" si="311"/>
        <v/>
      </c>
    </row>
    <row r="1516" spans="1:25" ht="15">
      <c r="A1516" s="118"/>
      <c r="B1516" s="117"/>
      <c r="C1516" s="119"/>
      <c r="D1516" s="116" t="str">
        <f>IFERROR(VLOOKUP(C1516,'PER Sociodemografico'!A:L,2,0),"")</f>
        <v/>
      </c>
      <c r="E1516" s="116" t="str">
        <f>IFERROR(VLOOKUP(C1516,'PER Sociodemografico'!A:L,9,0),"")</f>
        <v/>
      </c>
      <c r="F1516" s="118"/>
      <c r="G1516" s="116" t="str">
        <f>IFERROR(VLOOKUP(C1516,'PER Sociodemografico'!A:L,10,0),"")</f>
        <v/>
      </c>
      <c r="H1516" s="120"/>
      <c r="I1516" s="117"/>
      <c r="J1516" s="117"/>
      <c r="K1516" s="113" t="str">
        <f t="shared" si="300"/>
        <v/>
      </c>
      <c r="L1516" s="114" t="str">
        <f t="shared" si="301"/>
        <v/>
      </c>
      <c r="M1516" s="115" t="str">
        <f t="shared" si="302"/>
        <v/>
      </c>
      <c r="N1516" s="118"/>
      <c r="O1516" s="116" t="str">
        <f>IFERROR(VLOOKUP(N1516,'Código del Diagnóstico'!$A$2:$B$12426,2,0),"")</f>
        <v/>
      </c>
      <c r="P1516" s="209" t="str">
        <f>IFERROR(VLOOKUP(C1516,'PER Sociodemografico'!A:G,7,0),"")</f>
        <v/>
      </c>
      <c r="Q1516" s="210" t="str">
        <f t="shared" si="303"/>
        <v/>
      </c>
      <c r="R1516" s="113">
        <f t="shared" si="304"/>
        <v>0</v>
      </c>
      <c r="S1516" s="116">
        <f t="shared" si="305"/>
        <v>0</v>
      </c>
      <c r="T1516" s="129">
        <f t="shared" si="306"/>
        <v>0</v>
      </c>
      <c r="U1516" s="211">
        <f t="shared" si="307"/>
        <v>0</v>
      </c>
      <c r="V1516" s="212">
        <f t="shared" si="308"/>
        <v>0</v>
      </c>
      <c r="W1516" s="212">
        <f t="shared" si="309"/>
        <v>0</v>
      </c>
      <c r="X1516" s="213" t="str">
        <f t="shared" si="310"/>
        <v/>
      </c>
      <c r="Y1516" s="213" t="str">
        <f t="shared" si="311"/>
        <v/>
      </c>
    </row>
    <row r="1517" spans="1:25" ht="15">
      <c r="A1517" s="118"/>
      <c r="B1517" s="117"/>
      <c r="C1517" s="119"/>
      <c r="D1517" s="116" t="str">
        <f>IFERROR(VLOOKUP(C1517,'PER Sociodemografico'!A:L,2,0),"")</f>
        <v/>
      </c>
      <c r="E1517" s="116" t="str">
        <f>IFERROR(VLOOKUP(C1517,'PER Sociodemografico'!A:L,9,0),"")</f>
        <v/>
      </c>
      <c r="F1517" s="118"/>
      <c r="G1517" s="116" t="str">
        <f>IFERROR(VLOOKUP(C1517,'PER Sociodemografico'!A:L,10,0),"")</f>
        <v/>
      </c>
      <c r="H1517" s="120"/>
      <c r="I1517" s="117"/>
      <c r="J1517" s="117"/>
      <c r="K1517" s="113" t="str">
        <f t="shared" si="300"/>
        <v/>
      </c>
      <c r="L1517" s="114" t="str">
        <f t="shared" si="301"/>
        <v/>
      </c>
      <c r="M1517" s="115" t="str">
        <f t="shared" si="302"/>
        <v/>
      </c>
      <c r="N1517" s="118"/>
      <c r="O1517" s="116" t="str">
        <f>IFERROR(VLOOKUP(N1517,'Código del Diagnóstico'!$A$2:$B$12426,2,0),"")</f>
        <v/>
      </c>
      <c r="P1517" s="209" t="str">
        <f>IFERROR(VLOOKUP(C1517,'PER Sociodemografico'!A:G,7,0),"")</f>
        <v/>
      </c>
      <c r="Q1517" s="210" t="str">
        <f t="shared" si="303"/>
        <v/>
      </c>
      <c r="R1517" s="113">
        <f t="shared" si="304"/>
        <v>0</v>
      </c>
      <c r="S1517" s="116">
        <f t="shared" si="305"/>
        <v>0</v>
      </c>
      <c r="T1517" s="129">
        <f t="shared" si="306"/>
        <v>0</v>
      </c>
      <c r="U1517" s="211">
        <f t="shared" si="307"/>
        <v>0</v>
      </c>
      <c r="V1517" s="212">
        <f t="shared" si="308"/>
        <v>0</v>
      </c>
      <c r="W1517" s="212">
        <f t="shared" si="309"/>
        <v>0</v>
      </c>
      <c r="X1517" s="213" t="str">
        <f t="shared" si="310"/>
        <v/>
      </c>
      <c r="Y1517" s="213" t="str">
        <f t="shared" si="311"/>
        <v/>
      </c>
    </row>
    <row r="1518" spans="1:25" ht="15">
      <c r="A1518" s="118"/>
      <c r="B1518" s="117"/>
      <c r="C1518" s="119"/>
      <c r="D1518" s="116" t="str">
        <f>IFERROR(VLOOKUP(C1518,'PER Sociodemografico'!A:L,2,0),"")</f>
        <v/>
      </c>
      <c r="E1518" s="116" t="str">
        <f>IFERROR(VLOOKUP(C1518,'PER Sociodemografico'!A:L,9,0),"")</f>
        <v/>
      </c>
      <c r="F1518" s="118"/>
      <c r="G1518" s="116" t="str">
        <f>IFERROR(VLOOKUP(C1518,'PER Sociodemografico'!A:L,10,0),"")</f>
        <v/>
      </c>
      <c r="H1518" s="120"/>
      <c r="I1518" s="117"/>
      <c r="J1518" s="117"/>
      <c r="K1518" s="113" t="str">
        <f t="shared" si="300"/>
        <v/>
      </c>
      <c r="L1518" s="114" t="str">
        <f t="shared" si="301"/>
        <v/>
      </c>
      <c r="M1518" s="115" t="str">
        <f t="shared" si="302"/>
        <v/>
      </c>
      <c r="N1518" s="118"/>
      <c r="O1518" s="116" t="str">
        <f>IFERROR(VLOOKUP(N1518,'Código del Diagnóstico'!$A$2:$B$12426,2,0),"")</f>
        <v/>
      </c>
      <c r="P1518" s="209" t="str">
        <f>IFERROR(VLOOKUP(C1518,'PER Sociodemografico'!A:G,7,0),"")</f>
        <v/>
      </c>
      <c r="Q1518" s="210" t="str">
        <f t="shared" si="303"/>
        <v/>
      </c>
      <c r="R1518" s="113">
        <f t="shared" si="304"/>
        <v>0</v>
      </c>
      <c r="S1518" s="116">
        <f t="shared" si="305"/>
        <v>0</v>
      </c>
      <c r="T1518" s="129">
        <f t="shared" si="306"/>
        <v>0</v>
      </c>
      <c r="U1518" s="211">
        <f t="shared" si="307"/>
        <v>0</v>
      </c>
      <c r="V1518" s="212">
        <f t="shared" si="308"/>
        <v>0</v>
      </c>
      <c r="W1518" s="212">
        <f t="shared" si="309"/>
        <v>0</v>
      </c>
      <c r="X1518" s="213" t="str">
        <f t="shared" si="310"/>
        <v/>
      </c>
      <c r="Y1518" s="213" t="str">
        <f t="shared" si="311"/>
        <v/>
      </c>
    </row>
    <row r="1519" spans="1:25" ht="15">
      <c r="A1519" s="118"/>
      <c r="B1519" s="117"/>
      <c r="C1519" s="119"/>
      <c r="D1519" s="116" t="str">
        <f>IFERROR(VLOOKUP(C1519,'PER Sociodemografico'!A:L,2,0),"")</f>
        <v/>
      </c>
      <c r="E1519" s="116" t="str">
        <f>IFERROR(VLOOKUP(C1519,'PER Sociodemografico'!A:L,9,0),"")</f>
        <v/>
      </c>
      <c r="F1519" s="118"/>
      <c r="G1519" s="116" t="str">
        <f>IFERROR(VLOOKUP(C1519,'PER Sociodemografico'!A:L,10,0),"")</f>
        <v/>
      </c>
      <c r="H1519" s="120"/>
      <c r="I1519" s="117"/>
      <c r="J1519" s="117"/>
      <c r="K1519" s="113" t="str">
        <f t="shared" si="300"/>
        <v/>
      </c>
      <c r="L1519" s="114" t="str">
        <f t="shared" si="301"/>
        <v/>
      </c>
      <c r="M1519" s="115" t="str">
        <f t="shared" si="302"/>
        <v/>
      </c>
      <c r="N1519" s="118"/>
      <c r="O1519" s="116" t="str">
        <f>IFERROR(VLOOKUP(N1519,'Código del Diagnóstico'!$A$2:$B$12426,2,0),"")</f>
        <v/>
      </c>
      <c r="P1519" s="209" t="str">
        <f>IFERROR(VLOOKUP(C1519,'PER Sociodemografico'!A:G,7,0),"")</f>
        <v/>
      </c>
      <c r="Q1519" s="210" t="str">
        <f t="shared" si="303"/>
        <v/>
      </c>
      <c r="R1519" s="113">
        <f t="shared" si="304"/>
        <v>0</v>
      </c>
      <c r="S1519" s="116">
        <f t="shared" si="305"/>
        <v>0</v>
      </c>
      <c r="T1519" s="129">
        <f t="shared" si="306"/>
        <v>0</v>
      </c>
      <c r="U1519" s="211">
        <f t="shared" si="307"/>
        <v>0</v>
      </c>
      <c r="V1519" s="212">
        <f t="shared" si="308"/>
        <v>0</v>
      </c>
      <c r="W1519" s="212">
        <f t="shared" si="309"/>
        <v>0</v>
      </c>
      <c r="X1519" s="213" t="str">
        <f t="shared" si="310"/>
        <v/>
      </c>
      <c r="Y1519" s="213" t="str">
        <f t="shared" si="311"/>
        <v/>
      </c>
    </row>
    <row r="1520" spans="1:25" ht="15">
      <c r="A1520" s="118"/>
      <c r="B1520" s="117"/>
      <c r="C1520" s="119"/>
      <c r="D1520" s="116" t="str">
        <f>IFERROR(VLOOKUP(C1520,'PER Sociodemografico'!A:L,2,0),"")</f>
        <v/>
      </c>
      <c r="E1520" s="116" t="str">
        <f>IFERROR(VLOOKUP(C1520,'PER Sociodemografico'!A:L,9,0),"")</f>
        <v/>
      </c>
      <c r="F1520" s="118"/>
      <c r="G1520" s="116" t="str">
        <f>IFERROR(VLOOKUP(C1520,'PER Sociodemografico'!A:L,10,0),"")</f>
        <v/>
      </c>
      <c r="H1520" s="120"/>
      <c r="I1520" s="117"/>
      <c r="J1520" s="117"/>
      <c r="K1520" s="113" t="str">
        <f t="shared" si="300"/>
        <v/>
      </c>
      <c r="L1520" s="114" t="str">
        <f t="shared" si="301"/>
        <v/>
      </c>
      <c r="M1520" s="115" t="str">
        <f t="shared" si="302"/>
        <v/>
      </c>
      <c r="N1520" s="118"/>
      <c r="O1520" s="116" t="str">
        <f>IFERROR(VLOOKUP(N1520,'Código del Diagnóstico'!$A$2:$B$12426,2,0),"")</f>
        <v/>
      </c>
      <c r="P1520" s="209" t="str">
        <f>IFERROR(VLOOKUP(C1520,'PER Sociodemografico'!A:G,7,0),"")</f>
        <v/>
      </c>
      <c r="Q1520" s="210" t="str">
        <f t="shared" si="303"/>
        <v/>
      </c>
      <c r="R1520" s="113">
        <f t="shared" si="304"/>
        <v>0</v>
      </c>
      <c r="S1520" s="116">
        <f t="shared" si="305"/>
        <v>0</v>
      </c>
      <c r="T1520" s="129">
        <f t="shared" si="306"/>
        <v>0</v>
      </c>
      <c r="U1520" s="211">
        <f t="shared" si="307"/>
        <v>0</v>
      </c>
      <c r="V1520" s="212">
        <f t="shared" si="308"/>
        <v>0</v>
      </c>
      <c r="W1520" s="212">
        <f t="shared" si="309"/>
        <v>0</v>
      </c>
      <c r="X1520" s="213" t="str">
        <f t="shared" si="310"/>
        <v/>
      </c>
      <c r="Y1520" s="213" t="str">
        <f t="shared" si="311"/>
        <v/>
      </c>
    </row>
    <row r="1521" spans="1:25" ht="15">
      <c r="A1521" s="118"/>
      <c r="B1521" s="117"/>
      <c r="C1521" s="119"/>
      <c r="D1521" s="116" t="str">
        <f>IFERROR(VLOOKUP(C1521,'PER Sociodemografico'!A:L,2,0),"")</f>
        <v/>
      </c>
      <c r="E1521" s="116" t="str">
        <f>IFERROR(VLOOKUP(C1521,'PER Sociodemografico'!A:L,9,0),"")</f>
        <v/>
      </c>
      <c r="F1521" s="118"/>
      <c r="G1521" s="116" t="str">
        <f>IFERROR(VLOOKUP(C1521,'PER Sociodemografico'!A:L,10,0),"")</f>
        <v/>
      </c>
      <c r="H1521" s="120"/>
      <c r="I1521" s="117"/>
      <c r="J1521" s="117"/>
      <c r="K1521" s="113" t="str">
        <f t="shared" si="300"/>
        <v/>
      </c>
      <c r="L1521" s="114" t="str">
        <f t="shared" si="301"/>
        <v/>
      </c>
      <c r="M1521" s="115" t="str">
        <f t="shared" si="302"/>
        <v/>
      </c>
      <c r="N1521" s="118"/>
      <c r="O1521" s="116" t="str">
        <f>IFERROR(VLOOKUP(N1521,'Código del Diagnóstico'!$A$2:$B$12426,2,0),"")</f>
        <v/>
      </c>
      <c r="P1521" s="209" t="str">
        <f>IFERROR(VLOOKUP(C1521,'PER Sociodemografico'!A:G,7,0),"")</f>
        <v/>
      </c>
      <c r="Q1521" s="210" t="str">
        <f t="shared" si="303"/>
        <v/>
      </c>
      <c r="R1521" s="113">
        <f t="shared" si="304"/>
        <v>0</v>
      </c>
      <c r="S1521" s="116">
        <f t="shared" si="305"/>
        <v>0</v>
      </c>
      <c r="T1521" s="129">
        <f t="shared" si="306"/>
        <v>0</v>
      </c>
      <c r="U1521" s="211">
        <f t="shared" si="307"/>
        <v>0</v>
      </c>
      <c r="V1521" s="212">
        <f t="shared" si="308"/>
        <v>0</v>
      </c>
      <c r="W1521" s="212">
        <f t="shared" si="309"/>
        <v>0</v>
      </c>
      <c r="X1521" s="213" t="str">
        <f t="shared" si="310"/>
        <v/>
      </c>
      <c r="Y1521" s="213" t="str">
        <f t="shared" si="311"/>
        <v/>
      </c>
    </row>
    <row r="1522" spans="1:25" ht="15">
      <c r="A1522" s="118"/>
      <c r="B1522" s="117"/>
      <c r="C1522" s="119"/>
      <c r="D1522" s="116" t="str">
        <f>IFERROR(VLOOKUP(C1522,'PER Sociodemografico'!A:L,2,0),"")</f>
        <v/>
      </c>
      <c r="E1522" s="116" t="str">
        <f>IFERROR(VLOOKUP(C1522,'PER Sociodemografico'!A:L,9,0),"")</f>
        <v/>
      </c>
      <c r="F1522" s="118"/>
      <c r="G1522" s="116" t="str">
        <f>IFERROR(VLOOKUP(C1522,'PER Sociodemografico'!A:L,10,0),"")</f>
        <v/>
      </c>
      <c r="H1522" s="120"/>
      <c r="I1522" s="117"/>
      <c r="J1522" s="117"/>
      <c r="K1522" s="113" t="str">
        <f t="shared" si="300"/>
        <v/>
      </c>
      <c r="L1522" s="114" t="str">
        <f t="shared" si="301"/>
        <v/>
      </c>
      <c r="M1522" s="115" t="str">
        <f t="shared" si="302"/>
        <v/>
      </c>
      <c r="N1522" s="118"/>
      <c r="O1522" s="116" t="str">
        <f>IFERROR(VLOOKUP(N1522,'Código del Diagnóstico'!$A$2:$B$12426,2,0),"")</f>
        <v/>
      </c>
      <c r="P1522" s="209" t="str">
        <f>IFERROR(VLOOKUP(C1522,'PER Sociodemografico'!A:G,7,0),"")</f>
        <v/>
      </c>
      <c r="Q1522" s="210" t="str">
        <f t="shared" si="303"/>
        <v/>
      </c>
      <c r="R1522" s="113">
        <f t="shared" si="304"/>
        <v>0</v>
      </c>
      <c r="S1522" s="116">
        <f t="shared" si="305"/>
        <v>0</v>
      </c>
      <c r="T1522" s="129">
        <f t="shared" si="306"/>
        <v>0</v>
      </c>
      <c r="U1522" s="211">
        <f t="shared" si="307"/>
        <v>0</v>
      </c>
      <c r="V1522" s="212">
        <f t="shared" si="308"/>
        <v>0</v>
      </c>
      <c r="W1522" s="212">
        <f t="shared" si="309"/>
        <v>0</v>
      </c>
      <c r="X1522" s="213" t="str">
        <f t="shared" si="310"/>
        <v/>
      </c>
      <c r="Y1522" s="213" t="str">
        <f t="shared" si="311"/>
        <v/>
      </c>
    </row>
    <row r="1523" spans="1:25" ht="15">
      <c r="A1523" s="118"/>
      <c r="B1523" s="117"/>
      <c r="C1523" s="119"/>
      <c r="D1523" s="116" t="str">
        <f>IFERROR(VLOOKUP(C1523,'PER Sociodemografico'!A:L,2,0),"")</f>
        <v/>
      </c>
      <c r="E1523" s="116" t="str">
        <f>IFERROR(VLOOKUP(C1523,'PER Sociodemografico'!A:L,9,0),"")</f>
        <v/>
      </c>
      <c r="F1523" s="118"/>
      <c r="G1523" s="116" t="str">
        <f>IFERROR(VLOOKUP(C1523,'PER Sociodemografico'!A:L,10,0),"")</f>
        <v/>
      </c>
      <c r="H1523" s="120"/>
      <c r="I1523" s="117"/>
      <c r="J1523" s="117"/>
      <c r="K1523" s="113" t="str">
        <f t="shared" si="300"/>
        <v/>
      </c>
      <c r="L1523" s="114" t="str">
        <f t="shared" si="301"/>
        <v/>
      </c>
      <c r="M1523" s="115" t="str">
        <f t="shared" si="302"/>
        <v/>
      </c>
      <c r="N1523" s="118"/>
      <c r="O1523" s="116" t="str">
        <f>IFERROR(VLOOKUP(N1523,'Código del Diagnóstico'!$A$2:$B$12426,2,0),"")</f>
        <v/>
      </c>
      <c r="P1523" s="209" t="str">
        <f>IFERROR(VLOOKUP(C1523,'PER Sociodemografico'!A:G,7,0),"")</f>
        <v/>
      </c>
      <c r="Q1523" s="210" t="str">
        <f t="shared" si="303"/>
        <v/>
      </c>
      <c r="R1523" s="113">
        <f t="shared" si="304"/>
        <v>0</v>
      </c>
      <c r="S1523" s="116">
        <f t="shared" si="305"/>
        <v>0</v>
      </c>
      <c r="T1523" s="129">
        <f t="shared" si="306"/>
        <v>0</v>
      </c>
      <c r="U1523" s="211">
        <f t="shared" si="307"/>
        <v>0</v>
      </c>
      <c r="V1523" s="212">
        <f t="shared" si="308"/>
        <v>0</v>
      </c>
      <c r="W1523" s="212">
        <f t="shared" si="309"/>
        <v>0</v>
      </c>
      <c r="X1523" s="213" t="str">
        <f t="shared" si="310"/>
        <v/>
      </c>
      <c r="Y1523" s="213" t="str">
        <f t="shared" si="311"/>
        <v/>
      </c>
    </row>
    <row r="1524" spans="1:25" ht="15">
      <c r="A1524" s="118"/>
      <c r="B1524" s="117"/>
      <c r="C1524" s="119"/>
      <c r="D1524" s="116" t="str">
        <f>IFERROR(VLOOKUP(C1524,'PER Sociodemografico'!A:L,2,0),"")</f>
        <v/>
      </c>
      <c r="E1524" s="116" t="str">
        <f>IFERROR(VLOOKUP(C1524,'PER Sociodemografico'!A:L,9,0),"")</f>
        <v/>
      </c>
      <c r="F1524" s="118"/>
      <c r="G1524" s="116" t="str">
        <f>IFERROR(VLOOKUP(C1524,'PER Sociodemografico'!A:L,10,0),"")</f>
        <v/>
      </c>
      <c r="H1524" s="120"/>
      <c r="I1524" s="117"/>
      <c r="J1524" s="117"/>
      <c r="K1524" s="113" t="str">
        <f t="shared" si="300"/>
        <v/>
      </c>
      <c r="L1524" s="114" t="str">
        <f t="shared" si="301"/>
        <v/>
      </c>
      <c r="M1524" s="115" t="str">
        <f t="shared" si="302"/>
        <v/>
      </c>
      <c r="N1524" s="118"/>
      <c r="O1524" s="116" t="str">
        <f>IFERROR(VLOOKUP(N1524,'Código del Diagnóstico'!$A$2:$B$12426,2,0),"")</f>
        <v/>
      </c>
      <c r="P1524" s="209" t="str">
        <f>IFERROR(VLOOKUP(C1524,'PER Sociodemografico'!A:G,7,0),"")</f>
        <v/>
      </c>
      <c r="Q1524" s="210" t="str">
        <f t="shared" si="303"/>
        <v/>
      </c>
      <c r="R1524" s="113">
        <f t="shared" si="304"/>
        <v>0</v>
      </c>
      <c r="S1524" s="116">
        <f t="shared" si="305"/>
        <v>0</v>
      </c>
      <c r="T1524" s="129">
        <f t="shared" si="306"/>
        <v>0</v>
      </c>
      <c r="U1524" s="211">
        <f t="shared" si="307"/>
        <v>0</v>
      </c>
      <c r="V1524" s="212">
        <f t="shared" si="308"/>
        <v>0</v>
      </c>
      <c r="W1524" s="212">
        <f t="shared" si="309"/>
        <v>0</v>
      </c>
      <c r="X1524" s="213" t="str">
        <f t="shared" si="310"/>
        <v/>
      </c>
      <c r="Y1524" s="213" t="str">
        <f t="shared" si="311"/>
        <v/>
      </c>
    </row>
    <row r="1525" spans="1:25" ht="15">
      <c r="A1525" s="118"/>
      <c r="B1525" s="117"/>
      <c r="C1525" s="119"/>
      <c r="D1525" s="116" t="str">
        <f>IFERROR(VLOOKUP(C1525,'PER Sociodemografico'!A:L,2,0),"")</f>
        <v/>
      </c>
      <c r="E1525" s="116" t="str">
        <f>IFERROR(VLOOKUP(C1525,'PER Sociodemografico'!A:L,9,0),"")</f>
        <v/>
      </c>
      <c r="F1525" s="118"/>
      <c r="G1525" s="116" t="str">
        <f>IFERROR(VLOOKUP(C1525,'PER Sociodemografico'!A:L,10,0),"")</f>
        <v/>
      </c>
      <c r="H1525" s="120"/>
      <c r="I1525" s="117"/>
      <c r="J1525" s="117"/>
      <c r="K1525" s="113" t="str">
        <f t="shared" si="300"/>
        <v/>
      </c>
      <c r="L1525" s="114" t="str">
        <f t="shared" si="301"/>
        <v/>
      </c>
      <c r="M1525" s="115" t="str">
        <f t="shared" si="302"/>
        <v/>
      </c>
      <c r="N1525" s="118"/>
      <c r="O1525" s="116" t="str">
        <f>IFERROR(VLOOKUP(N1525,'Código del Diagnóstico'!$A$2:$B$12426,2,0),"")</f>
        <v/>
      </c>
      <c r="P1525" s="209" t="str">
        <f>IFERROR(VLOOKUP(C1525,'PER Sociodemografico'!A:G,7,0),"")</f>
        <v/>
      </c>
      <c r="Q1525" s="210" t="str">
        <f t="shared" si="303"/>
        <v/>
      </c>
      <c r="R1525" s="113">
        <f t="shared" si="304"/>
        <v>0</v>
      </c>
      <c r="S1525" s="116">
        <f t="shared" si="305"/>
        <v>0</v>
      </c>
      <c r="T1525" s="129">
        <f t="shared" si="306"/>
        <v>0</v>
      </c>
      <c r="U1525" s="211">
        <f t="shared" si="307"/>
        <v>0</v>
      </c>
      <c r="V1525" s="212">
        <f t="shared" si="308"/>
        <v>0</v>
      </c>
      <c r="W1525" s="212">
        <f t="shared" si="309"/>
        <v>0</v>
      </c>
      <c r="X1525" s="213" t="str">
        <f t="shared" si="310"/>
        <v/>
      </c>
      <c r="Y1525" s="213" t="str">
        <f t="shared" si="311"/>
        <v/>
      </c>
    </row>
    <row r="1526" spans="1:25" ht="15">
      <c r="A1526" s="118"/>
      <c r="B1526" s="117"/>
      <c r="C1526" s="119"/>
      <c r="D1526" s="116" t="str">
        <f>IFERROR(VLOOKUP(C1526,'PER Sociodemografico'!A:L,2,0),"")</f>
        <v/>
      </c>
      <c r="E1526" s="116" t="str">
        <f>IFERROR(VLOOKUP(C1526,'PER Sociodemografico'!A:L,9,0),"")</f>
        <v/>
      </c>
      <c r="F1526" s="118"/>
      <c r="G1526" s="116" t="str">
        <f>IFERROR(VLOOKUP(C1526,'PER Sociodemografico'!A:L,10,0),"")</f>
        <v/>
      </c>
      <c r="H1526" s="120"/>
      <c r="I1526" s="117"/>
      <c r="J1526" s="117"/>
      <c r="K1526" s="113" t="str">
        <f t="shared" si="300"/>
        <v/>
      </c>
      <c r="L1526" s="114" t="str">
        <f t="shared" si="301"/>
        <v/>
      </c>
      <c r="M1526" s="115" t="str">
        <f t="shared" si="302"/>
        <v/>
      </c>
      <c r="N1526" s="118"/>
      <c r="O1526" s="116" t="str">
        <f>IFERROR(VLOOKUP(N1526,'Código del Diagnóstico'!$A$2:$B$12426,2,0),"")</f>
        <v/>
      </c>
      <c r="P1526" s="209" t="str">
        <f>IFERROR(VLOOKUP(C1526,'PER Sociodemografico'!A:G,7,0),"")</f>
        <v/>
      </c>
      <c r="Q1526" s="210" t="str">
        <f t="shared" si="303"/>
        <v/>
      </c>
      <c r="R1526" s="113">
        <f t="shared" si="304"/>
        <v>0</v>
      </c>
      <c r="S1526" s="116">
        <f t="shared" si="305"/>
        <v>0</v>
      </c>
      <c r="T1526" s="129">
        <f t="shared" si="306"/>
        <v>0</v>
      </c>
      <c r="U1526" s="211">
        <f t="shared" si="307"/>
        <v>0</v>
      </c>
      <c r="V1526" s="212">
        <f t="shared" si="308"/>
        <v>0</v>
      </c>
      <c r="W1526" s="212">
        <f t="shared" si="309"/>
        <v>0</v>
      </c>
      <c r="X1526" s="213" t="str">
        <f t="shared" si="310"/>
        <v/>
      </c>
      <c r="Y1526" s="213" t="str">
        <f t="shared" si="311"/>
        <v/>
      </c>
    </row>
    <row r="1527" spans="1:25" ht="15">
      <c r="A1527" s="118"/>
      <c r="B1527" s="117"/>
      <c r="C1527" s="119"/>
      <c r="D1527" s="116" t="str">
        <f>IFERROR(VLOOKUP(C1527,'PER Sociodemografico'!A:L,2,0),"")</f>
        <v/>
      </c>
      <c r="E1527" s="116" t="str">
        <f>IFERROR(VLOOKUP(C1527,'PER Sociodemografico'!A:L,9,0),"")</f>
        <v/>
      </c>
      <c r="F1527" s="118"/>
      <c r="G1527" s="116" t="str">
        <f>IFERROR(VLOOKUP(C1527,'PER Sociodemografico'!A:L,10,0),"")</f>
        <v/>
      </c>
      <c r="H1527" s="120"/>
      <c r="I1527" s="117"/>
      <c r="J1527" s="117"/>
      <c r="K1527" s="113" t="str">
        <f t="shared" si="300"/>
        <v/>
      </c>
      <c r="L1527" s="114" t="str">
        <f t="shared" si="301"/>
        <v/>
      </c>
      <c r="M1527" s="115" t="str">
        <f t="shared" si="302"/>
        <v/>
      </c>
      <c r="N1527" s="118"/>
      <c r="O1527" s="116" t="str">
        <f>IFERROR(VLOOKUP(N1527,'Código del Diagnóstico'!$A$2:$B$12426,2,0),"")</f>
        <v/>
      </c>
      <c r="P1527" s="209" t="str">
        <f>IFERROR(VLOOKUP(C1527,'PER Sociodemografico'!A:G,7,0),"")</f>
        <v/>
      </c>
      <c r="Q1527" s="210" t="str">
        <f t="shared" si="303"/>
        <v/>
      </c>
      <c r="R1527" s="113">
        <f t="shared" si="304"/>
        <v>0</v>
      </c>
      <c r="S1527" s="116">
        <f t="shared" si="305"/>
        <v>0</v>
      </c>
      <c r="T1527" s="129">
        <f t="shared" si="306"/>
        <v>0</v>
      </c>
      <c r="U1527" s="211">
        <f t="shared" si="307"/>
        <v>0</v>
      </c>
      <c r="V1527" s="212">
        <f t="shared" si="308"/>
        <v>0</v>
      </c>
      <c r="W1527" s="212">
        <f t="shared" si="309"/>
        <v>0</v>
      </c>
      <c r="X1527" s="213" t="str">
        <f t="shared" si="310"/>
        <v/>
      </c>
      <c r="Y1527" s="213" t="str">
        <f t="shared" si="311"/>
        <v/>
      </c>
    </row>
    <row r="1528" spans="1:25" ht="15">
      <c r="A1528" s="118"/>
      <c r="B1528" s="117"/>
      <c r="C1528" s="119"/>
      <c r="D1528" s="116" t="str">
        <f>IFERROR(VLOOKUP(C1528,'PER Sociodemografico'!A:L,2,0),"")</f>
        <v/>
      </c>
      <c r="E1528" s="116" t="str">
        <f>IFERROR(VLOOKUP(C1528,'PER Sociodemografico'!A:L,9,0),"")</f>
        <v/>
      </c>
      <c r="F1528" s="118"/>
      <c r="G1528" s="116" t="str">
        <f>IFERROR(VLOOKUP(C1528,'PER Sociodemografico'!A:L,10,0),"")</f>
        <v/>
      </c>
      <c r="H1528" s="120"/>
      <c r="I1528" s="117"/>
      <c r="J1528" s="117"/>
      <c r="K1528" s="113" t="str">
        <f t="shared" si="300"/>
        <v/>
      </c>
      <c r="L1528" s="114" t="str">
        <f t="shared" si="301"/>
        <v/>
      </c>
      <c r="M1528" s="115" t="str">
        <f t="shared" si="302"/>
        <v/>
      </c>
      <c r="N1528" s="118"/>
      <c r="O1528" s="116" t="str">
        <f>IFERROR(VLOOKUP(N1528,'Código del Diagnóstico'!$A$2:$B$12426,2,0),"")</f>
        <v/>
      </c>
      <c r="P1528" s="209" t="str">
        <f>IFERROR(VLOOKUP(C1528,'PER Sociodemografico'!A:G,7,0),"")</f>
        <v/>
      </c>
      <c r="Q1528" s="210" t="str">
        <f t="shared" si="303"/>
        <v/>
      </c>
      <c r="R1528" s="113">
        <f t="shared" si="304"/>
        <v>0</v>
      </c>
      <c r="S1528" s="116">
        <f t="shared" si="305"/>
        <v>0</v>
      </c>
      <c r="T1528" s="129">
        <f t="shared" si="306"/>
        <v>0</v>
      </c>
      <c r="U1528" s="211">
        <f t="shared" si="307"/>
        <v>0</v>
      </c>
      <c r="V1528" s="212">
        <f t="shared" si="308"/>
        <v>0</v>
      </c>
      <c r="W1528" s="212">
        <f t="shared" si="309"/>
        <v>0</v>
      </c>
      <c r="X1528" s="213" t="str">
        <f t="shared" si="310"/>
        <v/>
      </c>
      <c r="Y1528" s="213" t="str">
        <f t="shared" si="311"/>
        <v/>
      </c>
    </row>
    <row r="1529" spans="1:25" ht="15">
      <c r="A1529" s="118"/>
      <c r="B1529" s="117"/>
      <c r="C1529" s="119"/>
      <c r="D1529" s="116" t="str">
        <f>IFERROR(VLOOKUP(C1529,'PER Sociodemografico'!A:L,2,0),"")</f>
        <v/>
      </c>
      <c r="E1529" s="116" t="str">
        <f>IFERROR(VLOOKUP(C1529,'PER Sociodemografico'!A:L,9,0),"")</f>
        <v/>
      </c>
      <c r="F1529" s="118"/>
      <c r="G1529" s="116" t="str">
        <f>IFERROR(VLOOKUP(C1529,'PER Sociodemografico'!A:L,10,0),"")</f>
        <v/>
      </c>
      <c r="H1529" s="120"/>
      <c r="I1529" s="117"/>
      <c r="J1529" s="117"/>
      <c r="K1529" s="113" t="str">
        <f t="shared" si="300"/>
        <v/>
      </c>
      <c r="L1529" s="114" t="str">
        <f t="shared" si="301"/>
        <v/>
      </c>
      <c r="M1529" s="115" t="str">
        <f t="shared" si="302"/>
        <v/>
      </c>
      <c r="N1529" s="118"/>
      <c r="O1529" s="116" t="str">
        <f>IFERROR(VLOOKUP(N1529,'Código del Diagnóstico'!$A$2:$B$12426,2,0),"")</f>
        <v/>
      </c>
      <c r="P1529" s="209" t="str">
        <f>IFERROR(VLOOKUP(C1529,'PER Sociodemografico'!A:G,7,0),"")</f>
        <v/>
      </c>
      <c r="Q1529" s="210" t="str">
        <f t="shared" si="303"/>
        <v/>
      </c>
      <c r="R1529" s="113">
        <f t="shared" si="304"/>
        <v>0</v>
      </c>
      <c r="S1529" s="116">
        <f t="shared" si="305"/>
        <v>0</v>
      </c>
      <c r="T1529" s="129">
        <f t="shared" si="306"/>
        <v>0</v>
      </c>
      <c r="U1529" s="211">
        <f t="shared" si="307"/>
        <v>0</v>
      </c>
      <c r="V1529" s="212">
        <f t="shared" si="308"/>
        <v>0</v>
      </c>
      <c r="W1529" s="212">
        <f t="shared" si="309"/>
        <v>0</v>
      </c>
      <c r="X1529" s="213" t="str">
        <f t="shared" si="310"/>
        <v/>
      </c>
      <c r="Y1529" s="213" t="str">
        <f t="shared" si="311"/>
        <v/>
      </c>
    </row>
    <row r="1530" spans="1:25" ht="15">
      <c r="A1530" s="118"/>
      <c r="B1530" s="117"/>
      <c r="C1530" s="119"/>
      <c r="D1530" s="116" t="str">
        <f>IFERROR(VLOOKUP(C1530,'PER Sociodemografico'!A:L,2,0),"")</f>
        <v/>
      </c>
      <c r="E1530" s="116" t="str">
        <f>IFERROR(VLOOKUP(C1530,'PER Sociodemografico'!A:L,9,0),"")</f>
        <v/>
      </c>
      <c r="F1530" s="118"/>
      <c r="G1530" s="116" t="str">
        <f>IFERROR(VLOOKUP(C1530,'PER Sociodemografico'!A:L,10,0),"")</f>
        <v/>
      </c>
      <c r="H1530" s="120"/>
      <c r="I1530" s="117"/>
      <c r="J1530" s="117"/>
      <c r="K1530" s="113" t="str">
        <f t="shared" si="300"/>
        <v/>
      </c>
      <c r="L1530" s="114" t="str">
        <f t="shared" si="301"/>
        <v/>
      </c>
      <c r="M1530" s="115" t="str">
        <f t="shared" si="302"/>
        <v/>
      </c>
      <c r="N1530" s="118"/>
      <c r="O1530" s="116" t="str">
        <f>IFERROR(VLOOKUP(N1530,'Código del Diagnóstico'!$A$2:$B$12426,2,0),"")</f>
        <v/>
      </c>
      <c r="P1530" s="209" t="str">
        <f>IFERROR(VLOOKUP(C1530,'PER Sociodemografico'!A:G,7,0),"")</f>
        <v/>
      </c>
      <c r="Q1530" s="210" t="str">
        <f t="shared" si="303"/>
        <v/>
      </c>
      <c r="R1530" s="113">
        <f t="shared" si="304"/>
        <v>0</v>
      </c>
      <c r="S1530" s="116">
        <f t="shared" si="305"/>
        <v>0</v>
      </c>
      <c r="T1530" s="129">
        <f t="shared" si="306"/>
        <v>0</v>
      </c>
      <c r="U1530" s="211">
        <f t="shared" si="307"/>
        <v>0</v>
      </c>
      <c r="V1530" s="212">
        <f t="shared" si="308"/>
        <v>0</v>
      </c>
      <c r="W1530" s="212">
        <f t="shared" si="309"/>
        <v>0</v>
      </c>
      <c r="X1530" s="213" t="str">
        <f t="shared" si="310"/>
        <v/>
      </c>
      <c r="Y1530" s="213" t="str">
        <f t="shared" si="311"/>
        <v/>
      </c>
    </row>
    <row r="1531" spans="1:25" ht="15">
      <c r="A1531" s="118"/>
      <c r="B1531" s="117"/>
      <c r="C1531" s="119"/>
      <c r="D1531" s="116" t="str">
        <f>IFERROR(VLOOKUP(C1531,'PER Sociodemografico'!A:L,2,0),"")</f>
        <v/>
      </c>
      <c r="E1531" s="116" t="str">
        <f>IFERROR(VLOOKUP(C1531,'PER Sociodemografico'!A:L,9,0),"")</f>
        <v/>
      </c>
      <c r="F1531" s="118"/>
      <c r="G1531" s="116" t="str">
        <f>IFERROR(VLOOKUP(C1531,'PER Sociodemografico'!A:L,10,0),"")</f>
        <v/>
      </c>
      <c r="H1531" s="120"/>
      <c r="I1531" s="117"/>
      <c r="J1531" s="117"/>
      <c r="K1531" s="113" t="str">
        <f t="shared" si="300"/>
        <v/>
      </c>
      <c r="L1531" s="114" t="str">
        <f t="shared" si="301"/>
        <v/>
      </c>
      <c r="M1531" s="115" t="str">
        <f t="shared" si="302"/>
        <v/>
      </c>
      <c r="N1531" s="118"/>
      <c r="O1531" s="116" t="str">
        <f>IFERROR(VLOOKUP(N1531,'Código del Diagnóstico'!$A$2:$B$12426,2,0),"")</f>
        <v/>
      </c>
      <c r="P1531" s="209" t="str">
        <f>IFERROR(VLOOKUP(C1531,'PER Sociodemografico'!A:G,7,0),"")</f>
        <v/>
      </c>
      <c r="Q1531" s="210" t="str">
        <f t="shared" si="303"/>
        <v/>
      </c>
      <c r="R1531" s="113">
        <f t="shared" si="304"/>
        <v>0</v>
      </c>
      <c r="S1531" s="116">
        <f t="shared" si="305"/>
        <v>0</v>
      </c>
      <c r="T1531" s="129">
        <f t="shared" si="306"/>
        <v>0</v>
      </c>
      <c r="U1531" s="211">
        <f t="shared" si="307"/>
        <v>0</v>
      </c>
      <c r="V1531" s="212">
        <f t="shared" si="308"/>
        <v>0</v>
      </c>
      <c r="W1531" s="212">
        <f t="shared" si="309"/>
        <v>0</v>
      </c>
      <c r="X1531" s="213" t="str">
        <f t="shared" si="310"/>
        <v/>
      </c>
      <c r="Y1531" s="213" t="str">
        <f t="shared" si="311"/>
        <v/>
      </c>
    </row>
    <row r="1532" spans="1:25" ht="15">
      <c r="A1532" s="118"/>
      <c r="B1532" s="117"/>
      <c r="C1532" s="119"/>
      <c r="D1532" s="116" t="str">
        <f>IFERROR(VLOOKUP(C1532,'PER Sociodemografico'!A:L,2,0),"")</f>
        <v/>
      </c>
      <c r="E1532" s="116" t="str">
        <f>IFERROR(VLOOKUP(C1532,'PER Sociodemografico'!A:L,9,0),"")</f>
        <v/>
      </c>
      <c r="F1532" s="118"/>
      <c r="G1532" s="116" t="str">
        <f>IFERROR(VLOOKUP(C1532,'PER Sociodemografico'!A:L,10,0),"")</f>
        <v/>
      </c>
      <c r="H1532" s="120"/>
      <c r="I1532" s="117"/>
      <c r="J1532" s="117"/>
      <c r="K1532" s="113" t="str">
        <f t="shared" si="300"/>
        <v/>
      </c>
      <c r="L1532" s="114" t="str">
        <f t="shared" si="301"/>
        <v/>
      </c>
      <c r="M1532" s="115" t="str">
        <f t="shared" si="302"/>
        <v/>
      </c>
      <c r="N1532" s="118"/>
      <c r="O1532" s="116" t="str">
        <f>IFERROR(VLOOKUP(N1532,'Código del Diagnóstico'!$A$2:$B$12426,2,0),"")</f>
        <v/>
      </c>
      <c r="P1532" s="209" t="str">
        <f>IFERROR(VLOOKUP(C1532,'PER Sociodemografico'!A:G,7,0),"")</f>
        <v/>
      </c>
      <c r="Q1532" s="210" t="str">
        <f t="shared" si="303"/>
        <v/>
      </c>
      <c r="R1532" s="113">
        <f t="shared" si="304"/>
        <v>0</v>
      </c>
      <c r="S1532" s="116">
        <f t="shared" si="305"/>
        <v>0</v>
      </c>
      <c r="T1532" s="129">
        <f t="shared" si="306"/>
        <v>0</v>
      </c>
      <c r="U1532" s="211">
        <f t="shared" si="307"/>
        <v>0</v>
      </c>
      <c r="V1532" s="212">
        <f t="shared" si="308"/>
        <v>0</v>
      </c>
      <c r="W1532" s="212">
        <f t="shared" si="309"/>
        <v>0</v>
      </c>
      <c r="X1532" s="213" t="str">
        <f t="shared" si="310"/>
        <v/>
      </c>
      <c r="Y1532" s="213" t="str">
        <f t="shared" si="311"/>
        <v/>
      </c>
    </row>
    <row r="1533" spans="1:25" ht="15">
      <c r="A1533" s="118"/>
      <c r="B1533" s="117"/>
      <c r="C1533" s="119"/>
      <c r="D1533" s="116" t="str">
        <f>IFERROR(VLOOKUP(C1533,'PER Sociodemografico'!A:L,2,0),"")</f>
        <v/>
      </c>
      <c r="E1533" s="116" t="str">
        <f>IFERROR(VLOOKUP(C1533,'PER Sociodemografico'!A:L,9,0),"")</f>
        <v/>
      </c>
      <c r="F1533" s="118"/>
      <c r="G1533" s="116" t="str">
        <f>IFERROR(VLOOKUP(C1533,'PER Sociodemografico'!A:L,10,0),"")</f>
        <v/>
      </c>
      <c r="H1533" s="120"/>
      <c r="I1533" s="117"/>
      <c r="J1533" s="117"/>
      <c r="K1533" s="113" t="str">
        <f t="shared" si="300"/>
        <v/>
      </c>
      <c r="L1533" s="114" t="str">
        <f t="shared" si="301"/>
        <v/>
      </c>
      <c r="M1533" s="115" t="str">
        <f t="shared" si="302"/>
        <v/>
      </c>
      <c r="N1533" s="118"/>
      <c r="O1533" s="116" t="str">
        <f>IFERROR(VLOOKUP(N1533,'Código del Diagnóstico'!$A$2:$B$12426,2,0),"")</f>
        <v/>
      </c>
      <c r="P1533" s="209" t="str">
        <f>IFERROR(VLOOKUP(C1533,'PER Sociodemografico'!A:G,7,0),"")</f>
        <v/>
      </c>
      <c r="Q1533" s="210" t="str">
        <f t="shared" si="303"/>
        <v/>
      </c>
      <c r="R1533" s="113">
        <f t="shared" si="304"/>
        <v>0</v>
      </c>
      <c r="S1533" s="116">
        <f t="shared" si="305"/>
        <v>0</v>
      </c>
      <c r="T1533" s="129">
        <f t="shared" si="306"/>
        <v>0</v>
      </c>
      <c r="U1533" s="211">
        <f t="shared" si="307"/>
        <v>0</v>
      </c>
      <c r="V1533" s="212">
        <f t="shared" si="308"/>
        <v>0</v>
      </c>
      <c r="W1533" s="212">
        <f t="shared" si="309"/>
        <v>0</v>
      </c>
      <c r="X1533" s="213" t="str">
        <f t="shared" si="310"/>
        <v/>
      </c>
      <c r="Y1533" s="213" t="str">
        <f t="shared" si="311"/>
        <v/>
      </c>
    </row>
    <row r="1534" spans="1:25" ht="15">
      <c r="A1534" s="118"/>
      <c r="B1534" s="117"/>
      <c r="C1534" s="119"/>
      <c r="D1534" s="116" t="str">
        <f>IFERROR(VLOOKUP(C1534,'PER Sociodemografico'!A:L,2,0),"")</f>
        <v/>
      </c>
      <c r="E1534" s="116" t="str">
        <f>IFERROR(VLOOKUP(C1534,'PER Sociodemografico'!A:L,9,0),"")</f>
        <v/>
      </c>
      <c r="F1534" s="118"/>
      <c r="G1534" s="116" t="str">
        <f>IFERROR(VLOOKUP(C1534,'PER Sociodemografico'!A:L,10,0),"")</f>
        <v/>
      </c>
      <c r="H1534" s="120"/>
      <c r="I1534" s="117"/>
      <c r="J1534" s="117"/>
      <c r="K1534" s="113" t="str">
        <f t="shared" si="300"/>
        <v/>
      </c>
      <c r="L1534" s="114" t="str">
        <f t="shared" si="301"/>
        <v/>
      </c>
      <c r="M1534" s="115" t="str">
        <f t="shared" si="302"/>
        <v/>
      </c>
      <c r="N1534" s="118"/>
      <c r="O1534" s="116" t="str">
        <f>IFERROR(VLOOKUP(N1534,'Código del Diagnóstico'!$A$2:$B$12426,2,0),"")</f>
        <v/>
      </c>
      <c r="P1534" s="209" t="str">
        <f>IFERROR(VLOOKUP(C1534,'PER Sociodemografico'!A:G,7,0),"")</f>
        <v/>
      </c>
      <c r="Q1534" s="210" t="str">
        <f t="shared" si="303"/>
        <v/>
      </c>
      <c r="R1534" s="113">
        <f t="shared" si="304"/>
        <v>0</v>
      </c>
      <c r="S1534" s="116">
        <f t="shared" si="305"/>
        <v>0</v>
      </c>
      <c r="T1534" s="129">
        <f t="shared" si="306"/>
        <v>0</v>
      </c>
      <c r="U1534" s="211">
        <f t="shared" si="307"/>
        <v>0</v>
      </c>
      <c r="V1534" s="212">
        <f t="shared" si="308"/>
        <v>0</v>
      </c>
      <c r="W1534" s="212">
        <f t="shared" si="309"/>
        <v>0</v>
      </c>
      <c r="X1534" s="213" t="str">
        <f t="shared" si="310"/>
        <v/>
      </c>
      <c r="Y1534" s="213" t="str">
        <f t="shared" si="311"/>
        <v/>
      </c>
    </row>
    <row r="1535" spans="1:25" ht="15">
      <c r="A1535" s="118"/>
      <c r="B1535" s="117"/>
      <c r="C1535" s="119"/>
      <c r="D1535" s="116" t="str">
        <f>IFERROR(VLOOKUP(C1535,'PER Sociodemografico'!A:L,2,0),"")</f>
        <v/>
      </c>
      <c r="E1535" s="116" t="str">
        <f>IFERROR(VLOOKUP(C1535,'PER Sociodemografico'!A:L,9,0),"")</f>
        <v/>
      </c>
      <c r="F1535" s="118"/>
      <c r="G1535" s="116" t="str">
        <f>IFERROR(VLOOKUP(C1535,'PER Sociodemografico'!A:L,10,0),"")</f>
        <v/>
      </c>
      <c r="H1535" s="120"/>
      <c r="I1535" s="117"/>
      <c r="J1535" s="117"/>
      <c r="K1535" s="113" t="str">
        <f t="shared" si="300"/>
        <v/>
      </c>
      <c r="L1535" s="114" t="str">
        <f t="shared" si="301"/>
        <v/>
      </c>
      <c r="M1535" s="115" t="str">
        <f t="shared" si="302"/>
        <v/>
      </c>
      <c r="N1535" s="118"/>
      <c r="O1535" s="116" t="str">
        <f>IFERROR(VLOOKUP(N1535,'Código del Diagnóstico'!$A$2:$B$12426,2,0),"")</f>
        <v/>
      </c>
      <c r="P1535" s="209" t="str">
        <f>IFERROR(VLOOKUP(C1535,'PER Sociodemografico'!A:G,7,0),"")</f>
        <v/>
      </c>
      <c r="Q1535" s="210" t="str">
        <f t="shared" si="303"/>
        <v/>
      </c>
      <c r="R1535" s="113">
        <f t="shared" si="304"/>
        <v>0</v>
      </c>
      <c r="S1535" s="116">
        <f t="shared" si="305"/>
        <v>0</v>
      </c>
      <c r="T1535" s="129">
        <f t="shared" si="306"/>
        <v>0</v>
      </c>
      <c r="U1535" s="211">
        <f t="shared" si="307"/>
        <v>0</v>
      </c>
      <c r="V1535" s="212">
        <f t="shared" si="308"/>
        <v>0</v>
      </c>
      <c r="W1535" s="212">
        <f t="shared" si="309"/>
        <v>0</v>
      </c>
      <c r="X1535" s="213" t="str">
        <f t="shared" si="310"/>
        <v/>
      </c>
      <c r="Y1535" s="213" t="str">
        <f t="shared" si="311"/>
        <v/>
      </c>
    </row>
    <row r="1536" spans="1:25" ht="15">
      <c r="A1536" s="118"/>
      <c r="B1536" s="117"/>
      <c r="C1536" s="119"/>
      <c r="D1536" s="116" t="str">
        <f>IFERROR(VLOOKUP(C1536,'PER Sociodemografico'!A:L,2,0),"")</f>
        <v/>
      </c>
      <c r="E1536" s="116" t="str">
        <f>IFERROR(VLOOKUP(C1536,'PER Sociodemografico'!A:L,9,0),"")</f>
        <v/>
      </c>
      <c r="F1536" s="118"/>
      <c r="G1536" s="116" t="str">
        <f>IFERROR(VLOOKUP(C1536,'PER Sociodemografico'!A:L,10,0),"")</f>
        <v/>
      </c>
      <c r="H1536" s="120"/>
      <c r="I1536" s="117"/>
      <c r="J1536" s="117"/>
      <c r="K1536" s="113" t="str">
        <f t="shared" si="300"/>
        <v/>
      </c>
      <c r="L1536" s="114" t="str">
        <f t="shared" si="301"/>
        <v/>
      </c>
      <c r="M1536" s="115" t="str">
        <f t="shared" si="302"/>
        <v/>
      </c>
      <c r="N1536" s="118"/>
      <c r="O1536" s="116" t="str">
        <f>IFERROR(VLOOKUP(N1536,'Código del Diagnóstico'!$A$2:$B$12426,2,0),"")</f>
        <v/>
      </c>
      <c r="P1536" s="209" t="str">
        <f>IFERROR(VLOOKUP(C1536,'PER Sociodemografico'!A:G,7,0),"")</f>
        <v/>
      </c>
      <c r="Q1536" s="210" t="str">
        <f t="shared" si="303"/>
        <v/>
      </c>
      <c r="R1536" s="113">
        <f t="shared" si="304"/>
        <v>0</v>
      </c>
      <c r="S1536" s="116">
        <f t="shared" si="305"/>
        <v>0</v>
      </c>
      <c r="T1536" s="129">
        <f t="shared" si="306"/>
        <v>0</v>
      </c>
      <c r="U1536" s="211">
        <f t="shared" si="307"/>
        <v>0</v>
      </c>
      <c r="V1536" s="212">
        <f t="shared" si="308"/>
        <v>0</v>
      </c>
      <c r="W1536" s="212">
        <f t="shared" si="309"/>
        <v>0</v>
      </c>
      <c r="X1536" s="213" t="str">
        <f t="shared" si="310"/>
        <v/>
      </c>
      <c r="Y1536" s="213" t="str">
        <f t="shared" si="311"/>
        <v/>
      </c>
    </row>
    <row r="1537" spans="1:25" ht="15">
      <c r="A1537" s="118"/>
      <c r="B1537" s="117"/>
      <c r="C1537" s="119"/>
      <c r="D1537" s="116" t="str">
        <f>IFERROR(VLOOKUP(C1537,'PER Sociodemografico'!A:L,2,0),"")</f>
        <v/>
      </c>
      <c r="E1537" s="116" t="str">
        <f>IFERROR(VLOOKUP(C1537,'PER Sociodemografico'!A:L,9,0),"")</f>
        <v/>
      </c>
      <c r="F1537" s="118"/>
      <c r="G1537" s="116" t="str">
        <f>IFERROR(VLOOKUP(C1537,'PER Sociodemografico'!A:L,10,0),"")</f>
        <v/>
      </c>
      <c r="H1537" s="120"/>
      <c r="I1537" s="117"/>
      <c r="J1537" s="117"/>
      <c r="K1537" s="113" t="str">
        <f t="shared" si="300"/>
        <v/>
      </c>
      <c r="L1537" s="114" t="str">
        <f t="shared" si="301"/>
        <v/>
      </c>
      <c r="M1537" s="115" t="str">
        <f t="shared" si="302"/>
        <v/>
      </c>
      <c r="N1537" s="118"/>
      <c r="O1537" s="116" t="str">
        <f>IFERROR(VLOOKUP(N1537,'Código del Diagnóstico'!$A$2:$B$12426,2,0),"")</f>
        <v/>
      </c>
      <c r="P1537" s="209" t="str">
        <f>IFERROR(VLOOKUP(C1537,'PER Sociodemografico'!A:G,7,0),"")</f>
        <v/>
      </c>
      <c r="Q1537" s="210" t="str">
        <f t="shared" si="303"/>
        <v/>
      </c>
      <c r="R1537" s="113">
        <f t="shared" si="304"/>
        <v>0</v>
      </c>
      <c r="S1537" s="116">
        <f t="shared" si="305"/>
        <v>0</v>
      </c>
      <c r="T1537" s="129">
        <f t="shared" si="306"/>
        <v>0</v>
      </c>
      <c r="U1537" s="211">
        <f t="shared" si="307"/>
        <v>0</v>
      </c>
      <c r="V1537" s="212">
        <f t="shared" si="308"/>
        <v>0</v>
      </c>
      <c r="W1537" s="212">
        <f t="shared" si="309"/>
        <v>0</v>
      </c>
      <c r="X1537" s="213" t="str">
        <f t="shared" si="310"/>
        <v/>
      </c>
      <c r="Y1537" s="213" t="str">
        <f t="shared" si="311"/>
        <v/>
      </c>
    </row>
    <row r="1538" spans="1:25" ht="15">
      <c r="A1538" s="118"/>
      <c r="B1538" s="117"/>
      <c r="C1538" s="119"/>
      <c r="D1538" s="116" t="str">
        <f>IFERROR(VLOOKUP(C1538,'PER Sociodemografico'!A:L,2,0),"")</f>
        <v/>
      </c>
      <c r="E1538" s="116" t="str">
        <f>IFERROR(VLOOKUP(C1538,'PER Sociodemografico'!A:L,9,0),"")</f>
        <v/>
      </c>
      <c r="F1538" s="118"/>
      <c r="G1538" s="116" t="str">
        <f>IFERROR(VLOOKUP(C1538,'PER Sociodemografico'!A:L,10,0),"")</f>
        <v/>
      </c>
      <c r="H1538" s="120"/>
      <c r="I1538" s="117"/>
      <c r="J1538" s="117"/>
      <c r="K1538" s="113" t="str">
        <f t="shared" si="300"/>
        <v/>
      </c>
      <c r="L1538" s="114" t="str">
        <f t="shared" si="301"/>
        <v/>
      </c>
      <c r="M1538" s="115" t="str">
        <f t="shared" si="302"/>
        <v/>
      </c>
      <c r="N1538" s="118"/>
      <c r="O1538" s="116" t="str">
        <f>IFERROR(VLOOKUP(N1538,'Código del Diagnóstico'!$A$2:$B$12426,2,0),"")</f>
        <v/>
      </c>
      <c r="P1538" s="209" t="str">
        <f>IFERROR(VLOOKUP(C1538,'PER Sociodemografico'!A:G,7,0),"")</f>
        <v/>
      </c>
      <c r="Q1538" s="210" t="str">
        <f t="shared" si="303"/>
        <v/>
      </c>
      <c r="R1538" s="113">
        <f t="shared" si="304"/>
        <v>0</v>
      </c>
      <c r="S1538" s="116">
        <f t="shared" si="305"/>
        <v>0</v>
      </c>
      <c r="T1538" s="129">
        <f t="shared" si="306"/>
        <v>0</v>
      </c>
      <c r="U1538" s="211">
        <f t="shared" si="307"/>
        <v>0</v>
      </c>
      <c r="V1538" s="212">
        <f t="shared" si="308"/>
        <v>0</v>
      </c>
      <c r="W1538" s="212">
        <f t="shared" si="309"/>
        <v>0</v>
      </c>
      <c r="X1538" s="213" t="str">
        <f t="shared" si="310"/>
        <v/>
      </c>
      <c r="Y1538" s="213" t="str">
        <f t="shared" si="311"/>
        <v/>
      </c>
    </row>
    <row r="1539" spans="1:25" ht="15">
      <c r="A1539" s="118"/>
      <c r="B1539" s="117"/>
      <c r="C1539" s="119"/>
      <c r="D1539" s="116" t="str">
        <f>IFERROR(VLOOKUP(C1539,'PER Sociodemografico'!A:L,2,0),"")</f>
        <v/>
      </c>
      <c r="E1539" s="116" t="str">
        <f>IFERROR(VLOOKUP(C1539,'PER Sociodemografico'!A:L,9,0),"")</f>
        <v/>
      </c>
      <c r="F1539" s="118"/>
      <c r="G1539" s="116" t="str">
        <f>IFERROR(VLOOKUP(C1539,'PER Sociodemografico'!A:L,10,0),"")</f>
        <v/>
      </c>
      <c r="H1539" s="120"/>
      <c r="I1539" s="117"/>
      <c r="J1539" s="117"/>
      <c r="K1539" s="113" t="str">
        <f t="shared" si="300"/>
        <v/>
      </c>
      <c r="L1539" s="114" t="str">
        <f t="shared" si="301"/>
        <v/>
      </c>
      <c r="M1539" s="115" t="str">
        <f t="shared" si="302"/>
        <v/>
      </c>
      <c r="N1539" s="118"/>
      <c r="O1539" s="116" t="str">
        <f>IFERROR(VLOOKUP(N1539,'Código del Diagnóstico'!$A$2:$B$12426,2,0),"")</f>
        <v/>
      </c>
      <c r="P1539" s="209" t="str">
        <f>IFERROR(VLOOKUP(C1539,'PER Sociodemografico'!A:G,7,0),"")</f>
        <v/>
      </c>
      <c r="Q1539" s="210" t="str">
        <f t="shared" si="303"/>
        <v/>
      </c>
      <c r="R1539" s="113">
        <f t="shared" si="304"/>
        <v>0</v>
      </c>
      <c r="S1539" s="116">
        <f t="shared" si="305"/>
        <v>0</v>
      </c>
      <c r="T1539" s="129">
        <f t="shared" si="306"/>
        <v>0</v>
      </c>
      <c r="U1539" s="211">
        <f t="shared" si="307"/>
        <v>0</v>
      </c>
      <c r="V1539" s="212">
        <f t="shared" si="308"/>
        <v>0</v>
      </c>
      <c r="W1539" s="212">
        <f t="shared" si="309"/>
        <v>0</v>
      </c>
      <c r="X1539" s="213" t="str">
        <f t="shared" si="310"/>
        <v/>
      </c>
      <c r="Y1539" s="213" t="str">
        <f t="shared" si="311"/>
        <v/>
      </c>
    </row>
    <row r="1540" spans="1:25" ht="15">
      <c r="A1540" s="118"/>
      <c r="B1540" s="117"/>
      <c r="C1540" s="119"/>
      <c r="D1540" s="116" t="str">
        <f>IFERROR(VLOOKUP(C1540,'PER Sociodemografico'!A:L,2,0),"")</f>
        <v/>
      </c>
      <c r="E1540" s="116" t="str">
        <f>IFERROR(VLOOKUP(C1540,'PER Sociodemografico'!A:L,9,0),"")</f>
        <v/>
      </c>
      <c r="F1540" s="118"/>
      <c r="G1540" s="116" t="str">
        <f>IFERROR(VLOOKUP(C1540,'PER Sociodemografico'!A:L,10,0),"")</f>
        <v/>
      </c>
      <c r="H1540" s="120"/>
      <c r="I1540" s="117"/>
      <c r="J1540" s="117"/>
      <c r="K1540" s="113" t="str">
        <f t="shared" si="300"/>
        <v/>
      </c>
      <c r="L1540" s="114" t="str">
        <f t="shared" si="301"/>
        <v/>
      </c>
      <c r="M1540" s="115" t="str">
        <f t="shared" si="302"/>
        <v/>
      </c>
      <c r="N1540" s="118"/>
      <c r="O1540" s="116" t="str">
        <f>IFERROR(VLOOKUP(N1540,'Código del Diagnóstico'!$A$2:$B$12426,2,0),"")</f>
        <v/>
      </c>
      <c r="P1540" s="209" t="str">
        <f>IFERROR(VLOOKUP(C1540,'PER Sociodemografico'!A:G,7,0),"")</f>
        <v/>
      </c>
      <c r="Q1540" s="210" t="str">
        <f t="shared" si="303"/>
        <v/>
      </c>
      <c r="R1540" s="113">
        <f t="shared" si="304"/>
        <v>0</v>
      </c>
      <c r="S1540" s="116">
        <f t="shared" si="305"/>
        <v>0</v>
      </c>
      <c r="T1540" s="129">
        <f t="shared" si="306"/>
        <v>0</v>
      </c>
      <c r="U1540" s="211">
        <f t="shared" si="307"/>
        <v>0</v>
      </c>
      <c r="V1540" s="212">
        <f t="shared" si="308"/>
        <v>0</v>
      </c>
      <c r="W1540" s="212">
        <f t="shared" si="309"/>
        <v>0</v>
      </c>
      <c r="X1540" s="213" t="str">
        <f t="shared" si="310"/>
        <v/>
      </c>
      <c r="Y1540" s="213" t="str">
        <f t="shared" si="311"/>
        <v/>
      </c>
    </row>
    <row r="1541" spans="1:25" ht="15">
      <c r="A1541" s="118"/>
      <c r="B1541" s="117"/>
      <c r="C1541" s="119"/>
      <c r="D1541" s="116" t="str">
        <f>IFERROR(VLOOKUP(C1541,'PER Sociodemografico'!A:L,2,0),"")</f>
        <v/>
      </c>
      <c r="E1541" s="116" t="str">
        <f>IFERROR(VLOOKUP(C1541,'PER Sociodemografico'!A:L,9,0),"")</f>
        <v/>
      </c>
      <c r="F1541" s="118"/>
      <c r="G1541" s="116" t="str">
        <f>IFERROR(VLOOKUP(C1541,'PER Sociodemografico'!A:L,10,0),"")</f>
        <v/>
      </c>
      <c r="H1541" s="120"/>
      <c r="I1541" s="117"/>
      <c r="J1541" s="117"/>
      <c r="K1541" s="113" t="str">
        <f t="shared" si="300"/>
        <v/>
      </c>
      <c r="L1541" s="114" t="str">
        <f t="shared" si="301"/>
        <v/>
      </c>
      <c r="M1541" s="115" t="str">
        <f t="shared" si="302"/>
        <v/>
      </c>
      <c r="N1541" s="118"/>
      <c r="O1541" s="116" t="str">
        <f>IFERROR(VLOOKUP(N1541,'Código del Diagnóstico'!$A$2:$B$12426,2,0),"")</f>
        <v/>
      </c>
      <c r="P1541" s="209" t="str">
        <f>IFERROR(VLOOKUP(C1541,'PER Sociodemografico'!A:G,7,0),"")</f>
        <v/>
      </c>
      <c r="Q1541" s="210" t="str">
        <f t="shared" si="303"/>
        <v/>
      </c>
      <c r="R1541" s="113">
        <f t="shared" si="304"/>
        <v>0</v>
      </c>
      <c r="S1541" s="116">
        <f t="shared" si="305"/>
        <v>0</v>
      </c>
      <c r="T1541" s="129">
        <f t="shared" si="306"/>
        <v>0</v>
      </c>
      <c r="U1541" s="211">
        <f t="shared" si="307"/>
        <v>0</v>
      </c>
      <c r="V1541" s="212">
        <f t="shared" si="308"/>
        <v>0</v>
      </c>
      <c r="W1541" s="212">
        <f t="shared" si="309"/>
        <v>0</v>
      </c>
      <c r="X1541" s="213" t="str">
        <f t="shared" si="310"/>
        <v/>
      </c>
      <c r="Y1541" s="213" t="str">
        <f t="shared" si="311"/>
        <v/>
      </c>
    </row>
    <row r="1542" spans="1:25" ht="15">
      <c r="A1542" s="118"/>
      <c r="B1542" s="117"/>
      <c r="C1542" s="119"/>
      <c r="D1542" s="116" t="str">
        <f>IFERROR(VLOOKUP(C1542,'PER Sociodemografico'!A:L,2,0),"")</f>
        <v/>
      </c>
      <c r="E1542" s="116" t="str">
        <f>IFERROR(VLOOKUP(C1542,'PER Sociodemografico'!A:L,9,0),"")</f>
        <v/>
      </c>
      <c r="F1542" s="118"/>
      <c r="G1542" s="116" t="str">
        <f>IFERROR(VLOOKUP(C1542,'PER Sociodemografico'!A:L,10,0),"")</f>
        <v/>
      </c>
      <c r="H1542" s="120"/>
      <c r="I1542" s="117"/>
      <c r="J1542" s="117"/>
      <c r="K1542" s="113" t="str">
        <f t="shared" si="300"/>
        <v/>
      </c>
      <c r="L1542" s="114" t="str">
        <f t="shared" si="301"/>
        <v/>
      </c>
      <c r="M1542" s="115" t="str">
        <f t="shared" si="302"/>
        <v/>
      </c>
      <c r="N1542" s="118"/>
      <c r="O1542" s="116" t="str">
        <f>IFERROR(VLOOKUP(N1542,'Código del Diagnóstico'!$A$2:$B$12426,2,0),"")</f>
        <v/>
      </c>
      <c r="P1542" s="209" t="str">
        <f>IFERROR(VLOOKUP(C1542,'PER Sociodemografico'!A:G,7,0),"")</f>
        <v/>
      </c>
      <c r="Q1542" s="210" t="str">
        <f t="shared" si="303"/>
        <v/>
      </c>
      <c r="R1542" s="113">
        <f t="shared" si="304"/>
        <v>0</v>
      </c>
      <c r="S1542" s="116">
        <f t="shared" si="305"/>
        <v>0</v>
      </c>
      <c r="T1542" s="129">
        <f t="shared" si="306"/>
        <v>0</v>
      </c>
      <c r="U1542" s="211">
        <f t="shared" si="307"/>
        <v>0</v>
      </c>
      <c r="V1542" s="212">
        <f t="shared" si="308"/>
        <v>0</v>
      </c>
      <c r="W1542" s="212">
        <f t="shared" si="309"/>
        <v>0</v>
      </c>
      <c r="X1542" s="213" t="str">
        <f t="shared" si="310"/>
        <v/>
      </c>
      <c r="Y1542" s="213" t="str">
        <f t="shared" si="311"/>
        <v/>
      </c>
    </row>
    <row r="1543" spans="1:25" ht="15">
      <c r="A1543" s="118"/>
      <c r="B1543" s="117"/>
      <c r="C1543" s="119"/>
      <c r="D1543" s="116" t="str">
        <f>IFERROR(VLOOKUP(C1543,'PER Sociodemografico'!A:L,2,0),"")</f>
        <v/>
      </c>
      <c r="E1543" s="116" t="str">
        <f>IFERROR(VLOOKUP(C1543,'PER Sociodemografico'!A:L,9,0),"")</f>
        <v/>
      </c>
      <c r="F1543" s="118"/>
      <c r="G1543" s="116" t="str">
        <f>IFERROR(VLOOKUP(C1543,'PER Sociodemografico'!A:L,10,0),"")</f>
        <v/>
      </c>
      <c r="H1543" s="120"/>
      <c r="I1543" s="117"/>
      <c r="J1543" s="117"/>
      <c r="K1543" s="113" t="str">
        <f t="shared" si="300"/>
        <v/>
      </c>
      <c r="L1543" s="114" t="str">
        <f t="shared" si="301"/>
        <v/>
      </c>
      <c r="M1543" s="115" t="str">
        <f t="shared" si="302"/>
        <v/>
      </c>
      <c r="N1543" s="118"/>
      <c r="O1543" s="116" t="str">
        <f>IFERROR(VLOOKUP(N1543,'Código del Diagnóstico'!$A$2:$B$12426,2,0),"")</f>
        <v/>
      </c>
      <c r="P1543" s="209" t="str">
        <f>IFERROR(VLOOKUP(C1543,'PER Sociodemografico'!A:G,7,0),"")</f>
        <v/>
      </c>
      <c r="Q1543" s="210" t="str">
        <f t="shared" si="303"/>
        <v/>
      </c>
      <c r="R1543" s="113">
        <f t="shared" si="304"/>
        <v>0</v>
      </c>
      <c r="S1543" s="116">
        <f t="shared" si="305"/>
        <v>0</v>
      </c>
      <c r="T1543" s="129">
        <f t="shared" si="306"/>
        <v>0</v>
      </c>
      <c r="U1543" s="211">
        <f t="shared" si="307"/>
        <v>0</v>
      </c>
      <c r="V1543" s="212">
        <f t="shared" si="308"/>
        <v>0</v>
      </c>
      <c r="W1543" s="212">
        <f t="shared" si="309"/>
        <v>0</v>
      </c>
      <c r="X1543" s="213" t="str">
        <f t="shared" si="310"/>
        <v/>
      </c>
      <c r="Y1543" s="213" t="str">
        <f t="shared" si="311"/>
        <v/>
      </c>
    </row>
    <row r="1544" spans="1:25" ht="15">
      <c r="A1544" s="118"/>
      <c r="B1544" s="117"/>
      <c r="C1544" s="119"/>
      <c r="D1544" s="116" t="str">
        <f>IFERROR(VLOOKUP(C1544,'PER Sociodemografico'!A:L,2,0),"")</f>
        <v/>
      </c>
      <c r="E1544" s="116" t="str">
        <f>IFERROR(VLOOKUP(C1544,'PER Sociodemografico'!A:L,9,0),"")</f>
        <v/>
      </c>
      <c r="F1544" s="118"/>
      <c r="G1544" s="116" t="str">
        <f>IFERROR(VLOOKUP(C1544,'PER Sociodemografico'!A:L,10,0),"")</f>
        <v/>
      </c>
      <c r="H1544" s="120"/>
      <c r="I1544" s="117"/>
      <c r="J1544" s="117"/>
      <c r="K1544" s="113" t="str">
        <f t="shared" si="300"/>
        <v/>
      </c>
      <c r="L1544" s="114" t="str">
        <f t="shared" si="301"/>
        <v/>
      </c>
      <c r="M1544" s="115" t="str">
        <f t="shared" si="302"/>
        <v/>
      </c>
      <c r="N1544" s="118"/>
      <c r="O1544" s="116" t="str">
        <f>IFERROR(VLOOKUP(N1544,'Código del Diagnóstico'!$A$2:$B$12426,2,0),"")</f>
        <v/>
      </c>
      <c r="P1544" s="209" t="str">
        <f>IFERROR(VLOOKUP(C1544,'PER Sociodemografico'!A:G,7,0),"")</f>
        <v/>
      </c>
      <c r="Q1544" s="210" t="str">
        <f t="shared" si="303"/>
        <v/>
      </c>
      <c r="R1544" s="113">
        <f t="shared" si="304"/>
        <v>0</v>
      </c>
      <c r="S1544" s="116">
        <f t="shared" si="305"/>
        <v>0</v>
      </c>
      <c r="T1544" s="129">
        <f t="shared" si="306"/>
        <v>0</v>
      </c>
      <c r="U1544" s="211">
        <f t="shared" si="307"/>
        <v>0</v>
      </c>
      <c r="V1544" s="212">
        <f t="shared" si="308"/>
        <v>0</v>
      </c>
      <c r="W1544" s="212">
        <f t="shared" si="309"/>
        <v>0</v>
      </c>
      <c r="X1544" s="213" t="str">
        <f t="shared" si="310"/>
        <v/>
      </c>
      <c r="Y1544" s="213" t="str">
        <f t="shared" si="311"/>
        <v/>
      </c>
    </row>
    <row r="1545" spans="1:25" ht="15">
      <c r="A1545" s="118"/>
      <c r="B1545" s="117"/>
      <c r="C1545" s="119"/>
      <c r="D1545" s="116" t="str">
        <f>IFERROR(VLOOKUP(C1545,'PER Sociodemografico'!A:L,2,0),"")</f>
        <v/>
      </c>
      <c r="E1545" s="116" t="str">
        <f>IFERROR(VLOOKUP(C1545,'PER Sociodemografico'!A:L,9,0),"")</f>
        <v/>
      </c>
      <c r="F1545" s="118"/>
      <c r="G1545" s="116" t="str">
        <f>IFERROR(VLOOKUP(C1545,'PER Sociodemografico'!A:L,10,0),"")</f>
        <v/>
      </c>
      <c r="H1545" s="120"/>
      <c r="I1545" s="117"/>
      <c r="J1545" s="117"/>
      <c r="K1545" s="113" t="str">
        <f t="shared" si="300"/>
        <v/>
      </c>
      <c r="L1545" s="114" t="str">
        <f t="shared" si="301"/>
        <v/>
      </c>
      <c r="M1545" s="115" t="str">
        <f t="shared" si="302"/>
        <v/>
      </c>
      <c r="N1545" s="118"/>
      <c r="O1545" s="116" t="str">
        <f>IFERROR(VLOOKUP(N1545,'Código del Diagnóstico'!$A$2:$B$12426,2,0),"")</f>
        <v/>
      </c>
      <c r="P1545" s="209" t="str">
        <f>IFERROR(VLOOKUP(C1545,'PER Sociodemografico'!A:G,7,0),"")</f>
        <v/>
      </c>
      <c r="Q1545" s="210" t="str">
        <f t="shared" si="303"/>
        <v/>
      </c>
      <c r="R1545" s="113">
        <f t="shared" si="304"/>
        <v>0</v>
      </c>
      <c r="S1545" s="116">
        <f t="shared" si="305"/>
        <v>0</v>
      </c>
      <c r="T1545" s="129">
        <f t="shared" si="306"/>
        <v>0</v>
      </c>
      <c r="U1545" s="211">
        <f t="shared" si="307"/>
        <v>0</v>
      </c>
      <c r="V1545" s="212">
        <f t="shared" si="308"/>
        <v>0</v>
      </c>
      <c r="W1545" s="212">
        <f t="shared" si="309"/>
        <v>0</v>
      </c>
      <c r="X1545" s="213" t="str">
        <f t="shared" si="310"/>
        <v/>
      </c>
      <c r="Y1545" s="213" t="str">
        <f t="shared" si="311"/>
        <v/>
      </c>
    </row>
    <row r="1546" spans="1:25" ht="15">
      <c r="A1546" s="118"/>
      <c r="B1546" s="117"/>
      <c r="C1546" s="119"/>
      <c r="D1546" s="116" t="str">
        <f>IFERROR(VLOOKUP(C1546,'PER Sociodemografico'!A:L,2,0),"")</f>
        <v/>
      </c>
      <c r="E1546" s="116" t="str">
        <f>IFERROR(VLOOKUP(C1546,'PER Sociodemografico'!A:L,9,0),"")</f>
        <v/>
      </c>
      <c r="F1546" s="118"/>
      <c r="G1546" s="116" t="str">
        <f>IFERROR(VLOOKUP(C1546,'PER Sociodemografico'!A:L,10,0),"")</f>
        <v/>
      </c>
      <c r="H1546" s="120"/>
      <c r="I1546" s="117"/>
      <c r="J1546" s="117"/>
      <c r="K1546" s="113" t="str">
        <f t="shared" si="300"/>
        <v/>
      </c>
      <c r="L1546" s="114" t="str">
        <f t="shared" si="301"/>
        <v/>
      </c>
      <c r="M1546" s="115" t="str">
        <f t="shared" si="302"/>
        <v/>
      </c>
      <c r="N1546" s="118"/>
      <c r="O1546" s="116" t="str">
        <f>IFERROR(VLOOKUP(N1546,'Código del Diagnóstico'!$A$2:$B$12426,2,0),"")</f>
        <v/>
      </c>
      <c r="P1546" s="209" t="str">
        <f>IFERROR(VLOOKUP(C1546,'PER Sociodemografico'!A:G,7,0),"")</f>
        <v/>
      </c>
      <c r="Q1546" s="210" t="str">
        <f t="shared" si="303"/>
        <v/>
      </c>
      <c r="R1546" s="113">
        <f t="shared" si="304"/>
        <v>0</v>
      </c>
      <c r="S1546" s="116">
        <f t="shared" si="305"/>
        <v>0</v>
      </c>
      <c r="T1546" s="129">
        <f t="shared" si="306"/>
        <v>0</v>
      </c>
      <c r="U1546" s="211">
        <f t="shared" si="307"/>
        <v>0</v>
      </c>
      <c r="V1546" s="212">
        <f t="shared" si="308"/>
        <v>0</v>
      </c>
      <c r="W1546" s="212">
        <f t="shared" si="309"/>
        <v>0</v>
      </c>
      <c r="X1546" s="213" t="str">
        <f t="shared" si="310"/>
        <v/>
      </c>
      <c r="Y1546" s="213" t="str">
        <f t="shared" si="311"/>
        <v/>
      </c>
    </row>
    <row r="1547" spans="1:25" ht="15">
      <c r="A1547" s="118"/>
      <c r="B1547" s="117"/>
      <c r="C1547" s="119"/>
      <c r="D1547" s="116" t="str">
        <f>IFERROR(VLOOKUP(C1547,'PER Sociodemografico'!A:L,2,0),"")</f>
        <v/>
      </c>
      <c r="E1547" s="116" t="str">
        <f>IFERROR(VLOOKUP(C1547,'PER Sociodemografico'!A:L,9,0),"")</f>
        <v/>
      </c>
      <c r="F1547" s="118"/>
      <c r="G1547" s="116" t="str">
        <f>IFERROR(VLOOKUP(C1547,'PER Sociodemografico'!A:L,10,0),"")</f>
        <v/>
      </c>
      <c r="H1547" s="120"/>
      <c r="I1547" s="117"/>
      <c r="J1547" s="117"/>
      <c r="K1547" s="113" t="str">
        <f t="shared" si="300"/>
        <v/>
      </c>
      <c r="L1547" s="114" t="str">
        <f t="shared" si="301"/>
        <v/>
      </c>
      <c r="M1547" s="115" t="str">
        <f t="shared" si="302"/>
        <v/>
      </c>
      <c r="N1547" s="118"/>
      <c r="O1547" s="116" t="str">
        <f>IFERROR(VLOOKUP(N1547,'Código del Diagnóstico'!$A$2:$B$12426,2,0),"")</f>
        <v/>
      </c>
      <c r="P1547" s="209" t="str">
        <f>IFERROR(VLOOKUP(C1547,'PER Sociodemografico'!A:G,7,0),"")</f>
        <v/>
      </c>
      <c r="Q1547" s="210" t="str">
        <f t="shared" si="303"/>
        <v/>
      </c>
      <c r="R1547" s="113">
        <f t="shared" si="304"/>
        <v>0</v>
      </c>
      <c r="S1547" s="116">
        <f t="shared" si="305"/>
        <v>0</v>
      </c>
      <c r="T1547" s="129">
        <f t="shared" si="306"/>
        <v>0</v>
      </c>
      <c r="U1547" s="211">
        <f t="shared" si="307"/>
        <v>0</v>
      </c>
      <c r="V1547" s="212">
        <f t="shared" si="308"/>
        <v>0</v>
      </c>
      <c r="W1547" s="212">
        <f t="shared" si="309"/>
        <v>0</v>
      </c>
      <c r="X1547" s="213" t="str">
        <f t="shared" si="310"/>
        <v/>
      </c>
      <c r="Y1547" s="213" t="str">
        <f t="shared" si="311"/>
        <v/>
      </c>
    </row>
    <row r="1548" spans="1:25" ht="15">
      <c r="A1548" s="118"/>
      <c r="B1548" s="117"/>
      <c r="C1548" s="119"/>
      <c r="D1548" s="116" t="str">
        <f>IFERROR(VLOOKUP(C1548,'PER Sociodemografico'!A:L,2,0),"")</f>
        <v/>
      </c>
      <c r="E1548" s="116" t="str">
        <f>IFERROR(VLOOKUP(C1548,'PER Sociodemografico'!A:L,9,0),"")</f>
        <v/>
      </c>
      <c r="F1548" s="118"/>
      <c r="G1548" s="116" t="str">
        <f>IFERROR(VLOOKUP(C1548,'PER Sociodemografico'!A:L,10,0),"")</f>
        <v/>
      </c>
      <c r="H1548" s="120"/>
      <c r="I1548" s="117"/>
      <c r="J1548" s="117"/>
      <c r="K1548" s="113" t="str">
        <f t="shared" si="300"/>
        <v/>
      </c>
      <c r="L1548" s="114" t="str">
        <f t="shared" si="301"/>
        <v/>
      </c>
      <c r="M1548" s="115" t="str">
        <f t="shared" si="302"/>
        <v/>
      </c>
      <c r="N1548" s="118"/>
      <c r="O1548" s="116" t="str">
        <f>IFERROR(VLOOKUP(N1548,'Código del Diagnóstico'!$A$2:$B$12426,2,0),"")</f>
        <v/>
      </c>
      <c r="P1548" s="209" t="str">
        <f>IFERROR(VLOOKUP(C1548,'PER Sociodemografico'!A:G,7,0),"")</f>
        <v/>
      </c>
      <c r="Q1548" s="210" t="str">
        <f t="shared" si="303"/>
        <v/>
      </c>
      <c r="R1548" s="113">
        <f t="shared" si="304"/>
        <v>0</v>
      </c>
      <c r="S1548" s="116">
        <f t="shared" si="305"/>
        <v>0</v>
      </c>
      <c r="T1548" s="129">
        <f t="shared" si="306"/>
        <v>0</v>
      </c>
      <c r="U1548" s="211">
        <f t="shared" si="307"/>
        <v>0</v>
      </c>
      <c r="V1548" s="212">
        <f t="shared" si="308"/>
        <v>0</v>
      </c>
      <c r="W1548" s="212">
        <f t="shared" si="309"/>
        <v>0</v>
      </c>
      <c r="X1548" s="213" t="str">
        <f t="shared" si="310"/>
        <v/>
      </c>
      <c r="Y1548" s="213" t="str">
        <f t="shared" si="311"/>
        <v/>
      </c>
    </row>
    <row r="1549" spans="1:25" ht="15">
      <c r="A1549" s="118"/>
      <c r="B1549" s="117"/>
      <c r="C1549" s="119"/>
      <c r="D1549" s="116" t="str">
        <f>IFERROR(VLOOKUP(C1549,'PER Sociodemografico'!A:L,2,0),"")</f>
        <v/>
      </c>
      <c r="E1549" s="116" t="str">
        <f>IFERROR(VLOOKUP(C1549,'PER Sociodemografico'!A:L,9,0),"")</f>
        <v/>
      </c>
      <c r="F1549" s="118"/>
      <c r="G1549" s="116" t="str">
        <f>IFERROR(VLOOKUP(C1549,'PER Sociodemografico'!A:L,10,0),"")</f>
        <v/>
      </c>
      <c r="H1549" s="120"/>
      <c r="I1549" s="117"/>
      <c r="J1549" s="117"/>
      <c r="K1549" s="113" t="str">
        <f t="shared" si="300"/>
        <v/>
      </c>
      <c r="L1549" s="114" t="str">
        <f t="shared" si="301"/>
        <v/>
      </c>
      <c r="M1549" s="115" t="str">
        <f t="shared" si="302"/>
        <v/>
      </c>
      <c r="N1549" s="118"/>
      <c r="O1549" s="116" t="str">
        <f>IFERROR(VLOOKUP(N1549,'Código del Diagnóstico'!$A$2:$B$12426,2,0),"")</f>
        <v/>
      </c>
      <c r="P1549" s="209" t="str">
        <f>IFERROR(VLOOKUP(C1549,'PER Sociodemografico'!A:G,7,0),"")</f>
        <v/>
      </c>
      <c r="Q1549" s="210" t="str">
        <f t="shared" si="303"/>
        <v/>
      </c>
      <c r="R1549" s="113">
        <f t="shared" si="304"/>
        <v>0</v>
      </c>
      <c r="S1549" s="116">
        <f t="shared" si="305"/>
        <v>0</v>
      </c>
      <c r="T1549" s="129">
        <f t="shared" si="306"/>
        <v>0</v>
      </c>
      <c r="U1549" s="211">
        <f t="shared" si="307"/>
        <v>0</v>
      </c>
      <c r="V1549" s="212">
        <f t="shared" si="308"/>
        <v>0</v>
      </c>
      <c r="W1549" s="212">
        <f t="shared" si="309"/>
        <v>0</v>
      </c>
      <c r="X1549" s="213" t="str">
        <f t="shared" si="310"/>
        <v/>
      </c>
      <c r="Y1549" s="213" t="str">
        <f t="shared" si="311"/>
        <v/>
      </c>
    </row>
    <row r="1550" spans="1:25" ht="15">
      <c r="A1550" s="118"/>
      <c r="B1550" s="117"/>
      <c r="C1550" s="119"/>
      <c r="D1550" s="116" t="str">
        <f>IFERROR(VLOOKUP(C1550,'PER Sociodemografico'!A:L,2,0),"")</f>
        <v/>
      </c>
      <c r="E1550" s="116" t="str">
        <f>IFERROR(VLOOKUP(C1550,'PER Sociodemografico'!A:L,9,0),"")</f>
        <v/>
      </c>
      <c r="F1550" s="118"/>
      <c r="G1550" s="116" t="str">
        <f>IFERROR(VLOOKUP(C1550,'PER Sociodemografico'!A:L,10,0),"")</f>
        <v/>
      </c>
      <c r="H1550" s="120"/>
      <c r="I1550" s="117"/>
      <c r="J1550" s="117"/>
      <c r="K1550" s="113" t="str">
        <f t="shared" si="300"/>
        <v/>
      </c>
      <c r="L1550" s="114" t="str">
        <f t="shared" si="301"/>
        <v/>
      </c>
      <c r="M1550" s="115" t="str">
        <f t="shared" si="302"/>
        <v/>
      </c>
      <c r="N1550" s="118"/>
      <c r="O1550" s="116" t="str">
        <f>IFERROR(VLOOKUP(N1550,'Código del Diagnóstico'!$A$2:$B$12426,2,0),"")</f>
        <v/>
      </c>
      <c r="P1550" s="209" t="str">
        <f>IFERROR(VLOOKUP(C1550,'PER Sociodemografico'!A:G,7,0),"")</f>
        <v/>
      </c>
      <c r="Q1550" s="210" t="str">
        <f t="shared" si="303"/>
        <v/>
      </c>
      <c r="R1550" s="113">
        <f t="shared" si="304"/>
        <v>0</v>
      </c>
      <c r="S1550" s="116">
        <f t="shared" si="305"/>
        <v>0</v>
      </c>
      <c r="T1550" s="129">
        <f t="shared" si="306"/>
        <v>0</v>
      </c>
      <c r="U1550" s="211">
        <f t="shared" si="307"/>
        <v>0</v>
      </c>
      <c r="V1550" s="212">
        <f t="shared" si="308"/>
        <v>0</v>
      </c>
      <c r="W1550" s="212">
        <f t="shared" si="309"/>
        <v>0</v>
      </c>
      <c r="X1550" s="213" t="str">
        <f t="shared" si="310"/>
        <v/>
      </c>
      <c r="Y1550" s="213" t="str">
        <f t="shared" si="311"/>
        <v/>
      </c>
    </row>
    <row r="1551" spans="1:25" ht="15">
      <c r="A1551" s="118"/>
      <c r="B1551" s="117"/>
      <c r="C1551" s="119"/>
      <c r="D1551" s="116" t="str">
        <f>IFERROR(VLOOKUP(C1551,'PER Sociodemografico'!A:L,2,0),"")</f>
        <v/>
      </c>
      <c r="E1551" s="116" t="str">
        <f>IFERROR(VLOOKUP(C1551,'PER Sociodemografico'!A:L,9,0),"")</f>
        <v/>
      </c>
      <c r="F1551" s="118"/>
      <c r="G1551" s="116" t="str">
        <f>IFERROR(VLOOKUP(C1551,'PER Sociodemografico'!A:L,10,0),"")</f>
        <v/>
      </c>
      <c r="H1551" s="120"/>
      <c r="I1551" s="117"/>
      <c r="J1551" s="117"/>
      <c r="K1551" s="113" t="str">
        <f t="shared" ref="K1551:K1614" si="312">IF(I1551="","",J1551-I1551+1)</f>
        <v/>
      </c>
      <c r="L1551" s="114" t="str">
        <f t="shared" ref="L1551:L1614" si="313">IF(I1551="","",IF(MONTH(I1551)=MONTH(J1551),J1551-I1551+1,EOMONTH(I1551,0)-I1551+1))</f>
        <v/>
      </c>
      <c r="M1551" s="115" t="str">
        <f t="shared" ref="M1551:M1614" si="314">IFERROR(K1551-L1551,"")</f>
        <v/>
      </c>
      <c r="N1551" s="118"/>
      <c r="O1551" s="116" t="str">
        <f>IFERROR(VLOOKUP(N1551,'Código del Diagnóstico'!$A$2:$B$12426,2,0),"")</f>
        <v/>
      </c>
      <c r="P1551" s="209" t="str">
        <f>IFERROR(VLOOKUP(C1551,'PER Sociodemografico'!A:G,7,0),"")</f>
        <v/>
      </c>
      <c r="Q1551" s="210" t="str">
        <f t="shared" ref="Q1551:Q1614" si="315">IFERROR(P1551/30,"")</f>
        <v/>
      </c>
      <c r="R1551" s="113">
        <f t="shared" ref="R1551:R1614" si="316">IF(H1551="AT",K1551-1,0)</f>
        <v>0</v>
      </c>
      <c r="S1551" s="116">
        <f t="shared" ref="S1551:S1614" si="317">IF(IF(H1551="EG",K1551-3,0)&lt;=0,0,K1551-3)</f>
        <v>0</v>
      </c>
      <c r="T1551" s="129">
        <f t="shared" ref="T1551:T1614" si="318">IF(H1551="AT", (R1551*Q1551),0)</f>
        <v>0</v>
      </c>
      <c r="U1551" s="211">
        <f t="shared" ref="U1551:U1614" si="319">IF(H1551="EG",S1551*(Q1551*0.66),0)</f>
        <v>0</v>
      </c>
      <c r="V1551" s="212">
        <f t="shared" ref="V1551:V1614" si="320">IF(H1551="AT", K1551-R1551,0)</f>
        <v>0</v>
      </c>
      <c r="W1551" s="212">
        <f t="shared" ref="W1551:W1614" si="321">IF(H1551="EG",K1551-S1551,0)</f>
        <v>0</v>
      </c>
      <c r="X1551" s="213" t="str">
        <f t="shared" ref="X1551:X1614" si="322">IFERROR(V1551*Q1551,"")</f>
        <v/>
      </c>
      <c r="Y1551" s="213" t="str">
        <f t="shared" ref="Y1551:Y1614" si="323">IFERROR(W1551*Q1551,"")</f>
        <v/>
      </c>
    </row>
    <row r="1552" spans="1:25" ht="15">
      <c r="A1552" s="118"/>
      <c r="B1552" s="117"/>
      <c r="C1552" s="119"/>
      <c r="D1552" s="116" t="str">
        <f>IFERROR(VLOOKUP(C1552,'PER Sociodemografico'!A:L,2,0),"")</f>
        <v/>
      </c>
      <c r="E1552" s="116" t="str">
        <f>IFERROR(VLOOKUP(C1552,'PER Sociodemografico'!A:L,9,0),"")</f>
        <v/>
      </c>
      <c r="F1552" s="118"/>
      <c r="G1552" s="116" t="str">
        <f>IFERROR(VLOOKUP(C1552,'PER Sociodemografico'!A:L,10,0),"")</f>
        <v/>
      </c>
      <c r="H1552" s="120"/>
      <c r="I1552" s="117"/>
      <c r="J1552" s="117"/>
      <c r="K1552" s="113" t="str">
        <f t="shared" si="312"/>
        <v/>
      </c>
      <c r="L1552" s="114" t="str">
        <f t="shared" si="313"/>
        <v/>
      </c>
      <c r="M1552" s="115" t="str">
        <f t="shared" si="314"/>
        <v/>
      </c>
      <c r="N1552" s="118"/>
      <c r="O1552" s="116" t="str">
        <f>IFERROR(VLOOKUP(N1552,'Código del Diagnóstico'!$A$2:$B$12426,2,0),"")</f>
        <v/>
      </c>
      <c r="P1552" s="209" t="str">
        <f>IFERROR(VLOOKUP(C1552,'PER Sociodemografico'!A:G,7,0),"")</f>
        <v/>
      </c>
      <c r="Q1552" s="210" t="str">
        <f t="shared" si="315"/>
        <v/>
      </c>
      <c r="R1552" s="113">
        <f t="shared" si="316"/>
        <v>0</v>
      </c>
      <c r="S1552" s="116">
        <f t="shared" si="317"/>
        <v>0</v>
      </c>
      <c r="T1552" s="129">
        <f t="shared" si="318"/>
        <v>0</v>
      </c>
      <c r="U1552" s="211">
        <f t="shared" si="319"/>
        <v>0</v>
      </c>
      <c r="V1552" s="212">
        <f t="shared" si="320"/>
        <v>0</v>
      </c>
      <c r="W1552" s="212">
        <f t="shared" si="321"/>
        <v>0</v>
      </c>
      <c r="X1552" s="213" t="str">
        <f t="shared" si="322"/>
        <v/>
      </c>
      <c r="Y1552" s="213" t="str">
        <f t="shared" si="323"/>
        <v/>
      </c>
    </row>
    <row r="1553" spans="1:25" ht="15">
      <c r="A1553" s="118"/>
      <c r="B1553" s="117"/>
      <c r="C1553" s="119"/>
      <c r="D1553" s="116" t="str">
        <f>IFERROR(VLOOKUP(C1553,'PER Sociodemografico'!A:L,2,0),"")</f>
        <v/>
      </c>
      <c r="E1553" s="116" t="str">
        <f>IFERROR(VLOOKUP(C1553,'PER Sociodemografico'!A:L,9,0),"")</f>
        <v/>
      </c>
      <c r="F1553" s="118"/>
      <c r="G1553" s="116" t="str">
        <f>IFERROR(VLOOKUP(C1553,'PER Sociodemografico'!A:L,10,0),"")</f>
        <v/>
      </c>
      <c r="H1553" s="120"/>
      <c r="I1553" s="117"/>
      <c r="J1553" s="117"/>
      <c r="K1553" s="113" t="str">
        <f t="shared" si="312"/>
        <v/>
      </c>
      <c r="L1553" s="114" t="str">
        <f t="shared" si="313"/>
        <v/>
      </c>
      <c r="M1553" s="115" t="str">
        <f t="shared" si="314"/>
        <v/>
      </c>
      <c r="N1553" s="118"/>
      <c r="O1553" s="116" t="str">
        <f>IFERROR(VLOOKUP(N1553,'Código del Diagnóstico'!$A$2:$B$12426,2,0),"")</f>
        <v/>
      </c>
      <c r="P1553" s="209" t="str">
        <f>IFERROR(VLOOKUP(C1553,'PER Sociodemografico'!A:G,7,0),"")</f>
        <v/>
      </c>
      <c r="Q1553" s="210" t="str">
        <f t="shared" si="315"/>
        <v/>
      </c>
      <c r="R1553" s="113">
        <f t="shared" si="316"/>
        <v>0</v>
      </c>
      <c r="S1553" s="116">
        <f t="shared" si="317"/>
        <v>0</v>
      </c>
      <c r="T1553" s="129">
        <f t="shared" si="318"/>
        <v>0</v>
      </c>
      <c r="U1553" s="211">
        <f t="shared" si="319"/>
        <v>0</v>
      </c>
      <c r="V1553" s="212">
        <f t="shared" si="320"/>
        <v>0</v>
      </c>
      <c r="W1553" s="212">
        <f t="shared" si="321"/>
        <v>0</v>
      </c>
      <c r="X1553" s="213" t="str">
        <f t="shared" si="322"/>
        <v/>
      </c>
      <c r="Y1553" s="213" t="str">
        <f t="shared" si="323"/>
        <v/>
      </c>
    </row>
    <row r="1554" spans="1:25" ht="15">
      <c r="A1554" s="118"/>
      <c r="B1554" s="117"/>
      <c r="C1554" s="119"/>
      <c r="D1554" s="116" t="str">
        <f>IFERROR(VLOOKUP(C1554,'PER Sociodemografico'!A:L,2,0),"")</f>
        <v/>
      </c>
      <c r="E1554" s="116" t="str">
        <f>IFERROR(VLOOKUP(C1554,'PER Sociodemografico'!A:L,9,0),"")</f>
        <v/>
      </c>
      <c r="F1554" s="118"/>
      <c r="G1554" s="116" t="str">
        <f>IFERROR(VLOOKUP(C1554,'PER Sociodemografico'!A:L,10,0),"")</f>
        <v/>
      </c>
      <c r="H1554" s="120"/>
      <c r="I1554" s="117"/>
      <c r="J1554" s="117"/>
      <c r="K1554" s="113" t="str">
        <f t="shared" si="312"/>
        <v/>
      </c>
      <c r="L1554" s="114" t="str">
        <f t="shared" si="313"/>
        <v/>
      </c>
      <c r="M1554" s="115" t="str">
        <f t="shared" si="314"/>
        <v/>
      </c>
      <c r="N1554" s="118"/>
      <c r="O1554" s="116" t="str">
        <f>IFERROR(VLOOKUP(N1554,'Código del Diagnóstico'!$A$2:$B$12426,2,0),"")</f>
        <v/>
      </c>
      <c r="P1554" s="209" t="str">
        <f>IFERROR(VLOOKUP(C1554,'PER Sociodemografico'!A:G,7,0),"")</f>
        <v/>
      </c>
      <c r="Q1554" s="210" t="str">
        <f t="shared" si="315"/>
        <v/>
      </c>
      <c r="R1554" s="113">
        <f t="shared" si="316"/>
        <v>0</v>
      </c>
      <c r="S1554" s="116">
        <f t="shared" si="317"/>
        <v>0</v>
      </c>
      <c r="T1554" s="129">
        <f t="shared" si="318"/>
        <v>0</v>
      </c>
      <c r="U1554" s="211">
        <f t="shared" si="319"/>
        <v>0</v>
      </c>
      <c r="V1554" s="212">
        <f t="shared" si="320"/>
        <v>0</v>
      </c>
      <c r="W1554" s="212">
        <f t="shared" si="321"/>
        <v>0</v>
      </c>
      <c r="X1554" s="213" t="str">
        <f t="shared" si="322"/>
        <v/>
      </c>
      <c r="Y1554" s="213" t="str">
        <f t="shared" si="323"/>
        <v/>
      </c>
    </row>
    <row r="1555" spans="1:25" ht="15">
      <c r="A1555" s="118"/>
      <c r="B1555" s="117"/>
      <c r="C1555" s="119"/>
      <c r="D1555" s="116" t="str">
        <f>IFERROR(VLOOKUP(C1555,'PER Sociodemografico'!A:L,2,0),"")</f>
        <v/>
      </c>
      <c r="E1555" s="116" t="str">
        <f>IFERROR(VLOOKUP(C1555,'PER Sociodemografico'!A:L,9,0),"")</f>
        <v/>
      </c>
      <c r="F1555" s="118"/>
      <c r="G1555" s="116" t="str">
        <f>IFERROR(VLOOKUP(C1555,'PER Sociodemografico'!A:L,10,0),"")</f>
        <v/>
      </c>
      <c r="H1555" s="120"/>
      <c r="I1555" s="117"/>
      <c r="J1555" s="117"/>
      <c r="K1555" s="113" t="str">
        <f t="shared" si="312"/>
        <v/>
      </c>
      <c r="L1555" s="114" t="str">
        <f t="shared" si="313"/>
        <v/>
      </c>
      <c r="M1555" s="115" t="str">
        <f t="shared" si="314"/>
        <v/>
      </c>
      <c r="N1555" s="118"/>
      <c r="O1555" s="116" t="str">
        <f>IFERROR(VLOOKUP(N1555,'Código del Diagnóstico'!$A$2:$B$12426,2,0),"")</f>
        <v/>
      </c>
      <c r="P1555" s="209" t="str">
        <f>IFERROR(VLOOKUP(C1555,'PER Sociodemografico'!A:G,7,0),"")</f>
        <v/>
      </c>
      <c r="Q1555" s="210" t="str">
        <f t="shared" si="315"/>
        <v/>
      </c>
      <c r="R1555" s="113">
        <f t="shared" si="316"/>
        <v>0</v>
      </c>
      <c r="S1555" s="116">
        <f t="shared" si="317"/>
        <v>0</v>
      </c>
      <c r="T1555" s="129">
        <f t="shared" si="318"/>
        <v>0</v>
      </c>
      <c r="U1555" s="211">
        <f t="shared" si="319"/>
        <v>0</v>
      </c>
      <c r="V1555" s="212">
        <f t="shared" si="320"/>
        <v>0</v>
      </c>
      <c r="W1555" s="212">
        <f t="shared" si="321"/>
        <v>0</v>
      </c>
      <c r="X1555" s="213" t="str">
        <f t="shared" si="322"/>
        <v/>
      </c>
      <c r="Y1555" s="213" t="str">
        <f t="shared" si="323"/>
        <v/>
      </c>
    </row>
    <row r="1556" spans="1:25" ht="15">
      <c r="A1556" s="118"/>
      <c r="B1556" s="117"/>
      <c r="C1556" s="119"/>
      <c r="D1556" s="116" t="str">
        <f>IFERROR(VLOOKUP(C1556,'PER Sociodemografico'!A:L,2,0),"")</f>
        <v/>
      </c>
      <c r="E1556" s="116" t="str">
        <f>IFERROR(VLOOKUP(C1556,'PER Sociodemografico'!A:L,9,0),"")</f>
        <v/>
      </c>
      <c r="F1556" s="118"/>
      <c r="G1556" s="116" t="str">
        <f>IFERROR(VLOOKUP(C1556,'PER Sociodemografico'!A:L,10,0),"")</f>
        <v/>
      </c>
      <c r="H1556" s="120"/>
      <c r="I1556" s="117"/>
      <c r="J1556" s="117"/>
      <c r="K1556" s="113" t="str">
        <f t="shared" si="312"/>
        <v/>
      </c>
      <c r="L1556" s="114" t="str">
        <f t="shared" si="313"/>
        <v/>
      </c>
      <c r="M1556" s="115" t="str">
        <f t="shared" si="314"/>
        <v/>
      </c>
      <c r="N1556" s="118"/>
      <c r="O1556" s="116" t="str">
        <f>IFERROR(VLOOKUP(N1556,'Código del Diagnóstico'!$A$2:$B$12426,2,0),"")</f>
        <v/>
      </c>
      <c r="P1556" s="209" t="str">
        <f>IFERROR(VLOOKUP(C1556,'PER Sociodemografico'!A:G,7,0),"")</f>
        <v/>
      </c>
      <c r="Q1556" s="210" t="str">
        <f t="shared" si="315"/>
        <v/>
      </c>
      <c r="R1556" s="113">
        <f t="shared" si="316"/>
        <v>0</v>
      </c>
      <c r="S1556" s="116">
        <f t="shared" si="317"/>
        <v>0</v>
      </c>
      <c r="T1556" s="129">
        <f t="shared" si="318"/>
        <v>0</v>
      </c>
      <c r="U1556" s="211">
        <f t="shared" si="319"/>
        <v>0</v>
      </c>
      <c r="V1556" s="212">
        <f t="shared" si="320"/>
        <v>0</v>
      </c>
      <c r="W1556" s="212">
        <f t="shared" si="321"/>
        <v>0</v>
      </c>
      <c r="X1556" s="213" t="str">
        <f t="shared" si="322"/>
        <v/>
      </c>
      <c r="Y1556" s="213" t="str">
        <f t="shared" si="323"/>
        <v/>
      </c>
    </row>
    <row r="1557" spans="1:25" ht="15">
      <c r="A1557" s="118"/>
      <c r="B1557" s="117"/>
      <c r="C1557" s="119"/>
      <c r="D1557" s="116" t="str">
        <f>IFERROR(VLOOKUP(C1557,'PER Sociodemografico'!A:L,2,0),"")</f>
        <v/>
      </c>
      <c r="E1557" s="116" t="str">
        <f>IFERROR(VLOOKUP(C1557,'PER Sociodemografico'!A:L,9,0),"")</f>
        <v/>
      </c>
      <c r="F1557" s="118"/>
      <c r="G1557" s="116" t="str">
        <f>IFERROR(VLOOKUP(C1557,'PER Sociodemografico'!A:L,10,0),"")</f>
        <v/>
      </c>
      <c r="H1557" s="120"/>
      <c r="I1557" s="117"/>
      <c r="J1557" s="117"/>
      <c r="K1557" s="113" t="str">
        <f t="shared" si="312"/>
        <v/>
      </c>
      <c r="L1557" s="114" t="str">
        <f t="shared" si="313"/>
        <v/>
      </c>
      <c r="M1557" s="115" t="str">
        <f t="shared" si="314"/>
        <v/>
      </c>
      <c r="N1557" s="118"/>
      <c r="O1557" s="116" t="str">
        <f>IFERROR(VLOOKUP(N1557,'Código del Diagnóstico'!$A$2:$B$12426,2,0),"")</f>
        <v/>
      </c>
      <c r="P1557" s="209" t="str">
        <f>IFERROR(VLOOKUP(C1557,'PER Sociodemografico'!A:G,7,0),"")</f>
        <v/>
      </c>
      <c r="Q1557" s="210" t="str">
        <f t="shared" si="315"/>
        <v/>
      </c>
      <c r="R1557" s="113">
        <f t="shared" si="316"/>
        <v>0</v>
      </c>
      <c r="S1557" s="116">
        <f t="shared" si="317"/>
        <v>0</v>
      </c>
      <c r="T1557" s="129">
        <f t="shared" si="318"/>
        <v>0</v>
      </c>
      <c r="U1557" s="211">
        <f t="shared" si="319"/>
        <v>0</v>
      </c>
      <c r="V1557" s="212">
        <f t="shared" si="320"/>
        <v>0</v>
      </c>
      <c r="W1557" s="212">
        <f t="shared" si="321"/>
        <v>0</v>
      </c>
      <c r="X1557" s="213" t="str">
        <f t="shared" si="322"/>
        <v/>
      </c>
      <c r="Y1557" s="213" t="str">
        <f t="shared" si="323"/>
        <v/>
      </c>
    </row>
    <row r="1558" spans="1:25" ht="15">
      <c r="A1558" s="118"/>
      <c r="B1558" s="117"/>
      <c r="C1558" s="119"/>
      <c r="D1558" s="116" t="str">
        <f>IFERROR(VLOOKUP(C1558,'PER Sociodemografico'!A:L,2,0),"")</f>
        <v/>
      </c>
      <c r="E1558" s="116" t="str">
        <f>IFERROR(VLOOKUP(C1558,'PER Sociodemografico'!A:L,9,0),"")</f>
        <v/>
      </c>
      <c r="F1558" s="118"/>
      <c r="G1558" s="116" t="str">
        <f>IFERROR(VLOOKUP(C1558,'PER Sociodemografico'!A:L,10,0),"")</f>
        <v/>
      </c>
      <c r="H1558" s="120"/>
      <c r="I1558" s="117"/>
      <c r="J1558" s="117"/>
      <c r="K1558" s="113" t="str">
        <f t="shared" si="312"/>
        <v/>
      </c>
      <c r="L1558" s="114" t="str">
        <f t="shared" si="313"/>
        <v/>
      </c>
      <c r="M1558" s="115" t="str">
        <f t="shared" si="314"/>
        <v/>
      </c>
      <c r="N1558" s="118"/>
      <c r="O1558" s="116" t="str">
        <f>IFERROR(VLOOKUP(N1558,'Código del Diagnóstico'!$A$2:$B$12426,2,0),"")</f>
        <v/>
      </c>
      <c r="P1558" s="209" t="str">
        <f>IFERROR(VLOOKUP(C1558,'PER Sociodemografico'!A:G,7,0),"")</f>
        <v/>
      </c>
      <c r="Q1558" s="210" t="str">
        <f t="shared" si="315"/>
        <v/>
      </c>
      <c r="R1558" s="113">
        <f t="shared" si="316"/>
        <v>0</v>
      </c>
      <c r="S1558" s="116">
        <f t="shared" si="317"/>
        <v>0</v>
      </c>
      <c r="T1558" s="129">
        <f t="shared" si="318"/>
        <v>0</v>
      </c>
      <c r="U1558" s="211">
        <f t="shared" si="319"/>
        <v>0</v>
      </c>
      <c r="V1558" s="212">
        <f t="shared" si="320"/>
        <v>0</v>
      </c>
      <c r="W1558" s="212">
        <f t="shared" si="321"/>
        <v>0</v>
      </c>
      <c r="X1558" s="213" t="str">
        <f t="shared" si="322"/>
        <v/>
      </c>
      <c r="Y1558" s="213" t="str">
        <f t="shared" si="323"/>
        <v/>
      </c>
    </row>
    <row r="1559" spans="1:25" ht="15">
      <c r="A1559" s="118"/>
      <c r="B1559" s="117"/>
      <c r="C1559" s="119"/>
      <c r="D1559" s="116" t="str">
        <f>IFERROR(VLOOKUP(C1559,'PER Sociodemografico'!A:L,2,0),"")</f>
        <v/>
      </c>
      <c r="E1559" s="116" t="str">
        <f>IFERROR(VLOOKUP(C1559,'PER Sociodemografico'!A:L,9,0),"")</f>
        <v/>
      </c>
      <c r="F1559" s="118"/>
      <c r="G1559" s="116" t="str">
        <f>IFERROR(VLOOKUP(C1559,'PER Sociodemografico'!A:L,10,0),"")</f>
        <v/>
      </c>
      <c r="H1559" s="120"/>
      <c r="I1559" s="117"/>
      <c r="J1559" s="117"/>
      <c r="K1559" s="113" t="str">
        <f t="shared" si="312"/>
        <v/>
      </c>
      <c r="L1559" s="114" t="str">
        <f t="shared" si="313"/>
        <v/>
      </c>
      <c r="M1559" s="115" t="str">
        <f t="shared" si="314"/>
        <v/>
      </c>
      <c r="N1559" s="118"/>
      <c r="O1559" s="116" t="str">
        <f>IFERROR(VLOOKUP(N1559,'Código del Diagnóstico'!$A$2:$B$12426,2,0),"")</f>
        <v/>
      </c>
      <c r="P1559" s="209" t="str">
        <f>IFERROR(VLOOKUP(C1559,'PER Sociodemografico'!A:G,7,0),"")</f>
        <v/>
      </c>
      <c r="Q1559" s="210" t="str">
        <f t="shared" si="315"/>
        <v/>
      </c>
      <c r="R1559" s="113">
        <f t="shared" si="316"/>
        <v>0</v>
      </c>
      <c r="S1559" s="116">
        <f t="shared" si="317"/>
        <v>0</v>
      </c>
      <c r="T1559" s="129">
        <f t="shared" si="318"/>
        <v>0</v>
      </c>
      <c r="U1559" s="211">
        <f t="shared" si="319"/>
        <v>0</v>
      </c>
      <c r="V1559" s="212">
        <f t="shared" si="320"/>
        <v>0</v>
      </c>
      <c r="W1559" s="212">
        <f t="shared" si="321"/>
        <v>0</v>
      </c>
      <c r="X1559" s="213" t="str">
        <f t="shared" si="322"/>
        <v/>
      </c>
      <c r="Y1559" s="213" t="str">
        <f t="shared" si="323"/>
        <v/>
      </c>
    </row>
    <row r="1560" spans="1:25" ht="15">
      <c r="A1560" s="118"/>
      <c r="B1560" s="117"/>
      <c r="C1560" s="119"/>
      <c r="D1560" s="116" t="str">
        <f>IFERROR(VLOOKUP(C1560,'PER Sociodemografico'!A:L,2,0),"")</f>
        <v/>
      </c>
      <c r="E1560" s="116" t="str">
        <f>IFERROR(VLOOKUP(C1560,'PER Sociodemografico'!A:L,9,0),"")</f>
        <v/>
      </c>
      <c r="F1560" s="118"/>
      <c r="G1560" s="116" t="str">
        <f>IFERROR(VLOOKUP(C1560,'PER Sociodemografico'!A:L,10,0),"")</f>
        <v/>
      </c>
      <c r="H1560" s="120"/>
      <c r="I1560" s="117"/>
      <c r="J1560" s="117"/>
      <c r="K1560" s="113" t="str">
        <f t="shared" si="312"/>
        <v/>
      </c>
      <c r="L1560" s="114" t="str">
        <f t="shared" si="313"/>
        <v/>
      </c>
      <c r="M1560" s="115" t="str">
        <f t="shared" si="314"/>
        <v/>
      </c>
      <c r="N1560" s="118"/>
      <c r="O1560" s="116" t="str">
        <f>IFERROR(VLOOKUP(N1560,'Código del Diagnóstico'!$A$2:$B$12426,2,0),"")</f>
        <v/>
      </c>
      <c r="P1560" s="209" t="str">
        <f>IFERROR(VLOOKUP(C1560,'PER Sociodemografico'!A:G,7,0),"")</f>
        <v/>
      </c>
      <c r="Q1560" s="210" t="str">
        <f t="shared" si="315"/>
        <v/>
      </c>
      <c r="R1560" s="113">
        <f t="shared" si="316"/>
        <v>0</v>
      </c>
      <c r="S1560" s="116">
        <f t="shared" si="317"/>
        <v>0</v>
      </c>
      <c r="T1560" s="129">
        <f t="shared" si="318"/>
        <v>0</v>
      </c>
      <c r="U1560" s="211">
        <f t="shared" si="319"/>
        <v>0</v>
      </c>
      <c r="V1560" s="212">
        <f t="shared" si="320"/>
        <v>0</v>
      </c>
      <c r="W1560" s="212">
        <f t="shared" si="321"/>
        <v>0</v>
      </c>
      <c r="X1560" s="213" t="str">
        <f t="shared" si="322"/>
        <v/>
      </c>
      <c r="Y1560" s="213" t="str">
        <f t="shared" si="323"/>
        <v/>
      </c>
    </row>
    <row r="1561" spans="1:25" ht="15">
      <c r="A1561" s="118"/>
      <c r="B1561" s="117"/>
      <c r="C1561" s="119"/>
      <c r="D1561" s="116" t="str">
        <f>IFERROR(VLOOKUP(C1561,'PER Sociodemografico'!A:L,2,0),"")</f>
        <v/>
      </c>
      <c r="E1561" s="116" t="str">
        <f>IFERROR(VLOOKUP(C1561,'PER Sociodemografico'!A:L,9,0),"")</f>
        <v/>
      </c>
      <c r="F1561" s="118"/>
      <c r="G1561" s="116" t="str">
        <f>IFERROR(VLOOKUP(C1561,'PER Sociodemografico'!A:L,10,0),"")</f>
        <v/>
      </c>
      <c r="H1561" s="120"/>
      <c r="I1561" s="117"/>
      <c r="J1561" s="117"/>
      <c r="K1561" s="113" t="str">
        <f t="shared" si="312"/>
        <v/>
      </c>
      <c r="L1561" s="114" t="str">
        <f t="shared" si="313"/>
        <v/>
      </c>
      <c r="M1561" s="115" t="str">
        <f t="shared" si="314"/>
        <v/>
      </c>
      <c r="N1561" s="118"/>
      <c r="O1561" s="116" t="str">
        <f>IFERROR(VLOOKUP(N1561,'Código del Diagnóstico'!$A$2:$B$12426,2,0),"")</f>
        <v/>
      </c>
      <c r="P1561" s="209" t="str">
        <f>IFERROR(VLOOKUP(C1561,'PER Sociodemografico'!A:G,7,0),"")</f>
        <v/>
      </c>
      <c r="Q1561" s="210" t="str">
        <f t="shared" si="315"/>
        <v/>
      </c>
      <c r="R1561" s="113">
        <f t="shared" si="316"/>
        <v>0</v>
      </c>
      <c r="S1561" s="116">
        <f t="shared" si="317"/>
        <v>0</v>
      </c>
      <c r="T1561" s="129">
        <f t="shared" si="318"/>
        <v>0</v>
      </c>
      <c r="U1561" s="211">
        <f t="shared" si="319"/>
        <v>0</v>
      </c>
      <c r="V1561" s="212">
        <f t="shared" si="320"/>
        <v>0</v>
      </c>
      <c r="W1561" s="212">
        <f t="shared" si="321"/>
        <v>0</v>
      </c>
      <c r="X1561" s="213" t="str">
        <f t="shared" si="322"/>
        <v/>
      </c>
      <c r="Y1561" s="213" t="str">
        <f t="shared" si="323"/>
        <v/>
      </c>
    </row>
    <row r="1562" spans="1:25" ht="15">
      <c r="A1562" s="118"/>
      <c r="B1562" s="117"/>
      <c r="C1562" s="119"/>
      <c r="D1562" s="116" t="str">
        <f>IFERROR(VLOOKUP(C1562,'PER Sociodemografico'!A:L,2,0),"")</f>
        <v/>
      </c>
      <c r="E1562" s="116" t="str">
        <f>IFERROR(VLOOKUP(C1562,'PER Sociodemografico'!A:L,9,0),"")</f>
        <v/>
      </c>
      <c r="F1562" s="118"/>
      <c r="G1562" s="116" t="str">
        <f>IFERROR(VLOOKUP(C1562,'PER Sociodemografico'!A:L,10,0),"")</f>
        <v/>
      </c>
      <c r="H1562" s="120"/>
      <c r="I1562" s="117"/>
      <c r="J1562" s="117"/>
      <c r="K1562" s="113" t="str">
        <f t="shared" si="312"/>
        <v/>
      </c>
      <c r="L1562" s="114" t="str">
        <f t="shared" si="313"/>
        <v/>
      </c>
      <c r="M1562" s="115" t="str">
        <f t="shared" si="314"/>
        <v/>
      </c>
      <c r="N1562" s="118"/>
      <c r="O1562" s="116" t="str">
        <f>IFERROR(VLOOKUP(N1562,'Código del Diagnóstico'!$A$2:$B$12426,2,0),"")</f>
        <v/>
      </c>
      <c r="P1562" s="209" t="str">
        <f>IFERROR(VLOOKUP(C1562,'PER Sociodemografico'!A:G,7,0),"")</f>
        <v/>
      </c>
      <c r="Q1562" s="210" t="str">
        <f t="shared" si="315"/>
        <v/>
      </c>
      <c r="R1562" s="113">
        <f t="shared" si="316"/>
        <v>0</v>
      </c>
      <c r="S1562" s="116">
        <f t="shared" si="317"/>
        <v>0</v>
      </c>
      <c r="T1562" s="129">
        <f t="shared" si="318"/>
        <v>0</v>
      </c>
      <c r="U1562" s="211">
        <f t="shared" si="319"/>
        <v>0</v>
      </c>
      <c r="V1562" s="212">
        <f t="shared" si="320"/>
        <v>0</v>
      </c>
      <c r="W1562" s="212">
        <f t="shared" si="321"/>
        <v>0</v>
      </c>
      <c r="X1562" s="213" t="str">
        <f t="shared" si="322"/>
        <v/>
      </c>
      <c r="Y1562" s="213" t="str">
        <f t="shared" si="323"/>
        <v/>
      </c>
    </row>
    <row r="1563" spans="1:25" ht="15">
      <c r="A1563" s="118"/>
      <c r="B1563" s="117"/>
      <c r="C1563" s="119"/>
      <c r="D1563" s="116" t="str">
        <f>IFERROR(VLOOKUP(C1563,'PER Sociodemografico'!A:L,2,0),"")</f>
        <v/>
      </c>
      <c r="E1563" s="116" t="str">
        <f>IFERROR(VLOOKUP(C1563,'PER Sociodemografico'!A:L,9,0),"")</f>
        <v/>
      </c>
      <c r="F1563" s="118"/>
      <c r="G1563" s="116" t="str">
        <f>IFERROR(VLOOKUP(C1563,'PER Sociodemografico'!A:L,10,0),"")</f>
        <v/>
      </c>
      <c r="H1563" s="120"/>
      <c r="I1563" s="117"/>
      <c r="J1563" s="117"/>
      <c r="K1563" s="113" t="str">
        <f t="shared" si="312"/>
        <v/>
      </c>
      <c r="L1563" s="114" t="str">
        <f t="shared" si="313"/>
        <v/>
      </c>
      <c r="M1563" s="115" t="str">
        <f t="shared" si="314"/>
        <v/>
      </c>
      <c r="N1563" s="118"/>
      <c r="O1563" s="116" t="str">
        <f>IFERROR(VLOOKUP(N1563,'Código del Diagnóstico'!$A$2:$B$12426,2,0),"")</f>
        <v/>
      </c>
      <c r="P1563" s="209" t="str">
        <f>IFERROR(VLOOKUP(C1563,'PER Sociodemografico'!A:G,7,0),"")</f>
        <v/>
      </c>
      <c r="Q1563" s="210" t="str">
        <f t="shared" si="315"/>
        <v/>
      </c>
      <c r="R1563" s="113">
        <f t="shared" si="316"/>
        <v>0</v>
      </c>
      <c r="S1563" s="116">
        <f t="shared" si="317"/>
        <v>0</v>
      </c>
      <c r="T1563" s="129">
        <f t="shared" si="318"/>
        <v>0</v>
      </c>
      <c r="U1563" s="211">
        <f t="shared" si="319"/>
        <v>0</v>
      </c>
      <c r="V1563" s="212">
        <f t="shared" si="320"/>
        <v>0</v>
      </c>
      <c r="W1563" s="212">
        <f t="shared" si="321"/>
        <v>0</v>
      </c>
      <c r="X1563" s="213" t="str">
        <f t="shared" si="322"/>
        <v/>
      </c>
      <c r="Y1563" s="213" t="str">
        <f t="shared" si="323"/>
        <v/>
      </c>
    </row>
    <row r="1564" spans="1:25" ht="15">
      <c r="A1564" s="118"/>
      <c r="B1564" s="117"/>
      <c r="C1564" s="119"/>
      <c r="D1564" s="116" t="str">
        <f>IFERROR(VLOOKUP(C1564,'PER Sociodemografico'!A:L,2,0),"")</f>
        <v/>
      </c>
      <c r="E1564" s="116" t="str">
        <f>IFERROR(VLOOKUP(C1564,'PER Sociodemografico'!A:L,9,0),"")</f>
        <v/>
      </c>
      <c r="F1564" s="118"/>
      <c r="G1564" s="116" t="str">
        <f>IFERROR(VLOOKUP(C1564,'PER Sociodemografico'!A:L,10,0),"")</f>
        <v/>
      </c>
      <c r="H1564" s="120"/>
      <c r="I1564" s="117"/>
      <c r="J1564" s="117"/>
      <c r="K1564" s="113" t="str">
        <f t="shared" si="312"/>
        <v/>
      </c>
      <c r="L1564" s="114" t="str">
        <f t="shared" si="313"/>
        <v/>
      </c>
      <c r="M1564" s="115" t="str">
        <f t="shared" si="314"/>
        <v/>
      </c>
      <c r="N1564" s="118"/>
      <c r="O1564" s="116" t="str">
        <f>IFERROR(VLOOKUP(N1564,'Código del Diagnóstico'!$A$2:$B$12426,2,0),"")</f>
        <v/>
      </c>
      <c r="P1564" s="209" t="str">
        <f>IFERROR(VLOOKUP(C1564,'PER Sociodemografico'!A:G,7,0),"")</f>
        <v/>
      </c>
      <c r="Q1564" s="210" t="str">
        <f t="shared" si="315"/>
        <v/>
      </c>
      <c r="R1564" s="113">
        <f t="shared" si="316"/>
        <v>0</v>
      </c>
      <c r="S1564" s="116">
        <f t="shared" si="317"/>
        <v>0</v>
      </c>
      <c r="T1564" s="129">
        <f t="shared" si="318"/>
        <v>0</v>
      </c>
      <c r="U1564" s="211">
        <f t="shared" si="319"/>
        <v>0</v>
      </c>
      <c r="V1564" s="212">
        <f t="shared" si="320"/>
        <v>0</v>
      </c>
      <c r="W1564" s="212">
        <f t="shared" si="321"/>
        <v>0</v>
      </c>
      <c r="X1564" s="213" t="str">
        <f t="shared" si="322"/>
        <v/>
      </c>
      <c r="Y1564" s="213" t="str">
        <f t="shared" si="323"/>
        <v/>
      </c>
    </row>
    <row r="1565" spans="1:25" ht="15">
      <c r="A1565" s="118"/>
      <c r="B1565" s="117"/>
      <c r="C1565" s="119"/>
      <c r="D1565" s="116" t="str">
        <f>IFERROR(VLOOKUP(C1565,'PER Sociodemografico'!A:L,2,0),"")</f>
        <v/>
      </c>
      <c r="E1565" s="116" t="str">
        <f>IFERROR(VLOOKUP(C1565,'PER Sociodemografico'!A:L,9,0),"")</f>
        <v/>
      </c>
      <c r="F1565" s="118"/>
      <c r="G1565" s="116" t="str">
        <f>IFERROR(VLOOKUP(C1565,'PER Sociodemografico'!A:L,10,0),"")</f>
        <v/>
      </c>
      <c r="H1565" s="120"/>
      <c r="I1565" s="117"/>
      <c r="J1565" s="117"/>
      <c r="K1565" s="113" t="str">
        <f t="shared" si="312"/>
        <v/>
      </c>
      <c r="L1565" s="114" t="str">
        <f t="shared" si="313"/>
        <v/>
      </c>
      <c r="M1565" s="115" t="str">
        <f t="shared" si="314"/>
        <v/>
      </c>
      <c r="N1565" s="118"/>
      <c r="O1565" s="116" t="str">
        <f>IFERROR(VLOOKUP(N1565,'Código del Diagnóstico'!$A$2:$B$12426,2,0),"")</f>
        <v/>
      </c>
      <c r="P1565" s="209" t="str">
        <f>IFERROR(VLOOKUP(C1565,'PER Sociodemografico'!A:G,7,0),"")</f>
        <v/>
      </c>
      <c r="Q1565" s="210" t="str">
        <f t="shared" si="315"/>
        <v/>
      </c>
      <c r="R1565" s="113">
        <f t="shared" si="316"/>
        <v>0</v>
      </c>
      <c r="S1565" s="116">
        <f t="shared" si="317"/>
        <v>0</v>
      </c>
      <c r="T1565" s="129">
        <f t="shared" si="318"/>
        <v>0</v>
      </c>
      <c r="U1565" s="211">
        <f t="shared" si="319"/>
        <v>0</v>
      </c>
      <c r="V1565" s="212">
        <f t="shared" si="320"/>
        <v>0</v>
      </c>
      <c r="W1565" s="212">
        <f t="shared" si="321"/>
        <v>0</v>
      </c>
      <c r="X1565" s="213" t="str">
        <f t="shared" si="322"/>
        <v/>
      </c>
      <c r="Y1565" s="213" t="str">
        <f t="shared" si="323"/>
        <v/>
      </c>
    </row>
    <row r="1566" spans="1:25" ht="15">
      <c r="A1566" s="118"/>
      <c r="B1566" s="117"/>
      <c r="C1566" s="119"/>
      <c r="D1566" s="116" t="str">
        <f>IFERROR(VLOOKUP(C1566,'PER Sociodemografico'!A:L,2,0),"")</f>
        <v/>
      </c>
      <c r="E1566" s="116" t="str">
        <f>IFERROR(VLOOKUP(C1566,'PER Sociodemografico'!A:L,9,0),"")</f>
        <v/>
      </c>
      <c r="F1566" s="118"/>
      <c r="G1566" s="116" t="str">
        <f>IFERROR(VLOOKUP(C1566,'PER Sociodemografico'!A:L,10,0),"")</f>
        <v/>
      </c>
      <c r="H1566" s="120"/>
      <c r="I1566" s="117"/>
      <c r="J1566" s="117"/>
      <c r="K1566" s="113" t="str">
        <f t="shared" si="312"/>
        <v/>
      </c>
      <c r="L1566" s="114" t="str">
        <f t="shared" si="313"/>
        <v/>
      </c>
      <c r="M1566" s="115" t="str">
        <f t="shared" si="314"/>
        <v/>
      </c>
      <c r="N1566" s="118"/>
      <c r="O1566" s="116" t="str">
        <f>IFERROR(VLOOKUP(N1566,'Código del Diagnóstico'!$A$2:$B$12426,2,0),"")</f>
        <v/>
      </c>
      <c r="P1566" s="209" t="str">
        <f>IFERROR(VLOOKUP(C1566,'PER Sociodemografico'!A:G,7,0),"")</f>
        <v/>
      </c>
      <c r="Q1566" s="210" t="str">
        <f t="shared" si="315"/>
        <v/>
      </c>
      <c r="R1566" s="113">
        <f t="shared" si="316"/>
        <v>0</v>
      </c>
      <c r="S1566" s="116">
        <f t="shared" si="317"/>
        <v>0</v>
      </c>
      <c r="T1566" s="129">
        <f t="shared" si="318"/>
        <v>0</v>
      </c>
      <c r="U1566" s="211">
        <f t="shared" si="319"/>
        <v>0</v>
      </c>
      <c r="V1566" s="212">
        <f t="shared" si="320"/>
        <v>0</v>
      </c>
      <c r="W1566" s="212">
        <f t="shared" si="321"/>
        <v>0</v>
      </c>
      <c r="X1566" s="213" t="str">
        <f t="shared" si="322"/>
        <v/>
      </c>
      <c r="Y1566" s="213" t="str">
        <f t="shared" si="323"/>
        <v/>
      </c>
    </row>
    <row r="1567" spans="1:25" ht="15">
      <c r="A1567" s="118"/>
      <c r="B1567" s="117"/>
      <c r="C1567" s="119"/>
      <c r="D1567" s="116" t="str">
        <f>IFERROR(VLOOKUP(C1567,'PER Sociodemografico'!A:L,2,0),"")</f>
        <v/>
      </c>
      <c r="E1567" s="116" t="str">
        <f>IFERROR(VLOOKUP(C1567,'PER Sociodemografico'!A:L,9,0),"")</f>
        <v/>
      </c>
      <c r="F1567" s="118"/>
      <c r="G1567" s="116" t="str">
        <f>IFERROR(VLOOKUP(C1567,'PER Sociodemografico'!A:L,10,0),"")</f>
        <v/>
      </c>
      <c r="H1567" s="120"/>
      <c r="I1567" s="117"/>
      <c r="J1567" s="117"/>
      <c r="K1567" s="113" t="str">
        <f t="shared" si="312"/>
        <v/>
      </c>
      <c r="L1567" s="114" t="str">
        <f t="shared" si="313"/>
        <v/>
      </c>
      <c r="M1567" s="115" t="str">
        <f t="shared" si="314"/>
        <v/>
      </c>
      <c r="N1567" s="118"/>
      <c r="O1567" s="116" t="str">
        <f>IFERROR(VLOOKUP(N1567,'Código del Diagnóstico'!$A$2:$B$12426,2,0),"")</f>
        <v/>
      </c>
      <c r="P1567" s="209" t="str">
        <f>IFERROR(VLOOKUP(C1567,'PER Sociodemografico'!A:G,7,0),"")</f>
        <v/>
      </c>
      <c r="Q1567" s="210" t="str">
        <f t="shared" si="315"/>
        <v/>
      </c>
      <c r="R1567" s="113">
        <f t="shared" si="316"/>
        <v>0</v>
      </c>
      <c r="S1567" s="116">
        <f t="shared" si="317"/>
        <v>0</v>
      </c>
      <c r="T1567" s="129">
        <f t="shared" si="318"/>
        <v>0</v>
      </c>
      <c r="U1567" s="211">
        <f t="shared" si="319"/>
        <v>0</v>
      </c>
      <c r="V1567" s="212">
        <f t="shared" si="320"/>
        <v>0</v>
      </c>
      <c r="W1567" s="212">
        <f t="shared" si="321"/>
        <v>0</v>
      </c>
      <c r="X1567" s="213" t="str">
        <f t="shared" si="322"/>
        <v/>
      </c>
      <c r="Y1567" s="213" t="str">
        <f t="shared" si="323"/>
        <v/>
      </c>
    </row>
    <row r="1568" spans="1:25" ht="15">
      <c r="A1568" s="118"/>
      <c r="B1568" s="117"/>
      <c r="C1568" s="119"/>
      <c r="D1568" s="116" t="str">
        <f>IFERROR(VLOOKUP(C1568,'PER Sociodemografico'!A:L,2,0),"")</f>
        <v/>
      </c>
      <c r="E1568" s="116" t="str">
        <f>IFERROR(VLOOKUP(C1568,'PER Sociodemografico'!A:L,9,0),"")</f>
        <v/>
      </c>
      <c r="F1568" s="118"/>
      <c r="G1568" s="116" t="str">
        <f>IFERROR(VLOOKUP(C1568,'PER Sociodemografico'!A:L,10,0),"")</f>
        <v/>
      </c>
      <c r="H1568" s="120"/>
      <c r="I1568" s="117"/>
      <c r="J1568" s="117"/>
      <c r="K1568" s="113" t="str">
        <f t="shared" si="312"/>
        <v/>
      </c>
      <c r="L1568" s="114" t="str">
        <f t="shared" si="313"/>
        <v/>
      </c>
      <c r="M1568" s="115" t="str">
        <f t="shared" si="314"/>
        <v/>
      </c>
      <c r="N1568" s="118"/>
      <c r="O1568" s="116" t="str">
        <f>IFERROR(VLOOKUP(N1568,'Código del Diagnóstico'!$A$2:$B$12426,2,0),"")</f>
        <v/>
      </c>
      <c r="P1568" s="209" t="str">
        <f>IFERROR(VLOOKUP(C1568,'PER Sociodemografico'!A:G,7,0),"")</f>
        <v/>
      </c>
      <c r="Q1568" s="210" t="str">
        <f t="shared" si="315"/>
        <v/>
      </c>
      <c r="R1568" s="113">
        <f t="shared" si="316"/>
        <v>0</v>
      </c>
      <c r="S1568" s="116">
        <f t="shared" si="317"/>
        <v>0</v>
      </c>
      <c r="T1568" s="129">
        <f t="shared" si="318"/>
        <v>0</v>
      </c>
      <c r="U1568" s="211">
        <f t="shared" si="319"/>
        <v>0</v>
      </c>
      <c r="V1568" s="212">
        <f t="shared" si="320"/>
        <v>0</v>
      </c>
      <c r="W1568" s="212">
        <f t="shared" si="321"/>
        <v>0</v>
      </c>
      <c r="X1568" s="213" t="str">
        <f t="shared" si="322"/>
        <v/>
      </c>
      <c r="Y1568" s="213" t="str">
        <f t="shared" si="323"/>
        <v/>
      </c>
    </row>
    <row r="1569" spans="1:25" ht="15">
      <c r="A1569" s="118"/>
      <c r="B1569" s="117"/>
      <c r="C1569" s="119"/>
      <c r="D1569" s="116" t="str">
        <f>IFERROR(VLOOKUP(C1569,'PER Sociodemografico'!A:L,2,0),"")</f>
        <v/>
      </c>
      <c r="E1569" s="116" t="str">
        <f>IFERROR(VLOOKUP(C1569,'PER Sociodemografico'!A:L,9,0),"")</f>
        <v/>
      </c>
      <c r="F1569" s="118"/>
      <c r="G1569" s="116" t="str">
        <f>IFERROR(VLOOKUP(C1569,'PER Sociodemografico'!A:L,10,0),"")</f>
        <v/>
      </c>
      <c r="H1569" s="120"/>
      <c r="I1569" s="117"/>
      <c r="J1569" s="117"/>
      <c r="K1569" s="113" t="str">
        <f t="shared" si="312"/>
        <v/>
      </c>
      <c r="L1569" s="114" t="str">
        <f t="shared" si="313"/>
        <v/>
      </c>
      <c r="M1569" s="115" t="str">
        <f t="shared" si="314"/>
        <v/>
      </c>
      <c r="N1569" s="118"/>
      <c r="O1569" s="116" t="str">
        <f>IFERROR(VLOOKUP(N1569,'Código del Diagnóstico'!$A$2:$B$12426,2,0),"")</f>
        <v/>
      </c>
      <c r="P1569" s="209" t="str">
        <f>IFERROR(VLOOKUP(C1569,'PER Sociodemografico'!A:G,7,0),"")</f>
        <v/>
      </c>
      <c r="Q1569" s="210" t="str">
        <f t="shared" si="315"/>
        <v/>
      </c>
      <c r="R1569" s="113">
        <f t="shared" si="316"/>
        <v>0</v>
      </c>
      <c r="S1569" s="116">
        <f t="shared" si="317"/>
        <v>0</v>
      </c>
      <c r="T1569" s="129">
        <f t="shared" si="318"/>
        <v>0</v>
      </c>
      <c r="U1569" s="211">
        <f t="shared" si="319"/>
        <v>0</v>
      </c>
      <c r="V1569" s="212">
        <f t="shared" si="320"/>
        <v>0</v>
      </c>
      <c r="W1569" s="212">
        <f t="shared" si="321"/>
        <v>0</v>
      </c>
      <c r="X1569" s="213" t="str">
        <f t="shared" si="322"/>
        <v/>
      </c>
      <c r="Y1569" s="213" t="str">
        <f t="shared" si="323"/>
        <v/>
      </c>
    </row>
    <row r="1570" spans="1:25" ht="15">
      <c r="A1570" s="118"/>
      <c r="B1570" s="117"/>
      <c r="C1570" s="119"/>
      <c r="D1570" s="116" t="str">
        <f>IFERROR(VLOOKUP(C1570,'PER Sociodemografico'!A:L,2,0),"")</f>
        <v/>
      </c>
      <c r="E1570" s="116" t="str">
        <f>IFERROR(VLOOKUP(C1570,'PER Sociodemografico'!A:L,9,0),"")</f>
        <v/>
      </c>
      <c r="F1570" s="118"/>
      <c r="G1570" s="116" t="str">
        <f>IFERROR(VLOOKUP(C1570,'PER Sociodemografico'!A:L,10,0),"")</f>
        <v/>
      </c>
      <c r="H1570" s="120"/>
      <c r="I1570" s="117"/>
      <c r="J1570" s="117"/>
      <c r="K1570" s="113" t="str">
        <f t="shared" si="312"/>
        <v/>
      </c>
      <c r="L1570" s="114" t="str">
        <f t="shared" si="313"/>
        <v/>
      </c>
      <c r="M1570" s="115" t="str">
        <f t="shared" si="314"/>
        <v/>
      </c>
      <c r="N1570" s="118"/>
      <c r="O1570" s="116" t="str">
        <f>IFERROR(VLOOKUP(N1570,'Código del Diagnóstico'!$A$2:$B$12426,2,0),"")</f>
        <v/>
      </c>
      <c r="P1570" s="209" t="str">
        <f>IFERROR(VLOOKUP(C1570,'PER Sociodemografico'!A:G,7,0),"")</f>
        <v/>
      </c>
      <c r="Q1570" s="210" t="str">
        <f t="shared" si="315"/>
        <v/>
      </c>
      <c r="R1570" s="113">
        <f t="shared" si="316"/>
        <v>0</v>
      </c>
      <c r="S1570" s="116">
        <f t="shared" si="317"/>
        <v>0</v>
      </c>
      <c r="T1570" s="129">
        <f t="shared" si="318"/>
        <v>0</v>
      </c>
      <c r="U1570" s="211">
        <f t="shared" si="319"/>
        <v>0</v>
      </c>
      <c r="V1570" s="212">
        <f t="shared" si="320"/>
        <v>0</v>
      </c>
      <c r="W1570" s="212">
        <f t="shared" si="321"/>
        <v>0</v>
      </c>
      <c r="X1570" s="213" t="str">
        <f t="shared" si="322"/>
        <v/>
      </c>
      <c r="Y1570" s="213" t="str">
        <f t="shared" si="323"/>
        <v/>
      </c>
    </row>
    <row r="1571" spans="1:25" ht="15">
      <c r="A1571" s="118"/>
      <c r="B1571" s="117"/>
      <c r="C1571" s="119"/>
      <c r="D1571" s="116" t="str">
        <f>IFERROR(VLOOKUP(C1571,'PER Sociodemografico'!A:L,2,0),"")</f>
        <v/>
      </c>
      <c r="E1571" s="116" t="str">
        <f>IFERROR(VLOOKUP(C1571,'PER Sociodemografico'!A:L,9,0),"")</f>
        <v/>
      </c>
      <c r="F1571" s="118"/>
      <c r="G1571" s="116" t="str">
        <f>IFERROR(VLOOKUP(C1571,'PER Sociodemografico'!A:L,10,0),"")</f>
        <v/>
      </c>
      <c r="H1571" s="120"/>
      <c r="I1571" s="117"/>
      <c r="J1571" s="117"/>
      <c r="K1571" s="113" t="str">
        <f t="shared" si="312"/>
        <v/>
      </c>
      <c r="L1571" s="114" t="str">
        <f t="shared" si="313"/>
        <v/>
      </c>
      <c r="M1571" s="115" t="str">
        <f t="shared" si="314"/>
        <v/>
      </c>
      <c r="N1571" s="118"/>
      <c r="O1571" s="116" t="str">
        <f>IFERROR(VLOOKUP(N1571,'Código del Diagnóstico'!$A$2:$B$12426,2,0),"")</f>
        <v/>
      </c>
      <c r="P1571" s="209" t="str">
        <f>IFERROR(VLOOKUP(C1571,'PER Sociodemografico'!A:G,7,0),"")</f>
        <v/>
      </c>
      <c r="Q1571" s="210" t="str">
        <f t="shared" si="315"/>
        <v/>
      </c>
      <c r="R1571" s="113">
        <f t="shared" si="316"/>
        <v>0</v>
      </c>
      <c r="S1571" s="116">
        <f t="shared" si="317"/>
        <v>0</v>
      </c>
      <c r="T1571" s="129">
        <f t="shared" si="318"/>
        <v>0</v>
      </c>
      <c r="U1571" s="211">
        <f t="shared" si="319"/>
        <v>0</v>
      </c>
      <c r="V1571" s="212">
        <f t="shared" si="320"/>
        <v>0</v>
      </c>
      <c r="W1571" s="212">
        <f t="shared" si="321"/>
        <v>0</v>
      </c>
      <c r="X1571" s="213" t="str">
        <f t="shared" si="322"/>
        <v/>
      </c>
      <c r="Y1571" s="213" t="str">
        <f t="shared" si="323"/>
        <v/>
      </c>
    </row>
    <row r="1572" spans="1:25" ht="15">
      <c r="A1572" s="118"/>
      <c r="B1572" s="117"/>
      <c r="C1572" s="119"/>
      <c r="D1572" s="116" t="str">
        <f>IFERROR(VLOOKUP(C1572,'PER Sociodemografico'!A:L,2,0),"")</f>
        <v/>
      </c>
      <c r="E1572" s="116" t="str">
        <f>IFERROR(VLOOKUP(C1572,'PER Sociodemografico'!A:L,9,0),"")</f>
        <v/>
      </c>
      <c r="F1572" s="118"/>
      <c r="G1572" s="116" t="str">
        <f>IFERROR(VLOOKUP(C1572,'PER Sociodemografico'!A:L,10,0),"")</f>
        <v/>
      </c>
      <c r="H1572" s="120"/>
      <c r="I1572" s="117"/>
      <c r="J1572" s="117"/>
      <c r="K1572" s="113" t="str">
        <f t="shared" si="312"/>
        <v/>
      </c>
      <c r="L1572" s="114" t="str">
        <f t="shared" si="313"/>
        <v/>
      </c>
      <c r="M1572" s="115" t="str">
        <f t="shared" si="314"/>
        <v/>
      </c>
      <c r="N1572" s="118"/>
      <c r="O1572" s="116" t="str">
        <f>IFERROR(VLOOKUP(N1572,'Código del Diagnóstico'!$A$2:$B$12426,2,0),"")</f>
        <v/>
      </c>
      <c r="P1572" s="209" t="str">
        <f>IFERROR(VLOOKUP(C1572,'PER Sociodemografico'!A:G,7,0),"")</f>
        <v/>
      </c>
      <c r="Q1572" s="210" t="str">
        <f t="shared" si="315"/>
        <v/>
      </c>
      <c r="R1572" s="113">
        <f t="shared" si="316"/>
        <v>0</v>
      </c>
      <c r="S1572" s="116">
        <f t="shared" si="317"/>
        <v>0</v>
      </c>
      <c r="T1572" s="129">
        <f t="shared" si="318"/>
        <v>0</v>
      </c>
      <c r="U1572" s="211">
        <f t="shared" si="319"/>
        <v>0</v>
      </c>
      <c r="V1572" s="212">
        <f t="shared" si="320"/>
        <v>0</v>
      </c>
      <c r="W1572" s="212">
        <f t="shared" si="321"/>
        <v>0</v>
      </c>
      <c r="X1572" s="213" t="str">
        <f t="shared" si="322"/>
        <v/>
      </c>
      <c r="Y1572" s="213" t="str">
        <f t="shared" si="323"/>
        <v/>
      </c>
    </row>
    <row r="1573" spans="1:25" ht="15">
      <c r="A1573" s="118"/>
      <c r="B1573" s="117"/>
      <c r="C1573" s="119"/>
      <c r="D1573" s="116" t="str">
        <f>IFERROR(VLOOKUP(C1573,'PER Sociodemografico'!A:L,2,0),"")</f>
        <v/>
      </c>
      <c r="E1573" s="116" t="str">
        <f>IFERROR(VLOOKUP(C1573,'PER Sociodemografico'!A:L,9,0),"")</f>
        <v/>
      </c>
      <c r="F1573" s="118"/>
      <c r="G1573" s="116" t="str">
        <f>IFERROR(VLOOKUP(C1573,'PER Sociodemografico'!A:L,10,0),"")</f>
        <v/>
      </c>
      <c r="H1573" s="120"/>
      <c r="I1573" s="117"/>
      <c r="J1573" s="117"/>
      <c r="K1573" s="113" t="str">
        <f t="shared" si="312"/>
        <v/>
      </c>
      <c r="L1573" s="114" t="str">
        <f t="shared" si="313"/>
        <v/>
      </c>
      <c r="M1573" s="115" t="str">
        <f t="shared" si="314"/>
        <v/>
      </c>
      <c r="N1573" s="118"/>
      <c r="O1573" s="116" t="str">
        <f>IFERROR(VLOOKUP(N1573,'Código del Diagnóstico'!$A$2:$B$12426,2,0),"")</f>
        <v/>
      </c>
      <c r="P1573" s="209" t="str">
        <f>IFERROR(VLOOKUP(C1573,'PER Sociodemografico'!A:G,7,0),"")</f>
        <v/>
      </c>
      <c r="Q1573" s="210" t="str">
        <f t="shared" si="315"/>
        <v/>
      </c>
      <c r="R1573" s="113">
        <f t="shared" si="316"/>
        <v>0</v>
      </c>
      <c r="S1573" s="116">
        <f t="shared" si="317"/>
        <v>0</v>
      </c>
      <c r="T1573" s="129">
        <f t="shared" si="318"/>
        <v>0</v>
      </c>
      <c r="U1573" s="211">
        <f t="shared" si="319"/>
        <v>0</v>
      </c>
      <c r="V1573" s="212">
        <f t="shared" si="320"/>
        <v>0</v>
      </c>
      <c r="W1573" s="212">
        <f t="shared" si="321"/>
        <v>0</v>
      </c>
      <c r="X1573" s="213" t="str">
        <f t="shared" si="322"/>
        <v/>
      </c>
      <c r="Y1573" s="213" t="str">
        <f t="shared" si="323"/>
        <v/>
      </c>
    </row>
    <row r="1574" spans="1:25" ht="15">
      <c r="A1574" s="118"/>
      <c r="B1574" s="117"/>
      <c r="C1574" s="119"/>
      <c r="D1574" s="116" t="str">
        <f>IFERROR(VLOOKUP(C1574,'PER Sociodemografico'!A:L,2,0),"")</f>
        <v/>
      </c>
      <c r="E1574" s="116" t="str">
        <f>IFERROR(VLOOKUP(C1574,'PER Sociodemografico'!A:L,9,0),"")</f>
        <v/>
      </c>
      <c r="F1574" s="118"/>
      <c r="G1574" s="116" t="str">
        <f>IFERROR(VLOOKUP(C1574,'PER Sociodemografico'!A:L,10,0),"")</f>
        <v/>
      </c>
      <c r="H1574" s="120"/>
      <c r="I1574" s="117"/>
      <c r="J1574" s="117"/>
      <c r="K1574" s="113" t="str">
        <f t="shared" si="312"/>
        <v/>
      </c>
      <c r="L1574" s="114" t="str">
        <f t="shared" si="313"/>
        <v/>
      </c>
      <c r="M1574" s="115" t="str">
        <f t="shared" si="314"/>
        <v/>
      </c>
      <c r="N1574" s="118"/>
      <c r="O1574" s="116" t="str">
        <f>IFERROR(VLOOKUP(N1574,'Código del Diagnóstico'!$A$2:$B$12426,2,0),"")</f>
        <v/>
      </c>
      <c r="P1574" s="209" t="str">
        <f>IFERROR(VLOOKUP(C1574,'PER Sociodemografico'!A:G,7,0),"")</f>
        <v/>
      </c>
      <c r="Q1574" s="210" t="str">
        <f t="shared" si="315"/>
        <v/>
      </c>
      <c r="R1574" s="113">
        <f t="shared" si="316"/>
        <v>0</v>
      </c>
      <c r="S1574" s="116">
        <f t="shared" si="317"/>
        <v>0</v>
      </c>
      <c r="T1574" s="129">
        <f t="shared" si="318"/>
        <v>0</v>
      </c>
      <c r="U1574" s="211">
        <f t="shared" si="319"/>
        <v>0</v>
      </c>
      <c r="V1574" s="212">
        <f t="shared" si="320"/>
        <v>0</v>
      </c>
      <c r="W1574" s="212">
        <f t="shared" si="321"/>
        <v>0</v>
      </c>
      <c r="X1574" s="213" t="str">
        <f t="shared" si="322"/>
        <v/>
      </c>
      <c r="Y1574" s="213" t="str">
        <f t="shared" si="323"/>
        <v/>
      </c>
    </row>
    <row r="1575" spans="1:25" ht="15">
      <c r="A1575" s="118"/>
      <c r="B1575" s="117"/>
      <c r="C1575" s="119"/>
      <c r="D1575" s="116" t="str">
        <f>IFERROR(VLOOKUP(C1575,'PER Sociodemografico'!A:L,2,0),"")</f>
        <v/>
      </c>
      <c r="E1575" s="116" t="str">
        <f>IFERROR(VLOOKUP(C1575,'PER Sociodemografico'!A:L,9,0),"")</f>
        <v/>
      </c>
      <c r="F1575" s="118"/>
      <c r="G1575" s="116" t="str">
        <f>IFERROR(VLOOKUP(C1575,'PER Sociodemografico'!A:L,10,0),"")</f>
        <v/>
      </c>
      <c r="H1575" s="120"/>
      <c r="I1575" s="117"/>
      <c r="J1575" s="117"/>
      <c r="K1575" s="113" t="str">
        <f t="shared" si="312"/>
        <v/>
      </c>
      <c r="L1575" s="114" t="str">
        <f t="shared" si="313"/>
        <v/>
      </c>
      <c r="M1575" s="115" t="str">
        <f t="shared" si="314"/>
        <v/>
      </c>
      <c r="N1575" s="118"/>
      <c r="O1575" s="116" t="str">
        <f>IFERROR(VLOOKUP(N1575,'Código del Diagnóstico'!$A$2:$B$12426,2,0),"")</f>
        <v/>
      </c>
      <c r="P1575" s="209" t="str">
        <f>IFERROR(VLOOKUP(C1575,'PER Sociodemografico'!A:G,7,0),"")</f>
        <v/>
      </c>
      <c r="Q1575" s="210" t="str">
        <f t="shared" si="315"/>
        <v/>
      </c>
      <c r="R1575" s="113">
        <f t="shared" si="316"/>
        <v>0</v>
      </c>
      <c r="S1575" s="116">
        <f t="shared" si="317"/>
        <v>0</v>
      </c>
      <c r="T1575" s="129">
        <f t="shared" si="318"/>
        <v>0</v>
      </c>
      <c r="U1575" s="211">
        <f t="shared" si="319"/>
        <v>0</v>
      </c>
      <c r="V1575" s="212">
        <f t="shared" si="320"/>
        <v>0</v>
      </c>
      <c r="W1575" s="212">
        <f t="shared" si="321"/>
        <v>0</v>
      </c>
      <c r="X1575" s="213" t="str">
        <f t="shared" si="322"/>
        <v/>
      </c>
      <c r="Y1575" s="213" t="str">
        <f t="shared" si="323"/>
        <v/>
      </c>
    </row>
    <row r="1576" spans="1:25" ht="15">
      <c r="A1576" s="118"/>
      <c r="B1576" s="117"/>
      <c r="C1576" s="119"/>
      <c r="D1576" s="116" t="str">
        <f>IFERROR(VLOOKUP(C1576,'PER Sociodemografico'!A:L,2,0),"")</f>
        <v/>
      </c>
      <c r="E1576" s="116" t="str">
        <f>IFERROR(VLOOKUP(C1576,'PER Sociodemografico'!A:L,9,0),"")</f>
        <v/>
      </c>
      <c r="F1576" s="118"/>
      <c r="G1576" s="116" t="str">
        <f>IFERROR(VLOOKUP(C1576,'PER Sociodemografico'!A:L,10,0),"")</f>
        <v/>
      </c>
      <c r="H1576" s="120"/>
      <c r="I1576" s="117"/>
      <c r="J1576" s="117"/>
      <c r="K1576" s="113" t="str">
        <f t="shared" si="312"/>
        <v/>
      </c>
      <c r="L1576" s="114" t="str">
        <f t="shared" si="313"/>
        <v/>
      </c>
      <c r="M1576" s="115" t="str">
        <f t="shared" si="314"/>
        <v/>
      </c>
      <c r="N1576" s="118"/>
      <c r="O1576" s="116" t="str">
        <f>IFERROR(VLOOKUP(N1576,'Código del Diagnóstico'!$A$2:$B$12426,2,0),"")</f>
        <v/>
      </c>
      <c r="P1576" s="209" t="str">
        <f>IFERROR(VLOOKUP(C1576,'PER Sociodemografico'!A:G,7,0),"")</f>
        <v/>
      </c>
      <c r="Q1576" s="210" t="str">
        <f t="shared" si="315"/>
        <v/>
      </c>
      <c r="R1576" s="113">
        <f t="shared" si="316"/>
        <v>0</v>
      </c>
      <c r="S1576" s="116">
        <f t="shared" si="317"/>
        <v>0</v>
      </c>
      <c r="T1576" s="129">
        <f t="shared" si="318"/>
        <v>0</v>
      </c>
      <c r="U1576" s="211">
        <f t="shared" si="319"/>
        <v>0</v>
      </c>
      <c r="V1576" s="212">
        <f t="shared" si="320"/>
        <v>0</v>
      </c>
      <c r="W1576" s="212">
        <f t="shared" si="321"/>
        <v>0</v>
      </c>
      <c r="X1576" s="213" t="str">
        <f t="shared" si="322"/>
        <v/>
      </c>
      <c r="Y1576" s="213" t="str">
        <f t="shared" si="323"/>
        <v/>
      </c>
    </row>
    <row r="1577" spans="1:25" ht="15">
      <c r="A1577" s="118"/>
      <c r="B1577" s="117"/>
      <c r="C1577" s="119"/>
      <c r="D1577" s="116" t="str">
        <f>IFERROR(VLOOKUP(C1577,'PER Sociodemografico'!A:L,2,0),"")</f>
        <v/>
      </c>
      <c r="E1577" s="116" t="str">
        <f>IFERROR(VLOOKUP(C1577,'PER Sociodemografico'!A:L,9,0),"")</f>
        <v/>
      </c>
      <c r="F1577" s="118"/>
      <c r="G1577" s="116" t="str">
        <f>IFERROR(VLOOKUP(C1577,'PER Sociodemografico'!A:L,10,0),"")</f>
        <v/>
      </c>
      <c r="H1577" s="120"/>
      <c r="I1577" s="117"/>
      <c r="J1577" s="117"/>
      <c r="K1577" s="113" t="str">
        <f t="shared" si="312"/>
        <v/>
      </c>
      <c r="L1577" s="114" t="str">
        <f t="shared" si="313"/>
        <v/>
      </c>
      <c r="M1577" s="115" t="str">
        <f t="shared" si="314"/>
        <v/>
      </c>
      <c r="N1577" s="118"/>
      <c r="O1577" s="116" t="str">
        <f>IFERROR(VLOOKUP(N1577,'Código del Diagnóstico'!$A$2:$B$12426,2,0),"")</f>
        <v/>
      </c>
      <c r="P1577" s="209" t="str">
        <f>IFERROR(VLOOKUP(C1577,'PER Sociodemografico'!A:G,7,0),"")</f>
        <v/>
      </c>
      <c r="Q1577" s="210" t="str">
        <f t="shared" si="315"/>
        <v/>
      </c>
      <c r="R1577" s="113">
        <f t="shared" si="316"/>
        <v>0</v>
      </c>
      <c r="S1577" s="116">
        <f t="shared" si="317"/>
        <v>0</v>
      </c>
      <c r="T1577" s="129">
        <f t="shared" si="318"/>
        <v>0</v>
      </c>
      <c r="U1577" s="211">
        <f t="shared" si="319"/>
        <v>0</v>
      </c>
      <c r="V1577" s="212">
        <f t="shared" si="320"/>
        <v>0</v>
      </c>
      <c r="W1577" s="212">
        <f t="shared" si="321"/>
        <v>0</v>
      </c>
      <c r="X1577" s="213" t="str">
        <f t="shared" si="322"/>
        <v/>
      </c>
      <c r="Y1577" s="213" t="str">
        <f t="shared" si="323"/>
        <v/>
      </c>
    </row>
    <row r="1578" spans="1:25" ht="15">
      <c r="A1578" s="118"/>
      <c r="B1578" s="117"/>
      <c r="C1578" s="119"/>
      <c r="D1578" s="116" t="str">
        <f>IFERROR(VLOOKUP(C1578,'PER Sociodemografico'!A:L,2,0),"")</f>
        <v/>
      </c>
      <c r="E1578" s="116" t="str">
        <f>IFERROR(VLOOKUP(C1578,'PER Sociodemografico'!A:L,9,0),"")</f>
        <v/>
      </c>
      <c r="F1578" s="118"/>
      <c r="G1578" s="116" t="str">
        <f>IFERROR(VLOOKUP(C1578,'PER Sociodemografico'!A:L,10,0),"")</f>
        <v/>
      </c>
      <c r="H1578" s="120"/>
      <c r="I1578" s="117"/>
      <c r="J1578" s="117"/>
      <c r="K1578" s="113" t="str">
        <f t="shared" si="312"/>
        <v/>
      </c>
      <c r="L1578" s="114" t="str">
        <f t="shared" si="313"/>
        <v/>
      </c>
      <c r="M1578" s="115" t="str">
        <f t="shared" si="314"/>
        <v/>
      </c>
      <c r="N1578" s="118"/>
      <c r="O1578" s="116" t="str">
        <f>IFERROR(VLOOKUP(N1578,'Código del Diagnóstico'!$A$2:$B$12426,2,0),"")</f>
        <v/>
      </c>
      <c r="P1578" s="209" t="str">
        <f>IFERROR(VLOOKUP(C1578,'PER Sociodemografico'!A:G,7,0),"")</f>
        <v/>
      </c>
      <c r="Q1578" s="210" t="str">
        <f t="shared" si="315"/>
        <v/>
      </c>
      <c r="R1578" s="113">
        <f t="shared" si="316"/>
        <v>0</v>
      </c>
      <c r="S1578" s="116">
        <f t="shared" si="317"/>
        <v>0</v>
      </c>
      <c r="T1578" s="129">
        <f t="shared" si="318"/>
        <v>0</v>
      </c>
      <c r="U1578" s="211">
        <f t="shared" si="319"/>
        <v>0</v>
      </c>
      <c r="V1578" s="212">
        <f t="shared" si="320"/>
        <v>0</v>
      </c>
      <c r="W1578" s="212">
        <f t="shared" si="321"/>
        <v>0</v>
      </c>
      <c r="X1578" s="213" t="str">
        <f t="shared" si="322"/>
        <v/>
      </c>
      <c r="Y1578" s="213" t="str">
        <f t="shared" si="323"/>
        <v/>
      </c>
    </row>
    <row r="1579" spans="1:25" ht="15">
      <c r="A1579" s="118"/>
      <c r="B1579" s="117"/>
      <c r="C1579" s="119"/>
      <c r="D1579" s="116" t="str">
        <f>IFERROR(VLOOKUP(C1579,'PER Sociodemografico'!A:L,2,0),"")</f>
        <v/>
      </c>
      <c r="E1579" s="116" t="str">
        <f>IFERROR(VLOOKUP(C1579,'PER Sociodemografico'!A:L,9,0),"")</f>
        <v/>
      </c>
      <c r="F1579" s="118"/>
      <c r="G1579" s="116" t="str">
        <f>IFERROR(VLOOKUP(C1579,'PER Sociodemografico'!A:L,10,0),"")</f>
        <v/>
      </c>
      <c r="H1579" s="120"/>
      <c r="I1579" s="117"/>
      <c r="J1579" s="117"/>
      <c r="K1579" s="113" t="str">
        <f t="shared" si="312"/>
        <v/>
      </c>
      <c r="L1579" s="114" t="str">
        <f t="shared" si="313"/>
        <v/>
      </c>
      <c r="M1579" s="115" t="str">
        <f t="shared" si="314"/>
        <v/>
      </c>
      <c r="N1579" s="118"/>
      <c r="O1579" s="116" t="str">
        <f>IFERROR(VLOOKUP(N1579,'Código del Diagnóstico'!$A$2:$B$12426,2,0),"")</f>
        <v/>
      </c>
      <c r="P1579" s="209" t="str">
        <f>IFERROR(VLOOKUP(C1579,'PER Sociodemografico'!A:G,7,0),"")</f>
        <v/>
      </c>
      <c r="Q1579" s="210" t="str">
        <f t="shared" si="315"/>
        <v/>
      </c>
      <c r="R1579" s="113">
        <f t="shared" si="316"/>
        <v>0</v>
      </c>
      <c r="S1579" s="116">
        <f t="shared" si="317"/>
        <v>0</v>
      </c>
      <c r="T1579" s="129">
        <f t="shared" si="318"/>
        <v>0</v>
      </c>
      <c r="U1579" s="211">
        <f t="shared" si="319"/>
        <v>0</v>
      </c>
      <c r="V1579" s="212">
        <f t="shared" si="320"/>
        <v>0</v>
      </c>
      <c r="W1579" s="212">
        <f t="shared" si="321"/>
        <v>0</v>
      </c>
      <c r="X1579" s="213" t="str">
        <f t="shared" si="322"/>
        <v/>
      </c>
      <c r="Y1579" s="213" t="str">
        <f t="shared" si="323"/>
        <v/>
      </c>
    </row>
    <row r="1580" spans="1:25" ht="15">
      <c r="A1580" s="118"/>
      <c r="B1580" s="117"/>
      <c r="C1580" s="119"/>
      <c r="D1580" s="116" t="str">
        <f>IFERROR(VLOOKUP(C1580,'PER Sociodemografico'!A:L,2,0),"")</f>
        <v/>
      </c>
      <c r="E1580" s="116" t="str">
        <f>IFERROR(VLOOKUP(C1580,'PER Sociodemografico'!A:L,9,0),"")</f>
        <v/>
      </c>
      <c r="F1580" s="118"/>
      <c r="G1580" s="116" t="str">
        <f>IFERROR(VLOOKUP(C1580,'PER Sociodemografico'!A:L,10,0),"")</f>
        <v/>
      </c>
      <c r="H1580" s="120"/>
      <c r="I1580" s="117"/>
      <c r="J1580" s="117"/>
      <c r="K1580" s="113" t="str">
        <f t="shared" si="312"/>
        <v/>
      </c>
      <c r="L1580" s="114" t="str">
        <f t="shared" si="313"/>
        <v/>
      </c>
      <c r="M1580" s="115" t="str">
        <f t="shared" si="314"/>
        <v/>
      </c>
      <c r="N1580" s="118"/>
      <c r="O1580" s="116" t="str">
        <f>IFERROR(VLOOKUP(N1580,'Código del Diagnóstico'!$A$2:$B$12426,2,0),"")</f>
        <v/>
      </c>
      <c r="P1580" s="209" t="str">
        <f>IFERROR(VLOOKUP(C1580,'PER Sociodemografico'!A:G,7,0),"")</f>
        <v/>
      </c>
      <c r="Q1580" s="210" t="str">
        <f t="shared" si="315"/>
        <v/>
      </c>
      <c r="R1580" s="113">
        <f t="shared" si="316"/>
        <v>0</v>
      </c>
      <c r="S1580" s="116">
        <f t="shared" si="317"/>
        <v>0</v>
      </c>
      <c r="T1580" s="129">
        <f t="shared" si="318"/>
        <v>0</v>
      </c>
      <c r="U1580" s="211">
        <f t="shared" si="319"/>
        <v>0</v>
      </c>
      <c r="V1580" s="212">
        <f t="shared" si="320"/>
        <v>0</v>
      </c>
      <c r="W1580" s="212">
        <f t="shared" si="321"/>
        <v>0</v>
      </c>
      <c r="X1580" s="213" t="str">
        <f t="shared" si="322"/>
        <v/>
      </c>
      <c r="Y1580" s="213" t="str">
        <f t="shared" si="323"/>
        <v/>
      </c>
    </row>
    <row r="1581" spans="1:25" ht="15">
      <c r="A1581" s="118"/>
      <c r="B1581" s="117"/>
      <c r="C1581" s="119"/>
      <c r="D1581" s="116" t="str">
        <f>IFERROR(VLOOKUP(C1581,'PER Sociodemografico'!A:L,2,0),"")</f>
        <v/>
      </c>
      <c r="E1581" s="116" t="str">
        <f>IFERROR(VLOOKUP(C1581,'PER Sociodemografico'!A:L,9,0),"")</f>
        <v/>
      </c>
      <c r="F1581" s="118"/>
      <c r="G1581" s="116" t="str">
        <f>IFERROR(VLOOKUP(C1581,'PER Sociodemografico'!A:L,10,0),"")</f>
        <v/>
      </c>
      <c r="H1581" s="120"/>
      <c r="I1581" s="117"/>
      <c r="J1581" s="117"/>
      <c r="K1581" s="113" t="str">
        <f t="shared" si="312"/>
        <v/>
      </c>
      <c r="L1581" s="114" t="str">
        <f t="shared" si="313"/>
        <v/>
      </c>
      <c r="M1581" s="115" t="str">
        <f t="shared" si="314"/>
        <v/>
      </c>
      <c r="N1581" s="118"/>
      <c r="O1581" s="116" t="str">
        <f>IFERROR(VLOOKUP(N1581,'Código del Diagnóstico'!$A$2:$B$12426,2,0),"")</f>
        <v/>
      </c>
      <c r="P1581" s="209" t="str">
        <f>IFERROR(VLOOKUP(C1581,'PER Sociodemografico'!A:G,7,0),"")</f>
        <v/>
      </c>
      <c r="Q1581" s="210" t="str">
        <f t="shared" si="315"/>
        <v/>
      </c>
      <c r="R1581" s="113">
        <f t="shared" si="316"/>
        <v>0</v>
      </c>
      <c r="S1581" s="116">
        <f t="shared" si="317"/>
        <v>0</v>
      </c>
      <c r="T1581" s="129">
        <f t="shared" si="318"/>
        <v>0</v>
      </c>
      <c r="U1581" s="211">
        <f t="shared" si="319"/>
        <v>0</v>
      </c>
      <c r="V1581" s="212">
        <f t="shared" si="320"/>
        <v>0</v>
      </c>
      <c r="W1581" s="212">
        <f t="shared" si="321"/>
        <v>0</v>
      </c>
      <c r="X1581" s="213" t="str">
        <f t="shared" si="322"/>
        <v/>
      </c>
      <c r="Y1581" s="213" t="str">
        <f t="shared" si="323"/>
        <v/>
      </c>
    </row>
    <row r="1582" spans="1:25" ht="15">
      <c r="A1582" s="118"/>
      <c r="B1582" s="117"/>
      <c r="C1582" s="119"/>
      <c r="D1582" s="116" t="str">
        <f>IFERROR(VLOOKUP(C1582,'PER Sociodemografico'!A:L,2,0),"")</f>
        <v/>
      </c>
      <c r="E1582" s="116" t="str">
        <f>IFERROR(VLOOKUP(C1582,'PER Sociodemografico'!A:L,9,0),"")</f>
        <v/>
      </c>
      <c r="F1582" s="118"/>
      <c r="G1582" s="116" t="str">
        <f>IFERROR(VLOOKUP(C1582,'PER Sociodemografico'!A:L,10,0),"")</f>
        <v/>
      </c>
      <c r="H1582" s="120"/>
      <c r="I1582" s="117"/>
      <c r="J1582" s="117"/>
      <c r="K1582" s="113" t="str">
        <f t="shared" si="312"/>
        <v/>
      </c>
      <c r="L1582" s="114" t="str">
        <f t="shared" si="313"/>
        <v/>
      </c>
      <c r="M1582" s="115" t="str">
        <f t="shared" si="314"/>
        <v/>
      </c>
      <c r="N1582" s="118"/>
      <c r="O1582" s="116" t="str">
        <f>IFERROR(VLOOKUP(N1582,'Código del Diagnóstico'!$A$2:$B$12426,2,0),"")</f>
        <v/>
      </c>
      <c r="P1582" s="209" t="str">
        <f>IFERROR(VLOOKUP(C1582,'PER Sociodemografico'!A:G,7,0),"")</f>
        <v/>
      </c>
      <c r="Q1582" s="210" t="str">
        <f t="shared" si="315"/>
        <v/>
      </c>
      <c r="R1582" s="113">
        <f t="shared" si="316"/>
        <v>0</v>
      </c>
      <c r="S1582" s="116">
        <f t="shared" si="317"/>
        <v>0</v>
      </c>
      <c r="T1582" s="129">
        <f t="shared" si="318"/>
        <v>0</v>
      </c>
      <c r="U1582" s="211">
        <f t="shared" si="319"/>
        <v>0</v>
      </c>
      <c r="V1582" s="212">
        <f t="shared" si="320"/>
        <v>0</v>
      </c>
      <c r="W1582" s="212">
        <f t="shared" si="321"/>
        <v>0</v>
      </c>
      <c r="X1582" s="213" t="str">
        <f t="shared" si="322"/>
        <v/>
      </c>
      <c r="Y1582" s="213" t="str">
        <f t="shared" si="323"/>
        <v/>
      </c>
    </row>
    <row r="1583" spans="1:25" ht="15">
      <c r="A1583" s="118"/>
      <c r="B1583" s="117"/>
      <c r="C1583" s="119"/>
      <c r="D1583" s="116" t="str">
        <f>IFERROR(VLOOKUP(C1583,'PER Sociodemografico'!A:L,2,0),"")</f>
        <v/>
      </c>
      <c r="E1583" s="116" t="str">
        <f>IFERROR(VLOOKUP(C1583,'PER Sociodemografico'!A:L,9,0),"")</f>
        <v/>
      </c>
      <c r="F1583" s="118"/>
      <c r="G1583" s="116" t="str">
        <f>IFERROR(VLOOKUP(C1583,'PER Sociodemografico'!A:L,10,0),"")</f>
        <v/>
      </c>
      <c r="H1583" s="120"/>
      <c r="I1583" s="117"/>
      <c r="J1583" s="117"/>
      <c r="K1583" s="113" t="str">
        <f t="shared" si="312"/>
        <v/>
      </c>
      <c r="L1583" s="114" t="str">
        <f t="shared" si="313"/>
        <v/>
      </c>
      <c r="M1583" s="115" t="str">
        <f t="shared" si="314"/>
        <v/>
      </c>
      <c r="N1583" s="118"/>
      <c r="O1583" s="116" t="str">
        <f>IFERROR(VLOOKUP(N1583,'Código del Diagnóstico'!$A$2:$B$12426,2,0),"")</f>
        <v/>
      </c>
      <c r="P1583" s="209" t="str">
        <f>IFERROR(VLOOKUP(C1583,'PER Sociodemografico'!A:G,7,0),"")</f>
        <v/>
      </c>
      <c r="Q1583" s="210" t="str">
        <f t="shared" si="315"/>
        <v/>
      </c>
      <c r="R1583" s="113">
        <f t="shared" si="316"/>
        <v>0</v>
      </c>
      <c r="S1583" s="116">
        <f t="shared" si="317"/>
        <v>0</v>
      </c>
      <c r="T1583" s="129">
        <f t="shared" si="318"/>
        <v>0</v>
      </c>
      <c r="U1583" s="211">
        <f t="shared" si="319"/>
        <v>0</v>
      </c>
      <c r="V1583" s="212">
        <f t="shared" si="320"/>
        <v>0</v>
      </c>
      <c r="W1583" s="212">
        <f t="shared" si="321"/>
        <v>0</v>
      </c>
      <c r="X1583" s="213" t="str">
        <f t="shared" si="322"/>
        <v/>
      </c>
      <c r="Y1583" s="213" t="str">
        <f t="shared" si="323"/>
        <v/>
      </c>
    </row>
    <row r="1584" spans="1:25" ht="15">
      <c r="A1584" s="118"/>
      <c r="B1584" s="117"/>
      <c r="C1584" s="119"/>
      <c r="D1584" s="116" t="str">
        <f>IFERROR(VLOOKUP(C1584,'PER Sociodemografico'!A:L,2,0),"")</f>
        <v/>
      </c>
      <c r="E1584" s="116" t="str">
        <f>IFERROR(VLOOKUP(C1584,'PER Sociodemografico'!A:L,9,0),"")</f>
        <v/>
      </c>
      <c r="F1584" s="118"/>
      <c r="G1584" s="116" t="str">
        <f>IFERROR(VLOOKUP(C1584,'PER Sociodemografico'!A:L,10,0),"")</f>
        <v/>
      </c>
      <c r="H1584" s="120"/>
      <c r="I1584" s="117"/>
      <c r="J1584" s="117"/>
      <c r="K1584" s="113" t="str">
        <f t="shared" si="312"/>
        <v/>
      </c>
      <c r="L1584" s="114" t="str">
        <f t="shared" si="313"/>
        <v/>
      </c>
      <c r="M1584" s="115" t="str">
        <f t="shared" si="314"/>
        <v/>
      </c>
      <c r="N1584" s="118"/>
      <c r="O1584" s="116" t="str">
        <f>IFERROR(VLOOKUP(N1584,'Código del Diagnóstico'!$A$2:$B$12426,2,0),"")</f>
        <v/>
      </c>
      <c r="P1584" s="209" t="str">
        <f>IFERROR(VLOOKUP(C1584,'PER Sociodemografico'!A:G,7,0),"")</f>
        <v/>
      </c>
      <c r="Q1584" s="210" t="str">
        <f t="shared" si="315"/>
        <v/>
      </c>
      <c r="R1584" s="113">
        <f t="shared" si="316"/>
        <v>0</v>
      </c>
      <c r="S1584" s="116">
        <f t="shared" si="317"/>
        <v>0</v>
      </c>
      <c r="T1584" s="129">
        <f t="shared" si="318"/>
        <v>0</v>
      </c>
      <c r="U1584" s="211">
        <f t="shared" si="319"/>
        <v>0</v>
      </c>
      <c r="V1584" s="212">
        <f t="shared" si="320"/>
        <v>0</v>
      </c>
      <c r="W1584" s="212">
        <f t="shared" si="321"/>
        <v>0</v>
      </c>
      <c r="X1584" s="213" t="str">
        <f t="shared" si="322"/>
        <v/>
      </c>
      <c r="Y1584" s="213" t="str">
        <f t="shared" si="323"/>
        <v/>
      </c>
    </row>
    <row r="1585" spans="1:25" ht="15">
      <c r="A1585" s="118"/>
      <c r="B1585" s="117"/>
      <c r="C1585" s="119"/>
      <c r="D1585" s="116" t="str">
        <f>IFERROR(VLOOKUP(C1585,'PER Sociodemografico'!A:L,2,0),"")</f>
        <v/>
      </c>
      <c r="E1585" s="116" t="str">
        <f>IFERROR(VLOOKUP(C1585,'PER Sociodemografico'!A:L,9,0),"")</f>
        <v/>
      </c>
      <c r="F1585" s="118"/>
      <c r="G1585" s="116" t="str">
        <f>IFERROR(VLOOKUP(C1585,'PER Sociodemografico'!A:L,10,0),"")</f>
        <v/>
      </c>
      <c r="H1585" s="120"/>
      <c r="I1585" s="117"/>
      <c r="J1585" s="117"/>
      <c r="K1585" s="113" t="str">
        <f t="shared" si="312"/>
        <v/>
      </c>
      <c r="L1585" s="114" t="str">
        <f t="shared" si="313"/>
        <v/>
      </c>
      <c r="M1585" s="115" t="str">
        <f t="shared" si="314"/>
        <v/>
      </c>
      <c r="N1585" s="118"/>
      <c r="O1585" s="116" t="str">
        <f>IFERROR(VLOOKUP(N1585,'Código del Diagnóstico'!$A$2:$B$12426,2,0),"")</f>
        <v/>
      </c>
      <c r="P1585" s="209" t="str">
        <f>IFERROR(VLOOKUP(C1585,'PER Sociodemografico'!A:G,7,0),"")</f>
        <v/>
      </c>
      <c r="Q1585" s="210" t="str">
        <f t="shared" si="315"/>
        <v/>
      </c>
      <c r="R1585" s="113">
        <f t="shared" si="316"/>
        <v>0</v>
      </c>
      <c r="S1585" s="116">
        <f t="shared" si="317"/>
        <v>0</v>
      </c>
      <c r="T1585" s="129">
        <f t="shared" si="318"/>
        <v>0</v>
      </c>
      <c r="U1585" s="211">
        <f t="shared" si="319"/>
        <v>0</v>
      </c>
      <c r="V1585" s="212">
        <f t="shared" si="320"/>
        <v>0</v>
      </c>
      <c r="W1585" s="212">
        <f t="shared" si="321"/>
        <v>0</v>
      </c>
      <c r="X1585" s="213" t="str">
        <f t="shared" si="322"/>
        <v/>
      </c>
      <c r="Y1585" s="213" t="str">
        <f t="shared" si="323"/>
        <v/>
      </c>
    </row>
    <row r="1586" spans="1:25" ht="15">
      <c r="A1586" s="118"/>
      <c r="B1586" s="117"/>
      <c r="C1586" s="119"/>
      <c r="D1586" s="116" t="str">
        <f>IFERROR(VLOOKUP(C1586,'PER Sociodemografico'!A:L,2,0),"")</f>
        <v/>
      </c>
      <c r="E1586" s="116" t="str">
        <f>IFERROR(VLOOKUP(C1586,'PER Sociodemografico'!A:L,9,0),"")</f>
        <v/>
      </c>
      <c r="F1586" s="118"/>
      <c r="G1586" s="116" t="str">
        <f>IFERROR(VLOOKUP(C1586,'PER Sociodemografico'!A:L,10,0),"")</f>
        <v/>
      </c>
      <c r="H1586" s="120"/>
      <c r="I1586" s="117"/>
      <c r="J1586" s="117"/>
      <c r="K1586" s="113" t="str">
        <f t="shared" si="312"/>
        <v/>
      </c>
      <c r="L1586" s="114" t="str">
        <f t="shared" si="313"/>
        <v/>
      </c>
      <c r="M1586" s="115" t="str">
        <f t="shared" si="314"/>
        <v/>
      </c>
      <c r="N1586" s="118"/>
      <c r="O1586" s="116" t="str">
        <f>IFERROR(VLOOKUP(N1586,'Código del Diagnóstico'!$A$2:$B$12426,2,0),"")</f>
        <v/>
      </c>
      <c r="P1586" s="209" t="str">
        <f>IFERROR(VLOOKUP(C1586,'PER Sociodemografico'!A:G,7,0),"")</f>
        <v/>
      </c>
      <c r="Q1586" s="210" t="str">
        <f t="shared" si="315"/>
        <v/>
      </c>
      <c r="R1586" s="113">
        <f t="shared" si="316"/>
        <v>0</v>
      </c>
      <c r="S1586" s="116">
        <f t="shared" si="317"/>
        <v>0</v>
      </c>
      <c r="T1586" s="129">
        <f t="shared" si="318"/>
        <v>0</v>
      </c>
      <c r="U1586" s="211">
        <f t="shared" si="319"/>
        <v>0</v>
      </c>
      <c r="V1586" s="212">
        <f t="shared" si="320"/>
        <v>0</v>
      </c>
      <c r="W1586" s="212">
        <f t="shared" si="321"/>
        <v>0</v>
      </c>
      <c r="X1586" s="213" t="str">
        <f t="shared" si="322"/>
        <v/>
      </c>
      <c r="Y1586" s="213" t="str">
        <f t="shared" si="323"/>
        <v/>
      </c>
    </row>
    <row r="1587" spans="1:25" ht="15">
      <c r="A1587" s="118"/>
      <c r="B1587" s="117"/>
      <c r="C1587" s="119"/>
      <c r="D1587" s="116" t="str">
        <f>IFERROR(VLOOKUP(C1587,'PER Sociodemografico'!A:L,2,0),"")</f>
        <v/>
      </c>
      <c r="E1587" s="116" t="str">
        <f>IFERROR(VLOOKUP(C1587,'PER Sociodemografico'!A:L,9,0),"")</f>
        <v/>
      </c>
      <c r="F1587" s="118"/>
      <c r="G1587" s="116" t="str">
        <f>IFERROR(VLOOKUP(C1587,'PER Sociodemografico'!A:L,10,0),"")</f>
        <v/>
      </c>
      <c r="H1587" s="120"/>
      <c r="I1587" s="117"/>
      <c r="J1587" s="117"/>
      <c r="K1587" s="113" t="str">
        <f t="shared" si="312"/>
        <v/>
      </c>
      <c r="L1587" s="114" t="str">
        <f t="shared" si="313"/>
        <v/>
      </c>
      <c r="M1587" s="115" t="str">
        <f t="shared" si="314"/>
        <v/>
      </c>
      <c r="N1587" s="118"/>
      <c r="O1587" s="116" t="str">
        <f>IFERROR(VLOOKUP(N1587,'Código del Diagnóstico'!$A$2:$B$12426,2,0),"")</f>
        <v/>
      </c>
      <c r="P1587" s="209" t="str">
        <f>IFERROR(VLOOKUP(C1587,'PER Sociodemografico'!A:G,7,0),"")</f>
        <v/>
      </c>
      <c r="Q1587" s="210" t="str">
        <f t="shared" si="315"/>
        <v/>
      </c>
      <c r="R1587" s="113">
        <f t="shared" si="316"/>
        <v>0</v>
      </c>
      <c r="S1587" s="116">
        <f t="shared" si="317"/>
        <v>0</v>
      </c>
      <c r="T1587" s="129">
        <f t="shared" si="318"/>
        <v>0</v>
      </c>
      <c r="U1587" s="211">
        <f t="shared" si="319"/>
        <v>0</v>
      </c>
      <c r="V1587" s="212">
        <f t="shared" si="320"/>
        <v>0</v>
      </c>
      <c r="W1587" s="212">
        <f t="shared" si="321"/>
        <v>0</v>
      </c>
      <c r="X1587" s="213" t="str">
        <f t="shared" si="322"/>
        <v/>
      </c>
      <c r="Y1587" s="213" t="str">
        <f t="shared" si="323"/>
        <v/>
      </c>
    </row>
    <row r="1588" spans="1:25" ht="15">
      <c r="A1588" s="118"/>
      <c r="B1588" s="117"/>
      <c r="C1588" s="119"/>
      <c r="D1588" s="116" t="str">
        <f>IFERROR(VLOOKUP(C1588,'PER Sociodemografico'!A:L,2,0),"")</f>
        <v/>
      </c>
      <c r="E1588" s="116" t="str">
        <f>IFERROR(VLOOKUP(C1588,'PER Sociodemografico'!A:L,9,0),"")</f>
        <v/>
      </c>
      <c r="F1588" s="118"/>
      <c r="G1588" s="116" t="str">
        <f>IFERROR(VLOOKUP(C1588,'PER Sociodemografico'!A:L,10,0),"")</f>
        <v/>
      </c>
      <c r="H1588" s="120"/>
      <c r="I1588" s="117"/>
      <c r="J1588" s="117"/>
      <c r="K1588" s="113" t="str">
        <f t="shared" si="312"/>
        <v/>
      </c>
      <c r="L1588" s="114" t="str">
        <f t="shared" si="313"/>
        <v/>
      </c>
      <c r="M1588" s="115" t="str">
        <f t="shared" si="314"/>
        <v/>
      </c>
      <c r="N1588" s="118"/>
      <c r="O1588" s="116" t="str">
        <f>IFERROR(VLOOKUP(N1588,'Código del Diagnóstico'!$A$2:$B$12426,2,0),"")</f>
        <v/>
      </c>
      <c r="P1588" s="209" t="str">
        <f>IFERROR(VLOOKUP(C1588,'PER Sociodemografico'!A:G,7,0),"")</f>
        <v/>
      </c>
      <c r="Q1588" s="210" t="str">
        <f t="shared" si="315"/>
        <v/>
      </c>
      <c r="R1588" s="113">
        <f t="shared" si="316"/>
        <v>0</v>
      </c>
      <c r="S1588" s="116">
        <f t="shared" si="317"/>
        <v>0</v>
      </c>
      <c r="T1588" s="129">
        <f t="shared" si="318"/>
        <v>0</v>
      </c>
      <c r="U1588" s="211">
        <f t="shared" si="319"/>
        <v>0</v>
      </c>
      <c r="V1588" s="212">
        <f t="shared" si="320"/>
        <v>0</v>
      </c>
      <c r="W1588" s="212">
        <f t="shared" si="321"/>
        <v>0</v>
      </c>
      <c r="X1588" s="213" t="str">
        <f t="shared" si="322"/>
        <v/>
      </c>
      <c r="Y1588" s="213" t="str">
        <f t="shared" si="323"/>
        <v/>
      </c>
    </row>
    <row r="1589" spans="1:25" ht="15">
      <c r="A1589" s="118"/>
      <c r="B1589" s="117"/>
      <c r="C1589" s="119"/>
      <c r="D1589" s="116" t="str">
        <f>IFERROR(VLOOKUP(C1589,'PER Sociodemografico'!A:L,2,0),"")</f>
        <v/>
      </c>
      <c r="E1589" s="116" t="str">
        <f>IFERROR(VLOOKUP(C1589,'PER Sociodemografico'!A:L,9,0),"")</f>
        <v/>
      </c>
      <c r="F1589" s="118"/>
      <c r="G1589" s="116" t="str">
        <f>IFERROR(VLOOKUP(C1589,'PER Sociodemografico'!A:L,10,0),"")</f>
        <v/>
      </c>
      <c r="H1589" s="120"/>
      <c r="I1589" s="117"/>
      <c r="J1589" s="117"/>
      <c r="K1589" s="113" t="str">
        <f t="shared" si="312"/>
        <v/>
      </c>
      <c r="L1589" s="114" t="str">
        <f t="shared" si="313"/>
        <v/>
      </c>
      <c r="M1589" s="115" t="str">
        <f t="shared" si="314"/>
        <v/>
      </c>
      <c r="N1589" s="118"/>
      <c r="O1589" s="116" t="str">
        <f>IFERROR(VLOOKUP(N1589,'Código del Diagnóstico'!$A$2:$B$12426,2,0),"")</f>
        <v/>
      </c>
      <c r="P1589" s="209" t="str">
        <f>IFERROR(VLOOKUP(C1589,'PER Sociodemografico'!A:G,7,0),"")</f>
        <v/>
      </c>
      <c r="Q1589" s="210" t="str">
        <f t="shared" si="315"/>
        <v/>
      </c>
      <c r="R1589" s="113">
        <f t="shared" si="316"/>
        <v>0</v>
      </c>
      <c r="S1589" s="116">
        <f t="shared" si="317"/>
        <v>0</v>
      </c>
      <c r="T1589" s="129">
        <f t="shared" si="318"/>
        <v>0</v>
      </c>
      <c r="U1589" s="211">
        <f t="shared" si="319"/>
        <v>0</v>
      </c>
      <c r="V1589" s="212">
        <f t="shared" si="320"/>
        <v>0</v>
      </c>
      <c r="W1589" s="212">
        <f t="shared" si="321"/>
        <v>0</v>
      </c>
      <c r="X1589" s="213" t="str">
        <f t="shared" si="322"/>
        <v/>
      </c>
      <c r="Y1589" s="213" t="str">
        <f t="shared" si="323"/>
        <v/>
      </c>
    </row>
    <row r="1590" spans="1:25" ht="15">
      <c r="A1590" s="118"/>
      <c r="B1590" s="117"/>
      <c r="C1590" s="119"/>
      <c r="D1590" s="116" t="str">
        <f>IFERROR(VLOOKUP(C1590,'PER Sociodemografico'!A:L,2,0),"")</f>
        <v/>
      </c>
      <c r="E1590" s="116" t="str">
        <f>IFERROR(VLOOKUP(C1590,'PER Sociodemografico'!A:L,9,0),"")</f>
        <v/>
      </c>
      <c r="F1590" s="118"/>
      <c r="G1590" s="116" t="str">
        <f>IFERROR(VLOOKUP(C1590,'PER Sociodemografico'!A:L,10,0),"")</f>
        <v/>
      </c>
      <c r="H1590" s="120"/>
      <c r="I1590" s="117"/>
      <c r="J1590" s="117"/>
      <c r="K1590" s="113" t="str">
        <f t="shared" si="312"/>
        <v/>
      </c>
      <c r="L1590" s="114" t="str">
        <f t="shared" si="313"/>
        <v/>
      </c>
      <c r="M1590" s="115" t="str">
        <f t="shared" si="314"/>
        <v/>
      </c>
      <c r="N1590" s="118"/>
      <c r="O1590" s="116" t="str">
        <f>IFERROR(VLOOKUP(N1590,'Código del Diagnóstico'!$A$2:$B$12426,2,0),"")</f>
        <v/>
      </c>
      <c r="P1590" s="209" t="str">
        <f>IFERROR(VLOOKUP(C1590,'PER Sociodemografico'!A:G,7,0),"")</f>
        <v/>
      </c>
      <c r="Q1590" s="210" t="str">
        <f t="shared" si="315"/>
        <v/>
      </c>
      <c r="R1590" s="113">
        <f t="shared" si="316"/>
        <v>0</v>
      </c>
      <c r="S1590" s="116">
        <f t="shared" si="317"/>
        <v>0</v>
      </c>
      <c r="T1590" s="129">
        <f t="shared" si="318"/>
        <v>0</v>
      </c>
      <c r="U1590" s="211">
        <f t="shared" si="319"/>
        <v>0</v>
      </c>
      <c r="V1590" s="212">
        <f t="shared" si="320"/>
        <v>0</v>
      </c>
      <c r="W1590" s="212">
        <f t="shared" si="321"/>
        <v>0</v>
      </c>
      <c r="X1590" s="213" t="str">
        <f t="shared" si="322"/>
        <v/>
      </c>
      <c r="Y1590" s="213" t="str">
        <f t="shared" si="323"/>
        <v/>
      </c>
    </row>
    <row r="1591" spans="1:25" ht="15">
      <c r="A1591" s="118"/>
      <c r="B1591" s="117"/>
      <c r="C1591" s="119"/>
      <c r="D1591" s="116" t="str">
        <f>IFERROR(VLOOKUP(C1591,'PER Sociodemografico'!A:L,2,0),"")</f>
        <v/>
      </c>
      <c r="E1591" s="116" t="str">
        <f>IFERROR(VLOOKUP(C1591,'PER Sociodemografico'!A:L,9,0),"")</f>
        <v/>
      </c>
      <c r="F1591" s="118"/>
      <c r="G1591" s="116" t="str">
        <f>IFERROR(VLOOKUP(C1591,'PER Sociodemografico'!A:L,10,0),"")</f>
        <v/>
      </c>
      <c r="H1591" s="120"/>
      <c r="I1591" s="117"/>
      <c r="J1591" s="117"/>
      <c r="K1591" s="113" t="str">
        <f t="shared" si="312"/>
        <v/>
      </c>
      <c r="L1591" s="114" t="str">
        <f t="shared" si="313"/>
        <v/>
      </c>
      <c r="M1591" s="115" t="str">
        <f t="shared" si="314"/>
        <v/>
      </c>
      <c r="N1591" s="118"/>
      <c r="O1591" s="116" t="str">
        <f>IFERROR(VLOOKUP(N1591,'Código del Diagnóstico'!$A$2:$B$12426,2,0),"")</f>
        <v/>
      </c>
      <c r="P1591" s="209" t="str">
        <f>IFERROR(VLOOKUP(C1591,'PER Sociodemografico'!A:G,7,0),"")</f>
        <v/>
      </c>
      <c r="Q1591" s="210" t="str">
        <f t="shared" si="315"/>
        <v/>
      </c>
      <c r="R1591" s="113">
        <f t="shared" si="316"/>
        <v>0</v>
      </c>
      <c r="S1591" s="116">
        <f t="shared" si="317"/>
        <v>0</v>
      </c>
      <c r="T1591" s="129">
        <f t="shared" si="318"/>
        <v>0</v>
      </c>
      <c r="U1591" s="211">
        <f t="shared" si="319"/>
        <v>0</v>
      </c>
      <c r="V1591" s="212">
        <f t="shared" si="320"/>
        <v>0</v>
      </c>
      <c r="W1591" s="212">
        <f t="shared" si="321"/>
        <v>0</v>
      </c>
      <c r="X1591" s="213" t="str">
        <f t="shared" si="322"/>
        <v/>
      </c>
      <c r="Y1591" s="213" t="str">
        <f t="shared" si="323"/>
        <v/>
      </c>
    </row>
    <row r="1592" spans="1:25" ht="15">
      <c r="A1592" s="118"/>
      <c r="B1592" s="117"/>
      <c r="C1592" s="119"/>
      <c r="D1592" s="116" t="str">
        <f>IFERROR(VLOOKUP(C1592,'PER Sociodemografico'!A:L,2,0),"")</f>
        <v/>
      </c>
      <c r="E1592" s="116" t="str">
        <f>IFERROR(VLOOKUP(C1592,'PER Sociodemografico'!A:L,9,0),"")</f>
        <v/>
      </c>
      <c r="F1592" s="118"/>
      <c r="G1592" s="116" t="str">
        <f>IFERROR(VLOOKUP(C1592,'PER Sociodemografico'!A:L,10,0),"")</f>
        <v/>
      </c>
      <c r="H1592" s="120"/>
      <c r="I1592" s="117"/>
      <c r="J1592" s="117"/>
      <c r="K1592" s="113" t="str">
        <f t="shared" si="312"/>
        <v/>
      </c>
      <c r="L1592" s="114" t="str">
        <f t="shared" si="313"/>
        <v/>
      </c>
      <c r="M1592" s="115" t="str">
        <f t="shared" si="314"/>
        <v/>
      </c>
      <c r="N1592" s="118"/>
      <c r="O1592" s="116" t="str">
        <f>IFERROR(VLOOKUP(N1592,'Código del Diagnóstico'!$A$2:$B$12426,2,0),"")</f>
        <v/>
      </c>
      <c r="P1592" s="209" t="str">
        <f>IFERROR(VLOOKUP(C1592,'PER Sociodemografico'!A:G,7,0),"")</f>
        <v/>
      </c>
      <c r="Q1592" s="210" t="str">
        <f t="shared" si="315"/>
        <v/>
      </c>
      <c r="R1592" s="113">
        <f t="shared" si="316"/>
        <v>0</v>
      </c>
      <c r="S1592" s="116">
        <f t="shared" si="317"/>
        <v>0</v>
      </c>
      <c r="T1592" s="129">
        <f t="shared" si="318"/>
        <v>0</v>
      </c>
      <c r="U1592" s="211">
        <f t="shared" si="319"/>
        <v>0</v>
      </c>
      <c r="V1592" s="212">
        <f t="shared" si="320"/>
        <v>0</v>
      </c>
      <c r="W1592" s="212">
        <f t="shared" si="321"/>
        <v>0</v>
      </c>
      <c r="X1592" s="213" t="str">
        <f t="shared" si="322"/>
        <v/>
      </c>
      <c r="Y1592" s="213" t="str">
        <f t="shared" si="323"/>
        <v/>
      </c>
    </row>
    <row r="1593" spans="1:25" ht="15">
      <c r="A1593" s="118"/>
      <c r="B1593" s="117"/>
      <c r="C1593" s="119"/>
      <c r="D1593" s="116" t="str">
        <f>IFERROR(VLOOKUP(C1593,'PER Sociodemografico'!A:L,2,0),"")</f>
        <v/>
      </c>
      <c r="E1593" s="116" t="str">
        <f>IFERROR(VLOOKUP(C1593,'PER Sociodemografico'!A:L,9,0),"")</f>
        <v/>
      </c>
      <c r="F1593" s="118"/>
      <c r="G1593" s="116" t="str">
        <f>IFERROR(VLOOKUP(C1593,'PER Sociodemografico'!A:L,10,0),"")</f>
        <v/>
      </c>
      <c r="H1593" s="120"/>
      <c r="I1593" s="117"/>
      <c r="J1593" s="117"/>
      <c r="K1593" s="113" t="str">
        <f t="shared" si="312"/>
        <v/>
      </c>
      <c r="L1593" s="114" t="str">
        <f t="shared" si="313"/>
        <v/>
      </c>
      <c r="M1593" s="115" t="str">
        <f t="shared" si="314"/>
        <v/>
      </c>
      <c r="N1593" s="118"/>
      <c r="O1593" s="116" t="str">
        <f>IFERROR(VLOOKUP(N1593,'Código del Diagnóstico'!$A$2:$B$12426,2,0),"")</f>
        <v/>
      </c>
      <c r="P1593" s="209" t="str">
        <f>IFERROR(VLOOKUP(C1593,'PER Sociodemografico'!A:G,7,0),"")</f>
        <v/>
      </c>
      <c r="Q1593" s="210" t="str">
        <f t="shared" si="315"/>
        <v/>
      </c>
      <c r="R1593" s="113">
        <f t="shared" si="316"/>
        <v>0</v>
      </c>
      <c r="S1593" s="116">
        <f t="shared" si="317"/>
        <v>0</v>
      </c>
      <c r="T1593" s="129">
        <f t="shared" si="318"/>
        <v>0</v>
      </c>
      <c r="U1593" s="211">
        <f t="shared" si="319"/>
        <v>0</v>
      </c>
      <c r="V1593" s="212">
        <f t="shared" si="320"/>
        <v>0</v>
      </c>
      <c r="W1593" s="212">
        <f t="shared" si="321"/>
        <v>0</v>
      </c>
      <c r="X1593" s="213" t="str">
        <f t="shared" si="322"/>
        <v/>
      </c>
      <c r="Y1593" s="213" t="str">
        <f t="shared" si="323"/>
        <v/>
      </c>
    </row>
    <row r="1594" spans="1:25" ht="15">
      <c r="A1594" s="118"/>
      <c r="B1594" s="117"/>
      <c r="C1594" s="119"/>
      <c r="D1594" s="116" t="str">
        <f>IFERROR(VLOOKUP(C1594,'PER Sociodemografico'!A:L,2,0),"")</f>
        <v/>
      </c>
      <c r="E1594" s="116" t="str">
        <f>IFERROR(VLOOKUP(C1594,'PER Sociodemografico'!A:L,9,0),"")</f>
        <v/>
      </c>
      <c r="F1594" s="118"/>
      <c r="G1594" s="116" t="str">
        <f>IFERROR(VLOOKUP(C1594,'PER Sociodemografico'!A:L,10,0),"")</f>
        <v/>
      </c>
      <c r="H1594" s="120"/>
      <c r="I1594" s="117"/>
      <c r="J1594" s="117"/>
      <c r="K1594" s="113" t="str">
        <f t="shared" si="312"/>
        <v/>
      </c>
      <c r="L1594" s="114" t="str">
        <f t="shared" si="313"/>
        <v/>
      </c>
      <c r="M1594" s="115" t="str">
        <f t="shared" si="314"/>
        <v/>
      </c>
      <c r="N1594" s="118"/>
      <c r="O1594" s="116" t="str">
        <f>IFERROR(VLOOKUP(N1594,'Código del Diagnóstico'!$A$2:$B$12426,2,0),"")</f>
        <v/>
      </c>
      <c r="P1594" s="209" t="str">
        <f>IFERROR(VLOOKUP(C1594,'PER Sociodemografico'!A:G,7,0),"")</f>
        <v/>
      </c>
      <c r="Q1594" s="210" t="str">
        <f t="shared" si="315"/>
        <v/>
      </c>
      <c r="R1594" s="113">
        <f t="shared" si="316"/>
        <v>0</v>
      </c>
      <c r="S1594" s="116">
        <f t="shared" si="317"/>
        <v>0</v>
      </c>
      <c r="T1594" s="129">
        <f t="shared" si="318"/>
        <v>0</v>
      </c>
      <c r="U1594" s="211">
        <f t="shared" si="319"/>
        <v>0</v>
      </c>
      <c r="V1594" s="212">
        <f t="shared" si="320"/>
        <v>0</v>
      </c>
      <c r="W1594" s="212">
        <f t="shared" si="321"/>
        <v>0</v>
      </c>
      <c r="X1594" s="213" t="str">
        <f t="shared" si="322"/>
        <v/>
      </c>
      <c r="Y1594" s="213" t="str">
        <f t="shared" si="323"/>
        <v/>
      </c>
    </row>
    <row r="1595" spans="1:25" ht="15">
      <c r="A1595" s="118"/>
      <c r="B1595" s="117"/>
      <c r="C1595" s="119"/>
      <c r="D1595" s="116" t="str">
        <f>IFERROR(VLOOKUP(C1595,'PER Sociodemografico'!A:L,2,0),"")</f>
        <v/>
      </c>
      <c r="E1595" s="116" t="str">
        <f>IFERROR(VLOOKUP(C1595,'PER Sociodemografico'!A:L,9,0),"")</f>
        <v/>
      </c>
      <c r="F1595" s="118"/>
      <c r="G1595" s="116" t="str">
        <f>IFERROR(VLOOKUP(C1595,'PER Sociodemografico'!A:L,10,0),"")</f>
        <v/>
      </c>
      <c r="H1595" s="120"/>
      <c r="I1595" s="117"/>
      <c r="J1595" s="117"/>
      <c r="K1595" s="113" t="str">
        <f t="shared" si="312"/>
        <v/>
      </c>
      <c r="L1595" s="114" t="str">
        <f t="shared" si="313"/>
        <v/>
      </c>
      <c r="M1595" s="115" t="str">
        <f t="shared" si="314"/>
        <v/>
      </c>
      <c r="N1595" s="118"/>
      <c r="O1595" s="116" t="str">
        <f>IFERROR(VLOOKUP(N1595,'Código del Diagnóstico'!$A$2:$B$12426,2,0),"")</f>
        <v/>
      </c>
      <c r="P1595" s="209" t="str">
        <f>IFERROR(VLOOKUP(C1595,'PER Sociodemografico'!A:G,7,0),"")</f>
        <v/>
      </c>
      <c r="Q1595" s="210" t="str">
        <f t="shared" si="315"/>
        <v/>
      </c>
      <c r="R1595" s="113">
        <f t="shared" si="316"/>
        <v>0</v>
      </c>
      <c r="S1595" s="116">
        <f t="shared" si="317"/>
        <v>0</v>
      </c>
      <c r="T1595" s="129">
        <f t="shared" si="318"/>
        <v>0</v>
      </c>
      <c r="U1595" s="211">
        <f t="shared" si="319"/>
        <v>0</v>
      </c>
      <c r="V1595" s="212">
        <f t="shared" si="320"/>
        <v>0</v>
      </c>
      <c r="W1595" s="212">
        <f t="shared" si="321"/>
        <v>0</v>
      </c>
      <c r="X1595" s="213" t="str">
        <f t="shared" si="322"/>
        <v/>
      </c>
      <c r="Y1595" s="213" t="str">
        <f t="shared" si="323"/>
        <v/>
      </c>
    </row>
    <row r="1596" spans="1:25" ht="15">
      <c r="A1596" s="118"/>
      <c r="B1596" s="117"/>
      <c r="C1596" s="119"/>
      <c r="D1596" s="116" t="str">
        <f>IFERROR(VLOOKUP(C1596,'PER Sociodemografico'!A:L,2,0),"")</f>
        <v/>
      </c>
      <c r="E1596" s="116" t="str">
        <f>IFERROR(VLOOKUP(C1596,'PER Sociodemografico'!A:L,9,0),"")</f>
        <v/>
      </c>
      <c r="F1596" s="118"/>
      <c r="G1596" s="116" t="str">
        <f>IFERROR(VLOOKUP(C1596,'PER Sociodemografico'!A:L,10,0),"")</f>
        <v/>
      </c>
      <c r="H1596" s="120"/>
      <c r="I1596" s="117"/>
      <c r="J1596" s="117"/>
      <c r="K1596" s="113" t="str">
        <f t="shared" si="312"/>
        <v/>
      </c>
      <c r="L1596" s="114" t="str">
        <f t="shared" si="313"/>
        <v/>
      </c>
      <c r="M1596" s="115" t="str">
        <f t="shared" si="314"/>
        <v/>
      </c>
      <c r="N1596" s="118"/>
      <c r="O1596" s="116" t="str">
        <f>IFERROR(VLOOKUP(N1596,'Código del Diagnóstico'!$A$2:$B$12426,2,0),"")</f>
        <v/>
      </c>
      <c r="P1596" s="209" t="str">
        <f>IFERROR(VLOOKUP(C1596,'PER Sociodemografico'!A:G,7,0),"")</f>
        <v/>
      </c>
      <c r="Q1596" s="210" t="str">
        <f t="shared" si="315"/>
        <v/>
      </c>
      <c r="R1596" s="113">
        <f t="shared" si="316"/>
        <v>0</v>
      </c>
      <c r="S1596" s="116">
        <f t="shared" si="317"/>
        <v>0</v>
      </c>
      <c r="T1596" s="129">
        <f t="shared" si="318"/>
        <v>0</v>
      </c>
      <c r="U1596" s="211">
        <f t="shared" si="319"/>
        <v>0</v>
      </c>
      <c r="V1596" s="212">
        <f t="shared" si="320"/>
        <v>0</v>
      </c>
      <c r="W1596" s="212">
        <f t="shared" si="321"/>
        <v>0</v>
      </c>
      <c r="X1596" s="213" t="str">
        <f t="shared" si="322"/>
        <v/>
      </c>
      <c r="Y1596" s="213" t="str">
        <f t="shared" si="323"/>
        <v/>
      </c>
    </row>
    <row r="1597" spans="1:25" ht="15">
      <c r="A1597" s="118"/>
      <c r="B1597" s="117"/>
      <c r="C1597" s="119"/>
      <c r="D1597" s="116" t="str">
        <f>IFERROR(VLOOKUP(C1597,'PER Sociodemografico'!A:L,2,0),"")</f>
        <v/>
      </c>
      <c r="E1597" s="116" t="str">
        <f>IFERROR(VLOOKUP(C1597,'PER Sociodemografico'!A:L,9,0),"")</f>
        <v/>
      </c>
      <c r="F1597" s="118"/>
      <c r="G1597" s="116" t="str">
        <f>IFERROR(VLOOKUP(C1597,'PER Sociodemografico'!A:L,10,0),"")</f>
        <v/>
      </c>
      <c r="H1597" s="120"/>
      <c r="I1597" s="117"/>
      <c r="J1597" s="117"/>
      <c r="K1597" s="113" t="str">
        <f t="shared" si="312"/>
        <v/>
      </c>
      <c r="L1597" s="114" t="str">
        <f t="shared" si="313"/>
        <v/>
      </c>
      <c r="M1597" s="115" t="str">
        <f t="shared" si="314"/>
        <v/>
      </c>
      <c r="N1597" s="118"/>
      <c r="O1597" s="116" t="str">
        <f>IFERROR(VLOOKUP(N1597,'Código del Diagnóstico'!$A$2:$B$12426,2,0),"")</f>
        <v/>
      </c>
      <c r="P1597" s="209" t="str">
        <f>IFERROR(VLOOKUP(C1597,'PER Sociodemografico'!A:G,7,0),"")</f>
        <v/>
      </c>
      <c r="Q1597" s="210" t="str">
        <f t="shared" si="315"/>
        <v/>
      </c>
      <c r="R1597" s="113">
        <f t="shared" si="316"/>
        <v>0</v>
      </c>
      <c r="S1597" s="116">
        <f t="shared" si="317"/>
        <v>0</v>
      </c>
      <c r="T1597" s="129">
        <f t="shared" si="318"/>
        <v>0</v>
      </c>
      <c r="U1597" s="211">
        <f t="shared" si="319"/>
        <v>0</v>
      </c>
      <c r="V1597" s="212">
        <f t="shared" si="320"/>
        <v>0</v>
      </c>
      <c r="W1597" s="212">
        <f t="shared" si="321"/>
        <v>0</v>
      </c>
      <c r="X1597" s="213" t="str">
        <f t="shared" si="322"/>
        <v/>
      </c>
      <c r="Y1597" s="213" t="str">
        <f t="shared" si="323"/>
        <v/>
      </c>
    </row>
    <row r="1598" spans="1:25" ht="15">
      <c r="A1598" s="118"/>
      <c r="B1598" s="117"/>
      <c r="C1598" s="119"/>
      <c r="D1598" s="116" t="str">
        <f>IFERROR(VLOOKUP(C1598,'PER Sociodemografico'!A:L,2,0),"")</f>
        <v/>
      </c>
      <c r="E1598" s="116" t="str">
        <f>IFERROR(VLOOKUP(C1598,'PER Sociodemografico'!A:L,9,0),"")</f>
        <v/>
      </c>
      <c r="F1598" s="118"/>
      <c r="G1598" s="116" t="str">
        <f>IFERROR(VLOOKUP(C1598,'PER Sociodemografico'!A:L,10,0),"")</f>
        <v/>
      </c>
      <c r="H1598" s="120"/>
      <c r="I1598" s="117"/>
      <c r="J1598" s="117"/>
      <c r="K1598" s="113" t="str">
        <f t="shared" si="312"/>
        <v/>
      </c>
      <c r="L1598" s="114" t="str">
        <f t="shared" si="313"/>
        <v/>
      </c>
      <c r="M1598" s="115" t="str">
        <f t="shared" si="314"/>
        <v/>
      </c>
      <c r="N1598" s="118"/>
      <c r="O1598" s="116" t="str">
        <f>IFERROR(VLOOKUP(N1598,'Código del Diagnóstico'!$A$2:$B$12426,2,0),"")</f>
        <v/>
      </c>
      <c r="P1598" s="209" t="str">
        <f>IFERROR(VLOOKUP(C1598,'PER Sociodemografico'!A:G,7,0),"")</f>
        <v/>
      </c>
      <c r="Q1598" s="210" t="str">
        <f t="shared" si="315"/>
        <v/>
      </c>
      <c r="R1598" s="113">
        <f t="shared" si="316"/>
        <v>0</v>
      </c>
      <c r="S1598" s="116">
        <f t="shared" si="317"/>
        <v>0</v>
      </c>
      <c r="T1598" s="129">
        <f t="shared" si="318"/>
        <v>0</v>
      </c>
      <c r="U1598" s="211">
        <f t="shared" si="319"/>
        <v>0</v>
      </c>
      <c r="V1598" s="212">
        <f t="shared" si="320"/>
        <v>0</v>
      </c>
      <c r="W1598" s="212">
        <f t="shared" si="321"/>
        <v>0</v>
      </c>
      <c r="X1598" s="213" t="str">
        <f t="shared" si="322"/>
        <v/>
      </c>
      <c r="Y1598" s="213" t="str">
        <f t="shared" si="323"/>
        <v/>
      </c>
    </row>
    <row r="1599" spans="1:25" ht="15">
      <c r="A1599" s="118"/>
      <c r="B1599" s="117"/>
      <c r="C1599" s="119"/>
      <c r="D1599" s="116" t="str">
        <f>IFERROR(VLOOKUP(C1599,'PER Sociodemografico'!A:L,2,0),"")</f>
        <v/>
      </c>
      <c r="E1599" s="116" t="str">
        <f>IFERROR(VLOOKUP(C1599,'PER Sociodemografico'!A:L,9,0),"")</f>
        <v/>
      </c>
      <c r="F1599" s="118"/>
      <c r="G1599" s="116" t="str">
        <f>IFERROR(VLOOKUP(C1599,'PER Sociodemografico'!A:L,10,0),"")</f>
        <v/>
      </c>
      <c r="H1599" s="120"/>
      <c r="I1599" s="117"/>
      <c r="J1599" s="117"/>
      <c r="K1599" s="113" t="str">
        <f t="shared" si="312"/>
        <v/>
      </c>
      <c r="L1599" s="114" t="str">
        <f t="shared" si="313"/>
        <v/>
      </c>
      <c r="M1599" s="115" t="str">
        <f t="shared" si="314"/>
        <v/>
      </c>
      <c r="N1599" s="118"/>
      <c r="O1599" s="116" t="str">
        <f>IFERROR(VLOOKUP(N1599,'Código del Diagnóstico'!$A$2:$B$12426,2,0),"")</f>
        <v/>
      </c>
      <c r="P1599" s="209" t="str">
        <f>IFERROR(VLOOKUP(C1599,'PER Sociodemografico'!A:G,7,0),"")</f>
        <v/>
      </c>
      <c r="Q1599" s="210" t="str">
        <f t="shared" si="315"/>
        <v/>
      </c>
      <c r="R1599" s="113">
        <f t="shared" si="316"/>
        <v>0</v>
      </c>
      <c r="S1599" s="116">
        <f t="shared" si="317"/>
        <v>0</v>
      </c>
      <c r="T1599" s="129">
        <f t="shared" si="318"/>
        <v>0</v>
      </c>
      <c r="U1599" s="211">
        <f t="shared" si="319"/>
        <v>0</v>
      </c>
      <c r="V1599" s="212">
        <f t="shared" si="320"/>
        <v>0</v>
      </c>
      <c r="W1599" s="212">
        <f t="shared" si="321"/>
        <v>0</v>
      </c>
      <c r="X1599" s="213" t="str">
        <f t="shared" si="322"/>
        <v/>
      </c>
      <c r="Y1599" s="213" t="str">
        <f t="shared" si="323"/>
        <v/>
      </c>
    </row>
    <row r="1600" spans="1:25" ht="15">
      <c r="A1600" s="118"/>
      <c r="B1600" s="117"/>
      <c r="C1600" s="119"/>
      <c r="D1600" s="116" t="str">
        <f>IFERROR(VLOOKUP(C1600,'PER Sociodemografico'!A:L,2,0),"")</f>
        <v/>
      </c>
      <c r="E1600" s="116" t="str">
        <f>IFERROR(VLOOKUP(C1600,'PER Sociodemografico'!A:L,9,0),"")</f>
        <v/>
      </c>
      <c r="F1600" s="118"/>
      <c r="G1600" s="116" t="str">
        <f>IFERROR(VLOOKUP(C1600,'PER Sociodemografico'!A:L,10,0),"")</f>
        <v/>
      </c>
      <c r="H1600" s="120"/>
      <c r="I1600" s="117"/>
      <c r="J1600" s="117"/>
      <c r="K1600" s="113" t="str">
        <f t="shared" si="312"/>
        <v/>
      </c>
      <c r="L1600" s="114" t="str">
        <f t="shared" si="313"/>
        <v/>
      </c>
      <c r="M1600" s="115" t="str">
        <f t="shared" si="314"/>
        <v/>
      </c>
      <c r="N1600" s="118"/>
      <c r="O1600" s="116" t="str">
        <f>IFERROR(VLOOKUP(N1600,'Código del Diagnóstico'!$A$2:$B$12426,2,0),"")</f>
        <v/>
      </c>
      <c r="P1600" s="209" t="str">
        <f>IFERROR(VLOOKUP(C1600,'PER Sociodemografico'!A:G,7,0),"")</f>
        <v/>
      </c>
      <c r="Q1600" s="210" t="str">
        <f t="shared" si="315"/>
        <v/>
      </c>
      <c r="R1600" s="113">
        <f t="shared" si="316"/>
        <v>0</v>
      </c>
      <c r="S1600" s="116">
        <f t="shared" si="317"/>
        <v>0</v>
      </c>
      <c r="T1600" s="129">
        <f t="shared" si="318"/>
        <v>0</v>
      </c>
      <c r="U1600" s="211">
        <f t="shared" si="319"/>
        <v>0</v>
      </c>
      <c r="V1600" s="212">
        <f t="shared" si="320"/>
        <v>0</v>
      </c>
      <c r="W1600" s="212">
        <f t="shared" si="321"/>
        <v>0</v>
      </c>
      <c r="X1600" s="213" t="str">
        <f t="shared" si="322"/>
        <v/>
      </c>
      <c r="Y1600" s="213" t="str">
        <f t="shared" si="323"/>
        <v/>
      </c>
    </row>
    <row r="1601" spans="1:25" ht="15">
      <c r="A1601" s="118"/>
      <c r="B1601" s="117"/>
      <c r="C1601" s="119"/>
      <c r="D1601" s="116" t="str">
        <f>IFERROR(VLOOKUP(C1601,'PER Sociodemografico'!A:L,2,0),"")</f>
        <v/>
      </c>
      <c r="E1601" s="116" t="str">
        <f>IFERROR(VLOOKUP(C1601,'PER Sociodemografico'!A:L,9,0),"")</f>
        <v/>
      </c>
      <c r="F1601" s="118"/>
      <c r="G1601" s="116" t="str">
        <f>IFERROR(VLOOKUP(C1601,'PER Sociodemografico'!A:L,10,0),"")</f>
        <v/>
      </c>
      <c r="H1601" s="120"/>
      <c r="I1601" s="117"/>
      <c r="J1601" s="117"/>
      <c r="K1601" s="113" t="str">
        <f t="shared" si="312"/>
        <v/>
      </c>
      <c r="L1601" s="114" t="str">
        <f t="shared" si="313"/>
        <v/>
      </c>
      <c r="M1601" s="115" t="str">
        <f t="shared" si="314"/>
        <v/>
      </c>
      <c r="N1601" s="118"/>
      <c r="O1601" s="116" t="str">
        <f>IFERROR(VLOOKUP(N1601,'Código del Diagnóstico'!$A$2:$B$12426,2,0),"")</f>
        <v/>
      </c>
      <c r="P1601" s="209" t="str">
        <f>IFERROR(VLOOKUP(C1601,'PER Sociodemografico'!A:G,7,0),"")</f>
        <v/>
      </c>
      <c r="Q1601" s="210" t="str">
        <f t="shared" si="315"/>
        <v/>
      </c>
      <c r="R1601" s="113">
        <f t="shared" si="316"/>
        <v>0</v>
      </c>
      <c r="S1601" s="116">
        <f t="shared" si="317"/>
        <v>0</v>
      </c>
      <c r="T1601" s="129">
        <f t="shared" si="318"/>
        <v>0</v>
      </c>
      <c r="U1601" s="211">
        <f t="shared" si="319"/>
        <v>0</v>
      </c>
      <c r="V1601" s="212">
        <f t="shared" si="320"/>
        <v>0</v>
      </c>
      <c r="W1601" s="212">
        <f t="shared" si="321"/>
        <v>0</v>
      </c>
      <c r="X1601" s="213" t="str">
        <f t="shared" si="322"/>
        <v/>
      </c>
      <c r="Y1601" s="213" t="str">
        <f t="shared" si="323"/>
        <v/>
      </c>
    </row>
    <row r="1602" spans="1:25" ht="15">
      <c r="A1602" s="118"/>
      <c r="B1602" s="117"/>
      <c r="C1602" s="119"/>
      <c r="D1602" s="116" t="str">
        <f>IFERROR(VLOOKUP(C1602,'PER Sociodemografico'!A:L,2,0),"")</f>
        <v/>
      </c>
      <c r="E1602" s="116" t="str">
        <f>IFERROR(VLOOKUP(C1602,'PER Sociodemografico'!A:L,9,0),"")</f>
        <v/>
      </c>
      <c r="F1602" s="118"/>
      <c r="G1602" s="116" t="str">
        <f>IFERROR(VLOOKUP(C1602,'PER Sociodemografico'!A:L,10,0),"")</f>
        <v/>
      </c>
      <c r="H1602" s="120"/>
      <c r="I1602" s="117"/>
      <c r="J1602" s="117"/>
      <c r="K1602" s="113" t="str">
        <f t="shared" si="312"/>
        <v/>
      </c>
      <c r="L1602" s="114" t="str">
        <f t="shared" si="313"/>
        <v/>
      </c>
      <c r="M1602" s="115" t="str">
        <f t="shared" si="314"/>
        <v/>
      </c>
      <c r="N1602" s="118"/>
      <c r="O1602" s="116" t="str">
        <f>IFERROR(VLOOKUP(N1602,'Código del Diagnóstico'!$A$2:$B$12426,2,0),"")</f>
        <v/>
      </c>
      <c r="P1602" s="209" t="str">
        <f>IFERROR(VLOOKUP(C1602,'PER Sociodemografico'!A:G,7,0),"")</f>
        <v/>
      </c>
      <c r="Q1602" s="210" t="str">
        <f t="shared" si="315"/>
        <v/>
      </c>
      <c r="R1602" s="113">
        <f t="shared" si="316"/>
        <v>0</v>
      </c>
      <c r="S1602" s="116">
        <f t="shared" si="317"/>
        <v>0</v>
      </c>
      <c r="T1602" s="129">
        <f t="shared" si="318"/>
        <v>0</v>
      </c>
      <c r="U1602" s="211">
        <f t="shared" si="319"/>
        <v>0</v>
      </c>
      <c r="V1602" s="212">
        <f t="shared" si="320"/>
        <v>0</v>
      </c>
      <c r="W1602" s="212">
        <f t="shared" si="321"/>
        <v>0</v>
      </c>
      <c r="X1602" s="213" t="str">
        <f t="shared" si="322"/>
        <v/>
      </c>
      <c r="Y1602" s="213" t="str">
        <f t="shared" si="323"/>
        <v/>
      </c>
    </row>
    <row r="1603" spans="1:25" ht="15">
      <c r="A1603" s="118"/>
      <c r="B1603" s="117"/>
      <c r="C1603" s="119"/>
      <c r="D1603" s="116" t="str">
        <f>IFERROR(VLOOKUP(C1603,'PER Sociodemografico'!A:L,2,0),"")</f>
        <v/>
      </c>
      <c r="E1603" s="116" t="str">
        <f>IFERROR(VLOOKUP(C1603,'PER Sociodemografico'!A:L,9,0),"")</f>
        <v/>
      </c>
      <c r="F1603" s="118"/>
      <c r="G1603" s="116" t="str">
        <f>IFERROR(VLOOKUP(C1603,'PER Sociodemografico'!A:L,10,0),"")</f>
        <v/>
      </c>
      <c r="H1603" s="120"/>
      <c r="I1603" s="117"/>
      <c r="J1603" s="117"/>
      <c r="K1603" s="113" t="str">
        <f t="shared" si="312"/>
        <v/>
      </c>
      <c r="L1603" s="114" t="str">
        <f t="shared" si="313"/>
        <v/>
      </c>
      <c r="M1603" s="115" t="str">
        <f t="shared" si="314"/>
        <v/>
      </c>
      <c r="N1603" s="118"/>
      <c r="O1603" s="116" t="str">
        <f>IFERROR(VLOOKUP(N1603,'Código del Diagnóstico'!$A$2:$B$12426,2,0),"")</f>
        <v/>
      </c>
      <c r="P1603" s="209" t="str">
        <f>IFERROR(VLOOKUP(C1603,'PER Sociodemografico'!A:G,7,0),"")</f>
        <v/>
      </c>
      <c r="Q1603" s="210" t="str">
        <f t="shared" si="315"/>
        <v/>
      </c>
      <c r="R1603" s="113">
        <f t="shared" si="316"/>
        <v>0</v>
      </c>
      <c r="S1603" s="116">
        <f t="shared" si="317"/>
        <v>0</v>
      </c>
      <c r="T1603" s="129">
        <f t="shared" si="318"/>
        <v>0</v>
      </c>
      <c r="U1603" s="211">
        <f t="shared" si="319"/>
        <v>0</v>
      </c>
      <c r="V1603" s="212">
        <f t="shared" si="320"/>
        <v>0</v>
      </c>
      <c r="W1603" s="212">
        <f t="shared" si="321"/>
        <v>0</v>
      </c>
      <c r="X1603" s="213" t="str">
        <f t="shared" si="322"/>
        <v/>
      </c>
      <c r="Y1603" s="213" t="str">
        <f t="shared" si="323"/>
        <v/>
      </c>
    </row>
    <row r="1604" spans="1:25" ht="15">
      <c r="A1604" s="118"/>
      <c r="B1604" s="117"/>
      <c r="C1604" s="119"/>
      <c r="D1604" s="116" t="str">
        <f>IFERROR(VLOOKUP(C1604,'PER Sociodemografico'!A:L,2,0),"")</f>
        <v/>
      </c>
      <c r="E1604" s="116" t="str">
        <f>IFERROR(VLOOKUP(C1604,'PER Sociodemografico'!A:L,9,0),"")</f>
        <v/>
      </c>
      <c r="F1604" s="118"/>
      <c r="G1604" s="116" t="str">
        <f>IFERROR(VLOOKUP(C1604,'PER Sociodemografico'!A:L,10,0),"")</f>
        <v/>
      </c>
      <c r="H1604" s="120"/>
      <c r="I1604" s="117"/>
      <c r="J1604" s="117"/>
      <c r="K1604" s="113" t="str">
        <f t="shared" si="312"/>
        <v/>
      </c>
      <c r="L1604" s="114" t="str">
        <f t="shared" si="313"/>
        <v/>
      </c>
      <c r="M1604" s="115" t="str">
        <f t="shared" si="314"/>
        <v/>
      </c>
      <c r="N1604" s="118"/>
      <c r="O1604" s="116" t="str">
        <f>IFERROR(VLOOKUP(N1604,'Código del Diagnóstico'!$A$2:$B$12426,2,0),"")</f>
        <v/>
      </c>
      <c r="P1604" s="209" t="str">
        <f>IFERROR(VLOOKUP(C1604,'PER Sociodemografico'!A:G,7,0),"")</f>
        <v/>
      </c>
      <c r="Q1604" s="210" t="str">
        <f t="shared" si="315"/>
        <v/>
      </c>
      <c r="R1604" s="113">
        <f t="shared" si="316"/>
        <v>0</v>
      </c>
      <c r="S1604" s="116">
        <f t="shared" si="317"/>
        <v>0</v>
      </c>
      <c r="T1604" s="129">
        <f t="shared" si="318"/>
        <v>0</v>
      </c>
      <c r="U1604" s="211">
        <f t="shared" si="319"/>
        <v>0</v>
      </c>
      <c r="V1604" s="212">
        <f t="shared" si="320"/>
        <v>0</v>
      </c>
      <c r="W1604" s="212">
        <f t="shared" si="321"/>
        <v>0</v>
      </c>
      <c r="X1604" s="213" t="str">
        <f t="shared" si="322"/>
        <v/>
      </c>
      <c r="Y1604" s="213" t="str">
        <f t="shared" si="323"/>
        <v/>
      </c>
    </row>
    <row r="1605" spans="1:25" ht="15">
      <c r="A1605" s="118"/>
      <c r="B1605" s="117"/>
      <c r="C1605" s="119"/>
      <c r="D1605" s="116" t="str">
        <f>IFERROR(VLOOKUP(C1605,'PER Sociodemografico'!A:L,2,0),"")</f>
        <v/>
      </c>
      <c r="E1605" s="116" t="str">
        <f>IFERROR(VLOOKUP(C1605,'PER Sociodemografico'!A:L,9,0),"")</f>
        <v/>
      </c>
      <c r="F1605" s="118"/>
      <c r="G1605" s="116" t="str">
        <f>IFERROR(VLOOKUP(C1605,'PER Sociodemografico'!A:L,10,0),"")</f>
        <v/>
      </c>
      <c r="H1605" s="120"/>
      <c r="I1605" s="117"/>
      <c r="J1605" s="117"/>
      <c r="K1605" s="113" t="str">
        <f t="shared" si="312"/>
        <v/>
      </c>
      <c r="L1605" s="114" t="str">
        <f t="shared" si="313"/>
        <v/>
      </c>
      <c r="M1605" s="115" t="str">
        <f t="shared" si="314"/>
        <v/>
      </c>
      <c r="N1605" s="118"/>
      <c r="O1605" s="116" t="str">
        <f>IFERROR(VLOOKUP(N1605,'Código del Diagnóstico'!$A$2:$B$12426,2,0),"")</f>
        <v/>
      </c>
      <c r="P1605" s="209" t="str">
        <f>IFERROR(VLOOKUP(C1605,'PER Sociodemografico'!A:G,7,0),"")</f>
        <v/>
      </c>
      <c r="Q1605" s="210" t="str">
        <f t="shared" si="315"/>
        <v/>
      </c>
      <c r="R1605" s="113">
        <f t="shared" si="316"/>
        <v>0</v>
      </c>
      <c r="S1605" s="116">
        <f t="shared" si="317"/>
        <v>0</v>
      </c>
      <c r="T1605" s="129">
        <f t="shared" si="318"/>
        <v>0</v>
      </c>
      <c r="U1605" s="211">
        <f t="shared" si="319"/>
        <v>0</v>
      </c>
      <c r="V1605" s="212">
        <f t="shared" si="320"/>
        <v>0</v>
      </c>
      <c r="W1605" s="212">
        <f t="shared" si="321"/>
        <v>0</v>
      </c>
      <c r="X1605" s="213" t="str">
        <f t="shared" si="322"/>
        <v/>
      </c>
      <c r="Y1605" s="213" t="str">
        <f t="shared" si="323"/>
        <v/>
      </c>
    </row>
    <row r="1606" spans="1:25" ht="15">
      <c r="A1606" s="118"/>
      <c r="B1606" s="117"/>
      <c r="C1606" s="119"/>
      <c r="D1606" s="116" t="str">
        <f>IFERROR(VLOOKUP(C1606,'PER Sociodemografico'!A:L,2,0),"")</f>
        <v/>
      </c>
      <c r="E1606" s="116" t="str">
        <f>IFERROR(VLOOKUP(C1606,'PER Sociodemografico'!A:L,9,0),"")</f>
        <v/>
      </c>
      <c r="F1606" s="118"/>
      <c r="G1606" s="116" t="str">
        <f>IFERROR(VLOOKUP(C1606,'PER Sociodemografico'!A:L,10,0),"")</f>
        <v/>
      </c>
      <c r="H1606" s="120"/>
      <c r="I1606" s="117"/>
      <c r="J1606" s="117"/>
      <c r="K1606" s="113" t="str">
        <f t="shared" si="312"/>
        <v/>
      </c>
      <c r="L1606" s="114" t="str">
        <f t="shared" si="313"/>
        <v/>
      </c>
      <c r="M1606" s="115" t="str">
        <f t="shared" si="314"/>
        <v/>
      </c>
      <c r="N1606" s="118"/>
      <c r="O1606" s="116" t="str">
        <f>IFERROR(VLOOKUP(N1606,'Código del Diagnóstico'!$A$2:$B$12426,2,0),"")</f>
        <v/>
      </c>
      <c r="P1606" s="209" t="str">
        <f>IFERROR(VLOOKUP(C1606,'PER Sociodemografico'!A:G,7,0),"")</f>
        <v/>
      </c>
      <c r="Q1606" s="210" t="str">
        <f t="shared" si="315"/>
        <v/>
      </c>
      <c r="R1606" s="113">
        <f t="shared" si="316"/>
        <v>0</v>
      </c>
      <c r="S1606" s="116">
        <f t="shared" si="317"/>
        <v>0</v>
      </c>
      <c r="T1606" s="129">
        <f t="shared" si="318"/>
        <v>0</v>
      </c>
      <c r="U1606" s="211">
        <f t="shared" si="319"/>
        <v>0</v>
      </c>
      <c r="V1606" s="212">
        <f t="shared" si="320"/>
        <v>0</v>
      </c>
      <c r="W1606" s="212">
        <f t="shared" si="321"/>
        <v>0</v>
      </c>
      <c r="X1606" s="213" t="str">
        <f t="shared" si="322"/>
        <v/>
      </c>
      <c r="Y1606" s="213" t="str">
        <f t="shared" si="323"/>
        <v/>
      </c>
    </row>
    <row r="1607" spans="1:25" ht="15">
      <c r="A1607" s="118"/>
      <c r="B1607" s="117"/>
      <c r="C1607" s="119"/>
      <c r="D1607" s="116" t="str">
        <f>IFERROR(VLOOKUP(C1607,'PER Sociodemografico'!A:L,2,0),"")</f>
        <v/>
      </c>
      <c r="E1607" s="116" t="str">
        <f>IFERROR(VLOOKUP(C1607,'PER Sociodemografico'!A:L,9,0),"")</f>
        <v/>
      </c>
      <c r="F1607" s="118"/>
      <c r="G1607" s="116" t="str">
        <f>IFERROR(VLOOKUP(C1607,'PER Sociodemografico'!A:L,10,0),"")</f>
        <v/>
      </c>
      <c r="H1607" s="120"/>
      <c r="I1607" s="117"/>
      <c r="J1607" s="117"/>
      <c r="K1607" s="113" t="str">
        <f t="shared" si="312"/>
        <v/>
      </c>
      <c r="L1607" s="114" t="str">
        <f t="shared" si="313"/>
        <v/>
      </c>
      <c r="M1607" s="115" t="str">
        <f t="shared" si="314"/>
        <v/>
      </c>
      <c r="N1607" s="118"/>
      <c r="O1607" s="116" t="str">
        <f>IFERROR(VLOOKUP(N1607,'Código del Diagnóstico'!$A$2:$B$12426,2,0),"")</f>
        <v/>
      </c>
      <c r="P1607" s="209" t="str">
        <f>IFERROR(VLOOKUP(C1607,'PER Sociodemografico'!A:G,7,0),"")</f>
        <v/>
      </c>
      <c r="Q1607" s="210" t="str">
        <f t="shared" si="315"/>
        <v/>
      </c>
      <c r="R1607" s="113">
        <f t="shared" si="316"/>
        <v>0</v>
      </c>
      <c r="S1607" s="116">
        <f t="shared" si="317"/>
        <v>0</v>
      </c>
      <c r="T1607" s="129">
        <f t="shared" si="318"/>
        <v>0</v>
      </c>
      <c r="U1607" s="211">
        <f t="shared" si="319"/>
        <v>0</v>
      </c>
      <c r="V1607" s="212">
        <f t="shared" si="320"/>
        <v>0</v>
      </c>
      <c r="W1607" s="212">
        <f t="shared" si="321"/>
        <v>0</v>
      </c>
      <c r="X1607" s="213" t="str">
        <f t="shared" si="322"/>
        <v/>
      </c>
      <c r="Y1607" s="213" t="str">
        <f t="shared" si="323"/>
        <v/>
      </c>
    </row>
    <row r="1608" spans="1:25" ht="15">
      <c r="A1608" s="118"/>
      <c r="B1608" s="117"/>
      <c r="C1608" s="119"/>
      <c r="D1608" s="116" t="str">
        <f>IFERROR(VLOOKUP(C1608,'PER Sociodemografico'!A:L,2,0),"")</f>
        <v/>
      </c>
      <c r="E1608" s="116" t="str">
        <f>IFERROR(VLOOKUP(C1608,'PER Sociodemografico'!A:L,9,0),"")</f>
        <v/>
      </c>
      <c r="F1608" s="118"/>
      <c r="G1608" s="116" t="str">
        <f>IFERROR(VLOOKUP(C1608,'PER Sociodemografico'!A:L,10,0),"")</f>
        <v/>
      </c>
      <c r="H1608" s="120"/>
      <c r="I1608" s="117"/>
      <c r="J1608" s="117"/>
      <c r="K1608" s="113" t="str">
        <f t="shared" si="312"/>
        <v/>
      </c>
      <c r="L1608" s="114" t="str">
        <f t="shared" si="313"/>
        <v/>
      </c>
      <c r="M1608" s="115" t="str">
        <f t="shared" si="314"/>
        <v/>
      </c>
      <c r="N1608" s="118"/>
      <c r="O1608" s="116" t="str">
        <f>IFERROR(VLOOKUP(N1608,'Código del Diagnóstico'!$A$2:$B$12426,2,0),"")</f>
        <v/>
      </c>
      <c r="P1608" s="209" t="str">
        <f>IFERROR(VLOOKUP(C1608,'PER Sociodemografico'!A:G,7,0),"")</f>
        <v/>
      </c>
      <c r="Q1608" s="210" t="str">
        <f t="shared" si="315"/>
        <v/>
      </c>
      <c r="R1608" s="113">
        <f t="shared" si="316"/>
        <v>0</v>
      </c>
      <c r="S1608" s="116">
        <f t="shared" si="317"/>
        <v>0</v>
      </c>
      <c r="T1608" s="129">
        <f t="shared" si="318"/>
        <v>0</v>
      </c>
      <c r="U1608" s="211">
        <f t="shared" si="319"/>
        <v>0</v>
      </c>
      <c r="V1608" s="212">
        <f t="shared" si="320"/>
        <v>0</v>
      </c>
      <c r="W1608" s="212">
        <f t="shared" si="321"/>
        <v>0</v>
      </c>
      <c r="X1608" s="213" t="str">
        <f t="shared" si="322"/>
        <v/>
      </c>
      <c r="Y1608" s="213" t="str">
        <f t="shared" si="323"/>
        <v/>
      </c>
    </row>
    <row r="1609" spans="1:25" ht="15">
      <c r="A1609" s="118"/>
      <c r="B1609" s="117"/>
      <c r="C1609" s="119"/>
      <c r="D1609" s="116" t="str">
        <f>IFERROR(VLOOKUP(C1609,'PER Sociodemografico'!A:L,2,0),"")</f>
        <v/>
      </c>
      <c r="E1609" s="116" t="str">
        <f>IFERROR(VLOOKUP(C1609,'PER Sociodemografico'!A:L,9,0),"")</f>
        <v/>
      </c>
      <c r="F1609" s="118"/>
      <c r="G1609" s="116" t="str">
        <f>IFERROR(VLOOKUP(C1609,'PER Sociodemografico'!A:L,10,0),"")</f>
        <v/>
      </c>
      <c r="H1609" s="120"/>
      <c r="I1609" s="117"/>
      <c r="J1609" s="117"/>
      <c r="K1609" s="113" t="str">
        <f t="shared" si="312"/>
        <v/>
      </c>
      <c r="L1609" s="114" t="str">
        <f t="shared" si="313"/>
        <v/>
      </c>
      <c r="M1609" s="115" t="str">
        <f t="shared" si="314"/>
        <v/>
      </c>
      <c r="N1609" s="118"/>
      <c r="O1609" s="116" t="str">
        <f>IFERROR(VLOOKUP(N1609,'Código del Diagnóstico'!$A$2:$B$12426,2,0),"")</f>
        <v/>
      </c>
      <c r="P1609" s="209" t="str">
        <f>IFERROR(VLOOKUP(C1609,'PER Sociodemografico'!A:G,7,0),"")</f>
        <v/>
      </c>
      <c r="Q1609" s="210" t="str">
        <f t="shared" si="315"/>
        <v/>
      </c>
      <c r="R1609" s="113">
        <f t="shared" si="316"/>
        <v>0</v>
      </c>
      <c r="S1609" s="116">
        <f t="shared" si="317"/>
        <v>0</v>
      </c>
      <c r="T1609" s="129">
        <f t="shared" si="318"/>
        <v>0</v>
      </c>
      <c r="U1609" s="211">
        <f t="shared" si="319"/>
        <v>0</v>
      </c>
      <c r="V1609" s="212">
        <f t="shared" si="320"/>
        <v>0</v>
      </c>
      <c r="W1609" s="212">
        <f t="shared" si="321"/>
        <v>0</v>
      </c>
      <c r="X1609" s="213" t="str">
        <f t="shared" si="322"/>
        <v/>
      </c>
      <c r="Y1609" s="213" t="str">
        <f t="shared" si="323"/>
        <v/>
      </c>
    </row>
    <row r="1610" spans="1:25" ht="15">
      <c r="A1610" s="118"/>
      <c r="B1610" s="117"/>
      <c r="C1610" s="119"/>
      <c r="D1610" s="116" t="str">
        <f>IFERROR(VLOOKUP(C1610,'PER Sociodemografico'!A:L,2,0),"")</f>
        <v/>
      </c>
      <c r="E1610" s="116" t="str">
        <f>IFERROR(VLOOKUP(C1610,'PER Sociodemografico'!A:L,9,0),"")</f>
        <v/>
      </c>
      <c r="F1610" s="118"/>
      <c r="G1610" s="116" t="str">
        <f>IFERROR(VLOOKUP(C1610,'PER Sociodemografico'!A:L,10,0),"")</f>
        <v/>
      </c>
      <c r="H1610" s="120"/>
      <c r="I1610" s="117"/>
      <c r="J1610" s="117"/>
      <c r="K1610" s="113" t="str">
        <f t="shared" si="312"/>
        <v/>
      </c>
      <c r="L1610" s="114" t="str">
        <f t="shared" si="313"/>
        <v/>
      </c>
      <c r="M1610" s="115" t="str">
        <f t="shared" si="314"/>
        <v/>
      </c>
      <c r="N1610" s="118"/>
      <c r="O1610" s="116" t="str">
        <f>IFERROR(VLOOKUP(N1610,'Código del Diagnóstico'!$A$2:$B$12426,2,0),"")</f>
        <v/>
      </c>
      <c r="P1610" s="209" t="str">
        <f>IFERROR(VLOOKUP(C1610,'PER Sociodemografico'!A:G,7,0),"")</f>
        <v/>
      </c>
      <c r="Q1610" s="210" t="str">
        <f t="shared" si="315"/>
        <v/>
      </c>
      <c r="R1610" s="113">
        <f t="shared" si="316"/>
        <v>0</v>
      </c>
      <c r="S1610" s="116">
        <f t="shared" si="317"/>
        <v>0</v>
      </c>
      <c r="T1610" s="129">
        <f t="shared" si="318"/>
        <v>0</v>
      </c>
      <c r="U1610" s="211">
        <f t="shared" si="319"/>
        <v>0</v>
      </c>
      <c r="V1610" s="212">
        <f t="shared" si="320"/>
        <v>0</v>
      </c>
      <c r="W1610" s="212">
        <f t="shared" si="321"/>
        <v>0</v>
      </c>
      <c r="X1610" s="213" t="str">
        <f t="shared" si="322"/>
        <v/>
      </c>
      <c r="Y1610" s="213" t="str">
        <f t="shared" si="323"/>
        <v/>
      </c>
    </row>
    <row r="1611" spans="1:25" ht="15">
      <c r="A1611" s="118"/>
      <c r="B1611" s="117"/>
      <c r="C1611" s="119"/>
      <c r="D1611" s="116" t="str">
        <f>IFERROR(VLOOKUP(C1611,'PER Sociodemografico'!A:L,2,0),"")</f>
        <v/>
      </c>
      <c r="E1611" s="116" t="str">
        <f>IFERROR(VLOOKUP(C1611,'PER Sociodemografico'!A:L,9,0),"")</f>
        <v/>
      </c>
      <c r="F1611" s="118"/>
      <c r="G1611" s="116" t="str">
        <f>IFERROR(VLOOKUP(C1611,'PER Sociodemografico'!A:L,10,0),"")</f>
        <v/>
      </c>
      <c r="H1611" s="120"/>
      <c r="I1611" s="117"/>
      <c r="J1611" s="117"/>
      <c r="K1611" s="113" t="str">
        <f t="shared" si="312"/>
        <v/>
      </c>
      <c r="L1611" s="114" t="str">
        <f t="shared" si="313"/>
        <v/>
      </c>
      <c r="M1611" s="115" t="str">
        <f t="shared" si="314"/>
        <v/>
      </c>
      <c r="N1611" s="118"/>
      <c r="O1611" s="116" t="str">
        <f>IFERROR(VLOOKUP(N1611,'Código del Diagnóstico'!$A$2:$B$12426,2,0),"")</f>
        <v/>
      </c>
      <c r="P1611" s="209" t="str">
        <f>IFERROR(VLOOKUP(C1611,'PER Sociodemografico'!A:G,7,0),"")</f>
        <v/>
      </c>
      <c r="Q1611" s="210" t="str">
        <f t="shared" si="315"/>
        <v/>
      </c>
      <c r="R1611" s="113">
        <f t="shared" si="316"/>
        <v>0</v>
      </c>
      <c r="S1611" s="116">
        <f t="shared" si="317"/>
        <v>0</v>
      </c>
      <c r="T1611" s="129">
        <f t="shared" si="318"/>
        <v>0</v>
      </c>
      <c r="U1611" s="211">
        <f t="shared" si="319"/>
        <v>0</v>
      </c>
      <c r="V1611" s="212">
        <f t="shared" si="320"/>
        <v>0</v>
      </c>
      <c r="W1611" s="212">
        <f t="shared" si="321"/>
        <v>0</v>
      </c>
      <c r="X1611" s="213" t="str">
        <f t="shared" si="322"/>
        <v/>
      </c>
      <c r="Y1611" s="213" t="str">
        <f t="shared" si="323"/>
        <v/>
      </c>
    </row>
    <row r="1612" spans="1:25" ht="15">
      <c r="A1612" s="118"/>
      <c r="B1612" s="117"/>
      <c r="C1612" s="119"/>
      <c r="D1612" s="116" t="str">
        <f>IFERROR(VLOOKUP(C1612,'PER Sociodemografico'!A:L,2,0),"")</f>
        <v/>
      </c>
      <c r="E1612" s="116" t="str">
        <f>IFERROR(VLOOKUP(C1612,'PER Sociodemografico'!A:L,9,0),"")</f>
        <v/>
      </c>
      <c r="F1612" s="118"/>
      <c r="G1612" s="116" t="str">
        <f>IFERROR(VLOOKUP(C1612,'PER Sociodemografico'!A:L,10,0),"")</f>
        <v/>
      </c>
      <c r="H1612" s="120"/>
      <c r="I1612" s="117"/>
      <c r="J1612" s="117"/>
      <c r="K1612" s="113" t="str">
        <f t="shared" si="312"/>
        <v/>
      </c>
      <c r="L1612" s="114" t="str">
        <f t="shared" si="313"/>
        <v/>
      </c>
      <c r="M1612" s="115" t="str">
        <f t="shared" si="314"/>
        <v/>
      </c>
      <c r="N1612" s="118"/>
      <c r="O1612" s="116" t="str">
        <f>IFERROR(VLOOKUP(N1612,'Código del Diagnóstico'!$A$2:$B$12426,2,0),"")</f>
        <v/>
      </c>
      <c r="P1612" s="209" t="str">
        <f>IFERROR(VLOOKUP(C1612,'PER Sociodemografico'!A:G,7,0),"")</f>
        <v/>
      </c>
      <c r="Q1612" s="210" t="str">
        <f t="shared" si="315"/>
        <v/>
      </c>
      <c r="R1612" s="113">
        <f t="shared" si="316"/>
        <v>0</v>
      </c>
      <c r="S1612" s="116">
        <f t="shared" si="317"/>
        <v>0</v>
      </c>
      <c r="T1612" s="129">
        <f t="shared" si="318"/>
        <v>0</v>
      </c>
      <c r="U1612" s="211">
        <f t="shared" si="319"/>
        <v>0</v>
      </c>
      <c r="V1612" s="212">
        <f t="shared" si="320"/>
        <v>0</v>
      </c>
      <c r="W1612" s="212">
        <f t="shared" si="321"/>
        <v>0</v>
      </c>
      <c r="X1612" s="213" t="str">
        <f t="shared" si="322"/>
        <v/>
      </c>
      <c r="Y1612" s="213" t="str">
        <f t="shared" si="323"/>
        <v/>
      </c>
    </row>
    <row r="1613" spans="1:25" ht="15">
      <c r="A1613" s="118"/>
      <c r="B1613" s="117"/>
      <c r="C1613" s="119"/>
      <c r="D1613" s="116" t="str">
        <f>IFERROR(VLOOKUP(C1613,'PER Sociodemografico'!A:L,2,0),"")</f>
        <v/>
      </c>
      <c r="E1613" s="116" t="str">
        <f>IFERROR(VLOOKUP(C1613,'PER Sociodemografico'!A:L,9,0),"")</f>
        <v/>
      </c>
      <c r="F1613" s="118"/>
      <c r="G1613" s="116" t="str">
        <f>IFERROR(VLOOKUP(C1613,'PER Sociodemografico'!A:L,10,0),"")</f>
        <v/>
      </c>
      <c r="H1613" s="120"/>
      <c r="I1613" s="117"/>
      <c r="J1613" s="117"/>
      <c r="K1613" s="113" t="str">
        <f t="shared" si="312"/>
        <v/>
      </c>
      <c r="L1613" s="114" t="str">
        <f t="shared" si="313"/>
        <v/>
      </c>
      <c r="M1613" s="115" t="str">
        <f t="shared" si="314"/>
        <v/>
      </c>
      <c r="N1613" s="118"/>
      <c r="O1613" s="116" t="str">
        <f>IFERROR(VLOOKUP(N1613,'Código del Diagnóstico'!$A$2:$B$12426,2,0),"")</f>
        <v/>
      </c>
      <c r="P1613" s="209" t="str">
        <f>IFERROR(VLOOKUP(C1613,'PER Sociodemografico'!A:G,7,0),"")</f>
        <v/>
      </c>
      <c r="Q1613" s="210" t="str">
        <f t="shared" si="315"/>
        <v/>
      </c>
      <c r="R1613" s="113">
        <f t="shared" si="316"/>
        <v>0</v>
      </c>
      <c r="S1613" s="116">
        <f t="shared" si="317"/>
        <v>0</v>
      </c>
      <c r="T1613" s="129">
        <f t="shared" si="318"/>
        <v>0</v>
      </c>
      <c r="U1613" s="211">
        <f t="shared" si="319"/>
        <v>0</v>
      </c>
      <c r="V1613" s="212">
        <f t="shared" si="320"/>
        <v>0</v>
      </c>
      <c r="W1613" s="212">
        <f t="shared" si="321"/>
        <v>0</v>
      </c>
      <c r="X1613" s="213" t="str">
        <f t="shared" si="322"/>
        <v/>
      </c>
      <c r="Y1613" s="213" t="str">
        <f t="shared" si="323"/>
        <v/>
      </c>
    </row>
    <row r="1614" spans="1:25" ht="15">
      <c r="A1614" s="118"/>
      <c r="B1614" s="117"/>
      <c r="C1614" s="119"/>
      <c r="D1614" s="116" t="str">
        <f>IFERROR(VLOOKUP(C1614,'PER Sociodemografico'!A:L,2,0),"")</f>
        <v/>
      </c>
      <c r="E1614" s="116" t="str">
        <f>IFERROR(VLOOKUP(C1614,'PER Sociodemografico'!A:L,9,0),"")</f>
        <v/>
      </c>
      <c r="F1614" s="118"/>
      <c r="G1614" s="116" t="str">
        <f>IFERROR(VLOOKUP(C1614,'PER Sociodemografico'!A:L,10,0),"")</f>
        <v/>
      </c>
      <c r="H1614" s="120"/>
      <c r="I1614" s="117"/>
      <c r="J1614" s="117"/>
      <c r="K1614" s="113" t="str">
        <f t="shared" si="312"/>
        <v/>
      </c>
      <c r="L1614" s="114" t="str">
        <f t="shared" si="313"/>
        <v/>
      </c>
      <c r="M1614" s="115" t="str">
        <f t="shared" si="314"/>
        <v/>
      </c>
      <c r="N1614" s="118"/>
      <c r="O1614" s="116" t="str">
        <f>IFERROR(VLOOKUP(N1614,'Código del Diagnóstico'!$A$2:$B$12426,2,0),"")</f>
        <v/>
      </c>
      <c r="P1614" s="209" t="str">
        <f>IFERROR(VLOOKUP(C1614,'PER Sociodemografico'!A:G,7,0),"")</f>
        <v/>
      </c>
      <c r="Q1614" s="210" t="str">
        <f t="shared" si="315"/>
        <v/>
      </c>
      <c r="R1614" s="113">
        <f t="shared" si="316"/>
        <v>0</v>
      </c>
      <c r="S1614" s="116">
        <f t="shared" si="317"/>
        <v>0</v>
      </c>
      <c r="T1614" s="129">
        <f t="shared" si="318"/>
        <v>0</v>
      </c>
      <c r="U1614" s="211">
        <f t="shared" si="319"/>
        <v>0</v>
      </c>
      <c r="V1614" s="212">
        <f t="shared" si="320"/>
        <v>0</v>
      </c>
      <c r="W1614" s="212">
        <f t="shared" si="321"/>
        <v>0</v>
      </c>
      <c r="X1614" s="213" t="str">
        <f t="shared" si="322"/>
        <v/>
      </c>
      <c r="Y1614" s="213" t="str">
        <f t="shared" si="323"/>
        <v/>
      </c>
    </row>
    <row r="1615" spans="1:25" ht="15">
      <c r="A1615" s="118"/>
      <c r="B1615" s="117"/>
      <c r="C1615" s="119"/>
      <c r="D1615" s="116" t="str">
        <f>IFERROR(VLOOKUP(C1615,'PER Sociodemografico'!A:L,2,0),"")</f>
        <v/>
      </c>
      <c r="E1615" s="116" t="str">
        <f>IFERROR(VLOOKUP(C1615,'PER Sociodemografico'!A:L,9,0),"")</f>
        <v/>
      </c>
      <c r="F1615" s="118"/>
      <c r="G1615" s="116" t="str">
        <f>IFERROR(VLOOKUP(C1615,'PER Sociodemografico'!A:L,10,0),"")</f>
        <v/>
      </c>
      <c r="H1615" s="120"/>
      <c r="I1615" s="117"/>
      <c r="J1615" s="117"/>
      <c r="K1615" s="113" t="str">
        <f t="shared" ref="K1615:K1678" si="324">IF(I1615="","",J1615-I1615+1)</f>
        <v/>
      </c>
      <c r="L1615" s="114" t="str">
        <f t="shared" ref="L1615:L1678" si="325">IF(I1615="","",IF(MONTH(I1615)=MONTH(J1615),J1615-I1615+1,EOMONTH(I1615,0)-I1615+1))</f>
        <v/>
      </c>
      <c r="M1615" s="115" t="str">
        <f t="shared" ref="M1615:M1678" si="326">IFERROR(K1615-L1615,"")</f>
        <v/>
      </c>
      <c r="N1615" s="118"/>
      <c r="O1615" s="116" t="str">
        <f>IFERROR(VLOOKUP(N1615,'Código del Diagnóstico'!$A$2:$B$12426,2,0),"")</f>
        <v/>
      </c>
      <c r="P1615" s="209" t="str">
        <f>IFERROR(VLOOKUP(C1615,'PER Sociodemografico'!A:G,7,0),"")</f>
        <v/>
      </c>
      <c r="Q1615" s="210" t="str">
        <f t="shared" ref="Q1615:Q1678" si="327">IFERROR(P1615/30,"")</f>
        <v/>
      </c>
      <c r="R1615" s="113">
        <f t="shared" ref="R1615:R1678" si="328">IF(H1615="AT",K1615-1,0)</f>
        <v>0</v>
      </c>
      <c r="S1615" s="116">
        <f t="shared" ref="S1615:S1678" si="329">IF(IF(H1615="EG",K1615-3,0)&lt;=0,0,K1615-3)</f>
        <v>0</v>
      </c>
      <c r="T1615" s="129">
        <f t="shared" ref="T1615:T1678" si="330">IF(H1615="AT", (R1615*Q1615),0)</f>
        <v>0</v>
      </c>
      <c r="U1615" s="211">
        <f t="shared" ref="U1615:U1678" si="331">IF(H1615="EG",S1615*(Q1615*0.66),0)</f>
        <v>0</v>
      </c>
      <c r="V1615" s="212">
        <f t="shared" ref="V1615:V1678" si="332">IF(H1615="AT", K1615-R1615,0)</f>
        <v>0</v>
      </c>
      <c r="W1615" s="212">
        <f t="shared" ref="W1615:W1678" si="333">IF(H1615="EG",K1615-S1615,0)</f>
        <v>0</v>
      </c>
      <c r="X1615" s="213" t="str">
        <f t="shared" ref="X1615:X1678" si="334">IFERROR(V1615*Q1615,"")</f>
        <v/>
      </c>
      <c r="Y1615" s="213" t="str">
        <f t="shared" ref="Y1615:Y1678" si="335">IFERROR(W1615*Q1615,"")</f>
        <v/>
      </c>
    </row>
    <row r="1616" spans="1:25" ht="15">
      <c r="A1616" s="118"/>
      <c r="B1616" s="117"/>
      <c r="C1616" s="119"/>
      <c r="D1616" s="116" t="str">
        <f>IFERROR(VLOOKUP(C1616,'PER Sociodemografico'!A:L,2,0),"")</f>
        <v/>
      </c>
      <c r="E1616" s="116" t="str">
        <f>IFERROR(VLOOKUP(C1616,'PER Sociodemografico'!A:L,9,0),"")</f>
        <v/>
      </c>
      <c r="F1616" s="118"/>
      <c r="G1616" s="116" t="str">
        <f>IFERROR(VLOOKUP(C1616,'PER Sociodemografico'!A:L,10,0),"")</f>
        <v/>
      </c>
      <c r="H1616" s="120"/>
      <c r="I1616" s="117"/>
      <c r="J1616" s="117"/>
      <c r="K1616" s="113" t="str">
        <f t="shared" si="324"/>
        <v/>
      </c>
      <c r="L1616" s="114" t="str">
        <f t="shared" si="325"/>
        <v/>
      </c>
      <c r="M1616" s="115" t="str">
        <f t="shared" si="326"/>
        <v/>
      </c>
      <c r="N1616" s="118"/>
      <c r="O1616" s="116" t="str">
        <f>IFERROR(VLOOKUP(N1616,'Código del Diagnóstico'!$A$2:$B$12426,2,0),"")</f>
        <v/>
      </c>
      <c r="P1616" s="209" t="str">
        <f>IFERROR(VLOOKUP(C1616,'PER Sociodemografico'!A:G,7,0),"")</f>
        <v/>
      </c>
      <c r="Q1616" s="210" t="str">
        <f t="shared" si="327"/>
        <v/>
      </c>
      <c r="R1616" s="113">
        <f t="shared" si="328"/>
        <v>0</v>
      </c>
      <c r="S1616" s="116">
        <f t="shared" si="329"/>
        <v>0</v>
      </c>
      <c r="T1616" s="129">
        <f t="shared" si="330"/>
        <v>0</v>
      </c>
      <c r="U1616" s="211">
        <f t="shared" si="331"/>
        <v>0</v>
      </c>
      <c r="V1616" s="212">
        <f t="shared" si="332"/>
        <v>0</v>
      </c>
      <c r="W1616" s="212">
        <f t="shared" si="333"/>
        <v>0</v>
      </c>
      <c r="X1616" s="213" t="str">
        <f t="shared" si="334"/>
        <v/>
      </c>
      <c r="Y1616" s="213" t="str">
        <f t="shared" si="335"/>
        <v/>
      </c>
    </row>
    <row r="1617" spans="1:25" ht="15">
      <c r="A1617" s="118"/>
      <c r="B1617" s="117"/>
      <c r="C1617" s="119"/>
      <c r="D1617" s="116" t="str">
        <f>IFERROR(VLOOKUP(C1617,'PER Sociodemografico'!A:L,2,0),"")</f>
        <v/>
      </c>
      <c r="E1617" s="116" t="str">
        <f>IFERROR(VLOOKUP(C1617,'PER Sociodemografico'!A:L,9,0),"")</f>
        <v/>
      </c>
      <c r="F1617" s="118"/>
      <c r="G1617" s="116" t="str">
        <f>IFERROR(VLOOKUP(C1617,'PER Sociodemografico'!A:L,10,0),"")</f>
        <v/>
      </c>
      <c r="H1617" s="120"/>
      <c r="I1617" s="117"/>
      <c r="J1617" s="117"/>
      <c r="K1617" s="113" t="str">
        <f t="shared" si="324"/>
        <v/>
      </c>
      <c r="L1617" s="114" t="str">
        <f t="shared" si="325"/>
        <v/>
      </c>
      <c r="M1617" s="115" t="str">
        <f t="shared" si="326"/>
        <v/>
      </c>
      <c r="N1617" s="118"/>
      <c r="O1617" s="116" t="str">
        <f>IFERROR(VLOOKUP(N1617,'Código del Diagnóstico'!$A$2:$B$12426,2,0),"")</f>
        <v/>
      </c>
      <c r="P1617" s="209" t="str">
        <f>IFERROR(VLOOKUP(C1617,'PER Sociodemografico'!A:G,7,0),"")</f>
        <v/>
      </c>
      <c r="Q1617" s="210" t="str">
        <f t="shared" si="327"/>
        <v/>
      </c>
      <c r="R1617" s="113">
        <f t="shared" si="328"/>
        <v>0</v>
      </c>
      <c r="S1617" s="116">
        <f t="shared" si="329"/>
        <v>0</v>
      </c>
      <c r="T1617" s="129">
        <f t="shared" si="330"/>
        <v>0</v>
      </c>
      <c r="U1617" s="211">
        <f t="shared" si="331"/>
        <v>0</v>
      </c>
      <c r="V1617" s="212">
        <f t="shared" si="332"/>
        <v>0</v>
      </c>
      <c r="W1617" s="212">
        <f t="shared" si="333"/>
        <v>0</v>
      </c>
      <c r="X1617" s="213" t="str">
        <f t="shared" si="334"/>
        <v/>
      </c>
      <c r="Y1617" s="213" t="str">
        <f t="shared" si="335"/>
        <v/>
      </c>
    </row>
    <row r="1618" spans="1:25" ht="15">
      <c r="A1618" s="118"/>
      <c r="B1618" s="117"/>
      <c r="C1618" s="119"/>
      <c r="D1618" s="116" t="str">
        <f>IFERROR(VLOOKUP(C1618,'PER Sociodemografico'!A:L,2,0),"")</f>
        <v/>
      </c>
      <c r="E1618" s="116" t="str">
        <f>IFERROR(VLOOKUP(C1618,'PER Sociodemografico'!A:L,9,0),"")</f>
        <v/>
      </c>
      <c r="F1618" s="118"/>
      <c r="G1618" s="116" t="str">
        <f>IFERROR(VLOOKUP(C1618,'PER Sociodemografico'!A:L,10,0),"")</f>
        <v/>
      </c>
      <c r="H1618" s="120"/>
      <c r="I1618" s="117"/>
      <c r="J1618" s="117"/>
      <c r="K1618" s="113" t="str">
        <f t="shared" si="324"/>
        <v/>
      </c>
      <c r="L1618" s="114" t="str">
        <f t="shared" si="325"/>
        <v/>
      </c>
      <c r="M1618" s="115" t="str">
        <f t="shared" si="326"/>
        <v/>
      </c>
      <c r="N1618" s="118"/>
      <c r="O1618" s="116" t="str">
        <f>IFERROR(VLOOKUP(N1618,'Código del Diagnóstico'!$A$2:$B$12426,2,0),"")</f>
        <v/>
      </c>
      <c r="P1618" s="209" t="str">
        <f>IFERROR(VLOOKUP(C1618,'PER Sociodemografico'!A:G,7,0),"")</f>
        <v/>
      </c>
      <c r="Q1618" s="210" t="str">
        <f t="shared" si="327"/>
        <v/>
      </c>
      <c r="R1618" s="113">
        <f t="shared" si="328"/>
        <v>0</v>
      </c>
      <c r="S1618" s="116">
        <f t="shared" si="329"/>
        <v>0</v>
      </c>
      <c r="T1618" s="129">
        <f t="shared" si="330"/>
        <v>0</v>
      </c>
      <c r="U1618" s="211">
        <f t="shared" si="331"/>
        <v>0</v>
      </c>
      <c r="V1618" s="212">
        <f t="shared" si="332"/>
        <v>0</v>
      </c>
      <c r="W1618" s="212">
        <f t="shared" si="333"/>
        <v>0</v>
      </c>
      <c r="X1618" s="213" t="str">
        <f t="shared" si="334"/>
        <v/>
      </c>
      <c r="Y1618" s="213" t="str">
        <f t="shared" si="335"/>
        <v/>
      </c>
    </row>
    <row r="1619" spans="1:25" ht="15">
      <c r="A1619" s="118"/>
      <c r="B1619" s="117"/>
      <c r="C1619" s="119"/>
      <c r="D1619" s="116" t="str">
        <f>IFERROR(VLOOKUP(C1619,'PER Sociodemografico'!A:L,2,0),"")</f>
        <v/>
      </c>
      <c r="E1619" s="116" t="str">
        <f>IFERROR(VLOOKUP(C1619,'PER Sociodemografico'!A:L,9,0),"")</f>
        <v/>
      </c>
      <c r="F1619" s="118"/>
      <c r="G1619" s="116" t="str">
        <f>IFERROR(VLOOKUP(C1619,'PER Sociodemografico'!A:L,10,0),"")</f>
        <v/>
      </c>
      <c r="H1619" s="120"/>
      <c r="I1619" s="117"/>
      <c r="J1619" s="117"/>
      <c r="K1619" s="113" t="str">
        <f t="shared" si="324"/>
        <v/>
      </c>
      <c r="L1619" s="114" t="str">
        <f t="shared" si="325"/>
        <v/>
      </c>
      <c r="M1619" s="115" t="str">
        <f t="shared" si="326"/>
        <v/>
      </c>
      <c r="N1619" s="118"/>
      <c r="O1619" s="116" t="str">
        <f>IFERROR(VLOOKUP(N1619,'Código del Diagnóstico'!$A$2:$B$12426,2,0),"")</f>
        <v/>
      </c>
      <c r="P1619" s="209" t="str">
        <f>IFERROR(VLOOKUP(C1619,'PER Sociodemografico'!A:G,7,0),"")</f>
        <v/>
      </c>
      <c r="Q1619" s="210" t="str">
        <f t="shared" si="327"/>
        <v/>
      </c>
      <c r="R1619" s="113">
        <f t="shared" si="328"/>
        <v>0</v>
      </c>
      <c r="S1619" s="116">
        <f t="shared" si="329"/>
        <v>0</v>
      </c>
      <c r="T1619" s="129">
        <f t="shared" si="330"/>
        <v>0</v>
      </c>
      <c r="U1619" s="211">
        <f t="shared" si="331"/>
        <v>0</v>
      </c>
      <c r="V1619" s="212">
        <f t="shared" si="332"/>
        <v>0</v>
      </c>
      <c r="W1619" s="212">
        <f t="shared" si="333"/>
        <v>0</v>
      </c>
      <c r="X1619" s="213" t="str">
        <f t="shared" si="334"/>
        <v/>
      </c>
      <c r="Y1619" s="213" t="str">
        <f t="shared" si="335"/>
        <v/>
      </c>
    </row>
    <row r="1620" spans="1:25" ht="15">
      <c r="A1620" s="118"/>
      <c r="B1620" s="117"/>
      <c r="C1620" s="119"/>
      <c r="D1620" s="116" t="str">
        <f>IFERROR(VLOOKUP(C1620,'PER Sociodemografico'!A:L,2,0),"")</f>
        <v/>
      </c>
      <c r="E1620" s="116" t="str">
        <f>IFERROR(VLOOKUP(C1620,'PER Sociodemografico'!A:L,9,0),"")</f>
        <v/>
      </c>
      <c r="F1620" s="118"/>
      <c r="G1620" s="116" t="str">
        <f>IFERROR(VLOOKUP(C1620,'PER Sociodemografico'!A:L,10,0),"")</f>
        <v/>
      </c>
      <c r="H1620" s="120"/>
      <c r="I1620" s="117"/>
      <c r="J1620" s="117"/>
      <c r="K1620" s="113" t="str">
        <f t="shared" si="324"/>
        <v/>
      </c>
      <c r="L1620" s="114" t="str">
        <f t="shared" si="325"/>
        <v/>
      </c>
      <c r="M1620" s="115" t="str">
        <f t="shared" si="326"/>
        <v/>
      </c>
      <c r="N1620" s="118"/>
      <c r="O1620" s="116" t="str">
        <f>IFERROR(VLOOKUP(N1620,'Código del Diagnóstico'!$A$2:$B$12426,2,0),"")</f>
        <v/>
      </c>
      <c r="P1620" s="209" t="str">
        <f>IFERROR(VLOOKUP(C1620,'PER Sociodemografico'!A:G,7,0),"")</f>
        <v/>
      </c>
      <c r="Q1620" s="210" t="str">
        <f t="shared" si="327"/>
        <v/>
      </c>
      <c r="R1620" s="113">
        <f t="shared" si="328"/>
        <v>0</v>
      </c>
      <c r="S1620" s="116">
        <f t="shared" si="329"/>
        <v>0</v>
      </c>
      <c r="T1620" s="129">
        <f t="shared" si="330"/>
        <v>0</v>
      </c>
      <c r="U1620" s="211">
        <f t="shared" si="331"/>
        <v>0</v>
      </c>
      <c r="V1620" s="212">
        <f t="shared" si="332"/>
        <v>0</v>
      </c>
      <c r="W1620" s="212">
        <f t="shared" si="333"/>
        <v>0</v>
      </c>
      <c r="X1620" s="213" t="str">
        <f t="shared" si="334"/>
        <v/>
      </c>
      <c r="Y1620" s="213" t="str">
        <f t="shared" si="335"/>
        <v/>
      </c>
    </row>
    <row r="1621" spans="1:25" ht="15">
      <c r="A1621" s="118"/>
      <c r="B1621" s="117"/>
      <c r="C1621" s="119"/>
      <c r="D1621" s="116" t="str">
        <f>IFERROR(VLOOKUP(C1621,'PER Sociodemografico'!A:L,2,0),"")</f>
        <v/>
      </c>
      <c r="E1621" s="116" t="str">
        <f>IFERROR(VLOOKUP(C1621,'PER Sociodemografico'!A:L,9,0),"")</f>
        <v/>
      </c>
      <c r="F1621" s="118"/>
      <c r="G1621" s="116" t="str">
        <f>IFERROR(VLOOKUP(C1621,'PER Sociodemografico'!A:L,10,0),"")</f>
        <v/>
      </c>
      <c r="H1621" s="120"/>
      <c r="I1621" s="117"/>
      <c r="J1621" s="117"/>
      <c r="K1621" s="113" t="str">
        <f t="shared" si="324"/>
        <v/>
      </c>
      <c r="L1621" s="114" t="str">
        <f t="shared" si="325"/>
        <v/>
      </c>
      <c r="M1621" s="115" t="str">
        <f t="shared" si="326"/>
        <v/>
      </c>
      <c r="N1621" s="118"/>
      <c r="O1621" s="116" t="str">
        <f>IFERROR(VLOOKUP(N1621,'Código del Diagnóstico'!$A$2:$B$12426,2,0),"")</f>
        <v/>
      </c>
      <c r="P1621" s="209" t="str">
        <f>IFERROR(VLOOKUP(C1621,'PER Sociodemografico'!A:G,7,0),"")</f>
        <v/>
      </c>
      <c r="Q1621" s="210" t="str">
        <f t="shared" si="327"/>
        <v/>
      </c>
      <c r="R1621" s="113">
        <f t="shared" si="328"/>
        <v>0</v>
      </c>
      <c r="S1621" s="116">
        <f t="shared" si="329"/>
        <v>0</v>
      </c>
      <c r="T1621" s="129">
        <f t="shared" si="330"/>
        <v>0</v>
      </c>
      <c r="U1621" s="211">
        <f t="shared" si="331"/>
        <v>0</v>
      </c>
      <c r="V1621" s="212">
        <f t="shared" si="332"/>
        <v>0</v>
      </c>
      <c r="W1621" s="212">
        <f t="shared" si="333"/>
        <v>0</v>
      </c>
      <c r="X1621" s="213" t="str">
        <f t="shared" si="334"/>
        <v/>
      </c>
      <c r="Y1621" s="213" t="str">
        <f t="shared" si="335"/>
        <v/>
      </c>
    </row>
    <row r="1622" spans="1:25" ht="15">
      <c r="A1622" s="118"/>
      <c r="B1622" s="117"/>
      <c r="C1622" s="119"/>
      <c r="D1622" s="116" t="str">
        <f>IFERROR(VLOOKUP(C1622,'PER Sociodemografico'!A:L,2,0),"")</f>
        <v/>
      </c>
      <c r="E1622" s="116" t="str">
        <f>IFERROR(VLOOKUP(C1622,'PER Sociodemografico'!A:L,9,0),"")</f>
        <v/>
      </c>
      <c r="F1622" s="118"/>
      <c r="G1622" s="116" t="str">
        <f>IFERROR(VLOOKUP(C1622,'PER Sociodemografico'!A:L,10,0),"")</f>
        <v/>
      </c>
      <c r="H1622" s="120"/>
      <c r="I1622" s="117"/>
      <c r="J1622" s="117"/>
      <c r="K1622" s="113" t="str">
        <f t="shared" si="324"/>
        <v/>
      </c>
      <c r="L1622" s="114" t="str">
        <f t="shared" si="325"/>
        <v/>
      </c>
      <c r="M1622" s="115" t="str">
        <f t="shared" si="326"/>
        <v/>
      </c>
      <c r="N1622" s="118"/>
      <c r="O1622" s="116" t="str">
        <f>IFERROR(VLOOKUP(N1622,'Código del Diagnóstico'!$A$2:$B$12426,2,0),"")</f>
        <v/>
      </c>
      <c r="P1622" s="209" t="str">
        <f>IFERROR(VLOOKUP(C1622,'PER Sociodemografico'!A:G,7,0),"")</f>
        <v/>
      </c>
      <c r="Q1622" s="210" t="str">
        <f t="shared" si="327"/>
        <v/>
      </c>
      <c r="R1622" s="113">
        <f t="shared" si="328"/>
        <v>0</v>
      </c>
      <c r="S1622" s="116">
        <f t="shared" si="329"/>
        <v>0</v>
      </c>
      <c r="T1622" s="129">
        <f t="shared" si="330"/>
        <v>0</v>
      </c>
      <c r="U1622" s="211">
        <f t="shared" si="331"/>
        <v>0</v>
      </c>
      <c r="V1622" s="212">
        <f t="shared" si="332"/>
        <v>0</v>
      </c>
      <c r="W1622" s="212">
        <f t="shared" si="333"/>
        <v>0</v>
      </c>
      <c r="X1622" s="213" t="str">
        <f t="shared" si="334"/>
        <v/>
      </c>
      <c r="Y1622" s="213" t="str">
        <f t="shared" si="335"/>
        <v/>
      </c>
    </row>
    <row r="1623" spans="1:25" ht="15">
      <c r="A1623" s="118"/>
      <c r="B1623" s="117"/>
      <c r="C1623" s="119"/>
      <c r="D1623" s="116" t="str">
        <f>IFERROR(VLOOKUP(C1623,'PER Sociodemografico'!A:L,2,0),"")</f>
        <v/>
      </c>
      <c r="E1623" s="116" t="str">
        <f>IFERROR(VLOOKUP(C1623,'PER Sociodemografico'!A:L,9,0),"")</f>
        <v/>
      </c>
      <c r="F1623" s="118"/>
      <c r="G1623" s="116" t="str">
        <f>IFERROR(VLOOKUP(C1623,'PER Sociodemografico'!A:L,10,0),"")</f>
        <v/>
      </c>
      <c r="H1623" s="120"/>
      <c r="I1623" s="117"/>
      <c r="J1623" s="117"/>
      <c r="K1623" s="113" t="str">
        <f t="shared" si="324"/>
        <v/>
      </c>
      <c r="L1623" s="114" t="str">
        <f t="shared" si="325"/>
        <v/>
      </c>
      <c r="M1623" s="115" t="str">
        <f t="shared" si="326"/>
        <v/>
      </c>
      <c r="N1623" s="118"/>
      <c r="O1623" s="116" t="str">
        <f>IFERROR(VLOOKUP(N1623,'Código del Diagnóstico'!$A$2:$B$12426,2,0),"")</f>
        <v/>
      </c>
      <c r="P1623" s="209" t="str">
        <f>IFERROR(VLOOKUP(C1623,'PER Sociodemografico'!A:G,7,0),"")</f>
        <v/>
      </c>
      <c r="Q1623" s="210" t="str">
        <f t="shared" si="327"/>
        <v/>
      </c>
      <c r="R1623" s="113">
        <f t="shared" si="328"/>
        <v>0</v>
      </c>
      <c r="S1623" s="116">
        <f t="shared" si="329"/>
        <v>0</v>
      </c>
      <c r="T1623" s="129">
        <f t="shared" si="330"/>
        <v>0</v>
      </c>
      <c r="U1623" s="211">
        <f t="shared" si="331"/>
        <v>0</v>
      </c>
      <c r="V1623" s="212">
        <f t="shared" si="332"/>
        <v>0</v>
      </c>
      <c r="W1623" s="212">
        <f t="shared" si="333"/>
        <v>0</v>
      </c>
      <c r="X1623" s="213" t="str">
        <f t="shared" si="334"/>
        <v/>
      </c>
      <c r="Y1623" s="213" t="str">
        <f t="shared" si="335"/>
        <v/>
      </c>
    </row>
    <row r="1624" spans="1:25" ht="15">
      <c r="A1624" s="118"/>
      <c r="B1624" s="117"/>
      <c r="C1624" s="119"/>
      <c r="D1624" s="116" t="str">
        <f>IFERROR(VLOOKUP(C1624,'PER Sociodemografico'!A:L,2,0),"")</f>
        <v/>
      </c>
      <c r="E1624" s="116" t="str">
        <f>IFERROR(VLOOKUP(C1624,'PER Sociodemografico'!A:L,9,0),"")</f>
        <v/>
      </c>
      <c r="F1624" s="118"/>
      <c r="G1624" s="116" t="str">
        <f>IFERROR(VLOOKUP(C1624,'PER Sociodemografico'!A:L,10,0),"")</f>
        <v/>
      </c>
      <c r="H1624" s="120"/>
      <c r="I1624" s="117"/>
      <c r="J1624" s="117"/>
      <c r="K1624" s="113" t="str">
        <f t="shared" si="324"/>
        <v/>
      </c>
      <c r="L1624" s="114" t="str">
        <f t="shared" si="325"/>
        <v/>
      </c>
      <c r="M1624" s="115" t="str">
        <f t="shared" si="326"/>
        <v/>
      </c>
      <c r="N1624" s="118"/>
      <c r="O1624" s="116" t="str">
        <f>IFERROR(VLOOKUP(N1624,'Código del Diagnóstico'!$A$2:$B$12426,2,0),"")</f>
        <v/>
      </c>
      <c r="P1624" s="209" t="str">
        <f>IFERROR(VLOOKUP(C1624,'PER Sociodemografico'!A:G,7,0),"")</f>
        <v/>
      </c>
      <c r="Q1624" s="210" t="str">
        <f t="shared" si="327"/>
        <v/>
      </c>
      <c r="R1624" s="113">
        <f t="shared" si="328"/>
        <v>0</v>
      </c>
      <c r="S1624" s="116">
        <f t="shared" si="329"/>
        <v>0</v>
      </c>
      <c r="T1624" s="129">
        <f t="shared" si="330"/>
        <v>0</v>
      </c>
      <c r="U1624" s="211">
        <f t="shared" si="331"/>
        <v>0</v>
      </c>
      <c r="V1624" s="212">
        <f t="shared" si="332"/>
        <v>0</v>
      </c>
      <c r="W1624" s="212">
        <f t="shared" si="333"/>
        <v>0</v>
      </c>
      <c r="X1624" s="213" t="str">
        <f t="shared" si="334"/>
        <v/>
      </c>
      <c r="Y1624" s="213" t="str">
        <f t="shared" si="335"/>
        <v/>
      </c>
    </row>
    <row r="1625" spans="1:25" ht="15">
      <c r="A1625" s="118"/>
      <c r="B1625" s="117"/>
      <c r="C1625" s="119"/>
      <c r="D1625" s="116" t="str">
        <f>IFERROR(VLOOKUP(C1625,'PER Sociodemografico'!A:L,2,0),"")</f>
        <v/>
      </c>
      <c r="E1625" s="116" t="str">
        <f>IFERROR(VLOOKUP(C1625,'PER Sociodemografico'!A:L,9,0),"")</f>
        <v/>
      </c>
      <c r="F1625" s="118"/>
      <c r="G1625" s="116" t="str">
        <f>IFERROR(VLOOKUP(C1625,'PER Sociodemografico'!A:L,10,0),"")</f>
        <v/>
      </c>
      <c r="H1625" s="120"/>
      <c r="I1625" s="117"/>
      <c r="J1625" s="117"/>
      <c r="K1625" s="113" t="str">
        <f t="shared" si="324"/>
        <v/>
      </c>
      <c r="L1625" s="114" t="str">
        <f t="shared" si="325"/>
        <v/>
      </c>
      <c r="M1625" s="115" t="str">
        <f t="shared" si="326"/>
        <v/>
      </c>
      <c r="N1625" s="118"/>
      <c r="O1625" s="116" t="str">
        <f>IFERROR(VLOOKUP(N1625,'Código del Diagnóstico'!$A$2:$B$12426,2,0),"")</f>
        <v/>
      </c>
      <c r="P1625" s="209" t="str">
        <f>IFERROR(VLOOKUP(C1625,'PER Sociodemografico'!A:G,7,0),"")</f>
        <v/>
      </c>
      <c r="Q1625" s="210" t="str">
        <f t="shared" si="327"/>
        <v/>
      </c>
      <c r="R1625" s="113">
        <f t="shared" si="328"/>
        <v>0</v>
      </c>
      <c r="S1625" s="116">
        <f t="shared" si="329"/>
        <v>0</v>
      </c>
      <c r="T1625" s="129">
        <f t="shared" si="330"/>
        <v>0</v>
      </c>
      <c r="U1625" s="211">
        <f t="shared" si="331"/>
        <v>0</v>
      </c>
      <c r="V1625" s="212">
        <f t="shared" si="332"/>
        <v>0</v>
      </c>
      <c r="W1625" s="212">
        <f t="shared" si="333"/>
        <v>0</v>
      </c>
      <c r="X1625" s="213" t="str">
        <f t="shared" si="334"/>
        <v/>
      </c>
      <c r="Y1625" s="213" t="str">
        <f t="shared" si="335"/>
        <v/>
      </c>
    </row>
    <row r="1626" spans="1:25" ht="15">
      <c r="A1626" s="118"/>
      <c r="B1626" s="117"/>
      <c r="C1626" s="119"/>
      <c r="D1626" s="116" t="str">
        <f>IFERROR(VLOOKUP(C1626,'PER Sociodemografico'!A:L,2,0),"")</f>
        <v/>
      </c>
      <c r="E1626" s="116" t="str">
        <f>IFERROR(VLOOKUP(C1626,'PER Sociodemografico'!A:L,9,0),"")</f>
        <v/>
      </c>
      <c r="F1626" s="118"/>
      <c r="G1626" s="116" t="str">
        <f>IFERROR(VLOOKUP(C1626,'PER Sociodemografico'!A:L,10,0),"")</f>
        <v/>
      </c>
      <c r="H1626" s="120"/>
      <c r="I1626" s="117"/>
      <c r="J1626" s="117"/>
      <c r="K1626" s="113" t="str">
        <f t="shared" si="324"/>
        <v/>
      </c>
      <c r="L1626" s="114" t="str">
        <f t="shared" si="325"/>
        <v/>
      </c>
      <c r="M1626" s="115" t="str">
        <f t="shared" si="326"/>
        <v/>
      </c>
      <c r="N1626" s="118"/>
      <c r="O1626" s="116" t="str">
        <f>IFERROR(VLOOKUP(N1626,'Código del Diagnóstico'!$A$2:$B$12426,2,0),"")</f>
        <v/>
      </c>
      <c r="P1626" s="209" t="str">
        <f>IFERROR(VLOOKUP(C1626,'PER Sociodemografico'!A:G,7,0),"")</f>
        <v/>
      </c>
      <c r="Q1626" s="210" t="str">
        <f t="shared" si="327"/>
        <v/>
      </c>
      <c r="R1626" s="113">
        <f t="shared" si="328"/>
        <v>0</v>
      </c>
      <c r="S1626" s="116">
        <f t="shared" si="329"/>
        <v>0</v>
      </c>
      <c r="T1626" s="129">
        <f t="shared" si="330"/>
        <v>0</v>
      </c>
      <c r="U1626" s="211">
        <f t="shared" si="331"/>
        <v>0</v>
      </c>
      <c r="V1626" s="212">
        <f t="shared" si="332"/>
        <v>0</v>
      </c>
      <c r="W1626" s="212">
        <f t="shared" si="333"/>
        <v>0</v>
      </c>
      <c r="X1626" s="213" t="str">
        <f t="shared" si="334"/>
        <v/>
      </c>
      <c r="Y1626" s="213" t="str">
        <f t="shared" si="335"/>
        <v/>
      </c>
    </row>
    <row r="1627" spans="1:25" ht="15">
      <c r="A1627" s="118"/>
      <c r="B1627" s="117"/>
      <c r="C1627" s="119"/>
      <c r="D1627" s="116" t="str">
        <f>IFERROR(VLOOKUP(C1627,'PER Sociodemografico'!A:L,2,0),"")</f>
        <v/>
      </c>
      <c r="E1627" s="116" t="str">
        <f>IFERROR(VLOOKUP(C1627,'PER Sociodemografico'!A:L,9,0),"")</f>
        <v/>
      </c>
      <c r="F1627" s="118"/>
      <c r="G1627" s="116" t="str">
        <f>IFERROR(VLOOKUP(C1627,'PER Sociodemografico'!A:L,10,0),"")</f>
        <v/>
      </c>
      <c r="H1627" s="120"/>
      <c r="I1627" s="117"/>
      <c r="J1627" s="117"/>
      <c r="K1627" s="113" t="str">
        <f t="shared" si="324"/>
        <v/>
      </c>
      <c r="L1627" s="114" t="str">
        <f t="shared" si="325"/>
        <v/>
      </c>
      <c r="M1627" s="115" t="str">
        <f t="shared" si="326"/>
        <v/>
      </c>
      <c r="N1627" s="118"/>
      <c r="O1627" s="116" t="str">
        <f>IFERROR(VLOOKUP(N1627,'Código del Diagnóstico'!$A$2:$B$12426,2,0),"")</f>
        <v/>
      </c>
      <c r="P1627" s="209" t="str">
        <f>IFERROR(VLOOKUP(C1627,'PER Sociodemografico'!A:G,7,0),"")</f>
        <v/>
      </c>
      <c r="Q1627" s="210" t="str">
        <f t="shared" si="327"/>
        <v/>
      </c>
      <c r="R1627" s="113">
        <f t="shared" si="328"/>
        <v>0</v>
      </c>
      <c r="S1627" s="116">
        <f t="shared" si="329"/>
        <v>0</v>
      </c>
      <c r="T1627" s="129">
        <f t="shared" si="330"/>
        <v>0</v>
      </c>
      <c r="U1627" s="211">
        <f t="shared" si="331"/>
        <v>0</v>
      </c>
      <c r="V1627" s="212">
        <f t="shared" si="332"/>
        <v>0</v>
      </c>
      <c r="W1627" s="212">
        <f t="shared" si="333"/>
        <v>0</v>
      </c>
      <c r="X1627" s="213" t="str">
        <f t="shared" si="334"/>
        <v/>
      </c>
      <c r="Y1627" s="213" t="str">
        <f t="shared" si="335"/>
        <v/>
      </c>
    </row>
    <row r="1628" spans="1:25" ht="15">
      <c r="A1628" s="118"/>
      <c r="B1628" s="117"/>
      <c r="C1628" s="119"/>
      <c r="D1628" s="116" t="str">
        <f>IFERROR(VLOOKUP(C1628,'PER Sociodemografico'!A:L,2,0),"")</f>
        <v/>
      </c>
      <c r="E1628" s="116" t="str">
        <f>IFERROR(VLOOKUP(C1628,'PER Sociodemografico'!A:L,9,0),"")</f>
        <v/>
      </c>
      <c r="F1628" s="118"/>
      <c r="G1628" s="116" t="str">
        <f>IFERROR(VLOOKUP(C1628,'PER Sociodemografico'!A:L,10,0),"")</f>
        <v/>
      </c>
      <c r="H1628" s="120"/>
      <c r="I1628" s="117"/>
      <c r="J1628" s="117"/>
      <c r="K1628" s="113" t="str">
        <f t="shared" si="324"/>
        <v/>
      </c>
      <c r="L1628" s="114" t="str">
        <f t="shared" si="325"/>
        <v/>
      </c>
      <c r="M1628" s="115" t="str">
        <f t="shared" si="326"/>
        <v/>
      </c>
      <c r="N1628" s="118"/>
      <c r="O1628" s="116" t="str">
        <f>IFERROR(VLOOKUP(N1628,'Código del Diagnóstico'!$A$2:$B$12426,2,0),"")</f>
        <v/>
      </c>
      <c r="P1628" s="209" t="str">
        <f>IFERROR(VLOOKUP(C1628,'PER Sociodemografico'!A:G,7,0),"")</f>
        <v/>
      </c>
      <c r="Q1628" s="210" t="str">
        <f t="shared" si="327"/>
        <v/>
      </c>
      <c r="R1628" s="113">
        <f t="shared" si="328"/>
        <v>0</v>
      </c>
      <c r="S1628" s="116">
        <f t="shared" si="329"/>
        <v>0</v>
      </c>
      <c r="T1628" s="129">
        <f t="shared" si="330"/>
        <v>0</v>
      </c>
      <c r="U1628" s="211">
        <f t="shared" si="331"/>
        <v>0</v>
      </c>
      <c r="V1628" s="212">
        <f t="shared" si="332"/>
        <v>0</v>
      </c>
      <c r="W1628" s="212">
        <f t="shared" si="333"/>
        <v>0</v>
      </c>
      <c r="X1628" s="213" t="str">
        <f t="shared" si="334"/>
        <v/>
      </c>
      <c r="Y1628" s="213" t="str">
        <f t="shared" si="335"/>
        <v/>
      </c>
    </row>
    <row r="1629" spans="1:25" ht="15">
      <c r="A1629" s="118"/>
      <c r="B1629" s="117"/>
      <c r="C1629" s="119"/>
      <c r="D1629" s="116" t="str">
        <f>IFERROR(VLOOKUP(C1629,'PER Sociodemografico'!A:L,2,0),"")</f>
        <v/>
      </c>
      <c r="E1629" s="116" t="str">
        <f>IFERROR(VLOOKUP(C1629,'PER Sociodemografico'!A:L,9,0),"")</f>
        <v/>
      </c>
      <c r="F1629" s="118"/>
      <c r="G1629" s="116" t="str">
        <f>IFERROR(VLOOKUP(C1629,'PER Sociodemografico'!A:L,10,0),"")</f>
        <v/>
      </c>
      <c r="H1629" s="120"/>
      <c r="I1629" s="117"/>
      <c r="J1629" s="117"/>
      <c r="K1629" s="113" t="str">
        <f t="shared" si="324"/>
        <v/>
      </c>
      <c r="L1629" s="114" t="str">
        <f t="shared" si="325"/>
        <v/>
      </c>
      <c r="M1629" s="115" t="str">
        <f t="shared" si="326"/>
        <v/>
      </c>
      <c r="N1629" s="118"/>
      <c r="O1629" s="116" t="str">
        <f>IFERROR(VLOOKUP(N1629,'Código del Diagnóstico'!$A$2:$B$12426,2,0),"")</f>
        <v/>
      </c>
      <c r="P1629" s="209" t="str">
        <f>IFERROR(VLOOKUP(C1629,'PER Sociodemografico'!A:G,7,0),"")</f>
        <v/>
      </c>
      <c r="Q1629" s="210" t="str">
        <f t="shared" si="327"/>
        <v/>
      </c>
      <c r="R1629" s="113">
        <f t="shared" si="328"/>
        <v>0</v>
      </c>
      <c r="S1629" s="116">
        <f t="shared" si="329"/>
        <v>0</v>
      </c>
      <c r="T1629" s="129">
        <f t="shared" si="330"/>
        <v>0</v>
      </c>
      <c r="U1629" s="211">
        <f t="shared" si="331"/>
        <v>0</v>
      </c>
      <c r="V1629" s="212">
        <f t="shared" si="332"/>
        <v>0</v>
      </c>
      <c r="W1629" s="212">
        <f t="shared" si="333"/>
        <v>0</v>
      </c>
      <c r="X1629" s="213" t="str">
        <f t="shared" si="334"/>
        <v/>
      </c>
      <c r="Y1629" s="213" t="str">
        <f t="shared" si="335"/>
        <v/>
      </c>
    </row>
    <row r="1630" spans="1:25" ht="15">
      <c r="A1630" s="118"/>
      <c r="B1630" s="117"/>
      <c r="C1630" s="119"/>
      <c r="D1630" s="116" t="str">
        <f>IFERROR(VLOOKUP(C1630,'PER Sociodemografico'!A:L,2,0),"")</f>
        <v/>
      </c>
      <c r="E1630" s="116" t="str">
        <f>IFERROR(VLOOKUP(C1630,'PER Sociodemografico'!A:L,9,0),"")</f>
        <v/>
      </c>
      <c r="F1630" s="118"/>
      <c r="G1630" s="116" t="str">
        <f>IFERROR(VLOOKUP(C1630,'PER Sociodemografico'!A:L,10,0),"")</f>
        <v/>
      </c>
      <c r="H1630" s="120"/>
      <c r="I1630" s="117"/>
      <c r="J1630" s="117"/>
      <c r="K1630" s="113" t="str">
        <f t="shared" si="324"/>
        <v/>
      </c>
      <c r="L1630" s="114" t="str">
        <f t="shared" si="325"/>
        <v/>
      </c>
      <c r="M1630" s="115" t="str">
        <f t="shared" si="326"/>
        <v/>
      </c>
      <c r="N1630" s="118"/>
      <c r="O1630" s="116" t="str">
        <f>IFERROR(VLOOKUP(N1630,'Código del Diagnóstico'!$A$2:$B$12426,2,0),"")</f>
        <v/>
      </c>
      <c r="P1630" s="209" t="str">
        <f>IFERROR(VLOOKUP(C1630,'PER Sociodemografico'!A:G,7,0),"")</f>
        <v/>
      </c>
      <c r="Q1630" s="210" t="str">
        <f t="shared" si="327"/>
        <v/>
      </c>
      <c r="R1630" s="113">
        <f t="shared" si="328"/>
        <v>0</v>
      </c>
      <c r="S1630" s="116">
        <f t="shared" si="329"/>
        <v>0</v>
      </c>
      <c r="T1630" s="129">
        <f t="shared" si="330"/>
        <v>0</v>
      </c>
      <c r="U1630" s="211">
        <f t="shared" si="331"/>
        <v>0</v>
      </c>
      <c r="V1630" s="212">
        <f t="shared" si="332"/>
        <v>0</v>
      </c>
      <c r="W1630" s="212">
        <f t="shared" si="333"/>
        <v>0</v>
      </c>
      <c r="X1630" s="213" t="str">
        <f t="shared" si="334"/>
        <v/>
      </c>
      <c r="Y1630" s="213" t="str">
        <f t="shared" si="335"/>
        <v/>
      </c>
    </row>
    <row r="1631" spans="1:25" ht="15">
      <c r="A1631" s="118"/>
      <c r="B1631" s="117"/>
      <c r="C1631" s="119"/>
      <c r="D1631" s="116" t="str">
        <f>IFERROR(VLOOKUP(C1631,'PER Sociodemografico'!A:L,2,0),"")</f>
        <v/>
      </c>
      <c r="E1631" s="116" t="str">
        <f>IFERROR(VLOOKUP(C1631,'PER Sociodemografico'!A:L,9,0),"")</f>
        <v/>
      </c>
      <c r="F1631" s="118"/>
      <c r="G1631" s="116" t="str">
        <f>IFERROR(VLOOKUP(C1631,'PER Sociodemografico'!A:L,10,0),"")</f>
        <v/>
      </c>
      <c r="H1631" s="120"/>
      <c r="I1631" s="117"/>
      <c r="J1631" s="117"/>
      <c r="K1631" s="113" t="str">
        <f t="shared" si="324"/>
        <v/>
      </c>
      <c r="L1631" s="114" t="str">
        <f t="shared" si="325"/>
        <v/>
      </c>
      <c r="M1631" s="115" t="str">
        <f t="shared" si="326"/>
        <v/>
      </c>
      <c r="N1631" s="118"/>
      <c r="O1631" s="116" t="str">
        <f>IFERROR(VLOOKUP(N1631,'Código del Diagnóstico'!$A$2:$B$12426,2,0),"")</f>
        <v/>
      </c>
      <c r="P1631" s="209" t="str">
        <f>IFERROR(VLOOKUP(C1631,'PER Sociodemografico'!A:G,7,0),"")</f>
        <v/>
      </c>
      <c r="Q1631" s="210" t="str">
        <f t="shared" si="327"/>
        <v/>
      </c>
      <c r="R1631" s="113">
        <f t="shared" si="328"/>
        <v>0</v>
      </c>
      <c r="S1631" s="116">
        <f t="shared" si="329"/>
        <v>0</v>
      </c>
      <c r="T1631" s="129">
        <f t="shared" si="330"/>
        <v>0</v>
      </c>
      <c r="U1631" s="211">
        <f t="shared" si="331"/>
        <v>0</v>
      </c>
      <c r="V1631" s="212">
        <f t="shared" si="332"/>
        <v>0</v>
      </c>
      <c r="W1631" s="212">
        <f t="shared" si="333"/>
        <v>0</v>
      </c>
      <c r="X1631" s="213" t="str">
        <f t="shared" si="334"/>
        <v/>
      </c>
      <c r="Y1631" s="213" t="str">
        <f t="shared" si="335"/>
        <v/>
      </c>
    </row>
    <row r="1632" spans="1:25" ht="15">
      <c r="A1632" s="118"/>
      <c r="B1632" s="117"/>
      <c r="C1632" s="119"/>
      <c r="D1632" s="116" t="str">
        <f>IFERROR(VLOOKUP(C1632,'PER Sociodemografico'!A:L,2,0),"")</f>
        <v/>
      </c>
      <c r="E1632" s="116" t="str">
        <f>IFERROR(VLOOKUP(C1632,'PER Sociodemografico'!A:L,9,0),"")</f>
        <v/>
      </c>
      <c r="F1632" s="118"/>
      <c r="G1632" s="116" t="str">
        <f>IFERROR(VLOOKUP(C1632,'PER Sociodemografico'!A:L,10,0),"")</f>
        <v/>
      </c>
      <c r="H1632" s="120"/>
      <c r="I1632" s="117"/>
      <c r="J1632" s="117"/>
      <c r="K1632" s="113" t="str">
        <f t="shared" si="324"/>
        <v/>
      </c>
      <c r="L1632" s="114" t="str">
        <f t="shared" si="325"/>
        <v/>
      </c>
      <c r="M1632" s="115" t="str">
        <f t="shared" si="326"/>
        <v/>
      </c>
      <c r="N1632" s="118"/>
      <c r="O1632" s="116" t="str">
        <f>IFERROR(VLOOKUP(N1632,'Código del Diagnóstico'!$A$2:$B$12426,2,0),"")</f>
        <v/>
      </c>
      <c r="P1632" s="209" t="str">
        <f>IFERROR(VLOOKUP(C1632,'PER Sociodemografico'!A:G,7,0),"")</f>
        <v/>
      </c>
      <c r="Q1632" s="210" t="str">
        <f t="shared" si="327"/>
        <v/>
      </c>
      <c r="R1632" s="113">
        <f t="shared" si="328"/>
        <v>0</v>
      </c>
      <c r="S1632" s="116">
        <f t="shared" si="329"/>
        <v>0</v>
      </c>
      <c r="T1632" s="129">
        <f t="shared" si="330"/>
        <v>0</v>
      </c>
      <c r="U1632" s="211">
        <f t="shared" si="331"/>
        <v>0</v>
      </c>
      <c r="V1632" s="212">
        <f t="shared" si="332"/>
        <v>0</v>
      </c>
      <c r="W1632" s="212">
        <f t="shared" si="333"/>
        <v>0</v>
      </c>
      <c r="X1632" s="213" t="str">
        <f t="shared" si="334"/>
        <v/>
      </c>
      <c r="Y1632" s="213" t="str">
        <f t="shared" si="335"/>
        <v/>
      </c>
    </row>
    <row r="1633" spans="1:25" ht="15">
      <c r="A1633" s="118"/>
      <c r="B1633" s="117"/>
      <c r="C1633" s="119"/>
      <c r="D1633" s="116" t="str">
        <f>IFERROR(VLOOKUP(C1633,'PER Sociodemografico'!A:L,2,0),"")</f>
        <v/>
      </c>
      <c r="E1633" s="116" t="str">
        <f>IFERROR(VLOOKUP(C1633,'PER Sociodemografico'!A:L,9,0),"")</f>
        <v/>
      </c>
      <c r="F1633" s="118"/>
      <c r="G1633" s="116" t="str">
        <f>IFERROR(VLOOKUP(C1633,'PER Sociodemografico'!A:L,10,0),"")</f>
        <v/>
      </c>
      <c r="H1633" s="120"/>
      <c r="I1633" s="117"/>
      <c r="J1633" s="117"/>
      <c r="K1633" s="113" t="str">
        <f t="shared" si="324"/>
        <v/>
      </c>
      <c r="L1633" s="114" t="str">
        <f t="shared" si="325"/>
        <v/>
      </c>
      <c r="M1633" s="115" t="str">
        <f t="shared" si="326"/>
        <v/>
      </c>
      <c r="N1633" s="118"/>
      <c r="O1633" s="116" t="str">
        <f>IFERROR(VLOOKUP(N1633,'Código del Diagnóstico'!$A$2:$B$12426,2,0),"")</f>
        <v/>
      </c>
      <c r="P1633" s="209" t="str">
        <f>IFERROR(VLOOKUP(C1633,'PER Sociodemografico'!A:G,7,0),"")</f>
        <v/>
      </c>
      <c r="Q1633" s="210" t="str">
        <f t="shared" si="327"/>
        <v/>
      </c>
      <c r="R1633" s="113">
        <f t="shared" si="328"/>
        <v>0</v>
      </c>
      <c r="S1633" s="116">
        <f t="shared" si="329"/>
        <v>0</v>
      </c>
      <c r="T1633" s="129">
        <f t="shared" si="330"/>
        <v>0</v>
      </c>
      <c r="U1633" s="211">
        <f t="shared" si="331"/>
        <v>0</v>
      </c>
      <c r="V1633" s="212">
        <f t="shared" si="332"/>
        <v>0</v>
      </c>
      <c r="W1633" s="212">
        <f t="shared" si="333"/>
        <v>0</v>
      </c>
      <c r="X1633" s="213" t="str">
        <f t="shared" si="334"/>
        <v/>
      </c>
      <c r="Y1633" s="213" t="str">
        <f t="shared" si="335"/>
        <v/>
      </c>
    </row>
    <row r="1634" spans="1:25" ht="15">
      <c r="A1634" s="118"/>
      <c r="B1634" s="117"/>
      <c r="C1634" s="119"/>
      <c r="D1634" s="116" t="str">
        <f>IFERROR(VLOOKUP(C1634,'PER Sociodemografico'!A:L,2,0),"")</f>
        <v/>
      </c>
      <c r="E1634" s="116" t="str">
        <f>IFERROR(VLOOKUP(C1634,'PER Sociodemografico'!A:L,9,0),"")</f>
        <v/>
      </c>
      <c r="F1634" s="118"/>
      <c r="G1634" s="116" t="str">
        <f>IFERROR(VLOOKUP(C1634,'PER Sociodemografico'!A:L,10,0),"")</f>
        <v/>
      </c>
      <c r="H1634" s="120"/>
      <c r="I1634" s="117"/>
      <c r="J1634" s="117"/>
      <c r="K1634" s="113" t="str">
        <f t="shared" si="324"/>
        <v/>
      </c>
      <c r="L1634" s="114" t="str">
        <f t="shared" si="325"/>
        <v/>
      </c>
      <c r="M1634" s="115" t="str">
        <f t="shared" si="326"/>
        <v/>
      </c>
      <c r="N1634" s="118"/>
      <c r="O1634" s="116" t="str">
        <f>IFERROR(VLOOKUP(N1634,'Código del Diagnóstico'!$A$2:$B$12426,2,0),"")</f>
        <v/>
      </c>
      <c r="P1634" s="209" t="str">
        <f>IFERROR(VLOOKUP(C1634,'PER Sociodemografico'!A:G,7,0),"")</f>
        <v/>
      </c>
      <c r="Q1634" s="210" t="str">
        <f t="shared" si="327"/>
        <v/>
      </c>
      <c r="R1634" s="113">
        <f t="shared" si="328"/>
        <v>0</v>
      </c>
      <c r="S1634" s="116">
        <f t="shared" si="329"/>
        <v>0</v>
      </c>
      <c r="T1634" s="129">
        <f t="shared" si="330"/>
        <v>0</v>
      </c>
      <c r="U1634" s="211">
        <f t="shared" si="331"/>
        <v>0</v>
      </c>
      <c r="V1634" s="212">
        <f t="shared" si="332"/>
        <v>0</v>
      </c>
      <c r="W1634" s="212">
        <f t="shared" si="333"/>
        <v>0</v>
      </c>
      <c r="X1634" s="213" t="str">
        <f t="shared" si="334"/>
        <v/>
      </c>
      <c r="Y1634" s="213" t="str">
        <f t="shared" si="335"/>
        <v/>
      </c>
    </row>
    <row r="1635" spans="1:25" ht="15">
      <c r="A1635" s="118"/>
      <c r="B1635" s="117"/>
      <c r="C1635" s="119"/>
      <c r="D1635" s="116" t="str">
        <f>IFERROR(VLOOKUP(C1635,'PER Sociodemografico'!A:L,2,0),"")</f>
        <v/>
      </c>
      <c r="E1635" s="116" t="str">
        <f>IFERROR(VLOOKUP(C1635,'PER Sociodemografico'!A:L,9,0),"")</f>
        <v/>
      </c>
      <c r="F1635" s="118"/>
      <c r="G1635" s="116" t="str">
        <f>IFERROR(VLOOKUP(C1635,'PER Sociodemografico'!A:L,10,0),"")</f>
        <v/>
      </c>
      <c r="H1635" s="120"/>
      <c r="I1635" s="117"/>
      <c r="J1635" s="117"/>
      <c r="K1635" s="113" t="str">
        <f t="shared" si="324"/>
        <v/>
      </c>
      <c r="L1635" s="114" t="str">
        <f t="shared" si="325"/>
        <v/>
      </c>
      <c r="M1635" s="115" t="str">
        <f t="shared" si="326"/>
        <v/>
      </c>
      <c r="N1635" s="118"/>
      <c r="O1635" s="116" t="str">
        <f>IFERROR(VLOOKUP(N1635,'Código del Diagnóstico'!$A$2:$B$12426,2,0),"")</f>
        <v/>
      </c>
      <c r="P1635" s="209" t="str">
        <f>IFERROR(VLOOKUP(C1635,'PER Sociodemografico'!A:G,7,0),"")</f>
        <v/>
      </c>
      <c r="Q1635" s="210" t="str">
        <f t="shared" si="327"/>
        <v/>
      </c>
      <c r="R1635" s="113">
        <f t="shared" si="328"/>
        <v>0</v>
      </c>
      <c r="S1635" s="116">
        <f t="shared" si="329"/>
        <v>0</v>
      </c>
      <c r="T1635" s="129">
        <f t="shared" si="330"/>
        <v>0</v>
      </c>
      <c r="U1635" s="211">
        <f t="shared" si="331"/>
        <v>0</v>
      </c>
      <c r="V1635" s="212">
        <f t="shared" si="332"/>
        <v>0</v>
      </c>
      <c r="W1635" s="212">
        <f t="shared" si="333"/>
        <v>0</v>
      </c>
      <c r="X1635" s="213" t="str">
        <f t="shared" si="334"/>
        <v/>
      </c>
      <c r="Y1635" s="213" t="str">
        <f t="shared" si="335"/>
        <v/>
      </c>
    </row>
    <row r="1636" spans="1:25" ht="15">
      <c r="A1636" s="118"/>
      <c r="B1636" s="117"/>
      <c r="C1636" s="119"/>
      <c r="D1636" s="116" t="str">
        <f>IFERROR(VLOOKUP(C1636,'PER Sociodemografico'!A:L,2,0),"")</f>
        <v/>
      </c>
      <c r="E1636" s="116" t="str">
        <f>IFERROR(VLOOKUP(C1636,'PER Sociodemografico'!A:L,9,0),"")</f>
        <v/>
      </c>
      <c r="F1636" s="118"/>
      <c r="G1636" s="116" t="str">
        <f>IFERROR(VLOOKUP(C1636,'PER Sociodemografico'!A:L,10,0),"")</f>
        <v/>
      </c>
      <c r="H1636" s="120"/>
      <c r="I1636" s="117"/>
      <c r="J1636" s="117"/>
      <c r="K1636" s="113" t="str">
        <f t="shared" si="324"/>
        <v/>
      </c>
      <c r="L1636" s="114" t="str">
        <f t="shared" si="325"/>
        <v/>
      </c>
      <c r="M1636" s="115" t="str">
        <f t="shared" si="326"/>
        <v/>
      </c>
      <c r="N1636" s="118"/>
      <c r="O1636" s="116" t="str">
        <f>IFERROR(VLOOKUP(N1636,'Código del Diagnóstico'!$A$2:$B$12426,2,0),"")</f>
        <v/>
      </c>
      <c r="P1636" s="209" t="str">
        <f>IFERROR(VLOOKUP(C1636,'PER Sociodemografico'!A:G,7,0),"")</f>
        <v/>
      </c>
      <c r="Q1636" s="210" t="str">
        <f t="shared" si="327"/>
        <v/>
      </c>
      <c r="R1636" s="113">
        <f t="shared" si="328"/>
        <v>0</v>
      </c>
      <c r="S1636" s="116">
        <f t="shared" si="329"/>
        <v>0</v>
      </c>
      <c r="T1636" s="129">
        <f t="shared" si="330"/>
        <v>0</v>
      </c>
      <c r="U1636" s="211">
        <f t="shared" si="331"/>
        <v>0</v>
      </c>
      <c r="V1636" s="212">
        <f t="shared" si="332"/>
        <v>0</v>
      </c>
      <c r="W1636" s="212">
        <f t="shared" si="333"/>
        <v>0</v>
      </c>
      <c r="X1636" s="213" t="str">
        <f t="shared" si="334"/>
        <v/>
      </c>
      <c r="Y1636" s="213" t="str">
        <f t="shared" si="335"/>
        <v/>
      </c>
    </row>
    <row r="1637" spans="1:25" ht="15">
      <c r="A1637" s="118"/>
      <c r="B1637" s="117"/>
      <c r="C1637" s="119"/>
      <c r="D1637" s="116" t="str">
        <f>IFERROR(VLOOKUP(C1637,'PER Sociodemografico'!A:L,2,0),"")</f>
        <v/>
      </c>
      <c r="E1637" s="116" t="str">
        <f>IFERROR(VLOOKUP(C1637,'PER Sociodemografico'!A:L,9,0),"")</f>
        <v/>
      </c>
      <c r="F1637" s="118"/>
      <c r="G1637" s="116" t="str">
        <f>IFERROR(VLOOKUP(C1637,'PER Sociodemografico'!A:L,10,0),"")</f>
        <v/>
      </c>
      <c r="H1637" s="120"/>
      <c r="I1637" s="117"/>
      <c r="J1637" s="117"/>
      <c r="K1637" s="113" t="str">
        <f t="shared" si="324"/>
        <v/>
      </c>
      <c r="L1637" s="114" t="str">
        <f t="shared" si="325"/>
        <v/>
      </c>
      <c r="M1637" s="115" t="str">
        <f t="shared" si="326"/>
        <v/>
      </c>
      <c r="N1637" s="118"/>
      <c r="O1637" s="116" t="str">
        <f>IFERROR(VLOOKUP(N1637,'Código del Diagnóstico'!$A$2:$B$12426,2,0),"")</f>
        <v/>
      </c>
      <c r="P1637" s="209" t="str">
        <f>IFERROR(VLOOKUP(C1637,'PER Sociodemografico'!A:G,7,0),"")</f>
        <v/>
      </c>
      <c r="Q1637" s="210" t="str">
        <f t="shared" si="327"/>
        <v/>
      </c>
      <c r="R1637" s="113">
        <f t="shared" si="328"/>
        <v>0</v>
      </c>
      <c r="S1637" s="116">
        <f t="shared" si="329"/>
        <v>0</v>
      </c>
      <c r="T1637" s="129">
        <f t="shared" si="330"/>
        <v>0</v>
      </c>
      <c r="U1637" s="211">
        <f t="shared" si="331"/>
        <v>0</v>
      </c>
      <c r="V1637" s="212">
        <f t="shared" si="332"/>
        <v>0</v>
      </c>
      <c r="W1637" s="212">
        <f t="shared" si="333"/>
        <v>0</v>
      </c>
      <c r="X1637" s="213" t="str">
        <f t="shared" si="334"/>
        <v/>
      </c>
      <c r="Y1637" s="213" t="str">
        <f t="shared" si="335"/>
        <v/>
      </c>
    </row>
    <row r="1638" spans="1:25" ht="15">
      <c r="A1638" s="118"/>
      <c r="B1638" s="117"/>
      <c r="C1638" s="119"/>
      <c r="D1638" s="116" t="str">
        <f>IFERROR(VLOOKUP(C1638,'PER Sociodemografico'!A:L,2,0),"")</f>
        <v/>
      </c>
      <c r="E1638" s="116" t="str">
        <f>IFERROR(VLOOKUP(C1638,'PER Sociodemografico'!A:L,9,0),"")</f>
        <v/>
      </c>
      <c r="F1638" s="118"/>
      <c r="G1638" s="116" t="str">
        <f>IFERROR(VLOOKUP(C1638,'PER Sociodemografico'!A:L,10,0),"")</f>
        <v/>
      </c>
      <c r="H1638" s="120"/>
      <c r="I1638" s="117"/>
      <c r="J1638" s="117"/>
      <c r="K1638" s="113" t="str">
        <f t="shared" si="324"/>
        <v/>
      </c>
      <c r="L1638" s="114" t="str">
        <f t="shared" si="325"/>
        <v/>
      </c>
      <c r="M1638" s="115" t="str">
        <f t="shared" si="326"/>
        <v/>
      </c>
      <c r="N1638" s="118"/>
      <c r="O1638" s="116" t="str">
        <f>IFERROR(VLOOKUP(N1638,'Código del Diagnóstico'!$A$2:$B$12426,2,0),"")</f>
        <v/>
      </c>
      <c r="P1638" s="209" t="str">
        <f>IFERROR(VLOOKUP(C1638,'PER Sociodemografico'!A:G,7,0),"")</f>
        <v/>
      </c>
      <c r="Q1638" s="210" t="str">
        <f t="shared" si="327"/>
        <v/>
      </c>
      <c r="R1638" s="113">
        <f t="shared" si="328"/>
        <v>0</v>
      </c>
      <c r="S1638" s="116">
        <f t="shared" si="329"/>
        <v>0</v>
      </c>
      <c r="T1638" s="129">
        <f t="shared" si="330"/>
        <v>0</v>
      </c>
      <c r="U1638" s="211">
        <f t="shared" si="331"/>
        <v>0</v>
      </c>
      <c r="V1638" s="212">
        <f t="shared" si="332"/>
        <v>0</v>
      </c>
      <c r="W1638" s="212">
        <f t="shared" si="333"/>
        <v>0</v>
      </c>
      <c r="X1638" s="213" t="str">
        <f t="shared" si="334"/>
        <v/>
      </c>
      <c r="Y1638" s="213" t="str">
        <f t="shared" si="335"/>
        <v/>
      </c>
    </row>
    <row r="1639" spans="1:25" ht="15">
      <c r="A1639" s="118"/>
      <c r="B1639" s="117"/>
      <c r="C1639" s="119"/>
      <c r="D1639" s="116" t="str">
        <f>IFERROR(VLOOKUP(C1639,'PER Sociodemografico'!A:L,2,0),"")</f>
        <v/>
      </c>
      <c r="E1639" s="116" t="str">
        <f>IFERROR(VLOOKUP(C1639,'PER Sociodemografico'!A:L,9,0),"")</f>
        <v/>
      </c>
      <c r="F1639" s="118"/>
      <c r="G1639" s="116" t="str">
        <f>IFERROR(VLOOKUP(C1639,'PER Sociodemografico'!A:L,10,0),"")</f>
        <v/>
      </c>
      <c r="H1639" s="120"/>
      <c r="I1639" s="117"/>
      <c r="J1639" s="117"/>
      <c r="K1639" s="113" t="str">
        <f t="shared" si="324"/>
        <v/>
      </c>
      <c r="L1639" s="114" t="str">
        <f t="shared" si="325"/>
        <v/>
      </c>
      <c r="M1639" s="115" t="str">
        <f t="shared" si="326"/>
        <v/>
      </c>
      <c r="N1639" s="118"/>
      <c r="O1639" s="116" t="str">
        <f>IFERROR(VLOOKUP(N1639,'Código del Diagnóstico'!$A$2:$B$12426,2,0),"")</f>
        <v/>
      </c>
      <c r="P1639" s="209" t="str">
        <f>IFERROR(VLOOKUP(C1639,'PER Sociodemografico'!A:G,7,0),"")</f>
        <v/>
      </c>
      <c r="Q1639" s="210" t="str">
        <f t="shared" si="327"/>
        <v/>
      </c>
      <c r="R1639" s="113">
        <f t="shared" si="328"/>
        <v>0</v>
      </c>
      <c r="S1639" s="116">
        <f t="shared" si="329"/>
        <v>0</v>
      </c>
      <c r="T1639" s="129">
        <f t="shared" si="330"/>
        <v>0</v>
      </c>
      <c r="U1639" s="211">
        <f t="shared" si="331"/>
        <v>0</v>
      </c>
      <c r="V1639" s="212">
        <f t="shared" si="332"/>
        <v>0</v>
      </c>
      <c r="W1639" s="212">
        <f t="shared" si="333"/>
        <v>0</v>
      </c>
      <c r="X1639" s="213" t="str">
        <f t="shared" si="334"/>
        <v/>
      </c>
      <c r="Y1639" s="213" t="str">
        <f t="shared" si="335"/>
        <v/>
      </c>
    </row>
    <row r="1640" spans="1:25" ht="15">
      <c r="A1640" s="118"/>
      <c r="B1640" s="117"/>
      <c r="C1640" s="119"/>
      <c r="D1640" s="116" t="str">
        <f>IFERROR(VLOOKUP(C1640,'PER Sociodemografico'!A:L,2,0),"")</f>
        <v/>
      </c>
      <c r="E1640" s="116" t="str">
        <f>IFERROR(VLOOKUP(C1640,'PER Sociodemografico'!A:L,9,0),"")</f>
        <v/>
      </c>
      <c r="F1640" s="118"/>
      <c r="G1640" s="116" t="str">
        <f>IFERROR(VLOOKUP(C1640,'PER Sociodemografico'!A:L,10,0),"")</f>
        <v/>
      </c>
      <c r="H1640" s="120"/>
      <c r="I1640" s="117"/>
      <c r="J1640" s="117"/>
      <c r="K1640" s="113" t="str">
        <f t="shared" si="324"/>
        <v/>
      </c>
      <c r="L1640" s="114" t="str">
        <f t="shared" si="325"/>
        <v/>
      </c>
      <c r="M1640" s="115" t="str">
        <f t="shared" si="326"/>
        <v/>
      </c>
      <c r="N1640" s="118"/>
      <c r="O1640" s="116" t="str">
        <f>IFERROR(VLOOKUP(N1640,'Código del Diagnóstico'!$A$2:$B$12426,2,0),"")</f>
        <v/>
      </c>
      <c r="P1640" s="209" t="str">
        <f>IFERROR(VLOOKUP(C1640,'PER Sociodemografico'!A:G,7,0),"")</f>
        <v/>
      </c>
      <c r="Q1640" s="210" t="str">
        <f t="shared" si="327"/>
        <v/>
      </c>
      <c r="R1640" s="113">
        <f t="shared" si="328"/>
        <v>0</v>
      </c>
      <c r="S1640" s="116">
        <f t="shared" si="329"/>
        <v>0</v>
      </c>
      <c r="T1640" s="129">
        <f t="shared" si="330"/>
        <v>0</v>
      </c>
      <c r="U1640" s="211">
        <f t="shared" si="331"/>
        <v>0</v>
      </c>
      <c r="V1640" s="212">
        <f t="shared" si="332"/>
        <v>0</v>
      </c>
      <c r="W1640" s="212">
        <f t="shared" si="333"/>
        <v>0</v>
      </c>
      <c r="X1640" s="213" t="str">
        <f t="shared" si="334"/>
        <v/>
      </c>
      <c r="Y1640" s="213" t="str">
        <f t="shared" si="335"/>
        <v/>
      </c>
    </row>
    <row r="1641" spans="1:25" ht="15">
      <c r="A1641" s="118"/>
      <c r="B1641" s="117"/>
      <c r="C1641" s="119"/>
      <c r="D1641" s="116" t="str">
        <f>IFERROR(VLOOKUP(C1641,'PER Sociodemografico'!A:L,2,0),"")</f>
        <v/>
      </c>
      <c r="E1641" s="116" t="str">
        <f>IFERROR(VLOOKUP(C1641,'PER Sociodemografico'!A:L,9,0),"")</f>
        <v/>
      </c>
      <c r="F1641" s="118"/>
      <c r="G1641" s="116" t="str">
        <f>IFERROR(VLOOKUP(C1641,'PER Sociodemografico'!A:L,10,0),"")</f>
        <v/>
      </c>
      <c r="H1641" s="120"/>
      <c r="I1641" s="117"/>
      <c r="J1641" s="117"/>
      <c r="K1641" s="113" t="str">
        <f t="shared" si="324"/>
        <v/>
      </c>
      <c r="L1641" s="114" t="str">
        <f t="shared" si="325"/>
        <v/>
      </c>
      <c r="M1641" s="115" t="str">
        <f t="shared" si="326"/>
        <v/>
      </c>
      <c r="N1641" s="118"/>
      <c r="O1641" s="116" t="str">
        <f>IFERROR(VLOOKUP(N1641,'Código del Diagnóstico'!$A$2:$B$12426,2,0),"")</f>
        <v/>
      </c>
      <c r="P1641" s="209" t="str">
        <f>IFERROR(VLOOKUP(C1641,'PER Sociodemografico'!A:G,7,0),"")</f>
        <v/>
      </c>
      <c r="Q1641" s="210" t="str">
        <f t="shared" si="327"/>
        <v/>
      </c>
      <c r="R1641" s="113">
        <f t="shared" si="328"/>
        <v>0</v>
      </c>
      <c r="S1641" s="116">
        <f t="shared" si="329"/>
        <v>0</v>
      </c>
      <c r="T1641" s="129">
        <f t="shared" si="330"/>
        <v>0</v>
      </c>
      <c r="U1641" s="211">
        <f t="shared" si="331"/>
        <v>0</v>
      </c>
      <c r="V1641" s="212">
        <f t="shared" si="332"/>
        <v>0</v>
      </c>
      <c r="W1641" s="212">
        <f t="shared" si="333"/>
        <v>0</v>
      </c>
      <c r="X1641" s="213" t="str">
        <f t="shared" si="334"/>
        <v/>
      </c>
      <c r="Y1641" s="213" t="str">
        <f t="shared" si="335"/>
        <v/>
      </c>
    </row>
    <row r="1642" spans="1:25" ht="15">
      <c r="A1642" s="118"/>
      <c r="B1642" s="117"/>
      <c r="C1642" s="119"/>
      <c r="D1642" s="116" t="str">
        <f>IFERROR(VLOOKUP(C1642,'PER Sociodemografico'!A:L,2,0),"")</f>
        <v/>
      </c>
      <c r="E1642" s="116" t="str">
        <f>IFERROR(VLOOKUP(C1642,'PER Sociodemografico'!A:L,9,0),"")</f>
        <v/>
      </c>
      <c r="F1642" s="118"/>
      <c r="G1642" s="116" t="str">
        <f>IFERROR(VLOOKUP(C1642,'PER Sociodemografico'!A:L,10,0),"")</f>
        <v/>
      </c>
      <c r="H1642" s="120"/>
      <c r="I1642" s="117"/>
      <c r="J1642" s="117"/>
      <c r="K1642" s="113" t="str">
        <f t="shared" si="324"/>
        <v/>
      </c>
      <c r="L1642" s="114" t="str">
        <f t="shared" si="325"/>
        <v/>
      </c>
      <c r="M1642" s="115" t="str">
        <f t="shared" si="326"/>
        <v/>
      </c>
      <c r="N1642" s="118"/>
      <c r="O1642" s="116" t="str">
        <f>IFERROR(VLOOKUP(N1642,'Código del Diagnóstico'!$A$2:$B$12426,2,0),"")</f>
        <v/>
      </c>
      <c r="P1642" s="209" t="str">
        <f>IFERROR(VLOOKUP(C1642,'PER Sociodemografico'!A:G,7,0),"")</f>
        <v/>
      </c>
      <c r="Q1642" s="210" t="str">
        <f t="shared" si="327"/>
        <v/>
      </c>
      <c r="R1642" s="113">
        <f t="shared" si="328"/>
        <v>0</v>
      </c>
      <c r="S1642" s="116">
        <f t="shared" si="329"/>
        <v>0</v>
      </c>
      <c r="T1642" s="129">
        <f t="shared" si="330"/>
        <v>0</v>
      </c>
      <c r="U1642" s="211">
        <f t="shared" si="331"/>
        <v>0</v>
      </c>
      <c r="V1642" s="212">
        <f t="shared" si="332"/>
        <v>0</v>
      </c>
      <c r="W1642" s="212">
        <f t="shared" si="333"/>
        <v>0</v>
      </c>
      <c r="X1642" s="213" t="str">
        <f t="shared" si="334"/>
        <v/>
      </c>
      <c r="Y1642" s="213" t="str">
        <f t="shared" si="335"/>
        <v/>
      </c>
    </row>
    <row r="1643" spans="1:25" ht="15">
      <c r="A1643" s="118"/>
      <c r="B1643" s="117"/>
      <c r="C1643" s="119"/>
      <c r="D1643" s="116" t="str">
        <f>IFERROR(VLOOKUP(C1643,'PER Sociodemografico'!A:L,2,0),"")</f>
        <v/>
      </c>
      <c r="E1643" s="116" t="str">
        <f>IFERROR(VLOOKUP(C1643,'PER Sociodemografico'!A:L,9,0),"")</f>
        <v/>
      </c>
      <c r="F1643" s="118"/>
      <c r="G1643" s="116" t="str">
        <f>IFERROR(VLOOKUP(C1643,'PER Sociodemografico'!A:L,10,0),"")</f>
        <v/>
      </c>
      <c r="H1643" s="120"/>
      <c r="I1643" s="117"/>
      <c r="J1643" s="117"/>
      <c r="K1643" s="113" t="str">
        <f t="shared" si="324"/>
        <v/>
      </c>
      <c r="L1643" s="114" t="str">
        <f t="shared" si="325"/>
        <v/>
      </c>
      <c r="M1643" s="115" t="str">
        <f t="shared" si="326"/>
        <v/>
      </c>
      <c r="N1643" s="118"/>
      <c r="O1643" s="116" t="str">
        <f>IFERROR(VLOOKUP(N1643,'Código del Diagnóstico'!$A$2:$B$12426,2,0),"")</f>
        <v/>
      </c>
      <c r="P1643" s="209" t="str">
        <f>IFERROR(VLOOKUP(C1643,'PER Sociodemografico'!A:G,7,0),"")</f>
        <v/>
      </c>
      <c r="Q1643" s="210" t="str">
        <f t="shared" si="327"/>
        <v/>
      </c>
      <c r="R1643" s="113">
        <f t="shared" si="328"/>
        <v>0</v>
      </c>
      <c r="S1643" s="116">
        <f t="shared" si="329"/>
        <v>0</v>
      </c>
      <c r="T1643" s="129">
        <f t="shared" si="330"/>
        <v>0</v>
      </c>
      <c r="U1643" s="211">
        <f t="shared" si="331"/>
        <v>0</v>
      </c>
      <c r="V1643" s="212">
        <f t="shared" si="332"/>
        <v>0</v>
      </c>
      <c r="W1643" s="212">
        <f t="shared" si="333"/>
        <v>0</v>
      </c>
      <c r="X1643" s="213" t="str">
        <f t="shared" si="334"/>
        <v/>
      </c>
      <c r="Y1643" s="213" t="str">
        <f t="shared" si="335"/>
        <v/>
      </c>
    </row>
    <row r="1644" spans="1:25" ht="15">
      <c r="A1644" s="118"/>
      <c r="B1644" s="117"/>
      <c r="C1644" s="119"/>
      <c r="D1644" s="116" t="str">
        <f>IFERROR(VLOOKUP(C1644,'PER Sociodemografico'!A:L,2,0),"")</f>
        <v/>
      </c>
      <c r="E1644" s="116" t="str">
        <f>IFERROR(VLOOKUP(C1644,'PER Sociodemografico'!A:L,9,0),"")</f>
        <v/>
      </c>
      <c r="F1644" s="118"/>
      <c r="G1644" s="116" t="str">
        <f>IFERROR(VLOOKUP(C1644,'PER Sociodemografico'!A:L,10,0),"")</f>
        <v/>
      </c>
      <c r="H1644" s="120"/>
      <c r="I1644" s="117"/>
      <c r="J1644" s="117"/>
      <c r="K1644" s="113" t="str">
        <f t="shared" si="324"/>
        <v/>
      </c>
      <c r="L1644" s="114" t="str">
        <f t="shared" si="325"/>
        <v/>
      </c>
      <c r="M1644" s="115" t="str">
        <f t="shared" si="326"/>
        <v/>
      </c>
      <c r="N1644" s="118"/>
      <c r="O1644" s="116" t="str">
        <f>IFERROR(VLOOKUP(N1644,'Código del Diagnóstico'!$A$2:$B$12426,2,0),"")</f>
        <v/>
      </c>
      <c r="P1644" s="209" t="str">
        <f>IFERROR(VLOOKUP(C1644,'PER Sociodemografico'!A:G,7,0),"")</f>
        <v/>
      </c>
      <c r="Q1644" s="210" t="str">
        <f t="shared" si="327"/>
        <v/>
      </c>
      <c r="R1644" s="113">
        <f t="shared" si="328"/>
        <v>0</v>
      </c>
      <c r="S1644" s="116">
        <f t="shared" si="329"/>
        <v>0</v>
      </c>
      <c r="T1644" s="129">
        <f t="shared" si="330"/>
        <v>0</v>
      </c>
      <c r="U1644" s="211">
        <f t="shared" si="331"/>
        <v>0</v>
      </c>
      <c r="V1644" s="212">
        <f t="shared" si="332"/>
        <v>0</v>
      </c>
      <c r="W1644" s="212">
        <f t="shared" si="333"/>
        <v>0</v>
      </c>
      <c r="X1644" s="213" t="str">
        <f t="shared" si="334"/>
        <v/>
      </c>
      <c r="Y1644" s="213" t="str">
        <f t="shared" si="335"/>
        <v/>
      </c>
    </row>
    <row r="1645" spans="1:25" ht="15">
      <c r="A1645" s="118"/>
      <c r="B1645" s="117"/>
      <c r="C1645" s="119"/>
      <c r="D1645" s="116" t="str">
        <f>IFERROR(VLOOKUP(C1645,'PER Sociodemografico'!A:L,2,0),"")</f>
        <v/>
      </c>
      <c r="E1645" s="116" t="str">
        <f>IFERROR(VLOOKUP(C1645,'PER Sociodemografico'!A:L,9,0),"")</f>
        <v/>
      </c>
      <c r="F1645" s="118"/>
      <c r="G1645" s="116" t="str">
        <f>IFERROR(VLOOKUP(C1645,'PER Sociodemografico'!A:L,10,0),"")</f>
        <v/>
      </c>
      <c r="H1645" s="120"/>
      <c r="I1645" s="117"/>
      <c r="J1645" s="117"/>
      <c r="K1645" s="113" t="str">
        <f t="shared" si="324"/>
        <v/>
      </c>
      <c r="L1645" s="114" t="str">
        <f t="shared" si="325"/>
        <v/>
      </c>
      <c r="M1645" s="115" t="str">
        <f t="shared" si="326"/>
        <v/>
      </c>
      <c r="N1645" s="118"/>
      <c r="O1645" s="116" t="str">
        <f>IFERROR(VLOOKUP(N1645,'Código del Diagnóstico'!$A$2:$B$12426,2,0),"")</f>
        <v/>
      </c>
      <c r="P1645" s="209" t="str">
        <f>IFERROR(VLOOKUP(C1645,'PER Sociodemografico'!A:G,7,0),"")</f>
        <v/>
      </c>
      <c r="Q1645" s="210" t="str">
        <f t="shared" si="327"/>
        <v/>
      </c>
      <c r="R1645" s="113">
        <f t="shared" si="328"/>
        <v>0</v>
      </c>
      <c r="S1645" s="116">
        <f t="shared" si="329"/>
        <v>0</v>
      </c>
      <c r="T1645" s="129">
        <f t="shared" si="330"/>
        <v>0</v>
      </c>
      <c r="U1645" s="211">
        <f t="shared" si="331"/>
        <v>0</v>
      </c>
      <c r="V1645" s="212">
        <f t="shared" si="332"/>
        <v>0</v>
      </c>
      <c r="W1645" s="212">
        <f t="shared" si="333"/>
        <v>0</v>
      </c>
      <c r="X1645" s="213" t="str">
        <f t="shared" si="334"/>
        <v/>
      </c>
      <c r="Y1645" s="213" t="str">
        <f t="shared" si="335"/>
        <v/>
      </c>
    </row>
    <row r="1646" spans="1:25" ht="15">
      <c r="A1646" s="118"/>
      <c r="B1646" s="117"/>
      <c r="C1646" s="119"/>
      <c r="D1646" s="116" t="str">
        <f>IFERROR(VLOOKUP(C1646,'PER Sociodemografico'!A:L,2,0),"")</f>
        <v/>
      </c>
      <c r="E1646" s="116" t="str">
        <f>IFERROR(VLOOKUP(C1646,'PER Sociodemografico'!A:L,9,0),"")</f>
        <v/>
      </c>
      <c r="F1646" s="118"/>
      <c r="G1646" s="116" t="str">
        <f>IFERROR(VLOOKUP(C1646,'PER Sociodemografico'!A:L,10,0),"")</f>
        <v/>
      </c>
      <c r="H1646" s="120"/>
      <c r="I1646" s="117"/>
      <c r="J1646" s="117"/>
      <c r="K1646" s="113" t="str">
        <f t="shared" si="324"/>
        <v/>
      </c>
      <c r="L1646" s="114" t="str">
        <f t="shared" si="325"/>
        <v/>
      </c>
      <c r="M1646" s="115" t="str">
        <f t="shared" si="326"/>
        <v/>
      </c>
      <c r="N1646" s="118"/>
      <c r="O1646" s="116" t="str">
        <f>IFERROR(VLOOKUP(N1646,'Código del Diagnóstico'!$A$2:$B$12426,2,0),"")</f>
        <v/>
      </c>
      <c r="P1646" s="209" t="str">
        <f>IFERROR(VLOOKUP(C1646,'PER Sociodemografico'!A:G,7,0),"")</f>
        <v/>
      </c>
      <c r="Q1646" s="210" t="str">
        <f t="shared" si="327"/>
        <v/>
      </c>
      <c r="R1646" s="113">
        <f t="shared" si="328"/>
        <v>0</v>
      </c>
      <c r="S1646" s="116">
        <f t="shared" si="329"/>
        <v>0</v>
      </c>
      <c r="T1646" s="129">
        <f t="shared" si="330"/>
        <v>0</v>
      </c>
      <c r="U1646" s="211">
        <f t="shared" si="331"/>
        <v>0</v>
      </c>
      <c r="V1646" s="212">
        <f t="shared" si="332"/>
        <v>0</v>
      </c>
      <c r="W1646" s="212">
        <f t="shared" si="333"/>
        <v>0</v>
      </c>
      <c r="X1646" s="213" t="str">
        <f t="shared" si="334"/>
        <v/>
      </c>
      <c r="Y1646" s="213" t="str">
        <f t="shared" si="335"/>
        <v/>
      </c>
    </row>
    <row r="1647" spans="1:25" ht="15">
      <c r="A1647" s="118"/>
      <c r="B1647" s="117"/>
      <c r="C1647" s="119"/>
      <c r="D1647" s="116" t="str">
        <f>IFERROR(VLOOKUP(C1647,'PER Sociodemografico'!A:L,2,0),"")</f>
        <v/>
      </c>
      <c r="E1647" s="116" t="str">
        <f>IFERROR(VLOOKUP(C1647,'PER Sociodemografico'!A:L,9,0),"")</f>
        <v/>
      </c>
      <c r="F1647" s="118"/>
      <c r="G1647" s="116" t="str">
        <f>IFERROR(VLOOKUP(C1647,'PER Sociodemografico'!A:L,10,0),"")</f>
        <v/>
      </c>
      <c r="H1647" s="120"/>
      <c r="I1647" s="117"/>
      <c r="J1647" s="117"/>
      <c r="K1647" s="113" t="str">
        <f t="shared" si="324"/>
        <v/>
      </c>
      <c r="L1647" s="114" t="str">
        <f t="shared" si="325"/>
        <v/>
      </c>
      <c r="M1647" s="115" t="str">
        <f t="shared" si="326"/>
        <v/>
      </c>
      <c r="N1647" s="118"/>
      <c r="O1647" s="116" t="str">
        <f>IFERROR(VLOOKUP(N1647,'Código del Diagnóstico'!$A$2:$B$12426,2,0),"")</f>
        <v/>
      </c>
      <c r="P1647" s="209" t="str">
        <f>IFERROR(VLOOKUP(C1647,'PER Sociodemografico'!A:G,7,0),"")</f>
        <v/>
      </c>
      <c r="Q1647" s="210" t="str">
        <f t="shared" si="327"/>
        <v/>
      </c>
      <c r="R1647" s="113">
        <f t="shared" si="328"/>
        <v>0</v>
      </c>
      <c r="S1647" s="116">
        <f t="shared" si="329"/>
        <v>0</v>
      </c>
      <c r="T1647" s="129">
        <f t="shared" si="330"/>
        <v>0</v>
      </c>
      <c r="U1647" s="211">
        <f t="shared" si="331"/>
        <v>0</v>
      </c>
      <c r="V1647" s="212">
        <f t="shared" si="332"/>
        <v>0</v>
      </c>
      <c r="W1647" s="212">
        <f t="shared" si="333"/>
        <v>0</v>
      </c>
      <c r="X1647" s="213" t="str">
        <f t="shared" si="334"/>
        <v/>
      </c>
      <c r="Y1647" s="213" t="str">
        <f t="shared" si="335"/>
        <v/>
      </c>
    </row>
    <row r="1648" spans="1:25" ht="15">
      <c r="A1648" s="118"/>
      <c r="B1648" s="117"/>
      <c r="C1648" s="119"/>
      <c r="D1648" s="116" t="str">
        <f>IFERROR(VLOOKUP(C1648,'PER Sociodemografico'!A:L,2,0),"")</f>
        <v/>
      </c>
      <c r="E1648" s="116" t="str">
        <f>IFERROR(VLOOKUP(C1648,'PER Sociodemografico'!A:L,9,0),"")</f>
        <v/>
      </c>
      <c r="F1648" s="118"/>
      <c r="G1648" s="116" t="str">
        <f>IFERROR(VLOOKUP(C1648,'PER Sociodemografico'!A:L,10,0),"")</f>
        <v/>
      </c>
      <c r="H1648" s="120"/>
      <c r="I1648" s="117"/>
      <c r="J1648" s="117"/>
      <c r="K1648" s="113" t="str">
        <f t="shared" si="324"/>
        <v/>
      </c>
      <c r="L1648" s="114" t="str">
        <f t="shared" si="325"/>
        <v/>
      </c>
      <c r="M1648" s="115" t="str">
        <f t="shared" si="326"/>
        <v/>
      </c>
      <c r="N1648" s="118"/>
      <c r="O1648" s="116" t="str">
        <f>IFERROR(VLOOKUP(N1648,'Código del Diagnóstico'!$A$2:$B$12426,2,0),"")</f>
        <v/>
      </c>
      <c r="P1648" s="209" t="str">
        <f>IFERROR(VLOOKUP(C1648,'PER Sociodemografico'!A:G,7,0),"")</f>
        <v/>
      </c>
      <c r="Q1648" s="210" t="str">
        <f t="shared" si="327"/>
        <v/>
      </c>
      <c r="R1648" s="113">
        <f t="shared" si="328"/>
        <v>0</v>
      </c>
      <c r="S1648" s="116">
        <f t="shared" si="329"/>
        <v>0</v>
      </c>
      <c r="T1648" s="129">
        <f t="shared" si="330"/>
        <v>0</v>
      </c>
      <c r="U1648" s="211">
        <f t="shared" si="331"/>
        <v>0</v>
      </c>
      <c r="V1648" s="212">
        <f t="shared" si="332"/>
        <v>0</v>
      </c>
      <c r="W1648" s="212">
        <f t="shared" si="333"/>
        <v>0</v>
      </c>
      <c r="X1648" s="213" t="str">
        <f t="shared" si="334"/>
        <v/>
      </c>
      <c r="Y1648" s="213" t="str">
        <f t="shared" si="335"/>
        <v/>
      </c>
    </row>
    <row r="1649" spans="1:25" ht="15">
      <c r="A1649" s="118"/>
      <c r="B1649" s="117"/>
      <c r="C1649" s="119"/>
      <c r="D1649" s="116" t="str">
        <f>IFERROR(VLOOKUP(C1649,'PER Sociodemografico'!A:L,2,0),"")</f>
        <v/>
      </c>
      <c r="E1649" s="116" t="str">
        <f>IFERROR(VLOOKUP(C1649,'PER Sociodemografico'!A:L,9,0),"")</f>
        <v/>
      </c>
      <c r="F1649" s="118"/>
      <c r="G1649" s="116" t="str">
        <f>IFERROR(VLOOKUP(C1649,'PER Sociodemografico'!A:L,10,0),"")</f>
        <v/>
      </c>
      <c r="H1649" s="120"/>
      <c r="I1649" s="117"/>
      <c r="J1649" s="117"/>
      <c r="K1649" s="113" t="str">
        <f t="shared" si="324"/>
        <v/>
      </c>
      <c r="L1649" s="114" t="str">
        <f t="shared" si="325"/>
        <v/>
      </c>
      <c r="M1649" s="115" t="str">
        <f t="shared" si="326"/>
        <v/>
      </c>
      <c r="N1649" s="118"/>
      <c r="O1649" s="116" t="str">
        <f>IFERROR(VLOOKUP(N1649,'Código del Diagnóstico'!$A$2:$B$12426,2,0),"")</f>
        <v/>
      </c>
      <c r="P1649" s="209" t="str">
        <f>IFERROR(VLOOKUP(C1649,'PER Sociodemografico'!A:G,7,0),"")</f>
        <v/>
      </c>
      <c r="Q1649" s="210" t="str">
        <f t="shared" si="327"/>
        <v/>
      </c>
      <c r="R1649" s="113">
        <f t="shared" si="328"/>
        <v>0</v>
      </c>
      <c r="S1649" s="116">
        <f t="shared" si="329"/>
        <v>0</v>
      </c>
      <c r="T1649" s="129">
        <f t="shared" si="330"/>
        <v>0</v>
      </c>
      <c r="U1649" s="211">
        <f t="shared" si="331"/>
        <v>0</v>
      </c>
      <c r="V1649" s="212">
        <f t="shared" si="332"/>
        <v>0</v>
      </c>
      <c r="W1649" s="212">
        <f t="shared" si="333"/>
        <v>0</v>
      </c>
      <c r="X1649" s="213" t="str">
        <f t="shared" si="334"/>
        <v/>
      </c>
      <c r="Y1649" s="213" t="str">
        <f t="shared" si="335"/>
        <v/>
      </c>
    </row>
    <row r="1650" spans="1:25" ht="15">
      <c r="A1650" s="118"/>
      <c r="B1650" s="117"/>
      <c r="C1650" s="119"/>
      <c r="D1650" s="116" t="str">
        <f>IFERROR(VLOOKUP(C1650,'PER Sociodemografico'!A:L,2,0),"")</f>
        <v/>
      </c>
      <c r="E1650" s="116" t="str">
        <f>IFERROR(VLOOKUP(C1650,'PER Sociodemografico'!A:L,9,0),"")</f>
        <v/>
      </c>
      <c r="F1650" s="118"/>
      <c r="G1650" s="116" t="str">
        <f>IFERROR(VLOOKUP(C1650,'PER Sociodemografico'!A:L,10,0),"")</f>
        <v/>
      </c>
      <c r="H1650" s="120"/>
      <c r="I1650" s="117"/>
      <c r="J1650" s="117"/>
      <c r="K1650" s="113" t="str">
        <f t="shared" si="324"/>
        <v/>
      </c>
      <c r="L1650" s="114" t="str">
        <f t="shared" si="325"/>
        <v/>
      </c>
      <c r="M1650" s="115" t="str">
        <f t="shared" si="326"/>
        <v/>
      </c>
      <c r="N1650" s="118"/>
      <c r="O1650" s="116" t="str">
        <f>IFERROR(VLOOKUP(N1650,'Código del Diagnóstico'!$A$2:$B$12426,2,0),"")</f>
        <v/>
      </c>
      <c r="P1650" s="209" t="str">
        <f>IFERROR(VLOOKUP(C1650,'PER Sociodemografico'!A:G,7,0),"")</f>
        <v/>
      </c>
      <c r="Q1650" s="210" t="str">
        <f t="shared" si="327"/>
        <v/>
      </c>
      <c r="R1650" s="113">
        <f t="shared" si="328"/>
        <v>0</v>
      </c>
      <c r="S1650" s="116">
        <f t="shared" si="329"/>
        <v>0</v>
      </c>
      <c r="T1650" s="129">
        <f t="shared" si="330"/>
        <v>0</v>
      </c>
      <c r="U1650" s="211">
        <f t="shared" si="331"/>
        <v>0</v>
      </c>
      <c r="V1650" s="212">
        <f t="shared" si="332"/>
        <v>0</v>
      </c>
      <c r="W1650" s="212">
        <f t="shared" si="333"/>
        <v>0</v>
      </c>
      <c r="X1650" s="213" t="str">
        <f t="shared" si="334"/>
        <v/>
      </c>
      <c r="Y1650" s="213" t="str">
        <f t="shared" si="335"/>
        <v/>
      </c>
    </row>
    <row r="1651" spans="1:25" ht="15">
      <c r="A1651" s="118"/>
      <c r="B1651" s="117"/>
      <c r="C1651" s="119"/>
      <c r="D1651" s="116" t="str">
        <f>IFERROR(VLOOKUP(C1651,'PER Sociodemografico'!A:L,2,0),"")</f>
        <v/>
      </c>
      <c r="E1651" s="116" t="str">
        <f>IFERROR(VLOOKUP(C1651,'PER Sociodemografico'!A:L,9,0),"")</f>
        <v/>
      </c>
      <c r="F1651" s="118"/>
      <c r="G1651" s="116" t="str">
        <f>IFERROR(VLOOKUP(C1651,'PER Sociodemografico'!A:L,10,0),"")</f>
        <v/>
      </c>
      <c r="H1651" s="120"/>
      <c r="I1651" s="117"/>
      <c r="J1651" s="117"/>
      <c r="K1651" s="113" t="str">
        <f t="shared" si="324"/>
        <v/>
      </c>
      <c r="L1651" s="114" t="str">
        <f t="shared" si="325"/>
        <v/>
      </c>
      <c r="M1651" s="115" t="str">
        <f t="shared" si="326"/>
        <v/>
      </c>
      <c r="N1651" s="118"/>
      <c r="O1651" s="116" t="str">
        <f>IFERROR(VLOOKUP(N1651,'Código del Diagnóstico'!$A$2:$B$12426,2,0),"")</f>
        <v/>
      </c>
      <c r="P1651" s="209" t="str">
        <f>IFERROR(VLOOKUP(C1651,'PER Sociodemografico'!A:G,7,0),"")</f>
        <v/>
      </c>
      <c r="Q1651" s="210" t="str">
        <f t="shared" si="327"/>
        <v/>
      </c>
      <c r="R1651" s="113">
        <f t="shared" si="328"/>
        <v>0</v>
      </c>
      <c r="S1651" s="116">
        <f t="shared" si="329"/>
        <v>0</v>
      </c>
      <c r="T1651" s="129">
        <f t="shared" si="330"/>
        <v>0</v>
      </c>
      <c r="U1651" s="211">
        <f t="shared" si="331"/>
        <v>0</v>
      </c>
      <c r="V1651" s="212">
        <f t="shared" si="332"/>
        <v>0</v>
      </c>
      <c r="W1651" s="212">
        <f t="shared" si="333"/>
        <v>0</v>
      </c>
      <c r="X1651" s="213" t="str">
        <f t="shared" si="334"/>
        <v/>
      </c>
      <c r="Y1651" s="213" t="str">
        <f t="shared" si="335"/>
        <v/>
      </c>
    </row>
    <row r="1652" spans="1:25" ht="15">
      <c r="A1652" s="118"/>
      <c r="B1652" s="117"/>
      <c r="C1652" s="119"/>
      <c r="D1652" s="116" t="str">
        <f>IFERROR(VLOOKUP(C1652,'PER Sociodemografico'!A:L,2,0),"")</f>
        <v/>
      </c>
      <c r="E1652" s="116" t="str">
        <f>IFERROR(VLOOKUP(C1652,'PER Sociodemografico'!A:L,9,0),"")</f>
        <v/>
      </c>
      <c r="F1652" s="118"/>
      <c r="G1652" s="116" t="str">
        <f>IFERROR(VLOOKUP(C1652,'PER Sociodemografico'!A:L,10,0),"")</f>
        <v/>
      </c>
      <c r="H1652" s="120"/>
      <c r="I1652" s="117"/>
      <c r="J1652" s="117"/>
      <c r="K1652" s="113" t="str">
        <f t="shared" si="324"/>
        <v/>
      </c>
      <c r="L1652" s="114" t="str">
        <f t="shared" si="325"/>
        <v/>
      </c>
      <c r="M1652" s="115" t="str">
        <f t="shared" si="326"/>
        <v/>
      </c>
      <c r="N1652" s="118"/>
      <c r="O1652" s="116" t="str">
        <f>IFERROR(VLOOKUP(N1652,'Código del Diagnóstico'!$A$2:$B$12426,2,0),"")</f>
        <v/>
      </c>
      <c r="P1652" s="209" t="str">
        <f>IFERROR(VLOOKUP(C1652,'PER Sociodemografico'!A:G,7,0),"")</f>
        <v/>
      </c>
      <c r="Q1652" s="210" t="str">
        <f t="shared" si="327"/>
        <v/>
      </c>
      <c r="R1652" s="113">
        <f t="shared" si="328"/>
        <v>0</v>
      </c>
      <c r="S1652" s="116">
        <f t="shared" si="329"/>
        <v>0</v>
      </c>
      <c r="T1652" s="129">
        <f t="shared" si="330"/>
        <v>0</v>
      </c>
      <c r="U1652" s="211">
        <f t="shared" si="331"/>
        <v>0</v>
      </c>
      <c r="V1652" s="212">
        <f t="shared" si="332"/>
        <v>0</v>
      </c>
      <c r="W1652" s="212">
        <f t="shared" si="333"/>
        <v>0</v>
      </c>
      <c r="X1652" s="213" t="str">
        <f t="shared" si="334"/>
        <v/>
      </c>
      <c r="Y1652" s="213" t="str">
        <f t="shared" si="335"/>
        <v/>
      </c>
    </row>
    <row r="1653" spans="1:25" ht="15">
      <c r="A1653" s="118"/>
      <c r="B1653" s="117"/>
      <c r="C1653" s="119"/>
      <c r="D1653" s="116" t="str">
        <f>IFERROR(VLOOKUP(C1653,'PER Sociodemografico'!A:L,2,0),"")</f>
        <v/>
      </c>
      <c r="E1653" s="116" t="str">
        <f>IFERROR(VLOOKUP(C1653,'PER Sociodemografico'!A:L,9,0),"")</f>
        <v/>
      </c>
      <c r="F1653" s="118"/>
      <c r="G1653" s="116" t="str">
        <f>IFERROR(VLOOKUP(C1653,'PER Sociodemografico'!A:L,10,0),"")</f>
        <v/>
      </c>
      <c r="H1653" s="120"/>
      <c r="I1653" s="117"/>
      <c r="J1653" s="117"/>
      <c r="K1653" s="113" t="str">
        <f t="shared" si="324"/>
        <v/>
      </c>
      <c r="L1653" s="114" t="str">
        <f t="shared" si="325"/>
        <v/>
      </c>
      <c r="M1653" s="115" t="str">
        <f t="shared" si="326"/>
        <v/>
      </c>
      <c r="N1653" s="118"/>
      <c r="O1653" s="116" t="str">
        <f>IFERROR(VLOOKUP(N1653,'Código del Diagnóstico'!$A$2:$B$12426,2,0),"")</f>
        <v/>
      </c>
      <c r="P1653" s="209" t="str">
        <f>IFERROR(VLOOKUP(C1653,'PER Sociodemografico'!A:G,7,0),"")</f>
        <v/>
      </c>
      <c r="Q1653" s="210" t="str">
        <f t="shared" si="327"/>
        <v/>
      </c>
      <c r="R1653" s="113">
        <f t="shared" si="328"/>
        <v>0</v>
      </c>
      <c r="S1653" s="116">
        <f t="shared" si="329"/>
        <v>0</v>
      </c>
      <c r="T1653" s="129">
        <f t="shared" si="330"/>
        <v>0</v>
      </c>
      <c r="U1653" s="211">
        <f t="shared" si="331"/>
        <v>0</v>
      </c>
      <c r="V1653" s="212">
        <f t="shared" si="332"/>
        <v>0</v>
      </c>
      <c r="W1653" s="212">
        <f t="shared" si="333"/>
        <v>0</v>
      </c>
      <c r="X1653" s="213" t="str">
        <f t="shared" si="334"/>
        <v/>
      </c>
      <c r="Y1653" s="213" t="str">
        <f t="shared" si="335"/>
        <v/>
      </c>
    </row>
    <row r="1654" spans="1:25" ht="15">
      <c r="A1654" s="118"/>
      <c r="B1654" s="117"/>
      <c r="C1654" s="119"/>
      <c r="D1654" s="116" t="str">
        <f>IFERROR(VLOOKUP(C1654,'PER Sociodemografico'!A:L,2,0),"")</f>
        <v/>
      </c>
      <c r="E1654" s="116" t="str">
        <f>IFERROR(VLOOKUP(C1654,'PER Sociodemografico'!A:L,9,0),"")</f>
        <v/>
      </c>
      <c r="F1654" s="118"/>
      <c r="G1654" s="116" t="str">
        <f>IFERROR(VLOOKUP(C1654,'PER Sociodemografico'!A:L,10,0),"")</f>
        <v/>
      </c>
      <c r="H1654" s="120"/>
      <c r="I1654" s="117"/>
      <c r="J1654" s="117"/>
      <c r="K1654" s="113" t="str">
        <f t="shared" si="324"/>
        <v/>
      </c>
      <c r="L1654" s="114" t="str">
        <f t="shared" si="325"/>
        <v/>
      </c>
      <c r="M1654" s="115" t="str">
        <f t="shared" si="326"/>
        <v/>
      </c>
      <c r="N1654" s="118"/>
      <c r="O1654" s="116" t="str">
        <f>IFERROR(VLOOKUP(N1654,'Código del Diagnóstico'!$A$2:$B$12426,2,0),"")</f>
        <v/>
      </c>
      <c r="P1654" s="209" t="str">
        <f>IFERROR(VLOOKUP(C1654,'PER Sociodemografico'!A:G,7,0),"")</f>
        <v/>
      </c>
      <c r="Q1654" s="210" t="str">
        <f t="shared" si="327"/>
        <v/>
      </c>
      <c r="R1654" s="113">
        <f t="shared" si="328"/>
        <v>0</v>
      </c>
      <c r="S1654" s="116">
        <f t="shared" si="329"/>
        <v>0</v>
      </c>
      <c r="T1654" s="129">
        <f t="shared" si="330"/>
        <v>0</v>
      </c>
      <c r="U1654" s="211">
        <f t="shared" si="331"/>
        <v>0</v>
      </c>
      <c r="V1654" s="212">
        <f t="shared" si="332"/>
        <v>0</v>
      </c>
      <c r="W1654" s="212">
        <f t="shared" si="333"/>
        <v>0</v>
      </c>
      <c r="X1654" s="213" t="str">
        <f t="shared" si="334"/>
        <v/>
      </c>
      <c r="Y1654" s="213" t="str">
        <f t="shared" si="335"/>
        <v/>
      </c>
    </row>
    <row r="1655" spans="1:25" ht="15">
      <c r="A1655" s="118"/>
      <c r="B1655" s="117"/>
      <c r="C1655" s="119"/>
      <c r="D1655" s="116" t="str">
        <f>IFERROR(VLOOKUP(C1655,'PER Sociodemografico'!A:L,2,0),"")</f>
        <v/>
      </c>
      <c r="E1655" s="116" t="str">
        <f>IFERROR(VLOOKUP(C1655,'PER Sociodemografico'!A:L,9,0),"")</f>
        <v/>
      </c>
      <c r="F1655" s="118"/>
      <c r="G1655" s="116" t="str">
        <f>IFERROR(VLOOKUP(C1655,'PER Sociodemografico'!A:L,10,0),"")</f>
        <v/>
      </c>
      <c r="H1655" s="120"/>
      <c r="I1655" s="117"/>
      <c r="J1655" s="117"/>
      <c r="K1655" s="113" t="str">
        <f t="shared" si="324"/>
        <v/>
      </c>
      <c r="L1655" s="114" t="str">
        <f t="shared" si="325"/>
        <v/>
      </c>
      <c r="M1655" s="115" t="str">
        <f t="shared" si="326"/>
        <v/>
      </c>
      <c r="N1655" s="118"/>
      <c r="O1655" s="116" t="str">
        <f>IFERROR(VLOOKUP(N1655,'Código del Diagnóstico'!$A$2:$B$12426,2,0),"")</f>
        <v/>
      </c>
      <c r="P1655" s="209" t="str">
        <f>IFERROR(VLOOKUP(C1655,'PER Sociodemografico'!A:G,7,0),"")</f>
        <v/>
      </c>
      <c r="Q1655" s="210" t="str">
        <f t="shared" si="327"/>
        <v/>
      </c>
      <c r="R1655" s="113">
        <f t="shared" si="328"/>
        <v>0</v>
      </c>
      <c r="S1655" s="116">
        <f t="shared" si="329"/>
        <v>0</v>
      </c>
      <c r="T1655" s="129">
        <f t="shared" si="330"/>
        <v>0</v>
      </c>
      <c r="U1655" s="211">
        <f t="shared" si="331"/>
        <v>0</v>
      </c>
      <c r="V1655" s="212">
        <f t="shared" si="332"/>
        <v>0</v>
      </c>
      <c r="W1655" s="212">
        <f t="shared" si="333"/>
        <v>0</v>
      </c>
      <c r="X1655" s="213" t="str">
        <f t="shared" si="334"/>
        <v/>
      </c>
      <c r="Y1655" s="213" t="str">
        <f t="shared" si="335"/>
        <v/>
      </c>
    </row>
    <row r="1656" spans="1:25" ht="15">
      <c r="A1656" s="118"/>
      <c r="B1656" s="117"/>
      <c r="C1656" s="119"/>
      <c r="D1656" s="116" t="str">
        <f>IFERROR(VLOOKUP(C1656,'PER Sociodemografico'!A:L,2,0),"")</f>
        <v/>
      </c>
      <c r="E1656" s="116" t="str">
        <f>IFERROR(VLOOKUP(C1656,'PER Sociodemografico'!A:L,9,0),"")</f>
        <v/>
      </c>
      <c r="F1656" s="118"/>
      <c r="G1656" s="116" t="str">
        <f>IFERROR(VLOOKUP(C1656,'PER Sociodemografico'!A:L,10,0),"")</f>
        <v/>
      </c>
      <c r="H1656" s="120"/>
      <c r="I1656" s="117"/>
      <c r="J1656" s="117"/>
      <c r="K1656" s="113" t="str">
        <f t="shared" si="324"/>
        <v/>
      </c>
      <c r="L1656" s="114" t="str">
        <f t="shared" si="325"/>
        <v/>
      </c>
      <c r="M1656" s="115" t="str">
        <f t="shared" si="326"/>
        <v/>
      </c>
      <c r="N1656" s="118"/>
      <c r="O1656" s="116" t="str">
        <f>IFERROR(VLOOKUP(N1656,'Código del Diagnóstico'!$A$2:$B$12426,2,0),"")</f>
        <v/>
      </c>
      <c r="P1656" s="209" t="str">
        <f>IFERROR(VLOOKUP(C1656,'PER Sociodemografico'!A:G,7,0),"")</f>
        <v/>
      </c>
      <c r="Q1656" s="210" t="str">
        <f t="shared" si="327"/>
        <v/>
      </c>
      <c r="R1656" s="113">
        <f t="shared" si="328"/>
        <v>0</v>
      </c>
      <c r="S1656" s="116">
        <f t="shared" si="329"/>
        <v>0</v>
      </c>
      <c r="T1656" s="129">
        <f t="shared" si="330"/>
        <v>0</v>
      </c>
      <c r="U1656" s="211">
        <f t="shared" si="331"/>
        <v>0</v>
      </c>
      <c r="V1656" s="212">
        <f t="shared" si="332"/>
        <v>0</v>
      </c>
      <c r="W1656" s="212">
        <f t="shared" si="333"/>
        <v>0</v>
      </c>
      <c r="X1656" s="213" t="str">
        <f t="shared" si="334"/>
        <v/>
      </c>
      <c r="Y1656" s="213" t="str">
        <f t="shared" si="335"/>
        <v/>
      </c>
    </row>
    <row r="1657" spans="1:25" ht="15">
      <c r="A1657" s="118"/>
      <c r="B1657" s="117"/>
      <c r="C1657" s="119"/>
      <c r="D1657" s="116" t="str">
        <f>IFERROR(VLOOKUP(C1657,'PER Sociodemografico'!A:L,2,0),"")</f>
        <v/>
      </c>
      <c r="E1657" s="116" t="str">
        <f>IFERROR(VLOOKUP(C1657,'PER Sociodemografico'!A:L,9,0),"")</f>
        <v/>
      </c>
      <c r="F1657" s="118"/>
      <c r="G1657" s="116" t="str">
        <f>IFERROR(VLOOKUP(C1657,'PER Sociodemografico'!A:L,10,0),"")</f>
        <v/>
      </c>
      <c r="H1657" s="120"/>
      <c r="I1657" s="117"/>
      <c r="J1657" s="117"/>
      <c r="K1657" s="113" t="str">
        <f t="shared" si="324"/>
        <v/>
      </c>
      <c r="L1657" s="114" t="str">
        <f t="shared" si="325"/>
        <v/>
      </c>
      <c r="M1657" s="115" t="str">
        <f t="shared" si="326"/>
        <v/>
      </c>
      <c r="N1657" s="118"/>
      <c r="O1657" s="116" t="str">
        <f>IFERROR(VLOOKUP(N1657,'Código del Diagnóstico'!$A$2:$B$12426,2,0),"")</f>
        <v/>
      </c>
      <c r="P1657" s="209" t="str">
        <f>IFERROR(VLOOKUP(C1657,'PER Sociodemografico'!A:G,7,0),"")</f>
        <v/>
      </c>
      <c r="Q1657" s="210" t="str">
        <f t="shared" si="327"/>
        <v/>
      </c>
      <c r="R1657" s="113">
        <f t="shared" si="328"/>
        <v>0</v>
      </c>
      <c r="S1657" s="116">
        <f t="shared" si="329"/>
        <v>0</v>
      </c>
      <c r="T1657" s="129">
        <f t="shared" si="330"/>
        <v>0</v>
      </c>
      <c r="U1657" s="211">
        <f t="shared" si="331"/>
        <v>0</v>
      </c>
      <c r="V1657" s="212">
        <f t="shared" si="332"/>
        <v>0</v>
      </c>
      <c r="W1657" s="212">
        <f t="shared" si="333"/>
        <v>0</v>
      </c>
      <c r="X1657" s="213" t="str">
        <f t="shared" si="334"/>
        <v/>
      </c>
      <c r="Y1657" s="213" t="str">
        <f t="shared" si="335"/>
        <v/>
      </c>
    </row>
    <row r="1658" spans="1:25" ht="15">
      <c r="A1658" s="118"/>
      <c r="B1658" s="117"/>
      <c r="C1658" s="119"/>
      <c r="D1658" s="116" t="str">
        <f>IFERROR(VLOOKUP(C1658,'PER Sociodemografico'!A:L,2,0),"")</f>
        <v/>
      </c>
      <c r="E1658" s="116" t="str">
        <f>IFERROR(VLOOKUP(C1658,'PER Sociodemografico'!A:L,9,0),"")</f>
        <v/>
      </c>
      <c r="F1658" s="118"/>
      <c r="G1658" s="116" t="str">
        <f>IFERROR(VLOOKUP(C1658,'PER Sociodemografico'!A:L,10,0),"")</f>
        <v/>
      </c>
      <c r="H1658" s="120"/>
      <c r="I1658" s="117"/>
      <c r="J1658" s="117"/>
      <c r="K1658" s="113" t="str">
        <f t="shared" si="324"/>
        <v/>
      </c>
      <c r="L1658" s="114" t="str">
        <f t="shared" si="325"/>
        <v/>
      </c>
      <c r="M1658" s="115" t="str">
        <f t="shared" si="326"/>
        <v/>
      </c>
      <c r="N1658" s="118"/>
      <c r="O1658" s="116" t="str">
        <f>IFERROR(VLOOKUP(N1658,'Código del Diagnóstico'!$A$2:$B$12426,2,0),"")</f>
        <v/>
      </c>
      <c r="P1658" s="209" t="str">
        <f>IFERROR(VLOOKUP(C1658,'PER Sociodemografico'!A:G,7,0),"")</f>
        <v/>
      </c>
      <c r="Q1658" s="210" t="str">
        <f t="shared" si="327"/>
        <v/>
      </c>
      <c r="R1658" s="113">
        <f t="shared" si="328"/>
        <v>0</v>
      </c>
      <c r="S1658" s="116">
        <f t="shared" si="329"/>
        <v>0</v>
      </c>
      <c r="T1658" s="129">
        <f t="shared" si="330"/>
        <v>0</v>
      </c>
      <c r="U1658" s="211">
        <f t="shared" si="331"/>
        <v>0</v>
      </c>
      <c r="V1658" s="212">
        <f t="shared" si="332"/>
        <v>0</v>
      </c>
      <c r="W1658" s="212">
        <f t="shared" si="333"/>
        <v>0</v>
      </c>
      <c r="X1658" s="213" t="str">
        <f t="shared" si="334"/>
        <v/>
      </c>
      <c r="Y1658" s="213" t="str">
        <f t="shared" si="335"/>
        <v/>
      </c>
    </row>
    <row r="1659" spans="1:25" ht="15">
      <c r="A1659" s="118"/>
      <c r="B1659" s="117"/>
      <c r="C1659" s="119"/>
      <c r="D1659" s="116" t="str">
        <f>IFERROR(VLOOKUP(C1659,'PER Sociodemografico'!A:L,2,0),"")</f>
        <v/>
      </c>
      <c r="E1659" s="116" t="str">
        <f>IFERROR(VLOOKUP(C1659,'PER Sociodemografico'!A:L,9,0),"")</f>
        <v/>
      </c>
      <c r="F1659" s="118"/>
      <c r="G1659" s="116" t="str">
        <f>IFERROR(VLOOKUP(C1659,'PER Sociodemografico'!A:L,10,0),"")</f>
        <v/>
      </c>
      <c r="H1659" s="120"/>
      <c r="I1659" s="117"/>
      <c r="J1659" s="117"/>
      <c r="K1659" s="113" t="str">
        <f t="shared" si="324"/>
        <v/>
      </c>
      <c r="L1659" s="114" t="str">
        <f t="shared" si="325"/>
        <v/>
      </c>
      <c r="M1659" s="115" t="str">
        <f t="shared" si="326"/>
        <v/>
      </c>
      <c r="N1659" s="118"/>
      <c r="O1659" s="116" t="str">
        <f>IFERROR(VLOOKUP(N1659,'Código del Diagnóstico'!$A$2:$B$12426,2,0),"")</f>
        <v/>
      </c>
      <c r="P1659" s="209" t="str">
        <f>IFERROR(VLOOKUP(C1659,'PER Sociodemografico'!A:G,7,0),"")</f>
        <v/>
      </c>
      <c r="Q1659" s="210" t="str">
        <f t="shared" si="327"/>
        <v/>
      </c>
      <c r="R1659" s="113">
        <f t="shared" si="328"/>
        <v>0</v>
      </c>
      <c r="S1659" s="116">
        <f t="shared" si="329"/>
        <v>0</v>
      </c>
      <c r="T1659" s="129">
        <f t="shared" si="330"/>
        <v>0</v>
      </c>
      <c r="U1659" s="211">
        <f t="shared" si="331"/>
        <v>0</v>
      </c>
      <c r="V1659" s="212">
        <f t="shared" si="332"/>
        <v>0</v>
      </c>
      <c r="W1659" s="212">
        <f t="shared" si="333"/>
        <v>0</v>
      </c>
      <c r="X1659" s="213" t="str">
        <f t="shared" si="334"/>
        <v/>
      </c>
      <c r="Y1659" s="213" t="str">
        <f t="shared" si="335"/>
        <v/>
      </c>
    </row>
    <row r="1660" spans="1:25" ht="15">
      <c r="A1660" s="118"/>
      <c r="B1660" s="117"/>
      <c r="C1660" s="119"/>
      <c r="D1660" s="116" t="str">
        <f>IFERROR(VLOOKUP(C1660,'PER Sociodemografico'!A:L,2,0),"")</f>
        <v/>
      </c>
      <c r="E1660" s="116" t="str">
        <f>IFERROR(VLOOKUP(C1660,'PER Sociodemografico'!A:L,9,0),"")</f>
        <v/>
      </c>
      <c r="F1660" s="118"/>
      <c r="G1660" s="116" t="str">
        <f>IFERROR(VLOOKUP(C1660,'PER Sociodemografico'!A:L,10,0),"")</f>
        <v/>
      </c>
      <c r="H1660" s="120"/>
      <c r="I1660" s="117"/>
      <c r="J1660" s="117"/>
      <c r="K1660" s="113" t="str">
        <f t="shared" si="324"/>
        <v/>
      </c>
      <c r="L1660" s="114" t="str">
        <f t="shared" si="325"/>
        <v/>
      </c>
      <c r="M1660" s="115" t="str">
        <f t="shared" si="326"/>
        <v/>
      </c>
      <c r="N1660" s="118"/>
      <c r="O1660" s="116" t="str">
        <f>IFERROR(VLOOKUP(N1660,'Código del Diagnóstico'!$A$2:$B$12426,2,0),"")</f>
        <v/>
      </c>
      <c r="P1660" s="209" t="str">
        <f>IFERROR(VLOOKUP(C1660,'PER Sociodemografico'!A:G,7,0),"")</f>
        <v/>
      </c>
      <c r="Q1660" s="210" t="str">
        <f t="shared" si="327"/>
        <v/>
      </c>
      <c r="R1660" s="113">
        <f t="shared" si="328"/>
        <v>0</v>
      </c>
      <c r="S1660" s="116">
        <f t="shared" si="329"/>
        <v>0</v>
      </c>
      <c r="T1660" s="129">
        <f t="shared" si="330"/>
        <v>0</v>
      </c>
      <c r="U1660" s="211">
        <f t="shared" si="331"/>
        <v>0</v>
      </c>
      <c r="V1660" s="212">
        <f t="shared" si="332"/>
        <v>0</v>
      </c>
      <c r="W1660" s="212">
        <f t="shared" si="333"/>
        <v>0</v>
      </c>
      <c r="X1660" s="213" t="str">
        <f t="shared" si="334"/>
        <v/>
      </c>
      <c r="Y1660" s="213" t="str">
        <f t="shared" si="335"/>
        <v/>
      </c>
    </row>
    <row r="1661" spans="1:25" ht="15">
      <c r="A1661" s="118"/>
      <c r="B1661" s="117"/>
      <c r="C1661" s="119"/>
      <c r="D1661" s="116" t="str">
        <f>IFERROR(VLOOKUP(C1661,'PER Sociodemografico'!A:L,2,0),"")</f>
        <v/>
      </c>
      <c r="E1661" s="116" t="str">
        <f>IFERROR(VLOOKUP(C1661,'PER Sociodemografico'!A:L,9,0),"")</f>
        <v/>
      </c>
      <c r="F1661" s="118"/>
      <c r="G1661" s="116" t="str">
        <f>IFERROR(VLOOKUP(C1661,'PER Sociodemografico'!A:L,10,0),"")</f>
        <v/>
      </c>
      <c r="H1661" s="120"/>
      <c r="I1661" s="117"/>
      <c r="J1661" s="117"/>
      <c r="K1661" s="113" t="str">
        <f t="shared" si="324"/>
        <v/>
      </c>
      <c r="L1661" s="114" t="str">
        <f t="shared" si="325"/>
        <v/>
      </c>
      <c r="M1661" s="115" t="str">
        <f t="shared" si="326"/>
        <v/>
      </c>
      <c r="N1661" s="118"/>
      <c r="O1661" s="116" t="str">
        <f>IFERROR(VLOOKUP(N1661,'Código del Diagnóstico'!$A$2:$B$12426,2,0),"")</f>
        <v/>
      </c>
      <c r="P1661" s="209" t="str">
        <f>IFERROR(VLOOKUP(C1661,'PER Sociodemografico'!A:G,7,0),"")</f>
        <v/>
      </c>
      <c r="Q1661" s="210" t="str">
        <f t="shared" si="327"/>
        <v/>
      </c>
      <c r="R1661" s="113">
        <f t="shared" si="328"/>
        <v>0</v>
      </c>
      <c r="S1661" s="116">
        <f t="shared" si="329"/>
        <v>0</v>
      </c>
      <c r="T1661" s="129">
        <f t="shared" si="330"/>
        <v>0</v>
      </c>
      <c r="U1661" s="211">
        <f t="shared" si="331"/>
        <v>0</v>
      </c>
      <c r="V1661" s="212">
        <f t="shared" si="332"/>
        <v>0</v>
      </c>
      <c r="W1661" s="212">
        <f t="shared" si="333"/>
        <v>0</v>
      </c>
      <c r="X1661" s="213" t="str">
        <f t="shared" si="334"/>
        <v/>
      </c>
      <c r="Y1661" s="213" t="str">
        <f t="shared" si="335"/>
        <v/>
      </c>
    </row>
    <row r="1662" spans="1:25" ht="15">
      <c r="A1662" s="118"/>
      <c r="B1662" s="117"/>
      <c r="C1662" s="119"/>
      <c r="D1662" s="116" t="str">
        <f>IFERROR(VLOOKUP(C1662,'PER Sociodemografico'!A:L,2,0),"")</f>
        <v/>
      </c>
      <c r="E1662" s="116" t="str">
        <f>IFERROR(VLOOKUP(C1662,'PER Sociodemografico'!A:L,9,0),"")</f>
        <v/>
      </c>
      <c r="F1662" s="118"/>
      <c r="G1662" s="116" t="str">
        <f>IFERROR(VLOOKUP(C1662,'PER Sociodemografico'!A:L,10,0),"")</f>
        <v/>
      </c>
      <c r="H1662" s="120"/>
      <c r="I1662" s="117"/>
      <c r="J1662" s="117"/>
      <c r="K1662" s="113" t="str">
        <f t="shared" si="324"/>
        <v/>
      </c>
      <c r="L1662" s="114" t="str">
        <f t="shared" si="325"/>
        <v/>
      </c>
      <c r="M1662" s="115" t="str">
        <f t="shared" si="326"/>
        <v/>
      </c>
      <c r="N1662" s="118"/>
      <c r="O1662" s="116" t="str">
        <f>IFERROR(VLOOKUP(N1662,'Código del Diagnóstico'!$A$2:$B$12426,2,0),"")</f>
        <v/>
      </c>
      <c r="P1662" s="209" t="str">
        <f>IFERROR(VLOOKUP(C1662,'PER Sociodemografico'!A:G,7,0),"")</f>
        <v/>
      </c>
      <c r="Q1662" s="210" t="str">
        <f t="shared" si="327"/>
        <v/>
      </c>
      <c r="R1662" s="113">
        <f t="shared" si="328"/>
        <v>0</v>
      </c>
      <c r="S1662" s="116">
        <f t="shared" si="329"/>
        <v>0</v>
      </c>
      <c r="T1662" s="129">
        <f t="shared" si="330"/>
        <v>0</v>
      </c>
      <c r="U1662" s="211">
        <f t="shared" si="331"/>
        <v>0</v>
      </c>
      <c r="V1662" s="212">
        <f t="shared" si="332"/>
        <v>0</v>
      </c>
      <c r="W1662" s="212">
        <f t="shared" si="333"/>
        <v>0</v>
      </c>
      <c r="X1662" s="213" t="str">
        <f t="shared" si="334"/>
        <v/>
      </c>
      <c r="Y1662" s="213" t="str">
        <f t="shared" si="335"/>
        <v/>
      </c>
    </row>
    <row r="1663" spans="1:25" ht="15">
      <c r="A1663" s="118"/>
      <c r="B1663" s="117"/>
      <c r="C1663" s="119"/>
      <c r="D1663" s="116" t="str">
        <f>IFERROR(VLOOKUP(C1663,'PER Sociodemografico'!A:L,2,0),"")</f>
        <v/>
      </c>
      <c r="E1663" s="116" t="str">
        <f>IFERROR(VLOOKUP(C1663,'PER Sociodemografico'!A:L,9,0),"")</f>
        <v/>
      </c>
      <c r="F1663" s="118"/>
      <c r="G1663" s="116" t="str">
        <f>IFERROR(VLOOKUP(C1663,'PER Sociodemografico'!A:L,10,0),"")</f>
        <v/>
      </c>
      <c r="H1663" s="120"/>
      <c r="I1663" s="117"/>
      <c r="J1663" s="117"/>
      <c r="K1663" s="113" t="str">
        <f t="shared" si="324"/>
        <v/>
      </c>
      <c r="L1663" s="114" t="str">
        <f t="shared" si="325"/>
        <v/>
      </c>
      <c r="M1663" s="115" t="str">
        <f t="shared" si="326"/>
        <v/>
      </c>
      <c r="N1663" s="118"/>
      <c r="O1663" s="116" t="str">
        <f>IFERROR(VLOOKUP(N1663,'Código del Diagnóstico'!$A$2:$B$12426,2,0),"")</f>
        <v/>
      </c>
      <c r="P1663" s="209" t="str">
        <f>IFERROR(VLOOKUP(C1663,'PER Sociodemografico'!A:G,7,0),"")</f>
        <v/>
      </c>
      <c r="Q1663" s="210" t="str">
        <f t="shared" si="327"/>
        <v/>
      </c>
      <c r="R1663" s="113">
        <f t="shared" si="328"/>
        <v>0</v>
      </c>
      <c r="S1663" s="116">
        <f t="shared" si="329"/>
        <v>0</v>
      </c>
      <c r="T1663" s="129">
        <f t="shared" si="330"/>
        <v>0</v>
      </c>
      <c r="U1663" s="211">
        <f t="shared" si="331"/>
        <v>0</v>
      </c>
      <c r="V1663" s="212">
        <f t="shared" si="332"/>
        <v>0</v>
      </c>
      <c r="W1663" s="212">
        <f t="shared" si="333"/>
        <v>0</v>
      </c>
      <c r="X1663" s="213" t="str">
        <f t="shared" si="334"/>
        <v/>
      </c>
      <c r="Y1663" s="213" t="str">
        <f t="shared" si="335"/>
        <v/>
      </c>
    </row>
    <row r="1664" spans="1:25" ht="15">
      <c r="A1664" s="118"/>
      <c r="B1664" s="117"/>
      <c r="C1664" s="119"/>
      <c r="D1664" s="116" t="str">
        <f>IFERROR(VLOOKUP(C1664,'PER Sociodemografico'!A:L,2,0),"")</f>
        <v/>
      </c>
      <c r="E1664" s="116" t="str">
        <f>IFERROR(VLOOKUP(C1664,'PER Sociodemografico'!A:L,9,0),"")</f>
        <v/>
      </c>
      <c r="F1664" s="118"/>
      <c r="G1664" s="116" t="str">
        <f>IFERROR(VLOOKUP(C1664,'PER Sociodemografico'!A:L,10,0),"")</f>
        <v/>
      </c>
      <c r="H1664" s="120"/>
      <c r="I1664" s="117"/>
      <c r="J1664" s="117"/>
      <c r="K1664" s="113" t="str">
        <f t="shared" si="324"/>
        <v/>
      </c>
      <c r="L1664" s="114" t="str">
        <f t="shared" si="325"/>
        <v/>
      </c>
      <c r="M1664" s="115" t="str">
        <f t="shared" si="326"/>
        <v/>
      </c>
      <c r="N1664" s="118"/>
      <c r="O1664" s="116" t="str">
        <f>IFERROR(VLOOKUP(N1664,'Código del Diagnóstico'!$A$2:$B$12426,2,0),"")</f>
        <v/>
      </c>
      <c r="P1664" s="209" t="str">
        <f>IFERROR(VLOOKUP(C1664,'PER Sociodemografico'!A:G,7,0),"")</f>
        <v/>
      </c>
      <c r="Q1664" s="210" t="str">
        <f t="shared" si="327"/>
        <v/>
      </c>
      <c r="R1664" s="113">
        <f t="shared" si="328"/>
        <v>0</v>
      </c>
      <c r="S1664" s="116">
        <f t="shared" si="329"/>
        <v>0</v>
      </c>
      <c r="T1664" s="129">
        <f t="shared" si="330"/>
        <v>0</v>
      </c>
      <c r="U1664" s="211">
        <f t="shared" si="331"/>
        <v>0</v>
      </c>
      <c r="V1664" s="212">
        <f t="shared" si="332"/>
        <v>0</v>
      </c>
      <c r="W1664" s="212">
        <f t="shared" si="333"/>
        <v>0</v>
      </c>
      <c r="X1664" s="213" t="str">
        <f t="shared" si="334"/>
        <v/>
      </c>
      <c r="Y1664" s="213" t="str">
        <f t="shared" si="335"/>
        <v/>
      </c>
    </row>
    <row r="1665" spans="1:25" ht="15">
      <c r="A1665" s="118"/>
      <c r="B1665" s="117"/>
      <c r="C1665" s="119"/>
      <c r="D1665" s="116" t="str">
        <f>IFERROR(VLOOKUP(C1665,'PER Sociodemografico'!A:L,2,0),"")</f>
        <v/>
      </c>
      <c r="E1665" s="116" t="str">
        <f>IFERROR(VLOOKUP(C1665,'PER Sociodemografico'!A:L,9,0),"")</f>
        <v/>
      </c>
      <c r="F1665" s="118"/>
      <c r="G1665" s="116" t="str">
        <f>IFERROR(VLOOKUP(C1665,'PER Sociodemografico'!A:L,10,0),"")</f>
        <v/>
      </c>
      <c r="H1665" s="120"/>
      <c r="I1665" s="117"/>
      <c r="J1665" s="117"/>
      <c r="K1665" s="113" t="str">
        <f t="shared" si="324"/>
        <v/>
      </c>
      <c r="L1665" s="114" t="str">
        <f t="shared" si="325"/>
        <v/>
      </c>
      <c r="M1665" s="115" t="str">
        <f t="shared" si="326"/>
        <v/>
      </c>
      <c r="N1665" s="118"/>
      <c r="O1665" s="116" t="str">
        <f>IFERROR(VLOOKUP(N1665,'Código del Diagnóstico'!$A$2:$B$12426,2,0),"")</f>
        <v/>
      </c>
      <c r="P1665" s="209" t="str">
        <f>IFERROR(VLOOKUP(C1665,'PER Sociodemografico'!A:G,7,0),"")</f>
        <v/>
      </c>
      <c r="Q1665" s="210" t="str">
        <f t="shared" si="327"/>
        <v/>
      </c>
      <c r="R1665" s="113">
        <f t="shared" si="328"/>
        <v>0</v>
      </c>
      <c r="S1665" s="116">
        <f t="shared" si="329"/>
        <v>0</v>
      </c>
      <c r="T1665" s="129">
        <f t="shared" si="330"/>
        <v>0</v>
      </c>
      <c r="U1665" s="211">
        <f t="shared" si="331"/>
        <v>0</v>
      </c>
      <c r="V1665" s="212">
        <f t="shared" si="332"/>
        <v>0</v>
      </c>
      <c r="W1665" s="212">
        <f t="shared" si="333"/>
        <v>0</v>
      </c>
      <c r="X1665" s="213" t="str">
        <f t="shared" si="334"/>
        <v/>
      </c>
      <c r="Y1665" s="213" t="str">
        <f t="shared" si="335"/>
        <v/>
      </c>
    </row>
    <row r="1666" spans="1:25" ht="15">
      <c r="A1666" s="118"/>
      <c r="B1666" s="117"/>
      <c r="C1666" s="119"/>
      <c r="D1666" s="116" t="str">
        <f>IFERROR(VLOOKUP(C1666,'PER Sociodemografico'!A:L,2,0),"")</f>
        <v/>
      </c>
      <c r="E1666" s="116" t="str">
        <f>IFERROR(VLOOKUP(C1666,'PER Sociodemografico'!A:L,9,0),"")</f>
        <v/>
      </c>
      <c r="F1666" s="118"/>
      <c r="G1666" s="116" t="str">
        <f>IFERROR(VLOOKUP(C1666,'PER Sociodemografico'!A:L,10,0),"")</f>
        <v/>
      </c>
      <c r="H1666" s="120"/>
      <c r="I1666" s="117"/>
      <c r="J1666" s="117"/>
      <c r="K1666" s="113" t="str">
        <f t="shared" si="324"/>
        <v/>
      </c>
      <c r="L1666" s="114" t="str">
        <f t="shared" si="325"/>
        <v/>
      </c>
      <c r="M1666" s="115" t="str">
        <f t="shared" si="326"/>
        <v/>
      </c>
      <c r="N1666" s="118"/>
      <c r="O1666" s="116" t="str">
        <f>IFERROR(VLOOKUP(N1666,'Código del Diagnóstico'!$A$2:$B$12426,2,0),"")</f>
        <v/>
      </c>
      <c r="P1666" s="209" t="str">
        <f>IFERROR(VLOOKUP(C1666,'PER Sociodemografico'!A:G,7,0),"")</f>
        <v/>
      </c>
      <c r="Q1666" s="210" t="str">
        <f t="shared" si="327"/>
        <v/>
      </c>
      <c r="R1666" s="113">
        <f t="shared" si="328"/>
        <v>0</v>
      </c>
      <c r="S1666" s="116">
        <f t="shared" si="329"/>
        <v>0</v>
      </c>
      <c r="T1666" s="129">
        <f t="shared" si="330"/>
        <v>0</v>
      </c>
      <c r="U1666" s="211">
        <f t="shared" si="331"/>
        <v>0</v>
      </c>
      <c r="V1666" s="212">
        <f t="shared" si="332"/>
        <v>0</v>
      </c>
      <c r="W1666" s="212">
        <f t="shared" si="333"/>
        <v>0</v>
      </c>
      <c r="X1666" s="213" t="str">
        <f t="shared" si="334"/>
        <v/>
      </c>
      <c r="Y1666" s="213" t="str">
        <f t="shared" si="335"/>
        <v/>
      </c>
    </row>
    <row r="1667" spans="1:25" ht="15">
      <c r="A1667" s="118"/>
      <c r="B1667" s="117"/>
      <c r="C1667" s="119"/>
      <c r="D1667" s="116" t="str">
        <f>IFERROR(VLOOKUP(C1667,'PER Sociodemografico'!A:L,2,0),"")</f>
        <v/>
      </c>
      <c r="E1667" s="116" t="str">
        <f>IFERROR(VLOOKUP(C1667,'PER Sociodemografico'!A:L,9,0),"")</f>
        <v/>
      </c>
      <c r="F1667" s="118"/>
      <c r="G1667" s="116" t="str">
        <f>IFERROR(VLOOKUP(C1667,'PER Sociodemografico'!A:L,10,0),"")</f>
        <v/>
      </c>
      <c r="H1667" s="120"/>
      <c r="I1667" s="117"/>
      <c r="J1667" s="117"/>
      <c r="K1667" s="113" t="str">
        <f t="shared" si="324"/>
        <v/>
      </c>
      <c r="L1667" s="114" t="str">
        <f t="shared" si="325"/>
        <v/>
      </c>
      <c r="M1667" s="115" t="str">
        <f t="shared" si="326"/>
        <v/>
      </c>
      <c r="N1667" s="118"/>
      <c r="O1667" s="116" t="str">
        <f>IFERROR(VLOOKUP(N1667,'Código del Diagnóstico'!$A$2:$B$12426,2,0),"")</f>
        <v/>
      </c>
      <c r="P1667" s="209" t="str">
        <f>IFERROR(VLOOKUP(C1667,'PER Sociodemografico'!A:G,7,0),"")</f>
        <v/>
      </c>
      <c r="Q1667" s="210" t="str">
        <f t="shared" si="327"/>
        <v/>
      </c>
      <c r="R1667" s="113">
        <f t="shared" si="328"/>
        <v>0</v>
      </c>
      <c r="S1667" s="116">
        <f t="shared" si="329"/>
        <v>0</v>
      </c>
      <c r="T1667" s="129">
        <f t="shared" si="330"/>
        <v>0</v>
      </c>
      <c r="U1667" s="211">
        <f t="shared" si="331"/>
        <v>0</v>
      </c>
      <c r="V1667" s="212">
        <f t="shared" si="332"/>
        <v>0</v>
      </c>
      <c r="W1667" s="212">
        <f t="shared" si="333"/>
        <v>0</v>
      </c>
      <c r="X1667" s="213" t="str">
        <f t="shared" si="334"/>
        <v/>
      </c>
      <c r="Y1667" s="213" t="str">
        <f t="shared" si="335"/>
        <v/>
      </c>
    </row>
    <row r="1668" spans="1:25" ht="15">
      <c r="A1668" s="118"/>
      <c r="B1668" s="117"/>
      <c r="C1668" s="119"/>
      <c r="D1668" s="116" t="str">
        <f>IFERROR(VLOOKUP(C1668,'PER Sociodemografico'!A:L,2,0),"")</f>
        <v/>
      </c>
      <c r="E1668" s="116" t="str">
        <f>IFERROR(VLOOKUP(C1668,'PER Sociodemografico'!A:L,9,0),"")</f>
        <v/>
      </c>
      <c r="F1668" s="118"/>
      <c r="G1668" s="116" t="str">
        <f>IFERROR(VLOOKUP(C1668,'PER Sociodemografico'!A:L,10,0),"")</f>
        <v/>
      </c>
      <c r="H1668" s="120"/>
      <c r="I1668" s="117"/>
      <c r="J1668" s="117"/>
      <c r="K1668" s="113" t="str">
        <f t="shared" si="324"/>
        <v/>
      </c>
      <c r="L1668" s="114" t="str">
        <f t="shared" si="325"/>
        <v/>
      </c>
      <c r="M1668" s="115" t="str">
        <f t="shared" si="326"/>
        <v/>
      </c>
      <c r="N1668" s="118"/>
      <c r="O1668" s="116" t="str">
        <f>IFERROR(VLOOKUP(N1668,'Código del Diagnóstico'!$A$2:$B$12426,2,0),"")</f>
        <v/>
      </c>
      <c r="P1668" s="209" t="str">
        <f>IFERROR(VLOOKUP(C1668,'PER Sociodemografico'!A:G,7,0),"")</f>
        <v/>
      </c>
      <c r="Q1668" s="210" t="str">
        <f t="shared" si="327"/>
        <v/>
      </c>
      <c r="R1668" s="113">
        <f t="shared" si="328"/>
        <v>0</v>
      </c>
      <c r="S1668" s="116">
        <f t="shared" si="329"/>
        <v>0</v>
      </c>
      <c r="T1668" s="129">
        <f t="shared" si="330"/>
        <v>0</v>
      </c>
      <c r="U1668" s="211">
        <f t="shared" si="331"/>
        <v>0</v>
      </c>
      <c r="V1668" s="212">
        <f t="shared" si="332"/>
        <v>0</v>
      </c>
      <c r="W1668" s="212">
        <f t="shared" si="333"/>
        <v>0</v>
      </c>
      <c r="X1668" s="213" t="str">
        <f t="shared" si="334"/>
        <v/>
      </c>
      <c r="Y1668" s="213" t="str">
        <f t="shared" si="335"/>
        <v/>
      </c>
    </row>
    <row r="1669" spans="1:25" ht="15">
      <c r="A1669" s="118"/>
      <c r="B1669" s="117"/>
      <c r="C1669" s="119"/>
      <c r="D1669" s="116" t="str">
        <f>IFERROR(VLOOKUP(C1669,'PER Sociodemografico'!A:L,2,0),"")</f>
        <v/>
      </c>
      <c r="E1669" s="116" t="str">
        <f>IFERROR(VLOOKUP(C1669,'PER Sociodemografico'!A:L,9,0),"")</f>
        <v/>
      </c>
      <c r="F1669" s="118"/>
      <c r="G1669" s="116" t="str">
        <f>IFERROR(VLOOKUP(C1669,'PER Sociodemografico'!A:L,10,0),"")</f>
        <v/>
      </c>
      <c r="H1669" s="120"/>
      <c r="I1669" s="117"/>
      <c r="J1669" s="117"/>
      <c r="K1669" s="113" t="str">
        <f t="shared" si="324"/>
        <v/>
      </c>
      <c r="L1669" s="114" t="str">
        <f t="shared" si="325"/>
        <v/>
      </c>
      <c r="M1669" s="115" t="str">
        <f t="shared" si="326"/>
        <v/>
      </c>
      <c r="N1669" s="118"/>
      <c r="O1669" s="116" t="str">
        <f>IFERROR(VLOOKUP(N1669,'Código del Diagnóstico'!$A$2:$B$12426,2,0),"")</f>
        <v/>
      </c>
      <c r="P1669" s="209" t="str">
        <f>IFERROR(VLOOKUP(C1669,'PER Sociodemografico'!A:G,7,0),"")</f>
        <v/>
      </c>
      <c r="Q1669" s="210" t="str">
        <f t="shared" si="327"/>
        <v/>
      </c>
      <c r="R1669" s="113">
        <f t="shared" si="328"/>
        <v>0</v>
      </c>
      <c r="S1669" s="116">
        <f t="shared" si="329"/>
        <v>0</v>
      </c>
      <c r="T1669" s="129">
        <f t="shared" si="330"/>
        <v>0</v>
      </c>
      <c r="U1669" s="211">
        <f t="shared" si="331"/>
        <v>0</v>
      </c>
      <c r="V1669" s="212">
        <f t="shared" si="332"/>
        <v>0</v>
      </c>
      <c r="W1669" s="212">
        <f t="shared" si="333"/>
        <v>0</v>
      </c>
      <c r="X1669" s="213" t="str">
        <f t="shared" si="334"/>
        <v/>
      </c>
      <c r="Y1669" s="213" t="str">
        <f t="shared" si="335"/>
        <v/>
      </c>
    </row>
    <row r="1670" spans="1:25" ht="15">
      <c r="A1670" s="118"/>
      <c r="B1670" s="117"/>
      <c r="C1670" s="119"/>
      <c r="D1670" s="116" t="str">
        <f>IFERROR(VLOOKUP(C1670,'PER Sociodemografico'!A:L,2,0),"")</f>
        <v/>
      </c>
      <c r="E1670" s="116" t="str">
        <f>IFERROR(VLOOKUP(C1670,'PER Sociodemografico'!A:L,9,0),"")</f>
        <v/>
      </c>
      <c r="F1670" s="118"/>
      <c r="G1670" s="116" t="str">
        <f>IFERROR(VLOOKUP(C1670,'PER Sociodemografico'!A:L,10,0),"")</f>
        <v/>
      </c>
      <c r="H1670" s="120"/>
      <c r="I1670" s="117"/>
      <c r="J1670" s="117"/>
      <c r="K1670" s="113" t="str">
        <f t="shared" si="324"/>
        <v/>
      </c>
      <c r="L1670" s="114" t="str">
        <f t="shared" si="325"/>
        <v/>
      </c>
      <c r="M1670" s="115" t="str">
        <f t="shared" si="326"/>
        <v/>
      </c>
      <c r="N1670" s="118"/>
      <c r="O1670" s="116" t="str">
        <f>IFERROR(VLOOKUP(N1670,'Código del Diagnóstico'!$A$2:$B$12426,2,0),"")</f>
        <v/>
      </c>
      <c r="P1670" s="209" t="str">
        <f>IFERROR(VLOOKUP(C1670,'PER Sociodemografico'!A:G,7,0),"")</f>
        <v/>
      </c>
      <c r="Q1670" s="210" t="str">
        <f t="shared" si="327"/>
        <v/>
      </c>
      <c r="R1670" s="113">
        <f t="shared" si="328"/>
        <v>0</v>
      </c>
      <c r="S1670" s="116">
        <f t="shared" si="329"/>
        <v>0</v>
      </c>
      <c r="T1670" s="129">
        <f t="shared" si="330"/>
        <v>0</v>
      </c>
      <c r="U1670" s="211">
        <f t="shared" si="331"/>
        <v>0</v>
      </c>
      <c r="V1670" s="212">
        <f t="shared" si="332"/>
        <v>0</v>
      </c>
      <c r="W1670" s="212">
        <f t="shared" si="333"/>
        <v>0</v>
      </c>
      <c r="X1670" s="213" t="str">
        <f t="shared" si="334"/>
        <v/>
      </c>
      <c r="Y1670" s="213" t="str">
        <f t="shared" si="335"/>
        <v/>
      </c>
    </row>
    <row r="1671" spans="1:25" ht="15">
      <c r="A1671" s="118"/>
      <c r="B1671" s="117"/>
      <c r="C1671" s="119"/>
      <c r="D1671" s="116" t="str">
        <f>IFERROR(VLOOKUP(C1671,'PER Sociodemografico'!A:L,2,0),"")</f>
        <v/>
      </c>
      <c r="E1671" s="116" t="str">
        <f>IFERROR(VLOOKUP(C1671,'PER Sociodemografico'!A:L,9,0),"")</f>
        <v/>
      </c>
      <c r="F1671" s="118"/>
      <c r="G1671" s="116" t="str">
        <f>IFERROR(VLOOKUP(C1671,'PER Sociodemografico'!A:L,10,0),"")</f>
        <v/>
      </c>
      <c r="H1671" s="120"/>
      <c r="I1671" s="117"/>
      <c r="J1671" s="117"/>
      <c r="K1671" s="113" t="str">
        <f t="shared" si="324"/>
        <v/>
      </c>
      <c r="L1671" s="114" t="str">
        <f t="shared" si="325"/>
        <v/>
      </c>
      <c r="M1671" s="115" t="str">
        <f t="shared" si="326"/>
        <v/>
      </c>
      <c r="N1671" s="118"/>
      <c r="O1671" s="116" t="str">
        <f>IFERROR(VLOOKUP(N1671,'Código del Diagnóstico'!$A$2:$B$12426,2,0),"")</f>
        <v/>
      </c>
      <c r="P1671" s="209" t="str">
        <f>IFERROR(VLOOKUP(C1671,'PER Sociodemografico'!A:G,7,0),"")</f>
        <v/>
      </c>
      <c r="Q1671" s="210" t="str">
        <f t="shared" si="327"/>
        <v/>
      </c>
      <c r="R1671" s="113">
        <f t="shared" si="328"/>
        <v>0</v>
      </c>
      <c r="S1671" s="116">
        <f t="shared" si="329"/>
        <v>0</v>
      </c>
      <c r="T1671" s="129">
        <f t="shared" si="330"/>
        <v>0</v>
      </c>
      <c r="U1671" s="211">
        <f t="shared" si="331"/>
        <v>0</v>
      </c>
      <c r="V1671" s="212">
        <f t="shared" si="332"/>
        <v>0</v>
      </c>
      <c r="W1671" s="212">
        <f t="shared" si="333"/>
        <v>0</v>
      </c>
      <c r="X1671" s="213" t="str">
        <f t="shared" si="334"/>
        <v/>
      </c>
      <c r="Y1671" s="213" t="str">
        <f t="shared" si="335"/>
        <v/>
      </c>
    </row>
    <row r="1672" spans="1:25" ht="15">
      <c r="A1672" s="118"/>
      <c r="B1672" s="117"/>
      <c r="C1672" s="119"/>
      <c r="D1672" s="116" t="str">
        <f>IFERROR(VLOOKUP(C1672,'PER Sociodemografico'!A:L,2,0),"")</f>
        <v/>
      </c>
      <c r="E1672" s="116" t="str">
        <f>IFERROR(VLOOKUP(C1672,'PER Sociodemografico'!A:L,9,0),"")</f>
        <v/>
      </c>
      <c r="F1672" s="118"/>
      <c r="G1672" s="116" t="str">
        <f>IFERROR(VLOOKUP(C1672,'PER Sociodemografico'!A:L,10,0),"")</f>
        <v/>
      </c>
      <c r="H1672" s="120"/>
      <c r="I1672" s="117"/>
      <c r="J1672" s="117"/>
      <c r="K1672" s="113" t="str">
        <f t="shared" si="324"/>
        <v/>
      </c>
      <c r="L1672" s="114" t="str">
        <f t="shared" si="325"/>
        <v/>
      </c>
      <c r="M1672" s="115" t="str">
        <f t="shared" si="326"/>
        <v/>
      </c>
      <c r="N1672" s="118"/>
      <c r="O1672" s="116" t="str">
        <f>IFERROR(VLOOKUP(N1672,'Código del Diagnóstico'!$A$2:$B$12426,2,0),"")</f>
        <v/>
      </c>
      <c r="P1672" s="209" t="str">
        <f>IFERROR(VLOOKUP(C1672,'PER Sociodemografico'!A:G,7,0),"")</f>
        <v/>
      </c>
      <c r="Q1672" s="210" t="str">
        <f t="shared" si="327"/>
        <v/>
      </c>
      <c r="R1672" s="113">
        <f t="shared" si="328"/>
        <v>0</v>
      </c>
      <c r="S1672" s="116">
        <f t="shared" si="329"/>
        <v>0</v>
      </c>
      <c r="T1672" s="129">
        <f t="shared" si="330"/>
        <v>0</v>
      </c>
      <c r="U1672" s="211">
        <f t="shared" si="331"/>
        <v>0</v>
      </c>
      <c r="V1672" s="212">
        <f t="shared" si="332"/>
        <v>0</v>
      </c>
      <c r="W1672" s="212">
        <f t="shared" si="333"/>
        <v>0</v>
      </c>
      <c r="X1672" s="213" t="str">
        <f t="shared" si="334"/>
        <v/>
      </c>
      <c r="Y1672" s="213" t="str">
        <f t="shared" si="335"/>
        <v/>
      </c>
    </row>
    <row r="1673" spans="1:25" ht="15">
      <c r="A1673" s="118"/>
      <c r="B1673" s="117"/>
      <c r="C1673" s="119"/>
      <c r="D1673" s="116" t="str">
        <f>IFERROR(VLOOKUP(C1673,'PER Sociodemografico'!A:L,2,0),"")</f>
        <v/>
      </c>
      <c r="E1673" s="116" t="str">
        <f>IFERROR(VLOOKUP(C1673,'PER Sociodemografico'!A:L,9,0),"")</f>
        <v/>
      </c>
      <c r="F1673" s="118"/>
      <c r="G1673" s="116" t="str">
        <f>IFERROR(VLOOKUP(C1673,'PER Sociodemografico'!A:L,10,0),"")</f>
        <v/>
      </c>
      <c r="H1673" s="120"/>
      <c r="I1673" s="117"/>
      <c r="J1673" s="117"/>
      <c r="K1673" s="113" t="str">
        <f t="shared" si="324"/>
        <v/>
      </c>
      <c r="L1673" s="114" t="str">
        <f t="shared" si="325"/>
        <v/>
      </c>
      <c r="M1673" s="115" t="str">
        <f t="shared" si="326"/>
        <v/>
      </c>
      <c r="N1673" s="118"/>
      <c r="O1673" s="116" t="str">
        <f>IFERROR(VLOOKUP(N1673,'Código del Diagnóstico'!$A$2:$B$12426,2,0),"")</f>
        <v/>
      </c>
      <c r="P1673" s="209" t="str">
        <f>IFERROR(VLOOKUP(C1673,'PER Sociodemografico'!A:G,7,0),"")</f>
        <v/>
      </c>
      <c r="Q1673" s="210" t="str">
        <f t="shared" si="327"/>
        <v/>
      </c>
      <c r="R1673" s="113">
        <f t="shared" si="328"/>
        <v>0</v>
      </c>
      <c r="S1673" s="116">
        <f t="shared" si="329"/>
        <v>0</v>
      </c>
      <c r="T1673" s="129">
        <f t="shared" si="330"/>
        <v>0</v>
      </c>
      <c r="U1673" s="211">
        <f t="shared" si="331"/>
        <v>0</v>
      </c>
      <c r="V1673" s="212">
        <f t="shared" si="332"/>
        <v>0</v>
      </c>
      <c r="W1673" s="212">
        <f t="shared" si="333"/>
        <v>0</v>
      </c>
      <c r="X1673" s="213" t="str">
        <f t="shared" si="334"/>
        <v/>
      </c>
      <c r="Y1673" s="213" t="str">
        <f t="shared" si="335"/>
        <v/>
      </c>
    </row>
    <row r="1674" spans="1:25" ht="15">
      <c r="A1674" s="118"/>
      <c r="B1674" s="117"/>
      <c r="C1674" s="119"/>
      <c r="D1674" s="116" t="str">
        <f>IFERROR(VLOOKUP(C1674,'PER Sociodemografico'!A:L,2,0),"")</f>
        <v/>
      </c>
      <c r="E1674" s="116" t="str">
        <f>IFERROR(VLOOKUP(C1674,'PER Sociodemografico'!A:L,9,0),"")</f>
        <v/>
      </c>
      <c r="F1674" s="118"/>
      <c r="G1674" s="116" t="str">
        <f>IFERROR(VLOOKUP(C1674,'PER Sociodemografico'!A:L,10,0),"")</f>
        <v/>
      </c>
      <c r="H1674" s="120"/>
      <c r="I1674" s="117"/>
      <c r="J1674" s="117"/>
      <c r="K1674" s="113" t="str">
        <f t="shared" si="324"/>
        <v/>
      </c>
      <c r="L1674" s="114" t="str">
        <f t="shared" si="325"/>
        <v/>
      </c>
      <c r="M1674" s="115" t="str">
        <f t="shared" si="326"/>
        <v/>
      </c>
      <c r="N1674" s="118"/>
      <c r="O1674" s="116" t="str">
        <f>IFERROR(VLOOKUP(N1674,'Código del Diagnóstico'!$A$2:$B$12426,2,0),"")</f>
        <v/>
      </c>
      <c r="P1674" s="209" t="str">
        <f>IFERROR(VLOOKUP(C1674,'PER Sociodemografico'!A:G,7,0),"")</f>
        <v/>
      </c>
      <c r="Q1674" s="210" t="str">
        <f t="shared" si="327"/>
        <v/>
      </c>
      <c r="R1674" s="113">
        <f t="shared" si="328"/>
        <v>0</v>
      </c>
      <c r="S1674" s="116">
        <f t="shared" si="329"/>
        <v>0</v>
      </c>
      <c r="T1674" s="129">
        <f t="shared" si="330"/>
        <v>0</v>
      </c>
      <c r="U1674" s="211">
        <f t="shared" si="331"/>
        <v>0</v>
      </c>
      <c r="V1674" s="212">
        <f t="shared" si="332"/>
        <v>0</v>
      </c>
      <c r="W1674" s="212">
        <f t="shared" si="333"/>
        <v>0</v>
      </c>
      <c r="X1674" s="213" t="str">
        <f t="shared" si="334"/>
        <v/>
      </c>
      <c r="Y1674" s="213" t="str">
        <f t="shared" si="335"/>
        <v/>
      </c>
    </row>
    <row r="1675" spans="1:25" ht="15">
      <c r="A1675" s="118"/>
      <c r="B1675" s="117"/>
      <c r="C1675" s="119"/>
      <c r="D1675" s="116" t="str">
        <f>IFERROR(VLOOKUP(C1675,'PER Sociodemografico'!A:L,2,0),"")</f>
        <v/>
      </c>
      <c r="E1675" s="116" t="str">
        <f>IFERROR(VLOOKUP(C1675,'PER Sociodemografico'!A:L,9,0),"")</f>
        <v/>
      </c>
      <c r="F1675" s="118"/>
      <c r="G1675" s="116" t="str">
        <f>IFERROR(VLOOKUP(C1675,'PER Sociodemografico'!A:L,10,0),"")</f>
        <v/>
      </c>
      <c r="H1675" s="120"/>
      <c r="I1675" s="117"/>
      <c r="J1675" s="117"/>
      <c r="K1675" s="113" t="str">
        <f t="shared" si="324"/>
        <v/>
      </c>
      <c r="L1675" s="114" t="str">
        <f t="shared" si="325"/>
        <v/>
      </c>
      <c r="M1675" s="115" t="str">
        <f t="shared" si="326"/>
        <v/>
      </c>
      <c r="N1675" s="118"/>
      <c r="O1675" s="116" t="str">
        <f>IFERROR(VLOOKUP(N1675,'Código del Diagnóstico'!$A$2:$B$12426,2,0),"")</f>
        <v/>
      </c>
      <c r="P1675" s="209" t="str">
        <f>IFERROR(VLOOKUP(C1675,'PER Sociodemografico'!A:G,7,0),"")</f>
        <v/>
      </c>
      <c r="Q1675" s="210" t="str">
        <f t="shared" si="327"/>
        <v/>
      </c>
      <c r="R1675" s="113">
        <f t="shared" si="328"/>
        <v>0</v>
      </c>
      <c r="S1675" s="116">
        <f t="shared" si="329"/>
        <v>0</v>
      </c>
      <c r="T1675" s="129">
        <f t="shared" si="330"/>
        <v>0</v>
      </c>
      <c r="U1675" s="211">
        <f t="shared" si="331"/>
        <v>0</v>
      </c>
      <c r="V1675" s="212">
        <f t="shared" si="332"/>
        <v>0</v>
      </c>
      <c r="W1675" s="212">
        <f t="shared" si="333"/>
        <v>0</v>
      </c>
      <c r="X1675" s="213" t="str">
        <f t="shared" si="334"/>
        <v/>
      </c>
      <c r="Y1675" s="213" t="str">
        <f t="shared" si="335"/>
        <v/>
      </c>
    </row>
    <row r="1676" spans="1:25" ht="15">
      <c r="A1676" s="118"/>
      <c r="B1676" s="117"/>
      <c r="C1676" s="119"/>
      <c r="D1676" s="116" t="str">
        <f>IFERROR(VLOOKUP(C1676,'PER Sociodemografico'!A:L,2,0),"")</f>
        <v/>
      </c>
      <c r="E1676" s="116" t="str">
        <f>IFERROR(VLOOKUP(C1676,'PER Sociodemografico'!A:L,9,0),"")</f>
        <v/>
      </c>
      <c r="F1676" s="118"/>
      <c r="G1676" s="116" t="str">
        <f>IFERROR(VLOOKUP(C1676,'PER Sociodemografico'!A:L,10,0),"")</f>
        <v/>
      </c>
      <c r="H1676" s="120"/>
      <c r="I1676" s="117"/>
      <c r="J1676" s="117"/>
      <c r="K1676" s="113" t="str">
        <f t="shared" si="324"/>
        <v/>
      </c>
      <c r="L1676" s="114" t="str">
        <f t="shared" si="325"/>
        <v/>
      </c>
      <c r="M1676" s="115" t="str">
        <f t="shared" si="326"/>
        <v/>
      </c>
      <c r="N1676" s="118"/>
      <c r="O1676" s="116" t="str">
        <f>IFERROR(VLOOKUP(N1676,'Código del Diagnóstico'!$A$2:$B$12426,2,0),"")</f>
        <v/>
      </c>
      <c r="P1676" s="209" t="str">
        <f>IFERROR(VLOOKUP(C1676,'PER Sociodemografico'!A:G,7,0),"")</f>
        <v/>
      </c>
      <c r="Q1676" s="210" t="str">
        <f t="shared" si="327"/>
        <v/>
      </c>
      <c r="R1676" s="113">
        <f t="shared" si="328"/>
        <v>0</v>
      </c>
      <c r="S1676" s="116">
        <f t="shared" si="329"/>
        <v>0</v>
      </c>
      <c r="T1676" s="129">
        <f t="shared" si="330"/>
        <v>0</v>
      </c>
      <c r="U1676" s="211">
        <f t="shared" si="331"/>
        <v>0</v>
      </c>
      <c r="V1676" s="212">
        <f t="shared" si="332"/>
        <v>0</v>
      </c>
      <c r="W1676" s="212">
        <f t="shared" si="333"/>
        <v>0</v>
      </c>
      <c r="X1676" s="213" t="str">
        <f t="shared" si="334"/>
        <v/>
      </c>
      <c r="Y1676" s="213" t="str">
        <f t="shared" si="335"/>
        <v/>
      </c>
    </row>
    <row r="1677" spans="1:25" ht="15">
      <c r="A1677" s="118"/>
      <c r="B1677" s="117"/>
      <c r="C1677" s="119"/>
      <c r="D1677" s="116" t="str">
        <f>IFERROR(VLOOKUP(C1677,'PER Sociodemografico'!A:L,2,0),"")</f>
        <v/>
      </c>
      <c r="E1677" s="116" t="str">
        <f>IFERROR(VLOOKUP(C1677,'PER Sociodemografico'!A:L,9,0),"")</f>
        <v/>
      </c>
      <c r="F1677" s="118"/>
      <c r="G1677" s="116" t="str">
        <f>IFERROR(VLOOKUP(C1677,'PER Sociodemografico'!A:L,10,0),"")</f>
        <v/>
      </c>
      <c r="H1677" s="120"/>
      <c r="I1677" s="117"/>
      <c r="J1677" s="117"/>
      <c r="K1677" s="113" t="str">
        <f t="shared" si="324"/>
        <v/>
      </c>
      <c r="L1677" s="114" t="str">
        <f t="shared" si="325"/>
        <v/>
      </c>
      <c r="M1677" s="115" t="str">
        <f t="shared" si="326"/>
        <v/>
      </c>
      <c r="N1677" s="118"/>
      <c r="O1677" s="116" t="str">
        <f>IFERROR(VLOOKUP(N1677,'Código del Diagnóstico'!$A$2:$B$12426,2,0),"")</f>
        <v/>
      </c>
      <c r="P1677" s="209" t="str">
        <f>IFERROR(VLOOKUP(C1677,'PER Sociodemografico'!A:G,7,0),"")</f>
        <v/>
      </c>
      <c r="Q1677" s="210" t="str">
        <f t="shared" si="327"/>
        <v/>
      </c>
      <c r="R1677" s="113">
        <f t="shared" si="328"/>
        <v>0</v>
      </c>
      <c r="S1677" s="116">
        <f t="shared" si="329"/>
        <v>0</v>
      </c>
      <c r="T1677" s="129">
        <f t="shared" si="330"/>
        <v>0</v>
      </c>
      <c r="U1677" s="211">
        <f t="shared" si="331"/>
        <v>0</v>
      </c>
      <c r="V1677" s="212">
        <f t="shared" si="332"/>
        <v>0</v>
      </c>
      <c r="W1677" s="212">
        <f t="shared" si="333"/>
        <v>0</v>
      </c>
      <c r="X1677" s="213" t="str">
        <f t="shared" si="334"/>
        <v/>
      </c>
      <c r="Y1677" s="213" t="str">
        <f t="shared" si="335"/>
        <v/>
      </c>
    </row>
    <row r="1678" spans="1:25" ht="15">
      <c r="A1678" s="118"/>
      <c r="B1678" s="117"/>
      <c r="C1678" s="119"/>
      <c r="D1678" s="116" t="str">
        <f>IFERROR(VLOOKUP(C1678,'PER Sociodemografico'!A:L,2,0),"")</f>
        <v/>
      </c>
      <c r="E1678" s="116" t="str">
        <f>IFERROR(VLOOKUP(C1678,'PER Sociodemografico'!A:L,9,0),"")</f>
        <v/>
      </c>
      <c r="F1678" s="118"/>
      <c r="G1678" s="116" t="str">
        <f>IFERROR(VLOOKUP(C1678,'PER Sociodemografico'!A:L,10,0),"")</f>
        <v/>
      </c>
      <c r="H1678" s="120"/>
      <c r="I1678" s="117"/>
      <c r="J1678" s="117"/>
      <c r="K1678" s="113" t="str">
        <f t="shared" si="324"/>
        <v/>
      </c>
      <c r="L1678" s="114" t="str">
        <f t="shared" si="325"/>
        <v/>
      </c>
      <c r="M1678" s="115" t="str">
        <f t="shared" si="326"/>
        <v/>
      </c>
      <c r="N1678" s="118"/>
      <c r="O1678" s="116" t="str">
        <f>IFERROR(VLOOKUP(N1678,'Código del Diagnóstico'!$A$2:$B$12426,2,0),"")</f>
        <v/>
      </c>
      <c r="P1678" s="209" t="str">
        <f>IFERROR(VLOOKUP(C1678,'PER Sociodemografico'!A:G,7,0),"")</f>
        <v/>
      </c>
      <c r="Q1678" s="210" t="str">
        <f t="shared" si="327"/>
        <v/>
      </c>
      <c r="R1678" s="113">
        <f t="shared" si="328"/>
        <v>0</v>
      </c>
      <c r="S1678" s="116">
        <f t="shared" si="329"/>
        <v>0</v>
      </c>
      <c r="T1678" s="129">
        <f t="shared" si="330"/>
        <v>0</v>
      </c>
      <c r="U1678" s="211">
        <f t="shared" si="331"/>
        <v>0</v>
      </c>
      <c r="V1678" s="212">
        <f t="shared" si="332"/>
        <v>0</v>
      </c>
      <c r="W1678" s="212">
        <f t="shared" si="333"/>
        <v>0</v>
      </c>
      <c r="X1678" s="213" t="str">
        <f t="shared" si="334"/>
        <v/>
      </c>
      <c r="Y1678" s="213" t="str">
        <f t="shared" si="335"/>
        <v/>
      </c>
    </row>
    <row r="1679" spans="1:25" ht="15">
      <c r="A1679" s="118"/>
      <c r="B1679" s="117"/>
      <c r="C1679" s="119"/>
      <c r="D1679" s="116" t="str">
        <f>IFERROR(VLOOKUP(C1679,'PER Sociodemografico'!A:L,2,0),"")</f>
        <v/>
      </c>
      <c r="E1679" s="116" t="str">
        <f>IFERROR(VLOOKUP(C1679,'PER Sociodemografico'!A:L,9,0),"")</f>
        <v/>
      </c>
      <c r="F1679" s="118"/>
      <c r="G1679" s="116" t="str">
        <f>IFERROR(VLOOKUP(C1679,'PER Sociodemografico'!A:L,10,0),"")</f>
        <v/>
      </c>
      <c r="H1679" s="120"/>
      <c r="I1679" s="117"/>
      <c r="J1679" s="117"/>
      <c r="K1679" s="113" t="str">
        <f t="shared" ref="K1679:K1742" si="336">IF(I1679="","",J1679-I1679+1)</f>
        <v/>
      </c>
      <c r="L1679" s="114" t="str">
        <f t="shared" ref="L1679:L1742" si="337">IF(I1679="","",IF(MONTH(I1679)=MONTH(J1679),J1679-I1679+1,EOMONTH(I1679,0)-I1679+1))</f>
        <v/>
      </c>
      <c r="M1679" s="115" t="str">
        <f t="shared" ref="M1679:M1742" si="338">IFERROR(K1679-L1679,"")</f>
        <v/>
      </c>
      <c r="N1679" s="118"/>
      <c r="O1679" s="116" t="str">
        <f>IFERROR(VLOOKUP(N1679,'Código del Diagnóstico'!$A$2:$B$12426,2,0),"")</f>
        <v/>
      </c>
      <c r="P1679" s="209" t="str">
        <f>IFERROR(VLOOKUP(C1679,'PER Sociodemografico'!A:G,7,0),"")</f>
        <v/>
      </c>
      <c r="Q1679" s="210" t="str">
        <f t="shared" ref="Q1679:Q1742" si="339">IFERROR(P1679/30,"")</f>
        <v/>
      </c>
      <c r="R1679" s="113">
        <f t="shared" ref="R1679:R1742" si="340">IF(H1679="AT",K1679-1,0)</f>
        <v>0</v>
      </c>
      <c r="S1679" s="116">
        <f t="shared" ref="S1679:S1742" si="341">IF(IF(H1679="EG",K1679-3,0)&lt;=0,0,K1679-3)</f>
        <v>0</v>
      </c>
      <c r="T1679" s="129">
        <f t="shared" ref="T1679:T1742" si="342">IF(H1679="AT", (R1679*Q1679),0)</f>
        <v>0</v>
      </c>
      <c r="U1679" s="211">
        <f t="shared" ref="U1679:U1742" si="343">IF(H1679="EG",S1679*(Q1679*0.66),0)</f>
        <v>0</v>
      </c>
      <c r="V1679" s="212">
        <f t="shared" ref="V1679:V1742" si="344">IF(H1679="AT", K1679-R1679,0)</f>
        <v>0</v>
      </c>
      <c r="W1679" s="212">
        <f t="shared" ref="W1679:W1742" si="345">IF(H1679="EG",K1679-S1679,0)</f>
        <v>0</v>
      </c>
      <c r="X1679" s="213" t="str">
        <f t="shared" ref="X1679:X1742" si="346">IFERROR(V1679*Q1679,"")</f>
        <v/>
      </c>
      <c r="Y1679" s="213" t="str">
        <f t="shared" ref="Y1679:Y1742" si="347">IFERROR(W1679*Q1679,"")</f>
        <v/>
      </c>
    </row>
    <row r="1680" spans="1:25" ht="15">
      <c r="A1680" s="118"/>
      <c r="B1680" s="117"/>
      <c r="C1680" s="119"/>
      <c r="D1680" s="116" t="str">
        <f>IFERROR(VLOOKUP(C1680,'PER Sociodemografico'!A:L,2,0),"")</f>
        <v/>
      </c>
      <c r="E1680" s="116" t="str">
        <f>IFERROR(VLOOKUP(C1680,'PER Sociodemografico'!A:L,9,0),"")</f>
        <v/>
      </c>
      <c r="F1680" s="118"/>
      <c r="G1680" s="116" t="str">
        <f>IFERROR(VLOOKUP(C1680,'PER Sociodemografico'!A:L,10,0),"")</f>
        <v/>
      </c>
      <c r="H1680" s="120"/>
      <c r="I1680" s="117"/>
      <c r="J1680" s="117"/>
      <c r="K1680" s="113" t="str">
        <f t="shared" si="336"/>
        <v/>
      </c>
      <c r="L1680" s="114" t="str">
        <f t="shared" si="337"/>
        <v/>
      </c>
      <c r="M1680" s="115" t="str">
        <f t="shared" si="338"/>
        <v/>
      </c>
      <c r="N1680" s="118"/>
      <c r="O1680" s="116" t="str">
        <f>IFERROR(VLOOKUP(N1680,'Código del Diagnóstico'!$A$2:$B$12426,2,0),"")</f>
        <v/>
      </c>
      <c r="P1680" s="209" t="str">
        <f>IFERROR(VLOOKUP(C1680,'PER Sociodemografico'!A:G,7,0),"")</f>
        <v/>
      </c>
      <c r="Q1680" s="210" t="str">
        <f t="shared" si="339"/>
        <v/>
      </c>
      <c r="R1680" s="113">
        <f t="shared" si="340"/>
        <v>0</v>
      </c>
      <c r="S1680" s="116">
        <f t="shared" si="341"/>
        <v>0</v>
      </c>
      <c r="T1680" s="129">
        <f t="shared" si="342"/>
        <v>0</v>
      </c>
      <c r="U1680" s="211">
        <f t="shared" si="343"/>
        <v>0</v>
      </c>
      <c r="V1680" s="212">
        <f t="shared" si="344"/>
        <v>0</v>
      </c>
      <c r="W1680" s="212">
        <f t="shared" si="345"/>
        <v>0</v>
      </c>
      <c r="X1680" s="213" t="str">
        <f t="shared" si="346"/>
        <v/>
      </c>
      <c r="Y1680" s="213" t="str">
        <f t="shared" si="347"/>
        <v/>
      </c>
    </row>
    <row r="1681" spans="1:25" ht="15">
      <c r="A1681" s="118"/>
      <c r="B1681" s="117"/>
      <c r="C1681" s="119"/>
      <c r="D1681" s="116" t="str">
        <f>IFERROR(VLOOKUP(C1681,'PER Sociodemografico'!A:L,2,0),"")</f>
        <v/>
      </c>
      <c r="E1681" s="116" t="str">
        <f>IFERROR(VLOOKUP(C1681,'PER Sociodemografico'!A:L,9,0),"")</f>
        <v/>
      </c>
      <c r="F1681" s="118"/>
      <c r="G1681" s="116" t="str">
        <f>IFERROR(VLOOKUP(C1681,'PER Sociodemografico'!A:L,10,0),"")</f>
        <v/>
      </c>
      <c r="H1681" s="120"/>
      <c r="I1681" s="117"/>
      <c r="J1681" s="117"/>
      <c r="K1681" s="113" t="str">
        <f t="shared" si="336"/>
        <v/>
      </c>
      <c r="L1681" s="114" t="str">
        <f t="shared" si="337"/>
        <v/>
      </c>
      <c r="M1681" s="115" t="str">
        <f t="shared" si="338"/>
        <v/>
      </c>
      <c r="N1681" s="118"/>
      <c r="O1681" s="116" t="str">
        <f>IFERROR(VLOOKUP(N1681,'Código del Diagnóstico'!$A$2:$B$12426,2,0),"")</f>
        <v/>
      </c>
      <c r="P1681" s="209" t="str">
        <f>IFERROR(VLOOKUP(C1681,'PER Sociodemografico'!A:G,7,0),"")</f>
        <v/>
      </c>
      <c r="Q1681" s="210" t="str">
        <f t="shared" si="339"/>
        <v/>
      </c>
      <c r="R1681" s="113">
        <f t="shared" si="340"/>
        <v>0</v>
      </c>
      <c r="S1681" s="116">
        <f t="shared" si="341"/>
        <v>0</v>
      </c>
      <c r="T1681" s="129">
        <f t="shared" si="342"/>
        <v>0</v>
      </c>
      <c r="U1681" s="211">
        <f t="shared" si="343"/>
        <v>0</v>
      </c>
      <c r="V1681" s="212">
        <f t="shared" si="344"/>
        <v>0</v>
      </c>
      <c r="W1681" s="212">
        <f t="shared" si="345"/>
        <v>0</v>
      </c>
      <c r="X1681" s="213" t="str">
        <f t="shared" si="346"/>
        <v/>
      </c>
      <c r="Y1681" s="213" t="str">
        <f t="shared" si="347"/>
        <v/>
      </c>
    </row>
    <row r="1682" spans="1:25" ht="15">
      <c r="A1682" s="118"/>
      <c r="B1682" s="117"/>
      <c r="C1682" s="119"/>
      <c r="D1682" s="116" t="str">
        <f>IFERROR(VLOOKUP(C1682,'PER Sociodemografico'!A:L,2,0),"")</f>
        <v/>
      </c>
      <c r="E1682" s="116" t="str">
        <f>IFERROR(VLOOKUP(C1682,'PER Sociodemografico'!A:L,9,0),"")</f>
        <v/>
      </c>
      <c r="F1682" s="118"/>
      <c r="G1682" s="116" t="str">
        <f>IFERROR(VLOOKUP(C1682,'PER Sociodemografico'!A:L,10,0),"")</f>
        <v/>
      </c>
      <c r="H1682" s="120"/>
      <c r="I1682" s="117"/>
      <c r="J1682" s="117"/>
      <c r="K1682" s="113" t="str">
        <f t="shared" si="336"/>
        <v/>
      </c>
      <c r="L1682" s="114" t="str">
        <f t="shared" si="337"/>
        <v/>
      </c>
      <c r="M1682" s="115" t="str">
        <f t="shared" si="338"/>
        <v/>
      </c>
      <c r="N1682" s="118"/>
      <c r="O1682" s="116" t="str">
        <f>IFERROR(VLOOKUP(N1682,'Código del Diagnóstico'!$A$2:$B$12426,2,0),"")</f>
        <v/>
      </c>
      <c r="P1682" s="209" t="str">
        <f>IFERROR(VLOOKUP(C1682,'PER Sociodemografico'!A:G,7,0),"")</f>
        <v/>
      </c>
      <c r="Q1682" s="210" t="str">
        <f t="shared" si="339"/>
        <v/>
      </c>
      <c r="R1682" s="113">
        <f t="shared" si="340"/>
        <v>0</v>
      </c>
      <c r="S1682" s="116">
        <f t="shared" si="341"/>
        <v>0</v>
      </c>
      <c r="T1682" s="129">
        <f t="shared" si="342"/>
        <v>0</v>
      </c>
      <c r="U1682" s="211">
        <f t="shared" si="343"/>
        <v>0</v>
      </c>
      <c r="V1682" s="212">
        <f t="shared" si="344"/>
        <v>0</v>
      </c>
      <c r="W1682" s="212">
        <f t="shared" si="345"/>
        <v>0</v>
      </c>
      <c r="X1682" s="213" t="str">
        <f t="shared" si="346"/>
        <v/>
      </c>
      <c r="Y1682" s="213" t="str">
        <f t="shared" si="347"/>
        <v/>
      </c>
    </row>
    <row r="1683" spans="1:25" ht="15">
      <c r="A1683" s="118"/>
      <c r="B1683" s="117"/>
      <c r="C1683" s="119"/>
      <c r="D1683" s="116" t="str">
        <f>IFERROR(VLOOKUP(C1683,'PER Sociodemografico'!A:L,2,0),"")</f>
        <v/>
      </c>
      <c r="E1683" s="116" t="str">
        <f>IFERROR(VLOOKUP(C1683,'PER Sociodemografico'!A:L,9,0),"")</f>
        <v/>
      </c>
      <c r="F1683" s="118"/>
      <c r="G1683" s="116" t="str">
        <f>IFERROR(VLOOKUP(C1683,'PER Sociodemografico'!A:L,10,0),"")</f>
        <v/>
      </c>
      <c r="H1683" s="120"/>
      <c r="I1683" s="117"/>
      <c r="J1683" s="117"/>
      <c r="K1683" s="113" t="str">
        <f t="shared" si="336"/>
        <v/>
      </c>
      <c r="L1683" s="114" t="str">
        <f t="shared" si="337"/>
        <v/>
      </c>
      <c r="M1683" s="115" t="str">
        <f t="shared" si="338"/>
        <v/>
      </c>
      <c r="N1683" s="118"/>
      <c r="O1683" s="116" t="str">
        <f>IFERROR(VLOOKUP(N1683,'Código del Diagnóstico'!$A$2:$B$12426,2,0),"")</f>
        <v/>
      </c>
      <c r="P1683" s="209" t="str">
        <f>IFERROR(VLOOKUP(C1683,'PER Sociodemografico'!A:G,7,0),"")</f>
        <v/>
      </c>
      <c r="Q1683" s="210" t="str">
        <f t="shared" si="339"/>
        <v/>
      </c>
      <c r="R1683" s="113">
        <f t="shared" si="340"/>
        <v>0</v>
      </c>
      <c r="S1683" s="116">
        <f t="shared" si="341"/>
        <v>0</v>
      </c>
      <c r="T1683" s="129">
        <f t="shared" si="342"/>
        <v>0</v>
      </c>
      <c r="U1683" s="211">
        <f t="shared" si="343"/>
        <v>0</v>
      </c>
      <c r="V1683" s="212">
        <f t="shared" si="344"/>
        <v>0</v>
      </c>
      <c r="W1683" s="212">
        <f t="shared" si="345"/>
        <v>0</v>
      </c>
      <c r="X1683" s="213" t="str">
        <f t="shared" si="346"/>
        <v/>
      </c>
      <c r="Y1683" s="213" t="str">
        <f t="shared" si="347"/>
        <v/>
      </c>
    </row>
    <row r="1684" spans="1:25" ht="15">
      <c r="A1684" s="118"/>
      <c r="B1684" s="117"/>
      <c r="C1684" s="119"/>
      <c r="D1684" s="116" t="str">
        <f>IFERROR(VLOOKUP(C1684,'PER Sociodemografico'!A:L,2,0),"")</f>
        <v/>
      </c>
      <c r="E1684" s="116" t="str">
        <f>IFERROR(VLOOKUP(C1684,'PER Sociodemografico'!A:L,9,0),"")</f>
        <v/>
      </c>
      <c r="F1684" s="118"/>
      <c r="G1684" s="116" t="str">
        <f>IFERROR(VLOOKUP(C1684,'PER Sociodemografico'!A:L,10,0),"")</f>
        <v/>
      </c>
      <c r="H1684" s="120"/>
      <c r="I1684" s="117"/>
      <c r="J1684" s="117"/>
      <c r="K1684" s="113" t="str">
        <f t="shared" si="336"/>
        <v/>
      </c>
      <c r="L1684" s="114" t="str">
        <f t="shared" si="337"/>
        <v/>
      </c>
      <c r="M1684" s="115" t="str">
        <f t="shared" si="338"/>
        <v/>
      </c>
      <c r="N1684" s="118"/>
      <c r="O1684" s="116" t="str">
        <f>IFERROR(VLOOKUP(N1684,'Código del Diagnóstico'!$A$2:$B$12426,2,0),"")</f>
        <v/>
      </c>
      <c r="P1684" s="209" t="str">
        <f>IFERROR(VLOOKUP(C1684,'PER Sociodemografico'!A:G,7,0),"")</f>
        <v/>
      </c>
      <c r="Q1684" s="210" t="str">
        <f t="shared" si="339"/>
        <v/>
      </c>
      <c r="R1684" s="113">
        <f t="shared" si="340"/>
        <v>0</v>
      </c>
      <c r="S1684" s="116">
        <f t="shared" si="341"/>
        <v>0</v>
      </c>
      <c r="T1684" s="129">
        <f t="shared" si="342"/>
        <v>0</v>
      </c>
      <c r="U1684" s="211">
        <f t="shared" si="343"/>
        <v>0</v>
      </c>
      <c r="V1684" s="212">
        <f t="shared" si="344"/>
        <v>0</v>
      </c>
      <c r="W1684" s="212">
        <f t="shared" si="345"/>
        <v>0</v>
      </c>
      <c r="X1684" s="213" t="str">
        <f t="shared" si="346"/>
        <v/>
      </c>
      <c r="Y1684" s="213" t="str">
        <f t="shared" si="347"/>
        <v/>
      </c>
    </row>
    <row r="1685" spans="1:25" ht="15">
      <c r="A1685" s="118"/>
      <c r="B1685" s="117"/>
      <c r="C1685" s="119"/>
      <c r="D1685" s="116" t="str">
        <f>IFERROR(VLOOKUP(C1685,'PER Sociodemografico'!A:L,2,0),"")</f>
        <v/>
      </c>
      <c r="E1685" s="116" t="str">
        <f>IFERROR(VLOOKUP(C1685,'PER Sociodemografico'!A:L,9,0),"")</f>
        <v/>
      </c>
      <c r="F1685" s="118"/>
      <c r="G1685" s="116" t="str">
        <f>IFERROR(VLOOKUP(C1685,'PER Sociodemografico'!A:L,10,0),"")</f>
        <v/>
      </c>
      <c r="H1685" s="120"/>
      <c r="I1685" s="117"/>
      <c r="J1685" s="117"/>
      <c r="K1685" s="113" t="str">
        <f t="shared" si="336"/>
        <v/>
      </c>
      <c r="L1685" s="114" t="str">
        <f t="shared" si="337"/>
        <v/>
      </c>
      <c r="M1685" s="115" t="str">
        <f t="shared" si="338"/>
        <v/>
      </c>
      <c r="N1685" s="118"/>
      <c r="O1685" s="116" t="str">
        <f>IFERROR(VLOOKUP(N1685,'Código del Diagnóstico'!$A$2:$B$12426,2,0),"")</f>
        <v/>
      </c>
      <c r="P1685" s="209" t="str">
        <f>IFERROR(VLOOKUP(C1685,'PER Sociodemografico'!A:G,7,0),"")</f>
        <v/>
      </c>
      <c r="Q1685" s="210" t="str">
        <f t="shared" si="339"/>
        <v/>
      </c>
      <c r="R1685" s="113">
        <f t="shared" si="340"/>
        <v>0</v>
      </c>
      <c r="S1685" s="116">
        <f t="shared" si="341"/>
        <v>0</v>
      </c>
      <c r="T1685" s="129">
        <f t="shared" si="342"/>
        <v>0</v>
      </c>
      <c r="U1685" s="211">
        <f t="shared" si="343"/>
        <v>0</v>
      </c>
      <c r="V1685" s="212">
        <f t="shared" si="344"/>
        <v>0</v>
      </c>
      <c r="W1685" s="212">
        <f t="shared" si="345"/>
        <v>0</v>
      </c>
      <c r="X1685" s="213" t="str">
        <f t="shared" si="346"/>
        <v/>
      </c>
      <c r="Y1685" s="213" t="str">
        <f t="shared" si="347"/>
        <v/>
      </c>
    </row>
    <row r="1686" spans="1:25" ht="15">
      <c r="A1686" s="118"/>
      <c r="B1686" s="117"/>
      <c r="C1686" s="119"/>
      <c r="D1686" s="116" t="str">
        <f>IFERROR(VLOOKUP(C1686,'PER Sociodemografico'!A:L,2,0),"")</f>
        <v/>
      </c>
      <c r="E1686" s="116" t="str">
        <f>IFERROR(VLOOKUP(C1686,'PER Sociodemografico'!A:L,9,0),"")</f>
        <v/>
      </c>
      <c r="F1686" s="118"/>
      <c r="G1686" s="116" t="str">
        <f>IFERROR(VLOOKUP(C1686,'PER Sociodemografico'!A:L,10,0),"")</f>
        <v/>
      </c>
      <c r="H1686" s="120"/>
      <c r="I1686" s="117"/>
      <c r="J1686" s="117"/>
      <c r="K1686" s="113" t="str">
        <f t="shared" si="336"/>
        <v/>
      </c>
      <c r="L1686" s="114" t="str">
        <f t="shared" si="337"/>
        <v/>
      </c>
      <c r="M1686" s="115" t="str">
        <f t="shared" si="338"/>
        <v/>
      </c>
      <c r="N1686" s="118"/>
      <c r="O1686" s="116" t="str">
        <f>IFERROR(VLOOKUP(N1686,'Código del Diagnóstico'!$A$2:$B$12426,2,0),"")</f>
        <v/>
      </c>
      <c r="P1686" s="209" t="str">
        <f>IFERROR(VLOOKUP(C1686,'PER Sociodemografico'!A:G,7,0),"")</f>
        <v/>
      </c>
      <c r="Q1686" s="210" t="str">
        <f t="shared" si="339"/>
        <v/>
      </c>
      <c r="R1686" s="113">
        <f t="shared" si="340"/>
        <v>0</v>
      </c>
      <c r="S1686" s="116">
        <f t="shared" si="341"/>
        <v>0</v>
      </c>
      <c r="T1686" s="129">
        <f t="shared" si="342"/>
        <v>0</v>
      </c>
      <c r="U1686" s="211">
        <f t="shared" si="343"/>
        <v>0</v>
      </c>
      <c r="V1686" s="212">
        <f t="shared" si="344"/>
        <v>0</v>
      </c>
      <c r="W1686" s="212">
        <f t="shared" si="345"/>
        <v>0</v>
      </c>
      <c r="X1686" s="213" t="str">
        <f t="shared" si="346"/>
        <v/>
      </c>
      <c r="Y1686" s="213" t="str">
        <f t="shared" si="347"/>
        <v/>
      </c>
    </row>
    <row r="1687" spans="1:25" ht="15">
      <c r="A1687" s="118"/>
      <c r="B1687" s="117"/>
      <c r="C1687" s="119"/>
      <c r="D1687" s="116" t="str">
        <f>IFERROR(VLOOKUP(C1687,'PER Sociodemografico'!A:L,2,0),"")</f>
        <v/>
      </c>
      <c r="E1687" s="116" t="str">
        <f>IFERROR(VLOOKUP(C1687,'PER Sociodemografico'!A:L,9,0),"")</f>
        <v/>
      </c>
      <c r="F1687" s="118"/>
      <c r="G1687" s="116" t="str">
        <f>IFERROR(VLOOKUP(C1687,'PER Sociodemografico'!A:L,10,0),"")</f>
        <v/>
      </c>
      <c r="H1687" s="120"/>
      <c r="I1687" s="117"/>
      <c r="J1687" s="117"/>
      <c r="K1687" s="113" t="str">
        <f t="shared" si="336"/>
        <v/>
      </c>
      <c r="L1687" s="114" t="str">
        <f t="shared" si="337"/>
        <v/>
      </c>
      <c r="M1687" s="115" t="str">
        <f t="shared" si="338"/>
        <v/>
      </c>
      <c r="N1687" s="118"/>
      <c r="O1687" s="116" t="str">
        <f>IFERROR(VLOOKUP(N1687,'Código del Diagnóstico'!$A$2:$B$12426,2,0),"")</f>
        <v/>
      </c>
      <c r="P1687" s="209" t="str">
        <f>IFERROR(VLOOKUP(C1687,'PER Sociodemografico'!A:G,7,0),"")</f>
        <v/>
      </c>
      <c r="Q1687" s="210" t="str">
        <f t="shared" si="339"/>
        <v/>
      </c>
      <c r="R1687" s="113">
        <f t="shared" si="340"/>
        <v>0</v>
      </c>
      <c r="S1687" s="116">
        <f t="shared" si="341"/>
        <v>0</v>
      </c>
      <c r="T1687" s="129">
        <f t="shared" si="342"/>
        <v>0</v>
      </c>
      <c r="U1687" s="211">
        <f t="shared" si="343"/>
        <v>0</v>
      </c>
      <c r="V1687" s="212">
        <f t="shared" si="344"/>
        <v>0</v>
      </c>
      <c r="W1687" s="212">
        <f t="shared" si="345"/>
        <v>0</v>
      </c>
      <c r="X1687" s="213" t="str">
        <f t="shared" si="346"/>
        <v/>
      </c>
      <c r="Y1687" s="213" t="str">
        <f t="shared" si="347"/>
        <v/>
      </c>
    </row>
    <row r="1688" spans="1:25" ht="15">
      <c r="A1688" s="118"/>
      <c r="B1688" s="117"/>
      <c r="C1688" s="119"/>
      <c r="D1688" s="116" t="str">
        <f>IFERROR(VLOOKUP(C1688,'PER Sociodemografico'!A:L,2,0),"")</f>
        <v/>
      </c>
      <c r="E1688" s="116" t="str">
        <f>IFERROR(VLOOKUP(C1688,'PER Sociodemografico'!A:L,9,0),"")</f>
        <v/>
      </c>
      <c r="F1688" s="118"/>
      <c r="G1688" s="116" t="str">
        <f>IFERROR(VLOOKUP(C1688,'PER Sociodemografico'!A:L,10,0),"")</f>
        <v/>
      </c>
      <c r="H1688" s="120"/>
      <c r="I1688" s="117"/>
      <c r="J1688" s="117"/>
      <c r="K1688" s="113" t="str">
        <f t="shared" si="336"/>
        <v/>
      </c>
      <c r="L1688" s="114" t="str">
        <f t="shared" si="337"/>
        <v/>
      </c>
      <c r="M1688" s="115" t="str">
        <f t="shared" si="338"/>
        <v/>
      </c>
      <c r="N1688" s="118"/>
      <c r="O1688" s="116" t="str">
        <f>IFERROR(VLOOKUP(N1688,'Código del Diagnóstico'!$A$2:$B$12426,2,0),"")</f>
        <v/>
      </c>
      <c r="P1688" s="209" t="str">
        <f>IFERROR(VLOOKUP(C1688,'PER Sociodemografico'!A:G,7,0),"")</f>
        <v/>
      </c>
      <c r="Q1688" s="210" t="str">
        <f t="shared" si="339"/>
        <v/>
      </c>
      <c r="R1688" s="113">
        <f t="shared" si="340"/>
        <v>0</v>
      </c>
      <c r="S1688" s="116">
        <f t="shared" si="341"/>
        <v>0</v>
      </c>
      <c r="T1688" s="129">
        <f t="shared" si="342"/>
        <v>0</v>
      </c>
      <c r="U1688" s="211">
        <f t="shared" si="343"/>
        <v>0</v>
      </c>
      <c r="V1688" s="212">
        <f t="shared" si="344"/>
        <v>0</v>
      </c>
      <c r="W1688" s="212">
        <f t="shared" si="345"/>
        <v>0</v>
      </c>
      <c r="X1688" s="213" t="str">
        <f t="shared" si="346"/>
        <v/>
      </c>
      <c r="Y1688" s="213" t="str">
        <f t="shared" si="347"/>
        <v/>
      </c>
    </row>
    <row r="1689" spans="1:25" ht="15">
      <c r="A1689" s="118"/>
      <c r="B1689" s="117"/>
      <c r="C1689" s="119"/>
      <c r="D1689" s="116" t="str">
        <f>IFERROR(VLOOKUP(C1689,'PER Sociodemografico'!A:L,2,0),"")</f>
        <v/>
      </c>
      <c r="E1689" s="116" t="str">
        <f>IFERROR(VLOOKUP(C1689,'PER Sociodemografico'!A:L,9,0),"")</f>
        <v/>
      </c>
      <c r="F1689" s="118"/>
      <c r="G1689" s="116" t="str">
        <f>IFERROR(VLOOKUP(C1689,'PER Sociodemografico'!A:L,10,0),"")</f>
        <v/>
      </c>
      <c r="H1689" s="120"/>
      <c r="I1689" s="117"/>
      <c r="J1689" s="117"/>
      <c r="K1689" s="113" t="str">
        <f t="shared" si="336"/>
        <v/>
      </c>
      <c r="L1689" s="114" t="str">
        <f t="shared" si="337"/>
        <v/>
      </c>
      <c r="M1689" s="115" t="str">
        <f t="shared" si="338"/>
        <v/>
      </c>
      <c r="N1689" s="118"/>
      <c r="O1689" s="116" t="str">
        <f>IFERROR(VLOOKUP(N1689,'Código del Diagnóstico'!$A$2:$B$12426,2,0),"")</f>
        <v/>
      </c>
      <c r="P1689" s="209" t="str">
        <f>IFERROR(VLOOKUP(C1689,'PER Sociodemografico'!A:G,7,0),"")</f>
        <v/>
      </c>
      <c r="Q1689" s="210" t="str">
        <f t="shared" si="339"/>
        <v/>
      </c>
      <c r="R1689" s="113">
        <f t="shared" si="340"/>
        <v>0</v>
      </c>
      <c r="S1689" s="116">
        <f t="shared" si="341"/>
        <v>0</v>
      </c>
      <c r="T1689" s="129">
        <f t="shared" si="342"/>
        <v>0</v>
      </c>
      <c r="U1689" s="211">
        <f t="shared" si="343"/>
        <v>0</v>
      </c>
      <c r="V1689" s="212">
        <f t="shared" si="344"/>
        <v>0</v>
      </c>
      <c r="W1689" s="212">
        <f t="shared" si="345"/>
        <v>0</v>
      </c>
      <c r="X1689" s="213" t="str">
        <f t="shared" si="346"/>
        <v/>
      </c>
      <c r="Y1689" s="213" t="str">
        <f t="shared" si="347"/>
        <v/>
      </c>
    </row>
    <row r="1690" spans="1:25" ht="15">
      <c r="A1690" s="118"/>
      <c r="B1690" s="117"/>
      <c r="C1690" s="119"/>
      <c r="D1690" s="116" t="str">
        <f>IFERROR(VLOOKUP(C1690,'PER Sociodemografico'!A:L,2,0),"")</f>
        <v/>
      </c>
      <c r="E1690" s="116" t="str">
        <f>IFERROR(VLOOKUP(C1690,'PER Sociodemografico'!A:L,9,0),"")</f>
        <v/>
      </c>
      <c r="F1690" s="118"/>
      <c r="G1690" s="116" t="str">
        <f>IFERROR(VLOOKUP(C1690,'PER Sociodemografico'!A:L,10,0),"")</f>
        <v/>
      </c>
      <c r="H1690" s="120"/>
      <c r="I1690" s="117"/>
      <c r="J1690" s="117"/>
      <c r="K1690" s="113" t="str">
        <f t="shared" si="336"/>
        <v/>
      </c>
      <c r="L1690" s="114" t="str">
        <f t="shared" si="337"/>
        <v/>
      </c>
      <c r="M1690" s="115" t="str">
        <f t="shared" si="338"/>
        <v/>
      </c>
      <c r="N1690" s="118"/>
      <c r="O1690" s="116" t="str">
        <f>IFERROR(VLOOKUP(N1690,'Código del Diagnóstico'!$A$2:$B$12426,2,0),"")</f>
        <v/>
      </c>
      <c r="P1690" s="209" t="str">
        <f>IFERROR(VLOOKUP(C1690,'PER Sociodemografico'!A:G,7,0),"")</f>
        <v/>
      </c>
      <c r="Q1690" s="210" t="str">
        <f t="shared" si="339"/>
        <v/>
      </c>
      <c r="R1690" s="113">
        <f t="shared" si="340"/>
        <v>0</v>
      </c>
      <c r="S1690" s="116">
        <f t="shared" si="341"/>
        <v>0</v>
      </c>
      <c r="T1690" s="129">
        <f t="shared" si="342"/>
        <v>0</v>
      </c>
      <c r="U1690" s="211">
        <f t="shared" si="343"/>
        <v>0</v>
      </c>
      <c r="V1690" s="212">
        <f t="shared" si="344"/>
        <v>0</v>
      </c>
      <c r="W1690" s="212">
        <f t="shared" si="345"/>
        <v>0</v>
      </c>
      <c r="X1690" s="213" t="str">
        <f t="shared" si="346"/>
        <v/>
      </c>
      <c r="Y1690" s="213" t="str">
        <f t="shared" si="347"/>
        <v/>
      </c>
    </row>
    <row r="1691" spans="1:25" ht="15">
      <c r="A1691" s="118"/>
      <c r="B1691" s="117"/>
      <c r="C1691" s="119"/>
      <c r="D1691" s="116" t="str">
        <f>IFERROR(VLOOKUP(C1691,'PER Sociodemografico'!A:L,2,0),"")</f>
        <v/>
      </c>
      <c r="E1691" s="116" t="str">
        <f>IFERROR(VLOOKUP(C1691,'PER Sociodemografico'!A:L,9,0),"")</f>
        <v/>
      </c>
      <c r="F1691" s="118"/>
      <c r="G1691" s="116" t="str">
        <f>IFERROR(VLOOKUP(C1691,'PER Sociodemografico'!A:L,10,0),"")</f>
        <v/>
      </c>
      <c r="H1691" s="120"/>
      <c r="I1691" s="117"/>
      <c r="J1691" s="117"/>
      <c r="K1691" s="113" t="str">
        <f t="shared" si="336"/>
        <v/>
      </c>
      <c r="L1691" s="114" t="str">
        <f t="shared" si="337"/>
        <v/>
      </c>
      <c r="M1691" s="115" t="str">
        <f t="shared" si="338"/>
        <v/>
      </c>
      <c r="N1691" s="118"/>
      <c r="O1691" s="116" t="str">
        <f>IFERROR(VLOOKUP(N1691,'Código del Diagnóstico'!$A$2:$B$12426,2,0),"")</f>
        <v/>
      </c>
      <c r="P1691" s="209" t="str">
        <f>IFERROR(VLOOKUP(C1691,'PER Sociodemografico'!A:G,7,0),"")</f>
        <v/>
      </c>
      <c r="Q1691" s="210" t="str">
        <f t="shared" si="339"/>
        <v/>
      </c>
      <c r="R1691" s="113">
        <f t="shared" si="340"/>
        <v>0</v>
      </c>
      <c r="S1691" s="116">
        <f t="shared" si="341"/>
        <v>0</v>
      </c>
      <c r="T1691" s="129">
        <f t="shared" si="342"/>
        <v>0</v>
      </c>
      <c r="U1691" s="211">
        <f t="shared" si="343"/>
        <v>0</v>
      </c>
      <c r="V1691" s="212">
        <f t="shared" si="344"/>
        <v>0</v>
      </c>
      <c r="W1691" s="212">
        <f t="shared" si="345"/>
        <v>0</v>
      </c>
      <c r="X1691" s="213" t="str">
        <f t="shared" si="346"/>
        <v/>
      </c>
      <c r="Y1691" s="213" t="str">
        <f t="shared" si="347"/>
        <v/>
      </c>
    </row>
    <row r="1692" spans="1:25" ht="15">
      <c r="A1692" s="118"/>
      <c r="B1692" s="117"/>
      <c r="C1692" s="119"/>
      <c r="D1692" s="116" t="str">
        <f>IFERROR(VLOOKUP(C1692,'PER Sociodemografico'!A:L,2,0),"")</f>
        <v/>
      </c>
      <c r="E1692" s="116" t="str">
        <f>IFERROR(VLOOKUP(C1692,'PER Sociodemografico'!A:L,9,0),"")</f>
        <v/>
      </c>
      <c r="F1692" s="118"/>
      <c r="G1692" s="116" t="str">
        <f>IFERROR(VLOOKUP(C1692,'PER Sociodemografico'!A:L,10,0),"")</f>
        <v/>
      </c>
      <c r="H1692" s="120"/>
      <c r="I1692" s="117"/>
      <c r="J1692" s="117"/>
      <c r="K1692" s="113" t="str">
        <f t="shared" si="336"/>
        <v/>
      </c>
      <c r="L1692" s="114" t="str">
        <f t="shared" si="337"/>
        <v/>
      </c>
      <c r="M1692" s="115" t="str">
        <f t="shared" si="338"/>
        <v/>
      </c>
      <c r="N1692" s="118"/>
      <c r="O1692" s="116" t="str">
        <f>IFERROR(VLOOKUP(N1692,'Código del Diagnóstico'!$A$2:$B$12426,2,0),"")</f>
        <v/>
      </c>
      <c r="P1692" s="209" t="str">
        <f>IFERROR(VLOOKUP(C1692,'PER Sociodemografico'!A:G,7,0),"")</f>
        <v/>
      </c>
      <c r="Q1692" s="210" t="str">
        <f t="shared" si="339"/>
        <v/>
      </c>
      <c r="R1692" s="113">
        <f t="shared" si="340"/>
        <v>0</v>
      </c>
      <c r="S1692" s="116">
        <f t="shared" si="341"/>
        <v>0</v>
      </c>
      <c r="T1692" s="129">
        <f t="shared" si="342"/>
        <v>0</v>
      </c>
      <c r="U1692" s="211">
        <f t="shared" si="343"/>
        <v>0</v>
      </c>
      <c r="V1692" s="212">
        <f t="shared" si="344"/>
        <v>0</v>
      </c>
      <c r="W1692" s="212">
        <f t="shared" si="345"/>
        <v>0</v>
      </c>
      <c r="X1692" s="213" t="str">
        <f t="shared" si="346"/>
        <v/>
      </c>
      <c r="Y1692" s="213" t="str">
        <f t="shared" si="347"/>
        <v/>
      </c>
    </row>
    <row r="1693" spans="1:25" ht="15">
      <c r="A1693" s="118"/>
      <c r="B1693" s="117"/>
      <c r="C1693" s="119"/>
      <c r="D1693" s="116" t="str">
        <f>IFERROR(VLOOKUP(C1693,'PER Sociodemografico'!A:L,2,0),"")</f>
        <v/>
      </c>
      <c r="E1693" s="116" t="str">
        <f>IFERROR(VLOOKUP(C1693,'PER Sociodemografico'!A:L,9,0),"")</f>
        <v/>
      </c>
      <c r="F1693" s="118"/>
      <c r="G1693" s="116" t="str">
        <f>IFERROR(VLOOKUP(C1693,'PER Sociodemografico'!A:L,10,0),"")</f>
        <v/>
      </c>
      <c r="H1693" s="120"/>
      <c r="I1693" s="117"/>
      <c r="J1693" s="117"/>
      <c r="K1693" s="113" t="str">
        <f t="shared" si="336"/>
        <v/>
      </c>
      <c r="L1693" s="114" t="str">
        <f t="shared" si="337"/>
        <v/>
      </c>
      <c r="M1693" s="115" t="str">
        <f t="shared" si="338"/>
        <v/>
      </c>
      <c r="N1693" s="118"/>
      <c r="O1693" s="116" t="str">
        <f>IFERROR(VLOOKUP(N1693,'Código del Diagnóstico'!$A$2:$B$12426,2,0),"")</f>
        <v/>
      </c>
      <c r="P1693" s="209" t="str">
        <f>IFERROR(VLOOKUP(C1693,'PER Sociodemografico'!A:G,7,0),"")</f>
        <v/>
      </c>
      <c r="Q1693" s="210" t="str">
        <f t="shared" si="339"/>
        <v/>
      </c>
      <c r="R1693" s="113">
        <f t="shared" si="340"/>
        <v>0</v>
      </c>
      <c r="S1693" s="116">
        <f t="shared" si="341"/>
        <v>0</v>
      </c>
      <c r="T1693" s="129">
        <f t="shared" si="342"/>
        <v>0</v>
      </c>
      <c r="U1693" s="211">
        <f t="shared" si="343"/>
        <v>0</v>
      </c>
      <c r="V1693" s="212">
        <f t="shared" si="344"/>
        <v>0</v>
      </c>
      <c r="W1693" s="212">
        <f t="shared" si="345"/>
        <v>0</v>
      </c>
      <c r="X1693" s="213" t="str">
        <f t="shared" si="346"/>
        <v/>
      </c>
      <c r="Y1693" s="213" t="str">
        <f t="shared" si="347"/>
        <v/>
      </c>
    </row>
    <row r="1694" spans="1:25" ht="15">
      <c r="A1694" s="118"/>
      <c r="B1694" s="117"/>
      <c r="C1694" s="119"/>
      <c r="D1694" s="116" t="str">
        <f>IFERROR(VLOOKUP(C1694,'PER Sociodemografico'!A:L,2,0),"")</f>
        <v/>
      </c>
      <c r="E1694" s="116" t="str">
        <f>IFERROR(VLOOKUP(C1694,'PER Sociodemografico'!A:L,9,0),"")</f>
        <v/>
      </c>
      <c r="F1694" s="118"/>
      <c r="G1694" s="116" t="str">
        <f>IFERROR(VLOOKUP(C1694,'PER Sociodemografico'!A:L,10,0),"")</f>
        <v/>
      </c>
      <c r="H1694" s="120"/>
      <c r="I1694" s="117"/>
      <c r="J1694" s="117"/>
      <c r="K1694" s="113" t="str">
        <f t="shared" si="336"/>
        <v/>
      </c>
      <c r="L1694" s="114" t="str">
        <f t="shared" si="337"/>
        <v/>
      </c>
      <c r="M1694" s="115" t="str">
        <f t="shared" si="338"/>
        <v/>
      </c>
      <c r="N1694" s="118"/>
      <c r="O1694" s="116" t="str">
        <f>IFERROR(VLOOKUP(N1694,'Código del Diagnóstico'!$A$2:$B$12426,2,0),"")</f>
        <v/>
      </c>
      <c r="P1694" s="209" t="str">
        <f>IFERROR(VLOOKUP(C1694,'PER Sociodemografico'!A:G,7,0),"")</f>
        <v/>
      </c>
      <c r="Q1694" s="210" t="str">
        <f t="shared" si="339"/>
        <v/>
      </c>
      <c r="R1694" s="113">
        <f t="shared" si="340"/>
        <v>0</v>
      </c>
      <c r="S1694" s="116">
        <f t="shared" si="341"/>
        <v>0</v>
      </c>
      <c r="T1694" s="129">
        <f t="shared" si="342"/>
        <v>0</v>
      </c>
      <c r="U1694" s="211">
        <f t="shared" si="343"/>
        <v>0</v>
      </c>
      <c r="V1694" s="212">
        <f t="shared" si="344"/>
        <v>0</v>
      </c>
      <c r="W1694" s="212">
        <f t="shared" si="345"/>
        <v>0</v>
      </c>
      <c r="X1694" s="213" t="str">
        <f t="shared" si="346"/>
        <v/>
      </c>
      <c r="Y1694" s="213" t="str">
        <f t="shared" si="347"/>
        <v/>
      </c>
    </row>
    <row r="1695" spans="1:25" ht="15">
      <c r="A1695" s="118"/>
      <c r="B1695" s="117"/>
      <c r="C1695" s="119"/>
      <c r="D1695" s="116" t="str">
        <f>IFERROR(VLOOKUP(C1695,'PER Sociodemografico'!A:L,2,0),"")</f>
        <v/>
      </c>
      <c r="E1695" s="116" t="str">
        <f>IFERROR(VLOOKUP(C1695,'PER Sociodemografico'!A:L,9,0),"")</f>
        <v/>
      </c>
      <c r="F1695" s="118"/>
      <c r="G1695" s="116" t="str">
        <f>IFERROR(VLOOKUP(C1695,'PER Sociodemografico'!A:L,10,0),"")</f>
        <v/>
      </c>
      <c r="H1695" s="120"/>
      <c r="I1695" s="117"/>
      <c r="J1695" s="117"/>
      <c r="K1695" s="113" t="str">
        <f t="shared" si="336"/>
        <v/>
      </c>
      <c r="L1695" s="114" t="str">
        <f t="shared" si="337"/>
        <v/>
      </c>
      <c r="M1695" s="115" t="str">
        <f t="shared" si="338"/>
        <v/>
      </c>
      <c r="N1695" s="118"/>
      <c r="O1695" s="116" t="str">
        <f>IFERROR(VLOOKUP(N1695,'Código del Diagnóstico'!$A$2:$B$12426,2,0),"")</f>
        <v/>
      </c>
      <c r="P1695" s="209" t="str">
        <f>IFERROR(VLOOKUP(C1695,'PER Sociodemografico'!A:G,7,0),"")</f>
        <v/>
      </c>
      <c r="Q1695" s="210" t="str">
        <f t="shared" si="339"/>
        <v/>
      </c>
      <c r="R1695" s="113">
        <f t="shared" si="340"/>
        <v>0</v>
      </c>
      <c r="S1695" s="116">
        <f t="shared" si="341"/>
        <v>0</v>
      </c>
      <c r="T1695" s="129">
        <f t="shared" si="342"/>
        <v>0</v>
      </c>
      <c r="U1695" s="211">
        <f t="shared" si="343"/>
        <v>0</v>
      </c>
      <c r="V1695" s="212">
        <f t="shared" si="344"/>
        <v>0</v>
      </c>
      <c r="W1695" s="212">
        <f t="shared" si="345"/>
        <v>0</v>
      </c>
      <c r="X1695" s="213" t="str">
        <f t="shared" si="346"/>
        <v/>
      </c>
      <c r="Y1695" s="213" t="str">
        <f t="shared" si="347"/>
        <v/>
      </c>
    </row>
    <row r="1696" spans="1:25" ht="15">
      <c r="A1696" s="118"/>
      <c r="B1696" s="117"/>
      <c r="C1696" s="119"/>
      <c r="D1696" s="116" t="str">
        <f>IFERROR(VLOOKUP(C1696,'PER Sociodemografico'!A:L,2,0),"")</f>
        <v/>
      </c>
      <c r="E1696" s="116" t="str">
        <f>IFERROR(VLOOKUP(C1696,'PER Sociodemografico'!A:L,9,0),"")</f>
        <v/>
      </c>
      <c r="F1696" s="118"/>
      <c r="G1696" s="116" t="str">
        <f>IFERROR(VLOOKUP(C1696,'PER Sociodemografico'!A:L,10,0),"")</f>
        <v/>
      </c>
      <c r="H1696" s="120"/>
      <c r="I1696" s="117"/>
      <c r="J1696" s="117"/>
      <c r="K1696" s="113" t="str">
        <f t="shared" si="336"/>
        <v/>
      </c>
      <c r="L1696" s="114" t="str">
        <f t="shared" si="337"/>
        <v/>
      </c>
      <c r="M1696" s="115" t="str">
        <f t="shared" si="338"/>
        <v/>
      </c>
      <c r="N1696" s="118"/>
      <c r="O1696" s="116" t="str">
        <f>IFERROR(VLOOKUP(N1696,'Código del Diagnóstico'!$A$2:$B$12426,2,0),"")</f>
        <v/>
      </c>
      <c r="P1696" s="209" t="str">
        <f>IFERROR(VLOOKUP(C1696,'PER Sociodemografico'!A:G,7,0),"")</f>
        <v/>
      </c>
      <c r="Q1696" s="210" t="str">
        <f t="shared" si="339"/>
        <v/>
      </c>
      <c r="R1696" s="113">
        <f t="shared" si="340"/>
        <v>0</v>
      </c>
      <c r="S1696" s="116">
        <f t="shared" si="341"/>
        <v>0</v>
      </c>
      <c r="T1696" s="129">
        <f t="shared" si="342"/>
        <v>0</v>
      </c>
      <c r="U1696" s="211">
        <f t="shared" si="343"/>
        <v>0</v>
      </c>
      <c r="V1696" s="212">
        <f t="shared" si="344"/>
        <v>0</v>
      </c>
      <c r="W1696" s="212">
        <f t="shared" si="345"/>
        <v>0</v>
      </c>
      <c r="X1696" s="213" t="str">
        <f t="shared" si="346"/>
        <v/>
      </c>
      <c r="Y1696" s="213" t="str">
        <f t="shared" si="347"/>
        <v/>
      </c>
    </row>
    <row r="1697" spans="1:25" ht="15">
      <c r="A1697" s="118"/>
      <c r="B1697" s="117"/>
      <c r="C1697" s="119"/>
      <c r="D1697" s="116" t="str">
        <f>IFERROR(VLOOKUP(C1697,'PER Sociodemografico'!A:L,2,0),"")</f>
        <v/>
      </c>
      <c r="E1697" s="116" t="str">
        <f>IFERROR(VLOOKUP(C1697,'PER Sociodemografico'!A:L,9,0),"")</f>
        <v/>
      </c>
      <c r="F1697" s="118"/>
      <c r="G1697" s="116" t="str">
        <f>IFERROR(VLOOKUP(C1697,'PER Sociodemografico'!A:L,10,0),"")</f>
        <v/>
      </c>
      <c r="H1697" s="120"/>
      <c r="I1697" s="117"/>
      <c r="J1697" s="117"/>
      <c r="K1697" s="113" t="str">
        <f t="shared" si="336"/>
        <v/>
      </c>
      <c r="L1697" s="114" t="str">
        <f t="shared" si="337"/>
        <v/>
      </c>
      <c r="M1697" s="115" t="str">
        <f t="shared" si="338"/>
        <v/>
      </c>
      <c r="N1697" s="118"/>
      <c r="O1697" s="116" t="str">
        <f>IFERROR(VLOOKUP(N1697,'Código del Diagnóstico'!$A$2:$B$12426,2,0),"")</f>
        <v/>
      </c>
      <c r="P1697" s="209" t="str">
        <f>IFERROR(VLOOKUP(C1697,'PER Sociodemografico'!A:G,7,0),"")</f>
        <v/>
      </c>
      <c r="Q1697" s="210" t="str">
        <f t="shared" si="339"/>
        <v/>
      </c>
      <c r="R1697" s="113">
        <f t="shared" si="340"/>
        <v>0</v>
      </c>
      <c r="S1697" s="116">
        <f t="shared" si="341"/>
        <v>0</v>
      </c>
      <c r="T1697" s="129">
        <f t="shared" si="342"/>
        <v>0</v>
      </c>
      <c r="U1697" s="211">
        <f t="shared" si="343"/>
        <v>0</v>
      </c>
      <c r="V1697" s="212">
        <f t="shared" si="344"/>
        <v>0</v>
      </c>
      <c r="W1697" s="212">
        <f t="shared" si="345"/>
        <v>0</v>
      </c>
      <c r="X1697" s="213" t="str">
        <f t="shared" si="346"/>
        <v/>
      </c>
      <c r="Y1697" s="213" t="str">
        <f t="shared" si="347"/>
        <v/>
      </c>
    </row>
    <row r="1698" spans="1:25" ht="15">
      <c r="A1698" s="118"/>
      <c r="B1698" s="117"/>
      <c r="C1698" s="119"/>
      <c r="D1698" s="116" t="str">
        <f>IFERROR(VLOOKUP(C1698,'PER Sociodemografico'!A:L,2,0),"")</f>
        <v/>
      </c>
      <c r="E1698" s="116" t="str">
        <f>IFERROR(VLOOKUP(C1698,'PER Sociodemografico'!A:L,9,0),"")</f>
        <v/>
      </c>
      <c r="F1698" s="118"/>
      <c r="G1698" s="116" t="str">
        <f>IFERROR(VLOOKUP(C1698,'PER Sociodemografico'!A:L,10,0),"")</f>
        <v/>
      </c>
      <c r="H1698" s="120"/>
      <c r="I1698" s="117"/>
      <c r="J1698" s="117"/>
      <c r="K1698" s="113" t="str">
        <f t="shared" si="336"/>
        <v/>
      </c>
      <c r="L1698" s="114" t="str">
        <f t="shared" si="337"/>
        <v/>
      </c>
      <c r="M1698" s="115" t="str">
        <f t="shared" si="338"/>
        <v/>
      </c>
      <c r="N1698" s="118"/>
      <c r="O1698" s="116" t="str">
        <f>IFERROR(VLOOKUP(N1698,'Código del Diagnóstico'!$A$2:$B$12426,2,0),"")</f>
        <v/>
      </c>
      <c r="P1698" s="209" t="str">
        <f>IFERROR(VLOOKUP(C1698,'PER Sociodemografico'!A:G,7,0),"")</f>
        <v/>
      </c>
      <c r="Q1698" s="210" t="str">
        <f t="shared" si="339"/>
        <v/>
      </c>
      <c r="R1698" s="113">
        <f t="shared" si="340"/>
        <v>0</v>
      </c>
      <c r="S1698" s="116">
        <f t="shared" si="341"/>
        <v>0</v>
      </c>
      <c r="T1698" s="129">
        <f t="shared" si="342"/>
        <v>0</v>
      </c>
      <c r="U1698" s="211">
        <f t="shared" si="343"/>
        <v>0</v>
      </c>
      <c r="V1698" s="212">
        <f t="shared" si="344"/>
        <v>0</v>
      </c>
      <c r="W1698" s="212">
        <f t="shared" si="345"/>
        <v>0</v>
      </c>
      <c r="X1698" s="213" t="str">
        <f t="shared" si="346"/>
        <v/>
      </c>
      <c r="Y1698" s="213" t="str">
        <f t="shared" si="347"/>
        <v/>
      </c>
    </row>
    <row r="1699" spans="1:25" ht="15">
      <c r="A1699" s="118"/>
      <c r="B1699" s="117"/>
      <c r="C1699" s="119"/>
      <c r="D1699" s="116" t="str">
        <f>IFERROR(VLOOKUP(C1699,'PER Sociodemografico'!A:L,2,0),"")</f>
        <v/>
      </c>
      <c r="E1699" s="116" t="str">
        <f>IFERROR(VLOOKUP(C1699,'PER Sociodemografico'!A:L,9,0),"")</f>
        <v/>
      </c>
      <c r="F1699" s="118"/>
      <c r="G1699" s="116" t="str">
        <f>IFERROR(VLOOKUP(C1699,'PER Sociodemografico'!A:L,10,0),"")</f>
        <v/>
      </c>
      <c r="H1699" s="120"/>
      <c r="I1699" s="117"/>
      <c r="J1699" s="117"/>
      <c r="K1699" s="113" t="str">
        <f t="shared" si="336"/>
        <v/>
      </c>
      <c r="L1699" s="114" t="str">
        <f t="shared" si="337"/>
        <v/>
      </c>
      <c r="M1699" s="115" t="str">
        <f t="shared" si="338"/>
        <v/>
      </c>
      <c r="N1699" s="118"/>
      <c r="O1699" s="116" t="str">
        <f>IFERROR(VLOOKUP(N1699,'Código del Diagnóstico'!$A$2:$B$12426,2,0),"")</f>
        <v/>
      </c>
      <c r="P1699" s="209" t="str">
        <f>IFERROR(VLOOKUP(C1699,'PER Sociodemografico'!A:G,7,0),"")</f>
        <v/>
      </c>
      <c r="Q1699" s="210" t="str">
        <f t="shared" si="339"/>
        <v/>
      </c>
      <c r="R1699" s="113">
        <f t="shared" si="340"/>
        <v>0</v>
      </c>
      <c r="S1699" s="116">
        <f t="shared" si="341"/>
        <v>0</v>
      </c>
      <c r="T1699" s="129">
        <f t="shared" si="342"/>
        <v>0</v>
      </c>
      <c r="U1699" s="211">
        <f t="shared" si="343"/>
        <v>0</v>
      </c>
      <c r="V1699" s="212">
        <f t="shared" si="344"/>
        <v>0</v>
      </c>
      <c r="W1699" s="212">
        <f t="shared" si="345"/>
        <v>0</v>
      </c>
      <c r="X1699" s="213" t="str">
        <f t="shared" si="346"/>
        <v/>
      </c>
      <c r="Y1699" s="213" t="str">
        <f t="shared" si="347"/>
        <v/>
      </c>
    </row>
    <row r="1700" spans="1:25" ht="15">
      <c r="A1700" s="118"/>
      <c r="B1700" s="117"/>
      <c r="C1700" s="119"/>
      <c r="D1700" s="116" t="str">
        <f>IFERROR(VLOOKUP(C1700,'PER Sociodemografico'!A:L,2,0),"")</f>
        <v/>
      </c>
      <c r="E1700" s="116" t="str">
        <f>IFERROR(VLOOKUP(C1700,'PER Sociodemografico'!A:L,9,0),"")</f>
        <v/>
      </c>
      <c r="F1700" s="118"/>
      <c r="G1700" s="116" t="str">
        <f>IFERROR(VLOOKUP(C1700,'PER Sociodemografico'!A:L,10,0),"")</f>
        <v/>
      </c>
      <c r="H1700" s="120"/>
      <c r="I1700" s="117"/>
      <c r="J1700" s="117"/>
      <c r="K1700" s="113" t="str">
        <f t="shared" si="336"/>
        <v/>
      </c>
      <c r="L1700" s="114" t="str">
        <f t="shared" si="337"/>
        <v/>
      </c>
      <c r="M1700" s="115" t="str">
        <f t="shared" si="338"/>
        <v/>
      </c>
      <c r="N1700" s="118"/>
      <c r="O1700" s="116" t="str">
        <f>IFERROR(VLOOKUP(N1700,'Código del Diagnóstico'!$A$2:$B$12426,2,0),"")</f>
        <v/>
      </c>
      <c r="P1700" s="209" t="str">
        <f>IFERROR(VLOOKUP(C1700,'PER Sociodemografico'!A:G,7,0),"")</f>
        <v/>
      </c>
      <c r="Q1700" s="210" t="str">
        <f t="shared" si="339"/>
        <v/>
      </c>
      <c r="R1700" s="113">
        <f t="shared" si="340"/>
        <v>0</v>
      </c>
      <c r="S1700" s="116">
        <f t="shared" si="341"/>
        <v>0</v>
      </c>
      <c r="T1700" s="129">
        <f t="shared" si="342"/>
        <v>0</v>
      </c>
      <c r="U1700" s="211">
        <f t="shared" si="343"/>
        <v>0</v>
      </c>
      <c r="V1700" s="212">
        <f t="shared" si="344"/>
        <v>0</v>
      </c>
      <c r="W1700" s="212">
        <f t="shared" si="345"/>
        <v>0</v>
      </c>
      <c r="X1700" s="213" t="str">
        <f t="shared" si="346"/>
        <v/>
      </c>
      <c r="Y1700" s="213" t="str">
        <f t="shared" si="347"/>
        <v/>
      </c>
    </row>
    <row r="1701" spans="1:25" ht="15">
      <c r="A1701" s="118"/>
      <c r="B1701" s="117"/>
      <c r="C1701" s="119"/>
      <c r="D1701" s="116" t="str">
        <f>IFERROR(VLOOKUP(C1701,'PER Sociodemografico'!A:L,2,0),"")</f>
        <v/>
      </c>
      <c r="E1701" s="116" t="str">
        <f>IFERROR(VLOOKUP(C1701,'PER Sociodemografico'!A:L,9,0),"")</f>
        <v/>
      </c>
      <c r="F1701" s="118"/>
      <c r="G1701" s="116" t="str">
        <f>IFERROR(VLOOKUP(C1701,'PER Sociodemografico'!A:L,10,0),"")</f>
        <v/>
      </c>
      <c r="H1701" s="120"/>
      <c r="I1701" s="117"/>
      <c r="J1701" s="117"/>
      <c r="K1701" s="113" t="str">
        <f t="shared" si="336"/>
        <v/>
      </c>
      <c r="L1701" s="114" t="str">
        <f t="shared" si="337"/>
        <v/>
      </c>
      <c r="M1701" s="115" t="str">
        <f t="shared" si="338"/>
        <v/>
      </c>
      <c r="N1701" s="118"/>
      <c r="O1701" s="116" t="str">
        <f>IFERROR(VLOOKUP(N1701,'Código del Diagnóstico'!$A$2:$B$12426,2,0),"")</f>
        <v/>
      </c>
      <c r="P1701" s="209" t="str">
        <f>IFERROR(VLOOKUP(C1701,'PER Sociodemografico'!A:G,7,0),"")</f>
        <v/>
      </c>
      <c r="Q1701" s="210" t="str">
        <f t="shared" si="339"/>
        <v/>
      </c>
      <c r="R1701" s="113">
        <f t="shared" si="340"/>
        <v>0</v>
      </c>
      <c r="S1701" s="116">
        <f t="shared" si="341"/>
        <v>0</v>
      </c>
      <c r="T1701" s="129">
        <f t="shared" si="342"/>
        <v>0</v>
      </c>
      <c r="U1701" s="211">
        <f t="shared" si="343"/>
        <v>0</v>
      </c>
      <c r="V1701" s="212">
        <f t="shared" si="344"/>
        <v>0</v>
      </c>
      <c r="W1701" s="212">
        <f t="shared" si="345"/>
        <v>0</v>
      </c>
      <c r="X1701" s="213" t="str">
        <f t="shared" si="346"/>
        <v/>
      </c>
      <c r="Y1701" s="213" t="str">
        <f t="shared" si="347"/>
        <v/>
      </c>
    </row>
    <row r="1702" spans="1:25" ht="15">
      <c r="A1702" s="118"/>
      <c r="B1702" s="117"/>
      <c r="C1702" s="119"/>
      <c r="D1702" s="116" t="str">
        <f>IFERROR(VLOOKUP(C1702,'PER Sociodemografico'!A:L,2,0),"")</f>
        <v/>
      </c>
      <c r="E1702" s="116" t="str">
        <f>IFERROR(VLOOKUP(C1702,'PER Sociodemografico'!A:L,9,0),"")</f>
        <v/>
      </c>
      <c r="F1702" s="118"/>
      <c r="G1702" s="116" t="str">
        <f>IFERROR(VLOOKUP(C1702,'PER Sociodemografico'!A:L,10,0),"")</f>
        <v/>
      </c>
      <c r="H1702" s="120"/>
      <c r="I1702" s="117"/>
      <c r="J1702" s="117"/>
      <c r="K1702" s="113" t="str">
        <f t="shared" si="336"/>
        <v/>
      </c>
      <c r="L1702" s="114" t="str">
        <f t="shared" si="337"/>
        <v/>
      </c>
      <c r="M1702" s="115" t="str">
        <f t="shared" si="338"/>
        <v/>
      </c>
      <c r="N1702" s="118"/>
      <c r="O1702" s="116" t="str">
        <f>IFERROR(VLOOKUP(N1702,'Código del Diagnóstico'!$A$2:$B$12426,2,0),"")</f>
        <v/>
      </c>
      <c r="P1702" s="209" t="str">
        <f>IFERROR(VLOOKUP(C1702,'PER Sociodemografico'!A:G,7,0),"")</f>
        <v/>
      </c>
      <c r="Q1702" s="210" t="str">
        <f t="shared" si="339"/>
        <v/>
      </c>
      <c r="R1702" s="113">
        <f t="shared" si="340"/>
        <v>0</v>
      </c>
      <c r="S1702" s="116">
        <f t="shared" si="341"/>
        <v>0</v>
      </c>
      <c r="T1702" s="129">
        <f t="shared" si="342"/>
        <v>0</v>
      </c>
      <c r="U1702" s="211">
        <f t="shared" si="343"/>
        <v>0</v>
      </c>
      <c r="V1702" s="212">
        <f t="shared" si="344"/>
        <v>0</v>
      </c>
      <c r="W1702" s="212">
        <f t="shared" si="345"/>
        <v>0</v>
      </c>
      <c r="X1702" s="213" t="str">
        <f t="shared" si="346"/>
        <v/>
      </c>
      <c r="Y1702" s="213" t="str">
        <f t="shared" si="347"/>
        <v/>
      </c>
    </row>
    <row r="1703" spans="1:25" ht="15">
      <c r="A1703" s="118"/>
      <c r="B1703" s="117"/>
      <c r="C1703" s="119"/>
      <c r="D1703" s="116" t="str">
        <f>IFERROR(VLOOKUP(C1703,'PER Sociodemografico'!A:L,2,0),"")</f>
        <v/>
      </c>
      <c r="E1703" s="116" t="str">
        <f>IFERROR(VLOOKUP(C1703,'PER Sociodemografico'!A:L,9,0),"")</f>
        <v/>
      </c>
      <c r="F1703" s="118"/>
      <c r="G1703" s="116" t="str">
        <f>IFERROR(VLOOKUP(C1703,'PER Sociodemografico'!A:L,10,0),"")</f>
        <v/>
      </c>
      <c r="H1703" s="120"/>
      <c r="I1703" s="117"/>
      <c r="J1703" s="117"/>
      <c r="K1703" s="113" t="str">
        <f t="shared" si="336"/>
        <v/>
      </c>
      <c r="L1703" s="114" t="str">
        <f t="shared" si="337"/>
        <v/>
      </c>
      <c r="M1703" s="115" t="str">
        <f t="shared" si="338"/>
        <v/>
      </c>
      <c r="N1703" s="118"/>
      <c r="O1703" s="116" t="str">
        <f>IFERROR(VLOOKUP(N1703,'Código del Diagnóstico'!$A$2:$B$12426,2,0),"")</f>
        <v/>
      </c>
      <c r="P1703" s="209" t="str">
        <f>IFERROR(VLOOKUP(C1703,'PER Sociodemografico'!A:G,7,0),"")</f>
        <v/>
      </c>
      <c r="Q1703" s="210" t="str">
        <f t="shared" si="339"/>
        <v/>
      </c>
      <c r="R1703" s="113">
        <f t="shared" si="340"/>
        <v>0</v>
      </c>
      <c r="S1703" s="116">
        <f t="shared" si="341"/>
        <v>0</v>
      </c>
      <c r="T1703" s="129">
        <f t="shared" si="342"/>
        <v>0</v>
      </c>
      <c r="U1703" s="211">
        <f t="shared" si="343"/>
        <v>0</v>
      </c>
      <c r="V1703" s="212">
        <f t="shared" si="344"/>
        <v>0</v>
      </c>
      <c r="W1703" s="212">
        <f t="shared" si="345"/>
        <v>0</v>
      </c>
      <c r="X1703" s="213" t="str">
        <f t="shared" si="346"/>
        <v/>
      </c>
      <c r="Y1703" s="213" t="str">
        <f t="shared" si="347"/>
        <v/>
      </c>
    </row>
    <row r="1704" spans="1:25" ht="15">
      <c r="A1704" s="118"/>
      <c r="B1704" s="117"/>
      <c r="C1704" s="119"/>
      <c r="D1704" s="116" t="str">
        <f>IFERROR(VLOOKUP(C1704,'PER Sociodemografico'!A:L,2,0),"")</f>
        <v/>
      </c>
      <c r="E1704" s="116" t="str">
        <f>IFERROR(VLOOKUP(C1704,'PER Sociodemografico'!A:L,9,0),"")</f>
        <v/>
      </c>
      <c r="F1704" s="118"/>
      <c r="G1704" s="116" t="str">
        <f>IFERROR(VLOOKUP(C1704,'PER Sociodemografico'!A:L,10,0),"")</f>
        <v/>
      </c>
      <c r="H1704" s="120"/>
      <c r="I1704" s="117"/>
      <c r="J1704" s="117"/>
      <c r="K1704" s="113" t="str">
        <f t="shared" si="336"/>
        <v/>
      </c>
      <c r="L1704" s="114" t="str">
        <f t="shared" si="337"/>
        <v/>
      </c>
      <c r="M1704" s="115" t="str">
        <f t="shared" si="338"/>
        <v/>
      </c>
      <c r="N1704" s="118"/>
      <c r="O1704" s="116" t="str">
        <f>IFERROR(VLOOKUP(N1704,'Código del Diagnóstico'!$A$2:$B$12426,2,0),"")</f>
        <v/>
      </c>
      <c r="P1704" s="209" t="str">
        <f>IFERROR(VLOOKUP(C1704,'PER Sociodemografico'!A:G,7,0),"")</f>
        <v/>
      </c>
      <c r="Q1704" s="210" t="str">
        <f t="shared" si="339"/>
        <v/>
      </c>
      <c r="R1704" s="113">
        <f t="shared" si="340"/>
        <v>0</v>
      </c>
      <c r="S1704" s="116">
        <f t="shared" si="341"/>
        <v>0</v>
      </c>
      <c r="T1704" s="129">
        <f t="shared" si="342"/>
        <v>0</v>
      </c>
      <c r="U1704" s="211">
        <f t="shared" si="343"/>
        <v>0</v>
      </c>
      <c r="V1704" s="212">
        <f t="shared" si="344"/>
        <v>0</v>
      </c>
      <c r="W1704" s="212">
        <f t="shared" si="345"/>
        <v>0</v>
      </c>
      <c r="X1704" s="213" t="str">
        <f t="shared" si="346"/>
        <v/>
      </c>
      <c r="Y1704" s="213" t="str">
        <f t="shared" si="347"/>
        <v/>
      </c>
    </row>
    <row r="1705" spans="1:25" ht="15">
      <c r="A1705" s="118"/>
      <c r="B1705" s="117"/>
      <c r="C1705" s="119"/>
      <c r="D1705" s="116" t="str">
        <f>IFERROR(VLOOKUP(C1705,'PER Sociodemografico'!A:L,2,0),"")</f>
        <v/>
      </c>
      <c r="E1705" s="116" t="str">
        <f>IFERROR(VLOOKUP(C1705,'PER Sociodemografico'!A:L,9,0),"")</f>
        <v/>
      </c>
      <c r="F1705" s="118"/>
      <c r="G1705" s="116" t="str">
        <f>IFERROR(VLOOKUP(C1705,'PER Sociodemografico'!A:L,10,0),"")</f>
        <v/>
      </c>
      <c r="H1705" s="120"/>
      <c r="I1705" s="117"/>
      <c r="J1705" s="117"/>
      <c r="K1705" s="113" t="str">
        <f t="shared" si="336"/>
        <v/>
      </c>
      <c r="L1705" s="114" t="str">
        <f t="shared" si="337"/>
        <v/>
      </c>
      <c r="M1705" s="115" t="str">
        <f t="shared" si="338"/>
        <v/>
      </c>
      <c r="N1705" s="118"/>
      <c r="O1705" s="116" t="str">
        <f>IFERROR(VLOOKUP(N1705,'Código del Diagnóstico'!$A$2:$B$12426,2,0),"")</f>
        <v/>
      </c>
      <c r="P1705" s="209" t="str">
        <f>IFERROR(VLOOKUP(C1705,'PER Sociodemografico'!A:G,7,0),"")</f>
        <v/>
      </c>
      <c r="Q1705" s="210" t="str">
        <f t="shared" si="339"/>
        <v/>
      </c>
      <c r="R1705" s="113">
        <f t="shared" si="340"/>
        <v>0</v>
      </c>
      <c r="S1705" s="116">
        <f t="shared" si="341"/>
        <v>0</v>
      </c>
      <c r="T1705" s="129">
        <f t="shared" si="342"/>
        <v>0</v>
      </c>
      <c r="U1705" s="211">
        <f t="shared" si="343"/>
        <v>0</v>
      </c>
      <c r="V1705" s="212">
        <f t="shared" si="344"/>
        <v>0</v>
      </c>
      <c r="W1705" s="212">
        <f t="shared" si="345"/>
        <v>0</v>
      </c>
      <c r="X1705" s="213" t="str">
        <f t="shared" si="346"/>
        <v/>
      </c>
      <c r="Y1705" s="213" t="str">
        <f t="shared" si="347"/>
        <v/>
      </c>
    </row>
    <row r="1706" spans="1:25" ht="15">
      <c r="A1706" s="118"/>
      <c r="B1706" s="117"/>
      <c r="C1706" s="119"/>
      <c r="D1706" s="116" t="str">
        <f>IFERROR(VLOOKUP(C1706,'PER Sociodemografico'!A:L,2,0),"")</f>
        <v/>
      </c>
      <c r="E1706" s="116" t="str">
        <f>IFERROR(VLOOKUP(C1706,'PER Sociodemografico'!A:L,9,0),"")</f>
        <v/>
      </c>
      <c r="F1706" s="118"/>
      <c r="G1706" s="116" t="str">
        <f>IFERROR(VLOOKUP(C1706,'PER Sociodemografico'!A:L,10,0),"")</f>
        <v/>
      </c>
      <c r="H1706" s="120"/>
      <c r="I1706" s="117"/>
      <c r="J1706" s="117"/>
      <c r="K1706" s="113" t="str">
        <f t="shared" si="336"/>
        <v/>
      </c>
      <c r="L1706" s="114" t="str">
        <f t="shared" si="337"/>
        <v/>
      </c>
      <c r="M1706" s="115" t="str">
        <f t="shared" si="338"/>
        <v/>
      </c>
      <c r="N1706" s="118"/>
      <c r="O1706" s="116" t="str">
        <f>IFERROR(VLOOKUP(N1706,'Código del Diagnóstico'!$A$2:$B$12426,2,0),"")</f>
        <v/>
      </c>
      <c r="P1706" s="209" t="str">
        <f>IFERROR(VLOOKUP(C1706,'PER Sociodemografico'!A:G,7,0),"")</f>
        <v/>
      </c>
      <c r="Q1706" s="210" t="str">
        <f t="shared" si="339"/>
        <v/>
      </c>
      <c r="R1706" s="113">
        <f t="shared" si="340"/>
        <v>0</v>
      </c>
      <c r="S1706" s="116">
        <f t="shared" si="341"/>
        <v>0</v>
      </c>
      <c r="T1706" s="129">
        <f t="shared" si="342"/>
        <v>0</v>
      </c>
      <c r="U1706" s="211">
        <f t="shared" si="343"/>
        <v>0</v>
      </c>
      <c r="V1706" s="212">
        <f t="shared" si="344"/>
        <v>0</v>
      </c>
      <c r="W1706" s="212">
        <f t="shared" si="345"/>
        <v>0</v>
      </c>
      <c r="X1706" s="213" t="str">
        <f t="shared" si="346"/>
        <v/>
      </c>
      <c r="Y1706" s="213" t="str">
        <f t="shared" si="347"/>
        <v/>
      </c>
    </row>
    <row r="1707" spans="1:25" ht="15">
      <c r="A1707" s="118"/>
      <c r="B1707" s="117"/>
      <c r="C1707" s="119"/>
      <c r="D1707" s="116" t="str">
        <f>IFERROR(VLOOKUP(C1707,'PER Sociodemografico'!A:L,2,0),"")</f>
        <v/>
      </c>
      <c r="E1707" s="116" t="str">
        <f>IFERROR(VLOOKUP(C1707,'PER Sociodemografico'!A:L,9,0),"")</f>
        <v/>
      </c>
      <c r="F1707" s="118"/>
      <c r="G1707" s="116" t="str">
        <f>IFERROR(VLOOKUP(C1707,'PER Sociodemografico'!A:L,10,0),"")</f>
        <v/>
      </c>
      <c r="H1707" s="120"/>
      <c r="I1707" s="117"/>
      <c r="J1707" s="117"/>
      <c r="K1707" s="113" t="str">
        <f t="shared" si="336"/>
        <v/>
      </c>
      <c r="L1707" s="114" t="str">
        <f t="shared" si="337"/>
        <v/>
      </c>
      <c r="M1707" s="115" t="str">
        <f t="shared" si="338"/>
        <v/>
      </c>
      <c r="N1707" s="118"/>
      <c r="O1707" s="116" t="str">
        <f>IFERROR(VLOOKUP(N1707,'Código del Diagnóstico'!$A$2:$B$12426,2,0),"")</f>
        <v/>
      </c>
      <c r="P1707" s="209" t="str">
        <f>IFERROR(VLOOKUP(C1707,'PER Sociodemografico'!A:G,7,0),"")</f>
        <v/>
      </c>
      <c r="Q1707" s="210" t="str">
        <f t="shared" si="339"/>
        <v/>
      </c>
      <c r="R1707" s="113">
        <f t="shared" si="340"/>
        <v>0</v>
      </c>
      <c r="S1707" s="116">
        <f t="shared" si="341"/>
        <v>0</v>
      </c>
      <c r="T1707" s="129">
        <f t="shared" si="342"/>
        <v>0</v>
      </c>
      <c r="U1707" s="211">
        <f t="shared" si="343"/>
        <v>0</v>
      </c>
      <c r="V1707" s="212">
        <f t="shared" si="344"/>
        <v>0</v>
      </c>
      <c r="W1707" s="212">
        <f t="shared" si="345"/>
        <v>0</v>
      </c>
      <c r="X1707" s="213" t="str">
        <f t="shared" si="346"/>
        <v/>
      </c>
      <c r="Y1707" s="213" t="str">
        <f t="shared" si="347"/>
        <v/>
      </c>
    </row>
    <row r="1708" spans="1:25" ht="15">
      <c r="A1708" s="118"/>
      <c r="B1708" s="117"/>
      <c r="C1708" s="119"/>
      <c r="D1708" s="116" t="str">
        <f>IFERROR(VLOOKUP(C1708,'PER Sociodemografico'!A:L,2,0),"")</f>
        <v/>
      </c>
      <c r="E1708" s="116" t="str">
        <f>IFERROR(VLOOKUP(C1708,'PER Sociodemografico'!A:L,9,0),"")</f>
        <v/>
      </c>
      <c r="F1708" s="118"/>
      <c r="G1708" s="116" t="str">
        <f>IFERROR(VLOOKUP(C1708,'PER Sociodemografico'!A:L,10,0),"")</f>
        <v/>
      </c>
      <c r="H1708" s="120"/>
      <c r="I1708" s="117"/>
      <c r="J1708" s="117"/>
      <c r="K1708" s="113" t="str">
        <f t="shared" si="336"/>
        <v/>
      </c>
      <c r="L1708" s="114" t="str">
        <f t="shared" si="337"/>
        <v/>
      </c>
      <c r="M1708" s="115" t="str">
        <f t="shared" si="338"/>
        <v/>
      </c>
      <c r="N1708" s="118"/>
      <c r="O1708" s="116" t="str">
        <f>IFERROR(VLOOKUP(N1708,'Código del Diagnóstico'!$A$2:$B$12426,2,0),"")</f>
        <v/>
      </c>
      <c r="P1708" s="209" t="str">
        <f>IFERROR(VLOOKUP(C1708,'PER Sociodemografico'!A:G,7,0),"")</f>
        <v/>
      </c>
      <c r="Q1708" s="210" t="str">
        <f t="shared" si="339"/>
        <v/>
      </c>
      <c r="R1708" s="113">
        <f t="shared" si="340"/>
        <v>0</v>
      </c>
      <c r="S1708" s="116">
        <f t="shared" si="341"/>
        <v>0</v>
      </c>
      <c r="T1708" s="129">
        <f t="shared" si="342"/>
        <v>0</v>
      </c>
      <c r="U1708" s="211">
        <f t="shared" si="343"/>
        <v>0</v>
      </c>
      <c r="V1708" s="212">
        <f t="shared" si="344"/>
        <v>0</v>
      </c>
      <c r="W1708" s="212">
        <f t="shared" si="345"/>
        <v>0</v>
      </c>
      <c r="X1708" s="213" t="str">
        <f t="shared" si="346"/>
        <v/>
      </c>
      <c r="Y1708" s="213" t="str">
        <f t="shared" si="347"/>
        <v/>
      </c>
    </row>
    <row r="1709" spans="1:25" ht="15">
      <c r="A1709" s="118"/>
      <c r="B1709" s="117"/>
      <c r="C1709" s="119"/>
      <c r="D1709" s="116" t="str">
        <f>IFERROR(VLOOKUP(C1709,'PER Sociodemografico'!A:L,2,0),"")</f>
        <v/>
      </c>
      <c r="E1709" s="116" t="str">
        <f>IFERROR(VLOOKUP(C1709,'PER Sociodemografico'!A:L,9,0),"")</f>
        <v/>
      </c>
      <c r="F1709" s="118"/>
      <c r="G1709" s="116" t="str">
        <f>IFERROR(VLOOKUP(C1709,'PER Sociodemografico'!A:L,10,0),"")</f>
        <v/>
      </c>
      <c r="H1709" s="120"/>
      <c r="I1709" s="117"/>
      <c r="J1709" s="117"/>
      <c r="K1709" s="113" t="str">
        <f t="shared" si="336"/>
        <v/>
      </c>
      <c r="L1709" s="114" t="str">
        <f t="shared" si="337"/>
        <v/>
      </c>
      <c r="M1709" s="115" t="str">
        <f t="shared" si="338"/>
        <v/>
      </c>
      <c r="N1709" s="118"/>
      <c r="O1709" s="116" t="str">
        <f>IFERROR(VLOOKUP(N1709,'Código del Diagnóstico'!$A$2:$B$12426,2,0),"")</f>
        <v/>
      </c>
      <c r="P1709" s="209" t="str">
        <f>IFERROR(VLOOKUP(C1709,'PER Sociodemografico'!A:G,7,0),"")</f>
        <v/>
      </c>
      <c r="Q1709" s="210" t="str">
        <f t="shared" si="339"/>
        <v/>
      </c>
      <c r="R1709" s="113">
        <f t="shared" si="340"/>
        <v>0</v>
      </c>
      <c r="S1709" s="116">
        <f t="shared" si="341"/>
        <v>0</v>
      </c>
      <c r="T1709" s="129">
        <f t="shared" si="342"/>
        <v>0</v>
      </c>
      <c r="U1709" s="211">
        <f t="shared" si="343"/>
        <v>0</v>
      </c>
      <c r="V1709" s="212">
        <f t="shared" si="344"/>
        <v>0</v>
      </c>
      <c r="W1709" s="212">
        <f t="shared" si="345"/>
        <v>0</v>
      </c>
      <c r="X1709" s="213" t="str">
        <f t="shared" si="346"/>
        <v/>
      </c>
      <c r="Y1709" s="213" t="str">
        <f t="shared" si="347"/>
        <v/>
      </c>
    </row>
    <row r="1710" spans="1:25" ht="15">
      <c r="A1710" s="118"/>
      <c r="B1710" s="117"/>
      <c r="C1710" s="119"/>
      <c r="D1710" s="116" t="str">
        <f>IFERROR(VLOOKUP(C1710,'PER Sociodemografico'!A:L,2,0),"")</f>
        <v/>
      </c>
      <c r="E1710" s="116" t="str">
        <f>IFERROR(VLOOKUP(C1710,'PER Sociodemografico'!A:L,9,0),"")</f>
        <v/>
      </c>
      <c r="F1710" s="118"/>
      <c r="G1710" s="116" t="str">
        <f>IFERROR(VLOOKUP(C1710,'PER Sociodemografico'!A:L,10,0),"")</f>
        <v/>
      </c>
      <c r="H1710" s="120"/>
      <c r="I1710" s="117"/>
      <c r="J1710" s="117"/>
      <c r="K1710" s="113" t="str">
        <f t="shared" si="336"/>
        <v/>
      </c>
      <c r="L1710" s="114" t="str">
        <f t="shared" si="337"/>
        <v/>
      </c>
      <c r="M1710" s="115" t="str">
        <f t="shared" si="338"/>
        <v/>
      </c>
      <c r="N1710" s="118"/>
      <c r="O1710" s="116" t="str">
        <f>IFERROR(VLOOKUP(N1710,'Código del Diagnóstico'!$A$2:$B$12426,2,0),"")</f>
        <v/>
      </c>
      <c r="P1710" s="209" t="str">
        <f>IFERROR(VLOOKUP(C1710,'PER Sociodemografico'!A:G,7,0),"")</f>
        <v/>
      </c>
      <c r="Q1710" s="210" t="str">
        <f t="shared" si="339"/>
        <v/>
      </c>
      <c r="R1710" s="113">
        <f t="shared" si="340"/>
        <v>0</v>
      </c>
      <c r="S1710" s="116">
        <f t="shared" si="341"/>
        <v>0</v>
      </c>
      <c r="T1710" s="129">
        <f t="shared" si="342"/>
        <v>0</v>
      </c>
      <c r="U1710" s="211">
        <f t="shared" si="343"/>
        <v>0</v>
      </c>
      <c r="V1710" s="212">
        <f t="shared" si="344"/>
        <v>0</v>
      </c>
      <c r="W1710" s="212">
        <f t="shared" si="345"/>
        <v>0</v>
      </c>
      <c r="X1710" s="213" t="str">
        <f t="shared" si="346"/>
        <v/>
      </c>
      <c r="Y1710" s="213" t="str">
        <f t="shared" si="347"/>
        <v/>
      </c>
    </row>
    <row r="1711" spans="1:25" ht="15">
      <c r="A1711" s="118"/>
      <c r="B1711" s="117"/>
      <c r="C1711" s="119"/>
      <c r="D1711" s="116" t="str">
        <f>IFERROR(VLOOKUP(C1711,'PER Sociodemografico'!A:L,2,0),"")</f>
        <v/>
      </c>
      <c r="E1711" s="116" t="str">
        <f>IFERROR(VLOOKUP(C1711,'PER Sociodemografico'!A:L,9,0),"")</f>
        <v/>
      </c>
      <c r="F1711" s="118"/>
      <c r="G1711" s="116" t="str">
        <f>IFERROR(VLOOKUP(C1711,'PER Sociodemografico'!A:L,10,0),"")</f>
        <v/>
      </c>
      <c r="H1711" s="120"/>
      <c r="I1711" s="117"/>
      <c r="J1711" s="117"/>
      <c r="K1711" s="113" t="str">
        <f t="shared" si="336"/>
        <v/>
      </c>
      <c r="L1711" s="114" t="str">
        <f t="shared" si="337"/>
        <v/>
      </c>
      <c r="M1711" s="115" t="str">
        <f t="shared" si="338"/>
        <v/>
      </c>
      <c r="N1711" s="118"/>
      <c r="O1711" s="116" t="str">
        <f>IFERROR(VLOOKUP(N1711,'Código del Diagnóstico'!$A$2:$B$12426,2,0),"")</f>
        <v/>
      </c>
      <c r="P1711" s="209" t="str">
        <f>IFERROR(VLOOKUP(C1711,'PER Sociodemografico'!A:G,7,0),"")</f>
        <v/>
      </c>
      <c r="Q1711" s="210" t="str">
        <f t="shared" si="339"/>
        <v/>
      </c>
      <c r="R1711" s="113">
        <f t="shared" si="340"/>
        <v>0</v>
      </c>
      <c r="S1711" s="116">
        <f t="shared" si="341"/>
        <v>0</v>
      </c>
      <c r="T1711" s="129">
        <f t="shared" si="342"/>
        <v>0</v>
      </c>
      <c r="U1711" s="211">
        <f t="shared" si="343"/>
        <v>0</v>
      </c>
      <c r="V1711" s="212">
        <f t="shared" si="344"/>
        <v>0</v>
      </c>
      <c r="W1711" s="212">
        <f t="shared" si="345"/>
        <v>0</v>
      </c>
      <c r="X1711" s="213" t="str">
        <f t="shared" si="346"/>
        <v/>
      </c>
      <c r="Y1711" s="213" t="str">
        <f t="shared" si="347"/>
        <v/>
      </c>
    </row>
    <row r="1712" spans="1:25" ht="15">
      <c r="A1712" s="118"/>
      <c r="B1712" s="117"/>
      <c r="C1712" s="119"/>
      <c r="D1712" s="116" t="str">
        <f>IFERROR(VLOOKUP(C1712,'PER Sociodemografico'!A:L,2,0),"")</f>
        <v/>
      </c>
      <c r="E1712" s="116" t="str">
        <f>IFERROR(VLOOKUP(C1712,'PER Sociodemografico'!A:L,9,0),"")</f>
        <v/>
      </c>
      <c r="F1712" s="118"/>
      <c r="G1712" s="116" t="str">
        <f>IFERROR(VLOOKUP(C1712,'PER Sociodemografico'!A:L,10,0),"")</f>
        <v/>
      </c>
      <c r="H1712" s="120"/>
      <c r="I1712" s="117"/>
      <c r="J1712" s="117"/>
      <c r="K1712" s="113" t="str">
        <f t="shared" si="336"/>
        <v/>
      </c>
      <c r="L1712" s="114" t="str">
        <f t="shared" si="337"/>
        <v/>
      </c>
      <c r="M1712" s="115" t="str">
        <f t="shared" si="338"/>
        <v/>
      </c>
      <c r="N1712" s="118"/>
      <c r="O1712" s="116" t="str">
        <f>IFERROR(VLOOKUP(N1712,'Código del Diagnóstico'!$A$2:$B$12426,2,0),"")</f>
        <v/>
      </c>
      <c r="P1712" s="209" t="str">
        <f>IFERROR(VLOOKUP(C1712,'PER Sociodemografico'!A:G,7,0),"")</f>
        <v/>
      </c>
      <c r="Q1712" s="210" t="str">
        <f t="shared" si="339"/>
        <v/>
      </c>
      <c r="R1712" s="113">
        <f t="shared" si="340"/>
        <v>0</v>
      </c>
      <c r="S1712" s="116">
        <f t="shared" si="341"/>
        <v>0</v>
      </c>
      <c r="T1712" s="129">
        <f t="shared" si="342"/>
        <v>0</v>
      </c>
      <c r="U1712" s="211">
        <f t="shared" si="343"/>
        <v>0</v>
      </c>
      <c r="V1712" s="212">
        <f t="shared" si="344"/>
        <v>0</v>
      </c>
      <c r="W1712" s="212">
        <f t="shared" si="345"/>
        <v>0</v>
      </c>
      <c r="X1712" s="213" t="str">
        <f t="shared" si="346"/>
        <v/>
      </c>
      <c r="Y1712" s="213" t="str">
        <f t="shared" si="347"/>
        <v/>
      </c>
    </row>
    <row r="1713" spans="1:25" ht="15">
      <c r="A1713" s="118"/>
      <c r="B1713" s="117"/>
      <c r="C1713" s="119"/>
      <c r="D1713" s="116" t="str">
        <f>IFERROR(VLOOKUP(C1713,'PER Sociodemografico'!A:L,2,0),"")</f>
        <v/>
      </c>
      <c r="E1713" s="116" t="str">
        <f>IFERROR(VLOOKUP(C1713,'PER Sociodemografico'!A:L,9,0),"")</f>
        <v/>
      </c>
      <c r="F1713" s="118"/>
      <c r="G1713" s="116" t="str">
        <f>IFERROR(VLOOKUP(C1713,'PER Sociodemografico'!A:L,10,0),"")</f>
        <v/>
      </c>
      <c r="H1713" s="120"/>
      <c r="I1713" s="117"/>
      <c r="J1713" s="117"/>
      <c r="K1713" s="113" t="str">
        <f t="shared" si="336"/>
        <v/>
      </c>
      <c r="L1713" s="114" t="str">
        <f t="shared" si="337"/>
        <v/>
      </c>
      <c r="M1713" s="115" t="str">
        <f t="shared" si="338"/>
        <v/>
      </c>
      <c r="N1713" s="118"/>
      <c r="O1713" s="116" t="str">
        <f>IFERROR(VLOOKUP(N1713,'Código del Diagnóstico'!$A$2:$B$12426,2,0),"")</f>
        <v/>
      </c>
      <c r="P1713" s="209" t="str">
        <f>IFERROR(VLOOKUP(C1713,'PER Sociodemografico'!A:G,7,0),"")</f>
        <v/>
      </c>
      <c r="Q1713" s="210" t="str">
        <f t="shared" si="339"/>
        <v/>
      </c>
      <c r="R1713" s="113">
        <f t="shared" si="340"/>
        <v>0</v>
      </c>
      <c r="S1713" s="116">
        <f t="shared" si="341"/>
        <v>0</v>
      </c>
      <c r="T1713" s="129">
        <f t="shared" si="342"/>
        <v>0</v>
      </c>
      <c r="U1713" s="211">
        <f t="shared" si="343"/>
        <v>0</v>
      </c>
      <c r="V1713" s="212">
        <f t="shared" si="344"/>
        <v>0</v>
      </c>
      <c r="W1713" s="212">
        <f t="shared" si="345"/>
        <v>0</v>
      </c>
      <c r="X1713" s="213" t="str">
        <f t="shared" si="346"/>
        <v/>
      </c>
      <c r="Y1713" s="213" t="str">
        <f t="shared" si="347"/>
        <v/>
      </c>
    </row>
    <row r="1714" spans="1:25" ht="15">
      <c r="A1714" s="118"/>
      <c r="B1714" s="117"/>
      <c r="C1714" s="119"/>
      <c r="D1714" s="116" t="str">
        <f>IFERROR(VLOOKUP(C1714,'PER Sociodemografico'!A:L,2,0),"")</f>
        <v/>
      </c>
      <c r="E1714" s="116" t="str">
        <f>IFERROR(VLOOKUP(C1714,'PER Sociodemografico'!A:L,9,0),"")</f>
        <v/>
      </c>
      <c r="F1714" s="118"/>
      <c r="G1714" s="116" t="str">
        <f>IFERROR(VLOOKUP(C1714,'PER Sociodemografico'!A:L,10,0),"")</f>
        <v/>
      </c>
      <c r="H1714" s="120"/>
      <c r="I1714" s="117"/>
      <c r="J1714" s="117"/>
      <c r="K1714" s="113" t="str">
        <f t="shared" si="336"/>
        <v/>
      </c>
      <c r="L1714" s="114" t="str">
        <f t="shared" si="337"/>
        <v/>
      </c>
      <c r="M1714" s="115" t="str">
        <f t="shared" si="338"/>
        <v/>
      </c>
      <c r="N1714" s="118"/>
      <c r="O1714" s="116" t="str">
        <f>IFERROR(VLOOKUP(N1714,'Código del Diagnóstico'!$A$2:$B$12426,2,0),"")</f>
        <v/>
      </c>
      <c r="P1714" s="209" t="str">
        <f>IFERROR(VLOOKUP(C1714,'PER Sociodemografico'!A:G,7,0),"")</f>
        <v/>
      </c>
      <c r="Q1714" s="210" t="str">
        <f t="shared" si="339"/>
        <v/>
      </c>
      <c r="R1714" s="113">
        <f t="shared" si="340"/>
        <v>0</v>
      </c>
      <c r="S1714" s="116">
        <f t="shared" si="341"/>
        <v>0</v>
      </c>
      <c r="T1714" s="129">
        <f t="shared" si="342"/>
        <v>0</v>
      </c>
      <c r="U1714" s="211">
        <f t="shared" si="343"/>
        <v>0</v>
      </c>
      <c r="V1714" s="212">
        <f t="shared" si="344"/>
        <v>0</v>
      </c>
      <c r="W1714" s="212">
        <f t="shared" si="345"/>
        <v>0</v>
      </c>
      <c r="X1714" s="213" t="str">
        <f t="shared" si="346"/>
        <v/>
      </c>
      <c r="Y1714" s="213" t="str">
        <f t="shared" si="347"/>
        <v/>
      </c>
    </row>
    <row r="1715" spans="1:25" ht="15">
      <c r="A1715" s="118"/>
      <c r="B1715" s="117"/>
      <c r="C1715" s="119"/>
      <c r="D1715" s="116" t="str">
        <f>IFERROR(VLOOKUP(C1715,'PER Sociodemografico'!A:L,2,0),"")</f>
        <v/>
      </c>
      <c r="E1715" s="116" t="str">
        <f>IFERROR(VLOOKUP(C1715,'PER Sociodemografico'!A:L,9,0),"")</f>
        <v/>
      </c>
      <c r="F1715" s="118"/>
      <c r="G1715" s="116" t="str">
        <f>IFERROR(VLOOKUP(C1715,'PER Sociodemografico'!A:L,10,0),"")</f>
        <v/>
      </c>
      <c r="H1715" s="120"/>
      <c r="I1715" s="117"/>
      <c r="J1715" s="117"/>
      <c r="K1715" s="113" t="str">
        <f t="shared" si="336"/>
        <v/>
      </c>
      <c r="L1715" s="114" t="str">
        <f t="shared" si="337"/>
        <v/>
      </c>
      <c r="M1715" s="115" t="str">
        <f t="shared" si="338"/>
        <v/>
      </c>
      <c r="N1715" s="118"/>
      <c r="O1715" s="116" t="str">
        <f>IFERROR(VLOOKUP(N1715,'Código del Diagnóstico'!$A$2:$B$12426,2,0),"")</f>
        <v/>
      </c>
      <c r="P1715" s="209" t="str">
        <f>IFERROR(VLOOKUP(C1715,'PER Sociodemografico'!A:G,7,0),"")</f>
        <v/>
      </c>
      <c r="Q1715" s="210" t="str">
        <f t="shared" si="339"/>
        <v/>
      </c>
      <c r="R1715" s="113">
        <f t="shared" si="340"/>
        <v>0</v>
      </c>
      <c r="S1715" s="116">
        <f t="shared" si="341"/>
        <v>0</v>
      </c>
      <c r="T1715" s="129">
        <f t="shared" si="342"/>
        <v>0</v>
      </c>
      <c r="U1715" s="211">
        <f t="shared" si="343"/>
        <v>0</v>
      </c>
      <c r="V1715" s="212">
        <f t="shared" si="344"/>
        <v>0</v>
      </c>
      <c r="W1715" s="212">
        <f t="shared" si="345"/>
        <v>0</v>
      </c>
      <c r="X1715" s="213" t="str">
        <f t="shared" si="346"/>
        <v/>
      </c>
      <c r="Y1715" s="213" t="str">
        <f t="shared" si="347"/>
        <v/>
      </c>
    </row>
    <row r="1716" spans="1:25" ht="15">
      <c r="A1716" s="118"/>
      <c r="B1716" s="117"/>
      <c r="C1716" s="119"/>
      <c r="D1716" s="116" t="str">
        <f>IFERROR(VLOOKUP(C1716,'PER Sociodemografico'!A:L,2,0),"")</f>
        <v/>
      </c>
      <c r="E1716" s="116" t="str">
        <f>IFERROR(VLOOKUP(C1716,'PER Sociodemografico'!A:L,9,0),"")</f>
        <v/>
      </c>
      <c r="F1716" s="118"/>
      <c r="G1716" s="116" t="str">
        <f>IFERROR(VLOOKUP(C1716,'PER Sociodemografico'!A:L,10,0),"")</f>
        <v/>
      </c>
      <c r="H1716" s="120"/>
      <c r="I1716" s="117"/>
      <c r="J1716" s="117"/>
      <c r="K1716" s="113" t="str">
        <f t="shared" si="336"/>
        <v/>
      </c>
      <c r="L1716" s="114" t="str">
        <f t="shared" si="337"/>
        <v/>
      </c>
      <c r="M1716" s="115" t="str">
        <f t="shared" si="338"/>
        <v/>
      </c>
      <c r="N1716" s="118"/>
      <c r="O1716" s="116" t="str">
        <f>IFERROR(VLOOKUP(N1716,'Código del Diagnóstico'!$A$2:$B$12426,2,0),"")</f>
        <v/>
      </c>
      <c r="P1716" s="209" t="str">
        <f>IFERROR(VLOOKUP(C1716,'PER Sociodemografico'!A:G,7,0),"")</f>
        <v/>
      </c>
      <c r="Q1716" s="210" t="str">
        <f t="shared" si="339"/>
        <v/>
      </c>
      <c r="R1716" s="113">
        <f t="shared" si="340"/>
        <v>0</v>
      </c>
      <c r="S1716" s="116">
        <f t="shared" si="341"/>
        <v>0</v>
      </c>
      <c r="T1716" s="129">
        <f t="shared" si="342"/>
        <v>0</v>
      </c>
      <c r="U1716" s="211">
        <f t="shared" si="343"/>
        <v>0</v>
      </c>
      <c r="V1716" s="212">
        <f t="shared" si="344"/>
        <v>0</v>
      </c>
      <c r="W1716" s="212">
        <f t="shared" si="345"/>
        <v>0</v>
      </c>
      <c r="X1716" s="213" t="str">
        <f t="shared" si="346"/>
        <v/>
      </c>
      <c r="Y1716" s="213" t="str">
        <f t="shared" si="347"/>
        <v/>
      </c>
    </row>
    <row r="1717" spans="1:25" ht="15">
      <c r="A1717" s="118"/>
      <c r="B1717" s="117"/>
      <c r="C1717" s="119"/>
      <c r="D1717" s="116" t="str">
        <f>IFERROR(VLOOKUP(C1717,'PER Sociodemografico'!A:L,2,0),"")</f>
        <v/>
      </c>
      <c r="E1717" s="116" t="str">
        <f>IFERROR(VLOOKUP(C1717,'PER Sociodemografico'!A:L,9,0),"")</f>
        <v/>
      </c>
      <c r="F1717" s="118"/>
      <c r="G1717" s="116" t="str">
        <f>IFERROR(VLOOKUP(C1717,'PER Sociodemografico'!A:L,10,0),"")</f>
        <v/>
      </c>
      <c r="H1717" s="120"/>
      <c r="I1717" s="117"/>
      <c r="J1717" s="117"/>
      <c r="K1717" s="113" t="str">
        <f t="shared" si="336"/>
        <v/>
      </c>
      <c r="L1717" s="114" t="str">
        <f t="shared" si="337"/>
        <v/>
      </c>
      <c r="M1717" s="115" t="str">
        <f t="shared" si="338"/>
        <v/>
      </c>
      <c r="N1717" s="118"/>
      <c r="O1717" s="116" t="str">
        <f>IFERROR(VLOOKUP(N1717,'Código del Diagnóstico'!$A$2:$B$12426,2,0),"")</f>
        <v/>
      </c>
      <c r="P1717" s="209" t="str">
        <f>IFERROR(VLOOKUP(C1717,'PER Sociodemografico'!A:G,7,0),"")</f>
        <v/>
      </c>
      <c r="Q1717" s="210" t="str">
        <f t="shared" si="339"/>
        <v/>
      </c>
      <c r="R1717" s="113">
        <f t="shared" si="340"/>
        <v>0</v>
      </c>
      <c r="S1717" s="116">
        <f t="shared" si="341"/>
        <v>0</v>
      </c>
      <c r="T1717" s="129">
        <f t="shared" si="342"/>
        <v>0</v>
      </c>
      <c r="U1717" s="211">
        <f t="shared" si="343"/>
        <v>0</v>
      </c>
      <c r="V1717" s="212">
        <f t="shared" si="344"/>
        <v>0</v>
      </c>
      <c r="W1717" s="212">
        <f t="shared" si="345"/>
        <v>0</v>
      </c>
      <c r="X1717" s="213" t="str">
        <f t="shared" si="346"/>
        <v/>
      </c>
      <c r="Y1717" s="213" t="str">
        <f t="shared" si="347"/>
        <v/>
      </c>
    </row>
    <row r="1718" spans="1:25" ht="15">
      <c r="A1718" s="118"/>
      <c r="B1718" s="117"/>
      <c r="C1718" s="119"/>
      <c r="D1718" s="116" t="str">
        <f>IFERROR(VLOOKUP(C1718,'PER Sociodemografico'!A:L,2,0),"")</f>
        <v/>
      </c>
      <c r="E1718" s="116" t="str">
        <f>IFERROR(VLOOKUP(C1718,'PER Sociodemografico'!A:L,9,0),"")</f>
        <v/>
      </c>
      <c r="F1718" s="118"/>
      <c r="G1718" s="116" t="str">
        <f>IFERROR(VLOOKUP(C1718,'PER Sociodemografico'!A:L,10,0),"")</f>
        <v/>
      </c>
      <c r="H1718" s="120"/>
      <c r="I1718" s="117"/>
      <c r="J1718" s="117"/>
      <c r="K1718" s="113" t="str">
        <f t="shared" si="336"/>
        <v/>
      </c>
      <c r="L1718" s="114" t="str">
        <f t="shared" si="337"/>
        <v/>
      </c>
      <c r="M1718" s="115" t="str">
        <f t="shared" si="338"/>
        <v/>
      </c>
      <c r="N1718" s="118"/>
      <c r="O1718" s="116" t="str">
        <f>IFERROR(VLOOKUP(N1718,'Código del Diagnóstico'!$A$2:$B$12426,2,0),"")</f>
        <v/>
      </c>
      <c r="P1718" s="209" t="str">
        <f>IFERROR(VLOOKUP(C1718,'PER Sociodemografico'!A:G,7,0),"")</f>
        <v/>
      </c>
      <c r="Q1718" s="210" t="str">
        <f t="shared" si="339"/>
        <v/>
      </c>
      <c r="R1718" s="113">
        <f t="shared" si="340"/>
        <v>0</v>
      </c>
      <c r="S1718" s="116">
        <f t="shared" si="341"/>
        <v>0</v>
      </c>
      <c r="T1718" s="129">
        <f t="shared" si="342"/>
        <v>0</v>
      </c>
      <c r="U1718" s="211">
        <f t="shared" si="343"/>
        <v>0</v>
      </c>
      <c r="V1718" s="212">
        <f t="shared" si="344"/>
        <v>0</v>
      </c>
      <c r="W1718" s="212">
        <f t="shared" si="345"/>
        <v>0</v>
      </c>
      <c r="X1718" s="213" t="str">
        <f t="shared" si="346"/>
        <v/>
      </c>
      <c r="Y1718" s="213" t="str">
        <f t="shared" si="347"/>
        <v/>
      </c>
    </row>
    <row r="1719" spans="1:25" ht="15">
      <c r="A1719" s="118"/>
      <c r="B1719" s="117"/>
      <c r="C1719" s="119"/>
      <c r="D1719" s="116" t="str">
        <f>IFERROR(VLOOKUP(C1719,'PER Sociodemografico'!A:L,2,0),"")</f>
        <v/>
      </c>
      <c r="E1719" s="116" t="str">
        <f>IFERROR(VLOOKUP(C1719,'PER Sociodemografico'!A:L,9,0),"")</f>
        <v/>
      </c>
      <c r="F1719" s="118"/>
      <c r="G1719" s="116" t="str">
        <f>IFERROR(VLOOKUP(C1719,'PER Sociodemografico'!A:L,10,0),"")</f>
        <v/>
      </c>
      <c r="H1719" s="120"/>
      <c r="I1719" s="117"/>
      <c r="J1719" s="117"/>
      <c r="K1719" s="113" t="str">
        <f t="shared" si="336"/>
        <v/>
      </c>
      <c r="L1719" s="114" t="str">
        <f t="shared" si="337"/>
        <v/>
      </c>
      <c r="M1719" s="115" t="str">
        <f t="shared" si="338"/>
        <v/>
      </c>
      <c r="N1719" s="118"/>
      <c r="O1719" s="116" t="str">
        <f>IFERROR(VLOOKUP(N1719,'Código del Diagnóstico'!$A$2:$B$12426,2,0),"")</f>
        <v/>
      </c>
      <c r="P1719" s="209" t="str">
        <f>IFERROR(VLOOKUP(C1719,'PER Sociodemografico'!A:G,7,0),"")</f>
        <v/>
      </c>
      <c r="Q1719" s="210" t="str">
        <f t="shared" si="339"/>
        <v/>
      </c>
      <c r="R1719" s="113">
        <f t="shared" si="340"/>
        <v>0</v>
      </c>
      <c r="S1719" s="116">
        <f t="shared" si="341"/>
        <v>0</v>
      </c>
      <c r="T1719" s="129">
        <f t="shared" si="342"/>
        <v>0</v>
      </c>
      <c r="U1719" s="211">
        <f t="shared" si="343"/>
        <v>0</v>
      </c>
      <c r="V1719" s="212">
        <f t="shared" si="344"/>
        <v>0</v>
      </c>
      <c r="W1719" s="212">
        <f t="shared" si="345"/>
        <v>0</v>
      </c>
      <c r="X1719" s="213" t="str">
        <f t="shared" si="346"/>
        <v/>
      </c>
      <c r="Y1719" s="213" t="str">
        <f t="shared" si="347"/>
        <v/>
      </c>
    </row>
    <row r="1720" spans="1:25" ht="15">
      <c r="A1720" s="118"/>
      <c r="B1720" s="117"/>
      <c r="C1720" s="119"/>
      <c r="D1720" s="116" t="str">
        <f>IFERROR(VLOOKUP(C1720,'PER Sociodemografico'!A:L,2,0),"")</f>
        <v/>
      </c>
      <c r="E1720" s="116" t="str">
        <f>IFERROR(VLOOKUP(C1720,'PER Sociodemografico'!A:L,9,0),"")</f>
        <v/>
      </c>
      <c r="F1720" s="118"/>
      <c r="G1720" s="116" t="str">
        <f>IFERROR(VLOOKUP(C1720,'PER Sociodemografico'!A:L,10,0),"")</f>
        <v/>
      </c>
      <c r="H1720" s="120"/>
      <c r="I1720" s="117"/>
      <c r="J1720" s="117"/>
      <c r="K1720" s="113" t="str">
        <f t="shared" si="336"/>
        <v/>
      </c>
      <c r="L1720" s="114" t="str">
        <f t="shared" si="337"/>
        <v/>
      </c>
      <c r="M1720" s="115" t="str">
        <f t="shared" si="338"/>
        <v/>
      </c>
      <c r="N1720" s="118"/>
      <c r="O1720" s="116" t="str">
        <f>IFERROR(VLOOKUP(N1720,'Código del Diagnóstico'!$A$2:$B$12426,2,0),"")</f>
        <v/>
      </c>
      <c r="P1720" s="209" t="str">
        <f>IFERROR(VLOOKUP(C1720,'PER Sociodemografico'!A:G,7,0),"")</f>
        <v/>
      </c>
      <c r="Q1720" s="210" t="str">
        <f t="shared" si="339"/>
        <v/>
      </c>
      <c r="R1720" s="113">
        <f t="shared" si="340"/>
        <v>0</v>
      </c>
      <c r="S1720" s="116">
        <f t="shared" si="341"/>
        <v>0</v>
      </c>
      <c r="T1720" s="129">
        <f t="shared" si="342"/>
        <v>0</v>
      </c>
      <c r="U1720" s="211">
        <f t="shared" si="343"/>
        <v>0</v>
      </c>
      <c r="V1720" s="212">
        <f t="shared" si="344"/>
        <v>0</v>
      </c>
      <c r="W1720" s="212">
        <f t="shared" si="345"/>
        <v>0</v>
      </c>
      <c r="X1720" s="213" t="str">
        <f t="shared" si="346"/>
        <v/>
      </c>
      <c r="Y1720" s="213" t="str">
        <f t="shared" si="347"/>
        <v/>
      </c>
    </row>
    <row r="1721" spans="1:25" ht="15">
      <c r="A1721" s="118"/>
      <c r="B1721" s="117"/>
      <c r="C1721" s="119"/>
      <c r="D1721" s="116" t="str">
        <f>IFERROR(VLOOKUP(C1721,'PER Sociodemografico'!A:L,2,0),"")</f>
        <v/>
      </c>
      <c r="E1721" s="116" t="str">
        <f>IFERROR(VLOOKUP(C1721,'PER Sociodemografico'!A:L,9,0),"")</f>
        <v/>
      </c>
      <c r="F1721" s="118"/>
      <c r="G1721" s="116" t="str">
        <f>IFERROR(VLOOKUP(C1721,'PER Sociodemografico'!A:L,10,0),"")</f>
        <v/>
      </c>
      <c r="H1721" s="120"/>
      <c r="I1721" s="117"/>
      <c r="J1721" s="117"/>
      <c r="K1721" s="113" t="str">
        <f t="shared" si="336"/>
        <v/>
      </c>
      <c r="L1721" s="114" t="str">
        <f t="shared" si="337"/>
        <v/>
      </c>
      <c r="M1721" s="115" t="str">
        <f t="shared" si="338"/>
        <v/>
      </c>
      <c r="N1721" s="118"/>
      <c r="O1721" s="116" t="str">
        <f>IFERROR(VLOOKUP(N1721,'Código del Diagnóstico'!$A$2:$B$12426,2,0),"")</f>
        <v/>
      </c>
      <c r="P1721" s="209" t="str">
        <f>IFERROR(VLOOKUP(C1721,'PER Sociodemografico'!A:G,7,0),"")</f>
        <v/>
      </c>
      <c r="Q1721" s="210" t="str">
        <f t="shared" si="339"/>
        <v/>
      </c>
      <c r="R1721" s="113">
        <f t="shared" si="340"/>
        <v>0</v>
      </c>
      <c r="S1721" s="116">
        <f t="shared" si="341"/>
        <v>0</v>
      </c>
      <c r="T1721" s="129">
        <f t="shared" si="342"/>
        <v>0</v>
      </c>
      <c r="U1721" s="211">
        <f t="shared" si="343"/>
        <v>0</v>
      </c>
      <c r="V1721" s="212">
        <f t="shared" si="344"/>
        <v>0</v>
      </c>
      <c r="W1721" s="212">
        <f t="shared" si="345"/>
        <v>0</v>
      </c>
      <c r="X1721" s="213" t="str">
        <f t="shared" si="346"/>
        <v/>
      </c>
      <c r="Y1721" s="213" t="str">
        <f t="shared" si="347"/>
        <v/>
      </c>
    </row>
    <row r="1722" spans="1:25" ht="15">
      <c r="A1722" s="118"/>
      <c r="B1722" s="117"/>
      <c r="C1722" s="119"/>
      <c r="D1722" s="116" t="str">
        <f>IFERROR(VLOOKUP(C1722,'PER Sociodemografico'!A:L,2,0),"")</f>
        <v/>
      </c>
      <c r="E1722" s="116" t="str">
        <f>IFERROR(VLOOKUP(C1722,'PER Sociodemografico'!A:L,9,0),"")</f>
        <v/>
      </c>
      <c r="F1722" s="118"/>
      <c r="G1722" s="116" t="str">
        <f>IFERROR(VLOOKUP(C1722,'PER Sociodemografico'!A:L,10,0),"")</f>
        <v/>
      </c>
      <c r="H1722" s="120"/>
      <c r="I1722" s="117"/>
      <c r="J1722" s="117"/>
      <c r="K1722" s="113" t="str">
        <f t="shared" si="336"/>
        <v/>
      </c>
      <c r="L1722" s="114" t="str">
        <f t="shared" si="337"/>
        <v/>
      </c>
      <c r="M1722" s="115" t="str">
        <f t="shared" si="338"/>
        <v/>
      </c>
      <c r="N1722" s="118"/>
      <c r="O1722" s="116" t="str">
        <f>IFERROR(VLOOKUP(N1722,'Código del Diagnóstico'!$A$2:$B$12426,2,0),"")</f>
        <v/>
      </c>
      <c r="P1722" s="209" t="str">
        <f>IFERROR(VLOOKUP(C1722,'PER Sociodemografico'!A:G,7,0),"")</f>
        <v/>
      </c>
      <c r="Q1722" s="210" t="str">
        <f t="shared" si="339"/>
        <v/>
      </c>
      <c r="R1722" s="113">
        <f t="shared" si="340"/>
        <v>0</v>
      </c>
      <c r="S1722" s="116">
        <f t="shared" si="341"/>
        <v>0</v>
      </c>
      <c r="T1722" s="129">
        <f t="shared" si="342"/>
        <v>0</v>
      </c>
      <c r="U1722" s="211">
        <f t="shared" si="343"/>
        <v>0</v>
      </c>
      <c r="V1722" s="212">
        <f t="shared" si="344"/>
        <v>0</v>
      </c>
      <c r="W1722" s="212">
        <f t="shared" si="345"/>
        <v>0</v>
      </c>
      <c r="X1722" s="213" t="str">
        <f t="shared" si="346"/>
        <v/>
      </c>
      <c r="Y1722" s="213" t="str">
        <f t="shared" si="347"/>
        <v/>
      </c>
    </row>
    <row r="1723" spans="1:25" ht="15">
      <c r="A1723" s="118"/>
      <c r="B1723" s="117"/>
      <c r="C1723" s="119"/>
      <c r="D1723" s="116" t="str">
        <f>IFERROR(VLOOKUP(C1723,'PER Sociodemografico'!A:L,2,0),"")</f>
        <v/>
      </c>
      <c r="E1723" s="116" t="str">
        <f>IFERROR(VLOOKUP(C1723,'PER Sociodemografico'!A:L,9,0),"")</f>
        <v/>
      </c>
      <c r="F1723" s="118"/>
      <c r="G1723" s="116" t="str">
        <f>IFERROR(VLOOKUP(C1723,'PER Sociodemografico'!A:L,10,0),"")</f>
        <v/>
      </c>
      <c r="H1723" s="120"/>
      <c r="I1723" s="117"/>
      <c r="J1723" s="117"/>
      <c r="K1723" s="113" t="str">
        <f t="shared" si="336"/>
        <v/>
      </c>
      <c r="L1723" s="114" t="str">
        <f t="shared" si="337"/>
        <v/>
      </c>
      <c r="M1723" s="115" t="str">
        <f t="shared" si="338"/>
        <v/>
      </c>
      <c r="N1723" s="118"/>
      <c r="O1723" s="116" t="str">
        <f>IFERROR(VLOOKUP(N1723,'Código del Diagnóstico'!$A$2:$B$12426,2,0),"")</f>
        <v/>
      </c>
      <c r="P1723" s="209" t="str">
        <f>IFERROR(VLOOKUP(C1723,'PER Sociodemografico'!A:G,7,0),"")</f>
        <v/>
      </c>
      <c r="Q1723" s="210" t="str">
        <f t="shared" si="339"/>
        <v/>
      </c>
      <c r="R1723" s="113">
        <f t="shared" si="340"/>
        <v>0</v>
      </c>
      <c r="S1723" s="116">
        <f t="shared" si="341"/>
        <v>0</v>
      </c>
      <c r="T1723" s="129">
        <f t="shared" si="342"/>
        <v>0</v>
      </c>
      <c r="U1723" s="211">
        <f t="shared" si="343"/>
        <v>0</v>
      </c>
      <c r="V1723" s="212">
        <f t="shared" si="344"/>
        <v>0</v>
      </c>
      <c r="W1723" s="212">
        <f t="shared" si="345"/>
        <v>0</v>
      </c>
      <c r="X1723" s="213" t="str">
        <f t="shared" si="346"/>
        <v/>
      </c>
      <c r="Y1723" s="213" t="str">
        <f t="shared" si="347"/>
        <v/>
      </c>
    </row>
    <row r="1724" spans="1:25" ht="15">
      <c r="A1724" s="118"/>
      <c r="B1724" s="117"/>
      <c r="C1724" s="119"/>
      <c r="D1724" s="116" t="str">
        <f>IFERROR(VLOOKUP(C1724,'PER Sociodemografico'!A:L,2,0),"")</f>
        <v/>
      </c>
      <c r="E1724" s="116" t="str">
        <f>IFERROR(VLOOKUP(C1724,'PER Sociodemografico'!A:L,9,0),"")</f>
        <v/>
      </c>
      <c r="F1724" s="118"/>
      <c r="G1724" s="116" t="str">
        <f>IFERROR(VLOOKUP(C1724,'PER Sociodemografico'!A:L,10,0),"")</f>
        <v/>
      </c>
      <c r="H1724" s="120"/>
      <c r="I1724" s="117"/>
      <c r="J1724" s="117"/>
      <c r="K1724" s="113" t="str">
        <f t="shared" si="336"/>
        <v/>
      </c>
      <c r="L1724" s="114" t="str">
        <f t="shared" si="337"/>
        <v/>
      </c>
      <c r="M1724" s="115" t="str">
        <f t="shared" si="338"/>
        <v/>
      </c>
      <c r="N1724" s="118"/>
      <c r="O1724" s="116" t="str">
        <f>IFERROR(VLOOKUP(N1724,'Código del Diagnóstico'!$A$2:$B$12426,2,0),"")</f>
        <v/>
      </c>
      <c r="P1724" s="209" t="str">
        <f>IFERROR(VLOOKUP(C1724,'PER Sociodemografico'!A:G,7,0),"")</f>
        <v/>
      </c>
      <c r="Q1724" s="210" t="str">
        <f t="shared" si="339"/>
        <v/>
      </c>
      <c r="R1724" s="113">
        <f t="shared" si="340"/>
        <v>0</v>
      </c>
      <c r="S1724" s="116">
        <f t="shared" si="341"/>
        <v>0</v>
      </c>
      <c r="T1724" s="129">
        <f t="shared" si="342"/>
        <v>0</v>
      </c>
      <c r="U1724" s="211">
        <f t="shared" si="343"/>
        <v>0</v>
      </c>
      <c r="V1724" s="212">
        <f t="shared" si="344"/>
        <v>0</v>
      </c>
      <c r="W1724" s="212">
        <f t="shared" si="345"/>
        <v>0</v>
      </c>
      <c r="X1724" s="213" t="str">
        <f t="shared" si="346"/>
        <v/>
      </c>
      <c r="Y1724" s="213" t="str">
        <f t="shared" si="347"/>
        <v/>
      </c>
    </row>
    <row r="1725" spans="1:25" ht="15">
      <c r="A1725" s="118"/>
      <c r="B1725" s="117"/>
      <c r="C1725" s="119"/>
      <c r="D1725" s="116" t="str">
        <f>IFERROR(VLOOKUP(C1725,'PER Sociodemografico'!A:L,2,0),"")</f>
        <v/>
      </c>
      <c r="E1725" s="116" t="str">
        <f>IFERROR(VLOOKUP(C1725,'PER Sociodemografico'!A:L,9,0),"")</f>
        <v/>
      </c>
      <c r="F1725" s="118"/>
      <c r="G1725" s="116" t="str">
        <f>IFERROR(VLOOKUP(C1725,'PER Sociodemografico'!A:L,10,0),"")</f>
        <v/>
      </c>
      <c r="H1725" s="120"/>
      <c r="I1725" s="117"/>
      <c r="J1725" s="117"/>
      <c r="K1725" s="113" t="str">
        <f t="shared" si="336"/>
        <v/>
      </c>
      <c r="L1725" s="114" t="str">
        <f t="shared" si="337"/>
        <v/>
      </c>
      <c r="M1725" s="115" t="str">
        <f t="shared" si="338"/>
        <v/>
      </c>
      <c r="N1725" s="118"/>
      <c r="O1725" s="116" t="str">
        <f>IFERROR(VLOOKUP(N1725,'Código del Diagnóstico'!$A$2:$B$12426,2,0),"")</f>
        <v/>
      </c>
      <c r="P1725" s="209" t="str">
        <f>IFERROR(VLOOKUP(C1725,'PER Sociodemografico'!A:G,7,0),"")</f>
        <v/>
      </c>
      <c r="Q1725" s="210" t="str">
        <f t="shared" si="339"/>
        <v/>
      </c>
      <c r="R1725" s="113">
        <f t="shared" si="340"/>
        <v>0</v>
      </c>
      <c r="S1725" s="116">
        <f t="shared" si="341"/>
        <v>0</v>
      </c>
      <c r="T1725" s="129">
        <f t="shared" si="342"/>
        <v>0</v>
      </c>
      <c r="U1725" s="211">
        <f t="shared" si="343"/>
        <v>0</v>
      </c>
      <c r="V1725" s="212">
        <f t="shared" si="344"/>
        <v>0</v>
      </c>
      <c r="W1725" s="212">
        <f t="shared" si="345"/>
        <v>0</v>
      </c>
      <c r="X1725" s="213" t="str">
        <f t="shared" si="346"/>
        <v/>
      </c>
      <c r="Y1725" s="213" t="str">
        <f t="shared" si="347"/>
        <v/>
      </c>
    </row>
    <row r="1726" spans="1:25" ht="15">
      <c r="A1726" s="118"/>
      <c r="B1726" s="117"/>
      <c r="C1726" s="119"/>
      <c r="D1726" s="116" t="str">
        <f>IFERROR(VLOOKUP(C1726,'PER Sociodemografico'!A:L,2,0),"")</f>
        <v/>
      </c>
      <c r="E1726" s="116" t="str">
        <f>IFERROR(VLOOKUP(C1726,'PER Sociodemografico'!A:L,9,0),"")</f>
        <v/>
      </c>
      <c r="F1726" s="118"/>
      <c r="G1726" s="116" t="str">
        <f>IFERROR(VLOOKUP(C1726,'PER Sociodemografico'!A:L,10,0),"")</f>
        <v/>
      </c>
      <c r="H1726" s="120"/>
      <c r="I1726" s="117"/>
      <c r="J1726" s="117"/>
      <c r="K1726" s="113" t="str">
        <f t="shared" si="336"/>
        <v/>
      </c>
      <c r="L1726" s="114" t="str">
        <f t="shared" si="337"/>
        <v/>
      </c>
      <c r="M1726" s="115" t="str">
        <f t="shared" si="338"/>
        <v/>
      </c>
      <c r="N1726" s="118"/>
      <c r="O1726" s="116" t="str">
        <f>IFERROR(VLOOKUP(N1726,'Código del Diagnóstico'!$A$2:$B$12426,2,0),"")</f>
        <v/>
      </c>
      <c r="P1726" s="209" t="str">
        <f>IFERROR(VLOOKUP(C1726,'PER Sociodemografico'!A:G,7,0),"")</f>
        <v/>
      </c>
      <c r="Q1726" s="210" t="str">
        <f t="shared" si="339"/>
        <v/>
      </c>
      <c r="R1726" s="113">
        <f t="shared" si="340"/>
        <v>0</v>
      </c>
      <c r="S1726" s="116">
        <f t="shared" si="341"/>
        <v>0</v>
      </c>
      <c r="T1726" s="129">
        <f t="shared" si="342"/>
        <v>0</v>
      </c>
      <c r="U1726" s="211">
        <f t="shared" si="343"/>
        <v>0</v>
      </c>
      <c r="V1726" s="212">
        <f t="shared" si="344"/>
        <v>0</v>
      </c>
      <c r="W1726" s="212">
        <f t="shared" si="345"/>
        <v>0</v>
      </c>
      <c r="X1726" s="213" t="str">
        <f t="shared" si="346"/>
        <v/>
      </c>
      <c r="Y1726" s="213" t="str">
        <f t="shared" si="347"/>
        <v/>
      </c>
    </row>
    <row r="1727" spans="1:25" ht="15">
      <c r="A1727" s="118"/>
      <c r="B1727" s="117"/>
      <c r="C1727" s="119"/>
      <c r="D1727" s="116" t="str">
        <f>IFERROR(VLOOKUP(C1727,'PER Sociodemografico'!A:L,2,0),"")</f>
        <v/>
      </c>
      <c r="E1727" s="116" t="str">
        <f>IFERROR(VLOOKUP(C1727,'PER Sociodemografico'!A:L,9,0),"")</f>
        <v/>
      </c>
      <c r="F1727" s="118"/>
      <c r="G1727" s="116" t="str">
        <f>IFERROR(VLOOKUP(C1727,'PER Sociodemografico'!A:L,10,0),"")</f>
        <v/>
      </c>
      <c r="H1727" s="120"/>
      <c r="I1727" s="117"/>
      <c r="J1727" s="117"/>
      <c r="K1727" s="113" t="str">
        <f t="shared" si="336"/>
        <v/>
      </c>
      <c r="L1727" s="114" t="str">
        <f t="shared" si="337"/>
        <v/>
      </c>
      <c r="M1727" s="115" t="str">
        <f t="shared" si="338"/>
        <v/>
      </c>
      <c r="N1727" s="118"/>
      <c r="O1727" s="116" t="str">
        <f>IFERROR(VLOOKUP(N1727,'Código del Diagnóstico'!$A$2:$B$12426,2,0),"")</f>
        <v/>
      </c>
      <c r="P1727" s="209" t="str">
        <f>IFERROR(VLOOKUP(C1727,'PER Sociodemografico'!A:G,7,0),"")</f>
        <v/>
      </c>
      <c r="Q1727" s="210" t="str">
        <f t="shared" si="339"/>
        <v/>
      </c>
      <c r="R1727" s="113">
        <f t="shared" si="340"/>
        <v>0</v>
      </c>
      <c r="S1727" s="116">
        <f t="shared" si="341"/>
        <v>0</v>
      </c>
      <c r="T1727" s="129">
        <f t="shared" si="342"/>
        <v>0</v>
      </c>
      <c r="U1727" s="211">
        <f t="shared" si="343"/>
        <v>0</v>
      </c>
      <c r="V1727" s="212">
        <f t="shared" si="344"/>
        <v>0</v>
      </c>
      <c r="W1727" s="212">
        <f t="shared" si="345"/>
        <v>0</v>
      </c>
      <c r="X1727" s="213" t="str">
        <f t="shared" si="346"/>
        <v/>
      </c>
      <c r="Y1727" s="213" t="str">
        <f t="shared" si="347"/>
        <v/>
      </c>
    </row>
    <row r="1728" spans="1:25" ht="15">
      <c r="A1728" s="118"/>
      <c r="B1728" s="117"/>
      <c r="C1728" s="119"/>
      <c r="D1728" s="116" t="str">
        <f>IFERROR(VLOOKUP(C1728,'PER Sociodemografico'!A:L,2,0),"")</f>
        <v/>
      </c>
      <c r="E1728" s="116" t="str">
        <f>IFERROR(VLOOKUP(C1728,'PER Sociodemografico'!A:L,9,0),"")</f>
        <v/>
      </c>
      <c r="F1728" s="118"/>
      <c r="G1728" s="116" t="str">
        <f>IFERROR(VLOOKUP(C1728,'PER Sociodemografico'!A:L,10,0),"")</f>
        <v/>
      </c>
      <c r="H1728" s="120"/>
      <c r="I1728" s="117"/>
      <c r="J1728" s="117"/>
      <c r="K1728" s="113" t="str">
        <f t="shared" si="336"/>
        <v/>
      </c>
      <c r="L1728" s="114" t="str">
        <f t="shared" si="337"/>
        <v/>
      </c>
      <c r="M1728" s="115" t="str">
        <f t="shared" si="338"/>
        <v/>
      </c>
      <c r="N1728" s="118"/>
      <c r="O1728" s="116" t="str">
        <f>IFERROR(VLOOKUP(N1728,'Código del Diagnóstico'!$A$2:$B$12426,2,0),"")</f>
        <v/>
      </c>
      <c r="P1728" s="209" t="str">
        <f>IFERROR(VLOOKUP(C1728,'PER Sociodemografico'!A:G,7,0),"")</f>
        <v/>
      </c>
      <c r="Q1728" s="210" t="str">
        <f t="shared" si="339"/>
        <v/>
      </c>
      <c r="R1728" s="113">
        <f t="shared" si="340"/>
        <v>0</v>
      </c>
      <c r="S1728" s="116">
        <f t="shared" si="341"/>
        <v>0</v>
      </c>
      <c r="T1728" s="129">
        <f t="shared" si="342"/>
        <v>0</v>
      </c>
      <c r="U1728" s="211">
        <f t="shared" si="343"/>
        <v>0</v>
      </c>
      <c r="V1728" s="212">
        <f t="shared" si="344"/>
        <v>0</v>
      </c>
      <c r="W1728" s="212">
        <f t="shared" si="345"/>
        <v>0</v>
      </c>
      <c r="X1728" s="213" t="str">
        <f t="shared" si="346"/>
        <v/>
      </c>
      <c r="Y1728" s="213" t="str">
        <f t="shared" si="347"/>
        <v/>
      </c>
    </row>
    <row r="1729" spans="1:25" ht="15">
      <c r="A1729" s="118"/>
      <c r="B1729" s="117"/>
      <c r="C1729" s="119"/>
      <c r="D1729" s="116" t="str">
        <f>IFERROR(VLOOKUP(C1729,'PER Sociodemografico'!A:L,2,0),"")</f>
        <v/>
      </c>
      <c r="E1729" s="116" t="str">
        <f>IFERROR(VLOOKUP(C1729,'PER Sociodemografico'!A:L,9,0),"")</f>
        <v/>
      </c>
      <c r="F1729" s="118"/>
      <c r="G1729" s="116" t="str">
        <f>IFERROR(VLOOKUP(C1729,'PER Sociodemografico'!A:L,10,0),"")</f>
        <v/>
      </c>
      <c r="H1729" s="120"/>
      <c r="I1729" s="117"/>
      <c r="J1729" s="117"/>
      <c r="K1729" s="113" t="str">
        <f t="shared" si="336"/>
        <v/>
      </c>
      <c r="L1729" s="114" t="str">
        <f t="shared" si="337"/>
        <v/>
      </c>
      <c r="M1729" s="115" t="str">
        <f t="shared" si="338"/>
        <v/>
      </c>
      <c r="N1729" s="118"/>
      <c r="O1729" s="116" t="str">
        <f>IFERROR(VLOOKUP(N1729,'Código del Diagnóstico'!$A$2:$B$12426,2,0),"")</f>
        <v/>
      </c>
      <c r="P1729" s="209" t="str">
        <f>IFERROR(VLOOKUP(C1729,'PER Sociodemografico'!A:G,7,0),"")</f>
        <v/>
      </c>
      <c r="Q1729" s="210" t="str">
        <f t="shared" si="339"/>
        <v/>
      </c>
      <c r="R1729" s="113">
        <f t="shared" si="340"/>
        <v>0</v>
      </c>
      <c r="S1729" s="116">
        <f t="shared" si="341"/>
        <v>0</v>
      </c>
      <c r="T1729" s="129">
        <f t="shared" si="342"/>
        <v>0</v>
      </c>
      <c r="U1729" s="211">
        <f t="shared" si="343"/>
        <v>0</v>
      </c>
      <c r="V1729" s="212">
        <f t="shared" si="344"/>
        <v>0</v>
      </c>
      <c r="W1729" s="212">
        <f t="shared" si="345"/>
        <v>0</v>
      </c>
      <c r="X1729" s="213" t="str">
        <f t="shared" si="346"/>
        <v/>
      </c>
      <c r="Y1729" s="213" t="str">
        <f t="shared" si="347"/>
        <v/>
      </c>
    </row>
    <row r="1730" spans="1:25" ht="15">
      <c r="A1730" s="118"/>
      <c r="B1730" s="117"/>
      <c r="C1730" s="119"/>
      <c r="D1730" s="116" t="str">
        <f>IFERROR(VLOOKUP(C1730,'PER Sociodemografico'!A:L,2,0),"")</f>
        <v/>
      </c>
      <c r="E1730" s="116" t="str">
        <f>IFERROR(VLOOKUP(C1730,'PER Sociodemografico'!A:L,9,0),"")</f>
        <v/>
      </c>
      <c r="F1730" s="118"/>
      <c r="G1730" s="116" t="str">
        <f>IFERROR(VLOOKUP(C1730,'PER Sociodemografico'!A:L,10,0),"")</f>
        <v/>
      </c>
      <c r="H1730" s="120"/>
      <c r="I1730" s="117"/>
      <c r="J1730" s="117"/>
      <c r="K1730" s="113" t="str">
        <f t="shared" si="336"/>
        <v/>
      </c>
      <c r="L1730" s="114" t="str">
        <f t="shared" si="337"/>
        <v/>
      </c>
      <c r="M1730" s="115" t="str">
        <f t="shared" si="338"/>
        <v/>
      </c>
      <c r="N1730" s="118"/>
      <c r="O1730" s="116" t="str">
        <f>IFERROR(VLOOKUP(N1730,'Código del Diagnóstico'!$A$2:$B$12426,2,0),"")</f>
        <v/>
      </c>
      <c r="P1730" s="209" t="str">
        <f>IFERROR(VLOOKUP(C1730,'PER Sociodemografico'!A:G,7,0),"")</f>
        <v/>
      </c>
      <c r="Q1730" s="210" t="str">
        <f t="shared" si="339"/>
        <v/>
      </c>
      <c r="R1730" s="113">
        <f t="shared" si="340"/>
        <v>0</v>
      </c>
      <c r="S1730" s="116">
        <f t="shared" si="341"/>
        <v>0</v>
      </c>
      <c r="T1730" s="129">
        <f t="shared" si="342"/>
        <v>0</v>
      </c>
      <c r="U1730" s="211">
        <f t="shared" si="343"/>
        <v>0</v>
      </c>
      <c r="V1730" s="212">
        <f t="shared" si="344"/>
        <v>0</v>
      </c>
      <c r="W1730" s="212">
        <f t="shared" si="345"/>
        <v>0</v>
      </c>
      <c r="X1730" s="213" t="str">
        <f t="shared" si="346"/>
        <v/>
      </c>
      <c r="Y1730" s="213" t="str">
        <f t="shared" si="347"/>
        <v/>
      </c>
    </row>
    <row r="1731" spans="1:25" ht="15">
      <c r="A1731" s="118"/>
      <c r="B1731" s="117"/>
      <c r="C1731" s="119"/>
      <c r="D1731" s="116" t="str">
        <f>IFERROR(VLOOKUP(C1731,'PER Sociodemografico'!A:L,2,0),"")</f>
        <v/>
      </c>
      <c r="E1731" s="116" t="str">
        <f>IFERROR(VLOOKUP(C1731,'PER Sociodemografico'!A:L,9,0),"")</f>
        <v/>
      </c>
      <c r="F1731" s="118"/>
      <c r="G1731" s="116" t="str">
        <f>IFERROR(VLOOKUP(C1731,'PER Sociodemografico'!A:L,10,0),"")</f>
        <v/>
      </c>
      <c r="H1731" s="120"/>
      <c r="I1731" s="117"/>
      <c r="J1731" s="117"/>
      <c r="K1731" s="113" t="str">
        <f t="shared" si="336"/>
        <v/>
      </c>
      <c r="L1731" s="114" t="str">
        <f t="shared" si="337"/>
        <v/>
      </c>
      <c r="M1731" s="115" t="str">
        <f t="shared" si="338"/>
        <v/>
      </c>
      <c r="N1731" s="118"/>
      <c r="O1731" s="116" t="str">
        <f>IFERROR(VLOOKUP(N1731,'Código del Diagnóstico'!$A$2:$B$12426,2,0),"")</f>
        <v/>
      </c>
      <c r="P1731" s="209" t="str">
        <f>IFERROR(VLOOKUP(C1731,'PER Sociodemografico'!A:G,7,0),"")</f>
        <v/>
      </c>
      <c r="Q1731" s="210" t="str">
        <f t="shared" si="339"/>
        <v/>
      </c>
      <c r="R1731" s="113">
        <f t="shared" si="340"/>
        <v>0</v>
      </c>
      <c r="S1731" s="116">
        <f t="shared" si="341"/>
        <v>0</v>
      </c>
      <c r="T1731" s="129">
        <f t="shared" si="342"/>
        <v>0</v>
      </c>
      <c r="U1731" s="211">
        <f t="shared" si="343"/>
        <v>0</v>
      </c>
      <c r="V1731" s="212">
        <f t="shared" si="344"/>
        <v>0</v>
      </c>
      <c r="W1731" s="212">
        <f t="shared" si="345"/>
        <v>0</v>
      </c>
      <c r="X1731" s="213" t="str">
        <f t="shared" si="346"/>
        <v/>
      </c>
      <c r="Y1731" s="213" t="str">
        <f t="shared" si="347"/>
        <v/>
      </c>
    </row>
    <row r="1732" spans="1:25" ht="15">
      <c r="A1732" s="118"/>
      <c r="B1732" s="117"/>
      <c r="C1732" s="119"/>
      <c r="D1732" s="116" t="str">
        <f>IFERROR(VLOOKUP(C1732,'PER Sociodemografico'!A:L,2,0),"")</f>
        <v/>
      </c>
      <c r="E1732" s="116" t="str">
        <f>IFERROR(VLOOKUP(C1732,'PER Sociodemografico'!A:L,9,0),"")</f>
        <v/>
      </c>
      <c r="F1732" s="118"/>
      <c r="G1732" s="116" t="str">
        <f>IFERROR(VLOOKUP(C1732,'PER Sociodemografico'!A:L,10,0),"")</f>
        <v/>
      </c>
      <c r="H1732" s="120"/>
      <c r="I1732" s="117"/>
      <c r="J1732" s="117"/>
      <c r="K1732" s="113" t="str">
        <f t="shared" si="336"/>
        <v/>
      </c>
      <c r="L1732" s="114" t="str">
        <f t="shared" si="337"/>
        <v/>
      </c>
      <c r="M1732" s="115" t="str">
        <f t="shared" si="338"/>
        <v/>
      </c>
      <c r="N1732" s="118"/>
      <c r="O1732" s="116" t="str">
        <f>IFERROR(VLOOKUP(N1732,'Código del Diagnóstico'!$A$2:$B$12426,2,0),"")</f>
        <v/>
      </c>
      <c r="P1732" s="209" t="str">
        <f>IFERROR(VLOOKUP(C1732,'PER Sociodemografico'!A:G,7,0),"")</f>
        <v/>
      </c>
      <c r="Q1732" s="210" t="str">
        <f t="shared" si="339"/>
        <v/>
      </c>
      <c r="R1732" s="113">
        <f t="shared" si="340"/>
        <v>0</v>
      </c>
      <c r="S1732" s="116">
        <f t="shared" si="341"/>
        <v>0</v>
      </c>
      <c r="T1732" s="129">
        <f t="shared" si="342"/>
        <v>0</v>
      </c>
      <c r="U1732" s="211">
        <f t="shared" si="343"/>
        <v>0</v>
      </c>
      <c r="V1732" s="212">
        <f t="shared" si="344"/>
        <v>0</v>
      </c>
      <c r="W1732" s="212">
        <f t="shared" si="345"/>
        <v>0</v>
      </c>
      <c r="X1732" s="213" t="str">
        <f t="shared" si="346"/>
        <v/>
      </c>
      <c r="Y1732" s="213" t="str">
        <f t="shared" si="347"/>
        <v/>
      </c>
    </row>
    <row r="1733" spans="1:25" ht="15">
      <c r="A1733" s="118"/>
      <c r="B1733" s="117"/>
      <c r="C1733" s="119"/>
      <c r="D1733" s="116" t="str">
        <f>IFERROR(VLOOKUP(C1733,'PER Sociodemografico'!A:L,2,0),"")</f>
        <v/>
      </c>
      <c r="E1733" s="116" t="str">
        <f>IFERROR(VLOOKUP(C1733,'PER Sociodemografico'!A:L,9,0),"")</f>
        <v/>
      </c>
      <c r="F1733" s="118"/>
      <c r="G1733" s="116" t="str">
        <f>IFERROR(VLOOKUP(C1733,'PER Sociodemografico'!A:L,10,0),"")</f>
        <v/>
      </c>
      <c r="H1733" s="120"/>
      <c r="I1733" s="117"/>
      <c r="J1733" s="117"/>
      <c r="K1733" s="113" t="str">
        <f t="shared" si="336"/>
        <v/>
      </c>
      <c r="L1733" s="114" t="str">
        <f t="shared" si="337"/>
        <v/>
      </c>
      <c r="M1733" s="115" t="str">
        <f t="shared" si="338"/>
        <v/>
      </c>
      <c r="N1733" s="118"/>
      <c r="O1733" s="116" t="str">
        <f>IFERROR(VLOOKUP(N1733,'Código del Diagnóstico'!$A$2:$B$12426,2,0),"")</f>
        <v/>
      </c>
      <c r="P1733" s="209" t="str">
        <f>IFERROR(VLOOKUP(C1733,'PER Sociodemografico'!A:G,7,0),"")</f>
        <v/>
      </c>
      <c r="Q1733" s="210" t="str">
        <f t="shared" si="339"/>
        <v/>
      </c>
      <c r="R1733" s="113">
        <f t="shared" si="340"/>
        <v>0</v>
      </c>
      <c r="S1733" s="116">
        <f t="shared" si="341"/>
        <v>0</v>
      </c>
      <c r="T1733" s="129">
        <f t="shared" si="342"/>
        <v>0</v>
      </c>
      <c r="U1733" s="211">
        <f t="shared" si="343"/>
        <v>0</v>
      </c>
      <c r="V1733" s="212">
        <f t="shared" si="344"/>
        <v>0</v>
      </c>
      <c r="W1733" s="212">
        <f t="shared" si="345"/>
        <v>0</v>
      </c>
      <c r="X1733" s="213" t="str">
        <f t="shared" si="346"/>
        <v/>
      </c>
      <c r="Y1733" s="213" t="str">
        <f t="shared" si="347"/>
        <v/>
      </c>
    </row>
    <row r="1734" spans="1:25" ht="15">
      <c r="A1734" s="118"/>
      <c r="B1734" s="117"/>
      <c r="C1734" s="119"/>
      <c r="D1734" s="116" t="str">
        <f>IFERROR(VLOOKUP(C1734,'PER Sociodemografico'!A:L,2,0),"")</f>
        <v/>
      </c>
      <c r="E1734" s="116" t="str">
        <f>IFERROR(VLOOKUP(C1734,'PER Sociodemografico'!A:L,9,0),"")</f>
        <v/>
      </c>
      <c r="F1734" s="118"/>
      <c r="G1734" s="116" t="str">
        <f>IFERROR(VLOOKUP(C1734,'PER Sociodemografico'!A:L,10,0),"")</f>
        <v/>
      </c>
      <c r="H1734" s="120"/>
      <c r="I1734" s="117"/>
      <c r="J1734" s="117"/>
      <c r="K1734" s="113" t="str">
        <f t="shared" si="336"/>
        <v/>
      </c>
      <c r="L1734" s="114" t="str">
        <f t="shared" si="337"/>
        <v/>
      </c>
      <c r="M1734" s="115" t="str">
        <f t="shared" si="338"/>
        <v/>
      </c>
      <c r="N1734" s="118"/>
      <c r="O1734" s="116" t="str">
        <f>IFERROR(VLOOKUP(N1734,'Código del Diagnóstico'!$A$2:$B$12426,2,0),"")</f>
        <v/>
      </c>
      <c r="P1734" s="209" t="str">
        <f>IFERROR(VLOOKUP(C1734,'PER Sociodemografico'!A:G,7,0),"")</f>
        <v/>
      </c>
      <c r="Q1734" s="210" t="str">
        <f t="shared" si="339"/>
        <v/>
      </c>
      <c r="R1734" s="113">
        <f t="shared" si="340"/>
        <v>0</v>
      </c>
      <c r="S1734" s="116">
        <f t="shared" si="341"/>
        <v>0</v>
      </c>
      <c r="T1734" s="129">
        <f t="shared" si="342"/>
        <v>0</v>
      </c>
      <c r="U1734" s="211">
        <f t="shared" si="343"/>
        <v>0</v>
      </c>
      <c r="V1734" s="212">
        <f t="shared" si="344"/>
        <v>0</v>
      </c>
      <c r="W1734" s="212">
        <f t="shared" si="345"/>
        <v>0</v>
      </c>
      <c r="X1734" s="213" t="str">
        <f t="shared" si="346"/>
        <v/>
      </c>
      <c r="Y1734" s="213" t="str">
        <f t="shared" si="347"/>
        <v/>
      </c>
    </row>
    <row r="1735" spans="1:25" ht="15">
      <c r="A1735" s="118"/>
      <c r="B1735" s="117"/>
      <c r="C1735" s="119"/>
      <c r="D1735" s="116" t="str">
        <f>IFERROR(VLOOKUP(C1735,'PER Sociodemografico'!A:L,2,0),"")</f>
        <v/>
      </c>
      <c r="E1735" s="116" t="str">
        <f>IFERROR(VLOOKUP(C1735,'PER Sociodemografico'!A:L,9,0),"")</f>
        <v/>
      </c>
      <c r="F1735" s="118"/>
      <c r="G1735" s="116" t="str">
        <f>IFERROR(VLOOKUP(C1735,'PER Sociodemografico'!A:L,10,0),"")</f>
        <v/>
      </c>
      <c r="H1735" s="120"/>
      <c r="I1735" s="117"/>
      <c r="J1735" s="117"/>
      <c r="K1735" s="113" t="str">
        <f t="shared" si="336"/>
        <v/>
      </c>
      <c r="L1735" s="114" t="str">
        <f t="shared" si="337"/>
        <v/>
      </c>
      <c r="M1735" s="115" t="str">
        <f t="shared" si="338"/>
        <v/>
      </c>
      <c r="N1735" s="118"/>
      <c r="O1735" s="116" t="str">
        <f>IFERROR(VLOOKUP(N1735,'Código del Diagnóstico'!$A$2:$B$12426,2,0),"")</f>
        <v/>
      </c>
      <c r="P1735" s="209" t="str">
        <f>IFERROR(VLOOKUP(C1735,'PER Sociodemografico'!A:G,7,0),"")</f>
        <v/>
      </c>
      <c r="Q1735" s="210" t="str">
        <f t="shared" si="339"/>
        <v/>
      </c>
      <c r="R1735" s="113">
        <f t="shared" si="340"/>
        <v>0</v>
      </c>
      <c r="S1735" s="116">
        <f t="shared" si="341"/>
        <v>0</v>
      </c>
      <c r="T1735" s="129">
        <f t="shared" si="342"/>
        <v>0</v>
      </c>
      <c r="U1735" s="211">
        <f t="shared" si="343"/>
        <v>0</v>
      </c>
      <c r="V1735" s="212">
        <f t="shared" si="344"/>
        <v>0</v>
      </c>
      <c r="W1735" s="212">
        <f t="shared" si="345"/>
        <v>0</v>
      </c>
      <c r="X1735" s="213" t="str">
        <f t="shared" si="346"/>
        <v/>
      </c>
      <c r="Y1735" s="213" t="str">
        <f t="shared" si="347"/>
        <v/>
      </c>
    </row>
    <row r="1736" spans="1:25" ht="15">
      <c r="A1736" s="118"/>
      <c r="B1736" s="117"/>
      <c r="C1736" s="119"/>
      <c r="D1736" s="116" t="str">
        <f>IFERROR(VLOOKUP(C1736,'PER Sociodemografico'!A:L,2,0),"")</f>
        <v/>
      </c>
      <c r="E1736" s="116" t="str">
        <f>IFERROR(VLOOKUP(C1736,'PER Sociodemografico'!A:L,9,0),"")</f>
        <v/>
      </c>
      <c r="F1736" s="118"/>
      <c r="G1736" s="116" t="str">
        <f>IFERROR(VLOOKUP(C1736,'PER Sociodemografico'!A:L,10,0),"")</f>
        <v/>
      </c>
      <c r="H1736" s="120"/>
      <c r="I1736" s="117"/>
      <c r="J1736" s="117"/>
      <c r="K1736" s="113" t="str">
        <f t="shared" si="336"/>
        <v/>
      </c>
      <c r="L1736" s="114" t="str">
        <f t="shared" si="337"/>
        <v/>
      </c>
      <c r="M1736" s="115" t="str">
        <f t="shared" si="338"/>
        <v/>
      </c>
      <c r="N1736" s="118"/>
      <c r="O1736" s="116" t="str">
        <f>IFERROR(VLOOKUP(N1736,'Código del Diagnóstico'!$A$2:$B$12426,2,0),"")</f>
        <v/>
      </c>
      <c r="P1736" s="209" t="str">
        <f>IFERROR(VLOOKUP(C1736,'PER Sociodemografico'!A:G,7,0),"")</f>
        <v/>
      </c>
      <c r="Q1736" s="210" t="str">
        <f t="shared" si="339"/>
        <v/>
      </c>
      <c r="R1736" s="113">
        <f t="shared" si="340"/>
        <v>0</v>
      </c>
      <c r="S1736" s="116">
        <f t="shared" si="341"/>
        <v>0</v>
      </c>
      <c r="T1736" s="129">
        <f t="shared" si="342"/>
        <v>0</v>
      </c>
      <c r="U1736" s="211">
        <f t="shared" si="343"/>
        <v>0</v>
      </c>
      <c r="V1736" s="212">
        <f t="shared" si="344"/>
        <v>0</v>
      </c>
      <c r="W1736" s="212">
        <f t="shared" si="345"/>
        <v>0</v>
      </c>
      <c r="X1736" s="213" t="str">
        <f t="shared" si="346"/>
        <v/>
      </c>
      <c r="Y1736" s="213" t="str">
        <f t="shared" si="347"/>
        <v/>
      </c>
    </row>
    <row r="1737" spans="1:25" ht="15">
      <c r="A1737" s="118"/>
      <c r="B1737" s="117"/>
      <c r="C1737" s="119"/>
      <c r="D1737" s="116" t="str">
        <f>IFERROR(VLOOKUP(C1737,'PER Sociodemografico'!A:L,2,0),"")</f>
        <v/>
      </c>
      <c r="E1737" s="116" t="str">
        <f>IFERROR(VLOOKUP(C1737,'PER Sociodemografico'!A:L,9,0),"")</f>
        <v/>
      </c>
      <c r="F1737" s="118"/>
      <c r="G1737" s="116" t="str">
        <f>IFERROR(VLOOKUP(C1737,'PER Sociodemografico'!A:L,10,0),"")</f>
        <v/>
      </c>
      <c r="H1737" s="120"/>
      <c r="I1737" s="117"/>
      <c r="J1737" s="117"/>
      <c r="K1737" s="113" t="str">
        <f t="shared" si="336"/>
        <v/>
      </c>
      <c r="L1737" s="114" t="str">
        <f t="shared" si="337"/>
        <v/>
      </c>
      <c r="M1737" s="115" t="str">
        <f t="shared" si="338"/>
        <v/>
      </c>
      <c r="N1737" s="118"/>
      <c r="O1737" s="116" t="str">
        <f>IFERROR(VLOOKUP(N1737,'Código del Diagnóstico'!$A$2:$B$12426,2,0),"")</f>
        <v/>
      </c>
      <c r="P1737" s="209" t="str">
        <f>IFERROR(VLOOKUP(C1737,'PER Sociodemografico'!A:G,7,0),"")</f>
        <v/>
      </c>
      <c r="Q1737" s="210" t="str">
        <f t="shared" si="339"/>
        <v/>
      </c>
      <c r="R1737" s="113">
        <f t="shared" si="340"/>
        <v>0</v>
      </c>
      <c r="S1737" s="116">
        <f t="shared" si="341"/>
        <v>0</v>
      </c>
      <c r="T1737" s="129">
        <f t="shared" si="342"/>
        <v>0</v>
      </c>
      <c r="U1737" s="211">
        <f t="shared" si="343"/>
        <v>0</v>
      </c>
      <c r="V1737" s="212">
        <f t="shared" si="344"/>
        <v>0</v>
      </c>
      <c r="W1737" s="212">
        <f t="shared" si="345"/>
        <v>0</v>
      </c>
      <c r="X1737" s="213" t="str">
        <f t="shared" si="346"/>
        <v/>
      </c>
      <c r="Y1737" s="213" t="str">
        <f t="shared" si="347"/>
        <v/>
      </c>
    </row>
    <row r="1738" spans="1:25" ht="15">
      <c r="A1738" s="118"/>
      <c r="B1738" s="117"/>
      <c r="C1738" s="119"/>
      <c r="D1738" s="116" t="str">
        <f>IFERROR(VLOOKUP(C1738,'PER Sociodemografico'!A:L,2,0),"")</f>
        <v/>
      </c>
      <c r="E1738" s="116" t="str">
        <f>IFERROR(VLOOKUP(C1738,'PER Sociodemografico'!A:L,9,0),"")</f>
        <v/>
      </c>
      <c r="F1738" s="118"/>
      <c r="G1738" s="116" t="str">
        <f>IFERROR(VLOOKUP(C1738,'PER Sociodemografico'!A:L,10,0),"")</f>
        <v/>
      </c>
      <c r="H1738" s="120"/>
      <c r="I1738" s="117"/>
      <c r="J1738" s="117"/>
      <c r="K1738" s="113" t="str">
        <f t="shared" si="336"/>
        <v/>
      </c>
      <c r="L1738" s="114" t="str">
        <f t="shared" si="337"/>
        <v/>
      </c>
      <c r="M1738" s="115" t="str">
        <f t="shared" si="338"/>
        <v/>
      </c>
      <c r="N1738" s="118"/>
      <c r="O1738" s="116" t="str">
        <f>IFERROR(VLOOKUP(N1738,'Código del Diagnóstico'!$A$2:$B$12426,2,0),"")</f>
        <v/>
      </c>
      <c r="P1738" s="209" t="str">
        <f>IFERROR(VLOOKUP(C1738,'PER Sociodemografico'!A:G,7,0),"")</f>
        <v/>
      </c>
      <c r="Q1738" s="210" t="str">
        <f t="shared" si="339"/>
        <v/>
      </c>
      <c r="R1738" s="113">
        <f t="shared" si="340"/>
        <v>0</v>
      </c>
      <c r="S1738" s="116">
        <f t="shared" si="341"/>
        <v>0</v>
      </c>
      <c r="T1738" s="129">
        <f t="shared" si="342"/>
        <v>0</v>
      </c>
      <c r="U1738" s="211">
        <f t="shared" si="343"/>
        <v>0</v>
      </c>
      <c r="V1738" s="212">
        <f t="shared" si="344"/>
        <v>0</v>
      </c>
      <c r="W1738" s="212">
        <f t="shared" si="345"/>
        <v>0</v>
      </c>
      <c r="X1738" s="213" t="str">
        <f t="shared" si="346"/>
        <v/>
      </c>
      <c r="Y1738" s="213" t="str">
        <f t="shared" si="347"/>
        <v/>
      </c>
    </row>
    <row r="1739" spans="1:25" ht="15">
      <c r="A1739" s="118"/>
      <c r="B1739" s="117"/>
      <c r="C1739" s="119"/>
      <c r="D1739" s="116" t="str">
        <f>IFERROR(VLOOKUP(C1739,'PER Sociodemografico'!A:L,2,0),"")</f>
        <v/>
      </c>
      <c r="E1739" s="116" t="str">
        <f>IFERROR(VLOOKUP(C1739,'PER Sociodemografico'!A:L,9,0),"")</f>
        <v/>
      </c>
      <c r="F1739" s="118"/>
      <c r="G1739" s="116" t="str">
        <f>IFERROR(VLOOKUP(C1739,'PER Sociodemografico'!A:L,10,0),"")</f>
        <v/>
      </c>
      <c r="H1739" s="120"/>
      <c r="I1739" s="117"/>
      <c r="J1739" s="117"/>
      <c r="K1739" s="113" t="str">
        <f t="shared" si="336"/>
        <v/>
      </c>
      <c r="L1739" s="114" t="str">
        <f t="shared" si="337"/>
        <v/>
      </c>
      <c r="M1739" s="115" t="str">
        <f t="shared" si="338"/>
        <v/>
      </c>
      <c r="N1739" s="118"/>
      <c r="O1739" s="116" t="str">
        <f>IFERROR(VLOOKUP(N1739,'Código del Diagnóstico'!$A$2:$B$12426,2,0),"")</f>
        <v/>
      </c>
      <c r="P1739" s="209" t="str">
        <f>IFERROR(VLOOKUP(C1739,'PER Sociodemografico'!A:G,7,0),"")</f>
        <v/>
      </c>
      <c r="Q1739" s="210" t="str">
        <f t="shared" si="339"/>
        <v/>
      </c>
      <c r="R1739" s="113">
        <f t="shared" si="340"/>
        <v>0</v>
      </c>
      <c r="S1739" s="116">
        <f t="shared" si="341"/>
        <v>0</v>
      </c>
      <c r="T1739" s="129">
        <f t="shared" si="342"/>
        <v>0</v>
      </c>
      <c r="U1739" s="211">
        <f t="shared" si="343"/>
        <v>0</v>
      </c>
      <c r="V1739" s="212">
        <f t="shared" si="344"/>
        <v>0</v>
      </c>
      <c r="W1739" s="212">
        <f t="shared" si="345"/>
        <v>0</v>
      </c>
      <c r="X1739" s="213" t="str">
        <f t="shared" si="346"/>
        <v/>
      </c>
      <c r="Y1739" s="213" t="str">
        <f t="shared" si="347"/>
        <v/>
      </c>
    </row>
    <row r="1740" spans="1:25" ht="15">
      <c r="A1740" s="118"/>
      <c r="B1740" s="117"/>
      <c r="C1740" s="119"/>
      <c r="D1740" s="116" t="str">
        <f>IFERROR(VLOOKUP(C1740,'PER Sociodemografico'!A:L,2,0),"")</f>
        <v/>
      </c>
      <c r="E1740" s="116" t="str">
        <f>IFERROR(VLOOKUP(C1740,'PER Sociodemografico'!A:L,9,0),"")</f>
        <v/>
      </c>
      <c r="F1740" s="118"/>
      <c r="G1740" s="116" t="str">
        <f>IFERROR(VLOOKUP(C1740,'PER Sociodemografico'!A:L,10,0),"")</f>
        <v/>
      </c>
      <c r="H1740" s="120"/>
      <c r="I1740" s="117"/>
      <c r="J1740" s="117"/>
      <c r="K1740" s="113" t="str">
        <f t="shared" si="336"/>
        <v/>
      </c>
      <c r="L1740" s="114" t="str">
        <f t="shared" si="337"/>
        <v/>
      </c>
      <c r="M1740" s="115" t="str">
        <f t="shared" si="338"/>
        <v/>
      </c>
      <c r="N1740" s="118"/>
      <c r="O1740" s="116" t="str">
        <f>IFERROR(VLOOKUP(N1740,'Código del Diagnóstico'!$A$2:$B$12426,2,0),"")</f>
        <v/>
      </c>
      <c r="P1740" s="209" t="str">
        <f>IFERROR(VLOOKUP(C1740,'PER Sociodemografico'!A:G,7,0),"")</f>
        <v/>
      </c>
      <c r="Q1740" s="210" t="str">
        <f t="shared" si="339"/>
        <v/>
      </c>
      <c r="R1740" s="113">
        <f t="shared" si="340"/>
        <v>0</v>
      </c>
      <c r="S1740" s="116">
        <f t="shared" si="341"/>
        <v>0</v>
      </c>
      <c r="T1740" s="129">
        <f t="shared" si="342"/>
        <v>0</v>
      </c>
      <c r="U1740" s="211">
        <f t="shared" si="343"/>
        <v>0</v>
      </c>
      <c r="V1740" s="212">
        <f t="shared" si="344"/>
        <v>0</v>
      </c>
      <c r="W1740" s="212">
        <f t="shared" si="345"/>
        <v>0</v>
      </c>
      <c r="X1740" s="213" t="str">
        <f t="shared" si="346"/>
        <v/>
      </c>
      <c r="Y1740" s="213" t="str">
        <f t="shared" si="347"/>
        <v/>
      </c>
    </row>
    <row r="1741" spans="1:25" ht="15">
      <c r="A1741" s="118"/>
      <c r="B1741" s="117"/>
      <c r="C1741" s="119"/>
      <c r="D1741" s="116" t="str">
        <f>IFERROR(VLOOKUP(C1741,'PER Sociodemografico'!A:L,2,0),"")</f>
        <v/>
      </c>
      <c r="E1741" s="116" t="str">
        <f>IFERROR(VLOOKUP(C1741,'PER Sociodemografico'!A:L,9,0),"")</f>
        <v/>
      </c>
      <c r="F1741" s="118"/>
      <c r="G1741" s="116" t="str">
        <f>IFERROR(VLOOKUP(C1741,'PER Sociodemografico'!A:L,10,0),"")</f>
        <v/>
      </c>
      <c r="H1741" s="120"/>
      <c r="I1741" s="117"/>
      <c r="J1741" s="117"/>
      <c r="K1741" s="113" t="str">
        <f t="shared" si="336"/>
        <v/>
      </c>
      <c r="L1741" s="114" t="str">
        <f t="shared" si="337"/>
        <v/>
      </c>
      <c r="M1741" s="115" t="str">
        <f t="shared" si="338"/>
        <v/>
      </c>
      <c r="N1741" s="118"/>
      <c r="O1741" s="116" t="str">
        <f>IFERROR(VLOOKUP(N1741,'Código del Diagnóstico'!$A$2:$B$12426,2,0),"")</f>
        <v/>
      </c>
      <c r="P1741" s="209" t="str">
        <f>IFERROR(VLOOKUP(C1741,'PER Sociodemografico'!A:G,7,0),"")</f>
        <v/>
      </c>
      <c r="Q1741" s="210" t="str">
        <f t="shared" si="339"/>
        <v/>
      </c>
      <c r="R1741" s="113">
        <f t="shared" si="340"/>
        <v>0</v>
      </c>
      <c r="S1741" s="116">
        <f t="shared" si="341"/>
        <v>0</v>
      </c>
      <c r="T1741" s="129">
        <f t="shared" si="342"/>
        <v>0</v>
      </c>
      <c r="U1741" s="211">
        <f t="shared" si="343"/>
        <v>0</v>
      </c>
      <c r="V1741" s="212">
        <f t="shared" si="344"/>
        <v>0</v>
      </c>
      <c r="W1741" s="212">
        <f t="shared" si="345"/>
        <v>0</v>
      </c>
      <c r="X1741" s="213" t="str">
        <f t="shared" si="346"/>
        <v/>
      </c>
      <c r="Y1741" s="213" t="str">
        <f t="shared" si="347"/>
        <v/>
      </c>
    </row>
    <row r="1742" spans="1:25" ht="15">
      <c r="A1742" s="118"/>
      <c r="B1742" s="117"/>
      <c r="C1742" s="119"/>
      <c r="D1742" s="116" t="str">
        <f>IFERROR(VLOOKUP(C1742,'PER Sociodemografico'!A:L,2,0),"")</f>
        <v/>
      </c>
      <c r="E1742" s="116" t="str">
        <f>IFERROR(VLOOKUP(C1742,'PER Sociodemografico'!A:L,9,0),"")</f>
        <v/>
      </c>
      <c r="F1742" s="118"/>
      <c r="G1742" s="116" t="str">
        <f>IFERROR(VLOOKUP(C1742,'PER Sociodemografico'!A:L,10,0),"")</f>
        <v/>
      </c>
      <c r="H1742" s="120"/>
      <c r="I1742" s="117"/>
      <c r="J1742" s="117"/>
      <c r="K1742" s="113" t="str">
        <f t="shared" si="336"/>
        <v/>
      </c>
      <c r="L1742" s="114" t="str">
        <f t="shared" si="337"/>
        <v/>
      </c>
      <c r="M1742" s="115" t="str">
        <f t="shared" si="338"/>
        <v/>
      </c>
      <c r="N1742" s="118"/>
      <c r="O1742" s="116" t="str">
        <f>IFERROR(VLOOKUP(N1742,'Código del Diagnóstico'!$A$2:$B$12426,2,0),"")</f>
        <v/>
      </c>
      <c r="P1742" s="209" t="str">
        <f>IFERROR(VLOOKUP(C1742,'PER Sociodemografico'!A:G,7,0),"")</f>
        <v/>
      </c>
      <c r="Q1742" s="210" t="str">
        <f t="shared" si="339"/>
        <v/>
      </c>
      <c r="R1742" s="113">
        <f t="shared" si="340"/>
        <v>0</v>
      </c>
      <c r="S1742" s="116">
        <f t="shared" si="341"/>
        <v>0</v>
      </c>
      <c r="T1742" s="129">
        <f t="shared" si="342"/>
        <v>0</v>
      </c>
      <c r="U1742" s="211">
        <f t="shared" si="343"/>
        <v>0</v>
      </c>
      <c r="V1742" s="212">
        <f t="shared" si="344"/>
        <v>0</v>
      </c>
      <c r="W1742" s="212">
        <f t="shared" si="345"/>
        <v>0</v>
      </c>
      <c r="X1742" s="213" t="str">
        <f t="shared" si="346"/>
        <v/>
      </c>
      <c r="Y1742" s="213" t="str">
        <f t="shared" si="347"/>
        <v/>
      </c>
    </row>
    <row r="1743" spans="1:25" ht="15">
      <c r="A1743" s="118"/>
      <c r="B1743" s="117"/>
      <c r="C1743" s="119"/>
      <c r="D1743" s="116" t="str">
        <f>IFERROR(VLOOKUP(C1743,'PER Sociodemografico'!A:L,2,0),"")</f>
        <v/>
      </c>
      <c r="E1743" s="116" t="str">
        <f>IFERROR(VLOOKUP(C1743,'PER Sociodemografico'!A:L,9,0),"")</f>
        <v/>
      </c>
      <c r="F1743" s="118"/>
      <c r="G1743" s="116" t="str">
        <f>IFERROR(VLOOKUP(C1743,'PER Sociodemografico'!A:L,10,0),"")</f>
        <v/>
      </c>
      <c r="H1743" s="120"/>
      <c r="I1743" s="117"/>
      <c r="J1743" s="117"/>
      <c r="K1743" s="113" t="str">
        <f t="shared" ref="K1743:K1806" si="348">IF(I1743="","",J1743-I1743+1)</f>
        <v/>
      </c>
      <c r="L1743" s="114" t="str">
        <f t="shared" ref="L1743:L1806" si="349">IF(I1743="","",IF(MONTH(I1743)=MONTH(J1743),J1743-I1743+1,EOMONTH(I1743,0)-I1743+1))</f>
        <v/>
      </c>
      <c r="M1743" s="115" t="str">
        <f t="shared" ref="M1743:M1806" si="350">IFERROR(K1743-L1743,"")</f>
        <v/>
      </c>
      <c r="N1743" s="118"/>
      <c r="O1743" s="116" t="str">
        <f>IFERROR(VLOOKUP(N1743,'Código del Diagnóstico'!$A$2:$B$12426,2,0),"")</f>
        <v/>
      </c>
      <c r="P1743" s="209" t="str">
        <f>IFERROR(VLOOKUP(C1743,'PER Sociodemografico'!A:G,7,0),"")</f>
        <v/>
      </c>
      <c r="Q1743" s="210" t="str">
        <f t="shared" ref="Q1743:Q1806" si="351">IFERROR(P1743/30,"")</f>
        <v/>
      </c>
      <c r="R1743" s="113">
        <f t="shared" ref="R1743:R1806" si="352">IF(H1743="AT",K1743-1,0)</f>
        <v>0</v>
      </c>
      <c r="S1743" s="116">
        <f t="shared" ref="S1743:S1806" si="353">IF(IF(H1743="EG",K1743-3,0)&lt;=0,0,K1743-3)</f>
        <v>0</v>
      </c>
      <c r="T1743" s="129">
        <f t="shared" ref="T1743:T1806" si="354">IF(H1743="AT", (R1743*Q1743),0)</f>
        <v>0</v>
      </c>
      <c r="U1743" s="211">
        <f t="shared" ref="U1743:U1806" si="355">IF(H1743="EG",S1743*(Q1743*0.66),0)</f>
        <v>0</v>
      </c>
      <c r="V1743" s="212">
        <f t="shared" ref="V1743:V1806" si="356">IF(H1743="AT", K1743-R1743,0)</f>
        <v>0</v>
      </c>
      <c r="W1743" s="212">
        <f t="shared" ref="W1743:W1806" si="357">IF(H1743="EG",K1743-S1743,0)</f>
        <v>0</v>
      </c>
      <c r="X1743" s="213" t="str">
        <f t="shared" ref="X1743:X1806" si="358">IFERROR(V1743*Q1743,"")</f>
        <v/>
      </c>
      <c r="Y1743" s="213" t="str">
        <f t="shared" ref="Y1743:Y1806" si="359">IFERROR(W1743*Q1743,"")</f>
        <v/>
      </c>
    </row>
    <row r="1744" spans="1:25" ht="15">
      <c r="A1744" s="118"/>
      <c r="B1744" s="117"/>
      <c r="C1744" s="119"/>
      <c r="D1744" s="116" t="str">
        <f>IFERROR(VLOOKUP(C1744,'PER Sociodemografico'!A:L,2,0),"")</f>
        <v/>
      </c>
      <c r="E1744" s="116" t="str">
        <f>IFERROR(VLOOKUP(C1744,'PER Sociodemografico'!A:L,9,0),"")</f>
        <v/>
      </c>
      <c r="F1744" s="118"/>
      <c r="G1744" s="116" t="str">
        <f>IFERROR(VLOOKUP(C1744,'PER Sociodemografico'!A:L,10,0),"")</f>
        <v/>
      </c>
      <c r="H1744" s="120"/>
      <c r="I1744" s="117"/>
      <c r="J1744" s="117"/>
      <c r="K1744" s="113" t="str">
        <f t="shared" si="348"/>
        <v/>
      </c>
      <c r="L1744" s="114" t="str">
        <f t="shared" si="349"/>
        <v/>
      </c>
      <c r="M1744" s="115" t="str">
        <f t="shared" si="350"/>
        <v/>
      </c>
      <c r="N1744" s="118"/>
      <c r="O1744" s="116" t="str">
        <f>IFERROR(VLOOKUP(N1744,'Código del Diagnóstico'!$A$2:$B$12426,2,0),"")</f>
        <v/>
      </c>
      <c r="P1744" s="209" t="str">
        <f>IFERROR(VLOOKUP(C1744,'PER Sociodemografico'!A:G,7,0),"")</f>
        <v/>
      </c>
      <c r="Q1744" s="210" t="str">
        <f t="shared" si="351"/>
        <v/>
      </c>
      <c r="R1744" s="113">
        <f t="shared" si="352"/>
        <v>0</v>
      </c>
      <c r="S1744" s="116">
        <f t="shared" si="353"/>
        <v>0</v>
      </c>
      <c r="T1744" s="129">
        <f t="shared" si="354"/>
        <v>0</v>
      </c>
      <c r="U1744" s="211">
        <f t="shared" si="355"/>
        <v>0</v>
      </c>
      <c r="V1744" s="212">
        <f t="shared" si="356"/>
        <v>0</v>
      </c>
      <c r="W1744" s="212">
        <f t="shared" si="357"/>
        <v>0</v>
      </c>
      <c r="X1744" s="213" t="str">
        <f t="shared" si="358"/>
        <v/>
      </c>
      <c r="Y1744" s="213" t="str">
        <f t="shared" si="359"/>
        <v/>
      </c>
    </row>
    <row r="1745" spans="1:25" ht="15">
      <c r="A1745" s="118"/>
      <c r="B1745" s="117"/>
      <c r="C1745" s="119"/>
      <c r="D1745" s="116" t="str">
        <f>IFERROR(VLOOKUP(C1745,'PER Sociodemografico'!A:L,2,0),"")</f>
        <v/>
      </c>
      <c r="E1745" s="116" t="str">
        <f>IFERROR(VLOOKUP(C1745,'PER Sociodemografico'!A:L,9,0),"")</f>
        <v/>
      </c>
      <c r="F1745" s="118"/>
      <c r="G1745" s="116" t="str">
        <f>IFERROR(VLOOKUP(C1745,'PER Sociodemografico'!A:L,10,0),"")</f>
        <v/>
      </c>
      <c r="H1745" s="120"/>
      <c r="I1745" s="117"/>
      <c r="J1745" s="117"/>
      <c r="K1745" s="113" t="str">
        <f t="shared" si="348"/>
        <v/>
      </c>
      <c r="L1745" s="114" t="str">
        <f t="shared" si="349"/>
        <v/>
      </c>
      <c r="M1745" s="115" t="str">
        <f t="shared" si="350"/>
        <v/>
      </c>
      <c r="N1745" s="118"/>
      <c r="O1745" s="116" t="str">
        <f>IFERROR(VLOOKUP(N1745,'Código del Diagnóstico'!$A$2:$B$12426,2,0),"")</f>
        <v/>
      </c>
      <c r="P1745" s="209" t="str">
        <f>IFERROR(VLOOKUP(C1745,'PER Sociodemografico'!A:G,7,0),"")</f>
        <v/>
      </c>
      <c r="Q1745" s="210" t="str">
        <f t="shared" si="351"/>
        <v/>
      </c>
      <c r="R1745" s="113">
        <f t="shared" si="352"/>
        <v>0</v>
      </c>
      <c r="S1745" s="116">
        <f t="shared" si="353"/>
        <v>0</v>
      </c>
      <c r="T1745" s="129">
        <f t="shared" si="354"/>
        <v>0</v>
      </c>
      <c r="U1745" s="211">
        <f t="shared" si="355"/>
        <v>0</v>
      </c>
      <c r="V1745" s="212">
        <f t="shared" si="356"/>
        <v>0</v>
      </c>
      <c r="W1745" s="212">
        <f t="shared" si="357"/>
        <v>0</v>
      </c>
      <c r="X1745" s="213" t="str">
        <f t="shared" si="358"/>
        <v/>
      </c>
      <c r="Y1745" s="213" t="str">
        <f t="shared" si="359"/>
        <v/>
      </c>
    </row>
    <row r="1746" spans="1:25" ht="15">
      <c r="A1746" s="118"/>
      <c r="B1746" s="117"/>
      <c r="C1746" s="119"/>
      <c r="D1746" s="116" t="str">
        <f>IFERROR(VLOOKUP(C1746,'PER Sociodemografico'!A:L,2,0),"")</f>
        <v/>
      </c>
      <c r="E1746" s="116" t="str">
        <f>IFERROR(VLOOKUP(C1746,'PER Sociodemografico'!A:L,9,0),"")</f>
        <v/>
      </c>
      <c r="F1746" s="118"/>
      <c r="G1746" s="116" t="str">
        <f>IFERROR(VLOOKUP(C1746,'PER Sociodemografico'!A:L,10,0),"")</f>
        <v/>
      </c>
      <c r="H1746" s="120"/>
      <c r="I1746" s="117"/>
      <c r="J1746" s="117"/>
      <c r="K1746" s="113" t="str">
        <f t="shared" si="348"/>
        <v/>
      </c>
      <c r="L1746" s="114" t="str">
        <f t="shared" si="349"/>
        <v/>
      </c>
      <c r="M1746" s="115" t="str">
        <f t="shared" si="350"/>
        <v/>
      </c>
      <c r="N1746" s="118"/>
      <c r="O1746" s="116" t="str">
        <f>IFERROR(VLOOKUP(N1746,'Código del Diagnóstico'!$A$2:$B$12426,2,0),"")</f>
        <v/>
      </c>
      <c r="P1746" s="209" t="str">
        <f>IFERROR(VLOOKUP(C1746,'PER Sociodemografico'!A:G,7,0),"")</f>
        <v/>
      </c>
      <c r="Q1746" s="210" t="str">
        <f t="shared" si="351"/>
        <v/>
      </c>
      <c r="R1746" s="113">
        <f t="shared" si="352"/>
        <v>0</v>
      </c>
      <c r="S1746" s="116">
        <f t="shared" si="353"/>
        <v>0</v>
      </c>
      <c r="T1746" s="129">
        <f t="shared" si="354"/>
        <v>0</v>
      </c>
      <c r="U1746" s="211">
        <f t="shared" si="355"/>
        <v>0</v>
      </c>
      <c r="V1746" s="212">
        <f t="shared" si="356"/>
        <v>0</v>
      </c>
      <c r="W1746" s="212">
        <f t="shared" si="357"/>
        <v>0</v>
      </c>
      <c r="X1746" s="213" t="str">
        <f t="shared" si="358"/>
        <v/>
      </c>
      <c r="Y1746" s="213" t="str">
        <f t="shared" si="359"/>
        <v/>
      </c>
    </row>
    <row r="1747" spans="1:25" ht="15">
      <c r="A1747" s="118"/>
      <c r="B1747" s="117"/>
      <c r="C1747" s="119"/>
      <c r="D1747" s="116" t="str">
        <f>IFERROR(VLOOKUP(C1747,'PER Sociodemografico'!A:L,2,0),"")</f>
        <v/>
      </c>
      <c r="E1747" s="116" t="str">
        <f>IFERROR(VLOOKUP(C1747,'PER Sociodemografico'!A:L,9,0),"")</f>
        <v/>
      </c>
      <c r="F1747" s="118"/>
      <c r="G1747" s="116" t="str">
        <f>IFERROR(VLOOKUP(C1747,'PER Sociodemografico'!A:L,10,0),"")</f>
        <v/>
      </c>
      <c r="H1747" s="120"/>
      <c r="I1747" s="117"/>
      <c r="J1747" s="117"/>
      <c r="K1747" s="113" t="str">
        <f t="shared" si="348"/>
        <v/>
      </c>
      <c r="L1747" s="114" t="str">
        <f t="shared" si="349"/>
        <v/>
      </c>
      <c r="M1747" s="115" t="str">
        <f t="shared" si="350"/>
        <v/>
      </c>
      <c r="N1747" s="118"/>
      <c r="O1747" s="116" t="str">
        <f>IFERROR(VLOOKUP(N1747,'Código del Diagnóstico'!$A$2:$B$12426,2,0),"")</f>
        <v/>
      </c>
      <c r="P1747" s="209" t="str">
        <f>IFERROR(VLOOKUP(C1747,'PER Sociodemografico'!A:G,7,0),"")</f>
        <v/>
      </c>
      <c r="Q1747" s="210" t="str">
        <f t="shared" si="351"/>
        <v/>
      </c>
      <c r="R1747" s="113">
        <f t="shared" si="352"/>
        <v>0</v>
      </c>
      <c r="S1747" s="116">
        <f t="shared" si="353"/>
        <v>0</v>
      </c>
      <c r="T1747" s="129">
        <f t="shared" si="354"/>
        <v>0</v>
      </c>
      <c r="U1747" s="211">
        <f t="shared" si="355"/>
        <v>0</v>
      </c>
      <c r="V1747" s="212">
        <f t="shared" si="356"/>
        <v>0</v>
      </c>
      <c r="W1747" s="212">
        <f t="shared" si="357"/>
        <v>0</v>
      </c>
      <c r="X1747" s="213" t="str">
        <f t="shared" si="358"/>
        <v/>
      </c>
      <c r="Y1747" s="213" t="str">
        <f t="shared" si="359"/>
        <v/>
      </c>
    </row>
    <row r="1748" spans="1:25" ht="15">
      <c r="A1748" s="118"/>
      <c r="B1748" s="117"/>
      <c r="C1748" s="119"/>
      <c r="D1748" s="116" t="str">
        <f>IFERROR(VLOOKUP(C1748,'PER Sociodemografico'!A:L,2,0),"")</f>
        <v/>
      </c>
      <c r="E1748" s="116" t="str">
        <f>IFERROR(VLOOKUP(C1748,'PER Sociodemografico'!A:L,9,0),"")</f>
        <v/>
      </c>
      <c r="F1748" s="118"/>
      <c r="G1748" s="116" t="str">
        <f>IFERROR(VLOOKUP(C1748,'PER Sociodemografico'!A:L,10,0),"")</f>
        <v/>
      </c>
      <c r="H1748" s="120"/>
      <c r="I1748" s="117"/>
      <c r="J1748" s="117"/>
      <c r="K1748" s="113" t="str">
        <f t="shared" si="348"/>
        <v/>
      </c>
      <c r="L1748" s="114" t="str">
        <f t="shared" si="349"/>
        <v/>
      </c>
      <c r="M1748" s="115" t="str">
        <f t="shared" si="350"/>
        <v/>
      </c>
      <c r="N1748" s="118"/>
      <c r="O1748" s="116" t="str">
        <f>IFERROR(VLOOKUP(N1748,'Código del Diagnóstico'!$A$2:$B$12426,2,0),"")</f>
        <v/>
      </c>
      <c r="P1748" s="209" t="str">
        <f>IFERROR(VLOOKUP(C1748,'PER Sociodemografico'!A:G,7,0),"")</f>
        <v/>
      </c>
      <c r="Q1748" s="210" t="str">
        <f t="shared" si="351"/>
        <v/>
      </c>
      <c r="R1748" s="113">
        <f t="shared" si="352"/>
        <v>0</v>
      </c>
      <c r="S1748" s="116">
        <f t="shared" si="353"/>
        <v>0</v>
      </c>
      <c r="T1748" s="129">
        <f t="shared" si="354"/>
        <v>0</v>
      </c>
      <c r="U1748" s="211">
        <f t="shared" si="355"/>
        <v>0</v>
      </c>
      <c r="V1748" s="212">
        <f t="shared" si="356"/>
        <v>0</v>
      </c>
      <c r="W1748" s="212">
        <f t="shared" si="357"/>
        <v>0</v>
      </c>
      <c r="X1748" s="213" t="str">
        <f t="shared" si="358"/>
        <v/>
      </c>
      <c r="Y1748" s="213" t="str">
        <f t="shared" si="359"/>
        <v/>
      </c>
    </row>
    <row r="1749" spans="1:25" ht="15">
      <c r="A1749" s="118"/>
      <c r="B1749" s="117"/>
      <c r="C1749" s="119"/>
      <c r="D1749" s="116" t="str">
        <f>IFERROR(VLOOKUP(C1749,'PER Sociodemografico'!A:L,2,0),"")</f>
        <v/>
      </c>
      <c r="E1749" s="116" t="str">
        <f>IFERROR(VLOOKUP(C1749,'PER Sociodemografico'!A:L,9,0),"")</f>
        <v/>
      </c>
      <c r="F1749" s="118"/>
      <c r="G1749" s="116" t="str">
        <f>IFERROR(VLOOKUP(C1749,'PER Sociodemografico'!A:L,10,0),"")</f>
        <v/>
      </c>
      <c r="H1749" s="120"/>
      <c r="I1749" s="117"/>
      <c r="J1749" s="117"/>
      <c r="K1749" s="113" t="str">
        <f t="shared" si="348"/>
        <v/>
      </c>
      <c r="L1749" s="114" t="str">
        <f t="shared" si="349"/>
        <v/>
      </c>
      <c r="M1749" s="115" t="str">
        <f t="shared" si="350"/>
        <v/>
      </c>
      <c r="N1749" s="118"/>
      <c r="O1749" s="116" t="str">
        <f>IFERROR(VLOOKUP(N1749,'Código del Diagnóstico'!$A$2:$B$12426,2,0),"")</f>
        <v/>
      </c>
      <c r="P1749" s="209" t="str">
        <f>IFERROR(VLOOKUP(C1749,'PER Sociodemografico'!A:G,7,0),"")</f>
        <v/>
      </c>
      <c r="Q1749" s="210" t="str">
        <f t="shared" si="351"/>
        <v/>
      </c>
      <c r="R1749" s="113">
        <f t="shared" si="352"/>
        <v>0</v>
      </c>
      <c r="S1749" s="116">
        <f t="shared" si="353"/>
        <v>0</v>
      </c>
      <c r="T1749" s="129">
        <f t="shared" si="354"/>
        <v>0</v>
      </c>
      <c r="U1749" s="211">
        <f t="shared" si="355"/>
        <v>0</v>
      </c>
      <c r="V1749" s="212">
        <f t="shared" si="356"/>
        <v>0</v>
      </c>
      <c r="W1749" s="212">
        <f t="shared" si="357"/>
        <v>0</v>
      </c>
      <c r="X1749" s="213" t="str">
        <f t="shared" si="358"/>
        <v/>
      </c>
      <c r="Y1749" s="213" t="str">
        <f t="shared" si="359"/>
        <v/>
      </c>
    </row>
    <row r="1750" spans="1:25" ht="15">
      <c r="A1750" s="118"/>
      <c r="B1750" s="117"/>
      <c r="C1750" s="119"/>
      <c r="D1750" s="116" t="str">
        <f>IFERROR(VLOOKUP(C1750,'PER Sociodemografico'!A:L,2,0),"")</f>
        <v/>
      </c>
      <c r="E1750" s="116" t="str">
        <f>IFERROR(VLOOKUP(C1750,'PER Sociodemografico'!A:L,9,0),"")</f>
        <v/>
      </c>
      <c r="F1750" s="118"/>
      <c r="G1750" s="116" t="str">
        <f>IFERROR(VLOOKUP(C1750,'PER Sociodemografico'!A:L,10,0),"")</f>
        <v/>
      </c>
      <c r="H1750" s="120"/>
      <c r="I1750" s="117"/>
      <c r="J1750" s="117"/>
      <c r="K1750" s="113" t="str">
        <f t="shared" si="348"/>
        <v/>
      </c>
      <c r="L1750" s="114" t="str">
        <f t="shared" si="349"/>
        <v/>
      </c>
      <c r="M1750" s="115" t="str">
        <f t="shared" si="350"/>
        <v/>
      </c>
      <c r="N1750" s="118"/>
      <c r="O1750" s="116" t="str">
        <f>IFERROR(VLOOKUP(N1750,'Código del Diagnóstico'!$A$2:$B$12426,2,0),"")</f>
        <v/>
      </c>
      <c r="P1750" s="209" t="str">
        <f>IFERROR(VLOOKUP(C1750,'PER Sociodemografico'!A:G,7,0),"")</f>
        <v/>
      </c>
      <c r="Q1750" s="210" t="str">
        <f t="shared" si="351"/>
        <v/>
      </c>
      <c r="R1750" s="113">
        <f t="shared" si="352"/>
        <v>0</v>
      </c>
      <c r="S1750" s="116">
        <f t="shared" si="353"/>
        <v>0</v>
      </c>
      <c r="T1750" s="129">
        <f t="shared" si="354"/>
        <v>0</v>
      </c>
      <c r="U1750" s="211">
        <f t="shared" si="355"/>
        <v>0</v>
      </c>
      <c r="V1750" s="212">
        <f t="shared" si="356"/>
        <v>0</v>
      </c>
      <c r="W1750" s="212">
        <f t="shared" si="357"/>
        <v>0</v>
      </c>
      <c r="X1750" s="213" t="str">
        <f t="shared" si="358"/>
        <v/>
      </c>
      <c r="Y1750" s="213" t="str">
        <f t="shared" si="359"/>
        <v/>
      </c>
    </row>
    <row r="1751" spans="1:25" ht="15">
      <c r="A1751" s="118"/>
      <c r="B1751" s="117"/>
      <c r="C1751" s="119"/>
      <c r="D1751" s="116" t="str">
        <f>IFERROR(VLOOKUP(C1751,'PER Sociodemografico'!A:L,2,0),"")</f>
        <v/>
      </c>
      <c r="E1751" s="116" t="str">
        <f>IFERROR(VLOOKUP(C1751,'PER Sociodemografico'!A:L,9,0),"")</f>
        <v/>
      </c>
      <c r="F1751" s="118"/>
      <c r="G1751" s="116" t="str">
        <f>IFERROR(VLOOKUP(C1751,'PER Sociodemografico'!A:L,10,0),"")</f>
        <v/>
      </c>
      <c r="H1751" s="120"/>
      <c r="I1751" s="117"/>
      <c r="J1751" s="117"/>
      <c r="K1751" s="113" t="str">
        <f t="shared" si="348"/>
        <v/>
      </c>
      <c r="L1751" s="114" t="str">
        <f t="shared" si="349"/>
        <v/>
      </c>
      <c r="M1751" s="115" t="str">
        <f t="shared" si="350"/>
        <v/>
      </c>
      <c r="N1751" s="118"/>
      <c r="O1751" s="116" t="str">
        <f>IFERROR(VLOOKUP(N1751,'Código del Diagnóstico'!$A$2:$B$12426,2,0),"")</f>
        <v/>
      </c>
      <c r="P1751" s="209" t="str">
        <f>IFERROR(VLOOKUP(C1751,'PER Sociodemografico'!A:G,7,0),"")</f>
        <v/>
      </c>
      <c r="Q1751" s="210" t="str">
        <f t="shared" si="351"/>
        <v/>
      </c>
      <c r="R1751" s="113">
        <f t="shared" si="352"/>
        <v>0</v>
      </c>
      <c r="S1751" s="116">
        <f t="shared" si="353"/>
        <v>0</v>
      </c>
      <c r="T1751" s="129">
        <f t="shared" si="354"/>
        <v>0</v>
      </c>
      <c r="U1751" s="211">
        <f t="shared" si="355"/>
        <v>0</v>
      </c>
      <c r="V1751" s="212">
        <f t="shared" si="356"/>
        <v>0</v>
      </c>
      <c r="W1751" s="212">
        <f t="shared" si="357"/>
        <v>0</v>
      </c>
      <c r="X1751" s="213" t="str">
        <f t="shared" si="358"/>
        <v/>
      </c>
      <c r="Y1751" s="213" t="str">
        <f t="shared" si="359"/>
        <v/>
      </c>
    </row>
    <row r="1752" spans="1:25" ht="15">
      <c r="A1752" s="118"/>
      <c r="B1752" s="117"/>
      <c r="C1752" s="119"/>
      <c r="D1752" s="116" t="str">
        <f>IFERROR(VLOOKUP(C1752,'PER Sociodemografico'!A:L,2,0),"")</f>
        <v/>
      </c>
      <c r="E1752" s="116" t="str">
        <f>IFERROR(VLOOKUP(C1752,'PER Sociodemografico'!A:L,9,0),"")</f>
        <v/>
      </c>
      <c r="F1752" s="118"/>
      <c r="G1752" s="116" t="str">
        <f>IFERROR(VLOOKUP(C1752,'PER Sociodemografico'!A:L,10,0),"")</f>
        <v/>
      </c>
      <c r="H1752" s="120"/>
      <c r="I1752" s="117"/>
      <c r="J1752" s="117"/>
      <c r="K1752" s="113" t="str">
        <f t="shared" si="348"/>
        <v/>
      </c>
      <c r="L1752" s="114" t="str">
        <f t="shared" si="349"/>
        <v/>
      </c>
      <c r="M1752" s="115" t="str">
        <f t="shared" si="350"/>
        <v/>
      </c>
      <c r="N1752" s="118"/>
      <c r="O1752" s="116" t="str">
        <f>IFERROR(VLOOKUP(N1752,'Código del Diagnóstico'!$A$2:$B$12426,2,0),"")</f>
        <v/>
      </c>
      <c r="P1752" s="209" t="str">
        <f>IFERROR(VLOOKUP(C1752,'PER Sociodemografico'!A:G,7,0),"")</f>
        <v/>
      </c>
      <c r="Q1752" s="210" t="str">
        <f t="shared" si="351"/>
        <v/>
      </c>
      <c r="R1752" s="113">
        <f t="shared" si="352"/>
        <v>0</v>
      </c>
      <c r="S1752" s="116">
        <f t="shared" si="353"/>
        <v>0</v>
      </c>
      <c r="T1752" s="129">
        <f t="shared" si="354"/>
        <v>0</v>
      </c>
      <c r="U1752" s="211">
        <f t="shared" si="355"/>
        <v>0</v>
      </c>
      <c r="V1752" s="212">
        <f t="shared" si="356"/>
        <v>0</v>
      </c>
      <c r="W1752" s="212">
        <f t="shared" si="357"/>
        <v>0</v>
      </c>
      <c r="X1752" s="213" t="str">
        <f t="shared" si="358"/>
        <v/>
      </c>
      <c r="Y1752" s="213" t="str">
        <f t="shared" si="359"/>
        <v/>
      </c>
    </row>
    <row r="1753" spans="1:25" ht="15">
      <c r="A1753" s="118"/>
      <c r="B1753" s="117"/>
      <c r="C1753" s="119"/>
      <c r="D1753" s="116" t="str">
        <f>IFERROR(VLOOKUP(C1753,'PER Sociodemografico'!A:L,2,0),"")</f>
        <v/>
      </c>
      <c r="E1753" s="116" t="str">
        <f>IFERROR(VLOOKUP(C1753,'PER Sociodemografico'!A:L,9,0),"")</f>
        <v/>
      </c>
      <c r="F1753" s="118"/>
      <c r="G1753" s="116" t="str">
        <f>IFERROR(VLOOKUP(C1753,'PER Sociodemografico'!A:L,10,0),"")</f>
        <v/>
      </c>
      <c r="H1753" s="120"/>
      <c r="I1753" s="117"/>
      <c r="J1753" s="117"/>
      <c r="K1753" s="113" t="str">
        <f t="shared" si="348"/>
        <v/>
      </c>
      <c r="L1753" s="114" t="str">
        <f t="shared" si="349"/>
        <v/>
      </c>
      <c r="M1753" s="115" t="str">
        <f t="shared" si="350"/>
        <v/>
      </c>
      <c r="N1753" s="118"/>
      <c r="O1753" s="116" t="str">
        <f>IFERROR(VLOOKUP(N1753,'Código del Diagnóstico'!$A$2:$B$12426,2,0),"")</f>
        <v/>
      </c>
      <c r="P1753" s="209" t="str">
        <f>IFERROR(VLOOKUP(C1753,'PER Sociodemografico'!A:G,7,0),"")</f>
        <v/>
      </c>
      <c r="Q1753" s="210" t="str">
        <f t="shared" si="351"/>
        <v/>
      </c>
      <c r="R1753" s="113">
        <f t="shared" si="352"/>
        <v>0</v>
      </c>
      <c r="S1753" s="116">
        <f t="shared" si="353"/>
        <v>0</v>
      </c>
      <c r="T1753" s="129">
        <f t="shared" si="354"/>
        <v>0</v>
      </c>
      <c r="U1753" s="211">
        <f t="shared" si="355"/>
        <v>0</v>
      </c>
      <c r="V1753" s="212">
        <f t="shared" si="356"/>
        <v>0</v>
      </c>
      <c r="W1753" s="212">
        <f t="shared" si="357"/>
        <v>0</v>
      </c>
      <c r="X1753" s="213" t="str">
        <f t="shared" si="358"/>
        <v/>
      </c>
      <c r="Y1753" s="213" t="str">
        <f t="shared" si="359"/>
        <v/>
      </c>
    </row>
    <row r="1754" spans="1:25" ht="15">
      <c r="A1754" s="118"/>
      <c r="B1754" s="117"/>
      <c r="C1754" s="119"/>
      <c r="D1754" s="116" t="str">
        <f>IFERROR(VLOOKUP(C1754,'PER Sociodemografico'!A:L,2,0),"")</f>
        <v/>
      </c>
      <c r="E1754" s="116" t="str">
        <f>IFERROR(VLOOKUP(C1754,'PER Sociodemografico'!A:L,9,0),"")</f>
        <v/>
      </c>
      <c r="F1754" s="118"/>
      <c r="G1754" s="116" t="str">
        <f>IFERROR(VLOOKUP(C1754,'PER Sociodemografico'!A:L,10,0),"")</f>
        <v/>
      </c>
      <c r="H1754" s="120"/>
      <c r="I1754" s="117"/>
      <c r="J1754" s="117"/>
      <c r="K1754" s="113" t="str">
        <f t="shared" si="348"/>
        <v/>
      </c>
      <c r="L1754" s="114" t="str">
        <f t="shared" si="349"/>
        <v/>
      </c>
      <c r="M1754" s="115" t="str">
        <f t="shared" si="350"/>
        <v/>
      </c>
      <c r="N1754" s="118"/>
      <c r="O1754" s="116" t="str">
        <f>IFERROR(VLOOKUP(N1754,'Código del Diagnóstico'!$A$2:$B$12426,2,0),"")</f>
        <v/>
      </c>
      <c r="P1754" s="209" t="str">
        <f>IFERROR(VLOOKUP(C1754,'PER Sociodemografico'!A:G,7,0),"")</f>
        <v/>
      </c>
      <c r="Q1754" s="210" t="str">
        <f t="shared" si="351"/>
        <v/>
      </c>
      <c r="R1754" s="113">
        <f t="shared" si="352"/>
        <v>0</v>
      </c>
      <c r="S1754" s="116">
        <f t="shared" si="353"/>
        <v>0</v>
      </c>
      <c r="T1754" s="129">
        <f t="shared" si="354"/>
        <v>0</v>
      </c>
      <c r="U1754" s="211">
        <f t="shared" si="355"/>
        <v>0</v>
      </c>
      <c r="V1754" s="212">
        <f t="shared" si="356"/>
        <v>0</v>
      </c>
      <c r="W1754" s="212">
        <f t="shared" si="357"/>
        <v>0</v>
      </c>
      <c r="X1754" s="213" t="str">
        <f t="shared" si="358"/>
        <v/>
      </c>
      <c r="Y1754" s="213" t="str">
        <f t="shared" si="359"/>
        <v/>
      </c>
    </row>
    <row r="1755" spans="1:25" ht="15">
      <c r="A1755" s="118"/>
      <c r="B1755" s="117"/>
      <c r="C1755" s="119"/>
      <c r="D1755" s="116" t="str">
        <f>IFERROR(VLOOKUP(C1755,'PER Sociodemografico'!A:L,2,0),"")</f>
        <v/>
      </c>
      <c r="E1755" s="116" t="str">
        <f>IFERROR(VLOOKUP(C1755,'PER Sociodemografico'!A:L,9,0),"")</f>
        <v/>
      </c>
      <c r="F1755" s="118"/>
      <c r="G1755" s="116" t="str">
        <f>IFERROR(VLOOKUP(C1755,'PER Sociodemografico'!A:L,10,0),"")</f>
        <v/>
      </c>
      <c r="H1755" s="120"/>
      <c r="I1755" s="117"/>
      <c r="J1755" s="117"/>
      <c r="K1755" s="113" t="str">
        <f t="shared" si="348"/>
        <v/>
      </c>
      <c r="L1755" s="114" t="str">
        <f t="shared" si="349"/>
        <v/>
      </c>
      <c r="M1755" s="115" t="str">
        <f t="shared" si="350"/>
        <v/>
      </c>
      <c r="N1755" s="118"/>
      <c r="O1755" s="116" t="str">
        <f>IFERROR(VLOOKUP(N1755,'Código del Diagnóstico'!$A$2:$B$12426,2,0),"")</f>
        <v/>
      </c>
      <c r="P1755" s="209" t="str">
        <f>IFERROR(VLOOKUP(C1755,'PER Sociodemografico'!A:G,7,0),"")</f>
        <v/>
      </c>
      <c r="Q1755" s="210" t="str">
        <f t="shared" si="351"/>
        <v/>
      </c>
      <c r="R1755" s="113">
        <f t="shared" si="352"/>
        <v>0</v>
      </c>
      <c r="S1755" s="116">
        <f t="shared" si="353"/>
        <v>0</v>
      </c>
      <c r="T1755" s="129">
        <f t="shared" si="354"/>
        <v>0</v>
      </c>
      <c r="U1755" s="211">
        <f t="shared" si="355"/>
        <v>0</v>
      </c>
      <c r="V1755" s="212">
        <f t="shared" si="356"/>
        <v>0</v>
      </c>
      <c r="W1755" s="212">
        <f t="shared" si="357"/>
        <v>0</v>
      </c>
      <c r="X1755" s="213" t="str">
        <f t="shared" si="358"/>
        <v/>
      </c>
      <c r="Y1755" s="213" t="str">
        <f t="shared" si="359"/>
        <v/>
      </c>
    </row>
    <row r="1756" spans="1:25" ht="15">
      <c r="A1756" s="118"/>
      <c r="B1756" s="117"/>
      <c r="C1756" s="119"/>
      <c r="D1756" s="116" t="str">
        <f>IFERROR(VLOOKUP(C1756,'PER Sociodemografico'!A:L,2,0),"")</f>
        <v/>
      </c>
      <c r="E1756" s="116" t="str">
        <f>IFERROR(VLOOKUP(C1756,'PER Sociodemografico'!A:L,9,0),"")</f>
        <v/>
      </c>
      <c r="F1756" s="118"/>
      <c r="G1756" s="116" t="str">
        <f>IFERROR(VLOOKUP(C1756,'PER Sociodemografico'!A:L,10,0),"")</f>
        <v/>
      </c>
      <c r="H1756" s="120"/>
      <c r="I1756" s="117"/>
      <c r="J1756" s="117"/>
      <c r="K1756" s="113" t="str">
        <f t="shared" si="348"/>
        <v/>
      </c>
      <c r="L1756" s="114" t="str">
        <f t="shared" si="349"/>
        <v/>
      </c>
      <c r="M1756" s="115" t="str">
        <f t="shared" si="350"/>
        <v/>
      </c>
      <c r="N1756" s="118"/>
      <c r="O1756" s="116" t="str">
        <f>IFERROR(VLOOKUP(N1756,'Código del Diagnóstico'!$A$2:$B$12426,2,0),"")</f>
        <v/>
      </c>
      <c r="P1756" s="209" t="str">
        <f>IFERROR(VLOOKUP(C1756,'PER Sociodemografico'!A:G,7,0),"")</f>
        <v/>
      </c>
      <c r="Q1756" s="210" t="str">
        <f t="shared" si="351"/>
        <v/>
      </c>
      <c r="R1756" s="113">
        <f t="shared" si="352"/>
        <v>0</v>
      </c>
      <c r="S1756" s="116">
        <f t="shared" si="353"/>
        <v>0</v>
      </c>
      <c r="T1756" s="129">
        <f t="shared" si="354"/>
        <v>0</v>
      </c>
      <c r="U1756" s="211">
        <f t="shared" si="355"/>
        <v>0</v>
      </c>
      <c r="V1756" s="212">
        <f t="shared" si="356"/>
        <v>0</v>
      </c>
      <c r="W1756" s="212">
        <f t="shared" si="357"/>
        <v>0</v>
      </c>
      <c r="X1756" s="213" t="str">
        <f t="shared" si="358"/>
        <v/>
      </c>
      <c r="Y1756" s="213" t="str">
        <f t="shared" si="359"/>
        <v/>
      </c>
    </row>
    <row r="1757" spans="1:25" ht="15">
      <c r="A1757" s="118"/>
      <c r="B1757" s="117"/>
      <c r="C1757" s="119"/>
      <c r="D1757" s="116" t="str">
        <f>IFERROR(VLOOKUP(C1757,'PER Sociodemografico'!A:L,2,0),"")</f>
        <v/>
      </c>
      <c r="E1757" s="116" t="str">
        <f>IFERROR(VLOOKUP(C1757,'PER Sociodemografico'!A:L,9,0),"")</f>
        <v/>
      </c>
      <c r="F1757" s="118"/>
      <c r="G1757" s="116" t="str">
        <f>IFERROR(VLOOKUP(C1757,'PER Sociodemografico'!A:L,10,0),"")</f>
        <v/>
      </c>
      <c r="H1757" s="120"/>
      <c r="I1757" s="117"/>
      <c r="J1757" s="117"/>
      <c r="K1757" s="113" t="str">
        <f t="shared" si="348"/>
        <v/>
      </c>
      <c r="L1757" s="114" t="str">
        <f t="shared" si="349"/>
        <v/>
      </c>
      <c r="M1757" s="115" t="str">
        <f t="shared" si="350"/>
        <v/>
      </c>
      <c r="N1757" s="118"/>
      <c r="O1757" s="116" t="str">
        <f>IFERROR(VLOOKUP(N1757,'Código del Diagnóstico'!$A$2:$B$12426,2,0),"")</f>
        <v/>
      </c>
      <c r="P1757" s="209" t="str">
        <f>IFERROR(VLOOKUP(C1757,'PER Sociodemografico'!A:G,7,0),"")</f>
        <v/>
      </c>
      <c r="Q1757" s="210" t="str">
        <f t="shared" si="351"/>
        <v/>
      </c>
      <c r="R1757" s="113">
        <f t="shared" si="352"/>
        <v>0</v>
      </c>
      <c r="S1757" s="116">
        <f t="shared" si="353"/>
        <v>0</v>
      </c>
      <c r="T1757" s="129">
        <f t="shared" si="354"/>
        <v>0</v>
      </c>
      <c r="U1757" s="211">
        <f t="shared" si="355"/>
        <v>0</v>
      </c>
      <c r="V1757" s="212">
        <f t="shared" si="356"/>
        <v>0</v>
      </c>
      <c r="W1757" s="212">
        <f t="shared" si="357"/>
        <v>0</v>
      </c>
      <c r="X1757" s="213" t="str">
        <f t="shared" si="358"/>
        <v/>
      </c>
      <c r="Y1757" s="213" t="str">
        <f t="shared" si="359"/>
        <v/>
      </c>
    </row>
    <row r="1758" spans="1:25" ht="15">
      <c r="A1758" s="118"/>
      <c r="B1758" s="117"/>
      <c r="C1758" s="119"/>
      <c r="D1758" s="116" t="str">
        <f>IFERROR(VLOOKUP(C1758,'PER Sociodemografico'!A:L,2,0),"")</f>
        <v/>
      </c>
      <c r="E1758" s="116" t="str">
        <f>IFERROR(VLOOKUP(C1758,'PER Sociodemografico'!A:L,9,0),"")</f>
        <v/>
      </c>
      <c r="F1758" s="118"/>
      <c r="G1758" s="116" t="str">
        <f>IFERROR(VLOOKUP(C1758,'PER Sociodemografico'!A:L,10,0),"")</f>
        <v/>
      </c>
      <c r="H1758" s="120"/>
      <c r="I1758" s="117"/>
      <c r="J1758" s="117"/>
      <c r="K1758" s="113" t="str">
        <f t="shared" si="348"/>
        <v/>
      </c>
      <c r="L1758" s="114" t="str">
        <f t="shared" si="349"/>
        <v/>
      </c>
      <c r="M1758" s="115" t="str">
        <f t="shared" si="350"/>
        <v/>
      </c>
      <c r="N1758" s="118"/>
      <c r="O1758" s="116" t="str">
        <f>IFERROR(VLOOKUP(N1758,'Código del Diagnóstico'!$A$2:$B$12426,2,0),"")</f>
        <v/>
      </c>
      <c r="P1758" s="209" t="str">
        <f>IFERROR(VLOOKUP(C1758,'PER Sociodemografico'!A:G,7,0),"")</f>
        <v/>
      </c>
      <c r="Q1758" s="210" t="str">
        <f t="shared" si="351"/>
        <v/>
      </c>
      <c r="R1758" s="113">
        <f t="shared" si="352"/>
        <v>0</v>
      </c>
      <c r="S1758" s="116">
        <f t="shared" si="353"/>
        <v>0</v>
      </c>
      <c r="T1758" s="129">
        <f t="shared" si="354"/>
        <v>0</v>
      </c>
      <c r="U1758" s="211">
        <f t="shared" si="355"/>
        <v>0</v>
      </c>
      <c r="V1758" s="212">
        <f t="shared" si="356"/>
        <v>0</v>
      </c>
      <c r="W1758" s="212">
        <f t="shared" si="357"/>
        <v>0</v>
      </c>
      <c r="X1758" s="213" t="str">
        <f t="shared" si="358"/>
        <v/>
      </c>
      <c r="Y1758" s="213" t="str">
        <f t="shared" si="359"/>
        <v/>
      </c>
    </row>
    <row r="1759" spans="1:25" ht="15">
      <c r="A1759" s="118"/>
      <c r="B1759" s="117"/>
      <c r="C1759" s="119"/>
      <c r="D1759" s="116" t="str">
        <f>IFERROR(VLOOKUP(C1759,'PER Sociodemografico'!A:L,2,0),"")</f>
        <v/>
      </c>
      <c r="E1759" s="116" t="str">
        <f>IFERROR(VLOOKUP(C1759,'PER Sociodemografico'!A:L,9,0),"")</f>
        <v/>
      </c>
      <c r="F1759" s="118"/>
      <c r="G1759" s="116" t="str">
        <f>IFERROR(VLOOKUP(C1759,'PER Sociodemografico'!A:L,10,0),"")</f>
        <v/>
      </c>
      <c r="H1759" s="120"/>
      <c r="I1759" s="117"/>
      <c r="J1759" s="117"/>
      <c r="K1759" s="113" t="str">
        <f t="shared" si="348"/>
        <v/>
      </c>
      <c r="L1759" s="114" t="str">
        <f t="shared" si="349"/>
        <v/>
      </c>
      <c r="M1759" s="115" t="str">
        <f t="shared" si="350"/>
        <v/>
      </c>
      <c r="N1759" s="118"/>
      <c r="O1759" s="116" t="str">
        <f>IFERROR(VLOOKUP(N1759,'Código del Diagnóstico'!$A$2:$B$12426,2,0),"")</f>
        <v/>
      </c>
      <c r="P1759" s="209" t="str">
        <f>IFERROR(VLOOKUP(C1759,'PER Sociodemografico'!A:G,7,0),"")</f>
        <v/>
      </c>
      <c r="Q1759" s="210" t="str">
        <f t="shared" si="351"/>
        <v/>
      </c>
      <c r="R1759" s="113">
        <f t="shared" si="352"/>
        <v>0</v>
      </c>
      <c r="S1759" s="116">
        <f t="shared" si="353"/>
        <v>0</v>
      </c>
      <c r="T1759" s="129">
        <f t="shared" si="354"/>
        <v>0</v>
      </c>
      <c r="U1759" s="211">
        <f t="shared" si="355"/>
        <v>0</v>
      </c>
      <c r="V1759" s="212">
        <f t="shared" si="356"/>
        <v>0</v>
      </c>
      <c r="W1759" s="212">
        <f t="shared" si="357"/>
        <v>0</v>
      </c>
      <c r="X1759" s="213" t="str">
        <f t="shared" si="358"/>
        <v/>
      </c>
      <c r="Y1759" s="213" t="str">
        <f t="shared" si="359"/>
        <v/>
      </c>
    </row>
    <row r="1760" spans="1:25" ht="15">
      <c r="A1760" s="118"/>
      <c r="B1760" s="117"/>
      <c r="C1760" s="119"/>
      <c r="D1760" s="116" t="str">
        <f>IFERROR(VLOOKUP(C1760,'PER Sociodemografico'!A:L,2,0),"")</f>
        <v/>
      </c>
      <c r="E1760" s="116" t="str">
        <f>IFERROR(VLOOKUP(C1760,'PER Sociodemografico'!A:L,9,0),"")</f>
        <v/>
      </c>
      <c r="F1760" s="118"/>
      <c r="G1760" s="116" t="str">
        <f>IFERROR(VLOOKUP(C1760,'PER Sociodemografico'!A:L,10,0),"")</f>
        <v/>
      </c>
      <c r="H1760" s="120"/>
      <c r="I1760" s="117"/>
      <c r="J1760" s="117"/>
      <c r="K1760" s="113" t="str">
        <f t="shared" si="348"/>
        <v/>
      </c>
      <c r="L1760" s="114" t="str">
        <f t="shared" si="349"/>
        <v/>
      </c>
      <c r="M1760" s="115" t="str">
        <f t="shared" si="350"/>
        <v/>
      </c>
      <c r="N1760" s="118"/>
      <c r="O1760" s="116" t="str">
        <f>IFERROR(VLOOKUP(N1760,'Código del Diagnóstico'!$A$2:$B$12426,2,0),"")</f>
        <v/>
      </c>
      <c r="P1760" s="209" t="str">
        <f>IFERROR(VLOOKUP(C1760,'PER Sociodemografico'!A:G,7,0),"")</f>
        <v/>
      </c>
      <c r="Q1760" s="210" t="str">
        <f t="shared" si="351"/>
        <v/>
      </c>
      <c r="R1760" s="113">
        <f t="shared" si="352"/>
        <v>0</v>
      </c>
      <c r="S1760" s="116">
        <f t="shared" si="353"/>
        <v>0</v>
      </c>
      <c r="T1760" s="129">
        <f t="shared" si="354"/>
        <v>0</v>
      </c>
      <c r="U1760" s="211">
        <f t="shared" si="355"/>
        <v>0</v>
      </c>
      <c r="V1760" s="212">
        <f t="shared" si="356"/>
        <v>0</v>
      </c>
      <c r="W1760" s="212">
        <f t="shared" si="357"/>
        <v>0</v>
      </c>
      <c r="X1760" s="213" t="str">
        <f t="shared" si="358"/>
        <v/>
      </c>
      <c r="Y1760" s="213" t="str">
        <f t="shared" si="359"/>
        <v/>
      </c>
    </row>
    <row r="1761" spans="1:25" ht="15">
      <c r="A1761" s="118"/>
      <c r="B1761" s="117"/>
      <c r="C1761" s="119"/>
      <c r="D1761" s="116" t="str">
        <f>IFERROR(VLOOKUP(C1761,'PER Sociodemografico'!A:L,2,0),"")</f>
        <v/>
      </c>
      <c r="E1761" s="116" t="str">
        <f>IFERROR(VLOOKUP(C1761,'PER Sociodemografico'!A:L,9,0),"")</f>
        <v/>
      </c>
      <c r="F1761" s="118"/>
      <c r="G1761" s="116" t="str">
        <f>IFERROR(VLOOKUP(C1761,'PER Sociodemografico'!A:L,10,0),"")</f>
        <v/>
      </c>
      <c r="H1761" s="120"/>
      <c r="I1761" s="117"/>
      <c r="J1761" s="117"/>
      <c r="K1761" s="113" t="str">
        <f t="shared" si="348"/>
        <v/>
      </c>
      <c r="L1761" s="114" t="str">
        <f t="shared" si="349"/>
        <v/>
      </c>
      <c r="M1761" s="115" t="str">
        <f t="shared" si="350"/>
        <v/>
      </c>
      <c r="N1761" s="118"/>
      <c r="O1761" s="116" t="str">
        <f>IFERROR(VLOOKUP(N1761,'Código del Diagnóstico'!$A$2:$B$12426,2,0),"")</f>
        <v/>
      </c>
      <c r="P1761" s="209" t="str">
        <f>IFERROR(VLOOKUP(C1761,'PER Sociodemografico'!A:G,7,0),"")</f>
        <v/>
      </c>
      <c r="Q1761" s="210" t="str">
        <f t="shared" si="351"/>
        <v/>
      </c>
      <c r="R1761" s="113">
        <f t="shared" si="352"/>
        <v>0</v>
      </c>
      <c r="S1761" s="116">
        <f t="shared" si="353"/>
        <v>0</v>
      </c>
      <c r="T1761" s="129">
        <f t="shared" si="354"/>
        <v>0</v>
      </c>
      <c r="U1761" s="211">
        <f t="shared" si="355"/>
        <v>0</v>
      </c>
      <c r="V1761" s="212">
        <f t="shared" si="356"/>
        <v>0</v>
      </c>
      <c r="W1761" s="212">
        <f t="shared" si="357"/>
        <v>0</v>
      </c>
      <c r="X1761" s="213" t="str">
        <f t="shared" si="358"/>
        <v/>
      </c>
      <c r="Y1761" s="213" t="str">
        <f t="shared" si="359"/>
        <v/>
      </c>
    </row>
    <row r="1762" spans="1:25" ht="15">
      <c r="A1762" s="118"/>
      <c r="B1762" s="117"/>
      <c r="C1762" s="119"/>
      <c r="D1762" s="116" t="str">
        <f>IFERROR(VLOOKUP(C1762,'PER Sociodemografico'!A:L,2,0),"")</f>
        <v/>
      </c>
      <c r="E1762" s="116" t="str">
        <f>IFERROR(VLOOKUP(C1762,'PER Sociodemografico'!A:L,9,0),"")</f>
        <v/>
      </c>
      <c r="F1762" s="118"/>
      <c r="G1762" s="116" t="str">
        <f>IFERROR(VLOOKUP(C1762,'PER Sociodemografico'!A:L,10,0),"")</f>
        <v/>
      </c>
      <c r="H1762" s="120"/>
      <c r="I1762" s="117"/>
      <c r="J1762" s="117"/>
      <c r="K1762" s="113" t="str">
        <f t="shared" si="348"/>
        <v/>
      </c>
      <c r="L1762" s="114" t="str">
        <f t="shared" si="349"/>
        <v/>
      </c>
      <c r="M1762" s="115" t="str">
        <f t="shared" si="350"/>
        <v/>
      </c>
      <c r="N1762" s="118"/>
      <c r="O1762" s="116" t="str">
        <f>IFERROR(VLOOKUP(N1762,'Código del Diagnóstico'!$A$2:$B$12426,2,0),"")</f>
        <v/>
      </c>
      <c r="P1762" s="209" t="str">
        <f>IFERROR(VLOOKUP(C1762,'PER Sociodemografico'!A:G,7,0),"")</f>
        <v/>
      </c>
      <c r="Q1762" s="210" t="str">
        <f t="shared" si="351"/>
        <v/>
      </c>
      <c r="R1762" s="113">
        <f t="shared" si="352"/>
        <v>0</v>
      </c>
      <c r="S1762" s="116">
        <f t="shared" si="353"/>
        <v>0</v>
      </c>
      <c r="T1762" s="129">
        <f t="shared" si="354"/>
        <v>0</v>
      </c>
      <c r="U1762" s="211">
        <f t="shared" si="355"/>
        <v>0</v>
      </c>
      <c r="V1762" s="212">
        <f t="shared" si="356"/>
        <v>0</v>
      </c>
      <c r="W1762" s="212">
        <f t="shared" si="357"/>
        <v>0</v>
      </c>
      <c r="X1762" s="213" t="str">
        <f t="shared" si="358"/>
        <v/>
      </c>
      <c r="Y1762" s="213" t="str">
        <f t="shared" si="359"/>
        <v/>
      </c>
    </row>
    <row r="1763" spans="1:25" ht="15">
      <c r="A1763" s="118"/>
      <c r="B1763" s="117"/>
      <c r="C1763" s="119"/>
      <c r="D1763" s="116" t="str">
        <f>IFERROR(VLOOKUP(C1763,'PER Sociodemografico'!A:L,2,0),"")</f>
        <v/>
      </c>
      <c r="E1763" s="116" t="str">
        <f>IFERROR(VLOOKUP(C1763,'PER Sociodemografico'!A:L,9,0),"")</f>
        <v/>
      </c>
      <c r="F1763" s="118"/>
      <c r="G1763" s="116" t="str">
        <f>IFERROR(VLOOKUP(C1763,'PER Sociodemografico'!A:L,10,0),"")</f>
        <v/>
      </c>
      <c r="H1763" s="120"/>
      <c r="I1763" s="117"/>
      <c r="J1763" s="117"/>
      <c r="K1763" s="113" t="str">
        <f t="shared" si="348"/>
        <v/>
      </c>
      <c r="L1763" s="114" t="str">
        <f t="shared" si="349"/>
        <v/>
      </c>
      <c r="M1763" s="115" t="str">
        <f t="shared" si="350"/>
        <v/>
      </c>
      <c r="N1763" s="118"/>
      <c r="O1763" s="116" t="str">
        <f>IFERROR(VLOOKUP(N1763,'Código del Diagnóstico'!$A$2:$B$12426,2,0),"")</f>
        <v/>
      </c>
      <c r="P1763" s="209" t="str">
        <f>IFERROR(VLOOKUP(C1763,'PER Sociodemografico'!A:G,7,0),"")</f>
        <v/>
      </c>
      <c r="Q1763" s="210" t="str">
        <f t="shared" si="351"/>
        <v/>
      </c>
      <c r="R1763" s="113">
        <f t="shared" si="352"/>
        <v>0</v>
      </c>
      <c r="S1763" s="116">
        <f t="shared" si="353"/>
        <v>0</v>
      </c>
      <c r="T1763" s="129">
        <f t="shared" si="354"/>
        <v>0</v>
      </c>
      <c r="U1763" s="211">
        <f t="shared" si="355"/>
        <v>0</v>
      </c>
      <c r="V1763" s="212">
        <f t="shared" si="356"/>
        <v>0</v>
      </c>
      <c r="W1763" s="212">
        <f t="shared" si="357"/>
        <v>0</v>
      </c>
      <c r="X1763" s="213" t="str">
        <f t="shared" si="358"/>
        <v/>
      </c>
      <c r="Y1763" s="213" t="str">
        <f t="shared" si="359"/>
        <v/>
      </c>
    </row>
    <row r="1764" spans="1:25" ht="15">
      <c r="A1764" s="118"/>
      <c r="B1764" s="117"/>
      <c r="C1764" s="119"/>
      <c r="D1764" s="116" t="str">
        <f>IFERROR(VLOOKUP(C1764,'PER Sociodemografico'!A:L,2,0),"")</f>
        <v/>
      </c>
      <c r="E1764" s="116" t="str">
        <f>IFERROR(VLOOKUP(C1764,'PER Sociodemografico'!A:L,9,0),"")</f>
        <v/>
      </c>
      <c r="F1764" s="118"/>
      <c r="G1764" s="116" t="str">
        <f>IFERROR(VLOOKUP(C1764,'PER Sociodemografico'!A:L,10,0),"")</f>
        <v/>
      </c>
      <c r="H1764" s="120"/>
      <c r="I1764" s="117"/>
      <c r="J1764" s="117"/>
      <c r="K1764" s="113" t="str">
        <f t="shared" si="348"/>
        <v/>
      </c>
      <c r="L1764" s="114" t="str">
        <f t="shared" si="349"/>
        <v/>
      </c>
      <c r="M1764" s="115" t="str">
        <f t="shared" si="350"/>
        <v/>
      </c>
      <c r="N1764" s="118"/>
      <c r="O1764" s="116" t="str">
        <f>IFERROR(VLOOKUP(N1764,'Código del Diagnóstico'!$A$2:$B$12426,2,0),"")</f>
        <v/>
      </c>
      <c r="P1764" s="209" t="str">
        <f>IFERROR(VLOOKUP(C1764,'PER Sociodemografico'!A:G,7,0),"")</f>
        <v/>
      </c>
      <c r="Q1764" s="210" t="str">
        <f t="shared" si="351"/>
        <v/>
      </c>
      <c r="R1764" s="113">
        <f t="shared" si="352"/>
        <v>0</v>
      </c>
      <c r="S1764" s="116">
        <f t="shared" si="353"/>
        <v>0</v>
      </c>
      <c r="T1764" s="129">
        <f t="shared" si="354"/>
        <v>0</v>
      </c>
      <c r="U1764" s="211">
        <f t="shared" si="355"/>
        <v>0</v>
      </c>
      <c r="V1764" s="212">
        <f t="shared" si="356"/>
        <v>0</v>
      </c>
      <c r="W1764" s="212">
        <f t="shared" si="357"/>
        <v>0</v>
      </c>
      <c r="X1764" s="213" t="str">
        <f t="shared" si="358"/>
        <v/>
      </c>
      <c r="Y1764" s="213" t="str">
        <f t="shared" si="359"/>
        <v/>
      </c>
    </row>
    <row r="1765" spans="1:25" ht="15">
      <c r="A1765" s="118"/>
      <c r="B1765" s="117"/>
      <c r="C1765" s="119"/>
      <c r="D1765" s="116" t="str">
        <f>IFERROR(VLOOKUP(C1765,'PER Sociodemografico'!A:L,2,0),"")</f>
        <v/>
      </c>
      <c r="E1765" s="116" t="str">
        <f>IFERROR(VLOOKUP(C1765,'PER Sociodemografico'!A:L,9,0),"")</f>
        <v/>
      </c>
      <c r="F1765" s="118"/>
      <c r="G1765" s="116" t="str">
        <f>IFERROR(VLOOKUP(C1765,'PER Sociodemografico'!A:L,10,0),"")</f>
        <v/>
      </c>
      <c r="H1765" s="120"/>
      <c r="I1765" s="117"/>
      <c r="J1765" s="117"/>
      <c r="K1765" s="113" t="str">
        <f t="shared" si="348"/>
        <v/>
      </c>
      <c r="L1765" s="114" t="str">
        <f t="shared" si="349"/>
        <v/>
      </c>
      <c r="M1765" s="115" t="str">
        <f t="shared" si="350"/>
        <v/>
      </c>
      <c r="N1765" s="118"/>
      <c r="O1765" s="116" t="str">
        <f>IFERROR(VLOOKUP(N1765,'Código del Diagnóstico'!$A$2:$B$12426,2,0),"")</f>
        <v/>
      </c>
      <c r="P1765" s="209" t="str">
        <f>IFERROR(VLOOKUP(C1765,'PER Sociodemografico'!A:G,7,0),"")</f>
        <v/>
      </c>
      <c r="Q1765" s="210" t="str">
        <f t="shared" si="351"/>
        <v/>
      </c>
      <c r="R1765" s="113">
        <f t="shared" si="352"/>
        <v>0</v>
      </c>
      <c r="S1765" s="116">
        <f t="shared" si="353"/>
        <v>0</v>
      </c>
      <c r="T1765" s="129">
        <f t="shared" si="354"/>
        <v>0</v>
      </c>
      <c r="U1765" s="211">
        <f t="shared" si="355"/>
        <v>0</v>
      </c>
      <c r="V1765" s="212">
        <f t="shared" si="356"/>
        <v>0</v>
      </c>
      <c r="W1765" s="212">
        <f t="shared" si="357"/>
        <v>0</v>
      </c>
      <c r="X1765" s="213" t="str">
        <f t="shared" si="358"/>
        <v/>
      </c>
      <c r="Y1765" s="213" t="str">
        <f t="shared" si="359"/>
        <v/>
      </c>
    </row>
    <row r="1766" spans="1:25" ht="15">
      <c r="A1766" s="118"/>
      <c r="B1766" s="117"/>
      <c r="C1766" s="119"/>
      <c r="D1766" s="116" t="str">
        <f>IFERROR(VLOOKUP(C1766,'PER Sociodemografico'!A:L,2,0),"")</f>
        <v/>
      </c>
      <c r="E1766" s="116" t="str">
        <f>IFERROR(VLOOKUP(C1766,'PER Sociodemografico'!A:L,9,0),"")</f>
        <v/>
      </c>
      <c r="F1766" s="118"/>
      <c r="G1766" s="116" t="str">
        <f>IFERROR(VLOOKUP(C1766,'PER Sociodemografico'!A:L,10,0),"")</f>
        <v/>
      </c>
      <c r="H1766" s="120"/>
      <c r="I1766" s="117"/>
      <c r="J1766" s="117"/>
      <c r="K1766" s="113" t="str">
        <f t="shared" si="348"/>
        <v/>
      </c>
      <c r="L1766" s="114" t="str">
        <f t="shared" si="349"/>
        <v/>
      </c>
      <c r="M1766" s="115" t="str">
        <f t="shared" si="350"/>
        <v/>
      </c>
      <c r="N1766" s="118"/>
      <c r="O1766" s="116" t="str">
        <f>IFERROR(VLOOKUP(N1766,'Código del Diagnóstico'!$A$2:$B$12426,2,0),"")</f>
        <v/>
      </c>
      <c r="P1766" s="209" t="str">
        <f>IFERROR(VLOOKUP(C1766,'PER Sociodemografico'!A:G,7,0),"")</f>
        <v/>
      </c>
      <c r="Q1766" s="210" t="str">
        <f t="shared" si="351"/>
        <v/>
      </c>
      <c r="R1766" s="113">
        <f t="shared" si="352"/>
        <v>0</v>
      </c>
      <c r="S1766" s="116">
        <f t="shared" si="353"/>
        <v>0</v>
      </c>
      <c r="T1766" s="129">
        <f t="shared" si="354"/>
        <v>0</v>
      </c>
      <c r="U1766" s="211">
        <f t="shared" si="355"/>
        <v>0</v>
      </c>
      <c r="V1766" s="212">
        <f t="shared" si="356"/>
        <v>0</v>
      </c>
      <c r="W1766" s="212">
        <f t="shared" si="357"/>
        <v>0</v>
      </c>
      <c r="X1766" s="213" t="str">
        <f t="shared" si="358"/>
        <v/>
      </c>
      <c r="Y1766" s="213" t="str">
        <f t="shared" si="359"/>
        <v/>
      </c>
    </row>
    <row r="1767" spans="1:25" ht="15">
      <c r="A1767" s="118"/>
      <c r="B1767" s="117"/>
      <c r="C1767" s="119"/>
      <c r="D1767" s="116" t="str">
        <f>IFERROR(VLOOKUP(C1767,'PER Sociodemografico'!A:L,2,0),"")</f>
        <v/>
      </c>
      <c r="E1767" s="116" t="str">
        <f>IFERROR(VLOOKUP(C1767,'PER Sociodemografico'!A:L,9,0),"")</f>
        <v/>
      </c>
      <c r="F1767" s="118"/>
      <c r="G1767" s="116" t="str">
        <f>IFERROR(VLOOKUP(C1767,'PER Sociodemografico'!A:L,10,0),"")</f>
        <v/>
      </c>
      <c r="H1767" s="120"/>
      <c r="I1767" s="117"/>
      <c r="J1767" s="117"/>
      <c r="K1767" s="113" t="str">
        <f t="shared" si="348"/>
        <v/>
      </c>
      <c r="L1767" s="114" t="str">
        <f t="shared" si="349"/>
        <v/>
      </c>
      <c r="M1767" s="115" t="str">
        <f t="shared" si="350"/>
        <v/>
      </c>
      <c r="N1767" s="118"/>
      <c r="O1767" s="116" t="str">
        <f>IFERROR(VLOOKUP(N1767,'Código del Diagnóstico'!$A$2:$B$12426,2,0),"")</f>
        <v/>
      </c>
      <c r="P1767" s="209" t="str">
        <f>IFERROR(VLOOKUP(C1767,'PER Sociodemografico'!A:G,7,0),"")</f>
        <v/>
      </c>
      <c r="Q1767" s="210" t="str">
        <f t="shared" si="351"/>
        <v/>
      </c>
      <c r="R1767" s="113">
        <f t="shared" si="352"/>
        <v>0</v>
      </c>
      <c r="S1767" s="116">
        <f t="shared" si="353"/>
        <v>0</v>
      </c>
      <c r="T1767" s="129">
        <f t="shared" si="354"/>
        <v>0</v>
      </c>
      <c r="U1767" s="211">
        <f t="shared" si="355"/>
        <v>0</v>
      </c>
      <c r="V1767" s="212">
        <f t="shared" si="356"/>
        <v>0</v>
      </c>
      <c r="W1767" s="212">
        <f t="shared" si="357"/>
        <v>0</v>
      </c>
      <c r="X1767" s="213" t="str">
        <f t="shared" si="358"/>
        <v/>
      </c>
      <c r="Y1767" s="213" t="str">
        <f t="shared" si="359"/>
        <v/>
      </c>
    </row>
    <row r="1768" spans="1:25" ht="15">
      <c r="A1768" s="118"/>
      <c r="B1768" s="117"/>
      <c r="C1768" s="119"/>
      <c r="D1768" s="116" t="str">
        <f>IFERROR(VLOOKUP(C1768,'PER Sociodemografico'!A:L,2,0),"")</f>
        <v/>
      </c>
      <c r="E1768" s="116" t="str">
        <f>IFERROR(VLOOKUP(C1768,'PER Sociodemografico'!A:L,9,0),"")</f>
        <v/>
      </c>
      <c r="F1768" s="118"/>
      <c r="G1768" s="116" t="str">
        <f>IFERROR(VLOOKUP(C1768,'PER Sociodemografico'!A:L,10,0),"")</f>
        <v/>
      </c>
      <c r="H1768" s="120"/>
      <c r="I1768" s="117"/>
      <c r="J1768" s="117"/>
      <c r="K1768" s="113" t="str">
        <f t="shared" si="348"/>
        <v/>
      </c>
      <c r="L1768" s="114" t="str">
        <f t="shared" si="349"/>
        <v/>
      </c>
      <c r="M1768" s="115" t="str">
        <f t="shared" si="350"/>
        <v/>
      </c>
      <c r="N1768" s="118"/>
      <c r="O1768" s="116" t="str">
        <f>IFERROR(VLOOKUP(N1768,'Código del Diagnóstico'!$A$2:$B$12426,2,0),"")</f>
        <v/>
      </c>
      <c r="P1768" s="209" t="str">
        <f>IFERROR(VLOOKUP(C1768,'PER Sociodemografico'!A:G,7,0),"")</f>
        <v/>
      </c>
      <c r="Q1768" s="210" t="str">
        <f t="shared" si="351"/>
        <v/>
      </c>
      <c r="R1768" s="113">
        <f t="shared" si="352"/>
        <v>0</v>
      </c>
      <c r="S1768" s="116">
        <f t="shared" si="353"/>
        <v>0</v>
      </c>
      <c r="T1768" s="129">
        <f t="shared" si="354"/>
        <v>0</v>
      </c>
      <c r="U1768" s="211">
        <f t="shared" si="355"/>
        <v>0</v>
      </c>
      <c r="V1768" s="212">
        <f t="shared" si="356"/>
        <v>0</v>
      </c>
      <c r="W1768" s="212">
        <f t="shared" si="357"/>
        <v>0</v>
      </c>
      <c r="X1768" s="213" t="str">
        <f t="shared" si="358"/>
        <v/>
      </c>
      <c r="Y1768" s="213" t="str">
        <f t="shared" si="359"/>
        <v/>
      </c>
    </row>
    <row r="1769" spans="1:25" ht="15">
      <c r="A1769" s="118"/>
      <c r="B1769" s="117"/>
      <c r="C1769" s="119"/>
      <c r="D1769" s="116" t="str">
        <f>IFERROR(VLOOKUP(C1769,'PER Sociodemografico'!A:L,2,0),"")</f>
        <v/>
      </c>
      <c r="E1769" s="116" t="str">
        <f>IFERROR(VLOOKUP(C1769,'PER Sociodemografico'!A:L,9,0),"")</f>
        <v/>
      </c>
      <c r="F1769" s="118"/>
      <c r="G1769" s="116" t="str">
        <f>IFERROR(VLOOKUP(C1769,'PER Sociodemografico'!A:L,10,0),"")</f>
        <v/>
      </c>
      <c r="H1769" s="120"/>
      <c r="I1769" s="117"/>
      <c r="J1769" s="117"/>
      <c r="K1769" s="113" t="str">
        <f t="shared" si="348"/>
        <v/>
      </c>
      <c r="L1769" s="114" t="str">
        <f t="shared" si="349"/>
        <v/>
      </c>
      <c r="M1769" s="115" t="str">
        <f t="shared" si="350"/>
        <v/>
      </c>
      <c r="N1769" s="118"/>
      <c r="O1769" s="116" t="str">
        <f>IFERROR(VLOOKUP(N1769,'Código del Diagnóstico'!$A$2:$B$12426,2,0),"")</f>
        <v/>
      </c>
      <c r="P1769" s="209" t="str">
        <f>IFERROR(VLOOKUP(C1769,'PER Sociodemografico'!A:G,7,0),"")</f>
        <v/>
      </c>
      <c r="Q1769" s="210" t="str">
        <f t="shared" si="351"/>
        <v/>
      </c>
      <c r="R1769" s="113">
        <f t="shared" si="352"/>
        <v>0</v>
      </c>
      <c r="S1769" s="116">
        <f t="shared" si="353"/>
        <v>0</v>
      </c>
      <c r="T1769" s="129">
        <f t="shared" si="354"/>
        <v>0</v>
      </c>
      <c r="U1769" s="211">
        <f t="shared" si="355"/>
        <v>0</v>
      </c>
      <c r="V1769" s="212">
        <f t="shared" si="356"/>
        <v>0</v>
      </c>
      <c r="W1769" s="212">
        <f t="shared" si="357"/>
        <v>0</v>
      </c>
      <c r="X1769" s="213" t="str">
        <f t="shared" si="358"/>
        <v/>
      </c>
      <c r="Y1769" s="213" t="str">
        <f t="shared" si="359"/>
        <v/>
      </c>
    </row>
    <row r="1770" spans="1:25" ht="15">
      <c r="A1770" s="118"/>
      <c r="B1770" s="117"/>
      <c r="C1770" s="119"/>
      <c r="D1770" s="116" t="str">
        <f>IFERROR(VLOOKUP(C1770,'PER Sociodemografico'!A:L,2,0),"")</f>
        <v/>
      </c>
      <c r="E1770" s="116" t="str">
        <f>IFERROR(VLOOKUP(C1770,'PER Sociodemografico'!A:L,9,0),"")</f>
        <v/>
      </c>
      <c r="F1770" s="118"/>
      <c r="G1770" s="116" t="str">
        <f>IFERROR(VLOOKUP(C1770,'PER Sociodemografico'!A:L,10,0),"")</f>
        <v/>
      </c>
      <c r="H1770" s="120"/>
      <c r="I1770" s="117"/>
      <c r="J1770" s="117"/>
      <c r="K1770" s="113" t="str">
        <f t="shared" si="348"/>
        <v/>
      </c>
      <c r="L1770" s="114" t="str">
        <f t="shared" si="349"/>
        <v/>
      </c>
      <c r="M1770" s="115" t="str">
        <f t="shared" si="350"/>
        <v/>
      </c>
      <c r="N1770" s="118"/>
      <c r="O1770" s="116" t="str">
        <f>IFERROR(VLOOKUP(N1770,'Código del Diagnóstico'!$A$2:$B$12426,2,0),"")</f>
        <v/>
      </c>
      <c r="P1770" s="209" t="str">
        <f>IFERROR(VLOOKUP(C1770,'PER Sociodemografico'!A:G,7,0),"")</f>
        <v/>
      </c>
      <c r="Q1770" s="210" t="str">
        <f t="shared" si="351"/>
        <v/>
      </c>
      <c r="R1770" s="113">
        <f t="shared" si="352"/>
        <v>0</v>
      </c>
      <c r="S1770" s="116">
        <f t="shared" si="353"/>
        <v>0</v>
      </c>
      <c r="T1770" s="129">
        <f t="shared" si="354"/>
        <v>0</v>
      </c>
      <c r="U1770" s="211">
        <f t="shared" si="355"/>
        <v>0</v>
      </c>
      <c r="V1770" s="212">
        <f t="shared" si="356"/>
        <v>0</v>
      </c>
      <c r="W1770" s="212">
        <f t="shared" si="357"/>
        <v>0</v>
      </c>
      <c r="X1770" s="213" t="str">
        <f t="shared" si="358"/>
        <v/>
      </c>
      <c r="Y1770" s="213" t="str">
        <f t="shared" si="359"/>
        <v/>
      </c>
    </row>
    <row r="1771" spans="1:25" ht="15">
      <c r="A1771" s="118"/>
      <c r="B1771" s="117"/>
      <c r="C1771" s="119"/>
      <c r="D1771" s="116" t="str">
        <f>IFERROR(VLOOKUP(C1771,'PER Sociodemografico'!A:L,2,0),"")</f>
        <v/>
      </c>
      <c r="E1771" s="116" t="str">
        <f>IFERROR(VLOOKUP(C1771,'PER Sociodemografico'!A:L,9,0),"")</f>
        <v/>
      </c>
      <c r="F1771" s="118"/>
      <c r="G1771" s="116" t="str">
        <f>IFERROR(VLOOKUP(C1771,'PER Sociodemografico'!A:L,10,0),"")</f>
        <v/>
      </c>
      <c r="H1771" s="120"/>
      <c r="I1771" s="117"/>
      <c r="J1771" s="117"/>
      <c r="K1771" s="113" t="str">
        <f t="shared" si="348"/>
        <v/>
      </c>
      <c r="L1771" s="114" t="str">
        <f t="shared" si="349"/>
        <v/>
      </c>
      <c r="M1771" s="115" t="str">
        <f t="shared" si="350"/>
        <v/>
      </c>
      <c r="N1771" s="118"/>
      <c r="O1771" s="116" t="str">
        <f>IFERROR(VLOOKUP(N1771,'Código del Diagnóstico'!$A$2:$B$12426,2,0),"")</f>
        <v/>
      </c>
      <c r="P1771" s="209" t="str">
        <f>IFERROR(VLOOKUP(C1771,'PER Sociodemografico'!A:G,7,0),"")</f>
        <v/>
      </c>
      <c r="Q1771" s="210" t="str">
        <f t="shared" si="351"/>
        <v/>
      </c>
      <c r="R1771" s="113">
        <f t="shared" si="352"/>
        <v>0</v>
      </c>
      <c r="S1771" s="116">
        <f t="shared" si="353"/>
        <v>0</v>
      </c>
      <c r="T1771" s="129">
        <f t="shared" si="354"/>
        <v>0</v>
      </c>
      <c r="U1771" s="211">
        <f t="shared" si="355"/>
        <v>0</v>
      </c>
      <c r="V1771" s="212">
        <f t="shared" si="356"/>
        <v>0</v>
      </c>
      <c r="W1771" s="212">
        <f t="shared" si="357"/>
        <v>0</v>
      </c>
      <c r="X1771" s="213" t="str">
        <f t="shared" si="358"/>
        <v/>
      </c>
      <c r="Y1771" s="213" t="str">
        <f t="shared" si="359"/>
        <v/>
      </c>
    </row>
    <row r="1772" spans="1:25" ht="15">
      <c r="A1772" s="118"/>
      <c r="B1772" s="117"/>
      <c r="C1772" s="119"/>
      <c r="D1772" s="116" t="str">
        <f>IFERROR(VLOOKUP(C1772,'PER Sociodemografico'!A:L,2,0),"")</f>
        <v/>
      </c>
      <c r="E1772" s="116" t="str">
        <f>IFERROR(VLOOKUP(C1772,'PER Sociodemografico'!A:L,9,0),"")</f>
        <v/>
      </c>
      <c r="F1772" s="118"/>
      <c r="G1772" s="116" t="str">
        <f>IFERROR(VLOOKUP(C1772,'PER Sociodemografico'!A:L,10,0),"")</f>
        <v/>
      </c>
      <c r="H1772" s="120"/>
      <c r="I1772" s="117"/>
      <c r="J1772" s="117"/>
      <c r="K1772" s="113" t="str">
        <f t="shared" si="348"/>
        <v/>
      </c>
      <c r="L1772" s="114" t="str">
        <f t="shared" si="349"/>
        <v/>
      </c>
      <c r="M1772" s="115" t="str">
        <f t="shared" si="350"/>
        <v/>
      </c>
      <c r="N1772" s="118"/>
      <c r="O1772" s="116" t="str">
        <f>IFERROR(VLOOKUP(N1772,'Código del Diagnóstico'!$A$2:$B$12426,2,0),"")</f>
        <v/>
      </c>
      <c r="P1772" s="209" t="str">
        <f>IFERROR(VLOOKUP(C1772,'PER Sociodemografico'!A:G,7,0),"")</f>
        <v/>
      </c>
      <c r="Q1772" s="210" t="str">
        <f t="shared" si="351"/>
        <v/>
      </c>
      <c r="R1772" s="113">
        <f t="shared" si="352"/>
        <v>0</v>
      </c>
      <c r="S1772" s="116">
        <f t="shared" si="353"/>
        <v>0</v>
      </c>
      <c r="T1772" s="129">
        <f t="shared" si="354"/>
        <v>0</v>
      </c>
      <c r="U1772" s="211">
        <f t="shared" si="355"/>
        <v>0</v>
      </c>
      <c r="V1772" s="212">
        <f t="shared" si="356"/>
        <v>0</v>
      </c>
      <c r="W1772" s="212">
        <f t="shared" si="357"/>
        <v>0</v>
      </c>
      <c r="X1772" s="213" t="str">
        <f t="shared" si="358"/>
        <v/>
      </c>
      <c r="Y1772" s="213" t="str">
        <f t="shared" si="359"/>
        <v/>
      </c>
    </row>
    <row r="1773" spans="1:25" ht="15">
      <c r="A1773" s="118"/>
      <c r="B1773" s="117"/>
      <c r="C1773" s="119"/>
      <c r="D1773" s="116" t="str">
        <f>IFERROR(VLOOKUP(C1773,'PER Sociodemografico'!A:L,2,0),"")</f>
        <v/>
      </c>
      <c r="E1773" s="116" t="str">
        <f>IFERROR(VLOOKUP(C1773,'PER Sociodemografico'!A:L,9,0),"")</f>
        <v/>
      </c>
      <c r="F1773" s="118"/>
      <c r="G1773" s="116" t="str">
        <f>IFERROR(VLOOKUP(C1773,'PER Sociodemografico'!A:L,10,0),"")</f>
        <v/>
      </c>
      <c r="H1773" s="120"/>
      <c r="I1773" s="117"/>
      <c r="J1773" s="117"/>
      <c r="K1773" s="113" t="str">
        <f t="shared" si="348"/>
        <v/>
      </c>
      <c r="L1773" s="114" t="str">
        <f t="shared" si="349"/>
        <v/>
      </c>
      <c r="M1773" s="115" t="str">
        <f t="shared" si="350"/>
        <v/>
      </c>
      <c r="N1773" s="118"/>
      <c r="O1773" s="116" t="str">
        <f>IFERROR(VLOOKUP(N1773,'Código del Diagnóstico'!$A$2:$B$12426,2,0),"")</f>
        <v/>
      </c>
      <c r="P1773" s="209" t="str">
        <f>IFERROR(VLOOKUP(C1773,'PER Sociodemografico'!A:G,7,0),"")</f>
        <v/>
      </c>
      <c r="Q1773" s="210" t="str">
        <f t="shared" si="351"/>
        <v/>
      </c>
      <c r="R1773" s="113">
        <f t="shared" si="352"/>
        <v>0</v>
      </c>
      <c r="S1773" s="116">
        <f t="shared" si="353"/>
        <v>0</v>
      </c>
      <c r="T1773" s="129">
        <f t="shared" si="354"/>
        <v>0</v>
      </c>
      <c r="U1773" s="211">
        <f t="shared" si="355"/>
        <v>0</v>
      </c>
      <c r="V1773" s="212">
        <f t="shared" si="356"/>
        <v>0</v>
      </c>
      <c r="W1773" s="212">
        <f t="shared" si="357"/>
        <v>0</v>
      </c>
      <c r="X1773" s="213" t="str">
        <f t="shared" si="358"/>
        <v/>
      </c>
      <c r="Y1773" s="213" t="str">
        <f t="shared" si="359"/>
        <v/>
      </c>
    </row>
    <row r="1774" spans="1:25" ht="15">
      <c r="A1774" s="118"/>
      <c r="B1774" s="117"/>
      <c r="C1774" s="119"/>
      <c r="D1774" s="116" t="str">
        <f>IFERROR(VLOOKUP(C1774,'PER Sociodemografico'!A:L,2,0),"")</f>
        <v/>
      </c>
      <c r="E1774" s="116" t="str">
        <f>IFERROR(VLOOKUP(C1774,'PER Sociodemografico'!A:L,9,0),"")</f>
        <v/>
      </c>
      <c r="F1774" s="118"/>
      <c r="G1774" s="116" t="str">
        <f>IFERROR(VLOOKUP(C1774,'PER Sociodemografico'!A:L,10,0),"")</f>
        <v/>
      </c>
      <c r="H1774" s="120"/>
      <c r="I1774" s="117"/>
      <c r="J1774" s="117"/>
      <c r="K1774" s="113" t="str">
        <f t="shared" si="348"/>
        <v/>
      </c>
      <c r="L1774" s="114" t="str">
        <f t="shared" si="349"/>
        <v/>
      </c>
      <c r="M1774" s="115" t="str">
        <f t="shared" si="350"/>
        <v/>
      </c>
      <c r="N1774" s="118"/>
      <c r="O1774" s="116" t="str">
        <f>IFERROR(VLOOKUP(N1774,'Código del Diagnóstico'!$A$2:$B$12426,2,0),"")</f>
        <v/>
      </c>
      <c r="P1774" s="209" t="str">
        <f>IFERROR(VLOOKUP(C1774,'PER Sociodemografico'!A:G,7,0),"")</f>
        <v/>
      </c>
      <c r="Q1774" s="210" t="str">
        <f t="shared" si="351"/>
        <v/>
      </c>
      <c r="R1774" s="113">
        <f t="shared" si="352"/>
        <v>0</v>
      </c>
      <c r="S1774" s="116">
        <f t="shared" si="353"/>
        <v>0</v>
      </c>
      <c r="T1774" s="129">
        <f t="shared" si="354"/>
        <v>0</v>
      </c>
      <c r="U1774" s="211">
        <f t="shared" si="355"/>
        <v>0</v>
      </c>
      <c r="V1774" s="212">
        <f t="shared" si="356"/>
        <v>0</v>
      </c>
      <c r="W1774" s="212">
        <f t="shared" si="357"/>
        <v>0</v>
      </c>
      <c r="X1774" s="213" t="str">
        <f t="shared" si="358"/>
        <v/>
      </c>
      <c r="Y1774" s="213" t="str">
        <f t="shared" si="359"/>
        <v/>
      </c>
    </row>
    <row r="1775" spans="1:25" ht="15">
      <c r="A1775" s="118"/>
      <c r="B1775" s="117"/>
      <c r="C1775" s="119"/>
      <c r="D1775" s="116" t="str">
        <f>IFERROR(VLOOKUP(C1775,'PER Sociodemografico'!A:L,2,0),"")</f>
        <v/>
      </c>
      <c r="E1775" s="116" t="str">
        <f>IFERROR(VLOOKUP(C1775,'PER Sociodemografico'!A:L,9,0),"")</f>
        <v/>
      </c>
      <c r="F1775" s="118"/>
      <c r="G1775" s="116" t="str">
        <f>IFERROR(VLOOKUP(C1775,'PER Sociodemografico'!A:L,10,0),"")</f>
        <v/>
      </c>
      <c r="H1775" s="120"/>
      <c r="I1775" s="117"/>
      <c r="J1775" s="117"/>
      <c r="K1775" s="113" t="str">
        <f t="shared" si="348"/>
        <v/>
      </c>
      <c r="L1775" s="114" t="str">
        <f t="shared" si="349"/>
        <v/>
      </c>
      <c r="M1775" s="115" t="str">
        <f t="shared" si="350"/>
        <v/>
      </c>
      <c r="N1775" s="118"/>
      <c r="O1775" s="116" t="str">
        <f>IFERROR(VLOOKUP(N1775,'Código del Diagnóstico'!$A$2:$B$12426,2,0),"")</f>
        <v/>
      </c>
      <c r="P1775" s="209" t="str">
        <f>IFERROR(VLOOKUP(C1775,'PER Sociodemografico'!A:G,7,0),"")</f>
        <v/>
      </c>
      <c r="Q1775" s="210" t="str">
        <f t="shared" si="351"/>
        <v/>
      </c>
      <c r="R1775" s="113">
        <f t="shared" si="352"/>
        <v>0</v>
      </c>
      <c r="S1775" s="116">
        <f t="shared" si="353"/>
        <v>0</v>
      </c>
      <c r="T1775" s="129">
        <f t="shared" si="354"/>
        <v>0</v>
      </c>
      <c r="U1775" s="211">
        <f t="shared" si="355"/>
        <v>0</v>
      </c>
      <c r="V1775" s="212">
        <f t="shared" si="356"/>
        <v>0</v>
      </c>
      <c r="W1775" s="212">
        <f t="shared" si="357"/>
        <v>0</v>
      </c>
      <c r="X1775" s="213" t="str">
        <f t="shared" si="358"/>
        <v/>
      </c>
      <c r="Y1775" s="213" t="str">
        <f t="shared" si="359"/>
        <v/>
      </c>
    </row>
    <row r="1776" spans="1:25" ht="15">
      <c r="A1776" s="118"/>
      <c r="B1776" s="117"/>
      <c r="C1776" s="119"/>
      <c r="D1776" s="116" t="str">
        <f>IFERROR(VLOOKUP(C1776,'PER Sociodemografico'!A:L,2,0),"")</f>
        <v/>
      </c>
      <c r="E1776" s="116" t="str">
        <f>IFERROR(VLOOKUP(C1776,'PER Sociodemografico'!A:L,9,0),"")</f>
        <v/>
      </c>
      <c r="F1776" s="118"/>
      <c r="G1776" s="116" t="str">
        <f>IFERROR(VLOOKUP(C1776,'PER Sociodemografico'!A:L,10,0),"")</f>
        <v/>
      </c>
      <c r="H1776" s="120"/>
      <c r="I1776" s="117"/>
      <c r="J1776" s="117"/>
      <c r="K1776" s="113" t="str">
        <f t="shared" si="348"/>
        <v/>
      </c>
      <c r="L1776" s="114" t="str">
        <f t="shared" si="349"/>
        <v/>
      </c>
      <c r="M1776" s="115" t="str">
        <f t="shared" si="350"/>
        <v/>
      </c>
      <c r="N1776" s="118"/>
      <c r="O1776" s="116" t="str">
        <f>IFERROR(VLOOKUP(N1776,'Código del Diagnóstico'!$A$2:$B$12426,2,0),"")</f>
        <v/>
      </c>
      <c r="P1776" s="209" t="str">
        <f>IFERROR(VLOOKUP(C1776,'PER Sociodemografico'!A:G,7,0),"")</f>
        <v/>
      </c>
      <c r="Q1776" s="210" t="str">
        <f t="shared" si="351"/>
        <v/>
      </c>
      <c r="R1776" s="113">
        <f t="shared" si="352"/>
        <v>0</v>
      </c>
      <c r="S1776" s="116">
        <f t="shared" si="353"/>
        <v>0</v>
      </c>
      <c r="T1776" s="129">
        <f t="shared" si="354"/>
        <v>0</v>
      </c>
      <c r="U1776" s="211">
        <f t="shared" si="355"/>
        <v>0</v>
      </c>
      <c r="V1776" s="212">
        <f t="shared" si="356"/>
        <v>0</v>
      </c>
      <c r="W1776" s="212">
        <f t="shared" si="357"/>
        <v>0</v>
      </c>
      <c r="X1776" s="213" t="str">
        <f t="shared" si="358"/>
        <v/>
      </c>
      <c r="Y1776" s="213" t="str">
        <f t="shared" si="359"/>
        <v/>
      </c>
    </row>
    <row r="1777" spans="1:25" ht="15">
      <c r="A1777" s="118"/>
      <c r="B1777" s="117"/>
      <c r="C1777" s="119"/>
      <c r="D1777" s="116" t="str">
        <f>IFERROR(VLOOKUP(C1777,'PER Sociodemografico'!A:L,2,0),"")</f>
        <v/>
      </c>
      <c r="E1777" s="116" t="str">
        <f>IFERROR(VLOOKUP(C1777,'PER Sociodemografico'!A:L,9,0),"")</f>
        <v/>
      </c>
      <c r="F1777" s="118"/>
      <c r="G1777" s="116" t="str">
        <f>IFERROR(VLOOKUP(C1777,'PER Sociodemografico'!A:L,10,0),"")</f>
        <v/>
      </c>
      <c r="H1777" s="120"/>
      <c r="I1777" s="117"/>
      <c r="J1777" s="117"/>
      <c r="K1777" s="113" t="str">
        <f t="shared" si="348"/>
        <v/>
      </c>
      <c r="L1777" s="114" t="str">
        <f t="shared" si="349"/>
        <v/>
      </c>
      <c r="M1777" s="115" t="str">
        <f t="shared" si="350"/>
        <v/>
      </c>
      <c r="N1777" s="118"/>
      <c r="O1777" s="116" t="str">
        <f>IFERROR(VLOOKUP(N1777,'Código del Diagnóstico'!$A$2:$B$12426,2,0),"")</f>
        <v/>
      </c>
      <c r="P1777" s="209" t="str">
        <f>IFERROR(VLOOKUP(C1777,'PER Sociodemografico'!A:G,7,0),"")</f>
        <v/>
      </c>
      <c r="Q1777" s="210" t="str">
        <f t="shared" si="351"/>
        <v/>
      </c>
      <c r="R1777" s="113">
        <f t="shared" si="352"/>
        <v>0</v>
      </c>
      <c r="S1777" s="116">
        <f t="shared" si="353"/>
        <v>0</v>
      </c>
      <c r="T1777" s="129">
        <f t="shared" si="354"/>
        <v>0</v>
      </c>
      <c r="U1777" s="211">
        <f t="shared" si="355"/>
        <v>0</v>
      </c>
      <c r="V1777" s="212">
        <f t="shared" si="356"/>
        <v>0</v>
      </c>
      <c r="W1777" s="212">
        <f t="shared" si="357"/>
        <v>0</v>
      </c>
      <c r="X1777" s="213" t="str">
        <f t="shared" si="358"/>
        <v/>
      </c>
      <c r="Y1777" s="213" t="str">
        <f t="shared" si="359"/>
        <v/>
      </c>
    </row>
    <row r="1778" spans="1:25" ht="15">
      <c r="A1778" s="118"/>
      <c r="B1778" s="117"/>
      <c r="C1778" s="119"/>
      <c r="D1778" s="116" t="str">
        <f>IFERROR(VLOOKUP(C1778,'PER Sociodemografico'!A:L,2,0),"")</f>
        <v/>
      </c>
      <c r="E1778" s="116" t="str">
        <f>IFERROR(VLOOKUP(C1778,'PER Sociodemografico'!A:L,9,0),"")</f>
        <v/>
      </c>
      <c r="F1778" s="118"/>
      <c r="G1778" s="116" t="str">
        <f>IFERROR(VLOOKUP(C1778,'PER Sociodemografico'!A:L,10,0),"")</f>
        <v/>
      </c>
      <c r="H1778" s="120"/>
      <c r="I1778" s="117"/>
      <c r="J1778" s="117"/>
      <c r="K1778" s="113" t="str">
        <f t="shared" si="348"/>
        <v/>
      </c>
      <c r="L1778" s="114" t="str">
        <f t="shared" si="349"/>
        <v/>
      </c>
      <c r="M1778" s="115" t="str">
        <f t="shared" si="350"/>
        <v/>
      </c>
      <c r="N1778" s="118"/>
      <c r="O1778" s="116" t="str">
        <f>IFERROR(VLOOKUP(N1778,'Código del Diagnóstico'!$A$2:$B$12426,2,0),"")</f>
        <v/>
      </c>
      <c r="P1778" s="209" t="str">
        <f>IFERROR(VLOOKUP(C1778,'PER Sociodemografico'!A:G,7,0),"")</f>
        <v/>
      </c>
      <c r="Q1778" s="210" t="str">
        <f t="shared" si="351"/>
        <v/>
      </c>
      <c r="R1778" s="113">
        <f t="shared" si="352"/>
        <v>0</v>
      </c>
      <c r="S1778" s="116">
        <f t="shared" si="353"/>
        <v>0</v>
      </c>
      <c r="T1778" s="129">
        <f t="shared" si="354"/>
        <v>0</v>
      </c>
      <c r="U1778" s="211">
        <f t="shared" si="355"/>
        <v>0</v>
      </c>
      <c r="V1778" s="212">
        <f t="shared" si="356"/>
        <v>0</v>
      </c>
      <c r="W1778" s="212">
        <f t="shared" si="357"/>
        <v>0</v>
      </c>
      <c r="X1778" s="213" t="str">
        <f t="shared" si="358"/>
        <v/>
      </c>
      <c r="Y1778" s="213" t="str">
        <f t="shared" si="359"/>
        <v/>
      </c>
    </row>
    <row r="1779" spans="1:25" ht="15">
      <c r="A1779" s="118"/>
      <c r="B1779" s="117"/>
      <c r="C1779" s="119"/>
      <c r="D1779" s="116" t="str">
        <f>IFERROR(VLOOKUP(C1779,'PER Sociodemografico'!A:L,2,0),"")</f>
        <v/>
      </c>
      <c r="E1779" s="116" t="str">
        <f>IFERROR(VLOOKUP(C1779,'PER Sociodemografico'!A:L,9,0),"")</f>
        <v/>
      </c>
      <c r="F1779" s="118"/>
      <c r="G1779" s="116" t="str">
        <f>IFERROR(VLOOKUP(C1779,'PER Sociodemografico'!A:L,10,0),"")</f>
        <v/>
      </c>
      <c r="H1779" s="120"/>
      <c r="I1779" s="117"/>
      <c r="J1779" s="117"/>
      <c r="K1779" s="113" t="str">
        <f t="shared" si="348"/>
        <v/>
      </c>
      <c r="L1779" s="114" t="str">
        <f t="shared" si="349"/>
        <v/>
      </c>
      <c r="M1779" s="115" t="str">
        <f t="shared" si="350"/>
        <v/>
      </c>
      <c r="N1779" s="118"/>
      <c r="O1779" s="116" t="str">
        <f>IFERROR(VLOOKUP(N1779,'Código del Diagnóstico'!$A$2:$B$12426,2,0),"")</f>
        <v/>
      </c>
      <c r="P1779" s="209" t="str">
        <f>IFERROR(VLOOKUP(C1779,'PER Sociodemografico'!A:G,7,0),"")</f>
        <v/>
      </c>
      <c r="Q1779" s="210" t="str">
        <f t="shared" si="351"/>
        <v/>
      </c>
      <c r="R1779" s="113">
        <f t="shared" si="352"/>
        <v>0</v>
      </c>
      <c r="S1779" s="116">
        <f t="shared" si="353"/>
        <v>0</v>
      </c>
      <c r="T1779" s="129">
        <f t="shared" si="354"/>
        <v>0</v>
      </c>
      <c r="U1779" s="211">
        <f t="shared" si="355"/>
        <v>0</v>
      </c>
      <c r="V1779" s="212">
        <f t="shared" si="356"/>
        <v>0</v>
      </c>
      <c r="W1779" s="212">
        <f t="shared" si="357"/>
        <v>0</v>
      </c>
      <c r="X1779" s="213" t="str">
        <f t="shared" si="358"/>
        <v/>
      </c>
      <c r="Y1779" s="213" t="str">
        <f t="shared" si="359"/>
        <v/>
      </c>
    </row>
    <row r="1780" spans="1:25" ht="15">
      <c r="A1780" s="118"/>
      <c r="B1780" s="117"/>
      <c r="C1780" s="119"/>
      <c r="D1780" s="116" t="str">
        <f>IFERROR(VLOOKUP(C1780,'PER Sociodemografico'!A:L,2,0),"")</f>
        <v/>
      </c>
      <c r="E1780" s="116" t="str">
        <f>IFERROR(VLOOKUP(C1780,'PER Sociodemografico'!A:L,9,0),"")</f>
        <v/>
      </c>
      <c r="F1780" s="118"/>
      <c r="G1780" s="116" t="str">
        <f>IFERROR(VLOOKUP(C1780,'PER Sociodemografico'!A:L,10,0),"")</f>
        <v/>
      </c>
      <c r="H1780" s="120"/>
      <c r="I1780" s="117"/>
      <c r="J1780" s="117"/>
      <c r="K1780" s="113" t="str">
        <f t="shared" si="348"/>
        <v/>
      </c>
      <c r="L1780" s="114" t="str">
        <f t="shared" si="349"/>
        <v/>
      </c>
      <c r="M1780" s="115" t="str">
        <f t="shared" si="350"/>
        <v/>
      </c>
      <c r="N1780" s="118"/>
      <c r="O1780" s="116" t="str">
        <f>IFERROR(VLOOKUP(N1780,'Código del Diagnóstico'!$A$2:$B$12426,2,0),"")</f>
        <v/>
      </c>
      <c r="P1780" s="209" t="str">
        <f>IFERROR(VLOOKUP(C1780,'PER Sociodemografico'!A:G,7,0),"")</f>
        <v/>
      </c>
      <c r="Q1780" s="210" t="str">
        <f t="shared" si="351"/>
        <v/>
      </c>
      <c r="R1780" s="113">
        <f t="shared" si="352"/>
        <v>0</v>
      </c>
      <c r="S1780" s="116">
        <f t="shared" si="353"/>
        <v>0</v>
      </c>
      <c r="T1780" s="129">
        <f t="shared" si="354"/>
        <v>0</v>
      </c>
      <c r="U1780" s="211">
        <f t="shared" si="355"/>
        <v>0</v>
      </c>
      <c r="V1780" s="212">
        <f t="shared" si="356"/>
        <v>0</v>
      </c>
      <c r="W1780" s="212">
        <f t="shared" si="357"/>
        <v>0</v>
      </c>
      <c r="X1780" s="213" t="str">
        <f t="shared" si="358"/>
        <v/>
      </c>
      <c r="Y1780" s="213" t="str">
        <f t="shared" si="359"/>
        <v/>
      </c>
    </row>
    <row r="1781" spans="1:25" ht="15">
      <c r="A1781" s="118"/>
      <c r="B1781" s="117"/>
      <c r="C1781" s="119"/>
      <c r="D1781" s="116" t="str">
        <f>IFERROR(VLOOKUP(C1781,'PER Sociodemografico'!A:L,2,0),"")</f>
        <v/>
      </c>
      <c r="E1781" s="116" t="str">
        <f>IFERROR(VLOOKUP(C1781,'PER Sociodemografico'!A:L,9,0),"")</f>
        <v/>
      </c>
      <c r="F1781" s="118"/>
      <c r="G1781" s="116" t="str">
        <f>IFERROR(VLOOKUP(C1781,'PER Sociodemografico'!A:L,10,0),"")</f>
        <v/>
      </c>
      <c r="H1781" s="120"/>
      <c r="I1781" s="117"/>
      <c r="J1781" s="117"/>
      <c r="K1781" s="113" t="str">
        <f t="shared" si="348"/>
        <v/>
      </c>
      <c r="L1781" s="114" t="str">
        <f t="shared" si="349"/>
        <v/>
      </c>
      <c r="M1781" s="115" t="str">
        <f t="shared" si="350"/>
        <v/>
      </c>
      <c r="N1781" s="118"/>
      <c r="O1781" s="116" t="str">
        <f>IFERROR(VLOOKUP(N1781,'Código del Diagnóstico'!$A$2:$B$12426,2,0),"")</f>
        <v/>
      </c>
      <c r="P1781" s="209" t="str">
        <f>IFERROR(VLOOKUP(C1781,'PER Sociodemografico'!A:G,7,0),"")</f>
        <v/>
      </c>
      <c r="Q1781" s="210" t="str">
        <f t="shared" si="351"/>
        <v/>
      </c>
      <c r="R1781" s="113">
        <f t="shared" si="352"/>
        <v>0</v>
      </c>
      <c r="S1781" s="116">
        <f t="shared" si="353"/>
        <v>0</v>
      </c>
      <c r="T1781" s="129">
        <f t="shared" si="354"/>
        <v>0</v>
      </c>
      <c r="U1781" s="211">
        <f t="shared" si="355"/>
        <v>0</v>
      </c>
      <c r="V1781" s="212">
        <f t="shared" si="356"/>
        <v>0</v>
      </c>
      <c r="W1781" s="212">
        <f t="shared" si="357"/>
        <v>0</v>
      </c>
      <c r="X1781" s="213" t="str">
        <f t="shared" si="358"/>
        <v/>
      </c>
      <c r="Y1781" s="213" t="str">
        <f t="shared" si="359"/>
        <v/>
      </c>
    </row>
    <row r="1782" spans="1:25" ht="15">
      <c r="A1782" s="118"/>
      <c r="B1782" s="117"/>
      <c r="C1782" s="119"/>
      <c r="D1782" s="116" t="str">
        <f>IFERROR(VLOOKUP(C1782,'PER Sociodemografico'!A:L,2,0),"")</f>
        <v/>
      </c>
      <c r="E1782" s="116" t="str">
        <f>IFERROR(VLOOKUP(C1782,'PER Sociodemografico'!A:L,9,0),"")</f>
        <v/>
      </c>
      <c r="F1782" s="118"/>
      <c r="G1782" s="116" t="str">
        <f>IFERROR(VLOOKUP(C1782,'PER Sociodemografico'!A:L,10,0),"")</f>
        <v/>
      </c>
      <c r="H1782" s="120"/>
      <c r="I1782" s="117"/>
      <c r="J1782" s="117"/>
      <c r="K1782" s="113" t="str">
        <f t="shared" si="348"/>
        <v/>
      </c>
      <c r="L1782" s="114" t="str">
        <f t="shared" si="349"/>
        <v/>
      </c>
      <c r="M1782" s="115" t="str">
        <f t="shared" si="350"/>
        <v/>
      </c>
      <c r="N1782" s="118"/>
      <c r="O1782" s="116" t="str">
        <f>IFERROR(VLOOKUP(N1782,'Código del Diagnóstico'!$A$2:$B$12426,2,0),"")</f>
        <v/>
      </c>
      <c r="P1782" s="209" t="str">
        <f>IFERROR(VLOOKUP(C1782,'PER Sociodemografico'!A:G,7,0),"")</f>
        <v/>
      </c>
      <c r="Q1782" s="210" t="str">
        <f t="shared" si="351"/>
        <v/>
      </c>
      <c r="R1782" s="113">
        <f t="shared" si="352"/>
        <v>0</v>
      </c>
      <c r="S1782" s="116">
        <f t="shared" si="353"/>
        <v>0</v>
      </c>
      <c r="T1782" s="129">
        <f t="shared" si="354"/>
        <v>0</v>
      </c>
      <c r="U1782" s="211">
        <f t="shared" si="355"/>
        <v>0</v>
      </c>
      <c r="V1782" s="212">
        <f t="shared" si="356"/>
        <v>0</v>
      </c>
      <c r="W1782" s="212">
        <f t="shared" si="357"/>
        <v>0</v>
      </c>
      <c r="X1782" s="213" t="str">
        <f t="shared" si="358"/>
        <v/>
      </c>
      <c r="Y1782" s="213" t="str">
        <f t="shared" si="359"/>
        <v/>
      </c>
    </row>
    <row r="1783" spans="1:25" ht="15">
      <c r="A1783" s="118"/>
      <c r="B1783" s="117"/>
      <c r="C1783" s="119"/>
      <c r="D1783" s="116" t="str">
        <f>IFERROR(VLOOKUP(C1783,'PER Sociodemografico'!A:L,2,0),"")</f>
        <v/>
      </c>
      <c r="E1783" s="116" t="str">
        <f>IFERROR(VLOOKUP(C1783,'PER Sociodemografico'!A:L,9,0),"")</f>
        <v/>
      </c>
      <c r="F1783" s="118"/>
      <c r="G1783" s="116" t="str">
        <f>IFERROR(VLOOKUP(C1783,'PER Sociodemografico'!A:L,10,0),"")</f>
        <v/>
      </c>
      <c r="H1783" s="120"/>
      <c r="I1783" s="117"/>
      <c r="J1783" s="117"/>
      <c r="K1783" s="113" t="str">
        <f t="shared" si="348"/>
        <v/>
      </c>
      <c r="L1783" s="114" t="str">
        <f t="shared" si="349"/>
        <v/>
      </c>
      <c r="M1783" s="115" t="str">
        <f t="shared" si="350"/>
        <v/>
      </c>
      <c r="N1783" s="118"/>
      <c r="O1783" s="116" t="str">
        <f>IFERROR(VLOOKUP(N1783,'Código del Diagnóstico'!$A$2:$B$12426,2,0),"")</f>
        <v/>
      </c>
      <c r="P1783" s="209" t="str">
        <f>IFERROR(VLOOKUP(C1783,'PER Sociodemografico'!A:G,7,0),"")</f>
        <v/>
      </c>
      <c r="Q1783" s="210" t="str">
        <f t="shared" si="351"/>
        <v/>
      </c>
      <c r="R1783" s="113">
        <f t="shared" si="352"/>
        <v>0</v>
      </c>
      <c r="S1783" s="116">
        <f t="shared" si="353"/>
        <v>0</v>
      </c>
      <c r="T1783" s="129">
        <f t="shared" si="354"/>
        <v>0</v>
      </c>
      <c r="U1783" s="211">
        <f t="shared" si="355"/>
        <v>0</v>
      </c>
      <c r="V1783" s="212">
        <f t="shared" si="356"/>
        <v>0</v>
      </c>
      <c r="W1783" s="212">
        <f t="shared" si="357"/>
        <v>0</v>
      </c>
      <c r="X1783" s="213" t="str">
        <f t="shared" si="358"/>
        <v/>
      </c>
      <c r="Y1783" s="213" t="str">
        <f t="shared" si="359"/>
        <v/>
      </c>
    </row>
    <row r="1784" spans="1:25" ht="15">
      <c r="A1784" s="118"/>
      <c r="B1784" s="117"/>
      <c r="C1784" s="119"/>
      <c r="D1784" s="116" t="str">
        <f>IFERROR(VLOOKUP(C1784,'PER Sociodemografico'!A:L,2,0),"")</f>
        <v/>
      </c>
      <c r="E1784" s="116" t="str">
        <f>IFERROR(VLOOKUP(C1784,'PER Sociodemografico'!A:L,9,0),"")</f>
        <v/>
      </c>
      <c r="F1784" s="118"/>
      <c r="G1784" s="116" t="str">
        <f>IFERROR(VLOOKUP(C1784,'PER Sociodemografico'!A:L,10,0),"")</f>
        <v/>
      </c>
      <c r="H1784" s="120"/>
      <c r="I1784" s="117"/>
      <c r="J1784" s="117"/>
      <c r="K1784" s="113" t="str">
        <f t="shared" si="348"/>
        <v/>
      </c>
      <c r="L1784" s="114" t="str">
        <f t="shared" si="349"/>
        <v/>
      </c>
      <c r="M1784" s="115" t="str">
        <f t="shared" si="350"/>
        <v/>
      </c>
      <c r="N1784" s="118"/>
      <c r="O1784" s="116" t="str">
        <f>IFERROR(VLOOKUP(N1784,'Código del Diagnóstico'!$A$2:$B$12426,2,0),"")</f>
        <v/>
      </c>
      <c r="P1784" s="209" t="str">
        <f>IFERROR(VLOOKUP(C1784,'PER Sociodemografico'!A:G,7,0),"")</f>
        <v/>
      </c>
      <c r="Q1784" s="210" t="str">
        <f t="shared" si="351"/>
        <v/>
      </c>
      <c r="R1784" s="113">
        <f t="shared" si="352"/>
        <v>0</v>
      </c>
      <c r="S1784" s="116">
        <f t="shared" si="353"/>
        <v>0</v>
      </c>
      <c r="T1784" s="129">
        <f t="shared" si="354"/>
        <v>0</v>
      </c>
      <c r="U1784" s="211">
        <f t="shared" si="355"/>
        <v>0</v>
      </c>
      <c r="V1784" s="212">
        <f t="shared" si="356"/>
        <v>0</v>
      </c>
      <c r="W1784" s="212">
        <f t="shared" si="357"/>
        <v>0</v>
      </c>
      <c r="X1784" s="213" t="str">
        <f t="shared" si="358"/>
        <v/>
      </c>
      <c r="Y1784" s="213" t="str">
        <f t="shared" si="359"/>
        <v/>
      </c>
    </row>
    <row r="1785" spans="1:25" ht="15">
      <c r="A1785" s="118"/>
      <c r="B1785" s="117"/>
      <c r="C1785" s="119"/>
      <c r="D1785" s="116" t="str">
        <f>IFERROR(VLOOKUP(C1785,'PER Sociodemografico'!A:L,2,0),"")</f>
        <v/>
      </c>
      <c r="E1785" s="116" t="str">
        <f>IFERROR(VLOOKUP(C1785,'PER Sociodemografico'!A:L,9,0),"")</f>
        <v/>
      </c>
      <c r="F1785" s="118"/>
      <c r="G1785" s="116" t="str">
        <f>IFERROR(VLOOKUP(C1785,'PER Sociodemografico'!A:L,10,0),"")</f>
        <v/>
      </c>
      <c r="H1785" s="120"/>
      <c r="I1785" s="117"/>
      <c r="J1785" s="117"/>
      <c r="K1785" s="113" t="str">
        <f t="shared" si="348"/>
        <v/>
      </c>
      <c r="L1785" s="114" t="str">
        <f t="shared" si="349"/>
        <v/>
      </c>
      <c r="M1785" s="115" t="str">
        <f t="shared" si="350"/>
        <v/>
      </c>
      <c r="N1785" s="118"/>
      <c r="O1785" s="116" t="str">
        <f>IFERROR(VLOOKUP(N1785,'Código del Diagnóstico'!$A$2:$B$12426,2,0),"")</f>
        <v/>
      </c>
      <c r="P1785" s="209" t="str">
        <f>IFERROR(VLOOKUP(C1785,'PER Sociodemografico'!A:G,7,0),"")</f>
        <v/>
      </c>
      <c r="Q1785" s="210" t="str">
        <f t="shared" si="351"/>
        <v/>
      </c>
      <c r="R1785" s="113">
        <f t="shared" si="352"/>
        <v>0</v>
      </c>
      <c r="S1785" s="116">
        <f t="shared" si="353"/>
        <v>0</v>
      </c>
      <c r="T1785" s="129">
        <f t="shared" si="354"/>
        <v>0</v>
      </c>
      <c r="U1785" s="211">
        <f t="shared" si="355"/>
        <v>0</v>
      </c>
      <c r="V1785" s="212">
        <f t="shared" si="356"/>
        <v>0</v>
      </c>
      <c r="W1785" s="212">
        <f t="shared" si="357"/>
        <v>0</v>
      </c>
      <c r="X1785" s="213" t="str">
        <f t="shared" si="358"/>
        <v/>
      </c>
      <c r="Y1785" s="213" t="str">
        <f t="shared" si="359"/>
        <v/>
      </c>
    </row>
    <row r="1786" spans="1:25" ht="15">
      <c r="A1786" s="118"/>
      <c r="B1786" s="117"/>
      <c r="C1786" s="119"/>
      <c r="D1786" s="116" t="str">
        <f>IFERROR(VLOOKUP(C1786,'PER Sociodemografico'!A:L,2,0),"")</f>
        <v/>
      </c>
      <c r="E1786" s="116" t="str">
        <f>IFERROR(VLOOKUP(C1786,'PER Sociodemografico'!A:L,9,0),"")</f>
        <v/>
      </c>
      <c r="F1786" s="118"/>
      <c r="G1786" s="116" t="str">
        <f>IFERROR(VLOOKUP(C1786,'PER Sociodemografico'!A:L,10,0),"")</f>
        <v/>
      </c>
      <c r="H1786" s="120"/>
      <c r="I1786" s="117"/>
      <c r="J1786" s="117"/>
      <c r="K1786" s="113" t="str">
        <f t="shared" si="348"/>
        <v/>
      </c>
      <c r="L1786" s="114" t="str">
        <f t="shared" si="349"/>
        <v/>
      </c>
      <c r="M1786" s="115" t="str">
        <f t="shared" si="350"/>
        <v/>
      </c>
      <c r="N1786" s="118"/>
      <c r="O1786" s="116" t="str">
        <f>IFERROR(VLOOKUP(N1786,'Código del Diagnóstico'!$A$2:$B$12426,2,0),"")</f>
        <v/>
      </c>
      <c r="P1786" s="209" t="str">
        <f>IFERROR(VLOOKUP(C1786,'PER Sociodemografico'!A:G,7,0),"")</f>
        <v/>
      </c>
      <c r="Q1786" s="210" t="str">
        <f t="shared" si="351"/>
        <v/>
      </c>
      <c r="R1786" s="113">
        <f t="shared" si="352"/>
        <v>0</v>
      </c>
      <c r="S1786" s="116">
        <f t="shared" si="353"/>
        <v>0</v>
      </c>
      <c r="T1786" s="129">
        <f t="shared" si="354"/>
        <v>0</v>
      </c>
      <c r="U1786" s="211">
        <f t="shared" si="355"/>
        <v>0</v>
      </c>
      <c r="V1786" s="212">
        <f t="shared" si="356"/>
        <v>0</v>
      </c>
      <c r="W1786" s="212">
        <f t="shared" si="357"/>
        <v>0</v>
      </c>
      <c r="X1786" s="213" t="str">
        <f t="shared" si="358"/>
        <v/>
      </c>
      <c r="Y1786" s="213" t="str">
        <f t="shared" si="359"/>
        <v/>
      </c>
    </row>
    <row r="1787" spans="1:25" ht="15">
      <c r="A1787" s="118"/>
      <c r="B1787" s="117"/>
      <c r="C1787" s="119"/>
      <c r="D1787" s="116" t="str">
        <f>IFERROR(VLOOKUP(C1787,'PER Sociodemografico'!A:L,2,0),"")</f>
        <v/>
      </c>
      <c r="E1787" s="116" t="str">
        <f>IFERROR(VLOOKUP(C1787,'PER Sociodemografico'!A:L,9,0),"")</f>
        <v/>
      </c>
      <c r="F1787" s="118"/>
      <c r="G1787" s="116" t="str">
        <f>IFERROR(VLOOKUP(C1787,'PER Sociodemografico'!A:L,10,0),"")</f>
        <v/>
      </c>
      <c r="H1787" s="120"/>
      <c r="I1787" s="117"/>
      <c r="J1787" s="117"/>
      <c r="K1787" s="113" t="str">
        <f t="shared" si="348"/>
        <v/>
      </c>
      <c r="L1787" s="114" t="str">
        <f t="shared" si="349"/>
        <v/>
      </c>
      <c r="M1787" s="115" t="str">
        <f t="shared" si="350"/>
        <v/>
      </c>
      <c r="N1787" s="118"/>
      <c r="O1787" s="116" t="str">
        <f>IFERROR(VLOOKUP(N1787,'Código del Diagnóstico'!$A$2:$B$12426,2,0),"")</f>
        <v/>
      </c>
      <c r="P1787" s="209" t="str">
        <f>IFERROR(VLOOKUP(C1787,'PER Sociodemografico'!A:G,7,0),"")</f>
        <v/>
      </c>
      <c r="Q1787" s="210" t="str">
        <f t="shared" si="351"/>
        <v/>
      </c>
      <c r="R1787" s="113">
        <f t="shared" si="352"/>
        <v>0</v>
      </c>
      <c r="S1787" s="116">
        <f t="shared" si="353"/>
        <v>0</v>
      </c>
      <c r="T1787" s="129">
        <f t="shared" si="354"/>
        <v>0</v>
      </c>
      <c r="U1787" s="211">
        <f t="shared" si="355"/>
        <v>0</v>
      </c>
      <c r="V1787" s="212">
        <f t="shared" si="356"/>
        <v>0</v>
      </c>
      <c r="W1787" s="212">
        <f t="shared" si="357"/>
        <v>0</v>
      </c>
      <c r="X1787" s="213" t="str">
        <f t="shared" si="358"/>
        <v/>
      </c>
      <c r="Y1787" s="213" t="str">
        <f t="shared" si="359"/>
        <v/>
      </c>
    </row>
    <row r="1788" spans="1:25" ht="15">
      <c r="A1788" s="118"/>
      <c r="B1788" s="117"/>
      <c r="C1788" s="119"/>
      <c r="D1788" s="116" t="str">
        <f>IFERROR(VLOOKUP(C1788,'PER Sociodemografico'!A:L,2,0),"")</f>
        <v/>
      </c>
      <c r="E1788" s="116" t="str">
        <f>IFERROR(VLOOKUP(C1788,'PER Sociodemografico'!A:L,9,0),"")</f>
        <v/>
      </c>
      <c r="F1788" s="118"/>
      <c r="G1788" s="116" t="str">
        <f>IFERROR(VLOOKUP(C1788,'PER Sociodemografico'!A:L,10,0),"")</f>
        <v/>
      </c>
      <c r="H1788" s="120"/>
      <c r="I1788" s="117"/>
      <c r="J1788" s="117"/>
      <c r="K1788" s="113" t="str">
        <f t="shared" si="348"/>
        <v/>
      </c>
      <c r="L1788" s="114" t="str">
        <f t="shared" si="349"/>
        <v/>
      </c>
      <c r="M1788" s="115" t="str">
        <f t="shared" si="350"/>
        <v/>
      </c>
      <c r="N1788" s="118"/>
      <c r="O1788" s="116" t="str">
        <f>IFERROR(VLOOKUP(N1788,'Código del Diagnóstico'!$A$2:$B$12426,2,0),"")</f>
        <v/>
      </c>
      <c r="P1788" s="209" t="str">
        <f>IFERROR(VLOOKUP(C1788,'PER Sociodemografico'!A:G,7,0),"")</f>
        <v/>
      </c>
      <c r="Q1788" s="210" t="str">
        <f t="shared" si="351"/>
        <v/>
      </c>
      <c r="R1788" s="113">
        <f t="shared" si="352"/>
        <v>0</v>
      </c>
      <c r="S1788" s="116">
        <f t="shared" si="353"/>
        <v>0</v>
      </c>
      <c r="T1788" s="129">
        <f t="shared" si="354"/>
        <v>0</v>
      </c>
      <c r="U1788" s="211">
        <f t="shared" si="355"/>
        <v>0</v>
      </c>
      <c r="V1788" s="212">
        <f t="shared" si="356"/>
        <v>0</v>
      </c>
      <c r="W1788" s="212">
        <f t="shared" si="357"/>
        <v>0</v>
      </c>
      <c r="X1788" s="213" t="str">
        <f t="shared" si="358"/>
        <v/>
      </c>
      <c r="Y1788" s="213" t="str">
        <f t="shared" si="359"/>
        <v/>
      </c>
    </row>
    <row r="1789" spans="1:25" ht="15">
      <c r="A1789" s="118"/>
      <c r="B1789" s="117"/>
      <c r="C1789" s="119"/>
      <c r="D1789" s="116" t="str">
        <f>IFERROR(VLOOKUP(C1789,'PER Sociodemografico'!A:L,2,0),"")</f>
        <v/>
      </c>
      <c r="E1789" s="116" t="str">
        <f>IFERROR(VLOOKUP(C1789,'PER Sociodemografico'!A:L,9,0),"")</f>
        <v/>
      </c>
      <c r="F1789" s="118"/>
      <c r="G1789" s="116" t="str">
        <f>IFERROR(VLOOKUP(C1789,'PER Sociodemografico'!A:L,10,0),"")</f>
        <v/>
      </c>
      <c r="H1789" s="120"/>
      <c r="I1789" s="117"/>
      <c r="J1789" s="117"/>
      <c r="K1789" s="113" t="str">
        <f t="shared" si="348"/>
        <v/>
      </c>
      <c r="L1789" s="114" t="str">
        <f t="shared" si="349"/>
        <v/>
      </c>
      <c r="M1789" s="115" t="str">
        <f t="shared" si="350"/>
        <v/>
      </c>
      <c r="N1789" s="118"/>
      <c r="O1789" s="116" t="str">
        <f>IFERROR(VLOOKUP(N1789,'Código del Diagnóstico'!$A$2:$B$12426,2,0),"")</f>
        <v/>
      </c>
      <c r="P1789" s="209" t="str">
        <f>IFERROR(VLOOKUP(C1789,'PER Sociodemografico'!A:G,7,0),"")</f>
        <v/>
      </c>
      <c r="Q1789" s="210" t="str">
        <f t="shared" si="351"/>
        <v/>
      </c>
      <c r="R1789" s="113">
        <f t="shared" si="352"/>
        <v>0</v>
      </c>
      <c r="S1789" s="116">
        <f t="shared" si="353"/>
        <v>0</v>
      </c>
      <c r="T1789" s="129">
        <f t="shared" si="354"/>
        <v>0</v>
      </c>
      <c r="U1789" s="211">
        <f t="shared" si="355"/>
        <v>0</v>
      </c>
      <c r="V1789" s="212">
        <f t="shared" si="356"/>
        <v>0</v>
      </c>
      <c r="W1789" s="212">
        <f t="shared" si="357"/>
        <v>0</v>
      </c>
      <c r="X1789" s="213" t="str">
        <f t="shared" si="358"/>
        <v/>
      </c>
      <c r="Y1789" s="213" t="str">
        <f t="shared" si="359"/>
        <v/>
      </c>
    </row>
    <row r="1790" spans="1:25" ht="15">
      <c r="A1790" s="118"/>
      <c r="B1790" s="117"/>
      <c r="C1790" s="119"/>
      <c r="D1790" s="116" t="str">
        <f>IFERROR(VLOOKUP(C1790,'PER Sociodemografico'!A:L,2,0),"")</f>
        <v/>
      </c>
      <c r="E1790" s="116" t="str">
        <f>IFERROR(VLOOKUP(C1790,'PER Sociodemografico'!A:L,9,0),"")</f>
        <v/>
      </c>
      <c r="F1790" s="118"/>
      <c r="G1790" s="116" t="str">
        <f>IFERROR(VLOOKUP(C1790,'PER Sociodemografico'!A:L,10,0),"")</f>
        <v/>
      </c>
      <c r="H1790" s="120"/>
      <c r="I1790" s="117"/>
      <c r="J1790" s="117"/>
      <c r="K1790" s="113" t="str">
        <f t="shared" si="348"/>
        <v/>
      </c>
      <c r="L1790" s="114" t="str">
        <f t="shared" si="349"/>
        <v/>
      </c>
      <c r="M1790" s="115" t="str">
        <f t="shared" si="350"/>
        <v/>
      </c>
      <c r="N1790" s="118"/>
      <c r="O1790" s="116" t="str">
        <f>IFERROR(VLOOKUP(N1790,'Código del Diagnóstico'!$A$2:$B$12426,2,0),"")</f>
        <v/>
      </c>
      <c r="P1790" s="209" t="str">
        <f>IFERROR(VLOOKUP(C1790,'PER Sociodemografico'!A:G,7,0),"")</f>
        <v/>
      </c>
      <c r="Q1790" s="210" t="str">
        <f t="shared" si="351"/>
        <v/>
      </c>
      <c r="R1790" s="113">
        <f t="shared" si="352"/>
        <v>0</v>
      </c>
      <c r="S1790" s="116">
        <f t="shared" si="353"/>
        <v>0</v>
      </c>
      <c r="T1790" s="129">
        <f t="shared" si="354"/>
        <v>0</v>
      </c>
      <c r="U1790" s="211">
        <f t="shared" si="355"/>
        <v>0</v>
      </c>
      <c r="V1790" s="212">
        <f t="shared" si="356"/>
        <v>0</v>
      </c>
      <c r="W1790" s="212">
        <f t="shared" si="357"/>
        <v>0</v>
      </c>
      <c r="X1790" s="213" t="str">
        <f t="shared" si="358"/>
        <v/>
      </c>
      <c r="Y1790" s="213" t="str">
        <f t="shared" si="359"/>
        <v/>
      </c>
    </row>
    <row r="1791" spans="1:25" ht="15">
      <c r="A1791" s="118"/>
      <c r="B1791" s="117"/>
      <c r="C1791" s="119"/>
      <c r="D1791" s="116" t="str">
        <f>IFERROR(VLOOKUP(C1791,'PER Sociodemografico'!A:L,2,0),"")</f>
        <v/>
      </c>
      <c r="E1791" s="116" t="str">
        <f>IFERROR(VLOOKUP(C1791,'PER Sociodemografico'!A:L,9,0),"")</f>
        <v/>
      </c>
      <c r="F1791" s="118"/>
      <c r="G1791" s="116" t="str">
        <f>IFERROR(VLOOKUP(C1791,'PER Sociodemografico'!A:L,10,0),"")</f>
        <v/>
      </c>
      <c r="H1791" s="120"/>
      <c r="I1791" s="117"/>
      <c r="J1791" s="117"/>
      <c r="K1791" s="113" t="str">
        <f t="shared" si="348"/>
        <v/>
      </c>
      <c r="L1791" s="114" t="str">
        <f t="shared" si="349"/>
        <v/>
      </c>
      <c r="M1791" s="115" t="str">
        <f t="shared" si="350"/>
        <v/>
      </c>
      <c r="N1791" s="118"/>
      <c r="O1791" s="116" t="str">
        <f>IFERROR(VLOOKUP(N1791,'Código del Diagnóstico'!$A$2:$B$12426,2,0),"")</f>
        <v/>
      </c>
      <c r="P1791" s="209" t="str">
        <f>IFERROR(VLOOKUP(C1791,'PER Sociodemografico'!A:G,7,0),"")</f>
        <v/>
      </c>
      <c r="Q1791" s="210" t="str">
        <f t="shared" si="351"/>
        <v/>
      </c>
      <c r="R1791" s="113">
        <f t="shared" si="352"/>
        <v>0</v>
      </c>
      <c r="S1791" s="116">
        <f t="shared" si="353"/>
        <v>0</v>
      </c>
      <c r="T1791" s="129">
        <f t="shared" si="354"/>
        <v>0</v>
      </c>
      <c r="U1791" s="211">
        <f t="shared" si="355"/>
        <v>0</v>
      </c>
      <c r="V1791" s="212">
        <f t="shared" si="356"/>
        <v>0</v>
      </c>
      <c r="W1791" s="212">
        <f t="shared" si="357"/>
        <v>0</v>
      </c>
      <c r="X1791" s="213" t="str">
        <f t="shared" si="358"/>
        <v/>
      </c>
      <c r="Y1791" s="213" t="str">
        <f t="shared" si="359"/>
        <v/>
      </c>
    </row>
    <row r="1792" spans="1:25" ht="15">
      <c r="A1792" s="118"/>
      <c r="B1792" s="117"/>
      <c r="C1792" s="119"/>
      <c r="D1792" s="116" t="str">
        <f>IFERROR(VLOOKUP(C1792,'PER Sociodemografico'!A:L,2,0),"")</f>
        <v/>
      </c>
      <c r="E1792" s="116" t="str">
        <f>IFERROR(VLOOKUP(C1792,'PER Sociodemografico'!A:L,9,0),"")</f>
        <v/>
      </c>
      <c r="F1792" s="118"/>
      <c r="G1792" s="116" t="str">
        <f>IFERROR(VLOOKUP(C1792,'PER Sociodemografico'!A:L,10,0),"")</f>
        <v/>
      </c>
      <c r="H1792" s="120"/>
      <c r="I1792" s="117"/>
      <c r="J1792" s="117"/>
      <c r="K1792" s="113" t="str">
        <f t="shared" si="348"/>
        <v/>
      </c>
      <c r="L1792" s="114" t="str">
        <f t="shared" si="349"/>
        <v/>
      </c>
      <c r="M1792" s="115" t="str">
        <f t="shared" si="350"/>
        <v/>
      </c>
      <c r="N1792" s="118"/>
      <c r="O1792" s="116" t="str">
        <f>IFERROR(VLOOKUP(N1792,'Código del Diagnóstico'!$A$2:$B$12426,2,0),"")</f>
        <v/>
      </c>
      <c r="P1792" s="209" t="str">
        <f>IFERROR(VLOOKUP(C1792,'PER Sociodemografico'!A:G,7,0),"")</f>
        <v/>
      </c>
      <c r="Q1792" s="210" t="str">
        <f t="shared" si="351"/>
        <v/>
      </c>
      <c r="R1792" s="113">
        <f t="shared" si="352"/>
        <v>0</v>
      </c>
      <c r="S1792" s="116">
        <f t="shared" si="353"/>
        <v>0</v>
      </c>
      <c r="T1792" s="129">
        <f t="shared" si="354"/>
        <v>0</v>
      </c>
      <c r="U1792" s="211">
        <f t="shared" si="355"/>
        <v>0</v>
      </c>
      <c r="V1792" s="212">
        <f t="shared" si="356"/>
        <v>0</v>
      </c>
      <c r="W1792" s="212">
        <f t="shared" si="357"/>
        <v>0</v>
      </c>
      <c r="X1792" s="213" t="str">
        <f t="shared" si="358"/>
        <v/>
      </c>
      <c r="Y1792" s="213" t="str">
        <f t="shared" si="359"/>
        <v/>
      </c>
    </row>
    <row r="1793" spans="1:25" ht="15">
      <c r="A1793" s="118"/>
      <c r="B1793" s="117"/>
      <c r="C1793" s="119"/>
      <c r="D1793" s="116" t="str">
        <f>IFERROR(VLOOKUP(C1793,'PER Sociodemografico'!A:L,2,0),"")</f>
        <v/>
      </c>
      <c r="E1793" s="116" t="str">
        <f>IFERROR(VLOOKUP(C1793,'PER Sociodemografico'!A:L,9,0),"")</f>
        <v/>
      </c>
      <c r="F1793" s="118"/>
      <c r="G1793" s="116" t="str">
        <f>IFERROR(VLOOKUP(C1793,'PER Sociodemografico'!A:L,10,0),"")</f>
        <v/>
      </c>
      <c r="H1793" s="120"/>
      <c r="I1793" s="117"/>
      <c r="J1793" s="117"/>
      <c r="K1793" s="113" t="str">
        <f t="shared" si="348"/>
        <v/>
      </c>
      <c r="L1793" s="114" t="str">
        <f t="shared" si="349"/>
        <v/>
      </c>
      <c r="M1793" s="115" t="str">
        <f t="shared" si="350"/>
        <v/>
      </c>
      <c r="N1793" s="118"/>
      <c r="O1793" s="116" t="str">
        <f>IFERROR(VLOOKUP(N1793,'Código del Diagnóstico'!$A$2:$B$12426,2,0),"")</f>
        <v/>
      </c>
      <c r="P1793" s="209" t="str">
        <f>IFERROR(VLOOKUP(C1793,'PER Sociodemografico'!A:G,7,0),"")</f>
        <v/>
      </c>
      <c r="Q1793" s="210" t="str">
        <f t="shared" si="351"/>
        <v/>
      </c>
      <c r="R1793" s="113">
        <f t="shared" si="352"/>
        <v>0</v>
      </c>
      <c r="S1793" s="116">
        <f t="shared" si="353"/>
        <v>0</v>
      </c>
      <c r="T1793" s="129">
        <f t="shared" si="354"/>
        <v>0</v>
      </c>
      <c r="U1793" s="211">
        <f t="shared" si="355"/>
        <v>0</v>
      </c>
      <c r="V1793" s="212">
        <f t="shared" si="356"/>
        <v>0</v>
      </c>
      <c r="W1793" s="212">
        <f t="shared" si="357"/>
        <v>0</v>
      </c>
      <c r="X1793" s="213" t="str">
        <f t="shared" si="358"/>
        <v/>
      </c>
      <c r="Y1793" s="213" t="str">
        <f t="shared" si="359"/>
        <v/>
      </c>
    </row>
    <row r="1794" spans="1:25" ht="15">
      <c r="A1794" s="118"/>
      <c r="B1794" s="117"/>
      <c r="C1794" s="119"/>
      <c r="D1794" s="116" t="str">
        <f>IFERROR(VLOOKUP(C1794,'PER Sociodemografico'!A:L,2,0),"")</f>
        <v/>
      </c>
      <c r="E1794" s="116" t="str">
        <f>IFERROR(VLOOKUP(C1794,'PER Sociodemografico'!A:L,9,0),"")</f>
        <v/>
      </c>
      <c r="F1794" s="118"/>
      <c r="G1794" s="116" t="str">
        <f>IFERROR(VLOOKUP(C1794,'PER Sociodemografico'!A:L,10,0),"")</f>
        <v/>
      </c>
      <c r="H1794" s="120"/>
      <c r="I1794" s="117"/>
      <c r="J1794" s="117"/>
      <c r="K1794" s="113" t="str">
        <f t="shared" si="348"/>
        <v/>
      </c>
      <c r="L1794" s="114" t="str">
        <f t="shared" si="349"/>
        <v/>
      </c>
      <c r="M1794" s="115" t="str">
        <f t="shared" si="350"/>
        <v/>
      </c>
      <c r="N1794" s="118"/>
      <c r="O1794" s="116" t="str">
        <f>IFERROR(VLOOKUP(N1794,'Código del Diagnóstico'!$A$2:$B$12426,2,0),"")</f>
        <v/>
      </c>
      <c r="P1794" s="209" t="str">
        <f>IFERROR(VLOOKUP(C1794,'PER Sociodemografico'!A:G,7,0),"")</f>
        <v/>
      </c>
      <c r="Q1794" s="210" t="str">
        <f t="shared" si="351"/>
        <v/>
      </c>
      <c r="R1794" s="113">
        <f t="shared" si="352"/>
        <v>0</v>
      </c>
      <c r="S1794" s="116">
        <f t="shared" si="353"/>
        <v>0</v>
      </c>
      <c r="T1794" s="129">
        <f t="shared" si="354"/>
        <v>0</v>
      </c>
      <c r="U1794" s="211">
        <f t="shared" si="355"/>
        <v>0</v>
      </c>
      <c r="V1794" s="212">
        <f t="shared" si="356"/>
        <v>0</v>
      </c>
      <c r="W1794" s="212">
        <f t="shared" si="357"/>
        <v>0</v>
      </c>
      <c r="X1794" s="213" t="str">
        <f t="shared" si="358"/>
        <v/>
      </c>
      <c r="Y1794" s="213" t="str">
        <f t="shared" si="359"/>
        <v/>
      </c>
    </row>
    <row r="1795" spans="1:25" ht="15">
      <c r="A1795" s="118"/>
      <c r="B1795" s="117"/>
      <c r="C1795" s="119"/>
      <c r="D1795" s="116" t="str">
        <f>IFERROR(VLOOKUP(C1795,'PER Sociodemografico'!A:L,2,0),"")</f>
        <v/>
      </c>
      <c r="E1795" s="116" t="str">
        <f>IFERROR(VLOOKUP(C1795,'PER Sociodemografico'!A:L,9,0),"")</f>
        <v/>
      </c>
      <c r="F1795" s="118"/>
      <c r="G1795" s="116" t="str">
        <f>IFERROR(VLOOKUP(C1795,'PER Sociodemografico'!A:L,10,0),"")</f>
        <v/>
      </c>
      <c r="H1795" s="120"/>
      <c r="I1795" s="117"/>
      <c r="J1795" s="117"/>
      <c r="K1795" s="113" t="str">
        <f t="shared" si="348"/>
        <v/>
      </c>
      <c r="L1795" s="114" t="str">
        <f t="shared" si="349"/>
        <v/>
      </c>
      <c r="M1795" s="115" t="str">
        <f t="shared" si="350"/>
        <v/>
      </c>
      <c r="N1795" s="118"/>
      <c r="O1795" s="116" t="str">
        <f>IFERROR(VLOOKUP(N1795,'Código del Diagnóstico'!$A$2:$B$12426,2,0),"")</f>
        <v/>
      </c>
      <c r="P1795" s="209" t="str">
        <f>IFERROR(VLOOKUP(C1795,'PER Sociodemografico'!A:G,7,0),"")</f>
        <v/>
      </c>
      <c r="Q1795" s="210" t="str">
        <f t="shared" si="351"/>
        <v/>
      </c>
      <c r="R1795" s="113">
        <f t="shared" si="352"/>
        <v>0</v>
      </c>
      <c r="S1795" s="116">
        <f t="shared" si="353"/>
        <v>0</v>
      </c>
      <c r="T1795" s="129">
        <f t="shared" si="354"/>
        <v>0</v>
      </c>
      <c r="U1795" s="211">
        <f t="shared" si="355"/>
        <v>0</v>
      </c>
      <c r="V1795" s="212">
        <f t="shared" si="356"/>
        <v>0</v>
      </c>
      <c r="W1795" s="212">
        <f t="shared" si="357"/>
        <v>0</v>
      </c>
      <c r="X1795" s="213" t="str">
        <f t="shared" si="358"/>
        <v/>
      </c>
      <c r="Y1795" s="213" t="str">
        <f t="shared" si="359"/>
        <v/>
      </c>
    </row>
    <row r="1796" spans="1:25" ht="15">
      <c r="A1796" s="118"/>
      <c r="B1796" s="117"/>
      <c r="C1796" s="119"/>
      <c r="D1796" s="116" t="str">
        <f>IFERROR(VLOOKUP(C1796,'PER Sociodemografico'!A:L,2,0),"")</f>
        <v/>
      </c>
      <c r="E1796" s="116" t="str">
        <f>IFERROR(VLOOKUP(C1796,'PER Sociodemografico'!A:L,9,0),"")</f>
        <v/>
      </c>
      <c r="F1796" s="118"/>
      <c r="G1796" s="116" t="str">
        <f>IFERROR(VLOOKUP(C1796,'PER Sociodemografico'!A:L,10,0),"")</f>
        <v/>
      </c>
      <c r="H1796" s="120"/>
      <c r="I1796" s="117"/>
      <c r="J1796" s="117"/>
      <c r="K1796" s="113" t="str">
        <f t="shared" si="348"/>
        <v/>
      </c>
      <c r="L1796" s="114" t="str">
        <f t="shared" si="349"/>
        <v/>
      </c>
      <c r="M1796" s="115" t="str">
        <f t="shared" si="350"/>
        <v/>
      </c>
      <c r="N1796" s="118"/>
      <c r="O1796" s="116" t="str">
        <f>IFERROR(VLOOKUP(N1796,'Código del Diagnóstico'!$A$2:$B$12426,2,0),"")</f>
        <v/>
      </c>
      <c r="P1796" s="209" t="str">
        <f>IFERROR(VLOOKUP(C1796,'PER Sociodemografico'!A:G,7,0),"")</f>
        <v/>
      </c>
      <c r="Q1796" s="210" t="str">
        <f t="shared" si="351"/>
        <v/>
      </c>
      <c r="R1796" s="113">
        <f t="shared" si="352"/>
        <v>0</v>
      </c>
      <c r="S1796" s="116">
        <f t="shared" si="353"/>
        <v>0</v>
      </c>
      <c r="T1796" s="129">
        <f t="shared" si="354"/>
        <v>0</v>
      </c>
      <c r="U1796" s="211">
        <f t="shared" si="355"/>
        <v>0</v>
      </c>
      <c r="V1796" s="212">
        <f t="shared" si="356"/>
        <v>0</v>
      </c>
      <c r="W1796" s="212">
        <f t="shared" si="357"/>
        <v>0</v>
      </c>
      <c r="X1796" s="213" t="str">
        <f t="shared" si="358"/>
        <v/>
      </c>
      <c r="Y1796" s="213" t="str">
        <f t="shared" si="359"/>
        <v/>
      </c>
    </row>
    <row r="1797" spans="1:25" ht="15">
      <c r="A1797" s="118"/>
      <c r="B1797" s="117"/>
      <c r="C1797" s="119"/>
      <c r="D1797" s="116" t="str">
        <f>IFERROR(VLOOKUP(C1797,'PER Sociodemografico'!A:L,2,0),"")</f>
        <v/>
      </c>
      <c r="E1797" s="116" t="str">
        <f>IFERROR(VLOOKUP(C1797,'PER Sociodemografico'!A:L,9,0),"")</f>
        <v/>
      </c>
      <c r="F1797" s="118"/>
      <c r="G1797" s="116" t="str">
        <f>IFERROR(VLOOKUP(C1797,'PER Sociodemografico'!A:L,10,0),"")</f>
        <v/>
      </c>
      <c r="H1797" s="120"/>
      <c r="I1797" s="117"/>
      <c r="J1797" s="117"/>
      <c r="K1797" s="113" t="str">
        <f t="shared" si="348"/>
        <v/>
      </c>
      <c r="L1797" s="114" t="str">
        <f t="shared" si="349"/>
        <v/>
      </c>
      <c r="M1797" s="115" t="str">
        <f t="shared" si="350"/>
        <v/>
      </c>
      <c r="N1797" s="118"/>
      <c r="O1797" s="116" t="str">
        <f>IFERROR(VLOOKUP(N1797,'Código del Diagnóstico'!$A$2:$B$12426,2,0),"")</f>
        <v/>
      </c>
      <c r="P1797" s="209" t="str">
        <f>IFERROR(VLOOKUP(C1797,'PER Sociodemografico'!A:G,7,0),"")</f>
        <v/>
      </c>
      <c r="Q1797" s="210" t="str">
        <f t="shared" si="351"/>
        <v/>
      </c>
      <c r="R1797" s="113">
        <f t="shared" si="352"/>
        <v>0</v>
      </c>
      <c r="S1797" s="116">
        <f t="shared" si="353"/>
        <v>0</v>
      </c>
      <c r="T1797" s="129">
        <f t="shared" si="354"/>
        <v>0</v>
      </c>
      <c r="U1797" s="211">
        <f t="shared" si="355"/>
        <v>0</v>
      </c>
      <c r="V1797" s="212">
        <f t="shared" si="356"/>
        <v>0</v>
      </c>
      <c r="W1797" s="212">
        <f t="shared" si="357"/>
        <v>0</v>
      </c>
      <c r="X1797" s="213" t="str">
        <f t="shared" si="358"/>
        <v/>
      </c>
      <c r="Y1797" s="213" t="str">
        <f t="shared" si="359"/>
        <v/>
      </c>
    </row>
    <row r="1798" spans="1:25" ht="15">
      <c r="A1798" s="118"/>
      <c r="B1798" s="117"/>
      <c r="C1798" s="119"/>
      <c r="D1798" s="116" t="str">
        <f>IFERROR(VLOOKUP(C1798,'PER Sociodemografico'!A:L,2,0),"")</f>
        <v/>
      </c>
      <c r="E1798" s="116" t="str">
        <f>IFERROR(VLOOKUP(C1798,'PER Sociodemografico'!A:L,9,0),"")</f>
        <v/>
      </c>
      <c r="F1798" s="118"/>
      <c r="G1798" s="116" t="str">
        <f>IFERROR(VLOOKUP(C1798,'PER Sociodemografico'!A:L,10,0),"")</f>
        <v/>
      </c>
      <c r="H1798" s="120"/>
      <c r="I1798" s="117"/>
      <c r="J1798" s="117"/>
      <c r="K1798" s="113" t="str">
        <f t="shared" si="348"/>
        <v/>
      </c>
      <c r="L1798" s="114" t="str">
        <f t="shared" si="349"/>
        <v/>
      </c>
      <c r="M1798" s="115" t="str">
        <f t="shared" si="350"/>
        <v/>
      </c>
      <c r="N1798" s="118"/>
      <c r="O1798" s="116" t="str">
        <f>IFERROR(VLOOKUP(N1798,'Código del Diagnóstico'!$A$2:$B$12426,2,0),"")</f>
        <v/>
      </c>
      <c r="P1798" s="209" t="str">
        <f>IFERROR(VLOOKUP(C1798,'PER Sociodemografico'!A:G,7,0),"")</f>
        <v/>
      </c>
      <c r="Q1798" s="210" t="str">
        <f t="shared" si="351"/>
        <v/>
      </c>
      <c r="R1798" s="113">
        <f t="shared" si="352"/>
        <v>0</v>
      </c>
      <c r="S1798" s="116">
        <f t="shared" si="353"/>
        <v>0</v>
      </c>
      <c r="T1798" s="129">
        <f t="shared" si="354"/>
        <v>0</v>
      </c>
      <c r="U1798" s="211">
        <f t="shared" si="355"/>
        <v>0</v>
      </c>
      <c r="V1798" s="212">
        <f t="shared" si="356"/>
        <v>0</v>
      </c>
      <c r="W1798" s="212">
        <f t="shared" si="357"/>
        <v>0</v>
      </c>
      <c r="X1798" s="213" t="str">
        <f t="shared" si="358"/>
        <v/>
      </c>
      <c r="Y1798" s="213" t="str">
        <f t="shared" si="359"/>
        <v/>
      </c>
    </row>
    <row r="1799" spans="1:25" ht="15">
      <c r="A1799" s="118"/>
      <c r="B1799" s="117"/>
      <c r="C1799" s="119"/>
      <c r="D1799" s="116" t="str">
        <f>IFERROR(VLOOKUP(C1799,'PER Sociodemografico'!A:L,2,0),"")</f>
        <v/>
      </c>
      <c r="E1799" s="116" t="str">
        <f>IFERROR(VLOOKUP(C1799,'PER Sociodemografico'!A:L,9,0),"")</f>
        <v/>
      </c>
      <c r="F1799" s="118"/>
      <c r="G1799" s="116" t="str">
        <f>IFERROR(VLOOKUP(C1799,'PER Sociodemografico'!A:L,10,0),"")</f>
        <v/>
      </c>
      <c r="H1799" s="120"/>
      <c r="I1799" s="117"/>
      <c r="J1799" s="117"/>
      <c r="K1799" s="113" t="str">
        <f t="shared" si="348"/>
        <v/>
      </c>
      <c r="L1799" s="114" t="str">
        <f t="shared" si="349"/>
        <v/>
      </c>
      <c r="M1799" s="115" t="str">
        <f t="shared" si="350"/>
        <v/>
      </c>
      <c r="N1799" s="118"/>
      <c r="O1799" s="116" t="str">
        <f>IFERROR(VLOOKUP(N1799,'Código del Diagnóstico'!$A$2:$B$12426,2,0),"")</f>
        <v/>
      </c>
      <c r="P1799" s="209" t="str">
        <f>IFERROR(VLOOKUP(C1799,'PER Sociodemografico'!A:G,7,0),"")</f>
        <v/>
      </c>
      <c r="Q1799" s="210" t="str">
        <f t="shared" si="351"/>
        <v/>
      </c>
      <c r="R1799" s="113">
        <f t="shared" si="352"/>
        <v>0</v>
      </c>
      <c r="S1799" s="116">
        <f t="shared" si="353"/>
        <v>0</v>
      </c>
      <c r="T1799" s="129">
        <f t="shared" si="354"/>
        <v>0</v>
      </c>
      <c r="U1799" s="211">
        <f t="shared" si="355"/>
        <v>0</v>
      </c>
      <c r="V1799" s="212">
        <f t="shared" si="356"/>
        <v>0</v>
      </c>
      <c r="W1799" s="212">
        <f t="shared" si="357"/>
        <v>0</v>
      </c>
      <c r="X1799" s="213" t="str">
        <f t="shared" si="358"/>
        <v/>
      </c>
      <c r="Y1799" s="213" t="str">
        <f t="shared" si="359"/>
        <v/>
      </c>
    </row>
    <row r="1800" spans="1:25" ht="15">
      <c r="A1800" s="118"/>
      <c r="B1800" s="117"/>
      <c r="C1800" s="119"/>
      <c r="D1800" s="116" t="str">
        <f>IFERROR(VLOOKUP(C1800,'PER Sociodemografico'!A:L,2,0),"")</f>
        <v/>
      </c>
      <c r="E1800" s="116" t="str">
        <f>IFERROR(VLOOKUP(C1800,'PER Sociodemografico'!A:L,9,0),"")</f>
        <v/>
      </c>
      <c r="F1800" s="118"/>
      <c r="G1800" s="116" t="str">
        <f>IFERROR(VLOOKUP(C1800,'PER Sociodemografico'!A:L,10,0),"")</f>
        <v/>
      </c>
      <c r="H1800" s="120"/>
      <c r="I1800" s="117"/>
      <c r="J1800" s="117"/>
      <c r="K1800" s="113" t="str">
        <f t="shared" si="348"/>
        <v/>
      </c>
      <c r="L1800" s="114" t="str">
        <f t="shared" si="349"/>
        <v/>
      </c>
      <c r="M1800" s="115" t="str">
        <f t="shared" si="350"/>
        <v/>
      </c>
      <c r="N1800" s="118"/>
      <c r="O1800" s="116" t="str">
        <f>IFERROR(VLOOKUP(N1800,'Código del Diagnóstico'!$A$2:$B$12426,2,0),"")</f>
        <v/>
      </c>
      <c r="P1800" s="209" t="str">
        <f>IFERROR(VLOOKUP(C1800,'PER Sociodemografico'!A:G,7,0),"")</f>
        <v/>
      </c>
      <c r="Q1800" s="210" t="str">
        <f t="shared" si="351"/>
        <v/>
      </c>
      <c r="R1800" s="113">
        <f t="shared" si="352"/>
        <v>0</v>
      </c>
      <c r="S1800" s="116">
        <f t="shared" si="353"/>
        <v>0</v>
      </c>
      <c r="T1800" s="129">
        <f t="shared" si="354"/>
        <v>0</v>
      </c>
      <c r="U1800" s="211">
        <f t="shared" si="355"/>
        <v>0</v>
      </c>
      <c r="V1800" s="212">
        <f t="shared" si="356"/>
        <v>0</v>
      </c>
      <c r="W1800" s="212">
        <f t="shared" si="357"/>
        <v>0</v>
      </c>
      <c r="X1800" s="213" t="str">
        <f t="shared" si="358"/>
        <v/>
      </c>
      <c r="Y1800" s="213" t="str">
        <f t="shared" si="359"/>
        <v/>
      </c>
    </row>
    <row r="1801" spans="1:25" ht="15">
      <c r="A1801" s="118"/>
      <c r="B1801" s="117"/>
      <c r="C1801" s="119"/>
      <c r="D1801" s="116" t="str">
        <f>IFERROR(VLOOKUP(C1801,'PER Sociodemografico'!A:L,2,0),"")</f>
        <v/>
      </c>
      <c r="E1801" s="116" t="str">
        <f>IFERROR(VLOOKUP(C1801,'PER Sociodemografico'!A:L,9,0),"")</f>
        <v/>
      </c>
      <c r="F1801" s="118"/>
      <c r="G1801" s="116" t="str">
        <f>IFERROR(VLOOKUP(C1801,'PER Sociodemografico'!A:L,10,0),"")</f>
        <v/>
      </c>
      <c r="H1801" s="120"/>
      <c r="I1801" s="117"/>
      <c r="J1801" s="117"/>
      <c r="K1801" s="113" t="str">
        <f t="shared" si="348"/>
        <v/>
      </c>
      <c r="L1801" s="114" t="str">
        <f t="shared" si="349"/>
        <v/>
      </c>
      <c r="M1801" s="115" t="str">
        <f t="shared" si="350"/>
        <v/>
      </c>
      <c r="N1801" s="118"/>
      <c r="O1801" s="116" t="str">
        <f>IFERROR(VLOOKUP(N1801,'Código del Diagnóstico'!$A$2:$B$12426,2,0),"")</f>
        <v/>
      </c>
      <c r="P1801" s="209" t="str">
        <f>IFERROR(VLOOKUP(C1801,'PER Sociodemografico'!A:G,7,0),"")</f>
        <v/>
      </c>
      <c r="Q1801" s="210" t="str">
        <f t="shared" si="351"/>
        <v/>
      </c>
      <c r="R1801" s="113">
        <f t="shared" si="352"/>
        <v>0</v>
      </c>
      <c r="S1801" s="116">
        <f t="shared" si="353"/>
        <v>0</v>
      </c>
      <c r="T1801" s="129">
        <f t="shared" si="354"/>
        <v>0</v>
      </c>
      <c r="U1801" s="211">
        <f t="shared" si="355"/>
        <v>0</v>
      </c>
      <c r="V1801" s="212">
        <f t="shared" si="356"/>
        <v>0</v>
      </c>
      <c r="W1801" s="212">
        <f t="shared" si="357"/>
        <v>0</v>
      </c>
      <c r="X1801" s="213" t="str">
        <f t="shared" si="358"/>
        <v/>
      </c>
      <c r="Y1801" s="213" t="str">
        <f t="shared" si="359"/>
        <v/>
      </c>
    </row>
    <row r="1802" spans="1:25" ht="15">
      <c r="A1802" s="118"/>
      <c r="B1802" s="117"/>
      <c r="C1802" s="119"/>
      <c r="D1802" s="116" t="str">
        <f>IFERROR(VLOOKUP(C1802,'PER Sociodemografico'!A:L,2,0),"")</f>
        <v/>
      </c>
      <c r="E1802" s="116" t="str">
        <f>IFERROR(VLOOKUP(C1802,'PER Sociodemografico'!A:L,9,0),"")</f>
        <v/>
      </c>
      <c r="F1802" s="118"/>
      <c r="G1802" s="116" t="str">
        <f>IFERROR(VLOOKUP(C1802,'PER Sociodemografico'!A:L,10,0),"")</f>
        <v/>
      </c>
      <c r="H1802" s="120"/>
      <c r="I1802" s="117"/>
      <c r="J1802" s="117"/>
      <c r="K1802" s="113" t="str">
        <f t="shared" si="348"/>
        <v/>
      </c>
      <c r="L1802" s="114" t="str">
        <f t="shared" si="349"/>
        <v/>
      </c>
      <c r="M1802" s="115" t="str">
        <f t="shared" si="350"/>
        <v/>
      </c>
      <c r="N1802" s="118"/>
      <c r="O1802" s="116" t="str">
        <f>IFERROR(VLOOKUP(N1802,'Código del Diagnóstico'!$A$2:$B$12426,2,0),"")</f>
        <v/>
      </c>
      <c r="P1802" s="209" t="str">
        <f>IFERROR(VLOOKUP(C1802,'PER Sociodemografico'!A:G,7,0),"")</f>
        <v/>
      </c>
      <c r="Q1802" s="210" t="str">
        <f t="shared" si="351"/>
        <v/>
      </c>
      <c r="R1802" s="113">
        <f t="shared" si="352"/>
        <v>0</v>
      </c>
      <c r="S1802" s="116">
        <f t="shared" si="353"/>
        <v>0</v>
      </c>
      <c r="T1802" s="129">
        <f t="shared" si="354"/>
        <v>0</v>
      </c>
      <c r="U1802" s="211">
        <f t="shared" si="355"/>
        <v>0</v>
      </c>
      <c r="V1802" s="212">
        <f t="shared" si="356"/>
        <v>0</v>
      </c>
      <c r="W1802" s="212">
        <f t="shared" si="357"/>
        <v>0</v>
      </c>
      <c r="X1802" s="213" t="str">
        <f t="shared" si="358"/>
        <v/>
      </c>
      <c r="Y1802" s="213" t="str">
        <f t="shared" si="359"/>
        <v/>
      </c>
    </row>
    <row r="1803" spans="1:25" ht="15">
      <c r="A1803" s="118"/>
      <c r="B1803" s="117"/>
      <c r="C1803" s="119"/>
      <c r="D1803" s="116" t="str">
        <f>IFERROR(VLOOKUP(C1803,'PER Sociodemografico'!A:L,2,0),"")</f>
        <v/>
      </c>
      <c r="E1803" s="116" t="str">
        <f>IFERROR(VLOOKUP(C1803,'PER Sociodemografico'!A:L,9,0),"")</f>
        <v/>
      </c>
      <c r="F1803" s="118"/>
      <c r="G1803" s="116" t="str">
        <f>IFERROR(VLOOKUP(C1803,'PER Sociodemografico'!A:L,10,0),"")</f>
        <v/>
      </c>
      <c r="H1803" s="120"/>
      <c r="I1803" s="117"/>
      <c r="J1803" s="117"/>
      <c r="K1803" s="113" t="str">
        <f t="shared" si="348"/>
        <v/>
      </c>
      <c r="L1803" s="114" t="str">
        <f t="shared" si="349"/>
        <v/>
      </c>
      <c r="M1803" s="115" t="str">
        <f t="shared" si="350"/>
        <v/>
      </c>
      <c r="N1803" s="118"/>
      <c r="O1803" s="116" t="str">
        <f>IFERROR(VLOOKUP(N1803,'Código del Diagnóstico'!$A$2:$B$12426,2,0),"")</f>
        <v/>
      </c>
      <c r="P1803" s="209" t="str">
        <f>IFERROR(VLOOKUP(C1803,'PER Sociodemografico'!A:G,7,0),"")</f>
        <v/>
      </c>
      <c r="Q1803" s="210" t="str">
        <f t="shared" si="351"/>
        <v/>
      </c>
      <c r="R1803" s="113">
        <f t="shared" si="352"/>
        <v>0</v>
      </c>
      <c r="S1803" s="116">
        <f t="shared" si="353"/>
        <v>0</v>
      </c>
      <c r="T1803" s="129">
        <f t="shared" si="354"/>
        <v>0</v>
      </c>
      <c r="U1803" s="211">
        <f t="shared" si="355"/>
        <v>0</v>
      </c>
      <c r="V1803" s="212">
        <f t="shared" si="356"/>
        <v>0</v>
      </c>
      <c r="W1803" s="212">
        <f t="shared" si="357"/>
        <v>0</v>
      </c>
      <c r="X1803" s="213" t="str">
        <f t="shared" si="358"/>
        <v/>
      </c>
      <c r="Y1803" s="213" t="str">
        <f t="shared" si="359"/>
        <v/>
      </c>
    </row>
    <row r="1804" spans="1:25" ht="15">
      <c r="A1804" s="118"/>
      <c r="B1804" s="117"/>
      <c r="C1804" s="119"/>
      <c r="D1804" s="116" t="str">
        <f>IFERROR(VLOOKUP(C1804,'PER Sociodemografico'!A:L,2,0),"")</f>
        <v/>
      </c>
      <c r="E1804" s="116" t="str">
        <f>IFERROR(VLOOKUP(C1804,'PER Sociodemografico'!A:L,9,0),"")</f>
        <v/>
      </c>
      <c r="F1804" s="118"/>
      <c r="G1804" s="116" t="str">
        <f>IFERROR(VLOOKUP(C1804,'PER Sociodemografico'!A:L,10,0),"")</f>
        <v/>
      </c>
      <c r="H1804" s="120"/>
      <c r="I1804" s="117"/>
      <c r="J1804" s="117"/>
      <c r="K1804" s="113" t="str">
        <f t="shared" si="348"/>
        <v/>
      </c>
      <c r="L1804" s="114" t="str">
        <f t="shared" si="349"/>
        <v/>
      </c>
      <c r="M1804" s="115" t="str">
        <f t="shared" si="350"/>
        <v/>
      </c>
      <c r="N1804" s="118"/>
      <c r="O1804" s="116" t="str">
        <f>IFERROR(VLOOKUP(N1804,'Código del Diagnóstico'!$A$2:$B$12426,2,0),"")</f>
        <v/>
      </c>
      <c r="P1804" s="209" t="str">
        <f>IFERROR(VLOOKUP(C1804,'PER Sociodemografico'!A:G,7,0),"")</f>
        <v/>
      </c>
      <c r="Q1804" s="210" t="str">
        <f t="shared" si="351"/>
        <v/>
      </c>
      <c r="R1804" s="113">
        <f t="shared" si="352"/>
        <v>0</v>
      </c>
      <c r="S1804" s="116">
        <f t="shared" si="353"/>
        <v>0</v>
      </c>
      <c r="T1804" s="129">
        <f t="shared" si="354"/>
        <v>0</v>
      </c>
      <c r="U1804" s="211">
        <f t="shared" si="355"/>
        <v>0</v>
      </c>
      <c r="V1804" s="212">
        <f t="shared" si="356"/>
        <v>0</v>
      </c>
      <c r="W1804" s="212">
        <f t="shared" si="357"/>
        <v>0</v>
      </c>
      <c r="X1804" s="213" t="str">
        <f t="shared" si="358"/>
        <v/>
      </c>
      <c r="Y1804" s="213" t="str">
        <f t="shared" si="359"/>
        <v/>
      </c>
    </row>
    <row r="1805" spans="1:25" ht="15">
      <c r="A1805" s="118"/>
      <c r="B1805" s="117"/>
      <c r="C1805" s="119"/>
      <c r="D1805" s="116" t="str">
        <f>IFERROR(VLOOKUP(C1805,'PER Sociodemografico'!A:L,2,0),"")</f>
        <v/>
      </c>
      <c r="E1805" s="116" t="str">
        <f>IFERROR(VLOOKUP(C1805,'PER Sociodemografico'!A:L,9,0),"")</f>
        <v/>
      </c>
      <c r="F1805" s="118"/>
      <c r="G1805" s="116" t="str">
        <f>IFERROR(VLOOKUP(C1805,'PER Sociodemografico'!A:L,10,0),"")</f>
        <v/>
      </c>
      <c r="H1805" s="120"/>
      <c r="I1805" s="117"/>
      <c r="J1805" s="117"/>
      <c r="K1805" s="113" t="str">
        <f t="shared" si="348"/>
        <v/>
      </c>
      <c r="L1805" s="114" t="str">
        <f t="shared" si="349"/>
        <v/>
      </c>
      <c r="M1805" s="115" t="str">
        <f t="shared" si="350"/>
        <v/>
      </c>
      <c r="N1805" s="118"/>
      <c r="O1805" s="116" t="str">
        <f>IFERROR(VLOOKUP(N1805,'Código del Diagnóstico'!$A$2:$B$12426,2,0),"")</f>
        <v/>
      </c>
      <c r="P1805" s="209" t="str">
        <f>IFERROR(VLOOKUP(C1805,'PER Sociodemografico'!A:G,7,0),"")</f>
        <v/>
      </c>
      <c r="Q1805" s="210" t="str">
        <f t="shared" si="351"/>
        <v/>
      </c>
      <c r="R1805" s="113">
        <f t="shared" si="352"/>
        <v>0</v>
      </c>
      <c r="S1805" s="116">
        <f t="shared" si="353"/>
        <v>0</v>
      </c>
      <c r="T1805" s="129">
        <f t="shared" si="354"/>
        <v>0</v>
      </c>
      <c r="U1805" s="211">
        <f t="shared" si="355"/>
        <v>0</v>
      </c>
      <c r="V1805" s="212">
        <f t="shared" si="356"/>
        <v>0</v>
      </c>
      <c r="W1805" s="212">
        <f t="shared" si="357"/>
        <v>0</v>
      </c>
      <c r="X1805" s="213" t="str">
        <f t="shared" si="358"/>
        <v/>
      </c>
      <c r="Y1805" s="213" t="str">
        <f t="shared" si="359"/>
        <v/>
      </c>
    </row>
    <row r="1806" spans="1:25" ht="15">
      <c r="A1806" s="118"/>
      <c r="B1806" s="117"/>
      <c r="C1806" s="119"/>
      <c r="D1806" s="116" t="str">
        <f>IFERROR(VLOOKUP(C1806,'PER Sociodemografico'!A:L,2,0),"")</f>
        <v/>
      </c>
      <c r="E1806" s="116" t="str">
        <f>IFERROR(VLOOKUP(C1806,'PER Sociodemografico'!A:L,9,0),"")</f>
        <v/>
      </c>
      <c r="F1806" s="118"/>
      <c r="G1806" s="116" t="str">
        <f>IFERROR(VLOOKUP(C1806,'PER Sociodemografico'!A:L,10,0),"")</f>
        <v/>
      </c>
      <c r="H1806" s="120"/>
      <c r="I1806" s="117"/>
      <c r="J1806" s="117"/>
      <c r="K1806" s="113" t="str">
        <f t="shared" si="348"/>
        <v/>
      </c>
      <c r="L1806" s="114" t="str">
        <f t="shared" si="349"/>
        <v/>
      </c>
      <c r="M1806" s="115" t="str">
        <f t="shared" si="350"/>
        <v/>
      </c>
      <c r="N1806" s="118"/>
      <c r="O1806" s="116" t="str">
        <f>IFERROR(VLOOKUP(N1806,'Código del Diagnóstico'!$A$2:$B$12426,2,0),"")</f>
        <v/>
      </c>
      <c r="P1806" s="209" t="str">
        <f>IFERROR(VLOOKUP(C1806,'PER Sociodemografico'!A:G,7,0),"")</f>
        <v/>
      </c>
      <c r="Q1806" s="210" t="str">
        <f t="shared" si="351"/>
        <v/>
      </c>
      <c r="R1806" s="113">
        <f t="shared" si="352"/>
        <v>0</v>
      </c>
      <c r="S1806" s="116">
        <f t="shared" si="353"/>
        <v>0</v>
      </c>
      <c r="T1806" s="129">
        <f t="shared" si="354"/>
        <v>0</v>
      </c>
      <c r="U1806" s="211">
        <f t="shared" si="355"/>
        <v>0</v>
      </c>
      <c r="V1806" s="212">
        <f t="shared" si="356"/>
        <v>0</v>
      </c>
      <c r="W1806" s="212">
        <f t="shared" si="357"/>
        <v>0</v>
      </c>
      <c r="X1806" s="213" t="str">
        <f t="shared" si="358"/>
        <v/>
      </c>
      <c r="Y1806" s="213" t="str">
        <f t="shared" si="359"/>
        <v/>
      </c>
    </row>
    <row r="1807" spans="1:25" ht="15">
      <c r="A1807" s="118"/>
      <c r="B1807" s="117"/>
      <c r="C1807" s="119"/>
      <c r="D1807" s="116" t="str">
        <f>IFERROR(VLOOKUP(C1807,'PER Sociodemografico'!A:L,2,0),"")</f>
        <v/>
      </c>
      <c r="E1807" s="116" t="str">
        <f>IFERROR(VLOOKUP(C1807,'PER Sociodemografico'!A:L,9,0),"")</f>
        <v/>
      </c>
      <c r="F1807" s="118"/>
      <c r="G1807" s="116" t="str">
        <f>IFERROR(VLOOKUP(C1807,'PER Sociodemografico'!A:L,10,0),"")</f>
        <v/>
      </c>
      <c r="H1807" s="120"/>
      <c r="I1807" s="117"/>
      <c r="J1807" s="117"/>
      <c r="K1807" s="113" t="str">
        <f t="shared" ref="K1807:K1870" si="360">IF(I1807="","",J1807-I1807+1)</f>
        <v/>
      </c>
      <c r="L1807" s="114" t="str">
        <f t="shared" ref="L1807:L1870" si="361">IF(I1807="","",IF(MONTH(I1807)=MONTH(J1807),J1807-I1807+1,EOMONTH(I1807,0)-I1807+1))</f>
        <v/>
      </c>
      <c r="M1807" s="115" t="str">
        <f t="shared" ref="M1807:M1870" si="362">IFERROR(K1807-L1807,"")</f>
        <v/>
      </c>
      <c r="N1807" s="118"/>
      <c r="O1807" s="116" t="str">
        <f>IFERROR(VLOOKUP(N1807,'Código del Diagnóstico'!$A$2:$B$12426,2,0),"")</f>
        <v/>
      </c>
      <c r="P1807" s="209" t="str">
        <f>IFERROR(VLOOKUP(C1807,'PER Sociodemografico'!A:G,7,0),"")</f>
        <v/>
      </c>
      <c r="Q1807" s="210" t="str">
        <f t="shared" ref="Q1807:Q1870" si="363">IFERROR(P1807/30,"")</f>
        <v/>
      </c>
      <c r="R1807" s="113">
        <f t="shared" ref="R1807:R1870" si="364">IF(H1807="AT",K1807-1,0)</f>
        <v>0</v>
      </c>
      <c r="S1807" s="116">
        <f t="shared" ref="S1807:S1870" si="365">IF(IF(H1807="EG",K1807-3,0)&lt;=0,0,K1807-3)</f>
        <v>0</v>
      </c>
      <c r="T1807" s="129">
        <f t="shared" ref="T1807:T1870" si="366">IF(H1807="AT", (R1807*Q1807),0)</f>
        <v>0</v>
      </c>
      <c r="U1807" s="211">
        <f t="shared" ref="U1807:U1870" si="367">IF(H1807="EG",S1807*(Q1807*0.66),0)</f>
        <v>0</v>
      </c>
      <c r="V1807" s="212">
        <f t="shared" ref="V1807:V1870" si="368">IF(H1807="AT", K1807-R1807,0)</f>
        <v>0</v>
      </c>
      <c r="W1807" s="212">
        <f t="shared" ref="W1807:W1870" si="369">IF(H1807="EG",K1807-S1807,0)</f>
        <v>0</v>
      </c>
      <c r="X1807" s="213" t="str">
        <f t="shared" ref="X1807:X1870" si="370">IFERROR(V1807*Q1807,"")</f>
        <v/>
      </c>
      <c r="Y1807" s="213" t="str">
        <f t="shared" ref="Y1807:Y1870" si="371">IFERROR(W1807*Q1807,"")</f>
        <v/>
      </c>
    </row>
    <row r="1808" spans="1:25" ht="15">
      <c r="A1808" s="118"/>
      <c r="B1808" s="117"/>
      <c r="C1808" s="119"/>
      <c r="D1808" s="116" t="str">
        <f>IFERROR(VLOOKUP(C1808,'PER Sociodemografico'!A:L,2,0),"")</f>
        <v/>
      </c>
      <c r="E1808" s="116" t="str">
        <f>IFERROR(VLOOKUP(C1808,'PER Sociodemografico'!A:L,9,0),"")</f>
        <v/>
      </c>
      <c r="F1808" s="118"/>
      <c r="G1808" s="116" t="str">
        <f>IFERROR(VLOOKUP(C1808,'PER Sociodemografico'!A:L,10,0),"")</f>
        <v/>
      </c>
      <c r="H1808" s="120"/>
      <c r="I1808" s="117"/>
      <c r="J1808" s="117"/>
      <c r="K1808" s="113" t="str">
        <f t="shared" si="360"/>
        <v/>
      </c>
      <c r="L1808" s="114" t="str">
        <f t="shared" si="361"/>
        <v/>
      </c>
      <c r="M1808" s="115" t="str">
        <f t="shared" si="362"/>
        <v/>
      </c>
      <c r="N1808" s="118"/>
      <c r="O1808" s="116" t="str">
        <f>IFERROR(VLOOKUP(N1808,'Código del Diagnóstico'!$A$2:$B$12426,2,0),"")</f>
        <v/>
      </c>
      <c r="P1808" s="209" t="str">
        <f>IFERROR(VLOOKUP(C1808,'PER Sociodemografico'!A:G,7,0),"")</f>
        <v/>
      </c>
      <c r="Q1808" s="210" t="str">
        <f t="shared" si="363"/>
        <v/>
      </c>
      <c r="R1808" s="113">
        <f t="shared" si="364"/>
        <v>0</v>
      </c>
      <c r="S1808" s="116">
        <f t="shared" si="365"/>
        <v>0</v>
      </c>
      <c r="T1808" s="129">
        <f t="shared" si="366"/>
        <v>0</v>
      </c>
      <c r="U1808" s="211">
        <f t="shared" si="367"/>
        <v>0</v>
      </c>
      <c r="V1808" s="212">
        <f t="shared" si="368"/>
        <v>0</v>
      </c>
      <c r="W1808" s="212">
        <f t="shared" si="369"/>
        <v>0</v>
      </c>
      <c r="X1808" s="213" t="str">
        <f t="shared" si="370"/>
        <v/>
      </c>
      <c r="Y1808" s="213" t="str">
        <f t="shared" si="371"/>
        <v/>
      </c>
    </row>
    <row r="1809" spans="1:25" ht="15">
      <c r="A1809" s="118"/>
      <c r="B1809" s="117"/>
      <c r="C1809" s="119"/>
      <c r="D1809" s="116" t="str">
        <f>IFERROR(VLOOKUP(C1809,'PER Sociodemografico'!A:L,2,0),"")</f>
        <v/>
      </c>
      <c r="E1809" s="116" t="str">
        <f>IFERROR(VLOOKUP(C1809,'PER Sociodemografico'!A:L,9,0),"")</f>
        <v/>
      </c>
      <c r="F1809" s="118"/>
      <c r="G1809" s="116" t="str">
        <f>IFERROR(VLOOKUP(C1809,'PER Sociodemografico'!A:L,10,0),"")</f>
        <v/>
      </c>
      <c r="H1809" s="120"/>
      <c r="I1809" s="117"/>
      <c r="J1809" s="117"/>
      <c r="K1809" s="113" t="str">
        <f t="shared" si="360"/>
        <v/>
      </c>
      <c r="L1809" s="114" t="str">
        <f t="shared" si="361"/>
        <v/>
      </c>
      <c r="M1809" s="115" t="str">
        <f t="shared" si="362"/>
        <v/>
      </c>
      <c r="N1809" s="118"/>
      <c r="O1809" s="116" t="str">
        <f>IFERROR(VLOOKUP(N1809,'Código del Diagnóstico'!$A$2:$B$12426,2,0),"")</f>
        <v/>
      </c>
      <c r="P1809" s="209" t="str">
        <f>IFERROR(VLOOKUP(C1809,'PER Sociodemografico'!A:G,7,0),"")</f>
        <v/>
      </c>
      <c r="Q1809" s="210" t="str">
        <f t="shared" si="363"/>
        <v/>
      </c>
      <c r="R1809" s="113">
        <f t="shared" si="364"/>
        <v>0</v>
      </c>
      <c r="S1809" s="116">
        <f t="shared" si="365"/>
        <v>0</v>
      </c>
      <c r="T1809" s="129">
        <f t="shared" si="366"/>
        <v>0</v>
      </c>
      <c r="U1809" s="211">
        <f t="shared" si="367"/>
        <v>0</v>
      </c>
      <c r="V1809" s="212">
        <f t="shared" si="368"/>
        <v>0</v>
      </c>
      <c r="W1809" s="212">
        <f t="shared" si="369"/>
        <v>0</v>
      </c>
      <c r="X1809" s="213" t="str">
        <f t="shared" si="370"/>
        <v/>
      </c>
      <c r="Y1809" s="213" t="str">
        <f t="shared" si="371"/>
        <v/>
      </c>
    </row>
    <row r="1810" spans="1:25" ht="15">
      <c r="A1810" s="118"/>
      <c r="B1810" s="117"/>
      <c r="C1810" s="119"/>
      <c r="D1810" s="116" t="str">
        <f>IFERROR(VLOOKUP(C1810,'PER Sociodemografico'!A:L,2,0),"")</f>
        <v/>
      </c>
      <c r="E1810" s="116" t="str">
        <f>IFERROR(VLOOKUP(C1810,'PER Sociodemografico'!A:L,9,0),"")</f>
        <v/>
      </c>
      <c r="F1810" s="118"/>
      <c r="G1810" s="116" t="str">
        <f>IFERROR(VLOOKUP(C1810,'PER Sociodemografico'!A:L,10,0),"")</f>
        <v/>
      </c>
      <c r="H1810" s="120"/>
      <c r="I1810" s="117"/>
      <c r="J1810" s="117"/>
      <c r="K1810" s="113" t="str">
        <f t="shared" si="360"/>
        <v/>
      </c>
      <c r="L1810" s="114" t="str">
        <f t="shared" si="361"/>
        <v/>
      </c>
      <c r="M1810" s="115" t="str">
        <f t="shared" si="362"/>
        <v/>
      </c>
      <c r="N1810" s="118"/>
      <c r="O1810" s="116" t="str">
        <f>IFERROR(VLOOKUP(N1810,'Código del Diagnóstico'!$A$2:$B$12426,2,0),"")</f>
        <v/>
      </c>
      <c r="P1810" s="209" t="str">
        <f>IFERROR(VLOOKUP(C1810,'PER Sociodemografico'!A:G,7,0),"")</f>
        <v/>
      </c>
      <c r="Q1810" s="210" t="str">
        <f t="shared" si="363"/>
        <v/>
      </c>
      <c r="R1810" s="113">
        <f t="shared" si="364"/>
        <v>0</v>
      </c>
      <c r="S1810" s="116">
        <f t="shared" si="365"/>
        <v>0</v>
      </c>
      <c r="T1810" s="129">
        <f t="shared" si="366"/>
        <v>0</v>
      </c>
      <c r="U1810" s="211">
        <f t="shared" si="367"/>
        <v>0</v>
      </c>
      <c r="V1810" s="212">
        <f t="shared" si="368"/>
        <v>0</v>
      </c>
      <c r="W1810" s="212">
        <f t="shared" si="369"/>
        <v>0</v>
      </c>
      <c r="X1810" s="213" t="str">
        <f t="shared" si="370"/>
        <v/>
      </c>
      <c r="Y1810" s="213" t="str">
        <f t="shared" si="371"/>
        <v/>
      </c>
    </row>
    <row r="1811" spans="1:25" ht="15">
      <c r="A1811" s="118"/>
      <c r="B1811" s="117"/>
      <c r="C1811" s="119"/>
      <c r="D1811" s="116" t="str">
        <f>IFERROR(VLOOKUP(C1811,'PER Sociodemografico'!A:L,2,0),"")</f>
        <v/>
      </c>
      <c r="E1811" s="116" t="str">
        <f>IFERROR(VLOOKUP(C1811,'PER Sociodemografico'!A:L,9,0),"")</f>
        <v/>
      </c>
      <c r="F1811" s="118"/>
      <c r="G1811" s="116" t="str">
        <f>IFERROR(VLOOKUP(C1811,'PER Sociodemografico'!A:L,10,0),"")</f>
        <v/>
      </c>
      <c r="H1811" s="120"/>
      <c r="I1811" s="117"/>
      <c r="J1811" s="117"/>
      <c r="K1811" s="113" t="str">
        <f t="shared" si="360"/>
        <v/>
      </c>
      <c r="L1811" s="114" t="str">
        <f t="shared" si="361"/>
        <v/>
      </c>
      <c r="M1811" s="115" t="str">
        <f t="shared" si="362"/>
        <v/>
      </c>
      <c r="N1811" s="118"/>
      <c r="O1811" s="116" t="str">
        <f>IFERROR(VLOOKUP(N1811,'Código del Diagnóstico'!$A$2:$B$12426,2,0),"")</f>
        <v/>
      </c>
      <c r="P1811" s="209" t="str">
        <f>IFERROR(VLOOKUP(C1811,'PER Sociodemografico'!A:G,7,0),"")</f>
        <v/>
      </c>
      <c r="Q1811" s="210" t="str">
        <f t="shared" si="363"/>
        <v/>
      </c>
      <c r="R1811" s="113">
        <f t="shared" si="364"/>
        <v>0</v>
      </c>
      <c r="S1811" s="116">
        <f t="shared" si="365"/>
        <v>0</v>
      </c>
      <c r="T1811" s="129">
        <f t="shared" si="366"/>
        <v>0</v>
      </c>
      <c r="U1811" s="211">
        <f t="shared" si="367"/>
        <v>0</v>
      </c>
      <c r="V1811" s="212">
        <f t="shared" si="368"/>
        <v>0</v>
      </c>
      <c r="W1811" s="212">
        <f t="shared" si="369"/>
        <v>0</v>
      </c>
      <c r="X1811" s="213" t="str">
        <f t="shared" si="370"/>
        <v/>
      </c>
      <c r="Y1811" s="213" t="str">
        <f t="shared" si="371"/>
        <v/>
      </c>
    </row>
    <row r="1812" spans="1:25" ht="15">
      <c r="A1812" s="118"/>
      <c r="B1812" s="117"/>
      <c r="C1812" s="119"/>
      <c r="D1812" s="116" t="str">
        <f>IFERROR(VLOOKUP(C1812,'PER Sociodemografico'!A:L,2,0),"")</f>
        <v/>
      </c>
      <c r="E1812" s="116" t="str">
        <f>IFERROR(VLOOKUP(C1812,'PER Sociodemografico'!A:L,9,0),"")</f>
        <v/>
      </c>
      <c r="F1812" s="118"/>
      <c r="G1812" s="116" t="str">
        <f>IFERROR(VLOOKUP(C1812,'PER Sociodemografico'!A:L,10,0),"")</f>
        <v/>
      </c>
      <c r="H1812" s="120"/>
      <c r="I1812" s="117"/>
      <c r="J1812" s="117"/>
      <c r="K1812" s="113" t="str">
        <f t="shared" si="360"/>
        <v/>
      </c>
      <c r="L1812" s="114" t="str">
        <f t="shared" si="361"/>
        <v/>
      </c>
      <c r="M1812" s="115" t="str">
        <f t="shared" si="362"/>
        <v/>
      </c>
      <c r="N1812" s="118"/>
      <c r="O1812" s="116" t="str">
        <f>IFERROR(VLOOKUP(N1812,'Código del Diagnóstico'!$A$2:$B$12426,2,0),"")</f>
        <v/>
      </c>
      <c r="P1812" s="209" t="str">
        <f>IFERROR(VLOOKUP(C1812,'PER Sociodemografico'!A:G,7,0),"")</f>
        <v/>
      </c>
      <c r="Q1812" s="210" t="str">
        <f t="shared" si="363"/>
        <v/>
      </c>
      <c r="R1812" s="113">
        <f t="shared" si="364"/>
        <v>0</v>
      </c>
      <c r="S1812" s="116">
        <f t="shared" si="365"/>
        <v>0</v>
      </c>
      <c r="T1812" s="129">
        <f t="shared" si="366"/>
        <v>0</v>
      </c>
      <c r="U1812" s="211">
        <f t="shared" si="367"/>
        <v>0</v>
      </c>
      <c r="V1812" s="212">
        <f t="shared" si="368"/>
        <v>0</v>
      </c>
      <c r="W1812" s="212">
        <f t="shared" si="369"/>
        <v>0</v>
      </c>
      <c r="X1812" s="213" t="str">
        <f t="shared" si="370"/>
        <v/>
      </c>
      <c r="Y1812" s="213" t="str">
        <f t="shared" si="371"/>
        <v/>
      </c>
    </row>
    <row r="1813" spans="1:25" ht="15">
      <c r="A1813" s="118"/>
      <c r="B1813" s="117"/>
      <c r="C1813" s="119"/>
      <c r="D1813" s="116" t="str">
        <f>IFERROR(VLOOKUP(C1813,'PER Sociodemografico'!A:L,2,0),"")</f>
        <v/>
      </c>
      <c r="E1813" s="116" t="str">
        <f>IFERROR(VLOOKUP(C1813,'PER Sociodemografico'!A:L,9,0),"")</f>
        <v/>
      </c>
      <c r="F1813" s="118"/>
      <c r="G1813" s="116" t="str">
        <f>IFERROR(VLOOKUP(C1813,'PER Sociodemografico'!A:L,10,0),"")</f>
        <v/>
      </c>
      <c r="H1813" s="120"/>
      <c r="I1813" s="117"/>
      <c r="J1813" s="117"/>
      <c r="K1813" s="113" t="str">
        <f t="shared" si="360"/>
        <v/>
      </c>
      <c r="L1813" s="114" t="str">
        <f t="shared" si="361"/>
        <v/>
      </c>
      <c r="M1813" s="115" t="str">
        <f t="shared" si="362"/>
        <v/>
      </c>
      <c r="N1813" s="118"/>
      <c r="O1813" s="116" t="str">
        <f>IFERROR(VLOOKUP(N1813,'Código del Diagnóstico'!$A$2:$B$12426,2,0),"")</f>
        <v/>
      </c>
      <c r="P1813" s="209" t="str">
        <f>IFERROR(VLOOKUP(C1813,'PER Sociodemografico'!A:G,7,0),"")</f>
        <v/>
      </c>
      <c r="Q1813" s="210" t="str">
        <f t="shared" si="363"/>
        <v/>
      </c>
      <c r="R1813" s="113">
        <f t="shared" si="364"/>
        <v>0</v>
      </c>
      <c r="S1813" s="116">
        <f t="shared" si="365"/>
        <v>0</v>
      </c>
      <c r="T1813" s="129">
        <f t="shared" si="366"/>
        <v>0</v>
      </c>
      <c r="U1813" s="211">
        <f t="shared" si="367"/>
        <v>0</v>
      </c>
      <c r="V1813" s="212">
        <f t="shared" si="368"/>
        <v>0</v>
      </c>
      <c r="W1813" s="212">
        <f t="shared" si="369"/>
        <v>0</v>
      </c>
      <c r="X1813" s="213" t="str">
        <f t="shared" si="370"/>
        <v/>
      </c>
      <c r="Y1813" s="213" t="str">
        <f t="shared" si="371"/>
        <v/>
      </c>
    </row>
    <row r="1814" spans="1:25" ht="15">
      <c r="A1814" s="118"/>
      <c r="B1814" s="117"/>
      <c r="C1814" s="119"/>
      <c r="D1814" s="116" t="str">
        <f>IFERROR(VLOOKUP(C1814,'PER Sociodemografico'!A:L,2,0),"")</f>
        <v/>
      </c>
      <c r="E1814" s="116" t="str">
        <f>IFERROR(VLOOKUP(C1814,'PER Sociodemografico'!A:L,9,0),"")</f>
        <v/>
      </c>
      <c r="F1814" s="118"/>
      <c r="G1814" s="116" t="str">
        <f>IFERROR(VLOOKUP(C1814,'PER Sociodemografico'!A:L,10,0),"")</f>
        <v/>
      </c>
      <c r="H1814" s="120"/>
      <c r="I1814" s="117"/>
      <c r="J1814" s="117"/>
      <c r="K1814" s="113" t="str">
        <f t="shared" si="360"/>
        <v/>
      </c>
      <c r="L1814" s="114" t="str">
        <f t="shared" si="361"/>
        <v/>
      </c>
      <c r="M1814" s="115" t="str">
        <f t="shared" si="362"/>
        <v/>
      </c>
      <c r="N1814" s="118"/>
      <c r="O1814" s="116" t="str">
        <f>IFERROR(VLOOKUP(N1814,'Código del Diagnóstico'!$A$2:$B$12426,2,0),"")</f>
        <v/>
      </c>
      <c r="P1814" s="209" t="str">
        <f>IFERROR(VLOOKUP(C1814,'PER Sociodemografico'!A:G,7,0),"")</f>
        <v/>
      </c>
      <c r="Q1814" s="210" t="str">
        <f t="shared" si="363"/>
        <v/>
      </c>
      <c r="R1814" s="113">
        <f t="shared" si="364"/>
        <v>0</v>
      </c>
      <c r="S1814" s="116">
        <f t="shared" si="365"/>
        <v>0</v>
      </c>
      <c r="T1814" s="129">
        <f t="shared" si="366"/>
        <v>0</v>
      </c>
      <c r="U1814" s="211">
        <f t="shared" si="367"/>
        <v>0</v>
      </c>
      <c r="V1814" s="212">
        <f t="shared" si="368"/>
        <v>0</v>
      </c>
      <c r="W1814" s="212">
        <f t="shared" si="369"/>
        <v>0</v>
      </c>
      <c r="X1814" s="213" t="str">
        <f t="shared" si="370"/>
        <v/>
      </c>
      <c r="Y1814" s="213" t="str">
        <f t="shared" si="371"/>
        <v/>
      </c>
    </row>
    <row r="1815" spans="1:25" ht="15">
      <c r="A1815" s="118"/>
      <c r="B1815" s="117"/>
      <c r="C1815" s="119"/>
      <c r="D1815" s="116" t="str">
        <f>IFERROR(VLOOKUP(C1815,'PER Sociodemografico'!A:L,2,0),"")</f>
        <v/>
      </c>
      <c r="E1815" s="116" t="str">
        <f>IFERROR(VLOOKUP(C1815,'PER Sociodemografico'!A:L,9,0),"")</f>
        <v/>
      </c>
      <c r="F1815" s="118"/>
      <c r="G1815" s="116" t="str">
        <f>IFERROR(VLOOKUP(C1815,'PER Sociodemografico'!A:L,10,0),"")</f>
        <v/>
      </c>
      <c r="H1815" s="120"/>
      <c r="I1815" s="117"/>
      <c r="J1815" s="117"/>
      <c r="K1815" s="113" t="str">
        <f t="shared" si="360"/>
        <v/>
      </c>
      <c r="L1815" s="114" t="str">
        <f t="shared" si="361"/>
        <v/>
      </c>
      <c r="M1815" s="115" t="str">
        <f t="shared" si="362"/>
        <v/>
      </c>
      <c r="N1815" s="118"/>
      <c r="O1815" s="116" t="str">
        <f>IFERROR(VLOOKUP(N1815,'Código del Diagnóstico'!$A$2:$B$12426,2,0),"")</f>
        <v/>
      </c>
      <c r="P1815" s="209" t="str">
        <f>IFERROR(VLOOKUP(C1815,'PER Sociodemografico'!A:G,7,0),"")</f>
        <v/>
      </c>
      <c r="Q1815" s="210" t="str">
        <f t="shared" si="363"/>
        <v/>
      </c>
      <c r="R1815" s="113">
        <f t="shared" si="364"/>
        <v>0</v>
      </c>
      <c r="S1815" s="116">
        <f t="shared" si="365"/>
        <v>0</v>
      </c>
      <c r="T1815" s="129">
        <f t="shared" si="366"/>
        <v>0</v>
      </c>
      <c r="U1815" s="211">
        <f t="shared" si="367"/>
        <v>0</v>
      </c>
      <c r="V1815" s="212">
        <f t="shared" si="368"/>
        <v>0</v>
      </c>
      <c r="W1815" s="212">
        <f t="shared" si="369"/>
        <v>0</v>
      </c>
      <c r="X1815" s="213" t="str">
        <f t="shared" si="370"/>
        <v/>
      </c>
      <c r="Y1815" s="213" t="str">
        <f t="shared" si="371"/>
        <v/>
      </c>
    </row>
    <row r="1816" spans="1:25" ht="15">
      <c r="A1816" s="118"/>
      <c r="B1816" s="117"/>
      <c r="C1816" s="119"/>
      <c r="D1816" s="116" t="str">
        <f>IFERROR(VLOOKUP(C1816,'PER Sociodemografico'!A:L,2,0),"")</f>
        <v/>
      </c>
      <c r="E1816" s="116" t="str">
        <f>IFERROR(VLOOKUP(C1816,'PER Sociodemografico'!A:L,9,0),"")</f>
        <v/>
      </c>
      <c r="F1816" s="118"/>
      <c r="G1816" s="116" t="str">
        <f>IFERROR(VLOOKUP(C1816,'PER Sociodemografico'!A:L,10,0),"")</f>
        <v/>
      </c>
      <c r="H1816" s="120"/>
      <c r="I1816" s="117"/>
      <c r="J1816" s="117"/>
      <c r="K1816" s="113" t="str">
        <f t="shared" si="360"/>
        <v/>
      </c>
      <c r="L1816" s="114" t="str">
        <f t="shared" si="361"/>
        <v/>
      </c>
      <c r="M1816" s="115" t="str">
        <f t="shared" si="362"/>
        <v/>
      </c>
      <c r="N1816" s="118"/>
      <c r="O1816" s="116" t="str">
        <f>IFERROR(VLOOKUP(N1816,'Código del Diagnóstico'!$A$2:$B$12426,2,0),"")</f>
        <v/>
      </c>
      <c r="P1816" s="209" t="str">
        <f>IFERROR(VLOOKUP(C1816,'PER Sociodemografico'!A:G,7,0),"")</f>
        <v/>
      </c>
      <c r="Q1816" s="210" t="str">
        <f t="shared" si="363"/>
        <v/>
      </c>
      <c r="R1816" s="113">
        <f t="shared" si="364"/>
        <v>0</v>
      </c>
      <c r="S1816" s="116">
        <f t="shared" si="365"/>
        <v>0</v>
      </c>
      <c r="T1816" s="129">
        <f t="shared" si="366"/>
        <v>0</v>
      </c>
      <c r="U1816" s="211">
        <f t="shared" si="367"/>
        <v>0</v>
      </c>
      <c r="V1816" s="212">
        <f t="shared" si="368"/>
        <v>0</v>
      </c>
      <c r="W1816" s="212">
        <f t="shared" si="369"/>
        <v>0</v>
      </c>
      <c r="X1816" s="213" t="str">
        <f t="shared" si="370"/>
        <v/>
      </c>
      <c r="Y1816" s="213" t="str">
        <f t="shared" si="371"/>
        <v/>
      </c>
    </row>
    <row r="1817" spans="1:25" ht="15">
      <c r="A1817" s="118"/>
      <c r="B1817" s="117"/>
      <c r="C1817" s="119"/>
      <c r="D1817" s="116" t="str">
        <f>IFERROR(VLOOKUP(C1817,'PER Sociodemografico'!A:L,2,0),"")</f>
        <v/>
      </c>
      <c r="E1817" s="116" t="str">
        <f>IFERROR(VLOOKUP(C1817,'PER Sociodemografico'!A:L,9,0),"")</f>
        <v/>
      </c>
      <c r="F1817" s="118"/>
      <c r="G1817" s="116" t="str">
        <f>IFERROR(VLOOKUP(C1817,'PER Sociodemografico'!A:L,10,0),"")</f>
        <v/>
      </c>
      <c r="H1817" s="120"/>
      <c r="I1817" s="117"/>
      <c r="J1817" s="117"/>
      <c r="K1817" s="113" t="str">
        <f t="shared" si="360"/>
        <v/>
      </c>
      <c r="L1817" s="114" t="str">
        <f t="shared" si="361"/>
        <v/>
      </c>
      <c r="M1817" s="115" t="str">
        <f t="shared" si="362"/>
        <v/>
      </c>
      <c r="N1817" s="118"/>
      <c r="O1817" s="116" t="str">
        <f>IFERROR(VLOOKUP(N1817,'Código del Diagnóstico'!$A$2:$B$12426,2,0),"")</f>
        <v/>
      </c>
      <c r="P1817" s="209" t="str">
        <f>IFERROR(VLOOKUP(C1817,'PER Sociodemografico'!A:G,7,0),"")</f>
        <v/>
      </c>
      <c r="Q1817" s="210" t="str">
        <f t="shared" si="363"/>
        <v/>
      </c>
      <c r="R1817" s="113">
        <f t="shared" si="364"/>
        <v>0</v>
      </c>
      <c r="S1817" s="116">
        <f t="shared" si="365"/>
        <v>0</v>
      </c>
      <c r="T1817" s="129">
        <f t="shared" si="366"/>
        <v>0</v>
      </c>
      <c r="U1817" s="211">
        <f t="shared" si="367"/>
        <v>0</v>
      </c>
      <c r="V1817" s="212">
        <f t="shared" si="368"/>
        <v>0</v>
      </c>
      <c r="W1817" s="212">
        <f t="shared" si="369"/>
        <v>0</v>
      </c>
      <c r="X1817" s="213" t="str">
        <f t="shared" si="370"/>
        <v/>
      </c>
      <c r="Y1817" s="213" t="str">
        <f t="shared" si="371"/>
        <v/>
      </c>
    </row>
    <row r="1818" spans="1:25" ht="15">
      <c r="A1818" s="118"/>
      <c r="B1818" s="117"/>
      <c r="C1818" s="119"/>
      <c r="D1818" s="116" t="str">
        <f>IFERROR(VLOOKUP(C1818,'PER Sociodemografico'!A:L,2,0),"")</f>
        <v/>
      </c>
      <c r="E1818" s="116" t="str">
        <f>IFERROR(VLOOKUP(C1818,'PER Sociodemografico'!A:L,9,0),"")</f>
        <v/>
      </c>
      <c r="F1818" s="118"/>
      <c r="G1818" s="116" t="str">
        <f>IFERROR(VLOOKUP(C1818,'PER Sociodemografico'!A:L,10,0),"")</f>
        <v/>
      </c>
      <c r="H1818" s="120"/>
      <c r="I1818" s="117"/>
      <c r="J1818" s="117"/>
      <c r="K1818" s="113" t="str">
        <f t="shared" si="360"/>
        <v/>
      </c>
      <c r="L1818" s="114" t="str">
        <f t="shared" si="361"/>
        <v/>
      </c>
      <c r="M1818" s="115" t="str">
        <f t="shared" si="362"/>
        <v/>
      </c>
      <c r="N1818" s="118"/>
      <c r="O1818" s="116" t="str">
        <f>IFERROR(VLOOKUP(N1818,'Código del Diagnóstico'!$A$2:$B$12426,2,0),"")</f>
        <v/>
      </c>
      <c r="P1818" s="209" t="str">
        <f>IFERROR(VLOOKUP(C1818,'PER Sociodemografico'!A:G,7,0),"")</f>
        <v/>
      </c>
      <c r="Q1818" s="210" t="str">
        <f t="shared" si="363"/>
        <v/>
      </c>
      <c r="R1818" s="113">
        <f t="shared" si="364"/>
        <v>0</v>
      </c>
      <c r="S1818" s="116">
        <f t="shared" si="365"/>
        <v>0</v>
      </c>
      <c r="T1818" s="129">
        <f t="shared" si="366"/>
        <v>0</v>
      </c>
      <c r="U1818" s="211">
        <f t="shared" si="367"/>
        <v>0</v>
      </c>
      <c r="V1818" s="212">
        <f t="shared" si="368"/>
        <v>0</v>
      </c>
      <c r="W1818" s="212">
        <f t="shared" si="369"/>
        <v>0</v>
      </c>
      <c r="X1818" s="213" t="str">
        <f t="shared" si="370"/>
        <v/>
      </c>
      <c r="Y1818" s="213" t="str">
        <f t="shared" si="371"/>
        <v/>
      </c>
    </row>
    <row r="1819" spans="1:25" ht="15">
      <c r="A1819" s="118"/>
      <c r="B1819" s="117"/>
      <c r="C1819" s="119"/>
      <c r="D1819" s="116" t="str">
        <f>IFERROR(VLOOKUP(C1819,'PER Sociodemografico'!A:L,2,0),"")</f>
        <v/>
      </c>
      <c r="E1819" s="116" t="str">
        <f>IFERROR(VLOOKUP(C1819,'PER Sociodemografico'!A:L,9,0),"")</f>
        <v/>
      </c>
      <c r="F1819" s="118"/>
      <c r="G1819" s="116" t="str">
        <f>IFERROR(VLOOKUP(C1819,'PER Sociodemografico'!A:L,10,0),"")</f>
        <v/>
      </c>
      <c r="H1819" s="120"/>
      <c r="I1819" s="117"/>
      <c r="J1819" s="117"/>
      <c r="K1819" s="113" t="str">
        <f t="shared" si="360"/>
        <v/>
      </c>
      <c r="L1819" s="114" t="str">
        <f t="shared" si="361"/>
        <v/>
      </c>
      <c r="M1819" s="115" t="str">
        <f t="shared" si="362"/>
        <v/>
      </c>
      <c r="N1819" s="118"/>
      <c r="O1819" s="116" t="str">
        <f>IFERROR(VLOOKUP(N1819,'Código del Diagnóstico'!$A$2:$B$12426,2,0),"")</f>
        <v/>
      </c>
      <c r="P1819" s="209" t="str">
        <f>IFERROR(VLOOKUP(C1819,'PER Sociodemografico'!A:G,7,0),"")</f>
        <v/>
      </c>
      <c r="Q1819" s="210" t="str">
        <f t="shared" si="363"/>
        <v/>
      </c>
      <c r="R1819" s="113">
        <f t="shared" si="364"/>
        <v>0</v>
      </c>
      <c r="S1819" s="116">
        <f t="shared" si="365"/>
        <v>0</v>
      </c>
      <c r="T1819" s="129">
        <f t="shared" si="366"/>
        <v>0</v>
      </c>
      <c r="U1819" s="211">
        <f t="shared" si="367"/>
        <v>0</v>
      </c>
      <c r="V1819" s="212">
        <f t="shared" si="368"/>
        <v>0</v>
      </c>
      <c r="W1819" s="212">
        <f t="shared" si="369"/>
        <v>0</v>
      </c>
      <c r="X1819" s="213" t="str">
        <f t="shared" si="370"/>
        <v/>
      </c>
      <c r="Y1819" s="213" t="str">
        <f t="shared" si="371"/>
        <v/>
      </c>
    </row>
    <row r="1820" spans="1:25" ht="15">
      <c r="A1820" s="118"/>
      <c r="B1820" s="117"/>
      <c r="C1820" s="119"/>
      <c r="D1820" s="116" t="str">
        <f>IFERROR(VLOOKUP(C1820,'PER Sociodemografico'!A:L,2,0),"")</f>
        <v/>
      </c>
      <c r="E1820" s="116" t="str">
        <f>IFERROR(VLOOKUP(C1820,'PER Sociodemografico'!A:L,9,0),"")</f>
        <v/>
      </c>
      <c r="F1820" s="118"/>
      <c r="G1820" s="116" t="str">
        <f>IFERROR(VLOOKUP(C1820,'PER Sociodemografico'!A:L,10,0),"")</f>
        <v/>
      </c>
      <c r="H1820" s="120"/>
      <c r="I1820" s="117"/>
      <c r="J1820" s="117"/>
      <c r="K1820" s="113" t="str">
        <f t="shared" si="360"/>
        <v/>
      </c>
      <c r="L1820" s="114" t="str">
        <f t="shared" si="361"/>
        <v/>
      </c>
      <c r="M1820" s="115" t="str">
        <f t="shared" si="362"/>
        <v/>
      </c>
      <c r="N1820" s="118"/>
      <c r="O1820" s="116" t="str">
        <f>IFERROR(VLOOKUP(N1820,'Código del Diagnóstico'!$A$2:$B$12426,2,0),"")</f>
        <v/>
      </c>
      <c r="P1820" s="209" t="str">
        <f>IFERROR(VLOOKUP(C1820,'PER Sociodemografico'!A:G,7,0),"")</f>
        <v/>
      </c>
      <c r="Q1820" s="210" t="str">
        <f t="shared" si="363"/>
        <v/>
      </c>
      <c r="R1820" s="113">
        <f t="shared" si="364"/>
        <v>0</v>
      </c>
      <c r="S1820" s="116">
        <f t="shared" si="365"/>
        <v>0</v>
      </c>
      <c r="T1820" s="129">
        <f t="shared" si="366"/>
        <v>0</v>
      </c>
      <c r="U1820" s="211">
        <f t="shared" si="367"/>
        <v>0</v>
      </c>
      <c r="V1820" s="212">
        <f t="shared" si="368"/>
        <v>0</v>
      </c>
      <c r="W1820" s="212">
        <f t="shared" si="369"/>
        <v>0</v>
      </c>
      <c r="X1820" s="213" t="str">
        <f t="shared" si="370"/>
        <v/>
      </c>
      <c r="Y1820" s="213" t="str">
        <f t="shared" si="371"/>
        <v/>
      </c>
    </row>
    <row r="1821" spans="1:25" ht="15">
      <c r="A1821" s="118"/>
      <c r="B1821" s="117"/>
      <c r="C1821" s="119"/>
      <c r="D1821" s="116" t="str">
        <f>IFERROR(VLOOKUP(C1821,'PER Sociodemografico'!A:L,2,0),"")</f>
        <v/>
      </c>
      <c r="E1821" s="116" t="str">
        <f>IFERROR(VLOOKUP(C1821,'PER Sociodemografico'!A:L,9,0),"")</f>
        <v/>
      </c>
      <c r="F1821" s="118"/>
      <c r="G1821" s="116" t="str">
        <f>IFERROR(VLOOKUP(C1821,'PER Sociodemografico'!A:L,10,0),"")</f>
        <v/>
      </c>
      <c r="H1821" s="120"/>
      <c r="I1821" s="117"/>
      <c r="J1821" s="117"/>
      <c r="K1821" s="113" t="str">
        <f t="shared" si="360"/>
        <v/>
      </c>
      <c r="L1821" s="114" t="str">
        <f t="shared" si="361"/>
        <v/>
      </c>
      <c r="M1821" s="115" t="str">
        <f t="shared" si="362"/>
        <v/>
      </c>
      <c r="N1821" s="118"/>
      <c r="O1821" s="116" t="str">
        <f>IFERROR(VLOOKUP(N1821,'Código del Diagnóstico'!$A$2:$B$12426,2,0),"")</f>
        <v/>
      </c>
      <c r="P1821" s="209" t="str">
        <f>IFERROR(VLOOKUP(C1821,'PER Sociodemografico'!A:G,7,0),"")</f>
        <v/>
      </c>
      <c r="Q1821" s="210" t="str">
        <f t="shared" si="363"/>
        <v/>
      </c>
      <c r="R1821" s="113">
        <f t="shared" si="364"/>
        <v>0</v>
      </c>
      <c r="S1821" s="116">
        <f t="shared" si="365"/>
        <v>0</v>
      </c>
      <c r="T1821" s="129">
        <f t="shared" si="366"/>
        <v>0</v>
      </c>
      <c r="U1821" s="211">
        <f t="shared" si="367"/>
        <v>0</v>
      </c>
      <c r="V1821" s="212">
        <f t="shared" si="368"/>
        <v>0</v>
      </c>
      <c r="W1821" s="212">
        <f t="shared" si="369"/>
        <v>0</v>
      </c>
      <c r="X1821" s="213" t="str">
        <f t="shared" si="370"/>
        <v/>
      </c>
      <c r="Y1821" s="213" t="str">
        <f t="shared" si="371"/>
        <v/>
      </c>
    </row>
    <row r="1822" spans="1:25" ht="15">
      <c r="A1822" s="118"/>
      <c r="B1822" s="117"/>
      <c r="C1822" s="119"/>
      <c r="D1822" s="116" t="str">
        <f>IFERROR(VLOOKUP(C1822,'PER Sociodemografico'!A:L,2,0),"")</f>
        <v/>
      </c>
      <c r="E1822" s="116" t="str">
        <f>IFERROR(VLOOKUP(C1822,'PER Sociodemografico'!A:L,9,0),"")</f>
        <v/>
      </c>
      <c r="F1822" s="118"/>
      <c r="G1822" s="116" t="str">
        <f>IFERROR(VLOOKUP(C1822,'PER Sociodemografico'!A:L,10,0),"")</f>
        <v/>
      </c>
      <c r="H1822" s="120"/>
      <c r="I1822" s="117"/>
      <c r="J1822" s="117"/>
      <c r="K1822" s="113" t="str">
        <f t="shared" si="360"/>
        <v/>
      </c>
      <c r="L1822" s="114" t="str">
        <f t="shared" si="361"/>
        <v/>
      </c>
      <c r="M1822" s="115" t="str">
        <f t="shared" si="362"/>
        <v/>
      </c>
      <c r="N1822" s="118"/>
      <c r="O1822" s="116" t="str">
        <f>IFERROR(VLOOKUP(N1822,'Código del Diagnóstico'!$A$2:$B$12426,2,0),"")</f>
        <v/>
      </c>
      <c r="P1822" s="209" t="str">
        <f>IFERROR(VLOOKUP(C1822,'PER Sociodemografico'!A:G,7,0),"")</f>
        <v/>
      </c>
      <c r="Q1822" s="210" t="str">
        <f t="shared" si="363"/>
        <v/>
      </c>
      <c r="R1822" s="113">
        <f t="shared" si="364"/>
        <v>0</v>
      </c>
      <c r="S1822" s="116">
        <f t="shared" si="365"/>
        <v>0</v>
      </c>
      <c r="T1822" s="129">
        <f t="shared" si="366"/>
        <v>0</v>
      </c>
      <c r="U1822" s="211">
        <f t="shared" si="367"/>
        <v>0</v>
      </c>
      <c r="V1822" s="212">
        <f t="shared" si="368"/>
        <v>0</v>
      </c>
      <c r="W1822" s="212">
        <f t="shared" si="369"/>
        <v>0</v>
      </c>
      <c r="X1822" s="213" t="str">
        <f t="shared" si="370"/>
        <v/>
      </c>
      <c r="Y1822" s="213" t="str">
        <f t="shared" si="371"/>
        <v/>
      </c>
    </row>
    <row r="1823" spans="1:25" ht="15">
      <c r="A1823" s="118"/>
      <c r="B1823" s="117"/>
      <c r="C1823" s="119"/>
      <c r="D1823" s="116" t="str">
        <f>IFERROR(VLOOKUP(C1823,'PER Sociodemografico'!A:L,2,0),"")</f>
        <v/>
      </c>
      <c r="E1823" s="116" t="str">
        <f>IFERROR(VLOOKUP(C1823,'PER Sociodemografico'!A:L,9,0),"")</f>
        <v/>
      </c>
      <c r="F1823" s="118"/>
      <c r="G1823" s="116" t="str">
        <f>IFERROR(VLOOKUP(C1823,'PER Sociodemografico'!A:L,10,0),"")</f>
        <v/>
      </c>
      <c r="H1823" s="120"/>
      <c r="I1823" s="117"/>
      <c r="J1823" s="117"/>
      <c r="K1823" s="113" t="str">
        <f t="shared" si="360"/>
        <v/>
      </c>
      <c r="L1823" s="114" t="str">
        <f t="shared" si="361"/>
        <v/>
      </c>
      <c r="M1823" s="115" t="str">
        <f t="shared" si="362"/>
        <v/>
      </c>
      <c r="N1823" s="118"/>
      <c r="O1823" s="116" t="str">
        <f>IFERROR(VLOOKUP(N1823,'Código del Diagnóstico'!$A$2:$B$12426,2,0),"")</f>
        <v/>
      </c>
      <c r="P1823" s="209" t="str">
        <f>IFERROR(VLOOKUP(C1823,'PER Sociodemografico'!A:G,7,0),"")</f>
        <v/>
      </c>
      <c r="Q1823" s="210" t="str">
        <f t="shared" si="363"/>
        <v/>
      </c>
      <c r="R1823" s="113">
        <f t="shared" si="364"/>
        <v>0</v>
      </c>
      <c r="S1823" s="116">
        <f t="shared" si="365"/>
        <v>0</v>
      </c>
      <c r="T1823" s="129">
        <f t="shared" si="366"/>
        <v>0</v>
      </c>
      <c r="U1823" s="211">
        <f t="shared" si="367"/>
        <v>0</v>
      </c>
      <c r="V1823" s="212">
        <f t="shared" si="368"/>
        <v>0</v>
      </c>
      <c r="W1823" s="212">
        <f t="shared" si="369"/>
        <v>0</v>
      </c>
      <c r="X1823" s="213" t="str">
        <f t="shared" si="370"/>
        <v/>
      </c>
      <c r="Y1823" s="213" t="str">
        <f t="shared" si="371"/>
        <v/>
      </c>
    </row>
    <row r="1824" spans="1:25" ht="15">
      <c r="A1824" s="118"/>
      <c r="B1824" s="117"/>
      <c r="C1824" s="119"/>
      <c r="D1824" s="116" t="str">
        <f>IFERROR(VLOOKUP(C1824,'PER Sociodemografico'!A:L,2,0),"")</f>
        <v/>
      </c>
      <c r="E1824" s="116" t="str">
        <f>IFERROR(VLOOKUP(C1824,'PER Sociodemografico'!A:L,9,0),"")</f>
        <v/>
      </c>
      <c r="F1824" s="118"/>
      <c r="G1824" s="116" t="str">
        <f>IFERROR(VLOOKUP(C1824,'PER Sociodemografico'!A:L,10,0),"")</f>
        <v/>
      </c>
      <c r="H1824" s="120"/>
      <c r="I1824" s="117"/>
      <c r="J1824" s="117"/>
      <c r="K1824" s="113" t="str">
        <f t="shared" si="360"/>
        <v/>
      </c>
      <c r="L1824" s="114" t="str">
        <f t="shared" si="361"/>
        <v/>
      </c>
      <c r="M1824" s="115" t="str">
        <f t="shared" si="362"/>
        <v/>
      </c>
      <c r="N1824" s="118"/>
      <c r="O1824" s="116" t="str">
        <f>IFERROR(VLOOKUP(N1824,'Código del Diagnóstico'!$A$2:$B$12426,2,0),"")</f>
        <v/>
      </c>
      <c r="P1824" s="209" t="str">
        <f>IFERROR(VLOOKUP(C1824,'PER Sociodemografico'!A:G,7,0),"")</f>
        <v/>
      </c>
      <c r="Q1824" s="210" t="str">
        <f t="shared" si="363"/>
        <v/>
      </c>
      <c r="R1824" s="113">
        <f t="shared" si="364"/>
        <v>0</v>
      </c>
      <c r="S1824" s="116">
        <f t="shared" si="365"/>
        <v>0</v>
      </c>
      <c r="T1824" s="129">
        <f t="shared" si="366"/>
        <v>0</v>
      </c>
      <c r="U1824" s="211">
        <f t="shared" si="367"/>
        <v>0</v>
      </c>
      <c r="V1824" s="212">
        <f t="shared" si="368"/>
        <v>0</v>
      </c>
      <c r="W1824" s="212">
        <f t="shared" si="369"/>
        <v>0</v>
      </c>
      <c r="X1824" s="213" t="str">
        <f t="shared" si="370"/>
        <v/>
      </c>
      <c r="Y1824" s="213" t="str">
        <f t="shared" si="371"/>
        <v/>
      </c>
    </row>
    <row r="1825" spans="1:25" ht="15">
      <c r="A1825" s="118"/>
      <c r="B1825" s="117"/>
      <c r="C1825" s="119"/>
      <c r="D1825" s="116" t="str">
        <f>IFERROR(VLOOKUP(C1825,'PER Sociodemografico'!A:L,2,0),"")</f>
        <v/>
      </c>
      <c r="E1825" s="116" t="str">
        <f>IFERROR(VLOOKUP(C1825,'PER Sociodemografico'!A:L,9,0),"")</f>
        <v/>
      </c>
      <c r="F1825" s="118"/>
      <c r="G1825" s="116" t="str">
        <f>IFERROR(VLOOKUP(C1825,'PER Sociodemografico'!A:L,10,0),"")</f>
        <v/>
      </c>
      <c r="H1825" s="120"/>
      <c r="I1825" s="117"/>
      <c r="J1825" s="117"/>
      <c r="K1825" s="113" t="str">
        <f t="shared" si="360"/>
        <v/>
      </c>
      <c r="L1825" s="114" t="str">
        <f t="shared" si="361"/>
        <v/>
      </c>
      <c r="M1825" s="115" t="str">
        <f t="shared" si="362"/>
        <v/>
      </c>
      <c r="N1825" s="118"/>
      <c r="O1825" s="116" t="str">
        <f>IFERROR(VLOOKUP(N1825,'Código del Diagnóstico'!$A$2:$B$12426,2,0),"")</f>
        <v/>
      </c>
      <c r="P1825" s="209" t="str">
        <f>IFERROR(VLOOKUP(C1825,'PER Sociodemografico'!A:G,7,0),"")</f>
        <v/>
      </c>
      <c r="Q1825" s="210" t="str">
        <f t="shared" si="363"/>
        <v/>
      </c>
      <c r="R1825" s="113">
        <f t="shared" si="364"/>
        <v>0</v>
      </c>
      <c r="S1825" s="116">
        <f t="shared" si="365"/>
        <v>0</v>
      </c>
      <c r="T1825" s="129">
        <f t="shared" si="366"/>
        <v>0</v>
      </c>
      <c r="U1825" s="211">
        <f t="shared" si="367"/>
        <v>0</v>
      </c>
      <c r="V1825" s="212">
        <f t="shared" si="368"/>
        <v>0</v>
      </c>
      <c r="W1825" s="212">
        <f t="shared" si="369"/>
        <v>0</v>
      </c>
      <c r="X1825" s="213" t="str">
        <f t="shared" si="370"/>
        <v/>
      </c>
      <c r="Y1825" s="213" t="str">
        <f t="shared" si="371"/>
        <v/>
      </c>
    </row>
    <row r="1826" spans="1:25" ht="15">
      <c r="A1826" s="118"/>
      <c r="B1826" s="117"/>
      <c r="C1826" s="119"/>
      <c r="D1826" s="116" t="str">
        <f>IFERROR(VLOOKUP(C1826,'PER Sociodemografico'!A:L,2,0),"")</f>
        <v/>
      </c>
      <c r="E1826" s="116" t="str">
        <f>IFERROR(VLOOKUP(C1826,'PER Sociodemografico'!A:L,9,0),"")</f>
        <v/>
      </c>
      <c r="F1826" s="118"/>
      <c r="G1826" s="116" t="str">
        <f>IFERROR(VLOOKUP(C1826,'PER Sociodemografico'!A:L,10,0),"")</f>
        <v/>
      </c>
      <c r="H1826" s="120"/>
      <c r="I1826" s="117"/>
      <c r="J1826" s="117"/>
      <c r="K1826" s="113" t="str">
        <f t="shared" si="360"/>
        <v/>
      </c>
      <c r="L1826" s="114" t="str">
        <f t="shared" si="361"/>
        <v/>
      </c>
      <c r="M1826" s="115" t="str">
        <f t="shared" si="362"/>
        <v/>
      </c>
      <c r="N1826" s="118"/>
      <c r="O1826" s="116" t="str">
        <f>IFERROR(VLOOKUP(N1826,'Código del Diagnóstico'!$A$2:$B$12426,2,0),"")</f>
        <v/>
      </c>
      <c r="P1826" s="209" t="str">
        <f>IFERROR(VLOOKUP(C1826,'PER Sociodemografico'!A:G,7,0),"")</f>
        <v/>
      </c>
      <c r="Q1826" s="210" t="str">
        <f t="shared" si="363"/>
        <v/>
      </c>
      <c r="R1826" s="113">
        <f t="shared" si="364"/>
        <v>0</v>
      </c>
      <c r="S1826" s="116">
        <f t="shared" si="365"/>
        <v>0</v>
      </c>
      <c r="T1826" s="129">
        <f t="shared" si="366"/>
        <v>0</v>
      </c>
      <c r="U1826" s="211">
        <f t="shared" si="367"/>
        <v>0</v>
      </c>
      <c r="V1826" s="212">
        <f t="shared" si="368"/>
        <v>0</v>
      </c>
      <c r="W1826" s="212">
        <f t="shared" si="369"/>
        <v>0</v>
      </c>
      <c r="X1826" s="213" t="str">
        <f t="shared" si="370"/>
        <v/>
      </c>
      <c r="Y1826" s="213" t="str">
        <f t="shared" si="371"/>
        <v/>
      </c>
    </row>
    <row r="1827" spans="1:25" ht="15">
      <c r="A1827" s="118"/>
      <c r="B1827" s="117"/>
      <c r="C1827" s="119"/>
      <c r="D1827" s="116" t="str">
        <f>IFERROR(VLOOKUP(C1827,'PER Sociodemografico'!A:L,2,0),"")</f>
        <v/>
      </c>
      <c r="E1827" s="116" t="str">
        <f>IFERROR(VLOOKUP(C1827,'PER Sociodemografico'!A:L,9,0),"")</f>
        <v/>
      </c>
      <c r="F1827" s="118"/>
      <c r="G1827" s="116" t="str">
        <f>IFERROR(VLOOKUP(C1827,'PER Sociodemografico'!A:L,10,0),"")</f>
        <v/>
      </c>
      <c r="H1827" s="120"/>
      <c r="I1827" s="117"/>
      <c r="J1827" s="117"/>
      <c r="K1827" s="113" t="str">
        <f t="shared" si="360"/>
        <v/>
      </c>
      <c r="L1827" s="114" t="str">
        <f t="shared" si="361"/>
        <v/>
      </c>
      <c r="M1827" s="115" t="str">
        <f t="shared" si="362"/>
        <v/>
      </c>
      <c r="N1827" s="118"/>
      <c r="O1827" s="116" t="str">
        <f>IFERROR(VLOOKUP(N1827,'Código del Diagnóstico'!$A$2:$B$12426,2,0),"")</f>
        <v/>
      </c>
      <c r="P1827" s="209" t="str">
        <f>IFERROR(VLOOKUP(C1827,'PER Sociodemografico'!A:G,7,0),"")</f>
        <v/>
      </c>
      <c r="Q1827" s="210" t="str">
        <f t="shared" si="363"/>
        <v/>
      </c>
      <c r="R1827" s="113">
        <f t="shared" si="364"/>
        <v>0</v>
      </c>
      <c r="S1827" s="116">
        <f t="shared" si="365"/>
        <v>0</v>
      </c>
      <c r="T1827" s="129">
        <f t="shared" si="366"/>
        <v>0</v>
      </c>
      <c r="U1827" s="211">
        <f t="shared" si="367"/>
        <v>0</v>
      </c>
      <c r="V1827" s="212">
        <f t="shared" si="368"/>
        <v>0</v>
      </c>
      <c r="W1827" s="212">
        <f t="shared" si="369"/>
        <v>0</v>
      </c>
      <c r="X1827" s="213" t="str">
        <f t="shared" si="370"/>
        <v/>
      </c>
      <c r="Y1827" s="213" t="str">
        <f t="shared" si="371"/>
        <v/>
      </c>
    </row>
    <row r="1828" spans="1:25" ht="15">
      <c r="A1828" s="118"/>
      <c r="B1828" s="117"/>
      <c r="C1828" s="119"/>
      <c r="D1828" s="116" t="str">
        <f>IFERROR(VLOOKUP(C1828,'PER Sociodemografico'!A:L,2,0),"")</f>
        <v/>
      </c>
      <c r="E1828" s="116" t="str">
        <f>IFERROR(VLOOKUP(C1828,'PER Sociodemografico'!A:L,9,0),"")</f>
        <v/>
      </c>
      <c r="F1828" s="118"/>
      <c r="G1828" s="116" t="str">
        <f>IFERROR(VLOOKUP(C1828,'PER Sociodemografico'!A:L,10,0),"")</f>
        <v/>
      </c>
      <c r="H1828" s="120"/>
      <c r="I1828" s="117"/>
      <c r="J1828" s="117"/>
      <c r="K1828" s="113" t="str">
        <f t="shared" si="360"/>
        <v/>
      </c>
      <c r="L1828" s="114" t="str">
        <f t="shared" si="361"/>
        <v/>
      </c>
      <c r="M1828" s="115" t="str">
        <f t="shared" si="362"/>
        <v/>
      </c>
      <c r="N1828" s="118"/>
      <c r="O1828" s="116" t="str">
        <f>IFERROR(VLOOKUP(N1828,'Código del Diagnóstico'!$A$2:$B$12426,2,0),"")</f>
        <v/>
      </c>
      <c r="P1828" s="209" t="str">
        <f>IFERROR(VLOOKUP(C1828,'PER Sociodemografico'!A:G,7,0),"")</f>
        <v/>
      </c>
      <c r="Q1828" s="210" t="str">
        <f t="shared" si="363"/>
        <v/>
      </c>
      <c r="R1828" s="113">
        <f t="shared" si="364"/>
        <v>0</v>
      </c>
      <c r="S1828" s="116">
        <f t="shared" si="365"/>
        <v>0</v>
      </c>
      <c r="T1828" s="129">
        <f t="shared" si="366"/>
        <v>0</v>
      </c>
      <c r="U1828" s="211">
        <f t="shared" si="367"/>
        <v>0</v>
      </c>
      <c r="V1828" s="212">
        <f t="shared" si="368"/>
        <v>0</v>
      </c>
      <c r="W1828" s="212">
        <f t="shared" si="369"/>
        <v>0</v>
      </c>
      <c r="X1828" s="213" t="str">
        <f t="shared" si="370"/>
        <v/>
      </c>
      <c r="Y1828" s="213" t="str">
        <f t="shared" si="371"/>
        <v/>
      </c>
    </row>
    <row r="1829" spans="1:25" ht="15">
      <c r="A1829" s="118"/>
      <c r="B1829" s="117"/>
      <c r="C1829" s="119"/>
      <c r="D1829" s="116" t="str">
        <f>IFERROR(VLOOKUP(C1829,'PER Sociodemografico'!A:L,2,0),"")</f>
        <v/>
      </c>
      <c r="E1829" s="116" t="str">
        <f>IFERROR(VLOOKUP(C1829,'PER Sociodemografico'!A:L,9,0),"")</f>
        <v/>
      </c>
      <c r="F1829" s="118"/>
      <c r="G1829" s="116" t="str">
        <f>IFERROR(VLOOKUP(C1829,'PER Sociodemografico'!A:L,10,0),"")</f>
        <v/>
      </c>
      <c r="H1829" s="120"/>
      <c r="I1829" s="117"/>
      <c r="J1829" s="117"/>
      <c r="K1829" s="113" t="str">
        <f t="shared" si="360"/>
        <v/>
      </c>
      <c r="L1829" s="114" t="str">
        <f t="shared" si="361"/>
        <v/>
      </c>
      <c r="M1829" s="115" t="str">
        <f t="shared" si="362"/>
        <v/>
      </c>
      <c r="N1829" s="118"/>
      <c r="O1829" s="116" t="str">
        <f>IFERROR(VLOOKUP(N1829,'Código del Diagnóstico'!$A$2:$B$12426,2,0),"")</f>
        <v/>
      </c>
      <c r="P1829" s="209" t="str">
        <f>IFERROR(VLOOKUP(C1829,'PER Sociodemografico'!A:G,7,0),"")</f>
        <v/>
      </c>
      <c r="Q1829" s="210" t="str">
        <f t="shared" si="363"/>
        <v/>
      </c>
      <c r="R1829" s="113">
        <f t="shared" si="364"/>
        <v>0</v>
      </c>
      <c r="S1829" s="116">
        <f t="shared" si="365"/>
        <v>0</v>
      </c>
      <c r="T1829" s="129">
        <f t="shared" si="366"/>
        <v>0</v>
      </c>
      <c r="U1829" s="211">
        <f t="shared" si="367"/>
        <v>0</v>
      </c>
      <c r="V1829" s="212">
        <f t="shared" si="368"/>
        <v>0</v>
      </c>
      <c r="W1829" s="212">
        <f t="shared" si="369"/>
        <v>0</v>
      </c>
      <c r="X1829" s="213" t="str">
        <f t="shared" si="370"/>
        <v/>
      </c>
      <c r="Y1829" s="213" t="str">
        <f t="shared" si="371"/>
        <v/>
      </c>
    </row>
    <row r="1830" spans="1:25" ht="15">
      <c r="A1830" s="118"/>
      <c r="B1830" s="117"/>
      <c r="C1830" s="119"/>
      <c r="D1830" s="116" t="str">
        <f>IFERROR(VLOOKUP(C1830,'PER Sociodemografico'!A:L,2,0),"")</f>
        <v/>
      </c>
      <c r="E1830" s="116" t="str">
        <f>IFERROR(VLOOKUP(C1830,'PER Sociodemografico'!A:L,9,0),"")</f>
        <v/>
      </c>
      <c r="F1830" s="118"/>
      <c r="G1830" s="116" t="str">
        <f>IFERROR(VLOOKUP(C1830,'PER Sociodemografico'!A:L,10,0),"")</f>
        <v/>
      </c>
      <c r="H1830" s="120"/>
      <c r="I1830" s="117"/>
      <c r="J1830" s="117"/>
      <c r="K1830" s="113" t="str">
        <f t="shared" si="360"/>
        <v/>
      </c>
      <c r="L1830" s="114" t="str">
        <f t="shared" si="361"/>
        <v/>
      </c>
      <c r="M1830" s="115" t="str">
        <f t="shared" si="362"/>
        <v/>
      </c>
      <c r="N1830" s="118"/>
      <c r="O1830" s="116" t="str">
        <f>IFERROR(VLOOKUP(N1830,'Código del Diagnóstico'!$A$2:$B$12426,2,0),"")</f>
        <v/>
      </c>
      <c r="P1830" s="209" t="str">
        <f>IFERROR(VLOOKUP(C1830,'PER Sociodemografico'!A:G,7,0),"")</f>
        <v/>
      </c>
      <c r="Q1830" s="210" t="str">
        <f t="shared" si="363"/>
        <v/>
      </c>
      <c r="R1830" s="113">
        <f t="shared" si="364"/>
        <v>0</v>
      </c>
      <c r="S1830" s="116">
        <f t="shared" si="365"/>
        <v>0</v>
      </c>
      <c r="T1830" s="129">
        <f t="shared" si="366"/>
        <v>0</v>
      </c>
      <c r="U1830" s="211">
        <f t="shared" si="367"/>
        <v>0</v>
      </c>
      <c r="V1830" s="212">
        <f t="shared" si="368"/>
        <v>0</v>
      </c>
      <c r="W1830" s="212">
        <f t="shared" si="369"/>
        <v>0</v>
      </c>
      <c r="X1830" s="213" t="str">
        <f t="shared" si="370"/>
        <v/>
      </c>
      <c r="Y1830" s="213" t="str">
        <f t="shared" si="371"/>
        <v/>
      </c>
    </row>
    <row r="1831" spans="1:25" ht="15">
      <c r="A1831" s="118"/>
      <c r="B1831" s="117"/>
      <c r="C1831" s="119"/>
      <c r="D1831" s="116" t="str">
        <f>IFERROR(VLOOKUP(C1831,'PER Sociodemografico'!A:L,2,0),"")</f>
        <v/>
      </c>
      <c r="E1831" s="116" t="str">
        <f>IFERROR(VLOOKUP(C1831,'PER Sociodemografico'!A:L,9,0),"")</f>
        <v/>
      </c>
      <c r="F1831" s="118"/>
      <c r="G1831" s="116" t="str">
        <f>IFERROR(VLOOKUP(C1831,'PER Sociodemografico'!A:L,10,0),"")</f>
        <v/>
      </c>
      <c r="H1831" s="120"/>
      <c r="I1831" s="117"/>
      <c r="J1831" s="117"/>
      <c r="K1831" s="113" t="str">
        <f t="shared" si="360"/>
        <v/>
      </c>
      <c r="L1831" s="114" t="str">
        <f t="shared" si="361"/>
        <v/>
      </c>
      <c r="M1831" s="115" t="str">
        <f t="shared" si="362"/>
        <v/>
      </c>
      <c r="N1831" s="118"/>
      <c r="O1831" s="116" t="str">
        <f>IFERROR(VLOOKUP(N1831,'Código del Diagnóstico'!$A$2:$B$12426,2,0),"")</f>
        <v/>
      </c>
      <c r="P1831" s="209" t="str">
        <f>IFERROR(VLOOKUP(C1831,'PER Sociodemografico'!A:G,7,0),"")</f>
        <v/>
      </c>
      <c r="Q1831" s="210" t="str">
        <f t="shared" si="363"/>
        <v/>
      </c>
      <c r="R1831" s="113">
        <f t="shared" si="364"/>
        <v>0</v>
      </c>
      <c r="S1831" s="116">
        <f t="shared" si="365"/>
        <v>0</v>
      </c>
      <c r="T1831" s="129">
        <f t="shared" si="366"/>
        <v>0</v>
      </c>
      <c r="U1831" s="211">
        <f t="shared" si="367"/>
        <v>0</v>
      </c>
      <c r="V1831" s="212">
        <f t="shared" si="368"/>
        <v>0</v>
      </c>
      <c r="W1831" s="212">
        <f t="shared" si="369"/>
        <v>0</v>
      </c>
      <c r="X1831" s="213" t="str">
        <f t="shared" si="370"/>
        <v/>
      </c>
      <c r="Y1831" s="213" t="str">
        <f t="shared" si="371"/>
        <v/>
      </c>
    </row>
    <row r="1832" spans="1:25" ht="15">
      <c r="A1832" s="118"/>
      <c r="B1832" s="117"/>
      <c r="C1832" s="119"/>
      <c r="D1832" s="116" t="str">
        <f>IFERROR(VLOOKUP(C1832,'PER Sociodemografico'!A:L,2,0),"")</f>
        <v/>
      </c>
      <c r="E1832" s="116" t="str">
        <f>IFERROR(VLOOKUP(C1832,'PER Sociodemografico'!A:L,9,0),"")</f>
        <v/>
      </c>
      <c r="F1832" s="118"/>
      <c r="G1832" s="116" t="str">
        <f>IFERROR(VLOOKUP(C1832,'PER Sociodemografico'!A:L,10,0),"")</f>
        <v/>
      </c>
      <c r="H1832" s="120"/>
      <c r="I1832" s="117"/>
      <c r="J1832" s="117"/>
      <c r="K1832" s="113" t="str">
        <f t="shared" si="360"/>
        <v/>
      </c>
      <c r="L1832" s="114" t="str">
        <f t="shared" si="361"/>
        <v/>
      </c>
      <c r="M1832" s="115" t="str">
        <f t="shared" si="362"/>
        <v/>
      </c>
      <c r="N1832" s="118"/>
      <c r="O1832" s="116" t="str">
        <f>IFERROR(VLOOKUP(N1832,'Código del Diagnóstico'!$A$2:$B$12426,2,0),"")</f>
        <v/>
      </c>
      <c r="P1832" s="209" t="str">
        <f>IFERROR(VLOOKUP(C1832,'PER Sociodemografico'!A:G,7,0),"")</f>
        <v/>
      </c>
      <c r="Q1832" s="210" t="str">
        <f t="shared" si="363"/>
        <v/>
      </c>
      <c r="R1832" s="113">
        <f t="shared" si="364"/>
        <v>0</v>
      </c>
      <c r="S1832" s="116">
        <f t="shared" si="365"/>
        <v>0</v>
      </c>
      <c r="T1832" s="129">
        <f t="shared" si="366"/>
        <v>0</v>
      </c>
      <c r="U1832" s="211">
        <f t="shared" si="367"/>
        <v>0</v>
      </c>
      <c r="V1832" s="212">
        <f t="shared" si="368"/>
        <v>0</v>
      </c>
      <c r="W1832" s="212">
        <f t="shared" si="369"/>
        <v>0</v>
      </c>
      <c r="X1832" s="213" t="str">
        <f t="shared" si="370"/>
        <v/>
      </c>
      <c r="Y1832" s="213" t="str">
        <f t="shared" si="371"/>
        <v/>
      </c>
    </row>
    <row r="1833" spans="1:25" ht="15">
      <c r="A1833" s="118"/>
      <c r="B1833" s="117"/>
      <c r="C1833" s="119"/>
      <c r="D1833" s="116" t="str">
        <f>IFERROR(VLOOKUP(C1833,'PER Sociodemografico'!A:L,2,0),"")</f>
        <v/>
      </c>
      <c r="E1833" s="116" t="str">
        <f>IFERROR(VLOOKUP(C1833,'PER Sociodemografico'!A:L,9,0),"")</f>
        <v/>
      </c>
      <c r="F1833" s="118"/>
      <c r="G1833" s="116" t="str">
        <f>IFERROR(VLOOKUP(C1833,'PER Sociodemografico'!A:L,10,0),"")</f>
        <v/>
      </c>
      <c r="H1833" s="120"/>
      <c r="I1833" s="117"/>
      <c r="J1833" s="117"/>
      <c r="K1833" s="113" t="str">
        <f t="shared" si="360"/>
        <v/>
      </c>
      <c r="L1833" s="114" t="str">
        <f t="shared" si="361"/>
        <v/>
      </c>
      <c r="M1833" s="115" t="str">
        <f t="shared" si="362"/>
        <v/>
      </c>
      <c r="N1833" s="118"/>
      <c r="O1833" s="116" t="str">
        <f>IFERROR(VLOOKUP(N1833,'Código del Diagnóstico'!$A$2:$B$12426,2,0),"")</f>
        <v/>
      </c>
      <c r="P1833" s="209" t="str">
        <f>IFERROR(VLOOKUP(C1833,'PER Sociodemografico'!A:G,7,0),"")</f>
        <v/>
      </c>
      <c r="Q1833" s="210" t="str">
        <f t="shared" si="363"/>
        <v/>
      </c>
      <c r="R1833" s="113">
        <f t="shared" si="364"/>
        <v>0</v>
      </c>
      <c r="S1833" s="116">
        <f t="shared" si="365"/>
        <v>0</v>
      </c>
      <c r="T1833" s="129">
        <f t="shared" si="366"/>
        <v>0</v>
      </c>
      <c r="U1833" s="211">
        <f t="shared" si="367"/>
        <v>0</v>
      </c>
      <c r="V1833" s="212">
        <f t="shared" si="368"/>
        <v>0</v>
      </c>
      <c r="W1833" s="212">
        <f t="shared" si="369"/>
        <v>0</v>
      </c>
      <c r="X1833" s="213" t="str">
        <f t="shared" si="370"/>
        <v/>
      </c>
      <c r="Y1833" s="213" t="str">
        <f t="shared" si="371"/>
        <v/>
      </c>
    </row>
    <row r="1834" spans="1:25" ht="15">
      <c r="A1834" s="118"/>
      <c r="B1834" s="117"/>
      <c r="C1834" s="119"/>
      <c r="D1834" s="116" t="str">
        <f>IFERROR(VLOOKUP(C1834,'PER Sociodemografico'!A:L,2,0),"")</f>
        <v/>
      </c>
      <c r="E1834" s="116" t="str">
        <f>IFERROR(VLOOKUP(C1834,'PER Sociodemografico'!A:L,9,0),"")</f>
        <v/>
      </c>
      <c r="F1834" s="118"/>
      <c r="G1834" s="116" t="str">
        <f>IFERROR(VLOOKUP(C1834,'PER Sociodemografico'!A:L,10,0),"")</f>
        <v/>
      </c>
      <c r="H1834" s="120"/>
      <c r="I1834" s="117"/>
      <c r="J1834" s="117"/>
      <c r="K1834" s="113" t="str">
        <f t="shared" si="360"/>
        <v/>
      </c>
      <c r="L1834" s="114" t="str">
        <f t="shared" si="361"/>
        <v/>
      </c>
      <c r="M1834" s="115" t="str">
        <f t="shared" si="362"/>
        <v/>
      </c>
      <c r="N1834" s="118"/>
      <c r="O1834" s="116" t="str">
        <f>IFERROR(VLOOKUP(N1834,'Código del Diagnóstico'!$A$2:$B$12426,2,0),"")</f>
        <v/>
      </c>
      <c r="P1834" s="209" t="str">
        <f>IFERROR(VLOOKUP(C1834,'PER Sociodemografico'!A:G,7,0),"")</f>
        <v/>
      </c>
      <c r="Q1834" s="210" t="str">
        <f t="shared" si="363"/>
        <v/>
      </c>
      <c r="R1834" s="113">
        <f t="shared" si="364"/>
        <v>0</v>
      </c>
      <c r="S1834" s="116">
        <f t="shared" si="365"/>
        <v>0</v>
      </c>
      <c r="T1834" s="129">
        <f t="shared" si="366"/>
        <v>0</v>
      </c>
      <c r="U1834" s="211">
        <f t="shared" si="367"/>
        <v>0</v>
      </c>
      <c r="V1834" s="212">
        <f t="shared" si="368"/>
        <v>0</v>
      </c>
      <c r="W1834" s="212">
        <f t="shared" si="369"/>
        <v>0</v>
      </c>
      <c r="X1834" s="213" t="str">
        <f t="shared" si="370"/>
        <v/>
      </c>
      <c r="Y1834" s="213" t="str">
        <f t="shared" si="371"/>
        <v/>
      </c>
    </row>
    <row r="1835" spans="1:25" ht="15">
      <c r="A1835" s="118"/>
      <c r="B1835" s="117"/>
      <c r="C1835" s="119"/>
      <c r="D1835" s="116" t="str">
        <f>IFERROR(VLOOKUP(C1835,'PER Sociodemografico'!A:L,2,0),"")</f>
        <v/>
      </c>
      <c r="E1835" s="116" t="str">
        <f>IFERROR(VLOOKUP(C1835,'PER Sociodemografico'!A:L,9,0),"")</f>
        <v/>
      </c>
      <c r="F1835" s="118"/>
      <c r="G1835" s="116" t="str">
        <f>IFERROR(VLOOKUP(C1835,'PER Sociodemografico'!A:L,10,0),"")</f>
        <v/>
      </c>
      <c r="H1835" s="120"/>
      <c r="I1835" s="117"/>
      <c r="J1835" s="117"/>
      <c r="K1835" s="113" t="str">
        <f t="shared" si="360"/>
        <v/>
      </c>
      <c r="L1835" s="114" t="str">
        <f t="shared" si="361"/>
        <v/>
      </c>
      <c r="M1835" s="115" t="str">
        <f t="shared" si="362"/>
        <v/>
      </c>
      <c r="N1835" s="118"/>
      <c r="O1835" s="116" t="str">
        <f>IFERROR(VLOOKUP(N1835,'Código del Diagnóstico'!$A$2:$B$12426,2,0),"")</f>
        <v/>
      </c>
      <c r="P1835" s="209" t="str">
        <f>IFERROR(VLOOKUP(C1835,'PER Sociodemografico'!A:G,7,0),"")</f>
        <v/>
      </c>
      <c r="Q1835" s="210" t="str">
        <f t="shared" si="363"/>
        <v/>
      </c>
      <c r="R1835" s="113">
        <f t="shared" si="364"/>
        <v>0</v>
      </c>
      <c r="S1835" s="116">
        <f t="shared" si="365"/>
        <v>0</v>
      </c>
      <c r="T1835" s="129">
        <f t="shared" si="366"/>
        <v>0</v>
      </c>
      <c r="U1835" s="211">
        <f t="shared" si="367"/>
        <v>0</v>
      </c>
      <c r="V1835" s="212">
        <f t="shared" si="368"/>
        <v>0</v>
      </c>
      <c r="W1835" s="212">
        <f t="shared" si="369"/>
        <v>0</v>
      </c>
      <c r="X1835" s="213" t="str">
        <f t="shared" si="370"/>
        <v/>
      </c>
      <c r="Y1835" s="213" t="str">
        <f t="shared" si="371"/>
        <v/>
      </c>
    </row>
    <row r="1836" spans="1:25" ht="15">
      <c r="A1836" s="118"/>
      <c r="B1836" s="117"/>
      <c r="C1836" s="119"/>
      <c r="D1836" s="116" t="str">
        <f>IFERROR(VLOOKUP(C1836,'PER Sociodemografico'!A:L,2,0),"")</f>
        <v/>
      </c>
      <c r="E1836" s="116" t="str">
        <f>IFERROR(VLOOKUP(C1836,'PER Sociodemografico'!A:L,9,0),"")</f>
        <v/>
      </c>
      <c r="F1836" s="118"/>
      <c r="G1836" s="116" t="str">
        <f>IFERROR(VLOOKUP(C1836,'PER Sociodemografico'!A:L,10,0),"")</f>
        <v/>
      </c>
      <c r="H1836" s="120"/>
      <c r="I1836" s="117"/>
      <c r="J1836" s="117"/>
      <c r="K1836" s="113" t="str">
        <f t="shared" si="360"/>
        <v/>
      </c>
      <c r="L1836" s="114" t="str">
        <f t="shared" si="361"/>
        <v/>
      </c>
      <c r="M1836" s="115" t="str">
        <f t="shared" si="362"/>
        <v/>
      </c>
      <c r="N1836" s="118"/>
      <c r="O1836" s="116" t="str">
        <f>IFERROR(VLOOKUP(N1836,'Código del Diagnóstico'!$A$2:$B$12426,2,0),"")</f>
        <v/>
      </c>
      <c r="P1836" s="209" t="str">
        <f>IFERROR(VLOOKUP(C1836,'PER Sociodemografico'!A:G,7,0),"")</f>
        <v/>
      </c>
      <c r="Q1836" s="210" t="str">
        <f t="shared" si="363"/>
        <v/>
      </c>
      <c r="R1836" s="113">
        <f t="shared" si="364"/>
        <v>0</v>
      </c>
      <c r="S1836" s="116">
        <f t="shared" si="365"/>
        <v>0</v>
      </c>
      <c r="T1836" s="129">
        <f t="shared" si="366"/>
        <v>0</v>
      </c>
      <c r="U1836" s="211">
        <f t="shared" si="367"/>
        <v>0</v>
      </c>
      <c r="V1836" s="212">
        <f t="shared" si="368"/>
        <v>0</v>
      </c>
      <c r="W1836" s="212">
        <f t="shared" si="369"/>
        <v>0</v>
      </c>
      <c r="X1836" s="213" t="str">
        <f t="shared" si="370"/>
        <v/>
      </c>
      <c r="Y1836" s="213" t="str">
        <f t="shared" si="371"/>
        <v/>
      </c>
    </row>
    <row r="1837" spans="1:25" ht="15">
      <c r="A1837" s="118"/>
      <c r="B1837" s="117"/>
      <c r="C1837" s="119"/>
      <c r="D1837" s="116" t="str">
        <f>IFERROR(VLOOKUP(C1837,'PER Sociodemografico'!A:L,2,0),"")</f>
        <v/>
      </c>
      <c r="E1837" s="116" t="str">
        <f>IFERROR(VLOOKUP(C1837,'PER Sociodemografico'!A:L,9,0),"")</f>
        <v/>
      </c>
      <c r="F1837" s="118"/>
      <c r="G1837" s="116" t="str">
        <f>IFERROR(VLOOKUP(C1837,'PER Sociodemografico'!A:L,10,0),"")</f>
        <v/>
      </c>
      <c r="H1837" s="120"/>
      <c r="I1837" s="117"/>
      <c r="J1837" s="117"/>
      <c r="K1837" s="113" t="str">
        <f t="shared" si="360"/>
        <v/>
      </c>
      <c r="L1837" s="114" t="str">
        <f t="shared" si="361"/>
        <v/>
      </c>
      <c r="M1837" s="115" t="str">
        <f t="shared" si="362"/>
        <v/>
      </c>
      <c r="N1837" s="118"/>
      <c r="O1837" s="116" t="str">
        <f>IFERROR(VLOOKUP(N1837,'Código del Diagnóstico'!$A$2:$B$12426,2,0),"")</f>
        <v/>
      </c>
      <c r="P1837" s="209" t="str">
        <f>IFERROR(VLOOKUP(C1837,'PER Sociodemografico'!A:G,7,0),"")</f>
        <v/>
      </c>
      <c r="Q1837" s="210" t="str">
        <f t="shared" si="363"/>
        <v/>
      </c>
      <c r="R1837" s="113">
        <f t="shared" si="364"/>
        <v>0</v>
      </c>
      <c r="S1837" s="116">
        <f t="shared" si="365"/>
        <v>0</v>
      </c>
      <c r="T1837" s="129">
        <f t="shared" si="366"/>
        <v>0</v>
      </c>
      <c r="U1837" s="211">
        <f t="shared" si="367"/>
        <v>0</v>
      </c>
      <c r="V1837" s="212">
        <f t="shared" si="368"/>
        <v>0</v>
      </c>
      <c r="W1837" s="212">
        <f t="shared" si="369"/>
        <v>0</v>
      </c>
      <c r="X1837" s="213" t="str">
        <f t="shared" si="370"/>
        <v/>
      </c>
      <c r="Y1837" s="213" t="str">
        <f t="shared" si="371"/>
        <v/>
      </c>
    </row>
    <row r="1838" spans="1:25" ht="15">
      <c r="A1838" s="118"/>
      <c r="B1838" s="117"/>
      <c r="C1838" s="119"/>
      <c r="D1838" s="116" t="str">
        <f>IFERROR(VLOOKUP(C1838,'PER Sociodemografico'!A:L,2,0),"")</f>
        <v/>
      </c>
      <c r="E1838" s="116" t="str">
        <f>IFERROR(VLOOKUP(C1838,'PER Sociodemografico'!A:L,9,0),"")</f>
        <v/>
      </c>
      <c r="F1838" s="118"/>
      <c r="G1838" s="116" t="str">
        <f>IFERROR(VLOOKUP(C1838,'PER Sociodemografico'!A:L,10,0),"")</f>
        <v/>
      </c>
      <c r="H1838" s="120"/>
      <c r="I1838" s="117"/>
      <c r="J1838" s="117"/>
      <c r="K1838" s="113" t="str">
        <f t="shared" si="360"/>
        <v/>
      </c>
      <c r="L1838" s="114" t="str">
        <f t="shared" si="361"/>
        <v/>
      </c>
      <c r="M1838" s="115" t="str">
        <f t="shared" si="362"/>
        <v/>
      </c>
      <c r="N1838" s="118"/>
      <c r="O1838" s="116" t="str">
        <f>IFERROR(VLOOKUP(N1838,'Código del Diagnóstico'!$A$2:$B$12426,2,0),"")</f>
        <v/>
      </c>
      <c r="P1838" s="209" t="str">
        <f>IFERROR(VLOOKUP(C1838,'PER Sociodemografico'!A:G,7,0),"")</f>
        <v/>
      </c>
      <c r="Q1838" s="210" t="str">
        <f t="shared" si="363"/>
        <v/>
      </c>
      <c r="R1838" s="113">
        <f t="shared" si="364"/>
        <v>0</v>
      </c>
      <c r="S1838" s="116">
        <f t="shared" si="365"/>
        <v>0</v>
      </c>
      <c r="T1838" s="129">
        <f t="shared" si="366"/>
        <v>0</v>
      </c>
      <c r="U1838" s="211">
        <f t="shared" si="367"/>
        <v>0</v>
      </c>
      <c r="V1838" s="212">
        <f t="shared" si="368"/>
        <v>0</v>
      </c>
      <c r="W1838" s="212">
        <f t="shared" si="369"/>
        <v>0</v>
      </c>
      <c r="X1838" s="213" t="str">
        <f t="shared" si="370"/>
        <v/>
      </c>
      <c r="Y1838" s="213" t="str">
        <f t="shared" si="371"/>
        <v/>
      </c>
    </row>
    <row r="1839" spans="1:25" ht="15">
      <c r="A1839" s="118"/>
      <c r="B1839" s="117"/>
      <c r="C1839" s="119"/>
      <c r="D1839" s="116" t="str">
        <f>IFERROR(VLOOKUP(C1839,'PER Sociodemografico'!A:L,2,0),"")</f>
        <v/>
      </c>
      <c r="E1839" s="116" t="str">
        <f>IFERROR(VLOOKUP(C1839,'PER Sociodemografico'!A:L,9,0),"")</f>
        <v/>
      </c>
      <c r="F1839" s="118"/>
      <c r="G1839" s="116" t="str">
        <f>IFERROR(VLOOKUP(C1839,'PER Sociodemografico'!A:L,10,0),"")</f>
        <v/>
      </c>
      <c r="H1839" s="120"/>
      <c r="I1839" s="117"/>
      <c r="J1839" s="117"/>
      <c r="K1839" s="113" t="str">
        <f t="shared" si="360"/>
        <v/>
      </c>
      <c r="L1839" s="114" t="str">
        <f t="shared" si="361"/>
        <v/>
      </c>
      <c r="M1839" s="115" t="str">
        <f t="shared" si="362"/>
        <v/>
      </c>
      <c r="N1839" s="118"/>
      <c r="O1839" s="116" t="str">
        <f>IFERROR(VLOOKUP(N1839,'Código del Diagnóstico'!$A$2:$B$12426,2,0),"")</f>
        <v/>
      </c>
      <c r="P1839" s="209" t="str">
        <f>IFERROR(VLOOKUP(C1839,'PER Sociodemografico'!A:G,7,0),"")</f>
        <v/>
      </c>
      <c r="Q1839" s="210" t="str">
        <f t="shared" si="363"/>
        <v/>
      </c>
      <c r="R1839" s="113">
        <f t="shared" si="364"/>
        <v>0</v>
      </c>
      <c r="S1839" s="116">
        <f t="shared" si="365"/>
        <v>0</v>
      </c>
      <c r="T1839" s="129">
        <f t="shared" si="366"/>
        <v>0</v>
      </c>
      <c r="U1839" s="211">
        <f t="shared" si="367"/>
        <v>0</v>
      </c>
      <c r="V1839" s="212">
        <f t="shared" si="368"/>
        <v>0</v>
      </c>
      <c r="W1839" s="212">
        <f t="shared" si="369"/>
        <v>0</v>
      </c>
      <c r="X1839" s="213" t="str">
        <f t="shared" si="370"/>
        <v/>
      </c>
      <c r="Y1839" s="213" t="str">
        <f t="shared" si="371"/>
        <v/>
      </c>
    </row>
    <row r="1840" spans="1:25" ht="15">
      <c r="A1840" s="118"/>
      <c r="B1840" s="117"/>
      <c r="C1840" s="119"/>
      <c r="D1840" s="116" t="str">
        <f>IFERROR(VLOOKUP(C1840,'PER Sociodemografico'!A:L,2,0),"")</f>
        <v/>
      </c>
      <c r="E1840" s="116" t="str">
        <f>IFERROR(VLOOKUP(C1840,'PER Sociodemografico'!A:L,9,0),"")</f>
        <v/>
      </c>
      <c r="F1840" s="118"/>
      <c r="G1840" s="116" t="str">
        <f>IFERROR(VLOOKUP(C1840,'PER Sociodemografico'!A:L,10,0),"")</f>
        <v/>
      </c>
      <c r="H1840" s="120"/>
      <c r="I1840" s="117"/>
      <c r="J1840" s="117"/>
      <c r="K1840" s="113" t="str">
        <f t="shared" si="360"/>
        <v/>
      </c>
      <c r="L1840" s="114" t="str">
        <f t="shared" si="361"/>
        <v/>
      </c>
      <c r="M1840" s="115" t="str">
        <f t="shared" si="362"/>
        <v/>
      </c>
      <c r="N1840" s="118"/>
      <c r="O1840" s="116" t="str">
        <f>IFERROR(VLOOKUP(N1840,'Código del Diagnóstico'!$A$2:$B$12426,2,0),"")</f>
        <v/>
      </c>
      <c r="P1840" s="209" t="str">
        <f>IFERROR(VLOOKUP(C1840,'PER Sociodemografico'!A:G,7,0),"")</f>
        <v/>
      </c>
      <c r="Q1840" s="210" t="str">
        <f t="shared" si="363"/>
        <v/>
      </c>
      <c r="R1840" s="113">
        <f t="shared" si="364"/>
        <v>0</v>
      </c>
      <c r="S1840" s="116">
        <f t="shared" si="365"/>
        <v>0</v>
      </c>
      <c r="T1840" s="129">
        <f t="shared" si="366"/>
        <v>0</v>
      </c>
      <c r="U1840" s="211">
        <f t="shared" si="367"/>
        <v>0</v>
      </c>
      <c r="V1840" s="212">
        <f t="shared" si="368"/>
        <v>0</v>
      </c>
      <c r="W1840" s="212">
        <f t="shared" si="369"/>
        <v>0</v>
      </c>
      <c r="X1840" s="213" t="str">
        <f t="shared" si="370"/>
        <v/>
      </c>
      <c r="Y1840" s="213" t="str">
        <f t="shared" si="371"/>
        <v/>
      </c>
    </row>
    <row r="1841" spans="1:25" ht="15">
      <c r="A1841" s="118"/>
      <c r="B1841" s="117"/>
      <c r="C1841" s="119"/>
      <c r="D1841" s="116" t="str">
        <f>IFERROR(VLOOKUP(C1841,'PER Sociodemografico'!A:L,2,0),"")</f>
        <v/>
      </c>
      <c r="E1841" s="116" t="str">
        <f>IFERROR(VLOOKUP(C1841,'PER Sociodemografico'!A:L,9,0),"")</f>
        <v/>
      </c>
      <c r="F1841" s="118"/>
      <c r="G1841" s="116" t="str">
        <f>IFERROR(VLOOKUP(C1841,'PER Sociodemografico'!A:L,10,0),"")</f>
        <v/>
      </c>
      <c r="H1841" s="120"/>
      <c r="I1841" s="117"/>
      <c r="J1841" s="117"/>
      <c r="K1841" s="113" t="str">
        <f t="shared" si="360"/>
        <v/>
      </c>
      <c r="L1841" s="114" t="str">
        <f t="shared" si="361"/>
        <v/>
      </c>
      <c r="M1841" s="115" t="str">
        <f t="shared" si="362"/>
        <v/>
      </c>
      <c r="N1841" s="118"/>
      <c r="O1841" s="116" t="str">
        <f>IFERROR(VLOOKUP(N1841,'Código del Diagnóstico'!$A$2:$B$12426,2,0),"")</f>
        <v/>
      </c>
      <c r="P1841" s="209" t="str">
        <f>IFERROR(VLOOKUP(C1841,'PER Sociodemografico'!A:G,7,0),"")</f>
        <v/>
      </c>
      <c r="Q1841" s="210" t="str">
        <f t="shared" si="363"/>
        <v/>
      </c>
      <c r="R1841" s="113">
        <f t="shared" si="364"/>
        <v>0</v>
      </c>
      <c r="S1841" s="116">
        <f t="shared" si="365"/>
        <v>0</v>
      </c>
      <c r="T1841" s="129">
        <f t="shared" si="366"/>
        <v>0</v>
      </c>
      <c r="U1841" s="211">
        <f t="shared" si="367"/>
        <v>0</v>
      </c>
      <c r="V1841" s="212">
        <f t="shared" si="368"/>
        <v>0</v>
      </c>
      <c r="W1841" s="212">
        <f t="shared" si="369"/>
        <v>0</v>
      </c>
      <c r="X1841" s="213" t="str">
        <f t="shared" si="370"/>
        <v/>
      </c>
      <c r="Y1841" s="213" t="str">
        <f t="shared" si="371"/>
        <v/>
      </c>
    </row>
    <row r="1842" spans="1:25" ht="15">
      <c r="A1842" s="118"/>
      <c r="B1842" s="117"/>
      <c r="C1842" s="119"/>
      <c r="D1842" s="116" t="str">
        <f>IFERROR(VLOOKUP(C1842,'PER Sociodemografico'!A:L,2,0),"")</f>
        <v/>
      </c>
      <c r="E1842" s="116" t="str">
        <f>IFERROR(VLOOKUP(C1842,'PER Sociodemografico'!A:L,9,0),"")</f>
        <v/>
      </c>
      <c r="F1842" s="118"/>
      <c r="G1842" s="116" t="str">
        <f>IFERROR(VLOOKUP(C1842,'PER Sociodemografico'!A:L,10,0),"")</f>
        <v/>
      </c>
      <c r="H1842" s="120"/>
      <c r="I1842" s="117"/>
      <c r="J1842" s="117"/>
      <c r="K1842" s="113" t="str">
        <f t="shared" si="360"/>
        <v/>
      </c>
      <c r="L1842" s="114" t="str">
        <f t="shared" si="361"/>
        <v/>
      </c>
      <c r="M1842" s="115" t="str">
        <f t="shared" si="362"/>
        <v/>
      </c>
      <c r="N1842" s="118"/>
      <c r="O1842" s="116" t="str">
        <f>IFERROR(VLOOKUP(N1842,'Código del Diagnóstico'!$A$2:$B$12426,2,0),"")</f>
        <v/>
      </c>
      <c r="P1842" s="209" t="str">
        <f>IFERROR(VLOOKUP(C1842,'PER Sociodemografico'!A:G,7,0),"")</f>
        <v/>
      </c>
      <c r="Q1842" s="210" t="str">
        <f t="shared" si="363"/>
        <v/>
      </c>
      <c r="R1842" s="113">
        <f t="shared" si="364"/>
        <v>0</v>
      </c>
      <c r="S1842" s="116">
        <f t="shared" si="365"/>
        <v>0</v>
      </c>
      <c r="T1842" s="129">
        <f t="shared" si="366"/>
        <v>0</v>
      </c>
      <c r="U1842" s="211">
        <f t="shared" si="367"/>
        <v>0</v>
      </c>
      <c r="V1842" s="212">
        <f t="shared" si="368"/>
        <v>0</v>
      </c>
      <c r="W1842" s="212">
        <f t="shared" si="369"/>
        <v>0</v>
      </c>
      <c r="X1842" s="213" t="str">
        <f t="shared" si="370"/>
        <v/>
      </c>
      <c r="Y1842" s="213" t="str">
        <f t="shared" si="371"/>
        <v/>
      </c>
    </row>
    <row r="1843" spans="1:25" ht="15">
      <c r="A1843" s="118"/>
      <c r="B1843" s="117"/>
      <c r="C1843" s="119"/>
      <c r="D1843" s="116" t="str">
        <f>IFERROR(VLOOKUP(C1843,'PER Sociodemografico'!A:L,2,0),"")</f>
        <v/>
      </c>
      <c r="E1843" s="116" t="str">
        <f>IFERROR(VLOOKUP(C1843,'PER Sociodemografico'!A:L,9,0),"")</f>
        <v/>
      </c>
      <c r="F1843" s="118"/>
      <c r="G1843" s="116" t="str">
        <f>IFERROR(VLOOKUP(C1843,'PER Sociodemografico'!A:L,10,0),"")</f>
        <v/>
      </c>
      <c r="H1843" s="120"/>
      <c r="I1843" s="117"/>
      <c r="J1843" s="117"/>
      <c r="K1843" s="113" t="str">
        <f t="shared" si="360"/>
        <v/>
      </c>
      <c r="L1843" s="114" t="str">
        <f t="shared" si="361"/>
        <v/>
      </c>
      <c r="M1843" s="115" t="str">
        <f t="shared" si="362"/>
        <v/>
      </c>
      <c r="N1843" s="118"/>
      <c r="O1843" s="116" t="str">
        <f>IFERROR(VLOOKUP(N1843,'Código del Diagnóstico'!$A$2:$B$12426,2,0),"")</f>
        <v/>
      </c>
      <c r="P1843" s="209" t="str">
        <f>IFERROR(VLOOKUP(C1843,'PER Sociodemografico'!A:G,7,0),"")</f>
        <v/>
      </c>
      <c r="Q1843" s="210" t="str">
        <f t="shared" si="363"/>
        <v/>
      </c>
      <c r="R1843" s="113">
        <f t="shared" si="364"/>
        <v>0</v>
      </c>
      <c r="S1843" s="116">
        <f t="shared" si="365"/>
        <v>0</v>
      </c>
      <c r="T1843" s="129">
        <f t="shared" si="366"/>
        <v>0</v>
      </c>
      <c r="U1843" s="211">
        <f t="shared" si="367"/>
        <v>0</v>
      </c>
      <c r="V1843" s="212">
        <f t="shared" si="368"/>
        <v>0</v>
      </c>
      <c r="W1843" s="212">
        <f t="shared" si="369"/>
        <v>0</v>
      </c>
      <c r="X1843" s="213" t="str">
        <f t="shared" si="370"/>
        <v/>
      </c>
      <c r="Y1843" s="213" t="str">
        <f t="shared" si="371"/>
        <v/>
      </c>
    </row>
    <row r="1844" spans="1:25" ht="15">
      <c r="A1844" s="118"/>
      <c r="B1844" s="117"/>
      <c r="C1844" s="119"/>
      <c r="D1844" s="116" t="str">
        <f>IFERROR(VLOOKUP(C1844,'PER Sociodemografico'!A:L,2,0),"")</f>
        <v/>
      </c>
      <c r="E1844" s="116" t="str">
        <f>IFERROR(VLOOKUP(C1844,'PER Sociodemografico'!A:L,9,0),"")</f>
        <v/>
      </c>
      <c r="F1844" s="118"/>
      <c r="G1844" s="116" t="str">
        <f>IFERROR(VLOOKUP(C1844,'PER Sociodemografico'!A:L,10,0),"")</f>
        <v/>
      </c>
      <c r="H1844" s="120"/>
      <c r="I1844" s="117"/>
      <c r="J1844" s="117"/>
      <c r="K1844" s="113" t="str">
        <f t="shared" si="360"/>
        <v/>
      </c>
      <c r="L1844" s="114" t="str">
        <f t="shared" si="361"/>
        <v/>
      </c>
      <c r="M1844" s="115" t="str">
        <f t="shared" si="362"/>
        <v/>
      </c>
      <c r="N1844" s="118"/>
      <c r="O1844" s="116" t="str">
        <f>IFERROR(VLOOKUP(N1844,'Código del Diagnóstico'!$A$2:$B$12426,2,0),"")</f>
        <v/>
      </c>
      <c r="P1844" s="209" t="str">
        <f>IFERROR(VLOOKUP(C1844,'PER Sociodemografico'!A:G,7,0),"")</f>
        <v/>
      </c>
      <c r="Q1844" s="210" t="str">
        <f t="shared" si="363"/>
        <v/>
      </c>
      <c r="R1844" s="113">
        <f t="shared" si="364"/>
        <v>0</v>
      </c>
      <c r="S1844" s="116">
        <f t="shared" si="365"/>
        <v>0</v>
      </c>
      <c r="T1844" s="129">
        <f t="shared" si="366"/>
        <v>0</v>
      </c>
      <c r="U1844" s="211">
        <f t="shared" si="367"/>
        <v>0</v>
      </c>
      <c r="V1844" s="212">
        <f t="shared" si="368"/>
        <v>0</v>
      </c>
      <c r="W1844" s="212">
        <f t="shared" si="369"/>
        <v>0</v>
      </c>
      <c r="X1844" s="213" t="str">
        <f t="shared" si="370"/>
        <v/>
      </c>
      <c r="Y1844" s="213" t="str">
        <f t="shared" si="371"/>
        <v/>
      </c>
    </row>
    <row r="1845" spans="1:25" ht="15">
      <c r="A1845" s="118"/>
      <c r="B1845" s="117"/>
      <c r="C1845" s="119"/>
      <c r="D1845" s="116" t="str">
        <f>IFERROR(VLOOKUP(C1845,'PER Sociodemografico'!A:L,2,0),"")</f>
        <v/>
      </c>
      <c r="E1845" s="116" t="str">
        <f>IFERROR(VLOOKUP(C1845,'PER Sociodemografico'!A:L,9,0),"")</f>
        <v/>
      </c>
      <c r="F1845" s="118"/>
      <c r="G1845" s="116" t="str">
        <f>IFERROR(VLOOKUP(C1845,'PER Sociodemografico'!A:L,10,0),"")</f>
        <v/>
      </c>
      <c r="H1845" s="120"/>
      <c r="I1845" s="117"/>
      <c r="J1845" s="117"/>
      <c r="K1845" s="113" t="str">
        <f t="shared" si="360"/>
        <v/>
      </c>
      <c r="L1845" s="114" t="str">
        <f t="shared" si="361"/>
        <v/>
      </c>
      <c r="M1845" s="115" t="str">
        <f t="shared" si="362"/>
        <v/>
      </c>
      <c r="N1845" s="118"/>
      <c r="O1845" s="116" t="str">
        <f>IFERROR(VLOOKUP(N1845,'Código del Diagnóstico'!$A$2:$B$12426,2,0),"")</f>
        <v/>
      </c>
      <c r="P1845" s="209" t="str">
        <f>IFERROR(VLOOKUP(C1845,'PER Sociodemografico'!A:G,7,0),"")</f>
        <v/>
      </c>
      <c r="Q1845" s="210" t="str">
        <f t="shared" si="363"/>
        <v/>
      </c>
      <c r="R1845" s="113">
        <f t="shared" si="364"/>
        <v>0</v>
      </c>
      <c r="S1845" s="116">
        <f t="shared" si="365"/>
        <v>0</v>
      </c>
      <c r="T1845" s="129">
        <f t="shared" si="366"/>
        <v>0</v>
      </c>
      <c r="U1845" s="211">
        <f t="shared" si="367"/>
        <v>0</v>
      </c>
      <c r="V1845" s="212">
        <f t="shared" si="368"/>
        <v>0</v>
      </c>
      <c r="W1845" s="212">
        <f t="shared" si="369"/>
        <v>0</v>
      </c>
      <c r="X1845" s="213" t="str">
        <f t="shared" si="370"/>
        <v/>
      </c>
      <c r="Y1845" s="213" t="str">
        <f t="shared" si="371"/>
        <v/>
      </c>
    </row>
    <row r="1846" spans="1:25" ht="15">
      <c r="A1846" s="118"/>
      <c r="B1846" s="117"/>
      <c r="C1846" s="119"/>
      <c r="D1846" s="116" t="str">
        <f>IFERROR(VLOOKUP(C1846,'PER Sociodemografico'!A:L,2,0),"")</f>
        <v/>
      </c>
      <c r="E1846" s="116" t="str">
        <f>IFERROR(VLOOKUP(C1846,'PER Sociodemografico'!A:L,9,0),"")</f>
        <v/>
      </c>
      <c r="F1846" s="118"/>
      <c r="G1846" s="116" t="str">
        <f>IFERROR(VLOOKUP(C1846,'PER Sociodemografico'!A:L,10,0),"")</f>
        <v/>
      </c>
      <c r="H1846" s="120"/>
      <c r="I1846" s="117"/>
      <c r="J1846" s="117"/>
      <c r="K1846" s="113" t="str">
        <f t="shared" si="360"/>
        <v/>
      </c>
      <c r="L1846" s="114" t="str">
        <f t="shared" si="361"/>
        <v/>
      </c>
      <c r="M1846" s="115" t="str">
        <f t="shared" si="362"/>
        <v/>
      </c>
      <c r="N1846" s="118"/>
      <c r="O1846" s="116" t="str">
        <f>IFERROR(VLOOKUP(N1846,'Código del Diagnóstico'!$A$2:$B$12426,2,0),"")</f>
        <v/>
      </c>
      <c r="P1846" s="209" t="str">
        <f>IFERROR(VLOOKUP(C1846,'PER Sociodemografico'!A:G,7,0),"")</f>
        <v/>
      </c>
      <c r="Q1846" s="210" t="str">
        <f t="shared" si="363"/>
        <v/>
      </c>
      <c r="R1846" s="113">
        <f t="shared" si="364"/>
        <v>0</v>
      </c>
      <c r="S1846" s="116">
        <f t="shared" si="365"/>
        <v>0</v>
      </c>
      <c r="T1846" s="129">
        <f t="shared" si="366"/>
        <v>0</v>
      </c>
      <c r="U1846" s="211">
        <f t="shared" si="367"/>
        <v>0</v>
      </c>
      <c r="V1846" s="212">
        <f t="shared" si="368"/>
        <v>0</v>
      </c>
      <c r="W1846" s="212">
        <f t="shared" si="369"/>
        <v>0</v>
      </c>
      <c r="X1846" s="213" t="str">
        <f t="shared" si="370"/>
        <v/>
      </c>
      <c r="Y1846" s="213" t="str">
        <f t="shared" si="371"/>
        <v/>
      </c>
    </row>
    <row r="1847" spans="1:25" ht="15">
      <c r="A1847" s="118"/>
      <c r="B1847" s="117"/>
      <c r="C1847" s="119"/>
      <c r="D1847" s="116" t="str">
        <f>IFERROR(VLOOKUP(C1847,'PER Sociodemografico'!A:L,2,0),"")</f>
        <v/>
      </c>
      <c r="E1847" s="116" t="str">
        <f>IFERROR(VLOOKUP(C1847,'PER Sociodemografico'!A:L,9,0),"")</f>
        <v/>
      </c>
      <c r="F1847" s="118"/>
      <c r="G1847" s="116" t="str">
        <f>IFERROR(VLOOKUP(C1847,'PER Sociodemografico'!A:L,10,0),"")</f>
        <v/>
      </c>
      <c r="H1847" s="120"/>
      <c r="I1847" s="117"/>
      <c r="J1847" s="117"/>
      <c r="K1847" s="113" t="str">
        <f t="shared" si="360"/>
        <v/>
      </c>
      <c r="L1847" s="114" t="str">
        <f t="shared" si="361"/>
        <v/>
      </c>
      <c r="M1847" s="115" t="str">
        <f t="shared" si="362"/>
        <v/>
      </c>
      <c r="N1847" s="118"/>
      <c r="O1847" s="116" t="str">
        <f>IFERROR(VLOOKUP(N1847,'Código del Diagnóstico'!$A$2:$B$12426,2,0),"")</f>
        <v/>
      </c>
      <c r="P1847" s="209" t="str">
        <f>IFERROR(VLOOKUP(C1847,'PER Sociodemografico'!A:G,7,0),"")</f>
        <v/>
      </c>
      <c r="Q1847" s="210" t="str">
        <f t="shared" si="363"/>
        <v/>
      </c>
      <c r="R1847" s="113">
        <f t="shared" si="364"/>
        <v>0</v>
      </c>
      <c r="S1847" s="116">
        <f t="shared" si="365"/>
        <v>0</v>
      </c>
      <c r="T1847" s="129">
        <f t="shared" si="366"/>
        <v>0</v>
      </c>
      <c r="U1847" s="211">
        <f t="shared" si="367"/>
        <v>0</v>
      </c>
      <c r="V1847" s="212">
        <f t="shared" si="368"/>
        <v>0</v>
      </c>
      <c r="W1847" s="212">
        <f t="shared" si="369"/>
        <v>0</v>
      </c>
      <c r="X1847" s="213" t="str">
        <f t="shared" si="370"/>
        <v/>
      </c>
      <c r="Y1847" s="213" t="str">
        <f t="shared" si="371"/>
        <v/>
      </c>
    </row>
    <row r="1848" spans="1:25" ht="15">
      <c r="A1848" s="118"/>
      <c r="B1848" s="117"/>
      <c r="C1848" s="119"/>
      <c r="D1848" s="116" t="str">
        <f>IFERROR(VLOOKUP(C1848,'PER Sociodemografico'!A:L,2,0),"")</f>
        <v/>
      </c>
      <c r="E1848" s="116" t="str">
        <f>IFERROR(VLOOKUP(C1848,'PER Sociodemografico'!A:L,9,0),"")</f>
        <v/>
      </c>
      <c r="F1848" s="118"/>
      <c r="G1848" s="116" t="str">
        <f>IFERROR(VLOOKUP(C1848,'PER Sociodemografico'!A:L,10,0),"")</f>
        <v/>
      </c>
      <c r="H1848" s="120"/>
      <c r="I1848" s="117"/>
      <c r="J1848" s="117"/>
      <c r="K1848" s="113" t="str">
        <f t="shared" si="360"/>
        <v/>
      </c>
      <c r="L1848" s="114" t="str">
        <f t="shared" si="361"/>
        <v/>
      </c>
      <c r="M1848" s="115" t="str">
        <f t="shared" si="362"/>
        <v/>
      </c>
      <c r="N1848" s="118"/>
      <c r="O1848" s="116" t="str">
        <f>IFERROR(VLOOKUP(N1848,'Código del Diagnóstico'!$A$2:$B$12426,2,0),"")</f>
        <v/>
      </c>
      <c r="P1848" s="209" t="str">
        <f>IFERROR(VLOOKUP(C1848,'PER Sociodemografico'!A:G,7,0),"")</f>
        <v/>
      </c>
      <c r="Q1848" s="210" t="str">
        <f t="shared" si="363"/>
        <v/>
      </c>
      <c r="R1848" s="113">
        <f t="shared" si="364"/>
        <v>0</v>
      </c>
      <c r="S1848" s="116">
        <f t="shared" si="365"/>
        <v>0</v>
      </c>
      <c r="T1848" s="129">
        <f t="shared" si="366"/>
        <v>0</v>
      </c>
      <c r="U1848" s="211">
        <f t="shared" si="367"/>
        <v>0</v>
      </c>
      <c r="V1848" s="212">
        <f t="shared" si="368"/>
        <v>0</v>
      </c>
      <c r="W1848" s="212">
        <f t="shared" si="369"/>
        <v>0</v>
      </c>
      <c r="X1848" s="213" t="str">
        <f t="shared" si="370"/>
        <v/>
      </c>
      <c r="Y1848" s="213" t="str">
        <f t="shared" si="371"/>
        <v/>
      </c>
    </row>
    <row r="1849" spans="1:25" ht="15">
      <c r="A1849" s="118"/>
      <c r="B1849" s="117"/>
      <c r="C1849" s="119"/>
      <c r="D1849" s="116" t="str">
        <f>IFERROR(VLOOKUP(C1849,'PER Sociodemografico'!A:L,2,0),"")</f>
        <v/>
      </c>
      <c r="E1849" s="116" t="str">
        <f>IFERROR(VLOOKUP(C1849,'PER Sociodemografico'!A:L,9,0),"")</f>
        <v/>
      </c>
      <c r="F1849" s="118"/>
      <c r="G1849" s="116" t="str">
        <f>IFERROR(VLOOKUP(C1849,'PER Sociodemografico'!A:L,10,0),"")</f>
        <v/>
      </c>
      <c r="H1849" s="120"/>
      <c r="I1849" s="117"/>
      <c r="J1849" s="117"/>
      <c r="K1849" s="113" t="str">
        <f t="shared" si="360"/>
        <v/>
      </c>
      <c r="L1849" s="114" t="str">
        <f t="shared" si="361"/>
        <v/>
      </c>
      <c r="M1849" s="115" t="str">
        <f t="shared" si="362"/>
        <v/>
      </c>
      <c r="N1849" s="118"/>
      <c r="O1849" s="116" t="str">
        <f>IFERROR(VLOOKUP(N1849,'Código del Diagnóstico'!$A$2:$B$12426,2,0),"")</f>
        <v/>
      </c>
      <c r="P1849" s="209" t="str">
        <f>IFERROR(VLOOKUP(C1849,'PER Sociodemografico'!A:G,7,0),"")</f>
        <v/>
      </c>
      <c r="Q1849" s="210" t="str">
        <f t="shared" si="363"/>
        <v/>
      </c>
      <c r="R1849" s="113">
        <f t="shared" si="364"/>
        <v>0</v>
      </c>
      <c r="S1849" s="116">
        <f t="shared" si="365"/>
        <v>0</v>
      </c>
      <c r="T1849" s="129">
        <f t="shared" si="366"/>
        <v>0</v>
      </c>
      <c r="U1849" s="211">
        <f t="shared" si="367"/>
        <v>0</v>
      </c>
      <c r="V1849" s="212">
        <f t="shared" si="368"/>
        <v>0</v>
      </c>
      <c r="W1849" s="212">
        <f t="shared" si="369"/>
        <v>0</v>
      </c>
      <c r="X1849" s="213" t="str">
        <f t="shared" si="370"/>
        <v/>
      </c>
      <c r="Y1849" s="213" t="str">
        <f t="shared" si="371"/>
        <v/>
      </c>
    </row>
    <row r="1850" spans="1:25" ht="15">
      <c r="A1850" s="118"/>
      <c r="B1850" s="117"/>
      <c r="C1850" s="119"/>
      <c r="D1850" s="116" t="str">
        <f>IFERROR(VLOOKUP(C1850,'PER Sociodemografico'!A:L,2,0),"")</f>
        <v/>
      </c>
      <c r="E1850" s="116" t="str">
        <f>IFERROR(VLOOKUP(C1850,'PER Sociodemografico'!A:L,9,0),"")</f>
        <v/>
      </c>
      <c r="F1850" s="118"/>
      <c r="G1850" s="116" t="str">
        <f>IFERROR(VLOOKUP(C1850,'PER Sociodemografico'!A:L,10,0),"")</f>
        <v/>
      </c>
      <c r="H1850" s="120"/>
      <c r="I1850" s="117"/>
      <c r="J1850" s="117"/>
      <c r="K1850" s="113" t="str">
        <f t="shared" si="360"/>
        <v/>
      </c>
      <c r="L1850" s="114" t="str">
        <f t="shared" si="361"/>
        <v/>
      </c>
      <c r="M1850" s="115" t="str">
        <f t="shared" si="362"/>
        <v/>
      </c>
      <c r="N1850" s="118"/>
      <c r="O1850" s="116" t="str">
        <f>IFERROR(VLOOKUP(N1850,'Código del Diagnóstico'!$A$2:$B$12426,2,0),"")</f>
        <v/>
      </c>
      <c r="P1850" s="209" t="str">
        <f>IFERROR(VLOOKUP(C1850,'PER Sociodemografico'!A:G,7,0),"")</f>
        <v/>
      </c>
      <c r="Q1850" s="210" t="str">
        <f t="shared" si="363"/>
        <v/>
      </c>
      <c r="R1850" s="113">
        <f t="shared" si="364"/>
        <v>0</v>
      </c>
      <c r="S1850" s="116">
        <f t="shared" si="365"/>
        <v>0</v>
      </c>
      <c r="T1850" s="129">
        <f t="shared" si="366"/>
        <v>0</v>
      </c>
      <c r="U1850" s="211">
        <f t="shared" si="367"/>
        <v>0</v>
      </c>
      <c r="V1850" s="212">
        <f t="shared" si="368"/>
        <v>0</v>
      </c>
      <c r="W1850" s="212">
        <f t="shared" si="369"/>
        <v>0</v>
      </c>
      <c r="X1850" s="213" t="str">
        <f t="shared" si="370"/>
        <v/>
      </c>
      <c r="Y1850" s="213" t="str">
        <f t="shared" si="371"/>
        <v/>
      </c>
    </row>
    <row r="1851" spans="1:25" ht="15">
      <c r="A1851" s="118"/>
      <c r="B1851" s="117"/>
      <c r="C1851" s="119"/>
      <c r="D1851" s="116" t="str">
        <f>IFERROR(VLOOKUP(C1851,'PER Sociodemografico'!A:L,2,0),"")</f>
        <v/>
      </c>
      <c r="E1851" s="116" t="str">
        <f>IFERROR(VLOOKUP(C1851,'PER Sociodemografico'!A:L,9,0),"")</f>
        <v/>
      </c>
      <c r="F1851" s="118"/>
      <c r="G1851" s="116" t="str">
        <f>IFERROR(VLOOKUP(C1851,'PER Sociodemografico'!A:L,10,0),"")</f>
        <v/>
      </c>
      <c r="H1851" s="120"/>
      <c r="I1851" s="117"/>
      <c r="J1851" s="117"/>
      <c r="K1851" s="113" t="str">
        <f t="shared" si="360"/>
        <v/>
      </c>
      <c r="L1851" s="114" t="str">
        <f t="shared" si="361"/>
        <v/>
      </c>
      <c r="M1851" s="115" t="str">
        <f t="shared" si="362"/>
        <v/>
      </c>
      <c r="N1851" s="118"/>
      <c r="O1851" s="116" t="str">
        <f>IFERROR(VLOOKUP(N1851,'Código del Diagnóstico'!$A$2:$B$12426,2,0),"")</f>
        <v/>
      </c>
      <c r="P1851" s="209" t="str">
        <f>IFERROR(VLOOKUP(C1851,'PER Sociodemografico'!A:G,7,0),"")</f>
        <v/>
      </c>
      <c r="Q1851" s="210" t="str">
        <f t="shared" si="363"/>
        <v/>
      </c>
      <c r="R1851" s="113">
        <f t="shared" si="364"/>
        <v>0</v>
      </c>
      <c r="S1851" s="116">
        <f t="shared" si="365"/>
        <v>0</v>
      </c>
      <c r="T1851" s="129">
        <f t="shared" si="366"/>
        <v>0</v>
      </c>
      <c r="U1851" s="211">
        <f t="shared" si="367"/>
        <v>0</v>
      </c>
      <c r="V1851" s="212">
        <f t="shared" si="368"/>
        <v>0</v>
      </c>
      <c r="W1851" s="212">
        <f t="shared" si="369"/>
        <v>0</v>
      </c>
      <c r="X1851" s="213" t="str">
        <f t="shared" si="370"/>
        <v/>
      </c>
      <c r="Y1851" s="213" t="str">
        <f t="shared" si="371"/>
        <v/>
      </c>
    </row>
    <row r="1852" spans="1:25" ht="15">
      <c r="A1852" s="118"/>
      <c r="B1852" s="117"/>
      <c r="C1852" s="119"/>
      <c r="D1852" s="116" t="str">
        <f>IFERROR(VLOOKUP(C1852,'PER Sociodemografico'!A:L,2,0),"")</f>
        <v/>
      </c>
      <c r="E1852" s="116" t="str">
        <f>IFERROR(VLOOKUP(C1852,'PER Sociodemografico'!A:L,9,0),"")</f>
        <v/>
      </c>
      <c r="F1852" s="118"/>
      <c r="G1852" s="116" t="str">
        <f>IFERROR(VLOOKUP(C1852,'PER Sociodemografico'!A:L,10,0),"")</f>
        <v/>
      </c>
      <c r="H1852" s="120"/>
      <c r="I1852" s="117"/>
      <c r="J1852" s="117"/>
      <c r="K1852" s="113" t="str">
        <f t="shared" si="360"/>
        <v/>
      </c>
      <c r="L1852" s="114" t="str">
        <f t="shared" si="361"/>
        <v/>
      </c>
      <c r="M1852" s="115" t="str">
        <f t="shared" si="362"/>
        <v/>
      </c>
      <c r="N1852" s="118"/>
      <c r="O1852" s="116" t="str">
        <f>IFERROR(VLOOKUP(N1852,'Código del Diagnóstico'!$A$2:$B$12426,2,0),"")</f>
        <v/>
      </c>
      <c r="P1852" s="209" t="str">
        <f>IFERROR(VLOOKUP(C1852,'PER Sociodemografico'!A:G,7,0),"")</f>
        <v/>
      </c>
      <c r="Q1852" s="210" t="str">
        <f t="shared" si="363"/>
        <v/>
      </c>
      <c r="R1852" s="113">
        <f t="shared" si="364"/>
        <v>0</v>
      </c>
      <c r="S1852" s="116">
        <f t="shared" si="365"/>
        <v>0</v>
      </c>
      <c r="T1852" s="129">
        <f t="shared" si="366"/>
        <v>0</v>
      </c>
      <c r="U1852" s="211">
        <f t="shared" si="367"/>
        <v>0</v>
      </c>
      <c r="V1852" s="212">
        <f t="shared" si="368"/>
        <v>0</v>
      </c>
      <c r="W1852" s="212">
        <f t="shared" si="369"/>
        <v>0</v>
      </c>
      <c r="X1852" s="213" t="str">
        <f t="shared" si="370"/>
        <v/>
      </c>
      <c r="Y1852" s="213" t="str">
        <f t="shared" si="371"/>
        <v/>
      </c>
    </row>
    <row r="1853" spans="1:25" ht="15">
      <c r="A1853" s="118"/>
      <c r="B1853" s="117"/>
      <c r="C1853" s="119"/>
      <c r="D1853" s="116" t="str">
        <f>IFERROR(VLOOKUP(C1853,'PER Sociodemografico'!A:L,2,0),"")</f>
        <v/>
      </c>
      <c r="E1853" s="116" t="str">
        <f>IFERROR(VLOOKUP(C1853,'PER Sociodemografico'!A:L,9,0),"")</f>
        <v/>
      </c>
      <c r="F1853" s="118"/>
      <c r="G1853" s="116" t="str">
        <f>IFERROR(VLOOKUP(C1853,'PER Sociodemografico'!A:L,10,0),"")</f>
        <v/>
      </c>
      <c r="H1853" s="120"/>
      <c r="I1853" s="117"/>
      <c r="J1853" s="117"/>
      <c r="K1853" s="113" t="str">
        <f t="shared" si="360"/>
        <v/>
      </c>
      <c r="L1853" s="114" t="str">
        <f t="shared" si="361"/>
        <v/>
      </c>
      <c r="M1853" s="115" t="str">
        <f t="shared" si="362"/>
        <v/>
      </c>
      <c r="N1853" s="118"/>
      <c r="O1853" s="116" t="str">
        <f>IFERROR(VLOOKUP(N1853,'Código del Diagnóstico'!$A$2:$B$12426,2,0),"")</f>
        <v/>
      </c>
      <c r="P1853" s="209" t="str">
        <f>IFERROR(VLOOKUP(C1853,'PER Sociodemografico'!A:G,7,0),"")</f>
        <v/>
      </c>
      <c r="Q1853" s="210" t="str">
        <f t="shared" si="363"/>
        <v/>
      </c>
      <c r="R1853" s="113">
        <f t="shared" si="364"/>
        <v>0</v>
      </c>
      <c r="S1853" s="116">
        <f t="shared" si="365"/>
        <v>0</v>
      </c>
      <c r="T1853" s="129">
        <f t="shared" si="366"/>
        <v>0</v>
      </c>
      <c r="U1853" s="211">
        <f t="shared" si="367"/>
        <v>0</v>
      </c>
      <c r="V1853" s="212">
        <f t="shared" si="368"/>
        <v>0</v>
      </c>
      <c r="W1853" s="212">
        <f t="shared" si="369"/>
        <v>0</v>
      </c>
      <c r="X1853" s="213" t="str">
        <f t="shared" si="370"/>
        <v/>
      </c>
      <c r="Y1853" s="213" t="str">
        <f t="shared" si="371"/>
        <v/>
      </c>
    </row>
    <row r="1854" spans="1:25" ht="15">
      <c r="A1854" s="118"/>
      <c r="B1854" s="117"/>
      <c r="C1854" s="119"/>
      <c r="D1854" s="116" t="str">
        <f>IFERROR(VLOOKUP(C1854,'PER Sociodemografico'!A:L,2,0),"")</f>
        <v/>
      </c>
      <c r="E1854" s="116" t="str">
        <f>IFERROR(VLOOKUP(C1854,'PER Sociodemografico'!A:L,9,0),"")</f>
        <v/>
      </c>
      <c r="F1854" s="118"/>
      <c r="G1854" s="116" t="str">
        <f>IFERROR(VLOOKUP(C1854,'PER Sociodemografico'!A:L,10,0),"")</f>
        <v/>
      </c>
      <c r="H1854" s="120"/>
      <c r="I1854" s="117"/>
      <c r="J1854" s="117"/>
      <c r="K1854" s="113" t="str">
        <f t="shared" si="360"/>
        <v/>
      </c>
      <c r="L1854" s="114" t="str">
        <f t="shared" si="361"/>
        <v/>
      </c>
      <c r="M1854" s="115" t="str">
        <f t="shared" si="362"/>
        <v/>
      </c>
      <c r="N1854" s="118"/>
      <c r="O1854" s="116" t="str">
        <f>IFERROR(VLOOKUP(N1854,'Código del Diagnóstico'!$A$2:$B$12426,2,0),"")</f>
        <v/>
      </c>
      <c r="P1854" s="209" t="str">
        <f>IFERROR(VLOOKUP(C1854,'PER Sociodemografico'!A:G,7,0),"")</f>
        <v/>
      </c>
      <c r="Q1854" s="210" t="str">
        <f t="shared" si="363"/>
        <v/>
      </c>
      <c r="R1854" s="113">
        <f t="shared" si="364"/>
        <v>0</v>
      </c>
      <c r="S1854" s="116">
        <f t="shared" si="365"/>
        <v>0</v>
      </c>
      <c r="T1854" s="129">
        <f t="shared" si="366"/>
        <v>0</v>
      </c>
      <c r="U1854" s="211">
        <f t="shared" si="367"/>
        <v>0</v>
      </c>
      <c r="V1854" s="212">
        <f t="shared" si="368"/>
        <v>0</v>
      </c>
      <c r="W1854" s="212">
        <f t="shared" si="369"/>
        <v>0</v>
      </c>
      <c r="X1854" s="213" t="str">
        <f t="shared" si="370"/>
        <v/>
      </c>
      <c r="Y1854" s="213" t="str">
        <f t="shared" si="371"/>
        <v/>
      </c>
    </row>
    <row r="1855" spans="1:25" ht="15">
      <c r="A1855" s="118"/>
      <c r="B1855" s="117"/>
      <c r="C1855" s="119"/>
      <c r="D1855" s="116" t="str">
        <f>IFERROR(VLOOKUP(C1855,'PER Sociodemografico'!A:L,2,0),"")</f>
        <v/>
      </c>
      <c r="E1855" s="116" t="str">
        <f>IFERROR(VLOOKUP(C1855,'PER Sociodemografico'!A:L,9,0),"")</f>
        <v/>
      </c>
      <c r="F1855" s="118"/>
      <c r="G1855" s="116" t="str">
        <f>IFERROR(VLOOKUP(C1855,'PER Sociodemografico'!A:L,10,0),"")</f>
        <v/>
      </c>
      <c r="H1855" s="120"/>
      <c r="I1855" s="117"/>
      <c r="J1855" s="117"/>
      <c r="K1855" s="113" t="str">
        <f t="shared" si="360"/>
        <v/>
      </c>
      <c r="L1855" s="114" t="str">
        <f t="shared" si="361"/>
        <v/>
      </c>
      <c r="M1855" s="115" t="str">
        <f t="shared" si="362"/>
        <v/>
      </c>
      <c r="N1855" s="118"/>
      <c r="O1855" s="116" t="str">
        <f>IFERROR(VLOOKUP(N1855,'Código del Diagnóstico'!$A$2:$B$12426,2,0),"")</f>
        <v/>
      </c>
      <c r="P1855" s="209" t="str">
        <f>IFERROR(VLOOKUP(C1855,'PER Sociodemografico'!A:G,7,0),"")</f>
        <v/>
      </c>
      <c r="Q1855" s="210" t="str">
        <f t="shared" si="363"/>
        <v/>
      </c>
      <c r="R1855" s="113">
        <f t="shared" si="364"/>
        <v>0</v>
      </c>
      <c r="S1855" s="116">
        <f t="shared" si="365"/>
        <v>0</v>
      </c>
      <c r="T1855" s="129">
        <f t="shared" si="366"/>
        <v>0</v>
      </c>
      <c r="U1855" s="211">
        <f t="shared" si="367"/>
        <v>0</v>
      </c>
      <c r="V1855" s="212">
        <f t="shared" si="368"/>
        <v>0</v>
      </c>
      <c r="W1855" s="212">
        <f t="shared" si="369"/>
        <v>0</v>
      </c>
      <c r="X1855" s="213" t="str">
        <f t="shared" si="370"/>
        <v/>
      </c>
      <c r="Y1855" s="213" t="str">
        <f t="shared" si="371"/>
        <v/>
      </c>
    </row>
    <row r="1856" spans="1:25" ht="15">
      <c r="A1856" s="118"/>
      <c r="B1856" s="117"/>
      <c r="C1856" s="119"/>
      <c r="D1856" s="116" t="str">
        <f>IFERROR(VLOOKUP(C1856,'PER Sociodemografico'!A:L,2,0),"")</f>
        <v/>
      </c>
      <c r="E1856" s="116" t="str">
        <f>IFERROR(VLOOKUP(C1856,'PER Sociodemografico'!A:L,9,0),"")</f>
        <v/>
      </c>
      <c r="F1856" s="118"/>
      <c r="G1856" s="116" t="str">
        <f>IFERROR(VLOOKUP(C1856,'PER Sociodemografico'!A:L,10,0),"")</f>
        <v/>
      </c>
      <c r="H1856" s="120"/>
      <c r="I1856" s="117"/>
      <c r="J1856" s="117"/>
      <c r="K1856" s="113" t="str">
        <f t="shared" si="360"/>
        <v/>
      </c>
      <c r="L1856" s="114" t="str">
        <f t="shared" si="361"/>
        <v/>
      </c>
      <c r="M1856" s="115" t="str">
        <f t="shared" si="362"/>
        <v/>
      </c>
      <c r="N1856" s="118"/>
      <c r="O1856" s="116" t="str">
        <f>IFERROR(VLOOKUP(N1856,'Código del Diagnóstico'!$A$2:$B$12426,2,0),"")</f>
        <v/>
      </c>
      <c r="P1856" s="209" t="str">
        <f>IFERROR(VLOOKUP(C1856,'PER Sociodemografico'!A:G,7,0),"")</f>
        <v/>
      </c>
      <c r="Q1856" s="210" t="str">
        <f t="shared" si="363"/>
        <v/>
      </c>
      <c r="R1856" s="113">
        <f t="shared" si="364"/>
        <v>0</v>
      </c>
      <c r="S1856" s="116">
        <f t="shared" si="365"/>
        <v>0</v>
      </c>
      <c r="T1856" s="129">
        <f t="shared" si="366"/>
        <v>0</v>
      </c>
      <c r="U1856" s="211">
        <f t="shared" si="367"/>
        <v>0</v>
      </c>
      <c r="V1856" s="212">
        <f t="shared" si="368"/>
        <v>0</v>
      </c>
      <c r="W1856" s="212">
        <f t="shared" si="369"/>
        <v>0</v>
      </c>
      <c r="X1856" s="213" t="str">
        <f t="shared" si="370"/>
        <v/>
      </c>
      <c r="Y1856" s="213" t="str">
        <f t="shared" si="371"/>
        <v/>
      </c>
    </row>
    <row r="1857" spans="1:25" ht="15">
      <c r="A1857" s="118"/>
      <c r="B1857" s="117"/>
      <c r="C1857" s="119"/>
      <c r="D1857" s="116" t="str">
        <f>IFERROR(VLOOKUP(C1857,'PER Sociodemografico'!A:L,2,0),"")</f>
        <v/>
      </c>
      <c r="E1857" s="116" t="str">
        <f>IFERROR(VLOOKUP(C1857,'PER Sociodemografico'!A:L,9,0),"")</f>
        <v/>
      </c>
      <c r="F1857" s="118"/>
      <c r="G1857" s="116" t="str">
        <f>IFERROR(VLOOKUP(C1857,'PER Sociodemografico'!A:L,10,0),"")</f>
        <v/>
      </c>
      <c r="H1857" s="120"/>
      <c r="I1857" s="117"/>
      <c r="J1857" s="117"/>
      <c r="K1857" s="113" t="str">
        <f t="shared" si="360"/>
        <v/>
      </c>
      <c r="L1857" s="114" t="str">
        <f t="shared" si="361"/>
        <v/>
      </c>
      <c r="M1857" s="115" t="str">
        <f t="shared" si="362"/>
        <v/>
      </c>
      <c r="N1857" s="118"/>
      <c r="O1857" s="116" t="str">
        <f>IFERROR(VLOOKUP(N1857,'Código del Diagnóstico'!$A$2:$B$12426,2,0),"")</f>
        <v/>
      </c>
      <c r="P1857" s="209" t="str">
        <f>IFERROR(VLOOKUP(C1857,'PER Sociodemografico'!A:G,7,0),"")</f>
        <v/>
      </c>
      <c r="Q1857" s="210" t="str">
        <f t="shared" si="363"/>
        <v/>
      </c>
      <c r="R1857" s="113">
        <f t="shared" si="364"/>
        <v>0</v>
      </c>
      <c r="S1857" s="116">
        <f t="shared" si="365"/>
        <v>0</v>
      </c>
      <c r="T1857" s="129">
        <f t="shared" si="366"/>
        <v>0</v>
      </c>
      <c r="U1857" s="211">
        <f t="shared" si="367"/>
        <v>0</v>
      </c>
      <c r="V1857" s="212">
        <f t="shared" si="368"/>
        <v>0</v>
      </c>
      <c r="W1857" s="212">
        <f t="shared" si="369"/>
        <v>0</v>
      </c>
      <c r="X1857" s="213" t="str">
        <f t="shared" si="370"/>
        <v/>
      </c>
      <c r="Y1857" s="213" t="str">
        <f t="shared" si="371"/>
        <v/>
      </c>
    </row>
    <row r="1858" spans="1:25" ht="15">
      <c r="A1858" s="118"/>
      <c r="B1858" s="117"/>
      <c r="C1858" s="119"/>
      <c r="D1858" s="116" t="str">
        <f>IFERROR(VLOOKUP(C1858,'PER Sociodemografico'!A:L,2,0),"")</f>
        <v/>
      </c>
      <c r="E1858" s="116" t="str">
        <f>IFERROR(VLOOKUP(C1858,'PER Sociodemografico'!A:L,9,0),"")</f>
        <v/>
      </c>
      <c r="F1858" s="118"/>
      <c r="G1858" s="116" t="str">
        <f>IFERROR(VLOOKUP(C1858,'PER Sociodemografico'!A:L,10,0),"")</f>
        <v/>
      </c>
      <c r="H1858" s="120"/>
      <c r="I1858" s="117"/>
      <c r="J1858" s="117"/>
      <c r="K1858" s="113" t="str">
        <f t="shared" si="360"/>
        <v/>
      </c>
      <c r="L1858" s="114" t="str">
        <f t="shared" si="361"/>
        <v/>
      </c>
      <c r="M1858" s="115" t="str">
        <f t="shared" si="362"/>
        <v/>
      </c>
      <c r="N1858" s="118"/>
      <c r="O1858" s="116" t="str">
        <f>IFERROR(VLOOKUP(N1858,'Código del Diagnóstico'!$A$2:$B$12426,2,0),"")</f>
        <v/>
      </c>
      <c r="P1858" s="209" t="str">
        <f>IFERROR(VLOOKUP(C1858,'PER Sociodemografico'!A:G,7,0),"")</f>
        <v/>
      </c>
      <c r="Q1858" s="210" t="str">
        <f t="shared" si="363"/>
        <v/>
      </c>
      <c r="R1858" s="113">
        <f t="shared" si="364"/>
        <v>0</v>
      </c>
      <c r="S1858" s="116">
        <f t="shared" si="365"/>
        <v>0</v>
      </c>
      <c r="T1858" s="129">
        <f t="shared" si="366"/>
        <v>0</v>
      </c>
      <c r="U1858" s="211">
        <f t="shared" si="367"/>
        <v>0</v>
      </c>
      <c r="V1858" s="212">
        <f t="shared" si="368"/>
        <v>0</v>
      </c>
      <c r="W1858" s="212">
        <f t="shared" si="369"/>
        <v>0</v>
      </c>
      <c r="X1858" s="213" t="str">
        <f t="shared" si="370"/>
        <v/>
      </c>
      <c r="Y1858" s="213" t="str">
        <f t="shared" si="371"/>
        <v/>
      </c>
    </row>
    <row r="1859" spans="1:25" ht="15">
      <c r="A1859" s="118"/>
      <c r="B1859" s="117"/>
      <c r="C1859" s="119"/>
      <c r="D1859" s="116" t="str">
        <f>IFERROR(VLOOKUP(C1859,'PER Sociodemografico'!A:L,2,0),"")</f>
        <v/>
      </c>
      <c r="E1859" s="116" t="str">
        <f>IFERROR(VLOOKUP(C1859,'PER Sociodemografico'!A:L,9,0),"")</f>
        <v/>
      </c>
      <c r="F1859" s="118"/>
      <c r="G1859" s="116" t="str">
        <f>IFERROR(VLOOKUP(C1859,'PER Sociodemografico'!A:L,10,0),"")</f>
        <v/>
      </c>
      <c r="H1859" s="120"/>
      <c r="I1859" s="117"/>
      <c r="J1859" s="117"/>
      <c r="K1859" s="113" t="str">
        <f t="shared" si="360"/>
        <v/>
      </c>
      <c r="L1859" s="114" t="str">
        <f t="shared" si="361"/>
        <v/>
      </c>
      <c r="M1859" s="115" t="str">
        <f t="shared" si="362"/>
        <v/>
      </c>
      <c r="N1859" s="118"/>
      <c r="O1859" s="116" t="str">
        <f>IFERROR(VLOOKUP(N1859,'Código del Diagnóstico'!$A$2:$B$12426,2,0),"")</f>
        <v/>
      </c>
      <c r="P1859" s="209" t="str">
        <f>IFERROR(VLOOKUP(C1859,'PER Sociodemografico'!A:G,7,0),"")</f>
        <v/>
      </c>
      <c r="Q1859" s="210" t="str">
        <f t="shared" si="363"/>
        <v/>
      </c>
      <c r="R1859" s="113">
        <f t="shared" si="364"/>
        <v>0</v>
      </c>
      <c r="S1859" s="116">
        <f t="shared" si="365"/>
        <v>0</v>
      </c>
      <c r="T1859" s="129">
        <f t="shared" si="366"/>
        <v>0</v>
      </c>
      <c r="U1859" s="211">
        <f t="shared" si="367"/>
        <v>0</v>
      </c>
      <c r="V1859" s="212">
        <f t="shared" si="368"/>
        <v>0</v>
      </c>
      <c r="W1859" s="212">
        <f t="shared" si="369"/>
        <v>0</v>
      </c>
      <c r="X1859" s="213" t="str">
        <f t="shared" si="370"/>
        <v/>
      </c>
      <c r="Y1859" s="213" t="str">
        <f t="shared" si="371"/>
        <v/>
      </c>
    </row>
    <row r="1860" spans="1:25" ht="15">
      <c r="A1860" s="118"/>
      <c r="B1860" s="117"/>
      <c r="C1860" s="119"/>
      <c r="D1860" s="116" t="str">
        <f>IFERROR(VLOOKUP(C1860,'PER Sociodemografico'!A:L,2,0),"")</f>
        <v/>
      </c>
      <c r="E1860" s="116" t="str">
        <f>IFERROR(VLOOKUP(C1860,'PER Sociodemografico'!A:L,9,0),"")</f>
        <v/>
      </c>
      <c r="F1860" s="118"/>
      <c r="G1860" s="116" t="str">
        <f>IFERROR(VLOOKUP(C1860,'PER Sociodemografico'!A:L,10,0),"")</f>
        <v/>
      </c>
      <c r="H1860" s="120"/>
      <c r="I1860" s="117"/>
      <c r="J1860" s="117"/>
      <c r="K1860" s="113" t="str">
        <f t="shared" si="360"/>
        <v/>
      </c>
      <c r="L1860" s="114" t="str">
        <f t="shared" si="361"/>
        <v/>
      </c>
      <c r="M1860" s="115" t="str">
        <f t="shared" si="362"/>
        <v/>
      </c>
      <c r="N1860" s="118"/>
      <c r="O1860" s="116" t="str">
        <f>IFERROR(VLOOKUP(N1860,'Código del Diagnóstico'!$A$2:$B$12426,2,0),"")</f>
        <v/>
      </c>
      <c r="P1860" s="209" t="str">
        <f>IFERROR(VLOOKUP(C1860,'PER Sociodemografico'!A:G,7,0),"")</f>
        <v/>
      </c>
      <c r="Q1860" s="210" t="str">
        <f t="shared" si="363"/>
        <v/>
      </c>
      <c r="R1860" s="113">
        <f t="shared" si="364"/>
        <v>0</v>
      </c>
      <c r="S1860" s="116">
        <f t="shared" si="365"/>
        <v>0</v>
      </c>
      <c r="T1860" s="129">
        <f t="shared" si="366"/>
        <v>0</v>
      </c>
      <c r="U1860" s="211">
        <f t="shared" si="367"/>
        <v>0</v>
      </c>
      <c r="V1860" s="212">
        <f t="shared" si="368"/>
        <v>0</v>
      </c>
      <c r="W1860" s="212">
        <f t="shared" si="369"/>
        <v>0</v>
      </c>
      <c r="X1860" s="213" t="str">
        <f t="shared" si="370"/>
        <v/>
      </c>
      <c r="Y1860" s="213" t="str">
        <f t="shared" si="371"/>
        <v/>
      </c>
    </row>
    <row r="1861" spans="1:25" ht="15">
      <c r="A1861" s="118"/>
      <c r="B1861" s="117"/>
      <c r="C1861" s="119"/>
      <c r="D1861" s="116" t="str">
        <f>IFERROR(VLOOKUP(C1861,'PER Sociodemografico'!A:L,2,0),"")</f>
        <v/>
      </c>
      <c r="E1861" s="116" t="str">
        <f>IFERROR(VLOOKUP(C1861,'PER Sociodemografico'!A:L,9,0),"")</f>
        <v/>
      </c>
      <c r="F1861" s="118"/>
      <c r="G1861" s="116" t="str">
        <f>IFERROR(VLOOKUP(C1861,'PER Sociodemografico'!A:L,10,0),"")</f>
        <v/>
      </c>
      <c r="H1861" s="120"/>
      <c r="I1861" s="117"/>
      <c r="J1861" s="117"/>
      <c r="K1861" s="113" t="str">
        <f t="shared" si="360"/>
        <v/>
      </c>
      <c r="L1861" s="114" t="str">
        <f t="shared" si="361"/>
        <v/>
      </c>
      <c r="M1861" s="115" t="str">
        <f t="shared" si="362"/>
        <v/>
      </c>
      <c r="N1861" s="118"/>
      <c r="O1861" s="116" t="str">
        <f>IFERROR(VLOOKUP(N1861,'Código del Diagnóstico'!$A$2:$B$12426,2,0),"")</f>
        <v/>
      </c>
      <c r="P1861" s="209" t="str">
        <f>IFERROR(VLOOKUP(C1861,'PER Sociodemografico'!A:G,7,0),"")</f>
        <v/>
      </c>
      <c r="Q1861" s="210" t="str">
        <f t="shared" si="363"/>
        <v/>
      </c>
      <c r="R1861" s="113">
        <f t="shared" si="364"/>
        <v>0</v>
      </c>
      <c r="S1861" s="116">
        <f t="shared" si="365"/>
        <v>0</v>
      </c>
      <c r="T1861" s="129">
        <f t="shared" si="366"/>
        <v>0</v>
      </c>
      <c r="U1861" s="211">
        <f t="shared" si="367"/>
        <v>0</v>
      </c>
      <c r="V1861" s="212">
        <f t="shared" si="368"/>
        <v>0</v>
      </c>
      <c r="W1861" s="212">
        <f t="shared" si="369"/>
        <v>0</v>
      </c>
      <c r="X1861" s="213" t="str">
        <f t="shared" si="370"/>
        <v/>
      </c>
      <c r="Y1861" s="213" t="str">
        <f t="shared" si="371"/>
        <v/>
      </c>
    </row>
    <row r="1862" spans="1:25" ht="15">
      <c r="A1862" s="118"/>
      <c r="B1862" s="117"/>
      <c r="C1862" s="119"/>
      <c r="D1862" s="116" t="str">
        <f>IFERROR(VLOOKUP(C1862,'PER Sociodemografico'!A:L,2,0),"")</f>
        <v/>
      </c>
      <c r="E1862" s="116" t="str">
        <f>IFERROR(VLOOKUP(C1862,'PER Sociodemografico'!A:L,9,0),"")</f>
        <v/>
      </c>
      <c r="F1862" s="118"/>
      <c r="G1862" s="116" t="str">
        <f>IFERROR(VLOOKUP(C1862,'PER Sociodemografico'!A:L,10,0),"")</f>
        <v/>
      </c>
      <c r="H1862" s="120"/>
      <c r="I1862" s="117"/>
      <c r="J1862" s="117"/>
      <c r="K1862" s="113" t="str">
        <f t="shared" si="360"/>
        <v/>
      </c>
      <c r="L1862" s="114" t="str">
        <f t="shared" si="361"/>
        <v/>
      </c>
      <c r="M1862" s="115" t="str">
        <f t="shared" si="362"/>
        <v/>
      </c>
      <c r="N1862" s="118"/>
      <c r="O1862" s="116" t="str">
        <f>IFERROR(VLOOKUP(N1862,'Código del Diagnóstico'!$A$2:$B$12426,2,0),"")</f>
        <v/>
      </c>
      <c r="P1862" s="209" t="str">
        <f>IFERROR(VLOOKUP(C1862,'PER Sociodemografico'!A:G,7,0),"")</f>
        <v/>
      </c>
      <c r="Q1862" s="210" t="str">
        <f t="shared" si="363"/>
        <v/>
      </c>
      <c r="R1862" s="113">
        <f t="shared" si="364"/>
        <v>0</v>
      </c>
      <c r="S1862" s="116">
        <f t="shared" si="365"/>
        <v>0</v>
      </c>
      <c r="T1862" s="129">
        <f t="shared" si="366"/>
        <v>0</v>
      </c>
      <c r="U1862" s="211">
        <f t="shared" si="367"/>
        <v>0</v>
      </c>
      <c r="V1862" s="212">
        <f t="shared" si="368"/>
        <v>0</v>
      </c>
      <c r="W1862" s="212">
        <f t="shared" si="369"/>
        <v>0</v>
      </c>
      <c r="X1862" s="213" t="str">
        <f t="shared" si="370"/>
        <v/>
      </c>
      <c r="Y1862" s="213" t="str">
        <f t="shared" si="371"/>
        <v/>
      </c>
    </row>
    <row r="1863" spans="1:25" ht="15">
      <c r="A1863" s="118"/>
      <c r="B1863" s="117"/>
      <c r="C1863" s="119"/>
      <c r="D1863" s="116" t="str">
        <f>IFERROR(VLOOKUP(C1863,'PER Sociodemografico'!A:L,2,0),"")</f>
        <v/>
      </c>
      <c r="E1863" s="116" t="str">
        <f>IFERROR(VLOOKUP(C1863,'PER Sociodemografico'!A:L,9,0),"")</f>
        <v/>
      </c>
      <c r="F1863" s="118"/>
      <c r="G1863" s="116" t="str">
        <f>IFERROR(VLOOKUP(C1863,'PER Sociodemografico'!A:L,10,0),"")</f>
        <v/>
      </c>
      <c r="H1863" s="120"/>
      <c r="I1863" s="117"/>
      <c r="J1863" s="117"/>
      <c r="K1863" s="113" t="str">
        <f t="shared" si="360"/>
        <v/>
      </c>
      <c r="L1863" s="114" t="str">
        <f t="shared" si="361"/>
        <v/>
      </c>
      <c r="M1863" s="115" t="str">
        <f t="shared" si="362"/>
        <v/>
      </c>
      <c r="N1863" s="118"/>
      <c r="O1863" s="116" t="str">
        <f>IFERROR(VLOOKUP(N1863,'Código del Diagnóstico'!$A$2:$B$12426,2,0),"")</f>
        <v/>
      </c>
      <c r="P1863" s="209" t="str">
        <f>IFERROR(VLOOKUP(C1863,'PER Sociodemografico'!A:G,7,0),"")</f>
        <v/>
      </c>
      <c r="Q1863" s="210" t="str">
        <f t="shared" si="363"/>
        <v/>
      </c>
      <c r="R1863" s="113">
        <f t="shared" si="364"/>
        <v>0</v>
      </c>
      <c r="S1863" s="116">
        <f t="shared" si="365"/>
        <v>0</v>
      </c>
      <c r="T1863" s="129">
        <f t="shared" si="366"/>
        <v>0</v>
      </c>
      <c r="U1863" s="211">
        <f t="shared" si="367"/>
        <v>0</v>
      </c>
      <c r="V1863" s="212">
        <f t="shared" si="368"/>
        <v>0</v>
      </c>
      <c r="W1863" s="212">
        <f t="shared" si="369"/>
        <v>0</v>
      </c>
      <c r="X1863" s="213" t="str">
        <f t="shared" si="370"/>
        <v/>
      </c>
      <c r="Y1863" s="213" t="str">
        <f t="shared" si="371"/>
        <v/>
      </c>
    </row>
    <row r="1864" spans="1:25" ht="15">
      <c r="A1864" s="118"/>
      <c r="B1864" s="117"/>
      <c r="C1864" s="119"/>
      <c r="D1864" s="116" t="str">
        <f>IFERROR(VLOOKUP(C1864,'PER Sociodemografico'!A:L,2,0),"")</f>
        <v/>
      </c>
      <c r="E1864" s="116" t="str">
        <f>IFERROR(VLOOKUP(C1864,'PER Sociodemografico'!A:L,9,0),"")</f>
        <v/>
      </c>
      <c r="F1864" s="118"/>
      <c r="G1864" s="116" t="str">
        <f>IFERROR(VLOOKUP(C1864,'PER Sociodemografico'!A:L,10,0),"")</f>
        <v/>
      </c>
      <c r="H1864" s="120"/>
      <c r="I1864" s="117"/>
      <c r="J1864" s="117"/>
      <c r="K1864" s="113" t="str">
        <f t="shared" si="360"/>
        <v/>
      </c>
      <c r="L1864" s="114" t="str">
        <f t="shared" si="361"/>
        <v/>
      </c>
      <c r="M1864" s="115" t="str">
        <f t="shared" si="362"/>
        <v/>
      </c>
      <c r="N1864" s="118"/>
      <c r="O1864" s="116" t="str">
        <f>IFERROR(VLOOKUP(N1864,'Código del Diagnóstico'!$A$2:$B$12426,2,0),"")</f>
        <v/>
      </c>
      <c r="P1864" s="209" t="str">
        <f>IFERROR(VLOOKUP(C1864,'PER Sociodemografico'!A:G,7,0),"")</f>
        <v/>
      </c>
      <c r="Q1864" s="210" t="str">
        <f t="shared" si="363"/>
        <v/>
      </c>
      <c r="R1864" s="113">
        <f t="shared" si="364"/>
        <v>0</v>
      </c>
      <c r="S1864" s="116">
        <f t="shared" si="365"/>
        <v>0</v>
      </c>
      <c r="T1864" s="129">
        <f t="shared" si="366"/>
        <v>0</v>
      </c>
      <c r="U1864" s="211">
        <f t="shared" si="367"/>
        <v>0</v>
      </c>
      <c r="V1864" s="212">
        <f t="shared" si="368"/>
        <v>0</v>
      </c>
      <c r="W1864" s="212">
        <f t="shared" si="369"/>
        <v>0</v>
      </c>
      <c r="X1864" s="213" t="str">
        <f t="shared" si="370"/>
        <v/>
      </c>
      <c r="Y1864" s="213" t="str">
        <f t="shared" si="371"/>
        <v/>
      </c>
    </row>
    <row r="1865" spans="1:25" ht="15">
      <c r="A1865" s="118"/>
      <c r="B1865" s="117"/>
      <c r="C1865" s="119"/>
      <c r="D1865" s="116" t="str">
        <f>IFERROR(VLOOKUP(C1865,'PER Sociodemografico'!A:L,2,0),"")</f>
        <v/>
      </c>
      <c r="E1865" s="116" t="str">
        <f>IFERROR(VLOOKUP(C1865,'PER Sociodemografico'!A:L,9,0),"")</f>
        <v/>
      </c>
      <c r="F1865" s="118"/>
      <c r="G1865" s="116" t="str">
        <f>IFERROR(VLOOKUP(C1865,'PER Sociodemografico'!A:L,10,0),"")</f>
        <v/>
      </c>
      <c r="H1865" s="120"/>
      <c r="I1865" s="117"/>
      <c r="J1865" s="117"/>
      <c r="K1865" s="113" t="str">
        <f t="shared" si="360"/>
        <v/>
      </c>
      <c r="L1865" s="114" t="str">
        <f t="shared" si="361"/>
        <v/>
      </c>
      <c r="M1865" s="115" t="str">
        <f t="shared" si="362"/>
        <v/>
      </c>
      <c r="N1865" s="118"/>
      <c r="O1865" s="116" t="str">
        <f>IFERROR(VLOOKUP(N1865,'Código del Diagnóstico'!$A$2:$B$12426,2,0),"")</f>
        <v/>
      </c>
      <c r="P1865" s="209" t="str">
        <f>IFERROR(VLOOKUP(C1865,'PER Sociodemografico'!A:G,7,0),"")</f>
        <v/>
      </c>
      <c r="Q1865" s="210" t="str">
        <f t="shared" si="363"/>
        <v/>
      </c>
      <c r="R1865" s="113">
        <f t="shared" si="364"/>
        <v>0</v>
      </c>
      <c r="S1865" s="116">
        <f t="shared" si="365"/>
        <v>0</v>
      </c>
      <c r="T1865" s="129">
        <f t="shared" si="366"/>
        <v>0</v>
      </c>
      <c r="U1865" s="211">
        <f t="shared" si="367"/>
        <v>0</v>
      </c>
      <c r="V1865" s="212">
        <f t="shared" si="368"/>
        <v>0</v>
      </c>
      <c r="W1865" s="212">
        <f t="shared" si="369"/>
        <v>0</v>
      </c>
      <c r="X1865" s="213" t="str">
        <f t="shared" si="370"/>
        <v/>
      </c>
      <c r="Y1865" s="213" t="str">
        <f t="shared" si="371"/>
        <v/>
      </c>
    </row>
    <row r="1866" spans="1:25" ht="15">
      <c r="A1866" s="118"/>
      <c r="B1866" s="117"/>
      <c r="C1866" s="119"/>
      <c r="D1866" s="116" t="str">
        <f>IFERROR(VLOOKUP(C1866,'PER Sociodemografico'!A:L,2,0),"")</f>
        <v/>
      </c>
      <c r="E1866" s="116" t="str">
        <f>IFERROR(VLOOKUP(C1866,'PER Sociodemografico'!A:L,9,0),"")</f>
        <v/>
      </c>
      <c r="F1866" s="118"/>
      <c r="G1866" s="116" t="str">
        <f>IFERROR(VLOOKUP(C1866,'PER Sociodemografico'!A:L,10,0),"")</f>
        <v/>
      </c>
      <c r="H1866" s="120"/>
      <c r="I1866" s="117"/>
      <c r="J1866" s="117"/>
      <c r="K1866" s="113" t="str">
        <f t="shared" si="360"/>
        <v/>
      </c>
      <c r="L1866" s="114" t="str">
        <f t="shared" si="361"/>
        <v/>
      </c>
      <c r="M1866" s="115" t="str">
        <f t="shared" si="362"/>
        <v/>
      </c>
      <c r="N1866" s="118"/>
      <c r="O1866" s="116" t="str">
        <f>IFERROR(VLOOKUP(N1866,'Código del Diagnóstico'!$A$2:$B$12426,2,0),"")</f>
        <v/>
      </c>
      <c r="P1866" s="209" t="str">
        <f>IFERROR(VLOOKUP(C1866,'PER Sociodemografico'!A:G,7,0),"")</f>
        <v/>
      </c>
      <c r="Q1866" s="210" t="str">
        <f t="shared" si="363"/>
        <v/>
      </c>
      <c r="R1866" s="113">
        <f t="shared" si="364"/>
        <v>0</v>
      </c>
      <c r="S1866" s="116">
        <f t="shared" si="365"/>
        <v>0</v>
      </c>
      <c r="T1866" s="129">
        <f t="shared" si="366"/>
        <v>0</v>
      </c>
      <c r="U1866" s="211">
        <f t="shared" si="367"/>
        <v>0</v>
      </c>
      <c r="V1866" s="212">
        <f t="shared" si="368"/>
        <v>0</v>
      </c>
      <c r="W1866" s="212">
        <f t="shared" si="369"/>
        <v>0</v>
      </c>
      <c r="X1866" s="213" t="str">
        <f t="shared" si="370"/>
        <v/>
      </c>
      <c r="Y1866" s="213" t="str">
        <f t="shared" si="371"/>
        <v/>
      </c>
    </row>
    <row r="1867" spans="1:25" ht="15">
      <c r="A1867" s="118"/>
      <c r="B1867" s="117"/>
      <c r="C1867" s="119"/>
      <c r="D1867" s="116" t="str">
        <f>IFERROR(VLOOKUP(C1867,'PER Sociodemografico'!A:L,2,0),"")</f>
        <v/>
      </c>
      <c r="E1867" s="116" t="str">
        <f>IFERROR(VLOOKUP(C1867,'PER Sociodemografico'!A:L,9,0),"")</f>
        <v/>
      </c>
      <c r="F1867" s="118"/>
      <c r="G1867" s="116" t="str">
        <f>IFERROR(VLOOKUP(C1867,'PER Sociodemografico'!A:L,10,0),"")</f>
        <v/>
      </c>
      <c r="H1867" s="120"/>
      <c r="I1867" s="117"/>
      <c r="J1867" s="117"/>
      <c r="K1867" s="113" t="str">
        <f t="shared" si="360"/>
        <v/>
      </c>
      <c r="L1867" s="114" t="str">
        <f t="shared" si="361"/>
        <v/>
      </c>
      <c r="M1867" s="115" t="str">
        <f t="shared" si="362"/>
        <v/>
      </c>
      <c r="N1867" s="118"/>
      <c r="O1867" s="116" t="str">
        <f>IFERROR(VLOOKUP(N1867,'Código del Diagnóstico'!$A$2:$B$12426,2,0),"")</f>
        <v/>
      </c>
      <c r="P1867" s="209" t="str">
        <f>IFERROR(VLOOKUP(C1867,'PER Sociodemografico'!A:G,7,0),"")</f>
        <v/>
      </c>
      <c r="Q1867" s="210" t="str">
        <f t="shared" si="363"/>
        <v/>
      </c>
      <c r="R1867" s="113">
        <f t="shared" si="364"/>
        <v>0</v>
      </c>
      <c r="S1867" s="116">
        <f t="shared" si="365"/>
        <v>0</v>
      </c>
      <c r="T1867" s="129">
        <f t="shared" si="366"/>
        <v>0</v>
      </c>
      <c r="U1867" s="211">
        <f t="shared" si="367"/>
        <v>0</v>
      </c>
      <c r="V1867" s="212">
        <f t="shared" si="368"/>
        <v>0</v>
      </c>
      <c r="W1867" s="212">
        <f t="shared" si="369"/>
        <v>0</v>
      </c>
      <c r="X1867" s="213" t="str">
        <f t="shared" si="370"/>
        <v/>
      </c>
      <c r="Y1867" s="213" t="str">
        <f t="shared" si="371"/>
        <v/>
      </c>
    </row>
    <row r="1868" spans="1:25" ht="15">
      <c r="A1868" s="118"/>
      <c r="B1868" s="117"/>
      <c r="C1868" s="119"/>
      <c r="D1868" s="116" t="str">
        <f>IFERROR(VLOOKUP(C1868,'PER Sociodemografico'!A:L,2,0),"")</f>
        <v/>
      </c>
      <c r="E1868" s="116" t="str">
        <f>IFERROR(VLOOKUP(C1868,'PER Sociodemografico'!A:L,9,0),"")</f>
        <v/>
      </c>
      <c r="F1868" s="118"/>
      <c r="G1868" s="116" t="str">
        <f>IFERROR(VLOOKUP(C1868,'PER Sociodemografico'!A:L,10,0),"")</f>
        <v/>
      </c>
      <c r="H1868" s="120"/>
      <c r="I1868" s="117"/>
      <c r="J1868" s="117"/>
      <c r="K1868" s="113" t="str">
        <f t="shared" si="360"/>
        <v/>
      </c>
      <c r="L1868" s="114" t="str">
        <f t="shared" si="361"/>
        <v/>
      </c>
      <c r="M1868" s="115" t="str">
        <f t="shared" si="362"/>
        <v/>
      </c>
      <c r="N1868" s="118"/>
      <c r="O1868" s="116" t="str">
        <f>IFERROR(VLOOKUP(N1868,'Código del Diagnóstico'!$A$2:$B$12426,2,0),"")</f>
        <v/>
      </c>
      <c r="P1868" s="209" t="str">
        <f>IFERROR(VLOOKUP(C1868,'PER Sociodemografico'!A:G,7,0),"")</f>
        <v/>
      </c>
      <c r="Q1868" s="210" t="str">
        <f t="shared" si="363"/>
        <v/>
      </c>
      <c r="R1868" s="113">
        <f t="shared" si="364"/>
        <v>0</v>
      </c>
      <c r="S1868" s="116">
        <f t="shared" si="365"/>
        <v>0</v>
      </c>
      <c r="T1868" s="129">
        <f t="shared" si="366"/>
        <v>0</v>
      </c>
      <c r="U1868" s="211">
        <f t="shared" si="367"/>
        <v>0</v>
      </c>
      <c r="V1868" s="212">
        <f t="shared" si="368"/>
        <v>0</v>
      </c>
      <c r="W1868" s="212">
        <f t="shared" si="369"/>
        <v>0</v>
      </c>
      <c r="X1868" s="213" t="str">
        <f t="shared" si="370"/>
        <v/>
      </c>
      <c r="Y1868" s="213" t="str">
        <f t="shared" si="371"/>
        <v/>
      </c>
    </row>
    <row r="1869" spans="1:25" ht="15">
      <c r="A1869" s="118"/>
      <c r="B1869" s="117"/>
      <c r="C1869" s="119"/>
      <c r="D1869" s="116" t="str">
        <f>IFERROR(VLOOKUP(C1869,'PER Sociodemografico'!A:L,2,0),"")</f>
        <v/>
      </c>
      <c r="E1869" s="116" t="str">
        <f>IFERROR(VLOOKUP(C1869,'PER Sociodemografico'!A:L,9,0),"")</f>
        <v/>
      </c>
      <c r="F1869" s="118"/>
      <c r="G1869" s="116" t="str">
        <f>IFERROR(VLOOKUP(C1869,'PER Sociodemografico'!A:L,10,0),"")</f>
        <v/>
      </c>
      <c r="H1869" s="120"/>
      <c r="I1869" s="117"/>
      <c r="J1869" s="117"/>
      <c r="K1869" s="113" t="str">
        <f t="shared" si="360"/>
        <v/>
      </c>
      <c r="L1869" s="114" t="str">
        <f t="shared" si="361"/>
        <v/>
      </c>
      <c r="M1869" s="115" t="str">
        <f t="shared" si="362"/>
        <v/>
      </c>
      <c r="N1869" s="118"/>
      <c r="O1869" s="116" t="str">
        <f>IFERROR(VLOOKUP(N1869,'Código del Diagnóstico'!$A$2:$B$12426,2,0),"")</f>
        <v/>
      </c>
      <c r="P1869" s="209" t="str">
        <f>IFERROR(VLOOKUP(C1869,'PER Sociodemografico'!A:G,7,0),"")</f>
        <v/>
      </c>
      <c r="Q1869" s="210" t="str">
        <f t="shared" si="363"/>
        <v/>
      </c>
      <c r="R1869" s="113">
        <f t="shared" si="364"/>
        <v>0</v>
      </c>
      <c r="S1869" s="116">
        <f t="shared" si="365"/>
        <v>0</v>
      </c>
      <c r="T1869" s="129">
        <f t="shared" si="366"/>
        <v>0</v>
      </c>
      <c r="U1869" s="211">
        <f t="shared" si="367"/>
        <v>0</v>
      </c>
      <c r="V1869" s="212">
        <f t="shared" si="368"/>
        <v>0</v>
      </c>
      <c r="W1869" s="212">
        <f t="shared" si="369"/>
        <v>0</v>
      </c>
      <c r="X1869" s="213" t="str">
        <f t="shared" si="370"/>
        <v/>
      </c>
      <c r="Y1869" s="213" t="str">
        <f t="shared" si="371"/>
        <v/>
      </c>
    </row>
    <row r="1870" spans="1:25" ht="15">
      <c r="A1870" s="118"/>
      <c r="B1870" s="117"/>
      <c r="C1870" s="119"/>
      <c r="D1870" s="116" t="str">
        <f>IFERROR(VLOOKUP(C1870,'PER Sociodemografico'!A:L,2,0),"")</f>
        <v/>
      </c>
      <c r="E1870" s="116" t="str">
        <f>IFERROR(VLOOKUP(C1870,'PER Sociodemografico'!A:L,9,0),"")</f>
        <v/>
      </c>
      <c r="F1870" s="118"/>
      <c r="G1870" s="116" t="str">
        <f>IFERROR(VLOOKUP(C1870,'PER Sociodemografico'!A:L,10,0),"")</f>
        <v/>
      </c>
      <c r="H1870" s="120"/>
      <c r="I1870" s="117"/>
      <c r="J1870" s="117"/>
      <c r="K1870" s="113" t="str">
        <f t="shared" si="360"/>
        <v/>
      </c>
      <c r="L1870" s="114" t="str">
        <f t="shared" si="361"/>
        <v/>
      </c>
      <c r="M1870" s="115" t="str">
        <f t="shared" si="362"/>
        <v/>
      </c>
      <c r="N1870" s="118"/>
      <c r="O1870" s="116" t="str">
        <f>IFERROR(VLOOKUP(N1870,'Código del Diagnóstico'!$A$2:$B$12426,2,0),"")</f>
        <v/>
      </c>
      <c r="P1870" s="209" t="str">
        <f>IFERROR(VLOOKUP(C1870,'PER Sociodemografico'!A:G,7,0),"")</f>
        <v/>
      </c>
      <c r="Q1870" s="210" t="str">
        <f t="shared" si="363"/>
        <v/>
      </c>
      <c r="R1870" s="113">
        <f t="shared" si="364"/>
        <v>0</v>
      </c>
      <c r="S1870" s="116">
        <f t="shared" si="365"/>
        <v>0</v>
      </c>
      <c r="T1870" s="129">
        <f t="shared" si="366"/>
        <v>0</v>
      </c>
      <c r="U1870" s="211">
        <f t="shared" si="367"/>
        <v>0</v>
      </c>
      <c r="V1870" s="212">
        <f t="shared" si="368"/>
        <v>0</v>
      </c>
      <c r="W1870" s="212">
        <f t="shared" si="369"/>
        <v>0</v>
      </c>
      <c r="X1870" s="213" t="str">
        <f t="shared" si="370"/>
        <v/>
      </c>
      <c r="Y1870" s="213" t="str">
        <f t="shared" si="371"/>
        <v/>
      </c>
    </row>
    <row r="1871" spans="1:25" ht="15">
      <c r="A1871" s="118"/>
      <c r="B1871" s="117"/>
      <c r="C1871" s="119"/>
      <c r="D1871" s="116" t="str">
        <f>IFERROR(VLOOKUP(C1871,'PER Sociodemografico'!A:L,2,0),"")</f>
        <v/>
      </c>
      <c r="E1871" s="116" t="str">
        <f>IFERROR(VLOOKUP(C1871,'PER Sociodemografico'!A:L,9,0),"")</f>
        <v/>
      </c>
      <c r="F1871" s="118"/>
      <c r="G1871" s="116" t="str">
        <f>IFERROR(VLOOKUP(C1871,'PER Sociodemografico'!A:L,10,0),"")</f>
        <v/>
      </c>
      <c r="H1871" s="120"/>
      <c r="I1871" s="117"/>
      <c r="J1871" s="117"/>
      <c r="K1871" s="113" t="str">
        <f t="shared" ref="K1871:K1924" si="372">IF(I1871="","",J1871-I1871+1)</f>
        <v/>
      </c>
      <c r="L1871" s="114" t="str">
        <f t="shared" ref="L1871:L1924" si="373">IF(I1871="","",IF(MONTH(I1871)=MONTH(J1871),J1871-I1871+1,EOMONTH(I1871,0)-I1871+1))</f>
        <v/>
      </c>
      <c r="M1871" s="115" t="str">
        <f t="shared" ref="M1871:M1924" si="374">IFERROR(K1871-L1871,"")</f>
        <v/>
      </c>
      <c r="N1871" s="118"/>
      <c r="O1871" s="116" t="str">
        <f>IFERROR(VLOOKUP(N1871,'Código del Diagnóstico'!$A$2:$B$12426,2,0),"")</f>
        <v/>
      </c>
      <c r="P1871" s="209" t="str">
        <f>IFERROR(VLOOKUP(C1871,'PER Sociodemografico'!A:G,7,0),"")</f>
        <v/>
      </c>
      <c r="Q1871" s="210" t="str">
        <f t="shared" ref="Q1871:Q1924" si="375">IFERROR(P1871/30,"")</f>
        <v/>
      </c>
      <c r="R1871" s="113">
        <f t="shared" ref="R1871:R1924" si="376">IF(H1871="AT",K1871-1,0)</f>
        <v>0</v>
      </c>
      <c r="S1871" s="116">
        <f t="shared" ref="S1871:S1924" si="377">IF(IF(H1871="EG",K1871-3,0)&lt;=0,0,K1871-3)</f>
        <v>0</v>
      </c>
      <c r="T1871" s="129">
        <f t="shared" ref="T1871:T1924" si="378">IF(H1871="AT", (R1871*Q1871),0)</f>
        <v>0</v>
      </c>
      <c r="U1871" s="211">
        <f t="shared" ref="U1871:U1924" si="379">IF(H1871="EG",S1871*(Q1871*0.66),0)</f>
        <v>0</v>
      </c>
      <c r="V1871" s="212">
        <f t="shared" ref="V1871:V1924" si="380">IF(H1871="AT", K1871-R1871,0)</f>
        <v>0</v>
      </c>
      <c r="W1871" s="212">
        <f t="shared" ref="W1871:W1924" si="381">IF(H1871="EG",K1871-S1871,0)</f>
        <v>0</v>
      </c>
      <c r="X1871" s="213" t="str">
        <f t="shared" ref="X1871:X1924" si="382">IFERROR(V1871*Q1871,"")</f>
        <v/>
      </c>
      <c r="Y1871" s="213" t="str">
        <f t="shared" ref="Y1871:Y1924" si="383">IFERROR(W1871*Q1871,"")</f>
        <v/>
      </c>
    </row>
    <row r="1872" spans="1:25" ht="15">
      <c r="A1872" s="118"/>
      <c r="B1872" s="117"/>
      <c r="C1872" s="119"/>
      <c r="D1872" s="116" t="str">
        <f>IFERROR(VLOOKUP(C1872,'PER Sociodemografico'!A:L,2,0),"")</f>
        <v/>
      </c>
      <c r="E1872" s="116" t="str">
        <f>IFERROR(VLOOKUP(C1872,'PER Sociodemografico'!A:L,9,0),"")</f>
        <v/>
      </c>
      <c r="F1872" s="118"/>
      <c r="G1872" s="116" t="str">
        <f>IFERROR(VLOOKUP(C1872,'PER Sociodemografico'!A:L,10,0),"")</f>
        <v/>
      </c>
      <c r="H1872" s="120"/>
      <c r="I1872" s="117"/>
      <c r="J1872" s="117"/>
      <c r="K1872" s="113" t="str">
        <f t="shared" si="372"/>
        <v/>
      </c>
      <c r="L1872" s="114" t="str">
        <f t="shared" si="373"/>
        <v/>
      </c>
      <c r="M1872" s="115" t="str">
        <f t="shared" si="374"/>
        <v/>
      </c>
      <c r="N1872" s="118"/>
      <c r="O1872" s="116" t="str">
        <f>IFERROR(VLOOKUP(N1872,'Código del Diagnóstico'!$A$2:$B$12426,2,0),"")</f>
        <v/>
      </c>
      <c r="P1872" s="209" t="str">
        <f>IFERROR(VLOOKUP(C1872,'PER Sociodemografico'!A:G,7,0),"")</f>
        <v/>
      </c>
      <c r="Q1872" s="210" t="str">
        <f t="shared" si="375"/>
        <v/>
      </c>
      <c r="R1872" s="113">
        <f t="shared" si="376"/>
        <v>0</v>
      </c>
      <c r="S1872" s="116">
        <f t="shared" si="377"/>
        <v>0</v>
      </c>
      <c r="T1872" s="129">
        <f t="shared" si="378"/>
        <v>0</v>
      </c>
      <c r="U1872" s="211">
        <f t="shared" si="379"/>
        <v>0</v>
      </c>
      <c r="V1872" s="212">
        <f t="shared" si="380"/>
        <v>0</v>
      </c>
      <c r="W1872" s="212">
        <f t="shared" si="381"/>
        <v>0</v>
      </c>
      <c r="X1872" s="213" t="str">
        <f t="shared" si="382"/>
        <v/>
      </c>
      <c r="Y1872" s="213" t="str">
        <f t="shared" si="383"/>
        <v/>
      </c>
    </row>
    <row r="1873" spans="1:25" ht="15">
      <c r="A1873" s="118"/>
      <c r="B1873" s="117"/>
      <c r="C1873" s="119"/>
      <c r="D1873" s="116" t="str">
        <f>IFERROR(VLOOKUP(C1873,'PER Sociodemografico'!A:L,2,0),"")</f>
        <v/>
      </c>
      <c r="E1873" s="116" t="str">
        <f>IFERROR(VLOOKUP(C1873,'PER Sociodemografico'!A:L,9,0),"")</f>
        <v/>
      </c>
      <c r="F1873" s="118"/>
      <c r="G1873" s="116" t="str">
        <f>IFERROR(VLOOKUP(C1873,'PER Sociodemografico'!A:L,10,0),"")</f>
        <v/>
      </c>
      <c r="H1873" s="120"/>
      <c r="I1873" s="117"/>
      <c r="J1873" s="117"/>
      <c r="K1873" s="113" t="str">
        <f t="shared" si="372"/>
        <v/>
      </c>
      <c r="L1873" s="114" t="str">
        <f t="shared" si="373"/>
        <v/>
      </c>
      <c r="M1873" s="115" t="str">
        <f t="shared" si="374"/>
        <v/>
      </c>
      <c r="N1873" s="118"/>
      <c r="O1873" s="116" t="str">
        <f>IFERROR(VLOOKUP(N1873,'Código del Diagnóstico'!$A$2:$B$12426,2,0),"")</f>
        <v/>
      </c>
      <c r="P1873" s="209" t="str">
        <f>IFERROR(VLOOKUP(C1873,'PER Sociodemografico'!A:G,7,0),"")</f>
        <v/>
      </c>
      <c r="Q1873" s="210" t="str">
        <f t="shared" si="375"/>
        <v/>
      </c>
      <c r="R1873" s="113">
        <f t="shared" si="376"/>
        <v>0</v>
      </c>
      <c r="S1873" s="116">
        <f t="shared" si="377"/>
        <v>0</v>
      </c>
      <c r="T1873" s="129">
        <f t="shared" si="378"/>
        <v>0</v>
      </c>
      <c r="U1873" s="211">
        <f t="shared" si="379"/>
        <v>0</v>
      </c>
      <c r="V1873" s="212">
        <f t="shared" si="380"/>
        <v>0</v>
      </c>
      <c r="W1873" s="212">
        <f t="shared" si="381"/>
        <v>0</v>
      </c>
      <c r="X1873" s="213" t="str">
        <f t="shared" si="382"/>
        <v/>
      </c>
      <c r="Y1873" s="213" t="str">
        <f t="shared" si="383"/>
        <v/>
      </c>
    </row>
    <row r="1874" spans="1:25" ht="15">
      <c r="A1874" s="118"/>
      <c r="B1874" s="117"/>
      <c r="C1874" s="119"/>
      <c r="D1874" s="116" t="str">
        <f>IFERROR(VLOOKUP(C1874,'PER Sociodemografico'!A:L,2,0),"")</f>
        <v/>
      </c>
      <c r="E1874" s="116" t="str">
        <f>IFERROR(VLOOKUP(C1874,'PER Sociodemografico'!A:L,9,0),"")</f>
        <v/>
      </c>
      <c r="F1874" s="118"/>
      <c r="G1874" s="116" t="str">
        <f>IFERROR(VLOOKUP(C1874,'PER Sociodemografico'!A:L,10,0),"")</f>
        <v/>
      </c>
      <c r="H1874" s="120"/>
      <c r="I1874" s="117"/>
      <c r="J1874" s="117"/>
      <c r="K1874" s="113" t="str">
        <f t="shared" si="372"/>
        <v/>
      </c>
      <c r="L1874" s="114" t="str">
        <f t="shared" si="373"/>
        <v/>
      </c>
      <c r="M1874" s="115" t="str">
        <f t="shared" si="374"/>
        <v/>
      </c>
      <c r="N1874" s="118"/>
      <c r="O1874" s="116" t="str">
        <f>IFERROR(VLOOKUP(N1874,'Código del Diagnóstico'!$A$2:$B$12426,2,0),"")</f>
        <v/>
      </c>
      <c r="P1874" s="209" t="str">
        <f>IFERROR(VLOOKUP(C1874,'PER Sociodemografico'!A:G,7,0),"")</f>
        <v/>
      </c>
      <c r="Q1874" s="210" t="str">
        <f t="shared" si="375"/>
        <v/>
      </c>
      <c r="R1874" s="113">
        <f t="shared" si="376"/>
        <v>0</v>
      </c>
      <c r="S1874" s="116">
        <f t="shared" si="377"/>
        <v>0</v>
      </c>
      <c r="T1874" s="129">
        <f t="shared" si="378"/>
        <v>0</v>
      </c>
      <c r="U1874" s="211">
        <f t="shared" si="379"/>
        <v>0</v>
      </c>
      <c r="V1874" s="212">
        <f t="shared" si="380"/>
        <v>0</v>
      </c>
      <c r="W1874" s="212">
        <f t="shared" si="381"/>
        <v>0</v>
      </c>
      <c r="X1874" s="213" t="str">
        <f t="shared" si="382"/>
        <v/>
      </c>
      <c r="Y1874" s="213" t="str">
        <f t="shared" si="383"/>
        <v/>
      </c>
    </row>
    <row r="1875" spans="1:25" ht="15">
      <c r="A1875" s="118"/>
      <c r="B1875" s="117"/>
      <c r="C1875" s="119"/>
      <c r="D1875" s="116" t="str">
        <f>IFERROR(VLOOKUP(C1875,'PER Sociodemografico'!A:L,2,0),"")</f>
        <v/>
      </c>
      <c r="E1875" s="116" t="str">
        <f>IFERROR(VLOOKUP(C1875,'PER Sociodemografico'!A:L,9,0),"")</f>
        <v/>
      </c>
      <c r="F1875" s="118"/>
      <c r="G1875" s="116" t="str">
        <f>IFERROR(VLOOKUP(C1875,'PER Sociodemografico'!A:L,10,0),"")</f>
        <v/>
      </c>
      <c r="H1875" s="120"/>
      <c r="I1875" s="117"/>
      <c r="J1875" s="117"/>
      <c r="K1875" s="113" t="str">
        <f t="shared" si="372"/>
        <v/>
      </c>
      <c r="L1875" s="114" t="str">
        <f t="shared" si="373"/>
        <v/>
      </c>
      <c r="M1875" s="115" t="str">
        <f t="shared" si="374"/>
        <v/>
      </c>
      <c r="N1875" s="118"/>
      <c r="O1875" s="116" t="str">
        <f>IFERROR(VLOOKUP(N1875,'Código del Diagnóstico'!$A$2:$B$12426,2,0),"")</f>
        <v/>
      </c>
      <c r="P1875" s="209" t="str">
        <f>IFERROR(VLOOKUP(C1875,'PER Sociodemografico'!A:G,7,0),"")</f>
        <v/>
      </c>
      <c r="Q1875" s="210" t="str">
        <f t="shared" si="375"/>
        <v/>
      </c>
      <c r="R1875" s="113">
        <f t="shared" si="376"/>
        <v>0</v>
      </c>
      <c r="S1875" s="116">
        <f t="shared" si="377"/>
        <v>0</v>
      </c>
      <c r="T1875" s="129">
        <f t="shared" si="378"/>
        <v>0</v>
      </c>
      <c r="U1875" s="211">
        <f t="shared" si="379"/>
        <v>0</v>
      </c>
      <c r="V1875" s="212">
        <f t="shared" si="380"/>
        <v>0</v>
      </c>
      <c r="W1875" s="212">
        <f t="shared" si="381"/>
        <v>0</v>
      </c>
      <c r="X1875" s="213" t="str">
        <f t="shared" si="382"/>
        <v/>
      </c>
      <c r="Y1875" s="213" t="str">
        <f t="shared" si="383"/>
        <v/>
      </c>
    </row>
    <row r="1876" spans="1:25" ht="15">
      <c r="A1876" s="118"/>
      <c r="B1876" s="117"/>
      <c r="C1876" s="119"/>
      <c r="D1876" s="116" t="str">
        <f>IFERROR(VLOOKUP(C1876,'PER Sociodemografico'!A:L,2,0),"")</f>
        <v/>
      </c>
      <c r="E1876" s="116" t="str">
        <f>IFERROR(VLOOKUP(C1876,'PER Sociodemografico'!A:L,9,0),"")</f>
        <v/>
      </c>
      <c r="F1876" s="118"/>
      <c r="G1876" s="116" t="str">
        <f>IFERROR(VLOOKUP(C1876,'PER Sociodemografico'!A:L,10,0),"")</f>
        <v/>
      </c>
      <c r="H1876" s="120"/>
      <c r="I1876" s="117"/>
      <c r="J1876" s="117"/>
      <c r="K1876" s="113" t="str">
        <f t="shared" si="372"/>
        <v/>
      </c>
      <c r="L1876" s="114" t="str">
        <f t="shared" si="373"/>
        <v/>
      </c>
      <c r="M1876" s="115" t="str">
        <f t="shared" si="374"/>
        <v/>
      </c>
      <c r="N1876" s="118"/>
      <c r="O1876" s="116" t="str">
        <f>IFERROR(VLOOKUP(N1876,'Código del Diagnóstico'!$A$2:$B$12426,2,0),"")</f>
        <v/>
      </c>
      <c r="P1876" s="209" t="str">
        <f>IFERROR(VLOOKUP(C1876,'PER Sociodemografico'!A:G,7,0),"")</f>
        <v/>
      </c>
      <c r="Q1876" s="210" t="str">
        <f t="shared" si="375"/>
        <v/>
      </c>
      <c r="R1876" s="113">
        <f t="shared" si="376"/>
        <v>0</v>
      </c>
      <c r="S1876" s="116">
        <f t="shared" si="377"/>
        <v>0</v>
      </c>
      <c r="T1876" s="129">
        <f t="shared" si="378"/>
        <v>0</v>
      </c>
      <c r="U1876" s="211">
        <f t="shared" si="379"/>
        <v>0</v>
      </c>
      <c r="V1876" s="212">
        <f t="shared" si="380"/>
        <v>0</v>
      </c>
      <c r="W1876" s="212">
        <f t="shared" si="381"/>
        <v>0</v>
      </c>
      <c r="X1876" s="213" t="str">
        <f t="shared" si="382"/>
        <v/>
      </c>
      <c r="Y1876" s="213" t="str">
        <f t="shared" si="383"/>
        <v/>
      </c>
    </row>
    <row r="1877" spans="1:25" ht="15">
      <c r="A1877" s="118"/>
      <c r="B1877" s="117"/>
      <c r="C1877" s="119"/>
      <c r="D1877" s="116" t="str">
        <f>IFERROR(VLOOKUP(C1877,'PER Sociodemografico'!A:L,2,0),"")</f>
        <v/>
      </c>
      <c r="E1877" s="116" t="str">
        <f>IFERROR(VLOOKUP(C1877,'PER Sociodemografico'!A:L,9,0),"")</f>
        <v/>
      </c>
      <c r="F1877" s="118"/>
      <c r="G1877" s="116" t="str">
        <f>IFERROR(VLOOKUP(C1877,'PER Sociodemografico'!A:L,10,0),"")</f>
        <v/>
      </c>
      <c r="H1877" s="120"/>
      <c r="I1877" s="117"/>
      <c r="J1877" s="117"/>
      <c r="K1877" s="113" t="str">
        <f t="shared" si="372"/>
        <v/>
      </c>
      <c r="L1877" s="114" t="str">
        <f t="shared" si="373"/>
        <v/>
      </c>
      <c r="M1877" s="115" t="str">
        <f t="shared" si="374"/>
        <v/>
      </c>
      <c r="N1877" s="118"/>
      <c r="O1877" s="116" t="str">
        <f>IFERROR(VLOOKUP(N1877,'Código del Diagnóstico'!$A$2:$B$12426,2,0),"")</f>
        <v/>
      </c>
      <c r="P1877" s="209" t="str">
        <f>IFERROR(VLOOKUP(C1877,'PER Sociodemografico'!A:G,7,0),"")</f>
        <v/>
      </c>
      <c r="Q1877" s="210" t="str">
        <f t="shared" si="375"/>
        <v/>
      </c>
      <c r="R1877" s="113">
        <f t="shared" si="376"/>
        <v>0</v>
      </c>
      <c r="S1877" s="116">
        <f t="shared" si="377"/>
        <v>0</v>
      </c>
      <c r="T1877" s="129">
        <f t="shared" si="378"/>
        <v>0</v>
      </c>
      <c r="U1877" s="211">
        <f t="shared" si="379"/>
        <v>0</v>
      </c>
      <c r="V1877" s="212">
        <f t="shared" si="380"/>
        <v>0</v>
      </c>
      <c r="W1877" s="212">
        <f t="shared" si="381"/>
        <v>0</v>
      </c>
      <c r="X1877" s="213" t="str">
        <f t="shared" si="382"/>
        <v/>
      </c>
      <c r="Y1877" s="213" t="str">
        <f t="shared" si="383"/>
        <v/>
      </c>
    </row>
    <row r="1878" spans="1:25" ht="15">
      <c r="A1878" s="118"/>
      <c r="B1878" s="117"/>
      <c r="C1878" s="119"/>
      <c r="D1878" s="116" t="str">
        <f>IFERROR(VLOOKUP(C1878,'PER Sociodemografico'!A:L,2,0),"")</f>
        <v/>
      </c>
      <c r="E1878" s="116" t="str">
        <f>IFERROR(VLOOKUP(C1878,'PER Sociodemografico'!A:L,9,0),"")</f>
        <v/>
      </c>
      <c r="F1878" s="118"/>
      <c r="G1878" s="116" t="str">
        <f>IFERROR(VLOOKUP(C1878,'PER Sociodemografico'!A:L,10,0),"")</f>
        <v/>
      </c>
      <c r="H1878" s="120"/>
      <c r="I1878" s="117"/>
      <c r="J1878" s="117"/>
      <c r="K1878" s="113" t="str">
        <f t="shared" si="372"/>
        <v/>
      </c>
      <c r="L1878" s="114" t="str">
        <f t="shared" si="373"/>
        <v/>
      </c>
      <c r="M1878" s="115" t="str">
        <f t="shared" si="374"/>
        <v/>
      </c>
      <c r="N1878" s="118"/>
      <c r="O1878" s="116" t="str">
        <f>IFERROR(VLOOKUP(N1878,'Código del Diagnóstico'!$A$2:$B$12426,2,0),"")</f>
        <v/>
      </c>
      <c r="P1878" s="209" t="str">
        <f>IFERROR(VLOOKUP(C1878,'PER Sociodemografico'!A:G,7,0),"")</f>
        <v/>
      </c>
      <c r="Q1878" s="210" t="str">
        <f t="shared" si="375"/>
        <v/>
      </c>
      <c r="R1878" s="113">
        <f t="shared" si="376"/>
        <v>0</v>
      </c>
      <c r="S1878" s="116">
        <f t="shared" si="377"/>
        <v>0</v>
      </c>
      <c r="T1878" s="129">
        <f t="shared" si="378"/>
        <v>0</v>
      </c>
      <c r="U1878" s="211">
        <f t="shared" si="379"/>
        <v>0</v>
      </c>
      <c r="V1878" s="212">
        <f t="shared" si="380"/>
        <v>0</v>
      </c>
      <c r="W1878" s="212">
        <f t="shared" si="381"/>
        <v>0</v>
      </c>
      <c r="X1878" s="213" t="str">
        <f t="shared" si="382"/>
        <v/>
      </c>
      <c r="Y1878" s="213" t="str">
        <f t="shared" si="383"/>
        <v/>
      </c>
    </row>
    <row r="1879" spans="1:25" ht="15">
      <c r="A1879" s="118"/>
      <c r="B1879" s="117"/>
      <c r="C1879" s="119"/>
      <c r="D1879" s="116" t="str">
        <f>IFERROR(VLOOKUP(C1879,'PER Sociodemografico'!A:L,2,0),"")</f>
        <v/>
      </c>
      <c r="E1879" s="116" t="str">
        <f>IFERROR(VLOOKUP(C1879,'PER Sociodemografico'!A:L,9,0),"")</f>
        <v/>
      </c>
      <c r="F1879" s="118"/>
      <c r="G1879" s="116" t="str">
        <f>IFERROR(VLOOKUP(C1879,'PER Sociodemografico'!A:L,10,0),"")</f>
        <v/>
      </c>
      <c r="H1879" s="120"/>
      <c r="I1879" s="117"/>
      <c r="J1879" s="117"/>
      <c r="K1879" s="113" t="str">
        <f t="shared" si="372"/>
        <v/>
      </c>
      <c r="L1879" s="114" t="str">
        <f t="shared" si="373"/>
        <v/>
      </c>
      <c r="M1879" s="115" t="str">
        <f t="shared" si="374"/>
        <v/>
      </c>
      <c r="N1879" s="118"/>
      <c r="O1879" s="116" t="str">
        <f>IFERROR(VLOOKUP(N1879,'Código del Diagnóstico'!$A$2:$B$12426,2,0),"")</f>
        <v/>
      </c>
      <c r="P1879" s="209" t="str">
        <f>IFERROR(VLOOKUP(C1879,'PER Sociodemografico'!A:G,7,0),"")</f>
        <v/>
      </c>
      <c r="Q1879" s="210" t="str">
        <f t="shared" si="375"/>
        <v/>
      </c>
      <c r="R1879" s="113">
        <f t="shared" si="376"/>
        <v>0</v>
      </c>
      <c r="S1879" s="116">
        <f t="shared" si="377"/>
        <v>0</v>
      </c>
      <c r="T1879" s="129">
        <f t="shared" si="378"/>
        <v>0</v>
      </c>
      <c r="U1879" s="211">
        <f t="shared" si="379"/>
        <v>0</v>
      </c>
      <c r="V1879" s="212">
        <f t="shared" si="380"/>
        <v>0</v>
      </c>
      <c r="W1879" s="212">
        <f t="shared" si="381"/>
        <v>0</v>
      </c>
      <c r="X1879" s="213" t="str">
        <f t="shared" si="382"/>
        <v/>
      </c>
      <c r="Y1879" s="213" t="str">
        <f t="shared" si="383"/>
        <v/>
      </c>
    </row>
    <row r="1880" spans="1:25" ht="15">
      <c r="A1880" s="118"/>
      <c r="B1880" s="117"/>
      <c r="C1880" s="119"/>
      <c r="D1880" s="116" t="str">
        <f>IFERROR(VLOOKUP(C1880,'PER Sociodemografico'!A:L,2,0),"")</f>
        <v/>
      </c>
      <c r="E1880" s="116" t="str">
        <f>IFERROR(VLOOKUP(C1880,'PER Sociodemografico'!A:L,9,0),"")</f>
        <v/>
      </c>
      <c r="F1880" s="118"/>
      <c r="G1880" s="116" t="str">
        <f>IFERROR(VLOOKUP(C1880,'PER Sociodemografico'!A:L,10,0),"")</f>
        <v/>
      </c>
      <c r="H1880" s="120"/>
      <c r="I1880" s="117"/>
      <c r="J1880" s="117"/>
      <c r="K1880" s="113" t="str">
        <f t="shared" si="372"/>
        <v/>
      </c>
      <c r="L1880" s="114" t="str">
        <f t="shared" si="373"/>
        <v/>
      </c>
      <c r="M1880" s="115" t="str">
        <f t="shared" si="374"/>
        <v/>
      </c>
      <c r="N1880" s="118"/>
      <c r="O1880" s="116" t="str">
        <f>IFERROR(VLOOKUP(N1880,'Código del Diagnóstico'!$A$2:$B$12426,2,0),"")</f>
        <v/>
      </c>
      <c r="P1880" s="209" t="str">
        <f>IFERROR(VLOOKUP(C1880,'PER Sociodemografico'!A:G,7,0),"")</f>
        <v/>
      </c>
      <c r="Q1880" s="210" t="str">
        <f t="shared" si="375"/>
        <v/>
      </c>
      <c r="R1880" s="113">
        <f t="shared" si="376"/>
        <v>0</v>
      </c>
      <c r="S1880" s="116">
        <f t="shared" si="377"/>
        <v>0</v>
      </c>
      <c r="T1880" s="129">
        <f t="shared" si="378"/>
        <v>0</v>
      </c>
      <c r="U1880" s="211">
        <f t="shared" si="379"/>
        <v>0</v>
      </c>
      <c r="V1880" s="212">
        <f t="shared" si="380"/>
        <v>0</v>
      </c>
      <c r="W1880" s="212">
        <f t="shared" si="381"/>
        <v>0</v>
      </c>
      <c r="X1880" s="213" t="str">
        <f t="shared" si="382"/>
        <v/>
      </c>
      <c r="Y1880" s="213" t="str">
        <f t="shared" si="383"/>
        <v/>
      </c>
    </row>
    <row r="1881" spans="1:25" ht="15">
      <c r="A1881" s="118"/>
      <c r="B1881" s="117"/>
      <c r="C1881" s="119"/>
      <c r="D1881" s="116" t="str">
        <f>IFERROR(VLOOKUP(C1881,'PER Sociodemografico'!A:L,2,0),"")</f>
        <v/>
      </c>
      <c r="E1881" s="116" t="str">
        <f>IFERROR(VLOOKUP(C1881,'PER Sociodemografico'!A:L,9,0),"")</f>
        <v/>
      </c>
      <c r="F1881" s="118"/>
      <c r="G1881" s="116" t="str">
        <f>IFERROR(VLOOKUP(C1881,'PER Sociodemografico'!A:L,10,0),"")</f>
        <v/>
      </c>
      <c r="H1881" s="120"/>
      <c r="I1881" s="117"/>
      <c r="J1881" s="117"/>
      <c r="K1881" s="113" t="str">
        <f t="shared" si="372"/>
        <v/>
      </c>
      <c r="L1881" s="114" t="str">
        <f t="shared" si="373"/>
        <v/>
      </c>
      <c r="M1881" s="115" t="str">
        <f t="shared" si="374"/>
        <v/>
      </c>
      <c r="N1881" s="118"/>
      <c r="O1881" s="116" t="str">
        <f>IFERROR(VLOOKUP(N1881,'Código del Diagnóstico'!$A$2:$B$12426,2,0),"")</f>
        <v/>
      </c>
      <c r="P1881" s="209" t="str">
        <f>IFERROR(VLOOKUP(C1881,'PER Sociodemografico'!A:G,7,0),"")</f>
        <v/>
      </c>
      <c r="Q1881" s="210" t="str">
        <f t="shared" si="375"/>
        <v/>
      </c>
      <c r="R1881" s="113">
        <f t="shared" si="376"/>
        <v>0</v>
      </c>
      <c r="S1881" s="116">
        <f t="shared" si="377"/>
        <v>0</v>
      </c>
      <c r="T1881" s="129">
        <f t="shared" si="378"/>
        <v>0</v>
      </c>
      <c r="U1881" s="211">
        <f t="shared" si="379"/>
        <v>0</v>
      </c>
      <c r="V1881" s="212">
        <f t="shared" si="380"/>
        <v>0</v>
      </c>
      <c r="W1881" s="212">
        <f t="shared" si="381"/>
        <v>0</v>
      </c>
      <c r="X1881" s="213" t="str">
        <f t="shared" si="382"/>
        <v/>
      </c>
      <c r="Y1881" s="213" t="str">
        <f t="shared" si="383"/>
        <v/>
      </c>
    </row>
    <row r="1882" spans="1:25" ht="15">
      <c r="A1882" s="118"/>
      <c r="B1882" s="117"/>
      <c r="C1882" s="119"/>
      <c r="D1882" s="116" t="str">
        <f>IFERROR(VLOOKUP(C1882,'PER Sociodemografico'!A:L,2,0),"")</f>
        <v/>
      </c>
      <c r="E1882" s="116" t="str">
        <f>IFERROR(VLOOKUP(C1882,'PER Sociodemografico'!A:L,9,0),"")</f>
        <v/>
      </c>
      <c r="F1882" s="118"/>
      <c r="G1882" s="116" t="str">
        <f>IFERROR(VLOOKUP(C1882,'PER Sociodemografico'!A:L,10,0),"")</f>
        <v/>
      </c>
      <c r="H1882" s="120"/>
      <c r="I1882" s="117"/>
      <c r="J1882" s="117"/>
      <c r="K1882" s="113" t="str">
        <f t="shared" si="372"/>
        <v/>
      </c>
      <c r="L1882" s="114" t="str">
        <f t="shared" si="373"/>
        <v/>
      </c>
      <c r="M1882" s="115" t="str">
        <f t="shared" si="374"/>
        <v/>
      </c>
      <c r="N1882" s="118"/>
      <c r="O1882" s="116" t="str">
        <f>IFERROR(VLOOKUP(N1882,'Código del Diagnóstico'!$A$2:$B$12426,2,0),"")</f>
        <v/>
      </c>
      <c r="P1882" s="209" t="str">
        <f>IFERROR(VLOOKUP(C1882,'PER Sociodemografico'!A:G,7,0),"")</f>
        <v/>
      </c>
      <c r="Q1882" s="210" t="str">
        <f t="shared" si="375"/>
        <v/>
      </c>
      <c r="R1882" s="113">
        <f t="shared" si="376"/>
        <v>0</v>
      </c>
      <c r="S1882" s="116">
        <f t="shared" si="377"/>
        <v>0</v>
      </c>
      <c r="T1882" s="129">
        <f t="shared" si="378"/>
        <v>0</v>
      </c>
      <c r="U1882" s="211">
        <f t="shared" si="379"/>
        <v>0</v>
      </c>
      <c r="V1882" s="212">
        <f t="shared" si="380"/>
        <v>0</v>
      </c>
      <c r="W1882" s="212">
        <f t="shared" si="381"/>
        <v>0</v>
      </c>
      <c r="X1882" s="213" t="str">
        <f t="shared" si="382"/>
        <v/>
      </c>
      <c r="Y1882" s="213" t="str">
        <f t="shared" si="383"/>
        <v/>
      </c>
    </row>
    <row r="1883" spans="1:25" ht="15">
      <c r="A1883" s="118"/>
      <c r="B1883" s="117"/>
      <c r="C1883" s="119"/>
      <c r="D1883" s="116" t="str">
        <f>IFERROR(VLOOKUP(C1883,'PER Sociodemografico'!A:L,2,0),"")</f>
        <v/>
      </c>
      <c r="E1883" s="116" t="str">
        <f>IFERROR(VLOOKUP(C1883,'PER Sociodemografico'!A:L,9,0),"")</f>
        <v/>
      </c>
      <c r="F1883" s="118"/>
      <c r="G1883" s="116" t="str">
        <f>IFERROR(VLOOKUP(C1883,'PER Sociodemografico'!A:L,10,0),"")</f>
        <v/>
      </c>
      <c r="H1883" s="120"/>
      <c r="I1883" s="117"/>
      <c r="J1883" s="117"/>
      <c r="K1883" s="113" t="str">
        <f t="shared" si="372"/>
        <v/>
      </c>
      <c r="L1883" s="114" t="str">
        <f t="shared" si="373"/>
        <v/>
      </c>
      <c r="M1883" s="115" t="str">
        <f t="shared" si="374"/>
        <v/>
      </c>
      <c r="N1883" s="118"/>
      <c r="O1883" s="116" t="str">
        <f>IFERROR(VLOOKUP(N1883,'Código del Diagnóstico'!$A$2:$B$12426,2,0),"")</f>
        <v/>
      </c>
      <c r="P1883" s="209" t="str">
        <f>IFERROR(VLOOKUP(C1883,'PER Sociodemografico'!A:G,7,0),"")</f>
        <v/>
      </c>
      <c r="Q1883" s="210" t="str">
        <f t="shared" si="375"/>
        <v/>
      </c>
      <c r="R1883" s="113">
        <f t="shared" si="376"/>
        <v>0</v>
      </c>
      <c r="S1883" s="116">
        <f t="shared" si="377"/>
        <v>0</v>
      </c>
      <c r="T1883" s="129">
        <f t="shared" si="378"/>
        <v>0</v>
      </c>
      <c r="U1883" s="211">
        <f t="shared" si="379"/>
        <v>0</v>
      </c>
      <c r="V1883" s="212">
        <f t="shared" si="380"/>
        <v>0</v>
      </c>
      <c r="W1883" s="212">
        <f t="shared" si="381"/>
        <v>0</v>
      </c>
      <c r="X1883" s="213" t="str">
        <f t="shared" si="382"/>
        <v/>
      </c>
      <c r="Y1883" s="213" t="str">
        <f t="shared" si="383"/>
        <v/>
      </c>
    </row>
    <row r="1884" spans="1:25" ht="15">
      <c r="A1884" s="118"/>
      <c r="B1884" s="117"/>
      <c r="C1884" s="119"/>
      <c r="D1884" s="116" t="str">
        <f>IFERROR(VLOOKUP(C1884,'PER Sociodemografico'!A:L,2,0),"")</f>
        <v/>
      </c>
      <c r="E1884" s="116" t="str">
        <f>IFERROR(VLOOKUP(C1884,'PER Sociodemografico'!A:L,9,0),"")</f>
        <v/>
      </c>
      <c r="F1884" s="118"/>
      <c r="G1884" s="116" t="str">
        <f>IFERROR(VLOOKUP(C1884,'PER Sociodemografico'!A:L,10,0),"")</f>
        <v/>
      </c>
      <c r="H1884" s="120"/>
      <c r="I1884" s="117"/>
      <c r="J1884" s="117"/>
      <c r="K1884" s="113" t="str">
        <f t="shared" si="372"/>
        <v/>
      </c>
      <c r="L1884" s="114" t="str">
        <f t="shared" si="373"/>
        <v/>
      </c>
      <c r="M1884" s="115" t="str">
        <f t="shared" si="374"/>
        <v/>
      </c>
      <c r="N1884" s="118"/>
      <c r="O1884" s="116" t="str">
        <f>IFERROR(VLOOKUP(N1884,'Código del Diagnóstico'!$A$2:$B$12426,2,0),"")</f>
        <v/>
      </c>
      <c r="P1884" s="209" t="str">
        <f>IFERROR(VLOOKUP(C1884,'PER Sociodemografico'!A:G,7,0),"")</f>
        <v/>
      </c>
      <c r="Q1884" s="210" t="str">
        <f t="shared" si="375"/>
        <v/>
      </c>
      <c r="R1884" s="113">
        <f t="shared" si="376"/>
        <v>0</v>
      </c>
      <c r="S1884" s="116">
        <f t="shared" si="377"/>
        <v>0</v>
      </c>
      <c r="T1884" s="129">
        <f t="shared" si="378"/>
        <v>0</v>
      </c>
      <c r="U1884" s="211">
        <f t="shared" si="379"/>
        <v>0</v>
      </c>
      <c r="V1884" s="212">
        <f t="shared" si="380"/>
        <v>0</v>
      </c>
      <c r="W1884" s="212">
        <f t="shared" si="381"/>
        <v>0</v>
      </c>
      <c r="X1884" s="213" t="str">
        <f t="shared" si="382"/>
        <v/>
      </c>
      <c r="Y1884" s="213" t="str">
        <f t="shared" si="383"/>
        <v/>
      </c>
    </row>
    <row r="1885" spans="1:25" ht="15">
      <c r="A1885" s="118"/>
      <c r="B1885" s="117"/>
      <c r="C1885" s="119"/>
      <c r="D1885" s="116" t="str">
        <f>IFERROR(VLOOKUP(C1885,'PER Sociodemografico'!A:L,2,0),"")</f>
        <v/>
      </c>
      <c r="E1885" s="116" t="str">
        <f>IFERROR(VLOOKUP(C1885,'PER Sociodemografico'!A:L,9,0),"")</f>
        <v/>
      </c>
      <c r="F1885" s="118"/>
      <c r="G1885" s="116" t="str">
        <f>IFERROR(VLOOKUP(C1885,'PER Sociodemografico'!A:L,10,0),"")</f>
        <v/>
      </c>
      <c r="H1885" s="120"/>
      <c r="I1885" s="117"/>
      <c r="J1885" s="117"/>
      <c r="K1885" s="113" t="str">
        <f t="shared" si="372"/>
        <v/>
      </c>
      <c r="L1885" s="114" t="str">
        <f t="shared" si="373"/>
        <v/>
      </c>
      <c r="M1885" s="115" t="str">
        <f t="shared" si="374"/>
        <v/>
      </c>
      <c r="N1885" s="118"/>
      <c r="O1885" s="116" t="str">
        <f>IFERROR(VLOOKUP(N1885,'Código del Diagnóstico'!$A$2:$B$12426,2,0),"")</f>
        <v/>
      </c>
      <c r="P1885" s="209" t="str">
        <f>IFERROR(VLOOKUP(C1885,'PER Sociodemografico'!A:G,7,0),"")</f>
        <v/>
      </c>
      <c r="Q1885" s="210" t="str">
        <f t="shared" si="375"/>
        <v/>
      </c>
      <c r="R1885" s="113">
        <f t="shared" si="376"/>
        <v>0</v>
      </c>
      <c r="S1885" s="116">
        <f t="shared" si="377"/>
        <v>0</v>
      </c>
      <c r="T1885" s="129">
        <f t="shared" si="378"/>
        <v>0</v>
      </c>
      <c r="U1885" s="211">
        <f t="shared" si="379"/>
        <v>0</v>
      </c>
      <c r="V1885" s="212">
        <f t="shared" si="380"/>
        <v>0</v>
      </c>
      <c r="W1885" s="212">
        <f t="shared" si="381"/>
        <v>0</v>
      </c>
      <c r="X1885" s="213" t="str">
        <f t="shared" si="382"/>
        <v/>
      </c>
      <c r="Y1885" s="213" t="str">
        <f t="shared" si="383"/>
        <v/>
      </c>
    </row>
    <row r="1886" spans="1:25" ht="15">
      <c r="A1886" s="118"/>
      <c r="B1886" s="117"/>
      <c r="C1886" s="119"/>
      <c r="D1886" s="116" t="str">
        <f>IFERROR(VLOOKUP(C1886,'PER Sociodemografico'!A:L,2,0),"")</f>
        <v/>
      </c>
      <c r="E1886" s="116" t="str">
        <f>IFERROR(VLOOKUP(C1886,'PER Sociodemografico'!A:L,9,0),"")</f>
        <v/>
      </c>
      <c r="F1886" s="118"/>
      <c r="G1886" s="116" t="str">
        <f>IFERROR(VLOOKUP(C1886,'PER Sociodemografico'!A:L,10,0),"")</f>
        <v/>
      </c>
      <c r="H1886" s="120"/>
      <c r="I1886" s="117"/>
      <c r="J1886" s="117"/>
      <c r="K1886" s="113" t="str">
        <f t="shared" si="372"/>
        <v/>
      </c>
      <c r="L1886" s="114" t="str">
        <f t="shared" si="373"/>
        <v/>
      </c>
      <c r="M1886" s="115" t="str">
        <f t="shared" si="374"/>
        <v/>
      </c>
      <c r="N1886" s="118"/>
      <c r="O1886" s="116" t="str">
        <f>IFERROR(VLOOKUP(N1886,'Código del Diagnóstico'!$A$2:$B$12426,2,0),"")</f>
        <v/>
      </c>
      <c r="P1886" s="209" t="str">
        <f>IFERROR(VLOOKUP(C1886,'PER Sociodemografico'!A:G,7,0),"")</f>
        <v/>
      </c>
      <c r="Q1886" s="210" t="str">
        <f t="shared" si="375"/>
        <v/>
      </c>
      <c r="R1886" s="113">
        <f t="shared" si="376"/>
        <v>0</v>
      </c>
      <c r="S1886" s="116">
        <f t="shared" si="377"/>
        <v>0</v>
      </c>
      <c r="T1886" s="129">
        <f t="shared" si="378"/>
        <v>0</v>
      </c>
      <c r="U1886" s="211">
        <f t="shared" si="379"/>
        <v>0</v>
      </c>
      <c r="V1886" s="212">
        <f t="shared" si="380"/>
        <v>0</v>
      </c>
      <c r="W1886" s="212">
        <f t="shared" si="381"/>
        <v>0</v>
      </c>
      <c r="X1886" s="213" t="str">
        <f t="shared" si="382"/>
        <v/>
      </c>
      <c r="Y1886" s="213" t="str">
        <f t="shared" si="383"/>
        <v/>
      </c>
    </row>
    <row r="1887" spans="1:25" ht="15">
      <c r="A1887" s="118"/>
      <c r="B1887" s="117"/>
      <c r="C1887" s="119"/>
      <c r="D1887" s="116" t="str">
        <f>IFERROR(VLOOKUP(C1887,'PER Sociodemografico'!A:L,2,0),"")</f>
        <v/>
      </c>
      <c r="E1887" s="116" t="str">
        <f>IFERROR(VLOOKUP(C1887,'PER Sociodemografico'!A:L,9,0),"")</f>
        <v/>
      </c>
      <c r="F1887" s="118"/>
      <c r="G1887" s="116" t="str">
        <f>IFERROR(VLOOKUP(C1887,'PER Sociodemografico'!A:L,10,0),"")</f>
        <v/>
      </c>
      <c r="H1887" s="120"/>
      <c r="I1887" s="117"/>
      <c r="J1887" s="117"/>
      <c r="K1887" s="113" t="str">
        <f t="shared" si="372"/>
        <v/>
      </c>
      <c r="L1887" s="114" t="str">
        <f t="shared" si="373"/>
        <v/>
      </c>
      <c r="M1887" s="115" t="str">
        <f t="shared" si="374"/>
        <v/>
      </c>
      <c r="N1887" s="118"/>
      <c r="O1887" s="116" t="str">
        <f>IFERROR(VLOOKUP(N1887,'Código del Diagnóstico'!$A$2:$B$12426,2,0),"")</f>
        <v/>
      </c>
      <c r="P1887" s="209" t="str">
        <f>IFERROR(VLOOKUP(C1887,'PER Sociodemografico'!A:G,7,0),"")</f>
        <v/>
      </c>
      <c r="Q1887" s="210" t="str">
        <f t="shared" si="375"/>
        <v/>
      </c>
      <c r="R1887" s="113">
        <f t="shared" si="376"/>
        <v>0</v>
      </c>
      <c r="S1887" s="116">
        <f t="shared" si="377"/>
        <v>0</v>
      </c>
      <c r="T1887" s="129">
        <f t="shared" si="378"/>
        <v>0</v>
      </c>
      <c r="U1887" s="211">
        <f t="shared" si="379"/>
        <v>0</v>
      </c>
      <c r="V1887" s="212">
        <f t="shared" si="380"/>
        <v>0</v>
      </c>
      <c r="W1887" s="212">
        <f t="shared" si="381"/>
        <v>0</v>
      </c>
      <c r="X1887" s="213" t="str">
        <f t="shared" si="382"/>
        <v/>
      </c>
      <c r="Y1887" s="213" t="str">
        <f t="shared" si="383"/>
        <v/>
      </c>
    </row>
    <row r="1888" spans="1:25" ht="15">
      <c r="A1888" s="118"/>
      <c r="B1888" s="117"/>
      <c r="C1888" s="119"/>
      <c r="D1888" s="116" t="str">
        <f>IFERROR(VLOOKUP(C1888,'PER Sociodemografico'!A:L,2,0),"")</f>
        <v/>
      </c>
      <c r="E1888" s="116" t="str">
        <f>IFERROR(VLOOKUP(C1888,'PER Sociodemografico'!A:L,9,0),"")</f>
        <v/>
      </c>
      <c r="F1888" s="118"/>
      <c r="G1888" s="116" t="str">
        <f>IFERROR(VLOOKUP(C1888,'PER Sociodemografico'!A:L,10,0),"")</f>
        <v/>
      </c>
      <c r="H1888" s="120"/>
      <c r="I1888" s="117"/>
      <c r="J1888" s="117"/>
      <c r="K1888" s="113" t="str">
        <f t="shared" si="372"/>
        <v/>
      </c>
      <c r="L1888" s="114" t="str">
        <f t="shared" si="373"/>
        <v/>
      </c>
      <c r="M1888" s="115" t="str">
        <f t="shared" si="374"/>
        <v/>
      </c>
      <c r="N1888" s="118"/>
      <c r="O1888" s="116" t="str">
        <f>IFERROR(VLOOKUP(N1888,'Código del Diagnóstico'!$A$2:$B$12426,2,0),"")</f>
        <v/>
      </c>
      <c r="P1888" s="209" t="str">
        <f>IFERROR(VLOOKUP(C1888,'PER Sociodemografico'!A:G,7,0),"")</f>
        <v/>
      </c>
      <c r="Q1888" s="210" t="str">
        <f t="shared" si="375"/>
        <v/>
      </c>
      <c r="R1888" s="113">
        <f t="shared" si="376"/>
        <v>0</v>
      </c>
      <c r="S1888" s="116">
        <f t="shared" si="377"/>
        <v>0</v>
      </c>
      <c r="T1888" s="129">
        <f t="shared" si="378"/>
        <v>0</v>
      </c>
      <c r="U1888" s="211">
        <f t="shared" si="379"/>
        <v>0</v>
      </c>
      <c r="V1888" s="212">
        <f t="shared" si="380"/>
        <v>0</v>
      </c>
      <c r="W1888" s="212">
        <f t="shared" si="381"/>
        <v>0</v>
      </c>
      <c r="X1888" s="213" t="str">
        <f t="shared" si="382"/>
        <v/>
      </c>
      <c r="Y1888" s="213" t="str">
        <f t="shared" si="383"/>
        <v/>
      </c>
    </row>
    <row r="1889" spans="1:25" ht="15">
      <c r="A1889" s="118"/>
      <c r="B1889" s="117"/>
      <c r="C1889" s="119"/>
      <c r="D1889" s="116" t="str">
        <f>IFERROR(VLOOKUP(C1889,'PER Sociodemografico'!A:L,2,0),"")</f>
        <v/>
      </c>
      <c r="E1889" s="116" t="str">
        <f>IFERROR(VLOOKUP(C1889,'PER Sociodemografico'!A:L,9,0),"")</f>
        <v/>
      </c>
      <c r="F1889" s="118"/>
      <c r="G1889" s="116" t="str">
        <f>IFERROR(VLOOKUP(C1889,'PER Sociodemografico'!A:L,10,0),"")</f>
        <v/>
      </c>
      <c r="H1889" s="120"/>
      <c r="I1889" s="117"/>
      <c r="J1889" s="117"/>
      <c r="K1889" s="113" t="str">
        <f t="shared" si="372"/>
        <v/>
      </c>
      <c r="L1889" s="114" t="str">
        <f t="shared" si="373"/>
        <v/>
      </c>
      <c r="M1889" s="115" t="str">
        <f t="shared" si="374"/>
        <v/>
      </c>
      <c r="N1889" s="118"/>
      <c r="O1889" s="116" t="str">
        <f>IFERROR(VLOOKUP(N1889,'Código del Diagnóstico'!$A$2:$B$12426,2,0),"")</f>
        <v/>
      </c>
      <c r="P1889" s="209" t="str">
        <f>IFERROR(VLOOKUP(C1889,'PER Sociodemografico'!A:G,7,0),"")</f>
        <v/>
      </c>
      <c r="Q1889" s="210" t="str">
        <f t="shared" si="375"/>
        <v/>
      </c>
      <c r="R1889" s="113">
        <f t="shared" si="376"/>
        <v>0</v>
      </c>
      <c r="S1889" s="116">
        <f t="shared" si="377"/>
        <v>0</v>
      </c>
      <c r="T1889" s="129">
        <f t="shared" si="378"/>
        <v>0</v>
      </c>
      <c r="U1889" s="211">
        <f t="shared" si="379"/>
        <v>0</v>
      </c>
      <c r="V1889" s="212">
        <f t="shared" si="380"/>
        <v>0</v>
      </c>
      <c r="W1889" s="212">
        <f t="shared" si="381"/>
        <v>0</v>
      </c>
      <c r="X1889" s="213" t="str">
        <f t="shared" si="382"/>
        <v/>
      </c>
      <c r="Y1889" s="213" t="str">
        <f t="shared" si="383"/>
        <v/>
      </c>
    </row>
    <row r="1890" spans="1:25" ht="15">
      <c r="A1890" s="118"/>
      <c r="B1890" s="117"/>
      <c r="C1890" s="119"/>
      <c r="D1890" s="116" t="str">
        <f>IFERROR(VLOOKUP(C1890,'PER Sociodemografico'!A:L,2,0),"")</f>
        <v/>
      </c>
      <c r="E1890" s="116" t="str">
        <f>IFERROR(VLOOKUP(C1890,'PER Sociodemografico'!A:L,9,0),"")</f>
        <v/>
      </c>
      <c r="F1890" s="118"/>
      <c r="G1890" s="116" t="str">
        <f>IFERROR(VLOOKUP(C1890,'PER Sociodemografico'!A:L,10,0),"")</f>
        <v/>
      </c>
      <c r="H1890" s="120"/>
      <c r="I1890" s="117"/>
      <c r="J1890" s="117"/>
      <c r="K1890" s="113" t="str">
        <f t="shared" si="372"/>
        <v/>
      </c>
      <c r="L1890" s="114" t="str">
        <f t="shared" si="373"/>
        <v/>
      </c>
      <c r="M1890" s="115" t="str">
        <f t="shared" si="374"/>
        <v/>
      </c>
      <c r="N1890" s="118"/>
      <c r="O1890" s="116" t="str">
        <f>IFERROR(VLOOKUP(N1890,'Código del Diagnóstico'!$A$2:$B$12426,2,0),"")</f>
        <v/>
      </c>
      <c r="P1890" s="209" t="str">
        <f>IFERROR(VLOOKUP(C1890,'PER Sociodemografico'!A:G,7,0),"")</f>
        <v/>
      </c>
      <c r="Q1890" s="210" t="str">
        <f t="shared" si="375"/>
        <v/>
      </c>
      <c r="R1890" s="113">
        <f t="shared" si="376"/>
        <v>0</v>
      </c>
      <c r="S1890" s="116">
        <f t="shared" si="377"/>
        <v>0</v>
      </c>
      <c r="T1890" s="129">
        <f t="shared" si="378"/>
        <v>0</v>
      </c>
      <c r="U1890" s="211">
        <f t="shared" si="379"/>
        <v>0</v>
      </c>
      <c r="V1890" s="212">
        <f t="shared" si="380"/>
        <v>0</v>
      </c>
      <c r="W1890" s="212">
        <f t="shared" si="381"/>
        <v>0</v>
      </c>
      <c r="X1890" s="213" t="str">
        <f t="shared" si="382"/>
        <v/>
      </c>
      <c r="Y1890" s="213" t="str">
        <f t="shared" si="383"/>
        <v/>
      </c>
    </row>
    <row r="1891" spans="1:25" ht="15">
      <c r="A1891" s="118"/>
      <c r="B1891" s="117"/>
      <c r="C1891" s="119"/>
      <c r="D1891" s="116" t="str">
        <f>IFERROR(VLOOKUP(C1891,'PER Sociodemografico'!A:L,2,0),"")</f>
        <v/>
      </c>
      <c r="E1891" s="116" t="str">
        <f>IFERROR(VLOOKUP(C1891,'PER Sociodemografico'!A:L,9,0),"")</f>
        <v/>
      </c>
      <c r="F1891" s="118"/>
      <c r="G1891" s="116" t="str">
        <f>IFERROR(VLOOKUP(C1891,'PER Sociodemografico'!A:L,10,0),"")</f>
        <v/>
      </c>
      <c r="H1891" s="120"/>
      <c r="I1891" s="117"/>
      <c r="J1891" s="117"/>
      <c r="K1891" s="113" t="str">
        <f t="shared" si="372"/>
        <v/>
      </c>
      <c r="L1891" s="114" t="str">
        <f t="shared" si="373"/>
        <v/>
      </c>
      <c r="M1891" s="115" t="str">
        <f t="shared" si="374"/>
        <v/>
      </c>
      <c r="N1891" s="118"/>
      <c r="O1891" s="116" t="str">
        <f>IFERROR(VLOOKUP(N1891,'Código del Diagnóstico'!$A$2:$B$12426,2,0),"")</f>
        <v/>
      </c>
      <c r="P1891" s="209" t="str">
        <f>IFERROR(VLOOKUP(C1891,'PER Sociodemografico'!A:G,7,0),"")</f>
        <v/>
      </c>
      <c r="Q1891" s="210" t="str">
        <f t="shared" si="375"/>
        <v/>
      </c>
      <c r="R1891" s="113">
        <f t="shared" si="376"/>
        <v>0</v>
      </c>
      <c r="S1891" s="116">
        <f t="shared" si="377"/>
        <v>0</v>
      </c>
      <c r="T1891" s="129">
        <f t="shared" si="378"/>
        <v>0</v>
      </c>
      <c r="U1891" s="211">
        <f t="shared" si="379"/>
        <v>0</v>
      </c>
      <c r="V1891" s="212">
        <f t="shared" si="380"/>
        <v>0</v>
      </c>
      <c r="W1891" s="212">
        <f t="shared" si="381"/>
        <v>0</v>
      </c>
      <c r="X1891" s="213" t="str">
        <f t="shared" si="382"/>
        <v/>
      </c>
      <c r="Y1891" s="213" t="str">
        <f t="shared" si="383"/>
        <v/>
      </c>
    </row>
    <row r="1892" spans="1:25" ht="15">
      <c r="A1892" s="118"/>
      <c r="B1892" s="117"/>
      <c r="C1892" s="119"/>
      <c r="D1892" s="116" t="str">
        <f>IFERROR(VLOOKUP(C1892,'PER Sociodemografico'!A:L,2,0),"")</f>
        <v/>
      </c>
      <c r="E1892" s="116" t="str">
        <f>IFERROR(VLOOKUP(C1892,'PER Sociodemografico'!A:L,9,0),"")</f>
        <v/>
      </c>
      <c r="F1892" s="118"/>
      <c r="G1892" s="116" t="str">
        <f>IFERROR(VLOOKUP(C1892,'PER Sociodemografico'!A:L,10,0),"")</f>
        <v/>
      </c>
      <c r="H1892" s="120"/>
      <c r="I1892" s="117"/>
      <c r="J1892" s="117"/>
      <c r="K1892" s="113" t="str">
        <f t="shared" si="372"/>
        <v/>
      </c>
      <c r="L1892" s="114" t="str">
        <f t="shared" si="373"/>
        <v/>
      </c>
      <c r="M1892" s="115" t="str">
        <f t="shared" si="374"/>
        <v/>
      </c>
      <c r="N1892" s="118"/>
      <c r="O1892" s="116" t="str">
        <f>IFERROR(VLOOKUP(N1892,'Código del Diagnóstico'!$A$2:$B$12426,2,0),"")</f>
        <v/>
      </c>
      <c r="P1892" s="209" t="str">
        <f>IFERROR(VLOOKUP(C1892,'PER Sociodemografico'!A:G,7,0),"")</f>
        <v/>
      </c>
      <c r="Q1892" s="210" t="str">
        <f t="shared" si="375"/>
        <v/>
      </c>
      <c r="R1892" s="113">
        <f t="shared" si="376"/>
        <v>0</v>
      </c>
      <c r="S1892" s="116">
        <f t="shared" si="377"/>
        <v>0</v>
      </c>
      <c r="T1892" s="129">
        <f t="shared" si="378"/>
        <v>0</v>
      </c>
      <c r="U1892" s="211">
        <f t="shared" si="379"/>
        <v>0</v>
      </c>
      <c r="V1892" s="212">
        <f t="shared" si="380"/>
        <v>0</v>
      </c>
      <c r="W1892" s="212">
        <f t="shared" si="381"/>
        <v>0</v>
      </c>
      <c r="X1892" s="213" t="str">
        <f t="shared" si="382"/>
        <v/>
      </c>
      <c r="Y1892" s="213" t="str">
        <f t="shared" si="383"/>
        <v/>
      </c>
    </row>
    <row r="1893" spans="1:25" ht="15">
      <c r="A1893" s="118"/>
      <c r="B1893" s="117"/>
      <c r="C1893" s="119"/>
      <c r="D1893" s="116" t="str">
        <f>IFERROR(VLOOKUP(C1893,'PER Sociodemografico'!A:L,2,0),"")</f>
        <v/>
      </c>
      <c r="E1893" s="116" t="str">
        <f>IFERROR(VLOOKUP(C1893,'PER Sociodemografico'!A:L,9,0),"")</f>
        <v/>
      </c>
      <c r="F1893" s="118"/>
      <c r="G1893" s="116" t="str">
        <f>IFERROR(VLOOKUP(C1893,'PER Sociodemografico'!A:L,10,0),"")</f>
        <v/>
      </c>
      <c r="H1893" s="120"/>
      <c r="I1893" s="117"/>
      <c r="J1893" s="117"/>
      <c r="K1893" s="113" t="str">
        <f t="shared" si="372"/>
        <v/>
      </c>
      <c r="L1893" s="114" t="str">
        <f t="shared" si="373"/>
        <v/>
      </c>
      <c r="M1893" s="115" t="str">
        <f t="shared" si="374"/>
        <v/>
      </c>
      <c r="N1893" s="118"/>
      <c r="O1893" s="116" t="str">
        <f>IFERROR(VLOOKUP(N1893,'Código del Diagnóstico'!$A$2:$B$12426,2,0),"")</f>
        <v/>
      </c>
      <c r="P1893" s="209" t="str">
        <f>IFERROR(VLOOKUP(C1893,'PER Sociodemografico'!A:G,7,0),"")</f>
        <v/>
      </c>
      <c r="Q1893" s="210" t="str">
        <f t="shared" si="375"/>
        <v/>
      </c>
      <c r="R1893" s="113">
        <f t="shared" si="376"/>
        <v>0</v>
      </c>
      <c r="S1893" s="116">
        <f t="shared" si="377"/>
        <v>0</v>
      </c>
      <c r="T1893" s="129">
        <f t="shared" si="378"/>
        <v>0</v>
      </c>
      <c r="U1893" s="211">
        <f t="shared" si="379"/>
        <v>0</v>
      </c>
      <c r="V1893" s="212">
        <f t="shared" si="380"/>
        <v>0</v>
      </c>
      <c r="W1893" s="212">
        <f t="shared" si="381"/>
        <v>0</v>
      </c>
      <c r="X1893" s="213" t="str">
        <f t="shared" si="382"/>
        <v/>
      </c>
      <c r="Y1893" s="213" t="str">
        <f t="shared" si="383"/>
        <v/>
      </c>
    </row>
    <row r="1894" spans="1:25" ht="15">
      <c r="A1894" s="118"/>
      <c r="B1894" s="117"/>
      <c r="C1894" s="119"/>
      <c r="D1894" s="116" t="str">
        <f>IFERROR(VLOOKUP(C1894,'PER Sociodemografico'!A:L,2,0),"")</f>
        <v/>
      </c>
      <c r="E1894" s="116" t="str">
        <f>IFERROR(VLOOKUP(C1894,'PER Sociodemografico'!A:L,9,0),"")</f>
        <v/>
      </c>
      <c r="F1894" s="118"/>
      <c r="G1894" s="116" t="str">
        <f>IFERROR(VLOOKUP(C1894,'PER Sociodemografico'!A:L,10,0),"")</f>
        <v/>
      </c>
      <c r="H1894" s="120"/>
      <c r="I1894" s="117"/>
      <c r="J1894" s="117"/>
      <c r="K1894" s="113" t="str">
        <f t="shared" si="372"/>
        <v/>
      </c>
      <c r="L1894" s="114" t="str">
        <f t="shared" si="373"/>
        <v/>
      </c>
      <c r="M1894" s="115" t="str">
        <f t="shared" si="374"/>
        <v/>
      </c>
      <c r="N1894" s="118"/>
      <c r="O1894" s="116" t="str">
        <f>IFERROR(VLOOKUP(N1894,'Código del Diagnóstico'!$A$2:$B$12426,2,0),"")</f>
        <v/>
      </c>
      <c r="P1894" s="209" t="str">
        <f>IFERROR(VLOOKUP(C1894,'PER Sociodemografico'!A:G,7,0),"")</f>
        <v/>
      </c>
      <c r="Q1894" s="210" t="str">
        <f t="shared" si="375"/>
        <v/>
      </c>
      <c r="R1894" s="113">
        <f t="shared" si="376"/>
        <v>0</v>
      </c>
      <c r="S1894" s="116">
        <f t="shared" si="377"/>
        <v>0</v>
      </c>
      <c r="T1894" s="129">
        <f t="shared" si="378"/>
        <v>0</v>
      </c>
      <c r="U1894" s="211">
        <f t="shared" si="379"/>
        <v>0</v>
      </c>
      <c r="V1894" s="212">
        <f t="shared" si="380"/>
        <v>0</v>
      </c>
      <c r="W1894" s="212">
        <f t="shared" si="381"/>
        <v>0</v>
      </c>
      <c r="X1894" s="213" t="str">
        <f t="shared" si="382"/>
        <v/>
      </c>
      <c r="Y1894" s="213" t="str">
        <f t="shared" si="383"/>
        <v/>
      </c>
    </row>
    <row r="1895" spans="1:25" ht="15">
      <c r="A1895" s="118"/>
      <c r="B1895" s="117"/>
      <c r="C1895" s="119"/>
      <c r="D1895" s="116" t="str">
        <f>IFERROR(VLOOKUP(C1895,'PER Sociodemografico'!A:L,2,0),"")</f>
        <v/>
      </c>
      <c r="E1895" s="116" t="str">
        <f>IFERROR(VLOOKUP(C1895,'PER Sociodemografico'!A:L,9,0),"")</f>
        <v/>
      </c>
      <c r="F1895" s="118"/>
      <c r="G1895" s="116" t="str">
        <f>IFERROR(VLOOKUP(C1895,'PER Sociodemografico'!A:L,10,0),"")</f>
        <v/>
      </c>
      <c r="H1895" s="120"/>
      <c r="I1895" s="117"/>
      <c r="J1895" s="117"/>
      <c r="K1895" s="113" t="str">
        <f t="shared" si="372"/>
        <v/>
      </c>
      <c r="L1895" s="114" t="str">
        <f t="shared" si="373"/>
        <v/>
      </c>
      <c r="M1895" s="115" t="str">
        <f t="shared" si="374"/>
        <v/>
      </c>
      <c r="N1895" s="118"/>
      <c r="O1895" s="116" t="str">
        <f>IFERROR(VLOOKUP(N1895,'Código del Diagnóstico'!$A$2:$B$12426,2,0),"")</f>
        <v/>
      </c>
      <c r="P1895" s="209" t="str">
        <f>IFERROR(VLOOKUP(C1895,'PER Sociodemografico'!A:G,7,0),"")</f>
        <v/>
      </c>
      <c r="Q1895" s="210" t="str">
        <f t="shared" si="375"/>
        <v/>
      </c>
      <c r="R1895" s="113">
        <f t="shared" si="376"/>
        <v>0</v>
      </c>
      <c r="S1895" s="116">
        <f t="shared" si="377"/>
        <v>0</v>
      </c>
      <c r="T1895" s="129">
        <f t="shared" si="378"/>
        <v>0</v>
      </c>
      <c r="U1895" s="211">
        <f t="shared" si="379"/>
        <v>0</v>
      </c>
      <c r="V1895" s="212">
        <f t="shared" si="380"/>
        <v>0</v>
      </c>
      <c r="W1895" s="212">
        <f t="shared" si="381"/>
        <v>0</v>
      </c>
      <c r="X1895" s="213" t="str">
        <f t="shared" si="382"/>
        <v/>
      </c>
      <c r="Y1895" s="213" t="str">
        <f t="shared" si="383"/>
        <v/>
      </c>
    </row>
    <row r="1896" spans="1:25" ht="15">
      <c r="A1896" s="118"/>
      <c r="B1896" s="117"/>
      <c r="C1896" s="119"/>
      <c r="D1896" s="116" t="str">
        <f>IFERROR(VLOOKUP(C1896,'PER Sociodemografico'!A:L,2,0),"")</f>
        <v/>
      </c>
      <c r="E1896" s="116" t="str">
        <f>IFERROR(VLOOKUP(C1896,'PER Sociodemografico'!A:L,9,0),"")</f>
        <v/>
      </c>
      <c r="F1896" s="118"/>
      <c r="G1896" s="116" t="str">
        <f>IFERROR(VLOOKUP(C1896,'PER Sociodemografico'!A:L,10,0),"")</f>
        <v/>
      </c>
      <c r="H1896" s="120"/>
      <c r="I1896" s="117"/>
      <c r="J1896" s="117"/>
      <c r="K1896" s="113" t="str">
        <f t="shared" si="372"/>
        <v/>
      </c>
      <c r="L1896" s="114" t="str">
        <f t="shared" si="373"/>
        <v/>
      </c>
      <c r="M1896" s="115" t="str">
        <f t="shared" si="374"/>
        <v/>
      </c>
      <c r="N1896" s="118"/>
      <c r="O1896" s="116" t="str">
        <f>IFERROR(VLOOKUP(N1896,'Código del Diagnóstico'!$A$2:$B$12426,2,0),"")</f>
        <v/>
      </c>
      <c r="P1896" s="209" t="str">
        <f>IFERROR(VLOOKUP(C1896,'PER Sociodemografico'!A:G,7,0),"")</f>
        <v/>
      </c>
      <c r="Q1896" s="210" t="str">
        <f t="shared" si="375"/>
        <v/>
      </c>
      <c r="R1896" s="113">
        <f t="shared" si="376"/>
        <v>0</v>
      </c>
      <c r="S1896" s="116">
        <f t="shared" si="377"/>
        <v>0</v>
      </c>
      <c r="T1896" s="129">
        <f t="shared" si="378"/>
        <v>0</v>
      </c>
      <c r="U1896" s="211">
        <f t="shared" si="379"/>
        <v>0</v>
      </c>
      <c r="V1896" s="212">
        <f t="shared" si="380"/>
        <v>0</v>
      </c>
      <c r="W1896" s="212">
        <f t="shared" si="381"/>
        <v>0</v>
      </c>
      <c r="X1896" s="213" t="str">
        <f t="shared" si="382"/>
        <v/>
      </c>
      <c r="Y1896" s="213" t="str">
        <f t="shared" si="383"/>
        <v/>
      </c>
    </row>
    <row r="1897" spans="1:25" ht="15">
      <c r="A1897" s="118"/>
      <c r="B1897" s="117"/>
      <c r="C1897" s="119"/>
      <c r="D1897" s="116" t="str">
        <f>IFERROR(VLOOKUP(C1897,'PER Sociodemografico'!A:L,2,0),"")</f>
        <v/>
      </c>
      <c r="E1897" s="116" t="str">
        <f>IFERROR(VLOOKUP(C1897,'PER Sociodemografico'!A:L,9,0),"")</f>
        <v/>
      </c>
      <c r="F1897" s="118"/>
      <c r="G1897" s="116" t="str">
        <f>IFERROR(VLOOKUP(C1897,'PER Sociodemografico'!A:L,10,0),"")</f>
        <v/>
      </c>
      <c r="H1897" s="120"/>
      <c r="I1897" s="117"/>
      <c r="J1897" s="117"/>
      <c r="K1897" s="113" t="str">
        <f t="shared" si="372"/>
        <v/>
      </c>
      <c r="L1897" s="114" t="str">
        <f t="shared" si="373"/>
        <v/>
      </c>
      <c r="M1897" s="115" t="str">
        <f t="shared" si="374"/>
        <v/>
      </c>
      <c r="N1897" s="118"/>
      <c r="O1897" s="116" t="str">
        <f>IFERROR(VLOOKUP(N1897,'Código del Diagnóstico'!$A$2:$B$12426,2,0),"")</f>
        <v/>
      </c>
      <c r="P1897" s="209" t="str">
        <f>IFERROR(VLOOKUP(C1897,'PER Sociodemografico'!A:G,7,0),"")</f>
        <v/>
      </c>
      <c r="Q1897" s="210" t="str">
        <f t="shared" si="375"/>
        <v/>
      </c>
      <c r="R1897" s="113">
        <f t="shared" si="376"/>
        <v>0</v>
      </c>
      <c r="S1897" s="116">
        <f t="shared" si="377"/>
        <v>0</v>
      </c>
      <c r="T1897" s="129">
        <f t="shared" si="378"/>
        <v>0</v>
      </c>
      <c r="U1897" s="211">
        <f t="shared" si="379"/>
        <v>0</v>
      </c>
      <c r="V1897" s="212">
        <f t="shared" si="380"/>
        <v>0</v>
      </c>
      <c r="W1897" s="212">
        <f t="shared" si="381"/>
        <v>0</v>
      </c>
      <c r="X1897" s="213" t="str">
        <f t="shared" si="382"/>
        <v/>
      </c>
      <c r="Y1897" s="213" t="str">
        <f t="shared" si="383"/>
        <v/>
      </c>
    </row>
    <row r="1898" spans="1:25" ht="15">
      <c r="A1898" s="118"/>
      <c r="B1898" s="117"/>
      <c r="C1898" s="119"/>
      <c r="D1898" s="116" t="str">
        <f>IFERROR(VLOOKUP(C1898,'PER Sociodemografico'!A:L,2,0),"")</f>
        <v/>
      </c>
      <c r="E1898" s="116" t="str">
        <f>IFERROR(VLOOKUP(C1898,'PER Sociodemografico'!A:L,9,0),"")</f>
        <v/>
      </c>
      <c r="F1898" s="118"/>
      <c r="G1898" s="116" t="str">
        <f>IFERROR(VLOOKUP(C1898,'PER Sociodemografico'!A:L,10,0),"")</f>
        <v/>
      </c>
      <c r="H1898" s="120"/>
      <c r="I1898" s="117"/>
      <c r="J1898" s="117"/>
      <c r="K1898" s="113" t="str">
        <f t="shared" si="372"/>
        <v/>
      </c>
      <c r="L1898" s="114" t="str">
        <f t="shared" si="373"/>
        <v/>
      </c>
      <c r="M1898" s="115" t="str">
        <f t="shared" si="374"/>
        <v/>
      </c>
      <c r="N1898" s="118"/>
      <c r="O1898" s="116" t="str">
        <f>IFERROR(VLOOKUP(N1898,'Código del Diagnóstico'!$A$2:$B$12426,2,0),"")</f>
        <v/>
      </c>
      <c r="P1898" s="209" t="str">
        <f>IFERROR(VLOOKUP(C1898,'PER Sociodemografico'!A:G,7,0),"")</f>
        <v/>
      </c>
      <c r="Q1898" s="210" t="str">
        <f t="shared" si="375"/>
        <v/>
      </c>
      <c r="R1898" s="113">
        <f t="shared" si="376"/>
        <v>0</v>
      </c>
      <c r="S1898" s="116">
        <f t="shared" si="377"/>
        <v>0</v>
      </c>
      <c r="T1898" s="129">
        <f t="shared" si="378"/>
        <v>0</v>
      </c>
      <c r="U1898" s="211">
        <f t="shared" si="379"/>
        <v>0</v>
      </c>
      <c r="V1898" s="212">
        <f t="shared" si="380"/>
        <v>0</v>
      </c>
      <c r="W1898" s="212">
        <f t="shared" si="381"/>
        <v>0</v>
      </c>
      <c r="X1898" s="213" t="str">
        <f t="shared" si="382"/>
        <v/>
      </c>
      <c r="Y1898" s="213" t="str">
        <f t="shared" si="383"/>
        <v/>
      </c>
    </row>
    <row r="1899" spans="1:25" ht="15">
      <c r="A1899" s="118"/>
      <c r="B1899" s="117"/>
      <c r="C1899" s="119"/>
      <c r="D1899" s="116" t="str">
        <f>IFERROR(VLOOKUP(C1899,'PER Sociodemografico'!A:L,2,0),"")</f>
        <v/>
      </c>
      <c r="E1899" s="116" t="str">
        <f>IFERROR(VLOOKUP(C1899,'PER Sociodemografico'!A:L,9,0),"")</f>
        <v/>
      </c>
      <c r="F1899" s="118"/>
      <c r="G1899" s="116" t="str">
        <f>IFERROR(VLOOKUP(C1899,'PER Sociodemografico'!A:L,10,0),"")</f>
        <v/>
      </c>
      <c r="H1899" s="120"/>
      <c r="I1899" s="117"/>
      <c r="J1899" s="117"/>
      <c r="K1899" s="113" t="str">
        <f t="shared" si="372"/>
        <v/>
      </c>
      <c r="L1899" s="114" t="str">
        <f t="shared" si="373"/>
        <v/>
      </c>
      <c r="M1899" s="115" t="str">
        <f t="shared" si="374"/>
        <v/>
      </c>
      <c r="N1899" s="118"/>
      <c r="O1899" s="116" t="str">
        <f>IFERROR(VLOOKUP(N1899,'Código del Diagnóstico'!$A$2:$B$12426,2,0),"")</f>
        <v/>
      </c>
      <c r="P1899" s="209" t="str">
        <f>IFERROR(VLOOKUP(C1899,'PER Sociodemografico'!A:G,7,0),"")</f>
        <v/>
      </c>
      <c r="Q1899" s="210" t="str">
        <f t="shared" si="375"/>
        <v/>
      </c>
      <c r="R1899" s="113">
        <f t="shared" si="376"/>
        <v>0</v>
      </c>
      <c r="S1899" s="116">
        <f t="shared" si="377"/>
        <v>0</v>
      </c>
      <c r="T1899" s="129">
        <f t="shared" si="378"/>
        <v>0</v>
      </c>
      <c r="U1899" s="211">
        <f t="shared" si="379"/>
        <v>0</v>
      </c>
      <c r="V1899" s="212">
        <f t="shared" si="380"/>
        <v>0</v>
      </c>
      <c r="W1899" s="212">
        <f t="shared" si="381"/>
        <v>0</v>
      </c>
      <c r="X1899" s="213" t="str">
        <f t="shared" si="382"/>
        <v/>
      </c>
      <c r="Y1899" s="213" t="str">
        <f t="shared" si="383"/>
        <v/>
      </c>
    </row>
    <row r="1900" spans="1:25" ht="15">
      <c r="A1900" s="118"/>
      <c r="B1900" s="117"/>
      <c r="C1900" s="119"/>
      <c r="D1900" s="116" t="str">
        <f>IFERROR(VLOOKUP(C1900,'PER Sociodemografico'!A:L,2,0),"")</f>
        <v/>
      </c>
      <c r="E1900" s="116" t="str">
        <f>IFERROR(VLOOKUP(C1900,'PER Sociodemografico'!A:L,9,0),"")</f>
        <v/>
      </c>
      <c r="F1900" s="118"/>
      <c r="G1900" s="116" t="str">
        <f>IFERROR(VLOOKUP(C1900,'PER Sociodemografico'!A:L,10,0),"")</f>
        <v/>
      </c>
      <c r="H1900" s="120"/>
      <c r="I1900" s="117"/>
      <c r="J1900" s="117"/>
      <c r="K1900" s="113" t="str">
        <f t="shared" si="372"/>
        <v/>
      </c>
      <c r="L1900" s="114" t="str">
        <f t="shared" si="373"/>
        <v/>
      </c>
      <c r="M1900" s="115" t="str">
        <f t="shared" si="374"/>
        <v/>
      </c>
      <c r="N1900" s="118"/>
      <c r="O1900" s="116" t="str">
        <f>IFERROR(VLOOKUP(N1900,'Código del Diagnóstico'!$A$2:$B$12426,2,0),"")</f>
        <v/>
      </c>
      <c r="P1900" s="209" t="str">
        <f>IFERROR(VLOOKUP(C1900,'PER Sociodemografico'!A:G,7,0),"")</f>
        <v/>
      </c>
      <c r="Q1900" s="210" t="str">
        <f t="shared" si="375"/>
        <v/>
      </c>
      <c r="R1900" s="113">
        <f t="shared" si="376"/>
        <v>0</v>
      </c>
      <c r="S1900" s="116">
        <f t="shared" si="377"/>
        <v>0</v>
      </c>
      <c r="T1900" s="129">
        <f t="shared" si="378"/>
        <v>0</v>
      </c>
      <c r="U1900" s="211">
        <f t="shared" si="379"/>
        <v>0</v>
      </c>
      <c r="V1900" s="212">
        <f t="shared" si="380"/>
        <v>0</v>
      </c>
      <c r="W1900" s="212">
        <f t="shared" si="381"/>
        <v>0</v>
      </c>
      <c r="X1900" s="213" t="str">
        <f t="shared" si="382"/>
        <v/>
      </c>
      <c r="Y1900" s="213" t="str">
        <f t="shared" si="383"/>
        <v/>
      </c>
    </row>
    <row r="1901" spans="1:25" ht="15">
      <c r="A1901" s="118"/>
      <c r="B1901" s="117"/>
      <c r="C1901" s="119"/>
      <c r="D1901" s="116" t="str">
        <f>IFERROR(VLOOKUP(C1901,'PER Sociodemografico'!A:L,2,0),"")</f>
        <v/>
      </c>
      <c r="E1901" s="116" t="str">
        <f>IFERROR(VLOOKUP(C1901,'PER Sociodemografico'!A:L,9,0),"")</f>
        <v/>
      </c>
      <c r="F1901" s="118"/>
      <c r="G1901" s="116" t="str">
        <f>IFERROR(VLOOKUP(C1901,'PER Sociodemografico'!A:L,10,0),"")</f>
        <v/>
      </c>
      <c r="H1901" s="120"/>
      <c r="I1901" s="117"/>
      <c r="J1901" s="117"/>
      <c r="K1901" s="113" t="str">
        <f t="shared" si="372"/>
        <v/>
      </c>
      <c r="L1901" s="114" t="str">
        <f t="shared" si="373"/>
        <v/>
      </c>
      <c r="M1901" s="115" t="str">
        <f t="shared" si="374"/>
        <v/>
      </c>
      <c r="N1901" s="118"/>
      <c r="O1901" s="116" t="str">
        <f>IFERROR(VLOOKUP(N1901,'Código del Diagnóstico'!$A$2:$B$12426,2,0),"")</f>
        <v/>
      </c>
      <c r="P1901" s="209" t="str">
        <f>IFERROR(VLOOKUP(C1901,'PER Sociodemografico'!A:G,7,0),"")</f>
        <v/>
      </c>
      <c r="Q1901" s="210" t="str">
        <f t="shared" si="375"/>
        <v/>
      </c>
      <c r="R1901" s="113">
        <f t="shared" si="376"/>
        <v>0</v>
      </c>
      <c r="S1901" s="116">
        <f t="shared" si="377"/>
        <v>0</v>
      </c>
      <c r="T1901" s="129">
        <f t="shared" si="378"/>
        <v>0</v>
      </c>
      <c r="U1901" s="211">
        <f t="shared" si="379"/>
        <v>0</v>
      </c>
      <c r="V1901" s="212">
        <f t="shared" si="380"/>
        <v>0</v>
      </c>
      <c r="W1901" s="212">
        <f t="shared" si="381"/>
        <v>0</v>
      </c>
      <c r="X1901" s="213" t="str">
        <f t="shared" si="382"/>
        <v/>
      </c>
      <c r="Y1901" s="213" t="str">
        <f t="shared" si="383"/>
        <v/>
      </c>
    </row>
    <row r="1902" spans="1:25" ht="15">
      <c r="A1902" s="118"/>
      <c r="B1902" s="117"/>
      <c r="C1902" s="119"/>
      <c r="D1902" s="116" t="str">
        <f>IFERROR(VLOOKUP(C1902,'PER Sociodemografico'!A:L,2,0),"")</f>
        <v/>
      </c>
      <c r="E1902" s="116" t="str">
        <f>IFERROR(VLOOKUP(C1902,'PER Sociodemografico'!A:L,9,0),"")</f>
        <v/>
      </c>
      <c r="F1902" s="118"/>
      <c r="G1902" s="116" t="str">
        <f>IFERROR(VLOOKUP(C1902,'PER Sociodemografico'!A:L,10,0),"")</f>
        <v/>
      </c>
      <c r="H1902" s="120"/>
      <c r="I1902" s="117"/>
      <c r="J1902" s="117"/>
      <c r="K1902" s="113" t="str">
        <f t="shared" si="372"/>
        <v/>
      </c>
      <c r="L1902" s="114" t="str">
        <f t="shared" si="373"/>
        <v/>
      </c>
      <c r="M1902" s="115" t="str">
        <f t="shared" si="374"/>
        <v/>
      </c>
      <c r="N1902" s="118"/>
      <c r="O1902" s="116" t="str">
        <f>IFERROR(VLOOKUP(N1902,'Código del Diagnóstico'!$A$2:$B$12426,2,0),"")</f>
        <v/>
      </c>
      <c r="P1902" s="209" t="str">
        <f>IFERROR(VLOOKUP(C1902,'PER Sociodemografico'!A:G,7,0),"")</f>
        <v/>
      </c>
      <c r="Q1902" s="210" t="str">
        <f t="shared" si="375"/>
        <v/>
      </c>
      <c r="R1902" s="113">
        <f t="shared" si="376"/>
        <v>0</v>
      </c>
      <c r="S1902" s="116">
        <f t="shared" si="377"/>
        <v>0</v>
      </c>
      <c r="T1902" s="129">
        <f t="shared" si="378"/>
        <v>0</v>
      </c>
      <c r="U1902" s="211">
        <f t="shared" si="379"/>
        <v>0</v>
      </c>
      <c r="V1902" s="212">
        <f t="shared" si="380"/>
        <v>0</v>
      </c>
      <c r="W1902" s="212">
        <f t="shared" si="381"/>
        <v>0</v>
      </c>
      <c r="X1902" s="213" t="str">
        <f t="shared" si="382"/>
        <v/>
      </c>
      <c r="Y1902" s="213" t="str">
        <f t="shared" si="383"/>
        <v/>
      </c>
    </row>
    <row r="1903" spans="1:25" ht="15">
      <c r="A1903" s="118"/>
      <c r="B1903" s="117"/>
      <c r="C1903" s="119"/>
      <c r="D1903" s="116" t="str">
        <f>IFERROR(VLOOKUP(C1903,'PER Sociodemografico'!A:L,2,0),"")</f>
        <v/>
      </c>
      <c r="E1903" s="116" t="str">
        <f>IFERROR(VLOOKUP(C1903,'PER Sociodemografico'!A:L,9,0),"")</f>
        <v/>
      </c>
      <c r="F1903" s="118"/>
      <c r="G1903" s="116" t="str">
        <f>IFERROR(VLOOKUP(C1903,'PER Sociodemografico'!A:L,10,0),"")</f>
        <v/>
      </c>
      <c r="H1903" s="120"/>
      <c r="I1903" s="117"/>
      <c r="J1903" s="117"/>
      <c r="K1903" s="113" t="str">
        <f t="shared" si="372"/>
        <v/>
      </c>
      <c r="L1903" s="114" t="str">
        <f t="shared" si="373"/>
        <v/>
      </c>
      <c r="M1903" s="115" t="str">
        <f t="shared" si="374"/>
        <v/>
      </c>
      <c r="N1903" s="118"/>
      <c r="O1903" s="116" t="str">
        <f>IFERROR(VLOOKUP(N1903,'Código del Diagnóstico'!$A$2:$B$12426,2,0),"")</f>
        <v/>
      </c>
      <c r="P1903" s="209" t="str">
        <f>IFERROR(VLOOKUP(C1903,'PER Sociodemografico'!A:G,7,0),"")</f>
        <v/>
      </c>
      <c r="Q1903" s="210" t="str">
        <f t="shared" si="375"/>
        <v/>
      </c>
      <c r="R1903" s="113">
        <f t="shared" si="376"/>
        <v>0</v>
      </c>
      <c r="S1903" s="116">
        <f t="shared" si="377"/>
        <v>0</v>
      </c>
      <c r="T1903" s="129">
        <f t="shared" si="378"/>
        <v>0</v>
      </c>
      <c r="U1903" s="211">
        <f t="shared" si="379"/>
        <v>0</v>
      </c>
      <c r="V1903" s="212">
        <f t="shared" si="380"/>
        <v>0</v>
      </c>
      <c r="W1903" s="212">
        <f t="shared" si="381"/>
        <v>0</v>
      </c>
      <c r="X1903" s="213" t="str">
        <f t="shared" si="382"/>
        <v/>
      </c>
      <c r="Y1903" s="213" t="str">
        <f t="shared" si="383"/>
        <v/>
      </c>
    </row>
    <row r="1904" spans="1:25" ht="15">
      <c r="A1904" s="118"/>
      <c r="B1904" s="117"/>
      <c r="C1904" s="119"/>
      <c r="D1904" s="116" t="str">
        <f>IFERROR(VLOOKUP(C1904,'PER Sociodemografico'!A:L,2,0),"")</f>
        <v/>
      </c>
      <c r="E1904" s="116" t="str">
        <f>IFERROR(VLOOKUP(C1904,'PER Sociodemografico'!A:L,9,0),"")</f>
        <v/>
      </c>
      <c r="F1904" s="118"/>
      <c r="G1904" s="116" t="str">
        <f>IFERROR(VLOOKUP(C1904,'PER Sociodemografico'!A:L,10,0),"")</f>
        <v/>
      </c>
      <c r="H1904" s="120"/>
      <c r="I1904" s="117"/>
      <c r="J1904" s="117"/>
      <c r="K1904" s="113" t="str">
        <f t="shared" si="372"/>
        <v/>
      </c>
      <c r="L1904" s="114" t="str">
        <f t="shared" si="373"/>
        <v/>
      </c>
      <c r="M1904" s="115" t="str">
        <f t="shared" si="374"/>
        <v/>
      </c>
      <c r="N1904" s="118"/>
      <c r="O1904" s="116" t="str">
        <f>IFERROR(VLOOKUP(N1904,'Código del Diagnóstico'!$A$2:$B$12426,2,0),"")</f>
        <v/>
      </c>
      <c r="P1904" s="209" t="str">
        <f>IFERROR(VLOOKUP(C1904,'PER Sociodemografico'!A:G,7,0),"")</f>
        <v/>
      </c>
      <c r="Q1904" s="210" t="str">
        <f t="shared" si="375"/>
        <v/>
      </c>
      <c r="R1904" s="113">
        <f t="shared" si="376"/>
        <v>0</v>
      </c>
      <c r="S1904" s="116">
        <f t="shared" si="377"/>
        <v>0</v>
      </c>
      <c r="T1904" s="129">
        <f t="shared" si="378"/>
        <v>0</v>
      </c>
      <c r="U1904" s="211">
        <f t="shared" si="379"/>
        <v>0</v>
      </c>
      <c r="V1904" s="212">
        <f t="shared" si="380"/>
        <v>0</v>
      </c>
      <c r="W1904" s="212">
        <f t="shared" si="381"/>
        <v>0</v>
      </c>
      <c r="X1904" s="213" t="str">
        <f t="shared" si="382"/>
        <v/>
      </c>
      <c r="Y1904" s="213" t="str">
        <f t="shared" si="383"/>
        <v/>
      </c>
    </row>
    <row r="1905" spans="1:25" ht="15">
      <c r="A1905" s="118"/>
      <c r="B1905" s="117"/>
      <c r="C1905" s="119"/>
      <c r="D1905" s="116" t="str">
        <f>IFERROR(VLOOKUP(C1905,'PER Sociodemografico'!A:L,2,0),"")</f>
        <v/>
      </c>
      <c r="E1905" s="116" t="str">
        <f>IFERROR(VLOOKUP(C1905,'PER Sociodemografico'!A:L,9,0),"")</f>
        <v/>
      </c>
      <c r="F1905" s="118"/>
      <c r="G1905" s="116" t="str">
        <f>IFERROR(VLOOKUP(C1905,'PER Sociodemografico'!A:L,10,0),"")</f>
        <v/>
      </c>
      <c r="H1905" s="120"/>
      <c r="I1905" s="117"/>
      <c r="J1905" s="117"/>
      <c r="K1905" s="113" t="str">
        <f t="shared" si="372"/>
        <v/>
      </c>
      <c r="L1905" s="114" t="str">
        <f t="shared" si="373"/>
        <v/>
      </c>
      <c r="M1905" s="115" t="str">
        <f t="shared" si="374"/>
        <v/>
      </c>
      <c r="N1905" s="118"/>
      <c r="O1905" s="116" t="str">
        <f>IFERROR(VLOOKUP(N1905,'Código del Diagnóstico'!$A$2:$B$12426,2,0),"")</f>
        <v/>
      </c>
      <c r="P1905" s="209" t="str">
        <f>IFERROR(VLOOKUP(C1905,'PER Sociodemografico'!A:G,7,0),"")</f>
        <v/>
      </c>
      <c r="Q1905" s="210" t="str">
        <f t="shared" si="375"/>
        <v/>
      </c>
      <c r="R1905" s="113">
        <f t="shared" si="376"/>
        <v>0</v>
      </c>
      <c r="S1905" s="116">
        <f t="shared" si="377"/>
        <v>0</v>
      </c>
      <c r="T1905" s="129">
        <f t="shared" si="378"/>
        <v>0</v>
      </c>
      <c r="U1905" s="211">
        <f t="shared" si="379"/>
        <v>0</v>
      </c>
      <c r="V1905" s="212">
        <f t="shared" si="380"/>
        <v>0</v>
      </c>
      <c r="W1905" s="212">
        <f t="shared" si="381"/>
        <v>0</v>
      </c>
      <c r="X1905" s="213" t="str">
        <f t="shared" si="382"/>
        <v/>
      </c>
      <c r="Y1905" s="213" t="str">
        <f t="shared" si="383"/>
        <v/>
      </c>
    </row>
    <row r="1906" spans="1:25" ht="15">
      <c r="A1906" s="118"/>
      <c r="B1906" s="117"/>
      <c r="C1906" s="119"/>
      <c r="D1906" s="116" t="str">
        <f>IFERROR(VLOOKUP(C1906,'PER Sociodemografico'!A:L,2,0),"")</f>
        <v/>
      </c>
      <c r="E1906" s="116" t="str">
        <f>IFERROR(VLOOKUP(C1906,'PER Sociodemografico'!A:L,9,0),"")</f>
        <v/>
      </c>
      <c r="F1906" s="118"/>
      <c r="G1906" s="116" t="str">
        <f>IFERROR(VLOOKUP(C1906,'PER Sociodemografico'!A:L,10,0),"")</f>
        <v/>
      </c>
      <c r="H1906" s="120"/>
      <c r="I1906" s="117"/>
      <c r="J1906" s="117"/>
      <c r="K1906" s="113" t="str">
        <f t="shared" si="372"/>
        <v/>
      </c>
      <c r="L1906" s="114" t="str">
        <f t="shared" si="373"/>
        <v/>
      </c>
      <c r="M1906" s="115" t="str">
        <f t="shared" si="374"/>
        <v/>
      </c>
      <c r="N1906" s="118"/>
      <c r="O1906" s="116" t="str">
        <f>IFERROR(VLOOKUP(N1906,'Código del Diagnóstico'!$A$2:$B$12426,2,0),"")</f>
        <v/>
      </c>
      <c r="P1906" s="209" t="str">
        <f>IFERROR(VLOOKUP(C1906,'PER Sociodemografico'!A:G,7,0),"")</f>
        <v/>
      </c>
      <c r="Q1906" s="210" t="str">
        <f t="shared" si="375"/>
        <v/>
      </c>
      <c r="R1906" s="113">
        <f t="shared" si="376"/>
        <v>0</v>
      </c>
      <c r="S1906" s="116">
        <f t="shared" si="377"/>
        <v>0</v>
      </c>
      <c r="T1906" s="129">
        <f t="shared" si="378"/>
        <v>0</v>
      </c>
      <c r="U1906" s="211">
        <f t="shared" si="379"/>
        <v>0</v>
      </c>
      <c r="V1906" s="212">
        <f t="shared" si="380"/>
        <v>0</v>
      </c>
      <c r="W1906" s="212">
        <f t="shared" si="381"/>
        <v>0</v>
      </c>
      <c r="X1906" s="213" t="str">
        <f t="shared" si="382"/>
        <v/>
      </c>
      <c r="Y1906" s="213" t="str">
        <f t="shared" si="383"/>
        <v/>
      </c>
    </row>
    <row r="1907" spans="1:25" ht="15">
      <c r="A1907" s="118"/>
      <c r="B1907" s="117"/>
      <c r="C1907" s="119"/>
      <c r="D1907" s="116" t="str">
        <f>IFERROR(VLOOKUP(C1907,'PER Sociodemografico'!A:L,2,0),"")</f>
        <v/>
      </c>
      <c r="E1907" s="116" t="str">
        <f>IFERROR(VLOOKUP(C1907,'PER Sociodemografico'!A:L,9,0),"")</f>
        <v/>
      </c>
      <c r="F1907" s="118"/>
      <c r="G1907" s="116" t="str">
        <f>IFERROR(VLOOKUP(C1907,'PER Sociodemografico'!A:L,10,0),"")</f>
        <v/>
      </c>
      <c r="H1907" s="120"/>
      <c r="I1907" s="117"/>
      <c r="J1907" s="117"/>
      <c r="K1907" s="113" t="str">
        <f t="shared" si="372"/>
        <v/>
      </c>
      <c r="L1907" s="114" t="str">
        <f t="shared" si="373"/>
        <v/>
      </c>
      <c r="M1907" s="115" t="str">
        <f t="shared" si="374"/>
        <v/>
      </c>
      <c r="N1907" s="118"/>
      <c r="O1907" s="116" t="str">
        <f>IFERROR(VLOOKUP(N1907,'Código del Diagnóstico'!$A$2:$B$12426,2,0),"")</f>
        <v/>
      </c>
      <c r="P1907" s="209" t="str">
        <f>IFERROR(VLOOKUP(C1907,'PER Sociodemografico'!A:G,7,0),"")</f>
        <v/>
      </c>
      <c r="Q1907" s="210" t="str">
        <f t="shared" si="375"/>
        <v/>
      </c>
      <c r="R1907" s="113">
        <f t="shared" si="376"/>
        <v>0</v>
      </c>
      <c r="S1907" s="116">
        <f t="shared" si="377"/>
        <v>0</v>
      </c>
      <c r="T1907" s="129">
        <f t="shared" si="378"/>
        <v>0</v>
      </c>
      <c r="U1907" s="211">
        <f t="shared" si="379"/>
        <v>0</v>
      </c>
      <c r="V1907" s="212">
        <f t="shared" si="380"/>
        <v>0</v>
      </c>
      <c r="W1907" s="212">
        <f t="shared" si="381"/>
        <v>0</v>
      </c>
      <c r="X1907" s="213" t="str">
        <f t="shared" si="382"/>
        <v/>
      </c>
      <c r="Y1907" s="213" t="str">
        <f t="shared" si="383"/>
        <v/>
      </c>
    </row>
    <row r="1908" spans="1:25" ht="15">
      <c r="A1908" s="118"/>
      <c r="B1908" s="117"/>
      <c r="C1908" s="119"/>
      <c r="D1908" s="116" t="str">
        <f>IFERROR(VLOOKUP(C1908,'PER Sociodemografico'!A:L,2,0),"")</f>
        <v/>
      </c>
      <c r="E1908" s="116" t="str">
        <f>IFERROR(VLOOKUP(C1908,'PER Sociodemografico'!A:L,9,0),"")</f>
        <v/>
      </c>
      <c r="F1908" s="118"/>
      <c r="G1908" s="116" t="str">
        <f>IFERROR(VLOOKUP(C1908,'PER Sociodemografico'!A:L,10,0),"")</f>
        <v/>
      </c>
      <c r="H1908" s="120"/>
      <c r="I1908" s="117"/>
      <c r="J1908" s="117"/>
      <c r="K1908" s="113" t="str">
        <f t="shared" si="372"/>
        <v/>
      </c>
      <c r="L1908" s="114" t="str">
        <f t="shared" si="373"/>
        <v/>
      </c>
      <c r="M1908" s="115" t="str">
        <f t="shared" si="374"/>
        <v/>
      </c>
      <c r="N1908" s="118"/>
      <c r="O1908" s="116" t="str">
        <f>IFERROR(VLOOKUP(N1908,'Código del Diagnóstico'!$A$2:$B$12426,2,0),"")</f>
        <v/>
      </c>
      <c r="P1908" s="209" t="str">
        <f>IFERROR(VLOOKUP(C1908,'PER Sociodemografico'!A:G,7,0),"")</f>
        <v/>
      </c>
      <c r="Q1908" s="210" t="str">
        <f t="shared" si="375"/>
        <v/>
      </c>
      <c r="R1908" s="113">
        <f t="shared" si="376"/>
        <v>0</v>
      </c>
      <c r="S1908" s="116">
        <f t="shared" si="377"/>
        <v>0</v>
      </c>
      <c r="T1908" s="129">
        <f t="shared" si="378"/>
        <v>0</v>
      </c>
      <c r="U1908" s="211">
        <f t="shared" si="379"/>
        <v>0</v>
      </c>
      <c r="V1908" s="212">
        <f t="shared" si="380"/>
        <v>0</v>
      </c>
      <c r="W1908" s="212">
        <f t="shared" si="381"/>
        <v>0</v>
      </c>
      <c r="X1908" s="213" t="str">
        <f t="shared" si="382"/>
        <v/>
      </c>
      <c r="Y1908" s="213" t="str">
        <f t="shared" si="383"/>
        <v/>
      </c>
    </row>
    <row r="1909" spans="1:25" ht="15">
      <c r="A1909" s="118"/>
      <c r="B1909" s="117"/>
      <c r="C1909" s="119"/>
      <c r="D1909" s="116" t="str">
        <f>IFERROR(VLOOKUP(C1909,'PER Sociodemografico'!A:L,2,0),"")</f>
        <v/>
      </c>
      <c r="E1909" s="116" t="str">
        <f>IFERROR(VLOOKUP(C1909,'PER Sociodemografico'!A:L,9,0),"")</f>
        <v/>
      </c>
      <c r="F1909" s="118"/>
      <c r="G1909" s="116" t="str">
        <f>IFERROR(VLOOKUP(C1909,'PER Sociodemografico'!A:L,10,0),"")</f>
        <v/>
      </c>
      <c r="H1909" s="120"/>
      <c r="I1909" s="117"/>
      <c r="J1909" s="117"/>
      <c r="K1909" s="113" t="str">
        <f t="shared" si="372"/>
        <v/>
      </c>
      <c r="L1909" s="114" t="str">
        <f t="shared" si="373"/>
        <v/>
      </c>
      <c r="M1909" s="115" t="str">
        <f t="shared" si="374"/>
        <v/>
      </c>
      <c r="N1909" s="118"/>
      <c r="O1909" s="116" t="str">
        <f>IFERROR(VLOOKUP(N1909,'Código del Diagnóstico'!$A$2:$B$12426,2,0),"")</f>
        <v/>
      </c>
      <c r="P1909" s="209" t="str">
        <f>IFERROR(VLOOKUP(C1909,'PER Sociodemografico'!A:G,7,0),"")</f>
        <v/>
      </c>
      <c r="Q1909" s="210" t="str">
        <f t="shared" si="375"/>
        <v/>
      </c>
      <c r="R1909" s="113">
        <f t="shared" si="376"/>
        <v>0</v>
      </c>
      <c r="S1909" s="116">
        <f t="shared" si="377"/>
        <v>0</v>
      </c>
      <c r="T1909" s="129">
        <f t="shared" si="378"/>
        <v>0</v>
      </c>
      <c r="U1909" s="211">
        <f t="shared" si="379"/>
        <v>0</v>
      </c>
      <c r="V1909" s="212">
        <f t="shared" si="380"/>
        <v>0</v>
      </c>
      <c r="W1909" s="212">
        <f t="shared" si="381"/>
        <v>0</v>
      </c>
      <c r="X1909" s="213" t="str">
        <f t="shared" si="382"/>
        <v/>
      </c>
      <c r="Y1909" s="213" t="str">
        <f t="shared" si="383"/>
        <v/>
      </c>
    </row>
    <row r="1910" spans="1:25" ht="15">
      <c r="A1910" s="118"/>
      <c r="B1910" s="117"/>
      <c r="C1910" s="119"/>
      <c r="D1910" s="116" t="str">
        <f>IFERROR(VLOOKUP(C1910,'PER Sociodemografico'!A:L,2,0),"")</f>
        <v/>
      </c>
      <c r="E1910" s="116" t="str">
        <f>IFERROR(VLOOKUP(C1910,'PER Sociodemografico'!A:L,9,0),"")</f>
        <v/>
      </c>
      <c r="F1910" s="118"/>
      <c r="G1910" s="116" t="str">
        <f>IFERROR(VLOOKUP(C1910,'PER Sociodemografico'!A:L,10,0),"")</f>
        <v/>
      </c>
      <c r="H1910" s="120"/>
      <c r="I1910" s="117"/>
      <c r="J1910" s="117"/>
      <c r="K1910" s="113" t="str">
        <f t="shared" si="372"/>
        <v/>
      </c>
      <c r="L1910" s="114" t="str">
        <f t="shared" si="373"/>
        <v/>
      </c>
      <c r="M1910" s="115" t="str">
        <f t="shared" si="374"/>
        <v/>
      </c>
      <c r="N1910" s="118"/>
      <c r="O1910" s="116" t="str">
        <f>IFERROR(VLOOKUP(N1910,'Código del Diagnóstico'!$A$2:$B$12426,2,0),"")</f>
        <v/>
      </c>
      <c r="P1910" s="209" t="str">
        <f>IFERROR(VLOOKUP(C1910,'PER Sociodemografico'!A:G,7,0),"")</f>
        <v/>
      </c>
      <c r="Q1910" s="210" t="str">
        <f t="shared" si="375"/>
        <v/>
      </c>
      <c r="R1910" s="113">
        <f t="shared" si="376"/>
        <v>0</v>
      </c>
      <c r="S1910" s="116">
        <f t="shared" si="377"/>
        <v>0</v>
      </c>
      <c r="T1910" s="129">
        <f t="shared" si="378"/>
        <v>0</v>
      </c>
      <c r="U1910" s="211">
        <f t="shared" si="379"/>
        <v>0</v>
      </c>
      <c r="V1910" s="212">
        <f t="shared" si="380"/>
        <v>0</v>
      </c>
      <c r="W1910" s="212">
        <f t="shared" si="381"/>
        <v>0</v>
      </c>
      <c r="X1910" s="213" t="str">
        <f t="shared" si="382"/>
        <v/>
      </c>
      <c r="Y1910" s="213" t="str">
        <f t="shared" si="383"/>
        <v/>
      </c>
    </row>
    <row r="1911" spans="1:25" ht="15">
      <c r="A1911" s="118"/>
      <c r="B1911" s="117"/>
      <c r="C1911" s="119"/>
      <c r="D1911" s="116" t="str">
        <f>IFERROR(VLOOKUP(C1911,'PER Sociodemografico'!A:L,2,0),"")</f>
        <v/>
      </c>
      <c r="E1911" s="116" t="str">
        <f>IFERROR(VLOOKUP(C1911,'PER Sociodemografico'!A:L,9,0),"")</f>
        <v/>
      </c>
      <c r="F1911" s="118"/>
      <c r="G1911" s="116" t="str">
        <f>IFERROR(VLOOKUP(C1911,'PER Sociodemografico'!A:L,10,0),"")</f>
        <v/>
      </c>
      <c r="H1911" s="120"/>
      <c r="I1911" s="117"/>
      <c r="J1911" s="117"/>
      <c r="K1911" s="113" t="str">
        <f t="shared" si="372"/>
        <v/>
      </c>
      <c r="L1911" s="114" t="str">
        <f t="shared" si="373"/>
        <v/>
      </c>
      <c r="M1911" s="115" t="str">
        <f t="shared" si="374"/>
        <v/>
      </c>
      <c r="N1911" s="118"/>
      <c r="O1911" s="116" t="str">
        <f>IFERROR(VLOOKUP(N1911,'Código del Diagnóstico'!$A$2:$B$12426,2,0),"")</f>
        <v/>
      </c>
      <c r="P1911" s="209" t="str">
        <f>IFERROR(VLOOKUP(C1911,'PER Sociodemografico'!A:G,7,0),"")</f>
        <v/>
      </c>
      <c r="Q1911" s="210" t="str">
        <f t="shared" si="375"/>
        <v/>
      </c>
      <c r="R1911" s="113">
        <f t="shared" si="376"/>
        <v>0</v>
      </c>
      <c r="S1911" s="116">
        <f t="shared" si="377"/>
        <v>0</v>
      </c>
      <c r="T1911" s="129">
        <f t="shared" si="378"/>
        <v>0</v>
      </c>
      <c r="U1911" s="211">
        <f t="shared" si="379"/>
        <v>0</v>
      </c>
      <c r="V1911" s="212">
        <f t="shared" si="380"/>
        <v>0</v>
      </c>
      <c r="W1911" s="212">
        <f t="shared" si="381"/>
        <v>0</v>
      </c>
      <c r="X1911" s="213" t="str">
        <f t="shared" si="382"/>
        <v/>
      </c>
      <c r="Y1911" s="213" t="str">
        <f t="shared" si="383"/>
        <v/>
      </c>
    </row>
    <row r="1912" spans="1:25" ht="15">
      <c r="A1912" s="118"/>
      <c r="B1912" s="117"/>
      <c r="C1912" s="119"/>
      <c r="D1912" s="116" t="str">
        <f>IFERROR(VLOOKUP(C1912,'PER Sociodemografico'!A:L,2,0),"")</f>
        <v/>
      </c>
      <c r="E1912" s="116" t="str">
        <f>IFERROR(VLOOKUP(C1912,'PER Sociodemografico'!A:L,9,0),"")</f>
        <v/>
      </c>
      <c r="F1912" s="118"/>
      <c r="G1912" s="116" t="str">
        <f>IFERROR(VLOOKUP(C1912,'PER Sociodemografico'!A:L,10,0),"")</f>
        <v/>
      </c>
      <c r="H1912" s="120"/>
      <c r="I1912" s="117"/>
      <c r="J1912" s="117"/>
      <c r="K1912" s="113" t="str">
        <f t="shared" si="372"/>
        <v/>
      </c>
      <c r="L1912" s="114" t="str">
        <f t="shared" si="373"/>
        <v/>
      </c>
      <c r="M1912" s="115" t="str">
        <f t="shared" si="374"/>
        <v/>
      </c>
      <c r="N1912" s="118"/>
      <c r="O1912" s="116" t="str">
        <f>IFERROR(VLOOKUP(N1912,'Código del Diagnóstico'!$A$2:$B$12426,2,0),"")</f>
        <v/>
      </c>
      <c r="P1912" s="209" t="str">
        <f>IFERROR(VLOOKUP(C1912,'PER Sociodemografico'!A:G,7,0),"")</f>
        <v/>
      </c>
      <c r="Q1912" s="210" t="str">
        <f t="shared" si="375"/>
        <v/>
      </c>
      <c r="R1912" s="113">
        <f t="shared" si="376"/>
        <v>0</v>
      </c>
      <c r="S1912" s="116">
        <f t="shared" si="377"/>
        <v>0</v>
      </c>
      <c r="T1912" s="129">
        <f t="shared" si="378"/>
        <v>0</v>
      </c>
      <c r="U1912" s="211">
        <f t="shared" si="379"/>
        <v>0</v>
      </c>
      <c r="V1912" s="212">
        <f t="shared" si="380"/>
        <v>0</v>
      </c>
      <c r="W1912" s="212">
        <f t="shared" si="381"/>
        <v>0</v>
      </c>
      <c r="X1912" s="213" t="str">
        <f t="shared" si="382"/>
        <v/>
      </c>
      <c r="Y1912" s="213" t="str">
        <f t="shared" si="383"/>
        <v/>
      </c>
    </row>
    <row r="1913" spans="1:25" ht="15">
      <c r="A1913" s="118"/>
      <c r="B1913" s="117"/>
      <c r="C1913" s="119"/>
      <c r="D1913" s="116" t="str">
        <f>IFERROR(VLOOKUP(C1913,'PER Sociodemografico'!A:L,2,0),"")</f>
        <v/>
      </c>
      <c r="E1913" s="116" t="str">
        <f>IFERROR(VLOOKUP(C1913,'PER Sociodemografico'!A:L,9,0),"")</f>
        <v/>
      </c>
      <c r="F1913" s="118"/>
      <c r="G1913" s="116" t="str">
        <f>IFERROR(VLOOKUP(C1913,'PER Sociodemografico'!A:L,10,0),"")</f>
        <v/>
      </c>
      <c r="H1913" s="120"/>
      <c r="I1913" s="117"/>
      <c r="J1913" s="117"/>
      <c r="K1913" s="113" t="str">
        <f t="shared" si="372"/>
        <v/>
      </c>
      <c r="L1913" s="114" t="str">
        <f t="shared" si="373"/>
        <v/>
      </c>
      <c r="M1913" s="115" t="str">
        <f t="shared" si="374"/>
        <v/>
      </c>
      <c r="N1913" s="118"/>
      <c r="O1913" s="116" t="str">
        <f>IFERROR(VLOOKUP(N1913,'Código del Diagnóstico'!$A$2:$B$12426,2,0),"")</f>
        <v/>
      </c>
      <c r="P1913" s="209" t="str">
        <f>IFERROR(VLOOKUP(C1913,'PER Sociodemografico'!A:G,7,0),"")</f>
        <v/>
      </c>
      <c r="Q1913" s="210" t="str">
        <f t="shared" si="375"/>
        <v/>
      </c>
      <c r="R1913" s="113">
        <f t="shared" si="376"/>
        <v>0</v>
      </c>
      <c r="S1913" s="116">
        <f t="shared" si="377"/>
        <v>0</v>
      </c>
      <c r="T1913" s="129">
        <f t="shared" si="378"/>
        <v>0</v>
      </c>
      <c r="U1913" s="211">
        <f t="shared" si="379"/>
        <v>0</v>
      </c>
      <c r="V1913" s="212">
        <f t="shared" si="380"/>
        <v>0</v>
      </c>
      <c r="W1913" s="212">
        <f t="shared" si="381"/>
        <v>0</v>
      </c>
      <c r="X1913" s="213" t="str">
        <f t="shared" si="382"/>
        <v/>
      </c>
      <c r="Y1913" s="213" t="str">
        <f t="shared" si="383"/>
        <v/>
      </c>
    </row>
    <row r="1914" spans="1:25" ht="15">
      <c r="A1914" s="118"/>
      <c r="B1914" s="117"/>
      <c r="C1914" s="119"/>
      <c r="D1914" s="116" t="str">
        <f>IFERROR(VLOOKUP(C1914,'PER Sociodemografico'!A:L,2,0),"")</f>
        <v/>
      </c>
      <c r="E1914" s="116" t="str">
        <f>IFERROR(VLOOKUP(C1914,'PER Sociodemografico'!A:L,9,0),"")</f>
        <v/>
      </c>
      <c r="F1914" s="118"/>
      <c r="G1914" s="116" t="str">
        <f>IFERROR(VLOOKUP(C1914,'PER Sociodemografico'!A:L,10,0),"")</f>
        <v/>
      </c>
      <c r="H1914" s="120"/>
      <c r="I1914" s="117"/>
      <c r="J1914" s="117"/>
      <c r="K1914" s="113" t="str">
        <f t="shared" si="372"/>
        <v/>
      </c>
      <c r="L1914" s="114" t="str">
        <f t="shared" si="373"/>
        <v/>
      </c>
      <c r="M1914" s="115" t="str">
        <f t="shared" si="374"/>
        <v/>
      </c>
      <c r="N1914" s="118"/>
      <c r="O1914" s="116" t="str">
        <f>IFERROR(VLOOKUP(N1914,'Código del Diagnóstico'!$A$2:$B$12426,2,0),"")</f>
        <v/>
      </c>
      <c r="P1914" s="209" t="str">
        <f>IFERROR(VLOOKUP(C1914,'PER Sociodemografico'!A:G,7,0),"")</f>
        <v/>
      </c>
      <c r="Q1914" s="210" t="str">
        <f t="shared" si="375"/>
        <v/>
      </c>
      <c r="R1914" s="113">
        <f t="shared" si="376"/>
        <v>0</v>
      </c>
      <c r="S1914" s="116">
        <f t="shared" si="377"/>
        <v>0</v>
      </c>
      <c r="T1914" s="129">
        <f t="shared" si="378"/>
        <v>0</v>
      </c>
      <c r="U1914" s="211">
        <f t="shared" si="379"/>
        <v>0</v>
      </c>
      <c r="V1914" s="212">
        <f t="shared" si="380"/>
        <v>0</v>
      </c>
      <c r="W1914" s="212">
        <f t="shared" si="381"/>
        <v>0</v>
      </c>
      <c r="X1914" s="213" t="str">
        <f t="shared" si="382"/>
        <v/>
      </c>
      <c r="Y1914" s="213" t="str">
        <f t="shared" si="383"/>
        <v/>
      </c>
    </row>
    <row r="1915" spans="1:25" ht="15">
      <c r="A1915" s="118"/>
      <c r="B1915" s="117"/>
      <c r="C1915" s="119"/>
      <c r="D1915" s="116" t="str">
        <f>IFERROR(VLOOKUP(C1915,'PER Sociodemografico'!A:L,2,0),"")</f>
        <v/>
      </c>
      <c r="E1915" s="116" t="str">
        <f>IFERROR(VLOOKUP(C1915,'PER Sociodemografico'!A:L,9,0),"")</f>
        <v/>
      </c>
      <c r="F1915" s="118"/>
      <c r="G1915" s="116" t="str">
        <f>IFERROR(VLOOKUP(C1915,'PER Sociodemografico'!A:L,10,0),"")</f>
        <v/>
      </c>
      <c r="H1915" s="120"/>
      <c r="I1915" s="117"/>
      <c r="J1915" s="117"/>
      <c r="K1915" s="113" t="str">
        <f t="shared" si="372"/>
        <v/>
      </c>
      <c r="L1915" s="114" t="str">
        <f t="shared" si="373"/>
        <v/>
      </c>
      <c r="M1915" s="115" t="str">
        <f t="shared" si="374"/>
        <v/>
      </c>
      <c r="N1915" s="118"/>
      <c r="O1915" s="116" t="str">
        <f>IFERROR(VLOOKUP(N1915,'Código del Diagnóstico'!$A$2:$B$12426,2,0),"")</f>
        <v/>
      </c>
      <c r="P1915" s="209" t="str">
        <f>IFERROR(VLOOKUP(C1915,'PER Sociodemografico'!A:G,7,0),"")</f>
        <v/>
      </c>
      <c r="Q1915" s="210" t="str">
        <f t="shared" si="375"/>
        <v/>
      </c>
      <c r="R1915" s="113">
        <f t="shared" si="376"/>
        <v>0</v>
      </c>
      <c r="S1915" s="116">
        <f t="shared" si="377"/>
        <v>0</v>
      </c>
      <c r="T1915" s="129">
        <f t="shared" si="378"/>
        <v>0</v>
      </c>
      <c r="U1915" s="211">
        <f t="shared" si="379"/>
        <v>0</v>
      </c>
      <c r="V1915" s="212">
        <f t="shared" si="380"/>
        <v>0</v>
      </c>
      <c r="W1915" s="212">
        <f t="shared" si="381"/>
        <v>0</v>
      </c>
      <c r="X1915" s="213" t="str">
        <f t="shared" si="382"/>
        <v/>
      </c>
      <c r="Y1915" s="213" t="str">
        <f t="shared" si="383"/>
        <v/>
      </c>
    </row>
    <row r="1916" spans="1:25" ht="15">
      <c r="A1916" s="118"/>
      <c r="B1916" s="117"/>
      <c r="C1916" s="119"/>
      <c r="D1916" s="116" t="str">
        <f>IFERROR(VLOOKUP(C1916,'PER Sociodemografico'!A:L,2,0),"")</f>
        <v/>
      </c>
      <c r="E1916" s="116" t="str">
        <f>IFERROR(VLOOKUP(C1916,'PER Sociodemografico'!A:L,9,0),"")</f>
        <v/>
      </c>
      <c r="F1916" s="118"/>
      <c r="G1916" s="116" t="str">
        <f>IFERROR(VLOOKUP(C1916,'PER Sociodemografico'!A:L,10,0),"")</f>
        <v/>
      </c>
      <c r="H1916" s="120"/>
      <c r="I1916" s="117"/>
      <c r="J1916" s="117"/>
      <c r="K1916" s="113" t="str">
        <f t="shared" si="372"/>
        <v/>
      </c>
      <c r="L1916" s="114" t="str">
        <f t="shared" si="373"/>
        <v/>
      </c>
      <c r="M1916" s="115" t="str">
        <f t="shared" si="374"/>
        <v/>
      </c>
      <c r="N1916" s="118"/>
      <c r="O1916" s="116" t="str">
        <f>IFERROR(VLOOKUP(N1916,'Código del Diagnóstico'!$A$2:$B$12426,2,0),"")</f>
        <v/>
      </c>
      <c r="P1916" s="209" t="str">
        <f>IFERROR(VLOOKUP(C1916,'PER Sociodemografico'!A:G,7,0),"")</f>
        <v/>
      </c>
      <c r="Q1916" s="210" t="str">
        <f t="shared" si="375"/>
        <v/>
      </c>
      <c r="R1916" s="113">
        <f t="shared" si="376"/>
        <v>0</v>
      </c>
      <c r="S1916" s="116">
        <f t="shared" si="377"/>
        <v>0</v>
      </c>
      <c r="T1916" s="129">
        <f t="shared" si="378"/>
        <v>0</v>
      </c>
      <c r="U1916" s="211">
        <f t="shared" si="379"/>
        <v>0</v>
      </c>
      <c r="V1916" s="212">
        <f t="shared" si="380"/>
        <v>0</v>
      </c>
      <c r="W1916" s="212">
        <f t="shared" si="381"/>
        <v>0</v>
      </c>
      <c r="X1916" s="213" t="str">
        <f t="shared" si="382"/>
        <v/>
      </c>
      <c r="Y1916" s="213" t="str">
        <f t="shared" si="383"/>
        <v/>
      </c>
    </row>
    <row r="1917" spans="1:25" ht="15">
      <c r="A1917" s="118"/>
      <c r="B1917" s="117"/>
      <c r="C1917" s="119"/>
      <c r="D1917" s="116" t="str">
        <f>IFERROR(VLOOKUP(C1917,'PER Sociodemografico'!A:L,2,0),"")</f>
        <v/>
      </c>
      <c r="E1917" s="116" t="str">
        <f>IFERROR(VLOOKUP(C1917,'PER Sociodemografico'!A:L,9,0),"")</f>
        <v/>
      </c>
      <c r="F1917" s="118"/>
      <c r="G1917" s="116" t="str">
        <f>IFERROR(VLOOKUP(C1917,'PER Sociodemografico'!A:L,10,0),"")</f>
        <v/>
      </c>
      <c r="H1917" s="120"/>
      <c r="I1917" s="117"/>
      <c r="J1917" s="117"/>
      <c r="K1917" s="113" t="str">
        <f t="shared" si="372"/>
        <v/>
      </c>
      <c r="L1917" s="114" t="str">
        <f t="shared" si="373"/>
        <v/>
      </c>
      <c r="M1917" s="115" t="str">
        <f t="shared" si="374"/>
        <v/>
      </c>
      <c r="N1917" s="118"/>
      <c r="O1917" s="116" t="str">
        <f>IFERROR(VLOOKUP(N1917,'Código del Diagnóstico'!$A$2:$B$12426,2,0),"")</f>
        <v/>
      </c>
      <c r="P1917" s="209" t="str">
        <f>IFERROR(VLOOKUP(C1917,'PER Sociodemografico'!A:G,7,0),"")</f>
        <v/>
      </c>
      <c r="Q1917" s="210" t="str">
        <f t="shared" si="375"/>
        <v/>
      </c>
      <c r="R1917" s="113">
        <f t="shared" si="376"/>
        <v>0</v>
      </c>
      <c r="S1917" s="116">
        <f t="shared" si="377"/>
        <v>0</v>
      </c>
      <c r="T1917" s="129">
        <f t="shared" si="378"/>
        <v>0</v>
      </c>
      <c r="U1917" s="211">
        <f t="shared" si="379"/>
        <v>0</v>
      </c>
      <c r="V1917" s="212">
        <f t="shared" si="380"/>
        <v>0</v>
      </c>
      <c r="W1917" s="212">
        <f t="shared" si="381"/>
        <v>0</v>
      </c>
      <c r="X1917" s="213" t="str">
        <f t="shared" si="382"/>
        <v/>
      </c>
      <c r="Y1917" s="213" t="str">
        <f t="shared" si="383"/>
        <v/>
      </c>
    </row>
    <row r="1918" spans="1:25" ht="15">
      <c r="A1918" s="118"/>
      <c r="B1918" s="117"/>
      <c r="C1918" s="119"/>
      <c r="D1918" s="116" t="str">
        <f>IFERROR(VLOOKUP(C1918,'PER Sociodemografico'!A:L,2,0),"")</f>
        <v/>
      </c>
      <c r="E1918" s="116" t="str">
        <f>IFERROR(VLOOKUP(C1918,'PER Sociodemografico'!A:L,9,0),"")</f>
        <v/>
      </c>
      <c r="F1918" s="118"/>
      <c r="G1918" s="116" t="str">
        <f>IFERROR(VLOOKUP(C1918,'PER Sociodemografico'!A:L,10,0),"")</f>
        <v/>
      </c>
      <c r="H1918" s="120"/>
      <c r="I1918" s="117"/>
      <c r="J1918" s="117"/>
      <c r="K1918" s="113" t="str">
        <f t="shared" si="372"/>
        <v/>
      </c>
      <c r="L1918" s="114" t="str">
        <f t="shared" si="373"/>
        <v/>
      </c>
      <c r="M1918" s="115" t="str">
        <f t="shared" si="374"/>
        <v/>
      </c>
      <c r="N1918" s="118"/>
      <c r="O1918" s="116" t="str">
        <f>IFERROR(VLOOKUP(N1918,'Código del Diagnóstico'!$A$2:$B$12426,2,0),"")</f>
        <v/>
      </c>
      <c r="P1918" s="209" t="str">
        <f>IFERROR(VLOOKUP(C1918,'PER Sociodemografico'!A:G,7,0),"")</f>
        <v/>
      </c>
      <c r="Q1918" s="210" t="str">
        <f t="shared" si="375"/>
        <v/>
      </c>
      <c r="R1918" s="113">
        <f t="shared" si="376"/>
        <v>0</v>
      </c>
      <c r="S1918" s="116">
        <f t="shared" si="377"/>
        <v>0</v>
      </c>
      <c r="T1918" s="129">
        <f t="shared" si="378"/>
        <v>0</v>
      </c>
      <c r="U1918" s="211">
        <f t="shared" si="379"/>
        <v>0</v>
      </c>
      <c r="V1918" s="212">
        <f t="shared" si="380"/>
        <v>0</v>
      </c>
      <c r="W1918" s="212">
        <f t="shared" si="381"/>
        <v>0</v>
      </c>
      <c r="X1918" s="213" t="str">
        <f t="shared" si="382"/>
        <v/>
      </c>
      <c r="Y1918" s="213" t="str">
        <f t="shared" si="383"/>
        <v/>
      </c>
    </row>
    <row r="1919" spans="1:25" ht="15">
      <c r="A1919" s="118"/>
      <c r="B1919" s="117"/>
      <c r="C1919" s="119"/>
      <c r="D1919" s="116" t="str">
        <f>IFERROR(VLOOKUP(C1919,'PER Sociodemografico'!A:L,2,0),"")</f>
        <v/>
      </c>
      <c r="E1919" s="116" t="str">
        <f>IFERROR(VLOOKUP(C1919,'PER Sociodemografico'!A:L,9,0),"")</f>
        <v/>
      </c>
      <c r="F1919" s="118"/>
      <c r="G1919" s="116" t="str">
        <f>IFERROR(VLOOKUP(C1919,'PER Sociodemografico'!A:L,10,0),"")</f>
        <v/>
      </c>
      <c r="H1919" s="120"/>
      <c r="I1919" s="117"/>
      <c r="J1919" s="117"/>
      <c r="K1919" s="113" t="str">
        <f t="shared" si="372"/>
        <v/>
      </c>
      <c r="L1919" s="114" t="str">
        <f t="shared" si="373"/>
        <v/>
      </c>
      <c r="M1919" s="115" t="str">
        <f t="shared" si="374"/>
        <v/>
      </c>
      <c r="N1919" s="118"/>
      <c r="O1919" s="116" t="str">
        <f>IFERROR(VLOOKUP(N1919,'Código del Diagnóstico'!$A$2:$B$12426,2,0),"")</f>
        <v/>
      </c>
      <c r="P1919" s="209" t="str">
        <f>IFERROR(VLOOKUP(C1919,'PER Sociodemografico'!A:G,7,0),"")</f>
        <v/>
      </c>
      <c r="Q1919" s="210" t="str">
        <f t="shared" si="375"/>
        <v/>
      </c>
      <c r="R1919" s="113">
        <f t="shared" si="376"/>
        <v>0</v>
      </c>
      <c r="S1919" s="116">
        <f t="shared" si="377"/>
        <v>0</v>
      </c>
      <c r="T1919" s="129">
        <f t="shared" si="378"/>
        <v>0</v>
      </c>
      <c r="U1919" s="211">
        <f t="shared" si="379"/>
        <v>0</v>
      </c>
      <c r="V1919" s="212">
        <f t="shared" si="380"/>
        <v>0</v>
      </c>
      <c r="W1919" s="212">
        <f t="shared" si="381"/>
        <v>0</v>
      </c>
      <c r="X1919" s="213" t="str">
        <f t="shared" si="382"/>
        <v/>
      </c>
      <c r="Y1919" s="213" t="str">
        <f t="shared" si="383"/>
        <v/>
      </c>
    </row>
    <row r="1920" spans="1:25" ht="15">
      <c r="A1920" s="118"/>
      <c r="B1920" s="117"/>
      <c r="C1920" s="119"/>
      <c r="D1920" s="116" t="str">
        <f>IFERROR(VLOOKUP(C1920,'PER Sociodemografico'!A:L,2,0),"")</f>
        <v/>
      </c>
      <c r="E1920" s="116" t="str">
        <f>IFERROR(VLOOKUP(C1920,'PER Sociodemografico'!A:L,9,0),"")</f>
        <v/>
      </c>
      <c r="F1920" s="118"/>
      <c r="G1920" s="116" t="str">
        <f>IFERROR(VLOOKUP(C1920,'PER Sociodemografico'!A:L,10,0),"")</f>
        <v/>
      </c>
      <c r="H1920" s="120"/>
      <c r="I1920" s="117"/>
      <c r="J1920" s="117"/>
      <c r="K1920" s="113" t="str">
        <f t="shared" si="372"/>
        <v/>
      </c>
      <c r="L1920" s="114" t="str">
        <f t="shared" si="373"/>
        <v/>
      </c>
      <c r="M1920" s="115" t="str">
        <f t="shared" si="374"/>
        <v/>
      </c>
      <c r="N1920" s="118"/>
      <c r="O1920" s="116" t="str">
        <f>IFERROR(VLOOKUP(N1920,'Código del Diagnóstico'!$A$2:$B$12426,2,0),"")</f>
        <v/>
      </c>
      <c r="P1920" s="209" t="str">
        <f>IFERROR(VLOOKUP(C1920,'PER Sociodemografico'!A:G,7,0),"")</f>
        <v/>
      </c>
      <c r="Q1920" s="210" t="str">
        <f t="shared" si="375"/>
        <v/>
      </c>
      <c r="R1920" s="113">
        <f t="shared" si="376"/>
        <v>0</v>
      </c>
      <c r="S1920" s="116">
        <f t="shared" si="377"/>
        <v>0</v>
      </c>
      <c r="T1920" s="129">
        <f t="shared" si="378"/>
        <v>0</v>
      </c>
      <c r="U1920" s="211">
        <f t="shared" si="379"/>
        <v>0</v>
      </c>
      <c r="V1920" s="212">
        <f t="shared" si="380"/>
        <v>0</v>
      </c>
      <c r="W1920" s="212">
        <f t="shared" si="381"/>
        <v>0</v>
      </c>
      <c r="X1920" s="213" t="str">
        <f t="shared" si="382"/>
        <v/>
      </c>
      <c r="Y1920" s="213" t="str">
        <f t="shared" si="383"/>
        <v/>
      </c>
    </row>
    <row r="1921" spans="1:25" ht="15">
      <c r="A1921" s="118"/>
      <c r="B1921" s="117"/>
      <c r="C1921" s="119"/>
      <c r="D1921" s="116" t="str">
        <f>IFERROR(VLOOKUP(C1921,'PER Sociodemografico'!A:L,2,0),"")</f>
        <v/>
      </c>
      <c r="E1921" s="116" t="str">
        <f>IFERROR(VLOOKUP(C1921,'PER Sociodemografico'!A:L,9,0),"")</f>
        <v/>
      </c>
      <c r="F1921" s="118"/>
      <c r="G1921" s="116" t="str">
        <f>IFERROR(VLOOKUP(C1921,'PER Sociodemografico'!A:L,10,0),"")</f>
        <v/>
      </c>
      <c r="H1921" s="120"/>
      <c r="I1921" s="117"/>
      <c r="J1921" s="117"/>
      <c r="K1921" s="113" t="str">
        <f t="shared" si="372"/>
        <v/>
      </c>
      <c r="L1921" s="114" t="str">
        <f t="shared" si="373"/>
        <v/>
      </c>
      <c r="M1921" s="115" t="str">
        <f t="shared" si="374"/>
        <v/>
      </c>
      <c r="N1921" s="118"/>
      <c r="O1921" s="116" t="str">
        <f>IFERROR(VLOOKUP(N1921,'Código del Diagnóstico'!$A$2:$B$12426,2,0),"")</f>
        <v/>
      </c>
      <c r="P1921" s="209" t="str">
        <f>IFERROR(VLOOKUP(C1921,'PER Sociodemografico'!A:G,7,0),"")</f>
        <v/>
      </c>
      <c r="Q1921" s="210" t="str">
        <f t="shared" si="375"/>
        <v/>
      </c>
      <c r="R1921" s="113">
        <f t="shared" si="376"/>
        <v>0</v>
      </c>
      <c r="S1921" s="116">
        <f t="shared" si="377"/>
        <v>0</v>
      </c>
      <c r="T1921" s="129">
        <f t="shared" si="378"/>
        <v>0</v>
      </c>
      <c r="U1921" s="211">
        <f t="shared" si="379"/>
        <v>0</v>
      </c>
      <c r="V1921" s="212">
        <f t="shared" si="380"/>
        <v>0</v>
      </c>
      <c r="W1921" s="212">
        <f t="shared" si="381"/>
        <v>0</v>
      </c>
      <c r="X1921" s="213" t="str">
        <f t="shared" si="382"/>
        <v/>
      </c>
      <c r="Y1921" s="213" t="str">
        <f t="shared" si="383"/>
        <v/>
      </c>
    </row>
    <row r="1922" spans="1:25" ht="15">
      <c r="A1922" s="118"/>
      <c r="B1922" s="117"/>
      <c r="C1922" s="119"/>
      <c r="D1922" s="116" t="str">
        <f>IFERROR(VLOOKUP(C1922,'PER Sociodemografico'!A:L,2,0),"")</f>
        <v/>
      </c>
      <c r="E1922" s="116" t="str">
        <f>IFERROR(VLOOKUP(C1922,'PER Sociodemografico'!A:L,9,0),"")</f>
        <v/>
      </c>
      <c r="F1922" s="118"/>
      <c r="G1922" s="116" t="str">
        <f>IFERROR(VLOOKUP(C1922,'PER Sociodemografico'!A:L,10,0),"")</f>
        <v/>
      </c>
      <c r="H1922" s="120"/>
      <c r="I1922" s="117"/>
      <c r="J1922" s="117"/>
      <c r="K1922" s="113" t="str">
        <f t="shared" si="372"/>
        <v/>
      </c>
      <c r="L1922" s="114" t="str">
        <f t="shared" si="373"/>
        <v/>
      </c>
      <c r="M1922" s="115" t="str">
        <f t="shared" si="374"/>
        <v/>
      </c>
      <c r="N1922" s="118"/>
      <c r="O1922" s="116" t="str">
        <f>IFERROR(VLOOKUP(N1922,'Código del Diagnóstico'!$A$2:$B$12426,2,0),"")</f>
        <v/>
      </c>
      <c r="P1922" s="209" t="str">
        <f>IFERROR(VLOOKUP(C1922,'PER Sociodemografico'!A:G,7,0),"")</f>
        <v/>
      </c>
      <c r="Q1922" s="210" t="str">
        <f t="shared" si="375"/>
        <v/>
      </c>
      <c r="R1922" s="113">
        <f t="shared" si="376"/>
        <v>0</v>
      </c>
      <c r="S1922" s="116">
        <f t="shared" si="377"/>
        <v>0</v>
      </c>
      <c r="T1922" s="129">
        <f t="shared" si="378"/>
        <v>0</v>
      </c>
      <c r="U1922" s="211">
        <f t="shared" si="379"/>
        <v>0</v>
      </c>
      <c r="V1922" s="212">
        <f t="shared" si="380"/>
        <v>0</v>
      </c>
      <c r="W1922" s="212">
        <f t="shared" si="381"/>
        <v>0</v>
      </c>
      <c r="X1922" s="213" t="str">
        <f t="shared" si="382"/>
        <v/>
      </c>
      <c r="Y1922" s="213" t="str">
        <f t="shared" si="383"/>
        <v/>
      </c>
    </row>
    <row r="1923" spans="1:25" ht="15">
      <c r="A1923" s="118"/>
      <c r="B1923" s="117"/>
      <c r="C1923" s="119"/>
      <c r="D1923" s="116" t="str">
        <f>IFERROR(VLOOKUP(C1923,'PER Sociodemografico'!A:L,2,0),"")</f>
        <v/>
      </c>
      <c r="E1923" s="116" t="str">
        <f>IFERROR(VLOOKUP(C1923,'PER Sociodemografico'!A:L,9,0),"")</f>
        <v/>
      </c>
      <c r="F1923" s="118"/>
      <c r="G1923" s="116" t="str">
        <f>IFERROR(VLOOKUP(C1923,'PER Sociodemografico'!A:L,10,0),"")</f>
        <v/>
      </c>
      <c r="H1923" s="120"/>
      <c r="I1923" s="117"/>
      <c r="J1923" s="117"/>
      <c r="K1923" s="113" t="str">
        <f t="shared" si="372"/>
        <v/>
      </c>
      <c r="L1923" s="114" t="str">
        <f t="shared" si="373"/>
        <v/>
      </c>
      <c r="M1923" s="115" t="str">
        <f t="shared" si="374"/>
        <v/>
      </c>
      <c r="N1923" s="118"/>
      <c r="O1923" s="116" t="str">
        <f>IFERROR(VLOOKUP(N1923,'Código del Diagnóstico'!$A$2:$B$12426,2,0),"")</f>
        <v/>
      </c>
      <c r="P1923" s="209" t="str">
        <f>IFERROR(VLOOKUP(C1923,'PER Sociodemografico'!A:G,7,0),"")</f>
        <v/>
      </c>
      <c r="Q1923" s="210" t="str">
        <f t="shared" si="375"/>
        <v/>
      </c>
      <c r="R1923" s="113">
        <f t="shared" si="376"/>
        <v>0</v>
      </c>
      <c r="S1923" s="116">
        <f t="shared" si="377"/>
        <v>0</v>
      </c>
      <c r="T1923" s="129">
        <f t="shared" si="378"/>
        <v>0</v>
      </c>
      <c r="U1923" s="211">
        <f t="shared" si="379"/>
        <v>0</v>
      </c>
      <c r="V1923" s="212">
        <f t="shared" si="380"/>
        <v>0</v>
      </c>
      <c r="W1923" s="212">
        <f t="shared" si="381"/>
        <v>0</v>
      </c>
      <c r="X1923" s="213" t="str">
        <f t="shared" si="382"/>
        <v/>
      </c>
      <c r="Y1923" s="213" t="str">
        <f t="shared" si="383"/>
        <v/>
      </c>
    </row>
    <row r="1924" spans="1:25" ht="15">
      <c r="A1924" s="118"/>
      <c r="B1924" s="117"/>
      <c r="C1924" s="119"/>
      <c r="D1924" s="116" t="str">
        <f>IFERROR(VLOOKUP(C1924,'PER Sociodemografico'!A:L,2,0),"")</f>
        <v/>
      </c>
      <c r="E1924" s="116" t="str">
        <f>IFERROR(VLOOKUP(C1924,'PER Sociodemografico'!A:L,9,0),"")</f>
        <v/>
      </c>
      <c r="F1924" s="118"/>
      <c r="G1924" s="116" t="str">
        <f>IFERROR(VLOOKUP(C1924,'PER Sociodemografico'!A:L,10,0),"")</f>
        <v/>
      </c>
      <c r="H1924" s="120"/>
      <c r="I1924" s="117"/>
      <c r="J1924" s="117"/>
      <c r="K1924" s="113" t="str">
        <f t="shared" si="372"/>
        <v/>
      </c>
      <c r="L1924" s="114" t="str">
        <f t="shared" si="373"/>
        <v/>
      </c>
      <c r="M1924" s="115" t="str">
        <f t="shared" si="374"/>
        <v/>
      </c>
      <c r="N1924" s="118"/>
      <c r="O1924" s="116" t="str">
        <f>IFERROR(VLOOKUP(N1924,'Código del Diagnóstico'!$A$2:$B$12426,2,0),"")</f>
        <v/>
      </c>
      <c r="P1924" s="209" t="str">
        <f>IFERROR(VLOOKUP(C1924,'PER Sociodemografico'!A:G,7,0),"")</f>
        <v/>
      </c>
      <c r="Q1924" s="210" t="str">
        <f t="shared" si="375"/>
        <v/>
      </c>
      <c r="R1924" s="113">
        <f t="shared" si="376"/>
        <v>0</v>
      </c>
      <c r="S1924" s="116">
        <f t="shared" si="377"/>
        <v>0</v>
      </c>
      <c r="T1924" s="129">
        <f t="shared" si="378"/>
        <v>0</v>
      </c>
      <c r="U1924" s="211">
        <f t="shared" si="379"/>
        <v>0</v>
      </c>
      <c r="V1924" s="212">
        <f t="shared" si="380"/>
        <v>0</v>
      </c>
      <c r="W1924" s="212">
        <f t="shared" si="381"/>
        <v>0</v>
      </c>
      <c r="X1924" s="213" t="str">
        <f t="shared" si="382"/>
        <v/>
      </c>
      <c r="Y1924" s="213" t="str">
        <f t="shared" si="383"/>
        <v/>
      </c>
    </row>
    <row r="1925" spans="1:25" ht="15">
      <c r="A1925" s="118"/>
      <c r="B1925" s="117"/>
      <c r="C1925" s="119"/>
      <c r="D1925" s="116" t="str">
        <f>IFERROR(VLOOKUP(C1925,'PER Sociodemografico'!A:L,2,0),"")</f>
        <v/>
      </c>
      <c r="E1925" s="116" t="str">
        <f>IFERROR(VLOOKUP(C1925,'PER Sociodemografico'!A:L,9,0),"")</f>
        <v/>
      </c>
      <c r="F1925" s="118"/>
      <c r="G1925" s="116" t="str">
        <f>IFERROR(VLOOKUP(C1925,'PER Sociodemografico'!A:L,10,0),"")</f>
        <v/>
      </c>
      <c r="H1925" s="120"/>
      <c r="I1925" s="117"/>
      <c r="J1925" s="117"/>
      <c r="K1925" s="113" t="str">
        <f t="shared" ref="K1925:K1988" si="384">IF(I1925="","",J1925-I1925+1)</f>
        <v/>
      </c>
      <c r="L1925" s="114" t="str">
        <f t="shared" ref="L1925:L1988" si="385">IF(I1925="","",IF(MONTH(I1925)=MONTH(J1925),J1925-I1925+1,EOMONTH(I1925,0)-I1925+1))</f>
        <v/>
      </c>
      <c r="M1925" s="115" t="str">
        <f t="shared" ref="M1925:M1988" si="386">IFERROR(K1925-L1925,"")</f>
        <v/>
      </c>
      <c r="N1925" s="118"/>
      <c r="O1925" s="116" t="str">
        <f>IFERROR(VLOOKUP(N1925,'Código del Diagnóstico'!$A$2:$B$12426,2,0),"")</f>
        <v/>
      </c>
      <c r="P1925" s="209" t="str">
        <f>IFERROR(VLOOKUP(C1925,'PER Sociodemografico'!A:G,7,0),"")</f>
        <v/>
      </c>
      <c r="Q1925" s="210" t="str">
        <f t="shared" ref="Q1925:Q1988" si="387">IFERROR(P1925/30,"")</f>
        <v/>
      </c>
      <c r="R1925" s="113">
        <f t="shared" ref="R1925:R1988" si="388">IF(H1925="AT",K1925-1,0)</f>
        <v>0</v>
      </c>
      <c r="S1925" s="116">
        <f t="shared" ref="S1925:S1988" si="389">IF(IF(H1925="EG",K1925-3,0)&lt;=0,0,K1925-3)</f>
        <v>0</v>
      </c>
      <c r="T1925" s="129">
        <f t="shared" ref="T1925:T1988" si="390">IF(H1925="AT", (R1925*Q1925),0)</f>
        <v>0</v>
      </c>
      <c r="U1925" s="211">
        <f t="shared" ref="U1925:U1988" si="391">IF(H1925="EG",S1925*(Q1925*0.66),0)</f>
        <v>0</v>
      </c>
      <c r="V1925" s="212">
        <f t="shared" ref="V1925:V1988" si="392">IF(H1925="AT", K1925-R1925,0)</f>
        <v>0</v>
      </c>
      <c r="W1925" s="212">
        <f t="shared" ref="W1925:W1988" si="393">IF(H1925="EG",K1925-S1925,0)</f>
        <v>0</v>
      </c>
      <c r="X1925" s="213" t="str">
        <f t="shared" ref="X1925:X1988" si="394">IFERROR(V1925*Q1925,"")</f>
        <v/>
      </c>
      <c r="Y1925" s="213" t="str">
        <f t="shared" ref="Y1925:Y1988" si="395">IFERROR(W1925*Q1925,"")</f>
        <v/>
      </c>
    </row>
    <row r="1926" spans="1:25" ht="15">
      <c r="A1926" s="118"/>
      <c r="B1926" s="117"/>
      <c r="C1926" s="119"/>
      <c r="D1926" s="116" t="str">
        <f>IFERROR(VLOOKUP(C1926,'PER Sociodemografico'!A:L,2,0),"")</f>
        <v/>
      </c>
      <c r="E1926" s="116" t="str">
        <f>IFERROR(VLOOKUP(C1926,'PER Sociodemografico'!A:L,9,0),"")</f>
        <v/>
      </c>
      <c r="F1926" s="118"/>
      <c r="G1926" s="116" t="str">
        <f>IFERROR(VLOOKUP(C1926,'PER Sociodemografico'!A:L,10,0),"")</f>
        <v/>
      </c>
      <c r="H1926" s="120"/>
      <c r="I1926" s="117"/>
      <c r="J1926" s="117"/>
      <c r="K1926" s="113" t="str">
        <f t="shared" si="384"/>
        <v/>
      </c>
      <c r="L1926" s="114" t="str">
        <f t="shared" si="385"/>
        <v/>
      </c>
      <c r="M1926" s="115" t="str">
        <f t="shared" si="386"/>
        <v/>
      </c>
      <c r="N1926" s="118"/>
      <c r="O1926" s="116" t="str">
        <f>IFERROR(VLOOKUP(N1926,'Código del Diagnóstico'!$A$2:$B$12426,2,0),"")</f>
        <v/>
      </c>
      <c r="P1926" s="209" t="str">
        <f>IFERROR(VLOOKUP(C1926,'PER Sociodemografico'!A:G,7,0),"")</f>
        <v/>
      </c>
      <c r="Q1926" s="210" t="str">
        <f t="shared" si="387"/>
        <v/>
      </c>
      <c r="R1926" s="113">
        <f t="shared" si="388"/>
        <v>0</v>
      </c>
      <c r="S1926" s="116">
        <f t="shared" si="389"/>
        <v>0</v>
      </c>
      <c r="T1926" s="129">
        <f t="shared" si="390"/>
        <v>0</v>
      </c>
      <c r="U1926" s="211">
        <f t="shared" si="391"/>
        <v>0</v>
      </c>
      <c r="V1926" s="212">
        <f t="shared" si="392"/>
        <v>0</v>
      </c>
      <c r="W1926" s="212">
        <f t="shared" si="393"/>
        <v>0</v>
      </c>
      <c r="X1926" s="213" t="str">
        <f t="shared" si="394"/>
        <v/>
      </c>
      <c r="Y1926" s="213" t="str">
        <f t="shared" si="395"/>
        <v/>
      </c>
    </row>
    <row r="1927" spans="1:25" ht="15">
      <c r="A1927" s="118"/>
      <c r="B1927" s="117"/>
      <c r="C1927" s="119"/>
      <c r="D1927" s="116" t="str">
        <f>IFERROR(VLOOKUP(C1927,'PER Sociodemografico'!A:L,2,0),"")</f>
        <v/>
      </c>
      <c r="E1927" s="116" t="str">
        <f>IFERROR(VLOOKUP(C1927,'PER Sociodemografico'!A:L,9,0),"")</f>
        <v/>
      </c>
      <c r="F1927" s="118"/>
      <c r="G1927" s="116" t="str">
        <f>IFERROR(VLOOKUP(C1927,'PER Sociodemografico'!A:L,10,0),"")</f>
        <v/>
      </c>
      <c r="H1927" s="120"/>
      <c r="I1927" s="117"/>
      <c r="J1927" s="117"/>
      <c r="K1927" s="113" t="str">
        <f t="shared" si="384"/>
        <v/>
      </c>
      <c r="L1927" s="114" t="str">
        <f t="shared" si="385"/>
        <v/>
      </c>
      <c r="M1927" s="115" t="str">
        <f t="shared" si="386"/>
        <v/>
      </c>
      <c r="N1927" s="118"/>
      <c r="O1927" s="116" t="str">
        <f>IFERROR(VLOOKUP(N1927,'Código del Diagnóstico'!$A$2:$B$12426,2,0),"")</f>
        <v/>
      </c>
      <c r="P1927" s="209" t="str">
        <f>IFERROR(VLOOKUP(C1927,'PER Sociodemografico'!A:G,7,0),"")</f>
        <v/>
      </c>
      <c r="Q1927" s="210" t="str">
        <f t="shared" si="387"/>
        <v/>
      </c>
      <c r="R1927" s="113">
        <f t="shared" si="388"/>
        <v>0</v>
      </c>
      <c r="S1927" s="116">
        <f t="shared" si="389"/>
        <v>0</v>
      </c>
      <c r="T1927" s="129">
        <f t="shared" si="390"/>
        <v>0</v>
      </c>
      <c r="U1927" s="211">
        <f t="shared" si="391"/>
        <v>0</v>
      </c>
      <c r="V1927" s="212">
        <f t="shared" si="392"/>
        <v>0</v>
      </c>
      <c r="W1927" s="212">
        <f t="shared" si="393"/>
        <v>0</v>
      </c>
      <c r="X1927" s="213" t="str">
        <f t="shared" si="394"/>
        <v/>
      </c>
      <c r="Y1927" s="213" t="str">
        <f t="shared" si="395"/>
        <v/>
      </c>
    </row>
    <row r="1928" spans="1:25" ht="15">
      <c r="A1928" s="118"/>
      <c r="B1928" s="117"/>
      <c r="C1928" s="119"/>
      <c r="D1928" s="116" t="str">
        <f>IFERROR(VLOOKUP(C1928,'PER Sociodemografico'!A:L,2,0),"")</f>
        <v/>
      </c>
      <c r="E1928" s="116" t="str">
        <f>IFERROR(VLOOKUP(C1928,'PER Sociodemografico'!A:L,9,0),"")</f>
        <v/>
      </c>
      <c r="F1928" s="118"/>
      <c r="G1928" s="116" t="str">
        <f>IFERROR(VLOOKUP(C1928,'PER Sociodemografico'!A:L,10,0),"")</f>
        <v/>
      </c>
      <c r="H1928" s="120"/>
      <c r="I1928" s="117"/>
      <c r="J1928" s="117"/>
      <c r="K1928" s="113" t="str">
        <f t="shared" si="384"/>
        <v/>
      </c>
      <c r="L1928" s="114" t="str">
        <f t="shared" si="385"/>
        <v/>
      </c>
      <c r="M1928" s="115" t="str">
        <f t="shared" si="386"/>
        <v/>
      </c>
      <c r="N1928" s="118"/>
      <c r="O1928" s="116" t="str">
        <f>IFERROR(VLOOKUP(N1928,'Código del Diagnóstico'!$A$2:$B$12426,2,0),"")</f>
        <v/>
      </c>
      <c r="P1928" s="209" t="str">
        <f>IFERROR(VLOOKUP(C1928,'PER Sociodemografico'!A:G,7,0),"")</f>
        <v/>
      </c>
      <c r="Q1928" s="210" t="str">
        <f t="shared" si="387"/>
        <v/>
      </c>
      <c r="R1928" s="113">
        <f t="shared" si="388"/>
        <v>0</v>
      </c>
      <c r="S1928" s="116">
        <f t="shared" si="389"/>
        <v>0</v>
      </c>
      <c r="T1928" s="129">
        <f t="shared" si="390"/>
        <v>0</v>
      </c>
      <c r="U1928" s="211">
        <f t="shared" si="391"/>
        <v>0</v>
      </c>
      <c r="V1928" s="212">
        <f t="shared" si="392"/>
        <v>0</v>
      </c>
      <c r="W1928" s="212">
        <f t="shared" si="393"/>
        <v>0</v>
      </c>
      <c r="X1928" s="213" t="str">
        <f t="shared" si="394"/>
        <v/>
      </c>
      <c r="Y1928" s="213" t="str">
        <f t="shared" si="395"/>
        <v/>
      </c>
    </row>
    <row r="1929" spans="1:25" ht="15">
      <c r="A1929" s="118"/>
      <c r="B1929" s="117"/>
      <c r="C1929" s="119"/>
      <c r="D1929" s="116" t="str">
        <f>IFERROR(VLOOKUP(C1929,'PER Sociodemografico'!A:L,2,0),"")</f>
        <v/>
      </c>
      <c r="E1929" s="116" t="str">
        <f>IFERROR(VLOOKUP(C1929,'PER Sociodemografico'!A:L,9,0),"")</f>
        <v/>
      </c>
      <c r="F1929" s="118"/>
      <c r="G1929" s="116" t="str">
        <f>IFERROR(VLOOKUP(C1929,'PER Sociodemografico'!A:L,10,0),"")</f>
        <v/>
      </c>
      <c r="H1929" s="120"/>
      <c r="I1929" s="117"/>
      <c r="J1929" s="117"/>
      <c r="K1929" s="113" t="str">
        <f t="shared" si="384"/>
        <v/>
      </c>
      <c r="L1929" s="114" t="str">
        <f t="shared" si="385"/>
        <v/>
      </c>
      <c r="M1929" s="115" t="str">
        <f t="shared" si="386"/>
        <v/>
      </c>
      <c r="N1929" s="118"/>
      <c r="O1929" s="116" t="str">
        <f>IFERROR(VLOOKUP(N1929,'Código del Diagnóstico'!$A$2:$B$12426,2,0),"")</f>
        <v/>
      </c>
      <c r="P1929" s="209" t="str">
        <f>IFERROR(VLOOKUP(C1929,'PER Sociodemografico'!A:G,7,0),"")</f>
        <v/>
      </c>
      <c r="Q1929" s="210" t="str">
        <f t="shared" si="387"/>
        <v/>
      </c>
      <c r="R1929" s="113">
        <f t="shared" si="388"/>
        <v>0</v>
      </c>
      <c r="S1929" s="116">
        <f t="shared" si="389"/>
        <v>0</v>
      </c>
      <c r="T1929" s="129">
        <f t="shared" si="390"/>
        <v>0</v>
      </c>
      <c r="U1929" s="211">
        <f t="shared" si="391"/>
        <v>0</v>
      </c>
      <c r="V1929" s="212">
        <f t="shared" si="392"/>
        <v>0</v>
      </c>
      <c r="W1929" s="212">
        <f t="shared" si="393"/>
        <v>0</v>
      </c>
      <c r="X1929" s="213" t="str">
        <f t="shared" si="394"/>
        <v/>
      </c>
      <c r="Y1929" s="213" t="str">
        <f t="shared" si="395"/>
        <v/>
      </c>
    </row>
    <row r="1930" spans="1:25" ht="15">
      <c r="A1930" s="118"/>
      <c r="B1930" s="117"/>
      <c r="C1930" s="119"/>
      <c r="D1930" s="116" t="str">
        <f>IFERROR(VLOOKUP(C1930,'PER Sociodemografico'!A:L,2,0),"")</f>
        <v/>
      </c>
      <c r="E1930" s="116" t="str">
        <f>IFERROR(VLOOKUP(C1930,'PER Sociodemografico'!A:L,9,0),"")</f>
        <v/>
      </c>
      <c r="F1930" s="118"/>
      <c r="G1930" s="116" t="str">
        <f>IFERROR(VLOOKUP(C1930,'PER Sociodemografico'!A:L,10,0),"")</f>
        <v/>
      </c>
      <c r="H1930" s="120"/>
      <c r="I1930" s="117"/>
      <c r="J1930" s="117"/>
      <c r="K1930" s="113" t="str">
        <f t="shared" si="384"/>
        <v/>
      </c>
      <c r="L1930" s="114" t="str">
        <f t="shared" si="385"/>
        <v/>
      </c>
      <c r="M1930" s="115" t="str">
        <f t="shared" si="386"/>
        <v/>
      </c>
      <c r="N1930" s="118"/>
      <c r="O1930" s="116" t="str">
        <f>IFERROR(VLOOKUP(N1930,'Código del Diagnóstico'!$A$2:$B$12426,2,0),"")</f>
        <v/>
      </c>
      <c r="P1930" s="209" t="str">
        <f>IFERROR(VLOOKUP(C1930,'PER Sociodemografico'!A:G,7,0),"")</f>
        <v/>
      </c>
      <c r="Q1930" s="210" t="str">
        <f t="shared" si="387"/>
        <v/>
      </c>
      <c r="R1930" s="113">
        <f t="shared" si="388"/>
        <v>0</v>
      </c>
      <c r="S1930" s="116">
        <f t="shared" si="389"/>
        <v>0</v>
      </c>
      <c r="T1930" s="129">
        <f t="shared" si="390"/>
        <v>0</v>
      </c>
      <c r="U1930" s="211">
        <f t="shared" si="391"/>
        <v>0</v>
      </c>
      <c r="V1930" s="212">
        <f t="shared" si="392"/>
        <v>0</v>
      </c>
      <c r="W1930" s="212">
        <f t="shared" si="393"/>
        <v>0</v>
      </c>
      <c r="X1930" s="213" t="str">
        <f t="shared" si="394"/>
        <v/>
      </c>
      <c r="Y1930" s="213" t="str">
        <f t="shared" si="395"/>
        <v/>
      </c>
    </row>
    <row r="1931" spans="1:25" ht="15">
      <c r="A1931" s="118"/>
      <c r="B1931" s="117"/>
      <c r="C1931" s="119"/>
      <c r="D1931" s="116" t="str">
        <f>IFERROR(VLOOKUP(C1931,'PER Sociodemografico'!A:L,2,0),"")</f>
        <v/>
      </c>
      <c r="E1931" s="116" t="str">
        <f>IFERROR(VLOOKUP(C1931,'PER Sociodemografico'!A:L,9,0),"")</f>
        <v/>
      </c>
      <c r="F1931" s="118"/>
      <c r="G1931" s="116" t="str">
        <f>IFERROR(VLOOKUP(C1931,'PER Sociodemografico'!A:L,10,0),"")</f>
        <v/>
      </c>
      <c r="H1931" s="120"/>
      <c r="I1931" s="117"/>
      <c r="J1931" s="117"/>
      <c r="K1931" s="113" t="str">
        <f t="shared" si="384"/>
        <v/>
      </c>
      <c r="L1931" s="114" t="str">
        <f t="shared" si="385"/>
        <v/>
      </c>
      <c r="M1931" s="115" t="str">
        <f t="shared" si="386"/>
        <v/>
      </c>
      <c r="N1931" s="118"/>
      <c r="O1931" s="116" t="str">
        <f>IFERROR(VLOOKUP(N1931,'Código del Diagnóstico'!$A$2:$B$12426,2,0),"")</f>
        <v/>
      </c>
      <c r="P1931" s="209" t="str">
        <f>IFERROR(VLOOKUP(C1931,'PER Sociodemografico'!A:G,7,0),"")</f>
        <v/>
      </c>
      <c r="Q1931" s="210" t="str">
        <f t="shared" si="387"/>
        <v/>
      </c>
      <c r="R1931" s="113">
        <f t="shared" si="388"/>
        <v>0</v>
      </c>
      <c r="S1931" s="116">
        <f t="shared" si="389"/>
        <v>0</v>
      </c>
      <c r="T1931" s="129">
        <f t="shared" si="390"/>
        <v>0</v>
      </c>
      <c r="U1931" s="211">
        <f t="shared" si="391"/>
        <v>0</v>
      </c>
      <c r="V1931" s="212">
        <f t="shared" si="392"/>
        <v>0</v>
      </c>
      <c r="W1931" s="212">
        <f t="shared" si="393"/>
        <v>0</v>
      </c>
      <c r="X1931" s="213" t="str">
        <f t="shared" si="394"/>
        <v/>
      </c>
      <c r="Y1931" s="213" t="str">
        <f t="shared" si="395"/>
        <v/>
      </c>
    </row>
    <row r="1932" spans="1:25" ht="15">
      <c r="A1932" s="118"/>
      <c r="B1932" s="117"/>
      <c r="C1932" s="119"/>
      <c r="D1932" s="116" t="str">
        <f>IFERROR(VLOOKUP(C1932,'PER Sociodemografico'!A:L,2,0),"")</f>
        <v/>
      </c>
      <c r="E1932" s="116" t="str">
        <f>IFERROR(VLOOKUP(C1932,'PER Sociodemografico'!A:L,9,0),"")</f>
        <v/>
      </c>
      <c r="F1932" s="118"/>
      <c r="G1932" s="116" t="str">
        <f>IFERROR(VLOOKUP(C1932,'PER Sociodemografico'!A:L,10,0),"")</f>
        <v/>
      </c>
      <c r="H1932" s="120"/>
      <c r="I1932" s="117"/>
      <c r="J1932" s="117"/>
      <c r="K1932" s="113" t="str">
        <f t="shared" si="384"/>
        <v/>
      </c>
      <c r="L1932" s="114" t="str">
        <f t="shared" si="385"/>
        <v/>
      </c>
      <c r="M1932" s="115" t="str">
        <f t="shared" si="386"/>
        <v/>
      </c>
      <c r="N1932" s="118"/>
      <c r="O1932" s="116" t="str">
        <f>IFERROR(VLOOKUP(N1932,'Código del Diagnóstico'!$A$2:$B$12426,2,0),"")</f>
        <v/>
      </c>
      <c r="P1932" s="209" t="str">
        <f>IFERROR(VLOOKUP(C1932,'PER Sociodemografico'!A:G,7,0),"")</f>
        <v/>
      </c>
      <c r="Q1932" s="210" t="str">
        <f t="shared" si="387"/>
        <v/>
      </c>
      <c r="R1932" s="113">
        <f t="shared" si="388"/>
        <v>0</v>
      </c>
      <c r="S1932" s="116">
        <f t="shared" si="389"/>
        <v>0</v>
      </c>
      <c r="T1932" s="129">
        <f t="shared" si="390"/>
        <v>0</v>
      </c>
      <c r="U1932" s="211">
        <f t="shared" si="391"/>
        <v>0</v>
      </c>
      <c r="V1932" s="212">
        <f t="shared" si="392"/>
        <v>0</v>
      </c>
      <c r="W1932" s="212">
        <f t="shared" si="393"/>
        <v>0</v>
      </c>
      <c r="X1932" s="213" t="str">
        <f t="shared" si="394"/>
        <v/>
      </c>
      <c r="Y1932" s="213" t="str">
        <f t="shared" si="395"/>
        <v/>
      </c>
    </row>
    <row r="1933" spans="1:25" ht="15">
      <c r="A1933" s="118"/>
      <c r="B1933" s="117"/>
      <c r="C1933" s="119"/>
      <c r="D1933" s="116" t="str">
        <f>IFERROR(VLOOKUP(C1933,'PER Sociodemografico'!A:L,2,0),"")</f>
        <v/>
      </c>
      <c r="E1933" s="116" t="str">
        <f>IFERROR(VLOOKUP(C1933,'PER Sociodemografico'!A:L,9,0),"")</f>
        <v/>
      </c>
      <c r="F1933" s="118"/>
      <c r="G1933" s="116" t="str">
        <f>IFERROR(VLOOKUP(C1933,'PER Sociodemografico'!A:L,10,0),"")</f>
        <v/>
      </c>
      <c r="H1933" s="120"/>
      <c r="I1933" s="117"/>
      <c r="J1933" s="117"/>
      <c r="K1933" s="113" t="str">
        <f t="shared" si="384"/>
        <v/>
      </c>
      <c r="L1933" s="114" t="str">
        <f t="shared" si="385"/>
        <v/>
      </c>
      <c r="M1933" s="115" t="str">
        <f t="shared" si="386"/>
        <v/>
      </c>
      <c r="N1933" s="118"/>
      <c r="O1933" s="116" t="str">
        <f>IFERROR(VLOOKUP(N1933,'Código del Diagnóstico'!$A$2:$B$12426,2,0),"")</f>
        <v/>
      </c>
      <c r="P1933" s="209" t="str">
        <f>IFERROR(VLOOKUP(C1933,'PER Sociodemografico'!A:G,7,0),"")</f>
        <v/>
      </c>
      <c r="Q1933" s="210" t="str">
        <f t="shared" si="387"/>
        <v/>
      </c>
      <c r="R1933" s="113">
        <f t="shared" si="388"/>
        <v>0</v>
      </c>
      <c r="S1933" s="116">
        <f t="shared" si="389"/>
        <v>0</v>
      </c>
      <c r="T1933" s="129">
        <f t="shared" si="390"/>
        <v>0</v>
      </c>
      <c r="U1933" s="211">
        <f t="shared" si="391"/>
        <v>0</v>
      </c>
      <c r="V1933" s="212">
        <f t="shared" si="392"/>
        <v>0</v>
      </c>
      <c r="W1933" s="212">
        <f t="shared" si="393"/>
        <v>0</v>
      </c>
      <c r="X1933" s="213" t="str">
        <f t="shared" si="394"/>
        <v/>
      </c>
      <c r="Y1933" s="213" t="str">
        <f t="shared" si="395"/>
        <v/>
      </c>
    </row>
    <row r="1934" spans="1:25" ht="15">
      <c r="A1934" s="118"/>
      <c r="B1934" s="117"/>
      <c r="C1934" s="119"/>
      <c r="D1934" s="116" t="str">
        <f>IFERROR(VLOOKUP(C1934,'PER Sociodemografico'!A:L,2,0),"")</f>
        <v/>
      </c>
      <c r="E1934" s="116" t="str">
        <f>IFERROR(VLOOKUP(C1934,'PER Sociodemografico'!A:L,9,0),"")</f>
        <v/>
      </c>
      <c r="F1934" s="118"/>
      <c r="G1934" s="116" t="str">
        <f>IFERROR(VLOOKUP(C1934,'PER Sociodemografico'!A:L,10,0),"")</f>
        <v/>
      </c>
      <c r="H1934" s="120"/>
      <c r="I1934" s="117"/>
      <c r="J1934" s="117"/>
      <c r="K1934" s="113" t="str">
        <f t="shared" si="384"/>
        <v/>
      </c>
      <c r="L1934" s="114" t="str">
        <f t="shared" si="385"/>
        <v/>
      </c>
      <c r="M1934" s="115" t="str">
        <f t="shared" si="386"/>
        <v/>
      </c>
      <c r="N1934" s="118"/>
      <c r="O1934" s="116" t="str">
        <f>IFERROR(VLOOKUP(N1934,'Código del Diagnóstico'!$A$2:$B$12426,2,0),"")</f>
        <v/>
      </c>
      <c r="P1934" s="209" t="str">
        <f>IFERROR(VLOOKUP(C1934,'PER Sociodemografico'!A:G,7,0),"")</f>
        <v/>
      </c>
      <c r="Q1934" s="210" t="str">
        <f t="shared" si="387"/>
        <v/>
      </c>
      <c r="R1934" s="113">
        <f t="shared" si="388"/>
        <v>0</v>
      </c>
      <c r="S1934" s="116">
        <f t="shared" si="389"/>
        <v>0</v>
      </c>
      <c r="T1934" s="129">
        <f t="shared" si="390"/>
        <v>0</v>
      </c>
      <c r="U1934" s="211">
        <f t="shared" si="391"/>
        <v>0</v>
      </c>
      <c r="V1934" s="212">
        <f t="shared" si="392"/>
        <v>0</v>
      </c>
      <c r="W1934" s="212">
        <f t="shared" si="393"/>
        <v>0</v>
      </c>
      <c r="X1934" s="213" t="str">
        <f t="shared" si="394"/>
        <v/>
      </c>
      <c r="Y1934" s="213" t="str">
        <f t="shared" si="395"/>
        <v/>
      </c>
    </row>
    <row r="1935" spans="1:25" ht="15">
      <c r="A1935" s="118"/>
      <c r="B1935" s="117"/>
      <c r="C1935" s="119"/>
      <c r="D1935" s="116" t="str">
        <f>IFERROR(VLOOKUP(C1935,'PER Sociodemografico'!A:L,2,0),"")</f>
        <v/>
      </c>
      <c r="E1935" s="116" t="str">
        <f>IFERROR(VLOOKUP(C1935,'PER Sociodemografico'!A:L,9,0),"")</f>
        <v/>
      </c>
      <c r="F1935" s="118"/>
      <c r="G1935" s="116" t="str">
        <f>IFERROR(VLOOKUP(C1935,'PER Sociodemografico'!A:L,10,0),"")</f>
        <v/>
      </c>
      <c r="H1935" s="120"/>
      <c r="I1935" s="117"/>
      <c r="J1935" s="117"/>
      <c r="K1935" s="113" t="str">
        <f t="shared" si="384"/>
        <v/>
      </c>
      <c r="L1935" s="114" t="str">
        <f t="shared" si="385"/>
        <v/>
      </c>
      <c r="M1935" s="115" t="str">
        <f t="shared" si="386"/>
        <v/>
      </c>
      <c r="N1935" s="118"/>
      <c r="O1935" s="116" t="str">
        <f>IFERROR(VLOOKUP(N1935,'Código del Diagnóstico'!$A$2:$B$12426,2,0),"")</f>
        <v/>
      </c>
      <c r="P1935" s="209" t="str">
        <f>IFERROR(VLOOKUP(C1935,'PER Sociodemografico'!A:G,7,0),"")</f>
        <v/>
      </c>
      <c r="Q1935" s="210" t="str">
        <f t="shared" si="387"/>
        <v/>
      </c>
      <c r="R1935" s="113">
        <f t="shared" si="388"/>
        <v>0</v>
      </c>
      <c r="S1935" s="116">
        <f t="shared" si="389"/>
        <v>0</v>
      </c>
      <c r="T1935" s="129">
        <f t="shared" si="390"/>
        <v>0</v>
      </c>
      <c r="U1935" s="211">
        <f t="shared" si="391"/>
        <v>0</v>
      </c>
      <c r="V1935" s="212">
        <f t="shared" si="392"/>
        <v>0</v>
      </c>
      <c r="W1935" s="212">
        <f t="shared" si="393"/>
        <v>0</v>
      </c>
      <c r="X1935" s="213" t="str">
        <f t="shared" si="394"/>
        <v/>
      </c>
      <c r="Y1935" s="213" t="str">
        <f t="shared" si="395"/>
        <v/>
      </c>
    </row>
    <row r="1936" spans="1:25" ht="15">
      <c r="A1936" s="118"/>
      <c r="B1936" s="117"/>
      <c r="C1936" s="119"/>
      <c r="D1936" s="116" t="str">
        <f>IFERROR(VLOOKUP(C1936,'PER Sociodemografico'!A:L,2,0),"")</f>
        <v/>
      </c>
      <c r="E1936" s="116" t="str">
        <f>IFERROR(VLOOKUP(C1936,'PER Sociodemografico'!A:L,9,0),"")</f>
        <v/>
      </c>
      <c r="F1936" s="118"/>
      <c r="G1936" s="116" t="str">
        <f>IFERROR(VLOOKUP(C1936,'PER Sociodemografico'!A:L,10,0),"")</f>
        <v/>
      </c>
      <c r="H1936" s="120"/>
      <c r="I1936" s="117"/>
      <c r="J1936" s="117"/>
      <c r="K1936" s="113" t="str">
        <f t="shared" si="384"/>
        <v/>
      </c>
      <c r="L1936" s="114" t="str">
        <f t="shared" si="385"/>
        <v/>
      </c>
      <c r="M1936" s="115" t="str">
        <f t="shared" si="386"/>
        <v/>
      </c>
      <c r="N1936" s="118"/>
      <c r="O1936" s="116" t="str">
        <f>IFERROR(VLOOKUP(N1936,'Código del Diagnóstico'!$A$2:$B$12426,2,0),"")</f>
        <v/>
      </c>
      <c r="P1936" s="209" t="str">
        <f>IFERROR(VLOOKUP(C1936,'PER Sociodemografico'!A:G,7,0),"")</f>
        <v/>
      </c>
      <c r="Q1936" s="210" t="str">
        <f t="shared" si="387"/>
        <v/>
      </c>
      <c r="R1936" s="113">
        <f t="shared" si="388"/>
        <v>0</v>
      </c>
      <c r="S1936" s="116">
        <f t="shared" si="389"/>
        <v>0</v>
      </c>
      <c r="T1936" s="129">
        <f t="shared" si="390"/>
        <v>0</v>
      </c>
      <c r="U1936" s="211">
        <f t="shared" si="391"/>
        <v>0</v>
      </c>
      <c r="V1936" s="212">
        <f t="shared" si="392"/>
        <v>0</v>
      </c>
      <c r="W1936" s="212">
        <f t="shared" si="393"/>
        <v>0</v>
      </c>
      <c r="X1936" s="213" t="str">
        <f t="shared" si="394"/>
        <v/>
      </c>
      <c r="Y1936" s="213" t="str">
        <f t="shared" si="395"/>
        <v/>
      </c>
    </row>
    <row r="1937" spans="1:25" ht="15">
      <c r="A1937" s="118"/>
      <c r="B1937" s="117"/>
      <c r="C1937" s="119"/>
      <c r="D1937" s="116" t="str">
        <f>IFERROR(VLOOKUP(C1937,'PER Sociodemografico'!A:L,2,0),"")</f>
        <v/>
      </c>
      <c r="E1937" s="116" t="str">
        <f>IFERROR(VLOOKUP(C1937,'PER Sociodemografico'!A:L,9,0),"")</f>
        <v/>
      </c>
      <c r="F1937" s="118"/>
      <c r="G1937" s="116" t="str">
        <f>IFERROR(VLOOKUP(C1937,'PER Sociodemografico'!A:L,10,0),"")</f>
        <v/>
      </c>
      <c r="H1937" s="120"/>
      <c r="I1937" s="117"/>
      <c r="J1937" s="117"/>
      <c r="K1937" s="113" t="str">
        <f t="shared" si="384"/>
        <v/>
      </c>
      <c r="L1937" s="114" t="str">
        <f t="shared" si="385"/>
        <v/>
      </c>
      <c r="M1937" s="115" t="str">
        <f t="shared" si="386"/>
        <v/>
      </c>
      <c r="N1937" s="118"/>
      <c r="O1937" s="116" t="str">
        <f>IFERROR(VLOOKUP(N1937,'Código del Diagnóstico'!$A$2:$B$12426,2,0),"")</f>
        <v/>
      </c>
      <c r="P1937" s="209" t="str">
        <f>IFERROR(VLOOKUP(C1937,'PER Sociodemografico'!A:G,7,0),"")</f>
        <v/>
      </c>
      <c r="Q1937" s="210" t="str">
        <f t="shared" si="387"/>
        <v/>
      </c>
      <c r="R1937" s="113">
        <f t="shared" si="388"/>
        <v>0</v>
      </c>
      <c r="S1937" s="116">
        <f t="shared" si="389"/>
        <v>0</v>
      </c>
      <c r="T1937" s="129">
        <f t="shared" si="390"/>
        <v>0</v>
      </c>
      <c r="U1937" s="211">
        <f t="shared" si="391"/>
        <v>0</v>
      </c>
      <c r="V1937" s="212">
        <f t="shared" si="392"/>
        <v>0</v>
      </c>
      <c r="W1937" s="212">
        <f t="shared" si="393"/>
        <v>0</v>
      </c>
      <c r="X1937" s="213" t="str">
        <f t="shared" si="394"/>
        <v/>
      </c>
      <c r="Y1937" s="213" t="str">
        <f t="shared" si="395"/>
        <v/>
      </c>
    </row>
    <row r="1938" spans="1:25" ht="15">
      <c r="A1938" s="118"/>
      <c r="B1938" s="117"/>
      <c r="C1938" s="119"/>
      <c r="D1938" s="116" t="str">
        <f>IFERROR(VLOOKUP(C1938,'PER Sociodemografico'!A:L,2,0),"")</f>
        <v/>
      </c>
      <c r="E1938" s="116" t="str">
        <f>IFERROR(VLOOKUP(C1938,'PER Sociodemografico'!A:L,9,0),"")</f>
        <v/>
      </c>
      <c r="F1938" s="118"/>
      <c r="G1938" s="116" t="str">
        <f>IFERROR(VLOOKUP(C1938,'PER Sociodemografico'!A:L,10,0),"")</f>
        <v/>
      </c>
      <c r="H1938" s="120"/>
      <c r="I1938" s="117"/>
      <c r="J1938" s="117"/>
      <c r="K1938" s="113" t="str">
        <f t="shared" si="384"/>
        <v/>
      </c>
      <c r="L1938" s="114" t="str">
        <f t="shared" si="385"/>
        <v/>
      </c>
      <c r="M1938" s="115" t="str">
        <f t="shared" si="386"/>
        <v/>
      </c>
      <c r="N1938" s="118"/>
      <c r="O1938" s="116" t="str">
        <f>IFERROR(VLOOKUP(N1938,'Código del Diagnóstico'!$A$2:$B$12426,2,0),"")</f>
        <v/>
      </c>
      <c r="P1938" s="209" t="str">
        <f>IFERROR(VLOOKUP(C1938,'PER Sociodemografico'!A:G,7,0),"")</f>
        <v/>
      </c>
      <c r="Q1938" s="210" t="str">
        <f t="shared" si="387"/>
        <v/>
      </c>
      <c r="R1938" s="113">
        <f t="shared" si="388"/>
        <v>0</v>
      </c>
      <c r="S1938" s="116">
        <f t="shared" si="389"/>
        <v>0</v>
      </c>
      <c r="T1938" s="129">
        <f t="shared" si="390"/>
        <v>0</v>
      </c>
      <c r="U1938" s="211">
        <f t="shared" si="391"/>
        <v>0</v>
      </c>
      <c r="V1938" s="212">
        <f t="shared" si="392"/>
        <v>0</v>
      </c>
      <c r="W1938" s="212">
        <f t="shared" si="393"/>
        <v>0</v>
      </c>
      <c r="X1938" s="213" t="str">
        <f t="shared" si="394"/>
        <v/>
      </c>
      <c r="Y1938" s="213" t="str">
        <f t="shared" si="395"/>
        <v/>
      </c>
    </row>
    <row r="1939" spans="1:25" ht="15">
      <c r="A1939" s="118"/>
      <c r="B1939" s="117"/>
      <c r="C1939" s="119"/>
      <c r="D1939" s="116" t="str">
        <f>IFERROR(VLOOKUP(C1939,'PER Sociodemografico'!A:L,2,0),"")</f>
        <v/>
      </c>
      <c r="E1939" s="116" t="str">
        <f>IFERROR(VLOOKUP(C1939,'PER Sociodemografico'!A:L,9,0),"")</f>
        <v/>
      </c>
      <c r="F1939" s="118"/>
      <c r="G1939" s="116" t="str">
        <f>IFERROR(VLOOKUP(C1939,'PER Sociodemografico'!A:L,10,0),"")</f>
        <v/>
      </c>
      <c r="H1939" s="120"/>
      <c r="I1939" s="117"/>
      <c r="J1939" s="117"/>
      <c r="K1939" s="113" t="str">
        <f t="shared" si="384"/>
        <v/>
      </c>
      <c r="L1939" s="114" t="str">
        <f t="shared" si="385"/>
        <v/>
      </c>
      <c r="M1939" s="115" t="str">
        <f t="shared" si="386"/>
        <v/>
      </c>
      <c r="N1939" s="118"/>
      <c r="O1939" s="116" t="str">
        <f>IFERROR(VLOOKUP(N1939,'Código del Diagnóstico'!$A$2:$B$12426,2,0),"")</f>
        <v/>
      </c>
      <c r="P1939" s="209" t="str">
        <f>IFERROR(VLOOKUP(C1939,'PER Sociodemografico'!A:G,7,0),"")</f>
        <v/>
      </c>
      <c r="Q1939" s="210" t="str">
        <f t="shared" si="387"/>
        <v/>
      </c>
      <c r="R1939" s="113">
        <f t="shared" si="388"/>
        <v>0</v>
      </c>
      <c r="S1939" s="116">
        <f t="shared" si="389"/>
        <v>0</v>
      </c>
      <c r="T1939" s="129">
        <f t="shared" si="390"/>
        <v>0</v>
      </c>
      <c r="U1939" s="211">
        <f t="shared" si="391"/>
        <v>0</v>
      </c>
      <c r="V1939" s="212">
        <f t="shared" si="392"/>
        <v>0</v>
      </c>
      <c r="W1939" s="212">
        <f t="shared" si="393"/>
        <v>0</v>
      </c>
      <c r="X1939" s="213" t="str">
        <f t="shared" si="394"/>
        <v/>
      </c>
      <c r="Y1939" s="213" t="str">
        <f t="shared" si="395"/>
        <v/>
      </c>
    </row>
    <row r="1940" spans="1:25" ht="15">
      <c r="A1940" s="118"/>
      <c r="B1940" s="117"/>
      <c r="C1940" s="119"/>
      <c r="D1940" s="116" t="str">
        <f>IFERROR(VLOOKUP(C1940,'PER Sociodemografico'!A:L,2,0),"")</f>
        <v/>
      </c>
      <c r="E1940" s="116" t="str">
        <f>IFERROR(VLOOKUP(C1940,'PER Sociodemografico'!A:L,9,0),"")</f>
        <v/>
      </c>
      <c r="F1940" s="118"/>
      <c r="G1940" s="116" t="str">
        <f>IFERROR(VLOOKUP(C1940,'PER Sociodemografico'!A:L,10,0),"")</f>
        <v/>
      </c>
      <c r="H1940" s="120"/>
      <c r="I1940" s="117"/>
      <c r="J1940" s="117"/>
      <c r="K1940" s="113" t="str">
        <f t="shared" si="384"/>
        <v/>
      </c>
      <c r="L1940" s="114" t="str">
        <f t="shared" si="385"/>
        <v/>
      </c>
      <c r="M1940" s="115" t="str">
        <f t="shared" si="386"/>
        <v/>
      </c>
      <c r="N1940" s="118"/>
      <c r="O1940" s="116" t="str">
        <f>IFERROR(VLOOKUP(N1940,'Código del Diagnóstico'!$A$2:$B$12426,2,0),"")</f>
        <v/>
      </c>
      <c r="P1940" s="209" t="str">
        <f>IFERROR(VLOOKUP(C1940,'PER Sociodemografico'!A:G,7,0),"")</f>
        <v/>
      </c>
      <c r="Q1940" s="210" t="str">
        <f t="shared" si="387"/>
        <v/>
      </c>
      <c r="R1940" s="113">
        <f t="shared" si="388"/>
        <v>0</v>
      </c>
      <c r="S1940" s="116">
        <f t="shared" si="389"/>
        <v>0</v>
      </c>
      <c r="T1940" s="129">
        <f t="shared" si="390"/>
        <v>0</v>
      </c>
      <c r="U1940" s="211">
        <f t="shared" si="391"/>
        <v>0</v>
      </c>
      <c r="V1940" s="212">
        <f t="shared" si="392"/>
        <v>0</v>
      </c>
      <c r="W1940" s="212">
        <f t="shared" si="393"/>
        <v>0</v>
      </c>
      <c r="X1940" s="213" t="str">
        <f t="shared" si="394"/>
        <v/>
      </c>
      <c r="Y1940" s="213" t="str">
        <f t="shared" si="395"/>
        <v/>
      </c>
    </row>
    <row r="1941" spans="1:25" ht="15">
      <c r="A1941" s="118"/>
      <c r="B1941" s="117"/>
      <c r="C1941" s="119"/>
      <c r="D1941" s="116" t="str">
        <f>IFERROR(VLOOKUP(C1941,'PER Sociodemografico'!A:L,2,0),"")</f>
        <v/>
      </c>
      <c r="E1941" s="116" t="str">
        <f>IFERROR(VLOOKUP(C1941,'PER Sociodemografico'!A:L,9,0),"")</f>
        <v/>
      </c>
      <c r="F1941" s="118"/>
      <c r="G1941" s="116" t="str">
        <f>IFERROR(VLOOKUP(C1941,'PER Sociodemografico'!A:L,10,0),"")</f>
        <v/>
      </c>
      <c r="H1941" s="120"/>
      <c r="I1941" s="117"/>
      <c r="J1941" s="117"/>
      <c r="K1941" s="113" t="str">
        <f t="shared" si="384"/>
        <v/>
      </c>
      <c r="L1941" s="114" t="str">
        <f t="shared" si="385"/>
        <v/>
      </c>
      <c r="M1941" s="115" t="str">
        <f t="shared" si="386"/>
        <v/>
      </c>
      <c r="N1941" s="118"/>
      <c r="O1941" s="116" t="str">
        <f>IFERROR(VLOOKUP(N1941,'Código del Diagnóstico'!$A$2:$B$12426,2,0),"")</f>
        <v/>
      </c>
      <c r="P1941" s="209" t="str">
        <f>IFERROR(VLOOKUP(C1941,'PER Sociodemografico'!A:G,7,0),"")</f>
        <v/>
      </c>
      <c r="Q1941" s="210" t="str">
        <f t="shared" si="387"/>
        <v/>
      </c>
      <c r="R1941" s="113">
        <f t="shared" si="388"/>
        <v>0</v>
      </c>
      <c r="S1941" s="116">
        <f t="shared" si="389"/>
        <v>0</v>
      </c>
      <c r="T1941" s="129">
        <f t="shared" si="390"/>
        <v>0</v>
      </c>
      <c r="U1941" s="211">
        <f t="shared" si="391"/>
        <v>0</v>
      </c>
      <c r="V1941" s="212">
        <f t="shared" si="392"/>
        <v>0</v>
      </c>
      <c r="W1941" s="212">
        <f t="shared" si="393"/>
        <v>0</v>
      </c>
      <c r="X1941" s="213" t="str">
        <f t="shared" si="394"/>
        <v/>
      </c>
      <c r="Y1941" s="213" t="str">
        <f t="shared" si="395"/>
        <v/>
      </c>
    </row>
    <row r="1942" spans="1:25" ht="15">
      <c r="A1942" s="118"/>
      <c r="B1942" s="117"/>
      <c r="C1942" s="119"/>
      <c r="D1942" s="116" t="str">
        <f>IFERROR(VLOOKUP(C1942,'PER Sociodemografico'!A:L,2,0),"")</f>
        <v/>
      </c>
      <c r="E1942" s="116" t="str">
        <f>IFERROR(VLOOKUP(C1942,'PER Sociodemografico'!A:L,9,0),"")</f>
        <v/>
      </c>
      <c r="F1942" s="118"/>
      <c r="G1942" s="116" t="str">
        <f>IFERROR(VLOOKUP(C1942,'PER Sociodemografico'!A:L,10,0),"")</f>
        <v/>
      </c>
      <c r="H1942" s="120"/>
      <c r="I1942" s="117"/>
      <c r="J1942" s="117"/>
      <c r="K1942" s="113" t="str">
        <f t="shared" si="384"/>
        <v/>
      </c>
      <c r="L1942" s="114" t="str">
        <f t="shared" si="385"/>
        <v/>
      </c>
      <c r="M1942" s="115" t="str">
        <f t="shared" si="386"/>
        <v/>
      </c>
      <c r="N1942" s="118"/>
      <c r="O1942" s="116" t="str">
        <f>IFERROR(VLOOKUP(N1942,'Código del Diagnóstico'!$A$2:$B$12426,2,0),"")</f>
        <v/>
      </c>
      <c r="P1942" s="209" t="str">
        <f>IFERROR(VLOOKUP(C1942,'PER Sociodemografico'!A:G,7,0),"")</f>
        <v/>
      </c>
      <c r="Q1942" s="210" t="str">
        <f t="shared" si="387"/>
        <v/>
      </c>
      <c r="R1942" s="113">
        <f t="shared" si="388"/>
        <v>0</v>
      </c>
      <c r="S1942" s="116">
        <f t="shared" si="389"/>
        <v>0</v>
      </c>
      <c r="T1942" s="129">
        <f t="shared" si="390"/>
        <v>0</v>
      </c>
      <c r="U1942" s="211">
        <f t="shared" si="391"/>
        <v>0</v>
      </c>
      <c r="V1942" s="212">
        <f t="shared" si="392"/>
        <v>0</v>
      </c>
      <c r="W1942" s="212">
        <f t="shared" si="393"/>
        <v>0</v>
      </c>
      <c r="X1942" s="213" t="str">
        <f t="shared" si="394"/>
        <v/>
      </c>
      <c r="Y1942" s="213" t="str">
        <f t="shared" si="395"/>
        <v/>
      </c>
    </row>
    <row r="1943" spans="1:25" ht="15">
      <c r="A1943" s="118"/>
      <c r="B1943" s="117"/>
      <c r="C1943" s="119"/>
      <c r="D1943" s="116" t="str">
        <f>IFERROR(VLOOKUP(C1943,'PER Sociodemografico'!A:L,2,0),"")</f>
        <v/>
      </c>
      <c r="E1943" s="116" t="str">
        <f>IFERROR(VLOOKUP(C1943,'PER Sociodemografico'!A:L,9,0),"")</f>
        <v/>
      </c>
      <c r="F1943" s="118"/>
      <c r="G1943" s="116" t="str">
        <f>IFERROR(VLOOKUP(C1943,'PER Sociodemografico'!A:L,10,0),"")</f>
        <v/>
      </c>
      <c r="H1943" s="120"/>
      <c r="I1943" s="117"/>
      <c r="J1943" s="117"/>
      <c r="K1943" s="113" t="str">
        <f t="shared" si="384"/>
        <v/>
      </c>
      <c r="L1943" s="114" t="str">
        <f t="shared" si="385"/>
        <v/>
      </c>
      <c r="M1943" s="115" t="str">
        <f t="shared" si="386"/>
        <v/>
      </c>
      <c r="N1943" s="118"/>
      <c r="O1943" s="116" t="str">
        <f>IFERROR(VLOOKUP(N1943,'Código del Diagnóstico'!$A$2:$B$12426,2,0),"")</f>
        <v/>
      </c>
      <c r="P1943" s="209" t="str">
        <f>IFERROR(VLOOKUP(C1943,'PER Sociodemografico'!A:G,7,0),"")</f>
        <v/>
      </c>
      <c r="Q1943" s="210" t="str">
        <f t="shared" si="387"/>
        <v/>
      </c>
      <c r="R1943" s="113">
        <f t="shared" si="388"/>
        <v>0</v>
      </c>
      <c r="S1943" s="116">
        <f t="shared" si="389"/>
        <v>0</v>
      </c>
      <c r="T1943" s="129">
        <f t="shared" si="390"/>
        <v>0</v>
      </c>
      <c r="U1943" s="211">
        <f t="shared" si="391"/>
        <v>0</v>
      </c>
      <c r="V1943" s="212">
        <f t="shared" si="392"/>
        <v>0</v>
      </c>
      <c r="W1943" s="212">
        <f t="shared" si="393"/>
        <v>0</v>
      </c>
      <c r="X1943" s="213" t="str">
        <f t="shared" si="394"/>
        <v/>
      </c>
      <c r="Y1943" s="213" t="str">
        <f t="shared" si="395"/>
        <v/>
      </c>
    </row>
    <row r="1944" spans="1:25" ht="15">
      <c r="A1944" s="118"/>
      <c r="B1944" s="117"/>
      <c r="C1944" s="119"/>
      <c r="D1944" s="116" t="str">
        <f>IFERROR(VLOOKUP(C1944,'PER Sociodemografico'!A:L,2,0),"")</f>
        <v/>
      </c>
      <c r="E1944" s="116" t="str">
        <f>IFERROR(VLOOKUP(C1944,'PER Sociodemografico'!A:L,9,0),"")</f>
        <v/>
      </c>
      <c r="F1944" s="118"/>
      <c r="G1944" s="116" t="str">
        <f>IFERROR(VLOOKUP(C1944,'PER Sociodemografico'!A:L,10,0),"")</f>
        <v/>
      </c>
      <c r="H1944" s="120"/>
      <c r="I1944" s="117"/>
      <c r="J1944" s="117"/>
      <c r="K1944" s="113" t="str">
        <f t="shared" si="384"/>
        <v/>
      </c>
      <c r="L1944" s="114" t="str">
        <f t="shared" si="385"/>
        <v/>
      </c>
      <c r="M1944" s="115" t="str">
        <f t="shared" si="386"/>
        <v/>
      </c>
      <c r="N1944" s="118"/>
      <c r="O1944" s="116" t="str">
        <f>IFERROR(VLOOKUP(N1944,'Código del Diagnóstico'!$A$2:$B$12426,2,0),"")</f>
        <v/>
      </c>
      <c r="P1944" s="209" t="str">
        <f>IFERROR(VLOOKUP(C1944,'PER Sociodemografico'!A:G,7,0),"")</f>
        <v/>
      </c>
      <c r="Q1944" s="210" t="str">
        <f t="shared" si="387"/>
        <v/>
      </c>
      <c r="R1944" s="113">
        <f t="shared" si="388"/>
        <v>0</v>
      </c>
      <c r="S1944" s="116">
        <f t="shared" si="389"/>
        <v>0</v>
      </c>
      <c r="T1944" s="129">
        <f t="shared" si="390"/>
        <v>0</v>
      </c>
      <c r="U1944" s="211">
        <f t="shared" si="391"/>
        <v>0</v>
      </c>
      <c r="V1944" s="212">
        <f t="shared" si="392"/>
        <v>0</v>
      </c>
      <c r="W1944" s="212">
        <f t="shared" si="393"/>
        <v>0</v>
      </c>
      <c r="X1944" s="213" t="str">
        <f t="shared" si="394"/>
        <v/>
      </c>
      <c r="Y1944" s="213" t="str">
        <f t="shared" si="395"/>
        <v/>
      </c>
    </row>
    <row r="1945" spans="1:25" ht="15">
      <c r="A1945" s="118"/>
      <c r="B1945" s="117"/>
      <c r="C1945" s="119"/>
      <c r="D1945" s="116" t="str">
        <f>IFERROR(VLOOKUP(C1945,'PER Sociodemografico'!A:L,2,0),"")</f>
        <v/>
      </c>
      <c r="E1945" s="116" t="str">
        <f>IFERROR(VLOOKUP(C1945,'PER Sociodemografico'!A:L,9,0),"")</f>
        <v/>
      </c>
      <c r="F1945" s="118"/>
      <c r="G1945" s="116" t="str">
        <f>IFERROR(VLOOKUP(C1945,'PER Sociodemografico'!A:L,10,0),"")</f>
        <v/>
      </c>
      <c r="H1945" s="120"/>
      <c r="I1945" s="117"/>
      <c r="J1945" s="117"/>
      <c r="K1945" s="113" t="str">
        <f t="shared" si="384"/>
        <v/>
      </c>
      <c r="L1945" s="114" t="str">
        <f t="shared" si="385"/>
        <v/>
      </c>
      <c r="M1945" s="115" t="str">
        <f t="shared" si="386"/>
        <v/>
      </c>
      <c r="N1945" s="118"/>
      <c r="O1945" s="116" t="str">
        <f>IFERROR(VLOOKUP(N1945,'Código del Diagnóstico'!$A$2:$B$12426,2,0),"")</f>
        <v/>
      </c>
      <c r="P1945" s="209" t="str">
        <f>IFERROR(VLOOKUP(C1945,'PER Sociodemografico'!A:G,7,0),"")</f>
        <v/>
      </c>
      <c r="Q1945" s="210" t="str">
        <f t="shared" si="387"/>
        <v/>
      </c>
      <c r="R1945" s="113">
        <f t="shared" si="388"/>
        <v>0</v>
      </c>
      <c r="S1945" s="116">
        <f t="shared" si="389"/>
        <v>0</v>
      </c>
      <c r="T1945" s="129">
        <f t="shared" si="390"/>
        <v>0</v>
      </c>
      <c r="U1945" s="211">
        <f t="shared" si="391"/>
        <v>0</v>
      </c>
      <c r="V1945" s="212">
        <f t="shared" si="392"/>
        <v>0</v>
      </c>
      <c r="W1945" s="212">
        <f t="shared" si="393"/>
        <v>0</v>
      </c>
      <c r="X1945" s="213" t="str">
        <f t="shared" si="394"/>
        <v/>
      </c>
      <c r="Y1945" s="213" t="str">
        <f t="shared" si="395"/>
        <v/>
      </c>
    </row>
    <row r="1946" spans="1:25" ht="15">
      <c r="A1946" s="118"/>
      <c r="B1946" s="117"/>
      <c r="C1946" s="119"/>
      <c r="D1946" s="116" t="str">
        <f>IFERROR(VLOOKUP(C1946,'PER Sociodemografico'!A:L,2,0),"")</f>
        <v/>
      </c>
      <c r="E1946" s="116" t="str">
        <f>IFERROR(VLOOKUP(C1946,'PER Sociodemografico'!A:L,9,0),"")</f>
        <v/>
      </c>
      <c r="F1946" s="118"/>
      <c r="G1946" s="116" t="str">
        <f>IFERROR(VLOOKUP(C1946,'PER Sociodemografico'!A:L,10,0),"")</f>
        <v/>
      </c>
      <c r="H1946" s="120"/>
      <c r="I1946" s="117"/>
      <c r="J1946" s="117"/>
      <c r="K1946" s="113" t="str">
        <f t="shared" si="384"/>
        <v/>
      </c>
      <c r="L1946" s="114" t="str">
        <f t="shared" si="385"/>
        <v/>
      </c>
      <c r="M1946" s="115" t="str">
        <f t="shared" si="386"/>
        <v/>
      </c>
      <c r="N1946" s="118"/>
      <c r="O1946" s="116" t="str">
        <f>IFERROR(VLOOKUP(N1946,'Código del Diagnóstico'!$A$2:$B$12426,2,0),"")</f>
        <v/>
      </c>
      <c r="P1946" s="209" t="str">
        <f>IFERROR(VLOOKUP(C1946,'PER Sociodemografico'!A:G,7,0),"")</f>
        <v/>
      </c>
      <c r="Q1946" s="210" t="str">
        <f t="shared" si="387"/>
        <v/>
      </c>
      <c r="R1946" s="113">
        <f t="shared" si="388"/>
        <v>0</v>
      </c>
      <c r="S1946" s="116">
        <f t="shared" si="389"/>
        <v>0</v>
      </c>
      <c r="T1946" s="129">
        <f t="shared" si="390"/>
        <v>0</v>
      </c>
      <c r="U1946" s="211">
        <f t="shared" si="391"/>
        <v>0</v>
      </c>
      <c r="V1946" s="212">
        <f t="shared" si="392"/>
        <v>0</v>
      </c>
      <c r="W1946" s="212">
        <f t="shared" si="393"/>
        <v>0</v>
      </c>
      <c r="X1946" s="213" t="str">
        <f t="shared" si="394"/>
        <v/>
      </c>
      <c r="Y1946" s="213" t="str">
        <f t="shared" si="395"/>
        <v/>
      </c>
    </row>
    <row r="1947" spans="1:25" ht="15">
      <c r="A1947" s="118"/>
      <c r="B1947" s="117"/>
      <c r="C1947" s="119"/>
      <c r="D1947" s="116" t="str">
        <f>IFERROR(VLOOKUP(C1947,'PER Sociodemografico'!A:L,2,0),"")</f>
        <v/>
      </c>
      <c r="E1947" s="116" t="str">
        <f>IFERROR(VLOOKUP(C1947,'PER Sociodemografico'!A:L,9,0),"")</f>
        <v/>
      </c>
      <c r="F1947" s="118"/>
      <c r="G1947" s="116" t="str">
        <f>IFERROR(VLOOKUP(C1947,'PER Sociodemografico'!A:L,10,0),"")</f>
        <v/>
      </c>
      <c r="H1947" s="120"/>
      <c r="I1947" s="117"/>
      <c r="J1947" s="117"/>
      <c r="K1947" s="113" t="str">
        <f t="shared" si="384"/>
        <v/>
      </c>
      <c r="L1947" s="114" t="str">
        <f t="shared" si="385"/>
        <v/>
      </c>
      <c r="M1947" s="115" t="str">
        <f t="shared" si="386"/>
        <v/>
      </c>
      <c r="N1947" s="118"/>
      <c r="O1947" s="116" t="str">
        <f>IFERROR(VLOOKUP(N1947,'Código del Diagnóstico'!$A$2:$B$12426,2,0),"")</f>
        <v/>
      </c>
      <c r="P1947" s="209" t="str">
        <f>IFERROR(VLOOKUP(C1947,'PER Sociodemografico'!A:G,7,0),"")</f>
        <v/>
      </c>
      <c r="Q1947" s="210" t="str">
        <f t="shared" si="387"/>
        <v/>
      </c>
      <c r="R1947" s="113">
        <f t="shared" si="388"/>
        <v>0</v>
      </c>
      <c r="S1947" s="116">
        <f t="shared" si="389"/>
        <v>0</v>
      </c>
      <c r="T1947" s="129">
        <f t="shared" si="390"/>
        <v>0</v>
      </c>
      <c r="U1947" s="211">
        <f t="shared" si="391"/>
        <v>0</v>
      </c>
      <c r="V1947" s="212">
        <f t="shared" si="392"/>
        <v>0</v>
      </c>
      <c r="W1947" s="212">
        <f t="shared" si="393"/>
        <v>0</v>
      </c>
      <c r="X1947" s="213" t="str">
        <f t="shared" si="394"/>
        <v/>
      </c>
      <c r="Y1947" s="213" t="str">
        <f t="shared" si="395"/>
        <v/>
      </c>
    </row>
    <row r="1948" spans="1:25" ht="15">
      <c r="A1948" s="118"/>
      <c r="B1948" s="117"/>
      <c r="C1948" s="119"/>
      <c r="D1948" s="116" t="str">
        <f>IFERROR(VLOOKUP(C1948,'PER Sociodemografico'!A:L,2,0),"")</f>
        <v/>
      </c>
      <c r="E1948" s="116" t="str">
        <f>IFERROR(VLOOKUP(C1948,'PER Sociodemografico'!A:L,9,0),"")</f>
        <v/>
      </c>
      <c r="F1948" s="118"/>
      <c r="G1948" s="116" t="str">
        <f>IFERROR(VLOOKUP(C1948,'PER Sociodemografico'!A:L,10,0),"")</f>
        <v/>
      </c>
      <c r="H1948" s="120"/>
      <c r="I1948" s="117"/>
      <c r="J1948" s="117"/>
      <c r="K1948" s="113" t="str">
        <f t="shared" si="384"/>
        <v/>
      </c>
      <c r="L1948" s="114" t="str">
        <f t="shared" si="385"/>
        <v/>
      </c>
      <c r="M1948" s="115" t="str">
        <f t="shared" si="386"/>
        <v/>
      </c>
      <c r="N1948" s="118"/>
      <c r="O1948" s="116" t="str">
        <f>IFERROR(VLOOKUP(N1948,'Código del Diagnóstico'!$A$2:$B$12426,2,0),"")</f>
        <v/>
      </c>
      <c r="P1948" s="209" t="str">
        <f>IFERROR(VLOOKUP(C1948,'PER Sociodemografico'!A:G,7,0),"")</f>
        <v/>
      </c>
      <c r="Q1948" s="210" t="str">
        <f t="shared" si="387"/>
        <v/>
      </c>
      <c r="R1948" s="113">
        <f t="shared" si="388"/>
        <v>0</v>
      </c>
      <c r="S1948" s="116">
        <f t="shared" si="389"/>
        <v>0</v>
      </c>
      <c r="T1948" s="129">
        <f t="shared" si="390"/>
        <v>0</v>
      </c>
      <c r="U1948" s="211">
        <f t="shared" si="391"/>
        <v>0</v>
      </c>
      <c r="V1948" s="212">
        <f t="shared" si="392"/>
        <v>0</v>
      </c>
      <c r="W1948" s="212">
        <f t="shared" si="393"/>
        <v>0</v>
      </c>
      <c r="X1948" s="213" t="str">
        <f t="shared" si="394"/>
        <v/>
      </c>
      <c r="Y1948" s="213" t="str">
        <f t="shared" si="395"/>
        <v/>
      </c>
    </row>
    <row r="1949" spans="1:25" ht="15">
      <c r="A1949" s="118"/>
      <c r="B1949" s="117"/>
      <c r="C1949" s="119"/>
      <c r="D1949" s="116" t="str">
        <f>IFERROR(VLOOKUP(C1949,'PER Sociodemografico'!A:L,2,0),"")</f>
        <v/>
      </c>
      <c r="E1949" s="116" t="str">
        <f>IFERROR(VLOOKUP(C1949,'PER Sociodemografico'!A:L,9,0),"")</f>
        <v/>
      </c>
      <c r="F1949" s="118"/>
      <c r="G1949" s="116" t="str">
        <f>IFERROR(VLOOKUP(C1949,'PER Sociodemografico'!A:L,10,0),"")</f>
        <v/>
      </c>
      <c r="H1949" s="120"/>
      <c r="I1949" s="117"/>
      <c r="J1949" s="117"/>
      <c r="K1949" s="113" t="str">
        <f t="shared" si="384"/>
        <v/>
      </c>
      <c r="L1949" s="114" t="str">
        <f t="shared" si="385"/>
        <v/>
      </c>
      <c r="M1949" s="115" t="str">
        <f t="shared" si="386"/>
        <v/>
      </c>
      <c r="N1949" s="118"/>
      <c r="O1949" s="116" t="str">
        <f>IFERROR(VLOOKUP(N1949,'Código del Diagnóstico'!$A$2:$B$12426,2,0),"")</f>
        <v/>
      </c>
      <c r="P1949" s="209" t="str">
        <f>IFERROR(VLOOKUP(C1949,'PER Sociodemografico'!A:G,7,0),"")</f>
        <v/>
      </c>
      <c r="Q1949" s="210" t="str">
        <f t="shared" si="387"/>
        <v/>
      </c>
      <c r="R1949" s="113">
        <f t="shared" si="388"/>
        <v>0</v>
      </c>
      <c r="S1949" s="116">
        <f t="shared" si="389"/>
        <v>0</v>
      </c>
      <c r="T1949" s="129">
        <f t="shared" si="390"/>
        <v>0</v>
      </c>
      <c r="U1949" s="211">
        <f t="shared" si="391"/>
        <v>0</v>
      </c>
      <c r="V1949" s="212">
        <f t="shared" si="392"/>
        <v>0</v>
      </c>
      <c r="W1949" s="212">
        <f t="shared" si="393"/>
        <v>0</v>
      </c>
      <c r="X1949" s="213" t="str">
        <f t="shared" si="394"/>
        <v/>
      </c>
      <c r="Y1949" s="213" t="str">
        <f t="shared" si="395"/>
        <v/>
      </c>
    </row>
    <row r="1950" spans="1:25" ht="15">
      <c r="A1950" s="118"/>
      <c r="B1950" s="117"/>
      <c r="C1950" s="119"/>
      <c r="D1950" s="116" t="str">
        <f>IFERROR(VLOOKUP(C1950,'PER Sociodemografico'!A:L,2,0),"")</f>
        <v/>
      </c>
      <c r="E1950" s="116" t="str">
        <f>IFERROR(VLOOKUP(C1950,'PER Sociodemografico'!A:L,9,0),"")</f>
        <v/>
      </c>
      <c r="F1950" s="118"/>
      <c r="G1950" s="116" t="str">
        <f>IFERROR(VLOOKUP(C1950,'PER Sociodemografico'!A:L,10,0),"")</f>
        <v/>
      </c>
      <c r="H1950" s="120"/>
      <c r="I1950" s="117"/>
      <c r="J1950" s="117"/>
      <c r="K1950" s="113" t="str">
        <f t="shared" si="384"/>
        <v/>
      </c>
      <c r="L1950" s="114" t="str">
        <f t="shared" si="385"/>
        <v/>
      </c>
      <c r="M1950" s="115" t="str">
        <f t="shared" si="386"/>
        <v/>
      </c>
      <c r="N1950" s="118"/>
      <c r="O1950" s="116" t="str">
        <f>IFERROR(VLOOKUP(N1950,'Código del Diagnóstico'!$A$2:$B$12426,2,0),"")</f>
        <v/>
      </c>
      <c r="P1950" s="209" t="str">
        <f>IFERROR(VLOOKUP(C1950,'PER Sociodemografico'!A:G,7,0),"")</f>
        <v/>
      </c>
      <c r="Q1950" s="210" t="str">
        <f t="shared" si="387"/>
        <v/>
      </c>
      <c r="R1950" s="113">
        <f t="shared" si="388"/>
        <v>0</v>
      </c>
      <c r="S1950" s="116">
        <f t="shared" si="389"/>
        <v>0</v>
      </c>
      <c r="T1950" s="129">
        <f t="shared" si="390"/>
        <v>0</v>
      </c>
      <c r="U1950" s="211">
        <f t="shared" si="391"/>
        <v>0</v>
      </c>
      <c r="V1950" s="212">
        <f t="shared" si="392"/>
        <v>0</v>
      </c>
      <c r="W1950" s="212">
        <f t="shared" si="393"/>
        <v>0</v>
      </c>
      <c r="X1950" s="213" t="str">
        <f t="shared" si="394"/>
        <v/>
      </c>
      <c r="Y1950" s="213" t="str">
        <f t="shared" si="395"/>
        <v/>
      </c>
    </row>
    <row r="1951" spans="1:25" ht="15">
      <c r="A1951" s="118"/>
      <c r="B1951" s="117"/>
      <c r="C1951" s="119"/>
      <c r="D1951" s="116" t="str">
        <f>IFERROR(VLOOKUP(C1951,'PER Sociodemografico'!A:L,2,0),"")</f>
        <v/>
      </c>
      <c r="E1951" s="116" t="str">
        <f>IFERROR(VLOOKUP(C1951,'PER Sociodemografico'!A:L,9,0),"")</f>
        <v/>
      </c>
      <c r="F1951" s="118"/>
      <c r="G1951" s="116" t="str">
        <f>IFERROR(VLOOKUP(C1951,'PER Sociodemografico'!A:L,10,0),"")</f>
        <v/>
      </c>
      <c r="H1951" s="120"/>
      <c r="I1951" s="117"/>
      <c r="J1951" s="117"/>
      <c r="K1951" s="113" t="str">
        <f t="shared" si="384"/>
        <v/>
      </c>
      <c r="L1951" s="114" t="str">
        <f t="shared" si="385"/>
        <v/>
      </c>
      <c r="M1951" s="115" t="str">
        <f t="shared" si="386"/>
        <v/>
      </c>
      <c r="N1951" s="118"/>
      <c r="O1951" s="116" t="str">
        <f>IFERROR(VLOOKUP(N1951,'Código del Diagnóstico'!$A$2:$B$12426,2,0),"")</f>
        <v/>
      </c>
      <c r="P1951" s="209" t="str">
        <f>IFERROR(VLOOKUP(C1951,'PER Sociodemografico'!A:G,7,0),"")</f>
        <v/>
      </c>
      <c r="Q1951" s="210" t="str">
        <f t="shared" si="387"/>
        <v/>
      </c>
      <c r="R1951" s="113">
        <f t="shared" si="388"/>
        <v>0</v>
      </c>
      <c r="S1951" s="116">
        <f t="shared" si="389"/>
        <v>0</v>
      </c>
      <c r="T1951" s="129">
        <f t="shared" si="390"/>
        <v>0</v>
      </c>
      <c r="U1951" s="211">
        <f t="shared" si="391"/>
        <v>0</v>
      </c>
      <c r="V1951" s="212">
        <f t="shared" si="392"/>
        <v>0</v>
      </c>
      <c r="W1951" s="212">
        <f t="shared" si="393"/>
        <v>0</v>
      </c>
      <c r="X1951" s="213" t="str">
        <f t="shared" si="394"/>
        <v/>
      </c>
      <c r="Y1951" s="213" t="str">
        <f t="shared" si="395"/>
        <v/>
      </c>
    </row>
    <row r="1952" spans="1:25" ht="15">
      <c r="A1952" s="118"/>
      <c r="B1952" s="117"/>
      <c r="C1952" s="119"/>
      <c r="D1952" s="116" t="str">
        <f>IFERROR(VLOOKUP(C1952,'PER Sociodemografico'!A:L,2,0),"")</f>
        <v/>
      </c>
      <c r="E1952" s="116" t="str">
        <f>IFERROR(VLOOKUP(C1952,'PER Sociodemografico'!A:L,9,0),"")</f>
        <v/>
      </c>
      <c r="F1952" s="118"/>
      <c r="G1952" s="116" t="str">
        <f>IFERROR(VLOOKUP(C1952,'PER Sociodemografico'!A:L,10,0),"")</f>
        <v/>
      </c>
      <c r="H1952" s="120"/>
      <c r="I1952" s="117"/>
      <c r="J1952" s="117"/>
      <c r="K1952" s="113" t="str">
        <f t="shared" si="384"/>
        <v/>
      </c>
      <c r="L1952" s="114" t="str">
        <f t="shared" si="385"/>
        <v/>
      </c>
      <c r="M1952" s="115" t="str">
        <f t="shared" si="386"/>
        <v/>
      </c>
      <c r="N1952" s="118"/>
      <c r="O1952" s="116" t="str">
        <f>IFERROR(VLOOKUP(N1952,'Código del Diagnóstico'!$A$2:$B$12426,2,0),"")</f>
        <v/>
      </c>
      <c r="P1952" s="209" t="str">
        <f>IFERROR(VLOOKUP(C1952,'PER Sociodemografico'!A:G,7,0),"")</f>
        <v/>
      </c>
      <c r="Q1952" s="210" t="str">
        <f t="shared" si="387"/>
        <v/>
      </c>
      <c r="R1952" s="113">
        <f t="shared" si="388"/>
        <v>0</v>
      </c>
      <c r="S1952" s="116">
        <f t="shared" si="389"/>
        <v>0</v>
      </c>
      <c r="T1952" s="129">
        <f t="shared" si="390"/>
        <v>0</v>
      </c>
      <c r="U1952" s="211">
        <f t="shared" si="391"/>
        <v>0</v>
      </c>
      <c r="V1952" s="212">
        <f t="shared" si="392"/>
        <v>0</v>
      </c>
      <c r="W1952" s="212">
        <f t="shared" si="393"/>
        <v>0</v>
      </c>
      <c r="X1952" s="213" t="str">
        <f t="shared" si="394"/>
        <v/>
      </c>
      <c r="Y1952" s="213" t="str">
        <f t="shared" si="395"/>
        <v/>
      </c>
    </row>
    <row r="1953" spans="1:25" ht="15">
      <c r="A1953" s="118"/>
      <c r="B1953" s="117"/>
      <c r="C1953" s="119"/>
      <c r="D1953" s="116" t="str">
        <f>IFERROR(VLOOKUP(C1953,'PER Sociodemografico'!A:L,2,0),"")</f>
        <v/>
      </c>
      <c r="E1953" s="116" t="str">
        <f>IFERROR(VLOOKUP(C1953,'PER Sociodemografico'!A:L,9,0),"")</f>
        <v/>
      </c>
      <c r="F1953" s="118"/>
      <c r="G1953" s="116" t="str">
        <f>IFERROR(VLOOKUP(C1953,'PER Sociodemografico'!A:L,10,0),"")</f>
        <v/>
      </c>
      <c r="H1953" s="120"/>
      <c r="I1953" s="117"/>
      <c r="J1953" s="117"/>
      <c r="K1953" s="113" t="str">
        <f t="shared" si="384"/>
        <v/>
      </c>
      <c r="L1953" s="114" t="str">
        <f t="shared" si="385"/>
        <v/>
      </c>
      <c r="M1953" s="115" t="str">
        <f t="shared" si="386"/>
        <v/>
      </c>
      <c r="N1953" s="118"/>
      <c r="O1953" s="116" t="str">
        <f>IFERROR(VLOOKUP(N1953,'Código del Diagnóstico'!$A$2:$B$12426,2,0),"")</f>
        <v/>
      </c>
      <c r="P1953" s="209" t="str">
        <f>IFERROR(VLOOKUP(C1953,'PER Sociodemografico'!A:G,7,0),"")</f>
        <v/>
      </c>
      <c r="Q1953" s="210" t="str">
        <f t="shared" si="387"/>
        <v/>
      </c>
      <c r="R1953" s="113">
        <f t="shared" si="388"/>
        <v>0</v>
      </c>
      <c r="S1953" s="116">
        <f t="shared" si="389"/>
        <v>0</v>
      </c>
      <c r="T1953" s="129">
        <f t="shared" si="390"/>
        <v>0</v>
      </c>
      <c r="U1953" s="211">
        <f t="shared" si="391"/>
        <v>0</v>
      </c>
      <c r="V1953" s="212">
        <f t="shared" si="392"/>
        <v>0</v>
      </c>
      <c r="W1953" s="212">
        <f t="shared" si="393"/>
        <v>0</v>
      </c>
      <c r="X1953" s="213" t="str">
        <f t="shared" si="394"/>
        <v/>
      </c>
      <c r="Y1953" s="213" t="str">
        <f t="shared" si="395"/>
        <v/>
      </c>
    </row>
    <row r="1954" spans="1:25" ht="15">
      <c r="A1954" s="118"/>
      <c r="B1954" s="117"/>
      <c r="C1954" s="119"/>
      <c r="D1954" s="116" t="str">
        <f>IFERROR(VLOOKUP(C1954,'PER Sociodemografico'!A:L,2,0),"")</f>
        <v/>
      </c>
      <c r="E1954" s="116" t="str">
        <f>IFERROR(VLOOKUP(C1954,'PER Sociodemografico'!A:L,9,0),"")</f>
        <v/>
      </c>
      <c r="F1954" s="118"/>
      <c r="G1954" s="116" t="str">
        <f>IFERROR(VLOOKUP(C1954,'PER Sociodemografico'!A:L,10,0),"")</f>
        <v/>
      </c>
      <c r="H1954" s="120"/>
      <c r="I1954" s="117"/>
      <c r="J1954" s="117"/>
      <c r="K1954" s="113" t="str">
        <f t="shared" si="384"/>
        <v/>
      </c>
      <c r="L1954" s="114" t="str">
        <f t="shared" si="385"/>
        <v/>
      </c>
      <c r="M1954" s="115" t="str">
        <f t="shared" si="386"/>
        <v/>
      </c>
      <c r="N1954" s="118"/>
      <c r="O1954" s="116" t="str">
        <f>IFERROR(VLOOKUP(N1954,'Código del Diagnóstico'!$A$2:$B$12426,2,0),"")</f>
        <v/>
      </c>
      <c r="P1954" s="209" t="str">
        <f>IFERROR(VLOOKUP(C1954,'PER Sociodemografico'!A:G,7,0),"")</f>
        <v/>
      </c>
      <c r="Q1954" s="210" t="str">
        <f t="shared" si="387"/>
        <v/>
      </c>
      <c r="R1954" s="113">
        <f t="shared" si="388"/>
        <v>0</v>
      </c>
      <c r="S1954" s="116">
        <f t="shared" si="389"/>
        <v>0</v>
      </c>
      <c r="T1954" s="129">
        <f t="shared" si="390"/>
        <v>0</v>
      </c>
      <c r="U1954" s="211">
        <f t="shared" si="391"/>
        <v>0</v>
      </c>
      <c r="V1954" s="212">
        <f t="shared" si="392"/>
        <v>0</v>
      </c>
      <c r="W1954" s="212">
        <f t="shared" si="393"/>
        <v>0</v>
      </c>
      <c r="X1954" s="213" t="str">
        <f t="shared" si="394"/>
        <v/>
      </c>
      <c r="Y1954" s="213" t="str">
        <f t="shared" si="395"/>
        <v/>
      </c>
    </row>
    <row r="1955" spans="1:25" ht="15">
      <c r="A1955" s="118"/>
      <c r="B1955" s="117"/>
      <c r="C1955" s="119"/>
      <c r="D1955" s="116" t="str">
        <f>IFERROR(VLOOKUP(C1955,'PER Sociodemografico'!A:L,2,0),"")</f>
        <v/>
      </c>
      <c r="E1955" s="116" t="str">
        <f>IFERROR(VLOOKUP(C1955,'PER Sociodemografico'!A:L,9,0),"")</f>
        <v/>
      </c>
      <c r="F1955" s="118"/>
      <c r="G1955" s="116" t="str">
        <f>IFERROR(VLOOKUP(C1955,'PER Sociodemografico'!A:L,10,0),"")</f>
        <v/>
      </c>
      <c r="H1955" s="120"/>
      <c r="I1955" s="117"/>
      <c r="J1955" s="117"/>
      <c r="K1955" s="113" t="str">
        <f t="shared" si="384"/>
        <v/>
      </c>
      <c r="L1955" s="114" t="str">
        <f t="shared" si="385"/>
        <v/>
      </c>
      <c r="M1955" s="115" t="str">
        <f t="shared" si="386"/>
        <v/>
      </c>
      <c r="N1955" s="118"/>
      <c r="O1955" s="116" t="str">
        <f>IFERROR(VLOOKUP(N1955,'Código del Diagnóstico'!$A$2:$B$12426,2,0),"")</f>
        <v/>
      </c>
      <c r="P1955" s="209" t="str">
        <f>IFERROR(VLOOKUP(C1955,'PER Sociodemografico'!A:G,7,0),"")</f>
        <v/>
      </c>
      <c r="Q1955" s="210" t="str">
        <f t="shared" si="387"/>
        <v/>
      </c>
      <c r="R1955" s="113">
        <f t="shared" si="388"/>
        <v>0</v>
      </c>
      <c r="S1955" s="116">
        <f t="shared" si="389"/>
        <v>0</v>
      </c>
      <c r="T1955" s="129">
        <f t="shared" si="390"/>
        <v>0</v>
      </c>
      <c r="U1955" s="211">
        <f t="shared" si="391"/>
        <v>0</v>
      </c>
      <c r="V1955" s="212">
        <f t="shared" si="392"/>
        <v>0</v>
      </c>
      <c r="W1955" s="212">
        <f t="shared" si="393"/>
        <v>0</v>
      </c>
      <c r="X1955" s="213" t="str">
        <f t="shared" si="394"/>
        <v/>
      </c>
      <c r="Y1955" s="213" t="str">
        <f t="shared" si="395"/>
        <v/>
      </c>
    </row>
    <row r="1956" spans="1:25" ht="15">
      <c r="A1956" s="118"/>
      <c r="B1956" s="117"/>
      <c r="C1956" s="119"/>
      <c r="D1956" s="116" t="str">
        <f>IFERROR(VLOOKUP(C1956,'PER Sociodemografico'!A:L,2,0),"")</f>
        <v/>
      </c>
      <c r="E1956" s="116" t="str">
        <f>IFERROR(VLOOKUP(C1956,'PER Sociodemografico'!A:L,9,0),"")</f>
        <v/>
      </c>
      <c r="F1956" s="118"/>
      <c r="G1956" s="116" t="str">
        <f>IFERROR(VLOOKUP(C1956,'PER Sociodemografico'!A:L,10,0),"")</f>
        <v/>
      </c>
      <c r="H1956" s="120"/>
      <c r="I1956" s="117"/>
      <c r="J1956" s="117"/>
      <c r="K1956" s="113" t="str">
        <f t="shared" si="384"/>
        <v/>
      </c>
      <c r="L1956" s="114" t="str">
        <f t="shared" si="385"/>
        <v/>
      </c>
      <c r="M1956" s="115" t="str">
        <f t="shared" si="386"/>
        <v/>
      </c>
      <c r="N1956" s="118"/>
      <c r="O1956" s="116" t="str">
        <f>IFERROR(VLOOKUP(N1956,'Código del Diagnóstico'!$A$2:$B$12426,2,0),"")</f>
        <v/>
      </c>
      <c r="P1956" s="209" t="str">
        <f>IFERROR(VLOOKUP(C1956,'PER Sociodemografico'!A:G,7,0),"")</f>
        <v/>
      </c>
      <c r="Q1956" s="210" t="str">
        <f t="shared" si="387"/>
        <v/>
      </c>
      <c r="R1956" s="113">
        <f t="shared" si="388"/>
        <v>0</v>
      </c>
      <c r="S1956" s="116">
        <f t="shared" si="389"/>
        <v>0</v>
      </c>
      <c r="T1956" s="129">
        <f t="shared" si="390"/>
        <v>0</v>
      </c>
      <c r="U1956" s="211">
        <f t="shared" si="391"/>
        <v>0</v>
      </c>
      <c r="V1956" s="212">
        <f t="shared" si="392"/>
        <v>0</v>
      </c>
      <c r="W1956" s="212">
        <f t="shared" si="393"/>
        <v>0</v>
      </c>
      <c r="X1956" s="213" t="str">
        <f t="shared" si="394"/>
        <v/>
      </c>
      <c r="Y1956" s="213" t="str">
        <f t="shared" si="395"/>
        <v/>
      </c>
    </row>
    <row r="1957" spans="1:25" ht="15">
      <c r="A1957" s="118"/>
      <c r="B1957" s="117"/>
      <c r="C1957" s="119"/>
      <c r="D1957" s="116" t="str">
        <f>IFERROR(VLOOKUP(C1957,'PER Sociodemografico'!A:L,2,0),"")</f>
        <v/>
      </c>
      <c r="E1957" s="116" t="str">
        <f>IFERROR(VLOOKUP(C1957,'PER Sociodemografico'!A:L,9,0),"")</f>
        <v/>
      </c>
      <c r="F1957" s="118"/>
      <c r="G1957" s="116" t="str">
        <f>IFERROR(VLOOKUP(C1957,'PER Sociodemografico'!A:L,10,0),"")</f>
        <v/>
      </c>
      <c r="H1957" s="120"/>
      <c r="I1957" s="117"/>
      <c r="J1957" s="117"/>
      <c r="K1957" s="113" t="str">
        <f t="shared" si="384"/>
        <v/>
      </c>
      <c r="L1957" s="114" t="str">
        <f t="shared" si="385"/>
        <v/>
      </c>
      <c r="M1957" s="115" t="str">
        <f t="shared" si="386"/>
        <v/>
      </c>
      <c r="N1957" s="118"/>
      <c r="O1957" s="116" t="str">
        <f>IFERROR(VLOOKUP(N1957,'Código del Diagnóstico'!$A$2:$B$12426,2,0),"")</f>
        <v/>
      </c>
      <c r="P1957" s="209" t="str">
        <f>IFERROR(VLOOKUP(C1957,'PER Sociodemografico'!A:G,7,0),"")</f>
        <v/>
      </c>
      <c r="Q1957" s="210" t="str">
        <f t="shared" si="387"/>
        <v/>
      </c>
      <c r="R1957" s="113">
        <f t="shared" si="388"/>
        <v>0</v>
      </c>
      <c r="S1957" s="116">
        <f t="shared" si="389"/>
        <v>0</v>
      </c>
      <c r="T1957" s="129">
        <f t="shared" si="390"/>
        <v>0</v>
      </c>
      <c r="U1957" s="211">
        <f t="shared" si="391"/>
        <v>0</v>
      </c>
      <c r="V1957" s="212">
        <f t="shared" si="392"/>
        <v>0</v>
      </c>
      <c r="W1957" s="212">
        <f t="shared" si="393"/>
        <v>0</v>
      </c>
      <c r="X1957" s="213" t="str">
        <f t="shared" si="394"/>
        <v/>
      </c>
      <c r="Y1957" s="213" t="str">
        <f t="shared" si="395"/>
        <v/>
      </c>
    </row>
    <row r="1958" spans="1:25" ht="15">
      <c r="A1958" s="118"/>
      <c r="B1958" s="117"/>
      <c r="C1958" s="119"/>
      <c r="D1958" s="116" t="str">
        <f>IFERROR(VLOOKUP(C1958,'PER Sociodemografico'!A:L,2,0),"")</f>
        <v/>
      </c>
      <c r="E1958" s="116" t="str">
        <f>IFERROR(VLOOKUP(C1958,'PER Sociodemografico'!A:L,9,0),"")</f>
        <v/>
      </c>
      <c r="F1958" s="118"/>
      <c r="G1958" s="116" t="str">
        <f>IFERROR(VLOOKUP(C1958,'PER Sociodemografico'!A:L,10,0),"")</f>
        <v/>
      </c>
      <c r="H1958" s="120"/>
      <c r="I1958" s="117"/>
      <c r="J1958" s="117"/>
      <c r="K1958" s="113" t="str">
        <f t="shared" si="384"/>
        <v/>
      </c>
      <c r="L1958" s="114" t="str">
        <f t="shared" si="385"/>
        <v/>
      </c>
      <c r="M1958" s="115" t="str">
        <f t="shared" si="386"/>
        <v/>
      </c>
      <c r="N1958" s="118"/>
      <c r="O1958" s="116" t="str">
        <f>IFERROR(VLOOKUP(N1958,'Código del Diagnóstico'!$A$2:$B$12426,2,0),"")</f>
        <v/>
      </c>
      <c r="P1958" s="209" t="str">
        <f>IFERROR(VLOOKUP(C1958,'PER Sociodemografico'!A:G,7,0),"")</f>
        <v/>
      </c>
      <c r="Q1958" s="210" t="str">
        <f t="shared" si="387"/>
        <v/>
      </c>
      <c r="R1958" s="113">
        <f t="shared" si="388"/>
        <v>0</v>
      </c>
      <c r="S1958" s="116">
        <f t="shared" si="389"/>
        <v>0</v>
      </c>
      <c r="T1958" s="129">
        <f t="shared" si="390"/>
        <v>0</v>
      </c>
      <c r="U1958" s="211">
        <f t="shared" si="391"/>
        <v>0</v>
      </c>
      <c r="V1958" s="212">
        <f t="shared" si="392"/>
        <v>0</v>
      </c>
      <c r="W1958" s="212">
        <f t="shared" si="393"/>
        <v>0</v>
      </c>
      <c r="X1958" s="213" t="str">
        <f t="shared" si="394"/>
        <v/>
      </c>
      <c r="Y1958" s="213" t="str">
        <f t="shared" si="395"/>
        <v/>
      </c>
    </row>
    <row r="1959" spans="1:25" ht="15">
      <c r="A1959" s="118"/>
      <c r="B1959" s="117"/>
      <c r="C1959" s="119"/>
      <c r="D1959" s="116" t="str">
        <f>IFERROR(VLOOKUP(C1959,'PER Sociodemografico'!A:L,2,0),"")</f>
        <v/>
      </c>
      <c r="E1959" s="116" t="str">
        <f>IFERROR(VLOOKUP(C1959,'PER Sociodemografico'!A:L,9,0),"")</f>
        <v/>
      </c>
      <c r="F1959" s="118"/>
      <c r="G1959" s="116" t="str">
        <f>IFERROR(VLOOKUP(C1959,'PER Sociodemografico'!A:L,10,0),"")</f>
        <v/>
      </c>
      <c r="H1959" s="120"/>
      <c r="I1959" s="117"/>
      <c r="J1959" s="117"/>
      <c r="K1959" s="113" t="str">
        <f t="shared" si="384"/>
        <v/>
      </c>
      <c r="L1959" s="114" t="str">
        <f t="shared" si="385"/>
        <v/>
      </c>
      <c r="M1959" s="115" t="str">
        <f t="shared" si="386"/>
        <v/>
      </c>
      <c r="N1959" s="118"/>
      <c r="O1959" s="116" t="str">
        <f>IFERROR(VLOOKUP(N1959,'Código del Diagnóstico'!$A$2:$B$12426,2,0),"")</f>
        <v/>
      </c>
      <c r="P1959" s="209" t="str">
        <f>IFERROR(VLOOKUP(C1959,'PER Sociodemografico'!A:G,7,0),"")</f>
        <v/>
      </c>
      <c r="Q1959" s="210" t="str">
        <f t="shared" si="387"/>
        <v/>
      </c>
      <c r="R1959" s="113">
        <f t="shared" si="388"/>
        <v>0</v>
      </c>
      <c r="S1959" s="116">
        <f t="shared" si="389"/>
        <v>0</v>
      </c>
      <c r="T1959" s="129">
        <f t="shared" si="390"/>
        <v>0</v>
      </c>
      <c r="U1959" s="211">
        <f t="shared" si="391"/>
        <v>0</v>
      </c>
      <c r="V1959" s="212">
        <f t="shared" si="392"/>
        <v>0</v>
      </c>
      <c r="W1959" s="212">
        <f t="shared" si="393"/>
        <v>0</v>
      </c>
      <c r="X1959" s="213" t="str">
        <f t="shared" si="394"/>
        <v/>
      </c>
      <c r="Y1959" s="213" t="str">
        <f t="shared" si="395"/>
        <v/>
      </c>
    </row>
    <row r="1960" spans="1:25" ht="15">
      <c r="A1960" s="118"/>
      <c r="B1960" s="117"/>
      <c r="C1960" s="119"/>
      <c r="D1960" s="116" t="str">
        <f>IFERROR(VLOOKUP(C1960,'PER Sociodemografico'!A:L,2,0),"")</f>
        <v/>
      </c>
      <c r="E1960" s="116" t="str">
        <f>IFERROR(VLOOKUP(C1960,'PER Sociodemografico'!A:L,9,0),"")</f>
        <v/>
      </c>
      <c r="F1960" s="118"/>
      <c r="G1960" s="116" t="str">
        <f>IFERROR(VLOOKUP(C1960,'PER Sociodemografico'!A:L,10,0),"")</f>
        <v/>
      </c>
      <c r="H1960" s="120"/>
      <c r="I1960" s="117"/>
      <c r="J1960" s="117"/>
      <c r="K1960" s="113" t="str">
        <f t="shared" si="384"/>
        <v/>
      </c>
      <c r="L1960" s="114" t="str">
        <f t="shared" si="385"/>
        <v/>
      </c>
      <c r="M1960" s="115" t="str">
        <f t="shared" si="386"/>
        <v/>
      </c>
      <c r="N1960" s="118"/>
      <c r="O1960" s="116" t="str">
        <f>IFERROR(VLOOKUP(N1960,'Código del Diagnóstico'!$A$2:$B$12426,2,0),"")</f>
        <v/>
      </c>
      <c r="P1960" s="209" t="str">
        <f>IFERROR(VLOOKUP(C1960,'PER Sociodemografico'!A:G,7,0),"")</f>
        <v/>
      </c>
      <c r="Q1960" s="210" t="str">
        <f t="shared" si="387"/>
        <v/>
      </c>
      <c r="R1960" s="113">
        <f t="shared" si="388"/>
        <v>0</v>
      </c>
      <c r="S1960" s="116">
        <f t="shared" si="389"/>
        <v>0</v>
      </c>
      <c r="T1960" s="129">
        <f t="shared" si="390"/>
        <v>0</v>
      </c>
      <c r="U1960" s="211">
        <f t="shared" si="391"/>
        <v>0</v>
      </c>
      <c r="V1960" s="212">
        <f t="shared" si="392"/>
        <v>0</v>
      </c>
      <c r="W1960" s="212">
        <f t="shared" si="393"/>
        <v>0</v>
      </c>
      <c r="X1960" s="213" t="str">
        <f t="shared" si="394"/>
        <v/>
      </c>
      <c r="Y1960" s="213" t="str">
        <f t="shared" si="395"/>
        <v/>
      </c>
    </row>
    <row r="1961" spans="1:25" ht="15">
      <c r="A1961" s="118"/>
      <c r="B1961" s="117"/>
      <c r="C1961" s="119"/>
      <c r="D1961" s="116" t="str">
        <f>IFERROR(VLOOKUP(C1961,'PER Sociodemografico'!A:L,2,0),"")</f>
        <v/>
      </c>
      <c r="E1961" s="116" t="str">
        <f>IFERROR(VLOOKUP(C1961,'PER Sociodemografico'!A:L,9,0),"")</f>
        <v/>
      </c>
      <c r="F1961" s="118"/>
      <c r="G1961" s="116" t="str">
        <f>IFERROR(VLOOKUP(C1961,'PER Sociodemografico'!A:L,10,0),"")</f>
        <v/>
      </c>
      <c r="H1961" s="120"/>
      <c r="I1961" s="117"/>
      <c r="J1961" s="117"/>
      <c r="K1961" s="113" t="str">
        <f t="shared" si="384"/>
        <v/>
      </c>
      <c r="L1961" s="114" t="str">
        <f t="shared" si="385"/>
        <v/>
      </c>
      <c r="M1961" s="115" t="str">
        <f t="shared" si="386"/>
        <v/>
      </c>
      <c r="N1961" s="118"/>
      <c r="O1961" s="116" t="str">
        <f>IFERROR(VLOOKUP(N1961,'Código del Diagnóstico'!$A$2:$B$12426,2,0),"")</f>
        <v/>
      </c>
      <c r="P1961" s="209" t="str">
        <f>IFERROR(VLOOKUP(C1961,'PER Sociodemografico'!A:G,7,0),"")</f>
        <v/>
      </c>
      <c r="Q1961" s="210" t="str">
        <f t="shared" si="387"/>
        <v/>
      </c>
      <c r="R1961" s="113">
        <f t="shared" si="388"/>
        <v>0</v>
      </c>
      <c r="S1961" s="116">
        <f t="shared" si="389"/>
        <v>0</v>
      </c>
      <c r="T1961" s="129">
        <f t="shared" si="390"/>
        <v>0</v>
      </c>
      <c r="U1961" s="211">
        <f t="shared" si="391"/>
        <v>0</v>
      </c>
      <c r="V1961" s="212">
        <f t="shared" si="392"/>
        <v>0</v>
      </c>
      <c r="W1961" s="212">
        <f t="shared" si="393"/>
        <v>0</v>
      </c>
      <c r="X1961" s="213" t="str">
        <f t="shared" si="394"/>
        <v/>
      </c>
      <c r="Y1961" s="213" t="str">
        <f t="shared" si="395"/>
        <v/>
      </c>
    </row>
    <row r="1962" spans="1:25" ht="15">
      <c r="A1962" s="118"/>
      <c r="B1962" s="117"/>
      <c r="C1962" s="119"/>
      <c r="D1962" s="116" t="str">
        <f>IFERROR(VLOOKUP(C1962,'PER Sociodemografico'!A:L,2,0),"")</f>
        <v/>
      </c>
      <c r="E1962" s="116" t="str">
        <f>IFERROR(VLOOKUP(C1962,'PER Sociodemografico'!A:L,9,0),"")</f>
        <v/>
      </c>
      <c r="F1962" s="118"/>
      <c r="G1962" s="116" t="str">
        <f>IFERROR(VLOOKUP(C1962,'PER Sociodemografico'!A:L,10,0),"")</f>
        <v/>
      </c>
      <c r="H1962" s="120"/>
      <c r="I1962" s="117"/>
      <c r="J1962" s="117"/>
      <c r="K1962" s="113" t="str">
        <f t="shared" si="384"/>
        <v/>
      </c>
      <c r="L1962" s="114" t="str">
        <f t="shared" si="385"/>
        <v/>
      </c>
      <c r="M1962" s="115" t="str">
        <f t="shared" si="386"/>
        <v/>
      </c>
      <c r="N1962" s="118"/>
      <c r="O1962" s="116" t="str">
        <f>IFERROR(VLOOKUP(N1962,'Código del Diagnóstico'!$A$2:$B$12426,2,0),"")</f>
        <v/>
      </c>
      <c r="P1962" s="209" t="str">
        <f>IFERROR(VLOOKUP(C1962,'PER Sociodemografico'!A:G,7,0),"")</f>
        <v/>
      </c>
      <c r="Q1962" s="210" t="str">
        <f t="shared" si="387"/>
        <v/>
      </c>
      <c r="R1962" s="113">
        <f t="shared" si="388"/>
        <v>0</v>
      </c>
      <c r="S1962" s="116">
        <f t="shared" si="389"/>
        <v>0</v>
      </c>
      <c r="T1962" s="129">
        <f t="shared" si="390"/>
        <v>0</v>
      </c>
      <c r="U1962" s="211">
        <f t="shared" si="391"/>
        <v>0</v>
      </c>
      <c r="V1962" s="212">
        <f t="shared" si="392"/>
        <v>0</v>
      </c>
      <c r="W1962" s="212">
        <f t="shared" si="393"/>
        <v>0</v>
      </c>
      <c r="X1962" s="213" t="str">
        <f t="shared" si="394"/>
        <v/>
      </c>
      <c r="Y1962" s="213" t="str">
        <f t="shared" si="395"/>
        <v/>
      </c>
    </row>
    <row r="1963" spans="1:25" ht="15">
      <c r="A1963" s="118"/>
      <c r="B1963" s="117"/>
      <c r="C1963" s="119"/>
      <c r="D1963" s="116" t="str">
        <f>IFERROR(VLOOKUP(C1963,'PER Sociodemografico'!A:L,2,0),"")</f>
        <v/>
      </c>
      <c r="E1963" s="116" t="str">
        <f>IFERROR(VLOOKUP(C1963,'PER Sociodemografico'!A:L,9,0),"")</f>
        <v/>
      </c>
      <c r="F1963" s="118"/>
      <c r="G1963" s="116" t="str">
        <f>IFERROR(VLOOKUP(C1963,'PER Sociodemografico'!A:L,10,0),"")</f>
        <v/>
      </c>
      <c r="H1963" s="120"/>
      <c r="I1963" s="117"/>
      <c r="J1963" s="117"/>
      <c r="K1963" s="113" t="str">
        <f t="shared" si="384"/>
        <v/>
      </c>
      <c r="L1963" s="114" t="str">
        <f t="shared" si="385"/>
        <v/>
      </c>
      <c r="M1963" s="115" t="str">
        <f t="shared" si="386"/>
        <v/>
      </c>
      <c r="N1963" s="118"/>
      <c r="O1963" s="116" t="str">
        <f>IFERROR(VLOOKUP(N1963,'Código del Diagnóstico'!$A$2:$B$12426,2,0),"")</f>
        <v/>
      </c>
      <c r="P1963" s="209" t="str">
        <f>IFERROR(VLOOKUP(C1963,'PER Sociodemografico'!A:G,7,0),"")</f>
        <v/>
      </c>
      <c r="Q1963" s="210" t="str">
        <f t="shared" si="387"/>
        <v/>
      </c>
      <c r="R1963" s="113">
        <f t="shared" si="388"/>
        <v>0</v>
      </c>
      <c r="S1963" s="116">
        <f t="shared" si="389"/>
        <v>0</v>
      </c>
      <c r="T1963" s="129">
        <f t="shared" si="390"/>
        <v>0</v>
      </c>
      <c r="U1963" s="211">
        <f t="shared" si="391"/>
        <v>0</v>
      </c>
      <c r="V1963" s="212">
        <f t="shared" si="392"/>
        <v>0</v>
      </c>
      <c r="W1963" s="212">
        <f t="shared" si="393"/>
        <v>0</v>
      </c>
      <c r="X1963" s="213" t="str">
        <f t="shared" si="394"/>
        <v/>
      </c>
      <c r="Y1963" s="213" t="str">
        <f t="shared" si="395"/>
        <v/>
      </c>
    </row>
    <row r="1964" spans="1:25" ht="15">
      <c r="A1964" s="118"/>
      <c r="B1964" s="117"/>
      <c r="C1964" s="119"/>
      <c r="D1964" s="116" t="str">
        <f>IFERROR(VLOOKUP(C1964,'PER Sociodemografico'!A:L,2,0),"")</f>
        <v/>
      </c>
      <c r="E1964" s="116" t="str">
        <f>IFERROR(VLOOKUP(C1964,'PER Sociodemografico'!A:L,9,0),"")</f>
        <v/>
      </c>
      <c r="F1964" s="118"/>
      <c r="G1964" s="116" t="str">
        <f>IFERROR(VLOOKUP(C1964,'PER Sociodemografico'!A:L,10,0),"")</f>
        <v/>
      </c>
      <c r="H1964" s="120"/>
      <c r="I1964" s="117"/>
      <c r="J1964" s="117"/>
      <c r="K1964" s="113" t="str">
        <f t="shared" si="384"/>
        <v/>
      </c>
      <c r="L1964" s="114" t="str">
        <f t="shared" si="385"/>
        <v/>
      </c>
      <c r="M1964" s="115" t="str">
        <f t="shared" si="386"/>
        <v/>
      </c>
      <c r="N1964" s="118"/>
      <c r="O1964" s="116" t="str">
        <f>IFERROR(VLOOKUP(N1964,'Código del Diagnóstico'!$A$2:$B$12426,2,0),"")</f>
        <v/>
      </c>
      <c r="P1964" s="209" t="str">
        <f>IFERROR(VLOOKUP(C1964,'PER Sociodemografico'!A:G,7,0),"")</f>
        <v/>
      </c>
      <c r="Q1964" s="210" t="str">
        <f t="shared" si="387"/>
        <v/>
      </c>
      <c r="R1964" s="113">
        <f t="shared" si="388"/>
        <v>0</v>
      </c>
      <c r="S1964" s="116">
        <f t="shared" si="389"/>
        <v>0</v>
      </c>
      <c r="T1964" s="129">
        <f t="shared" si="390"/>
        <v>0</v>
      </c>
      <c r="U1964" s="211">
        <f t="shared" si="391"/>
        <v>0</v>
      </c>
      <c r="V1964" s="212">
        <f t="shared" si="392"/>
        <v>0</v>
      </c>
      <c r="W1964" s="212">
        <f t="shared" si="393"/>
        <v>0</v>
      </c>
      <c r="X1964" s="213" t="str">
        <f t="shared" si="394"/>
        <v/>
      </c>
      <c r="Y1964" s="213" t="str">
        <f t="shared" si="395"/>
        <v/>
      </c>
    </row>
    <row r="1965" spans="1:25" ht="15">
      <c r="A1965" s="118"/>
      <c r="B1965" s="117"/>
      <c r="C1965" s="119"/>
      <c r="D1965" s="116" t="str">
        <f>IFERROR(VLOOKUP(C1965,'PER Sociodemografico'!A:L,2,0),"")</f>
        <v/>
      </c>
      <c r="E1965" s="116" t="str">
        <f>IFERROR(VLOOKUP(C1965,'PER Sociodemografico'!A:L,9,0),"")</f>
        <v/>
      </c>
      <c r="F1965" s="118"/>
      <c r="G1965" s="116" t="str">
        <f>IFERROR(VLOOKUP(C1965,'PER Sociodemografico'!A:L,10,0),"")</f>
        <v/>
      </c>
      <c r="H1965" s="120"/>
      <c r="I1965" s="117"/>
      <c r="J1965" s="117"/>
      <c r="K1965" s="113" t="str">
        <f t="shared" si="384"/>
        <v/>
      </c>
      <c r="L1965" s="114" t="str">
        <f t="shared" si="385"/>
        <v/>
      </c>
      <c r="M1965" s="115" t="str">
        <f t="shared" si="386"/>
        <v/>
      </c>
      <c r="N1965" s="118"/>
      <c r="O1965" s="116" t="str">
        <f>IFERROR(VLOOKUP(N1965,'Código del Diagnóstico'!$A$2:$B$12426,2,0),"")</f>
        <v/>
      </c>
      <c r="P1965" s="209" t="str">
        <f>IFERROR(VLOOKUP(C1965,'PER Sociodemografico'!A:G,7,0),"")</f>
        <v/>
      </c>
      <c r="Q1965" s="210" t="str">
        <f t="shared" si="387"/>
        <v/>
      </c>
      <c r="R1965" s="113">
        <f t="shared" si="388"/>
        <v>0</v>
      </c>
      <c r="S1965" s="116">
        <f t="shared" si="389"/>
        <v>0</v>
      </c>
      <c r="T1965" s="129">
        <f t="shared" si="390"/>
        <v>0</v>
      </c>
      <c r="U1965" s="211">
        <f t="shared" si="391"/>
        <v>0</v>
      </c>
      <c r="V1965" s="212">
        <f t="shared" si="392"/>
        <v>0</v>
      </c>
      <c r="W1965" s="212">
        <f t="shared" si="393"/>
        <v>0</v>
      </c>
      <c r="X1965" s="213" t="str">
        <f t="shared" si="394"/>
        <v/>
      </c>
      <c r="Y1965" s="213" t="str">
        <f t="shared" si="395"/>
        <v/>
      </c>
    </row>
    <row r="1966" spans="1:25" ht="15">
      <c r="A1966" s="118"/>
      <c r="B1966" s="117"/>
      <c r="C1966" s="119"/>
      <c r="D1966" s="116" t="str">
        <f>IFERROR(VLOOKUP(C1966,'PER Sociodemografico'!A:L,2,0),"")</f>
        <v/>
      </c>
      <c r="E1966" s="116" t="str">
        <f>IFERROR(VLOOKUP(C1966,'PER Sociodemografico'!A:L,9,0),"")</f>
        <v/>
      </c>
      <c r="F1966" s="118"/>
      <c r="G1966" s="116" t="str">
        <f>IFERROR(VLOOKUP(C1966,'PER Sociodemografico'!A:L,10,0),"")</f>
        <v/>
      </c>
      <c r="H1966" s="120"/>
      <c r="I1966" s="117"/>
      <c r="J1966" s="117"/>
      <c r="K1966" s="113" t="str">
        <f t="shared" si="384"/>
        <v/>
      </c>
      <c r="L1966" s="114" t="str">
        <f t="shared" si="385"/>
        <v/>
      </c>
      <c r="M1966" s="115" t="str">
        <f t="shared" si="386"/>
        <v/>
      </c>
      <c r="N1966" s="118"/>
      <c r="O1966" s="116" t="str">
        <f>IFERROR(VLOOKUP(N1966,'Código del Diagnóstico'!$A$2:$B$12426,2,0),"")</f>
        <v/>
      </c>
      <c r="P1966" s="209" t="str">
        <f>IFERROR(VLOOKUP(C1966,'PER Sociodemografico'!A:G,7,0),"")</f>
        <v/>
      </c>
      <c r="Q1966" s="210" t="str">
        <f t="shared" si="387"/>
        <v/>
      </c>
      <c r="R1966" s="113">
        <f t="shared" si="388"/>
        <v>0</v>
      </c>
      <c r="S1966" s="116">
        <f t="shared" si="389"/>
        <v>0</v>
      </c>
      <c r="T1966" s="129">
        <f t="shared" si="390"/>
        <v>0</v>
      </c>
      <c r="U1966" s="211">
        <f t="shared" si="391"/>
        <v>0</v>
      </c>
      <c r="V1966" s="212">
        <f t="shared" si="392"/>
        <v>0</v>
      </c>
      <c r="W1966" s="212">
        <f t="shared" si="393"/>
        <v>0</v>
      </c>
      <c r="X1966" s="213" t="str">
        <f t="shared" si="394"/>
        <v/>
      </c>
      <c r="Y1966" s="213" t="str">
        <f t="shared" si="395"/>
        <v/>
      </c>
    </row>
    <row r="1967" spans="1:25" ht="15">
      <c r="A1967" s="118"/>
      <c r="B1967" s="117"/>
      <c r="C1967" s="119"/>
      <c r="D1967" s="116" t="str">
        <f>IFERROR(VLOOKUP(C1967,'PER Sociodemografico'!A:L,2,0),"")</f>
        <v/>
      </c>
      <c r="E1967" s="116" t="str">
        <f>IFERROR(VLOOKUP(C1967,'PER Sociodemografico'!A:L,9,0),"")</f>
        <v/>
      </c>
      <c r="F1967" s="118"/>
      <c r="G1967" s="116" t="str">
        <f>IFERROR(VLOOKUP(C1967,'PER Sociodemografico'!A:L,10,0),"")</f>
        <v/>
      </c>
      <c r="H1967" s="120"/>
      <c r="I1967" s="117"/>
      <c r="J1967" s="117"/>
      <c r="K1967" s="113" t="str">
        <f t="shared" si="384"/>
        <v/>
      </c>
      <c r="L1967" s="114" t="str">
        <f t="shared" si="385"/>
        <v/>
      </c>
      <c r="M1967" s="115" t="str">
        <f t="shared" si="386"/>
        <v/>
      </c>
      <c r="N1967" s="118"/>
      <c r="O1967" s="116" t="str">
        <f>IFERROR(VLOOKUP(N1967,'Código del Diagnóstico'!$A$2:$B$12426,2,0),"")</f>
        <v/>
      </c>
      <c r="P1967" s="209" t="str">
        <f>IFERROR(VLOOKUP(C1967,'PER Sociodemografico'!A:G,7,0),"")</f>
        <v/>
      </c>
      <c r="Q1967" s="210" t="str">
        <f t="shared" si="387"/>
        <v/>
      </c>
      <c r="R1967" s="113">
        <f t="shared" si="388"/>
        <v>0</v>
      </c>
      <c r="S1967" s="116">
        <f t="shared" si="389"/>
        <v>0</v>
      </c>
      <c r="T1967" s="129">
        <f t="shared" si="390"/>
        <v>0</v>
      </c>
      <c r="U1967" s="211">
        <f t="shared" si="391"/>
        <v>0</v>
      </c>
      <c r="V1967" s="212">
        <f t="shared" si="392"/>
        <v>0</v>
      </c>
      <c r="W1967" s="212">
        <f t="shared" si="393"/>
        <v>0</v>
      </c>
      <c r="X1967" s="213" t="str">
        <f t="shared" si="394"/>
        <v/>
      </c>
      <c r="Y1967" s="213" t="str">
        <f t="shared" si="395"/>
        <v/>
      </c>
    </row>
    <row r="1968" spans="1:25" ht="15">
      <c r="A1968" s="118"/>
      <c r="B1968" s="117"/>
      <c r="C1968" s="119"/>
      <c r="D1968" s="116" t="str">
        <f>IFERROR(VLOOKUP(C1968,'PER Sociodemografico'!A:L,2,0),"")</f>
        <v/>
      </c>
      <c r="E1968" s="116" t="str">
        <f>IFERROR(VLOOKUP(C1968,'PER Sociodemografico'!A:L,9,0),"")</f>
        <v/>
      </c>
      <c r="F1968" s="118"/>
      <c r="G1968" s="116" t="str">
        <f>IFERROR(VLOOKUP(C1968,'PER Sociodemografico'!A:L,10,0),"")</f>
        <v/>
      </c>
      <c r="H1968" s="120"/>
      <c r="I1968" s="117"/>
      <c r="J1968" s="117"/>
      <c r="K1968" s="113" t="str">
        <f t="shared" si="384"/>
        <v/>
      </c>
      <c r="L1968" s="114" t="str">
        <f t="shared" si="385"/>
        <v/>
      </c>
      <c r="M1968" s="115" t="str">
        <f t="shared" si="386"/>
        <v/>
      </c>
      <c r="N1968" s="118"/>
      <c r="O1968" s="116" t="str">
        <f>IFERROR(VLOOKUP(N1968,'Código del Diagnóstico'!$A$2:$B$12426,2,0),"")</f>
        <v/>
      </c>
      <c r="P1968" s="209" t="str">
        <f>IFERROR(VLOOKUP(C1968,'PER Sociodemografico'!A:G,7,0),"")</f>
        <v/>
      </c>
      <c r="Q1968" s="210" t="str">
        <f t="shared" si="387"/>
        <v/>
      </c>
      <c r="R1968" s="113">
        <f t="shared" si="388"/>
        <v>0</v>
      </c>
      <c r="S1968" s="116">
        <f t="shared" si="389"/>
        <v>0</v>
      </c>
      <c r="T1968" s="129">
        <f t="shared" si="390"/>
        <v>0</v>
      </c>
      <c r="U1968" s="211">
        <f t="shared" si="391"/>
        <v>0</v>
      </c>
      <c r="V1968" s="212">
        <f t="shared" si="392"/>
        <v>0</v>
      </c>
      <c r="W1968" s="212">
        <f t="shared" si="393"/>
        <v>0</v>
      </c>
      <c r="X1968" s="213" t="str">
        <f t="shared" si="394"/>
        <v/>
      </c>
      <c r="Y1968" s="213" t="str">
        <f t="shared" si="395"/>
        <v/>
      </c>
    </row>
    <row r="1969" spans="1:25" ht="15">
      <c r="A1969" s="118"/>
      <c r="B1969" s="117"/>
      <c r="C1969" s="119"/>
      <c r="D1969" s="116" t="str">
        <f>IFERROR(VLOOKUP(C1969,'PER Sociodemografico'!A:L,2,0),"")</f>
        <v/>
      </c>
      <c r="E1969" s="116" t="str">
        <f>IFERROR(VLOOKUP(C1969,'PER Sociodemografico'!A:L,9,0),"")</f>
        <v/>
      </c>
      <c r="F1969" s="118"/>
      <c r="G1969" s="116" t="str">
        <f>IFERROR(VLOOKUP(C1969,'PER Sociodemografico'!A:L,10,0),"")</f>
        <v/>
      </c>
      <c r="H1969" s="120"/>
      <c r="I1969" s="117"/>
      <c r="J1969" s="117"/>
      <c r="K1969" s="113" t="str">
        <f t="shared" si="384"/>
        <v/>
      </c>
      <c r="L1969" s="114" t="str">
        <f t="shared" si="385"/>
        <v/>
      </c>
      <c r="M1969" s="115" t="str">
        <f t="shared" si="386"/>
        <v/>
      </c>
      <c r="N1969" s="118"/>
      <c r="O1969" s="116" t="str">
        <f>IFERROR(VLOOKUP(N1969,'Código del Diagnóstico'!$A$2:$B$12426,2,0),"")</f>
        <v/>
      </c>
      <c r="P1969" s="209" t="str">
        <f>IFERROR(VLOOKUP(C1969,'PER Sociodemografico'!A:G,7,0),"")</f>
        <v/>
      </c>
      <c r="Q1969" s="210" t="str">
        <f t="shared" si="387"/>
        <v/>
      </c>
      <c r="R1969" s="113">
        <f t="shared" si="388"/>
        <v>0</v>
      </c>
      <c r="S1969" s="116">
        <f t="shared" si="389"/>
        <v>0</v>
      </c>
      <c r="T1969" s="129">
        <f t="shared" si="390"/>
        <v>0</v>
      </c>
      <c r="U1969" s="211">
        <f t="shared" si="391"/>
        <v>0</v>
      </c>
      <c r="V1969" s="212">
        <f t="shared" si="392"/>
        <v>0</v>
      </c>
      <c r="W1969" s="212">
        <f t="shared" si="393"/>
        <v>0</v>
      </c>
      <c r="X1969" s="213" t="str">
        <f t="shared" si="394"/>
        <v/>
      </c>
      <c r="Y1969" s="213" t="str">
        <f t="shared" si="395"/>
        <v/>
      </c>
    </row>
    <row r="1970" spans="1:25" ht="15">
      <c r="A1970" s="118"/>
      <c r="B1970" s="117"/>
      <c r="C1970" s="119"/>
      <c r="D1970" s="116" t="str">
        <f>IFERROR(VLOOKUP(C1970,'PER Sociodemografico'!A:L,2,0),"")</f>
        <v/>
      </c>
      <c r="E1970" s="116" t="str">
        <f>IFERROR(VLOOKUP(C1970,'PER Sociodemografico'!A:L,9,0),"")</f>
        <v/>
      </c>
      <c r="F1970" s="118"/>
      <c r="G1970" s="116" t="str">
        <f>IFERROR(VLOOKUP(C1970,'PER Sociodemografico'!A:L,10,0),"")</f>
        <v/>
      </c>
      <c r="H1970" s="120"/>
      <c r="I1970" s="117"/>
      <c r="J1970" s="117"/>
      <c r="K1970" s="113" t="str">
        <f t="shared" si="384"/>
        <v/>
      </c>
      <c r="L1970" s="114" t="str">
        <f t="shared" si="385"/>
        <v/>
      </c>
      <c r="M1970" s="115" t="str">
        <f t="shared" si="386"/>
        <v/>
      </c>
      <c r="N1970" s="118"/>
      <c r="O1970" s="116" t="str">
        <f>IFERROR(VLOOKUP(N1970,'Código del Diagnóstico'!$A$2:$B$12426,2,0),"")</f>
        <v/>
      </c>
      <c r="P1970" s="209" t="str">
        <f>IFERROR(VLOOKUP(C1970,'PER Sociodemografico'!A:G,7,0),"")</f>
        <v/>
      </c>
      <c r="Q1970" s="210" t="str">
        <f t="shared" si="387"/>
        <v/>
      </c>
      <c r="R1970" s="113">
        <f t="shared" si="388"/>
        <v>0</v>
      </c>
      <c r="S1970" s="116">
        <f t="shared" si="389"/>
        <v>0</v>
      </c>
      <c r="T1970" s="129">
        <f t="shared" si="390"/>
        <v>0</v>
      </c>
      <c r="U1970" s="211">
        <f t="shared" si="391"/>
        <v>0</v>
      </c>
      <c r="V1970" s="212">
        <f t="shared" si="392"/>
        <v>0</v>
      </c>
      <c r="W1970" s="212">
        <f t="shared" si="393"/>
        <v>0</v>
      </c>
      <c r="X1970" s="213" t="str">
        <f t="shared" si="394"/>
        <v/>
      </c>
      <c r="Y1970" s="213" t="str">
        <f t="shared" si="395"/>
        <v/>
      </c>
    </row>
    <row r="1971" spans="1:25" ht="15">
      <c r="A1971" s="118"/>
      <c r="B1971" s="117"/>
      <c r="C1971" s="119"/>
      <c r="D1971" s="116" t="str">
        <f>IFERROR(VLOOKUP(C1971,'PER Sociodemografico'!A:L,2,0),"")</f>
        <v/>
      </c>
      <c r="E1971" s="116" t="str">
        <f>IFERROR(VLOOKUP(C1971,'PER Sociodemografico'!A:L,9,0),"")</f>
        <v/>
      </c>
      <c r="F1971" s="118"/>
      <c r="G1971" s="116" t="str">
        <f>IFERROR(VLOOKUP(C1971,'PER Sociodemografico'!A:L,10,0),"")</f>
        <v/>
      </c>
      <c r="H1971" s="120"/>
      <c r="I1971" s="117"/>
      <c r="J1971" s="117"/>
      <c r="K1971" s="113" t="str">
        <f t="shared" si="384"/>
        <v/>
      </c>
      <c r="L1971" s="114" t="str">
        <f t="shared" si="385"/>
        <v/>
      </c>
      <c r="M1971" s="115" t="str">
        <f t="shared" si="386"/>
        <v/>
      </c>
      <c r="N1971" s="118"/>
      <c r="O1971" s="116" t="str">
        <f>IFERROR(VLOOKUP(N1971,'Código del Diagnóstico'!$A$2:$B$12426,2,0),"")</f>
        <v/>
      </c>
      <c r="P1971" s="209" t="str">
        <f>IFERROR(VLOOKUP(C1971,'PER Sociodemografico'!A:G,7,0),"")</f>
        <v/>
      </c>
      <c r="Q1971" s="210" t="str">
        <f t="shared" si="387"/>
        <v/>
      </c>
      <c r="R1971" s="113">
        <f t="shared" si="388"/>
        <v>0</v>
      </c>
      <c r="S1971" s="116">
        <f t="shared" si="389"/>
        <v>0</v>
      </c>
      <c r="T1971" s="129">
        <f t="shared" si="390"/>
        <v>0</v>
      </c>
      <c r="U1971" s="211">
        <f t="shared" si="391"/>
        <v>0</v>
      </c>
      <c r="V1971" s="212">
        <f t="shared" si="392"/>
        <v>0</v>
      </c>
      <c r="W1971" s="212">
        <f t="shared" si="393"/>
        <v>0</v>
      </c>
      <c r="X1971" s="213" t="str">
        <f t="shared" si="394"/>
        <v/>
      </c>
      <c r="Y1971" s="213" t="str">
        <f t="shared" si="395"/>
        <v/>
      </c>
    </row>
    <row r="1972" spans="1:25" ht="15">
      <c r="A1972" s="118"/>
      <c r="B1972" s="117"/>
      <c r="C1972" s="119"/>
      <c r="D1972" s="116" t="str">
        <f>IFERROR(VLOOKUP(C1972,'PER Sociodemografico'!A:L,2,0),"")</f>
        <v/>
      </c>
      <c r="E1972" s="116" t="str">
        <f>IFERROR(VLOOKUP(C1972,'PER Sociodemografico'!A:L,9,0),"")</f>
        <v/>
      </c>
      <c r="F1972" s="118"/>
      <c r="G1972" s="116" t="str">
        <f>IFERROR(VLOOKUP(C1972,'PER Sociodemografico'!A:L,10,0),"")</f>
        <v/>
      </c>
      <c r="H1972" s="120"/>
      <c r="I1972" s="117"/>
      <c r="J1972" s="117"/>
      <c r="K1972" s="113" t="str">
        <f t="shared" si="384"/>
        <v/>
      </c>
      <c r="L1972" s="114" t="str">
        <f t="shared" si="385"/>
        <v/>
      </c>
      <c r="M1972" s="115" t="str">
        <f t="shared" si="386"/>
        <v/>
      </c>
      <c r="N1972" s="118"/>
      <c r="O1972" s="116" t="str">
        <f>IFERROR(VLOOKUP(N1972,'Código del Diagnóstico'!$A$2:$B$12426,2,0),"")</f>
        <v/>
      </c>
      <c r="P1972" s="209" t="str">
        <f>IFERROR(VLOOKUP(C1972,'PER Sociodemografico'!A:G,7,0),"")</f>
        <v/>
      </c>
      <c r="Q1972" s="210" t="str">
        <f t="shared" si="387"/>
        <v/>
      </c>
      <c r="R1972" s="113">
        <f t="shared" si="388"/>
        <v>0</v>
      </c>
      <c r="S1972" s="116">
        <f t="shared" si="389"/>
        <v>0</v>
      </c>
      <c r="T1972" s="129">
        <f t="shared" si="390"/>
        <v>0</v>
      </c>
      <c r="U1972" s="211">
        <f t="shared" si="391"/>
        <v>0</v>
      </c>
      <c r="V1972" s="212">
        <f t="shared" si="392"/>
        <v>0</v>
      </c>
      <c r="W1972" s="212">
        <f t="shared" si="393"/>
        <v>0</v>
      </c>
      <c r="X1972" s="213" t="str">
        <f t="shared" si="394"/>
        <v/>
      </c>
      <c r="Y1972" s="213" t="str">
        <f t="shared" si="395"/>
        <v/>
      </c>
    </row>
    <row r="1973" spans="1:25" ht="15">
      <c r="A1973" s="118"/>
      <c r="B1973" s="117"/>
      <c r="C1973" s="119"/>
      <c r="D1973" s="116" t="str">
        <f>IFERROR(VLOOKUP(C1973,'PER Sociodemografico'!A:L,2,0),"")</f>
        <v/>
      </c>
      <c r="E1973" s="116" t="str">
        <f>IFERROR(VLOOKUP(C1973,'PER Sociodemografico'!A:L,9,0),"")</f>
        <v/>
      </c>
      <c r="F1973" s="118"/>
      <c r="G1973" s="116" t="str">
        <f>IFERROR(VLOOKUP(C1973,'PER Sociodemografico'!A:L,10,0),"")</f>
        <v/>
      </c>
      <c r="H1973" s="120"/>
      <c r="I1973" s="117"/>
      <c r="J1973" s="117"/>
      <c r="K1973" s="113" t="str">
        <f t="shared" si="384"/>
        <v/>
      </c>
      <c r="L1973" s="114" t="str">
        <f t="shared" si="385"/>
        <v/>
      </c>
      <c r="M1973" s="115" t="str">
        <f t="shared" si="386"/>
        <v/>
      </c>
      <c r="N1973" s="118"/>
      <c r="O1973" s="116" t="str">
        <f>IFERROR(VLOOKUP(N1973,'Código del Diagnóstico'!$A$2:$B$12426,2,0),"")</f>
        <v/>
      </c>
      <c r="P1973" s="209" t="str">
        <f>IFERROR(VLOOKUP(C1973,'PER Sociodemografico'!A:G,7,0),"")</f>
        <v/>
      </c>
      <c r="Q1973" s="210" t="str">
        <f t="shared" si="387"/>
        <v/>
      </c>
      <c r="R1973" s="113">
        <f t="shared" si="388"/>
        <v>0</v>
      </c>
      <c r="S1973" s="116">
        <f t="shared" si="389"/>
        <v>0</v>
      </c>
      <c r="T1973" s="129">
        <f t="shared" si="390"/>
        <v>0</v>
      </c>
      <c r="U1973" s="211">
        <f t="shared" si="391"/>
        <v>0</v>
      </c>
      <c r="V1973" s="212">
        <f t="shared" si="392"/>
        <v>0</v>
      </c>
      <c r="W1973" s="212">
        <f t="shared" si="393"/>
        <v>0</v>
      </c>
      <c r="X1973" s="213" t="str">
        <f t="shared" si="394"/>
        <v/>
      </c>
      <c r="Y1973" s="213" t="str">
        <f t="shared" si="395"/>
        <v/>
      </c>
    </row>
    <row r="1974" spans="1:25" ht="15">
      <c r="A1974" s="118"/>
      <c r="B1974" s="117"/>
      <c r="C1974" s="119"/>
      <c r="D1974" s="116" t="str">
        <f>IFERROR(VLOOKUP(C1974,'PER Sociodemografico'!A:L,2,0),"")</f>
        <v/>
      </c>
      <c r="E1974" s="116" t="str">
        <f>IFERROR(VLOOKUP(C1974,'PER Sociodemografico'!A:L,9,0),"")</f>
        <v/>
      </c>
      <c r="F1974" s="118"/>
      <c r="G1974" s="116" t="str">
        <f>IFERROR(VLOOKUP(C1974,'PER Sociodemografico'!A:L,10,0),"")</f>
        <v/>
      </c>
      <c r="H1974" s="120"/>
      <c r="I1974" s="117"/>
      <c r="J1974" s="117"/>
      <c r="K1974" s="113" t="str">
        <f t="shared" si="384"/>
        <v/>
      </c>
      <c r="L1974" s="114" t="str">
        <f t="shared" si="385"/>
        <v/>
      </c>
      <c r="M1974" s="115" t="str">
        <f t="shared" si="386"/>
        <v/>
      </c>
      <c r="N1974" s="118"/>
      <c r="O1974" s="116" t="str">
        <f>IFERROR(VLOOKUP(N1974,'Código del Diagnóstico'!$A$2:$B$12426,2,0),"")</f>
        <v/>
      </c>
      <c r="P1974" s="209" t="str">
        <f>IFERROR(VLOOKUP(C1974,'PER Sociodemografico'!A:G,7,0),"")</f>
        <v/>
      </c>
      <c r="Q1974" s="210" t="str">
        <f t="shared" si="387"/>
        <v/>
      </c>
      <c r="R1974" s="113">
        <f t="shared" si="388"/>
        <v>0</v>
      </c>
      <c r="S1974" s="116">
        <f t="shared" si="389"/>
        <v>0</v>
      </c>
      <c r="T1974" s="129">
        <f t="shared" si="390"/>
        <v>0</v>
      </c>
      <c r="U1974" s="211">
        <f t="shared" si="391"/>
        <v>0</v>
      </c>
      <c r="V1974" s="212">
        <f t="shared" si="392"/>
        <v>0</v>
      </c>
      <c r="W1974" s="212">
        <f t="shared" si="393"/>
        <v>0</v>
      </c>
      <c r="X1974" s="213" t="str">
        <f t="shared" si="394"/>
        <v/>
      </c>
      <c r="Y1974" s="213" t="str">
        <f t="shared" si="395"/>
        <v/>
      </c>
    </row>
    <row r="1975" spans="1:25" ht="15">
      <c r="A1975" s="118"/>
      <c r="B1975" s="117"/>
      <c r="C1975" s="119"/>
      <c r="D1975" s="116" t="str">
        <f>IFERROR(VLOOKUP(C1975,'PER Sociodemografico'!A:L,2,0),"")</f>
        <v/>
      </c>
      <c r="E1975" s="116" t="str">
        <f>IFERROR(VLOOKUP(C1975,'PER Sociodemografico'!A:L,9,0),"")</f>
        <v/>
      </c>
      <c r="F1975" s="118"/>
      <c r="G1975" s="116" t="str">
        <f>IFERROR(VLOOKUP(C1975,'PER Sociodemografico'!A:L,10,0),"")</f>
        <v/>
      </c>
      <c r="H1975" s="120"/>
      <c r="I1975" s="117"/>
      <c r="J1975" s="117"/>
      <c r="K1975" s="113" t="str">
        <f t="shared" si="384"/>
        <v/>
      </c>
      <c r="L1975" s="114" t="str">
        <f t="shared" si="385"/>
        <v/>
      </c>
      <c r="M1975" s="115" t="str">
        <f t="shared" si="386"/>
        <v/>
      </c>
      <c r="N1975" s="118"/>
      <c r="O1975" s="116" t="str">
        <f>IFERROR(VLOOKUP(N1975,'Código del Diagnóstico'!$A$2:$B$12426,2,0),"")</f>
        <v/>
      </c>
      <c r="P1975" s="209" t="str">
        <f>IFERROR(VLOOKUP(C1975,'PER Sociodemografico'!A:G,7,0),"")</f>
        <v/>
      </c>
      <c r="Q1975" s="210" t="str">
        <f t="shared" si="387"/>
        <v/>
      </c>
      <c r="R1975" s="113">
        <f t="shared" si="388"/>
        <v>0</v>
      </c>
      <c r="S1975" s="116">
        <f t="shared" si="389"/>
        <v>0</v>
      </c>
      <c r="T1975" s="129">
        <f t="shared" si="390"/>
        <v>0</v>
      </c>
      <c r="U1975" s="211">
        <f t="shared" si="391"/>
        <v>0</v>
      </c>
      <c r="V1975" s="212">
        <f t="shared" si="392"/>
        <v>0</v>
      </c>
      <c r="W1975" s="212">
        <f t="shared" si="393"/>
        <v>0</v>
      </c>
      <c r="X1975" s="213" t="str">
        <f t="shared" si="394"/>
        <v/>
      </c>
      <c r="Y1975" s="213" t="str">
        <f t="shared" si="395"/>
        <v/>
      </c>
    </row>
    <row r="1976" spans="1:25" ht="15">
      <c r="A1976" s="118"/>
      <c r="B1976" s="117"/>
      <c r="C1976" s="119"/>
      <c r="D1976" s="116" t="str">
        <f>IFERROR(VLOOKUP(C1976,'PER Sociodemografico'!A:L,2,0),"")</f>
        <v/>
      </c>
      <c r="E1976" s="116" t="str">
        <f>IFERROR(VLOOKUP(C1976,'PER Sociodemografico'!A:L,9,0),"")</f>
        <v/>
      </c>
      <c r="F1976" s="118"/>
      <c r="G1976" s="116" t="str">
        <f>IFERROR(VLOOKUP(C1976,'PER Sociodemografico'!A:L,10,0),"")</f>
        <v/>
      </c>
      <c r="H1976" s="120"/>
      <c r="I1976" s="117"/>
      <c r="J1976" s="117"/>
      <c r="K1976" s="113" t="str">
        <f t="shared" si="384"/>
        <v/>
      </c>
      <c r="L1976" s="114" t="str">
        <f t="shared" si="385"/>
        <v/>
      </c>
      <c r="M1976" s="115" t="str">
        <f t="shared" si="386"/>
        <v/>
      </c>
      <c r="N1976" s="118"/>
      <c r="O1976" s="116" t="str">
        <f>IFERROR(VLOOKUP(N1976,'Código del Diagnóstico'!$A$2:$B$12426,2,0),"")</f>
        <v/>
      </c>
      <c r="P1976" s="209" t="str">
        <f>IFERROR(VLOOKUP(C1976,'PER Sociodemografico'!A:G,7,0),"")</f>
        <v/>
      </c>
      <c r="Q1976" s="210" t="str">
        <f t="shared" si="387"/>
        <v/>
      </c>
      <c r="R1976" s="113">
        <f t="shared" si="388"/>
        <v>0</v>
      </c>
      <c r="S1976" s="116">
        <f t="shared" si="389"/>
        <v>0</v>
      </c>
      <c r="T1976" s="129">
        <f t="shared" si="390"/>
        <v>0</v>
      </c>
      <c r="U1976" s="211">
        <f t="shared" si="391"/>
        <v>0</v>
      </c>
      <c r="V1976" s="212">
        <f t="shared" si="392"/>
        <v>0</v>
      </c>
      <c r="W1976" s="212">
        <f t="shared" si="393"/>
        <v>0</v>
      </c>
      <c r="X1976" s="213" t="str">
        <f t="shared" si="394"/>
        <v/>
      </c>
      <c r="Y1976" s="213" t="str">
        <f t="shared" si="395"/>
        <v/>
      </c>
    </row>
    <row r="1977" spans="1:25" ht="15">
      <c r="A1977" s="118"/>
      <c r="B1977" s="117"/>
      <c r="C1977" s="119"/>
      <c r="D1977" s="116" t="str">
        <f>IFERROR(VLOOKUP(C1977,'PER Sociodemografico'!A:L,2,0),"")</f>
        <v/>
      </c>
      <c r="E1977" s="116" t="str">
        <f>IFERROR(VLOOKUP(C1977,'PER Sociodemografico'!A:L,9,0),"")</f>
        <v/>
      </c>
      <c r="F1977" s="118"/>
      <c r="G1977" s="116" t="str">
        <f>IFERROR(VLOOKUP(C1977,'PER Sociodemografico'!A:L,10,0),"")</f>
        <v/>
      </c>
      <c r="H1977" s="120"/>
      <c r="I1977" s="117"/>
      <c r="J1977" s="117"/>
      <c r="K1977" s="113" t="str">
        <f t="shared" si="384"/>
        <v/>
      </c>
      <c r="L1977" s="114" t="str">
        <f t="shared" si="385"/>
        <v/>
      </c>
      <c r="M1977" s="115" t="str">
        <f t="shared" si="386"/>
        <v/>
      </c>
      <c r="N1977" s="118"/>
      <c r="O1977" s="116" t="str">
        <f>IFERROR(VLOOKUP(N1977,'Código del Diagnóstico'!$A$2:$B$12426,2,0),"")</f>
        <v/>
      </c>
      <c r="P1977" s="209" t="str">
        <f>IFERROR(VLOOKUP(C1977,'PER Sociodemografico'!A:G,7,0),"")</f>
        <v/>
      </c>
      <c r="Q1977" s="210" t="str">
        <f t="shared" si="387"/>
        <v/>
      </c>
      <c r="R1977" s="113">
        <f t="shared" si="388"/>
        <v>0</v>
      </c>
      <c r="S1977" s="116">
        <f t="shared" si="389"/>
        <v>0</v>
      </c>
      <c r="T1977" s="129">
        <f t="shared" si="390"/>
        <v>0</v>
      </c>
      <c r="U1977" s="211">
        <f t="shared" si="391"/>
        <v>0</v>
      </c>
      <c r="V1977" s="212">
        <f t="shared" si="392"/>
        <v>0</v>
      </c>
      <c r="W1977" s="212">
        <f t="shared" si="393"/>
        <v>0</v>
      </c>
      <c r="X1977" s="213" t="str">
        <f t="shared" si="394"/>
        <v/>
      </c>
      <c r="Y1977" s="213" t="str">
        <f t="shared" si="395"/>
        <v/>
      </c>
    </row>
    <row r="1978" spans="1:25" ht="15">
      <c r="A1978" s="118"/>
      <c r="B1978" s="117"/>
      <c r="C1978" s="119"/>
      <c r="D1978" s="116" t="str">
        <f>IFERROR(VLOOKUP(C1978,'PER Sociodemografico'!A:L,2,0),"")</f>
        <v/>
      </c>
      <c r="E1978" s="116" t="str">
        <f>IFERROR(VLOOKUP(C1978,'PER Sociodemografico'!A:L,9,0),"")</f>
        <v/>
      </c>
      <c r="F1978" s="118"/>
      <c r="G1978" s="116" t="str">
        <f>IFERROR(VLOOKUP(C1978,'PER Sociodemografico'!A:L,10,0),"")</f>
        <v/>
      </c>
      <c r="H1978" s="120"/>
      <c r="I1978" s="117"/>
      <c r="J1978" s="117"/>
      <c r="K1978" s="113" t="str">
        <f t="shared" si="384"/>
        <v/>
      </c>
      <c r="L1978" s="114" t="str">
        <f t="shared" si="385"/>
        <v/>
      </c>
      <c r="M1978" s="115" t="str">
        <f t="shared" si="386"/>
        <v/>
      </c>
      <c r="N1978" s="118"/>
      <c r="O1978" s="116" t="str">
        <f>IFERROR(VLOOKUP(N1978,'Código del Diagnóstico'!$A$2:$B$12426,2,0),"")</f>
        <v/>
      </c>
      <c r="P1978" s="209" t="str">
        <f>IFERROR(VLOOKUP(C1978,'PER Sociodemografico'!A:G,7,0),"")</f>
        <v/>
      </c>
      <c r="Q1978" s="210" t="str">
        <f t="shared" si="387"/>
        <v/>
      </c>
      <c r="R1978" s="113">
        <f t="shared" si="388"/>
        <v>0</v>
      </c>
      <c r="S1978" s="116">
        <f t="shared" si="389"/>
        <v>0</v>
      </c>
      <c r="T1978" s="129">
        <f t="shared" si="390"/>
        <v>0</v>
      </c>
      <c r="U1978" s="211">
        <f t="shared" si="391"/>
        <v>0</v>
      </c>
      <c r="V1978" s="212">
        <f t="shared" si="392"/>
        <v>0</v>
      </c>
      <c r="W1978" s="212">
        <f t="shared" si="393"/>
        <v>0</v>
      </c>
      <c r="X1978" s="213" t="str">
        <f t="shared" si="394"/>
        <v/>
      </c>
      <c r="Y1978" s="213" t="str">
        <f t="shared" si="395"/>
        <v/>
      </c>
    </row>
    <row r="1979" spans="1:25" ht="15">
      <c r="A1979" s="118"/>
      <c r="B1979" s="117"/>
      <c r="C1979" s="119"/>
      <c r="D1979" s="116" t="str">
        <f>IFERROR(VLOOKUP(C1979,'PER Sociodemografico'!A:L,2,0),"")</f>
        <v/>
      </c>
      <c r="E1979" s="116" t="str">
        <f>IFERROR(VLOOKUP(C1979,'PER Sociodemografico'!A:L,9,0),"")</f>
        <v/>
      </c>
      <c r="F1979" s="118"/>
      <c r="G1979" s="116" t="str">
        <f>IFERROR(VLOOKUP(C1979,'PER Sociodemografico'!A:L,10,0),"")</f>
        <v/>
      </c>
      <c r="H1979" s="120"/>
      <c r="I1979" s="117"/>
      <c r="J1979" s="117"/>
      <c r="K1979" s="113" t="str">
        <f t="shared" si="384"/>
        <v/>
      </c>
      <c r="L1979" s="114" t="str">
        <f t="shared" si="385"/>
        <v/>
      </c>
      <c r="M1979" s="115" t="str">
        <f t="shared" si="386"/>
        <v/>
      </c>
      <c r="N1979" s="118"/>
      <c r="O1979" s="116" t="str">
        <f>IFERROR(VLOOKUP(N1979,'Código del Diagnóstico'!$A$2:$B$12426,2,0),"")</f>
        <v/>
      </c>
      <c r="P1979" s="209" t="str">
        <f>IFERROR(VLOOKUP(C1979,'PER Sociodemografico'!A:G,7,0),"")</f>
        <v/>
      </c>
      <c r="Q1979" s="210" t="str">
        <f t="shared" si="387"/>
        <v/>
      </c>
      <c r="R1979" s="113">
        <f t="shared" si="388"/>
        <v>0</v>
      </c>
      <c r="S1979" s="116">
        <f t="shared" si="389"/>
        <v>0</v>
      </c>
      <c r="T1979" s="129">
        <f t="shared" si="390"/>
        <v>0</v>
      </c>
      <c r="U1979" s="211">
        <f t="shared" si="391"/>
        <v>0</v>
      </c>
      <c r="V1979" s="212">
        <f t="shared" si="392"/>
        <v>0</v>
      </c>
      <c r="W1979" s="212">
        <f t="shared" si="393"/>
        <v>0</v>
      </c>
      <c r="X1979" s="213" t="str">
        <f t="shared" si="394"/>
        <v/>
      </c>
      <c r="Y1979" s="213" t="str">
        <f t="shared" si="395"/>
        <v/>
      </c>
    </row>
    <row r="1980" spans="1:25" ht="15">
      <c r="A1980" s="118"/>
      <c r="B1980" s="117"/>
      <c r="C1980" s="119"/>
      <c r="D1980" s="116" t="str">
        <f>IFERROR(VLOOKUP(C1980,'PER Sociodemografico'!A:L,2,0),"")</f>
        <v/>
      </c>
      <c r="E1980" s="116" t="str">
        <f>IFERROR(VLOOKUP(C1980,'PER Sociodemografico'!A:L,9,0),"")</f>
        <v/>
      </c>
      <c r="F1980" s="118"/>
      <c r="G1980" s="116" t="str">
        <f>IFERROR(VLOOKUP(C1980,'PER Sociodemografico'!A:L,10,0),"")</f>
        <v/>
      </c>
      <c r="H1980" s="120"/>
      <c r="I1980" s="117"/>
      <c r="J1980" s="117"/>
      <c r="K1980" s="113" t="str">
        <f t="shared" si="384"/>
        <v/>
      </c>
      <c r="L1980" s="114" t="str">
        <f t="shared" si="385"/>
        <v/>
      </c>
      <c r="M1980" s="115" t="str">
        <f t="shared" si="386"/>
        <v/>
      </c>
      <c r="N1980" s="118"/>
      <c r="O1980" s="116" t="str">
        <f>IFERROR(VLOOKUP(N1980,'Código del Diagnóstico'!$A$2:$B$12426,2,0),"")</f>
        <v/>
      </c>
      <c r="P1980" s="209" t="str">
        <f>IFERROR(VLOOKUP(C1980,'PER Sociodemografico'!A:G,7,0),"")</f>
        <v/>
      </c>
      <c r="Q1980" s="210" t="str">
        <f t="shared" si="387"/>
        <v/>
      </c>
      <c r="R1980" s="113">
        <f t="shared" si="388"/>
        <v>0</v>
      </c>
      <c r="S1980" s="116">
        <f t="shared" si="389"/>
        <v>0</v>
      </c>
      <c r="T1980" s="129">
        <f t="shared" si="390"/>
        <v>0</v>
      </c>
      <c r="U1980" s="211">
        <f t="shared" si="391"/>
        <v>0</v>
      </c>
      <c r="V1980" s="212">
        <f t="shared" si="392"/>
        <v>0</v>
      </c>
      <c r="W1980" s="212">
        <f t="shared" si="393"/>
        <v>0</v>
      </c>
      <c r="X1980" s="213" t="str">
        <f t="shared" si="394"/>
        <v/>
      </c>
      <c r="Y1980" s="213" t="str">
        <f t="shared" si="395"/>
        <v/>
      </c>
    </row>
    <row r="1981" spans="1:25" ht="15">
      <c r="A1981" s="118"/>
      <c r="B1981" s="117"/>
      <c r="C1981" s="119"/>
      <c r="D1981" s="116" t="str">
        <f>IFERROR(VLOOKUP(C1981,'PER Sociodemografico'!A:L,2,0),"")</f>
        <v/>
      </c>
      <c r="E1981" s="116" t="str">
        <f>IFERROR(VLOOKUP(C1981,'PER Sociodemografico'!A:L,9,0),"")</f>
        <v/>
      </c>
      <c r="F1981" s="118"/>
      <c r="G1981" s="116" t="str">
        <f>IFERROR(VLOOKUP(C1981,'PER Sociodemografico'!A:L,10,0),"")</f>
        <v/>
      </c>
      <c r="H1981" s="120"/>
      <c r="I1981" s="117"/>
      <c r="J1981" s="117"/>
      <c r="K1981" s="113" t="str">
        <f t="shared" si="384"/>
        <v/>
      </c>
      <c r="L1981" s="114" t="str">
        <f t="shared" si="385"/>
        <v/>
      </c>
      <c r="M1981" s="115" t="str">
        <f t="shared" si="386"/>
        <v/>
      </c>
      <c r="N1981" s="118"/>
      <c r="O1981" s="116" t="str">
        <f>IFERROR(VLOOKUP(N1981,'Código del Diagnóstico'!$A$2:$B$12426,2,0),"")</f>
        <v/>
      </c>
      <c r="P1981" s="209" t="str">
        <f>IFERROR(VLOOKUP(C1981,'PER Sociodemografico'!A:G,7,0),"")</f>
        <v/>
      </c>
      <c r="Q1981" s="210" t="str">
        <f t="shared" si="387"/>
        <v/>
      </c>
      <c r="R1981" s="113">
        <f t="shared" si="388"/>
        <v>0</v>
      </c>
      <c r="S1981" s="116">
        <f t="shared" si="389"/>
        <v>0</v>
      </c>
      <c r="T1981" s="129">
        <f t="shared" si="390"/>
        <v>0</v>
      </c>
      <c r="U1981" s="211">
        <f t="shared" si="391"/>
        <v>0</v>
      </c>
      <c r="V1981" s="212">
        <f t="shared" si="392"/>
        <v>0</v>
      </c>
      <c r="W1981" s="212">
        <f t="shared" si="393"/>
        <v>0</v>
      </c>
      <c r="X1981" s="213" t="str">
        <f t="shared" si="394"/>
        <v/>
      </c>
      <c r="Y1981" s="213" t="str">
        <f t="shared" si="395"/>
        <v/>
      </c>
    </row>
    <row r="1982" spans="1:25" ht="15">
      <c r="A1982" s="118"/>
      <c r="B1982" s="117"/>
      <c r="C1982" s="119"/>
      <c r="D1982" s="116" t="str">
        <f>IFERROR(VLOOKUP(C1982,'PER Sociodemografico'!A:L,2,0),"")</f>
        <v/>
      </c>
      <c r="E1982" s="116" t="str">
        <f>IFERROR(VLOOKUP(C1982,'PER Sociodemografico'!A:L,9,0),"")</f>
        <v/>
      </c>
      <c r="F1982" s="118"/>
      <c r="G1982" s="116" t="str">
        <f>IFERROR(VLOOKUP(C1982,'PER Sociodemografico'!A:L,10,0),"")</f>
        <v/>
      </c>
      <c r="H1982" s="120"/>
      <c r="I1982" s="117"/>
      <c r="J1982" s="117"/>
      <c r="K1982" s="113" t="str">
        <f t="shared" si="384"/>
        <v/>
      </c>
      <c r="L1982" s="114" t="str">
        <f t="shared" si="385"/>
        <v/>
      </c>
      <c r="M1982" s="115" t="str">
        <f t="shared" si="386"/>
        <v/>
      </c>
      <c r="N1982" s="118"/>
      <c r="O1982" s="116" t="str">
        <f>IFERROR(VLOOKUP(N1982,'Código del Diagnóstico'!$A$2:$B$12426,2,0),"")</f>
        <v/>
      </c>
      <c r="P1982" s="209" t="str">
        <f>IFERROR(VLOOKUP(C1982,'PER Sociodemografico'!A:G,7,0),"")</f>
        <v/>
      </c>
      <c r="Q1982" s="210" t="str">
        <f t="shared" si="387"/>
        <v/>
      </c>
      <c r="R1982" s="113">
        <f t="shared" si="388"/>
        <v>0</v>
      </c>
      <c r="S1982" s="116">
        <f t="shared" si="389"/>
        <v>0</v>
      </c>
      <c r="T1982" s="129">
        <f t="shared" si="390"/>
        <v>0</v>
      </c>
      <c r="U1982" s="211">
        <f t="shared" si="391"/>
        <v>0</v>
      </c>
      <c r="V1982" s="212">
        <f t="shared" si="392"/>
        <v>0</v>
      </c>
      <c r="W1982" s="212">
        <f t="shared" si="393"/>
        <v>0</v>
      </c>
      <c r="X1982" s="213" t="str">
        <f t="shared" si="394"/>
        <v/>
      </c>
      <c r="Y1982" s="213" t="str">
        <f t="shared" si="395"/>
        <v/>
      </c>
    </row>
    <row r="1983" spans="1:25" ht="15">
      <c r="A1983" s="118"/>
      <c r="B1983" s="117"/>
      <c r="C1983" s="119"/>
      <c r="D1983" s="116" t="str">
        <f>IFERROR(VLOOKUP(C1983,'PER Sociodemografico'!A:L,2,0),"")</f>
        <v/>
      </c>
      <c r="E1983" s="116" t="str">
        <f>IFERROR(VLOOKUP(C1983,'PER Sociodemografico'!A:L,9,0),"")</f>
        <v/>
      </c>
      <c r="F1983" s="118"/>
      <c r="G1983" s="116" t="str">
        <f>IFERROR(VLOOKUP(C1983,'PER Sociodemografico'!A:L,10,0),"")</f>
        <v/>
      </c>
      <c r="H1983" s="120"/>
      <c r="I1983" s="117"/>
      <c r="J1983" s="117"/>
      <c r="K1983" s="113" t="str">
        <f t="shared" si="384"/>
        <v/>
      </c>
      <c r="L1983" s="114" t="str">
        <f t="shared" si="385"/>
        <v/>
      </c>
      <c r="M1983" s="115" t="str">
        <f t="shared" si="386"/>
        <v/>
      </c>
      <c r="N1983" s="118"/>
      <c r="O1983" s="116" t="str">
        <f>IFERROR(VLOOKUP(N1983,'Código del Diagnóstico'!$A$2:$B$12426,2,0),"")</f>
        <v/>
      </c>
      <c r="P1983" s="209" t="str">
        <f>IFERROR(VLOOKUP(C1983,'PER Sociodemografico'!A:G,7,0),"")</f>
        <v/>
      </c>
      <c r="Q1983" s="210" t="str">
        <f t="shared" si="387"/>
        <v/>
      </c>
      <c r="R1983" s="113">
        <f t="shared" si="388"/>
        <v>0</v>
      </c>
      <c r="S1983" s="116">
        <f t="shared" si="389"/>
        <v>0</v>
      </c>
      <c r="T1983" s="129">
        <f t="shared" si="390"/>
        <v>0</v>
      </c>
      <c r="U1983" s="211">
        <f t="shared" si="391"/>
        <v>0</v>
      </c>
      <c r="V1983" s="212">
        <f t="shared" si="392"/>
        <v>0</v>
      </c>
      <c r="W1983" s="212">
        <f t="shared" si="393"/>
        <v>0</v>
      </c>
      <c r="X1983" s="213" t="str">
        <f t="shared" si="394"/>
        <v/>
      </c>
      <c r="Y1983" s="213" t="str">
        <f t="shared" si="395"/>
        <v/>
      </c>
    </row>
    <row r="1984" spans="1:25" ht="15">
      <c r="A1984" s="118"/>
      <c r="B1984" s="117"/>
      <c r="C1984" s="119"/>
      <c r="D1984" s="116" t="str">
        <f>IFERROR(VLOOKUP(C1984,'PER Sociodemografico'!A:L,2,0),"")</f>
        <v/>
      </c>
      <c r="E1984" s="116" t="str">
        <f>IFERROR(VLOOKUP(C1984,'PER Sociodemografico'!A:L,9,0),"")</f>
        <v/>
      </c>
      <c r="F1984" s="118"/>
      <c r="G1984" s="116" t="str">
        <f>IFERROR(VLOOKUP(C1984,'PER Sociodemografico'!A:L,10,0),"")</f>
        <v/>
      </c>
      <c r="H1984" s="120"/>
      <c r="I1984" s="117"/>
      <c r="J1984" s="117"/>
      <c r="K1984" s="113" t="str">
        <f t="shared" si="384"/>
        <v/>
      </c>
      <c r="L1984" s="114" t="str">
        <f t="shared" si="385"/>
        <v/>
      </c>
      <c r="M1984" s="115" t="str">
        <f t="shared" si="386"/>
        <v/>
      </c>
      <c r="N1984" s="118"/>
      <c r="O1984" s="116" t="str">
        <f>IFERROR(VLOOKUP(N1984,'Código del Diagnóstico'!$A$2:$B$12426,2,0),"")</f>
        <v/>
      </c>
      <c r="P1984" s="209" t="str">
        <f>IFERROR(VLOOKUP(C1984,'PER Sociodemografico'!A:G,7,0),"")</f>
        <v/>
      </c>
      <c r="Q1984" s="210" t="str">
        <f t="shared" si="387"/>
        <v/>
      </c>
      <c r="R1984" s="113">
        <f t="shared" si="388"/>
        <v>0</v>
      </c>
      <c r="S1984" s="116">
        <f t="shared" si="389"/>
        <v>0</v>
      </c>
      <c r="T1984" s="129">
        <f t="shared" si="390"/>
        <v>0</v>
      </c>
      <c r="U1984" s="211">
        <f t="shared" si="391"/>
        <v>0</v>
      </c>
      <c r="V1984" s="212">
        <f t="shared" si="392"/>
        <v>0</v>
      </c>
      <c r="W1984" s="212">
        <f t="shared" si="393"/>
        <v>0</v>
      </c>
      <c r="X1984" s="213" t="str">
        <f t="shared" si="394"/>
        <v/>
      </c>
      <c r="Y1984" s="213" t="str">
        <f t="shared" si="395"/>
        <v/>
      </c>
    </row>
    <row r="1985" spans="1:25" ht="15">
      <c r="A1985" s="118"/>
      <c r="B1985" s="117"/>
      <c r="C1985" s="119"/>
      <c r="D1985" s="116" t="str">
        <f>IFERROR(VLOOKUP(C1985,'PER Sociodemografico'!A:L,2,0),"")</f>
        <v/>
      </c>
      <c r="E1985" s="116" t="str">
        <f>IFERROR(VLOOKUP(C1985,'PER Sociodemografico'!A:L,9,0),"")</f>
        <v/>
      </c>
      <c r="F1985" s="118"/>
      <c r="G1985" s="116" t="str">
        <f>IFERROR(VLOOKUP(C1985,'PER Sociodemografico'!A:L,10,0),"")</f>
        <v/>
      </c>
      <c r="H1985" s="120"/>
      <c r="I1985" s="117"/>
      <c r="J1985" s="117"/>
      <c r="K1985" s="113" t="str">
        <f t="shared" si="384"/>
        <v/>
      </c>
      <c r="L1985" s="114" t="str">
        <f t="shared" si="385"/>
        <v/>
      </c>
      <c r="M1985" s="115" t="str">
        <f t="shared" si="386"/>
        <v/>
      </c>
      <c r="N1985" s="118"/>
      <c r="O1985" s="116" t="str">
        <f>IFERROR(VLOOKUP(N1985,'Código del Diagnóstico'!$A$2:$B$12426,2,0),"")</f>
        <v/>
      </c>
      <c r="P1985" s="209" t="str">
        <f>IFERROR(VLOOKUP(C1985,'PER Sociodemografico'!A:G,7,0),"")</f>
        <v/>
      </c>
      <c r="Q1985" s="210" t="str">
        <f t="shared" si="387"/>
        <v/>
      </c>
      <c r="R1985" s="113">
        <f t="shared" si="388"/>
        <v>0</v>
      </c>
      <c r="S1985" s="116">
        <f t="shared" si="389"/>
        <v>0</v>
      </c>
      <c r="T1985" s="129">
        <f t="shared" si="390"/>
        <v>0</v>
      </c>
      <c r="U1985" s="211">
        <f t="shared" si="391"/>
        <v>0</v>
      </c>
      <c r="V1985" s="212">
        <f t="shared" si="392"/>
        <v>0</v>
      </c>
      <c r="W1985" s="212">
        <f t="shared" si="393"/>
        <v>0</v>
      </c>
      <c r="X1985" s="213" t="str">
        <f t="shared" si="394"/>
        <v/>
      </c>
      <c r="Y1985" s="213" t="str">
        <f t="shared" si="395"/>
        <v/>
      </c>
    </row>
    <row r="1986" spans="1:25" ht="15">
      <c r="A1986" s="118"/>
      <c r="B1986" s="117"/>
      <c r="C1986" s="119"/>
      <c r="D1986" s="116" t="str">
        <f>IFERROR(VLOOKUP(C1986,'PER Sociodemografico'!A:L,2,0),"")</f>
        <v/>
      </c>
      <c r="E1986" s="116" t="str">
        <f>IFERROR(VLOOKUP(C1986,'PER Sociodemografico'!A:L,9,0),"")</f>
        <v/>
      </c>
      <c r="F1986" s="118"/>
      <c r="G1986" s="116" t="str">
        <f>IFERROR(VLOOKUP(C1986,'PER Sociodemografico'!A:L,10,0),"")</f>
        <v/>
      </c>
      <c r="H1986" s="120"/>
      <c r="I1986" s="117"/>
      <c r="J1986" s="117"/>
      <c r="K1986" s="113" t="str">
        <f t="shared" si="384"/>
        <v/>
      </c>
      <c r="L1986" s="114" t="str">
        <f t="shared" si="385"/>
        <v/>
      </c>
      <c r="M1986" s="115" t="str">
        <f t="shared" si="386"/>
        <v/>
      </c>
      <c r="N1986" s="118"/>
      <c r="O1986" s="116" t="str">
        <f>IFERROR(VLOOKUP(N1986,'Código del Diagnóstico'!$A$2:$B$12426,2,0),"")</f>
        <v/>
      </c>
      <c r="P1986" s="209" t="str">
        <f>IFERROR(VLOOKUP(C1986,'PER Sociodemografico'!A:G,7,0),"")</f>
        <v/>
      </c>
      <c r="Q1986" s="210" t="str">
        <f t="shared" si="387"/>
        <v/>
      </c>
      <c r="R1986" s="113">
        <f t="shared" si="388"/>
        <v>0</v>
      </c>
      <c r="S1986" s="116">
        <f t="shared" si="389"/>
        <v>0</v>
      </c>
      <c r="T1986" s="129">
        <f t="shared" si="390"/>
        <v>0</v>
      </c>
      <c r="U1986" s="211">
        <f t="shared" si="391"/>
        <v>0</v>
      </c>
      <c r="V1986" s="212">
        <f t="shared" si="392"/>
        <v>0</v>
      </c>
      <c r="W1986" s="212">
        <f t="shared" si="393"/>
        <v>0</v>
      </c>
      <c r="X1986" s="213" t="str">
        <f t="shared" si="394"/>
        <v/>
      </c>
      <c r="Y1986" s="213" t="str">
        <f t="shared" si="395"/>
        <v/>
      </c>
    </row>
    <row r="1987" spans="1:25" ht="15">
      <c r="A1987" s="118"/>
      <c r="B1987" s="117"/>
      <c r="C1987" s="119"/>
      <c r="D1987" s="116" t="str">
        <f>IFERROR(VLOOKUP(C1987,'PER Sociodemografico'!A:L,2,0),"")</f>
        <v/>
      </c>
      <c r="E1987" s="116" t="str">
        <f>IFERROR(VLOOKUP(C1987,'PER Sociodemografico'!A:L,9,0),"")</f>
        <v/>
      </c>
      <c r="F1987" s="118"/>
      <c r="G1987" s="116" t="str">
        <f>IFERROR(VLOOKUP(C1987,'PER Sociodemografico'!A:L,10,0),"")</f>
        <v/>
      </c>
      <c r="H1987" s="120"/>
      <c r="I1987" s="117"/>
      <c r="J1987" s="117"/>
      <c r="K1987" s="113" t="str">
        <f t="shared" si="384"/>
        <v/>
      </c>
      <c r="L1987" s="114" t="str">
        <f t="shared" si="385"/>
        <v/>
      </c>
      <c r="M1987" s="115" t="str">
        <f t="shared" si="386"/>
        <v/>
      </c>
      <c r="N1987" s="118"/>
      <c r="O1987" s="116" t="str">
        <f>IFERROR(VLOOKUP(N1987,'Código del Diagnóstico'!$A$2:$B$12426,2,0),"")</f>
        <v/>
      </c>
      <c r="P1987" s="209" t="str">
        <f>IFERROR(VLOOKUP(C1987,'PER Sociodemografico'!A:G,7,0),"")</f>
        <v/>
      </c>
      <c r="Q1987" s="210" t="str">
        <f t="shared" si="387"/>
        <v/>
      </c>
      <c r="R1987" s="113">
        <f t="shared" si="388"/>
        <v>0</v>
      </c>
      <c r="S1987" s="116">
        <f t="shared" si="389"/>
        <v>0</v>
      </c>
      <c r="T1987" s="129">
        <f t="shared" si="390"/>
        <v>0</v>
      </c>
      <c r="U1987" s="211">
        <f t="shared" si="391"/>
        <v>0</v>
      </c>
      <c r="V1987" s="212">
        <f t="shared" si="392"/>
        <v>0</v>
      </c>
      <c r="W1987" s="212">
        <f t="shared" si="393"/>
        <v>0</v>
      </c>
      <c r="X1987" s="213" t="str">
        <f t="shared" si="394"/>
        <v/>
      </c>
      <c r="Y1987" s="213" t="str">
        <f t="shared" si="395"/>
        <v/>
      </c>
    </row>
    <row r="1988" spans="1:25" ht="15">
      <c r="A1988" s="118"/>
      <c r="B1988" s="117"/>
      <c r="C1988" s="119"/>
      <c r="D1988" s="116" t="str">
        <f>IFERROR(VLOOKUP(C1988,'PER Sociodemografico'!A:L,2,0),"")</f>
        <v/>
      </c>
      <c r="E1988" s="116" t="str">
        <f>IFERROR(VLOOKUP(C1988,'PER Sociodemografico'!A:L,9,0),"")</f>
        <v/>
      </c>
      <c r="F1988" s="118"/>
      <c r="G1988" s="116" t="str">
        <f>IFERROR(VLOOKUP(C1988,'PER Sociodemografico'!A:L,10,0),"")</f>
        <v/>
      </c>
      <c r="H1988" s="120"/>
      <c r="I1988" s="117"/>
      <c r="J1988" s="117"/>
      <c r="K1988" s="113" t="str">
        <f t="shared" si="384"/>
        <v/>
      </c>
      <c r="L1988" s="114" t="str">
        <f t="shared" si="385"/>
        <v/>
      </c>
      <c r="M1988" s="115" t="str">
        <f t="shared" si="386"/>
        <v/>
      </c>
      <c r="N1988" s="118"/>
      <c r="O1988" s="116" t="str">
        <f>IFERROR(VLOOKUP(N1988,'Código del Diagnóstico'!$A$2:$B$12426,2,0),"")</f>
        <v/>
      </c>
      <c r="P1988" s="209" t="str">
        <f>IFERROR(VLOOKUP(C1988,'PER Sociodemografico'!A:G,7,0),"")</f>
        <v/>
      </c>
      <c r="Q1988" s="210" t="str">
        <f t="shared" si="387"/>
        <v/>
      </c>
      <c r="R1988" s="113">
        <f t="shared" si="388"/>
        <v>0</v>
      </c>
      <c r="S1988" s="116">
        <f t="shared" si="389"/>
        <v>0</v>
      </c>
      <c r="T1988" s="129">
        <f t="shared" si="390"/>
        <v>0</v>
      </c>
      <c r="U1988" s="211">
        <f t="shared" si="391"/>
        <v>0</v>
      </c>
      <c r="V1988" s="212">
        <f t="shared" si="392"/>
        <v>0</v>
      </c>
      <c r="W1988" s="212">
        <f t="shared" si="393"/>
        <v>0</v>
      </c>
      <c r="X1988" s="213" t="str">
        <f t="shared" si="394"/>
        <v/>
      </c>
      <c r="Y1988" s="213" t="str">
        <f t="shared" si="395"/>
        <v/>
      </c>
    </row>
    <row r="1989" spans="1:25" ht="15">
      <c r="A1989" s="118"/>
      <c r="B1989" s="117"/>
      <c r="C1989" s="119"/>
      <c r="D1989" s="116" t="str">
        <f>IFERROR(VLOOKUP(C1989,'PER Sociodemografico'!A:L,2,0),"")</f>
        <v/>
      </c>
      <c r="E1989" s="116" t="str">
        <f>IFERROR(VLOOKUP(C1989,'PER Sociodemografico'!A:L,9,0),"")</f>
        <v/>
      </c>
      <c r="F1989" s="118"/>
      <c r="G1989" s="116" t="str">
        <f>IFERROR(VLOOKUP(C1989,'PER Sociodemografico'!A:L,10,0),"")</f>
        <v/>
      </c>
      <c r="H1989" s="120"/>
      <c r="I1989" s="117"/>
      <c r="J1989" s="117"/>
      <c r="K1989" s="113" t="str">
        <f t="shared" ref="K1989:K2052" si="396">IF(I1989="","",J1989-I1989+1)</f>
        <v/>
      </c>
      <c r="L1989" s="114" t="str">
        <f t="shared" ref="L1989:L2052" si="397">IF(I1989="","",IF(MONTH(I1989)=MONTH(J1989),J1989-I1989+1,EOMONTH(I1989,0)-I1989+1))</f>
        <v/>
      </c>
      <c r="M1989" s="115" t="str">
        <f t="shared" ref="M1989:M2052" si="398">IFERROR(K1989-L1989,"")</f>
        <v/>
      </c>
      <c r="N1989" s="118"/>
      <c r="O1989" s="116" t="str">
        <f>IFERROR(VLOOKUP(N1989,'Código del Diagnóstico'!$A$2:$B$12426,2,0),"")</f>
        <v/>
      </c>
      <c r="P1989" s="209" t="str">
        <f>IFERROR(VLOOKUP(C1989,'PER Sociodemografico'!A:G,7,0),"")</f>
        <v/>
      </c>
      <c r="Q1989" s="210" t="str">
        <f t="shared" ref="Q1989:Q2052" si="399">IFERROR(P1989/30,"")</f>
        <v/>
      </c>
      <c r="R1989" s="113">
        <f t="shared" ref="R1989:R2052" si="400">IF(H1989="AT",K1989-1,0)</f>
        <v>0</v>
      </c>
      <c r="S1989" s="116">
        <f t="shared" ref="S1989:S2052" si="401">IF(IF(H1989="EG",K1989-3,0)&lt;=0,0,K1989-3)</f>
        <v>0</v>
      </c>
      <c r="T1989" s="129">
        <f t="shared" ref="T1989:T2052" si="402">IF(H1989="AT", (R1989*Q1989),0)</f>
        <v>0</v>
      </c>
      <c r="U1989" s="211">
        <f t="shared" ref="U1989:U2052" si="403">IF(H1989="EG",S1989*(Q1989*0.66),0)</f>
        <v>0</v>
      </c>
      <c r="V1989" s="212">
        <f t="shared" ref="V1989:V2052" si="404">IF(H1989="AT", K1989-R1989,0)</f>
        <v>0</v>
      </c>
      <c r="W1989" s="212">
        <f t="shared" ref="W1989:W2052" si="405">IF(H1989="EG",K1989-S1989,0)</f>
        <v>0</v>
      </c>
      <c r="X1989" s="213" t="str">
        <f t="shared" ref="X1989:X2052" si="406">IFERROR(V1989*Q1989,"")</f>
        <v/>
      </c>
      <c r="Y1989" s="213" t="str">
        <f t="shared" ref="Y1989:Y2052" si="407">IFERROR(W1989*Q1989,"")</f>
        <v/>
      </c>
    </row>
    <row r="1990" spans="1:25" ht="15">
      <c r="A1990" s="118"/>
      <c r="B1990" s="117"/>
      <c r="C1990" s="119"/>
      <c r="D1990" s="116" t="str">
        <f>IFERROR(VLOOKUP(C1990,'PER Sociodemografico'!A:L,2,0),"")</f>
        <v/>
      </c>
      <c r="E1990" s="116" t="str">
        <f>IFERROR(VLOOKUP(C1990,'PER Sociodemografico'!A:L,9,0),"")</f>
        <v/>
      </c>
      <c r="F1990" s="118"/>
      <c r="G1990" s="116" t="str">
        <f>IFERROR(VLOOKUP(C1990,'PER Sociodemografico'!A:L,10,0),"")</f>
        <v/>
      </c>
      <c r="H1990" s="120"/>
      <c r="I1990" s="117"/>
      <c r="J1990" s="117"/>
      <c r="K1990" s="113" t="str">
        <f t="shared" si="396"/>
        <v/>
      </c>
      <c r="L1990" s="114" t="str">
        <f t="shared" si="397"/>
        <v/>
      </c>
      <c r="M1990" s="115" t="str">
        <f t="shared" si="398"/>
        <v/>
      </c>
      <c r="N1990" s="118"/>
      <c r="O1990" s="116" t="str">
        <f>IFERROR(VLOOKUP(N1990,'Código del Diagnóstico'!$A$2:$B$12426,2,0),"")</f>
        <v/>
      </c>
      <c r="P1990" s="209" t="str">
        <f>IFERROR(VLOOKUP(C1990,'PER Sociodemografico'!A:G,7,0),"")</f>
        <v/>
      </c>
      <c r="Q1990" s="210" t="str">
        <f t="shared" si="399"/>
        <v/>
      </c>
      <c r="R1990" s="113">
        <f t="shared" si="400"/>
        <v>0</v>
      </c>
      <c r="S1990" s="116">
        <f t="shared" si="401"/>
        <v>0</v>
      </c>
      <c r="T1990" s="129">
        <f t="shared" si="402"/>
        <v>0</v>
      </c>
      <c r="U1990" s="211">
        <f t="shared" si="403"/>
        <v>0</v>
      </c>
      <c r="V1990" s="212">
        <f t="shared" si="404"/>
        <v>0</v>
      </c>
      <c r="W1990" s="212">
        <f t="shared" si="405"/>
        <v>0</v>
      </c>
      <c r="X1990" s="213" t="str">
        <f t="shared" si="406"/>
        <v/>
      </c>
      <c r="Y1990" s="213" t="str">
        <f t="shared" si="407"/>
        <v/>
      </c>
    </row>
    <row r="1991" spans="1:25" ht="15">
      <c r="A1991" s="118"/>
      <c r="B1991" s="117"/>
      <c r="C1991" s="119"/>
      <c r="D1991" s="116" t="str">
        <f>IFERROR(VLOOKUP(C1991,'PER Sociodemografico'!A:L,2,0),"")</f>
        <v/>
      </c>
      <c r="E1991" s="116" t="str">
        <f>IFERROR(VLOOKUP(C1991,'PER Sociodemografico'!A:L,9,0),"")</f>
        <v/>
      </c>
      <c r="F1991" s="118"/>
      <c r="G1991" s="116" t="str">
        <f>IFERROR(VLOOKUP(C1991,'PER Sociodemografico'!A:L,10,0),"")</f>
        <v/>
      </c>
      <c r="H1991" s="120"/>
      <c r="I1991" s="117"/>
      <c r="J1991" s="117"/>
      <c r="K1991" s="113" t="str">
        <f t="shared" si="396"/>
        <v/>
      </c>
      <c r="L1991" s="114" t="str">
        <f t="shared" si="397"/>
        <v/>
      </c>
      <c r="M1991" s="115" t="str">
        <f t="shared" si="398"/>
        <v/>
      </c>
      <c r="N1991" s="118"/>
      <c r="O1991" s="116" t="str">
        <f>IFERROR(VLOOKUP(N1991,'Código del Diagnóstico'!$A$2:$B$12426,2,0),"")</f>
        <v/>
      </c>
      <c r="P1991" s="209" t="str">
        <f>IFERROR(VLOOKUP(C1991,'PER Sociodemografico'!A:G,7,0),"")</f>
        <v/>
      </c>
      <c r="Q1991" s="210" t="str">
        <f t="shared" si="399"/>
        <v/>
      </c>
      <c r="R1991" s="113">
        <f t="shared" si="400"/>
        <v>0</v>
      </c>
      <c r="S1991" s="116">
        <f t="shared" si="401"/>
        <v>0</v>
      </c>
      <c r="T1991" s="129">
        <f t="shared" si="402"/>
        <v>0</v>
      </c>
      <c r="U1991" s="211">
        <f t="shared" si="403"/>
        <v>0</v>
      </c>
      <c r="V1991" s="212">
        <f t="shared" si="404"/>
        <v>0</v>
      </c>
      <c r="W1991" s="212">
        <f t="shared" si="405"/>
        <v>0</v>
      </c>
      <c r="X1991" s="213" t="str">
        <f t="shared" si="406"/>
        <v/>
      </c>
      <c r="Y1991" s="213" t="str">
        <f t="shared" si="407"/>
        <v/>
      </c>
    </row>
    <row r="1992" spans="1:25" ht="15">
      <c r="A1992" s="118"/>
      <c r="B1992" s="117"/>
      <c r="C1992" s="119"/>
      <c r="D1992" s="116" t="str">
        <f>IFERROR(VLOOKUP(C1992,'PER Sociodemografico'!A:L,2,0),"")</f>
        <v/>
      </c>
      <c r="E1992" s="116" t="str">
        <f>IFERROR(VLOOKUP(C1992,'PER Sociodemografico'!A:L,9,0),"")</f>
        <v/>
      </c>
      <c r="F1992" s="118"/>
      <c r="G1992" s="116" t="str">
        <f>IFERROR(VLOOKUP(C1992,'PER Sociodemografico'!A:L,10,0),"")</f>
        <v/>
      </c>
      <c r="H1992" s="120"/>
      <c r="I1992" s="117"/>
      <c r="J1992" s="117"/>
      <c r="K1992" s="113" t="str">
        <f t="shared" si="396"/>
        <v/>
      </c>
      <c r="L1992" s="114" t="str">
        <f t="shared" si="397"/>
        <v/>
      </c>
      <c r="M1992" s="115" t="str">
        <f t="shared" si="398"/>
        <v/>
      </c>
      <c r="N1992" s="118"/>
      <c r="O1992" s="116" t="str">
        <f>IFERROR(VLOOKUP(N1992,'Código del Diagnóstico'!$A$2:$B$12426,2,0),"")</f>
        <v/>
      </c>
      <c r="P1992" s="209" t="str">
        <f>IFERROR(VLOOKUP(C1992,'PER Sociodemografico'!A:G,7,0),"")</f>
        <v/>
      </c>
      <c r="Q1992" s="210" t="str">
        <f t="shared" si="399"/>
        <v/>
      </c>
      <c r="R1992" s="113">
        <f t="shared" si="400"/>
        <v>0</v>
      </c>
      <c r="S1992" s="116">
        <f t="shared" si="401"/>
        <v>0</v>
      </c>
      <c r="T1992" s="129">
        <f t="shared" si="402"/>
        <v>0</v>
      </c>
      <c r="U1992" s="211">
        <f t="shared" si="403"/>
        <v>0</v>
      </c>
      <c r="V1992" s="212">
        <f t="shared" si="404"/>
        <v>0</v>
      </c>
      <c r="W1992" s="212">
        <f t="shared" si="405"/>
        <v>0</v>
      </c>
      <c r="X1992" s="213" t="str">
        <f t="shared" si="406"/>
        <v/>
      </c>
      <c r="Y1992" s="213" t="str">
        <f t="shared" si="407"/>
        <v/>
      </c>
    </row>
    <row r="1993" spans="1:25" ht="15">
      <c r="A1993" s="118"/>
      <c r="B1993" s="117"/>
      <c r="C1993" s="119"/>
      <c r="D1993" s="116" t="str">
        <f>IFERROR(VLOOKUP(C1993,'PER Sociodemografico'!A:L,2,0),"")</f>
        <v/>
      </c>
      <c r="E1993" s="116" t="str">
        <f>IFERROR(VLOOKUP(C1993,'PER Sociodemografico'!A:L,9,0),"")</f>
        <v/>
      </c>
      <c r="F1993" s="118"/>
      <c r="G1993" s="116" t="str">
        <f>IFERROR(VLOOKUP(C1993,'PER Sociodemografico'!A:L,10,0),"")</f>
        <v/>
      </c>
      <c r="H1993" s="120"/>
      <c r="I1993" s="117"/>
      <c r="J1993" s="117"/>
      <c r="K1993" s="113" t="str">
        <f t="shared" si="396"/>
        <v/>
      </c>
      <c r="L1993" s="114" t="str">
        <f t="shared" si="397"/>
        <v/>
      </c>
      <c r="M1993" s="115" t="str">
        <f t="shared" si="398"/>
        <v/>
      </c>
      <c r="N1993" s="118"/>
      <c r="O1993" s="116" t="str">
        <f>IFERROR(VLOOKUP(N1993,'Código del Diagnóstico'!$A$2:$B$12426,2,0),"")</f>
        <v/>
      </c>
      <c r="P1993" s="209" t="str">
        <f>IFERROR(VLOOKUP(C1993,'PER Sociodemografico'!A:G,7,0),"")</f>
        <v/>
      </c>
      <c r="Q1993" s="210" t="str">
        <f t="shared" si="399"/>
        <v/>
      </c>
      <c r="R1993" s="113">
        <f t="shared" si="400"/>
        <v>0</v>
      </c>
      <c r="S1993" s="116">
        <f t="shared" si="401"/>
        <v>0</v>
      </c>
      <c r="T1993" s="129">
        <f t="shared" si="402"/>
        <v>0</v>
      </c>
      <c r="U1993" s="211">
        <f t="shared" si="403"/>
        <v>0</v>
      </c>
      <c r="V1993" s="212">
        <f t="shared" si="404"/>
        <v>0</v>
      </c>
      <c r="W1993" s="212">
        <f t="shared" si="405"/>
        <v>0</v>
      </c>
      <c r="X1993" s="213" t="str">
        <f t="shared" si="406"/>
        <v/>
      </c>
      <c r="Y1993" s="213" t="str">
        <f t="shared" si="407"/>
        <v/>
      </c>
    </row>
    <row r="1994" spans="1:25" ht="15">
      <c r="A1994" s="118"/>
      <c r="B1994" s="117"/>
      <c r="C1994" s="119"/>
      <c r="D1994" s="116" t="str">
        <f>IFERROR(VLOOKUP(C1994,'PER Sociodemografico'!A:L,2,0),"")</f>
        <v/>
      </c>
      <c r="E1994" s="116" t="str">
        <f>IFERROR(VLOOKUP(C1994,'PER Sociodemografico'!A:L,9,0),"")</f>
        <v/>
      </c>
      <c r="F1994" s="118"/>
      <c r="G1994" s="116" t="str">
        <f>IFERROR(VLOOKUP(C1994,'PER Sociodemografico'!A:L,10,0),"")</f>
        <v/>
      </c>
      <c r="H1994" s="120"/>
      <c r="I1994" s="117"/>
      <c r="J1994" s="117"/>
      <c r="K1994" s="113" t="str">
        <f t="shared" si="396"/>
        <v/>
      </c>
      <c r="L1994" s="114" t="str">
        <f t="shared" si="397"/>
        <v/>
      </c>
      <c r="M1994" s="115" t="str">
        <f t="shared" si="398"/>
        <v/>
      </c>
      <c r="N1994" s="118"/>
      <c r="O1994" s="116" t="str">
        <f>IFERROR(VLOOKUP(N1994,'Código del Diagnóstico'!$A$2:$B$12426,2,0),"")</f>
        <v/>
      </c>
      <c r="P1994" s="209" t="str">
        <f>IFERROR(VLOOKUP(C1994,'PER Sociodemografico'!A:G,7,0),"")</f>
        <v/>
      </c>
      <c r="Q1994" s="210" t="str">
        <f t="shared" si="399"/>
        <v/>
      </c>
      <c r="R1994" s="113">
        <f t="shared" si="400"/>
        <v>0</v>
      </c>
      <c r="S1994" s="116">
        <f t="shared" si="401"/>
        <v>0</v>
      </c>
      <c r="T1994" s="129">
        <f t="shared" si="402"/>
        <v>0</v>
      </c>
      <c r="U1994" s="211">
        <f t="shared" si="403"/>
        <v>0</v>
      </c>
      <c r="V1994" s="212">
        <f t="shared" si="404"/>
        <v>0</v>
      </c>
      <c r="W1994" s="212">
        <f t="shared" si="405"/>
        <v>0</v>
      </c>
      <c r="X1994" s="213" t="str">
        <f t="shared" si="406"/>
        <v/>
      </c>
      <c r="Y1994" s="213" t="str">
        <f t="shared" si="407"/>
        <v/>
      </c>
    </row>
    <row r="1995" spans="1:25" ht="15">
      <c r="A1995" s="118"/>
      <c r="B1995" s="117"/>
      <c r="C1995" s="119"/>
      <c r="D1995" s="116" t="str">
        <f>IFERROR(VLOOKUP(C1995,'PER Sociodemografico'!A:L,2,0),"")</f>
        <v/>
      </c>
      <c r="E1995" s="116" t="str">
        <f>IFERROR(VLOOKUP(C1995,'PER Sociodemografico'!A:L,9,0),"")</f>
        <v/>
      </c>
      <c r="F1995" s="118"/>
      <c r="G1995" s="116" t="str">
        <f>IFERROR(VLOOKUP(C1995,'PER Sociodemografico'!A:L,10,0),"")</f>
        <v/>
      </c>
      <c r="H1995" s="120"/>
      <c r="I1995" s="117"/>
      <c r="J1995" s="117"/>
      <c r="K1995" s="113" t="str">
        <f t="shared" si="396"/>
        <v/>
      </c>
      <c r="L1995" s="114" t="str">
        <f t="shared" si="397"/>
        <v/>
      </c>
      <c r="M1995" s="115" t="str">
        <f t="shared" si="398"/>
        <v/>
      </c>
      <c r="N1995" s="118"/>
      <c r="O1995" s="116" t="str">
        <f>IFERROR(VLOOKUP(N1995,'Código del Diagnóstico'!$A$2:$B$12426,2,0),"")</f>
        <v/>
      </c>
      <c r="P1995" s="209" t="str">
        <f>IFERROR(VLOOKUP(C1995,'PER Sociodemografico'!A:G,7,0),"")</f>
        <v/>
      </c>
      <c r="Q1995" s="210" t="str">
        <f t="shared" si="399"/>
        <v/>
      </c>
      <c r="R1995" s="113">
        <f t="shared" si="400"/>
        <v>0</v>
      </c>
      <c r="S1995" s="116">
        <f t="shared" si="401"/>
        <v>0</v>
      </c>
      <c r="T1995" s="129">
        <f t="shared" si="402"/>
        <v>0</v>
      </c>
      <c r="U1995" s="211">
        <f t="shared" si="403"/>
        <v>0</v>
      </c>
      <c r="V1995" s="212">
        <f t="shared" si="404"/>
        <v>0</v>
      </c>
      <c r="W1995" s="212">
        <f t="shared" si="405"/>
        <v>0</v>
      </c>
      <c r="X1995" s="213" t="str">
        <f t="shared" si="406"/>
        <v/>
      </c>
      <c r="Y1995" s="213" t="str">
        <f t="shared" si="407"/>
        <v/>
      </c>
    </row>
    <row r="1996" spans="1:25" ht="15">
      <c r="A1996" s="118"/>
      <c r="B1996" s="117"/>
      <c r="C1996" s="119"/>
      <c r="D1996" s="116" t="str">
        <f>IFERROR(VLOOKUP(C1996,'PER Sociodemografico'!A:L,2,0),"")</f>
        <v/>
      </c>
      <c r="E1996" s="116" t="str">
        <f>IFERROR(VLOOKUP(C1996,'PER Sociodemografico'!A:L,9,0),"")</f>
        <v/>
      </c>
      <c r="F1996" s="118"/>
      <c r="G1996" s="116" t="str">
        <f>IFERROR(VLOOKUP(C1996,'PER Sociodemografico'!A:L,10,0),"")</f>
        <v/>
      </c>
      <c r="H1996" s="120"/>
      <c r="I1996" s="117"/>
      <c r="J1996" s="117"/>
      <c r="K1996" s="113" t="str">
        <f t="shared" si="396"/>
        <v/>
      </c>
      <c r="L1996" s="114" t="str">
        <f t="shared" si="397"/>
        <v/>
      </c>
      <c r="M1996" s="115" t="str">
        <f t="shared" si="398"/>
        <v/>
      </c>
      <c r="N1996" s="118"/>
      <c r="O1996" s="116" t="str">
        <f>IFERROR(VLOOKUP(N1996,'Código del Diagnóstico'!$A$2:$B$12426,2,0),"")</f>
        <v/>
      </c>
      <c r="P1996" s="209" t="str">
        <f>IFERROR(VLOOKUP(C1996,'PER Sociodemografico'!A:G,7,0),"")</f>
        <v/>
      </c>
      <c r="Q1996" s="210" t="str">
        <f t="shared" si="399"/>
        <v/>
      </c>
      <c r="R1996" s="113">
        <f t="shared" si="400"/>
        <v>0</v>
      </c>
      <c r="S1996" s="116">
        <f t="shared" si="401"/>
        <v>0</v>
      </c>
      <c r="T1996" s="129">
        <f t="shared" si="402"/>
        <v>0</v>
      </c>
      <c r="U1996" s="211">
        <f t="shared" si="403"/>
        <v>0</v>
      </c>
      <c r="V1996" s="212">
        <f t="shared" si="404"/>
        <v>0</v>
      </c>
      <c r="W1996" s="212">
        <f t="shared" si="405"/>
        <v>0</v>
      </c>
      <c r="X1996" s="213" t="str">
        <f t="shared" si="406"/>
        <v/>
      </c>
      <c r="Y1996" s="213" t="str">
        <f t="shared" si="407"/>
        <v/>
      </c>
    </row>
    <row r="1997" spans="1:25" ht="15">
      <c r="A1997" s="118"/>
      <c r="B1997" s="117"/>
      <c r="C1997" s="119"/>
      <c r="D1997" s="116" t="str">
        <f>IFERROR(VLOOKUP(C1997,'PER Sociodemografico'!A:L,2,0),"")</f>
        <v/>
      </c>
      <c r="E1997" s="116" t="str">
        <f>IFERROR(VLOOKUP(C1997,'PER Sociodemografico'!A:L,9,0),"")</f>
        <v/>
      </c>
      <c r="F1997" s="118"/>
      <c r="G1997" s="116" t="str">
        <f>IFERROR(VLOOKUP(C1997,'PER Sociodemografico'!A:L,10,0),"")</f>
        <v/>
      </c>
      <c r="H1997" s="120"/>
      <c r="I1997" s="117"/>
      <c r="J1997" s="117"/>
      <c r="K1997" s="113" t="str">
        <f t="shared" si="396"/>
        <v/>
      </c>
      <c r="L1997" s="114" t="str">
        <f t="shared" si="397"/>
        <v/>
      </c>
      <c r="M1997" s="115" t="str">
        <f t="shared" si="398"/>
        <v/>
      </c>
      <c r="N1997" s="118"/>
      <c r="O1997" s="116" t="str">
        <f>IFERROR(VLOOKUP(N1997,'Código del Diagnóstico'!$A$2:$B$12426,2,0),"")</f>
        <v/>
      </c>
      <c r="P1997" s="209" t="str">
        <f>IFERROR(VLOOKUP(C1997,'PER Sociodemografico'!A:G,7,0),"")</f>
        <v/>
      </c>
      <c r="Q1997" s="210" t="str">
        <f t="shared" si="399"/>
        <v/>
      </c>
      <c r="R1997" s="113">
        <f t="shared" si="400"/>
        <v>0</v>
      </c>
      <c r="S1997" s="116">
        <f t="shared" si="401"/>
        <v>0</v>
      </c>
      <c r="T1997" s="129">
        <f t="shared" si="402"/>
        <v>0</v>
      </c>
      <c r="U1997" s="211">
        <f t="shared" si="403"/>
        <v>0</v>
      </c>
      <c r="V1997" s="212">
        <f t="shared" si="404"/>
        <v>0</v>
      </c>
      <c r="W1997" s="212">
        <f t="shared" si="405"/>
        <v>0</v>
      </c>
      <c r="X1997" s="213" t="str">
        <f t="shared" si="406"/>
        <v/>
      </c>
      <c r="Y1997" s="213" t="str">
        <f t="shared" si="407"/>
        <v/>
      </c>
    </row>
    <row r="1998" spans="1:25" ht="15">
      <c r="A1998" s="118"/>
      <c r="B1998" s="117"/>
      <c r="C1998" s="119"/>
      <c r="D1998" s="116" t="str">
        <f>IFERROR(VLOOKUP(C1998,'PER Sociodemografico'!A:L,2,0),"")</f>
        <v/>
      </c>
      <c r="E1998" s="116" t="str">
        <f>IFERROR(VLOOKUP(C1998,'PER Sociodemografico'!A:L,9,0),"")</f>
        <v/>
      </c>
      <c r="F1998" s="118"/>
      <c r="G1998" s="116" t="str">
        <f>IFERROR(VLOOKUP(C1998,'PER Sociodemografico'!A:L,10,0),"")</f>
        <v/>
      </c>
      <c r="H1998" s="120"/>
      <c r="I1998" s="117"/>
      <c r="J1998" s="117"/>
      <c r="K1998" s="113" t="str">
        <f t="shared" si="396"/>
        <v/>
      </c>
      <c r="L1998" s="114" t="str">
        <f t="shared" si="397"/>
        <v/>
      </c>
      <c r="M1998" s="115" t="str">
        <f t="shared" si="398"/>
        <v/>
      </c>
      <c r="N1998" s="118"/>
      <c r="O1998" s="116" t="str">
        <f>IFERROR(VLOOKUP(N1998,'Código del Diagnóstico'!$A$2:$B$12426,2,0),"")</f>
        <v/>
      </c>
      <c r="P1998" s="209" t="str">
        <f>IFERROR(VLOOKUP(C1998,'PER Sociodemografico'!A:G,7,0),"")</f>
        <v/>
      </c>
      <c r="Q1998" s="210" t="str">
        <f t="shared" si="399"/>
        <v/>
      </c>
      <c r="R1998" s="113">
        <f t="shared" si="400"/>
        <v>0</v>
      </c>
      <c r="S1998" s="116">
        <f t="shared" si="401"/>
        <v>0</v>
      </c>
      <c r="T1998" s="129">
        <f t="shared" si="402"/>
        <v>0</v>
      </c>
      <c r="U1998" s="211">
        <f t="shared" si="403"/>
        <v>0</v>
      </c>
      <c r="V1998" s="212">
        <f t="shared" si="404"/>
        <v>0</v>
      </c>
      <c r="W1998" s="212">
        <f t="shared" si="405"/>
        <v>0</v>
      </c>
      <c r="X1998" s="213" t="str">
        <f t="shared" si="406"/>
        <v/>
      </c>
      <c r="Y1998" s="213" t="str">
        <f t="shared" si="407"/>
        <v/>
      </c>
    </row>
    <row r="1999" spans="1:25" ht="15">
      <c r="A1999" s="118"/>
      <c r="B1999" s="117"/>
      <c r="C1999" s="119"/>
      <c r="D1999" s="116" t="str">
        <f>IFERROR(VLOOKUP(C1999,'PER Sociodemografico'!A:L,2,0),"")</f>
        <v/>
      </c>
      <c r="E1999" s="116" t="str">
        <f>IFERROR(VLOOKUP(C1999,'PER Sociodemografico'!A:L,9,0),"")</f>
        <v/>
      </c>
      <c r="F1999" s="118"/>
      <c r="G1999" s="116" t="str">
        <f>IFERROR(VLOOKUP(C1999,'PER Sociodemografico'!A:L,10,0),"")</f>
        <v/>
      </c>
      <c r="H1999" s="120"/>
      <c r="I1999" s="117"/>
      <c r="J1999" s="117"/>
      <c r="K1999" s="113" t="str">
        <f t="shared" si="396"/>
        <v/>
      </c>
      <c r="L1999" s="114" t="str">
        <f t="shared" si="397"/>
        <v/>
      </c>
      <c r="M1999" s="115" t="str">
        <f t="shared" si="398"/>
        <v/>
      </c>
      <c r="N1999" s="118"/>
      <c r="O1999" s="116" t="str">
        <f>IFERROR(VLOOKUP(N1999,'Código del Diagnóstico'!$A$2:$B$12426,2,0),"")</f>
        <v/>
      </c>
      <c r="P1999" s="209" t="str">
        <f>IFERROR(VLOOKUP(C1999,'PER Sociodemografico'!A:G,7,0),"")</f>
        <v/>
      </c>
      <c r="Q1999" s="210" t="str">
        <f t="shared" si="399"/>
        <v/>
      </c>
      <c r="R1999" s="113">
        <f t="shared" si="400"/>
        <v>0</v>
      </c>
      <c r="S1999" s="116">
        <f t="shared" si="401"/>
        <v>0</v>
      </c>
      <c r="T1999" s="129">
        <f t="shared" si="402"/>
        <v>0</v>
      </c>
      <c r="U1999" s="211">
        <f t="shared" si="403"/>
        <v>0</v>
      </c>
      <c r="V1999" s="212">
        <f t="shared" si="404"/>
        <v>0</v>
      </c>
      <c r="W1999" s="212">
        <f t="shared" si="405"/>
        <v>0</v>
      </c>
      <c r="X1999" s="213" t="str">
        <f t="shared" si="406"/>
        <v/>
      </c>
      <c r="Y1999" s="213" t="str">
        <f t="shared" si="407"/>
        <v/>
      </c>
    </row>
    <row r="2000" spans="1:25" ht="15">
      <c r="A2000" s="118"/>
      <c r="B2000" s="117"/>
      <c r="C2000" s="119"/>
      <c r="D2000" s="116" t="str">
        <f>IFERROR(VLOOKUP(C2000,'PER Sociodemografico'!A:L,2,0),"")</f>
        <v/>
      </c>
      <c r="E2000" s="116" t="str">
        <f>IFERROR(VLOOKUP(C2000,'PER Sociodemografico'!A:L,9,0),"")</f>
        <v/>
      </c>
      <c r="F2000" s="118"/>
      <c r="G2000" s="116" t="str">
        <f>IFERROR(VLOOKUP(C2000,'PER Sociodemografico'!A:L,10,0),"")</f>
        <v/>
      </c>
      <c r="H2000" s="120"/>
      <c r="I2000" s="117"/>
      <c r="J2000" s="117"/>
      <c r="K2000" s="113" t="str">
        <f t="shared" si="396"/>
        <v/>
      </c>
      <c r="L2000" s="114" t="str">
        <f t="shared" si="397"/>
        <v/>
      </c>
      <c r="M2000" s="115" t="str">
        <f t="shared" si="398"/>
        <v/>
      </c>
      <c r="N2000" s="118"/>
      <c r="O2000" s="116" t="str">
        <f>IFERROR(VLOOKUP(N2000,'Código del Diagnóstico'!$A$2:$B$12426,2,0),"")</f>
        <v/>
      </c>
      <c r="P2000" s="209" t="str">
        <f>IFERROR(VLOOKUP(C2000,'PER Sociodemografico'!A:G,7,0),"")</f>
        <v/>
      </c>
      <c r="Q2000" s="210" t="str">
        <f t="shared" si="399"/>
        <v/>
      </c>
      <c r="R2000" s="113">
        <f t="shared" si="400"/>
        <v>0</v>
      </c>
      <c r="S2000" s="116">
        <f t="shared" si="401"/>
        <v>0</v>
      </c>
      <c r="T2000" s="129">
        <f t="shared" si="402"/>
        <v>0</v>
      </c>
      <c r="U2000" s="211">
        <f t="shared" si="403"/>
        <v>0</v>
      </c>
      <c r="V2000" s="212">
        <f t="shared" si="404"/>
        <v>0</v>
      </c>
      <c r="W2000" s="212">
        <f t="shared" si="405"/>
        <v>0</v>
      </c>
      <c r="X2000" s="213" t="str">
        <f t="shared" si="406"/>
        <v/>
      </c>
      <c r="Y2000" s="213" t="str">
        <f t="shared" si="407"/>
        <v/>
      </c>
    </row>
    <row r="2001" spans="1:25" ht="15">
      <c r="A2001" s="118"/>
      <c r="B2001" s="117"/>
      <c r="C2001" s="119"/>
      <c r="D2001" s="116" t="str">
        <f>IFERROR(VLOOKUP(C2001,'PER Sociodemografico'!A:L,2,0),"")</f>
        <v/>
      </c>
      <c r="E2001" s="116" t="str">
        <f>IFERROR(VLOOKUP(C2001,'PER Sociodemografico'!A:L,9,0),"")</f>
        <v/>
      </c>
      <c r="F2001" s="118"/>
      <c r="G2001" s="116" t="str">
        <f>IFERROR(VLOOKUP(C2001,'PER Sociodemografico'!A:L,10,0),"")</f>
        <v/>
      </c>
      <c r="H2001" s="120"/>
      <c r="I2001" s="117"/>
      <c r="J2001" s="117"/>
      <c r="K2001" s="113" t="str">
        <f t="shared" si="396"/>
        <v/>
      </c>
      <c r="L2001" s="114" t="str">
        <f t="shared" si="397"/>
        <v/>
      </c>
      <c r="M2001" s="115" t="str">
        <f t="shared" si="398"/>
        <v/>
      </c>
      <c r="N2001" s="118"/>
      <c r="O2001" s="116" t="str">
        <f>IFERROR(VLOOKUP(N2001,'Código del Diagnóstico'!$A$2:$B$12426,2,0),"")</f>
        <v/>
      </c>
      <c r="P2001" s="209" t="str">
        <f>IFERROR(VLOOKUP(C2001,'PER Sociodemografico'!A:G,7,0),"")</f>
        <v/>
      </c>
      <c r="Q2001" s="210" t="str">
        <f t="shared" si="399"/>
        <v/>
      </c>
      <c r="R2001" s="113">
        <f t="shared" si="400"/>
        <v>0</v>
      </c>
      <c r="S2001" s="116">
        <f t="shared" si="401"/>
        <v>0</v>
      </c>
      <c r="T2001" s="129">
        <f t="shared" si="402"/>
        <v>0</v>
      </c>
      <c r="U2001" s="211">
        <f t="shared" si="403"/>
        <v>0</v>
      </c>
      <c r="V2001" s="212">
        <f t="shared" si="404"/>
        <v>0</v>
      </c>
      <c r="W2001" s="212">
        <f t="shared" si="405"/>
        <v>0</v>
      </c>
      <c r="X2001" s="213" t="str">
        <f t="shared" si="406"/>
        <v/>
      </c>
      <c r="Y2001" s="213" t="str">
        <f t="shared" si="407"/>
        <v/>
      </c>
    </row>
    <row r="2002" spans="1:25" ht="15">
      <c r="A2002" s="118"/>
      <c r="B2002" s="117"/>
      <c r="C2002" s="119"/>
      <c r="D2002" s="116" t="str">
        <f>IFERROR(VLOOKUP(C2002,'PER Sociodemografico'!A:L,2,0),"")</f>
        <v/>
      </c>
      <c r="E2002" s="116" t="str">
        <f>IFERROR(VLOOKUP(C2002,'PER Sociodemografico'!A:L,9,0),"")</f>
        <v/>
      </c>
      <c r="F2002" s="118"/>
      <c r="G2002" s="116" t="str">
        <f>IFERROR(VLOOKUP(C2002,'PER Sociodemografico'!A:L,10,0),"")</f>
        <v/>
      </c>
      <c r="H2002" s="120"/>
      <c r="I2002" s="117"/>
      <c r="J2002" s="117"/>
      <c r="K2002" s="113" t="str">
        <f t="shared" si="396"/>
        <v/>
      </c>
      <c r="L2002" s="114" t="str">
        <f t="shared" si="397"/>
        <v/>
      </c>
      <c r="M2002" s="115" t="str">
        <f t="shared" si="398"/>
        <v/>
      </c>
      <c r="N2002" s="118"/>
      <c r="O2002" s="116" t="str">
        <f>IFERROR(VLOOKUP(N2002,'Código del Diagnóstico'!$A$2:$B$12426,2,0),"")</f>
        <v/>
      </c>
      <c r="P2002" s="209" t="str">
        <f>IFERROR(VLOOKUP(C2002,'PER Sociodemografico'!A:G,7,0),"")</f>
        <v/>
      </c>
      <c r="Q2002" s="210" t="str">
        <f t="shared" si="399"/>
        <v/>
      </c>
      <c r="R2002" s="113">
        <f t="shared" si="400"/>
        <v>0</v>
      </c>
      <c r="S2002" s="116">
        <f t="shared" si="401"/>
        <v>0</v>
      </c>
      <c r="T2002" s="129">
        <f t="shared" si="402"/>
        <v>0</v>
      </c>
      <c r="U2002" s="211">
        <f t="shared" si="403"/>
        <v>0</v>
      </c>
      <c r="V2002" s="212">
        <f t="shared" si="404"/>
        <v>0</v>
      </c>
      <c r="W2002" s="212">
        <f t="shared" si="405"/>
        <v>0</v>
      </c>
      <c r="X2002" s="213" t="str">
        <f t="shared" si="406"/>
        <v/>
      </c>
      <c r="Y2002" s="213" t="str">
        <f t="shared" si="407"/>
        <v/>
      </c>
    </row>
    <row r="2003" spans="1:25" ht="15">
      <c r="A2003" s="118"/>
      <c r="B2003" s="117"/>
      <c r="C2003" s="119"/>
      <c r="D2003" s="116" t="str">
        <f>IFERROR(VLOOKUP(C2003,'PER Sociodemografico'!A:L,2,0),"")</f>
        <v/>
      </c>
      <c r="E2003" s="116" t="str">
        <f>IFERROR(VLOOKUP(C2003,'PER Sociodemografico'!A:L,9,0),"")</f>
        <v/>
      </c>
      <c r="F2003" s="118"/>
      <c r="G2003" s="116" t="str">
        <f>IFERROR(VLOOKUP(C2003,'PER Sociodemografico'!A:L,10,0),"")</f>
        <v/>
      </c>
      <c r="H2003" s="120"/>
      <c r="I2003" s="117"/>
      <c r="J2003" s="117"/>
      <c r="K2003" s="113" t="str">
        <f t="shared" si="396"/>
        <v/>
      </c>
      <c r="L2003" s="114" t="str">
        <f t="shared" si="397"/>
        <v/>
      </c>
      <c r="M2003" s="115" t="str">
        <f t="shared" si="398"/>
        <v/>
      </c>
      <c r="N2003" s="118"/>
      <c r="O2003" s="116" t="str">
        <f>IFERROR(VLOOKUP(N2003,'Código del Diagnóstico'!$A$2:$B$12426,2,0),"")</f>
        <v/>
      </c>
      <c r="P2003" s="209" t="str">
        <f>IFERROR(VLOOKUP(C2003,'PER Sociodemografico'!A:G,7,0),"")</f>
        <v/>
      </c>
      <c r="Q2003" s="210" t="str">
        <f t="shared" si="399"/>
        <v/>
      </c>
      <c r="R2003" s="113">
        <f t="shared" si="400"/>
        <v>0</v>
      </c>
      <c r="S2003" s="116">
        <f t="shared" si="401"/>
        <v>0</v>
      </c>
      <c r="T2003" s="129">
        <f t="shared" si="402"/>
        <v>0</v>
      </c>
      <c r="U2003" s="211">
        <f t="shared" si="403"/>
        <v>0</v>
      </c>
      <c r="V2003" s="212">
        <f t="shared" si="404"/>
        <v>0</v>
      </c>
      <c r="W2003" s="212">
        <f t="shared" si="405"/>
        <v>0</v>
      </c>
      <c r="X2003" s="213" t="str">
        <f t="shared" si="406"/>
        <v/>
      </c>
      <c r="Y2003" s="213" t="str">
        <f t="shared" si="407"/>
        <v/>
      </c>
    </row>
    <row r="2004" spans="1:25" ht="15">
      <c r="A2004" s="118"/>
      <c r="B2004" s="117"/>
      <c r="C2004" s="119"/>
      <c r="D2004" s="116" t="str">
        <f>IFERROR(VLOOKUP(C2004,'PER Sociodemografico'!A:L,2,0),"")</f>
        <v/>
      </c>
      <c r="E2004" s="116" t="str">
        <f>IFERROR(VLOOKUP(C2004,'PER Sociodemografico'!A:L,9,0),"")</f>
        <v/>
      </c>
      <c r="F2004" s="118"/>
      <c r="G2004" s="116" t="str">
        <f>IFERROR(VLOOKUP(C2004,'PER Sociodemografico'!A:L,10,0),"")</f>
        <v/>
      </c>
      <c r="H2004" s="120"/>
      <c r="I2004" s="117"/>
      <c r="J2004" s="117"/>
      <c r="K2004" s="113" t="str">
        <f t="shared" si="396"/>
        <v/>
      </c>
      <c r="L2004" s="114" t="str">
        <f t="shared" si="397"/>
        <v/>
      </c>
      <c r="M2004" s="115" t="str">
        <f t="shared" si="398"/>
        <v/>
      </c>
      <c r="N2004" s="118"/>
      <c r="O2004" s="116" t="str">
        <f>IFERROR(VLOOKUP(N2004,'Código del Diagnóstico'!$A$2:$B$12426,2,0),"")</f>
        <v/>
      </c>
      <c r="P2004" s="209" t="str">
        <f>IFERROR(VLOOKUP(C2004,'PER Sociodemografico'!A:G,7,0),"")</f>
        <v/>
      </c>
      <c r="Q2004" s="210" t="str">
        <f t="shared" si="399"/>
        <v/>
      </c>
      <c r="R2004" s="113">
        <f t="shared" si="400"/>
        <v>0</v>
      </c>
      <c r="S2004" s="116">
        <f t="shared" si="401"/>
        <v>0</v>
      </c>
      <c r="T2004" s="129">
        <f t="shared" si="402"/>
        <v>0</v>
      </c>
      <c r="U2004" s="211">
        <f t="shared" si="403"/>
        <v>0</v>
      </c>
      <c r="V2004" s="212">
        <f t="shared" si="404"/>
        <v>0</v>
      </c>
      <c r="W2004" s="212">
        <f t="shared" si="405"/>
        <v>0</v>
      </c>
      <c r="X2004" s="213" t="str">
        <f t="shared" si="406"/>
        <v/>
      </c>
      <c r="Y2004" s="213" t="str">
        <f t="shared" si="407"/>
        <v/>
      </c>
    </row>
    <row r="2005" spans="1:25" ht="15">
      <c r="A2005" s="118"/>
      <c r="B2005" s="117"/>
      <c r="C2005" s="119"/>
      <c r="D2005" s="116" t="str">
        <f>IFERROR(VLOOKUP(C2005,'PER Sociodemografico'!A:L,2,0),"")</f>
        <v/>
      </c>
      <c r="E2005" s="116" t="str">
        <f>IFERROR(VLOOKUP(C2005,'PER Sociodemografico'!A:L,9,0),"")</f>
        <v/>
      </c>
      <c r="F2005" s="118"/>
      <c r="G2005" s="116" t="str">
        <f>IFERROR(VLOOKUP(C2005,'PER Sociodemografico'!A:L,10,0),"")</f>
        <v/>
      </c>
      <c r="H2005" s="120"/>
      <c r="I2005" s="117"/>
      <c r="J2005" s="117"/>
      <c r="K2005" s="113" t="str">
        <f t="shared" si="396"/>
        <v/>
      </c>
      <c r="L2005" s="114" t="str">
        <f t="shared" si="397"/>
        <v/>
      </c>
      <c r="M2005" s="115" t="str">
        <f t="shared" si="398"/>
        <v/>
      </c>
      <c r="N2005" s="118"/>
      <c r="O2005" s="116" t="str">
        <f>IFERROR(VLOOKUP(N2005,'Código del Diagnóstico'!$A$2:$B$12426,2,0),"")</f>
        <v/>
      </c>
      <c r="P2005" s="209" t="str">
        <f>IFERROR(VLOOKUP(C2005,'PER Sociodemografico'!A:G,7,0),"")</f>
        <v/>
      </c>
      <c r="Q2005" s="210" t="str">
        <f t="shared" si="399"/>
        <v/>
      </c>
      <c r="R2005" s="113">
        <f t="shared" si="400"/>
        <v>0</v>
      </c>
      <c r="S2005" s="116">
        <f t="shared" si="401"/>
        <v>0</v>
      </c>
      <c r="T2005" s="129">
        <f t="shared" si="402"/>
        <v>0</v>
      </c>
      <c r="U2005" s="211">
        <f t="shared" si="403"/>
        <v>0</v>
      </c>
      <c r="V2005" s="212">
        <f t="shared" si="404"/>
        <v>0</v>
      </c>
      <c r="W2005" s="212">
        <f t="shared" si="405"/>
        <v>0</v>
      </c>
      <c r="X2005" s="213" t="str">
        <f t="shared" si="406"/>
        <v/>
      </c>
      <c r="Y2005" s="213" t="str">
        <f t="shared" si="407"/>
        <v/>
      </c>
    </row>
    <row r="2006" spans="1:25" ht="15">
      <c r="A2006" s="118"/>
      <c r="B2006" s="117"/>
      <c r="C2006" s="119"/>
      <c r="D2006" s="116" t="str">
        <f>IFERROR(VLOOKUP(C2006,'PER Sociodemografico'!A:L,2,0),"")</f>
        <v/>
      </c>
      <c r="E2006" s="116" t="str">
        <f>IFERROR(VLOOKUP(C2006,'PER Sociodemografico'!A:L,9,0),"")</f>
        <v/>
      </c>
      <c r="F2006" s="118"/>
      <c r="G2006" s="116" t="str">
        <f>IFERROR(VLOOKUP(C2006,'PER Sociodemografico'!A:L,10,0),"")</f>
        <v/>
      </c>
      <c r="H2006" s="120"/>
      <c r="I2006" s="117"/>
      <c r="J2006" s="117"/>
      <c r="K2006" s="113" t="str">
        <f t="shared" si="396"/>
        <v/>
      </c>
      <c r="L2006" s="114" t="str">
        <f t="shared" si="397"/>
        <v/>
      </c>
      <c r="M2006" s="115" t="str">
        <f t="shared" si="398"/>
        <v/>
      </c>
      <c r="N2006" s="118"/>
      <c r="O2006" s="116" t="str">
        <f>IFERROR(VLOOKUP(N2006,'Código del Diagnóstico'!$A$2:$B$12426,2,0),"")</f>
        <v/>
      </c>
      <c r="P2006" s="209" t="str">
        <f>IFERROR(VLOOKUP(C2006,'PER Sociodemografico'!A:G,7,0),"")</f>
        <v/>
      </c>
      <c r="Q2006" s="210" t="str">
        <f t="shared" si="399"/>
        <v/>
      </c>
      <c r="R2006" s="113">
        <f t="shared" si="400"/>
        <v>0</v>
      </c>
      <c r="S2006" s="116">
        <f t="shared" si="401"/>
        <v>0</v>
      </c>
      <c r="T2006" s="129">
        <f t="shared" si="402"/>
        <v>0</v>
      </c>
      <c r="U2006" s="211">
        <f t="shared" si="403"/>
        <v>0</v>
      </c>
      <c r="V2006" s="212">
        <f t="shared" si="404"/>
        <v>0</v>
      </c>
      <c r="W2006" s="212">
        <f t="shared" si="405"/>
        <v>0</v>
      </c>
      <c r="X2006" s="213" t="str">
        <f t="shared" si="406"/>
        <v/>
      </c>
      <c r="Y2006" s="213" t="str">
        <f t="shared" si="407"/>
        <v/>
      </c>
    </row>
    <row r="2007" spans="1:25" ht="15">
      <c r="A2007" s="118"/>
      <c r="B2007" s="117"/>
      <c r="C2007" s="119"/>
      <c r="D2007" s="116" t="str">
        <f>IFERROR(VLOOKUP(C2007,'PER Sociodemografico'!A:L,2,0),"")</f>
        <v/>
      </c>
      <c r="E2007" s="116" t="str">
        <f>IFERROR(VLOOKUP(C2007,'PER Sociodemografico'!A:L,9,0),"")</f>
        <v/>
      </c>
      <c r="F2007" s="118"/>
      <c r="G2007" s="116" t="str">
        <f>IFERROR(VLOOKUP(C2007,'PER Sociodemografico'!A:L,10,0),"")</f>
        <v/>
      </c>
      <c r="H2007" s="120"/>
      <c r="I2007" s="117"/>
      <c r="J2007" s="117"/>
      <c r="K2007" s="113" t="str">
        <f t="shared" si="396"/>
        <v/>
      </c>
      <c r="L2007" s="114" t="str">
        <f t="shared" si="397"/>
        <v/>
      </c>
      <c r="M2007" s="115" t="str">
        <f t="shared" si="398"/>
        <v/>
      </c>
      <c r="N2007" s="118"/>
      <c r="O2007" s="116" t="str">
        <f>IFERROR(VLOOKUP(N2007,'Código del Diagnóstico'!$A$2:$B$12426,2,0),"")</f>
        <v/>
      </c>
      <c r="P2007" s="209" t="str">
        <f>IFERROR(VLOOKUP(C2007,'PER Sociodemografico'!A:G,7,0),"")</f>
        <v/>
      </c>
      <c r="Q2007" s="210" t="str">
        <f t="shared" si="399"/>
        <v/>
      </c>
      <c r="R2007" s="113">
        <f t="shared" si="400"/>
        <v>0</v>
      </c>
      <c r="S2007" s="116">
        <f t="shared" si="401"/>
        <v>0</v>
      </c>
      <c r="T2007" s="129">
        <f t="shared" si="402"/>
        <v>0</v>
      </c>
      <c r="U2007" s="211">
        <f t="shared" si="403"/>
        <v>0</v>
      </c>
      <c r="V2007" s="212">
        <f t="shared" si="404"/>
        <v>0</v>
      </c>
      <c r="W2007" s="212">
        <f t="shared" si="405"/>
        <v>0</v>
      </c>
      <c r="X2007" s="213" t="str">
        <f t="shared" si="406"/>
        <v/>
      </c>
      <c r="Y2007" s="213" t="str">
        <f t="shared" si="407"/>
        <v/>
      </c>
    </row>
    <row r="2008" spans="1:25" ht="15">
      <c r="A2008" s="118"/>
      <c r="B2008" s="117"/>
      <c r="C2008" s="119"/>
      <c r="D2008" s="116" t="str">
        <f>IFERROR(VLOOKUP(C2008,'PER Sociodemografico'!A:L,2,0),"")</f>
        <v/>
      </c>
      <c r="E2008" s="116" t="str">
        <f>IFERROR(VLOOKUP(C2008,'PER Sociodemografico'!A:L,9,0),"")</f>
        <v/>
      </c>
      <c r="F2008" s="118"/>
      <c r="G2008" s="116" t="str">
        <f>IFERROR(VLOOKUP(C2008,'PER Sociodemografico'!A:L,10,0),"")</f>
        <v/>
      </c>
      <c r="H2008" s="120"/>
      <c r="I2008" s="117"/>
      <c r="J2008" s="117"/>
      <c r="K2008" s="113" t="str">
        <f t="shared" si="396"/>
        <v/>
      </c>
      <c r="L2008" s="114" t="str">
        <f t="shared" si="397"/>
        <v/>
      </c>
      <c r="M2008" s="115" t="str">
        <f t="shared" si="398"/>
        <v/>
      </c>
      <c r="N2008" s="118"/>
      <c r="O2008" s="116" t="str">
        <f>IFERROR(VLOOKUP(N2008,'Código del Diagnóstico'!$A$2:$B$12426,2,0),"")</f>
        <v/>
      </c>
      <c r="P2008" s="209" t="str">
        <f>IFERROR(VLOOKUP(C2008,'PER Sociodemografico'!A:G,7,0),"")</f>
        <v/>
      </c>
      <c r="Q2008" s="210" t="str">
        <f t="shared" si="399"/>
        <v/>
      </c>
      <c r="R2008" s="113">
        <f t="shared" si="400"/>
        <v>0</v>
      </c>
      <c r="S2008" s="116">
        <f t="shared" si="401"/>
        <v>0</v>
      </c>
      <c r="T2008" s="129">
        <f t="shared" si="402"/>
        <v>0</v>
      </c>
      <c r="U2008" s="211">
        <f t="shared" si="403"/>
        <v>0</v>
      </c>
      <c r="V2008" s="212">
        <f t="shared" si="404"/>
        <v>0</v>
      </c>
      <c r="W2008" s="212">
        <f t="shared" si="405"/>
        <v>0</v>
      </c>
      <c r="X2008" s="213" t="str">
        <f t="shared" si="406"/>
        <v/>
      </c>
      <c r="Y2008" s="213" t="str">
        <f t="shared" si="407"/>
        <v/>
      </c>
    </row>
    <row r="2009" spans="1:25" ht="15">
      <c r="A2009" s="118"/>
      <c r="B2009" s="117"/>
      <c r="C2009" s="119"/>
      <c r="D2009" s="116" t="str">
        <f>IFERROR(VLOOKUP(C2009,'PER Sociodemografico'!A:L,2,0),"")</f>
        <v/>
      </c>
      <c r="E2009" s="116" t="str">
        <f>IFERROR(VLOOKUP(C2009,'PER Sociodemografico'!A:L,9,0),"")</f>
        <v/>
      </c>
      <c r="F2009" s="118"/>
      <c r="G2009" s="116" t="str">
        <f>IFERROR(VLOOKUP(C2009,'PER Sociodemografico'!A:L,10,0),"")</f>
        <v/>
      </c>
      <c r="H2009" s="120"/>
      <c r="I2009" s="117"/>
      <c r="J2009" s="117"/>
      <c r="K2009" s="113" t="str">
        <f t="shared" si="396"/>
        <v/>
      </c>
      <c r="L2009" s="114" t="str">
        <f t="shared" si="397"/>
        <v/>
      </c>
      <c r="M2009" s="115" t="str">
        <f t="shared" si="398"/>
        <v/>
      </c>
      <c r="N2009" s="118"/>
      <c r="O2009" s="116" t="str">
        <f>IFERROR(VLOOKUP(N2009,'Código del Diagnóstico'!$A$2:$B$12426,2,0),"")</f>
        <v/>
      </c>
      <c r="P2009" s="209" t="str">
        <f>IFERROR(VLOOKUP(C2009,'PER Sociodemografico'!A:G,7,0),"")</f>
        <v/>
      </c>
      <c r="Q2009" s="210" t="str">
        <f t="shared" si="399"/>
        <v/>
      </c>
      <c r="R2009" s="113">
        <f t="shared" si="400"/>
        <v>0</v>
      </c>
      <c r="S2009" s="116">
        <f t="shared" si="401"/>
        <v>0</v>
      </c>
      <c r="T2009" s="129">
        <f t="shared" si="402"/>
        <v>0</v>
      </c>
      <c r="U2009" s="211">
        <f t="shared" si="403"/>
        <v>0</v>
      </c>
      <c r="V2009" s="212">
        <f t="shared" si="404"/>
        <v>0</v>
      </c>
      <c r="W2009" s="212">
        <f t="shared" si="405"/>
        <v>0</v>
      </c>
      <c r="X2009" s="213" t="str">
        <f t="shared" si="406"/>
        <v/>
      </c>
      <c r="Y2009" s="213" t="str">
        <f t="shared" si="407"/>
        <v/>
      </c>
    </row>
    <row r="2010" spans="1:25" ht="15">
      <c r="A2010" s="118"/>
      <c r="B2010" s="117"/>
      <c r="C2010" s="119"/>
      <c r="D2010" s="116" t="str">
        <f>IFERROR(VLOOKUP(C2010,'PER Sociodemografico'!A:L,2,0),"")</f>
        <v/>
      </c>
      <c r="E2010" s="116" t="str">
        <f>IFERROR(VLOOKUP(C2010,'PER Sociodemografico'!A:L,9,0),"")</f>
        <v/>
      </c>
      <c r="F2010" s="118"/>
      <c r="G2010" s="116" t="str">
        <f>IFERROR(VLOOKUP(C2010,'PER Sociodemografico'!A:L,10,0),"")</f>
        <v/>
      </c>
      <c r="H2010" s="120"/>
      <c r="I2010" s="117"/>
      <c r="J2010" s="117"/>
      <c r="K2010" s="113" t="str">
        <f t="shared" si="396"/>
        <v/>
      </c>
      <c r="L2010" s="114" t="str">
        <f t="shared" si="397"/>
        <v/>
      </c>
      <c r="M2010" s="115" t="str">
        <f t="shared" si="398"/>
        <v/>
      </c>
      <c r="N2010" s="118"/>
      <c r="O2010" s="116" t="str">
        <f>IFERROR(VLOOKUP(N2010,'Código del Diagnóstico'!$A$2:$B$12426,2,0),"")</f>
        <v/>
      </c>
      <c r="P2010" s="209" t="str">
        <f>IFERROR(VLOOKUP(C2010,'PER Sociodemografico'!A:G,7,0),"")</f>
        <v/>
      </c>
      <c r="Q2010" s="210" t="str">
        <f t="shared" si="399"/>
        <v/>
      </c>
      <c r="R2010" s="113">
        <f t="shared" si="400"/>
        <v>0</v>
      </c>
      <c r="S2010" s="116">
        <f t="shared" si="401"/>
        <v>0</v>
      </c>
      <c r="T2010" s="129">
        <f t="shared" si="402"/>
        <v>0</v>
      </c>
      <c r="U2010" s="211">
        <f t="shared" si="403"/>
        <v>0</v>
      </c>
      <c r="V2010" s="212">
        <f t="shared" si="404"/>
        <v>0</v>
      </c>
      <c r="W2010" s="212">
        <f t="shared" si="405"/>
        <v>0</v>
      </c>
      <c r="X2010" s="213" t="str">
        <f t="shared" si="406"/>
        <v/>
      </c>
      <c r="Y2010" s="213" t="str">
        <f t="shared" si="407"/>
        <v/>
      </c>
    </row>
    <row r="2011" spans="1:25" ht="15">
      <c r="A2011" s="118"/>
      <c r="B2011" s="117"/>
      <c r="C2011" s="119"/>
      <c r="D2011" s="116" t="str">
        <f>IFERROR(VLOOKUP(C2011,'PER Sociodemografico'!A:L,2,0),"")</f>
        <v/>
      </c>
      <c r="E2011" s="116" t="str">
        <f>IFERROR(VLOOKUP(C2011,'PER Sociodemografico'!A:L,9,0),"")</f>
        <v/>
      </c>
      <c r="F2011" s="118"/>
      <c r="G2011" s="116" t="str">
        <f>IFERROR(VLOOKUP(C2011,'PER Sociodemografico'!A:L,10,0),"")</f>
        <v/>
      </c>
      <c r="H2011" s="120"/>
      <c r="I2011" s="117"/>
      <c r="J2011" s="117"/>
      <c r="K2011" s="113" t="str">
        <f t="shared" si="396"/>
        <v/>
      </c>
      <c r="L2011" s="114" t="str">
        <f t="shared" si="397"/>
        <v/>
      </c>
      <c r="M2011" s="115" t="str">
        <f t="shared" si="398"/>
        <v/>
      </c>
      <c r="N2011" s="118"/>
      <c r="O2011" s="116" t="str">
        <f>IFERROR(VLOOKUP(N2011,'Código del Diagnóstico'!$A$2:$B$12426,2,0),"")</f>
        <v/>
      </c>
      <c r="P2011" s="209" t="str">
        <f>IFERROR(VLOOKUP(C2011,'PER Sociodemografico'!A:G,7,0),"")</f>
        <v/>
      </c>
      <c r="Q2011" s="210" t="str">
        <f t="shared" si="399"/>
        <v/>
      </c>
      <c r="R2011" s="113">
        <f t="shared" si="400"/>
        <v>0</v>
      </c>
      <c r="S2011" s="116">
        <f t="shared" si="401"/>
        <v>0</v>
      </c>
      <c r="T2011" s="129">
        <f t="shared" si="402"/>
        <v>0</v>
      </c>
      <c r="U2011" s="211">
        <f t="shared" si="403"/>
        <v>0</v>
      </c>
      <c r="V2011" s="212">
        <f t="shared" si="404"/>
        <v>0</v>
      </c>
      <c r="W2011" s="212">
        <f t="shared" si="405"/>
        <v>0</v>
      </c>
      <c r="X2011" s="213" t="str">
        <f t="shared" si="406"/>
        <v/>
      </c>
      <c r="Y2011" s="213" t="str">
        <f t="shared" si="407"/>
        <v/>
      </c>
    </row>
    <row r="2012" spans="1:25" ht="15">
      <c r="A2012" s="118"/>
      <c r="B2012" s="117"/>
      <c r="C2012" s="119"/>
      <c r="D2012" s="116" t="str">
        <f>IFERROR(VLOOKUP(C2012,'PER Sociodemografico'!A:L,2,0),"")</f>
        <v/>
      </c>
      <c r="E2012" s="116" t="str">
        <f>IFERROR(VLOOKUP(C2012,'PER Sociodemografico'!A:L,9,0),"")</f>
        <v/>
      </c>
      <c r="F2012" s="118"/>
      <c r="G2012" s="116" t="str">
        <f>IFERROR(VLOOKUP(C2012,'PER Sociodemografico'!A:L,10,0),"")</f>
        <v/>
      </c>
      <c r="H2012" s="120"/>
      <c r="I2012" s="117"/>
      <c r="J2012" s="117"/>
      <c r="K2012" s="113" t="str">
        <f t="shared" si="396"/>
        <v/>
      </c>
      <c r="L2012" s="114" t="str">
        <f t="shared" si="397"/>
        <v/>
      </c>
      <c r="M2012" s="115" t="str">
        <f t="shared" si="398"/>
        <v/>
      </c>
      <c r="N2012" s="118"/>
      <c r="O2012" s="116" t="str">
        <f>IFERROR(VLOOKUP(N2012,'Código del Diagnóstico'!$A$2:$B$12426,2,0),"")</f>
        <v/>
      </c>
      <c r="P2012" s="209" t="str">
        <f>IFERROR(VLOOKUP(C2012,'PER Sociodemografico'!A:G,7,0),"")</f>
        <v/>
      </c>
      <c r="Q2012" s="210" t="str">
        <f t="shared" si="399"/>
        <v/>
      </c>
      <c r="R2012" s="113">
        <f t="shared" si="400"/>
        <v>0</v>
      </c>
      <c r="S2012" s="116">
        <f t="shared" si="401"/>
        <v>0</v>
      </c>
      <c r="T2012" s="129">
        <f t="shared" si="402"/>
        <v>0</v>
      </c>
      <c r="U2012" s="211">
        <f t="shared" si="403"/>
        <v>0</v>
      </c>
      <c r="V2012" s="212">
        <f t="shared" si="404"/>
        <v>0</v>
      </c>
      <c r="W2012" s="212">
        <f t="shared" si="405"/>
        <v>0</v>
      </c>
      <c r="X2012" s="213" t="str">
        <f t="shared" si="406"/>
        <v/>
      </c>
      <c r="Y2012" s="213" t="str">
        <f t="shared" si="407"/>
        <v/>
      </c>
    </row>
    <row r="2013" spans="1:25" ht="15">
      <c r="A2013" s="118"/>
      <c r="B2013" s="117"/>
      <c r="C2013" s="119"/>
      <c r="D2013" s="116" t="str">
        <f>IFERROR(VLOOKUP(C2013,'PER Sociodemografico'!A:L,2,0),"")</f>
        <v/>
      </c>
      <c r="E2013" s="116" t="str">
        <f>IFERROR(VLOOKUP(C2013,'PER Sociodemografico'!A:L,9,0),"")</f>
        <v/>
      </c>
      <c r="F2013" s="118"/>
      <c r="G2013" s="116" t="str">
        <f>IFERROR(VLOOKUP(C2013,'PER Sociodemografico'!A:L,10,0),"")</f>
        <v/>
      </c>
      <c r="H2013" s="120"/>
      <c r="I2013" s="117"/>
      <c r="J2013" s="117"/>
      <c r="K2013" s="113" t="str">
        <f t="shared" si="396"/>
        <v/>
      </c>
      <c r="L2013" s="114" t="str">
        <f t="shared" si="397"/>
        <v/>
      </c>
      <c r="M2013" s="115" t="str">
        <f t="shared" si="398"/>
        <v/>
      </c>
      <c r="N2013" s="118"/>
      <c r="O2013" s="116" t="str">
        <f>IFERROR(VLOOKUP(N2013,'Código del Diagnóstico'!$A$2:$B$12426,2,0),"")</f>
        <v/>
      </c>
      <c r="P2013" s="209" t="str">
        <f>IFERROR(VLOOKUP(C2013,'PER Sociodemografico'!A:G,7,0),"")</f>
        <v/>
      </c>
      <c r="Q2013" s="210" t="str">
        <f t="shared" si="399"/>
        <v/>
      </c>
      <c r="R2013" s="113">
        <f t="shared" si="400"/>
        <v>0</v>
      </c>
      <c r="S2013" s="116">
        <f t="shared" si="401"/>
        <v>0</v>
      </c>
      <c r="T2013" s="129">
        <f t="shared" si="402"/>
        <v>0</v>
      </c>
      <c r="U2013" s="211">
        <f t="shared" si="403"/>
        <v>0</v>
      </c>
      <c r="V2013" s="212">
        <f t="shared" si="404"/>
        <v>0</v>
      </c>
      <c r="W2013" s="212">
        <f t="shared" si="405"/>
        <v>0</v>
      </c>
      <c r="X2013" s="213" t="str">
        <f t="shared" si="406"/>
        <v/>
      </c>
      <c r="Y2013" s="213" t="str">
        <f t="shared" si="407"/>
        <v/>
      </c>
    </row>
    <row r="2014" spans="1:25" ht="15">
      <c r="A2014" s="118"/>
      <c r="B2014" s="117"/>
      <c r="C2014" s="119"/>
      <c r="D2014" s="116" t="str">
        <f>IFERROR(VLOOKUP(C2014,'PER Sociodemografico'!A:L,2,0),"")</f>
        <v/>
      </c>
      <c r="E2014" s="116" t="str">
        <f>IFERROR(VLOOKUP(C2014,'PER Sociodemografico'!A:L,9,0),"")</f>
        <v/>
      </c>
      <c r="F2014" s="118"/>
      <c r="G2014" s="116" t="str">
        <f>IFERROR(VLOOKUP(C2014,'PER Sociodemografico'!A:L,10,0),"")</f>
        <v/>
      </c>
      <c r="H2014" s="120"/>
      <c r="I2014" s="117"/>
      <c r="J2014" s="117"/>
      <c r="K2014" s="113" t="str">
        <f t="shared" si="396"/>
        <v/>
      </c>
      <c r="L2014" s="114" t="str">
        <f t="shared" si="397"/>
        <v/>
      </c>
      <c r="M2014" s="115" t="str">
        <f t="shared" si="398"/>
        <v/>
      </c>
      <c r="N2014" s="118"/>
      <c r="O2014" s="116" t="str">
        <f>IFERROR(VLOOKUP(N2014,'Código del Diagnóstico'!$A$2:$B$12426,2,0),"")</f>
        <v/>
      </c>
      <c r="P2014" s="209" t="str">
        <f>IFERROR(VLOOKUP(C2014,'PER Sociodemografico'!A:G,7,0),"")</f>
        <v/>
      </c>
      <c r="Q2014" s="210" t="str">
        <f t="shared" si="399"/>
        <v/>
      </c>
      <c r="R2014" s="113">
        <f t="shared" si="400"/>
        <v>0</v>
      </c>
      <c r="S2014" s="116">
        <f t="shared" si="401"/>
        <v>0</v>
      </c>
      <c r="T2014" s="129">
        <f t="shared" si="402"/>
        <v>0</v>
      </c>
      <c r="U2014" s="211">
        <f t="shared" si="403"/>
        <v>0</v>
      </c>
      <c r="V2014" s="212">
        <f t="shared" si="404"/>
        <v>0</v>
      </c>
      <c r="W2014" s="212">
        <f t="shared" si="405"/>
        <v>0</v>
      </c>
      <c r="X2014" s="213" t="str">
        <f t="shared" si="406"/>
        <v/>
      </c>
      <c r="Y2014" s="213" t="str">
        <f t="shared" si="407"/>
        <v/>
      </c>
    </row>
    <row r="2015" spans="1:25" ht="15">
      <c r="A2015" s="118"/>
      <c r="B2015" s="117"/>
      <c r="C2015" s="119"/>
      <c r="D2015" s="116" t="str">
        <f>IFERROR(VLOOKUP(C2015,'PER Sociodemografico'!A:L,2,0),"")</f>
        <v/>
      </c>
      <c r="E2015" s="116" t="str">
        <f>IFERROR(VLOOKUP(C2015,'PER Sociodemografico'!A:L,9,0),"")</f>
        <v/>
      </c>
      <c r="F2015" s="118"/>
      <c r="G2015" s="116" t="str">
        <f>IFERROR(VLOOKUP(C2015,'PER Sociodemografico'!A:L,10,0),"")</f>
        <v/>
      </c>
      <c r="H2015" s="120"/>
      <c r="I2015" s="117"/>
      <c r="J2015" s="117"/>
      <c r="K2015" s="113" t="str">
        <f t="shared" si="396"/>
        <v/>
      </c>
      <c r="L2015" s="114" t="str">
        <f t="shared" si="397"/>
        <v/>
      </c>
      <c r="M2015" s="115" t="str">
        <f t="shared" si="398"/>
        <v/>
      </c>
      <c r="N2015" s="118"/>
      <c r="O2015" s="116" t="str">
        <f>IFERROR(VLOOKUP(N2015,'Código del Diagnóstico'!$A$2:$B$12426,2,0),"")</f>
        <v/>
      </c>
      <c r="P2015" s="209" t="str">
        <f>IFERROR(VLOOKUP(C2015,'PER Sociodemografico'!A:G,7,0),"")</f>
        <v/>
      </c>
      <c r="Q2015" s="210" t="str">
        <f t="shared" si="399"/>
        <v/>
      </c>
      <c r="R2015" s="113">
        <f t="shared" si="400"/>
        <v>0</v>
      </c>
      <c r="S2015" s="116">
        <f t="shared" si="401"/>
        <v>0</v>
      </c>
      <c r="T2015" s="129">
        <f t="shared" si="402"/>
        <v>0</v>
      </c>
      <c r="U2015" s="211">
        <f t="shared" si="403"/>
        <v>0</v>
      </c>
      <c r="V2015" s="212">
        <f t="shared" si="404"/>
        <v>0</v>
      </c>
      <c r="W2015" s="212">
        <f t="shared" si="405"/>
        <v>0</v>
      </c>
      <c r="X2015" s="213" t="str">
        <f t="shared" si="406"/>
        <v/>
      </c>
      <c r="Y2015" s="213" t="str">
        <f t="shared" si="407"/>
        <v/>
      </c>
    </row>
    <row r="2016" spans="1:25" ht="15">
      <c r="A2016" s="118"/>
      <c r="B2016" s="117"/>
      <c r="C2016" s="119"/>
      <c r="D2016" s="116" t="str">
        <f>IFERROR(VLOOKUP(C2016,'PER Sociodemografico'!A:L,2,0),"")</f>
        <v/>
      </c>
      <c r="E2016" s="116" t="str">
        <f>IFERROR(VLOOKUP(C2016,'PER Sociodemografico'!A:L,9,0),"")</f>
        <v/>
      </c>
      <c r="F2016" s="118"/>
      <c r="G2016" s="116" t="str">
        <f>IFERROR(VLOOKUP(C2016,'PER Sociodemografico'!A:L,10,0),"")</f>
        <v/>
      </c>
      <c r="H2016" s="120"/>
      <c r="I2016" s="117"/>
      <c r="J2016" s="117"/>
      <c r="K2016" s="113" t="str">
        <f t="shared" si="396"/>
        <v/>
      </c>
      <c r="L2016" s="114" t="str">
        <f t="shared" si="397"/>
        <v/>
      </c>
      <c r="M2016" s="115" t="str">
        <f t="shared" si="398"/>
        <v/>
      </c>
      <c r="N2016" s="118"/>
      <c r="O2016" s="116" t="str">
        <f>IFERROR(VLOOKUP(N2016,'Código del Diagnóstico'!$A$2:$B$12426,2,0),"")</f>
        <v/>
      </c>
      <c r="P2016" s="209" t="str">
        <f>IFERROR(VLOOKUP(C2016,'PER Sociodemografico'!A:G,7,0),"")</f>
        <v/>
      </c>
      <c r="Q2016" s="210" t="str">
        <f t="shared" si="399"/>
        <v/>
      </c>
      <c r="R2016" s="113">
        <f t="shared" si="400"/>
        <v>0</v>
      </c>
      <c r="S2016" s="116">
        <f t="shared" si="401"/>
        <v>0</v>
      </c>
      <c r="T2016" s="129">
        <f t="shared" si="402"/>
        <v>0</v>
      </c>
      <c r="U2016" s="211">
        <f t="shared" si="403"/>
        <v>0</v>
      </c>
      <c r="V2016" s="212">
        <f t="shared" si="404"/>
        <v>0</v>
      </c>
      <c r="W2016" s="212">
        <f t="shared" si="405"/>
        <v>0</v>
      </c>
      <c r="X2016" s="213" t="str">
        <f t="shared" si="406"/>
        <v/>
      </c>
      <c r="Y2016" s="213" t="str">
        <f t="shared" si="407"/>
        <v/>
      </c>
    </row>
    <row r="2017" spans="1:25" ht="15">
      <c r="A2017" s="118"/>
      <c r="B2017" s="117"/>
      <c r="C2017" s="119"/>
      <c r="D2017" s="116" t="str">
        <f>IFERROR(VLOOKUP(C2017,'PER Sociodemografico'!A:L,2,0),"")</f>
        <v/>
      </c>
      <c r="E2017" s="116" t="str">
        <f>IFERROR(VLOOKUP(C2017,'PER Sociodemografico'!A:L,9,0),"")</f>
        <v/>
      </c>
      <c r="F2017" s="118"/>
      <c r="G2017" s="116" t="str">
        <f>IFERROR(VLOOKUP(C2017,'PER Sociodemografico'!A:L,10,0),"")</f>
        <v/>
      </c>
      <c r="H2017" s="120"/>
      <c r="I2017" s="117"/>
      <c r="J2017" s="117"/>
      <c r="K2017" s="113" t="str">
        <f t="shared" si="396"/>
        <v/>
      </c>
      <c r="L2017" s="114" t="str">
        <f t="shared" si="397"/>
        <v/>
      </c>
      <c r="M2017" s="115" t="str">
        <f t="shared" si="398"/>
        <v/>
      </c>
      <c r="N2017" s="118"/>
      <c r="O2017" s="116" t="str">
        <f>IFERROR(VLOOKUP(N2017,'Código del Diagnóstico'!$A$2:$B$12426,2,0),"")</f>
        <v/>
      </c>
      <c r="P2017" s="209" t="str">
        <f>IFERROR(VLOOKUP(C2017,'PER Sociodemografico'!A:G,7,0),"")</f>
        <v/>
      </c>
      <c r="Q2017" s="210" t="str">
        <f t="shared" si="399"/>
        <v/>
      </c>
      <c r="R2017" s="113">
        <f t="shared" si="400"/>
        <v>0</v>
      </c>
      <c r="S2017" s="116">
        <f t="shared" si="401"/>
        <v>0</v>
      </c>
      <c r="T2017" s="129">
        <f t="shared" si="402"/>
        <v>0</v>
      </c>
      <c r="U2017" s="211">
        <f t="shared" si="403"/>
        <v>0</v>
      </c>
      <c r="V2017" s="212">
        <f t="shared" si="404"/>
        <v>0</v>
      </c>
      <c r="W2017" s="212">
        <f t="shared" si="405"/>
        <v>0</v>
      </c>
      <c r="X2017" s="213" t="str">
        <f t="shared" si="406"/>
        <v/>
      </c>
      <c r="Y2017" s="213" t="str">
        <f t="shared" si="407"/>
        <v/>
      </c>
    </row>
    <row r="2018" spans="1:25" ht="15">
      <c r="A2018" s="118"/>
      <c r="B2018" s="117"/>
      <c r="C2018" s="119"/>
      <c r="D2018" s="116" t="str">
        <f>IFERROR(VLOOKUP(C2018,'PER Sociodemografico'!A:L,2,0),"")</f>
        <v/>
      </c>
      <c r="E2018" s="116" t="str">
        <f>IFERROR(VLOOKUP(C2018,'PER Sociodemografico'!A:L,9,0),"")</f>
        <v/>
      </c>
      <c r="F2018" s="118"/>
      <c r="G2018" s="116" t="str">
        <f>IFERROR(VLOOKUP(C2018,'PER Sociodemografico'!A:L,10,0),"")</f>
        <v/>
      </c>
      <c r="H2018" s="120"/>
      <c r="I2018" s="117"/>
      <c r="J2018" s="117"/>
      <c r="K2018" s="113" t="str">
        <f t="shared" si="396"/>
        <v/>
      </c>
      <c r="L2018" s="114" t="str">
        <f t="shared" si="397"/>
        <v/>
      </c>
      <c r="M2018" s="115" t="str">
        <f t="shared" si="398"/>
        <v/>
      </c>
      <c r="N2018" s="118"/>
      <c r="O2018" s="116" t="str">
        <f>IFERROR(VLOOKUP(N2018,'Código del Diagnóstico'!$A$2:$B$12426,2,0),"")</f>
        <v/>
      </c>
      <c r="P2018" s="209" t="str">
        <f>IFERROR(VLOOKUP(C2018,'PER Sociodemografico'!A:G,7,0),"")</f>
        <v/>
      </c>
      <c r="Q2018" s="210" t="str">
        <f t="shared" si="399"/>
        <v/>
      </c>
      <c r="R2018" s="113">
        <f t="shared" si="400"/>
        <v>0</v>
      </c>
      <c r="S2018" s="116">
        <f t="shared" si="401"/>
        <v>0</v>
      </c>
      <c r="T2018" s="129">
        <f t="shared" si="402"/>
        <v>0</v>
      </c>
      <c r="U2018" s="211">
        <f t="shared" si="403"/>
        <v>0</v>
      </c>
      <c r="V2018" s="212">
        <f t="shared" si="404"/>
        <v>0</v>
      </c>
      <c r="W2018" s="212">
        <f t="shared" si="405"/>
        <v>0</v>
      </c>
      <c r="X2018" s="213" t="str">
        <f t="shared" si="406"/>
        <v/>
      </c>
      <c r="Y2018" s="213" t="str">
        <f t="shared" si="407"/>
        <v/>
      </c>
    </row>
    <row r="2019" spans="1:25" ht="15">
      <c r="A2019" s="118"/>
      <c r="B2019" s="117"/>
      <c r="C2019" s="119"/>
      <c r="D2019" s="116" t="str">
        <f>IFERROR(VLOOKUP(C2019,'PER Sociodemografico'!A:L,2,0),"")</f>
        <v/>
      </c>
      <c r="E2019" s="116" t="str">
        <f>IFERROR(VLOOKUP(C2019,'PER Sociodemografico'!A:L,9,0),"")</f>
        <v/>
      </c>
      <c r="F2019" s="118"/>
      <c r="G2019" s="116" t="str">
        <f>IFERROR(VLOOKUP(C2019,'PER Sociodemografico'!A:L,10,0),"")</f>
        <v/>
      </c>
      <c r="H2019" s="120"/>
      <c r="I2019" s="117"/>
      <c r="J2019" s="117"/>
      <c r="K2019" s="113" t="str">
        <f t="shared" si="396"/>
        <v/>
      </c>
      <c r="L2019" s="114" t="str">
        <f t="shared" si="397"/>
        <v/>
      </c>
      <c r="M2019" s="115" t="str">
        <f t="shared" si="398"/>
        <v/>
      </c>
      <c r="N2019" s="118"/>
      <c r="O2019" s="116" t="str">
        <f>IFERROR(VLOOKUP(N2019,'Código del Diagnóstico'!$A$2:$B$12426,2,0),"")</f>
        <v/>
      </c>
      <c r="P2019" s="209" t="str">
        <f>IFERROR(VLOOKUP(C2019,'PER Sociodemografico'!A:G,7,0),"")</f>
        <v/>
      </c>
      <c r="Q2019" s="210" t="str">
        <f t="shared" si="399"/>
        <v/>
      </c>
      <c r="R2019" s="113">
        <f t="shared" si="400"/>
        <v>0</v>
      </c>
      <c r="S2019" s="116">
        <f t="shared" si="401"/>
        <v>0</v>
      </c>
      <c r="T2019" s="129">
        <f t="shared" si="402"/>
        <v>0</v>
      </c>
      <c r="U2019" s="211">
        <f t="shared" si="403"/>
        <v>0</v>
      </c>
      <c r="V2019" s="212">
        <f t="shared" si="404"/>
        <v>0</v>
      </c>
      <c r="W2019" s="212">
        <f t="shared" si="405"/>
        <v>0</v>
      </c>
      <c r="X2019" s="213" t="str">
        <f t="shared" si="406"/>
        <v/>
      </c>
      <c r="Y2019" s="213" t="str">
        <f t="shared" si="407"/>
        <v/>
      </c>
    </row>
    <row r="2020" spans="1:25" ht="15">
      <c r="A2020" s="118"/>
      <c r="B2020" s="117"/>
      <c r="C2020" s="119"/>
      <c r="D2020" s="116" t="str">
        <f>IFERROR(VLOOKUP(C2020,'PER Sociodemografico'!A:L,2,0),"")</f>
        <v/>
      </c>
      <c r="E2020" s="116" t="str">
        <f>IFERROR(VLOOKUP(C2020,'PER Sociodemografico'!A:L,9,0),"")</f>
        <v/>
      </c>
      <c r="F2020" s="118"/>
      <c r="G2020" s="116" t="str">
        <f>IFERROR(VLOOKUP(C2020,'PER Sociodemografico'!A:L,10,0),"")</f>
        <v/>
      </c>
      <c r="H2020" s="120"/>
      <c r="I2020" s="117"/>
      <c r="J2020" s="117"/>
      <c r="K2020" s="113" t="str">
        <f t="shared" si="396"/>
        <v/>
      </c>
      <c r="L2020" s="114" t="str">
        <f t="shared" si="397"/>
        <v/>
      </c>
      <c r="M2020" s="115" t="str">
        <f t="shared" si="398"/>
        <v/>
      </c>
      <c r="N2020" s="118"/>
      <c r="O2020" s="116" t="str">
        <f>IFERROR(VLOOKUP(N2020,'Código del Diagnóstico'!$A$2:$B$12426,2,0),"")</f>
        <v/>
      </c>
      <c r="P2020" s="209" t="str">
        <f>IFERROR(VLOOKUP(C2020,'PER Sociodemografico'!A:G,7,0),"")</f>
        <v/>
      </c>
      <c r="Q2020" s="210" t="str">
        <f t="shared" si="399"/>
        <v/>
      </c>
      <c r="R2020" s="113">
        <f t="shared" si="400"/>
        <v>0</v>
      </c>
      <c r="S2020" s="116">
        <f t="shared" si="401"/>
        <v>0</v>
      </c>
      <c r="T2020" s="129">
        <f t="shared" si="402"/>
        <v>0</v>
      </c>
      <c r="U2020" s="211">
        <f t="shared" si="403"/>
        <v>0</v>
      </c>
      <c r="V2020" s="212">
        <f t="shared" si="404"/>
        <v>0</v>
      </c>
      <c r="W2020" s="212">
        <f t="shared" si="405"/>
        <v>0</v>
      </c>
      <c r="X2020" s="213" t="str">
        <f t="shared" si="406"/>
        <v/>
      </c>
      <c r="Y2020" s="213" t="str">
        <f t="shared" si="407"/>
        <v/>
      </c>
    </row>
    <row r="2021" spans="1:25" ht="15">
      <c r="A2021" s="118"/>
      <c r="B2021" s="117"/>
      <c r="C2021" s="119"/>
      <c r="D2021" s="116" t="str">
        <f>IFERROR(VLOOKUP(C2021,'PER Sociodemografico'!A:L,2,0),"")</f>
        <v/>
      </c>
      <c r="E2021" s="116" t="str">
        <f>IFERROR(VLOOKUP(C2021,'PER Sociodemografico'!A:L,9,0),"")</f>
        <v/>
      </c>
      <c r="F2021" s="118"/>
      <c r="G2021" s="116" t="str">
        <f>IFERROR(VLOOKUP(C2021,'PER Sociodemografico'!A:L,10,0),"")</f>
        <v/>
      </c>
      <c r="H2021" s="120"/>
      <c r="I2021" s="117"/>
      <c r="J2021" s="117"/>
      <c r="K2021" s="113" t="str">
        <f t="shared" si="396"/>
        <v/>
      </c>
      <c r="L2021" s="114" t="str">
        <f t="shared" si="397"/>
        <v/>
      </c>
      <c r="M2021" s="115" t="str">
        <f t="shared" si="398"/>
        <v/>
      </c>
      <c r="N2021" s="118"/>
      <c r="O2021" s="116" t="str">
        <f>IFERROR(VLOOKUP(N2021,'Código del Diagnóstico'!$A$2:$B$12426,2,0),"")</f>
        <v/>
      </c>
      <c r="P2021" s="209" t="str">
        <f>IFERROR(VLOOKUP(C2021,'PER Sociodemografico'!A:G,7,0),"")</f>
        <v/>
      </c>
      <c r="Q2021" s="210" t="str">
        <f t="shared" si="399"/>
        <v/>
      </c>
      <c r="R2021" s="113">
        <f t="shared" si="400"/>
        <v>0</v>
      </c>
      <c r="S2021" s="116">
        <f t="shared" si="401"/>
        <v>0</v>
      </c>
      <c r="T2021" s="129">
        <f t="shared" si="402"/>
        <v>0</v>
      </c>
      <c r="U2021" s="211">
        <f t="shared" si="403"/>
        <v>0</v>
      </c>
      <c r="V2021" s="212">
        <f t="shared" si="404"/>
        <v>0</v>
      </c>
      <c r="W2021" s="212">
        <f t="shared" si="405"/>
        <v>0</v>
      </c>
      <c r="X2021" s="213" t="str">
        <f t="shared" si="406"/>
        <v/>
      </c>
      <c r="Y2021" s="213" t="str">
        <f t="shared" si="407"/>
        <v/>
      </c>
    </row>
    <row r="2022" spans="1:25" ht="15">
      <c r="A2022" s="118"/>
      <c r="B2022" s="117"/>
      <c r="C2022" s="119"/>
      <c r="D2022" s="116" t="str">
        <f>IFERROR(VLOOKUP(C2022,'PER Sociodemografico'!A:L,2,0),"")</f>
        <v/>
      </c>
      <c r="E2022" s="116" t="str">
        <f>IFERROR(VLOOKUP(C2022,'PER Sociodemografico'!A:L,9,0),"")</f>
        <v/>
      </c>
      <c r="F2022" s="118"/>
      <c r="G2022" s="116" t="str">
        <f>IFERROR(VLOOKUP(C2022,'PER Sociodemografico'!A:L,10,0),"")</f>
        <v/>
      </c>
      <c r="H2022" s="120"/>
      <c r="I2022" s="117"/>
      <c r="J2022" s="117"/>
      <c r="K2022" s="113" t="str">
        <f t="shared" si="396"/>
        <v/>
      </c>
      <c r="L2022" s="114" t="str">
        <f t="shared" si="397"/>
        <v/>
      </c>
      <c r="M2022" s="115" t="str">
        <f t="shared" si="398"/>
        <v/>
      </c>
      <c r="N2022" s="118"/>
      <c r="O2022" s="116" t="str">
        <f>IFERROR(VLOOKUP(N2022,'Código del Diagnóstico'!$A$2:$B$12426,2,0),"")</f>
        <v/>
      </c>
      <c r="P2022" s="209" t="str">
        <f>IFERROR(VLOOKUP(C2022,'PER Sociodemografico'!A:G,7,0),"")</f>
        <v/>
      </c>
      <c r="Q2022" s="210" t="str">
        <f t="shared" si="399"/>
        <v/>
      </c>
      <c r="R2022" s="113">
        <f t="shared" si="400"/>
        <v>0</v>
      </c>
      <c r="S2022" s="116">
        <f t="shared" si="401"/>
        <v>0</v>
      </c>
      <c r="T2022" s="129">
        <f t="shared" si="402"/>
        <v>0</v>
      </c>
      <c r="U2022" s="211">
        <f t="shared" si="403"/>
        <v>0</v>
      </c>
      <c r="V2022" s="212">
        <f t="shared" si="404"/>
        <v>0</v>
      </c>
      <c r="W2022" s="212">
        <f t="shared" si="405"/>
        <v>0</v>
      </c>
      <c r="X2022" s="213" t="str">
        <f t="shared" si="406"/>
        <v/>
      </c>
      <c r="Y2022" s="213" t="str">
        <f t="shared" si="407"/>
        <v/>
      </c>
    </row>
    <row r="2023" spans="1:25" ht="15">
      <c r="A2023" s="118"/>
      <c r="B2023" s="117"/>
      <c r="C2023" s="119"/>
      <c r="D2023" s="116" t="str">
        <f>IFERROR(VLOOKUP(C2023,'PER Sociodemografico'!A:L,2,0),"")</f>
        <v/>
      </c>
      <c r="E2023" s="116" t="str">
        <f>IFERROR(VLOOKUP(C2023,'PER Sociodemografico'!A:L,9,0),"")</f>
        <v/>
      </c>
      <c r="F2023" s="118"/>
      <c r="G2023" s="116" t="str">
        <f>IFERROR(VLOOKUP(C2023,'PER Sociodemografico'!A:L,10,0),"")</f>
        <v/>
      </c>
      <c r="H2023" s="120"/>
      <c r="I2023" s="117"/>
      <c r="J2023" s="117"/>
      <c r="K2023" s="113" t="str">
        <f t="shared" si="396"/>
        <v/>
      </c>
      <c r="L2023" s="114" t="str">
        <f t="shared" si="397"/>
        <v/>
      </c>
      <c r="M2023" s="115" t="str">
        <f t="shared" si="398"/>
        <v/>
      </c>
      <c r="N2023" s="118"/>
      <c r="O2023" s="116" t="str">
        <f>IFERROR(VLOOKUP(N2023,'Código del Diagnóstico'!$A$2:$B$12426,2,0),"")</f>
        <v/>
      </c>
      <c r="P2023" s="209" t="str">
        <f>IFERROR(VLOOKUP(C2023,'PER Sociodemografico'!A:G,7,0),"")</f>
        <v/>
      </c>
      <c r="Q2023" s="210" t="str">
        <f t="shared" si="399"/>
        <v/>
      </c>
      <c r="R2023" s="113">
        <f t="shared" si="400"/>
        <v>0</v>
      </c>
      <c r="S2023" s="116">
        <f t="shared" si="401"/>
        <v>0</v>
      </c>
      <c r="T2023" s="129">
        <f t="shared" si="402"/>
        <v>0</v>
      </c>
      <c r="U2023" s="211">
        <f t="shared" si="403"/>
        <v>0</v>
      </c>
      <c r="V2023" s="212">
        <f t="shared" si="404"/>
        <v>0</v>
      </c>
      <c r="W2023" s="212">
        <f t="shared" si="405"/>
        <v>0</v>
      </c>
      <c r="X2023" s="213" t="str">
        <f t="shared" si="406"/>
        <v/>
      </c>
      <c r="Y2023" s="213" t="str">
        <f t="shared" si="407"/>
        <v/>
      </c>
    </row>
    <row r="2024" spans="1:25" ht="15">
      <c r="A2024" s="118"/>
      <c r="B2024" s="117"/>
      <c r="C2024" s="119"/>
      <c r="D2024" s="116" t="str">
        <f>IFERROR(VLOOKUP(C2024,'PER Sociodemografico'!A:L,2,0),"")</f>
        <v/>
      </c>
      <c r="E2024" s="116" t="str">
        <f>IFERROR(VLOOKUP(C2024,'PER Sociodemografico'!A:L,9,0),"")</f>
        <v/>
      </c>
      <c r="F2024" s="118"/>
      <c r="G2024" s="116" t="str">
        <f>IFERROR(VLOOKUP(C2024,'PER Sociodemografico'!A:L,10,0),"")</f>
        <v/>
      </c>
      <c r="H2024" s="120"/>
      <c r="I2024" s="117"/>
      <c r="J2024" s="117"/>
      <c r="K2024" s="113" t="str">
        <f t="shared" si="396"/>
        <v/>
      </c>
      <c r="L2024" s="114" t="str">
        <f t="shared" si="397"/>
        <v/>
      </c>
      <c r="M2024" s="115" t="str">
        <f t="shared" si="398"/>
        <v/>
      </c>
      <c r="N2024" s="118"/>
      <c r="O2024" s="116" t="str">
        <f>IFERROR(VLOOKUP(N2024,'Código del Diagnóstico'!$A$2:$B$12426,2,0),"")</f>
        <v/>
      </c>
      <c r="P2024" s="209" t="str">
        <f>IFERROR(VLOOKUP(C2024,'PER Sociodemografico'!A:G,7,0),"")</f>
        <v/>
      </c>
      <c r="Q2024" s="210" t="str">
        <f t="shared" si="399"/>
        <v/>
      </c>
      <c r="R2024" s="113">
        <f t="shared" si="400"/>
        <v>0</v>
      </c>
      <c r="S2024" s="116">
        <f t="shared" si="401"/>
        <v>0</v>
      </c>
      <c r="T2024" s="129">
        <f t="shared" si="402"/>
        <v>0</v>
      </c>
      <c r="U2024" s="211">
        <f t="shared" si="403"/>
        <v>0</v>
      </c>
      <c r="V2024" s="212">
        <f t="shared" si="404"/>
        <v>0</v>
      </c>
      <c r="W2024" s="212">
        <f t="shared" si="405"/>
        <v>0</v>
      </c>
      <c r="X2024" s="213" t="str">
        <f t="shared" si="406"/>
        <v/>
      </c>
      <c r="Y2024" s="213" t="str">
        <f t="shared" si="407"/>
        <v/>
      </c>
    </row>
    <row r="2025" spans="1:25" ht="15">
      <c r="A2025" s="118"/>
      <c r="B2025" s="117"/>
      <c r="C2025" s="119"/>
      <c r="D2025" s="116" t="str">
        <f>IFERROR(VLOOKUP(C2025,'PER Sociodemografico'!A:L,2,0),"")</f>
        <v/>
      </c>
      <c r="E2025" s="116" t="str">
        <f>IFERROR(VLOOKUP(C2025,'PER Sociodemografico'!A:L,9,0),"")</f>
        <v/>
      </c>
      <c r="F2025" s="118"/>
      <c r="G2025" s="116" t="str">
        <f>IFERROR(VLOOKUP(C2025,'PER Sociodemografico'!A:L,10,0),"")</f>
        <v/>
      </c>
      <c r="H2025" s="120"/>
      <c r="I2025" s="117"/>
      <c r="J2025" s="117"/>
      <c r="K2025" s="113" t="str">
        <f t="shared" si="396"/>
        <v/>
      </c>
      <c r="L2025" s="114" t="str">
        <f t="shared" si="397"/>
        <v/>
      </c>
      <c r="M2025" s="115" t="str">
        <f t="shared" si="398"/>
        <v/>
      </c>
      <c r="N2025" s="118"/>
      <c r="O2025" s="116" t="str">
        <f>IFERROR(VLOOKUP(N2025,'Código del Diagnóstico'!$A$2:$B$12426,2,0),"")</f>
        <v/>
      </c>
      <c r="P2025" s="209" t="str">
        <f>IFERROR(VLOOKUP(C2025,'PER Sociodemografico'!A:G,7,0),"")</f>
        <v/>
      </c>
      <c r="Q2025" s="210" t="str">
        <f t="shared" si="399"/>
        <v/>
      </c>
      <c r="R2025" s="113">
        <f t="shared" si="400"/>
        <v>0</v>
      </c>
      <c r="S2025" s="116">
        <f t="shared" si="401"/>
        <v>0</v>
      </c>
      <c r="T2025" s="129">
        <f t="shared" si="402"/>
        <v>0</v>
      </c>
      <c r="U2025" s="211">
        <f t="shared" si="403"/>
        <v>0</v>
      </c>
      <c r="V2025" s="212">
        <f t="shared" si="404"/>
        <v>0</v>
      </c>
      <c r="W2025" s="212">
        <f t="shared" si="405"/>
        <v>0</v>
      </c>
      <c r="X2025" s="213" t="str">
        <f t="shared" si="406"/>
        <v/>
      </c>
      <c r="Y2025" s="213" t="str">
        <f t="shared" si="407"/>
        <v/>
      </c>
    </row>
    <row r="2026" spans="1:25" ht="15">
      <c r="A2026" s="118"/>
      <c r="B2026" s="117"/>
      <c r="C2026" s="119"/>
      <c r="D2026" s="116" t="str">
        <f>IFERROR(VLOOKUP(C2026,'PER Sociodemografico'!A:L,2,0),"")</f>
        <v/>
      </c>
      <c r="E2026" s="116" t="str">
        <f>IFERROR(VLOOKUP(C2026,'PER Sociodemografico'!A:L,9,0),"")</f>
        <v/>
      </c>
      <c r="F2026" s="118"/>
      <c r="G2026" s="116" t="str">
        <f>IFERROR(VLOOKUP(C2026,'PER Sociodemografico'!A:L,10,0),"")</f>
        <v/>
      </c>
      <c r="H2026" s="120"/>
      <c r="I2026" s="117"/>
      <c r="J2026" s="117"/>
      <c r="K2026" s="113" t="str">
        <f t="shared" si="396"/>
        <v/>
      </c>
      <c r="L2026" s="114" t="str">
        <f t="shared" si="397"/>
        <v/>
      </c>
      <c r="M2026" s="115" t="str">
        <f t="shared" si="398"/>
        <v/>
      </c>
      <c r="N2026" s="118"/>
      <c r="O2026" s="116" t="str">
        <f>IFERROR(VLOOKUP(N2026,'Código del Diagnóstico'!$A$2:$B$12426,2,0),"")</f>
        <v/>
      </c>
      <c r="P2026" s="209" t="str">
        <f>IFERROR(VLOOKUP(C2026,'PER Sociodemografico'!A:G,7,0),"")</f>
        <v/>
      </c>
      <c r="Q2026" s="210" t="str">
        <f t="shared" si="399"/>
        <v/>
      </c>
      <c r="R2026" s="113">
        <f t="shared" si="400"/>
        <v>0</v>
      </c>
      <c r="S2026" s="116">
        <f t="shared" si="401"/>
        <v>0</v>
      </c>
      <c r="T2026" s="129">
        <f t="shared" si="402"/>
        <v>0</v>
      </c>
      <c r="U2026" s="211">
        <f t="shared" si="403"/>
        <v>0</v>
      </c>
      <c r="V2026" s="212">
        <f t="shared" si="404"/>
        <v>0</v>
      </c>
      <c r="W2026" s="212">
        <f t="shared" si="405"/>
        <v>0</v>
      </c>
      <c r="X2026" s="213" t="str">
        <f t="shared" si="406"/>
        <v/>
      </c>
      <c r="Y2026" s="213" t="str">
        <f t="shared" si="407"/>
        <v/>
      </c>
    </row>
    <row r="2027" spans="1:25" ht="15">
      <c r="A2027" s="118"/>
      <c r="B2027" s="117"/>
      <c r="C2027" s="119"/>
      <c r="D2027" s="116" t="str">
        <f>IFERROR(VLOOKUP(C2027,'PER Sociodemografico'!A:L,2,0),"")</f>
        <v/>
      </c>
      <c r="E2027" s="116" t="str">
        <f>IFERROR(VLOOKUP(C2027,'PER Sociodemografico'!A:L,9,0),"")</f>
        <v/>
      </c>
      <c r="F2027" s="118"/>
      <c r="G2027" s="116" t="str">
        <f>IFERROR(VLOOKUP(C2027,'PER Sociodemografico'!A:L,10,0),"")</f>
        <v/>
      </c>
      <c r="H2027" s="120"/>
      <c r="I2027" s="117"/>
      <c r="J2027" s="117"/>
      <c r="K2027" s="113" t="str">
        <f t="shared" si="396"/>
        <v/>
      </c>
      <c r="L2027" s="114" t="str">
        <f t="shared" si="397"/>
        <v/>
      </c>
      <c r="M2027" s="115" t="str">
        <f t="shared" si="398"/>
        <v/>
      </c>
      <c r="N2027" s="118"/>
      <c r="O2027" s="116" t="str">
        <f>IFERROR(VLOOKUP(N2027,'Código del Diagnóstico'!$A$2:$B$12426,2,0),"")</f>
        <v/>
      </c>
      <c r="P2027" s="209" t="str">
        <f>IFERROR(VLOOKUP(C2027,'PER Sociodemografico'!A:G,7,0),"")</f>
        <v/>
      </c>
      <c r="Q2027" s="210" t="str">
        <f t="shared" si="399"/>
        <v/>
      </c>
      <c r="R2027" s="113">
        <f t="shared" si="400"/>
        <v>0</v>
      </c>
      <c r="S2027" s="116">
        <f t="shared" si="401"/>
        <v>0</v>
      </c>
      <c r="T2027" s="129">
        <f t="shared" si="402"/>
        <v>0</v>
      </c>
      <c r="U2027" s="211">
        <f t="shared" si="403"/>
        <v>0</v>
      </c>
      <c r="V2027" s="212">
        <f t="shared" si="404"/>
        <v>0</v>
      </c>
      <c r="W2027" s="212">
        <f t="shared" si="405"/>
        <v>0</v>
      </c>
      <c r="X2027" s="213" t="str">
        <f t="shared" si="406"/>
        <v/>
      </c>
      <c r="Y2027" s="213" t="str">
        <f t="shared" si="407"/>
        <v/>
      </c>
    </row>
    <row r="2028" spans="1:25" ht="15">
      <c r="A2028" s="118"/>
      <c r="B2028" s="117"/>
      <c r="C2028" s="119"/>
      <c r="D2028" s="116" t="str">
        <f>IFERROR(VLOOKUP(C2028,'PER Sociodemografico'!A:L,2,0),"")</f>
        <v/>
      </c>
      <c r="E2028" s="116" t="str">
        <f>IFERROR(VLOOKUP(C2028,'PER Sociodemografico'!A:L,9,0),"")</f>
        <v/>
      </c>
      <c r="F2028" s="118"/>
      <c r="G2028" s="116" t="str">
        <f>IFERROR(VLOOKUP(C2028,'PER Sociodemografico'!A:L,10,0),"")</f>
        <v/>
      </c>
      <c r="H2028" s="120"/>
      <c r="I2028" s="117"/>
      <c r="J2028" s="117"/>
      <c r="K2028" s="113" t="str">
        <f t="shared" si="396"/>
        <v/>
      </c>
      <c r="L2028" s="114" t="str">
        <f t="shared" si="397"/>
        <v/>
      </c>
      <c r="M2028" s="115" t="str">
        <f t="shared" si="398"/>
        <v/>
      </c>
      <c r="N2028" s="118"/>
      <c r="O2028" s="116" t="str">
        <f>IFERROR(VLOOKUP(N2028,'Código del Diagnóstico'!$A$2:$B$12426,2,0),"")</f>
        <v/>
      </c>
      <c r="P2028" s="209" t="str">
        <f>IFERROR(VLOOKUP(C2028,'PER Sociodemografico'!A:G,7,0),"")</f>
        <v/>
      </c>
      <c r="Q2028" s="210" t="str">
        <f t="shared" si="399"/>
        <v/>
      </c>
      <c r="R2028" s="113">
        <f t="shared" si="400"/>
        <v>0</v>
      </c>
      <c r="S2028" s="116">
        <f t="shared" si="401"/>
        <v>0</v>
      </c>
      <c r="T2028" s="129">
        <f t="shared" si="402"/>
        <v>0</v>
      </c>
      <c r="U2028" s="211">
        <f t="shared" si="403"/>
        <v>0</v>
      </c>
      <c r="V2028" s="212">
        <f t="shared" si="404"/>
        <v>0</v>
      </c>
      <c r="W2028" s="212">
        <f t="shared" si="405"/>
        <v>0</v>
      </c>
      <c r="X2028" s="213" t="str">
        <f t="shared" si="406"/>
        <v/>
      </c>
      <c r="Y2028" s="213" t="str">
        <f t="shared" si="407"/>
        <v/>
      </c>
    </row>
    <row r="2029" spans="1:25" ht="15">
      <c r="A2029" s="118"/>
      <c r="B2029" s="117"/>
      <c r="C2029" s="119"/>
      <c r="D2029" s="116" t="str">
        <f>IFERROR(VLOOKUP(C2029,'PER Sociodemografico'!A:L,2,0),"")</f>
        <v/>
      </c>
      <c r="E2029" s="116" t="str">
        <f>IFERROR(VLOOKUP(C2029,'PER Sociodemografico'!A:L,9,0),"")</f>
        <v/>
      </c>
      <c r="F2029" s="118"/>
      <c r="G2029" s="116" t="str">
        <f>IFERROR(VLOOKUP(C2029,'PER Sociodemografico'!A:L,10,0),"")</f>
        <v/>
      </c>
      <c r="H2029" s="120"/>
      <c r="I2029" s="117"/>
      <c r="J2029" s="117"/>
      <c r="K2029" s="113" t="str">
        <f t="shared" si="396"/>
        <v/>
      </c>
      <c r="L2029" s="114" t="str">
        <f t="shared" si="397"/>
        <v/>
      </c>
      <c r="M2029" s="115" t="str">
        <f t="shared" si="398"/>
        <v/>
      </c>
      <c r="N2029" s="118"/>
      <c r="O2029" s="116" t="str">
        <f>IFERROR(VLOOKUP(N2029,'Código del Diagnóstico'!$A$2:$B$12426,2,0),"")</f>
        <v/>
      </c>
      <c r="P2029" s="209" t="str">
        <f>IFERROR(VLOOKUP(C2029,'PER Sociodemografico'!A:G,7,0),"")</f>
        <v/>
      </c>
      <c r="Q2029" s="210" t="str">
        <f t="shared" si="399"/>
        <v/>
      </c>
      <c r="R2029" s="113">
        <f t="shared" si="400"/>
        <v>0</v>
      </c>
      <c r="S2029" s="116">
        <f t="shared" si="401"/>
        <v>0</v>
      </c>
      <c r="T2029" s="129">
        <f t="shared" si="402"/>
        <v>0</v>
      </c>
      <c r="U2029" s="211">
        <f t="shared" si="403"/>
        <v>0</v>
      </c>
      <c r="V2029" s="212">
        <f t="shared" si="404"/>
        <v>0</v>
      </c>
      <c r="W2029" s="212">
        <f t="shared" si="405"/>
        <v>0</v>
      </c>
      <c r="X2029" s="213" t="str">
        <f t="shared" si="406"/>
        <v/>
      </c>
      <c r="Y2029" s="213" t="str">
        <f t="shared" si="407"/>
        <v/>
      </c>
    </row>
    <row r="2030" spans="1:25" ht="15">
      <c r="A2030" s="118"/>
      <c r="B2030" s="117"/>
      <c r="C2030" s="119"/>
      <c r="D2030" s="116" t="str">
        <f>IFERROR(VLOOKUP(C2030,'PER Sociodemografico'!A:L,2,0),"")</f>
        <v/>
      </c>
      <c r="E2030" s="116" t="str">
        <f>IFERROR(VLOOKUP(C2030,'PER Sociodemografico'!A:L,9,0),"")</f>
        <v/>
      </c>
      <c r="F2030" s="118"/>
      <c r="G2030" s="116" t="str">
        <f>IFERROR(VLOOKUP(C2030,'PER Sociodemografico'!A:L,10,0),"")</f>
        <v/>
      </c>
      <c r="H2030" s="120"/>
      <c r="I2030" s="117"/>
      <c r="J2030" s="117"/>
      <c r="K2030" s="113" t="str">
        <f t="shared" si="396"/>
        <v/>
      </c>
      <c r="L2030" s="114" t="str">
        <f t="shared" si="397"/>
        <v/>
      </c>
      <c r="M2030" s="115" t="str">
        <f t="shared" si="398"/>
        <v/>
      </c>
      <c r="N2030" s="118"/>
      <c r="O2030" s="116" t="str">
        <f>IFERROR(VLOOKUP(N2030,'Código del Diagnóstico'!$A$2:$B$12426,2,0),"")</f>
        <v/>
      </c>
      <c r="P2030" s="209" t="str">
        <f>IFERROR(VLOOKUP(C2030,'PER Sociodemografico'!A:G,7,0),"")</f>
        <v/>
      </c>
      <c r="Q2030" s="210" t="str">
        <f t="shared" si="399"/>
        <v/>
      </c>
      <c r="R2030" s="113">
        <f t="shared" si="400"/>
        <v>0</v>
      </c>
      <c r="S2030" s="116">
        <f t="shared" si="401"/>
        <v>0</v>
      </c>
      <c r="T2030" s="129">
        <f t="shared" si="402"/>
        <v>0</v>
      </c>
      <c r="U2030" s="211">
        <f t="shared" si="403"/>
        <v>0</v>
      </c>
      <c r="V2030" s="212">
        <f t="shared" si="404"/>
        <v>0</v>
      </c>
      <c r="W2030" s="212">
        <f t="shared" si="405"/>
        <v>0</v>
      </c>
      <c r="X2030" s="213" t="str">
        <f t="shared" si="406"/>
        <v/>
      </c>
      <c r="Y2030" s="213" t="str">
        <f t="shared" si="407"/>
        <v/>
      </c>
    </row>
    <row r="2031" spans="1:25" ht="15">
      <c r="A2031" s="118"/>
      <c r="B2031" s="117"/>
      <c r="C2031" s="119"/>
      <c r="D2031" s="116" t="str">
        <f>IFERROR(VLOOKUP(C2031,'PER Sociodemografico'!A:L,2,0),"")</f>
        <v/>
      </c>
      <c r="E2031" s="116" t="str">
        <f>IFERROR(VLOOKUP(C2031,'PER Sociodemografico'!A:L,9,0),"")</f>
        <v/>
      </c>
      <c r="F2031" s="118"/>
      <c r="G2031" s="116" t="str">
        <f>IFERROR(VLOOKUP(C2031,'PER Sociodemografico'!A:L,10,0),"")</f>
        <v/>
      </c>
      <c r="H2031" s="120"/>
      <c r="I2031" s="117"/>
      <c r="J2031" s="117"/>
      <c r="K2031" s="113" t="str">
        <f t="shared" si="396"/>
        <v/>
      </c>
      <c r="L2031" s="114" t="str">
        <f t="shared" si="397"/>
        <v/>
      </c>
      <c r="M2031" s="115" t="str">
        <f t="shared" si="398"/>
        <v/>
      </c>
      <c r="N2031" s="118"/>
      <c r="O2031" s="116" t="str">
        <f>IFERROR(VLOOKUP(N2031,'Código del Diagnóstico'!$A$2:$B$12426,2,0),"")</f>
        <v/>
      </c>
      <c r="P2031" s="209" t="str">
        <f>IFERROR(VLOOKUP(C2031,'PER Sociodemografico'!A:G,7,0),"")</f>
        <v/>
      </c>
      <c r="Q2031" s="210" t="str">
        <f t="shared" si="399"/>
        <v/>
      </c>
      <c r="R2031" s="113">
        <f t="shared" si="400"/>
        <v>0</v>
      </c>
      <c r="S2031" s="116">
        <f t="shared" si="401"/>
        <v>0</v>
      </c>
      <c r="T2031" s="129">
        <f t="shared" si="402"/>
        <v>0</v>
      </c>
      <c r="U2031" s="211">
        <f t="shared" si="403"/>
        <v>0</v>
      </c>
      <c r="V2031" s="212">
        <f t="shared" si="404"/>
        <v>0</v>
      </c>
      <c r="W2031" s="212">
        <f t="shared" si="405"/>
        <v>0</v>
      </c>
      <c r="X2031" s="213" t="str">
        <f t="shared" si="406"/>
        <v/>
      </c>
      <c r="Y2031" s="213" t="str">
        <f t="shared" si="407"/>
        <v/>
      </c>
    </row>
    <row r="2032" spans="1:25" ht="15">
      <c r="A2032" s="118"/>
      <c r="B2032" s="117"/>
      <c r="C2032" s="119"/>
      <c r="D2032" s="116" t="str">
        <f>IFERROR(VLOOKUP(C2032,'PER Sociodemografico'!A:L,2,0),"")</f>
        <v/>
      </c>
      <c r="E2032" s="116" t="str">
        <f>IFERROR(VLOOKUP(C2032,'PER Sociodemografico'!A:L,9,0),"")</f>
        <v/>
      </c>
      <c r="F2032" s="118"/>
      <c r="G2032" s="116" t="str">
        <f>IFERROR(VLOOKUP(C2032,'PER Sociodemografico'!A:L,10,0),"")</f>
        <v/>
      </c>
      <c r="H2032" s="120"/>
      <c r="I2032" s="117"/>
      <c r="J2032" s="117"/>
      <c r="K2032" s="113" t="str">
        <f t="shared" si="396"/>
        <v/>
      </c>
      <c r="L2032" s="114" t="str">
        <f t="shared" si="397"/>
        <v/>
      </c>
      <c r="M2032" s="115" t="str">
        <f t="shared" si="398"/>
        <v/>
      </c>
      <c r="N2032" s="118"/>
      <c r="O2032" s="116" t="str">
        <f>IFERROR(VLOOKUP(N2032,'Código del Diagnóstico'!$A$2:$B$12426,2,0),"")</f>
        <v/>
      </c>
      <c r="P2032" s="209" t="str">
        <f>IFERROR(VLOOKUP(C2032,'PER Sociodemografico'!A:G,7,0),"")</f>
        <v/>
      </c>
      <c r="Q2032" s="210" t="str">
        <f t="shared" si="399"/>
        <v/>
      </c>
      <c r="R2032" s="113">
        <f t="shared" si="400"/>
        <v>0</v>
      </c>
      <c r="S2032" s="116">
        <f t="shared" si="401"/>
        <v>0</v>
      </c>
      <c r="T2032" s="129">
        <f t="shared" si="402"/>
        <v>0</v>
      </c>
      <c r="U2032" s="211">
        <f t="shared" si="403"/>
        <v>0</v>
      </c>
      <c r="V2032" s="212">
        <f t="shared" si="404"/>
        <v>0</v>
      </c>
      <c r="W2032" s="212">
        <f t="shared" si="405"/>
        <v>0</v>
      </c>
      <c r="X2032" s="213" t="str">
        <f t="shared" si="406"/>
        <v/>
      </c>
      <c r="Y2032" s="213" t="str">
        <f t="shared" si="407"/>
        <v/>
      </c>
    </row>
    <row r="2033" spans="1:25" ht="15">
      <c r="A2033" s="118"/>
      <c r="B2033" s="117"/>
      <c r="C2033" s="119"/>
      <c r="D2033" s="116" t="str">
        <f>IFERROR(VLOOKUP(C2033,'PER Sociodemografico'!A:L,2,0),"")</f>
        <v/>
      </c>
      <c r="E2033" s="116" t="str">
        <f>IFERROR(VLOOKUP(C2033,'PER Sociodemografico'!A:L,9,0),"")</f>
        <v/>
      </c>
      <c r="F2033" s="118"/>
      <c r="G2033" s="116" t="str">
        <f>IFERROR(VLOOKUP(C2033,'PER Sociodemografico'!A:L,10,0),"")</f>
        <v/>
      </c>
      <c r="H2033" s="120"/>
      <c r="I2033" s="117"/>
      <c r="J2033" s="117"/>
      <c r="K2033" s="113" t="str">
        <f t="shared" si="396"/>
        <v/>
      </c>
      <c r="L2033" s="114" t="str">
        <f t="shared" si="397"/>
        <v/>
      </c>
      <c r="M2033" s="115" t="str">
        <f t="shared" si="398"/>
        <v/>
      </c>
      <c r="N2033" s="118"/>
      <c r="O2033" s="116" t="str">
        <f>IFERROR(VLOOKUP(N2033,'Código del Diagnóstico'!$A$2:$B$12426,2,0),"")</f>
        <v/>
      </c>
      <c r="P2033" s="209" t="str">
        <f>IFERROR(VLOOKUP(C2033,'PER Sociodemografico'!A:G,7,0),"")</f>
        <v/>
      </c>
      <c r="Q2033" s="210" t="str">
        <f t="shared" si="399"/>
        <v/>
      </c>
      <c r="R2033" s="113">
        <f t="shared" si="400"/>
        <v>0</v>
      </c>
      <c r="S2033" s="116">
        <f t="shared" si="401"/>
        <v>0</v>
      </c>
      <c r="T2033" s="129">
        <f t="shared" si="402"/>
        <v>0</v>
      </c>
      <c r="U2033" s="211">
        <f t="shared" si="403"/>
        <v>0</v>
      </c>
      <c r="V2033" s="212">
        <f t="shared" si="404"/>
        <v>0</v>
      </c>
      <c r="W2033" s="212">
        <f t="shared" si="405"/>
        <v>0</v>
      </c>
      <c r="X2033" s="213" t="str">
        <f t="shared" si="406"/>
        <v/>
      </c>
      <c r="Y2033" s="213" t="str">
        <f t="shared" si="407"/>
        <v/>
      </c>
    </row>
    <row r="2034" spans="1:25" ht="15">
      <c r="A2034" s="118"/>
      <c r="B2034" s="117"/>
      <c r="C2034" s="119"/>
      <c r="D2034" s="116" t="str">
        <f>IFERROR(VLOOKUP(C2034,'PER Sociodemografico'!A:L,2,0),"")</f>
        <v/>
      </c>
      <c r="E2034" s="116" t="str">
        <f>IFERROR(VLOOKUP(C2034,'PER Sociodemografico'!A:L,9,0),"")</f>
        <v/>
      </c>
      <c r="F2034" s="118"/>
      <c r="G2034" s="116" t="str">
        <f>IFERROR(VLOOKUP(C2034,'PER Sociodemografico'!A:L,10,0),"")</f>
        <v/>
      </c>
      <c r="H2034" s="120"/>
      <c r="I2034" s="117"/>
      <c r="J2034" s="117"/>
      <c r="K2034" s="113" t="str">
        <f t="shared" si="396"/>
        <v/>
      </c>
      <c r="L2034" s="114" t="str">
        <f t="shared" si="397"/>
        <v/>
      </c>
      <c r="M2034" s="115" t="str">
        <f t="shared" si="398"/>
        <v/>
      </c>
      <c r="N2034" s="118"/>
      <c r="O2034" s="116" t="str">
        <f>IFERROR(VLOOKUP(N2034,'Código del Diagnóstico'!$A$2:$B$12426,2,0),"")</f>
        <v/>
      </c>
      <c r="P2034" s="209" t="str">
        <f>IFERROR(VLOOKUP(C2034,'PER Sociodemografico'!A:G,7,0),"")</f>
        <v/>
      </c>
      <c r="Q2034" s="210" t="str">
        <f t="shared" si="399"/>
        <v/>
      </c>
      <c r="R2034" s="113">
        <f t="shared" si="400"/>
        <v>0</v>
      </c>
      <c r="S2034" s="116">
        <f t="shared" si="401"/>
        <v>0</v>
      </c>
      <c r="T2034" s="129">
        <f t="shared" si="402"/>
        <v>0</v>
      </c>
      <c r="U2034" s="211">
        <f t="shared" si="403"/>
        <v>0</v>
      </c>
      <c r="V2034" s="212">
        <f t="shared" si="404"/>
        <v>0</v>
      </c>
      <c r="W2034" s="212">
        <f t="shared" si="405"/>
        <v>0</v>
      </c>
      <c r="X2034" s="213" t="str">
        <f t="shared" si="406"/>
        <v/>
      </c>
      <c r="Y2034" s="213" t="str">
        <f t="shared" si="407"/>
        <v/>
      </c>
    </row>
    <row r="2035" spans="1:25" ht="15">
      <c r="A2035" s="118"/>
      <c r="B2035" s="117"/>
      <c r="C2035" s="119"/>
      <c r="D2035" s="116" t="str">
        <f>IFERROR(VLOOKUP(C2035,'PER Sociodemografico'!A:L,2,0),"")</f>
        <v/>
      </c>
      <c r="E2035" s="116" t="str">
        <f>IFERROR(VLOOKUP(C2035,'PER Sociodemografico'!A:L,9,0),"")</f>
        <v/>
      </c>
      <c r="F2035" s="118"/>
      <c r="G2035" s="116" t="str">
        <f>IFERROR(VLOOKUP(C2035,'PER Sociodemografico'!A:L,10,0),"")</f>
        <v/>
      </c>
      <c r="H2035" s="120"/>
      <c r="I2035" s="117"/>
      <c r="J2035" s="117"/>
      <c r="K2035" s="113" t="str">
        <f t="shared" si="396"/>
        <v/>
      </c>
      <c r="L2035" s="114" t="str">
        <f t="shared" si="397"/>
        <v/>
      </c>
      <c r="M2035" s="115" t="str">
        <f t="shared" si="398"/>
        <v/>
      </c>
      <c r="N2035" s="118"/>
      <c r="O2035" s="116" t="str">
        <f>IFERROR(VLOOKUP(N2035,'Código del Diagnóstico'!$A$2:$B$12426,2,0),"")</f>
        <v/>
      </c>
      <c r="P2035" s="209" t="str">
        <f>IFERROR(VLOOKUP(C2035,'PER Sociodemografico'!A:G,7,0),"")</f>
        <v/>
      </c>
      <c r="Q2035" s="210" t="str">
        <f t="shared" si="399"/>
        <v/>
      </c>
      <c r="R2035" s="113">
        <f t="shared" si="400"/>
        <v>0</v>
      </c>
      <c r="S2035" s="116">
        <f t="shared" si="401"/>
        <v>0</v>
      </c>
      <c r="T2035" s="129">
        <f t="shared" si="402"/>
        <v>0</v>
      </c>
      <c r="U2035" s="211">
        <f t="shared" si="403"/>
        <v>0</v>
      </c>
      <c r="V2035" s="212">
        <f t="shared" si="404"/>
        <v>0</v>
      </c>
      <c r="W2035" s="212">
        <f t="shared" si="405"/>
        <v>0</v>
      </c>
      <c r="X2035" s="213" t="str">
        <f t="shared" si="406"/>
        <v/>
      </c>
      <c r="Y2035" s="213" t="str">
        <f t="shared" si="407"/>
        <v/>
      </c>
    </row>
    <row r="2036" spans="1:25" ht="15">
      <c r="A2036" s="118"/>
      <c r="B2036" s="117"/>
      <c r="C2036" s="119"/>
      <c r="D2036" s="116" t="str">
        <f>IFERROR(VLOOKUP(C2036,'PER Sociodemografico'!A:L,2,0),"")</f>
        <v/>
      </c>
      <c r="E2036" s="116" t="str">
        <f>IFERROR(VLOOKUP(C2036,'PER Sociodemografico'!A:L,9,0),"")</f>
        <v/>
      </c>
      <c r="F2036" s="118"/>
      <c r="G2036" s="116" t="str">
        <f>IFERROR(VLOOKUP(C2036,'PER Sociodemografico'!A:L,10,0),"")</f>
        <v/>
      </c>
      <c r="H2036" s="120"/>
      <c r="I2036" s="117"/>
      <c r="J2036" s="117"/>
      <c r="K2036" s="113" t="str">
        <f t="shared" si="396"/>
        <v/>
      </c>
      <c r="L2036" s="114" t="str">
        <f t="shared" si="397"/>
        <v/>
      </c>
      <c r="M2036" s="115" t="str">
        <f t="shared" si="398"/>
        <v/>
      </c>
      <c r="N2036" s="118"/>
      <c r="O2036" s="116" t="str">
        <f>IFERROR(VLOOKUP(N2036,'Código del Diagnóstico'!$A$2:$B$12426,2,0),"")</f>
        <v/>
      </c>
      <c r="P2036" s="209" t="str">
        <f>IFERROR(VLOOKUP(C2036,'PER Sociodemografico'!A:G,7,0),"")</f>
        <v/>
      </c>
      <c r="Q2036" s="210" t="str">
        <f t="shared" si="399"/>
        <v/>
      </c>
      <c r="R2036" s="113">
        <f t="shared" si="400"/>
        <v>0</v>
      </c>
      <c r="S2036" s="116">
        <f t="shared" si="401"/>
        <v>0</v>
      </c>
      <c r="T2036" s="129">
        <f t="shared" si="402"/>
        <v>0</v>
      </c>
      <c r="U2036" s="211">
        <f t="shared" si="403"/>
        <v>0</v>
      </c>
      <c r="V2036" s="212">
        <f t="shared" si="404"/>
        <v>0</v>
      </c>
      <c r="W2036" s="212">
        <f t="shared" si="405"/>
        <v>0</v>
      </c>
      <c r="X2036" s="213" t="str">
        <f t="shared" si="406"/>
        <v/>
      </c>
      <c r="Y2036" s="213" t="str">
        <f t="shared" si="407"/>
        <v/>
      </c>
    </row>
    <row r="2037" spans="1:25" ht="15">
      <c r="A2037" s="118"/>
      <c r="B2037" s="117"/>
      <c r="C2037" s="119"/>
      <c r="D2037" s="116" t="str">
        <f>IFERROR(VLOOKUP(C2037,'PER Sociodemografico'!A:L,2,0),"")</f>
        <v/>
      </c>
      <c r="E2037" s="116" t="str">
        <f>IFERROR(VLOOKUP(C2037,'PER Sociodemografico'!A:L,9,0),"")</f>
        <v/>
      </c>
      <c r="F2037" s="118"/>
      <c r="G2037" s="116" t="str">
        <f>IFERROR(VLOOKUP(C2037,'PER Sociodemografico'!A:L,10,0),"")</f>
        <v/>
      </c>
      <c r="H2037" s="120"/>
      <c r="I2037" s="117"/>
      <c r="J2037" s="117"/>
      <c r="K2037" s="113" t="str">
        <f t="shared" si="396"/>
        <v/>
      </c>
      <c r="L2037" s="114" t="str">
        <f t="shared" si="397"/>
        <v/>
      </c>
      <c r="M2037" s="115" t="str">
        <f t="shared" si="398"/>
        <v/>
      </c>
      <c r="N2037" s="118"/>
      <c r="O2037" s="116" t="str">
        <f>IFERROR(VLOOKUP(N2037,'Código del Diagnóstico'!$A$2:$B$12426,2,0),"")</f>
        <v/>
      </c>
      <c r="P2037" s="209" t="str">
        <f>IFERROR(VLOOKUP(C2037,'PER Sociodemografico'!A:G,7,0),"")</f>
        <v/>
      </c>
      <c r="Q2037" s="210" t="str">
        <f t="shared" si="399"/>
        <v/>
      </c>
      <c r="R2037" s="113">
        <f t="shared" si="400"/>
        <v>0</v>
      </c>
      <c r="S2037" s="116">
        <f t="shared" si="401"/>
        <v>0</v>
      </c>
      <c r="T2037" s="129">
        <f t="shared" si="402"/>
        <v>0</v>
      </c>
      <c r="U2037" s="211">
        <f t="shared" si="403"/>
        <v>0</v>
      </c>
      <c r="V2037" s="212">
        <f t="shared" si="404"/>
        <v>0</v>
      </c>
      <c r="W2037" s="212">
        <f t="shared" si="405"/>
        <v>0</v>
      </c>
      <c r="X2037" s="213" t="str">
        <f t="shared" si="406"/>
        <v/>
      </c>
      <c r="Y2037" s="213" t="str">
        <f t="shared" si="407"/>
        <v/>
      </c>
    </row>
    <row r="2038" spans="1:25" ht="15">
      <c r="A2038" s="118"/>
      <c r="B2038" s="117"/>
      <c r="C2038" s="119"/>
      <c r="D2038" s="116" t="str">
        <f>IFERROR(VLOOKUP(C2038,'PER Sociodemografico'!A:L,2,0),"")</f>
        <v/>
      </c>
      <c r="E2038" s="116" t="str">
        <f>IFERROR(VLOOKUP(C2038,'PER Sociodemografico'!A:L,9,0),"")</f>
        <v/>
      </c>
      <c r="F2038" s="118"/>
      <c r="G2038" s="116" t="str">
        <f>IFERROR(VLOOKUP(C2038,'PER Sociodemografico'!A:L,10,0),"")</f>
        <v/>
      </c>
      <c r="H2038" s="120"/>
      <c r="I2038" s="117"/>
      <c r="J2038" s="117"/>
      <c r="K2038" s="113" t="str">
        <f t="shared" si="396"/>
        <v/>
      </c>
      <c r="L2038" s="114" t="str">
        <f t="shared" si="397"/>
        <v/>
      </c>
      <c r="M2038" s="115" t="str">
        <f t="shared" si="398"/>
        <v/>
      </c>
      <c r="N2038" s="118"/>
      <c r="O2038" s="116" t="str">
        <f>IFERROR(VLOOKUP(N2038,'Código del Diagnóstico'!$A$2:$B$12426,2,0),"")</f>
        <v/>
      </c>
      <c r="P2038" s="209" t="str">
        <f>IFERROR(VLOOKUP(C2038,'PER Sociodemografico'!A:G,7,0),"")</f>
        <v/>
      </c>
      <c r="Q2038" s="210" t="str">
        <f t="shared" si="399"/>
        <v/>
      </c>
      <c r="R2038" s="113">
        <f t="shared" si="400"/>
        <v>0</v>
      </c>
      <c r="S2038" s="116">
        <f t="shared" si="401"/>
        <v>0</v>
      </c>
      <c r="T2038" s="129">
        <f t="shared" si="402"/>
        <v>0</v>
      </c>
      <c r="U2038" s="211">
        <f t="shared" si="403"/>
        <v>0</v>
      </c>
      <c r="V2038" s="212">
        <f t="shared" si="404"/>
        <v>0</v>
      </c>
      <c r="W2038" s="212">
        <f t="shared" si="405"/>
        <v>0</v>
      </c>
      <c r="X2038" s="213" t="str">
        <f t="shared" si="406"/>
        <v/>
      </c>
      <c r="Y2038" s="213" t="str">
        <f t="shared" si="407"/>
        <v/>
      </c>
    </row>
    <row r="2039" spans="1:25" ht="15">
      <c r="A2039" s="118"/>
      <c r="B2039" s="117"/>
      <c r="C2039" s="119"/>
      <c r="D2039" s="116" t="str">
        <f>IFERROR(VLOOKUP(C2039,'PER Sociodemografico'!A:L,2,0),"")</f>
        <v/>
      </c>
      <c r="E2039" s="116" t="str">
        <f>IFERROR(VLOOKUP(C2039,'PER Sociodemografico'!A:L,9,0),"")</f>
        <v/>
      </c>
      <c r="F2039" s="118"/>
      <c r="G2039" s="116" t="str">
        <f>IFERROR(VLOOKUP(C2039,'PER Sociodemografico'!A:L,10,0),"")</f>
        <v/>
      </c>
      <c r="H2039" s="120"/>
      <c r="I2039" s="117"/>
      <c r="J2039" s="117"/>
      <c r="K2039" s="113" t="str">
        <f t="shared" si="396"/>
        <v/>
      </c>
      <c r="L2039" s="114" t="str">
        <f t="shared" si="397"/>
        <v/>
      </c>
      <c r="M2039" s="115" t="str">
        <f t="shared" si="398"/>
        <v/>
      </c>
      <c r="N2039" s="118"/>
      <c r="O2039" s="116" t="str">
        <f>IFERROR(VLOOKUP(N2039,'Código del Diagnóstico'!$A$2:$B$12426,2,0),"")</f>
        <v/>
      </c>
      <c r="P2039" s="209" t="str">
        <f>IFERROR(VLOOKUP(C2039,'PER Sociodemografico'!A:G,7,0),"")</f>
        <v/>
      </c>
      <c r="Q2039" s="210" t="str">
        <f t="shared" si="399"/>
        <v/>
      </c>
      <c r="R2039" s="113">
        <f t="shared" si="400"/>
        <v>0</v>
      </c>
      <c r="S2039" s="116">
        <f t="shared" si="401"/>
        <v>0</v>
      </c>
      <c r="T2039" s="129">
        <f t="shared" si="402"/>
        <v>0</v>
      </c>
      <c r="U2039" s="211">
        <f t="shared" si="403"/>
        <v>0</v>
      </c>
      <c r="V2039" s="212">
        <f t="shared" si="404"/>
        <v>0</v>
      </c>
      <c r="W2039" s="212">
        <f t="shared" si="405"/>
        <v>0</v>
      </c>
      <c r="X2039" s="213" t="str">
        <f t="shared" si="406"/>
        <v/>
      </c>
      <c r="Y2039" s="213" t="str">
        <f t="shared" si="407"/>
        <v/>
      </c>
    </row>
    <row r="2040" spans="1:25" ht="15">
      <c r="A2040" s="118"/>
      <c r="B2040" s="117"/>
      <c r="C2040" s="119"/>
      <c r="D2040" s="116" t="str">
        <f>IFERROR(VLOOKUP(C2040,'PER Sociodemografico'!A:L,2,0),"")</f>
        <v/>
      </c>
      <c r="E2040" s="116" t="str">
        <f>IFERROR(VLOOKUP(C2040,'PER Sociodemografico'!A:L,9,0),"")</f>
        <v/>
      </c>
      <c r="F2040" s="118"/>
      <c r="G2040" s="116" t="str">
        <f>IFERROR(VLOOKUP(C2040,'PER Sociodemografico'!A:L,10,0),"")</f>
        <v/>
      </c>
      <c r="H2040" s="120"/>
      <c r="I2040" s="117"/>
      <c r="J2040" s="117"/>
      <c r="K2040" s="113" t="str">
        <f t="shared" si="396"/>
        <v/>
      </c>
      <c r="L2040" s="114" t="str">
        <f t="shared" si="397"/>
        <v/>
      </c>
      <c r="M2040" s="115" t="str">
        <f t="shared" si="398"/>
        <v/>
      </c>
      <c r="N2040" s="118"/>
      <c r="O2040" s="116" t="str">
        <f>IFERROR(VLOOKUP(N2040,'Código del Diagnóstico'!$A$2:$B$12426,2,0),"")</f>
        <v/>
      </c>
      <c r="P2040" s="209" t="str">
        <f>IFERROR(VLOOKUP(C2040,'PER Sociodemografico'!A:G,7,0),"")</f>
        <v/>
      </c>
      <c r="Q2040" s="210" t="str">
        <f t="shared" si="399"/>
        <v/>
      </c>
      <c r="R2040" s="113">
        <f t="shared" si="400"/>
        <v>0</v>
      </c>
      <c r="S2040" s="116">
        <f t="shared" si="401"/>
        <v>0</v>
      </c>
      <c r="T2040" s="129">
        <f t="shared" si="402"/>
        <v>0</v>
      </c>
      <c r="U2040" s="211">
        <f t="shared" si="403"/>
        <v>0</v>
      </c>
      <c r="V2040" s="212">
        <f t="shared" si="404"/>
        <v>0</v>
      </c>
      <c r="W2040" s="212">
        <f t="shared" si="405"/>
        <v>0</v>
      </c>
      <c r="X2040" s="213" t="str">
        <f t="shared" si="406"/>
        <v/>
      </c>
      <c r="Y2040" s="213" t="str">
        <f t="shared" si="407"/>
        <v/>
      </c>
    </row>
    <row r="2041" spans="1:25" ht="15">
      <c r="A2041" s="118"/>
      <c r="B2041" s="117"/>
      <c r="C2041" s="119"/>
      <c r="D2041" s="116" t="str">
        <f>IFERROR(VLOOKUP(C2041,'PER Sociodemografico'!A:L,2,0),"")</f>
        <v/>
      </c>
      <c r="E2041" s="116" t="str">
        <f>IFERROR(VLOOKUP(C2041,'PER Sociodemografico'!A:L,9,0),"")</f>
        <v/>
      </c>
      <c r="F2041" s="118"/>
      <c r="G2041" s="116" t="str">
        <f>IFERROR(VLOOKUP(C2041,'PER Sociodemografico'!A:L,10,0),"")</f>
        <v/>
      </c>
      <c r="H2041" s="120"/>
      <c r="I2041" s="117"/>
      <c r="J2041" s="117"/>
      <c r="K2041" s="113" t="str">
        <f t="shared" si="396"/>
        <v/>
      </c>
      <c r="L2041" s="114" t="str">
        <f t="shared" si="397"/>
        <v/>
      </c>
      <c r="M2041" s="115" t="str">
        <f t="shared" si="398"/>
        <v/>
      </c>
      <c r="N2041" s="118"/>
      <c r="O2041" s="116" t="str">
        <f>IFERROR(VLOOKUP(N2041,'Código del Diagnóstico'!$A$2:$B$12426,2,0),"")</f>
        <v/>
      </c>
      <c r="P2041" s="209" t="str">
        <f>IFERROR(VLOOKUP(C2041,'PER Sociodemografico'!A:G,7,0),"")</f>
        <v/>
      </c>
      <c r="Q2041" s="210" t="str">
        <f t="shared" si="399"/>
        <v/>
      </c>
      <c r="R2041" s="113">
        <f t="shared" si="400"/>
        <v>0</v>
      </c>
      <c r="S2041" s="116">
        <f t="shared" si="401"/>
        <v>0</v>
      </c>
      <c r="T2041" s="129">
        <f t="shared" si="402"/>
        <v>0</v>
      </c>
      <c r="U2041" s="211">
        <f t="shared" si="403"/>
        <v>0</v>
      </c>
      <c r="V2041" s="212">
        <f t="shared" si="404"/>
        <v>0</v>
      </c>
      <c r="W2041" s="212">
        <f t="shared" si="405"/>
        <v>0</v>
      </c>
      <c r="X2041" s="213" t="str">
        <f t="shared" si="406"/>
        <v/>
      </c>
      <c r="Y2041" s="213" t="str">
        <f t="shared" si="407"/>
        <v/>
      </c>
    </row>
    <row r="2042" spans="1:25" ht="15">
      <c r="A2042" s="118"/>
      <c r="B2042" s="117"/>
      <c r="C2042" s="119"/>
      <c r="D2042" s="116" t="str">
        <f>IFERROR(VLOOKUP(C2042,'PER Sociodemografico'!A:L,2,0),"")</f>
        <v/>
      </c>
      <c r="E2042" s="116" t="str">
        <f>IFERROR(VLOOKUP(C2042,'PER Sociodemografico'!A:L,9,0),"")</f>
        <v/>
      </c>
      <c r="F2042" s="118"/>
      <c r="G2042" s="116" t="str">
        <f>IFERROR(VLOOKUP(C2042,'PER Sociodemografico'!A:L,10,0),"")</f>
        <v/>
      </c>
      <c r="H2042" s="120"/>
      <c r="I2042" s="117"/>
      <c r="J2042" s="117"/>
      <c r="K2042" s="113" t="str">
        <f t="shared" si="396"/>
        <v/>
      </c>
      <c r="L2042" s="114" t="str">
        <f t="shared" si="397"/>
        <v/>
      </c>
      <c r="M2042" s="115" t="str">
        <f t="shared" si="398"/>
        <v/>
      </c>
      <c r="N2042" s="118"/>
      <c r="O2042" s="116" t="str">
        <f>IFERROR(VLOOKUP(N2042,'Código del Diagnóstico'!$A$2:$B$12426,2,0),"")</f>
        <v/>
      </c>
      <c r="P2042" s="209" t="str">
        <f>IFERROR(VLOOKUP(C2042,'PER Sociodemografico'!A:G,7,0),"")</f>
        <v/>
      </c>
      <c r="Q2042" s="210" t="str">
        <f t="shared" si="399"/>
        <v/>
      </c>
      <c r="R2042" s="113">
        <f t="shared" si="400"/>
        <v>0</v>
      </c>
      <c r="S2042" s="116">
        <f t="shared" si="401"/>
        <v>0</v>
      </c>
      <c r="T2042" s="129">
        <f t="shared" si="402"/>
        <v>0</v>
      </c>
      <c r="U2042" s="211">
        <f t="shared" si="403"/>
        <v>0</v>
      </c>
      <c r="V2042" s="212">
        <f t="shared" si="404"/>
        <v>0</v>
      </c>
      <c r="W2042" s="212">
        <f t="shared" si="405"/>
        <v>0</v>
      </c>
      <c r="X2042" s="213" t="str">
        <f t="shared" si="406"/>
        <v/>
      </c>
      <c r="Y2042" s="213" t="str">
        <f t="shared" si="407"/>
        <v/>
      </c>
    </row>
    <row r="2043" spans="1:25" ht="15">
      <c r="A2043" s="118"/>
      <c r="B2043" s="117"/>
      <c r="C2043" s="119"/>
      <c r="D2043" s="116" t="str">
        <f>IFERROR(VLOOKUP(C2043,'PER Sociodemografico'!A:L,2,0),"")</f>
        <v/>
      </c>
      <c r="E2043" s="116" t="str">
        <f>IFERROR(VLOOKUP(C2043,'PER Sociodemografico'!A:L,9,0),"")</f>
        <v/>
      </c>
      <c r="F2043" s="118"/>
      <c r="G2043" s="116" t="str">
        <f>IFERROR(VLOOKUP(C2043,'PER Sociodemografico'!A:L,10,0),"")</f>
        <v/>
      </c>
      <c r="H2043" s="120"/>
      <c r="I2043" s="117"/>
      <c r="J2043" s="117"/>
      <c r="K2043" s="113" t="str">
        <f t="shared" si="396"/>
        <v/>
      </c>
      <c r="L2043" s="114" t="str">
        <f t="shared" si="397"/>
        <v/>
      </c>
      <c r="M2043" s="115" t="str">
        <f t="shared" si="398"/>
        <v/>
      </c>
      <c r="N2043" s="118"/>
      <c r="O2043" s="116" t="str">
        <f>IFERROR(VLOOKUP(N2043,'Código del Diagnóstico'!$A$2:$B$12426,2,0),"")</f>
        <v/>
      </c>
      <c r="P2043" s="209" t="str">
        <f>IFERROR(VLOOKUP(C2043,'PER Sociodemografico'!A:G,7,0),"")</f>
        <v/>
      </c>
      <c r="Q2043" s="210" t="str">
        <f t="shared" si="399"/>
        <v/>
      </c>
      <c r="R2043" s="113">
        <f t="shared" si="400"/>
        <v>0</v>
      </c>
      <c r="S2043" s="116">
        <f t="shared" si="401"/>
        <v>0</v>
      </c>
      <c r="T2043" s="129">
        <f t="shared" si="402"/>
        <v>0</v>
      </c>
      <c r="U2043" s="211">
        <f t="shared" si="403"/>
        <v>0</v>
      </c>
      <c r="V2043" s="212">
        <f t="shared" si="404"/>
        <v>0</v>
      </c>
      <c r="W2043" s="212">
        <f t="shared" si="405"/>
        <v>0</v>
      </c>
      <c r="X2043" s="213" t="str">
        <f t="shared" si="406"/>
        <v/>
      </c>
      <c r="Y2043" s="213" t="str">
        <f t="shared" si="407"/>
        <v/>
      </c>
    </row>
    <row r="2044" spans="1:25" ht="15">
      <c r="A2044" s="118"/>
      <c r="B2044" s="117"/>
      <c r="C2044" s="119"/>
      <c r="D2044" s="116" t="str">
        <f>IFERROR(VLOOKUP(C2044,'PER Sociodemografico'!A:L,2,0),"")</f>
        <v/>
      </c>
      <c r="E2044" s="116" t="str">
        <f>IFERROR(VLOOKUP(C2044,'PER Sociodemografico'!A:L,9,0),"")</f>
        <v/>
      </c>
      <c r="F2044" s="118"/>
      <c r="G2044" s="116" t="str">
        <f>IFERROR(VLOOKUP(C2044,'PER Sociodemografico'!A:L,10,0),"")</f>
        <v/>
      </c>
      <c r="H2044" s="120"/>
      <c r="I2044" s="117"/>
      <c r="J2044" s="117"/>
      <c r="K2044" s="113" t="str">
        <f t="shared" si="396"/>
        <v/>
      </c>
      <c r="L2044" s="114" t="str">
        <f t="shared" si="397"/>
        <v/>
      </c>
      <c r="M2044" s="115" t="str">
        <f t="shared" si="398"/>
        <v/>
      </c>
      <c r="N2044" s="118"/>
      <c r="O2044" s="116" t="str">
        <f>IFERROR(VLOOKUP(N2044,'Código del Diagnóstico'!$A$2:$B$12426,2,0),"")</f>
        <v/>
      </c>
      <c r="P2044" s="209" t="str">
        <f>IFERROR(VLOOKUP(C2044,'PER Sociodemografico'!A:G,7,0),"")</f>
        <v/>
      </c>
      <c r="Q2044" s="210" t="str">
        <f t="shared" si="399"/>
        <v/>
      </c>
      <c r="R2044" s="113">
        <f t="shared" si="400"/>
        <v>0</v>
      </c>
      <c r="S2044" s="116">
        <f t="shared" si="401"/>
        <v>0</v>
      </c>
      <c r="T2044" s="129">
        <f t="shared" si="402"/>
        <v>0</v>
      </c>
      <c r="U2044" s="211">
        <f t="shared" si="403"/>
        <v>0</v>
      </c>
      <c r="V2044" s="212">
        <f t="shared" si="404"/>
        <v>0</v>
      </c>
      <c r="W2044" s="212">
        <f t="shared" si="405"/>
        <v>0</v>
      </c>
      <c r="X2044" s="213" t="str">
        <f t="shared" si="406"/>
        <v/>
      </c>
      <c r="Y2044" s="213" t="str">
        <f t="shared" si="407"/>
        <v/>
      </c>
    </row>
    <row r="2045" spans="1:25" ht="15">
      <c r="A2045" s="118"/>
      <c r="B2045" s="117"/>
      <c r="C2045" s="119"/>
      <c r="D2045" s="116" t="str">
        <f>IFERROR(VLOOKUP(C2045,'PER Sociodemografico'!A:L,2,0),"")</f>
        <v/>
      </c>
      <c r="E2045" s="116" t="str">
        <f>IFERROR(VLOOKUP(C2045,'PER Sociodemografico'!A:L,9,0),"")</f>
        <v/>
      </c>
      <c r="F2045" s="118"/>
      <c r="G2045" s="116" t="str">
        <f>IFERROR(VLOOKUP(C2045,'PER Sociodemografico'!A:L,10,0),"")</f>
        <v/>
      </c>
      <c r="H2045" s="120"/>
      <c r="I2045" s="117"/>
      <c r="J2045" s="117"/>
      <c r="K2045" s="113" t="str">
        <f t="shared" si="396"/>
        <v/>
      </c>
      <c r="L2045" s="114" t="str">
        <f t="shared" si="397"/>
        <v/>
      </c>
      <c r="M2045" s="115" t="str">
        <f t="shared" si="398"/>
        <v/>
      </c>
      <c r="N2045" s="118"/>
      <c r="O2045" s="116" t="str">
        <f>IFERROR(VLOOKUP(N2045,'Código del Diagnóstico'!$A$2:$B$12426,2,0),"")</f>
        <v/>
      </c>
      <c r="P2045" s="209" t="str">
        <f>IFERROR(VLOOKUP(C2045,'PER Sociodemografico'!A:G,7,0),"")</f>
        <v/>
      </c>
      <c r="Q2045" s="210" t="str">
        <f t="shared" si="399"/>
        <v/>
      </c>
      <c r="R2045" s="113">
        <f t="shared" si="400"/>
        <v>0</v>
      </c>
      <c r="S2045" s="116">
        <f t="shared" si="401"/>
        <v>0</v>
      </c>
      <c r="T2045" s="129">
        <f t="shared" si="402"/>
        <v>0</v>
      </c>
      <c r="U2045" s="211">
        <f t="shared" si="403"/>
        <v>0</v>
      </c>
      <c r="V2045" s="212">
        <f t="shared" si="404"/>
        <v>0</v>
      </c>
      <c r="W2045" s="212">
        <f t="shared" si="405"/>
        <v>0</v>
      </c>
      <c r="X2045" s="213" t="str">
        <f t="shared" si="406"/>
        <v/>
      </c>
      <c r="Y2045" s="213" t="str">
        <f t="shared" si="407"/>
        <v/>
      </c>
    </row>
    <row r="2046" spans="1:25" ht="15">
      <c r="A2046" s="118"/>
      <c r="B2046" s="117"/>
      <c r="C2046" s="119"/>
      <c r="D2046" s="116" t="str">
        <f>IFERROR(VLOOKUP(C2046,'PER Sociodemografico'!A:L,2,0),"")</f>
        <v/>
      </c>
      <c r="E2046" s="116" t="str">
        <f>IFERROR(VLOOKUP(C2046,'PER Sociodemografico'!A:L,9,0),"")</f>
        <v/>
      </c>
      <c r="F2046" s="118"/>
      <c r="G2046" s="116" t="str">
        <f>IFERROR(VLOOKUP(C2046,'PER Sociodemografico'!A:L,10,0),"")</f>
        <v/>
      </c>
      <c r="H2046" s="120"/>
      <c r="I2046" s="117"/>
      <c r="J2046" s="117"/>
      <c r="K2046" s="113" t="str">
        <f t="shared" si="396"/>
        <v/>
      </c>
      <c r="L2046" s="114" t="str">
        <f t="shared" si="397"/>
        <v/>
      </c>
      <c r="M2046" s="115" t="str">
        <f t="shared" si="398"/>
        <v/>
      </c>
      <c r="N2046" s="118"/>
      <c r="O2046" s="116" t="str">
        <f>IFERROR(VLOOKUP(N2046,'Código del Diagnóstico'!$A$2:$B$12426,2,0),"")</f>
        <v/>
      </c>
      <c r="P2046" s="209" t="str">
        <f>IFERROR(VLOOKUP(C2046,'PER Sociodemografico'!A:G,7,0),"")</f>
        <v/>
      </c>
      <c r="Q2046" s="210" t="str">
        <f t="shared" si="399"/>
        <v/>
      </c>
      <c r="R2046" s="113">
        <f t="shared" si="400"/>
        <v>0</v>
      </c>
      <c r="S2046" s="116">
        <f t="shared" si="401"/>
        <v>0</v>
      </c>
      <c r="T2046" s="129">
        <f t="shared" si="402"/>
        <v>0</v>
      </c>
      <c r="U2046" s="211">
        <f t="shared" si="403"/>
        <v>0</v>
      </c>
      <c r="V2046" s="212">
        <f t="shared" si="404"/>
        <v>0</v>
      </c>
      <c r="W2046" s="212">
        <f t="shared" si="405"/>
        <v>0</v>
      </c>
      <c r="X2046" s="213" t="str">
        <f t="shared" si="406"/>
        <v/>
      </c>
      <c r="Y2046" s="213" t="str">
        <f t="shared" si="407"/>
        <v/>
      </c>
    </row>
    <row r="2047" spans="1:25" ht="15">
      <c r="A2047" s="118"/>
      <c r="B2047" s="117"/>
      <c r="C2047" s="119"/>
      <c r="D2047" s="116" t="str">
        <f>IFERROR(VLOOKUP(C2047,'PER Sociodemografico'!A:L,2,0),"")</f>
        <v/>
      </c>
      <c r="E2047" s="116" t="str">
        <f>IFERROR(VLOOKUP(C2047,'PER Sociodemografico'!A:L,9,0),"")</f>
        <v/>
      </c>
      <c r="F2047" s="118"/>
      <c r="G2047" s="116" t="str">
        <f>IFERROR(VLOOKUP(C2047,'PER Sociodemografico'!A:L,10,0),"")</f>
        <v/>
      </c>
      <c r="H2047" s="120"/>
      <c r="I2047" s="117"/>
      <c r="J2047" s="117"/>
      <c r="K2047" s="113" t="str">
        <f t="shared" si="396"/>
        <v/>
      </c>
      <c r="L2047" s="114" t="str">
        <f t="shared" si="397"/>
        <v/>
      </c>
      <c r="M2047" s="115" t="str">
        <f t="shared" si="398"/>
        <v/>
      </c>
      <c r="N2047" s="118"/>
      <c r="O2047" s="116" t="str">
        <f>IFERROR(VLOOKUP(N2047,'Código del Diagnóstico'!$A$2:$B$12426,2,0),"")</f>
        <v/>
      </c>
      <c r="P2047" s="209" t="str">
        <f>IFERROR(VLOOKUP(C2047,'PER Sociodemografico'!A:G,7,0),"")</f>
        <v/>
      </c>
      <c r="Q2047" s="210" t="str">
        <f t="shared" si="399"/>
        <v/>
      </c>
      <c r="R2047" s="113">
        <f t="shared" si="400"/>
        <v>0</v>
      </c>
      <c r="S2047" s="116">
        <f t="shared" si="401"/>
        <v>0</v>
      </c>
      <c r="T2047" s="129">
        <f t="shared" si="402"/>
        <v>0</v>
      </c>
      <c r="U2047" s="211">
        <f t="shared" si="403"/>
        <v>0</v>
      </c>
      <c r="V2047" s="212">
        <f t="shared" si="404"/>
        <v>0</v>
      </c>
      <c r="W2047" s="212">
        <f t="shared" si="405"/>
        <v>0</v>
      </c>
      <c r="X2047" s="213" t="str">
        <f t="shared" si="406"/>
        <v/>
      </c>
      <c r="Y2047" s="213" t="str">
        <f t="shared" si="407"/>
        <v/>
      </c>
    </row>
    <row r="2048" spans="1:25" ht="15">
      <c r="A2048" s="118"/>
      <c r="B2048" s="117"/>
      <c r="C2048" s="119"/>
      <c r="D2048" s="116" t="str">
        <f>IFERROR(VLOOKUP(C2048,'PER Sociodemografico'!A:L,2,0),"")</f>
        <v/>
      </c>
      <c r="E2048" s="116" t="str">
        <f>IFERROR(VLOOKUP(C2048,'PER Sociodemografico'!A:L,9,0),"")</f>
        <v/>
      </c>
      <c r="F2048" s="118"/>
      <c r="G2048" s="116" t="str">
        <f>IFERROR(VLOOKUP(C2048,'PER Sociodemografico'!A:L,10,0),"")</f>
        <v/>
      </c>
      <c r="H2048" s="120"/>
      <c r="I2048" s="117"/>
      <c r="J2048" s="117"/>
      <c r="K2048" s="113" t="str">
        <f t="shared" si="396"/>
        <v/>
      </c>
      <c r="L2048" s="114" t="str">
        <f t="shared" si="397"/>
        <v/>
      </c>
      <c r="M2048" s="115" t="str">
        <f t="shared" si="398"/>
        <v/>
      </c>
      <c r="N2048" s="118"/>
      <c r="O2048" s="116" t="str">
        <f>IFERROR(VLOOKUP(N2048,'Código del Diagnóstico'!$A$2:$B$12426,2,0),"")</f>
        <v/>
      </c>
      <c r="P2048" s="209" t="str">
        <f>IFERROR(VLOOKUP(C2048,'PER Sociodemografico'!A:G,7,0),"")</f>
        <v/>
      </c>
      <c r="Q2048" s="210" t="str">
        <f t="shared" si="399"/>
        <v/>
      </c>
      <c r="R2048" s="113">
        <f t="shared" si="400"/>
        <v>0</v>
      </c>
      <c r="S2048" s="116">
        <f t="shared" si="401"/>
        <v>0</v>
      </c>
      <c r="T2048" s="129">
        <f t="shared" si="402"/>
        <v>0</v>
      </c>
      <c r="U2048" s="211">
        <f t="shared" si="403"/>
        <v>0</v>
      </c>
      <c r="V2048" s="212">
        <f t="shared" si="404"/>
        <v>0</v>
      </c>
      <c r="W2048" s="212">
        <f t="shared" si="405"/>
        <v>0</v>
      </c>
      <c r="X2048" s="213" t="str">
        <f t="shared" si="406"/>
        <v/>
      </c>
      <c r="Y2048" s="213" t="str">
        <f t="shared" si="407"/>
        <v/>
      </c>
    </row>
    <row r="2049" spans="1:25" ht="15">
      <c r="A2049" s="118"/>
      <c r="B2049" s="117"/>
      <c r="C2049" s="119"/>
      <c r="D2049" s="116" t="str">
        <f>IFERROR(VLOOKUP(C2049,'PER Sociodemografico'!A:L,2,0),"")</f>
        <v/>
      </c>
      <c r="E2049" s="116" t="str">
        <f>IFERROR(VLOOKUP(C2049,'PER Sociodemografico'!A:L,9,0),"")</f>
        <v/>
      </c>
      <c r="F2049" s="118"/>
      <c r="G2049" s="116" t="str">
        <f>IFERROR(VLOOKUP(C2049,'PER Sociodemografico'!A:L,10,0),"")</f>
        <v/>
      </c>
      <c r="H2049" s="120"/>
      <c r="I2049" s="117"/>
      <c r="J2049" s="117"/>
      <c r="K2049" s="113" t="str">
        <f t="shared" si="396"/>
        <v/>
      </c>
      <c r="L2049" s="114" t="str">
        <f t="shared" si="397"/>
        <v/>
      </c>
      <c r="M2049" s="115" t="str">
        <f t="shared" si="398"/>
        <v/>
      </c>
      <c r="N2049" s="118"/>
      <c r="O2049" s="116" t="str">
        <f>IFERROR(VLOOKUP(N2049,'Código del Diagnóstico'!$A$2:$B$12426,2,0),"")</f>
        <v/>
      </c>
      <c r="P2049" s="209" t="str">
        <f>IFERROR(VLOOKUP(C2049,'PER Sociodemografico'!A:G,7,0),"")</f>
        <v/>
      </c>
      <c r="Q2049" s="210" t="str">
        <f t="shared" si="399"/>
        <v/>
      </c>
      <c r="R2049" s="113">
        <f t="shared" si="400"/>
        <v>0</v>
      </c>
      <c r="S2049" s="116">
        <f t="shared" si="401"/>
        <v>0</v>
      </c>
      <c r="T2049" s="129">
        <f t="shared" si="402"/>
        <v>0</v>
      </c>
      <c r="U2049" s="211">
        <f t="shared" si="403"/>
        <v>0</v>
      </c>
      <c r="V2049" s="212">
        <f t="shared" si="404"/>
        <v>0</v>
      </c>
      <c r="W2049" s="212">
        <f t="shared" si="405"/>
        <v>0</v>
      </c>
      <c r="X2049" s="213" t="str">
        <f t="shared" si="406"/>
        <v/>
      </c>
      <c r="Y2049" s="213" t="str">
        <f t="shared" si="407"/>
        <v/>
      </c>
    </row>
    <row r="2050" spans="1:25" ht="15">
      <c r="A2050" s="118"/>
      <c r="B2050" s="117"/>
      <c r="C2050" s="119"/>
      <c r="D2050" s="116" t="str">
        <f>IFERROR(VLOOKUP(C2050,'PER Sociodemografico'!A:L,2,0),"")</f>
        <v/>
      </c>
      <c r="E2050" s="116" t="str">
        <f>IFERROR(VLOOKUP(C2050,'PER Sociodemografico'!A:L,9,0),"")</f>
        <v/>
      </c>
      <c r="F2050" s="118"/>
      <c r="G2050" s="116" t="str">
        <f>IFERROR(VLOOKUP(C2050,'PER Sociodemografico'!A:L,10,0),"")</f>
        <v/>
      </c>
      <c r="H2050" s="120"/>
      <c r="I2050" s="117"/>
      <c r="J2050" s="117"/>
      <c r="K2050" s="113" t="str">
        <f t="shared" si="396"/>
        <v/>
      </c>
      <c r="L2050" s="114" t="str">
        <f t="shared" si="397"/>
        <v/>
      </c>
      <c r="M2050" s="115" t="str">
        <f t="shared" si="398"/>
        <v/>
      </c>
      <c r="N2050" s="118"/>
      <c r="O2050" s="116" t="str">
        <f>IFERROR(VLOOKUP(N2050,'Código del Diagnóstico'!$A$2:$B$12426,2,0),"")</f>
        <v/>
      </c>
      <c r="P2050" s="209" t="str">
        <f>IFERROR(VLOOKUP(C2050,'PER Sociodemografico'!A:G,7,0),"")</f>
        <v/>
      </c>
      <c r="Q2050" s="210" t="str">
        <f t="shared" si="399"/>
        <v/>
      </c>
      <c r="R2050" s="113">
        <f t="shared" si="400"/>
        <v>0</v>
      </c>
      <c r="S2050" s="116">
        <f t="shared" si="401"/>
        <v>0</v>
      </c>
      <c r="T2050" s="129">
        <f t="shared" si="402"/>
        <v>0</v>
      </c>
      <c r="U2050" s="211">
        <f t="shared" si="403"/>
        <v>0</v>
      </c>
      <c r="V2050" s="212">
        <f t="shared" si="404"/>
        <v>0</v>
      </c>
      <c r="W2050" s="212">
        <f t="shared" si="405"/>
        <v>0</v>
      </c>
      <c r="X2050" s="213" t="str">
        <f t="shared" si="406"/>
        <v/>
      </c>
      <c r="Y2050" s="213" t="str">
        <f t="shared" si="407"/>
        <v/>
      </c>
    </row>
    <row r="2051" spans="1:25" ht="15">
      <c r="A2051" s="118"/>
      <c r="B2051" s="117"/>
      <c r="C2051" s="119"/>
      <c r="D2051" s="116" t="str">
        <f>IFERROR(VLOOKUP(C2051,'PER Sociodemografico'!A:L,2,0),"")</f>
        <v/>
      </c>
      <c r="E2051" s="116" t="str">
        <f>IFERROR(VLOOKUP(C2051,'PER Sociodemografico'!A:L,9,0),"")</f>
        <v/>
      </c>
      <c r="F2051" s="118"/>
      <c r="G2051" s="116" t="str">
        <f>IFERROR(VLOOKUP(C2051,'PER Sociodemografico'!A:L,10,0),"")</f>
        <v/>
      </c>
      <c r="H2051" s="120"/>
      <c r="I2051" s="117"/>
      <c r="J2051" s="117"/>
      <c r="K2051" s="113" t="str">
        <f t="shared" si="396"/>
        <v/>
      </c>
      <c r="L2051" s="114" t="str">
        <f t="shared" si="397"/>
        <v/>
      </c>
      <c r="M2051" s="115" t="str">
        <f t="shared" si="398"/>
        <v/>
      </c>
      <c r="N2051" s="118"/>
      <c r="O2051" s="116" t="str">
        <f>IFERROR(VLOOKUP(N2051,'Código del Diagnóstico'!$A$2:$B$12426,2,0),"")</f>
        <v/>
      </c>
      <c r="P2051" s="209" t="str">
        <f>IFERROR(VLOOKUP(C2051,'PER Sociodemografico'!A:G,7,0),"")</f>
        <v/>
      </c>
      <c r="Q2051" s="210" t="str">
        <f t="shared" si="399"/>
        <v/>
      </c>
      <c r="R2051" s="113">
        <f t="shared" si="400"/>
        <v>0</v>
      </c>
      <c r="S2051" s="116">
        <f t="shared" si="401"/>
        <v>0</v>
      </c>
      <c r="T2051" s="129">
        <f t="shared" si="402"/>
        <v>0</v>
      </c>
      <c r="U2051" s="211">
        <f t="shared" si="403"/>
        <v>0</v>
      </c>
      <c r="V2051" s="212">
        <f t="shared" si="404"/>
        <v>0</v>
      </c>
      <c r="W2051" s="212">
        <f t="shared" si="405"/>
        <v>0</v>
      </c>
      <c r="X2051" s="213" t="str">
        <f t="shared" si="406"/>
        <v/>
      </c>
      <c r="Y2051" s="213" t="str">
        <f t="shared" si="407"/>
        <v/>
      </c>
    </row>
    <row r="2052" spans="1:25" ht="15">
      <c r="A2052" s="118"/>
      <c r="B2052" s="117"/>
      <c r="C2052" s="119"/>
      <c r="D2052" s="116" t="str">
        <f>IFERROR(VLOOKUP(C2052,'PER Sociodemografico'!A:L,2,0),"")</f>
        <v/>
      </c>
      <c r="E2052" s="116" t="str">
        <f>IFERROR(VLOOKUP(C2052,'PER Sociodemografico'!A:L,9,0),"")</f>
        <v/>
      </c>
      <c r="F2052" s="118"/>
      <c r="G2052" s="116" t="str">
        <f>IFERROR(VLOOKUP(C2052,'PER Sociodemografico'!A:L,10,0),"")</f>
        <v/>
      </c>
      <c r="H2052" s="120"/>
      <c r="I2052" s="117"/>
      <c r="J2052" s="117"/>
      <c r="K2052" s="113" t="str">
        <f t="shared" si="396"/>
        <v/>
      </c>
      <c r="L2052" s="114" t="str">
        <f t="shared" si="397"/>
        <v/>
      </c>
      <c r="M2052" s="115" t="str">
        <f t="shared" si="398"/>
        <v/>
      </c>
      <c r="N2052" s="118"/>
      <c r="O2052" s="116" t="str">
        <f>IFERROR(VLOOKUP(N2052,'Código del Diagnóstico'!$A$2:$B$12426,2,0),"")</f>
        <v/>
      </c>
      <c r="P2052" s="209" t="str">
        <f>IFERROR(VLOOKUP(C2052,'PER Sociodemografico'!A:G,7,0),"")</f>
        <v/>
      </c>
      <c r="Q2052" s="210" t="str">
        <f t="shared" si="399"/>
        <v/>
      </c>
      <c r="R2052" s="113">
        <f t="shared" si="400"/>
        <v>0</v>
      </c>
      <c r="S2052" s="116">
        <f t="shared" si="401"/>
        <v>0</v>
      </c>
      <c r="T2052" s="129">
        <f t="shared" si="402"/>
        <v>0</v>
      </c>
      <c r="U2052" s="211">
        <f t="shared" si="403"/>
        <v>0</v>
      </c>
      <c r="V2052" s="212">
        <f t="shared" si="404"/>
        <v>0</v>
      </c>
      <c r="W2052" s="212">
        <f t="shared" si="405"/>
        <v>0</v>
      </c>
      <c r="X2052" s="213" t="str">
        <f t="shared" si="406"/>
        <v/>
      </c>
      <c r="Y2052" s="213" t="str">
        <f t="shared" si="407"/>
        <v/>
      </c>
    </row>
    <row r="2053" spans="1:25" ht="15">
      <c r="A2053" s="118"/>
      <c r="B2053" s="117"/>
      <c r="C2053" s="119"/>
      <c r="D2053" s="116" t="str">
        <f>IFERROR(VLOOKUP(C2053,'PER Sociodemografico'!A:L,2,0),"")</f>
        <v/>
      </c>
      <c r="E2053" s="116" t="str">
        <f>IFERROR(VLOOKUP(C2053,'PER Sociodemografico'!A:L,9,0),"")</f>
        <v/>
      </c>
      <c r="F2053" s="118"/>
      <c r="G2053" s="116" t="str">
        <f>IFERROR(VLOOKUP(C2053,'PER Sociodemografico'!A:L,10,0),"")</f>
        <v/>
      </c>
      <c r="H2053" s="120"/>
      <c r="I2053" s="117"/>
      <c r="J2053" s="117"/>
      <c r="K2053" s="113" t="str">
        <f t="shared" ref="K2053:K2116" si="408">IF(I2053="","",J2053-I2053+1)</f>
        <v/>
      </c>
      <c r="L2053" s="114" t="str">
        <f t="shared" ref="L2053:L2116" si="409">IF(I2053="","",IF(MONTH(I2053)=MONTH(J2053),J2053-I2053+1,EOMONTH(I2053,0)-I2053+1))</f>
        <v/>
      </c>
      <c r="M2053" s="115" t="str">
        <f t="shared" ref="M2053:M2116" si="410">IFERROR(K2053-L2053,"")</f>
        <v/>
      </c>
      <c r="N2053" s="118"/>
      <c r="O2053" s="116" t="str">
        <f>IFERROR(VLOOKUP(N2053,'Código del Diagnóstico'!$A$2:$B$12426,2,0),"")</f>
        <v/>
      </c>
      <c r="P2053" s="209" t="str">
        <f>IFERROR(VLOOKUP(C2053,'PER Sociodemografico'!A:G,7,0),"")</f>
        <v/>
      </c>
      <c r="Q2053" s="210" t="str">
        <f t="shared" ref="Q2053:Q2116" si="411">IFERROR(P2053/30,"")</f>
        <v/>
      </c>
      <c r="R2053" s="113">
        <f t="shared" ref="R2053:R2116" si="412">IF(H2053="AT",K2053-1,0)</f>
        <v>0</v>
      </c>
      <c r="S2053" s="116">
        <f t="shared" ref="S2053:S2116" si="413">IF(IF(H2053="EG",K2053-3,0)&lt;=0,0,K2053-3)</f>
        <v>0</v>
      </c>
      <c r="T2053" s="129">
        <f t="shared" ref="T2053:T2116" si="414">IF(H2053="AT", (R2053*Q2053),0)</f>
        <v>0</v>
      </c>
      <c r="U2053" s="211">
        <f t="shared" ref="U2053:U2116" si="415">IF(H2053="EG",S2053*(Q2053*0.66),0)</f>
        <v>0</v>
      </c>
      <c r="V2053" s="212">
        <f t="shared" ref="V2053:V2116" si="416">IF(H2053="AT", K2053-R2053,0)</f>
        <v>0</v>
      </c>
      <c r="W2053" s="212">
        <f t="shared" ref="W2053:W2116" si="417">IF(H2053="EG",K2053-S2053,0)</f>
        <v>0</v>
      </c>
      <c r="X2053" s="213" t="str">
        <f t="shared" ref="X2053:X2116" si="418">IFERROR(V2053*Q2053,"")</f>
        <v/>
      </c>
      <c r="Y2053" s="213" t="str">
        <f t="shared" ref="Y2053:Y2116" si="419">IFERROR(W2053*Q2053,"")</f>
        <v/>
      </c>
    </row>
    <row r="2054" spans="1:25" ht="15">
      <c r="A2054" s="118"/>
      <c r="B2054" s="117"/>
      <c r="C2054" s="119"/>
      <c r="D2054" s="116" t="str">
        <f>IFERROR(VLOOKUP(C2054,'PER Sociodemografico'!A:L,2,0),"")</f>
        <v/>
      </c>
      <c r="E2054" s="116" t="str">
        <f>IFERROR(VLOOKUP(C2054,'PER Sociodemografico'!A:L,9,0),"")</f>
        <v/>
      </c>
      <c r="F2054" s="118"/>
      <c r="G2054" s="116" t="str">
        <f>IFERROR(VLOOKUP(C2054,'PER Sociodemografico'!A:L,10,0),"")</f>
        <v/>
      </c>
      <c r="H2054" s="120"/>
      <c r="I2054" s="117"/>
      <c r="J2054" s="117"/>
      <c r="K2054" s="113" t="str">
        <f t="shared" si="408"/>
        <v/>
      </c>
      <c r="L2054" s="114" t="str">
        <f t="shared" si="409"/>
        <v/>
      </c>
      <c r="M2054" s="115" t="str">
        <f t="shared" si="410"/>
        <v/>
      </c>
      <c r="N2054" s="118"/>
      <c r="O2054" s="116" t="str">
        <f>IFERROR(VLOOKUP(N2054,'Código del Diagnóstico'!$A$2:$B$12426,2,0),"")</f>
        <v/>
      </c>
      <c r="P2054" s="209" t="str">
        <f>IFERROR(VLOOKUP(C2054,'PER Sociodemografico'!A:G,7,0),"")</f>
        <v/>
      </c>
      <c r="Q2054" s="210" t="str">
        <f t="shared" si="411"/>
        <v/>
      </c>
      <c r="R2054" s="113">
        <f t="shared" si="412"/>
        <v>0</v>
      </c>
      <c r="S2054" s="116">
        <f t="shared" si="413"/>
        <v>0</v>
      </c>
      <c r="T2054" s="129">
        <f t="shared" si="414"/>
        <v>0</v>
      </c>
      <c r="U2054" s="211">
        <f t="shared" si="415"/>
        <v>0</v>
      </c>
      <c r="V2054" s="212">
        <f t="shared" si="416"/>
        <v>0</v>
      </c>
      <c r="W2054" s="212">
        <f t="shared" si="417"/>
        <v>0</v>
      </c>
      <c r="X2054" s="213" t="str">
        <f t="shared" si="418"/>
        <v/>
      </c>
      <c r="Y2054" s="213" t="str">
        <f t="shared" si="419"/>
        <v/>
      </c>
    </row>
    <row r="2055" spans="1:25" ht="15">
      <c r="A2055" s="118"/>
      <c r="B2055" s="117"/>
      <c r="C2055" s="119"/>
      <c r="D2055" s="116" t="str">
        <f>IFERROR(VLOOKUP(C2055,'PER Sociodemografico'!A:L,2,0),"")</f>
        <v/>
      </c>
      <c r="E2055" s="116" t="str">
        <f>IFERROR(VLOOKUP(C2055,'PER Sociodemografico'!A:L,9,0),"")</f>
        <v/>
      </c>
      <c r="F2055" s="118"/>
      <c r="G2055" s="116" t="str">
        <f>IFERROR(VLOOKUP(C2055,'PER Sociodemografico'!A:L,10,0),"")</f>
        <v/>
      </c>
      <c r="H2055" s="120"/>
      <c r="I2055" s="117"/>
      <c r="J2055" s="117"/>
      <c r="K2055" s="113" t="str">
        <f t="shared" si="408"/>
        <v/>
      </c>
      <c r="L2055" s="114" t="str">
        <f t="shared" si="409"/>
        <v/>
      </c>
      <c r="M2055" s="115" t="str">
        <f t="shared" si="410"/>
        <v/>
      </c>
      <c r="N2055" s="118"/>
      <c r="O2055" s="116" t="str">
        <f>IFERROR(VLOOKUP(N2055,'Código del Diagnóstico'!$A$2:$B$12426,2,0),"")</f>
        <v/>
      </c>
      <c r="P2055" s="209" t="str">
        <f>IFERROR(VLOOKUP(C2055,'PER Sociodemografico'!A:G,7,0),"")</f>
        <v/>
      </c>
      <c r="Q2055" s="210" t="str">
        <f t="shared" si="411"/>
        <v/>
      </c>
      <c r="R2055" s="113">
        <f t="shared" si="412"/>
        <v>0</v>
      </c>
      <c r="S2055" s="116">
        <f t="shared" si="413"/>
        <v>0</v>
      </c>
      <c r="T2055" s="129">
        <f t="shared" si="414"/>
        <v>0</v>
      </c>
      <c r="U2055" s="211">
        <f t="shared" si="415"/>
        <v>0</v>
      </c>
      <c r="V2055" s="212">
        <f t="shared" si="416"/>
        <v>0</v>
      </c>
      <c r="W2055" s="212">
        <f t="shared" si="417"/>
        <v>0</v>
      </c>
      <c r="X2055" s="213" t="str">
        <f t="shared" si="418"/>
        <v/>
      </c>
      <c r="Y2055" s="213" t="str">
        <f t="shared" si="419"/>
        <v/>
      </c>
    </row>
    <row r="2056" spans="1:25" ht="15">
      <c r="A2056" s="118"/>
      <c r="B2056" s="117"/>
      <c r="C2056" s="119"/>
      <c r="D2056" s="116" t="str">
        <f>IFERROR(VLOOKUP(C2056,'PER Sociodemografico'!A:L,2,0),"")</f>
        <v/>
      </c>
      <c r="E2056" s="116" t="str">
        <f>IFERROR(VLOOKUP(C2056,'PER Sociodemografico'!A:L,9,0),"")</f>
        <v/>
      </c>
      <c r="F2056" s="118"/>
      <c r="G2056" s="116" t="str">
        <f>IFERROR(VLOOKUP(C2056,'PER Sociodemografico'!A:L,10,0),"")</f>
        <v/>
      </c>
      <c r="H2056" s="120"/>
      <c r="I2056" s="117"/>
      <c r="J2056" s="117"/>
      <c r="K2056" s="113" t="str">
        <f t="shared" si="408"/>
        <v/>
      </c>
      <c r="L2056" s="114" t="str">
        <f t="shared" si="409"/>
        <v/>
      </c>
      <c r="M2056" s="115" t="str">
        <f t="shared" si="410"/>
        <v/>
      </c>
      <c r="N2056" s="118"/>
      <c r="O2056" s="116" t="str">
        <f>IFERROR(VLOOKUP(N2056,'Código del Diagnóstico'!$A$2:$B$12426,2,0),"")</f>
        <v/>
      </c>
      <c r="P2056" s="209" t="str">
        <f>IFERROR(VLOOKUP(C2056,'PER Sociodemografico'!A:G,7,0),"")</f>
        <v/>
      </c>
      <c r="Q2056" s="210" t="str">
        <f t="shared" si="411"/>
        <v/>
      </c>
      <c r="R2056" s="113">
        <f t="shared" si="412"/>
        <v>0</v>
      </c>
      <c r="S2056" s="116">
        <f t="shared" si="413"/>
        <v>0</v>
      </c>
      <c r="T2056" s="129">
        <f t="shared" si="414"/>
        <v>0</v>
      </c>
      <c r="U2056" s="211">
        <f t="shared" si="415"/>
        <v>0</v>
      </c>
      <c r="V2056" s="212">
        <f t="shared" si="416"/>
        <v>0</v>
      </c>
      <c r="W2056" s="212">
        <f t="shared" si="417"/>
        <v>0</v>
      </c>
      <c r="X2056" s="213" t="str">
        <f t="shared" si="418"/>
        <v/>
      </c>
      <c r="Y2056" s="213" t="str">
        <f t="shared" si="419"/>
        <v/>
      </c>
    </row>
    <row r="2057" spans="1:25" ht="15">
      <c r="A2057" s="118"/>
      <c r="B2057" s="117"/>
      <c r="C2057" s="119"/>
      <c r="D2057" s="116" t="str">
        <f>IFERROR(VLOOKUP(C2057,'PER Sociodemografico'!A:L,2,0),"")</f>
        <v/>
      </c>
      <c r="E2057" s="116" t="str">
        <f>IFERROR(VLOOKUP(C2057,'PER Sociodemografico'!A:L,9,0),"")</f>
        <v/>
      </c>
      <c r="F2057" s="118"/>
      <c r="G2057" s="116" t="str">
        <f>IFERROR(VLOOKUP(C2057,'PER Sociodemografico'!A:L,10,0),"")</f>
        <v/>
      </c>
      <c r="H2057" s="120"/>
      <c r="I2057" s="117"/>
      <c r="J2057" s="117"/>
      <c r="K2057" s="113" t="str">
        <f t="shared" si="408"/>
        <v/>
      </c>
      <c r="L2057" s="114" t="str">
        <f t="shared" si="409"/>
        <v/>
      </c>
      <c r="M2057" s="115" t="str">
        <f t="shared" si="410"/>
        <v/>
      </c>
      <c r="N2057" s="118"/>
      <c r="O2057" s="116" t="str">
        <f>IFERROR(VLOOKUP(N2057,'Código del Diagnóstico'!$A$2:$B$12426,2,0),"")</f>
        <v/>
      </c>
      <c r="P2057" s="209" t="str">
        <f>IFERROR(VLOOKUP(C2057,'PER Sociodemografico'!A:G,7,0),"")</f>
        <v/>
      </c>
      <c r="Q2057" s="210" t="str">
        <f t="shared" si="411"/>
        <v/>
      </c>
      <c r="R2057" s="113">
        <f t="shared" si="412"/>
        <v>0</v>
      </c>
      <c r="S2057" s="116">
        <f t="shared" si="413"/>
        <v>0</v>
      </c>
      <c r="T2057" s="129">
        <f t="shared" si="414"/>
        <v>0</v>
      </c>
      <c r="U2057" s="211">
        <f t="shared" si="415"/>
        <v>0</v>
      </c>
      <c r="V2057" s="212">
        <f t="shared" si="416"/>
        <v>0</v>
      </c>
      <c r="W2057" s="212">
        <f t="shared" si="417"/>
        <v>0</v>
      </c>
      <c r="X2057" s="213" t="str">
        <f t="shared" si="418"/>
        <v/>
      </c>
      <c r="Y2057" s="213" t="str">
        <f t="shared" si="419"/>
        <v/>
      </c>
    </row>
    <row r="2058" spans="1:25" ht="15">
      <c r="A2058" s="118"/>
      <c r="B2058" s="117"/>
      <c r="C2058" s="119"/>
      <c r="D2058" s="116" t="str">
        <f>IFERROR(VLOOKUP(C2058,'PER Sociodemografico'!A:L,2,0),"")</f>
        <v/>
      </c>
      <c r="E2058" s="116" t="str">
        <f>IFERROR(VLOOKUP(C2058,'PER Sociodemografico'!A:L,9,0),"")</f>
        <v/>
      </c>
      <c r="F2058" s="118"/>
      <c r="G2058" s="116" t="str">
        <f>IFERROR(VLOOKUP(C2058,'PER Sociodemografico'!A:L,10,0),"")</f>
        <v/>
      </c>
      <c r="H2058" s="120"/>
      <c r="I2058" s="117"/>
      <c r="J2058" s="117"/>
      <c r="K2058" s="113" t="str">
        <f t="shared" si="408"/>
        <v/>
      </c>
      <c r="L2058" s="114" t="str">
        <f t="shared" si="409"/>
        <v/>
      </c>
      <c r="M2058" s="115" t="str">
        <f t="shared" si="410"/>
        <v/>
      </c>
      <c r="N2058" s="118"/>
      <c r="O2058" s="116" t="str">
        <f>IFERROR(VLOOKUP(N2058,'Código del Diagnóstico'!$A$2:$B$12426,2,0),"")</f>
        <v/>
      </c>
      <c r="P2058" s="209" t="str">
        <f>IFERROR(VLOOKUP(C2058,'PER Sociodemografico'!A:G,7,0),"")</f>
        <v/>
      </c>
      <c r="Q2058" s="210" t="str">
        <f t="shared" si="411"/>
        <v/>
      </c>
      <c r="R2058" s="113">
        <f t="shared" si="412"/>
        <v>0</v>
      </c>
      <c r="S2058" s="116">
        <f t="shared" si="413"/>
        <v>0</v>
      </c>
      <c r="T2058" s="129">
        <f t="shared" si="414"/>
        <v>0</v>
      </c>
      <c r="U2058" s="211">
        <f t="shared" si="415"/>
        <v>0</v>
      </c>
      <c r="V2058" s="212">
        <f t="shared" si="416"/>
        <v>0</v>
      </c>
      <c r="W2058" s="212">
        <f t="shared" si="417"/>
        <v>0</v>
      </c>
      <c r="X2058" s="213" t="str">
        <f t="shared" si="418"/>
        <v/>
      </c>
      <c r="Y2058" s="213" t="str">
        <f t="shared" si="419"/>
        <v/>
      </c>
    </row>
    <row r="2059" spans="1:25" ht="15">
      <c r="A2059" s="118"/>
      <c r="B2059" s="117"/>
      <c r="C2059" s="119"/>
      <c r="D2059" s="116" t="str">
        <f>IFERROR(VLOOKUP(C2059,'PER Sociodemografico'!A:L,2,0),"")</f>
        <v/>
      </c>
      <c r="E2059" s="116" t="str">
        <f>IFERROR(VLOOKUP(C2059,'PER Sociodemografico'!A:L,9,0),"")</f>
        <v/>
      </c>
      <c r="F2059" s="118"/>
      <c r="G2059" s="116" t="str">
        <f>IFERROR(VLOOKUP(C2059,'PER Sociodemografico'!A:L,10,0),"")</f>
        <v/>
      </c>
      <c r="H2059" s="120"/>
      <c r="I2059" s="117"/>
      <c r="J2059" s="117"/>
      <c r="K2059" s="113" t="str">
        <f t="shared" si="408"/>
        <v/>
      </c>
      <c r="L2059" s="114" t="str">
        <f t="shared" si="409"/>
        <v/>
      </c>
      <c r="M2059" s="115" t="str">
        <f t="shared" si="410"/>
        <v/>
      </c>
      <c r="N2059" s="118"/>
      <c r="O2059" s="116" t="str">
        <f>IFERROR(VLOOKUP(N2059,'Código del Diagnóstico'!$A$2:$B$12426,2,0),"")</f>
        <v/>
      </c>
      <c r="P2059" s="209" t="str">
        <f>IFERROR(VLOOKUP(C2059,'PER Sociodemografico'!A:G,7,0),"")</f>
        <v/>
      </c>
      <c r="Q2059" s="210" t="str">
        <f t="shared" si="411"/>
        <v/>
      </c>
      <c r="R2059" s="113">
        <f t="shared" si="412"/>
        <v>0</v>
      </c>
      <c r="S2059" s="116">
        <f t="shared" si="413"/>
        <v>0</v>
      </c>
      <c r="T2059" s="129">
        <f t="shared" si="414"/>
        <v>0</v>
      </c>
      <c r="U2059" s="211">
        <f t="shared" si="415"/>
        <v>0</v>
      </c>
      <c r="V2059" s="212">
        <f t="shared" si="416"/>
        <v>0</v>
      </c>
      <c r="W2059" s="212">
        <f t="shared" si="417"/>
        <v>0</v>
      </c>
      <c r="X2059" s="213" t="str">
        <f t="shared" si="418"/>
        <v/>
      </c>
      <c r="Y2059" s="213" t="str">
        <f t="shared" si="419"/>
        <v/>
      </c>
    </row>
    <row r="2060" spans="1:25" ht="15">
      <c r="A2060" s="118"/>
      <c r="B2060" s="117"/>
      <c r="C2060" s="119"/>
      <c r="D2060" s="116" t="str">
        <f>IFERROR(VLOOKUP(C2060,'PER Sociodemografico'!A:L,2,0),"")</f>
        <v/>
      </c>
      <c r="E2060" s="116" t="str">
        <f>IFERROR(VLOOKUP(C2060,'PER Sociodemografico'!A:L,9,0),"")</f>
        <v/>
      </c>
      <c r="F2060" s="118"/>
      <c r="G2060" s="116" t="str">
        <f>IFERROR(VLOOKUP(C2060,'PER Sociodemografico'!A:L,10,0),"")</f>
        <v/>
      </c>
      <c r="H2060" s="120"/>
      <c r="I2060" s="117"/>
      <c r="J2060" s="117"/>
      <c r="K2060" s="113" t="str">
        <f t="shared" si="408"/>
        <v/>
      </c>
      <c r="L2060" s="114" t="str">
        <f t="shared" si="409"/>
        <v/>
      </c>
      <c r="M2060" s="115" t="str">
        <f t="shared" si="410"/>
        <v/>
      </c>
      <c r="N2060" s="118"/>
      <c r="O2060" s="116" t="str">
        <f>IFERROR(VLOOKUP(N2060,'Código del Diagnóstico'!$A$2:$B$12426,2,0),"")</f>
        <v/>
      </c>
      <c r="P2060" s="209" t="str">
        <f>IFERROR(VLOOKUP(C2060,'PER Sociodemografico'!A:G,7,0),"")</f>
        <v/>
      </c>
      <c r="Q2060" s="210" t="str">
        <f t="shared" si="411"/>
        <v/>
      </c>
      <c r="R2060" s="113">
        <f t="shared" si="412"/>
        <v>0</v>
      </c>
      <c r="S2060" s="116">
        <f t="shared" si="413"/>
        <v>0</v>
      </c>
      <c r="T2060" s="129">
        <f t="shared" si="414"/>
        <v>0</v>
      </c>
      <c r="U2060" s="211">
        <f t="shared" si="415"/>
        <v>0</v>
      </c>
      <c r="V2060" s="212">
        <f t="shared" si="416"/>
        <v>0</v>
      </c>
      <c r="W2060" s="212">
        <f t="shared" si="417"/>
        <v>0</v>
      </c>
      <c r="X2060" s="213" t="str">
        <f t="shared" si="418"/>
        <v/>
      </c>
      <c r="Y2060" s="213" t="str">
        <f t="shared" si="419"/>
        <v/>
      </c>
    </row>
    <row r="2061" spans="1:25" ht="15">
      <c r="A2061" s="118"/>
      <c r="B2061" s="117"/>
      <c r="C2061" s="119"/>
      <c r="D2061" s="116" t="str">
        <f>IFERROR(VLOOKUP(C2061,'PER Sociodemografico'!A:L,2,0),"")</f>
        <v/>
      </c>
      <c r="E2061" s="116" t="str">
        <f>IFERROR(VLOOKUP(C2061,'PER Sociodemografico'!A:L,9,0),"")</f>
        <v/>
      </c>
      <c r="F2061" s="118"/>
      <c r="G2061" s="116" t="str">
        <f>IFERROR(VLOOKUP(C2061,'PER Sociodemografico'!A:L,10,0),"")</f>
        <v/>
      </c>
      <c r="H2061" s="120"/>
      <c r="I2061" s="117"/>
      <c r="J2061" s="117"/>
      <c r="K2061" s="113" t="str">
        <f t="shared" si="408"/>
        <v/>
      </c>
      <c r="L2061" s="114" t="str">
        <f t="shared" si="409"/>
        <v/>
      </c>
      <c r="M2061" s="115" t="str">
        <f t="shared" si="410"/>
        <v/>
      </c>
      <c r="N2061" s="118"/>
      <c r="O2061" s="116" t="str">
        <f>IFERROR(VLOOKUP(N2061,'Código del Diagnóstico'!$A$2:$B$12426,2,0),"")</f>
        <v/>
      </c>
      <c r="P2061" s="209" t="str">
        <f>IFERROR(VLOOKUP(C2061,'PER Sociodemografico'!A:G,7,0),"")</f>
        <v/>
      </c>
      <c r="Q2061" s="210" t="str">
        <f t="shared" si="411"/>
        <v/>
      </c>
      <c r="R2061" s="113">
        <f t="shared" si="412"/>
        <v>0</v>
      </c>
      <c r="S2061" s="116">
        <f t="shared" si="413"/>
        <v>0</v>
      </c>
      <c r="T2061" s="129">
        <f t="shared" si="414"/>
        <v>0</v>
      </c>
      <c r="U2061" s="211">
        <f t="shared" si="415"/>
        <v>0</v>
      </c>
      <c r="V2061" s="212">
        <f t="shared" si="416"/>
        <v>0</v>
      </c>
      <c r="W2061" s="212">
        <f t="shared" si="417"/>
        <v>0</v>
      </c>
      <c r="X2061" s="213" t="str">
        <f t="shared" si="418"/>
        <v/>
      </c>
      <c r="Y2061" s="213" t="str">
        <f t="shared" si="419"/>
        <v/>
      </c>
    </row>
    <row r="2062" spans="1:25" ht="15">
      <c r="A2062" s="118"/>
      <c r="B2062" s="117"/>
      <c r="C2062" s="119"/>
      <c r="D2062" s="116" t="str">
        <f>IFERROR(VLOOKUP(C2062,'PER Sociodemografico'!A:L,2,0),"")</f>
        <v/>
      </c>
      <c r="E2062" s="116" t="str">
        <f>IFERROR(VLOOKUP(C2062,'PER Sociodemografico'!A:L,9,0),"")</f>
        <v/>
      </c>
      <c r="F2062" s="118"/>
      <c r="G2062" s="116" t="str">
        <f>IFERROR(VLOOKUP(C2062,'PER Sociodemografico'!A:L,10,0),"")</f>
        <v/>
      </c>
      <c r="H2062" s="120"/>
      <c r="I2062" s="117"/>
      <c r="J2062" s="117"/>
      <c r="K2062" s="113" t="str">
        <f t="shared" si="408"/>
        <v/>
      </c>
      <c r="L2062" s="114" t="str">
        <f t="shared" si="409"/>
        <v/>
      </c>
      <c r="M2062" s="115" t="str">
        <f t="shared" si="410"/>
        <v/>
      </c>
      <c r="N2062" s="118"/>
      <c r="O2062" s="116" t="str">
        <f>IFERROR(VLOOKUP(N2062,'Código del Diagnóstico'!$A$2:$B$12426,2,0),"")</f>
        <v/>
      </c>
      <c r="P2062" s="209" t="str">
        <f>IFERROR(VLOOKUP(C2062,'PER Sociodemografico'!A:G,7,0),"")</f>
        <v/>
      </c>
      <c r="Q2062" s="210" t="str">
        <f t="shared" si="411"/>
        <v/>
      </c>
      <c r="R2062" s="113">
        <f t="shared" si="412"/>
        <v>0</v>
      </c>
      <c r="S2062" s="116">
        <f t="shared" si="413"/>
        <v>0</v>
      </c>
      <c r="T2062" s="129">
        <f t="shared" si="414"/>
        <v>0</v>
      </c>
      <c r="U2062" s="211">
        <f t="shared" si="415"/>
        <v>0</v>
      </c>
      <c r="V2062" s="212">
        <f t="shared" si="416"/>
        <v>0</v>
      </c>
      <c r="W2062" s="212">
        <f t="shared" si="417"/>
        <v>0</v>
      </c>
      <c r="X2062" s="213" t="str">
        <f t="shared" si="418"/>
        <v/>
      </c>
      <c r="Y2062" s="213" t="str">
        <f t="shared" si="419"/>
        <v/>
      </c>
    </row>
    <row r="2063" spans="1:25" ht="15">
      <c r="A2063" s="118"/>
      <c r="B2063" s="117"/>
      <c r="C2063" s="119"/>
      <c r="D2063" s="116" t="str">
        <f>IFERROR(VLOOKUP(C2063,'PER Sociodemografico'!A:L,2,0),"")</f>
        <v/>
      </c>
      <c r="E2063" s="116" t="str">
        <f>IFERROR(VLOOKUP(C2063,'PER Sociodemografico'!A:L,9,0),"")</f>
        <v/>
      </c>
      <c r="F2063" s="118"/>
      <c r="G2063" s="116" t="str">
        <f>IFERROR(VLOOKUP(C2063,'PER Sociodemografico'!A:L,10,0),"")</f>
        <v/>
      </c>
      <c r="H2063" s="120"/>
      <c r="I2063" s="117"/>
      <c r="J2063" s="117"/>
      <c r="K2063" s="113" t="str">
        <f t="shared" si="408"/>
        <v/>
      </c>
      <c r="L2063" s="114" t="str">
        <f t="shared" si="409"/>
        <v/>
      </c>
      <c r="M2063" s="115" t="str">
        <f t="shared" si="410"/>
        <v/>
      </c>
      <c r="N2063" s="118"/>
      <c r="O2063" s="116" t="str">
        <f>IFERROR(VLOOKUP(N2063,'Código del Diagnóstico'!$A$2:$B$12426,2,0),"")</f>
        <v/>
      </c>
      <c r="P2063" s="209" t="str">
        <f>IFERROR(VLOOKUP(C2063,'PER Sociodemografico'!A:G,7,0),"")</f>
        <v/>
      </c>
      <c r="Q2063" s="210" t="str">
        <f t="shared" si="411"/>
        <v/>
      </c>
      <c r="R2063" s="113">
        <f t="shared" si="412"/>
        <v>0</v>
      </c>
      <c r="S2063" s="116">
        <f t="shared" si="413"/>
        <v>0</v>
      </c>
      <c r="T2063" s="129">
        <f t="shared" si="414"/>
        <v>0</v>
      </c>
      <c r="U2063" s="211">
        <f t="shared" si="415"/>
        <v>0</v>
      </c>
      <c r="V2063" s="212">
        <f t="shared" si="416"/>
        <v>0</v>
      </c>
      <c r="W2063" s="212">
        <f t="shared" si="417"/>
        <v>0</v>
      </c>
      <c r="X2063" s="213" t="str">
        <f t="shared" si="418"/>
        <v/>
      </c>
      <c r="Y2063" s="213" t="str">
        <f t="shared" si="419"/>
        <v/>
      </c>
    </row>
    <row r="2064" spans="1:25" ht="15">
      <c r="A2064" s="118"/>
      <c r="B2064" s="117"/>
      <c r="C2064" s="119"/>
      <c r="D2064" s="116" t="str">
        <f>IFERROR(VLOOKUP(C2064,'PER Sociodemografico'!A:L,2,0),"")</f>
        <v/>
      </c>
      <c r="E2064" s="116" t="str">
        <f>IFERROR(VLOOKUP(C2064,'PER Sociodemografico'!A:L,9,0),"")</f>
        <v/>
      </c>
      <c r="F2064" s="118"/>
      <c r="G2064" s="116" t="str">
        <f>IFERROR(VLOOKUP(C2064,'PER Sociodemografico'!A:L,10,0),"")</f>
        <v/>
      </c>
      <c r="H2064" s="120"/>
      <c r="I2064" s="117"/>
      <c r="J2064" s="117"/>
      <c r="K2064" s="113" t="str">
        <f t="shared" si="408"/>
        <v/>
      </c>
      <c r="L2064" s="114" t="str">
        <f t="shared" si="409"/>
        <v/>
      </c>
      <c r="M2064" s="115" t="str">
        <f t="shared" si="410"/>
        <v/>
      </c>
      <c r="N2064" s="118"/>
      <c r="O2064" s="116" t="str">
        <f>IFERROR(VLOOKUP(N2064,'Código del Diagnóstico'!$A$2:$B$12426,2,0),"")</f>
        <v/>
      </c>
      <c r="P2064" s="209" t="str">
        <f>IFERROR(VLOOKUP(C2064,'PER Sociodemografico'!A:G,7,0),"")</f>
        <v/>
      </c>
      <c r="Q2064" s="210" t="str">
        <f t="shared" si="411"/>
        <v/>
      </c>
      <c r="R2064" s="113">
        <f t="shared" si="412"/>
        <v>0</v>
      </c>
      <c r="S2064" s="116">
        <f t="shared" si="413"/>
        <v>0</v>
      </c>
      <c r="T2064" s="129">
        <f t="shared" si="414"/>
        <v>0</v>
      </c>
      <c r="U2064" s="211">
        <f t="shared" si="415"/>
        <v>0</v>
      </c>
      <c r="V2064" s="212">
        <f t="shared" si="416"/>
        <v>0</v>
      </c>
      <c r="W2064" s="212">
        <f t="shared" si="417"/>
        <v>0</v>
      </c>
      <c r="X2064" s="213" t="str">
        <f t="shared" si="418"/>
        <v/>
      </c>
      <c r="Y2064" s="213" t="str">
        <f t="shared" si="419"/>
        <v/>
      </c>
    </row>
    <row r="2065" spans="1:25" ht="15">
      <c r="A2065" s="118"/>
      <c r="B2065" s="117"/>
      <c r="C2065" s="119"/>
      <c r="D2065" s="116" t="str">
        <f>IFERROR(VLOOKUP(C2065,'PER Sociodemografico'!A:L,2,0),"")</f>
        <v/>
      </c>
      <c r="E2065" s="116" t="str">
        <f>IFERROR(VLOOKUP(C2065,'PER Sociodemografico'!A:L,9,0),"")</f>
        <v/>
      </c>
      <c r="F2065" s="118"/>
      <c r="G2065" s="116" t="str">
        <f>IFERROR(VLOOKUP(C2065,'PER Sociodemografico'!A:L,10,0),"")</f>
        <v/>
      </c>
      <c r="H2065" s="120"/>
      <c r="I2065" s="117"/>
      <c r="J2065" s="117"/>
      <c r="K2065" s="113" t="str">
        <f t="shared" si="408"/>
        <v/>
      </c>
      <c r="L2065" s="114" t="str">
        <f t="shared" si="409"/>
        <v/>
      </c>
      <c r="M2065" s="115" t="str">
        <f t="shared" si="410"/>
        <v/>
      </c>
      <c r="N2065" s="118"/>
      <c r="O2065" s="116" t="str">
        <f>IFERROR(VLOOKUP(N2065,'Código del Diagnóstico'!$A$2:$B$12426,2,0),"")</f>
        <v/>
      </c>
      <c r="P2065" s="209" t="str">
        <f>IFERROR(VLOOKUP(C2065,'PER Sociodemografico'!A:G,7,0),"")</f>
        <v/>
      </c>
      <c r="Q2065" s="210" t="str">
        <f t="shared" si="411"/>
        <v/>
      </c>
      <c r="R2065" s="113">
        <f t="shared" si="412"/>
        <v>0</v>
      </c>
      <c r="S2065" s="116">
        <f t="shared" si="413"/>
        <v>0</v>
      </c>
      <c r="T2065" s="129">
        <f t="shared" si="414"/>
        <v>0</v>
      </c>
      <c r="U2065" s="211">
        <f t="shared" si="415"/>
        <v>0</v>
      </c>
      <c r="V2065" s="212">
        <f t="shared" si="416"/>
        <v>0</v>
      </c>
      <c r="W2065" s="212">
        <f t="shared" si="417"/>
        <v>0</v>
      </c>
      <c r="X2065" s="213" t="str">
        <f t="shared" si="418"/>
        <v/>
      </c>
      <c r="Y2065" s="213" t="str">
        <f t="shared" si="419"/>
        <v/>
      </c>
    </row>
    <row r="2066" spans="1:25" ht="15">
      <c r="A2066" s="118"/>
      <c r="B2066" s="117"/>
      <c r="C2066" s="119"/>
      <c r="D2066" s="116" t="str">
        <f>IFERROR(VLOOKUP(C2066,'PER Sociodemografico'!A:L,2,0),"")</f>
        <v/>
      </c>
      <c r="E2066" s="116" t="str">
        <f>IFERROR(VLOOKUP(C2066,'PER Sociodemografico'!A:L,9,0),"")</f>
        <v/>
      </c>
      <c r="F2066" s="118"/>
      <c r="G2066" s="116" t="str">
        <f>IFERROR(VLOOKUP(C2066,'PER Sociodemografico'!A:L,10,0),"")</f>
        <v/>
      </c>
      <c r="H2066" s="120"/>
      <c r="I2066" s="117"/>
      <c r="J2066" s="117"/>
      <c r="K2066" s="113" t="str">
        <f t="shared" si="408"/>
        <v/>
      </c>
      <c r="L2066" s="114" t="str">
        <f t="shared" si="409"/>
        <v/>
      </c>
      <c r="M2066" s="115" t="str">
        <f t="shared" si="410"/>
        <v/>
      </c>
      <c r="N2066" s="118"/>
      <c r="O2066" s="116" t="str">
        <f>IFERROR(VLOOKUP(N2066,'Código del Diagnóstico'!$A$2:$B$12426,2,0),"")</f>
        <v/>
      </c>
      <c r="P2066" s="209" t="str">
        <f>IFERROR(VLOOKUP(C2066,'PER Sociodemografico'!A:G,7,0),"")</f>
        <v/>
      </c>
      <c r="Q2066" s="210" t="str">
        <f t="shared" si="411"/>
        <v/>
      </c>
      <c r="R2066" s="113">
        <f t="shared" si="412"/>
        <v>0</v>
      </c>
      <c r="S2066" s="116">
        <f t="shared" si="413"/>
        <v>0</v>
      </c>
      <c r="T2066" s="129">
        <f t="shared" si="414"/>
        <v>0</v>
      </c>
      <c r="U2066" s="211">
        <f t="shared" si="415"/>
        <v>0</v>
      </c>
      <c r="V2066" s="212">
        <f t="shared" si="416"/>
        <v>0</v>
      </c>
      <c r="W2066" s="212">
        <f t="shared" si="417"/>
        <v>0</v>
      </c>
      <c r="X2066" s="213" t="str">
        <f t="shared" si="418"/>
        <v/>
      </c>
      <c r="Y2066" s="213" t="str">
        <f t="shared" si="419"/>
        <v/>
      </c>
    </row>
    <row r="2067" spans="1:25" ht="15">
      <c r="A2067" s="118"/>
      <c r="B2067" s="117"/>
      <c r="C2067" s="119"/>
      <c r="D2067" s="116" t="str">
        <f>IFERROR(VLOOKUP(C2067,'PER Sociodemografico'!A:L,2,0),"")</f>
        <v/>
      </c>
      <c r="E2067" s="116" t="str">
        <f>IFERROR(VLOOKUP(C2067,'PER Sociodemografico'!A:L,9,0),"")</f>
        <v/>
      </c>
      <c r="F2067" s="118"/>
      <c r="G2067" s="116" t="str">
        <f>IFERROR(VLOOKUP(C2067,'PER Sociodemografico'!A:L,10,0),"")</f>
        <v/>
      </c>
      <c r="H2067" s="120"/>
      <c r="I2067" s="117"/>
      <c r="J2067" s="117"/>
      <c r="K2067" s="113" t="str">
        <f t="shared" si="408"/>
        <v/>
      </c>
      <c r="L2067" s="114" t="str">
        <f t="shared" si="409"/>
        <v/>
      </c>
      <c r="M2067" s="115" t="str">
        <f t="shared" si="410"/>
        <v/>
      </c>
      <c r="N2067" s="118"/>
      <c r="O2067" s="116" t="str">
        <f>IFERROR(VLOOKUP(N2067,'Código del Diagnóstico'!$A$2:$B$12426,2,0),"")</f>
        <v/>
      </c>
      <c r="P2067" s="209" t="str">
        <f>IFERROR(VLOOKUP(C2067,'PER Sociodemografico'!A:G,7,0),"")</f>
        <v/>
      </c>
      <c r="Q2067" s="210" t="str">
        <f t="shared" si="411"/>
        <v/>
      </c>
      <c r="R2067" s="113">
        <f t="shared" si="412"/>
        <v>0</v>
      </c>
      <c r="S2067" s="116">
        <f t="shared" si="413"/>
        <v>0</v>
      </c>
      <c r="T2067" s="129">
        <f t="shared" si="414"/>
        <v>0</v>
      </c>
      <c r="U2067" s="211">
        <f t="shared" si="415"/>
        <v>0</v>
      </c>
      <c r="V2067" s="212">
        <f t="shared" si="416"/>
        <v>0</v>
      </c>
      <c r="W2067" s="212">
        <f t="shared" si="417"/>
        <v>0</v>
      </c>
      <c r="X2067" s="213" t="str">
        <f t="shared" si="418"/>
        <v/>
      </c>
      <c r="Y2067" s="213" t="str">
        <f t="shared" si="419"/>
        <v/>
      </c>
    </row>
    <row r="2068" spans="1:25" ht="15">
      <c r="A2068" s="118"/>
      <c r="B2068" s="117"/>
      <c r="C2068" s="119"/>
      <c r="D2068" s="116" t="str">
        <f>IFERROR(VLOOKUP(C2068,'PER Sociodemografico'!A:L,2,0),"")</f>
        <v/>
      </c>
      <c r="E2068" s="116" t="str">
        <f>IFERROR(VLOOKUP(C2068,'PER Sociodemografico'!A:L,9,0),"")</f>
        <v/>
      </c>
      <c r="F2068" s="118"/>
      <c r="G2068" s="116" t="str">
        <f>IFERROR(VLOOKUP(C2068,'PER Sociodemografico'!A:L,10,0),"")</f>
        <v/>
      </c>
      <c r="H2068" s="120"/>
      <c r="I2068" s="117"/>
      <c r="J2068" s="117"/>
      <c r="K2068" s="113" t="str">
        <f t="shared" si="408"/>
        <v/>
      </c>
      <c r="L2068" s="114" t="str">
        <f t="shared" si="409"/>
        <v/>
      </c>
      <c r="M2068" s="115" t="str">
        <f t="shared" si="410"/>
        <v/>
      </c>
      <c r="N2068" s="118"/>
      <c r="O2068" s="116" t="str">
        <f>IFERROR(VLOOKUP(N2068,'Código del Diagnóstico'!$A$2:$B$12426,2,0),"")</f>
        <v/>
      </c>
      <c r="P2068" s="209" t="str">
        <f>IFERROR(VLOOKUP(C2068,'PER Sociodemografico'!A:G,7,0),"")</f>
        <v/>
      </c>
      <c r="Q2068" s="210" t="str">
        <f t="shared" si="411"/>
        <v/>
      </c>
      <c r="R2068" s="113">
        <f t="shared" si="412"/>
        <v>0</v>
      </c>
      <c r="S2068" s="116">
        <f t="shared" si="413"/>
        <v>0</v>
      </c>
      <c r="T2068" s="129">
        <f t="shared" si="414"/>
        <v>0</v>
      </c>
      <c r="U2068" s="211">
        <f t="shared" si="415"/>
        <v>0</v>
      </c>
      <c r="V2068" s="212">
        <f t="shared" si="416"/>
        <v>0</v>
      </c>
      <c r="W2068" s="212">
        <f t="shared" si="417"/>
        <v>0</v>
      </c>
      <c r="X2068" s="213" t="str">
        <f t="shared" si="418"/>
        <v/>
      </c>
      <c r="Y2068" s="213" t="str">
        <f t="shared" si="419"/>
        <v/>
      </c>
    </row>
    <row r="2069" spans="1:25" ht="15">
      <c r="A2069" s="118"/>
      <c r="B2069" s="117"/>
      <c r="C2069" s="119"/>
      <c r="D2069" s="116" t="str">
        <f>IFERROR(VLOOKUP(C2069,'PER Sociodemografico'!A:L,2,0),"")</f>
        <v/>
      </c>
      <c r="E2069" s="116" t="str">
        <f>IFERROR(VLOOKUP(C2069,'PER Sociodemografico'!A:L,9,0),"")</f>
        <v/>
      </c>
      <c r="F2069" s="118"/>
      <c r="G2069" s="116" t="str">
        <f>IFERROR(VLOOKUP(C2069,'PER Sociodemografico'!A:L,10,0),"")</f>
        <v/>
      </c>
      <c r="H2069" s="120"/>
      <c r="I2069" s="117"/>
      <c r="J2069" s="117"/>
      <c r="K2069" s="113" t="str">
        <f t="shared" si="408"/>
        <v/>
      </c>
      <c r="L2069" s="114" t="str">
        <f t="shared" si="409"/>
        <v/>
      </c>
      <c r="M2069" s="115" t="str">
        <f t="shared" si="410"/>
        <v/>
      </c>
      <c r="N2069" s="118"/>
      <c r="O2069" s="116" t="str">
        <f>IFERROR(VLOOKUP(N2069,'Código del Diagnóstico'!$A$2:$B$12426,2,0),"")</f>
        <v/>
      </c>
      <c r="P2069" s="209" t="str">
        <f>IFERROR(VLOOKUP(C2069,'PER Sociodemografico'!A:G,7,0),"")</f>
        <v/>
      </c>
      <c r="Q2069" s="210" t="str">
        <f t="shared" si="411"/>
        <v/>
      </c>
      <c r="R2069" s="113">
        <f t="shared" si="412"/>
        <v>0</v>
      </c>
      <c r="S2069" s="116">
        <f t="shared" si="413"/>
        <v>0</v>
      </c>
      <c r="T2069" s="129">
        <f t="shared" si="414"/>
        <v>0</v>
      </c>
      <c r="U2069" s="211">
        <f t="shared" si="415"/>
        <v>0</v>
      </c>
      <c r="V2069" s="212">
        <f t="shared" si="416"/>
        <v>0</v>
      </c>
      <c r="W2069" s="212">
        <f t="shared" si="417"/>
        <v>0</v>
      </c>
      <c r="X2069" s="213" t="str">
        <f t="shared" si="418"/>
        <v/>
      </c>
      <c r="Y2069" s="213" t="str">
        <f t="shared" si="419"/>
        <v/>
      </c>
    </row>
    <row r="2070" spans="1:25" ht="15">
      <c r="A2070" s="118"/>
      <c r="B2070" s="117"/>
      <c r="C2070" s="119"/>
      <c r="D2070" s="116" t="str">
        <f>IFERROR(VLOOKUP(C2070,'PER Sociodemografico'!A:L,2,0),"")</f>
        <v/>
      </c>
      <c r="E2070" s="116" t="str">
        <f>IFERROR(VLOOKUP(C2070,'PER Sociodemografico'!A:L,9,0),"")</f>
        <v/>
      </c>
      <c r="F2070" s="118"/>
      <c r="G2070" s="116" t="str">
        <f>IFERROR(VLOOKUP(C2070,'PER Sociodemografico'!A:L,10,0),"")</f>
        <v/>
      </c>
      <c r="H2070" s="120"/>
      <c r="I2070" s="117"/>
      <c r="J2070" s="117"/>
      <c r="K2070" s="113" t="str">
        <f t="shared" si="408"/>
        <v/>
      </c>
      <c r="L2070" s="114" t="str">
        <f t="shared" si="409"/>
        <v/>
      </c>
      <c r="M2070" s="115" t="str">
        <f t="shared" si="410"/>
        <v/>
      </c>
      <c r="N2070" s="118"/>
      <c r="O2070" s="116" t="str">
        <f>IFERROR(VLOOKUP(N2070,'Código del Diagnóstico'!$A$2:$B$12426,2,0),"")</f>
        <v/>
      </c>
      <c r="P2070" s="209" t="str">
        <f>IFERROR(VLOOKUP(C2070,'PER Sociodemografico'!A:G,7,0),"")</f>
        <v/>
      </c>
      <c r="Q2070" s="210" t="str">
        <f t="shared" si="411"/>
        <v/>
      </c>
      <c r="R2070" s="113">
        <f t="shared" si="412"/>
        <v>0</v>
      </c>
      <c r="S2070" s="116">
        <f t="shared" si="413"/>
        <v>0</v>
      </c>
      <c r="T2070" s="129">
        <f t="shared" si="414"/>
        <v>0</v>
      </c>
      <c r="U2070" s="211">
        <f t="shared" si="415"/>
        <v>0</v>
      </c>
      <c r="V2070" s="212">
        <f t="shared" si="416"/>
        <v>0</v>
      </c>
      <c r="W2070" s="212">
        <f t="shared" si="417"/>
        <v>0</v>
      </c>
      <c r="X2070" s="213" t="str">
        <f t="shared" si="418"/>
        <v/>
      </c>
      <c r="Y2070" s="213" t="str">
        <f t="shared" si="419"/>
        <v/>
      </c>
    </row>
    <row r="2071" spans="1:25" ht="15">
      <c r="A2071" s="118"/>
      <c r="B2071" s="117"/>
      <c r="C2071" s="119"/>
      <c r="D2071" s="116" t="str">
        <f>IFERROR(VLOOKUP(C2071,'PER Sociodemografico'!A:L,2,0),"")</f>
        <v/>
      </c>
      <c r="E2071" s="116" t="str">
        <f>IFERROR(VLOOKUP(C2071,'PER Sociodemografico'!A:L,9,0),"")</f>
        <v/>
      </c>
      <c r="F2071" s="118"/>
      <c r="G2071" s="116" t="str">
        <f>IFERROR(VLOOKUP(C2071,'PER Sociodemografico'!A:L,10,0),"")</f>
        <v/>
      </c>
      <c r="H2071" s="120"/>
      <c r="I2071" s="117"/>
      <c r="J2071" s="117"/>
      <c r="K2071" s="113" t="str">
        <f t="shared" si="408"/>
        <v/>
      </c>
      <c r="L2071" s="114" t="str">
        <f t="shared" si="409"/>
        <v/>
      </c>
      <c r="M2071" s="115" t="str">
        <f t="shared" si="410"/>
        <v/>
      </c>
      <c r="N2071" s="118"/>
      <c r="O2071" s="116" t="str">
        <f>IFERROR(VLOOKUP(N2071,'Código del Diagnóstico'!$A$2:$B$12426,2,0),"")</f>
        <v/>
      </c>
      <c r="P2071" s="209" t="str">
        <f>IFERROR(VLOOKUP(C2071,'PER Sociodemografico'!A:G,7,0),"")</f>
        <v/>
      </c>
      <c r="Q2071" s="210" t="str">
        <f t="shared" si="411"/>
        <v/>
      </c>
      <c r="R2071" s="113">
        <f t="shared" si="412"/>
        <v>0</v>
      </c>
      <c r="S2071" s="116">
        <f t="shared" si="413"/>
        <v>0</v>
      </c>
      <c r="T2071" s="129">
        <f t="shared" si="414"/>
        <v>0</v>
      </c>
      <c r="U2071" s="211">
        <f t="shared" si="415"/>
        <v>0</v>
      </c>
      <c r="V2071" s="212">
        <f t="shared" si="416"/>
        <v>0</v>
      </c>
      <c r="W2071" s="212">
        <f t="shared" si="417"/>
        <v>0</v>
      </c>
      <c r="X2071" s="213" t="str">
        <f t="shared" si="418"/>
        <v/>
      </c>
      <c r="Y2071" s="213" t="str">
        <f t="shared" si="419"/>
        <v/>
      </c>
    </row>
    <row r="2072" spans="1:25" ht="15">
      <c r="A2072" s="118"/>
      <c r="B2072" s="117"/>
      <c r="C2072" s="119"/>
      <c r="D2072" s="116" t="str">
        <f>IFERROR(VLOOKUP(C2072,'PER Sociodemografico'!A:L,2,0),"")</f>
        <v/>
      </c>
      <c r="E2072" s="116" t="str">
        <f>IFERROR(VLOOKUP(C2072,'PER Sociodemografico'!A:L,9,0),"")</f>
        <v/>
      </c>
      <c r="F2072" s="118"/>
      <c r="G2072" s="116" t="str">
        <f>IFERROR(VLOOKUP(C2072,'PER Sociodemografico'!A:L,10,0),"")</f>
        <v/>
      </c>
      <c r="H2072" s="120"/>
      <c r="I2072" s="117"/>
      <c r="J2072" s="117"/>
      <c r="K2072" s="113" t="str">
        <f t="shared" si="408"/>
        <v/>
      </c>
      <c r="L2072" s="114" t="str">
        <f t="shared" si="409"/>
        <v/>
      </c>
      <c r="M2072" s="115" t="str">
        <f t="shared" si="410"/>
        <v/>
      </c>
      <c r="N2072" s="118"/>
      <c r="O2072" s="116" t="str">
        <f>IFERROR(VLOOKUP(N2072,'Código del Diagnóstico'!$A$2:$B$12426,2,0),"")</f>
        <v/>
      </c>
      <c r="P2072" s="209" t="str">
        <f>IFERROR(VLOOKUP(C2072,'PER Sociodemografico'!A:G,7,0),"")</f>
        <v/>
      </c>
      <c r="Q2072" s="210" t="str">
        <f t="shared" si="411"/>
        <v/>
      </c>
      <c r="R2072" s="113">
        <f t="shared" si="412"/>
        <v>0</v>
      </c>
      <c r="S2072" s="116">
        <f t="shared" si="413"/>
        <v>0</v>
      </c>
      <c r="T2072" s="129">
        <f t="shared" si="414"/>
        <v>0</v>
      </c>
      <c r="U2072" s="211">
        <f t="shared" si="415"/>
        <v>0</v>
      </c>
      <c r="V2072" s="212">
        <f t="shared" si="416"/>
        <v>0</v>
      </c>
      <c r="W2072" s="212">
        <f t="shared" si="417"/>
        <v>0</v>
      </c>
      <c r="X2072" s="213" t="str">
        <f t="shared" si="418"/>
        <v/>
      </c>
      <c r="Y2072" s="213" t="str">
        <f t="shared" si="419"/>
        <v/>
      </c>
    </row>
    <row r="2073" spans="1:25" ht="15">
      <c r="A2073" s="118"/>
      <c r="B2073" s="117"/>
      <c r="C2073" s="119"/>
      <c r="D2073" s="116" t="str">
        <f>IFERROR(VLOOKUP(C2073,'PER Sociodemografico'!A:L,2,0),"")</f>
        <v/>
      </c>
      <c r="E2073" s="116" t="str">
        <f>IFERROR(VLOOKUP(C2073,'PER Sociodemografico'!A:L,9,0),"")</f>
        <v/>
      </c>
      <c r="F2073" s="118"/>
      <c r="G2073" s="116" t="str">
        <f>IFERROR(VLOOKUP(C2073,'PER Sociodemografico'!A:L,10,0),"")</f>
        <v/>
      </c>
      <c r="H2073" s="120"/>
      <c r="I2073" s="117"/>
      <c r="J2073" s="117"/>
      <c r="K2073" s="113" t="str">
        <f t="shared" si="408"/>
        <v/>
      </c>
      <c r="L2073" s="114" t="str">
        <f t="shared" si="409"/>
        <v/>
      </c>
      <c r="M2073" s="115" t="str">
        <f t="shared" si="410"/>
        <v/>
      </c>
      <c r="N2073" s="118"/>
      <c r="O2073" s="116" t="str">
        <f>IFERROR(VLOOKUP(N2073,'Código del Diagnóstico'!$A$2:$B$12426,2,0),"")</f>
        <v/>
      </c>
      <c r="P2073" s="209" t="str">
        <f>IFERROR(VLOOKUP(C2073,'PER Sociodemografico'!A:G,7,0),"")</f>
        <v/>
      </c>
      <c r="Q2073" s="210" t="str">
        <f t="shared" si="411"/>
        <v/>
      </c>
      <c r="R2073" s="113">
        <f t="shared" si="412"/>
        <v>0</v>
      </c>
      <c r="S2073" s="116">
        <f t="shared" si="413"/>
        <v>0</v>
      </c>
      <c r="T2073" s="129">
        <f t="shared" si="414"/>
        <v>0</v>
      </c>
      <c r="U2073" s="211">
        <f t="shared" si="415"/>
        <v>0</v>
      </c>
      <c r="V2073" s="212">
        <f t="shared" si="416"/>
        <v>0</v>
      </c>
      <c r="W2073" s="212">
        <f t="shared" si="417"/>
        <v>0</v>
      </c>
      <c r="X2073" s="213" t="str">
        <f t="shared" si="418"/>
        <v/>
      </c>
      <c r="Y2073" s="213" t="str">
        <f t="shared" si="419"/>
        <v/>
      </c>
    </row>
    <row r="2074" spans="1:25" ht="15">
      <c r="A2074" s="118"/>
      <c r="B2074" s="117"/>
      <c r="C2074" s="119"/>
      <c r="D2074" s="116" t="str">
        <f>IFERROR(VLOOKUP(C2074,'PER Sociodemografico'!A:L,2,0),"")</f>
        <v/>
      </c>
      <c r="E2074" s="116" t="str">
        <f>IFERROR(VLOOKUP(C2074,'PER Sociodemografico'!A:L,9,0),"")</f>
        <v/>
      </c>
      <c r="F2074" s="118"/>
      <c r="G2074" s="116" t="str">
        <f>IFERROR(VLOOKUP(C2074,'PER Sociodemografico'!A:L,10,0),"")</f>
        <v/>
      </c>
      <c r="H2074" s="120"/>
      <c r="I2074" s="117"/>
      <c r="J2074" s="117"/>
      <c r="K2074" s="113" t="str">
        <f t="shared" si="408"/>
        <v/>
      </c>
      <c r="L2074" s="114" t="str">
        <f t="shared" si="409"/>
        <v/>
      </c>
      <c r="M2074" s="115" t="str">
        <f t="shared" si="410"/>
        <v/>
      </c>
      <c r="N2074" s="118"/>
      <c r="O2074" s="116" t="str">
        <f>IFERROR(VLOOKUP(N2074,'Código del Diagnóstico'!$A$2:$B$12426,2,0),"")</f>
        <v/>
      </c>
      <c r="P2074" s="209" t="str">
        <f>IFERROR(VLOOKUP(C2074,'PER Sociodemografico'!A:G,7,0),"")</f>
        <v/>
      </c>
      <c r="Q2074" s="210" t="str">
        <f t="shared" si="411"/>
        <v/>
      </c>
      <c r="R2074" s="113">
        <f t="shared" si="412"/>
        <v>0</v>
      </c>
      <c r="S2074" s="116">
        <f t="shared" si="413"/>
        <v>0</v>
      </c>
      <c r="T2074" s="129">
        <f t="shared" si="414"/>
        <v>0</v>
      </c>
      <c r="U2074" s="211">
        <f t="shared" si="415"/>
        <v>0</v>
      </c>
      <c r="V2074" s="212">
        <f t="shared" si="416"/>
        <v>0</v>
      </c>
      <c r="W2074" s="212">
        <f t="shared" si="417"/>
        <v>0</v>
      </c>
      <c r="X2074" s="213" t="str">
        <f t="shared" si="418"/>
        <v/>
      </c>
      <c r="Y2074" s="213" t="str">
        <f t="shared" si="419"/>
        <v/>
      </c>
    </row>
    <row r="2075" spans="1:25" ht="15">
      <c r="A2075" s="118"/>
      <c r="B2075" s="117"/>
      <c r="C2075" s="119"/>
      <c r="D2075" s="116" t="str">
        <f>IFERROR(VLOOKUP(C2075,'PER Sociodemografico'!A:L,2,0),"")</f>
        <v/>
      </c>
      <c r="E2075" s="116" t="str">
        <f>IFERROR(VLOOKUP(C2075,'PER Sociodemografico'!A:L,9,0),"")</f>
        <v/>
      </c>
      <c r="F2075" s="118"/>
      <c r="G2075" s="116" t="str">
        <f>IFERROR(VLOOKUP(C2075,'PER Sociodemografico'!A:L,10,0),"")</f>
        <v/>
      </c>
      <c r="H2075" s="120"/>
      <c r="I2075" s="117"/>
      <c r="J2075" s="117"/>
      <c r="K2075" s="113" t="str">
        <f t="shared" si="408"/>
        <v/>
      </c>
      <c r="L2075" s="114" t="str">
        <f t="shared" si="409"/>
        <v/>
      </c>
      <c r="M2075" s="115" t="str">
        <f t="shared" si="410"/>
        <v/>
      </c>
      <c r="N2075" s="118"/>
      <c r="O2075" s="116" t="str">
        <f>IFERROR(VLOOKUP(N2075,'Código del Diagnóstico'!$A$2:$B$12426,2,0),"")</f>
        <v/>
      </c>
      <c r="P2075" s="209" t="str">
        <f>IFERROR(VLOOKUP(C2075,'PER Sociodemografico'!A:G,7,0),"")</f>
        <v/>
      </c>
      <c r="Q2075" s="210" t="str">
        <f t="shared" si="411"/>
        <v/>
      </c>
      <c r="R2075" s="113">
        <f t="shared" si="412"/>
        <v>0</v>
      </c>
      <c r="S2075" s="116">
        <f t="shared" si="413"/>
        <v>0</v>
      </c>
      <c r="T2075" s="129">
        <f t="shared" si="414"/>
        <v>0</v>
      </c>
      <c r="U2075" s="211">
        <f t="shared" si="415"/>
        <v>0</v>
      </c>
      <c r="V2075" s="212">
        <f t="shared" si="416"/>
        <v>0</v>
      </c>
      <c r="W2075" s="212">
        <f t="shared" si="417"/>
        <v>0</v>
      </c>
      <c r="X2075" s="213" t="str">
        <f t="shared" si="418"/>
        <v/>
      </c>
      <c r="Y2075" s="213" t="str">
        <f t="shared" si="419"/>
        <v/>
      </c>
    </row>
    <row r="2076" spans="1:25" ht="15">
      <c r="A2076" s="118"/>
      <c r="B2076" s="117"/>
      <c r="C2076" s="119"/>
      <c r="D2076" s="116" t="str">
        <f>IFERROR(VLOOKUP(C2076,'PER Sociodemografico'!A:L,2,0),"")</f>
        <v/>
      </c>
      <c r="E2076" s="116" t="str">
        <f>IFERROR(VLOOKUP(C2076,'PER Sociodemografico'!A:L,9,0),"")</f>
        <v/>
      </c>
      <c r="F2076" s="118"/>
      <c r="G2076" s="116" t="str">
        <f>IFERROR(VLOOKUP(C2076,'PER Sociodemografico'!A:L,10,0),"")</f>
        <v/>
      </c>
      <c r="H2076" s="120"/>
      <c r="I2076" s="117"/>
      <c r="J2076" s="117"/>
      <c r="K2076" s="113" t="str">
        <f t="shared" si="408"/>
        <v/>
      </c>
      <c r="L2076" s="114" t="str">
        <f t="shared" si="409"/>
        <v/>
      </c>
      <c r="M2076" s="115" t="str">
        <f t="shared" si="410"/>
        <v/>
      </c>
      <c r="N2076" s="118"/>
      <c r="O2076" s="116" t="str">
        <f>IFERROR(VLOOKUP(N2076,'Código del Diagnóstico'!$A$2:$B$12426,2,0),"")</f>
        <v/>
      </c>
      <c r="P2076" s="209" t="str">
        <f>IFERROR(VLOOKUP(C2076,'PER Sociodemografico'!A:G,7,0),"")</f>
        <v/>
      </c>
      <c r="Q2076" s="210" t="str">
        <f t="shared" si="411"/>
        <v/>
      </c>
      <c r="R2076" s="113">
        <f t="shared" si="412"/>
        <v>0</v>
      </c>
      <c r="S2076" s="116">
        <f t="shared" si="413"/>
        <v>0</v>
      </c>
      <c r="T2076" s="129">
        <f t="shared" si="414"/>
        <v>0</v>
      </c>
      <c r="U2076" s="211">
        <f t="shared" si="415"/>
        <v>0</v>
      </c>
      <c r="V2076" s="212">
        <f t="shared" si="416"/>
        <v>0</v>
      </c>
      <c r="W2076" s="212">
        <f t="shared" si="417"/>
        <v>0</v>
      </c>
      <c r="X2076" s="213" t="str">
        <f t="shared" si="418"/>
        <v/>
      </c>
      <c r="Y2076" s="213" t="str">
        <f t="shared" si="419"/>
        <v/>
      </c>
    </row>
    <row r="2077" spans="1:25" ht="15">
      <c r="A2077" s="118"/>
      <c r="B2077" s="117"/>
      <c r="C2077" s="119"/>
      <c r="D2077" s="116" t="str">
        <f>IFERROR(VLOOKUP(C2077,'PER Sociodemografico'!A:L,2,0),"")</f>
        <v/>
      </c>
      <c r="E2077" s="116" t="str">
        <f>IFERROR(VLOOKUP(C2077,'PER Sociodemografico'!A:L,9,0),"")</f>
        <v/>
      </c>
      <c r="F2077" s="118"/>
      <c r="G2077" s="116" t="str">
        <f>IFERROR(VLOOKUP(C2077,'PER Sociodemografico'!A:L,10,0),"")</f>
        <v/>
      </c>
      <c r="H2077" s="120"/>
      <c r="I2077" s="117"/>
      <c r="J2077" s="117"/>
      <c r="K2077" s="113" t="str">
        <f t="shared" si="408"/>
        <v/>
      </c>
      <c r="L2077" s="114" t="str">
        <f t="shared" si="409"/>
        <v/>
      </c>
      <c r="M2077" s="115" t="str">
        <f t="shared" si="410"/>
        <v/>
      </c>
      <c r="N2077" s="118"/>
      <c r="O2077" s="116" t="str">
        <f>IFERROR(VLOOKUP(N2077,'Código del Diagnóstico'!$A$2:$B$12426,2,0),"")</f>
        <v/>
      </c>
      <c r="P2077" s="209" t="str">
        <f>IFERROR(VLOOKUP(C2077,'PER Sociodemografico'!A:G,7,0),"")</f>
        <v/>
      </c>
      <c r="Q2077" s="210" t="str">
        <f t="shared" si="411"/>
        <v/>
      </c>
      <c r="R2077" s="113">
        <f t="shared" si="412"/>
        <v>0</v>
      </c>
      <c r="S2077" s="116">
        <f t="shared" si="413"/>
        <v>0</v>
      </c>
      <c r="T2077" s="129">
        <f t="shared" si="414"/>
        <v>0</v>
      </c>
      <c r="U2077" s="211">
        <f t="shared" si="415"/>
        <v>0</v>
      </c>
      <c r="V2077" s="212">
        <f t="shared" si="416"/>
        <v>0</v>
      </c>
      <c r="W2077" s="212">
        <f t="shared" si="417"/>
        <v>0</v>
      </c>
      <c r="X2077" s="213" t="str">
        <f t="shared" si="418"/>
        <v/>
      </c>
      <c r="Y2077" s="213" t="str">
        <f t="shared" si="419"/>
        <v/>
      </c>
    </row>
    <row r="2078" spans="1:25" ht="15">
      <c r="A2078" s="118"/>
      <c r="B2078" s="117"/>
      <c r="C2078" s="119"/>
      <c r="D2078" s="116" t="str">
        <f>IFERROR(VLOOKUP(C2078,'PER Sociodemografico'!A:L,2,0),"")</f>
        <v/>
      </c>
      <c r="E2078" s="116" t="str">
        <f>IFERROR(VLOOKUP(C2078,'PER Sociodemografico'!A:L,9,0),"")</f>
        <v/>
      </c>
      <c r="F2078" s="118"/>
      <c r="G2078" s="116" t="str">
        <f>IFERROR(VLOOKUP(C2078,'PER Sociodemografico'!A:L,10,0),"")</f>
        <v/>
      </c>
      <c r="H2078" s="120"/>
      <c r="I2078" s="117"/>
      <c r="J2078" s="117"/>
      <c r="K2078" s="113" t="str">
        <f t="shared" si="408"/>
        <v/>
      </c>
      <c r="L2078" s="114" t="str">
        <f t="shared" si="409"/>
        <v/>
      </c>
      <c r="M2078" s="115" t="str">
        <f t="shared" si="410"/>
        <v/>
      </c>
      <c r="N2078" s="118"/>
      <c r="O2078" s="116" t="str">
        <f>IFERROR(VLOOKUP(N2078,'Código del Diagnóstico'!$A$2:$B$12426,2,0),"")</f>
        <v/>
      </c>
      <c r="P2078" s="209" t="str">
        <f>IFERROR(VLOOKUP(C2078,'PER Sociodemografico'!A:G,7,0),"")</f>
        <v/>
      </c>
      <c r="Q2078" s="210" t="str">
        <f t="shared" si="411"/>
        <v/>
      </c>
      <c r="R2078" s="113">
        <f t="shared" si="412"/>
        <v>0</v>
      </c>
      <c r="S2078" s="116">
        <f t="shared" si="413"/>
        <v>0</v>
      </c>
      <c r="T2078" s="129">
        <f t="shared" si="414"/>
        <v>0</v>
      </c>
      <c r="U2078" s="211">
        <f t="shared" si="415"/>
        <v>0</v>
      </c>
      <c r="V2078" s="212">
        <f t="shared" si="416"/>
        <v>0</v>
      </c>
      <c r="W2078" s="212">
        <f t="shared" si="417"/>
        <v>0</v>
      </c>
      <c r="X2078" s="213" t="str">
        <f t="shared" si="418"/>
        <v/>
      </c>
      <c r="Y2078" s="213" t="str">
        <f t="shared" si="419"/>
        <v/>
      </c>
    </row>
    <row r="2079" spans="1:25" ht="15">
      <c r="A2079" s="118"/>
      <c r="B2079" s="117"/>
      <c r="C2079" s="119"/>
      <c r="D2079" s="116" t="str">
        <f>IFERROR(VLOOKUP(C2079,'PER Sociodemografico'!A:L,2,0),"")</f>
        <v/>
      </c>
      <c r="E2079" s="116" t="str">
        <f>IFERROR(VLOOKUP(C2079,'PER Sociodemografico'!A:L,9,0),"")</f>
        <v/>
      </c>
      <c r="F2079" s="118"/>
      <c r="G2079" s="116" t="str">
        <f>IFERROR(VLOOKUP(C2079,'PER Sociodemografico'!A:L,10,0),"")</f>
        <v/>
      </c>
      <c r="H2079" s="120"/>
      <c r="I2079" s="117"/>
      <c r="J2079" s="117"/>
      <c r="K2079" s="113" t="str">
        <f t="shared" si="408"/>
        <v/>
      </c>
      <c r="L2079" s="114" t="str">
        <f t="shared" si="409"/>
        <v/>
      </c>
      <c r="M2079" s="115" t="str">
        <f t="shared" si="410"/>
        <v/>
      </c>
      <c r="N2079" s="118"/>
      <c r="O2079" s="116" t="str">
        <f>IFERROR(VLOOKUP(N2079,'Código del Diagnóstico'!$A$2:$B$12426,2,0),"")</f>
        <v/>
      </c>
      <c r="P2079" s="209" t="str">
        <f>IFERROR(VLOOKUP(C2079,'PER Sociodemografico'!A:G,7,0),"")</f>
        <v/>
      </c>
      <c r="Q2079" s="210" t="str">
        <f t="shared" si="411"/>
        <v/>
      </c>
      <c r="R2079" s="113">
        <f t="shared" si="412"/>
        <v>0</v>
      </c>
      <c r="S2079" s="116">
        <f t="shared" si="413"/>
        <v>0</v>
      </c>
      <c r="T2079" s="129">
        <f t="shared" si="414"/>
        <v>0</v>
      </c>
      <c r="U2079" s="211">
        <f t="shared" si="415"/>
        <v>0</v>
      </c>
      <c r="V2079" s="212">
        <f t="shared" si="416"/>
        <v>0</v>
      </c>
      <c r="W2079" s="212">
        <f t="shared" si="417"/>
        <v>0</v>
      </c>
      <c r="X2079" s="213" t="str">
        <f t="shared" si="418"/>
        <v/>
      </c>
      <c r="Y2079" s="213" t="str">
        <f t="shared" si="419"/>
        <v/>
      </c>
    </row>
    <row r="2080" spans="1:25" ht="15">
      <c r="A2080" s="118"/>
      <c r="B2080" s="117"/>
      <c r="C2080" s="119"/>
      <c r="D2080" s="116" t="str">
        <f>IFERROR(VLOOKUP(C2080,'PER Sociodemografico'!A:L,2,0),"")</f>
        <v/>
      </c>
      <c r="E2080" s="116" t="str">
        <f>IFERROR(VLOOKUP(C2080,'PER Sociodemografico'!A:L,9,0),"")</f>
        <v/>
      </c>
      <c r="F2080" s="118"/>
      <c r="G2080" s="116" t="str">
        <f>IFERROR(VLOOKUP(C2080,'PER Sociodemografico'!A:L,10,0),"")</f>
        <v/>
      </c>
      <c r="H2080" s="120"/>
      <c r="I2080" s="117"/>
      <c r="J2080" s="117"/>
      <c r="K2080" s="113" t="str">
        <f t="shared" si="408"/>
        <v/>
      </c>
      <c r="L2080" s="114" t="str">
        <f t="shared" si="409"/>
        <v/>
      </c>
      <c r="M2080" s="115" t="str">
        <f t="shared" si="410"/>
        <v/>
      </c>
      <c r="N2080" s="118"/>
      <c r="O2080" s="116" t="str">
        <f>IFERROR(VLOOKUP(N2080,'Código del Diagnóstico'!$A$2:$B$12426,2,0),"")</f>
        <v/>
      </c>
      <c r="P2080" s="209" t="str">
        <f>IFERROR(VLOOKUP(C2080,'PER Sociodemografico'!A:G,7,0),"")</f>
        <v/>
      </c>
      <c r="Q2080" s="210" t="str">
        <f t="shared" si="411"/>
        <v/>
      </c>
      <c r="R2080" s="113">
        <f t="shared" si="412"/>
        <v>0</v>
      </c>
      <c r="S2080" s="116">
        <f t="shared" si="413"/>
        <v>0</v>
      </c>
      <c r="T2080" s="129">
        <f t="shared" si="414"/>
        <v>0</v>
      </c>
      <c r="U2080" s="211">
        <f t="shared" si="415"/>
        <v>0</v>
      </c>
      <c r="V2080" s="212">
        <f t="shared" si="416"/>
        <v>0</v>
      </c>
      <c r="W2080" s="212">
        <f t="shared" si="417"/>
        <v>0</v>
      </c>
      <c r="X2080" s="213" t="str">
        <f t="shared" si="418"/>
        <v/>
      </c>
      <c r="Y2080" s="213" t="str">
        <f t="shared" si="419"/>
        <v/>
      </c>
    </row>
    <row r="2081" spans="1:25" ht="15">
      <c r="A2081" s="118"/>
      <c r="B2081" s="117"/>
      <c r="C2081" s="119"/>
      <c r="D2081" s="116" t="str">
        <f>IFERROR(VLOOKUP(C2081,'PER Sociodemografico'!A:L,2,0),"")</f>
        <v/>
      </c>
      <c r="E2081" s="116" t="str">
        <f>IFERROR(VLOOKUP(C2081,'PER Sociodemografico'!A:L,9,0),"")</f>
        <v/>
      </c>
      <c r="F2081" s="118"/>
      <c r="G2081" s="116" t="str">
        <f>IFERROR(VLOOKUP(C2081,'PER Sociodemografico'!A:L,10,0),"")</f>
        <v/>
      </c>
      <c r="H2081" s="120"/>
      <c r="I2081" s="117"/>
      <c r="J2081" s="117"/>
      <c r="K2081" s="113" t="str">
        <f t="shared" si="408"/>
        <v/>
      </c>
      <c r="L2081" s="114" t="str">
        <f t="shared" si="409"/>
        <v/>
      </c>
      <c r="M2081" s="115" t="str">
        <f t="shared" si="410"/>
        <v/>
      </c>
      <c r="N2081" s="118"/>
      <c r="O2081" s="116" t="str">
        <f>IFERROR(VLOOKUP(N2081,'Código del Diagnóstico'!$A$2:$B$12426,2,0),"")</f>
        <v/>
      </c>
      <c r="P2081" s="209" t="str">
        <f>IFERROR(VLOOKUP(C2081,'PER Sociodemografico'!A:G,7,0),"")</f>
        <v/>
      </c>
      <c r="Q2081" s="210" t="str">
        <f t="shared" si="411"/>
        <v/>
      </c>
      <c r="R2081" s="113">
        <f t="shared" si="412"/>
        <v>0</v>
      </c>
      <c r="S2081" s="116">
        <f t="shared" si="413"/>
        <v>0</v>
      </c>
      <c r="T2081" s="129">
        <f t="shared" si="414"/>
        <v>0</v>
      </c>
      <c r="U2081" s="211">
        <f t="shared" si="415"/>
        <v>0</v>
      </c>
      <c r="V2081" s="212">
        <f t="shared" si="416"/>
        <v>0</v>
      </c>
      <c r="W2081" s="212">
        <f t="shared" si="417"/>
        <v>0</v>
      </c>
      <c r="X2081" s="213" t="str">
        <f t="shared" si="418"/>
        <v/>
      </c>
      <c r="Y2081" s="213" t="str">
        <f t="shared" si="419"/>
        <v/>
      </c>
    </row>
    <row r="2082" spans="1:25" ht="15">
      <c r="A2082" s="118"/>
      <c r="B2082" s="117"/>
      <c r="C2082" s="119"/>
      <c r="D2082" s="116" t="str">
        <f>IFERROR(VLOOKUP(C2082,'PER Sociodemografico'!A:L,2,0),"")</f>
        <v/>
      </c>
      <c r="E2082" s="116" t="str">
        <f>IFERROR(VLOOKUP(C2082,'PER Sociodemografico'!A:L,9,0),"")</f>
        <v/>
      </c>
      <c r="F2082" s="118"/>
      <c r="G2082" s="116" t="str">
        <f>IFERROR(VLOOKUP(C2082,'PER Sociodemografico'!A:L,10,0),"")</f>
        <v/>
      </c>
      <c r="H2082" s="120"/>
      <c r="I2082" s="117"/>
      <c r="J2082" s="117"/>
      <c r="K2082" s="113" t="str">
        <f t="shared" si="408"/>
        <v/>
      </c>
      <c r="L2082" s="114" t="str">
        <f t="shared" si="409"/>
        <v/>
      </c>
      <c r="M2082" s="115" t="str">
        <f t="shared" si="410"/>
        <v/>
      </c>
      <c r="N2082" s="118"/>
      <c r="O2082" s="116" t="str">
        <f>IFERROR(VLOOKUP(N2082,'Código del Diagnóstico'!$A$2:$B$12426,2,0),"")</f>
        <v/>
      </c>
      <c r="P2082" s="209" t="str">
        <f>IFERROR(VLOOKUP(C2082,'PER Sociodemografico'!A:G,7,0),"")</f>
        <v/>
      </c>
      <c r="Q2082" s="210" t="str">
        <f t="shared" si="411"/>
        <v/>
      </c>
      <c r="R2082" s="113">
        <f t="shared" si="412"/>
        <v>0</v>
      </c>
      <c r="S2082" s="116">
        <f t="shared" si="413"/>
        <v>0</v>
      </c>
      <c r="T2082" s="129">
        <f t="shared" si="414"/>
        <v>0</v>
      </c>
      <c r="U2082" s="211">
        <f t="shared" si="415"/>
        <v>0</v>
      </c>
      <c r="V2082" s="212">
        <f t="shared" si="416"/>
        <v>0</v>
      </c>
      <c r="W2082" s="212">
        <f t="shared" si="417"/>
        <v>0</v>
      </c>
      <c r="X2082" s="213" t="str">
        <f t="shared" si="418"/>
        <v/>
      </c>
      <c r="Y2082" s="213" t="str">
        <f t="shared" si="419"/>
        <v/>
      </c>
    </row>
    <row r="2083" spans="1:25" ht="15">
      <c r="A2083" s="118"/>
      <c r="B2083" s="117"/>
      <c r="C2083" s="119"/>
      <c r="D2083" s="116" t="str">
        <f>IFERROR(VLOOKUP(C2083,'PER Sociodemografico'!A:L,2,0),"")</f>
        <v/>
      </c>
      <c r="E2083" s="116" t="str">
        <f>IFERROR(VLOOKUP(C2083,'PER Sociodemografico'!A:L,9,0),"")</f>
        <v/>
      </c>
      <c r="F2083" s="118"/>
      <c r="G2083" s="116" t="str">
        <f>IFERROR(VLOOKUP(C2083,'PER Sociodemografico'!A:L,10,0),"")</f>
        <v/>
      </c>
      <c r="H2083" s="120"/>
      <c r="I2083" s="117"/>
      <c r="J2083" s="117"/>
      <c r="K2083" s="113" t="str">
        <f t="shared" si="408"/>
        <v/>
      </c>
      <c r="L2083" s="114" t="str">
        <f t="shared" si="409"/>
        <v/>
      </c>
      <c r="M2083" s="115" t="str">
        <f t="shared" si="410"/>
        <v/>
      </c>
      <c r="N2083" s="118"/>
      <c r="O2083" s="116" t="str">
        <f>IFERROR(VLOOKUP(N2083,'Código del Diagnóstico'!$A$2:$B$12426,2,0),"")</f>
        <v/>
      </c>
      <c r="P2083" s="209" t="str">
        <f>IFERROR(VLOOKUP(C2083,'PER Sociodemografico'!A:G,7,0),"")</f>
        <v/>
      </c>
      <c r="Q2083" s="210" t="str">
        <f t="shared" si="411"/>
        <v/>
      </c>
      <c r="R2083" s="113">
        <f t="shared" si="412"/>
        <v>0</v>
      </c>
      <c r="S2083" s="116">
        <f t="shared" si="413"/>
        <v>0</v>
      </c>
      <c r="T2083" s="129">
        <f t="shared" si="414"/>
        <v>0</v>
      </c>
      <c r="U2083" s="211">
        <f t="shared" si="415"/>
        <v>0</v>
      </c>
      <c r="V2083" s="212">
        <f t="shared" si="416"/>
        <v>0</v>
      </c>
      <c r="W2083" s="212">
        <f t="shared" si="417"/>
        <v>0</v>
      </c>
      <c r="X2083" s="213" t="str">
        <f t="shared" si="418"/>
        <v/>
      </c>
      <c r="Y2083" s="213" t="str">
        <f t="shared" si="419"/>
        <v/>
      </c>
    </row>
    <row r="2084" spans="1:25" ht="15">
      <c r="A2084" s="118"/>
      <c r="B2084" s="117"/>
      <c r="C2084" s="119"/>
      <c r="D2084" s="116" t="str">
        <f>IFERROR(VLOOKUP(C2084,'PER Sociodemografico'!A:L,2,0),"")</f>
        <v/>
      </c>
      <c r="E2084" s="116" t="str">
        <f>IFERROR(VLOOKUP(C2084,'PER Sociodemografico'!A:L,9,0),"")</f>
        <v/>
      </c>
      <c r="F2084" s="118"/>
      <c r="G2084" s="116" t="str">
        <f>IFERROR(VLOOKUP(C2084,'PER Sociodemografico'!A:L,10,0),"")</f>
        <v/>
      </c>
      <c r="H2084" s="120"/>
      <c r="I2084" s="117"/>
      <c r="J2084" s="117"/>
      <c r="K2084" s="113" t="str">
        <f t="shared" si="408"/>
        <v/>
      </c>
      <c r="L2084" s="114" t="str">
        <f t="shared" si="409"/>
        <v/>
      </c>
      <c r="M2084" s="115" t="str">
        <f t="shared" si="410"/>
        <v/>
      </c>
      <c r="N2084" s="118"/>
      <c r="O2084" s="116" t="str">
        <f>IFERROR(VLOOKUP(N2084,'Código del Diagnóstico'!$A$2:$B$12426,2,0),"")</f>
        <v/>
      </c>
      <c r="P2084" s="209" t="str">
        <f>IFERROR(VLOOKUP(C2084,'PER Sociodemografico'!A:G,7,0),"")</f>
        <v/>
      </c>
      <c r="Q2084" s="210" t="str">
        <f t="shared" si="411"/>
        <v/>
      </c>
      <c r="R2084" s="113">
        <f t="shared" si="412"/>
        <v>0</v>
      </c>
      <c r="S2084" s="116">
        <f t="shared" si="413"/>
        <v>0</v>
      </c>
      <c r="T2084" s="129">
        <f t="shared" si="414"/>
        <v>0</v>
      </c>
      <c r="U2084" s="211">
        <f t="shared" si="415"/>
        <v>0</v>
      </c>
      <c r="V2084" s="212">
        <f t="shared" si="416"/>
        <v>0</v>
      </c>
      <c r="W2084" s="212">
        <f t="shared" si="417"/>
        <v>0</v>
      </c>
      <c r="X2084" s="213" t="str">
        <f t="shared" si="418"/>
        <v/>
      </c>
      <c r="Y2084" s="213" t="str">
        <f t="shared" si="419"/>
        <v/>
      </c>
    </row>
    <row r="2085" spans="1:25" ht="15">
      <c r="A2085" s="118"/>
      <c r="B2085" s="117"/>
      <c r="C2085" s="119"/>
      <c r="D2085" s="116" t="str">
        <f>IFERROR(VLOOKUP(C2085,'PER Sociodemografico'!A:L,2,0),"")</f>
        <v/>
      </c>
      <c r="E2085" s="116" t="str">
        <f>IFERROR(VLOOKUP(C2085,'PER Sociodemografico'!A:L,9,0),"")</f>
        <v/>
      </c>
      <c r="F2085" s="118"/>
      <c r="G2085" s="116" t="str">
        <f>IFERROR(VLOOKUP(C2085,'PER Sociodemografico'!A:L,10,0),"")</f>
        <v/>
      </c>
      <c r="H2085" s="120"/>
      <c r="I2085" s="117"/>
      <c r="J2085" s="117"/>
      <c r="K2085" s="113" t="str">
        <f t="shared" si="408"/>
        <v/>
      </c>
      <c r="L2085" s="114" t="str">
        <f t="shared" si="409"/>
        <v/>
      </c>
      <c r="M2085" s="115" t="str">
        <f t="shared" si="410"/>
        <v/>
      </c>
      <c r="N2085" s="118"/>
      <c r="O2085" s="116" t="str">
        <f>IFERROR(VLOOKUP(N2085,'Código del Diagnóstico'!$A$2:$B$12426,2,0),"")</f>
        <v/>
      </c>
      <c r="P2085" s="209" t="str">
        <f>IFERROR(VLOOKUP(C2085,'PER Sociodemografico'!A:G,7,0),"")</f>
        <v/>
      </c>
      <c r="Q2085" s="210" t="str">
        <f t="shared" si="411"/>
        <v/>
      </c>
      <c r="R2085" s="113">
        <f t="shared" si="412"/>
        <v>0</v>
      </c>
      <c r="S2085" s="116">
        <f t="shared" si="413"/>
        <v>0</v>
      </c>
      <c r="T2085" s="129">
        <f t="shared" si="414"/>
        <v>0</v>
      </c>
      <c r="U2085" s="211">
        <f t="shared" si="415"/>
        <v>0</v>
      </c>
      <c r="V2085" s="212">
        <f t="shared" si="416"/>
        <v>0</v>
      </c>
      <c r="W2085" s="212">
        <f t="shared" si="417"/>
        <v>0</v>
      </c>
      <c r="X2085" s="213" t="str">
        <f t="shared" si="418"/>
        <v/>
      </c>
      <c r="Y2085" s="213" t="str">
        <f t="shared" si="419"/>
        <v/>
      </c>
    </row>
    <row r="2086" spans="1:25" ht="15">
      <c r="A2086" s="118"/>
      <c r="B2086" s="117"/>
      <c r="C2086" s="119"/>
      <c r="D2086" s="116" t="str">
        <f>IFERROR(VLOOKUP(C2086,'PER Sociodemografico'!A:L,2,0),"")</f>
        <v/>
      </c>
      <c r="E2086" s="116" t="str">
        <f>IFERROR(VLOOKUP(C2086,'PER Sociodemografico'!A:L,9,0),"")</f>
        <v/>
      </c>
      <c r="F2086" s="118"/>
      <c r="G2086" s="116" t="str">
        <f>IFERROR(VLOOKUP(C2086,'PER Sociodemografico'!A:L,10,0),"")</f>
        <v/>
      </c>
      <c r="H2086" s="120"/>
      <c r="I2086" s="117"/>
      <c r="J2086" s="117"/>
      <c r="K2086" s="113" t="str">
        <f t="shared" si="408"/>
        <v/>
      </c>
      <c r="L2086" s="114" t="str">
        <f t="shared" si="409"/>
        <v/>
      </c>
      <c r="M2086" s="115" t="str">
        <f t="shared" si="410"/>
        <v/>
      </c>
      <c r="N2086" s="118"/>
      <c r="O2086" s="116" t="str">
        <f>IFERROR(VLOOKUP(N2086,'Código del Diagnóstico'!$A$2:$B$12426,2,0),"")</f>
        <v/>
      </c>
      <c r="P2086" s="209" t="str">
        <f>IFERROR(VLOOKUP(C2086,'PER Sociodemografico'!A:G,7,0),"")</f>
        <v/>
      </c>
      <c r="Q2086" s="210" t="str">
        <f t="shared" si="411"/>
        <v/>
      </c>
      <c r="R2086" s="113">
        <f t="shared" si="412"/>
        <v>0</v>
      </c>
      <c r="S2086" s="116">
        <f t="shared" si="413"/>
        <v>0</v>
      </c>
      <c r="T2086" s="129">
        <f t="shared" si="414"/>
        <v>0</v>
      </c>
      <c r="U2086" s="211">
        <f t="shared" si="415"/>
        <v>0</v>
      </c>
      <c r="V2086" s="212">
        <f t="shared" si="416"/>
        <v>0</v>
      </c>
      <c r="W2086" s="212">
        <f t="shared" si="417"/>
        <v>0</v>
      </c>
      <c r="X2086" s="213" t="str">
        <f t="shared" si="418"/>
        <v/>
      </c>
      <c r="Y2086" s="213" t="str">
        <f t="shared" si="419"/>
        <v/>
      </c>
    </row>
    <row r="2087" spans="1:25" ht="15">
      <c r="A2087" s="118"/>
      <c r="B2087" s="117"/>
      <c r="C2087" s="119"/>
      <c r="D2087" s="116" t="str">
        <f>IFERROR(VLOOKUP(C2087,'PER Sociodemografico'!A:L,2,0),"")</f>
        <v/>
      </c>
      <c r="E2087" s="116" t="str">
        <f>IFERROR(VLOOKUP(C2087,'PER Sociodemografico'!A:L,9,0),"")</f>
        <v/>
      </c>
      <c r="F2087" s="118"/>
      <c r="G2087" s="116" t="str">
        <f>IFERROR(VLOOKUP(C2087,'PER Sociodemografico'!A:L,10,0),"")</f>
        <v/>
      </c>
      <c r="H2087" s="120"/>
      <c r="I2087" s="117"/>
      <c r="J2087" s="117"/>
      <c r="K2087" s="113" t="str">
        <f t="shared" si="408"/>
        <v/>
      </c>
      <c r="L2087" s="114" t="str">
        <f t="shared" si="409"/>
        <v/>
      </c>
      <c r="M2087" s="115" t="str">
        <f t="shared" si="410"/>
        <v/>
      </c>
      <c r="N2087" s="118"/>
      <c r="O2087" s="116" t="str">
        <f>IFERROR(VLOOKUP(N2087,'Código del Diagnóstico'!$A$2:$B$12426,2,0),"")</f>
        <v/>
      </c>
      <c r="P2087" s="209" t="str">
        <f>IFERROR(VLOOKUP(C2087,'PER Sociodemografico'!A:G,7,0),"")</f>
        <v/>
      </c>
      <c r="Q2087" s="210" t="str">
        <f t="shared" si="411"/>
        <v/>
      </c>
      <c r="R2087" s="113">
        <f t="shared" si="412"/>
        <v>0</v>
      </c>
      <c r="S2087" s="116">
        <f t="shared" si="413"/>
        <v>0</v>
      </c>
      <c r="T2087" s="129">
        <f t="shared" si="414"/>
        <v>0</v>
      </c>
      <c r="U2087" s="211">
        <f t="shared" si="415"/>
        <v>0</v>
      </c>
      <c r="V2087" s="212">
        <f t="shared" si="416"/>
        <v>0</v>
      </c>
      <c r="W2087" s="212">
        <f t="shared" si="417"/>
        <v>0</v>
      </c>
      <c r="X2087" s="213" t="str">
        <f t="shared" si="418"/>
        <v/>
      </c>
      <c r="Y2087" s="213" t="str">
        <f t="shared" si="419"/>
        <v/>
      </c>
    </row>
    <row r="2088" spans="1:25" ht="15">
      <c r="A2088" s="118"/>
      <c r="B2088" s="117"/>
      <c r="C2088" s="119"/>
      <c r="D2088" s="116" t="str">
        <f>IFERROR(VLOOKUP(C2088,'PER Sociodemografico'!A:L,2,0),"")</f>
        <v/>
      </c>
      <c r="E2088" s="116" t="str">
        <f>IFERROR(VLOOKUP(C2088,'PER Sociodemografico'!A:L,9,0),"")</f>
        <v/>
      </c>
      <c r="F2088" s="118"/>
      <c r="G2088" s="116" t="str">
        <f>IFERROR(VLOOKUP(C2088,'PER Sociodemografico'!A:L,10,0),"")</f>
        <v/>
      </c>
      <c r="H2088" s="120"/>
      <c r="I2088" s="117"/>
      <c r="J2088" s="117"/>
      <c r="K2088" s="113" t="str">
        <f t="shared" si="408"/>
        <v/>
      </c>
      <c r="L2088" s="114" t="str">
        <f t="shared" si="409"/>
        <v/>
      </c>
      <c r="M2088" s="115" t="str">
        <f t="shared" si="410"/>
        <v/>
      </c>
      <c r="N2088" s="118"/>
      <c r="O2088" s="116" t="str">
        <f>IFERROR(VLOOKUP(N2088,'Código del Diagnóstico'!$A$2:$B$12426,2,0),"")</f>
        <v/>
      </c>
      <c r="P2088" s="209" t="str">
        <f>IFERROR(VLOOKUP(C2088,'PER Sociodemografico'!A:G,7,0),"")</f>
        <v/>
      </c>
      <c r="Q2088" s="210" t="str">
        <f t="shared" si="411"/>
        <v/>
      </c>
      <c r="R2088" s="113">
        <f t="shared" si="412"/>
        <v>0</v>
      </c>
      <c r="S2088" s="116">
        <f t="shared" si="413"/>
        <v>0</v>
      </c>
      <c r="T2088" s="129">
        <f t="shared" si="414"/>
        <v>0</v>
      </c>
      <c r="U2088" s="211">
        <f t="shared" si="415"/>
        <v>0</v>
      </c>
      <c r="V2088" s="212">
        <f t="shared" si="416"/>
        <v>0</v>
      </c>
      <c r="W2088" s="212">
        <f t="shared" si="417"/>
        <v>0</v>
      </c>
      <c r="X2088" s="213" t="str">
        <f t="shared" si="418"/>
        <v/>
      </c>
      <c r="Y2088" s="213" t="str">
        <f t="shared" si="419"/>
        <v/>
      </c>
    </row>
    <row r="2089" spans="1:25" ht="15">
      <c r="A2089" s="118"/>
      <c r="B2089" s="117"/>
      <c r="C2089" s="119"/>
      <c r="D2089" s="116" t="str">
        <f>IFERROR(VLOOKUP(C2089,'PER Sociodemografico'!A:L,2,0),"")</f>
        <v/>
      </c>
      <c r="E2089" s="116" t="str">
        <f>IFERROR(VLOOKUP(C2089,'PER Sociodemografico'!A:L,9,0),"")</f>
        <v/>
      </c>
      <c r="F2089" s="118"/>
      <c r="G2089" s="116" t="str">
        <f>IFERROR(VLOOKUP(C2089,'PER Sociodemografico'!A:L,10,0),"")</f>
        <v/>
      </c>
      <c r="H2089" s="120"/>
      <c r="I2089" s="117"/>
      <c r="J2089" s="117"/>
      <c r="K2089" s="113" t="str">
        <f t="shared" si="408"/>
        <v/>
      </c>
      <c r="L2089" s="114" t="str">
        <f t="shared" si="409"/>
        <v/>
      </c>
      <c r="M2089" s="115" t="str">
        <f t="shared" si="410"/>
        <v/>
      </c>
      <c r="N2089" s="118"/>
      <c r="O2089" s="116" t="str">
        <f>IFERROR(VLOOKUP(N2089,'Código del Diagnóstico'!$A$2:$B$12426,2,0),"")</f>
        <v/>
      </c>
      <c r="P2089" s="209" t="str">
        <f>IFERROR(VLOOKUP(C2089,'PER Sociodemografico'!A:G,7,0),"")</f>
        <v/>
      </c>
      <c r="Q2089" s="210" t="str">
        <f t="shared" si="411"/>
        <v/>
      </c>
      <c r="R2089" s="113">
        <f t="shared" si="412"/>
        <v>0</v>
      </c>
      <c r="S2089" s="116">
        <f t="shared" si="413"/>
        <v>0</v>
      </c>
      <c r="T2089" s="129">
        <f t="shared" si="414"/>
        <v>0</v>
      </c>
      <c r="U2089" s="211">
        <f t="shared" si="415"/>
        <v>0</v>
      </c>
      <c r="V2089" s="212">
        <f t="shared" si="416"/>
        <v>0</v>
      </c>
      <c r="W2089" s="212">
        <f t="shared" si="417"/>
        <v>0</v>
      </c>
      <c r="X2089" s="213" t="str">
        <f t="shared" si="418"/>
        <v/>
      </c>
      <c r="Y2089" s="213" t="str">
        <f t="shared" si="419"/>
        <v/>
      </c>
    </row>
    <row r="2090" spans="1:25" ht="15">
      <c r="A2090" s="118"/>
      <c r="B2090" s="117"/>
      <c r="C2090" s="119"/>
      <c r="D2090" s="116" t="str">
        <f>IFERROR(VLOOKUP(C2090,'PER Sociodemografico'!A:L,2,0),"")</f>
        <v/>
      </c>
      <c r="E2090" s="116" t="str">
        <f>IFERROR(VLOOKUP(C2090,'PER Sociodemografico'!A:L,9,0),"")</f>
        <v/>
      </c>
      <c r="F2090" s="118"/>
      <c r="G2090" s="116" t="str">
        <f>IFERROR(VLOOKUP(C2090,'PER Sociodemografico'!A:L,10,0),"")</f>
        <v/>
      </c>
      <c r="H2090" s="120"/>
      <c r="I2090" s="117"/>
      <c r="J2090" s="117"/>
      <c r="K2090" s="113" t="str">
        <f t="shared" si="408"/>
        <v/>
      </c>
      <c r="L2090" s="114" t="str">
        <f t="shared" si="409"/>
        <v/>
      </c>
      <c r="M2090" s="115" t="str">
        <f t="shared" si="410"/>
        <v/>
      </c>
      <c r="N2090" s="118"/>
      <c r="O2090" s="116" t="str">
        <f>IFERROR(VLOOKUP(N2090,'Código del Diagnóstico'!$A$2:$B$12426,2,0),"")</f>
        <v/>
      </c>
      <c r="P2090" s="209" t="str">
        <f>IFERROR(VLOOKUP(C2090,'PER Sociodemografico'!A:G,7,0),"")</f>
        <v/>
      </c>
      <c r="Q2090" s="210" t="str">
        <f t="shared" si="411"/>
        <v/>
      </c>
      <c r="R2090" s="113">
        <f t="shared" si="412"/>
        <v>0</v>
      </c>
      <c r="S2090" s="116">
        <f t="shared" si="413"/>
        <v>0</v>
      </c>
      <c r="T2090" s="129">
        <f t="shared" si="414"/>
        <v>0</v>
      </c>
      <c r="U2090" s="211">
        <f t="shared" si="415"/>
        <v>0</v>
      </c>
      <c r="V2090" s="212">
        <f t="shared" si="416"/>
        <v>0</v>
      </c>
      <c r="W2090" s="212">
        <f t="shared" si="417"/>
        <v>0</v>
      </c>
      <c r="X2090" s="213" t="str">
        <f t="shared" si="418"/>
        <v/>
      </c>
      <c r="Y2090" s="213" t="str">
        <f t="shared" si="419"/>
        <v/>
      </c>
    </row>
    <row r="2091" spans="1:25" ht="15">
      <c r="A2091" s="118"/>
      <c r="B2091" s="117"/>
      <c r="C2091" s="119"/>
      <c r="D2091" s="116" t="str">
        <f>IFERROR(VLOOKUP(C2091,'PER Sociodemografico'!A:L,2,0),"")</f>
        <v/>
      </c>
      <c r="E2091" s="116" t="str">
        <f>IFERROR(VLOOKUP(C2091,'PER Sociodemografico'!A:L,9,0),"")</f>
        <v/>
      </c>
      <c r="F2091" s="118"/>
      <c r="G2091" s="116" t="str">
        <f>IFERROR(VLOOKUP(C2091,'PER Sociodemografico'!A:L,10,0),"")</f>
        <v/>
      </c>
      <c r="H2091" s="120"/>
      <c r="I2091" s="117"/>
      <c r="J2091" s="117"/>
      <c r="K2091" s="113" t="str">
        <f t="shared" si="408"/>
        <v/>
      </c>
      <c r="L2091" s="114" t="str">
        <f t="shared" si="409"/>
        <v/>
      </c>
      <c r="M2091" s="115" t="str">
        <f t="shared" si="410"/>
        <v/>
      </c>
      <c r="N2091" s="118"/>
      <c r="O2091" s="116" t="str">
        <f>IFERROR(VLOOKUP(N2091,'Código del Diagnóstico'!$A$2:$B$12426,2,0),"")</f>
        <v/>
      </c>
      <c r="P2091" s="209" t="str">
        <f>IFERROR(VLOOKUP(C2091,'PER Sociodemografico'!A:G,7,0),"")</f>
        <v/>
      </c>
      <c r="Q2091" s="210" t="str">
        <f t="shared" si="411"/>
        <v/>
      </c>
      <c r="R2091" s="113">
        <f t="shared" si="412"/>
        <v>0</v>
      </c>
      <c r="S2091" s="116">
        <f t="shared" si="413"/>
        <v>0</v>
      </c>
      <c r="T2091" s="129">
        <f t="shared" si="414"/>
        <v>0</v>
      </c>
      <c r="U2091" s="211">
        <f t="shared" si="415"/>
        <v>0</v>
      </c>
      <c r="V2091" s="212">
        <f t="shared" si="416"/>
        <v>0</v>
      </c>
      <c r="W2091" s="212">
        <f t="shared" si="417"/>
        <v>0</v>
      </c>
      <c r="X2091" s="213" t="str">
        <f t="shared" si="418"/>
        <v/>
      </c>
      <c r="Y2091" s="213" t="str">
        <f t="shared" si="419"/>
        <v/>
      </c>
    </row>
    <row r="2092" spans="1:25" ht="15">
      <c r="A2092" s="118"/>
      <c r="B2092" s="117"/>
      <c r="C2092" s="119"/>
      <c r="D2092" s="116" t="str">
        <f>IFERROR(VLOOKUP(C2092,'PER Sociodemografico'!A:L,2,0),"")</f>
        <v/>
      </c>
      <c r="E2092" s="116" t="str">
        <f>IFERROR(VLOOKUP(C2092,'PER Sociodemografico'!A:L,9,0),"")</f>
        <v/>
      </c>
      <c r="F2092" s="118"/>
      <c r="G2092" s="116" t="str">
        <f>IFERROR(VLOOKUP(C2092,'PER Sociodemografico'!A:L,10,0),"")</f>
        <v/>
      </c>
      <c r="H2092" s="120"/>
      <c r="I2092" s="117"/>
      <c r="J2092" s="117"/>
      <c r="K2092" s="113" t="str">
        <f t="shared" si="408"/>
        <v/>
      </c>
      <c r="L2092" s="114" t="str">
        <f t="shared" si="409"/>
        <v/>
      </c>
      <c r="M2092" s="115" t="str">
        <f t="shared" si="410"/>
        <v/>
      </c>
      <c r="N2092" s="118"/>
      <c r="O2092" s="116" t="str">
        <f>IFERROR(VLOOKUP(N2092,'Código del Diagnóstico'!$A$2:$B$12426,2,0),"")</f>
        <v/>
      </c>
      <c r="P2092" s="209" t="str">
        <f>IFERROR(VLOOKUP(C2092,'PER Sociodemografico'!A:G,7,0),"")</f>
        <v/>
      </c>
      <c r="Q2092" s="210" t="str">
        <f t="shared" si="411"/>
        <v/>
      </c>
      <c r="R2092" s="113">
        <f t="shared" si="412"/>
        <v>0</v>
      </c>
      <c r="S2092" s="116">
        <f t="shared" si="413"/>
        <v>0</v>
      </c>
      <c r="T2092" s="129">
        <f t="shared" si="414"/>
        <v>0</v>
      </c>
      <c r="U2092" s="211">
        <f t="shared" si="415"/>
        <v>0</v>
      </c>
      <c r="V2092" s="212">
        <f t="shared" si="416"/>
        <v>0</v>
      </c>
      <c r="W2092" s="212">
        <f t="shared" si="417"/>
        <v>0</v>
      </c>
      <c r="X2092" s="213" t="str">
        <f t="shared" si="418"/>
        <v/>
      </c>
      <c r="Y2092" s="213" t="str">
        <f t="shared" si="419"/>
        <v/>
      </c>
    </row>
    <row r="2093" spans="1:25" ht="15">
      <c r="A2093" s="118"/>
      <c r="B2093" s="117"/>
      <c r="C2093" s="119"/>
      <c r="D2093" s="116" t="str">
        <f>IFERROR(VLOOKUP(C2093,'PER Sociodemografico'!A:L,2,0),"")</f>
        <v/>
      </c>
      <c r="E2093" s="116" t="str">
        <f>IFERROR(VLOOKUP(C2093,'PER Sociodemografico'!A:L,9,0),"")</f>
        <v/>
      </c>
      <c r="F2093" s="118"/>
      <c r="G2093" s="116" t="str">
        <f>IFERROR(VLOOKUP(C2093,'PER Sociodemografico'!A:L,10,0),"")</f>
        <v/>
      </c>
      <c r="H2093" s="120"/>
      <c r="I2093" s="117"/>
      <c r="J2093" s="117"/>
      <c r="K2093" s="113" t="str">
        <f t="shared" si="408"/>
        <v/>
      </c>
      <c r="L2093" s="114" t="str">
        <f t="shared" si="409"/>
        <v/>
      </c>
      <c r="M2093" s="115" t="str">
        <f t="shared" si="410"/>
        <v/>
      </c>
      <c r="N2093" s="118"/>
      <c r="O2093" s="116" t="str">
        <f>IFERROR(VLOOKUP(N2093,'Código del Diagnóstico'!$A$2:$B$12426,2,0),"")</f>
        <v/>
      </c>
      <c r="P2093" s="209" t="str">
        <f>IFERROR(VLOOKUP(C2093,'PER Sociodemografico'!A:G,7,0),"")</f>
        <v/>
      </c>
      <c r="Q2093" s="210" t="str">
        <f t="shared" si="411"/>
        <v/>
      </c>
      <c r="R2093" s="113">
        <f t="shared" si="412"/>
        <v>0</v>
      </c>
      <c r="S2093" s="116">
        <f t="shared" si="413"/>
        <v>0</v>
      </c>
      <c r="T2093" s="129">
        <f t="shared" si="414"/>
        <v>0</v>
      </c>
      <c r="U2093" s="211">
        <f t="shared" si="415"/>
        <v>0</v>
      </c>
      <c r="V2093" s="212">
        <f t="shared" si="416"/>
        <v>0</v>
      </c>
      <c r="W2093" s="212">
        <f t="shared" si="417"/>
        <v>0</v>
      </c>
      <c r="X2093" s="213" t="str">
        <f t="shared" si="418"/>
        <v/>
      </c>
      <c r="Y2093" s="213" t="str">
        <f t="shared" si="419"/>
        <v/>
      </c>
    </row>
    <row r="2094" spans="1:25" ht="15">
      <c r="A2094" s="118"/>
      <c r="B2094" s="117"/>
      <c r="C2094" s="119"/>
      <c r="D2094" s="116" t="str">
        <f>IFERROR(VLOOKUP(C2094,'PER Sociodemografico'!A:L,2,0),"")</f>
        <v/>
      </c>
      <c r="E2094" s="116" t="str">
        <f>IFERROR(VLOOKUP(C2094,'PER Sociodemografico'!A:L,9,0),"")</f>
        <v/>
      </c>
      <c r="F2094" s="118"/>
      <c r="G2094" s="116" t="str">
        <f>IFERROR(VLOOKUP(C2094,'PER Sociodemografico'!A:L,10,0),"")</f>
        <v/>
      </c>
      <c r="H2094" s="120"/>
      <c r="I2094" s="117"/>
      <c r="J2094" s="117"/>
      <c r="K2094" s="113" t="str">
        <f t="shared" si="408"/>
        <v/>
      </c>
      <c r="L2094" s="114" t="str">
        <f t="shared" si="409"/>
        <v/>
      </c>
      <c r="M2094" s="115" t="str">
        <f t="shared" si="410"/>
        <v/>
      </c>
      <c r="N2094" s="118"/>
      <c r="O2094" s="116" t="str">
        <f>IFERROR(VLOOKUP(N2094,'Código del Diagnóstico'!$A$2:$B$12426,2,0),"")</f>
        <v/>
      </c>
      <c r="P2094" s="209" t="str">
        <f>IFERROR(VLOOKUP(C2094,'PER Sociodemografico'!A:G,7,0),"")</f>
        <v/>
      </c>
      <c r="Q2094" s="210" t="str">
        <f t="shared" si="411"/>
        <v/>
      </c>
      <c r="R2094" s="113">
        <f t="shared" si="412"/>
        <v>0</v>
      </c>
      <c r="S2094" s="116">
        <f t="shared" si="413"/>
        <v>0</v>
      </c>
      <c r="T2094" s="129">
        <f t="shared" si="414"/>
        <v>0</v>
      </c>
      <c r="U2094" s="211">
        <f t="shared" si="415"/>
        <v>0</v>
      </c>
      <c r="V2094" s="212">
        <f t="shared" si="416"/>
        <v>0</v>
      </c>
      <c r="W2094" s="212">
        <f t="shared" si="417"/>
        <v>0</v>
      </c>
      <c r="X2094" s="213" t="str">
        <f t="shared" si="418"/>
        <v/>
      </c>
      <c r="Y2094" s="213" t="str">
        <f t="shared" si="419"/>
        <v/>
      </c>
    </row>
    <row r="2095" spans="1:25" ht="15">
      <c r="A2095" s="118"/>
      <c r="B2095" s="117"/>
      <c r="C2095" s="119"/>
      <c r="D2095" s="116" t="str">
        <f>IFERROR(VLOOKUP(C2095,'PER Sociodemografico'!A:L,2,0),"")</f>
        <v/>
      </c>
      <c r="E2095" s="116" t="str">
        <f>IFERROR(VLOOKUP(C2095,'PER Sociodemografico'!A:L,9,0),"")</f>
        <v/>
      </c>
      <c r="F2095" s="118"/>
      <c r="G2095" s="116" t="str">
        <f>IFERROR(VLOOKUP(C2095,'PER Sociodemografico'!A:L,10,0),"")</f>
        <v/>
      </c>
      <c r="H2095" s="120"/>
      <c r="I2095" s="117"/>
      <c r="J2095" s="117"/>
      <c r="K2095" s="113" t="str">
        <f t="shared" si="408"/>
        <v/>
      </c>
      <c r="L2095" s="114" t="str">
        <f t="shared" si="409"/>
        <v/>
      </c>
      <c r="M2095" s="115" t="str">
        <f t="shared" si="410"/>
        <v/>
      </c>
      <c r="N2095" s="118"/>
      <c r="O2095" s="116" t="str">
        <f>IFERROR(VLOOKUP(N2095,'Código del Diagnóstico'!$A$2:$B$12426,2,0),"")</f>
        <v/>
      </c>
      <c r="P2095" s="209" t="str">
        <f>IFERROR(VLOOKUP(C2095,'PER Sociodemografico'!A:G,7,0),"")</f>
        <v/>
      </c>
      <c r="Q2095" s="210" t="str">
        <f t="shared" si="411"/>
        <v/>
      </c>
      <c r="R2095" s="113">
        <f t="shared" si="412"/>
        <v>0</v>
      </c>
      <c r="S2095" s="116">
        <f t="shared" si="413"/>
        <v>0</v>
      </c>
      <c r="T2095" s="129">
        <f t="shared" si="414"/>
        <v>0</v>
      </c>
      <c r="U2095" s="211">
        <f t="shared" si="415"/>
        <v>0</v>
      </c>
      <c r="V2095" s="212">
        <f t="shared" si="416"/>
        <v>0</v>
      </c>
      <c r="W2095" s="212">
        <f t="shared" si="417"/>
        <v>0</v>
      </c>
      <c r="X2095" s="213" t="str">
        <f t="shared" si="418"/>
        <v/>
      </c>
      <c r="Y2095" s="213" t="str">
        <f t="shared" si="419"/>
        <v/>
      </c>
    </row>
    <row r="2096" spans="1:25" ht="15">
      <c r="A2096" s="118"/>
      <c r="B2096" s="117"/>
      <c r="C2096" s="119"/>
      <c r="D2096" s="116" t="str">
        <f>IFERROR(VLOOKUP(C2096,'PER Sociodemografico'!A:L,2,0),"")</f>
        <v/>
      </c>
      <c r="E2096" s="116" t="str">
        <f>IFERROR(VLOOKUP(C2096,'PER Sociodemografico'!A:L,9,0),"")</f>
        <v/>
      </c>
      <c r="F2096" s="118"/>
      <c r="G2096" s="116" t="str">
        <f>IFERROR(VLOOKUP(C2096,'PER Sociodemografico'!A:L,10,0),"")</f>
        <v/>
      </c>
      <c r="H2096" s="120"/>
      <c r="I2096" s="117"/>
      <c r="J2096" s="117"/>
      <c r="K2096" s="113" t="str">
        <f t="shared" si="408"/>
        <v/>
      </c>
      <c r="L2096" s="114" t="str">
        <f t="shared" si="409"/>
        <v/>
      </c>
      <c r="M2096" s="115" t="str">
        <f t="shared" si="410"/>
        <v/>
      </c>
      <c r="N2096" s="118"/>
      <c r="O2096" s="116" t="str">
        <f>IFERROR(VLOOKUP(N2096,'Código del Diagnóstico'!$A$2:$B$12426,2,0),"")</f>
        <v/>
      </c>
      <c r="P2096" s="209" t="str">
        <f>IFERROR(VLOOKUP(C2096,'PER Sociodemografico'!A:G,7,0),"")</f>
        <v/>
      </c>
      <c r="Q2096" s="210" t="str">
        <f t="shared" si="411"/>
        <v/>
      </c>
      <c r="R2096" s="113">
        <f t="shared" si="412"/>
        <v>0</v>
      </c>
      <c r="S2096" s="116">
        <f t="shared" si="413"/>
        <v>0</v>
      </c>
      <c r="T2096" s="129">
        <f t="shared" si="414"/>
        <v>0</v>
      </c>
      <c r="U2096" s="211">
        <f t="shared" si="415"/>
        <v>0</v>
      </c>
      <c r="V2096" s="212">
        <f t="shared" si="416"/>
        <v>0</v>
      </c>
      <c r="W2096" s="212">
        <f t="shared" si="417"/>
        <v>0</v>
      </c>
      <c r="X2096" s="213" t="str">
        <f t="shared" si="418"/>
        <v/>
      </c>
      <c r="Y2096" s="213" t="str">
        <f t="shared" si="419"/>
        <v/>
      </c>
    </row>
    <row r="2097" spans="1:25" ht="15">
      <c r="A2097" s="118"/>
      <c r="B2097" s="117"/>
      <c r="C2097" s="119"/>
      <c r="D2097" s="116" t="str">
        <f>IFERROR(VLOOKUP(C2097,'PER Sociodemografico'!A:L,2,0),"")</f>
        <v/>
      </c>
      <c r="E2097" s="116" t="str">
        <f>IFERROR(VLOOKUP(C2097,'PER Sociodemografico'!A:L,9,0),"")</f>
        <v/>
      </c>
      <c r="F2097" s="118"/>
      <c r="G2097" s="116" t="str">
        <f>IFERROR(VLOOKUP(C2097,'PER Sociodemografico'!A:L,10,0),"")</f>
        <v/>
      </c>
      <c r="H2097" s="120"/>
      <c r="I2097" s="117"/>
      <c r="J2097" s="117"/>
      <c r="K2097" s="113" t="str">
        <f t="shared" si="408"/>
        <v/>
      </c>
      <c r="L2097" s="114" t="str">
        <f t="shared" si="409"/>
        <v/>
      </c>
      <c r="M2097" s="115" t="str">
        <f t="shared" si="410"/>
        <v/>
      </c>
      <c r="N2097" s="118"/>
      <c r="O2097" s="116" t="str">
        <f>IFERROR(VLOOKUP(N2097,'Código del Diagnóstico'!$A$2:$B$12426,2,0),"")</f>
        <v/>
      </c>
      <c r="P2097" s="209" t="str">
        <f>IFERROR(VLOOKUP(C2097,'PER Sociodemografico'!A:G,7,0),"")</f>
        <v/>
      </c>
      <c r="Q2097" s="210" t="str">
        <f t="shared" si="411"/>
        <v/>
      </c>
      <c r="R2097" s="113">
        <f t="shared" si="412"/>
        <v>0</v>
      </c>
      <c r="S2097" s="116">
        <f t="shared" si="413"/>
        <v>0</v>
      </c>
      <c r="T2097" s="129">
        <f t="shared" si="414"/>
        <v>0</v>
      </c>
      <c r="U2097" s="211">
        <f t="shared" si="415"/>
        <v>0</v>
      </c>
      <c r="V2097" s="212">
        <f t="shared" si="416"/>
        <v>0</v>
      </c>
      <c r="W2097" s="212">
        <f t="shared" si="417"/>
        <v>0</v>
      </c>
      <c r="X2097" s="213" t="str">
        <f t="shared" si="418"/>
        <v/>
      </c>
      <c r="Y2097" s="213" t="str">
        <f t="shared" si="419"/>
        <v/>
      </c>
    </row>
    <row r="2098" spans="1:25" ht="15">
      <c r="A2098" s="118"/>
      <c r="B2098" s="117"/>
      <c r="C2098" s="119"/>
      <c r="D2098" s="116" t="str">
        <f>IFERROR(VLOOKUP(C2098,'PER Sociodemografico'!A:L,2,0),"")</f>
        <v/>
      </c>
      <c r="E2098" s="116" t="str">
        <f>IFERROR(VLOOKUP(C2098,'PER Sociodemografico'!A:L,9,0),"")</f>
        <v/>
      </c>
      <c r="F2098" s="118"/>
      <c r="G2098" s="116" t="str">
        <f>IFERROR(VLOOKUP(C2098,'PER Sociodemografico'!A:L,10,0),"")</f>
        <v/>
      </c>
      <c r="H2098" s="120"/>
      <c r="I2098" s="117"/>
      <c r="J2098" s="117"/>
      <c r="K2098" s="113" t="str">
        <f t="shared" si="408"/>
        <v/>
      </c>
      <c r="L2098" s="114" t="str">
        <f t="shared" si="409"/>
        <v/>
      </c>
      <c r="M2098" s="115" t="str">
        <f t="shared" si="410"/>
        <v/>
      </c>
      <c r="N2098" s="118"/>
      <c r="O2098" s="116" t="str">
        <f>IFERROR(VLOOKUP(N2098,'Código del Diagnóstico'!$A$2:$B$12426,2,0),"")</f>
        <v/>
      </c>
      <c r="P2098" s="209" t="str">
        <f>IFERROR(VLOOKUP(C2098,'PER Sociodemografico'!A:G,7,0),"")</f>
        <v/>
      </c>
      <c r="Q2098" s="210" t="str">
        <f t="shared" si="411"/>
        <v/>
      </c>
      <c r="R2098" s="113">
        <f t="shared" si="412"/>
        <v>0</v>
      </c>
      <c r="S2098" s="116">
        <f t="shared" si="413"/>
        <v>0</v>
      </c>
      <c r="T2098" s="129">
        <f t="shared" si="414"/>
        <v>0</v>
      </c>
      <c r="U2098" s="211">
        <f t="shared" si="415"/>
        <v>0</v>
      </c>
      <c r="V2098" s="212">
        <f t="shared" si="416"/>
        <v>0</v>
      </c>
      <c r="W2098" s="212">
        <f t="shared" si="417"/>
        <v>0</v>
      </c>
      <c r="X2098" s="213" t="str">
        <f t="shared" si="418"/>
        <v/>
      </c>
      <c r="Y2098" s="213" t="str">
        <f t="shared" si="419"/>
        <v/>
      </c>
    </row>
    <row r="2099" spans="1:25" ht="15">
      <c r="A2099" s="118"/>
      <c r="B2099" s="117"/>
      <c r="C2099" s="119"/>
      <c r="D2099" s="116" t="str">
        <f>IFERROR(VLOOKUP(C2099,'PER Sociodemografico'!A:L,2,0),"")</f>
        <v/>
      </c>
      <c r="E2099" s="116" t="str">
        <f>IFERROR(VLOOKUP(C2099,'PER Sociodemografico'!A:L,9,0),"")</f>
        <v/>
      </c>
      <c r="F2099" s="118"/>
      <c r="G2099" s="116" t="str">
        <f>IFERROR(VLOOKUP(C2099,'PER Sociodemografico'!A:L,10,0),"")</f>
        <v/>
      </c>
      <c r="H2099" s="120"/>
      <c r="I2099" s="117"/>
      <c r="J2099" s="117"/>
      <c r="K2099" s="113" t="str">
        <f t="shared" si="408"/>
        <v/>
      </c>
      <c r="L2099" s="114" t="str">
        <f t="shared" si="409"/>
        <v/>
      </c>
      <c r="M2099" s="115" t="str">
        <f t="shared" si="410"/>
        <v/>
      </c>
      <c r="N2099" s="118"/>
      <c r="O2099" s="116" t="str">
        <f>IFERROR(VLOOKUP(N2099,'Código del Diagnóstico'!$A$2:$B$12426,2,0),"")</f>
        <v/>
      </c>
      <c r="P2099" s="209" t="str">
        <f>IFERROR(VLOOKUP(C2099,'PER Sociodemografico'!A:G,7,0),"")</f>
        <v/>
      </c>
      <c r="Q2099" s="210" t="str">
        <f t="shared" si="411"/>
        <v/>
      </c>
      <c r="R2099" s="113">
        <f t="shared" si="412"/>
        <v>0</v>
      </c>
      <c r="S2099" s="116">
        <f t="shared" si="413"/>
        <v>0</v>
      </c>
      <c r="T2099" s="129">
        <f t="shared" si="414"/>
        <v>0</v>
      </c>
      <c r="U2099" s="211">
        <f t="shared" si="415"/>
        <v>0</v>
      </c>
      <c r="V2099" s="212">
        <f t="shared" si="416"/>
        <v>0</v>
      </c>
      <c r="W2099" s="212">
        <f t="shared" si="417"/>
        <v>0</v>
      </c>
      <c r="X2099" s="213" t="str">
        <f t="shared" si="418"/>
        <v/>
      </c>
      <c r="Y2099" s="213" t="str">
        <f t="shared" si="419"/>
        <v/>
      </c>
    </row>
    <row r="2100" spans="1:25" ht="15">
      <c r="A2100" s="118"/>
      <c r="B2100" s="117"/>
      <c r="C2100" s="119"/>
      <c r="D2100" s="116" t="str">
        <f>IFERROR(VLOOKUP(C2100,'PER Sociodemografico'!A:L,2,0),"")</f>
        <v/>
      </c>
      <c r="E2100" s="116" t="str">
        <f>IFERROR(VLOOKUP(C2100,'PER Sociodemografico'!A:L,9,0),"")</f>
        <v/>
      </c>
      <c r="F2100" s="118"/>
      <c r="G2100" s="116" t="str">
        <f>IFERROR(VLOOKUP(C2100,'PER Sociodemografico'!A:L,10,0),"")</f>
        <v/>
      </c>
      <c r="H2100" s="120"/>
      <c r="I2100" s="117"/>
      <c r="J2100" s="117"/>
      <c r="K2100" s="113" t="str">
        <f t="shared" si="408"/>
        <v/>
      </c>
      <c r="L2100" s="114" t="str">
        <f t="shared" si="409"/>
        <v/>
      </c>
      <c r="M2100" s="115" t="str">
        <f t="shared" si="410"/>
        <v/>
      </c>
      <c r="N2100" s="118"/>
      <c r="O2100" s="116" t="str">
        <f>IFERROR(VLOOKUP(N2100,'Código del Diagnóstico'!$A$2:$B$12426,2,0),"")</f>
        <v/>
      </c>
      <c r="P2100" s="209" t="str">
        <f>IFERROR(VLOOKUP(C2100,'PER Sociodemografico'!A:G,7,0),"")</f>
        <v/>
      </c>
      <c r="Q2100" s="210" t="str">
        <f t="shared" si="411"/>
        <v/>
      </c>
      <c r="R2100" s="113">
        <f t="shared" si="412"/>
        <v>0</v>
      </c>
      <c r="S2100" s="116">
        <f t="shared" si="413"/>
        <v>0</v>
      </c>
      <c r="T2100" s="129">
        <f t="shared" si="414"/>
        <v>0</v>
      </c>
      <c r="U2100" s="211">
        <f t="shared" si="415"/>
        <v>0</v>
      </c>
      <c r="V2100" s="212">
        <f t="shared" si="416"/>
        <v>0</v>
      </c>
      <c r="W2100" s="212">
        <f t="shared" si="417"/>
        <v>0</v>
      </c>
      <c r="X2100" s="213" t="str">
        <f t="shared" si="418"/>
        <v/>
      </c>
      <c r="Y2100" s="213" t="str">
        <f t="shared" si="419"/>
        <v/>
      </c>
    </row>
    <row r="2101" spans="1:25" ht="15">
      <c r="A2101" s="118"/>
      <c r="B2101" s="117"/>
      <c r="C2101" s="119"/>
      <c r="D2101" s="116" t="str">
        <f>IFERROR(VLOOKUP(C2101,'PER Sociodemografico'!A:L,2,0),"")</f>
        <v/>
      </c>
      <c r="E2101" s="116" t="str">
        <f>IFERROR(VLOOKUP(C2101,'PER Sociodemografico'!A:L,9,0),"")</f>
        <v/>
      </c>
      <c r="F2101" s="118"/>
      <c r="G2101" s="116" t="str">
        <f>IFERROR(VLOOKUP(C2101,'PER Sociodemografico'!A:L,10,0),"")</f>
        <v/>
      </c>
      <c r="H2101" s="120"/>
      <c r="I2101" s="117"/>
      <c r="J2101" s="117"/>
      <c r="K2101" s="113" t="str">
        <f t="shared" si="408"/>
        <v/>
      </c>
      <c r="L2101" s="114" t="str">
        <f t="shared" si="409"/>
        <v/>
      </c>
      <c r="M2101" s="115" t="str">
        <f t="shared" si="410"/>
        <v/>
      </c>
      <c r="N2101" s="118"/>
      <c r="O2101" s="116" t="str">
        <f>IFERROR(VLOOKUP(N2101,'Código del Diagnóstico'!$A$2:$B$12426,2,0),"")</f>
        <v/>
      </c>
      <c r="P2101" s="209" t="str">
        <f>IFERROR(VLOOKUP(C2101,'PER Sociodemografico'!A:G,7,0),"")</f>
        <v/>
      </c>
      <c r="Q2101" s="210" t="str">
        <f t="shared" si="411"/>
        <v/>
      </c>
      <c r="R2101" s="113">
        <f t="shared" si="412"/>
        <v>0</v>
      </c>
      <c r="S2101" s="116">
        <f t="shared" si="413"/>
        <v>0</v>
      </c>
      <c r="T2101" s="129">
        <f t="shared" si="414"/>
        <v>0</v>
      </c>
      <c r="U2101" s="211">
        <f t="shared" si="415"/>
        <v>0</v>
      </c>
      <c r="V2101" s="212">
        <f t="shared" si="416"/>
        <v>0</v>
      </c>
      <c r="W2101" s="212">
        <f t="shared" si="417"/>
        <v>0</v>
      </c>
      <c r="X2101" s="213" t="str">
        <f t="shared" si="418"/>
        <v/>
      </c>
      <c r="Y2101" s="213" t="str">
        <f t="shared" si="419"/>
        <v/>
      </c>
    </row>
    <row r="2102" spans="1:25" ht="15">
      <c r="A2102" s="118"/>
      <c r="B2102" s="117"/>
      <c r="C2102" s="119"/>
      <c r="D2102" s="116" t="str">
        <f>IFERROR(VLOOKUP(C2102,'PER Sociodemografico'!A:L,2,0),"")</f>
        <v/>
      </c>
      <c r="E2102" s="116" t="str">
        <f>IFERROR(VLOOKUP(C2102,'PER Sociodemografico'!A:L,9,0),"")</f>
        <v/>
      </c>
      <c r="F2102" s="118"/>
      <c r="G2102" s="116" t="str">
        <f>IFERROR(VLOOKUP(C2102,'PER Sociodemografico'!A:L,10,0),"")</f>
        <v/>
      </c>
      <c r="H2102" s="120"/>
      <c r="I2102" s="117"/>
      <c r="J2102" s="117"/>
      <c r="K2102" s="113" t="str">
        <f t="shared" si="408"/>
        <v/>
      </c>
      <c r="L2102" s="114" t="str">
        <f t="shared" si="409"/>
        <v/>
      </c>
      <c r="M2102" s="115" t="str">
        <f t="shared" si="410"/>
        <v/>
      </c>
      <c r="N2102" s="118"/>
      <c r="O2102" s="116" t="str">
        <f>IFERROR(VLOOKUP(N2102,'Código del Diagnóstico'!$A$2:$B$12426,2,0),"")</f>
        <v/>
      </c>
      <c r="P2102" s="209" t="str">
        <f>IFERROR(VLOOKUP(C2102,'PER Sociodemografico'!A:G,7,0),"")</f>
        <v/>
      </c>
      <c r="Q2102" s="210" t="str">
        <f t="shared" si="411"/>
        <v/>
      </c>
      <c r="R2102" s="113">
        <f t="shared" si="412"/>
        <v>0</v>
      </c>
      <c r="S2102" s="116">
        <f t="shared" si="413"/>
        <v>0</v>
      </c>
      <c r="T2102" s="129">
        <f t="shared" si="414"/>
        <v>0</v>
      </c>
      <c r="U2102" s="211">
        <f t="shared" si="415"/>
        <v>0</v>
      </c>
      <c r="V2102" s="212">
        <f t="shared" si="416"/>
        <v>0</v>
      </c>
      <c r="W2102" s="212">
        <f t="shared" si="417"/>
        <v>0</v>
      </c>
      <c r="X2102" s="213" t="str">
        <f t="shared" si="418"/>
        <v/>
      </c>
      <c r="Y2102" s="213" t="str">
        <f t="shared" si="419"/>
        <v/>
      </c>
    </row>
    <row r="2103" spans="1:25" ht="15">
      <c r="A2103" s="118"/>
      <c r="B2103" s="117"/>
      <c r="C2103" s="119"/>
      <c r="D2103" s="116" t="str">
        <f>IFERROR(VLOOKUP(C2103,'PER Sociodemografico'!A:L,2,0),"")</f>
        <v/>
      </c>
      <c r="E2103" s="116" t="str">
        <f>IFERROR(VLOOKUP(C2103,'PER Sociodemografico'!A:L,9,0),"")</f>
        <v/>
      </c>
      <c r="F2103" s="118"/>
      <c r="G2103" s="116" t="str">
        <f>IFERROR(VLOOKUP(C2103,'PER Sociodemografico'!A:L,10,0),"")</f>
        <v/>
      </c>
      <c r="H2103" s="120"/>
      <c r="I2103" s="117"/>
      <c r="J2103" s="117"/>
      <c r="K2103" s="113" t="str">
        <f t="shared" si="408"/>
        <v/>
      </c>
      <c r="L2103" s="114" t="str">
        <f t="shared" si="409"/>
        <v/>
      </c>
      <c r="M2103" s="115" t="str">
        <f t="shared" si="410"/>
        <v/>
      </c>
      <c r="N2103" s="118"/>
      <c r="O2103" s="116" t="str">
        <f>IFERROR(VLOOKUP(N2103,'Código del Diagnóstico'!$A$2:$B$12426,2,0),"")</f>
        <v/>
      </c>
      <c r="P2103" s="209" t="str">
        <f>IFERROR(VLOOKUP(C2103,'PER Sociodemografico'!A:G,7,0),"")</f>
        <v/>
      </c>
      <c r="Q2103" s="210" t="str">
        <f t="shared" si="411"/>
        <v/>
      </c>
      <c r="R2103" s="113">
        <f t="shared" si="412"/>
        <v>0</v>
      </c>
      <c r="S2103" s="116">
        <f t="shared" si="413"/>
        <v>0</v>
      </c>
      <c r="T2103" s="129">
        <f t="shared" si="414"/>
        <v>0</v>
      </c>
      <c r="U2103" s="211">
        <f t="shared" si="415"/>
        <v>0</v>
      </c>
      <c r="V2103" s="212">
        <f t="shared" si="416"/>
        <v>0</v>
      </c>
      <c r="W2103" s="212">
        <f t="shared" si="417"/>
        <v>0</v>
      </c>
      <c r="X2103" s="213" t="str">
        <f t="shared" si="418"/>
        <v/>
      </c>
      <c r="Y2103" s="213" t="str">
        <f t="shared" si="419"/>
        <v/>
      </c>
    </row>
    <row r="2104" spans="1:25" ht="15">
      <c r="A2104" s="118"/>
      <c r="B2104" s="117"/>
      <c r="C2104" s="119"/>
      <c r="D2104" s="116" t="str">
        <f>IFERROR(VLOOKUP(C2104,'PER Sociodemografico'!A:L,2,0),"")</f>
        <v/>
      </c>
      <c r="E2104" s="116" t="str">
        <f>IFERROR(VLOOKUP(C2104,'PER Sociodemografico'!A:L,9,0),"")</f>
        <v/>
      </c>
      <c r="F2104" s="118"/>
      <c r="G2104" s="116" t="str">
        <f>IFERROR(VLOOKUP(C2104,'PER Sociodemografico'!A:L,10,0),"")</f>
        <v/>
      </c>
      <c r="H2104" s="120"/>
      <c r="I2104" s="117"/>
      <c r="J2104" s="117"/>
      <c r="K2104" s="113" t="str">
        <f t="shared" si="408"/>
        <v/>
      </c>
      <c r="L2104" s="114" t="str">
        <f t="shared" si="409"/>
        <v/>
      </c>
      <c r="M2104" s="115" t="str">
        <f t="shared" si="410"/>
        <v/>
      </c>
      <c r="N2104" s="118"/>
      <c r="O2104" s="116" t="str">
        <f>IFERROR(VLOOKUP(N2104,'Código del Diagnóstico'!$A$2:$B$12426,2,0),"")</f>
        <v/>
      </c>
      <c r="P2104" s="209" t="str">
        <f>IFERROR(VLOOKUP(C2104,'PER Sociodemografico'!A:G,7,0),"")</f>
        <v/>
      </c>
      <c r="Q2104" s="210" t="str">
        <f t="shared" si="411"/>
        <v/>
      </c>
      <c r="R2104" s="113">
        <f t="shared" si="412"/>
        <v>0</v>
      </c>
      <c r="S2104" s="116">
        <f t="shared" si="413"/>
        <v>0</v>
      </c>
      <c r="T2104" s="129">
        <f t="shared" si="414"/>
        <v>0</v>
      </c>
      <c r="U2104" s="211">
        <f t="shared" si="415"/>
        <v>0</v>
      </c>
      <c r="V2104" s="212">
        <f t="shared" si="416"/>
        <v>0</v>
      </c>
      <c r="W2104" s="212">
        <f t="shared" si="417"/>
        <v>0</v>
      </c>
      <c r="X2104" s="213" t="str">
        <f t="shared" si="418"/>
        <v/>
      </c>
      <c r="Y2104" s="213" t="str">
        <f t="shared" si="419"/>
        <v/>
      </c>
    </row>
    <row r="2105" spans="1:25" ht="15">
      <c r="A2105" s="118"/>
      <c r="B2105" s="117"/>
      <c r="C2105" s="119"/>
      <c r="D2105" s="116" t="str">
        <f>IFERROR(VLOOKUP(C2105,'PER Sociodemografico'!A:L,2,0),"")</f>
        <v/>
      </c>
      <c r="E2105" s="116" t="str">
        <f>IFERROR(VLOOKUP(C2105,'PER Sociodemografico'!A:L,9,0),"")</f>
        <v/>
      </c>
      <c r="F2105" s="118"/>
      <c r="G2105" s="116" t="str">
        <f>IFERROR(VLOOKUP(C2105,'PER Sociodemografico'!A:L,10,0),"")</f>
        <v/>
      </c>
      <c r="H2105" s="120"/>
      <c r="I2105" s="117"/>
      <c r="J2105" s="117"/>
      <c r="K2105" s="113" t="str">
        <f t="shared" si="408"/>
        <v/>
      </c>
      <c r="L2105" s="114" t="str">
        <f t="shared" si="409"/>
        <v/>
      </c>
      <c r="M2105" s="115" t="str">
        <f t="shared" si="410"/>
        <v/>
      </c>
      <c r="N2105" s="118"/>
      <c r="O2105" s="116" t="str">
        <f>IFERROR(VLOOKUP(N2105,'Código del Diagnóstico'!$A$2:$B$12426,2,0),"")</f>
        <v/>
      </c>
      <c r="P2105" s="209" t="str">
        <f>IFERROR(VLOOKUP(C2105,'PER Sociodemografico'!A:G,7,0),"")</f>
        <v/>
      </c>
      <c r="Q2105" s="210" t="str">
        <f t="shared" si="411"/>
        <v/>
      </c>
      <c r="R2105" s="113">
        <f t="shared" si="412"/>
        <v>0</v>
      </c>
      <c r="S2105" s="116">
        <f t="shared" si="413"/>
        <v>0</v>
      </c>
      <c r="T2105" s="129">
        <f t="shared" si="414"/>
        <v>0</v>
      </c>
      <c r="U2105" s="211">
        <f t="shared" si="415"/>
        <v>0</v>
      </c>
      <c r="V2105" s="212">
        <f t="shared" si="416"/>
        <v>0</v>
      </c>
      <c r="W2105" s="212">
        <f t="shared" si="417"/>
        <v>0</v>
      </c>
      <c r="X2105" s="213" t="str">
        <f t="shared" si="418"/>
        <v/>
      </c>
      <c r="Y2105" s="213" t="str">
        <f t="shared" si="419"/>
        <v/>
      </c>
    </row>
    <row r="2106" spans="1:25" ht="15">
      <c r="A2106" s="118"/>
      <c r="B2106" s="117"/>
      <c r="C2106" s="119"/>
      <c r="D2106" s="116" t="str">
        <f>IFERROR(VLOOKUP(C2106,'PER Sociodemografico'!A:L,2,0),"")</f>
        <v/>
      </c>
      <c r="E2106" s="116" t="str">
        <f>IFERROR(VLOOKUP(C2106,'PER Sociodemografico'!A:L,9,0),"")</f>
        <v/>
      </c>
      <c r="F2106" s="118"/>
      <c r="G2106" s="116" t="str">
        <f>IFERROR(VLOOKUP(C2106,'PER Sociodemografico'!A:L,10,0),"")</f>
        <v/>
      </c>
      <c r="H2106" s="120"/>
      <c r="I2106" s="117"/>
      <c r="J2106" s="117"/>
      <c r="K2106" s="113" t="str">
        <f t="shared" si="408"/>
        <v/>
      </c>
      <c r="L2106" s="114" t="str">
        <f t="shared" si="409"/>
        <v/>
      </c>
      <c r="M2106" s="115" t="str">
        <f t="shared" si="410"/>
        <v/>
      </c>
      <c r="N2106" s="118"/>
      <c r="O2106" s="116" t="str">
        <f>IFERROR(VLOOKUP(N2106,'Código del Diagnóstico'!$A$2:$B$12426,2,0),"")</f>
        <v/>
      </c>
      <c r="P2106" s="209" t="str">
        <f>IFERROR(VLOOKUP(C2106,'PER Sociodemografico'!A:G,7,0),"")</f>
        <v/>
      </c>
      <c r="Q2106" s="210" t="str">
        <f t="shared" si="411"/>
        <v/>
      </c>
      <c r="R2106" s="113">
        <f t="shared" si="412"/>
        <v>0</v>
      </c>
      <c r="S2106" s="116">
        <f t="shared" si="413"/>
        <v>0</v>
      </c>
      <c r="T2106" s="129">
        <f t="shared" si="414"/>
        <v>0</v>
      </c>
      <c r="U2106" s="211">
        <f t="shared" si="415"/>
        <v>0</v>
      </c>
      <c r="V2106" s="212">
        <f t="shared" si="416"/>
        <v>0</v>
      </c>
      <c r="W2106" s="212">
        <f t="shared" si="417"/>
        <v>0</v>
      </c>
      <c r="X2106" s="213" t="str">
        <f t="shared" si="418"/>
        <v/>
      </c>
      <c r="Y2106" s="213" t="str">
        <f t="shared" si="419"/>
        <v/>
      </c>
    </row>
    <row r="2107" spans="1:25" ht="15">
      <c r="A2107" s="118"/>
      <c r="B2107" s="117"/>
      <c r="C2107" s="119"/>
      <c r="D2107" s="116" t="str">
        <f>IFERROR(VLOOKUP(C2107,'PER Sociodemografico'!A:L,2,0),"")</f>
        <v/>
      </c>
      <c r="E2107" s="116" t="str">
        <f>IFERROR(VLOOKUP(C2107,'PER Sociodemografico'!A:L,9,0),"")</f>
        <v/>
      </c>
      <c r="F2107" s="118"/>
      <c r="G2107" s="116" t="str">
        <f>IFERROR(VLOOKUP(C2107,'PER Sociodemografico'!A:L,10,0),"")</f>
        <v/>
      </c>
      <c r="H2107" s="120"/>
      <c r="I2107" s="117"/>
      <c r="J2107" s="117"/>
      <c r="K2107" s="113" t="str">
        <f t="shared" si="408"/>
        <v/>
      </c>
      <c r="L2107" s="114" t="str">
        <f t="shared" si="409"/>
        <v/>
      </c>
      <c r="M2107" s="115" t="str">
        <f t="shared" si="410"/>
        <v/>
      </c>
      <c r="N2107" s="118"/>
      <c r="O2107" s="116" t="str">
        <f>IFERROR(VLOOKUP(N2107,'Código del Diagnóstico'!$A$2:$B$12426,2,0),"")</f>
        <v/>
      </c>
      <c r="P2107" s="209" t="str">
        <f>IFERROR(VLOOKUP(C2107,'PER Sociodemografico'!A:G,7,0),"")</f>
        <v/>
      </c>
      <c r="Q2107" s="210" t="str">
        <f t="shared" si="411"/>
        <v/>
      </c>
      <c r="R2107" s="113">
        <f t="shared" si="412"/>
        <v>0</v>
      </c>
      <c r="S2107" s="116">
        <f t="shared" si="413"/>
        <v>0</v>
      </c>
      <c r="T2107" s="129">
        <f t="shared" si="414"/>
        <v>0</v>
      </c>
      <c r="U2107" s="211">
        <f t="shared" si="415"/>
        <v>0</v>
      </c>
      <c r="V2107" s="212">
        <f t="shared" si="416"/>
        <v>0</v>
      </c>
      <c r="W2107" s="212">
        <f t="shared" si="417"/>
        <v>0</v>
      </c>
      <c r="X2107" s="213" t="str">
        <f t="shared" si="418"/>
        <v/>
      </c>
      <c r="Y2107" s="213" t="str">
        <f t="shared" si="419"/>
        <v/>
      </c>
    </row>
    <row r="2108" spans="1:25" ht="15">
      <c r="A2108" s="118"/>
      <c r="B2108" s="117"/>
      <c r="C2108" s="119"/>
      <c r="D2108" s="116" t="str">
        <f>IFERROR(VLOOKUP(C2108,'PER Sociodemografico'!A:L,2,0),"")</f>
        <v/>
      </c>
      <c r="E2108" s="116" t="str">
        <f>IFERROR(VLOOKUP(C2108,'PER Sociodemografico'!A:L,9,0),"")</f>
        <v/>
      </c>
      <c r="F2108" s="118"/>
      <c r="G2108" s="116" t="str">
        <f>IFERROR(VLOOKUP(C2108,'PER Sociodemografico'!A:L,10,0),"")</f>
        <v/>
      </c>
      <c r="H2108" s="120"/>
      <c r="I2108" s="117"/>
      <c r="J2108" s="117"/>
      <c r="K2108" s="113" t="str">
        <f t="shared" si="408"/>
        <v/>
      </c>
      <c r="L2108" s="114" t="str">
        <f t="shared" si="409"/>
        <v/>
      </c>
      <c r="M2108" s="115" t="str">
        <f t="shared" si="410"/>
        <v/>
      </c>
      <c r="N2108" s="118"/>
      <c r="O2108" s="116" t="str">
        <f>IFERROR(VLOOKUP(N2108,'Código del Diagnóstico'!$A$2:$B$12426,2,0),"")</f>
        <v/>
      </c>
      <c r="P2108" s="209" t="str">
        <f>IFERROR(VLOOKUP(C2108,'PER Sociodemografico'!A:G,7,0),"")</f>
        <v/>
      </c>
      <c r="Q2108" s="210" t="str">
        <f t="shared" si="411"/>
        <v/>
      </c>
      <c r="R2108" s="113">
        <f t="shared" si="412"/>
        <v>0</v>
      </c>
      <c r="S2108" s="116">
        <f t="shared" si="413"/>
        <v>0</v>
      </c>
      <c r="T2108" s="129">
        <f t="shared" si="414"/>
        <v>0</v>
      </c>
      <c r="U2108" s="211">
        <f t="shared" si="415"/>
        <v>0</v>
      </c>
      <c r="V2108" s="212">
        <f t="shared" si="416"/>
        <v>0</v>
      </c>
      <c r="W2108" s="212">
        <f t="shared" si="417"/>
        <v>0</v>
      </c>
      <c r="X2108" s="213" t="str">
        <f t="shared" si="418"/>
        <v/>
      </c>
      <c r="Y2108" s="213" t="str">
        <f t="shared" si="419"/>
        <v/>
      </c>
    </row>
    <row r="2109" spans="1:25" ht="15">
      <c r="A2109" s="118"/>
      <c r="B2109" s="117"/>
      <c r="C2109" s="119"/>
      <c r="D2109" s="116" t="str">
        <f>IFERROR(VLOOKUP(C2109,'PER Sociodemografico'!A:L,2,0),"")</f>
        <v/>
      </c>
      <c r="E2109" s="116" t="str">
        <f>IFERROR(VLOOKUP(C2109,'PER Sociodemografico'!A:L,9,0),"")</f>
        <v/>
      </c>
      <c r="F2109" s="118"/>
      <c r="G2109" s="116" t="str">
        <f>IFERROR(VLOOKUP(C2109,'PER Sociodemografico'!A:L,10,0),"")</f>
        <v/>
      </c>
      <c r="H2109" s="120"/>
      <c r="I2109" s="117"/>
      <c r="J2109" s="117"/>
      <c r="K2109" s="113" t="str">
        <f t="shared" si="408"/>
        <v/>
      </c>
      <c r="L2109" s="114" t="str">
        <f t="shared" si="409"/>
        <v/>
      </c>
      <c r="M2109" s="115" t="str">
        <f t="shared" si="410"/>
        <v/>
      </c>
      <c r="N2109" s="118"/>
      <c r="O2109" s="116" t="str">
        <f>IFERROR(VLOOKUP(N2109,'Código del Diagnóstico'!$A$2:$B$12426,2,0),"")</f>
        <v/>
      </c>
      <c r="P2109" s="209" t="str">
        <f>IFERROR(VLOOKUP(C2109,'PER Sociodemografico'!A:G,7,0),"")</f>
        <v/>
      </c>
      <c r="Q2109" s="210" t="str">
        <f t="shared" si="411"/>
        <v/>
      </c>
      <c r="R2109" s="113">
        <f t="shared" si="412"/>
        <v>0</v>
      </c>
      <c r="S2109" s="116">
        <f t="shared" si="413"/>
        <v>0</v>
      </c>
      <c r="T2109" s="129">
        <f t="shared" si="414"/>
        <v>0</v>
      </c>
      <c r="U2109" s="211">
        <f t="shared" si="415"/>
        <v>0</v>
      </c>
      <c r="V2109" s="212">
        <f t="shared" si="416"/>
        <v>0</v>
      </c>
      <c r="W2109" s="212">
        <f t="shared" si="417"/>
        <v>0</v>
      </c>
      <c r="X2109" s="213" t="str">
        <f t="shared" si="418"/>
        <v/>
      </c>
      <c r="Y2109" s="213" t="str">
        <f t="shared" si="419"/>
        <v/>
      </c>
    </row>
    <row r="2110" spans="1:25" ht="15">
      <c r="A2110" s="118"/>
      <c r="B2110" s="117"/>
      <c r="C2110" s="119"/>
      <c r="D2110" s="116" t="str">
        <f>IFERROR(VLOOKUP(C2110,'PER Sociodemografico'!A:L,2,0),"")</f>
        <v/>
      </c>
      <c r="E2110" s="116" t="str">
        <f>IFERROR(VLOOKUP(C2110,'PER Sociodemografico'!A:L,9,0),"")</f>
        <v/>
      </c>
      <c r="F2110" s="118"/>
      <c r="G2110" s="116" t="str">
        <f>IFERROR(VLOOKUP(C2110,'PER Sociodemografico'!A:L,10,0),"")</f>
        <v/>
      </c>
      <c r="H2110" s="120"/>
      <c r="I2110" s="117"/>
      <c r="J2110" s="117"/>
      <c r="K2110" s="113" t="str">
        <f t="shared" si="408"/>
        <v/>
      </c>
      <c r="L2110" s="114" t="str">
        <f t="shared" si="409"/>
        <v/>
      </c>
      <c r="M2110" s="115" t="str">
        <f t="shared" si="410"/>
        <v/>
      </c>
      <c r="N2110" s="118"/>
      <c r="O2110" s="116" t="str">
        <f>IFERROR(VLOOKUP(N2110,'Código del Diagnóstico'!$A$2:$B$12426,2,0),"")</f>
        <v/>
      </c>
      <c r="P2110" s="209" t="str">
        <f>IFERROR(VLOOKUP(C2110,'PER Sociodemografico'!A:G,7,0),"")</f>
        <v/>
      </c>
      <c r="Q2110" s="210" t="str">
        <f t="shared" si="411"/>
        <v/>
      </c>
      <c r="R2110" s="113">
        <f t="shared" si="412"/>
        <v>0</v>
      </c>
      <c r="S2110" s="116">
        <f t="shared" si="413"/>
        <v>0</v>
      </c>
      <c r="T2110" s="129">
        <f t="shared" si="414"/>
        <v>0</v>
      </c>
      <c r="U2110" s="211">
        <f t="shared" si="415"/>
        <v>0</v>
      </c>
      <c r="V2110" s="212">
        <f t="shared" si="416"/>
        <v>0</v>
      </c>
      <c r="W2110" s="212">
        <f t="shared" si="417"/>
        <v>0</v>
      </c>
      <c r="X2110" s="213" t="str">
        <f t="shared" si="418"/>
        <v/>
      </c>
      <c r="Y2110" s="213" t="str">
        <f t="shared" si="419"/>
        <v/>
      </c>
    </row>
    <row r="2111" spans="1:25" ht="15">
      <c r="A2111" s="118"/>
      <c r="B2111" s="117"/>
      <c r="C2111" s="119"/>
      <c r="D2111" s="116" t="str">
        <f>IFERROR(VLOOKUP(C2111,'PER Sociodemografico'!A:L,2,0),"")</f>
        <v/>
      </c>
      <c r="E2111" s="116" t="str">
        <f>IFERROR(VLOOKUP(C2111,'PER Sociodemografico'!A:L,9,0),"")</f>
        <v/>
      </c>
      <c r="F2111" s="118"/>
      <c r="G2111" s="116" t="str">
        <f>IFERROR(VLOOKUP(C2111,'PER Sociodemografico'!A:L,10,0),"")</f>
        <v/>
      </c>
      <c r="H2111" s="120"/>
      <c r="I2111" s="117"/>
      <c r="J2111" s="117"/>
      <c r="K2111" s="113" t="str">
        <f t="shared" si="408"/>
        <v/>
      </c>
      <c r="L2111" s="114" t="str">
        <f t="shared" si="409"/>
        <v/>
      </c>
      <c r="M2111" s="115" t="str">
        <f t="shared" si="410"/>
        <v/>
      </c>
      <c r="N2111" s="118"/>
      <c r="O2111" s="116" t="str">
        <f>IFERROR(VLOOKUP(N2111,'Código del Diagnóstico'!$A$2:$B$12426,2,0),"")</f>
        <v/>
      </c>
      <c r="P2111" s="209" t="str">
        <f>IFERROR(VLOOKUP(C2111,'PER Sociodemografico'!A:G,7,0),"")</f>
        <v/>
      </c>
      <c r="Q2111" s="210" t="str">
        <f t="shared" si="411"/>
        <v/>
      </c>
      <c r="R2111" s="113">
        <f t="shared" si="412"/>
        <v>0</v>
      </c>
      <c r="S2111" s="116">
        <f t="shared" si="413"/>
        <v>0</v>
      </c>
      <c r="T2111" s="129">
        <f t="shared" si="414"/>
        <v>0</v>
      </c>
      <c r="U2111" s="211">
        <f t="shared" si="415"/>
        <v>0</v>
      </c>
      <c r="V2111" s="212">
        <f t="shared" si="416"/>
        <v>0</v>
      </c>
      <c r="W2111" s="212">
        <f t="shared" si="417"/>
        <v>0</v>
      </c>
      <c r="X2111" s="213" t="str">
        <f t="shared" si="418"/>
        <v/>
      </c>
      <c r="Y2111" s="213" t="str">
        <f t="shared" si="419"/>
        <v/>
      </c>
    </row>
    <row r="2112" spans="1:25" ht="15">
      <c r="A2112" s="118"/>
      <c r="B2112" s="117"/>
      <c r="C2112" s="119"/>
      <c r="D2112" s="116" t="str">
        <f>IFERROR(VLOOKUP(C2112,'PER Sociodemografico'!A:L,2,0),"")</f>
        <v/>
      </c>
      <c r="E2112" s="116" t="str">
        <f>IFERROR(VLOOKUP(C2112,'PER Sociodemografico'!A:L,9,0),"")</f>
        <v/>
      </c>
      <c r="F2112" s="118"/>
      <c r="G2112" s="116" t="str">
        <f>IFERROR(VLOOKUP(C2112,'PER Sociodemografico'!A:L,10,0),"")</f>
        <v/>
      </c>
      <c r="H2112" s="120"/>
      <c r="I2112" s="117"/>
      <c r="J2112" s="117"/>
      <c r="K2112" s="113" t="str">
        <f t="shared" si="408"/>
        <v/>
      </c>
      <c r="L2112" s="114" t="str">
        <f t="shared" si="409"/>
        <v/>
      </c>
      <c r="M2112" s="115" t="str">
        <f t="shared" si="410"/>
        <v/>
      </c>
      <c r="N2112" s="118"/>
      <c r="O2112" s="116" t="str">
        <f>IFERROR(VLOOKUP(N2112,'Código del Diagnóstico'!$A$2:$B$12426,2,0),"")</f>
        <v/>
      </c>
      <c r="P2112" s="209" t="str">
        <f>IFERROR(VLOOKUP(C2112,'PER Sociodemografico'!A:G,7,0),"")</f>
        <v/>
      </c>
      <c r="Q2112" s="210" t="str">
        <f t="shared" si="411"/>
        <v/>
      </c>
      <c r="R2112" s="113">
        <f t="shared" si="412"/>
        <v>0</v>
      </c>
      <c r="S2112" s="116">
        <f t="shared" si="413"/>
        <v>0</v>
      </c>
      <c r="T2112" s="129">
        <f t="shared" si="414"/>
        <v>0</v>
      </c>
      <c r="U2112" s="211">
        <f t="shared" si="415"/>
        <v>0</v>
      </c>
      <c r="V2112" s="212">
        <f t="shared" si="416"/>
        <v>0</v>
      </c>
      <c r="W2112" s="212">
        <f t="shared" si="417"/>
        <v>0</v>
      </c>
      <c r="X2112" s="213" t="str">
        <f t="shared" si="418"/>
        <v/>
      </c>
      <c r="Y2112" s="213" t="str">
        <f t="shared" si="419"/>
        <v/>
      </c>
    </row>
    <row r="2113" spans="1:25" ht="15">
      <c r="A2113" s="118"/>
      <c r="B2113" s="117"/>
      <c r="C2113" s="119"/>
      <c r="D2113" s="116" t="str">
        <f>IFERROR(VLOOKUP(C2113,'PER Sociodemografico'!A:L,2,0),"")</f>
        <v/>
      </c>
      <c r="E2113" s="116" t="str">
        <f>IFERROR(VLOOKUP(C2113,'PER Sociodemografico'!A:L,9,0),"")</f>
        <v/>
      </c>
      <c r="F2113" s="118"/>
      <c r="G2113" s="116" t="str">
        <f>IFERROR(VLOOKUP(C2113,'PER Sociodemografico'!A:L,10,0),"")</f>
        <v/>
      </c>
      <c r="H2113" s="120"/>
      <c r="I2113" s="117"/>
      <c r="J2113" s="117"/>
      <c r="K2113" s="113" t="str">
        <f t="shared" si="408"/>
        <v/>
      </c>
      <c r="L2113" s="114" t="str">
        <f t="shared" si="409"/>
        <v/>
      </c>
      <c r="M2113" s="115" t="str">
        <f t="shared" si="410"/>
        <v/>
      </c>
      <c r="N2113" s="118"/>
      <c r="O2113" s="116" t="str">
        <f>IFERROR(VLOOKUP(N2113,'Código del Diagnóstico'!$A$2:$B$12426,2,0),"")</f>
        <v/>
      </c>
      <c r="P2113" s="209" t="str">
        <f>IFERROR(VLOOKUP(C2113,'PER Sociodemografico'!A:G,7,0),"")</f>
        <v/>
      </c>
      <c r="Q2113" s="210" t="str">
        <f t="shared" si="411"/>
        <v/>
      </c>
      <c r="R2113" s="113">
        <f t="shared" si="412"/>
        <v>0</v>
      </c>
      <c r="S2113" s="116">
        <f t="shared" si="413"/>
        <v>0</v>
      </c>
      <c r="T2113" s="129">
        <f t="shared" si="414"/>
        <v>0</v>
      </c>
      <c r="U2113" s="211">
        <f t="shared" si="415"/>
        <v>0</v>
      </c>
      <c r="V2113" s="212">
        <f t="shared" si="416"/>
        <v>0</v>
      </c>
      <c r="W2113" s="212">
        <f t="shared" si="417"/>
        <v>0</v>
      </c>
      <c r="X2113" s="213" t="str">
        <f t="shared" si="418"/>
        <v/>
      </c>
      <c r="Y2113" s="213" t="str">
        <f t="shared" si="419"/>
        <v/>
      </c>
    </row>
    <row r="2114" spans="1:25" ht="15">
      <c r="A2114" s="118"/>
      <c r="B2114" s="117"/>
      <c r="C2114" s="119"/>
      <c r="D2114" s="116" t="str">
        <f>IFERROR(VLOOKUP(C2114,'PER Sociodemografico'!A:L,2,0),"")</f>
        <v/>
      </c>
      <c r="E2114" s="116" t="str">
        <f>IFERROR(VLOOKUP(C2114,'PER Sociodemografico'!A:L,9,0),"")</f>
        <v/>
      </c>
      <c r="F2114" s="118"/>
      <c r="G2114" s="116" t="str">
        <f>IFERROR(VLOOKUP(C2114,'PER Sociodemografico'!A:L,10,0),"")</f>
        <v/>
      </c>
      <c r="H2114" s="120"/>
      <c r="I2114" s="117"/>
      <c r="J2114" s="117"/>
      <c r="K2114" s="113" t="str">
        <f t="shared" si="408"/>
        <v/>
      </c>
      <c r="L2114" s="114" t="str">
        <f t="shared" si="409"/>
        <v/>
      </c>
      <c r="M2114" s="115" t="str">
        <f t="shared" si="410"/>
        <v/>
      </c>
      <c r="N2114" s="118"/>
      <c r="O2114" s="116" t="str">
        <f>IFERROR(VLOOKUP(N2114,'Código del Diagnóstico'!$A$2:$B$12426,2,0),"")</f>
        <v/>
      </c>
      <c r="P2114" s="209" t="str">
        <f>IFERROR(VLOOKUP(C2114,'PER Sociodemografico'!A:G,7,0),"")</f>
        <v/>
      </c>
      <c r="Q2114" s="210" t="str">
        <f t="shared" si="411"/>
        <v/>
      </c>
      <c r="R2114" s="113">
        <f t="shared" si="412"/>
        <v>0</v>
      </c>
      <c r="S2114" s="116">
        <f t="shared" si="413"/>
        <v>0</v>
      </c>
      <c r="T2114" s="129">
        <f t="shared" si="414"/>
        <v>0</v>
      </c>
      <c r="U2114" s="211">
        <f t="shared" si="415"/>
        <v>0</v>
      </c>
      <c r="V2114" s="212">
        <f t="shared" si="416"/>
        <v>0</v>
      </c>
      <c r="W2114" s="212">
        <f t="shared" si="417"/>
        <v>0</v>
      </c>
      <c r="X2114" s="213" t="str">
        <f t="shared" si="418"/>
        <v/>
      </c>
      <c r="Y2114" s="213" t="str">
        <f t="shared" si="419"/>
        <v/>
      </c>
    </row>
    <row r="2115" spans="1:25" ht="15">
      <c r="A2115" s="118"/>
      <c r="B2115" s="117"/>
      <c r="C2115" s="119"/>
      <c r="D2115" s="116" t="str">
        <f>IFERROR(VLOOKUP(C2115,'PER Sociodemografico'!A:L,2,0),"")</f>
        <v/>
      </c>
      <c r="E2115" s="116" t="str">
        <f>IFERROR(VLOOKUP(C2115,'PER Sociodemografico'!A:L,9,0),"")</f>
        <v/>
      </c>
      <c r="F2115" s="118"/>
      <c r="G2115" s="116" t="str">
        <f>IFERROR(VLOOKUP(C2115,'PER Sociodemografico'!A:L,10,0),"")</f>
        <v/>
      </c>
      <c r="H2115" s="120"/>
      <c r="I2115" s="117"/>
      <c r="J2115" s="117"/>
      <c r="K2115" s="113" t="str">
        <f t="shared" si="408"/>
        <v/>
      </c>
      <c r="L2115" s="114" t="str">
        <f t="shared" si="409"/>
        <v/>
      </c>
      <c r="M2115" s="115" t="str">
        <f t="shared" si="410"/>
        <v/>
      </c>
      <c r="N2115" s="118"/>
      <c r="O2115" s="116" t="str">
        <f>IFERROR(VLOOKUP(N2115,'Código del Diagnóstico'!$A$2:$B$12426,2,0),"")</f>
        <v/>
      </c>
      <c r="P2115" s="209" t="str">
        <f>IFERROR(VLOOKUP(C2115,'PER Sociodemografico'!A:G,7,0),"")</f>
        <v/>
      </c>
      <c r="Q2115" s="210" t="str">
        <f t="shared" si="411"/>
        <v/>
      </c>
      <c r="R2115" s="113">
        <f t="shared" si="412"/>
        <v>0</v>
      </c>
      <c r="S2115" s="116">
        <f t="shared" si="413"/>
        <v>0</v>
      </c>
      <c r="T2115" s="129">
        <f t="shared" si="414"/>
        <v>0</v>
      </c>
      <c r="U2115" s="211">
        <f t="shared" si="415"/>
        <v>0</v>
      </c>
      <c r="V2115" s="212">
        <f t="shared" si="416"/>
        <v>0</v>
      </c>
      <c r="W2115" s="212">
        <f t="shared" si="417"/>
        <v>0</v>
      </c>
      <c r="X2115" s="213" t="str">
        <f t="shared" si="418"/>
        <v/>
      </c>
      <c r="Y2115" s="213" t="str">
        <f t="shared" si="419"/>
        <v/>
      </c>
    </row>
    <row r="2116" spans="1:25" ht="15">
      <c r="A2116" s="118"/>
      <c r="B2116" s="117"/>
      <c r="C2116" s="119"/>
      <c r="D2116" s="116" t="str">
        <f>IFERROR(VLOOKUP(C2116,'PER Sociodemografico'!A:L,2,0),"")</f>
        <v/>
      </c>
      <c r="E2116" s="116" t="str">
        <f>IFERROR(VLOOKUP(C2116,'PER Sociodemografico'!A:L,9,0),"")</f>
        <v/>
      </c>
      <c r="F2116" s="118"/>
      <c r="G2116" s="116" t="str">
        <f>IFERROR(VLOOKUP(C2116,'PER Sociodemografico'!A:L,10,0),"")</f>
        <v/>
      </c>
      <c r="H2116" s="120"/>
      <c r="I2116" s="117"/>
      <c r="J2116" s="117"/>
      <c r="K2116" s="113" t="str">
        <f t="shared" si="408"/>
        <v/>
      </c>
      <c r="L2116" s="114" t="str">
        <f t="shared" si="409"/>
        <v/>
      </c>
      <c r="M2116" s="115" t="str">
        <f t="shared" si="410"/>
        <v/>
      </c>
      <c r="N2116" s="118"/>
      <c r="O2116" s="116" t="str">
        <f>IFERROR(VLOOKUP(N2116,'Código del Diagnóstico'!$A$2:$B$12426,2,0),"")</f>
        <v/>
      </c>
      <c r="P2116" s="209" t="str">
        <f>IFERROR(VLOOKUP(C2116,'PER Sociodemografico'!A:G,7,0),"")</f>
        <v/>
      </c>
      <c r="Q2116" s="210" t="str">
        <f t="shared" si="411"/>
        <v/>
      </c>
      <c r="R2116" s="113">
        <f t="shared" si="412"/>
        <v>0</v>
      </c>
      <c r="S2116" s="116">
        <f t="shared" si="413"/>
        <v>0</v>
      </c>
      <c r="T2116" s="129">
        <f t="shared" si="414"/>
        <v>0</v>
      </c>
      <c r="U2116" s="211">
        <f t="shared" si="415"/>
        <v>0</v>
      </c>
      <c r="V2116" s="212">
        <f t="shared" si="416"/>
        <v>0</v>
      </c>
      <c r="W2116" s="212">
        <f t="shared" si="417"/>
        <v>0</v>
      </c>
      <c r="X2116" s="213" t="str">
        <f t="shared" si="418"/>
        <v/>
      </c>
      <c r="Y2116" s="213" t="str">
        <f t="shared" si="419"/>
        <v/>
      </c>
    </row>
    <row r="2117" spans="1:25" ht="15">
      <c r="A2117" s="118"/>
      <c r="B2117" s="117"/>
      <c r="C2117" s="119"/>
      <c r="D2117" s="116" t="str">
        <f>IFERROR(VLOOKUP(C2117,'PER Sociodemografico'!A:L,2,0),"")</f>
        <v/>
      </c>
      <c r="E2117" s="116" t="str">
        <f>IFERROR(VLOOKUP(C2117,'PER Sociodemografico'!A:L,9,0),"")</f>
        <v/>
      </c>
      <c r="F2117" s="118"/>
      <c r="G2117" s="116" t="str">
        <f>IFERROR(VLOOKUP(C2117,'PER Sociodemografico'!A:L,10,0),"")</f>
        <v/>
      </c>
      <c r="H2117" s="120"/>
      <c r="I2117" s="117"/>
      <c r="J2117" s="117"/>
      <c r="K2117" s="113" t="str">
        <f t="shared" ref="K2117:K2180" si="420">IF(I2117="","",J2117-I2117+1)</f>
        <v/>
      </c>
      <c r="L2117" s="114" t="str">
        <f t="shared" ref="L2117:L2180" si="421">IF(I2117="","",IF(MONTH(I2117)=MONTH(J2117),J2117-I2117+1,EOMONTH(I2117,0)-I2117+1))</f>
        <v/>
      </c>
      <c r="M2117" s="115" t="str">
        <f t="shared" ref="M2117:M2180" si="422">IFERROR(K2117-L2117,"")</f>
        <v/>
      </c>
      <c r="N2117" s="118"/>
      <c r="O2117" s="116" t="str">
        <f>IFERROR(VLOOKUP(N2117,'Código del Diagnóstico'!$A$2:$B$12426,2,0),"")</f>
        <v/>
      </c>
      <c r="P2117" s="209" t="str">
        <f>IFERROR(VLOOKUP(C2117,'PER Sociodemografico'!A:G,7,0),"")</f>
        <v/>
      </c>
      <c r="Q2117" s="210" t="str">
        <f t="shared" ref="Q2117:Q2180" si="423">IFERROR(P2117/30,"")</f>
        <v/>
      </c>
      <c r="R2117" s="113">
        <f t="shared" ref="R2117:R2180" si="424">IF(H2117="AT",K2117-1,0)</f>
        <v>0</v>
      </c>
      <c r="S2117" s="116">
        <f t="shared" ref="S2117:S2180" si="425">IF(IF(H2117="EG",K2117-3,0)&lt;=0,0,K2117-3)</f>
        <v>0</v>
      </c>
      <c r="T2117" s="129">
        <f t="shared" ref="T2117:T2180" si="426">IF(H2117="AT", (R2117*Q2117),0)</f>
        <v>0</v>
      </c>
      <c r="U2117" s="211">
        <f t="shared" ref="U2117:U2180" si="427">IF(H2117="EG",S2117*(Q2117*0.66),0)</f>
        <v>0</v>
      </c>
      <c r="V2117" s="212">
        <f t="shared" ref="V2117:V2180" si="428">IF(H2117="AT", K2117-R2117,0)</f>
        <v>0</v>
      </c>
      <c r="W2117" s="212">
        <f t="shared" ref="W2117:W2180" si="429">IF(H2117="EG",K2117-S2117,0)</f>
        <v>0</v>
      </c>
      <c r="X2117" s="213" t="str">
        <f t="shared" ref="X2117:X2180" si="430">IFERROR(V2117*Q2117,"")</f>
        <v/>
      </c>
      <c r="Y2117" s="213" t="str">
        <f t="shared" ref="Y2117:Y2180" si="431">IFERROR(W2117*Q2117,"")</f>
        <v/>
      </c>
    </row>
    <row r="2118" spans="1:25" ht="15">
      <c r="A2118" s="118"/>
      <c r="B2118" s="117"/>
      <c r="C2118" s="119"/>
      <c r="D2118" s="116" t="str">
        <f>IFERROR(VLOOKUP(C2118,'PER Sociodemografico'!A:L,2,0),"")</f>
        <v/>
      </c>
      <c r="E2118" s="116" t="str">
        <f>IFERROR(VLOOKUP(C2118,'PER Sociodemografico'!A:L,9,0),"")</f>
        <v/>
      </c>
      <c r="F2118" s="118"/>
      <c r="G2118" s="116" t="str">
        <f>IFERROR(VLOOKUP(C2118,'PER Sociodemografico'!A:L,10,0),"")</f>
        <v/>
      </c>
      <c r="H2118" s="120"/>
      <c r="I2118" s="117"/>
      <c r="J2118" s="117"/>
      <c r="K2118" s="113" t="str">
        <f t="shared" si="420"/>
        <v/>
      </c>
      <c r="L2118" s="114" t="str">
        <f t="shared" si="421"/>
        <v/>
      </c>
      <c r="M2118" s="115" t="str">
        <f t="shared" si="422"/>
        <v/>
      </c>
      <c r="N2118" s="118"/>
      <c r="O2118" s="116" t="str">
        <f>IFERROR(VLOOKUP(N2118,'Código del Diagnóstico'!$A$2:$B$12426,2,0),"")</f>
        <v/>
      </c>
      <c r="P2118" s="209" t="str">
        <f>IFERROR(VLOOKUP(C2118,'PER Sociodemografico'!A:G,7,0),"")</f>
        <v/>
      </c>
      <c r="Q2118" s="210" t="str">
        <f t="shared" si="423"/>
        <v/>
      </c>
      <c r="R2118" s="113">
        <f t="shared" si="424"/>
        <v>0</v>
      </c>
      <c r="S2118" s="116">
        <f t="shared" si="425"/>
        <v>0</v>
      </c>
      <c r="T2118" s="129">
        <f t="shared" si="426"/>
        <v>0</v>
      </c>
      <c r="U2118" s="211">
        <f t="shared" si="427"/>
        <v>0</v>
      </c>
      <c r="V2118" s="212">
        <f t="shared" si="428"/>
        <v>0</v>
      </c>
      <c r="W2118" s="212">
        <f t="shared" si="429"/>
        <v>0</v>
      </c>
      <c r="X2118" s="213" t="str">
        <f t="shared" si="430"/>
        <v/>
      </c>
      <c r="Y2118" s="213" t="str">
        <f t="shared" si="431"/>
        <v/>
      </c>
    </row>
    <row r="2119" spans="1:25" ht="15">
      <c r="A2119" s="118"/>
      <c r="B2119" s="117"/>
      <c r="C2119" s="119"/>
      <c r="D2119" s="116" t="str">
        <f>IFERROR(VLOOKUP(C2119,'PER Sociodemografico'!A:L,2,0),"")</f>
        <v/>
      </c>
      <c r="E2119" s="116" t="str">
        <f>IFERROR(VLOOKUP(C2119,'PER Sociodemografico'!A:L,9,0),"")</f>
        <v/>
      </c>
      <c r="F2119" s="118"/>
      <c r="G2119" s="116" t="str">
        <f>IFERROR(VLOOKUP(C2119,'PER Sociodemografico'!A:L,10,0),"")</f>
        <v/>
      </c>
      <c r="H2119" s="120"/>
      <c r="I2119" s="117"/>
      <c r="J2119" s="117"/>
      <c r="K2119" s="113" t="str">
        <f t="shared" si="420"/>
        <v/>
      </c>
      <c r="L2119" s="114" t="str">
        <f t="shared" si="421"/>
        <v/>
      </c>
      <c r="M2119" s="115" t="str">
        <f t="shared" si="422"/>
        <v/>
      </c>
      <c r="N2119" s="118"/>
      <c r="O2119" s="116" t="str">
        <f>IFERROR(VLOOKUP(N2119,'Código del Diagnóstico'!$A$2:$B$12426,2,0),"")</f>
        <v/>
      </c>
      <c r="P2119" s="209" t="str">
        <f>IFERROR(VLOOKUP(C2119,'PER Sociodemografico'!A:G,7,0),"")</f>
        <v/>
      </c>
      <c r="Q2119" s="210" t="str">
        <f t="shared" si="423"/>
        <v/>
      </c>
      <c r="R2119" s="113">
        <f t="shared" si="424"/>
        <v>0</v>
      </c>
      <c r="S2119" s="116">
        <f t="shared" si="425"/>
        <v>0</v>
      </c>
      <c r="T2119" s="129">
        <f t="shared" si="426"/>
        <v>0</v>
      </c>
      <c r="U2119" s="211">
        <f t="shared" si="427"/>
        <v>0</v>
      </c>
      <c r="V2119" s="212">
        <f t="shared" si="428"/>
        <v>0</v>
      </c>
      <c r="W2119" s="212">
        <f t="shared" si="429"/>
        <v>0</v>
      </c>
      <c r="X2119" s="213" t="str">
        <f t="shared" si="430"/>
        <v/>
      </c>
      <c r="Y2119" s="213" t="str">
        <f t="shared" si="431"/>
        <v/>
      </c>
    </row>
    <row r="2120" spans="1:25" ht="15">
      <c r="A2120" s="118"/>
      <c r="B2120" s="117"/>
      <c r="C2120" s="119"/>
      <c r="D2120" s="116" t="str">
        <f>IFERROR(VLOOKUP(C2120,'PER Sociodemografico'!A:L,2,0),"")</f>
        <v/>
      </c>
      <c r="E2120" s="116" t="str">
        <f>IFERROR(VLOOKUP(C2120,'PER Sociodemografico'!A:L,9,0),"")</f>
        <v/>
      </c>
      <c r="F2120" s="118"/>
      <c r="G2120" s="116" t="str">
        <f>IFERROR(VLOOKUP(C2120,'PER Sociodemografico'!A:L,10,0),"")</f>
        <v/>
      </c>
      <c r="H2120" s="120"/>
      <c r="I2120" s="117"/>
      <c r="J2120" s="117"/>
      <c r="K2120" s="113" t="str">
        <f t="shared" si="420"/>
        <v/>
      </c>
      <c r="L2120" s="114" t="str">
        <f t="shared" si="421"/>
        <v/>
      </c>
      <c r="M2120" s="115" t="str">
        <f t="shared" si="422"/>
        <v/>
      </c>
      <c r="N2120" s="118"/>
      <c r="O2120" s="116" t="str">
        <f>IFERROR(VLOOKUP(N2120,'Código del Diagnóstico'!$A$2:$B$12426,2,0),"")</f>
        <v/>
      </c>
      <c r="P2120" s="209" t="str">
        <f>IFERROR(VLOOKUP(C2120,'PER Sociodemografico'!A:G,7,0),"")</f>
        <v/>
      </c>
      <c r="Q2120" s="210" t="str">
        <f t="shared" si="423"/>
        <v/>
      </c>
      <c r="R2120" s="113">
        <f t="shared" si="424"/>
        <v>0</v>
      </c>
      <c r="S2120" s="116">
        <f t="shared" si="425"/>
        <v>0</v>
      </c>
      <c r="T2120" s="129">
        <f t="shared" si="426"/>
        <v>0</v>
      </c>
      <c r="U2120" s="211">
        <f t="shared" si="427"/>
        <v>0</v>
      </c>
      <c r="V2120" s="212">
        <f t="shared" si="428"/>
        <v>0</v>
      </c>
      <c r="W2120" s="212">
        <f t="shared" si="429"/>
        <v>0</v>
      </c>
      <c r="X2120" s="213" t="str">
        <f t="shared" si="430"/>
        <v/>
      </c>
      <c r="Y2120" s="213" t="str">
        <f t="shared" si="431"/>
        <v/>
      </c>
    </row>
    <row r="2121" spans="1:25" ht="15">
      <c r="A2121" s="118"/>
      <c r="B2121" s="117"/>
      <c r="C2121" s="119"/>
      <c r="D2121" s="116" t="str">
        <f>IFERROR(VLOOKUP(C2121,'PER Sociodemografico'!A:L,2,0),"")</f>
        <v/>
      </c>
      <c r="E2121" s="116" t="str">
        <f>IFERROR(VLOOKUP(C2121,'PER Sociodemografico'!A:L,9,0),"")</f>
        <v/>
      </c>
      <c r="F2121" s="118"/>
      <c r="G2121" s="116" t="str">
        <f>IFERROR(VLOOKUP(C2121,'PER Sociodemografico'!A:L,10,0),"")</f>
        <v/>
      </c>
      <c r="H2121" s="120"/>
      <c r="I2121" s="117"/>
      <c r="J2121" s="117"/>
      <c r="K2121" s="113" t="str">
        <f t="shared" si="420"/>
        <v/>
      </c>
      <c r="L2121" s="114" t="str">
        <f t="shared" si="421"/>
        <v/>
      </c>
      <c r="M2121" s="115" t="str">
        <f t="shared" si="422"/>
        <v/>
      </c>
      <c r="N2121" s="118"/>
      <c r="O2121" s="116" t="str">
        <f>IFERROR(VLOOKUP(N2121,'Código del Diagnóstico'!$A$2:$B$12426,2,0),"")</f>
        <v/>
      </c>
      <c r="P2121" s="209" t="str">
        <f>IFERROR(VLOOKUP(C2121,'PER Sociodemografico'!A:G,7,0),"")</f>
        <v/>
      </c>
      <c r="Q2121" s="210" t="str">
        <f t="shared" si="423"/>
        <v/>
      </c>
      <c r="R2121" s="113">
        <f t="shared" si="424"/>
        <v>0</v>
      </c>
      <c r="S2121" s="116">
        <f t="shared" si="425"/>
        <v>0</v>
      </c>
      <c r="T2121" s="129">
        <f t="shared" si="426"/>
        <v>0</v>
      </c>
      <c r="U2121" s="211">
        <f t="shared" si="427"/>
        <v>0</v>
      </c>
      <c r="V2121" s="212">
        <f t="shared" si="428"/>
        <v>0</v>
      </c>
      <c r="W2121" s="212">
        <f t="shared" si="429"/>
        <v>0</v>
      </c>
      <c r="X2121" s="213" t="str">
        <f t="shared" si="430"/>
        <v/>
      </c>
      <c r="Y2121" s="213" t="str">
        <f t="shared" si="431"/>
        <v/>
      </c>
    </row>
    <row r="2122" spans="1:25" ht="15">
      <c r="A2122" s="118"/>
      <c r="B2122" s="117"/>
      <c r="C2122" s="119"/>
      <c r="D2122" s="116" t="str">
        <f>IFERROR(VLOOKUP(C2122,'PER Sociodemografico'!A:L,2,0),"")</f>
        <v/>
      </c>
      <c r="E2122" s="116" t="str">
        <f>IFERROR(VLOOKUP(C2122,'PER Sociodemografico'!A:L,9,0),"")</f>
        <v/>
      </c>
      <c r="F2122" s="118"/>
      <c r="G2122" s="116" t="str">
        <f>IFERROR(VLOOKUP(C2122,'PER Sociodemografico'!A:L,10,0),"")</f>
        <v/>
      </c>
      <c r="H2122" s="120"/>
      <c r="I2122" s="117"/>
      <c r="J2122" s="117"/>
      <c r="K2122" s="113" t="str">
        <f t="shared" si="420"/>
        <v/>
      </c>
      <c r="L2122" s="114" t="str">
        <f t="shared" si="421"/>
        <v/>
      </c>
      <c r="M2122" s="115" t="str">
        <f t="shared" si="422"/>
        <v/>
      </c>
      <c r="N2122" s="118"/>
      <c r="O2122" s="116" t="str">
        <f>IFERROR(VLOOKUP(N2122,'Código del Diagnóstico'!$A$2:$B$12426,2,0),"")</f>
        <v/>
      </c>
      <c r="P2122" s="209" t="str">
        <f>IFERROR(VLOOKUP(C2122,'PER Sociodemografico'!A:G,7,0),"")</f>
        <v/>
      </c>
      <c r="Q2122" s="210" t="str">
        <f t="shared" si="423"/>
        <v/>
      </c>
      <c r="R2122" s="113">
        <f t="shared" si="424"/>
        <v>0</v>
      </c>
      <c r="S2122" s="116">
        <f t="shared" si="425"/>
        <v>0</v>
      </c>
      <c r="T2122" s="129">
        <f t="shared" si="426"/>
        <v>0</v>
      </c>
      <c r="U2122" s="211">
        <f t="shared" si="427"/>
        <v>0</v>
      </c>
      <c r="V2122" s="212">
        <f t="shared" si="428"/>
        <v>0</v>
      </c>
      <c r="W2122" s="212">
        <f t="shared" si="429"/>
        <v>0</v>
      </c>
      <c r="X2122" s="213" t="str">
        <f t="shared" si="430"/>
        <v/>
      </c>
      <c r="Y2122" s="213" t="str">
        <f t="shared" si="431"/>
        <v/>
      </c>
    </row>
    <row r="2123" spans="1:25" ht="15">
      <c r="A2123" s="118"/>
      <c r="B2123" s="117"/>
      <c r="C2123" s="119"/>
      <c r="D2123" s="116" t="str">
        <f>IFERROR(VLOOKUP(C2123,'PER Sociodemografico'!A:L,2,0),"")</f>
        <v/>
      </c>
      <c r="E2123" s="116" t="str">
        <f>IFERROR(VLOOKUP(C2123,'PER Sociodemografico'!A:L,9,0),"")</f>
        <v/>
      </c>
      <c r="F2123" s="118"/>
      <c r="G2123" s="116" t="str">
        <f>IFERROR(VLOOKUP(C2123,'PER Sociodemografico'!A:L,10,0),"")</f>
        <v/>
      </c>
      <c r="H2123" s="120"/>
      <c r="I2123" s="117"/>
      <c r="J2123" s="117"/>
      <c r="K2123" s="113" t="str">
        <f t="shared" si="420"/>
        <v/>
      </c>
      <c r="L2123" s="114" t="str">
        <f t="shared" si="421"/>
        <v/>
      </c>
      <c r="M2123" s="115" t="str">
        <f t="shared" si="422"/>
        <v/>
      </c>
      <c r="N2123" s="118"/>
      <c r="O2123" s="116" t="str">
        <f>IFERROR(VLOOKUP(N2123,'Código del Diagnóstico'!$A$2:$B$12426,2,0),"")</f>
        <v/>
      </c>
      <c r="P2123" s="209" t="str">
        <f>IFERROR(VLOOKUP(C2123,'PER Sociodemografico'!A:G,7,0),"")</f>
        <v/>
      </c>
      <c r="Q2123" s="210" t="str">
        <f t="shared" si="423"/>
        <v/>
      </c>
      <c r="R2123" s="113">
        <f t="shared" si="424"/>
        <v>0</v>
      </c>
      <c r="S2123" s="116">
        <f t="shared" si="425"/>
        <v>0</v>
      </c>
      <c r="T2123" s="129">
        <f t="shared" si="426"/>
        <v>0</v>
      </c>
      <c r="U2123" s="211">
        <f t="shared" si="427"/>
        <v>0</v>
      </c>
      <c r="V2123" s="212">
        <f t="shared" si="428"/>
        <v>0</v>
      </c>
      <c r="W2123" s="212">
        <f t="shared" si="429"/>
        <v>0</v>
      </c>
      <c r="X2123" s="213" t="str">
        <f t="shared" si="430"/>
        <v/>
      </c>
      <c r="Y2123" s="213" t="str">
        <f t="shared" si="431"/>
        <v/>
      </c>
    </row>
    <row r="2124" spans="1:25" ht="15">
      <c r="A2124" s="118"/>
      <c r="B2124" s="117"/>
      <c r="C2124" s="119"/>
      <c r="D2124" s="116" t="str">
        <f>IFERROR(VLOOKUP(C2124,'PER Sociodemografico'!A:L,2,0),"")</f>
        <v/>
      </c>
      <c r="E2124" s="116" t="str">
        <f>IFERROR(VLOOKUP(C2124,'PER Sociodemografico'!A:L,9,0),"")</f>
        <v/>
      </c>
      <c r="F2124" s="118"/>
      <c r="G2124" s="116" t="str">
        <f>IFERROR(VLOOKUP(C2124,'PER Sociodemografico'!A:L,10,0),"")</f>
        <v/>
      </c>
      <c r="H2124" s="120"/>
      <c r="I2124" s="117"/>
      <c r="J2124" s="117"/>
      <c r="K2124" s="113" t="str">
        <f t="shared" si="420"/>
        <v/>
      </c>
      <c r="L2124" s="114" t="str">
        <f t="shared" si="421"/>
        <v/>
      </c>
      <c r="M2124" s="115" t="str">
        <f t="shared" si="422"/>
        <v/>
      </c>
      <c r="N2124" s="118"/>
      <c r="O2124" s="116" t="str">
        <f>IFERROR(VLOOKUP(N2124,'Código del Diagnóstico'!$A$2:$B$12426,2,0),"")</f>
        <v/>
      </c>
      <c r="P2124" s="209" t="str">
        <f>IFERROR(VLOOKUP(C2124,'PER Sociodemografico'!A:G,7,0),"")</f>
        <v/>
      </c>
      <c r="Q2124" s="210" t="str">
        <f t="shared" si="423"/>
        <v/>
      </c>
      <c r="R2124" s="113">
        <f t="shared" si="424"/>
        <v>0</v>
      </c>
      <c r="S2124" s="116">
        <f t="shared" si="425"/>
        <v>0</v>
      </c>
      <c r="T2124" s="129">
        <f t="shared" si="426"/>
        <v>0</v>
      </c>
      <c r="U2124" s="211">
        <f t="shared" si="427"/>
        <v>0</v>
      </c>
      <c r="V2124" s="212">
        <f t="shared" si="428"/>
        <v>0</v>
      </c>
      <c r="W2124" s="212">
        <f t="shared" si="429"/>
        <v>0</v>
      </c>
      <c r="X2124" s="213" t="str">
        <f t="shared" si="430"/>
        <v/>
      </c>
      <c r="Y2124" s="213" t="str">
        <f t="shared" si="431"/>
        <v/>
      </c>
    </row>
    <row r="2125" spans="1:25" ht="15">
      <c r="A2125" s="118"/>
      <c r="B2125" s="117"/>
      <c r="C2125" s="119"/>
      <c r="D2125" s="116" t="str">
        <f>IFERROR(VLOOKUP(C2125,'PER Sociodemografico'!A:L,2,0),"")</f>
        <v/>
      </c>
      <c r="E2125" s="116" t="str">
        <f>IFERROR(VLOOKUP(C2125,'PER Sociodemografico'!A:L,9,0),"")</f>
        <v/>
      </c>
      <c r="F2125" s="118"/>
      <c r="G2125" s="116" t="str">
        <f>IFERROR(VLOOKUP(C2125,'PER Sociodemografico'!A:L,10,0),"")</f>
        <v/>
      </c>
      <c r="H2125" s="120"/>
      <c r="I2125" s="117"/>
      <c r="J2125" s="117"/>
      <c r="K2125" s="113" t="str">
        <f t="shared" si="420"/>
        <v/>
      </c>
      <c r="L2125" s="114" t="str">
        <f t="shared" si="421"/>
        <v/>
      </c>
      <c r="M2125" s="115" t="str">
        <f t="shared" si="422"/>
        <v/>
      </c>
      <c r="N2125" s="118"/>
      <c r="O2125" s="116" t="str">
        <f>IFERROR(VLOOKUP(N2125,'Código del Diagnóstico'!$A$2:$B$12426,2,0),"")</f>
        <v/>
      </c>
      <c r="P2125" s="209" t="str">
        <f>IFERROR(VLOOKUP(C2125,'PER Sociodemografico'!A:G,7,0),"")</f>
        <v/>
      </c>
      <c r="Q2125" s="210" t="str">
        <f t="shared" si="423"/>
        <v/>
      </c>
      <c r="R2125" s="113">
        <f t="shared" si="424"/>
        <v>0</v>
      </c>
      <c r="S2125" s="116">
        <f t="shared" si="425"/>
        <v>0</v>
      </c>
      <c r="T2125" s="129">
        <f t="shared" si="426"/>
        <v>0</v>
      </c>
      <c r="U2125" s="211">
        <f t="shared" si="427"/>
        <v>0</v>
      </c>
      <c r="V2125" s="212">
        <f t="shared" si="428"/>
        <v>0</v>
      </c>
      <c r="W2125" s="212">
        <f t="shared" si="429"/>
        <v>0</v>
      </c>
      <c r="X2125" s="213" t="str">
        <f t="shared" si="430"/>
        <v/>
      </c>
      <c r="Y2125" s="213" t="str">
        <f t="shared" si="431"/>
        <v/>
      </c>
    </row>
    <row r="2126" spans="1:25" ht="15">
      <c r="A2126" s="118"/>
      <c r="B2126" s="117"/>
      <c r="C2126" s="119"/>
      <c r="D2126" s="116" t="str">
        <f>IFERROR(VLOOKUP(C2126,'PER Sociodemografico'!A:L,2,0),"")</f>
        <v/>
      </c>
      <c r="E2126" s="116" t="str">
        <f>IFERROR(VLOOKUP(C2126,'PER Sociodemografico'!A:L,9,0),"")</f>
        <v/>
      </c>
      <c r="F2126" s="118"/>
      <c r="G2126" s="116" t="str">
        <f>IFERROR(VLOOKUP(C2126,'PER Sociodemografico'!A:L,10,0),"")</f>
        <v/>
      </c>
      <c r="H2126" s="120"/>
      <c r="I2126" s="117"/>
      <c r="J2126" s="117"/>
      <c r="K2126" s="113" t="str">
        <f t="shared" si="420"/>
        <v/>
      </c>
      <c r="L2126" s="114" t="str">
        <f t="shared" si="421"/>
        <v/>
      </c>
      <c r="M2126" s="115" t="str">
        <f t="shared" si="422"/>
        <v/>
      </c>
      <c r="N2126" s="118"/>
      <c r="O2126" s="116" t="str">
        <f>IFERROR(VLOOKUP(N2126,'Código del Diagnóstico'!$A$2:$B$12426,2,0),"")</f>
        <v/>
      </c>
      <c r="P2126" s="209" t="str">
        <f>IFERROR(VLOOKUP(C2126,'PER Sociodemografico'!A:G,7,0),"")</f>
        <v/>
      </c>
      <c r="Q2126" s="210" t="str">
        <f t="shared" si="423"/>
        <v/>
      </c>
      <c r="R2126" s="113">
        <f t="shared" si="424"/>
        <v>0</v>
      </c>
      <c r="S2126" s="116">
        <f t="shared" si="425"/>
        <v>0</v>
      </c>
      <c r="T2126" s="129">
        <f t="shared" si="426"/>
        <v>0</v>
      </c>
      <c r="U2126" s="211">
        <f t="shared" si="427"/>
        <v>0</v>
      </c>
      <c r="V2126" s="212">
        <f t="shared" si="428"/>
        <v>0</v>
      </c>
      <c r="W2126" s="212">
        <f t="shared" si="429"/>
        <v>0</v>
      </c>
      <c r="X2126" s="213" t="str">
        <f t="shared" si="430"/>
        <v/>
      </c>
      <c r="Y2126" s="213" t="str">
        <f t="shared" si="431"/>
        <v/>
      </c>
    </row>
    <row r="2127" spans="1:25" ht="15">
      <c r="A2127" s="118"/>
      <c r="B2127" s="117"/>
      <c r="C2127" s="119"/>
      <c r="D2127" s="116" t="str">
        <f>IFERROR(VLOOKUP(C2127,'PER Sociodemografico'!A:L,2,0),"")</f>
        <v/>
      </c>
      <c r="E2127" s="116" t="str">
        <f>IFERROR(VLOOKUP(C2127,'PER Sociodemografico'!A:L,9,0),"")</f>
        <v/>
      </c>
      <c r="F2127" s="118"/>
      <c r="G2127" s="116" t="str">
        <f>IFERROR(VLOOKUP(C2127,'PER Sociodemografico'!A:L,10,0),"")</f>
        <v/>
      </c>
      <c r="H2127" s="120"/>
      <c r="I2127" s="117"/>
      <c r="J2127" s="117"/>
      <c r="K2127" s="113" t="str">
        <f t="shared" si="420"/>
        <v/>
      </c>
      <c r="L2127" s="114" t="str">
        <f t="shared" si="421"/>
        <v/>
      </c>
      <c r="M2127" s="115" t="str">
        <f t="shared" si="422"/>
        <v/>
      </c>
      <c r="N2127" s="118"/>
      <c r="O2127" s="116" t="str">
        <f>IFERROR(VLOOKUP(N2127,'Código del Diagnóstico'!$A$2:$B$12426,2,0),"")</f>
        <v/>
      </c>
      <c r="P2127" s="209" t="str">
        <f>IFERROR(VLOOKUP(C2127,'PER Sociodemografico'!A:G,7,0),"")</f>
        <v/>
      </c>
      <c r="Q2127" s="210" t="str">
        <f t="shared" si="423"/>
        <v/>
      </c>
      <c r="R2127" s="113">
        <f t="shared" si="424"/>
        <v>0</v>
      </c>
      <c r="S2127" s="116">
        <f t="shared" si="425"/>
        <v>0</v>
      </c>
      <c r="T2127" s="129">
        <f t="shared" si="426"/>
        <v>0</v>
      </c>
      <c r="U2127" s="211">
        <f t="shared" si="427"/>
        <v>0</v>
      </c>
      <c r="V2127" s="212">
        <f t="shared" si="428"/>
        <v>0</v>
      </c>
      <c r="W2127" s="212">
        <f t="shared" si="429"/>
        <v>0</v>
      </c>
      <c r="X2127" s="213" t="str">
        <f t="shared" si="430"/>
        <v/>
      </c>
      <c r="Y2127" s="213" t="str">
        <f t="shared" si="431"/>
        <v/>
      </c>
    </row>
    <row r="2128" spans="1:25" ht="15">
      <c r="A2128" s="118"/>
      <c r="B2128" s="117"/>
      <c r="C2128" s="119"/>
      <c r="D2128" s="116" t="str">
        <f>IFERROR(VLOOKUP(C2128,'PER Sociodemografico'!A:L,2,0),"")</f>
        <v/>
      </c>
      <c r="E2128" s="116" t="str">
        <f>IFERROR(VLOOKUP(C2128,'PER Sociodemografico'!A:L,9,0),"")</f>
        <v/>
      </c>
      <c r="F2128" s="118"/>
      <c r="G2128" s="116" t="str">
        <f>IFERROR(VLOOKUP(C2128,'PER Sociodemografico'!A:L,10,0),"")</f>
        <v/>
      </c>
      <c r="H2128" s="120"/>
      <c r="I2128" s="117"/>
      <c r="J2128" s="117"/>
      <c r="K2128" s="113" t="str">
        <f t="shared" si="420"/>
        <v/>
      </c>
      <c r="L2128" s="114" t="str">
        <f t="shared" si="421"/>
        <v/>
      </c>
      <c r="M2128" s="115" t="str">
        <f t="shared" si="422"/>
        <v/>
      </c>
      <c r="N2128" s="118"/>
      <c r="O2128" s="116" t="str">
        <f>IFERROR(VLOOKUP(N2128,'Código del Diagnóstico'!$A$2:$B$12426,2,0),"")</f>
        <v/>
      </c>
      <c r="P2128" s="209" t="str">
        <f>IFERROR(VLOOKUP(C2128,'PER Sociodemografico'!A:G,7,0),"")</f>
        <v/>
      </c>
      <c r="Q2128" s="210" t="str">
        <f t="shared" si="423"/>
        <v/>
      </c>
      <c r="R2128" s="113">
        <f t="shared" si="424"/>
        <v>0</v>
      </c>
      <c r="S2128" s="116">
        <f t="shared" si="425"/>
        <v>0</v>
      </c>
      <c r="T2128" s="129">
        <f t="shared" si="426"/>
        <v>0</v>
      </c>
      <c r="U2128" s="211">
        <f t="shared" si="427"/>
        <v>0</v>
      </c>
      <c r="V2128" s="212">
        <f t="shared" si="428"/>
        <v>0</v>
      </c>
      <c r="W2128" s="212">
        <f t="shared" si="429"/>
        <v>0</v>
      </c>
      <c r="X2128" s="213" t="str">
        <f t="shared" si="430"/>
        <v/>
      </c>
      <c r="Y2128" s="213" t="str">
        <f t="shared" si="431"/>
        <v/>
      </c>
    </row>
    <row r="2129" spans="1:25" ht="15">
      <c r="A2129" s="118"/>
      <c r="B2129" s="117"/>
      <c r="C2129" s="119"/>
      <c r="D2129" s="116" t="str">
        <f>IFERROR(VLOOKUP(C2129,'PER Sociodemografico'!A:L,2,0),"")</f>
        <v/>
      </c>
      <c r="E2129" s="116" t="str">
        <f>IFERROR(VLOOKUP(C2129,'PER Sociodemografico'!A:L,9,0),"")</f>
        <v/>
      </c>
      <c r="F2129" s="118"/>
      <c r="G2129" s="116" t="str">
        <f>IFERROR(VLOOKUP(C2129,'PER Sociodemografico'!A:L,10,0),"")</f>
        <v/>
      </c>
      <c r="H2129" s="120"/>
      <c r="I2129" s="117"/>
      <c r="J2129" s="117"/>
      <c r="K2129" s="113" t="str">
        <f t="shared" si="420"/>
        <v/>
      </c>
      <c r="L2129" s="114" t="str">
        <f t="shared" si="421"/>
        <v/>
      </c>
      <c r="M2129" s="115" t="str">
        <f t="shared" si="422"/>
        <v/>
      </c>
      <c r="N2129" s="118"/>
      <c r="O2129" s="116" t="str">
        <f>IFERROR(VLOOKUP(N2129,'Código del Diagnóstico'!$A$2:$B$12426,2,0),"")</f>
        <v/>
      </c>
      <c r="P2129" s="209" t="str">
        <f>IFERROR(VLOOKUP(C2129,'PER Sociodemografico'!A:G,7,0),"")</f>
        <v/>
      </c>
      <c r="Q2129" s="210" t="str">
        <f t="shared" si="423"/>
        <v/>
      </c>
      <c r="R2129" s="113">
        <f t="shared" si="424"/>
        <v>0</v>
      </c>
      <c r="S2129" s="116">
        <f t="shared" si="425"/>
        <v>0</v>
      </c>
      <c r="T2129" s="129">
        <f t="shared" si="426"/>
        <v>0</v>
      </c>
      <c r="U2129" s="211">
        <f t="shared" si="427"/>
        <v>0</v>
      </c>
      <c r="V2129" s="212">
        <f t="shared" si="428"/>
        <v>0</v>
      </c>
      <c r="W2129" s="212">
        <f t="shared" si="429"/>
        <v>0</v>
      </c>
      <c r="X2129" s="213" t="str">
        <f t="shared" si="430"/>
        <v/>
      </c>
      <c r="Y2129" s="213" t="str">
        <f t="shared" si="431"/>
        <v/>
      </c>
    </row>
    <row r="2130" spans="1:25" ht="15">
      <c r="A2130" s="118"/>
      <c r="B2130" s="117"/>
      <c r="C2130" s="119"/>
      <c r="D2130" s="116" t="str">
        <f>IFERROR(VLOOKUP(C2130,'PER Sociodemografico'!A:L,2,0),"")</f>
        <v/>
      </c>
      <c r="E2130" s="116" t="str">
        <f>IFERROR(VLOOKUP(C2130,'PER Sociodemografico'!A:L,9,0),"")</f>
        <v/>
      </c>
      <c r="F2130" s="118"/>
      <c r="G2130" s="116" t="str">
        <f>IFERROR(VLOOKUP(C2130,'PER Sociodemografico'!A:L,10,0),"")</f>
        <v/>
      </c>
      <c r="H2130" s="120"/>
      <c r="I2130" s="117"/>
      <c r="J2130" s="117"/>
      <c r="K2130" s="113" t="str">
        <f t="shared" si="420"/>
        <v/>
      </c>
      <c r="L2130" s="114" t="str">
        <f t="shared" si="421"/>
        <v/>
      </c>
      <c r="M2130" s="115" t="str">
        <f t="shared" si="422"/>
        <v/>
      </c>
      <c r="N2130" s="118"/>
      <c r="O2130" s="116" t="str">
        <f>IFERROR(VLOOKUP(N2130,'Código del Diagnóstico'!$A$2:$B$12426,2,0),"")</f>
        <v/>
      </c>
      <c r="P2130" s="209" t="str">
        <f>IFERROR(VLOOKUP(C2130,'PER Sociodemografico'!A:G,7,0),"")</f>
        <v/>
      </c>
      <c r="Q2130" s="210" t="str">
        <f t="shared" si="423"/>
        <v/>
      </c>
      <c r="R2130" s="113">
        <f t="shared" si="424"/>
        <v>0</v>
      </c>
      <c r="S2130" s="116">
        <f t="shared" si="425"/>
        <v>0</v>
      </c>
      <c r="T2130" s="129">
        <f t="shared" si="426"/>
        <v>0</v>
      </c>
      <c r="U2130" s="211">
        <f t="shared" si="427"/>
        <v>0</v>
      </c>
      <c r="V2130" s="212">
        <f t="shared" si="428"/>
        <v>0</v>
      </c>
      <c r="W2130" s="212">
        <f t="shared" si="429"/>
        <v>0</v>
      </c>
      <c r="X2130" s="213" t="str">
        <f t="shared" si="430"/>
        <v/>
      </c>
      <c r="Y2130" s="213" t="str">
        <f t="shared" si="431"/>
        <v/>
      </c>
    </row>
    <row r="2131" spans="1:25" ht="15">
      <c r="A2131" s="118"/>
      <c r="B2131" s="117"/>
      <c r="C2131" s="119"/>
      <c r="D2131" s="116" t="str">
        <f>IFERROR(VLOOKUP(C2131,'PER Sociodemografico'!A:L,2,0),"")</f>
        <v/>
      </c>
      <c r="E2131" s="116" t="str">
        <f>IFERROR(VLOOKUP(C2131,'PER Sociodemografico'!A:L,9,0),"")</f>
        <v/>
      </c>
      <c r="F2131" s="118"/>
      <c r="G2131" s="116" t="str">
        <f>IFERROR(VLOOKUP(C2131,'PER Sociodemografico'!A:L,10,0),"")</f>
        <v/>
      </c>
      <c r="H2131" s="120"/>
      <c r="I2131" s="117"/>
      <c r="J2131" s="117"/>
      <c r="K2131" s="113" t="str">
        <f t="shared" si="420"/>
        <v/>
      </c>
      <c r="L2131" s="114" t="str">
        <f t="shared" si="421"/>
        <v/>
      </c>
      <c r="M2131" s="115" t="str">
        <f t="shared" si="422"/>
        <v/>
      </c>
      <c r="N2131" s="118"/>
      <c r="O2131" s="116" t="str">
        <f>IFERROR(VLOOKUP(N2131,'Código del Diagnóstico'!$A$2:$B$12426,2,0),"")</f>
        <v/>
      </c>
      <c r="P2131" s="209" t="str">
        <f>IFERROR(VLOOKUP(C2131,'PER Sociodemografico'!A:G,7,0),"")</f>
        <v/>
      </c>
      <c r="Q2131" s="210" t="str">
        <f t="shared" si="423"/>
        <v/>
      </c>
      <c r="R2131" s="113">
        <f t="shared" si="424"/>
        <v>0</v>
      </c>
      <c r="S2131" s="116">
        <f t="shared" si="425"/>
        <v>0</v>
      </c>
      <c r="T2131" s="129">
        <f t="shared" si="426"/>
        <v>0</v>
      </c>
      <c r="U2131" s="211">
        <f t="shared" si="427"/>
        <v>0</v>
      </c>
      <c r="V2131" s="212">
        <f t="shared" si="428"/>
        <v>0</v>
      </c>
      <c r="W2131" s="212">
        <f t="shared" si="429"/>
        <v>0</v>
      </c>
      <c r="X2131" s="213" t="str">
        <f t="shared" si="430"/>
        <v/>
      </c>
      <c r="Y2131" s="213" t="str">
        <f t="shared" si="431"/>
        <v/>
      </c>
    </row>
    <row r="2132" spans="1:25" ht="15">
      <c r="A2132" s="118"/>
      <c r="B2132" s="117"/>
      <c r="C2132" s="119"/>
      <c r="D2132" s="116" t="str">
        <f>IFERROR(VLOOKUP(C2132,'PER Sociodemografico'!A:L,2,0),"")</f>
        <v/>
      </c>
      <c r="E2132" s="116" t="str">
        <f>IFERROR(VLOOKUP(C2132,'PER Sociodemografico'!A:L,9,0),"")</f>
        <v/>
      </c>
      <c r="F2132" s="118"/>
      <c r="G2132" s="116" t="str">
        <f>IFERROR(VLOOKUP(C2132,'PER Sociodemografico'!A:L,10,0),"")</f>
        <v/>
      </c>
      <c r="H2132" s="120"/>
      <c r="I2132" s="117"/>
      <c r="J2132" s="117"/>
      <c r="K2132" s="113" t="str">
        <f t="shared" si="420"/>
        <v/>
      </c>
      <c r="L2132" s="114" t="str">
        <f t="shared" si="421"/>
        <v/>
      </c>
      <c r="M2132" s="115" t="str">
        <f t="shared" si="422"/>
        <v/>
      </c>
      <c r="N2132" s="118"/>
      <c r="O2132" s="116" t="str">
        <f>IFERROR(VLOOKUP(N2132,'Código del Diagnóstico'!$A$2:$B$12426,2,0),"")</f>
        <v/>
      </c>
      <c r="P2132" s="209" t="str">
        <f>IFERROR(VLOOKUP(C2132,'PER Sociodemografico'!A:G,7,0),"")</f>
        <v/>
      </c>
      <c r="Q2132" s="210" t="str">
        <f t="shared" si="423"/>
        <v/>
      </c>
      <c r="R2132" s="113">
        <f t="shared" si="424"/>
        <v>0</v>
      </c>
      <c r="S2132" s="116">
        <f t="shared" si="425"/>
        <v>0</v>
      </c>
      <c r="T2132" s="129">
        <f t="shared" si="426"/>
        <v>0</v>
      </c>
      <c r="U2132" s="211">
        <f t="shared" si="427"/>
        <v>0</v>
      </c>
      <c r="V2132" s="212">
        <f t="shared" si="428"/>
        <v>0</v>
      </c>
      <c r="W2132" s="212">
        <f t="shared" si="429"/>
        <v>0</v>
      </c>
      <c r="X2132" s="213" t="str">
        <f t="shared" si="430"/>
        <v/>
      </c>
      <c r="Y2132" s="213" t="str">
        <f t="shared" si="431"/>
        <v/>
      </c>
    </row>
    <row r="2133" spans="1:25" ht="15">
      <c r="A2133" s="118"/>
      <c r="B2133" s="117"/>
      <c r="C2133" s="119"/>
      <c r="D2133" s="116" t="str">
        <f>IFERROR(VLOOKUP(C2133,'PER Sociodemografico'!A:L,2,0),"")</f>
        <v/>
      </c>
      <c r="E2133" s="116" t="str">
        <f>IFERROR(VLOOKUP(C2133,'PER Sociodemografico'!A:L,9,0),"")</f>
        <v/>
      </c>
      <c r="F2133" s="118"/>
      <c r="G2133" s="116" t="str">
        <f>IFERROR(VLOOKUP(C2133,'PER Sociodemografico'!A:L,10,0),"")</f>
        <v/>
      </c>
      <c r="H2133" s="120"/>
      <c r="I2133" s="117"/>
      <c r="J2133" s="117"/>
      <c r="K2133" s="113" t="str">
        <f t="shared" si="420"/>
        <v/>
      </c>
      <c r="L2133" s="114" t="str">
        <f t="shared" si="421"/>
        <v/>
      </c>
      <c r="M2133" s="115" t="str">
        <f t="shared" si="422"/>
        <v/>
      </c>
      <c r="N2133" s="118"/>
      <c r="O2133" s="116" t="str">
        <f>IFERROR(VLOOKUP(N2133,'Código del Diagnóstico'!$A$2:$B$12426,2,0),"")</f>
        <v/>
      </c>
      <c r="P2133" s="209" t="str">
        <f>IFERROR(VLOOKUP(C2133,'PER Sociodemografico'!A:G,7,0),"")</f>
        <v/>
      </c>
      <c r="Q2133" s="210" t="str">
        <f t="shared" si="423"/>
        <v/>
      </c>
      <c r="R2133" s="113">
        <f t="shared" si="424"/>
        <v>0</v>
      </c>
      <c r="S2133" s="116">
        <f t="shared" si="425"/>
        <v>0</v>
      </c>
      <c r="T2133" s="129">
        <f t="shared" si="426"/>
        <v>0</v>
      </c>
      <c r="U2133" s="211">
        <f t="shared" si="427"/>
        <v>0</v>
      </c>
      <c r="V2133" s="212">
        <f t="shared" si="428"/>
        <v>0</v>
      </c>
      <c r="W2133" s="212">
        <f t="shared" si="429"/>
        <v>0</v>
      </c>
      <c r="X2133" s="213" t="str">
        <f t="shared" si="430"/>
        <v/>
      </c>
      <c r="Y2133" s="213" t="str">
        <f t="shared" si="431"/>
        <v/>
      </c>
    </row>
    <row r="2134" spans="1:25" ht="15">
      <c r="A2134" s="118"/>
      <c r="B2134" s="117"/>
      <c r="C2134" s="119"/>
      <c r="D2134" s="116" t="str">
        <f>IFERROR(VLOOKUP(C2134,'PER Sociodemografico'!A:L,2,0),"")</f>
        <v/>
      </c>
      <c r="E2134" s="116" t="str">
        <f>IFERROR(VLOOKUP(C2134,'PER Sociodemografico'!A:L,9,0),"")</f>
        <v/>
      </c>
      <c r="F2134" s="118"/>
      <c r="G2134" s="116" t="str">
        <f>IFERROR(VLOOKUP(C2134,'PER Sociodemografico'!A:L,10,0),"")</f>
        <v/>
      </c>
      <c r="H2134" s="120"/>
      <c r="I2134" s="117"/>
      <c r="J2134" s="117"/>
      <c r="K2134" s="113" t="str">
        <f t="shared" si="420"/>
        <v/>
      </c>
      <c r="L2134" s="114" t="str">
        <f t="shared" si="421"/>
        <v/>
      </c>
      <c r="M2134" s="115" t="str">
        <f t="shared" si="422"/>
        <v/>
      </c>
      <c r="N2134" s="118"/>
      <c r="O2134" s="116" t="str">
        <f>IFERROR(VLOOKUP(N2134,'Código del Diagnóstico'!$A$2:$B$12426,2,0),"")</f>
        <v/>
      </c>
      <c r="P2134" s="209" t="str">
        <f>IFERROR(VLOOKUP(C2134,'PER Sociodemografico'!A:G,7,0),"")</f>
        <v/>
      </c>
      <c r="Q2134" s="210" t="str">
        <f t="shared" si="423"/>
        <v/>
      </c>
      <c r="R2134" s="113">
        <f t="shared" si="424"/>
        <v>0</v>
      </c>
      <c r="S2134" s="116">
        <f t="shared" si="425"/>
        <v>0</v>
      </c>
      <c r="T2134" s="129">
        <f t="shared" si="426"/>
        <v>0</v>
      </c>
      <c r="U2134" s="211">
        <f t="shared" si="427"/>
        <v>0</v>
      </c>
      <c r="V2134" s="212">
        <f t="shared" si="428"/>
        <v>0</v>
      </c>
      <c r="W2134" s="212">
        <f t="shared" si="429"/>
        <v>0</v>
      </c>
      <c r="X2134" s="213" t="str">
        <f t="shared" si="430"/>
        <v/>
      </c>
      <c r="Y2134" s="213" t="str">
        <f t="shared" si="431"/>
        <v/>
      </c>
    </row>
    <row r="2135" spans="1:25" ht="15">
      <c r="A2135" s="118"/>
      <c r="B2135" s="117"/>
      <c r="C2135" s="119"/>
      <c r="D2135" s="116" t="str">
        <f>IFERROR(VLOOKUP(C2135,'PER Sociodemografico'!A:L,2,0),"")</f>
        <v/>
      </c>
      <c r="E2135" s="116" t="str">
        <f>IFERROR(VLOOKUP(C2135,'PER Sociodemografico'!A:L,9,0),"")</f>
        <v/>
      </c>
      <c r="F2135" s="118"/>
      <c r="G2135" s="116" t="str">
        <f>IFERROR(VLOOKUP(C2135,'PER Sociodemografico'!A:L,10,0),"")</f>
        <v/>
      </c>
      <c r="H2135" s="120"/>
      <c r="I2135" s="117"/>
      <c r="J2135" s="117"/>
      <c r="K2135" s="113" t="str">
        <f t="shared" si="420"/>
        <v/>
      </c>
      <c r="L2135" s="114" t="str">
        <f t="shared" si="421"/>
        <v/>
      </c>
      <c r="M2135" s="115" t="str">
        <f t="shared" si="422"/>
        <v/>
      </c>
      <c r="N2135" s="118"/>
      <c r="O2135" s="116" t="str">
        <f>IFERROR(VLOOKUP(N2135,'Código del Diagnóstico'!$A$2:$B$12426,2,0),"")</f>
        <v/>
      </c>
      <c r="P2135" s="209" t="str">
        <f>IFERROR(VLOOKUP(C2135,'PER Sociodemografico'!A:G,7,0),"")</f>
        <v/>
      </c>
      <c r="Q2135" s="210" t="str">
        <f t="shared" si="423"/>
        <v/>
      </c>
      <c r="R2135" s="113">
        <f t="shared" si="424"/>
        <v>0</v>
      </c>
      <c r="S2135" s="116">
        <f t="shared" si="425"/>
        <v>0</v>
      </c>
      <c r="T2135" s="129">
        <f t="shared" si="426"/>
        <v>0</v>
      </c>
      <c r="U2135" s="211">
        <f t="shared" si="427"/>
        <v>0</v>
      </c>
      <c r="V2135" s="212">
        <f t="shared" si="428"/>
        <v>0</v>
      </c>
      <c r="W2135" s="212">
        <f t="shared" si="429"/>
        <v>0</v>
      </c>
      <c r="X2135" s="213" t="str">
        <f t="shared" si="430"/>
        <v/>
      </c>
      <c r="Y2135" s="213" t="str">
        <f t="shared" si="431"/>
        <v/>
      </c>
    </row>
    <row r="2136" spans="1:25" ht="15">
      <c r="A2136" s="118"/>
      <c r="B2136" s="117"/>
      <c r="C2136" s="119"/>
      <c r="D2136" s="116" t="str">
        <f>IFERROR(VLOOKUP(C2136,'PER Sociodemografico'!A:L,2,0),"")</f>
        <v/>
      </c>
      <c r="E2136" s="116" t="str">
        <f>IFERROR(VLOOKUP(C2136,'PER Sociodemografico'!A:L,9,0),"")</f>
        <v/>
      </c>
      <c r="F2136" s="118"/>
      <c r="G2136" s="116" t="str">
        <f>IFERROR(VLOOKUP(C2136,'PER Sociodemografico'!A:L,10,0),"")</f>
        <v/>
      </c>
      <c r="H2136" s="120"/>
      <c r="I2136" s="117"/>
      <c r="J2136" s="117"/>
      <c r="K2136" s="113" t="str">
        <f t="shared" si="420"/>
        <v/>
      </c>
      <c r="L2136" s="114" t="str">
        <f t="shared" si="421"/>
        <v/>
      </c>
      <c r="M2136" s="115" t="str">
        <f t="shared" si="422"/>
        <v/>
      </c>
      <c r="N2136" s="118"/>
      <c r="O2136" s="116" t="str">
        <f>IFERROR(VLOOKUP(N2136,'Código del Diagnóstico'!$A$2:$B$12426,2,0),"")</f>
        <v/>
      </c>
      <c r="P2136" s="209" t="str">
        <f>IFERROR(VLOOKUP(C2136,'PER Sociodemografico'!A:G,7,0),"")</f>
        <v/>
      </c>
      <c r="Q2136" s="210" t="str">
        <f t="shared" si="423"/>
        <v/>
      </c>
      <c r="R2136" s="113">
        <f t="shared" si="424"/>
        <v>0</v>
      </c>
      <c r="S2136" s="116">
        <f t="shared" si="425"/>
        <v>0</v>
      </c>
      <c r="T2136" s="129">
        <f t="shared" si="426"/>
        <v>0</v>
      </c>
      <c r="U2136" s="211">
        <f t="shared" si="427"/>
        <v>0</v>
      </c>
      <c r="V2136" s="212">
        <f t="shared" si="428"/>
        <v>0</v>
      </c>
      <c r="W2136" s="212">
        <f t="shared" si="429"/>
        <v>0</v>
      </c>
      <c r="X2136" s="213" t="str">
        <f t="shared" si="430"/>
        <v/>
      </c>
      <c r="Y2136" s="213" t="str">
        <f t="shared" si="431"/>
        <v/>
      </c>
    </row>
    <row r="2137" spans="1:25" ht="15">
      <c r="A2137" s="118"/>
      <c r="B2137" s="117"/>
      <c r="C2137" s="119"/>
      <c r="D2137" s="116" t="str">
        <f>IFERROR(VLOOKUP(C2137,'PER Sociodemografico'!A:L,2,0),"")</f>
        <v/>
      </c>
      <c r="E2137" s="116" t="str">
        <f>IFERROR(VLOOKUP(C2137,'PER Sociodemografico'!A:L,9,0),"")</f>
        <v/>
      </c>
      <c r="F2137" s="118"/>
      <c r="G2137" s="116" t="str">
        <f>IFERROR(VLOOKUP(C2137,'PER Sociodemografico'!A:L,10,0),"")</f>
        <v/>
      </c>
      <c r="H2137" s="120"/>
      <c r="I2137" s="117"/>
      <c r="J2137" s="117"/>
      <c r="K2137" s="113" t="str">
        <f t="shared" si="420"/>
        <v/>
      </c>
      <c r="L2137" s="114" t="str">
        <f t="shared" si="421"/>
        <v/>
      </c>
      <c r="M2137" s="115" t="str">
        <f t="shared" si="422"/>
        <v/>
      </c>
      <c r="N2137" s="118"/>
      <c r="O2137" s="116" t="str">
        <f>IFERROR(VLOOKUP(N2137,'Código del Diagnóstico'!$A$2:$B$12426,2,0),"")</f>
        <v/>
      </c>
      <c r="P2137" s="209" t="str">
        <f>IFERROR(VLOOKUP(C2137,'PER Sociodemografico'!A:G,7,0),"")</f>
        <v/>
      </c>
      <c r="Q2137" s="210" t="str">
        <f t="shared" si="423"/>
        <v/>
      </c>
      <c r="R2137" s="113">
        <f t="shared" si="424"/>
        <v>0</v>
      </c>
      <c r="S2137" s="116">
        <f t="shared" si="425"/>
        <v>0</v>
      </c>
      <c r="T2137" s="129">
        <f t="shared" si="426"/>
        <v>0</v>
      </c>
      <c r="U2137" s="211">
        <f t="shared" si="427"/>
        <v>0</v>
      </c>
      <c r="V2137" s="212">
        <f t="shared" si="428"/>
        <v>0</v>
      </c>
      <c r="W2137" s="212">
        <f t="shared" si="429"/>
        <v>0</v>
      </c>
      <c r="X2137" s="213" t="str">
        <f t="shared" si="430"/>
        <v/>
      </c>
      <c r="Y2137" s="213" t="str">
        <f t="shared" si="431"/>
        <v/>
      </c>
    </row>
    <row r="2138" spans="1:25" ht="15">
      <c r="A2138" s="118"/>
      <c r="B2138" s="117"/>
      <c r="C2138" s="119"/>
      <c r="D2138" s="116" t="str">
        <f>IFERROR(VLOOKUP(C2138,'PER Sociodemografico'!A:L,2,0),"")</f>
        <v/>
      </c>
      <c r="E2138" s="116" t="str">
        <f>IFERROR(VLOOKUP(C2138,'PER Sociodemografico'!A:L,9,0),"")</f>
        <v/>
      </c>
      <c r="F2138" s="118"/>
      <c r="G2138" s="116" t="str">
        <f>IFERROR(VLOOKUP(C2138,'PER Sociodemografico'!A:L,10,0),"")</f>
        <v/>
      </c>
      <c r="H2138" s="120"/>
      <c r="I2138" s="117"/>
      <c r="J2138" s="117"/>
      <c r="K2138" s="113" t="str">
        <f t="shared" si="420"/>
        <v/>
      </c>
      <c r="L2138" s="114" t="str">
        <f t="shared" si="421"/>
        <v/>
      </c>
      <c r="M2138" s="115" t="str">
        <f t="shared" si="422"/>
        <v/>
      </c>
      <c r="N2138" s="118"/>
      <c r="O2138" s="116" t="str">
        <f>IFERROR(VLOOKUP(N2138,'Código del Diagnóstico'!$A$2:$B$12426,2,0),"")</f>
        <v/>
      </c>
      <c r="P2138" s="209" t="str">
        <f>IFERROR(VLOOKUP(C2138,'PER Sociodemografico'!A:G,7,0),"")</f>
        <v/>
      </c>
      <c r="Q2138" s="210" t="str">
        <f t="shared" si="423"/>
        <v/>
      </c>
      <c r="R2138" s="113">
        <f t="shared" si="424"/>
        <v>0</v>
      </c>
      <c r="S2138" s="116">
        <f t="shared" si="425"/>
        <v>0</v>
      </c>
      <c r="T2138" s="129">
        <f t="shared" si="426"/>
        <v>0</v>
      </c>
      <c r="U2138" s="211">
        <f t="shared" si="427"/>
        <v>0</v>
      </c>
      <c r="V2138" s="212">
        <f t="shared" si="428"/>
        <v>0</v>
      </c>
      <c r="W2138" s="212">
        <f t="shared" si="429"/>
        <v>0</v>
      </c>
      <c r="X2138" s="213" t="str">
        <f t="shared" si="430"/>
        <v/>
      </c>
      <c r="Y2138" s="213" t="str">
        <f t="shared" si="431"/>
        <v/>
      </c>
    </row>
    <row r="2139" spans="1:25" ht="15">
      <c r="A2139" s="118"/>
      <c r="B2139" s="117"/>
      <c r="C2139" s="119"/>
      <c r="D2139" s="116" t="str">
        <f>IFERROR(VLOOKUP(C2139,'PER Sociodemografico'!A:L,2,0),"")</f>
        <v/>
      </c>
      <c r="E2139" s="116" t="str">
        <f>IFERROR(VLOOKUP(C2139,'PER Sociodemografico'!A:L,9,0),"")</f>
        <v/>
      </c>
      <c r="F2139" s="118"/>
      <c r="G2139" s="116" t="str">
        <f>IFERROR(VLOOKUP(C2139,'PER Sociodemografico'!A:L,10,0),"")</f>
        <v/>
      </c>
      <c r="H2139" s="120"/>
      <c r="I2139" s="117"/>
      <c r="J2139" s="117"/>
      <c r="K2139" s="113" t="str">
        <f t="shared" si="420"/>
        <v/>
      </c>
      <c r="L2139" s="114" t="str">
        <f t="shared" si="421"/>
        <v/>
      </c>
      <c r="M2139" s="115" t="str">
        <f t="shared" si="422"/>
        <v/>
      </c>
      <c r="N2139" s="118"/>
      <c r="O2139" s="116" t="str">
        <f>IFERROR(VLOOKUP(N2139,'Código del Diagnóstico'!$A$2:$B$12426,2,0),"")</f>
        <v/>
      </c>
      <c r="P2139" s="209" t="str">
        <f>IFERROR(VLOOKUP(C2139,'PER Sociodemografico'!A:G,7,0),"")</f>
        <v/>
      </c>
      <c r="Q2139" s="210" t="str">
        <f t="shared" si="423"/>
        <v/>
      </c>
      <c r="R2139" s="113">
        <f t="shared" si="424"/>
        <v>0</v>
      </c>
      <c r="S2139" s="116">
        <f t="shared" si="425"/>
        <v>0</v>
      </c>
      <c r="T2139" s="129">
        <f t="shared" si="426"/>
        <v>0</v>
      </c>
      <c r="U2139" s="211">
        <f t="shared" si="427"/>
        <v>0</v>
      </c>
      <c r="V2139" s="212">
        <f t="shared" si="428"/>
        <v>0</v>
      </c>
      <c r="W2139" s="212">
        <f t="shared" si="429"/>
        <v>0</v>
      </c>
      <c r="X2139" s="213" t="str">
        <f t="shared" si="430"/>
        <v/>
      </c>
      <c r="Y2139" s="213" t="str">
        <f t="shared" si="431"/>
        <v/>
      </c>
    </row>
    <row r="2140" spans="1:25" ht="15">
      <c r="A2140" s="118"/>
      <c r="B2140" s="117"/>
      <c r="C2140" s="119"/>
      <c r="D2140" s="116" t="str">
        <f>IFERROR(VLOOKUP(C2140,'PER Sociodemografico'!A:L,2,0),"")</f>
        <v/>
      </c>
      <c r="E2140" s="116" t="str">
        <f>IFERROR(VLOOKUP(C2140,'PER Sociodemografico'!A:L,9,0),"")</f>
        <v/>
      </c>
      <c r="F2140" s="118"/>
      <c r="G2140" s="116" t="str">
        <f>IFERROR(VLOOKUP(C2140,'PER Sociodemografico'!A:L,10,0),"")</f>
        <v/>
      </c>
      <c r="H2140" s="120"/>
      <c r="I2140" s="117"/>
      <c r="J2140" s="117"/>
      <c r="K2140" s="113" t="str">
        <f t="shared" si="420"/>
        <v/>
      </c>
      <c r="L2140" s="114" t="str">
        <f t="shared" si="421"/>
        <v/>
      </c>
      <c r="M2140" s="115" t="str">
        <f t="shared" si="422"/>
        <v/>
      </c>
      <c r="N2140" s="118"/>
      <c r="O2140" s="116" t="str">
        <f>IFERROR(VLOOKUP(N2140,'Código del Diagnóstico'!$A$2:$B$12426,2,0),"")</f>
        <v/>
      </c>
      <c r="P2140" s="209" t="str">
        <f>IFERROR(VLOOKUP(C2140,'PER Sociodemografico'!A:G,7,0),"")</f>
        <v/>
      </c>
      <c r="Q2140" s="210" t="str">
        <f t="shared" si="423"/>
        <v/>
      </c>
      <c r="R2140" s="113">
        <f t="shared" si="424"/>
        <v>0</v>
      </c>
      <c r="S2140" s="116">
        <f t="shared" si="425"/>
        <v>0</v>
      </c>
      <c r="T2140" s="129">
        <f t="shared" si="426"/>
        <v>0</v>
      </c>
      <c r="U2140" s="211">
        <f t="shared" si="427"/>
        <v>0</v>
      </c>
      <c r="V2140" s="212">
        <f t="shared" si="428"/>
        <v>0</v>
      </c>
      <c r="W2140" s="212">
        <f t="shared" si="429"/>
        <v>0</v>
      </c>
      <c r="X2140" s="213" t="str">
        <f t="shared" si="430"/>
        <v/>
      </c>
      <c r="Y2140" s="213" t="str">
        <f t="shared" si="431"/>
        <v/>
      </c>
    </row>
    <row r="2141" spans="1:25" ht="15">
      <c r="A2141" s="118"/>
      <c r="B2141" s="117"/>
      <c r="C2141" s="119"/>
      <c r="D2141" s="116" t="str">
        <f>IFERROR(VLOOKUP(C2141,'PER Sociodemografico'!A:L,2,0),"")</f>
        <v/>
      </c>
      <c r="E2141" s="116" t="str">
        <f>IFERROR(VLOOKUP(C2141,'PER Sociodemografico'!A:L,9,0),"")</f>
        <v/>
      </c>
      <c r="F2141" s="118"/>
      <c r="G2141" s="116" t="str">
        <f>IFERROR(VLOOKUP(C2141,'PER Sociodemografico'!A:L,10,0),"")</f>
        <v/>
      </c>
      <c r="H2141" s="120"/>
      <c r="I2141" s="117"/>
      <c r="J2141" s="117"/>
      <c r="K2141" s="113" t="str">
        <f t="shared" si="420"/>
        <v/>
      </c>
      <c r="L2141" s="114" t="str">
        <f t="shared" si="421"/>
        <v/>
      </c>
      <c r="M2141" s="115" t="str">
        <f t="shared" si="422"/>
        <v/>
      </c>
      <c r="N2141" s="118"/>
      <c r="O2141" s="116" t="str">
        <f>IFERROR(VLOOKUP(N2141,'Código del Diagnóstico'!$A$2:$B$12426,2,0),"")</f>
        <v/>
      </c>
      <c r="P2141" s="209" t="str">
        <f>IFERROR(VLOOKUP(C2141,'PER Sociodemografico'!A:G,7,0),"")</f>
        <v/>
      </c>
      <c r="Q2141" s="210" t="str">
        <f t="shared" si="423"/>
        <v/>
      </c>
      <c r="R2141" s="113">
        <f t="shared" si="424"/>
        <v>0</v>
      </c>
      <c r="S2141" s="116">
        <f t="shared" si="425"/>
        <v>0</v>
      </c>
      <c r="T2141" s="129">
        <f t="shared" si="426"/>
        <v>0</v>
      </c>
      <c r="U2141" s="211">
        <f t="shared" si="427"/>
        <v>0</v>
      </c>
      <c r="V2141" s="212">
        <f t="shared" si="428"/>
        <v>0</v>
      </c>
      <c r="W2141" s="212">
        <f t="shared" si="429"/>
        <v>0</v>
      </c>
      <c r="X2141" s="213" t="str">
        <f t="shared" si="430"/>
        <v/>
      </c>
      <c r="Y2141" s="213" t="str">
        <f t="shared" si="431"/>
        <v/>
      </c>
    </row>
    <row r="2142" spans="1:25" ht="15">
      <c r="A2142" s="118"/>
      <c r="B2142" s="117"/>
      <c r="C2142" s="119"/>
      <c r="D2142" s="116" t="str">
        <f>IFERROR(VLOOKUP(C2142,'PER Sociodemografico'!A:L,2,0),"")</f>
        <v/>
      </c>
      <c r="E2142" s="116" t="str">
        <f>IFERROR(VLOOKUP(C2142,'PER Sociodemografico'!A:L,9,0),"")</f>
        <v/>
      </c>
      <c r="F2142" s="118"/>
      <c r="G2142" s="116" t="str">
        <f>IFERROR(VLOOKUP(C2142,'PER Sociodemografico'!A:L,10,0),"")</f>
        <v/>
      </c>
      <c r="H2142" s="120"/>
      <c r="I2142" s="117"/>
      <c r="J2142" s="117"/>
      <c r="K2142" s="113" t="str">
        <f t="shared" si="420"/>
        <v/>
      </c>
      <c r="L2142" s="114" t="str">
        <f t="shared" si="421"/>
        <v/>
      </c>
      <c r="M2142" s="115" t="str">
        <f t="shared" si="422"/>
        <v/>
      </c>
      <c r="N2142" s="118"/>
      <c r="O2142" s="116" t="str">
        <f>IFERROR(VLOOKUP(N2142,'Código del Diagnóstico'!$A$2:$B$12426,2,0),"")</f>
        <v/>
      </c>
      <c r="P2142" s="209" t="str">
        <f>IFERROR(VLOOKUP(C2142,'PER Sociodemografico'!A:G,7,0),"")</f>
        <v/>
      </c>
      <c r="Q2142" s="210" t="str">
        <f t="shared" si="423"/>
        <v/>
      </c>
      <c r="R2142" s="113">
        <f t="shared" si="424"/>
        <v>0</v>
      </c>
      <c r="S2142" s="116">
        <f t="shared" si="425"/>
        <v>0</v>
      </c>
      <c r="T2142" s="129">
        <f t="shared" si="426"/>
        <v>0</v>
      </c>
      <c r="U2142" s="211">
        <f t="shared" si="427"/>
        <v>0</v>
      </c>
      <c r="V2142" s="212">
        <f t="shared" si="428"/>
        <v>0</v>
      </c>
      <c r="W2142" s="212">
        <f t="shared" si="429"/>
        <v>0</v>
      </c>
      <c r="X2142" s="213" t="str">
        <f t="shared" si="430"/>
        <v/>
      </c>
      <c r="Y2142" s="213" t="str">
        <f t="shared" si="431"/>
        <v/>
      </c>
    </row>
    <row r="2143" spans="1:25" ht="15">
      <c r="A2143" s="118"/>
      <c r="B2143" s="117"/>
      <c r="C2143" s="119"/>
      <c r="D2143" s="116" t="str">
        <f>IFERROR(VLOOKUP(C2143,'PER Sociodemografico'!A:L,2,0),"")</f>
        <v/>
      </c>
      <c r="E2143" s="116" t="str">
        <f>IFERROR(VLOOKUP(C2143,'PER Sociodemografico'!A:L,9,0),"")</f>
        <v/>
      </c>
      <c r="F2143" s="118"/>
      <c r="G2143" s="116" t="str">
        <f>IFERROR(VLOOKUP(C2143,'PER Sociodemografico'!A:L,10,0),"")</f>
        <v/>
      </c>
      <c r="H2143" s="120"/>
      <c r="I2143" s="117"/>
      <c r="J2143" s="117"/>
      <c r="K2143" s="113" t="str">
        <f t="shared" si="420"/>
        <v/>
      </c>
      <c r="L2143" s="114" t="str">
        <f t="shared" si="421"/>
        <v/>
      </c>
      <c r="M2143" s="115" t="str">
        <f t="shared" si="422"/>
        <v/>
      </c>
      <c r="N2143" s="118"/>
      <c r="O2143" s="116" t="str">
        <f>IFERROR(VLOOKUP(N2143,'Código del Diagnóstico'!$A$2:$B$12426,2,0),"")</f>
        <v/>
      </c>
      <c r="P2143" s="209" t="str">
        <f>IFERROR(VLOOKUP(C2143,'PER Sociodemografico'!A:G,7,0),"")</f>
        <v/>
      </c>
      <c r="Q2143" s="210" t="str">
        <f t="shared" si="423"/>
        <v/>
      </c>
      <c r="R2143" s="113">
        <f t="shared" si="424"/>
        <v>0</v>
      </c>
      <c r="S2143" s="116">
        <f t="shared" si="425"/>
        <v>0</v>
      </c>
      <c r="T2143" s="129">
        <f t="shared" si="426"/>
        <v>0</v>
      </c>
      <c r="U2143" s="211">
        <f t="shared" si="427"/>
        <v>0</v>
      </c>
      <c r="V2143" s="212">
        <f t="shared" si="428"/>
        <v>0</v>
      </c>
      <c r="W2143" s="212">
        <f t="shared" si="429"/>
        <v>0</v>
      </c>
      <c r="X2143" s="213" t="str">
        <f t="shared" si="430"/>
        <v/>
      </c>
      <c r="Y2143" s="213" t="str">
        <f t="shared" si="431"/>
        <v/>
      </c>
    </row>
    <row r="2144" spans="1:25" ht="15">
      <c r="A2144" s="118"/>
      <c r="B2144" s="117"/>
      <c r="C2144" s="119"/>
      <c r="D2144" s="116" t="str">
        <f>IFERROR(VLOOKUP(C2144,'PER Sociodemografico'!A:L,2,0),"")</f>
        <v/>
      </c>
      <c r="E2144" s="116" t="str">
        <f>IFERROR(VLOOKUP(C2144,'PER Sociodemografico'!A:L,9,0),"")</f>
        <v/>
      </c>
      <c r="F2144" s="118"/>
      <c r="G2144" s="116" t="str">
        <f>IFERROR(VLOOKUP(C2144,'PER Sociodemografico'!A:L,10,0),"")</f>
        <v/>
      </c>
      <c r="H2144" s="120"/>
      <c r="I2144" s="117"/>
      <c r="J2144" s="117"/>
      <c r="K2144" s="113" t="str">
        <f t="shared" si="420"/>
        <v/>
      </c>
      <c r="L2144" s="114" t="str">
        <f t="shared" si="421"/>
        <v/>
      </c>
      <c r="M2144" s="115" t="str">
        <f t="shared" si="422"/>
        <v/>
      </c>
      <c r="N2144" s="118"/>
      <c r="O2144" s="116" t="str">
        <f>IFERROR(VLOOKUP(N2144,'Código del Diagnóstico'!$A$2:$B$12426,2,0),"")</f>
        <v/>
      </c>
      <c r="P2144" s="209" t="str">
        <f>IFERROR(VLOOKUP(C2144,'PER Sociodemografico'!A:G,7,0),"")</f>
        <v/>
      </c>
      <c r="Q2144" s="210" t="str">
        <f t="shared" si="423"/>
        <v/>
      </c>
      <c r="R2144" s="113">
        <f t="shared" si="424"/>
        <v>0</v>
      </c>
      <c r="S2144" s="116">
        <f t="shared" si="425"/>
        <v>0</v>
      </c>
      <c r="T2144" s="129">
        <f t="shared" si="426"/>
        <v>0</v>
      </c>
      <c r="U2144" s="211">
        <f t="shared" si="427"/>
        <v>0</v>
      </c>
      <c r="V2144" s="212">
        <f t="shared" si="428"/>
        <v>0</v>
      </c>
      <c r="W2144" s="212">
        <f t="shared" si="429"/>
        <v>0</v>
      </c>
      <c r="X2144" s="213" t="str">
        <f t="shared" si="430"/>
        <v/>
      </c>
      <c r="Y2144" s="213" t="str">
        <f t="shared" si="431"/>
        <v/>
      </c>
    </row>
    <row r="2145" spans="1:25" ht="15">
      <c r="A2145" s="118"/>
      <c r="B2145" s="117"/>
      <c r="C2145" s="119"/>
      <c r="D2145" s="116" t="str">
        <f>IFERROR(VLOOKUP(C2145,'PER Sociodemografico'!A:L,2,0),"")</f>
        <v/>
      </c>
      <c r="E2145" s="116" t="str">
        <f>IFERROR(VLOOKUP(C2145,'PER Sociodemografico'!A:L,9,0),"")</f>
        <v/>
      </c>
      <c r="F2145" s="118"/>
      <c r="G2145" s="116" t="str">
        <f>IFERROR(VLOOKUP(C2145,'PER Sociodemografico'!A:L,10,0),"")</f>
        <v/>
      </c>
      <c r="H2145" s="120"/>
      <c r="I2145" s="117"/>
      <c r="J2145" s="117"/>
      <c r="K2145" s="113" t="str">
        <f t="shared" si="420"/>
        <v/>
      </c>
      <c r="L2145" s="114" t="str">
        <f t="shared" si="421"/>
        <v/>
      </c>
      <c r="M2145" s="115" t="str">
        <f t="shared" si="422"/>
        <v/>
      </c>
      <c r="N2145" s="118"/>
      <c r="O2145" s="116" t="str">
        <f>IFERROR(VLOOKUP(N2145,'Código del Diagnóstico'!$A$2:$B$12426,2,0),"")</f>
        <v/>
      </c>
      <c r="P2145" s="209" t="str">
        <f>IFERROR(VLOOKUP(C2145,'PER Sociodemografico'!A:G,7,0),"")</f>
        <v/>
      </c>
      <c r="Q2145" s="210" t="str">
        <f t="shared" si="423"/>
        <v/>
      </c>
      <c r="R2145" s="113">
        <f t="shared" si="424"/>
        <v>0</v>
      </c>
      <c r="S2145" s="116">
        <f t="shared" si="425"/>
        <v>0</v>
      </c>
      <c r="T2145" s="129">
        <f t="shared" si="426"/>
        <v>0</v>
      </c>
      <c r="U2145" s="211">
        <f t="shared" si="427"/>
        <v>0</v>
      </c>
      <c r="V2145" s="212">
        <f t="shared" si="428"/>
        <v>0</v>
      </c>
      <c r="W2145" s="212">
        <f t="shared" si="429"/>
        <v>0</v>
      </c>
      <c r="X2145" s="213" t="str">
        <f t="shared" si="430"/>
        <v/>
      </c>
      <c r="Y2145" s="213" t="str">
        <f t="shared" si="431"/>
        <v/>
      </c>
    </row>
    <row r="2146" spans="1:25" ht="15">
      <c r="A2146" s="118"/>
      <c r="B2146" s="117"/>
      <c r="C2146" s="119"/>
      <c r="D2146" s="116" t="str">
        <f>IFERROR(VLOOKUP(C2146,'PER Sociodemografico'!A:L,2,0),"")</f>
        <v/>
      </c>
      <c r="E2146" s="116" t="str">
        <f>IFERROR(VLOOKUP(C2146,'PER Sociodemografico'!A:L,9,0),"")</f>
        <v/>
      </c>
      <c r="F2146" s="118"/>
      <c r="G2146" s="116" t="str">
        <f>IFERROR(VLOOKUP(C2146,'PER Sociodemografico'!A:L,10,0),"")</f>
        <v/>
      </c>
      <c r="H2146" s="120"/>
      <c r="I2146" s="117"/>
      <c r="J2146" s="117"/>
      <c r="K2146" s="113" t="str">
        <f t="shared" si="420"/>
        <v/>
      </c>
      <c r="L2146" s="114" t="str">
        <f t="shared" si="421"/>
        <v/>
      </c>
      <c r="M2146" s="115" t="str">
        <f t="shared" si="422"/>
        <v/>
      </c>
      <c r="N2146" s="118"/>
      <c r="O2146" s="116" t="str">
        <f>IFERROR(VLOOKUP(N2146,'Código del Diagnóstico'!$A$2:$B$12426,2,0),"")</f>
        <v/>
      </c>
      <c r="P2146" s="209" t="str">
        <f>IFERROR(VLOOKUP(C2146,'PER Sociodemografico'!A:G,7,0),"")</f>
        <v/>
      </c>
      <c r="Q2146" s="210" t="str">
        <f t="shared" si="423"/>
        <v/>
      </c>
      <c r="R2146" s="113">
        <f t="shared" si="424"/>
        <v>0</v>
      </c>
      <c r="S2146" s="116">
        <f t="shared" si="425"/>
        <v>0</v>
      </c>
      <c r="T2146" s="129">
        <f t="shared" si="426"/>
        <v>0</v>
      </c>
      <c r="U2146" s="211">
        <f t="shared" si="427"/>
        <v>0</v>
      </c>
      <c r="V2146" s="212">
        <f t="shared" si="428"/>
        <v>0</v>
      </c>
      <c r="W2146" s="212">
        <f t="shared" si="429"/>
        <v>0</v>
      </c>
      <c r="X2146" s="213" t="str">
        <f t="shared" si="430"/>
        <v/>
      </c>
      <c r="Y2146" s="213" t="str">
        <f t="shared" si="431"/>
        <v/>
      </c>
    </row>
    <row r="2147" spans="1:25" ht="15">
      <c r="A2147" s="118"/>
      <c r="B2147" s="117"/>
      <c r="C2147" s="119"/>
      <c r="D2147" s="116" t="str">
        <f>IFERROR(VLOOKUP(C2147,'PER Sociodemografico'!A:L,2,0),"")</f>
        <v/>
      </c>
      <c r="E2147" s="116" t="str">
        <f>IFERROR(VLOOKUP(C2147,'PER Sociodemografico'!A:L,9,0),"")</f>
        <v/>
      </c>
      <c r="F2147" s="118"/>
      <c r="G2147" s="116" t="str">
        <f>IFERROR(VLOOKUP(C2147,'PER Sociodemografico'!A:L,10,0),"")</f>
        <v/>
      </c>
      <c r="H2147" s="120"/>
      <c r="I2147" s="117"/>
      <c r="J2147" s="117"/>
      <c r="K2147" s="113" t="str">
        <f t="shared" si="420"/>
        <v/>
      </c>
      <c r="L2147" s="114" t="str">
        <f t="shared" si="421"/>
        <v/>
      </c>
      <c r="M2147" s="115" t="str">
        <f t="shared" si="422"/>
        <v/>
      </c>
      <c r="N2147" s="118"/>
      <c r="O2147" s="116" t="str">
        <f>IFERROR(VLOOKUP(N2147,'Código del Diagnóstico'!$A$2:$B$12426,2,0),"")</f>
        <v/>
      </c>
      <c r="P2147" s="209" t="str">
        <f>IFERROR(VLOOKUP(C2147,'PER Sociodemografico'!A:G,7,0),"")</f>
        <v/>
      </c>
      <c r="Q2147" s="210" t="str">
        <f t="shared" si="423"/>
        <v/>
      </c>
      <c r="R2147" s="113">
        <f t="shared" si="424"/>
        <v>0</v>
      </c>
      <c r="S2147" s="116">
        <f t="shared" si="425"/>
        <v>0</v>
      </c>
      <c r="T2147" s="129">
        <f t="shared" si="426"/>
        <v>0</v>
      </c>
      <c r="U2147" s="211">
        <f t="shared" si="427"/>
        <v>0</v>
      </c>
      <c r="V2147" s="212">
        <f t="shared" si="428"/>
        <v>0</v>
      </c>
      <c r="W2147" s="212">
        <f t="shared" si="429"/>
        <v>0</v>
      </c>
      <c r="X2147" s="213" t="str">
        <f t="shared" si="430"/>
        <v/>
      </c>
      <c r="Y2147" s="213" t="str">
        <f t="shared" si="431"/>
        <v/>
      </c>
    </row>
    <row r="2148" spans="1:25" ht="15">
      <c r="A2148" s="118"/>
      <c r="B2148" s="117"/>
      <c r="C2148" s="119"/>
      <c r="D2148" s="116" t="str">
        <f>IFERROR(VLOOKUP(C2148,'PER Sociodemografico'!A:L,2,0),"")</f>
        <v/>
      </c>
      <c r="E2148" s="116" t="str">
        <f>IFERROR(VLOOKUP(C2148,'PER Sociodemografico'!A:L,9,0),"")</f>
        <v/>
      </c>
      <c r="F2148" s="118"/>
      <c r="G2148" s="116" t="str">
        <f>IFERROR(VLOOKUP(C2148,'PER Sociodemografico'!A:L,10,0),"")</f>
        <v/>
      </c>
      <c r="H2148" s="120"/>
      <c r="I2148" s="117"/>
      <c r="J2148" s="117"/>
      <c r="K2148" s="113" t="str">
        <f t="shared" si="420"/>
        <v/>
      </c>
      <c r="L2148" s="114" t="str">
        <f t="shared" si="421"/>
        <v/>
      </c>
      <c r="M2148" s="115" t="str">
        <f t="shared" si="422"/>
        <v/>
      </c>
      <c r="N2148" s="118"/>
      <c r="O2148" s="116" t="str">
        <f>IFERROR(VLOOKUP(N2148,'Código del Diagnóstico'!$A$2:$B$12426,2,0),"")</f>
        <v/>
      </c>
      <c r="P2148" s="209" t="str">
        <f>IFERROR(VLOOKUP(C2148,'PER Sociodemografico'!A:G,7,0),"")</f>
        <v/>
      </c>
      <c r="Q2148" s="210" t="str">
        <f t="shared" si="423"/>
        <v/>
      </c>
      <c r="R2148" s="113">
        <f t="shared" si="424"/>
        <v>0</v>
      </c>
      <c r="S2148" s="116">
        <f t="shared" si="425"/>
        <v>0</v>
      </c>
      <c r="T2148" s="129">
        <f t="shared" si="426"/>
        <v>0</v>
      </c>
      <c r="U2148" s="211">
        <f t="shared" si="427"/>
        <v>0</v>
      </c>
      <c r="V2148" s="212">
        <f t="shared" si="428"/>
        <v>0</v>
      </c>
      <c r="W2148" s="212">
        <f t="shared" si="429"/>
        <v>0</v>
      </c>
      <c r="X2148" s="213" t="str">
        <f t="shared" si="430"/>
        <v/>
      </c>
      <c r="Y2148" s="213" t="str">
        <f t="shared" si="431"/>
        <v/>
      </c>
    </row>
    <row r="2149" spans="1:25" ht="15">
      <c r="A2149" s="118"/>
      <c r="B2149" s="117"/>
      <c r="C2149" s="119"/>
      <c r="D2149" s="116" t="str">
        <f>IFERROR(VLOOKUP(C2149,'PER Sociodemografico'!A:L,2,0),"")</f>
        <v/>
      </c>
      <c r="E2149" s="116" t="str">
        <f>IFERROR(VLOOKUP(C2149,'PER Sociodemografico'!A:L,9,0),"")</f>
        <v/>
      </c>
      <c r="F2149" s="118"/>
      <c r="G2149" s="116" t="str">
        <f>IFERROR(VLOOKUP(C2149,'PER Sociodemografico'!A:L,10,0),"")</f>
        <v/>
      </c>
      <c r="H2149" s="120"/>
      <c r="I2149" s="117"/>
      <c r="J2149" s="117"/>
      <c r="K2149" s="113" t="str">
        <f t="shared" si="420"/>
        <v/>
      </c>
      <c r="L2149" s="114" t="str">
        <f t="shared" si="421"/>
        <v/>
      </c>
      <c r="M2149" s="115" t="str">
        <f t="shared" si="422"/>
        <v/>
      </c>
      <c r="N2149" s="118"/>
      <c r="O2149" s="116" t="str">
        <f>IFERROR(VLOOKUP(N2149,'Código del Diagnóstico'!$A$2:$B$12426,2,0),"")</f>
        <v/>
      </c>
      <c r="P2149" s="209" t="str">
        <f>IFERROR(VLOOKUP(C2149,'PER Sociodemografico'!A:G,7,0),"")</f>
        <v/>
      </c>
      <c r="Q2149" s="210" t="str">
        <f t="shared" si="423"/>
        <v/>
      </c>
      <c r="R2149" s="113">
        <f t="shared" si="424"/>
        <v>0</v>
      </c>
      <c r="S2149" s="116">
        <f t="shared" si="425"/>
        <v>0</v>
      </c>
      <c r="T2149" s="129">
        <f t="shared" si="426"/>
        <v>0</v>
      </c>
      <c r="U2149" s="211">
        <f t="shared" si="427"/>
        <v>0</v>
      </c>
      <c r="V2149" s="212">
        <f t="shared" si="428"/>
        <v>0</v>
      </c>
      <c r="W2149" s="212">
        <f t="shared" si="429"/>
        <v>0</v>
      </c>
      <c r="X2149" s="213" t="str">
        <f t="shared" si="430"/>
        <v/>
      </c>
      <c r="Y2149" s="213" t="str">
        <f t="shared" si="431"/>
        <v/>
      </c>
    </row>
    <row r="2150" spans="1:25" ht="15">
      <c r="A2150" s="118"/>
      <c r="B2150" s="117"/>
      <c r="C2150" s="119"/>
      <c r="D2150" s="116" t="str">
        <f>IFERROR(VLOOKUP(C2150,'PER Sociodemografico'!A:L,2,0),"")</f>
        <v/>
      </c>
      <c r="E2150" s="116" t="str">
        <f>IFERROR(VLOOKUP(C2150,'PER Sociodemografico'!A:L,9,0),"")</f>
        <v/>
      </c>
      <c r="F2150" s="118"/>
      <c r="G2150" s="116" t="str">
        <f>IFERROR(VLOOKUP(C2150,'PER Sociodemografico'!A:L,10,0),"")</f>
        <v/>
      </c>
      <c r="H2150" s="120"/>
      <c r="I2150" s="117"/>
      <c r="J2150" s="117"/>
      <c r="K2150" s="113" t="str">
        <f t="shared" si="420"/>
        <v/>
      </c>
      <c r="L2150" s="114" t="str">
        <f t="shared" si="421"/>
        <v/>
      </c>
      <c r="M2150" s="115" t="str">
        <f t="shared" si="422"/>
        <v/>
      </c>
      <c r="N2150" s="118"/>
      <c r="O2150" s="116" t="str">
        <f>IFERROR(VLOOKUP(N2150,'Código del Diagnóstico'!$A$2:$B$12426,2,0),"")</f>
        <v/>
      </c>
      <c r="P2150" s="209" t="str">
        <f>IFERROR(VLOOKUP(C2150,'PER Sociodemografico'!A:G,7,0),"")</f>
        <v/>
      </c>
      <c r="Q2150" s="210" t="str">
        <f t="shared" si="423"/>
        <v/>
      </c>
      <c r="R2150" s="113">
        <f t="shared" si="424"/>
        <v>0</v>
      </c>
      <c r="S2150" s="116">
        <f t="shared" si="425"/>
        <v>0</v>
      </c>
      <c r="T2150" s="129">
        <f t="shared" si="426"/>
        <v>0</v>
      </c>
      <c r="U2150" s="211">
        <f t="shared" si="427"/>
        <v>0</v>
      </c>
      <c r="V2150" s="212">
        <f t="shared" si="428"/>
        <v>0</v>
      </c>
      <c r="W2150" s="212">
        <f t="shared" si="429"/>
        <v>0</v>
      </c>
      <c r="X2150" s="213" t="str">
        <f t="shared" si="430"/>
        <v/>
      </c>
      <c r="Y2150" s="213" t="str">
        <f t="shared" si="431"/>
        <v/>
      </c>
    </row>
    <row r="2151" spans="1:25" ht="15">
      <c r="A2151" s="118"/>
      <c r="B2151" s="117"/>
      <c r="C2151" s="119"/>
      <c r="D2151" s="116" t="str">
        <f>IFERROR(VLOOKUP(C2151,'PER Sociodemografico'!A:L,2,0),"")</f>
        <v/>
      </c>
      <c r="E2151" s="116" t="str">
        <f>IFERROR(VLOOKUP(C2151,'PER Sociodemografico'!A:L,9,0),"")</f>
        <v/>
      </c>
      <c r="F2151" s="118"/>
      <c r="G2151" s="116" t="str">
        <f>IFERROR(VLOOKUP(C2151,'PER Sociodemografico'!A:L,10,0),"")</f>
        <v/>
      </c>
      <c r="H2151" s="120"/>
      <c r="I2151" s="117"/>
      <c r="J2151" s="117"/>
      <c r="K2151" s="113" t="str">
        <f t="shared" si="420"/>
        <v/>
      </c>
      <c r="L2151" s="114" t="str">
        <f t="shared" si="421"/>
        <v/>
      </c>
      <c r="M2151" s="115" t="str">
        <f t="shared" si="422"/>
        <v/>
      </c>
      <c r="N2151" s="118"/>
      <c r="O2151" s="116" t="str">
        <f>IFERROR(VLOOKUP(N2151,'Código del Diagnóstico'!$A$2:$B$12426,2,0),"")</f>
        <v/>
      </c>
      <c r="P2151" s="209" t="str">
        <f>IFERROR(VLOOKUP(C2151,'PER Sociodemografico'!A:G,7,0),"")</f>
        <v/>
      </c>
      <c r="Q2151" s="210" t="str">
        <f t="shared" si="423"/>
        <v/>
      </c>
      <c r="R2151" s="113">
        <f t="shared" si="424"/>
        <v>0</v>
      </c>
      <c r="S2151" s="116">
        <f t="shared" si="425"/>
        <v>0</v>
      </c>
      <c r="T2151" s="129">
        <f t="shared" si="426"/>
        <v>0</v>
      </c>
      <c r="U2151" s="211">
        <f t="shared" si="427"/>
        <v>0</v>
      </c>
      <c r="V2151" s="212">
        <f t="shared" si="428"/>
        <v>0</v>
      </c>
      <c r="W2151" s="212">
        <f t="shared" si="429"/>
        <v>0</v>
      </c>
      <c r="X2151" s="213" t="str">
        <f t="shared" si="430"/>
        <v/>
      </c>
      <c r="Y2151" s="213" t="str">
        <f t="shared" si="431"/>
        <v/>
      </c>
    </row>
    <row r="2152" spans="1:25" ht="15">
      <c r="A2152" s="118"/>
      <c r="B2152" s="117"/>
      <c r="C2152" s="119"/>
      <c r="D2152" s="116" t="str">
        <f>IFERROR(VLOOKUP(C2152,'PER Sociodemografico'!A:L,2,0),"")</f>
        <v/>
      </c>
      <c r="E2152" s="116" t="str">
        <f>IFERROR(VLOOKUP(C2152,'PER Sociodemografico'!A:L,9,0),"")</f>
        <v/>
      </c>
      <c r="F2152" s="118"/>
      <c r="G2152" s="116" t="str">
        <f>IFERROR(VLOOKUP(C2152,'PER Sociodemografico'!A:L,10,0),"")</f>
        <v/>
      </c>
      <c r="H2152" s="120"/>
      <c r="I2152" s="117"/>
      <c r="J2152" s="117"/>
      <c r="K2152" s="113" t="str">
        <f t="shared" si="420"/>
        <v/>
      </c>
      <c r="L2152" s="114" t="str">
        <f t="shared" si="421"/>
        <v/>
      </c>
      <c r="M2152" s="115" t="str">
        <f t="shared" si="422"/>
        <v/>
      </c>
      <c r="N2152" s="118"/>
      <c r="O2152" s="116" t="str">
        <f>IFERROR(VLOOKUP(N2152,'Código del Diagnóstico'!$A$2:$B$12426,2,0),"")</f>
        <v/>
      </c>
      <c r="P2152" s="209" t="str">
        <f>IFERROR(VLOOKUP(C2152,'PER Sociodemografico'!A:G,7,0),"")</f>
        <v/>
      </c>
      <c r="Q2152" s="210" t="str">
        <f t="shared" si="423"/>
        <v/>
      </c>
      <c r="R2152" s="113">
        <f t="shared" si="424"/>
        <v>0</v>
      </c>
      <c r="S2152" s="116">
        <f t="shared" si="425"/>
        <v>0</v>
      </c>
      <c r="T2152" s="129">
        <f t="shared" si="426"/>
        <v>0</v>
      </c>
      <c r="U2152" s="211">
        <f t="shared" si="427"/>
        <v>0</v>
      </c>
      <c r="V2152" s="212">
        <f t="shared" si="428"/>
        <v>0</v>
      </c>
      <c r="W2152" s="212">
        <f t="shared" si="429"/>
        <v>0</v>
      </c>
      <c r="X2152" s="213" t="str">
        <f t="shared" si="430"/>
        <v/>
      </c>
      <c r="Y2152" s="213" t="str">
        <f t="shared" si="431"/>
        <v/>
      </c>
    </row>
    <row r="2153" spans="1:25" ht="15">
      <c r="A2153" s="118"/>
      <c r="B2153" s="117"/>
      <c r="C2153" s="119"/>
      <c r="D2153" s="116" t="str">
        <f>IFERROR(VLOOKUP(C2153,'PER Sociodemografico'!A:L,2,0),"")</f>
        <v/>
      </c>
      <c r="E2153" s="116" t="str">
        <f>IFERROR(VLOOKUP(C2153,'PER Sociodemografico'!A:L,9,0),"")</f>
        <v/>
      </c>
      <c r="F2153" s="118"/>
      <c r="G2153" s="116" t="str">
        <f>IFERROR(VLOOKUP(C2153,'PER Sociodemografico'!A:L,10,0),"")</f>
        <v/>
      </c>
      <c r="H2153" s="120"/>
      <c r="I2153" s="117"/>
      <c r="J2153" s="117"/>
      <c r="K2153" s="113" t="str">
        <f t="shared" si="420"/>
        <v/>
      </c>
      <c r="L2153" s="114" t="str">
        <f t="shared" si="421"/>
        <v/>
      </c>
      <c r="M2153" s="115" t="str">
        <f t="shared" si="422"/>
        <v/>
      </c>
      <c r="N2153" s="118"/>
      <c r="O2153" s="116" t="str">
        <f>IFERROR(VLOOKUP(N2153,'Código del Diagnóstico'!$A$2:$B$12426,2,0),"")</f>
        <v/>
      </c>
      <c r="P2153" s="209" t="str">
        <f>IFERROR(VLOOKUP(C2153,'PER Sociodemografico'!A:G,7,0),"")</f>
        <v/>
      </c>
      <c r="Q2153" s="210" t="str">
        <f t="shared" si="423"/>
        <v/>
      </c>
      <c r="R2153" s="113">
        <f t="shared" si="424"/>
        <v>0</v>
      </c>
      <c r="S2153" s="116">
        <f t="shared" si="425"/>
        <v>0</v>
      </c>
      <c r="T2153" s="129">
        <f t="shared" si="426"/>
        <v>0</v>
      </c>
      <c r="U2153" s="211">
        <f t="shared" si="427"/>
        <v>0</v>
      </c>
      <c r="V2153" s="212">
        <f t="shared" si="428"/>
        <v>0</v>
      </c>
      <c r="W2153" s="212">
        <f t="shared" si="429"/>
        <v>0</v>
      </c>
      <c r="X2153" s="213" t="str">
        <f t="shared" si="430"/>
        <v/>
      </c>
      <c r="Y2153" s="213" t="str">
        <f t="shared" si="431"/>
        <v/>
      </c>
    </row>
    <row r="2154" spans="1:25" ht="15">
      <c r="A2154" s="118"/>
      <c r="B2154" s="117"/>
      <c r="C2154" s="119"/>
      <c r="D2154" s="116" t="str">
        <f>IFERROR(VLOOKUP(C2154,'PER Sociodemografico'!A:L,2,0),"")</f>
        <v/>
      </c>
      <c r="E2154" s="116" t="str">
        <f>IFERROR(VLOOKUP(C2154,'PER Sociodemografico'!A:L,9,0),"")</f>
        <v/>
      </c>
      <c r="F2154" s="118"/>
      <c r="G2154" s="116" t="str">
        <f>IFERROR(VLOOKUP(C2154,'PER Sociodemografico'!A:L,10,0),"")</f>
        <v/>
      </c>
      <c r="H2154" s="120"/>
      <c r="I2154" s="117"/>
      <c r="J2154" s="117"/>
      <c r="K2154" s="113" t="str">
        <f t="shared" si="420"/>
        <v/>
      </c>
      <c r="L2154" s="114" t="str">
        <f t="shared" si="421"/>
        <v/>
      </c>
      <c r="M2154" s="115" t="str">
        <f t="shared" si="422"/>
        <v/>
      </c>
      <c r="N2154" s="118"/>
      <c r="O2154" s="116" t="str">
        <f>IFERROR(VLOOKUP(N2154,'Código del Diagnóstico'!$A$2:$B$12426,2,0),"")</f>
        <v/>
      </c>
      <c r="P2154" s="209" t="str">
        <f>IFERROR(VLOOKUP(C2154,'PER Sociodemografico'!A:G,7,0),"")</f>
        <v/>
      </c>
      <c r="Q2154" s="210" t="str">
        <f t="shared" si="423"/>
        <v/>
      </c>
      <c r="R2154" s="113">
        <f t="shared" si="424"/>
        <v>0</v>
      </c>
      <c r="S2154" s="116">
        <f t="shared" si="425"/>
        <v>0</v>
      </c>
      <c r="T2154" s="129">
        <f t="shared" si="426"/>
        <v>0</v>
      </c>
      <c r="U2154" s="211">
        <f t="shared" si="427"/>
        <v>0</v>
      </c>
      <c r="V2154" s="212">
        <f t="shared" si="428"/>
        <v>0</v>
      </c>
      <c r="W2154" s="212">
        <f t="shared" si="429"/>
        <v>0</v>
      </c>
      <c r="X2154" s="213" t="str">
        <f t="shared" si="430"/>
        <v/>
      </c>
      <c r="Y2154" s="213" t="str">
        <f t="shared" si="431"/>
        <v/>
      </c>
    </row>
    <row r="2155" spans="1:25" ht="15">
      <c r="A2155" s="118"/>
      <c r="B2155" s="117"/>
      <c r="C2155" s="119"/>
      <c r="D2155" s="116" t="str">
        <f>IFERROR(VLOOKUP(C2155,'PER Sociodemografico'!A:L,2,0),"")</f>
        <v/>
      </c>
      <c r="E2155" s="116" t="str">
        <f>IFERROR(VLOOKUP(C2155,'PER Sociodemografico'!A:L,9,0),"")</f>
        <v/>
      </c>
      <c r="F2155" s="118"/>
      <c r="G2155" s="116" t="str">
        <f>IFERROR(VLOOKUP(C2155,'PER Sociodemografico'!A:L,10,0),"")</f>
        <v/>
      </c>
      <c r="H2155" s="120"/>
      <c r="I2155" s="117"/>
      <c r="J2155" s="117"/>
      <c r="K2155" s="113" t="str">
        <f t="shared" si="420"/>
        <v/>
      </c>
      <c r="L2155" s="114" t="str">
        <f t="shared" si="421"/>
        <v/>
      </c>
      <c r="M2155" s="115" t="str">
        <f t="shared" si="422"/>
        <v/>
      </c>
      <c r="N2155" s="118"/>
      <c r="O2155" s="116" t="str">
        <f>IFERROR(VLOOKUP(N2155,'Código del Diagnóstico'!$A$2:$B$12426,2,0),"")</f>
        <v/>
      </c>
      <c r="P2155" s="209" t="str">
        <f>IFERROR(VLOOKUP(C2155,'PER Sociodemografico'!A:G,7,0),"")</f>
        <v/>
      </c>
      <c r="Q2155" s="210" t="str">
        <f t="shared" si="423"/>
        <v/>
      </c>
      <c r="R2155" s="113">
        <f t="shared" si="424"/>
        <v>0</v>
      </c>
      <c r="S2155" s="116">
        <f t="shared" si="425"/>
        <v>0</v>
      </c>
      <c r="T2155" s="129">
        <f t="shared" si="426"/>
        <v>0</v>
      </c>
      <c r="U2155" s="211">
        <f t="shared" si="427"/>
        <v>0</v>
      </c>
      <c r="V2155" s="212">
        <f t="shared" si="428"/>
        <v>0</v>
      </c>
      <c r="W2155" s="212">
        <f t="shared" si="429"/>
        <v>0</v>
      </c>
      <c r="X2155" s="213" t="str">
        <f t="shared" si="430"/>
        <v/>
      </c>
      <c r="Y2155" s="213" t="str">
        <f t="shared" si="431"/>
        <v/>
      </c>
    </row>
    <row r="2156" spans="1:25" ht="15">
      <c r="A2156" s="118"/>
      <c r="B2156" s="117"/>
      <c r="C2156" s="119"/>
      <c r="D2156" s="116" t="str">
        <f>IFERROR(VLOOKUP(C2156,'PER Sociodemografico'!A:L,2,0),"")</f>
        <v/>
      </c>
      <c r="E2156" s="116" t="str">
        <f>IFERROR(VLOOKUP(C2156,'PER Sociodemografico'!A:L,9,0),"")</f>
        <v/>
      </c>
      <c r="F2156" s="118"/>
      <c r="G2156" s="116" t="str">
        <f>IFERROR(VLOOKUP(C2156,'PER Sociodemografico'!A:L,10,0),"")</f>
        <v/>
      </c>
      <c r="H2156" s="120"/>
      <c r="I2156" s="117"/>
      <c r="J2156" s="117"/>
      <c r="K2156" s="113" t="str">
        <f t="shared" si="420"/>
        <v/>
      </c>
      <c r="L2156" s="114" t="str">
        <f t="shared" si="421"/>
        <v/>
      </c>
      <c r="M2156" s="115" t="str">
        <f t="shared" si="422"/>
        <v/>
      </c>
      <c r="N2156" s="118"/>
      <c r="O2156" s="116" t="str">
        <f>IFERROR(VLOOKUP(N2156,'Código del Diagnóstico'!$A$2:$B$12426,2,0),"")</f>
        <v/>
      </c>
      <c r="P2156" s="209" t="str">
        <f>IFERROR(VLOOKUP(C2156,'PER Sociodemografico'!A:G,7,0),"")</f>
        <v/>
      </c>
      <c r="Q2156" s="210" t="str">
        <f t="shared" si="423"/>
        <v/>
      </c>
      <c r="R2156" s="113">
        <f t="shared" si="424"/>
        <v>0</v>
      </c>
      <c r="S2156" s="116">
        <f t="shared" si="425"/>
        <v>0</v>
      </c>
      <c r="T2156" s="129">
        <f t="shared" si="426"/>
        <v>0</v>
      </c>
      <c r="U2156" s="211">
        <f t="shared" si="427"/>
        <v>0</v>
      </c>
      <c r="V2156" s="212">
        <f t="shared" si="428"/>
        <v>0</v>
      </c>
      <c r="W2156" s="212">
        <f t="shared" si="429"/>
        <v>0</v>
      </c>
      <c r="X2156" s="213" t="str">
        <f t="shared" si="430"/>
        <v/>
      </c>
      <c r="Y2156" s="213" t="str">
        <f t="shared" si="431"/>
        <v/>
      </c>
    </row>
    <row r="2157" spans="1:25" ht="15">
      <c r="A2157" s="118"/>
      <c r="B2157" s="117"/>
      <c r="C2157" s="119"/>
      <c r="D2157" s="116" t="str">
        <f>IFERROR(VLOOKUP(C2157,'PER Sociodemografico'!A:L,2,0),"")</f>
        <v/>
      </c>
      <c r="E2157" s="116" t="str">
        <f>IFERROR(VLOOKUP(C2157,'PER Sociodemografico'!A:L,9,0),"")</f>
        <v/>
      </c>
      <c r="F2157" s="118"/>
      <c r="G2157" s="116" t="str">
        <f>IFERROR(VLOOKUP(C2157,'PER Sociodemografico'!A:L,10,0),"")</f>
        <v/>
      </c>
      <c r="H2157" s="120"/>
      <c r="I2157" s="117"/>
      <c r="J2157" s="117"/>
      <c r="K2157" s="113" t="str">
        <f t="shared" si="420"/>
        <v/>
      </c>
      <c r="L2157" s="114" t="str">
        <f t="shared" si="421"/>
        <v/>
      </c>
      <c r="M2157" s="115" t="str">
        <f t="shared" si="422"/>
        <v/>
      </c>
      <c r="N2157" s="118"/>
      <c r="O2157" s="116" t="str">
        <f>IFERROR(VLOOKUP(N2157,'Código del Diagnóstico'!$A$2:$B$12426,2,0),"")</f>
        <v/>
      </c>
      <c r="P2157" s="209" t="str">
        <f>IFERROR(VLOOKUP(C2157,'PER Sociodemografico'!A:G,7,0),"")</f>
        <v/>
      </c>
      <c r="Q2157" s="210" t="str">
        <f t="shared" si="423"/>
        <v/>
      </c>
      <c r="R2157" s="113">
        <f t="shared" si="424"/>
        <v>0</v>
      </c>
      <c r="S2157" s="116">
        <f t="shared" si="425"/>
        <v>0</v>
      </c>
      <c r="T2157" s="129">
        <f t="shared" si="426"/>
        <v>0</v>
      </c>
      <c r="U2157" s="211">
        <f t="shared" si="427"/>
        <v>0</v>
      </c>
      <c r="V2157" s="212">
        <f t="shared" si="428"/>
        <v>0</v>
      </c>
      <c r="W2157" s="212">
        <f t="shared" si="429"/>
        <v>0</v>
      </c>
      <c r="X2157" s="213" t="str">
        <f t="shared" si="430"/>
        <v/>
      </c>
      <c r="Y2157" s="213" t="str">
        <f t="shared" si="431"/>
        <v/>
      </c>
    </row>
    <row r="2158" spans="1:25" ht="15">
      <c r="A2158" s="118"/>
      <c r="B2158" s="117"/>
      <c r="C2158" s="119"/>
      <c r="D2158" s="116" t="str">
        <f>IFERROR(VLOOKUP(C2158,'PER Sociodemografico'!A:L,2,0),"")</f>
        <v/>
      </c>
      <c r="E2158" s="116" t="str">
        <f>IFERROR(VLOOKUP(C2158,'PER Sociodemografico'!A:L,9,0),"")</f>
        <v/>
      </c>
      <c r="F2158" s="118"/>
      <c r="G2158" s="116" t="str">
        <f>IFERROR(VLOOKUP(C2158,'PER Sociodemografico'!A:L,10,0),"")</f>
        <v/>
      </c>
      <c r="H2158" s="120"/>
      <c r="I2158" s="117"/>
      <c r="J2158" s="117"/>
      <c r="K2158" s="113" t="str">
        <f t="shared" si="420"/>
        <v/>
      </c>
      <c r="L2158" s="114" t="str">
        <f t="shared" si="421"/>
        <v/>
      </c>
      <c r="M2158" s="115" t="str">
        <f t="shared" si="422"/>
        <v/>
      </c>
      <c r="N2158" s="118"/>
      <c r="O2158" s="116" t="str">
        <f>IFERROR(VLOOKUP(N2158,'Código del Diagnóstico'!$A$2:$B$12426,2,0),"")</f>
        <v/>
      </c>
      <c r="P2158" s="209" t="str">
        <f>IFERROR(VLOOKUP(C2158,'PER Sociodemografico'!A:G,7,0),"")</f>
        <v/>
      </c>
      <c r="Q2158" s="210" t="str">
        <f t="shared" si="423"/>
        <v/>
      </c>
      <c r="R2158" s="113">
        <f t="shared" si="424"/>
        <v>0</v>
      </c>
      <c r="S2158" s="116">
        <f t="shared" si="425"/>
        <v>0</v>
      </c>
      <c r="T2158" s="129">
        <f t="shared" si="426"/>
        <v>0</v>
      </c>
      <c r="U2158" s="211">
        <f t="shared" si="427"/>
        <v>0</v>
      </c>
      <c r="V2158" s="212">
        <f t="shared" si="428"/>
        <v>0</v>
      </c>
      <c r="W2158" s="212">
        <f t="shared" si="429"/>
        <v>0</v>
      </c>
      <c r="X2158" s="213" t="str">
        <f t="shared" si="430"/>
        <v/>
      </c>
      <c r="Y2158" s="213" t="str">
        <f t="shared" si="431"/>
        <v/>
      </c>
    </row>
    <row r="2159" spans="1:25" ht="15">
      <c r="A2159" s="118"/>
      <c r="B2159" s="117"/>
      <c r="C2159" s="119"/>
      <c r="D2159" s="116" t="str">
        <f>IFERROR(VLOOKUP(C2159,'PER Sociodemografico'!A:L,2,0),"")</f>
        <v/>
      </c>
      <c r="E2159" s="116" t="str">
        <f>IFERROR(VLOOKUP(C2159,'PER Sociodemografico'!A:L,9,0),"")</f>
        <v/>
      </c>
      <c r="F2159" s="118"/>
      <c r="G2159" s="116" t="str">
        <f>IFERROR(VLOOKUP(C2159,'PER Sociodemografico'!A:L,10,0),"")</f>
        <v/>
      </c>
      <c r="H2159" s="120"/>
      <c r="I2159" s="117"/>
      <c r="J2159" s="117"/>
      <c r="K2159" s="113" t="str">
        <f t="shared" si="420"/>
        <v/>
      </c>
      <c r="L2159" s="114" t="str">
        <f t="shared" si="421"/>
        <v/>
      </c>
      <c r="M2159" s="115" t="str">
        <f t="shared" si="422"/>
        <v/>
      </c>
      <c r="N2159" s="118"/>
      <c r="O2159" s="116" t="str">
        <f>IFERROR(VLOOKUP(N2159,'Código del Diagnóstico'!$A$2:$B$12426,2,0),"")</f>
        <v/>
      </c>
      <c r="P2159" s="209" t="str">
        <f>IFERROR(VLOOKUP(C2159,'PER Sociodemografico'!A:G,7,0),"")</f>
        <v/>
      </c>
      <c r="Q2159" s="210" t="str">
        <f t="shared" si="423"/>
        <v/>
      </c>
      <c r="R2159" s="113">
        <f t="shared" si="424"/>
        <v>0</v>
      </c>
      <c r="S2159" s="116">
        <f t="shared" si="425"/>
        <v>0</v>
      </c>
      <c r="T2159" s="129">
        <f t="shared" si="426"/>
        <v>0</v>
      </c>
      <c r="U2159" s="211">
        <f t="shared" si="427"/>
        <v>0</v>
      </c>
      <c r="V2159" s="212">
        <f t="shared" si="428"/>
        <v>0</v>
      </c>
      <c r="W2159" s="212">
        <f t="shared" si="429"/>
        <v>0</v>
      </c>
      <c r="X2159" s="213" t="str">
        <f t="shared" si="430"/>
        <v/>
      </c>
      <c r="Y2159" s="213" t="str">
        <f t="shared" si="431"/>
        <v/>
      </c>
    </row>
    <row r="2160" spans="1:25" ht="15">
      <c r="A2160" s="118"/>
      <c r="B2160" s="117"/>
      <c r="C2160" s="119"/>
      <c r="D2160" s="116" t="str">
        <f>IFERROR(VLOOKUP(C2160,'PER Sociodemografico'!A:L,2,0),"")</f>
        <v/>
      </c>
      <c r="E2160" s="116" t="str">
        <f>IFERROR(VLOOKUP(C2160,'PER Sociodemografico'!A:L,9,0),"")</f>
        <v/>
      </c>
      <c r="F2160" s="118"/>
      <c r="G2160" s="116" t="str">
        <f>IFERROR(VLOOKUP(C2160,'PER Sociodemografico'!A:L,10,0),"")</f>
        <v/>
      </c>
      <c r="H2160" s="120"/>
      <c r="I2160" s="117"/>
      <c r="J2160" s="117"/>
      <c r="K2160" s="113" t="str">
        <f t="shared" si="420"/>
        <v/>
      </c>
      <c r="L2160" s="114" t="str">
        <f t="shared" si="421"/>
        <v/>
      </c>
      <c r="M2160" s="115" t="str">
        <f t="shared" si="422"/>
        <v/>
      </c>
      <c r="N2160" s="118"/>
      <c r="O2160" s="116" t="str">
        <f>IFERROR(VLOOKUP(N2160,'Código del Diagnóstico'!$A$2:$B$12426,2,0),"")</f>
        <v/>
      </c>
      <c r="P2160" s="209" t="str">
        <f>IFERROR(VLOOKUP(C2160,'PER Sociodemografico'!A:G,7,0),"")</f>
        <v/>
      </c>
      <c r="Q2160" s="210" t="str">
        <f t="shared" si="423"/>
        <v/>
      </c>
      <c r="R2160" s="113">
        <f t="shared" si="424"/>
        <v>0</v>
      </c>
      <c r="S2160" s="116">
        <f t="shared" si="425"/>
        <v>0</v>
      </c>
      <c r="T2160" s="129">
        <f t="shared" si="426"/>
        <v>0</v>
      </c>
      <c r="U2160" s="211">
        <f t="shared" si="427"/>
        <v>0</v>
      </c>
      <c r="V2160" s="212">
        <f t="shared" si="428"/>
        <v>0</v>
      </c>
      <c r="W2160" s="212">
        <f t="shared" si="429"/>
        <v>0</v>
      </c>
      <c r="X2160" s="213" t="str">
        <f t="shared" si="430"/>
        <v/>
      </c>
      <c r="Y2160" s="213" t="str">
        <f t="shared" si="431"/>
        <v/>
      </c>
    </row>
    <row r="2161" spans="1:25" ht="15">
      <c r="A2161" s="118"/>
      <c r="B2161" s="117"/>
      <c r="C2161" s="119"/>
      <c r="D2161" s="116" t="str">
        <f>IFERROR(VLOOKUP(C2161,'PER Sociodemografico'!A:L,2,0),"")</f>
        <v/>
      </c>
      <c r="E2161" s="116" t="str">
        <f>IFERROR(VLOOKUP(C2161,'PER Sociodemografico'!A:L,9,0),"")</f>
        <v/>
      </c>
      <c r="F2161" s="118"/>
      <c r="G2161" s="116" t="str">
        <f>IFERROR(VLOOKUP(C2161,'PER Sociodemografico'!A:L,10,0),"")</f>
        <v/>
      </c>
      <c r="H2161" s="120"/>
      <c r="I2161" s="117"/>
      <c r="J2161" s="117"/>
      <c r="K2161" s="113" t="str">
        <f t="shared" si="420"/>
        <v/>
      </c>
      <c r="L2161" s="114" t="str">
        <f t="shared" si="421"/>
        <v/>
      </c>
      <c r="M2161" s="115" t="str">
        <f t="shared" si="422"/>
        <v/>
      </c>
      <c r="N2161" s="118"/>
      <c r="O2161" s="116" t="str">
        <f>IFERROR(VLOOKUP(N2161,'Código del Diagnóstico'!$A$2:$B$12426,2,0),"")</f>
        <v/>
      </c>
      <c r="P2161" s="209" t="str">
        <f>IFERROR(VLOOKUP(C2161,'PER Sociodemografico'!A:G,7,0),"")</f>
        <v/>
      </c>
      <c r="Q2161" s="210" t="str">
        <f t="shared" si="423"/>
        <v/>
      </c>
      <c r="R2161" s="113">
        <f t="shared" si="424"/>
        <v>0</v>
      </c>
      <c r="S2161" s="116">
        <f t="shared" si="425"/>
        <v>0</v>
      </c>
      <c r="T2161" s="129">
        <f t="shared" si="426"/>
        <v>0</v>
      </c>
      <c r="U2161" s="211">
        <f t="shared" si="427"/>
        <v>0</v>
      </c>
      <c r="V2161" s="212">
        <f t="shared" si="428"/>
        <v>0</v>
      </c>
      <c r="W2161" s="212">
        <f t="shared" si="429"/>
        <v>0</v>
      </c>
      <c r="X2161" s="213" t="str">
        <f t="shared" si="430"/>
        <v/>
      </c>
      <c r="Y2161" s="213" t="str">
        <f t="shared" si="431"/>
        <v/>
      </c>
    </row>
    <row r="2162" spans="1:25" ht="15">
      <c r="A2162" s="118"/>
      <c r="B2162" s="117"/>
      <c r="C2162" s="119"/>
      <c r="D2162" s="116" t="str">
        <f>IFERROR(VLOOKUP(C2162,'PER Sociodemografico'!A:L,2,0),"")</f>
        <v/>
      </c>
      <c r="E2162" s="116" t="str">
        <f>IFERROR(VLOOKUP(C2162,'PER Sociodemografico'!A:L,9,0),"")</f>
        <v/>
      </c>
      <c r="F2162" s="118"/>
      <c r="G2162" s="116" t="str">
        <f>IFERROR(VLOOKUP(C2162,'PER Sociodemografico'!A:L,10,0),"")</f>
        <v/>
      </c>
      <c r="H2162" s="120"/>
      <c r="I2162" s="117"/>
      <c r="J2162" s="117"/>
      <c r="K2162" s="113" t="str">
        <f t="shared" si="420"/>
        <v/>
      </c>
      <c r="L2162" s="114" t="str">
        <f t="shared" si="421"/>
        <v/>
      </c>
      <c r="M2162" s="115" t="str">
        <f t="shared" si="422"/>
        <v/>
      </c>
      <c r="N2162" s="118"/>
      <c r="O2162" s="116" t="str">
        <f>IFERROR(VLOOKUP(N2162,'Código del Diagnóstico'!$A$2:$B$12426,2,0),"")</f>
        <v/>
      </c>
      <c r="P2162" s="209" t="str">
        <f>IFERROR(VLOOKUP(C2162,'PER Sociodemografico'!A:G,7,0),"")</f>
        <v/>
      </c>
      <c r="Q2162" s="210" t="str">
        <f t="shared" si="423"/>
        <v/>
      </c>
      <c r="R2162" s="113">
        <f t="shared" si="424"/>
        <v>0</v>
      </c>
      <c r="S2162" s="116">
        <f t="shared" si="425"/>
        <v>0</v>
      </c>
      <c r="T2162" s="129">
        <f t="shared" si="426"/>
        <v>0</v>
      </c>
      <c r="U2162" s="211">
        <f t="shared" si="427"/>
        <v>0</v>
      </c>
      <c r="V2162" s="212">
        <f t="shared" si="428"/>
        <v>0</v>
      </c>
      <c r="W2162" s="212">
        <f t="shared" si="429"/>
        <v>0</v>
      </c>
      <c r="X2162" s="213" t="str">
        <f t="shared" si="430"/>
        <v/>
      </c>
      <c r="Y2162" s="213" t="str">
        <f t="shared" si="431"/>
        <v/>
      </c>
    </row>
    <row r="2163" spans="1:25" ht="15">
      <c r="A2163" s="118"/>
      <c r="B2163" s="117"/>
      <c r="C2163" s="119"/>
      <c r="D2163" s="116" t="str">
        <f>IFERROR(VLOOKUP(C2163,'PER Sociodemografico'!A:L,2,0),"")</f>
        <v/>
      </c>
      <c r="E2163" s="116" t="str">
        <f>IFERROR(VLOOKUP(C2163,'PER Sociodemografico'!A:L,9,0),"")</f>
        <v/>
      </c>
      <c r="F2163" s="118"/>
      <c r="G2163" s="116" t="str">
        <f>IFERROR(VLOOKUP(C2163,'PER Sociodemografico'!A:L,10,0),"")</f>
        <v/>
      </c>
      <c r="H2163" s="120"/>
      <c r="I2163" s="117"/>
      <c r="J2163" s="117"/>
      <c r="K2163" s="113" t="str">
        <f t="shared" si="420"/>
        <v/>
      </c>
      <c r="L2163" s="114" t="str">
        <f t="shared" si="421"/>
        <v/>
      </c>
      <c r="M2163" s="115" t="str">
        <f t="shared" si="422"/>
        <v/>
      </c>
      <c r="N2163" s="118"/>
      <c r="O2163" s="116" t="str">
        <f>IFERROR(VLOOKUP(N2163,'Código del Diagnóstico'!$A$2:$B$12426,2,0),"")</f>
        <v/>
      </c>
      <c r="P2163" s="209" t="str">
        <f>IFERROR(VLOOKUP(C2163,'PER Sociodemografico'!A:G,7,0),"")</f>
        <v/>
      </c>
      <c r="Q2163" s="210" t="str">
        <f t="shared" si="423"/>
        <v/>
      </c>
      <c r="R2163" s="113">
        <f t="shared" si="424"/>
        <v>0</v>
      </c>
      <c r="S2163" s="116">
        <f t="shared" si="425"/>
        <v>0</v>
      </c>
      <c r="T2163" s="129">
        <f t="shared" si="426"/>
        <v>0</v>
      </c>
      <c r="U2163" s="211">
        <f t="shared" si="427"/>
        <v>0</v>
      </c>
      <c r="V2163" s="212">
        <f t="shared" si="428"/>
        <v>0</v>
      </c>
      <c r="W2163" s="212">
        <f t="shared" si="429"/>
        <v>0</v>
      </c>
      <c r="X2163" s="213" t="str">
        <f t="shared" si="430"/>
        <v/>
      </c>
      <c r="Y2163" s="213" t="str">
        <f t="shared" si="431"/>
        <v/>
      </c>
    </row>
    <row r="2164" spans="1:25" ht="15">
      <c r="A2164" s="118"/>
      <c r="B2164" s="117"/>
      <c r="C2164" s="119"/>
      <c r="D2164" s="116" t="str">
        <f>IFERROR(VLOOKUP(C2164,'PER Sociodemografico'!A:L,2,0),"")</f>
        <v/>
      </c>
      <c r="E2164" s="116" t="str">
        <f>IFERROR(VLOOKUP(C2164,'PER Sociodemografico'!A:L,9,0),"")</f>
        <v/>
      </c>
      <c r="F2164" s="118"/>
      <c r="G2164" s="116" t="str">
        <f>IFERROR(VLOOKUP(C2164,'PER Sociodemografico'!A:L,10,0),"")</f>
        <v/>
      </c>
      <c r="H2164" s="120"/>
      <c r="I2164" s="117"/>
      <c r="J2164" s="117"/>
      <c r="K2164" s="113" t="str">
        <f t="shared" si="420"/>
        <v/>
      </c>
      <c r="L2164" s="114" t="str">
        <f t="shared" si="421"/>
        <v/>
      </c>
      <c r="M2164" s="115" t="str">
        <f t="shared" si="422"/>
        <v/>
      </c>
      <c r="N2164" s="118"/>
      <c r="O2164" s="116" t="str">
        <f>IFERROR(VLOOKUP(N2164,'Código del Diagnóstico'!$A$2:$B$12426,2,0),"")</f>
        <v/>
      </c>
      <c r="P2164" s="209" t="str">
        <f>IFERROR(VLOOKUP(C2164,'PER Sociodemografico'!A:G,7,0),"")</f>
        <v/>
      </c>
      <c r="Q2164" s="210" t="str">
        <f t="shared" si="423"/>
        <v/>
      </c>
      <c r="R2164" s="113">
        <f t="shared" si="424"/>
        <v>0</v>
      </c>
      <c r="S2164" s="116">
        <f t="shared" si="425"/>
        <v>0</v>
      </c>
      <c r="T2164" s="129">
        <f t="shared" si="426"/>
        <v>0</v>
      </c>
      <c r="U2164" s="211">
        <f t="shared" si="427"/>
        <v>0</v>
      </c>
      <c r="V2164" s="212">
        <f t="shared" si="428"/>
        <v>0</v>
      </c>
      <c r="W2164" s="212">
        <f t="shared" si="429"/>
        <v>0</v>
      </c>
      <c r="X2164" s="213" t="str">
        <f t="shared" si="430"/>
        <v/>
      </c>
      <c r="Y2164" s="213" t="str">
        <f t="shared" si="431"/>
        <v/>
      </c>
    </row>
    <row r="2165" spans="1:25" ht="15">
      <c r="A2165" s="118"/>
      <c r="B2165" s="117"/>
      <c r="C2165" s="119"/>
      <c r="D2165" s="116" t="str">
        <f>IFERROR(VLOOKUP(C2165,'PER Sociodemografico'!A:L,2,0),"")</f>
        <v/>
      </c>
      <c r="E2165" s="116" t="str">
        <f>IFERROR(VLOOKUP(C2165,'PER Sociodemografico'!A:L,9,0),"")</f>
        <v/>
      </c>
      <c r="F2165" s="118"/>
      <c r="G2165" s="116" t="str">
        <f>IFERROR(VLOOKUP(C2165,'PER Sociodemografico'!A:L,10,0),"")</f>
        <v/>
      </c>
      <c r="H2165" s="120"/>
      <c r="I2165" s="117"/>
      <c r="J2165" s="117"/>
      <c r="K2165" s="113" t="str">
        <f t="shared" si="420"/>
        <v/>
      </c>
      <c r="L2165" s="114" t="str">
        <f t="shared" si="421"/>
        <v/>
      </c>
      <c r="M2165" s="115" t="str">
        <f t="shared" si="422"/>
        <v/>
      </c>
      <c r="N2165" s="118"/>
      <c r="O2165" s="116" t="str">
        <f>IFERROR(VLOOKUP(N2165,'Código del Diagnóstico'!$A$2:$B$12426,2,0),"")</f>
        <v/>
      </c>
      <c r="P2165" s="209" t="str">
        <f>IFERROR(VLOOKUP(C2165,'PER Sociodemografico'!A:G,7,0),"")</f>
        <v/>
      </c>
      <c r="Q2165" s="210" t="str">
        <f t="shared" si="423"/>
        <v/>
      </c>
      <c r="R2165" s="113">
        <f t="shared" si="424"/>
        <v>0</v>
      </c>
      <c r="S2165" s="116">
        <f t="shared" si="425"/>
        <v>0</v>
      </c>
      <c r="T2165" s="129">
        <f t="shared" si="426"/>
        <v>0</v>
      </c>
      <c r="U2165" s="211">
        <f t="shared" si="427"/>
        <v>0</v>
      </c>
      <c r="V2165" s="212">
        <f t="shared" si="428"/>
        <v>0</v>
      </c>
      <c r="W2165" s="212">
        <f t="shared" si="429"/>
        <v>0</v>
      </c>
      <c r="X2165" s="213" t="str">
        <f t="shared" si="430"/>
        <v/>
      </c>
      <c r="Y2165" s="213" t="str">
        <f t="shared" si="431"/>
        <v/>
      </c>
    </row>
    <row r="2166" spans="1:25" ht="15">
      <c r="A2166" s="118"/>
      <c r="B2166" s="117"/>
      <c r="C2166" s="119"/>
      <c r="D2166" s="116" t="str">
        <f>IFERROR(VLOOKUP(C2166,'PER Sociodemografico'!A:L,2,0),"")</f>
        <v/>
      </c>
      <c r="E2166" s="116" t="str">
        <f>IFERROR(VLOOKUP(C2166,'PER Sociodemografico'!A:L,9,0),"")</f>
        <v/>
      </c>
      <c r="F2166" s="118"/>
      <c r="G2166" s="116" t="str">
        <f>IFERROR(VLOOKUP(C2166,'PER Sociodemografico'!A:L,10,0),"")</f>
        <v/>
      </c>
      <c r="H2166" s="120"/>
      <c r="I2166" s="117"/>
      <c r="J2166" s="117"/>
      <c r="K2166" s="113" t="str">
        <f t="shared" si="420"/>
        <v/>
      </c>
      <c r="L2166" s="114" t="str">
        <f t="shared" si="421"/>
        <v/>
      </c>
      <c r="M2166" s="115" t="str">
        <f t="shared" si="422"/>
        <v/>
      </c>
      <c r="N2166" s="118"/>
      <c r="O2166" s="116" t="str">
        <f>IFERROR(VLOOKUP(N2166,'Código del Diagnóstico'!$A$2:$B$12426,2,0),"")</f>
        <v/>
      </c>
      <c r="P2166" s="209" t="str">
        <f>IFERROR(VLOOKUP(C2166,'PER Sociodemografico'!A:G,7,0),"")</f>
        <v/>
      </c>
      <c r="Q2166" s="210" t="str">
        <f t="shared" si="423"/>
        <v/>
      </c>
      <c r="R2166" s="113">
        <f t="shared" si="424"/>
        <v>0</v>
      </c>
      <c r="S2166" s="116">
        <f t="shared" si="425"/>
        <v>0</v>
      </c>
      <c r="T2166" s="129">
        <f t="shared" si="426"/>
        <v>0</v>
      </c>
      <c r="U2166" s="211">
        <f t="shared" si="427"/>
        <v>0</v>
      </c>
      <c r="V2166" s="212">
        <f t="shared" si="428"/>
        <v>0</v>
      </c>
      <c r="W2166" s="212">
        <f t="shared" si="429"/>
        <v>0</v>
      </c>
      <c r="X2166" s="213" t="str">
        <f t="shared" si="430"/>
        <v/>
      </c>
      <c r="Y2166" s="213" t="str">
        <f t="shared" si="431"/>
        <v/>
      </c>
    </row>
    <row r="2167" spans="1:25" ht="15">
      <c r="A2167" s="118"/>
      <c r="B2167" s="117"/>
      <c r="C2167" s="119"/>
      <c r="D2167" s="116" t="str">
        <f>IFERROR(VLOOKUP(C2167,'PER Sociodemografico'!A:L,2,0),"")</f>
        <v/>
      </c>
      <c r="E2167" s="116" t="str">
        <f>IFERROR(VLOOKUP(C2167,'PER Sociodemografico'!A:L,9,0),"")</f>
        <v/>
      </c>
      <c r="F2167" s="118"/>
      <c r="G2167" s="116" t="str">
        <f>IFERROR(VLOOKUP(C2167,'PER Sociodemografico'!A:L,10,0),"")</f>
        <v/>
      </c>
      <c r="H2167" s="120"/>
      <c r="I2167" s="117"/>
      <c r="J2167" s="117"/>
      <c r="K2167" s="113" t="str">
        <f t="shared" si="420"/>
        <v/>
      </c>
      <c r="L2167" s="114" t="str">
        <f t="shared" si="421"/>
        <v/>
      </c>
      <c r="M2167" s="115" t="str">
        <f t="shared" si="422"/>
        <v/>
      </c>
      <c r="N2167" s="118"/>
      <c r="O2167" s="116" t="str">
        <f>IFERROR(VLOOKUP(N2167,'Código del Diagnóstico'!$A$2:$B$12426,2,0),"")</f>
        <v/>
      </c>
      <c r="P2167" s="209" t="str">
        <f>IFERROR(VLOOKUP(C2167,'PER Sociodemografico'!A:G,7,0),"")</f>
        <v/>
      </c>
      <c r="Q2167" s="210" t="str">
        <f t="shared" si="423"/>
        <v/>
      </c>
      <c r="R2167" s="113">
        <f t="shared" si="424"/>
        <v>0</v>
      </c>
      <c r="S2167" s="116">
        <f t="shared" si="425"/>
        <v>0</v>
      </c>
      <c r="T2167" s="129">
        <f t="shared" si="426"/>
        <v>0</v>
      </c>
      <c r="U2167" s="211">
        <f t="shared" si="427"/>
        <v>0</v>
      </c>
      <c r="V2167" s="212">
        <f t="shared" si="428"/>
        <v>0</v>
      </c>
      <c r="W2167" s="212">
        <f t="shared" si="429"/>
        <v>0</v>
      </c>
      <c r="X2167" s="213" t="str">
        <f t="shared" si="430"/>
        <v/>
      </c>
      <c r="Y2167" s="213" t="str">
        <f t="shared" si="431"/>
        <v/>
      </c>
    </row>
    <row r="2168" spans="1:25" ht="15">
      <c r="A2168" s="118"/>
      <c r="B2168" s="117"/>
      <c r="C2168" s="119"/>
      <c r="D2168" s="116" t="str">
        <f>IFERROR(VLOOKUP(C2168,'PER Sociodemografico'!A:L,2,0),"")</f>
        <v/>
      </c>
      <c r="E2168" s="116" t="str">
        <f>IFERROR(VLOOKUP(C2168,'PER Sociodemografico'!A:L,9,0),"")</f>
        <v/>
      </c>
      <c r="F2168" s="118"/>
      <c r="G2168" s="116" t="str">
        <f>IFERROR(VLOOKUP(C2168,'PER Sociodemografico'!A:L,10,0),"")</f>
        <v/>
      </c>
      <c r="H2168" s="120"/>
      <c r="I2168" s="117"/>
      <c r="J2168" s="117"/>
      <c r="K2168" s="113" t="str">
        <f t="shared" si="420"/>
        <v/>
      </c>
      <c r="L2168" s="114" t="str">
        <f t="shared" si="421"/>
        <v/>
      </c>
      <c r="M2168" s="115" t="str">
        <f t="shared" si="422"/>
        <v/>
      </c>
      <c r="N2168" s="118"/>
      <c r="O2168" s="116" t="str">
        <f>IFERROR(VLOOKUP(N2168,'Código del Diagnóstico'!$A$2:$B$12426,2,0),"")</f>
        <v/>
      </c>
      <c r="P2168" s="209" t="str">
        <f>IFERROR(VLOOKUP(C2168,'PER Sociodemografico'!A:G,7,0),"")</f>
        <v/>
      </c>
      <c r="Q2168" s="210" t="str">
        <f t="shared" si="423"/>
        <v/>
      </c>
      <c r="R2168" s="113">
        <f t="shared" si="424"/>
        <v>0</v>
      </c>
      <c r="S2168" s="116">
        <f t="shared" si="425"/>
        <v>0</v>
      </c>
      <c r="T2168" s="129">
        <f t="shared" si="426"/>
        <v>0</v>
      </c>
      <c r="U2168" s="211">
        <f t="shared" si="427"/>
        <v>0</v>
      </c>
      <c r="V2168" s="212">
        <f t="shared" si="428"/>
        <v>0</v>
      </c>
      <c r="W2168" s="212">
        <f t="shared" si="429"/>
        <v>0</v>
      </c>
      <c r="X2168" s="213" t="str">
        <f t="shared" si="430"/>
        <v/>
      </c>
      <c r="Y2168" s="213" t="str">
        <f t="shared" si="431"/>
        <v/>
      </c>
    </row>
    <row r="2169" spans="1:25" ht="15">
      <c r="A2169" s="118"/>
      <c r="B2169" s="117"/>
      <c r="C2169" s="119"/>
      <c r="D2169" s="116" t="str">
        <f>IFERROR(VLOOKUP(C2169,'PER Sociodemografico'!A:L,2,0),"")</f>
        <v/>
      </c>
      <c r="E2169" s="116" t="str">
        <f>IFERROR(VLOOKUP(C2169,'PER Sociodemografico'!A:L,9,0),"")</f>
        <v/>
      </c>
      <c r="F2169" s="118"/>
      <c r="G2169" s="116" t="str">
        <f>IFERROR(VLOOKUP(C2169,'PER Sociodemografico'!A:L,10,0),"")</f>
        <v/>
      </c>
      <c r="H2169" s="120"/>
      <c r="I2169" s="117"/>
      <c r="J2169" s="117"/>
      <c r="K2169" s="113" t="str">
        <f t="shared" si="420"/>
        <v/>
      </c>
      <c r="L2169" s="114" t="str">
        <f t="shared" si="421"/>
        <v/>
      </c>
      <c r="M2169" s="115" t="str">
        <f t="shared" si="422"/>
        <v/>
      </c>
      <c r="N2169" s="118"/>
      <c r="O2169" s="116" t="str">
        <f>IFERROR(VLOOKUP(N2169,'Código del Diagnóstico'!$A$2:$B$12426,2,0),"")</f>
        <v/>
      </c>
      <c r="P2169" s="209" t="str">
        <f>IFERROR(VLOOKUP(C2169,'PER Sociodemografico'!A:G,7,0),"")</f>
        <v/>
      </c>
      <c r="Q2169" s="210" t="str">
        <f t="shared" si="423"/>
        <v/>
      </c>
      <c r="R2169" s="113">
        <f t="shared" si="424"/>
        <v>0</v>
      </c>
      <c r="S2169" s="116">
        <f t="shared" si="425"/>
        <v>0</v>
      </c>
      <c r="T2169" s="129">
        <f t="shared" si="426"/>
        <v>0</v>
      </c>
      <c r="U2169" s="211">
        <f t="shared" si="427"/>
        <v>0</v>
      </c>
      <c r="V2169" s="212">
        <f t="shared" si="428"/>
        <v>0</v>
      </c>
      <c r="W2169" s="212">
        <f t="shared" si="429"/>
        <v>0</v>
      </c>
      <c r="X2169" s="213" t="str">
        <f t="shared" si="430"/>
        <v/>
      </c>
      <c r="Y2169" s="213" t="str">
        <f t="shared" si="431"/>
        <v/>
      </c>
    </row>
    <row r="2170" spans="1:25" ht="15">
      <c r="A2170" s="118"/>
      <c r="B2170" s="117"/>
      <c r="C2170" s="119"/>
      <c r="D2170" s="116" t="str">
        <f>IFERROR(VLOOKUP(C2170,'PER Sociodemografico'!A:L,2,0),"")</f>
        <v/>
      </c>
      <c r="E2170" s="116" t="str">
        <f>IFERROR(VLOOKUP(C2170,'PER Sociodemografico'!A:L,9,0),"")</f>
        <v/>
      </c>
      <c r="F2170" s="118"/>
      <c r="G2170" s="116" t="str">
        <f>IFERROR(VLOOKUP(C2170,'PER Sociodemografico'!A:L,10,0),"")</f>
        <v/>
      </c>
      <c r="H2170" s="120"/>
      <c r="I2170" s="117"/>
      <c r="J2170" s="117"/>
      <c r="K2170" s="113" t="str">
        <f t="shared" si="420"/>
        <v/>
      </c>
      <c r="L2170" s="114" t="str">
        <f t="shared" si="421"/>
        <v/>
      </c>
      <c r="M2170" s="115" t="str">
        <f t="shared" si="422"/>
        <v/>
      </c>
      <c r="N2170" s="118"/>
      <c r="O2170" s="116" t="str">
        <f>IFERROR(VLOOKUP(N2170,'Código del Diagnóstico'!$A$2:$B$12426,2,0),"")</f>
        <v/>
      </c>
      <c r="P2170" s="209" t="str">
        <f>IFERROR(VLOOKUP(C2170,'PER Sociodemografico'!A:G,7,0),"")</f>
        <v/>
      </c>
      <c r="Q2170" s="210" t="str">
        <f t="shared" si="423"/>
        <v/>
      </c>
      <c r="R2170" s="113">
        <f t="shared" si="424"/>
        <v>0</v>
      </c>
      <c r="S2170" s="116">
        <f t="shared" si="425"/>
        <v>0</v>
      </c>
      <c r="T2170" s="129">
        <f t="shared" si="426"/>
        <v>0</v>
      </c>
      <c r="U2170" s="211">
        <f t="shared" si="427"/>
        <v>0</v>
      </c>
      <c r="V2170" s="212">
        <f t="shared" si="428"/>
        <v>0</v>
      </c>
      <c r="W2170" s="212">
        <f t="shared" si="429"/>
        <v>0</v>
      </c>
      <c r="X2170" s="213" t="str">
        <f t="shared" si="430"/>
        <v/>
      </c>
      <c r="Y2170" s="213" t="str">
        <f t="shared" si="431"/>
        <v/>
      </c>
    </row>
    <row r="2171" spans="1:25" ht="15">
      <c r="A2171" s="118"/>
      <c r="B2171" s="117"/>
      <c r="C2171" s="119"/>
      <c r="D2171" s="116" t="str">
        <f>IFERROR(VLOOKUP(C2171,'PER Sociodemografico'!A:L,2,0),"")</f>
        <v/>
      </c>
      <c r="E2171" s="116" t="str">
        <f>IFERROR(VLOOKUP(C2171,'PER Sociodemografico'!A:L,9,0),"")</f>
        <v/>
      </c>
      <c r="F2171" s="118"/>
      <c r="G2171" s="116" t="str">
        <f>IFERROR(VLOOKUP(C2171,'PER Sociodemografico'!A:L,10,0),"")</f>
        <v/>
      </c>
      <c r="H2171" s="120"/>
      <c r="I2171" s="117"/>
      <c r="J2171" s="117"/>
      <c r="K2171" s="113" t="str">
        <f t="shared" si="420"/>
        <v/>
      </c>
      <c r="L2171" s="114" t="str">
        <f t="shared" si="421"/>
        <v/>
      </c>
      <c r="M2171" s="115" t="str">
        <f t="shared" si="422"/>
        <v/>
      </c>
      <c r="N2171" s="118"/>
      <c r="O2171" s="116" t="str">
        <f>IFERROR(VLOOKUP(N2171,'Código del Diagnóstico'!$A$2:$B$12426,2,0),"")</f>
        <v/>
      </c>
      <c r="P2171" s="209" t="str">
        <f>IFERROR(VLOOKUP(C2171,'PER Sociodemografico'!A:G,7,0),"")</f>
        <v/>
      </c>
      <c r="Q2171" s="210" t="str">
        <f t="shared" si="423"/>
        <v/>
      </c>
      <c r="R2171" s="113">
        <f t="shared" si="424"/>
        <v>0</v>
      </c>
      <c r="S2171" s="116">
        <f t="shared" si="425"/>
        <v>0</v>
      </c>
      <c r="T2171" s="129">
        <f t="shared" si="426"/>
        <v>0</v>
      </c>
      <c r="U2171" s="211">
        <f t="shared" si="427"/>
        <v>0</v>
      </c>
      <c r="V2171" s="212">
        <f t="shared" si="428"/>
        <v>0</v>
      </c>
      <c r="W2171" s="212">
        <f t="shared" si="429"/>
        <v>0</v>
      </c>
      <c r="X2171" s="213" t="str">
        <f t="shared" si="430"/>
        <v/>
      </c>
      <c r="Y2171" s="213" t="str">
        <f t="shared" si="431"/>
        <v/>
      </c>
    </row>
    <row r="2172" spans="1:25" ht="15">
      <c r="A2172" s="118"/>
      <c r="B2172" s="117"/>
      <c r="C2172" s="119"/>
      <c r="D2172" s="116" t="str">
        <f>IFERROR(VLOOKUP(C2172,'PER Sociodemografico'!A:L,2,0),"")</f>
        <v/>
      </c>
      <c r="E2172" s="116" t="str">
        <f>IFERROR(VLOOKUP(C2172,'PER Sociodemografico'!A:L,9,0),"")</f>
        <v/>
      </c>
      <c r="F2172" s="118"/>
      <c r="G2172" s="116" t="str">
        <f>IFERROR(VLOOKUP(C2172,'PER Sociodemografico'!A:L,10,0),"")</f>
        <v/>
      </c>
      <c r="H2172" s="120"/>
      <c r="I2172" s="117"/>
      <c r="J2172" s="117"/>
      <c r="K2172" s="113" t="str">
        <f t="shared" si="420"/>
        <v/>
      </c>
      <c r="L2172" s="114" t="str">
        <f t="shared" si="421"/>
        <v/>
      </c>
      <c r="M2172" s="115" t="str">
        <f t="shared" si="422"/>
        <v/>
      </c>
      <c r="N2172" s="118"/>
      <c r="O2172" s="116" t="str">
        <f>IFERROR(VLOOKUP(N2172,'Código del Diagnóstico'!$A$2:$B$12426,2,0),"")</f>
        <v/>
      </c>
      <c r="P2172" s="209" t="str">
        <f>IFERROR(VLOOKUP(C2172,'PER Sociodemografico'!A:G,7,0),"")</f>
        <v/>
      </c>
      <c r="Q2172" s="210" t="str">
        <f t="shared" si="423"/>
        <v/>
      </c>
      <c r="R2172" s="113">
        <f t="shared" si="424"/>
        <v>0</v>
      </c>
      <c r="S2172" s="116">
        <f t="shared" si="425"/>
        <v>0</v>
      </c>
      <c r="T2172" s="129">
        <f t="shared" si="426"/>
        <v>0</v>
      </c>
      <c r="U2172" s="211">
        <f t="shared" si="427"/>
        <v>0</v>
      </c>
      <c r="V2172" s="212">
        <f t="shared" si="428"/>
        <v>0</v>
      </c>
      <c r="W2172" s="212">
        <f t="shared" si="429"/>
        <v>0</v>
      </c>
      <c r="X2172" s="213" t="str">
        <f t="shared" si="430"/>
        <v/>
      </c>
      <c r="Y2172" s="213" t="str">
        <f t="shared" si="431"/>
        <v/>
      </c>
    </row>
    <row r="2173" spans="1:25" ht="15">
      <c r="A2173" s="118"/>
      <c r="B2173" s="117"/>
      <c r="C2173" s="119"/>
      <c r="D2173" s="116" t="str">
        <f>IFERROR(VLOOKUP(C2173,'PER Sociodemografico'!A:L,2,0),"")</f>
        <v/>
      </c>
      <c r="E2173" s="116" t="str">
        <f>IFERROR(VLOOKUP(C2173,'PER Sociodemografico'!A:L,9,0),"")</f>
        <v/>
      </c>
      <c r="F2173" s="118"/>
      <c r="G2173" s="116" t="str">
        <f>IFERROR(VLOOKUP(C2173,'PER Sociodemografico'!A:L,10,0),"")</f>
        <v/>
      </c>
      <c r="H2173" s="120"/>
      <c r="I2173" s="117"/>
      <c r="J2173" s="117"/>
      <c r="K2173" s="113" t="str">
        <f t="shared" si="420"/>
        <v/>
      </c>
      <c r="L2173" s="114" t="str">
        <f t="shared" si="421"/>
        <v/>
      </c>
      <c r="M2173" s="115" t="str">
        <f t="shared" si="422"/>
        <v/>
      </c>
      <c r="N2173" s="118"/>
      <c r="O2173" s="116" t="str">
        <f>IFERROR(VLOOKUP(N2173,'Código del Diagnóstico'!$A$2:$B$12426,2,0),"")</f>
        <v/>
      </c>
      <c r="P2173" s="209" t="str">
        <f>IFERROR(VLOOKUP(C2173,'PER Sociodemografico'!A:G,7,0),"")</f>
        <v/>
      </c>
      <c r="Q2173" s="210" t="str">
        <f t="shared" si="423"/>
        <v/>
      </c>
      <c r="R2173" s="113">
        <f t="shared" si="424"/>
        <v>0</v>
      </c>
      <c r="S2173" s="116">
        <f t="shared" si="425"/>
        <v>0</v>
      </c>
      <c r="T2173" s="129">
        <f t="shared" si="426"/>
        <v>0</v>
      </c>
      <c r="U2173" s="211">
        <f t="shared" si="427"/>
        <v>0</v>
      </c>
      <c r="V2173" s="212">
        <f t="shared" si="428"/>
        <v>0</v>
      </c>
      <c r="W2173" s="212">
        <f t="shared" si="429"/>
        <v>0</v>
      </c>
      <c r="X2173" s="213" t="str">
        <f t="shared" si="430"/>
        <v/>
      </c>
      <c r="Y2173" s="213" t="str">
        <f t="shared" si="431"/>
        <v/>
      </c>
    </row>
    <row r="2174" spans="1:25" ht="15">
      <c r="A2174" s="118"/>
      <c r="B2174" s="117"/>
      <c r="C2174" s="119"/>
      <c r="D2174" s="116" t="str">
        <f>IFERROR(VLOOKUP(C2174,'PER Sociodemografico'!A:L,2,0),"")</f>
        <v/>
      </c>
      <c r="E2174" s="116" t="str">
        <f>IFERROR(VLOOKUP(C2174,'PER Sociodemografico'!A:L,9,0),"")</f>
        <v/>
      </c>
      <c r="F2174" s="118"/>
      <c r="G2174" s="116" t="str">
        <f>IFERROR(VLOOKUP(C2174,'PER Sociodemografico'!A:L,10,0),"")</f>
        <v/>
      </c>
      <c r="H2174" s="120"/>
      <c r="I2174" s="117"/>
      <c r="J2174" s="117"/>
      <c r="K2174" s="113" t="str">
        <f t="shared" si="420"/>
        <v/>
      </c>
      <c r="L2174" s="114" t="str">
        <f t="shared" si="421"/>
        <v/>
      </c>
      <c r="M2174" s="115" t="str">
        <f t="shared" si="422"/>
        <v/>
      </c>
      <c r="N2174" s="118"/>
      <c r="O2174" s="116" t="str">
        <f>IFERROR(VLOOKUP(N2174,'Código del Diagnóstico'!$A$2:$B$12426,2,0),"")</f>
        <v/>
      </c>
      <c r="P2174" s="209" t="str">
        <f>IFERROR(VLOOKUP(C2174,'PER Sociodemografico'!A:G,7,0),"")</f>
        <v/>
      </c>
      <c r="Q2174" s="210" t="str">
        <f t="shared" si="423"/>
        <v/>
      </c>
      <c r="R2174" s="113">
        <f t="shared" si="424"/>
        <v>0</v>
      </c>
      <c r="S2174" s="116">
        <f t="shared" si="425"/>
        <v>0</v>
      </c>
      <c r="T2174" s="129">
        <f t="shared" si="426"/>
        <v>0</v>
      </c>
      <c r="U2174" s="211">
        <f t="shared" si="427"/>
        <v>0</v>
      </c>
      <c r="V2174" s="212">
        <f t="shared" si="428"/>
        <v>0</v>
      </c>
      <c r="W2174" s="212">
        <f t="shared" si="429"/>
        <v>0</v>
      </c>
      <c r="X2174" s="213" t="str">
        <f t="shared" si="430"/>
        <v/>
      </c>
      <c r="Y2174" s="213" t="str">
        <f t="shared" si="431"/>
        <v/>
      </c>
    </row>
    <row r="2175" spans="1:25" ht="15">
      <c r="A2175" s="118"/>
      <c r="B2175" s="117"/>
      <c r="C2175" s="119"/>
      <c r="D2175" s="116" t="str">
        <f>IFERROR(VLOOKUP(C2175,'PER Sociodemografico'!A:L,2,0),"")</f>
        <v/>
      </c>
      <c r="E2175" s="116" t="str">
        <f>IFERROR(VLOOKUP(C2175,'PER Sociodemografico'!A:L,9,0),"")</f>
        <v/>
      </c>
      <c r="F2175" s="118"/>
      <c r="G2175" s="116" t="str">
        <f>IFERROR(VLOOKUP(C2175,'PER Sociodemografico'!A:L,10,0),"")</f>
        <v/>
      </c>
      <c r="H2175" s="120"/>
      <c r="I2175" s="117"/>
      <c r="J2175" s="117"/>
      <c r="K2175" s="113" t="str">
        <f t="shared" si="420"/>
        <v/>
      </c>
      <c r="L2175" s="114" t="str">
        <f t="shared" si="421"/>
        <v/>
      </c>
      <c r="M2175" s="115" t="str">
        <f t="shared" si="422"/>
        <v/>
      </c>
      <c r="N2175" s="118"/>
      <c r="O2175" s="116" t="str">
        <f>IFERROR(VLOOKUP(N2175,'Código del Diagnóstico'!$A$2:$B$12426,2,0),"")</f>
        <v/>
      </c>
      <c r="P2175" s="209" t="str">
        <f>IFERROR(VLOOKUP(C2175,'PER Sociodemografico'!A:G,7,0),"")</f>
        <v/>
      </c>
      <c r="Q2175" s="210" t="str">
        <f t="shared" si="423"/>
        <v/>
      </c>
      <c r="R2175" s="113">
        <f t="shared" si="424"/>
        <v>0</v>
      </c>
      <c r="S2175" s="116">
        <f t="shared" si="425"/>
        <v>0</v>
      </c>
      <c r="T2175" s="129">
        <f t="shared" si="426"/>
        <v>0</v>
      </c>
      <c r="U2175" s="211">
        <f t="shared" si="427"/>
        <v>0</v>
      </c>
      <c r="V2175" s="212">
        <f t="shared" si="428"/>
        <v>0</v>
      </c>
      <c r="W2175" s="212">
        <f t="shared" si="429"/>
        <v>0</v>
      </c>
      <c r="X2175" s="213" t="str">
        <f t="shared" si="430"/>
        <v/>
      </c>
      <c r="Y2175" s="213" t="str">
        <f t="shared" si="431"/>
        <v/>
      </c>
    </row>
    <row r="2176" spans="1:25" ht="15">
      <c r="A2176" s="118"/>
      <c r="B2176" s="117"/>
      <c r="C2176" s="119"/>
      <c r="D2176" s="116" t="str">
        <f>IFERROR(VLOOKUP(C2176,'PER Sociodemografico'!A:L,2,0),"")</f>
        <v/>
      </c>
      <c r="E2176" s="116" t="str">
        <f>IFERROR(VLOOKUP(C2176,'PER Sociodemografico'!A:L,9,0),"")</f>
        <v/>
      </c>
      <c r="F2176" s="118"/>
      <c r="G2176" s="116" t="str">
        <f>IFERROR(VLOOKUP(C2176,'PER Sociodemografico'!A:L,10,0),"")</f>
        <v/>
      </c>
      <c r="H2176" s="120"/>
      <c r="I2176" s="117"/>
      <c r="J2176" s="117"/>
      <c r="K2176" s="113" t="str">
        <f t="shared" si="420"/>
        <v/>
      </c>
      <c r="L2176" s="114" t="str">
        <f t="shared" si="421"/>
        <v/>
      </c>
      <c r="M2176" s="115" t="str">
        <f t="shared" si="422"/>
        <v/>
      </c>
      <c r="N2176" s="118"/>
      <c r="O2176" s="116" t="str">
        <f>IFERROR(VLOOKUP(N2176,'Código del Diagnóstico'!$A$2:$B$12426,2,0),"")</f>
        <v/>
      </c>
      <c r="P2176" s="209" t="str">
        <f>IFERROR(VLOOKUP(C2176,'PER Sociodemografico'!A:G,7,0),"")</f>
        <v/>
      </c>
      <c r="Q2176" s="210" t="str">
        <f t="shared" si="423"/>
        <v/>
      </c>
      <c r="R2176" s="113">
        <f t="shared" si="424"/>
        <v>0</v>
      </c>
      <c r="S2176" s="116">
        <f t="shared" si="425"/>
        <v>0</v>
      </c>
      <c r="T2176" s="129">
        <f t="shared" si="426"/>
        <v>0</v>
      </c>
      <c r="U2176" s="211">
        <f t="shared" si="427"/>
        <v>0</v>
      </c>
      <c r="V2176" s="212">
        <f t="shared" si="428"/>
        <v>0</v>
      </c>
      <c r="W2176" s="212">
        <f t="shared" si="429"/>
        <v>0</v>
      </c>
      <c r="X2176" s="213" t="str">
        <f t="shared" si="430"/>
        <v/>
      </c>
      <c r="Y2176" s="213" t="str">
        <f t="shared" si="431"/>
        <v/>
      </c>
    </row>
    <row r="2177" spans="1:25" ht="15">
      <c r="A2177" s="118"/>
      <c r="B2177" s="117"/>
      <c r="C2177" s="119"/>
      <c r="D2177" s="116" t="str">
        <f>IFERROR(VLOOKUP(C2177,'PER Sociodemografico'!A:L,2,0),"")</f>
        <v/>
      </c>
      <c r="E2177" s="116" t="str">
        <f>IFERROR(VLOOKUP(C2177,'PER Sociodemografico'!A:L,9,0),"")</f>
        <v/>
      </c>
      <c r="F2177" s="118"/>
      <c r="G2177" s="116" t="str">
        <f>IFERROR(VLOOKUP(C2177,'PER Sociodemografico'!A:L,10,0),"")</f>
        <v/>
      </c>
      <c r="H2177" s="120"/>
      <c r="I2177" s="117"/>
      <c r="J2177" s="117"/>
      <c r="K2177" s="113" t="str">
        <f t="shared" si="420"/>
        <v/>
      </c>
      <c r="L2177" s="114" t="str">
        <f t="shared" si="421"/>
        <v/>
      </c>
      <c r="M2177" s="115" t="str">
        <f t="shared" si="422"/>
        <v/>
      </c>
      <c r="N2177" s="118"/>
      <c r="O2177" s="116" t="str">
        <f>IFERROR(VLOOKUP(N2177,'Código del Diagnóstico'!$A$2:$B$12426,2,0),"")</f>
        <v/>
      </c>
      <c r="P2177" s="209" t="str">
        <f>IFERROR(VLOOKUP(C2177,'PER Sociodemografico'!A:G,7,0),"")</f>
        <v/>
      </c>
      <c r="Q2177" s="210" t="str">
        <f t="shared" si="423"/>
        <v/>
      </c>
      <c r="R2177" s="113">
        <f t="shared" si="424"/>
        <v>0</v>
      </c>
      <c r="S2177" s="116">
        <f t="shared" si="425"/>
        <v>0</v>
      </c>
      <c r="T2177" s="129">
        <f t="shared" si="426"/>
        <v>0</v>
      </c>
      <c r="U2177" s="211">
        <f t="shared" si="427"/>
        <v>0</v>
      </c>
      <c r="V2177" s="212">
        <f t="shared" si="428"/>
        <v>0</v>
      </c>
      <c r="W2177" s="212">
        <f t="shared" si="429"/>
        <v>0</v>
      </c>
      <c r="X2177" s="213" t="str">
        <f t="shared" si="430"/>
        <v/>
      </c>
      <c r="Y2177" s="213" t="str">
        <f t="shared" si="431"/>
        <v/>
      </c>
    </row>
    <row r="2178" spans="1:25" ht="15">
      <c r="A2178" s="118"/>
      <c r="B2178" s="117"/>
      <c r="C2178" s="119"/>
      <c r="D2178" s="116" t="str">
        <f>IFERROR(VLOOKUP(C2178,'PER Sociodemografico'!A:L,2,0),"")</f>
        <v/>
      </c>
      <c r="E2178" s="116" t="str">
        <f>IFERROR(VLOOKUP(C2178,'PER Sociodemografico'!A:L,9,0),"")</f>
        <v/>
      </c>
      <c r="F2178" s="118"/>
      <c r="G2178" s="116" t="str">
        <f>IFERROR(VLOOKUP(C2178,'PER Sociodemografico'!A:L,10,0),"")</f>
        <v/>
      </c>
      <c r="H2178" s="120"/>
      <c r="I2178" s="117"/>
      <c r="J2178" s="117"/>
      <c r="K2178" s="113" t="str">
        <f t="shared" si="420"/>
        <v/>
      </c>
      <c r="L2178" s="114" t="str">
        <f t="shared" si="421"/>
        <v/>
      </c>
      <c r="M2178" s="115" t="str">
        <f t="shared" si="422"/>
        <v/>
      </c>
      <c r="N2178" s="118"/>
      <c r="O2178" s="116" t="str">
        <f>IFERROR(VLOOKUP(N2178,'Código del Diagnóstico'!$A$2:$B$12426,2,0),"")</f>
        <v/>
      </c>
      <c r="P2178" s="209" t="str">
        <f>IFERROR(VLOOKUP(C2178,'PER Sociodemografico'!A:G,7,0),"")</f>
        <v/>
      </c>
      <c r="Q2178" s="210" t="str">
        <f t="shared" si="423"/>
        <v/>
      </c>
      <c r="R2178" s="113">
        <f t="shared" si="424"/>
        <v>0</v>
      </c>
      <c r="S2178" s="116">
        <f t="shared" si="425"/>
        <v>0</v>
      </c>
      <c r="T2178" s="129">
        <f t="shared" si="426"/>
        <v>0</v>
      </c>
      <c r="U2178" s="211">
        <f t="shared" si="427"/>
        <v>0</v>
      </c>
      <c r="V2178" s="212">
        <f t="shared" si="428"/>
        <v>0</v>
      </c>
      <c r="W2178" s="212">
        <f t="shared" si="429"/>
        <v>0</v>
      </c>
      <c r="X2178" s="213" t="str">
        <f t="shared" si="430"/>
        <v/>
      </c>
      <c r="Y2178" s="213" t="str">
        <f t="shared" si="431"/>
        <v/>
      </c>
    </row>
    <row r="2179" spans="1:25" ht="15">
      <c r="A2179" s="118"/>
      <c r="B2179" s="117"/>
      <c r="C2179" s="119"/>
      <c r="D2179" s="116" t="str">
        <f>IFERROR(VLOOKUP(C2179,'PER Sociodemografico'!A:L,2,0),"")</f>
        <v/>
      </c>
      <c r="E2179" s="116" t="str">
        <f>IFERROR(VLOOKUP(C2179,'PER Sociodemografico'!A:L,9,0),"")</f>
        <v/>
      </c>
      <c r="F2179" s="118"/>
      <c r="G2179" s="116" t="str">
        <f>IFERROR(VLOOKUP(C2179,'PER Sociodemografico'!A:L,10,0),"")</f>
        <v/>
      </c>
      <c r="H2179" s="120"/>
      <c r="I2179" s="117"/>
      <c r="J2179" s="117"/>
      <c r="K2179" s="113" t="str">
        <f t="shared" si="420"/>
        <v/>
      </c>
      <c r="L2179" s="114" t="str">
        <f t="shared" si="421"/>
        <v/>
      </c>
      <c r="M2179" s="115" t="str">
        <f t="shared" si="422"/>
        <v/>
      </c>
      <c r="N2179" s="118"/>
      <c r="O2179" s="116" t="str">
        <f>IFERROR(VLOOKUP(N2179,'Código del Diagnóstico'!$A$2:$B$12426,2,0),"")</f>
        <v/>
      </c>
      <c r="P2179" s="209" t="str">
        <f>IFERROR(VLOOKUP(C2179,'PER Sociodemografico'!A:G,7,0),"")</f>
        <v/>
      </c>
      <c r="Q2179" s="210" t="str">
        <f t="shared" si="423"/>
        <v/>
      </c>
      <c r="R2179" s="113">
        <f t="shared" si="424"/>
        <v>0</v>
      </c>
      <c r="S2179" s="116">
        <f t="shared" si="425"/>
        <v>0</v>
      </c>
      <c r="T2179" s="129">
        <f t="shared" si="426"/>
        <v>0</v>
      </c>
      <c r="U2179" s="211">
        <f t="shared" si="427"/>
        <v>0</v>
      </c>
      <c r="V2179" s="212">
        <f t="shared" si="428"/>
        <v>0</v>
      </c>
      <c r="W2179" s="212">
        <f t="shared" si="429"/>
        <v>0</v>
      </c>
      <c r="X2179" s="213" t="str">
        <f t="shared" si="430"/>
        <v/>
      </c>
      <c r="Y2179" s="213" t="str">
        <f t="shared" si="431"/>
        <v/>
      </c>
    </row>
    <row r="2180" spans="1:25" ht="15">
      <c r="A2180" s="118"/>
      <c r="B2180" s="117"/>
      <c r="C2180" s="119"/>
      <c r="D2180" s="116" t="str">
        <f>IFERROR(VLOOKUP(C2180,'PER Sociodemografico'!A:L,2,0),"")</f>
        <v/>
      </c>
      <c r="E2180" s="116" t="str">
        <f>IFERROR(VLOOKUP(C2180,'PER Sociodemografico'!A:L,9,0),"")</f>
        <v/>
      </c>
      <c r="F2180" s="118"/>
      <c r="G2180" s="116" t="str">
        <f>IFERROR(VLOOKUP(C2180,'PER Sociodemografico'!A:L,10,0),"")</f>
        <v/>
      </c>
      <c r="H2180" s="120"/>
      <c r="I2180" s="117"/>
      <c r="J2180" s="117"/>
      <c r="K2180" s="113" t="str">
        <f t="shared" si="420"/>
        <v/>
      </c>
      <c r="L2180" s="114" t="str">
        <f t="shared" si="421"/>
        <v/>
      </c>
      <c r="M2180" s="115" t="str">
        <f t="shared" si="422"/>
        <v/>
      </c>
      <c r="N2180" s="118"/>
      <c r="O2180" s="116" t="str">
        <f>IFERROR(VLOOKUP(N2180,'Código del Diagnóstico'!$A$2:$B$12426,2,0),"")</f>
        <v/>
      </c>
      <c r="P2180" s="209" t="str">
        <f>IFERROR(VLOOKUP(C2180,'PER Sociodemografico'!A:G,7,0),"")</f>
        <v/>
      </c>
      <c r="Q2180" s="210" t="str">
        <f t="shared" si="423"/>
        <v/>
      </c>
      <c r="R2180" s="113">
        <f t="shared" si="424"/>
        <v>0</v>
      </c>
      <c r="S2180" s="116">
        <f t="shared" si="425"/>
        <v>0</v>
      </c>
      <c r="T2180" s="129">
        <f t="shared" si="426"/>
        <v>0</v>
      </c>
      <c r="U2180" s="211">
        <f t="shared" si="427"/>
        <v>0</v>
      </c>
      <c r="V2180" s="212">
        <f t="shared" si="428"/>
        <v>0</v>
      </c>
      <c r="W2180" s="212">
        <f t="shared" si="429"/>
        <v>0</v>
      </c>
      <c r="X2180" s="213" t="str">
        <f t="shared" si="430"/>
        <v/>
      </c>
      <c r="Y2180" s="213" t="str">
        <f t="shared" si="431"/>
        <v/>
      </c>
    </row>
    <row r="2181" spans="1:25" ht="15">
      <c r="A2181" s="118"/>
      <c r="B2181" s="117"/>
      <c r="C2181" s="119"/>
      <c r="D2181" s="116" t="str">
        <f>IFERROR(VLOOKUP(C2181,'PER Sociodemografico'!A:L,2,0),"")</f>
        <v/>
      </c>
      <c r="E2181" s="116" t="str">
        <f>IFERROR(VLOOKUP(C2181,'PER Sociodemografico'!A:L,9,0),"")</f>
        <v/>
      </c>
      <c r="F2181" s="118"/>
      <c r="G2181" s="116" t="str">
        <f>IFERROR(VLOOKUP(C2181,'PER Sociodemografico'!A:L,10,0),"")</f>
        <v/>
      </c>
      <c r="H2181" s="120"/>
      <c r="I2181" s="117"/>
      <c r="J2181" s="117"/>
      <c r="K2181" s="113" t="str">
        <f t="shared" ref="K2181:K2244" si="432">IF(I2181="","",J2181-I2181+1)</f>
        <v/>
      </c>
      <c r="L2181" s="114" t="str">
        <f t="shared" ref="L2181:L2244" si="433">IF(I2181="","",IF(MONTH(I2181)=MONTH(J2181),J2181-I2181+1,EOMONTH(I2181,0)-I2181+1))</f>
        <v/>
      </c>
      <c r="M2181" s="115" t="str">
        <f t="shared" ref="M2181:M2244" si="434">IFERROR(K2181-L2181,"")</f>
        <v/>
      </c>
      <c r="N2181" s="118"/>
      <c r="O2181" s="116" t="str">
        <f>IFERROR(VLOOKUP(N2181,'Código del Diagnóstico'!$A$2:$B$12426,2,0),"")</f>
        <v/>
      </c>
      <c r="P2181" s="209" t="str">
        <f>IFERROR(VLOOKUP(C2181,'PER Sociodemografico'!A:G,7,0),"")</f>
        <v/>
      </c>
      <c r="Q2181" s="210" t="str">
        <f t="shared" ref="Q2181:Q2244" si="435">IFERROR(P2181/30,"")</f>
        <v/>
      </c>
      <c r="R2181" s="113">
        <f t="shared" ref="R2181:R2244" si="436">IF(H2181="AT",K2181-1,0)</f>
        <v>0</v>
      </c>
      <c r="S2181" s="116">
        <f t="shared" ref="S2181:S2244" si="437">IF(IF(H2181="EG",K2181-3,0)&lt;=0,0,K2181-3)</f>
        <v>0</v>
      </c>
      <c r="T2181" s="129">
        <f t="shared" ref="T2181:T2244" si="438">IF(H2181="AT", (R2181*Q2181),0)</f>
        <v>0</v>
      </c>
      <c r="U2181" s="211">
        <f t="shared" ref="U2181:U2244" si="439">IF(H2181="EG",S2181*(Q2181*0.66),0)</f>
        <v>0</v>
      </c>
      <c r="V2181" s="212">
        <f t="shared" ref="V2181:V2244" si="440">IF(H2181="AT", K2181-R2181,0)</f>
        <v>0</v>
      </c>
      <c r="W2181" s="212">
        <f t="shared" ref="W2181:W2244" si="441">IF(H2181="EG",K2181-S2181,0)</f>
        <v>0</v>
      </c>
      <c r="X2181" s="213" t="str">
        <f t="shared" ref="X2181:X2244" si="442">IFERROR(V2181*Q2181,"")</f>
        <v/>
      </c>
      <c r="Y2181" s="213" t="str">
        <f t="shared" ref="Y2181:Y2244" si="443">IFERROR(W2181*Q2181,"")</f>
        <v/>
      </c>
    </row>
    <row r="2182" spans="1:25" ht="15">
      <c r="A2182" s="118"/>
      <c r="B2182" s="117"/>
      <c r="C2182" s="119"/>
      <c r="D2182" s="116" t="str">
        <f>IFERROR(VLOOKUP(C2182,'PER Sociodemografico'!A:L,2,0),"")</f>
        <v/>
      </c>
      <c r="E2182" s="116" t="str">
        <f>IFERROR(VLOOKUP(C2182,'PER Sociodemografico'!A:L,9,0),"")</f>
        <v/>
      </c>
      <c r="F2182" s="118"/>
      <c r="G2182" s="116" t="str">
        <f>IFERROR(VLOOKUP(C2182,'PER Sociodemografico'!A:L,10,0),"")</f>
        <v/>
      </c>
      <c r="H2182" s="120"/>
      <c r="I2182" s="117"/>
      <c r="J2182" s="117"/>
      <c r="K2182" s="113" t="str">
        <f t="shared" si="432"/>
        <v/>
      </c>
      <c r="L2182" s="114" t="str">
        <f t="shared" si="433"/>
        <v/>
      </c>
      <c r="M2182" s="115" t="str">
        <f t="shared" si="434"/>
        <v/>
      </c>
      <c r="N2182" s="118"/>
      <c r="O2182" s="116" t="str">
        <f>IFERROR(VLOOKUP(N2182,'Código del Diagnóstico'!$A$2:$B$12426,2,0),"")</f>
        <v/>
      </c>
      <c r="P2182" s="209" t="str">
        <f>IFERROR(VLOOKUP(C2182,'PER Sociodemografico'!A:G,7,0),"")</f>
        <v/>
      </c>
      <c r="Q2182" s="210" t="str">
        <f t="shared" si="435"/>
        <v/>
      </c>
      <c r="R2182" s="113">
        <f t="shared" si="436"/>
        <v>0</v>
      </c>
      <c r="S2182" s="116">
        <f t="shared" si="437"/>
        <v>0</v>
      </c>
      <c r="T2182" s="129">
        <f t="shared" si="438"/>
        <v>0</v>
      </c>
      <c r="U2182" s="211">
        <f t="shared" si="439"/>
        <v>0</v>
      </c>
      <c r="V2182" s="212">
        <f t="shared" si="440"/>
        <v>0</v>
      </c>
      <c r="W2182" s="212">
        <f t="shared" si="441"/>
        <v>0</v>
      </c>
      <c r="X2182" s="213" t="str">
        <f t="shared" si="442"/>
        <v/>
      </c>
      <c r="Y2182" s="213" t="str">
        <f t="shared" si="443"/>
        <v/>
      </c>
    </row>
    <row r="2183" spans="1:25" ht="15">
      <c r="A2183" s="118"/>
      <c r="B2183" s="117"/>
      <c r="C2183" s="119"/>
      <c r="D2183" s="116" t="str">
        <f>IFERROR(VLOOKUP(C2183,'PER Sociodemografico'!A:L,2,0),"")</f>
        <v/>
      </c>
      <c r="E2183" s="116" t="str">
        <f>IFERROR(VLOOKUP(C2183,'PER Sociodemografico'!A:L,9,0),"")</f>
        <v/>
      </c>
      <c r="F2183" s="118"/>
      <c r="G2183" s="116" t="str">
        <f>IFERROR(VLOOKUP(C2183,'PER Sociodemografico'!A:L,10,0),"")</f>
        <v/>
      </c>
      <c r="H2183" s="120"/>
      <c r="I2183" s="117"/>
      <c r="J2183" s="117"/>
      <c r="K2183" s="113" t="str">
        <f t="shared" si="432"/>
        <v/>
      </c>
      <c r="L2183" s="114" t="str">
        <f t="shared" si="433"/>
        <v/>
      </c>
      <c r="M2183" s="115" t="str">
        <f t="shared" si="434"/>
        <v/>
      </c>
      <c r="N2183" s="118"/>
      <c r="O2183" s="116" t="str">
        <f>IFERROR(VLOOKUP(N2183,'Código del Diagnóstico'!$A$2:$B$12426,2,0),"")</f>
        <v/>
      </c>
      <c r="P2183" s="209" t="str">
        <f>IFERROR(VLOOKUP(C2183,'PER Sociodemografico'!A:G,7,0),"")</f>
        <v/>
      </c>
      <c r="Q2183" s="210" t="str">
        <f t="shared" si="435"/>
        <v/>
      </c>
      <c r="R2183" s="113">
        <f t="shared" si="436"/>
        <v>0</v>
      </c>
      <c r="S2183" s="116">
        <f t="shared" si="437"/>
        <v>0</v>
      </c>
      <c r="T2183" s="129">
        <f t="shared" si="438"/>
        <v>0</v>
      </c>
      <c r="U2183" s="211">
        <f t="shared" si="439"/>
        <v>0</v>
      </c>
      <c r="V2183" s="212">
        <f t="shared" si="440"/>
        <v>0</v>
      </c>
      <c r="W2183" s="212">
        <f t="shared" si="441"/>
        <v>0</v>
      </c>
      <c r="X2183" s="213" t="str">
        <f t="shared" si="442"/>
        <v/>
      </c>
      <c r="Y2183" s="213" t="str">
        <f t="shared" si="443"/>
        <v/>
      </c>
    </row>
    <row r="2184" spans="1:25" ht="15">
      <c r="A2184" s="118"/>
      <c r="B2184" s="117"/>
      <c r="C2184" s="119"/>
      <c r="D2184" s="116" t="str">
        <f>IFERROR(VLOOKUP(C2184,'PER Sociodemografico'!A:L,2,0),"")</f>
        <v/>
      </c>
      <c r="E2184" s="116" t="str">
        <f>IFERROR(VLOOKUP(C2184,'PER Sociodemografico'!A:L,9,0),"")</f>
        <v/>
      </c>
      <c r="F2184" s="118"/>
      <c r="G2184" s="116" t="str">
        <f>IFERROR(VLOOKUP(C2184,'PER Sociodemografico'!A:L,10,0),"")</f>
        <v/>
      </c>
      <c r="H2184" s="120"/>
      <c r="I2184" s="117"/>
      <c r="J2184" s="117"/>
      <c r="K2184" s="113" t="str">
        <f t="shared" si="432"/>
        <v/>
      </c>
      <c r="L2184" s="114" t="str">
        <f t="shared" si="433"/>
        <v/>
      </c>
      <c r="M2184" s="115" t="str">
        <f t="shared" si="434"/>
        <v/>
      </c>
      <c r="N2184" s="118"/>
      <c r="O2184" s="116" t="str">
        <f>IFERROR(VLOOKUP(N2184,'Código del Diagnóstico'!$A$2:$B$12426,2,0),"")</f>
        <v/>
      </c>
      <c r="P2184" s="209" t="str">
        <f>IFERROR(VLOOKUP(C2184,'PER Sociodemografico'!A:G,7,0),"")</f>
        <v/>
      </c>
      <c r="Q2184" s="210" t="str">
        <f t="shared" si="435"/>
        <v/>
      </c>
      <c r="R2184" s="113">
        <f t="shared" si="436"/>
        <v>0</v>
      </c>
      <c r="S2184" s="116">
        <f t="shared" si="437"/>
        <v>0</v>
      </c>
      <c r="T2184" s="129">
        <f t="shared" si="438"/>
        <v>0</v>
      </c>
      <c r="U2184" s="211">
        <f t="shared" si="439"/>
        <v>0</v>
      </c>
      <c r="V2184" s="212">
        <f t="shared" si="440"/>
        <v>0</v>
      </c>
      <c r="W2184" s="212">
        <f t="shared" si="441"/>
        <v>0</v>
      </c>
      <c r="X2184" s="213" t="str">
        <f t="shared" si="442"/>
        <v/>
      </c>
      <c r="Y2184" s="213" t="str">
        <f t="shared" si="443"/>
        <v/>
      </c>
    </row>
    <row r="2185" spans="1:25" ht="15">
      <c r="A2185" s="118"/>
      <c r="B2185" s="117"/>
      <c r="C2185" s="119"/>
      <c r="D2185" s="116" t="str">
        <f>IFERROR(VLOOKUP(C2185,'PER Sociodemografico'!A:L,2,0),"")</f>
        <v/>
      </c>
      <c r="E2185" s="116" t="str">
        <f>IFERROR(VLOOKUP(C2185,'PER Sociodemografico'!A:L,9,0),"")</f>
        <v/>
      </c>
      <c r="F2185" s="118"/>
      <c r="G2185" s="116" t="str">
        <f>IFERROR(VLOOKUP(C2185,'PER Sociodemografico'!A:L,10,0),"")</f>
        <v/>
      </c>
      <c r="H2185" s="120"/>
      <c r="I2185" s="117"/>
      <c r="J2185" s="117"/>
      <c r="K2185" s="113" t="str">
        <f t="shared" si="432"/>
        <v/>
      </c>
      <c r="L2185" s="114" t="str">
        <f t="shared" si="433"/>
        <v/>
      </c>
      <c r="M2185" s="115" t="str">
        <f t="shared" si="434"/>
        <v/>
      </c>
      <c r="N2185" s="118"/>
      <c r="O2185" s="116" t="str">
        <f>IFERROR(VLOOKUP(N2185,'Código del Diagnóstico'!$A$2:$B$12426,2,0),"")</f>
        <v/>
      </c>
      <c r="P2185" s="209" t="str">
        <f>IFERROR(VLOOKUP(C2185,'PER Sociodemografico'!A:G,7,0),"")</f>
        <v/>
      </c>
      <c r="Q2185" s="210" t="str">
        <f t="shared" si="435"/>
        <v/>
      </c>
      <c r="R2185" s="113">
        <f t="shared" si="436"/>
        <v>0</v>
      </c>
      <c r="S2185" s="116">
        <f t="shared" si="437"/>
        <v>0</v>
      </c>
      <c r="T2185" s="129">
        <f t="shared" si="438"/>
        <v>0</v>
      </c>
      <c r="U2185" s="211">
        <f t="shared" si="439"/>
        <v>0</v>
      </c>
      <c r="V2185" s="212">
        <f t="shared" si="440"/>
        <v>0</v>
      </c>
      <c r="W2185" s="212">
        <f t="shared" si="441"/>
        <v>0</v>
      </c>
      <c r="X2185" s="213" t="str">
        <f t="shared" si="442"/>
        <v/>
      </c>
      <c r="Y2185" s="213" t="str">
        <f t="shared" si="443"/>
        <v/>
      </c>
    </row>
    <row r="2186" spans="1:25" ht="15">
      <c r="A2186" s="118"/>
      <c r="B2186" s="117"/>
      <c r="C2186" s="119"/>
      <c r="D2186" s="116" t="str">
        <f>IFERROR(VLOOKUP(C2186,'PER Sociodemografico'!A:L,2,0),"")</f>
        <v/>
      </c>
      <c r="E2186" s="116" t="str">
        <f>IFERROR(VLOOKUP(C2186,'PER Sociodemografico'!A:L,9,0),"")</f>
        <v/>
      </c>
      <c r="F2186" s="118"/>
      <c r="G2186" s="116" t="str">
        <f>IFERROR(VLOOKUP(C2186,'PER Sociodemografico'!A:L,10,0),"")</f>
        <v/>
      </c>
      <c r="H2186" s="120"/>
      <c r="I2186" s="117"/>
      <c r="J2186" s="117"/>
      <c r="K2186" s="113" t="str">
        <f t="shared" si="432"/>
        <v/>
      </c>
      <c r="L2186" s="114" t="str">
        <f t="shared" si="433"/>
        <v/>
      </c>
      <c r="M2186" s="115" t="str">
        <f t="shared" si="434"/>
        <v/>
      </c>
      <c r="N2186" s="118"/>
      <c r="O2186" s="116" t="str">
        <f>IFERROR(VLOOKUP(N2186,'Código del Diagnóstico'!$A$2:$B$12426,2,0),"")</f>
        <v/>
      </c>
      <c r="P2186" s="209" t="str">
        <f>IFERROR(VLOOKUP(C2186,'PER Sociodemografico'!A:G,7,0),"")</f>
        <v/>
      </c>
      <c r="Q2186" s="210" t="str">
        <f t="shared" si="435"/>
        <v/>
      </c>
      <c r="R2186" s="113">
        <f t="shared" si="436"/>
        <v>0</v>
      </c>
      <c r="S2186" s="116">
        <f t="shared" si="437"/>
        <v>0</v>
      </c>
      <c r="T2186" s="129">
        <f t="shared" si="438"/>
        <v>0</v>
      </c>
      <c r="U2186" s="211">
        <f t="shared" si="439"/>
        <v>0</v>
      </c>
      <c r="V2186" s="212">
        <f t="shared" si="440"/>
        <v>0</v>
      </c>
      <c r="W2186" s="212">
        <f t="shared" si="441"/>
        <v>0</v>
      </c>
      <c r="X2186" s="213" t="str">
        <f t="shared" si="442"/>
        <v/>
      </c>
      <c r="Y2186" s="213" t="str">
        <f t="shared" si="443"/>
        <v/>
      </c>
    </row>
    <row r="2187" spans="1:25" ht="15">
      <c r="A2187" s="118"/>
      <c r="B2187" s="117"/>
      <c r="C2187" s="119"/>
      <c r="D2187" s="116" t="str">
        <f>IFERROR(VLOOKUP(C2187,'PER Sociodemografico'!A:L,2,0),"")</f>
        <v/>
      </c>
      <c r="E2187" s="116" t="str">
        <f>IFERROR(VLOOKUP(C2187,'PER Sociodemografico'!A:L,9,0),"")</f>
        <v/>
      </c>
      <c r="F2187" s="118"/>
      <c r="G2187" s="116" t="str">
        <f>IFERROR(VLOOKUP(C2187,'PER Sociodemografico'!A:L,10,0),"")</f>
        <v/>
      </c>
      <c r="H2187" s="120"/>
      <c r="I2187" s="117"/>
      <c r="J2187" s="117"/>
      <c r="K2187" s="113" t="str">
        <f t="shared" si="432"/>
        <v/>
      </c>
      <c r="L2187" s="114" t="str">
        <f t="shared" si="433"/>
        <v/>
      </c>
      <c r="M2187" s="115" t="str">
        <f t="shared" si="434"/>
        <v/>
      </c>
      <c r="N2187" s="118"/>
      <c r="O2187" s="116" t="str">
        <f>IFERROR(VLOOKUP(N2187,'Código del Diagnóstico'!$A$2:$B$12426,2,0),"")</f>
        <v/>
      </c>
      <c r="P2187" s="209" t="str">
        <f>IFERROR(VLOOKUP(C2187,'PER Sociodemografico'!A:G,7,0),"")</f>
        <v/>
      </c>
      <c r="Q2187" s="210" t="str">
        <f t="shared" si="435"/>
        <v/>
      </c>
      <c r="R2187" s="113">
        <f t="shared" si="436"/>
        <v>0</v>
      </c>
      <c r="S2187" s="116">
        <f t="shared" si="437"/>
        <v>0</v>
      </c>
      <c r="T2187" s="129">
        <f t="shared" si="438"/>
        <v>0</v>
      </c>
      <c r="U2187" s="211">
        <f t="shared" si="439"/>
        <v>0</v>
      </c>
      <c r="V2187" s="212">
        <f t="shared" si="440"/>
        <v>0</v>
      </c>
      <c r="W2187" s="212">
        <f t="shared" si="441"/>
        <v>0</v>
      </c>
      <c r="X2187" s="213" t="str">
        <f t="shared" si="442"/>
        <v/>
      </c>
      <c r="Y2187" s="213" t="str">
        <f t="shared" si="443"/>
        <v/>
      </c>
    </row>
    <row r="2188" spans="1:25" ht="15">
      <c r="A2188" s="118"/>
      <c r="B2188" s="117"/>
      <c r="C2188" s="119"/>
      <c r="D2188" s="116" t="str">
        <f>IFERROR(VLOOKUP(C2188,'PER Sociodemografico'!A:L,2,0),"")</f>
        <v/>
      </c>
      <c r="E2188" s="116" t="str">
        <f>IFERROR(VLOOKUP(C2188,'PER Sociodemografico'!A:L,9,0),"")</f>
        <v/>
      </c>
      <c r="F2188" s="118"/>
      <c r="G2188" s="116" t="str">
        <f>IFERROR(VLOOKUP(C2188,'PER Sociodemografico'!A:L,10,0),"")</f>
        <v/>
      </c>
      <c r="H2188" s="120"/>
      <c r="I2188" s="117"/>
      <c r="J2188" s="117"/>
      <c r="K2188" s="113" t="str">
        <f t="shared" si="432"/>
        <v/>
      </c>
      <c r="L2188" s="114" t="str">
        <f t="shared" si="433"/>
        <v/>
      </c>
      <c r="M2188" s="115" t="str">
        <f t="shared" si="434"/>
        <v/>
      </c>
      <c r="N2188" s="118"/>
      <c r="O2188" s="116" t="str">
        <f>IFERROR(VLOOKUP(N2188,'Código del Diagnóstico'!$A$2:$B$12426,2,0),"")</f>
        <v/>
      </c>
      <c r="P2188" s="209" t="str">
        <f>IFERROR(VLOOKUP(C2188,'PER Sociodemografico'!A:G,7,0),"")</f>
        <v/>
      </c>
      <c r="Q2188" s="210" t="str">
        <f t="shared" si="435"/>
        <v/>
      </c>
      <c r="R2188" s="113">
        <f t="shared" si="436"/>
        <v>0</v>
      </c>
      <c r="S2188" s="116">
        <f t="shared" si="437"/>
        <v>0</v>
      </c>
      <c r="T2188" s="129">
        <f t="shared" si="438"/>
        <v>0</v>
      </c>
      <c r="U2188" s="211">
        <f t="shared" si="439"/>
        <v>0</v>
      </c>
      <c r="V2188" s="212">
        <f t="shared" si="440"/>
        <v>0</v>
      </c>
      <c r="W2188" s="212">
        <f t="shared" si="441"/>
        <v>0</v>
      </c>
      <c r="X2188" s="213" t="str">
        <f t="shared" si="442"/>
        <v/>
      </c>
      <c r="Y2188" s="213" t="str">
        <f t="shared" si="443"/>
        <v/>
      </c>
    </row>
    <row r="2189" spans="1:25" ht="15">
      <c r="A2189" s="118"/>
      <c r="B2189" s="117"/>
      <c r="C2189" s="119"/>
      <c r="D2189" s="116" t="str">
        <f>IFERROR(VLOOKUP(C2189,'PER Sociodemografico'!A:L,2,0),"")</f>
        <v/>
      </c>
      <c r="E2189" s="116" t="str">
        <f>IFERROR(VLOOKUP(C2189,'PER Sociodemografico'!A:L,9,0),"")</f>
        <v/>
      </c>
      <c r="F2189" s="118"/>
      <c r="G2189" s="116" t="str">
        <f>IFERROR(VLOOKUP(C2189,'PER Sociodemografico'!A:L,10,0),"")</f>
        <v/>
      </c>
      <c r="H2189" s="120"/>
      <c r="I2189" s="117"/>
      <c r="J2189" s="117"/>
      <c r="K2189" s="113" t="str">
        <f t="shared" si="432"/>
        <v/>
      </c>
      <c r="L2189" s="114" t="str">
        <f t="shared" si="433"/>
        <v/>
      </c>
      <c r="M2189" s="115" t="str">
        <f t="shared" si="434"/>
        <v/>
      </c>
      <c r="N2189" s="118"/>
      <c r="O2189" s="116" t="str">
        <f>IFERROR(VLOOKUP(N2189,'Código del Diagnóstico'!$A$2:$B$12426,2,0),"")</f>
        <v/>
      </c>
      <c r="P2189" s="209" t="str">
        <f>IFERROR(VLOOKUP(C2189,'PER Sociodemografico'!A:G,7,0),"")</f>
        <v/>
      </c>
      <c r="Q2189" s="210" t="str">
        <f t="shared" si="435"/>
        <v/>
      </c>
      <c r="R2189" s="113">
        <f t="shared" si="436"/>
        <v>0</v>
      </c>
      <c r="S2189" s="116">
        <f t="shared" si="437"/>
        <v>0</v>
      </c>
      <c r="T2189" s="129">
        <f t="shared" si="438"/>
        <v>0</v>
      </c>
      <c r="U2189" s="211">
        <f t="shared" si="439"/>
        <v>0</v>
      </c>
      <c r="V2189" s="212">
        <f t="shared" si="440"/>
        <v>0</v>
      </c>
      <c r="W2189" s="212">
        <f t="shared" si="441"/>
        <v>0</v>
      </c>
      <c r="X2189" s="213" t="str">
        <f t="shared" si="442"/>
        <v/>
      </c>
      <c r="Y2189" s="213" t="str">
        <f t="shared" si="443"/>
        <v/>
      </c>
    </row>
    <row r="2190" spans="1:25" ht="15">
      <c r="A2190" s="118"/>
      <c r="B2190" s="117"/>
      <c r="C2190" s="119"/>
      <c r="D2190" s="116" t="str">
        <f>IFERROR(VLOOKUP(C2190,'PER Sociodemografico'!A:L,2,0),"")</f>
        <v/>
      </c>
      <c r="E2190" s="116" t="str">
        <f>IFERROR(VLOOKUP(C2190,'PER Sociodemografico'!A:L,9,0),"")</f>
        <v/>
      </c>
      <c r="F2190" s="118"/>
      <c r="G2190" s="116" t="str">
        <f>IFERROR(VLOOKUP(C2190,'PER Sociodemografico'!A:L,10,0),"")</f>
        <v/>
      </c>
      <c r="H2190" s="120"/>
      <c r="I2190" s="117"/>
      <c r="J2190" s="117"/>
      <c r="K2190" s="113" t="str">
        <f t="shared" si="432"/>
        <v/>
      </c>
      <c r="L2190" s="114" t="str">
        <f t="shared" si="433"/>
        <v/>
      </c>
      <c r="M2190" s="115" t="str">
        <f t="shared" si="434"/>
        <v/>
      </c>
      <c r="N2190" s="118"/>
      <c r="O2190" s="116" t="str">
        <f>IFERROR(VLOOKUP(N2190,'Código del Diagnóstico'!$A$2:$B$12426,2,0),"")</f>
        <v/>
      </c>
      <c r="P2190" s="209" t="str">
        <f>IFERROR(VLOOKUP(C2190,'PER Sociodemografico'!A:G,7,0),"")</f>
        <v/>
      </c>
      <c r="Q2190" s="210" t="str">
        <f t="shared" si="435"/>
        <v/>
      </c>
      <c r="R2190" s="113">
        <f t="shared" si="436"/>
        <v>0</v>
      </c>
      <c r="S2190" s="116">
        <f t="shared" si="437"/>
        <v>0</v>
      </c>
      <c r="T2190" s="129">
        <f t="shared" si="438"/>
        <v>0</v>
      </c>
      <c r="U2190" s="211">
        <f t="shared" si="439"/>
        <v>0</v>
      </c>
      <c r="V2190" s="212">
        <f t="shared" si="440"/>
        <v>0</v>
      </c>
      <c r="W2190" s="212">
        <f t="shared" si="441"/>
        <v>0</v>
      </c>
      <c r="X2190" s="213" t="str">
        <f t="shared" si="442"/>
        <v/>
      </c>
      <c r="Y2190" s="213" t="str">
        <f t="shared" si="443"/>
        <v/>
      </c>
    </row>
    <row r="2191" spans="1:25" ht="15">
      <c r="A2191" s="118"/>
      <c r="B2191" s="117"/>
      <c r="C2191" s="119"/>
      <c r="D2191" s="116" t="str">
        <f>IFERROR(VLOOKUP(C2191,'PER Sociodemografico'!A:L,2,0),"")</f>
        <v/>
      </c>
      <c r="E2191" s="116" t="str">
        <f>IFERROR(VLOOKUP(C2191,'PER Sociodemografico'!A:L,9,0),"")</f>
        <v/>
      </c>
      <c r="F2191" s="118"/>
      <c r="G2191" s="116" t="str">
        <f>IFERROR(VLOOKUP(C2191,'PER Sociodemografico'!A:L,10,0),"")</f>
        <v/>
      </c>
      <c r="H2191" s="120"/>
      <c r="I2191" s="117"/>
      <c r="J2191" s="117"/>
      <c r="K2191" s="113" t="str">
        <f t="shared" si="432"/>
        <v/>
      </c>
      <c r="L2191" s="114" t="str">
        <f t="shared" si="433"/>
        <v/>
      </c>
      <c r="M2191" s="115" t="str">
        <f t="shared" si="434"/>
        <v/>
      </c>
      <c r="N2191" s="118"/>
      <c r="O2191" s="116" t="str">
        <f>IFERROR(VLOOKUP(N2191,'Código del Diagnóstico'!$A$2:$B$12426,2,0),"")</f>
        <v/>
      </c>
      <c r="P2191" s="209" t="str">
        <f>IFERROR(VLOOKUP(C2191,'PER Sociodemografico'!A:G,7,0),"")</f>
        <v/>
      </c>
      <c r="Q2191" s="210" t="str">
        <f t="shared" si="435"/>
        <v/>
      </c>
      <c r="R2191" s="113">
        <f t="shared" si="436"/>
        <v>0</v>
      </c>
      <c r="S2191" s="116">
        <f t="shared" si="437"/>
        <v>0</v>
      </c>
      <c r="T2191" s="129">
        <f t="shared" si="438"/>
        <v>0</v>
      </c>
      <c r="U2191" s="211">
        <f t="shared" si="439"/>
        <v>0</v>
      </c>
      <c r="V2191" s="212">
        <f t="shared" si="440"/>
        <v>0</v>
      </c>
      <c r="W2191" s="212">
        <f t="shared" si="441"/>
        <v>0</v>
      </c>
      <c r="X2191" s="213" t="str">
        <f t="shared" si="442"/>
        <v/>
      </c>
      <c r="Y2191" s="213" t="str">
        <f t="shared" si="443"/>
        <v/>
      </c>
    </row>
    <row r="2192" spans="1:25" ht="15">
      <c r="A2192" s="118"/>
      <c r="B2192" s="117"/>
      <c r="C2192" s="119"/>
      <c r="D2192" s="116" t="str">
        <f>IFERROR(VLOOKUP(C2192,'PER Sociodemografico'!A:L,2,0),"")</f>
        <v/>
      </c>
      <c r="E2192" s="116" t="str">
        <f>IFERROR(VLOOKUP(C2192,'PER Sociodemografico'!A:L,9,0),"")</f>
        <v/>
      </c>
      <c r="F2192" s="118"/>
      <c r="G2192" s="116" t="str">
        <f>IFERROR(VLOOKUP(C2192,'PER Sociodemografico'!A:L,10,0),"")</f>
        <v/>
      </c>
      <c r="H2192" s="120"/>
      <c r="I2192" s="117"/>
      <c r="J2192" s="117"/>
      <c r="K2192" s="113" t="str">
        <f t="shared" si="432"/>
        <v/>
      </c>
      <c r="L2192" s="114" t="str">
        <f t="shared" si="433"/>
        <v/>
      </c>
      <c r="M2192" s="115" t="str">
        <f t="shared" si="434"/>
        <v/>
      </c>
      <c r="N2192" s="118"/>
      <c r="O2192" s="116" t="str">
        <f>IFERROR(VLOOKUP(N2192,'Código del Diagnóstico'!$A$2:$B$12426,2,0),"")</f>
        <v/>
      </c>
      <c r="P2192" s="209" t="str">
        <f>IFERROR(VLOOKUP(C2192,'PER Sociodemografico'!A:G,7,0),"")</f>
        <v/>
      </c>
      <c r="Q2192" s="210" t="str">
        <f t="shared" si="435"/>
        <v/>
      </c>
      <c r="R2192" s="113">
        <f t="shared" si="436"/>
        <v>0</v>
      </c>
      <c r="S2192" s="116">
        <f t="shared" si="437"/>
        <v>0</v>
      </c>
      <c r="T2192" s="129">
        <f t="shared" si="438"/>
        <v>0</v>
      </c>
      <c r="U2192" s="211">
        <f t="shared" si="439"/>
        <v>0</v>
      </c>
      <c r="V2192" s="212">
        <f t="shared" si="440"/>
        <v>0</v>
      </c>
      <c r="W2192" s="212">
        <f t="shared" si="441"/>
        <v>0</v>
      </c>
      <c r="X2192" s="213" t="str">
        <f t="shared" si="442"/>
        <v/>
      </c>
      <c r="Y2192" s="213" t="str">
        <f t="shared" si="443"/>
        <v/>
      </c>
    </row>
    <row r="2193" spans="1:25" ht="15">
      <c r="A2193" s="118"/>
      <c r="B2193" s="117"/>
      <c r="C2193" s="119"/>
      <c r="D2193" s="116" t="str">
        <f>IFERROR(VLOOKUP(C2193,'PER Sociodemografico'!A:L,2,0),"")</f>
        <v/>
      </c>
      <c r="E2193" s="116" t="str">
        <f>IFERROR(VLOOKUP(C2193,'PER Sociodemografico'!A:L,9,0),"")</f>
        <v/>
      </c>
      <c r="F2193" s="118"/>
      <c r="G2193" s="116" t="str">
        <f>IFERROR(VLOOKUP(C2193,'PER Sociodemografico'!A:L,10,0),"")</f>
        <v/>
      </c>
      <c r="H2193" s="120"/>
      <c r="I2193" s="117"/>
      <c r="J2193" s="117"/>
      <c r="K2193" s="113" t="str">
        <f t="shared" si="432"/>
        <v/>
      </c>
      <c r="L2193" s="114" t="str">
        <f t="shared" si="433"/>
        <v/>
      </c>
      <c r="M2193" s="115" t="str">
        <f t="shared" si="434"/>
        <v/>
      </c>
      <c r="N2193" s="118"/>
      <c r="O2193" s="116" t="str">
        <f>IFERROR(VLOOKUP(N2193,'Código del Diagnóstico'!$A$2:$B$12426,2,0),"")</f>
        <v/>
      </c>
      <c r="P2193" s="209" t="str">
        <f>IFERROR(VLOOKUP(C2193,'PER Sociodemografico'!A:G,7,0),"")</f>
        <v/>
      </c>
      <c r="Q2193" s="210" t="str">
        <f t="shared" si="435"/>
        <v/>
      </c>
      <c r="R2193" s="113">
        <f t="shared" si="436"/>
        <v>0</v>
      </c>
      <c r="S2193" s="116">
        <f t="shared" si="437"/>
        <v>0</v>
      </c>
      <c r="T2193" s="129">
        <f t="shared" si="438"/>
        <v>0</v>
      </c>
      <c r="U2193" s="211">
        <f t="shared" si="439"/>
        <v>0</v>
      </c>
      <c r="V2193" s="212">
        <f t="shared" si="440"/>
        <v>0</v>
      </c>
      <c r="W2193" s="212">
        <f t="shared" si="441"/>
        <v>0</v>
      </c>
      <c r="X2193" s="213" t="str">
        <f t="shared" si="442"/>
        <v/>
      </c>
      <c r="Y2193" s="213" t="str">
        <f t="shared" si="443"/>
        <v/>
      </c>
    </row>
    <row r="2194" spans="1:25" ht="15">
      <c r="A2194" s="118"/>
      <c r="B2194" s="117"/>
      <c r="C2194" s="119"/>
      <c r="D2194" s="116" t="str">
        <f>IFERROR(VLOOKUP(C2194,'PER Sociodemografico'!A:L,2,0),"")</f>
        <v/>
      </c>
      <c r="E2194" s="116" t="str">
        <f>IFERROR(VLOOKUP(C2194,'PER Sociodemografico'!A:L,9,0),"")</f>
        <v/>
      </c>
      <c r="F2194" s="118"/>
      <c r="G2194" s="116" t="str">
        <f>IFERROR(VLOOKUP(C2194,'PER Sociodemografico'!A:L,10,0),"")</f>
        <v/>
      </c>
      <c r="H2194" s="120"/>
      <c r="I2194" s="117"/>
      <c r="J2194" s="117"/>
      <c r="K2194" s="113" t="str">
        <f t="shared" si="432"/>
        <v/>
      </c>
      <c r="L2194" s="114" t="str">
        <f t="shared" si="433"/>
        <v/>
      </c>
      <c r="M2194" s="115" t="str">
        <f t="shared" si="434"/>
        <v/>
      </c>
      <c r="N2194" s="118"/>
      <c r="O2194" s="116" t="str">
        <f>IFERROR(VLOOKUP(N2194,'Código del Diagnóstico'!$A$2:$B$12426,2,0),"")</f>
        <v/>
      </c>
      <c r="P2194" s="209" t="str">
        <f>IFERROR(VLOOKUP(C2194,'PER Sociodemografico'!A:G,7,0),"")</f>
        <v/>
      </c>
      <c r="Q2194" s="210" t="str">
        <f t="shared" si="435"/>
        <v/>
      </c>
      <c r="R2194" s="113">
        <f t="shared" si="436"/>
        <v>0</v>
      </c>
      <c r="S2194" s="116">
        <f t="shared" si="437"/>
        <v>0</v>
      </c>
      <c r="T2194" s="129">
        <f t="shared" si="438"/>
        <v>0</v>
      </c>
      <c r="U2194" s="211">
        <f t="shared" si="439"/>
        <v>0</v>
      </c>
      <c r="V2194" s="212">
        <f t="shared" si="440"/>
        <v>0</v>
      </c>
      <c r="W2194" s="212">
        <f t="shared" si="441"/>
        <v>0</v>
      </c>
      <c r="X2194" s="213" t="str">
        <f t="shared" si="442"/>
        <v/>
      </c>
      <c r="Y2194" s="213" t="str">
        <f t="shared" si="443"/>
        <v/>
      </c>
    </row>
    <row r="2195" spans="1:25" ht="15">
      <c r="A2195" s="118"/>
      <c r="B2195" s="117"/>
      <c r="C2195" s="119"/>
      <c r="D2195" s="116" t="str">
        <f>IFERROR(VLOOKUP(C2195,'PER Sociodemografico'!A:L,2,0),"")</f>
        <v/>
      </c>
      <c r="E2195" s="116" t="str">
        <f>IFERROR(VLOOKUP(C2195,'PER Sociodemografico'!A:L,9,0),"")</f>
        <v/>
      </c>
      <c r="F2195" s="118"/>
      <c r="G2195" s="116" t="str">
        <f>IFERROR(VLOOKUP(C2195,'PER Sociodemografico'!A:L,10,0),"")</f>
        <v/>
      </c>
      <c r="H2195" s="120"/>
      <c r="I2195" s="117"/>
      <c r="J2195" s="117"/>
      <c r="K2195" s="113" t="str">
        <f t="shared" si="432"/>
        <v/>
      </c>
      <c r="L2195" s="114" t="str">
        <f t="shared" si="433"/>
        <v/>
      </c>
      <c r="M2195" s="115" t="str">
        <f t="shared" si="434"/>
        <v/>
      </c>
      <c r="N2195" s="118"/>
      <c r="O2195" s="116" t="str">
        <f>IFERROR(VLOOKUP(N2195,'Código del Diagnóstico'!$A$2:$B$12426,2,0),"")</f>
        <v/>
      </c>
      <c r="P2195" s="209" t="str">
        <f>IFERROR(VLOOKUP(C2195,'PER Sociodemografico'!A:G,7,0),"")</f>
        <v/>
      </c>
      <c r="Q2195" s="210" t="str">
        <f t="shared" si="435"/>
        <v/>
      </c>
      <c r="R2195" s="113">
        <f t="shared" si="436"/>
        <v>0</v>
      </c>
      <c r="S2195" s="116">
        <f t="shared" si="437"/>
        <v>0</v>
      </c>
      <c r="T2195" s="129">
        <f t="shared" si="438"/>
        <v>0</v>
      </c>
      <c r="U2195" s="211">
        <f t="shared" si="439"/>
        <v>0</v>
      </c>
      <c r="V2195" s="212">
        <f t="shared" si="440"/>
        <v>0</v>
      </c>
      <c r="W2195" s="212">
        <f t="shared" si="441"/>
        <v>0</v>
      </c>
      <c r="X2195" s="213" t="str">
        <f t="shared" si="442"/>
        <v/>
      </c>
      <c r="Y2195" s="213" t="str">
        <f t="shared" si="443"/>
        <v/>
      </c>
    </row>
    <row r="2196" spans="1:25" ht="15">
      <c r="A2196" s="118"/>
      <c r="B2196" s="117"/>
      <c r="C2196" s="119"/>
      <c r="D2196" s="116" t="str">
        <f>IFERROR(VLOOKUP(C2196,'PER Sociodemografico'!A:L,2,0),"")</f>
        <v/>
      </c>
      <c r="E2196" s="116" t="str">
        <f>IFERROR(VLOOKUP(C2196,'PER Sociodemografico'!A:L,9,0),"")</f>
        <v/>
      </c>
      <c r="F2196" s="118"/>
      <c r="G2196" s="116" t="str">
        <f>IFERROR(VLOOKUP(C2196,'PER Sociodemografico'!A:L,10,0),"")</f>
        <v/>
      </c>
      <c r="H2196" s="120"/>
      <c r="I2196" s="117"/>
      <c r="J2196" s="117"/>
      <c r="K2196" s="113" t="str">
        <f t="shared" si="432"/>
        <v/>
      </c>
      <c r="L2196" s="114" t="str">
        <f t="shared" si="433"/>
        <v/>
      </c>
      <c r="M2196" s="115" t="str">
        <f t="shared" si="434"/>
        <v/>
      </c>
      <c r="N2196" s="118"/>
      <c r="O2196" s="116" t="str">
        <f>IFERROR(VLOOKUP(N2196,'Código del Diagnóstico'!$A$2:$B$12426,2,0),"")</f>
        <v/>
      </c>
      <c r="P2196" s="209" t="str">
        <f>IFERROR(VLOOKUP(C2196,'PER Sociodemografico'!A:G,7,0),"")</f>
        <v/>
      </c>
      <c r="Q2196" s="210" t="str">
        <f t="shared" si="435"/>
        <v/>
      </c>
      <c r="R2196" s="113">
        <f t="shared" si="436"/>
        <v>0</v>
      </c>
      <c r="S2196" s="116">
        <f t="shared" si="437"/>
        <v>0</v>
      </c>
      <c r="T2196" s="129">
        <f t="shared" si="438"/>
        <v>0</v>
      </c>
      <c r="U2196" s="211">
        <f t="shared" si="439"/>
        <v>0</v>
      </c>
      <c r="V2196" s="212">
        <f t="shared" si="440"/>
        <v>0</v>
      </c>
      <c r="W2196" s="212">
        <f t="shared" si="441"/>
        <v>0</v>
      </c>
      <c r="X2196" s="213" t="str">
        <f t="shared" si="442"/>
        <v/>
      </c>
      <c r="Y2196" s="213" t="str">
        <f t="shared" si="443"/>
        <v/>
      </c>
    </row>
    <row r="2197" spans="1:25" ht="15">
      <c r="A2197" s="118"/>
      <c r="B2197" s="117"/>
      <c r="C2197" s="119"/>
      <c r="D2197" s="116" t="str">
        <f>IFERROR(VLOOKUP(C2197,'PER Sociodemografico'!A:L,2,0),"")</f>
        <v/>
      </c>
      <c r="E2197" s="116" t="str">
        <f>IFERROR(VLOOKUP(C2197,'PER Sociodemografico'!A:L,9,0),"")</f>
        <v/>
      </c>
      <c r="F2197" s="118"/>
      <c r="G2197" s="116" t="str">
        <f>IFERROR(VLOOKUP(C2197,'PER Sociodemografico'!A:L,10,0),"")</f>
        <v/>
      </c>
      <c r="H2197" s="120"/>
      <c r="I2197" s="117"/>
      <c r="J2197" s="117"/>
      <c r="K2197" s="113" t="str">
        <f t="shared" si="432"/>
        <v/>
      </c>
      <c r="L2197" s="114" t="str">
        <f t="shared" si="433"/>
        <v/>
      </c>
      <c r="M2197" s="115" t="str">
        <f t="shared" si="434"/>
        <v/>
      </c>
      <c r="N2197" s="118"/>
      <c r="O2197" s="116" t="str">
        <f>IFERROR(VLOOKUP(N2197,'Código del Diagnóstico'!$A$2:$B$12426,2,0),"")</f>
        <v/>
      </c>
      <c r="P2197" s="209" t="str">
        <f>IFERROR(VLOOKUP(C2197,'PER Sociodemografico'!A:G,7,0),"")</f>
        <v/>
      </c>
      <c r="Q2197" s="210" t="str">
        <f t="shared" si="435"/>
        <v/>
      </c>
      <c r="R2197" s="113">
        <f t="shared" si="436"/>
        <v>0</v>
      </c>
      <c r="S2197" s="116">
        <f t="shared" si="437"/>
        <v>0</v>
      </c>
      <c r="T2197" s="129">
        <f t="shared" si="438"/>
        <v>0</v>
      </c>
      <c r="U2197" s="211">
        <f t="shared" si="439"/>
        <v>0</v>
      </c>
      <c r="V2197" s="212">
        <f t="shared" si="440"/>
        <v>0</v>
      </c>
      <c r="W2197" s="212">
        <f t="shared" si="441"/>
        <v>0</v>
      </c>
      <c r="X2197" s="213" t="str">
        <f t="shared" si="442"/>
        <v/>
      </c>
      <c r="Y2197" s="213" t="str">
        <f t="shared" si="443"/>
        <v/>
      </c>
    </row>
    <row r="2198" spans="1:25" ht="15">
      <c r="A2198" s="118"/>
      <c r="B2198" s="117"/>
      <c r="C2198" s="119"/>
      <c r="D2198" s="116" t="str">
        <f>IFERROR(VLOOKUP(C2198,'PER Sociodemografico'!A:L,2,0),"")</f>
        <v/>
      </c>
      <c r="E2198" s="116" t="str">
        <f>IFERROR(VLOOKUP(C2198,'PER Sociodemografico'!A:L,9,0),"")</f>
        <v/>
      </c>
      <c r="F2198" s="118"/>
      <c r="G2198" s="116" t="str">
        <f>IFERROR(VLOOKUP(C2198,'PER Sociodemografico'!A:L,10,0),"")</f>
        <v/>
      </c>
      <c r="H2198" s="120"/>
      <c r="I2198" s="117"/>
      <c r="J2198" s="117"/>
      <c r="K2198" s="113" t="str">
        <f t="shared" si="432"/>
        <v/>
      </c>
      <c r="L2198" s="114" t="str">
        <f t="shared" si="433"/>
        <v/>
      </c>
      <c r="M2198" s="115" t="str">
        <f t="shared" si="434"/>
        <v/>
      </c>
      <c r="N2198" s="118"/>
      <c r="O2198" s="116" t="str">
        <f>IFERROR(VLOOKUP(N2198,'Código del Diagnóstico'!$A$2:$B$12426,2,0),"")</f>
        <v/>
      </c>
      <c r="P2198" s="209" t="str">
        <f>IFERROR(VLOOKUP(C2198,'PER Sociodemografico'!A:G,7,0),"")</f>
        <v/>
      </c>
      <c r="Q2198" s="210" t="str">
        <f t="shared" si="435"/>
        <v/>
      </c>
      <c r="R2198" s="113">
        <f t="shared" si="436"/>
        <v>0</v>
      </c>
      <c r="S2198" s="116">
        <f t="shared" si="437"/>
        <v>0</v>
      </c>
      <c r="T2198" s="129">
        <f t="shared" si="438"/>
        <v>0</v>
      </c>
      <c r="U2198" s="211">
        <f t="shared" si="439"/>
        <v>0</v>
      </c>
      <c r="V2198" s="212">
        <f t="shared" si="440"/>
        <v>0</v>
      </c>
      <c r="W2198" s="212">
        <f t="shared" si="441"/>
        <v>0</v>
      </c>
      <c r="X2198" s="213" t="str">
        <f t="shared" si="442"/>
        <v/>
      </c>
      <c r="Y2198" s="213" t="str">
        <f t="shared" si="443"/>
        <v/>
      </c>
    </row>
    <row r="2199" spans="1:25" ht="15">
      <c r="A2199" s="118"/>
      <c r="B2199" s="117"/>
      <c r="C2199" s="119"/>
      <c r="D2199" s="116" t="str">
        <f>IFERROR(VLOOKUP(C2199,'PER Sociodemografico'!A:L,2,0),"")</f>
        <v/>
      </c>
      <c r="E2199" s="116" t="str">
        <f>IFERROR(VLOOKUP(C2199,'PER Sociodemografico'!A:L,9,0),"")</f>
        <v/>
      </c>
      <c r="F2199" s="118"/>
      <c r="G2199" s="116" t="str">
        <f>IFERROR(VLOOKUP(C2199,'PER Sociodemografico'!A:L,10,0),"")</f>
        <v/>
      </c>
      <c r="H2199" s="120"/>
      <c r="I2199" s="117"/>
      <c r="J2199" s="117"/>
      <c r="K2199" s="113" t="str">
        <f t="shared" si="432"/>
        <v/>
      </c>
      <c r="L2199" s="114" t="str">
        <f t="shared" si="433"/>
        <v/>
      </c>
      <c r="M2199" s="115" t="str">
        <f t="shared" si="434"/>
        <v/>
      </c>
      <c r="N2199" s="118"/>
      <c r="O2199" s="116" t="str">
        <f>IFERROR(VLOOKUP(N2199,'Código del Diagnóstico'!$A$2:$B$12426,2,0),"")</f>
        <v/>
      </c>
      <c r="P2199" s="209" t="str">
        <f>IFERROR(VLOOKUP(C2199,'PER Sociodemografico'!A:G,7,0),"")</f>
        <v/>
      </c>
      <c r="Q2199" s="210" t="str">
        <f t="shared" si="435"/>
        <v/>
      </c>
      <c r="R2199" s="113">
        <f t="shared" si="436"/>
        <v>0</v>
      </c>
      <c r="S2199" s="116">
        <f t="shared" si="437"/>
        <v>0</v>
      </c>
      <c r="T2199" s="129">
        <f t="shared" si="438"/>
        <v>0</v>
      </c>
      <c r="U2199" s="211">
        <f t="shared" si="439"/>
        <v>0</v>
      </c>
      <c r="V2199" s="212">
        <f t="shared" si="440"/>
        <v>0</v>
      </c>
      <c r="W2199" s="212">
        <f t="shared" si="441"/>
        <v>0</v>
      </c>
      <c r="X2199" s="213" t="str">
        <f t="shared" si="442"/>
        <v/>
      </c>
      <c r="Y2199" s="213" t="str">
        <f t="shared" si="443"/>
        <v/>
      </c>
    </row>
    <row r="2200" spans="1:25" ht="15">
      <c r="A2200" s="118"/>
      <c r="B2200" s="117"/>
      <c r="C2200" s="119"/>
      <c r="D2200" s="116" t="str">
        <f>IFERROR(VLOOKUP(C2200,'PER Sociodemografico'!A:L,2,0),"")</f>
        <v/>
      </c>
      <c r="E2200" s="116" t="str">
        <f>IFERROR(VLOOKUP(C2200,'PER Sociodemografico'!A:L,9,0),"")</f>
        <v/>
      </c>
      <c r="F2200" s="118"/>
      <c r="G2200" s="116" t="str">
        <f>IFERROR(VLOOKUP(C2200,'PER Sociodemografico'!A:L,10,0),"")</f>
        <v/>
      </c>
      <c r="H2200" s="120"/>
      <c r="I2200" s="117"/>
      <c r="J2200" s="117"/>
      <c r="K2200" s="113" t="str">
        <f t="shared" si="432"/>
        <v/>
      </c>
      <c r="L2200" s="114" t="str">
        <f t="shared" si="433"/>
        <v/>
      </c>
      <c r="M2200" s="115" t="str">
        <f t="shared" si="434"/>
        <v/>
      </c>
      <c r="N2200" s="118"/>
      <c r="O2200" s="116" t="str">
        <f>IFERROR(VLOOKUP(N2200,'Código del Diagnóstico'!$A$2:$B$12426,2,0),"")</f>
        <v/>
      </c>
      <c r="P2200" s="209" t="str">
        <f>IFERROR(VLOOKUP(C2200,'PER Sociodemografico'!A:G,7,0),"")</f>
        <v/>
      </c>
      <c r="Q2200" s="210" t="str">
        <f t="shared" si="435"/>
        <v/>
      </c>
      <c r="R2200" s="113">
        <f t="shared" si="436"/>
        <v>0</v>
      </c>
      <c r="S2200" s="116">
        <f t="shared" si="437"/>
        <v>0</v>
      </c>
      <c r="T2200" s="129">
        <f t="shared" si="438"/>
        <v>0</v>
      </c>
      <c r="U2200" s="211">
        <f t="shared" si="439"/>
        <v>0</v>
      </c>
      <c r="V2200" s="212">
        <f t="shared" si="440"/>
        <v>0</v>
      </c>
      <c r="W2200" s="212">
        <f t="shared" si="441"/>
        <v>0</v>
      </c>
      <c r="X2200" s="213" t="str">
        <f t="shared" si="442"/>
        <v/>
      </c>
      <c r="Y2200" s="213" t="str">
        <f t="shared" si="443"/>
        <v/>
      </c>
    </row>
    <row r="2201" spans="1:25" ht="15">
      <c r="A2201" s="118"/>
      <c r="B2201" s="117"/>
      <c r="C2201" s="119"/>
      <c r="D2201" s="116" t="str">
        <f>IFERROR(VLOOKUP(C2201,'PER Sociodemografico'!A:L,2,0),"")</f>
        <v/>
      </c>
      <c r="E2201" s="116" t="str">
        <f>IFERROR(VLOOKUP(C2201,'PER Sociodemografico'!A:L,9,0),"")</f>
        <v/>
      </c>
      <c r="F2201" s="118"/>
      <c r="G2201" s="116" t="str">
        <f>IFERROR(VLOOKUP(C2201,'PER Sociodemografico'!A:L,10,0),"")</f>
        <v/>
      </c>
      <c r="H2201" s="120"/>
      <c r="I2201" s="117"/>
      <c r="J2201" s="117"/>
      <c r="K2201" s="113" t="str">
        <f t="shared" si="432"/>
        <v/>
      </c>
      <c r="L2201" s="114" t="str">
        <f t="shared" si="433"/>
        <v/>
      </c>
      <c r="M2201" s="115" t="str">
        <f t="shared" si="434"/>
        <v/>
      </c>
      <c r="N2201" s="118"/>
      <c r="O2201" s="116" t="str">
        <f>IFERROR(VLOOKUP(N2201,'Código del Diagnóstico'!$A$2:$B$12426,2,0),"")</f>
        <v/>
      </c>
      <c r="P2201" s="209" t="str">
        <f>IFERROR(VLOOKUP(C2201,'PER Sociodemografico'!A:G,7,0),"")</f>
        <v/>
      </c>
      <c r="Q2201" s="210" t="str">
        <f t="shared" si="435"/>
        <v/>
      </c>
      <c r="R2201" s="113">
        <f t="shared" si="436"/>
        <v>0</v>
      </c>
      <c r="S2201" s="116">
        <f t="shared" si="437"/>
        <v>0</v>
      </c>
      <c r="T2201" s="129">
        <f t="shared" si="438"/>
        <v>0</v>
      </c>
      <c r="U2201" s="211">
        <f t="shared" si="439"/>
        <v>0</v>
      </c>
      <c r="V2201" s="212">
        <f t="shared" si="440"/>
        <v>0</v>
      </c>
      <c r="W2201" s="212">
        <f t="shared" si="441"/>
        <v>0</v>
      </c>
      <c r="X2201" s="213" t="str">
        <f t="shared" si="442"/>
        <v/>
      </c>
      <c r="Y2201" s="213" t="str">
        <f t="shared" si="443"/>
        <v/>
      </c>
    </row>
    <row r="2202" spans="1:25" ht="15">
      <c r="A2202" s="118"/>
      <c r="B2202" s="117"/>
      <c r="C2202" s="119"/>
      <c r="D2202" s="116" t="str">
        <f>IFERROR(VLOOKUP(C2202,'PER Sociodemografico'!A:L,2,0),"")</f>
        <v/>
      </c>
      <c r="E2202" s="116" t="str">
        <f>IFERROR(VLOOKUP(C2202,'PER Sociodemografico'!A:L,9,0),"")</f>
        <v/>
      </c>
      <c r="F2202" s="118"/>
      <c r="G2202" s="116" t="str">
        <f>IFERROR(VLOOKUP(C2202,'PER Sociodemografico'!A:L,10,0),"")</f>
        <v/>
      </c>
      <c r="H2202" s="120"/>
      <c r="I2202" s="117"/>
      <c r="J2202" s="117"/>
      <c r="K2202" s="113" t="str">
        <f t="shared" si="432"/>
        <v/>
      </c>
      <c r="L2202" s="114" t="str">
        <f t="shared" si="433"/>
        <v/>
      </c>
      <c r="M2202" s="115" t="str">
        <f t="shared" si="434"/>
        <v/>
      </c>
      <c r="N2202" s="118"/>
      <c r="O2202" s="116" t="str">
        <f>IFERROR(VLOOKUP(N2202,'Código del Diagnóstico'!$A$2:$B$12426,2,0),"")</f>
        <v/>
      </c>
      <c r="P2202" s="209" t="str">
        <f>IFERROR(VLOOKUP(C2202,'PER Sociodemografico'!A:G,7,0),"")</f>
        <v/>
      </c>
      <c r="Q2202" s="210" t="str">
        <f t="shared" si="435"/>
        <v/>
      </c>
      <c r="R2202" s="113">
        <f t="shared" si="436"/>
        <v>0</v>
      </c>
      <c r="S2202" s="116">
        <f t="shared" si="437"/>
        <v>0</v>
      </c>
      <c r="T2202" s="129">
        <f t="shared" si="438"/>
        <v>0</v>
      </c>
      <c r="U2202" s="211">
        <f t="shared" si="439"/>
        <v>0</v>
      </c>
      <c r="V2202" s="212">
        <f t="shared" si="440"/>
        <v>0</v>
      </c>
      <c r="W2202" s="212">
        <f t="shared" si="441"/>
        <v>0</v>
      </c>
      <c r="X2202" s="213" t="str">
        <f t="shared" si="442"/>
        <v/>
      </c>
      <c r="Y2202" s="213" t="str">
        <f t="shared" si="443"/>
        <v/>
      </c>
    </row>
    <row r="2203" spans="1:25" ht="15">
      <c r="A2203" s="118"/>
      <c r="B2203" s="117"/>
      <c r="C2203" s="119"/>
      <c r="D2203" s="116" t="str">
        <f>IFERROR(VLOOKUP(C2203,'PER Sociodemografico'!A:L,2,0),"")</f>
        <v/>
      </c>
      <c r="E2203" s="116" t="str">
        <f>IFERROR(VLOOKUP(C2203,'PER Sociodemografico'!A:L,9,0),"")</f>
        <v/>
      </c>
      <c r="F2203" s="118"/>
      <c r="G2203" s="116" t="str">
        <f>IFERROR(VLOOKUP(C2203,'PER Sociodemografico'!A:L,10,0),"")</f>
        <v/>
      </c>
      <c r="H2203" s="120"/>
      <c r="I2203" s="117"/>
      <c r="J2203" s="117"/>
      <c r="K2203" s="113" t="str">
        <f t="shared" si="432"/>
        <v/>
      </c>
      <c r="L2203" s="114" t="str">
        <f t="shared" si="433"/>
        <v/>
      </c>
      <c r="M2203" s="115" t="str">
        <f t="shared" si="434"/>
        <v/>
      </c>
      <c r="N2203" s="118"/>
      <c r="O2203" s="116" t="str">
        <f>IFERROR(VLOOKUP(N2203,'Código del Diagnóstico'!$A$2:$B$12426,2,0),"")</f>
        <v/>
      </c>
      <c r="P2203" s="209" t="str">
        <f>IFERROR(VLOOKUP(C2203,'PER Sociodemografico'!A:G,7,0),"")</f>
        <v/>
      </c>
      <c r="Q2203" s="210" t="str">
        <f t="shared" si="435"/>
        <v/>
      </c>
      <c r="R2203" s="113">
        <f t="shared" si="436"/>
        <v>0</v>
      </c>
      <c r="S2203" s="116">
        <f t="shared" si="437"/>
        <v>0</v>
      </c>
      <c r="T2203" s="129">
        <f t="shared" si="438"/>
        <v>0</v>
      </c>
      <c r="U2203" s="211">
        <f t="shared" si="439"/>
        <v>0</v>
      </c>
      <c r="V2203" s="212">
        <f t="shared" si="440"/>
        <v>0</v>
      </c>
      <c r="W2203" s="212">
        <f t="shared" si="441"/>
        <v>0</v>
      </c>
      <c r="X2203" s="213" t="str">
        <f t="shared" si="442"/>
        <v/>
      </c>
      <c r="Y2203" s="213" t="str">
        <f t="shared" si="443"/>
        <v/>
      </c>
    </row>
    <row r="2204" spans="1:25" ht="15">
      <c r="A2204" s="118"/>
      <c r="B2204" s="117"/>
      <c r="C2204" s="119"/>
      <c r="D2204" s="116" t="str">
        <f>IFERROR(VLOOKUP(C2204,'PER Sociodemografico'!A:L,2,0),"")</f>
        <v/>
      </c>
      <c r="E2204" s="116" t="str">
        <f>IFERROR(VLOOKUP(C2204,'PER Sociodemografico'!A:L,9,0),"")</f>
        <v/>
      </c>
      <c r="F2204" s="118"/>
      <c r="G2204" s="116" t="str">
        <f>IFERROR(VLOOKUP(C2204,'PER Sociodemografico'!A:L,10,0),"")</f>
        <v/>
      </c>
      <c r="H2204" s="120"/>
      <c r="I2204" s="117"/>
      <c r="J2204" s="117"/>
      <c r="K2204" s="113" t="str">
        <f t="shared" si="432"/>
        <v/>
      </c>
      <c r="L2204" s="114" t="str">
        <f t="shared" si="433"/>
        <v/>
      </c>
      <c r="M2204" s="115" t="str">
        <f t="shared" si="434"/>
        <v/>
      </c>
      <c r="N2204" s="118"/>
      <c r="O2204" s="116" t="str">
        <f>IFERROR(VLOOKUP(N2204,'Código del Diagnóstico'!$A$2:$B$12426,2,0),"")</f>
        <v/>
      </c>
      <c r="P2204" s="209" t="str">
        <f>IFERROR(VLOOKUP(C2204,'PER Sociodemografico'!A:G,7,0),"")</f>
        <v/>
      </c>
      <c r="Q2204" s="210" t="str">
        <f t="shared" si="435"/>
        <v/>
      </c>
      <c r="R2204" s="113">
        <f t="shared" si="436"/>
        <v>0</v>
      </c>
      <c r="S2204" s="116">
        <f t="shared" si="437"/>
        <v>0</v>
      </c>
      <c r="T2204" s="129">
        <f t="shared" si="438"/>
        <v>0</v>
      </c>
      <c r="U2204" s="211">
        <f t="shared" si="439"/>
        <v>0</v>
      </c>
      <c r="V2204" s="212">
        <f t="shared" si="440"/>
        <v>0</v>
      </c>
      <c r="W2204" s="212">
        <f t="shared" si="441"/>
        <v>0</v>
      </c>
      <c r="X2204" s="213" t="str">
        <f t="shared" si="442"/>
        <v/>
      </c>
      <c r="Y2204" s="213" t="str">
        <f t="shared" si="443"/>
        <v/>
      </c>
    </row>
    <row r="2205" spans="1:25" ht="15">
      <c r="A2205" s="118"/>
      <c r="B2205" s="117"/>
      <c r="C2205" s="119"/>
      <c r="D2205" s="116" t="str">
        <f>IFERROR(VLOOKUP(C2205,'PER Sociodemografico'!A:L,2,0),"")</f>
        <v/>
      </c>
      <c r="E2205" s="116" t="str">
        <f>IFERROR(VLOOKUP(C2205,'PER Sociodemografico'!A:L,9,0),"")</f>
        <v/>
      </c>
      <c r="F2205" s="118"/>
      <c r="G2205" s="116" t="str">
        <f>IFERROR(VLOOKUP(C2205,'PER Sociodemografico'!A:L,10,0),"")</f>
        <v/>
      </c>
      <c r="H2205" s="120"/>
      <c r="I2205" s="117"/>
      <c r="J2205" s="117"/>
      <c r="K2205" s="113" t="str">
        <f t="shared" si="432"/>
        <v/>
      </c>
      <c r="L2205" s="114" t="str">
        <f t="shared" si="433"/>
        <v/>
      </c>
      <c r="M2205" s="115" t="str">
        <f t="shared" si="434"/>
        <v/>
      </c>
      <c r="N2205" s="118"/>
      <c r="O2205" s="116" t="str">
        <f>IFERROR(VLOOKUP(N2205,'Código del Diagnóstico'!$A$2:$B$12426,2,0),"")</f>
        <v/>
      </c>
      <c r="P2205" s="209" t="str">
        <f>IFERROR(VLOOKUP(C2205,'PER Sociodemografico'!A:G,7,0),"")</f>
        <v/>
      </c>
      <c r="Q2205" s="210" t="str">
        <f t="shared" si="435"/>
        <v/>
      </c>
      <c r="R2205" s="113">
        <f t="shared" si="436"/>
        <v>0</v>
      </c>
      <c r="S2205" s="116">
        <f t="shared" si="437"/>
        <v>0</v>
      </c>
      <c r="T2205" s="129">
        <f t="shared" si="438"/>
        <v>0</v>
      </c>
      <c r="U2205" s="211">
        <f t="shared" si="439"/>
        <v>0</v>
      </c>
      <c r="V2205" s="212">
        <f t="shared" si="440"/>
        <v>0</v>
      </c>
      <c r="W2205" s="212">
        <f t="shared" si="441"/>
        <v>0</v>
      </c>
      <c r="X2205" s="213" t="str">
        <f t="shared" si="442"/>
        <v/>
      </c>
      <c r="Y2205" s="213" t="str">
        <f t="shared" si="443"/>
        <v/>
      </c>
    </row>
    <row r="2206" spans="1:25" ht="15">
      <c r="A2206" s="118"/>
      <c r="B2206" s="117"/>
      <c r="C2206" s="119"/>
      <c r="D2206" s="116" t="str">
        <f>IFERROR(VLOOKUP(C2206,'PER Sociodemografico'!A:L,2,0),"")</f>
        <v/>
      </c>
      <c r="E2206" s="116" t="str">
        <f>IFERROR(VLOOKUP(C2206,'PER Sociodemografico'!A:L,9,0),"")</f>
        <v/>
      </c>
      <c r="F2206" s="118"/>
      <c r="G2206" s="116" t="str">
        <f>IFERROR(VLOOKUP(C2206,'PER Sociodemografico'!A:L,10,0),"")</f>
        <v/>
      </c>
      <c r="H2206" s="120"/>
      <c r="I2206" s="117"/>
      <c r="J2206" s="117"/>
      <c r="K2206" s="113" t="str">
        <f t="shared" si="432"/>
        <v/>
      </c>
      <c r="L2206" s="114" t="str">
        <f t="shared" si="433"/>
        <v/>
      </c>
      <c r="M2206" s="115" t="str">
        <f t="shared" si="434"/>
        <v/>
      </c>
      <c r="N2206" s="118"/>
      <c r="O2206" s="116" t="str">
        <f>IFERROR(VLOOKUP(N2206,'Código del Diagnóstico'!$A$2:$B$12426,2,0),"")</f>
        <v/>
      </c>
      <c r="P2206" s="209" t="str">
        <f>IFERROR(VLOOKUP(C2206,'PER Sociodemografico'!A:G,7,0),"")</f>
        <v/>
      </c>
      <c r="Q2206" s="210" t="str">
        <f t="shared" si="435"/>
        <v/>
      </c>
      <c r="R2206" s="113">
        <f t="shared" si="436"/>
        <v>0</v>
      </c>
      <c r="S2206" s="116">
        <f t="shared" si="437"/>
        <v>0</v>
      </c>
      <c r="T2206" s="129">
        <f t="shared" si="438"/>
        <v>0</v>
      </c>
      <c r="U2206" s="211">
        <f t="shared" si="439"/>
        <v>0</v>
      </c>
      <c r="V2206" s="212">
        <f t="shared" si="440"/>
        <v>0</v>
      </c>
      <c r="W2206" s="212">
        <f t="shared" si="441"/>
        <v>0</v>
      </c>
      <c r="X2206" s="213" t="str">
        <f t="shared" si="442"/>
        <v/>
      </c>
      <c r="Y2206" s="213" t="str">
        <f t="shared" si="443"/>
        <v/>
      </c>
    </row>
    <row r="2207" spans="1:25" ht="15">
      <c r="A2207" s="118"/>
      <c r="B2207" s="117"/>
      <c r="C2207" s="119"/>
      <c r="D2207" s="116" t="str">
        <f>IFERROR(VLOOKUP(C2207,'PER Sociodemografico'!A:L,2,0),"")</f>
        <v/>
      </c>
      <c r="E2207" s="116" t="str">
        <f>IFERROR(VLOOKUP(C2207,'PER Sociodemografico'!A:L,9,0),"")</f>
        <v/>
      </c>
      <c r="F2207" s="118"/>
      <c r="G2207" s="116" t="str">
        <f>IFERROR(VLOOKUP(C2207,'PER Sociodemografico'!A:L,10,0),"")</f>
        <v/>
      </c>
      <c r="H2207" s="120"/>
      <c r="I2207" s="117"/>
      <c r="J2207" s="117"/>
      <c r="K2207" s="113" t="str">
        <f t="shared" si="432"/>
        <v/>
      </c>
      <c r="L2207" s="114" t="str">
        <f t="shared" si="433"/>
        <v/>
      </c>
      <c r="M2207" s="115" t="str">
        <f t="shared" si="434"/>
        <v/>
      </c>
      <c r="N2207" s="118"/>
      <c r="O2207" s="116" t="str">
        <f>IFERROR(VLOOKUP(N2207,'Código del Diagnóstico'!$A$2:$B$12426,2,0),"")</f>
        <v/>
      </c>
      <c r="P2207" s="209" t="str">
        <f>IFERROR(VLOOKUP(C2207,'PER Sociodemografico'!A:G,7,0),"")</f>
        <v/>
      </c>
      <c r="Q2207" s="210" t="str">
        <f t="shared" si="435"/>
        <v/>
      </c>
      <c r="R2207" s="113">
        <f t="shared" si="436"/>
        <v>0</v>
      </c>
      <c r="S2207" s="116">
        <f t="shared" si="437"/>
        <v>0</v>
      </c>
      <c r="T2207" s="129">
        <f t="shared" si="438"/>
        <v>0</v>
      </c>
      <c r="U2207" s="211">
        <f t="shared" si="439"/>
        <v>0</v>
      </c>
      <c r="V2207" s="212">
        <f t="shared" si="440"/>
        <v>0</v>
      </c>
      <c r="W2207" s="212">
        <f t="shared" si="441"/>
        <v>0</v>
      </c>
      <c r="X2207" s="213" t="str">
        <f t="shared" si="442"/>
        <v/>
      </c>
      <c r="Y2207" s="213" t="str">
        <f t="shared" si="443"/>
        <v/>
      </c>
    </row>
    <row r="2208" spans="1:25" ht="15">
      <c r="A2208" s="118"/>
      <c r="B2208" s="117"/>
      <c r="C2208" s="119"/>
      <c r="D2208" s="116" t="str">
        <f>IFERROR(VLOOKUP(C2208,'PER Sociodemografico'!A:L,2,0),"")</f>
        <v/>
      </c>
      <c r="E2208" s="116" t="str">
        <f>IFERROR(VLOOKUP(C2208,'PER Sociodemografico'!A:L,9,0),"")</f>
        <v/>
      </c>
      <c r="F2208" s="118"/>
      <c r="G2208" s="116" t="str">
        <f>IFERROR(VLOOKUP(C2208,'PER Sociodemografico'!A:L,10,0),"")</f>
        <v/>
      </c>
      <c r="H2208" s="120"/>
      <c r="I2208" s="117"/>
      <c r="J2208" s="117"/>
      <c r="K2208" s="113" t="str">
        <f t="shared" si="432"/>
        <v/>
      </c>
      <c r="L2208" s="114" t="str">
        <f t="shared" si="433"/>
        <v/>
      </c>
      <c r="M2208" s="115" t="str">
        <f t="shared" si="434"/>
        <v/>
      </c>
      <c r="N2208" s="118"/>
      <c r="O2208" s="116" t="str">
        <f>IFERROR(VLOOKUP(N2208,'Código del Diagnóstico'!$A$2:$B$12426,2,0),"")</f>
        <v/>
      </c>
      <c r="P2208" s="209" t="str">
        <f>IFERROR(VLOOKUP(C2208,'PER Sociodemografico'!A:G,7,0),"")</f>
        <v/>
      </c>
      <c r="Q2208" s="210" t="str">
        <f t="shared" si="435"/>
        <v/>
      </c>
      <c r="R2208" s="113">
        <f t="shared" si="436"/>
        <v>0</v>
      </c>
      <c r="S2208" s="116">
        <f t="shared" si="437"/>
        <v>0</v>
      </c>
      <c r="T2208" s="129">
        <f t="shared" si="438"/>
        <v>0</v>
      </c>
      <c r="U2208" s="211">
        <f t="shared" si="439"/>
        <v>0</v>
      </c>
      <c r="V2208" s="212">
        <f t="shared" si="440"/>
        <v>0</v>
      </c>
      <c r="W2208" s="212">
        <f t="shared" si="441"/>
        <v>0</v>
      </c>
      <c r="X2208" s="213" t="str">
        <f t="shared" si="442"/>
        <v/>
      </c>
      <c r="Y2208" s="213" t="str">
        <f t="shared" si="443"/>
        <v/>
      </c>
    </row>
    <row r="2209" spans="1:25" ht="15">
      <c r="A2209" s="118"/>
      <c r="B2209" s="117"/>
      <c r="C2209" s="119"/>
      <c r="D2209" s="116" t="str">
        <f>IFERROR(VLOOKUP(C2209,'PER Sociodemografico'!A:L,2,0),"")</f>
        <v/>
      </c>
      <c r="E2209" s="116" t="str">
        <f>IFERROR(VLOOKUP(C2209,'PER Sociodemografico'!A:L,9,0),"")</f>
        <v/>
      </c>
      <c r="F2209" s="118"/>
      <c r="G2209" s="116" t="str">
        <f>IFERROR(VLOOKUP(C2209,'PER Sociodemografico'!A:L,10,0),"")</f>
        <v/>
      </c>
      <c r="H2209" s="120"/>
      <c r="I2209" s="117"/>
      <c r="J2209" s="117"/>
      <c r="K2209" s="113" t="str">
        <f t="shared" si="432"/>
        <v/>
      </c>
      <c r="L2209" s="114" t="str">
        <f t="shared" si="433"/>
        <v/>
      </c>
      <c r="M2209" s="115" t="str">
        <f t="shared" si="434"/>
        <v/>
      </c>
      <c r="N2209" s="118"/>
      <c r="O2209" s="116" t="str">
        <f>IFERROR(VLOOKUP(N2209,'Código del Diagnóstico'!$A$2:$B$12426,2,0),"")</f>
        <v/>
      </c>
      <c r="P2209" s="209" t="str">
        <f>IFERROR(VLOOKUP(C2209,'PER Sociodemografico'!A:G,7,0),"")</f>
        <v/>
      </c>
      <c r="Q2209" s="210" t="str">
        <f t="shared" si="435"/>
        <v/>
      </c>
      <c r="R2209" s="113">
        <f t="shared" si="436"/>
        <v>0</v>
      </c>
      <c r="S2209" s="116">
        <f t="shared" si="437"/>
        <v>0</v>
      </c>
      <c r="T2209" s="129">
        <f t="shared" si="438"/>
        <v>0</v>
      </c>
      <c r="U2209" s="211">
        <f t="shared" si="439"/>
        <v>0</v>
      </c>
      <c r="V2209" s="212">
        <f t="shared" si="440"/>
        <v>0</v>
      </c>
      <c r="W2209" s="212">
        <f t="shared" si="441"/>
        <v>0</v>
      </c>
      <c r="X2209" s="213" t="str">
        <f t="shared" si="442"/>
        <v/>
      </c>
      <c r="Y2209" s="213" t="str">
        <f t="shared" si="443"/>
        <v/>
      </c>
    </row>
    <row r="2210" spans="1:25" ht="15">
      <c r="A2210" s="118"/>
      <c r="B2210" s="117"/>
      <c r="C2210" s="119"/>
      <c r="D2210" s="116" t="str">
        <f>IFERROR(VLOOKUP(C2210,'PER Sociodemografico'!A:L,2,0),"")</f>
        <v/>
      </c>
      <c r="E2210" s="116" t="str">
        <f>IFERROR(VLOOKUP(C2210,'PER Sociodemografico'!A:L,9,0),"")</f>
        <v/>
      </c>
      <c r="F2210" s="118"/>
      <c r="G2210" s="116" t="str">
        <f>IFERROR(VLOOKUP(C2210,'PER Sociodemografico'!A:L,10,0),"")</f>
        <v/>
      </c>
      <c r="H2210" s="120"/>
      <c r="I2210" s="117"/>
      <c r="J2210" s="117"/>
      <c r="K2210" s="113" t="str">
        <f t="shared" si="432"/>
        <v/>
      </c>
      <c r="L2210" s="114" t="str">
        <f t="shared" si="433"/>
        <v/>
      </c>
      <c r="M2210" s="115" t="str">
        <f t="shared" si="434"/>
        <v/>
      </c>
      <c r="N2210" s="118"/>
      <c r="O2210" s="116" t="str">
        <f>IFERROR(VLOOKUP(N2210,'Código del Diagnóstico'!$A$2:$B$12426,2,0),"")</f>
        <v/>
      </c>
      <c r="P2210" s="209" t="str">
        <f>IFERROR(VLOOKUP(C2210,'PER Sociodemografico'!A:G,7,0),"")</f>
        <v/>
      </c>
      <c r="Q2210" s="210" t="str">
        <f t="shared" si="435"/>
        <v/>
      </c>
      <c r="R2210" s="113">
        <f t="shared" si="436"/>
        <v>0</v>
      </c>
      <c r="S2210" s="116">
        <f t="shared" si="437"/>
        <v>0</v>
      </c>
      <c r="T2210" s="129">
        <f t="shared" si="438"/>
        <v>0</v>
      </c>
      <c r="U2210" s="211">
        <f t="shared" si="439"/>
        <v>0</v>
      </c>
      <c r="V2210" s="212">
        <f t="shared" si="440"/>
        <v>0</v>
      </c>
      <c r="W2210" s="212">
        <f t="shared" si="441"/>
        <v>0</v>
      </c>
      <c r="X2210" s="213" t="str">
        <f t="shared" si="442"/>
        <v/>
      </c>
      <c r="Y2210" s="213" t="str">
        <f t="shared" si="443"/>
        <v/>
      </c>
    </row>
    <row r="2211" spans="1:25" ht="15">
      <c r="A2211" s="118"/>
      <c r="B2211" s="117"/>
      <c r="C2211" s="119"/>
      <c r="D2211" s="116" t="str">
        <f>IFERROR(VLOOKUP(C2211,'PER Sociodemografico'!A:L,2,0),"")</f>
        <v/>
      </c>
      <c r="E2211" s="116" t="str">
        <f>IFERROR(VLOOKUP(C2211,'PER Sociodemografico'!A:L,9,0),"")</f>
        <v/>
      </c>
      <c r="F2211" s="118"/>
      <c r="G2211" s="116" t="str">
        <f>IFERROR(VLOOKUP(C2211,'PER Sociodemografico'!A:L,10,0),"")</f>
        <v/>
      </c>
      <c r="H2211" s="120"/>
      <c r="I2211" s="117"/>
      <c r="J2211" s="117"/>
      <c r="K2211" s="113" t="str">
        <f t="shared" si="432"/>
        <v/>
      </c>
      <c r="L2211" s="114" t="str">
        <f t="shared" si="433"/>
        <v/>
      </c>
      <c r="M2211" s="115" t="str">
        <f t="shared" si="434"/>
        <v/>
      </c>
      <c r="N2211" s="118"/>
      <c r="O2211" s="116" t="str">
        <f>IFERROR(VLOOKUP(N2211,'Código del Diagnóstico'!$A$2:$B$12426,2,0),"")</f>
        <v/>
      </c>
      <c r="P2211" s="209" t="str">
        <f>IFERROR(VLOOKUP(C2211,'PER Sociodemografico'!A:G,7,0),"")</f>
        <v/>
      </c>
      <c r="Q2211" s="210" t="str">
        <f t="shared" si="435"/>
        <v/>
      </c>
      <c r="R2211" s="113">
        <f t="shared" si="436"/>
        <v>0</v>
      </c>
      <c r="S2211" s="116">
        <f t="shared" si="437"/>
        <v>0</v>
      </c>
      <c r="T2211" s="129">
        <f t="shared" si="438"/>
        <v>0</v>
      </c>
      <c r="U2211" s="211">
        <f t="shared" si="439"/>
        <v>0</v>
      </c>
      <c r="V2211" s="212">
        <f t="shared" si="440"/>
        <v>0</v>
      </c>
      <c r="W2211" s="212">
        <f t="shared" si="441"/>
        <v>0</v>
      </c>
      <c r="X2211" s="213" t="str">
        <f t="shared" si="442"/>
        <v/>
      </c>
      <c r="Y2211" s="213" t="str">
        <f t="shared" si="443"/>
        <v/>
      </c>
    </row>
    <row r="2212" spans="1:25" ht="15">
      <c r="A2212" s="118"/>
      <c r="B2212" s="117"/>
      <c r="C2212" s="119"/>
      <c r="D2212" s="116" t="str">
        <f>IFERROR(VLOOKUP(C2212,'PER Sociodemografico'!A:L,2,0),"")</f>
        <v/>
      </c>
      <c r="E2212" s="116" t="str">
        <f>IFERROR(VLOOKUP(C2212,'PER Sociodemografico'!A:L,9,0),"")</f>
        <v/>
      </c>
      <c r="F2212" s="118"/>
      <c r="G2212" s="116" t="str">
        <f>IFERROR(VLOOKUP(C2212,'PER Sociodemografico'!A:L,10,0),"")</f>
        <v/>
      </c>
      <c r="H2212" s="120"/>
      <c r="I2212" s="117"/>
      <c r="J2212" s="117"/>
      <c r="K2212" s="113" t="str">
        <f t="shared" si="432"/>
        <v/>
      </c>
      <c r="L2212" s="114" t="str">
        <f t="shared" si="433"/>
        <v/>
      </c>
      <c r="M2212" s="115" t="str">
        <f t="shared" si="434"/>
        <v/>
      </c>
      <c r="N2212" s="118"/>
      <c r="O2212" s="116" t="str">
        <f>IFERROR(VLOOKUP(N2212,'Código del Diagnóstico'!$A$2:$B$12426,2,0),"")</f>
        <v/>
      </c>
      <c r="P2212" s="209" t="str">
        <f>IFERROR(VLOOKUP(C2212,'PER Sociodemografico'!A:G,7,0),"")</f>
        <v/>
      </c>
      <c r="Q2212" s="210" t="str">
        <f t="shared" si="435"/>
        <v/>
      </c>
      <c r="R2212" s="113">
        <f t="shared" si="436"/>
        <v>0</v>
      </c>
      <c r="S2212" s="116">
        <f t="shared" si="437"/>
        <v>0</v>
      </c>
      <c r="T2212" s="129">
        <f t="shared" si="438"/>
        <v>0</v>
      </c>
      <c r="U2212" s="211">
        <f t="shared" si="439"/>
        <v>0</v>
      </c>
      <c r="V2212" s="212">
        <f t="shared" si="440"/>
        <v>0</v>
      </c>
      <c r="W2212" s="212">
        <f t="shared" si="441"/>
        <v>0</v>
      </c>
      <c r="X2212" s="213" t="str">
        <f t="shared" si="442"/>
        <v/>
      </c>
      <c r="Y2212" s="213" t="str">
        <f t="shared" si="443"/>
        <v/>
      </c>
    </row>
    <row r="2213" spans="1:25" ht="15">
      <c r="A2213" s="118"/>
      <c r="B2213" s="117"/>
      <c r="C2213" s="119"/>
      <c r="D2213" s="116" t="str">
        <f>IFERROR(VLOOKUP(C2213,'PER Sociodemografico'!A:L,2,0),"")</f>
        <v/>
      </c>
      <c r="E2213" s="116" t="str">
        <f>IFERROR(VLOOKUP(C2213,'PER Sociodemografico'!A:L,9,0),"")</f>
        <v/>
      </c>
      <c r="F2213" s="118"/>
      <c r="G2213" s="116" t="str">
        <f>IFERROR(VLOOKUP(C2213,'PER Sociodemografico'!A:L,10,0),"")</f>
        <v/>
      </c>
      <c r="H2213" s="120"/>
      <c r="I2213" s="117"/>
      <c r="J2213" s="117"/>
      <c r="K2213" s="113" t="str">
        <f t="shared" si="432"/>
        <v/>
      </c>
      <c r="L2213" s="114" t="str">
        <f t="shared" si="433"/>
        <v/>
      </c>
      <c r="M2213" s="115" t="str">
        <f t="shared" si="434"/>
        <v/>
      </c>
      <c r="N2213" s="118"/>
      <c r="O2213" s="116" t="str">
        <f>IFERROR(VLOOKUP(N2213,'Código del Diagnóstico'!$A$2:$B$12426,2,0),"")</f>
        <v/>
      </c>
      <c r="P2213" s="209" t="str">
        <f>IFERROR(VLOOKUP(C2213,'PER Sociodemografico'!A:G,7,0),"")</f>
        <v/>
      </c>
      <c r="Q2213" s="210" t="str">
        <f t="shared" si="435"/>
        <v/>
      </c>
      <c r="R2213" s="113">
        <f t="shared" si="436"/>
        <v>0</v>
      </c>
      <c r="S2213" s="116">
        <f t="shared" si="437"/>
        <v>0</v>
      </c>
      <c r="T2213" s="129">
        <f t="shared" si="438"/>
        <v>0</v>
      </c>
      <c r="U2213" s="211">
        <f t="shared" si="439"/>
        <v>0</v>
      </c>
      <c r="V2213" s="212">
        <f t="shared" si="440"/>
        <v>0</v>
      </c>
      <c r="W2213" s="212">
        <f t="shared" si="441"/>
        <v>0</v>
      </c>
      <c r="X2213" s="213" t="str">
        <f t="shared" si="442"/>
        <v/>
      </c>
      <c r="Y2213" s="213" t="str">
        <f t="shared" si="443"/>
        <v/>
      </c>
    </row>
    <row r="2214" spans="1:25" ht="15">
      <c r="A2214" s="118"/>
      <c r="B2214" s="117"/>
      <c r="C2214" s="119"/>
      <c r="D2214" s="116" t="str">
        <f>IFERROR(VLOOKUP(C2214,'PER Sociodemografico'!A:L,2,0),"")</f>
        <v/>
      </c>
      <c r="E2214" s="116" t="str">
        <f>IFERROR(VLOOKUP(C2214,'PER Sociodemografico'!A:L,9,0),"")</f>
        <v/>
      </c>
      <c r="F2214" s="118"/>
      <c r="G2214" s="116" t="str">
        <f>IFERROR(VLOOKUP(C2214,'PER Sociodemografico'!A:L,10,0),"")</f>
        <v/>
      </c>
      <c r="H2214" s="120"/>
      <c r="I2214" s="117"/>
      <c r="J2214" s="117"/>
      <c r="K2214" s="113" t="str">
        <f t="shared" si="432"/>
        <v/>
      </c>
      <c r="L2214" s="114" t="str">
        <f t="shared" si="433"/>
        <v/>
      </c>
      <c r="M2214" s="115" t="str">
        <f t="shared" si="434"/>
        <v/>
      </c>
      <c r="N2214" s="118"/>
      <c r="O2214" s="116" t="str">
        <f>IFERROR(VLOOKUP(N2214,'Código del Diagnóstico'!$A$2:$B$12426,2,0),"")</f>
        <v/>
      </c>
      <c r="P2214" s="209" t="str">
        <f>IFERROR(VLOOKUP(C2214,'PER Sociodemografico'!A:G,7,0),"")</f>
        <v/>
      </c>
      <c r="Q2214" s="210" t="str">
        <f t="shared" si="435"/>
        <v/>
      </c>
      <c r="R2214" s="113">
        <f t="shared" si="436"/>
        <v>0</v>
      </c>
      <c r="S2214" s="116">
        <f t="shared" si="437"/>
        <v>0</v>
      </c>
      <c r="T2214" s="129">
        <f t="shared" si="438"/>
        <v>0</v>
      </c>
      <c r="U2214" s="211">
        <f t="shared" si="439"/>
        <v>0</v>
      </c>
      <c r="V2214" s="212">
        <f t="shared" si="440"/>
        <v>0</v>
      </c>
      <c r="W2214" s="212">
        <f t="shared" si="441"/>
        <v>0</v>
      </c>
      <c r="X2214" s="213" t="str">
        <f t="shared" si="442"/>
        <v/>
      </c>
      <c r="Y2214" s="213" t="str">
        <f t="shared" si="443"/>
        <v/>
      </c>
    </row>
    <row r="2215" spans="1:25" ht="15">
      <c r="A2215" s="118"/>
      <c r="B2215" s="117"/>
      <c r="C2215" s="119"/>
      <c r="D2215" s="116" t="str">
        <f>IFERROR(VLOOKUP(C2215,'PER Sociodemografico'!A:L,2,0),"")</f>
        <v/>
      </c>
      <c r="E2215" s="116" t="str">
        <f>IFERROR(VLOOKUP(C2215,'PER Sociodemografico'!A:L,9,0),"")</f>
        <v/>
      </c>
      <c r="F2215" s="118"/>
      <c r="G2215" s="116" t="str">
        <f>IFERROR(VLOOKUP(C2215,'PER Sociodemografico'!A:L,10,0),"")</f>
        <v/>
      </c>
      <c r="H2215" s="120"/>
      <c r="I2215" s="117"/>
      <c r="J2215" s="117"/>
      <c r="K2215" s="113" t="str">
        <f t="shared" si="432"/>
        <v/>
      </c>
      <c r="L2215" s="114" t="str">
        <f t="shared" si="433"/>
        <v/>
      </c>
      <c r="M2215" s="115" t="str">
        <f t="shared" si="434"/>
        <v/>
      </c>
      <c r="N2215" s="118"/>
      <c r="O2215" s="116" t="str">
        <f>IFERROR(VLOOKUP(N2215,'Código del Diagnóstico'!$A$2:$B$12426,2,0),"")</f>
        <v/>
      </c>
      <c r="P2215" s="209" t="str">
        <f>IFERROR(VLOOKUP(C2215,'PER Sociodemografico'!A:G,7,0),"")</f>
        <v/>
      </c>
      <c r="Q2215" s="210" t="str">
        <f t="shared" si="435"/>
        <v/>
      </c>
      <c r="R2215" s="113">
        <f t="shared" si="436"/>
        <v>0</v>
      </c>
      <c r="S2215" s="116">
        <f t="shared" si="437"/>
        <v>0</v>
      </c>
      <c r="T2215" s="129">
        <f t="shared" si="438"/>
        <v>0</v>
      </c>
      <c r="U2215" s="211">
        <f t="shared" si="439"/>
        <v>0</v>
      </c>
      <c r="V2215" s="212">
        <f t="shared" si="440"/>
        <v>0</v>
      </c>
      <c r="W2215" s="212">
        <f t="shared" si="441"/>
        <v>0</v>
      </c>
      <c r="X2215" s="213" t="str">
        <f t="shared" si="442"/>
        <v/>
      </c>
      <c r="Y2215" s="213" t="str">
        <f t="shared" si="443"/>
        <v/>
      </c>
    </row>
    <row r="2216" spans="1:25" ht="15">
      <c r="A2216" s="118"/>
      <c r="B2216" s="117"/>
      <c r="C2216" s="119"/>
      <c r="D2216" s="116" t="str">
        <f>IFERROR(VLOOKUP(C2216,'PER Sociodemografico'!A:L,2,0),"")</f>
        <v/>
      </c>
      <c r="E2216" s="116" t="str">
        <f>IFERROR(VLOOKUP(C2216,'PER Sociodemografico'!A:L,9,0),"")</f>
        <v/>
      </c>
      <c r="F2216" s="118"/>
      <c r="G2216" s="116" t="str">
        <f>IFERROR(VLOOKUP(C2216,'PER Sociodemografico'!A:L,10,0),"")</f>
        <v/>
      </c>
      <c r="H2216" s="120"/>
      <c r="I2216" s="117"/>
      <c r="J2216" s="117"/>
      <c r="K2216" s="113" t="str">
        <f t="shared" si="432"/>
        <v/>
      </c>
      <c r="L2216" s="114" t="str">
        <f t="shared" si="433"/>
        <v/>
      </c>
      <c r="M2216" s="115" t="str">
        <f t="shared" si="434"/>
        <v/>
      </c>
      <c r="N2216" s="118"/>
      <c r="O2216" s="116" t="str">
        <f>IFERROR(VLOOKUP(N2216,'Código del Diagnóstico'!$A$2:$B$12426,2,0),"")</f>
        <v/>
      </c>
      <c r="P2216" s="209" t="str">
        <f>IFERROR(VLOOKUP(C2216,'PER Sociodemografico'!A:G,7,0),"")</f>
        <v/>
      </c>
      <c r="Q2216" s="210" t="str">
        <f t="shared" si="435"/>
        <v/>
      </c>
      <c r="R2216" s="113">
        <f t="shared" si="436"/>
        <v>0</v>
      </c>
      <c r="S2216" s="116">
        <f t="shared" si="437"/>
        <v>0</v>
      </c>
      <c r="T2216" s="129">
        <f t="shared" si="438"/>
        <v>0</v>
      </c>
      <c r="U2216" s="211">
        <f t="shared" si="439"/>
        <v>0</v>
      </c>
      <c r="V2216" s="212">
        <f t="shared" si="440"/>
        <v>0</v>
      </c>
      <c r="W2216" s="212">
        <f t="shared" si="441"/>
        <v>0</v>
      </c>
      <c r="X2216" s="213" t="str">
        <f t="shared" si="442"/>
        <v/>
      </c>
      <c r="Y2216" s="213" t="str">
        <f t="shared" si="443"/>
        <v/>
      </c>
    </row>
    <row r="2217" spans="1:25" ht="15">
      <c r="A2217" s="118"/>
      <c r="B2217" s="117"/>
      <c r="C2217" s="119"/>
      <c r="D2217" s="116" t="str">
        <f>IFERROR(VLOOKUP(C2217,'PER Sociodemografico'!A:L,2,0),"")</f>
        <v/>
      </c>
      <c r="E2217" s="116" t="str">
        <f>IFERROR(VLOOKUP(C2217,'PER Sociodemografico'!A:L,9,0),"")</f>
        <v/>
      </c>
      <c r="F2217" s="118"/>
      <c r="G2217" s="116" t="str">
        <f>IFERROR(VLOOKUP(C2217,'PER Sociodemografico'!A:L,10,0),"")</f>
        <v/>
      </c>
      <c r="H2217" s="120"/>
      <c r="I2217" s="117"/>
      <c r="J2217" s="117"/>
      <c r="K2217" s="113" t="str">
        <f t="shared" si="432"/>
        <v/>
      </c>
      <c r="L2217" s="114" t="str">
        <f t="shared" si="433"/>
        <v/>
      </c>
      <c r="M2217" s="115" t="str">
        <f t="shared" si="434"/>
        <v/>
      </c>
      <c r="N2217" s="118"/>
      <c r="O2217" s="116" t="str">
        <f>IFERROR(VLOOKUP(N2217,'Código del Diagnóstico'!$A$2:$B$12426,2,0),"")</f>
        <v/>
      </c>
      <c r="P2217" s="209" t="str">
        <f>IFERROR(VLOOKUP(C2217,'PER Sociodemografico'!A:G,7,0),"")</f>
        <v/>
      </c>
      <c r="Q2217" s="210" t="str">
        <f t="shared" si="435"/>
        <v/>
      </c>
      <c r="R2217" s="113">
        <f t="shared" si="436"/>
        <v>0</v>
      </c>
      <c r="S2217" s="116">
        <f t="shared" si="437"/>
        <v>0</v>
      </c>
      <c r="T2217" s="129">
        <f t="shared" si="438"/>
        <v>0</v>
      </c>
      <c r="U2217" s="211">
        <f t="shared" si="439"/>
        <v>0</v>
      </c>
      <c r="V2217" s="212">
        <f t="shared" si="440"/>
        <v>0</v>
      </c>
      <c r="W2217" s="212">
        <f t="shared" si="441"/>
        <v>0</v>
      </c>
      <c r="X2217" s="213" t="str">
        <f t="shared" si="442"/>
        <v/>
      </c>
      <c r="Y2217" s="213" t="str">
        <f t="shared" si="443"/>
        <v/>
      </c>
    </row>
    <row r="2218" spans="1:25" ht="15">
      <c r="A2218" s="118"/>
      <c r="B2218" s="117"/>
      <c r="C2218" s="119"/>
      <c r="D2218" s="116" t="str">
        <f>IFERROR(VLOOKUP(C2218,'PER Sociodemografico'!A:L,2,0),"")</f>
        <v/>
      </c>
      <c r="E2218" s="116" t="str">
        <f>IFERROR(VLOOKUP(C2218,'PER Sociodemografico'!A:L,9,0),"")</f>
        <v/>
      </c>
      <c r="F2218" s="118"/>
      <c r="G2218" s="116" t="str">
        <f>IFERROR(VLOOKUP(C2218,'PER Sociodemografico'!A:L,10,0),"")</f>
        <v/>
      </c>
      <c r="H2218" s="120"/>
      <c r="I2218" s="117"/>
      <c r="J2218" s="117"/>
      <c r="K2218" s="113" t="str">
        <f t="shared" si="432"/>
        <v/>
      </c>
      <c r="L2218" s="114" t="str">
        <f t="shared" si="433"/>
        <v/>
      </c>
      <c r="M2218" s="115" t="str">
        <f t="shared" si="434"/>
        <v/>
      </c>
      <c r="N2218" s="118"/>
      <c r="O2218" s="116" t="str">
        <f>IFERROR(VLOOKUP(N2218,'Código del Diagnóstico'!$A$2:$B$12426,2,0),"")</f>
        <v/>
      </c>
      <c r="P2218" s="209" t="str">
        <f>IFERROR(VLOOKUP(C2218,'PER Sociodemografico'!A:G,7,0),"")</f>
        <v/>
      </c>
      <c r="Q2218" s="210" t="str">
        <f t="shared" si="435"/>
        <v/>
      </c>
      <c r="R2218" s="113">
        <f t="shared" si="436"/>
        <v>0</v>
      </c>
      <c r="S2218" s="116">
        <f t="shared" si="437"/>
        <v>0</v>
      </c>
      <c r="T2218" s="129">
        <f t="shared" si="438"/>
        <v>0</v>
      </c>
      <c r="U2218" s="211">
        <f t="shared" si="439"/>
        <v>0</v>
      </c>
      <c r="V2218" s="212">
        <f t="shared" si="440"/>
        <v>0</v>
      </c>
      <c r="W2218" s="212">
        <f t="shared" si="441"/>
        <v>0</v>
      </c>
      <c r="X2218" s="213" t="str">
        <f t="shared" si="442"/>
        <v/>
      </c>
      <c r="Y2218" s="213" t="str">
        <f t="shared" si="443"/>
        <v/>
      </c>
    </row>
    <row r="2219" spans="1:25" ht="15">
      <c r="A2219" s="118"/>
      <c r="B2219" s="117"/>
      <c r="C2219" s="119"/>
      <c r="D2219" s="116" t="str">
        <f>IFERROR(VLOOKUP(C2219,'PER Sociodemografico'!A:L,2,0),"")</f>
        <v/>
      </c>
      <c r="E2219" s="116" t="str">
        <f>IFERROR(VLOOKUP(C2219,'PER Sociodemografico'!A:L,9,0),"")</f>
        <v/>
      </c>
      <c r="F2219" s="118"/>
      <c r="G2219" s="116" t="str">
        <f>IFERROR(VLOOKUP(C2219,'PER Sociodemografico'!A:L,10,0),"")</f>
        <v/>
      </c>
      <c r="H2219" s="120"/>
      <c r="I2219" s="117"/>
      <c r="J2219" s="117"/>
      <c r="K2219" s="113" t="str">
        <f t="shared" si="432"/>
        <v/>
      </c>
      <c r="L2219" s="114" t="str">
        <f t="shared" si="433"/>
        <v/>
      </c>
      <c r="M2219" s="115" t="str">
        <f t="shared" si="434"/>
        <v/>
      </c>
      <c r="N2219" s="118"/>
      <c r="O2219" s="116" t="str">
        <f>IFERROR(VLOOKUP(N2219,'Código del Diagnóstico'!$A$2:$B$12426,2,0),"")</f>
        <v/>
      </c>
      <c r="P2219" s="209" t="str">
        <f>IFERROR(VLOOKUP(C2219,'PER Sociodemografico'!A:G,7,0),"")</f>
        <v/>
      </c>
      <c r="Q2219" s="210" t="str">
        <f t="shared" si="435"/>
        <v/>
      </c>
      <c r="R2219" s="113">
        <f t="shared" si="436"/>
        <v>0</v>
      </c>
      <c r="S2219" s="116">
        <f t="shared" si="437"/>
        <v>0</v>
      </c>
      <c r="T2219" s="129">
        <f t="shared" si="438"/>
        <v>0</v>
      </c>
      <c r="U2219" s="211">
        <f t="shared" si="439"/>
        <v>0</v>
      </c>
      <c r="V2219" s="212">
        <f t="shared" si="440"/>
        <v>0</v>
      </c>
      <c r="W2219" s="212">
        <f t="shared" si="441"/>
        <v>0</v>
      </c>
      <c r="X2219" s="213" t="str">
        <f t="shared" si="442"/>
        <v/>
      </c>
      <c r="Y2219" s="213" t="str">
        <f t="shared" si="443"/>
        <v/>
      </c>
    </row>
    <row r="2220" spans="1:25" ht="15">
      <c r="A2220" s="118"/>
      <c r="B2220" s="117"/>
      <c r="C2220" s="119"/>
      <c r="D2220" s="116" t="str">
        <f>IFERROR(VLOOKUP(C2220,'PER Sociodemografico'!A:L,2,0),"")</f>
        <v/>
      </c>
      <c r="E2220" s="116" t="str">
        <f>IFERROR(VLOOKUP(C2220,'PER Sociodemografico'!A:L,9,0),"")</f>
        <v/>
      </c>
      <c r="F2220" s="118"/>
      <c r="G2220" s="116" t="str">
        <f>IFERROR(VLOOKUP(C2220,'PER Sociodemografico'!A:L,10,0),"")</f>
        <v/>
      </c>
      <c r="H2220" s="120"/>
      <c r="I2220" s="117"/>
      <c r="J2220" s="117"/>
      <c r="K2220" s="113" t="str">
        <f t="shared" si="432"/>
        <v/>
      </c>
      <c r="L2220" s="114" t="str">
        <f t="shared" si="433"/>
        <v/>
      </c>
      <c r="M2220" s="115" t="str">
        <f t="shared" si="434"/>
        <v/>
      </c>
      <c r="N2220" s="118"/>
      <c r="O2220" s="116" t="str">
        <f>IFERROR(VLOOKUP(N2220,'Código del Diagnóstico'!$A$2:$B$12426,2,0),"")</f>
        <v/>
      </c>
      <c r="P2220" s="209" t="str">
        <f>IFERROR(VLOOKUP(C2220,'PER Sociodemografico'!A:G,7,0),"")</f>
        <v/>
      </c>
      <c r="Q2220" s="210" t="str">
        <f t="shared" si="435"/>
        <v/>
      </c>
      <c r="R2220" s="113">
        <f t="shared" si="436"/>
        <v>0</v>
      </c>
      <c r="S2220" s="116">
        <f t="shared" si="437"/>
        <v>0</v>
      </c>
      <c r="T2220" s="129">
        <f t="shared" si="438"/>
        <v>0</v>
      </c>
      <c r="U2220" s="211">
        <f t="shared" si="439"/>
        <v>0</v>
      </c>
      <c r="V2220" s="212">
        <f t="shared" si="440"/>
        <v>0</v>
      </c>
      <c r="W2220" s="212">
        <f t="shared" si="441"/>
        <v>0</v>
      </c>
      <c r="X2220" s="213" t="str">
        <f t="shared" si="442"/>
        <v/>
      </c>
      <c r="Y2220" s="213" t="str">
        <f t="shared" si="443"/>
        <v/>
      </c>
    </row>
    <row r="2221" spans="1:25" ht="15">
      <c r="A2221" s="118"/>
      <c r="B2221" s="117"/>
      <c r="C2221" s="119"/>
      <c r="D2221" s="116" t="str">
        <f>IFERROR(VLOOKUP(C2221,'PER Sociodemografico'!A:L,2,0),"")</f>
        <v/>
      </c>
      <c r="E2221" s="116" t="str">
        <f>IFERROR(VLOOKUP(C2221,'PER Sociodemografico'!A:L,9,0),"")</f>
        <v/>
      </c>
      <c r="F2221" s="118"/>
      <c r="G2221" s="116" t="str">
        <f>IFERROR(VLOOKUP(C2221,'PER Sociodemografico'!A:L,10,0),"")</f>
        <v/>
      </c>
      <c r="H2221" s="120"/>
      <c r="I2221" s="117"/>
      <c r="J2221" s="117"/>
      <c r="K2221" s="113" t="str">
        <f t="shared" si="432"/>
        <v/>
      </c>
      <c r="L2221" s="114" t="str">
        <f t="shared" si="433"/>
        <v/>
      </c>
      <c r="M2221" s="115" t="str">
        <f t="shared" si="434"/>
        <v/>
      </c>
      <c r="N2221" s="118"/>
      <c r="O2221" s="116" t="str">
        <f>IFERROR(VLOOKUP(N2221,'Código del Diagnóstico'!$A$2:$B$12426,2,0),"")</f>
        <v/>
      </c>
      <c r="P2221" s="209" t="str">
        <f>IFERROR(VLOOKUP(C2221,'PER Sociodemografico'!A:G,7,0),"")</f>
        <v/>
      </c>
      <c r="Q2221" s="210" t="str">
        <f t="shared" si="435"/>
        <v/>
      </c>
      <c r="R2221" s="113">
        <f t="shared" si="436"/>
        <v>0</v>
      </c>
      <c r="S2221" s="116">
        <f t="shared" si="437"/>
        <v>0</v>
      </c>
      <c r="T2221" s="129">
        <f t="shared" si="438"/>
        <v>0</v>
      </c>
      <c r="U2221" s="211">
        <f t="shared" si="439"/>
        <v>0</v>
      </c>
      <c r="V2221" s="212">
        <f t="shared" si="440"/>
        <v>0</v>
      </c>
      <c r="W2221" s="212">
        <f t="shared" si="441"/>
        <v>0</v>
      </c>
      <c r="X2221" s="213" t="str">
        <f t="shared" si="442"/>
        <v/>
      </c>
      <c r="Y2221" s="213" t="str">
        <f t="shared" si="443"/>
        <v/>
      </c>
    </row>
    <row r="2222" spans="1:25" ht="15">
      <c r="A2222" s="118"/>
      <c r="B2222" s="117"/>
      <c r="C2222" s="119"/>
      <c r="D2222" s="116" t="str">
        <f>IFERROR(VLOOKUP(C2222,'PER Sociodemografico'!A:L,2,0),"")</f>
        <v/>
      </c>
      <c r="E2222" s="116" t="str">
        <f>IFERROR(VLOOKUP(C2222,'PER Sociodemografico'!A:L,9,0),"")</f>
        <v/>
      </c>
      <c r="F2222" s="118"/>
      <c r="G2222" s="116" t="str">
        <f>IFERROR(VLOOKUP(C2222,'PER Sociodemografico'!A:L,10,0),"")</f>
        <v/>
      </c>
      <c r="H2222" s="120"/>
      <c r="I2222" s="117"/>
      <c r="J2222" s="117"/>
      <c r="K2222" s="113" t="str">
        <f t="shared" si="432"/>
        <v/>
      </c>
      <c r="L2222" s="114" t="str">
        <f t="shared" si="433"/>
        <v/>
      </c>
      <c r="M2222" s="115" t="str">
        <f t="shared" si="434"/>
        <v/>
      </c>
      <c r="N2222" s="118"/>
      <c r="O2222" s="116" t="str">
        <f>IFERROR(VLOOKUP(N2222,'Código del Diagnóstico'!$A$2:$B$12426,2,0),"")</f>
        <v/>
      </c>
      <c r="P2222" s="209" t="str">
        <f>IFERROR(VLOOKUP(C2222,'PER Sociodemografico'!A:G,7,0),"")</f>
        <v/>
      </c>
      <c r="Q2222" s="210" t="str">
        <f t="shared" si="435"/>
        <v/>
      </c>
      <c r="R2222" s="113">
        <f t="shared" si="436"/>
        <v>0</v>
      </c>
      <c r="S2222" s="116">
        <f t="shared" si="437"/>
        <v>0</v>
      </c>
      <c r="T2222" s="129">
        <f t="shared" si="438"/>
        <v>0</v>
      </c>
      <c r="U2222" s="211">
        <f t="shared" si="439"/>
        <v>0</v>
      </c>
      <c r="V2222" s="212">
        <f t="shared" si="440"/>
        <v>0</v>
      </c>
      <c r="W2222" s="212">
        <f t="shared" si="441"/>
        <v>0</v>
      </c>
      <c r="X2222" s="213" t="str">
        <f t="shared" si="442"/>
        <v/>
      </c>
      <c r="Y2222" s="213" t="str">
        <f t="shared" si="443"/>
        <v/>
      </c>
    </row>
    <row r="2223" spans="1:25" ht="15">
      <c r="A2223" s="118"/>
      <c r="B2223" s="117"/>
      <c r="C2223" s="119"/>
      <c r="D2223" s="116" t="str">
        <f>IFERROR(VLOOKUP(C2223,'PER Sociodemografico'!A:L,2,0),"")</f>
        <v/>
      </c>
      <c r="E2223" s="116" t="str">
        <f>IFERROR(VLOOKUP(C2223,'PER Sociodemografico'!A:L,9,0),"")</f>
        <v/>
      </c>
      <c r="F2223" s="118"/>
      <c r="G2223" s="116" t="str">
        <f>IFERROR(VLOOKUP(C2223,'PER Sociodemografico'!A:L,10,0),"")</f>
        <v/>
      </c>
      <c r="H2223" s="120"/>
      <c r="I2223" s="117"/>
      <c r="J2223" s="117"/>
      <c r="K2223" s="113" t="str">
        <f t="shared" si="432"/>
        <v/>
      </c>
      <c r="L2223" s="114" t="str">
        <f t="shared" si="433"/>
        <v/>
      </c>
      <c r="M2223" s="115" t="str">
        <f t="shared" si="434"/>
        <v/>
      </c>
      <c r="N2223" s="118"/>
      <c r="O2223" s="116" t="str">
        <f>IFERROR(VLOOKUP(N2223,'Código del Diagnóstico'!$A$2:$B$12426,2,0),"")</f>
        <v/>
      </c>
      <c r="P2223" s="209" t="str">
        <f>IFERROR(VLOOKUP(C2223,'PER Sociodemografico'!A:G,7,0),"")</f>
        <v/>
      </c>
      <c r="Q2223" s="210" t="str">
        <f t="shared" si="435"/>
        <v/>
      </c>
      <c r="R2223" s="113">
        <f t="shared" si="436"/>
        <v>0</v>
      </c>
      <c r="S2223" s="116">
        <f t="shared" si="437"/>
        <v>0</v>
      </c>
      <c r="T2223" s="129">
        <f t="shared" si="438"/>
        <v>0</v>
      </c>
      <c r="U2223" s="211">
        <f t="shared" si="439"/>
        <v>0</v>
      </c>
      <c r="V2223" s="212">
        <f t="shared" si="440"/>
        <v>0</v>
      </c>
      <c r="W2223" s="212">
        <f t="shared" si="441"/>
        <v>0</v>
      </c>
      <c r="X2223" s="213" t="str">
        <f t="shared" si="442"/>
        <v/>
      </c>
      <c r="Y2223" s="213" t="str">
        <f t="shared" si="443"/>
        <v/>
      </c>
    </row>
    <row r="2224" spans="1:25" ht="15">
      <c r="A2224" s="118"/>
      <c r="B2224" s="117"/>
      <c r="C2224" s="119"/>
      <c r="D2224" s="116" t="str">
        <f>IFERROR(VLOOKUP(C2224,'PER Sociodemografico'!A:L,2,0),"")</f>
        <v/>
      </c>
      <c r="E2224" s="116" t="str">
        <f>IFERROR(VLOOKUP(C2224,'PER Sociodemografico'!A:L,9,0),"")</f>
        <v/>
      </c>
      <c r="F2224" s="118"/>
      <c r="G2224" s="116" t="str">
        <f>IFERROR(VLOOKUP(C2224,'PER Sociodemografico'!A:L,10,0),"")</f>
        <v/>
      </c>
      <c r="H2224" s="120"/>
      <c r="I2224" s="117"/>
      <c r="J2224" s="117"/>
      <c r="K2224" s="113" t="str">
        <f t="shared" si="432"/>
        <v/>
      </c>
      <c r="L2224" s="114" t="str">
        <f t="shared" si="433"/>
        <v/>
      </c>
      <c r="M2224" s="115" t="str">
        <f t="shared" si="434"/>
        <v/>
      </c>
      <c r="N2224" s="118"/>
      <c r="O2224" s="116" t="str">
        <f>IFERROR(VLOOKUP(N2224,'Código del Diagnóstico'!$A$2:$B$12426,2,0),"")</f>
        <v/>
      </c>
      <c r="P2224" s="209" t="str">
        <f>IFERROR(VLOOKUP(C2224,'PER Sociodemografico'!A:G,7,0),"")</f>
        <v/>
      </c>
      <c r="Q2224" s="210" t="str">
        <f t="shared" si="435"/>
        <v/>
      </c>
      <c r="R2224" s="113">
        <f t="shared" si="436"/>
        <v>0</v>
      </c>
      <c r="S2224" s="116">
        <f t="shared" si="437"/>
        <v>0</v>
      </c>
      <c r="T2224" s="129">
        <f t="shared" si="438"/>
        <v>0</v>
      </c>
      <c r="U2224" s="211">
        <f t="shared" si="439"/>
        <v>0</v>
      </c>
      <c r="V2224" s="212">
        <f t="shared" si="440"/>
        <v>0</v>
      </c>
      <c r="W2224" s="212">
        <f t="shared" si="441"/>
        <v>0</v>
      </c>
      <c r="X2224" s="213" t="str">
        <f t="shared" si="442"/>
        <v/>
      </c>
      <c r="Y2224" s="213" t="str">
        <f t="shared" si="443"/>
        <v/>
      </c>
    </row>
    <row r="2225" spans="1:25" ht="15">
      <c r="A2225" s="118"/>
      <c r="B2225" s="117"/>
      <c r="C2225" s="119"/>
      <c r="D2225" s="116" t="str">
        <f>IFERROR(VLOOKUP(C2225,'PER Sociodemografico'!A:L,2,0),"")</f>
        <v/>
      </c>
      <c r="E2225" s="116" t="str">
        <f>IFERROR(VLOOKUP(C2225,'PER Sociodemografico'!A:L,9,0),"")</f>
        <v/>
      </c>
      <c r="F2225" s="118"/>
      <c r="G2225" s="116" t="str">
        <f>IFERROR(VLOOKUP(C2225,'PER Sociodemografico'!A:L,10,0),"")</f>
        <v/>
      </c>
      <c r="H2225" s="120"/>
      <c r="I2225" s="117"/>
      <c r="J2225" s="117"/>
      <c r="K2225" s="113" t="str">
        <f t="shared" si="432"/>
        <v/>
      </c>
      <c r="L2225" s="114" t="str">
        <f t="shared" si="433"/>
        <v/>
      </c>
      <c r="M2225" s="115" t="str">
        <f t="shared" si="434"/>
        <v/>
      </c>
      <c r="N2225" s="118"/>
      <c r="O2225" s="116" t="str">
        <f>IFERROR(VLOOKUP(N2225,'Código del Diagnóstico'!$A$2:$B$12426,2,0),"")</f>
        <v/>
      </c>
      <c r="P2225" s="209" t="str">
        <f>IFERROR(VLOOKUP(C2225,'PER Sociodemografico'!A:G,7,0),"")</f>
        <v/>
      </c>
      <c r="Q2225" s="210" t="str">
        <f t="shared" si="435"/>
        <v/>
      </c>
      <c r="R2225" s="113">
        <f t="shared" si="436"/>
        <v>0</v>
      </c>
      <c r="S2225" s="116">
        <f t="shared" si="437"/>
        <v>0</v>
      </c>
      <c r="T2225" s="129">
        <f t="shared" si="438"/>
        <v>0</v>
      </c>
      <c r="U2225" s="211">
        <f t="shared" si="439"/>
        <v>0</v>
      </c>
      <c r="V2225" s="212">
        <f t="shared" si="440"/>
        <v>0</v>
      </c>
      <c r="W2225" s="212">
        <f t="shared" si="441"/>
        <v>0</v>
      </c>
      <c r="X2225" s="213" t="str">
        <f t="shared" si="442"/>
        <v/>
      </c>
      <c r="Y2225" s="213" t="str">
        <f t="shared" si="443"/>
        <v/>
      </c>
    </row>
    <row r="2226" spans="1:25" ht="15">
      <c r="A2226" s="118"/>
      <c r="B2226" s="117"/>
      <c r="C2226" s="119"/>
      <c r="D2226" s="116" t="str">
        <f>IFERROR(VLOOKUP(C2226,'PER Sociodemografico'!A:L,2,0),"")</f>
        <v/>
      </c>
      <c r="E2226" s="116" t="str">
        <f>IFERROR(VLOOKUP(C2226,'PER Sociodemografico'!A:L,9,0),"")</f>
        <v/>
      </c>
      <c r="F2226" s="118"/>
      <c r="G2226" s="116" t="str">
        <f>IFERROR(VLOOKUP(C2226,'PER Sociodemografico'!A:L,10,0),"")</f>
        <v/>
      </c>
      <c r="H2226" s="120"/>
      <c r="I2226" s="117"/>
      <c r="J2226" s="117"/>
      <c r="K2226" s="113" t="str">
        <f t="shared" si="432"/>
        <v/>
      </c>
      <c r="L2226" s="114" t="str">
        <f t="shared" si="433"/>
        <v/>
      </c>
      <c r="M2226" s="115" t="str">
        <f t="shared" si="434"/>
        <v/>
      </c>
      <c r="N2226" s="118"/>
      <c r="O2226" s="116" t="str">
        <f>IFERROR(VLOOKUP(N2226,'Código del Diagnóstico'!$A$2:$B$12426,2,0),"")</f>
        <v/>
      </c>
      <c r="P2226" s="209" t="str">
        <f>IFERROR(VLOOKUP(C2226,'PER Sociodemografico'!A:G,7,0),"")</f>
        <v/>
      </c>
      <c r="Q2226" s="210" t="str">
        <f t="shared" si="435"/>
        <v/>
      </c>
      <c r="R2226" s="113">
        <f t="shared" si="436"/>
        <v>0</v>
      </c>
      <c r="S2226" s="116">
        <f t="shared" si="437"/>
        <v>0</v>
      </c>
      <c r="T2226" s="129">
        <f t="shared" si="438"/>
        <v>0</v>
      </c>
      <c r="U2226" s="211">
        <f t="shared" si="439"/>
        <v>0</v>
      </c>
      <c r="V2226" s="212">
        <f t="shared" si="440"/>
        <v>0</v>
      </c>
      <c r="W2226" s="212">
        <f t="shared" si="441"/>
        <v>0</v>
      </c>
      <c r="X2226" s="213" t="str">
        <f t="shared" si="442"/>
        <v/>
      </c>
      <c r="Y2226" s="213" t="str">
        <f t="shared" si="443"/>
        <v/>
      </c>
    </row>
    <row r="2227" spans="1:25" ht="15">
      <c r="A2227" s="118"/>
      <c r="B2227" s="117"/>
      <c r="C2227" s="119"/>
      <c r="D2227" s="116" t="str">
        <f>IFERROR(VLOOKUP(C2227,'PER Sociodemografico'!A:L,2,0),"")</f>
        <v/>
      </c>
      <c r="E2227" s="116" t="str">
        <f>IFERROR(VLOOKUP(C2227,'PER Sociodemografico'!A:L,9,0),"")</f>
        <v/>
      </c>
      <c r="F2227" s="118"/>
      <c r="G2227" s="116" t="str">
        <f>IFERROR(VLOOKUP(C2227,'PER Sociodemografico'!A:L,10,0),"")</f>
        <v/>
      </c>
      <c r="H2227" s="120"/>
      <c r="I2227" s="117"/>
      <c r="J2227" s="117"/>
      <c r="K2227" s="113" t="str">
        <f t="shared" si="432"/>
        <v/>
      </c>
      <c r="L2227" s="114" t="str">
        <f t="shared" si="433"/>
        <v/>
      </c>
      <c r="M2227" s="115" t="str">
        <f t="shared" si="434"/>
        <v/>
      </c>
      <c r="N2227" s="118"/>
      <c r="O2227" s="116" t="str">
        <f>IFERROR(VLOOKUP(N2227,'Código del Diagnóstico'!$A$2:$B$12426,2,0),"")</f>
        <v/>
      </c>
      <c r="P2227" s="209" t="str">
        <f>IFERROR(VLOOKUP(C2227,'PER Sociodemografico'!A:G,7,0),"")</f>
        <v/>
      </c>
      <c r="Q2227" s="210" t="str">
        <f t="shared" si="435"/>
        <v/>
      </c>
      <c r="R2227" s="113">
        <f t="shared" si="436"/>
        <v>0</v>
      </c>
      <c r="S2227" s="116">
        <f t="shared" si="437"/>
        <v>0</v>
      </c>
      <c r="T2227" s="129">
        <f t="shared" si="438"/>
        <v>0</v>
      </c>
      <c r="U2227" s="211">
        <f t="shared" si="439"/>
        <v>0</v>
      </c>
      <c r="V2227" s="212">
        <f t="shared" si="440"/>
        <v>0</v>
      </c>
      <c r="W2227" s="212">
        <f t="shared" si="441"/>
        <v>0</v>
      </c>
      <c r="X2227" s="213" t="str">
        <f t="shared" si="442"/>
        <v/>
      </c>
      <c r="Y2227" s="213" t="str">
        <f t="shared" si="443"/>
        <v/>
      </c>
    </row>
    <row r="2228" spans="1:25" ht="15">
      <c r="A2228" s="118"/>
      <c r="B2228" s="117"/>
      <c r="C2228" s="119"/>
      <c r="D2228" s="116" t="str">
        <f>IFERROR(VLOOKUP(C2228,'PER Sociodemografico'!A:L,2,0),"")</f>
        <v/>
      </c>
      <c r="E2228" s="116" t="str">
        <f>IFERROR(VLOOKUP(C2228,'PER Sociodemografico'!A:L,9,0),"")</f>
        <v/>
      </c>
      <c r="F2228" s="118"/>
      <c r="G2228" s="116" t="str">
        <f>IFERROR(VLOOKUP(C2228,'PER Sociodemografico'!A:L,10,0),"")</f>
        <v/>
      </c>
      <c r="H2228" s="120"/>
      <c r="I2228" s="117"/>
      <c r="J2228" s="117"/>
      <c r="K2228" s="113" t="str">
        <f t="shared" si="432"/>
        <v/>
      </c>
      <c r="L2228" s="114" t="str">
        <f t="shared" si="433"/>
        <v/>
      </c>
      <c r="M2228" s="115" t="str">
        <f t="shared" si="434"/>
        <v/>
      </c>
      <c r="N2228" s="118"/>
      <c r="O2228" s="116" t="str">
        <f>IFERROR(VLOOKUP(N2228,'Código del Diagnóstico'!$A$2:$B$12426,2,0),"")</f>
        <v/>
      </c>
      <c r="P2228" s="209" t="str">
        <f>IFERROR(VLOOKUP(C2228,'PER Sociodemografico'!A:G,7,0),"")</f>
        <v/>
      </c>
      <c r="Q2228" s="210" t="str">
        <f t="shared" si="435"/>
        <v/>
      </c>
      <c r="R2228" s="113">
        <f t="shared" si="436"/>
        <v>0</v>
      </c>
      <c r="S2228" s="116">
        <f t="shared" si="437"/>
        <v>0</v>
      </c>
      <c r="T2228" s="129">
        <f t="shared" si="438"/>
        <v>0</v>
      </c>
      <c r="U2228" s="211">
        <f t="shared" si="439"/>
        <v>0</v>
      </c>
      <c r="V2228" s="212">
        <f t="shared" si="440"/>
        <v>0</v>
      </c>
      <c r="W2228" s="212">
        <f t="shared" si="441"/>
        <v>0</v>
      </c>
      <c r="X2228" s="213" t="str">
        <f t="shared" si="442"/>
        <v/>
      </c>
      <c r="Y2228" s="213" t="str">
        <f t="shared" si="443"/>
        <v/>
      </c>
    </row>
    <row r="2229" spans="1:25" ht="15">
      <c r="A2229" s="118"/>
      <c r="B2229" s="117"/>
      <c r="C2229" s="119"/>
      <c r="D2229" s="116" t="str">
        <f>IFERROR(VLOOKUP(C2229,'PER Sociodemografico'!A:L,2,0),"")</f>
        <v/>
      </c>
      <c r="E2229" s="116" t="str">
        <f>IFERROR(VLOOKUP(C2229,'PER Sociodemografico'!A:L,9,0),"")</f>
        <v/>
      </c>
      <c r="F2229" s="118"/>
      <c r="G2229" s="116" t="str">
        <f>IFERROR(VLOOKUP(C2229,'PER Sociodemografico'!A:L,10,0),"")</f>
        <v/>
      </c>
      <c r="H2229" s="120"/>
      <c r="I2229" s="117"/>
      <c r="J2229" s="117"/>
      <c r="K2229" s="113" t="str">
        <f t="shared" si="432"/>
        <v/>
      </c>
      <c r="L2229" s="114" t="str">
        <f t="shared" si="433"/>
        <v/>
      </c>
      <c r="M2229" s="115" t="str">
        <f t="shared" si="434"/>
        <v/>
      </c>
      <c r="N2229" s="118"/>
      <c r="O2229" s="116" t="str">
        <f>IFERROR(VLOOKUP(N2229,'Código del Diagnóstico'!$A$2:$B$12426,2,0),"")</f>
        <v/>
      </c>
      <c r="P2229" s="209" t="str">
        <f>IFERROR(VLOOKUP(C2229,'PER Sociodemografico'!A:G,7,0),"")</f>
        <v/>
      </c>
      <c r="Q2229" s="210" t="str">
        <f t="shared" si="435"/>
        <v/>
      </c>
      <c r="R2229" s="113">
        <f t="shared" si="436"/>
        <v>0</v>
      </c>
      <c r="S2229" s="116">
        <f t="shared" si="437"/>
        <v>0</v>
      </c>
      <c r="T2229" s="129">
        <f t="shared" si="438"/>
        <v>0</v>
      </c>
      <c r="U2229" s="211">
        <f t="shared" si="439"/>
        <v>0</v>
      </c>
      <c r="V2229" s="212">
        <f t="shared" si="440"/>
        <v>0</v>
      </c>
      <c r="W2229" s="212">
        <f t="shared" si="441"/>
        <v>0</v>
      </c>
      <c r="X2229" s="213" t="str">
        <f t="shared" si="442"/>
        <v/>
      </c>
      <c r="Y2229" s="213" t="str">
        <f t="shared" si="443"/>
        <v/>
      </c>
    </row>
    <row r="2230" spans="1:25" ht="15">
      <c r="A2230" s="118"/>
      <c r="B2230" s="117"/>
      <c r="C2230" s="119"/>
      <c r="D2230" s="116" t="str">
        <f>IFERROR(VLOOKUP(C2230,'PER Sociodemografico'!A:L,2,0),"")</f>
        <v/>
      </c>
      <c r="E2230" s="116" t="str">
        <f>IFERROR(VLOOKUP(C2230,'PER Sociodemografico'!A:L,9,0),"")</f>
        <v/>
      </c>
      <c r="F2230" s="118"/>
      <c r="G2230" s="116" t="str">
        <f>IFERROR(VLOOKUP(C2230,'PER Sociodemografico'!A:L,10,0),"")</f>
        <v/>
      </c>
      <c r="H2230" s="120"/>
      <c r="I2230" s="117"/>
      <c r="J2230" s="117"/>
      <c r="K2230" s="113" t="str">
        <f t="shared" si="432"/>
        <v/>
      </c>
      <c r="L2230" s="114" t="str">
        <f t="shared" si="433"/>
        <v/>
      </c>
      <c r="M2230" s="115" t="str">
        <f t="shared" si="434"/>
        <v/>
      </c>
      <c r="N2230" s="118"/>
      <c r="O2230" s="116" t="str">
        <f>IFERROR(VLOOKUP(N2230,'Código del Diagnóstico'!$A$2:$B$12426,2,0),"")</f>
        <v/>
      </c>
      <c r="P2230" s="209" t="str">
        <f>IFERROR(VLOOKUP(C2230,'PER Sociodemografico'!A:G,7,0),"")</f>
        <v/>
      </c>
      <c r="Q2230" s="210" t="str">
        <f t="shared" si="435"/>
        <v/>
      </c>
      <c r="R2230" s="113">
        <f t="shared" si="436"/>
        <v>0</v>
      </c>
      <c r="S2230" s="116">
        <f t="shared" si="437"/>
        <v>0</v>
      </c>
      <c r="T2230" s="129">
        <f t="shared" si="438"/>
        <v>0</v>
      </c>
      <c r="U2230" s="211">
        <f t="shared" si="439"/>
        <v>0</v>
      </c>
      <c r="V2230" s="212">
        <f t="shared" si="440"/>
        <v>0</v>
      </c>
      <c r="W2230" s="212">
        <f t="shared" si="441"/>
        <v>0</v>
      </c>
      <c r="X2230" s="213" t="str">
        <f t="shared" si="442"/>
        <v/>
      </c>
      <c r="Y2230" s="213" t="str">
        <f t="shared" si="443"/>
        <v/>
      </c>
    </row>
    <row r="2231" spans="1:25" ht="15">
      <c r="A2231" s="118"/>
      <c r="B2231" s="117"/>
      <c r="C2231" s="119"/>
      <c r="D2231" s="116" t="str">
        <f>IFERROR(VLOOKUP(C2231,'PER Sociodemografico'!A:L,2,0),"")</f>
        <v/>
      </c>
      <c r="E2231" s="116" t="str">
        <f>IFERROR(VLOOKUP(C2231,'PER Sociodemografico'!A:L,9,0),"")</f>
        <v/>
      </c>
      <c r="F2231" s="118"/>
      <c r="G2231" s="116" t="str">
        <f>IFERROR(VLOOKUP(C2231,'PER Sociodemografico'!A:L,10,0),"")</f>
        <v/>
      </c>
      <c r="H2231" s="120"/>
      <c r="I2231" s="117"/>
      <c r="J2231" s="117"/>
      <c r="K2231" s="113" t="str">
        <f t="shared" si="432"/>
        <v/>
      </c>
      <c r="L2231" s="114" t="str">
        <f t="shared" si="433"/>
        <v/>
      </c>
      <c r="M2231" s="115" t="str">
        <f t="shared" si="434"/>
        <v/>
      </c>
      <c r="N2231" s="118"/>
      <c r="O2231" s="116" t="str">
        <f>IFERROR(VLOOKUP(N2231,'Código del Diagnóstico'!$A$2:$B$12426,2,0),"")</f>
        <v/>
      </c>
      <c r="P2231" s="209" t="str">
        <f>IFERROR(VLOOKUP(C2231,'PER Sociodemografico'!A:G,7,0),"")</f>
        <v/>
      </c>
      <c r="Q2231" s="210" t="str">
        <f t="shared" si="435"/>
        <v/>
      </c>
      <c r="R2231" s="113">
        <f t="shared" si="436"/>
        <v>0</v>
      </c>
      <c r="S2231" s="116">
        <f t="shared" si="437"/>
        <v>0</v>
      </c>
      <c r="T2231" s="129">
        <f t="shared" si="438"/>
        <v>0</v>
      </c>
      <c r="U2231" s="211">
        <f t="shared" si="439"/>
        <v>0</v>
      </c>
      <c r="V2231" s="212">
        <f t="shared" si="440"/>
        <v>0</v>
      </c>
      <c r="W2231" s="212">
        <f t="shared" si="441"/>
        <v>0</v>
      </c>
      <c r="X2231" s="213" t="str">
        <f t="shared" si="442"/>
        <v/>
      </c>
      <c r="Y2231" s="213" t="str">
        <f t="shared" si="443"/>
        <v/>
      </c>
    </row>
    <row r="2232" spans="1:25" ht="15">
      <c r="A2232" s="118"/>
      <c r="B2232" s="117"/>
      <c r="C2232" s="119"/>
      <c r="D2232" s="116" t="str">
        <f>IFERROR(VLOOKUP(C2232,'PER Sociodemografico'!A:L,2,0),"")</f>
        <v/>
      </c>
      <c r="E2232" s="116" t="str">
        <f>IFERROR(VLOOKUP(C2232,'PER Sociodemografico'!A:L,9,0),"")</f>
        <v/>
      </c>
      <c r="F2232" s="118"/>
      <c r="G2232" s="116" t="str">
        <f>IFERROR(VLOOKUP(C2232,'PER Sociodemografico'!A:L,10,0),"")</f>
        <v/>
      </c>
      <c r="H2232" s="120"/>
      <c r="I2232" s="117"/>
      <c r="J2232" s="117"/>
      <c r="K2232" s="113" t="str">
        <f t="shared" si="432"/>
        <v/>
      </c>
      <c r="L2232" s="114" t="str">
        <f t="shared" si="433"/>
        <v/>
      </c>
      <c r="M2232" s="115" t="str">
        <f t="shared" si="434"/>
        <v/>
      </c>
      <c r="N2232" s="118"/>
      <c r="O2232" s="116" t="str">
        <f>IFERROR(VLOOKUP(N2232,'Código del Diagnóstico'!$A$2:$B$12426,2,0),"")</f>
        <v/>
      </c>
      <c r="P2232" s="209" t="str">
        <f>IFERROR(VLOOKUP(C2232,'PER Sociodemografico'!A:G,7,0),"")</f>
        <v/>
      </c>
      <c r="Q2232" s="210" t="str">
        <f t="shared" si="435"/>
        <v/>
      </c>
      <c r="R2232" s="113">
        <f t="shared" si="436"/>
        <v>0</v>
      </c>
      <c r="S2232" s="116">
        <f t="shared" si="437"/>
        <v>0</v>
      </c>
      <c r="T2232" s="129">
        <f t="shared" si="438"/>
        <v>0</v>
      </c>
      <c r="U2232" s="211">
        <f t="shared" si="439"/>
        <v>0</v>
      </c>
      <c r="V2232" s="212">
        <f t="shared" si="440"/>
        <v>0</v>
      </c>
      <c r="W2232" s="212">
        <f t="shared" si="441"/>
        <v>0</v>
      </c>
      <c r="X2232" s="213" t="str">
        <f t="shared" si="442"/>
        <v/>
      </c>
      <c r="Y2232" s="213" t="str">
        <f t="shared" si="443"/>
        <v/>
      </c>
    </row>
    <row r="2233" spans="1:25" ht="15">
      <c r="A2233" s="118"/>
      <c r="B2233" s="117"/>
      <c r="C2233" s="119"/>
      <c r="D2233" s="116" t="str">
        <f>IFERROR(VLOOKUP(C2233,'PER Sociodemografico'!A:L,2,0),"")</f>
        <v/>
      </c>
      <c r="E2233" s="116" t="str">
        <f>IFERROR(VLOOKUP(C2233,'PER Sociodemografico'!A:L,9,0),"")</f>
        <v/>
      </c>
      <c r="F2233" s="118"/>
      <c r="G2233" s="116" t="str">
        <f>IFERROR(VLOOKUP(C2233,'PER Sociodemografico'!A:L,10,0),"")</f>
        <v/>
      </c>
      <c r="H2233" s="120"/>
      <c r="I2233" s="117"/>
      <c r="J2233" s="117"/>
      <c r="K2233" s="113" t="str">
        <f t="shared" si="432"/>
        <v/>
      </c>
      <c r="L2233" s="114" t="str">
        <f t="shared" si="433"/>
        <v/>
      </c>
      <c r="M2233" s="115" t="str">
        <f t="shared" si="434"/>
        <v/>
      </c>
      <c r="N2233" s="118"/>
      <c r="O2233" s="116" t="str">
        <f>IFERROR(VLOOKUP(N2233,'Código del Diagnóstico'!$A$2:$B$12426,2,0),"")</f>
        <v/>
      </c>
      <c r="P2233" s="209" t="str">
        <f>IFERROR(VLOOKUP(C2233,'PER Sociodemografico'!A:G,7,0),"")</f>
        <v/>
      </c>
      <c r="Q2233" s="210" t="str">
        <f t="shared" si="435"/>
        <v/>
      </c>
      <c r="R2233" s="113">
        <f t="shared" si="436"/>
        <v>0</v>
      </c>
      <c r="S2233" s="116">
        <f t="shared" si="437"/>
        <v>0</v>
      </c>
      <c r="T2233" s="129">
        <f t="shared" si="438"/>
        <v>0</v>
      </c>
      <c r="U2233" s="211">
        <f t="shared" si="439"/>
        <v>0</v>
      </c>
      <c r="V2233" s="212">
        <f t="shared" si="440"/>
        <v>0</v>
      </c>
      <c r="W2233" s="212">
        <f t="shared" si="441"/>
        <v>0</v>
      </c>
      <c r="X2233" s="213" t="str">
        <f t="shared" si="442"/>
        <v/>
      </c>
      <c r="Y2233" s="213" t="str">
        <f t="shared" si="443"/>
        <v/>
      </c>
    </row>
    <row r="2234" spans="1:25" ht="15">
      <c r="A2234" s="118"/>
      <c r="B2234" s="117"/>
      <c r="C2234" s="119"/>
      <c r="D2234" s="116" t="str">
        <f>IFERROR(VLOOKUP(C2234,'PER Sociodemografico'!A:L,2,0),"")</f>
        <v/>
      </c>
      <c r="E2234" s="116" t="str">
        <f>IFERROR(VLOOKUP(C2234,'PER Sociodemografico'!A:L,9,0),"")</f>
        <v/>
      </c>
      <c r="F2234" s="118"/>
      <c r="G2234" s="116" t="str">
        <f>IFERROR(VLOOKUP(C2234,'PER Sociodemografico'!A:L,10,0),"")</f>
        <v/>
      </c>
      <c r="H2234" s="120"/>
      <c r="I2234" s="117"/>
      <c r="J2234" s="117"/>
      <c r="K2234" s="113" t="str">
        <f t="shared" si="432"/>
        <v/>
      </c>
      <c r="L2234" s="114" t="str">
        <f t="shared" si="433"/>
        <v/>
      </c>
      <c r="M2234" s="115" t="str">
        <f t="shared" si="434"/>
        <v/>
      </c>
      <c r="N2234" s="118"/>
      <c r="O2234" s="116" t="str">
        <f>IFERROR(VLOOKUP(N2234,'Código del Diagnóstico'!$A$2:$B$12426,2,0),"")</f>
        <v/>
      </c>
      <c r="P2234" s="209" t="str">
        <f>IFERROR(VLOOKUP(C2234,'PER Sociodemografico'!A:G,7,0),"")</f>
        <v/>
      </c>
      <c r="Q2234" s="210" t="str">
        <f t="shared" si="435"/>
        <v/>
      </c>
      <c r="R2234" s="113">
        <f t="shared" si="436"/>
        <v>0</v>
      </c>
      <c r="S2234" s="116">
        <f t="shared" si="437"/>
        <v>0</v>
      </c>
      <c r="T2234" s="129">
        <f t="shared" si="438"/>
        <v>0</v>
      </c>
      <c r="U2234" s="211">
        <f t="shared" si="439"/>
        <v>0</v>
      </c>
      <c r="V2234" s="212">
        <f t="shared" si="440"/>
        <v>0</v>
      </c>
      <c r="W2234" s="212">
        <f t="shared" si="441"/>
        <v>0</v>
      </c>
      <c r="X2234" s="213" t="str">
        <f t="shared" si="442"/>
        <v/>
      </c>
      <c r="Y2234" s="213" t="str">
        <f t="shared" si="443"/>
        <v/>
      </c>
    </row>
    <row r="2235" spans="1:25" ht="15">
      <c r="A2235" s="118"/>
      <c r="B2235" s="117"/>
      <c r="C2235" s="119"/>
      <c r="D2235" s="116" t="str">
        <f>IFERROR(VLOOKUP(C2235,'PER Sociodemografico'!A:L,2,0),"")</f>
        <v/>
      </c>
      <c r="E2235" s="116" t="str">
        <f>IFERROR(VLOOKUP(C2235,'PER Sociodemografico'!A:L,9,0),"")</f>
        <v/>
      </c>
      <c r="F2235" s="118"/>
      <c r="G2235" s="116" t="str">
        <f>IFERROR(VLOOKUP(C2235,'PER Sociodemografico'!A:L,10,0),"")</f>
        <v/>
      </c>
      <c r="H2235" s="120"/>
      <c r="I2235" s="117"/>
      <c r="J2235" s="117"/>
      <c r="K2235" s="113" t="str">
        <f t="shared" si="432"/>
        <v/>
      </c>
      <c r="L2235" s="114" t="str">
        <f t="shared" si="433"/>
        <v/>
      </c>
      <c r="M2235" s="115" t="str">
        <f t="shared" si="434"/>
        <v/>
      </c>
      <c r="N2235" s="118"/>
      <c r="O2235" s="116" t="str">
        <f>IFERROR(VLOOKUP(N2235,'Código del Diagnóstico'!$A$2:$B$12426,2,0),"")</f>
        <v/>
      </c>
      <c r="P2235" s="209" t="str">
        <f>IFERROR(VLOOKUP(C2235,'PER Sociodemografico'!A:G,7,0),"")</f>
        <v/>
      </c>
      <c r="Q2235" s="210" t="str">
        <f t="shared" si="435"/>
        <v/>
      </c>
      <c r="R2235" s="113">
        <f t="shared" si="436"/>
        <v>0</v>
      </c>
      <c r="S2235" s="116">
        <f t="shared" si="437"/>
        <v>0</v>
      </c>
      <c r="T2235" s="129">
        <f t="shared" si="438"/>
        <v>0</v>
      </c>
      <c r="U2235" s="211">
        <f t="shared" si="439"/>
        <v>0</v>
      </c>
      <c r="V2235" s="212">
        <f t="shared" si="440"/>
        <v>0</v>
      </c>
      <c r="W2235" s="212">
        <f t="shared" si="441"/>
        <v>0</v>
      </c>
      <c r="X2235" s="213" t="str">
        <f t="shared" si="442"/>
        <v/>
      </c>
      <c r="Y2235" s="213" t="str">
        <f t="shared" si="443"/>
        <v/>
      </c>
    </row>
    <row r="2236" spans="1:25" ht="15">
      <c r="A2236" s="118"/>
      <c r="B2236" s="117"/>
      <c r="C2236" s="119"/>
      <c r="D2236" s="116" t="str">
        <f>IFERROR(VLOOKUP(C2236,'PER Sociodemografico'!A:L,2,0),"")</f>
        <v/>
      </c>
      <c r="E2236" s="116" t="str">
        <f>IFERROR(VLOOKUP(C2236,'PER Sociodemografico'!A:L,9,0),"")</f>
        <v/>
      </c>
      <c r="F2236" s="118"/>
      <c r="G2236" s="116" t="str">
        <f>IFERROR(VLOOKUP(C2236,'PER Sociodemografico'!A:L,10,0),"")</f>
        <v/>
      </c>
      <c r="H2236" s="120"/>
      <c r="I2236" s="117"/>
      <c r="J2236" s="117"/>
      <c r="K2236" s="113" t="str">
        <f t="shared" si="432"/>
        <v/>
      </c>
      <c r="L2236" s="114" t="str">
        <f t="shared" si="433"/>
        <v/>
      </c>
      <c r="M2236" s="115" t="str">
        <f t="shared" si="434"/>
        <v/>
      </c>
      <c r="N2236" s="118"/>
      <c r="O2236" s="116" t="str">
        <f>IFERROR(VLOOKUP(N2236,'Código del Diagnóstico'!$A$2:$B$12426,2,0),"")</f>
        <v/>
      </c>
      <c r="P2236" s="209" t="str">
        <f>IFERROR(VLOOKUP(C2236,'PER Sociodemografico'!A:G,7,0),"")</f>
        <v/>
      </c>
      <c r="Q2236" s="210" t="str">
        <f t="shared" si="435"/>
        <v/>
      </c>
      <c r="R2236" s="113">
        <f t="shared" si="436"/>
        <v>0</v>
      </c>
      <c r="S2236" s="116">
        <f t="shared" si="437"/>
        <v>0</v>
      </c>
      <c r="T2236" s="129">
        <f t="shared" si="438"/>
        <v>0</v>
      </c>
      <c r="U2236" s="211">
        <f t="shared" si="439"/>
        <v>0</v>
      </c>
      <c r="V2236" s="212">
        <f t="shared" si="440"/>
        <v>0</v>
      </c>
      <c r="W2236" s="212">
        <f t="shared" si="441"/>
        <v>0</v>
      </c>
      <c r="X2236" s="213" t="str">
        <f t="shared" si="442"/>
        <v/>
      </c>
      <c r="Y2236" s="213" t="str">
        <f t="shared" si="443"/>
        <v/>
      </c>
    </row>
    <row r="2237" spans="1:25" ht="15">
      <c r="A2237" s="118"/>
      <c r="B2237" s="117"/>
      <c r="C2237" s="119"/>
      <c r="D2237" s="116" t="str">
        <f>IFERROR(VLOOKUP(C2237,'PER Sociodemografico'!A:L,2,0),"")</f>
        <v/>
      </c>
      <c r="E2237" s="116" t="str">
        <f>IFERROR(VLOOKUP(C2237,'PER Sociodemografico'!A:L,9,0),"")</f>
        <v/>
      </c>
      <c r="F2237" s="118"/>
      <c r="G2237" s="116" t="str">
        <f>IFERROR(VLOOKUP(C2237,'PER Sociodemografico'!A:L,10,0),"")</f>
        <v/>
      </c>
      <c r="H2237" s="120"/>
      <c r="I2237" s="117"/>
      <c r="J2237" s="117"/>
      <c r="K2237" s="113" t="str">
        <f t="shared" si="432"/>
        <v/>
      </c>
      <c r="L2237" s="114" t="str">
        <f t="shared" si="433"/>
        <v/>
      </c>
      <c r="M2237" s="115" t="str">
        <f t="shared" si="434"/>
        <v/>
      </c>
      <c r="N2237" s="118"/>
      <c r="O2237" s="116" t="str">
        <f>IFERROR(VLOOKUP(N2237,'Código del Diagnóstico'!$A$2:$B$12426,2,0),"")</f>
        <v/>
      </c>
      <c r="P2237" s="209" t="str">
        <f>IFERROR(VLOOKUP(C2237,'PER Sociodemografico'!A:G,7,0),"")</f>
        <v/>
      </c>
      <c r="Q2237" s="210" t="str">
        <f t="shared" si="435"/>
        <v/>
      </c>
      <c r="R2237" s="113">
        <f t="shared" si="436"/>
        <v>0</v>
      </c>
      <c r="S2237" s="116">
        <f t="shared" si="437"/>
        <v>0</v>
      </c>
      <c r="T2237" s="129">
        <f t="shared" si="438"/>
        <v>0</v>
      </c>
      <c r="U2237" s="211">
        <f t="shared" si="439"/>
        <v>0</v>
      </c>
      <c r="V2237" s="212">
        <f t="shared" si="440"/>
        <v>0</v>
      </c>
      <c r="W2237" s="212">
        <f t="shared" si="441"/>
        <v>0</v>
      </c>
      <c r="X2237" s="213" t="str">
        <f t="shared" si="442"/>
        <v/>
      </c>
      <c r="Y2237" s="213" t="str">
        <f t="shared" si="443"/>
        <v/>
      </c>
    </row>
    <row r="2238" spans="1:25" ht="15">
      <c r="A2238" s="118"/>
      <c r="B2238" s="117"/>
      <c r="C2238" s="119"/>
      <c r="D2238" s="116" t="str">
        <f>IFERROR(VLOOKUP(C2238,'PER Sociodemografico'!A:L,2,0),"")</f>
        <v/>
      </c>
      <c r="E2238" s="116" t="str">
        <f>IFERROR(VLOOKUP(C2238,'PER Sociodemografico'!A:L,9,0),"")</f>
        <v/>
      </c>
      <c r="F2238" s="118"/>
      <c r="G2238" s="116" t="str">
        <f>IFERROR(VLOOKUP(C2238,'PER Sociodemografico'!A:L,10,0),"")</f>
        <v/>
      </c>
      <c r="H2238" s="120"/>
      <c r="I2238" s="117"/>
      <c r="J2238" s="117"/>
      <c r="K2238" s="113" t="str">
        <f t="shared" si="432"/>
        <v/>
      </c>
      <c r="L2238" s="114" t="str">
        <f t="shared" si="433"/>
        <v/>
      </c>
      <c r="M2238" s="115" t="str">
        <f t="shared" si="434"/>
        <v/>
      </c>
      <c r="N2238" s="118"/>
      <c r="O2238" s="116" t="str">
        <f>IFERROR(VLOOKUP(N2238,'Código del Diagnóstico'!$A$2:$B$12426,2,0),"")</f>
        <v/>
      </c>
      <c r="P2238" s="209" t="str">
        <f>IFERROR(VLOOKUP(C2238,'PER Sociodemografico'!A:G,7,0),"")</f>
        <v/>
      </c>
      <c r="Q2238" s="210" t="str">
        <f t="shared" si="435"/>
        <v/>
      </c>
      <c r="R2238" s="113">
        <f t="shared" si="436"/>
        <v>0</v>
      </c>
      <c r="S2238" s="116">
        <f t="shared" si="437"/>
        <v>0</v>
      </c>
      <c r="T2238" s="129">
        <f t="shared" si="438"/>
        <v>0</v>
      </c>
      <c r="U2238" s="211">
        <f t="shared" si="439"/>
        <v>0</v>
      </c>
      <c r="V2238" s="212">
        <f t="shared" si="440"/>
        <v>0</v>
      </c>
      <c r="W2238" s="212">
        <f t="shared" si="441"/>
        <v>0</v>
      </c>
      <c r="X2238" s="213" t="str">
        <f t="shared" si="442"/>
        <v/>
      </c>
      <c r="Y2238" s="213" t="str">
        <f t="shared" si="443"/>
        <v/>
      </c>
    </row>
    <row r="2239" spans="1:25" ht="15">
      <c r="A2239" s="118"/>
      <c r="B2239" s="117"/>
      <c r="C2239" s="119"/>
      <c r="D2239" s="116" t="str">
        <f>IFERROR(VLOOKUP(C2239,'PER Sociodemografico'!A:L,2,0),"")</f>
        <v/>
      </c>
      <c r="E2239" s="116" t="str">
        <f>IFERROR(VLOOKUP(C2239,'PER Sociodemografico'!A:L,9,0),"")</f>
        <v/>
      </c>
      <c r="F2239" s="118"/>
      <c r="G2239" s="116" t="str">
        <f>IFERROR(VLOOKUP(C2239,'PER Sociodemografico'!A:L,10,0),"")</f>
        <v/>
      </c>
      <c r="H2239" s="120"/>
      <c r="I2239" s="117"/>
      <c r="J2239" s="117"/>
      <c r="K2239" s="113" t="str">
        <f t="shared" si="432"/>
        <v/>
      </c>
      <c r="L2239" s="114" t="str">
        <f t="shared" si="433"/>
        <v/>
      </c>
      <c r="M2239" s="115" t="str">
        <f t="shared" si="434"/>
        <v/>
      </c>
      <c r="N2239" s="118"/>
      <c r="O2239" s="116" t="str">
        <f>IFERROR(VLOOKUP(N2239,'Código del Diagnóstico'!$A$2:$B$12426,2,0),"")</f>
        <v/>
      </c>
      <c r="P2239" s="209" t="str">
        <f>IFERROR(VLOOKUP(C2239,'PER Sociodemografico'!A:G,7,0),"")</f>
        <v/>
      </c>
      <c r="Q2239" s="210" t="str">
        <f t="shared" si="435"/>
        <v/>
      </c>
      <c r="R2239" s="113">
        <f t="shared" si="436"/>
        <v>0</v>
      </c>
      <c r="S2239" s="116">
        <f t="shared" si="437"/>
        <v>0</v>
      </c>
      <c r="T2239" s="129">
        <f t="shared" si="438"/>
        <v>0</v>
      </c>
      <c r="U2239" s="211">
        <f t="shared" si="439"/>
        <v>0</v>
      </c>
      <c r="V2239" s="212">
        <f t="shared" si="440"/>
        <v>0</v>
      </c>
      <c r="W2239" s="212">
        <f t="shared" si="441"/>
        <v>0</v>
      </c>
      <c r="X2239" s="213" t="str">
        <f t="shared" si="442"/>
        <v/>
      </c>
      <c r="Y2239" s="213" t="str">
        <f t="shared" si="443"/>
        <v/>
      </c>
    </row>
    <row r="2240" spans="1:25" ht="15">
      <c r="A2240" s="118"/>
      <c r="B2240" s="117"/>
      <c r="C2240" s="119"/>
      <c r="D2240" s="116" t="str">
        <f>IFERROR(VLOOKUP(C2240,'PER Sociodemografico'!A:L,2,0),"")</f>
        <v/>
      </c>
      <c r="E2240" s="116" t="str">
        <f>IFERROR(VLOOKUP(C2240,'PER Sociodemografico'!A:L,9,0),"")</f>
        <v/>
      </c>
      <c r="F2240" s="118"/>
      <c r="G2240" s="116" t="str">
        <f>IFERROR(VLOOKUP(C2240,'PER Sociodemografico'!A:L,10,0),"")</f>
        <v/>
      </c>
      <c r="H2240" s="120"/>
      <c r="I2240" s="117"/>
      <c r="J2240" s="117"/>
      <c r="K2240" s="113" t="str">
        <f t="shared" si="432"/>
        <v/>
      </c>
      <c r="L2240" s="114" t="str">
        <f t="shared" si="433"/>
        <v/>
      </c>
      <c r="M2240" s="115" t="str">
        <f t="shared" si="434"/>
        <v/>
      </c>
      <c r="N2240" s="118"/>
      <c r="O2240" s="116" t="str">
        <f>IFERROR(VLOOKUP(N2240,'Código del Diagnóstico'!$A$2:$B$12426,2,0),"")</f>
        <v/>
      </c>
      <c r="P2240" s="209" t="str">
        <f>IFERROR(VLOOKUP(C2240,'PER Sociodemografico'!A:G,7,0),"")</f>
        <v/>
      </c>
      <c r="Q2240" s="210" t="str">
        <f t="shared" si="435"/>
        <v/>
      </c>
      <c r="R2240" s="113">
        <f t="shared" si="436"/>
        <v>0</v>
      </c>
      <c r="S2240" s="116">
        <f t="shared" si="437"/>
        <v>0</v>
      </c>
      <c r="T2240" s="129">
        <f t="shared" si="438"/>
        <v>0</v>
      </c>
      <c r="U2240" s="211">
        <f t="shared" si="439"/>
        <v>0</v>
      </c>
      <c r="V2240" s="212">
        <f t="shared" si="440"/>
        <v>0</v>
      </c>
      <c r="W2240" s="212">
        <f t="shared" si="441"/>
        <v>0</v>
      </c>
      <c r="X2240" s="213" t="str">
        <f t="shared" si="442"/>
        <v/>
      </c>
      <c r="Y2240" s="213" t="str">
        <f t="shared" si="443"/>
        <v/>
      </c>
    </row>
    <row r="2241" spans="1:25" ht="15">
      <c r="A2241" s="118"/>
      <c r="B2241" s="117"/>
      <c r="C2241" s="119"/>
      <c r="D2241" s="116" t="str">
        <f>IFERROR(VLOOKUP(C2241,'PER Sociodemografico'!A:L,2,0),"")</f>
        <v/>
      </c>
      <c r="E2241" s="116" t="str">
        <f>IFERROR(VLOOKUP(C2241,'PER Sociodemografico'!A:L,9,0),"")</f>
        <v/>
      </c>
      <c r="F2241" s="118"/>
      <c r="G2241" s="116" t="str">
        <f>IFERROR(VLOOKUP(C2241,'PER Sociodemografico'!A:L,10,0),"")</f>
        <v/>
      </c>
      <c r="H2241" s="120"/>
      <c r="I2241" s="117"/>
      <c r="J2241" s="117"/>
      <c r="K2241" s="113" t="str">
        <f t="shared" si="432"/>
        <v/>
      </c>
      <c r="L2241" s="114" t="str">
        <f t="shared" si="433"/>
        <v/>
      </c>
      <c r="M2241" s="115" t="str">
        <f t="shared" si="434"/>
        <v/>
      </c>
      <c r="N2241" s="118"/>
      <c r="O2241" s="116" t="str">
        <f>IFERROR(VLOOKUP(N2241,'Código del Diagnóstico'!$A$2:$B$12426,2,0),"")</f>
        <v/>
      </c>
      <c r="P2241" s="209" t="str">
        <f>IFERROR(VLOOKUP(C2241,'PER Sociodemografico'!A:G,7,0),"")</f>
        <v/>
      </c>
      <c r="Q2241" s="210" t="str">
        <f t="shared" si="435"/>
        <v/>
      </c>
      <c r="R2241" s="113">
        <f t="shared" si="436"/>
        <v>0</v>
      </c>
      <c r="S2241" s="116">
        <f t="shared" si="437"/>
        <v>0</v>
      </c>
      <c r="T2241" s="129">
        <f t="shared" si="438"/>
        <v>0</v>
      </c>
      <c r="U2241" s="211">
        <f t="shared" si="439"/>
        <v>0</v>
      </c>
      <c r="V2241" s="212">
        <f t="shared" si="440"/>
        <v>0</v>
      </c>
      <c r="W2241" s="212">
        <f t="shared" si="441"/>
        <v>0</v>
      </c>
      <c r="X2241" s="213" t="str">
        <f t="shared" si="442"/>
        <v/>
      </c>
      <c r="Y2241" s="213" t="str">
        <f t="shared" si="443"/>
        <v/>
      </c>
    </row>
    <row r="2242" spans="1:25" ht="15">
      <c r="A2242" s="118"/>
      <c r="B2242" s="117"/>
      <c r="C2242" s="119"/>
      <c r="D2242" s="116" t="str">
        <f>IFERROR(VLOOKUP(C2242,'PER Sociodemografico'!A:L,2,0),"")</f>
        <v/>
      </c>
      <c r="E2242" s="116" t="str">
        <f>IFERROR(VLOOKUP(C2242,'PER Sociodemografico'!A:L,9,0),"")</f>
        <v/>
      </c>
      <c r="F2242" s="118"/>
      <c r="G2242" s="116" t="str">
        <f>IFERROR(VLOOKUP(C2242,'PER Sociodemografico'!A:L,10,0),"")</f>
        <v/>
      </c>
      <c r="H2242" s="120"/>
      <c r="I2242" s="117"/>
      <c r="J2242" s="117"/>
      <c r="K2242" s="113" t="str">
        <f t="shared" si="432"/>
        <v/>
      </c>
      <c r="L2242" s="114" t="str">
        <f t="shared" si="433"/>
        <v/>
      </c>
      <c r="M2242" s="115" t="str">
        <f t="shared" si="434"/>
        <v/>
      </c>
      <c r="N2242" s="118"/>
      <c r="O2242" s="116" t="str">
        <f>IFERROR(VLOOKUP(N2242,'Código del Diagnóstico'!$A$2:$B$12426,2,0),"")</f>
        <v/>
      </c>
      <c r="P2242" s="209" t="str">
        <f>IFERROR(VLOOKUP(C2242,'PER Sociodemografico'!A:G,7,0),"")</f>
        <v/>
      </c>
      <c r="Q2242" s="210" t="str">
        <f t="shared" si="435"/>
        <v/>
      </c>
      <c r="R2242" s="113">
        <f t="shared" si="436"/>
        <v>0</v>
      </c>
      <c r="S2242" s="116">
        <f t="shared" si="437"/>
        <v>0</v>
      </c>
      <c r="T2242" s="129">
        <f t="shared" si="438"/>
        <v>0</v>
      </c>
      <c r="U2242" s="211">
        <f t="shared" si="439"/>
        <v>0</v>
      </c>
      <c r="V2242" s="212">
        <f t="shared" si="440"/>
        <v>0</v>
      </c>
      <c r="W2242" s="212">
        <f t="shared" si="441"/>
        <v>0</v>
      </c>
      <c r="X2242" s="213" t="str">
        <f t="shared" si="442"/>
        <v/>
      </c>
      <c r="Y2242" s="213" t="str">
        <f t="shared" si="443"/>
        <v/>
      </c>
    </row>
    <row r="2243" spans="1:25" ht="15">
      <c r="A2243" s="118"/>
      <c r="B2243" s="117"/>
      <c r="C2243" s="119"/>
      <c r="D2243" s="116" t="str">
        <f>IFERROR(VLOOKUP(C2243,'PER Sociodemografico'!A:L,2,0),"")</f>
        <v/>
      </c>
      <c r="E2243" s="116" t="str">
        <f>IFERROR(VLOOKUP(C2243,'PER Sociodemografico'!A:L,9,0),"")</f>
        <v/>
      </c>
      <c r="F2243" s="118"/>
      <c r="G2243" s="116" t="str">
        <f>IFERROR(VLOOKUP(C2243,'PER Sociodemografico'!A:L,10,0),"")</f>
        <v/>
      </c>
      <c r="H2243" s="120"/>
      <c r="I2243" s="117"/>
      <c r="J2243" s="117"/>
      <c r="K2243" s="113" t="str">
        <f t="shared" si="432"/>
        <v/>
      </c>
      <c r="L2243" s="114" t="str">
        <f t="shared" si="433"/>
        <v/>
      </c>
      <c r="M2243" s="115" t="str">
        <f t="shared" si="434"/>
        <v/>
      </c>
      <c r="N2243" s="118"/>
      <c r="O2243" s="116" t="str">
        <f>IFERROR(VLOOKUP(N2243,'Código del Diagnóstico'!$A$2:$B$12426,2,0),"")</f>
        <v/>
      </c>
      <c r="P2243" s="209" t="str">
        <f>IFERROR(VLOOKUP(C2243,'PER Sociodemografico'!A:G,7,0),"")</f>
        <v/>
      </c>
      <c r="Q2243" s="210" t="str">
        <f t="shared" si="435"/>
        <v/>
      </c>
      <c r="R2243" s="113">
        <f t="shared" si="436"/>
        <v>0</v>
      </c>
      <c r="S2243" s="116">
        <f t="shared" si="437"/>
        <v>0</v>
      </c>
      <c r="T2243" s="129">
        <f t="shared" si="438"/>
        <v>0</v>
      </c>
      <c r="U2243" s="211">
        <f t="shared" si="439"/>
        <v>0</v>
      </c>
      <c r="V2243" s="212">
        <f t="shared" si="440"/>
        <v>0</v>
      </c>
      <c r="W2243" s="212">
        <f t="shared" si="441"/>
        <v>0</v>
      </c>
      <c r="X2243" s="213" t="str">
        <f t="shared" si="442"/>
        <v/>
      </c>
      <c r="Y2243" s="213" t="str">
        <f t="shared" si="443"/>
        <v/>
      </c>
    </row>
    <row r="2244" spans="1:25" ht="15">
      <c r="A2244" s="118"/>
      <c r="B2244" s="117"/>
      <c r="C2244" s="119"/>
      <c r="D2244" s="116" t="str">
        <f>IFERROR(VLOOKUP(C2244,'PER Sociodemografico'!A:L,2,0),"")</f>
        <v/>
      </c>
      <c r="E2244" s="116" t="str">
        <f>IFERROR(VLOOKUP(C2244,'PER Sociodemografico'!A:L,9,0),"")</f>
        <v/>
      </c>
      <c r="F2244" s="118"/>
      <c r="G2244" s="116" t="str">
        <f>IFERROR(VLOOKUP(C2244,'PER Sociodemografico'!A:L,10,0),"")</f>
        <v/>
      </c>
      <c r="H2244" s="120"/>
      <c r="I2244" s="117"/>
      <c r="J2244" s="117"/>
      <c r="K2244" s="113" t="str">
        <f t="shared" si="432"/>
        <v/>
      </c>
      <c r="L2244" s="114" t="str">
        <f t="shared" si="433"/>
        <v/>
      </c>
      <c r="M2244" s="115" t="str">
        <f t="shared" si="434"/>
        <v/>
      </c>
      <c r="N2244" s="118"/>
      <c r="O2244" s="116" t="str">
        <f>IFERROR(VLOOKUP(N2244,'Código del Diagnóstico'!$A$2:$B$12426,2,0),"")</f>
        <v/>
      </c>
      <c r="P2244" s="209" t="str">
        <f>IFERROR(VLOOKUP(C2244,'PER Sociodemografico'!A:G,7,0),"")</f>
        <v/>
      </c>
      <c r="Q2244" s="210" t="str">
        <f t="shared" si="435"/>
        <v/>
      </c>
      <c r="R2244" s="113">
        <f t="shared" si="436"/>
        <v>0</v>
      </c>
      <c r="S2244" s="116">
        <f t="shared" si="437"/>
        <v>0</v>
      </c>
      <c r="T2244" s="129">
        <f t="shared" si="438"/>
        <v>0</v>
      </c>
      <c r="U2244" s="211">
        <f t="shared" si="439"/>
        <v>0</v>
      </c>
      <c r="V2244" s="212">
        <f t="shared" si="440"/>
        <v>0</v>
      </c>
      <c r="W2244" s="212">
        <f t="shared" si="441"/>
        <v>0</v>
      </c>
      <c r="X2244" s="213" t="str">
        <f t="shared" si="442"/>
        <v/>
      </c>
      <c r="Y2244" s="213" t="str">
        <f t="shared" si="443"/>
        <v/>
      </c>
    </row>
    <row r="2245" spans="1:25" ht="15">
      <c r="A2245" s="118"/>
      <c r="B2245" s="117"/>
      <c r="C2245" s="119"/>
      <c r="D2245" s="116" t="str">
        <f>IFERROR(VLOOKUP(C2245,'PER Sociodemografico'!A:L,2,0),"")</f>
        <v/>
      </c>
      <c r="E2245" s="116" t="str">
        <f>IFERROR(VLOOKUP(C2245,'PER Sociodemografico'!A:L,9,0),"")</f>
        <v/>
      </c>
      <c r="F2245" s="118"/>
      <c r="G2245" s="116" t="str">
        <f>IFERROR(VLOOKUP(C2245,'PER Sociodemografico'!A:L,10,0),"")</f>
        <v/>
      </c>
      <c r="H2245" s="120"/>
      <c r="I2245" s="117"/>
      <c r="J2245" s="117"/>
      <c r="K2245" s="113" t="str">
        <f t="shared" ref="K2245:K2308" si="444">IF(I2245="","",J2245-I2245+1)</f>
        <v/>
      </c>
      <c r="L2245" s="114" t="str">
        <f t="shared" ref="L2245:L2308" si="445">IF(I2245="","",IF(MONTH(I2245)=MONTH(J2245),J2245-I2245+1,EOMONTH(I2245,0)-I2245+1))</f>
        <v/>
      </c>
      <c r="M2245" s="115" t="str">
        <f t="shared" ref="M2245:M2308" si="446">IFERROR(K2245-L2245,"")</f>
        <v/>
      </c>
      <c r="N2245" s="118"/>
      <c r="O2245" s="116" t="str">
        <f>IFERROR(VLOOKUP(N2245,'Código del Diagnóstico'!$A$2:$B$12426,2,0),"")</f>
        <v/>
      </c>
      <c r="P2245" s="209" t="str">
        <f>IFERROR(VLOOKUP(C2245,'PER Sociodemografico'!A:G,7,0),"")</f>
        <v/>
      </c>
      <c r="Q2245" s="210" t="str">
        <f t="shared" ref="Q2245:Q2308" si="447">IFERROR(P2245/30,"")</f>
        <v/>
      </c>
      <c r="R2245" s="113">
        <f t="shared" ref="R2245:R2308" si="448">IF(H2245="AT",K2245-1,0)</f>
        <v>0</v>
      </c>
      <c r="S2245" s="116">
        <f t="shared" ref="S2245:S2308" si="449">IF(IF(H2245="EG",K2245-3,0)&lt;=0,0,K2245-3)</f>
        <v>0</v>
      </c>
      <c r="T2245" s="129">
        <f t="shared" ref="T2245:T2308" si="450">IF(H2245="AT", (R2245*Q2245),0)</f>
        <v>0</v>
      </c>
      <c r="U2245" s="211">
        <f t="shared" ref="U2245:U2308" si="451">IF(H2245="EG",S2245*(Q2245*0.66),0)</f>
        <v>0</v>
      </c>
      <c r="V2245" s="212">
        <f t="shared" ref="V2245:V2308" si="452">IF(H2245="AT", K2245-R2245,0)</f>
        <v>0</v>
      </c>
      <c r="W2245" s="212">
        <f t="shared" ref="W2245:W2308" si="453">IF(H2245="EG",K2245-S2245,0)</f>
        <v>0</v>
      </c>
      <c r="X2245" s="213" t="str">
        <f t="shared" ref="X2245:X2308" si="454">IFERROR(V2245*Q2245,"")</f>
        <v/>
      </c>
      <c r="Y2245" s="213" t="str">
        <f t="shared" ref="Y2245:Y2308" si="455">IFERROR(W2245*Q2245,"")</f>
        <v/>
      </c>
    </row>
    <row r="2246" spans="1:25" ht="15">
      <c r="A2246" s="118"/>
      <c r="B2246" s="117"/>
      <c r="C2246" s="119"/>
      <c r="D2246" s="116" t="str">
        <f>IFERROR(VLOOKUP(C2246,'PER Sociodemografico'!A:L,2,0),"")</f>
        <v/>
      </c>
      <c r="E2246" s="116" t="str">
        <f>IFERROR(VLOOKUP(C2246,'PER Sociodemografico'!A:L,9,0),"")</f>
        <v/>
      </c>
      <c r="F2246" s="118"/>
      <c r="G2246" s="116" t="str">
        <f>IFERROR(VLOOKUP(C2246,'PER Sociodemografico'!A:L,10,0),"")</f>
        <v/>
      </c>
      <c r="H2246" s="120"/>
      <c r="I2246" s="117"/>
      <c r="J2246" s="117"/>
      <c r="K2246" s="113" t="str">
        <f t="shared" si="444"/>
        <v/>
      </c>
      <c r="L2246" s="114" t="str">
        <f t="shared" si="445"/>
        <v/>
      </c>
      <c r="M2246" s="115" t="str">
        <f t="shared" si="446"/>
        <v/>
      </c>
      <c r="N2246" s="118"/>
      <c r="O2246" s="116" t="str">
        <f>IFERROR(VLOOKUP(N2246,'Código del Diagnóstico'!$A$2:$B$12426,2,0),"")</f>
        <v/>
      </c>
      <c r="P2246" s="209" t="str">
        <f>IFERROR(VLOOKUP(C2246,'PER Sociodemografico'!A:G,7,0),"")</f>
        <v/>
      </c>
      <c r="Q2246" s="210" t="str">
        <f t="shared" si="447"/>
        <v/>
      </c>
      <c r="R2246" s="113">
        <f t="shared" si="448"/>
        <v>0</v>
      </c>
      <c r="S2246" s="116">
        <f t="shared" si="449"/>
        <v>0</v>
      </c>
      <c r="T2246" s="129">
        <f t="shared" si="450"/>
        <v>0</v>
      </c>
      <c r="U2246" s="211">
        <f t="shared" si="451"/>
        <v>0</v>
      </c>
      <c r="V2246" s="212">
        <f t="shared" si="452"/>
        <v>0</v>
      </c>
      <c r="W2246" s="212">
        <f t="shared" si="453"/>
        <v>0</v>
      </c>
      <c r="X2246" s="213" t="str">
        <f t="shared" si="454"/>
        <v/>
      </c>
      <c r="Y2246" s="213" t="str">
        <f t="shared" si="455"/>
        <v/>
      </c>
    </row>
    <row r="2247" spans="1:25" ht="15">
      <c r="A2247" s="118"/>
      <c r="B2247" s="117"/>
      <c r="C2247" s="119"/>
      <c r="D2247" s="116" t="str">
        <f>IFERROR(VLOOKUP(C2247,'PER Sociodemografico'!A:L,2,0),"")</f>
        <v/>
      </c>
      <c r="E2247" s="116" t="str">
        <f>IFERROR(VLOOKUP(C2247,'PER Sociodemografico'!A:L,9,0),"")</f>
        <v/>
      </c>
      <c r="F2247" s="118"/>
      <c r="G2247" s="116" t="str">
        <f>IFERROR(VLOOKUP(C2247,'PER Sociodemografico'!A:L,10,0),"")</f>
        <v/>
      </c>
      <c r="H2247" s="120"/>
      <c r="I2247" s="117"/>
      <c r="J2247" s="117"/>
      <c r="K2247" s="113" t="str">
        <f t="shared" si="444"/>
        <v/>
      </c>
      <c r="L2247" s="114" t="str">
        <f t="shared" si="445"/>
        <v/>
      </c>
      <c r="M2247" s="115" t="str">
        <f t="shared" si="446"/>
        <v/>
      </c>
      <c r="N2247" s="118"/>
      <c r="O2247" s="116" t="str">
        <f>IFERROR(VLOOKUP(N2247,'Código del Diagnóstico'!$A$2:$B$12426,2,0),"")</f>
        <v/>
      </c>
      <c r="P2247" s="209" t="str">
        <f>IFERROR(VLOOKUP(C2247,'PER Sociodemografico'!A:G,7,0),"")</f>
        <v/>
      </c>
      <c r="Q2247" s="210" t="str">
        <f t="shared" si="447"/>
        <v/>
      </c>
      <c r="R2247" s="113">
        <f t="shared" si="448"/>
        <v>0</v>
      </c>
      <c r="S2247" s="116">
        <f t="shared" si="449"/>
        <v>0</v>
      </c>
      <c r="T2247" s="129">
        <f t="shared" si="450"/>
        <v>0</v>
      </c>
      <c r="U2247" s="211">
        <f t="shared" si="451"/>
        <v>0</v>
      </c>
      <c r="V2247" s="212">
        <f t="shared" si="452"/>
        <v>0</v>
      </c>
      <c r="W2247" s="212">
        <f t="shared" si="453"/>
        <v>0</v>
      </c>
      <c r="X2247" s="213" t="str">
        <f t="shared" si="454"/>
        <v/>
      </c>
      <c r="Y2247" s="213" t="str">
        <f t="shared" si="455"/>
        <v/>
      </c>
    </row>
    <row r="2248" spans="1:25" ht="15">
      <c r="A2248" s="118"/>
      <c r="B2248" s="117"/>
      <c r="C2248" s="119"/>
      <c r="D2248" s="116" t="str">
        <f>IFERROR(VLOOKUP(C2248,'PER Sociodemografico'!A:L,2,0),"")</f>
        <v/>
      </c>
      <c r="E2248" s="116" t="str">
        <f>IFERROR(VLOOKUP(C2248,'PER Sociodemografico'!A:L,9,0),"")</f>
        <v/>
      </c>
      <c r="F2248" s="118"/>
      <c r="G2248" s="116" t="str">
        <f>IFERROR(VLOOKUP(C2248,'PER Sociodemografico'!A:L,10,0),"")</f>
        <v/>
      </c>
      <c r="H2248" s="120"/>
      <c r="I2248" s="117"/>
      <c r="J2248" s="117"/>
      <c r="K2248" s="113" t="str">
        <f t="shared" si="444"/>
        <v/>
      </c>
      <c r="L2248" s="114" t="str">
        <f t="shared" si="445"/>
        <v/>
      </c>
      <c r="M2248" s="115" t="str">
        <f t="shared" si="446"/>
        <v/>
      </c>
      <c r="N2248" s="118"/>
      <c r="O2248" s="116" t="str">
        <f>IFERROR(VLOOKUP(N2248,'Código del Diagnóstico'!$A$2:$B$12426,2,0),"")</f>
        <v/>
      </c>
      <c r="P2248" s="209" t="str">
        <f>IFERROR(VLOOKUP(C2248,'PER Sociodemografico'!A:G,7,0),"")</f>
        <v/>
      </c>
      <c r="Q2248" s="210" t="str">
        <f t="shared" si="447"/>
        <v/>
      </c>
      <c r="R2248" s="113">
        <f t="shared" si="448"/>
        <v>0</v>
      </c>
      <c r="S2248" s="116">
        <f t="shared" si="449"/>
        <v>0</v>
      </c>
      <c r="T2248" s="129">
        <f t="shared" si="450"/>
        <v>0</v>
      </c>
      <c r="U2248" s="211">
        <f t="shared" si="451"/>
        <v>0</v>
      </c>
      <c r="V2248" s="212">
        <f t="shared" si="452"/>
        <v>0</v>
      </c>
      <c r="W2248" s="212">
        <f t="shared" si="453"/>
        <v>0</v>
      </c>
      <c r="X2248" s="213" t="str">
        <f t="shared" si="454"/>
        <v/>
      </c>
      <c r="Y2248" s="213" t="str">
        <f t="shared" si="455"/>
        <v/>
      </c>
    </row>
    <row r="2249" spans="1:25" ht="15">
      <c r="A2249" s="118"/>
      <c r="B2249" s="117"/>
      <c r="C2249" s="119"/>
      <c r="D2249" s="116" t="str">
        <f>IFERROR(VLOOKUP(C2249,'PER Sociodemografico'!A:L,2,0),"")</f>
        <v/>
      </c>
      <c r="E2249" s="116" t="str">
        <f>IFERROR(VLOOKUP(C2249,'PER Sociodemografico'!A:L,9,0),"")</f>
        <v/>
      </c>
      <c r="F2249" s="118"/>
      <c r="G2249" s="116" t="str">
        <f>IFERROR(VLOOKUP(C2249,'PER Sociodemografico'!A:L,10,0),"")</f>
        <v/>
      </c>
      <c r="H2249" s="120"/>
      <c r="I2249" s="117"/>
      <c r="J2249" s="117"/>
      <c r="K2249" s="113" t="str">
        <f t="shared" si="444"/>
        <v/>
      </c>
      <c r="L2249" s="114" t="str">
        <f t="shared" si="445"/>
        <v/>
      </c>
      <c r="M2249" s="115" t="str">
        <f t="shared" si="446"/>
        <v/>
      </c>
      <c r="N2249" s="118"/>
      <c r="O2249" s="116" t="str">
        <f>IFERROR(VLOOKUP(N2249,'Código del Diagnóstico'!$A$2:$B$12426,2,0),"")</f>
        <v/>
      </c>
      <c r="P2249" s="209" t="str">
        <f>IFERROR(VLOOKUP(C2249,'PER Sociodemografico'!A:G,7,0),"")</f>
        <v/>
      </c>
      <c r="Q2249" s="210" t="str">
        <f t="shared" si="447"/>
        <v/>
      </c>
      <c r="R2249" s="113">
        <f t="shared" si="448"/>
        <v>0</v>
      </c>
      <c r="S2249" s="116">
        <f t="shared" si="449"/>
        <v>0</v>
      </c>
      <c r="T2249" s="129">
        <f t="shared" si="450"/>
        <v>0</v>
      </c>
      <c r="U2249" s="211">
        <f t="shared" si="451"/>
        <v>0</v>
      </c>
      <c r="V2249" s="212">
        <f t="shared" si="452"/>
        <v>0</v>
      </c>
      <c r="W2249" s="212">
        <f t="shared" si="453"/>
        <v>0</v>
      </c>
      <c r="X2249" s="213" t="str">
        <f t="shared" si="454"/>
        <v/>
      </c>
      <c r="Y2249" s="213" t="str">
        <f t="shared" si="455"/>
        <v/>
      </c>
    </row>
    <row r="2250" spans="1:25" ht="15">
      <c r="A2250" s="118"/>
      <c r="B2250" s="117"/>
      <c r="C2250" s="119"/>
      <c r="D2250" s="116" t="str">
        <f>IFERROR(VLOOKUP(C2250,'PER Sociodemografico'!A:L,2,0),"")</f>
        <v/>
      </c>
      <c r="E2250" s="116" t="str">
        <f>IFERROR(VLOOKUP(C2250,'PER Sociodemografico'!A:L,9,0),"")</f>
        <v/>
      </c>
      <c r="F2250" s="118"/>
      <c r="G2250" s="116" t="str">
        <f>IFERROR(VLOOKUP(C2250,'PER Sociodemografico'!A:L,10,0),"")</f>
        <v/>
      </c>
      <c r="H2250" s="120"/>
      <c r="I2250" s="117"/>
      <c r="J2250" s="117"/>
      <c r="K2250" s="113" t="str">
        <f t="shared" si="444"/>
        <v/>
      </c>
      <c r="L2250" s="114" t="str">
        <f t="shared" si="445"/>
        <v/>
      </c>
      <c r="M2250" s="115" t="str">
        <f t="shared" si="446"/>
        <v/>
      </c>
      <c r="N2250" s="118"/>
      <c r="O2250" s="116" t="str">
        <f>IFERROR(VLOOKUP(N2250,'Código del Diagnóstico'!$A$2:$B$12426,2,0),"")</f>
        <v/>
      </c>
      <c r="P2250" s="209" t="str">
        <f>IFERROR(VLOOKUP(C2250,'PER Sociodemografico'!A:G,7,0),"")</f>
        <v/>
      </c>
      <c r="Q2250" s="210" t="str">
        <f t="shared" si="447"/>
        <v/>
      </c>
      <c r="R2250" s="113">
        <f t="shared" si="448"/>
        <v>0</v>
      </c>
      <c r="S2250" s="116">
        <f t="shared" si="449"/>
        <v>0</v>
      </c>
      <c r="T2250" s="129">
        <f t="shared" si="450"/>
        <v>0</v>
      </c>
      <c r="U2250" s="211">
        <f t="shared" si="451"/>
        <v>0</v>
      </c>
      <c r="V2250" s="212">
        <f t="shared" si="452"/>
        <v>0</v>
      </c>
      <c r="W2250" s="212">
        <f t="shared" si="453"/>
        <v>0</v>
      </c>
      <c r="X2250" s="213" t="str">
        <f t="shared" si="454"/>
        <v/>
      </c>
      <c r="Y2250" s="213" t="str">
        <f t="shared" si="455"/>
        <v/>
      </c>
    </row>
    <row r="2251" spans="1:25" ht="15">
      <c r="A2251" s="118"/>
      <c r="B2251" s="117"/>
      <c r="C2251" s="119"/>
      <c r="D2251" s="116" t="str">
        <f>IFERROR(VLOOKUP(C2251,'PER Sociodemografico'!A:L,2,0),"")</f>
        <v/>
      </c>
      <c r="E2251" s="116" t="str">
        <f>IFERROR(VLOOKUP(C2251,'PER Sociodemografico'!A:L,9,0),"")</f>
        <v/>
      </c>
      <c r="F2251" s="118"/>
      <c r="G2251" s="116" t="str">
        <f>IFERROR(VLOOKUP(C2251,'PER Sociodemografico'!A:L,10,0),"")</f>
        <v/>
      </c>
      <c r="H2251" s="120"/>
      <c r="I2251" s="117"/>
      <c r="J2251" s="117"/>
      <c r="K2251" s="113" t="str">
        <f t="shared" si="444"/>
        <v/>
      </c>
      <c r="L2251" s="114" t="str">
        <f t="shared" si="445"/>
        <v/>
      </c>
      <c r="M2251" s="115" t="str">
        <f t="shared" si="446"/>
        <v/>
      </c>
      <c r="N2251" s="118"/>
      <c r="O2251" s="116" t="str">
        <f>IFERROR(VLOOKUP(N2251,'Código del Diagnóstico'!$A$2:$B$12426,2,0),"")</f>
        <v/>
      </c>
      <c r="P2251" s="209" t="str">
        <f>IFERROR(VLOOKUP(C2251,'PER Sociodemografico'!A:G,7,0),"")</f>
        <v/>
      </c>
      <c r="Q2251" s="210" t="str">
        <f t="shared" si="447"/>
        <v/>
      </c>
      <c r="R2251" s="113">
        <f t="shared" si="448"/>
        <v>0</v>
      </c>
      <c r="S2251" s="116">
        <f t="shared" si="449"/>
        <v>0</v>
      </c>
      <c r="T2251" s="129">
        <f t="shared" si="450"/>
        <v>0</v>
      </c>
      <c r="U2251" s="211">
        <f t="shared" si="451"/>
        <v>0</v>
      </c>
      <c r="V2251" s="212">
        <f t="shared" si="452"/>
        <v>0</v>
      </c>
      <c r="W2251" s="212">
        <f t="shared" si="453"/>
        <v>0</v>
      </c>
      <c r="X2251" s="213" t="str">
        <f t="shared" si="454"/>
        <v/>
      </c>
      <c r="Y2251" s="213" t="str">
        <f t="shared" si="455"/>
        <v/>
      </c>
    </row>
    <row r="2252" spans="1:25" ht="15">
      <c r="A2252" s="118"/>
      <c r="B2252" s="117"/>
      <c r="C2252" s="119"/>
      <c r="D2252" s="116" t="str">
        <f>IFERROR(VLOOKUP(C2252,'PER Sociodemografico'!A:L,2,0),"")</f>
        <v/>
      </c>
      <c r="E2252" s="116" t="str">
        <f>IFERROR(VLOOKUP(C2252,'PER Sociodemografico'!A:L,9,0),"")</f>
        <v/>
      </c>
      <c r="F2252" s="118"/>
      <c r="G2252" s="116" t="str">
        <f>IFERROR(VLOOKUP(C2252,'PER Sociodemografico'!A:L,10,0),"")</f>
        <v/>
      </c>
      <c r="H2252" s="120"/>
      <c r="I2252" s="117"/>
      <c r="J2252" s="117"/>
      <c r="K2252" s="113" t="str">
        <f t="shared" si="444"/>
        <v/>
      </c>
      <c r="L2252" s="114" t="str">
        <f t="shared" si="445"/>
        <v/>
      </c>
      <c r="M2252" s="115" t="str">
        <f t="shared" si="446"/>
        <v/>
      </c>
      <c r="N2252" s="118"/>
      <c r="O2252" s="116" t="str">
        <f>IFERROR(VLOOKUP(N2252,'Código del Diagnóstico'!$A$2:$B$12426,2,0),"")</f>
        <v/>
      </c>
      <c r="P2252" s="209" t="str">
        <f>IFERROR(VLOOKUP(C2252,'PER Sociodemografico'!A:G,7,0),"")</f>
        <v/>
      </c>
      <c r="Q2252" s="210" t="str">
        <f t="shared" si="447"/>
        <v/>
      </c>
      <c r="R2252" s="113">
        <f t="shared" si="448"/>
        <v>0</v>
      </c>
      <c r="S2252" s="116">
        <f t="shared" si="449"/>
        <v>0</v>
      </c>
      <c r="T2252" s="129">
        <f t="shared" si="450"/>
        <v>0</v>
      </c>
      <c r="U2252" s="211">
        <f t="shared" si="451"/>
        <v>0</v>
      </c>
      <c r="V2252" s="212">
        <f t="shared" si="452"/>
        <v>0</v>
      </c>
      <c r="W2252" s="212">
        <f t="shared" si="453"/>
        <v>0</v>
      </c>
      <c r="X2252" s="213" t="str">
        <f t="shared" si="454"/>
        <v/>
      </c>
      <c r="Y2252" s="213" t="str">
        <f t="shared" si="455"/>
        <v/>
      </c>
    </row>
    <row r="2253" spans="1:25" ht="15">
      <c r="A2253" s="118"/>
      <c r="B2253" s="117"/>
      <c r="C2253" s="119"/>
      <c r="D2253" s="116" t="str">
        <f>IFERROR(VLOOKUP(C2253,'PER Sociodemografico'!A:L,2,0),"")</f>
        <v/>
      </c>
      <c r="E2253" s="116" t="str">
        <f>IFERROR(VLOOKUP(C2253,'PER Sociodemografico'!A:L,9,0),"")</f>
        <v/>
      </c>
      <c r="F2253" s="118"/>
      <c r="G2253" s="116" t="str">
        <f>IFERROR(VLOOKUP(C2253,'PER Sociodemografico'!A:L,10,0),"")</f>
        <v/>
      </c>
      <c r="H2253" s="120"/>
      <c r="I2253" s="117"/>
      <c r="J2253" s="117"/>
      <c r="K2253" s="113" t="str">
        <f t="shared" si="444"/>
        <v/>
      </c>
      <c r="L2253" s="114" t="str">
        <f t="shared" si="445"/>
        <v/>
      </c>
      <c r="M2253" s="115" t="str">
        <f t="shared" si="446"/>
        <v/>
      </c>
      <c r="N2253" s="118"/>
      <c r="O2253" s="116" t="str">
        <f>IFERROR(VLOOKUP(N2253,'Código del Diagnóstico'!$A$2:$B$12426,2,0),"")</f>
        <v/>
      </c>
      <c r="P2253" s="209" t="str">
        <f>IFERROR(VLOOKUP(C2253,'PER Sociodemografico'!A:G,7,0),"")</f>
        <v/>
      </c>
      <c r="Q2253" s="210" t="str">
        <f t="shared" si="447"/>
        <v/>
      </c>
      <c r="R2253" s="113">
        <f t="shared" si="448"/>
        <v>0</v>
      </c>
      <c r="S2253" s="116">
        <f t="shared" si="449"/>
        <v>0</v>
      </c>
      <c r="T2253" s="129">
        <f t="shared" si="450"/>
        <v>0</v>
      </c>
      <c r="U2253" s="211">
        <f t="shared" si="451"/>
        <v>0</v>
      </c>
      <c r="V2253" s="212">
        <f t="shared" si="452"/>
        <v>0</v>
      </c>
      <c r="W2253" s="212">
        <f t="shared" si="453"/>
        <v>0</v>
      </c>
      <c r="X2253" s="213" t="str">
        <f t="shared" si="454"/>
        <v/>
      </c>
      <c r="Y2253" s="213" t="str">
        <f t="shared" si="455"/>
        <v/>
      </c>
    </row>
    <row r="2254" spans="1:25" ht="15">
      <c r="A2254" s="118"/>
      <c r="B2254" s="117"/>
      <c r="C2254" s="119"/>
      <c r="D2254" s="116" t="str">
        <f>IFERROR(VLOOKUP(C2254,'PER Sociodemografico'!A:L,2,0),"")</f>
        <v/>
      </c>
      <c r="E2254" s="116" t="str">
        <f>IFERROR(VLOOKUP(C2254,'PER Sociodemografico'!A:L,9,0),"")</f>
        <v/>
      </c>
      <c r="F2254" s="118"/>
      <c r="G2254" s="116" t="str">
        <f>IFERROR(VLOOKUP(C2254,'PER Sociodemografico'!A:L,10,0),"")</f>
        <v/>
      </c>
      <c r="H2254" s="120"/>
      <c r="I2254" s="117"/>
      <c r="J2254" s="117"/>
      <c r="K2254" s="113" t="str">
        <f t="shared" si="444"/>
        <v/>
      </c>
      <c r="L2254" s="114" t="str">
        <f t="shared" si="445"/>
        <v/>
      </c>
      <c r="M2254" s="115" t="str">
        <f t="shared" si="446"/>
        <v/>
      </c>
      <c r="N2254" s="118"/>
      <c r="O2254" s="116" t="str">
        <f>IFERROR(VLOOKUP(N2254,'Código del Diagnóstico'!$A$2:$B$12426,2,0),"")</f>
        <v/>
      </c>
      <c r="P2254" s="209" t="str">
        <f>IFERROR(VLOOKUP(C2254,'PER Sociodemografico'!A:G,7,0),"")</f>
        <v/>
      </c>
      <c r="Q2254" s="210" t="str">
        <f t="shared" si="447"/>
        <v/>
      </c>
      <c r="R2254" s="113">
        <f t="shared" si="448"/>
        <v>0</v>
      </c>
      <c r="S2254" s="116">
        <f t="shared" si="449"/>
        <v>0</v>
      </c>
      <c r="T2254" s="129">
        <f t="shared" si="450"/>
        <v>0</v>
      </c>
      <c r="U2254" s="211">
        <f t="shared" si="451"/>
        <v>0</v>
      </c>
      <c r="V2254" s="212">
        <f t="shared" si="452"/>
        <v>0</v>
      </c>
      <c r="W2254" s="212">
        <f t="shared" si="453"/>
        <v>0</v>
      </c>
      <c r="X2254" s="213" t="str">
        <f t="shared" si="454"/>
        <v/>
      </c>
      <c r="Y2254" s="213" t="str">
        <f t="shared" si="455"/>
        <v/>
      </c>
    </row>
    <row r="2255" spans="1:25" ht="15">
      <c r="A2255" s="118"/>
      <c r="B2255" s="117"/>
      <c r="C2255" s="119"/>
      <c r="D2255" s="116" t="str">
        <f>IFERROR(VLOOKUP(C2255,'PER Sociodemografico'!A:L,2,0),"")</f>
        <v/>
      </c>
      <c r="E2255" s="116" t="str">
        <f>IFERROR(VLOOKUP(C2255,'PER Sociodemografico'!A:L,9,0),"")</f>
        <v/>
      </c>
      <c r="F2255" s="118"/>
      <c r="G2255" s="116" t="str">
        <f>IFERROR(VLOOKUP(C2255,'PER Sociodemografico'!A:L,10,0),"")</f>
        <v/>
      </c>
      <c r="H2255" s="120"/>
      <c r="I2255" s="117"/>
      <c r="J2255" s="117"/>
      <c r="K2255" s="113" t="str">
        <f t="shared" si="444"/>
        <v/>
      </c>
      <c r="L2255" s="114" t="str">
        <f t="shared" si="445"/>
        <v/>
      </c>
      <c r="M2255" s="115" t="str">
        <f t="shared" si="446"/>
        <v/>
      </c>
      <c r="N2255" s="118"/>
      <c r="O2255" s="116" t="str">
        <f>IFERROR(VLOOKUP(N2255,'Código del Diagnóstico'!$A$2:$B$12426,2,0),"")</f>
        <v/>
      </c>
      <c r="P2255" s="209" t="str">
        <f>IFERROR(VLOOKUP(C2255,'PER Sociodemografico'!A:G,7,0),"")</f>
        <v/>
      </c>
      <c r="Q2255" s="210" t="str">
        <f t="shared" si="447"/>
        <v/>
      </c>
      <c r="R2255" s="113">
        <f t="shared" si="448"/>
        <v>0</v>
      </c>
      <c r="S2255" s="116">
        <f t="shared" si="449"/>
        <v>0</v>
      </c>
      <c r="T2255" s="129">
        <f t="shared" si="450"/>
        <v>0</v>
      </c>
      <c r="U2255" s="211">
        <f t="shared" si="451"/>
        <v>0</v>
      </c>
      <c r="V2255" s="212">
        <f t="shared" si="452"/>
        <v>0</v>
      </c>
      <c r="W2255" s="212">
        <f t="shared" si="453"/>
        <v>0</v>
      </c>
      <c r="X2255" s="213" t="str">
        <f t="shared" si="454"/>
        <v/>
      </c>
      <c r="Y2255" s="213" t="str">
        <f t="shared" si="455"/>
        <v/>
      </c>
    </row>
    <row r="2256" spans="1:25" ht="15">
      <c r="A2256" s="118"/>
      <c r="B2256" s="117"/>
      <c r="C2256" s="119"/>
      <c r="D2256" s="116" t="str">
        <f>IFERROR(VLOOKUP(C2256,'PER Sociodemografico'!A:L,2,0),"")</f>
        <v/>
      </c>
      <c r="E2256" s="116" t="str">
        <f>IFERROR(VLOOKUP(C2256,'PER Sociodemografico'!A:L,9,0),"")</f>
        <v/>
      </c>
      <c r="F2256" s="118"/>
      <c r="G2256" s="116" t="str">
        <f>IFERROR(VLOOKUP(C2256,'PER Sociodemografico'!A:L,10,0),"")</f>
        <v/>
      </c>
      <c r="H2256" s="120"/>
      <c r="I2256" s="117"/>
      <c r="J2256" s="117"/>
      <c r="K2256" s="113" t="str">
        <f t="shared" si="444"/>
        <v/>
      </c>
      <c r="L2256" s="114" t="str">
        <f t="shared" si="445"/>
        <v/>
      </c>
      <c r="M2256" s="115" t="str">
        <f t="shared" si="446"/>
        <v/>
      </c>
      <c r="N2256" s="118"/>
      <c r="O2256" s="116" t="str">
        <f>IFERROR(VLOOKUP(N2256,'Código del Diagnóstico'!$A$2:$B$12426,2,0),"")</f>
        <v/>
      </c>
      <c r="P2256" s="209" t="str">
        <f>IFERROR(VLOOKUP(C2256,'PER Sociodemografico'!A:G,7,0),"")</f>
        <v/>
      </c>
      <c r="Q2256" s="210" t="str">
        <f t="shared" si="447"/>
        <v/>
      </c>
      <c r="R2256" s="113">
        <f t="shared" si="448"/>
        <v>0</v>
      </c>
      <c r="S2256" s="116">
        <f t="shared" si="449"/>
        <v>0</v>
      </c>
      <c r="T2256" s="129">
        <f t="shared" si="450"/>
        <v>0</v>
      </c>
      <c r="U2256" s="211">
        <f t="shared" si="451"/>
        <v>0</v>
      </c>
      <c r="V2256" s="212">
        <f t="shared" si="452"/>
        <v>0</v>
      </c>
      <c r="W2256" s="212">
        <f t="shared" si="453"/>
        <v>0</v>
      </c>
      <c r="X2256" s="213" t="str">
        <f t="shared" si="454"/>
        <v/>
      </c>
      <c r="Y2256" s="213" t="str">
        <f t="shared" si="455"/>
        <v/>
      </c>
    </row>
    <row r="2257" spans="1:25" ht="15">
      <c r="A2257" s="118"/>
      <c r="B2257" s="117"/>
      <c r="C2257" s="119"/>
      <c r="D2257" s="116" t="str">
        <f>IFERROR(VLOOKUP(C2257,'PER Sociodemografico'!A:L,2,0),"")</f>
        <v/>
      </c>
      <c r="E2257" s="116" t="str">
        <f>IFERROR(VLOOKUP(C2257,'PER Sociodemografico'!A:L,9,0),"")</f>
        <v/>
      </c>
      <c r="F2257" s="118"/>
      <c r="G2257" s="116" t="str">
        <f>IFERROR(VLOOKUP(C2257,'PER Sociodemografico'!A:L,10,0),"")</f>
        <v/>
      </c>
      <c r="H2257" s="120"/>
      <c r="I2257" s="117"/>
      <c r="J2257" s="117"/>
      <c r="K2257" s="113" t="str">
        <f t="shared" si="444"/>
        <v/>
      </c>
      <c r="L2257" s="114" t="str">
        <f t="shared" si="445"/>
        <v/>
      </c>
      <c r="M2257" s="115" t="str">
        <f t="shared" si="446"/>
        <v/>
      </c>
      <c r="N2257" s="118"/>
      <c r="O2257" s="116" t="str">
        <f>IFERROR(VLOOKUP(N2257,'Código del Diagnóstico'!$A$2:$B$12426,2,0),"")</f>
        <v/>
      </c>
      <c r="P2257" s="209" t="str">
        <f>IFERROR(VLOOKUP(C2257,'PER Sociodemografico'!A:G,7,0),"")</f>
        <v/>
      </c>
      <c r="Q2257" s="210" t="str">
        <f t="shared" si="447"/>
        <v/>
      </c>
      <c r="R2257" s="113">
        <f t="shared" si="448"/>
        <v>0</v>
      </c>
      <c r="S2257" s="116">
        <f t="shared" si="449"/>
        <v>0</v>
      </c>
      <c r="T2257" s="129">
        <f t="shared" si="450"/>
        <v>0</v>
      </c>
      <c r="U2257" s="211">
        <f t="shared" si="451"/>
        <v>0</v>
      </c>
      <c r="V2257" s="212">
        <f t="shared" si="452"/>
        <v>0</v>
      </c>
      <c r="W2257" s="212">
        <f t="shared" si="453"/>
        <v>0</v>
      </c>
      <c r="X2257" s="213" t="str">
        <f t="shared" si="454"/>
        <v/>
      </c>
      <c r="Y2257" s="213" t="str">
        <f t="shared" si="455"/>
        <v/>
      </c>
    </row>
    <row r="2258" spans="1:25" ht="15">
      <c r="A2258" s="118"/>
      <c r="B2258" s="117"/>
      <c r="C2258" s="119"/>
      <c r="D2258" s="116" t="str">
        <f>IFERROR(VLOOKUP(C2258,'PER Sociodemografico'!A:L,2,0),"")</f>
        <v/>
      </c>
      <c r="E2258" s="116" t="str">
        <f>IFERROR(VLOOKUP(C2258,'PER Sociodemografico'!A:L,9,0),"")</f>
        <v/>
      </c>
      <c r="F2258" s="118"/>
      <c r="G2258" s="116" t="str">
        <f>IFERROR(VLOOKUP(C2258,'PER Sociodemografico'!A:L,10,0),"")</f>
        <v/>
      </c>
      <c r="H2258" s="120"/>
      <c r="I2258" s="117"/>
      <c r="J2258" s="117"/>
      <c r="K2258" s="113" t="str">
        <f t="shared" si="444"/>
        <v/>
      </c>
      <c r="L2258" s="114" t="str">
        <f t="shared" si="445"/>
        <v/>
      </c>
      <c r="M2258" s="115" t="str">
        <f t="shared" si="446"/>
        <v/>
      </c>
      <c r="N2258" s="118"/>
      <c r="O2258" s="116" t="str">
        <f>IFERROR(VLOOKUP(N2258,'Código del Diagnóstico'!$A$2:$B$12426,2,0),"")</f>
        <v/>
      </c>
      <c r="P2258" s="209" t="str">
        <f>IFERROR(VLOOKUP(C2258,'PER Sociodemografico'!A:G,7,0),"")</f>
        <v/>
      </c>
      <c r="Q2258" s="210" t="str">
        <f t="shared" si="447"/>
        <v/>
      </c>
      <c r="R2258" s="113">
        <f t="shared" si="448"/>
        <v>0</v>
      </c>
      <c r="S2258" s="116">
        <f t="shared" si="449"/>
        <v>0</v>
      </c>
      <c r="T2258" s="129">
        <f t="shared" si="450"/>
        <v>0</v>
      </c>
      <c r="U2258" s="211">
        <f t="shared" si="451"/>
        <v>0</v>
      </c>
      <c r="V2258" s="212">
        <f t="shared" si="452"/>
        <v>0</v>
      </c>
      <c r="W2258" s="212">
        <f t="shared" si="453"/>
        <v>0</v>
      </c>
      <c r="X2258" s="213" t="str">
        <f t="shared" si="454"/>
        <v/>
      </c>
      <c r="Y2258" s="213" t="str">
        <f t="shared" si="455"/>
        <v/>
      </c>
    </row>
    <row r="2259" spans="1:25" ht="15">
      <c r="A2259" s="118"/>
      <c r="B2259" s="117"/>
      <c r="C2259" s="119"/>
      <c r="D2259" s="116" t="str">
        <f>IFERROR(VLOOKUP(C2259,'PER Sociodemografico'!A:L,2,0),"")</f>
        <v/>
      </c>
      <c r="E2259" s="116" t="str">
        <f>IFERROR(VLOOKUP(C2259,'PER Sociodemografico'!A:L,9,0),"")</f>
        <v/>
      </c>
      <c r="F2259" s="118"/>
      <c r="G2259" s="116" t="str">
        <f>IFERROR(VLOOKUP(C2259,'PER Sociodemografico'!A:L,10,0),"")</f>
        <v/>
      </c>
      <c r="H2259" s="120"/>
      <c r="I2259" s="117"/>
      <c r="J2259" s="117"/>
      <c r="K2259" s="113" t="str">
        <f t="shared" si="444"/>
        <v/>
      </c>
      <c r="L2259" s="114" t="str">
        <f t="shared" si="445"/>
        <v/>
      </c>
      <c r="M2259" s="115" t="str">
        <f t="shared" si="446"/>
        <v/>
      </c>
      <c r="N2259" s="118"/>
      <c r="O2259" s="116" t="str">
        <f>IFERROR(VLOOKUP(N2259,'Código del Diagnóstico'!$A$2:$B$12426,2,0),"")</f>
        <v/>
      </c>
      <c r="P2259" s="209" t="str">
        <f>IFERROR(VLOOKUP(C2259,'PER Sociodemografico'!A:G,7,0),"")</f>
        <v/>
      </c>
      <c r="Q2259" s="210" t="str">
        <f t="shared" si="447"/>
        <v/>
      </c>
      <c r="R2259" s="113">
        <f t="shared" si="448"/>
        <v>0</v>
      </c>
      <c r="S2259" s="116">
        <f t="shared" si="449"/>
        <v>0</v>
      </c>
      <c r="T2259" s="129">
        <f t="shared" si="450"/>
        <v>0</v>
      </c>
      <c r="U2259" s="211">
        <f t="shared" si="451"/>
        <v>0</v>
      </c>
      <c r="V2259" s="212">
        <f t="shared" si="452"/>
        <v>0</v>
      </c>
      <c r="W2259" s="212">
        <f t="shared" si="453"/>
        <v>0</v>
      </c>
      <c r="X2259" s="213" t="str">
        <f t="shared" si="454"/>
        <v/>
      </c>
      <c r="Y2259" s="213" t="str">
        <f t="shared" si="455"/>
        <v/>
      </c>
    </row>
    <row r="2260" spans="1:25" ht="15">
      <c r="A2260" s="118"/>
      <c r="B2260" s="117"/>
      <c r="C2260" s="119"/>
      <c r="D2260" s="116" t="str">
        <f>IFERROR(VLOOKUP(C2260,'PER Sociodemografico'!A:L,2,0),"")</f>
        <v/>
      </c>
      <c r="E2260" s="116" t="str">
        <f>IFERROR(VLOOKUP(C2260,'PER Sociodemografico'!A:L,9,0),"")</f>
        <v/>
      </c>
      <c r="F2260" s="118"/>
      <c r="G2260" s="116" t="str">
        <f>IFERROR(VLOOKUP(C2260,'PER Sociodemografico'!A:L,10,0),"")</f>
        <v/>
      </c>
      <c r="H2260" s="120"/>
      <c r="I2260" s="117"/>
      <c r="J2260" s="117"/>
      <c r="K2260" s="113" t="str">
        <f t="shared" si="444"/>
        <v/>
      </c>
      <c r="L2260" s="114" t="str">
        <f t="shared" si="445"/>
        <v/>
      </c>
      <c r="M2260" s="115" t="str">
        <f t="shared" si="446"/>
        <v/>
      </c>
      <c r="N2260" s="118"/>
      <c r="O2260" s="116" t="str">
        <f>IFERROR(VLOOKUP(N2260,'Código del Diagnóstico'!$A$2:$B$12426,2,0),"")</f>
        <v/>
      </c>
      <c r="P2260" s="209" t="str">
        <f>IFERROR(VLOOKUP(C2260,'PER Sociodemografico'!A:G,7,0),"")</f>
        <v/>
      </c>
      <c r="Q2260" s="210" t="str">
        <f t="shared" si="447"/>
        <v/>
      </c>
      <c r="R2260" s="113">
        <f t="shared" si="448"/>
        <v>0</v>
      </c>
      <c r="S2260" s="116">
        <f t="shared" si="449"/>
        <v>0</v>
      </c>
      <c r="T2260" s="129">
        <f t="shared" si="450"/>
        <v>0</v>
      </c>
      <c r="U2260" s="211">
        <f t="shared" si="451"/>
        <v>0</v>
      </c>
      <c r="V2260" s="212">
        <f t="shared" si="452"/>
        <v>0</v>
      </c>
      <c r="W2260" s="212">
        <f t="shared" si="453"/>
        <v>0</v>
      </c>
      <c r="X2260" s="213" t="str">
        <f t="shared" si="454"/>
        <v/>
      </c>
      <c r="Y2260" s="213" t="str">
        <f t="shared" si="455"/>
        <v/>
      </c>
    </row>
    <row r="2261" spans="1:25" ht="15">
      <c r="A2261" s="118"/>
      <c r="B2261" s="117"/>
      <c r="C2261" s="119"/>
      <c r="D2261" s="116" t="str">
        <f>IFERROR(VLOOKUP(C2261,'PER Sociodemografico'!A:L,2,0),"")</f>
        <v/>
      </c>
      <c r="E2261" s="116" t="str">
        <f>IFERROR(VLOOKUP(C2261,'PER Sociodemografico'!A:L,9,0),"")</f>
        <v/>
      </c>
      <c r="F2261" s="118"/>
      <c r="G2261" s="116" t="str">
        <f>IFERROR(VLOOKUP(C2261,'PER Sociodemografico'!A:L,10,0),"")</f>
        <v/>
      </c>
      <c r="H2261" s="120"/>
      <c r="I2261" s="117"/>
      <c r="J2261" s="117"/>
      <c r="K2261" s="113" t="str">
        <f t="shared" si="444"/>
        <v/>
      </c>
      <c r="L2261" s="114" t="str">
        <f t="shared" si="445"/>
        <v/>
      </c>
      <c r="M2261" s="115" t="str">
        <f t="shared" si="446"/>
        <v/>
      </c>
      <c r="N2261" s="118"/>
      <c r="O2261" s="116" t="str">
        <f>IFERROR(VLOOKUP(N2261,'Código del Diagnóstico'!$A$2:$B$12426,2,0),"")</f>
        <v/>
      </c>
      <c r="P2261" s="209" t="str">
        <f>IFERROR(VLOOKUP(C2261,'PER Sociodemografico'!A:G,7,0),"")</f>
        <v/>
      </c>
      <c r="Q2261" s="210" t="str">
        <f t="shared" si="447"/>
        <v/>
      </c>
      <c r="R2261" s="113">
        <f t="shared" si="448"/>
        <v>0</v>
      </c>
      <c r="S2261" s="116">
        <f t="shared" si="449"/>
        <v>0</v>
      </c>
      <c r="T2261" s="129">
        <f t="shared" si="450"/>
        <v>0</v>
      </c>
      <c r="U2261" s="211">
        <f t="shared" si="451"/>
        <v>0</v>
      </c>
      <c r="V2261" s="212">
        <f t="shared" si="452"/>
        <v>0</v>
      </c>
      <c r="W2261" s="212">
        <f t="shared" si="453"/>
        <v>0</v>
      </c>
      <c r="X2261" s="213" t="str">
        <f t="shared" si="454"/>
        <v/>
      </c>
      <c r="Y2261" s="213" t="str">
        <f t="shared" si="455"/>
        <v/>
      </c>
    </row>
    <row r="2262" spans="1:25" ht="15">
      <c r="A2262" s="118"/>
      <c r="B2262" s="117"/>
      <c r="C2262" s="119"/>
      <c r="D2262" s="116" t="str">
        <f>IFERROR(VLOOKUP(C2262,'PER Sociodemografico'!A:L,2,0),"")</f>
        <v/>
      </c>
      <c r="E2262" s="116" t="str">
        <f>IFERROR(VLOOKUP(C2262,'PER Sociodemografico'!A:L,9,0),"")</f>
        <v/>
      </c>
      <c r="F2262" s="118"/>
      <c r="G2262" s="116" t="str">
        <f>IFERROR(VLOOKUP(C2262,'PER Sociodemografico'!A:L,10,0),"")</f>
        <v/>
      </c>
      <c r="H2262" s="120"/>
      <c r="I2262" s="117"/>
      <c r="J2262" s="117"/>
      <c r="K2262" s="113" t="str">
        <f t="shared" si="444"/>
        <v/>
      </c>
      <c r="L2262" s="114" t="str">
        <f t="shared" si="445"/>
        <v/>
      </c>
      <c r="M2262" s="115" t="str">
        <f t="shared" si="446"/>
        <v/>
      </c>
      <c r="N2262" s="118"/>
      <c r="O2262" s="116" t="str">
        <f>IFERROR(VLOOKUP(N2262,'Código del Diagnóstico'!$A$2:$B$12426,2,0),"")</f>
        <v/>
      </c>
      <c r="P2262" s="209" t="str">
        <f>IFERROR(VLOOKUP(C2262,'PER Sociodemografico'!A:G,7,0),"")</f>
        <v/>
      </c>
      <c r="Q2262" s="210" t="str">
        <f t="shared" si="447"/>
        <v/>
      </c>
      <c r="R2262" s="113">
        <f t="shared" si="448"/>
        <v>0</v>
      </c>
      <c r="S2262" s="116">
        <f t="shared" si="449"/>
        <v>0</v>
      </c>
      <c r="T2262" s="129">
        <f t="shared" si="450"/>
        <v>0</v>
      </c>
      <c r="U2262" s="211">
        <f t="shared" si="451"/>
        <v>0</v>
      </c>
      <c r="V2262" s="212">
        <f t="shared" si="452"/>
        <v>0</v>
      </c>
      <c r="W2262" s="212">
        <f t="shared" si="453"/>
        <v>0</v>
      </c>
      <c r="X2262" s="213" t="str">
        <f t="shared" si="454"/>
        <v/>
      </c>
      <c r="Y2262" s="213" t="str">
        <f t="shared" si="455"/>
        <v/>
      </c>
    </row>
    <row r="2263" spans="1:25" ht="15">
      <c r="A2263" s="118"/>
      <c r="B2263" s="117"/>
      <c r="C2263" s="119"/>
      <c r="D2263" s="116" t="str">
        <f>IFERROR(VLOOKUP(C2263,'PER Sociodemografico'!A:L,2,0),"")</f>
        <v/>
      </c>
      <c r="E2263" s="116" t="str">
        <f>IFERROR(VLOOKUP(C2263,'PER Sociodemografico'!A:L,9,0),"")</f>
        <v/>
      </c>
      <c r="F2263" s="118"/>
      <c r="G2263" s="116" t="str">
        <f>IFERROR(VLOOKUP(C2263,'PER Sociodemografico'!A:L,10,0),"")</f>
        <v/>
      </c>
      <c r="H2263" s="120"/>
      <c r="I2263" s="117"/>
      <c r="J2263" s="117"/>
      <c r="K2263" s="113" t="str">
        <f t="shared" si="444"/>
        <v/>
      </c>
      <c r="L2263" s="114" t="str">
        <f t="shared" si="445"/>
        <v/>
      </c>
      <c r="M2263" s="115" t="str">
        <f t="shared" si="446"/>
        <v/>
      </c>
      <c r="N2263" s="118"/>
      <c r="O2263" s="116" t="str">
        <f>IFERROR(VLOOKUP(N2263,'Código del Diagnóstico'!$A$2:$B$12426,2,0),"")</f>
        <v/>
      </c>
      <c r="P2263" s="209" t="str">
        <f>IFERROR(VLOOKUP(C2263,'PER Sociodemografico'!A:G,7,0),"")</f>
        <v/>
      </c>
      <c r="Q2263" s="210" t="str">
        <f t="shared" si="447"/>
        <v/>
      </c>
      <c r="R2263" s="113">
        <f t="shared" si="448"/>
        <v>0</v>
      </c>
      <c r="S2263" s="116">
        <f t="shared" si="449"/>
        <v>0</v>
      </c>
      <c r="T2263" s="129">
        <f t="shared" si="450"/>
        <v>0</v>
      </c>
      <c r="U2263" s="211">
        <f t="shared" si="451"/>
        <v>0</v>
      </c>
      <c r="V2263" s="212">
        <f t="shared" si="452"/>
        <v>0</v>
      </c>
      <c r="W2263" s="212">
        <f t="shared" si="453"/>
        <v>0</v>
      </c>
      <c r="X2263" s="213" t="str">
        <f t="shared" si="454"/>
        <v/>
      </c>
      <c r="Y2263" s="213" t="str">
        <f t="shared" si="455"/>
        <v/>
      </c>
    </row>
    <row r="2264" spans="1:25" ht="15">
      <c r="A2264" s="118"/>
      <c r="B2264" s="117"/>
      <c r="C2264" s="119"/>
      <c r="D2264" s="116" t="str">
        <f>IFERROR(VLOOKUP(C2264,'PER Sociodemografico'!A:L,2,0),"")</f>
        <v/>
      </c>
      <c r="E2264" s="116" t="str">
        <f>IFERROR(VLOOKUP(C2264,'PER Sociodemografico'!A:L,9,0),"")</f>
        <v/>
      </c>
      <c r="F2264" s="118"/>
      <c r="G2264" s="116" t="str">
        <f>IFERROR(VLOOKUP(C2264,'PER Sociodemografico'!A:L,10,0),"")</f>
        <v/>
      </c>
      <c r="H2264" s="120"/>
      <c r="I2264" s="117"/>
      <c r="J2264" s="117"/>
      <c r="K2264" s="113" t="str">
        <f t="shared" si="444"/>
        <v/>
      </c>
      <c r="L2264" s="114" t="str">
        <f t="shared" si="445"/>
        <v/>
      </c>
      <c r="M2264" s="115" t="str">
        <f t="shared" si="446"/>
        <v/>
      </c>
      <c r="N2264" s="118"/>
      <c r="O2264" s="116" t="str">
        <f>IFERROR(VLOOKUP(N2264,'Código del Diagnóstico'!$A$2:$B$12426,2,0),"")</f>
        <v/>
      </c>
      <c r="P2264" s="209" t="str">
        <f>IFERROR(VLOOKUP(C2264,'PER Sociodemografico'!A:G,7,0),"")</f>
        <v/>
      </c>
      <c r="Q2264" s="210" t="str">
        <f t="shared" si="447"/>
        <v/>
      </c>
      <c r="R2264" s="113">
        <f t="shared" si="448"/>
        <v>0</v>
      </c>
      <c r="S2264" s="116">
        <f t="shared" si="449"/>
        <v>0</v>
      </c>
      <c r="T2264" s="129">
        <f t="shared" si="450"/>
        <v>0</v>
      </c>
      <c r="U2264" s="211">
        <f t="shared" si="451"/>
        <v>0</v>
      </c>
      <c r="V2264" s="212">
        <f t="shared" si="452"/>
        <v>0</v>
      </c>
      <c r="W2264" s="212">
        <f t="shared" si="453"/>
        <v>0</v>
      </c>
      <c r="X2264" s="213" t="str">
        <f t="shared" si="454"/>
        <v/>
      </c>
      <c r="Y2264" s="213" t="str">
        <f t="shared" si="455"/>
        <v/>
      </c>
    </row>
    <row r="2265" spans="1:25" ht="15">
      <c r="A2265" s="118"/>
      <c r="B2265" s="117"/>
      <c r="C2265" s="119"/>
      <c r="D2265" s="116" t="str">
        <f>IFERROR(VLOOKUP(C2265,'PER Sociodemografico'!A:L,2,0),"")</f>
        <v/>
      </c>
      <c r="E2265" s="116" t="str">
        <f>IFERROR(VLOOKUP(C2265,'PER Sociodemografico'!A:L,9,0),"")</f>
        <v/>
      </c>
      <c r="F2265" s="118"/>
      <c r="G2265" s="116" t="str">
        <f>IFERROR(VLOOKUP(C2265,'PER Sociodemografico'!A:L,10,0),"")</f>
        <v/>
      </c>
      <c r="H2265" s="120"/>
      <c r="I2265" s="117"/>
      <c r="J2265" s="117"/>
      <c r="K2265" s="113" t="str">
        <f t="shared" si="444"/>
        <v/>
      </c>
      <c r="L2265" s="114" t="str">
        <f t="shared" si="445"/>
        <v/>
      </c>
      <c r="M2265" s="115" t="str">
        <f t="shared" si="446"/>
        <v/>
      </c>
      <c r="N2265" s="118"/>
      <c r="O2265" s="116" t="str">
        <f>IFERROR(VLOOKUP(N2265,'Código del Diagnóstico'!$A$2:$B$12426,2,0),"")</f>
        <v/>
      </c>
      <c r="P2265" s="209" t="str">
        <f>IFERROR(VLOOKUP(C2265,'PER Sociodemografico'!A:G,7,0),"")</f>
        <v/>
      </c>
      <c r="Q2265" s="210" t="str">
        <f t="shared" si="447"/>
        <v/>
      </c>
      <c r="R2265" s="113">
        <f t="shared" si="448"/>
        <v>0</v>
      </c>
      <c r="S2265" s="116">
        <f t="shared" si="449"/>
        <v>0</v>
      </c>
      <c r="T2265" s="129">
        <f t="shared" si="450"/>
        <v>0</v>
      </c>
      <c r="U2265" s="211">
        <f t="shared" si="451"/>
        <v>0</v>
      </c>
      <c r="V2265" s="212">
        <f t="shared" si="452"/>
        <v>0</v>
      </c>
      <c r="W2265" s="212">
        <f t="shared" si="453"/>
        <v>0</v>
      </c>
      <c r="X2265" s="213" t="str">
        <f t="shared" si="454"/>
        <v/>
      </c>
      <c r="Y2265" s="213" t="str">
        <f t="shared" si="455"/>
        <v/>
      </c>
    </row>
    <row r="2266" spans="1:25" ht="15">
      <c r="A2266" s="118"/>
      <c r="B2266" s="117"/>
      <c r="C2266" s="119"/>
      <c r="D2266" s="116" t="str">
        <f>IFERROR(VLOOKUP(C2266,'PER Sociodemografico'!A:L,2,0),"")</f>
        <v/>
      </c>
      <c r="E2266" s="116" t="str">
        <f>IFERROR(VLOOKUP(C2266,'PER Sociodemografico'!A:L,9,0),"")</f>
        <v/>
      </c>
      <c r="F2266" s="118"/>
      <c r="G2266" s="116" t="str">
        <f>IFERROR(VLOOKUP(C2266,'PER Sociodemografico'!A:L,10,0),"")</f>
        <v/>
      </c>
      <c r="H2266" s="120"/>
      <c r="I2266" s="117"/>
      <c r="J2266" s="117"/>
      <c r="K2266" s="113" t="str">
        <f t="shared" si="444"/>
        <v/>
      </c>
      <c r="L2266" s="114" t="str">
        <f t="shared" si="445"/>
        <v/>
      </c>
      <c r="M2266" s="115" t="str">
        <f t="shared" si="446"/>
        <v/>
      </c>
      <c r="N2266" s="118"/>
      <c r="O2266" s="116" t="str">
        <f>IFERROR(VLOOKUP(N2266,'Código del Diagnóstico'!$A$2:$B$12426,2,0),"")</f>
        <v/>
      </c>
      <c r="P2266" s="209" t="str">
        <f>IFERROR(VLOOKUP(C2266,'PER Sociodemografico'!A:G,7,0),"")</f>
        <v/>
      </c>
      <c r="Q2266" s="210" t="str">
        <f t="shared" si="447"/>
        <v/>
      </c>
      <c r="R2266" s="113">
        <f t="shared" si="448"/>
        <v>0</v>
      </c>
      <c r="S2266" s="116">
        <f t="shared" si="449"/>
        <v>0</v>
      </c>
      <c r="T2266" s="129">
        <f t="shared" si="450"/>
        <v>0</v>
      </c>
      <c r="U2266" s="211">
        <f t="shared" si="451"/>
        <v>0</v>
      </c>
      <c r="V2266" s="212">
        <f t="shared" si="452"/>
        <v>0</v>
      </c>
      <c r="W2266" s="212">
        <f t="shared" si="453"/>
        <v>0</v>
      </c>
      <c r="X2266" s="213" t="str">
        <f t="shared" si="454"/>
        <v/>
      </c>
      <c r="Y2266" s="213" t="str">
        <f t="shared" si="455"/>
        <v/>
      </c>
    </row>
    <row r="2267" spans="1:25" ht="15">
      <c r="A2267" s="118"/>
      <c r="B2267" s="117"/>
      <c r="C2267" s="119"/>
      <c r="D2267" s="116" t="str">
        <f>IFERROR(VLOOKUP(C2267,'PER Sociodemografico'!A:L,2,0),"")</f>
        <v/>
      </c>
      <c r="E2267" s="116" t="str">
        <f>IFERROR(VLOOKUP(C2267,'PER Sociodemografico'!A:L,9,0),"")</f>
        <v/>
      </c>
      <c r="F2267" s="118"/>
      <c r="G2267" s="116" t="str">
        <f>IFERROR(VLOOKUP(C2267,'PER Sociodemografico'!A:L,10,0),"")</f>
        <v/>
      </c>
      <c r="H2267" s="120"/>
      <c r="I2267" s="117"/>
      <c r="J2267" s="117"/>
      <c r="K2267" s="113" t="str">
        <f t="shared" si="444"/>
        <v/>
      </c>
      <c r="L2267" s="114" t="str">
        <f t="shared" si="445"/>
        <v/>
      </c>
      <c r="M2267" s="115" t="str">
        <f t="shared" si="446"/>
        <v/>
      </c>
      <c r="N2267" s="118"/>
      <c r="O2267" s="116" t="str">
        <f>IFERROR(VLOOKUP(N2267,'Código del Diagnóstico'!$A$2:$B$12426,2,0),"")</f>
        <v/>
      </c>
      <c r="P2267" s="209" t="str">
        <f>IFERROR(VLOOKUP(C2267,'PER Sociodemografico'!A:G,7,0),"")</f>
        <v/>
      </c>
      <c r="Q2267" s="210" t="str">
        <f t="shared" si="447"/>
        <v/>
      </c>
      <c r="R2267" s="113">
        <f t="shared" si="448"/>
        <v>0</v>
      </c>
      <c r="S2267" s="116">
        <f t="shared" si="449"/>
        <v>0</v>
      </c>
      <c r="T2267" s="129">
        <f t="shared" si="450"/>
        <v>0</v>
      </c>
      <c r="U2267" s="211">
        <f t="shared" si="451"/>
        <v>0</v>
      </c>
      <c r="V2267" s="212">
        <f t="shared" si="452"/>
        <v>0</v>
      </c>
      <c r="W2267" s="212">
        <f t="shared" si="453"/>
        <v>0</v>
      </c>
      <c r="X2267" s="213" t="str">
        <f t="shared" si="454"/>
        <v/>
      </c>
      <c r="Y2267" s="213" t="str">
        <f t="shared" si="455"/>
        <v/>
      </c>
    </row>
    <row r="2268" spans="1:25" ht="15">
      <c r="A2268" s="118"/>
      <c r="B2268" s="117"/>
      <c r="C2268" s="119"/>
      <c r="D2268" s="116" t="str">
        <f>IFERROR(VLOOKUP(C2268,'PER Sociodemografico'!A:L,2,0),"")</f>
        <v/>
      </c>
      <c r="E2268" s="116" t="str">
        <f>IFERROR(VLOOKUP(C2268,'PER Sociodemografico'!A:L,9,0),"")</f>
        <v/>
      </c>
      <c r="F2268" s="118"/>
      <c r="G2268" s="116" t="str">
        <f>IFERROR(VLOOKUP(C2268,'PER Sociodemografico'!A:L,10,0),"")</f>
        <v/>
      </c>
      <c r="H2268" s="120"/>
      <c r="I2268" s="117"/>
      <c r="J2268" s="117"/>
      <c r="K2268" s="113" t="str">
        <f t="shared" si="444"/>
        <v/>
      </c>
      <c r="L2268" s="114" t="str">
        <f t="shared" si="445"/>
        <v/>
      </c>
      <c r="M2268" s="115" t="str">
        <f t="shared" si="446"/>
        <v/>
      </c>
      <c r="N2268" s="118"/>
      <c r="O2268" s="116" t="str">
        <f>IFERROR(VLOOKUP(N2268,'Código del Diagnóstico'!$A$2:$B$12426,2,0),"")</f>
        <v/>
      </c>
      <c r="P2268" s="209" t="str">
        <f>IFERROR(VLOOKUP(C2268,'PER Sociodemografico'!A:G,7,0),"")</f>
        <v/>
      </c>
      <c r="Q2268" s="210" t="str">
        <f t="shared" si="447"/>
        <v/>
      </c>
      <c r="R2268" s="113">
        <f t="shared" si="448"/>
        <v>0</v>
      </c>
      <c r="S2268" s="116">
        <f t="shared" si="449"/>
        <v>0</v>
      </c>
      <c r="T2268" s="129">
        <f t="shared" si="450"/>
        <v>0</v>
      </c>
      <c r="U2268" s="211">
        <f t="shared" si="451"/>
        <v>0</v>
      </c>
      <c r="V2268" s="212">
        <f t="shared" si="452"/>
        <v>0</v>
      </c>
      <c r="W2268" s="212">
        <f t="shared" si="453"/>
        <v>0</v>
      </c>
      <c r="X2268" s="213" t="str">
        <f t="shared" si="454"/>
        <v/>
      </c>
      <c r="Y2268" s="213" t="str">
        <f t="shared" si="455"/>
        <v/>
      </c>
    </row>
    <row r="2269" spans="1:25" ht="15">
      <c r="A2269" s="118"/>
      <c r="B2269" s="117"/>
      <c r="C2269" s="119"/>
      <c r="D2269" s="116" t="str">
        <f>IFERROR(VLOOKUP(C2269,'PER Sociodemografico'!A:L,2,0),"")</f>
        <v/>
      </c>
      <c r="E2269" s="116" t="str">
        <f>IFERROR(VLOOKUP(C2269,'PER Sociodemografico'!A:L,9,0),"")</f>
        <v/>
      </c>
      <c r="F2269" s="118"/>
      <c r="G2269" s="116" t="str">
        <f>IFERROR(VLOOKUP(C2269,'PER Sociodemografico'!A:L,10,0),"")</f>
        <v/>
      </c>
      <c r="H2269" s="120"/>
      <c r="I2269" s="117"/>
      <c r="J2269" s="117"/>
      <c r="K2269" s="113" t="str">
        <f t="shared" si="444"/>
        <v/>
      </c>
      <c r="L2269" s="114" t="str">
        <f t="shared" si="445"/>
        <v/>
      </c>
      <c r="M2269" s="115" t="str">
        <f t="shared" si="446"/>
        <v/>
      </c>
      <c r="N2269" s="118"/>
      <c r="O2269" s="116" t="str">
        <f>IFERROR(VLOOKUP(N2269,'Código del Diagnóstico'!$A$2:$B$12426,2,0),"")</f>
        <v/>
      </c>
      <c r="P2269" s="209" t="str">
        <f>IFERROR(VLOOKUP(C2269,'PER Sociodemografico'!A:G,7,0),"")</f>
        <v/>
      </c>
      <c r="Q2269" s="210" t="str">
        <f t="shared" si="447"/>
        <v/>
      </c>
      <c r="R2269" s="113">
        <f t="shared" si="448"/>
        <v>0</v>
      </c>
      <c r="S2269" s="116">
        <f t="shared" si="449"/>
        <v>0</v>
      </c>
      <c r="T2269" s="129">
        <f t="shared" si="450"/>
        <v>0</v>
      </c>
      <c r="U2269" s="211">
        <f t="shared" si="451"/>
        <v>0</v>
      </c>
      <c r="V2269" s="212">
        <f t="shared" si="452"/>
        <v>0</v>
      </c>
      <c r="W2269" s="212">
        <f t="shared" si="453"/>
        <v>0</v>
      </c>
      <c r="X2269" s="213" t="str">
        <f t="shared" si="454"/>
        <v/>
      </c>
      <c r="Y2269" s="213" t="str">
        <f t="shared" si="455"/>
        <v/>
      </c>
    </row>
    <row r="2270" spans="1:25" ht="15">
      <c r="A2270" s="118"/>
      <c r="B2270" s="117"/>
      <c r="C2270" s="119"/>
      <c r="D2270" s="116" t="str">
        <f>IFERROR(VLOOKUP(C2270,'PER Sociodemografico'!A:L,2,0),"")</f>
        <v/>
      </c>
      <c r="E2270" s="116" t="str">
        <f>IFERROR(VLOOKUP(C2270,'PER Sociodemografico'!A:L,9,0),"")</f>
        <v/>
      </c>
      <c r="F2270" s="118"/>
      <c r="G2270" s="116" t="str">
        <f>IFERROR(VLOOKUP(C2270,'PER Sociodemografico'!A:L,10,0),"")</f>
        <v/>
      </c>
      <c r="H2270" s="120"/>
      <c r="I2270" s="117"/>
      <c r="J2270" s="117"/>
      <c r="K2270" s="113" t="str">
        <f t="shared" si="444"/>
        <v/>
      </c>
      <c r="L2270" s="114" t="str">
        <f t="shared" si="445"/>
        <v/>
      </c>
      <c r="M2270" s="115" t="str">
        <f t="shared" si="446"/>
        <v/>
      </c>
      <c r="N2270" s="118"/>
      <c r="O2270" s="116" t="str">
        <f>IFERROR(VLOOKUP(N2270,'Código del Diagnóstico'!$A$2:$B$12426,2,0),"")</f>
        <v/>
      </c>
      <c r="P2270" s="209" t="str">
        <f>IFERROR(VLOOKUP(C2270,'PER Sociodemografico'!A:G,7,0),"")</f>
        <v/>
      </c>
      <c r="Q2270" s="210" t="str">
        <f t="shared" si="447"/>
        <v/>
      </c>
      <c r="R2270" s="113">
        <f t="shared" si="448"/>
        <v>0</v>
      </c>
      <c r="S2270" s="116">
        <f t="shared" si="449"/>
        <v>0</v>
      </c>
      <c r="T2270" s="129">
        <f t="shared" si="450"/>
        <v>0</v>
      </c>
      <c r="U2270" s="211">
        <f t="shared" si="451"/>
        <v>0</v>
      </c>
      <c r="V2270" s="212">
        <f t="shared" si="452"/>
        <v>0</v>
      </c>
      <c r="W2270" s="212">
        <f t="shared" si="453"/>
        <v>0</v>
      </c>
      <c r="X2270" s="213" t="str">
        <f t="shared" si="454"/>
        <v/>
      </c>
      <c r="Y2270" s="213" t="str">
        <f t="shared" si="455"/>
        <v/>
      </c>
    </row>
    <row r="2271" spans="1:25" ht="15">
      <c r="A2271" s="118"/>
      <c r="B2271" s="117"/>
      <c r="C2271" s="119"/>
      <c r="D2271" s="116" t="str">
        <f>IFERROR(VLOOKUP(C2271,'PER Sociodemografico'!A:L,2,0),"")</f>
        <v/>
      </c>
      <c r="E2271" s="116" t="str">
        <f>IFERROR(VLOOKUP(C2271,'PER Sociodemografico'!A:L,9,0),"")</f>
        <v/>
      </c>
      <c r="F2271" s="118"/>
      <c r="G2271" s="116" t="str">
        <f>IFERROR(VLOOKUP(C2271,'PER Sociodemografico'!A:L,10,0),"")</f>
        <v/>
      </c>
      <c r="H2271" s="120"/>
      <c r="I2271" s="117"/>
      <c r="J2271" s="117"/>
      <c r="K2271" s="113" t="str">
        <f t="shared" si="444"/>
        <v/>
      </c>
      <c r="L2271" s="114" t="str">
        <f t="shared" si="445"/>
        <v/>
      </c>
      <c r="M2271" s="115" t="str">
        <f t="shared" si="446"/>
        <v/>
      </c>
      <c r="N2271" s="118"/>
      <c r="O2271" s="116" t="str">
        <f>IFERROR(VLOOKUP(N2271,'Código del Diagnóstico'!$A$2:$B$12426,2,0),"")</f>
        <v/>
      </c>
      <c r="P2271" s="209" t="str">
        <f>IFERROR(VLOOKUP(C2271,'PER Sociodemografico'!A:G,7,0),"")</f>
        <v/>
      </c>
      <c r="Q2271" s="210" t="str">
        <f t="shared" si="447"/>
        <v/>
      </c>
      <c r="R2271" s="113">
        <f t="shared" si="448"/>
        <v>0</v>
      </c>
      <c r="S2271" s="116">
        <f t="shared" si="449"/>
        <v>0</v>
      </c>
      <c r="T2271" s="129">
        <f t="shared" si="450"/>
        <v>0</v>
      </c>
      <c r="U2271" s="211">
        <f t="shared" si="451"/>
        <v>0</v>
      </c>
      <c r="V2271" s="212">
        <f t="shared" si="452"/>
        <v>0</v>
      </c>
      <c r="W2271" s="212">
        <f t="shared" si="453"/>
        <v>0</v>
      </c>
      <c r="X2271" s="213" t="str">
        <f t="shared" si="454"/>
        <v/>
      </c>
      <c r="Y2271" s="213" t="str">
        <f t="shared" si="455"/>
        <v/>
      </c>
    </row>
    <row r="2272" spans="1:25" ht="15">
      <c r="A2272" s="118"/>
      <c r="B2272" s="117"/>
      <c r="C2272" s="119"/>
      <c r="D2272" s="116" t="str">
        <f>IFERROR(VLOOKUP(C2272,'PER Sociodemografico'!A:L,2,0),"")</f>
        <v/>
      </c>
      <c r="E2272" s="116" t="str">
        <f>IFERROR(VLOOKUP(C2272,'PER Sociodemografico'!A:L,9,0),"")</f>
        <v/>
      </c>
      <c r="F2272" s="118"/>
      <c r="G2272" s="116" t="str">
        <f>IFERROR(VLOOKUP(C2272,'PER Sociodemografico'!A:L,10,0),"")</f>
        <v/>
      </c>
      <c r="H2272" s="120"/>
      <c r="I2272" s="117"/>
      <c r="J2272" s="117"/>
      <c r="K2272" s="113" t="str">
        <f t="shared" si="444"/>
        <v/>
      </c>
      <c r="L2272" s="114" t="str">
        <f t="shared" si="445"/>
        <v/>
      </c>
      <c r="M2272" s="115" t="str">
        <f t="shared" si="446"/>
        <v/>
      </c>
      <c r="N2272" s="118"/>
      <c r="O2272" s="116" t="str">
        <f>IFERROR(VLOOKUP(N2272,'Código del Diagnóstico'!$A$2:$B$12426,2,0),"")</f>
        <v/>
      </c>
      <c r="P2272" s="209" t="str">
        <f>IFERROR(VLOOKUP(C2272,'PER Sociodemografico'!A:G,7,0),"")</f>
        <v/>
      </c>
      <c r="Q2272" s="210" t="str">
        <f t="shared" si="447"/>
        <v/>
      </c>
      <c r="R2272" s="113">
        <f t="shared" si="448"/>
        <v>0</v>
      </c>
      <c r="S2272" s="116">
        <f t="shared" si="449"/>
        <v>0</v>
      </c>
      <c r="T2272" s="129">
        <f t="shared" si="450"/>
        <v>0</v>
      </c>
      <c r="U2272" s="211">
        <f t="shared" si="451"/>
        <v>0</v>
      </c>
      <c r="V2272" s="212">
        <f t="shared" si="452"/>
        <v>0</v>
      </c>
      <c r="W2272" s="212">
        <f t="shared" si="453"/>
        <v>0</v>
      </c>
      <c r="X2272" s="213" t="str">
        <f t="shared" si="454"/>
        <v/>
      </c>
      <c r="Y2272" s="213" t="str">
        <f t="shared" si="455"/>
        <v/>
      </c>
    </row>
    <row r="2273" spans="1:25" ht="15">
      <c r="A2273" s="118"/>
      <c r="B2273" s="117"/>
      <c r="C2273" s="119"/>
      <c r="D2273" s="116" t="str">
        <f>IFERROR(VLOOKUP(C2273,'PER Sociodemografico'!A:L,2,0),"")</f>
        <v/>
      </c>
      <c r="E2273" s="116" t="str">
        <f>IFERROR(VLOOKUP(C2273,'PER Sociodemografico'!A:L,9,0),"")</f>
        <v/>
      </c>
      <c r="F2273" s="118"/>
      <c r="G2273" s="116" t="str">
        <f>IFERROR(VLOOKUP(C2273,'PER Sociodemografico'!A:L,10,0),"")</f>
        <v/>
      </c>
      <c r="H2273" s="120"/>
      <c r="I2273" s="117"/>
      <c r="J2273" s="117"/>
      <c r="K2273" s="113" t="str">
        <f t="shared" si="444"/>
        <v/>
      </c>
      <c r="L2273" s="114" t="str">
        <f t="shared" si="445"/>
        <v/>
      </c>
      <c r="M2273" s="115" t="str">
        <f t="shared" si="446"/>
        <v/>
      </c>
      <c r="N2273" s="118"/>
      <c r="O2273" s="116" t="str">
        <f>IFERROR(VLOOKUP(N2273,'Código del Diagnóstico'!$A$2:$B$12426,2,0),"")</f>
        <v/>
      </c>
      <c r="P2273" s="209" t="str">
        <f>IFERROR(VLOOKUP(C2273,'PER Sociodemografico'!A:G,7,0),"")</f>
        <v/>
      </c>
      <c r="Q2273" s="210" t="str">
        <f t="shared" si="447"/>
        <v/>
      </c>
      <c r="R2273" s="113">
        <f t="shared" si="448"/>
        <v>0</v>
      </c>
      <c r="S2273" s="116">
        <f t="shared" si="449"/>
        <v>0</v>
      </c>
      <c r="T2273" s="129">
        <f t="shared" si="450"/>
        <v>0</v>
      </c>
      <c r="U2273" s="211">
        <f t="shared" si="451"/>
        <v>0</v>
      </c>
      <c r="V2273" s="212">
        <f t="shared" si="452"/>
        <v>0</v>
      </c>
      <c r="W2273" s="212">
        <f t="shared" si="453"/>
        <v>0</v>
      </c>
      <c r="X2273" s="213" t="str">
        <f t="shared" si="454"/>
        <v/>
      </c>
      <c r="Y2273" s="213" t="str">
        <f t="shared" si="455"/>
        <v/>
      </c>
    </row>
    <row r="2274" spans="1:25" ht="15">
      <c r="A2274" s="118"/>
      <c r="B2274" s="117"/>
      <c r="C2274" s="119"/>
      <c r="D2274" s="116" t="str">
        <f>IFERROR(VLOOKUP(C2274,'PER Sociodemografico'!A:L,2,0),"")</f>
        <v/>
      </c>
      <c r="E2274" s="116" t="str">
        <f>IFERROR(VLOOKUP(C2274,'PER Sociodemografico'!A:L,9,0),"")</f>
        <v/>
      </c>
      <c r="F2274" s="118"/>
      <c r="G2274" s="116" t="str">
        <f>IFERROR(VLOOKUP(C2274,'PER Sociodemografico'!A:L,10,0),"")</f>
        <v/>
      </c>
      <c r="H2274" s="120"/>
      <c r="I2274" s="117"/>
      <c r="J2274" s="117"/>
      <c r="K2274" s="113" t="str">
        <f t="shared" si="444"/>
        <v/>
      </c>
      <c r="L2274" s="114" t="str">
        <f t="shared" si="445"/>
        <v/>
      </c>
      <c r="M2274" s="115" t="str">
        <f t="shared" si="446"/>
        <v/>
      </c>
      <c r="N2274" s="118"/>
      <c r="O2274" s="116" t="str">
        <f>IFERROR(VLOOKUP(N2274,'Código del Diagnóstico'!$A$2:$B$12426,2,0),"")</f>
        <v/>
      </c>
      <c r="P2274" s="209" t="str">
        <f>IFERROR(VLOOKUP(C2274,'PER Sociodemografico'!A:G,7,0),"")</f>
        <v/>
      </c>
      <c r="Q2274" s="210" t="str">
        <f t="shared" si="447"/>
        <v/>
      </c>
      <c r="R2274" s="113">
        <f t="shared" si="448"/>
        <v>0</v>
      </c>
      <c r="S2274" s="116">
        <f t="shared" si="449"/>
        <v>0</v>
      </c>
      <c r="T2274" s="129">
        <f t="shared" si="450"/>
        <v>0</v>
      </c>
      <c r="U2274" s="211">
        <f t="shared" si="451"/>
        <v>0</v>
      </c>
      <c r="V2274" s="212">
        <f t="shared" si="452"/>
        <v>0</v>
      </c>
      <c r="W2274" s="212">
        <f t="shared" si="453"/>
        <v>0</v>
      </c>
      <c r="X2274" s="213" t="str">
        <f t="shared" si="454"/>
        <v/>
      </c>
      <c r="Y2274" s="213" t="str">
        <f t="shared" si="455"/>
        <v/>
      </c>
    </row>
    <row r="2275" spans="1:25" ht="15">
      <c r="A2275" s="118"/>
      <c r="B2275" s="117"/>
      <c r="C2275" s="119"/>
      <c r="D2275" s="116" t="str">
        <f>IFERROR(VLOOKUP(C2275,'PER Sociodemografico'!A:L,2,0),"")</f>
        <v/>
      </c>
      <c r="E2275" s="116" t="str">
        <f>IFERROR(VLOOKUP(C2275,'PER Sociodemografico'!A:L,9,0),"")</f>
        <v/>
      </c>
      <c r="F2275" s="118"/>
      <c r="G2275" s="116" t="str">
        <f>IFERROR(VLOOKUP(C2275,'PER Sociodemografico'!A:L,10,0),"")</f>
        <v/>
      </c>
      <c r="H2275" s="120"/>
      <c r="I2275" s="117"/>
      <c r="J2275" s="117"/>
      <c r="K2275" s="113" t="str">
        <f t="shared" si="444"/>
        <v/>
      </c>
      <c r="L2275" s="114" t="str">
        <f t="shared" si="445"/>
        <v/>
      </c>
      <c r="M2275" s="115" t="str">
        <f t="shared" si="446"/>
        <v/>
      </c>
      <c r="N2275" s="118"/>
      <c r="O2275" s="116" t="str">
        <f>IFERROR(VLOOKUP(N2275,'Código del Diagnóstico'!$A$2:$B$12426,2,0),"")</f>
        <v/>
      </c>
      <c r="P2275" s="209" t="str">
        <f>IFERROR(VLOOKUP(C2275,'PER Sociodemografico'!A:G,7,0),"")</f>
        <v/>
      </c>
      <c r="Q2275" s="210" t="str">
        <f t="shared" si="447"/>
        <v/>
      </c>
      <c r="R2275" s="113">
        <f t="shared" si="448"/>
        <v>0</v>
      </c>
      <c r="S2275" s="116">
        <f t="shared" si="449"/>
        <v>0</v>
      </c>
      <c r="T2275" s="129">
        <f t="shared" si="450"/>
        <v>0</v>
      </c>
      <c r="U2275" s="211">
        <f t="shared" si="451"/>
        <v>0</v>
      </c>
      <c r="V2275" s="212">
        <f t="shared" si="452"/>
        <v>0</v>
      </c>
      <c r="W2275" s="212">
        <f t="shared" si="453"/>
        <v>0</v>
      </c>
      <c r="X2275" s="213" t="str">
        <f t="shared" si="454"/>
        <v/>
      </c>
      <c r="Y2275" s="213" t="str">
        <f t="shared" si="455"/>
        <v/>
      </c>
    </row>
    <row r="2276" spans="1:25" ht="15">
      <c r="A2276" s="118"/>
      <c r="B2276" s="117"/>
      <c r="C2276" s="119"/>
      <c r="D2276" s="116" t="str">
        <f>IFERROR(VLOOKUP(C2276,'PER Sociodemografico'!A:L,2,0),"")</f>
        <v/>
      </c>
      <c r="E2276" s="116" t="str">
        <f>IFERROR(VLOOKUP(C2276,'PER Sociodemografico'!A:L,9,0),"")</f>
        <v/>
      </c>
      <c r="F2276" s="118"/>
      <c r="G2276" s="116" t="str">
        <f>IFERROR(VLOOKUP(C2276,'PER Sociodemografico'!A:L,10,0),"")</f>
        <v/>
      </c>
      <c r="H2276" s="120"/>
      <c r="I2276" s="117"/>
      <c r="J2276" s="117"/>
      <c r="K2276" s="113" t="str">
        <f t="shared" si="444"/>
        <v/>
      </c>
      <c r="L2276" s="114" t="str">
        <f t="shared" si="445"/>
        <v/>
      </c>
      <c r="M2276" s="115" t="str">
        <f t="shared" si="446"/>
        <v/>
      </c>
      <c r="N2276" s="118"/>
      <c r="O2276" s="116" t="str">
        <f>IFERROR(VLOOKUP(N2276,'Código del Diagnóstico'!$A$2:$B$12426,2,0),"")</f>
        <v/>
      </c>
      <c r="P2276" s="209" t="str">
        <f>IFERROR(VLOOKUP(C2276,'PER Sociodemografico'!A:G,7,0),"")</f>
        <v/>
      </c>
      <c r="Q2276" s="210" t="str">
        <f t="shared" si="447"/>
        <v/>
      </c>
      <c r="R2276" s="113">
        <f t="shared" si="448"/>
        <v>0</v>
      </c>
      <c r="S2276" s="116">
        <f t="shared" si="449"/>
        <v>0</v>
      </c>
      <c r="T2276" s="129">
        <f t="shared" si="450"/>
        <v>0</v>
      </c>
      <c r="U2276" s="211">
        <f t="shared" si="451"/>
        <v>0</v>
      </c>
      <c r="V2276" s="212">
        <f t="shared" si="452"/>
        <v>0</v>
      </c>
      <c r="W2276" s="212">
        <f t="shared" si="453"/>
        <v>0</v>
      </c>
      <c r="X2276" s="213" t="str">
        <f t="shared" si="454"/>
        <v/>
      </c>
      <c r="Y2276" s="213" t="str">
        <f t="shared" si="455"/>
        <v/>
      </c>
    </row>
    <row r="2277" spans="1:25" ht="15">
      <c r="A2277" s="118"/>
      <c r="B2277" s="117"/>
      <c r="C2277" s="119"/>
      <c r="D2277" s="116" t="str">
        <f>IFERROR(VLOOKUP(C2277,'PER Sociodemografico'!A:L,2,0),"")</f>
        <v/>
      </c>
      <c r="E2277" s="116" t="str">
        <f>IFERROR(VLOOKUP(C2277,'PER Sociodemografico'!A:L,9,0),"")</f>
        <v/>
      </c>
      <c r="F2277" s="118"/>
      <c r="G2277" s="116" t="str">
        <f>IFERROR(VLOOKUP(C2277,'PER Sociodemografico'!A:L,10,0),"")</f>
        <v/>
      </c>
      <c r="H2277" s="120"/>
      <c r="I2277" s="117"/>
      <c r="J2277" s="117"/>
      <c r="K2277" s="113" t="str">
        <f t="shared" si="444"/>
        <v/>
      </c>
      <c r="L2277" s="114" t="str">
        <f t="shared" si="445"/>
        <v/>
      </c>
      <c r="M2277" s="115" t="str">
        <f t="shared" si="446"/>
        <v/>
      </c>
      <c r="N2277" s="118"/>
      <c r="O2277" s="116" t="str">
        <f>IFERROR(VLOOKUP(N2277,'Código del Diagnóstico'!$A$2:$B$12426,2,0),"")</f>
        <v/>
      </c>
      <c r="P2277" s="209" t="str">
        <f>IFERROR(VLOOKUP(C2277,'PER Sociodemografico'!A:G,7,0),"")</f>
        <v/>
      </c>
      <c r="Q2277" s="210" t="str">
        <f t="shared" si="447"/>
        <v/>
      </c>
      <c r="R2277" s="113">
        <f t="shared" si="448"/>
        <v>0</v>
      </c>
      <c r="S2277" s="116">
        <f t="shared" si="449"/>
        <v>0</v>
      </c>
      <c r="T2277" s="129">
        <f t="shared" si="450"/>
        <v>0</v>
      </c>
      <c r="U2277" s="211">
        <f t="shared" si="451"/>
        <v>0</v>
      </c>
      <c r="V2277" s="212">
        <f t="shared" si="452"/>
        <v>0</v>
      </c>
      <c r="W2277" s="212">
        <f t="shared" si="453"/>
        <v>0</v>
      </c>
      <c r="X2277" s="213" t="str">
        <f t="shared" si="454"/>
        <v/>
      </c>
      <c r="Y2277" s="213" t="str">
        <f t="shared" si="455"/>
        <v/>
      </c>
    </row>
    <row r="2278" spans="1:25" ht="15">
      <c r="A2278" s="118"/>
      <c r="B2278" s="117"/>
      <c r="C2278" s="119"/>
      <c r="D2278" s="116" t="str">
        <f>IFERROR(VLOOKUP(C2278,'PER Sociodemografico'!A:L,2,0),"")</f>
        <v/>
      </c>
      <c r="E2278" s="116" t="str">
        <f>IFERROR(VLOOKUP(C2278,'PER Sociodemografico'!A:L,9,0),"")</f>
        <v/>
      </c>
      <c r="F2278" s="118"/>
      <c r="G2278" s="116" t="str">
        <f>IFERROR(VLOOKUP(C2278,'PER Sociodemografico'!A:L,10,0),"")</f>
        <v/>
      </c>
      <c r="H2278" s="120"/>
      <c r="I2278" s="117"/>
      <c r="J2278" s="117"/>
      <c r="K2278" s="113" t="str">
        <f t="shared" si="444"/>
        <v/>
      </c>
      <c r="L2278" s="114" t="str">
        <f t="shared" si="445"/>
        <v/>
      </c>
      <c r="M2278" s="115" t="str">
        <f t="shared" si="446"/>
        <v/>
      </c>
      <c r="N2278" s="118"/>
      <c r="O2278" s="116" t="str">
        <f>IFERROR(VLOOKUP(N2278,'Código del Diagnóstico'!$A$2:$B$12426,2,0),"")</f>
        <v/>
      </c>
      <c r="P2278" s="209" t="str">
        <f>IFERROR(VLOOKUP(C2278,'PER Sociodemografico'!A:G,7,0),"")</f>
        <v/>
      </c>
      <c r="Q2278" s="210" t="str">
        <f t="shared" si="447"/>
        <v/>
      </c>
      <c r="R2278" s="113">
        <f t="shared" si="448"/>
        <v>0</v>
      </c>
      <c r="S2278" s="116">
        <f t="shared" si="449"/>
        <v>0</v>
      </c>
      <c r="T2278" s="129">
        <f t="shared" si="450"/>
        <v>0</v>
      </c>
      <c r="U2278" s="211">
        <f t="shared" si="451"/>
        <v>0</v>
      </c>
      <c r="V2278" s="212">
        <f t="shared" si="452"/>
        <v>0</v>
      </c>
      <c r="W2278" s="212">
        <f t="shared" si="453"/>
        <v>0</v>
      </c>
      <c r="X2278" s="213" t="str">
        <f t="shared" si="454"/>
        <v/>
      </c>
      <c r="Y2278" s="213" t="str">
        <f t="shared" si="455"/>
        <v/>
      </c>
    </row>
    <row r="2279" spans="1:25" ht="15">
      <c r="A2279" s="118"/>
      <c r="B2279" s="117"/>
      <c r="C2279" s="119"/>
      <c r="D2279" s="116" t="str">
        <f>IFERROR(VLOOKUP(C2279,'PER Sociodemografico'!A:L,2,0),"")</f>
        <v/>
      </c>
      <c r="E2279" s="116" t="str">
        <f>IFERROR(VLOOKUP(C2279,'PER Sociodemografico'!A:L,9,0),"")</f>
        <v/>
      </c>
      <c r="F2279" s="118"/>
      <c r="G2279" s="116" t="str">
        <f>IFERROR(VLOOKUP(C2279,'PER Sociodemografico'!A:L,10,0),"")</f>
        <v/>
      </c>
      <c r="H2279" s="120"/>
      <c r="I2279" s="117"/>
      <c r="J2279" s="117"/>
      <c r="K2279" s="113" t="str">
        <f t="shared" si="444"/>
        <v/>
      </c>
      <c r="L2279" s="114" t="str">
        <f t="shared" si="445"/>
        <v/>
      </c>
      <c r="M2279" s="115" t="str">
        <f t="shared" si="446"/>
        <v/>
      </c>
      <c r="N2279" s="118"/>
      <c r="O2279" s="116" t="str">
        <f>IFERROR(VLOOKUP(N2279,'Código del Diagnóstico'!$A$2:$B$12426,2,0),"")</f>
        <v/>
      </c>
      <c r="P2279" s="209" t="str">
        <f>IFERROR(VLOOKUP(C2279,'PER Sociodemografico'!A:G,7,0),"")</f>
        <v/>
      </c>
      <c r="Q2279" s="210" t="str">
        <f t="shared" si="447"/>
        <v/>
      </c>
      <c r="R2279" s="113">
        <f t="shared" si="448"/>
        <v>0</v>
      </c>
      <c r="S2279" s="116">
        <f t="shared" si="449"/>
        <v>0</v>
      </c>
      <c r="T2279" s="129">
        <f t="shared" si="450"/>
        <v>0</v>
      </c>
      <c r="U2279" s="211">
        <f t="shared" si="451"/>
        <v>0</v>
      </c>
      <c r="V2279" s="212">
        <f t="shared" si="452"/>
        <v>0</v>
      </c>
      <c r="W2279" s="212">
        <f t="shared" si="453"/>
        <v>0</v>
      </c>
      <c r="X2279" s="213" t="str">
        <f t="shared" si="454"/>
        <v/>
      </c>
      <c r="Y2279" s="213" t="str">
        <f t="shared" si="455"/>
        <v/>
      </c>
    </row>
    <row r="2280" spans="1:25" ht="15">
      <c r="A2280" s="118"/>
      <c r="B2280" s="117"/>
      <c r="C2280" s="119"/>
      <c r="D2280" s="116" t="str">
        <f>IFERROR(VLOOKUP(C2280,'PER Sociodemografico'!A:L,2,0),"")</f>
        <v/>
      </c>
      <c r="E2280" s="116" t="str">
        <f>IFERROR(VLOOKUP(C2280,'PER Sociodemografico'!A:L,9,0),"")</f>
        <v/>
      </c>
      <c r="F2280" s="118"/>
      <c r="G2280" s="116" t="str">
        <f>IFERROR(VLOOKUP(C2280,'PER Sociodemografico'!A:L,10,0),"")</f>
        <v/>
      </c>
      <c r="H2280" s="120"/>
      <c r="I2280" s="117"/>
      <c r="J2280" s="117"/>
      <c r="K2280" s="113" t="str">
        <f t="shared" si="444"/>
        <v/>
      </c>
      <c r="L2280" s="114" t="str">
        <f t="shared" si="445"/>
        <v/>
      </c>
      <c r="M2280" s="115" t="str">
        <f t="shared" si="446"/>
        <v/>
      </c>
      <c r="N2280" s="118"/>
      <c r="O2280" s="116" t="str">
        <f>IFERROR(VLOOKUP(N2280,'Código del Diagnóstico'!$A$2:$B$12426,2,0),"")</f>
        <v/>
      </c>
      <c r="P2280" s="209" t="str">
        <f>IFERROR(VLOOKUP(C2280,'PER Sociodemografico'!A:G,7,0),"")</f>
        <v/>
      </c>
      <c r="Q2280" s="210" t="str">
        <f t="shared" si="447"/>
        <v/>
      </c>
      <c r="R2280" s="113">
        <f t="shared" si="448"/>
        <v>0</v>
      </c>
      <c r="S2280" s="116">
        <f t="shared" si="449"/>
        <v>0</v>
      </c>
      <c r="T2280" s="129">
        <f t="shared" si="450"/>
        <v>0</v>
      </c>
      <c r="U2280" s="211">
        <f t="shared" si="451"/>
        <v>0</v>
      </c>
      <c r="V2280" s="212">
        <f t="shared" si="452"/>
        <v>0</v>
      </c>
      <c r="W2280" s="212">
        <f t="shared" si="453"/>
        <v>0</v>
      </c>
      <c r="X2280" s="213" t="str">
        <f t="shared" si="454"/>
        <v/>
      </c>
      <c r="Y2280" s="213" t="str">
        <f t="shared" si="455"/>
        <v/>
      </c>
    </row>
    <row r="2281" spans="1:25" ht="15">
      <c r="A2281" s="118"/>
      <c r="B2281" s="117"/>
      <c r="C2281" s="119"/>
      <c r="D2281" s="116" t="str">
        <f>IFERROR(VLOOKUP(C2281,'PER Sociodemografico'!A:L,2,0),"")</f>
        <v/>
      </c>
      <c r="E2281" s="116" t="str">
        <f>IFERROR(VLOOKUP(C2281,'PER Sociodemografico'!A:L,9,0),"")</f>
        <v/>
      </c>
      <c r="F2281" s="118"/>
      <c r="G2281" s="116" t="str">
        <f>IFERROR(VLOOKUP(C2281,'PER Sociodemografico'!A:L,10,0),"")</f>
        <v/>
      </c>
      <c r="H2281" s="120"/>
      <c r="I2281" s="117"/>
      <c r="J2281" s="117"/>
      <c r="K2281" s="113" t="str">
        <f t="shared" si="444"/>
        <v/>
      </c>
      <c r="L2281" s="114" t="str">
        <f t="shared" si="445"/>
        <v/>
      </c>
      <c r="M2281" s="115" t="str">
        <f t="shared" si="446"/>
        <v/>
      </c>
      <c r="N2281" s="118"/>
      <c r="O2281" s="116" t="str">
        <f>IFERROR(VLOOKUP(N2281,'Código del Diagnóstico'!$A$2:$B$12426,2,0),"")</f>
        <v/>
      </c>
      <c r="P2281" s="209" t="str">
        <f>IFERROR(VLOOKUP(C2281,'PER Sociodemografico'!A:G,7,0),"")</f>
        <v/>
      </c>
      <c r="Q2281" s="210" t="str">
        <f t="shared" si="447"/>
        <v/>
      </c>
      <c r="R2281" s="113">
        <f t="shared" si="448"/>
        <v>0</v>
      </c>
      <c r="S2281" s="116">
        <f t="shared" si="449"/>
        <v>0</v>
      </c>
      <c r="T2281" s="129">
        <f t="shared" si="450"/>
        <v>0</v>
      </c>
      <c r="U2281" s="211">
        <f t="shared" si="451"/>
        <v>0</v>
      </c>
      <c r="V2281" s="212">
        <f t="shared" si="452"/>
        <v>0</v>
      </c>
      <c r="W2281" s="212">
        <f t="shared" si="453"/>
        <v>0</v>
      </c>
      <c r="X2281" s="213" t="str">
        <f t="shared" si="454"/>
        <v/>
      </c>
      <c r="Y2281" s="213" t="str">
        <f t="shared" si="455"/>
        <v/>
      </c>
    </row>
    <row r="2282" spans="1:25" ht="15">
      <c r="A2282" s="118"/>
      <c r="B2282" s="117"/>
      <c r="C2282" s="119"/>
      <c r="D2282" s="116" t="str">
        <f>IFERROR(VLOOKUP(C2282,'PER Sociodemografico'!A:L,2,0),"")</f>
        <v/>
      </c>
      <c r="E2282" s="116" t="str">
        <f>IFERROR(VLOOKUP(C2282,'PER Sociodemografico'!A:L,9,0),"")</f>
        <v/>
      </c>
      <c r="F2282" s="118"/>
      <c r="G2282" s="116" t="str">
        <f>IFERROR(VLOOKUP(C2282,'PER Sociodemografico'!A:L,10,0),"")</f>
        <v/>
      </c>
      <c r="H2282" s="120"/>
      <c r="I2282" s="117"/>
      <c r="J2282" s="117"/>
      <c r="K2282" s="113" t="str">
        <f t="shared" si="444"/>
        <v/>
      </c>
      <c r="L2282" s="114" t="str">
        <f t="shared" si="445"/>
        <v/>
      </c>
      <c r="M2282" s="115" t="str">
        <f t="shared" si="446"/>
        <v/>
      </c>
      <c r="N2282" s="118"/>
      <c r="O2282" s="116" t="str">
        <f>IFERROR(VLOOKUP(N2282,'Código del Diagnóstico'!$A$2:$B$12426,2,0),"")</f>
        <v/>
      </c>
      <c r="P2282" s="209" t="str">
        <f>IFERROR(VLOOKUP(C2282,'PER Sociodemografico'!A:G,7,0),"")</f>
        <v/>
      </c>
      <c r="Q2282" s="210" t="str">
        <f t="shared" si="447"/>
        <v/>
      </c>
      <c r="R2282" s="113">
        <f t="shared" si="448"/>
        <v>0</v>
      </c>
      <c r="S2282" s="116">
        <f t="shared" si="449"/>
        <v>0</v>
      </c>
      <c r="T2282" s="129">
        <f t="shared" si="450"/>
        <v>0</v>
      </c>
      <c r="U2282" s="211">
        <f t="shared" si="451"/>
        <v>0</v>
      </c>
      <c r="V2282" s="212">
        <f t="shared" si="452"/>
        <v>0</v>
      </c>
      <c r="W2282" s="212">
        <f t="shared" si="453"/>
        <v>0</v>
      </c>
      <c r="X2282" s="213" t="str">
        <f t="shared" si="454"/>
        <v/>
      </c>
      <c r="Y2282" s="213" t="str">
        <f t="shared" si="455"/>
        <v/>
      </c>
    </row>
    <row r="2283" spans="1:25" ht="15">
      <c r="A2283" s="118"/>
      <c r="B2283" s="117"/>
      <c r="C2283" s="119"/>
      <c r="D2283" s="116" t="str">
        <f>IFERROR(VLOOKUP(C2283,'PER Sociodemografico'!A:L,2,0),"")</f>
        <v/>
      </c>
      <c r="E2283" s="116" t="str">
        <f>IFERROR(VLOOKUP(C2283,'PER Sociodemografico'!A:L,9,0),"")</f>
        <v/>
      </c>
      <c r="F2283" s="118"/>
      <c r="G2283" s="116" t="str">
        <f>IFERROR(VLOOKUP(C2283,'PER Sociodemografico'!A:L,10,0),"")</f>
        <v/>
      </c>
      <c r="H2283" s="120"/>
      <c r="I2283" s="117"/>
      <c r="J2283" s="117"/>
      <c r="K2283" s="113" t="str">
        <f t="shared" si="444"/>
        <v/>
      </c>
      <c r="L2283" s="114" t="str">
        <f t="shared" si="445"/>
        <v/>
      </c>
      <c r="M2283" s="115" t="str">
        <f t="shared" si="446"/>
        <v/>
      </c>
      <c r="N2283" s="118"/>
      <c r="O2283" s="116" t="str">
        <f>IFERROR(VLOOKUP(N2283,'Código del Diagnóstico'!$A$2:$B$12426,2,0),"")</f>
        <v/>
      </c>
      <c r="P2283" s="209" t="str">
        <f>IFERROR(VLOOKUP(C2283,'PER Sociodemografico'!A:G,7,0),"")</f>
        <v/>
      </c>
      <c r="Q2283" s="210" t="str">
        <f t="shared" si="447"/>
        <v/>
      </c>
      <c r="R2283" s="113">
        <f t="shared" si="448"/>
        <v>0</v>
      </c>
      <c r="S2283" s="116">
        <f t="shared" si="449"/>
        <v>0</v>
      </c>
      <c r="T2283" s="129">
        <f t="shared" si="450"/>
        <v>0</v>
      </c>
      <c r="U2283" s="211">
        <f t="shared" si="451"/>
        <v>0</v>
      </c>
      <c r="V2283" s="212">
        <f t="shared" si="452"/>
        <v>0</v>
      </c>
      <c r="W2283" s="212">
        <f t="shared" si="453"/>
        <v>0</v>
      </c>
      <c r="X2283" s="213" t="str">
        <f t="shared" si="454"/>
        <v/>
      </c>
      <c r="Y2283" s="213" t="str">
        <f t="shared" si="455"/>
        <v/>
      </c>
    </row>
    <row r="2284" spans="1:25" ht="15">
      <c r="A2284" s="118"/>
      <c r="B2284" s="117"/>
      <c r="C2284" s="119"/>
      <c r="D2284" s="116" t="str">
        <f>IFERROR(VLOOKUP(C2284,'PER Sociodemografico'!A:L,2,0),"")</f>
        <v/>
      </c>
      <c r="E2284" s="116" t="str">
        <f>IFERROR(VLOOKUP(C2284,'PER Sociodemografico'!A:L,9,0),"")</f>
        <v/>
      </c>
      <c r="F2284" s="118"/>
      <c r="G2284" s="116" t="str">
        <f>IFERROR(VLOOKUP(C2284,'PER Sociodemografico'!A:L,10,0),"")</f>
        <v/>
      </c>
      <c r="H2284" s="120"/>
      <c r="I2284" s="117"/>
      <c r="J2284" s="117"/>
      <c r="K2284" s="113" t="str">
        <f t="shared" si="444"/>
        <v/>
      </c>
      <c r="L2284" s="114" t="str">
        <f t="shared" si="445"/>
        <v/>
      </c>
      <c r="M2284" s="115" t="str">
        <f t="shared" si="446"/>
        <v/>
      </c>
      <c r="N2284" s="118"/>
      <c r="O2284" s="116" t="str">
        <f>IFERROR(VLOOKUP(N2284,'Código del Diagnóstico'!$A$2:$B$12426,2,0),"")</f>
        <v/>
      </c>
      <c r="P2284" s="209" t="str">
        <f>IFERROR(VLOOKUP(C2284,'PER Sociodemografico'!A:G,7,0),"")</f>
        <v/>
      </c>
      <c r="Q2284" s="210" t="str">
        <f t="shared" si="447"/>
        <v/>
      </c>
      <c r="R2284" s="113">
        <f t="shared" si="448"/>
        <v>0</v>
      </c>
      <c r="S2284" s="116">
        <f t="shared" si="449"/>
        <v>0</v>
      </c>
      <c r="T2284" s="129">
        <f t="shared" si="450"/>
        <v>0</v>
      </c>
      <c r="U2284" s="211">
        <f t="shared" si="451"/>
        <v>0</v>
      </c>
      <c r="V2284" s="212">
        <f t="shared" si="452"/>
        <v>0</v>
      </c>
      <c r="W2284" s="212">
        <f t="shared" si="453"/>
        <v>0</v>
      </c>
      <c r="X2284" s="213" t="str">
        <f t="shared" si="454"/>
        <v/>
      </c>
      <c r="Y2284" s="213" t="str">
        <f t="shared" si="455"/>
        <v/>
      </c>
    </row>
    <row r="2285" spans="1:25" ht="15">
      <c r="A2285" s="118"/>
      <c r="B2285" s="117"/>
      <c r="C2285" s="119"/>
      <c r="D2285" s="116" t="str">
        <f>IFERROR(VLOOKUP(C2285,'PER Sociodemografico'!A:L,2,0),"")</f>
        <v/>
      </c>
      <c r="E2285" s="116" t="str">
        <f>IFERROR(VLOOKUP(C2285,'PER Sociodemografico'!A:L,9,0),"")</f>
        <v/>
      </c>
      <c r="F2285" s="118"/>
      <c r="G2285" s="116" t="str">
        <f>IFERROR(VLOOKUP(C2285,'PER Sociodemografico'!A:L,10,0),"")</f>
        <v/>
      </c>
      <c r="H2285" s="120"/>
      <c r="I2285" s="117"/>
      <c r="J2285" s="117"/>
      <c r="K2285" s="113" t="str">
        <f t="shared" si="444"/>
        <v/>
      </c>
      <c r="L2285" s="114" t="str">
        <f t="shared" si="445"/>
        <v/>
      </c>
      <c r="M2285" s="115" t="str">
        <f t="shared" si="446"/>
        <v/>
      </c>
      <c r="N2285" s="118"/>
      <c r="O2285" s="116" t="str">
        <f>IFERROR(VLOOKUP(N2285,'Código del Diagnóstico'!$A$2:$B$12426,2,0),"")</f>
        <v/>
      </c>
      <c r="P2285" s="209" t="str">
        <f>IFERROR(VLOOKUP(C2285,'PER Sociodemografico'!A:G,7,0),"")</f>
        <v/>
      </c>
      <c r="Q2285" s="210" t="str">
        <f t="shared" si="447"/>
        <v/>
      </c>
      <c r="R2285" s="113">
        <f t="shared" si="448"/>
        <v>0</v>
      </c>
      <c r="S2285" s="116">
        <f t="shared" si="449"/>
        <v>0</v>
      </c>
      <c r="T2285" s="129">
        <f t="shared" si="450"/>
        <v>0</v>
      </c>
      <c r="U2285" s="211">
        <f t="shared" si="451"/>
        <v>0</v>
      </c>
      <c r="V2285" s="212">
        <f t="shared" si="452"/>
        <v>0</v>
      </c>
      <c r="W2285" s="212">
        <f t="shared" si="453"/>
        <v>0</v>
      </c>
      <c r="X2285" s="213" t="str">
        <f t="shared" si="454"/>
        <v/>
      </c>
      <c r="Y2285" s="213" t="str">
        <f t="shared" si="455"/>
        <v/>
      </c>
    </row>
    <row r="2286" spans="1:25" ht="15">
      <c r="A2286" s="118"/>
      <c r="B2286" s="117"/>
      <c r="C2286" s="119"/>
      <c r="D2286" s="116" t="str">
        <f>IFERROR(VLOOKUP(C2286,'PER Sociodemografico'!A:L,2,0),"")</f>
        <v/>
      </c>
      <c r="E2286" s="116" t="str">
        <f>IFERROR(VLOOKUP(C2286,'PER Sociodemografico'!A:L,9,0),"")</f>
        <v/>
      </c>
      <c r="F2286" s="118"/>
      <c r="G2286" s="116" t="str">
        <f>IFERROR(VLOOKUP(C2286,'PER Sociodemografico'!A:L,10,0),"")</f>
        <v/>
      </c>
      <c r="H2286" s="120"/>
      <c r="I2286" s="117"/>
      <c r="J2286" s="117"/>
      <c r="K2286" s="113" t="str">
        <f t="shared" si="444"/>
        <v/>
      </c>
      <c r="L2286" s="114" t="str">
        <f t="shared" si="445"/>
        <v/>
      </c>
      <c r="M2286" s="115" t="str">
        <f t="shared" si="446"/>
        <v/>
      </c>
      <c r="N2286" s="118"/>
      <c r="O2286" s="116" t="str">
        <f>IFERROR(VLOOKUP(N2286,'Código del Diagnóstico'!$A$2:$B$12426,2,0),"")</f>
        <v/>
      </c>
      <c r="P2286" s="209" t="str">
        <f>IFERROR(VLOOKUP(C2286,'PER Sociodemografico'!A:G,7,0),"")</f>
        <v/>
      </c>
      <c r="Q2286" s="210" t="str">
        <f t="shared" si="447"/>
        <v/>
      </c>
      <c r="R2286" s="113">
        <f t="shared" si="448"/>
        <v>0</v>
      </c>
      <c r="S2286" s="116">
        <f t="shared" si="449"/>
        <v>0</v>
      </c>
      <c r="T2286" s="129">
        <f t="shared" si="450"/>
        <v>0</v>
      </c>
      <c r="U2286" s="211">
        <f t="shared" si="451"/>
        <v>0</v>
      </c>
      <c r="V2286" s="212">
        <f t="shared" si="452"/>
        <v>0</v>
      </c>
      <c r="W2286" s="212">
        <f t="shared" si="453"/>
        <v>0</v>
      </c>
      <c r="X2286" s="213" t="str">
        <f t="shared" si="454"/>
        <v/>
      </c>
      <c r="Y2286" s="213" t="str">
        <f t="shared" si="455"/>
        <v/>
      </c>
    </row>
    <row r="2287" spans="1:25" ht="15">
      <c r="A2287" s="118"/>
      <c r="B2287" s="117"/>
      <c r="C2287" s="119"/>
      <c r="D2287" s="116" t="str">
        <f>IFERROR(VLOOKUP(C2287,'PER Sociodemografico'!A:L,2,0),"")</f>
        <v/>
      </c>
      <c r="E2287" s="116" t="str">
        <f>IFERROR(VLOOKUP(C2287,'PER Sociodemografico'!A:L,9,0),"")</f>
        <v/>
      </c>
      <c r="F2287" s="118"/>
      <c r="G2287" s="116" t="str">
        <f>IFERROR(VLOOKUP(C2287,'PER Sociodemografico'!A:L,10,0),"")</f>
        <v/>
      </c>
      <c r="H2287" s="120"/>
      <c r="I2287" s="117"/>
      <c r="J2287" s="117"/>
      <c r="K2287" s="113" t="str">
        <f t="shared" si="444"/>
        <v/>
      </c>
      <c r="L2287" s="114" t="str">
        <f t="shared" si="445"/>
        <v/>
      </c>
      <c r="M2287" s="115" t="str">
        <f t="shared" si="446"/>
        <v/>
      </c>
      <c r="N2287" s="118"/>
      <c r="O2287" s="116" t="str">
        <f>IFERROR(VLOOKUP(N2287,'Código del Diagnóstico'!$A$2:$B$12426,2,0),"")</f>
        <v/>
      </c>
      <c r="P2287" s="209" t="str">
        <f>IFERROR(VLOOKUP(C2287,'PER Sociodemografico'!A:G,7,0),"")</f>
        <v/>
      </c>
      <c r="Q2287" s="210" t="str">
        <f t="shared" si="447"/>
        <v/>
      </c>
      <c r="R2287" s="113">
        <f t="shared" si="448"/>
        <v>0</v>
      </c>
      <c r="S2287" s="116">
        <f t="shared" si="449"/>
        <v>0</v>
      </c>
      <c r="T2287" s="129">
        <f t="shared" si="450"/>
        <v>0</v>
      </c>
      <c r="U2287" s="211">
        <f t="shared" si="451"/>
        <v>0</v>
      </c>
      <c r="V2287" s="212">
        <f t="shared" si="452"/>
        <v>0</v>
      </c>
      <c r="W2287" s="212">
        <f t="shared" si="453"/>
        <v>0</v>
      </c>
      <c r="X2287" s="213" t="str">
        <f t="shared" si="454"/>
        <v/>
      </c>
      <c r="Y2287" s="213" t="str">
        <f t="shared" si="455"/>
        <v/>
      </c>
    </row>
    <row r="2288" spans="1:25" ht="15">
      <c r="A2288" s="118"/>
      <c r="B2288" s="117"/>
      <c r="C2288" s="119"/>
      <c r="D2288" s="116" t="str">
        <f>IFERROR(VLOOKUP(C2288,'PER Sociodemografico'!A:L,2,0),"")</f>
        <v/>
      </c>
      <c r="E2288" s="116" t="str">
        <f>IFERROR(VLOOKUP(C2288,'PER Sociodemografico'!A:L,9,0),"")</f>
        <v/>
      </c>
      <c r="F2288" s="118"/>
      <c r="G2288" s="116" t="str">
        <f>IFERROR(VLOOKUP(C2288,'PER Sociodemografico'!A:L,10,0),"")</f>
        <v/>
      </c>
      <c r="H2288" s="120"/>
      <c r="I2288" s="117"/>
      <c r="J2288" s="117"/>
      <c r="K2288" s="113" t="str">
        <f t="shared" si="444"/>
        <v/>
      </c>
      <c r="L2288" s="114" t="str">
        <f t="shared" si="445"/>
        <v/>
      </c>
      <c r="M2288" s="115" t="str">
        <f t="shared" si="446"/>
        <v/>
      </c>
      <c r="N2288" s="118"/>
      <c r="O2288" s="116" t="str">
        <f>IFERROR(VLOOKUP(N2288,'Código del Diagnóstico'!$A$2:$B$12426,2,0),"")</f>
        <v/>
      </c>
      <c r="P2288" s="209" t="str">
        <f>IFERROR(VLOOKUP(C2288,'PER Sociodemografico'!A:G,7,0),"")</f>
        <v/>
      </c>
      <c r="Q2288" s="210" t="str">
        <f t="shared" si="447"/>
        <v/>
      </c>
      <c r="R2288" s="113">
        <f t="shared" si="448"/>
        <v>0</v>
      </c>
      <c r="S2288" s="116">
        <f t="shared" si="449"/>
        <v>0</v>
      </c>
      <c r="T2288" s="129">
        <f t="shared" si="450"/>
        <v>0</v>
      </c>
      <c r="U2288" s="211">
        <f t="shared" si="451"/>
        <v>0</v>
      </c>
      <c r="V2288" s="212">
        <f t="shared" si="452"/>
        <v>0</v>
      </c>
      <c r="W2288" s="212">
        <f t="shared" si="453"/>
        <v>0</v>
      </c>
      <c r="X2288" s="213" t="str">
        <f t="shared" si="454"/>
        <v/>
      </c>
      <c r="Y2288" s="213" t="str">
        <f t="shared" si="455"/>
        <v/>
      </c>
    </row>
    <row r="2289" spans="1:25" ht="15">
      <c r="A2289" s="118"/>
      <c r="B2289" s="117"/>
      <c r="C2289" s="119"/>
      <c r="D2289" s="116" t="str">
        <f>IFERROR(VLOOKUP(C2289,'PER Sociodemografico'!A:L,2,0),"")</f>
        <v/>
      </c>
      <c r="E2289" s="116" t="str">
        <f>IFERROR(VLOOKUP(C2289,'PER Sociodemografico'!A:L,9,0),"")</f>
        <v/>
      </c>
      <c r="F2289" s="118"/>
      <c r="G2289" s="116" t="str">
        <f>IFERROR(VLOOKUP(C2289,'PER Sociodemografico'!A:L,10,0),"")</f>
        <v/>
      </c>
      <c r="H2289" s="120"/>
      <c r="I2289" s="117"/>
      <c r="J2289" s="117"/>
      <c r="K2289" s="113" t="str">
        <f t="shared" si="444"/>
        <v/>
      </c>
      <c r="L2289" s="114" t="str">
        <f t="shared" si="445"/>
        <v/>
      </c>
      <c r="M2289" s="115" t="str">
        <f t="shared" si="446"/>
        <v/>
      </c>
      <c r="N2289" s="118"/>
      <c r="O2289" s="116" t="str">
        <f>IFERROR(VLOOKUP(N2289,'Código del Diagnóstico'!$A$2:$B$12426,2,0),"")</f>
        <v/>
      </c>
      <c r="P2289" s="209" t="str">
        <f>IFERROR(VLOOKUP(C2289,'PER Sociodemografico'!A:G,7,0),"")</f>
        <v/>
      </c>
      <c r="Q2289" s="210" t="str">
        <f t="shared" si="447"/>
        <v/>
      </c>
      <c r="R2289" s="113">
        <f t="shared" si="448"/>
        <v>0</v>
      </c>
      <c r="S2289" s="116">
        <f t="shared" si="449"/>
        <v>0</v>
      </c>
      <c r="T2289" s="129">
        <f t="shared" si="450"/>
        <v>0</v>
      </c>
      <c r="U2289" s="211">
        <f t="shared" si="451"/>
        <v>0</v>
      </c>
      <c r="V2289" s="212">
        <f t="shared" si="452"/>
        <v>0</v>
      </c>
      <c r="W2289" s="212">
        <f t="shared" si="453"/>
        <v>0</v>
      </c>
      <c r="X2289" s="213" t="str">
        <f t="shared" si="454"/>
        <v/>
      </c>
      <c r="Y2289" s="213" t="str">
        <f t="shared" si="455"/>
        <v/>
      </c>
    </row>
    <row r="2290" spans="1:25" ht="15">
      <c r="A2290" s="118"/>
      <c r="B2290" s="117"/>
      <c r="C2290" s="119"/>
      <c r="D2290" s="116" t="str">
        <f>IFERROR(VLOOKUP(C2290,'PER Sociodemografico'!A:L,2,0),"")</f>
        <v/>
      </c>
      <c r="E2290" s="116" t="str">
        <f>IFERROR(VLOOKUP(C2290,'PER Sociodemografico'!A:L,9,0),"")</f>
        <v/>
      </c>
      <c r="F2290" s="118"/>
      <c r="G2290" s="116" t="str">
        <f>IFERROR(VLOOKUP(C2290,'PER Sociodemografico'!A:L,10,0),"")</f>
        <v/>
      </c>
      <c r="H2290" s="120"/>
      <c r="I2290" s="117"/>
      <c r="J2290" s="117"/>
      <c r="K2290" s="113" t="str">
        <f t="shared" si="444"/>
        <v/>
      </c>
      <c r="L2290" s="114" t="str">
        <f t="shared" si="445"/>
        <v/>
      </c>
      <c r="M2290" s="115" t="str">
        <f t="shared" si="446"/>
        <v/>
      </c>
      <c r="N2290" s="118"/>
      <c r="O2290" s="116" t="str">
        <f>IFERROR(VLOOKUP(N2290,'Código del Diagnóstico'!$A$2:$B$12426,2,0),"")</f>
        <v/>
      </c>
      <c r="P2290" s="209" t="str">
        <f>IFERROR(VLOOKUP(C2290,'PER Sociodemografico'!A:G,7,0),"")</f>
        <v/>
      </c>
      <c r="Q2290" s="210" t="str">
        <f t="shared" si="447"/>
        <v/>
      </c>
      <c r="R2290" s="113">
        <f t="shared" si="448"/>
        <v>0</v>
      </c>
      <c r="S2290" s="116">
        <f t="shared" si="449"/>
        <v>0</v>
      </c>
      <c r="T2290" s="129">
        <f t="shared" si="450"/>
        <v>0</v>
      </c>
      <c r="U2290" s="211">
        <f t="shared" si="451"/>
        <v>0</v>
      </c>
      <c r="V2290" s="212">
        <f t="shared" si="452"/>
        <v>0</v>
      </c>
      <c r="W2290" s="212">
        <f t="shared" si="453"/>
        <v>0</v>
      </c>
      <c r="X2290" s="213" t="str">
        <f t="shared" si="454"/>
        <v/>
      </c>
      <c r="Y2290" s="213" t="str">
        <f t="shared" si="455"/>
        <v/>
      </c>
    </row>
    <row r="2291" spans="1:25" ht="15">
      <c r="A2291" s="118"/>
      <c r="B2291" s="117"/>
      <c r="C2291" s="119"/>
      <c r="D2291" s="116" t="str">
        <f>IFERROR(VLOOKUP(C2291,'PER Sociodemografico'!A:L,2,0),"")</f>
        <v/>
      </c>
      <c r="E2291" s="116" t="str">
        <f>IFERROR(VLOOKUP(C2291,'PER Sociodemografico'!A:L,9,0),"")</f>
        <v/>
      </c>
      <c r="F2291" s="118"/>
      <c r="G2291" s="116" t="str">
        <f>IFERROR(VLOOKUP(C2291,'PER Sociodemografico'!A:L,10,0),"")</f>
        <v/>
      </c>
      <c r="H2291" s="120"/>
      <c r="I2291" s="117"/>
      <c r="J2291" s="117"/>
      <c r="K2291" s="113" t="str">
        <f t="shared" si="444"/>
        <v/>
      </c>
      <c r="L2291" s="114" t="str">
        <f t="shared" si="445"/>
        <v/>
      </c>
      <c r="M2291" s="115" t="str">
        <f t="shared" si="446"/>
        <v/>
      </c>
      <c r="N2291" s="118"/>
      <c r="O2291" s="116" t="str">
        <f>IFERROR(VLOOKUP(N2291,'Código del Diagnóstico'!$A$2:$B$12426,2,0),"")</f>
        <v/>
      </c>
      <c r="P2291" s="209" t="str">
        <f>IFERROR(VLOOKUP(C2291,'PER Sociodemografico'!A:G,7,0),"")</f>
        <v/>
      </c>
      <c r="Q2291" s="210" t="str">
        <f t="shared" si="447"/>
        <v/>
      </c>
      <c r="R2291" s="113">
        <f t="shared" si="448"/>
        <v>0</v>
      </c>
      <c r="S2291" s="116">
        <f t="shared" si="449"/>
        <v>0</v>
      </c>
      <c r="T2291" s="129">
        <f t="shared" si="450"/>
        <v>0</v>
      </c>
      <c r="U2291" s="211">
        <f t="shared" si="451"/>
        <v>0</v>
      </c>
      <c r="V2291" s="212">
        <f t="shared" si="452"/>
        <v>0</v>
      </c>
      <c r="W2291" s="212">
        <f t="shared" si="453"/>
        <v>0</v>
      </c>
      <c r="X2291" s="213" t="str">
        <f t="shared" si="454"/>
        <v/>
      </c>
      <c r="Y2291" s="213" t="str">
        <f t="shared" si="455"/>
        <v/>
      </c>
    </row>
    <row r="2292" spans="1:25" ht="15">
      <c r="A2292" s="118"/>
      <c r="B2292" s="117"/>
      <c r="C2292" s="119"/>
      <c r="D2292" s="116" t="str">
        <f>IFERROR(VLOOKUP(C2292,'PER Sociodemografico'!A:L,2,0),"")</f>
        <v/>
      </c>
      <c r="E2292" s="116" t="str">
        <f>IFERROR(VLOOKUP(C2292,'PER Sociodemografico'!A:L,9,0),"")</f>
        <v/>
      </c>
      <c r="F2292" s="118"/>
      <c r="G2292" s="116" t="str">
        <f>IFERROR(VLOOKUP(C2292,'PER Sociodemografico'!A:L,10,0),"")</f>
        <v/>
      </c>
      <c r="H2292" s="120"/>
      <c r="I2292" s="117"/>
      <c r="J2292" s="117"/>
      <c r="K2292" s="113" t="str">
        <f t="shared" si="444"/>
        <v/>
      </c>
      <c r="L2292" s="114" t="str">
        <f t="shared" si="445"/>
        <v/>
      </c>
      <c r="M2292" s="115" t="str">
        <f t="shared" si="446"/>
        <v/>
      </c>
      <c r="N2292" s="118"/>
      <c r="O2292" s="116" t="str">
        <f>IFERROR(VLOOKUP(N2292,'Código del Diagnóstico'!$A$2:$B$12426,2,0),"")</f>
        <v/>
      </c>
      <c r="P2292" s="209" t="str">
        <f>IFERROR(VLOOKUP(C2292,'PER Sociodemografico'!A:G,7,0),"")</f>
        <v/>
      </c>
      <c r="Q2292" s="210" t="str">
        <f t="shared" si="447"/>
        <v/>
      </c>
      <c r="R2292" s="113">
        <f t="shared" si="448"/>
        <v>0</v>
      </c>
      <c r="S2292" s="116">
        <f t="shared" si="449"/>
        <v>0</v>
      </c>
      <c r="T2292" s="129">
        <f t="shared" si="450"/>
        <v>0</v>
      </c>
      <c r="U2292" s="211">
        <f t="shared" si="451"/>
        <v>0</v>
      </c>
      <c r="V2292" s="212">
        <f t="shared" si="452"/>
        <v>0</v>
      </c>
      <c r="W2292" s="212">
        <f t="shared" si="453"/>
        <v>0</v>
      </c>
      <c r="X2292" s="213" t="str">
        <f t="shared" si="454"/>
        <v/>
      </c>
      <c r="Y2292" s="213" t="str">
        <f t="shared" si="455"/>
        <v/>
      </c>
    </row>
    <row r="2293" spans="1:25" ht="15">
      <c r="A2293" s="118"/>
      <c r="B2293" s="117"/>
      <c r="C2293" s="119"/>
      <c r="D2293" s="116" t="str">
        <f>IFERROR(VLOOKUP(C2293,'PER Sociodemografico'!A:L,2,0),"")</f>
        <v/>
      </c>
      <c r="E2293" s="116" t="str">
        <f>IFERROR(VLOOKUP(C2293,'PER Sociodemografico'!A:L,9,0),"")</f>
        <v/>
      </c>
      <c r="F2293" s="118"/>
      <c r="G2293" s="116" t="str">
        <f>IFERROR(VLOOKUP(C2293,'PER Sociodemografico'!A:L,10,0),"")</f>
        <v/>
      </c>
      <c r="H2293" s="120"/>
      <c r="I2293" s="117"/>
      <c r="J2293" s="117"/>
      <c r="K2293" s="113" t="str">
        <f t="shared" si="444"/>
        <v/>
      </c>
      <c r="L2293" s="114" t="str">
        <f t="shared" si="445"/>
        <v/>
      </c>
      <c r="M2293" s="115" t="str">
        <f t="shared" si="446"/>
        <v/>
      </c>
      <c r="N2293" s="118"/>
      <c r="O2293" s="116" t="str">
        <f>IFERROR(VLOOKUP(N2293,'Código del Diagnóstico'!$A$2:$B$12426,2,0),"")</f>
        <v/>
      </c>
      <c r="P2293" s="209" t="str">
        <f>IFERROR(VLOOKUP(C2293,'PER Sociodemografico'!A:G,7,0),"")</f>
        <v/>
      </c>
      <c r="Q2293" s="210" t="str">
        <f t="shared" si="447"/>
        <v/>
      </c>
      <c r="R2293" s="113">
        <f t="shared" si="448"/>
        <v>0</v>
      </c>
      <c r="S2293" s="116">
        <f t="shared" si="449"/>
        <v>0</v>
      </c>
      <c r="T2293" s="129">
        <f t="shared" si="450"/>
        <v>0</v>
      </c>
      <c r="U2293" s="211">
        <f t="shared" si="451"/>
        <v>0</v>
      </c>
      <c r="V2293" s="212">
        <f t="shared" si="452"/>
        <v>0</v>
      </c>
      <c r="W2293" s="212">
        <f t="shared" si="453"/>
        <v>0</v>
      </c>
      <c r="X2293" s="213" t="str">
        <f t="shared" si="454"/>
        <v/>
      </c>
      <c r="Y2293" s="213" t="str">
        <f t="shared" si="455"/>
        <v/>
      </c>
    </row>
    <row r="2294" spans="1:25" ht="15">
      <c r="A2294" s="118"/>
      <c r="B2294" s="117"/>
      <c r="C2294" s="119"/>
      <c r="D2294" s="116" t="str">
        <f>IFERROR(VLOOKUP(C2294,'PER Sociodemografico'!A:L,2,0),"")</f>
        <v/>
      </c>
      <c r="E2294" s="116" t="str">
        <f>IFERROR(VLOOKUP(C2294,'PER Sociodemografico'!A:L,9,0),"")</f>
        <v/>
      </c>
      <c r="F2294" s="118"/>
      <c r="G2294" s="116" t="str">
        <f>IFERROR(VLOOKUP(C2294,'PER Sociodemografico'!A:L,10,0),"")</f>
        <v/>
      </c>
      <c r="H2294" s="120"/>
      <c r="I2294" s="117"/>
      <c r="J2294" s="117"/>
      <c r="K2294" s="113" t="str">
        <f t="shared" si="444"/>
        <v/>
      </c>
      <c r="L2294" s="114" t="str">
        <f t="shared" si="445"/>
        <v/>
      </c>
      <c r="M2294" s="115" t="str">
        <f t="shared" si="446"/>
        <v/>
      </c>
      <c r="N2294" s="118"/>
      <c r="O2294" s="116" t="str">
        <f>IFERROR(VLOOKUP(N2294,'Código del Diagnóstico'!$A$2:$B$12426,2,0),"")</f>
        <v/>
      </c>
      <c r="P2294" s="209" t="str">
        <f>IFERROR(VLOOKUP(C2294,'PER Sociodemografico'!A:G,7,0),"")</f>
        <v/>
      </c>
      <c r="Q2294" s="210" t="str">
        <f t="shared" si="447"/>
        <v/>
      </c>
      <c r="R2294" s="113">
        <f t="shared" si="448"/>
        <v>0</v>
      </c>
      <c r="S2294" s="116">
        <f t="shared" si="449"/>
        <v>0</v>
      </c>
      <c r="T2294" s="129">
        <f t="shared" si="450"/>
        <v>0</v>
      </c>
      <c r="U2294" s="211">
        <f t="shared" si="451"/>
        <v>0</v>
      </c>
      <c r="V2294" s="212">
        <f t="shared" si="452"/>
        <v>0</v>
      </c>
      <c r="W2294" s="212">
        <f t="shared" si="453"/>
        <v>0</v>
      </c>
      <c r="X2294" s="213" t="str">
        <f t="shared" si="454"/>
        <v/>
      </c>
      <c r="Y2294" s="213" t="str">
        <f t="shared" si="455"/>
        <v/>
      </c>
    </row>
    <row r="2295" spans="1:25" ht="15">
      <c r="A2295" s="118"/>
      <c r="B2295" s="117"/>
      <c r="C2295" s="119"/>
      <c r="D2295" s="116" t="str">
        <f>IFERROR(VLOOKUP(C2295,'PER Sociodemografico'!A:L,2,0),"")</f>
        <v/>
      </c>
      <c r="E2295" s="116" t="str">
        <f>IFERROR(VLOOKUP(C2295,'PER Sociodemografico'!A:L,9,0),"")</f>
        <v/>
      </c>
      <c r="F2295" s="118"/>
      <c r="G2295" s="116" t="str">
        <f>IFERROR(VLOOKUP(C2295,'PER Sociodemografico'!A:L,10,0),"")</f>
        <v/>
      </c>
      <c r="H2295" s="120"/>
      <c r="I2295" s="117"/>
      <c r="J2295" s="117"/>
      <c r="K2295" s="113" t="str">
        <f t="shared" si="444"/>
        <v/>
      </c>
      <c r="L2295" s="114" t="str">
        <f t="shared" si="445"/>
        <v/>
      </c>
      <c r="M2295" s="115" t="str">
        <f t="shared" si="446"/>
        <v/>
      </c>
      <c r="N2295" s="118"/>
      <c r="O2295" s="116" t="str">
        <f>IFERROR(VLOOKUP(N2295,'Código del Diagnóstico'!$A$2:$B$12426,2,0),"")</f>
        <v/>
      </c>
      <c r="P2295" s="209" t="str">
        <f>IFERROR(VLOOKUP(C2295,'PER Sociodemografico'!A:G,7,0),"")</f>
        <v/>
      </c>
      <c r="Q2295" s="210" t="str">
        <f t="shared" si="447"/>
        <v/>
      </c>
      <c r="R2295" s="113">
        <f t="shared" si="448"/>
        <v>0</v>
      </c>
      <c r="S2295" s="116">
        <f t="shared" si="449"/>
        <v>0</v>
      </c>
      <c r="T2295" s="129">
        <f t="shared" si="450"/>
        <v>0</v>
      </c>
      <c r="U2295" s="211">
        <f t="shared" si="451"/>
        <v>0</v>
      </c>
      <c r="V2295" s="212">
        <f t="shared" si="452"/>
        <v>0</v>
      </c>
      <c r="W2295" s="212">
        <f t="shared" si="453"/>
        <v>0</v>
      </c>
      <c r="X2295" s="213" t="str">
        <f t="shared" si="454"/>
        <v/>
      </c>
      <c r="Y2295" s="213" t="str">
        <f t="shared" si="455"/>
        <v/>
      </c>
    </row>
    <row r="2296" spans="1:25" ht="15">
      <c r="A2296" s="118"/>
      <c r="B2296" s="117"/>
      <c r="C2296" s="119"/>
      <c r="D2296" s="116" t="str">
        <f>IFERROR(VLOOKUP(C2296,'PER Sociodemografico'!A:L,2,0),"")</f>
        <v/>
      </c>
      <c r="E2296" s="116" t="str">
        <f>IFERROR(VLOOKUP(C2296,'PER Sociodemografico'!A:L,9,0),"")</f>
        <v/>
      </c>
      <c r="F2296" s="118"/>
      <c r="G2296" s="116" t="str">
        <f>IFERROR(VLOOKUP(C2296,'PER Sociodemografico'!A:L,10,0),"")</f>
        <v/>
      </c>
      <c r="H2296" s="120"/>
      <c r="I2296" s="117"/>
      <c r="J2296" s="117"/>
      <c r="K2296" s="113" t="str">
        <f t="shared" si="444"/>
        <v/>
      </c>
      <c r="L2296" s="114" t="str">
        <f t="shared" si="445"/>
        <v/>
      </c>
      <c r="M2296" s="115" t="str">
        <f t="shared" si="446"/>
        <v/>
      </c>
      <c r="N2296" s="118"/>
      <c r="O2296" s="116" t="str">
        <f>IFERROR(VLOOKUP(N2296,'Código del Diagnóstico'!$A$2:$B$12426,2,0),"")</f>
        <v/>
      </c>
      <c r="P2296" s="209" t="str">
        <f>IFERROR(VLOOKUP(C2296,'PER Sociodemografico'!A:G,7,0),"")</f>
        <v/>
      </c>
      <c r="Q2296" s="210" t="str">
        <f t="shared" si="447"/>
        <v/>
      </c>
      <c r="R2296" s="113">
        <f t="shared" si="448"/>
        <v>0</v>
      </c>
      <c r="S2296" s="116">
        <f t="shared" si="449"/>
        <v>0</v>
      </c>
      <c r="T2296" s="129">
        <f t="shared" si="450"/>
        <v>0</v>
      </c>
      <c r="U2296" s="211">
        <f t="shared" si="451"/>
        <v>0</v>
      </c>
      <c r="V2296" s="212">
        <f t="shared" si="452"/>
        <v>0</v>
      </c>
      <c r="W2296" s="212">
        <f t="shared" si="453"/>
        <v>0</v>
      </c>
      <c r="X2296" s="213" t="str">
        <f t="shared" si="454"/>
        <v/>
      </c>
      <c r="Y2296" s="213" t="str">
        <f t="shared" si="455"/>
        <v/>
      </c>
    </row>
    <row r="2297" spans="1:25" ht="15">
      <c r="A2297" s="118"/>
      <c r="B2297" s="117"/>
      <c r="C2297" s="119"/>
      <c r="D2297" s="116" t="str">
        <f>IFERROR(VLOOKUP(C2297,'PER Sociodemografico'!A:L,2,0),"")</f>
        <v/>
      </c>
      <c r="E2297" s="116" t="str">
        <f>IFERROR(VLOOKUP(C2297,'PER Sociodemografico'!A:L,9,0),"")</f>
        <v/>
      </c>
      <c r="F2297" s="118"/>
      <c r="G2297" s="116" t="str">
        <f>IFERROR(VLOOKUP(C2297,'PER Sociodemografico'!A:L,10,0),"")</f>
        <v/>
      </c>
      <c r="H2297" s="120"/>
      <c r="I2297" s="117"/>
      <c r="J2297" s="117"/>
      <c r="K2297" s="113" t="str">
        <f t="shared" si="444"/>
        <v/>
      </c>
      <c r="L2297" s="114" t="str">
        <f t="shared" si="445"/>
        <v/>
      </c>
      <c r="M2297" s="115" t="str">
        <f t="shared" si="446"/>
        <v/>
      </c>
      <c r="N2297" s="118"/>
      <c r="O2297" s="116" t="str">
        <f>IFERROR(VLOOKUP(N2297,'Código del Diagnóstico'!$A$2:$B$12426,2,0),"")</f>
        <v/>
      </c>
      <c r="P2297" s="209" t="str">
        <f>IFERROR(VLOOKUP(C2297,'PER Sociodemografico'!A:G,7,0),"")</f>
        <v/>
      </c>
      <c r="Q2297" s="210" t="str">
        <f t="shared" si="447"/>
        <v/>
      </c>
      <c r="R2297" s="113">
        <f t="shared" si="448"/>
        <v>0</v>
      </c>
      <c r="S2297" s="116">
        <f t="shared" si="449"/>
        <v>0</v>
      </c>
      <c r="T2297" s="129">
        <f t="shared" si="450"/>
        <v>0</v>
      </c>
      <c r="U2297" s="211">
        <f t="shared" si="451"/>
        <v>0</v>
      </c>
      <c r="V2297" s="212">
        <f t="shared" si="452"/>
        <v>0</v>
      </c>
      <c r="W2297" s="212">
        <f t="shared" si="453"/>
        <v>0</v>
      </c>
      <c r="X2297" s="213" t="str">
        <f t="shared" si="454"/>
        <v/>
      </c>
      <c r="Y2297" s="213" t="str">
        <f t="shared" si="455"/>
        <v/>
      </c>
    </row>
    <row r="2298" spans="1:25" ht="15">
      <c r="A2298" s="118"/>
      <c r="B2298" s="117"/>
      <c r="C2298" s="119"/>
      <c r="D2298" s="116" t="str">
        <f>IFERROR(VLOOKUP(C2298,'PER Sociodemografico'!A:L,2,0),"")</f>
        <v/>
      </c>
      <c r="E2298" s="116" t="str">
        <f>IFERROR(VLOOKUP(C2298,'PER Sociodemografico'!A:L,9,0),"")</f>
        <v/>
      </c>
      <c r="F2298" s="118"/>
      <c r="G2298" s="116" t="str">
        <f>IFERROR(VLOOKUP(C2298,'PER Sociodemografico'!A:L,10,0),"")</f>
        <v/>
      </c>
      <c r="H2298" s="120"/>
      <c r="I2298" s="117"/>
      <c r="J2298" s="117"/>
      <c r="K2298" s="113" t="str">
        <f t="shared" si="444"/>
        <v/>
      </c>
      <c r="L2298" s="114" t="str">
        <f t="shared" si="445"/>
        <v/>
      </c>
      <c r="M2298" s="115" t="str">
        <f t="shared" si="446"/>
        <v/>
      </c>
      <c r="N2298" s="118"/>
      <c r="O2298" s="116" t="str">
        <f>IFERROR(VLOOKUP(N2298,'Código del Diagnóstico'!$A$2:$B$12426,2,0),"")</f>
        <v/>
      </c>
      <c r="P2298" s="209" t="str">
        <f>IFERROR(VLOOKUP(C2298,'PER Sociodemografico'!A:G,7,0),"")</f>
        <v/>
      </c>
      <c r="Q2298" s="210" t="str">
        <f t="shared" si="447"/>
        <v/>
      </c>
      <c r="R2298" s="113">
        <f t="shared" si="448"/>
        <v>0</v>
      </c>
      <c r="S2298" s="116">
        <f t="shared" si="449"/>
        <v>0</v>
      </c>
      <c r="T2298" s="129">
        <f t="shared" si="450"/>
        <v>0</v>
      </c>
      <c r="U2298" s="211">
        <f t="shared" si="451"/>
        <v>0</v>
      </c>
      <c r="V2298" s="212">
        <f t="shared" si="452"/>
        <v>0</v>
      </c>
      <c r="W2298" s="212">
        <f t="shared" si="453"/>
        <v>0</v>
      </c>
      <c r="X2298" s="213" t="str">
        <f t="shared" si="454"/>
        <v/>
      </c>
      <c r="Y2298" s="213" t="str">
        <f t="shared" si="455"/>
        <v/>
      </c>
    </row>
    <row r="2299" spans="1:25" ht="15">
      <c r="A2299" s="118"/>
      <c r="B2299" s="117"/>
      <c r="C2299" s="119"/>
      <c r="D2299" s="116" t="str">
        <f>IFERROR(VLOOKUP(C2299,'PER Sociodemografico'!A:L,2,0),"")</f>
        <v/>
      </c>
      <c r="E2299" s="116" t="str">
        <f>IFERROR(VLOOKUP(C2299,'PER Sociodemografico'!A:L,9,0),"")</f>
        <v/>
      </c>
      <c r="F2299" s="118"/>
      <c r="G2299" s="116" t="str">
        <f>IFERROR(VLOOKUP(C2299,'PER Sociodemografico'!A:L,10,0),"")</f>
        <v/>
      </c>
      <c r="H2299" s="120"/>
      <c r="I2299" s="117"/>
      <c r="J2299" s="117"/>
      <c r="K2299" s="113" t="str">
        <f t="shared" si="444"/>
        <v/>
      </c>
      <c r="L2299" s="114" t="str">
        <f t="shared" si="445"/>
        <v/>
      </c>
      <c r="M2299" s="115" t="str">
        <f t="shared" si="446"/>
        <v/>
      </c>
      <c r="N2299" s="118"/>
      <c r="O2299" s="116" t="str">
        <f>IFERROR(VLOOKUP(N2299,'Código del Diagnóstico'!$A$2:$B$12426,2,0),"")</f>
        <v/>
      </c>
      <c r="P2299" s="209" t="str">
        <f>IFERROR(VLOOKUP(C2299,'PER Sociodemografico'!A:G,7,0),"")</f>
        <v/>
      </c>
      <c r="Q2299" s="210" t="str">
        <f t="shared" si="447"/>
        <v/>
      </c>
      <c r="R2299" s="113">
        <f t="shared" si="448"/>
        <v>0</v>
      </c>
      <c r="S2299" s="116">
        <f t="shared" si="449"/>
        <v>0</v>
      </c>
      <c r="T2299" s="129">
        <f t="shared" si="450"/>
        <v>0</v>
      </c>
      <c r="U2299" s="211">
        <f t="shared" si="451"/>
        <v>0</v>
      </c>
      <c r="V2299" s="212">
        <f t="shared" si="452"/>
        <v>0</v>
      </c>
      <c r="W2299" s="212">
        <f t="shared" si="453"/>
        <v>0</v>
      </c>
      <c r="X2299" s="213" t="str">
        <f t="shared" si="454"/>
        <v/>
      </c>
      <c r="Y2299" s="213" t="str">
        <f t="shared" si="455"/>
        <v/>
      </c>
    </row>
    <row r="2300" spans="1:25" ht="15">
      <c r="A2300" s="118"/>
      <c r="B2300" s="117"/>
      <c r="C2300" s="119"/>
      <c r="D2300" s="116" t="str">
        <f>IFERROR(VLOOKUP(C2300,'PER Sociodemografico'!A:L,2,0),"")</f>
        <v/>
      </c>
      <c r="E2300" s="116" t="str">
        <f>IFERROR(VLOOKUP(C2300,'PER Sociodemografico'!A:L,9,0),"")</f>
        <v/>
      </c>
      <c r="F2300" s="118"/>
      <c r="G2300" s="116" t="str">
        <f>IFERROR(VLOOKUP(C2300,'PER Sociodemografico'!A:L,10,0),"")</f>
        <v/>
      </c>
      <c r="H2300" s="120"/>
      <c r="I2300" s="117"/>
      <c r="J2300" s="117"/>
      <c r="K2300" s="113" t="str">
        <f t="shared" si="444"/>
        <v/>
      </c>
      <c r="L2300" s="114" t="str">
        <f t="shared" si="445"/>
        <v/>
      </c>
      <c r="M2300" s="115" t="str">
        <f t="shared" si="446"/>
        <v/>
      </c>
      <c r="N2300" s="118"/>
      <c r="O2300" s="116" t="str">
        <f>IFERROR(VLOOKUP(N2300,'Código del Diagnóstico'!$A$2:$B$12426,2,0),"")</f>
        <v/>
      </c>
      <c r="P2300" s="209" t="str">
        <f>IFERROR(VLOOKUP(C2300,'PER Sociodemografico'!A:G,7,0),"")</f>
        <v/>
      </c>
      <c r="Q2300" s="210" t="str">
        <f t="shared" si="447"/>
        <v/>
      </c>
      <c r="R2300" s="113">
        <f t="shared" si="448"/>
        <v>0</v>
      </c>
      <c r="S2300" s="116">
        <f t="shared" si="449"/>
        <v>0</v>
      </c>
      <c r="T2300" s="129">
        <f t="shared" si="450"/>
        <v>0</v>
      </c>
      <c r="U2300" s="211">
        <f t="shared" si="451"/>
        <v>0</v>
      </c>
      <c r="V2300" s="212">
        <f t="shared" si="452"/>
        <v>0</v>
      </c>
      <c r="W2300" s="212">
        <f t="shared" si="453"/>
        <v>0</v>
      </c>
      <c r="X2300" s="213" t="str">
        <f t="shared" si="454"/>
        <v/>
      </c>
      <c r="Y2300" s="213" t="str">
        <f t="shared" si="455"/>
        <v/>
      </c>
    </row>
    <row r="2301" spans="1:25" ht="15">
      <c r="A2301" s="118"/>
      <c r="B2301" s="117"/>
      <c r="C2301" s="119"/>
      <c r="D2301" s="116" t="str">
        <f>IFERROR(VLOOKUP(C2301,'PER Sociodemografico'!A:L,2,0),"")</f>
        <v/>
      </c>
      <c r="E2301" s="116" t="str">
        <f>IFERROR(VLOOKUP(C2301,'PER Sociodemografico'!A:L,9,0),"")</f>
        <v/>
      </c>
      <c r="F2301" s="118"/>
      <c r="G2301" s="116" t="str">
        <f>IFERROR(VLOOKUP(C2301,'PER Sociodemografico'!A:L,10,0),"")</f>
        <v/>
      </c>
      <c r="H2301" s="120"/>
      <c r="I2301" s="117"/>
      <c r="J2301" s="117"/>
      <c r="K2301" s="113" t="str">
        <f t="shared" si="444"/>
        <v/>
      </c>
      <c r="L2301" s="114" t="str">
        <f t="shared" si="445"/>
        <v/>
      </c>
      <c r="M2301" s="115" t="str">
        <f t="shared" si="446"/>
        <v/>
      </c>
      <c r="N2301" s="118"/>
      <c r="O2301" s="116" t="str">
        <f>IFERROR(VLOOKUP(N2301,'Código del Diagnóstico'!$A$2:$B$12426,2,0),"")</f>
        <v/>
      </c>
      <c r="P2301" s="209" t="str">
        <f>IFERROR(VLOOKUP(C2301,'PER Sociodemografico'!A:G,7,0),"")</f>
        <v/>
      </c>
      <c r="Q2301" s="210" t="str">
        <f t="shared" si="447"/>
        <v/>
      </c>
      <c r="R2301" s="113">
        <f t="shared" si="448"/>
        <v>0</v>
      </c>
      <c r="S2301" s="116">
        <f t="shared" si="449"/>
        <v>0</v>
      </c>
      <c r="T2301" s="129">
        <f t="shared" si="450"/>
        <v>0</v>
      </c>
      <c r="U2301" s="211">
        <f t="shared" si="451"/>
        <v>0</v>
      </c>
      <c r="V2301" s="212">
        <f t="shared" si="452"/>
        <v>0</v>
      </c>
      <c r="W2301" s="212">
        <f t="shared" si="453"/>
        <v>0</v>
      </c>
      <c r="X2301" s="213" t="str">
        <f t="shared" si="454"/>
        <v/>
      </c>
      <c r="Y2301" s="213" t="str">
        <f t="shared" si="455"/>
        <v/>
      </c>
    </row>
    <row r="2302" spans="1:25" ht="15">
      <c r="A2302" s="118"/>
      <c r="B2302" s="117"/>
      <c r="C2302" s="119"/>
      <c r="D2302" s="116" t="str">
        <f>IFERROR(VLOOKUP(C2302,'PER Sociodemografico'!A:L,2,0),"")</f>
        <v/>
      </c>
      <c r="E2302" s="116" t="str">
        <f>IFERROR(VLOOKUP(C2302,'PER Sociodemografico'!A:L,9,0),"")</f>
        <v/>
      </c>
      <c r="F2302" s="118"/>
      <c r="G2302" s="116" t="str">
        <f>IFERROR(VLOOKUP(C2302,'PER Sociodemografico'!A:L,10,0),"")</f>
        <v/>
      </c>
      <c r="H2302" s="120"/>
      <c r="I2302" s="117"/>
      <c r="J2302" s="117"/>
      <c r="K2302" s="113" t="str">
        <f t="shared" si="444"/>
        <v/>
      </c>
      <c r="L2302" s="114" t="str">
        <f t="shared" si="445"/>
        <v/>
      </c>
      <c r="M2302" s="115" t="str">
        <f t="shared" si="446"/>
        <v/>
      </c>
      <c r="N2302" s="118"/>
      <c r="O2302" s="116" t="str">
        <f>IFERROR(VLOOKUP(N2302,'Código del Diagnóstico'!$A$2:$B$12426,2,0),"")</f>
        <v/>
      </c>
      <c r="P2302" s="209" t="str">
        <f>IFERROR(VLOOKUP(C2302,'PER Sociodemografico'!A:G,7,0),"")</f>
        <v/>
      </c>
      <c r="Q2302" s="210" t="str">
        <f t="shared" si="447"/>
        <v/>
      </c>
      <c r="R2302" s="113">
        <f t="shared" si="448"/>
        <v>0</v>
      </c>
      <c r="S2302" s="116">
        <f t="shared" si="449"/>
        <v>0</v>
      </c>
      <c r="T2302" s="129">
        <f t="shared" si="450"/>
        <v>0</v>
      </c>
      <c r="U2302" s="211">
        <f t="shared" si="451"/>
        <v>0</v>
      </c>
      <c r="V2302" s="212">
        <f t="shared" si="452"/>
        <v>0</v>
      </c>
      <c r="W2302" s="212">
        <f t="shared" si="453"/>
        <v>0</v>
      </c>
      <c r="X2302" s="213" t="str">
        <f t="shared" si="454"/>
        <v/>
      </c>
      <c r="Y2302" s="213" t="str">
        <f t="shared" si="455"/>
        <v/>
      </c>
    </row>
    <row r="2303" spans="1:25" ht="15">
      <c r="A2303" s="118"/>
      <c r="B2303" s="117"/>
      <c r="C2303" s="119"/>
      <c r="D2303" s="116" t="str">
        <f>IFERROR(VLOOKUP(C2303,'PER Sociodemografico'!A:L,2,0),"")</f>
        <v/>
      </c>
      <c r="E2303" s="116" t="str">
        <f>IFERROR(VLOOKUP(C2303,'PER Sociodemografico'!A:L,9,0),"")</f>
        <v/>
      </c>
      <c r="F2303" s="118"/>
      <c r="G2303" s="116" t="str">
        <f>IFERROR(VLOOKUP(C2303,'PER Sociodemografico'!A:L,10,0),"")</f>
        <v/>
      </c>
      <c r="H2303" s="120"/>
      <c r="I2303" s="117"/>
      <c r="J2303" s="117"/>
      <c r="K2303" s="113" t="str">
        <f t="shared" si="444"/>
        <v/>
      </c>
      <c r="L2303" s="114" t="str">
        <f t="shared" si="445"/>
        <v/>
      </c>
      <c r="M2303" s="115" t="str">
        <f t="shared" si="446"/>
        <v/>
      </c>
      <c r="N2303" s="118"/>
      <c r="O2303" s="116" t="str">
        <f>IFERROR(VLOOKUP(N2303,'Código del Diagnóstico'!$A$2:$B$12426,2,0),"")</f>
        <v/>
      </c>
      <c r="P2303" s="209" t="str">
        <f>IFERROR(VLOOKUP(C2303,'PER Sociodemografico'!A:G,7,0),"")</f>
        <v/>
      </c>
      <c r="Q2303" s="210" t="str">
        <f t="shared" si="447"/>
        <v/>
      </c>
      <c r="R2303" s="113">
        <f t="shared" si="448"/>
        <v>0</v>
      </c>
      <c r="S2303" s="116">
        <f t="shared" si="449"/>
        <v>0</v>
      </c>
      <c r="T2303" s="129">
        <f t="shared" si="450"/>
        <v>0</v>
      </c>
      <c r="U2303" s="211">
        <f t="shared" si="451"/>
        <v>0</v>
      </c>
      <c r="V2303" s="212">
        <f t="shared" si="452"/>
        <v>0</v>
      </c>
      <c r="W2303" s="212">
        <f t="shared" si="453"/>
        <v>0</v>
      </c>
      <c r="X2303" s="213" t="str">
        <f t="shared" si="454"/>
        <v/>
      </c>
      <c r="Y2303" s="213" t="str">
        <f t="shared" si="455"/>
        <v/>
      </c>
    </row>
    <row r="2304" spans="1:25" ht="15">
      <c r="A2304" s="118"/>
      <c r="B2304" s="117"/>
      <c r="C2304" s="119"/>
      <c r="D2304" s="116" t="str">
        <f>IFERROR(VLOOKUP(C2304,'PER Sociodemografico'!A:L,2,0),"")</f>
        <v/>
      </c>
      <c r="E2304" s="116" t="str">
        <f>IFERROR(VLOOKUP(C2304,'PER Sociodemografico'!A:L,9,0),"")</f>
        <v/>
      </c>
      <c r="F2304" s="118"/>
      <c r="G2304" s="116" t="str">
        <f>IFERROR(VLOOKUP(C2304,'PER Sociodemografico'!A:L,10,0),"")</f>
        <v/>
      </c>
      <c r="H2304" s="120"/>
      <c r="I2304" s="117"/>
      <c r="J2304" s="117"/>
      <c r="K2304" s="113" t="str">
        <f t="shared" si="444"/>
        <v/>
      </c>
      <c r="L2304" s="114" t="str">
        <f t="shared" si="445"/>
        <v/>
      </c>
      <c r="M2304" s="115" t="str">
        <f t="shared" si="446"/>
        <v/>
      </c>
      <c r="N2304" s="118"/>
      <c r="O2304" s="116" t="str">
        <f>IFERROR(VLOOKUP(N2304,'Código del Diagnóstico'!$A$2:$B$12426,2,0),"")</f>
        <v/>
      </c>
      <c r="P2304" s="209" t="str">
        <f>IFERROR(VLOOKUP(C2304,'PER Sociodemografico'!A:G,7,0),"")</f>
        <v/>
      </c>
      <c r="Q2304" s="210" t="str">
        <f t="shared" si="447"/>
        <v/>
      </c>
      <c r="R2304" s="113">
        <f t="shared" si="448"/>
        <v>0</v>
      </c>
      <c r="S2304" s="116">
        <f t="shared" si="449"/>
        <v>0</v>
      </c>
      <c r="T2304" s="129">
        <f t="shared" si="450"/>
        <v>0</v>
      </c>
      <c r="U2304" s="211">
        <f t="shared" si="451"/>
        <v>0</v>
      </c>
      <c r="V2304" s="212">
        <f t="shared" si="452"/>
        <v>0</v>
      </c>
      <c r="W2304" s="212">
        <f t="shared" si="453"/>
        <v>0</v>
      </c>
      <c r="X2304" s="213" t="str">
        <f t="shared" si="454"/>
        <v/>
      </c>
      <c r="Y2304" s="213" t="str">
        <f t="shared" si="455"/>
        <v/>
      </c>
    </row>
    <row r="2305" spans="1:25" ht="15">
      <c r="A2305" s="118"/>
      <c r="B2305" s="117"/>
      <c r="C2305" s="119"/>
      <c r="D2305" s="116" t="str">
        <f>IFERROR(VLOOKUP(C2305,'PER Sociodemografico'!A:L,2,0),"")</f>
        <v/>
      </c>
      <c r="E2305" s="116" t="str">
        <f>IFERROR(VLOOKUP(C2305,'PER Sociodemografico'!A:L,9,0),"")</f>
        <v/>
      </c>
      <c r="F2305" s="118"/>
      <c r="G2305" s="116" t="str">
        <f>IFERROR(VLOOKUP(C2305,'PER Sociodemografico'!A:L,10,0),"")</f>
        <v/>
      </c>
      <c r="H2305" s="120"/>
      <c r="I2305" s="117"/>
      <c r="J2305" s="117"/>
      <c r="K2305" s="113" t="str">
        <f t="shared" si="444"/>
        <v/>
      </c>
      <c r="L2305" s="114" t="str">
        <f t="shared" si="445"/>
        <v/>
      </c>
      <c r="M2305" s="115" t="str">
        <f t="shared" si="446"/>
        <v/>
      </c>
      <c r="N2305" s="118"/>
      <c r="O2305" s="116" t="str">
        <f>IFERROR(VLOOKUP(N2305,'Código del Diagnóstico'!$A$2:$B$12426,2,0),"")</f>
        <v/>
      </c>
      <c r="P2305" s="209" t="str">
        <f>IFERROR(VLOOKUP(C2305,'PER Sociodemografico'!A:G,7,0),"")</f>
        <v/>
      </c>
      <c r="Q2305" s="210" t="str">
        <f t="shared" si="447"/>
        <v/>
      </c>
      <c r="R2305" s="113">
        <f t="shared" si="448"/>
        <v>0</v>
      </c>
      <c r="S2305" s="116">
        <f t="shared" si="449"/>
        <v>0</v>
      </c>
      <c r="T2305" s="129">
        <f t="shared" si="450"/>
        <v>0</v>
      </c>
      <c r="U2305" s="211">
        <f t="shared" si="451"/>
        <v>0</v>
      </c>
      <c r="V2305" s="212">
        <f t="shared" si="452"/>
        <v>0</v>
      </c>
      <c r="W2305" s="212">
        <f t="shared" si="453"/>
        <v>0</v>
      </c>
      <c r="X2305" s="213" t="str">
        <f t="shared" si="454"/>
        <v/>
      </c>
      <c r="Y2305" s="213" t="str">
        <f t="shared" si="455"/>
        <v/>
      </c>
    </row>
    <row r="2306" spans="1:25" ht="15">
      <c r="A2306" s="118"/>
      <c r="B2306" s="117"/>
      <c r="C2306" s="119"/>
      <c r="D2306" s="116" t="str">
        <f>IFERROR(VLOOKUP(C2306,'PER Sociodemografico'!A:L,2,0),"")</f>
        <v/>
      </c>
      <c r="E2306" s="116" t="str">
        <f>IFERROR(VLOOKUP(C2306,'PER Sociodemografico'!A:L,9,0),"")</f>
        <v/>
      </c>
      <c r="F2306" s="118"/>
      <c r="G2306" s="116" t="str">
        <f>IFERROR(VLOOKUP(C2306,'PER Sociodemografico'!A:L,10,0),"")</f>
        <v/>
      </c>
      <c r="H2306" s="120"/>
      <c r="I2306" s="117"/>
      <c r="J2306" s="117"/>
      <c r="K2306" s="113" t="str">
        <f t="shared" si="444"/>
        <v/>
      </c>
      <c r="L2306" s="114" t="str">
        <f t="shared" si="445"/>
        <v/>
      </c>
      <c r="M2306" s="115" t="str">
        <f t="shared" si="446"/>
        <v/>
      </c>
      <c r="N2306" s="118"/>
      <c r="O2306" s="116" t="str">
        <f>IFERROR(VLOOKUP(N2306,'Código del Diagnóstico'!$A$2:$B$12426,2,0),"")</f>
        <v/>
      </c>
      <c r="P2306" s="209" t="str">
        <f>IFERROR(VLOOKUP(C2306,'PER Sociodemografico'!A:G,7,0),"")</f>
        <v/>
      </c>
      <c r="Q2306" s="210" t="str">
        <f t="shared" si="447"/>
        <v/>
      </c>
      <c r="R2306" s="113">
        <f t="shared" si="448"/>
        <v>0</v>
      </c>
      <c r="S2306" s="116">
        <f t="shared" si="449"/>
        <v>0</v>
      </c>
      <c r="T2306" s="129">
        <f t="shared" si="450"/>
        <v>0</v>
      </c>
      <c r="U2306" s="211">
        <f t="shared" si="451"/>
        <v>0</v>
      </c>
      <c r="V2306" s="212">
        <f t="shared" si="452"/>
        <v>0</v>
      </c>
      <c r="W2306" s="212">
        <f t="shared" si="453"/>
        <v>0</v>
      </c>
      <c r="X2306" s="213" t="str">
        <f t="shared" si="454"/>
        <v/>
      </c>
      <c r="Y2306" s="213" t="str">
        <f t="shared" si="455"/>
        <v/>
      </c>
    </row>
    <row r="2307" spans="1:25" ht="15">
      <c r="A2307" s="118"/>
      <c r="B2307" s="117"/>
      <c r="C2307" s="119"/>
      <c r="D2307" s="116" t="str">
        <f>IFERROR(VLOOKUP(C2307,'PER Sociodemografico'!A:L,2,0),"")</f>
        <v/>
      </c>
      <c r="E2307" s="116" t="str">
        <f>IFERROR(VLOOKUP(C2307,'PER Sociodemografico'!A:L,9,0),"")</f>
        <v/>
      </c>
      <c r="F2307" s="118"/>
      <c r="G2307" s="116" t="str">
        <f>IFERROR(VLOOKUP(C2307,'PER Sociodemografico'!A:L,10,0),"")</f>
        <v/>
      </c>
      <c r="H2307" s="120"/>
      <c r="I2307" s="117"/>
      <c r="J2307" s="117"/>
      <c r="K2307" s="113" t="str">
        <f t="shared" si="444"/>
        <v/>
      </c>
      <c r="L2307" s="114" t="str">
        <f t="shared" si="445"/>
        <v/>
      </c>
      <c r="M2307" s="115" t="str">
        <f t="shared" si="446"/>
        <v/>
      </c>
      <c r="N2307" s="118"/>
      <c r="O2307" s="116" t="str">
        <f>IFERROR(VLOOKUP(N2307,'Código del Diagnóstico'!$A$2:$B$12426,2,0),"")</f>
        <v/>
      </c>
      <c r="P2307" s="209" t="str">
        <f>IFERROR(VLOOKUP(C2307,'PER Sociodemografico'!A:G,7,0),"")</f>
        <v/>
      </c>
      <c r="Q2307" s="210" t="str">
        <f t="shared" si="447"/>
        <v/>
      </c>
      <c r="R2307" s="113">
        <f t="shared" si="448"/>
        <v>0</v>
      </c>
      <c r="S2307" s="116">
        <f t="shared" si="449"/>
        <v>0</v>
      </c>
      <c r="T2307" s="129">
        <f t="shared" si="450"/>
        <v>0</v>
      </c>
      <c r="U2307" s="211">
        <f t="shared" si="451"/>
        <v>0</v>
      </c>
      <c r="V2307" s="212">
        <f t="shared" si="452"/>
        <v>0</v>
      </c>
      <c r="W2307" s="212">
        <f t="shared" si="453"/>
        <v>0</v>
      </c>
      <c r="X2307" s="213" t="str">
        <f t="shared" si="454"/>
        <v/>
      </c>
      <c r="Y2307" s="213" t="str">
        <f t="shared" si="455"/>
        <v/>
      </c>
    </row>
    <row r="2308" spans="1:25" ht="15">
      <c r="A2308" s="118"/>
      <c r="B2308" s="117"/>
      <c r="C2308" s="119"/>
      <c r="D2308" s="116" t="str">
        <f>IFERROR(VLOOKUP(C2308,'PER Sociodemografico'!A:L,2,0),"")</f>
        <v/>
      </c>
      <c r="E2308" s="116" t="str">
        <f>IFERROR(VLOOKUP(C2308,'PER Sociodemografico'!A:L,9,0),"")</f>
        <v/>
      </c>
      <c r="F2308" s="118"/>
      <c r="G2308" s="116" t="str">
        <f>IFERROR(VLOOKUP(C2308,'PER Sociodemografico'!A:L,10,0),"")</f>
        <v/>
      </c>
      <c r="H2308" s="120"/>
      <c r="I2308" s="117"/>
      <c r="J2308" s="117"/>
      <c r="K2308" s="113" t="str">
        <f t="shared" si="444"/>
        <v/>
      </c>
      <c r="L2308" s="114" t="str">
        <f t="shared" si="445"/>
        <v/>
      </c>
      <c r="M2308" s="115" t="str">
        <f t="shared" si="446"/>
        <v/>
      </c>
      <c r="N2308" s="118"/>
      <c r="O2308" s="116" t="str">
        <f>IFERROR(VLOOKUP(N2308,'Código del Diagnóstico'!$A$2:$B$12426,2,0),"")</f>
        <v/>
      </c>
      <c r="P2308" s="209" t="str">
        <f>IFERROR(VLOOKUP(C2308,'PER Sociodemografico'!A:G,7,0),"")</f>
        <v/>
      </c>
      <c r="Q2308" s="210" t="str">
        <f t="shared" si="447"/>
        <v/>
      </c>
      <c r="R2308" s="113">
        <f t="shared" si="448"/>
        <v>0</v>
      </c>
      <c r="S2308" s="116">
        <f t="shared" si="449"/>
        <v>0</v>
      </c>
      <c r="T2308" s="129">
        <f t="shared" si="450"/>
        <v>0</v>
      </c>
      <c r="U2308" s="211">
        <f t="shared" si="451"/>
        <v>0</v>
      </c>
      <c r="V2308" s="212">
        <f t="shared" si="452"/>
        <v>0</v>
      </c>
      <c r="W2308" s="212">
        <f t="shared" si="453"/>
        <v>0</v>
      </c>
      <c r="X2308" s="213" t="str">
        <f t="shared" si="454"/>
        <v/>
      </c>
      <c r="Y2308" s="213" t="str">
        <f t="shared" si="455"/>
        <v/>
      </c>
    </row>
    <row r="2309" spans="1:25" ht="15">
      <c r="A2309" s="118"/>
      <c r="B2309" s="117"/>
      <c r="C2309" s="119"/>
      <c r="D2309" s="116" t="str">
        <f>IFERROR(VLOOKUP(C2309,'PER Sociodemografico'!A:L,2,0),"")</f>
        <v/>
      </c>
      <c r="E2309" s="116" t="str">
        <f>IFERROR(VLOOKUP(C2309,'PER Sociodemografico'!A:L,9,0),"")</f>
        <v/>
      </c>
      <c r="F2309" s="118"/>
      <c r="G2309" s="116" t="str">
        <f>IFERROR(VLOOKUP(C2309,'PER Sociodemografico'!A:L,10,0),"")</f>
        <v/>
      </c>
      <c r="H2309" s="120"/>
      <c r="I2309" s="117"/>
      <c r="J2309" s="117"/>
      <c r="K2309" s="113" t="str">
        <f t="shared" ref="K2309:K2372" si="456">IF(I2309="","",J2309-I2309+1)</f>
        <v/>
      </c>
      <c r="L2309" s="114" t="str">
        <f t="shared" ref="L2309:L2372" si="457">IF(I2309="","",IF(MONTH(I2309)=MONTH(J2309),J2309-I2309+1,EOMONTH(I2309,0)-I2309+1))</f>
        <v/>
      </c>
      <c r="M2309" s="115" t="str">
        <f t="shared" ref="M2309:M2372" si="458">IFERROR(K2309-L2309,"")</f>
        <v/>
      </c>
      <c r="N2309" s="118"/>
      <c r="O2309" s="116" t="str">
        <f>IFERROR(VLOOKUP(N2309,'Código del Diagnóstico'!$A$2:$B$12426,2,0),"")</f>
        <v/>
      </c>
      <c r="P2309" s="209" t="str">
        <f>IFERROR(VLOOKUP(C2309,'PER Sociodemografico'!A:G,7,0),"")</f>
        <v/>
      </c>
      <c r="Q2309" s="210" t="str">
        <f t="shared" ref="Q2309:Q2372" si="459">IFERROR(P2309/30,"")</f>
        <v/>
      </c>
      <c r="R2309" s="113">
        <f t="shared" ref="R2309:R2372" si="460">IF(H2309="AT",K2309-1,0)</f>
        <v>0</v>
      </c>
      <c r="S2309" s="116">
        <f t="shared" ref="S2309:S2372" si="461">IF(IF(H2309="EG",K2309-3,0)&lt;=0,0,K2309-3)</f>
        <v>0</v>
      </c>
      <c r="T2309" s="129">
        <f t="shared" ref="T2309:T2372" si="462">IF(H2309="AT", (R2309*Q2309),0)</f>
        <v>0</v>
      </c>
      <c r="U2309" s="211">
        <f t="shared" ref="U2309:U2372" si="463">IF(H2309="EG",S2309*(Q2309*0.66),0)</f>
        <v>0</v>
      </c>
      <c r="V2309" s="212">
        <f t="shared" ref="V2309:V2372" si="464">IF(H2309="AT", K2309-R2309,0)</f>
        <v>0</v>
      </c>
      <c r="W2309" s="212">
        <f t="shared" ref="W2309:W2372" si="465">IF(H2309="EG",K2309-S2309,0)</f>
        <v>0</v>
      </c>
      <c r="X2309" s="213" t="str">
        <f t="shared" ref="X2309:X2372" si="466">IFERROR(V2309*Q2309,"")</f>
        <v/>
      </c>
      <c r="Y2309" s="213" t="str">
        <f t="shared" ref="Y2309:Y2372" si="467">IFERROR(W2309*Q2309,"")</f>
        <v/>
      </c>
    </row>
    <row r="2310" spans="1:25" ht="15">
      <c r="A2310" s="118"/>
      <c r="B2310" s="117"/>
      <c r="C2310" s="119"/>
      <c r="D2310" s="116" t="str">
        <f>IFERROR(VLOOKUP(C2310,'PER Sociodemografico'!A:L,2,0),"")</f>
        <v/>
      </c>
      <c r="E2310" s="116" t="str">
        <f>IFERROR(VLOOKUP(C2310,'PER Sociodemografico'!A:L,9,0),"")</f>
        <v/>
      </c>
      <c r="F2310" s="118"/>
      <c r="G2310" s="116" t="str">
        <f>IFERROR(VLOOKUP(C2310,'PER Sociodemografico'!A:L,10,0),"")</f>
        <v/>
      </c>
      <c r="H2310" s="120"/>
      <c r="I2310" s="117"/>
      <c r="J2310" s="117"/>
      <c r="K2310" s="113" t="str">
        <f t="shared" si="456"/>
        <v/>
      </c>
      <c r="L2310" s="114" t="str">
        <f t="shared" si="457"/>
        <v/>
      </c>
      <c r="M2310" s="115" t="str">
        <f t="shared" si="458"/>
        <v/>
      </c>
      <c r="N2310" s="118"/>
      <c r="O2310" s="116" t="str">
        <f>IFERROR(VLOOKUP(N2310,'Código del Diagnóstico'!$A$2:$B$12426,2,0),"")</f>
        <v/>
      </c>
      <c r="P2310" s="209" t="str">
        <f>IFERROR(VLOOKUP(C2310,'PER Sociodemografico'!A:G,7,0),"")</f>
        <v/>
      </c>
      <c r="Q2310" s="210" t="str">
        <f t="shared" si="459"/>
        <v/>
      </c>
      <c r="R2310" s="113">
        <f t="shared" si="460"/>
        <v>0</v>
      </c>
      <c r="S2310" s="116">
        <f t="shared" si="461"/>
        <v>0</v>
      </c>
      <c r="T2310" s="129">
        <f t="shared" si="462"/>
        <v>0</v>
      </c>
      <c r="U2310" s="211">
        <f t="shared" si="463"/>
        <v>0</v>
      </c>
      <c r="V2310" s="212">
        <f t="shared" si="464"/>
        <v>0</v>
      </c>
      <c r="W2310" s="212">
        <f t="shared" si="465"/>
        <v>0</v>
      </c>
      <c r="X2310" s="213" t="str">
        <f t="shared" si="466"/>
        <v/>
      </c>
      <c r="Y2310" s="213" t="str">
        <f t="shared" si="467"/>
        <v/>
      </c>
    </row>
    <row r="2311" spans="1:25" ht="15">
      <c r="A2311" s="118"/>
      <c r="B2311" s="117"/>
      <c r="C2311" s="119"/>
      <c r="D2311" s="116" t="str">
        <f>IFERROR(VLOOKUP(C2311,'PER Sociodemografico'!A:L,2,0),"")</f>
        <v/>
      </c>
      <c r="E2311" s="116" t="str">
        <f>IFERROR(VLOOKUP(C2311,'PER Sociodemografico'!A:L,9,0),"")</f>
        <v/>
      </c>
      <c r="F2311" s="118"/>
      <c r="G2311" s="116" t="str">
        <f>IFERROR(VLOOKUP(C2311,'PER Sociodemografico'!A:L,10,0),"")</f>
        <v/>
      </c>
      <c r="H2311" s="120"/>
      <c r="I2311" s="117"/>
      <c r="J2311" s="117"/>
      <c r="K2311" s="113" t="str">
        <f t="shared" si="456"/>
        <v/>
      </c>
      <c r="L2311" s="114" t="str">
        <f t="shared" si="457"/>
        <v/>
      </c>
      <c r="M2311" s="115" t="str">
        <f t="shared" si="458"/>
        <v/>
      </c>
      <c r="N2311" s="118"/>
      <c r="O2311" s="116" t="str">
        <f>IFERROR(VLOOKUP(N2311,'Código del Diagnóstico'!$A$2:$B$12426,2,0),"")</f>
        <v/>
      </c>
      <c r="P2311" s="209" t="str">
        <f>IFERROR(VLOOKUP(C2311,'PER Sociodemografico'!A:G,7,0),"")</f>
        <v/>
      </c>
      <c r="Q2311" s="210" t="str">
        <f t="shared" si="459"/>
        <v/>
      </c>
      <c r="R2311" s="113">
        <f t="shared" si="460"/>
        <v>0</v>
      </c>
      <c r="S2311" s="116">
        <f t="shared" si="461"/>
        <v>0</v>
      </c>
      <c r="T2311" s="129">
        <f t="shared" si="462"/>
        <v>0</v>
      </c>
      <c r="U2311" s="211">
        <f t="shared" si="463"/>
        <v>0</v>
      </c>
      <c r="V2311" s="212">
        <f t="shared" si="464"/>
        <v>0</v>
      </c>
      <c r="W2311" s="212">
        <f t="shared" si="465"/>
        <v>0</v>
      </c>
      <c r="X2311" s="213" t="str">
        <f t="shared" si="466"/>
        <v/>
      </c>
      <c r="Y2311" s="213" t="str">
        <f t="shared" si="467"/>
        <v/>
      </c>
    </row>
    <row r="2312" spans="1:25" ht="15">
      <c r="A2312" s="118"/>
      <c r="B2312" s="117"/>
      <c r="C2312" s="119"/>
      <c r="D2312" s="116" t="str">
        <f>IFERROR(VLOOKUP(C2312,'PER Sociodemografico'!A:L,2,0),"")</f>
        <v/>
      </c>
      <c r="E2312" s="116" t="str">
        <f>IFERROR(VLOOKUP(C2312,'PER Sociodemografico'!A:L,9,0),"")</f>
        <v/>
      </c>
      <c r="F2312" s="118"/>
      <c r="G2312" s="116" t="str">
        <f>IFERROR(VLOOKUP(C2312,'PER Sociodemografico'!A:L,10,0),"")</f>
        <v/>
      </c>
      <c r="H2312" s="120"/>
      <c r="I2312" s="117"/>
      <c r="J2312" s="117"/>
      <c r="K2312" s="113" t="str">
        <f t="shared" si="456"/>
        <v/>
      </c>
      <c r="L2312" s="114" t="str">
        <f t="shared" si="457"/>
        <v/>
      </c>
      <c r="M2312" s="115" t="str">
        <f t="shared" si="458"/>
        <v/>
      </c>
      <c r="N2312" s="118"/>
      <c r="O2312" s="116" t="str">
        <f>IFERROR(VLOOKUP(N2312,'Código del Diagnóstico'!$A$2:$B$12426,2,0),"")</f>
        <v/>
      </c>
      <c r="P2312" s="209" t="str">
        <f>IFERROR(VLOOKUP(C2312,'PER Sociodemografico'!A:G,7,0),"")</f>
        <v/>
      </c>
      <c r="Q2312" s="210" t="str">
        <f t="shared" si="459"/>
        <v/>
      </c>
      <c r="R2312" s="113">
        <f t="shared" si="460"/>
        <v>0</v>
      </c>
      <c r="S2312" s="116">
        <f t="shared" si="461"/>
        <v>0</v>
      </c>
      <c r="T2312" s="129">
        <f t="shared" si="462"/>
        <v>0</v>
      </c>
      <c r="U2312" s="211">
        <f t="shared" si="463"/>
        <v>0</v>
      </c>
      <c r="V2312" s="212">
        <f t="shared" si="464"/>
        <v>0</v>
      </c>
      <c r="W2312" s="212">
        <f t="shared" si="465"/>
        <v>0</v>
      </c>
      <c r="X2312" s="213" t="str">
        <f t="shared" si="466"/>
        <v/>
      </c>
      <c r="Y2312" s="213" t="str">
        <f t="shared" si="467"/>
        <v/>
      </c>
    </row>
    <row r="2313" spans="1:25" ht="15">
      <c r="A2313" s="118"/>
      <c r="B2313" s="117"/>
      <c r="C2313" s="119"/>
      <c r="D2313" s="116" t="str">
        <f>IFERROR(VLOOKUP(C2313,'PER Sociodemografico'!A:L,2,0),"")</f>
        <v/>
      </c>
      <c r="E2313" s="116" t="str">
        <f>IFERROR(VLOOKUP(C2313,'PER Sociodemografico'!A:L,9,0),"")</f>
        <v/>
      </c>
      <c r="F2313" s="118"/>
      <c r="G2313" s="116" t="str">
        <f>IFERROR(VLOOKUP(C2313,'PER Sociodemografico'!A:L,10,0),"")</f>
        <v/>
      </c>
      <c r="H2313" s="120"/>
      <c r="I2313" s="117"/>
      <c r="J2313" s="117"/>
      <c r="K2313" s="113" t="str">
        <f t="shared" si="456"/>
        <v/>
      </c>
      <c r="L2313" s="114" t="str">
        <f t="shared" si="457"/>
        <v/>
      </c>
      <c r="M2313" s="115" t="str">
        <f t="shared" si="458"/>
        <v/>
      </c>
      <c r="N2313" s="118"/>
      <c r="O2313" s="116" t="str">
        <f>IFERROR(VLOOKUP(N2313,'Código del Diagnóstico'!$A$2:$B$12426,2,0),"")</f>
        <v/>
      </c>
      <c r="P2313" s="209" t="str">
        <f>IFERROR(VLOOKUP(C2313,'PER Sociodemografico'!A:G,7,0),"")</f>
        <v/>
      </c>
      <c r="Q2313" s="210" t="str">
        <f t="shared" si="459"/>
        <v/>
      </c>
      <c r="R2313" s="113">
        <f t="shared" si="460"/>
        <v>0</v>
      </c>
      <c r="S2313" s="116">
        <f t="shared" si="461"/>
        <v>0</v>
      </c>
      <c r="T2313" s="129">
        <f t="shared" si="462"/>
        <v>0</v>
      </c>
      <c r="U2313" s="211">
        <f t="shared" si="463"/>
        <v>0</v>
      </c>
      <c r="V2313" s="212">
        <f t="shared" si="464"/>
        <v>0</v>
      </c>
      <c r="W2313" s="212">
        <f t="shared" si="465"/>
        <v>0</v>
      </c>
      <c r="X2313" s="213" t="str">
        <f t="shared" si="466"/>
        <v/>
      </c>
      <c r="Y2313" s="213" t="str">
        <f t="shared" si="467"/>
        <v/>
      </c>
    </row>
    <row r="2314" spans="1:25" ht="15">
      <c r="A2314" s="118"/>
      <c r="B2314" s="117"/>
      <c r="C2314" s="119"/>
      <c r="D2314" s="116" t="str">
        <f>IFERROR(VLOOKUP(C2314,'PER Sociodemografico'!A:L,2,0),"")</f>
        <v/>
      </c>
      <c r="E2314" s="116" t="str">
        <f>IFERROR(VLOOKUP(C2314,'PER Sociodemografico'!A:L,9,0),"")</f>
        <v/>
      </c>
      <c r="F2314" s="118"/>
      <c r="G2314" s="116" t="str">
        <f>IFERROR(VLOOKUP(C2314,'PER Sociodemografico'!A:L,10,0),"")</f>
        <v/>
      </c>
      <c r="H2314" s="120"/>
      <c r="I2314" s="117"/>
      <c r="J2314" s="117"/>
      <c r="K2314" s="113" t="str">
        <f t="shared" si="456"/>
        <v/>
      </c>
      <c r="L2314" s="114" t="str">
        <f t="shared" si="457"/>
        <v/>
      </c>
      <c r="M2314" s="115" t="str">
        <f t="shared" si="458"/>
        <v/>
      </c>
      <c r="N2314" s="118"/>
      <c r="O2314" s="116" t="str">
        <f>IFERROR(VLOOKUP(N2314,'Código del Diagnóstico'!$A$2:$B$12426,2,0),"")</f>
        <v/>
      </c>
      <c r="P2314" s="209" t="str">
        <f>IFERROR(VLOOKUP(C2314,'PER Sociodemografico'!A:G,7,0),"")</f>
        <v/>
      </c>
      <c r="Q2314" s="210" t="str">
        <f t="shared" si="459"/>
        <v/>
      </c>
      <c r="R2314" s="113">
        <f t="shared" si="460"/>
        <v>0</v>
      </c>
      <c r="S2314" s="116">
        <f t="shared" si="461"/>
        <v>0</v>
      </c>
      <c r="T2314" s="129">
        <f t="shared" si="462"/>
        <v>0</v>
      </c>
      <c r="U2314" s="211">
        <f t="shared" si="463"/>
        <v>0</v>
      </c>
      <c r="V2314" s="212">
        <f t="shared" si="464"/>
        <v>0</v>
      </c>
      <c r="W2314" s="212">
        <f t="shared" si="465"/>
        <v>0</v>
      </c>
      <c r="X2314" s="213" t="str">
        <f t="shared" si="466"/>
        <v/>
      </c>
      <c r="Y2314" s="213" t="str">
        <f t="shared" si="467"/>
        <v/>
      </c>
    </row>
    <row r="2315" spans="1:25" ht="15">
      <c r="A2315" s="118"/>
      <c r="B2315" s="117"/>
      <c r="C2315" s="119"/>
      <c r="D2315" s="116" t="str">
        <f>IFERROR(VLOOKUP(C2315,'PER Sociodemografico'!A:L,2,0),"")</f>
        <v/>
      </c>
      <c r="E2315" s="116" t="str">
        <f>IFERROR(VLOOKUP(C2315,'PER Sociodemografico'!A:L,9,0),"")</f>
        <v/>
      </c>
      <c r="F2315" s="118"/>
      <c r="G2315" s="116" t="str">
        <f>IFERROR(VLOOKUP(C2315,'PER Sociodemografico'!A:L,10,0),"")</f>
        <v/>
      </c>
      <c r="H2315" s="120"/>
      <c r="I2315" s="117"/>
      <c r="J2315" s="117"/>
      <c r="K2315" s="113" t="str">
        <f t="shared" si="456"/>
        <v/>
      </c>
      <c r="L2315" s="114" t="str">
        <f t="shared" si="457"/>
        <v/>
      </c>
      <c r="M2315" s="115" t="str">
        <f t="shared" si="458"/>
        <v/>
      </c>
      <c r="N2315" s="118"/>
      <c r="O2315" s="116" t="str">
        <f>IFERROR(VLOOKUP(N2315,'Código del Diagnóstico'!$A$2:$B$12426,2,0),"")</f>
        <v/>
      </c>
      <c r="P2315" s="209" t="str">
        <f>IFERROR(VLOOKUP(C2315,'PER Sociodemografico'!A:G,7,0),"")</f>
        <v/>
      </c>
      <c r="Q2315" s="210" t="str">
        <f t="shared" si="459"/>
        <v/>
      </c>
      <c r="R2315" s="113">
        <f t="shared" si="460"/>
        <v>0</v>
      </c>
      <c r="S2315" s="116">
        <f t="shared" si="461"/>
        <v>0</v>
      </c>
      <c r="T2315" s="129">
        <f t="shared" si="462"/>
        <v>0</v>
      </c>
      <c r="U2315" s="211">
        <f t="shared" si="463"/>
        <v>0</v>
      </c>
      <c r="V2315" s="212">
        <f t="shared" si="464"/>
        <v>0</v>
      </c>
      <c r="W2315" s="212">
        <f t="shared" si="465"/>
        <v>0</v>
      </c>
      <c r="X2315" s="213" t="str">
        <f t="shared" si="466"/>
        <v/>
      </c>
      <c r="Y2315" s="213" t="str">
        <f t="shared" si="467"/>
        <v/>
      </c>
    </row>
    <row r="2316" spans="1:25" ht="15">
      <c r="A2316" s="118"/>
      <c r="B2316" s="117"/>
      <c r="C2316" s="119"/>
      <c r="D2316" s="116" t="str">
        <f>IFERROR(VLOOKUP(C2316,'PER Sociodemografico'!A:L,2,0),"")</f>
        <v/>
      </c>
      <c r="E2316" s="116" t="str">
        <f>IFERROR(VLOOKUP(C2316,'PER Sociodemografico'!A:L,9,0),"")</f>
        <v/>
      </c>
      <c r="F2316" s="118"/>
      <c r="G2316" s="116" t="str">
        <f>IFERROR(VLOOKUP(C2316,'PER Sociodemografico'!A:L,10,0),"")</f>
        <v/>
      </c>
      <c r="H2316" s="120"/>
      <c r="I2316" s="117"/>
      <c r="J2316" s="117"/>
      <c r="K2316" s="113" t="str">
        <f t="shared" si="456"/>
        <v/>
      </c>
      <c r="L2316" s="114" t="str">
        <f t="shared" si="457"/>
        <v/>
      </c>
      <c r="M2316" s="115" t="str">
        <f t="shared" si="458"/>
        <v/>
      </c>
      <c r="N2316" s="118"/>
      <c r="O2316" s="116" t="str">
        <f>IFERROR(VLOOKUP(N2316,'Código del Diagnóstico'!$A$2:$B$12426,2,0),"")</f>
        <v/>
      </c>
      <c r="P2316" s="209" t="str">
        <f>IFERROR(VLOOKUP(C2316,'PER Sociodemografico'!A:G,7,0),"")</f>
        <v/>
      </c>
      <c r="Q2316" s="210" t="str">
        <f t="shared" si="459"/>
        <v/>
      </c>
      <c r="R2316" s="113">
        <f t="shared" si="460"/>
        <v>0</v>
      </c>
      <c r="S2316" s="116">
        <f t="shared" si="461"/>
        <v>0</v>
      </c>
      <c r="T2316" s="129">
        <f t="shared" si="462"/>
        <v>0</v>
      </c>
      <c r="U2316" s="211">
        <f t="shared" si="463"/>
        <v>0</v>
      </c>
      <c r="V2316" s="212">
        <f t="shared" si="464"/>
        <v>0</v>
      </c>
      <c r="W2316" s="212">
        <f t="shared" si="465"/>
        <v>0</v>
      </c>
      <c r="X2316" s="213" t="str">
        <f t="shared" si="466"/>
        <v/>
      </c>
      <c r="Y2316" s="213" t="str">
        <f t="shared" si="467"/>
        <v/>
      </c>
    </row>
    <row r="2317" spans="1:25" ht="15">
      <c r="A2317" s="118"/>
      <c r="B2317" s="117"/>
      <c r="C2317" s="119"/>
      <c r="D2317" s="116" t="str">
        <f>IFERROR(VLOOKUP(C2317,'PER Sociodemografico'!A:L,2,0),"")</f>
        <v/>
      </c>
      <c r="E2317" s="116" t="str">
        <f>IFERROR(VLOOKUP(C2317,'PER Sociodemografico'!A:L,9,0),"")</f>
        <v/>
      </c>
      <c r="F2317" s="118"/>
      <c r="G2317" s="116" t="str">
        <f>IFERROR(VLOOKUP(C2317,'PER Sociodemografico'!A:L,10,0),"")</f>
        <v/>
      </c>
      <c r="H2317" s="120"/>
      <c r="I2317" s="117"/>
      <c r="J2317" s="117"/>
      <c r="K2317" s="113" t="str">
        <f t="shared" si="456"/>
        <v/>
      </c>
      <c r="L2317" s="114" t="str">
        <f t="shared" si="457"/>
        <v/>
      </c>
      <c r="M2317" s="115" t="str">
        <f t="shared" si="458"/>
        <v/>
      </c>
      <c r="N2317" s="118"/>
      <c r="O2317" s="116" t="str">
        <f>IFERROR(VLOOKUP(N2317,'Código del Diagnóstico'!$A$2:$B$12426,2,0),"")</f>
        <v/>
      </c>
      <c r="P2317" s="209" t="str">
        <f>IFERROR(VLOOKUP(C2317,'PER Sociodemografico'!A:G,7,0),"")</f>
        <v/>
      </c>
      <c r="Q2317" s="210" t="str">
        <f t="shared" si="459"/>
        <v/>
      </c>
      <c r="R2317" s="113">
        <f t="shared" si="460"/>
        <v>0</v>
      </c>
      <c r="S2317" s="116">
        <f t="shared" si="461"/>
        <v>0</v>
      </c>
      <c r="T2317" s="129">
        <f t="shared" si="462"/>
        <v>0</v>
      </c>
      <c r="U2317" s="211">
        <f t="shared" si="463"/>
        <v>0</v>
      </c>
      <c r="V2317" s="212">
        <f t="shared" si="464"/>
        <v>0</v>
      </c>
      <c r="W2317" s="212">
        <f t="shared" si="465"/>
        <v>0</v>
      </c>
      <c r="X2317" s="213" t="str">
        <f t="shared" si="466"/>
        <v/>
      </c>
      <c r="Y2317" s="213" t="str">
        <f t="shared" si="467"/>
        <v/>
      </c>
    </row>
    <row r="2318" spans="1:25" ht="15">
      <c r="A2318" s="118"/>
      <c r="B2318" s="117"/>
      <c r="C2318" s="119"/>
      <c r="D2318" s="116" t="str">
        <f>IFERROR(VLOOKUP(C2318,'PER Sociodemografico'!A:L,2,0),"")</f>
        <v/>
      </c>
      <c r="E2318" s="116" t="str">
        <f>IFERROR(VLOOKUP(C2318,'PER Sociodemografico'!A:L,9,0),"")</f>
        <v/>
      </c>
      <c r="F2318" s="118"/>
      <c r="G2318" s="116" t="str">
        <f>IFERROR(VLOOKUP(C2318,'PER Sociodemografico'!A:L,10,0),"")</f>
        <v/>
      </c>
      <c r="H2318" s="120"/>
      <c r="I2318" s="117"/>
      <c r="J2318" s="117"/>
      <c r="K2318" s="113" t="str">
        <f t="shared" si="456"/>
        <v/>
      </c>
      <c r="L2318" s="114" t="str">
        <f t="shared" si="457"/>
        <v/>
      </c>
      <c r="M2318" s="115" t="str">
        <f t="shared" si="458"/>
        <v/>
      </c>
      <c r="N2318" s="118"/>
      <c r="O2318" s="116" t="str">
        <f>IFERROR(VLOOKUP(N2318,'Código del Diagnóstico'!$A$2:$B$12426,2,0),"")</f>
        <v/>
      </c>
      <c r="P2318" s="209" t="str">
        <f>IFERROR(VLOOKUP(C2318,'PER Sociodemografico'!A:G,7,0),"")</f>
        <v/>
      </c>
      <c r="Q2318" s="210" t="str">
        <f t="shared" si="459"/>
        <v/>
      </c>
      <c r="R2318" s="113">
        <f t="shared" si="460"/>
        <v>0</v>
      </c>
      <c r="S2318" s="116">
        <f t="shared" si="461"/>
        <v>0</v>
      </c>
      <c r="T2318" s="129">
        <f t="shared" si="462"/>
        <v>0</v>
      </c>
      <c r="U2318" s="211">
        <f t="shared" si="463"/>
        <v>0</v>
      </c>
      <c r="V2318" s="212">
        <f t="shared" si="464"/>
        <v>0</v>
      </c>
      <c r="W2318" s="212">
        <f t="shared" si="465"/>
        <v>0</v>
      </c>
      <c r="X2318" s="213" t="str">
        <f t="shared" si="466"/>
        <v/>
      </c>
      <c r="Y2318" s="213" t="str">
        <f t="shared" si="467"/>
        <v/>
      </c>
    </row>
    <row r="2319" spans="1:25" ht="15">
      <c r="A2319" s="118"/>
      <c r="B2319" s="117"/>
      <c r="C2319" s="119"/>
      <c r="D2319" s="116" t="str">
        <f>IFERROR(VLOOKUP(C2319,'PER Sociodemografico'!A:L,2,0),"")</f>
        <v/>
      </c>
      <c r="E2319" s="116" t="str">
        <f>IFERROR(VLOOKUP(C2319,'PER Sociodemografico'!A:L,9,0),"")</f>
        <v/>
      </c>
      <c r="F2319" s="118"/>
      <c r="G2319" s="116" t="str">
        <f>IFERROR(VLOOKUP(C2319,'PER Sociodemografico'!A:L,10,0),"")</f>
        <v/>
      </c>
      <c r="H2319" s="120"/>
      <c r="I2319" s="117"/>
      <c r="J2319" s="117"/>
      <c r="K2319" s="113" t="str">
        <f t="shared" si="456"/>
        <v/>
      </c>
      <c r="L2319" s="114" t="str">
        <f t="shared" si="457"/>
        <v/>
      </c>
      <c r="M2319" s="115" t="str">
        <f t="shared" si="458"/>
        <v/>
      </c>
      <c r="N2319" s="118"/>
      <c r="O2319" s="116" t="str">
        <f>IFERROR(VLOOKUP(N2319,'Código del Diagnóstico'!$A$2:$B$12426,2,0),"")</f>
        <v/>
      </c>
      <c r="P2319" s="209" t="str">
        <f>IFERROR(VLOOKUP(C2319,'PER Sociodemografico'!A:G,7,0),"")</f>
        <v/>
      </c>
      <c r="Q2319" s="210" t="str">
        <f t="shared" si="459"/>
        <v/>
      </c>
      <c r="R2319" s="113">
        <f t="shared" si="460"/>
        <v>0</v>
      </c>
      <c r="S2319" s="116">
        <f t="shared" si="461"/>
        <v>0</v>
      </c>
      <c r="T2319" s="129">
        <f t="shared" si="462"/>
        <v>0</v>
      </c>
      <c r="U2319" s="211">
        <f t="shared" si="463"/>
        <v>0</v>
      </c>
      <c r="V2319" s="212">
        <f t="shared" si="464"/>
        <v>0</v>
      </c>
      <c r="W2319" s="212">
        <f t="shared" si="465"/>
        <v>0</v>
      </c>
      <c r="X2319" s="213" t="str">
        <f t="shared" si="466"/>
        <v/>
      </c>
      <c r="Y2319" s="213" t="str">
        <f t="shared" si="467"/>
        <v/>
      </c>
    </row>
    <row r="2320" spans="1:25" ht="15">
      <c r="A2320" s="118"/>
      <c r="B2320" s="117"/>
      <c r="C2320" s="119"/>
      <c r="D2320" s="116" t="str">
        <f>IFERROR(VLOOKUP(C2320,'PER Sociodemografico'!A:L,2,0),"")</f>
        <v/>
      </c>
      <c r="E2320" s="116" t="str">
        <f>IFERROR(VLOOKUP(C2320,'PER Sociodemografico'!A:L,9,0),"")</f>
        <v/>
      </c>
      <c r="F2320" s="118"/>
      <c r="G2320" s="116" t="str">
        <f>IFERROR(VLOOKUP(C2320,'PER Sociodemografico'!A:L,10,0),"")</f>
        <v/>
      </c>
      <c r="H2320" s="120"/>
      <c r="I2320" s="117"/>
      <c r="J2320" s="117"/>
      <c r="K2320" s="113" t="str">
        <f t="shared" si="456"/>
        <v/>
      </c>
      <c r="L2320" s="114" t="str">
        <f t="shared" si="457"/>
        <v/>
      </c>
      <c r="M2320" s="115" t="str">
        <f t="shared" si="458"/>
        <v/>
      </c>
      <c r="N2320" s="118"/>
      <c r="O2320" s="116" t="str">
        <f>IFERROR(VLOOKUP(N2320,'Código del Diagnóstico'!$A$2:$B$12426,2,0),"")</f>
        <v/>
      </c>
      <c r="P2320" s="209" t="str">
        <f>IFERROR(VLOOKUP(C2320,'PER Sociodemografico'!A:G,7,0),"")</f>
        <v/>
      </c>
      <c r="Q2320" s="210" t="str">
        <f t="shared" si="459"/>
        <v/>
      </c>
      <c r="R2320" s="113">
        <f t="shared" si="460"/>
        <v>0</v>
      </c>
      <c r="S2320" s="116">
        <f t="shared" si="461"/>
        <v>0</v>
      </c>
      <c r="T2320" s="129">
        <f t="shared" si="462"/>
        <v>0</v>
      </c>
      <c r="U2320" s="211">
        <f t="shared" si="463"/>
        <v>0</v>
      </c>
      <c r="V2320" s="212">
        <f t="shared" si="464"/>
        <v>0</v>
      </c>
      <c r="W2320" s="212">
        <f t="shared" si="465"/>
        <v>0</v>
      </c>
      <c r="X2320" s="213" t="str">
        <f t="shared" si="466"/>
        <v/>
      </c>
      <c r="Y2320" s="213" t="str">
        <f t="shared" si="467"/>
        <v/>
      </c>
    </row>
    <row r="2321" spans="1:25" ht="15">
      <c r="A2321" s="118"/>
      <c r="B2321" s="117"/>
      <c r="C2321" s="119"/>
      <c r="D2321" s="116" t="str">
        <f>IFERROR(VLOOKUP(C2321,'PER Sociodemografico'!A:L,2,0),"")</f>
        <v/>
      </c>
      <c r="E2321" s="116" t="str">
        <f>IFERROR(VLOOKUP(C2321,'PER Sociodemografico'!A:L,9,0),"")</f>
        <v/>
      </c>
      <c r="F2321" s="118"/>
      <c r="G2321" s="116" t="str">
        <f>IFERROR(VLOOKUP(C2321,'PER Sociodemografico'!A:L,10,0),"")</f>
        <v/>
      </c>
      <c r="H2321" s="120"/>
      <c r="I2321" s="117"/>
      <c r="J2321" s="117"/>
      <c r="K2321" s="113" t="str">
        <f t="shared" si="456"/>
        <v/>
      </c>
      <c r="L2321" s="114" t="str">
        <f t="shared" si="457"/>
        <v/>
      </c>
      <c r="M2321" s="115" t="str">
        <f t="shared" si="458"/>
        <v/>
      </c>
      <c r="N2321" s="118"/>
      <c r="O2321" s="116" t="str">
        <f>IFERROR(VLOOKUP(N2321,'Código del Diagnóstico'!$A$2:$B$12426,2,0),"")</f>
        <v/>
      </c>
      <c r="P2321" s="209" t="str">
        <f>IFERROR(VLOOKUP(C2321,'PER Sociodemografico'!A:G,7,0),"")</f>
        <v/>
      </c>
      <c r="Q2321" s="210" t="str">
        <f t="shared" si="459"/>
        <v/>
      </c>
      <c r="R2321" s="113">
        <f t="shared" si="460"/>
        <v>0</v>
      </c>
      <c r="S2321" s="116">
        <f t="shared" si="461"/>
        <v>0</v>
      </c>
      <c r="T2321" s="129">
        <f t="shared" si="462"/>
        <v>0</v>
      </c>
      <c r="U2321" s="211">
        <f t="shared" si="463"/>
        <v>0</v>
      </c>
      <c r="V2321" s="212">
        <f t="shared" si="464"/>
        <v>0</v>
      </c>
      <c r="W2321" s="212">
        <f t="shared" si="465"/>
        <v>0</v>
      </c>
      <c r="X2321" s="213" t="str">
        <f t="shared" si="466"/>
        <v/>
      </c>
      <c r="Y2321" s="213" t="str">
        <f t="shared" si="467"/>
        <v/>
      </c>
    </row>
    <row r="2322" spans="1:25" ht="15">
      <c r="A2322" s="118"/>
      <c r="B2322" s="117"/>
      <c r="C2322" s="119"/>
      <c r="D2322" s="116" t="str">
        <f>IFERROR(VLOOKUP(C2322,'PER Sociodemografico'!A:L,2,0),"")</f>
        <v/>
      </c>
      <c r="E2322" s="116" t="str">
        <f>IFERROR(VLOOKUP(C2322,'PER Sociodemografico'!A:L,9,0),"")</f>
        <v/>
      </c>
      <c r="F2322" s="118"/>
      <c r="G2322" s="116" t="str">
        <f>IFERROR(VLOOKUP(C2322,'PER Sociodemografico'!A:L,10,0),"")</f>
        <v/>
      </c>
      <c r="H2322" s="120"/>
      <c r="I2322" s="117"/>
      <c r="J2322" s="117"/>
      <c r="K2322" s="113" t="str">
        <f t="shared" si="456"/>
        <v/>
      </c>
      <c r="L2322" s="114" t="str">
        <f t="shared" si="457"/>
        <v/>
      </c>
      <c r="M2322" s="115" t="str">
        <f t="shared" si="458"/>
        <v/>
      </c>
      <c r="N2322" s="118"/>
      <c r="O2322" s="116" t="str">
        <f>IFERROR(VLOOKUP(N2322,'Código del Diagnóstico'!$A$2:$B$12426,2,0),"")</f>
        <v/>
      </c>
      <c r="P2322" s="209" t="str">
        <f>IFERROR(VLOOKUP(C2322,'PER Sociodemografico'!A:G,7,0),"")</f>
        <v/>
      </c>
      <c r="Q2322" s="210" t="str">
        <f t="shared" si="459"/>
        <v/>
      </c>
      <c r="R2322" s="113">
        <f t="shared" si="460"/>
        <v>0</v>
      </c>
      <c r="S2322" s="116">
        <f t="shared" si="461"/>
        <v>0</v>
      </c>
      <c r="T2322" s="129">
        <f t="shared" si="462"/>
        <v>0</v>
      </c>
      <c r="U2322" s="211">
        <f t="shared" si="463"/>
        <v>0</v>
      </c>
      <c r="V2322" s="212">
        <f t="shared" si="464"/>
        <v>0</v>
      </c>
      <c r="W2322" s="212">
        <f t="shared" si="465"/>
        <v>0</v>
      </c>
      <c r="X2322" s="213" t="str">
        <f t="shared" si="466"/>
        <v/>
      </c>
      <c r="Y2322" s="213" t="str">
        <f t="shared" si="467"/>
        <v/>
      </c>
    </row>
    <row r="2323" spans="1:25" ht="15">
      <c r="A2323" s="118"/>
      <c r="B2323" s="117"/>
      <c r="C2323" s="119"/>
      <c r="D2323" s="116" t="str">
        <f>IFERROR(VLOOKUP(C2323,'PER Sociodemografico'!A:L,2,0),"")</f>
        <v/>
      </c>
      <c r="E2323" s="116" t="str">
        <f>IFERROR(VLOOKUP(C2323,'PER Sociodemografico'!A:L,9,0),"")</f>
        <v/>
      </c>
      <c r="F2323" s="118"/>
      <c r="G2323" s="116" t="str">
        <f>IFERROR(VLOOKUP(C2323,'PER Sociodemografico'!A:L,10,0),"")</f>
        <v/>
      </c>
      <c r="H2323" s="120"/>
      <c r="I2323" s="117"/>
      <c r="J2323" s="117"/>
      <c r="K2323" s="113" t="str">
        <f t="shared" si="456"/>
        <v/>
      </c>
      <c r="L2323" s="114" t="str">
        <f t="shared" si="457"/>
        <v/>
      </c>
      <c r="M2323" s="115" t="str">
        <f t="shared" si="458"/>
        <v/>
      </c>
      <c r="N2323" s="118"/>
      <c r="O2323" s="116" t="str">
        <f>IFERROR(VLOOKUP(N2323,'Código del Diagnóstico'!$A$2:$B$12426,2,0),"")</f>
        <v/>
      </c>
      <c r="P2323" s="209" t="str">
        <f>IFERROR(VLOOKUP(C2323,'PER Sociodemografico'!A:G,7,0),"")</f>
        <v/>
      </c>
      <c r="Q2323" s="210" t="str">
        <f t="shared" si="459"/>
        <v/>
      </c>
      <c r="R2323" s="113">
        <f t="shared" si="460"/>
        <v>0</v>
      </c>
      <c r="S2323" s="116">
        <f t="shared" si="461"/>
        <v>0</v>
      </c>
      <c r="T2323" s="129">
        <f t="shared" si="462"/>
        <v>0</v>
      </c>
      <c r="U2323" s="211">
        <f t="shared" si="463"/>
        <v>0</v>
      </c>
      <c r="V2323" s="212">
        <f t="shared" si="464"/>
        <v>0</v>
      </c>
      <c r="W2323" s="212">
        <f t="shared" si="465"/>
        <v>0</v>
      </c>
      <c r="X2323" s="213" t="str">
        <f t="shared" si="466"/>
        <v/>
      </c>
      <c r="Y2323" s="213" t="str">
        <f t="shared" si="467"/>
        <v/>
      </c>
    </row>
    <row r="2324" spans="1:25" ht="15">
      <c r="A2324" s="118"/>
      <c r="B2324" s="117"/>
      <c r="C2324" s="119"/>
      <c r="D2324" s="116" t="str">
        <f>IFERROR(VLOOKUP(C2324,'PER Sociodemografico'!A:L,2,0),"")</f>
        <v/>
      </c>
      <c r="E2324" s="116" t="str">
        <f>IFERROR(VLOOKUP(C2324,'PER Sociodemografico'!A:L,9,0),"")</f>
        <v/>
      </c>
      <c r="F2324" s="118"/>
      <c r="G2324" s="116" t="str">
        <f>IFERROR(VLOOKUP(C2324,'PER Sociodemografico'!A:L,10,0),"")</f>
        <v/>
      </c>
      <c r="H2324" s="120"/>
      <c r="I2324" s="117"/>
      <c r="J2324" s="117"/>
      <c r="K2324" s="113" t="str">
        <f t="shared" si="456"/>
        <v/>
      </c>
      <c r="L2324" s="114" t="str">
        <f t="shared" si="457"/>
        <v/>
      </c>
      <c r="M2324" s="115" t="str">
        <f t="shared" si="458"/>
        <v/>
      </c>
      <c r="N2324" s="118"/>
      <c r="O2324" s="116" t="str">
        <f>IFERROR(VLOOKUP(N2324,'Código del Diagnóstico'!$A$2:$B$12426,2,0),"")</f>
        <v/>
      </c>
      <c r="P2324" s="209" t="str">
        <f>IFERROR(VLOOKUP(C2324,'PER Sociodemografico'!A:G,7,0),"")</f>
        <v/>
      </c>
      <c r="Q2324" s="210" t="str">
        <f t="shared" si="459"/>
        <v/>
      </c>
      <c r="R2324" s="113">
        <f t="shared" si="460"/>
        <v>0</v>
      </c>
      <c r="S2324" s="116">
        <f t="shared" si="461"/>
        <v>0</v>
      </c>
      <c r="T2324" s="129">
        <f t="shared" si="462"/>
        <v>0</v>
      </c>
      <c r="U2324" s="211">
        <f t="shared" si="463"/>
        <v>0</v>
      </c>
      <c r="V2324" s="212">
        <f t="shared" si="464"/>
        <v>0</v>
      </c>
      <c r="W2324" s="212">
        <f t="shared" si="465"/>
        <v>0</v>
      </c>
      <c r="X2324" s="213" t="str">
        <f t="shared" si="466"/>
        <v/>
      </c>
      <c r="Y2324" s="213" t="str">
        <f t="shared" si="467"/>
        <v/>
      </c>
    </row>
    <row r="2325" spans="1:25" ht="15">
      <c r="A2325" s="118"/>
      <c r="B2325" s="117"/>
      <c r="C2325" s="119"/>
      <c r="D2325" s="116" t="str">
        <f>IFERROR(VLOOKUP(C2325,'PER Sociodemografico'!A:L,2,0),"")</f>
        <v/>
      </c>
      <c r="E2325" s="116" t="str">
        <f>IFERROR(VLOOKUP(C2325,'PER Sociodemografico'!A:L,9,0),"")</f>
        <v/>
      </c>
      <c r="F2325" s="118"/>
      <c r="G2325" s="116" t="str">
        <f>IFERROR(VLOOKUP(C2325,'PER Sociodemografico'!A:L,10,0),"")</f>
        <v/>
      </c>
      <c r="H2325" s="120"/>
      <c r="I2325" s="117"/>
      <c r="J2325" s="117"/>
      <c r="K2325" s="113" t="str">
        <f t="shared" si="456"/>
        <v/>
      </c>
      <c r="L2325" s="114" t="str">
        <f t="shared" si="457"/>
        <v/>
      </c>
      <c r="M2325" s="115" t="str">
        <f t="shared" si="458"/>
        <v/>
      </c>
      <c r="N2325" s="118"/>
      <c r="O2325" s="116" t="str">
        <f>IFERROR(VLOOKUP(N2325,'Código del Diagnóstico'!$A$2:$B$12426,2,0),"")</f>
        <v/>
      </c>
      <c r="P2325" s="209" t="str">
        <f>IFERROR(VLOOKUP(C2325,'PER Sociodemografico'!A:G,7,0),"")</f>
        <v/>
      </c>
      <c r="Q2325" s="210" t="str">
        <f t="shared" si="459"/>
        <v/>
      </c>
      <c r="R2325" s="113">
        <f t="shared" si="460"/>
        <v>0</v>
      </c>
      <c r="S2325" s="116">
        <f t="shared" si="461"/>
        <v>0</v>
      </c>
      <c r="T2325" s="129">
        <f t="shared" si="462"/>
        <v>0</v>
      </c>
      <c r="U2325" s="211">
        <f t="shared" si="463"/>
        <v>0</v>
      </c>
      <c r="V2325" s="212">
        <f t="shared" si="464"/>
        <v>0</v>
      </c>
      <c r="W2325" s="212">
        <f t="shared" si="465"/>
        <v>0</v>
      </c>
      <c r="X2325" s="213" t="str">
        <f t="shared" si="466"/>
        <v/>
      </c>
      <c r="Y2325" s="213" t="str">
        <f t="shared" si="467"/>
        <v/>
      </c>
    </row>
    <row r="2326" spans="1:25" ht="15">
      <c r="A2326" s="118"/>
      <c r="B2326" s="117"/>
      <c r="C2326" s="119"/>
      <c r="D2326" s="116" t="str">
        <f>IFERROR(VLOOKUP(C2326,'PER Sociodemografico'!A:L,2,0),"")</f>
        <v/>
      </c>
      <c r="E2326" s="116" t="str">
        <f>IFERROR(VLOOKUP(C2326,'PER Sociodemografico'!A:L,9,0),"")</f>
        <v/>
      </c>
      <c r="F2326" s="118"/>
      <c r="G2326" s="116" t="str">
        <f>IFERROR(VLOOKUP(C2326,'PER Sociodemografico'!A:L,10,0),"")</f>
        <v/>
      </c>
      <c r="H2326" s="120"/>
      <c r="I2326" s="117"/>
      <c r="J2326" s="117"/>
      <c r="K2326" s="113" t="str">
        <f t="shared" si="456"/>
        <v/>
      </c>
      <c r="L2326" s="114" t="str">
        <f t="shared" si="457"/>
        <v/>
      </c>
      <c r="M2326" s="115" t="str">
        <f t="shared" si="458"/>
        <v/>
      </c>
      <c r="N2326" s="118"/>
      <c r="O2326" s="116" t="str">
        <f>IFERROR(VLOOKUP(N2326,'Código del Diagnóstico'!$A$2:$B$12426,2,0),"")</f>
        <v/>
      </c>
      <c r="P2326" s="209" t="str">
        <f>IFERROR(VLOOKUP(C2326,'PER Sociodemografico'!A:G,7,0),"")</f>
        <v/>
      </c>
      <c r="Q2326" s="210" t="str">
        <f t="shared" si="459"/>
        <v/>
      </c>
      <c r="R2326" s="113">
        <f t="shared" si="460"/>
        <v>0</v>
      </c>
      <c r="S2326" s="116">
        <f t="shared" si="461"/>
        <v>0</v>
      </c>
      <c r="T2326" s="129">
        <f t="shared" si="462"/>
        <v>0</v>
      </c>
      <c r="U2326" s="211">
        <f t="shared" si="463"/>
        <v>0</v>
      </c>
      <c r="V2326" s="212">
        <f t="shared" si="464"/>
        <v>0</v>
      </c>
      <c r="W2326" s="212">
        <f t="shared" si="465"/>
        <v>0</v>
      </c>
      <c r="X2326" s="213" t="str">
        <f t="shared" si="466"/>
        <v/>
      </c>
      <c r="Y2326" s="213" t="str">
        <f t="shared" si="467"/>
        <v/>
      </c>
    </row>
    <row r="2327" spans="1:25" ht="15">
      <c r="A2327" s="118"/>
      <c r="B2327" s="117"/>
      <c r="C2327" s="119"/>
      <c r="D2327" s="116" t="str">
        <f>IFERROR(VLOOKUP(C2327,'PER Sociodemografico'!A:L,2,0),"")</f>
        <v/>
      </c>
      <c r="E2327" s="116" t="str">
        <f>IFERROR(VLOOKUP(C2327,'PER Sociodemografico'!A:L,9,0),"")</f>
        <v/>
      </c>
      <c r="F2327" s="118"/>
      <c r="G2327" s="116" t="str">
        <f>IFERROR(VLOOKUP(C2327,'PER Sociodemografico'!A:L,10,0),"")</f>
        <v/>
      </c>
      <c r="H2327" s="120"/>
      <c r="I2327" s="117"/>
      <c r="J2327" s="117"/>
      <c r="K2327" s="113" t="str">
        <f t="shared" si="456"/>
        <v/>
      </c>
      <c r="L2327" s="114" t="str">
        <f t="shared" si="457"/>
        <v/>
      </c>
      <c r="M2327" s="115" t="str">
        <f t="shared" si="458"/>
        <v/>
      </c>
      <c r="N2327" s="118"/>
      <c r="O2327" s="116" t="str">
        <f>IFERROR(VLOOKUP(N2327,'Código del Diagnóstico'!$A$2:$B$12426,2,0),"")</f>
        <v/>
      </c>
      <c r="P2327" s="209" t="str">
        <f>IFERROR(VLOOKUP(C2327,'PER Sociodemografico'!A:G,7,0),"")</f>
        <v/>
      </c>
      <c r="Q2327" s="210" t="str">
        <f t="shared" si="459"/>
        <v/>
      </c>
      <c r="R2327" s="113">
        <f t="shared" si="460"/>
        <v>0</v>
      </c>
      <c r="S2327" s="116">
        <f t="shared" si="461"/>
        <v>0</v>
      </c>
      <c r="T2327" s="129">
        <f t="shared" si="462"/>
        <v>0</v>
      </c>
      <c r="U2327" s="211">
        <f t="shared" si="463"/>
        <v>0</v>
      </c>
      <c r="V2327" s="212">
        <f t="shared" si="464"/>
        <v>0</v>
      </c>
      <c r="W2327" s="212">
        <f t="shared" si="465"/>
        <v>0</v>
      </c>
      <c r="X2327" s="213" t="str">
        <f t="shared" si="466"/>
        <v/>
      </c>
      <c r="Y2327" s="213" t="str">
        <f t="shared" si="467"/>
        <v/>
      </c>
    </row>
    <row r="2328" spans="1:25" ht="15">
      <c r="A2328" s="118"/>
      <c r="B2328" s="117"/>
      <c r="C2328" s="119"/>
      <c r="D2328" s="116" t="str">
        <f>IFERROR(VLOOKUP(C2328,'PER Sociodemografico'!A:L,2,0),"")</f>
        <v/>
      </c>
      <c r="E2328" s="116" t="str">
        <f>IFERROR(VLOOKUP(C2328,'PER Sociodemografico'!A:L,9,0),"")</f>
        <v/>
      </c>
      <c r="F2328" s="118"/>
      <c r="G2328" s="116" t="str">
        <f>IFERROR(VLOOKUP(C2328,'PER Sociodemografico'!A:L,10,0),"")</f>
        <v/>
      </c>
      <c r="H2328" s="120"/>
      <c r="I2328" s="117"/>
      <c r="J2328" s="117"/>
      <c r="K2328" s="113" t="str">
        <f t="shared" si="456"/>
        <v/>
      </c>
      <c r="L2328" s="114" t="str">
        <f t="shared" si="457"/>
        <v/>
      </c>
      <c r="M2328" s="115" t="str">
        <f t="shared" si="458"/>
        <v/>
      </c>
      <c r="N2328" s="118"/>
      <c r="O2328" s="116" t="str">
        <f>IFERROR(VLOOKUP(N2328,'Código del Diagnóstico'!$A$2:$B$12426,2,0),"")</f>
        <v/>
      </c>
      <c r="P2328" s="209" t="str">
        <f>IFERROR(VLOOKUP(C2328,'PER Sociodemografico'!A:G,7,0),"")</f>
        <v/>
      </c>
      <c r="Q2328" s="210" t="str">
        <f t="shared" si="459"/>
        <v/>
      </c>
      <c r="R2328" s="113">
        <f t="shared" si="460"/>
        <v>0</v>
      </c>
      <c r="S2328" s="116">
        <f t="shared" si="461"/>
        <v>0</v>
      </c>
      <c r="T2328" s="129">
        <f t="shared" si="462"/>
        <v>0</v>
      </c>
      <c r="U2328" s="211">
        <f t="shared" si="463"/>
        <v>0</v>
      </c>
      <c r="V2328" s="212">
        <f t="shared" si="464"/>
        <v>0</v>
      </c>
      <c r="W2328" s="212">
        <f t="shared" si="465"/>
        <v>0</v>
      </c>
      <c r="X2328" s="213" t="str">
        <f t="shared" si="466"/>
        <v/>
      </c>
      <c r="Y2328" s="213" t="str">
        <f t="shared" si="467"/>
        <v/>
      </c>
    </row>
    <row r="2329" spans="1:25" ht="15">
      <c r="A2329" s="118"/>
      <c r="B2329" s="117"/>
      <c r="C2329" s="119"/>
      <c r="D2329" s="116" t="str">
        <f>IFERROR(VLOOKUP(C2329,'PER Sociodemografico'!A:L,2,0),"")</f>
        <v/>
      </c>
      <c r="E2329" s="116" t="str">
        <f>IFERROR(VLOOKUP(C2329,'PER Sociodemografico'!A:L,9,0),"")</f>
        <v/>
      </c>
      <c r="F2329" s="118"/>
      <c r="G2329" s="116" t="str">
        <f>IFERROR(VLOOKUP(C2329,'PER Sociodemografico'!A:L,10,0),"")</f>
        <v/>
      </c>
      <c r="H2329" s="120"/>
      <c r="I2329" s="117"/>
      <c r="J2329" s="117"/>
      <c r="K2329" s="113" t="str">
        <f t="shared" si="456"/>
        <v/>
      </c>
      <c r="L2329" s="114" t="str">
        <f t="shared" si="457"/>
        <v/>
      </c>
      <c r="M2329" s="115" t="str">
        <f t="shared" si="458"/>
        <v/>
      </c>
      <c r="N2329" s="118"/>
      <c r="O2329" s="116" t="str">
        <f>IFERROR(VLOOKUP(N2329,'Código del Diagnóstico'!$A$2:$B$12426,2,0),"")</f>
        <v/>
      </c>
      <c r="P2329" s="209" t="str">
        <f>IFERROR(VLOOKUP(C2329,'PER Sociodemografico'!A:G,7,0),"")</f>
        <v/>
      </c>
      <c r="Q2329" s="210" t="str">
        <f t="shared" si="459"/>
        <v/>
      </c>
      <c r="R2329" s="113">
        <f t="shared" si="460"/>
        <v>0</v>
      </c>
      <c r="S2329" s="116">
        <f t="shared" si="461"/>
        <v>0</v>
      </c>
      <c r="T2329" s="129">
        <f t="shared" si="462"/>
        <v>0</v>
      </c>
      <c r="U2329" s="211">
        <f t="shared" si="463"/>
        <v>0</v>
      </c>
      <c r="V2329" s="212">
        <f t="shared" si="464"/>
        <v>0</v>
      </c>
      <c r="W2329" s="212">
        <f t="shared" si="465"/>
        <v>0</v>
      </c>
      <c r="X2329" s="213" t="str">
        <f t="shared" si="466"/>
        <v/>
      </c>
      <c r="Y2329" s="213" t="str">
        <f t="shared" si="467"/>
        <v/>
      </c>
    </row>
    <row r="2330" spans="1:25" ht="15">
      <c r="A2330" s="118"/>
      <c r="B2330" s="117"/>
      <c r="C2330" s="119"/>
      <c r="D2330" s="116" t="str">
        <f>IFERROR(VLOOKUP(C2330,'PER Sociodemografico'!A:L,2,0),"")</f>
        <v/>
      </c>
      <c r="E2330" s="116" t="str">
        <f>IFERROR(VLOOKUP(C2330,'PER Sociodemografico'!A:L,9,0),"")</f>
        <v/>
      </c>
      <c r="F2330" s="118"/>
      <c r="G2330" s="116" t="str">
        <f>IFERROR(VLOOKUP(C2330,'PER Sociodemografico'!A:L,10,0),"")</f>
        <v/>
      </c>
      <c r="H2330" s="120"/>
      <c r="I2330" s="117"/>
      <c r="J2330" s="117"/>
      <c r="K2330" s="113" t="str">
        <f t="shared" si="456"/>
        <v/>
      </c>
      <c r="L2330" s="114" t="str">
        <f t="shared" si="457"/>
        <v/>
      </c>
      <c r="M2330" s="115" t="str">
        <f t="shared" si="458"/>
        <v/>
      </c>
      <c r="N2330" s="118"/>
      <c r="O2330" s="116" t="str">
        <f>IFERROR(VLOOKUP(N2330,'Código del Diagnóstico'!$A$2:$B$12426,2,0),"")</f>
        <v/>
      </c>
      <c r="P2330" s="209" t="str">
        <f>IFERROR(VLOOKUP(C2330,'PER Sociodemografico'!A:G,7,0),"")</f>
        <v/>
      </c>
      <c r="Q2330" s="210" t="str">
        <f t="shared" si="459"/>
        <v/>
      </c>
      <c r="R2330" s="113">
        <f t="shared" si="460"/>
        <v>0</v>
      </c>
      <c r="S2330" s="116">
        <f t="shared" si="461"/>
        <v>0</v>
      </c>
      <c r="T2330" s="129">
        <f t="shared" si="462"/>
        <v>0</v>
      </c>
      <c r="U2330" s="211">
        <f t="shared" si="463"/>
        <v>0</v>
      </c>
      <c r="V2330" s="212">
        <f t="shared" si="464"/>
        <v>0</v>
      </c>
      <c r="W2330" s="212">
        <f t="shared" si="465"/>
        <v>0</v>
      </c>
      <c r="X2330" s="213" t="str">
        <f t="shared" si="466"/>
        <v/>
      </c>
      <c r="Y2330" s="213" t="str">
        <f t="shared" si="467"/>
        <v/>
      </c>
    </row>
    <row r="2331" spans="1:25" ht="15">
      <c r="A2331" s="118"/>
      <c r="B2331" s="117"/>
      <c r="C2331" s="119"/>
      <c r="D2331" s="116" t="str">
        <f>IFERROR(VLOOKUP(C2331,'PER Sociodemografico'!A:L,2,0),"")</f>
        <v/>
      </c>
      <c r="E2331" s="116" t="str">
        <f>IFERROR(VLOOKUP(C2331,'PER Sociodemografico'!A:L,9,0),"")</f>
        <v/>
      </c>
      <c r="F2331" s="118"/>
      <c r="G2331" s="116" t="str">
        <f>IFERROR(VLOOKUP(C2331,'PER Sociodemografico'!A:L,10,0),"")</f>
        <v/>
      </c>
      <c r="H2331" s="120"/>
      <c r="I2331" s="117"/>
      <c r="J2331" s="117"/>
      <c r="K2331" s="113" t="str">
        <f t="shared" si="456"/>
        <v/>
      </c>
      <c r="L2331" s="114" t="str">
        <f t="shared" si="457"/>
        <v/>
      </c>
      <c r="M2331" s="115" t="str">
        <f t="shared" si="458"/>
        <v/>
      </c>
      <c r="N2331" s="118"/>
      <c r="O2331" s="116" t="str">
        <f>IFERROR(VLOOKUP(N2331,'Código del Diagnóstico'!$A$2:$B$12426,2,0),"")</f>
        <v/>
      </c>
      <c r="P2331" s="209" t="str">
        <f>IFERROR(VLOOKUP(C2331,'PER Sociodemografico'!A:G,7,0),"")</f>
        <v/>
      </c>
      <c r="Q2331" s="210" t="str">
        <f t="shared" si="459"/>
        <v/>
      </c>
      <c r="R2331" s="113">
        <f t="shared" si="460"/>
        <v>0</v>
      </c>
      <c r="S2331" s="116">
        <f t="shared" si="461"/>
        <v>0</v>
      </c>
      <c r="T2331" s="129">
        <f t="shared" si="462"/>
        <v>0</v>
      </c>
      <c r="U2331" s="211">
        <f t="shared" si="463"/>
        <v>0</v>
      </c>
      <c r="V2331" s="212">
        <f t="shared" si="464"/>
        <v>0</v>
      </c>
      <c r="W2331" s="212">
        <f t="shared" si="465"/>
        <v>0</v>
      </c>
      <c r="X2331" s="213" t="str">
        <f t="shared" si="466"/>
        <v/>
      </c>
      <c r="Y2331" s="213" t="str">
        <f t="shared" si="467"/>
        <v/>
      </c>
    </row>
    <row r="2332" spans="1:25" ht="15">
      <c r="A2332" s="118"/>
      <c r="B2332" s="117"/>
      <c r="C2332" s="119"/>
      <c r="D2332" s="116" t="str">
        <f>IFERROR(VLOOKUP(C2332,'PER Sociodemografico'!A:L,2,0),"")</f>
        <v/>
      </c>
      <c r="E2332" s="116" t="str">
        <f>IFERROR(VLOOKUP(C2332,'PER Sociodemografico'!A:L,9,0),"")</f>
        <v/>
      </c>
      <c r="F2332" s="118"/>
      <c r="G2332" s="116" t="str">
        <f>IFERROR(VLOOKUP(C2332,'PER Sociodemografico'!A:L,10,0),"")</f>
        <v/>
      </c>
      <c r="H2332" s="120"/>
      <c r="I2332" s="117"/>
      <c r="J2332" s="117"/>
      <c r="K2332" s="113" t="str">
        <f t="shared" si="456"/>
        <v/>
      </c>
      <c r="L2332" s="114" t="str">
        <f t="shared" si="457"/>
        <v/>
      </c>
      <c r="M2332" s="115" t="str">
        <f t="shared" si="458"/>
        <v/>
      </c>
      <c r="N2332" s="118"/>
      <c r="O2332" s="116" t="str">
        <f>IFERROR(VLOOKUP(N2332,'Código del Diagnóstico'!$A$2:$B$12426,2,0),"")</f>
        <v/>
      </c>
      <c r="P2332" s="209" t="str">
        <f>IFERROR(VLOOKUP(C2332,'PER Sociodemografico'!A:G,7,0),"")</f>
        <v/>
      </c>
      <c r="Q2332" s="210" t="str">
        <f t="shared" si="459"/>
        <v/>
      </c>
      <c r="R2332" s="113">
        <f t="shared" si="460"/>
        <v>0</v>
      </c>
      <c r="S2332" s="116">
        <f t="shared" si="461"/>
        <v>0</v>
      </c>
      <c r="T2332" s="129">
        <f t="shared" si="462"/>
        <v>0</v>
      </c>
      <c r="U2332" s="211">
        <f t="shared" si="463"/>
        <v>0</v>
      </c>
      <c r="V2332" s="212">
        <f t="shared" si="464"/>
        <v>0</v>
      </c>
      <c r="W2332" s="212">
        <f t="shared" si="465"/>
        <v>0</v>
      </c>
      <c r="X2332" s="213" t="str">
        <f t="shared" si="466"/>
        <v/>
      </c>
      <c r="Y2332" s="213" t="str">
        <f t="shared" si="467"/>
        <v/>
      </c>
    </row>
    <row r="2333" spans="1:25" ht="15">
      <c r="A2333" s="118"/>
      <c r="B2333" s="117"/>
      <c r="C2333" s="119"/>
      <c r="D2333" s="116" t="str">
        <f>IFERROR(VLOOKUP(C2333,'PER Sociodemografico'!A:L,2,0),"")</f>
        <v/>
      </c>
      <c r="E2333" s="116" t="str">
        <f>IFERROR(VLOOKUP(C2333,'PER Sociodemografico'!A:L,9,0),"")</f>
        <v/>
      </c>
      <c r="F2333" s="118"/>
      <c r="G2333" s="116" t="str">
        <f>IFERROR(VLOOKUP(C2333,'PER Sociodemografico'!A:L,10,0),"")</f>
        <v/>
      </c>
      <c r="H2333" s="120"/>
      <c r="I2333" s="117"/>
      <c r="J2333" s="117"/>
      <c r="K2333" s="113" t="str">
        <f t="shared" si="456"/>
        <v/>
      </c>
      <c r="L2333" s="114" t="str">
        <f t="shared" si="457"/>
        <v/>
      </c>
      <c r="M2333" s="115" t="str">
        <f t="shared" si="458"/>
        <v/>
      </c>
      <c r="N2333" s="118"/>
      <c r="O2333" s="116" t="str">
        <f>IFERROR(VLOOKUP(N2333,'Código del Diagnóstico'!$A$2:$B$12426,2,0),"")</f>
        <v/>
      </c>
      <c r="P2333" s="209" t="str">
        <f>IFERROR(VLOOKUP(C2333,'PER Sociodemografico'!A:G,7,0),"")</f>
        <v/>
      </c>
      <c r="Q2333" s="210" t="str">
        <f t="shared" si="459"/>
        <v/>
      </c>
      <c r="R2333" s="113">
        <f t="shared" si="460"/>
        <v>0</v>
      </c>
      <c r="S2333" s="116">
        <f t="shared" si="461"/>
        <v>0</v>
      </c>
      <c r="T2333" s="129">
        <f t="shared" si="462"/>
        <v>0</v>
      </c>
      <c r="U2333" s="211">
        <f t="shared" si="463"/>
        <v>0</v>
      </c>
      <c r="V2333" s="212">
        <f t="shared" si="464"/>
        <v>0</v>
      </c>
      <c r="W2333" s="212">
        <f t="shared" si="465"/>
        <v>0</v>
      </c>
      <c r="X2333" s="213" t="str">
        <f t="shared" si="466"/>
        <v/>
      </c>
      <c r="Y2333" s="213" t="str">
        <f t="shared" si="467"/>
        <v/>
      </c>
    </row>
    <row r="2334" spans="1:25" ht="15">
      <c r="A2334" s="118"/>
      <c r="B2334" s="117"/>
      <c r="C2334" s="119"/>
      <c r="D2334" s="116" t="str">
        <f>IFERROR(VLOOKUP(C2334,'PER Sociodemografico'!A:L,2,0),"")</f>
        <v/>
      </c>
      <c r="E2334" s="116" t="str">
        <f>IFERROR(VLOOKUP(C2334,'PER Sociodemografico'!A:L,9,0),"")</f>
        <v/>
      </c>
      <c r="F2334" s="118"/>
      <c r="G2334" s="116" t="str">
        <f>IFERROR(VLOOKUP(C2334,'PER Sociodemografico'!A:L,10,0),"")</f>
        <v/>
      </c>
      <c r="H2334" s="120"/>
      <c r="I2334" s="117"/>
      <c r="J2334" s="117"/>
      <c r="K2334" s="113" t="str">
        <f t="shared" si="456"/>
        <v/>
      </c>
      <c r="L2334" s="114" t="str">
        <f t="shared" si="457"/>
        <v/>
      </c>
      <c r="M2334" s="115" t="str">
        <f t="shared" si="458"/>
        <v/>
      </c>
      <c r="N2334" s="118"/>
      <c r="O2334" s="116" t="str">
        <f>IFERROR(VLOOKUP(N2334,'Código del Diagnóstico'!$A$2:$B$12426,2,0),"")</f>
        <v/>
      </c>
      <c r="P2334" s="209" t="str">
        <f>IFERROR(VLOOKUP(C2334,'PER Sociodemografico'!A:G,7,0),"")</f>
        <v/>
      </c>
      <c r="Q2334" s="210" t="str">
        <f t="shared" si="459"/>
        <v/>
      </c>
      <c r="R2334" s="113">
        <f t="shared" si="460"/>
        <v>0</v>
      </c>
      <c r="S2334" s="116">
        <f t="shared" si="461"/>
        <v>0</v>
      </c>
      <c r="T2334" s="129">
        <f t="shared" si="462"/>
        <v>0</v>
      </c>
      <c r="U2334" s="211">
        <f t="shared" si="463"/>
        <v>0</v>
      </c>
      <c r="V2334" s="212">
        <f t="shared" si="464"/>
        <v>0</v>
      </c>
      <c r="W2334" s="212">
        <f t="shared" si="465"/>
        <v>0</v>
      </c>
      <c r="X2334" s="213" t="str">
        <f t="shared" si="466"/>
        <v/>
      </c>
      <c r="Y2334" s="213" t="str">
        <f t="shared" si="467"/>
        <v/>
      </c>
    </row>
    <row r="2335" spans="1:25" ht="15">
      <c r="A2335" s="118"/>
      <c r="B2335" s="117"/>
      <c r="C2335" s="119"/>
      <c r="D2335" s="116" t="str">
        <f>IFERROR(VLOOKUP(C2335,'PER Sociodemografico'!A:L,2,0),"")</f>
        <v/>
      </c>
      <c r="E2335" s="116" t="str">
        <f>IFERROR(VLOOKUP(C2335,'PER Sociodemografico'!A:L,9,0),"")</f>
        <v/>
      </c>
      <c r="F2335" s="118"/>
      <c r="G2335" s="116" t="str">
        <f>IFERROR(VLOOKUP(C2335,'PER Sociodemografico'!A:L,10,0),"")</f>
        <v/>
      </c>
      <c r="H2335" s="120"/>
      <c r="I2335" s="117"/>
      <c r="J2335" s="117"/>
      <c r="K2335" s="113" t="str">
        <f t="shared" si="456"/>
        <v/>
      </c>
      <c r="L2335" s="114" t="str">
        <f t="shared" si="457"/>
        <v/>
      </c>
      <c r="M2335" s="115" t="str">
        <f t="shared" si="458"/>
        <v/>
      </c>
      <c r="N2335" s="118"/>
      <c r="O2335" s="116" t="str">
        <f>IFERROR(VLOOKUP(N2335,'Código del Diagnóstico'!$A$2:$B$12426,2,0),"")</f>
        <v/>
      </c>
      <c r="P2335" s="209" t="str">
        <f>IFERROR(VLOOKUP(C2335,'PER Sociodemografico'!A:G,7,0),"")</f>
        <v/>
      </c>
      <c r="Q2335" s="210" t="str">
        <f t="shared" si="459"/>
        <v/>
      </c>
      <c r="R2335" s="113">
        <f t="shared" si="460"/>
        <v>0</v>
      </c>
      <c r="S2335" s="116">
        <f t="shared" si="461"/>
        <v>0</v>
      </c>
      <c r="T2335" s="129">
        <f t="shared" si="462"/>
        <v>0</v>
      </c>
      <c r="U2335" s="211">
        <f t="shared" si="463"/>
        <v>0</v>
      </c>
      <c r="V2335" s="212">
        <f t="shared" si="464"/>
        <v>0</v>
      </c>
      <c r="W2335" s="212">
        <f t="shared" si="465"/>
        <v>0</v>
      </c>
      <c r="X2335" s="213" t="str">
        <f t="shared" si="466"/>
        <v/>
      </c>
      <c r="Y2335" s="213" t="str">
        <f t="shared" si="467"/>
        <v/>
      </c>
    </row>
    <row r="2336" spans="1:25" ht="15">
      <c r="A2336" s="118"/>
      <c r="B2336" s="117"/>
      <c r="C2336" s="119"/>
      <c r="D2336" s="116" t="str">
        <f>IFERROR(VLOOKUP(C2336,'PER Sociodemografico'!A:L,2,0),"")</f>
        <v/>
      </c>
      <c r="E2336" s="116" t="str">
        <f>IFERROR(VLOOKUP(C2336,'PER Sociodemografico'!A:L,9,0),"")</f>
        <v/>
      </c>
      <c r="F2336" s="118"/>
      <c r="G2336" s="116" t="str">
        <f>IFERROR(VLOOKUP(C2336,'PER Sociodemografico'!A:L,10,0),"")</f>
        <v/>
      </c>
      <c r="H2336" s="120"/>
      <c r="I2336" s="117"/>
      <c r="J2336" s="117"/>
      <c r="K2336" s="113" t="str">
        <f t="shared" si="456"/>
        <v/>
      </c>
      <c r="L2336" s="114" t="str">
        <f t="shared" si="457"/>
        <v/>
      </c>
      <c r="M2336" s="115" t="str">
        <f t="shared" si="458"/>
        <v/>
      </c>
      <c r="N2336" s="118"/>
      <c r="O2336" s="116" t="str">
        <f>IFERROR(VLOOKUP(N2336,'Código del Diagnóstico'!$A$2:$B$12426,2,0),"")</f>
        <v/>
      </c>
      <c r="P2336" s="209" t="str">
        <f>IFERROR(VLOOKUP(C2336,'PER Sociodemografico'!A:G,7,0),"")</f>
        <v/>
      </c>
      <c r="Q2336" s="210" t="str">
        <f t="shared" si="459"/>
        <v/>
      </c>
      <c r="R2336" s="113">
        <f t="shared" si="460"/>
        <v>0</v>
      </c>
      <c r="S2336" s="116">
        <f t="shared" si="461"/>
        <v>0</v>
      </c>
      <c r="T2336" s="129">
        <f t="shared" si="462"/>
        <v>0</v>
      </c>
      <c r="U2336" s="211">
        <f t="shared" si="463"/>
        <v>0</v>
      </c>
      <c r="V2336" s="212">
        <f t="shared" si="464"/>
        <v>0</v>
      </c>
      <c r="W2336" s="212">
        <f t="shared" si="465"/>
        <v>0</v>
      </c>
      <c r="X2336" s="213" t="str">
        <f t="shared" si="466"/>
        <v/>
      </c>
      <c r="Y2336" s="213" t="str">
        <f t="shared" si="467"/>
        <v/>
      </c>
    </row>
    <row r="2337" spans="1:25" ht="15">
      <c r="A2337" s="118"/>
      <c r="B2337" s="117"/>
      <c r="C2337" s="119"/>
      <c r="D2337" s="116" t="str">
        <f>IFERROR(VLOOKUP(C2337,'PER Sociodemografico'!A:L,2,0),"")</f>
        <v/>
      </c>
      <c r="E2337" s="116" t="str">
        <f>IFERROR(VLOOKUP(C2337,'PER Sociodemografico'!A:L,9,0),"")</f>
        <v/>
      </c>
      <c r="F2337" s="118"/>
      <c r="G2337" s="116" t="str">
        <f>IFERROR(VLOOKUP(C2337,'PER Sociodemografico'!A:L,10,0),"")</f>
        <v/>
      </c>
      <c r="H2337" s="120"/>
      <c r="I2337" s="117"/>
      <c r="J2337" s="117"/>
      <c r="K2337" s="113" t="str">
        <f t="shared" si="456"/>
        <v/>
      </c>
      <c r="L2337" s="114" t="str">
        <f t="shared" si="457"/>
        <v/>
      </c>
      <c r="M2337" s="115" t="str">
        <f t="shared" si="458"/>
        <v/>
      </c>
      <c r="N2337" s="118"/>
      <c r="O2337" s="116" t="str">
        <f>IFERROR(VLOOKUP(N2337,'Código del Diagnóstico'!$A$2:$B$12426,2,0),"")</f>
        <v/>
      </c>
      <c r="P2337" s="209" t="str">
        <f>IFERROR(VLOOKUP(C2337,'PER Sociodemografico'!A:G,7,0),"")</f>
        <v/>
      </c>
      <c r="Q2337" s="210" t="str">
        <f t="shared" si="459"/>
        <v/>
      </c>
      <c r="R2337" s="113">
        <f t="shared" si="460"/>
        <v>0</v>
      </c>
      <c r="S2337" s="116">
        <f t="shared" si="461"/>
        <v>0</v>
      </c>
      <c r="T2337" s="129">
        <f t="shared" si="462"/>
        <v>0</v>
      </c>
      <c r="U2337" s="211">
        <f t="shared" si="463"/>
        <v>0</v>
      </c>
      <c r="V2337" s="212">
        <f t="shared" si="464"/>
        <v>0</v>
      </c>
      <c r="W2337" s="212">
        <f t="shared" si="465"/>
        <v>0</v>
      </c>
      <c r="X2337" s="213" t="str">
        <f t="shared" si="466"/>
        <v/>
      </c>
      <c r="Y2337" s="213" t="str">
        <f t="shared" si="467"/>
        <v/>
      </c>
    </row>
    <row r="2338" spans="1:25" ht="15">
      <c r="A2338" s="118"/>
      <c r="B2338" s="117"/>
      <c r="C2338" s="119"/>
      <c r="D2338" s="116" t="str">
        <f>IFERROR(VLOOKUP(C2338,'PER Sociodemografico'!A:L,2,0),"")</f>
        <v/>
      </c>
      <c r="E2338" s="116" t="str">
        <f>IFERROR(VLOOKUP(C2338,'PER Sociodemografico'!A:L,9,0),"")</f>
        <v/>
      </c>
      <c r="F2338" s="118"/>
      <c r="G2338" s="116" t="str">
        <f>IFERROR(VLOOKUP(C2338,'PER Sociodemografico'!A:L,10,0),"")</f>
        <v/>
      </c>
      <c r="H2338" s="120"/>
      <c r="I2338" s="117"/>
      <c r="J2338" s="117"/>
      <c r="K2338" s="113" t="str">
        <f t="shared" si="456"/>
        <v/>
      </c>
      <c r="L2338" s="114" t="str">
        <f t="shared" si="457"/>
        <v/>
      </c>
      <c r="M2338" s="115" t="str">
        <f t="shared" si="458"/>
        <v/>
      </c>
      <c r="N2338" s="118"/>
      <c r="O2338" s="116" t="str">
        <f>IFERROR(VLOOKUP(N2338,'Código del Diagnóstico'!$A$2:$B$12426,2,0),"")</f>
        <v/>
      </c>
      <c r="P2338" s="209" t="str">
        <f>IFERROR(VLOOKUP(C2338,'PER Sociodemografico'!A:G,7,0),"")</f>
        <v/>
      </c>
      <c r="Q2338" s="210" t="str">
        <f t="shared" si="459"/>
        <v/>
      </c>
      <c r="R2338" s="113">
        <f t="shared" si="460"/>
        <v>0</v>
      </c>
      <c r="S2338" s="116">
        <f t="shared" si="461"/>
        <v>0</v>
      </c>
      <c r="T2338" s="129">
        <f t="shared" si="462"/>
        <v>0</v>
      </c>
      <c r="U2338" s="211">
        <f t="shared" si="463"/>
        <v>0</v>
      </c>
      <c r="V2338" s="212">
        <f t="shared" si="464"/>
        <v>0</v>
      </c>
      <c r="W2338" s="212">
        <f t="shared" si="465"/>
        <v>0</v>
      </c>
      <c r="X2338" s="213" t="str">
        <f t="shared" si="466"/>
        <v/>
      </c>
      <c r="Y2338" s="213" t="str">
        <f t="shared" si="467"/>
        <v/>
      </c>
    </row>
    <row r="2339" spans="1:25" ht="15">
      <c r="A2339" s="118"/>
      <c r="B2339" s="117"/>
      <c r="C2339" s="119"/>
      <c r="D2339" s="116" t="str">
        <f>IFERROR(VLOOKUP(C2339,'PER Sociodemografico'!A:L,2,0),"")</f>
        <v/>
      </c>
      <c r="E2339" s="116" t="str">
        <f>IFERROR(VLOOKUP(C2339,'PER Sociodemografico'!A:L,9,0),"")</f>
        <v/>
      </c>
      <c r="F2339" s="118"/>
      <c r="G2339" s="116" t="str">
        <f>IFERROR(VLOOKUP(C2339,'PER Sociodemografico'!A:L,10,0),"")</f>
        <v/>
      </c>
      <c r="H2339" s="120"/>
      <c r="I2339" s="117"/>
      <c r="J2339" s="117"/>
      <c r="K2339" s="113" t="str">
        <f t="shared" si="456"/>
        <v/>
      </c>
      <c r="L2339" s="114" t="str">
        <f t="shared" si="457"/>
        <v/>
      </c>
      <c r="M2339" s="115" t="str">
        <f t="shared" si="458"/>
        <v/>
      </c>
      <c r="N2339" s="118"/>
      <c r="O2339" s="116" t="str">
        <f>IFERROR(VLOOKUP(N2339,'Código del Diagnóstico'!$A$2:$B$12426,2,0),"")</f>
        <v/>
      </c>
      <c r="P2339" s="209" t="str">
        <f>IFERROR(VLOOKUP(C2339,'PER Sociodemografico'!A:G,7,0),"")</f>
        <v/>
      </c>
      <c r="Q2339" s="210" t="str">
        <f t="shared" si="459"/>
        <v/>
      </c>
      <c r="R2339" s="113">
        <f t="shared" si="460"/>
        <v>0</v>
      </c>
      <c r="S2339" s="116">
        <f t="shared" si="461"/>
        <v>0</v>
      </c>
      <c r="T2339" s="129">
        <f t="shared" si="462"/>
        <v>0</v>
      </c>
      <c r="U2339" s="211">
        <f t="shared" si="463"/>
        <v>0</v>
      </c>
      <c r="V2339" s="212">
        <f t="shared" si="464"/>
        <v>0</v>
      </c>
      <c r="W2339" s="212">
        <f t="shared" si="465"/>
        <v>0</v>
      </c>
      <c r="X2339" s="213" t="str">
        <f t="shared" si="466"/>
        <v/>
      </c>
      <c r="Y2339" s="213" t="str">
        <f t="shared" si="467"/>
        <v/>
      </c>
    </row>
    <row r="2340" spans="1:25" ht="15">
      <c r="A2340" s="118"/>
      <c r="B2340" s="117"/>
      <c r="C2340" s="119"/>
      <c r="D2340" s="116" t="str">
        <f>IFERROR(VLOOKUP(C2340,'PER Sociodemografico'!A:L,2,0),"")</f>
        <v/>
      </c>
      <c r="E2340" s="116" t="str">
        <f>IFERROR(VLOOKUP(C2340,'PER Sociodemografico'!A:L,9,0),"")</f>
        <v/>
      </c>
      <c r="F2340" s="118"/>
      <c r="G2340" s="116" t="str">
        <f>IFERROR(VLOOKUP(C2340,'PER Sociodemografico'!A:L,10,0),"")</f>
        <v/>
      </c>
      <c r="H2340" s="120"/>
      <c r="I2340" s="117"/>
      <c r="J2340" s="117"/>
      <c r="K2340" s="113" t="str">
        <f t="shared" si="456"/>
        <v/>
      </c>
      <c r="L2340" s="114" t="str">
        <f t="shared" si="457"/>
        <v/>
      </c>
      <c r="M2340" s="115" t="str">
        <f t="shared" si="458"/>
        <v/>
      </c>
      <c r="N2340" s="118"/>
      <c r="O2340" s="116" t="str">
        <f>IFERROR(VLOOKUP(N2340,'Código del Diagnóstico'!$A$2:$B$12426,2,0),"")</f>
        <v/>
      </c>
      <c r="P2340" s="209" t="str">
        <f>IFERROR(VLOOKUP(C2340,'PER Sociodemografico'!A:G,7,0),"")</f>
        <v/>
      </c>
      <c r="Q2340" s="210" t="str">
        <f t="shared" si="459"/>
        <v/>
      </c>
      <c r="R2340" s="113">
        <f t="shared" si="460"/>
        <v>0</v>
      </c>
      <c r="S2340" s="116">
        <f t="shared" si="461"/>
        <v>0</v>
      </c>
      <c r="T2340" s="129">
        <f t="shared" si="462"/>
        <v>0</v>
      </c>
      <c r="U2340" s="211">
        <f t="shared" si="463"/>
        <v>0</v>
      </c>
      <c r="V2340" s="212">
        <f t="shared" si="464"/>
        <v>0</v>
      </c>
      <c r="W2340" s="212">
        <f t="shared" si="465"/>
        <v>0</v>
      </c>
      <c r="X2340" s="213" t="str">
        <f t="shared" si="466"/>
        <v/>
      </c>
      <c r="Y2340" s="213" t="str">
        <f t="shared" si="467"/>
        <v/>
      </c>
    </row>
    <row r="2341" spans="1:25" ht="15">
      <c r="A2341" s="118"/>
      <c r="B2341" s="117"/>
      <c r="C2341" s="119"/>
      <c r="D2341" s="116" t="str">
        <f>IFERROR(VLOOKUP(C2341,'PER Sociodemografico'!A:L,2,0),"")</f>
        <v/>
      </c>
      <c r="E2341" s="116" t="str">
        <f>IFERROR(VLOOKUP(C2341,'PER Sociodemografico'!A:L,9,0),"")</f>
        <v/>
      </c>
      <c r="F2341" s="118"/>
      <c r="G2341" s="116" t="str">
        <f>IFERROR(VLOOKUP(C2341,'PER Sociodemografico'!A:L,10,0),"")</f>
        <v/>
      </c>
      <c r="H2341" s="120"/>
      <c r="I2341" s="117"/>
      <c r="J2341" s="117"/>
      <c r="K2341" s="113" t="str">
        <f t="shared" si="456"/>
        <v/>
      </c>
      <c r="L2341" s="114" t="str">
        <f t="shared" si="457"/>
        <v/>
      </c>
      <c r="M2341" s="115" t="str">
        <f t="shared" si="458"/>
        <v/>
      </c>
      <c r="N2341" s="118"/>
      <c r="O2341" s="116" t="str">
        <f>IFERROR(VLOOKUP(N2341,'Código del Diagnóstico'!$A$2:$B$12426,2,0),"")</f>
        <v/>
      </c>
      <c r="P2341" s="209" t="str">
        <f>IFERROR(VLOOKUP(C2341,'PER Sociodemografico'!A:G,7,0),"")</f>
        <v/>
      </c>
      <c r="Q2341" s="210" t="str">
        <f t="shared" si="459"/>
        <v/>
      </c>
      <c r="R2341" s="113">
        <f t="shared" si="460"/>
        <v>0</v>
      </c>
      <c r="S2341" s="116">
        <f t="shared" si="461"/>
        <v>0</v>
      </c>
      <c r="T2341" s="129">
        <f t="shared" si="462"/>
        <v>0</v>
      </c>
      <c r="U2341" s="211">
        <f t="shared" si="463"/>
        <v>0</v>
      </c>
      <c r="V2341" s="212">
        <f t="shared" si="464"/>
        <v>0</v>
      </c>
      <c r="W2341" s="212">
        <f t="shared" si="465"/>
        <v>0</v>
      </c>
      <c r="X2341" s="213" t="str">
        <f t="shared" si="466"/>
        <v/>
      </c>
      <c r="Y2341" s="213" t="str">
        <f t="shared" si="467"/>
        <v/>
      </c>
    </row>
    <row r="2342" spans="1:25" ht="15">
      <c r="A2342" s="118"/>
      <c r="B2342" s="117"/>
      <c r="C2342" s="119"/>
      <c r="D2342" s="116" t="str">
        <f>IFERROR(VLOOKUP(C2342,'PER Sociodemografico'!A:L,2,0),"")</f>
        <v/>
      </c>
      <c r="E2342" s="116" t="str">
        <f>IFERROR(VLOOKUP(C2342,'PER Sociodemografico'!A:L,9,0),"")</f>
        <v/>
      </c>
      <c r="F2342" s="118"/>
      <c r="G2342" s="116" t="str">
        <f>IFERROR(VLOOKUP(C2342,'PER Sociodemografico'!A:L,10,0),"")</f>
        <v/>
      </c>
      <c r="H2342" s="120"/>
      <c r="I2342" s="117"/>
      <c r="J2342" s="117"/>
      <c r="K2342" s="113" t="str">
        <f t="shared" si="456"/>
        <v/>
      </c>
      <c r="L2342" s="114" t="str">
        <f t="shared" si="457"/>
        <v/>
      </c>
      <c r="M2342" s="115" t="str">
        <f t="shared" si="458"/>
        <v/>
      </c>
      <c r="N2342" s="118"/>
      <c r="O2342" s="116" t="str">
        <f>IFERROR(VLOOKUP(N2342,'Código del Diagnóstico'!$A$2:$B$12426,2,0),"")</f>
        <v/>
      </c>
      <c r="P2342" s="209" t="str">
        <f>IFERROR(VLOOKUP(C2342,'PER Sociodemografico'!A:G,7,0),"")</f>
        <v/>
      </c>
      <c r="Q2342" s="210" t="str">
        <f t="shared" si="459"/>
        <v/>
      </c>
      <c r="R2342" s="113">
        <f t="shared" si="460"/>
        <v>0</v>
      </c>
      <c r="S2342" s="116">
        <f t="shared" si="461"/>
        <v>0</v>
      </c>
      <c r="T2342" s="129">
        <f t="shared" si="462"/>
        <v>0</v>
      </c>
      <c r="U2342" s="211">
        <f t="shared" si="463"/>
        <v>0</v>
      </c>
      <c r="V2342" s="212">
        <f t="shared" si="464"/>
        <v>0</v>
      </c>
      <c r="W2342" s="212">
        <f t="shared" si="465"/>
        <v>0</v>
      </c>
      <c r="X2342" s="213" t="str">
        <f t="shared" si="466"/>
        <v/>
      </c>
      <c r="Y2342" s="213" t="str">
        <f t="shared" si="467"/>
        <v/>
      </c>
    </row>
    <row r="2343" spans="1:25" ht="15">
      <c r="A2343" s="118"/>
      <c r="B2343" s="117"/>
      <c r="C2343" s="119"/>
      <c r="D2343" s="116" t="str">
        <f>IFERROR(VLOOKUP(C2343,'PER Sociodemografico'!A:L,2,0),"")</f>
        <v/>
      </c>
      <c r="E2343" s="116" t="str">
        <f>IFERROR(VLOOKUP(C2343,'PER Sociodemografico'!A:L,9,0),"")</f>
        <v/>
      </c>
      <c r="F2343" s="118"/>
      <c r="G2343" s="116" t="str">
        <f>IFERROR(VLOOKUP(C2343,'PER Sociodemografico'!A:L,10,0),"")</f>
        <v/>
      </c>
      <c r="H2343" s="120"/>
      <c r="I2343" s="117"/>
      <c r="J2343" s="117"/>
      <c r="K2343" s="113" t="str">
        <f t="shared" si="456"/>
        <v/>
      </c>
      <c r="L2343" s="114" t="str">
        <f t="shared" si="457"/>
        <v/>
      </c>
      <c r="M2343" s="115" t="str">
        <f t="shared" si="458"/>
        <v/>
      </c>
      <c r="N2343" s="118"/>
      <c r="O2343" s="116" t="str">
        <f>IFERROR(VLOOKUP(N2343,'Código del Diagnóstico'!$A$2:$B$12426,2,0),"")</f>
        <v/>
      </c>
      <c r="P2343" s="209" t="str">
        <f>IFERROR(VLOOKUP(C2343,'PER Sociodemografico'!A:G,7,0),"")</f>
        <v/>
      </c>
      <c r="Q2343" s="210" t="str">
        <f t="shared" si="459"/>
        <v/>
      </c>
      <c r="R2343" s="113">
        <f t="shared" si="460"/>
        <v>0</v>
      </c>
      <c r="S2343" s="116">
        <f t="shared" si="461"/>
        <v>0</v>
      </c>
      <c r="T2343" s="129">
        <f t="shared" si="462"/>
        <v>0</v>
      </c>
      <c r="U2343" s="211">
        <f t="shared" si="463"/>
        <v>0</v>
      </c>
      <c r="V2343" s="212">
        <f t="shared" si="464"/>
        <v>0</v>
      </c>
      <c r="W2343" s="212">
        <f t="shared" si="465"/>
        <v>0</v>
      </c>
      <c r="X2343" s="213" t="str">
        <f t="shared" si="466"/>
        <v/>
      </c>
      <c r="Y2343" s="213" t="str">
        <f t="shared" si="467"/>
        <v/>
      </c>
    </row>
    <row r="2344" spans="1:25" ht="15">
      <c r="A2344" s="118"/>
      <c r="B2344" s="117"/>
      <c r="C2344" s="119"/>
      <c r="D2344" s="116" t="str">
        <f>IFERROR(VLOOKUP(C2344,'PER Sociodemografico'!A:L,2,0),"")</f>
        <v/>
      </c>
      <c r="E2344" s="116" t="str">
        <f>IFERROR(VLOOKUP(C2344,'PER Sociodemografico'!A:L,9,0),"")</f>
        <v/>
      </c>
      <c r="F2344" s="118"/>
      <c r="G2344" s="116" t="str">
        <f>IFERROR(VLOOKUP(C2344,'PER Sociodemografico'!A:L,10,0),"")</f>
        <v/>
      </c>
      <c r="H2344" s="120"/>
      <c r="I2344" s="117"/>
      <c r="J2344" s="117"/>
      <c r="K2344" s="113" t="str">
        <f t="shared" si="456"/>
        <v/>
      </c>
      <c r="L2344" s="114" t="str">
        <f t="shared" si="457"/>
        <v/>
      </c>
      <c r="M2344" s="115" t="str">
        <f t="shared" si="458"/>
        <v/>
      </c>
      <c r="N2344" s="118"/>
      <c r="O2344" s="116" t="str">
        <f>IFERROR(VLOOKUP(N2344,'Código del Diagnóstico'!$A$2:$B$12426,2,0),"")</f>
        <v/>
      </c>
      <c r="P2344" s="209" t="str">
        <f>IFERROR(VLOOKUP(C2344,'PER Sociodemografico'!A:G,7,0),"")</f>
        <v/>
      </c>
      <c r="Q2344" s="210" t="str">
        <f t="shared" si="459"/>
        <v/>
      </c>
      <c r="R2344" s="113">
        <f t="shared" si="460"/>
        <v>0</v>
      </c>
      <c r="S2344" s="116">
        <f t="shared" si="461"/>
        <v>0</v>
      </c>
      <c r="T2344" s="129">
        <f t="shared" si="462"/>
        <v>0</v>
      </c>
      <c r="U2344" s="211">
        <f t="shared" si="463"/>
        <v>0</v>
      </c>
      <c r="V2344" s="212">
        <f t="shared" si="464"/>
        <v>0</v>
      </c>
      <c r="W2344" s="212">
        <f t="shared" si="465"/>
        <v>0</v>
      </c>
      <c r="X2344" s="213" t="str">
        <f t="shared" si="466"/>
        <v/>
      </c>
      <c r="Y2344" s="213" t="str">
        <f t="shared" si="467"/>
        <v/>
      </c>
    </row>
    <row r="2345" spans="1:25" ht="15">
      <c r="A2345" s="118"/>
      <c r="B2345" s="117"/>
      <c r="C2345" s="119"/>
      <c r="D2345" s="116" t="str">
        <f>IFERROR(VLOOKUP(C2345,'PER Sociodemografico'!A:L,2,0),"")</f>
        <v/>
      </c>
      <c r="E2345" s="116" t="str">
        <f>IFERROR(VLOOKUP(C2345,'PER Sociodemografico'!A:L,9,0),"")</f>
        <v/>
      </c>
      <c r="F2345" s="118"/>
      <c r="G2345" s="116" t="str">
        <f>IFERROR(VLOOKUP(C2345,'PER Sociodemografico'!A:L,10,0),"")</f>
        <v/>
      </c>
      <c r="H2345" s="120"/>
      <c r="I2345" s="117"/>
      <c r="J2345" s="117"/>
      <c r="K2345" s="113" t="str">
        <f t="shared" si="456"/>
        <v/>
      </c>
      <c r="L2345" s="114" t="str">
        <f t="shared" si="457"/>
        <v/>
      </c>
      <c r="M2345" s="115" t="str">
        <f t="shared" si="458"/>
        <v/>
      </c>
      <c r="N2345" s="118"/>
      <c r="O2345" s="116" t="str">
        <f>IFERROR(VLOOKUP(N2345,'Código del Diagnóstico'!$A$2:$B$12426,2,0),"")</f>
        <v/>
      </c>
      <c r="P2345" s="209" t="str">
        <f>IFERROR(VLOOKUP(C2345,'PER Sociodemografico'!A:G,7,0),"")</f>
        <v/>
      </c>
      <c r="Q2345" s="210" t="str">
        <f t="shared" si="459"/>
        <v/>
      </c>
      <c r="R2345" s="113">
        <f t="shared" si="460"/>
        <v>0</v>
      </c>
      <c r="S2345" s="116">
        <f t="shared" si="461"/>
        <v>0</v>
      </c>
      <c r="T2345" s="129">
        <f t="shared" si="462"/>
        <v>0</v>
      </c>
      <c r="U2345" s="211">
        <f t="shared" si="463"/>
        <v>0</v>
      </c>
      <c r="V2345" s="212">
        <f t="shared" si="464"/>
        <v>0</v>
      </c>
      <c r="W2345" s="212">
        <f t="shared" si="465"/>
        <v>0</v>
      </c>
      <c r="X2345" s="213" t="str">
        <f t="shared" si="466"/>
        <v/>
      </c>
      <c r="Y2345" s="213" t="str">
        <f t="shared" si="467"/>
        <v/>
      </c>
    </row>
    <row r="2346" spans="1:25" ht="15">
      <c r="A2346" s="118"/>
      <c r="B2346" s="117"/>
      <c r="C2346" s="119"/>
      <c r="D2346" s="116" t="str">
        <f>IFERROR(VLOOKUP(C2346,'PER Sociodemografico'!A:L,2,0),"")</f>
        <v/>
      </c>
      <c r="E2346" s="116" t="str">
        <f>IFERROR(VLOOKUP(C2346,'PER Sociodemografico'!A:L,9,0),"")</f>
        <v/>
      </c>
      <c r="F2346" s="118"/>
      <c r="G2346" s="116" t="str">
        <f>IFERROR(VLOOKUP(C2346,'PER Sociodemografico'!A:L,10,0),"")</f>
        <v/>
      </c>
      <c r="H2346" s="120"/>
      <c r="I2346" s="117"/>
      <c r="J2346" s="117"/>
      <c r="K2346" s="113" t="str">
        <f t="shared" si="456"/>
        <v/>
      </c>
      <c r="L2346" s="114" t="str">
        <f t="shared" si="457"/>
        <v/>
      </c>
      <c r="M2346" s="115" t="str">
        <f t="shared" si="458"/>
        <v/>
      </c>
      <c r="N2346" s="118"/>
      <c r="O2346" s="116" t="str">
        <f>IFERROR(VLOOKUP(N2346,'Código del Diagnóstico'!$A$2:$B$12426,2,0),"")</f>
        <v/>
      </c>
      <c r="P2346" s="209" t="str">
        <f>IFERROR(VLOOKUP(C2346,'PER Sociodemografico'!A:G,7,0),"")</f>
        <v/>
      </c>
      <c r="Q2346" s="210" t="str">
        <f t="shared" si="459"/>
        <v/>
      </c>
      <c r="R2346" s="113">
        <f t="shared" si="460"/>
        <v>0</v>
      </c>
      <c r="S2346" s="116">
        <f t="shared" si="461"/>
        <v>0</v>
      </c>
      <c r="T2346" s="129">
        <f t="shared" si="462"/>
        <v>0</v>
      </c>
      <c r="U2346" s="211">
        <f t="shared" si="463"/>
        <v>0</v>
      </c>
      <c r="V2346" s="212">
        <f t="shared" si="464"/>
        <v>0</v>
      </c>
      <c r="W2346" s="212">
        <f t="shared" si="465"/>
        <v>0</v>
      </c>
      <c r="X2346" s="213" t="str">
        <f t="shared" si="466"/>
        <v/>
      </c>
      <c r="Y2346" s="213" t="str">
        <f t="shared" si="467"/>
        <v/>
      </c>
    </row>
    <row r="2347" spans="1:25" ht="15">
      <c r="A2347" s="118"/>
      <c r="B2347" s="117"/>
      <c r="C2347" s="119"/>
      <c r="D2347" s="116" t="str">
        <f>IFERROR(VLOOKUP(C2347,'PER Sociodemografico'!A:L,2,0),"")</f>
        <v/>
      </c>
      <c r="E2347" s="116" t="str">
        <f>IFERROR(VLOOKUP(C2347,'PER Sociodemografico'!A:L,9,0),"")</f>
        <v/>
      </c>
      <c r="F2347" s="118"/>
      <c r="G2347" s="116" t="str">
        <f>IFERROR(VLOOKUP(C2347,'PER Sociodemografico'!A:L,10,0),"")</f>
        <v/>
      </c>
      <c r="H2347" s="120"/>
      <c r="I2347" s="117"/>
      <c r="J2347" s="117"/>
      <c r="K2347" s="113" t="str">
        <f t="shared" si="456"/>
        <v/>
      </c>
      <c r="L2347" s="114" t="str">
        <f t="shared" si="457"/>
        <v/>
      </c>
      <c r="M2347" s="115" t="str">
        <f t="shared" si="458"/>
        <v/>
      </c>
      <c r="N2347" s="118"/>
      <c r="O2347" s="116" t="str">
        <f>IFERROR(VLOOKUP(N2347,'Código del Diagnóstico'!$A$2:$B$12426,2,0),"")</f>
        <v/>
      </c>
      <c r="P2347" s="209" t="str">
        <f>IFERROR(VLOOKUP(C2347,'PER Sociodemografico'!A:G,7,0),"")</f>
        <v/>
      </c>
      <c r="Q2347" s="210" t="str">
        <f t="shared" si="459"/>
        <v/>
      </c>
      <c r="R2347" s="113">
        <f t="shared" si="460"/>
        <v>0</v>
      </c>
      <c r="S2347" s="116">
        <f t="shared" si="461"/>
        <v>0</v>
      </c>
      <c r="T2347" s="129">
        <f t="shared" si="462"/>
        <v>0</v>
      </c>
      <c r="U2347" s="211">
        <f t="shared" si="463"/>
        <v>0</v>
      </c>
      <c r="V2347" s="212">
        <f t="shared" si="464"/>
        <v>0</v>
      </c>
      <c r="W2347" s="212">
        <f t="shared" si="465"/>
        <v>0</v>
      </c>
      <c r="X2347" s="213" t="str">
        <f t="shared" si="466"/>
        <v/>
      </c>
      <c r="Y2347" s="213" t="str">
        <f t="shared" si="467"/>
        <v/>
      </c>
    </row>
    <row r="2348" spans="1:25" ht="15">
      <c r="A2348" s="118"/>
      <c r="B2348" s="117"/>
      <c r="C2348" s="119"/>
      <c r="D2348" s="116" t="str">
        <f>IFERROR(VLOOKUP(C2348,'PER Sociodemografico'!A:L,2,0),"")</f>
        <v/>
      </c>
      <c r="E2348" s="116" t="str">
        <f>IFERROR(VLOOKUP(C2348,'PER Sociodemografico'!A:L,9,0),"")</f>
        <v/>
      </c>
      <c r="F2348" s="118"/>
      <c r="G2348" s="116" t="str">
        <f>IFERROR(VLOOKUP(C2348,'PER Sociodemografico'!A:L,10,0),"")</f>
        <v/>
      </c>
      <c r="H2348" s="120"/>
      <c r="I2348" s="117"/>
      <c r="J2348" s="117"/>
      <c r="K2348" s="113" t="str">
        <f t="shared" si="456"/>
        <v/>
      </c>
      <c r="L2348" s="114" t="str">
        <f t="shared" si="457"/>
        <v/>
      </c>
      <c r="M2348" s="115" t="str">
        <f t="shared" si="458"/>
        <v/>
      </c>
      <c r="N2348" s="118"/>
      <c r="O2348" s="116" t="str">
        <f>IFERROR(VLOOKUP(N2348,'Código del Diagnóstico'!$A$2:$B$12426,2,0),"")</f>
        <v/>
      </c>
      <c r="P2348" s="209" t="str">
        <f>IFERROR(VLOOKUP(C2348,'PER Sociodemografico'!A:G,7,0),"")</f>
        <v/>
      </c>
      <c r="Q2348" s="210" t="str">
        <f t="shared" si="459"/>
        <v/>
      </c>
      <c r="R2348" s="113">
        <f t="shared" si="460"/>
        <v>0</v>
      </c>
      <c r="S2348" s="116">
        <f t="shared" si="461"/>
        <v>0</v>
      </c>
      <c r="T2348" s="129">
        <f t="shared" si="462"/>
        <v>0</v>
      </c>
      <c r="U2348" s="211">
        <f t="shared" si="463"/>
        <v>0</v>
      </c>
      <c r="V2348" s="212">
        <f t="shared" si="464"/>
        <v>0</v>
      </c>
      <c r="W2348" s="212">
        <f t="shared" si="465"/>
        <v>0</v>
      </c>
      <c r="X2348" s="213" t="str">
        <f t="shared" si="466"/>
        <v/>
      </c>
      <c r="Y2348" s="213" t="str">
        <f t="shared" si="467"/>
        <v/>
      </c>
    </row>
    <row r="2349" spans="1:25" ht="15">
      <c r="A2349" s="118"/>
      <c r="B2349" s="117"/>
      <c r="C2349" s="119"/>
      <c r="D2349" s="116" t="str">
        <f>IFERROR(VLOOKUP(C2349,'PER Sociodemografico'!A:L,2,0),"")</f>
        <v/>
      </c>
      <c r="E2349" s="116" t="str">
        <f>IFERROR(VLOOKUP(C2349,'PER Sociodemografico'!A:L,9,0),"")</f>
        <v/>
      </c>
      <c r="F2349" s="118"/>
      <c r="G2349" s="116" t="str">
        <f>IFERROR(VLOOKUP(C2349,'PER Sociodemografico'!A:L,10,0),"")</f>
        <v/>
      </c>
      <c r="H2349" s="120"/>
      <c r="I2349" s="117"/>
      <c r="J2349" s="117"/>
      <c r="K2349" s="113" t="str">
        <f t="shared" si="456"/>
        <v/>
      </c>
      <c r="L2349" s="114" t="str">
        <f t="shared" si="457"/>
        <v/>
      </c>
      <c r="M2349" s="115" t="str">
        <f t="shared" si="458"/>
        <v/>
      </c>
      <c r="N2349" s="118"/>
      <c r="O2349" s="116" t="str">
        <f>IFERROR(VLOOKUP(N2349,'Código del Diagnóstico'!$A$2:$B$12426,2,0),"")</f>
        <v/>
      </c>
      <c r="P2349" s="209" t="str">
        <f>IFERROR(VLOOKUP(C2349,'PER Sociodemografico'!A:G,7,0),"")</f>
        <v/>
      </c>
      <c r="Q2349" s="210" t="str">
        <f t="shared" si="459"/>
        <v/>
      </c>
      <c r="R2349" s="113">
        <f t="shared" si="460"/>
        <v>0</v>
      </c>
      <c r="S2349" s="116">
        <f t="shared" si="461"/>
        <v>0</v>
      </c>
      <c r="T2349" s="129">
        <f t="shared" si="462"/>
        <v>0</v>
      </c>
      <c r="U2349" s="211">
        <f t="shared" si="463"/>
        <v>0</v>
      </c>
      <c r="V2349" s="212">
        <f t="shared" si="464"/>
        <v>0</v>
      </c>
      <c r="W2349" s="212">
        <f t="shared" si="465"/>
        <v>0</v>
      </c>
      <c r="X2349" s="213" t="str">
        <f t="shared" si="466"/>
        <v/>
      </c>
      <c r="Y2349" s="213" t="str">
        <f t="shared" si="467"/>
        <v/>
      </c>
    </row>
    <row r="2350" spans="1:25" ht="15">
      <c r="A2350" s="118"/>
      <c r="B2350" s="117"/>
      <c r="C2350" s="119"/>
      <c r="D2350" s="116" t="str">
        <f>IFERROR(VLOOKUP(C2350,'PER Sociodemografico'!A:L,2,0),"")</f>
        <v/>
      </c>
      <c r="E2350" s="116" t="str">
        <f>IFERROR(VLOOKUP(C2350,'PER Sociodemografico'!A:L,9,0),"")</f>
        <v/>
      </c>
      <c r="F2350" s="118"/>
      <c r="G2350" s="116" t="str">
        <f>IFERROR(VLOOKUP(C2350,'PER Sociodemografico'!A:L,10,0),"")</f>
        <v/>
      </c>
      <c r="H2350" s="120"/>
      <c r="I2350" s="117"/>
      <c r="J2350" s="117"/>
      <c r="K2350" s="113" t="str">
        <f t="shared" si="456"/>
        <v/>
      </c>
      <c r="L2350" s="114" t="str">
        <f t="shared" si="457"/>
        <v/>
      </c>
      <c r="M2350" s="115" t="str">
        <f t="shared" si="458"/>
        <v/>
      </c>
      <c r="N2350" s="118"/>
      <c r="O2350" s="116" t="str">
        <f>IFERROR(VLOOKUP(N2350,'Código del Diagnóstico'!$A$2:$B$12426,2,0),"")</f>
        <v/>
      </c>
      <c r="P2350" s="209" t="str">
        <f>IFERROR(VLOOKUP(C2350,'PER Sociodemografico'!A:G,7,0),"")</f>
        <v/>
      </c>
      <c r="Q2350" s="210" t="str">
        <f t="shared" si="459"/>
        <v/>
      </c>
      <c r="R2350" s="113">
        <f t="shared" si="460"/>
        <v>0</v>
      </c>
      <c r="S2350" s="116">
        <f t="shared" si="461"/>
        <v>0</v>
      </c>
      <c r="T2350" s="129">
        <f t="shared" si="462"/>
        <v>0</v>
      </c>
      <c r="U2350" s="211">
        <f t="shared" si="463"/>
        <v>0</v>
      </c>
      <c r="V2350" s="212">
        <f t="shared" si="464"/>
        <v>0</v>
      </c>
      <c r="W2350" s="212">
        <f t="shared" si="465"/>
        <v>0</v>
      </c>
      <c r="X2350" s="213" t="str">
        <f t="shared" si="466"/>
        <v/>
      </c>
      <c r="Y2350" s="213" t="str">
        <f t="shared" si="467"/>
        <v/>
      </c>
    </row>
    <row r="2351" spans="1:25" ht="15">
      <c r="A2351" s="118"/>
      <c r="B2351" s="117"/>
      <c r="C2351" s="119"/>
      <c r="D2351" s="116" t="str">
        <f>IFERROR(VLOOKUP(C2351,'PER Sociodemografico'!A:L,2,0),"")</f>
        <v/>
      </c>
      <c r="E2351" s="116" t="str">
        <f>IFERROR(VLOOKUP(C2351,'PER Sociodemografico'!A:L,9,0),"")</f>
        <v/>
      </c>
      <c r="F2351" s="118"/>
      <c r="G2351" s="116" t="str">
        <f>IFERROR(VLOOKUP(C2351,'PER Sociodemografico'!A:L,10,0),"")</f>
        <v/>
      </c>
      <c r="H2351" s="120"/>
      <c r="I2351" s="117"/>
      <c r="J2351" s="117"/>
      <c r="K2351" s="113" t="str">
        <f t="shared" si="456"/>
        <v/>
      </c>
      <c r="L2351" s="114" t="str">
        <f t="shared" si="457"/>
        <v/>
      </c>
      <c r="M2351" s="115" t="str">
        <f t="shared" si="458"/>
        <v/>
      </c>
      <c r="N2351" s="118"/>
      <c r="O2351" s="116" t="str">
        <f>IFERROR(VLOOKUP(N2351,'Código del Diagnóstico'!$A$2:$B$12426,2,0),"")</f>
        <v/>
      </c>
      <c r="P2351" s="209" t="str">
        <f>IFERROR(VLOOKUP(C2351,'PER Sociodemografico'!A:G,7,0),"")</f>
        <v/>
      </c>
      <c r="Q2351" s="210" t="str">
        <f t="shared" si="459"/>
        <v/>
      </c>
      <c r="R2351" s="113">
        <f t="shared" si="460"/>
        <v>0</v>
      </c>
      <c r="S2351" s="116">
        <f t="shared" si="461"/>
        <v>0</v>
      </c>
      <c r="T2351" s="129">
        <f t="shared" si="462"/>
        <v>0</v>
      </c>
      <c r="U2351" s="211">
        <f t="shared" si="463"/>
        <v>0</v>
      </c>
      <c r="V2351" s="212">
        <f t="shared" si="464"/>
        <v>0</v>
      </c>
      <c r="W2351" s="212">
        <f t="shared" si="465"/>
        <v>0</v>
      </c>
      <c r="X2351" s="213" t="str">
        <f t="shared" si="466"/>
        <v/>
      </c>
      <c r="Y2351" s="213" t="str">
        <f t="shared" si="467"/>
        <v/>
      </c>
    </row>
    <row r="2352" spans="1:25" ht="15">
      <c r="A2352" s="118"/>
      <c r="B2352" s="117"/>
      <c r="C2352" s="119"/>
      <c r="D2352" s="116" t="str">
        <f>IFERROR(VLOOKUP(C2352,'PER Sociodemografico'!A:L,2,0),"")</f>
        <v/>
      </c>
      <c r="E2352" s="116" t="str">
        <f>IFERROR(VLOOKUP(C2352,'PER Sociodemografico'!A:L,9,0),"")</f>
        <v/>
      </c>
      <c r="F2352" s="118"/>
      <c r="G2352" s="116" t="str">
        <f>IFERROR(VLOOKUP(C2352,'PER Sociodemografico'!A:L,10,0),"")</f>
        <v/>
      </c>
      <c r="H2352" s="120"/>
      <c r="I2352" s="117"/>
      <c r="J2352" s="117"/>
      <c r="K2352" s="113" t="str">
        <f t="shared" si="456"/>
        <v/>
      </c>
      <c r="L2352" s="114" t="str">
        <f t="shared" si="457"/>
        <v/>
      </c>
      <c r="M2352" s="115" t="str">
        <f t="shared" si="458"/>
        <v/>
      </c>
      <c r="N2352" s="118"/>
      <c r="O2352" s="116" t="str">
        <f>IFERROR(VLOOKUP(N2352,'Código del Diagnóstico'!$A$2:$B$12426,2,0),"")</f>
        <v/>
      </c>
      <c r="P2352" s="209" t="str">
        <f>IFERROR(VLOOKUP(C2352,'PER Sociodemografico'!A:G,7,0),"")</f>
        <v/>
      </c>
      <c r="Q2352" s="210" t="str">
        <f t="shared" si="459"/>
        <v/>
      </c>
      <c r="R2352" s="113">
        <f t="shared" si="460"/>
        <v>0</v>
      </c>
      <c r="S2352" s="116">
        <f t="shared" si="461"/>
        <v>0</v>
      </c>
      <c r="T2352" s="129">
        <f t="shared" si="462"/>
        <v>0</v>
      </c>
      <c r="U2352" s="211">
        <f t="shared" si="463"/>
        <v>0</v>
      </c>
      <c r="V2352" s="212">
        <f t="shared" si="464"/>
        <v>0</v>
      </c>
      <c r="W2352" s="212">
        <f t="shared" si="465"/>
        <v>0</v>
      </c>
      <c r="X2352" s="213" t="str">
        <f t="shared" si="466"/>
        <v/>
      </c>
      <c r="Y2352" s="213" t="str">
        <f t="shared" si="467"/>
        <v/>
      </c>
    </row>
    <row r="2353" spans="1:25" ht="15">
      <c r="A2353" s="118"/>
      <c r="B2353" s="117"/>
      <c r="C2353" s="119"/>
      <c r="D2353" s="116" t="str">
        <f>IFERROR(VLOOKUP(C2353,'PER Sociodemografico'!A:L,2,0),"")</f>
        <v/>
      </c>
      <c r="E2353" s="116" t="str">
        <f>IFERROR(VLOOKUP(C2353,'PER Sociodemografico'!A:L,9,0),"")</f>
        <v/>
      </c>
      <c r="F2353" s="118"/>
      <c r="G2353" s="116" t="str">
        <f>IFERROR(VLOOKUP(C2353,'PER Sociodemografico'!A:L,10,0),"")</f>
        <v/>
      </c>
      <c r="H2353" s="120"/>
      <c r="I2353" s="117"/>
      <c r="J2353" s="117"/>
      <c r="K2353" s="113" t="str">
        <f t="shared" si="456"/>
        <v/>
      </c>
      <c r="L2353" s="114" t="str">
        <f t="shared" si="457"/>
        <v/>
      </c>
      <c r="M2353" s="115" t="str">
        <f t="shared" si="458"/>
        <v/>
      </c>
      <c r="N2353" s="118"/>
      <c r="O2353" s="116" t="str">
        <f>IFERROR(VLOOKUP(N2353,'Código del Diagnóstico'!$A$2:$B$12426,2,0),"")</f>
        <v/>
      </c>
      <c r="P2353" s="209" t="str">
        <f>IFERROR(VLOOKUP(C2353,'PER Sociodemografico'!A:G,7,0),"")</f>
        <v/>
      </c>
      <c r="Q2353" s="210" t="str">
        <f t="shared" si="459"/>
        <v/>
      </c>
      <c r="R2353" s="113">
        <f t="shared" si="460"/>
        <v>0</v>
      </c>
      <c r="S2353" s="116">
        <f t="shared" si="461"/>
        <v>0</v>
      </c>
      <c r="T2353" s="129">
        <f t="shared" si="462"/>
        <v>0</v>
      </c>
      <c r="U2353" s="211">
        <f t="shared" si="463"/>
        <v>0</v>
      </c>
      <c r="V2353" s="212">
        <f t="shared" si="464"/>
        <v>0</v>
      </c>
      <c r="W2353" s="212">
        <f t="shared" si="465"/>
        <v>0</v>
      </c>
      <c r="X2353" s="213" t="str">
        <f t="shared" si="466"/>
        <v/>
      </c>
      <c r="Y2353" s="213" t="str">
        <f t="shared" si="467"/>
        <v/>
      </c>
    </row>
    <row r="2354" spans="1:25" ht="15">
      <c r="A2354" s="118"/>
      <c r="B2354" s="117"/>
      <c r="C2354" s="119"/>
      <c r="D2354" s="116" t="str">
        <f>IFERROR(VLOOKUP(C2354,'PER Sociodemografico'!A:L,2,0),"")</f>
        <v/>
      </c>
      <c r="E2354" s="116" t="str">
        <f>IFERROR(VLOOKUP(C2354,'PER Sociodemografico'!A:L,9,0),"")</f>
        <v/>
      </c>
      <c r="F2354" s="118"/>
      <c r="G2354" s="116" t="str">
        <f>IFERROR(VLOOKUP(C2354,'PER Sociodemografico'!A:L,10,0),"")</f>
        <v/>
      </c>
      <c r="H2354" s="120"/>
      <c r="I2354" s="117"/>
      <c r="J2354" s="117"/>
      <c r="K2354" s="113" t="str">
        <f t="shared" si="456"/>
        <v/>
      </c>
      <c r="L2354" s="114" t="str">
        <f t="shared" si="457"/>
        <v/>
      </c>
      <c r="M2354" s="115" t="str">
        <f t="shared" si="458"/>
        <v/>
      </c>
      <c r="N2354" s="118"/>
      <c r="O2354" s="116" t="str">
        <f>IFERROR(VLOOKUP(N2354,'Código del Diagnóstico'!$A$2:$B$12426,2,0),"")</f>
        <v/>
      </c>
      <c r="P2354" s="209" t="str">
        <f>IFERROR(VLOOKUP(C2354,'PER Sociodemografico'!A:G,7,0),"")</f>
        <v/>
      </c>
      <c r="Q2354" s="210" t="str">
        <f t="shared" si="459"/>
        <v/>
      </c>
      <c r="R2354" s="113">
        <f t="shared" si="460"/>
        <v>0</v>
      </c>
      <c r="S2354" s="116">
        <f t="shared" si="461"/>
        <v>0</v>
      </c>
      <c r="T2354" s="129">
        <f t="shared" si="462"/>
        <v>0</v>
      </c>
      <c r="U2354" s="211">
        <f t="shared" si="463"/>
        <v>0</v>
      </c>
      <c r="V2354" s="212">
        <f t="shared" si="464"/>
        <v>0</v>
      </c>
      <c r="W2354" s="212">
        <f t="shared" si="465"/>
        <v>0</v>
      </c>
      <c r="X2354" s="213" t="str">
        <f t="shared" si="466"/>
        <v/>
      </c>
      <c r="Y2354" s="213" t="str">
        <f t="shared" si="467"/>
        <v/>
      </c>
    </row>
    <row r="2355" spans="1:25" ht="15">
      <c r="A2355" s="118"/>
      <c r="B2355" s="117"/>
      <c r="C2355" s="119"/>
      <c r="D2355" s="116" t="str">
        <f>IFERROR(VLOOKUP(C2355,'PER Sociodemografico'!A:L,2,0),"")</f>
        <v/>
      </c>
      <c r="E2355" s="116" t="str">
        <f>IFERROR(VLOOKUP(C2355,'PER Sociodemografico'!A:L,9,0),"")</f>
        <v/>
      </c>
      <c r="F2355" s="118"/>
      <c r="G2355" s="116" t="str">
        <f>IFERROR(VLOOKUP(C2355,'PER Sociodemografico'!A:L,10,0),"")</f>
        <v/>
      </c>
      <c r="H2355" s="120"/>
      <c r="I2355" s="117"/>
      <c r="J2355" s="117"/>
      <c r="K2355" s="113" t="str">
        <f t="shared" si="456"/>
        <v/>
      </c>
      <c r="L2355" s="114" t="str">
        <f t="shared" si="457"/>
        <v/>
      </c>
      <c r="M2355" s="115" t="str">
        <f t="shared" si="458"/>
        <v/>
      </c>
      <c r="N2355" s="118"/>
      <c r="O2355" s="116" t="str">
        <f>IFERROR(VLOOKUP(N2355,'Código del Diagnóstico'!$A$2:$B$12426,2,0),"")</f>
        <v/>
      </c>
      <c r="P2355" s="209" t="str">
        <f>IFERROR(VLOOKUP(C2355,'PER Sociodemografico'!A:G,7,0),"")</f>
        <v/>
      </c>
      <c r="Q2355" s="210" t="str">
        <f t="shared" si="459"/>
        <v/>
      </c>
      <c r="R2355" s="113">
        <f t="shared" si="460"/>
        <v>0</v>
      </c>
      <c r="S2355" s="116">
        <f t="shared" si="461"/>
        <v>0</v>
      </c>
      <c r="T2355" s="129">
        <f t="shared" si="462"/>
        <v>0</v>
      </c>
      <c r="U2355" s="211">
        <f t="shared" si="463"/>
        <v>0</v>
      </c>
      <c r="V2355" s="212">
        <f t="shared" si="464"/>
        <v>0</v>
      </c>
      <c r="W2355" s="212">
        <f t="shared" si="465"/>
        <v>0</v>
      </c>
      <c r="X2355" s="213" t="str">
        <f t="shared" si="466"/>
        <v/>
      </c>
      <c r="Y2355" s="213" t="str">
        <f t="shared" si="467"/>
        <v/>
      </c>
    </row>
    <row r="2356" spans="1:25" ht="15">
      <c r="A2356" s="118"/>
      <c r="B2356" s="117"/>
      <c r="C2356" s="119"/>
      <c r="D2356" s="116" t="str">
        <f>IFERROR(VLOOKUP(C2356,'PER Sociodemografico'!A:L,2,0),"")</f>
        <v/>
      </c>
      <c r="E2356" s="116" t="str">
        <f>IFERROR(VLOOKUP(C2356,'PER Sociodemografico'!A:L,9,0),"")</f>
        <v/>
      </c>
      <c r="F2356" s="118"/>
      <c r="G2356" s="116" t="str">
        <f>IFERROR(VLOOKUP(C2356,'PER Sociodemografico'!A:L,10,0),"")</f>
        <v/>
      </c>
      <c r="H2356" s="120"/>
      <c r="I2356" s="117"/>
      <c r="J2356" s="117"/>
      <c r="K2356" s="113" t="str">
        <f t="shared" si="456"/>
        <v/>
      </c>
      <c r="L2356" s="114" t="str">
        <f t="shared" si="457"/>
        <v/>
      </c>
      <c r="M2356" s="115" t="str">
        <f t="shared" si="458"/>
        <v/>
      </c>
      <c r="N2356" s="118"/>
      <c r="O2356" s="116" t="str">
        <f>IFERROR(VLOOKUP(N2356,'Código del Diagnóstico'!$A$2:$B$12426,2,0),"")</f>
        <v/>
      </c>
      <c r="P2356" s="209" t="str">
        <f>IFERROR(VLOOKUP(C2356,'PER Sociodemografico'!A:G,7,0),"")</f>
        <v/>
      </c>
      <c r="Q2356" s="210" t="str">
        <f t="shared" si="459"/>
        <v/>
      </c>
      <c r="R2356" s="113">
        <f t="shared" si="460"/>
        <v>0</v>
      </c>
      <c r="S2356" s="116">
        <f t="shared" si="461"/>
        <v>0</v>
      </c>
      <c r="T2356" s="129">
        <f t="shared" si="462"/>
        <v>0</v>
      </c>
      <c r="U2356" s="211">
        <f t="shared" si="463"/>
        <v>0</v>
      </c>
      <c r="V2356" s="212">
        <f t="shared" si="464"/>
        <v>0</v>
      </c>
      <c r="W2356" s="212">
        <f t="shared" si="465"/>
        <v>0</v>
      </c>
      <c r="X2356" s="213" t="str">
        <f t="shared" si="466"/>
        <v/>
      </c>
      <c r="Y2356" s="213" t="str">
        <f t="shared" si="467"/>
        <v/>
      </c>
    </row>
    <row r="2357" spans="1:25" ht="15">
      <c r="A2357" s="118"/>
      <c r="B2357" s="117"/>
      <c r="C2357" s="119"/>
      <c r="D2357" s="116" t="str">
        <f>IFERROR(VLOOKUP(C2357,'PER Sociodemografico'!A:L,2,0),"")</f>
        <v/>
      </c>
      <c r="E2357" s="116" t="str">
        <f>IFERROR(VLOOKUP(C2357,'PER Sociodemografico'!A:L,9,0),"")</f>
        <v/>
      </c>
      <c r="F2357" s="118"/>
      <c r="G2357" s="116" t="str">
        <f>IFERROR(VLOOKUP(C2357,'PER Sociodemografico'!A:L,10,0),"")</f>
        <v/>
      </c>
      <c r="H2357" s="120"/>
      <c r="I2357" s="117"/>
      <c r="J2357" s="117"/>
      <c r="K2357" s="113" t="str">
        <f t="shared" si="456"/>
        <v/>
      </c>
      <c r="L2357" s="114" t="str">
        <f t="shared" si="457"/>
        <v/>
      </c>
      <c r="M2357" s="115" t="str">
        <f t="shared" si="458"/>
        <v/>
      </c>
      <c r="N2357" s="118"/>
      <c r="O2357" s="116" t="str">
        <f>IFERROR(VLOOKUP(N2357,'Código del Diagnóstico'!$A$2:$B$12426,2,0),"")</f>
        <v/>
      </c>
      <c r="P2357" s="209" t="str">
        <f>IFERROR(VLOOKUP(C2357,'PER Sociodemografico'!A:G,7,0),"")</f>
        <v/>
      </c>
      <c r="Q2357" s="210" t="str">
        <f t="shared" si="459"/>
        <v/>
      </c>
      <c r="R2357" s="113">
        <f t="shared" si="460"/>
        <v>0</v>
      </c>
      <c r="S2357" s="116">
        <f t="shared" si="461"/>
        <v>0</v>
      </c>
      <c r="T2357" s="129">
        <f t="shared" si="462"/>
        <v>0</v>
      </c>
      <c r="U2357" s="211">
        <f t="shared" si="463"/>
        <v>0</v>
      </c>
      <c r="V2357" s="212">
        <f t="shared" si="464"/>
        <v>0</v>
      </c>
      <c r="W2357" s="212">
        <f t="shared" si="465"/>
        <v>0</v>
      </c>
      <c r="X2357" s="213" t="str">
        <f t="shared" si="466"/>
        <v/>
      </c>
      <c r="Y2357" s="213" t="str">
        <f t="shared" si="467"/>
        <v/>
      </c>
    </row>
    <row r="2358" spans="1:25" ht="15">
      <c r="A2358" s="118"/>
      <c r="B2358" s="117"/>
      <c r="C2358" s="119"/>
      <c r="D2358" s="116" t="str">
        <f>IFERROR(VLOOKUP(C2358,'PER Sociodemografico'!A:L,2,0),"")</f>
        <v/>
      </c>
      <c r="E2358" s="116" t="str">
        <f>IFERROR(VLOOKUP(C2358,'PER Sociodemografico'!A:L,9,0),"")</f>
        <v/>
      </c>
      <c r="F2358" s="118"/>
      <c r="G2358" s="116" t="str">
        <f>IFERROR(VLOOKUP(C2358,'PER Sociodemografico'!A:L,10,0),"")</f>
        <v/>
      </c>
      <c r="H2358" s="120"/>
      <c r="I2358" s="117"/>
      <c r="J2358" s="117"/>
      <c r="K2358" s="113" t="str">
        <f t="shared" si="456"/>
        <v/>
      </c>
      <c r="L2358" s="114" t="str">
        <f t="shared" si="457"/>
        <v/>
      </c>
      <c r="M2358" s="115" t="str">
        <f t="shared" si="458"/>
        <v/>
      </c>
      <c r="N2358" s="118"/>
      <c r="O2358" s="116" t="str">
        <f>IFERROR(VLOOKUP(N2358,'Código del Diagnóstico'!$A$2:$B$12426,2,0),"")</f>
        <v/>
      </c>
      <c r="P2358" s="209" t="str">
        <f>IFERROR(VLOOKUP(C2358,'PER Sociodemografico'!A:G,7,0),"")</f>
        <v/>
      </c>
      <c r="Q2358" s="210" t="str">
        <f t="shared" si="459"/>
        <v/>
      </c>
      <c r="R2358" s="113">
        <f t="shared" si="460"/>
        <v>0</v>
      </c>
      <c r="S2358" s="116">
        <f t="shared" si="461"/>
        <v>0</v>
      </c>
      <c r="T2358" s="129">
        <f t="shared" si="462"/>
        <v>0</v>
      </c>
      <c r="U2358" s="211">
        <f t="shared" si="463"/>
        <v>0</v>
      </c>
      <c r="V2358" s="212">
        <f t="shared" si="464"/>
        <v>0</v>
      </c>
      <c r="W2358" s="212">
        <f t="shared" si="465"/>
        <v>0</v>
      </c>
      <c r="X2358" s="213" t="str">
        <f t="shared" si="466"/>
        <v/>
      </c>
      <c r="Y2358" s="213" t="str">
        <f t="shared" si="467"/>
        <v/>
      </c>
    </row>
    <row r="2359" spans="1:25" ht="15">
      <c r="A2359" s="118"/>
      <c r="B2359" s="117"/>
      <c r="C2359" s="119"/>
      <c r="D2359" s="116" t="str">
        <f>IFERROR(VLOOKUP(C2359,'PER Sociodemografico'!A:L,2,0),"")</f>
        <v/>
      </c>
      <c r="E2359" s="116" t="str">
        <f>IFERROR(VLOOKUP(C2359,'PER Sociodemografico'!A:L,9,0),"")</f>
        <v/>
      </c>
      <c r="F2359" s="118"/>
      <c r="G2359" s="116" t="str">
        <f>IFERROR(VLOOKUP(C2359,'PER Sociodemografico'!A:L,10,0),"")</f>
        <v/>
      </c>
      <c r="H2359" s="120"/>
      <c r="I2359" s="117"/>
      <c r="J2359" s="117"/>
      <c r="K2359" s="113" t="str">
        <f t="shared" si="456"/>
        <v/>
      </c>
      <c r="L2359" s="114" t="str">
        <f t="shared" si="457"/>
        <v/>
      </c>
      <c r="M2359" s="115" t="str">
        <f t="shared" si="458"/>
        <v/>
      </c>
      <c r="N2359" s="118"/>
      <c r="O2359" s="116" t="str">
        <f>IFERROR(VLOOKUP(N2359,'Código del Diagnóstico'!$A$2:$B$12426,2,0),"")</f>
        <v/>
      </c>
      <c r="P2359" s="209" t="str">
        <f>IFERROR(VLOOKUP(C2359,'PER Sociodemografico'!A:G,7,0),"")</f>
        <v/>
      </c>
      <c r="Q2359" s="210" t="str">
        <f t="shared" si="459"/>
        <v/>
      </c>
      <c r="R2359" s="113">
        <f t="shared" si="460"/>
        <v>0</v>
      </c>
      <c r="S2359" s="116">
        <f t="shared" si="461"/>
        <v>0</v>
      </c>
      <c r="T2359" s="129">
        <f t="shared" si="462"/>
        <v>0</v>
      </c>
      <c r="U2359" s="211">
        <f t="shared" si="463"/>
        <v>0</v>
      </c>
      <c r="V2359" s="212">
        <f t="shared" si="464"/>
        <v>0</v>
      </c>
      <c r="W2359" s="212">
        <f t="shared" si="465"/>
        <v>0</v>
      </c>
      <c r="X2359" s="213" t="str">
        <f t="shared" si="466"/>
        <v/>
      </c>
      <c r="Y2359" s="213" t="str">
        <f t="shared" si="467"/>
        <v/>
      </c>
    </row>
    <row r="2360" spans="1:25" ht="15">
      <c r="A2360" s="118"/>
      <c r="B2360" s="117"/>
      <c r="C2360" s="119"/>
      <c r="D2360" s="116" t="str">
        <f>IFERROR(VLOOKUP(C2360,'PER Sociodemografico'!A:L,2,0),"")</f>
        <v/>
      </c>
      <c r="E2360" s="116" t="str">
        <f>IFERROR(VLOOKUP(C2360,'PER Sociodemografico'!A:L,9,0),"")</f>
        <v/>
      </c>
      <c r="F2360" s="118"/>
      <c r="G2360" s="116" t="str">
        <f>IFERROR(VLOOKUP(C2360,'PER Sociodemografico'!A:L,10,0),"")</f>
        <v/>
      </c>
      <c r="H2360" s="120"/>
      <c r="I2360" s="117"/>
      <c r="J2360" s="117"/>
      <c r="K2360" s="113" t="str">
        <f t="shared" si="456"/>
        <v/>
      </c>
      <c r="L2360" s="114" t="str">
        <f t="shared" si="457"/>
        <v/>
      </c>
      <c r="M2360" s="115" t="str">
        <f t="shared" si="458"/>
        <v/>
      </c>
      <c r="N2360" s="118"/>
      <c r="O2360" s="116" t="str">
        <f>IFERROR(VLOOKUP(N2360,'Código del Diagnóstico'!$A$2:$B$12426,2,0),"")</f>
        <v/>
      </c>
      <c r="P2360" s="209" t="str">
        <f>IFERROR(VLOOKUP(C2360,'PER Sociodemografico'!A:G,7,0),"")</f>
        <v/>
      </c>
      <c r="Q2360" s="210" t="str">
        <f t="shared" si="459"/>
        <v/>
      </c>
      <c r="R2360" s="113">
        <f t="shared" si="460"/>
        <v>0</v>
      </c>
      <c r="S2360" s="116">
        <f t="shared" si="461"/>
        <v>0</v>
      </c>
      <c r="T2360" s="129">
        <f t="shared" si="462"/>
        <v>0</v>
      </c>
      <c r="U2360" s="211">
        <f t="shared" si="463"/>
        <v>0</v>
      </c>
      <c r="V2360" s="212">
        <f t="shared" si="464"/>
        <v>0</v>
      </c>
      <c r="W2360" s="212">
        <f t="shared" si="465"/>
        <v>0</v>
      </c>
      <c r="X2360" s="213" t="str">
        <f t="shared" si="466"/>
        <v/>
      </c>
      <c r="Y2360" s="213" t="str">
        <f t="shared" si="467"/>
        <v/>
      </c>
    </row>
    <row r="2361" spans="1:25" ht="15">
      <c r="A2361" s="118"/>
      <c r="B2361" s="117"/>
      <c r="C2361" s="119"/>
      <c r="D2361" s="116" t="str">
        <f>IFERROR(VLOOKUP(C2361,'PER Sociodemografico'!A:L,2,0),"")</f>
        <v/>
      </c>
      <c r="E2361" s="116" t="str">
        <f>IFERROR(VLOOKUP(C2361,'PER Sociodemografico'!A:L,9,0),"")</f>
        <v/>
      </c>
      <c r="F2361" s="118"/>
      <c r="G2361" s="116" t="str">
        <f>IFERROR(VLOOKUP(C2361,'PER Sociodemografico'!A:L,10,0),"")</f>
        <v/>
      </c>
      <c r="H2361" s="120"/>
      <c r="I2361" s="117"/>
      <c r="J2361" s="117"/>
      <c r="K2361" s="113" t="str">
        <f t="shared" si="456"/>
        <v/>
      </c>
      <c r="L2361" s="114" t="str">
        <f t="shared" si="457"/>
        <v/>
      </c>
      <c r="M2361" s="115" t="str">
        <f t="shared" si="458"/>
        <v/>
      </c>
      <c r="N2361" s="118"/>
      <c r="O2361" s="116" t="str">
        <f>IFERROR(VLOOKUP(N2361,'Código del Diagnóstico'!$A$2:$B$12426,2,0),"")</f>
        <v/>
      </c>
      <c r="P2361" s="209" t="str">
        <f>IFERROR(VLOOKUP(C2361,'PER Sociodemografico'!A:G,7,0),"")</f>
        <v/>
      </c>
      <c r="Q2361" s="210" t="str">
        <f t="shared" si="459"/>
        <v/>
      </c>
      <c r="R2361" s="113">
        <f t="shared" si="460"/>
        <v>0</v>
      </c>
      <c r="S2361" s="116">
        <f t="shared" si="461"/>
        <v>0</v>
      </c>
      <c r="T2361" s="129">
        <f t="shared" si="462"/>
        <v>0</v>
      </c>
      <c r="U2361" s="211">
        <f t="shared" si="463"/>
        <v>0</v>
      </c>
      <c r="V2361" s="212">
        <f t="shared" si="464"/>
        <v>0</v>
      </c>
      <c r="W2361" s="212">
        <f t="shared" si="465"/>
        <v>0</v>
      </c>
      <c r="X2361" s="213" t="str">
        <f t="shared" si="466"/>
        <v/>
      </c>
      <c r="Y2361" s="213" t="str">
        <f t="shared" si="467"/>
        <v/>
      </c>
    </row>
    <row r="2362" spans="1:25" ht="15">
      <c r="A2362" s="118"/>
      <c r="B2362" s="117"/>
      <c r="C2362" s="119"/>
      <c r="D2362" s="116" t="str">
        <f>IFERROR(VLOOKUP(C2362,'PER Sociodemografico'!A:L,2,0),"")</f>
        <v/>
      </c>
      <c r="E2362" s="116" t="str">
        <f>IFERROR(VLOOKUP(C2362,'PER Sociodemografico'!A:L,9,0),"")</f>
        <v/>
      </c>
      <c r="F2362" s="118"/>
      <c r="G2362" s="116" t="str">
        <f>IFERROR(VLOOKUP(C2362,'PER Sociodemografico'!A:L,10,0),"")</f>
        <v/>
      </c>
      <c r="H2362" s="120"/>
      <c r="I2362" s="117"/>
      <c r="J2362" s="117"/>
      <c r="K2362" s="113" t="str">
        <f t="shared" si="456"/>
        <v/>
      </c>
      <c r="L2362" s="114" t="str">
        <f t="shared" si="457"/>
        <v/>
      </c>
      <c r="M2362" s="115" t="str">
        <f t="shared" si="458"/>
        <v/>
      </c>
      <c r="N2362" s="118"/>
      <c r="O2362" s="116" t="str">
        <f>IFERROR(VLOOKUP(N2362,'Código del Diagnóstico'!$A$2:$B$12426,2,0),"")</f>
        <v/>
      </c>
      <c r="P2362" s="209" t="str">
        <f>IFERROR(VLOOKUP(C2362,'PER Sociodemografico'!A:G,7,0),"")</f>
        <v/>
      </c>
      <c r="Q2362" s="210" t="str">
        <f t="shared" si="459"/>
        <v/>
      </c>
      <c r="R2362" s="113">
        <f t="shared" si="460"/>
        <v>0</v>
      </c>
      <c r="S2362" s="116">
        <f t="shared" si="461"/>
        <v>0</v>
      </c>
      <c r="T2362" s="129">
        <f t="shared" si="462"/>
        <v>0</v>
      </c>
      <c r="U2362" s="211">
        <f t="shared" si="463"/>
        <v>0</v>
      </c>
      <c r="V2362" s="212">
        <f t="shared" si="464"/>
        <v>0</v>
      </c>
      <c r="W2362" s="212">
        <f t="shared" si="465"/>
        <v>0</v>
      </c>
      <c r="X2362" s="213" t="str">
        <f t="shared" si="466"/>
        <v/>
      </c>
      <c r="Y2362" s="213" t="str">
        <f t="shared" si="467"/>
        <v/>
      </c>
    </row>
    <row r="2363" spans="1:25" ht="15">
      <c r="A2363" s="118"/>
      <c r="B2363" s="117"/>
      <c r="C2363" s="119"/>
      <c r="D2363" s="116" t="str">
        <f>IFERROR(VLOOKUP(C2363,'PER Sociodemografico'!A:L,2,0),"")</f>
        <v/>
      </c>
      <c r="E2363" s="116" t="str">
        <f>IFERROR(VLOOKUP(C2363,'PER Sociodemografico'!A:L,9,0),"")</f>
        <v/>
      </c>
      <c r="F2363" s="118"/>
      <c r="G2363" s="116" t="str">
        <f>IFERROR(VLOOKUP(C2363,'PER Sociodemografico'!A:L,10,0),"")</f>
        <v/>
      </c>
      <c r="H2363" s="120"/>
      <c r="I2363" s="117"/>
      <c r="J2363" s="117"/>
      <c r="K2363" s="113" t="str">
        <f t="shared" si="456"/>
        <v/>
      </c>
      <c r="L2363" s="114" t="str">
        <f t="shared" si="457"/>
        <v/>
      </c>
      <c r="M2363" s="115" t="str">
        <f t="shared" si="458"/>
        <v/>
      </c>
      <c r="N2363" s="118"/>
      <c r="O2363" s="116" t="str">
        <f>IFERROR(VLOOKUP(N2363,'Código del Diagnóstico'!$A$2:$B$12426,2,0),"")</f>
        <v/>
      </c>
      <c r="P2363" s="209" t="str">
        <f>IFERROR(VLOOKUP(C2363,'PER Sociodemografico'!A:G,7,0),"")</f>
        <v/>
      </c>
      <c r="Q2363" s="210" t="str">
        <f t="shared" si="459"/>
        <v/>
      </c>
      <c r="R2363" s="113">
        <f t="shared" si="460"/>
        <v>0</v>
      </c>
      <c r="S2363" s="116">
        <f t="shared" si="461"/>
        <v>0</v>
      </c>
      <c r="T2363" s="129">
        <f t="shared" si="462"/>
        <v>0</v>
      </c>
      <c r="U2363" s="211">
        <f t="shared" si="463"/>
        <v>0</v>
      </c>
      <c r="V2363" s="212">
        <f t="shared" si="464"/>
        <v>0</v>
      </c>
      <c r="W2363" s="212">
        <f t="shared" si="465"/>
        <v>0</v>
      </c>
      <c r="X2363" s="213" t="str">
        <f t="shared" si="466"/>
        <v/>
      </c>
      <c r="Y2363" s="213" t="str">
        <f t="shared" si="467"/>
        <v/>
      </c>
    </row>
    <row r="2364" spans="1:25" ht="15">
      <c r="A2364" s="118"/>
      <c r="B2364" s="117"/>
      <c r="C2364" s="119"/>
      <c r="D2364" s="116" t="str">
        <f>IFERROR(VLOOKUP(C2364,'PER Sociodemografico'!A:L,2,0),"")</f>
        <v/>
      </c>
      <c r="E2364" s="116" t="str">
        <f>IFERROR(VLOOKUP(C2364,'PER Sociodemografico'!A:L,9,0),"")</f>
        <v/>
      </c>
      <c r="F2364" s="118"/>
      <c r="G2364" s="116" t="str">
        <f>IFERROR(VLOOKUP(C2364,'PER Sociodemografico'!A:L,10,0),"")</f>
        <v/>
      </c>
      <c r="H2364" s="120"/>
      <c r="I2364" s="117"/>
      <c r="J2364" s="117"/>
      <c r="K2364" s="113" t="str">
        <f t="shared" si="456"/>
        <v/>
      </c>
      <c r="L2364" s="114" t="str">
        <f t="shared" si="457"/>
        <v/>
      </c>
      <c r="M2364" s="115" t="str">
        <f t="shared" si="458"/>
        <v/>
      </c>
      <c r="N2364" s="118"/>
      <c r="O2364" s="116" t="str">
        <f>IFERROR(VLOOKUP(N2364,'Código del Diagnóstico'!$A$2:$B$12426,2,0),"")</f>
        <v/>
      </c>
      <c r="P2364" s="209" t="str">
        <f>IFERROR(VLOOKUP(C2364,'PER Sociodemografico'!A:G,7,0),"")</f>
        <v/>
      </c>
      <c r="Q2364" s="210" t="str">
        <f t="shared" si="459"/>
        <v/>
      </c>
      <c r="R2364" s="113">
        <f t="shared" si="460"/>
        <v>0</v>
      </c>
      <c r="S2364" s="116">
        <f t="shared" si="461"/>
        <v>0</v>
      </c>
      <c r="T2364" s="129">
        <f t="shared" si="462"/>
        <v>0</v>
      </c>
      <c r="U2364" s="211">
        <f t="shared" si="463"/>
        <v>0</v>
      </c>
      <c r="V2364" s="212">
        <f t="shared" si="464"/>
        <v>0</v>
      </c>
      <c r="W2364" s="212">
        <f t="shared" si="465"/>
        <v>0</v>
      </c>
      <c r="X2364" s="213" t="str">
        <f t="shared" si="466"/>
        <v/>
      </c>
      <c r="Y2364" s="213" t="str">
        <f t="shared" si="467"/>
        <v/>
      </c>
    </row>
    <row r="2365" spans="1:25" ht="15">
      <c r="A2365" s="118"/>
      <c r="B2365" s="117"/>
      <c r="C2365" s="119"/>
      <c r="D2365" s="116" t="str">
        <f>IFERROR(VLOOKUP(C2365,'PER Sociodemografico'!A:L,2,0),"")</f>
        <v/>
      </c>
      <c r="E2365" s="116" t="str">
        <f>IFERROR(VLOOKUP(C2365,'PER Sociodemografico'!A:L,9,0),"")</f>
        <v/>
      </c>
      <c r="F2365" s="118"/>
      <c r="G2365" s="116" t="str">
        <f>IFERROR(VLOOKUP(C2365,'PER Sociodemografico'!A:L,10,0),"")</f>
        <v/>
      </c>
      <c r="H2365" s="120"/>
      <c r="I2365" s="117"/>
      <c r="J2365" s="117"/>
      <c r="K2365" s="113" t="str">
        <f t="shared" si="456"/>
        <v/>
      </c>
      <c r="L2365" s="114" t="str">
        <f t="shared" si="457"/>
        <v/>
      </c>
      <c r="M2365" s="115" t="str">
        <f t="shared" si="458"/>
        <v/>
      </c>
      <c r="N2365" s="118"/>
      <c r="O2365" s="116" t="str">
        <f>IFERROR(VLOOKUP(N2365,'Código del Diagnóstico'!$A$2:$B$12426,2,0),"")</f>
        <v/>
      </c>
      <c r="P2365" s="209" t="str">
        <f>IFERROR(VLOOKUP(C2365,'PER Sociodemografico'!A:G,7,0),"")</f>
        <v/>
      </c>
      <c r="Q2365" s="210" t="str">
        <f t="shared" si="459"/>
        <v/>
      </c>
      <c r="R2365" s="113">
        <f t="shared" si="460"/>
        <v>0</v>
      </c>
      <c r="S2365" s="116">
        <f t="shared" si="461"/>
        <v>0</v>
      </c>
      <c r="T2365" s="129">
        <f t="shared" si="462"/>
        <v>0</v>
      </c>
      <c r="U2365" s="211">
        <f t="shared" si="463"/>
        <v>0</v>
      </c>
      <c r="V2365" s="212">
        <f t="shared" si="464"/>
        <v>0</v>
      </c>
      <c r="W2365" s="212">
        <f t="shared" si="465"/>
        <v>0</v>
      </c>
      <c r="X2365" s="213" t="str">
        <f t="shared" si="466"/>
        <v/>
      </c>
      <c r="Y2365" s="213" t="str">
        <f t="shared" si="467"/>
        <v/>
      </c>
    </row>
    <row r="2366" spans="1:25" ht="15">
      <c r="A2366" s="118"/>
      <c r="B2366" s="117"/>
      <c r="C2366" s="119"/>
      <c r="D2366" s="116" t="str">
        <f>IFERROR(VLOOKUP(C2366,'PER Sociodemografico'!A:L,2,0),"")</f>
        <v/>
      </c>
      <c r="E2366" s="116" t="str">
        <f>IFERROR(VLOOKUP(C2366,'PER Sociodemografico'!A:L,9,0),"")</f>
        <v/>
      </c>
      <c r="F2366" s="118"/>
      <c r="G2366" s="116" t="str">
        <f>IFERROR(VLOOKUP(C2366,'PER Sociodemografico'!A:L,10,0),"")</f>
        <v/>
      </c>
      <c r="H2366" s="120"/>
      <c r="I2366" s="117"/>
      <c r="J2366" s="117"/>
      <c r="K2366" s="113" t="str">
        <f t="shared" si="456"/>
        <v/>
      </c>
      <c r="L2366" s="114" t="str">
        <f t="shared" si="457"/>
        <v/>
      </c>
      <c r="M2366" s="115" t="str">
        <f t="shared" si="458"/>
        <v/>
      </c>
      <c r="N2366" s="118"/>
      <c r="O2366" s="116" t="str">
        <f>IFERROR(VLOOKUP(N2366,'Código del Diagnóstico'!$A$2:$B$12426,2,0),"")</f>
        <v/>
      </c>
      <c r="P2366" s="209" t="str">
        <f>IFERROR(VLOOKUP(C2366,'PER Sociodemografico'!A:G,7,0),"")</f>
        <v/>
      </c>
      <c r="Q2366" s="210" t="str">
        <f t="shared" si="459"/>
        <v/>
      </c>
      <c r="R2366" s="113">
        <f t="shared" si="460"/>
        <v>0</v>
      </c>
      <c r="S2366" s="116">
        <f t="shared" si="461"/>
        <v>0</v>
      </c>
      <c r="T2366" s="129">
        <f t="shared" si="462"/>
        <v>0</v>
      </c>
      <c r="U2366" s="211">
        <f t="shared" si="463"/>
        <v>0</v>
      </c>
      <c r="V2366" s="212">
        <f t="shared" si="464"/>
        <v>0</v>
      </c>
      <c r="W2366" s="212">
        <f t="shared" si="465"/>
        <v>0</v>
      </c>
      <c r="X2366" s="213" t="str">
        <f t="shared" si="466"/>
        <v/>
      </c>
      <c r="Y2366" s="213" t="str">
        <f t="shared" si="467"/>
        <v/>
      </c>
    </row>
    <row r="2367" spans="1:25" ht="15">
      <c r="A2367" s="118"/>
      <c r="B2367" s="117"/>
      <c r="C2367" s="119"/>
      <c r="D2367" s="116" t="str">
        <f>IFERROR(VLOOKUP(C2367,'PER Sociodemografico'!A:L,2,0),"")</f>
        <v/>
      </c>
      <c r="E2367" s="116" t="str">
        <f>IFERROR(VLOOKUP(C2367,'PER Sociodemografico'!A:L,9,0),"")</f>
        <v/>
      </c>
      <c r="F2367" s="118"/>
      <c r="G2367" s="116" t="str">
        <f>IFERROR(VLOOKUP(C2367,'PER Sociodemografico'!A:L,10,0),"")</f>
        <v/>
      </c>
      <c r="H2367" s="120"/>
      <c r="I2367" s="117"/>
      <c r="J2367" s="117"/>
      <c r="K2367" s="113" t="str">
        <f t="shared" si="456"/>
        <v/>
      </c>
      <c r="L2367" s="114" t="str">
        <f t="shared" si="457"/>
        <v/>
      </c>
      <c r="M2367" s="115" t="str">
        <f t="shared" si="458"/>
        <v/>
      </c>
      <c r="N2367" s="118"/>
      <c r="O2367" s="116" t="str">
        <f>IFERROR(VLOOKUP(N2367,'Código del Diagnóstico'!$A$2:$B$12426,2,0),"")</f>
        <v/>
      </c>
      <c r="P2367" s="209" t="str">
        <f>IFERROR(VLOOKUP(C2367,'PER Sociodemografico'!A:G,7,0),"")</f>
        <v/>
      </c>
      <c r="Q2367" s="210" t="str">
        <f t="shared" si="459"/>
        <v/>
      </c>
      <c r="R2367" s="113">
        <f t="shared" si="460"/>
        <v>0</v>
      </c>
      <c r="S2367" s="116">
        <f t="shared" si="461"/>
        <v>0</v>
      </c>
      <c r="T2367" s="129">
        <f t="shared" si="462"/>
        <v>0</v>
      </c>
      <c r="U2367" s="211">
        <f t="shared" si="463"/>
        <v>0</v>
      </c>
      <c r="V2367" s="212">
        <f t="shared" si="464"/>
        <v>0</v>
      </c>
      <c r="W2367" s="212">
        <f t="shared" si="465"/>
        <v>0</v>
      </c>
      <c r="X2367" s="213" t="str">
        <f t="shared" si="466"/>
        <v/>
      </c>
      <c r="Y2367" s="213" t="str">
        <f t="shared" si="467"/>
        <v/>
      </c>
    </row>
    <row r="2368" spans="1:25" ht="15">
      <c r="A2368" s="118"/>
      <c r="B2368" s="117"/>
      <c r="C2368" s="119"/>
      <c r="D2368" s="116" t="str">
        <f>IFERROR(VLOOKUP(C2368,'PER Sociodemografico'!A:L,2,0),"")</f>
        <v/>
      </c>
      <c r="E2368" s="116" t="str">
        <f>IFERROR(VLOOKUP(C2368,'PER Sociodemografico'!A:L,9,0),"")</f>
        <v/>
      </c>
      <c r="F2368" s="118"/>
      <c r="G2368" s="116" t="str">
        <f>IFERROR(VLOOKUP(C2368,'PER Sociodemografico'!A:L,10,0),"")</f>
        <v/>
      </c>
      <c r="H2368" s="120"/>
      <c r="I2368" s="117"/>
      <c r="J2368" s="117"/>
      <c r="K2368" s="113" t="str">
        <f t="shared" si="456"/>
        <v/>
      </c>
      <c r="L2368" s="114" t="str">
        <f t="shared" si="457"/>
        <v/>
      </c>
      <c r="M2368" s="115" t="str">
        <f t="shared" si="458"/>
        <v/>
      </c>
      <c r="N2368" s="118"/>
      <c r="O2368" s="116" t="str">
        <f>IFERROR(VLOOKUP(N2368,'Código del Diagnóstico'!$A$2:$B$12426,2,0),"")</f>
        <v/>
      </c>
      <c r="P2368" s="209" t="str">
        <f>IFERROR(VLOOKUP(C2368,'PER Sociodemografico'!A:G,7,0),"")</f>
        <v/>
      </c>
      <c r="Q2368" s="210" t="str">
        <f t="shared" si="459"/>
        <v/>
      </c>
      <c r="R2368" s="113">
        <f t="shared" si="460"/>
        <v>0</v>
      </c>
      <c r="S2368" s="116">
        <f t="shared" si="461"/>
        <v>0</v>
      </c>
      <c r="T2368" s="129">
        <f t="shared" si="462"/>
        <v>0</v>
      </c>
      <c r="U2368" s="211">
        <f t="shared" si="463"/>
        <v>0</v>
      </c>
      <c r="V2368" s="212">
        <f t="shared" si="464"/>
        <v>0</v>
      </c>
      <c r="W2368" s="212">
        <f t="shared" si="465"/>
        <v>0</v>
      </c>
      <c r="X2368" s="213" t="str">
        <f t="shared" si="466"/>
        <v/>
      </c>
      <c r="Y2368" s="213" t="str">
        <f t="shared" si="467"/>
        <v/>
      </c>
    </row>
    <row r="2369" spans="1:25" ht="15">
      <c r="A2369" s="118"/>
      <c r="B2369" s="117"/>
      <c r="C2369" s="119"/>
      <c r="D2369" s="116" t="str">
        <f>IFERROR(VLOOKUP(C2369,'PER Sociodemografico'!A:L,2,0),"")</f>
        <v/>
      </c>
      <c r="E2369" s="116" t="str">
        <f>IFERROR(VLOOKUP(C2369,'PER Sociodemografico'!A:L,9,0),"")</f>
        <v/>
      </c>
      <c r="F2369" s="118"/>
      <c r="G2369" s="116" t="str">
        <f>IFERROR(VLOOKUP(C2369,'PER Sociodemografico'!A:L,10,0),"")</f>
        <v/>
      </c>
      <c r="H2369" s="120"/>
      <c r="I2369" s="117"/>
      <c r="J2369" s="117"/>
      <c r="K2369" s="113" t="str">
        <f t="shared" si="456"/>
        <v/>
      </c>
      <c r="L2369" s="114" t="str">
        <f t="shared" si="457"/>
        <v/>
      </c>
      <c r="M2369" s="115" t="str">
        <f t="shared" si="458"/>
        <v/>
      </c>
      <c r="N2369" s="118"/>
      <c r="O2369" s="116" t="str">
        <f>IFERROR(VLOOKUP(N2369,'Código del Diagnóstico'!$A$2:$B$12426,2,0),"")</f>
        <v/>
      </c>
      <c r="P2369" s="209" t="str">
        <f>IFERROR(VLOOKUP(C2369,'PER Sociodemografico'!A:G,7,0),"")</f>
        <v/>
      </c>
      <c r="Q2369" s="210" t="str">
        <f t="shared" si="459"/>
        <v/>
      </c>
      <c r="R2369" s="113">
        <f t="shared" si="460"/>
        <v>0</v>
      </c>
      <c r="S2369" s="116">
        <f t="shared" si="461"/>
        <v>0</v>
      </c>
      <c r="T2369" s="129">
        <f t="shared" si="462"/>
        <v>0</v>
      </c>
      <c r="U2369" s="211">
        <f t="shared" si="463"/>
        <v>0</v>
      </c>
      <c r="V2369" s="212">
        <f t="shared" si="464"/>
        <v>0</v>
      </c>
      <c r="W2369" s="212">
        <f t="shared" si="465"/>
        <v>0</v>
      </c>
      <c r="X2369" s="213" t="str">
        <f t="shared" si="466"/>
        <v/>
      </c>
      <c r="Y2369" s="213" t="str">
        <f t="shared" si="467"/>
        <v/>
      </c>
    </row>
    <row r="2370" spans="1:25" ht="15">
      <c r="A2370" s="118"/>
      <c r="B2370" s="117"/>
      <c r="C2370" s="119"/>
      <c r="D2370" s="116" t="str">
        <f>IFERROR(VLOOKUP(C2370,'PER Sociodemografico'!A:L,2,0),"")</f>
        <v/>
      </c>
      <c r="E2370" s="116" t="str">
        <f>IFERROR(VLOOKUP(C2370,'PER Sociodemografico'!A:L,9,0),"")</f>
        <v/>
      </c>
      <c r="F2370" s="118"/>
      <c r="G2370" s="116" t="str">
        <f>IFERROR(VLOOKUP(C2370,'PER Sociodemografico'!A:L,10,0),"")</f>
        <v/>
      </c>
      <c r="H2370" s="120"/>
      <c r="I2370" s="117"/>
      <c r="J2370" s="117"/>
      <c r="K2370" s="113" t="str">
        <f t="shared" si="456"/>
        <v/>
      </c>
      <c r="L2370" s="114" t="str">
        <f t="shared" si="457"/>
        <v/>
      </c>
      <c r="M2370" s="115" t="str">
        <f t="shared" si="458"/>
        <v/>
      </c>
      <c r="N2370" s="118"/>
      <c r="O2370" s="116" t="str">
        <f>IFERROR(VLOOKUP(N2370,'Código del Diagnóstico'!$A$2:$B$12426,2,0),"")</f>
        <v/>
      </c>
      <c r="P2370" s="209" t="str">
        <f>IFERROR(VLOOKUP(C2370,'PER Sociodemografico'!A:G,7,0),"")</f>
        <v/>
      </c>
      <c r="Q2370" s="210" t="str">
        <f t="shared" si="459"/>
        <v/>
      </c>
      <c r="R2370" s="113">
        <f t="shared" si="460"/>
        <v>0</v>
      </c>
      <c r="S2370" s="116">
        <f t="shared" si="461"/>
        <v>0</v>
      </c>
      <c r="T2370" s="129">
        <f t="shared" si="462"/>
        <v>0</v>
      </c>
      <c r="U2370" s="211">
        <f t="shared" si="463"/>
        <v>0</v>
      </c>
      <c r="V2370" s="212">
        <f t="shared" si="464"/>
        <v>0</v>
      </c>
      <c r="W2370" s="212">
        <f t="shared" si="465"/>
        <v>0</v>
      </c>
      <c r="X2370" s="213" t="str">
        <f t="shared" si="466"/>
        <v/>
      </c>
      <c r="Y2370" s="213" t="str">
        <f t="shared" si="467"/>
        <v/>
      </c>
    </row>
    <row r="2371" spans="1:25" ht="15">
      <c r="A2371" s="118"/>
      <c r="B2371" s="117"/>
      <c r="C2371" s="119"/>
      <c r="D2371" s="116" t="str">
        <f>IFERROR(VLOOKUP(C2371,'PER Sociodemografico'!A:L,2,0),"")</f>
        <v/>
      </c>
      <c r="E2371" s="116" t="str">
        <f>IFERROR(VLOOKUP(C2371,'PER Sociodemografico'!A:L,9,0),"")</f>
        <v/>
      </c>
      <c r="F2371" s="118"/>
      <c r="G2371" s="116" t="str">
        <f>IFERROR(VLOOKUP(C2371,'PER Sociodemografico'!A:L,10,0),"")</f>
        <v/>
      </c>
      <c r="H2371" s="120"/>
      <c r="I2371" s="117"/>
      <c r="J2371" s="117"/>
      <c r="K2371" s="113" t="str">
        <f t="shared" si="456"/>
        <v/>
      </c>
      <c r="L2371" s="114" t="str">
        <f t="shared" si="457"/>
        <v/>
      </c>
      <c r="M2371" s="115" t="str">
        <f t="shared" si="458"/>
        <v/>
      </c>
      <c r="N2371" s="118"/>
      <c r="O2371" s="116" t="str">
        <f>IFERROR(VLOOKUP(N2371,'Código del Diagnóstico'!$A$2:$B$12426,2,0),"")</f>
        <v/>
      </c>
      <c r="P2371" s="209" t="str">
        <f>IFERROR(VLOOKUP(C2371,'PER Sociodemografico'!A:G,7,0),"")</f>
        <v/>
      </c>
      <c r="Q2371" s="210" t="str">
        <f t="shared" si="459"/>
        <v/>
      </c>
      <c r="R2371" s="113">
        <f t="shared" si="460"/>
        <v>0</v>
      </c>
      <c r="S2371" s="116">
        <f t="shared" si="461"/>
        <v>0</v>
      </c>
      <c r="T2371" s="129">
        <f t="shared" si="462"/>
        <v>0</v>
      </c>
      <c r="U2371" s="211">
        <f t="shared" si="463"/>
        <v>0</v>
      </c>
      <c r="V2371" s="212">
        <f t="shared" si="464"/>
        <v>0</v>
      </c>
      <c r="W2371" s="212">
        <f t="shared" si="465"/>
        <v>0</v>
      </c>
      <c r="X2371" s="213" t="str">
        <f t="shared" si="466"/>
        <v/>
      </c>
      <c r="Y2371" s="213" t="str">
        <f t="shared" si="467"/>
        <v/>
      </c>
    </row>
    <row r="2372" spans="1:25" ht="15">
      <c r="A2372" s="118"/>
      <c r="B2372" s="117"/>
      <c r="C2372" s="119"/>
      <c r="D2372" s="116" t="str">
        <f>IFERROR(VLOOKUP(C2372,'PER Sociodemografico'!A:L,2,0),"")</f>
        <v/>
      </c>
      <c r="E2372" s="116" t="str">
        <f>IFERROR(VLOOKUP(C2372,'PER Sociodemografico'!A:L,9,0),"")</f>
        <v/>
      </c>
      <c r="F2372" s="118"/>
      <c r="G2372" s="116" t="str">
        <f>IFERROR(VLOOKUP(C2372,'PER Sociodemografico'!A:L,10,0),"")</f>
        <v/>
      </c>
      <c r="H2372" s="120"/>
      <c r="I2372" s="117"/>
      <c r="J2372" s="117"/>
      <c r="K2372" s="113" t="str">
        <f t="shared" si="456"/>
        <v/>
      </c>
      <c r="L2372" s="114" t="str">
        <f t="shared" si="457"/>
        <v/>
      </c>
      <c r="M2372" s="115" t="str">
        <f t="shared" si="458"/>
        <v/>
      </c>
      <c r="N2372" s="118"/>
      <c r="O2372" s="116" t="str">
        <f>IFERROR(VLOOKUP(N2372,'Código del Diagnóstico'!$A$2:$B$12426,2,0),"")</f>
        <v/>
      </c>
      <c r="P2372" s="209" t="str">
        <f>IFERROR(VLOOKUP(C2372,'PER Sociodemografico'!A:G,7,0),"")</f>
        <v/>
      </c>
      <c r="Q2372" s="210" t="str">
        <f t="shared" si="459"/>
        <v/>
      </c>
      <c r="R2372" s="113">
        <f t="shared" si="460"/>
        <v>0</v>
      </c>
      <c r="S2372" s="116">
        <f t="shared" si="461"/>
        <v>0</v>
      </c>
      <c r="T2372" s="129">
        <f t="shared" si="462"/>
        <v>0</v>
      </c>
      <c r="U2372" s="211">
        <f t="shared" si="463"/>
        <v>0</v>
      </c>
      <c r="V2372" s="212">
        <f t="shared" si="464"/>
        <v>0</v>
      </c>
      <c r="W2372" s="212">
        <f t="shared" si="465"/>
        <v>0</v>
      </c>
      <c r="X2372" s="213" t="str">
        <f t="shared" si="466"/>
        <v/>
      </c>
      <c r="Y2372" s="213" t="str">
        <f t="shared" si="467"/>
        <v/>
      </c>
    </row>
    <row r="2373" spans="1:25" ht="15">
      <c r="A2373" s="118"/>
      <c r="B2373" s="117"/>
      <c r="C2373" s="119"/>
      <c r="D2373" s="116" t="str">
        <f>IFERROR(VLOOKUP(C2373,'PER Sociodemografico'!A:L,2,0),"")</f>
        <v/>
      </c>
      <c r="E2373" s="116" t="str">
        <f>IFERROR(VLOOKUP(C2373,'PER Sociodemografico'!A:L,9,0),"")</f>
        <v/>
      </c>
      <c r="F2373" s="118"/>
      <c r="G2373" s="116" t="str">
        <f>IFERROR(VLOOKUP(C2373,'PER Sociodemografico'!A:L,10,0),"")</f>
        <v/>
      </c>
      <c r="H2373" s="120"/>
      <c r="I2373" s="117"/>
      <c r="J2373" s="117"/>
      <c r="K2373" s="113" t="str">
        <f t="shared" ref="K2373:K2436" si="468">IF(I2373="","",J2373-I2373+1)</f>
        <v/>
      </c>
      <c r="L2373" s="114" t="str">
        <f t="shared" ref="L2373:L2436" si="469">IF(I2373="","",IF(MONTH(I2373)=MONTH(J2373),J2373-I2373+1,EOMONTH(I2373,0)-I2373+1))</f>
        <v/>
      </c>
      <c r="M2373" s="115" t="str">
        <f t="shared" ref="M2373:M2436" si="470">IFERROR(K2373-L2373,"")</f>
        <v/>
      </c>
      <c r="N2373" s="118"/>
      <c r="O2373" s="116" t="str">
        <f>IFERROR(VLOOKUP(N2373,'Código del Diagnóstico'!$A$2:$B$12426,2,0),"")</f>
        <v/>
      </c>
      <c r="P2373" s="209" t="str">
        <f>IFERROR(VLOOKUP(C2373,'PER Sociodemografico'!A:G,7,0),"")</f>
        <v/>
      </c>
      <c r="Q2373" s="210" t="str">
        <f t="shared" ref="Q2373:Q2436" si="471">IFERROR(P2373/30,"")</f>
        <v/>
      </c>
      <c r="R2373" s="113">
        <f t="shared" ref="R2373:R2436" si="472">IF(H2373="AT",K2373-1,0)</f>
        <v>0</v>
      </c>
      <c r="S2373" s="116">
        <f t="shared" ref="S2373:S2436" si="473">IF(IF(H2373="EG",K2373-3,0)&lt;=0,0,K2373-3)</f>
        <v>0</v>
      </c>
      <c r="T2373" s="129">
        <f t="shared" ref="T2373:T2436" si="474">IF(H2373="AT", (R2373*Q2373),0)</f>
        <v>0</v>
      </c>
      <c r="U2373" s="211">
        <f t="shared" ref="U2373:U2436" si="475">IF(H2373="EG",S2373*(Q2373*0.66),0)</f>
        <v>0</v>
      </c>
      <c r="V2373" s="212">
        <f t="shared" ref="V2373:V2436" si="476">IF(H2373="AT", K2373-R2373,0)</f>
        <v>0</v>
      </c>
      <c r="W2373" s="212">
        <f t="shared" ref="W2373:W2436" si="477">IF(H2373="EG",K2373-S2373,0)</f>
        <v>0</v>
      </c>
      <c r="X2373" s="213" t="str">
        <f t="shared" ref="X2373:X2436" si="478">IFERROR(V2373*Q2373,"")</f>
        <v/>
      </c>
      <c r="Y2373" s="213" t="str">
        <f t="shared" ref="Y2373:Y2436" si="479">IFERROR(W2373*Q2373,"")</f>
        <v/>
      </c>
    </row>
    <row r="2374" spans="1:25" ht="15">
      <c r="A2374" s="118"/>
      <c r="B2374" s="117"/>
      <c r="C2374" s="119"/>
      <c r="D2374" s="116" t="str">
        <f>IFERROR(VLOOKUP(C2374,'PER Sociodemografico'!A:L,2,0),"")</f>
        <v/>
      </c>
      <c r="E2374" s="116" t="str">
        <f>IFERROR(VLOOKUP(C2374,'PER Sociodemografico'!A:L,9,0),"")</f>
        <v/>
      </c>
      <c r="F2374" s="118"/>
      <c r="G2374" s="116" t="str">
        <f>IFERROR(VLOOKUP(C2374,'PER Sociodemografico'!A:L,10,0),"")</f>
        <v/>
      </c>
      <c r="H2374" s="120"/>
      <c r="I2374" s="117"/>
      <c r="J2374" s="117"/>
      <c r="K2374" s="113" t="str">
        <f t="shared" si="468"/>
        <v/>
      </c>
      <c r="L2374" s="114" t="str">
        <f t="shared" si="469"/>
        <v/>
      </c>
      <c r="M2374" s="115" t="str">
        <f t="shared" si="470"/>
        <v/>
      </c>
      <c r="N2374" s="118"/>
      <c r="O2374" s="116" t="str">
        <f>IFERROR(VLOOKUP(N2374,'Código del Diagnóstico'!$A$2:$B$12426,2,0),"")</f>
        <v/>
      </c>
      <c r="P2374" s="209" t="str">
        <f>IFERROR(VLOOKUP(C2374,'PER Sociodemografico'!A:G,7,0),"")</f>
        <v/>
      </c>
      <c r="Q2374" s="210" t="str">
        <f t="shared" si="471"/>
        <v/>
      </c>
      <c r="R2374" s="113">
        <f t="shared" si="472"/>
        <v>0</v>
      </c>
      <c r="S2374" s="116">
        <f t="shared" si="473"/>
        <v>0</v>
      </c>
      <c r="T2374" s="129">
        <f t="shared" si="474"/>
        <v>0</v>
      </c>
      <c r="U2374" s="211">
        <f t="shared" si="475"/>
        <v>0</v>
      </c>
      <c r="V2374" s="212">
        <f t="shared" si="476"/>
        <v>0</v>
      </c>
      <c r="W2374" s="212">
        <f t="shared" si="477"/>
        <v>0</v>
      </c>
      <c r="X2374" s="213" t="str">
        <f t="shared" si="478"/>
        <v/>
      </c>
      <c r="Y2374" s="213" t="str">
        <f t="shared" si="479"/>
        <v/>
      </c>
    </row>
    <row r="2375" spans="1:25" ht="15">
      <c r="A2375" s="118"/>
      <c r="B2375" s="117"/>
      <c r="C2375" s="119"/>
      <c r="D2375" s="116" t="str">
        <f>IFERROR(VLOOKUP(C2375,'PER Sociodemografico'!A:L,2,0),"")</f>
        <v/>
      </c>
      <c r="E2375" s="116" t="str">
        <f>IFERROR(VLOOKUP(C2375,'PER Sociodemografico'!A:L,9,0),"")</f>
        <v/>
      </c>
      <c r="F2375" s="118"/>
      <c r="G2375" s="116" t="str">
        <f>IFERROR(VLOOKUP(C2375,'PER Sociodemografico'!A:L,10,0),"")</f>
        <v/>
      </c>
      <c r="H2375" s="120"/>
      <c r="I2375" s="117"/>
      <c r="J2375" s="117"/>
      <c r="K2375" s="113" t="str">
        <f t="shared" si="468"/>
        <v/>
      </c>
      <c r="L2375" s="114" t="str">
        <f t="shared" si="469"/>
        <v/>
      </c>
      <c r="M2375" s="115" t="str">
        <f t="shared" si="470"/>
        <v/>
      </c>
      <c r="N2375" s="118"/>
      <c r="O2375" s="116" t="str">
        <f>IFERROR(VLOOKUP(N2375,'Código del Diagnóstico'!$A$2:$B$12426,2,0),"")</f>
        <v/>
      </c>
      <c r="P2375" s="209" t="str">
        <f>IFERROR(VLOOKUP(C2375,'PER Sociodemografico'!A:G,7,0),"")</f>
        <v/>
      </c>
      <c r="Q2375" s="210" t="str">
        <f t="shared" si="471"/>
        <v/>
      </c>
      <c r="R2375" s="113">
        <f t="shared" si="472"/>
        <v>0</v>
      </c>
      <c r="S2375" s="116">
        <f t="shared" si="473"/>
        <v>0</v>
      </c>
      <c r="T2375" s="129">
        <f t="shared" si="474"/>
        <v>0</v>
      </c>
      <c r="U2375" s="211">
        <f t="shared" si="475"/>
        <v>0</v>
      </c>
      <c r="V2375" s="212">
        <f t="shared" si="476"/>
        <v>0</v>
      </c>
      <c r="W2375" s="212">
        <f t="shared" si="477"/>
        <v>0</v>
      </c>
      <c r="X2375" s="213" t="str">
        <f t="shared" si="478"/>
        <v/>
      </c>
      <c r="Y2375" s="213" t="str">
        <f t="shared" si="479"/>
        <v/>
      </c>
    </row>
    <row r="2376" spans="1:25" ht="15">
      <c r="A2376" s="118"/>
      <c r="B2376" s="117"/>
      <c r="C2376" s="119"/>
      <c r="D2376" s="116" t="str">
        <f>IFERROR(VLOOKUP(C2376,'PER Sociodemografico'!A:L,2,0),"")</f>
        <v/>
      </c>
      <c r="E2376" s="116" t="str">
        <f>IFERROR(VLOOKUP(C2376,'PER Sociodemografico'!A:L,9,0),"")</f>
        <v/>
      </c>
      <c r="F2376" s="118"/>
      <c r="G2376" s="116" t="str">
        <f>IFERROR(VLOOKUP(C2376,'PER Sociodemografico'!A:L,10,0),"")</f>
        <v/>
      </c>
      <c r="H2376" s="120"/>
      <c r="I2376" s="117"/>
      <c r="J2376" s="117"/>
      <c r="K2376" s="113" t="str">
        <f t="shared" si="468"/>
        <v/>
      </c>
      <c r="L2376" s="114" t="str">
        <f t="shared" si="469"/>
        <v/>
      </c>
      <c r="M2376" s="115" t="str">
        <f t="shared" si="470"/>
        <v/>
      </c>
      <c r="N2376" s="118"/>
      <c r="O2376" s="116" t="str">
        <f>IFERROR(VLOOKUP(N2376,'Código del Diagnóstico'!$A$2:$B$12426,2,0),"")</f>
        <v/>
      </c>
      <c r="P2376" s="209" t="str">
        <f>IFERROR(VLOOKUP(C2376,'PER Sociodemografico'!A:G,7,0),"")</f>
        <v/>
      </c>
      <c r="Q2376" s="210" t="str">
        <f t="shared" si="471"/>
        <v/>
      </c>
      <c r="R2376" s="113">
        <f t="shared" si="472"/>
        <v>0</v>
      </c>
      <c r="S2376" s="116">
        <f t="shared" si="473"/>
        <v>0</v>
      </c>
      <c r="T2376" s="129">
        <f t="shared" si="474"/>
        <v>0</v>
      </c>
      <c r="U2376" s="211">
        <f t="shared" si="475"/>
        <v>0</v>
      </c>
      <c r="V2376" s="212">
        <f t="shared" si="476"/>
        <v>0</v>
      </c>
      <c r="W2376" s="212">
        <f t="shared" si="477"/>
        <v>0</v>
      </c>
      <c r="X2376" s="213" t="str">
        <f t="shared" si="478"/>
        <v/>
      </c>
      <c r="Y2376" s="213" t="str">
        <f t="shared" si="479"/>
        <v/>
      </c>
    </row>
    <row r="2377" spans="1:25" ht="15">
      <c r="A2377" s="118"/>
      <c r="B2377" s="117"/>
      <c r="C2377" s="119"/>
      <c r="D2377" s="116" t="str">
        <f>IFERROR(VLOOKUP(C2377,'PER Sociodemografico'!A:L,2,0),"")</f>
        <v/>
      </c>
      <c r="E2377" s="116" t="str">
        <f>IFERROR(VLOOKUP(C2377,'PER Sociodemografico'!A:L,9,0),"")</f>
        <v/>
      </c>
      <c r="F2377" s="118"/>
      <c r="G2377" s="116" t="str">
        <f>IFERROR(VLOOKUP(C2377,'PER Sociodemografico'!A:L,10,0),"")</f>
        <v/>
      </c>
      <c r="H2377" s="120"/>
      <c r="I2377" s="117"/>
      <c r="J2377" s="117"/>
      <c r="K2377" s="113" t="str">
        <f t="shared" si="468"/>
        <v/>
      </c>
      <c r="L2377" s="114" t="str">
        <f t="shared" si="469"/>
        <v/>
      </c>
      <c r="M2377" s="115" t="str">
        <f t="shared" si="470"/>
        <v/>
      </c>
      <c r="N2377" s="118"/>
      <c r="O2377" s="116" t="str">
        <f>IFERROR(VLOOKUP(N2377,'Código del Diagnóstico'!$A$2:$B$12426,2,0),"")</f>
        <v/>
      </c>
      <c r="P2377" s="209" t="str">
        <f>IFERROR(VLOOKUP(C2377,'PER Sociodemografico'!A:G,7,0),"")</f>
        <v/>
      </c>
      <c r="Q2377" s="210" t="str">
        <f t="shared" si="471"/>
        <v/>
      </c>
      <c r="R2377" s="113">
        <f t="shared" si="472"/>
        <v>0</v>
      </c>
      <c r="S2377" s="116">
        <f t="shared" si="473"/>
        <v>0</v>
      </c>
      <c r="T2377" s="129">
        <f t="shared" si="474"/>
        <v>0</v>
      </c>
      <c r="U2377" s="211">
        <f t="shared" si="475"/>
        <v>0</v>
      </c>
      <c r="V2377" s="212">
        <f t="shared" si="476"/>
        <v>0</v>
      </c>
      <c r="W2377" s="212">
        <f t="shared" si="477"/>
        <v>0</v>
      </c>
      <c r="X2377" s="213" t="str">
        <f t="shared" si="478"/>
        <v/>
      </c>
      <c r="Y2377" s="213" t="str">
        <f t="shared" si="479"/>
        <v/>
      </c>
    </row>
    <row r="2378" spans="1:25" ht="15">
      <c r="A2378" s="118"/>
      <c r="B2378" s="117"/>
      <c r="C2378" s="119"/>
      <c r="D2378" s="116" t="str">
        <f>IFERROR(VLOOKUP(C2378,'PER Sociodemografico'!A:L,2,0),"")</f>
        <v/>
      </c>
      <c r="E2378" s="116" t="str">
        <f>IFERROR(VLOOKUP(C2378,'PER Sociodemografico'!A:L,9,0),"")</f>
        <v/>
      </c>
      <c r="F2378" s="118"/>
      <c r="G2378" s="116" t="str">
        <f>IFERROR(VLOOKUP(C2378,'PER Sociodemografico'!A:L,10,0),"")</f>
        <v/>
      </c>
      <c r="H2378" s="120"/>
      <c r="I2378" s="117"/>
      <c r="J2378" s="117"/>
      <c r="K2378" s="113" t="str">
        <f t="shared" si="468"/>
        <v/>
      </c>
      <c r="L2378" s="114" t="str">
        <f t="shared" si="469"/>
        <v/>
      </c>
      <c r="M2378" s="115" t="str">
        <f t="shared" si="470"/>
        <v/>
      </c>
      <c r="N2378" s="118"/>
      <c r="O2378" s="116" t="str">
        <f>IFERROR(VLOOKUP(N2378,'Código del Diagnóstico'!$A$2:$B$12426,2,0),"")</f>
        <v/>
      </c>
      <c r="P2378" s="209" t="str">
        <f>IFERROR(VLOOKUP(C2378,'PER Sociodemografico'!A:G,7,0),"")</f>
        <v/>
      </c>
      <c r="Q2378" s="210" t="str">
        <f t="shared" si="471"/>
        <v/>
      </c>
      <c r="R2378" s="113">
        <f t="shared" si="472"/>
        <v>0</v>
      </c>
      <c r="S2378" s="116">
        <f t="shared" si="473"/>
        <v>0</v>
      </c>
      <c r="T2378" s="129">
        <f t="shared" si="474"/>
        <v>0</v>
      </c>
      <c r="U2378" s="211">
        <f t="shared" si="475"/>
        <v>0</v>
      </c>
      <c r="V2378" s="212">
        <f t="shared" si="476"/>
        <v>0</v>
      </c>
      <c r="W2378" s="212">
        <f t="shared" si="477"/>
        <v>0</v>
      </c>
      <c r="X2378" s="213" t="str">
        <f t="shared" si="478"/>
        <v/>
      </c>
      <c r="Y2378" s="213" t="str">
        <f t="shared" si="479"/>
        <v/>
      </c>
    </row>
    <row r="2379" spans="1:25" ht="15">
      <c r="A2379" s="118"/>
      <c r="B2379" s="117"/>
      <c r="C2379" s="119"/>
      <c r="D2379" s="116" t="str">
        <f>IFERROR(VLOOKUP(C2379,'PER Sociodemografico'!A:L,2,0),"")</f>
        <v/>
      </c>
      <c r="E2379" s="116" t="str">
        <f>IFERROR(VLOOKUP(C2379,'PER Sociodemografico'!A:L,9,0),"")</f>
        <v/>
      </c>
      <c r="F2379" s="118"/>
      <c r="G2379" s="116" t="str">
        <f>IFERROR(VLOOKUP(C2379,'PER Sociodemografico'!A:L,10,0),"")</f>
        <v/>
      </c>
      <c r="H2379" s="120"/>
      <c r="I2379" s="117"/>
      <c r="J2379" s="117"/>
      <c r="K2379" s="113" t="str">
        <f t="shared" si="468"/>
        <v/>
      </c>
      <c r="L2379" s="114" t="str">
        <f t="shared" si="469"/>
        <v/>
      </c>
      <c r="M2379" s="115" t="str">
        <f t="shared" si="470"/>
        <v/>
      </c>
      <c r="N2379" s="118"/>
      <c r="O2379" s="116" t="str">
        <f>IFERROR(VLOOKUP(N2379,'Código del Diagnóstico'!$A$2:$B$12426,2,0),"")</f>
        <v/>
      </c>
      <c r="P2379" s="209" t="str">
        <f>IFERROR(VLOOKUP(C2379,'PER Sociodemografico'!A:G,7,0),"")</f>
        <v/>
      </c>
      <c r="Q2379" s="210" t="str">
        <f t="shared" si="471"/>
        <v/>
      </c>
      <c r="R2379" s="113">
        <f t="shared" si="472"/>
        <v>0</v>
      </c>
      <c r="S2379" s="116">
        <f t="shared" si="473"/>
        <v>0</v>
      </c>
      <c r="T2379" s="129">
        <f t="shared" si="474"/>
        <v>0</v>
      </c>
      <c r="U2379" s="211">
        <f t="shared" si="475"/>
        <v>0</v>
      </c>
      <c r="V2379" s="212">
        <f t="shared" si="476"/>
        <v>0</v>
      </c>
      <c r="W2379" s="212">
        <f t="shared" si="477"/>
        <v>0</v>
      </c>
      <c r="X2379" s="213" t="str">
        <f t="shared" si="478"/>
        <v/>
      </c>
      <c r="Y2379" s="213" t="str">
        <f t="shared" si="479"/>
        <v/>
      </c>
    </row>
    <row r="2380" spans="1:25" ht="15">
      <c r="A2380" s="118"/>
      <c r="B2380" s="117"/>
      <c r="C2380" s="119"/>
      <c r="D2380" s="116" t="str">
        <f>IFERROR(VLOOKUP(C2380,'PER Sociodemografico'!A:L,2,0),"")</f>
        <v/>
      </c>
      <c r="E2380" s="116" t="str">
        <f>IFERROR(VLOOKUP(C2380,'PER Sociodemografico'!A:L,9,0),"")</f>
        <v/>
      </c>
      <c r="F2380" s="118"/>
      <c r="G2380" s="116" t="str">
        <f>IFERROR(VLOOKUP(C2380,'PER Sociodemografico'!A:L,10,0),"")</f>
        <v/>
      </c>
      <c r="H2380" s="120"/>
      <c r="I2380" s="117"/>
      <c r="J2380" s="117"/>
      <c r="K2380" s="113" t="str">
        <f t="shared" si="468"/>
        <v/>
      </c>
      <c r="L2380" s="114" t="str">
        <f t="shared" si="469"/>
        <v/>
      </c>
      <c r="M2380" s="115" t="str">
        <f t="shared" si="470"/>
        <v/>
      </c>
      <c r="N2380" s="118"/>
      <c r="O2380" s="116" t="str">
        <f>IFERROR(VLOOKUP(N2380,'Código del Diagnóstico'!$A$2:$B$12426,2,0),"")</f>
        <v/>
      </c>
      <c r="P2380" s="209" t="str">
        <f>IFERROR(VLOOKUP(C2380,'PER Sociodemografico'!A:G,7,0),"")</f>
        <v/>
      </c>
      <c r="Q2380" s="210" t="str">
        <f t="shared" si="471"/>
        <v/>
      </c>
      <c r="R2380" s="113">
        <f t="shared" si="472"/>
        <v>0</v>
      </c>
      <c r="S2380" s="116">
        <f t="shared" si="473"/>
        <v>0</v>
      </c>
      <c r="T2380" s="129">
        <f t="shared" si="474"/>
        <v>0</v>
      </c>
      <c r="U2380" s="211">
        <f t="shared" si="475"/>
        <v>0</v>
      </c>
      <c r="V2380" s="212">
        <f t="shared" si="476"/>
        <v>0</v>
      </c>
      <c r="W2380" s="212">
        <f t="shared" si="477"/>
        <v>0</v>
      </c>
      <c r="X2380" s="213" t="str">
        <f t="shared" si="478"/>
        <v/>
      </c>
      <c r="Y2380" s="213" t="str">
        <f t="shared" si="479"/>
        <v/>
      </c>
    </row>
    <row r="2381" spans="1:25" ht="15">
      <c r="A2381" s="118"/>
      <c r="B2381" s="117"/>
      <c r="C2381" s="119"/>
      <c r="D2381" s="116" t="str">
        <f>IFERROR(VLOOKUP(C2381,'PER Sociodemografico'!A:L,2,0),"")</f>
        <v/>
      </c>
      <c r="E2381" s="116" t="str">
        <f>IFERROR(VLOOKUP(C2381,'PER Sociodemografico'!A:L,9,0),"")</f>
        <v/>
      </c>
      <c r="F2381" s="118"/>
      <c r="G2381" s="116" t="str">
        <f>IFERROR(VLOOKUP(C2381,'PER Sociodemografico'!A:L,10,0),"")</f>
        <v/>
      </c>
      <c r="H2381" s="120"/>
      <c r="I2381" s="117"/>
      <c r="J2381" s="117"/>
      <c r="K2381" s="113" t="str">
        <f t="shared" si="468"/>
        <v/>
      </c>
      <c r="L2381" s="114" t="str">
        <f t="shared" si="469"/>
        <v/>
      </c>
      <c r="M2381" s="115" t="str">
        <f t="shared" si="470"/>
        <v/>
      </c>
      <c r="N2381" s="118"/>
      <c r="O2381" s="116" t="str">
        <f>IFERROR(VLOOKUP(N2381,'Código del Diagnóstico'!$A$2:$B$12426,2,0),"")</f>
        <v/>
      </c>
      <c r="P2381" s="209" t="str">
        <f>IFERROR(VLOOKUP(C2381,'PER Sociodemografico'!A:G,7,0),"")</f>
        <v/>
      </c>
      <c r="Q2381" s="210" t="str">
        <f t="shared" si="471"/>
        <v/>
      </c>
      <c r="R2381" s="113">
        <f t="shared" si="472"/>
        <v>0</v>
      </c>
      <c r="S2381" s="116">
        <f t="shared" si="473"/>
        <v>0</v>
      </c>
      <c r="T2381" s="129">
        <f t="shared" si="474"/>
        <v>0</v>
      </c>
      <c r="U2381" s="211">
        <f t="shared" si="475"/>
        <v>0</v>
      </c>
      <c r="V2381" s="212">
        <f t="shared" si="476"/>
        <v>0</v>
      </c>
      <c r="W2381" s="212">
        <f t="shared" si="477"/>
        <v>0</v>
      </c>
      <c r="X2381" s="213" t="str">
        <f t="shared" si="478"/>
        <v/>
      </c>
      <c r="Y2381" s="213" t="str">
        <f t="shared" si="479"/>
        <v/>
      </c>
    </row>
    <row r="2382" spans="1:25" ht="15">
      <c r="A2382" s="118"/>
      <c r="B2382" s="117"/>
      <c r="C2382" s="119"/>
      <c r="D2382" s="116" t="str">
        <f>IFERROR(VLOOKUP(C2382,'PER Sociodemografico'!A:L,2,0),"")</f>
        <v/>
      </c>
      <c r="E2382" s="116" t="str">
        <f>IFERROR(VLOOKUP(C2382,'PER Sociodemografico'!A:L,9,0),"")</f>
        <v/>
      </c>
      <c r="F2382" s="118"/>
      <c r="G2382" s="116" t="str">
        <f>IFERROR(VLOOKUP(C2382,'PER Sociodemografico'!A:L,10,0),"")</f>
        <v/>
      </c>
      <c r="H2382" s="120"/>
      <c r="I2382" s="117"/>
      <c r="J2382" s="117"/>
      <c r="K2382" s="113" t="str">
        <f t="shared" si="468"/>
        <v/>
      </c>
      <c r="L2382" s="114" t="str">
        <f t="shared" si="469"/>
        <v/>
      </c>
      <c r="M2382" s="115" t="str">
        <f t="shared" si="470"/>
        <v/>
      </c>
      <c r="N2382" s="118"/>
      <c r="O2382" s="116" t="str">
        <f>IFERROR(VLOOKUP(N2382,'Código del Diagnóstico'!$A$2:$B$12426,2,0),"")</f>
        <v/>
      </c>
      <c r="P2382" s="209" t="str">
        <f>IFERROR(VLOOKUP(C2382,'PER Sociodemografico'!A:G,7,0),"")</f>
        <v/>
      </c>
      <c r="Q2382" s="210" t="str">
        <f t="shared" si="471"/>
        <v/>
      </c>
      <c r="R2382" s="113">
        <f t="shared" si="472"/>
        <v>0</v>
      </c>
      <c r="S2382" s="116">
        <f t="shared" si="473"/>
        <v>0</v>
      </c>
      <c r="T2382" s="129">
        <f t="shared" si="474"/>
        <v>0</v>
      </c>
      <c r="U2382" s="211">
        <f t="shared" si="475"/>
        <v>0</v>
      </c>
      <c r="V2382" s="212">
        <f t="shared" si="476"/>
        <v>0</v>
      </c>
      <c r="W2382" s="212">
        <f t="shared" si="477"/>
        <v>0</v>
      </c>
      <c r="X2382" s="213" t="str">
        <f t="shared" si="478"/>
        <v/>
      </c>
      <c r="Y2382" s="213" t="str">
        <f t="shared" si="479"/>
        <v/>
      </c>
    </row>
    <row r="2383" spans="1:25" ht="15">
      <c r="A2383" s="118"/>
      <c r="B2383" s="117"/>
      <c r="C2383" s="119"/>
      <c r="D2383" s="116" t="str">
        <f>IFERROR(VLOOKUP(C2383,'PER Sociodemografico'!A:L,2,0),"")</f>
        <v/>
      </c>
      <c r="E2383" s="116" t="str">
        <f>IFERROR(VLOOKUP(C2383,'PER Sociodemografico'!A:L,9,0),"")</f>
        <v/>
      </c>
      <c r="F2383" s="118"/>
      <c r="G2383" s="116" t="str">
        <f>IFERROR(VLOOKUP(C2383,'PER Sociodemografico'!A:L,10,0),"")</f>
        <v/>
      </c>
      <c r="H2383" s="120"/>
      <c r="I2383" s="117"/>
      <c r="J2383" s="117"/>
      <c r="K2383" s="113" t="str">
        <f t="shared" si="468"/>
        <v/>
      </c>
      <c r="L2383" s="114" t="str">
        <f t="shared" si="469"/>
        <v/>
      </c>
      <c r="M2383" s="115" t="str">
        <f t="shared" si="470"/>
        <v/>
      </c>
      <c r="N2383" s="118"/>
      <c r="O2383" s="116" t="str">
        <f>IFERROR(VLOOKUP(N2383,'Código del Diagnóstico'!$A$2:$B$12426,2,0),"")</f>
        <v/>
      </c>
      <c r="P2383" s="209" t="str">
        <f>IFERROR(VLOOKUP(C2383,'PER Sociodemografico'!A:G,7,0),"")</f>
        <v/>
      </c>
      <c r="Q2383" s="210" t="str">
        <f t="shared" si="471"/>
        <v/>
      </c>
      <c r="R2383" s="113">
        <f t="shared" si="472"/>
        <v>0</v>
      </c>
      <c r="S2383" s="116">
        <f t="shared" si="473"/>
        <v>0</v>
      </c>
      <c r="T2383" s="129">
        <f t="shared" si="474"/>
        <v>0</v>
      </c>
      <c r="U2383" s="211">
        <f t="shared" si="475"/>
        <v>0</v>
      </c>
      <c r="V2383" s="212">
        <f t="shared" si="476"/>
        <v>0</v>
      </c>
      <c r="W2383" s="212">
        <f t="shared" si="477"/>
        <v>0</v>
      </c>
      <c r="X2383" s="213" t="str">
        <f t="shared" si="478"/>
        <v/>
      </c>
      <c r="Y2383" s="213" t="str">
        <f t="shared" si="479"/>
        <v/>
      </c>
    </row>
    <row r="2384" spans="1:25" ht="15">
      <c r="A2384" s="118"/>
      <c r="B2384" s="117"/>
      <c r="C2384" s="119"/>
      <c r="D2384" s="116" t="str">
        <f>IFERROR(VLOOKUP(C2384,'PER Sociodemografico'!A:L,2,0),"")</f>
        <v/>
      </c>
      <c r="E2384" s="116" t="str">
        <f>IFERROR(VLOOKUP(C2384,'PER Sociodemografico'!A:L,9,0),"")</f>
        <v/>
      </c>
      <c r="F2384" s="118"/>
      <c r="G2384" s="116" t="str">
        <f>IFERROR(VLOOKUP(C2384,'PER Sociodemografico'!A:L,10,0),"")</f>
        <v/>
      </c>
      <c r="H2384" s="120"/>
      <c r="I2384" s="117"/>
      <c r="J2384" s="117"/>
      <c r="K2384" s="113" t="str">
        <f t="shared" si="468"/>
        <v/>
      </c>
      <c r="L2384" s="114" t="str">
        <f t="shared" si="469"/>
        <v/>
      </c>
      <c r="M2384" s="115" t="str">
        <f t="shared" si="470"/>
        <v/>
      </c>
      <c r="N2384" s="118"/>
      <c r="O2384" s="116" t="str">
        <f>IFERROR(VLOOKUP(N2384,'Código del Diagnóstico'!$A$2:$B$12426,2,0),"")</f>
        <v/>
      </c>
      <c r="P2384" s="209" t="str">
        <f>IFERROR(VLOOKUP(C2384,'PER Sociodemografico'!A:G,7,0),"")</f>
        <v/>
      </c>
      <c r="Q2384" s="210" t="str">
        <f t="shared" si="471"/>
        <v/>
      </c>
      <c r="R2384" s="113">
        <f t="shared" si="472"/>
        <v>0</v>
      </c>
      <c r="S2384" s="116">
        <f t="shared" si="473"/>
        <v>0</v>
      </c>
      <c r="T2384" s="129">
        <f t="shared" si="474"/>
        <v>0</v>
      </c>
      <c r="U2384" s="211">
        <f t="shared" si="475"/>
        <v>0</v>
      </c>
      <c r="V2384" s="212">
        <f t="shared" si="476"/>
        <v>0</v>
      </c>
      <c r="W2384" s="212">
        <f t="shared" si="477"/>
        <v>0</v>
      </c>
      <c r="X2384" s="213" t="str">
        <f t="shared" si="478"/>
        <v/>
      </c>
      <c r="Y2384" s="213" t="str">
        <f t="shared" si="479"/>
        <v/>
      </c>
    </row>
    <row r="2385" spans="1:25" ht="15">
      <c r="A2385" s="118"/>
      <c r="B2385" s="117"/>
      <c r="C2385" s="119"/>
      <c r="D2385" s="116" t="str">
        <f>IFERROR(VLOOKUP(C2385,'PER Sociodemografico'!A:L,2,0),"")</f>
        <v/>
      </c>
      <c r="E2385" s="116" t="str">
        <f>IFERROR(VLOOKUP(C2385,'PER Sociodemografico'!A:L,9,0),"")</f>
        <v/>
      </c>
      <c r="F2385" s="118"/>
      <c r="G2385" s="116" t="str">
        <f>IFERROR(VLOOKUP(C2385,'PER Sociodemografico'!A:L,10,0),"")</f>
        <v/>
      </c>
      <c r="H2385" s="120"/>
      <c r="I2385" s="117"/>
      <c r="J2385" s="117"/>
      <c r="K2385" s="113" t="str">
        <f t="shared" si="468"/>
        <v/>
      </c>
      <c r="L2385" s="114" t="str">
        <f t="shared" si="469"/>
        <v/>
      </c>
      <c r="M2385" s="115" t="str">
        <f t="shared" si="470"/>
        <v/>
      </c>
      <c r="N2385" s="118"/>
      <c r="O2385" s="116" t="str">
        <f>IFERROR(VLOOKUP(N2385,'Código del Diagnóstico'!$A$2:$B$12426,2,0),"")</f>
        <v/>
      </c>
      <c r="P2385" s="209" t="str">
        <f>IFERROR(VLOOKUP(C2385,'PER Sociodemografico'!A:G,7,0),"")</f>
        <v/>
      </c>
      <c r="Q2385" s="210" t="str">
        <f t="shared" si="471"/>
        <v/>
      </c>
      <c r="R2385" s="113">
        <f t="shared" si="472"/>
        <v>0</v>
      </c>
      <c r="S2385" s="116">
        <f t="shared" si="473"/>
        <v>0</v>
      </c>
      <c r="T2385" s="129">
        <f t="shared" si="474"/>
        <v>0</v>
      </c>
      <c r="U2385" s="211">
        <f t="shared" si="475"/>
        <v>0</v>
      </c>
      <c r="V2385" s="212">
        <f t="shared" si="476"/>
        <v>0</v>
      </c>
      <c r="W2385" s="212">
        <f t="shared" si="477"/>
        <v>0</v>
      </c>
      <c r="X2385" s="213" t="str">
        <f t="shared" si="478"/>
        <v/>
      </c>
      <c r="Y2385" s="213" t="str">
        <f t="shared" si="479"/>
        <v/>
      </c>
    </row>
    <row r="2386" spans="1:25" ht="15">
      <c r="A2386" s="118"/>
      <c r="B2386" s="117"/>
      <c r="C2386" s="119"/>
      <c r="D2386" s="116" t="str">
        <f>IFERROR(VLOOKUP(C2386,'PER Sociodemografico'!A:L,2,0),"")</f>
        <v/>
      </c>
      <c r="E2386" s="116" t="str">
        <f>IFERROR(VLOOKUP(C2386,'PER Sociodemografico'!A:L,9,0),"")</f>
        <v/>
      </c>
      <c r="F2386" s="118"/>
      <c r="G2386" s="116" t="str">
        <f>IFERROR(VLOOKUP(C2386,'PER Sociodemografico'!A:L,10,0),"")</f>
        <v/>
      </c>
      <c r="H2386" s="120"/>
      <c r="I2386" s="117"/>
      <c r="J2386" s="117"/>
      <c r="K2386" s="113" t="str">
        <f t="shared" si="468"/>
        <v/>
      </c>
      <c r="L2386" s="114" t="str">
        <f t="shared" si="469"/>
        <v/>
      </c>
      <c r="M2386" s="115" t="str">
        <f t="shared" si="470"/>
        <v/>
      </c>
      <c r="N2386" s="118"/>
      <c r="O2386" s="116" t="str">
        <f>IFERROR(VLOOKUP(N2386,'Código del Diagnóstico'!$A$2:$B$12426,2,0),"")</f>
        <v/>
      </c>
      <c r="P2386" s="209" t="str">
        <f>IFERROR(VLOOKUP(C2386,'PER Sociodemografico'!A:G,7,0),"")</f>
        <v/>
      </c>
      <c r="Q2386" s="210" t="str">
        <f t="shared" si="471"/>
        <v/>
      </c>
      <c r="R2386" s="113">
        <f t="shared" si="472"/>
        <v>0</v>
      </c>
      <c r="S2386" s="116">
        <f t="shared" si="473"/>
        <v>0</v>
      </c>
      <c r="T2386" s="129">
        <f t="shared" si="474"/>
        <v>0</v>
      </c>
      <c r="U2386" s="211">
        <f t="shared" si="475"/>
        <v>0</v>
      </c>
      <c r="V2386" s="212">
        <f t="shared" si="476"/>
        <v>0</v>
      </c>
      <c r="W2386" s="212">
        <f t="shared" si="477"/>
        <v>0</v>
      </c>
      <c r="X2386" s="213" t="str">
        <f t="shared" si="478"/>
        <v/>
      </c>
      <c r="Y2386" s="213" t="str">
        <f t="shared" si="479"/>
        <v/>
      </c>
    </row>
    <row r="2387" spans="1:25" ht="15">
      <c r="A2387" s="118"/>
      <c r="B2387" s="117"/>
      <c r="C2387" s="119"/>
      <c r="D2387" s="116" t="str">
        <f>IFERROR(VLOOKUP(C2387,'PER Sociodemografico'!A:L,2,0),"")</f>
        <v/>
      </c>
      <c r="E2387" s="116" t="str">
        <f>IFERROR(VLOOKUP(C2387,'PER Sociodemografico'!A:L,9,0),"")</f>
        <v/>
      </c>
      <c r="F2387" s="118"/>
      <c r="G2387" s="116" t="str">
        <f>IFERROR(VLOOKUP(C2387,'PER Sociodemografico'!A:L,10,0),"")</f>
        <v/>
      </c>
      <c r="H2387" s="120"/>
      <c r="I2387" s="117"/>
      <c r="J2387" s="117"/>
      <c r="K2387" s="113" t="str">
        <f t="shared" si="468"/>
        <v/>
      </c>
      <c r="L2387" s="114" t="str">
        <f t="shared" si="469"/>
        <v/>
      </c>
      <c r="M2387" s="115" t="str">
        <f t="shared" si="470"/>
        <v/>
      </c>
      <c r="N2387" s="118"/>
      <c r="O2387" s="116" t="str">
        <f>IFERROR(VLOOKUP(N2387,'Código del Diagnóstico'!$A$2:$B$12426,2,0),"")</f>
        <v/>
      </c>
      <c r="P2387" s="209" t="str">
        <f>IFERROR(VLOOKUP(C2387,'PER Sociodemografico'!A:G,7,0),"")</f>
        <v/>
      </c>
      <c r="Q2387" s="210" t="str">
        <f t="shared" si="471"/>
        <v/>
      </c>
      <c r="R2387" s="113">
        <f t="shared" si="472"/>
        <v>0</v>
      </c>
      <c r="S2387" s="116">
        <f t="shared" si="473"/>
        <v>0</v>
      </c>
      <c r="T2387" s="129">
        <f t="shared" si="474"/>
        <v>0</v>
      </c>
      <c r="U2387" s="211">
        <f t="shared" si="475"/>
        <v>0</v>
      </c>
      <c r="V2387" s="212">
        <f t="shared" si="476"/>
        <v>0</v>
      </c>
      <c r="W2387" s="212">
        <f t="shared" si="477"/>
        <v>0</v>
      </c>
      <c r="X2387" s="213" t="str">
        <f t="shared" si="478"/>
        <v/>
      </c>
      <c r="Y2387" s="213" t="str">
        <f t="shared" si="479"/>
        <v/>
      </c>
    </row>
    <row r="2388" spans="1:25" ht="15">
      <c r="A2388" s="118"/>
      <c r="B2388" s="117"/>
      <c r="C2388" s="119"/>
      <c r="D2388" s="116" t="str">
        <f>IFERROR(VLOOKUP(C2388,'PER Sociodemografico'!A:L,2,0),"")</f>
        <v/>
      </c>
      <c r="E2388" s="116" t="str">
        <f>IFERROR(VLOOKUP(C2388,'PER Sociodemografico'!A:L,9,0),"")</f>
        <v/>
      </c>
      <c r="F2388" s="118"/>
      <c r="G2388" s="116" t="str">
        <f>IFERROR(VLOOKUP(C2388,'PER Sociodemografico'!A:L,10,0),"")</f>
        <v/>
      </c>
      <c r="H2388" s="120"/>
      <c r="I2388" s="117"/>
      <c r="J2388" s="117"/>
      <c r="K2388" s="113" t="str">
        <f t="shared" si="468"/>
        <v/>
      </c>
      <c r="L2388" s="114" t="str">
        <f t="shared" si="469"/>
        <v/>
      </c>
      <c r="M2388" s="115" t="str">
        <f t="shared" si="470"/>
        <v/>
      </c>
      <c r="N2388" s="118"/>
      <c r="O2388" s="116" t="str">
        <f>IFERROR(VLOOKUP(N2388,'Código del Diagnóstico'!$A$2:$B$12426,2,0),"")</f>
        <v/>
      </c>
      <c r="P2388" s="209" t="str">
        <f>IFERROR(VLOOKUP(C2388,'PER Sociodemografico'!A:G,7,0),"")</f>
        <v/>
      </c>
      <c r="Q2388" s="210" t="str">
        <f t="shared" si="471"/>
        <v/>
      </c>
      <c r="R2388" s="113">
        <f t="shared" si="472"/>
        <v>0</v>
      </c>
      <c r="S2388" s="116">
        <f t="shared" si="473"/>
        <v>0</v>
      </c>
      <c r="T2388" s="129">
        <f t="shared" si="474"/>
        <v>0</v>
      </c>
      <c r="U2388" s="211">
        <f t="shared" si="475"/>
        <v>0</v>
      </c>
      <c r="V2388" s="212">
        <f t="shared" si="476"/>
        <v>0</v>
      </c>
      <c r="W2388" s="212">
        <f t="shared" si="477"/>
        <v>0</v>
      </c>
      <c r="X2388" s="213" t="str">
        <f t="shared" si="478"/>
        <v/>
      </c>
      <c r="Y2388" s="213" t="str">
        <f t="shared" si="479"/>
        <v/>
      </c>
    </row>
    <row r="2389" spans="1:25" ht="15">
      <c r="A2389" s="118"/>
      <c r="B2389" s="117"/>
      <c r="C2389" s="119"/>
      <c r="D2389" s="116" t="str">
        <f>IFERROR(VLOOKUP(C2389,'PER Sociodemografico'!A:L,2,0),"")</f>
        <v/>
      </c>
      <c r="E2389" s="116" t="str">
        <f>IFERROR(VLOOKUP(C2389,'PER Sociodemografico'!A:L,9,0),"")</f>
        <v/>
      </c>
      <c r="F2389" s="118"/>
      <c r="G2389" s="116" t="str">
        <f>IFERROR(VLOOKUP(C2389,'PER Sociodemografico'!A:L,10,0),"")</f>
        <v/>
      </c>
      <c r="H2389" s="120"/>
      <c r="I2389" s="117"/>
      <c r="J2389" s="117"/>
      <c r="K2389" s="113" t="str">
        <f t="shared" si="468"/>
        <v/>
      </c>
      <c r="L2389" s="114" t="str">
        <f t="shared" si="469"/>
        <v/>
      </c>
      <c r="M2389" s="115" t="str">
        <f t="shared" si="470"/>
        <v/>
      </c>
      <c r="N2389" s="118"/>
      <c r="O2389" s="116" t="str">
        <f>IFERROR(VLOOKUP(N2389,'Código del Diagnóstico'!$A$2:$B$12426,2,0),"")</f>
        <v/>
      </c>
      <c r="P2389" s="209" t="str">
        <f>IFERROR(VLOOKUP(C2389,'PER Sociodemografico'!A:G,7,0),"")</f>
        <v/>
      </c>
      <c r="Q2389" s="210" t="str">
        <f t="shared" si="471"/>
        <v/>
      </c>
      <c r="R2389" s="113">
        <f t="shared" si="472"/>
        <v>0</v>
      </c>
      <c r="S2389" s="116">
        <f t="shared" si="473"/>
        <v>0</v>
      </c>
      <c r="T2389" s="129">
        <f t="shared" si="474"/>
        <v>0</v>
      </c>
      <c r="U2389" s="211">
        <f t="shared" si="475"/>
        <v>0</v>
      </c>
      <c r="V2389" s="212">
        <f t="shared" si="476"/>
        <v>0</v>
      </c>
      <c r="W2389" s="212">
        <f t="shared" si="477"/>
        <v>0</v>
      </c>
      <c r="X2389" s="213" t="str">
        <f t="shared" si="478"/>
        <v/>
      </c>
      <c r="Y2389" s="213" t="str">
        <f t="shared" si="479"/>
        <v/>
      </c>
    </row>
    <row r="2390" spans="1:25" ht="15">
      <c r="A2390" s="118"/>
      <c r="B2390" s="117"/>
      <c r="C2390" s="119"/>
      <c r="D2390" s="116" t="str">
        <f>IFERROR(VLOOKUP(C2390,'PER Sociodemografico'!A:L,2,0),"")</f>
        <v/>
      </c>
      <c r="E2390" s="116" t="str">
        <f>IFERROR(VLOOKUP(C2390,'PER Sociodemografico'!A:L,9,0),"")</f>
        <v/>
      </c>
      <c r="F2390" s="118"/>
      <c r="G2390" s="116" t="str">
        <f>IFERROR(VLOOKUP(C2390,'PER Sociodemografico'!A:L,10,0),"")</f>
        <v/>
      </c>
      <c r="H2390" s="120"/>
      <c r="I2390" s="117"/>
      <c r="J2390" s="117"/>
      <c r="K2390" s="113" t="str">
        <f t="shared" si="468"/>
        <v/>
      </c>
      <c r="L2390" s="114" t="str">
        <f t="shared" si="469"/>
        <v/>
      </c>
      <c r="M2390" s="115" t="str">
        <f t="shared" si="470"/>
        <v/>
      </c>
      <c r="N2390" s="118"/>
      <c r="O2390" s="116" t="str">
        <f>IFERROR(VLOOKUP(N2390,'Código del Diagnóstico'!$A$2:$B$12426,2,0),"")</f>
        <v/>
      </c>
      <c r="P2390" s="209" t="str">
        <f>IFERROR(VLOOKUP(C2390,'PER Sociodemografico'!A:G,7,0),"")</f>
        <v/>
      </c>
      <c r="Q2390" s="210" t="str">
        <f t="shared" si="471"/>
        <v/>
      </c>
      <c r="R2390" s="113">
        <f t="shared" si="472"/>
        <v>0</v>
      </c>
      <c r="S2390" s="116">
        <f t="shared" si="473"/>
        <v>0</v>
      </c>
      <c r="T2390" s="129">
        <f t="shared" si="474"/>
        <v>0</v>
      </c>
      <c r="U2390" s="211">
        <f t="shared" si="475"/>
        <v>0</v>
      </c>
      <c r="V2390" s="212">
        <f t="shared" si="476"/>
        <v>0</v>
      </c>
      <c r="W2390" s="212">
        <f t="shared" si="477"/>
        <v>0</v>
      </c>
      <c r="X2390" s="213" t="str">
        <f t="shared" si="478"/>
        <v/>
      </c>
      <c r="Y2390" s="213" t="str">
        <f t="shared" si="479"/>
        <v/>
      </c>
    </row>
    <row r="2391" spans="1:25" ht="15">
      <c r="A2391" s="118"/>
      <c r="B2391" s="117"/>
      <c r="C2391" s="119"/>
      <c r="D2391" s="116" t="str">
        <f>IFERROR(VLOOKUP(C2391,'PER Sociodemografico'!A:L,2,0),"")</f>
        <v/>
      </c>
      <c r="E2391" s="116" t="str">
        <f>IFERROR(VLOOKUP(C2391,'PER Sociodemografico'!A:L,9,0),"")</f>
        <v/>
      </c>
      <c r="F2391" s="118"/>
      <c r="G2391" s="116" t="str">
        <f>IFERROR(VLOOKUP(C2391,'PER Sociodemografico'!A:L,10,0),"")</f>
        <v/>
      </c>
      <c r="H2391" s="120"/>
      <c r="I2391" s="117"/>
      <c r="J2391" s="117"/>
      <c r="K2391" s="113" t="str">
        <f t="shared" si="468"/>
        <v/>
      </c>
      <c r="L2391" s="114" t="str">
        <f t="shared" si="469"/>
        <v/>
      </c>
      <c r="M2391" s="115" t="str">
        <f t="shared" si="470"/>
        <v/>
      </c>
      <c r="N2391" s="118"/>
      <c r="O2391" s="116" t="str">
        <f>IFERROR(VLOOKUP(N2391,'Código del Diagnóstico'!$A$2:$B$12426,2,0),"")</f>
        <v/>
      </c>
      <c r="P2391" s="209" t="str">
        <f>IFERROR(VLOOKUP(C2391,'PER Sociodemografico'!A:G,7,0),"")</f>
        <v/>
      </c>
      <c r="Q2391" s="210" t="str">
        <f t="shared" si="471"/>
        <v/>
      </c>
      <c r="R2391" s="113">
        <f t="shared" si="472"/>
        <v>0</v>
      </c>
      <c r="S2391" s="116">
        <f t="shared" si="473"/>
        <v>0</v>
      </c>
      <c r="T2391" s="129">
        <f t="shared" si="474"/>
        <v>0</v>
      </c>
      <c r="U2391" s="211">
        <f t="shared" si="475"/>
        <v>0</v>
      </c>
      <c r="V2391" s="212">
        <f t="shared" si="476"/>
        <v>0</v>
      </c>
      <c r="W2391" s="212">
        <f t="shared" si="477"/>
        <v>0</v>
      </c>
      <c r="X2391" s="213" t="str">
        <f t="shared" si="478"/>
        <v/>
      </c>
      <c r="Y2391" s="213" t="str">
        <f t="shared" si="479"/>
        <v/>
      </c>
    </row>
    <row r="2392" spans="1:25" ht="15">
      <c r="A2392" s="118"/>
      <c r="B2392" s="117"/>
      <c r="C2392" s="119"/>
      <c r="D2392" s="116" t="str">
        <f>IFERROR(VLOOKUP(C2392,'PER Sociodemografico'!A:L,2,0),"")</f>
        <v/>
      </c>
      <c r="E2392" s="116" t="str">
        <f>IFERROR(VLOOKUP(C2392,'PER Sociodemografico'!A:L,9,0),"")</f>
        <v/>
      </c>
      <c r="F2392" s="118"/>
      <c r="G2392" s="116" t="str">
        <f>IFERROR(VLOOKUP(C2392,'PER Sociodemografico'!A:L,10,0),"")</f>
        <v/>
      </c>
      <c r="H2392" s="120"/>
      <c r="I2392" s="117"/>
      <c r="J2392" s="117"/>
      <c r="K2392" s="113" t="str">
        <f t="shared" si="468"/>
        <v/>
      </c>
      <c r="L2392" s="114" t="str">
        <f t="shared" si="469"/>
        <v/>
      </c>
      <c r="M2392" s="115" t="str">
        <f t="shared" si="470"/>
        <v/>
      </c>
      <c r="N2392" s="118"/>
      <c r="O2392" s="116" t="str">
        <f>IFERROR(VLOOKUP(N2392,'Código del Diagnóstico'!$A$2:$B$12426,2,0),"")</f>
        <v/>
      </c>
      <c r="P2392" s="209" t="str">
        <f>IFERROR(VLOOKUP(C2392,'PER Sociodemografico'!A:G,7,0),"")</f>
        <v/>
      </c>
      <c r="Q2392" s="210" t="str">
        <f t="shared" si="471"/>
        <v/>
      </c>
      <c r="R2392" s="113">
        <f t="shared" si="472"/>
        <v>0</v>
      </c>
      <c r="S2392" s="116">
        <f t="shared" si="473"/>
        <v>0</v>
      </c>
      <c r="T2392" s="129">
        <f t="shared" si="474"/>
        <v>0</v>
      </c>
      <c r="U2392" s="211">
        <f t="shared" si="475"/>
        <v>0</v>
      </c>
      <c r="V2392" s="212">
        <f t="shared" si="476"/>
        <v>0</v>
      </c>
      <c r="W2392" s="212">
        <f t="shared" si="477"/>
        <v>0</v>
      </c>
      <c r="X2392" s="213" t="str">
        <f t="shared" si="478"/>
        <v/>
      </c>
      <c r="Y2392" s="213" t="str">
        <f t="shared" si="479"/>
        <v/>
      </c>
    </row>
    <row r="2393" spans="1:25" ht="15">
      <c r="A2393" s="118"/>
      <c r="B2393" s="117"/>
      <c r="C2393" s="119"/>
      <c r="D2393" s="116" t="str">
        <f>IFERROR(VLOOKUP(C2393,'PER Sociodemografico'!A:L,2,0),"")</f>
        <v/>
      </c>
      <c r="E2393" s="116" t="str">
        <f>IFERROR(VLOOKUP(C2393,'PER Sociodemografico'!A:L,9,0),"")</f>
        <v/>
      </c>
      <c r="F2393" s="118"/>
      <c r="G2393" s="116" t="str">
        <f>IFERROR(VLOOKUP(C2393,'PER Sociodemografico'!A:L,10,0),"")</f>
        <v/>
      </c>
      <c r="H2393" s="120"/>
      <c r="I2393" s="117"/>
      <c r="J2393" s="117"/>
      <c r="K2393" s="113" t="str">
        <f t="shared" si="468"/>
        <v/>
      </c>
      <c r="L2393" s="114" t="str">
        <f t="shared" si="469"/>
        <v/>
      </c>
      <c r="M2393" s="115" t="str">
        <f t="shared" si="470"/>
        <v/>
      </c>
      <c r="N2393" s="118"/>
      <c r="O2393" s="116" t="str">
        <f>IFERROR(VLOOKUP(N2393,'Código del Diagnóstico'!$A$2:$B$12426,2,0),"")</f>
        <v/>
      </c>
      <c r="P2393" s="209" t="str">
        <f>IFERROR(VLOOKUP(C2393,'PER Sociodemografico'!A:G,7,0),"")</f>
        <v/>
      </c>
      <c r="Q2393" s="210" t="str">
        <f t="shared" si="471"/>
        <v/>
      </c>
      <c r="R2393" s="113">
        <f t="shared" si="472"/>
        <v>0</v>
      </c>
      <c r="S2393" s="116">
        <f t="shared" si="473"/>
        <v>0</v>
      </c>
      <c r="T2393" s="129">
        <f t="shared" si="474"/>
        <v>0</v>
      </c>
      <c r="U2393" s="211">
        <f t="shared" si="475"/>
        <v>0</v>
      </c>
      <c r="V2393" s="212">
        <f t="shared" si="476"/>
        <v>0</v>
      </c>
      <c r="W2393" s="212">
        <f t="shared" si="477"/>
        <v>0</v>
      </c>
      <c r="X2393" s="213" t="str">
        <f t="shared" si="478"/>
        <v/>
      </c>
      <c r="Y2393" s="213" t="str">
        <f t="shared" si="479"/>
        <v/>
      </c>
    </row>
    <row r="2394" spans="1:25" ht="15">
      <c r="A2394" s="118"/>
      <c r="B2394" s="117"/>
      <c r="C2394" s="119"/>
      <c r="D2394" s="116" t="str">
        <f>IFERROR(VLOOKUP(C2394,'PER Sociodemografico'!A:L,2,0),"")</f>
        <v/>
      </c>
      <c r="E2394" s="116" t="str">
        <f>IFERROR(VLOOKUP(C2394,'PER Sociodemografico'!A:L,9,0),"")</f>
        <v/>
      </c>
      <c r="F2394" s="118"/>
      <c r="G2394" s="116" t="str">
        <f>IFERROR(VLOOKUP(C2394,'PER Sociodemografico'!A:L,10,0),"")</f>
        <v/>
      </c>
      <c r="H2394" s="120"/>
      <c r="I2394" s="117"/>
      <c r="J2394" s="117"/>
      <c r="K2394" s="113" t="str">
        <f t="shared" si="468"/>
        <v/>
      </c>
      <c r="L2394" s="114" t="str">
        <f t="shared" si="469"/>
        <v/>
      </c>
      <c r="M2394" s="115" t="str">
        <f t="shared" si="470"/>
        <v/>
      </c>
      <c r="N2394" s="118"/>
      <c r="O2394" s="116" t="str">
        <f>IFERROR(VLOOKUP(N2394,'Código del Diagnóstico'!$A$2:$B$12426,2,0),"")</f>
        <v/>
      </c>
      <c r="P2394" s="209" t="str">
        <f>IFERROR(VLOOKUP(C2394,'PER Sociodemografico'!A:G,7,0),"")</f>
        <v/>
      </c>
      <c r="Q2394" s="210" t="str">
        <f t="shared" si="471"/>
        <v/>
      </c>
      <c r="R2394" s="113">
        <f t="shared" si="472"/>
        <v>0</v>
      </c>
      <c r="S2394" s="116">
        <f t="shared" si="473"/>
        <v>0</v>
      </c>
      <c r="T2394" s="129">
        <f t="shared" si="474"/>
        <v>0</v>
      </c>
      <c r="U2394" s="211">
        <f t="shared" si="475"/>
        <v>0</v>
      </c>
      <c r="V2394" s="212">
        <f t="shared" si="476"/>
        <v>0</v>
      </c>
      <c r="W2394" s="212">
        <f t="shared" si="477"/>
        <v>0</v>
      </c>
      <c r="X2394" s="213" t="str">
        <f t="shared" si="478"/>
        <v/>
      </c>
      <c r="Y2394" s="213" t="str">
        <f t="shared" si="479"/>
        <v/>
      </c>
    </row>
    <row r="2395" spans="1:25" ht="15">
      <c r="A2395" s="118"/>
      <c r="B2395" s="117"/>
      <c r="C2395" s="119"/>
      <c r="D2395" s="116" t="str">
        <f>IFERROR(VLOOKUP(C2395,'PER Sociodemografico'!A:L,2,0),"")</f>
        <v/>
      </c>
      <c r="E2395" s="116" t="str">
        <f>IFERROR(VLOOKUP(C2395,'PER Sociodemografico'!A:L,9,0),"")</f>
        <v/>
      </c>
      <c r="F2395" s="118"/>
      <c r="G2395" s="116" t="str">
        <f>IFERROR(VLOOKUP(C2395,'PER Sociodemografico'!A:L,10,0),"")</f>
        <v/>
      </c>
      <c r="H2395" s="120"/>
      <c r="I2395" s="117"/>
      <c r="J2395" s="117"/>
      <c r="K2395" s="113" t="str">
        <f t="shared" si="468"/>
        <v/>
      </c>
      <c r="L2395" s="114" t="str">
        <f t="shared" si="469"/>
        <v/>
      </c>
      <c r="M2395" s="115" t="str">
        <f t="shared" si="470"/>
        <v/>
      </c>
      <c r="N2395" s="118"/>
      <c r="O2395" s="116" t="str">
        <f>IFERROR(VLOOKUP(N2395,'Código del Diagnóstico'!$A$2:$B$12426,2,0),"")</f>
        <v/>
      </c>
      <c r="P2395" s="209" t="str">
        <f>IFERROR(VLOOKUP(C2395,'PER Sociodemografico'!A:G,7,0),"")</f>
        <v/>
      </c>
      <c r="Q2395" s="210" t="str">
        <f t="shared" si="471"/>
        <v/>
      </c>
      <c r="R2395" s="113">
        <f t="shared" si="472"/>
        <v>0</v>
      </c>
      <c r="S2395" s="116">
        <f t="shared" si="473"/>
        <v>0</v>
      </c>
      <c r="T2395" s="129">
        <f t="shared" si="474"/>
        <v>0</v>
      </c>
      <c r="U2395" s="211">
        <f t="shared" si="475"/>
        <v>0</v>
      </c>
      <c r="V2395" s="212">
        <f t="shared" si="476"/>
        <v>0</v>
      </c>
      <c r="W2395" s="212">
        <f t="shared" si="477"/>
        <v>0</v>
      </c>
      <c r="X2395" s="213" t="str">
        <f t="shared" si="478"/>
        <v/>
      </c>
      <c r="Y2395" s="213" t="str">
        <f t="shared" si="479"/>
        <v/>
      </c>
    </row>
    <row r="2396" spans="1:25" ht="15">
      <c r="A2396" s="118"/>
      <c r="B2396" s="117"/>
      <c r="C2396" s="119"/>
      <c r="D2396" s="116" t="str">
        <f>IFERROR(VLOOKUP(C2396,'PER Sociodemografico'!A:L,2,0),"")</f>
        <v/>
      </c>
      <c r="E2396" s="116" t="str">
        <f>IFERROR(VLOOKUP(C2396,'PER Sociodemografico'!A:L,9,0),"")</f>
        <v/>
      </c>
      <c r="F2396" s="118"/>
      <c r="G2396" s="116" t="str">
        <f>IFERROR(VLOOKUP(C2396,'PER Sociodemografico'!A:L,10,0),"")</f>
        <v/>
      </c>
      <c r="H2396" s="120"/>
      <c r="I2396" s="117"/>
      <c r="J2396" s="117"/>
      <c r="K2396" s="113" t="str">
        <f t="shared" si="468"/>
        <v/>
      </c>
      <c r="L2396" s="114" t="str">
        <f t="shared" si="469"/>
        <v/>
      </c>
      <c r="M2396" s="115" t="str">
        <f t="shared" si="470"/>
        <v/>
      </c>
      <c r="N2396" s="118"/>
      <c r="O2396" s="116" t="str">
        <f>IFERROR(VLOOKUP(N2396,'Código del Diagnóstico'!$A$2:$B$12426,2,0),"")</f>
        <v/>
      </c>
      <c r="P2396" s="209" t="str">
        <f>IFERROR(VLOOKUP(C2396,'PER Sociodemografico'!A:G,7,0),"")</f>
        <v/>
      </c>
      <c r="Q2396" s="210" t="str">
        <f t="shared" si="471"/>
        <v/>
      </c>
      <c r="R2396" s="113">
        <f t="shared" si="472"/>
        <v>0</v>
      </c>
      <c r="S2396" s="116">
        <f t="shared" si="473"/>
        <v>0</v>
      </c>
      <c r="T2396" s="129">
        <f t="shared" si="474"/>
        <v>0</v>
      </c>
      <c r="U2396" s="211">
        <f t="shared" si="475"/>
        <v>0</v>
      </c>
      <c r="V2396" s="212">
        <f t="shared" si="476"/>
        <v>0</v>
      </c>
      <c r="W2396" s="212">
        <f t="shared" si="477"/>
        <v>0</v>
      </c>
      <c r="X2396" s="213" t="str">
        <f t="shared" si="478"/>
        <v/>
      </c>
      <c r="Y2396" s="213" t="str">
        <f t="shared" si="479"/>
        <v/>
      </c>
    </row>
    <row r="2397" spans="1:25" ht="15">
      <c r="A2397" s="118"/>
      <c r="B2397" s="117"/>
      <c r="C2397" s="119"/>
      <c r="D2397" s="116" t="str">
        <f>IFERROR(VLOOKUP(C2397,'PER Sociodemografico'!A:L,2,0),"")</f>
        <v/>
      </c>
      <c r="E2397" s="116" t="str">
        <f>IFERROR(VLOOKUP(C2397,'PER Sociodemografico'!A:L,9,0),"")</f>
        <v/>
      </c>
      <c r="F2397" s="118"/>
      <c r="G2397" s="116" t="str">
        <f>IFERROR(VLOOKUP(C2397,'PER Sociodemografico'!A:L,10,0),"")</f>
        <v/>
      </c>
      <c r="H2397" s="120"/>
      <c r="I2397" s="117"/>
      <c r="J2397" s="117"/>
      <c r="K2397" s="113" t="str">
        <f t="shared" si="468"/>
        <v/>
      </c>
      <c r="L2397" s="114" t="str">
        <f t="shared" si="469"/>
        <v/>
      </c>
      <c r="M2397" s="115" t="str">
        <f t="shared" si="470"/>
        <v/>
      </c>
      <c r="N2397" s="118"/>
      <c r="O2397" s="116" t="str">
        <f>IFERROR(VLOOKUP(N2397,'Código del Diagnóstico'!$A$2:$B$12426,2,0),"")</f>
        <v/>
      </c>
      <c r="P2397" s="209" t="str">
        <f>IFERROR(VLOOKUP(C2397,'PER Sociodemografico'!A:G,7,0),"")</f>
        <v/>
      </c>
      <c r="Q2397" s="210" t="str">
        <f t="shared" si="471"/>
        <v/>
      </c>
      <c r="R2397" s="113">
        <f t="shared" si="472"/>
        <v>0</v>
      </c>
      <c r="S2397" s="116">
        <f t="shared" si="473"/>
        <v>0</v>
      </c>
      <c r="T2397" s="129">
        <f t="shared" si="474"/>
        <v>0</v>
      </c>
      <c r="U2397" s="211">
        <f t="shared" si="475"/>
        <v>0</v>
      </c>
      <c r="V2397" s="212">
        <f t="shared" si="476"/>
        <v>0</v>
      </c>
      <c r="W2397" s="212">
        <f t="shared" si="477"/>
        <v>0</v>
      </c>
      <c r="X2397" s="213" t="str">
        <f t="shared" si="478"/>
        <v/>
      </c>
      <c r="Y2397" s="213" t="str">
        <f t="shared" si="479"/>
        <v/>
      </c>
    </row>
    <row r="2398" spans="1:25" ht="15">
      <c r="A2398" s="118"/>
      <c r="B2398" s="117"/>
      <c r="C2398" s="119"/>
      <c r="D2398" s="116" t="str">
        <f>IFERROR(VLOOKUP(C2398,'PER Sociodemografico'!A:L,2,0),"")</f>
        <v/>
      </c>
      <c r="E2398" s="116" t="str">
        <f>IFERROR(VLOOKUP(C2398,'PER Sociodemografico'!A:L,9,0),"")</f>
        <v/>
      </c>
      <c r="F2398" s="118"/>
      <c r="G2398" s="116" t="str">
        <f>IFERROR(VLOOKUP(C2398,'PER Sociodemografico'!A:L,10,0),"")</f>
        <v/>
      </c>
      <c r="H2398" s="120"/>
      <c r="I2398" s="117"/>
      <c r="J2398" s="117"/>
      <c r="K2398" s="113" t="str">
        <f t="shared" si="468"/>
        <v/>
      </c>
      <c r="L2398" s="114" t="str">
        <f t="shared" si="469"/>
        <v/>
      </c>
      <c r="M2398" s="115" t="str">
        <f t="shared" si="470"/>
        <v/>
      </c>
      <c r="N2398" s="118"/>
      <c r="O2398" s="116" t="str">
        <f>IFERROR(VLOOKUP(N2398,'Código del Diagnóstico'!$A$2:$B$12426,2,0),"")</f>
        <v/>
      </c>
      <c r="P2398" s="209" t="str">
        <f>IFERROR(VLOOKUP(C2398,'PER Sociodemografico'!A:G,7,0),"")</f>
        <v/>
      </c>
      <c r="Q2398" s="210" t="str">
        <f t="shared" si="471"/>
        <v/>
      </c>
      <c r="R2398" s="113">
        <f t="shared" si="472"/>
        <v>0</v>
      </c>
      <c r="S2398" s="116">
        <f t="shared" si="473"/>
        <v>0</v>
      </c>
      <c r="T2398" s="129">
        <f t="shared" si="474"/>
        <v>0</v>
      </c>
      <c r="U2398" s="211">
        <f t="shared" si="475"/>
        <v>0</v>
      </c>
      <c r="V2398" s="212">
        <f t="shared" si="476"/>
        <v>0</v>
      </c>
      <c r="W2398" s="212">
        <f t="shared" si="477"/>
        <v>0</v>
      </c>
      <c r="X2398" s="213" t="str">
        <f t="shared" si="478"/>
        <v/>
      </c>
      <c r="Y2398" s="213" t="str">
        <f t="shared" si="479"/>
        <v/>
      </c>
    </row>
    <row r="2399" spans="1:25" ht="15">
      <c r="A2399" s="118"/>
      <c r="B2399" s="117"/>
      <c r="C2399" s="119"/>
      <c r="D2399" s="116" t="str">
        <f>IFERROR(VLOOKUP(C2399,'PER Sociodemografico'!A:L,2,0),"")</f>
        <v/>
      </c>
      <c r="E2399" s="116" t="str">
        <f>IFERROR(VLOOKUP(C2399,'PER Sociodemografico'!A:L,9,0),"")</f>
        <v/>
      </c>
      <c r="F2399" s="118"/>
      <c r="G2399" s="116" t="str">
        <f>IFERROR(VLOOKUP(C2399,'PER Sociodemografico'!A:L,10,0),"")</f>
        <v/>
      </c>
      <c r="H2399" s="120"/>
      <c r="I2399" s="117"/>
      <c r="J2399" s="117"/>
      <c r="K2399" s="113" t="str">
        <f t="shared" si="468"/>
        <v/>
      </c>
      <c r="L2399" s="114" t="str">
        <f t="shared" si="469"/>
        <v/>
      </c>
      <c r="M2399" s="115" t="str">
        <f t="shared" si="470"/>
        <v/>
      </c>
      <c r="N2399" s="118"/>
      <c r="O2399" s="116" t="str">
        <f>IFERROR(VLOOKUP(N2399,'Código del Diagnóstico'!$A$2:$B$12426,2,0),"")</f>
        <v/>
      </c>
      <c r="P2399" s="209" t="str">
        <f>IFERROR(VLOOKUP(C2399,'PER Sociodemografico'!A:G,7,0),"")</f>
        <v/>
      </c>
      <c r="Q2399" s="210" t="str">
        <f t="shared" si="471"/>
        <v/>
      </c>
      <c r="R2399" s="113">
        <f t="shared" si="472"/>
        <v>0</v>
      </c>
      <c r="S2399" s="116">
        <f t="shared" si="473"/>
        <v>0</v>
      </c>
      <c r="T2399" s="129">
        <f t="shared" si="474"/>
        <v>0</v>
      </c>
      <c r="U2399" s="211">
        <f t="shared" si="475"/>
        <v>0</v>
      </c>
      <c r="V2399" s="212">
        <f t="shared" si="476"/>
        <v>0</v>
      </c>
      <c r="W2399" s="212">
        <f t="shared" si="477"/>
        <v>0</v>
      </c>
      <c r="X2399" s="213" t="str">
        <f t="shared" si="478"/>
        <v/>
      </c>
      <c r="Y2399" s="213" t="str">
        <f t="shared" si="479"/>
        <v/>
      </c>
    </row>
    <row r="2400" spans="1:25" ht="15">
      <c r="A2400" s="118"/>
      <c r="B2400" s="117"/>
      <c r="C2400" s="119"/>
      <c r="D2400" s="116" t="str">
        <f>IFERROR(VLOOKUP(C2400,'PER Sociodemografico'!A:L,2,0),"")</f>
        <v/>
      </c>
      <c r="E2400" s="116" t="str">
        <f>IFERROR(VLOOKUP(C2400,'PER Sociodemografico'!A:L,9,0),"")</f>
        <v/>
      </c>
      <c r="F2400" s="118"/>
      <c r="G2400" s="116" t="str">
        <f>IFERROR(VLOOKUP(C2400,'PER Sociodemografico'!A:L,10,0),"")</f>
        <v/>
      </c>
      <c r="H2400" s="120"/>
      <c r="I2400" s="117"/>
      <c r="J2400" s="117"/>
      <c r="K2400" s="113" t="str">
        <f t="shared" si="468"/>
        <v/>
      </c>
      <c r="L2400" s="114" t="str">
        <f t="shared" si="469"/>
        <v/>
      </c>
      <c r="M2400" s="115" t="str">
        <f t="shared" si="470"/>
        <v/>
      </c>
      <c r="N2400" s="118"/>
      <c r="O2400" s="116" t="str">
        <f>IFERROR(VLOOKUP(N2400,'Código del Diagnóstico'!$A$2:$B$12426,2,0),"")</f>
        <v/>
      </c>
      <c r="P2400" s="209" t="str">
        <f>IFERROR(VLOOKUP(C2400,'PER Sociodemografico'!A:G,7,0),"")</f>
        <v/>
      </c>
      <c r="Q2400" s="210" t="str">
        <f t="shared" si="471"/>
        <v/>
      </c>
      <c r="R2400" s="113">
        <f t="shared" si="472"/>
        <v>0</v>
      </c>
      <c r="S2400" s="116">
        <f t="shared" si="473"/>
        <v>0</v>
      </c>
      <c r="T2400" s="129">
        <f t="shared" si="474"/>
        <v>0</v>
      </c>
      <c r="U2400" s="211">
        <f t="shared" si="475"/>
        <v>0</v>
      </c>
      <c r="V2400" s="212">
        <f t="shared" si="476"/>
        <v>0</v>
      </c>
      <c r="W2400" s="212">
        <f t="shared" si="477"/>
        <v>0</v>
      </c>
      <c r="X2400" s="213" t="str">
        <f t="shared" si="478"/>
        <v/>
      </c>
      <c r="Y2400" s="213" t="str">
        <f t="shared" si="479"/>
        <v/>
      </c>
    </row>
    <row r="2401" spans="1:25" ht="15">
      <c r="A2401" s="118"/>
      <c r="B2401" s="117"/>
      <c r="C2401" s="119"/>
      <c r="D2401" s="116" t="str">
        <f>IFERROR(VLOOKUP(C2401,'PER Sociodemografico'!A:L,2,0),"")</f>
        <v/>
      </c>
      <c r="E2401" s="116" t="str">
        <f>IFERROR(VLOOKUP(C2401,'PER Sociodemografico'!A:L,9,0),"")</f>
        <v/>
      </c>
      <c r="F2401" s="118"/>
      <c r="G2401" s="116" t="str">
        <f>IFERROR(VLOOKUP(C2401,'PER Sociodemografico'!A:L,10,0),"")</f>
        <v/>
      </c>
      <c r="H2401" s="120"/>
      <c r="I2401" s="117"/>
      <c r="J2401" s="117"/>
      <c r="K2401" s="113" t="str">
        <f t="shared" si="468"/>
        <v/>
      </c>
      <c r="L2401" s="114" t="str">
        <f t="shared" si="469"/>
        <v/>
      </c>
      <c r="M2401" s="115" t="str">
        <f t="shared" si="470"/>
        <v/>
      </c>
      <c r="N2401" s="118"/>
      <c r="O2401" s="116" t="str">
        <f>IFERROR(VLOOKUP(N2401,'Código del Diagnóstico'!$A$2:$B$12426,2,0),"")</f>
        <v/>
      </c>
      <c r="P2401" s="209" t="str">
        <f>IFERROR(VLOOKUP(C2401,'PER Sociodemografico'!A:G,7,0),"")</f>
        <v/>
      </c>
      <c r="Q2401" s="210" t="str">
        <f t="shared" si="471"/>
        <v/>
      </c>
      <c r="R2401" s="113">
        <f t="shared" si="472"/>
        <v>0</v>
      </c>
      <c r="S2401" s="116">
        <f t="shared" si="473"/>
        <v>0</v>
      </c>
      <c r="T2401" s="129">
        <f t="shared" si="474"/>
        <v>0</v>
      </c>
      <c r="U2401" s="211">
        <f t="shared" si="475"/>
        <v>0</v>
      </c>
      <c r="V2401" s="212">
        <f t="shared" si="476"/>
        <v>0</v>
      </c>
      <c r="W2401" s="212">
        <f t="shared" si="477"/>
        <v>0</v>
      </c>
      <c r="X2401" s="213" t="str">
        <f t="shared" si="478"/>
        <v/>
      </c>
      <c r="Y2401" s="213" t="str">
        <f t="shared" si="479"/>
        <v/>
      </c>
    </row>
    <row r="2402" spans="1:25" ht="15">
      <c r="A2402" s="118"/>
      <c r="B2402" s="117"/>
      <c r="C2402" s="119"/>
      <c r="D2402" s="116" t="str">
        <f>IFERROR(VLOOKUP(C2402,'PER Sociodemografico'!A:L,2,0),"")</f>
        <v/>
      </c>
      <c r="E2402" s="116" t="str">
        <f>IFERROR(VLOOKUP(C2402,'PER Sociodemografico'!A:L,9,0),"")</f>
        <v/>
      </c>
      <c r="F2402" s="118"/>
      <c r="G2402" s="116" t="str">
        <f>IFERROR(VLOOKUP(C2402,'PER Sociodemografico'!A:L,10,0),"")</f>
        <v/>
      </c>
      <c r="H2402" s="120"/>
      <c r="I2402" s="117"/>
      <c r="J2402" s="117"/>
      <c r="K2402" s="113" t="str">
        <f t="shared" si="468"/>
        <v/>
      </c>
      <c r="L2402" s="114" t="str">
        <f t="shared" si="469"/>
        <v/>
      </c>
      <c r="M2402" s="115" t="str">
        <f t="shared" si="470"/>
        <v/>
      </c>
      <c r="N2402" s="118"/>
      <c r="O2402" s="116" t="str">
        <f>IFERROR(VLOOKUP(N2402,'Código del Diagnóstico'!$A$2:$B$12426,2,0),"")</f>
        <v/>
      </c>
      <c r="P2402" s="209" t="str">
        <f>IFERROR(VLOOKUP(C2402,'PER Sociodemografico'!A:G,7,0),"")</f>
        <v/>
      </c>
      <c r="Q2402" s="210" t="str">
        <f t="shared" si="471"/>
        <v/>
      </c>
      <c r="R2402" s="113">
        <f t="shared" si="472"/>
        <v>0</v>
      </c>
      <c r="S2402" s="116">
        <f t="shared" si="473"/>
        <v>0</v>
      </c>
      <c r="T2402" s="129">
        <f t="shared" si="474"/>
        <v>0</v>
      </c>
      <c r="U2402" s="211">
        <f t="shared" si="475"/>
        <v>0</v>
      </c>
      <c r="V2402" s="212">
        <f t="shared" si="476"/>
        <v>0</v>
      </c>
      <c r="W2402" s="212">
        <f t="shared" si="477"/>
        <v>0</v>
      </c>
      <c r="X2402" s="213" t="str">
        <f t="shared" si="478"/>
        <v/>
      </c>
      <c r="Y2402" s="213" t="str">
        <f t="shared" si="479"/>
        <v/>
      </c>
    </row>
    <row r="2403" spans="1:25" ht="15">
      <c r="A2403" s="118"/>
      <c r="B2403" s="117"/>
      <c r="C2403" s="119"/>
      <c r="D2403" s="116" t="str">
        <f>IFERROR(VLOOKUP(C2403,'PER Sociodemografico'!A:L,2,0),"")</f>
        <v/>
      </c>
      <c r="E2403" s="116" t="str">
        <f>IFERROR(VLOOKUP(C2403,'PER Sociodemografico'!A:L,9,0),"")</f>
        <v/>
      </c>
      <c r="F2403" s="118"/>
      <c r="G2403" s="116" t="str">
        <f>IFERROR(VLOOKUP(C2403,'PER Sociodemografico'!A:L,10,0),"")</f>
        <v/>
      </c>
      <c r="H2403" s="120"/>
      <c r="I2403" s="117"/>
      <c r="J2403" s="117"/>
      <c r="K2403" s="113" t="str">
        <f t="shared" si="468"/>
        <v/>
      </c>
      <c r="L2403" s="114" t="str">
        <f t="shared" si="469"/>
        <v/>
      </c>
      <c r="M2403" s="115" t="str">
        <f t="shared" si="470"/>
        <v/>
      </c>
      <c r="N2403" s="118"/>
      <c r="O2403" s="116" t="str">
        <f>IFERROR(VLOOKUP(N2403,'Código del Diagnóstico'!$A$2:$B$12426,2,0),"")</f>
        <v/>
      </c>
      <c r="P2403" s="209" t="str">
        <f>IFERROR(VLOOKUP(C2403,'PER Sociodemografico'!A:G,7,0),"")</f>
        <v/>
      </c>
      <c r="Q2403" s="210" t="str">
        <f t="shared" si="471"/>
        <v/>
      </c>
      <c r="R2403" s="113">
        <f t="shared" si="472"/>
        <v>0</v>
      </c>
      <c r="S2403" s="116">
        <f t="shared" si="473"/>
        <v>0</v>
      </c>
      <c r="T2403" s="129">
        <f t="shared" si="474"/>
        <v>0</v>
      </c>
      <c r="U2403" s="211">
        <f t="shared" si="475"/>
        <v>0</v>
      </c>
      <c r="V2403" s="212">
        <f t="shared" si="476"/>
        <v>0</v>
      </c>
      <c r="W2403" s="212">
        <f t="shared" si="477"/>
        <v>0</v>
      </c>
      <c r="X2403" s="213" t="str">
        <f t="shared" si="478"/>
        <v/>
      </c>
      <c r="Y2403" s="213" t="str">
        <f t="shared" si="479"/>
        <v/>
      </c>
    </row>
    <row r="2404" spans="1:25" ht="15">
      <c r="A2404" s="118"/>
      <c r="B2404" s="117"/>
      <c r="C2404" s="119"/>
      <c r="D2404" s="116" t="str">
        <f>IFERROR(VLOOKUP(C2404,'PER Sociodemografico'!A:L,2,0),"")</f>
        <v/>
      </c>
      <c r="E2404" s="116" t="str">
        <f>IFERROR(VLOOKUP(C2404,'PER Sociodemografico'!A:L,9,0),"")</f>
        <v/>
      </c>
      <c r="F2404" s="118"/>
      <c r="G2404" s="116" t="str">
        <f>IFERROR(VLOOKUP(C2404,'PER Sociodemografico'!A:L,10,0),"")</f>
        <v/>
      </c>
      <c r="H2404" s="120"/>
      <c r="I2404" s="117"/>
      <c r="J2404" s="117"/>
      <c r="K2404" s="113" t="str">
        <f t="shared" si="468"/>
        <v/>
      </c>
      <c r="L2404" s="114" t="str">
        <f t="shared" si="469"/>
        <v/>
      </c>
      <c r="M2404" s="115" t="str">
        <f t="shared" si="470"/>
        <v/>
      </c>
      <c r="N2404" s="118"/>
      <c r="O2404" s="116" t="str">
        <f>IFERROR(VLOOKUP(N2404,'Código del Diagnóstico'!$A$2:$B$12426,2,0),"")</f>
        <v/>
      </c>
      <c r="P2404" s="209" t="str">
        <f>IFERROR(VLOOKUP(C2404,'PER Sociodemografico'!A:G,7,0),"")</f>
        <v/>
      </c>
      <c r="Q2404" s="210" t="str">
        <f t="shared" si="471"/>
        <v/>
      </c>
      <c r="R2404" s="113">
        <f t="shared" si="472"/>
        <v>0</v>
      </c>
      <c r="S2404" s="116">
        <f t="shared" si="473"/>
        <v>0</v>
      </c>
      <c r="T2404" s="129">
        <f t="shared" si="474"/>
        <v>0</v>
      </c>
      <c r="U2404" s="211">
        <f t="shared" si="475"/>
        <v>0</v>
      </c>
      <c r="V2404" s="212">
        <f t="shared" si="476"/>
        <v>0</v>
      </c>
      <c r="W2404" s="212">
        <f t="shared" si="477"/>
        <v>0</v>
      </c>
      <c r="X2404" s="213" t="str">
        <f t="shared" si="478"/>
        <v/>
      </c>
      <c r="Y2404" s="213" t="str">
        <f t="shared" si="479"/>
        <v/>
      </c>
    </row>
    <row r="2405" spans="1:25" ht="15">
      <c r="A2405" s="118"/>
      <c r="B2405" s="117"/>
      <c r="C2405" s="119"/>
      <c r="D2405" s="116" t="str">
        <f>IFERROR(VLOOKUP(C2405,'PER Sociodemografico'!A:L,2,0),"")</f>
        <v/>
      </c>
      <c r="E2405" s="116" t="str">
        <f>IFERROR(VLOOKUP(C2405,'PER Sociodemografico'!A:L,9,0),"")</f>
        <v/>
      </c>
      <c r="F2405" s="118"/>
      <c r="G2405" s="116" t="str">
        <f>IFERROR(VLOOKUP(C2405,'PER Sociodemografico'!A:L,10,0),"")</f>
        <v/>
      </c>
      <c r="H2405" s="120"/>
      <c r="I2405" s="117"/>
      <c r="J2405" s="117"/>
      <c r="K2405" s="113" t="str">
        <f t="shared" si="468"/>
        <v/>
      </c>
      <c r="L2405" s="114" t="str">
        <f t="shared" si="469"/>
        <v/>
      </c>
      <c r="M2405" s="115" t="str">
        <f t="shared" si="470"/>
        <v/>
      </c>
      <c r="N2405" s="118"/>
      <c r="O2405" s="116" t="str">
        <f>IFERROR(VLOOKUP(N2405,'Código del Diagnóstico'!$A$2:$B$12426,2,0),"")</f>
        <v/>
      </c>
      <c r="P2405" s="209" t="str">
        <f>IFERROR(VLOOKUP(C2405,'PER Sociodemografico'!A:G,7,0),"")</f>
        <v/>
      </c>
      <c r="Q2405" s="210" t="str">
        <f t="shared" si="471"/>
        <v/>
      </c>
      <c r="R2405" s="113">
        <f t="shared" si="472"/>
        <v>0</v>
      </c>
      <c r="S2405" s="116">
        <f t="shared" si="473"/>
        <v>0</v>
      </c>
      <c r="T2405" s="129">
        <f t="shared" si="474"/>
        <v>0</v>
      </c>
      <c r="U2405" s="211">
        <f t="shared" si="475"/>
        <v>0</v>
      </c>
      <c r="V2405" s="212">
        <f t="shared" si="476"/>
        <v>0</v>
      </c>
      <c r="W2405" s="212">
        <f t="shared" si="477"/>
        <v>0</v>
      </c>
      <c r="X2405" s="213" t="str">
        <f t="shared" si="478"/>
        <v/>
      </c>
      <c r="Y2405" s="213" t="str">
        <f t="shared" si="479"/>
        <v/>
      </c>
    </row>
    <row r="2406" spans="1:25" ht="15">
      <c r="A2406" s="118"/>
      <c r="B2406" s="117"/>
      <c r="C2406" s="119"/>
      <c r="D2406" s="116" t="str">
        <f>IFERROR(VLOOKUP(C2406,'PER Sociodemografico'!A:L,2,0),"")</f>
        <v/>
      </c>
      <c r="E2406" s="116" t="str">
        <f>IFERROR(VLOOKUP(C2406,'PER Sociodemografico'!A:L,9,0),"")</f>
        <v/>
      </c>
      <c r="F2406" s="118"/>
      <c r="G2406" s="116" t="str">
        <f>IFERROR(VLOOKUP(C2406,'PER Sociodemografico'!A:L,10,0),"")</f>
        <v/>
      </c>
      <c r="H2406" s="120"/>
      <c r="I2406" s="117"/>
      <c r="J2406" s="117"/>
      <c r="K2406" s="113" t="str">
        <f t="shared" si="468"/>
        <v/>
      </c>
      <c r="L2406" s="114" t="str">
        <f t="shared" si="469"/>
        <v/>
      </c>
      <c r="M2406" s="115" t="str">
        <f t="shared" si="470"/>
        <v/>
      </c>
      <c r="N2406" s="118"/>
      <c r="O2406" s="116" t="str">
        <f>IFERROR(VLOOKUP(N2406,'Código del Diagnóstico'!$A$2:$B$12426,2,0),"")</f>
        <v/>
      </c>
      <c r="P2406" s="209" t="str">
        <f>IFERROR(VLOOKUP(C2406,'PER Sociodemografico'!A:G,7,0),"")</f>
        <v/>
      </c>
      <c r="Q2406" s="210" t="str">
        <f t="shared" si="471"/>
        <v/>
      </c>
      <c r="R2406" s="113">
        <f t="shared" si="472"/>
        <v>0</v>
      </c>
      <c r="S2406" s="116">
        <f t="shared" si="473"/>
        <v>0</v>
      </c>
      <c r="T2406" s="129">
        <f t="shared" si="474"/>
        <v>0</v>
      </c>
      <c r="U2406" s="211">
        <f t="shared" si="475"/>
        <v>0</v>
      </c>
      <c r="V2406" s="212">
        <f t="shared" si="476"/>
        <v>0</v>
      </c>
      <c r="W2406" s="212">
        <f t="shared" si="477"/>
        <v>0</v>
      </c>
      <c r="X2406" s="213" t="str">
        <f t="shared" si="478"/>
        <v/>
      </c>
      <c r="Y2406" s="213" t="str">
        <f t="shared" si="479"/>
        <v/>
      </c>
    </row>
    <row r="2407" spans="1:25" ht="15">
      <c r="A2407" s="118"/>
      <c r="B2407" s="117"/>
      <c r="C2407" s="119"/>
      <c r="D2407" s="116" t="str">
        <f>IFERROR(VLOOKUP(C2407,'PER Sociodemografico'!A:L,2,0),"")</f>
        <v/>
      </c>
      <c r="E2407" s="116" t="str">
        <f>IFERROR(VLOOKUP(C2407,'PER Sociodemografico'!A:L,9,0),"")</f>
        <v/>
      </c>
      <c r="F2407" s="118"/>
      <c r="G2407" s="116" t="str">
        <f>IFERROR(VLOOKUP(C2407,'PER Sociodemografico'!A:L,10,0),"")</f>
        <v/>
      </c>
      <c r="H2407" s="120"/>
      <c r="I2407" s="117"/>
      <c r="J2407" s="117"/>
      <c r="K2407" s="113" t="str">
        <f t="shared" si="468"/>
        <v/>
      </c>
      <c r="L2407" s="114" t="str">
        <f t="shared" si="469"/>
        <v/>
      </c>
      <c r="M2407" s="115" t="str">
        <f t="shared" si="470"/>
        <v/>
      </c>
      <c r="N2407" s="118"/>
      <c r="O2407" s="116" t="str">
        <f>IFERROR(VLOOKUP(N2407,'Código del Diagnóstico'!$A$2:$B$12426,2,0),"")</f>
        <v/>
      </c>
      <c r="P2407" s="209" t="str">
        <f>IFERROR(VLOOKUP(C2407,'PER Sociodemografico'!A:G,7,0),"")</f>
        <v/>
      </c>
      <c r="Q2407" s="210" t="str">
        <f t="shared" si="471"/>
        <v/>
      </c>
      <c r="R2407" s="113">
        <f t="shared" si="472"/>
        <v>0</v>
      </c>
      <c r="S2407" s="116">
        <f t="shared" si="473"/>
        <v>0</v>
      </c>
      <c r="T2407" s="129">
        <f t="shared" si="474"/>
        <v>0</v>
      </c>
      <c r="U2407" s="211">
        <f t="shared" si="475"/>
        <v>0</v>
      </c>
      <c r="V2407" s="212">
        <f t="shared" si="476"/>
        <v>0</v>
      </c>
      <c r="W2407" s="212">
        <f t="shared" si="477"/>
        <v>0</v>
      </c>
      <c r="X2407" s="213" t="str">
        <f t="shared" si="478"/>
        <v/>
      </c>
      <c r="Y2407" s="213" t="str">
        <f t="shared" si="479"/>
        <v/>
      </c>
    </row>
    <row r="2408" spans="1:25" ht="15">
      <c r="A2408" s="118"/>
      <c r="B2408" s="117"/>
      <c r="C2408" s="119"/>
      <c r="D2408" s="116" t="str">
        <f>IFERROR(VLOOKUP(C2408,'PER Sociodemografico'!A:L,2,0),"")</f>
        <v/>
      </c>
      <c r="E2408" s="116" t="str">
        <f>IFERROR(VLOOKUP(C2408,'PER Sociodemografico'!A:L,9,0),"")</f>
        <v/>
      </c>
      <c r="F2408" s="118"/>
      <c r="G2408" s="116" t="str">
        <f>IFERROR(VLOOKUP(C2408,'PER Sociodemografico'!A:L,10,0),"")</f>
        <v/>
      </c>
      <c r="H2408" s="120"/>
      <c r="I2408" s="117"/>
      <c r="J2408" s="117"/>
      <c r="K2408" s="113" t="str">
        <f t="shared" si="468"/>
        <v/>
      </c>
      <c r="L2408" s="114" t="str">
        <f t="shared" si="469"/>
        <v/>
      </c>
      <c r="M2408" s="115" t="str">
        <f t="shared" si="470"/>
        <v/>
      </c>
      <c r="N2408" s="118"/>
      <c r="O2408" s="116" t="str">
        <f>IFERROR(VLOOKUP(N2408,'Código del Diagnóstico'!$A$2:$B$12426,2,0),"")</f>
        <v/>
      </c>
      <c r="P2408" s="209" t="str">
        <f>IFERROR(VLOOKUP(C2408,'PER Sociodemografico'!A:G,7,0),"")</f>
        <v/>
      </c>
      <c r="Q2408" s="210" t="str">
        <f t="shared" si="471"/>
        <v/>
      </c>
      <c r="R2408" s="113">
        <f t="shared" si="472"/>
        <v>0</v>
      </c>
      <c r="S2408" s="116">
        <f t="shared" si="473"/>
        <v>0</v>
      </c>
      <c r="T2408" s="129">
        <f t="shared" si="474"/>
        <v>0</v>
      </c>
      <c r="U2408" s="211">
        <f t="shared" si="475"/>
        <v>0</v>
      </c>
      <c r="V2408" s="212">
        <f t="shared" si="476"/>
        <v>0</v>
      </c>
      <c r="W2408" s="212">
        <f t="shared" si="477"/>
        <v>0</v>
      </c>
      <c r="X2408" s="213" t="str">
        <f t="shared" si="478"/>
        <v/>
      </c>
      <c r="Y2408" s="213" t="str">
        <f t="shared" si="479"/>
        <v/>
      </c>
    </row>
    <row r="2409" spans="1:25" ht="15">
      <c r="A2409" s="118"/>
      <c r="B2409" s="117"/>
      <c r="C2409" s="119"/>
      <c r="D2409" s="116" t="str">
        <f>IFERROR(VLOOKUP(C2409,'PER Sociodemografico'!A:L,2,0),"")</f>
        <v/>
      </c>
      <c r="E2409" s="116" t="str">
        <f>IFERROR(VLOOKUP(C2409,'PER Sociodemografico'!A:L,9,0),"")</f>
        <v/>
      </c>
      <c r="F2409" s="118"/>
      <c r="G2409" s="116" t="str">
        <f>IFERROR(VLOOKUP(C2409,'PER Sociodemografico'!A:L,10,0),"")</f>
        <v/>
      </c>
      <c r="H2409" s="120"/>
      <c r="I2409" s="117"/>
      <c r="J2409" s="117"/>
      <c r="K2409" s="113" t="str">
        <f t="shared" si="468"/>
        <v/>
      </c>
      <c r="L2409" s="114" t="str">
        <f t="shared" si="469"/>
        <v/>
      </c>
      <c r="M2409" s="115" t="str">
        <f t="shared" si="470"/>
        <v/>
      </c>
      <c r="N2409" s="118"/>
      <c r="O2409" s="116" t="str">
        <f>IFERROR(VLOOKUP(N2409,'Código del Diagnóstico'!$A$2:$B$12426,2,0),"")</f>
        <v/>
      </c>
      <c r="P2409" s="209" t="str">
        <f>IFERROR(VLOOKUP(C2409,'PER Sociodemografico'!A:G,7,0),"")</f>
        <v/>
      </c>
      <c r="Q2409" s="210" t="str">
        <f t="shared" si="471"/>
        <v/>
      </c>
      <c r="R2409" s="113">
        <f t="shared" si="472"/>
        <v>0</v>
      </c>
      <c r="S2409" s="116">
        <f t="shared" si="473"/>
        <v>0</v>
      </c>
      <c r="T2409" s="129">
        <f t="shared" si="474"/>
        <v>0</v>
      </c>
      <c r="U2409" s="211">
        <f t="shared" si="475"/>
        <v>0</v>
      </c>
      <c r="V2409" s="212">
        <f t="shared" si="476"/>
        <v>0</v>
      </c>
      <c r="W2409" s="212">
        <f t="shared" si="477"/>
        <v>0</v>
      </c>
      <c r="X2409" s="213" t="str">
        <f t="shared" si="478"/>
        <v/>
      </c>
      <c r="Y2409" s="213" t="str">
        <f t="shared" si="479"/>
        <v/>
      </c>
    </row>
    <row r="2410" spans="1:25" ht="15">
      <c r="A2410" s="118"/>
      <c r="B2410" s="117"/>
      <c r="C2410" s="119"/>
      <c r="D2410" s="116" t="str">
        <f>IFERROR(VLOOKUP(C2410,'PER Sociodemografico'!A:L,2,0),"")</f>
        <v/>
      </c>
      <c r="E2410" s="116" t="str">
        <f>IFERROR(VLOOKUP(C2410,'PER Sociodemografico'!A:L,9,0),"")</f>
        <v/>
      </c>
      <c r="F2410" s="118"/>
      <c r="G2410" s="116" t="str">
        <f>IFERROR(VLOOKUP(C2410,'PER Sociodemografico'!A:L,10,0),"")</f>
        <v/>
      </c>
      <c r="H2410" s="120"/>
      <c r="I2410" s="117"/>
      <c r="J2410" s="117"/>
      <c r="K2410" s="113" t="str">
        <f t="shared" si="468"/>
        <v/>
      </c>
      <c r="L2410" s="114" t="str">
        <f t="shared" si="469"/>
        <v/>
      </c>
      <c r="M2410" s="115" t="str">
        <f t="shared" si="470"/>
        <v/>
      </c>
      <c r="N2410" s="118"/>
      <c r="O2410" s="116" t="str">
        <f>IFERROR(VLOOKUP(N2410,'Código del Diagnóstico'!$A$2:$B$12426,2,0),"")</f>
        <v/>
      </c>
      <c r="P2410" s="209" t="str">
        <f>IFERROR(VLOOKUP(C2410,'PER Sociodemografico'!A:G,7,0),"")</f>
        <v/>
      </c>
      <c r="Q2410" s="210" t="str">
        <f t="shared" si="471"/>
        <v/>
      </c>
      <c r="R2410" s="113">
        <f t="shared" si="472"/>
        <v>0</v>
      </c>
      <c r="S2410" s="116">
        <f t="shared" si="473"/>
        <v>0</v>
      </c>
      <c r="T2410" s="129">
        <f t="shared" si="474"/>
        <v>0</v>
      </c>
      <c r="U2410" s="211">
        <f t="shared" si="475"/>
        <v>0</v>
      </c>
      <c r="V2410" s="212">
        <f t="shared" si="476"/>
        <v>0</v>
      </c>
      <c r="W2410" s="212">
        <f t="shared" si="477"/>
        <v>0</v>
      </c>
      <c r="X2410" s="213" t="str">
        <f t="shared" si="478"/>
        <v/>
      </c>
      <c r="Y2410" s="213" t="str">
        <f t="shared" si="479"/>
        <v/>
      </c>
    </row>
    <row r="2411" spans="1:25" ht="15">
      <c r="A2411" s="118"/>
      <c r="B2411" s="117"/>
      <c r="C2411" s="119"/>
      <c r="D2411" s="116" t="str">
        <f>IFERROR(VLOOKUP(C2411,'PER Sociodemografico'!A:L,2,0),"")</f>
        <v/>
      </c>
      <c r="E2411" s="116" t="str">
        <f>IFERROR(VLOOKUP(C2411,'PER Sociodemografico'!A:L,9,0),"")</f>
        <v/>
      </c>
      <c r="F2411" s="118"/>
      <c r="G2411" s="116" t="str">
        <f>IFERROR(VLOOKUP(C2411,'PER Sociodemografico'!A:L,10,0),"")</f>
        <v/>
      </c>
      <c r="H2411" s="120"/>
      <c r="I2411" s="117"/>
      <c r="J2411" s="117"/>
      <c r="K2411" s="113" t="str">
        <f t="shared" si="468"/>
        <v/>
      </c>
      <c r="L2411" s="114" t="str">
        <f t="shared" si="469"/>
        <v/>
      </c>
      <c r="M2411" s="115" t="str">
        <f t="shared" si="470"/>
        <v/>
      </c>
      <c r="N2411" s="118"/>
      <c r="O2411" s="116" t="str">
        <f>IFERROR(VLOOKUP(N2411,'Código del Diagnóstico'!$A$2:$B$12426,2,0),"")</f>
        <v/>
      </c>
      <c r="P2411" s="209" t="str">
        <f>IFERROR(VLOOKUP(C2411,'PER Sociodemografico'!A:G,7,0),"")</f>
        <v/>
      </c>
      <c r="Q2411" s="210" t="str">
        <f t="shared" si="471"/>
        <v/>
      </c>
      <c r="R2411" s="113">
        <f t="shared" si="472"/>
        <v>0</v>
      </c>
      <c r="S2411" s="116">
        <f t="shared" si="473"/>
        <v>0</v>
      </c>
      <c r="T2411" s="129">
        <f t="shared" si="474"/>
        <v>0</v>
      </c>
      <c r="U2411" s="211">
        <f t="shared" si="475"/>
        <v>0</v>
      </c>
      <c r="V2411" s="212">
        <f t="shared" si="476"/>
        <v>0</v>
      </c>
      <c r="W2411" s="212">
        <f t="shared" si="477"/>
        <v>0</v>
      </c>
      <c r="X2411" s="213" t="str">
        <f t="shared" si="478"/>
        <v/>
      </c>
      <c r="Y2411" s="213" t="str">
        <f t="shared" si="479"/>
        <v/>
      </c>
    </row>
    <row r="2412" spans="1:25" ht="15">
      <c r="A2412" s="118"/>
      <c r="B2412" s="117"/>
      <c r="C2412" s="119"/>
      <c r="D2412" s="116" t="str">
        <f>IFERROR(VLOOKUP(C2412,'PER Sociodemografico'!A:L,2,0),"")</f>
        <v/>
      </c>
      <c r="E2412" s="116" t="str">
        <f>IFERROR(VLOOKUP(C2412,'PER Sociodemografico'!A:L,9,0),"")</f>
        <v/>
      </c>
      <c r="F2412" s="118"/>
      <c r="G2412" s="116" t="str">
        <f>IFERROR(VLOOKUP(C2412,'PER Sociodemografico'!A:L,10,0),"")</f>
        <v/>
      </c>
      <c r="H2412" s="120"/>
      <c r="I2412" s="117"/>
      <c r="J2412" s="117"/>
      <c r="K2412" s="113" t="str">
        <f t="shared" si="468"/>
        <v/>
      </c>
      <c r="L2412" s="114" t="str">
        <f t="shared" si="469"/>
        <v/>
      </c>
      <c r="M2412" s="115" t="str">
        <f t="shared" si="470"/>
        <v/>
      </c>
      <c r="N2412" s="118"/>
      <c r="O2412" s="116" t="str">
        <f>IFERROR(VLOOKUP(N2412,'Código del Diagnóstico'!$A$2:$B$12426,2,0),"")</f>
        <v/>
      </c>
      <c r="P2412" s="209" t="str">
        <f>IFERROR(VLOOKUP(C2412,'PER Sociodemografico'!A:G,7,0),"")</f>
        <v/>
      </c>
      <c r="Q2412" s="210" t="str">
        <f t="shared" si="471"/>
        <v/>
      </c>
      <c r="R2412" s="113">
        <f t="shared" si="472"/>
        <v>0</v>
      </c>
      <c r="S2412" s="116">
        <f t="shared" si="473"/>
        <v>0</v>
      </c>
      <c r="T2412" s="129">
        <f t="shared" si="474"/>
        <v>0</v>
      </c>
      <c r="U2412" s="211">
        <f t="shared" si="475"/>
        <v>0</v>
      </c>
      <c r="V2412" s="212">
        <f t="shared" si="476"/>
        <v>0</v>
      </c>
      <c r="W2412" s="212">
        <f t="shared" si="477"/>
        <v>0</v>
      </c>
      <c r="X2412" s="213" t="str">
        <f t="shared" si="478"/>
        <v/>
      </c>
      <c r="Y2412" s="213" t="str">
        <f t="shared" si="479"/>
        <v/>
      </c>
    </row>
    <row r="2413" spans="1:25" ht="15">
      <c r="A2413" s="118"/>
      <c r="B2413" s="117"/>
      <c r="C2413" s="119"/>
      <c r="D2413" s="116" t="str">
        <f>IFERROR(VLOOKUP(C2413,'PER Sociodemografico'!A:L,2,0),"")</f>
        <v/>
      </c>
      <c r="E2413" s="116" t="str">
        <f>IFERROR(VLOOKUP(C2413,'PER Sociodemografico'!A:L,9,0),"")</f>
        <v/>
      </c>
      <c r="F2413" s="118"/>
      <c r="G2413" s="116" t="str">
        <f>IFERROR(VLOOKUP(C2413,'PER Sociodemografico'!A:L,10,0),"")</f>
        <v/>
      </c>
      <c r="H2413" s="120"/>
      <c r="I2413" s="117"/>
      <c r="J2413" s="117"/>
      <c r="K2413" s="113" t="str">
        <f t="shared" si="468"/>
        <v/>
      </c>
      <c r="L2413" s="114" t="str">
        <f t="shared" si="469"/>
        <v/>
      </c>
      <c r="M2413" s="115" t="str">
        <f t="shared" si="470"/>
        <v/>
      </c>
      <c r="N2413" s="118"/>
      <c r="O2413" s="116" t="str">
        <f>IFERROR(VLOOKUP(N2413,'Código del Diagnóstico'!$A$2:$B$12426,2,0),"")</f>
        <v/>
      </c>
      <c r="P2413" s="209" t="str">
        <f>IFERROR(VLOOKUP(C2413,'PER Sociodemografico'!A:G,7,0),"")</f>
        <v/>
      </c>
      <c r="Q2413" s="210" t="str">
        <f t="shared" si="471"/>
        <v/>
      </c>
      <c r="R2413" s="113">
        <f t="shared" si="472"/>
        <v>0</v>
      </c>
      <c r="S2413" s="116">
        <f t="shared" si="473"/>
        <v>0</v>
      </c>
      <c r="T2413" s="129">
        <f t="shared" si="474"/>
        <v>0</v>
      </c>
      <c r="U2413" s="211">
        <f t="shared" si="475"/>
        <v>0</v>
      </c>
      <c r="V2413" s="212">
        <f t="shared" si="476"/>
        <v>0</v>
      </c>
      <c r="W2413" s="212">
        <f t="shared" si="477"/>
        <v>0</v>
      </c>
      <c r="X2413" s="213" t="str">
        <f t="shared" si="478"/>
        <v/>
      </c>
      <c r="Y2413" s="213" t="str">
        <f t="shared" si="479"/>
        <v/>
      </c>
    </row>
    <row r="2414" spans="1:25" ht="15">
      <c r="A2414" s="118"/>
      <c r="B2414" s="117"/>
      <c r="C2414" s="119"/>
      <c r="D2414" s="116" t="str">
        <f>IFERROR(VLOOKUP(C2414,'PER Sociodemografico'!A:L,2,0),"")</f>
        <v/>
      </c>
      <c r="E2414" s="116" t="str">
        <f>IFERROR(VLOOKUP(C2414,'PER Sociodemografico'!A:L,9,0),"")</f>
        <v/>
      </c>
      <c r="F2414" s="118"/>
      <c r="G2414" s="116" t="str">
        <f>IFERROR(VLOOKUP(C2414,'PER Sociodemografico'!A:L,10,0),"")</f>
        <v/>
      </c>
      <c r="H2414" s="120"/>
      <c r="I2414" s="117"/>
      <c r="J2414" s="117"/>
      <c r="K2414" s="113" t="str">
        <f t="shared" si="468"/>
        <v/>
      </c>
      <c r="L2414" s="114" t="str">
        <f t="shared" si="469"/>
        <v/>
      </c>
      <c r="M2414" s="115" t="str">
        <f t="shared" si="470"/>
        <v/>
      </c>
      <c r="N2414" s="118"/>
      <c r="O2414" s="116" t="str">
        <f>IFERROR(VLOOKUP(N2414,'Código del Diagnóstico'!$A$2:$B$12426,2,0),"")</f>
        <v/>
      </c>
      <c r="P2414" s="209" t="str">
        <f>IFERROR(VLOOKUP(C2414,'PER Sociodemografico'!A:G,7,0),"")</f>
        <v/>
      </c>
      <c r="Q2414" s="210" t="str">
        <f t="shared" si="471"/>
        <v/>
      </c>
      <c r="R2414" s="113">
        <f t="shared" si="472"/>
        <v>0</v>
      </c>
      <c r="S2414" s="116">
        <f t="shared" si="473"/>
        <v>0</v>
      </c>
      <c r="T2414" s="129">
        <f t="shared" si="474"/>
        <v>0</v>
      </c>
      <c r="U2414" s="211">
        <f t="shared" si="475"/>
        <v>0</v>
      </c>
      <c r="V2414" s="212">
        <f t="shared" si="476"/>
        <v>0</v>
      </c>
      <c r="W2414" s="212">
        <f t="shared" si="477"/>
        <v>0</v>
      </c>
      <c r="X2414" s="213" t="str">
        <f t="shared" si="478"/>
        <v/>
      </c>
      <c r="Y2414" s="213" t="str">
        <f t="shared" si="479"/>
        <v/>
      </c>
    </row>
    <row r="2415" spans="1:25" ht="15">
      <c r="A2415" s="118"/>
      <c r="B2415" s="117"/>
      <c r="C2415" s="119"/>
      <c r="D2415" s="116" t="str">
        <f>IFERROR(VLOOKUP(C2415,'PER Sociodemografico'!A:L,2,0),"")</f>
        <v/>
      </c>
      <c r="E2415" s="116" t="str">
        <f>IFERROR(VLOOKUP(C2415,'PER Sociodemografico'!A:L,9,0),"")</f>
        <v/>
      </c>
      <c r="F2415" s="118"/>
      <c r="G2415" s="116" t="str">
        <f>IFERROR(VLOOKUP(C2415,'PER Sociodemografico'!A:L,10,0),"")</f>
        <v/>
      </c>
      <c r="H2415" s="120"/>
      <c r="I2415" s="117"/>
      <c r="J2415" s="117"/>
      <c r="K2415" s="113" t="str">
        <f t="shared" si="468"/>
        <v/>
      </c>
      <c r="L2415" s="114" t="str">
        <f t="shared" si="469"/>
        <v/>
      </c>
      <c r="M2415" s="115" t="str">
        <f t="shared" si="470"/>
        <v/>
      </c>
      <c r="N2415" s="118"/>
      <c r="O2415" s="116" t="str">
        <f>IFERROR(VLOOKUP(N2415,'Código del Diagnóstico'!$A$2:$B$12426,2,0),"")</f>
        <v/>
      </c>
      <c r="P2415" s="209" t="str">
        <f>IFERROR(VLOOKUP(C2415,'PER Sociodemografico'!A:G,7,0),"")</f>
        <v/>
      </c>
      <c r="Q2415" s="210" t="str">
        <f t="shared" si="471"/>
        <v/>
      </c>
      <c r="R2415" s="113">
        <f t="shared" si="472"/>
        <v>0</v>
      </c>
      <c r="S2415" s="116">
        <f t="shared" si="473"/>
        <v>0</v>
      </c>
      <c r="T2415" s="129">
        <f t="shared" si="474"/>
        <v>0</v>
      </c>
      <c r="U2415" s="211">
        <f t="shared" si="475"/>
        <v>0</v>
      </c>
      <c r="V2415" s="212">
        <f t="shared" si="476"/>
        <v>0</v>
      </c>
      <c r="W2415" s="212">
        <f t="shared" si="477"/>
        <v>0</v>
      </c>
      <c r="X2415" s="213" t="str">
        <f t="shared" si="478"/>
        <v/>
      </c>
      <c r="Y2415" s="213" t="str">
        <f t="shared" si="479"/>
        <v/>
      </c>
    </row>
    <row r="2416" spans="1:25" ht="15">
      <c r="A2416" s="118"/>
      <c r="B2416" s="117"/>
      <c r="C2416" s="119"/>
      <c r="D2416" s="116" t="str">
        <f>IFERROR(VLOOKUP(C2416,'PER Sociodemografico'!A:L,2,0),"")</f>
        <v/>
      </c>
      <c r="E2416" s="116" t="str">
        <f>IFERROR(VLOOKUP(C2416,'PER Sociodemografico'!A:L,9,0),"")</f>
        <v/>
      </c>
      <c r="F2416" s="118"/>
      <c r="G2416" s="116" t="str">
        <f>IFERROR(VLOOKUP(C2416,'PER Sociodemografico'!A:L,10,0),"")</f>
        <v/>
      </c>
      <c r="H2416" s="120"/>
      <c r="I2416" s="117"/>
      <c r="J2416" s="117"/>
      <c r="K2416" s="113" t="str">
        <f t="shared" si="468"/>
        <v/>
      </c>
      <c r="L2416" s="114" t="str">
        <f t="shared" si="469"/>
        <v/>
      </c>
      <c r="M2416" s="115" t="str">
        <f t="shared" si="470"/>
        <v/>
      </c>
      <c r="N2416" s="118"/>
      <c r="O2416" s="116" t="str">
        <f>IFERROR(VLOOKUP(N2416,'Código del Diagnóstico'!$A$2:$B$12426,2,0),"")</f>
        <v/>
      </c>
      <c r="P2416" s="209" t="str">
        <f>IFERROR(VLOOKUP(C2416,'PER Sociodemografico'!A:G,7,0),"")</f>
        <v/>
      </c>
      <c r="Q2416" s="210" t="str">
        <f t="shared" si="471"/>
        <v/>
      </c>
      <c r="R2416" s="113">
        <f t="shared" si="472"/>
        <v>0</v>
      </c>
      <c r="S2416" s="116">
        <f t="shared" si="473"/>
        <v>0</v>
      </c>
      <c r="T2416" s="129">
        <f t="shared" si="474"/>
        <v>0</v>
      </c>
      <c r="U2416" s="211">
        <f t="shared" si="475"/>
        <v>0</v>
      </c>
      <c r="V2416" s="212">
        <f t="shared" si="476"/>
        <v>0</v>
      </c>
      <c r="W2416" s="212">
        <f t="shared" si="477"/>
        <v>0</v>
      </c>
      <c r="X2416" s="213" t="str">
        <f t="shared" si="478"/>
        <v/>
      </c>
      <c r="Y2416" s="213" t="str">
        <f t="shared" si="479"/>
        <v/>
      </c>
    </row>
    <row r="2417" spans="1:25" ht="15">
      <c r="A2417" s="118"/>
      <c r="B2417" s="117"/>
      <c r="C2417" s="119"/>
      <c r="D2417" s="116" t="str">
        <f>IFERROR(VLOOKUP(C2417,'PER Sociodemografico'!A:L,2,0),"")</f>
        <v/>
      </c>
      <c r="E2417" s="116" t="str">
        <f>IFERROR(VLOOKUP(C2417,'PER Sociodemografico'!A:L,9,0),"")</f>
        <v/>
      </c>
      <c r="F2417" s="118"/>
      <c r="G2417" s="116" t="str">
        <f>IFERROR(VLOOKUP(C2417,'PER Sociodemografico'!A:L,10,0),"")</f>
        <v/>
      </c>
      <c r="H2417" s="120"/>
      <c r="I2417" s="117"/>
      <c r="J2417" s="117"/>
      <c r="K2417" s="113" t="str">
        <f t="shared" si="468"/>
        <v/>
      </c>
      <c r="L2417" s="114" t="str">
        <f t="shared" si="469"/>
        <v/>
      </c>
      <c r="M2417" s="115" t="str">
        <f t="shared" si="470"/>
        <v/>
      </c>
      <c r="N2417" s="118"/>
      <c r="O2417" s="116" t="str">
        <f>IFERROR(VLOOKUP(N2417,'Código del Diagnóstico'!$A$2:$B$12426,2,0),"")</f>
        <v/>
      </c>
      <c r="P2417" s="209" t="str">
        <f>IFERROR(VLOOKUP(C2417,'PER Sociodemografico'!A:G,7,0),"")</f>
        <v/>
      </c>
      <c r="Q2417" s="210" t="str">
        <f t="shared" si="471"/>
        <v/>
      </c>
      <c r="R2417" s="113">
        <f t="shared" si="472"/>
        <v>0</v>
      </c>
      <c r="S2417" s="116">
        <f t="shared" si="473"/>
        <v>0</v>
      </c>
      <c r="T2417" s="129">
        <f t="shared" si="474"/>
        <v>0</v>
      </c>
      <c r="U2417" s="211">
        <f t="shared" si="475"/>
        <v>0</v>
      </c>
      <c r="V2417" s="212">
        <f t="shared" si="476"/>
        <v>0</v>
      </c>
      <c r="W2417" s="212">
        <f t="shared" si="477"/>
        <v>0</v>
      </c>
      <c r="X2417" s="213" t="str">
        <f t="shared" si="478"/>
        <v/>
      </c>
      <c r="Y2417" s="213" t="str">
        <f t="shared" si="479"/>
        <v/>
      </c>
    </row>
    <row r="2418" spans="1:25" ht="15">
      <c r="A2418" s="118"/>
      <c r="B2418" s="117"/>
      <c r="C2418" s="119"/>
      <c r="D2418" s="116" t="str">
        <f>IFERROR(VLOOKUP(C2418,'PER Sociodemografico'!A:L,2,0),"")</f>
        <v/>
      </c>
      <c r="E2418" s="116" t="str">
        <f>IFERROR(VLOOKUP(C2418,'PER Sociodemografico'!A:L,9,0),"")</f>
        <v/>
      </c>
      <c r="F2418" s="118"/>
      <c r="G2418" s="116" t="str">
        <f>IFERROR(VLOOKUP(C2418,'PER Sociodemografico'!A:L,10,0),"")</f>
        <v/>
      </c>
      <c r="H2418" s="120"/>
      <c r="I2418" s="117"/>
      <c r="J2418" s="117"/>
      <c r="K2418" s="113" t="str">
        <f t="shared" si="468"/>
        <v/>
      </c>
      <c r="L2418" s="114" t="str">
        <f t="shared" si="469"/>
        <v/>
      </c>
      <c r="M2418" s="115" t="str">
        <f t="shared" si="470"/>
        <v/>
      </c>
      <c r="N2418" s="118"/>
      <c r="O2418" s="116" t="str">
        <f>IFERROR(VLOOKUP(N2418,'Código del Diagnóstico'!$A$2:$B$12426,2,0),"")</f>
        <v/>
      </c>
      <c r="P2418" s="209" t="str">
        <f>IFERROR(VLOOKUP(C2418,'PER Sociodemografico'!A:G,7,0),"")</f>
        <v/>
      </c>
      <c r="Q2418" s="210" t="str">
        <f t="shared" si="471"/>
        <v/>
      </c>
      <c r="R2418" s="113">
        <f t="shared" si="472"/>
        <v>0</v>
      </c>
      <c r="S2418" s="116">
        <f t="shared" si="473"/>
        <v>0</v>
      </c>
      <c r="T2418" s="129">
        <f t="shared" si="474"/>
        <v>0</v>
      </c>
      <c r="U2418" s="211">
        <f t="shared" si="475"/>
        <v>0</v>
      </c>
      <c r="V2418" s="212">
        <f t="shared" si="476"/>
        <v>0</v>
      </c>
      <c r="W2418" s="212">
        <f t="shared" si="477"/>
        <v>0</v>
      </c>
      <c r="X2418" s="213" t="str">
        <f t="shared" si="478"/>
        <v/>
      </c>
      <c r="Y2418" s="213" t="str">
        <f t="shared" si="479"/>
        <v/>
      </c>
    </row>
    <row r="2419" spans="1:25" ht="15">
      <c r="A2419" s="118"/>
      <c r="B2419" s="117"/>
      <c r="C2419" s="119"/>
      <c r="D2419" s="116" t="str">
        <f>IFERROR(VLOOKUP(C2419,'PER Sociodemografico'!A:L,2,0),"")</f>
        <v/>
      </c>
      <c r="E2419" s="116" t="str">
        <f>IFERROR(VLOOKUP(C2419,'PER Sociodemografico'!A:L,9,0),"")</f>
        <v/>
      </c>
      <c r="F2419" s="118"/>
      <c r="G2419" s="116" t="str">
        <f>IFERROR(VLOOKUP(C2419,'PER Sociodemografico'!A:L,10,0),"")</f>
        <v/>
      </c>
      <c r="H2419" s="120"/>
      <c r="I2419" s="117"/>
      <c r="J2419" s="117"/>
      <c r="K2419" s="113" t="str">
        <f t="shared" si="468"/>
        <v/>
      </c>
      <c r="L2419" s="114" t="str">
        <f t="shared" si="469"/>
        <v/>
      </c>
      <c r="M2419" s="115" t="str">
        <f t="shared" si="470"/>
        <v/>
      </c>
      <c r="N2419" s="118"/>
      <c r="O2419" s="116" t="str">
        <f>IFERROR(VLOOKUP(N2419,'Código del Diagnóstico'!$A$2:$B$12426,2,0),"")</f>
        <v/>
      </c>
      <c r="P2419" s="209" t="str">
        <f>IFERROR(VLOOKUP(C2419,'PER Sociodemografico'!A:G,7,0),"")</f>
        <v/>
      </c>
      <c r="Q2419" s="210" t="str">
        <f t="shared" si="471"/>
        <v/>
      </c>
      <c r="R2419" s="113">
        <f t="shared" si="472"/>
        <v>0</v>
      </c>
      <c r="S2419" s="116">
        <f t="shared" si="473"/>
        <v>0</v>
      </c>
      <c r="T2419" s="129">
        <f t="shared" si="474"/>
        <v>0</v>
      </c>
      <c r="U2419" s="211">
        <f t="shared" si="475"/>
        <v>0</v>
      </c>
      <c r="V2419" s="212">
        <f t="shared" si="476"/>
        <v>0</v>
      </c>
      <c r="W2419" s="212">
        <f t="shared" si="477"/>
        <v>0</v>
      </c>
      <c r="X2419" s="213" t="str">
        <f t="shared" si="478"/>
        <v/>
      </c>
      <c r="Y2419" s="213" t="str">
        <f t="shared" si="479"/>
        <v/>
      </c>
    </row>
    <row r="2420" spans="1:25" ht="15">
      <c r="A2420" s="118"/>
      <c r="B2420" s="117"/>
      <c r="C2420" s="119"/>
      <c r="D2420" s="116" t="str">
        <f>IFERROR(VLOOKUP(C2420,'PER Sociodemografico'!A:L,2,0),"")</f>
        <v/>
      </c>
      <c r="E2420" s="116" t="str">
        <f>IFERROR(VLOOKUP(C2420,'PER Sociodemografico'!A:L,9,0),"")</f>
        <v/>
      </c>
      <c r="F2420" s="118"/>
      <c r="G2420" s="116" t="str">
        <f>IFERROR(VLOOKUP(C2420,'PER Sociodemografico'!A:L,10,0),"")</f>
        <v/>
      </c>
      <c r="H2420" s="120"/>
      <c r="I2420" s="117"/>
      <c r="J2420" s="117"/>
      <c r="K2420" s="113" t="str">
        <f t="shared" si="468"/>
        <v/>
      </c>
      <c r="L2420" s="114" t="str">
        <f t="shared" si="469"/>
        <v/>
      </c>
      <c r="M2420" s="115" t="str">
        <f t="shared" si="470"/>
        <v/>
      </c>
      <c r="N2420" s="118"/>
      <c r="O2420" s="116" t="str">
        <f>IFERROR(VLOOKUP(N2420,'Código del Diagnóstico'!$A$2:$B$12426,2,0),"")</f>
        <v/>
      </c>
      <c r="P2420" s="209" t="str">
        <f>IFERROR(VLOOKUP(C2420,'PER Sociodemografico'!A:G,7,0),"")</f>
        <v/>
      </c>
      <c r="Q2420" s="210" t="str">
        <f t="shared" si="471"/>
        <v/>
      </c>
      <c r="R2420" s="113">
        <f t="shared" si="472"/>
        <v>0</v>
      </c>
      <c r="S2420" s="116">
        <f t="shared" si="473"/>
        <v>0</v>
      </c>
      <c r="T2420" s="129">
        <f t="shared" si="474"/>
        <v>0</v>
      </c>
      <c r="U2420" s="211">
        <f t="shared" si="475"/>
        <v>0</v>
      </c>
      <c r="V2420" s="212">
        <f t="shared" si="476"/>
        <v>0</v>
      </c>
      <c r="W2420" s="212">
        <f t="shared" si="477"/>
        <v>0</v>
      </c>
      <c r="X2420" s="213" t="str">
        <f t="shared" si="478"/>
        <v/>
      </c>
      <c r="Y2420" s="213" t="str">
        <f t="shared" si="479"/>
        <v/>
      </c>
    </row>
    <row r="2421" spans="1:25" ht="15">
      <c r="A2421" s="118"/>
      <c r="B2421" s="117"/>
      <c r="C2421" s="119"/>
      <c r="D2421" s="116" t="str">
        <f>IFERROR(VLOOKUP(C2421,'PER Sociodemografico'!A:L,2,0),"")</f>
        <v/>
      </c>
      <c r="E2421" s="116" t="str">
        <f>IFERROR(VLOOKUP(C2421,'PER Sociodemografico'!A:L,9,0),"")</f>
        <v/>
      </c>
      <c r="F2421" s="118"/>
      <c r="G2421" s="116" t="str">
        <f>IFERROR(VLOOKUP(C2421,'PER Sociodemografico'!A:L,10,0),"")</f>
        <v/>
      </c>
      <c r="H2421" s="120"/>
      <c r="I2421" s="117"/>
      <c r="J2421" s="117"/>
      <c r="K2421" s="113" t="str">
        <f t="shared" si="468"/>
        <v/>
      </c>
      <c r="L2421" s="114" t="str">
        <f t="shared" si="469"/>
        <v/>
      </c>
      <c r="M2421" s="115" t="str">
        <f t="shared" si="470"/>
        <v/>
      </c>
      <c r="N2421" s="118"/>
      <c r="O2421" s="116" t="str">
        <f>IFERROR(VLOOKUP(N2421,'Código del Diagnóstico'!$A$2:$B$12426,2,0),"")</f>
        <v/>
      </c>
      <c r="P2421" s="209" t="str">
        <f>IFERROR(VLOOKUP(C2421,'PER Sociodemografico'!A:G,7,0),"")</f>
        <v/>
      </c>
      <c r="Q2421" s="210" t="str">
        <f t="shared" si="471"/>
        <v/>
      </c>
      <c r="R2421" s="113">
        <f t="shared" si="472"/>
        <v>0</v>
      </c>
      <c r="S2421" s="116">
        <f t="shared" si="473"/>
        <v>0</v>
      </c>
      <c r="T2421" s="129">
        <f t="shared" si="474"/>
        <v>0</v>
      </c>
      <c r="U2421" s="211">
        <f t="shared" si="475"/>
        <v>0</v>
      </c>
      <c r="V2421" s="212">
        <f t="shared" si="476"/>
        <v>0</v>
      </c>
      <c r="W2421" s="212">
        <f t="shared" si="477"/>
        <v>0</v>
      </c>
      <c r="X2421" s="213" t="str">
        <f t="shared" si="478"/>
        <v/>
      </c>
      <c r="Y2421" s="213" t="str">
        <f t="shared" si="479"/>
        <v/>
      </c>
    </row>
    <row r="2422" spans="1:25" ht="15">
      <c r="A2422" s="118"/>
      <c r="B2422" s="117"/>
      <c r="C2422" s="119"/>
      <c r="D2422" s="116" t="str">
        <f>IFERROR(VLOOKUP(C2422,'PER Sociodemografico'!A:L,2,0),"")</f>
        <v/>
      </c>
      <c r="E2422" s="116" t="str">
        <f>IFERROR(VLOOKUP(C2422,'PER Sociodemografico'!A:L,9,0),"")</f>
        <v/>
      </c>
      <c r="F2422" s="118"/>
      <c r="G2422" s="116" t="str">
        <f>IFERROR(VLOOKUP(C2422,'PER Sociodemografico'!A:L,10,0),"")</f>
        <v/>
      </c>
      <c r="H2422" s="120"/>
      <c r="I2422" s="117"/>
      <c r="J2422" s="117"/>
      <c r="K2422" s="113" t="str">
        <f t="shared" si="468"/>
        <v/>
      </c>
      <c r="L2422" s="114" t="str">
        <f t="shared" si="469"/>
        <v/>
      </c>
      <c r="M2422" s="115" t="str">
        <f t="shared" si="470"/>
        <v/>
      </c>
      <c r="N2422" s="118"/>
      <c r="O2422" s="116" t="str">
        <f>IFERROR(VLOOKUP(N2422,'Código del Diagnóstico'!$A$2:$B$12426,2,0),"")</f>
        <v/>
      </c>
      <c r="P2422" s="209" t="str">
        <f>IFERROR(VLOOKUP(C2422,'PER Sociodemografico'!A:G,7,0),"")</f>
        <v/>
      </c>
      <c r="Q2422" s="210" t="str">
        <f t="shared" si="471"/>
        <v/>
      </c>
      <c r="R2422" s="113">
        <f t="shared" si="472"/>
        <v>0</v>
      </c>
      <c r="S2422" s="116">
        <f t="shared" si="473"/>
        <v>0</v>
      </c>
      <c r="T2422" s="129">
        <f t="shared" si="474"/>
        <v>0</v>
      </c>
      <c r="U2422" s="211">
        <f t="shared" si="475"/>
        <v>0</v>
      </c>
      <c r="V2422" s="212">
        <f t="shared" si="476"/>
        <v>0</v>
      </c>
      <c r="W2422" s="212">
        <f t="shared" si="477"/>
        <v>0</v>
      </c>
      <c r="X2422" s="213" t="str">
        <f t="shared" si="478"/>
        <v/>
      </c>
      <c r="Y2422" s="213" t="str">
        <f t="shared" si="479"/>
        <v/>
      </c>
    </row>
    <row r="2423" spans="1:25" ht="15">
      <c r="A2423" s="118"/>
      <c r="B2423" s="117"/>
      <c r="C2423" s="119"/>
      <c r="D2423" s="116" t="str">
        <f>IFERROR(VLOOKUP(C2423,'PER Sociodemografico'!A:L,2,0),"")</f>
        <v/>
      </c>
      <c r="E2423" s="116" t="str">
        <f>IFERROR(VLOOKUP(C2423,'PER Sociodemografico'!A:L,9,0),"")</f>
        <v/>
      </c>
      <c r="F2423" s="118"/>
      <c r="G2423" s="116" t="str">
        <f>IFERROR(VLOOKUP(C2423,'PER Sociodemografico'!A:L,10,0),"")</f>
        <v/>
      </c>
      <c r="H2423" s="120"/>
      <c r="I2423" s="117"/>
      <c r="J2423" s="117"/>
      <c r="K2423" s="113" t="str">
        <f t="shared" si="468"/>
        <v/>
      </c>
      <c r="L2423" s="114" t="str">
        <f t="shared" si="469"/>
        <v/>
      </c>
      <c r="M2423" s="115" t="str">
        <f t="shared" si="470"/>
        <v/>
      </c>
      <c r="N2423" s="118"/>
      <c r="O2423" s="116" t="str">
        <f>IFERROR(VLOOKUP(N2423,'Código del Diagnóstico'!$A$2:$B$12426,2,0),"")</f>
        <v/>
      </c>
      <c r="P2423" s="209" t="str">
        <f>IFERROR(VLOOKUP(C2423,'PER Sociodemografico'!A:G,7,0),"")</f>
        <v/>
      </c>
      <c r="Q2423" s="210" t="str">
        <f t="shared" si="471"/>
        <v/>
      </c>
      <c r="R2423" s="113">
        <f t="shared" si="472"/>
        <v>0</v>
      </c>
      <c r="S2423" s="116">
        <f t="shared" si="473"/>
        <v>0</v>
      </c>
      <c r="T2423" s="129">
        <f t="shared" si="474"/>
        <v>0</v>
      </c>
      <c r="U2423" s="211">
        <f t="shared" si="475"/>
        <v>0</v>
      </c>
      <c r="V2423" s="212">
        <f t="shared" si="476"/>
        <v>0</v>
      </c>
      <c r="W2423" s="212">
        <f t="shared" si="477"/>
        <v>0</v>
      </c>
      <c r="X2423" s="213" t="str">
        <f t="shared" si="478"/>
        <v/>
      </c>
      <c r="Y2423" s="213" t="str">
        <f t="shared" si="479"/>
        <v/>
      </c>
    </row>
    <row r="2424" spans="1:25" ht="15">
      <c r="A2424" s="118"/>
      <c r="B2424" s="117"/>
      <c r="C2424" s="119"/>
      <c r="D2424" s="116" t="str">
        <f>IFERROR(VLOOKUP(C2424,'PER Sociodemografico'!A:L,2,0),"")</f>
        <v/>
      </c>
      <c r="E2424" s="116" t="str">
        <f>IFERROR(VLOOKUP(C2424,'PER Sociodemografico'!A:L,9,0),"")</f>
        <v/>
      </c>
      <c r="F2424" s="118"/>
      <c r="G2424" s="116" t="str">
        <f>IFERROR(VLOOKUP(C2424,'PER Sociodemografico'!A:L,10,0),"")</f>
        <v/>
      </c>
      <c r="H2424" s="120"/>
      <c r="I2424" s="117"/>
      <c r="J2424" s="117"/>
      <c r="K2424" s="113" t="str">
        <f t="shared" si="468"/>
        <v/>
      </c>
      <c r="L2424" s="114" t="str">
        <f t="shared" si="469"/>
        <v/>
      </c>
      <c r="M2424" s="115" t="str">
        <f t="shared" si="470"/>
        <v/>
      </c>
      <c r="N2424" s="118"/>
      <c r="O2424" s="116" t="str">
        <f>IFERROR(VLOOKUP(N2424,'Código del Diagnóstico'!$A$2:$B$12426,2,0),"")</f>
        <v/>
      </c>
      <c r="P2424" s="209" t="str">
        <f>IFERROR(VLOOKUP(C2424,'PER Sociodemografico'!A:G,7,0),"")</f>
        <v/>
      </c>
      <c r="Q2424" s="210" t="str">
        <f t="shared" si="471"/>
        <v/>
      </c>
      <c r="R2424" s="113">
        <f t="shared" si="472"/>
        <v>0</v>
      </c>
      <c r="S2424" s="116">
        <f t="shared" si="473"/>
        <v>0</v>
      </c>
      <c r="T2424" s="129">
        <f t="shared" si="474"/>
        <v>0</v>
      </c>
      <c r="U2424" s="211">
        <f t="shared" si="475"/>
        <v>0</v>
      </c>
      <c r="V2424" s="212">
        <f t="shared" si="476"/>
        <v>0</v>
      </c>
      <c r="W2424" s="212">
        <f t="shared" si="477"/>
        <v>0</v>
      </c>
      <c r="X2424" s="213" t="str">
        <f t="shared" si="478"/>
        <v/>
      </c>
      <c r="Y2424" s="213" t="str">
        <f t="shared" si="479"/>
        <v/>
      </c>
    </row>
    <row r="2425" spans="1:25" ht="15">
      <c r="A2425" s="118"/>
      <c r="B2425" s="117"/>
      <c r="C2425" s="119"/>
      <c r="D2425" s="116" t="str">
        <f>IFERROR(VLOOKUP(C2425,'PER Sociodemografico'!A:L,2,0),"")</f>
        <v/>
      </c>
      <c r="E2425" s="116" t="str">
        <f>IFERROR(VLOOKUP(C2425,'PER Sociodemografico'!A:L,9,0),"")</f>
        <v/>
      </c>
      <c r="F2425" s="118"/>
      <c r="G2425" s="116" t="str">
        <f>IFERROR(VLOOKUP(C2425,'PER Sociodemografico'!A:L,10,0),"")</f>
        <v/>
      </c>
      <c r="H2425" s="120"/>
      <c r="I2425" s="117"/>
      <c r="J2425" s="117"/>
      <c r="K2425" s="113" t="str">
        <f t="shared" si="468"/>
        <v/>
      </c>
      <c r="L2425" s="114" t="str">
        <f t="shared" si="469"/>
        <v/>
      </c>
      <c r="M2425" s="115" t="str">
        <f t="shared" si="470"/>
        <v/>
      </c>
      <c r="N2425" s="118"/>
      <c r="O2425" s="116" t="str">
        <f>IFERROR(VLOOKUP(N2425,'Código del Diagnóstico'!$A$2:$B$12426,2,0),"")</f>
        <v/>
      </c>
      <c r="P2425" s="209" t="str">
        <f>IFERROR(VLOOKUP(C2425,'PER Sociodemografico'!A:G,7,0),"")</f>
        <v/>
      </c>
      <c r="Q2425" s="210" t="str">
        <f t="shared" si="471"/>
        <v/>
      </c>
      <c r="R2425" s="113">
        <f t="shared" si="472"/>
        <v>0</v>
      </c>
      <c r="S2425" s="116">
        <f t="shared" si="473"/>
        <v>0</v>
      </c>
      <c r="T2425" s="129">
        <f t="shared" si="474"/>
        <v>0</v>
      </c>
      <c r="U2425" s="211">
        <f t="shared" si="475"/>
        <v>0</v>
      </c>
      <c r="V2425" s="212">
        <f t="shared" si="476"/>
        <v>0</v>
      </c>
      <c r="W2425" s="212">
        <f t="shared" si="477"/>
        <v>0</v>
      </c>
      <c r="X2425" s="213" t="str">
        <f t="shared" si="478"/>
        <v/>
      </c>
      <c r="Y2425" s="213" t="str">
        <f t="shared" si="479"/>
        <v/>
      </c>
    </row>
    <row r="2426" spans="1:25" ht="15">
      <c r="A2426" s="118"/>
      <c r="B2426" s="117"/>
      <c r="C2426" s="119"/>
      <c r="D2426" s="116" t="str">
        <f>IFERROR(VLOOKUP(C2426,'PER Sociodemografico'!A:L,2,0),"")</f>
        <v/>
      </c>
      <c r="E2426" s="116" t="str">
        <f>IFERROR(VLOOKUP(C2426,'PER Sociodemografico'!A:L,9,0),"")</f>
        <v/>
      </c>
      <c r="F2426" s="118"/>
      <c r="G2426" s="116" t="str">
        <f>IFERROR(VLOOKUP(C2426,'PER Sociodemografico'!A:L,10,0),"")</f>
        <v/>
      </c>
      <c r="H2426" s="120"/>
      <c r="I2426" s="117"/>
      <c r="J2426" s="117"/>
      <c r="K2426" s="113" t="str">
        <f t="shared" si="468"/>
        <v/>
      </c>
      <c r="L2426" s="114" t="str">
        <f t="shared" si="469"/>
        <v/>
      </c>
      <c r="M2426" s="115" t="str">
        <f t="shared" si="470"/>
        <v/>
      </c>
      <c r="N2426" s="118"/>
      <c r="O2426" s="116" t="str">
        <f>IFERROR(VLOOKUP(N2426,'Código del Diagnóstico'!$A$2:$B$12426,2,0),"")</f>
        <v/>
      </c>
      <c r="P2426" s="209" t="str">
        <f>IFERROR(VLOOKUP(C2426,'PER Sociodemografico'!A:G,7,0),"")</f>
        <v/>
      </c>
      <c r="Q2426" s="210" t="str">
        <f t="shared" si="471"/>
        <v/>
      </c>
      <c r="R2426" s="113">
        <f t="shared" si="472"/>
        <v>0</v>
      </c>
      <c r="S2426" s="116">
        <f t="shared" si="473"/>
        <v>0</v>
      </c>
      <c r="T2426" s="129">
        <f t="shared" si="474"/>
        <v>0</v>
      </c>
      <c r="U2426" s="211">
        <f t="shared" si="475"/>
        <v>0</v>
      </c>
      <c r="V2426" s="212">
        <f t="shared" si="476"/>
        <v>0</v>
      </c>
      <c r="W2426" s="212">
        <f t="shared" si="477"/>
        <v>0</v>
      </c>
      <c r="X2426" s="213" t="str">
        <f t="shared" si="478"/>
        <v/>
      </c>
      <c r="Y2426" s="213" t="str">
        <f t="shared" si="479"/>
        <v/>
      </c>
    </row>
    <row r="2427" spans="1:25" ht="15">
      <c r="A2427" s="118"/>
      <c r="B2427" s="117"/>
      <c r="C2427" s="119"/>
      <c r="D2427" s="116" t="str">
        <f>IFERROR(VLOOKUP(C2427,'PER Sociodemografico'!A:L,2,0),"")</f>
        <v/>
      </c>
      <c r="E2427" s="116" t="str">
        <f>IFERROR(VLOOKUP(C2427,'PER Sociodemografico'!A:L,9,0),"")</f>
        <v/>
      </c>
      <c r="F2427" s="118"/>
      <c r="G2427" s="116" t="str">
        <f>IFERROR(VLOOKUP(C2427,'PER Sociodemografico'!A:L,10,0),"")</f>
        <v/>
      </c>
      <c r="H2427" s="120"/>
      <c r="I2427" s="117"/>
      <c r="J2427" s="117"/>
      <c r="K2427" s="113" t="str">
        <f t="shared" si="468"/>
        <v/>
      </c>
      <c r="L2427" s="114" t="str">
        <f t="shared" si="469"/>
        <v/>
      </c>
      <c r="M2427" s="115" t="str">
        <f t="shared" si="470"/>
        <v/>
      </c>
      <c r="N2427" s="118"/>
      <c r="O2427" s="116" t="str">
        <f>IFERROR(VLOOKUP(N2427,'Código del Diagnóstico'!$A$2:$B$12426,2,0),"")</f>
        <v/>
      </c>
      <c r="P2427" s="209" t="str">
        <f>IFERROR(VLOOKUP(C2427,'PER Sociodemografico'!A:G,7,0),"")</f>
        <v/>
      </c>
      <c r="Q2427" s="210" t="str">
        <f t="shared" si="471"/>
        <v/>
      </c>
      <c r="R2427" s="113">
        <f t="shared" si="472"/>
        <v>0</v>
      </c>
      <c r="S2427" s="116">
        <f t="shared" si="473"/>
        <v>0</v>
      </c>
      <c r="T2427" s="129">
        <f t="shared" si="474"/>
        <v>0</v>
      </c>
      <c r="U2427" s="211">
        <f t="shared" si="475"/>
        <v>0</v>
      </c>
      <c r="V2427" s="212">
        <f t="shared" si="476"/>
        <v>0</v>
      </c>
      <c r="W2427" s="212">
        <f t="shared" si="477"/>
        <v>0</v>
      </c>
      <c r="X2427" s="213" t="str">
        <f t="shared" si="478"/>
        <v/>
      </c>
      <c r="Y2427" s="213" t="str">
        <f t="shared" si="479"/>
        <v/>
      </c>
    </row>
    <row r="2428" spans="1:25" ht="15">
      <c r="A2428" s="118"/>
      <c r="B2428" s="117"/>
      <c r="C2428" s="119"/>
      <c r="D2428" s="116" t="str">
        <f>IFERROR(VLOOKUP(C2428,'PER Sociodemografico'!A:L,2,0),"")</f>
        <v/>
      </c>
      <c r="E2428" s="116" t="str">
        <f>IFERROR(VLOOKUP(C2428,'PER Sociodemografico'!A:L,9,0),"")</f>
        <v/>
      </c>
      <c r="F2428" s="118"/>
      <c r="G2428" s="116" t="str">
        <f>IFERROR(VLOOKUP(C2428,'PER Sociodemografico'!A:L,10,0),"")</f>
        <v/>
      </c>
      <c r="H2428" s="120"/>
      <c r="I2428" s="117"/>
      <c r="J2428" s="117"/>
      <c r="K2428" s="113" t="str">
        <f t="shared" si="468"/>
        <v/>
      </c>
      <c r="L2428" s="114" t="str">
        <f t="shared" si="469"/>
        <v/>
      </c>
      <c r="M2428" s="115" t="str">
        <f t="shared" si="470"/>
        <v/>
      </c>
      <c r="N2428" s="118"/>
      <c r="O2428" s="116" t="str">
        <f>IFERROR(VLOOKUP(N2428,'Código del Diagnóstico'!$A$2:$B$12426,2,0),"")</f>
        <v/>
      </c>
      <c r="P2428" s="209" t="str">
        <f>IFERROR(VLOOKUP(C2428,'PER Sociodemografico'!A:G,7,0),"")</f>
        <v/>
      </c>
      <c r="Q2428" s="210" t="str">
        <f t="shared" si="471"/>
        <v/>
      </c>
      <c r="R2428" s="113">
        <f t="shared" si="472"/>
        <v>0</v>
      </c>
      <c r="S2428" s="116">
        <f t="shared" si="473"/>
        <v>0</v>
      </c>
      <c r="T2428" s="129">
        <f t="shared" si="474"/>
        <v>0</v>
      </c>
      <c r="U2428" s="211">
        <f t="shared" si="475"/>
        <v>0</v>
      </c>
      <c r="V2428" s="212">
        <f t="shared" si="476"/>
        <v>0</v>
      </c>
      <c r="W2428" s="212">
        <f t="shared" si="477"/>
        <v>0</v>
      </c>
      <c r="X2428" s="213" t="str">
        <f t="shared" si="478"/>
        <v/>
      </c>
      <c r="Y2428" s="213" t="str">
        <f t="shared" si="479"/>
        <v/>
      </c>
    </row>
    <row r="2429" spans="1:25" ht="15">
      <c r="A2429" s="118"/>
      <c r="B2429" s="117"/>
      <c r="C2429" s="119"/>
      <c r="D2429" s="116" t="str">
        <f>IFERROR(VLOOKUP(C2429,'PER Sociodemografico'!A:L,2,0),"")</f>
        <v/>
      </c>
      <c r="E2429" s="116" t="str">
        <f>IFERROR(VLOOKUP(C2429,'PER Sociodemografico'!A:L,9,0),"")</f>
        <v/>
      </c>
      <c r="F2429" s="118"/>
      <c r="G2429" s="116" t="str">
        <f>IFERROR(VLOOKUP(C2429,'PER Sociodemografico'!A:L,10,0),"")</f>
        <v/>
      </c>
      <c r="H2429" s="120"/>
      <c r="I2429" s="117"/>
      <c r="J2429" s="117"/>
      <c r="K2429" s="113" t="str">
        <f t="shared" si="468"/>
        <v/>
      </c>
      <c r="L2429" s="114" t="str">
        <f t="shared" si="469"/>
        <v/>
      </c>
      <c r="M2429" s="115" t="str">
        <f t="shared" si="470"/>
        <v/>
      </c>
      <c r="N2429" s="118"/>
      <c r="O2429" s="116" t="str">
        <f>IFERROR(VLOOKUP(N2429,'Código del Diagnóstico'!$A$2:$B$12426,2,0),"")</f>
        <v/>
      </c>
      <c r="P2429" s="209" t="str">
        <f>IFERROR(VLOOKUP(C2429,'PER Sociodemografico'!A:G,7,0),"")</f>
        <v/>
      </c>
      <c r="Q2429" s="210" t="str">
        <f t="shared" si="471"/>
        <v/>
      </c>
      <c r="R2429" s="113">
        <f t="shared" si="472"/>
        <v>0</v>
      </c>
      <c r="S2429" s="116">
        <f t="shared" si="473"/>
        <v>0</v>
      </c>
      <c r="T2429" s="129">
        <f t="shared" si="474"/>
        <v>0</v>
      </c>
      <c r="U2429" s="211">
        <f t="shared" si="475"/>
        <v>0</v>
      </c>
      <c r="V2429" s="212">
        <f t="shared" si="476"/>
        <v>0</v>
      </c>
      <c r="W2429" s="212">
        <f t="shared" si="477"/>
        <v>0</v>
      </c>
      <c r="X2429" s="213" t="str">
        <f t="shared" si="478"/>
        <v/>
      </c>
      <c r="Y2429" s="213" t="str">
        <f t="shared" si="479"/>
        <v/>
      </c>
    </row>
    <row r="2430" spans="1:25" ht="15">
      <c r="A2430" s="118"/>
      <c r="B2430" s="117"/>
      <c r="C2430" s="119"/>
      <c r="D2430" s="116" t="str">
        <f>IFERROR(VLOOKUP(C2430,'PER Sociodemografico'!A:L,2,0),"")</f>
        <v/>
      </c>
      <c r="E2430" s="116" t="str">
        <f>IFERROR(VLOOKUP(C2430,'PER Sociodemografico'!A:L,9,0),"")</f>
        <v/>
      </c>
      <c r="F2430" s="118"/>
      <c r="G2430" s="116" t="str">
        <f>IFERROR(VLOOKUP(C2430,'PER Sociodemografico'!A:L,10,0),"")</f>
        <v/>
      </c>
      <c r="H2430" s="120"/>
      <c r="I2430" s="117"/>
      <c r="J2430" s="117"/>
      <c r="K2430" s="113" t="str">
        <f t="shared" si="468"/>
        <v/>
      </c>
      <c r="L2430" s="114" t="str">
        <f t="shared" si="469"/>
        <v/>
      </c>
      <c r="M2430" s="115" t="str">
        <f t="shared" si="470"/>
        <v/>
      </c>
      <c r="N2430" s="118"/>
      <c r="O2430" s="116" t="str">
        <f>IFERROR(VLOOKUP(N2430,'Código del Diagnóstico'!$A$2:$B$12426,2,0),"")</f>
        <v/>
      </c>
      <c r="P2430" s="209" t="str">
        <f>IFERROR(VLOOKUP(C2430,'PER Sociodemografico'!A:G,7,0),"")</f>
        <v/>
      </c>
      <c r="Q2430" s="210" t="str">
        <f t="shared" si="471"/>
        <v/>
      </c>
      <c r="R2430" s="113">
        <f t="shared" si="472"/>
        <v>0</v>
      </c>
      <c r="S2430" s="116">
        <f t="shared" si="473"/>
        <v>0</v>
      </c>
      <c r="T2430" s="129">
        <f t="shared" si="474"/>
        <v>0</v>
      </c>
      <c r="U2430" s="211">
        <f t="shared" si="475"/>
        <v>0</v>
      </c>
      <c r="V2430" s="212">
        <f t="shared" si="476"/>
        <v>0</v>
      </c>
      <c r="W2430" s="212">
        <f t="shared" si="477"/>
        <v>0</v>
      </c>
      <c r="X2430" s="213" t="str">
        <f t="shared" si="478"/>
        <v/>
      </c>
      <c r="Y2430" s="213" t="str">
        <f t="shared" si="479"/>
        <v/>
      </c>
    </row>
    <row r="2431" spans="1:25" ht="15">
      <c r="A2431" s="118"/>
      <c r="B2431" s="117"/>
      <c r="C2431" s="119"/>
      <c r="D2431" s="116" t="str">
        <f>IFERROR(VLOOKUP(C2431,'PER Sociodemografico'!A:L,2,0),"")</f>
        <v/>
      </c>
      <c r="E2431" s="116" t="str">
        <f>IFERROR(VLOOKUP(C2431,'PER Sociodemografico'!A:L,9,0),"")</f>
        <v/>
      </c>
      <c r="F2431" s="118"/>
      <c r="G2431" s="116" t="str">
        <f>IFERROR(VLOOKUP(C2431,'PER Sociodemografico'!A:L,10,0),"")</f>
        <v/>
      </c>
      <c r="H2431" s="120"/>
      <c r="I2431" s="117"/>
      <c r="J2431" s="117"/>
      <c r="K2431" s="113" t="str">
        <f t="shared" si="468"/>
        <v/>
      </c>
      <c r="L2431" s="114" t="str">
        <f t="shared" si="469"/>
        <v/>
      </c>
      <c r="M2431" s="115" t="str">
        <f t="shared" si="470"/>
        <v/>
      </c>
      <c r="N2431" s="118"/>
      <c r="O2431" s="116" t="str">
        <f>IFERROR(VLOOKUP(N2431,'Código del Diagnóstico'!$A$2:$B$12426,2,0),"")</f>
        <v/>
      </c>
      <c r="P2431" s="209" t="str">
        <f>IFERROR(VLOOKUP(C2431,'PER Sociodemografico'!A:G,7,0),"")</f>
        <v/>
      </c>
      <c r="Q2431" s="210" t="str">
        <f t="shared" si="471"/>
        <v/>
      </c>
      <c r="R2431" s="113">
        <f t="shared" si="472"/>
        <v>0</v>
      </c>
      <c r="S2431" s="116">
        <f t="shared" si="473"/>
        <v>0</v>
      </c>
      <c r="T2431" s="129">
        <f t="shared" si="474"/>
        <v>0</v>
      </c>
      <c r="U2431" s="211">
        <f t="shared" si="475"/>
        <v>0</v>
      </c>
      <c r="V2431" s="212">
        <f t="shared" si="476"/>
        <v>0</v>
      </c>
      <c r="W2431" s="212">
        <f t="shared" si="477"/>
        <v>0</v>
      </c>
      <c r="X2431" s="213" t="str">
        <f t="shared" si="478"/>
        <v/>
      </c>
      <c r="Y2431" s="213" t="str">
        <f t="shared" si="479"/>
        <v/>
      </c>
    </row>
    <row r="2432" spans="1:25" ht="15">
      <c r="A2432" s="118"/>
      <c r="B2432" s="117"/>
      <c r="C2432" s="119"/>
      <c r="D2432" s="116" t="str">
        <f>IFERROR(VLOOKUP(C2432,'PER Sociodemografico'!A:L,2,0),"")</f>
        <v/>
      </c>
      <c r="E2432" s="116" t="str">
        <f>IFERROR(VLOOKUP(C2432,'PER Sociodemografico'!A:L,9,0),"")</f>
        <v/>
      </c>
      <c r="F2432" s="118"/>
      <c r="G2432" s="116" t="str">
        <f>IFERROR(VLOOKUP(C2432,'PER Sociodemografico'!A:L,10,0),"")</f>
        <v/>
      </c>
      <c r="H2432" s="120"/>
      <c r="I2432" s="117"/>
      <c r="J2432" s="117"/>
      <c r="K2432" s="113" t="str">
        <f t="shared" si="468"/>
        <v/>
      </c>
      <c r="L2432" s="114" t="str">
        <f t="shared" si="469"/>
        <v/>
      </c>
      <c r="M2432" s="115" t="str">
        <f t="shared" si="470"/>
        <v/>
      </c>
      <c r="N2432" s="118"/>
      <c r="O2432" s="116" t="str">
        <f>IFERROR(VLOOKUP(N2432,'Código del Diagnóstico'!$A$2:$B$12426,2,0),"")</f>
        <v/>
      </c>
      <c r="P2432" s="209" t="str">
        <f>IFERROR(VLOOKUP(C2432,'PER Sociodemografico'!A:G,7,0),"")</f>
        <v/>
      </c>
      <c r="Q2432" s="210" t="str">
        <f t="shared" si="471"/>
        <v/>
      </c>
      <c r="R2432" s="113">
        <f t="shared" si="472"/>
        <v>0</v>
      </c>
      <c r="S2432" s="116">
        <f t="shared" si="473"/>
        <v>0</v>
      </c>
      <c r="T2432" s="129">
        <f t="shared" si="474"/>
        <v>0</v>
      </c>
      <c r="U2432" s="211">
        <f t="shared" si="475"/>
        <v>0</v>
      </c>
      <c r="V2432" s="212">
        <f t="shared" si="476"/>
        <v>0</v>
      </c>
      <c r="W2432" s="212">
        <f t="shared" si="477"/>
        <v>0</v>
      </c>
      <c r="X2432" s="213" t="str">
        <f t="shared" si="478"/>
        <v/>
      </c>
      <c r="Y2432" s="213" t="str">
        <f t="shared" si="479"/>
        <v/>
      </c>
    </row>
    <row r="2433" spans="1:25" ht="15">
      <c r="A2433" s="118"/>
      <c r="B2433" s="117"/>
      <c r="C2433" s="119"/>
      <c r="D2433" s="116" t="str">
        <f>IFERROR(VLOOKUP(C2433,'PER Sociodemografico'!A:L,2,0),"")</f>
        <v/>
      </c>
      <c r="E2433" s="116" t="str">
        <f>IFERROR(VLOOKUP(C2433,'PER Sociodemografico'!A:L,9,0),"")</f>
        <v/>
      </c>
      <c r="F2433" s="118"/>
      <c r="G2433" s="116" t="str">
        <f>IFERROR(VLOOKUP(C2433,'PER Sociodemografico'!A:L,10,0),"")</f>
        <v/>
      </c>
      <c r="H2433" s="120"/>
      <c r="I2433" s="117"/>
      <c r="J2433" s="117"/>
      <c r="K2433" s="113" t="str">
        <f t="shared" si="468"/>
        <v/>
      </c>
      <c r="L2433" s="114" t="str">
        <f t="shared" si="469"/>
        <v/>
      </c>
      <c r="M2433" s="115" t="str">
        <f t="shared" si="470"/>
        <v/>
      </c>
      <c r="N2433" s="118"/>
      <c r="O2433" s="116" t="str">
        <f>IFERROR(VLOOKUP(N2433,'Código del Diagnóstico'!$A$2:$B$12426,2,0),"")</f>
        <v/>
      </c>
      <c r="P2433" s="209" t="str">
        <f>IFERROR(VLOOKUP(C2433,'PER Sociodemografico'!A:G,7,0),"")</f>
        <v/>
      </c>
      <c r="Q2433" s="210" t="str">
        <f t="shared" si="471"/>
        <v/>
      </c>
      <c r="R2433" s="113">
        <f t="shared" si="472"/>
        <v>0</v>
      </c>
      <c r="S2433" s="116">
        <f t="shared" si="473"/>
        <v>0</v>
      </c>
      <c r="T2433" s="129">
        <f t="shared" si="474"/>
        <v>0</v>
      </c>
      <c r="U2433" s="211">
        <f t="shared" si="475"/>
        <v>0</v>
      </c>
      <c r="V2433" s="212">
        <f t="shared" si="476"/>
        <v>0</v>
      </c>
      <c r="W2433" s="212">
        <f t="shared" si="477"/>
        <v>0</v>
      </c>
      <c r="X2433" s="213" t="str">
        <f t="shared" si="478"/>
        <v/>
      </c>
      <c r="Y2433" s="213" t="str">
        <f t="shared" si="479"/>
        <v/>
      </c>
    </row>
    <row r="2434" spans="1:25" ht="15">
      <c r="A2434" s="118"/>
      <c r="B2434" s="117"/>
      <c r="C2434" s="119"/>
      <c r="D2434" s="116" t="str">
        <f>IFERROR(VLOOKUP(C2434,'PER Sociodemografico'!A:L,2,0),"")</f>
        <v/>
      </c>
      <c r="E2434" s="116" t="str">
        <f>IFERROR(VLOOKUP(C2434,'PER Sociodemografico'!A:L,9,0),"")</f>
        <v/>
      </c>
      <c r="F2434" s="118"/>
      <c r="G2434" s="116" t="str">
        <f>IFERROR(VLOOKUP(C2434,'PER Sociodemografico'!A:L,10,0),"")</f>
        <v/>
      </c>
      <c r="H2434" s="120"/>
      <c r="I2434" s="117"/>
      <c r="J2434" s="117"/>
      <c r="K2434" s="113" t="str">
        <f t="shared" si="468"/>
        <v/>
      </c>
      <c r="L2434" s="114" t="str">
        <f t="shared" si="469"/>
        <v/>
      </c>
      <c r="M2434" s="115" t="str">
        <f t="shared" si="470"/>
        <v/>
      </c>
      <c r="N2434" s="118"/>
      <c r="O2434" s="116" t="str">
        <f>IFERROR(VLOOKUP(N2434,'Código del Diagnóstico'!$A$2:$B$12426,2,0),"")</f>
        <v/>
      </c>
      <c r="P2434" s="209" t="str">
        <f>IFERROR(VLOOKUP(C2434,'PER Sociodemografico'!A:G,7,0),"")</f>
        <v/>
      </c>
      <c r="Q2434" s="210" t="str">
        <f t="shared" si="471"/>
        <v/>
      </c>
      <c r="R2434" s="113">
        <f t="shared" si="472"/>
        <v>0</v>
      </c>
      <c r="S2434" s="116">
        <f t="shared" si="473"/>
        <v>0</v>
      </c>
      <c r="T2434" s="129">
        <f t="shared" si="474"/>
        <v>0</v>
      </c>
      <c r="U2434" s="211">
        <f t="shared" si="475"/>
        <v>0</v>
      </c>
      <c r="V2434" s="212">
        <f t="shared" si="476"/>
        <v>0</v>
      </c>
      <c r="W2434" s="212">
        <f t="shared" si="477"/>
        <v>0</v>
      </c>
      <c r="X2434" s="213" t="str">
        <f t="shared" si="478"/>
        <v/>
      </c>
      <c r="Y2434" s="213" t="str">
        <f t="shared" si="479"/>
        <v/>
      </c>
    </row>
    <row r="2435" spans="1:25" ht="15">
      <c r="A2435" s="118"/>
      <c r="B2435" s="117"/>
      <c r="C2435" s="119"/>
      <c r="D2435" s="116" t="str">
        <f>IFERROR(VLOOKUP(C2435,'PER Sociodemografico'!A:L,2,0),"")</f>
        <v/>
      </c>
      <c r="E2435" s="116" t="str">
        <f>IFERROR(VLOOKUP(C2435,'PER Sociodemografico'!A:L,9,0),"")</f>
        <v/>
      </c>
      <c r="F2435" s="118"/>
      <c r="G2435" s="116" t="str">
        <f>IFERROR(VLOOKUP(C2435,'PER Sociodemografico'!A:L,10,0),"")</f>
        <v/>
      </c>
      <c r="H2435" s="120"/>
      <c r="I2435" s="117"/>
      <c r="J2435" s="117"/>
      <c r="K2435" s="113" t="str">
        <f t="shared" si="468"/>
        <v/>
      </c>
      <c r="L2435" s="114" t="str">
        <f t="shared" si="469"/>
        <v/>
      </c>
      <c r="M2435" s="115" t="str">
        <f t="shared" si="470"/>
        <v/>
      </c>
      <c r="N2435" s="118"/>
      <c r="O2435" s="116" t="str">
        <f>IFERROR(VLOOKUP(N2435,'Código del Diagnóstico'!$A$2:$B$12426,2,0),"")</f>
        <v/>
      </c>
      <c r="P2435" s="209" t="str">
        <f>IFERROR(VLOOKUP(C2435,'PER Sociodemografico'!A:G,7,0),"")</f>
        <v/>
      </c>
      <c r="Q2435" s="210" t="str">
        <f t="shared" si="471"/>
        <v/>
      </c>
      <c r="R2435" s="113">
        <f t="shared" si="472"/>
        <v>0</v>
      </c>
      <c r="S2435" s="116">
        <f t="shared" si="473"/>
        <v>0</v>
      </c>
      <c r="T2435" s="129">
        <f t="shared" si="474"/>
        <v>0</v>
      </c>
      <c r="U2435" s="211">
        <f t="shared" si="475"/>
        <v>0</v>
      </c>
      <c r="V2435" s="212">
        <f t="shared" si="476"/>
        <v>0</v>
      </c>
      <c r="W2435" s="212">
        <f t="shared" si="477"/>
        <v>0</v>
      </c>
      <c r="X2435" s="213" t="str">
        <f t="shared" si="478"/>
        <v/>
      </c>
      <c r="Y2435" s="213" t="str">
        <f t="shared" si="479"/>
        <v/>
      </c>
    </row>
    <row r="2436" spans="1:25" ht="15">
      <c r="A2436" s="118"/>
      <c r="B2436" s="117"/>
      <c r="C2436" s="119"/>
      <c r="D2436" s="116" t="str">
        <f>IFERROR(VLOOKUP(C2436,'PER Sociodemografico'!A:L,2,0),"")</f>
        <v/>
      </c>
      <c r="E2436" s="116" t="str">
        <f>IFERROR(VLOOKUP(C2436,'PER Sociodemografico'!A:L,9,0),"")</f>
        <v/>
      </c>
      <c r="F2436" s="118"/>
      <c r="G2436" s="116" t="str">
        <f>IFERROR(VLOOKUP(C2436,'PER Sociodemografico'!A:L,10,0),"")</f>
        <v/>
      </c>
      <c r="H2436" s="120"/>
      <c r="I2436" s="117"/>
      <c r="J2436" s="117"/>
      <c r="K2436" s="113" t="str">
        <f t="shared" si="468"/>
        <v/>
      </c>
      <c r="L2436" s="114" t="str">
        <f t="shared" si="469"/>
        <v/>
      </c>
      <c r="M2436" s="115" t="str">
        <f t="shared" si="470"/>
        <v/>
      </c>
      <c r="N2436" s="118"/>
      <c r="O2436" s="116" t="str">
        <f>IFERROR(VLOOKUP(N2436,'Código del Diagnóstico'!$A$2:$B$12426,2,0),"")</f>
        <v/>
      </c>
      <c r="P2436" s="209" t="str">
        <f>IFERROR(VLOOKUP(C2436,'PER Sociodemografico'!A:G,7,0),"")</f>
        <v/>
      </c>
      <c r="Q2436" s="210" t="str">
        <f t="shared" si="471"/>
        <v/>
      </c>
      <c r="R2436" s="113">
        <f t="shared" si="472"/>
        <v>0</v>
      </c>
      <c r="S2436" s="116">
        <f t="shared" si="473"/>
        <v>0</v>
      </c>
      <c r="T2436" s="129">
        <f t="shared" si="474"/>
        <v>0</v>
      </c>
      <c r="U2436" s="211">
        <f t="shared" si="475"/>
        <v>0</v>
      </c>
      <c r="V2436" s="212">
        <f t="shared" si="476"/>
        <v>0</v>
      </c>
      <c r="W2436" s="212">
        <f t="shared" si="477"/>
        <v>0</v>
      </c>
      <c r="X2436" s="213" t="str">
        <f t="shared" si="478"/>
        <v/>
      </c>
      <c r="Y2436" s="213" t="str">
        <f t="shared" si="479"/>
        <v/>
      </c>
    </row>
    <row r="2437" spans="1:25" ht="15">
      <c r="A2437" s="118"/>
      <c r="B2437" s="117"/>
      <c r="C2437" s="119"/>
      <c r="D2437" s="116" t="str">
        <f>IFERROR(VLOOKUP(C2437,'PER Sociodemografico'!A:L,2,0),"")</f>
        <v/>
      </c>
      <c r="E2437" s="116" t="str">
        <f>IFERROR(VLOOKUP(C2437,'PER Sociodemografico'!A:L,9,0),"")</f>
        <v/>
      </c>
      <c r="F2437" s="118"/>
      <c r="G2437" s="116" t="str">
        <f>IFERROR(VLOOKUP(C2437,'PER Sociodemografico'!A:L,10,0),"")</f>
        <v/>
      </c>
      <c r="H2437" s="120"/>
      <c r="I2437" s="117"/>
      <c r="J2437" s="117"/>
      <c r="K2437" s="113" t="str">
        <f t="shared" ref="K2437:K2500" si="480">IF(I2437="","",J2437-I2437+1)</f>
        <v/>
      </c>
      <c r="L2437" s="114" t="str">
        <f t="shared" ref="L2437:L2500" si="481">IF(I2437="","",IF(MONTH(I2437)=MONTH(J2437),J2437-I2437+1,EOMONTH(I2437,0)-I2437+1))</f>
        <v/>
      </c>
      <c r="M2437" s="115" t="str">
        <f t="shared" ref="M2437:M2500" si="482">IFERROR(K2437-L2437,"")</f>
        <v/>
      </c>
      <c r="N2437" s="118"/>
      <c r="O2437" s="116" t="str">
        <f>IFERROR(VLOOKUP(N2437,'Código del Diagnóstico'!$A$2:$B$12426,2,0),"")</f>
        <v/>
      </c>
      <c r="P2437" s="209" t="str">
        <f>IFERROR(VLOOKUP(C2437,'PER Sociodemografico'!A:G,7,0),"")</f>
        <v/>
      </c>
      <c r="Q2437" s="210" t="str">
        <f t="shared" ref="Q2437:Q2500" si="483">IFERROR(P2437/30,"")</f>
        <v/>
      </c>
      <c r="R2437" s="113">
        <f t="shared" ref="R2437:R2500" si="484">IF(H2437="AT",K2437-1,0)</f>
        <v>0</v>
      </c>
      <c r="S2437" s="116">
        <f t="shared" ref="S2437:S2500" si="485">IF(IF(H2437="EG",K2437-3,0)&lt;=0,0,K2437-3)</f>
        <v>0</v>
      </c>
      <c r="T2437" s="129">
        <f t="shared" ref="T2437:T2500" si="486">IF(H2437="AT", (R2437*Q2437),0)</f>
        <v>0</v>
      </c>
      <c r="U2437" s="211">
        <f t="shared" ref="U2437:U2500" si="487">IF(H2437="EG",S2437*(Q2437*0.66),0)</f>
        <v>0</v>
      </c>
      <c r="V2437" s="212">
        <f t="shared" ref="V2437:V2500" si="488">IF(H2437="AT", K2437-R2437,0)</f>
        <v>0</v>
      </c>
      <c r="W2437" s="212">
        <f t="shared" ref="W2437:W2500" si="489">IF(H2437="EG",K2437-S2437,0)</f>
        <v>0</v>
      </c>
      <c r="X2437" s="213" t="str">
        <f t="shared" ref="X2437:X2500" si="490">IFERROR(V2437*Q2437,"")</f>
        <v/>
      </c>
      <c r="Y2437" s="213" t="str">
        <f t="shared" ref="Y2437:Y2500" si="491">IFERROR(W2437*Q2437,"")</f>
        <v/>
      </c>
    </row>
    <row r="2438" spans="1:25" ht="15">
      <c r="A2438" s="118"/>
      <c r="B2438" s="117"/>
      <c r="C2438" s="119"/>
      <c r="D2438" s="116" t="str">
        <f>IFERROR(VLOOKUP(C2438,'PER Sociodemografico'!A:L,2,0),"")</f>
        <v/>
      </c>
      <c r="E2438" s="116" t="str">
        <f>IFERROR(VLOOKUP(C2438,'PER Sociodemografico'!A:L,9,0),"")</f>
        <v/>
      </c>
      <c r="F2438" s="118"/>
      <c r="G2438" s="116" t="str">
        <f>IFERROR(VLOOKUP(C2438,'PER Sociodemografico'!A:L,10,0),"")</f>
        <v/>
      </c>
      <c r="H2438" s="120"/>
      <c r="I2438" s="117"/>
      <c r="J2438" s="117"/>
      <c r="K2438" s="113" t="str">
        <f t="shared" si="480"/>
        <v/>
      </c>
      <c r="L2438" s="114" t="str">
        <f t="shared" si="481"/>
        <v/>
      </c>
      <c r="M2438" s="115" t="str">
        <f t="shared" si="482"/>
        <v/>
      </c>
      <c r="N2438" s="118"/>
      <c r="O2438" s="116" t="str">
        <f>IFERROR(VLOOKUP(N2438,'Código del Diagnóstico'!$A$2:$B$12426,2,0),"")</f>
        <v/>
      </c>
      <c r="P2438" s="209" t="str">
        <f>IFERROR(VLOOKUP(C2438,'PER Sociodemografico'!A:G,7,0),"")</f>
        <v/>
      </c>
      <c r="Q2438" s="210" t="str">
        <f t="shared" si="483"/>
        <v/>
      </c>
      <c r="R2438" s="113">
        <f t="shared" si="484"/>
        <v>0</v>
      </c>
      <c r="S2438" s="116">
        <f t="shared" si="485"/>
        <v>0</v>
      </c>
      <c r="T2438" s="129">
        <f t="shared" si="486"/>
        <v>0</v>
      </c>
      <c r="U2438" s="211">
        <f t="shared" si="487"/>
        <v>0</v>
      </c>
      <c r="V2438" s="212">
        <f t="shared" si="488"/>
        <v>0</v>
      </c>
      <c r="W2438" s="212">
        <f t="shared" si="489"/>
        <v>0</v>
      </c>
      <c r="X2438" s="213" t="str">
        <f t="shared" si="490"/>
        <v/>
      </c>
      <c r="Y2438" s="213" t="str">
        <f t="shared" si="491"/>
        <v/>
      </c>
    </row>
    <row r="2439" spans="1:25" ht="15">
      <c r="A2439" s="118"/>
      <c r="B2439" s="117"/>
      <c r="C2439" s="119"/>
      <c r="D2439" s="116" t="str">
        <f>IFERROR(VLOOKUP(C2439,'PER Sociodemografico'!A:L,2,0),"")</f>
        <v/>
      </c>
      <c r="E2439" s="116" t="str">
        <f>IFERROR(VLOOKUP(C2439,'PER Sociodemografico'!A:L,9,0),"")</f>
        <v/>
      </c>
      <c r="F2439" s="118"/>
      <c r="G2439" s="116" t="str">
        <f>IFERROR(VLOOKUP(C2439,'PER Sociodemografico'!A:L,10,0),"")</f>
        <v/>
      </c>
      <c r="H2439" s="120"/>
      <c r="I2439" s="117"/>
      <c r="J2439" s="117"/>
      <c r="K2439" s="113" t="str">
        <f t="shared" si="480"/>
        <v/>
      </c>
      <c r="L2439" s="114" t="str">
        <f t="shared" si="481"/>
        <v/>
      </c>
      <c r="M2439" s="115" t="str">
        <f t="shared" si="482"/>
        <v/>
      </c>
      <c r="N2439" s="118"/>
      <c r="O2439" s="116" t="str">
        <f>IFERROR(VLOOKUP(N2439,'Código del Diagnóstico'!$A$2:$B$12426,2,0),"")</f>
        <v/>
      </c>
      <c r="P2439" s="209" t="str">
        <f>IFERROR(VLOOKUP(C2439,'PER Sociodemografico'!A:G,7,0),"")</f>
        <v/>
      </c>
      <c r="Q2439" s="210" t="str">
        <f t="shared" si="483"/>
        <v/>
      </c>
      <c r="R2439" s="113">
        <f t="shared" si="484"/>
        <v>0</v>
      </c>
      <c r="S2439" s="116">
        <f t="shared" si="485"/>
        <v>0</v>
      </c>
      <c r="T2439" s="129">
        <f t="shared" si="486"/>
        <v>0</v>
      </c>
      <c r="U2439" s="211">
        <f t="shared" si="487"/>
        <v>0</v>
      </c>
      <c r="V2439" s="212">
        <f t="shared" si="488"/>
        <v>0</v>
      </c>
      <c r="W2439" s="212">
        <f t="shared" si="489"/>
        <v>0</v>
      </c>
      <c r="X2439" s="213" t="str">
        <f t="shared" si="490"/>
        <v/>
      </c>
      <c r="Y2439" s="213" t="str">
        <f t="shared" si="491"/>
        <v/>
      </c>
    </row>
    <row r="2440" spans="1:25" ht="15">
      <c r="A2440" s="118"/>
      <c r="B2440" s="117"/>
      <c r="C2440" s="119"/>
      <c r="D2440" s="116" t="str">
        <f>IFERROR(VLOOKUP(C2440,'PER Sociodemografico'!A:L,2,0),"")</f>
        <v/>
      </c>
      <c r="E2440" s="116" t="str">
        <f>IFERROR(VLOOKUP(C2440,'PER Sociodemografico'!A:L,9,0),"")</f>
        <v/>
      </c>
      <c r="F2440" s="118"/>
      <c r="G2440" s="116" t="str">
        <f>IFERROR(VLOOKUP(C2440,'PER Sociodemografico'!A:L,10,0),"")</f>
        <v/>
      </c>
      <c r="H2440" s="120"/>
      <c r="I2440" s="117"/>
      <c r="J2440" s="117"/>
      <c r="K2440" s="113" t="str">
        <f t="shared" si="480"/>
        <v/>
      </c>
      <c r="L2440" s="114" t="str">
        <f t="shared" si="481"/>
        <v/>
      </c>
      <c r="M2440" s="115" t="str">
        <f t="shared" si="482"/>
        <v/>
      </c>
      <c r="N2440" s="118"/>
      <c r="O2440" s="116" t="str">
        <f>IFERROR(VLOOKUP(N2440,'Código del Diagnóstico'!$A$2:$B$12426,2,0),"")</f>
        <v/>
      </c>
      <c r="P2440" s="209" t="str">
        <f>IFERROR(VLOOKUP(C2440,'PER Sociodemografico'!A:G,7,0),"")</f>
        <v/>
      </c>
      <c r="Q2440" s="210" t="str">
        <f t="shared" si="483"/>
        <v/>
      </c>
      <c r="R2440" s="113">
        <f t="shared" si="484"/>
        <v>0</v>
      </c>
      <c r="S2440" s="116">
        <f t="shared" si="485"/>
        <v>0</v>
      </c>
      <c r="T2440" s="129">
        <f t="shared" si="486"/>
        <v>0</v>
      </c>
      <c r="U2440" s="211">
        <f t="shared" si="487"/>
        <v>0</v>
      </c>
      <c r="V2440" s="212">
        <f t="shared" si="488"/>
        <v>0</v>
      </c>
      <c r="W2440" s="212">
        <f t="shared" si="489"/>
        <v>0</v>
      </c>
      <c r="X2440" s="213" t="str">
        <f t="shared" si="490"/>
        <v/>
      </c>
      <c r="Y2440" s="213" t="str">
        <f t="shared" si="491"/>
        <v/>
      </c>
    </row>
    <row r="2441" spans="1:25" ht="15">
      <c r="A2441" s="118"/>
      <c r="B2441" s="117"/>
      <c r="C2441" s="119"/>
      <c r="D2441" s="116" t="str">
        <f>IFERROR(VLOOKUP(C2441,'PER Sociodemografico'!A:L,2,0),"")</f>
        <v/>
      </c>
      <c r="E2441" s="116" t="str">
        <f>IFERROR(VLOOKUP(C2441,'PER Sociodemografico'!A:L,9,0),"")</f>
        <v/>
      </c>
      <c r="F2441" s="118"/>
      <c r="G2441" s="116" t="str">
        <f>IFERROR(VLOOKUP(C2441,'PER Sociodemografico'!A:L,10,0),"")</f>
        <v/>
      </c>
      <c r="H2441" s="120"/>
      <c r="I2441" s="117"/>
      <c r="J2441" s="117"/>
      <c r="K2441" s="113" t="str">
        <f t="shared" si="480"/>
        <v/>
      </c>
      <c r="L2441" s="114" t="str">
        <f t="shared" si="481"/>
        <v/>
      </c>
      <c r="M2441" s="115" t="str">
        <f t="shared" si="482"/>
        <v/>
      </c>
      <c r="N2441" s="118"/>
      <c r="O2441" s="116" t="str">
        <f>IFERROR(VLOOKUP(N2441,'Código del Diagnóstico'!$A$2:$B$12426,2,0),"")</f>
        <v/>
      </c>
      <c r="P2441" s="209" t="str">
        <f>IFERROR(VLOOKUP(C2441,'PER Sociodemografico'!A:G,7,0),"")</f>
        <v/>
      </c>
      <c r="Q2441" s="210" t="str">
        <f t="shared" si="483"/>
        <v/>
      </c>
      <c r="R2441" s="113">
        <f t="shared" si="484"/>
        <v>0</v>
      </c>
      <c r="S2441" s="116">
        <f t="shared" si="485"/>
        <v>0</v>
      </c>
      <c r="T2441" s="129">
        <f t="shared" si="486"/>
        <v>0</v>
      </c>
      <c r="U2441" s="211">
        <f t="shared" si="487"/>
        <v>0</v>
      </c>
      <c r="V2441" s="212">
        <f t="shared" si="488"/>
        <v>0</v>
      </c>
      <c r="W2441" s="212">
        <f t="shared" si="489"/>
        <v>0</v>
      </c>
      <c r="X2441" s="213" t="str">
        <f t="shared" si="490"/>
        <v/>
      </c>
      <c r="Y2441" s="213" t="str">
        <f t="shared" si="491"/>
        <v/>
      </c>
    </row>
    <row r="2442" spans="1:25" ht="15">
      <c r="A2442" s="118"/>
      <c r="B2442" s="117"/>
      <c r="C2442" s="119"/>
      <c r="D2442" s="116" t="str">
        <f>IFERROR(VLOOKUP(C2442,'PER Sociodemografico'!A:L,2,0),"")</f>
        <v/>
      </c>
      <c r="E2442" s="116" t="str">
        <f>IFERROR(VLOOKUP(C2442,'PER Sociodemografico'!A:L,9,0),"")</f>
        <v/>
      </c>
      <c r="F2442" s="118"/>
      <c r="G2442" s="116" t="str">
        <f>IFERROR(VLOOKUP(C2442,'PER Sociodemografico'!A:L,10,0),"")</f>
        <v/>
      </c>
      <c r="H2442" s="120"/>
      <c r="I2442" s="117"/>
      <c r="J2442" s="117"/>
      <c r="K2442" s="113" t="str">
        <f t="shared" si="480"/>
        <v/>
      </c>
      <c r="L2442" s="114" t="str">
        <f t="shared" si="481"/>
        <v/>
      </c>
      <c r="M2442" s="115" t="str">
        <f t="shared" si="482"/>
        <v/>
      </c>
      <c r="N2442" s="118"/>
      <c r="O2442" s="116" t="str">
        <f>IFERROR(VLOOKUP(N2442,'Código del Diagnóstico'!$A$2:$B$12426,2,0),"")</f>
        <v/>
      </c>
      <c r="P2442" s="209" t="str">
        <f>IFERROR(VLOOKUP(C2442,'PER Sociodemografico'!A:G,7,0),"")</f>
        <v/>
      </c>
      <c r="Q2442" s="210" t="str">
        <f t="shared" si="483"/>
        <v/>
      </c>
      <c r="R2442" s="113">
        <f t="shared" si="484"/>
        <v>0</v>
      </c>
      <c r="S2442" s="116">
        <f t="shared" si="485"/>
        <v>0</v>
      </c>
      <c r="T2442" s="129">
        <f t="shared" si="486"/>
        <v>0</v>
      </c>
      <c r="U2442" s="211">
        <f t="shared" si="487"/>
        <v>0</v>
      </c>
      <c r="V2442" s="212">
        <f t="shared" si="488"/>
        <v>0</v>
      </c>
      <c r="W2442" s="212">
        <f t="shared" si="489"/>
        <v>0</v>
      </c>
      <c r="X2442" s="213" t="str">
        <f t="shared" si="490"/>
        <v/>
      </c>
      <c r="Y2442" s="213" t="str">
        <f t="shared" si="491"/>
        <v/>
      </c>
    </row>
    <row r="2443" spans="1:25" ht="15">
      <c r="A2443" s="118"/>
      <c r="B2443" s="117"/>
      <c r="C2443" s="119"/>
      <c r="D2443" s="116" t="str">
        <f>IFERROR(VLOOKUP(C2443,'PER Sociodemografico'!A:L,2,0),"")</f>
        <v/>
      </c>
      <c r="E2443" s="116" t="str">
        <f>IFERROR(VLOOKUP(C2443,'PER Sociodemografico'!A:L,9,0),"")</f>
        <v/>
      </c>
      <c r="F2443" s="118"/>
      <c r="G2443" s="116" t="str">
        <f>IFERROR(VLOOKUP(C2443,'PER Sociodemografico'!A:L,10,0),"")</f>
        <v/>
      </c>
      <c r="H2443" s="120"/>
      <c r="I2443" s="117"/>
      <c r="J2443" s="117"/>
      <c r="K2443" s="113" t="str">
        <f t="shared" si="480"/>
        <v/>
      </c>
      <c r="L2443" s="114" t="str">
        <f t="shared" si="481"/>
        <v/>
      </c>
      <c r="M2443" s="115" t="str">
        <f t="shared" si="482"/>
        <v/>
      </c>
      <c r="N2443" s="118"/>
      <c r="O2443" s="116" t="str">
        <f>IFERROR(VLOOKUP(N2443,'Código del Diagnóstico'!$A$2:$B$12426,2,0),"")</f>
        <v/>
      </c>
      <c r="P2443" s="209" t="str">
        <f>IFERROR(VLOOKUP(C2443,'PER Sociodemografico'!A:G,7,0),"")</f>
        <v/>
      </c>
      <c r="Q2443" s="210" t="str">
        <f t="shared" si="483"/>
        <v/>
      </c>
      <c r="R2443" s="113">
        <f t="shared" si="484"/>
        <v>0</v>
      </c>
      <c r="S2443" s="116">
        <f t="shared" si="485"/>
        <v>0</v>
      </c>
      <c r="T2443" s="129">
        <f t="shared" si="486"/>
        <v>0</v>
      </c>
      <c r="U2443" s="211">
        <f t="shared" si="487"/>
        <v>0</v>
      </c>
      <c r="V2443" s="212">
        <f t="shared" si="488"/>
        <v>0</v>
      </c>
      <c r="W2443" s="212">
        <f t="shared" si="489"/>
        <v>0</v>
      </c>
      <c r="X2443" s="213" t="str">
        <f t="shared" si="490"/>
        <v/>
      </c>
      <c r="Y2443" s="213" t="str">
        <f t="shared" si="491"/>
        <v/>
      </c>
    </row>
    <row r="2444" spans="1:25" ht="15">
      <c r="A2444" s="118"/>
      <c r="B2444" s="117"/>
      <c r="C2444" s="119"/>
      <c r="D2444" s="116" t="str">
        <f>IFERROR(VLOOKUP(C2444,'PER Sociodemografico'!A:L,2,0),"")</f>
        <v/>
      </c>
      <c r="E2444" s="116" t="str">
        <f>IFERROR(VLOOKUP(C2444,'PER Sociodemografico'!A:L,9,0),"")</f>
        <v/>
      </c>
      <c r="F2444" s="118"/>
      <c r="G2444" s="116" t="str">
        <f>IFERROR(VLOOKUP(C2444,'PER Sociodemografico'!A:L,10,0),"")</f>
        <v/>
      </c>
      <c r="H2444" s="120"/>
      <c r="I2444" s="117"/>
      <c r="J2444" s="117"/>
      <c r="K2444" s="113" t="str">
        <f t="shared" si="480"/>
        <v/>
      </c>
      <c r="L2444" s="114" t="str">
        <f t="shared" si="481"/>
        <v/>
      </c>
      <c r="M2444" s="115" t="str">
        <f t="shared" si="482"/>
        <v/>
      </c>
      <c r="N2444" s="118"/>
      <c r="O2444" s="116" t="str">
        <f>IFERROR(VLOOKUP(N2444,'Código del Diagnóstico'!$A$2:$B$12426,2,0),"")</f>
        <v/>
      </c>
      <c r="P2444" s="209" t="str">
        <f>IFERROR(VLOOKUP(C2444,'PER Sociodemografico'!A:G,7,0),"")</f>
        <v/>
      </c>
      <c r="Q2444" s="210" t="str">
        <f t="shared" si="483"/>
        <v/>
      </c>
      <c r="R2444" s="113">
        <f t="shared" si="484"/>
        <v>0</v>
      </c>
      <c r="S2444" s="116">
        <f t="shared" si="485"/>
        <v>0</v>
      </c>
      <c r="T2444" s="129">
        <f t="shared" si="486"/>
        <v>0</v>
      </c>
      <c r="U2444" s="211">
        <f t="shared" si="487"/>
        <v>0</v>
      </c>
      <c r="V2444" s="212">
        <f t="shared" si="488"/>
        <v>0</v>
      </c>
      <c r="W2444" s="212">
        <f t="shared" si="489"/>
        <v>0</v>
      </c>
      <c r="X2444" s="213" t="str">
        <f t="shared" si="490"/>
        <v/>
      </c>
      <c r="Y2444" s="213" t="str">
        <f t="shared" si="491"/>
        <v/>
      </c>
    </row>
    <row r="2445" spans="1:25" ht="15">
      <c r="A2445" s="118"/>
      <c r="B2445" s="117"/>
      <c r="C2445" s="119"/>
      <c r="D2445" s="116" t="str">
        <f>IFERROR(VLOOKUP(C2445,'PER Sociodemografico'!A:L,2,0),"")</f>
        <v/>
      </c>
      <c r="E2445" s="116" t="str">
        <f>IFERROR(VLOOKUP(C2445,'PER Sociodemografico'!A:L,9,0),"")</f>
        <v/>
      </c>
      <c r="F2445" s="118"/>
      <c r="G2445" s="116" t="str">
        <f>IFERROR(VLOOKUP(C2445,'PER Sociodemografico'!A:L,10,0),"")</f>
        <v/>
      </c>
      <c r="H2445" s="120"/>
      <c r="I2445" s="117"/>
      <c r="J2445" s="117"/>
      <c r="K2445" s="113" t="str">
        <f t="shared" si="480"/>
        <v/>
      </c>
      <c r="L2445" s="114" t="str">
        <f t="shared" si="481"/>
        <v/>
      </c>
      <c r="M2445" s="115" t="str">
        <f t="shared" si="482"/>
        <v/>
      </c>
      <c r="N2445" s="118"/>
      <c r="O2445" s="116" t="str">
        <f>IFERROR(VLOOKUP(N2445,'Código del Diagnóstico'!$A$2:$B$12426,2,0),"")</f>
        <v/>
      </c>
      <c r="P2445" s="209" t="str">
        <f>IFERROR(VLOOKUP(C2445,'PER Sociodemografico'!A:G,7,0),"")</f>
        <v/>
      </c>
      <c r="Q2445" s="210" t="str">
        <f t="shared" si="483"/>
        <v/>
      </c>
      <c r="R2445" s="113">
        <f t="shared" si="484"/>
        <v>0</v>
      </c>
      <c r="S2445" s="116">
        <f t="shared" si="485"/>
        <v>0</v>
      </c>
      <c r="T2445" s="129">
        <f t="shared" si="486"/>
        <v>0</v>
      </c>
      <c r="U2445" s="211">
        <f t="shared" si="487"/>
        <v>0</v>
      </c>
      <c r="V2445" s="212">
        <f t="shared" si="488"/>
        <v>0</v>
      </c>
      <c r="W2445" s="212">
        <f t="shared" si="489"/>
        <v>0</v>
      </c>
      <c r="X2445" s="213" t="str">
        <f t="shared" si="490"/>
        <v/>
      </c>
      <c r="Y2445" s="213" t="str">
        <f t="shared" si="491"/>
        <v/>
      </c>
    </row>
    <row r="2446" spans="1:25" ht="15">
      <c r="A2446" s="118"/>
      <c r="B2446" s="117"/>
      <c r="C2446" s="119"/>
      <c r="D2446" s="116" t="str">
        <f>IFERROR(VLOOKUP(C2446,'PER Sociodemografico'!A:L,2,0),"")</f>
        <v/>
      </c>
      <c r="E2446" s="116" t="str">
        <f>IFERROR(VLOOKUP(C2446,'PER Sociodemografico'!A:L,9,0),"")</f>
        <v/>
      </c>
      <c r="F2446" s="118"/>
      <c r="G2446" s="116" t="str">
        <f>IFERROR(VLOOKUP(C2446,'PER Sociodemografico'!A:L,10,0),"")</f>
        <v/>
      </c>
      <c r="H2446" s="120"/>
      <c r="I2446" s="117"/>
      <c r="J2446" s="117"/>
      <c r="K2446" s="113" t="str">
        <f t="shared" si="480"/>
        <v/>
      </c>
      <c r="L2446" s="114" t="str">
        <f t="shared" si="481"/>
        <v/>
      </c>
      <c r="M2446" s="115" t="str">
        <f t="shared" si="482"/>
        <v/>
      </c>
      <c r="N2446" s="118"/>
      <c r="O2446" s="116" t="str">
        <f>IFERROR(VLOOKUP(N2446,'Código del Diagnóstico'!$A$2:$B$12426,2,0),"")</f>
        <v/>
      </c>
      <c r="P2446" s="209" t="str">
        <f>IFERROR(VLOOKUP(C2446,'PER Sociodemografico'!A:G,7,0),"")</f>
        <v/>
      </c>
      <c r="Q2446" s="210" t="str">
        <f t="shared" si="483"/>
        <v/>
      </c>
      <c r="R2446" s="113">
        <f t="shared" si="484"/>
        <v>0</v>
      </c>
      <c r="S2446" s="116">
        <f t="shared" si="485"/>
        <v>0</v>
      </c>
      <c r="T2446" s="129">
        <f t="shared" si="486"/>
        <v>0</v>
      </c>
      <c r="U2446" s="211">
        <f t="shared" si="487"/>
        <v>0</v>
      </c>
      <c r="V2446" s="212">
        <f t="shared" si="488"/>
        <v>0</v>
      </c>
      <c r="W2446" s="212">
        <f t="shared" si="489"/>
        <v>0</v>
      </c>
      <c r="X2446" s="213" t="str">
        <f t="shared" si="490"/>
        <v/>
      </c>
      <c r="Y2446" s="213" t="str">
        <f t="shared" si="491"/>
        <v/>
      </c>
    </row>
    <row r="2447" spans="1:25" ht="15">
      <c r="A2447" s="118"/>
      <c r="B2447" s="117"/>
      <c r="C2447" s="119"/>
      <c r="D2447" s="116" t="str">
        <f>IFERROR(VLOOKUP(C2447,'PER Sociodemografico'!A:L,2,0),"")</f>
        <v/>
      </c>
      <c r="E2447" s="116" t="str">
        <f>IFERROR(VLOOKUP(C2447,'PER Sociodemografico'!A:L,9,0),"")</f>
        <v/>
      </c>
      <c r="F2447" s="118"/>
      <c r="G2447" s="116" t="str">
        <f>IFERROR(VLOOKUP(C2447,'PER Sociodemografico'!A:L,10,0),"")</f>
        <v/>
      </c>
      <c r="H2447" s="120"/>
      <c r="I2447" s="117"/>
      <c r="J2447" s="117"/>
      <c r="K2447" s="113" t="str">
        <f t="shared" si="480"/>
        <v/>
      </c>
      <c r="L2447" s="114" t="str">
        <f t="shared" si="481"/>
        <v/>
      </c>
      <c r="M2447" s="115" t="str">
        <f t="shared" si="482"/>
        <v/>
      </c>
      <c r="N2447" s="118"/>
      <c r="O2447" s="116" t="str">
        <f>IFERROR(VLOOKUP(N2447,'Código del Diagnóstico'!$A$2:$B$12426,2,0),"")</f>
        <v/>
      </c>
      <c r="P2447" s="209" t="str">
        <f>IFERROR(VLOOKUP(C2447,'PER Sociodemografico'!A:G,7,0),"")</f>
        <v/>
      </c>
      <c r="Q2447" s="210" t="str">
        <f t="shared" si="483"/>
        <v/>
      </c>
      <c r="R2447" s="113">
        <f t="shared" si="484"/>
        <v>0</v>
      </c>
      <c r="S2447" s="116">
        <f t="shared" si="485"/>
        <v>0</v>
      </c>
      <c r="T2447" s="129">
        <f t="shared" si="486"/>
        <v>0</v>
      </c>
      <c r="U2447" s="211">
        <f t="shared" si="487"/>
        <v>0</v>
      </c>
      <c r="V2447" s="212">
        <f t="shared" si="488"/>
        <v>0</v>
      </c>
      <c r="W2447" s="212">
        <f t="shared" si="489"/>
        <v>0</v>
      </c>
      <c r="X2447" s="213" t="str">
        <f t="shared" si="490"/>
        <v/>
      </c>
      <c r="Y2447" s="213" t="str">
        <f t="shared" si="491"/>
        <v/>
      </c>
    </row>
    <row r="2448" spans="1:25" ht="15">
      <c r="A2448" s="118"/>
      <c r="B2448" s="117"/>
      <c r="C2448" s="119"/>
      <c r="D2448" s="116" t="str">
        <f>IFERROR(VLOOKUP(C2448,'PER Sociodemografico'!A:L,2,0),"")</f>
        <v/>
      </c>
      <c r="E2448" s="116" t="str">
        <f>IFERROR(VLOOKUP(C2448,'PER Sociodemografico'!A:L,9,0),"")</f>
        <v/>
      </c>
      <c r="F2448" s="118"/>
      <c r="G2448" s="116" t="str">
        <f>IFERROR(VLOOKUP(C2448,'PER Sociodemografico'!A:L,10,0),"")</f>
        <v/>
      </c>
      <c r="H2448" s="120"/>
      <c r="I2448" s="117"/>
      <c r="J2448" s="117"/>
      <c r="K2448" s="113" t="str">
        <f t="shared" si="480"/>
        <v/>
      </c>
      <c r="L2448" s="114" t="str">
        <f t="shared" si="481"/>
        <v/>
      </c>
      <c r="M2448" s="115" t="str">
        <f t="shared" si="482"/>
        <v/>
      </c>
      <c r="N2448" s="118"/>
      <c r="O2448" s="116" t="str">
        <f>IFERROR(VLOOKUP(N2448,'Código del Diagnóstico'!$A$2:$B$12426,2,0),"")</f>
        <v/>
      </c>
      <c r="P2448" s="209" t="str">
        <f>IFERROR(VLOOKUP(C2448,'PER Sociodemografico'!A:G,7,0),"")</f>
        <v/>
      </c>
      <c r="Q2448" s="210" t="str">
        <f t="shared" si="483"/>
        <v/>
      </c>
      <c r="R2448" s="113">
        <f t="shared" si="484"/>
        <v>0</v>
      </c>
      <c r="S2448" s="116">
        <f t="shared" si="485"/>
        <v>0</v>
      </c>
      <c r="T2448" s="129">
        <f t="shared" si="486"/>
        <v>0</v>
      </c>
      <c r="U2448" s="211">
        <f t="shared" si="487"/>
        <v>0</v>
      </c>
      <c r="V2448" s="212">
        <f t="shared" si="488"/>
        <v>0</v>
      </c>
      <c r="W2448" s="212">
        <f t="shared" si="489"/>
        <v>0</v>
      </c>
      <c r="X2448" s="213" t="str">
        <f t="shared" si="490"/>
        <v/>
      </c>
      <c r="Y2448" s="213" t="str">
        <f t="shared" si="491"/>
        <v/>
      </c>
    </row>
    <row r="2449" spans="1:25" ht="15">
      <c r="A2449" s="118"/>
      <c r="B2449" s="117"/>
      <c r="C2449" s="119"/>
      <c r="D2449" s="116" t="str">
        <f>IFERROR(VLOOKUP(C2449,'PER Sociodemografico'!A:L,2,0),"")</f>
        <v/>
      </c>
      <c r="E2449" s="116" t="str">
        <f>IFERROR(VLOOKUP(C2449,'PER Sociodemografico'!A:L,9,0),"")</f>
        <v/>
      </c>
      <c r="F2449" s="118"/>
      <c r="G2449" s="116" t="str">
        <f>IFERROR(VLOOKUP(C2449,'PER Sociodemografico'!A:L,10,0),"")</f>
        <v/>
      </c>
      <c r="H2449" s="120"/>
      <c r="I2449" s="117"/>
      <c r="J2449" s="117"/>
      <c r="K2449" s="113" t="str">
        <f t="shared" si="480"/>
        <v/>
      </c>
      <c r="L2449" s="114" t="str">
        <f t="shared" si="481"/>
        <v/>
      </c>
      <c r="M2449" s="115" t="str">
        <f t="shared" si="482"/>
        <v/>
      </c>
      <c r="N2449" s="118"/>
      <c r="O2449" s="116" t="str">
        <f>IFERROR(VLOOKUP(N2449,'Código del Diagnóstico'!$A$2:$B$12426,2,0),"")</f>
        <v/>
      </c>
      <c r="P2449" s="209" t="str">
        <f>IFERROR(VLOOKUP(C2449,'PER Sociodemografico'!A:G,7,0),"")</f>
        <v/>
      </c>
      <c r="Q2449" s="210" t="str">
        <f t="shared" si="483"/>
        <v/>
      </c>
      <c r="R2449" s="113">
        <f t="shared" si="484"/>
        <v>0</v>
      </c>
      <c r="S2449" s="116">
        <f t="shared" si="485"/>
        <v>0</v>
      </c>
      <c r="T2449" s="129">
        <f t="shared" si="486"/>
        <v>0</v>
      </c>
      <c r="U2449" s="211">
        <f t="shared" si="487"/>
        <v>0</v>
      </c>
      <c r="V2449" s="212">
        <f t="shared" si="488"/>
        <v>0</v>
      </c>
      <c r="W2449" s="212">
        <f t="shared" si="489"/>
        <v>0</v>
      </c>
      <c r="X2449" s="213" t="str">
        <f t="shared" si="490"/>
        <v/>
      </c>
      <c r="Y2449" s="213" t="str">
        <f t="shared" si="491"/>
        <v/>
      </c>
    </row>
    <row r="2450" spans="1:25" ht="15">
      <c r="A2450" s="118"/>
      <c r="B2450" s="117"/>
      <c r="C2450" s="119"/>
      <c r="D2450" s="116" t="str">
        <f>IFERROR(VLOOKUP(C2450,'PER Sociodemografico'!A:L,2,0),"")</f>
        <v/>
      </c>
      <c r="E2450" s="116" t="str">
        <f>IFERROR(VLOOKUP(C2450,'PER Sociodemografico'!A:L,9,0),"")</f>
        <v/>
      </c>
      <c r="F2450" s="118"/>
      <c r="G2450" s="116" t="str">
        <f>IFERROR(VLOOKUP(C2450,'PER Sociodemografico'!A:L,10,0),"")</f>
        <v/>
      </c>
      <c r="H2450" s="120"/>
      <c r="I2450" s="117"/>
      <c r="J2450" s="117"/>
      <c r="K2450" s="113" t="str">
        <f t="shared" si="480"/>
        <v/>
      </c>
      <c r="L2450" s="114" t="str">
        <f t="shared" si="481"/>
        <v/>
      </c>
      <c r="M2450" s="115" t="str">
        <f t="shared" si="482"/>
        <v/>
      </c>
      <c r="N2450" s="118"/>
      <c r="O2450" s="116" t="str">
        <f>IFERROR(VLOOKUP(N2450,'Código del Diagnóstico'!$A$2:$B$12426,2,0),"")</f>
        <v/>
      </c>
      <c r="P2450" s="209" t="str">
        <f>IFERROR(VLOOKUP(C2450,'PER Sociodemografico'!A:G,7,0),"")</f>
        <v/>
      </c>
      <c r="Q2450" s="210" t="str">
        <f t="shared" si="483"/>
        <v/>
      </c>
      <c r="R2450" s="113">
        <f t="shared" si="484"/>
        <v>0</v>
      </c>
      <c r="S2450" s="116">
        <f t="shared" si="485"/>
        <v>0</v>
      </c>
      <c r="T2450" s="129">
        <f t="shared" si="486"/>
        <v>0</v>
      </c>
      <c r="U2450" s="211">
        <f t="shared" si="487"/>
        <v>0</v>
      </c>
      <c r="V2450" s="212">
        <f t="shared" si="488"/>
        <v>0</v>
      </c>
      <c r="W2450" s="212">
        <f t="shared" si="489"/>
        <v>0</v>
      </c>
      <c r="X2450" s="213" t="str">
        <f t="shared" si="490"/>
        <v/>
      </c>
      <c r="Y2450" s="213" t="str">
        <f t="shared" si="491"/>
        <v/>
      </c>
    </row>
    <row r="2451" spans="1:25" ht="15">
      <c r="A2451" s="118"/>
      <c r="B2451" s="117"/>
      <c r="C2451" s="119"/>
      <c r="D2451" s="116" t="str">
        <f>IFERROR(VLOOKUP(C2451,'PER Sociodemografico'!A:L,2,0),"")</f>
        <v/>
      </c>
      <c r="E2451" s="116" t="str">
        <f>IFERROR(VLOOKUP(C2451,'PER Sociodemografico'!A:L,9,0),"")</f>
        <v/>
      </c>
      <c r="F2451" s="118"/>
      <c r="G2451" s="116" t="str">
        <f>IFERROR(VLOOKUP(C2451,'PER Sociodemografico'!A:L,10,0),"")</f>
        <v/>
      </c>
      <c r="H2451" s="120"/>
      <c r="I2451" s="117"/>
      <c r="J2451" s="117"/>
      <c r="K2451" s="113" t="str">
        <f t="shared" si="480"/>
        <v/>
      </c>
      <c r="L2451" s="114" t="str">
        <f t="shared" si="481"/>
        <v/>
      </c>
      <c r="M2451" s="115" t="str">
        <f t="shared" si="482"/>
        <v/>
      </c>
      <c r="N2451" s="118"/>
      <c r="O2451" s="116" t="str">
        <f>IFERROR(VLOOKUP(N2451,'Código del Diagnóstico'!$A$2:$B$12426,2,0),"")</f>
        <v/>
      </c>
      <c r="P2451" s="209" t="str">
        <f>IFERROR(VLOOKUP(C2451,'PER Sociodemografico'!A:G,7,0),"")</f>
        <v/>
      </c>
      <c r="Q2451" s="210" t="str">
        <f t="shared" si="483"/>
        <v/>
      </c>
      <c r="R2451" s="113">
        <f t="shared" si="484"/>
        <v>0</v>
      </c>
      <c r="S2451" s="116">
        <f t="shared" si="485"/>
        <v>0</v>
      </c>
      <c r="T2451" s="129">
        <f t="shared" si="486"/>
        <v>0</v>
      </c>
      <c r="U2451" s="211">
        <f t="shared" si="487"/>
        <v>0</v>
      </c>
      <c r="V2451" s="212">
        <f t="shared" si="488"/>
        <v>0</v>
      </c>
      <c r="W2451" s="212">
        <f t="shared" si="489"/>
        <v>0</v>
      </c>
      <c r="X2451" s="213" t="str">
        <f t="shared" si="490"/>
        <v/>
      </c>
      <c r="Y2451" s="213" t="str">
        <f t="shared" si="491"/>
        <v/>
      </c>
    </row>
    <row r="2452" spans="1:25" ht="15">
      <c r="A2452" s="118"/>
      <c r="B2452" s="117"/>
      <c r="C2452" s="119"/>
      <c r="D2452" s="116" t="str">
        <f>IFERROR(VLOOKUP(C2452,'PER Sociodemografico'!A:L,2,0),"")</f>
        <v/>
      </c>
      <c r="E2452" s="116" t="str">
        <f>IFERROR(VLOOKUP(C2452,'PER Sociodemografico'!A:L,9,0),"")</f>
        <v/>
      </c>
      <c r="F2452" s="118"/>
      <c r="G2452" s="116" t="str">
        <f>IFERROR(VLOOKUP(C2452,'PER Sociodemografico'!A:L,10,0),"")</f>
        <v/>
      </c>
      <c r="H2452" s="120"/>
      <c r="I2452" s="117"/>
      <c r="J2452" s="117"/>
      <c r="K2452" s="113" t="str">
        <f t="shared" si="480"/>
        <v/>
      </c>
      <c r="L2452" s="114" t="str">
        <f t="shared" si="481"/>
        <v/>
      </c>
      <c r="M2452" s="115" t="str">
        <f t="shared" si="482"/>
        <v/>
      </c>
      <c r="N2452" s="118"/>
      <c r="O2452" s="116" t="str">
        <f>IFERROR(VLOOKUP(N2452,'Código del Diagnóstico'!$A$2:$B$12426,2,0),"")</f>
        <v/>
      </c>
      <c r="P2452" s="209" t="str">
        <f>IFERROR(VLOOKUP(C2452,'PER Sociodemografico'!A:G,7,0),"")</f>
        <v/>
      </c>
      <c r="Q2452" s="210" t="str">
        <f t="shared" si="483"/>
        <v/>
      </c>
      <c r="R2452" s="113">
        <f t="shared" si="484"/>
        <v>0</v>
      </c>
      <c r="S2452" s="116">
        <f t="shared" si="485"/>
        <v>0</v>
      </c>
      <c r="T2452" s="129">
        <f t="shared" si="486"/>
        <v>0</v>
      </c>
      <c r="U2452" s="211">
        <f t="shared" si="487"/>
        <v>0</v>
      </c>
      <c r="V2452" s="212">
        <f t="shared" si="488"/>
        <v>0</v>
      </c>
      <c r="W2452" s="212">
        <f t="shared" si="489"/>
        <v>0</v>
      </c>
      <c r="X2452" s="213" t="str">
        <f t="shared" si="490"/>
        <v/>
      </c>
      <c r="Y2452" s="213" t="str">
        <f t="shared" si="491"/>
        <v/>
      </c>
    </row>
    <row r="2453" spans="1:25" ht="15">
      <c r="A2453" s="118"/>
      <c r="B2453" s="117"/>
      <c r="C2453" s="119"/>
      <c r="D2453" s="116" t="str">
        <f>IFERROR(VLOOKUP(C2453,'PER Sociodemografico'!A:L,2,0),"")</f>
        <v/>
      </c>
      <c r="E2453" s="116" t="str">
        <f>IFERROR(VLOOKUP(C2453,'PER Sociodemografico'!A:L,9,0),"")</f>
        <v/>
      </c>
      <c r="F2453" s="118"/>
      <c r="G2453" s="116" t="str">
        <f>IFERROR(VLOOKUP(C2453,'PER Sociodemografico'!A:L,10,0),"")</f>
        <v/>
      </c>
      <c r="H2453" s="120"/>
      <c r="I2453" s="117"/>
      <c r="J2453" s="117"/>
      <c r="K2453" s="113" t="str">
        <f t="shared" si="480"/>
        <v/>
      </c>
      <c r="L2453" s="114" t="str">
        <f t="shared" si="481"/>
        <v/>
      </c>
      <c r="M2453" s="115" t="str">
        <f t="shared" si="482"/>
        <v/>
      </c>
      <c r="N2453" s="118"/>
      <c r="O2453" s="116" t="str">
        <f>IFERROR(VLOOKUP(N2453,'Código del Diagnóstico'!$A$2:$B$12426,2,0),"")</f>
        <v/>
      </c>
      <c r="P2453" s="209" t="str">
        <f>IFERROR(VLOOKUP(C2453,'PER Sociodemografico'!A:G,7,0),"")</f>
        <v/>
      </c>
      <c r="Q2453" s="210" t="str">
        <f t="shared" si="483"/>
        <v/>
      </c>
      <c r="R2453" s="113">
        <f t="shared" si="484"/>
        <v>0</v>
      </c>
      <c r="S2453" s="116">
        <f t="shared" si="485"/>
        <v>0</v>
      </c>
      <c r="T2453" s="129">
        <f t="shared" si="486"/>
        <v>0</v>
      </c>
      <c r="U2453" s="211">
        <f t="shared" si="487"/>
        <v>0</v>
      </c>
      <c r="V2453" s="212">
        <f t="shared" si="488"/>
        <v>0</v>
      </c>
      <c r="W2453" s="212">
        <f t="shared" si="489"/>
        <v>0</v>
      </c>
      <c r="X2453" s="213" t="str">
        <f t="shared" si="490"/>
        <v/>
      </c>
      <c r="Y2453" s="213" t="str">
        <f t="shared" si="491"/>
        <v/>
      </c>
    </row>
    <row r="2454" spans="1:25" ht="15">
      <c r="A2454" s="118"/>
      <c r="B2454" s="117"/>
      <c r="C2454" s="119"/>
      <c r="D2454" s="116" t="str">
        <f>IFERROR(VLOOKUP(C2454,'PER Sociodemografico'!A:L,2,0),"")</f>
        <v/>
      </c>
      <c r="E2454" s="116" t="str">
        <f>IFERROR(VLOOKUP(C2454,'PER Sociodemografico'!A:L,9,0),"")</f>
        <v/>
      </c>
      <c r="F2454" s="118"/>
      <c r="G2454" s="116" t="str">
        <f>IFERROR(VLOOKUP(C2454,'PER Sociodemografico'!A:L,10,0),"")</f>
        <v/>
      </c>
      <c r="H2454" s="120"/>
      <c r="I2454" s="117"/>
      <c r="J2454" s="117"/>
      <c r="K2454" s="113" t="str">
        <f t="shared" si="480"/>
        <v/>
      </c>
      <c r="L2454" s="114" t="str">
        <f t="shared" si="481"/>
        <v/>
      </c>
      <c r="M2454" s="115" t="str">
        <f t="shared" si="482"/>
        <v/>
      </c>
      <c r="N2454" s="118"/>
      <c r="O2454" s="116" t="str">
        <f>IFERROR(VLOOKUP(N2454,'Código del Diagnóstico'!$A$2:$B$12426,2,0),"")</f>
        <v/>
      </c>
      <c r="P2454" s="209" t="str">
        <f>IFERROR(VLOOKUP(C2454,'PER Sociodemografico'!A:G,7,0),"")</f>
        <v/>
      </c>
      <c r="Q2454" s="210" t="str">
        <f t="shared" si="483"/>
        <v/>
      </c>
      <c r="R2454" s="113">
        <f t="shared" si="484"/>
        <v>0</v>
      </c>
      <c r="S2454" s="116">
        <f t="shared" si="485"/>
        <v>0</v>
      </c>
      <c r="T2454" s="129">
        <f t="shared" si="486"/>
        <v>0</v>
      </c>
      <c r="U2454" s="211">
        <f t="shared" si="487"/>
        <v>0</v>
      </c>
      <c r="V2454" s="212">
        <f t="shared" si="488"/>
        <v>0</v>
      </c>
      <c r="W2454" s="212">
        <f t="shared" si="489"/>
        <v>0</v>
      </c>
      <c r="X2454" s="213" t="str">
        <f t="shared" si="490"/>
        <v/>
      </c>
      <c r="Y2454" s="213" t="str">
        <f t="shared" si="491"/>
        <v/>
      </c>
    </row>
    <row r="2455" spans="1:25" ht="15">
      <c r="A2455" s="118"/>
      <c r="B2455" s="117"/>
      <c r="C2455" s="119"/>
      <c r="D2455" s="116" t="str">
        <f>IFERROR(VLOOKUP(C2455,'PER Sociodemografico'!A:L,2,0),"")</f>
        <v/>
      </c>
      <c r="E2455" s="116" t="str">
        <f>IFERROR(VLOOKUP(C2455,'PER Sociodemografico'!A:L,9,0),"")</f>
        <v/>
      </c>
      <c r="F2455" s="118"/>
      <c r="G2455" s="116" t="str">
        <f>IFERROR(VLOOKUP(C2455,'PER Sociodemografico'!A:L,10,0),"")</f>
        <v/>
      </c>
      <c r="H2455" s="120"/>
      <c r="I2455" s="117"/>
      <c r="J2455" s="117"/>
      <c r="K2455" s="113" t="str">
        <f t="shared" si="480"/>
        <v/>
      </c>
      <c r="L2455" s="114" t="str">
        <f t="shared" si="481"/>
        <v/>
      </c>
      <c r="M2455" s="115" t="str">
        <f t="shared" si="482"/>
        <v/>
      </c>
      <c r="N2455" s="118"/>
      <c r="O2455" s="116" t="str">
        <f>IFERROR(VLOOKUP(N2455,'Código del Diagnóstico'!$A$2:$B$12426,2,0),"")</f>
        <v/>
      </c>
      <c r="P2455" s="209" t="str">
        <f>IFERROR(VLOOKUP(C2455,'PER Sociodemografico'!A:G,7,0),"")</f>
        <v/>
      </c>
      <c r="Q2455" s="210" t="str">
        <f t="shared" si="483"/>
        <v/>
      </c>
      <c r="R2455" s="113">
        <f t="shared" si="484"/>
        <v>0</v>
      </c>
      <c r="S2455" s="116">
        <f t="shared" si="485"/>
        <v>0</v>
      </c>
      <c r="T2455" s="129">
        <f t="shared" si="486"/>
        <v>0</v>
      </c>
      <c r="U2455" s="211">
        <f t="shared" si="487"/>
        <v>0</v>
      </c>
      <c r="V2455" s="212">
        <f t="shared" si="488"/>
        <v>0</v>
      </c>
      <c r="W2455" s="212">
        <f t="shared" si="489"/>
        <v>0</v>
      </c>
      <c r="X2455" s="213" t="str">
        <f t="shared" si="490"/>
        <v/>
      </c>
      <c r="Y2455" s="213" t="str">
        <f t="shared" si="491"/>
        <v/>
      </c>
    </row>
    <row r="2456" spans="1:25" ht="15">
      <c r="A2456" s="118"/>
      <c r="B2456" s="117"/>
      <c r="C2456" s="119"/>
      <c r="D2456" s="116" t="str">
        <f>IFERROR(VLOOKUP(C2456,'PER Sociodemografico'!A:L,2,0),"")</f>
        <v/>
      </c>
      <c r="E2456" s="116" t="str">
        <f>IFERROR(VLOOKUP(C2456,'PER Sociodemografico'!A:L,9,0),"")</f>
        <v/>
      </c>
      <c r="F2456" s="118"/>
      <c r="G2456" s="116" t="str">
        <f>IFERROR(VLOOKUP(C2456,'PER Sociodemografico'!A:L,10,0),"")</f>
        <v/>
      </c>
      <c r="H2456" s="120"/>
      <c r="I2456" s="117"/>
      <c r="J2456" s="117"/>
      <c r="K2456" s="113" t="str">
        <f t="shared" si="480"/>
        <v/>
      </c>
      <c r="L2456" s="114" t="str">
        <f t="shared" si="481"/>
        <v/>
      </c>
      <c r="M2456" s="115" t="str">
        <f t="shared" si="482"/>
        <v/>
      </c>
      <c r="N2456" s="118"/>
      <c r="O2456" s="116" t="str">
        <f>IFERROR(VLOOKUP(N2456,'Código del Diagnóstico'!$A$2:$B$12426,2,0),"")</f>
        <v/>
      </c>
      <c r="P2456" s="209" t="str">
        <f>IFERROR(VLOOKUP(C2456,'PER Sociodemografico'!A:G,7,0),"")</f>
        <v/>
      </c>
      <c r="Q2456" s="210" t="str">
        <f t="shared" si="483"/>
        <v/>
      </c>
      <c r="R2456" s="113">
        <f t="shared" si="484"/>
        <v>0</v>
      </c>
      <c r="S2456" s="116">
        <f t="shared" si="485"/>
        <v>0</v>
      </c>
      <c r="T2456" s="129">
        <f t="shared" si="486"/>
        <v>0</v>
      </c>
      <c r="U2456" s="211">
        <f t="shared" si="487"/>
        <v>0</v>
      </c>
      <c r="V2456" s="212">
        <f t="shared" si="488"/>
        <v>0</v>
      </c>
      <c r="W2456" s="212">
        <f t="shared" si="489"/>
        <v>0</v>
      </c>
      <c r="X2456" s="213" t="str">
        <f t="shared" si="490"/>
        <v/>
      </c>
      <c r="Y2456" s="213" t="str">
        <f t="shared" si="491"/>
        <v/>
      </c>
    </row>
    <row r="2457" spans="1:25" ht="15">
      <c r="A2457" s="118"/>
      <c r="B2457" s="117"/>
      <c r="C2457" s="119"/>
      <c r="D2457" s="116" t="str">
        <f>IFERROR(VLOOKUP(C2457,'PER Sociodemografico'!A:L,2,0),"")</f>
        <v/>
      </c>
      <c r="E2457" s="116" t="str">
        <f>IFERROR(VLOOKUP(C2457,'PER Sociodemografico'!A:L,9,0),"")</f>
        <v/>
      </c>
      <c r="F2457" s="118"/>
      <c r="G2457" s="116" t="str">
        <f>IFERROR(VLOOKUP(C2457,'PER Sociodemografico'!A:L,10,0),"")</f>
        <v/>
      </c>
      <c r="H2457" s="120"/>
      <c r="I2457" s="117"/>
      <c r="J2457" s="117"/>
      <c r="K2457" s="113" t="str">
        <f t="shared" si="480"/>
        <v/>
      </c>
      <c r="L2457" s="114" t="str">
        <f t="shared" si="481"/>
        <v/>
      </c>
      <c r="M2457" s="115" t="str">
        <f t="shared" si="482"/>
        <v/>
      </c>
      <c r="N2457" s="118"/>
      <c r="O2457" s="116" t="str">
        <f>IFERROR(VLOOKUP(N2457,'Código del Diagnóstico'!$A$2:$B$12426,2,0),"")</f>
        <v/>
      </c>
      <c r="P2457" s="209" t="str">
        <f>IFERROR(VLOOKUP(C2457,'PER Sociodemografico'!A:G,7,0),"")</f>
        <v/>
      </c>
      <c r="Q2457" s="210" t="str">
        <f t="shared" si="483"/>
        <v/>
      </c>
      <c r="R2457" s="113">
        <f t="shared" si="484"/>
        <v>0</v>
      </c>
      <c r="S2457" s="116">
        <f t="shared" si="485"/>
        <v>0</v>
      </c>
      <c r="T2457" s="129">
        <f t="shared" si="486"/>
        <v>0</v>
      </c>
      <c r="U2457" s="211">
        <f t="shared" si="487"/>
        <v>0</v>
      </c>
      <c r="V2457" s="212">
        <f t="shared" si="488"/>
        <v>0</v>
      </c>
      <c r="W2457" s="212">
        <f t="shared" si="489"/>
        <v>0</v>
      </c>
      <c r="X2457" s="213" t="str">
        <f t="shared" si="490"/>
        <v/>
      </c>
      <c r="Y2457" s="213" t="str">
        <f t="shared" si="491"/>
        <v/>
      </c>
    </row>
    <row r="2458" spans="1:25" ht="15">
      <c r="A2458" s="118"/>
      <c r="B2458" s="117"/>
      <c r="C2458" s="119"/>
      <c r="D2458" s="116" t="str">
        <f>IFERROR(VLOOKUP(C2458,'PER Sociodemografico'!A:L,2,0),"")</f>
        <v/>
      </c>
      <c r="E2458" s="116" t="str">
        <f>IFERROR(VLOOKUP(C2458,'PER Sociodemografico'!A:L,9,0),"")</f>
        <v/>
      </c>
      <c r="F2458" s="118"/>
      <c r="G2458" s="116" t="str">
        <f>IFERROR(VLOOKUP(C2458,'PER Sociodemografico'!A:L,10,0),"")</f>
        <v/>
      </c>
      <c r="H2458" s="120"/>
      <c r="I2458" s="117"/>
      <c r="J2458" s="117"/>
      <c r="K2458" s="113" t="str">
        <f t="shared" si="480"/>
        <v/>
      </c>
      <c r="L2458" s="114" t="str">
        <f t="shared" si="481"/>
        <v/>
      </c>
      <c r="M2458" s="115" t="str">
        <f t="shared" si="482"/>
        <v/>
      </c>
      <c r="N2458" s="118"/>
      <c r="O2458" s="116" t="str">
        <f>IFERROR(VLOOKUP(N2458,'Código del Diagnóstico'!$A$2:$B$12426,2,0),"")</f>
        <v/>
      </c>
      <c r="P2458" s="209" t="str">
        <f>IFERROR(VLOOKUP(C2458,'PER Sociodemografico'!A:G,7,0),"")</f>
        <v/>
      </c>
      <c r="Q2458" s="210" t="str">
        <f t="shared" si="483"/>
        <v/>
      </c>
      <c r="R2458" s="113">
        <f t="shared" si="484"/>
        <v>0</v>
      </c>
      <c r="S2458" s="116">
        <f t="shared" si="485"/>
        <v>0</v>
      </c>
      <c r="T2458" s="129">
        <f t="shared" si="486"/>
        <v>0</v>
      </c>
      <c r="U2458" s="211">
        <f t="shared" si="487"/>
        <v>0</v>
      </c>
      <c r="V2458" s="212">
        <f t="shared" si="488"/>
        <v>0</v>
      </c>
      <c r="W2458" s="212">
        <f t="shared" si="489"/>
        <v>0</v>
      </c>
      <c r="X2458" s="213" t="str">
        <f t="shared" si="490"/>
        <v/>
      </c>
      <c r="Y2458" s="213" t="str">
        <f t="shared" si="491"/>
        <v/>
      </c>
    </row>
    <row r="2459" spans="1:25" ht="15">
      <c r="A2459" s="118"/>
      <c r="B2459" s="117"/>
      <c r="C2459" s="119"/>
      <c r="D2459" s="116" t="str">
        <f>IFERROR(VLOOKUP(C2459,'PER Sociodemografico'!A:L,2,0),"")</f>
        <v/>
      </c>
      <c r="E2459" s="116" t="str">
        <f>IFERROR(VLOOKUP(C2459,'PER Sociodemografico'!A:L,9,0),"")</f>
        <v/>
      </c>
      <c r="F2459" s="118"/>
      <c r="G2459" s="116" t="str">
        <f>IFERROR(VLOOKUP(C2459,'PER Sociodemografico'!A:L,10,0),"")</f>
        <v/>
      </c>
      <c r="H2459" s="120"/>
      <c r="I2459" s="117"/>
      <c r="J2459" s="117"/>
      <c r="K2459" s="113" t="str">
        <f t="shared" si="480"/>
        <v/>
      </c>
      <c r="L2459" s="114" t="str">
        <f t="shared" si="481"/>
        <v/>
      </c>
      <c r="M2459" s="115" t="str">
        <f t="shared" si="482"/>
        <v/>
      </c>
      <c r="N2459" s="118"/>
      <c r="O2459" s="116" t="str">
        <f>IFERROR(VLOOKUP(N2459,'Código del Diagnóstico'!$A$2:$B$12426,2,0),"")</f>
        <v/>
      </c>
      <c r="P2459" s="209" t="str">
        <f>IFERROR(VLOOKUP(C2459,'PER Sociodemografico'!A:G,7,0),"")</f>
        <v/>
      </c>
      <c r="Q2459" s="210" t="str">
        <f t="shared" si="483"/>
        <v/>
      </c>
      <c r="R2459" s="113">
        <f t="shared" si="484"/>
        <v>0</v>
      </c>
      <c r="S2459" s="116">
        <f t="shared" si="485"/>
        <v>0</v>
      </c>
      <c r="T2459" s="129">
        <f t="shared" si="486"/>
        <v>0</v>
      </c>
      <c r="U2459" s="211">
        <f t="shared" si="487"/>
        <v>0</v>
      </c>
      <c r="V2459" s="212">
        <f t="shared" si="488"/>
        <v>0</v>
      </c>
      <c r="W2459" s="212">
        <f t="shared" si="489"/>
        <v>0</v>
      </c>
      <c r="X2459" s="213" t="str">
        <f t="shared" si="490"/>
        <v/>
      </c>
      <c r="Y2459" s="213" t="str">
        <f t="shared" si="491"/>
        <v/>
      </c>
    </row>
    <row r="2460" spans="1:25" ht="15">
      <c r="A2460" s="118"/>
      <c r="B2460" s="117"/>
      <c r="C2460" s="119"/>
      <c r="D2460" s="116" t="str">
        <f>IFERROR(VLOOKUP(C2460,'PER Sociodemografico'!A:L,2,0),"")</f>
        <v/>
      </c>
      <c r="E2460" s="116" t="str">
        <f>IFERROR(VLOOKUP(C2460,'PER Sociodemografico'!A:L,9,0),"")</f>
        <v/>
      </c>
      <c r="F2460" s="118"/>
      <c r="G2460" s="116" t="str">
        <f>IFERROR(VLOOKUP(C2460,'PER Sociodemografico'!A:L,10,0),"")</f>
        <v/>
      </c>
      <c r="H2460" s="120"/>
      <c r="I2460" s="117"/>
      <c r="J2460" s="117"/>
      <c r="K2460" s="113" t="str">
        <f t="shared" si="480"/>
        <v/>
      </c>
      <c r="L2460" s="114" t="str">
        <f t="shared" si="481"/>
        <v/>
      </c>
      <c r="M2460" s="115" t="str">
        <f t="shared" si="482"/>
        <v/>
      </c>
      <c r="N2460" s="118"/>
      <c r="O2460" s="116" t="str">
        <f>IFERROR(VLOOKUP(N2460,'Código del Diagnóstico'!$A$2:$B$12426,2,0),"")</f>
        <v/>
      </c>
      <c r="P2460" s="209" t="str">
        <f>IFERROR(VLOOKUP(C2460,'PER Sociodemografico'!A:G,7,0),"")</f>
        <v/>
      </c>
      <c r="Q2460" s="210" t="str">
        <f t="shared" si="483"/>
        <v/>
      </c>
      <c r="R2460" s="113">
        <f t="shared" si="484"/>
        <v>0</v>
      </c>
      <c r="S2460" s="116">
        <f t="shared" si="485"/>
        <v>0</v>
      </c>
      <c r="T2460" s="129">
        <f t="shared" si="486"/>
        <v>0</v>
      </c>
      <c r="U2460" s="211">
        <f t="shared" si="487"/>
        <v>0</v>
      </c>
      <c r="V2460" s="212">
        <f t="shared" si="488"/>
        <v>0</v>
      </c>
      <c r="W2460" s="212">
        <f t="shared" si="489"/>
        <v>0</v>
      </c>
      <c r="X2460" s="213" t="str">
        <f t="shared" si="490"/>
        <v/>
      </c>
      <c r="Y2460" s="213" t="str">
        <f t="shared" si="491"/>
        <v/>
      </c>
    </row>
    <row r="2461" spans="1:25" ht="15">
      <c r="A2461" s="118"/>
      <c r="B2461" s="117"/>
      <c r="C2461" s="119"/>
      <c r="D2461" s="116" t="str">
        <f>IFERROR(VLOOKUP(C2461,'PER Sociodemografico'!A:L,2,0),"")</f>
        <v/>
      </c>
      <c r="E2461" s="116" t="str">
        <f>IFERROR(VLOOKUP(C2461,'PER Sociodemografico'!A:L,9,0),"")</f>
        <v/>
      </c>
      <c r="F2461" s="118"/>
      <c r="G2461" s="116" t="str">
        <f>IFERROR(VLOOKUP(C2461,'PER Sociodemografico'!A:L,10,0),"")</f>
        <v/>
      </c>
      <c r="H2461" s="120"/>
      <c r="I2461" s="117"/>
      <c r="J2461" s="117"/>
      <c r="K2461" s="113" t="str">
        <f t="shared" si="480"/>
        <v/>
      </c>
      <c r="L2461" s="114" t="str">
        <f t="shared" si="481"/>
        <v/>
      </c>
      <c r="M2461" s="115" t="str">
        <f t="shared" si="482"/>
        <v/>
      </c>
      <c r="N2461" s="118"/>
      <c r="O2461" s="116" t="str">
        <f>IFERROR(VLOOKUP(N2461,'Código del Diagnóstico'!$A$2:$B$12426,2,0),"")</f>
        <v/>
      </c>
      <c r="P2461" s="209" t="str">
        <f>IFERROR(VLOOKUP(C2461,'PER Sociodemografico'!A:G,7,0),"")</f>
        <v/>
      </c>
      <c r="Q2461" s="210" t="str">
        <f t="shared" si="483"/>
        <v/>
      </c>
      <c r="R2461" s="113">
        <f t="shared" si="484"/>
        <v>0</v>
      </c>
      <c r="S2461" s="116">
        <f t="shared" si="485"/>
        <v>0</v>
      </c>
      <c r="T2461" s="129">
        <f t="shared" si="486"/>
        <v>0</v>
      </c>
      <c r="U2461" s="211">
        <f t="shared" si="487"/>
        <v>0</v>
      </c>
      <c r="V2461" s="212">
        <f t="shared" si="488"/>
        <v>0</v>
      </c>
      <c r="W2461" s="212">
        <f t="shared" si="489"/>
        <v>0</v>
      </c>
      <c r="X2461" s="213" t="str">
        <f t="shared" si="490"/>
        <v/>
      </c>
      <c r="Y2461" s="213" t="str">
        <f t="shared" si="491"/>
        <v/>
      </c>
    </row>
    <row r="2462" spans="1:25" ht="15">
      <c r="A2462" s="118"/>
      <c r="B2462" s="117"/>
      <c r="C2462" s="119"/>
      <c r="D2462" s="116" t="str">
        <f>IFERROR(VLOOKUP(C2462,'PER Sociodemografico'!A:L,2,0),"")</f>
        <v/>
      </c>
      <c r="E2462" s="116" t="str">
        <f>IFERROR(VLOOKUP(C2462,'PER Sociodemografico'!A:L,9,0),"")</f>
        <v/>
      </c>
      <c r="F2462" s="118"/>
      <c r="G2462" s="116" t="str">
        <f>IFERROR(VLOOKUP(C2462,'PER Sociodemografico'!A:L,10,0),"")</f>
        <v/>
      </c>
      <c r="H2462" s="120"/>
      <c r="I2462" s="117"/>
      <c r="J2462" s="117"/>
      <c r="K2462" s="113" t="str">
        <f t="shared" si="480"/>
        <v/>
      </c>
      <c r="L2462" s="114" t="str">
        <f t="shared" si="481"/>
        <v/>
      </c>
      <c r="M2462" s="115" t="str">
        <f t="shared" si="482"/>
        <v/>
      </c>
      <c r="N2462" s="118"/>
      <c r="O2462" s="116" t="str">
        <f>IFERROR(VLOOKUP(N2462,'Código del Diagnóstico'!$A$2:$B$12426,2,0),"")</f>
        <v/>
      </c>
      <c r="P2462" s="209" t="str">
        <f>IFERROR(VLOOKUP(C2462,'PER Sociodemografico'!A:G,7,0),"")</f>
        <v/>
      </c>
      <c r="Q2462" s="210" t="str">
        <f t="shared" si="483"/>
        <v/>
      </c>
      <c r="R2462" s="113">
        <f t="shared" si="484"/>
        <v>0</v>
      </c>
      <c r="S2462" s="116">
        <f t="shared" si="485"/>
        <v>0</v>
      </c>
      <c r="T2462" s="129">
        <f t="shared" si="486"/>
        <v>0</v>
      </c>
      <c r="U2462" s="211">
        <f t="shared" si="487"/>
        <v>0</v>
      </c>
      <c r="V2462" s="212">
        <f t="shared" si="488"/>
        <v>0</v>
      </c>
      <c r="W2462" s="212">
        <f t="shared" si="489"/>
        <v>0</v>
      </c>
      <c r="X2462" s="213" t="str">
        <f t="shared" si="490"/>
        <v/>
      </c>
      <c r="Y2462" s="213" t="str">
        <f t="shared" si="491"/>
        <v/>
      </c>
    </row>
    <row r="2463" spans="1:25" ht="15">
      <c r="A2463" s="118"/>
      <c r="B2463" s="117"/>
      <c r="C2463" s="119"/>
      <c r="D2463" s="116" t="str">
        <f>IFERROR(VLOOKUP(C2463,'PER Sociodemografico'!A:L,2,0),"")</f>
        <v/>
      </c>
      <c r="E2463" s="116" t="str">
        <f>IFERROR(VLOOKUP(C2463,'PER Sociodemografico'!A:L,9,0),"")</f>
        <v/>
      </c>
      <c r="F2463" s="118"/>
      <c r="G2463" s="116" t="str">
        <f>IFERROR(VLOOKUP(C2463,'PER Sociodemografico'!A:L,10,0),"")</f>
        <v/>
      </c>
      <c r="H2463" s="120"/>
      <c r="I2463" s="117"/>
      <c r="J2463" s="117"/>
      <c r="K2463" s="113" t="str">
        <f t="shared" si="480"/>
        <v/>
      </c>
      <c r="L2463" s="114" t="str">
        <f t="shared" si="481"/>
        <v/>
      </c>
      <c r="M2463" s="115" t="str">
        <f t="shared" si="482"/>
        <v/>
      </c>
      <c r="N2463" s="118"/>
      <c r="O2463" s="116" t="str">
        <f>IFERROR(VLOOKUP(N2463,'Código del Diagnóstico'!$A$2:$B$12426,2,0),"")</f>
        <v/>
      </c>
      <c r="P2463" s="209" t="str">
        <f>IFERROR(VLOOKUP(C2463,'PER Sociodemografico'!A:G,7,0),"")</f>
        <v/>
      </c>
      <c r="Q2463" s="210" t="str">
        <f t="shared" si="483"/>
        <v/>
      </c>
      <c r="R2463" s="113">
        <f t="shared" si="484"/>
        <v>0</v>
      </c>
      <c r="S2463" s="116">
        <f t="shared" si="485"/>
        <v>0</v>
      </c>
      <c r="T2463" s="129">
        <f t="shared" si="486"/>
        <v>0</v>
      </c>
      <c r="U2463" s="211">
        <f t="shared" si="487"/>
        <v>0</v>
      </c>
      <c r="V2463" s="212">
        <f t="shared" si="488"/>
        <v>0</v>
      </c>
      <c r="W2463" s="212">
        <f t="shared" si="489"/>
        <v>0</v>
      </c>
      <c r="X2463" s="213" t="str">
        <f t="shared" si="490"/>
        <v/>
      </c>
      <c r="Y2463" s="213" t="str">
        <f t="shared" si="491"/>
        <v/>
      </c>
    </row>
    <row r="2464" spans="1:25" ht="15">
      <c r="A2464" s="118"/>
      <c r="B2464" s="117"/>
      <c r="C2464" s="119"/>
      <c r="D2464" s="116" t="str">
        <f>IFERROR(VLOOKUP(C2464,'PER Sociodemografico'!A:L,2,0),"")</f>
        <v/>
      </c>
      <c r="E2464" s="116" t="str">
        <f>IFERROR(VLOOKUP(C2464,'PER Sociodemografico'!A:L,9,0),"")</f>
        <v/>
      </c>
      <c r="F2464" s="118"/>
      <c r="G2464" s="116" t="str">
        <f>IFERROR(VLOOKUP(C2464,'PER Sociodemografico'!A:L,10,0),"")</f>
        <v/>
      </c>
      <c r="H2464" s="120"/>
      <c r="I2464" s="117"/>
      <c r="J2464" s="117"/>
      <c r="K2464" s="113" t="str">
        <f t="shared" si="480"/>
        <v/>
      </c>
      <c r="L2464" s="114" t="str">
        <f t="shared" si="481"/>
        <v/>
      </c>
      <c r="M2464" s="115" t="str">
        <f t="shared" si="482"/>
        <v/>
      </c>
      <c r="N2464" s="118"/>
      <c r="O2464" s="116" t="str">
        <f>IFERROR(VLOOKUP(N2464,'Código del Diagnóstico'!$A$2:$B$12426,2,0),"")</f>
        <v/>
      </c>
      <c r="P2464" s="209" t="str">
        <f>IFERROR(VLOOKUP(C2464,'PER Sociodemografico'!A:G,7,0),"")</f>
        <v/>
      </c>
      <c r="Q2464" s="210" t="str">
        <f t="shared" si="483"/>
        <v/>
      </c>
      <c r="R2464" s="113">
        <f t="shared" si="484"/>
        <v>0</v>
      </c>
      <c r="S2464" s="116">
        <f t="shared" si="485"/>
        <v>0</v>
      </c>
      <c r="T2464" s="129">
        <f t="shared" si="486"/>
        <v>0</v>
      </c>
      <c r="U2464" s="211">
        <f t="shared" si="487"/>
        <v>0</v>
      </c>
      <c r="V2464" s="212">
        <f t="shared" si="488"/>
        <v>0</v>
      </c>
      <c r="W2464" s="212">
        <f t="shared" si="489"/>
        <v>0</v>
      </c>
      <c r="X2464" s="213" t="str">
        <f t="shared" si="490"/>
        <v/>
      </c>
      <c r="Y2464" s="213" t="str">
        <f t="shared" si="491"/>
        <v/>
      </c>
    </row>
    <row r="2465" spans="1:25" ht="15">
      <c r="A2465" s="118"/>
      <c r="B2465" s="117"/>
      <c r="C2465" s="119"/>
      <c r="D2465" s="116" t="str">
        <f>IFERROR(VLOOKUP(C2465,'PER Sociodemografico'!A:L,2,0),"")</f>
        <v/>
      </c>
      <c r="E2465" s="116" t="str">
        <f>IFERROR(VLOOKUP(C2465,'PER Sociodemografico'!A:L,9,0),"")</f>
        <v/>
      </c>
      <c r="F2465" s="118"/>
      <c r="G2465" s="116" t="str">
        <f>IFERROR(VLOOKUP(C2465,'PER Sociodemografico'!A:L,10,0),"")</f>
        <v/>
      </c>
      <c r="H2465" s="120"/>
      <c r="I2465" s="117"/>
      <c r="J2465" s="117"/>
      <c r="K2465" s="113" t="str">
        <f t="shared" si="480"/>
        <v/>
      </c>
      <c r="L2465" s="114" t="str">
        <f t="shared" si="481"/>
        <v/>
      </c>
      <c r="M2465" s="115" t="str">
        <f t="shared" si="482"/>
        <v/>
      </c>
      <c r="N2465" s="118"/>
      <c r="O2465" s="116" t="str">
        <f>IFERROR(VLOOKUP(N2465,'Código del Diagnóstico'!$A$2:$B$12426,2,0),"")</f>
        <v/>
      </c>
      <c r="P2465" s="209" t="str">
        <f>IFERROR(VLOOKUP(C2465,'PER Sociodemografico'!A:G,7,0),"")</f>
        <v/>
      </c>
      <c r="Q2465" s="210" t="str">
        <f t="shared" si="483"/>
        <v/>
      </c>
      <c r="R2465" s="113">
        <f t="shared" si="484"/>
        <v>0</v>
      </c>
      <c r="S2465" s="116">
        <f t="shared" si="485"/>
        <v>0</v>
      </c>
      <c r="T2465" s="129">
        <f t="shared" si="486"/>
        <v>0</v>
      </c>
      <c r="U2465" s="211">
        <f t="shared" si="487"/>
        <v>0</v>
      </c>
      <c r="V2465" s="212">
        <f t="shared" si="488"/>
        <v>0</v>
      </c>
      <c r="W2465" s="212">
        <f t="shared" si="489"/>
        <v>0</v>
      </c>
      <c r="X2465" s="213" t="str">
        <f t="shared" si="490"/>
        <v/>
      </c>
      <c r="Y2465" s="213" t="str">
        <f t="shared" si="491"/>
        <v/>
      </c>
    </row>
    <row r="2466" spans="1:25" ht="15">
      <c r="A2466" s="118"/>
      <c r="B2466" s="117"/>
      <c r="C2466" s="119"/>
      <c r="D2466" s="116" t="str">
        <f>IFERROR(VLOOKUP(C2466,'PER Sociodemografico'!A:L,2,0),"")</f>
        <v/>
      </c>
      <c r="E2466" s="116" t="str">
        <f>IFERROR(VLOOKUP(C2466,'PER Sociodemografico'!A:L,9,0),"")</f>
        <v/>
      </c>
      <c r="F2466" s="118"/>
      <c r="G2466" s="116" t="str">
        <f>IFERROR(VLOOKUP(C2466,'PER Sociodemografico'!A:L,10,0),"")</f>
        <v/>
      </c>
      <c r="H2466" s="120"/>
      <c r="I2466" s="117"/>
      <c r="J2466" s="117"/>
      <c r="K2466" s="113" t="str">
        <f t="shared" si="480"/>
        <v/>
      </c>
      <c r="L2466" s="114" t="str">
        <f t="shared" si="481"/>
        <v/>
      </c>
      <c r="M2466" s="115" t="str">
        <f t="shared" si="482"/>
        <v/>
      </c>
      <c r="N2466" s="118"/>
      <c r="O2466" s="116" t="str">
        <f>IFERROR(VLOOKUP(N2466,'Código del Diagnóstico'!$A$2:$B$12426,2,0),"")</f>
        <v/>
      </c>
      <c r="P2466" s="209" t="str">
        <f>IFERROR(VLOOKUP(C2466,'PER Sociodemografico'!A:G,7,0),"")</f>
        <v/>
      </c>
      <c r="Q2466" s="210" t="str">
        <f t="shared" si="483"/>
        <v/>
      </c>
      <c r="R2466" s="113">
        <f t="shared" si="484"/>
        <v>0</v>
      </c>
      <c r="S2466" s="116">
        <f t="shared" si="485"/>
        <v>0</v>
      </c>
      <c r="T2466" s="129">
        <f t="shared" si="486"/>
        <v>0</v>
      </c>
      <c r="U2466" s="211">
        <f t="shared" si="487"/>
        <v>0</v>
      </c>
      <c r="V2466" s="212">
        <f t="shared" si="488"/>
        <v>0</v>
      </c>
      <c r="W2466" s="212">
        <f t="shared" si="489"/>
        <v>0</v>
      </c>
      <c r="X2466" s="213" t="str">
        <f t="shared" si="490"/>
        <v/>
      </c>
      <c r="Y2466" s="213" t="str">
        <f t="shared" si="491"/>
        <v/>
      </c>
    </row>
    <row r="2467" spans="1:25" ht="15">
      <c r="A2467" s="118"/>
      <c r="B2467" s="117"/>
      <c r="C2467" s="119"/>
      <c r="D2467" s="116" t="str">
        <f>IFERROR(VLOOKUP(C2467,'PER Sociodemografico'!A:L,2,0),"")</f>
        <v/>
      </c>
      <c r="E2467" s="116" t="str">
        <f>IFERROR(VLOOKUP(C2467,'PER Sociodemografico'!A:L,9,0),"")</f>
        <v/>
      </c>
      <c r="F2467" s="118"/>
      <c r="G2467" s="116" t="str">
        <f>IFERROR(VLOOKUP(C2467,'PER Sociodemografico'!A:L,10,0),"")</f>
        <v/>
      </c>
      <c r="H2467" s="120"/>
      <c r="I2467" s="117"/>
      <c r="J2467" s="117"/>
      <c r="K2467" s="113" t="str">
        <f t="shared" si="480"/>
        <v/>
      </c>
      <c r="L2467" s="114" t="str">
        <f t="shared" si="481"/>
        <v/>
      </c>
      <c r="M2467" s="115" t="str">
        <f t="shared" si="482"/>
        <v/>
      </c>
      <c r="N2467" s="118"/>
      <c r="O2467" s="116" t="str">
        <f>IFERROR(VLOOKUP(N2467,'Código del Diagnóstico'!$A$2:$B$12426,2,0),"")</f>
        <v/>
      </c>
      <c r="P2467" s="209" t="str">
        <f>IFERROR(VLOOKUP(C2467,'PER Sociodemografico'!A:G,7,0),"")</f>
        <v/>
      </c>
      <c r="Q2467" s="210" t="str">
        <f t="shared" si="483"/>
        <v/>
      </c>
      <c r="R2467" s="113">
        <f t="shared" si="484"/>
        <v>0</v>
      </c>
      <c r="S2467" s="116">
        <f t="shared" si="485"/>
        <v>0</v>
      </c>
      <c r="T2467" s="129">
        <f t="shared" si="486"/>
        <v>0</v>
      </c>
      <c r="U2467" s="211">
        <f t="shared" si="487"/>
        <v>0</v>
      </c>
      <c r="V2467" s="212">
        <f t="shared" si="488"/>
        <v>0</v>
      </c>
      <c r="W2467" s="212">
        <f t="shared" si="489"/>
        <v>0</v>
      </c>
      <c r="X2467" s="213" t="str">
        <f t="shared" si="490"/>
        <v/>
      </c>
      <c r="Y2467" s="213" t="str">
        <f t="shared" si="491"/>
        <v/>
      </c>
    </row>
    <row r="2468" spans="1:25" ht="15">
      <c r="A2468" s="118"/>
      <c r="B2468" s="117"/>
      <c r="C2468" s="119"/>
      <c r="D2468" s="116" t="str">
        <f>IFERROR(VLOOKUP(C2468,'PER Sociodemografico'!A:L,2,0),"")</f>
        <v/>
      </c>
      <c r="E2468" s="116" t="str">
        <f>IFERROR(VLOOKUP(C2468,'PER Sociodemografico'!A:L,9,0),"")</f>
        <v/>
      </c>
      <c r="F2468" s="118"/>
      <c r="G2468" s="116" t="str">
        <f>IFERROR(VLOOKUP(C2468,'PER Sociodemografico'!A:L,10,0),"")</f>
        <v/>
      </c>
      <c r="H2468" s="120"/>
      <c r="I2468" s="117"/>
      <c r="J2468" s="117"/>
      <c r="K2468" s="113" t="str">
        <f t="shared" si="480"/>
        <v/>
      </c>
      <c r="L2468" s="114" t="str">
        <f t="shared" si="481"/>
        <v/>
      </c>
      <c r="M2468" s="115" t="str">
        <f t="shared" si="482"/>
        <v/>
      </c>
      <c r="N2468" s="118"/>
      <c r="O2468" s="116" t="str">
        <f>IFERROR(VLOOKUP(N2468,'Código del Diagnóstico'!$A$2:$B$12426,2,0),"")</f>
        <v/>
      </c>
      <c r="P2468" s="209" t="str">
        <f>IFERROR(VLOOKUP(C2468,'PER Sociodemografico'!A:G,7,0),"")</f>
        <v/>
      </c>
      <c r="Q2468" s="210" t="str">
        <f t="shared" si="483"/>
        <v/>
      </c>
      <c r="R2468" s="113">
        <f t="shared" si="484"/>
        <v>0</v>
      </c>
      <c r="S2468" s="116">
        <f t="shared" si="485"/>
        <v>0</v>
      </c>
      <c r="T2468" s="129">
        <f t="shared" si="486"/>
        <v>0</v>
      </c>
      <c r="U2468" s="211">
        <f t="shared" si="487"/>
        <v>0</v>
      </c>
      <c r="V2468" s="212">
        <f t="shared" si="488"/>
        <v>0</v>
      </c>
      <c r="W2468" s="212">
        <f t="shared" si="489"/>
        <v>0</v>
      </c>
      <c r="X2468" s="213" t="str">
        <f t="shared" si="490"/>
        <v/>
      </c>
      <c r="Y2468" s="213" t="str">
        <f t="shared" si="491"/>
        <v/>
      </c>
    </row>
    <row r="2469" spans="1:25" ht="15">
      <c r="A2469" s="118"/>
      <c r="B2469" s="117"/>
      <c r="C2469" s="119"/>
      <c r="D2469" s="116" t="str">
        <f>IFERROR(VLOOKUP(C2469,'PER Sociodemografico'!A:L,2,0),"")</f>
        <v/>
      </c>
      <c r="E2469" s="116" t="str">
        <f>IFERROR(VLOOKUP(C2469,'PER Sociodemografico'!A:L,9,0),"")</f>
        <v/>
      </c>
      <c r="F2469" s="118"/>
      <c r="G2469" s="116" t="str">
        <f>IFERROR(VLOOKUP(C2469,'PER Sociodemografico'!A:L,10,0),"")</f>
        <v/>
      </c>
      <c r="H2469" s="120"/>
      <c r="I2469" s="117"/>
      <c r="J2469" s="117"/>
      <c r="K2469" s="113" t="str">
        <f t="shared" si="480"/>
        <v/>
      </c>
      <c r="L2469" s="114" t="str">
        <f t="shared" si="481"/>
        <v/>
      </c>
      <c r="M2469" s="115" t="str">
        <f t="shared" si="482"/>
        <v/>
      </c>
      <c r="N2469" s="118"/>
      <c r="O2469" s="116" t="str">
        <f>IFERROR(VLOOKUP(N2469,'Código del Diagnóstico'!$A$2:$B$12426,2,0),"")</f>
        <v/>
      </c>
      <c r="P2469" s="209" t="str">
        <f>IFERROR(VLOOKUP(C2469,'PER Sociodemografico'!A:G,7,0),"")</f>
        <v/>
      </c>
      <c r="Q2469" s="210" t="str">
        <f t="shared" si="483"/>
        <v/>
      </c>
      <c r="R2469" s="113">
        <f t="shared" si="484"/>
        <v>0</v>
      </c>
      <c r="S2469" s="116">
        <f t="shared" si="485"/>
        <v>0</v>
      </c>
      <c r="T2469" s="129">
        <f t="shared" si="486"/>
        <v>0</v>
      </c>
      <c r="U2469" s="211">
        <f t="shared" si="487"/>
        <v>0</v>
      </c>
      <c r="V2469" s="212">
        <f t="shared" si="488"/>
        <v>0</v>
      </c>
      <c r="W2469" s="212">
        <f t="shared" si="489"/>
        <v>0</v>
      </c>
      <c r="X2469" s="213" t="str">
        <f t="shared" si="490"/>
        <v/>
      </c>
      <c r="Y2469" s="213" t="str">
        <f t="shared" si="491"/>
        <v/>
      </c>
    </row>
    <row r="2470" spans="1:25" ht="15">
      <c r="A2470" s="118"/>
      <c r="B2470" s="117"/>
      <c r="C2470" s="119"/>
      <c r="D2470" s="116" t="str">
        <f>IFERROR(VLOOKUP(C2470,'PER Sociodemografico'!A:L,2,0),"")</f>
        <v/>
      </c>
      <c r="E2470" s="116" t="str">
        <f>IFERROR(VLOOKUP(C2470,'PER Sociodemografico'!A:L,9,0),"")</f>
        <v/>
      </c>
      <c r="F2470" s="118"/>
      <c r="G2470" s="116" t="str">
        <f>IFERROR(VLOOKUP(C2470,'PER Sociodemografico'!A:L,10,0),"")</f>
        <v/>
      </c>
      <c r="H2470" s="120"/>
      <c r="I2470" s="117"/>
      <c r="J2470" s="117"/>
      <c r="K2470" s="113" t="str">
        <f t="shared" si="480"/>
        <v/>
      </c>
      <c r="L2470" s="114" t="str">
        <f t="shared" si="481"/>
        <v/>
      </c>
      <c r="M2470" s="115" t="str">
        <f t="shared" si="482"/>
        <v/>
      </c>
      <c r="N2470" s="118"/>
      <c r="O2470" s="116" t="str">
        <f>IFERROR(VLOOKUP(N2470,'Código del Diagnóstico'!$A$2:$B$12426,2,0),"")</f>
        <v/>
      </c>
      <c r="P2470" s="209" t="str">
        <f>IFERROR(VLOOKUP(C2470,'PER Sociodemografico'!A:G,7,0),"")</f>
        <v/>
      </c>
      <c r="Q2470" s="210" t="str">
        <f t="shared" si="483"/>
        <v/>
      </c>
      <c r="R2470" s="113">
        <f t="shared" si="484"/>
        <v>0</v>
      </c>
      <c r="S2470" s="116">
        <f t="shared" si="485"/>
        <v>0</v>
      </c>
      <c r="T2470" s="129">
        <f t="shared" si="486"/>
        <v>0</v>
      </c>
      <c r="U2470" s="211">
        <f t="shared" si="487"/>
        <v>0</v>
      </c>
      <c r="V2470" s="212">
        <f t="shared" si="488"/>
        <v>0</v>
      </c>
      <c r="W2470" s="212">
        <f t="shared" si="489"/>
        <v>0</v>
      </c>
      <c r="X2470" s="213" t="str">
        <f t="shared" si="490"/>
        <v/>
      </c>
      <c r="Y2470" s="213" t="str">
        <f t="shared" si="491"/>
        <v/>
      </c>
    </row>
    <row r="2471" spans="1:25" ht="15">
      <c r="A2471" s="118"/>
      <c r="B2471" s="117"/>
      <c r="C2471" s="119"/>
      <c r="D2471" s="116" t="str">
        <f>IFERROR(VLOOKUP(C2471,'PER Sociodemografico'!A:L,2,0),"")</f>
        <v/>
      </c>
      <c r="E2471" s="116" t="str">
        <f>IFERROR(VLOOKUP(C2471,'PER Sociodemografico'!A:L,9,0),"")</f>
        <v/>
      </c>
      <c r="F2471" s="118"/>
      <c r="G2471" s="116" t="str">
        <f>IFERROR(VLOOKUP(C2471,'PER Sociodemografico'!A:L,10,0),"")</f>
        <v/>
      </c>
      <c r="H2471" s="120"/>
      <c r="I2471" s="117"/>
      <c r="J2471" s="117"/>
      <c r="K2471" s="113" t="str">
        <f t="shared" si="480"/>
        <v/>
      </c>
      <c r="L2471" s="114" t="str">
        <f t="shared" si="481"/>
        <v/>
      </c>
      <c r="M2471" s="115" t="str">
        <f t="shared" si="482"/>
        <v/>
      </c>
      <c r="N2471" s="118"/>
      <c r="O2471" s="116" t="str">
        <f>IFERROR(VLOOKUP(N2471,'Código del Diagnóstico'!$A$2:$B$12426,2,0),"")</f>
        <v/>
      </c>
      <c r="P2471" s="209" t="str">
        <f>IFERROR(VLOOKUP(C2471,'PER Sociodemografico'!A:G,7,0),"")</f>
        <v/>
      </c>
      <c r="Q2471" s="210" t="str">
        <f t="shared" si="483"/>
        <v/>
      </c>
      <c r="R2471" s="113">
        <f t="shared" si="484"/>
        <v>0</v>
      </c>
      <c r="S2471" s="116">
        <f t="shared" si="485"/>
        <v>0</v>
      </c>
      <c r="T2471" s="129">
        <f t="shared" si="486"/>
        <v>0</v>
      </c>
      <c r="U2471" s="211">
        <f t="shared" si="487"/>
        <v>0</v>
      </c>
      <c r="V2471" s="212">
        <f t="shared" si="488"/>
        <v>0</v>
      </c>
      <c r="W2471" s="212">
        <f t="shared" si="489"/>
        <v>0</v>
      </c>
      <c r="X2471" s="213" t="str">
        <f t="shared" si="490"/>
        <v/>
      </c>
      <c r="Y2471" s="213" t="str">
        <f t="shared" si="491"/>
        <v/>
      </c>
    </row>
    <row r="2472" spans="1:25" ht="15">
      <c r="A2472" s="118"/>
      <c r="B2472" s="117"/>
      <c r="C2472" s="119"/>
      <c r="D2472" s="116" t="str">
        <f>IFERROR(VLOOKUP(C2472,'PER Sociodemografico'!A:L,2,0),"")</f>
        <v/>
      </c>
      <c r="E2472" s="116" t="str">
        <f>IFERROR(VLOOKUP(C2472,'PER Sociodemografico'!A:L,9,0),"")</f>
        <v/>
      </c>
      <c r="F2472" s="118"/>
      <c r="G2472" s="116" t="str">
        <f>IFERROR(VLOOKUP(C2472,'PER Sociodemografico'!A:L,10,0),"")</f>
        <v/>
      </c>
      <c r="H2472" s="120"/>
      <c r="I2472" s="117"/>
      <c r="J2472" s="117"/>
      <c r="K2472" s="113" t="str">
        <f t="shared" si="480"/>
        <v/>
      </c>
      <c r="L2472" s="114" t="str">
        <f t="shared" si="481"/>
        <v/>
      </c>
      <c r="M2472" s="115" t="str">
        <f t="shared" si="482"/>
        <v/>
      </c>
      <c r="N2472" s="118"/>
      <c r="O2472" s="116" t="str">
        <f>IFERROR(VLOOKUP(N2472,'Código del Diagnóstico'!$A$2:$B$12426,2,0),"")</f>
        <v/>
      </c>
      <c r="P2472" s="209" t="str">
        <f>IFERROR(VLOOKUP(C2472,'PER Sociodemografico'!A:G,7,0),"")</f>
        <v/>
      </c>
      <c r="Q2472" s="210" t="str">
        <f t="shared" si="483"/>
        <v/>
      </c>
      <c r="R2472" s="113">
        <f t="shared" si="484"/>
        <v>0</v>
      </c>
      <c r="S2472" s="116">
        <f t="shared" si="485"/>
        <v>0</v>
      </c>
      <c r="T2472" s="129">
        <f t="shared" si="486"/>
        <v>0</v>
      </c>
      <c r="U2472" s="211">
        <f t="shared" si="487"/>
        <v>0</v>
      </c>
      <c r="V2472" s="212">
        <f t="shared" si="488"/>
        <v>0</v>
      </c>
      <c r="W2472" s="212">
        <f t="shared" si="489"/>
        <v>0</v>
      </c>
      <c r="X2472" s="213" t="str">
        <f t="shared" si="490"/>
        <v/>
      </c>
      <c r="Y2472" s="213" t="str">
        <f t="shared" si="491"/>
        <v/>
      </c>
    </row>
    <row r="2473" spans="1:25" ht="15">
      <c r="A2473" s="118"/>
      <c r="B2473" s="117"/>
      <c r="C2473" s="119"/>
      <c r="D2473" s="116" t="str">
        <f>IFERROR(VLOOKUP(C2473,'PER Sociodemografico'!A:L,2,0),"")</f>
        <v/>
      </c>
      <c r="E2473" s="116" t="str">
        <f>IFERROR(VLOOKUP(C2473,'PER Sociodemografico'!A:L,9,0),"")</f>
        <v/>
      </c>
      <c r="F2473" s="118"/>
      <c r="G2473" s="116" t="str">
        <f>IFERROR(VLOOKUP(C2473,'PER Sociodemografico'!A:L,10,0),"")</f>
        <v/>
      </c>
      <c r="H2473" s="120"/>
      <c r="I2473" s="117"/>
      <c r="J2473" s="117"/>
      <c r="K2473" s="113" t="str">
        <f t="shared" si="480"/>
        <v/>
      </c>
      <c r="L2473" s="114" t="str">
        <f t="shared" si="481"/>
        <v/>
      </c>
      <c r="M2473" s="115" t="str">
        <f t="shared" si="482"/>
        <v/>
      </c>
      <c r="N2473" s="118"/>
      <c r="O2473" s="116" t="str">
        <f>IFERROR(VLOOKUP(N2473,'Código del Diagnóstico'!$A$2:$B$12426,2,0),"")</f>
        <v/>
      </c>
      <c r="P2473" s="209" t="str">
        <f>IFERROR(VLOOKUP(C2473,'PER Sociodemografico'!A:G,7,0),"")</f>
        <v/>
      </c>
      <c r="Q2473" s="210" t="str">
        <f t="shared" si="483"/>
        <v/>
      </c>
      <c r="R2473" s="113">
        <f t="shared" si="484"/>
        <v>0</v>
      </c>
      <c r="S2473" s="116">
        <f t="shared" si="485"/>
        <v>0</v>
      </c>
      <c r="T2473" s="129">
        <f t="shared" si="486"/>
        <v>0</v>
      </c>
      <c r="U2473" s="211">
        <f t="shared" si="487"/>
        <v>0</v>
      </c>
      <c r="V2473" s="212">
        <f t="shared" si="488"/>
        <v>0</v>
      </c>
      <c r="W2473" s="212">
        <f t="shared" si="489"/>
        <v>0</v>
      </c>
      <c r="X2473" s="213" t="str">
        <f t="shared" si="490"/>
        <v/>
      </c>
      <c r="Y2473" s="213" t="str">
        <f t="shared" si="491"/>
        <v/>
      </c>
    </row>
    <row r="2474" spans="1:25" ht="15">
      <c r="A2474" s="118"/>
      <c r="B2474" s="117"/>
      <c r="C2474" s="119"/>
      <c r="D2474" s="116" t="str">
        <f>IFERROR(VLOOKUP(C2474,'PER Sociodemografico'!A:L,2,0),"")</f>
        <v/>
      </c>
      <c r="E2474" s="116" t="str">
        <f>IFERROR(VLOOKUP(C2474,'PER Sociodemografico'!A:L,9,0),"")</f>
        <v/>
      </c>
      <c r="F2474" s="118"/>
      <c r="G2474" s="116" t="str">
        <f>IFERROR(VLOOKUP(C2474,'PER Sociodemografico'!A:L,10,0),"")</f>
        <v/>
      </c>
      <c r="H2474" s="120"/>
      <c r="I2474" s="117"/>
      <c r="J2474" s="117"/>
      <c r="K2474" s="113" t="str">
        <f t="shared" si="480"/>
        <v/>
      </c>
      <c r="L2474" s="114" t="str">
        <f t="shared" si="481"/>
        <v/>
      </c>
      <c r="M2474" s="115" t="str">
        <f t="shared" si="482"/>
        <v/>
      </c>
      <c r="N2474" s="118"/>
      <c r="O2474" s="116" t="str">
        <f>IFERROR(VLOOKUP(N2474,'Código del Diagnóstico'!$A$2:$B$12426,2,0),"")</f>
        <v/>
      </c>
      <c r="P2474" s="209" t="str">
        <f>IFERROR(VLOOKUP(C2474,'PER Sociodemografico'!A:G,7,0),"")</f>
        <v/>
      </c>
      <c r="Q2474" s="210" t="str">
        <f t="shared" si="483"/>
        <v/>
      </c>
      <c r="R2474" s="113">
        <f t="shared" si="484"/>
        <v>0</v>
      </c>
      <c r="S2474" s="116">
        <f t="shared" si="485"/>
        <v>0</v>
      </c>
      <c r="T2474" s="129">
        <f t="shared" si="486"/>
        <v>0</v>
      </c>
      <c r="U2474" s="211">
        <f t="shared" si="487"/>
        <v>0</v>
      </c>
      <c r="V2474" s="212">
        <f t="shared" si="488"/>
        <v>0</v>
      </c>
      <c r="W2474" s="212">
        <f t="shared" si="489"/>
        <v>0</v>
      </c>
      <c r="X2474" s="213" t="str">
        <f t="shared" si="490"/>
        <v/>
      </c>
      <c r="Y2474" s="213" t="str">
        <f t="shared" si="491"/>
        <v/>
      </c>
    </row>
    <row r="2475" spans="1:25" ht="15">
      <c r="A2475" s="118"/>
      <c r="B2475" s="117"/>
      <c r="C2475" s="119"/>
      <c r="D2475" s="116" t="str">
        <f>IFERROR(VLOOKUP(C2475,'PER Sociodemografico'!A:L,2,0),"")</f>
        <v/>
      </c>
      <c r="E2475" s="116" t="str">
        <f>IFERROR(VLOOKUP(C2475,'PER Sociodemografico'!A:L,9,0),"")</f>
        <v/>
      </c>
      <c r="F2475" s="118"/>
      <c r="G2475" s="116" t="str">
        <f>IFERROR(VLOOKUP(C2475,'PER Sociodemografico'!A:L,10,0),"")</f>
        <v/>
      </c>
      <c r="H2475" s="120"/>
      <c r="I2475" s="117"/>
      <c r="J2475" s="117"/>
      <c r="K2475" s="113" t="str">
        <f t="shared" si="480"/>
        <v/>
      </c>
      <c r="L2475" s="114" t="str">
        <f t="shared" si="481"/>
        <v/>
      </c>
      <c r="M2475" s="115" t="str">
        <f t="shared" si="482"/>
        <v/>
      </c>
      <c r="N2475" s="118"/>
      <c r="O2475" s="116" t="str">
        <f>IFERROR(VLOOKUP(N2475,'Código del Diagnóstico'!$A$2:$B$12426,2,0),"")</f>
        <v/>
      </c>
      <c r="P2475" s="209" t="str">
        <f>IFERROR(VLOOKUP(C2475,'PER Sociodemografico'!A:G,7,0),"")</f>
        <v/>
      </c>
      <c r="Q2475" s="210" t="str">
        <f t="shared" si="483"/>
        <v/>
      </c>
      <c r="R2475" s="113">
        <f t="shared" si="484"/>
        <v>0</v>
      </c>
      <c r="S2475" s="116">
        <f t="shared" si="485"/>
        <v>0</v>
      </c>
      <c r="T2475" s="129">
        <f t="shared" si="486"/>
        <v>0</v>
      </c>
      <c r="U2475" s="211">
        <f t="shared" si="487"/>
        <v>0</v>
      </c>
      <c r="V2475" s="212">
        <f t="shared" si="488"/>
        <v>0</v>
      </c>
      <c r="W2475" s="212">
        <f t="shared" si="489"/>
        <v>0</v>
      </c>
      <c r="X2475" s="213" t="str">
        <f t="shared" si="490"/>
        <v/>
      </c>
      <c r="Y2475" s="213" t="str">
        <f t="shared" si="491"/>
        <v/>
      </c>
    </row>
    <row r="2476" spans="1:25" ht="15">
      <c r="A2476" s="118"/>
      <c r="B2476" s="117"/>
      <c r="C2476" s="119"/>
      <c r="D2476" s="116" t="str">
        <f>IFERROR(VLOOKUP(C2476,'PER Sociodemografico'!A:L,2,0),"")</f>
        <v/>
      </c>
      <c r="E2476" s="116" t="str">
        <f>IFERROR(VLOOKUP(C2476,'PER Sociodemografico'!A:L,9,0),"")</f>
        <v/>
      </c>
      <c r="F2476" s="118"/>
      <c r="G2476" s="116" t="str">
        <f>IFERROR(VLOOKUP(C2476,'PER Sociodemografico'!A:L,10,0),"")</f>
        <v/>
      </c>
      <c r="H2476" s="120"/>
      <c r="I2476" s="117"/>
      <c r="J2476" s="117"/>
      <c r="K2476" s="113" t="str">
        <f t="shared" si="480"/>
        <v/>
      </c>
      <c r="L2476" s="114" t="str">
        <f t="shared" si="481"/>
        <v/>
      </c>
      <c r="M2476" s="115" t="str">
        <f t="shared" si="482"/>
        <v/>
      </c>
      <c r="N2476" s="118"/>
      <c r="O2476" s="116" t="str">
        <f>IFERROR(VLOOKUP(N2476,'Código del Diagnóstico'!$A$2:$B$12426,2,0),"")</f>
        <v/>
      </c>
      <c r="P2476" s="209" t="str">
        <f>IFERROR(VLOOKUP(C2476,'PER Sociodemografico'!A:G,7,0),"")</f>
        <v/>
      </c>
      <c r="Q2476" s="210" t="str">
        <f t="shared" si="483"/>
        <v/>
      </c>
      <c r="R2476" s="113">
        <f t="shared" si="484"/>
        <v>0</v>
      </c>
      <c r="S2476" s="116">
        <f t="shared" si="485"/>
        <v>0</v>
      </c>
      <c r="T2476" s="129">
        <f t="shared" si="486"/>
        <v>0</v>
      </c>
      <c r="U2476" s="211">
        <f t="shared" si="487"/>
        <v>0</v>
      </c>
      <c r="V2476" s="212">
        <f t="shared" si="488"/>
        <v>0</v>
      </c>
      <c r="W2476" s="212">
        <f t="shared" si="489"/>
        <v>0</v>
      </c>
      <c r="X2476" s="213" t="str">
        <f t="shared" si="490"/>
        <v/>
      </c>
      <c r="Y2476" s="213" t="str">
        <f t="shared" si="491"/>
        <v/>
      </c>
    </row>
    <row r="2477" spans="1:25" ht="15">
      <c r="A2477" s="118"/>
      <c r="B2477" s="117"/>
      <c r="C2477" s="119"/>
      <c r="D2477" s="116" t="str">
        <f>IFERROR(VLOOKUP(C2477,'PER Sociodemografico'!A:L,2,0),"")</f>
        <v/>
      </c>
      <c r="E2477" s="116" t="str">
        <f>IFERROR(VLOOKUP(C2477,'PER Sociodemografico'!A:L,9,0),"")</f>
        <v/>
      </c>
      <c r="F2477" s="118"/>
      <c r="G2477" s="116" t="str">
        <f>IFERROR(VLOOKUP(C2477,'PER Sociodemografico'!A:L,10,0),"")</f>
        <v/>
      </c>
      <c r="H2477" s="120"/>
      <c r="I2477" s="117"/>
      <c r="J2477" s="117"/>
      <c r="K2477" s="113" t="str">
        <f t="shared" si="480"/>
        <v/>
      </c>
      <c r="L2477" s="114" t="str">
        <f t="shared" si="481"/>
        <v/>
      </c>
      <c r="M2477" s="115" t="str">
        <f t="shared" si="482"/>
        <v/>
      </c>
      <c r="N2477" s="118"/>
      <c r="O2477" s="116" t="str">
        <f>IFERROR(VLOOKUP(N2477,'Código del Diagnóstico'!$A$2:$B$12426,2,0),"")</f>
        <v/>
      </c>
      <c r="P2477" s="209" t="str">
        <f>IFERROR(VLOOKUP(C2477,'PER Sociodemografico'!A:G,7,0),"")</f>
        <v/>
      </c>
      <c r="Q2477" s="210" t="str">
        <f t="shared" si="483"/>
        <v/>
      </c>
      <c r="R2477" s="113">
        <f t="shared" si="484"/>
        <v>0</v>
      </c>
      <c r="S2477" s="116">
        <f t="shared" si="485"/>
        <v>0</v>
      </c>
      <c r="T2477" s="129">
        <f t="shared" si="486"/>
        <v>0</v>
      </c>
      <c r="U2477" s="211">
        <f t="shared" si="487"/>
        <v>0</v>
      </c>
      <c r="V2477" s="212">
        <f t="shared" si="488"/>
        <v>0</v>
      </c>
      <c r="W2477" s="212">
        <f t="shared" si="489"/>
        <v>0</v>
      </c>
      <c r="X2477" s="213" t="str">
        <f t="shared" si="490"/>
        <v/>
      </c>
      <c r="Y2477" s="213" t="str">
        <f t="shared" si="491"/>
        <v/>
      </c>
    </row>
    <row r="2478" spans="1:25" ht="15">
      <c r="A2478" s="118"/>
      <c r="B2478" s="117"/>
      <c r="C2478" s="119"/>
      <c r="D2478" s="116" t="str">
        <f>IFERROR(VLOOKUP(C2478,'PER Sociodemografico'!A:L,2,0),"")</f>
        <v/>
      </c>
      <c r="E2478" s="116" t="str">
        <f>IFERROR(VLOOKUP(C2478,'PER Sociodemografico'!A:L,9,0),"")</f>
        <v/>
      </c>
      <c r="F2478" s="118"/>
      <c r="G2478" s="116" t="str">
        <f>IFERROR(VLOOKUP(C2478,'PER Sociodemografico'!A:L,10,0),"")</f>
        <v/>
      </c>
      <c r="H2478" s="120"/>
      <c r="I2478" s="117"/>
      <c r="J2478" s="117"/>
      <c r="K2478" s="113" t="str">
        <f t="shared" si="480"/>
        <v/>
      </c>
      <c r="L2478" s="114" t="str">
        <f t="shared" si="481"/>
        <v/>
      </c>
      <c r="M2478" s="115" t="str">
        <f t="shared" si="482"/>
        <v/>
      </c>
      <c r="N2478" s="118"/>
      <c r="O2478" s="116" t="str">
        <f>IFERROR(VLOOKUP(N2478,'Código del Diagnóstico'!$A$2:$B$12426,2,0),"")</f>
        <v/>
      </c>
      <c r="P2478" s="209" t="str">
        <f>IFERROR(VLOOKUP(C2478,'PER Sociodemografico'!A:G,7,0),"")</f>
        <v/>
      </c>
      <c r="Q2478" s="210" t="str">
        <f t="shared" si="483"/>
        <v/>
      </c>
      <c r="R2478" s="113">
        <f t="shared" si="484"/>
        <v>0</v>
      </c>
      <c r="S2478" s="116">
        <f t="shared" si="485"/>
        <v>0</v>
      </c>
      <c r="T2478" s="129">
        <f t="shared" si="486"/>
        <v>0</v>
      </c>
      <c r="U2478" s="211">
        <f t="shared" si="487"/>
        <v>0</v>
      </c>
      <c r="V2478" s="212">
        <f t="shared" si="488"/>
        <v>0</v>
      </c>
      <c r="W2478" s="212">
        <f t="shared" si="489"/>
        <v>0</v>
      </c>
      <c r="X2478" s="213" t="str">
        <f t="shared" si="490"/>
        <v/>
      </c>
      <c r="Y2478" s="213" t="str">
        <f t="shared" si="491"/>
        <v/>
      </c>
    </row>
    <row r="2479" spans="1:25" ht="15">
      <c r="A2479" s="118"/>
      <c r="B2479" s="117"/>
      <c r="C2479" s="119"/>
      <c r="D2479" s="116" t="str">
        <f>IFERROR(VLOOKUP(C2479,'PER Sociodemografico'!A:L,2,0),"")</f>
        <v/>
      </c>
      <c r="E2479" s="116" t="str">
        <f>IFERROR(VLOOKUP(C2479,'PER Sociodemografico'!A:L,9,0),"")</f>
        <v/>
      </c>
      <c r="F2479" s="118"/>
      <c r="G2479" s="116" t="str">
        <f>IFERROR(VLOOKUP(C2479,'PER Sociodemografico'!A:L,10,0),"")</f>
        <v/>
      </c>
      <c r="H2479" s="120"/>
      <c r="I2479" s="117"/>
      <c r="J2479" s="117"/>
      <c r="K2479" s="113" t="str">
        <f t="shared" si="480"/>
        <v/>
      </c>
      <c r="L2479" s="114" t="str">
        <f t="shared" si="481"/>
        <v/>
      </c>
      <c r="M2479" s="115" t="str">
        <f t="shared" si="482"/>
        <v/>
      </c>
      <c r="N2479" s="118"/>
      <c r="O2479" s="116" t="str">
        <f>IFERROR(VLOOKUP(N2479,'Código del Diagnóstico'!$A$2:$B$12426,2,0),"")</f>
        <v/>
      </c>
      <c r="P2479" s="209" t="str">
        <f>IFERROR(VLOOKUP(C2479,'PER Sociodemografico'!A:G,7,0),"")</f>
        <v/>
      </c>
      <c r="Q2479" s="210" t="str">
        <f t="shared" si="483"/>
        <v/>
      </c>
      <c r="R2479" s="113">
        <f t="shared" si="484"/>
        <v>0</v>
      </c>
      <c r="S2479" s="116">
        <f t="shared" si="485"/>
        <v>0</v>
      </c>
      <c r="T2479" s="129">
        <f t="shared" si="486"/>
        <v>0</v>
      </c>
      <c r="U2479" s="211">
        <f t="shared" si="487"/>
        <v>0</v>
      </c>
      <c r="V2479" s="212">
        <f t="shared" si="488"/>
        <v>0</v>
      </c>
      <c r="W2479" s="212">
        <f t="shared" si="489"/>
        <v>0</v>
      </c>
      <c r="X2479" s="213" t="str">
        <f t="shared" si="490"/>
        <v/>
      </c>
      <c r="Y2479" s="213" t="str">
        <f t="shared" si="491"/>
        <v/>
      </c>
    </row>
    <row r="2480" spans="1:25" ht="15">
      <c r="A2480" s="118"/>
      <c r="B2480" s="117"/>
      <c r="C2480" s="119"/>
      <c r="D2480" s="116" t="str">
        <f>IFERROR(VLOOKUP(C2480,'PER Sociodemografico'!A:L,2,0),"")</f>
        <v/>
      </c>
      <c r="E2480" s="116" t="str">
        <f>IFERROR(VLOOKUP(C2480,'PER Sociodemografico'!A:L,9,0),"")</f>
        <v/>
      </c>
      <c r="F2480" s="118"/>
      <c r="G2480" s="116" t="str">
        <f>IFERROR(VLOOKUP(C2480,'PER Sociodemografico'!A:L,10,0),"")</f>
        <v/>
      </c>
      <c r="H2480" s="120"/>
      <c r="I2480" s="117"/>
      <c r="J2480" s="117"/>
      <c r="K2480" s="113" t="str">
        <f t="shared" si="480"/>
        <v/>
      </c>
      <c r="L2480" s="114" t="str">
        <f t="shared" si="481"/>
        <v/>
      </c>
      <c r="M2480" s="115" t="str">
        <f t="shared" si="482"/>
        <v/>
      </c>
      <c r="N2480" s="118"/>
      <c r="O2480" s="116" t="str">
        <f>IFERROR(VLOOKUP(N2480,'Código del Diagnóstico'!$A$2:$B$12426,2,0),"")</f>
        <v/>
      </c>
      <c r="P2480" s="209" t="str">
        <f>IFERROR(VLOOKUP(C2480,'PER Sociodemografico'!A:G,7,0),"")</f>
        <v/>
      </c>
      <c r="Q2480" s="210" t="str">
        <f t="shared" si="483"/>
        <v/>
      </c>
      <c r="R2480" s="113">
        <f t="shared" si="484"/>
        <v>0</v>
      </c>
      <c r="S2480" s="116">
        <f t="shared" si="485"/>
        <v>0</v>
      </c>
      <c r="T2480" s="129">
        <f t="shared" si="486"/>
        <v>0</v>
      </c>
      <c r="U2480" s="211">
        <f t="shared" si="487"/>
        <v>0</v>
      </c>
      <c r="V2480" s="212">
        <f t="shared" si="488"/>
        <v>0</v>
      </c>
      <c r="W2480" s="212">
        <f t="shared" si="489"/>
        <v>0</v>
      </c>
      <c r="X2480" s="213" t="str">
        <f t="shared" si="490"/>
        <v/>
      </c>
      <c r="Y2480" s="213" t="str">
        <f t="shared" si="491"/>
        <v/>
      </c>
    </row>
    <row r="2481" spans="1:25" ht="15">
      <c r="A2481" s="118"/>
      <c r="B2481" s="117"/>
      <c r="C2481" s="119"/>
      <c r="D2481" s="116" t="str">
        <f>IFERROR(VLOOKUP(C2481,'PER Sociodemografico'!A:L,2,0),"")</f>
        <v/>
      </c>
      <c r="E2481" s="116" t="str">
        <f>IFERROR(VLOOKUP(C2481,'PER Sociodemografico'!A:L,9,0),"")</f>
        <v/>
      </c>
      <c r="F2481" s="118"/>
      <c r="G2481" s="116" t="str">
        <f>IFERROR(VLOOKUP(C2481,'PER Sociodemografico'!A:L,10,0),"")</f>
        <v/>
      </c>
      <c r="H2481" s="120"/>
      <c r="I2481" s="117"/>
      <c r="J2481" s="117"/>
      <c r="K2481" s="113" t="str">
        <f t="shared" si="480"/>
        <v/>
      </c>
      <c r="L2481" s="114" t="str">
        <f t="shared" si="481"/>
        <v/>
      </c>
      <c r="M2481" s="115" t="str">
        <f t="shared" si="482"/>
        <v/>
      </c>
      <c r="N2481" s="118"/>
      <c r="O2481" s="116" t="str">
        <f>IFERROR(VLOOKUP(N2481,'Código del Diagnóstico'!$A$2:$B$12426,2,0),"")</f>
        <v/>
      </c>
      <c r="P2481" s="209" t="str">
        <f>IFERROR(VLOOKUP(C2481,'PER Sociodemografico'!A:G,7,0),"")</f>
        <v/>
      </c>
      <c r="Q2481" s="210" t="str">
        <f t="shared" si="483"/>
        <v/>
      </c>
      <c r="R2481" s="113">
        <f t="shared" si="484"/>
        <v>0</v>
      </c>
      <c r="S2481" s="116">
        <f t="shared" si="485"/>
        <v>0</v>
      </c>
      <c r="T2481" s="129">
        <f t="shared" si="486"/>
        <v>0</v>
      </c>
      <c r="U2481" s="211">
        <f t="shared" si="487"/>
        <v>0</v>
      </c>
      <c r="V2481" s="212">
        <f t="shared" si="488"/>
        <v>0</v>
      </c>
      <c r="W2481" s="212">
        <f t="shared" si="489"/>
        <v>0</v>
      </c>
      <c r="X2481" s="213" t="str">
        <f t="shared" si="490"/>
        <v/>
      </c>
      <c r="Y2481" s="213" t="str">
        <f t="shared" si="491"/>
        <v/>
      </c>
    </row>
    <row r="2482" spans="1:25" ht="15">
      <c r="A2482" s="118"/>
      <c r="B2482" s="117"/>
      <c r="C2482" s="119"/>
      <c r="D2482" s="116" t="str">
        <f>IFERROR(VLOOKUP(C2482,'PER Sociodemografico'!A:L,2,0),"")</f>
        <v/>
      </c>
      <c r="E2482" s="116" t="str">
        <f>IFERROR(VLOOKUP(C2482,'PER Sociodemografico'!A:L,9,0),"")</f>
        <v/>
      </c>
      <c r="F2482" s="118"/>
      <c r="G2482" s="116" t="str">
        <f>IFERROR(VLOOKUP(C2482,'PER Sociodemografico'!A:L,10,0),"")</f>
        <v/>
      </c>
      <c r="H2482" s="120"/>
      <c r="I2482" s="117"/>
      <c r="J2482" s="117"/>
      <c r="K2482" s="113" t="str">
        <f t="shared" si="480"/>
        <v/>
      </c>
      <c r="L2482" s="114" t="str">
        <f t="shared" si="481"/>
        <v/>
      </c>
      <c r="M2482" s="115" t="str">
        <f t="shared" si="482"/>
        <v/>
      </c>
      <c r="N2482" s="118"/>
      <c r="O2482" s="116" t="str">
        <f>IFERROR(VLOOKUP(N2482,'Código del Diagnóstico'!$A$2:$B$12426,2,0),"")</f>
        <v/>
      </c>
      <c r="P2482" s="209" t="str">
        <f>IFERROR(VLOOKUP(C2482,'PER Sociodemografico'!A:G,7,0),"")</f>
        <v/>
      </c>
      <c r="Q2482" s="210" t="str">
        <f t="shared" si="483"/>
        <v/>
      </c>
      <c r="R2482" s="113">
        <f t="shared" si="484"/>
        <v>0</v>
      </c>
      <c r="S2482" s="116">
        <f t="shared" si="485"/>
        <v>0</v>
      </c>
      <c r="T2482" s="129">
        <f t="shared" si="486"/>
        <v>0</v>
      </c>
      <c r="U2482" s="211">
        <f t="shared" si="487"/>
        <v>0</v>
      </c>
      <c r="V2482" s="212">
        <f t="shared" si="488"/>
        <v>0</v>
      </c>
      <c r="W2482" s="212">
        <f t="shared" si="489"/>
        <v>0</v>
      </c>
      <c r="X2482" s="213" t="str">
        <f t="shared" si="490"/>
        <v/>
      </c>
      <c r="Y2482" s="213" t="str">
        <f t="shared" si="491"/>
        <v/>
      </c>
    </row>
    <row r="2483" spans="1:25" ht="15">
      <c r="A2483" s="118"/>
      <c r="B2483" s="117"/>
      <c r="C2483" s="119"/>
      <c r="D2483" s="116" t="str">
        <f>IFERROR(VLOOKUP(C2483,'PER Sociodemografico'!A:L,2,0),"")</f>
        <v/>
      </c>
      <c r="E2483" s="116" t="str">
        <f>IFERROR(VLOOKUP(C2483,'PER Sociodemografico'!A:L,9,0),"")</f>
        <v/>
      </c>
      <c r="F2483" s="118"/>
      <c r="G2483" s="116" t="str">
        <f>IFERROR(VLOOKUP(C2483,'PER Sociodemografico'!A:L,10,0),"")</f>
        <v/>
      </c>
      <c r="H2483" s="120"/>
      <c r="I2483" s="117"/>
      <c r="J2483" s="117"/>
      <c r="K2483" s="113" t="str">
        <f t="shared" si="480"/>
        <v/>
      </c>
      <c r="L2483" s="114" t="str">
        <f t="shared" si="481"/>
        <v/>
      </c>
      <c r="M2483" s="115" t="str">
        <f t="shared" si="482"/>
        <v/>
      </c>
      <c r="N2483" s="118"/>
      <c r="O2483" s="116" t="str">
        <f>IFERROR(VLOOKUP(N2483,'Código del Diagnóstico'!$A$2:$B$12426,2,0),"")</f>
        <v/>
      </c>
      <c r="P2483" s="209" t="str">
        <f>IFERROR(VLOOKUP(C2483,'PER Sociodemografico'!A:G,7,0),"")</f>
        <v/>
      </c>
      <c r="Q2483" s="210" t="str">
        <f t="shared" si="483"/>
        <v/>
      </c>
      <c r="R2483" s="113">
        <f t="shared" si="484"/>
        <v>0</v>
      </c>
      <c r="S2483" s="116">
        <f t="shared" si="485"/>
        <v>0</v>
      </c>
      <c r="T2483" s="129">
        <f t="shared" si="486"/>
        <v>0</v>
      </c>
      <c r="U2483" s="211">
        <f t="shared" si="487"/>
        <v>0</v>
      </c>
      <c r="V2483" s="212">
        <f t="shared" si="488"/>
        <v>0</v>
      </c>
      <c r="W2483" s="212">
        <f t="shared" si="489"/>
        <v>0</v>
      </c>
      <c r="X2483" s="213" t="str">
        <f t="shared" si="490"/>
        <v/>
      </c>
      <c r="Y2483" s="213" t="str">
        <f t="shared" si="491"/>
        <v/>
      </c>
    </row>
    <row r="2484" spans="1:25" ht="15">
      <c r="A2484" s="118"/>
      <c r="B2484" s="117"/>
      <c r="C2484" s="119"/>
      <c r="D2484" s="116" t="str">
        <f>IFERROR(VLOOKUP(C2484,'PER Sociodemografico'!A:L,2,0),"")</f>
        <v/>
      </c>
      <c r="E2484" s="116" t="str">
        <f>IFERROR(VLOOKUP(C2484,'PER Sociodemografico'!A:L,9,0),"")</f>
        <v/>
      </c>
      <c r="F2484" s="118"/>
      <c r="G2484" s="116" t="str">
        <f>IFERROR(VLOOKUP(C2484,'PER Sociodemografico'!A:L,10,0),"")</f>
        <v/>
      </c>
      <c r="H2484" s="120"/>
      <c r="I2484" s="117"/>
      <c r="J2484" s="117"/>
      <c r="K2484" s="113" t="str">
        <f t="shared" si="480"/>
        <v/>
      </c>
      <c r="L2484" s="114" t="str">
        <f t="shared" si="481"/>
        <v/>
      </c>
      <c r="M2484" s="115" t="str">
        <f t="shared" si="482"/>
        <v/>
      </c>
      <c r="N2484" s="118"/>
      <c r="O2484" s="116" t="str">
        <f>IFERROR(VLOOKUP(N2484,'Código del Diagnóstico'!$A$2:$B$12426,2,0),"")</f>
        <v/>
      </c>
      <c r="P2484" s="209" t="str">
        <f>IFERROR(VLOOKUP(C2484,'PER Sociodemografico'!A:G,7,0),"")</f>
        <v/>
      </c>
      <c r="Q2484" s="210" t="str">
        <f t="shared" si="483"/>
        <v/>
      </c>
      <c r="R2484" s="113">
        <f t="shared" si="484"/>
        <v>0</v>
      </c>
      <c r="S2484" s="116">
        <f t="shared" si="485"/>
        <v>0</v>
      </c>
      <c r="T2484" s="129">
        <f t="shared" si="486"/>
        <v>0</v>
      </c>
      <c r="U2484" s="211">
        <f t="shared" si="487"/>
        <v>0</v>
      </c>
      <c r="V2484" s="212">
        <f t="shared" si="488"/>
        <v>0</v>
      </c>
      <c r="W2484" s="212">
        <f t="shared" si="489"/>
        <v>0</v>
      </c>
      <c r="X2484" s="213" t="str">
        <f t="shared" si="490"/>
        <v/>
      </c>
      <c r="Y2484" s="213" t="str">
        <f t="shared" si="491"/>
        <v/>
      </c>
    </row>
    <row r="2485" spans="1:25" ht="15">
      <c r="A2485" s="118"/>
      <c r="B2485" s="117"/>
      <c r="C2485" s="119"/>
      <c r="D2485" s="116" t="str">
        <f>IFERROR(VLOOKUP(C2485,'PER Sociodemografico'!A:L,2,0),"")</f>
        <v/>
      </c>
      <c r="E2485" s="116" t="str">
        <f>IFERROR(VLOOKUP(C2485,'PER Sociodemografico'!A:L,9,0),"")</f>
        <v/>
      </c>
      <c r="F2485" s="118"/>
      <c r="G2485" s="116" t="str">
        <f>IFERROR(VLOOKUP(C2485,'PER Sociodemografico'!A:L,10,0),"")</f>
        <v/>
      </c>
      <c r="H2485" s="120"/>
      <c r="I2485" s="117"/>
      <c r="J2485" s="117"/>
      <c r="K2485" s="113" t="str">
        <f t="shared" si="480"/>
        <v/>
      </c>
      <c r="L2485" s="114" t="str">
        <f t="shared" si="481"/>
        <v/>
      </c>
      <c r="M2485" s="115" t="str">
        <f t="shared" si="482"/>
        <v/>
      </c>
      <c r="N2485" s="118"/>
      <c r="O2485" s="116" t="str">
        <f>IFERROR(VLOOKUP(N2485,'Código del Diagnóstico'!$A$2:$B$12426,2,0),"")</f>
        <v/>
      </c>
      <c r="P2485" s="209" t="str">
        <f>IFERROR(VLOOKUP(C2485,'PER Sociodemografico'!A:G,7,0),"")</f>
        <v/>
      </c>
      <c r="Q2485" s="210" t="str">
        <f t="shared" si="483"/>
        <v/>
      </c>
      <c r="R2485" s="113">
        <f t="shared" si="484"/>
        <v>0</v>
      </c>
      <c r="S2485" s="116">
        <f t="shared" si="485"/>
        <v>0</v>
      </c>
      <c r="T2485" s="129">
        <f t="shared" si="486"/>
        <v>0</v>
      </c>
      <c r="U2485" s="211">
        <f t="shared" si="487"/>
        <v>0</v>
      </c>
      <c r="V2485" s="212">
        <f t="shared" si="488"/>
        <v>0</v>
      </c>
      <c r="W2485" s="212">
        <f t="shared" si="489"/>
        <v>0</v>
      </c>
      <c r="X2485" s="213" t="str">
        <f t="shared" si="490"/>
        <v/>
      </c>
      <c r="Y2485" s="213" t="str">
        <f t="shared" si="491"/>
        <v/>
      </c>
    </row>
    <row r="2486" spans="1:25" ht="15">
      <c r="A2486" s="118"/>
      <c r="B2486" s="117"/>
      <c r="C2486" s="119"/>
      <c r="D2486" s="116" t="str">
        <f>IFERROR(VLOOKUP(C2486,'PER Sociodemografico'!A:L,2,0),"")</f>
        <v/>
      </c>
      <c r="E2486" s="116" t="str">
        <f>IFERROR(VLOOKUP(C2486,'PER Sociodemografico'!A:L,9,0),"")</f>
        <v/>
      </c>
      <c r="F2486" s="118"/>
      <c r="G2486" s="116" t="str">
        <f>IFERROR(VLOOKUP(C2486,'PER Sociodemografico'!A:L,10,0),"")</f>
        <v/>
      </c>
      <c r="H2486" s="120"/>
      <c r="I2486" s="117"/>
      <c r="J2486" s="117"/>
      <c r="K2486" s="113" t="str">
        <f t="shared" si="480"/>
        <v/>
      </c>
      <c r="L2486" s="114" t="str">
        <f t="shared" si="481"/>
        <v/>
      </c>
      <c r="M2486" s="115" t="str">
        <f t="shared" si="482"/>
        <v/>
      </c>
      <c r="N2486" s="118"/>
      <c r="O2486" s="116" t="str">
        <f>IFERROR(VLOOKUP(N2486,'Código del Diagnóstico'!$A$2:$B$12426,2,0),"")</f>
        <v/>
      </c>
      <c r="P2486" s="209" t="str">
        <f>IFERROR(VLOOKUP(C2486,'PER Sociodemografico'!A:G,7,0),"")</f>
        <v/>
      </c>
      <c r="Q2486" s="210" t="str">
        <f t="shared" si="483"/>
        <v/>
      </c>
      <c r="R2486" s="113">
        <f t="shared" si="484"/>
        <v>0</v>
      </c>
      <c r="S2486" s="116">
        <f t="shared" si="485"/>
        <v>0</v>
      </c>
      <c r="T2486" s="129">
        <f t="shared" si="486"/>
        <v>0</v>
      </c>
      <c r="U2486" s="211">
        <f t="shared" si="487"/>
        <v>0</v>
      </c>
      <c r="V2486" s="212">
        <f t="shared" si="488"/>
        <v>0</v>
      </c>
      <c r="W2486" s="212">
        <f t="shared" si="489"/>
        <v>0</v>
      </c>
      <c r="X2486" s="213" t="str">
        <f t="shared" si="490"/>
        <v/>
      </c>
      <c r="Y2486" s="213" t="str">
        <f t="shared" si="491"/>
        <v/>
      </c>
    </row>
    <row r="2487" spans="1:25" ht="15">
      <c r="A2487" s="118"/>
      <c r="B2487" s="117"/>
      <c r="C2487" s="119"/>
      <c r="D2487" s="116" t="str">
        <f>IFERROR(VLOOKUP(C2487,'PER Sociodemografico'!A:L,2,0),"")</f>
        <v/>
      </c>
      <c r="E2487" s="116" t="str">
        <f>IFERROR(VLOOKUP(C2487,'PER Sociodemografico'!A:L,9,0),"")</f>
        <v/>
      </c>
      <c r="F2487" s="118"/>
      <c r="G2487" s="116" t="str">
        <f>IFERROR(VLOOKUP(C2487,'PER Sociodemografico'!A:L,10,0),"")</f>
        <v/>
      </c>
      <c r="H2487" s="120"/>
      <c r="I2487" s="117"/>
      <c r="J2487" s="117"/>
      <c r="K2487" s="113" t="str">
        <f t="shared" si="480"/>
        <v/>
      </c>
      <c r="L2487" s="114" t="str">
        <f t="shared" si="481"/>
        <v/>
      </c>
      <c r="M2487" s="115" t="str">
        <f t="shared" si="482"/>
        <v/>
      </c>
      <c r="N2487" s="118"/>
      <c r="O2487" s="116" t="str">
        <f>IFERROR(VLOOKUP(N2487,'Código del Diagnóstico'!$A$2:$B$12426,2,0),"")</f>
        <v/>
      </c>
      <c r="P2487" s="209" t="str">
        <f>IFERROR(VLOOKUP(C2487,'PER Sociodemografico'!A:G,7,0),"")</f>
        <v/>
      </c>
      <c r="Q2487" s="210" t="str">
        <f t="shared" si="483"/>
        <v/>
      </c>
      <c r="R2487" s="113">
        <f t="shared" si="484"/>
        <v>0</v>
      </c>
      <c r="S2487" s="116">
        <f t="shared" si="485"/>
        <v>0</v>
      </c>
      <c r="T2487" s="129">
        <f t="shared" si="486"/>
        <v>0</v>
      </c>
      <c r="U2487" s="211">
        <f t="shared" si="487"/>
        <v>0</v>
      </c>
      <c r="V2487" s="212">
        <f t="shared" si="488"/>
        <v>0</v>
      </c>
      <c r="W2487" s="212">
        <f t="shared" si="489"/>
        <v>0</v>
      </c>
      <c r="X2487" s="213" t="str">
        <f t="shared" si="490"/>
        <v/>
      </c>
      <c r="Y2487" s="213" t="str">
        <f t="shared" si="491"/>
        <v/>
      </c>
    </row>
    <row r="2488" spans="1:25" ht="15">
      <c r="A2488" s="118"/>
      <c r="B2488" s="117"/>
      <c r="C2488" s="119"/>
      <c r="D2488" s="116" t="str">
        <f>IFERROR(VLOOKUP(C2488,'PER Sociodemografico'!A:L,2,0),"")</f>
        <v/>
      </c>
      <c r="E2488" s="116" t="str">
        <f>IFERROR(VLOOKUP(C2488,'PER Sociodemografico'!A:L,9,0),"")</f>
        <v/>
      </c>
      <c r="F2488" s="118"/>
      <c r="G2488" s="116" t="str">
        <f>IFERROR(VLOOKUP(C2488,'PER Sociodemografico'!A:L,10,0),"")</f>
        <v/>
      </c>
      <c r="H2488" s="120"/>
      <c r="I2488" s="117"/>
      <c r="J2488" s="117"/>
      <c r="K2488" s="113" t="str">
        <f t="shared" si="480"/>
        <v/>
      </c>
      <c r="L2488" s="114" t="str">
        <f t="shared" si="481"/>
        <v/>
      </c>
      <c r="M2488" s="115" t="str">
        <f t="shared" si="482"/>
        <v/>
      </c>
      <c r="N2488" s="118"/>
      <c r="O2488" s="116" t="str">
        <f>IFERROR(VLOOKUP(N2488,'Código del Diagnóstico'!$A$2:$B$12426,2,0),"")</f>
        <v/>
      </c>
      <c r="P2488" s="209" t="str">
        <f>IFERROR(VLOOKUP(C2488,'PER Sociodemografico'!A:G,7,0),"")</f>
        <v/>
      </c>
      <c r="Q2488" s="210" t="str">
        <f t="shared" si="483"/>
        <v/>
      </c>
      <c r="R2488" s="113">
        <f t="shared" si="484"/>
        <v>0</v>
      </c>
      <c r="S2488" s="116">
        <f t="shared" si="485"/>
        <v>0</v>
      </c>
      <c r="T2488" s="129">
        <f t="shared" si="486"/>
        <v>0</v>
      </c>
      <c r="U2488" s="211">
        <f t="shared" si="487"/>
        <v>0</v>
      </c>
      <c r="V2488" s="212">
        <f t="shared" si="488"/>
        <v>0</v>
      </c>
      <c r="W2488" s="212">
        <f t="shared" si="489"/>
        <v>0</v>
      </c>
      <c r="X2488" s="213" t="str">
        <f t="shared" si="490"/>
        <v/>
      </c>
      <c r="Y2488" s="213" t="str">
        <f t="shared" si="491"/>
        <v/>
      </c>
    </row>
    <row r="2489" spans="1:25" ht="15">
      <c r="A2489" s="118"/>
      <c r="B2489" s="117"/>
      <c r="C2489" s="119"/>
      <c r="D2489" s="116" t="str">
        <f>IFERROR(VLOOKUP(C2489,'PER Sociodemografico'!A:L,2,0),"")</f>
        <v/>
      </c>
      <c r="E2489" s="116" t="str">
        <f>IFERROR(VLOOKUP(C2489,'PER Sociodemografico'!A:L,9,0),"")</f>
        <v/>
      </c>
      <c r="F2489" s="118"/>
      <c r="G2489" s="116" t="str">
        <f>IFERROR(VLOOKUP(C2489,'PER Sociodemografico'!A:L,10,0),"")</f>
        <v/>
      </c>
      <c r="H2489" s="120"/>
      <c r="I2489" s="117"/>
      <c r="J2489" s="117"/>
      <c r="K2489" s="113" t="str">
        <f t="shared" si="480"/>
        <v/>
      </c>
      <c r="L2489" s="114" t="str">
        <f t="shared" si="481"/>
        <v/>
      </c>
      <c r="M2489" s="115" t="str">
        <f t="shared" si="482"/>
        <v/>
      </c>
      <c r="N2489" s="118"/>
      <c r="O2489" s="116" t="str">
        <f>IFERROR(VLOOKUP(N2489,'Código del Diagnóstico'!$A$2:$B$12426,2,0),"")</f>
        <v/>
      </c>
      <c r="P2489" s="209" t="str">
        <f>IFERROR(VLOOKUP(C2489,'PER Sociodemografico'!A:G,7,0),"")</f>
        <v/>
      </c>
      <c r="Q2489" s="210" t="str">
        <f t="shared" si="483"/>
        <v/>
      </c>
      <c r="R2489" s="113">
        <f t="shared" si="484"/>
        <v>0</v>
      </c>
      <c r="S2489" s="116">
        <f t="shared" si="485"/>
        <v>0</v>
      </c>
      <c r="T2489" s="129">
        <f t="shared" si="486"/>
        <v>0</v>
      </c>
      <c r="U2489" s="211">
        <f t="shared" si="487"/>
        <v>0</v>
      </c>
      <c r="V2489" s="212">
        <f t="shared" si="488"/>
        <v>0</v>
      </c>
      <c r="W2489" s="212">
        <f t="shared" si="489"/>
        <v>0</v>
      </c>
      <c r="X2489" s="213" t="str">
        <f t="shared" si="490"/>
        <v/>
      </c>
      <c r="Y2489" s="213" t="str">
        <f t="shared" si="491"/>
        <v/>
      </c>
    </row>
    <row r="2490" spans="1:25" ht="15">
      <c r="A2490" s="118"/>
      <c r="B2490" s="117"/>
      <c r="C2490" s="119"/>
      <c r="D2490" s="116" t="str">
        <f>IFERROR(VLOOKUP(C2490,'PER Sociodemografico'!A:L,2,0),"")</f>
        <v/>
      </c>
      <c r="E2490" s="116" t="str">
        <f>IFERROR(VLOOKUP(C2490,'PER Sociodemografico'!A:L,9,0),"")</f>
        <v/>
      </c>
      <c r="F2490" s="118"/>
      <c r="G2490" s="116" t="str">
        <f>IFERROR(VLOOKUP(C2490,'PER Sociodemografico'!A:L,10,0),"")</f>
        <v/>
      </c>
      <c r="H2490" s="120"/>
      <c r="I2490" s="117"/>
      <c r="J2490" s="117"/>
      <c r="K2490" s="113" t="str">
        <f t="shared" si="480"/>
        <v/>
      </c>
      <c r="L2490" s="114" t="str">
        <f t="shared" si="481"/>
        <v/>
      </c>
      <c r="M2490" s="115" t="str">
        <f t="shared" si="482"/>
        <v/>
      </c>
      <c r="N2490" s="118"/>
      <c r="O2490" s="116" t="str">
        <f>IFERROR(VLOOKUP(N2490,'Código del Diagnóstico'!$A$2:$B$12426,2,0),"")</f>
        <v/>
      </c>
      <c r="P2490" s="209" t="str">
        <f>IFERROR(VLOOKUP(C2490,'PER Sociodemografico'!A:G,7,0),"")</f>
        <v/>
      </c>
      <c r="Q2490" s="210" t="str">
        <f t="shared" si="483"/>
        <v/>
      </c>
      <c r="R2490" s="113">
        <f t="shared" si="484"/>
        <v>0</v>
      </c>
      <c r="S2490" s="116">
        <f t="shared" si="485"/>
        <v>0</v>
      </c>
      <c r="T2490" s="129">
        <f t="shared" si="486"/>
        <v>0</v>
      </c>
      <c r="U2490" s="211">
        <f t="shared" si="487"/>
        <v>0</v>
      </c>
      <c r="V2490" s="212">
        <f t="shared" si="488"/>
        <v>0</v>
      </c>
      <c r="W2490" s="212">
        <f t="shared" si="489"/>
        <v>0</v>
      </c>
      <c r="X2490" s="213" t="str">
        <f t="shared" si="490"/>
        <v/>
      </c>
      <c r="Y2490" s="213" t="str">
        <f t="shared" si="491"/>
        <v/>
      </c>
    </row>
    <row r="2491" spans="1:25" ht="15">
      <c r="A2491" s="118"/>
      <c r="B2491" s="117"/>
      <c r="C2491" s="119"/>
      <c r="D2491" s="116" t="str">
        <f>IFERROR(VLOOKUP(C2491,'PER Sociodemografico'!A:L,2,0),"")</f>
        <v/>
      </c>
      <c r="E2491" s="116" t="str">
        <f>IFERROR(VLOOKUP(C2491,'PER Sociodemografico'!A:L,9,0),"")</f>
        <v/>
      </c>
      <c r="F2491" s="118"/>
      <c r="G2491" s="116" t="str">
        <f>IFERROR(VLOOKUP(C2491,'PER Sociodemografico'!A:L,10,0),"")</f>
        <v/>
      </c>
      <c r="H2491" s="120"/>
      <c r="I2491" s="117"/>
      <c r="J2491" s="117"/>
      <c r="K2491" s="113" t="str">
        <f t="shared" si="480"/>
        <v/>
      </c>
      <c r="L2491" s="114" t="str">
        <f t="shared" si="481"/>
        <v/>
      </c>
      <c r="M2491" s="115" t="str">
        <f t="shared" si="482"/>
        <v/>
      </c>
      <c r="N2491" s="118"/>
      <c r="O2491" s="116" t="str">
        <f>IFERROR(VLOOKUP(N2491,'Código del Diagnóstico'!$A$2:$B$12426,2,0),"")</f>
        <v/>
      </c>
      <c r="P2491" s="209" t="str">
        <f>IFERROR(VLOOKUP(C2491,'PER Sociodemografico'!A:G,7,0),"")</f>
        <v/>
      </c>
      <c r="Q2491" s="210" t="str">
        <f t="shared" si="483"/>
        <v/>
      </c>
      <c r="R2491" s="113">
        <f t="shared" si="484"/>
        <v>0</v>
      </c>
      <c r="S2491" s="116">
        <f t="shared" si="485"/>
        <v>0</v>
      </c>
      <c r="T2491" s="129">
        <f t="shared" si="486"/>
        <v>0</v>
      </c>
      <c r="U2491" s="211">
        <f t="shared" si="487"/>
        <v>0</v>
      </c>
      <c r="V2491" s="212">
        <f t="shared" si="488"/>
        <v>0</v>
      </c>
      <c r="W2491" s="212">
        <f t="shared" si="489"/>
        <v>0</v>
      </c>
      <c r="X2491" s="213" t="str">
        <f t="shared" si="490"/>
        <v/>
      </c>
      <c r="Y2491" s="213" t="str">
        <f t="shared" si="491"/>
        <v/>
      </c>
    </row>
    <row r="2492" spans="1:25" ht="15">
      <c r="A2492" s="118"/>
      <c r="B2492" s="117"/>
      <c r="C2492" s="119"/>
      <c r="D2492" s="116" t="str">
        <f>IFERROR(VLOOKUP(C2492,'PER Sociodemografico'!A:L,2,0),"")</f>
        <v/>
      </c>
      <c r="E2492" s="116" t="str">
        <f>IFERROR(VLOOKUP(C2492,'PER Sociodemografico'!A:L,9,0),"")</f>
        <v/>
      </c>
      <c r="F2492" s="118"/>
      <c r="G2492" s="116" t="str">
        <f>IFERROR(VLOOKUP(C2492,'PER Sociodemografico'!A:L,10,0),"")</f>
        <v/>
      </c>
      <c r="H2492" s="120"/>
      <c r="I2492" s="117"/>
      <c r="J2492" s="117"/>
      <c r="K2492" s="113" t="str">
        <f t="shared" si="480"/>
        <v/>
      </c>
      <c r="L2492" s="114" t="str">
        <f t="shared" si="481"/>
        <v/>
      </c>
      <c r="M2492" s="115" t="str">
        <f t="shared" si="482"/>
        <v/>
      </c>
      <c r="N2492" s="118"/>
      <c r="O2492" s="116" t="str">
        <f>IFERROR(VLOOKUP(N2492,'Código del Diagnóstico'!$A$2:$B$12426,2,0),"")</f>
        <v/>
      </c>
      <c r="P2492" s="209" t="str">
        <f>IFERROR(VLOOKUP(C2492,'PER Sociodemografico'!A:G,7,0),"")</f>
        <v/>
      </c>
      <c r="Q2492" s="210" t="str">
        <f t="shared" si="483"/>
        <v/>
      </c>
      <c r="R2492" s="113">
        <f t="shared" si="484"/>
        <v>0</v>
      </c>
      <c r="S2492" s="116">
        <f t="shared" si="485"/>
        <v>0</v>
      </c>
      <c r="T2492" s="129">
        <f t="shared" si="486"/>
        <v>0</v>
      </c>
      <c r="U2492" s="211">
        <f t="shared" si="487"/>
        <v>0</v>
      </c>
      <c r="V2492" s="212">
        <f t="shared" si="488"/>
        <v>0</v>
      </c>
      <c r="W2492" s="212">
        <f t="shared" si="489"/>
        <v>0</v>
      </c>
      <c r="X2492" s="213" t="str">
        <f t="shared" si="490"/>
        <v/>
      </c>
      <c r="Y2492" s="213" t="str">
        <f t="shared" si="491"/>
        <v/>
      </c>
    </row>
    <row r="2493" spans="1:25" ht="15">
      <c r="A2493" s="118"/>
      <c r="B2493" s="117"/>
      <c r="C2493" s="119"/>
      <c r="D2493" s="116" t="str">
        <f>IFERROR(VLOOKUP(C2493,'PER Sociodemografico'!A:L,2,0),"")</f>
        <v/>
      </c>
      <c r="E2493" s="116" t="str">
        <f>IFERROR(VLOOKUP(C2493,'PER Sociodemografico'!A:L,9,0),"")</f>
        <v/>
      </c>
      <c r="F2493" s="118"/>
      <c r="G2493" s="116" t="str">
        <f>IFERROR(VLOOKUP(C2493,'PER Sociodemografico'!A:L,10,0),"")</f>
        <v/>
      </c>
      <c r="H2493" s="120"/>
      <c r="I2493" s="117"/>
      <c r="J2493" s="117"/>
      <c r="K2493" s="113" t="str">
        <f t="shared" si="480"/>
        <v/>
      </c>
      <c r="L2493" s="114" t="str">
        <f t="shared" si="481"/>
        <v/>
      </c>
      <c r="M2493" s="115" t="str">
        <f t="shared" si="482"/>
        <v/>
      </c>
      <c r="N2493" s="118"/>
      <c r="O2493" s="116" t="str">
        <f>IFERROR(VLOOKUP(N2493,'Código del Diagnóstico'!$A$2:$B$12426,2,0),"")</f>
        <v/>
      </c>
      <c r="P2493" s="209" t="str">
        <f>IFERROR(VLOOKUP(C2493,'PER Sociodemografico'!A:G,7,0),"")</f>
        <v/>
      </c>
      <c r="Q2493" s="210" t="str">
        <f t="shared" si="483"/>
        <v/>
      </c>
      <c r="R2493" s="113">
        <f t="shared" si="484"/>
        <v>0</v>
      </c>
      <c r="S2493" s="116">
        <f t="shared" si="485"/>
        <v>0</v>
      </c>
      <c r="T2493" s="129">
        <f t="shared" si="486"/>
        <v>0</v>
      </c>
      <c r="U2493" s="211">
        <f t="shared" si="487"/>
        <v>0</v>
      </c>
      <c r="V2493" s="212">
        <f t="shared" si="488"/>
        <v>0</v>
      </c>
      <c r="W2493" s="212">
        <f t="shared" si="489"/>
        <v>0</v>
      </c>
      <c r="X2493" s="213" t="str">
        <f t="shared" si="490"/>
        <v/>
      </c>
      <c r="Y2493" s="213" t="str">
        <f t="shared" si="491"/>
        <v/>
      </c>
    </row>
    <row r="2494" spans="1:25" ht="15">
      <c r="A2494" s="118"/>
      <c r="B2494" s="117"/>
      <c r="C2494" s="119"/>
      <c r="D2494" s="116" t="str">
        <f>IFERROR(VLOOKUP(C2494,'PER Sociodemografico'!A:L,2,0),"")</f>
        <v/>
      </c>
      <c r="E2494" s="116" t="str">
        <f>IFERROR(VLOOKUP(C2494,'PER Sociodemografico'!A:L,9,0),"")</f>
        <v/>
      </c>
      <c r="F2494" s="118"/>
      <c r="G2494" s="116" t="str">
        <f>IFERROR(VLOOKUP(C2494,'PER Sociodemografico'!A:L,10,0),"")</f>
        <v/>
      </c>
      <c r="H2494" s="120"/>
      <c r="I2494" s="117"/>
      <c r="J2494" s="117"/>
      <c r="K2494" s="113" t="str">
        <f t="shared" si="480"/>
        <v/>
      </c>
      <c r="L2494" s="114" t="str">
        <f t="shared" si="481"/>
        <v/>
      </c>
      <c r="M2494" s="115" t="str">
        <f t="shared" si="482"/>
        <v/>
      </c>
      <c r="N2494" s="118"/>
      <c r="O2494" s="116" t="str">
        <f>IFERROR(VLOOKUP(N2494,'Código del Diagnóstico'!$A$2:$B$12426,2,0),"")</f>
        <v/>
      </c>
      <c r="P2494" s="209" t="str">
        <f>IFERROR(VLOOKUP(C2494,'PER Sociodemografico'!A:G,7,0),"")</f>
        <v/>
      </c>
      <c r="Q2494" s="210" t="str">
        <f t="shared" si="483"/>
        <v/>
      </c>
      <c r="R2494" s="113">
        <f t="shared" si="484"/>
        <v>0</v>
      </c>
      <c r="S2494" s="116">
        <f t="shared" si="485"/>
        <v>0</v>
      </c>
      <c r="T2494" s="129">
        <f t="shared" si="486"/>
        <v>0</v>
      </c>
      <c r="U2494" s="211">
        <f t="shared" si="487"/>
        <v>0</v>
      </c>
      <c r="V2494" s="212">
        <f t="shared" si="488"/>
        <v>0</v>
      </c>
      <c r="W2494" s="212">
        <f t="shared" si="489"/>
        <v>0</v>
      </c>
      <c r="X2494" s="213" t="str">
        <f t="shared" si="490"/>
        <v/>
      </c>
      <c r="Y2494" s="213" t="str">
        <f t="shared" si="491"/>
        <v/>
      </c>
    </row>
    <row r="2495" spans="1:25" ht="15">
      <c r="A2495" s="118"/>
      <c r="B2495" s="117"/>
      <c r="C2495" s="119"/>
      <c r="D2495" s="116" t="str">
        <f>IFERROR(VLOOKUP(C2495,'PER Sociodemografico'!A:L,2,0),"")</f>
        <v/>
      </c>
      <c r="E2495" s="116" t="str">
        <f>IFERROR(VLOOKUP(C2495,'PER Sociodemografico'!A:L,9,0),"")</f>
        <v/>
      </c>
      <c r="F2495" s="118"/>
      <c r="G2495" s="116" t="str">
        <f>IFERROR(VLOOKUP(C2495,'PER Sociodemografico'!A:L,10,0),"")</f>
        <v/>
      </c>
      <c r="H2495" s="120"/>
      <c r="I2495" s="117"/>
      <c r="J2495" s="117"/>
      <c r="K2495" s="113" t="str">
        <f t="shared" si="480"/>
        <v/>
      </c>
      <c r="L2495" s="114" t="str">
        <f t="shared" si="481"/>
        <v/>
      </c>
      <c r="M2495" s="115" t="str">
        <f t="shared" si="482"/>
        <v/>
      </c>
      <c r="N2495" s="118"/>
      <c r="O2495" s="116" t="str">
        <f>IFERROR(VLOOKUP(N2495,'Código del Diagnóstico'!$A$2:$B$12426,2,0),"")</f>
        <v/>
      </c>
      <c r="P2495" s="209" t="str">
        <f>IFERROR(VLOOKUP(C2495,'PER Sociodemografico'!A:G,7,0),"")</f>
        <v/>
      </c>
      <c r="Q2495" s="210" t="str">
        <f t="shared" si="483"/>
        <v/>
      </c>
      <c r="R2495" s="113">
        <f t="shared" si="484"/>
        <v>0</v>
      </c>
      <c r="S2495" s="116">
        <f t="shared" si="485"/>
        <v>0</v>
      </c>
      <c r="T2495" s="129">
        <f t="shared" si="486"/>
        <v>0</v>
      </c>
      <c r="U2495" s="211">
        <f t="shared" si="487"/>
        <v>0</v>
      </c>
      <c r="V2495" s="212">
        <f t="shared" si="488"/>
        <v>0</v>
      </c>
      <c r="W2495" s="212">
        <f t="shared" si="489"/>
        <v>0</v>
      </c>
      <c r="X2495" s="213" t="str">
        <f t="shared" si="490"/>
        <v/>
      </c>
      <c r="Y2495" s="213" t="str">
        <f t="shared" si="491"/>
        <v/>
      </c>
    </row>
    <row r="2496" spans="1:25" ht="15">
      <c r="A2496" s="118"/>
      <c r="B2496" s="117"/>
      <c r="C2496" s="119"/>
      <c r="D2496" s="116" t="str">
        <f>IFERROR(VLOOKUP(C2496,'PER Sociodemografico'!A:L,2,0),"")</f>
        <v/>
      </c>
      <c r="E2496" s="116" t="str">
        <f>IFERROR(VLOOKUP(C2496,'PER Sociodemografico'!A:L,9,0),"")</f>
        <v/>
      </c>
      <c r="F2496" s="118"/>
      <c r="G2496" s="116" t="str">
        <f>IFERROR(VLOOKUP(C2496,'PER Sociodemografico'!A:L,10,0),"")</f>
        <v/>
      </c>
      <c r="H2496" s="120"/>
      <c r="I2496" s="117"/>
      <c r="J2496" s="117"/>
      <c r="K2496" s="113" t="str">
        <f t="shared" si="480"/>
        <v/>
      </c>
      <c r="L2496" s="114" t="str">
        <f t="shared" si="481"/>
        <v/>
      </c>
      <c r="M2496" s="115" t="str">
        <f t="shared" si="482"/>
        <v/>
      </c>
      <c r="N2496" s="118"/>
      <c r="O2496" s="116" t="str">
        <f>IFERROR(VLOOKUP(N2496,'Código del Diagnóstico'!$A$2:$B$12426,2,0),"")</f>
        <v/>
      </c>
      <c r="P2496" s="209" t="str">
        <f>IFERROR(VLOOKUP(C2496,'PER Sociodemografico'!A:G,7,0),"")</f>
        <v/>
      </c>
      <c r="Q2496" s="210" t="str">
        <f t="shared" si="483"/>
        <v/>
      </c>
      <c r="R2496" s="113">
        <f t="shared" si="484"/>
        <v>0</v>
      </c>
      <c r="S2496" s="116">
        <f t="shared" si="485"/>
        <v>0</v>
      </c>
      <c r="T2496" s="129">
        <f t="shared" si="486"/>
        <v>0</v>
      </c>
      <c r="U2496" s="211">
        <f t="shared" si="487"/>
        <v>0</v>
      </c>
      <c r="V2496" s="212">
        <f t="shared" si="488"/>
        <v>0</v>
      </c>
      <c r="W2496" s="212">
        <f t="shared" si="489"/>
        <v>0</v>
      </c>
      <c r="X2496" s="213" t="str">
        <f t="shared" si="490"/>
        <v/>
      </c>
      <c r="Y2496" s="213" t="str">
        <f t="shared" si="491"/>
        <v/>
      </c>
    </row>
    <row r="2497" spans="1:25" ht="15">
      <c r="A2497" s="118"/>
      <c r="B2497" s="117"/>
      <c r="C2497" s="119"/>
      <c r="D2497" s="116" t="str">
        <f>IFERROR(VLOOKUP(C2497,'PER Sociodemografico'!A:L,2,0),"")</f>
        <v/>
      </c>
      <c r="E2497" s="116" t="str">
        <f>IFERROR(VLOOKUP(C2497,'PER Sociodemografico'!A:L,9,0),"")</f>
        <v/>
      </c>
      <c r="F2497" s="118"/>
      <c r="G2497" s="116" t="str">
        <f>IFERROR(VLOOKUP(C2497,'PER Sociodemografico'!A:L,10,0),"")</f>
        <v/>
      </c>
      <c r="H2497" s="120"/>
      <c r="I2497" s="117"/>
      <c r="J2497" s="117"/>
      <c r="K2497" s="113" t="str">
        <f t="shared" si="480"/>
        <v/>
      </c>
      <c r="L2497" s="114" t="str">
        <f t="shared" si="481"/>
        <v/>
      </c>
      <c r="M2497" s="115" t="str">
        <f t="shared" si="482"/>
        <v/>
      </c>
      <c r="N2497" s="118"/>
      <c r="O2497" s="116" t="str">
        <f>IFERROR(VLOOKUP(N2497,'Código del Diagnóstico'!$A$2:$B$12426,2,0),"")</f>
        <v/>
      </c>
      <c r="P2497" s="209" t="str">
        <f>IFERROR(VLOOKUP(C2497,'PER Sociodemografico'!A:G,7,0),"")</f>
        <v/>
      </c>
      <c r="Q2497" s="210" t="str">
        <f t="shared" si="483"/>
        <v/>
      </c>
      <c r="R2497" s="113">
        <f t="shared" si="484"/>
        <v>0</v>
      </c>
      <c r="S2497" s="116">
        <f t="shared" si="485"/>
        <v>0</v>
      </c>
      <c r="T2497" s="129">
        <f t="shared" si="486"/>
        <v>0</v>
      </c>
      <c r="U2497" s="211">
        <f t="shared" si="487"/>
        <v>0</v>
      </c>
      <c r="V2497" s="212">
        <f t="shared" si="488"/>
        <v>0</v>
      </c>
      <c r="W2497" s="212">
        <f t="shared" si="489"/>
        <v>0</v>
      </c>
      <c r="X2497" s="213" t="str">
        <f t="shared" si="490"/>
        <v/>
      </c>
      <c r="Y2497" s="213" t="str">
        <f t="shared" si="491"/>
        <v/>
      </c>
    </row>
    <row r="2498" spans="1:25" ht="15">
      <c r="A2498" s="118"/>
      <c r="B2498" s="117"/>
      <c r="C2498" s="119"/>
      <c r="D2498" s="116" t="str">
        <f>IFERROR(VLOOKUP(C2498,'PER Sociodemografico'!A:L,2,0),"")</f>
        <v/>
      </c>
      <c r="E2498" s="116" t="str">
        <f>IFERROR(VLOOKUP(C2498,'PER Sociodemografico'!A:L,9,0),"")</f>
        <v/>
      </c>
      <c r="F2498" s="118"/>
      <c r="G2498" s="116" t="str">
        <f>IFERROR(VLOOKUP(C2498,'PER Sociodemografico'!A:L,10,0),"")</f>
        <v/>
      </c>
      <c r="H2498" s="120"/>
      <c r="I2498" s="117"/>
      <c r="J2498" s="117"/>
      <c r="K2498" s="113" t="str">
        <f t="shared" si="480"/>
        <v/>
      </c>
      <c r="L2498" s="114" t="str">
        <f t="shared" si="481"/>
        <v/>
      </c>
      <c r="M2498" s="115" t="str">
        <f t="shared" si="482"/>
        <v/>
      </c>
      <c r="N2498" s="118"/>
      <c r="O2498" s="116" t="str">
        <f>IFERROR(VLOOKUP(N2498,'Código del Diagnóstico'!$A$2:$B$12426,2,0),"")</f>
        <v/>
      </c>
      <c r="P2498" s="209" t="str">
        <f>IFERROR(VLOOKUP(C2498,'PER Sociodemografico'!A:G,7,0),"")</f>
        <v/>
      </c>
      <c r="Q2498" s="210" t="str">
        <f t="shared" si="483"/>
        <v/>
      </c>
      <c r="R2498" s="113">
        <f t="shared" si="484"/>
        <v>0</v>
      </c>
      <c r="S2498" s="116">
        <f t="shared" si="485"/>
        <v>0</v>
      </c>
      <c r="T2498" s="129">
        <f t="shared" si="486"/>
        <v>0</v>
      </c>
      <c r="U2498" s="211">
        <f t="shared" si="487"/>
        <v>0</v>
      </c>
      <c r="V2498" s="212">
        <f t="shared" si="488"/>
        <v>0</v>
      </c>
      <c r="W2498" s="212">
        <f t="shared" si="489"/>
        <v>0</v>
      </c>
      <c r="X2498" s="213" t="str">
        <f t="shared" si="490"/>
        <v/>
      </c>
      <c r="Y2498" s="213" t="str">
        <f t="shared" si="491"/>
        <v/>
      </c>
    </row>
    <row r="2499" spans="1:25" ht="15">
      <c r="A2499" s="118"/>
      <c r="B2499" s="117"/>
      <c r="C2499" s="119"/>
      <c r="D2499" s="116" t="str">
        <f>IFERROR(VLOOKUP(C2499,'PER Sociodemografico'!A:L,2,0),"")</f>
        <v/>
      </c>
      <c r="E2499" s="116" t="str">
        <f>IFERROR(VLOOKUP(C2499,'PER Sociodemografico'!A:L,9,0),"")</f>
        <v/>
      </c>
      <c r="F2499" s="118"/>
      <c r="G2499" s="116" t="str">
        <f>IFERROR(VLOOKUP(C2499,'PER Sociodemografico'!A:L,10,0),"")</f>
        <v/>
      </c>
      <c r="H2499" s="120"/>
      <c r="I2499" s="117"/>
      <c r="J2499" s="117"/>
      <c r="K2499" s="113" t="str">
        <f t="shared" si="480"/>
        <v/>
      </c>
      <c r="L2499" s="114" t="str">
        <f t="shared" si="481"/>
        <v/>
      </c>
      <c r="M2499" s="115" t="str">
        <f t="shared" si="482"/>
        <v/>
      </c>
      <c r="N2499" s="118"/>
      <c r="O2499" s="116" t="str">
        <f>IFERROR(VLOOKUP(N2499,'Código del Diagnóstico'!$A$2:$B$12426,2,0),"")</f>
        <v/>
      </c>
      <c r="P2499" s="209" t="str">
        <f>IFERROR(VLOOKUP(C2499,'PER Sociodemografico'!A:G,7,0),"")</f>
        <v/>
      </c>
      <c r="Q2499" s="210" t="str">
        <f t="shared" si="483"/>
        <v/>
      </c>
      <c r="R2499" s="113">
        <f t="shared" si="484"/>
        <v>0</v>
      </c>
      <c r="S2499" s="116">
        <f t="shared" si="485"/>
        <v>0</v>
      </c>
      <c r="T2499" s="129">
        <f t="shared" si="486"/>
        <v>0</v>
      </c>
      <c r="U2499" s="211">
        <f t="shared" si="487"/>
        <v>0</v>
      </c>
      <c r="V2499" s="212">
        <f t="shared" si="488"/>
        <v>0</v>
      </c>
      <c r="W2499" s="212">
        <f t="shared" si="489"/>
        <v>0</v>
      </c>
      <c r="X2499" s="213" t="str">
        <f t="shared" si="490"/>
        <v/>
      </c>
      <c r="Y2499" s="213" t="str">
        <f t="shared" si="491"/>
        <v/>
      </c>
    </row>
    <row r="2500" spans="1:25" ht="15">
      <c r="A2500" s="118"/>
      <c r="B2500" s="117"/>
      <c r="C2500" s="119"/>
      <c r="D2500" s="116" t="str">
        <f>IFERROR(VLOOKUP(C2500,'PER Sociodemografico'!A:L,2,0),"")</f>
        <v/>
      </c>
      <c r="E2500" s="116" t="str">
        <f>IFERROR(VLOOKUP(C2500,'PER Sociodemografico'!A:L,9,0),"")</f>
        <v/>
      </c>
      <c r="F2500" s="118"/>
      <c r="G2500" s="116" t="str">
        <f>IFERROR(VLOOKUP(C2500,'PER Sociodemografico'!A:L,10,0),"")</f>
        <v/>
      </c>
      <c r="H2500" s="120"/>
      <c r="I2500" s="117"/>
      <c r="J2500" s="117"/>
      <c r="K2500" s="113" t="str">
        <f t="shared" si="480"/>
        <v/>
      </c>
      <c r="L2500" s="114" t="str">
        <f t="shared" si="481"/>
        <v/>
      </c>
      <c r="M2500" s="115" t="str">
        <f t="shared" si="482"/>
        <v/>
      </c>
      <c r="N2500" s="118"/>
      <c r="O2500" s="116" t="str">
        <f>IFERROR(VLOOKUP(N2500,'Código del Diagnóstico'!$A$2:$B$12426,2,0),"")</f>
        <v/>
      </c>
      <c r="P2500" s="209" t="str">
        <f>IFERROR(VLOOKUP(C2500,'PER Sociodemografico'!A:G,7,0),"")</f>
        <v/>
      </c>
      <c r="Q2500" s="210" t="str">
        <f t="shared" si="483"/>
        <v/>
      </c>
      <c r="R2500" s="113">
        <f t="shared" si="484"/>
        <v>0</v>
      </c>
      <c r="S2500" s="116">
        <f t="shared" si="485"/>
        <v>0</v>
      </c>
      <c r="T2500" s="129">
        <f t="shared" si="486"/>
        <v>0</v>
      </c>
      <c r="U2500" s="211">
        <f t="shared" si="487"/>
        <v>0</v>
      </c>
      <c r="V2500" s="212">
        <f t="shared" si="488"/>
        <v>0</v>
      </c>
      <c r="W2500" s="212">
        <f t="shared" si="489"/>
        <v>0</v>
      </c>
      <c r="X2500" s="213" t="str">
        <f t="shared" si="490"/>
        <v/>
      </c>
      <c r="Y2500" s="213" t="str">
        <f t="shared" si="491"/>
        <v/>
      </c>
    </row>
    <row r="2501" spans="1:25" ht="15">
      <c r="A2501" s="118"/>
      <c r="B2501" s="117"/>
      <c r="C2501" s="119"/>
      <c r="D2501" s="116" t="str">
        <f>IFERROR(VLOOKUP(C2501,'PER Sociodemografico'!A:L,2,0),"")</f>
        <v/>
      </c>
      <c r="E2501" s="116" t="str">
        <f>IFERROR(VLOOKUP(C2501,'PER Sociodemografico'!A:L,9,0),"")</f>
        <v/>
      </c>
      <c r="F2501" s="118"/>
      <c r="G2501" s="116" t="str">
        <f>IFERROR(VLOOKUP(C2501,'PER Sociodemografico'!A:L,10,0),"")</f>
        <v/>
      </c>
      <c r="H2501" s="120"/>
      <c r="I2501" s="117"/>
      <c r="J2501" s="117"/>
      <c r="K2501" s="113" t="str">
        <f t="shared" ref="K2501:K2564" si="492">IF(I2501="","",J2501-I2501+1)</f>
        <v/>
      </c>
      <c r="L2501" s="114" t="str">
        <f t="shared" ref="L2501:L2564" si="493">IF(I2501="","",IF(MONTH(I2501)=MONTH(J2501),J2501-I2501+1,EOMONTH(I2501,0)-I2501+1))</f>
        <v/>
      </c>
      <c r="M2501" s="115" t="str">
        <f t="shared" ref="M2501:M2564" si="494">IFERROR(K2501-L2501,"")</f>
        <v/>
      </c>
      <c r="N2501" s="118"/>
      <c r="O2501" s="116" t="str">
        <f>IFERROR(VLOOKUP(N2501,'Código del Diagnóstico'!$A$2:$B$12426,2,0),"")</f>
        <v/>
      </c>
      <c r="P2501" s="209" t="str">
        <f>IFERROR(VLOOKUP(C2501,'PER Sociodemografico'!A:G,7,0),"")</f>
        <v/>
      </c>
      <c r="Q2501" s="210" t="str">
        <f t="shared" ref="Q2501:Q2564" si="495">IFERROR(P2501/30,"")</f>
        <v/>
      </c>
      <c r="R2501" s="113">
        <f t="shared" ref="R2501:R2564" si="496">IF(H2501="AT",K2501-1,0)</f>
        <v>0</v>
      </c>
      <c r="S2501" s="116">
        <f t="shared" ref="S2501:S2564" si="497">IF(IF(H2501="EG",K2501-3,0)&lt;=0,0,K2501-3)</f>
        <v>0</v>
      </c>
      <c r="T2501" s="129">
        <f t="shared" ref="T2501:T2564" si="498">IF(H2501="AT", (R2501*Q2501),0)</f>
        <v>0</v>
      </c>
      <c r="U2501" s="211">
        <f t="shared" ref="U2501:U2564" si="499">IF(H2501="EG",S2501*(Q2501*0.66),0)</f>
        <v>0</v>
      </c>
      <c r="V2501" s="212">
        <f t="shared" ref="V2501:V2564" si="500">IF(H2501="AT", K2501-R2501,0)</f>
        <v>0</v>
      </c>
      <c r="W2501" s="212">
        <f t="shared" ref="W2501:W2564" si="501">IF(H2501="EG",K2501-S2501,0)</f>
        <v>0</v>
      </c>
      <c r="X2501" s="213" t="str">
        <f t="shared" ref="X2501:X2564" si="502">IFERROR(V2501*Q2501,"")</f>
        <v/>
      </c>
      <c r="Y2501" s="213" t="str">
        <f t="shared" ref="Y2501:Y2564" si="503">IFERROR(W2501*Q2501,"")</f>
        <v/>
      </c>
    </row>
    <row r="2502" spans="1:25" ht="15">
      <c r="A2502" s="118"/>
      <c r="B2502" s="117"/>
      <c r="C2502" s="119"/>
      <c r="D2502" s="116" t="str">
        <f>IFERROR(VLOOKUP(C2502,'PER Sociodemografico'!A:L,2,0),"")</f>
        <v/>
      </c>
      <c r="E2502" s="116" t="str">
        <f>IFERROR(VLOOKUP(C2502,'PER Sociodemografico'!A:L,9,0),"")</f>
        <v/>
      </c>
      <c r="F2502" s="118"/>
      <c r="G2502" s="116" t="str">
        <f>IFERROR(VLOOKUP(C2502,'PER Sociodemografico'!A:L,10,0),"")</f>
        <v/>
      </c>
      <c r="H2502" s="120"/>
      <c r="I2502" s="117"/>
      <c r="J2502" s="117"/>
      <c r="K2502" s="113" t="str">
        <f t="shared" si="492"/>
        <v/>
      </c>
      <c r="L2502" s="114" t="str">
        <f t="shared" si="493"/>
        <v/>
      </c>
      <c r="M2502" s="115" t="str">
        <f t="shared" si="494"/>
        <v/>
      </c>
      <c r="N2502" s="118"/>
      <c r="O2502" s="116" t="str">
        <f>IFERROR(VLOOKUP(N2502,'Código del Diagnóstico'!$A$2:$B$12426,2,0),"")</f>
        <v/>
      </c>
      <c r="P2502" s="209" t="str">
        <f>IFERROR(VLOOKUP(C2502,'PER Sociodemografico'!A:G,7,0),"")</f>
        <v/>
      </c>
      <c r="Q2502" s="210" t="str">
        <f t="shared" si="495"/>
        <v/>
      </c>
      <c r="R2502" s="113">
        <f t="shared" si="496"/>
        <v>0</v>
      </c>
      <c r="S2502" s="116">
        <f t="shared" si="497"/>
        <v>0</v>
      </c>
      <c r="T2502" s="129">
        <f t="shared" si="498"/>
        <v>0</v>
      </c>
      <c r="U2502" s="211">
        <f t="shared" si="499"/>
        <v>0</v>
      </c>
      <c r="V2502" s="212">
        <f t="shared" si="500"/>
        <v>0</v>
      </c>
      <c r="W2502" s="212">
        <f t="shared" si="501"/>
        <v>0</v>
      </c>
      <c r="X2502" s="213" t="str">
        <f t="shared" si="502"/>
        <v/>
      </c>
      <c r="Y2502" s="213" t="str">
        <f t="shared" si="503"/>
        <v/>
      </c>
    </row>
    <row r="2503" spans="1:25" ht="15">
      <c r="A2503" s="118"/>
      <c r="B2503" s="117"/>
      <c r="C2503" s="119"/>
      <c r="D2503" s="116" t="str">
        <f>IFERROR(VLOOKUP(C2503,'PER Sociodemografico'!A:L,2,0),"")</f>
        <v/>
      </c>
      <c r="E2503" s="116" t="str">
        <f>IFERROR(VLOOKUP(C2503,'PER Sociodemografico'!A:L,9,0),"")</f>
        <v/>
      </c>
      <c r="F2503" s="118"/>
      <c r="G2503" s="116" t="str">
        <f>IFERROR(VLOOKUP(C2503,'PER Sociodemografico'!A:L,10,0),"")</f>
        <v/>
      </c>
      <c r="H2503" s="120"/>
      <c r="I2503" s="117"/>
      <c r="J2503" s="117"/>
      <c r="K2503" s="113" t="str">
        <f t="shared" si="492"/>
        <v/>
      </c>
      <c r="L2503" s="114" t="str">
        <f t="shared" si="493"/>
        <v/>
      </c>
      <c r="M2503" s="115" t="str">
        <f t="shared" si="494"/>
        <v/>
      </c>
      <c r="N2503" s="118"/>
      <c r="O2503" s="116" t="str">
        <f>IFERROR(VLOOKUP(N2503,'Código del Diagnóstico'!$A$2:$B$12426,2,0),"")</f>
        <v/>
      </c>
      <c r="P2503" s="209" t="str">
        <f>IFERROR(VLOOKUP(C2503,'PER Sociodemografico'!A:G,7,0),"")</f>
        <v/>
      </c>
      <c r="Q2503" s="210" t="str">
        <f t="shared" si="495"/>
        <v/>
      </c>
      <c r="R2503" s="113">
        <f t="shared" si="496"/>
        <v>0</v>
      </c>
      <c r="S2503" s="116">
        <f t="shared" si="497"/>
        <v>0</v>
      </c>
      <c r="T2503" s="129">
        <f t="shared" si="498"/>
        <v>0</v>
      </c>
      <c r="U2503" s="211">
        <f t="shared" si="499"/>
        <v>0</v>
      </c>
      <c r="V2503" s="212">
        <f t="shared" si="500"/>
        <v>0</v>
      </c>
      <c r="W2503" s="212">
        <f t="shared" si="501"/>
        <v>0</v>
      </c>
      <c r="X2503" s="213" t="str">
        <f t="shared" si="502"/>
        <v/>
      </c>
      <c r="Y2503" s="213" t="str">
        <f t="shared" si="503"/>
        <v/>
      </c>
    </row>
    <row r="2504" spans="1:25" ht="15">
      <c r="A2504" s="118"/>
      <c r="B2504" s="117"/>
      <c r="C2504" s="119"/>
      <c r="D2504" s="116" t="str">
        <f>IFERROR(VLOOKUP(C2504,'PER Sociodemografico'!A:L,2,0),"")</f>
        <v/>
      </c>
      <c r="E2504" s="116" t="str">
        <f>IFERROR(VLOOKUP(C2504,'PER Sociodemografico'!A:L,9,0),"")</f>
        <v/>
      </c>
      <c r="F2504" s="118"/>
      <c r="G2504" s="116" t="str">
        <f>IFERROR(VLOOKUP(C2504,'PER Sociodemografico'!A:L,10,0),"")</f>
        <v/>
      </c>
      <c r="H2504" s="120"/>
      <c r="I2504" s="117"/>
      <c r="J2504" s="117"/>
      <c r="K2504" s="113" t="str">
        <f t="shared" si="492"/>
        <v/>
      </c>
      <c r="L2504" s="114" t="str">
        <f t="shared" si="493"/>
        <v/>
      </c>
      <c r="M2504" s="115" t="str">
        <f t="shared" si="494"/>
        <v/>
      </c>
      <c r="N2504" s="118"/>
      <c r="O2504" s="116" t="str">
        <f>IFERROR(VLOOKUP(N2504,'Código del Diagnóstico'!$A$2:$B$12426,2,0),"")</f>
        <v/>
      </c>
      <c r="P2504" s="209" t="str">
        <f>IFERROR(VLOOKUP(C2504,'PER Sociodemografico'!A:G,7,0),"")</f>
        <v/>
      </c>
      <c r="Q2504" s="210" t="str">
        <f t="shared" si="495"/>
        <v/>
      </c>
      <c r="R2504" s="113">
        <f t="shared" si="496"/>
        <v>0</v>
      </c>
      <c r="S2504" s="116">
        <f t="shared" si="497"/>
        <v>0</v>
      </c>
      <c r="T2504" s="129">
        <f t="shared" si="498"/>
        <v>0</v>
      </c>
      <c r="U2504" s="211">
        <f t="shared" si="499"/>
        <v>0</v>
      </c>
      <c r="V2504" s="212">
        <f t="shared" si="500"/>
        <v>0</v>
      </c>
      <c r="W2504" s="212">
        <f t="shared" si="501"/>
        <v>0</v>
      </c>
      <c r="X2504" s="213" t="str">
        <f t="shared" si="502"/>
        <v/>
      </c>
      <c r="Y2504" s="213" t="str">
        <f t="shared" si="503"/>
        <v/>
      </c>
    </row>
    <row r="2505" spans="1:25" ht="15">
      <c r="A2505" s="118"/>
      <c r="B2505" s="117"/>
      <c r="C2505" s="119"/>
      <c r="D2505" s="116" t="str">
        <f>IFERROR(VLOOKUP(C2505,'PER Sociodemografico'!A:L,2,0),"")</f>
        <v/>
      </c>
      <c r="E2505" s="116" t="str">
        <f>IFERROR(VLOOKUP(C2505,'PER Sociodemografico'!A:L,9,0),"")</f>
        <v/>
      </c>
      <c r="F2505" s="118"/>
      <c r="G2505" s="116" t="str">
        <f>IFERROR(VLOOKUP(C2505,'PER Sociodemografico'!A:L,10,0),"")</f>
        <v/>
      </c>
      <c r="H2505" s="120"/>
      <c r="I2505" s="117"/>
      <c r="J2505" s="117"/>
      <c r="K2505" s="113" t="str">
        <f t="shared" si="492"/>
        <v/>
      </c>
      <c r="L2505" s="114" t="str">
        <f t="shared" si="493"/>
        <v/>
      </c>
      <c r="M2505" s="115" t="str">
        <f t="shared" si="494"/>
        <v/>
      </c>
      <c r="N2505" s="118"/>
      <c r="O2505" s="116" t="str">
        <f>IFERROR(VLOOKUP(N2505,'Código del Diagnóstico'!$A$2:$B$12426,2,0),"")</f>
        <v/>
      </c>
      <c r="P2505" s="209" t="str">
        <f>IFERROR(VLOOKUP(C2505,'PER Sociodemografico'!A:G,7,0),"")</f>
        <v/>
      </c>
      <c r="Q2505" s="210" t="str">
        <f t="shared" si="495"/>
        <v/>
      </c>
      <c r="R2505" s="113">
        <f t="shared" si="496"/>
        <v>0</v>
      </c>
      <c r="S2505" s="116">
        <f t="shared" si="497"/>
        <v>0</v>
      </c>
      <c r="T2505" s="129">
        <f t="shared" si="498"/>
        <v>0</v>
      </c>
      <c r="U2505" s="211">
        <f t="shared" si="499"/>
        <v>0</v>
      </c>
      <c r="V2505" s="212">
        <f t="shared" si="500"/>
        <v>0</v>
      </c>
      <c r="W2505" s="212">
        <f t="shared" si="501"/>
        <v>0</v>
      </c>
      <c r="X2505" s="213" t="str">
        <f t="shared" si="502"/>
        <v/>
      </c>
      <c r="Y2505" s="213" t="str">
        <f t="shared" si="503"/>
        <v/>
      </c>
    </row>
    <row r="2506" spans="1:25" ht="15">
      <c r="A2506" s="118"/>
      <c r="B2506" s="117"/>
      <c r="C2506" s="119"/>
      <c r="D2506" s="116" t="str">
        <f>IFERROR(VLOOKUP(C2506,'PER Sociodemografico'!A:L,2,0),"")</f>
        <v/>
      </c>
      <c r="E2506" s="116" t="str">
        <f>IFERROR(VLOOKUP(C2506,'PER Sociodemografico'!A:L,9,0),"")</f>
        <v/>
      </c>
      <c r="F2506" s="118"/>
      <c r="G2506" s="116" t="str">
        <f>IFERROR(VLOOKUP(C2506,'PER Sociodemografico'!A:L,10,0),"")</f>
        <v/>
      </c>
      <c r="H2506" s="120"/>
      <c r="I2506" s="117"/>
      <c r="J2506" s="117"/>
      <c r="K2506" s="113" t="str">
        <f t="shared" si="492"/>
        <v/>
      </c>
      <c r="L2506" s="114" t="str">
        <f t="shared" si="493"/>
        <v/>
      </c>
      <c r="M2506" s="115" t="str">
        <f t="shared" si="494"/>
        <v/>
      </c>
      <c r="N2506" s="118"/>
      <c r="O2506" s="116" t="str">
        <f>IFERROR(VLOOKUP(N2506,'Código del Diagnóstico'!$A$2:$B$12426,2,0),"")</f>
        <v/>
      </c>
      <c r="P2506" s="209" t="str">
        <f>IFERROR(VLOOKUP(C2506,'PER Sociodemografico'!A:G,7,0),"")</f>
        <v/>
      </c>
      <c r="Q2506" s="210" t="str">
        <f t="shared" si="495"/>
        <v/>
      </c>
      <c r="R2506" s="113">
        <f t="shared" si="496"/>
        <v>0</v>
      </c>
      <c r="S2506" s="116">
        <f t="shared" si="497"/>
        <v>0</v>
      </c>
      <c r="T2506" s="129">
        <f t="shared" si="498"/>
        <v>0</v>
      </c>
      <c r="U2506" s="211">
        <f t="shared" si="499"/>
        <v>0</v>
      </c>
      <c r="V2506" s="212">
        <f t="shared" si="500"/>
        <v>0</v>
      </c>
      <c r="W2506" s="212">
        <f t="shared" si="501"/>
        <v>0</v>
      </c>
      <c r="X2506" s="213" t="str">
        <f t="shared" si="502"/>
        <v/>
      </c>
      <c r="Y2506" s="213" t="str">
        <f t="shared" si="503"/>
        <v/>
      </c>
    </row>
    <row r="2507" spans="1:25" ht="15">
      <c r="A2507" s="118"/>
      <c r="B2507" s="117"/>
      <c r="C2507" s="119"/>
      <c r="D2507" s="116" t="str">
        <f>IFERROR(VLOOKUP(C2507,'PER Sociodemografico'!A:L,2,0),"")</f>
        <v/>
      </c>
      <c r="E2507" s="116" t="str">
        <f>IFERROR(VLOOKUP(C2507,'PER Sociodemografico'!A:L,9,0),"")</f>
        <v/>
      </c>
      <c r="F2507" s="118"/>
      <c r="G2507" s="116" t="str">
        <f>IFERROR(VLOOKUP(C2507,'PER Sociodemografico'!A:L,10,0),"")</f>
        <v/>
      </c>
      <c r="H2507" s="120"/>
      <c r="I2507" s="117"/>
      <c r="J2507" s="117"/>
      <c r="K2507" s="113" t="str">
        <f t="shared" si="492"/>
        <v/>
      </c>
      <c r="L2507" s="114" t="str">
        <f t="shared" si="493"/>
        <v/>
      </c>
      <c r="M2507" s="115" t="str">
        <f t="shared" si="494"/>
        <v/>
      </c>
      <c r="N2507" s="118"/>
      <c r="O2507" s="116" t="str">
        <f>IFERROR(VLOOKUP(N2507,'Código del Diagnóstico'!$A$2:$B$12426,2,0),"")</f>
        <v/>
      </c>
      <c r="P2507" s="209" t="str">
        <f>IFERROR(VLOOKUP(C2507,'PER Sociodemografico'!A:G,7,0),"")</f>
        <v/>
      </c>
      <c r="Q2507" s="210" t="str">
        <f t="shared" si="495"/>
        <v/>
      </c>
      <c r="R2507" s="113">
        <f t="shared" si="496"/>
        <v>0</v>
      </c>
      <c r="S2507" s="116">
        <f t="shared" si="497"/>
        <v>0</v>
      </c>
      <c r="T2507" s="129">
        <f t="shared" si="498"/>
        <v>0</v>
      </c>
      <c r="U2507" s="211">
        <f t="shared" si="499"/>
        <v>0</v>
      </c>
      <c r="V2507" s="212">
        <f t="shared" si="500"/>
        <v>0</v>
      </c>
      <c r="W2507" s="212">
        <f t="shared" si="501"/>
        <v>0</v>
      </c>
      <c r="X2507" s="213" t="str">
        <f t="shared" si="502"/>
        <v/>
      </c>
      <c r="Y2507" s="213" t="str">
        <f t="shared" si="503"/>
        <v/>
      </c>
    </row>
    <row r="2508" spans="1:25" ht="15">
      <c r="A2508" s="118"/>
      <c r="B2508" s="117"/>
      <c r="C2508" s="119"/>
      <c r="D2508" s="116" t="str">
        <f>IFERROR(VLOOKUP(C2508,'PER Sociodemografico'!A:L,2,0),"")</f>
        <v/>
      </c>
      <c r="E2508" s="116" t="str">
        <f>IFERROR(VLOOKUP(C2508,'PER Sociodemografico'!A:L,9,0),"")</f>
        <v/>
      </c>
      <c r="F2508" s="118"/>
      <c r="G2508" s="116" t="str">
        <f>IFERROR(VLOOKUP(C2508,'PER Sociodemografico'!A:L,10,0),"")</f>
        <v/>
      </c>
      <c r="H2508" s="120"/>
      <c r="I2508" s="117"/>
      <c r="J2508" s="117"/>
      <c r="K2508" s="113" t="str">
        <f t="shared" si="492"/>
        <v/>
      </c>
      <c r="L2508" s="114" t="str">
        <f t="shared" si="493"/>
        <v/>
      </c>
      <c r="M2508" s="115" t="str">
        <f t="shared" si="494"/>
        <v/>
      </c>
      <c r="N2508" s="118"/>
      <c r="O2508" s="116" t="str">
        <f>IFERROR(VLOOKUP(N2508,'Código del Diagnóstico'!$A$2:$B$12426,2,0),"")</f>
        <v/>
      </c>
      <c r="P2508" s="209" t="str">
        <f>IFERROR(VLOOKUP(C2508,'PER Sociodemografico'!A:G,7,0),"")</f>
        <v/>
      </c>
      <c r="Q2508" s="210" t="str">
        <f t="shared" si="495"/>
        <v/>
      </c>
      <c r="R2508" s="113">
        <f t="shared" si="496"/>
        <v>0</v>
      </c>
      <c r="S2508" s="116">
        <f t="shared" si="497"/>
        <v>0</v>
      </c>
      <c r="T2508" s="129">
        <f t="shared" si="498"/>
        <v>0</v>
      </c>
      <c r="U2508" s="211">
        <f t="shared" si="499"/>
        <v>0</v>
      </c>
      <c r="V2508" s="212">
        <f t="shared" si="500"/>
        <v>0</v>
      </c>
      <c r="W2508" s="212">
        <f t="shared" si="501"/>
        <v>0</v>
      </c>
      <c r="X2508" s="213" t="str">
        <f t="shared" si="502"/>
        <v/>
      </c>
      <c r="Y2508" s="213" t="str">
        <f t="shared" si="503"/>
        <v/>
      </c>
    </row>
    <row r="2509" spans="1:25" ht="15">
      <c r="A2509" s="118"/>
      <c r="B2509" s="117"/>
      <c r="C2509" s="119"/>
      <c r="D2509" s="116" t="str">
        <f>IFERROR(VLOOKUP(C2509,'PER Sociodemografico'!A:L,2,0),"")</f>
        <v/>
      </c>
      <c r="E2509" s="116" t="str">
        <f>IFERROR(VLOOKUP(C2509,'PER Sociodemografico'!A:L,9,0),"")</f>
        <v/>
      </c>
      <c r="F2509" s="118"/>
      <c r="G2509" s="116" t="str">
        <f>IFERROR(VLOOKUP(C2509,'PER Sociodemografico'!A:L,10,0),"")</f>
        <v/>
      </c>
      <c r="H2509" s="120"/>
      <c r="I2509" s="117"/>
      <c r="J2509" s="117"/>
      <c r="K2509" s="113" t="str">
        <f t="shared" si="492"/>
        <v/>
      </c>
      <c r="L2509" s="114" t="str">
        <f t="shared" si="493"/>
        <v/>
      </c>
      <c r="M2509" s="115" t="str">
        <f t="shared" si="494"/>
        <v/>
      </c>
      <c r="N2509" s="118"/>
      <c r="O2509" s="116" t="str">
        <f>IFERROR(VLOOKUP(N2509,'Código del Diagnóstico'!$A$2:$B$12426,2,0),"")</f>
        <v/>
      </c>
      <c r="P2509" s="209" t="str">
        <f>IFERROR(VLOOKUP(C2509,'PER Sociodemografico'!A:G,7,0),"")</f>
        <v/>
      </c>
      <c r="Q2509" s="210" t="str">
        <f t="shared" si="495"/>
        <v/>
      </c>
      <c r="R2509" s="113">
        <f t="shared" si="496"/>
        <v>0</v>
      </c>
      <c r="S2509" s="116">
        <f t="shared" si="497"/>
        <v>0</v>
      </c>
      <c r="T2509" s="129">
        <f t="shared" si="498"/>
        <v>0</v>
      </c>
      <c r="U2509" s="211">
        <f t="shared" si="499"/>
        <v>0</v>
      </c>
      <c r="V2509" s="212">
        <f t="shared" si="500"/>
        <v>0</v>
      </c>
      <c r="W2509" s="212">
        <f t="shared" si="501"/>
        <v>0</v>
      </c>
      <c r="X2509" s="213" t="str">
        <f t="shared" si="502"/>
        <v/>
      </c>
      <c r="Y2509" s="213" t="str">
        <f t="shared" si="503"/>
        <v/>
      </c>
    </row>
    <row r="2510" spans="1:25" ht="15">
      <c r="A2510" s="118"/>
      <c r="B2510" s="117"/>
      <c r="C2510" s="119"/>
      <c r="D2510" s="116" t="str">
        <f>IFERROR(VLOOKUP(C2510,'PER Sociodemografico'!A:L,2,0),"")</f>
        <v/>
      </c>
      <c r="E2510" s="116" t="str">
        <f>IFERROR(VLOOKUP(C2510,'PER Sociodemografico'!A:L,9,0),"")</f>
        <v/>
      </c>
      <c r="F2510" s="118"/>
      <c r="G2510" s="116" t="str">
        <f>IFERROR(VLOOKUP(C2510,'PER Sociodemografico'!A:L,10,0),"")</f>
        <v/>
      </c>
      <c r="H2510" s="120"/>
      <c r="I2510" s="117"/>
      <c r="J2510" s="117"/>
      <c r="K2510" s="113" t="str">
        <f t="shared" si="492"/>
        <v/>
      </c>
      <c r="L2510" s="114" t="str">
        <f t="shared" si="493"/>
        <v/>
      </c>
      <c r="M2510" s="115" t="str">
        <f t="shared" si="494"/>
        <v/>
      </c>
      <c r="N2510" s="118"/>
      <c r="O2510" s="116" t="str">
        <f>IFERROR(VLOOKUP(N2510,'Código del Diagnóstico'!$A$2:$B$12426,2,0),"")</f>
        <v/>
      </c>
      <c r="P2510" s="209" t="str">
        <f>IFERROR(VLOOKUP(C2510,'PER Sociodemografico'!A:G,7,0),"")</f>
        <v/>
      </c>
      <c r="Q2510" s="210" t="str">
        <f t="shared" si="495"/>
        <v/>
      </c>
      <c r="R2510" s="113">
        <f t="shared" si="496"/>
        <v>0</v>
      </c>
      <c r="S2510" s="116">
        <f t="shared" si="497"/>
        <v>0</v>
      </c>
      <c r="T2510" s="129">
        <f t="shared" si="498"/>
        <v>0</v>
      </c>
      <c r="U2510" s="211">
        <f t="shared" si="499"/>
        <v>0</v>
      </c>
      <c r="V2510" s="212">
        <f t="shared" si="500"/>
        <v>0</v>
      </c>
      <c r="W2510" s="212">
        <f t="shared" si="501"/>
        <v>0</v>
      </c>
      <c r="X2510" s="213" t="str">
        <f t="shared" si="502"/>
        <v/>
      </c>
      <c r="Y2510" s="213" t="str">
        <f t="shared" si="503"/>
        <v/>
      </c>
    </row>
    <row r="2511" spans="1:25" ht="15">
      <c r="A2511" s="118"/>
      <c r="B2511" s="117"/>
      <c r="C2511" s="119"/>
      <c r="D2511" s="116" t="str">
        <f>IFERROR(VLOOKUP(C2511,'PER Sociodemografico'!A:L,2,0),"")</f>
        <v/>
      </c>
      <c r="E2511" s="116" t="str">
        <f>IFERROR(VLOOKUP(C2511,'PER Sociodemografico'!A:L,9,0),"")</f>
        <v/>
      </c>
      <c r="F2511" s="118"/>
      <c r="G2511" s="116" t="str">
        <f>IFERROR(VLOOKUP(C2511,'PER Sociodemografico'!A:L,10,0),"")</f>
        <v/>
      </c>
      <c r="H2511" s="120"/>
      <c r="I2511" s="117"/>
      <c r="J2511" s="117"/>
      <c r="K2511" s="113" t="str">
        <f t="shared" si="492"/>
        <v/>
      </c>
      <c r="L2511" s="114" t="str">
        <f t="shared" si="493"/>
        <v/>
      </c>
      <c r="M2511" s="115" t="str">
        <f t="shared" si="494"/>
        <v/>
      </c>
      <c r="N2511" s="118"/>
      <c r="O2511" s="116" t="str">
        <f>IFERROR(VLOOKUP(N2511,'Código del Diagnóstico'!$A$2:$B$12426,2,0),"")</f>
        <v/>
      </c>
      <c r="P2511" s="209" t="str">
        <f>IFERROR(VLOOKUP(C2511,'PER Sociodemografico'!A:G,7,0),"")</f>
        <v/>
      </c>
      <c r="Q2511" s="210" t="str">
        <f t="shared" si="495"/>
        <v/>
      </c>
      <c r="R2511" s="113">
        <f t="shared" si="496"/>
        <v>0</v>
      </c>
      <c r="S2511" s="116">
        <f t="shared" si="497"/>
        <v>0</v>
      </c>
      <c r="T2511" s="129">
        <f t="shared" si="498"/>
        <v>0</v>
      </c>
      <c r="U2511" s="211">
        <f t="shared" si="499"/>
        <v>0</v>
      </c>
      <c r="V2511" s="212">
        <f t="shared" si="500"/>
        <v>0</v>
      </c>
      <c r="W2511" s="212">
        <f t="shared" si="501"/>
        <v>0</v>
      </c>
      <c r="X2511" s="213" t="str">
        <f t="shared" si="502"/>
        <v/>
      </c>
      <c r="Y2511" s="213" t="str">
        <f t="shared" si="503"/>
        <v/>
      </c>
    </row>
    <row r="2512" spans="1:25" ht="15">
      <c r="A2512" s="118"/>
      <c r="B2512" s="117"/>
      <c r="C2512" s="119"/>
      <c r="D2512" s="116" t="str">
        <f>IFERROR(VLOOKUP(C2512,'PER Sociodemografico'!A:L,2,0),"")</f>
        <v/>
      </c>
      <c r="E2512" s="116" t="str">
        <f>IFERROR(VLOOKUP(C2512,'PER Sociodemografico'!A:L,9,0),"")</f>
        <v/>
      </c>
      <c r="F2512" s="118"/>
      <c r="G2512" s="116" t="str">
        <f>IFERROR(VLOOKUP(C2512,'PER Sociodemografico'!A:L,10,0),"")</f>
        <v/>
      </c>
      <c r="H2512" s="120"/>
      <c r="I2512" s="117"/>
      <c r="J2512" s="117"/>
      <c r="K2512" s="113" t="str">
        <f t="shared" si="492"/>
        <v/>
      </c>
      <c r="L2512" s="114" t="str">
        <f t="shared" si="493"/>
        <v/>
      </c>
      <c r="M2512" s="115" t="str">
        <f t="shared" si="494"/>
        <v/>
      </c>
      <c r="N2512" s="118"/>
      <c r="O2512" s="116" t="str">
        <f>IFERROR(VLOOKUP(N2512,'Código del Diagnóstico'!$A$2:$B$12426,2,0),"")</f>
        <v/>
      </c>
      <c r="P2512" s="209" t="str">
        <f>IFERROR(VLOOKUP(C2512,'PER Sociodemografico'!A:G,7,0),"")</f>
        <v/>
      </c>
      <c r="Q2512" s="210" t="str">
        <f t="shared" si="495"/>
        <v/>
      </c>
      <c r="R2512" s="113">
        <f t="shared" si="496"/>
        <v>0</v>
      </c>
      <c r="S2512" s="116">
        <f t="shared" si="497"/>
        <v>0</v>
      </c>
      <c r="T2512" s="129">
        <f t="shared" si="498"/>
        <v>0</v>
      </c>
      <c r="U2512" s="211">
        <f t="shared" si="499"/>
        <v>0</v>
      </c>
      <c r="V2512" s="212">
        <f t="shared" si="500"/>
        <v>0</v>
      </c>
      <c r="W2512" s="212">
        <f t="shared" si="501"/>
        <v>0</v>
      </c>
      <c r="X2512" s="213" t="str">
        <f t="shared" si="502"/>
        <v/>
      </c>
      <c r="Y2512" s="213" t="str">
        <f t="shared" si="503"/>
        <v/>
      </c>
    </row>
    <row r="2513" spans="1:25" ht="15">
      <c r="A2513" s="118"/>
      <c r="B2513" s="117"/>
      <c r="C2513" s="119"/>
      <c r="D2513" s="116" t="str">
        <f>IFERROR(VLOOKUP(C2513,'PER Sociodemografico'!A:L,2,0),"")</f>
        <v/>
      </c>
      <c r="E2513" s="116" t="str">
        <f>IFERROR(VLOOKUP(C2513,'PER Sociodemografico'!A:L,9,0),"")</f>
        <v/>
      </c>
      <c r="F2513" s="118"/>
      <c r="G2513" s="116" t="str">
        <f>IFERROR(VLOOKUP(C2513,'PER Sociodemografico'!A:L,10,0),"")</f>
        <v/>
      </c>
      <c r="H2513" s="120"/>
      <c r="I2513" s="117"/>
      <c r="J2513" s="117"/>
      <c r="K2513" s="113" t="str">
        <f t="shared" si="492"/>
        <v/>
      </c>
      <c r="L2513" s="114" t="str">
        <f t="shared" si="493"/>
        <v/>
      </c>
      <c r="M2513" s="115" t="str">
        <f t="shared" si="494"/>
        <v/>
      </c>
      <c r="N2513" s="118"/>
      <c r="O2513" s="116" t="str">
        <f>IFERROR(VLOOKUP(N2513,'Código del Diagnóstico'!$A$2:$B$12426,2,0),"")</f>
        <v/>
      </c>
      <c r="P2513" s="209" t="str">
        <f>IFERROR(VLOOKUP(C2513,'PER Sociodemografico'!A:G,7,0),"")</f>
        <v/>
      </c>
      <c r="Q2513" s="210" t="str">
        <f t="shared" si="495"/>
        <v/>
      </c>
      <c r="R2513" s="113">
        <f t="shared" si="496"/>
        <v>0</v>
      </c>
      <c r="S2513" s="116">
        <f t="shared" si="497"/>
        <v>0</v>
      </c>
      <c r="T2513" s="129">
        <f t="shared" si="498"/>
        <v>0</v>
      </c>
      <c r="U2513" s="211">
        <f t="shared" si="499"/>
        <v>0</v>
      </c>
      <c r="V2513" s="212">
        <f t="shared" si="500"/>
        <v>0</v>
      </c>
      <c r="W2513" s="212">
        <f t="shared" si="501"/>
        <v>0</v>
      </c>
      <c r="X2513" s="213" t="str">
        <f t="shared" si="502"/>
        <v/>
      </c>
      <c r="Y2513" s="213" t="str">
        <f t="shared" si="503"/>
        <v/>
      </c>
    </row>
    <row r="2514" spans="1:25" ht="15">
      <c r="A2514" s="118"/>
      <c r="B2514" s="117"/>
      <c r="C2514" s="119"/>
      <c r="D2514" s="116" t="str">
        <f>IFERROR(VLOOKUP(C2514,'PER Sociodemografico'!A:L,2,0),"")</f>
        <v/>
      </c>
      <c r="E2514" s="116" t="str">
        <f>IFERROR(VLOOKUP(C2514,'PER Sociodemografico'!A:L,9,0),"")</f>
        <v/>
      </c>
      <c r="F2514" s="118"/>
      <c r="G2514" s="116" t="str">
        <f>IFERROR(VLOOKUP(C2514,'PER Sociodemografico'!A:L,10,0),"")</f>
        <v/>
      </c>
      <c r="H2514" s="120"/>
      <c r="I2514" s="117"/>
      <c r="J2514" s="117"/>
      <c r="K2514" s="113" t="str">
        <f t="shared" si="492"/>
        <v/>
      </c>
      <c r="L2514" s="114" t="str">
        <f t="shared" si="493"/>
        <v/>
      </c>
      <c r="M2514" s="115" t="str">
        <f t="shared" si="494"/>
        <v/>
      </c>
      <c r="N2514" s="118"/>
      <c r="O2514" s="116" t="str">
        <f>IFERROR(VLOOKUP(N2514,'Código del Diagnóstico'!$A$2:$B$12426,2,0),"")</f>
        <v/>
      </c>
      <c r="P2514" s="209" t="str">
        <f>IFERROR(VLOOKUP(C2514,'PER Sociodemografico'!A:G,7,0),"")</f>
        <v/>
      </c>
      <c r="Q2514" s="210" t="str">
        <f t="shared" si="495"/>
        <v/>
      </c>
      <c r="R2514" s="113">
        <f t="shared" si="496"/>
        <v>0</v>
      </c>
      <c r="S2514" s="116">
        <f t="shared" si="497"/>
        <v>0</v>
      </c>
      <c r="T2514" s="129">
        <f t="shared" si="498"/>
        <v>0</v>
      </c>
      <c r="U2514" s="211">
        <f t="shared" si="499"/>
        <v>0</v>
      </c>
      <c r="V2514" s="212">
        <f t="shared" si="500"/>
        <v>0</v>
      </c>
      <c r="W2514" s="212">
        <f t="shared" si="501"/>
        <v>0</v>
      </c>
      <c r="X2514" s="213" t="str">
        <f t="shared" si="502"/>
        <v/>
      </c>
      <c r="Y2514" s="213" t="str">
        <f t="shared" si="503"/>
        <v/>
      </c>
    </row>
    <row r="2515" spans="1:25" ht="15">
      <c r="A2515" s="118"/>
      <c r="B2515" s="117"/>
      <c r="C2515" s="119"/>
      <c r="D2515" s="116" t="str">
        <f>IFERROR(VLOOKUP(C2515,'PER Sociodemografico'!A:L,2,0),"")</f>
        <v/>
      </c>
      <c r="E2515" s="116" t="str">
        <f>IFERROR(VLOOKUP(C2515,'PER Sociodemografico'!A:L,9,0),"")</f>
        <v/>
      </c>
      <c r="F2515" s="118"/>
      <c r="G2515" s="116" t="str">
        <f>IFERROR(VLOOKUP(C2515,'PER Sociodemografico'!A:L,10,0),"")</f>
        <v/>
      </c>
      <c r="H2515" s="120"/>
      <c r="I2515" s="117"/>
      <c r="J2515" s="117"/>
      <c r="K2515" s="113" t="str">
        <f t="shared" si="492"/>
        <v/>
      </c>
      <c r="L2515" s="114" t="str">
        <f t="shared" si="493"/>
        <v/>
      </c>
      <c r="M2515" s="115" t="str">
        <f t="shared" si="494"/>
        <v/>
      </c>
      <c r="N2515" s="118"/>
      <c r="O2515" s="116" t="str">
        <f>IFERROR(VLOOKUP(N2515,'Código del Diagnóstico'!$A$2:$B$12426,2,0),"")</f>
        <v/>
      </c>
      <c r="P2515" s="209" t="str">
        <f>IFERROR(VLOOKUP(C2515,'PER Sociodemografico'!A:G,7,0),"")</f>
        <v/>
      </c>
      <c r="Q2515" s="210" t="str">
        <f t="shared" si="495"/>
        <v/>
      </c>
      <c r="R2515" s="113">
        <f t="shared" si="496"/>
        <v>0</v>
      </c>
      <c r="S2515" s="116">
        <f t="shared" si="497"/>
        <v>0</v>
      </c>
      <c r="T2515" s="129">
        <f t="shared" si="498"/>
        <v>0</v>
      </c>
      <c r="U2515" s="211">
        <f t="shared" si="499"/>
        <v>0</v>
      </c>
      <c r="V2515" s="212">
        <f t="shared" si="500"/>
        <v>0</v>
      </c>
      <c r="W2515" s="212">
        <f t="shared" si="501"/>
        <v>0</v>
      </c>
      <c r="X2515" s="213" t="str">
        <f t="shared" si="502"/>
        <v/>
      </c>
      <c r="Y2515" s="213" t="str">
        <f t="shared" si="503"/>
        <v/>
      </c>
    </row>
    <row r="2516" spans="1:25" ht="15">
      <c r="A2516" s="118"/>
      <c r="B2516" s="117"/>
      <c r="C2516" s="119"/>
      <c r="D2516" s="116" t="str">
        <f>IFERROR(VLOOKUP(C2516,'PER Sociodemografico'!A:L,2,0),"")</f>
        <v/>
      </c>
      <c r="E2516" s="116" t="str">
        <f>IFERROR(VLOOKUP(C2516,'PER Sociodemografico'!A:L,9,0),"")</f>
        <v/>
      </c>
      <c r="F2516" s="118"/>
      <c r="G2516" s="116" t="str">
        <f>IFERROR(VLOOKUP(C2516,'PER Sociodemografico'!A:L,10,0),"")</f>
        <v/>
      </c>
      <c r="H2516" s="120"/>
      <c r="I2516" s="117"/>
      <c r="J2516" s="117"/>
      <c r="K2516" s="113" t="str">
        <f t="shared" si="492"/>
        <v/>
      </c>
      <c r="L2516" s="114" t="str">
        <f t="shared" si="493"/>
        <v/>
      </c>
      <c r="M2516" s="115" t="str">
        <f t="shared" si="494"/>
        <v/>
      </c>
      <c r="N2516" s="118"/>
      <c r="O2516" s="116" t="str">
        <f>IFERROR(VLOOKUP(N2516,'Código del Diagnóstico'!$A$2:$B$12426,2,0),"")</f>
        <v/>
      </c>
      <c r="P2516" s="209" t="str">
        <f>IFERROR(VLOOKUP(C2516,'PER Sociodemografico'!A:G,7,0),"")</f>
        <v/>
      </c>
      <c r="Q2516" s="210" t="str">
        <f t="shared" si="495"/>
        <v/>
      </c>
      <c r="R2516" s="113">
        <f t="shared" si="496"/>
        <v>0</v>
      </c>
      <c r="S2516" s="116">
        <f t="shared" si="497"/>
        <v>0</v>
      </c>
      <c r="T2516" s="129">
        <f t="shared" si="498"/>
        <v>0</v>
      </c>
      <c r="U2516" s="211">
        <f t="shared" si="499"/>
        <v>0</v>
      </c>
      <c r="V2516" s="212">
        <f t="shared" si="500"/>
        <v>0</v>
      </c>
      <c r="W2516" s="212">
        <f t="shared" si="501"/>
        <v>0</v>
      </c>
      <c r="X2516" s="213" t="str">
        <f t="shared" si="502"/>
        <v/>
      </c>
      <c r="Y2516" s="213" t="str">
        <f t="shared" si="503"/>
        <v/>
      </c>
    </row>
    <row r="2517" spans="1:25" ht="15">
      <c r="A2517" s="118"/>
      <c r="B2517" s="117"/>
      <c r="C2517" s="119"/>
      <c r="D2517" s="116" t="str">
        <f>IFERROR(VLOOKUP(C2517,'PER Sociodemografico'!A:L,2,0),"")</f>
        <v/>
      </c>
      <c r="E2517" s="116" t="str">
        <f>IFERROR(VLOOKUP(C2517,'PER Sociodemografico'!A:L,9,0),"")</f>
        <v/>
      </c>
      <c r="F2517" s="118"/>
      <c r="G2517" s="116" t="str">
        <f>IFERROR(VLOOKUP(C2517,'PER Sociodemografico'!A:L,10,0),"")</f>
        <v/>
      </c>
      <c r="H2517" s="120"/>
      <c r="I2517" s="117"/>
      <c r="J2517" s="117"/>
      <c r="K2517" s="113" t="str">
        <f t="shared" si="492"/>
        <v/>
      </c>
      <c r="L2517" s="114" t="str">
        <f t="shared" si="493"/>
        <v/>
      </c>
      <c r="M2517" s="115" t="str">
        <f t="shared" si="494"/>
        <v/>
      </c>
      <c r="N2517" s="118"/>
      <c r="O2517" s="116" t="str">
        <f>IFERROR(VLOOKUP(N2517,'Código del Diagnóstico'!$A$2:$B$12426,2,0),"")</f>
        <v/>
      </c>
      <c r="P2517" s="209" t="str">
        <f>IFERROR(VLOOKUP(C2517,'PER Sociodemografico'!A:G,7,0),"")</f>
        <v/>
      </c>
      <c r="Q2517" s="210" t="str">
        <f t="shared" si="495"/>
        <v/>
      </c>
      <c r="R2517" s="113">
        <f t="shared" si="496"/>
        <v>0</v>
      </c>
      <c r="S2517" s="116">
        <f t="shared" si="497"/>
        <v>0</v>
      </c>
      <c r="T2517" s="129">
        <f t="shared" si="498"/>
        <v>0</v>
      </c>
      <c r="U2517" s="211">
        <f t="shared" si="499"/>
        <v>0</v>
      </c>
      <c r="V2517" s="212">
        <f t="shared" si="500"/>
        <v>0</v>
      </c>
      <c r="W2517" s="212">
        <f t="shared" si="501"/>
        <v>0</v>
      </c>
      <c r="X2517" s="213" t="str">
        <f t="shared" si="502"/>
        <v/>
      </c>
      <c r="Y2517" s="213" t="str">
        <f t="shared" si="503"/>
        <v/>
      </c>
    </row>
    <row r="2518" spans="1:25" ht="15">
      <c r="A2518" s="118"/>
      <c r="B2518" s="117"/>
      <c r="C2518" s="119"/>
      <c r="D2518" s="116" t="str">
        <f>IFERROR(VLOOKUP(C2518,'PER Sociodemografico'!A:L,2,0),"")</f>
        <v/>
      </c>
      <c r="E2518" s="116" t="str">
        <f>IFERROR(VLOOKUP(C2518,'PER Sociodemografico'!A:L,9,0),"")</f>
        <v/>
      </c>
      <c r="F2518" s="118"/>
      <c r="G2518" s="116" t="str">
        <f>IFERROR(VLOOKUP(C2518,'PER Sociodemografico'!A:L,10,0),"")</f>
        <v/>
      </c>
      <c r="H2518" s="120"/>
      <c r="I2518" s="117"/>
      <c r="J2518" s="117"/>
      <c r="K2518" s="113" t="str">
        <f t="shared" si="492"/>
        <v/>
      </c>
      <c r="L2518" s="114" t="str">
        <f t="shared" si="493"/>
        <v/>
      </c>
      <c r="M2518" s="115" t="str">
        <f t="shared" si="494"/>
        <v/>
      </c>
      <c r="N2518" s="118"/>
      <c r="O2518" s="116" t="str">
        <f>IFERROR(VLOOKUP(N2518,'Código del Diagnóstico'!$A$2:$B$12426,2,0),"")</f>
        <v/>
      </c>
      <c r="P2518" s="209" t="str">
        <f>IFERROR(VLOOKUP(C2518,'PER Sociodemografico'!A:G,7,0),"")</f>
        <v/>
      </c>
      <c r="Q2518" s="210" t="str">
        <f t="shared" si="495"/>
        <v/>
      </c>
      <c r="R2518" s="113">
        <f t="shared" si="496"/>
        <v>0</v>
      </c>
      <c r="S2518" s="116">
        <f t="shared" si="497"/>
        <v>0</v>
      </c>
      <c r="T2518" s="129">
        <f t="shared" si="498"/>
        <v>0</v>
      </c>
      <c r="U2518" s="211">
        <f t="shared" si="499"/>
        <v>0</v>
      </c>
      <c r="V2518" s="212">
        <f t="shared" si="500"/>
        <v>0</v>
      </c>
      <c r="W2518" s="212">
        <f t="shared" si="501"/>
        <v>0</v>
      </c>
      <c r="X2518" s="213" t="str">
        <f t="shared" si="502"/>
        <v/>
      </c>
      <c r="Y2518" s="213" t="str">
        <f t="shared" si="503"/>
        <v/>
      </c>
    </row>
    <row r="2519" spans="1:25" ht="15">
      <c r="A2519" s="118"/>
      <c r="B2519" s="117"/>
      <c r="C2519" s="119"/>
      <c r="D2519" s="116" t="str">
        <f>IFERROR(VLOOKUP(C2519,'PER Sociodemografico'!A:L,2,0),"")</f>
        <v/>
      </c>
      <c r="E2519" s="116" t="str">
        <f>IFERROR(VLOOKUP(C2519,'PER Sociodemografico'!A:L,9,0),"")</f>
        <v/>
      </c>
      <c r="F2519" s="118"/>
      <c r="G2519" s="116" t="str">
        <f>IFERROR(VLOOKUP(C2519,'PER Sociodemografico'!A:L,10,0),"")</f>
        <v/>
      </c>
      <c r="H2519" s="120"/>
      <c r="I2519" s="117"/>
      <c r="J2519" s="117"/>
      <c r="K2519" s="113" t="str">
        <f t="shared" si="492"/>
        <v/>
      </c>
      <c r="L2519" s="114" t="str">
        <f t="shared" si="493"/>
        <v/>
      </c>
      <c r="M2519" s="115" t="str">
        <f t="shared" si="494"/>
        <v/>
      </c>
      <c r="N2519" s="118"/>
      <c r="O2519" s="116" t="str">
        <f>IFERROR(VLOOKUP(N2519,'Código del Diagnóstico'!$A$2:$B$12426,2,0),"")</f>
        <v/>
      </c>
      <c r="P2519" s="209" t="str">
        <f>IFERROR(VLOOKUP(C2519,'PER Sociodemografico'!A:G,7,0),"")</f>
        <v/>
      </c>
      <c r="Q2519" s="210" t="str">
        <f t="shared" si="495"/>
        <v/>
      </c>
      <c r="R2519" s="113">
        <f t="shared" si="496"/>
        <v>0</v>
      </c>
      <c r="S2519" s="116">
        <f t="shared" si="497"/>
        <v>0</v>
      </c>
      <c r="T2519" s="129">
        <f t="shared" si="498"/>
        <v>0</v>
      </c>
      <c r="U2519" s="211">
        <f t="shared" si="499"/>
        <v>0</v>
      </c>
      <c r="V2519" s="212">
        <f t="shared" si="500"/>
        <v>0</v>
      </c>
      <c r="W2519" s="212">
        <f t="shared" si="501"/>
        <v>0</v>
      </c>
      <c r="X2519" s="213" t="str">
        <f t="shared" si="502"/>
        <v/>
      </c>
      <c r="Y2519" s="213" t="str">
        <f t="shared" si="503"/>
        <v/>
      </c>
    </row>
    <row r="2520" spans="1:25" ht="15">
      <c r="A2520" s="118"/>
      <c r="B2520" s="117"/>
      <c r="C2520" s="119"/>
      <c r="D2520" s="116" t="str">
        <f>IFERROR(VLOOKUP(C2520,'PER Sociodemografico'!A:L,2,0),"")</f>
        <v/>
      </c>
      <c r="E2520" s="116" t="str">
        <f>IFERROR(VLOOKUP(C2520,'PER Sociodemografico'!A:L,9,0),"")</f>
        <v/>
      </c>
      <c r="F2520" s="118"/>
      <c r="G2520" s="116" t="str">
        <f>IFERROR(VLOOKUP(C2520,'PER Sociodemografico'!A:L,10,0),"")</f>
        <v/>
      </c>
      <c r="H2520" s="120"/>
      <c r="I2520" s="117"/>
      <c r="J2520" s="117"/>
      <c r="K2520" s="113" t="str">
        <f t="shared" si="492"/>
        <v/>
      </c>
      <c r="L2520" s="114" t="str">
        <f t="shared" si="493"/>
        <v/>
      </c>
      <c r="M2520" s="115" t="str">
        <f t="shared" si="494"/>
        <v/>
      </c>
      <c r="N2520" s="118"/>
      <c r="O2520" s="116" t="str">
        <f>IFERROR(VLOOKUP(N2520,'Código del Diagnóstico'!$A$2:$B$12426,2,0),"")</f>
        <v/>
      </c>
      <c r="P2520" s="209" t="str">
        <f>IFERROR(VLOOKUP(C2520,'PER Sociodemografico'!A:G,7,0),"")</f>
        <v/>
      </c>
      <c r="Q2520" s="210" t="str">
        <f t="shared" si="495"/>
        <v/>
      </c>
      <c r="R2520" s="113">
        <f t="shared" si="496"/>
        <v>0</v>
      </c>
      <c r="S2520" s="116">
        <f t="shared" si="497"/>
        <v>0</v>
      </c>
      <c r="T2520" s="129">
        <f t="shared" si="498"/>
        <v>0</v>
      </c>
      <c r="U2520" s="211">
        <f t="shared" si="499"/>
        <v>0</v>
      </c>
      <c r="V2520" s="212">
        <f t="shared" si="500"/>
        <v>0</v>
      </c>
      <c r="W2520" s="212">
        <f t="shared" si="501"/>
        <v>0</v>
      </c>
      <c r="X2520" s="213" t="str">
        <f t="shared" si="502"/>
        <v/>
      </c>
      <c r="Y2520" s="213" t="str">
        <f t="shared" si="503"/>
        <v/>
      </c>
    </row>
    <row r="2521" spans="1:25" ht="15">
      <c r="A2521" s="118"/>
      <c r="B2521" s="117"/>
      <c r="C2521" s="119"/>
      <c r="D2521" s="116" t="str">
        <f>IFERROR(VLOOKUP(C2521,'PER Sociodemografico'!A:L,2,0),"")</f>
        <v/>
      </c>
      <c r="E2521" s="116" t="str">
        <f>IFERROR(VLOOKUP(C2521,'PER Sociodemografico'!A:L,9,0),"")</f>
        <v/>
      </c>
      <c r="F2521" s="118"/>
      <c r="G2521" s="116" t="str">
        <f>IFERROR(VLOOKUP(C2521,'PER Sociodemografico'!A:L,10,0),"")</f>
        <v/>
      </c>
      <c r="H2521" s="120"/>
      <c r="I2521" s="117"/>
      <c r="J2521" s="117"/>
      <c r="K2521" s="113" t="str">
        <f t="shared" si="492"/>
        <v/>
      </c>
      <c r="L2521" s="114" t="str">
        <f t="shared" si="493"/>
        <v/>
      </c>
      <c r="M2521" s="115" t="str">
        <f t="shared" si="494"/>
        <v/>
      </c>
      <c r="N2521" s="118"/>
      <c r="O2521" s="116" t="str">
        <f>IFERROR(VLOOKUP(N2521,'Código del Diagnóstico'!$A$2:$B$12426,2,0),"")</f>
        <v/>
      </c>
      <c r="P2521" s="209" t="str">
        <f>IFERROR(VLOOKUP(C2521,'PER Sociodemografico'!A:G,7,0),"")</f>
        <v/>
      </c>
      <c r="Q2521" s="210" t="str">
        <f t="shared" si="495"/>
        <v/>
      </c>
      <c r="R2521" s="113">
        <f t="shared" si="496"/>
        <v>0</v>
      </c>
      <c r="S2521" s="116">
        <f t="shared" si="497"/>
        <v>0</v>
      </c>
      <c r="T2521" s="129">
        <f t="shared" si="498"/>
        <v>0</v>
      </c>
      <c r="U2521" s="211">
        <f t="shared" si="499"/>
        <v>0</v>
      </c>
      <c r="V2521" s="212">
        <f t="shared" si="500"/>
        <v>0</v>
      </c>
      <c r="W2521" s="212">
        <f t="shared" si="501"/>
        <v>0</v>
      </c>
      <c r="X2521" s="213" t="str">
        <f t="shared" si="502"/>
        <v/>
      </c>
      <c r="Y2521" s="213" t="str">
        <f t="shared" si="503"/>
        <v/>
      </c>
    </row>
    <row r="2522" spans="1:25" ht="15">
      <c r="A2522" s="118"/>
      <c r="B2522" s="117"/>
      <c r="C2522" s="119"/>
      <c r="D2522" s="116" t="str">
        <f>IFERROR(VLOOKUP(C2522,'PER Sociodemografico'!A:L,2,0),"")</f>
        <v/>
      </c>
      <c r="E2522" s="116" t="str">
        <f>IFERROR(VLOOKUP(C2522,'PER Sociodemografico'!A:L,9,0),"")</f>
        <v/>
      </c>
      <c r="F2522" s="118"/>
      <c r="G2522" s="116" t="str">
        <f>IFERROR(VLOOKUP(C2522,'PER Sociodemografico'!A:L,10,0),"")</f>
        <v/>
      </c>
      <c r="H2522" s="120"/>
      <c r="I2522" s="117"/>
      <c r="J2522" s="117"/>
      <c r="K2522" s="113" t="str">
        <f t="shared" si="492"/>
        <v/>
      </c>
      <c r="L2522" s="114" t="str">
        <f t="shared" si="493"/>
        <v/>
      </c>
      <c r="M2522" s="115" t="str">
        <f t="shared" si="494"/>
        <v/>
      </c>
      <c r="N2522" s="118"/>
      <c r="O2522" s="116" t="str">
        <f>IFERROR(VLOOKUP(N2522,'Código del Diagnóstico'!$A$2:$B$12426,2,0),"")</f>
        <v/>
      </c>
      <c r="P2522" s="209" t="str">
        <f>IFERROR(VLOOKUP(C2522,'PER Sociodemografico'!A:G,7,0),"")</f>
        <v/>
      </c>
      <c r="Q2522" s="210" t="str">
        <f t="shared" si="495"/>
        <v/>
      </c>
      <c r="R2522" s="113">
        <f t="shared" si="496"/>
        <v>0</v>
      </c>
      <c r="S2522" s="116">
        <f t="shared" si="497"/>
        <v>0</v>
      </c>
      <c r="T2522" s="129">
        <f t="shared" si="498"/>
        <v>0</v>
      </c>
      <c r="U2522" s="211">
        <f t="shared" si="499"/>
        <v>0</v>
      </c>
      <c r="V2522" s="212">
        <f t="shared" si="500"/>
        <v>0</v>
      </c>
      <c r="W2522" s="212">
        <f t="shared" si="501"/>
        <v>0</v>
      </c>
      <c r="X2522" s="213" t="str">
        <f t="shared" si="502"/>
        <v/>
      </c>
      <c r="Y2522" s="213" t="str">
        <f t="shared" si="503"/>
        <v/>
      </c>
    </row>
    <row r="2523" spans="1:25" ht="15">
      <c r="A2523" s="118"/>
      <c r="B2523" s="117"/>
      <c r="C2523" s="119"/>
      <c r="D2523" s="116" t="str">
        <f>IFERROR(VLOOKUP(C2523,'PER Sociodemografico'!A:L,2,0),"")</f>
        <v/>
      </c>
      <c r="E2523" s="116" t="str">
        <f>IFERROR(VLOOKUP(C2523,'PER Sociodemografico'!A:L,9,0),"")</f>
        <v/>
      </c>
      <c r="F2523" s="118"/>
      <c r="G2523" s="116" t="str">
        <f>IFERROR(VLOOKUP(C2523,'PER Sociodemografico'!A:L,10,0),"")</f>
        <v/>
      </c>
      <c r="H2523" s="120"/>
      <c r="I2523" s="117"/>
      <c r="J2523" s="117"/>
      <c r="K2523" s="113" t="str">
        <f t="shared" si="492"/>
        <v/>
      </c>
      <c r="L2523" s="114" t="str">
        <f t="shared" si="493"/>
        <v/>
      </c>
      <c r="M2523" s="115" t="str">
        <f t="shared" si="494"/>
        <v/>
      </c>
      <c r="N2523" s="118"/>
      <c r="O2523" s="116" t="str">
        <f>IFERROR(VLOOKUP(N2523,'Código del Diagnóstico'!$A$2:$B$12426,2,0),"")</f>
        <v/>
      </c>
      <c r="P2523" s="209" t="str">
        <f>IFERROR(VLOOKUP(C2523,'PER Sociodemografico'!A:G,7,0),"")</f>
        <v/>
      </c>
      <c r="Q2523" s="210" t="str">
        <f t="shared" si="495"/>
        <v/>
      </c>
      <c r="R2523" s="113">
        <f t="shared" si="496"/>
        <v>0</v>
      </c>
      <c r="S2523" s="116">
        <f t="shared" si="497"/>
        <v>0</v>
      </c>
      <c r="T2523" s="129">
        <f t="shared" si="498"/>
        <v>0</v>
      </c>
      <c r="U2523" s="211">
        <f t="shared" si="499"/>
        <v>0</v>
      </c>
      <c r="V2523" s="212">
        <f t="shared" si="500"/>
        <v>0</v>
      </c>
      <c r="W2523" s="212">
        <f t="shared" si="501"/>
        <v>0</v>
      </c>
      <c r="X2523" s="213" t="str">
        <f t="shared" si="502"/>
        <v/>
      </c>
      <c r="Y2523" s="213" t="str">
        <f t="shared" si="503"/>
        <v/>
      </c>
    </row>
    <row r="2524" spans="1:25" ht="15">
      <c r="A2524" s="118"/>
      <c r="B2524" s="117"/>
      <c r="C2524" s="119"/>
      <c r="D2524" s="116" t="str">
        <f>IFERROR(VLOOKUP(C2524,'PER Sociodemografico'!A:L,2,0),"")</f>
        <v/>
      </c>
      <c r="E2524" s="116" t="str">
        <f>IFERROR(VLOOKUP(C2524,'PER Sociodemografico'!A:L,9,0),"")</f>
        <v/>
      </c>
      <c r="F2524" s="118"/>
      <c r="G2524" s="116" t="str">
        <f>IFERROR(VLOOKUP(C2524,'PER Sociodemografico'!A:L,10,0),"")</f>
        <v/>
      </c>
      <c r="H2524" s="120"/>
      <c r="I2524" s="117"/>
      <c r="J2524" s="117"/>
      <c r="K2524" s="113" t="str">
        <f t="shared" si="492"/>
        <v/>
      </c>
      <c r="L2524" s="114" t="str">
        <f t="shared" si="493"/>
        <v/>
      </c>
      <c r="M2524" s="115" t="str">
        <f t="shared" si="494"/>
        <v/>
      </c>
      <c r="N2524" s="118"/>
      <c r="O2524" s="116" t="str">
        <f>IFERROR(VLOOKUP(N2524,'Código del Diagnóstico'!$A$2:$B$12426,2,0),"")</f>
        <v/>
      </c>
      <c r="P2524" s="209" t="str">
        <f>IFERROR(VLOOKUP(C2524,'PER Sociodemografico'!A:G,7,0),"")</f>
        <v/>
      </c>
      <c r="Q2524" s="210" t="str">
        <f t="shared" si="495"/>
        <v/>
      </c>
      <c r="R2524" s="113">
        <f t="shared" si="496"/>
        <v>0</v>
      </c>
      <c r="S2524" s="116">
        <f t="shared" si="497"/>
        <v>0</v>
      </c>
      <c r="T2524" s="129">
        <f t="shared" si="498"/>
        <v>0</v>
      </c>
      <c r="U2524" s="211">
        <f t="shared" si="499"/>
        <v>0</v>
      </c>
      <c r="V2524" s="212">
        <f t="shared" si="500"/>
        <v>0</v>
      </c>
      <c r="W2524" s="212">
        <f t="shared" si="501"/>
        <v>0</v>
      </c>
      <c r="X2524" s="213" t="str">
        <f t="shared" si="502"/>
        <v/>
      </c>
      <c r="Y2524" s="213" t="str">
        <f t="shared" si="503"/>
        <v/>
      </c>
    </row>
    <row r="2525" spans="1:25" ht="15">
      <c r="A2525" s="118"/>
      <c r="B2525" s="117"/>
      <c r="C2525" s="119"/>
      <c r="D2525" s="116" t="str">
        <f>IFERROR(VLOOKUP(C2525,'PER Sociodemografico'!A:L,2,0),"")</f>
        <v/>
      </c>
      <c r="E2525" s="116" t="str">
        <f>IFERROR(VLOOKUP(C2525,'PER Sociodemografico'!A:L,9,0),"")</f>
        <v/>
      </c>
      <c r="F2525" s="118"/>
      <c r="G2525" s="116" t="str">
        <f>IFERROR(VLOOKUP(C2525,'PER Sociodemografico'!A:L,10,0),"")</f>
        <v/>
      </c>
      <c r="H2525" s="120"/>
      <c r="I2525" s="117"/>
      <c r="J2525" s="117"/>
      <c r="K2525" s="113" t="str">
        <f t="shared" si="492"/>
        <v/>
      </c>
      <c r="L2525" s="114" t="str">
        <f t="shared" si="493"/>
        <v/>
      </c>
      <c r="M2525" s="115" t="str">
        <f t="shared" si="494"/>
        <v/>
      </c>
      <c r="N2525" s="118"/>
      <c r="O2525" s="116" t="str">
        <f>IFERROR(VLOOKUP(N2525,'Código del Diagnóstico'!$A$2:$B$12426,2,0),"")</f>
        <v/>
      </c>
      <c r="P2525" s="209" t="str">
        <f>IFERROR(VLOOKUP(C2525,'PER Sociodemografico'!A:G,7,0),"")</f>
        <v/>
      </c>
      <c r="Q2525" s="210" t="str">
        <f t="shared" si="495"/>
        <v/>
      </c>
      <c r="R2525" s="113">
        <f t="shared" si="496"/>
        <v>0</v>
      </c>
      <c r="S2525" s="116">
        <f t="shared" si="497"/>
        <v>0</v>
      </c>
      <c r="T2525" s="129">
        <f t="shared" si="498"/>
        <v>0</v>
      </c>
      <c r="U2525" s="211">
        <f t="shared" si="499"/>
        <v>0</v>
      </c>
      <c r="V2525" s="212">
        <f t="shared" si="500"/>
        <v>0</v>
      </c>
      <c r="W2525" s="212">
        <f t="shared" si="501"/>
        <v>0</v>
      </c>
      <c r="X2525" s="213" t="str">
        <f t="shared" si="502"/>
        <v/>
      </c>
      <c r="Y2525" s="213" t="str">
        <f t="shared" si="503"/>
        <v/>
      </c>
    </row>
    <row r="2526" spans="1:25" ht="15">
      <c r="A2526" s="118"/>
      <c r="B2526" s="117"/>
      <c r="C2526" s="119"/>
      <c r="D2526" s="116" t="str">
        <f>IFERROR(VLOOKUP(C2526,'PER Sociodemografico'!A:L,2,0),"")</f>
        <v/>
      </c>
      <c r="E2526" s="116" t="str">
        <f>IFERROR(VLOOKUP(C2526,'PER Sociodemografico'!A:L,9,0),"")</f>
        <v/>
      </c>
      <c r="F2526" s="118"/>
      <c r="G2526" s="116" t="str">
        <f>IFERROR(VLOOKUP(C2526,'PER Sociodemografico'!A:L,10,0),"")</f>
        <v/>
      </c>
      <c r="H2526" s="120"/>
      <c r="I2526" s="117"/>
      <c r="J2526" s="117"/>
      <c r="K2526" s="113" t="str">
        <f t="shared" si="492"/>
        <v/>
      </c>
      <c r="L2526" s="114" t="str">
        <f t="shared" si="493"/>
        <v/>
      </c>
      <c r="M2526" s="115" t="str">
        <f t="shared" si="494"/>
        <v/>
      </c>
      <c r="N2526" s="118"/>
      <c r="O2526" s="116" t="str">
        <f>IFERROR(VLOOKUP(N2526,'Código del Diagnóstico'!$A$2:$B$12426,2,0),"")</f>
        <v/>
      </c>
      <c r="P2526" s="209" t="str">
        <f>IFERROR(VLOOKUP(C2526,'PER Sociodemografico'!A:G,7,0),"")</f>
        <v/>
      </c>
      <c r="Q2526" s="210" t="str">
        <f t="shared" si="495"/>
        <v/>
      </c>
      <c r="R2526" s="113">
        <f t="shared" si="496"/>
        <v>0</v>
      </c>
      <c r="S2526" s="116">
        <f t="shared" si="497"/>
        <v>0</v>
      </c>
      <c r="T2526" s="129">
        <f t="shared" si="498"/>
        <v>0</v>
      </c>
      <c r="U2526" s="211">
        <f t="shared" si="499"/>
        <v>0</v>
      </c>
      <c r="V2526" s="212">
        <f t="shared" si="500"/>
        <v>0</v>
      </c>
      <c r="W2526" s="212">
        <f t="shared" si="501"/>
        <v>0</v>
      </c>
      <c r="X2526" s="213" t="str">
        <f t="shared" si="502"/>
        <v/>
      </c>
      <c r="Y2526" s="213" t="str">
        <f t="shared" si="503"/>
        <v/>
      </c>
    </row>
    <row r="2527" spans="1:25" ht="15">
      <c r="A2527" s="118"/>
      <c r="B2527" s="117"/>
      <c r="C2527" s="119"/>
      <c r="D2527" s="116" t="str">
        <f>IFERROR(VLOOKUP(C2527,'PER Sociodemografico'!A:L,2,0),"")</f>
        <v/>
      </c>
      <c r="E2527" s="116" t="str">
        <f>IFERROR(VLOOKUP(C2527,'PER Sociodemografico'!A:L,9,0),"")</f>
        <v/>
      </c>
      <c r="F2527" s="118"/>
      <c r="G2527" s="116" t="str">
        <f>IFERROR(VLOOKUP(C2527,'PER Sociodemografico'!A:L,10,0),"")</f>
        <v/>
      </c>
      <c r="H2527" s="120"/>
      <c r="I2527" s="117"/>
      <c r="J2527" s="117"/>
      <c r="K2527" s="113" t="str">
        <f t="shared" si="492"/>
        <v/>
      </c>
      <c r="L2527" s="114" t="str">
        <f t="shared" si="493"/>
        <v/>
      </c>
      <c r="M2527" s="115" t="str">
        <f t="shared" si="494"/>
        <v/>
      </c>
      <c r="N2527" s="118"/>
      <c r="O2527" s="116" t="str">
        <f>IFERROR(VLOOKUP(N2527,'Código del Diagnóstico'!$A$2:$B$12426,2,0),"")</f>
        <v/>
      </c>
      <c r="P2527" s="209" t="str">
        <f>IFERROR(VLOOKUP(C2527,'PER Sociodemografico'!A:G,7,0),"")</f>
        <v/>
      </c>
      <c r="Q2527" s="210" t="str">
        <f t="shared" si="495"/>
        <v/>
      </c>
      <c r="R2527" s="113">
        <f t="shared" si="496"/>
        <v>0</v>
      </c>
      <c r="S2527" s="116">
        <f t="shared" si="497"/>
        <v>0</v>
      </c>
      <c r="T2527" s="129">
        <f t="shared" si="498"/>
        <v>0</v>
      </c>
      <c r="U2527" s="211">
        <f t="shared" si="499"/>
        <v>0</v>
      </c>
      <c r="V2527" s="212">
        <f t="shared" si="500"/>
        <v>0</v>
      </c>
      <c r="W2527" s="212">
        <f t="shared" si="501"/>
        <v>0</v>
      </c>
      <c r="X2527" s="213" t="str">
        <f t="shared" si="502"/>
        <v/>
      </c>
      <c r="Y2527" s="213" t="str">
        <f t="shared" si="503"/>
        <v/>
      </c>
    </row>
    <row r="2528" spans="1:25" ht="15">
      <c r="A2528" s="118"/>
      <c r="B2528" s="117"/>
      <c r="C2528" s="119"/>
      <c r="D2528" s="116" t="str">
        <f>IFERROR(VLOOKUP(C2528,'PER Sociodemografico'!A:L,2,0),"")</f>
        <v/>
      </c>
      <c r="E2528" s="116" t="str">
        <f>IFERROR(VLOOKUP(C2528,'PER Sociodemografico'!A:L,9,0),"")</f>
        <v/>
      </c>
      <c r="F2528" s="118"/>
      <c r="G2528" s="116" t="str">
        <f>IFERROR(VLOOKUP(C2528,'PER Sociodemografico'!A:L,10,0),"")</f>
        <v/>
      </c>
      <c r="H2528" s="120"/>
      <c r="I2528" s="117"/>
      <c r="J2528" s="117"/>
      <c r="K2528" s="113" t="str">
        <f t="shared" si="492"/>
        <v/>
      </c>
      <c r="L2528" s="114" t="str">
        <f t="shared" si="493"/>
        <v/>
      </c>
      <c r="M2528" s="115" t="str">
        <f t="shared" si="494"/>
        <v/>
      </c>
      <c r="N2528" s="118"/>
      <c r="O2528" s="116" t="str">
        <f>IFERROR(VLOOKUP(N2528,'Código del Diagnóstico'!$A$2:$B$12426,2,0),"")</f>
        <v/>
      </c>
      <c r="P2528" s="209" t="str">
        <f>IFERROR(VLOOKUP(C2528,'PER Sociodemografico'!A:G,7,0),"")</f>
        <v/>
      </c>
      <c r="Q2528" s="210" t="str">
        <f t="shared" si="495"/>
        <v/>
      </c>
      <c r="R2528" s="113">
        <f t="shared" si="496"/>
        <v>0</v>
      </c>
      <c r="S2528" s="116">
        <f t="shared" si="497"/>
        <v>0</v>
      </c>
      <c r="T2528" s="129">
        <f t="shared" si="498"/>
        <v>0</v>
      </c>
      <c r="U2528" s="211">
        <f t="shared" si="499"/>
        <v>0</v>
      </c>
      <c r="V2528" s="212">
        <f t="shared" si="500"/>
        <v>0</v>
      </c>
      <c r="W2528" s="212">
        <f t="shared" si="501"/>
        <v>0</v>
      </c>
      <c r="X2528" s="213" t="str">
        <f t="shared" si="502"/>
        <v/>
      </c>
      <c r="Y2528" s="213" t="str">
        <f t="shared" si="503"/>
        <v/>
      </c>
    </row>
    <row r="2529" spans="1:25" ht="15">
      <c r="A2529" s="118"/>
      <c r="B2529" s="117"/>
      <c r="C2529" s="119"/>
      <c r="D2529" s="116" t="str">
        <f>IFERROR(VLOOKUP(C2529,'PER Sociodemografico'!A:L,2,0),"")</f>
        <v/>
      </c>
      <c r="E2529" s="116" t="str">
        <f>IFERROR(VLOOKUP(C2529,'PER Sociodemografico'!A:L,9,0),"")</f>
        <v/>
      </c>
      <c r="F2529" s="118"/>
      <c r="G2529" s="116" t="str">
        <f>IFERROR(VLOOKUP(C2529,'PER Sociodemografico'!A:L,10,0),"")</f>
        <v/>
      </c>
      <c r="H2529" s="120"/>
      <c r="I2529" s="117"/>
      <c r="J2529" s="117"/>
      <c r="K2529" s="113" t="str">
        <f t="shared" si="492"/>
        <v/>
      </c>
      <c r="L2529" s="114" t="str">
        <f t="shared" si="493"/>
        <v/>
      </c>
      <c r="M2529" s="115" t="str">
        <f t="shared" si="494"/>
        <v/>
      </c>
      <c r="N2529" s="118"/>
      <c r="O2529" s="116" t="str">
        <f>IFERROR(VLOOKUP(N2529,'Código del Diagnóstico'!$A$2:$B$12426,2,0),"")</f>
        <v/>
      </c>
      <c r="P2529" s="209" t="str">
        <f>IFERROR(VLOOKUP(C2529,'PER Sociodemografico'!A:G,7,0),"")</f>
        <v/>
      </c>
      <c r="Q2529" s="210" t="str">
        <f t="shared" si="495"/>
        <v/>
      </c>
      <c r="R2529" s="113">
        <f t="shared" si="496"/>
        <v>0</v>
      </c>
      <c r="S2529" s="116">
        <f t="shared" si="497"/>
        <v>0</v>
      </c>
      <c r="T2529" s="129">
        <f t="shared" si="498"/>
        <v>0</v>
      </c>
      <c r="U2529" s="211">
        <f t="shared" si="499"/>
        <v>0</v>
      </c>
      <c r="V2529" s="212">
        <f t="shared" si="500"/>
        <v>0</v>
      </c>
      <c r="W2529" s="212">
        <f t="shared" si="501"/>
        <v>0</v>
      </c>
      <c r="X2529" s="213" t="str">
        <f t="shared" si="502"/>
        <v/>
      </c>
      <c r="Y2529" s="213" t="str">
        <f t="shared" si="503"/>
        <v/>
      </c>
    </row>
    <row r="2530" spans="1:25" ht="15">
      <c r="A2530" s="118"/>
      <c r="B2530" s="117"/>
      <c r="C2530" s="119"/>
      <c r="D2530" s="116" t="str">
        <f>IFERROR(VLOOKUP(C2530,'PER Sociodemografico'!A:L,2,0),"")</f>
        <v/>
      </c>
      <c r="E2530" s="116" t="str">
        <f>IFERROR(VLOOKUP(C2530,'PER Sociodemografico'!A:L,9,0),"")</f>
        <v/>
      </c>
      <c r="F2530" s="118"/>
      <c r="G2530" s="116" t="str">
        <f>IFERROR(VLOOKUP(C2530,'PER Sociodemografico'!A:L,10,0),"")</f>
        <v/>
      </c>
      <c r="H2530" s="120"/>
      <c r="I2530" s="117"/>
      <c r="J2530" s="117"/>
      <c r="K2530" s="113" t="str">
        <f t="shared" si="492"/>
        <v/>
      </c>
      <c r="L2530" s="114" t="str">
        <f t="shared" si="493"/>
        <v/>
      </c>
      <c r="M2530" s="115" t="str">
        <f t="shared" si="494"/>
        <v/>
      </c>
      <c r="N2530" s="118"/>
      <c r="O2530" s="116" t="str">
        <f>IFERROR(VLOOKUP(N2530,'Código del Diagnóstico'!$A$2:$B$12426,2,0),"")</f>
        <v/>
      </c>
      <c r="P2530" s="209" t="str">
        <f>IFERROR(VLOOKUP(C2530,'PER Sociodemografico'!A:G,7,0),"")</f>
        <v/>
      </c>
      <c r="Q2530" s="210" t="str">
        <f t="shared" si="495"/>
        <v/>
      </c>
      <c r="R2530" s="113">
        <f t="shared" si="496"/>
        <v>0</v>
      </c>
      <c r="S2530" s="116">
        <f t="shared" si="497"/>
        <v>0</v>
      </c>
      <c r="T2530" s="129">
        <f t="shared" si="498"/>
        <v>0</v>
      </c>
      <c r="U2530" s="211">
        <f t="shared" si="499"/>
        <v>0</v>
      </c>
      <c r="V2530" s="212">
        <f t="shared" si="500"/>
        <v>0</v>
      </c>
      <c r="W2530" s="212">
        <f t="shared" si="501"/>
        <v>0</v>
      </c>
      <c r="X2530" s="213" t="str">
        <f t="shared" si="502"/>
        <v/>
      </c>
      <c r="Y2530" s="213" t="str">
        <f t="shared" si="503"/>
        <v/>
      </c>
    </row>
    <row r="2531" spans="1:25" ht="15">
      <c r="A2531" s="118"/>
      <c r="B2531" s="117"/>
      <c r="C2531" s="119"/>
      <c r="D2531" s="116" t="str">
        <f>IFERROR(VLOOKUP(C2531,'PER Sociodemografico'!A:L,2,0),"")</f>
        <v/>
      </c>
      <c r="E2531" s="116" t="str">
        <f>IFERROR(VLOOKUP(C2531,'PER Sociodemografico'!A:L,9,0),"")</f>
        <v/>
      </c>
      <c r="F2531" s="118"/>
      <c r="G2531" s="116" t="str">
        <f>IFERROR(VLOOKUP(C2531,'PER Sociodemografico'!A:L,10,0),"")</f>
        <v/>
      </c>
      <c r="H2531" s="120"/>
      <c r="I2531" s="117"/>
      <c r="J2531" s="117"/>
      <c r="K2531" s="113" t="str">
        <f t="shared" si="492"/>
        <v/>
      </c>
      <c r="L2531" s="114" t="str">
        <f t="shared" si="493"/>
        <v/>
      </c>
      <c r="M2531" s="115" t="str">
        <f t="shared" si="494"/>
        <v/>
      </c>
      <c r="N2531" s="118"/>
      <c r="O2531" s="116" t="str">
        <f>IFERROR(VLOOKUP(N2531,'Código del Diagnóstico'!$A$2:$B$12426,2,0),"")</f>
        <v/>
      </c>
      <c r="P2531" s="209" t="str">
        <f>IFERROR(VLOOKUP(C2531,'PER Sociodemografico'!A:G,7,0),"")</f>
        <v/>
      </c>
      <c r="Q2531" s="210" t="str">
        <f t="shared" si="495"/>
        <v/>
      </c>
      <c r="R2531" s="113">
        <f t="shared" si="496"/>
        <v>0</v>
      </c>
      <c r="S2531" s="116">
        <f t="shared" si="497"/>
        <v>0</v>
      </c>
      <c r="T2531" s="129">
        <f t="shared" si="498"/>
        <v>0</v>
      </c>
      <c r="U2531" s="211">
        <f t="shared" si="499"/>
        <v>0</v>
      </c>
      <c r="V2531" s="212">
        <f t="shared" si="500"/>
        <v>0</v>
      </c>
      <c r="W2531" s="212">
        <f t="shared" si="501"/>
        <v>0</v>
      </c>
      <c r="X2531" s="213" t="str">
        <f t="shared" si="502"/>
        <v/>
      </c>
      <c r="Y2531" s="213" t="str">
        <f t="shared" si="503"/>
        <v/>
      </c>
    </row>
    <row r="2532" spans="1:25" ht="15">
      <c r="A2532" s="118"/>
      <c r="B2532" s="117"/>
      <c r="C2532" s="119"/>
      <c r="D2532" s="116" t="str">
        <f>IFERROR(VLOOKUP(C2532,'PER Sociodemografico'!A:L,2,0),"")</f>
        <v/>
      </c>
      <c r="E2532" s="116" t="str">
        <f>IFERROR(VLOOKUP(C2532,'PER Sociodemografico'!A:L,9,0),"")</f>
        <v/>
      </c>
      <c r="F2532" s="118"/>
      <c r="G2532" s="116" t="str">
        <f>IFERROR(VLOOKUP(C2532,'PER Sociodemografico'!A:L,10,0),"")</f>
        <v/>
      </c>
      <c r="H2532" s="120"/>
      <c r="I2532" s="117"/>
      <c r="J2532" s="117"/>
      <c r="K2532" s="113" t="str">
        <f t="shared" si="492"/>
        <v/>
      </c>
      <c r="L2532" s="114" t="str">
        <f t="shared" si="493"/>
        <v/>
      </c>
      <c r="M2532" s="115" t="str">
        <f t="shared" si="494"/>
        <v/>
      </c>
      <c r="N2532" s="118"/>
      <c r="O2532" s="116" t="str">
        <f>IFERROR(VLOOKUP(N2532,'Código del Diagnóstico'!$A$2:$B$12426,2,0),"")</f>
        <v/>
      </c>
      <c r="P2532" s="209" t="str">
        <f>IFERROR(VLOOKUP(C2532,'PER Sociodemografico'!A:G,7,0),"")</f>
        <v/>
      </c>
      <c r="Q2532" s="210" t="str">
        <f t="shared" si="495"/>
        <v/>
      </c>
      <c r="R2532" s="113">
        <f t="shared" si="496"/>
        <v>0</v>
      </c>
      <c r="S2532" s="116">
        <f t="shared" si="497"/>
        <v>0</v>
      </c>
      <c r="T2532" s="129">
        <f t="shared" si="498"/>
        <v>0</v>
      </c>
      <c r="U2532" s="211">
        <f t="shared" si="499"/>
        <v>0</v>
      </c>
      <c r="V2532" s="212">
        <f t="shared" si="500"/>
        <v>0</v>
      </c>
      <c r="W2532" s="212">
        <f t="shared" si="501"/>
        <v>0</v>
      </c>
      <c r="X2532" s="213" t="str">
        <f t="shared" si="502"/>
        <v/>
      </c>
      <c r="Y2532" s="213" t="str">
        <f t="shared" si="503"/>
        <v/>
      </c>
    </row>
    <row r="2533" spans="1:25" ht="15">
      <c r="A2533" s="118"/>
      <c r="B2533" s="117"/>
      <c r="C2533" s="119"/>
      <c r="D2533" s="116" t="str">
        <f>IFERROR(VLOOKUP(C2533,'PER Sociodemografico'!A:L,2,0),"")</f>
        <v/>
      </c>
      <c r="E2533" s="116" t="str">
        <f>IFERROR(VLOOKUP(C2533,'PER Sociodemografico'!A:L,9,0),"")</f>
        <v/>
      </c>
      <c r="F2533" s="118"/>
      <c r="G2533" s="116" t="str">
        <f>IFERROR(VLOOKUP(C2533,'PER Sociodemografico'!A:L,10,0),"")</f>
        <v/>
      </c>
      <c r="H2533" s="120"/>
      <c r="I2533" s="117"/>
      <c r="J2533" s="117"/>
      <c r="K2533" s="113" t="str">
        <f t="shared" si="492"/>
        <v/>
      </c>
      <c r="L2533" s="114" t="str">
        <f t="shared" si="493"/>
        <v/>
      </c>
      <c r="M2533" s="115" t="str">
        <f t="shared" si="494"/>
        <v/>
      </c>
      <c r="N2533" s="118"/>
      <c r="O2533" s="116" t="str">
        <f>IFERROR(VLOOKUP(N2533,'Código del Diagnóstico'!$A$2:$B$12426,2,0),"")</f>
        <v/>
      </c>
      <c r="P2533" s="209" t="str">
        <f>IFERROR(VLOOKUP(C2533,'PER Sociodemografico'!A:G,7,0),"")</f>
        <v/>
      </c>
      <c r="Q2533" s="210" t="str">
        <f t="shared" si="495"/>
        <v/>
      </c>
      <c r="R2533" s="113">
        <f t="shared" si="496"/>
        <v>0</v>
      </c>
      <c r="S2533" s="116">
        <f t="shared" si="497"/>
        <v>0</v>
      </c>
      <c r="T2533" s="129">
        <f t="shared" si="498"/>
        <v>0</v>
      </c>
      <c r="U2533" s="211">
        <f t="shared" si="499"/>
        <v>0</v>
      </c>
      <c r="V2533" s="212">
        <f t="shared" si="500"/>
        <v>0</v>
      </c>
      <c r="W2533" s="212">
        <f t="shared" si="501"/>
        <v>0</v>
      </c>
      <c r="X2533" s="213" t="str">
        <f t="shared" si="502"/>
        <v/>
      </c>
      <c r="Y2533" s="213" t="str">
        <f t="shared" si="503"/>
        <v/>
      </c>
    </row>
    <row r="2534" spans="1:25" ht="15">
      <c r="A2534" s="118"/>
      <c r="B2534" s="117"/>
      <c r="C2534" s="119"/>
      <c r="D2534" s="116" t="str">
        <f>IFERROR(VLOOKUP(C2534,'PER Sociodemografico'!A:L,2,0),"")</f>
        <v/>
      </c>
      <c r="E2534" s="116" t="str">
        <f>IFERROR(VLOOKUP(C2534,'PER Sociodemografico'!A:L,9,0),"")</f>
        <v/>
      </c>
      <c r="F2534" s="118"/>
      <c r="G2534" s="116" t="str">
        <f>IFERROR(VLOOKUP(C2534,'PER Sociodemografico'!A:L,10,0),"")</f>
        <v/>
      </c>
      <c r="H2534" s="120"/>
      <c r="I2534" s="117"/>
      <c r="J2534" s="117"/>
      <c r="K2534" s="113" t="str">
        <f t="shared" si="492"/>
        <v/>
      </c>
      <c r="L2534" s="114" t="str">
        <f t="shared" si="493"/>
        <v/>
      </c>
      <c r="M2534" s="115" t="str">
        <f t="shared" si="494"/>
        <v/>
      </c>
      <c r="N2534" s="118"/>
      <c r="O2534" s="116" t="str">
        <f>IFERROR(VLOOKUP(N2534,'Código del Diagnóstico'!$A$2:$B$12426,2,0),"")</f>
        <v/>
      </c>
      <c r="P2534" s="209" t="str">
        <f>IFERROR(VLOOKUP(C2534,'PER Sociodemografico'!A:G,7,0),"")</f>
        <v/>
      </c>
      <c r="Q2534" s="210" t="str">
        <f t="shared" si="495"/>
        <v/>
      </c>
      <c r="R2534" s="113">
        <f t="shared" si="496"/>
        <v>0</v>
      </c>
      <c r="S2534" s="116">
        <f t="shared" si="497"/>
        <v>0</v>
      </c>
      <c r="T2534" s="129">
        <f t="shared" si="498"/>
        <v>0</v>
      </c>
      <c r="U2534" s="211">
        <f t="shared" si="499"/>
        <v>0</v>
      </c>
      <c r="V2534" s="212">
        <f t="shared" si="500"/>
        <v>0</v>
      </c>
      <c r="W2534" s="212">
        <f t="shared" si="501"/>
        <v>0</v>
      </c>
      <c r="X2534" s="213" t="str">
        <f t="shared" si="502"/>
        <v/>
      </c>
      <c r="Y2534" s="213" t="str">
        <f t="shared" si="503"/>
        <v/>
      </c>
    </row>
    <row r="2535" spans="1:25" ht="15">
      <c r="A2535" s="118"/>
      <c r="B2535" s="117"/>
      <c r="C2535" s="119"/>
      <c r="D2535" s="116" t="str">
        <f>IFERROR(VLOOKUP(C2535,'PER Sociodemografico'!A:L,2,0),"")</f>
        <v/>
      </c>
      <c r="E2535" s="116" t="str">
        <f>IFERROR(VLOOKUP(C2535,'PER Sociodemografico'!A:L,9,0),"")</f>
        <v/>
      </c>
      <c r="F2535" s="118"/>
      <c r="G2535" s="116" t="str">
        <f>IFERROR(VLOOKUP(C2535,'PER Sociodemografico'!A:L,10,0),"")</f>
        <v/>
      </c>
      <c r="H2535" s="120"/>
      <c r="I2535" s="117"/>
      <c r="J2535" s="117"/>
      <c r="K2535" s="113" t="str">
        <f t="shared" si="492"/>
        <v/>
      </c>
      <c r="L2535" s="114" t="str">
        <f t="shared" si="493"/>
        <v/>
      </c>
      <c r="M2535" s="115" t="str">
        <f t="shared" si="494"/>
        <v/>
      </c>
      <c r="N2535" s="118"/>
      <c r="O2535" s="116" t="str">
        <f>IFERROR(VLOOKUP(N2535,'Código del Diagnóstico'!$A$2:$B$12426,2,0),"")</f>
        <v/>
      </c>
      <c r="P2535" s="209" t="str">
        <f>IFERROR(VLOOKUP(C2535,'PER Sociodemografico'!A:G,7,0),"")</f>
        <v/>
      </c>
      <c r="Q2535" s="210" t="str">
        <f t="shared" si="495"/>
        <v/>
      </c>
      <c r="R2535" s="113">
        <f t="shared" si="496"/>
        <v>0</v>
      </c>
      <c r="S2535" s="116">
        <f t="shared" si="497"/>
        <v>0</v>
      </c>
      <c r="T2535" s="129">
        <f t="shared" si="498"/>
        <v>0</v>
      </c>
      <c r="U2535" s="211">
        <f t="shared" si="499"/>
        <v>0</v>
      </c>
      <c r="V2535" s="212">
        <f t="shared" si="500"/>
        <v>0</v>
      </c>
      <c r="W2535" s="212">
        <f t="shared" si="501"/>
        <v>0</v>
      </c>
      <c r="X2535" s="213" t="str">
        <f t="shared" si="502"/>
        <v/>
      </c>
      <c r="Y2535" s="213" t="str">
        <f t="shared" si="503"/>
        <v/>
      </c>
    </row>
    <row r="2536" spans="1:25" ht="15">
      <c r="A2536" s="118"/>
      <c r="B2536" s="117"/>
      <c r="C2536" s="119"/>
      <c r="D2536" s="116" t="str">
        <f>IFERROR(VLOOKUP(C2536,'PER Sociodemografico'!A:L,2,0),"")</f>
        <v/>
      </c>
      <c r="E2536" s="116" t="str">
        <f>IFERROR(VLOOKUP(C2536,'PER Sociodemografico'!A:L,9,0),"")</f>
        <v/>
      </c>
      <c r="F2536" s="118"/>
      <c r="G2536" s="116" t="str">
        <f>IFERROR(VLOOKUP(C2536,'PER Sociodemografico'!A:L,10,0),"")</f>
        <v/>
      </c>
      <c r="H2536" s="120"/>
      <c r="I2536" s="117"/>
      <c r="J2536" s="117"/>
      <c r="K2536" s="113" t="str">
        <f t="shared" si="492"/>
        <v/>
      </c>
      <c r="L2536" s="114" t="str">
        <f t="shared" si="493"/>
        <v/>
      </c>
      <c r="M2536" s="115" t="str">
        <f t="shared" si="494"/>
        <v/>
      </c>
      <c r="N2536" s="118"/>
      <c r="O2536" s="116" t="str">
        <f>IFERROR(VLOOKUP(N2536,'Código del Diagnóstico'!$A$2:$B$12426,2,0),"")</f>
        <v/>
      </c>
      <c r="P2536" s="209" t="str">
        <f>IFERROR(VLOOKUP(C2536,'PER Sociodemografico'!A:G,7,0),"")</f>
        <v/>
      </c>
      <c r="Q2536" s="210" t="str">
        <f t="shared" si="495"/>
        <v/>
      </c>
      <c r="R2536" s="113">
        <f t="shared" si="496"/>
        <v>0</v>
      </c>
      <c r="S2536" s="116">
        <f t="shared" si="497"/>
        <v>0</v>
      </c>
      <c r="T2536" s="129">
        <f t="shared" si="498"/>
        <v>0</v>
      </c>
      <c r="U2536" s="211">
        <f t="shared" si="499"/>
        <v>0</v>
      </c>
      <c r="V2536" s="212">
        <f t="shared" si="500"/>
        <v>0</v>
      </c>
      <c r="W2536" s="212">
        <f t="shared" si="501"/>
        <v>0</v>
      </c>
      <c r="X2536" s="213" t="str">
        <f t="shared" si="502"/>
        <v/>
      </c>
      <c r="Y2536" s="213" t="str">
        <f t="shared" si="503"/>
        <v/>
      </c>
    </row>
    <row r="2537" spans="1:25" ht="15">
      <c r="A2537" s="118"/>
      <c r="B2537" s="117"/>
      <c r="C2537" s="119"/>
      <c r="D2537" s="116" t="str">
        <f>IFERROR(VLOOKUP(C2537,'PER Sociodemografico'!A:L,2,0),"")</f>
        <v/>
      </c>
      <c r="E2537" s="116" t="str">
        <f>IFERROR(VLOOKUP(C2537,'PER Sociodemografico'!A:L,9,0),"")</f>
        <v/>
      </c>
      <c r="F2537" s="118"/>
      <c r="G2537" s="116" t="str">
        <f>IFERROR(VLOOKUP(C2537,'PER Sociodemografico'!A:L,10,0),"")</f>
        <v/>
      </c>
      <c r="H2537" s="120"/>
      <c r="I2537" s="117"/>
      <c r="J2537" s="117"/>
      <c r="K2537" s="113" t="str">
        <f t="shared" si="492"/>
        <v/>
      </c>
      <c r="L2537" s="114" t="str">
        <f t="shared" si="493"/>
        <v/>
      </c>
      <c r="M2537" s="115" t="str">
        <f t="shared" si="494"/>
        <v/>
      </c>
      <c r="N2537" s="118"/>
      <c r="O2537" s="116" t="str">
        <f>IFERROR(VLOOKUP(N2537,'Código del Diagnóstico'!$A$2:$B$12426,2,0),"")</f>
        <v/>
      </c>
      <c r="P2537" s="209" t="str">
        <f>IFERROR(VLOOKUP(C2537,'PER Sociodemografico'!A:G,7,0),"")</f>
        <v/>
      </c>
      <c r="Q2537" s="210" t="str">
        <f t="shared" si="495"/>
        <v/>
      </c>
      <c r="R2537" s="113">
        <f t="shared" si="496"/>
        <v>0</v>
      </c>
      <c r="S2537" s="116">
        <f t="shared" si="497"/>
        <v>0</v>
      </c>
      <c r="T2537" s="129">
        <f t="shared" si="498"/>
        <v>0</v>
      </c>
      <c r="U2537" s="211">
        <f t="shared" si="499"/>
        <v>0</v>
      </c>
      <c r="V2537" s="212">
        <f t="shared" si="500"/>
        <v>0</v>
      </c>
      <c r="W2537" s="212">
        <f t="shared" si="501"/>
        <v>0</v>
      </c>
      <c r="X2537" s="213" t="str">
        <f t="shared" si="502"/>
        <v/>
      </c>
      <c r="Y2537" s="213" t="str">
        <f t="shared" si="503"/>
        <v/>
      </c>
    </row>
    <row r="2538" spans="1:25" ht="15">
      <c r="A2538" s="118"/>
      <c r="B2538" s="117"/>
      <c r="C2538" s="119"/>
      <c r="D2538" s="116" t="str">
        <f>IFERROR(VLOOKUP(C2538,'PER Sociodemografico'!A:L,2,0),"")</f>
        <v/>
      </c>
      <c r="E2538" s="116" t="str">
        <f>IFERROR(VLOOKUP(C2538,'PER Sociodemografico'!A:L,9,0),"")</f>
        <v/>
      </c>
      <c r="F2538" s="118"/>
      <c r="G2538" s="116" t="str">
        <f>IFERROR(VLOOKUP(C2538,'PER Sociodemografico'!A:L,10,0),"")</f>
        <v/>
      </c>
      <c r="H2538" s="120"/>
      <c r="I2538" s="117"/>
      <c r="J2538" s="117"/>
      <c r="K2538" s="113" t="str">
        <f t="shared" si="492"/>
        <v/>
      </c>
      <c r="L2538" s="114" t="str">
        <f t="shared" si="493"/>
        <v/>
      </c>
      <c r="M2538" s="115" t="str">
        <f t="shared" si="494"/>
        <v/>
      </c>
      <c r="N2538" s="118"/>
      <c r="O2538" s="116" t="str">
        <f>IFERROR(VLOOKUP(N2538,'Código del Diagnóstico'!$A$2:$B$12426,2,0),"")</f>
        <v/>
      </c>
      <c r="P2538" s="209" t="str">
        <f>IFERROR(VLOOKUP(C2538,'PER Sociodemografico'!A:G,7,0),"")</f>
        <v/>
      </c>
      <c r="Q2538" s="210" t="str">
        <f t="shared" si="495"/>
        <v/>
      </c>
      <c r="R2538" s="113">
        <f t="shared" si="496"/>
        <v>0</v>
      </c>
      <c r="S2538" s="116">
        <f t="shared" si="497"/>
        <v>0</v>
      </c>
      <c r="T2538" s="129">
        <f t="shared" si="498"/>
        <v>0</v>
      </c>
      <c r="U2538" s="211">
        <f t="shared" si="499"/>
        <v>0</v>
      </c>
      <c r="V2538" s="212">
        <f t="shared" si="500"/>
        <v>0</v>
      </c>
      <c r="W2538" s="212">
        <f t="shared" si="501"/>
        <v>0</v>
      </c>
      <c r="X2538" s="213" t="str">
        <f t="shared" si="502"/>
        <v/>
      </c>
      <c r="Y2538" s="213" t="str">
        <f t="shared" si="503"/>
        <v/>
      </c>
    </row>
    <row r="2539" spans="1:25" ht="15">
      <c r="A2539" s="118"/>
      <c r="B2539" s="117"/>
      <c r="C2539" s="119"/>
      <c r="D2539" s="116" t="str">
        <f>IFERROR(VLOOKUP(C2539,'PER Sociodemografico'!A:L,2,0),"")</f>
        <v/>
      </c>
      <c r="E2539" s="116" t="str">
        <f>IFERROR(VLOOKUP(C2539,'PER Sociodemografico'!A:L,9,0),"")</f>
        <v/>
      </c>
      <c r="F2539" s="118"/>
      <c r="G2539" s="116" t="str">
        <f>IFERROR(VLOOKUP(C2539,'PER Sociodemografico'!A:L,10,0),"")</f>
        <v/>
      </c>
      <c r="H2539" s="120"/>
      <c r="I2539" s="117"/>
      <c r="J2539" s="117"/>
      <c r="K2539" s="113" t="str">
        <f t="shared" si="492"/>
        <v/>
      </c>
      <c r="L2539" s="114" t="str">
        <f t="shared" si="493"/>
        <v/>
      </c>
      <c r="M2539" s="115" t="str">
        <f t="shared" si="494"/>
        <v/>
      </c>
      <c r="N2539" s="118"/>
      <c r="O2539" s="116" t="str">
        <f>IFERROR(VLOOKUP(N2539,'Código del Diagnóstico'!$A$2:$B$12426,2,0),"")</f>
        <v/>
      </c>
      <c r="P2539" s="209" t="str">
        <f>IFERROR(VLOOKUP(C2539,'PER Sociodemografico'!A:G,7,0),"")</f>
        <v/>
      </c>
      <c r="Q2539" s="210" t="str">
        <f t="shared" si="495"/>
        <v/>
      </c>
      <c r="R2539" s="113">
        <f t="shared" si="496"/>
        <v>0</v>
      </c>
      <c r="S2539" s="116">
        <f t="shared" si="497"/>
        <v>0</v>
      </c>
      <c r="T2539" s="129">
        <f t="shared" si="498"/>
        <v>0</v>
      </c>
      <c r="U2539" s="211">
        <f t="shared" si="499"/>
        <v>0</v>
      </c>
      <c r="V2539" s="212">
        <f t="shared" si="500"/>
        <v>0</v>
      </c>
      <c r="W2539" s="212">
        <f t="shared" si="501"/>
        <v>0</v>
      </c>
      <c r="X2539" s="213" t="str">
        <f t="shared" si="502"/>
        <v/>
      </c>
      <c r="Y2539" s="213" t="str">
        <f t="shared" si="503"/>
        <v/>
      </c>
    </row>
    <row r="2540" spans="1:25" ht="15">
      <c r="A2540" s="118"/>
      <c r="B2540" s="117"/>
      <c r="C2540" s="119"/>
      <c r="D2540" s="116" t="str">
        <f>IFERROR(VLOOKUP(C2540,'PER Sociodemografico'!A:L,2,0),"")</f>
        <v/>
      </c>
      <c r="E2540" s="116" t="str">
        <f>IFERROR(VLOOKUP(C2540,'PER Sociodemografico'!A:L,9,0),"")</f>
        <v/>
      </c>
      <c r="F2540" s="118"/>
      <c r="G2540" s="116" t="str">
        <f>IFERROR(VLOOKUP(C2540,'PER Sociodemografico'!A:L,10,0),"")</f>
        <v/>
      </c>
      <c r="H2540" s="120"/>
      <c r="I2540" s="117"/>
      <c r="J2540" s="117"/>
      <c r="K2540" s="113" t="str">
        <f t="shared" si="492"/>
        <v/>
      </c>
      <c r="L2540" s="114" t="str">
        <f t="shared" si="493"/>
        <v/>
      </c>
      <c r="M2540" s="115" t="str">
        <f t="shared" si="494"/>
        <v/>
      </c>
      <c r="N2540" s="118"/>
      <c r="O2540" s="116" t="str">
        <f>IFERROR(VLOOKUP(N2540,'Código del Diagnóstico'!$A$2:$B$12426,2,0),"")</f>
        <v/>
      </c>
      <c r="P2540" s="209" t="str">
        <f>IFERROR(VLOOKUP(C2540,'PER Sociodemografico'!A:G,7,0),"")</f>
        <v/>
      </c>
      <c r="Q2540" s="210" t="str">
        <f t="shared" si="495"/>
        <v/>
      </c>
      <c r="R2540" s="113">
        <f t="shared" si="496"/>
        <v>0</v>
      </c>
      <c r="S2540" s="116">
        <f t="shared" si="497"/>
        <v>0</v>
      </c>
      <c r="T2540" s="129">
        <f t="shared" si="498"/>
        <v>0</v>
      </c>
      <c r="U2540" s="211">
        <f t="shared" si="499"/>
        <v>0</v>
      </c>
      <c r="V2540" s="212">
        <f t="shared" si="500"/>
        <v>0</v>
      </c>
      <c r="W2540" s="212">
        <f t="shared" si="501"/>
        <v>0</v>
      </c>
      <c r="X2540" s="213" t="str">
        <f t="shared" si="502"/>
        <v/>
      </c>
      <c r="Y2540" s="213" t="str">
        <f t="shared" si="503"/>
        <v/>
      </c>
    </row>
    <row r="2541" spans="1:25" ht="15">
      <c r="A2541" s="118"/>
      <c r="B2541" s="117"/>
      <c r="C2541" s="119"/>
      <c r="D2541" s="116" t="str">
        <f>IFERROR(VLOOKUP(C2541,'PER Sociodemografico'!A:L,2,0),"")</f>
        <v/>
      </c>
      <c r="E2541" s="116" t="str">
        <f>IFERROR(VLOOKUP(C2541,'PER Sociodemografico'!A:L,9,0),"")</f>
        <v/>
      </c>
      <c r="F2541" s="118"/>
      <c r="G2541" s="116" t="str">
        <f>IFERROR(VLOOKUP(C2541,'PER Sociodemografico'!A:L,10,0),"")</f>
        <v/>
      </c>
      <c r="H2541" s="120"/>
      <c r="I2541" s="117"/>
      <c r="J2541" s="117"/>
      <c r="K2541" s="113" t="str">
        <f t="shared" si="492"/>
        <v/>
      </c>
      <c r="L2541" s="114" t="str">
        <f t="shared" si="493"/>
        <v/>
      </c>
      <c r="M2541" s="115" t="str">
        <f t="shared" si="494"/>
        <v/>
      </c>
      <c r="N2541" s="118"/>
      <c r="O2541" s="116" t="str">
        <f>IFERROR(VLOOKUP(N2541,'Código del Diagnóstico'!$A$2:$B$12426,2,0),"")</f>
        <v/>
      </c>
      <c r="P2541" s="209" t="str">
        <f>IFERROR(VLOOKUP(C2541,'PER Sociodemografico'!A:G,7,0),"")</f>
        <v/>
      </c>
      <c r="Q2541" s="210" t="str">
        <f t="shared" si="495"/>
        <v/>
      </c>
      <c r="R2541" s="113">
        <f t="shared" si="496"/>
        <v>0</v>
      </c>
      <c r="S2541" s="116">
        <f t="shared" si="497"/>
        <v>0</v>
      </c>
      <c r="T2541" s="129">
        <f t="shared" si="498"/>
        <v>0</v>
      </c>
      <c r="U2541" s="211">
        <f t="shared" si="499"/>
        <v>0</v>
      </c>
      <c r="V2541" s="212">
        <f t="shared" si="500"/>
        <v>0</v>
      </c>
      <c r="W2541" s="212">
        <f t="shared" si="501"/>
        <v>0</v>
      </c>
      <c r="X2541" s="213" t="str">
        <f t="shared" si="502"/>
        <v/>
      </c>
      <c r="Y2541" s="213" t="str">
        <f t="shared" si="503"/>
        <v/>
      </c>
    </row>
    <row r="2542" spans="1:25" ht="15">
      <c r="A2542" s="118"/>
      <c r="B2542" s="117"/>
      <c r="C2542" s="119"/>
      <c r="D2542" s="116" t="str">
        <f>IFERROR(VLOOKUP(C2542,'PER Sociodemografico'!A:L,2,0),"")</f>
        <v/>
      </c>
      <c r="E2542" s="116" t="str">
        <f>IFERROR(VLOOKUP(C2542,'PER Sociodemografico'!A:L,9,0),"")</f>
        <v/>
      </c>
      <c r="F2542" s="118"/>
      <c r="G2542" s="116" t="str">
        <f>IFERROR(VLOOKUP(C2542,'PER Sociodemografico'!A:L,10,0),"")</f>
        <v/>
      </c>
      <c r="H2542" s="120"/>
      <c r="I2542" s="117"/>
      <c r="J2542" s="117"/>
      <c r="K2542" s="113" t="str">
        <f t="shared" si="492"/>
        <v/>
      </c>
      <c r="L2542" s="114" t="str">
        <f t="shared" si="493"/>
        <v/>
      </c>
      <c r="M2542" s="115" t="str">
        <f t="shared" si="494"/>
        <v/>
      </c>
      <c r="N2542" s="118"/>
      <c r="O2542" s="116" t="str">
        <f>IFERROR(VLOOKUP(N2542,'Código del Diagnóstico'!$A$2:$B$12426,2,0),"")</f>
        <v/>
      </c>
      <c r="P2542" s="209" t="str">
        <f>IFERROR(VLOOKUP(C2542,'PER Sociodemografico'!A:G,7,0),"")</f>
        <v/>
      </c>
      <c r="Q2542" s="210" t="str">
        <f t="shared" si="495"/>
        <v/>
      </c>
      <c r="R2542" s="113">
        <f t="shared" si="496"/>
        <v>0</v>
      </c>
      <c r="S2542" s="116">
        <f t="shared" si="497"/>
        <v>0</v>
      </c>
      <c r="T2542" s="129">
        <f t="shared" si="498"/>
        <v>0</v>
      </c>
      <c r="U2542" s="211">
        <f t="shared" si="499"/>
        <v>0</v>
      </c>
      <c r="V2542" s="212">
        <f t="shared" si="500"/>
        <v>0</v>
      </c>
      <c r="W2542" s="212">
        <f t="shared" si="501"/>
        <v>0</v>
      </c>
      <c r="X2542" s="213" t="str">
        <f t="shared" si="502"/>
        <v/>
      </c>
      <c r="Y2542" s="213" t="str">
        <f t="shared" si="503"/>
        <v/>
      </c>
    </row>
    <row r="2543" spans="1:25" ht="15">
      <c r="A2543" s="118"/>
      <c r="B2543" s="117"/>
      <c r="C2543" s="119"/>
      <c r="D2543" s="116" t="str">
        <f>IFERROR(VLOOKUP(C2543,'PER Sociodemografico'!A:L,2,0),"")</f>
        <v/>
      </c>
      <c r="E2543" s="116" t="str">
        <f>IFERROR(VLOOKUP(C2543,'PER Sociodemografico'!A:L,9,0),"")</f>
        <v/>
      </c>
      <c r="F2543" s="118"/>
      <c r="G2543" s="116" t="str">
        <f>IFERROR(VLOOKUP(C2543,'PER Sociodemografico'!A:L,10,0),"")</f>
        <v/>
      </c>
      <c r="H2543" s="120"/>
      <c r="I2543" s="117"/>
      <c r="J2543" s="117"/>
      <c r="K2543" s="113" t="str">
        <f t="shared" si="492"/>
        <v/>
      </c>
      <c r="L2543" s="114" t="str">
        <f t="shared" si="493"/>
        <v/>
      </c>
      <c r="M2543" s="115" t="str">
        <f t="shared" si="494"/>
        <v/>
      </c>
      <c r="N2543" s="118"/>
      <c r="O2543" s="116" t="str">
        <f>IFERROR(VLOOKUP(N2543,'Código del Diagnóstico'!$A$2:$B$12426,2,0),"")</f>
        <v/>
      </c>
      <c r="P2543" s="209" t="str">
        <f>IFERROR(VLOOKUP(C2543,'PER Sociodemografico'!A:G,7,0),"")</f>
        <v/>
      </c>
      <c r="Q2543" s="210" t="str">
        <f t="shared" si="495"/>
        <v/>
      </c>
      <c r="R2543" s="113">
        <f t="shared" si="496"/>
        <v>0</v>
      </c>
      <c r="S2543" s="116">
        <f t="shared" si="497"/>
        <v>0</v>
      </c>
      <c r="T2543" s="129">
        <f t="shared" si="498"/>
        <v>0</v>
      </c>
      <c r="U2543" s="211">
        <f t="shared" si="499"/>
        <v>0</v>
      </c>
      <c r="V2543" s="212">
        <f t="shared" si="500"/>
        <v>0</v>
      </c>
      <c r="W2543" s="212">
        <f t="shared" si="501"/>
        <v>0</v>
      </c>
      <c r="X2543" s="213" t="str">
        <f t="shared" si="502"/>
        <v/>
      </c>
      <c r="Y2543" s="213" t="str">
        <f t="shared" si="503"/>
        <v/>
      </c>
    </row>
    <row r="2544" spans="1:25" ht="15">
      <c r="A2544" s="118"/>
      <c r="B2544" s="117"/>
      <c r="C2544" s="119"/>
      <c r="D2544" s="116" t="str">
        <f>IFERROR(VLOOKUP(C2544,'PER Sociodemografico'!A:L,2,0),"")</f>
        <v/>
      </c>
      <c r="E2544" s="116" t="str">
        <f>IFERROR(VLOOKUP(C2544,'PER Sociodemografico'!A:L,9,0),"")</f>
        <v/>
      </c>
      <c r="F2544" s="118"/>
      <c r="G2544" s="116" t="str">
        <f>IFERROR(VLOOKUP(C2544,'PER Sociodemografico'!A:L,10,0),"")</f>
        <v/>
      </c>
      <c r="H2544" s="120"/>
      <c r="I2544" s="117"/>
      <c r="J2544" s="117"/>
      <c r="K2544" s="113" t="str">
        <f t="shared" si="492"/>
        <v/>
      </c>
      <c r="L2544" s="114" t="str">
        <f t="shared" si="493"/>
        <v/>
      </c>
      <c r="M2544" s="115" t="str">
        <f t="shared" si="494"/>
        <v/>
      </c>
      <c r="N2544" s="118"/>
      <c r="O2544" s="116" t="str">
        <f>IFERROR(VLOOKUP(N2544,'Código del Diagnóstico'!$A$2:$B$12426,2,0),"")</f>
        <v/>
      </c>
      <c r="P2544" s="209" t="str">
        <f>IFERROR(VLOOKUP(C2544,'PER Sociodemografico'!A:G,7,0),"")</f>
        <v/>
      </c>
      <c r="Q2544" s="210" t="str">
        <f t="shared" si="495"/>
        <v/>
      </c>
      <c r="R2544" s="113">
        <f t="shared" si="496"/>
        <v>0</v>
      </c>
      <c r="S2544" s="116">
        <f t="shared" si="497"/>
        <v>0</v>
      </c>
      <c r="T2544" s="129">
        <f t="shared" si="498"/>
        <v>0</v>
      </c>
      <c r="U2544" s="211">
        <f t="shared" si="499"/>
        <v>0</v>
      </c>
      <c r="V2544" s="212">
        <f t="shared" si="500"/>
        <v>0</v>
      </c>
      <c r="W2544" s="212">
        <f t="shared" si="501"/>
        <v>0</v>
      </c>
      <c r="X2544" s="213" t="str">
        <f t="shared" si="502"/>
        <v/>
      </c>
      <c r="Y2544" s="213" t="str">
        <f t="shared" si="503"/>
        <v/>
      </c>
    </row>
    <row r="2545" spans="1:25" ht="15">
      <c r="A2545" s="118"/>
      <c r="B2545" s="117"/>
      <c r="C2545" s="119"/>
      <c r="D2545" s="116" t="str">
        <f>IFERROR(VLOOKUP(C2545,'PER Sociodemografico'!A:L,2,0),"")</f>
        <v/>
      </c>
      <c r="E2545" s="116" t="str">
        <f>IFERROR(VLOOKUP(C2545,'PER Sociodemografico'!A:L,9,0),"")</f>
        <v/>
      </c>
      <c r="F2545" s="118"/>
      <c r="G2545" s="116" t="str">
        <f>IFERROR(VLOOKUP(C2545,'PER Sociodemografico'!A:L,10,0),"")</f>
        <v/>
      </c>
      <c r="H2545" s="120"/>
      <c r="I2545" s="117"/>
      <c r="J2545" s="117"/>
      <c r="K2545" s="113" t="str">
        <f t="shared" si="492"/>
        <v/>
      </c>
      <c r="L2545" s="114" t="str">
        <f t="shared" si="493"/>
        <v/>
      </c>
      <c r="M2545" s="115" t="str">
        <f t="shared" si="494"/>
        <v/>
      </c>
      <c r="N2545" s="118"/>
      <c r="O2545" s="116" t="str">
        <f>IFERROR(VLOOKUP(N2545,'Código del Diagnóstico'!$A$2:$B$12426,2,0),"")</f>
        <v/>
      </c>
      <c r="P2545" s="209" t="str">
        <f>IFERROR(VLOOKUP(C2545,'PER Sociodemografico'!A:G,7,0),"")</f>
        <v/>
      </c>
      <c r="Q2545" s="210" t="str">
        <f t="shared" si="495"/>
        <v/>
      </c>
      <c r="R2545" s="113">
        <f t="shared" si="496"/>
        <v>0</v>
      </c>
      <c r="S2545" s="116">
        <f t="shared" si="497"/>
        <v>0</v>
      </c>
      <c r="T2545" s="129">
        <f t="shared" si="498"/>
        <v>0</v>
      </c>
      <c r="U2545" s="211">
        <f t="shared" si="499"/>
        <v>0</v>
      </c>
      <c r="V2545" s="212">
        <f t="shared" si="500"/>
        <v>0</v>
      </c>
      <c r="W2545" s="212">
        <f t="shared" si="501"/>
        <v>0</v>
      </c>
      <c r="X2545" s="213" t="str">
        <f t="shared" si="502"/>
        <v/>
      </c>
      <c r="Y2545" s="213" t="str">
        <f t="shared" si="503"/>
        <v/>
      </c>
    </row>
    <row r="2546" spans="1:25" ht="15">
      <c r="A2546" s="118"/>
      <c r="B2546" s="117"/>
      <c r="C2546" s="119"/>
      <c r="D2546" s="116" t="str">
        <f>IFERROR(VLOOKUP(C2546,'PER Sociodemografico'!A:L,2,0),"")</f>
        <v/>
      </c>
      <c r="E2546" s="116" t="str">
        <f>IFERROR(VLOOKUP(C2546,'PER Sociodemografico'!A:L,9,0),"")</f>
        <v/>
      </c>
      <c r="F2546" s="118"/>
      <c r="G2546" s="116" t="str">
        <f>IFERROR(VLOOKUP(C2546,'PER Sociodemografico'!A:L,10,0),"")</f>
        <v/>
      </c>
      <c r="H2546" s="120"/>
      <c r="I2546" s="117"/>
      <c r="J2546" s="117"/>
      <c r="K2546" s="113" t="str">
        <f t="shared" si="492"/>
        <v/>
      </c>
      <c r="L2546" s="114" t="str">
        <f t="shared" si="493"/>
        <v/>
      </c>
      <c r="M2546" s="115" t="str">
        <f t="shared" si="494"/>
        <v/>
      </c>
      <c r="N2546" s="118"/>
      <c r="O2546" s="116" t="str">
        <f>IFERROR(VLOOKUP(N2546,'Código del Diagnóstico'!$A$2:$B$12426,2,0),"")</f>
        <v/>
      </c>
      <c r="P2546" s="209" t="str">
        <f>IFERROR(VLOOKUP(C2546,'PER Sociodemografico'!A:G,7,0),"")</f>
        <v/>
      </c>
      <c r="Q2546" s="210" t="str">
        <f t="shared" si="495"/>
        <v/>
      </c>
      <c r="R2546" s="113">
        <f t="shared" si="496"/>
        <v>0</v>
      </c>
      <c r="S2546" s="116">
        <f t="shared" si="497"/>
        <v>0</v>
      </c>
      <c r="T2546" s="129">
        <f t="shared" si="498"/>
        <v>0</v>
      </c>
      <c r="U2546" s="211">
        <f t="shared" si="499"/>
        <v>0</v>
      </c>
      <c r="V2546" s="212">
        <f t="shared" si="500"/>
        <v>0</v>
      </c>
      <c r="W2546" s="212">
        <f t="shared" si="501"/>
        <v>0</v>
      </c>
      <c r="X2546" s="213" t="str">
        <f t="shared" si="502"/>
        <v/>
      </c>
      <c r="Y2546" s="213" t="str">
        <f t="shared" si="503"/>
        <v/>
      </c>
    </row>
    <row r="2547" spans="1:25" ht="15">
      <c r="A2547" s="118"/>
      <c r="B2547" s="117"/>
      <c r="C2547" s="119"/>
      <c r="D2547" s="116" t="str">
        <f>IFERROR(VLOOKUP(C2547,'PER Sociodemografico'!A:L,2,0),"")</f>
        <v/>
      </c>
      <c r="E2547" s="116" t="str">
        <f>IFERROR(VLOOKUP(C2547,'PER Sociodemografico'!A:L,9,0),"")</f>
        <v/>
      </c>
      <c r="F2547" s="118"/>
      <c r="G2547" s="116" t="str">
        <f>IFERROR(VLOOKUP(C2547,'PER Sociodemografico'!A:L,10,0),"")</f>
        <v/>
      </c>
      <c r="H2547" s="120"/>
      <c r="I2547" s="117"/>
      <c r="J2547" s="117"/>
      <c r="K2547" s="113" t="str">
        <f t="shared" si="492"/>
        <v/>
      </c>
      <c r="L2547" s="114" t="str">
        <f t="shared" si="493"/>
        <v/>
      </c>
      <c r="M2547" s="115" t="str">
        <f t="shared" si="494"/>
        <v/>
      </c>
      <c r="N2547" s="118"/>
      <c r="O2547" s="116" t="str">
        <f>IFERROR(VLOOKUP(N2547,'Código del Diagnóstico'!$A$2:$B$12426,2,0),"")</f>
        <v/>
      </c>
      <c r="P2547" s="209" t="str">
        <f>IFERROR(VLOOKUP(C2547,'PER Sociodemografico'!A:G,7,0),"")</f>
        <v/>
      </c>
      <c r="Q2547" s="210" t="str">
        <f t="shared" si="495"/>
        <v/>
      </c>
      <c r="R2547" s="113">
        <f t="shared" si="496"/>
        <v>0</v>
      </c>
      <c r="S2547" s="116">
        <f t="shared" si="497"/>
        <v>0</v>
      </c>
      <c r="T2547" s="129">
        <f t="shared" si="498"/>
        <v>0</v>
      </c>
      <c r="U2547" s="211">
        <f t="shared" si="499"/>
        <v>0</v>
      </c>
      <c r="V2547" s="212">
        <f t="shared" si="500"/>
        <v>0</v>
      </c>
      <c r="W2547" s="212">
        <f t="shared" si="501"/>
        <v>0</v>
      </c>
      <c r="X2547" s="213" t="str">
        <f t="shared" si="502"/>
        <v/>
      </c>
      <c r="Y2547" s="213" t="str">
        <f t="shared" si="503"/>
        <v/>
      </c>
    </row>
    <row r="2548" spans="1:25" ht="15">
      <c r="A2548" s="118"/>
      <c r="B2548" s="117"/>
      <c r="C2548" s="119"/>
      <c r="D2548" s="116" t="str">
        <f>IFERROR(VLOOKUP(C2548,'PER Sociodemografico'!A:L,2,0),"")</f>
        <v/>
      </c>
      <c r="E2548" s="116" t="str">
        <f>IFERROR(VLOOKUP(C2548,'PER Sociodemografico'!A:L,9,0),"")</f>
        <v/>
      </c>
      <c r="F2548" s="118"/>
      <c r="G2548" s="116" t="str">
        <f>IFERROR(VLOOKUP(C2548,'PER Sociodemografico'!A:L,10,0),"")</f>
        <v/>
      </c>
      <c r="H2548" s="120"/>
      <c r="I2548" s="117"/>
      <c r="J2548" s="117"/>
      <c r="K2548" s="113" t="str">
        <f t="shared" si="492"/>
        <v/>
      </c>
      <c r="L2548" s="114" t="str">
        <f t="shared" si="493"/>
        <v/>
      </c>
      <c r="M2548" s="115" t="str">
        <f t="shared" si="494"/>
        <v/>
      </c>
      <c r="N2548" s="118"/>
      <c r="O2548" s="116" t="str">
        <f>IFERROR(VLOOKUP(N2548,'Código del Diagnóstico'!$A$2:$B$12426,2,0),"")</f>
        <v/>
      </c>
      <c r="P2548" s="209" t="str">
        <f>IFERROR(VLOOKUP(C2548,'PER Sociodemografico'!A:G,7,0),"")</f>
        <v/>
      </c>
      <c r="Q2548" s="210" t="str">
        <f t="shared" si="495"/>
        <v/>
      </c>
      <c r="R2548" s="113">
        <f t="shared" si="496"/>
        <v>0</v>
      </c>
      <c r="S2548" s="116">
        <f t="shared" si="497"/>
        <v>0</v>
      </c>
      <c r="T2548" s="129">
        <f t="shared" si="498"/>
        <v>0</v>
      </c>
      <c r="U2548" s="211">
        <f t="shared" si="499"/>
        <v>0</v>
      </c>
      <c r="V2548" s="212">
        <f t="shared" si="500"/>
        <v>0</v>
      </c>
      <c r="W2548" s="212">
        <f t="shared" si="501"/>
        <v>0</v>
      </c>
      <c r="X2548" s="213" t="str">
        <f t="shared" si="502"/>
        <v/>
      </c>
      <c r="Y2548" s="213" t="str">
        <f t="shared" si="503"/>
        <v/>
      </c>
    </row>
    <row r="2549" spans="1:25" ht="15">
      <c r="A2549" s="118"/>
      <c r="B2549" s="117"/>
      <c r="C2549" s="119"/>
      <c r="D2549" s="116" t="str">
        <f>IFERROR(VLOOKUP(C2549,'PER Sociodemografico'!A:L,2,0),"")</f>
        <v/>
      </c>
      <c r="E2549" s="116" t="str">
        <f>IFERROR(VLOOKUP(C2549,'PER Sociodemografico'!A:L,9,0),"")</f>
        <v/>
      </c>
      <c r="F2549" s="118"/>
      <c r="G2549" s="116" t="str">
        <f>IFERROR(VLOOKUP(C2549,'PER Sociodemografico'!A:L,10,0),"")</f>
        <v/>
      </c>
      <c r="H2549" s="120"/>
      <c r="I2549" s="117"/>
      <c r="J2549" s="117"/>
      <c r="K2549" s="113" t="str">
        <f t="shared" si="492"/>
        <v/>
      </c>
      <c r="L2549" s="114" t="str">
        <f t="shared" si="493"/>
        <v/>
      </c>
      <c r="M2549" s="115" t="str">
        <f t="shared" si="494"/>
        <v/>
      </c>
      <c r="N2549" s="118"/>
      <c r="O2549" s="116" t="str">
        <f>IFERROR(VLOOKUP(N2549,'Código del Diagnóstico'!$A$2:$B$12426,2,0),"")</f>
        <v/>
      </c>
      <c r="P2549" s="209" t="str">
        <f>IFERROR(VLOOKUP(C2549,'PER Sociodemografico'!A:G,7,0),"")</f>
        <v/>
      </c>
      <c r="Q2549" s="210" t="str">
        <f t="shared" si="495"/>
        <v/>
      </c>
      <c r="R2549" s="113">
        <f t="shared" si="496"/>
        <v>0</v>
      </c>
      <c r="S2549" s="116">
        <f t="shared" si="497"/>
        <v>0</v>
      </c>
      <c r="T2549" s="129">
        <f t="shared" si="498"/>
        <v>0</v>
      </c>
      <c r="U2549" s="211">
        <f t="shared" si="499"/>
        <v>0</v>
      </c>
      <c r="V2549" s="212">
        <f t="shared" si="500"/>
        <v>0</v>
      </c>
      <c r="W2549" s="212">
        <f t="shared" si="501"/>
        <v>0</v>
      </c>
      <c r="X2549" s="213" t="str">
        <f t="shared" si="502"/>
        <v/>
      </c>
      <c r="Y2549" s="213" t="str">
        <f t="shared" si="503"/>
        <v/>
      </c>
    </row>
    <row r="2550" spans="1:25" ht="15">
      <c r="A2550" s="118"/>
      <c r="B2550" s="117"/>
      <c r="C2550" s="119"/>
      <c r="D2550" s="116" t="str">
        <f>IFERROR(VLOOKUP(C2550,'PER Sociodemografico'!A:L,2,0),"")</f>
        <v/>
      </c>
      <c r="E2550" s="116" t="str">
        <f>IFERROR(VLOOKUP(C2550,'PER Sociodemografico'!A:L,9,0),"")</f>
        <v/>
      </c>
      <c r="F2550" s="118"/>
      <c r="G2550" s="116" t="str">
        <f>IFERROR(VLOOKUP(C2550,'PER Sociodemografico'!A:L,10,0),"")</f>
        <v/>
      </c>
      <c r="H2550" s="120"/>
      <c r="I2550" s="117"/>
      <c r="J2550" s="117"/>
      <c r="K2550" s="113" t="str">
        <f t="shared" si="492"/>
        <v/>
      </c>
      <c r="L2550" s="114" t="str">
        <f t="shared" si="493"/>
        <v/>
      </c>
      <c r="M2550" s="115" t="str">
        <f t="shared" si="494"/>
        <v/>
      </c>
      <c r="N2550" s="118"/>
      <c r="O2550" s="116" t="str">
        <f>IFERROR(VLOOKUP(N2550,'Código del Diagnóstico'!$A$2:$B$12426,2,0),"")</f>
        <v/>
      </c>
      <c r="P2550" s="209" t="str">
        <f>IFERROR(VLOOKUP(C2550,'PER Sociodemografico'!A:G,7,0),"")</f>
        <v/>
      </c>
      <c r="Q2550" s="210" t="str">
        <f t="shared" si="495"/>
        <v/>
      </c>
      <c r="R2550" s="113">
        <f t="shared" si="496"/>
        <v>0</v>
      </c>
      <c r="S2550" s="116">
        <f t="shared" si="497"/>
        <v>0</v>
      </c>
      <c r="T2550" s="129">
        <f t="shared" si="498"/>
        <v>0</v>
      </c>
      <c r="U2550" s="211">
        <f t="shared" si="499"/>
        <v>0</v>
      </c>
      <c r="V2550" s="212">
        <f t="shared" si="500"/>
        <v>0</v>
      </c>
      <c r="W2550" s="212">
        <f t="shared" si="501"/>
        <v>0</v>
      </c>
      <c r="X2550" s="213" t="str">
        <f t="shared" si="502"/>
        <v/>
      </c>
      <c r="Y2550" s="213" t="str">
        <f t="shared" si="503"/>
        <v/>
      </c>
    </row>
    <row r="2551" spans="1:25" ht="15">
      <c r="A2551" s="118"/>
      <c r="B2551" s="117"/>
      <c r="C2551" s="119"/>
      <c r="D2551" s="116" t="str">
        <f>IFERROR(VLOOKUP(C2551,'PER Sociodemografico'!A:L,2,0),"")</f>
        <v/>
      </c>
      <c r="E2551" s="116" t="str">
        <f>IFERROR(VLOOKUP(C2551,'PER Sociodemografico'!A:L,9,0),"")</f>
        <v/>
      </c>
      <c r="F2551" s="118"/>
      <c r="G2551" s="116" t="str">
        <f>IFERROR(VLOOKUP(C2551,'PER Sociodemografico'!A:L,10,0),"")</f>
        <v/>
      </c>
      <c r="H2551" s="120"/>
      <c r="I2551" s="117"/>
      <c r="J2551" s="117"/>
      <c r="K2551" s="113" t="str">
        <f t="shared" si="492"/>
        <v/>
      </c>
      <c r="L2551" s="114" t="str">
        <f t="shared" si="493"/>
        <v/>
      </c>
      <c r="M2551" s="115" t="str">
        <f t="shared" si="494"/>
        <v/>
      </c>
      <c r="N2551" s="118"/>
      <c r="O2551" s="116" t="str">
        <f>IFERROR(VLOOKUP(N2551,'Código del Diagnóstico'!$A$2:$B$12426,2,0),"")</f>
        <v/>
      </c>
      <c r="P2551" s="209" t="str">
        <f>IFERROR(VLOOKUP(C2551,'PER Sociodemografico'!A:G,7,0),"")</f>
        <v/>
      </c>
      <c r="Q2551" s="210" t="str">
        <f t="shared" si="495"/>
        <v/>
      </c>
      <c r="R2551" s="113">
        <f t="shared" si="496"/>
        <v>0</v>
      </c>
      <c r="S2551" s="116">
        <f t="shared" si="497"/>
        <v>0</v>
      </c>
      <c r="T2551" s="129">
        <f t="shared" si="498"/>
        <v>0</v>
      </c>
      <c r="U2551" s="211">
        <f t="shared" si="499"/>
        <v>0</v>
      </c>
      <c r="V2551" s="212">
        <f t="shared" si="500"/>
        <v>0</v>
      </c>
      <c r="W2551" s="212">
        <f t="shared" si="501"/>
        <v>0</v>
      </c>
      <c r="X2551" s="213" t="str">
        <f t="shared" si="502"/>
        <v/>
      </c>
      <c r="Y2551" s="213" t="str">
        <f t="shared" si="503"/>
        <v/>
      </c>
    </row>
    <row r="2552" spans="1:25" ht="15">
      <c r="A2552" s="118"/>
      <c r="B2552" s="117"/>
      <c r="C2552" s="119"/>
      <c r="D2552" s="116" t="str">
        <f>IFERROR(VLOOKUP(C2552,'PER Sociodemografico'!A:L,2,0),"")</f>
        <v/>
      </c>
      <c r="E2552" s="116" t="str">
        <f>IFERROR(VLOOKUP(C2552,'PER Sociodemografico'!A:L,9,0),"")</f>
        <v/>
      </c>
      <c r="F2552" s="118"/>
      <c r="G2552" s="116" t="str">
        <f>IFERROR(VLOOKUP(C2552,'PER Sociodemografico'!A:L,10,0),"")</f>
        <v/>
      </c>
      <c r="H2552" s="120"/>
      <c r="I2552" s="117"/>
      <c r="J2552" s="117"/>
      <c r="K2552" s="113" t="str">
        <f t="shared" si="492"/>
        <v/>
      </c>
      <c r="L2552" s="114" t="str">
        <f t="shared" si="493"/>
        <v/>
      </c>
      <c r="M2552" s="115" t="str">
        <f t="shared" si="494"/>
        <v/>
      </c>
      <c r="N2552" s="118"/>
      <c r="O2552" s="116" t="str">
        <f>IFERROR(VLOOKUP(N2552,'Código del Diagnóstico'!$A$2:$B$12426,2,0),"")</f>
        <v/>
      </c>
      <c r="P2552" s="209" t="str">
        <f>IFERROR(VLOOKUP(C2552,'PER Sociodemografico'!A:G,7,0),"")</f>
        <v/>
      </c>
      <c r="Q2552" s="210" t="str">
        <f t="shared" si="495"/>
        <v/>
      </c>
      <c r="R2552" s="113">
        <f t="shared" si="496"/>
        <v>0</v>
      </c>
      <c r="S2552" s="116">
        <f t="shared" si="497"/>
        <v>0</v>
      </c>
      <c r="T2552" s="129">
        <f t="shared" si="498"/>
        <v>0</v>
      </c>
      <c r="U2552" s="211">
        <f t="shared" si="499"/>
        <v>0</v>
      </c>
      <c r="V2552" s="212">
        <f t="shared" si="500"/>
        <v>0</v>
      </c>
      <c r="W2552" s="212">
        <f t="shared" si="501"/>
        <v>0</v>
      </c>
      <c r="X2552" s="213" t="str">
        <f t="shared" si="502"/>
        <v/>
      </c>
      <c r="Y2552" s="213" t="str">
        <f t="shared" si="503"/>
        <v/>
      </c>
    </row>
    <row r="2553" spans="1:25" ht="15">
      <c r="A2553" s="118"/>
      <c r="B2553" s="117"/>
      <c r="C2553" s="119"/>
      <c r="D2553" s="116" t="str">
        <f>IFERROR(VLOOKUP(C2553,'PER Sociodemografico'!A:L,2,0),"")</f>
        <v/>
      </c>
      <c r="E2553" s="116" t="str">
        <f>IFERROR(VLOOKUP(C2553,'PER Sociodemografico'!A:L,9,0),"")</f>
        <v/>
      </c>
      <c r="F2553" s="118"/>
      <c r="G2553" s="116" t="str">
        <f>IFERROR(VLOOKUP(C2553,'PER Sociodemografico'!A:L,10,0),"")</f>
        <v/>
      </c>
      <c r="H2553" s="120"/>
      <c r="I2553" s="117"/>
      <c r="J2553" s="117"/>
      <c r="K2553" s="113" t="str">
        <f t="shared" si="492"/>
        <v/>
      </c>
      <c r="L2553" s="114" t="str">
        <f t="shared" si="493"/>
        <v/>
      </c>
      <c r="M2553" s="115" t="str">
        <f t="shared" si="494"/>
        <v/>
      </c>
      <c r="N2553" s="118"/>
      <c r="O2553" s="116" t="str">
        <f>IFERROR(VLOOKUP(N2553,'Código del Diagnóstico'!$A$2:$B$12426,2,0),"")</f>
        <v/>
      </c>
      <c r="P2553" s="209" t="str">
        <f>IFERROR(VLOOKUP(C2553,'PER Sociodemografico'!A:G,7,0),"")</f>
        <v/>
      </c>
      <c r="Q2553" s="210" t="str">
        <f t="shared" si="495"/>
        <v/>
      </c>
      <c r="R2553" s="113">
        <f t="shared" si="496"/>
        <v>0</v>
      </c>
      <c r="S2553" s="116">
        <f t="shared" si="497"/>
        <v>0</v>
      </c>
      <c r="T2553" s="129">
        <f t="shared" si="498"/>
        <v>0</v>
      </c>
      <c r="U2553" s="211">
        <f t="shared" si="499"/>
        <v>0</v>
      </c>
      <c r="V2553" s="212">
        <f t="shared" si="500"/>
        <v>0</v>
      </c>
      <c r="W2553" s="212">
        <f t="shared" si="501"/>
        <v>0</v>
      </c>
      <c r="X2553" s="213" t="str">
        <f t="shared" si="502"/>
        <v/>
      </c>
      <c r="Y2553" s="213" t="str">
        <f t="shared" si="503"/>
        <v/>
      </c>
    </row>
    <row r="2554" spans="1:25" ht="15">
      <c r="A2554" s="118"/>
      <c r="B2554" s="117"/>
      <c r="C2554" s="119"/>
      <c r="D2554" s="116" t="str">
        <f>IFERROR(VLOOKUP(C2554,'PER Sociodemografico'!A:L,2,0),"")</f>
        <v/>
      </c>
      <c r="E2554" s="116" t="str">
        <f>IFERROR(VLOOKUP(C2554,'PER Sociodemografico'!A:L,9,0),"")</f>
        <v/>
      </c>
      <c r="F2554" s="118"/>
      <c r="G2554" s="116" t="str">
        <f>IFERROR(VLOOKUP(C2554,'PER Sociodemografico'!A:L,10,0),"")</f>
        <v/>
      </c>
      <c r="H2554" s="120"/>
      <c r="I2554" s="117"/>
      <c r="J2554" s="117"/>
      <c r="K2554" s="113" t="str">
        <f t="shared" si="492"/>
        <v/>
      </c>
      <c r="L2554" s="114" t="str">
        <f t="shared" si="493"/>
        <v/>
      </c>
      <c r="M2554" s="115" t="str">
        <f t="shared" si="494"/>
        <v/>
      </c>
      <c r="N2554" s="118"/>
      <c r="O2554" s="116" t="str">
        <f>IFERROR(VLOOKUP(N2554,'Código del Diagnóstico'!$A$2:$B$12426,2,0),"")</f>
        <v/>
      </c>
      <c r="P2554" s="209" t="str">
        <f>IFERROR(VLOOKUP(C2554,'PER Sociodemografico'!A:G,7,0),"")</f>
        <v/>
      </c>
      <c r="Q2554" s="210" t="str">
        <f t="shared" si="495"/>
        <v/>
      </c>
      <c r="R2554" s="113">
        <f t="shared" si="496"/>
        <v>0</v>
      </c>
      <c r="S2554" s="116">
        <f t="shared" si="497"/>
        <v>0</v>
      </c>
      <c r="T2554" s="129">
        <f t="shared" si="498"/>
        <v>0</v>
      </c>
      <c r="U2554" s="211">
        <f t="shared" si="499"/>
        <v>0</v>
      </c>
      <c r="V2554" s="212">
        <f t="shared" si="500"/>
        <v>0</v>
      </c>
      <c r="W2554" s="212">
        <f t="shared" si="501"/>
        <v>0</v>
      </c>
      <c r="X2554" s="213" t="str">
        <f t="shared" si="502"/>
        <v/>
      </c>
      <c r="Y2554" s="213" t="str">
        <f t="shared" si="503"/>
        <v/>
      </c>
    </row>
    <row r="2555" spans="1:25" ht="15">
      <c r="A2555" s="118"/>
      <c r="B2555" s="117"/>
      <c r="C2555" s="119"/>
      <c r="D2555" s="116" t="str">
        <f>IFERROR(VLOOKUP(C2555,'PER Sociodemografico'!A:L,2,0),"")</f>
        <v/>
      </c>
      <c r="E2555" s="116" t="str">
        <f>IFERROR(VLOOKUP(C2555,'PER Sociodemografico'!A:L,9,0),"")</f>
        <v/>
      </c>
      <c r="F2555" s="118"/>
      <c r="G2555" s="116" t="str">
        <f>IFERROR(VLOOKUP(C2555,'PER Sociodemografico'!A:L,10,0),"")</f>
        <v/>
      </c>
      <c r="H2555" s="120"/>
      <c r="I2555" s="117"/>
      <c r="J2555" s="117"/>
      <c r="K2555" s="113" t="str">
        <f t="shared" si="492"/>
        <v/>
      </c>
      <c r="L2555" s="114" t="str">
        <f t="shared" si="493"/>
        <v/>
      </c>
      <c r="M2555" s="115" t="str">
        <f t="shared" si="494"/>
        <v/>
      </c>
      <c r="N2555" s="118"/>
      <c r="O2555" s="116" t="str">
        <f>IFERROR(VLOOKUP(N2555,'Código del Diagnóstico'!$A$2:$B$12426,2,0),"")</f>
        <v/>
      </c>
      <c r="P2555" s="209" t="str">
        <f>IFERROR(VLOOKUP(C2555,'PER Sociodemografico'!A:G,7,0),"")</f>
        <v/>
      </c>
      <c r="Q2555" s="210" t="str">
        <f t="shared" si="495"/>
        <v/>
      </c>
      <c r="R2555" s="113">
        <f t="shared" si="496"/>
        <v>0</v>
      </c>
      <c r="S2555" s="116">
        <f t="shared" si="497"/>
        <v>0</v>
      </c>
      <c r="T2555" s="129">
        <f t="shared" si="498"/>
        <v>0</v>
      </c>
      <c r="U2555" s="211">
        <f t="shared" si="499"/>
        <v>0</v>
      </c>
      <c r="V2555" s="212">
        <f t="shared" si="500"/>
        <v>0</v>
      </c>
      <c r="W2555" s="212">
        <f t="shared" si="501"/>
        <v>0</v>
      </c>
      <c r="X2555" s="213" t="str">
        <f t="shared" si="502"/>
        <v/>
      </c>
      <c r="Y2555" s="213" t="str">
        <f t="shared" si="503"/>
        <v/>
      </c>
    </row>
    <row r="2556" spans="1:25" ht="15">
      <c r="A2556" s="118"/>
      <c r="B2556" s="117"/>
      <c r="C2556" s="119"/>
      <c r="D2556" s="116" t="str">
        <f>IFERROR(VLOOKUP(C2556,'PER Sociodemografico'!A:L,2,0),"")</f>
        <v/>
      </c>
      <c r="E2556" s="116" t="str">
        <f>IFERROR(VLOOKUP(C2556,'PER Sociodemografico'!A:L,9,0),"")</f>
        <v/>
      </c>
      <c r="F2556" s="118"/>
      <c r="G2556" s="116" t="str">
        <f>IFERROR(VLOOKUP(C2556,'PER Sociodemografico'!A:L,10,0),"")</f>
        <v/>
      </c>
      <c r="H2556" s="120"/>
      <c r="I2556" s="117"/>
      <c r="J2556" s="117"/>
      <c r="K2556" s="113" t="str">
        <f t="shared" si="492"/>
        <v/>
      </c>
      <c r="L2556" s="114" t="str">
        <f t="shared" si="493"/>
        <v/>
      </c>
      <c r="M2556" s="115" t="str">
        <f t="shared" si="494"/>
        <v/>
      </c>
      <c r="N2556" s="118"/>
      <c r="O2556" s="116" t="str">
        <f>IFERROR(VLOOKUP(N2556,'Código del Diagnóstico'!$A$2:$B$12426,2,0),"")</f>
        <v/>
      </c>
      <c r="P2556" s="209" t="str">
        <f>IFERROR(VLOOKUP(C2556,'PER Sociodemografico'!A:G,7,0),"")</f>
        <v/>
      </c>
      <c r="Q2556" s="210" t="str">
        <f t="shared" si="495"/>
        <v/>
      </c>
      <c r="R2556" s="113">
        <f t="shared" si="496"/>
        <v>0</v>
      </c>
      <c r="S2556" s="116">
        <f t="shared" si="497"/>
        <v>0</v>
      </c>
      <c r="T2556" s="129">
        <f t="shared" si="498"/>
        <v>0</v>
      </c>
      <c r="U2556" s="211">
        <f t="shared" si="499"/>
        <v>0</v>
      </c>
      <c r="V2556" s="212">
        <f t="shared" si="500"/>
        <v>0</v>
      </c>
      <c r="W2556" s="212">
        <f t="shared" si="501"/>
        <v>0</v>
      </c>
      <c r="X2556" s="213" t="str">
        <f t="shared" si="502"/>
        <v/>
      </c>
      <c r="Y2556" s="213" t="str">
        <f t="shared" si="503"/>
        <v/>
      </c>
    </row>
    <row r="2557" spans="1:25" ht="15">
      <c r="A2557" s="118"/>
      <c r="B2557" s="117"/>
      <c r="C2557" s="119"/>
      <c r="D2557" s="116" t="str">
        <f>IFERROR(VLOOKUP(C2557,'PER Sociodemografico'!A:L,2,0),"")</f>
        <v/>
      </c>
      <c r="E2557" s="116" t="str">
        <f>IFERROR(VLOOKUP(C2557,'PER Sociodemografico'!A:L,9,0),"")</f>
        <v/>
      </c>
      <c r="F2557" s="118"/>
      <c r="G2557" s="116" t="str">
        <f>IFERROR(VLOOKUP(C2557,'PER Sociodemografico'!A:L,10,0),"")</f>
        <v/>
      </c>
      <c r="H2557" s="120"/>
      <c r="I2557" s="117"/>
      <c r="J2557" s="117"/>
      <c r="K2557" s="113" t="str">
        <f t="shared" si="492"/>
        <v/>
      </c>
      <c r="L2557" s="114" t="str">
        <f t="shared" si="493"/>
        <v/>
      </c>
      <c r="M2557" s="115" t="str">
        <f t="shared" si="494"/>
        <v/>
      </c>
      <c r="N2557" s="118"/>
      <c r="O2557" s="116" t="str">
        <f>IFERROR(VLOOKUP(N2557,'Código del Diagnóstico'!$A$2:$B$12426,2,0),"")</f>
        <v/>
      </c>
      <c r="P2557" s="209" t="str">
        <f>IFERROR(VLOOKUP(C2557,'PER Sociodemografico'!A:G,7,0),"")</f>
        <v/>
      </c>
      <c r="Q2557" s="210" t="str">
        <f t="shared" si="495"/>
        <v/>
      </c>
      <c r="R2557" s="113">
        <f t="shared" si="496"/>
        <v>0</v>
      </c>
      <c r="S2557" s="116">
        <f t="shared" si="497"/>
        <v>0</v>
      </c>
      <c r="T2557" s="129">
        <f t="shared" si="498"/>
        <v>0</v>
      </c>
      <c r="U2557" s="211">
        <f t="shared" si="499"/>
        <v>0</v>
      </c>
      <c r="V2557" s="212">
        <f t="shared" si="500"/>
        <v>0</v>
      </c>
      <c r="W2557" s="212">
        <f t="shared" si="501"/>
        <v>0</v>
      </c>
      <c r="X2557" s="213" t="str">
        <f t="shared" si="502"/>
        <v/>
      </c>
      <c r="Y2557" s="213" t="str">
        <f t="shared" si="503"/>
        <v/>
      </c>
    </row>
    <row r="2558" spans="1:25" ht="15">
      <c r="A2558" s="118"/>
      <c r="B2558" s="117"/>
      <c r="C2558" s="119"/>
      <c r="D2558" s="116" t="str">
        <f>IFERROR(VLOOKUP(C2558,'PER Sociodemografico'!A:L,2,0),"")</f>
        <v/>
      </c>
      <c r="E2558" s="116" t="str">
        <f>IFERROR(VLOOKUP(C2558,'PER Sociodemografico'!A:L,9,0),"")</f>
        <v/>
      </c>
      <c r="F2558" s="118"/>
      <c r="G2558" s="116" t="str">
        <f>IFERROR(VLOOKUP(C2558,'PER Sociodemografico'!A:L,10,0),"")</f>
        <v/>
      </c>
      <c r="H2558" s="120"/>
      <c r="I2558" s="117"/>
      <c r="J2558" s="117"/>
      <c r="K2558" s="113" t="str">
        <f t="shared" si="492"/>
        <v/>
      </c>
      <c r="L2558" s="114" t="str">
        <f t="shared" si="493"/>
        <v/>
      </c>
      <c r="M2558" s="115" t="str">
        <f t="shared" si="494"/>
        <v/>
      </c>
      <c r="N2558" s="118"/>
      <c r="O2558" s="116" t="str">
        <f>IFERROR(VLOOKUP(N2558,'Código del Diagnóstico'!$A$2:$B$12426,2,0),"")</f>
        <v/>
      </c>
      <c r="P2558" s="209" t="str">
        <f>IFERROR(VLOOKUP(C2558,'PER Sociodemografico'!A:G,7,0),"")</f>
        <v/>
      </c>
      <c r="Q2558" s="210" t="str">
        <f t="shared" si="495"/>
        <v/>
      </c>
      <c r="R2558" s="113">
        <f t="shared" si="496"/>
        <v>0</v>
      </c>
      <c r="S2558" s="116">
        <f t="shared" si="497"/>
        <v>0</v>
      </c>
      <c r="T2558" s="129">
        <f t="shared" si="498"/>
        <v>0</v>
      </c>
      <c r="U2558" s="211">
        <f t="shared" si="499"/>
        <v>0</v>
      </c>
      <c r="V2558" s="212">
        <f t="shared" si="500"/>
        <v>0</v>
      </c>
      <c r="W2558" s="212">
        <f t="shared" si="501"/>
        <v>0</v>
      </c>
      <c r="X2558" s="213" t="str">
        <f t="shared" si="502"/>
        <v/>
      </c>
      <c r="Y2558" s="213" t="str">
        <f t="shared" si="503"/>
        <v/>
      </c>
    </row>
    <row r="2559" spans="1:25" ht="15">
      <c r="A2559" s="118"/>
      <c r="B2559" s="117"/>
      <c r="C2559" s="119"/>
      <c r="D2559" s="116" t="str">
        <f>IFERROR(VLOOKUP(C2559,'PER Sociodemografico'!A:L,2,0),"")</f>
        <v/>
      </c>
      <c r="E2559" s="116" t="str">
        <f>IFERROR(VLOOKUP(C2559,'PER Sociodemografico'!A:L,9,0),"")</f>
        <v/>
      </c>
      <c r="F2559" s="118"/>
      <c r="G2559" s="116" t="str">
        <f>IFERROR(VLOOKUP(C2559,'PER Sociodemografico'!A:L,10,0),"")</f>
        <v/>
      </c>
      <c r="H2559" s="120"/>
      <c r="I2559" s="117"/>
      <c r="J2559" s="117"/>
      <c r="K2559" s="113" t="str">
        <f t="shared" si="492"/>
        <v/>
      </c>
      <c r="L2559" s="114" t="str">
        <f t="shared" si="493"/>
        <v/>
      </c>
      <c r="M2559" s="115" t="str">
        <f t="shared" si="494"/>
        <v/>
      </c>
      <c r="N2559" s="118"/>
      <c r="O2559" s="116" t="str">
        <f>IFERROR(VLOOKUP(N2559,'Código del Diagnóstico'!$A$2:$B$12426,2,0),"")</f>
        <v/>
      </c>
      <c r="P2559" s="209" t="str">
        <f>IFERROR(VLOOKUP(C2559,'PER Sociodemografico'!A:G,7,0),"")</f>
        <v/>
      </c>
      <c r="Q2559" s="210" t="str">
        <f t="shared" si="495"/>
        <v/>
      </c>
      <c r="R2559" s="113">
        <f t="shared" si="496"/>
        <v>0</v>
      </c>
      <c r="S2559" s="116">
        <f t="shared" si="497"/>
        <v>0</v>
      </c>
      <c r="T2559" s="129">
        <f t="shared" si="498"/>
        <v>0</v>
      </c>
      <c r="U2559" s="211">
        <f t="shared" si="499"/>
        <v>0</v>
      </c>
      <c r="V2559" s="212">
        <f t="shared" si="500"/>
        <v>0</v>
      </c>
      <c r="W2559" s="212">
        <f t="shared" si="501"/>
        <v>0</v>
      </c>
      <c r="X2559" s="213" t="str">
        <f t="shared" si="502"/>
        <v/>
      </c>
      <c r="Y2559" s="213" t="str">
        <f t="shared" si="503"/>
        <v/>
      </c>
    </row>
    <row r="2560" spans="1:25" ht="15">
      <c r="A2560" s="118"/>
      <c r="B2560" s="117"/>
      <c r="C2560" s="119"/>
      <c r="D2560" s="116" t="str">
        <f>IFERROR(VLOOKUP(C2560,'PER Sociodemografico'!A:L,2,0),"")</f>
        <v/>
      </c>
      <c r="E2560" s="116" t="str">
        <f>IFERROR(VLOOKUP(C2560,'PER Sociodemografico'!A:L,9,0),"")</f>
        <v/>
      </c>
      <c r="F2560" s="118"/>
      <c r="G2560" s="116" t="str">
        <f>IFERROR(VLOOKUP(C2560,'PER Sociodemografico'!A:L,10,0),"")</f>
        <v/>
      </c>
      <c r="H2560" s="120"/>
      <c r="I2560" s="117"/>
      <c r="J2560" s="117"/>
      <c r="K2560" s="113" t="str">
        <f t="shared" si="492"/>
        <v/>
      </c>
      <c r="L2560" s="114" t="str">
        <f t="shared" si="493"/>
        <v/>
      </c>
      <c r="M2560" s="115" t="str">
        <f t="shared" si="494"/>
        <v/>
      </c>
      <c r="N2560" s="118"/>
      <c r="O2560" s="116" t="str">
        <f>IFERROR(VLOOKUP(N2560,'Código del Diagnóstico'!$A$2:$B$12426,2,0),"")</f>
        <v/>
      </c>
      <c r="P2560" s="209" t="str">
        <f>IFERROR(VLOOKUP(C2560,'PER Sociodemografico'!A:G,7,0),"")</f>
        <v/>
      </c>
      <c r="Q2560" s="210" t="str">
        <f t="shared" si="495"/>
        <v/>
      </c>
      <c r="R2560" s="113">
        <f t="shared" si="496"/>
        <v>0</v>
      </c>
      <c r="S2560" s="116">
        <f t="shared" si="497"/>
        <v>0</v>
      </c>
      <c r="T2560" s="129">
        <f t="shared" si="498"/>
        <v>0</v>
      </c>
      <c r="U2560" s="211">
        <f t="shared" si="499"/>
        <v>0</v>
      </c>
      <c r="V2560" s="212">
        <f t="shared" si="500"/>
        <v>0</v>
      </c>
      <c r="W2560" s="212">
        <f t="shared" si="501"/>
        <v>0</v>
      </c>
      <c r="X2560" s="213" t="str">
        <f t="shared" si="502"/>
        <v/>
      </c>
      <c r="Y2560" s="213" t="str">
        <f t="shared" si="503"/>
        <v/>
      </c>
    </row>
    <row r="2561" spans="1:25" ht="15">
      <c r="A2561" s="118"/>
      <c r="B2561" s="117"/>
      <c r="C2561" s="119"/>
      <c r="D2561" s="116" t="str">
        <f>IFERROR(VLOOKUP(C2561,'PER Sociodemografico'!A:L,2,0),"")</f>
        <v/>
      </c>
      <c r="E2561" s="116" t="str">
        <f>IFERROR(VLOOKUP(C2561,'PER Sociodemografico'!A:L,9,0),"")</f>
        <v/>
      </c>
      <c r="F2561" s="118"/>
      <c r="G2561" s="116" t="str">
        <f>IFERROR(VLOOKUP(C2561,'PER Sociodemografico'!A:L,10,0),"")</f>
        <v/>
      </c>
      <c r="H2561" s="120"/>
      <c r="I2561" s="117"/>
      <c r="J2561" s="117"/>
      <c r="K2561" s="113" t="str">
        <f t="shared" si="492"/>
        <v/>
      </c>
      <c r="L2561" s="114" t="str">
        <f t="shared" si="493"/>
        <v/>
      </c>
      <c r="M2561" s="115" t="str">
        <f t="shared" si="494"/>
        <v/>
      </c>
      <c r="N2561" s="118"/>
      <c r="O2561" s="116" t="str">
        <f>IFERROR(VLOOKUP(N2561,'Código del Diagnóstico'!$A$2:$B$12426,2,0),"")</f>
        <v/>
      </c>
      <c r="P2561" s="209" t="str">
        <f>IFERROR(VLOOKUP(C2561,'PER Sociodemografico'!A:G,7,0),"")</f>
        <v/>
      </c>
      <c r="Q2561" s="210" t="str">
        <f t="shared" si="495"/>
        <v/>
      </c>
      <c r="R2561" s="113">
        <f t="shared" si="496"/>
        <v>0</v>
      </c>
      <c r="S2561" s="116">
        <f t="shared" si="497"/>
        <v>0</v>
      </c>
      <c r="T2561" s="129">
        <f t="shared" si="498"/>
        <v>0</v>
      </c>
      <c r="U2561" s="211">
        <f t="shared" si="499"/>
        <v>0</v>
      </c>
      <c r="V2561" s="212">
        <f t="shared" si="500"/>
        <v>0</v>
      </c>
      <c r="W2561" s="212">
        <f t="shared" si="501"/>
        <v>0</v>
      </c>
      <c r="X2561" s="213" t="str">
        <f t="shared" si="502"/>
        <v/>
      </c>
      <c r="Y2561" s="213" t="str">
        <f t="shared" si="503"/>
        <v/>
      </c>
    </row>
    <row r="2562" spans="1:25" ht="15">
      <c r="A2562" s="118"/>
      <c r="B2562" s="117"/>
      <c r="C2562" s="119"/>
      <c r="D2562" s="116" t="str">
        <f>IFERROR(VLOOKUP(C2562,'PER Sociodemografico'!A:L,2,0),"")</f>
        <v/>
      </c>
      <c r="E2562" s="116" t="str">
        <f>IFERROR(VLOOKUP(C2562,'PER Sociodemografico'!A:L,9,0),"")</f>
        <v/>
      </c>
      <c r="F2562" s="118"/>
      <c r="G2562" s="116" t="str">
        <f>IFERROR(VLOOKUP(C2562,'PER Sociodemografico'!A:L,10,0),"")</f>
        <v/>
      </c>
      <c r="H2562" s="120"/>
      <c r="I2562" s="117"/>
      <c r="J2562" s="117"/>
      <c r="K2562" s="113" t="str">
        <f t="shared" si="492"/>
        <v/>
      </c>
      <c r="L2562" s="114" t="str">
        <f t="shared" si="493"/>
        <v/>
      </c>
      <c r="M2562" s="115" t="str">
        <f t="shared" si="494"/>
        <v/>
      </c>
      <c r="N2562" s="118"/>
      <c r="O2562" s="116" t="str">
        <f>IFERROR(VLOOKUP(N2562,'Código del Diagnóstico'!$A$2:$B$12426,2,0),"")</f>
        <v/>
      </c>
      <c r="P2562" s="209" t="str">
        <f>IFERROR(VLOOKUP(C2562,'PER Sociodemografico'!A:G,7,0),"")</f>
        <v/>
      </c>
      <c r="Q2562" s="210" t="str">
        <f t="shared" si="495"/>
        <v/>
      </c>
      <c r="R2562" s="113">
        <f t="shared" si="496"/>
        <v>0</v>
      </c>
      <c r="S2562" s="116">
        <f t="shared" si="497"/>
        <v>0</v>
      </c>
      <c r="T2562" s="129">
        <f t="shared" si="498"/>
        <v>0</v>
      </c>
      <c r="U2562" s="211">
        <f t="shared" si="499"/>
        <v>0</v>
      </c>
      <c r="V2562" s="212">
        <f t="shared" si="500"/>
        <v>0</v>
      </c>
      <c r="W2562" s="212">
        <f t="shared" si="501"/>
        <v>0</v>
      </c>
      <c r="X2562" s="213" t="str">
        <f t="shared" si="502"/>
        <v/>
      </c>
      <c r="Y2562" s="213" t="str">
        <f t="shared" si="503"/>
        <v/>
      </c>
    </row>
    <row r="2563" spans="1:25" ht="15">
      <c r="A2563" s="118"/>
      <c r="B2563" s="117"/>
      <c r="C2563" s="119"/>
      <c r="D2563" s="116" t="str">
        <f>IFERROR(VLOOKUP(C2563,'PER Sociodemografico'!A:L,2,0),"")</f>
        <v/>
      </c>
      <c r="E2563" s="116" t="str">
        <f>IFERROR(VLOOKUP(C2563,'PER Sociodemografico'!A:L,9,0),"")</f>
        <v/>
      </c>
      <c r="F2563" s="118"/>
      <c r="G2563" s="116" t="str">
        <f>IFERROR(VLOOKUP(C2563,'PER Sociodemografico'!A:L,10,0),"")</f>
        <v/>
      </c>
      <c r="H2563" s="120"/>
      <c r="I2563" s="117"/>
      <c r="J2563" s="117"/>
      <c r="K2563" s="113" t="str">
        <f t="shared" si="492"/>
        <v/>
      </c>
      <c r="L2563" s="114" t="str">
        <f t="shared" si="493"/>
        <v/>
      </c>
      <c r="M2563" s="115" t="str">
        <f t="shared" si="494"/>
        <v/>
      </c>
      <c r="N2563" s="118"/>
      <c r="O2563" s="116" t="str">
        <f>IFERROR(VLOOKUP(N2563,'Código del Diagnóstico'!$A$2:$B$12426,2,0),"")</f>
        <v/>
      </c>
      <c r="P2563" s="209" t="str">
        <f>IFERROR(VLOOKUP(C2563,'PER Sociodemografico'!A:G,7,0),"")</f>
        <v/>
      </c>
      <c r="Q2563" s="210" t="str">
        <f t="shared" si="495"/>
        <v/>
      </c>
      <c r="R2563" s="113">
        <f t="shared" si="496"/>
        <v>0</v>
      </c>
      <c r="S2563" s="116">
        <f t="shared" si="497"/>
        <v>0</v>
      </c>
      <c r="T2563" s="129">
        <f t="shared" si="498"/>
        <v>0</v>
      </c>
      <c r="U2563" s="211">
        <f t="shared" si="499"/>
        <v>0</v>
      </c>
      <c r="V2563" s="212">
        <f t="shared" si="500"/>
        <v>0</v>
      </c>
      <c r="W2563" s="212">
        <f t="shared" si="501"/>
        <v>0</v>
      </c>
      <c r="X2563" s="213" t="str">
        <f t="shared" si="502"/>
        <v/>
      </c>
      <c r="Y2563" s="213" t="str">
        <f t="shared" si="503"/>
        <v/>
      </c>
    </row>
    <row r="2564" spans="1:25" ht="15">
      <c r="A2564" s="118"/>
      <c r="B2564" s="117"/>
      <c r="C2564" s="119"/>
      <c r="D2564" s="116" t="str">
        <f>IFERROR(VLOOKUP(C2564,'PER Sociodemografico'!A:L,2,0),"")</f>
        <v/>
      </c>
      <c r="E2564" s="116" t="str">
        <f>IFERROR(VLOOKUP(C2564,'PER Sociodemografico'!A:L,9,0),"")</f>
        <v/>
      </c>
      <c r="F2564" s="118"/>
      <c r="G2564" s="116" t="str">
        <f>IFERROR(VLOOKUP(C2564,'PER Sociodemografico'!A:L,10,0),"")</f>
        <v/>
      </c>
      <c r="H2564" s="120"/>
      <c r="I2564" s="117"/>
      <c r="J2564" s="117"/>
      <c r="K2564" s="113" t="str">
        <f t="shared" si="492"/>
        <v/>
      </c>
      <c r="L2564" s="114" t="str">
        <f t="shared" si="493"/>
        <v/>
      </c>
      <c r="M2564" s="115" t="str">
        <f t="shared" si="494"/>
        <v/>
      </c>
      <c r="N2564" s="118"/>
      <c r="O2564" s="116" t="str">
        <f>IFERROR(VLOOKUP(N2564,'Código del Diagnóstico'!$A$2:$B$12426,2,0),"")</f>
        <v/>
      </c>
      <c r="P2564" s="209" t="str">
        <f>IFERROR(VLOOKUP(C2564,'PER Sociodemografico'!A:G,7,0),"")</f>
        <v/>
      </c>
      <c r="Q2564" s="210" t="str">
        <f t="shared" si="495"/>
        <v/>
      </c>
      <c r="R2564" s="113">
        <f t="shared" si="496"/>
        <v>0</v>
      </c>
      <c r="S2564" s="116">
        <f t="shared" si="497"/>
        <v>0</v>
      </c>
      <c r="T2564" s="129">
        <f t="shared" si="498"/>
        <v>0</v>
      </c>
      <c r="U2564" s="211">
        <f t="shared" si="499"/>
        <v>0</v>
      </c>
      <c r="V2564" s="212">
        <f t="shared" si="500"/>
        <v>0</v>
      </c>
      <c r="W2564" s="212">
        <f t="shared" si="501"/>
        <v>0</v>
      </c>
      <c r="X2564" s="213" t="str">
        <f t="shared" si="502"/>
        <v/>
      </c>
      <c r="Y2564" s="213" t="str">
        <f t="shared" si="503"/>
        <v/>
      </c>
    </row>
    <row r="2565" spans="1:25" ht="15">
      <c r="A2565" s="118"/>
      <c r="B2565" s="117"/>
      <c r="C2565" s="119"/>
      <c r="D2565" s="116" t="str">
        <f>IFERROR(VLOOKUP(C2565,'PER Sociodemografico'!A:L,2,0),"")</f>
        <v/>
      </c>
      <c r="E2565" s="116" t="str">
        <f>IFERROR(VLOOKUP(C2565,'PER Sociodemografico'!A:L,9,0),"")</f>
        <v/>
      </c>
      <c r="F2565" s="118"/>
      <c r="G2565" s="116" t="str">
        <f>IFERROR(VLOOKUP(C2565,'PER Sociodemografico'!A:L,10,0),"")</f>
        <v/>
      </c>
      <c r="H2565" s="120"/>
      <c r="I2565" s="117"/>
      <c r="J2565" s="117"/>
      <c r="K2565" s="113" t="str">
        <f t="shared" ref="K2565:K2628" si="504">IF(I2565="","",J2565-I2565+1)</f>
        <v/>
      </c>
      <c r="L2565" s="114" t="str">
        <f t="shared" ref="L2565:L2628" si="505">IF(I2565="","",IF(MONTH(I2565)=MONTH(J2565),J2565-I2565+1,EOMONTH(I2565,0)-I2565+1))</f>
        <v/>
      </c>
      <c r="M2565" s="115" t="str">
        <f t="shared" ref="M2565:M2628" si="506">IFERROR(K2565-L2565,"")</f>
        <v/>
      </c>
      <c r="N2565" s="118"/>
      <c r="O2565" s="116" t="str">
        <f>IFERROR(VLOOKUP(N2565,'Código del Diagnóstico'!$A$2:$B$12426,2,0),"")</f>
        <v/>
      </c>
      <c r="P2565" s="209" t="str">
        <f>IFERROR(VLOOKUP(C2565,'PER Sociodemografico'!A:G,7,0),"")</f>
        <v/>
      </c>
      <c r="Q2565" s="210" t="str">
        <f t="shared" ref="Q2565:Q2628" si="507">IFERROR(P2565/30,"")</f>
        <v/>
      </c>
      <c r="R2565" s="113">
        <f t="shared" ref="R2565:R2628" si="508">IF(H2565="AT",K2565-1,0)</f>
        <v>0</v>
      </c>
      <c r="S2565" s="116">
        <f t="shared" ref="S2565:S2628" si="509">IF(IF(H2565="EG",K2565-3,0)&lt;=0,0,K2565-3)</f>
        <v>0</v>
      </c>
      <c r="T2565" s="129">
        <f t="shared" ref="T2565:T2628" si="510">IF(H2565="AT", (R2565*Q2565),0)</f>
        <v>0</v>
      </c>
      <c r="U2565" s="211">
        <f t="shared" ref="U2565:U2628" si="511">IF(H2565="EG",S2565*(Q2565*0.66),0)</f>
        <v>0</v>
      </c>
      <c r="V2565" s="212">
        <f t="shared" ref="V2565:V2628" si="512">IF(H2565="AT", K2565-R2565,0)</f>
        <v>0</v>
      </c>
      <c r="W2565" s="212">
        <f t="shared" ref="W2565:W2628" si="513">IF(H2565="EG",K2565-S2565,0)</f>
        <v>0</v>
      </c>
      <c r="X2565" s="213" t="str">
        <f t="shared" ref="X2565:X2628" si="514">IFERROR(V2565*Q2565,"")</f>
        <v/>
      </c>
      <c r="Y2565" s="213" t="str">
        <f t="shared" ref="Y2565:Y2628" si="515">IFERROR(W2565*Q2565,"")</f>
        <v/>
      </c>
    </row>
    <row r="2566" spans="1:25" ht="15">
      <c r="A2566" s="118"/>
      <c r="B2566" s="117"/>
      <c r="C2566" s="119"/>
      <c r="D2566" s="116" t="str">
        <f>IFERROR(VLOOKUP(C2566,'PER Sociodemografico'!A:L,2,0),"")</f>
        <v/>
      </c>
      <c r="E2566" s="116" t="str">
        <f>IFERROR(VLOOKUP(C2566,'PER Sociodemografico'!A:L,9,0),"")</f>
        <v/>
      </c>
      <c r="F2566" s="118"/>
      <c r="G2566" s="116" t="str">
        <f>IFERROR(VLOOKUP(C2566,'PER Sociodemografico'!A:L,10,0),"")</f>
        <v/>
      </c>
      <c r="H2566" s="120"/>
      <c r="I2566" s="117"/>
      <c r="J2566" s="117"/>
      <c r="K2566" s="113" t="str">
        <f t="shared" si="504"/>
        <v/>
      </c>
      <c r="L2566" s="114" t="str">
        <f t="shared" si="505"/>
        <v/>
      </c>
      <c r="M2566" s="115" t="str">
        <f t="shared" si="506"/>
        <v/>
      </c>
      <c r="N2566" s="118"/>
      <c r="O2566" s="116" t="str">
        <f>IFERROR(VLOOKUP(N2566,'Código del Diagnóstico'!$A$2:$B$12426,2,0),"")</f>
        <v/>
      </c>
      <c r="P2566" s="209" t="str">
        <f>IFERROR(VLOOKUP(C2566,'PER Sociodemografico'!A:G,7,0),"")</f>
        <v/>
      </c>
      <c r="Q2566" s="210" t="str">
        <f t="shared" si="507"/>
        <v/>
      </c>
      <c r="R2566" s="113">
        <f t="shared" si="508"/>
        <v>0</v>
      </c>
      <c r="S2566" s="116">
        <f t="shared" si="509"/>
        <v>0</v>
      </c>
      <c r="T2566" s="129">
        <f t="shared" si="510"/>
        <v>0</v>
      </c>
      <c r="U2566" s="211">
        <f t="shared" si="511"/>
        <v>0</v>
      </c>
      <c r="V2566" s="212">
        <f t="shared" si="512"/>
        <v>0</v>
      </c>
      <c r="W2566" s="212">
        <f t="shared" si="513"/>
        <v>0</v>
      </c>
      <c r="X2566" s="213" t="str">
        <f t="shared" si="514"/>
        <v/>
      </c>
      <c r="Y2566" s="213" t="str">
        <f t="shared" si="515"/>
        <v/>
      </c>
    </row>
    <row r="2567" spans="1:25" ht="15">
      <c r="A2567" s="118"/>
      <c r="B2567" s="117"/>
      <c r="C2567" s="119"/>
      <c r="D2567" s="116" t="str">
        <f>IFERROR(VLOOKUP(C2567,'PER Sociodemografico'!A:L,2,0),"")</f>
        <v/>
      </c>
      <c r="E2567" s="116" t="str">
        <f>IFERROR(VLOOKUP(C2567,'PER Sociodemografico'!A:L,9,0),"")</f>
        <v/>
      </c>
      <c r="F2567" s="118"/>
      <c r="G2567" s="116" t="str">
        <f>IFERROR(VLOOKUP(C2567,'PER Sociodemografico'!A:L,10,0),"")</f>
        <v/>
      </c>
      <c r="H2567" s="120"/>
      <c r="I2567" s="117"/>
      <c r="J2567" s="117"/>
      <c r="K2567" s="113" t="str">
        <f t="shared" si="504"/>
        <v/>
      </c>
      <c r="L2567" s="114" t="str">
        <f t="shared" si="505"/>
        <v/>
      </c>
      <c r="M2567" s="115" t="str">
        <f t="shared" si="506"/>
        <v/>
      </c>
      <c r="N2567" s="118"/>
      <c r="O2567" s="116" t="str">
        <f>IFERROR(VLOOKUP(N2567,'Código del Diagnóstico'!$A$2:$B$12426,2,0),"")</f>
        <v/>
      </c>
      <c r="P2567" s="209" t="str">
        <f>IFERROR(VLOOKUP(C2567,'PER Sociodemografico'!A:G,7,0),"")</f>
        <v/>
      </c>
      <c r="Q2567" s="210" t="str">
        <f t="shared" si="507"/>
        <v/>
      </c>
      <c r="R2567" s="113">
        <f t="shared" si="508"/>
        <v>0</v>
      </c>
      <c r="S2567" s="116">
        <f t="shared" si="509"/>
        <v>0</v>
      </c>
      <c r="T2567" s="129">
        <f t="shared" si="510"/>
        <v>0</v>
      </c>
      <c r="U2567" s="211">
        <f t="shared" si="511"/>
        <v>0</v>
      </c>
      <c r="V2567" s="212">
        <f t="shared" si="512"/>
        <v>0</v>
      </c>
      <c r="W2567" s="212">
        <f t="shared" si="513"/>
        <v>0</v>
      </c>
      <c r="X2567" s="213" t="str">
        <f t="shared" si="514"/>
        <v/>
      </c>
      <c r="Y2567" s="213" t="str">
        <f t="shared" si="515"/>
        <v/>
      </c>
    </row>
    <row r="2568" spans="1:25" ht="15">
      <c r="A2568" s="118"/>
      <c r="B2568" s="117"/>
      <c r="C2568" s="119"/>
      <c r="D2568" s="116" t="str">
        <f>IFERROR(VLOOKUP(C2568,'PER Sociodemografico'!A:L,2,0),"")</f>
        <v/>
      </c>
      <c r="E2568" s="116" t="str">
        <f>IFERROR(VLOOKUP(C2568,'PER Sociodemografico'!A:L,9,0),"")</f>
        <v/>
      </c>
      <c r="F2568" s="118"/>
      <c r="G2568" s="116" t="str">
        <f>IFERROR(VLOOKUP(C2568,'PER Sociodemografico'!A:L,10,0),"")</f>
        <v/>
      </c>
      <c r="H2568" s="120"/>
      <c r="I2568" s="117"/>
      <c r="J2568" s="117"/>
      <c r="K2568" s="113" t="str">
        <f t="shared" si="504"/>
        <v/>
      </c>
      <c r="L2568" s="114" t="str">
        <f t="shared" si="505"/>
        <v/>
      </c>
      <c r="M2568" s="115" t="str">
        <f t="shared" si="506"/>
        <v/>
      </c>
      <c r="N2568" s="118"/>
      <c r="O2568" s="116" t="str">
        <f>IFERROR(VLOOKUP(N2568,'Código del Diagnóstico'!$A$2:$B$12426,2,0),"")</f>
        <v/>
      </c>
      <c r="P2568" s="209" t="str">
        <f>IFERROR(VLOOKUP(C2568,'PER Sociodemografico'!A:G,7,0),"")</f>
        <v/>
      </c>
      <c r="Q2568" s="210" t="str">
        <f t="shared" si="507"/>
        <v/>
      </c>
      <c r="R2568" s="113">
        <f t="shared" si="508"/>
        <v>0</v>
      </c>
      <c r="S2568" s="116">
        <f t="shared" si="509"/>
        <v>0</v>
      </c>
      <c r="T2568" s="129">
        <f t="shared" si="510"/>
        <v>0</v>
      </c>
      <c r="U2568" s="211">
        <f t="shared" si="511"/>
        <v>0</v>
      </c>
      <c r="V2568" s="212">
        <f t="shared" si="512"/>
        <v>0</v>
      </c>
      <c r="W2568" s="212">
        <f t="shared" si="513"/>
        <v>0</v>
      </c>
      <c r="X2568" s="213" t="str">
        <f t="shared" si="514"/>
        <v/>
      </c>
      <c r="Y2568" s="213" t="str">
        <f t="shared" si="515"/>
        <v/>
      </c>
    </row>
    <row r="2569" spans="1:25" ht="15">
      <c r="A2569" s="118"/>
      <c r="B2569" s="117"/>
      <c r="C2569" s="119"/>
      <c r="D2569" s="116" t="str">
        <f>IFERROR(VLOOKUP(C2569,'PER Sociodemografico'!A:L,2,0),"")</f>
        <v/>
      </c>
      <c r="E2569" s="116" t="str">
        <f>IFERROR(VLOOKUP(C2569,'PER Sociodemografico'!A:L,9,0),"")</f>
        <v/>
      </c>
      <c r="F2569" s="118"/>
      <c r="G2569" s="116" t="str">
        <f>IFERROR(VLOOKUP(C2569,'PER Sociodemografico'!A:L,10,0),"")</f>
        <v/>
      </c>
      <c r="H2569" s="120"/>
      <c r="I2569" s="117"/>
      <c r="J2569" s="117"/>
      <c r="K2569" s="113" t="str">
        <f t="shared" si="504"/>
        <v/>
      </c>
      <c r="L2569" s="114" t="str">
        <f t="shared" si="505"/>
        <v/>
      </c>
      <c r="M2569" s="115" t="str">
        <f t="shared" si="506"/>
        <v/>
      </c>
      <c r="N2569" s="118"/>
      <c r="O2569" s="116" t="str">
        <f>IFERROR(VLOOKUP(N2569,'Código del Diagnóstico'!$A$2:$B$12426,2,0),"")</f>
        <v/>
      </c>
      <c r="P2569" s="209" t="str">
        <f>IFERROR(VLOOKUP(C2569,'PER Sociodemografico'!A:G,7,0),"")</f>
        <v/>
      </c>
      <c r="Q2569" s="210" t="str">
        <f t="shared" si="507"/>
        <v/>
      </c>
      <c r="R2569" s="113">
        <f t="shared" si="508"/>
        <v>0</v>
      </c>
      <c r="S2569" s="116">
        <f t="shared" si="509"/>
        <v>0</v>
      </c>
      <c r="T2569" s="129">
        <f t="shared" si="510"/>
        <v>0</v>
      </c>
      <c r="U2569" s="211">
        <f t="shared" si="511"/>
        <v>0</v>
      </c>
      <c r="V2569" s="212">
        <f t="shared" si="512"/>
        <v>0</v>
      </c>
      <c r="W2569" s="212">
        <f t="shared" si="513"/>
        <v>0</v>
      </c>
      <c r="X2569" s="213" t="str">
        <f t="shared" si="514"/>
        <v/>
      </c>
      <c r="Y2569" s="213" t="str">
        <f t="shared" si="515"/>
        <v/>
      </c>
    </row>
    <row r="2570" spans="1:25" ht="15">
      <c r="A2570" s="118"/>
      <c r="B2570" s="117"/>
      <c r="C2570" s="119"/>
      <c r="D2570" s="116" t="str">
        <f>IFERROR(VLOOKUP(C2570,'PER Sociodemografico'!A:L,2,0),"")</f>
        <v/>
      </c>
      <c r="E2570" s="116" t="str">
        <f>IFERROR(VLOOKUP(C2570,'PER Sociodemografico'!A:L,9,0),"")</f>
        <v/>
      </c>
      <c r="F2570" s="118"/>
      <c r="G2570" s="116" t="str">
        <f>IFERROR(VLOOKUP(C2570,'PER Sociodemografico'!A:L,10,0),"")</f>
        <v/>
      </c>
      <c r="H2570" s="120"/>
      <c r="I2570" s="117"/>
      <c r="J2570" s="117"/>
      <c r="K2570" s="113" t="str">
        <f t="shared" si="504"/>
        <v/>
      </c>
      <c r="L2570" s="114" t="str">
        <f t="shared" si="505"/>
        <v/>
      </c>
      <c r="M2570" s="115" t="str">
        <f t="shared" si="506"/>
        <v/>
      </c>
      <c r="N2570" s="118"/>
      <c r="O2570" s="116" t="str">
        <f>IFERROR(VLOOKUP(N2570,'Código del Diagnóstico'!$A$2:$B$12426,2,0),"")</f>
        <v/>
      </c>
      <c r="P2570" s="209" t="str">
        <f>IFERROR(VLOOKUP(C2570,'PER Sociodemografico'!A:G,7,0),"")</f>
        <v/>
      </c>
      <c r="Q2570" s="210" t="str">
        <f t="shared" si="507"/>
        <v/>
      </c>
      <c r="R2570" s="113">
        <f t="shared" si="508"/>
        <v>0</v>
      </c>
      <c r="S2570" s="116">
        <f t="shared" si="509"/>
        <v>0</v>
      </c>
      <c r="T2570" s="129">
        <f t="shared" si="510"/>
        <v>0</v>
      </c>
      <c r="U2570" s="211">
        <f t="shared" si="511"/>
        <v>0</v>
      </c>
      <c r="V2570" s="212">
        <f t="shared" si="512"/>
        <v>0</v>
      </c>
      <c r="W2570" s="212">
        <f t="shared" si="513"/>
        <v>0</v>
      </c>
      <c r="X2570" s="213" t="str">
        <f t="shared" si="514"/>
        <v/>
      </c>
      <c r="Y2570" s="213" t="str">
        <f t="shared" si="515"/>
        <v/>
      </c>
    </row>
    <row r="2571" spans="1:25" ht="15">
      <c r="A2571" s="118"/>
      <c r="B2571" s="117"/>
      <c r="C2571" s="119"/>
      <c r="D2571" s="116" t="str">
        <f>IFERROR(VLOOKUP(C2571,'PER Sociodemografico'!A:L,2,0),"")</f>
        <v/>
      </c>
      <c r="E2571" s="116" t="str">
        <f>IFERROR(VLOOKUP(C2571,'PER Sociodemografico'!A:L,9,0),"")</f>
        <v/>
      </c>
      <c r="F2571" s="118"/>
      <c r="G2571" s="116" t="str">
        <f>IFERROR(VLOOKUP(C2571,'PER Sociodemografico'!A:L,10,0),"")</f>
        <v/>
      </c>
      <c r="H2571" s="120"/>
      <c r="I2571" s="117"/>
      <c r="J2571" s="117"/>
      <c r="K2571" s="113" t="str">
        <f t="shared" si="504"/>
        <v/>
      </c>
      <c r="L2571" s="114" t="str">
        <f t="shared" si="505"/>
        <v/>
      </c>
      <c r="M2571" s="115" t="str">
        <f t="shared" si="506"/>
        <v/>
      </c>
      <c r="N2571" s="118"/>
      <c r="O2571" s="116" t="str">
        <f>IFERROR(VLOOKUP(N2571,'Código del Diagnóstico'!$A$2:$B$12426,2,0),"")</f>
        <v/>
      </c>
      <c r="P2571" s="209" t="str">
        <f>IFERROR(VLOOKUP(C2571,'PER Sociodemografico'!A:G,7,0),"")</f>
        <v/>
      </c>
      <c r="Q2571" s="210" t="str">
        <f t="shared" si="507"/>
        <v/>
      </c>
      <c r="R2571" s="113">
        <f t="shared" si="508"/>
        <v>0</v>
      </c>
      <c r="S2571" s="116">
        <f t="shared" si="509"/>
        <v>0</v>
      </c>
      <c r="T2571" s="129">
        <f t="shared" si="510"/>
        <v>0</v>
      </c>
      <c r="U2571" s="211">
        <f t="shared" si="511"/>
        <v>0</v>
      </c>
      <c r="V2571" s="212">
        <f t="shared" si="512"/>
        <v>0</v>
      </c>
      <c r="W2571" s="212">
        <f t="shared" si="513"/>
        <v>0</v>
      </c>
      <c r="X2571" s="213" t="str">
        <f t="shared" si="514"/>
        <v/>
      </c>
      <c r="Y2571" s="213" t="str">
        <f t="shared" si="515"/>
        <v/>
      </c>
    </row>
    <row r="2572" spans="1:25" ht="15">
      <c r="A2572" s="118"/>
      <c r="B2572" s="117"/>
      <c r="C2572" s="119"/>
      <c r="D2572" s="116" t="str">
        <f>IFERROR(VLOOKUP(C2572,'PER Sociodemografico'!A:L,2,0),"")</f>
        <v/>
      </c>
      <c r="E2572" s="116" t="str">
        <f>IFERROR(VLOOKUP(C2572,'PER Sociodemografico'!A:L,9,0),"")</f>
        <v/>
      </c>
      <c r="F2572" s="118"/>
      <c r="G2572" s="116" t="str">
        <f>IFERROR(VLOOKUP(C2572,'PER Sociodemografico'!A:L,10,0),"")</f>
        <v/>
      </c>
      <c r="H2572" s="120"/>
      <c r="I2572" s="117"/>
      <c r="J2572" s="117"/>
      <c r="K2572" s="113" t="str">
        <f t="shared" si="504"/>
        <v/>
      </c>
      <c r="L2572" s="114" t="str">
        <f t="shared" si="505"/>
        <v/>
      </c>
      <c r="M2572" s="115" t="str">
        <f t="shared" si="506"/>
        <v/>
      </c>
      <c r="N2572" s="118"/>
      <c r="O2572" s="116" t="str">
        <f>IFERROR(VLOOKUP(N2572,'Código del Diagnóstico'!$A$2:$B$12426,2,0),"")</f>
        <v/>
      </c>
      <c r="P2572" s="209" t="str">
        <f>IFERROR(VLOOKUP(C2572,'PER Sociodemografico'!A:G,7,0),"")</f>
        <v/>
      </c>
      <c r="Q2572" s="210" t="str">
        <f t="shared" si="507"/>
        <v/>
      </c>
      <c r="R2572" s="113">
        <f t="shared" si="508"/>
        <v>0</v>
      </c>
      <c r="S2572" s="116">
        <f t="shared" si="509"/>
        <v>0</v>
      </c>
      <c r="T2572" s="129">
        <f t="shared" si="510"/>
        <v>0</v>
      </c>
      <c r="U2572" s="211">
        <f t="shared" si="511"/>
        <v>0</v>
      </c>
      <c r="V2572" s="212">
        <f t="shared" si="512"/>
        <v>0</v>
      </c>
      <c r="W2572" s="212">
        <f t="shared" si="513"/>
        <v>0</v>
      </c>
      <c r="X2572" s="213" t="str">
        <f t="shared" si="514"/>
        <v/>
      </c>
      <c r="Y2572" s="213" t="str">
        <f t="shared" si="515"/>
        <v/>
      </c>
    </row>
    <row r="2573" spans="1:25" ht="15">
      <c r="A2573" s="118"/>
      <c r="B2573" s="117"/>
      <c r="C2573" s="119"/>
      <c r="D2573" s="116" t="str">
        <f>IFERROR(VLOOKUP(C2573,'PER Sociodemografico'!A:L,2,0),"")</f>
        <v/>
      </c>
      <c r="E2573" s="116" t="str">
        <f>IFERROR(VLOOKUP(C2573,'PER Sociodemografico'!A:L,9,0),"")</f>
        <v/>
      </c>
      <c r="F2573" s="118"/>
      <c r="G2573" s="116" t="str">
        <f>IFERROR(VLOOKUP(C2573,'PER Sociodemografico'!A:L,10,0),"")</f>
        <v/>
      </c>
      <c r="H2573" s="120"/>
      <c r="I2573" s="117"/>
      <c r="J2573" s="117"/>
      <c r="K2573" s="113" t="str">
        <f t="shared" si="504"/>
        <v/>
      </c>
      <c r="L2573" s="114" t="str">
        <f t="shared" si="505"/>
        <v/>
      </c>
      <c r="M2573" s="115" t="str">
        <f t="shared" si="506"/>
        <v/>
      </c>
      <c r="N2573" s="118"/>
      <c r="O2573" s="116" t="str">
        <f>IFERROR(VLOOKUP(N2573,'Código del Diagnóstico'!$A$2:$B$12426,2,0),"")</f>
        <v/>
      </c>
      <c r="P2573" s="209" t="str">
        <f>IFERROR(VLOOKUP(C2573,'PER Sociodemografico'!A:G,7,0),"")</f>
        <v/>
      </c>
      <c r="Q2573" s="210" t="str">
        <f t="shared" si="507"/>
        <v/>
      </c>
      <c r="R2573" s="113">
        <f t="shared" si="508"/>
        <v>0</v>
      </c>
      <c r="S2573" s="116">
        <f t="shared" si="509"/>
        <v>0</v>
      </c>
      <c r="T2573" s="129">
        <f t="shared" si="510"/>
        <v>0</v>
      </c>
      <c r="U2573" s="211">
        <f t="shared" si="511"/>
        <v>0</v>
      </c>
      <c r="V2573" s="212">
        <f t="shared" si="512"/>
        <v>0</v>
      </c>
      <c r="W2573" s="212">
        <f t="shared" si="513"/>
        <v>0</v>
      </c>
      <c r="X2573" s="213" t="str">
        <f t="shared" si="514"/>
        <v/>
      </c>
      <c r="Y2573" s="213" t="str">
        <f t="shared" si="515"/>
        <v/>
      </c>
    </row>
    <row r="2574" spans="1:25" ht="15">
      <c r="A2574" s="118"/>
      <c r="B2574" s="117"/>
      <c r="C2574" s="119"/>
      <c r="D2574" s="116" t="str">
        <f>IFERROR(VLOOKUP(C2574,'PER Sociodemografico'!A:L,2,0),"")</f>
        <v/>
      </c>
      <c r="E2574" s="116" t="str">
        <f>IFERROR(VLOOKUP(C2574,'PER Sociodemografico'!A:L,9,0),"")</f>
        <v/>
      </c>
      <c r="F2574" s="118"/>
      <c r="G2574" s="116" t="str">
        <f>IFERROR(VLOOKUP(C2574,'PER Sociodemografico'!A:L,10,0),"")</f>
        <v/>
      </c>
      <c r="H2574" s="120"/>
      <c r="I2574" s="117"/>
      <c r="J2574" s="117"/>
      <c r="K2574" s="113" t="str">
        <f t="shared" si="504"/>
        <v/>
      </c>
      <c r="L2574" s="114" t="str">
        <f t="shared" si="505"/>
        <v/>
      </c>
      <c r="M2574" s="115" t="str">
        <f t="shared" si="506"/>
        <v/>
      </c>
      <c r="N2574" s="118"/>
      <c r="O2574" s="116" t="str">
        <f>IFERROR(VLOOKUP(N2574,'Código del Diagnóstico'!$A$2:$B$12426,2,0),"")</f>
        <v/>
      </c>
      <c r="P2574" s="209" t="str">
        <f>IFERROR(VLOOKUP(C2574,'PER Sociodemografico'!A:G,7,0),"")</f>
        <v/>
      </c>
      <c r="Q2574" s="210" t="str">
        <f t="shared" si="507"/>
        <v/>
      </c>
      <c r="R2574" s="113">
        <f t="shared" si="508"/>
        <v>0</v>
      </c>
      <c r="S2574" s="116">
        <f t="shared" si="509"/>
        <v>0</v>
      </c>
      <c r="T2574" s="129">
        <f t="shared" si="510"/>
        <v>0</v>
      </c>
      <c r="U2574" s="211">
        <f t="shared" si="511"/>
        <v>0</v>
      </c>
      <c r="V2574" s="212">
        <f t="shared" si="512"/>
        <v>0</v>
      </c>
      <c r="W2574" s="212">
        <f t="shared" si="513"/>
        <v>0</v>
      </c>
      <c r="X2574" s="213" t="str">
        <f t="shared" si="514"/>
        <v/>
      </c>
      <c r="Y2574" s="213" t="str">
        <f t="shared" si="515"/>
        <v/>
      </c>
    </row>
    <row r="2575" spans="1:25" ht="15">
      <c r="A2575" s="118"/>
      <c r="B2575" s="117"/>
      <c r="C2575" s="119"/>
      <c r="D2575" s="116" t="str">
        <f>IFERROR(VLOOKUP(C2575,'PER Sociodemografico'!A:L,2,0),"")</f>
        <v/>
      </c>
      <c r="E2575" s="116" t="str">
        <f>IFERROR(VLOOKUP(C2575,'PER Sociodemografico'!A:L,9,0),"")</f>
        <v/>
      </c>
      <c r="F2575" s="118"/>
      <c r="G2575" s="116" t="str">
        <f>IFERROR(VLOOKUP(C2575,'PER Sociodemografico'!A:L,10,0),"")</f>
        <v/>
      </c>
      <c r="H2575" s="120"/>
      <c r="I2575" s="117"/>
      <c r="J2575" s="117"/>
      <c r="K2575" s="113" t="str">
        <f t="shared" si="504"/>
        <v/>
      </c>
      <c r="L2575" s="114" t="str">
        <f t="shared" si="505"/>
        <v/>
      </c>
      <c r="M2575" s="115" t="str">
        <f t="shared" si="506"/>
        <v/>
      </c>
      <c r="N2575" s="118"/>
      <c r="O2575" s="116" t="str">
        <f>IFERROR(VLOOKUP(N2575,'Código del Diagnóstico'!$A$2:$B$12426,2,0),"")</f>
        <v/>
      </c>
      <c r="P2575" s="209" t="str">
        <f>IFERROR(VLOOKUP(C2575,'PER Sociodemografico'!A:G,7,0),"")</f>
        <v/>
      </c>
      <c r="Q2575" s="210" t="str">
        <f t="shared" si="507"/>
        <v/>
      </c>
      <c r="R2575" s="113">
        <f t="shared" si="508"/>
        <v>0</v>
      </c>
      <c r="S2575" s="116">
        <f t="shared" si="509"/>
        <v>0</v>
      </c>
      <c r="T2575" s="129">
        <f t="shared" si="510"/>
        <v>0</v>
      </c>
      <c r="U2575" s="211">
        <f t="shared" si="511"/>
        <v>0</v>
      </c>
      <c r="V2575" s="212">
        <f t="shared" si="512"/>
        <v>0</v>
      </c>
      <c r="W2575" s="212">
        <f t="shared" si="513"/>
        <v>0</v>
      </c>
      <c r="X2575" s="213" t="str">
        <f t="shared" si="514"/>
        <v/>
      </c>
      <c r="Y2575" s="213" t="str">
        <f t="shared" si="515"/>
        <v/>
      </c>
    </row>
    <row r="2576" spans="1:25" ht="15">
      <c r="A2576" s="118"/>
      <c r="B2576" s="117"/>
      <c r="C2576" s="119"/>
      <c r="D2576" s="116" t="str">
        <f>IFERROR(VLOOKUP(C2576,'PER Sociodemografico'!A:L,2,0),"")</f>
        <v/>
      </c>
      <c r="E2576" s="116" t="str">
        <f>IFERROR(VLOOKUP(C2576,'PER Sociodemografico'!A:L,9,0),"")</f>
        <v/>
      </c>
      <c r="F2576" s="118"/>
      <c r="G2576" s="116" t="str">
        <f>IFERROR(VLOOKUP(C2576,'PER Sociodemografico'!A:L,10,0),"")</f>
        <v/>
      </c>
      <c r="H2576" s="120"/>
      <c r="I2576" s="117"/>
      <c r="J2576" s="117"/>
      <c r="K2576" s="113" t="str">
        <f t="shared" si="504"/>
        <v/>
      </c>
      <c r="L2576" s="114" t="str">
        <f t="shared" si="505"/>
        <v/>
      </c>
      <c r="M2576" s="115" t="str">
        <f t="shared" si="506"/>
        <v/>
      </c>
      <c r="N2576" s="118"/>
      <c r="O2576" s="116" t="str">
        <f>IFERROR(VLOOKUP(N2576,'Código del Diagnóstico'!$A$2:$B$12426,2,0),"")</f>
        <v/>
      </c>
      <c r="P2576" s="209" t="str">
        <f>IFERROR(VLOOKUP(C2576,'PER Sociodemografico'!A:G,7,0),"")</f>
        <v/>
      </c>
      <c r="Q2576" s="210" t="str">
        <f t="shared" si="507"/>
        <v/>
      </c>
      <c r="R2576" s="113">
        <f t="shared" si="508"/>
        <v>0</v>
      </c>
      <c r="S2576" s="116">
        <f t="shared" si="509"/>
        <v>0</v>
      </c>
      <c r="T2576" s="129">
        <f t="shared" si="510"/>
        <v>0</v>
      </c>
      <c r="U2576" s="211">
        <f t="shared" si="511"/>
        <v>0</v>
      </c>
      <c r="V2576" s="212">
        <f t="shared" si="512"/>
        <v>0</v>
      </c>
      <c r="W2576" s="212">
        <f t="shared" si="513"/>
        <v>0</v>
      </c>
      <c r="X2576" s="213" t="str">
        <f t="shared" si="514"/>
        <v/>
      </c>
      <c r="Y2576" s="213" t="str">
        <f t="shared" si="515"/>
        <v/>
      </c>
    </row>
    <row r="2577" spans="1:25" ht="15">
      <c r="A2577" s="118"/>
      <c r="B2577" s="117"/>
      <c r="C2577" s="119"/>
      <c r="D2577" s="116" t="str">
        <f>IFERROR(VLOOKUP(C2577,'PER Sociodemografico'!A:L,2,0),"")</f>
        <v/>
      </c>
      <c r="E2577" s="116" t="str">
        <f>IFERROR(VLOOKUP(C2577,'PER Sociodemografico'!A:L,9,0),"")</f>
        <v/>
      </c>
      <c r="F2577" s="118"/>
      <c r="G2577" s="116" t="str">
        <f>IFERROR(VLOOKUP(C2577,'PER Sociodemografico'!A:L,10,0),"")</f>
        <v/>
      </c>
      <c r="H2577" s="120"/>
      <c r="I2577" s="117"/>
      <c r="J2577" s="117"/>
      <c r="K2577" s="113" t="str">
        <f t="shared" si="504"/>
        <v/>
      </c>
      <c r="L2577" s="114" t="str">
        <f t="shared" si="505"/>
        <v/>
      </c>
      <c r="M2577" s="115" t="str">
        <f t="shared" si="506"/>
        <v/>
      </c>
      <c r="N2577" s="118"/>
      <c r="O2577" s="116" t="str">
        <f>IFERROR(VLOOKUP(N2577,'Código del Diagnóstico'!$A$2:$B$12426,2,0),"")</f>
        <v/>
      </c>
      <c r="P2577" s="209" t="str">
        <f>IFERROR(VLOOKUP(C2577,'PER Sociodemografico'!A:G,7,0),"")</f>
        <v/>
      </c>
      <c r="Q2577" s="210" t="str">
        <f t="shared" si="507"/>
        <v/>
      </c>
      <c r="R2577" s="113">
        <f t="shared" si="508"/>
        <v>0</v>
      </c>
      <c r="S2577" s="116">
        <f t="shared" si="509"/>
        <v>0</v>
      </c>
      <c r="T2577" s="129">
        <f t="shared" si="510"/>
        <v>0</v>
      </c>
      <c r="U2577" s="211">
        <f t="shared" si="511"/>
        <v>0</v>
      </c>
      <c r="V2577" s="212">
        <f t="shared" si="512"/>
        <v>0</v>
      </c>
      <c r="W2577" s="212">
        <f t="shared" si="513"/>
        <v>0</v>
      </c>
      <c r="X2577" s="213" t="str">
        <f t="shared" si="514"/>
        <v/>
      </c>
      <c r="Y2577" s="213" t="str">
        <f t="shared" si="515"/>
        <v/>
      </c>
    </row>
    <row r="2578" spans="1:25" ht="15">
      <c r="A2578" s="118"/>
      <c r="B2578" s="117"/>
      <c r="C2578" s="119"/>
      <c r="D2578" s="116" t="str">
        <f>IFERROR(VLOOKUP(C2578,'PER Sociodemografico'!A:L,2,0),"")</f>
        <v/>
      </c>
      <c r="E2578" s="116" t="str">
        <f>IFERROR(VLOOKUP(C2578,'PER Sociodemografico'!A:L,9,0),"")</f>
        <v/>
      </c>
      <c r="F2578" s="118"/>
      <c r="G2578" s="116" t="str">
        <f>IFERROR(VLOOKUP(C2578,'PER Sociodemografico'!A:L,10,0),"")</f>
        <v/>
      </c>
      <c r="H2578" s="120"/>
      <c r="I2578" s="117"/>
      <c r="J2578" s="117"/>
      <c r="K2578" s="113" t="str">
        <f t="shared" si="504"/>
        <v/>
      </c>
      <c r="L2578" s="114" t="str">
        <f t="shared" si="505"/>
        <v/>
      </c>
      <c r="M2578" s="115" t="str">
        <f t="shared" si="506"/>
        <v/>
      </c>
      <c r="N2578" s="118"/>
      <c r="O2578" s="116" t="str">
        <f>IFERROR(VLOOKUP(N2578,'Código del Diagnóstico'!$A$2:$B$12426,2,0),"")</f>
        <v/>
      </c>
      <c r="P2578" s="209" t="str">
        <f>IFERROR(VLOOKUP(C2578,'PER Sociodemografico'!A:G,7,0),"")</f>
        <v/>
      </c>
      <c r="Q2578" s="210" t="str">
        <f t="shared" si="507"/>
        <v/>
      </c>
      <c r="R2578" s="113">
        <f t="shared" si="508"/>
        <v>0</v>
      </c>
      <c r="S2578" s="116">
        <f t="shared" si="509"/>
        <v>0</v>
      </c>
      <c r="T2578" s="129">
        <f t="shared" si="510"/>
        <v>0</v>
      </c>
      <c r="U2578" s="211">
        <f t="shared" si="511"/>
        <v>0</v>
      </c>
      <c r="V2578" s="212">
        <f t="shared" si="512"/>
        <v>0</v>
      </c>
      <c r="W2578" s="212">
        <f t="shared" si="513"/>
        <v>0</v>
      </c>
      <c r="X2578" s="213" t="str">
        <f t="shared" si="514"/>
        <v/>
      </c>
      <c r="Y2578" s="213" t="str">
        <f t="shared" si="515"/>
        <v/>
      </c>
    </row>
    <row r="2579" spans="1:25" ht="15">
      <c r="A2579" s="118"/>
      <c r="B2579" s="117"/>
      <c r="C2579" s="119"/>
      <c r="D2579" s="116" t="str">
        <f>IFERROR(VLOOKUP(C2579,'PER Sociodemografico'!A:L,2,0),"")</f>
        <v/>
      </c>
      <c r="E2579" s="116" t="str">
        <f>IFERROR(VLOOKUP(C2579,'PER Sociodemografico'!A:L,9,0),"")</f>
        <v/>
      </c>
      <c r="F2579" s="118"/>
      <c r="G2579" s="116" t="str">
        <f>IFERROR(VLOOKUP(C2579,'PER Sociodemografico'!A:L,10,0),"")</f>
        <v/>
      </c>
      <c r="H2579" s="120"/>
      <c r="I2579" s="117"/>
      <c r="J2579" s="117"/>
      <c r="K2579" s="113" t="str">
        <f t="shared" si="504"/>
        <v/>
      </c>
      <c r="L2579" s="114" t="str">
        <f t="shared" si="505"/>
        <v/>
      </c>
      <c r="M2579" s="115" t="str">
        <f t="shared" si="506"/>
        <v/>
      </c>
      <c r="N2579" s="118"/>
      <c r="O2579" s="116" t="str">
        <f>IFERROR(VLOOKUP(N2579,'Código del Diagnóstico'!$A$2:$B$12426,2,0),"")</f>
        <v/>
      </c>
      <c r="P2579" s="209" t="str">
        <f>IFERROR(VLOOKUP(C2579,'PER Sociodemografico'!A:G,7,0),"")</f>
        <v/>
      </c>
      <c r="Q2579" s="210" t="str">
        <f t="shared" si="507"/>
        <v/>
      </c>
      <c r="R2579" s="113">
        <f t="shared" si="508"/>
        <v>0</v>
      </c>
      <c r="S2579" s="116">
        <f t="shared" si="509"/>
        <v>0</v>
      </c>
      <c r="T2579" s="129">
        <f t="shared" si="510"/>
        <v>0</v>
      </c>
      <c r="U2579" s="211">
        <f t="shared" si="511"/>
        <v>0</v>
      </c>
      <c r="V2579" s="212">
        <f t="shared" si="512"/>
        <v>0</v>
      </c>
      <c r="W2579" s="212">
        <f t="shared" si="513"/>
        <v>0</v>
      </c>
      <c r="X2579" s="213" t="str">
        <f t="shared" si="514"/>
        <v/>
      </c>
      <c r="Y2579" s="213" t="str">
        <f t="shared" si="515"/>
        <v/>
      </c>
    </row>
    <row r="2580" spans="1:25" ht="15">
      <c r="A2580" s="118"/>
      <c r="B2580" s="117"/>
      <c r="C2580" s="119"/>
      <c r="D2580" s="116" t="str">
        <f>IFERROR(VLOOKUP(C2580,'PER Sociodemografico'!A:L,2,0),"")</f>
        <v/>
      </c>
      <c r="E2580" s="116" t="str">
        <f>IFERROR(VLOOKUP(C2580,'PER Sociodemografico'!A:L,9,0),"")</f>
        <v/>
      </c>
      <c r="F2580" s="118"/>
      <c r="G2580" s="116" t="str">
        <f>IFERROR(VLOOKUP(C2580,'PER Sociodemografico'!A:L,10,0),"")</f>
        <v/>
      </c>
      <c r="H2580" s="120"/>
      <c r="I2580" s="117"/>
      <c r="J2580" s="117"/>
      <c r="K2580" s="113" t="str">
        <f t="shared" si="504"/>
        <v/>
      </c>
      <c r="L2580" s="114" t="str">
        <f t="shared" si="505"/>
        <v/>
      </c>
      <c r="M2580" s="115" t="str">
        <f t="shared" si="506"/>
        <v/>
      </c>
      <c r="N2580" s="118"/>
      <c r="O2580" s="116" t="str">
        <f>IFERROR(VLOOKUP(N2580,'Código del Diagnóstico'!$A$2:$B$12426,2,0),"")</f>
        <v/>
      </c>
      <c r="P2580" s="209" t="str">
        <f>IFERROR(VLOOKUP(C2580,'PER Sociodemografico'!A:G,7,0),"")</f>
        <v/>
      </c>
      <c r="Q2580" s="210" t="str">
        <f t="shared" si="507"/>
        <v/>
      </c>
      <c r="R2580" s="113">
        <f t="shared" si="508"/>
        <v>0</v>
      </c>
      <c r="S2580" s="116">
        <f t="shared" si="509"/>
        <v>0</v>
      </c>
      <c r="T2580" s="129">
        <f t="shared" si="510"/>
        <v>0</v>
      </c>
      <c r="U2580" s="211">
        <f t="shared" si="511"/>
        <v>0</v>
      </c>
      <c r="V2580" s="212">
        <f t="shared" si="512"/>
        <v>0</v>
      </c>
      <c r="W2580" s="212">
        <f t="shared" si="513"/>
        <v>0</v>
      </c>
      <c r="X2580" s="213" t="str">
        <f t="shared" si="514"/>
        <v/>
      </c>
      <c r="Y2580" s="213" t="str">
        <f t="shared" si="515"/>
        <v/>
      </c>
    </row>
    <row r="2581" spans="1:25" ht="15">
      <c r="A2581" s="118"/>
      <c r="B2581" s="117"/>
      <c r="C2581" s="119"/>
      <c r="D2581" s="116" t="str">
        <f>IFERROR(VLOOKUP(C2581,'PER Sociodemografico'!A:L,2,0),"")</f>
        <v/>
      </c>
      <c r="E2581" s="116" t="str">
        <f>IFERROR(VLOOKUP(C2581,'PER Sociodemografico'!A:L,9,0),"")</f>
        <v/>
      </c>
      <c r="F2581" s="118"/>
      <c r="G2581" s="116" t="str">
        <f>IFERROR(VLOOKUP(C2581,'PER Sociodemografico'!A:L,10,0),"")</f>
        <v/>
      </c>
      <c r="H2581" s="120"/>
      <c r="I2581" s="117"/>
      <c r="J2581" s="117"/>
      <c r="K2581" s="113" t="str">
        <f t="shared" si="504"/>
        <v/>
      </c>
      <c r="L2581" s="114" t="str">
        <f t="shared" si="505"/>
        <v/>
      </c>
      <c r="M2581" s="115" t="str">
        <f t="shared" si="506"/>
        <v/>
      </c>
      <c r="N2581" s="118"/>
      <c r="O2581" s="116" t="str">
        <f>IFERROR(VLOOKUP(N2581,'Código del Diagnóstico'!$A$2:$B$12426,2,0),"")</f>
        <v/>
      </c>
      <c r="P2581" s="209" t="str">
        <f>IFERROR(VLOOKUP(C2581,'PER Sociodemografico'!A:G,7,0),"")</f>
        <v/>
      </c>
      <c r="Q2581" s="210" t="str">
        <f t="shared" si="507"/>
        <v/>
      </c>
      <c r="R2581" s="113">
        <f t="shared" si="508"/>
        <v>0</v>
      </c>
      <c r="S2581" s="116">
        <f t="shared" si="509"/>
        <v>0</v>
      </c>
      <c r="T2581" s="129">
        <f t="shared" si="510"/>
        <v>0</v>
      </c>
      <c r="U2581" s="211">
        <f t="shared" si="511"/>
        <v>0</v>
      </c>
      <c r="V2581" s="212">
        <f t="shared" si="512"/>
        <v>0</v>
      </c>
      <c r="W2581" s="212">
        <f t="shared" si="513"/>
        <v>0</v>
      </c>
      <c r="X2581" s="213" t="str">
        <f t="shared" si="514"/>
        <v/>
      </c>
      <c r="Y2581" s="213" t="str">
        <f t="shared" si="515"/>
        <v/>
      </c>
    </row>
    <row r="2582" spans="1:25" ht="15">
      <c r="A2582" s="118"/>
      <c r="B2582" s="117"/>
      <c r="C2582" s="119"/>
      <c r="D2582" s="116" t="str">
        <f>IFERROR(VLOOKUP(C2582,'PER Sociodemografico'!A:L,2,0),"")</f>
        <v/>
      </c>
      <c r="E2582" s="116" t="str">
        <f>IFERROR(VLOOKUP(C2582,'PER Sociodemografico'!A:L,9,0),"")</f>
        <v/>
      </c>
      <c r="F2582" s="118"/>
      <c r="G2582" s="116" t="str">
        <f>IFERROR(VLOOKUP(C2582,'PER Sociodemografico'!A:L,10,0),"")</f>
        <v/>
      </c>
      <c r="H2582" s="120"/>
      <c r="I2582" s="117"/>
      <c r="J2582" s="117"/>
      <c r="K2582" s="113" t="str">
        <f t="shared" si="504"/>
        <v/>
      </c>
      <c r="L2582" s="114" t="str">
        <f t="shared" si="505"/>
        <v/>
      </c>
      <c r="M2582" s="115" t="str">
        <f t="shared" si="506"/>
        <v/>
      </c>
      <c r="N2582" s="118"/>
      <c r="O2582" s="116" t="str">
        <f>IFERROR(VLOOKUP(N2582,'Código del Diagnóstico'!$A$2:$B$12426,2,0),"")</f>
        <v/>
      </c>
      <c r="P2582" s="209" t="str">
        <f>IFERROR(VLOOKUP(C2582,'PER Sociodemografico'!A:G,7,0),"")</f>
        <v/>
      </c>
      <c r="Q2582" s="210" t="str">
        <f t="shared" si="507"/>
        <v/>
      </c>
      <c r="R2582" s="113">
        <f t="shared" si="508"/>
        <v>0</v>
      </c>
      <c r="S2582" s="116">
        <f t="shared" si="509"/>
        <v>0</v>
      </c>
      <c r="T2582" s="129">
        <f t="shared" si="510"/>
        <v>0</v>
      </c>
      <c r="U2582" s="211">
        <f t="shared" si="511"/>
        <v>0</v>
      </c>
      <c r="V2582" s="212">
        <f t="shared" si="512"/>
        <v>0</v>
      </c>
      <c r="W2582" s="212">
        <f t="shared" si="513"/>
        <v>0</v>
      </c>
      <c r="X2582" s="213" t="str">
        <f t="shared" si="514"/>
        <v/>
      </c>
      <c r="Y2582" s="213" t="str">
        <f t="shared" si="515"/>
        <v/>
      </c>
    </row>
    <row r="2583" spans="1:25" ht="15">
      <c r="A2583" s="118"/>
      <c r="B2583" s="117"/>
      <c r="C2583" s="119"/>
      <c r="D2583" s="116" t="str">
        <f>IFERROR(VLOOKUP(C2583,'PER Sociodemografico'!A:L,2,0),"")</f>
        <v/>
      </c>
      <c r="E2583" s="116" t="str">
        <f>IFERROR(VLOOKUP(C2583,'PER Sociodemografico'!A:L,9,0),"")</f>
        <v/>
      </c>
      <c r="F2583" s="118"/>
      <c r="G2583" s="116" t="str">
        <f>IFERROR(VLOOKUP(C2583,'PER Sociodemografico'!A:L,10,0),"")</f>
        <v/>
      </c>
      <c r="H2583" s="120"/>
      <c r="I2583" s="117"/>
      <c r="J2583" s="117"/>
      <c r="K2583" s="113" t="str">
        <f t="shared" si="504"/>
        <v/>
      </c>
      <c r="L2583" s="114" t="str">
        <f t="shared" si="505"/>
        <v/>
      </c>
      <c r="M2583" s="115" t="str">
        <f t="shared" si="506"/>
        <v/>
      </c>
      <c r="N2583" s="118"/>
      <c r="O2583" s="116" t="str">
        <f>IFERROR(VLOOKUP(N2583,'Código del Diagnóstico'!$A$2:$B$12426,2,0),"")</f>
        <v/>
      </c>
      <c r="P2583" s="209" t="str">
        <f>IFERROR(VLOOKUP(C2583,'PER Sociodemografico'!A:G,7,0),"")</f>
        <v/>
      </c>
      <c r="Q2583" s="210" t="str">
        <f t="shared" si="507"/>
        <v/>
      </c>
      <c r="R2583" s="113">
        <f t="shared" si="508"/>
        <v>0</v>
      </c>
      <c r="S2583" s="116">
        <f t="shared" si="509"/>
        <v>0</v>
      </c>
      <c r="T2583" s="129">
        <f t="shared" si="510"/>
        <v>0</v>
      </c>
      <c r="U2583" s="211">
        <f t="shared" si="511"/>
        <v>0</v>
      </c>
      <c r="V2583" s="212">
        <f t="shared" si="512"/>
        <v>0</v>
      </c>
      <c r="W2583" s="212">
        <f t="shared" si="513"/>
        <v>0</v>
      </c>
      <c r="X2583" s="213" t="str">
        <f t="shared" si="514"/>
        <v/>
      </c>
      <c r="Y2583" s="213" t="str">
        <f t="shared" si="515"/>
        <v/>
      </c>
    </row>
    <row r="2584" spans="1:25" ht="15">
      <c r="A2584" s="118"/>
      <c r="B2584" s="117"/>
      <c r="C2584" s="119"/>
      <c r="D2584" s="116" t="str">
        <f>IFERROR(VLOOKUP(C2584,'PER Sociodemografico'!A:L,2,0),"")</f>
        <v/>
      </c>
      <c r="E2584" s="116" t="str">
        <f>IFERROR(VLOOKUP(C2584,'PER Sociodemografico'!A:L,9,0),"")</f>
        <v/>
      </c>
      <c r="F2584" s="118"/>
      <c r="G2584" s="116" t="str">
        <f>IFERROR(VLOOKUP(C2584,'PER Sociodemografico'!A:L,10,0),"")</f>
        <v/>
      </c>
      <c r="H2584" s="120"/>
      <c r="I2584" s="117"/>
      <c r="J2584" s="117"/>
      <c r="K2584" s="113" t="str">
        <f t="shared" si="504"/>
        <v/>
      </c>
      <c r="L2584" s="114" t="str">
        <f t="shared" si="505"/>
        <v/>
      </c>
      <c r="M2584" s="115" t="str">
        <f t="shared" si="506"/>
        <v/>
      </c>
      <c r="N2584" s="118"/>
      <c r="O2584" s="116" t="str">
        <f>IFERROR(VLOOKUP(N2584,'Código del Diagnóstico'!$A$2:$B$12426,2,0),"")</f>
        <v/>
      </c>
      <c r="P2584" s="209" t="str">
        <f>IFERROR(VLOOKUP(C2584,'PER Sociodemografico'!A:G,7,0),"")</f>
        <v/>
      </c>
      <c r="Q2584" s="210" t="str">
        <f t="shared" si="507"/>
        <v/>
      </c>
      <c r="R2584" s="113">
        <f t="shared" si="508"/>
        <v>0</v>
      </c>
      <c r="S2584" s="116">
        <f t="shared" si="509"/>
        <v>0</v>
      </c>
      <c r="T2584" s="129">
        <f t="shared" si="510"/>
        <v>0</v>
      </c>
      <c r="U2584" s="211">
        <f t="shared" si="511"/>
        <v>0</v>
      </c>
      <c r="V2584" s="212">
        <f t="shared" si="512"/>
        <v>0</v>
      </c>
      <c r="W2584" s="212">
        <f t="shared" si="513"/>
        <v>0</v>
      </c>
      <c r="X2584" s="213" t="str">
        <f t="shared" si="514"/>
        <v/>
      </c>
      <c r="Y2584" s="213" t="str">
        <f t="shared" si="515"/>
        <v/>
      </c>
    </row>
    <row r="2585" spans="1:25" ht="15">
      <c r="A2585" s="118"/>
      <c r="B2585" s="117"/>
      <c r="C2585" s="119"/>
      <c r="D2585" s="116" t="str">
        <f>IFERROR(VLOOKUP(C2585,'PER Sociodemografico'!A:L,2,0),"")</f>
        <v/>
      </c>
      <c r="E2585" s="116" t="str">
        <f>IFERROR(VLOOKUP(C2585,'PER Sociodemografico'!A:L,9,0),"")</f>
        <v/>
      </c>
      <c r="F2585" s="118"/>
      <c r="G2585" s="116" t="str">
        <f>IFERROR(VLOOKUP(C2585,'PER Sociodemografico'!A:L,10,0),"")</f>
        <v/>
      </c>
      <c r="H2585" s="120"/>
      <c r="I2585" s="117"/>
      <c r="J2585" s="117"/>
      <c r="K2585" s="113" t="str">
        <f t="shared" si="504"/>
        <v/>
      </c>
      <c r="L2585" s="114" t="str">
        <f t="shared" si="505"/>
        <v/>
      </c>
      <c r="M2585" s="115" t="str">
        <f t="shared" si="506"/>
        <v/>
      </c>
      <c r="N2585" s="118"/>
      <c r="O2585" s="116" t="str">
        <f>IFERROR(VLOOKUP(N2585,'Código del Diagnóstico'!$A$2:$B$12426,2,0),"")</f>
        <v/>
      </c>
      <c r="P2585" s="209" t="str">
        <f>IFERROR(VLOOKUP(C2585,'PER Sociodemografico'!A:G,7,0),"")</f>
        <v/>
      </c>
      <c r="Q2585" s="210" t="str">
        <f t="shared" si="507"/>
        <v/>
      </c>
      <c r="R2585" s="113">
        <f t="shared" si="508"/>
        <v>0</v>
      </c>
      <c r="S2585" s="116">
        <f t="shared" si="509"/>
        <v>0</v>
      </c>
      <c r="T2585" s="129">
        <f t="shared" si="510"/>
        <v>0</v>
      </c>
      <c r="U2585" s="211">
        <f t="shared" si="511"/>
        <v>0</v>
      </c>
      <c r="V2585" s="212">
        <f t="shared" si="512"/>
        <v>0</v>
      </c>
      <c r="W2585" s="212">
        <f t="shared" si="513"/>
        <v>0</v>
      </c>
      <c r="X2585" s="213" t="str">
        <f t="shared" si="514"/>
        <v/>
      </c>
      <c r="Y2585" s="213" t="str">
        <f t="shared" si="515"/>
        <v/>
      </c>
    </row>
    <row r="2586" spans="1:25" ht="15">
      <c r="A2586" s="118"/>
      <c r="B2586" s="117"/>
      <c r="C2586" s="119"/>
      <c r="D2586" s="116" t="str">
        <f>IFERROR(VLOOKUP(C2586,'PER Sociodemografico'!A:L,2,0),"")</f>
        <v/>
      </c>
      <c r="E2586" s="116" t="str">
        <f>IFERROR(VLOOKUP(C2586,'PER Sociodemografico'!A:L,9,0),"")</f>
        <v/>
      </c>
      <c r="F2586" s="118"/>
      <c r="G2586" s="116" t="str">
        <f>IFERROR(VLOOKUP(C2586,'PER Sociodemografico'!A:L,10,0),"")</f>
        <v/>
      </c>
      <c r="H2586" s="120"/>
      <c r="I2586" s="117"/>
      <c r="J2586" s="117"/>
      <c r="K2586" s="113" t="str">
        <f t="shared" si="504"/>
        <v/>
      </c>
      <c r="L2586" s="114" t="str">
        <f t="shared" si="505"/>
        <v/>
      </c>
      <c r="M2586" s="115" t="str">
        <f t="shared" si="506"/>
        <v/>
      </c>
      <c r="N2586" s="118"/>
      <c r="O2586" s="116" t="str">
        <f>IFERROR(VLOOKUP(N2586,'Código del Diagnóstico'!$A$2:$B$12426,2,0),"")</f>
        <v/>
      </c>
      <c r="P2586" s="209" t="str">
        <f>IFERROR(VLOOKUP(C2586,'PER Sociodemografico'!A:G,7,0),"")</f>
        <v/>
      </c>
      <c r="Q2586" s="210" t="str">
        <f t="shared" si="507"/>
        <v/>
      </c>
      <c r="R2586" s="113">
        <f t="shared" si="508"/>
        <v>0</v>
      </c>
      <c r="S2586" s="116">
        <f t="shared" si="509"/>
        <v>0</v>
      </c>
      <c r="T2586" s="129">
        <f t="shared" si="510"/>
        <v>0</v>
      </c>
      <c r="U2586" s="211">
        <f t="shared" si="511"/>
        <v>0</v>
      </c>
      <c r="V2586" s="212">
        <f t="shared" si="512"/>
        <v>0</v>
      </c>
      <c r="W2586" s="212">
        <f t="shared" si="513"/>
        <v>0</v>
      </c>
      <c r="X2586" s="213" t="str">
        <f t="shared" si="514"/>
        <v/>
      </c>
      <c r="Y2586" s="213" t="str">
        <f t="shared" si="515"/>
        <v/>
      </c>
    </row>
    <row r="2587" spans="1:25" ht="15">
      <c r="A2587" s="118"/>
      <c r="B2587" s="117"/>
      <c r="C2587" s="119"/>
      <c r="D2587" s="116" t="str">
        <f>IFERROR(VLOOKUP(C2587,'PER Sociodemografico'!A:L,2,0),"")</f>
        <v/>
      </c>
      <c r="E2587" s="116" t="str">
        <f>IFERROR(VLOOKUP(C2587,'PER Sociodemografico'!A:L,9,0),"")</f>
        <v/>
      </c>
      <c r="F2587" s="118"/>
      <c r="G2587" s="116" t="str">
        <f>IFERROR(VLOOKUP(C2587,'PER Sociodemografico'!A:L,10,0),"")</f>
        <v/>
      </c>
      <c r="H2587" s="120"/>
      <c r="I2587" s="117"/>
      <c r="J2587" s="117"/>
      <c r="K2587" s="113" t="str">
        <f t="shared" si="504"/>
        <v/>
      </c>
      <c r="L2587" s="114" t="str">
        <f t="shared" si="505"/>
        <v/>
      </c>
      <c r="M2587" s="115" t="str">
        <f t="shared" si="506"/>
        <v/>
      </c>
      <c r="N2587" s="118"/>
      <c r="O2587" s="116" t="str">
        <f>IFERROR(VLOOKUP(N2587,'Código del Diagnóstico'!$A$2:$B$12426,2,0),"")</f>
        <v/>
      </c>
      <c r="P2587" s="209" t="str">
        <f>IFERROR(VLOOKUP(C2587,'PER Sociodemografico'!A:G,7,0),"")</f>
        <v/>
      </c>
      <c r="Q2587" s="210" t="str">
        <f t="shared" si="507"/>
        <v/>
      </c>
      <c r="R2587" s="113">
        <f t="shared" si="508"/>
        <v>0</v>
      </c>
      <c r="S2587" s="116">
        <f t="shared" si="509"/>
        <v>0</v>
      </c>
      <c r="T2587" s="129">
        <f t="shared" si="510"/>
        <v>0</v>
      </c>
      <c r="U2587" s="211">
        <f t="shared" si="511"/>
        <v>0</v>
      </c>
      <c r="V2587" s="212">
        <f t="shared" si="512"/>
        <v>0</v>
      </c>
      <c r="W2587" s="212">
        <f t="shared" si="513"/>
        <v>0</v>
      </c>
      <c r="X2587" s="213" t="str">
        <f t="shared" si="514"/>
        <v/>
      </c>
      <c r="Y2587" s="213" t="str">
        <f t="shared" si="515"/>
        <v/>
      </c>
    </row>
    <row r="2588" spans="1:25" ht="15">
      <c r="A2588" s="118"/>
      <c r="B2588" s="117"/>
      <c r="C2588" s="119"/>
      <c r="D2588" s="116" t="str">
        <f>IFERROR(VLOOKUP(C2588,'PER Sociodemografico'!A:L,2,0),"")</f>
        <v/>
      </c>
      <c r="E2588" s="116" t="str">
        <f>IFERROR(VLOOKUP(C2588,'PER Sociodemografico'!A:L,9,0),"")</f>
        <v/>
      </c>
      <c r="F2588" s="118"/>
      <c r="G2588" s="116" t="str">
        <f>IFERROR(VLOOKUP(C2588,'PER Sociodemografico'!A:L,10,0),"")</f>
        <v/>
      </c>
      <c r="H2588" s="120"/>
      <c r="I2588" s="117"/>
      <c r="J2588" s="117"/>
      <c r="K2588" s="113" t="str">
        <f t="shared" si="504"/>
        <v/>
      </c>
      <c r="L2588" s="114" t="str">
        <f t="shared" si="505"/>
        <v/>
      </c>
      <c r="M2588" s="115" t="str">
        <f t="shared" si="506"/>
        <v/>
      </c>
      <c r="N2588" s="118"/>
      <c r="O2588" s="116" t="str">
        <f>IFERROR(VLOOKUP(N2588,'Código del Diagnóstico'!$A$2:$B$12426,2,0),"")</f>
        <v/>
      </c>
      <c r="P2588" s="209" t="str">
        <f>IFERROR(VLOOKUP(C2588,'PER Sociodemografico'!A:G,7,0),"")</f>
        <v/>
      </c>
      <c r="Q2588" s="210" t="str">
        <f t="shared" si="507"/>
        <v/>
      </c>
      <c r="R2588" s="113">
        <f t="shared" si="508"/>
        <v>0</v>
      </c>
      <c r="S2588" s="116">
        <f t="shared" si="509"/>
        <v>0</v>
      </c>
      <c r="T2588" s="129">
        <f t="shared" si="510"/>
        <v>0</v>
      </c>
      <c r="U2588" s="211">
        <f t="shared" si="511"/>
        <v>0</v>
      </c>
      <c r="V2588" s="212">
        <f t="shared" si="512"/>
        <v>0</v>
      </c>
      <c r="W2588" s="212">
        <f t="shared" si="513"/>
        <v>0</v>
      </c>
      <c r="X2588" s="213" t="str">
        <f t="shared" si="514"/>
        <v/>
      </c>
      <c r="Y2588" s="213" t="str">
        <f t="shared" si="515"/>
        <v/>
      </c>
    </row>
    <row r="2589" spans="1:25" ht="15">
      <c r="A2589" s="118"/>
      <c r="B2589" s="117"/>
      <c r="C2589" s="119"/>
      <c r="D2589" s="116" t="str">
        <f>IFERROR(VLOOKUP(C2589,'PER Sociodemografico'!A:L,2,0),"")</f>
        <v/>
      </c>
      <c r="E2589" s="116" t="str">
        <f>IFERROR(VLOOKUP(C2589,'PER Sociodemografico'!A:L,9,0),"")</f>
        <v/>
      </c>
      <c r="F2589" s="118"/>
      <c r="G2589" s="116" t="str">
        <f>IFERROR(VLOOKUP(C2589,'PER Sociodemografico'!A:L,10,0),"")</f>
        <v/>
      </c>
      <c r="H2589" s="120"/>
      <c r="I2589" s="117"/>
      <c r="J2589" s="117"/>
      <c r="K2589" s="113" t="str">
        <f t="shared" si="504"/>
        <v/>
      </c>
      <c r="L2589" s="114" t="str">
        <f t="shared" si="505"/>
        <v/>
      </c>
      <c r="M2589" s="115" t="str">
        <f t="shared" si="506"/>
        <v/>
      </c>
      <c r="N2589" s="118"/>
      <c r="O2589" s="116" t="str">
        <f>IFERROR(VLOOKUP(N2589,'Código del Diagnóstico'!$A$2:$B$12426,2,0),"")</f>
        <v/>
      </c>
      <c r="P2589" s="209" t="str">
        <f>IFERROR(VLOOKUP(C2589,'PER Sociodemografico'!A:G,7,0),"")</f>
        <v/>
      </c>
      <c r="Q2589" s="210" t="str">
        <f t="shared" si="507"/>
        <v/>
      </c>
      <c r="R2589" s="113">
        <f t="shared" si="508"/>
        <v>0</v>
      </c>
      <c r="S2589" s="116">
        <f t="shared" si="509"/>
        <v>0</v>
      </c>
      <c r="T2589" s="129">
        <f t="shared" si="510"/>
        <v>0</v>
      </c>
      <c r="U2589" s="211">
        <f t="shared" si="511"/>
        <v>0</v>
      </c>
      <c r="V2589" s="212">
        <f t="shared" si="512"/>
        <v>0</v>
      </c>
      <c r="W2589" s="212">
        <f t="shared" si="513"/>
        <v>0</v>
      </c>
      <c r="X2589" s="213" t="str">
        <f t="shared" si="514"/>
        <v/>
      </c>
      <c r="Y2589" s="213" t="str">
        <f t="shared" si="515"/>
        <v/>
      </c>
    </row>
    <row r="2590" spans="1:25" ht="15">
      <c r="A2590" s="118"/>
      <c r="B2590" s="117"/>
      <c r="C2590" s="119"/>
      <c r="D2590" s="116" t="str">
        <f>IFERROR(VLOOKUP(C2590,'PER Sociodemografico'!A:L,2,0),"")</f>
        <v/>
      </c>
      <c r="E2590" s="116" t="str">
        <f>IFERROR(VLOOKUP(C2590,'PER Sociodemografico'!A:L,9,0),"")</f>
        <v/>
      </c>
      <c r="F2590" s="118"/>
      <c r="G2590" s="116" t="str">
        <f>IFERROR(VLOOKUP(C2590,'PER Sociodemografico'!A:L,10,0),"")</f>
        <v/>
      </c>
      <c r="H2590" s="120"/>
      <c r="I2590" s="117"/>
      <c r="J2590" s="117"/>
      <c r="K2590" s="113" t="str">
        <f t="shared" si="504"/>
        <v/>
      </c>
      <c r="L2590" s="114" t="str">
        <f t="shared" si="505"/>
        <v/>
      </c>
      <c r="M2590" s="115" t="str">
        <f t="shared" si="506"/>
        <v/>
      </c>
      <c r="N2590" s="118"/>
      <c r="O2590" s="116" t="str">
        <f>IFERROR(VLOOKUP(N2590,'Código del Diagnóstico'!$A$2:$B$12426,2,0),"")</f>
        <v/>
      </c>
      <c r="P2590" s="209" t="str">
        <f>IFERROR(VLOOKUP(C2590,'PER Sociodemografico'!A:G,7,0),"")</f>
        <v/>
      </c>
      <c r="Q2590" s="210" t="str">
        <f t="shared" si="507"/>
        <v/>
      </c>
      <c r="R2590" s="113">
        <f t="shared" si="508"/>
        <v>0</v>
      </c>
      <c r="S2590" s="116">
        <f t="shared" si="509"/>
        <v>0</v>
      </c>
      <c r="T2590" s="129">
        <f t="shared" si="510"/>
        <v>0</v>
      </c>
      <c r="U2590" s="211">
        <f t="shared" si="511"/>
        <v>0</v>
      </c>
      <c r="V2590" s="212">
        <f t="shared" si="512"/>
        <v>0</v>
      </c>
      <c r="W2590" s="212">
        <f t="shared" si="513"/>
        <v>0</v>
      </c>
      <c r="X2590" s="213" t="str">
        <f t="shared" si="514"/>
        <v/>
      </c>
      <c r="Y2590" s="213" t="str">
        <f t="shared" si="515"/>
        <v/>
      </c>
    </row>
    <row r="2591" spans="1:25" ht="15">
      <c r="A2591" s="118"/>
      <c r="B2591" s="117"/>
      <c r="C2591" s="119"/>
      <c r="D2591" s="116" t="str">
        <f>IFERROR(VLOOKUP(C2591,'PER Sociodemografico'!A:L,2,0),"")</f>
        <v/>
      </c>
      <c r="E2591" s="116" t="str">
        <f>IFERROR(VLOOKUP(C2591,'PER Sociodemografico'!A:L,9,0),"")</f>
        <v/>
      </c>
      <c r="F2591" s="118"/>
      <c r="G2591" s="116" t="str">
        <f>IFERROR(VLOOKUP(C2591,'PER Sociodemografico'!A:L,10,0),"")</f>
        <v/>
      </c>
      <c r="H2591" s="120"/>
      <c r="I2591" s="117"/>
      <c r="J2591" s="117"/>
      <c r="K2591" s="113" t="str">
        <f t="shared" si="504"/>
        <v/>
      </c>
      <c r="L2591" s="114" t="str">
        <f t="shared" si="505"/>
        <v/>
      </c>
      <c r="M2591" s="115" t="str">
        <f t="shared" si="506"/>
        <v/>
      </c>
      <c r="N2591" s="118"/>
      <c r="O2591" s="116" t="str">
        <f>IFERROR(VLOOKUP(N2591,'Código del Diagnóstico'!$A$2:$B$12426,2,0),"")</f>
        <v/>
      </c>
      <c r="P2591" s="209" t="str">
        <f>IFERROR(VLOOKUP(C2591,'PER Sociodemografico'!A:G,7,0),"")</f>
        <v/>
      </c>
      <c r="Q2591" s="210" t="str">
        <f t="shared" si="507"/>
        <v/>
      </c>
      <c r="R2591" s="113">
        <f t="shared" si="508"/>
        <v>0</v>
      </c>
      <c r="S2591" s="116">
        <f t="shared" si="509"/>
        <v>0</v>
      </c>
      <c r="T2591" s="129">
        <f t="shared" si="510"/>
        <v>0</v>
      </c>
      <c r="U2591" s="211">
        <f t="shared" si="511"/>
        <v>0</v>
      </c>
      <c r="V2591" s="212">
        <f t="shared" si="512"/>
        <v>0</v>
      </c>
      <c r="W2591" s="212">
        <f t="shared" si="513"/>
        <v>0</v>
      </c>
      <c r="X2591" s="213" t="str">
        <f t="shared" si="514"/>
        <v/>
      </c>
      <c r="Y2591" s="213" t="str">
        <f t="shared" si="515"/>
        <v/>
      </c>
    </row>
    <row r="2592" spans="1:25" ht="15">
      <c r="A2592" s="118"/>
      <c r="B2592" s="117"/>
      <c r="C2592" s="119"/>
      <c r="D2592" s="116" t="str">
        <f>IFERROR(VLOOKUP(C2592,'PER Sociodemografico'!A:L,2,0),"")</f>
        <v/>
      </c>
      <c r="E2592" s="116" t="str">
        <f>IFERROR(VLOOKUP(C2592,'PER Sociodemografico'!A:L,9,0),"")</f>
        <v/>
      </c>
      <c r="F2592" s="118"/>
      <c r="G2592" s="116" t="str">
        <f>IFERROR(VLOOKUP(C2592,'PER Sociodemografico'!A:L,10,0),"")</f>
        <v/>
      </c>
      <c r="H2592" s="120"/>
      <c r="I2592" s="117"/>
      <c r="J2592" s="117"/>
      <c r="K2592" s="113" t="str">
        <f t="shared" si="504"/>
        <v/>
      </c>
      <c r="L2592" s="114" t="str">
        <f t="shared" si="505"/>
        <v/>
      </c>
      <c r="M2592" s="115" t="str">
        <f t="shared" si="506"/>
        <v/>
      </c>
      <c r="N2592" s="118"/>
      <c r="O2592" s="116" t="str">
        <f>IFERROR(VLOOKUP(N2592,'Código del Diagnóstico'!$A$2:$B$12426,2,0),"")</f>
        <v/>
      </c>
      <c r="P2592" s="209" t="str">
        <f>IFERROR(VLOOKUP(C2592,'PER Sociodemografico'!A:G,7,0),"")</f>
        <v/>
      </c>
      <c r="Q2592" s="210" t="str">
        <f t="shared" si="507"/>
        <v/>
      </c>
      <c r="R2592" s="113">
        <f t="shared" si="508"/>
        <v>0</v>
      </c>
      <c r="S2592" s="116">
        <f t="shared" si="509"/>
        <v>0</v>
      </c>
      <c r="T2592" s="129">
        <f t="shared" si="510"/>
        <v>0</v>
      </c>
      <c r="U2592" s="211">
        <f t="shared" si="511"/>
        <v>0</v>
      </c>
      <c r="V2592" s="212">
        <f t="shared" si="512"/>
        <v>0</v>
      </c>
      <c r="W2592" s="212">
        <f t="shared" si="513"/>
        <v>0</v>
      </c>
      <c r="X2592" s="213" t="str">
        <f t="shared" si="514"/>
        <v/>
      </c>
      <c r="Y2592" s="213" t="str">
        <f t="shared" si="515"/>
        <v/>
      </c>
    </row>
    <row r="2593" spans="1:25" ht="15">
      <c r="A2593" s="118"/>
      <c r="B2593" s="117"/>
      <c r="C2593" s="119"/>
      <c r="D2593" s="116" t="str">
        <f>IFERROR(VLOOKUP(C2593,'PER Sociodemografico'!A:L,2,0),"")</f>
        <v/>
      </c>
      <c r="E2593" s="116" t="str">
        <f>IFERROR(VLOOKUP(C2593,'PER Sociodemografico'!A:L,9,0),"")</f>
        <v/>
      </c>
      <c r="F2593" s="118"/>
      <c r="G2593" s="116" t="str">
        <f>IFERROR(VLOOKUP(C2593,'PER Sociodemografico'!A:L,10,0),"")</f>
        <v/>
      </c>
      <c r="H2593" s="120"/>
      <c r="I2593" s="117"/>
      <c r="J2593" s="117"/>
      <c r="K2593" s="113" t="str">
        <f t="shared" si="504"/>
        <v/>
      </c>
      <c r="L2593" s="114" t="str">
        <f t="shared" si="505"/>
        <v/>
      </c>
      <c r="M2593" s="115" t="str">
        <f t="shared" si="506"/>
        <v/>
      </c>
      <c r="N2593" s="118"/>
      <c r="O2593" s="116" t="str">
        <f>IFERROR(VLOOKUP(N2593,'Código del Diagnóstico'!$A$2:$B$12426,2,0),"")</f>
        <v/>
      </c>
      <c r="P2593" s="209" t="str">
        <f>IFERROR(VLOOKUP(C2593,'PER Sociodemografico'!A:G,7,0),"")</f>
        <v/>
      </c>
      <c r="Q2593" s="210" t="str">
        <f t="shared" si="507"/>
        <v/>
      </c>
      <c r="R2593" s="113">
        <f t="shared" si="508"/>
        <v>0</v>
      </c>
      <c r="S2593" s="116">
        <f t="shared" si="509"/>
        <v>0</v>
      </c>
      <c r="T2593" s="129">
        <f t="shared" si="510"/>
        <v>0</v>
      </c>
      <c r="U2593" s="211">
        <f t="shared" si="511"/>
        <v>0</v>
      </c>
      <c r="V2593" s="212">
        <f t="shared" si="512"/>
        <v>0</v>
      </c>
      <c r="W2593" s="212">
        <f t="shared" si="513"/>
        <v>0</v>
      </c>
      <c r="X2593" s="213" t="str">
        <f t="shared" si="514"/>
        <v/>
      </c>
      <c r="Y2593" s="213" t="str">
        <f t="shared" si="515"/>
        <v/>
      </c>
    </row>
    <row r="2594" spans="1:25" ht="15">
      <c r="A2594" s="118"/>
      <c r="B2594" s="117"/>
      <c r="C2594" s="119"/>
      <c r="D2594" s="116" t="str">
        <f>IFERROR(VLOOKUP(C2594,'PER Sociodemografico'!A:L,2,0),"")</f>
        <v/>
      </c>
      <c r="E2594" s="116" t="str">
        <f>IFERROR(VLOOKUP(C2594,'PER Sociodemografico'!A:L,9,0),"")</f>
        <v/>
      </c>
      <c r="F2594" s="118"/>
      <c r="G2594" s="116" t="str">
        <f>IFERROR(VLOOKUP(C2594,'PER Sociodemografico'!A:L,10,0),"")</f>
        <v/>
      </c>
      <c r="H2594" s="120"/>
      <c r="I2594" s="117"/>
      <c r="J2594" s="117"/>
      <c r="K2594" s="113" t="str">
        <f t="shared" si="504"/>
        <v/>
      </c>
      <c r="L2594" s="114" t="str">
        <f t="shared" si="505"/>
        <v/>
      </c>
      <c r="M2594" s="115" t="str">
        <f t="shared" si="506"/>
        <v/>
      </c>
      <c r="N2594" s="118"/>
      <c r="O2594" s="116" t="str">
        <f>IFERROR(VLOOKUP(N2594,'Código del Diagnóstico'!$A$2:$B$12426,2,0),"")</f>
        <v/>
      </c>
      <c r="P2594" s="209" t="str">
        <f>IFERROR(VLOOKUP(C2594,'PER Sociodemografico'!A:G,7,0),"")</f>
        <v/>
      </c>
      <c r="Q2594" s="210" t="str">
        <f t="shared" si="507"/>
        <v/>
      </c>
      <c r="R2594" s="113">
        <f t="shared" si="508"/>
        <v>0</v>
      </c>
      <c r="S2594" s="116">
        <f t="shared" si="509"/>
        <v>0</v>
      </c>
      <c r="T2594" s="129">
        <f t="shared" si="510"/>
        <v>0</v>
      </c>
      <c r="U2594" s="211">
        <f t="shared" si="511"/>
        <v>0</v>
      </c>
      <c r="V2594" s="212">
        <f t="shared" si="512"/>
        <v>0</v>
      </c>
      <c r="W2594" s="212">
        <f t="shared" si="513"/>
        <v>0</v>
      </c>
      <c r="X2594" s="213" t="str">
        <f t="shared" si="514"/>
        <v/>
      </c>
      <c r="Y2594" s="213" t="str">
        <f t="shared" si="515"/>
        <v/>
      </c>
    </row>
    <row r="2595" spans="1:25" ht="15">
      <c r="A2595" s="118"/>
      <c r="B2595" s="117"/>
      <c r="C2595" s="119"/>
      <c r="D2595" s="116" t="str">
        <f>IFERROR(VLOOKUP(C2595,'PER Sociodemografico'!A:L,2,0),"")</f>
        <v/>
      </c>
      <c r="E2595" s="116" t="str">
        <f>IFERROR(VLOOKUP(C2595,'PER Sociodemografico'!A:L,9,0),"")</f>
        <v/>
      </c>
      <c r="F2595" s="118"/>
      <c r="G2595" s="116" t="str">
        <f>IFERROR(VLOOKUP(C2595,'PER Sociodemografico'!A:L,10,0),"")</f>
        <v/>
      </c>
      <c r="H2595" s="120"/>
      <c r="I2595" s="117"/>
      <c r="J2595" s="117"/>
      <c r="K2595" s="113" t="str">
        <f t="shared" si="504"/>
        <v/>
      </c>
      <c r="L2595" s="114" t="str">
        <f t="shared" si="505"/>
        <v/>
      </c>
      <c r="M2595" s="115" t="str">
        <f t="shared" si="506"/>
        <v/>
      </c>
      <c r="N2595" s="118"/>
      <c r="O2595" s="116" t="str">
        <f>IFERROR(VLOOKUP(N2595,'Código del Diagnóstico'!$A$2:$B$12426,2,0),"")</f>
        <v/>
      </c>
      <c r="P2595" s="209" t="str">
        <f>IFERROR(VLOOKUP(C2595,'PER Sociodemografico'!A:G,7,0),"")</f>
        <v/>
      </c>
      <c r="Q2595" s="210" t="str">
        <f t="shared" si="507"/>
        <v/>
      </c>
      <c r="R2595" s="113">
        <f t="shared" si="508"/>
        <v>0</v>
      </c>
      <c r="S2595" s="116">
        <f t="shared" si="509"/>
        <v>0</v>
      </c>
      <c r="T2595" s="129">
        <f t="shared" si="510"/>
        <v>0</v>
      </c>
      <c r="U2595" s="211">
        <f t="shared" si="511"/>
        <v>0</v>
      </c>
      <c r="V2595" s="212">
        <f t="shared" si="512"/>
        <v>0</v>
      </c>
      <c r="W2595" s="212">
        <f t="shared" si="513"/>
        <v>0</v>
      </c>
      <c r="X2595" s="213" t="str">
        <f t="shared" si="514"/>
        <v/>
      </c>
      <c r="Y2595" s="213" t="str">
        <f t="shared" si="515"/>
        <v/>
      </c>
    </row>
    <row r="2596" spans="1:25" ht="15">
      <c r="A2596" s="118"/>
      <c r="B2596" s="117"/>
      <c r="C2596" s="119"/>
      <c r="D2596" s="116" t="str">
        <f>IFERROR(VLOOKUP(C2596,'PER Sociodemografico'!A:L,2,0),"")</f>
        <v/>
      </c>
      <c r="E2596" s="116" t="str">
        <f>IFERROR(VLOOKUP(C2596,'PER Sociodemografico'!A:L,9,0),"")</f>
        <v/>
      </c>
      <c r="F2596" s="118"/>
      <c r="G2596" s="116" t="str">
        <f>IFERROR(VLOOKUP(C2596,'PER Sociodemografico'!A:L,10,0),"")</f>
        <v/>
      </c>
      <c r="H2596" s="120"/>
      <c r="I2596" s="117"/>
      <c r="J2596" s="117"/>
      <c r="K2596" s="113" t="str">
        <f t="shared" si="504"/>
        <v/>
      </c>
      <c r="L2596" s="114" t="str">
        <f t="shared" si="505"/>
        <v/>
      </c>
      <c r="M2596" s="115" t="str">
        <f t="shared" si="506"/>
        <v/>
      </c>
      <c r="N2596" s="118"/>
      <c r="O2596" s="116" t="str">
        <f>IFERROR(VLOOKUP(N2596,'Código del Diagnóstico'!$A$2:$B$12426,2,0),"")</f>
        <v/>
      </c>
      <c r="P2596" s="209" t="str">
        <f>IFERROR(VLOOKUP(C2596,'PER Sociodemografico'!A:G,7,0),"")</f>
        <v/>
      </c>
      <c r="Q2596" s="210" t="str">
        <f t="shared" si="507"/>
        <v/>
      </c>
      <c r="R2596" s="113">
        <f t="shared" si="508"/>
        <v>0</v>
      </c>
      <c r="S2596" s="116">
        <f t="shared" si="509"/>
        <v>0</v>
      </c>
      <c r="T2596" s="129">
        <f t="shared" si="510"/>
        <v>0</v>
      </c>
      <c r="U2596" s="211">
        <f t="shared" si="511"/>
        <v>0</v>
      </c>
      <c r="V2596" s="212">
        <f t="shared" si="512"/>
        <v>0</v>
      </c>
      <c r="W2596" s="212">
        <f t="shared" si="513"/>
        <v>0</v>
      </c>
      <c r="X2596" s="213" t="str">
        <f t="shared" si="514"/>
        <v/>
      </c>
      <c r="Y2596" s="213" t="str">
        <f t="shared" si="515"/>
        <v/>
      </c>
    </row>
    <row r="2597" spans="1:25" ht="15">
      <c r="A2597" s="118"/>
      <c r="B2597" s="117"/>
      <c r="C2597" s="119"/>
      <c r="D2597" s="116" t="str">
        <f>IFERROR(VLOOKUP(C2597,'PER Sociodemografico'!A:L,2,0),"")</f>
        <v/>
      </c>
      <c r="E2597" s="116" t="str">
        <f>IFERROR(VLOOKUP(C2597,'PER Sociodemografico'!A:L,9,0),"")</f>
        <v/>
      </c>
      <c r="F2597" s="118"/>
      <c r="G2597" s="116" t="str">
        <f>IFERROR(VLOOKUP(C2597,'PER Sociodemografico'!A:L,10,0),"")</f>
        <v/>
      </c>
      <c r="H2597" s="120"/>
      <c r="I2597" s="117"/>
      <c r="J2597" s="117"/>
      <c r="K2597" s="113" t="str">
        <f t="shared" si="504"/>
        <v/>
      </c>
      <c r="L2597" s="114" t="str">
        <f t="shared" si="505"/>
        <v/>
      </c>
      <c r="M2597" s="115" t="str">
        <f t="shared" si="506"/>
        <v/>
      </c>
      <c r="N2597" s="118"/>
      <c r="O2597" s="116" t="str">
        <f>IFERROR(VLOOKUP(N2597,'Código del Diagnóstico'!$A$2:$B$12426,2,0),"")</f>
        <v/>
      </c>
      <c r="P2597" s="209" t="str">
        <f>IFERROR(VLOOKUP(C2597,'PER Sociodemografico'!A:G,7,0),"")</f>
        <v/>
      </c>
      <c r="Q2597" s="210" t="str">
        <f t="shared" si="507"/>
        <v/>
      </c>
      <c r="R2597" s="113">
        <f t="shared" si="508"/>
        <v>0</v>
      </c>
      <c r="S2597" s="116">
        <f t="shared" si="509"/>
        <v>0</v>
      </c>
      <c r="T2597" s="129">
        <f t="shared" si="510"/>
        <v>0</v>
      </c>
      <c r="U2597" s="211">
        <f t="shared" si="511"/>
        <v>0</v>
      </c>
      <c r="V2597" s="212">
        <f t="shared" si="512"/>
        <v>0</v>
      </c>
      <c r="W2597" s="212">
        <f t="shared" si="513"/>
        <v>0</v>
      </c>
      <c r="X2597" s="213" t="str">
        <f t="shared" si="514"/>
        <v/>
      </c>
      <c r="Y2597" s="213" t="str">
        <f t="shared" si="515"/>
        <v/>
      </c>
    </row>
    <row r="2598" spans="1:25" ht="15">
      <c r="A2598" s="118"/>
      <c r="B2598" s="117"/>
      <c r="C2598" s="119"/>
      <c r="D2598" s="116" t="str">
        <f>IFERROR(VLOOKUP(C2598,'PER Sociodemografico'!A:L,2,0),"")</f>
        <v/>
      </c>
      <c r="E2598" s="116" t="str">
        <f>IFERROR(VLOOKUP(C2598,'PER Sociodemografico'!A:L,9,0),"")</f>
        <v/>
      </c>
      <c r="F2598" s="118"/>
      <c r="G2598" s="116" t="str">
        <f>IFERROR(VLOOKUP(C2598,'PER Sociodemografico'!A:L,10,0),"")</f>
        <v/>
      </c>
      <c r="H2598" s="120"/>
      <c r="I2598" s="117"/>
      <c r="J2598" s="117"/>
      <c r="K2598" s="113" t="str">
        <f t="shared" si="504"/>
        <v/>
      </c>
      <c r="L2598" s="114" t="str">
        <f t="shared" si="505"/>
        <v/>
      </c>
      <c r="M2598" s="115" t="str">
        <f t="shared" si="506"/>
        <v/>
      </c>
      <c r="N2598" s="118"/>
      <c r="O2598" s="116" t="str">
        <f>IFERROR(VLOOKUP(N2598,'Código del Diagnóstico'!$A$2:$B$12426,2,0),"")</f>
        <v/>
      </c>
      <c r="P2598" s="209" t="str">
        <f>IFERROR(VLOOKUP(C2598,'PER Sociodemografico'!A:G,7,0),"")</f>
        <v/>
      </c>
      <c r="Q2598" s="210" t="str">
        <f t="shared" si="507"/>
        <v/>
      </c>
      <c r="R2598" s="113">
        <f t="shared" si="508"/>
        <v>0</v>
      </c>
      <c r="S2598" s="116">
        <f t="shared" si="509"/>
        <v>0</v>
      </c>
      <c r="T2598" s="129">
        <f t="shared" si="510"/>
        <v>0</v>
      </c>
      <c r="U2598" s="211">
        <f t="shared" si="511"/>
        <v>0</v>
      </c>
      <c r="V2598" s="212">
        <f t="shared" si="512"/>
        <v>0</v>
      </c>
      <c r="W2598" s="212">
        <f t="shared" si="513"/>
        <v>0</v>
      </c>
      <c r="X2598" s="213" t="str">
        <f t="shared" si="514"/>
        <v/>
      </c>
      <c r="Y2598" s="213" t="str">
        <f t="shared" si="515"/>
        <v/>
      </c>
    </row>
    <row r="2599" spans="1:25" ht="15">
      <c r="A2599" s="118"/>
      <c r="B2599" s="117"/>
      <c r="C2599" s="119"/>
      <c r="D2599" s="116" t="str">
        <f>IFERROR(VLOOKUP(C2599,'PER Sociodemografico'!A:L,2,0),"")</f>
        <v/>
      </c>
      <c r="E2599" s="116" t="str">
        <f>IFERROR(VLOOKUP(C2599,'PER Sociodemografico'!A:L,9,0),"")</f>
        <v/>
      </c>
      <c r="F2599" s="118"/>
      <c r="G2599" s="116" t="str">
        <f>IFERROR(VLOOKUP(C2599,'PER Sociodemografico'!A:L,10,0),"")</f>
        <v/>
      </c>
      <c r="H2599" s="120"/>
      <c r="I2599" s="117"/>
      <c r="J2599" s="117"/>
      <c r="K2599" s="113" t="str">
        <f t="shared" si="504"/>
        <v/>
      </c>
      <c r="L2599" s="114" t="str">
        <f t="shared" si="505"/>
        <v/>
      </c>
      <c r="M2599" s="115" t="str">
        <f t="shared" si="506"/>
        <v/>
      </c>
      <c r="N2599" s="118"/>
      <c r="O2599" s="116" t="str">
        <f>IFERROR(VLOOKUP(N2599,'Código del Diagnóstico'!$A$2:$B$12426,2,0),"")</f>
        <v/>
      </c>
      <c r="P2599" s="209" t="str">
        <f>IFERROR(VLOOKUP(C2599,'PER Sociodemografico'!A:G,7,0),"")</f>
        <v/>
      </c>
      <c r="Q2599" s="210" t="str">
        <f t="shared" si="507"/>
        <v/>
      </c>
      <c r="R2599" s="113">
        <f t="shared" si="508"/>
        <v>0</v>
      </c>
      <c r="S2599" s="116">
        <f t="shared" si="509"/>
        <v>0</v>
      </c>
      <c r="T2599" s="129">
        <f t="shared" si="510"/>
        <v>0</v>
      </c>
      <c r="U2599" s="211">
        <f t="shared" si="511"/>
        <v>0</v>
      </c>
      <c r="V2599" s="212">
        <f t="shared" si="512"/>
        <v>0</v>
      </c>
      <c r="W2599" s="212">
        <f t="shared" si="513"/>
        <v>0</v>
      </c>
      <c r="X2599" s="213" t="str">
        <f t="shared" si="514"/>
        <v/>
      </c>
      <c r="Y2599" s="213" t="str">
        <f t="shared" si="515"/>
        <v/>
      </c>
    </row>
    <row r="2600" spans="1:25" ht="15">
      <c r="A2600" s="118"/>
      <c r="B2600" s="117"/>
      <c r="C2600" s="119"/>
      <c r="D2600" s="116" t="str">
        <f>IFERROR(VLOOKUP(C2600,'PER Sociodemografico'!A:L,2,0),"")</f>
        <v/>
      </c>
      <c r="E2600" s="116" t="str">
        <f>IFERROR(VLOOKUP(C2600,'PER Sociodemografico'!A:L,9,0),"")</f>
        <v/>
      </c>
      <c r="F2600" s="118"/>
      <c r="G2600" s="116" t="str">
        <f>IFERROR(VLOOKUP(C2600,'PER Sociodemografico'!A:L,10,0),"")</f>
        <v/>
      </c>
      <c r="H2600" s="120"/>
      <c r="I2600" s="117"/>
      <c r="J2600" s="117"/>
      <c r="K2600" s="113" t="str">
        <f t="shared" si="504"/>
        <v/>
      </c>
      <c r="L2600" s="114" t="str">
        <f t="shared" si="505"/>
        <v/>
      </c>
      <c r="M2600" s="115" t="str">
        <f t="shared" si="506"/>
        <v/>
      </c>
      <c r="N2600" s="118"/>
      <c r="O2600" s="116" t="str">
        <f>IFERROR(VLOOKUP(N2600,'Código del Diagnóstico'!$A$2:$B$12426,2,0),"")</f>
        <v/>
      </c>
      <c r="P2600" s="209" t="str">
        <f>IFERROR(VLOOKUP(C2600,'PER Sociodemografico'!A:G,7,0),"")</f>
        <v/>
      </c>
      <c r="Q2600" s="210" t="str">
        <f t="shared" si="507"/>
        <v/>
      </c>
      <c r="R2600" s="113">
        <f t="shared" si="508"/>
        <v>0</v>
      </c>
      <c r="S2600" s="116">
        <f t="shared" si="509"/>
        <v>0</v>
      </c>
      <c r="T2600" s="129">
        <f t="shared" si="510"/>
        <v>0</v>
      </c>
      <c r="U2600" s="211">
        <f t="shared" si="511"/>
        <v>0</v>
      </c>
      <c r="V2600" s="212">
        <f t="shared" si="512"/>
        <v>0</v>
      </c>
      <c r="W2600" s="212">
        <f t="shared" si="513"/>
        <v>0</v>
      </c>
      <c r="X2600" s="213" t="str">
        <f t="shared" si="514"/>
        <v/>
      </c>
      <c r="Y2600" s="213" t="str">
        <f t="shared" si="515"/>
        <v/>
      </c>
    </row>
    <row r="2601" spans="1:25" ht="15">
      <c r="A2601" s="118"/>
      <c r="B2601" s="117"/>
      <c r="C2601" s="119"/>
      <c r="D2601" s="116" t="str">
        <f>IFERROR(VLOOKUP(C2601,'PER Sociodemografico'!A:L,2,0),"")</f>
        <v/>
      </c>
      <c r="E2601" s="116" t="str">
        <f>IFERROR(VLOOKUP(C2601,'PER Sociodemografico'!A:L,9,0),"")</f>
        <v/>
      </c>
      <c r="F2601" s="118"/>
      <c r="G2601" s="116" t="str">
        <f>IFERROR(VLOOKUP(C2601,'PER Sociodemografico'!A:L,10,0),"")</f>
        <v/>
      </c>
      <c r="H2601" s="120"/>
      <c r="I2601" s="117"/>
      <c r="J2601" s="117"/>
      <c r="K2601" s="113" t="str">
        <f t="shared" si="504"/>
        <v/>
      </c>
      <c r="L2601" s="114" t="str">
        <f t="shared" si="505"/>
        <v/>
      </c>
      <c r="M2601" s="115" t="str">
        <f t="shared" si="506"/>
        <v/>
      </c>
      <c r="N2601" s="118"/>
      <c r="O2601" s="116" t="str">
        <f>IFERROR(VLOOKUP(N2601,'Código del Diagnóstico'!$A$2:$B$12426,2,0),"")</f>
        <v/>
      </c>
      <c r="P2601" s="209" t="str">
        <f>IFERROR(VLOOKUP(C2601,'PER Sociodemografico'!A:G,7,0),"")</f>
        <v/>
      </c>
      <c r="Q2601" s="210" t="str">
        <f t="shared" si="507"/>
        <v/>
      </c>
      <c r="R2601" s="113">
        <f t="shared" si="508"/>
        <v>0</v>
      </c>
      <c r="S2601" s="116">
        <f t="shared" si="509"/>
        <v>0</v>
      </c>
      <c r="T2601" s="129">
        <f t="shared" si="510"/>
        <v>0</v>
      </c>
      <c r="U2601" s="211">
        <f t="shared" si="511"/>
        <v>0</v>
      </c>
      <c r="V2601" s="212">
        <f t="shared" si="512"/>
        <v>0</v>
      </c>
      <c r="W2601" s="212">
        <f t="shared" si="513"/>
        <v>0</v>
      </c>
      <c r="X2601" s="213" t="str">
        <f t="shared" si="514"/>
        <v/>
      </c>
      <c r="Y2601" s="213" t="str">
        <f t="shared" si="515"/>
        <v/>
      </c>
    </row>
    <row r="2602" spans="1:25" ht="15">
      <c r="A2602" s="118"/>
      <c r="B2602" s="117"/>
      <c r="C2602" s="119"/>
      <c r="D2602" s="116" t="str">
        <f>IFERROR(VLOOKUP(C2602,'PER Sociodemografico'!A:L,2,0),"")</f>
        <v/>
      </c>
      <c r="E2602" s="116" t="str">
        <f>IFERROR(VLOOKUP(C2602,'PER Sociodemografico'!A:L,9,0),"")</f>
        <v/>
      </c>
      <c r="F2602" s="118"/>
      <c r="G2602" s="116" t="str">
        <f>IFERROR(VLOOKUP(C2602,'PER Sociodemografico'!A:L,10,0),"")</f>
        <v/>
      </c>
      <c r="H2602" s="120"/>
      <c r="I2602" s="117"/>
      <c r="J2602" s="117"/>
      <c r="K2602" s="113" t="str">
        <f t="shared" si="504"/>
        <v/>
      </c>
      <c r="L2602" s="114" t="str">
        <f t="shared" si="505"/>
        <v/>
      </c>
      <c r="M2602" s="115" t="str">
        <f t="shared" si="506"/>
        <v/>
      </c>
      <c r="N2602" s="118"/>
      <c r="O2602" s="116" t="str">
        <f>IFERROR(VLOOKUP(N2602,'Código del Diagnóstico'!$A$2:$B$12426,2,0),"")</f>
        <v/>
      </c>
      <c r="P2602" s="209" t="str">
        <f>IFERROR(VLOOKUP(C2602,'PER Sociodemografico'!A:G,7,0),"")</f>
        <v/>
      </c>
      <c r="Q2602" s="210" t="str">
        <f t="shared" si="507"/>
        <v/>
      </c>
      <c r="R2602" s="113">
        <f t="shared" si="508"/>
        <v>0</v>
      </c>
      <c r="S2602" s="116">
        <f t="shared" si="509"/>
        <v>0</v>
      </c>
      <c r="T2602" s="129">
        <f t="shared" si="510"/>
        <v>0</v>
      </c>
      <c r="U2602" s="211">
        <f t="shared" si="511"/>
        <v>0</v>
      </c>
      <c r="V2602" s="212">
        <f t="shared" si="512"/>
        <v>0</v>
      </c>
      <c r="W2602" s="212">
        <f t="shared" si="513"/>
        <v>0</v>
      </c>
      <c r="X2602" s="213" t="str">
        <f t="shared" si="514"/>
        <v/>
      </c>
      <c r="Y2602" s="213" t="str">
        <f t="shared" si="515"/>
        <v/>
      </c>
    </row>
    <row r="2603" spans="1:25" ht="15">
      <c r="A2603" s="118"/>
      <c r="B2603" s="117"/>
      <c r="C2603" s="119"/>
      <c r="D2603" s="116" t="str">
        <f>IFERROR(VLOOKUP(C2603,'PER Sociodemografico'!A:L,2,0),"")</f>
        <v/>
      </c>
      <c r="E2603" s="116" t="str">
        <f>IFERROR(VLOOKUP(C2603,'PER Sociodemografico'!A:L,9,0),"")</f>
        <v/>
      </c>
      <c r="F2603" s="118"/>
      <c r="G2603" s="116" t="str">
        <f>IFERROR(VLOOKUP(C2603,'PER Sociodemografico'!A:L,10,0),"")</f>
        <v/>
      </c>
      <c r="H2603" s="120"/>
      <c r="I2603" s="117"/>
      <c r="J2603" s="117"/>
      <c r="K2603" s="113" t="str">
        <f t="shared" si="504"/>
        <v/>
      </c>
      <c r="L2603" s="114" t="str">
        <f t="shared" si="505"/>
        <v/>
      </c>
      <c r="M2603" s="115" t="str">
        <f t="shared" si="506"/>
        <v/>
      </c>
      <c r="N2603" s="118"/>
      <c r="O2603" s="116" t="str">
        <f>IFERROR(VLOOKUP(N2603,'Código del Diagnóstico'!$A$2:$B$12426,2,0),"")</f>
        <v/>
      </c>
      <c r="P2603" s="209" t="str">
        <f>IFERROR(VLOOKUP(C2603,'PER Sociodemografico'!A:G,7,0),"")</f>
        <v/>
      </c>
      <c r="Q2603" s="210" t="str">
        <f t="shared" si="507"/>
        <v/>
      </c>
      <c r="R2603" s="113">
        <f t="shared" si="508"/>
        <v>0</v>
      </c>
      <c r="S2603" s="116">
        <f t="shared" si="509"/>
        <v>0</v>
      </c>
      <c r="T2603" s="129">
        <f t="shared" si="510"/>
        <v>0</v>
      </c>
      <c r="U2603" s="211">
        <f t="shared" si="511"/>
        <v>0</v>
      </c>
      <c r="V2603" s="212">
        <f t="shared" si="512"/>
        <v>0</v>
      </c>
      <c r="W2603" s="212">
        <f t="shared" si="513"/>
        <v>0</v>
      </c>
      <c r="X2603" s="213" t="str">
        <f t="shared" si="514"/>
        <v/>
      </c>
      <c r="Y2603" s="213" t="str">
        <f t="shared" si="515"/>
        <v/>
      </c>
    </row>
    <row r="2604" spans="1:25" ht="15">
      <c r="A2604" s="118"/>
      <c r="B2604" s="117"/>
      <c r="C2604" s="119"/>
      <c r="D2604" s="116" t="str">
        <f>IFERROR(VLOOKUP(C2604,'PER Sociodemografico'!A:L,2,0),"")</f>
        <v/>
      </c>
      <c r="E2604" s="116" t="str">
        <f>IFERROR(VLOOKUP(C2604,'PER Sociodemografico'!A:L,9,0),"")</f>
        <v/>
      </c>
      <c r="F2604" s="118"/>
      <c r="G2604" s="116" t="str">
        <f>IFERROR(VLOOKUP(C2604,'PER Sociodemografico'!A:L,10,0),"")</f>
        <v/>
      </c>
      <c r="H2604" s="120"/>
      <c r="I2604" s="117"/>
      <c r="J2604" s="117"/>
      <c r="K2604" s="113" t="str">
        <f t="shared" si="504"/>
        <v/>
      </c>
      <c r="L2604" s="114" t="str">
        <f t="shared" si="505"/>
        <v/>
      </c>
      <c r="M2604" s="115" t="str">
        <f t="shared" si="506"/>
        <v/>
      </c>
      <c r="N2604" s="118"/>
      <c r="O2604" s="116" t="str">
        <f>IFERROR(VLOOKUP(N2604,'Código del Diagnóstico'!$A$2:$B$12426,2,0),"")</f>
        <v/>
      </c>
      <c r="P2604" s="209" t="str">
        <f>IFERROR(VLOOKUP(C2604,'PER Sociodemografico'!A:G,7,0),"")</f>
        <v/>
      </c>
      <c r="Q2604" s="210" t="str">
        <f t="shared" si="507"/>
        <v/>
      </c>
      <c r="R2604" s="113">
        <f t="shared" si="508"/>
        <v>0</v>
      </c>
      <c r="S2604" s="116">
        <f t="shared" si="509"/>
        <v>0</v>
      </c>
      <c r="T2604" s="129">
        <f t="shared" si="510"/>
        <v>0</v>
      </c>
      <c r="U2604" s="211">
        <f t="shared" si="511"/>
        <v>0</v>
      </c>
      <c r="V2604" s="212">
        <f t="shared" si="512"/>
        <v>0</v>
      </c>
      <c r="W2604" s="212">
        <f t="shared" si="513"/>
        <v>0</v>
      </c>
      <c r="X2604" s="213" t="str">
        <f t="shared" si="514"/>
        <v/>
      </c>
      <c r="Y2604" s="213" t="str">
        <f t="shared" si="515"/>
        <v/>
      </c>
    </row>
    <row r="2605" spans="1:25" ht="15">
      <c r="A2605" s="118"/>
      <c r="B2605" s="117"/>
      <c r="C2605" s="119"/>
      <c r="D2605" s="116" t="str">
        <f>IFERROR(VLOOKUP(C2605,'PER Sociodemografico'!A:L,2,0),"")</f>
        <v/>
      </c>
      <c r="E2605" s="116" t="str">
        <f>IFERROR(VLOOKUP(C2605,'PER Sociodemografico'!A:L,9,0),"")</f>
        <v/>
      </c>
      <c r="F2605" s="118"/>
      <c r="G2605" s="116" t="str">
        <f>IFERROR(VLOOKUP(C2605,'PER Sociodemografico'!A:L,10,0),"")</f>
        <v/>
      </c>
      <c r="H2605" s="120"/>
      <c r="I2605" s="117"/>
      <c r="J2605" s="117"/>
      <c r="K2605" s="113" t="str">
        <f t="shared" si="504"/>
        <v/>
      </c>
      <c r="L2605" s="114" t="str">
        <f t="shared" si="505"/>
        <v/>
      </c>
      <c r="M2605" s="115" t="str">
        <f t="shared" si="506"/>
        <v/>
      </c>
      <c r="N2605" s="118"/>
      <c r="O2605" s="116" t="str">
        <f>IFERROR(VLOOKUP(N2605,'Código del Diagnóstico'!$A$2:$B$12426,2,0),"")</f>
        <v/>
      </c>
      <c r="P2605" s="209" t="str">
        <f>IFERROR(VLOOKUP(C2605,'PER Sociodemografico'!A:G,7,0),"")</f>
        <v/>
      </c>
      <c r="Q2605" s="210" t="str">
        <f t="shared" si="507"/>
        <v/>
      </c>
      <c r="R2605" s="113">
        <f t="shared" si="508"/>
        <v>0</v>
      </c>
      <c r="S2605" s="116">
        <f t="shared" si="509"/>
        <v>0</v>
      </c>
      <c r="T2605" s="129">
        <f t="shared" si="510"/>
        <v>0</v>
      </c>
      <c r="U2605" s="211">
        <f t="shared" si="511"/>
        <v>0</v>
      </c>
      <c r="V2605" s="212">
        <f t="shared" si="512"/>
        <v>0</v>
      </c>
      <c r="W2605" s="212">
        <f t="shared" si="513"/>
        <v>0</v>
      </c>
      <c r="X2605" s="213" t="str">
        <f t="shared" si="514"/>
        <v/>
      </c>
      <c r="Y2605" s="213" t="str">
        <f t="shared" si="515"/>
        <v/>
      </c>
    </row>
    <row r="2606" spans="1:25" ht="15">
      <c r="A2606" s="118"/>
      <c r="B2606" s="117"/>
      <c r="C2606" s="119"/>
      <c r="D2606" s="116" t="str">
        <f>IFERROR(VLOOKUP(C2606,'PER Sociodemografico'!A:L,2,0),"")</f>
        <v/>
      </c>
      <c r="E2606" s="116" t="str">
        <f>IFERROR(VLOOKUP(C2606,'PER Sociodemografico'!A:L,9,0),"")</f>
        <v/>
      </c>
      <c r="F2606" s="118"/>
      <c r="G2606" s="116" t="str">
        <f>IFERROR(VLOOKUP(C2606,'PER Sociodemografico'!A:L,10,0),"")</f>
        <v/>
      </c>
      <c r="H2606" s="120"/>
      <c r="I2606" s="117"/>
      <c r="J2606" s="117"/>
      <c r="K2606" s="113" t="str">
        <f t="shared" si="504"/>
        <v/>
      </c>
      <c r="L2606" s="114" t="str">
        <f t="shared" si="505"/>
        <v/>
      </c>
      <c r="M2606" s="115" t="str">
        <f t="shared" si="506"/>
        <v/>
      </c>
      <c r="N2606" s="118"/>
      <c r="O2606" s="116" t="str">
        <f>IFERROR(VLOOKUP(N2606,'Código del Diagnóstico'!$A$2:$B$12426,2,0),"")</f>
        <v/>
      </c>
      <c r="P2606" s="209" t="str">
        <f>IFERROR(VLOOKUP(C2606,'PER Sociodemografico'!A:G,7,0),"")</f>
        <v/>
      </c>
      <c r="Q2606" s="210" t="str">
        <f t="shared" si="507"/>
        <v/>
      </c>
      <c r="R2606" s="113">
        <f t="shared" si="508"/>
        <v>0</v>
      </c>
      <c r="S2606" s="116">
        <f t="shared" si="509"/>
        <v>0</v>
      </c>
      <c r="T2606" s="129">
        <f t="shared" si="510"/>
        <v>0</v>
      </c>
      <c r="U2606" s="211">
        <f t="shared" si="511"/>
        <v>0</v>
      </c>
      <c r="V2606" s="212">
        <f t="shared" si="512"/>
        <v>0</v>
      </c>
      <c r="W2606" s="212">
        <f t="shared" si="513"/>
        <v>0</v>
      </c>
      <c r="X2606" s="213" t="str">
        <f t="shared" si="514"/>
        <v/>
      </c>
      <c r="Y2606" s="213" t="str">
        <f t="shared" si="515"/>
        <v/>
      </c>
    </row>
    <row r="2607" spans="1:25" ht="15">
      <c r="A2607" s="118"/>
      <c r="B2607" s="117"/>
      <c r="C2607" s="119"/>
      <c r="D2607" s="116" t="str">
        <f>IFERROR(VLOOKUP(C2607,'PER Sociodemografico'!A:L,2,0),"")</f>
        <v/>
      </c>
      <c r="E2607" s="116" t="str">
        <f>IFERROR(VLOOKUP(C2607,'PER Sociodemografico'!A:L,9,0),"")</f>
        <v/>
      </c>
      <c r="F2607" s="118"/>
      <c r="G2607" s="116" t="str">
        <f>IFERROR(VLOOKUP(C2607,'PER Sociodemografico'!A:L,10,0),"")</f>
        <v/>
      </c>
      <c r="H2607" s="120"/>
      <c r="I2607" s="117"/>
      <c r="J2607" s="117"/>
      <c r="K2607" s="113" t="str">
        <f t="shared" si="504"/>
        <v/>
      </c>
      <c r="L2607" s="114" t="str">
        <f t="shared" si="505"/>
        <v/>
      </c>
      <c r="M2607" s="115" t="str">
        <f t="shared" si="506"/>
        <v/>
      </c>
      <c r="N2607" s="118"/>
      <c r="O2607" s="116" t="str">
        <f>IFERROR(VLOOKUP(N2607,'Código del Diagnóstico'!$A$2:$B$12426,2,0),"")</f>
        <v/>
      </c>
      <c r="P2607" s="209" t="str">
        <f>IFERROR(VLOOKUP(C2607,'PER Sociodemografico'!A:G,7,0),"")</f>
        <v/>
      </c>
      <c r="Q2607" s="210" t="str">
        <f t="shared" si="507"/>
        <v/>
      </c>
      <c r="R2607" s="113">
        <f t="shared" si="508"/>
        <v>0</v>
      </c>
      <c r="S2607" s="116">
        <f t="shared" si="509"/>
        <v>0</v>
      </c>
      <c r="T2607" s="129">
        <f t="shared" si="510"/>
        <v>0</v>
      </c>
      <c r="U2607" s="211">
        <f t="shared" si="511"/>
        <v>0</v>
      </c>
      <c r="V2607" s="212">
        <f t="shared" si="512"/>
        <v>0</v>
      </c>
      <c r="W2607" s="212">
        <f t="shared" si="513"/>
        <v>0</v>
      </c>
      <c r="X2607" s="213" t="str">
        <f t="shared" si="514"/>
        <v/>
      </c>
      <c r="Y2607" s="213" t="str">
        <f t="shared" si="515"/>
        <v/>
      </c>
    </row>
    <row r="2608" spans="1:25" ht="15">
      <c r="A2608" s="118"/>
      <c r="B2608" s="117"/>
      <c r="C2608" s="119"/>
      <c r="D2608" s="116" t="str">
        <f>IFERROR(VLOOKUP(C2608,'PER Sociodemografico'!A:L,2,0),"")</f>
        <v/>
      </c>
      <c r="E2608" s="116" t="str">
        <f>IFERROR(VLOOKUP(C2608,'PER Sociodemografico'!A:L,9,0),"")</f>
        <v/>
      </c>
      <c r="F2608" s="118"/>
      <c r="G2608" s="116" t="str">
        <f>IFERROR(VLOOKUP(C2608,'PER Sociodemografico'!A:L,10,0),"")</f>
        <v/>
      </c>
      <c r="H2608" s="120"/>
      <c r="I2608" s="117"/>
      <c r="J2608" s="117"/>
      <c r="K2608" s="113" t="str">
        <f t="shared" si="504"/>
        <v/>
      </c>
      <c r="L2608" s="114" t="str">
        <f t="shared" si="505"/>
        <v/>
      </c>
      <c r="M2608" s="115" t="str">
        <f t="shared" si="506"/>
        <v/>
      </c>
      <c r="N2608" s="118"/>
      <c r="O2608" s="116" t="str">
        <f>IFERROR(VLOOKUP(N2608,'Código del Diagnóstico'!$A$2:$B$12426,2,0),"")</f>
        <v/>
      </c>
      <c r="P2608" s="209" t="str">
        <f>IFERROR(VLOOKUP(C2608,'PER Sociodemografico'!A:G,7,0),"")</f>
        <v/>
      </c>
      <c r="Q2608" s="210" t="str">
        <f t="shared" si="507"/>
        <v/>
      </c>
      <c r="R2608" s="113">
        <f t="shared" si="508"/>
        <v>0</v>
      </c>
      <c r="S2608" s="116">
        <f t="shared" si="509"/>
        <v>0</v>
      </c>
      <c r="T2608" s="129">
        <f t="shared" si="510"/>
        <v>0</v>
      </c>
      <c r="U2608" s="211">
        <f t="shared" si="511"/>
        <v>0</v>
      </c>
      <c r="V2608" s="212">
        <f t="shared" si="512"/>
        <v>0</v>
      </c>
      <c r="W2608" s="212">
        <f t="shared" si="513"/>
        <v>0</v>
      </c>
      <c r="X2608" s="213" t="str">
        <f t="shared" si="514"/>
        <v/>
      </c>
      <c r="Y2608" s="213" t="str">
        <f t="shared" si="515"/>
        <v/>
      </c>
    </row>
    <row r="2609" spans="1:25" ht="15">
      <c r="A2609" s="118"/>
      <c r="B2609" s="117"/>
      <c r="C2609" s="119"/>
      <c r="D2609" s="116" t="str">
        <f>IFERROR(VLOOKUP(C2609,'PER Sociodemografico'!A:L,2,0),"")</f>
        <v/>
      </c>
      <c r="E2609" s="116" t="str">
        <f>IFERROR(VLOOKUP(C2609,'PER Sociodemografico'!A:L,9,0),"")</f>
        <v/>
      </c>
      <c r="F2609" s="118"/>
      <c r="G2609" s="116" t="str">
        <f>IFERROR(VLOOKUP(C2609,'PER Sociodemografico'!A:L,10,0),"")</f>
        <v/>
      </c>
      <c r="H2609" s="120"/>
      <c r="I2609" s="117"/>
      <c r="J2609" s="117"/>
      <c r="K2609" s="113" t="str">
        <f t="shared" si="504"/>
        <v/>
      </c>
      <c r="L2609" s="114" t="str">
        <f t="shared" si="505"/>
        <v/>
      </c>
      <c r="M2609" s="115" t="str">
        <f t="shared" si="506"/>
        <v/>
      </c>
      <c r="N2609" s="118"/>
      <c r="O2609" s="116" t="str">
        <f>IFERROR(VLOOKUP(N2609,'Código del Diagnóstico'!$A$2:$B$12426,2,0),"")</f>
        <v/>
      </c>
      <c r="P2609" s="209" t="str">
        <f>IFERROR(VLOOKUP(C2609,'PER Sociodemografico'!A:G,7,0),"")</f>
        <v/>
      </c>
      <c r="Q2609" s="210" t="str">
        <f t="shared" si="507"/>
        <v/>
      </c>
      <c r="R2609" s="113">
        <f t="shared" si="508"/>
        <v>0</v>
      </c>
      <c r="S2609" s="116">
        <f t="shared" si="509"/>
        <v>0</v>
      </c>
      <c r="T2609" s="129">
        <f t="shared" si="510"/>
        <v>0</v>
      </c>
      <c r="U2609" s="211">
        <f t="shared" si="511"/>
        <v>0</v>
      </c>
      <c r="V2609" s="212">
        <f t="shared" si="512"/>
        <v>0</v>
      </c>
      <c r="W2609" s="212">
        <f t="shared" si="513"/>
        <v>0</v>
      </c>
      <c r="X2609" s="213" t="str">
        <f t="shared" si="514"/>
        <v/>
      </c>
      <c r="Y2609" s="213" t="str">
        <f t="shared" si="515"/>
        <v/>
      </c>
    </row>
    <row r="2610" spans="1:25" ht="15">
      <c r="A2610" s="118"/>
      <c r="B2610" s="117"/>
      <c r="C2610" s="119"/>
      <c r="D2610" s="116" t="str">
        <f>IFERROR(VLOOKUP(C2610,'PER Sociodemografico'!A:L,2,0),"")</f>
        <v/>
      </c>
      <c r="E2610" s="116" t="str">
        <f>IFERROR(VLOOKUP(C2610,'PER Sociodemografico'!A:L,9,0),"")</f>
        <v/>
      </c>
      <c r="F2610" s="118"/>
      <c r="G2610" s="116" t="str">
        <f>IFERROR(VLOOKUP(C2610,'PER Sociodemografico'!A:L,10,0),"")</f>
        <v/>
      </c>
      <c r="H2610" s="120"/>
      <c r="I2610" s="117"/>
      <c r="J2610" s="117"/>
      <c r="K2610" s="113" t="str">
        <f t="shared" si="504"/>
        <v/>
      </c>
      <c r="L2610" s="114" t="str">
        <f t="shared" si="505"/>
        <v/>
      </c>
      <c r="M2610" s="115" t="str">
        <f t="shared" si="506"/>
        <v/>
      </c>
      <c r="N2610" s="118"/>
      <c r="O2610" s="116" t="str">
        <f>IFERROR(VLOOKUP(N2610,'Código del Diagnóstico'!$A$2:$B$12426,2,0),"")</f>
        <v/>
      </c>
      <c r="P2610" s="209" t="str">
        <f>IFERROR(VLOOKUP(C2610,'PER Sociodemografico'!A:G,7,0),"")</f>
        <v/>
      </c>
      <c r="Q2610" s="210" t="str">
        <f t="shared" si="507"/>
        <v/>
      </c>
      <c r="R2610" s="113">
        <f t="shared" si="508"/>
        <v>0</v>
      </c>
      <c r="S2610" s="116">
        <f t="shared" si="509"/>
        <v>0</v>
      </c>
      <c r="T2610" s="129">
        <f t="shared" si="510"/>
        <v>0</v>
      </c>
      <c r="U2610" s="211">
        <f t="shared" si="511"/>
        <v>0</v>
      </c>
      <c r="V2610" s="212">
        <f t="shared" si="512"/>
        <v>0</v>
      </c>
      <c r="W2610" s="212">
        <f t="shared" si="513"/>
        <v>0</v>
      </c>
      <c r="X2610" s="213" t="str">
        <f t="shared" si="514"/>
        <v/>
      </c>
      <c r="Y2610" s="213" t="str">
        <f t="shared" si="515"/>
        <v/>
      </c>
    </row>
    <row r="2611" spans="1:25" ht="15">
      <c r="A2611" s="118"/>
      <c r="B2611" s="117"/>
      <c r="C2611" s="119"/>
      <c r="D2611" s="116" t="str">
        <f>IFERROR(VLOOKUP(C2611,'PER Sociodemografico'!A:L,2,0),"")</f>
        <v/>
      </c>
      <c r="E2611" s="116" t="str">
        <f>IFERROR(VLOOKUP(C2611,'PER Sociodemografico'!A:L,9,0),"")</f>
        <v/>
      </c>
      <c r="F2611" s="118"/>
      <c r="G2611" s="116" t="str">
        <f>IFERROR(VLOOKUP(C2611,'PER Sociodemografico'!A:L,10,0),"")</f>
        <v/>
      </c>
      <c r="H2611" s="120"/>
      <c r="I2611" s="117"/>
      <c r="J2611" s="117"/>
      <c r="K2611" s="113" t="str">
        <f t="shared" si="504"/>
        <v/>
      </c>
      <c r="L2611" s="114" t="str">
        <f t="shared" si="505"/>
        <v/>
      </c>
      <c r="M2611" s="115" t="str">
        <f t="shared" si="506"/>
        <v/>
      </c>
      <c r="N2611" s="118"/>
      <c r="O2611" s="116" t="str">
        <f>IFERROR(VLOOKUP(N2611,'Código del Diagnóstico'!$A$2:$B$12426,2,0),"")</f>
        <v/>
      </c>
      <c r="P2611" s="209" t="str">
        <f>IFERROR(VLOOKUP(C2611,'PER Sociodemografico'!A:G,7,0),"")</f>
        <v/>
      </c>
      <c r="Q2611" s="210" t="str">
        <f t="shared" si="507"/>
        <v/>
      </c>
      <c r="R2611" s="113">
        <f t="shared" si="508"/>
        <v>0</v>
      </c>
      <c r="S2611" s="116">
        <f t="shared" si="509"/>
        <v>0</v>
      </c>
      <c r="T2611" s="129">
        <f t="shared" si="510"/>
        <v>0</v>
      </c>
      <c r="U2611" s="211">
        <f t="shared" si="511"/>
        <v>0</v>
      </c>
      <c r="V2611" s="212">
        <f t="shared" si="512"/>
        <v>0</v>
      </c>
      <c r="W2611" s="212">
        <f t="shared" si="513"/>
        <v>0</v>
      </c>
      <c r="X2611" s="213" t="str">
        <f t="shared" si="514"/>
        <v/>
      </c>
      <c r="Y2611" s="213" t="str">
        <f t="shared" si="515"/>
        <v/>
      </c>
    </row>
    <row r="2612" spans="1:25" ht="15">
      <c r="A2612" s="118"/>
      <c r="B2612" s="117"/>
      <c r="C2612" s="119"/>
      <c r="D2612" s="116" t="str">
        <f>IFERROR(VLOOKUP(C2612,'PER Sociodemografico'!A:L,2,0),"")</f>
        <v/>
      </c>
      <c r="E2612" s="116" t="str">
        <f>IFERROR(VLOOKUP(C2612,'PER Sociodemografico'!A:L,9,0),"")</f>
        <v/>
      </c>
      <c r="F2612" s="118"/>
      <c r="G2612" s="116" t="str">
        <f>IFERROR(VLOOKUP(C2612,'PER Sociodemografico'!A:L,10,0),"")</f>
        <v/>
      </c>
      <c r="H2612" s="120"/>
      <c r="I2612" s="117"/>
      <c r="J2612" s="117"/>
      <c r="K2612" s="113" t="str">
        <f t="shared" si="504"/>
        <v/>
      </c>
      <c r="L2612" s="114" t="str">
        <f t="shared" si="505"/>
        <v/>
      </c>
      <c r="M2612" s="115" t="str">
        <f t="shared" si="506"/>
        <v/>
      </c>
      <c r="N2612" s="118"/>
      <c r="O2612" s="116" t="str">
        <f>IFERROR(VLOOKUP(N2612,'Código del Diagnóstico'!$A$2:$B$12426,2,0),"")</f>
        <v/>
      </c>
      <c r="P2612" s="209" t="str">
        <f>IFERROR(VLOOKUP(C2612,'PER Sociodemografico'!A:G,7,0),"")</f>
        <v/>
      </c>
      <c r="Q2612" s="210" t="str">
        <f t="shared" si="507"/>
        <v/>
      </c>
      <c r="R2612" s="113">
        <f t="shared" si="508"/>
        <v>0</v>
      </c>
      <c r="S2612" s="116">
        <f t="shared" si="509"/>
        <v>0</v>
      </c>
      <c r="T2612" s="129">
        <f t="shared" si="510"/>
        <v>0</v>
      </c>
      <c r="U2612" s="211">
        <f t="shared" si="511"/>
        <v>0</v>
      </c>
      <c r="V2612" s="212">
        <f t="shared" si="512"/>
        <v>0</v>
      </c>
      <c r="W2612" s="212">
        <f t="shared" si="513"/>
        <v>0</v>
      </c>
      <c r="X2612" s="213" t="str">
        <f t="shared" si="514"/>
        <v/>
      </c>
      <c r="Y2612" s="213" t="str">
        <f t="shared" si="515"/>
        <v/>
      </c>
    </row>
    <row r="2613" spans="1:25" ht="15">
      <c r="A2613" s="118"/>
      <c r="B2613" s="117"/>
      <c r="C2613" s="119"/>
      <c r="D2613" s="116" t="str">
        <f>IFERROR(VLOOKUP(C2613,'PER Sociodemografico'!A:L,2,0),"")</f>
        <v/>
      </c>
      <c r="E2613" s="116" t="str">
        <f>IFERROR(VLOOKUP(C2613,'PER Sociodemografico'!A:L,9,0),"")</f>
        <v/>
      </c>
      <c r="F2613" s="118"/>
      <c r="G2613" s="116" t="str">
        <f>IFERROR(VLOOKUP(C2613,'PER Sociodemografico'!A:L,10,0),"")</f>
        <v/>
      </c>
      <c r="H2613" s="120"/>
      <c r="I2613" s="117"/>
      <c r="J2613" s="117"/>
      <c r="K2613" s="113" t="str">
        <f t="shared" si="504"/>
        <v/>
      </c>
      <c r="L2613" s="114" t="str">
        <f t="shared" si="505"/>
        <v/>
      </c>
      <c r="M2613" s="115" t="str">
        <f t="shared" si="506"/>
        <v/>
      </c>
      <c r="N2613" s="118"/>
      <c r="O2613" s="116" t="str">
        <f>IFERROR(VLOOKUP(N2613,'Código del Diagnóstico'!$A$2:$B$12426,2,0),"")</f>
        <v/>
      </c>
      <c r="P2613" s="209" t="str">
        <f>IFERROR(VLOOKUP(C2613,'PER Sociodemografico'!A:G,7,0),"")</f>
        <v/>
      </c>
      <c r="Q2613" s="210" t="str">
        <f t="shared" si="507"/>
        <v/>
      </c>
      <c r="R2613" s="113">
        <f t="shared" si="508"/>
        <v>0</v>
      </c>
      <c r="S2613" s="116">
        <f t="shared" si="509"/>
        <v>0</v>
      </c>
      <c r="T2613" s="129">
        <f t="shared" si="510"/>
        <v>0</v>
      </c>
      <c r="U2613" s="211">
        <f t="shared" si="511"/>
        <v>0</v>
      </c>
      <c r="V2613" s="212">
        <f t="shared" si="512"/>
        <v>0</v>
      </c>
      <c r="W2613" s="212">
        <f t="shared" si="513"/>
        <v>0</v>
      </c>
      <c r="X2613" s="213" t="str">
        <f t="shared" si="514"/>
        <v/>
      </c>
      <c r="Y2613" s="213" t="str">
        <f t="shared" si="515"/>
        <v/>
      </c>
    </row>
    <row r="2614" spans="1:25" ht="15">
      <c r="A2614" s="118"/>
      <c r="B2614" s="117"/>
      <c r="C2614" s="119"/>
      <c r="D2614" s="116" t="str">
        <f>IFERROR(VLOOKUP(C2614,'PER Sociodemografico'!A:L,2,0),"")</f>
        <v/>
      </c>
      <c r="E2614" s="116" t="str">
        <f>IFERROR(VLOOKUP(C2614,'PER Sociodemografico'!A:L,9,0),"")</f>
        <v/>
      </c>
      <c r="F2614" s="118"/>
      <c r="G2614" s="116" t="str">
        <f>IFERROR(VLOOKUP(C2614,'PER Sociodemografico'!A:L,10,0),"")</f>
        <v/>
      </c>
      <c r="H2614" s="120"/>
      <c r="I2614" s="117"/>
      <c r="J2614" s="117"/>
      <c r="K2614" s="113" t="str">
        <f t="shared" si="504"/>
        <v/>
      </c>
      <c r="L2614" s="114" t="str">
        <f t="shared" si="505"/>
        <v/>
      </c>
      <c r="M2614" s="115" t="str">
        <f t="shared" si="506"/>
        <v/>
      </c>
      <c r="N2614" s="118"/>
      <c r="O2614" s="116" t="str">
        <f>IFERROR(VLOOKUP(N2614,'Código del Diagnóstico'!$A$2:$B$12426,2,0),"")</f>
        <v/>
      </c>
      <c r="P2614" s="209" t="str">
        <f>IFERROR(VLOOKUP(C2614,'PER Sociodemografico'!A:G,7,0),"")</f>
        <v/>
      </c>
      <c r="Q2614" s="210" t="str">
        <f t="shared" si="507"/>
        <v/>
      </c>
      <c r="R2614" s="113">
        <f t="shared" si="508"/>
        <v>0</v>
      </c>
      <c r="S2614" s="116">
        <f t="shared" si="509"/>
        <v>0</v>
      </c>
      <c r="T2614" s="129">
        <f t="shared" si="510"/>
        <v>0</v>
      </c>
      <c r="U2614" s="211">
        <f t="shared" si="511"/>
        <v>0</v>
      </c>
      <c r="V2614" s="212">
        <f t="shared" si="512"/>
        <v>0</v>
      </c>
      <c r="W2614" s="212">
        <f t="shared" si="513"/>
        <v>0</v>
      </c>
      <c r="X2614" s="213" t="str">
        <f t="shared" si="514"/>
        <v/>
      </c>
      <c r="Y2614" s="213" t="str">
        <f t="shared" si="515"/>
        <v/>
      </c>
    </row>
    <row r="2615" spans="1:25" ht="15">
      <c r="A2615" s="118"/>
      <c r="B2615" s="117"/>
      <c r="C2615" s="119"/>
      <c r="D2615" s="116" t="str">
        <f>IFERROR(VLOOKUP(C2615,'PER Sociodemografico'!A:L,2,0),"")</f>
        <v/>
      </c>
      <c r="E2615" s="116" t="str">
        <f>IFERROR(VLOOKUP(C2615,'PER Sociodemografico'!A:L,9,0),"")</f>
        <v/>
      </c>
      <c r="F2615" s="118"/>
      <c r="G2615" s="116" t="str">
        <f>IFERROR(VLOOKUP(C2615,'PER Sociodemografico'!A:L,10,0),"")</f>
        <v/>
      </c>
      <c r="H2615" s="120"/>
      <c r="I2615" s="117"/>
      <c r="J2615" s="117"/>
      <c r="K2615" s="113" t="str">
        <f t="shared" si="504"/>
        <v/>
      </c>
      <c r="L2615" s="114" t="str">
        <f t="shared" si="505"/>
        <v/>
      </c>
      <c r="M2615" s="115" t="str">
        <f t="shared" si="506"/>
        <v/>
      </c>
      <c r="N2615" s="118"/>
      <c r="O2615" s="116" t="str">
        <f>IFERROR(VLOOKUP(N2615,'Código del Diagnóstico'!$A$2:$B$12426,2,0),"")</f>
        <v/>
      </c>
      <c r="P2615" s="209" t="str">
        <f>IFERROR(VLOOKUP(C2615,'PER Sociodemografico'!A:G,7,0),"")</f>
        <v/>
      </c>
      <c r="Q2615" s="210" t="str">
        <f t="shared" si="507"/>
        <v/>
      </c>
      <c r="R2615" s="113">
        <f t="shared" si="508"/>
        <v>0</v>
      </c>
      <c r="S2615" s="116">
        <f t="shared" si="509"/>
        <v>0</v>
      </c>
      <c r="T2615" s="129">
        <f t="shared" si="510"/>
        <v>0</v>
      </c>
      <c r="U2615" s="211">
        <f t="shared" si="511"/>
        <v>0</v>
      </c>
      <c r="V2615" s="212">
        <f t="shared" si="512"/>
        <v>0</v>
      </c>
      <c r="W2615" s="212">
        <f t="shared" si="513"/>
        <v>0</v>
      </c>
      <c r="X2615" s="213" t="str">
        <f t="shared" si="514"/>
        <v/>
      </c>
      <c r="Y2615" s="213" t="str">
        <f t="shared" si="515"/>
        <v/>
      </c>
    </row>
    <row r="2616" spans="1:25" ht="15">
      <c r="A2616" s="118"/>
      <c r="B2616" s="117"/>
      <c r="C2616" s="119"/>
      <c r="D2616" s="116" t="str">
        <f>IFERROR(VLOOKUP(C2616,'PER Sociodemografico'!A:L,2,0),"")</f>
        <v/>
      </c>
      <c r="E2616" s="116" t="str">
        <f>IFERROR(VLOOKUP(C2616,'PER Sociodemografico'!A:L,9,0),"")</f>
        <v/>
      </c>
      <c r="F2616" s="118"/>
      <c r="G2616" s="116" t="str">
        <f>IFERROR(VLOOKUP(C2616,'PER Sociodemografico'!A:L,10,0),"")</f>
        <v/>
      </c>
      <c r="H2616" s="120"/>
      <c r="I2616" s="117"/>
      <c r="J2616" s="117"/>
      <c r="K2616" s="113" t="str">
        <f t="shared" si="504"/>
        <v/>
      </c>
      <c r="L2616" s="114" t="str">
        <f t="shared" si="505"/>
        <v/>
      </c>
      <c r="M2616" s="115" t="str">
        <f t="shared" si="506"/>
        <v/>
      </c>
      <c r="N2616" s="118"/>
      <c r="O2616" s="116" t="str">
        <f>IFERROR(VLOOKUP(N2616,'Código del Diagnóstico'!$A$2:$B$12426,2,0),"")</f>
        <v/>
      </c>
      <c r="P2616" s="209" t="str">
        <f>IFERROR(VLOOKUP(C2616,'PER Sociodemografico'!A:G,7,0),"")</f>
        <v/>
      </c>
      <c r="Q2616" s="210" t="str">
        <f t="shared" si="507"/>
        <v/>
      </c>
      <c r="R2616" s="113">
        <f t="shared" si="508"/>
        <v>0</v>
      </c>
      <c r="S2616" s="116">
        <f t="shared" si="509"/>
        <v>0</v>
      </c>
      <c r="T2616" s="129">
        <f t="shared" si="510"/>
        <v>0</v>
      </c>
      <c r="U2616" s="211">
        <f t="shared" si="511"/>
        <v>0</v>
      </c>
      <c r="V2616" s="212">
        <f t="shared" si="512"/>
        <v>0</v>
      </c>
      <c r="W2616" s="212">
        <f t="shared" si="513"/>
        <v>0</v>
      </c>
      <c r="X2616" s="213" t="str">
        <f t="shared" si="514"/>
        <v/>
      </c>
      <c r="Y2616" s="213" t="str">
        <f t="shared" si="515"/>
        <v/>
      </c>
    </row>
    <row r="2617" spans="1:25" ht="15">
      <c r="A2617" s="118"/>
      <c r="B2617" s="117"/>
      <c r="C2617" s="119"/>
      <c r="D2617" s="116" t="str">
        <f>IFERROR(VLOOKUP(C2617,'PER Sociodemografico'!A:L,2,0),"")</f>
        <v/>
      </c>
      <c r="E2617" s="116" t="str">
        <f>IFERROR(VLOOKUP(C2617,'PER Sociodemografico'!A:L,9,0),"")</f>
        <v/>
      </c>
      <c r="F2617" s="118"/>
      <c r="G2617" s="116" t="str">
        <f>IFERROR(VLOOKUP(C2617,'PER Sociodemografico'!A:L,10,0),"")</f>
        <v/>
      </c>
      <c r="H2617" s="120"/>
      <c r="I2617" s="117"/>
      <c r="J2617" s="117"/>
      <c r="K2617" s="113" t="str">
        <f t="shared" si="504"/>
        <v/>
      </c>
      <c r="L2617" s="114" t="str">
        <f t="shared" si="505"/>
        <v/>
      </c>
      <c r="M2617" s="115" t="str">
        <f t="shared" si="506"/>
        <v/>
      </c>
      <c r="N2617" s="118"/>
      <c r="O2617" s="116" t="str">
        <f>IFERROR(VLOOKUP(N2617,'Código del Diagnóstico'!$A$2:$B$12426,2,0),"")</f>
        <v/>
      </c>
      <c r="P2617" s="209" t="str">
        <f>IFERROR(VLOOKUP(C2617,'PER Sociodemografico'!A:G,7,0),"")</f>
        <v/>
      </c>
      <c r="Q2617" s="210" t="str">
        <f t="shared" si="507"/>
        <v/>
      </c>
      <c r="R2617" s="113">
        <f t="shared" si="508"/>
        <v>0</v>
      </c>
      <c r="S2617" s="116">
        <f t="shared" si="509"/>
        <v>0</v>
      </c>
      <c r="T2617" s="129">
        <f t="shared" si="510"/>
        <v>0</v>
      </c>
      <c r="U2617" s="211">
        <f t="shared" si="511"/>
        <v>0</v>
      </c>
      <c r="V2617" s="212">
        <f t="shared" si="512"/>
        <v>0</v>
      </c>
      <c r="W2617" s="212">
        <f t="shared" si="513"/>
        <v>0</v>
      </c>
      <c r="X2617" s="213" t="str">
        <f t="shared" si="514"/>
        <v/>
      </c>
      <c r="Y2617" s="213" t="str">
        <f t="shared" si="515"/>
        <v/>
      </c>
    </row>
    <row r="2618" spans="1:25" ht="15">
      <c r="A2618" s="118"/>
      <c r="B2618" s="117"/>
      <c r="C2618" s="119"/>
      <c r="D2618" s="116" t="str">
        <f>IFERROR(VLOOKUP(C2618,'PER Sociodemografico'!A:L,2,0),"")</f>
        <v/>
      </c>
      <c r="E2618" s="116" t="str">
        <f>IFERROR(VLOOKUP(C2618,'PER Sociodemografico'!A:L,9,0),"")</f>
        <v/>
      </c>
      <c r="F2618" s="118"/>
      <c r="G2618" s="116" t="str">
        <f>IFERROR(VLOOKUP(C2618,'PER Sociodemografico'!A:L,10,0),"")</f>
        <v/>
      </c>
      <c r="H2618" s="120"/>
      <c r="I2618" s="117"/>
      <c r="J2618" s="117"/>
      <c r="K2618" s="113" t="str">
        <f t="shared" si="504"/>
        <v/>
      </c>
      <c r="L2618" s="114" t="str">
        <f t="shared" si="505"/>
        <v/>
      </c>
      <c r="M2618" s="115" t="str">
        <f t="shared" si="506"/>
        <v/>
      </c>
      <c r="N2618" s="118"/>
      <c r="O2618" s="116" t="str">
        <f>IFERROR(VLOOKUP(N2618,'Código del Diagnóstico'!$A$2:$B$12426,2,0),"")</f>
        <v/>
      </c>
      <c r="P2618" s="209" t="str">
        <f>IFERROR(VLOOKUP(C2618,'PER Sociodemografico'!A:G,7,0),"")</f>
        <v/>
      </c>
      <c r="Q2618" s="210" t="str">
        <f t="shared" si="507"/>
        <v/>
      </c>
      <c r="R2618" s="113">
        <f t="shared" si="508"/>
        <v>0</v>
      </c>
      <c r="S2618" s="116">
        <f t="shared" si="509"/>
        <v>0</v>
      </c>
      <c r="T2618" s="129">
        <f t="shared" si="510"/>
        <v>0</v>
      </c>
      <c r="U2618" s="211">
        <f t="shared" si="511"/>
        <v>0</v>
      </c>
      <c r="V2618" s="212">
        <f t="shared" si="512"/>
        <v>0</v>
      </c>
      <c r="W2618" s="212">
        <f t="shared" si="513"/>
        <v>0</v>
      </c>
      <c r="X2618" s="213" t="str">
        <f t="shared" si="514"/>
        <v/>
      </c>
      <c r="Y2618" s="213" t="str">
        <f t="shared" si="515"/>
        <v/>
      </c>
    </row>
    <row r="2619" spans="1:25" ht="15">
      <c r="A2619" s="118"/>
      <c r="B2619" s="117"/>
      <c r="C2619" s="119"/>
      <c r="D2619" s="116" t="str">
        <f>IFERROR(VLOOKUP(C2619,'PER Sociodemografico'!A:L,2,0),"")</f>
        <v/>
      </c>
      <c r="E2619" s="116" t="str">
        <f>IFERROR(VLOOKUP(C2619,'PER Sociodemografico'!A:L,9,0),"")</f>
        <v/>
      </c>
      <c r="F2619" s="118"/>
      <c r="G2619" s="116" t="str">
        <f>IFERROR(VLOOKUP(C2619,'PER Sociodemografico'!A:L,10,0),"")</f>
        <v/>
      </c>
      <c r="H2619" s="120"/>
      <c r="I2619" s="117"/>
      <c r="J2619" s="117"/>
      <c r="K2619" s="113" t="str">
        <f t="shared" si="504"/>
        <v/>
      </c>
      <c r="L2619" s="114" t="str">
        <f t="shared" si="505"/>
        <v/>
      </c>
      <c r="M2619" s="115" t="str">
        <f t="shared" si="506"/>
        <v/>
      </c>
      <c r="N2619" s="118"/>
      <c r="O2619" s="116" t="str">
        <f>IFERROR(VLOOKUP(N2619,'Código del Diagnóstico'!$A$2:$B$12426,2,0),"")</f>
        <v/>
      </c>
      <c r="P2619" s="209" t="str">
        <f>IFERROR(VLOOKUP(C2619,'PER Sociodemografico'!A:G,7,0),"")</f>
        <v/>
      </c>
      <c r="Q2619" s="210" t="str">
        <f t="shared" si="507"/>
        <v/>
      </c>
      <c r="R2619" s="113">
        <f t="shared" si="508"/>
        <v>0</v>
      </c>
      <c r="S2619" s="116">
        <f t="shared" si="509"/>
        <v>0</v>
      </c>
      <c r="T2619" s="129">
        <f t="shared" si="510"/>
        <v>0</v>
      </c>
      <c r="U2619" s="211">
        <f t="shared" si="511"/>
        <v>0</v>
      </c>
      <c r="V2619" s="212">
        <f t="shared" si="512"/>
        <v>0</v>
      </c>
      <c r="W2619" s="212">
        <f t="shared" si="513"/>
        <v>0</v>
      </c>
      <c r="X2619" s="213" t="str">
        <f t="shared" si="514"/>
        <v/>
      </c>
      <c r="Y2619" s="213" t="str">
        <f t="shared" si="515"/>
        <v/>
      </c>
    </row>
    <row r="2620" spans="1:25" ht="15">
      <c r="A2620" s="118"/>
      <c r="B2620" s="117"/>
      <c r="C2620" s="119"/>
      <c r="D2620" s="116" t="str">
        <f>IFERROR(VLOOKUP(C2620,'PER Sociodemografico'!A:L,2,0),"")</f>
        <v/>
      </c>
      <c r="E2620" s="116" t="str">
        <f>IFERROR(VLOOKUP(C2620,'PER Sociodemografico'!A:L,9,0),"")</f>
        <v/>
      </c>
      <c r="F2620" s="118"/>
      <c r="G2620" s="116" t="str">
        <f>IFERROR(VLOOKUP(C2620,'PER Sociodemografico'!A:L,10,0),"")</f>
        <v/>
      </c>
      <c r="H2620" s="120"/>
      <c r="I2620" s="117"/>
      <c r="J2620" s="117"/>
      <c r="K2620" s="113" t="str">
        <f t="shared" si="504"/>
        <v/>
      </c>
      <c r="L2620" s="114" t="str">
        <f t="shared" si="505"/>
        <v/>
      </c>
      <c r="M2620" s="115" t="str">
        <f t="shared" si="506"/>
        <v/>
      </c>
      <c r="N2620" s="118"/>
      <c r="O2620" s="116" t="str">
        <f>IFERROR(VLOOKUP(N2620,'Código del Diagnóstico'!$A$2:$B$12426,2,0),"")</f>
        <v/>
      </c>
      <c r="P2620" s="209" t="str">
        <f>IFERROR(VLOOKUP(C2620,'PER Sociodemografico'!A:G,7,0),"")</f>
        <v/>
      </c>
      <c r="Q2620" s="210" t="str">
        <f t="shared" si="507"/>
        <v/>
      </c>
      <c r="R2620" s="113">
        <f t="shared" si="508"/>
        <v>0</v>
      </c>
      <c r="S2620" s="116">
        <f t="shared" si="509"/>
        <v>0</v>
      </c>
      <c r="T2620" s="129">
        <f t="shared" si="510"/>
        <v>0</v>
      </c>
      <c r="U2620" s="211">
        <f t="shared" si="511"/>
        <v>0</v>
      </c>
      <c r="V2620" s="212">
        <f t="shared" si="512"/>
        <v>0</v>
      </c>
      <c r="W2620" s="212">
        <f t="shared" si="513"/>
        <v>0</v>
      </c>
      <c r="X2620" s="213" t="str">
        <f t="shared" si="514"/>
        <v/>
      </c>
      <c r="Y2620" s="213" t="str">
        <f t="shared" si="515"/>
        <v/>
      </c>
    </row>
    <row r="2621" spans="1:25" ht="15">
      <c r="A2621" s="118"/>
      <c r="B2621" s="117"/>
      <c r="C2621" s="119"/>
      <c r="D2621" s="116" t="str">
        <f>IFERROR(VLOOKUP(C2621,'PER Sociodemografico'!A:L,2,0),"")</f>
        <v/>
      </c>
      <c r="E2621" s="116" t="str">
        <f>IFERROR(VLOOKUP(C2621,'PER Sociodemografico'!A:L,9,0),"")</f>
        <v/>
      </c>
      <c r="F2621" s="118"/>
      <c r="G2621" s="116" t="str">
        <f>IFERROR(VLOOKUP(C2621,'PER Sociodemografico'!A:L,10,0),"")</f>
        <v/>
      </c>
      <c r="H2621" s="120"/>
      <c r="I2621" s="117"/>
      <c r="J2621" s="117"/>
      <c r="K2621" s="113" t="str">
        <f t="shared" si="504"/>
        <v/>
      </c>
      <c r="L2621" s="114" t="str">
        <f t="shared" si="505"/>
        <v/>
      </c>
      <c r="M2621" s="115" t="str">
        <f t="shared" si="506"/>
        <v/>
      </c>
      <c r="N2621" s="118"/>
      <c r="O2621" s="116" t="str">
        <f>IFERROR(VLOOKUP(N2621,'Código del Diagnóstico'!$A$2:$B$12426,2,0),"")</f>
        <v/>
      </c>
      <c r="P2621" s="209" t="str">
        <f>IFERROR(VLOOKUP(C2621,'PER Sociodemografico'!A:G,7,0),"")</f>
        <v/>
      </c>
      <c r="Q2621" s="210" t="str">
        <f t="shared" si="507"/>
        <v/>
      </c>
      <c r="R2621" s="113">
        <f t="shared" si="508"/>
        <v>0</v>
      </c>
      <c r="S2621" s="116">
        <f t="shared" si="509"/>
        <v>0</v>
      </c>
      <c r="T2621" s="129">
        <f t="shared" si="510"/>
        <v>0</v>
      </c>
      <c r="U2621" s="211">
        <f t="shared" si="511"/>
        <v>0</v>
      </c>
      <c r="V2621" s="212">
        <f t="shared" si="512"/>
        <v>0</v>
      </c>
      <c r="W2621" s="212">
        <f t="shared" si="513"/>
        <v>0</v>
      </c>
      <c r="X2621" s="213" t="str">
        <f t="shared" si="514"/>
        <v/>
      </c>
      <c r="Y2621" s="213" t="str">
        <f t="shared" si="515"/>
        <v/>
      </c>
    </row>
    <row r="2622" spans="1:25" ht="15">
      <c r="A2622" s="118"/>
      <c r="B2622" s="117"/>
      <c r="C2622" s="119"/>
      <c r="D2622" s="116" t="str">
        <f>IFERROR(VLOOKUP(C2622,'PER Sociodemografico'!A:L,2,0),"")</f>
        <v/>
      </c>
      <c r="E2622" s="116" t="str">
        <f>IFERROR(VLOOKUP(C2622,'PER Sociodemografico'!A:L,9,0),"")</f>
        <v/>
      </c>
      <c r="F2622" s="118"/>
      <c r="G2622" s="116" t="str">
        <f>IFERROR(VLOOKUP(C2622,'PER Sociodemografico'!A:L,10,0),"")</f>
        <v/>
      </c>
      <c r="H2622" s="120"/>
      <c r="I2622" s="117"/>
      <c r="J2622" s="117"/>
      <c r="K2622" s="113" t="str">
        <f t="shared" si="504"/>
        <v/>
      </c>
      <c r="L2622" s="114" t="str">
        <f t="shared" si="505"/>
        <v/>
      </c>
      <c r="M2622" s="115" t="str">
        <f t="shared" si="506"/>
        <v/>
      </c>
      <c r="N2622" s="118"/>
      <c r="O2622" s="116" t="str">
        <f>IFERROR(VLOOKUP(N2622,'Código del Diagnóstico'!$A$2:$B$12426,2,0),"")</f>
        <v/>
      </c>
      <c r="P2622" s="209" t="str">
        <f>IFERROR(VLOOKUP(C2622,'PER Sociodemografico'!A:G,7,0),"")</f>
        <v/>
      </c>
      <c r="Q2622" s="210" t="str">
        <f t="shared" si="507"/>
        <v/>
      </c>
      <c r="R2622" s="113">
        <f t="shared" si="508"/>
        <v>0</v>
      </c>
      <c r="S2622" s="116">
        <f t="shared" si="509"/>
        <v>0</v>
      </c>
      <c r="T2622" s="129">
        <f t="shared" si="510"/>
        <v>0</v>
      </c>
      <c r="U2622" s="211">
        <f t="shared" si="511"/>
        <v>0</v>
      </c>
      <c r="V2622" s="212">
        <f t="shared" si="512"/>
        <v>0</v>
      </c>
      <c r="W2622" s="212">
        <f t="shared" si="513"/>
        <v>0</v>
      </c>
      <c r="X2622" s="213" t="str">
        <f t="shared" si="514"/>
        <v/>
      </c>
      <c r="Y2622" s="213" t="str">
        <f t="shared" si="515"/>
        <v/>
      </c>
    </row>
    <row r="2623" spans="1:25" ht="15">
      <c r="A2623" s="118"/>
      <c r="B2623" s="117"/>
      <c r="C2623" s="119"/>
      <c r="D2623" s="116" t="str">
        <f>IFERROR(VLOOKUP(C2623,'PER Sociodemografico'!A:L,2,0),"")</f>
        <v/>
      </c>
      <c r="E2623" s="116" t="str">
        <f>IFERROR(VLOOKUP(C2623,'PER Sociodemografico'!A:L,9,0),"")</f>
        <v/>
      </c>
      <c r="F2623" s="118"/>
      <c r="G2623" s="116" t="str">
        <f>IFERROR(VLOOKUP(C2623,'PER Sociodemografico'!A:L,10,0),"")</f>
        <v/>
      </c>
      <c r="H2623" s="120"/>
      <c r="I2623" s="117"/>
      <c r="J2623" s="117"/>
      <c r="K2623" s="113" t="str">
        <f t="shared" si="504"/>
        <v/>
      </c>
      <c r="L2623" s="114" t="str">
        <f t="shared" si="505"/>
        <v/>
      </c>
      <c r="M2623" s="115" t="str">
        <f t="shared" si="506"/>
        <v/>
      </c>
      <c r="N2623" s="118"/>
      <c r="O2623" s="116" t="str">
        <f>IFERROR(VLOOKUP(N2623,'Código del Diagnóstico'!$A$2:$B$12426,2,0),"")</f>
        <v/>
      </c>
      <c r="P2623" s="209" t="str">
        <f>IFERROR(VLOOKUP(C2623,'PER Sociodemografico'!A:G,7,0),"")</f>
        <v/>
      </c>
      <c r="Q2623" s="210" t="str">
        <f t="shared" si="507"/>
        <v/>
      </c>
      <c r="R2623" s="113">
        <f t="shared" si="508"/>
        <v>0</v>
      </c>
      <c r="S2623" s="116">
        <f t="shared" si="509"/>
        <v>0</v>
      </c>
      <c r="T2623" s="129">
        <f t="shared" si="510"/>
        <v>0</v>
      </c>
      <c r="U2623" s="211">
        <f t="shared" si="511"/>
        <v>0</v>
      </c>
      <c r="V2623" s="212">
        <f t="shared" si="512"/>
        <v>0</v>
      </c>
      <c r="W2623" s="212">
        <f t="shared" si="513"/>
        <v>0</v>
      </c>
      <c r="X2623" s="213" t="str">
        <f t="shared" si="514"/>
        <v/>
      </c>
      <c r="Y2623" s="213" t="str">
        <f t="shared" si="515"/>
        <v/>
      </c>
    </row>
    <row r="2624" spans="1:25" ht="15">
      <c r="A2624" s="118"/>
      <c r="B2624" s="117"/>
      <c r="C2624" s="119"/>
      <c r="D2624" s="116" t="str">
        <f>IFERROR(VLOOKUP(C2624,'PER Sociodemografico'!A:L,2,0),"")</f>
        <v/>
      </c>
      <c r="E2624" s="116" t="str">
        <f>IFERROR(VLOOKUP(C2624,'PER Sociodemografico'!A:L,9,0),"")</f>
        <v/>
      </c>
      <c r="F2624" s="118"/>
      <c r="G2624" s="116" t="str">
        <f>IFERROR(VLOOKUP(C2624,'PER Sociodemografico'!A:L,10,0),"")</f>
        <v/>
      </c>
      <c r="H2624" s="120"/>
      <c r="I2624" s="117"/>
      <c r="J2624" s="117"/>
      <c r="K2624" s="113" t="str">
        <f t="shared" si="504"/>
        <v/>
      </c>
      <c r="L2624" s="114" t="str">
        <f t="shared" si="505"/>
        <v/>
      </c>
      <c r="M2624" s="115" t="str">
        <f t="shared" si="506"/>
        <v/>
      </c>
      <c r="N2624" s="118"/>
      <c r="O2624" s="116" t="str">
        <f>IFERROR(VLOOKUP(N2624,'Código del Diagnóstico'!$A$2:$B$12426,2,0),"")</f>
        <v/>
      </c>
      <c r="P2624" s="209" t="str">
        <f>IFERROR(VLOOKUP(C2624,'PER Sociodemografico'!A:G,7,0),"")</f>
        <v/>
      </c>
      <c r="Q2624" s="210" t="str">
        <f t="shared" si="507"/>
        <v/>
      </c>
      <c r="R2624" s="113">
        <f t="shared" si="508"/>
        <v>0</v>
      </c>
      <c r="S2624" s="116">
        <f t="shared" si="509"/>
        <v>0</v>
      </c>
      <c r="T2624" s="129">
        <f t="shared" si="510"/>
        <v>0</v>
      </c>
      <c r="U2624" s="211">
        <f t="shared" si="511"/>
        <v>0</v>
      </c>
      <c r="V2624" s="212">
        <f t="shared" si="512"/>
        <v>0</v>
      </c>
      <c r="W2624" s="212">
        <f t="shared" si="513"/>
        <v>0</v>
      </c>
      <c r="X2624" s="213" t="str">
        <f t="shared" si="514"/>
        <v/>
      </c>
      <c r="Y2624" s="213" t="str">
        <f t="shared" si="515"/>
        <v/>
      </c>
    </row>
    <row r="2625" spans="1:25" ht="15">
      <c r="A2625" s="118"/>
      <c r="B2625" s="117"/>
      <c r="C2625" s="119"/>
      <c r="D2625" s="116" t="str">
        <f>IFERROR(VLOOKUP(C2625,'PER Sociodemografico'!A:L,2,0),"")</f>
        <v/>
      </c>
      <c r="E2625" s="116" t="str">
        <f>IFERROR(VLOOKUP(C2625,'PER Sociodemografico'!A:L,9,0),"")</f>
        <v/>
      </c>
      <c r="F2625" s="118"/>
      <c r="G2625" s="116" t="str">
        <f>IFERROR(VLOOKUP(C2625,'PER Sociodemografico'!A:L,10,0),"")</f>
        <v/>
      </c>
      <c r="H2625" s="120"/>
      <c r="I2625" s="117"/>
      <c r="J2625" s="117"/>
      <c r="K2625" s="113" t="str">
        <f t="shared" si="504"/>
        <v/>
      </c>
      <c r="L2625" s="114" t="str">
        <f t="shared" si="505"/>
        <v/>
      </c>
      <c r="M2625" s="115" t="str">
        <f t="shared" si="506"/>
        <v/>
      </c>
      <c r="N2625" s="118"/>
      <c r="O2625" s="116" t="str">
        <f>IFERROR(VLOOKUP(N2625,'Código del Diagnóstico'!$A$2:$B$12426,2,0),"")</f>
        <v/>
      </c>
      <c r="P2625" s="209" t="str">
        <f>IFERROR(VLOOKUP(C2625,'PER Sociodemografico'!A:G,7,0),"")</f>
        <v/>
      </c>
      <c r="Q2625" s="210" t="str">
        <f t="shared" si="507"/>
        <v/>
      </c>
      <c r="R2625" s="113">
        <f t="shared" si="508"/>
        <v>0</v>
      </c>
      <c r="S2625" s="116">
        <f t="shared" si="509"/>
        <v>0</v>
      </c>
      <c r="T2625" s="129">
        <f t="shared" si="510"/>
        <v>0</v>
      </c>
      <c r="U2625" s="211">
        <f t="shared" si="511"/>
        <v>0</v>
      </c>
      <c r="V2625" s="212">
        <f t="shared" si="512"/>
        <v>0</v>
      </c>
      <c r="W2625" s="212">
        <f t="shared" si="513"/>
        <v>0</v>
      </c>
      <c r="X2625" s="213" t="str">
        <f t="shared" si="514"/>
        <v/>
      </c>
      <c r="Y2625" s="213" t="str">
        <f t="shared" si="515"/>
        <v/>
      </c>
    </row>
    <row r="2626" spans="1:25" ht="15">
      <c r="A2626" s="118"/>
      <c r="B2626" s="117"/>
      <c r="C2626" s="119"/>
      <c r="D2626" s="116" t="str">
        <f>IFERROR(VLOOKUP(C2626,'PER Sociodemografico'!A:L,2,0),"")</f>
        <v/>
      </c>
      <c r="E2626" s="116" t="str">
        <f>IFERROR(VLOOKUP(C2626,'PER Sociodemografico'!A:L,9,0),"")</f>
        <v/>
      </c>
      <c r="F2626" s="118"/>
      <c r="G2626" s="116" t="str">
        <f>IFERROR(VLOOKUP(C2626,'PER Sociodemografico'!A:L,10,0),"")</f>
        <v/>
      </c>
      <c r="H2626" s="120"/>
      <c r="I2626" s="117"/>
      <c r="J2626" s="117"/>
      <c r="K2626" s="113" t="str">
        <f t="shared" si="504"/>
        <v/>
      </c>
      <c r="L2626" s="114" t="str">
        <f t="shared" si="505"/>
        <v/>
      </c>
      <c r="M2626" s="115" t="str">
        <f t="shared" si="506"/>
        <v/>
      </c>
      <c r="N2626" s="118"/>
      <c r="O2626" s="116" t="str">
        <f>IFERROR(VLOOKUP(N2626,'Código del Diagnóstico'!$A$2:$B$12426,2,0),"")</f>
        <v/>
      </c>
      <c r="P2626" s="209" t="str">
        <f>IFERROR(VLOOKUP(C2626,'PER Sociodemografico'!A:G,7,0),"")</f>
        <v/>
      </c>
      <c r="Q2626" s="210" t="str">
        <f t="shared" si="507"/>
        <v/>
      </c>
      <c r="R2626" s="113">
        <f t="shared" si="508"/>
        <v>0</v>
      </c>
      <c r="S2626" s="116">
        <f t="shared" si="509"/>
        <v>0</v>
      </c>
      <c r="T2626" s="129">
        <f t="shared" si="510"/>
        <v>0</v>
      </c>
      <c r="U2626" s="211">
        <f t="shared" si="511"/>
        <v>0</v>
      </c>
      <c r="V2626" s="212">
        <f t="shared" si="512"/>
        <v>0</v>
      </c>
      <c r="W2626" s="212">
        <f t="shared" si="513"/>
        <v>0</v>
      </c>
      <c r="X2626" s="213" t="str">
        <f t="shared" si="514"/>
        <v/>
      </c>
      <c r="Y2626" s="213" t="str">
        <f t="shared" si="515"/>
        <v/>
      </c>
    </row>
    <row r="2627" spans="1:25" ht="15">
      <c r="A2627" s="118"/>
      <c r="B2627" s="117"/>
      <c r="C2627" s="119"/>
      <c r="D2627" s="116" t="str">
        <f>IFERROR(VLOOKUP(C2627,'PER Sociodemografico'!A:L,2,0),"")</f>
        <v/>
      </c>
      <c r="E2627" s="116" t="str">
        <f>IFERROR(VLOOKUP(C2627,'PER Sociodemografico'!A:L,9,0),"")</f>
        <v/>
      </c>
      <c r="F2627" s="118"/>
      <c r="G2627" s="116" t="str">
        <f>IFERROR(VLOOKUP(C2627,'PER Sociodemografico'!A:L,10,0),"")</f>
        <v/>
      </c>
      <c r="H2627" s="120"/>
      <c r="I2627" s="117"/>
      <c r="J2627" s="117"/>
      <c r="K2627" s="113" t="str">
        <f t="shared" si="504"/>
        <v/>
      </c>
      <c r="L2627" s="114" t="str">
        <f t="shared" si="505"/>
        <v/>
      </c>
      <c r="M2627" s="115" t="str">
        <f t="shared" si="506"/>
        <v/>
      </c>
      <c r="N2627" s="118"/>
      <c r="O2627" s="116" t="str">
        <f>IFERROR(VLOOKUP(N2627,'Código del Diagnóstico'!$A$2:$B$12426,2,0),"")</f>
        <v/>
      </c>
      <c r="P2627" s="209" t="str">
        <f>IFERROR(VLOOKUP(C2627,'PER Sociodemografico'!A:G,7,0),"")</f>
        <v/>
      </c>
      <c r="Q2627" s="210" t="str">
        <f t="shared" si="507"/>
        <v/>
      </c>
      <c r="R2627" s="113">
        <f t="shared" si="508"/>
        <v>0</v>
      </c>
      <c r="S2627" s="116">
        <f t="shared" si="509"/>
        <v>0</v>
      </c>
      <c r="T2627" s="129">
        <f t="shared" si="510"/>
        <v>0</v>
      </c>
      <c r="U2627" s="211">
        <f t="shared" si="511"/>
        <v>0</v>
      </c>
      <c r="V2627" s="212">
        <f t="shared" si="512"/>
        <v>0</v>
      </c>
      <c r="W2627" s="212">
        <f t="shared" si="513"/>
        <v>0</v>
      </c>
      <c r="X2627" s="213" t="str">
        <f t="shared" si="514"/>
        <v/>
      </c>
      <c r="Y2627" s="213" t="str">
        <f t="shared" si="515"/>
        <v/>
      </c>
    </row>
    <row r="2628" spans="1:25" ht="15">
      <c r="A2628" s="118"/>
      <c r="B2628" s="117"/>
      <c r="C2628" s="119"/>
      <c r="D2628" s="116" t="str">
        <f>IFERROR(VLOOKUP(C2628,'PER Sociodemografico'!A:L,2,0),"")</f>
        <v/>
      </c>
      <c r="E2628" s="116" t="str">
        <f>IFERROR(VLOOKUP(C2628,'PER Sociodemografico'!A:L,9,0),"")</f>
        <v/>
      </c>
      <c r="F2628" s="118"/>
      <c r="G2628" s="116" t="str">
        <f>IFERROR(VLOOKUP(C2628,'PER Sociodemografico'!A:L,10,0),"")</f>
        <v/>
      </c>
      <c r="H2628" s="120"/>
      <c r="I2628" s="117"/>
      <c r="J2628" s="117"/>
      <c r="K2628" s="113" t="str">
        <f t="shared" si="504"/>
        <v/>
      </c>
      <c r="L2628" s="114" t="str">
        <f t="shared" si="505"/>
        <v/>
      </c>
      <c r="M2628" s="115" t="str">
        <f t="shared" si="506"/>
        <v/>
      </c>
      <c r="N2628" s="118"/>
      <c r="O2628" s="116" t="str">
        <f>IFERROR(VLOOKUP(N2628,'Código del Diagnóstico'!$A$2:$B$12426,2,0),"")</f>
        <v/>
      </c>
      <c r="P2628" s="209" t="str">
        <f>IFERROR(VLOOKUP(C2628,'PER Sociodemografico'!A:G,7,0),"")</f>
        <v/>
      </c>
      <c r="Q2628" s="210" t="str">
        <f t="shared" si="507"/>
        <v/>
      </c>
      <c r="R2628" s="113">
        <f t="shared" si="508"/>
        <v>0</v>
      </c>
      <c r="S2628" s="116">
        <f t="shared" si="509"/>
        <v>0</v>
      </c>
      <c r="T2628" s="129">
        <f t="shared" si="510"/>
        <v>0</v>
      </c>
      <c r="U2628" s="211">
        <f t="shared" si="511"/>
        <v>0</v>
      </c>
      <c r="V2628" s="212">
        <f t="shared" si="512"/>
        <v>0</v>
      </c>
      <c r="W2628" s="212">
        <f t="shared" si="513"/>
        <v>0</v>
      </c>
      <c r="X2628" s="213" t="str">
        <f t="shared" si="514"/>
        <v/>
      </c>
      <c r="Y2628" s="213" t="str">
        <f t="shared" si="515"/>
        <v/>
      </c>
    </row>
    <row r="2629" spans="1:25" ht="15">
      <c r="A2629" s="118"/>
      <c r="B2629" s="117"/>
      <c r="C2629" s="119"/>
      <c r="D2629" s="116" t="str">
        <f>IFERROR(VLOOKUP(C2629,'PER Sociodemografico'!A:L,2,0),"")</f>
        <v/>
      </c>
      <c r="E2629" s="116" t="str">
        <f>IFERROR(VLOOKUP(C2629,'PER Sociodemografico'!A:L,9,0),"")</f>
        <v/>
      </c>
      <c r="F2629" s="118"/>
      <c r="G2629" s="116" t="str">
        <f>IFERROR(VLOOKUP(C2629,'PER Sociodemografico'!A:L,10,0),"")</f>
        <v/>
      </c>
      <c r="H2629" s="120"/>
      <c r="I2629" s="117"/>
      <c r="J2629" s="117"/>
      <c r="K2629" s="113" t="str">
        <f t="shared" ref="K2629:K2692" si="516">IF(I2629="","",J2629-I2629+1)</f>
        <v/>
      </c>
      <c r="L2629" s="114" t="str">
        <f t="shared" ref="L2629:L2692" si="517">IF(I2629="","",IF(MONTH(I2629)=MONTH(J2629),J2629-I2629+1,EOMONTH(I2629,0)-I2629+1))</f>
        <v/>
      </c>
      <c r="M2629" s="115" t="str">
        <f t="shared" ref="M2629:M2692" si="518">IFERROR(K2629-L2629,"")</f>
        <v/>
      </c>
      <c r="N2629" s="118"/>
      <c r="O2629" s="116" t="str">
        <f>IFERROR(VLOOKUP(N2629,'Código del Diagnóstico'!$A$2:$B$12426,2,0),"")</f>
        <v/>
      </c>
      <c r="P2629" s="209" t="str">
        <f>IFERROR(VLOOKUP(C2629,'PER Sociodemografico'!A:G,7,0),"")</f>
        <v/>
      </c>
      <c r="Q2629" s="210" t="str">
        <f t="shared" ref="Q2629:Q2692" si="519">IFERROR(P2629/30,"")</f>
        <v/>
      </c>
      <c r="R2629" s="113">
        <f t="shared" ref="R2629:R2692" si="520">IF(H2629="AT",K2629-1,0)</f>
        <v>0</v>
      </c>
      <c r="S2629" s="116">
        <f t="shared" ref="S2629:S2692" si="521">IF(IF(H2629="EG",K2629-3,0)&lt;=0,0,K2629-3)</f>
        <v>0</v>
      </c>
      <c r="T2629" s="129">
        <f t="shared" ref="T2629:T2692" si="522">IF(H2629="AT", (R2629*Q2629),0)</f>
        <v>0</v>
      </c>
      <c r="U2629" s="211">
        <f t="shared" ref="U2629:U2692" si="523">IF(H2629="EG",S2629*(Q2629*0.66),0)</f>
        <v>0</v>
      </c>
      <c r="V2629" s="212">
        <f t="shared" ref="V2629:V2692" si="524">IF(H2629="AT", K2629-R2629,0)</f>
        <v>0</v>
      </c>
      <c r="W2629" s="212">
        <f t="shared" ref="W2629:W2692" si="525">IF(H2629="EG",K2629-S2629,0)</f>
        <v>0</v>
      </c>
      <c r="X2629" s="213" t="str">
        <f t="shared" ref="X2629:X2692" si="526">IFERROR(V2629*Q2629,"")</f>
        <v/>
      </c>
      <c r="Y2629" s="213" t="str">
        <f t="shared" ref="Y2629:Y2692" si="527">IFERROR(W2629*Q2629,"")</f>
        <v/>
      </c>
    </row>
    <row r="2630" spans="1:25" ht="15">
      <c r="A2630" s="118"/>
      <c r="B2630" s="117"/>
      <c r="C2630" s="119"/>
      <c r="D2630" s="116" t="str">
        <f>IFERROR(VLOOKUP(C2630,'PER Sociodemografico'!A:L,2,0),"")</f>
        <v/>
      </c>
      <c r="E2630" s="116" t="str">
        <f>IFERROR(VLOOKUP(C2630,'PER Sociodemografico'!A:L,9,0),"")</f>
        <v/>
      </c>
      <c r="F2630" s="118"/>
      <c r="G2630" s="116" t="str">
        <f>IFERROR(VLOOKUP(C2630,'PER Sociodemografico'!A:L,10,0),"")</f>
        <v/>
      </c>
      <c r="H2630" s="120"/>
      <c r="I2630" s="117"/>
      <c r="J2630" s="117"/>
      <c r="K2630" s="113" t="str">
        <f t="shared" si="516"/>
        <v/>
      </c>
      <c r="L2630" s="114" t="str">
        <f t="shared" si="517"/>
        <v/>
      </c>
      <c r="M2630" s="115" t="str">
        <f t="shared" si="518"/>
        <v/>
      </c>
      <c r="N2630" s="118"/>
      <c r="O2630" s="116" t="str">
        <f>IFERROR(VLOOKUP(N2630,'Código del Diagnóstico'!$A$2:$B$12426,2,0),"")</f>
        <v/>
      </c>
      <c r="P2630" s="209" t="str">
        <f>IFERROR(VLOOKUP(C2630,'PER Sociodemografico'!A:G,7,0),"")</f>
        <v/>
      </c>
      <c r="Q2630" s="210" t="str">
        <f t="shared" si="519"/>
        <v/>
      </c>
      <c r="R2630" s="113">
        <f t="shared" si="520"/>
        <v>0</v>
      </c>
      <c r="S2630" s="116">
        <f t="shared" si="521"/>
        <v>0</v>
      </c>
      <c r="T2630" s="129">
        <f t="shared" si="522"/>
        <v>0</v>
      </c>
      <c r="U2630" s="211">
        <f t="shared" si="523"/>
        <v>0</v>
      </c>
      <c r="V2630" s="212">
        <f t="shared" si="524"/>
        <v>0</v>
      </c>
      <c r="W2630" s="212">
        <f t="shared" si="525"/>
        <v>0</v>
      </c>
      <c r="X2630" s="213" t="str">
        <f t="shared" si="526"/>
        <v/>
      </c>
      <c r="Y2630" s="213" t="str">
        <f t="shared" si="527"/>
        <v/>
      </c>
    </row>
    <row r="2631" spans="1:25" ht="15">
      <c r="A2631" s="118"/>
      <c r="B2631" s="117"/>
      <c r="C2631" s="119"/>
      <c r="D2631" s="116" t="str">
        <f>IFERROR(VLOOKUP(C2631,'PER Sociodemografico'!A:L,2,0),"")</f>
        <v/>
      </c>
      <c r="E2631" s="116" t="str">
        <f>IFERROR(VLOOKUP(C2631,'PER Sociodemografico'!A:L,9,0),"")</f>
        <v/>
      </c>
      <c r="F2631" s="118"/>
      <c r="G2631" s="116" t="str">
        <f>IFERROR(VLOOKUP(C2631,'PER Sociodemografico'!A:L,10,0),"")</f>
        <v/>
      </c>
      <c r="H2631" s="120"/>
      <c r="I2631" s="117"/>
      <c r="J2631" s="117"/>
      <c r="K2631" s="113" t="str">
        <f t="shared" si="516"/>
        <v/>
      </c>
      <c r="L2631" s="114" t="str">
        <f t="shared" si="517"/>
        <v/>
      </c>
      <c r="M2631" s="115" t="str">
        <f t="shared" si="518"/>
        <v/>
      </c>
      <c r="N2631" s="118"/>
      <c r="O2631" s="116" t="str">
        <f>IFERROR(VLOOKUP(N2631,'Código del Diagnóstico'!$A$2:$B$12426,2,0),"")</f>
        <v/>
      </c>
      <c r="P2631" s="209" t="str">
        <f>IFERROR(VLOOKUP(C2631,'PER Sociodemografico'!A:G,7,0),"")</f>
        <v/>
      </c>
      <c r="Q2631" s="210" t="str">
        <f t="shared" si="519"/>
        <v/>
      </c>
      <c r="R2631" s="113">
        <f t="shared" si="520"/>
        <v>0</v>
      </c>
      <c r="S2631" s="116">
        <f t="shared" si="521"/>
        <v>0</v>
      </c>
      <c r="T2631" s="129">
        <f t="shared" si="522"/>
        <v>0</v>
      </c>
      <c r="U2631" s="211">
        <f t="shared" si="523"/>
        <v>0</v>
      </c>
      <c r="V2631" s="212">
        <f t="shared" si="524"/>
        <v>0</v>
      </c>
      <c r="W2631" s="212">
        <f t="shared" si="525"/>
        <v>0</v>
      </c>
      <c r="X2631" s="213" t="str">
        <f t="shared" si="526"/>
        <v/>
      </c>
      <c r="Y2631" s="213" t="str">
        <f t="shared" si="527"/>
        <v/>
      </c>
    </row>
    <row r="2632" spans="1:25" ht="15">
      <c r="A2632" s="118"/>
      <c r="B2632" s="117"/>
      <c r="C2632" s="119"/>
      <c r="D2632" s="116" t="str">
        <f>IFERROR(VLOOKUP(C2632,'PER Sociodemografico'!A:L,2,0),"")</f>
        <v/>
      </c>
      <c r="E2632" s="116" t="str">
        <f>IFERROR(VLOOKUP(C2632,'PER Sociodemografico'!A:L,9,0),"")</f>
        <v/>
      </c>
      <c r="F2632" s="118"/>
      <c r="G2632" s="116" t="str">
        <f>IFERROR(VLOOKUP(C2632,'PER Sociodemografico'!A:L,10,0),"")</f>
        <v/>
      </c>
      <c r="H2632" s="120"/>
      <c r="I2632" s="117"/>
      <c r="J2632" s="117"/>
      <c r="K2632" s="113" t="str">
        <f t="shared" si="516"/>
        <v/>
      </c>
      <c r="L2632" s="114" t="str">
        <f t="shared" si="517"/>
        <v/>
      </c>
      <c r="M2632" s="115" t="str">
        <f t="shared" si="518"/>
        <v/>
      </c>
      <c r="N2632" s="118"/>
      <c r="O2632" s="116" t="str">
        <f>IFERROR(VLOOKUP(N2632,'Código del Diagnóstico'!$A$2:$B$12426,2,0),"")</f>
        <v/>
      </c>
      <c r="P2632" s="209" t="str">
        <f>IFERROR(VLOOKUP(C2632,'PER Sociodemografico'!A:G,7,0),"")</f>
        <v/>
      </c>
      <c r="Q2632" s="210" t="str">
        <f t="shared" si="519"/>
        <v/>
      </c>
      <c r="R2632" s="113">
        <f t="shared" si="520"/>
        <v>0</v>
      </c>
      <c r="S2632" s="116">
        <f t="shared" si="521"/>
        <v>0</v>
      </c>
      <c r="T2632" s="129">
        <f t="shared" si="522"/>
        <v>0</v>
      </c>
      <c r="U2632" s="211">
        <f t="shared" si="523"/>
        <v>0</v>
      </c>
      <c r="V2632" s="212">
        <f t="shared" si="524"/>
        <v>0</v>
      </c>
      <c r="W2632" s="212">
        <f t="shared" si="525"/>
        <v>0</v>
      </c>
      <c r="X2632" s="213" t="str">
        <f t="shared" si="526"/>
        <v/>
      </c>
      <c r="Y2632" s="213" t="str">
        <f t="shared" si="527"/>
        <v/>
      </c>
    </row>
    <row r="2633" spans="1:25" ht="15">
      <c r="A2633" s="118"/>
      <c r="B2633" s="117"/>
      <c r="C2633" s="119"/>
      <c r="D2633" s="116" t="str">
        <f>IFERROR(VLOOKUP(C2633,'PER Sociodemografico'!A:L,2,0),"")</f>
        <v/>
      </c>
      <c r="E2633" s="116" t="str">
        <f>IFERROR(VLOOKUP(C2633,'PER Sociodemografico'!A:L,9,0),"")</f>
        <v/>
      </c>
      <c r="F2633" s="118"/>
      <c r="G2633" s="116" t="str">
        <f>IFERROR(VLOOKUP(C2633,'PER Sociodemografico'!A:L,10,0),"")</f>
        <v/>
      </c>
      <c r="H2633" s="120"/>
      <c r="I2633" s="117"/>
      <c r="J2633" s="117"/>
      <c r="K2633" s="113" t="str">
        <f t="shared" si="516"/>
        <v/>
      </c>
      <c r="L2633" s="114" t="str">
        <f t="shared" si="517"/>
        <v/>
      </c>
      <c r="M2633" s="115" t="str">
        <f t="shared" si="518"/>
        <v/>
      </c>
      <c r="N2633" s="118"/>
      <c r="O2633" s="116" t="str">
        <f>IFERROR(VLOOKUP(N2633,'Código del Diagnóstico'!$A$2:$B$12426,2,0),"")</f>
        <v/>
      </c>
      <c r="P2633" s="209" t="str">
        <f>IFERROR(VLOOKUP(C2633,'PER Sociodemografico'!A:G,7,0),"")</f>
        <v/>
      </c>
      <c r="Q2633" s="210" t="str">
        <f t="shared" si="519"/>
        <v/>
      </c>
      <c r="R2633" s="113">
        <f t="shared" si="520"/>
        <v>0</v>
      </c>
      <c r="S2633" s="116">
        <f t="shared" si="521"/>
        <v>0</v>
      </c>
      <c r="T2633" s="129">
        <f t="shared" si="522"/>
        <v>0</v>
      </c>
      <c r="U2633" s="211">
        <f t="shared" si="523"/>
        <v>0</v>
      </c>
      <c r="V2633" s="212">
        <f t="shared" si="524"/>
        <v>0</v>
      </c>
      <c r="W2633" s="212">
        <f t="shared" si="525"/>
        <v>0</v>
      </c>
      <c r="X2633" s="213" t="str">
        <f t="shared" si="526"/>
        <v/>
      </c>
      <c r="Y2633" s="213" t="str">
        <f t="shared" si="527"/>
        <v/>
      </c>
    </row>
    <row r="2634" spans="1:25" ht="15">
      <c r="A2634" s="118"/>
      <c r="B2634" s="117"/>
      <c r="C2634" s="119"/>
      <c r="D2634" s="116" t="str">
        <f>IFERROR(VLOOKUP(C2634,'PER Sociodemografico'!A:L,2,0),"")</f>
        <v/>
      </c>
      <c r="E2634" s="116" t="str">
        <f>IFERROR(VLOOKUP(C2634,'PER Sociodemografico'!A:L,9,0),"")</f>
        <v/>
      </c>
      <c r="F2634" s="118"/>
      <c r="G2634" s="116" t="str">
        <f>IFERROR(VLOOKUP(C2634,'PER Sociodemografico'!A:L,10,0),"")</f>
        <v/>
      </c>
      <c r="H2634" s="120"/>
      <c r="I2634" s="117"/>
      <c r="J2634" s="117"/>
      <c r="K2634" s="113" t="str">
        <f t="shared" si="516"/>
        <v/>
      </c>
      <c r="L2634" s="114" t="str">
        <f t="shared" si="517"/>
        <v/>
      </c>
      <c r="M2634" s="115" t="str">
        <f t="shared" si="518"/>
        <v/>
      </c>
      <c r="N2634" s="118"/>
      <c r="O2634" s="116" t="str">
        <f>IFERROR(VLOOKUP(N2634,'Código del Diagnóstico'!$A$2:$B$12426,2,0),"")</f>
        <v/>
      </c>
      <c r="P2634" s="209" t="str">
        <f>IFERROR(VLOOKUP(C2634,'PER Sociodemografico'!A:G,7,0),"")</f>
        <v/>
      </c>
      <c r="Q2634" s="210" t="str">
        <f t="shared" si="519"/>
        <v/>
      </c>
      <c r="R2634" s="113">
        <f t="shared" si="520"/>
        <v>0</v>
      </c>
      <c r="S2634" s="116">
        <f t="shared" si="521"/>
        <v>0</v>
      </c>
      <c r="T2634" s="129">
        <f t="shared" si="522"/>
        <v>0</v>
      </c>
      <c r="U2634" s="211">
        <f t="shared" si="523"/>
        <v>0</v>
      </c>
      <c r="V2634" s="212">
        <f t="shared" si="524"/>
        <v>0</v>
      </c>
      <c r="W2634" s="212">
        <f t="shared" si="525"/>
        <v>0</v>
      </c>
      <c r="X2634" s="213" t="str">
        <f t="shared" si="526"/>
        <v/>
      </c>
      <c r="Y2634" s="213" t="str">
        <f t="shared" si="527"/>
        <v/>
      </c>
    </row>
    <row r="2635" spans="1:25" ht="15">
      <c r="A2635" s="118"/>
      <c r="B2635" s="117"/>
      <c r="C2635" s="119"/>
      <c r="D2635" s="116" t="str">
        <f>IFERROR(VLOOKUP(C2635,'PER Sociodemografico'!A:L,2,0),"")</f>
        <v/>
      </c>
      <c r="E2635" s="116" t="str">
        <f>IFERROR(VLOOKUP(C2635,'PER Sociodemografico'!A:L,9,0),"")</f>
        <v/>
      </c>
      <c r="F2635" s="118"/>
      <c r="G2635" s="116" t="str">
        <f>IFERROR(VLOOKUP(C2635,'PER Sociodemografico'!A:L,10,0),"")</f>
        <v/>
      </c>
      <c r="H2635" s="120"/>
      <c r="I2635" s="117"/>
      <c r="J2635" s="117"/>
      <c r="K2635" s="113" t="str">
        <f t="shared" si="516"/>
        <v/>
      </c>
      <c r="L2635" s="114" t="str">
        <f t="shared" si="517"/>
        <v/>
      </c>
      <c r="M2635" s="115" t="str">
        <f t="shared" si="518"/>
        <v/>
      </c>
      <c r="N2635" s="118"/>
      <c r="O2635" s="116" t="str">
        <f>IFERROR(VLOOKUP(N2635,'Código del Diagnóstico'!$A$2:$B$12426,2,0),"")</f>
        <v/>
      </c>
      <c r="P2635" s="209" t="str">
        <f>IFERROR(VLOOKUP(C2635,'PER Sociodemografico'!A:G,7,0),"")</f>
        <v/>
      </c>
      <c r="Q2635" s="210" t="str">
        <f t="shared" si="519"/>
        <v/>
      </c>
      <c r="R2635" s="113">
        <f t="shared" si="520"/>
        <v>0</v>
      </c>
      <c r="S2635" s="116">
        <f t="shared" si="521"/>
        <v>0</v>
      </c>
      <c r="T2635" s="129">
        <f t="shared" si="522"/>
        <v>0</v>
      </c>
      <c r="U2635" s="211">
        <f t="shared" si="523"/>
        <v>0</v>
      </c>
      <c r="V2635" s="212">
        <f t="shared" si="524"/>
        <v>0</v>
      </c>
      <c r="W2635" s="212">
        <f t="shared" si="525"/>
        <v>0</v>
      </c>
      <c r="X2635" s="213" t="str">
        <f t="shared" si="526"/>
        <v/>
      </c>
      <c r="Y2635" s="213" t="str">
        <f t="shared" si="527"/>
        <v/>
      </c>
    </row>
    <row r="2636" spans="1:25" ht="15">
      <c r="A2636" s="118"/>
      <c r="B2636" s="117"/>
      <c r="C2636" s="119"/>
      <c r="D2636" s="116" t="str">
        <f>IFERROR(VLOOKUP(C2636,'PER Sociodemografico'!A:L,2,0),"")</f>
        <v/>
      </c>
      <c r="E2636" s="116" t="str">
        <f>IFERROR(VLOOKUP(C2636,'PER Sociodemografico'!A:L,9,0),"")</f>
        <v/>
      </c>
      <c r="F2636" s="118"/>
      <c r="G2636" s="116" t="str">
        <f>IFERROR(VLOOKUP(C2636,'PER Sociodemografico'!A:L,10,0),"")</f>
        <v/>
      </c>
      <c r="H2636" s="120"/>
      <c r="I2636" s="117"/>
      <c r="J2636" s="117"/>
      <c r="K2636" s="113" t="str">
        <f t="shared" si="516"/>
        <v/>
      </c>
      <c r="L2636" s="114" t="str">
        <f t="shared" si="517"/>
        <v/>
      </c>
      <c r="M2636" s="115" t="str">
        <f t="shared" si="518"/>
        <v/>
      </c>
      <c r="N2636" s="118"/>
      <c r="O2636" s="116" t="str">
        <f>IFERROR(VLOOKUP(N2636,'Código del Diagnóstico'!$A$2:$B$12426,2,0),"")</f>
        <v/>
      </c>
      <c r="P2636" s="209" t="str">
        <f>IFERROR(VLOOKUP(C2636,'PER Sociodemografico'!A:G,7,0),"")</f>
        <v/>
      </c>
      <c r="Q2636" s="210" t="str">
        <f t="shared" si="519"/>
        <v/>
      </c>
      <c r="R2636" s="113">
        <f t="shared" si="520"/>
        <v>0</v>
      </c>
      <c r="S2636" s="116">
        <f t="shared" si="521"/>
        <v>0</v>
      </c>
      <c r="T2636" s="129">
        <f t="shared" si="522"/>
        <v>0</v>
      </c>
      <c r="U2636" s="211">
        <f t="shared" si="523"/>
        <v>0</v>
      </c>
      <c r="V2636" s="212">
        <f t="shared" si="524"/>
        <v>0</v>
      </c>
      <c r="W2636" s="212">
        <f t="shared" si="525"/>
        <v>0</v>
      </c>
      <c r="X2636" s="213" t="str">
        <f t="shared" si="526"/>
        <v/>
      </c>
      <c r="Y2636" s="213" t="str">
        <f t="shared" si="527"/>
        <v/>
      </c>
    </row>
    <row r="2637" spans="1:25" ht="15">
      <c r="A2637" s="118"/>
      <c r="B2637" s="117"/>
      <c r="C2637" s="119"/>
      <c r="D2637" s="116" t="str">
        <f>IFERROR(VLOOKUP(C2637,'PER Sociodemografico'!A:L,2,0),"")</f>
        <v/>
      </c>
      <c r="E2637" s="116" t="str">
        <f>IFERROR(VLOOKUP(C2637,'PER Sociodemografico'!A:L,9,0),"")</f>
        <v/>
      </c>
      <c r="F2637" s="118"/>
      <c r="G2637" s="116" t="str">
        <f>IFERROR(VLOOKUP(C2637,'PER Sociodemografico'!A:L,10,0),"")</f>
        <v/>
      </c>
      <c r="H2637" s="120"/>
      <c r="I2637" s="117"/>
      <c r="J2637" s="117"/>
      <c r="K2637" s="113" t="str">
        <f t="shared" si="516"/>
        <v/>
      </c>
      <c r="L2637" s="114" t="str">
        <f t="shared" si="517"/>
        <v/>
      </c>
      <c r="M2637" s="115" t="str">
        <f t="shared" si="518"/>
        <v/>
      </c>
      <c r="N2637" s="118"/>
      <c r="O2637" s="116" t="str">
        <f>IFERROR(VLOOKUP(N2637,'Código del Diagnóstico'!$A$2:$B$12426,2,0),"")</f>
        <v/>
      </c>
      <c r="P2637" s="209" t="str">
        <f>IFERROR(VLOOKUP(C2637,'PER Sociodemografico'!A:G,7,0),"")</f>
        <v/>
      </c>
      <c r="Q2637" s="210" t="str">
        <f t="shared" si="519"/>
        <v/>
      </c>
      <c r="R2637" s="113">
        <f t="shared" si="520"/>
        <v>0</v>
      </c>
      <c r="S2637" s="116">
        <f t="shared" si="521"/>
        <v>0</v>
      </c>
      <c r="T2637" s="129">
        <f t="shared" si="522"/>
        <v>0</v>
      </c>
      <c r="U2637" s="211">
        <f t="shared" si="523"/>
        <v>0</v>
      </c>
      <c r="V2637" s="212">
        <f t="shared" si="524"/>
        <v>0</v>
      </c>
      <c r="W2637" s="212">
        <f t="shared" si="525"/>
        <v>0</v>
      </c>
      <c r="X2637" s="213" t="str">
        <f t="shared" si="526"/>
        <v/>
      </c>
      <c r="Y2637" s="213" t="str">
        <f t="shared" si="527"/>
        <v/>
      </c>
    </row>
    <row r="2638" spans="1:25" ht="15">
      <c r="A2638" s="118"/>
      <c r="B2638" s="117"/>
      <c r="C2638" s="119"/>
      <c r="D2638" s="116" t="str">
        <f>IFERROR(VLOOKUP(C2638,'PER Sociodemografico'!A:L,2,0),"")</f>
        <v/>
      </c>
      <c r="E2638" s="116" t="str">
        <f>IFERROR(VLOOKUP(C2638,'PER Sociodemografico'!A:L,9,0),"")</f>
        <v/>
      </c>
      <c r="F2638" s="118"/>
      <c r="G2638" s="116" t="str">
        <f>IFERROR(VLOOKUP(C2638,'PER Sociodemografico'!A:L,10,0),"")</f>
        <v/>
      </c>
      <c r="H2638" s="120"/>
      <c r="I2638" s="117"/>
      <c r="J2638" s="117"/>
      <c r="K2638" s="113" t="str">
        <f t="shared" si="516"/>
        <v/>
      </c>
      <c r="L2638" s="114" t="str">
        <f t="shared" si="517"/>
        <v/>
      </c>
      <c r="M2638" s="115" t="str">
        <f t="shared" si="518"/>
        <v/>
      </c>
      <c r="N2638" s="118"/>
      <c r="O2638" s="116" t="str">
        <f>IFERROR(VLOOKUP(N2638,'Código del Diagnóstico'!$A$2:$B$12426,2,0),"")</f>
        <v/>
      </c>
      <c r="P2638" s="209" t="str">
        <f>IFERROR(VLOOKUP(C2638,'PER Sociodemografico'!A:G,7,0),"")</f>
        <v/>
      </c>
      <c r="Q2638" s="210" t="str">
        <f t="shared" si="519"/>
        <v/>
      </c>
      <c r="R2638" s="113">
        <f t="shared" si="520"/>
        <v>0</v>
      </c>
      <c r="S2638" s="116">
        <f t="shared" si="521"/>
        <v>0</v>
      </c>
      <c r="T2638" s="129">
        <f t="shared" si="522"/>
        <v>0</v>
      </c>
      <c r="U2638" s="211">
        <f t="shared" si="523"/>
        <v>0</v>
      </c>
      <c r="V2638" s="212">
        <f t="shared" si="524"/>
        <v>0</v>
      </c>
      <c r="W2638" s="212">
        <f t="shared" si="525"/>
        <v>0</v>
      </c>
      <c r="X2638" s="213" t="str">
        <f t="shared" si="526"/>
        <v/>
      </c>
      <c r="Y2638" s="213" t="str">
        <f t="shared" si="527"/>
        <v/>
      </c>
    </row>
    <row r="2639" spans="1:25" ht="15">
      <c r="A2639" s="118"/>
      <c r="B2639" s="117"/>
      <c r="C2639" s="119"/>
      <c r="D2639" s="116" t="str">
        <f>IFERROR(VLOOKUP(C2639,'PER Sociodemografico'!A:L,2,0),"")</f>
        <v/>
      </c>
      <c r="E2639" s="116" t="str">
        <f>IFERROR(VLOOKUP(C2639,'PER Sociodemografico'!A:L,9,0),"")</f>
        <v/>
      </c>
      <c r="F2639" s="118"/>
      <c r="G2639" s="116" t="str">
        <f>IFERROR(VLOOKUP(C2639,'PER Sociodemografico'!A:L,10,0),"")</f>
        <v/>
      </c>
      <c r="H2639" s="120"/>
      <c r="I2639" s="117"/>
      <c r="J2639" s="117"/>
      <c r="K2639" s="113" t="str">
        <f t="shared" si="516"/>
        <v/>
      </c>
      <c r="L2639" s="114" t="str">
        <f t="shared" si="517"/>
        <v/>
      </c>
      <c r="M2639" s="115" t="str">
        <f t="shared" si="518"/>
        <v/>
      </c>
      <c r="N2639" s="118"/>
      <c r="O2639" s="116" t="str">
        <f>IFERROR(VLOOKUP(N2639,'Código del Diagnóstico'!$A$2:$B$12426,2,0),"")</f>
        <v/>
      </c>
      <c r="P2639" s="209" t="str">
        <f>IFERROR(VLOOKUP(C2639,'PER Sociodemografico'!A:G,7,0),"")</f>
        <v/>
      </c>
      <c r="Q2639" s="210" t="str">
        <f t="shared" si="519"/>
        <v/>
      </c>
      <c r="R2639" s="113">
        <f t="shared" si="520"/>
        <v>0</v>
      </c>
      <c r="S2639" s="116">
        <f t="shared" si="521"/>
        <v>0</v>
      </c>
      <c r="T2639" s="129">
        <f t="shared" si="522"/>
        <v>0</v>
      </c>
      <c r="U2639" s="211">
        <f t="shared" si="523"/>
        <v>0</v>
      </c>
      <c r="V2639" s="212">
        <f t="shared" si="524"/>
        <v>0</v>
      </c>
      <c r="W2639" s="212">
        <f t="shared" si="525"/>
        <v>0</v>
      </c>
      <c r="X2639" s="213" t="str">
        <f t="shared" si="526"/>
        <v/>
      </c>
      <c r="Y2639" s="213" t="str">
        <f t="shared" si="527"/>
        <v/>
      </c>
    </row>
    <row r="2640" spans="1:25" ht="15">
      <c r="A2640" s="118"/>
      <c r="B2640" s="117"/>
      <c r="C2640" s="119"/>
      <c r="D2640" s="116" t="str">
        <f>IFERROR(VLOOKUP(C2640,'PER Sociodemografico'!A:L,2,0),"")</f>
        <v/>
      </c>
      <c r="E2640" s="116" t="str">
        <f>IFERROR(VLOOKUP(C2640,'PER Sociodemografico'!A:L,9,0),"")</f>
        <v/>
      </c>
      <c r="F2640" s="118"/>
      <c r="G2640" s="116" t="str">
        <f>IFERROR(VLOOKUP(C2640,'PER Sociodemografico'!A:L,10,0),"")</f>
        <v/>
      </c>
      <c r="H2640" s="120"/>
      <c r="I2640" s="117"/>
      <c r="J2640" s="117"/>
      <c r="K2640" s="113" t="str">
        <f t="shared" si="516"/>
        <v/>
      </c>
      <c r="L2640" s="114" t="str">
        <f t="shared" si="517"/>
        <v/>
      </c>
      <c r="M2640" s="115" t="str">
        <f t="shared" si="518"/>
        <v/>
      </c>
      <c r="N2640" s="118"/>
      <c r="O2640" s="116" t="str">
        <f>IFERROR(VLOOKUP(N2640,'Código del Diagnóstico'!$A$2:$B$12426,2,0),"")</f>
        <v/>
      </c>
      <c r="P2640" s="209" t="str">
        <f>IFERROR(VLOOKUP(C2640,'PER Sociodemografico'!A:G,7,0),"")</f>
        <v/>
      </c>
      <c r="Q2640" s="210" t="str">
        <f t="shared" si="519"/>
        <v/>
      </c>
      <c r="R2640" s="113">
        <f t="shared" si="520"/>
        <v>0</v>
      </c>
      <c r="S2640" s="116">
        <f t="shared" si="521"/>
        <v>0</v>
      </c>
      <c r="T2640" s="129">
        <f t="shared" si="522"/>
        <v>0</v>
      </c>
      <c r="U2640" s="211">
        <f t="shared" si="523"/>
        <v>0</v>
      </c>
      <c r="V2640" s="212">
        <f t="shared" si="524"/>
        <v>0</v>
      </c>
      <c r="W2640" s="212">
        <f t="shared" si="525"/>
        <v>0</v>
      </c>
      <c r="X2640" s="213" t="str">
        <f t="shared" si="526"/>
        <v/>
      </c>
      <c r="Y2640" s="213" t="str">
        <f t="shared" si="527"/>
        <v/>
      </c>
    </row>
    <row r="2641" spans="1:25" ht="15">
      <c r="A2641" s="118"/>
      <c r="B2641" s="117"/>
      <c r="C2641" s="119"/>
      <c r="D2641" s="116" t="str">
        <f>IFERROR(VLOOKUP(C2641,'PER Sociodemografico'!A:L,2,0),"")</f>
        <v/>
      </c>
      <c r="E2641" s="116" t="str">
        <f>IFERROR(VLOOKUP(C2641,'PER Sociodemografico'!A:L,9,0),"")</f>
        <v/>
      </c>
      <c r="F2641" s="118"/>
      <c r="G2641" s="116" t="str">
        <f>IFERROR(VLOOKUP(C2641,'PER Sociodemografico'!A:L,10,0),"")</f>
        <v/>
      </c>
      <c r="H2641" s="120"/>
      <c r="I2641" s="117"/>
      <c r="J2641" s="117"/>
      <c r="K2641" s="113" t="str">
        <f t="shared" si="516"/>
        <v/>
      </c>
      <c r="L2641" s="114" t="str">
        <f t="shared" si="517"/>
        <v/>
      </c>
      <c r="M2641" s="115" t="str">
        <f t="shared" si="518"/>
        <v/>
      </c>
      <c r="N2641" s="118"/>
      <c r="O2641" s="116" t="str">
        <f>IFERROR(VLOOKUP(N2641,'Código del Diagnóstico'!$A$2:$B$12426,2,0),"")</f>
        <v/>
      </c>
      <c r="P2641" s="209" t="str">
        <f>IFERROR(VLOOKUP(C2641,'PER Sociodemografico'!A:G,7,0),"")</f>
        <v/>
      </c>
      <c r="Q2641" s="210" t="str">
        <f t="shared" si="519"/>
        <v/>
      </c>
      <c r="R2641" s="113">
        <f t="shared" si="520"/>
        <v>0</v>
      </c>
      <c r="S2641" s="116">
        <f t="shared" si="521"/>
        <v>0</v>
      </c>
      <c r="T2641" s="129">
        <f t="shared" si="522"/>
        <v>0</v>
      </c>
      <c r="U2641" s="211">
        <f t="shared" si="523"/>
        <v>0</v>
      </c>
      <c r="V2641" s="212">
        <f t="shared" si="524"/>
        <v>0</v>
      </c>
      <c r="W2641" s="212">
        <f t="shared" si="525"/>
        <v>0</v>
      </c>
      <c r="X2641" s="213" t="str">
        <f t="shared" si="526"/>
        <v/>
      </c>
      <c r="Y2641" s="213" t="str">
        <f t="shared" si="527"/>
        <v/>
      </c>
    </row>
    <row r="2642" spans="1:25" ht="15">
      <c r="A2642" s="118"/>
      <c r="B2642" s="117"/>
      <c r="C2642" s="119"/>
      <c r="D2642" s="116" t="str">
        <f>IFERROR(VLOOKUP(C2642,'PER Sociodemografico'!A:L,2,0),"")</f>
        <v/>
      </c>
      <c r="E2642" s="116" t="str">
        <f>IFERROR(VLOOKUP(C2642,'PER Sociodemografico'!A:L,9,0),"")</f>
        <v/>
      </c>
      <c r="F2642" s="118"/>
      <c r="G2642" s="116" t="str">
        <f>IFERROR(VLOOKUP(C2642,'PER Sociodemografico'!A:L,10,0),"")</f>
        <v/>
      </c>
      <c r="H2642" s="120"/>
      <c r="I2642" s="117"/>
      <c r="J2642" s="117"/>
      <c r="K2642" s="113" t="str">
        <f t="shared" si="516"/>
        <v/>
      </c>
      <c r="L2642" s="114" t="str">
        <f t="shared" si="517"/>
        <v/>
      </c>
      <c r="M2642" s="115" t="str">
        <f t="shared" si="518"/>
        <v/>
      </c>
      <c r="N2642" s="118"/>
      <c r="O2642" s="116" t="str">
        <f>IFERROR(VLOOKUP(N2642,'Código del Diagnóstico'!$A$2:$B$12426,2,0),"")</f>
        <v/>
      </c>
      <c r="P2642" s="209" t="str">
        <f>IFERROR(VLOOKUP(C2642,'PER Sociodemografico'!A:G,7,0),"")</f>
        <v/>
      </c>
      <c r="Q2642" s="210" t="str">
        <f t="shared" si="519"/>
        <v/>
      </c>
      <c r="R2642" s="113">
        <f t="shared" si="520"/>
        <v>0</v>
      </c>
      <c r="S2642" s="116">
        <f t="shared" si="521"/>
        <v>0</v>
      </c>
      <c r="T2642" s="129">
        <f t="shared" si="522"/>
        <v>0</v>
      </c>
      <c r="U2642" s="211">
        <f t="shared" si="523"/>
        <v>0</v>
      </c>
      <c r="V2642" s="212">
        <f t="shared" si="524"/>
        <v>0</v>
      </c>
      <c r="W2642" s="212">
        <f t="shared" si="525"/>
        <v>0</v>
      </c>
      <c r="X2642" s="213" t="str">
        <f t="shared" si="526"/>
        <v/>
      </c>
      <c r="Y2642" s="213" t="str">
        <f t="shared" si="527"/>
        <v/>
      </c>
    </row>
    <row r="2643" spans="1:25" ht="15">
      <c r="A2643" s="118"/>
      <c r="B2643" s="117"/>
      <c r="C2643" s="119"/>
      <c r="D2643" s="116" t="str">
        <f>IFERROR(VLOOKUP(C2643,'PER Sociodemografico'!A:L,2,0),"")</f>
        <v/>
      </c>
      <c r="E2643" s="116" t="str">
        <f>IFERROR(VLOOKUP(C2643,'PER Sociodemografico'!A:L,9,0),"")</f>
        <v/>
      </c>
      <c r="F2643" s="118"/>
      <c r="G2643" s="116" t="str">
        <f>IFERROR(VLOOKUP(C2643,'PER Sociodemografico'!A:L,10,0),"")</f>
        <v/>
      </c>
      <c r="H2643" s="120"/>
      <c r="I2643" s="117"/>
      <c r="J2643" s="117"/>
      <c r="K2643" s="113" t="str">
        <f t="shared" si="516"/>
        <v/>
      </c>
      <c r="L2643" s="114" t="str">
        <f t="shared" si="517"/>
        <v/>
      </c>
      <c r="M2643" s="115" t="str">
        <f t="shared" si="518"/>
        <v/>
      </c>
      <c r="N2643" s="118"/>
      <c r="O2643" s="116" t="str">
        <f>IFERROR(VLOOKUP(N2643,'Código del Diagnóstico'!$A$2:$B$12426,2,0),"")</f>
        <v/>
      </c>
      <c r="P2643" s="209" t="str">
        <f>IFERROR(VLOOKUP(C2643,'PER Sociodemografico'!A:G,7,0),"")</f>
        <v/>
      </c>
      <c r="Q2643" s="210" t="str">
        <f t="shared" si="519"/>
        <v/>
      </c>
      <c r="R2643" s="113">
        <f t="shared" si="520"/>
        <v>0</v>
      </c>
      <c r="S2643" s="116">
        <f t="shared" si="521"/>
        <v>0</v>
      </c>
      <c r="T2643" s="129">
        <f t="shared" si="522"/>
        <v>0</v>
      </c>
      <c r="U2643" s="211">
        <f t="shared" si="523"/>
        <v>0</v>
      </c>
      <c r="V2643" s="212">
        <f t="shared" si="524"/>
        <v>0</v>
      </c>
      <c r="W2643" s="212">
        <f t="shared" si="525"/>
        <v>0</v>
      </c>
      <c r="X2643" s="213" t="str">
        <f t="shared" si="526"/>
        <v/>
      </c>
      <c r="Y2643" s="213" t="str">
        <f t="shared" si="527"/>
        <v/>
      </c>
    </row>
    <row r="2644" spans="1:25" ht="15">
      <c r="A2644" s="118"/>
      <c r="B2644" s="117"/>
      <c r="C2644" s="119"/>
      <c r="D2644" s="116" t="str">
        <f>IFERROR(VLOOKUP(C2644,'PER Sociodemografico'!A:L,2,0),"")</f>
        <v/>
      </c>
      <c r="E2644" s="116" t="str">
        <f>IFERROR(VLOOKUP(C2644,'PER Sociodemografico'!A:L,9,0),"")</f>
        <v/>
      </c>
      <c r="F2644" s="118"/>
      <c r="G2644" s="116" t="str">
        <f>IFERROR(VLOOKUP(C2644,'PER Sociodemografico'!A:L,10,0),"")</f>
        <v/>
      </c>
      <c r="H2644" s="120"/>
      <c r="I2644" s="117"/>
      <c r="J2644" s="117"/>
      <c r="K2644" s="113" t="str">
        <f t="shared" si="516"/>
        <v/>
      </c>
      <c r="L2644" s="114" t="str">
        <f t="shared" si="517"/>
        <v/>
      </c>
      <c r="M2644" s="115" t="str">
        <f t="shared" si="518"/>
        <v/>
      </c>
      <c r="N2644" s="118"/>
      <c r="O2644" s="116" t="str">
        <f>IFERROR(VLOOKUP(N2644,'Código del Diagnóstico'!$A$2:$B$12426,2,0),"")</f>
        <v/>
      </c>
      <c r="P2644" s="209" t="str">
        <f>IFERROR(VLOOKUP(C2644,'PER Sociodemografico'!A:G,7,0),"")</f>
        <v/>
      </c>
      <c r="Q2644" s="210" t="str">
        <f t="shared" si="519"/>
        <v/>
      </c>
      <c r="R2644" s="113">
        <f t="shared" si="520"/>
        <v>0</v>
      </c>
      <c r="S2644" s="116">
        <f t="shared" si="521"/>
        <v>0</v>
      </c>
      <c r="T2644" s="129">
        <f t="shared" si="522"/>
        <v>0</v>
      </c>
      <c r="U2644" s="211">
        <f t="shared" si="523"/>
        <v>0</v>
      </c>
      <c r="V2644" s="212">
        <f t="shared" si="524"/>
        <v>0</v>
      </c>
      <c r="W2644" s="212">
        <f t="shared" si="525"/>
        <v>0</v>
      </c>
      <c r="X2644" s="213" t="str">
        <f t="shared" si="526"/>
        <v/>
      </c>
      <c r="Y2644" s="213" t="str">
        <f t="shared" si="527"/>
        <v/>
      </c>
    </row>
    <row r="2645" spans="1:25" ht="15">
      <c r="A2645" s="118"/>
      <c r="B2645" s="117"/>
      <c r="C2645" s="119"/>
      <c r="D2645" s="116" t="str">
        <f>IFERROR(VLOOKUP(C2645,'PER Sociodemografico'!A:L,2,0),"")</f>
        <v/>
      </c>
      <c r="E2645" s="116" t="str">
        <f>IFERROR(VLOOKUP(C2645,'PER Sociodemografico'!A:L,9,0),"")</f>
        <v/>
      </c>
      <c r="F2645" s="118"/>
      <c r="G2645" s="116" t="str">
        <f>IFERROR(VLOOKUP(C2645,'PER Sociodemografico'!A:L,10,0),"")</f>
        <v/>
      </c>
      <c r="H2645" s="120"/>
      <c r="I2645" s="117"/>
      <c r="J2645" s="117"/>
      <c r="K2645" s="113" t="str">
        <f t="shared" si="516"/>
        <v/>
      </c>
      <c r="L2645" s="114" t="str">
        <f t="shared" si="517"/>
        <v/>
      </c>
      <c r="M2645" s="115" t="str">
        <f t="shared" si="518"/>
        <v/>
      </c>
      <c r="N2645" s="118"/>
      <c r="O2645" s="116" t="str">
        <f>IFERROR(VLOOKUP(N2645,'Código del Diagnóstico'!$A$2:$B$12426,2,0),"")</f>
        <v/>
      </c>
      <c r="P2645" s="209" t="str">
        <f>IFERROR(VLOOKUP(C2645,'PER Sociodemografico'!A:G,7,0),"")</f>
        <v/>
      </c>
      <c r="Q2645" s="210" t="str">
        <f t="shared" si="519"/>
        <v/>
      </c>
      <c r="R2645" s="113">
        <f t="shared" si="520"/>
        <v>0</v>
      </c>
      <c r="S2645" s="116">
        <f t="shared" si="521"/>
        <v>0</v>
      </c>
      <c r="T2645" s="129">
        <f t="shared" si="522"/>
        <v>0</v>
      </c>
      <c r="U2645" s="211">
        <f t="shared" si="523"/>
        <v>0</v>
      </c>
      <c r="V2645" s="212">
        <f t="shared" si="524"/>
        <v>0</v>
      </c>
      <c r="W2645" s="212">
        <f t="shared" si="525"/>
        <v>0</v>
      </c>
      <c r="X2645" s="213" t="str">
        <f t="shared" si="526"/>
        <v/>
      </c>
      <c r="Y2645" s="213" t="str">
        <f t="shared" si="527"/>
        <v/>
      </c>
    </row>
    <row r="2646" spans="1:25" ht="15">
      <c r="A2646" s="118"/>
      <c r="B2646" s="117"/>
      <c r="C2646" s="119"/>
      <c r="D2646" s="116" t="str">
        <f>IFERROR(VLOOKUP(C2646,'PER Sociodemografico'!A:L,2,0),"")</f>
        <v/>
      </c>
      <c r="E2646" s="116" t="str">
        <f>IFERROR(VLOOKUP(C2646,'PER Sociodemografico'!A:L,9,0),"")</f>
        <v/>
      </c>
      <c r="F2646" s="118"/>
      <c r="G2646" s="116" t="str">
        <f>IFERROR(VLOOKUP(C2646,'PER Sociodemografico'!A:L,10,0),"")</f>
        <v/>
      </c>
      <c r="H2646" s="120"/>
      <c r="I2646" s="117"/>
      <c r="J2646" s="117"/>
      <c r="K2646" s="113" t="str">
        <f t="shared" si="516"/>
        <v/>
      </c>
      <c r="L2646" s="114" t="str">
        <f t="shared" si="517"/>
        <v/>
      </c>
      <c r="M2646" s="115" t="str">
        <f t="shared" si="518"/>
        <v/>
      </c>
      <c r="N2646" s="118"/>
      <c r="O2646" s="116" t="str">
        <f>IFERROR(VLOOKUP(N2646,'Código del Diagnóstico'!$A$2:$B$12426,2,0),"")</f>
        <v/>
      </c>
      <c r="P2646" s="209" t="str">
        <f>IFERROR(VLOOKUP(C2646,'PER Sociodemografico'!A:G,7,0),"")</f>
        <v/>
      </c>
      <c r="Q2646" s="210" t="str">
        <f t="shared" si="519"/>
        <v/>
      </c>
      <c r="R2646" s="113">
        <f t="shared" si="520"/>
        <v>0</v>
      </c>
      <c r="S2646" s="116">
        <f t="shared" si="521"/>
        <v>0</v>
      </c>
      <c r="T2646" s="129">
        <f t="shared" si="522"/>
        <v>0</v>
      </c>
      <c r="U2646" s="211">
        <f t="shared" si="523"/>
        <v>0</v>
      </c>
      <c r="V2646" s="212">
        <f t="shared" si="524"/>
        <v>0</v>
      </c>
      <c r="W2646" s="212">
        <f t="shared" si="525"/>
        <v>0</v>
      </c>
      <c r="X2646" s="213" t="str">
        <f t="shared" si="526"/>
        <v/>
      </c>
      <c r="Y2646" s="213" t="str">
        <f t="shared" si="527"/>
        <v/>
      </c>
    </row>
    <row r="2647" spans="1:25" ht="15">
      <c r="A2647" s="118"/>
      <c r="B2647" s="117"/>
      <c r="C2647" s="119"/>
      <c r="D2647" s="116" t="str">
        <f>IFERROR(VLOOKUP(C2647,'PER Sociodemografico'!A:L,2,0),"")</f>
        <v/>
      </c>
      <c r="E2647" s="116" t="str">
        <f>IFERROR(VLOOKUP(C2647,'PER Sociodemografico'!A:L,9,0),"")</f>
        <v/>
      </c>
      <c r="F2647" s="118"/>
      <c r="G2647" s="116" t="str">
        <f>IFERROR(VLOOKUP(C2647,'PER Sociodemografico'!A:L,10,0),"")</f>
        <v/>
      </c>
      <c r="H2647" s="120"/>
      <c r="I2647" s="117"/>
      <c r="J2647" s="117"/>
      <c r="K2647" s="113" t="str">
        <f t="shared" si="516"/>
        <v/>
      </c>
      <c r="L2647" s="114" t="str">
        <f t="shared" si="517"/>
        <v/>
      </c>
      <c r="M2647" s="115" t="str">
        <f t="shared" si="518"/>
        <v/>
      </c>
      <c r="N2647" s="118"/>
      <c r="O2647" s="116" t="str">
        <f>IFERROR(VLOOKUP(N2647,'Código del Diagnóstico'!$A$2:$B$12426,2,0),"")</f>
        <v/>
      </c>
      <c r="P2647" s="209" t="str">
        <f>IFERROR(VLOOKUP(C2647,'PER Sociodemografico'!A:G,7,0),"")</f>
        <v/>
      </c>
      <c r="Q2647" s="210" t="str">
        <f t="shared" si="519"/>
        <v/>
      </c>
      <c r="R2647" s="113">
        <f t="shared" si="520"/>
        <v>0</v>
      </c>
      <c r="S2647" s="116">
        <f t="shared" si="521"/>
        <v>0</v>
      </c>
      <c r="T2647" s="129">
        <f t="shared" si="522"/>
        <v>0</v>
      </c>
      <c r="U2647" s="211">
        <f t="shared" si="523"/>
        <v>0</v>
      </c>
      <c r="V2647" s="212">
        <f t="shared" si="524"/>
        <v>0</v>
      </c>
      <c r="W2647" s="212">
        <f t="shared" si="525"/>
        <v>0</v>
      </c>
      <c r="X2647" s="213" t="str">
        <f t="shared" si="526"/>
        <v/>
      </c>
      <c r="Y2647" s="213" t="str">
        <f t="shared" si="527"/>
        <v/>
      </c>
    </row>
    <row r="2648" spans="1:25" ht="15">
      <c r="A2648" s="118"/>
      <c r="B2648" s="117"/>
      <c r="C2648" s="119"/>
      <c r="D2648" s="116" t="str">
        <f>IFERROR(VLOOKUP(C2648,'PER Sociodemografico'!A:L,2,0),"")</f>
        <v/>
      </c>
      <c r="E2648" s="116" t="str">
        <f>IFERROR(VLOOKUP(C2648,'PER Sociodemografico'!A:L,9,0),"")</f>
        <v/>
      </c>
      <c r="F2648" s="118"/>
      <c r="G2648" s="116" t="str">
        <f>IFERROR(VLOOKUP(C2648,'PER Sociodemografico'!A:L,10,0),"")</f>
        <v/>
      </c>
      <c r="H2648" s="120"/>
      <c r="I2648" s="117"/>
      <c r="J2648" s="117"/>
      <c r="K2648" s="113" t="str">
        <f t="shared" si="516"/>
        <v/>
      </c>
      <c r="L2648" s="114" t="str">
        <f t="shared" si="517"/>
        <v/>
      </c>
      <c r="M2648" s="115" t="str">
        <f t="shared" si="518"/>
        <v/>
      </c>
      <c r="N2648" s="118"/>
      <c r="O2648" s="116" t="str">
        <f>IFERROR(VLOOKUP(N2648,'Código del Diagnóstico'!$A$2:$B$12426,2,0),"")</f>
        <v/>
      </c>
      <c r="P2648" s="209" t="str">
        <f>IFERROR(VLOOKUP(C2648,'PER Sociodemografico'!A:G,7,0),"")</f>
        <v/>
      </c>
      <c r="Q2648" s="210" t="str">
        <f t="shared" si="519"/>
        <v/>
      </c>
      <c r="R2648" s="113">
        <f t="shared" si="520"/>
        <v>0</v>
      </c>
      <c r="S2648" s="116">
        <f t="shared" si="521"/>
        <v>0</v>
      </c>
      <c r="T2648" s="129">
        <f t="shared" si="522"/>
        <v>0</v>
      </c>
      <c r="U2648" s="211">
        <f t="shared" si="523"/>
        <v>0</v>
      </c>
      <c r="V2648" s="212">
        <f t="shared" si="524"/>
        <v>0</v>
      </c>
      <c r="W2648" s="212">
        <f t="shared" si="525"/>
        <v>0</v>
      </c>
      <c r="X2648" s="213" t="str">
        <f t="shared" si="526"/>
        <v/>
      </c>
      <c r="Y2648" s="213" t="str">
        <f t="shared" si="527"/>
        <v/>
      </c>
    </row>
    <row r="2649" spans="1:25" ht="15">
      <c r="A2649" s="118"/>
      <c r="B2649" s="117"/>
      <c r="C2649" s="119"/>
      <c r="D2649" s="116" t="str">
        <f>IFERROR(VLOOKUP(C2649,'PER Sociodemografico'!A:L,2,0),"")</f>
        <v/>
      </c>
      <c r="E2649" s="116" t="str">
        <f>IFERROR(VLOOKUP(C2649,'PER Sociodemografico'!A:L,9,0),"")</f>
        <v/>
      </c>
      <c r="F2649" s="118"/>
      <c r="G2649" s="116" t="str">
        <f>IFERROR(VLOOKUP(C2649,'PER Sociodemografico'!A:L,10,0),"")</f>
        <v/>
      </c>
      <c r="H2649" s="120"/>
      <c r="I2649" s="117"/>
      <c r="J2649" s="117"/>
      <c r="K2649" s="113" t="str">
        <f t="shared" si="516"/>
        <v/>
      </c>
      <c r="L2649" s="114" t="str">
        <f t="shared" si="517"/>
        <v/>
      </c>
      <c r="M2649" s="115" t="str">
        <f t="shared" si="518"/>
        <v/>
      </c>
      <c r="N2649" s="118"/>
      <c r="O2649" s="116" t="str">
        <f>IFERROR(VLOOKUP(N2649,'Código del Diagnóstico'!$A$2:$B$12426,2,0),"")</f>
        <v/>
      </c>
      <c r="P2649" s="209" t="str">
        <f>IFERROR(VLOOKUP(C2649,'PER Sociodemografico'!A:G,7,0),"")</f>
        <v/>
      </c>
      <c r="Q2649" s="210" t="str">
        <f t="shared" si="519"/>
        <v/>
      </c>
      <c r="R2649" s="113">
        <f t="shared" si="520"/>
        <v>0</v>
      </c>
      <c r="S2649" s="116">
        <f t="shared" si="521"/>
        <v>0</v>
      </c>
      <c r="T2649" s="129">
        <f t="shared" si="522"/>
        <v>0</v>
      </c>
      <c r="U2649" s="211">
        <f t="shared" si="523"/>
        <v>0</v>
      </c>
      <c r="V2649" s="212">
        <f t="shared" si="524"/>
        <v>0</v>
      </c>
      <c r="W2649" s="212">
        <f t="shared" si="525"/>
        <v>0</v>
      </c>
      <c r="X2649" s="213" t="str">
        <f t="shared" si="526"/>
        <v/>
      </c>
      <c r="Y2649" s="213" t="str">
        <f t="shared" si="527"/>
        <v/>
      </c>
    </row>
    <row r="2650" spans="1:25" ht="15">
      <c r="A2650" s="118"/>
      <c r="B2650" s="117"/>
      <c r="C2650" s="119"/>
      <c r="D2650" s="116" t="str">
        <f>IFERROR(VLOOKUP(C2650,'PER Sociodemografico'!A:L,2,0),"")</f>
        <v/>
      </c>
      <c r="E2650" s="116" t="str">
        <f>IFERROR(VLOOKUP(C2650,'PER Sociodemografico'!A:L,9,0),"")</f>
        <v/>
      </c>
      <c r="F2650" s="118"/>
      <c r="G2650" s="116" t="str">
        <f>IFERROR(VLOOKUP(C2650,'PER Sociodemografico'!A:L,10,0),"")</f>
        <v/>
      </c>
      <c r="H2650" s="120"/>
      <c r="I2650" s="117"/>
      <c r="J2650" s="117"/>
      <c r="K2650" s="113" t="str">
        <f t="shared" si="516"/>
        <v/>
      </c>
      <c r="L2650" s="114" t="str">
        <f t="shared" si="517"/>
        <v/>
      </c>
      <c r="M2650" s="115" t="str">
        <f t="shared" si="518"/>
        <v/>
      </c>
      <c r="N2650" s="118"/>
      <c r="O2650" s="116" t="str">
        <f>IFERROR(VLOOKUP(N2650,'Código del Diagnóstico'!$A$2:$B$12426,2,0),"")</f>
        <v/>
      </c>
      <c r="P2650" s="209" t="str">
        <f>IFERROR(VLOOKUP(C2650,'PER Sociodemografico'!A:G,7,0),"")</f>
        <v/>
      </c>
      <c r="Q2650" s="210" t="str">
        <f t="shared" si="519"/>
        <v/>
      </c>
      <c r="R2650" s="113">
        <f t="shared" si="520"/>
        <v>0</v>
      </c>
      <c r="S2650" s="116">
        <f t="shared" si="521"/>
        <v>0</v>
      </c>
      <c r="T2650" s="129">
        <f t="shared" si="522"/>
        <v>0</v>
      </c>
      <c r="U2650" s="211">
        <f t="shared" si="523"/>
        <v>0</v>
      </c>
      <c r="V2650" s="212">
        <f t="shared" si="524"/>
        <v>0</v>
      </c>
      <c r="W2650" s="212">
        <f t="shared" si="525"/>
        <v>0</v>
      </c>
      <c r="X2650" s="213" t="str">
        <f t="shared" si="526"/>
        <v/>
      </c>
      <c r="Y2650" s="213" t="str">
        <f t="shared" si="527"/>
        <v/>
      </c>
    </row>
    <row r="2651" spans="1:25" ht="15">
      <c r="A2651" s="118"/>
      <c r="B2651" s="117"/>
      <c r="C2651" s="119"/>
      <c r="D2651" s="116" t="str">
        <f>IFERROR(VLOOKUP(C2651,'PER Sociodemografico'!A:L,2,0),"")</f>
        <v/>
      </c>
      <c r="E2651" s="116" t="str">
        <f>IFERROR(VLOOKUP(C2651,'PER Sociodemografico'!A:L,9,0),"")</f>
        <v/>
      </c>
      <c r="F2651" s="118"/>
      <c r="G2651" s="116" t="str">
        <f>IFERROR(VLOOKUP(C2651,'PER Sociodemografico'!A:L,10,0),"")</f>
        <v/>
      </c>
      <c r="H2651" s="120"/>
      <c r="I2651" s="117"/>
      <c r="J2651" s="117"/>
      <c r="K2651" s="113" t="str">
        <f t="shared" si="516"/>
        <v/>
      </c>
      <c r="L2651" s="114" t="str">
        <f t="shared" si="517"/>
        <v/>
      </c>
      <c r="M2651" s="115" t="str">
        <f t="shared" si="518"/>
        <v/>
      </c>
      <c r="N2651" s="118"/>
      <c r="O2651" s="116" t="str">
        <f>IFERROR(VLOOKUP(N2651,'Código del Diagnóstico'!$A$2:$B$12426,2,0),"")</f>
        <v/>
      </c>
      <c r="P2651" s="209" t="str">
        <f>IFERROR(VLOOKUP(C2651,'PER Sociodemografico'!A:G,7,0),"")</f>
        <v/>
      </c>
      <c r="Q2651" s="210" t="str">
        <f t="shared" si="519"/>
        <v/>
      </c>
      <c r="R2651" s="113">
        <f t="shared" si="520"/>
        <v>0</v>
      </c>
      <c r="S2651" s="116">
        <f t="shared" si="521"/>
        <v>0</v>
      </c>
      <c r="T2651" s="129">
        <f t="shared" si="522"/>
        <v>0</v>
      </c>
      <c r="U2651" s="211">
        <f t="shared" si="523"/>
        <v>0</v>
      </c>
      <c r="V2651" s="212">
        <f t="shared" si="524"/>
        <v>0</v>
      </c>
      <c r="W2651" s="212">
        <f t="shared" si="525"/>
        <v>0</v>
      </c>
      <c r="X2651" s="213" t="str">
        <f t="shared" si="526"/>
        <v/>
      </c>
      <c r="Y2651" s="213" t="str">
        <f t="shared" si="527"/>
        <v/>
      </c>
    </row>
    <row r="2652" spans="1:25" ht="15">
      <c r="A2652" s="118"/>
      <c r="B2652" s="117"/>
      <c r="C2652" s="119"/>
      <c r="D2652" s="116" t="str">
        <f>IFERROR(VLOOKUP(C2652,'PER Sociodemografico'!A:L,2,0),"")</f>
        <v/>
      </c>
      <c r="E2652" s="116" t="str">
        <f>IFERROR(VLOOKUP(C2652,'PER Sociodemografico'!A:L,9,0),"")</f>
        <v/>
      </c>
      <c r="F2652" s="118"/>
      <c r="G2652" s="116" t="str">
        <f>IFERROR(VLOOKUP(C2652,'PER Sociodemografico'!A:L,10,0),"")</f>
        <v/>
      </c>
      <c r="H2652" s="120"/>
      <c r="I2652" s="117"/>
      <c r="J2652" s="117"/>
      <c r="K2652" s="113" t="str">
        <f t="shared" si="516"/>
        <v/>
      </c>
      <c r="L2652" s="114" t="str">
        <f t="shared" si="517"/>
        <v/>
      </c>
      <c r="M2652" s="115" t="str">
        <f t="shared" si="518"/>
        <v/>
      </c>
      <c r="N2652" s="118"/>
      <c r="O2652" s="116" t="str">
        <f>IFERROR(VLOOKUP(N2652,'Código del Diagnóstico'!$A$2:$B$12426,2,0),"")</f>
        <v/>
      </c>
      <c r="P2652" s="209" t="str">
        <f>IFERROR(VLOOKUP(C2652,'PER Sociodemografico'!A:G,7,0),"")</f>
        <v/>
      </c>
      <c r="Q2652" s="210" t="str">
        <f t="shared" si="519"/>
        <v/>
      </c>
      <c r="R2652" s="113">
        <f t="shared" si="520"/>
        <v>0</v>
      </c>
      <c r="S2652" s="116">
        <f t="shared" si="521"/>
        <v>0</v>
      </c>
      <c r="T2652" s="129">
        <f t="shared" si="522"/>
        <v>0</v>
      </c>
      <c r="U2652" s="211">
        <f t="shared" si="523"/>
        <v>0</v>
      </c>
      <c r="V2652" s="212">
        <f t="shared" si="524"/>
        <v>0</v>
      </c>
      <c r="W2652" s="212">
        <f t="shared" si="525"/>
        <v>0</v>
      </c>
      <c r="X2652" s="213" t="str">
        <f t="shared" si="526"/>
        <v/>
      </c>
      <c r="Y2652" s="213" t="str">
        <f t="shared" si="527"/>
        <v/>
      </c>
    </row>
    <row r="2653" spans="1:25" ht="15">
      <c r="A2653" s="118"/>
      <c r="B2653" s="117"/>
      <c r="C2653" s="119"/>
      <c r="D2653" s="116" t="str">
        <f>IFERROR(VLOOKUP(C2653,'PER Sociodemografico'!A:L,2,0),"")</f>
        <v/>
      </c>
      <c r="E2653" s="116" t="str">
        <f>IFERROR(VLOOKUP(C2653,'PER Sociodemografico'!A:L,9,0),"")</f>
        <v/>
      </c>
      <c r="F2653" s="118"/>
      <c r="G2653" s="116" t="str">
        <f>IFERROR(VLOOKUP(C2653,'PER Sociodemografico'!A:L,10,0),"")</f>
        <v/>
      </c>
      <c r="H2653" s="120"/>
      <c r="I2653" s="117"/>
      <c r="J2653" s="117"/>
      <c r="K2653" s="113" t="str">
        <f t="shared" si="516"/>
        <v/>
      </c>
      <c r="L2653" s="114" t="str">
        <f t="shared" si="517"/>
        <v/>
      </c>
      <c r="M2653" s="115" t="str">
        <f t="shared" si="518"/>
        <v/>
      </c>
      <c r="N2653" s="118"/>
      <c r="O2653" s="116" t="str">
        <f>IFERROR(VLOOKUP(N2653,'Código del Diagnóstico'!$A$2:$B$12426,2,0),"")</f>
        <v/>
      </c>
      <c r="P2653" s="209" t="str">
        <f>IFERROR(VLOOKUP(C2653,'PER Sociodemografico'!A:G,7,0),"")</f>
        <v/>
      </c>
      <c r="Q2653" s="210" t="str">
        <f t="shared" si="519"/>
        <v/>
      </c>
      <c r="R2653" s="113">
        <f t="shared" si="520"/>
        <v>0</v>
      </c>
      <c r="S2653" s="116">
        <f t="shared" si="521"/>
        <v>0</v>
      </c>
      <c r="T2653" s="129">
        <f t="shared" si="522"/>
        <v>0</v>
      </c>
      <c r="U2653" s="211">
        <f t="shared" si="523"/>
        <v>0</v>
      </c>
      <c r="V2653" s="212">
        <f t="shared" si="524"/>
        <v>0</v>
      </c>
      <c r="W2653" s="212">
        <f t="shared" si="525"/>
        <v>0</v>
      </c>
      <c r="X2653" s="213" t="str">
        <f t="shared" si="526"/>
        <v/>
      </c>
      <c r="Y2653" s="213" t="str">
        <f t="shared" si="527"/>
        <v/>
      </c>
    </row>
    <row r="2654" spans="1:25" ht="15">
      <c r="A2654" s="118"/>
      <c r="B2654" s="117"/>
      <c r="C2654" s="119"/>
      <c r="D2654" s="116" t="str">
        <f>IFERROR(VLOOKUP(C2654,'PER Sociodemografico'!A:L,2,0),"")</f>
        <v/>
      </c>
      <c r="E2654" s="116" t="str">
        <f>IFERROR(VLOOKUP(C2654,'PER Sociodemografico'!A:L,9,0),"")</f>
        <v/>
      </c>
      <c r="F2654" s="118"/>
      <c r="G2654" s="116" t="str">
        <f>IFERROR(VLOOKUP(C2654,'PER Sociodemografico'!A:L,10,0),"")</f>
        <v/>
      </c>
      <c r="H2654" s="120"/>
      <c r="I2654" s="117"/>
      <c r="J2654" s="117"/>
      <c r="K2654" s="113" t="str">
        <f t="shared" si="516"/>
        <v/>
      </c>
      <c r="L2654" s="114" t="str">
        <f t="shared" si="517"/>
        <v/>
      </c>
      <c r="M2654" s="115" t="str">
        <f t="shared" si="518"/>
        <v/>
      </c>
      <c r="N2654" s="118"/>
      <c r="O2654" s="116" t="str">
        <f>IFERROR(VLOOKUP(N2654,'Código del Diagnóstico'!$A$2:$B$12426,2,0),"")</f>
        <v/>
      </c>
      <c r="P2654" s="209" t="str">
        <f>IFERROR(VLOOKUP(C2654,'PER Sociodemografico'!A:G,7,0),"")</f>
        <v/>
      </c>
      <c r="Q2654" s="210" t="str">
        <f t="shared" si="519"/>
        <v/>
      </c>
      <c r="R2654" s="113">
        <f t="shared" si="520"/>
        <v>0</v>
      </c>
      <c r="S2654" s="116">
        <f t="shared" si="521"/>
        <v>0</v>
      </c>
      <c r="T2654" s="129">
        <f t="shared" si="522"/>
        <v>0</v>
      </c>
      <c r="U2654" s="211">
        <f t="shared" si="523"/>
        <v>0</v>
      </c>
      <c r="V2654" s="212">
        <f t="shared" si="524"/>
        <v>0</v>
      </c>
      <c r="W2654" s="212">
        <f t="shared" si="525"/>
        <v>0</v>
      </c>
      <c r="X2654" s="213" t="str">
        <f t="shared" si="526"/>
        <v/>
      </c>
      <c r="Y2654" s="213" t="str">
        <f t="shared" si="527"/>
        <v/>
      </c>
    </row>
    <row r="2655" spans="1:25" ht="15">
      <c r="A2655" s="118"/>
      <c r="B2655" s="117"/>
      <c r="C2655" s="119"/>
      <c r="D2655" s="116" t="str">
        <f>IFERROR(VLOOKUP(C2655,'PER Sociodemografico'!A:L,2,0),"")</f>
        <v/>
      </c>
      <c r="E2655" s="116" t="str">
        <f>IFERROR(VLOOKUP(C2655,'PER Sociodemografico'!A:L,9,0),"")</f>
        <v/>
      </c>
      <c r="F2655" s="118"/>
      <c r="G2655" s="116" t="str">
        <f>IFERROR(VLOOKUP(C2655,'PER Sociodemografico'!A:L,10,0),"")</f>
        <v/>
      </c>
      <c r="H2655" s="120"/>
      <c r="I2655" s="117"/>
      <c r="J2655" s="117"/>
      <c r="K2655" s="113" t="str">
        <f t="shared" si="516"/>
        <v/>
      </c>
      <c r="L2655" s="114" t="str">
        <f t="shared" si="517"/>
        <v/>
      </c>
      <c r="M2655" s="115" t="str">
        <f t="shared" si="518"/>
        <v/>
      </c>
      <c r="N2655" s="118"/>
      <c r="O2655" s="116" t="str">
        <f>IFERROR(VLOOKUP(N2655,'Código del Diagnóstico'!$A$2:$B$12426,2,0),"")</f>
        <v/>
      </c>
      <c r="P2655" s="209" t="str">
        <f>IFERROR(VLOOKUP(C2655,'PER Sociodemografico'!A:G,7,0),"")</f>
        <v/>
      </c>
      <c r="Q2655" s="210" t="str">
        <f t="shared" si="519"/>
        <v/>
      </c>
      <c r="R2655" s="113">
        <f t="shared" si="520"/>
        <v>0</v>
      </c>
      <c r="S2655" s="116">
        <f t="shared" si="521"/>
        <v>0</v>
      </c>
      <c r="T2655" s="129">
        <f t="shared" si="522"/>
        <v>0</v>
      </c>
      <c r="U2655" s="211">
        <f t="shared" si="523"/>
        <v>0</v>
      </c>
      <c r="V2655" s="212">
        <f t="shared" si="524"/>
        <v>0</v>
      </c>
      <c r="W2655" s="212">
        <f t="shared" si="525"/>
        <v>0</v>
      </c>
      <c r="X2655" s="213" t="str">
        <f t="shared" si="526"/>
        <v/>
      </c>
      <c r="Y2655" s="213" t="str">
        <f t="shared" si="527"/>
        <v/>
      </c>
    </row>
    <row r="2656" spans="1:25" ht="15">
      <c r="A2656" s="118"/>
      <c r="B2656" s="117"/>
      <c r="C2656" s="119"/>
      <c r="D2656" s="116" t="str">
        <f>IFERROR(VLOOKUP(C2656,'PER Sociodemografico'!A:L,2,0),"")</f>
        <v/>
      </c>
      <c r="E2656" s="116" t="str">
        <f>IFERROR(VLOOKUP(C2656,'PER Sociodemografico'!A:L,9,0),"")</f>
        <v/>
      </c>
      <c r="F2656" s="118"/>
      <c r="G2656" s="116" t="str">
        <f>IFERROR(VLOOKUP(C2656,'PER Sociodemografico'!A:L,10,0),"")</f>
        <v/>
      </c>
      <c r="H2656" s="120"/>
      <c r="I2656" s="117"/>
      <c r="J2656" s="117"/>
      <c r="K2656" s="113" t="str">
        <f t="shared" si="516"/>
        <v/>
      </c>
      <c r="L2656" s="114" t="str">
        <f t="shared" si="517"/>
        <v/>
      </c>
      <c r="M2656" s="115" t="str">
        <f t="shared" si="518"/>
        <v/>
      </c>
      <c r="N2656" s="118"/>
      <c r="O2656" s="116" t="str">
        <f>IFERROR(VLOOKUP(N2656,'Código del Diagnóstico'!$A$2:$B$12426,2,0),"")</f>
        <v/>
      </c>
      <c r="P2656" s="209" t="str">
        <f>IFERROR(VLOOKUP(C2656,'PER Sociodemografico'!A:G,7,0),"")</f>
        <v/>
      </c>
      <c r="Q2656" s="210" t="str">
        <f t="shared" si="519"/>
        <v/>
      </c>
      <c r="R2656" s="113">
        <f t="shared" si="520"/>
        <v>0</v>
      </c>
      <c r="S2656" s="116">
        <f t="shared" si="521"/>
        <v>0</v>
      </c>
      <c r="T2656" s="129">
        <f t="shared" si="522"/>
        <v>0</v>
      </c>
      <c r="U2656" s="211">
        <f t="shared" si="523"/>
        <v>0</v>
      </c>
      <c r="V2656" s="212">
        <f t="shared" si="524"/>
        <v>0</v>
      </c>
      <c r="W2656" s="212">
        <f t="shared" si="525"/>
        <v>0</v>
      </c>
      <c r="X2656" s="213" t="str">
        <f t="shared" si="526"/>
        <v/>
      </c>
      <c r="Y2656" s="213" t="str">
        <f t="shared" si="527"/>
        <v/>
      </c>
    </row>
    <row r="2657" spans="1:25" ht="15">
      <c r="A2657" s="118"/>
      <c r="B2657" s="117"/>
      <c r="C2657" s="119"/>
      <c r="D2657" s="116" t="str">
        <f>IFERROR(VLOOKUP(C2657,'PER Sociodemografico'!A:L,2,0),"")</f>
        <v/>
      </c>
      <c r="E2657" s="116" t="str">
        <f>IFERROR(VLOOKUP(C2657,'PER Sociodemografico'!A:L,9,0),"")</f>
        <v/>
      </c>
      <c r="F2657" s="118"/>
      <c r="G2657" s="116" t="str">
        <f>IFERROR(VLOOKUP(C2657,'PER Sociodemografico'!A:L,10,0),"")</f>
        <v/>
      </c>
      <c r="H2657" s="120"/>
      <c r="I2657" s="117"/>
      <c r="J2657" s="117"/>
      <c r="K2657" s="113" t="str">
        <f t="shared" si="516"/>
        <v/>
      </c>
      <c r="L2657" s="114" t="str">
        <f t="shared" si="517"/>
        <v/>
      </c>
      <c r="M2657" s="115" t="str">
        <f t="shared" si="518"/>
        <v/>
      </c>
      <c r="N2657" s="118"/>
      <c r="O2657" s="116" t="str">
        <f>IFERROR(VLOOKUP(N2657,'Código del Diagnóstico'!$A$2:$B$12426,2,0),"")</f>
        <v/>
      </c>
      <c r="P2657" s="209" t="str">
        <f>IFERROR(VLOOKUP(C2657,'PER Sociodemografico'!A:G,7,0),"")</f>
        <v/>
      </c>
      <c r="Q2657" s="210" t="str">
        <f t="shared" si="519"/>
        <v/>
      </c>
      <c r="R2657" s="113">
        <f t="shared" si="520"/>
        <v>0</v>
      </c>
      <c r="S2657" s="116">
        <f t="shared" si="521"/>
        <v>0</v>
      </c>
      <c r="T2657" s="129">
        <f t="shared" si="522"/>
        <v>0</v>
      </c>
      <c r="U2657" s="211">
        <f t="shared" si="523"/>
        <v>0</v>
      </c>
      <c r="V2657" s="212">
        <f t="shared" si="524"/>
        <v>0</v>
      </c>
      <c r="W2657" s="212">
        <f t="shared" si="525"/>
        <v>0</v>
      </c>
      <c r="X2657" s="213" t="str">
        <f t="shared" si="526"/>
        <v/>
      </c>
      <c r="Y2657" s="213" t="str">
        <f t="shared" si="527"/>
        <v/>
      </c>
    </row>
    <row r="2658" spans="1:25" ht="15">
      <c r="A2658" s="118"/>
      <c r="B2658" s="117"/>
      <c r="C2658" s="119"/>
      <c r="D2658" s="116" t="str">
        <f>IFERROR(VLOOKUP(C2658,'PER Sociodemografico'!A:L,2,0),"")</f>
        <v/>
      </c>
      <c r="E2658" s="116" t="str">
        <f>IFERROR(VLOOKUP(C2658,'PER Sociodemografico'!A:L,9,0),"")</f>
        <v/>
      </c>
      <c r="F2658" s="118"/>
      <c r="G2658" s="116" t="str">
        <f>IFERROR(VLOOKUP(C2658,'PER Sociodemografico'!A:L,10,0),"")</f>
        <v/>
      </c>
      <c r="H2658" s="120"/>
      <c r="I2658" s="117"/>
      <c r="J2658" s="117"/>
      <c r="K2658" s="113" t="str">
        <f t="shared" si="516"/>
        <v/>
      </c>
      <c r="L2658" s="114" t="str">
        <f t="shared" si="517"/>
        <v/>
      </c>
      <c r="M2658" s="115" t="str">
        <f t="shared" si="518"/>
        <v/>
      </c>
      <c r="N2658" s="118"/>
      <c r="O2658" s="116" t="str">
        <f>IFERROR(VLOOKUP(N2658,'Código del Diagnóstico'!$A$2:$B$12426,2,0),"")</f>
        <v/>
      </c>
      <c r="P2658" s="209" t="str">
        <f>IFERROR(VLOOKUP(C2658,'PER Sociodemografico'!A:G,7,0),"")</f>
        <v/>
      </c>
      <c r="Q2658" s="210" t="str">
        <f t="shared" si="519"/>
        <v/>
      </c>
      <c r="R2658" s="113">
        <f t="shared" si="520"/>
        <v>0</v>
      </c>
      <c r="S2658" s="116">
        <f t="shared" si="521"/>
        <v>0</v>
      </c>
      <c r="T2658" s="129">
        <f t="shared" si="522"/>
        <v>0</v>
      </c>
      <c r="U2658" s="211">
        <f t="shared" si="523"/>
        <v>0</v>
      </c>
      <c r="V2658" s="212">
        <f t="shared" si="524"/>
        <v>0</v>
      </c>
      <c r="W2658" s="212">
        <f t="shared" si="525"/>
        <v>0</v>
      </c>
      <c r="X2658" s="213" t="str">
        <f t="shared" si="526"/>
        <v/>
      </c>
      <c r="Y2658" s="213" t="str">
        <f t="shared" si="527"/>
        <v/>
      </c>
    </row>
    <row r="2659" spans="1:25" ht="15">
      <c r="A2659" s="118"/>
      <c r="B2659" s="117"/>
      <c r="C2659" s="119"/>
      <c r="D2659" s="116" t="str">
        <f>IFERROR(VLOOKUP(C2659,'PER Sociodemografico'!A:L,2,0),"")</f>
        <v/>
      </c>
      <c r="E2659" s="116" t="str">
        <f>IFERROR(VLOOKUP(C2659,'PER Sociodemografico'!A:L,9,0),"")</f>
        <v/>
      </c>
      <c r="F2659" s="118"/>
      <c r="G2659" s="116" t="str">
        <f>IFERROR(VLOOKUP(C2659,'PER Sociodemografico'!A:L,10,0),"")</f>
        <v/>
      </c>
      <c r="H2659" s="120"/>
      <c r="I2659" s="117"/>
      <c r="J2659" s="117"/>
      <c r="K2659" s="113" t="str">
        <f t="shared" si="516"/>
        <v/>
      </c>
      <c r="L2659" s="114" t="str">
        <f t="shared" si="517"/>
        <v/>
      </c>
      <c r="M2659" s="115" t="str">
        <f t="shared" si="518"/>
        <v/>
      </c>
      <c r="N2659" s="118"/>
      <c r="O2659" s="116" t="str">
        <f>IFERROR(VLOOKUP(N2659,'Código del Diagnóstico'!$A$2:$B$12426,2,0),"")</f>
        <v/>
      </c>
      <c r="P2659" s="209" t="str">
        <f>IFERROR(VLOOKUP(C2659,'PER Sociodemografico'!A:G,7,0),"")</f>
        <v/>
      </c>
      <c r="Q2659" s="210" t="str">
        <f t="shared" si="519"/>
        <v/>
      </c>
      <c r="R2659" s="113">
        <f t="shared" si="520"/>
        <v>0</v>
      </c>
      <c r="S2659" s="116">
        <f t="shared" si="521"/>
        <v>0</v>
      </c>
      <c r="T2659" s="129">
        <f t="shared" si="522"/>
        <v>0</v>
      </c>
      <c r="U2659" s="211">
        <f t="shared" si="523"/>
        <v>0</v>
      </c>
      <c r="V2659" s="212">
        <f t="shared" si="524"/>
        <v>0</v>
      </c>
      <c r="W2659" s="212">
        <f t="shared" si="525"/>
        <v>0</v>
      </c>
      <c r="X2659" s="213" t="str">
        <f t="shared" si="526"/>
        <v/>
      </c>
      <c r="Y2659" s="213" t="str">
        <f t="shared" si="527"/>
        <v/>
      </c>
    </row>
    <row r="2660" spans="1:25" ht="15">
      <c r="A2660" s="118"/>
      <c r="B2660" s="117"/>
      <c r="C2660" s="119"/>
      <c r="D2660" s="116" t="str">
        <f>IFERROR(VLOOKUP(C2660,'PER Sociodemografico'!A:L,2,0),"")</f>
        <v/>
      </c>
      <c r="E2660" s="116" t="str">
        <f>IFERROR(VLOOKUP(C2660,'PER Sociodemografico'!A:L,9,0),"")</f>
        <v/>
      </c>
      <c r="F2660" s="118"/>
      <c r="G2660" s="116" t="str">
        <f>IFERROR(VLOOKUP(C2660,'PER Sociodemografico'!A:L,10,0),"")</f>
        <v/>
      </c>
      <c r="H2660" s="120"/>
      <c r="I2660" s="117"/>
      <c r="J2660" s="117"/>
      <c r="K2660" s="113" t="str">
        <f t="shared" si="516"/>
        <v/>
      </c>
      <c r="L2660" s="114" t="str">
        <f t="shared" si="517"/>
        <v/>
      </c>
      <c r="M2660" s="115" t="str">
        <f t="shared" si="518"/>
        <v/>
      </c>
      <c r="N2660" s="118"/>
      <c r="O2660" s="116" t="str">
        <f>IFERROR(VLOOKUP(N2660,'Código del Diagnóstico'!$A$2:$B$12426,2,0),"")</f>
        <v/>
      </c>
      <c r="P2660" s="209" t="str">
        <f>IFERROR(VLOOKUP(C2660,'PER Sociodemografico'!A:G,7,0),"")</f>
        <v/>
      </c>
      <c r="Q2660" s="210" t="str">
        <f t="shared" si="519"/>
        <v/>
      </c>
      <c r="R2660" s="113">
        <f t="shared" si="520"/>
        <v>0</v>
      </c>
      <c r="S2660" s="116">
        <f t="shared" si="521"/>
        <v>0</v>
      </c>
      <c r="T2660" s="129">
        <f t="shared" si="522"/>
        <v>0</v>
      </c>
      <c r="U2660" s="211">
        <f t="shared" si="523"/>
        <v>0</v>
      </c>
      <c r="V2660" s="212">
        <f t="shared" si="524"/>
        <v>0</v>
      </c>
      <c r="W2660" s="212">
        <f t="shared" si="525"/>
        <v>0</v>
      </c>
      <c r="X2660" s="213" t="str">
        <f t="shared" si="526"/>
        <v/>
      </c>
      <c r="Y2660" s="213" t="str">
        <f t="shared" si="527"/>
        <v/>
      </c>
    </row>
    <row r="2661" spans="1:25" ht="15">
      <c r="A2661" s="118"/>
      <c r="B2661" s="117"/>
      <c r="C2661" s="119"/>
      <c r="D2661" s="116" t="str">
        <f>IFERROR(VLOOKUP(C2661,'PER Sociodemografico'!A:L,2,0),"")</f>
        <v/>
      </c>
      <c r="E2661" s="116" t="str">
        <f>IFERROR(VLOOKUP(C2661,'PER Sociodemografico'!A:L,9,0),"")</f>
        <v/>
      </c>
      <c r="F2661" s="118"/>
      <c r="G2661" s="116" t="str">
        <f>IFERROR(VLOOKUP(C2661,'PER Sociodemografico'!A:L,10,0),"")</f>
        <v/>
      </c>
      <c r="H2661" s="120"/>
      <c r="I2661" s="117"/>
      <c r="J2661" s="117"/>
      <c r="K2661" s="113" t="str">
        <f t="shared" si="516"/>
        <v/>
      </c>
      <c r="L2661" s="114" t="str">
        <f t="shared" si="517"/>
        <v/>
      </c>
      <c r="M2661" s="115" t="str">
        <f t="shared" si="518"/>
        <v/>
      </c>
      <c r="N2661" s="118"/>
      <c r="O2661" s="116" t="str">
        <f>IFERROR(VLOOKUP(N2661,'Código del Diagnóstico'!$A$2:$B$12426,2,0),"")</f>
        <v/>
      </c>
      <c r="P2661" s="209" t="str">
        <f>IFERROR(VLOOKUP(C2661,'PER Sociodemografico'!A:G,7,0),"")</f>
        <v/>
      </c>
      <c r="Q2661" s="210" t="str">
        <f t="shared" si="519"/>
        <v/>
      </c>
      <c r="R2661" s="113">
        <f t="shared" si="520"/>
        <v>0</v>
      </c>
      <c r="S2661" s="116">
        <f t="shared" si="521"/>
        <v>0</v>
      </c>
      <c r="T2661" s="129">
        <f t="shared" si="522"/>
        <v>0</v>
      </c>
      <c r="U2661" s="211">
        <f t="shared" si="523"/>
        <v>0</v>
      </c>
      <c r="V2661" s="212">
        <f t="shared" si="524"/>
        <v>0</v>
      </c>
      <c r="W2661" s="212">
        <f t="shared" si="525"/>
        <v>0</v>
      </c>
      <c r="X2661" s="213" t="str">
        <f t="shared" si="526"/>
        <v/>
      </c>
      <c r="Y2661" s="213" t="str">
        <f t="shared" si="527"/>
        <v/>
      </c>
    </row>
    <row r="2662" spans="1:25" ht="15">
      <c r="A2662" s="118"/>
      <c r="B2662" s="117"/>
      <c r="C2662" s="119"/>
      <c r="D2662" s="116" t="str">
        <f>IFERROR(VLOOKUP(C2662,'PER Sociodemografico'!A:L,2,0),"")</f>
        <v/>
      </c>
      <c r="E2662" s="116" t="str">
        <f>IFERROR(VLOOKUP(C2662,'PER Sociodemografico'!A:L,9,0),"")</f>
        <v/>
      </c>
      <c r="F2662" s="118"/>
      <c r="G2662" s="116" t="str">
        <f>IFERROR(VLOOKUP(C2662,'PER Sociodemografico'!A:L,10,0),"")</f>
        <v/>
      </c>
      <c r="H2662" s="120"/>
      <c r="I2662" s="117"/>
      <c r="J2662" s="117"/>
      <c r="K2662" s="113" t="str">
        <f t="shared" si="516"/>
        <v/>
      </c>
      <c r="L2662" s="114" t="str">
        <f t="shared" si="517"/>
        <v/>
      </c>
      <c r="M2662" s="115" t="str">
        <f t="shared" si="518"/>
        <v/>
      </c>
      <c r="N2662" s="118"/>
      <c r="O2662" s="116" t="str">
        <f>IFERROR(VLOOKUP(N2662,'Código del Diagnóstico'!$A$2:$B$12426,2,0),"")</f>
        <v/>
      </c>
      <c r="P2662" s="209" t="str">
        <f>IFERROR(VLOOKUP(C2662,'PER Sociodemografico'!A:G,7,0),"")</f>
        <v/>
      </c>
      <c r="Q2662" s="210" t="str">
        <f t="shared" si="519"/>
        <v/>
      </c>
      <c r="R2662" s="113">
        <f t="shared" si="520"/>
        <v>0</v>
      </c>
      <c r="S2662" s="116">
        <f t="shared" si="521"/>
        <v>0</v>
      </c>
      <c r="T2662" s="129">
        <f t="shared" si="522"/>
        <v>0</v>
      </c>
      <c r="U2662" s="211">
        <f t="shared" si="523"/>
        <v>0</v>
      </c>
      <c r="V2662" s="212">
        <f t="shared" si="524"/>
        <v>0</v>
      </c>
      <c r="W2662" s="212">
        <f t="shared" si="525"/>
        <v>0</v>
      </c>
      <c r="X2662" s="213" t="str">
        <f t="shared" si="526"/>
        <v/>
      </c>
      <c r="Y2662" s="213" t="str">
        <f t="shared" si="527"/>
        <v/>
      </c>
    </row>
    <row r="2663" spans="1:25" ht="15">
      <c r="A2663" s="118"/>
      <c r="B2663" s="117"/>
      <c r="C2663" s="119"/>
      <c r="D2663" s="116" t="str">
        <f>IFERROR(VLOOKUP(C2663,'PER Sociodemografico'!A:L,2,0),"")</f>
        <v/>
      </c>
      <c r="E2663" s="116" t="str">
        <f>IFERROR(VLOOKUP(C2663,'PER Sociodemografico'!A:L,9,0),"")</f>
        <v/>
      </c>
      <c r="F2663" s="118"/>
      <c r="G2663" s="116" t="str">
        <f>IFERROR(VLOOKUP(C2663,'PER Sociodemografico'!A:L,10,0),"")</f>
        <v/>
      </c>
      <c r="H2663" s="120"/>
      <c r="I2663" s="117"/>
      <c r="J2663" s="117"/>
      <c r="K2663" s="113" t="str">
        <f t="shared" si="516"/>
        <v/>
      </c>
      <c r="L2663" s="114" t="str">
        <f t="shared" si="517"/>
        <v/>
      </c>
      <c r="M2663" s="115" t="str">
        <f t="shared" si="518"/>
        <v/>
      </c>
      <c r="N2663" s="118"/>
      <c r="O2663" s="116" t="str">
        <f>IFERROR(VLOOKUP(N2663,'Código del Diagnóstico'!$A$2:$B$12426,2,0),"")</f>
        <v/>
      </c>
      <c r="P2663" s="209" t="str">
        <f>IFERROR(VLOOKUP(C2663,'PER Sociodemografico'!A:G,7,0),"")</f>
        <v/>
      </c>
      <c r="Q2663" s="210" t="str">
        <f t="shared" si="519"/>
        <v/>
      </c>
      <c r="R2663" s="113">
        <f t="shared" si="520"/>
        <v>0</v>
      </c>
      <c r="S2663" s="116">
        <f t="shared" si="521"/>
        <v>0</v>
      </c>
      <c r="T2663" s="129">
        <f t="shared" si="522"/>
        <v>0</v>
      </c>
      <c r="U2663" s="211">
        <f t="shared" si="523"/>
        <v>0</v>
      </c>
      <c r="V2663" s="212">
        <f t="shared" si="524"/>
        <v>0</v>
      </c>
      <c r="W2663" s="212">
        <f t="shared" si="525"/>
        <v>0</v>
      </c>
      <c r="X2663" s="213" t="str">
        <f t="shared" si="526"/>
        <v/>
      </c>
      <c r="Y2663" s="213" t="str">
        <f t="shared" si="527"/>
        <v/>
      </c>
    </row>
    <row r="2664" spans="1:25" ht="15">
      <c r="A2664" s="118"/>
      <c r="B2664" s="117"/>
      <c r="C2664" s="119"/>
      <c r="D2664" s="116" t="str">
        <f>IFERROR(VLOOKUP(C2664,'PER Sociodemografico'!A:L,2,0),"")</f>
        <v/>
      </c>
      <c r="E2664" s="116" t="str">
        <f>IFERROR(VLOOKUP(C2664,'PER Sociodemografico'!A:L,9,0),"")</f>
        <v/>
      </c>
      <c r="F2664" s="118"/>
      <c r="G2664" s="116" t="str">
        <f>IFERROR(VLOOKUP(C2664,'PER Sociodemografico'!A:L,10,0),"")</f>
        <v/>
      </c>
      <c r="H2664" s="120"/>
      <c r="I2664" s="117"/>
      <c r="J2664" s="117"/>
      <c r="K2664" s="113" t="str">
        <f t="shared" si="516"/>
        <v/>
      </c>
      <c r="L2664" s="114" t="str">
        <f t="shared" si="517"/>
        <v/>
      </c>
      <c r="M2664" s="115" t="str">
        <f t="shared" si="518"/>
        <v/>
      </c>
      <c r="N2664" s="118"/>
      <c r="O2664" s="116" t="str">
        <f>IFERROR(VLOOKUP(N2664,'Código del Diagnóstico'!$A$2:$B$12426,2,0),"")</f>
        <v/>
      </c>
      <c r="P2664" s="209" t="str">
        <f>IFERROR(VLOOKUP(C2664,'PER Sociodemografico'!A:G,7,0),"")</f>
        <v/>
      </c>
      <c r="Q2664" s="210" t="str">
        <f t="shared" si="519"/>
        <v/>
      </c>
      <c r="R2664" s="113">
        <f t="shared" si="520"/>
        <v>0</v>
      </c>
      <c r="S2664" s="116">
        <f t="shared" si="521"/>
        <v>0</v>
      </c>
      <c r="T2664" s="129">
        <f t="shared" si="522"/>
        <v>0</v>
      </c>
      <c r="U2664" s="211">
        <f t="shared" si="523"/>
        <v>0</v>
      </c>
      <c r="V2664" s="212">
        <f t="shared" si="524"/>
        <v>0</v>
      </c>
      <c r="W2664" s="212">
        <f t="shared" si="525"/>
        <v>0</v>
      </c>
      <c r="X2664" s="213" t="str">
        <f t="shared" si="526"/>
        <v/>
      </c>
      <c r="Y2664" s="213" t="str">
        <f t="shared" si="527"/>
        <v/>
      </c>
    </row>
    <row r="2665" spans="1:25" ht="15">
      <c r="A2665" s="118"/>
      <c r="B2665" s="117"/>
      <c r="C2665" s="119"/>
      <c r="D2665" s="116" t="str">
        <f>IFERROR(VLOOKUP(C2665,'PER Sociodemografico'!A:L,2,0),"")</f>
        <v/>
      </c>
      <c r="E2665" s="116" t="str">
        <f>IFERROR(VLOOKUP(C2665,'PER Sociodemografico'!A:L,9,0),"")</f>
        <v/>
      </c>
      <c r="F2665" s="118"/>
      <c r="G2665" s="116" t="str">
        <f>IFERROR(VLOOKUP(C2665,'PER Sociodemografico'!A:L,10,0),"")</f>
        <v/>
      </c>
      <c r="H2665" s="120"/>
      <c r="I2665" s="117"/>
      <c r="J2665" s="117"/>
      <c r="K2665" s="113" t="str">
        <f t="shared" si="516"/>
        <v/>
      </c>
      <c r="L2665" s="114" t="str">
        <f t="shared" si="517"/>
        <v/>
      </c>
      <c r="M2665" s="115" t="str">
        <f t="shared" si="518"/>
        <v/>
      </c>
      <c r="N2665" s="118"/>
      <c r="O2665" s="116" t="str">
        <f>IFERROR(VLOOKUP(N2665,'Código del Diagnóstico'!$A$2:$B$12426,2,0),"")</f>
        <v/>
      </c>
      <c r="P2665" s="209" t="str">
        <f>IFERROR(VLOOKUP(C2665,'PER Sociodemografico'!A:G,7,0),"")</f>
        <v/>
      </c>
      <c r="Q2665" s="210" t="str">
        <f t="shared" si="519"/>
        <v/>
      </c>
      <c r="R2665" s="113">
        <f t="shared" si="520"/>
        <v>0</v>
      </c>
      <c r="S2665" s="116">
        <f t="shared" si="521"/>
        <v>0</v>
      </c>
      <c r="T2665" s="129">
        <f t="shared" si="522"/>
        <v>0</v>
      </c>
      <c r="U2665" s="211">
        <f t="shared" si="523"/>
        <v>0</v>
      </c>
      <c r="V2665" s="212">
        <f t="shared" si="524"/>
        <v>0</v>
      </c>
      <c r="W2665" s="212">
        <f t="shared" si="525"/>
        <v>0</v>
      </c>
      <c r="X2665" s="213" t="str">
        <f t="shared" si="526"/>
        <v/>
      </c>
      <c r="Y2665" s="213" t="str">
        <f t="shared" si="527"/>
        <v/>
      </c>
    </row>
    <row r="2666" spans="1:25" ht="15">
      <c r="A2666" s="118"/>
      <c r="B2666" s="117"/>
      <c r="C2666" s="119"/>
      <c r="D2666" s="116" t="str">
        <f>IFERROR(VLOOKUP(C2666,'PER Sociodemografico'!A:L,2,0),"")</f>
        <v/>
      </c>
      <c r="E2666" s="116" t="str">
        <f>IFERROR(VLOOKUP(C2666,'PER Sociodemografico'!A:L,9,0),"")</f>
        <v/>
      </c>
      <c r="F2666" s="118"/>
      <c r="G2666" s="116" t="str">
        <f>IFERROR(VLOOKUP(C2666,'PER Sociodemografico'!A:L,10,0),"")</f>
        <v/>
      </c>
      <c r="H2666" s="120"/>
      <c r="I2666" s="117"/>
      <c r="J2666" s="117"/>
      <c r="K2666" s="113" t="str">
        <f t="shared" si="516"/>
        <v/>
      </c>
      <c r="L2666" s="114" t="str">
        <f t="shared" si="517"/>
        <v/>
      </c>
      <c r="M2666" s="115" t="str">
        <f t="shared" si="518"/>
        <v/>
      </c>
      <c r="N2666" s="118"/>
      <c r="O2666" s="116" t="str">
        <f>IFERROR(VLOOKUP(N2666,'Código del Diagnóstico'!$A$2:$B$12426,2,0),"")</f>
        <v/>
      </c>
      <c r="P2666" s="209" t="str">
        <f>IFERROR(VLOOKUP(C2666,'PER Sociodemografico'!A:G,7,0),"")</f>
        <v/>
      </c>
      <c r="Q2666" s="210" t="str">
        <f t="shared" si="519"/>
        <v/>
      </c>
      <c r="R2666" s="113">
        <f t="shared" si="520"/>
        <v>0</v>
      </c>
      <c r="S2666" s="116">
        <f t="shared" si="521"/>
        <v>0</v>
      </c>
      <c r="T2666" s="129">
        <f t="shared" si="522"/>
        <v>0</v>
      </c>
      <c r="U2666" s="211">
        <f t="shared" si="523"/>
        <v>0</v>
      </c>
      <c r="V2666" s="212">
        <f t="shared" si="524"/>
        <v>0</v>
      </c>
      <c r="W2666" s="212">
        <f t="shared" si="525"/>
        <v>0</v>
      </c>
      <c r="X2666" s="213" t="str">
        <f t="shared" si="526"/>
        <v/>
      </c>
      <c r="Y2666" s="213" t="str">
        <f t="shared" si="527"/>
        <v/>
      </c>
    </row>
    <row r="2667" spans="1:25" ht="15">
      <c r="A2667" s="118"/>
      <c r="B2667" s="117"/>
      <c r="C2667" s="119"/>
      <c r="D2667" s="116" t="str">
        <f>IFERROR(VLOOKUP(C2667,'PER Sociodemografico'!A:L,2,0),"")</f>
        <v/>
      </c>
      <c r="E2667" s="116" t="str">
        <f>IFERROR(VLOOKUP(C2667,'PER Sociodemografico'!A:L,9,0),"")</f>
        <v/>
      </c>
      <c r="F2667" s="118"/>
      <c r="G2667" s="116" t="str">
        <f>IFERROR(VLOOKUP(C2667,'PER Sociodemografico'!A:L,10,0),"")</f>
        <v/>
      </c>
      <c r="H2667" s="120"/>
      <c r="I2667" s="117"/>
      <c r="J2667" s="117"/>
      <c r="K2667" s="113" t="str">
        <f t="shared" si="516"/>
        <v/>
      </c>
      <c r="L2667" s="114" t="str">
        <f t="shared" si="517"/>
        <v/>
      </c>
      <c r="M2667" s="115" t="str">
        <f t="shared" si="518"/>
        <v/>
      </c>
      <c r="N2667" s="118"/>
      <c r="O2667" s="116" t="str">
        <f>IFERROR(VLOOKUP(N2667,'Código del Diagnóstico'!$A$2:$B$12426,2,0),"")</f>
        <v/>
      </c>
      <c r="P2667" s="209" t="str">
        <f>IFERROR(VLOOKUP(C2667,'PER Sociodemografico'!A:G,7,0),"")</f>
        <v/>
      </c>
      <c r="Q2667" s="210" t="str">
        <f t="shared" si="519"/>
        <v/>
      </c>
      <c r="R2667" s="113">
        <f t="shared" si="520"/>
        <v>0</v>
      </c>
      <c r="S2667" s="116">
        <f t="shared" si="521"/>
        <v>0</v>
      </c>
      <c r="T2667" s="129">
        <f t="shared" si="522"/>
        <v>0</v>
      </c>
      <c r="U2667" s="211">
        <f t="shared" si="523"/>
        <v>0</v>
      </c>
      <c r="V2667" s="212">
        <f t="shared" si="524"/>
        <v>0</v>
      </c>
      <c r="W2667" s="212">
        <f t="shared" si="525"/>
        <v>0</v>
      </c>
      <c r="X2667" s="213" t="str">
        <f t="shared" si="526"/>
        <v/>
      </c>
      <c r="Y2667" s="213" t="str">
        <f t="shared" si="527"/>
        <v/>
      </c>
    </row>
    <row r="2668" spans="1:25" ht="15">
      <c r="A2668" s="118"/>
      <c r="B2668" s="117"/>
      <c r="C2668" s="119"/>
      <c r="D2668" s="116" t="str">
        <f>IFERROR(VLOOKUP(C2668,'PER Sociodemografico'!A:L,2,0),"")</f>
        <v/>
      </c>
      <c r="E2668" s="116" t="str">
        <f>IFERROR(VLOOKUP(C2668,'PER Sociodemografico'!A:L,9,0),"")</f>
        <v/>
      </c>
      <c r="F2668" s="118"/>
      <c r="G2668" s="116" t="str">
        <f>IFERROR(VLOOKUP(C2668,'PER Sociodemografico'!A:L,10,0),"")</f>
        <v/>
      </c>
      <c r="H2668" s="120"/>
      <c r="I2668" s="117"/>
      <c r="J2668" s="117"/>
      <c r="K2668" s="113" t="str">
        <f t="shared" si="516"/>
        <v/>
      </c>
      <c r="L2668" s="114" t="str">
        <f t="shared" si="517"/>
        <v/>
      </c>
      <c r="M2668" s="115" t="str">
        <f t="shared" si="518"/>
        <v/>
      </c>
      <c r="N2668" s="118"/>
      <c r="O2668" s="116" t="str">
        <f>IFERROR(VLOOKUP(N2668,'Código del Diagnóstico'!$A$2:$B$12426,2,0),"")</f>
        <v/>
      </c>
      <c r="P2668" s="209" t="str">
        <f>IFERROR(VLOOKUP(C2668,'PER Sociodemografico'!A:G,7,0),"")</f>
        <v/>
      </c>
      <c r="Q2668" s="210" t="str">
        <f t="shared" si="519"/>
        <v/>
      </c>
      <c r="R2668" s="113">
        <f t="shared" si="520"/>
        <v>0</v>
      </c>
      <c r="S2668" s="116">
        <f t="shared" si="521"/>
        <v>0</v>
      </c>
      <c r="T2668" s="129">
        <f t="shared" si="522"/>
        <v>0</v>
      </c>
      <c r="U2668" s="211">
        <f t="shared" si="523"/>
        <v>0</v>
      </c>
      <c r="V2668" s="212">
        <f t="shared" si="524"/>
        <v>0</v>
      </c>
      <c r="W2668" s="212">
        <f t="shared" si="525"/>
        <v>0</v>
      </c>
      <c r="X2668" s="213" t="str">
        <f t="shared" si="526"/>
        <v/>
      </c>
      <c r="Y2668" s="213" t="str">
        <f t="shared" si="527"/>
        <v/>
      </c>
    </row>
    <row r="2669" spans="1:25" ht="15">
      <c r="A2669" s="118"/>
      <c r="B2669" s="117"/>
      <c r="C2669" s="119"/>
      <c r="D2669" s="116" t="str">
        <f>IFERROR(VLOOKUP(C2669,'PER Sociodemografico'!A:L,2,0),"")</f>
        <v/>
      </c>
      <c r="E2669" s="116" t="str">
        <f>IFERROR(VLOOKUP(C2669,'PER Sociodemografico'!A:L,9,0),"")</f>
        <v/>
      </c>
      <c r="F2669" s="118"/>
      <c r="G2669" s="116" t="str">
        <f>IFERROR(VLOOKUP(C2669,'PER Sociodemografico'!A:L,10,0),"")</f>
        <v/>
      </c>
      <c r="H2669" s="120"/>
      <c r="I2669" s="117"/>
      <c r="J2669" s="117"/>
      <c r="K2669" s="113" t="str">
        <f t="shared" si="516"/>
        <v/>
      </c>
      <c r="L2669" s="114" t="str">
        <f t="shared" si="517"/>
        <v/>
      </c>
      <c r="M2669" s="115" t="str">
        <f t="shared" si="518"/>
        <v/>
      </c>
      <c r="N2669" s="118"/>
      <c r="O2669" s="116" t="str">
        <f>IFERROR(VLOOKUP(N2669,'Código del Diagnóstico'!$A$2:$B$12426,2,0),"")</f>
        <v/>
      </c>
      <c r="P2669" s="209" t="str">
        <f>IFERROR(VLOOKUP(C2669,'PER Sociodemografico'!A:G,7,0),"")</f>
        <v/>
      </c>
      <c r="Q2669" s="210" t="str">
        <f t="shared" si="519"/>
        <v/>
      </c>
      <c r="R2669" s="113">
        <f t="shared" si="520"/>
        <v>0</v>
      </c>
      <c r="S2669" s="116">
        <f t="shared" si="521"/>
        <v>0</v>
      </c>
      <c r="T2669" s="129">
        <f t="shared" si="522"/>
        <v>0</v>
      </c>
      <c r="U2669" s="211">
        <f t="shared" si="523"/>
        <v>0</v>
      </c>
      <c r="V2669" s="212">
        <f t="shared" si="524"/>
        <v>0</v>
      </c>
      <c r="W2669" s="212">
        <f t="shared" si="525"/>
        <v>0</v>
      </c>
      <c r="X2669" s="213" t="str">
        <f t="shared" si="526"/>
        <v/>
      </c>
      <c r="Y2669" s="213" t="str">
        <f t="shared" si="527"/>
        <v/>
      </c>
    </row>
    <row r="2670" spans="1:25" ht="15">
      <c r="A2670" s="118"/>
      <c r="B2670" s="117"/>
      <c r="C2670" s="119"/>
      <c r="D2670" s="116" t="str">
        <f>IFERROR(VLOOKUP(C2670,'PER Sociodemografico'!A:L,2,0),"")</f>
        <v/>
      </c>
      <c r="E2670" s="116" t="str">
        <f>IFERROR(VLOOKUP(C2670,'PER Sociodemografico'!A:L,9,0),"")</f>
        <v/>
      </c>
      <c r="F2670" s="118"/>
      <c r="G2670" s="116" t="str">
        <f>IFERROR(VLOOKUP(C2670,'PER Sociodemografico'!A:L,10,0),"")</f>
        <v/>
      </c>
      <c r="H2670" s="120"/>
      <c r="I2670" s="117"/>
      <c r="J2670" s="117"/>
      <c r="K2670" s="113" t="str">
        <f t="shared" si="516"/>
        <v/>
      </c>
      <c r="L2670" s="114" t="str">
        <f t="shared" si="517"/>
        <v/>
      </c>
      <c r="M2670" s="115" t="str">
        <f t="shared" si="518"/>
        <v/>
      </c>
      <c r="N2670" s="118"/>
      <c r="O2670" s="116" t="str">
        <f>IFERROR(VLOOKUP(N2670,'Código del Diagnóstico'!$A$2:$B$12426,2,0),"")</f>
        <v/>
      </c>
      <c r="P2670" s="209" t="str">
        <f>IFERROR(VLOOKUP(C2670,'PER Sociodemografico'!A:G,7,0),"")</f>
        <v/>
      </c>
      <c r="Q2670" s="210" t="str">
        <f t="shared" si="519"/>
        <v/>
      </c>
      <c r="R2670" s="113">
        <f t="shared" si="520"/>
        <v>0</v>
      </c>
      <c r="S2670" s="116">
        <f t="shared" si="521"/>
        <v>0</v>
      </c>
      <c r="T2670" s="129">
        <f t="shared" si="522"/>
        <v>0</v>
      </c>
      <c r="U2670" s="211">
        <f t="shared" si="523"/>
        <v>0</v>
      </c>
      <c r="V2670" s="212">
        <f t="shared" si="524"/>
        <v>0</v>
      </c>
      <c r="W2670" s="212">
        <f t="shared" si="525"/>
        <v>0</v>
      </c>
      <c r="X2670" s="213" t="str">
        <f t="shared" si="526"/>
        <v/>
      </c>
      <c r="Y2670" s="213" t="str">
        <f t="shared" si="527"/>
        <v/>
      </c>
    </row>
    <row r="2671" spans="1:25" ht="15">
      <c r="A2671" s="118"/>
      <c r="B2671" s="117"/>
      <c r="C2671" s="119"/>
      <c r="D2671" s="116" t="str">
        <f>IFERROR(VLOOKUP(C2671,'PER Sociodemografico'!A:L,2,0),"")</f>
        <v/>
      </c>
      <c r="E2671" s="116" t="str">
        <f>IFERROR(VLOOKUP(C2671,'PER Sociodemografico'!A:L,9,0),"")</f>
        <v/>
      </c>
      <c r="F2671" s="118"/>
      <c r="G2671" s="116" t="str">
        <f>IFERROR(VLOOKUP(C2671,'PER Sociodemografico'!A:L,10,0),"")</f>
        <v/>
      </c>
      <c r="H2671" s="120"/>
      <c r="I2671" s="117"/>
      <c r="J2671" s="117"/>
      <c r="K2671" s="113" t="str">
        <f t="shared" si="516"/>
        <v/>
      </c>
      <c r="L2671" s="114" t="str">
        <f t="shared" si="517"/>
        <v/>
      </c>
      <c r="M2671" s="115" t="str">
        <f t="shared" si="518"/>
        <v/>
      </c>
      <c r="N2671" s="118"/>
      <c r="O2671" s="116" t="str">
        <f>IFERROR(VLOOKUP(N2671,'Código del Diagnóstico'!$A$2:$B$12426,2,0),"")</f>
        <v/>
      </c>
      <c r="P2671" s="209" t="str">
        <f>IFERROR(VLOOKUP(C2671,'PER Sociodemografico'!A:G,7,0),"")</f>
        <v/>
      </c>
      <c r="Q2671" s="210" t="str">
        <f t="shared" si="519"/>
        <v/>
      </c>
      <c r="R2671" s="113">
        <f t="shared" si="520"/>
        <v>0</v>
      </c>
      <c r="S2671" s="116">
        <f t="shared" si="521"/>
        <v>0</v>
      </c>
      <c r="T2671" s="129">
        <f t="shared" si="522"/>
        <v>0</v>
      </c>
      <c r="U2671" s="211">
        <f t="shared" si="523"/>
        <v>0</v>
      </c>
      <c r="V2671" s="212">
        <f t="shared" si="524"/>
        <v>0</v>
      </c>
      <c r="W2671" s="212">
        <f t="shared" si="525"/>
        <v>0</v>
      </c>
      <c r="X2671" s="213" t="str">
        <f t="shared" si="526"/>
        <v/>
      </c>
      <c r="Y2671" s="213" t="str">
        <f t="shared" si="527"/>
        <v/>
      </c>
    </row>
    <row r="2672" spans="1:25" ht="15">
      <c r="A2672" s="118"/>
      <c r="B2672" s="117"/>
      <c r="C2672" s="119"/>
      <c r="D2672" s="116" t="str">
        <f>IFERROR(VLOOKUP(C2672,'PER Sociodemografico'!A:L,2,0),"")</f>
        <v/>
      </c>
      <c r="E2672" s="116" t="str">
        <f>IFERROR(VLOOKUP(C2672,'PER Sociodemografico'!A:L,9,0),"")</f>
        <v/>
      </c>
      <c r="F2672" s="118"/>
      <c r="G2672" s="116" t="str">
        <f>IFERROR(VLOOKUP(C2672,'PER Sociodemografico'!A:L,10,0),"")</f>
        <v/>
      </c>
      <c r="H2672" s="120"/>
      <c r="I2672" s="117"/>
      <c r="J2672" s="117"/>
      <c r="K2672" s="113" t="str">
        <f t="shared" si="516"/>
        <v/>
      </c>
      <c r="L2672" s="114" t="str">
        <f t="shared" si="517"/>
        <v/>
      </c>
      <c r="M2672" s="115" t="str">
        <f t="shared" si="518"/>
        <v/>
      </c>
      <c r="N2672" s="118"/>
      <c r="O2672" s="116" t="str">
        <f>IFERROR(VLOOKUP(N2672,'Código del Diagnóstico'!$A$2:$B$12426,2,0),"")</f>
        <v/>
      </c>
      <c r="P2672" s="209" t="str">
        <f>IFERROR(VLOOKUP(C2672,'PER Sociodemografico'!A:G,7,0),"")</f>
        <v/>
      </c>
      <c r="Q2672" s="210" t="str">
        <f t="shared" si="519"/>
        <v/>
      </c>
      <c r="R2672" s="113">
        <f t="shared" si="520"/>
        <v>0</v>
      </c>
      <c r="S2672" s="116">
        <f t="shared" si="521"/>
        <v>0</v>
      </c>
      <c r="T2672" s="129">
        <f t="shared" si="522"/>
        <v>0</v>
      </c>
      <c r="U2672" s="211">
        <f t="shared" si="523"/>
        <v>0</v>
      </c>
      <c r="V2672" s="212">
        <f t="shared" si="524"/>
        <v>0</v>
      </c>
      <c r="W2672" s="212">
        <f t="shared" si="525"/>
        <v>0</v>
      </c>
      <c r="X2672" s="213" t="str">
        <f t="shared" si="526"/>
        <v/>
      </c>
      <c r="Y2672" s="213" t="str">
        <f t="shared" si="527"/>
        <v/>
      </c>
    </row>
    <row r="2673" spans="1:25" ht="15">
      <c r="A2673" s="118"/>
      <c r="B2673" s="117"/>
      <c r="C2673" s="119"/>
      <c r="D2673" s="116" t="str">
        <f>IFERROR(VLOOKUP(C2673,'PER Sociodemografico'!A:L,2,0),"")</f>
        <v/>
      </c>
      <c r="E2673" s="116" t="str">
        <f>IFERROR(VLOOKUP(C2673,'PER Sociodemografico'!A:L,9,0),"")</f>
        <v/>
      </c>
      <c r="F2673" s="118"/>
      <c r="G2673" s="116" t="str">
        <f>IFERROR(VLOOKUP(C2673,'PER Sociodemografico'!A:L,10,0),"")</f>
        <v/>
      </c>
      <c r="H2673" s="120"/>
      <c r="I2673" s="117"/>
      <c r="J2673" s="117"/>
      <c r="K2673" s="113" t="str">
        <f t="shared" si="516"/>
        <v/>
      </c>
      <c r="L2673" s="114" t="str">
        <f t="shared" si="517"/>
        <v/>
      </c>
      <c r="M2673" s="115" t="str">
        <f t="shared" si="518"/>
        <v/>
      </c>
      <c r="N2673" s="118"/>
      <c r="O2673" s="116" t="str">
        <f>IFERROR(VLOOKUP(N2673,'Código del Diagnóstico'!$A$2:$B$12426,2,0),"")</f>
        <v/>
      </c>
      <c r="P2673" s="209" t="str">
        <f>IFERROR(VLOOKUP(C2673,'PER Sociodemografico'!A:G,7,0),"")</f>
        <v/>
      </c>
      <c r="Q2673" s="210" t="str">
        <f t="shared" si="519"/>
        <v/>
      </c>
      <c r="R2673" s="113">
        <f t="shared" si="520"/>
        <v>0</v>
      </c>
      <c r="S2673" s="116">
        <f t="shared" si="521"/>
        <v>0</v>
      </c>
      <c r="T2673" s="129">
        <f t="shared" si="522"/>
        <v>0</v>
      </c>
      <c r="U2673" s="211">
        <f t="shared" si="523"/>
        <v>0</v>
      </c>
      <c r="V2673" s="212">
        <f t="shared" si="524"/>
        <v>0</v>
      </c>
      <c r="W2673" s="212">
        <f t="shared" si="525"/>
        <v>0</v>
      </c>
      <c r="X2673" s="213" t="str">
        <f t="shared" si="526"/>
        <v/>
      </c>
      <c r="Y2673" s="213" t="str">
        <f t="shared" si="527"/>
        <v/>
      </c>
    </row>
    <row r="2674" spans="1:25" ht="15">
      <c r="A2674" s="118"/>
      <c r="B2674" s="117"/>
      <c r="C2674" s="119"/>
      <c r="D2674" s="116" t="str">
        <f>IFERROR(VLOOKUP(C2674,'PER Sociodemografico'!A:L,2,0),"")</f>
        <v/>
      </c>
      <c r="E2674" s="116" t="str">
        <f>IFERROR(VLOOKUP(C2674,'PER Sociodemografico'!A:L,9,0),"")</f>
        <v/>
      </c>
      <c r="F2674" s="118"/>
      <c r="G2674" s="116" t="str">
        <f>IFERROR(VLOOKUP(C2674,'PER Sociodemografico'!A:L,10,0),"")</f>
        <v/>
      </c>
      <c r="H2674" s="120"/>
      <c r="I2674" s="117"/>
      <c r="J2674" s="117"/>
      <c r="K2674" s="113" t="str">
        <f t="shared" si="516"/>
        <v/>
      </c>
      <c r="L2674" s="114" t="str">
        <f t="shared" si="517"/>
        <v/>
      </c>
      <c r="M2674" s="115" t="str">
        <f t="shared" si="518"/>
        <v/>
      </c>
      <c r="N2674" s="118"/>
      <c r="O2674" s="116" t="str">
        <f>IFERROR(VLOOKUP(N2674,'Código del Diagnóstico'!$A$2:$B$12426,2,0),"")</f>
        <v/>
      </c>
      <c r="P2674" s="209" t="str">
        <f>IFERROR(VLOOKUP(C2674,'PER Sociodemografico'!A:G,7,0),"")</f>
        <v/>
      </c>
      <c r="Q2674" s="210" t="str">
        <f t="shared" si="519"/>
        <v/>
      </c>
      <c r="R2674" s="113">
        <f t="shared" si="520"/>
        <v>0</v>
      </c>
      <c r="S2674" s="116">
        <f t="shared" si="521"/>
        <v>0</v>
      </c>
      <c r="T2674" s="129">
        <f t="shared" si="522"/>
        <v>0</v>
      </c>
      <c r="U2674" s="211">
        <f t="shared" si="523"/>
        <v>0</v>
      </c>
      <c r="V2674" s="212">
        <f t="shared" si="524"/>
        <v>0</v>
      </c>
      <c r="W2674" s="212">
        <f t="shared" si="525"/>
        <v>0</v>
      </c>
      <c r="X2674" s="213" t="str">
        <f t="shared" si="526"/>
        <v/>
      </c>
      <c r="Y2674" s="213" t="str">
        <f t="shared" si="527"/>
        <v/>
      </c>
    </row>
    <row r="2675" spans="1:25" ht="15">
      <c r="A2675" s="118"/>
      <c r="B2675" s="117"/>
      <c r="C2675" s="119"/>
      <c r="D2675" s="116" t="str">
        <f>IFERROR(VLOOKUP(C2675,'PER Sociodemografico'!A:L,2,0),"")</f>
        <v/>
      </c>
      <c r="E2675" s="116" t="str">
        <f>IFERROR(VLOOKUP(C2675,'PER Sociodemografico'!A:L,9,0),"")</f>
        <v/>
      </c>
      <c r="F2675" s="118"/>
      <c r="G2675" s="116" t="str">
        <f>IFERROR(VLOOKUP(C2675,'PER Sociodemografico'!A:L,10,0),"")</f>
        <v/>
      </c>
      <c r="H2675" s="120"/>
      <c r="I2675" s="117"/>
      <c r="J2675" s="117"/>
      <c r="K2675" s="113" t="str">
        <f t="shared" si="516"/>
        <v/>
      </c>
      <c r="L2675" s="114" t="str">
        <f t="shared" si="517"/>
        <v/>
      </c>
      <c r="M2675" s="115" t="str">
        <f t="shared" si="518"/>
        <v/>
      </c>
      <c r="N2675" s="118"/>
      <c r="O2675" s="116" t="str">
        <f>IFERROR(VLOOKUP(N2675,'Código del Diagnóstico'!$A$2:$B$12426,2,0),"")</f>
        <v/>
      </c>
      <c r="P2675" s="209" t="str">
        <f>IFERROR(VLOOKUP(C2675,'PER Sociodemografico'!A:G,7,0),"")</f>
        <v/>
      </c>
      <c r="Q2675" s="210" t="str">
        <f t="shared" si="519"/>
        <v/>
      </c>
      <c r="R2675" s="113">
        <f t="shared" si="520"/>
        <v>0</v>
      </c>
      <c r="S2675" s="116">
        <f t="shared" si="521"/>
        <v>0</v>
      </c>
      <c r="T2675" s="129">
        <f t="shared" si="522"/>
        <v>0</v>
      </c>
      <c r="U2675" s="211">
        <f t="shared" si="523"/>
        <v>0</v>
      </c>
      <c r="V2675" s="212">
        <f t="shared" si="524"/>
        <v>0</v>
      </c>
      <c r="W2675" s="212">
        <f t="shared" si="525"/>
        <v>0</v>
      </c>
      <c r="X2675" s="213" t="str">
        <f t="shared" si="526"/>
        <v/>
      </c>
      <c r="Y2675" s="213" t="str">
        <f t="shared" si="527"/>
        <v/>
      </c>
    </row>
    <row r="2676" spans="1:25" ht="15">
      <c r="A2676" s="118"/>
      <c r="B2676" s="117"/>
      <c r="C2676" s="119"/>
      <c r="D2676" s="116" t="str">
        <f>IFERROR(VLOOKUP(C2676,'PER Sociodemografico'!A:L,2,0),"")</f>
        <v/>
      </c>
      <c r="E2676" s="116" t="str">
        <f>IFERROR(VLOOKUP(C2676,'PER Sociodemografico'!A:L,9,0),"")</f>
        <v/>
      </c>
      <c r="F2676" s="118"/>
      <c r="G2676" s="116" t="str">
        <f>IFERROR(VLOOKUP(C2676,'PER Sociodemografico'!A:L,10,0),"")</f>
        <v/>
      </c>
      <c r="H2676" s="120"/>
      <c r="I2676" s="117"/>
      <c r="J2676" s="117"/>
      <c r="K2676" s="113" t="str">
        <f t="shared" si="516"/>
        <v/>
      </c>
      <c r="L2676" s="114" t="str">
        <f t="shared" si="517"/>
        <v/>
      </c>
      <c r="M2676" s="115" t="str">
        <f t="shared" si="518"/>
        <v/>
      </c>
      <c r="N2676" s="118"/>
      <c r="O2676" s="116" t="str">
        <f>IFERROR(VLOOKUP(N2676,'Código del Diagnóstico'!$A$2:$B$12426,2,0),"")</f>
        <v/>
      </c>
      <c r="P2676" s="209" t="str">
        <f>IFERROR(VLOOKUP(C2676,'PER Sociodemografico'!A:G,7,0),"")</f>
        <v/>
      </c>
      <c r="Q2676" s="210" t="str">
        <f t="shared" si="519"/>
        <v/>
      </c>
      <c r="R2676" s="113">
        <f t="shared" si="520"/>
        <v>0</v>
      </c>
      <c r="S2676" s="116">
        <f t="shared" si="521"/>
        <v>0</v>
      </c>
      <c r="T2676" s="129">
        <f t="shared" si="522"/>
        <v>0</v>
      </c>
      <c r="U2676" s="211">
        <f t="shared" si="523"/>
        <v>0</v>
      </c>
      <c r="V2676" s="212">
        <f t="shared" si="524"/>
        <v>0</v>
      </c>
      <c r="W2676" s="212">
        <f t="shared" si="525"/>
        <v>0</v>
      </c>
      <c r="X2676" s="213" t="str">
        <f t="shared" si="526"/>
        <v/>
      </c>
      <c r="Y2676" s="213" t="str">
        <f t="shared" si="527"/>
        <v/>
      </c>
    </row>
    <row r="2677" spans="1:25" ht="15">
      <c r="A2677" s="118"/>
      <c r="B2677" s="117"/>
      <c r="C2677" s="119"/>
      <c r="D2677" s="116" t="str">
        <f>IFERROR(VLOOKUP(C2677,'PER Sociodemografico'!A:L,2,0),"")</f>
        <v/>
      </c>
      <c r="E2677" s="116" t="str">
        <f>IFERROR(VLOOKUP(C2677,'PER Sociodemografico'!A:L,9,0),"")</f>
        <v/>
      </c>
      <c r="F2677" s="118"/>
      <c r="G2677" s="116" t="str">
        <f>IFERROR(VLOOKUP(C2677,'PER Sociodemografico'!A:L,10,0),"")</f>
        <v/>
      </c>
      <c r="H2677" s="120"/>
      <c r="I2677" s="117"/>
      <c r="J2677" s="117"/>
      <c r="K2677" s="113" t="str">
        <f t="shared" si="516"/>
        <v/>
      </c>
      <c r="L2677" s="114" t="str">
        <f t="shared" si="517"/>
        <v/>
      </c>
      <c r="M2677" s="115" t="str">
        <f t="shared" si="518"/>
        <v/>
      </c>
      <c r="N2677" s="118"/>
      <c r="O2677" s="116" t="str">
        <f>IFERROR(VLOOKUP(N2677,'Código del Diagnóstico'!$A$2:$B$12426,2,0),"")</f>
        <v/>
      </c>
      <c r="P2677" s="209" t="str">
        <f>IFERROR(VLOOKUP(C2677,'PER Sociodemografico'!A:G,7,0),"")</f>
        <v/>
      </c>
      <c r="Q2677" s="210" t="str">
        <f t="shared" si="519"/>
        <v/>
      </c>
      <c r="R2677" s="113">
        <f t="shared" si="520"/>
        <v>0</v>
      </c>
      <c r="S2677" s="116">
        <f t="shared" si="521"/>
        <v>0</v>
      </c>
      <c r="T2677" s="129">
        <f t="shared" si="522"/>
        <v>0</v>
      </c>
      <c r="U2677" s="211">
        <f t="shared" si="523"/>
        <v>0</v>
      </c>
      <c r="V2677" s="212">
        <f t="shared" si="524"/>
        <v>0</v>
      </c>
      <c r="W2677" s="212">
        <f t="shared" si="525"/>
        <v>0</v>
      </c>
      <c r="X2677" s="213" t="str">
        <f t="shared" si="526"/>
        <v/>
      </c>
      <c r="Y2677" s="213" t="str">
        <f t="shared" si="527"/>
        <v/>
      </c>
    </row>
    <row r="2678" spans="1:25" ht="15">
      <c r="A2678" s="118"/>
      <c r="B2678" s="117"/>
      <c r="C2678" s="119"/>
      <c r="D2678" s="116" t="str">
        <f>IFERROR(VLOOKUP(C2678,'PER Sociodemografico'!A:L,2,0),"")</f>
        <v/>
      </c>
      <c r="E2678" s="116" t="str">
        <f>IFERROR(VLOOKUP(C2678,'PER Sociodemografico'!A:L,9,0),"")</f>
        <v/>
      </c>
      <c r="F2678" s="118"/>
      <c r="G2678" s="116" t="str">
        <f>IFERROR(VLOOKUP(C2678,'PER Sociodemografico'!A:L,10,0),"")</f>
        <v/>
      </c>
      <c r="H2678" s="120"/>
      <c r="I2678" s="117"/>
      <c r="J2678" s="117"/>
      <c r="K2678" s="113" t="str">
        <f t="shared" si="516"/>
        <v/>
      </c>
      <c r="L2678" s="114" t="str">
        <f t="shared" si="517"/>
        <v/>
      </c>
      <c r="M2678" s="115" t="str">
        <f t="shared" si="518"/>
        <v/>
      </c>
      <c r="N2678" s="118"/>
      <c r="O2678" s="116" t="str">
        <f>IFERROR(VLOOKUP(N2678,'Código del Diagnóstico'!$A$2:$B$12426,2,0),"")</f>
        <v/>
      </c>
      <c r="P2678" s="209" t="str">
        <f>IFERROR(VLOOKUP(C2678,'PER Sociodemografico'!A:G,7,0),"")</f>
        <v/>
      </c>
      <c r="Q2678" s="210" t="str">
        <f t="shared" si="519"/>
        <v/>
      </c>
      <c r="R2678" s="113">
        <f t="shared" si="520"/>
        <v>0</v>
      </c>
      <c r="S2678" s="116">
        <f t="shared" si="521"/>
        <v>0</v>
      </c>
      <c r="T2678" s="129">
        <f t="shared" si="522"/>
        <v>0</v>
      </c>
      <c r="U2678" s="211">
        <f t="shared" si="523"/>
        <v>0</v>
      </c>
      <c r="V2678" s="212">
        <f t="shared" si="524"/>
        <v>0</v>
      </c>
      <c r="W2678" s="212">
        <f t="shared" si="525"/>
        <v>0</v>
      </c>
      <c r="X2678" s="213" t="str">
        <f t="shared" si="526"/>
        <v/>
      </c>
      <c r="Y2678" s="213" t="str">
        <f t="shared" si="527"/>
        <v/>
      </c>
    </row>
    <row r="2679" spans="1:25" ht="15">
      <c r="A2679" s="118"/>
      <c r="B2679" s="117"/>
      <c r="C2679" s="119"/>
      <c r="D2679" s="116" t="str">
        <f>IFERROR(VLOOKUP(C2679,'PER Sociodemografico'!A:L,2,0),"")</f>
        <v/>
      </c>
      <c r="E2679" s="116" t="str">
        <f>IFERROR(VLOOKUP(C2679,'PER Sociodemografico'!A:L,9,0),"")</f>
        <v/>
      </c>
      <c r="F2679" s="118"/>
      <c r="G2679" s="116" t="str">
        <f>IFERROR(VLOOKUP(C2679,'PER Sociodemografico'!A:L,10,0),"")</f>
        <v/>
      </c>
      <c r="H2679" s="120"/>
      <c r="I2679" s="117"/>
      <c r="J2679" s="117"/>
      <c r="K2679" s="113" t="str">
        <f t="shared" si="516"/>
        <v/>
      </c>
      <c r="L2679" s="114" t="str">
        <f t="shared" si="517"/>
        <v/>
      </c>
      <c r="M2679" s="115" t="str">
        <f t="shared" si="518"/>
        <v/>
      </c>
      <c r="N2679" s="118"/>
      <c r="O2679" s="116" t="str">
        <f>IFERROR(VLOOKUP(N2679,'Código del Diagnóstico'!$A$2:$B$12426,2,0),"")</f>
        <v/>
      </c>
      <c r="P2679" s="209" t="str">
        <f>IFERROR(VLOOKUP(C2679,'PER Sociodemografico'!A:G,7,0),"")</f>
        <v/>
      </c>
      <c r="Q2679" s="210" t="str">
        <f t="shared" si="519"/>
        <v/>
      </c>
      <c r="R2679" s="113">
        <f t="shared" si="520"/>
        <v>0</v>
      </c>
      <c r="S2679" s="116">
        <f t="shared" si="521"/>
        <v>0</v>
      </c>
      <c r="T2679" s="129">
        <f t="shared" si="522"/>
        <v>0</v>
      </c>
      <c r="U2679" s="211">
        <f t="shared" si="523"/>
        <v>0</v>
      </c>
      <c r="V2679" s="212">
        <f t="shared" si="524"/>
        <v>0</v>
      </c>
      <c r="W2679" s="212">
        <f t="shared" si="525"/>
        <v>0</v>
      </c>
      <c r="X2679" s="213" t="str">
        <f t="shared" si="526"/>
        <v/>
      </c>
      <c r="Y2679" s="213" t="str">
        <f t="shared" si="527"/>
        <v/>
      </c>
    </row>
    <row r="2680" spans="1:25" ht="15">
      <c r="A2680" s="118"/>
      <c r="B2680" s="117"/>
      <c r="C2680" s="119"/>
      <c r="D2680" s="116" t="str">
        <f>IFERROR(VLOOKUP(C2680,'PER Sociodemografico'!A:L,2,0),"")</f>
        <v/>
      </c>
      <c r="E2680" s="116" t="str">
        <f>IFERROR(VLOOKUP(C2680,'PER Sociodemografico'!A:L,9,0),"")</f>
        <v/>
      </c>
      <c r="F2680" s="118"/>
      <c r="G2680" s="116" t="str">
        <f>IFERROR(VLOOKUP(C2680,'PER Sociodemografico'!A:L,10,0),"")</f>
        <v/>
      </c>
      <c r="H2680" s="120"/>
      <c r="I2680" s="117"/>
      <c r="J2680" s="117"/>
      <c r="K2680" s="113" t="str">
        <f t="shared" si="516"/>
        <v/>
      </c>
      <c r="L2680" s="114" t="str">
        <f t="shared" si="517"/>
        <v/>
      </c>
      <c r="M2680" s="115" t="str">
        <f t="shared" si="518"/>
        <v/>
      </c>
      <c r="N2680" s="118"/>
      <c r="O2680" s="116" t="str">
        <f>IFERROR(VLOOKUP(N2680,'Código del Diagnóstico'!$A$2:$B$12426,2,0),"")</f>
        <v/>
      </c>
      <c r="P2680" s="209" t="str">
        <f>IFERROR(VLOOKUP(C2680,'PER Sociodemografico'!A:G,7,0),"")</f>
        <v/>
      </c>
      <c r="Q2680" s="210" t="str">
        <f t="shared" si="519"/>
        <v/>
      </c>
      <c r="R2680" s="113">
        <f t="shared" si="520"/>
        <v>0</v>
      </c>
      <c r="S2680" s="116">
        <f t="shared" si="521"/>
        <v>0</v>
      </c>
      <c r="T2680" s="129">
        <f t="shared" si="522"/>
        <v>0</v>
      </c>
      <c r="U2680" s="211">
        <f t="shared" si="523"/>
        <v>0</v>
      </c>
      <c r="V2680" s="212">
        <f t="shared" si="524"/>
        <v>0</v>
      </c>
      <c r="W2680" s="212">
        <f t="shared" si="525"/>
        <v>0</v>
      </c>
      <c r="X2680" s="213" t="str">
        <f t="shared" si="526"/>
        <v/>
      </c>
      <c r="Y2680" s="213" t="str">
        <f t="shared" si="527"/>
        <v/>
      </c>
    </row>
    <row r="2681" spans="1:25" ht="15">
      <c r="A2681" s="118"/>
      <c r="B2681" s="117"/>
      <c r="C2681" s="119"/>
      <c r="D2681" s="116" t="str">
        <f>IFERROR(VLOOKUP(C2681,'PER Sociodemografico'!A:L,2,0),"")</f>
        <v/>
      </c>
      <c r="E2681" s="116" t="str">
        <f>IFERROR(VLOOKUP(C2681,'PER Sociodemografico'!A:L,9,0),"")</f>
        <v/>
      </c>
      <c r="F2681" s="118"/>
      <c r="G2681" s="116" t="str">
        <f>IFERROR(VLOOKUP(C2681,'PER Sociodemografico'!A:L,10,0),"")</f>
        <v/>
      </c>
      <c r="H2681" s="120"/>
      <c r="I2681" s="117"/>
      <c r="J2681" s="117"/>
      <c r="K2681" s="113" t="str">
        <f t="shared" si="516"/>
        <v/>
      </c>
      <c r="L2681" s="114" t="str">
        <f t="shared" si="517"/>
        <v/>
      </c>
      <c r="M2681" s="115" t="str">
        <f t="shared" si="518"/>
        <v/>
      </c>
      <c r="N2681" s="118"/>
      <c r="O2681" s="116" t="str">
        <f>IFERROR(VLOOKUP(N2681,'Código del Diagnóstico'!$A$2:$B$12426,2,0),"")</f>
        <v/>
      </c>
      <c r="P2681" s="209" t="str">
        <f>IFERROR(VLOOKUP(C2681,'PER Sociodemografico'!A:G,7,0),"")</f>
        <v/>
      </c>
      <c r="Q2681" s="210" t="str">
        <f t="shared" si="519"/>
        <v/>
      </c>
      <c r="R2681" s="113">
        <f t="shared" si="520"/>
        <v>0</v>
      </c>
      <c r="S2681" s="116">
        <f t="shared" si="521"/>
        <v>0</v>
      </c>
      <c r="T2681" s="129">
        <f t="shared" si="522"/>
        <v>0</v>
      </c>
      <c r="U2681" s="211">
        <f t="shared" si="523"/>
        <v>0</v>
      </c>
      <c r="V2681" s="212">
        <f t="shared" si="524"/>
        <v>0</v>
      </c>
      <c r="W2681" s="212">
        <f t="shared" si="525"/>
        <v>0</v>
      </c>
      <c r="X2681" s="213" t="str">
        <f t="shared" si="526"/>
        <v/>
      </c>
      <c r="Y2681" s="213" t="str">
        <f t="shared" si="527"/>
        <v/>
      </c>
    </row>
    <row r="2682" spans="1:25" ht="15">
      <c r="A2682" s="118"/>
      <c r="B2682" s="117"/>
      <c r="C2682" s="119"/>
      <c r="D2682" s="116" t="str">
        <f>IFERROR(VLOOKUP(C2682,'PER Sociodemografico'!A:L,2,0),"")</f>
        <v/>
      </c>
      <c r="E2682" s="116" t="str">
        <f>IFERROR(VLOOKUP(C2682,'PER Sociodemografico'!A:L,9,0),"")</f>
        <v/>
      </c>
      <c r="F2682" s="118"/>
      <c r="G2682" s="116" t="str">
        <f>IFERROR(VLOOKUP(C2682,'PER Sociodemografico'!A:L,10,0),"")</f>
        <v/>
      </c>
      <c r="H2682" s="120"/>
      <c r="I2682" s="117"/>
      <c r="J2682" s="117"/>
      <c r="K2682" s="113" t="str">
        <f t="shared" si="516"/>
        <v/>
      </c>
      <c r="L2682" s="114" t="str">
        <f t="shared" si="517"/>
        <v/>
      </c>
      <c r="M2682" s="115" t="str">
        <f t="shared" si="518"/>
        <v/>
      </c>
      <c r="N2682" s="118"/>
      <c r="O2682" s="116" t="str">
        <f>IFERROR(VLOOKUP(N2682,'Código del Diagnóstico'!$A$2:$B$12426,2,0),"")</f>
        <v/>
      </c>
      <c r="P2682" s="209" t="str">
        <f>IFERROR(VLOOKUP(C2682,'PER Sociodemografico'!A:G,7,0),"")</f>
        <v/>
      </c>
      <c r="Q2682" s="210" t="str">
        <f t="shared" si="519"/>
        <v/>
      </c>
      <c r="R2682" s="113">
        <f t="shared" si="520"/>
        <v>0</v>
      </c>
      <c r="S2682" s="116">
        <f t="shared" si="521"/>
        <v>0</v>
      </c>
      <c r="T2682" s="129">
        <f t="shared" si="522"/>
        <v>0</v>
      </c>
      <c r="U2682" s="211">
        <f t="shared" si="523"/>
        <v>0</v>
      </c>
      <c r="V2682" s="212">
        <f t="shared" si="524"/>
        <v>0</v>
      </c>
      <c r="W2682" s="212">
        <f t="shared" si="525"/>
        <v>0</v>
      </c>
      <c r="X2682" s="213" t="str">
        <f t="shared" si="526"/>
        <v/>
      </c>
      <c r="Y2682" s="213" t="str">
        <f t="shared" si="527"/>
        <v/>
      </c>
    </row>
    <row r="2683" spans="1:25" ht="15">
      <c r="A2683" s="118"/>
      <c r="B2683" s="117"/>
      <c r="C2683" s="119"/>
      <c r="D2683" s="116" t="str">
        <f>IFERROR(VLOOKUP(C2683,'PER Sociodemografico'!A:L,2,0),"")</f>
        <v/>
      </c>
      <c r="E2683" s="116" t="str">
        <f>IFERROR(VLOOKUP(C2683,'PER Sociodemografico'!A:L,9,0),"")</f>
        <v/>
      </c>
      <c r="F2683" s="118"/>
      <c r="G2683" s="116" t="str">
        <f>IFERROR(VLOOKUP(C2683,'PER Sociodemografico'!A:L,10,0),"")</f>
        <v/>
      </c>
      <c r="H2683" s="120"/>
      <c r="I2683" s="117"/>
      <c r="J2683" s="117"/>
      <c r="K2683" s="113" t="str">
        <f t="shared" si="516"/>
        <v/>
      </c>
      <c r="L2683" s="114" t="str">
        <f t="shared" si="517"/>
        <v/>
      </c>
      <c r="M2683" s="115" t="str">
        <f t="shared" si="518"/>
        <v/>
      </c>
      <c r="N2683" s="118"/>
      <c r="O2683" s="116" t="str">
        <f>IFERROR(VLOOKUP(N2683,'Código del Diagnóstico'!$A$2:$B$12426,2,0),"")</f>
        <v/>
      </c>
      <c r="P2683" s="209" t="str">
        <f>IFERROR(VLOOKUP(C2683,'PER Sociodemografico'!A:G,7,0),"")</f>
        <v/>
      </c>
      <c r="Q2683" s="210" t="str">
        <f t="shared" si="519"/>
        <v/>
      </c>
      <c r="R2683" s="113">
        <f t="shared" si="520"/>
        <v>0</v>
      </c>
      <c r="S2683" s="116">
        <f t="shared" si="521"/>
        <v>0</v>
      </c>
      <c r="T2683" s="129">
        <f t="shared" si="522"/>
        <v>0</v>
      </c>
      <c r="U2683" s="211">
        <f t="shared" si="523"/>
        <v>0</v>
      </c>
      <c r="V2683" s="212">
        <f t="shared" si="524"/>
        <v>0</v>
      </c>
      <c r="W2683" s="212">
        <f t="shared" si="525"/>
        <v>0</v>
      </c>
      <c r="X2683" s="213" t="str">
        <f t="shared" si="526"/>
        <v/>
      </c>
      <c r="Y2683" s="213" t="str">
        <f t="shared" si="527"/>
        <v/>
      </c>
    </row>
    <row r="2684" spans="1:25" ht="15">
      <c r="A2684" s="118"/>
      <c r="B2684" s="117"/>
      <c r="C2684" s="119"/>
      <c r="D2684" s="116" t="str">
        <f>IFERROR(VLOOKUP(C2684,'PER Sociodemografico'!A:L,2,0),"")</f>
        <v/>
      </c>
      <c r="E2684" s="116" t="str">
        <f>IFERROR(VLOOKUP(C2684,'PER Sociodemografico'!A:L,9,0),"")</f>
        <v/>
      </c>
      <c r="F2684" s="118"/>
      <c r="G2684" s="116" t="str">
        <f>IFERROR(VLOOKUP(C2684,'PER Sociodemografico'!A:L,10,0),"")</f>
        <v/>
      </c>
      <c r="H2684" s="120"/>
      <c r="I2684" s="117"/>
      <c r="J2684" s="117"/>
      <c r="K2684" s="113" t="str">
        <f t="shared" si="516"/>
        <v/>
      </c>
      <c r="L2684" s="114" t="str">
        <f t="shared" si="517"/>
        <v/>
      </c>
      <c r="M2684" s="115" t="str">
        <f t="shared" si="518"/>
        <v/>
      </c>
      <c r="N2684" s="118"/>
      <c r="O2684" s="116" t="str">
        <f>IFERROR(VLOOKUP(N2684,'Código del Diagnóstico'!$A$2:$B$12426,2,0),"")</f>
        <v/>
      </c>
      <c r="P2684" s="209" t="str">
        <f>IFERROR(VLOOKUP(C2684,'PER Sociodemografico'!A:G,7,0),"")</f>
        <v/>
      </c>
      <c r="Q2684" s="210" t="str">
        <f t="shared" si="519"/>
        <v/>
      </c>
      <c r="R2684" s="113">
        <f t="shared" si="520"/>
        <v>0</v>
      </c>
      <c r="S2684" s="116">
        <f t="shared" si="521"/>
        <v>0</v>
      </c>
      <c r="T2684" s="129">
        <f t="shared" si="522"/>
        <v>0</v>
      </c>
      <c r="U2684" s="211">
        <f t="shared" si="523"/>
        <v>0</v>
      </c>
      <c r="V2684" s="212">
        <f t="shared" si="524"/>
        <v>0</v>
      </c>
      <c r="W2684" s="212">
        <f t="shared" si="525"/>
        <v>0</v>
      </c>
      <c r="X2684" s="213" t="str">
        <f t="shared" si="526"/>
        <v/>
      </c>
      <c r="Y2684" s="213" t="str">
        <f t="shared" si="527"/>
        <v/>
      </c>
    </row>
    <row r="2685" spans="1:25" ht="15">
      <c r="A2685" s="118"/>
      <c r="B2685" s="117"/>
      <c r="C2685" s="119"/>
      <c r="D2685" s="116" t="str">
        <f>IFERROR(VLOOKUP(C2685,'PER Sociodemografico'!A:L,2,0),"")</f>
        <v/>
      </c>
      <c r="E2685" s="116" t="str">
        <f>IFERROR(VLOOKUP(C2685,'PER Sociodemografico'!A:L,9,0),"")</f>
        <v/>
      </c>
      <c r="F2685" s="118"/>
      <c r="G2685" s="116" t="str">
        <f>IFERROR(VLOOKUP(C2685,'PER Sociodemografico'!A:L,10,0),"")</f>
        <v/>
      </c>
      <c r="H2685" s="120"/>
      <c r="I2685" s="117"/>
      <c r="J2685" s="117"/>
      <c r="K2685" s="113" t="str">
        <f t="shared" si="516"/>
        <v/>
      </c>
      <c r="L2685" s="114" t="str">
        <f t="shared" si="517"/>
        <v/>
      </c>
      <c r="M2685" s="115" t="str">
        <f t="shared" si="518"/>
        <v/>
      </c>
      <c r="N2685" s="118"/>
      <c r="O2685" s="116" t="str">
        <f>IFERROR(VLOOKUP(N2685,'Código del Diagnóstico'!$A$2:$B$12426,2,0),"")</f>
        <v/>
      </c>
      <c r="P2685" s="209" t="str">
        <f>IFERROR(VLOOKUP(C2685,'PER Sociodemografico'!A:G,7,0),"")</f>
        <v/>
      </c>
      <c r="Q2685" s="210" t="str">
        <f t="shared" si="519"/>
        <v/>
      </c>
      <c r="R2685" s="113">
        <f t="shared" si="520"/>
        <v>0</v>
      </c>
      <c r="S2685" s="116">
        <f t="shared" si="521"/>
        <v>0</v>
      </c>
      <c r="T2685" s="129">
        <f t="shared" si="522"/>
        <v>0</v>
      </c>
      <c r="U2685" s="211">
        <f t="shared" si="523"/>
        <v>0</v>
      </c>
      <c r="V2685" s="212">
        <f t="shared" si="524"/>
        <v>0</v>
      </c>
      <c r="W2685" s="212">
        <f t="shared" si="525"/>
        <v>0</v>
      </c>
      <c r="X2685" s="213" t="str">
        <f t="shared" si="526"/>
        <v/>
      </c>
      <c r="Y2685" s="213" t="str">
        <f t="shared" si="527"/>
        <v/>
      </c>
    </row>
    <row r="2686" spans="1:25" ht="15">
      <c r="A2686" s="118"/>
      <c r="B2686" s="117"/>
      <c r="C2686" s="119"/>
      <c r="D2686" s="116" t="str">
        <f>IFERROR(VLOOKUP(C2686,'PER Sociodemografico'!A:L,2,0),"")</f>
        <v/>
      </c>
      <c r="E2686" s="116" t="str">
        <f>IFERROR(VLOOKUP(C2686,'PER Sociodemografico'!A:L,9,0),"")</f>
        <v/>
      </c>
      <c r="F2686" s="118"/>
      <c r="G2686" s="116" t="str">
        <f>IFERROR(VLOOKUP(C2686,'PER Sociodemografico'!A:L,10,0),"")</f>
        <v/>
      </c>
      <c r="H2686" s="120"/>
      <c r="I2686" s="117"/>
      <c r="J2686" s="117"/>
      <c r="K2686" s="113" t="str">
        <f t="shared" si="516"/>
        <v/>
      </c>
      <c r="L2686" s="114" t="str">
        <f t="shared" si="517"/>
        <v/>
      </c>
      <c r="M2686" s="115" t="str">
        <f t="shared" si="518"/>
        <v/>
      </c>
      <c r="N2686" s="118"/>
      <c r="O2686" s="116" t="str">
        <f>IFERROR(VLOOKUP(N2686,'Código del Diagnóstico'!$A$2:$B$12426,2,0),"")</f>
        <v/>
      </c>
      <c r="P2686" s="209" t="str">
        <f>IFERROR(VLOOKUP(C2686,'PER Sociodemografico'!A:G,7,0),"")</f>
        <v/>
      </c>
      <c r="Q2686" s="210" t="str">
        <f t="shared" si="519"/>
        <v/>
      </c>
      <c r="R2686" s="113">
        <f t="shared" si="520"/>
        <v>0</v>
      </c>
      <c r="S2686" s="116">
        <f t="shared" si="521"/>
        <v>0</v>
      </c>
      <c r="T2686" s="129">
        <f t="shared" si="522"/>
        <v>0</v>
      </c>
      <c r="U2686" s="211">
        <f t="shared" si="523"/>
        <v>0</v>
      </c>
      <c r="V2686" s="212">
        <f t="shared" si="524"/>
        <v>0</v>
      </c>
      <c r="W2686" s="212">
        <f t="shared" si="525"/>
        <v>0</v>
      </c>
      <c r="X2686" s="213" t="str">
        <f t="shared" si="526"/>
        <v/>
      </c>
      <c r="Y2686" s="213" t="str">
        <f t="shared" si="527"/>
        <v/>
      </c>
    </row>
    <row r="2687" spans="1:25" ht="15">
      <c r="A2687" s="118"/>
      <c r="B2687" s="117"/>
      <c r="C2687" s="119"/>
      <c r="D2687" s="116" t="str">
        <f>IFERROR(VLOOKUP(C2687,'PER Sociodemografico'!A:L,2,0),"")</f>
        <v/>
      </c>
      <c r="E2687" s="116" t="str">
        <f>IFERROR(VLOOKUP(C2687,'PER Sociodemografico'!A:L,9,0),"")</f>
        <v/>
      </c>
      <c r="F2687" s="118"/>
      <c r="G2687" s="116" t="str">
        <f>IFERROR(VLOOKUP(C2687,'PER Sociodemografico'!A:L,10,0),"")</f>
        <v/>
      </c>
      <c r="H2687" s="120"/>
      <c r="I2687" s="117"/>
      <c r="J2687" s="117"/>
      <c r="K2687" s="113" t="str">
        <f t="shared" si="516"/>
        <v/>
      </c>
      <c r="L2687" s="114" t="str">
        <f t="shared" si="517"/>
        <v/>
      </c>
      <c r="M2687" s="115" t="str">
        <f t="shared" si="518"/>
        <v/>
      </c>
      <c r="N2687" s="118"/>
      <c r="O2687" s="116" t="str">
        <f>IFERROR(VLOOKUP(N2687,'Código del Diagnóstico'!$A$2:$B$12426,2,0),"")</f>
        <v/>
      </c>
      <c r="P2687" s="209" t="str">
        <f>IFERROR(VLOOKUP(C2687,'PER Sociodemografico'!A:G,7,0),"")</f>
        <v/>
      </c>
      <c r="Q2687" s="210" t="str">
        <f t="shared" si="519"/>
        <v/>
      </c>
      <c r="R2687" s="113">
        <f t="shared" si="520"/>
        <v>0</v>
      </c>
      <c r="S2687" s="116">
        <f t="shared" si="521"/>
        <v>0</v>
      </c>
      <c r="T2687" s="129">
        <f t="shared" si="522"/>
        <v>0</v>
      </c>
      <c r="U2687" s="211">
        <f t="shared" si="523"/>
        <v>0</v>
      </c>
      <c r="V2687" s="212">
        <f t="shared" si="524"/>
        <v>0</v>
      </c>
      <c r="W2687" s="212">
        <f t="shared" si="525"/>
        <v>0</v>
      </c>
      <c r="X2687" s="213" t="str">
        <f t="shared" si="526"/>
        <v/>
      </c>
      <c r="Y2687" s="213" t="str">
        <f t="shared" si="527"/>
        <v/>
      </c>
    </row>
    <row r="2688" spans="1:25" ht="15">
      <c r="A2688" s="118"/>
      <c r="B2688" s="117"/>
      <c r="C2688" s="119"/>
      <c r="D2688" s="116" t="str">
        <f>IFERROR(VLOOKUP(C2688,'PER Sociodemografico'!A:L,2,0),"")</f>
        <v/>
      </c>
      <c r="E2688" s="116" t="str">
        <f>IFERROR(VLOOKUP(C2688,'PER Sociodemografico'!A:L,9,0),"")</f>
        <v/>
      </c>
      <c r="F2688" s="118"/>
      <c r="G2688" s="116" t="str">
        <f>IFERROR(VLOOKUP(C2688,'PER Sociodemografico'!A:L,10,0),"")</f>
        <v/>
      </c>
      <c r="H2688" s="120"/>
      <c r="I2688" s="117"/>
      <c r="J2688" s="117"/>
      <c r="K2688" s="113" t="str">
        <f t="shared" si="516"/>
        <v/>
      </c>
      <c r="L2688" s="114" t="str">
        <f t="shared" si="517"/>
        <v/>
      </c>
      <c r="M2688" s="115" t="str">
        <f t="shared" si="518"/>
        <v/>
      </c>
      <c r="N2688" s="118"/>
      <c r="O2688" s="116" t="str">
        <f>IFERROR(VLOOKUP(N2688,'Código del Diagnóstico'!$A$2:$B$12426,2,0),"")</f>
        <v/>
      </c>
      <c r="P2688" s="209" t="str">
        <f>IFERROR(VLOOKUP(C2688,'PER Sociodemografico'!A:G,7,0),"")</f>
        <v/>
      </c>
      <c r="Q2688" s="210" t="str">
        <f t="shared" si="519"/>
        <v/>
      </c>
      <c r="R2688" s="113">
        <f t="shared" si="520"/>
        <v>0</v>
      </c>
      <c r="S2688" s="116">
        <f t="shared" si="521"/>
        <v>0</v>
      </c>
      <c r="T2688" s="129">
        <f t="shared" si="522"/>
        <v>0</v>
      </c>
      <c r="U2688" s="211">
        <f t="shared" si="523"/>
        <v>0</v>
      </c>
      <c r="V2688" s="212">
        <f t="shared" si="524"/>
        <v>0</v>
      </c>
      <c r="W2688" s="212">
        <f t="shared" si="525"/>
        <v>0</v>
      </c>
      <c r="X2688" s="213" t="str">
        <f t="shared" si="526"/>
        <v/>
      </c>
      <c r="Y2688" s="213" t="str">
        <f t="shared" si="527"/>
        <v/>
      </c>
    </row>
    <row r="2689" spans="1:25" ht="15">
      <c r="A2689" s="118"/>
      <c r="B2689" s="117"/>
      <c r="C2689" s="119"/>
      <c r="D2689" s="116" t="str">
        <f>IFERROR(VLOOKUP(C2689,'PER Sociodemografico'!A:L,2,0),"")</f>
        <v/>
      </c>
      <c r="E2689" s="116" t="str">
        <f>IFERROR(VLOOKUP(C2689,'PER Sociodemografico'!A:L,9,0),"")</f>
        <v/>
      </c>
      <c r="F2689" s="118"/>
      <c r="G2689" s="116" t="str">
        <f>IFERROR(VLOOKUP(C2689,'PER Sociodemografico'!A:L,10,0),"")</f>
        <v/>
      </c>
      <c r="H2689" s="120"/>
      <c r="I2689" s="117"/>
      <c r="J2689" s="117"/>
      <c r="K2689" s="113" t="str">
        <f t="shared" si="516"/>
        <v/>
      </c>
      <c r="L2689" s="114" t="str">
        <f t="shared" si="517"/>
        <v/>
      </c>
      <c r="M2689" s="115" t="str">
        <f t="shared" si="518"/>
        <v/>
      </c>
      <c r="N2689" s="118"/>
      <c r="O2689" s="116" t="str">
        <f>IFERROR(VLOOKUP(N2689,'Código del Diagnóstico'!$A$2:$B$12426,2,0),"")</f>
        <v/>
      </c>
      <c r="P2689" s="209" t="str">
        <f>IFERROR(VLOOKUP(C2689,'PER Sociodemografico'!A:G,7,0),"")</f>
        <v/>
      </c>
      <c r="Q2689" s="210" t="str">
        <f t="shared" si="519"/>
        <v/>
      </c>
      <c r="R2689" s="113">
        <f t="shared" si="520"/>
        <v>0</v>
      </c>
      <c r="S2689" s="116">
        <f t="shared" si="521"/>
        <v>0</v>
      </c>
      <c r="T2689" s="129">
        <f t="shared" si="522"/>
        <v>0</v>
      </c>
      <c r="U2689" s="211">
        <f t="shared" si="523"/>
        <v>0</v>
      </c>
      <c r="V2689" s="212">
        <f t="shared" si="524"/>
        <v>0</v>
      </c>
      <c r="W2689" s="212">
        <f t="shared" si="525"/>
        <v>0</v>
      </c>
      <c r="X2689" s="213" t="str">
        <f t="shared" si="526"/>
        <v/>
      </c>
      <c r="Y2689" s="213" t="str">
        <f t="shared" si="527"/>
        <v/>
      </c>
    </row>
    <row r="2690" spans="1:25" ht="15">
      <c r="A2690" s="118"/>
      <c r="B2690" s="117"/>
      <c r="C2690" s="119"/>
      <c r="D2690" s="116" t="str">
        <f>IFERROR(VLOOKUP(C2690,'PER Sociodemografico'!A:L,2,0),"")</f>
        <v/>
      </c>
      <c r="E2690" s="116" t="str">
        <f>IFERROR(VLOOKUP(C2690,'PER Sociodemografico'!A:L,9,0),"")</f>
        <v/>
      </c>
      <c r="F2690" s="118"/>
      <c r="G2690" s="116" t="str">
        <f>IFERROR(VLOOKUP(C2690,'PER Sociodemografico'!A:L,10,0),"")</f>
        <v/>
      </c>
      <c r="H2690" s="120"/>
      <c r="I2690" s="117"/>
      <c r="J2690" s="117"/>
      <c r="K2690" s="113" t="str">
        <f t="shared" si="516"/>
        <v/>
      </c>
      <c r="L2690" s="114" t="str">
        <f t="shared" si="517"/>
        <v/>
      </c>
      <c r="M2690" s="115" t="str">
        <f t="shared" si="518"/>
        <v/>
      </c>
      <c r="N2690" s="118"/>
      <c r="O2690" s="116" t="str">
        <f>IFERROR(VLOOKUP(N2690,'Código del Diagnóstico'!$A$2:$B$12426,2,0),"")</f>
        <v/>
      </c>
      <c r="P2690" s="209" t="str">
        <f>IFERROR(VLOOKUP(C2690,'PER Sociodemografico'!A:G,7,0),"")</f>
        <v/>
      </c>
      <c r="Q2690" s="210" t="str">
        <f t="shared" si="519"/>
        <v/>
      </c>
      <c r="R2690" s="113">
        <f t="shared" si="520"/>
        <v>0</v>
      </c>
      <c r="S2690" s="116">
        <f t="shared" si="521"/>
        <v>0</v>
      </c>
      <c r="T2690" s="129">
        <f t="shared" si="522"/>
        <v>0</v>
      </c>
      <c r="U2690" s="211">
        <f t="shared" si="523"/>
        <v>0</v>
      </c>
      <c r="V2690" s="212">
        <f t="shared" si="524"/>
        <v>0</v>
      </c>
      <c r="W2690" s="212">
        <f t="shared" si="525"/>
        <v>0</v>
      </c>
      <c r="X2690" s="213" t="str">
        <f t="shared" si="526"/>
        <v/>
      </c>
      <c r="Y2690" s="213" t="str">
        <f t="shared" si="527"/>
        <v/>
      </c>
    </row>
    <row r="2691" spans="1:25" ht="15">
      <c r="A2691" s="118"/>
      <c r="B2691" s="117"/>
      <c r="C2691" s="119"/>
      <c r="D2691" s="116" t="str">
        <f>IFERROR(VLOOKUP(C2691,'PER Sociodemografico'!A:L,2,0),"")</f>
        <v/>
      </c>
      <c r="E2691" s="116" t="str">
        <f>IFERROR(VLOOKUP(C2691,'PER Sociodemografico'!A:L,9,0),"")</f>
        <v/>
      </c>
      <c r="F2691" s="118"/>
      <c r="G2691" s="116" t="str">
        <f>IFERROR(VLOOKUP(C2691,'PER Sociodemografico'!A:L,10,0),"")</f>
        <v/>
      </c>
      <c r="H2691" s="120"/>
      <c r="I2691" s="117"/>
      <c r="J2691" s="117"/>
      <c r="K2691" s="113" t="str">
        <f t="shared" si="516"/>
        <v/>
      </c>
      <c r="L2691" s="114" t="str">
        <f t="shared" si="517"/>
        <v/>
      </c>
      <c r="M2691" s="115" t="str">
        <f t="shared" si="518"/>
        <v/>
      </c>
      <c r="N2691" s="118"/>
      <c r="O2691" s="116" t="str">
        <f>IFERROR(VLOOKUP(N2691,'Código del Diagnóstico'!$A$2:$B$12426,2,0),"")</f>
        <v/>
      </c>
      <c r="P2691" s="209" t="str">
        <f>IFERROR(VLOOKUP(C2691,'PER Sociodemografico'!A:G,7,0),"")</f>
        <v/>
      </c>
      <c r="Q2691" s="210" t="str">
        <f t="shared" si="519"/>
        <v/>
      </c>
      <c r="R2691" s="113">
        <f t="shared" si="520"/>
        <v>0</v>
      </c>
      <c r="S2691" s="116">
        <f t="shared" si="521"/>
        <v>0</v>
      </c>
      <c r="T2691" s="129">
        <f t="shared" si="522"/>
        <v>0</v>
      </c>
      <c r="U2691" s="211">
        <f t="shared" si="523"/>
        <v>0</v>
      </c>
      <c r="V2691" s="212">
        <f t="shared" si="524"/>
        <v>0</v>
      </c>
      <c r="W2691" s="212">
        <f t="shared" si="525"/>
        <v>0</v>
      </c>
      <c r="X2691" s="213" t="str">
        <f t="shared" si="526"/>
        <v/>
      </c>
      <c r="Y2691" s="213" t="str">
        <f t="shared" si="527"/>
        <v/>
      </c>
    </row>
    <row r="2692" spans="1:25" ht="15">
      <c r="A2692" s="118"/>
      <c r="B2692" s="117"/>
      <c r="C2692" s="119"/>
      <c r="D2692" s="116" t="str">
        <f>IFERROR(VLOOKUP(C2692,'PER Sociodemografico'!A:L,2,0),"")</f>
        <v/>
      </c>
      <c r="E2692" s="116" t="str">
        <f>IFERROR(VLOOKUP(C2692,'PER Sociodemografico'!A:L,9,0),"")</f>
        <v/>
      </c>
      <c r="F2692" s="118"/>
      <c r="G2692" s="116" t="str">
        <f>IFERROR(VLOOKUP(C2692,'PER Sociodemografico'!A:L,10,0),"")</f>
        <v/>
      </c>
      <c r="H2692" s="120"/>
      <c r="I2692" s="117"/>
      <c r="J2692" s="117"/>
      <c r="K2692" s="113" t="str">
        <f t="shared" si="516"/>
        <v/>
      </c>
      <c r="L2692" s="114" t="str">
        <f t="shared" si="517"/>
        <v/>
      </c>
      <c r="M2692" s="115" t="str">
        <f t="shared" si="518"/>
        <v/>
      </c>
      <c r="N2692" s="118"/>
      <c r="O2692" s="116" t="str">
        <f>IFERROR(VLOOKUP(N2692,'Código del Diagnóstico'!$A$2:$B$12426,2,0),"")</f>
        <v/>
      </c>
      <c r="P2692" s="209" t="str">
        <f>IFERROR(VLOOKUP(C2692,'PER Sociodemografico'!A:G,7,0),"")</f>
        <v/>
      </c>
      <c r="Q2692" s="210" t="str">
        <f t="shared" si="519"/>
        <v/>
      </c>
      <c r="R2692" s="113">
        <f t="shared" si="520"/>
        <v>0</v>
      </c>
      <c r="S2692" s="116">
        <f t="shared" si="521"/>
        <v>0</v>
      </c>
      <c r="T2692" s="129">
        <f t="shared" si="522"/>
        <v>0</v>
      </c>
      <c r="U2692" s="211">
        <f t="shared" si="523"/>
        <v>0</v>
      </c>
      <c r="V2692" s="212">
        <f t="shared" si="524"/>
        <v>0</v>
      </c>
      <c r="W2692" s="212">
        <f t="shared" si="525"/>
        <v>0</v>
      </c>
      <c r="X2692" s="213" t="str">
        <f t="shared" si="526"/>
        <v/>
      </c>
      <c r="Y2692" s="213" t="str">
        <f t="shared" si="527"/>
        <v/>
      </c>
    </row>
    <row r="2693" spans="1:25" ht="15">
      <c r="A2693" s="118"/>
      <c r="B2693" s="117"/>
      <c r="C2693" s="119"/>
      <c r="D2693" s="116" t="str">
        <f>IFERROR(VLOOKUP(C2693,'PER Sociodemografico'!A:L,2,0),"")</f>
        <v/>
      </c>
      <c r="E2693" s="116" t="str">
        <f>IFERROR(VLOOKUP(C2693,'PER Sociodemografico'!A:L,9,0),"")</f>
        <v/>
      </c>
      <c r="F2693" s="118"/>
      <c r="G2693" s="116" t="str">
        <f>IFERROR(VLOOKUP(C2693,'PER Sociodemografico'!A:L,10,0),"")</f>
        <v/>
      </c>
      <c r="H2693" s="120"/>
      <c r="I2693" s="117"/>
      <c r="J2693" s="117"/>
      <c r="K2693" s="113" t="str">
        <f t="shared" ref="K2693:K2756" si="528">IF(I2693="","",J2693-I2693+1)</f>
        <v/>
      </c>
      <c r="L2693" s="114" t="str">
        <f t="shared" ref="L2693:L2756" si="529">IF(I2693="","",IF(MONTH(I2693)=MONTH(J2693),J2693-I2693+1,EOMONTH(I2693,0)-I2693+1))</f>
        <v/>
      </c>
      <c r="M2693" s="115" t="str">
        <f t="shared" ref="M2693:M2756" si="530">IFERROR(K2693-L2693,"")</f>
        <v/>
      </c>
      <c r="N2693" s="118"/>
      <c r="O2693" s="116" t="str">
        <f>IFERROR(VLOOKUP(N2693,'Código del Diagnóstico'!$A$2:$B$12426,2,0),"")</f>
        <v/>
      </c>
      <c r="P2693" s="209" t="str">
        <f>IFERROR(VLOOKUP(C2693,'PER Sociodemografico'!A:G,7,0),"")</f>
        <v/>
      </c>
      <c r="Q2693" s="210" t="str">
        <f t="shared" ref="Q2693:Q2756" si="531">IFERROR(P2693/30,"")</f>
        <v/>
      </c>
      <c r="R2693" s="113">
        <f t="shared" ref="R2693:R2756" si="532">IF(H2693="AT",K2693-1,0)</f>
        <v>0</v>
      </c>
      <c r="S2693" s="116">
        <f t="shared" ref="S2693:S2756" si="533">IF(IF(H2693="EG",K2693-3,0)&lt;=0,0,K2693-3)</f>
        <v>0</v>
      </c>
      <c r="T2693" s="129">
        <f t="shared" ref="T2693:T2756" si="534">IF(H2693="AT", (R2693*Q2693),0)</f>
        <v>0</v>
      </c>
      <c r="U2693" s="211">
        <f t="shared" ref="U2693:U2756" si="535">IF(H2693="EG",S2693*(Q2693*0.66),0)</f>
        <v>0</v>
      </c>
      <c r="V2693" s="212">
        <f t="shared" ref="V2693:V2756" si="536">IF(H2693="AT", K2693-R2693,0)</f>
        <v>0</v>
      </c>
      <c r="W2693" s="212">
        <f t="shared" ref="W2693:W2756" si="537">IF(H2693="EG",K2693-S2693,0)</f>
        <v>0</v>
      </c>
      <c r="X2693" s="213" t="str">
        <f t="shared" ref="X2693:X2756" si="538">IFERROR(V2693*Q2693,"")</f>
        <v/>
      </c>
      <c r="Y2693" s="213" t="str">
        <f t="shared" ref="Y2693:Y2756" si="539">IFERROR(W2693*Q2693,"")</f>
        <v/>
      </c>
    </row>
    <row r="2694" spans="1:25" ht="15">
      <c r="A2694" s="118"/>
      <c r="B2694" s="117"/>
      <c r="C2694" s="119"/>
      <c r="D2694" s="116" t="str">
        <f>IFERROR(VLOOKUP(C2694,'PER Sociodemografico'!A:L,2,0),"")</f>
        <v/>
      </c>
      <c r="E2694" s="116" t="str">
        <f>IFERROR(VLOOKUP(C2694,'PER Sociodemografico'!A:L,9,0),"")</f>
        <v/>
      </c>
      <c r="F2694" s="118"/>
      <c r="G2694" s="116" t="str">
        <f>IFERROR(VLOOKUP(C2694,'PER Sociodemografico'!A:L,10,0),"")</f>
        <v/>
      </c>
      <c r="H2694" s="120"/>
      <c r="I2694" s="117"/>
      <c r="J2694" s="117"/>
      <c r="K2694" s="113" t="str">
        <f t="shared" si="528"/>
        <v/>
      </c>
      <c r="L2694" s="114" t="str">
        <f t="shared" si="529"/>
        <v/>
      </c>
      <c r="M2694" s="115" t="str">
        <f t="shared" si="530"/>
        <v/>
      </c>
      <c r="N2694" s="118"/>
      <c r="O2694" s="116" t="str">
        <f>IFERROR(VLOOKUP(N2694,'Código del Diagnóstico'!$A$2:$B$12426,2,0),"")</f>
        <v/>
      </c>
      <c r="P2694" s="209" t="str">
        <f>IFERROR(VLOOKUP(C2694,'PER Sociodemografico'!A:G,7,0),"")</f>
        <v/>
      </c>
      <c r="Q2694" s="210" t="str">
        <f t="shared" si="531"/>
        <v/>
      </c>
      <c r="R2694" s="113">
        <f t="shared" si="532"/>
        <v>0</v>
      </c>
      <c r="S2694" s="116">
        <f t="shared" si="533"/>
        <v>0</v>
      </c>
      <c r="T2694" s="129">
        <f t="shared" si="534"/>
        <v>0</v>
      </c>
      <c r="U2694" s="211">
        <f t="shared" si="535"/>
        <v>0</v>
      </c>
      <c r="V2694" s="212">
        <f t="shared" si="536"/>
        <v>0</v>
      </c>
      <c r="W2694" s="212">
        <f t="shared" si="537"/>
        <v>0</v>
      </c>
      <c r="X2694" s="213" t="str">
        <f t="shared" si="538"/>
        <v/>
      </c>
      <c r="Y2694" s="213" t="str">
        <f t="shared" si="539"/>
        <v/>
      </c>
    </row>
    <row r="2695" spans="1:25" ht="15">
      <c r="A2695" s="118"/>
      <c r="B2695" s="117"/>
      <c r="C2695" s="119"/>
      <c r="D2695" s="116" t="str">
        <f>IFERROR(VLOOKUP(C2695,'PER Sociodemografico'!A:L,2,0),"")</f>
        <v/>
      </c>
      <c r="E2695" s="116" t="str">
        <f>IFERROR(VLOOKUP(C2695,'PER Sociodemografico'!A:L,9,0),"")</f>
        <v/>
      </c>
      <c r="F2695" s="118"/>
      <c r="G2695" s="116" t="str">
        <f>IFERROR(VLOOKUP(C2695,'PER Sociodemografico'!A:L,10,0),"")</f>
        <v/>
      </c>
      <c r="H2695" s="120"/>
      <c r="I2695" s="117"/>
      <c r="J2695" s="117"/>
      <c r="K2695" s="113" t="str">
        <f t="shared" si="528"/>
        <v/>
      </c>
      <c r="L2695" s="114" t="str">
        <f t="shared" si="529"/>
        <v/>
      </c>
      <c r="M2695" s="115" t="str">
        <f t="shared" si="530"/>
        <v/>
      </c>
      <c r="N2695" s="118"/>
      <c r="O2695" s="116" t="str">
        <f>IFERROR(VLOOKUP(N2695,'Código del Diagnóstico'!$A$2:$B$12426,2,0),"")</f>
        <v/>
      </c>
      <c r="P2695" s="209" t="str">
        <f>IFERROR(VLOOKUP(C2695,'PER Sociodemografico'!A:G,7,0),"")</f>
        <v/>
      </c>
      <c r="Q2695" s="210" t="str">
        <f t="shared" si="531"/>
        <v/>
      </c>
      <c r="R2695" s="113">
        <f t="shared" si="532"/>
        <v>0</v>
      </c>
      <c r="S2695" s="116">
        <f t="shared" si="533"/>
        <v>0</v>
      </c>
      <c r="T2695" s="129">
        <f t="shared" si="534"/>
        <v>0</v>
      </c>
      <c r="U2695" s="211">
        <f t="shared" si="535"/>
        <v>0</v>
      </c>
      <c r="V2695" s="212">
        <f t="shared" si="536"/>
        <v>0</v>
      </c>
      <c r="W2695" s="212">
        <f t="shared" si="537"/>
        <v>0</v>
      </c>
      <c r="X2695" s="213" t="str">
        <f t="shared" si="538"/>
        <v/>
      </c>
      <c r="Y2695" s="213" t="str">
        <f t="shared" si="539"/>
        <v/>
      </c>
    </row>
    <row r="2696" spans="1:25" ht="15">
      <c r="A2696" s="118"/>
      <c r="B2696" s="117"/>
      <c r="C2696" s="119"/>
      <c r="D2696" s="116" t="str">
        <f>IFERROR(VLOOKUP(C2696,'PER Sociodemografico'!A:L,2,0),"")</f>
        <v/>
      </c>
      <c r="E2696" s="116" t="str">
        <f>IFERROR(VLOOKUP(C2696,'PER Sociodemografico'!A:L,9,0),"")</f>
        <v/>
      </c>
      <c r="F2696" s="118"/>
      <c r="G2696" s="116" t="str">
        <f>IFERROR(VLOOKUP(C2696,'PER Sociodemografico'!A:L,10,0),"")</f>
        <v/>
      </c>
      <c r="H2696" s="120"/>
      <c r="I2696" s="117"/>
      <c r="J2696" s="117"/>
      <c r="K2696" s="113" t="str">
        <f t="shared" si="528"/>
        <v/>
      </c>
      <c r="L2696" s="114" t="str">
        <f t="shared" si="529"/>
        <v/>
      </c>
      <c r="M2696" s="115" t="str">
        <f t="shared" si="530"/>
        <v/>
      </c>
      <c r="N2696" s="118"/>
      <c r="O2696" s="116" t="str">
        <f>IFERROR(VLOOKUP(N2696,'Código del Diagnóstico'!$A$2:$B$12426,2,0),"")</f>
        <v/>
      </c>
      <c r="P2696" s="209" t="str">
        <f>IFERROR(VLOOKUP(C2696,'PER Sociodemografico'!A:G,7,0),"")</f>
        <v/>
      </c>
      <c r="Q2696" s="210" t="str">
        <f t="shared" si="531"/>
        <v/>
      </c>
      <c r="R2696" s="113">
        <f t="shared" si="532"/>
        <v>0</v>
      </c>
      <c r="S2696" s="116">
        <f t="shared" si="533"/>
        <v>0</v>
      </c>
      <c r="T2696" s="129">
        <f t="shared" si="534"/>
        <v>0</v>
      </c>
      <c r="U2696" s="211">
        <f t="shared" si="535"/>
        <v>0</v>
      </c>
      <c r="V2696" s="212">
        <f t="shared" si="536"/>
        <v>0</v>
      </c>
      <c r="W2696" s="212">
        <f t="shared" si="537"/>
        <v>0</v>
      </c>
      <c r="X2696" s="213" t="str">
        <f t="shared" si="538"/>
        <v/>
      </c>
      <c r="Y2696" s="213" t="str">
        <f t="shared" si="539"/>
        <v/>
      </c>
    </row>
    <row r="2697" spans="1:25" ht="15">
      <c r="A2697" s="118"/>
      <c r="B2697" s="117"/>
      <c r="C2697" s="119"/>
      <c r="D2697" s="116" t="str">
        <f>IFERROR(VLOOKUP(C2697,'PER Sociodemografico'!A:L,2,0),"")</f>
        <v/>
      </c>
      <c r="E2697" s="116" t="str">
        <f>IFERROR(VLOOKUP(C2697,'PER Sociodemografico'!A:L,9,0),"")</f>
        <v/>
      </c>
      <c r="F2697" s="118"/>
      <c r="G2697" s="116" t="str">
        <f>IFERROR(VLOOKUP(C2697,'PER Sociodemografico'!A:L,10,0),"")</f>
        <v/>
      </c>
      <c r="H2697" s="120"/>
      <c r="I2697" s="117"/>
      <c r="J2697" s="117"/>
      <c r="K2697" s="113" t="str">
        <f t="shared" si="528"/>
        <v/>
      </c>
      <c r="L2697" s="114" t="str">
        <f t="shared" si="529"/>
        <v/>
      </c>
      <c r="M2697" s="115" t="str">
        <f t="shared" si="530"/>
        <v/>
      </c>
      <c r="N2697" s="118"/>
      <c r="O2697" s="116" t="str">
        <f>IFERROR(VLOOKUP(N2697,'Código del Diagnóstico'!$A$2:$B$12426,2,0),"")</f>
        <v/>
      </c>
      <c r="P2697" s="209" t="str">
        <f>IFERROR(VLOOKUP(C2697,'PER Sociodemografico'!A:G,7,0),"")</f>
        <v/>
      </c>
      <c r="Q2697" s="210" t="str">
        <f t="shared" si="531"/>
        <v/>
      </c>
      <c r="R2697" s="113">
        <f t="shared" si="532"/>
        <v>0</v>
      </c>
      <c r="S2697" s="116">
        <f t="shared" si="533"/>
        <v>0</v>
      </c>
      <c r="T2697" s="129">
        <f t="shared" si="534"/>
        <v>0</v>
      </c>
      <c r="U2697" s="211">
        <f t="shared" si="535"/>
        <v>0</v>
      </c>
      <c r="V2697" s="212">
        <f t="shared" si="536"/>
        <v>0</v>
      </c>
      <c r="W2697" s="212">
        <f t="shared" si="537"/>
        <v>0</v>
      </c>
      <c r="X2697" s="213" t="str">
        <f t="shared" si="538"/>
        <v/>
      </c>
      <c r="Y2697" s="213" t="str">
        <f t="shared" si="539"/>
        <v/>
      </c>
    </row>
    <row r="2698" spans="1:25" ht="15">
      <c r="A2698" s="118"/>
      <c r="B2698" s="117"/>
      <c r="C2698" s="119"/>
      <c r="D2698" s="116" t="str">
        <f>IFERROR(VLOOKUP(C2698,'PER Sociodemografico'!A:L,2,0),"")</f>
        <v/>
      </c>
      <c r="E2698" s="116" t="str">
        <f>IFERROR(VLOOKUP(C2698,'PER Sociodemografico'!A:L,9,0),"")</f>
        <v/>
      </c>
      <c r="F2698" s="118"/>
      <c r="G2698" s="116" t="str">
        <f>IFERROR(VLOOKUP(C2698,'PER Sociodemografico'!A:L,10,0),"")</f>
        <v/>
      </c>
      <c r="H2698" s="120"/>
      <c r="I2698" s="117"/>
      <c r="J2698" s="117"/>
      <c r="K2698" s="113" t="str">
        <f t="shared" si="528"/>
        <v/>
      </c>
      <c r="L2698" s="114" t="str">
        <f t="shared" si="529"/>
        <v/>
      </c>
      <c r="M2698" s="115" t="str">
        <f t="shared" si="530"/>
        <v/>
      </c>
      <c r="N2698" s="118"/>
      <c r="O2698" s="116" t="str">
        <f>IFERROR(VLOOKUP(N2698,'Código del Diagnóstico'!$A$2:$B$12426,2,0),"")</f>
        <v/>
      </c>
      <c r="P2698" s="209" t="str">
        <f>IFERROR(VLOOKUP(C2698,'PER Sociodemografico'!A:G,7,0),"")</f>
        <v/>
      </c>
      <c r="Q2698" s="210" t="str">
        <f t="shared" si="531"/>
        <v/>
      </c>
      <c r="R2698" s="113">
        <f t="shared" si="532"/>
        <v>0</v>
      </c>
      <c r="S2698" s="116">
        <f t="shared" si="533"/>
        <v>0</v>
      </c>
      <c r="T2698" s="129">
        <f t="shared" si="534"/>
        <v>0</v>
      </c>
      <c r="U2698" s="211">
        <f t="shared" si="535"/>
        <v>0</v>
      </c>
      <c r="V2698" s="212">
        <f t="shared" si="536"/>
        <v>0</v>
      </c>
      <c r="W2698" s="212">
        <f t="shared" si="537"/>
        <v>0</v>
      </c>
      <c r="X2698" s="213" t="str">
        <f t="shared" si="538"/>
        <v/>
      </c>
      <c r="Y2698" s="213" t="str">
        <f t="shared" si="539"/>
        <v/>
      </c>
    </row>
    <row r="2699" spans="1:25" ht="15">
      <c r="A2699" s="118"/>
      <c r="B2699" s="117"/>
      <c r="C2699" s="119"/>
      <c r="D2699" s="116" t="str">
        <f>IFERROR(VLOOKUP(C2699,'PER Sociodemografico'!A:L,2,0),"")</f>
        <v/>
      </c>
      <c r="E2699" s="116" t="str">
        <f>IFERROR(VLOOKUP(C2699,'PER Sociodemografico'!A:L,9,0),"")</f>
        <v/>
      </c>
      <c r="F2699" s="118"/>
      <c r="G2699" s="116" t="str">
        <f>IFERROR(VLOOKUP(C2699,'PER Sociodemografico'!A:L,10,0),"")</f>
        <v/>
      </c>
      <c r="H2699" s="120"/>
      <c r="I2699" s="117"/>
      <c r="J2699" s="117"/>
      <c r="K2699" s="113" t="str">
        <f t="shared" si="528"/>
        <v/>
      </c>
      <c r="L2699" s="114" t="str">
        <f t="shared" si="529"/>
        <v/>
      </c>
      <c r="M2699" s="115" t="str">
        <f t="shared" si="530"/>
        <v/>
      </c>
      <c r="N2699" s="118"/>
      <c r="O2699" s="116" t="str">
        <f>IFERROR(VLOOKUP(N2699,'Código del Diagnóstico'!$A$2:$B$12426,2,0),"")</f>
        <v/>
      </c>
      <c r="P2699" s="209" t="str">
        <f>IFERROR(VLOOKUP(C2699,'PER Sociodemografico'!A:G,7,0),"")</f>
        <v/>
      </c>
      <c r="Q2699" s="210" t="str">
        <f t="shared" si="531"/>
        <v/>
      </c>
      <c r="R2699" s="113">
        <f t="shared" si="532"/>
        <v>0</v>
      </c>
      <c r="S2699" s="116">
        <f t="shared" si="533"/>
        <v>0</v>
      </c>
      <c r="T2699" s="129">
        <f t="shared" si="534"/>
        <v>0</v>
      </c>
      <c r="U2699" s="211">
        <f t="shared" si="535"/>
        <v>0</v>
      </c>
      <c r="V2699" s="212">
        <f t="shared" si="536"/>
        <v>0</v>
      </c>
      <c r="W2699" s="212">
        <f t="shared" si="537"/>
        <v>0</v>
      </c>
      <c r="X2699" s="213" t="str">
        <f t="shared" si="538"/>
        <v/>
      </c>
      <c r="Y2699" s="213" t="str">
        <f t="shared" si="539"/>
        <v/>
      </c>
    </row>
    <row r="2700" spans="1:25" ht="15">
      <c r="A2700" s="118"/>
      <c r="B2700" s="117"/>
      <c r="C2700" s="119"/>
      <c r="D2700" s="116" t="str">
        <f>IFERROR(VLOOKUP(C2700,'PER Sociodemografico'!A:L,2,0),"")</f>
        <v/>
      </c>
      <c r="E2700" s="116" t="str">
        <f>IFERROR(VLOOKUP(C2700,'PER Sociodemografico'!A:L,9,0),"")</f>
        <v/>
      </c>
      <c r="F2700" s="118"/>
      <c r="G2700" s="116" t="str">
        <f>IFERROR(VLOOKUP(C2700,'PER Sociodemografico'!A:L,10,0),"")</f>
        <v/>
      </c>
      <c r="H2700" s="120"/>
      <c r="I2700" s="117"/>
      <c r="J2700" s="117"/>
      <c r="K2700" s="113" t="str">
        <f t="shared" si="528"/>
        <v/>
      </c>
      <c r="L2700" s="114" t="str">
        <f t="shared" si="529"/>
        <v/>
      </c>
      <c r="M2700" s="115" t="str">
        <f t="shared" si="530"/>
        <v/>
      </c>
      <c r="N2700" s="118"/>
      <c r="O2700" s="116" t="str">
        <f>IFERROR(VLOOKUP(N2700,'Código del Diagnóstico'!$A$2:$B$12426,2,0),"")</f>
        <v/>
      </c>
      <c r="P2700" s="209" t="str">
        <f>IFERROR(VLOOKUP(C2700,'PER Sociodemografico'!A:G,7,0),"")</f>
        <v/>
      </c>
      <c r="Q2700" s="210" t="str">
        <f t="shared" si="531"/>
        <v/>
      </c>
      <c r="R2700" s="113">
        <f t="shared" si="532"/>
        <v>0</v>
      </c>
      <c r="S2700" s="116">
        <f t="shared" si="533"/>
        <v>0</v>
      </c>
      <c r="T2700" s="129">
        <f t="shared" si="534"/>
        <v>0</v>
      </c>
      <c r="U2700" s="211">
        <f t="shared" si="535"/>
        <v>0</v>
      </c>
      <c r="V2700" s="212">
        <f t="shared" si="536"/>
        <v>0</v>
      </c>
      <c r="W2700" s="212">
        <f t="shared" si="537"/>
        <v>0</v>
      </c>
      <c r="X2700" s="213" t="str">
        <f t="shared" si="538"/>
        <v/>
      </c>
      <c r="Y2700" s="213" t="str">
        <f t="shared" si="539"/>
        <v/>
      </c>
    </row>
    <row r="2701" spans="1:25" ht="15">
      <c r="A2701" s="118"/>
      <c r="B2701" s="117"/>
      <c r="C2701" s="119"/>
      <c r="D2701" s="116" t="str">
        <f>IFERROR(VLOOKUP(C2701,'PER Sociodemografico'!A:L,2,0),"")</f>
        <v/>
      </c>
      <c r="E2701" s="116" t="str">
        <f>IFERROR(VLOOKUP(C2701,'PER Sociodemografico'!A:L,9,0),"")</f>
        <v/>
      </c>
      <c r="F2701" s="118"/>
      <c r="G2701" s="116" t="str">
        <f>IFERROR(VLOOKUP(C2701,'PER Sociodemografico'!A:L,10,0),"")</f>
        <v/>
      </c>
      <c r="H2701" s="120"/>
      <c r="I2701" s="117"/>
      <c r="J2701" s="117"/>
      <c r="K2701" s="113" t="str">
        <f t="shared" si="528"/>
        <v/>
      </c>
      <c r="L2701" s="114" t="str">
        <f t="shared" si="529"/>
        <v/>
      </c>
      <c r="M2701" s="115" t="str">
        <f t="shared" si="530"/>
        <v/>
      </c>
      <c r="N2701" s="118"/>
      <c r="O2701" s="116" t="str">
        <f>IFERROR(VLOOKUP(N2701,'Código del Diagnóstico'!$A$2:$B$12426,2,0),"")</f>
        <v/>
      </c>
      <c r="P2701" s="209" t="str">
        <f>IFERROR(VLOOKUP(C2701,'PER Sociodemografico'!A:G,7,0),"")</f>
        <v/>
      </c>
      <c r="Q2701" s="210" t="str">
        <f t="shared" si="531"/>
        <v/>
      </c>
      <c r="R2701" s="113">
        <f t="shared" si="532"/>
        <v>0</v>
      </c>
      <c r="S2701" s="116">
        <f t="shared" si="533"/>
        <v>0</v>
      </c>
      <c r="T2701" s="129">
        <f t="shared" si="534"/>
        <v>0</v>
      </c>
      <c r="U2701" s="211">
        <f t="shared" si="535"/>
        <v>0</v>
      </c>
      <c r="V2701" s="212">
        <f t="shared" si="536"/>
        <v>0</v>
      </c>
      <c r="W2701" s="212">
        <f t="shared" si="537"/>
        <v>0</v>
      </c>
      <c r="X2701" s="213" t="str">
        <f t="shared" si="538"/>
        <v/>
      </c>
      <c r="Y2701" s="213" t="str">
        <f t="shared" si="539"/>
        <v/>
      </c>
    </row>
    <row r="2702" spans="1:25" ht="15">
      <c r="A2702" s="118"/>
      <c r="B2702" s="117"/>
      <c r="C2702" s="119"/>
      <c r="D2702" s="116" t="str">
        <f>IFERROR(VLOOKUP(C2702,'PER Sociodemografico'!A:L,2,0),"")</f>
        <v/>
      </c>
      <c r="E2702" s="116" t="str">
        <f>IFERROR(VLOOKUP(C2702,'PER Sociodemografico'!A:L,9,0),"")</f>
        <v/>
      </c>
      <c r="F2702" s="118"/>
      <c r="G2702" s="116" t="str">
        <f>IFERROR(VLOOKUP(C2702,'PER Sociodemografico'!A:L,10,0),"")</f>
        <v/>
      </c>
      <c r="H2702" s="120"/>
      <c r="I2702" s="117"/>
      <c r="J2702" s="117"/>
      <c r="K2702" s="113" t="str">
        <f t="shared" si="528"/>
        <v/>
      </c>
      <c r="L2702" s="114" t="str">
        <f t="shared" si="529"/>
        <v/>
      </c>
      <c r="M2702" s="115" t="str">
        <f t="shared" si="530"/>
        <v/>
      </c>
      <c r="N2702" s="118"/>
      <c r="O2702" s="116" t="str">
        <f>IFERROR(VLOOKUP(N2702,'Código del Diagnóstico'!$A$2:$B$12426,2,0),"")</f>
        <v/>
      </c>
      <c r="P2702" s="209" t="str">
        <f>IFERROR(VLOOKUP(C2702,'PER Sociodemografico'!A:G,7,0),"")</f>
        <v/>
      </c>
      <c r="Q2702" s="210" t="str">
        <f t="shared" si="531"/>
        <v/>
      </c>
      <c r="R2702" s="113">
        <f t="shared" si="532"/>
        <v>0</v>
      </c>
      <c r="S2702" s="116">
        <f t="shared" si="533"/>
        <v>0</v>
      </c>
      <c r="T2702" s="129">
        <f t="shared" si="534"/>
        <v>0</v>
      </c>
      <c r="U2702" s="211">
        <f t="shared" si="535"/>
        <v>0</v>
      </c>
      <c r="V2702" s="212">
        <f t="shared" si="536"/>
        <v>0</v>
      </c>
      <c r="W2702" s="212">
        <f t="shared" si="537"/>
        <v>0</v>
      </c>
      <c r="X2702" s="213" t="str">
        <f t="shared" si="538"/>
        <v/>
      </c>
      <c r="Y2702" s="213" t="str">
        <f t="shared" si="539"/>
        <v/>
      </c>
    </row>
    <row r="2703" spans="1:25" ht="15">
      <c r="A2703" s="118"/>
      <c r="B2703" s="117"/>
      <c r="C2703" s="119"/>
      <c r="D2703" s="116" t="str">
        <f>IFERROR(VLOOKUP(C2703,'PER Sociodemografico'!A:L,2,0),"")</f>
        <v/>
      </c>
      <c r="E2703" s="116" t="str">
        <f>IFERROR(VLOOKUP(C2703,'PER Sociodemografico'!A:L,9,0),"")</f>
        <v/>
      </c>
      <c r="F2703" s="118"/>
      <c r="G2703" s="116" t="str">
        <f>IFERROR(VLOOKUP(C2703,'PER Sociodemografico'!A:L,10,0),"")</f>
        <v/>
      </c>
      <c r="H2703" s="120"/>
      <c r="I2703" s="117"/>
      <c r="J2703" s="117"/>
      <c r="K2703" s="113" t="str">
        <f t="shared" si="528"/>
        <v/>
      </c>
      <c r="L2703" s="114" t="str">
        <f t="shared" si="529"/>
        <v/>
      </c>
      <c r="M2703" s="115" t="str">
        <f t="shared" si="530"/>
        <v/>
      </c>
      <c r="N2703" s="118"/>
      <c r="O2703" s="116" t="str">
        <f>IFERROR(VLOOKUP(N2703,'Código del Diagnóstico'!$A$2:$B$12426,2,0),"")</f>
        <v/>
      </c>
      <c r="P2703" s="209" t="str">
        <f>IFERROR(VLOOKUP(C2703,'PER Sociodemografico'!A:G,7,0),"")</f>
        <v/>
      </c>
      <c r="Q2703" s="210" t="str">
        <f t="shared" si="531"/>
        <v/>
      </c>
      <c r="R2703" s="113">
        <f t="shared" si="532"/>
        <v>0</v>
      </c>
      <c r="S2703" s="116">
        <f t="shared" si="533"/>
        <v>0</v>
      </c>
      <c r="T2703" s="129">
        <f t="shared" si="534"/>
        <v>0</v>
      </c>
      <c r="U2703" s="211">
        <f t="shared" si="535"/>
        <v>0</v>
      </c>
      <c r="V2703" s="212">
        <f t="shared" si="536"/>
        <v>0</v>
      </c>
      <c r="W2703" s="212">
        <f t="shared" si="537"/>
        <v>0</v>
      </c>
      <c r="X2703" s="213" t="str">
        <f t="shared" si="538"/>
        <v/>
      </c>
      <c r="Y2703" s="213" t="str">
        <f t="shared" si="539"/>
        <v/>
      </c>
    </row>
    <row r="2704" spans="1:25" ht="15">
      <c r="A2704" s="118"/>
      <c r="B2704" s="117"/>
      <c r="C2704" s="119"/>
      <c r="D2704" s="116" t="str">
        <f>IFERROR(VLOOKUP(C2704,'PER Sociodemografico'!A:L,2,0),"")</f>
        <v/>
      </c>
      <c r="E2704" s="116" t="str">
        <f>IFERROR(VLOOKUP(C2704,'PER Sociodemografico'!A:L,9,0),"")</f>
        <v/>
      </c>
      <c r="F2704" s="118"/>
      <c r="G2704" s="116" t="str">
        <f>IFERROR(VLOOKUP(C2704,'PER Sociodemografico'!A:L,10,0),"")</f>
        <v/>
      </c>
      <c r="H2704" s="120"/>
      <c r="I2704" s="117"/>
      <c r="J2704" s="117"/>
      <c r="K2704" s="113" t="str">
        <f t="shared" si="528"/>
        <v/>
      </c>
      <c r="L2704" s="114" t="str">
        <f t="shared" si="529"/>
        <v/>
      </c>
      <c r="M2704" s="115" t="str">
        <f t="shared" si="530"/>
        <v/>
      </c>
      <c r="N2704" s="118"/>
      <c r="O2704" s="116" t="str">
        <f>IFERROR(VLOOKUP(N2704,'Código del Diagnóstico'!$A$2:$B$12426,2,0),"")</f>
        <v/>
      </c>
      <c r="P2704" s="209" t="str">
        <f>IFERROR(VLOOKUP(C2704,'PER Sociodemografico'!A:G,7,0),"")</f>
        <v/>
      </c>
      <c r="Q2704" s="210" t="str">
        <f t="shared" si="531"/>
        <v/>
      </c>
      <c r="R2704" s="113">
        <f t="shared" si="532"/>
        <v>0</v>
      </c>
      <c r="S2704" s="116">
        <f t="shared" si="533"/>
        <v>0</v>
      </c>
      <c r="T2704" s="129">
        <f t="shared" si="534"/>
        <v>0</v>
      </c>
      <c r="U2704" s="211">
        <f t="shared" si="535"/>
        <v>0</v>
      </c>
      <c r="V2704" s="212">
        <f t="shared" si="536"/>
        <v>0</v>
      </c>
      <c r="W2704" s="212">
        <f t="shared" si="537"/>
        <v>0</v>
      </c>
      <c r="X2704" s="213" t="str">
        <f t="shared" si="538"/>
        <v/>
      </c>
      <c r="Y2704" s="213" t="str">
        <f t="shared" si="539"/>
        <v/>
      </c>
    </row>
    <row r="2705" spans="1:25" ht="15">
      <c r="A2705" s="118"/>
      <c r="B2705" s="117"/>
      <c r="C2705" s="119"/>
      <c r="D2705" s="116" t="str">
        <f>IFERROR(VLOOKUP(C2705,'PER Sociodemografico'!A:L,2,0),"")</f>
        <v/>
      </c>
      <c r="E2705" s="116" t="str">
        <f>IFERROR(VLOOKUP(C2705,'PER Sociodemografico'!A:L,9,0),"")</f>
        <v/>
      </c>
      <c r="F2705" s="118"/>
      <c r="G2705" s="116" t="str">
        <f>IFERROR(VLOOKUP(C2705,'PER Sociodemografico'!A:L,10,0),"")</f>
        <v/>
      </c>
      <c r="H2705" s="120"/>
      <c r="I2705" s="117"/>
      <c r="J2705" s="117"/>
      <c r="K2705" s="113" t="str">
        <f t="shared" si="528"/>
        <v/>
      </c>
      <c r="L2705" s="114" t="str">
        <f t="shared" si="529"/>
        <v/>
      </c>
      <c r="M2705" s="115" t="str">
        <f t="shared" si="530"/>
        <v/>
      </c>
      <c r="N2705" s="118"/>
      <c r="O2705" s="116" t="str">
        <f>IFERROR(VLOOKUP(N2705,'Código del Diagnóstico'!$A$2:$B$12426,2,0),"")</f>
        <v/>
      </c>
      <c r="P2705" s="209" t="str">
        <f>IFERROR(VLOOKUP(C2705,'PER Sociodemografico'!A:G,7,0),"")</f>
        <v/>
      </c>
      <c r="Q2705" s="210" t="str">
        <f t="shared" si="531"/>
        <v/>
      </c>
      <c r="R2705" s="113">
        <f t="shared" si="532"/>
        <v>0</v>
      </c>
      <c r="S2705" s="116">
        <f t="shared" si="533"/>
        <v>0</v>
      </c>
      <c r="T2705" s="129">
        <f t="shared" si="534"/>
        <v>0</v>
      </c>
      <c r="U2705" s="211">
        <f t="shared" si="535"/>
        <v>0</v>
      </c>
      <c r="V2705" s="212">
        <f t="shared" si="536"/>
        <v>0</v>
      </c>
      <c r="W2705" s="212">
        <f t="shared" si="537"/>
        <v>0</v>
      </c>
      <c r="X2705" s="213" t="str">
        <f t="shared" si="538"/>
        <v/>
      </c>
      <c r="Y2705" s="213" t="str">
        <f t="shared" si="539"/>
        <v/>
      </c>
    </row>
    <row r="2706" spans="1:25" ht="15">
      <c r="A2706" s="118"/>
      <c r="B2706" s="117"/>
      <c r="C2706" s="119"/>
      <c r="D2706" s="116" t="str">
        <f>IFERROR(VLOOKUP(C2706,'PER Sociodemografico'!A:L,2,0),"")</f>
        <v/>
      </c>
      <c r="E2706" s="116" t="str">
        <f>IFERROR(VLOOKUP(C2706,'PER Sociodemografico'!A:L,9,0),"")</f>
        <v/>
      </c>
      <c r="F2706" s="118"/>
      <c r="G2706" s="116" t="str">
        <f>IFERROR(VLOOKUP(C2706,'PER Sociodemografico'!A:L,10,0),"")</f>
        <v/>
      </c>
      <c r="H2706" s="120"/>
      <c r="I2706" s="117"/>
      <c r="J2706" s="117"/>
      <c r="K2706" s="113" t="str">
        <f t="shared" si="528"/>
        <v/>
      </c>
      <c r="L2706" s="114" t="str">
        <f t="shared" si="529"/>
        <v/>
      </c>
      <c r="M2706" s="115" t="str">
        <f t="shared" si="530"/>
        <v/>
      </c>
      <c r="N2706" s="118"/>
      <c r="O2706" s="116" t="str">
        <f>IFERROR(VLOOKUP(N2706,'Código del Diagnóstico'!$A$2:$B$12426,2,0),"")</f>
        <v/>
      </c>
      <c r="P2706" s="209" t="str">
        <f>IFERROR(VLOOKUP(C2706,'PER Sociodemografico'!A:G,7,0),"")</f>
        <v/>
      </c>
      <c r="Q2706" s="210" t="str">
        <f t="shared" si="531"/>
        <v/>
      </c>
      <c r="R2706" s="113">
        <f t="shared" si="532"/>
        <v>0</v>
      </c>
      <c r="S2706" s="116">
        <f t="shared" si="533"/>
        <v>0</v>
      </c>
      <c r="T2706" s="129">
        <f t="shared" si="534"/>
        <v>0</v>
      </c>
      <c r="U2706" s="211">
        <f t="shared" si="535"/>
        <v>0</v>
      </c>
      <c r="V2706" s="212">
        <f t="shared" si="536"/>
        <v>0</v>
      </c>
      <c r="W2706" s="212">
        <f t="shared" si="537"/>
        <v>0</v>
      </c>
      <c r="X2706" s="213" t="str">
        <f t="shared" si="538"/>
        <v/>
      </c>
      <c r="Y2706" s="213" t="str">
        <f t="shared" si="539"/>
        <v/>
      </c>
    </row>
    <row r="2707" spans="1:25" ht="15">
      <c r="A2707" s="118"/>
      <c r="B2707" s="117"/>
      <c r="C2707" s="119"/>
      <c r="D2707" s="116" t="str">
        <f>IFERROR(VLOOKUP(C2707,'PER Sociodemografico'!A:L,2,0),"")</f>
        <v/>
      </c>
      <c r="E2707" s="116" t="str">
        <f>IFERROR(VLOOKUP(C2707,'PER Sociodemografico'!A:L,9,0),"")</f>
        <v/>
      </c>
      <c r="F2707" s="118"/>
      <c r="G2707" s="116" t="str">
        <f>IFERROR(VLOOKUP(C2707,'PER Sociodemografico'!A:L,10,0),"")</f>
        <v/>
      </c>
      <c r="H2707" s="120"/>
      <c r="I2707" s="117"/>
      <c r="J2707" s="117"/>
      <c r="K2707" s="113" t="str">
        <f t="shared" si="528"/>
        <v/>
      </c>
      <c r="L2707" s="114" t="str">
        <f t="shared" si="529"/>
        <v/>
      </c>
      <c r="M2707" s="115" t="str">
        <f t="shared" si="530"/>
        <v/>
      </c>
      <c r="N2707" s="118"/>
      <c r="O2707" s="116" t="str">
        <f>IFERROR(VLOOKUP(N2707,'Código del Diagnóstico'!$A$2:$B$12426,2,0),"")</f>
        <v/>
      </c>
      <c r="P2707" s="209" t="str">
        <f>IFERROR(VLOOKUP(C2707,'PER Sociodemografico'!A:G,7,0),"")</f>
        <v/>
      </c>
      <c r="Q2707" s="210" t="str">
        <f t="shared" si="531"/>
        <v/>
      </c>
      <c r="R2707" s="113">
        <f t="shared" si="532"/>
        <v>0</v>
      </c>
      <c r="S2707" s="116">
        <f t="shared" si="533"/>
        <v>0</v>
      </c>
      <c r="T2707" s="129">
        <f t="shared" si="534"/>
        <v>0</v>
      </c>
      <c r="U2707" s="211">
        <f t="shared" si="535"/>
        <v>0</v>
      </c>
      <c r="V2707" s="212">
        <f t="shared" si="536"/>
        <v>0</v>
      </c>
      <c r="W2707" s="212">
        <f t="shared" si="537"/>
        <v>0</v>
      </c>
      <c r="X2707" s="213" t="str">
        <f t="shared" si="538"/>
        <v/>
      </c>
      <c r="Y2707" s="213" t="str">
        <f t="shared" si="539"/>
        <v/>
      </c>
    </row>
    <row r="2708" spans="1:25" ht="15">
      <c r="A2708" s="118"/>
      <c r="B2708" s="117"/>
      <c r="C2708" s="119"/>
      <c r="D2708" s="116" t="str">
        <f>IFERROR(VLOOKUP(C2708,'PER Sociodemografico'!A:L,2,0),"")</f>
        <v/>
      </c>
      <c r="E2708" s="116" t="str">
        <f>IFERROR(VLOOKUP(C2708,'PER Sociodemografico'!A:L,9,0),"")</f>
        <v/>
      </c>
      <c r="F2708" s="118"/>
      <c r="G2708" s="116" t="str">
        <f>IFERROR(VLOOKUP(C2708,'PER Sociodemografico'!A:L,10,0),"")</f>
        <v/>
      </c>
      <c r="H2708" s="120"/>
      <c r="I2708" s="117"/>
      <c r="J2708" s="117"/>
      <c r="K2708" s="113" t="str">
        <f t="shared" si="528"/>
        <v/>
      </c>
      <c r="L2708" s="114" t="str">
        <f t="shared" si="529"/>
        <v/>
      </c>
      <c r="M2708" s="115" t="str">
        <f t="shared" si="530"/>
        <v/>
      </c>
      <c r="N2708" s="118"/>
      <c r="O2708" s="116" t="str">
        <f>IFERROR(VLOOKUP(N2708,'Código del Diagnóstico'!$A$2:$B$12426,2,0),"")</f>
        <v/>
      </c>
      <c r="P2708" s="209" t="str">
        <f>IFERROR(VLOOKUP(C2708,'PER Sociodemografico'!A:G,7,0),"")</f>
        <v/>
      </c>
      <c r="Q2708" s="210" t="str">
        <f t="shared" si="531"/>
        <v/>
      </c>
      <c r="R2708" s="113">
        <f t="shared" si="532"/>
        <v>0</v>
      </c>
      <c r="S2708" s="116">
        <f t="shared" si="533"/>
        <v>0</v>
      </c>
      <c r="T2708" s="129">
        <f t="shared" si="534"/>
        <v>0</v>
      </c>
      <c r="U2708" s="211">
        <f t="shared" si="535"/>
        <v>0</v>
      </c>
      <c r="V2708" s="212">
        <f t="shared" si="536"/>
        <v>0</v>
      </c>
      <c r="W2708" s="212">
        <f t="shared" si="537"/>
        <v>0</v>
      </c>
      <c r="X2708" s="213" t="str">
        <f t="shared" si="538"/>
        <v/>
      </c>
      <c r="Y2708" s="213" t="str">
        <f t="shared" si="539"/>
        <v/>
      </c>
    </row>
    <row r="2709" spans="1:25" ht="15">
      <c r="A2709" s="118"/>
      <c r="B2709" s="117"/>
      <c r="C2709" s="119"/>
      <c r="D2709" s="116" t="str">
        <f>IFERROR(VLOOKUP(C2709,'PER Sociodemografico'!A:L,2,0),"")</f>
        <v/>
      </c>
      <c r="E2709" s="116" t="str">
        <f>IFERROR(VLOOKUP(C2709,'PER Sociodemografico'!A:L,9,0),"")</f>
        <v/>
      </c>
      <c r="F2709" s="118"/>
      <c r="G2709" s="116" t="str">
        <f>IFERROR(VLOOKUP(C2709,'PER Sociodemografico'!A:L,10,0),"")</f>
        <v/>
      </c>
      <c r="H2709" s="120"/>
      <c r="I2709" s="117"/>
      <c r="J2709" s="117"/>
      <c r="K2709" s="113" t="str">
        <f t="shared" si="528"/>
        <v/>
      </c>
      <c r="L2709" s="114" t="str">
        <f t="shared" si="529"/>
        <v/>
      </c>
      <c r="M2709" s="115" t="str">
        <f t="shared" si="530"/>
        <v/>
      </c>
      <c r="N2709" s="118"/>
      <c r="O2709" s="116" t="str">
        <f>IFERROR(VLOOKUP(N2709,'Código del Diagnóstico'!$A$2:$B$12426,2,0),"")</f>
        <v/>
      </c>
      <c r="P2709" s="209" t="str">
        <f>IFERROR(VLOOKUP(C2709,'PER Sociodemografico'!A:G,7,0),"")</f>
        <v/>
      </c>
      <c r="Q2709" s="210" t="str">
        <f t="shared" si="531"/>
        <v/>
      </c>
      <c r="R2709" s="113">
        <f t="shared" si="532"/>
        <v>0</v>
      </c>
      <c r="S2709" s="116">
        <f t="shared" si="533"/>
        <v>0</v>
      </c>
      <c r="T2709" s="129">
        <f t="shared" si="534"/>
        <v>0</v>
      </c>
      <c r="U2709" s="211">
        <f t="shared" si="535"/>
        <v>0</v>
      </c>
      <c r="V2709" s="212">
        <f t="shared" si="536"/>
        <v>0</v>
      </c>
      <c r="W2709" s="212">
        <f t="shared" si="537"/>
        <v>0</v>
      </c>
      <c r="X2709" s="213" t="str">
        <f t="shared" si="538"/>
        <v/>
      </c>
      <c r="Y2709" s="213" t="str">
        <f t="shared" si="539"/>
        <v/>
      </c>
    </row>
    <row r="2710" spans="1:25" ht="15">
      <c r="A2710" s="118"/>
      <c r="B2710" s="117"/>
      <c r="C2710" s="119"/>
      <c r="D2710" s="116" t="str">
        <f>IFERROR(VLOOKUP(C2710,'PER Sociodemografico'!A:L,2,0),"")</f>
        <v/>
      </c>
      <c r="E2710" s="116" t="str">
        <f>IFERROR(VLOOKUP(C2710,'PER Sociodemografico'!A:L,9,0),"")</f>
        <v/>
      </c>
      <c r="F2710" s="118"/>
      <c r="G2710" s="116" t="str">
        <f>IFERROR(VLOOKUP(C2710,'PER Sociodemografico'!A:L,10,0),"")</f>
        <v/>
      </c>
      <c r="H2710" s="120"/>
      <c r="I2710" s="117"/>
      <c r="J2710" s="117"/>
      <c r="K2710" s="113" t="str">
        <f t="shared" si="528"/>
        <v/>
      </c>
      <c r="L2710" s="114" t="str">
        <f t="shared" si="529"/>
        <v/>
      </c>
      <c r="M2710" s="115" t="str">
        <f t="shared" si="530"/>
        <v/>
      </c>
      <c r="N2710" s="118"/>
      <c r="O2710" s="116" t="str">
        <f>IFERROR(VLOOKUP(N2710,'Código del Diagnóstico'!$A$2:$B$12426,2,0),"")</f>
        <v/>
      </c>
      <c r="P2710" s="209" t="str">
        <f>IFERROR(VLOOKUP(C2710,'PER Sociodemografico'!A:G,7,0),"")</f>
        <v/>
      </c>
      <c r="Q2710" s="210" t="str">
        <f t="shared" si="531"/>
        <v/>
      </c>
      <c r="R2710" s="113">
        <f t="shared" si="532"/>
        <v>0</v>
      </c>
      <c r="S2710" s="116">
        <f t="shared" si="533"/>
        <v>0</v>
      </c>
      <c r="T2710" s="129">
        <f t="shared" si="534"/>
        <v>0</v>
      </c>
      <c r="U2710" s="211">
        <f t="shared" si="535"/>
        <v>0</v>
      </c>
      <c r="V2710" s="212">
        <f t="shared" si="536"/>
        <v>0</v>
      </c>
      <c r="W2710" s="212">
        <f t="shared" si="537"/>
        <v>0</v>
      </c>
      <c r="X2710" s="213" t="str">
        <f t="shared" si="538"/>
        <v/>
      </c>
      <c r="Y2710" s="213" t="str">
        <f t="shared" si="539"/>
        <v/>
      </c>
    </row>
    <row r="2711" spans="1:25" ht="15">
      <c r="A2711" s="118"/>
      <c r="B2711" s="117"/>
      <c r="C2711" s="119"/>
      <c r="D2711" s="116" t="str">
        <f>IFERROR(VLOOKUP(C2711,'PER Sociodemografico'!A:L,2,0),"")</f>
        <v/>
      </c>
      <c r="E2711" s="116" t="str">
        <f>IFERROR(VLOOKUP(C2711,'PER Sociodemografico'!A:L,9,0),"")</f>
        <v/>
      </c>
      <c r="F2711" s="118"/>
      <c r="G2711" s="116" t="str">
        <f>IFERROR(VLOOKUP(C2711,'PER Sociodemografico'!A:L,10,0),"")</f>
        <v/>
      </c>
      <c r="H2711" s="120"/>
      <c r="I2711" s="117"/>
      <c r="J2711" s="117"/>
      <c r="K2711" s="113" t="str">
        <f t="shared" si="528"/>
        <v/>
      </c>
      <c r="L2711" s="114" t="str">
        <f t="shared" si="529"/>
        <v/>
      </c>
      <c r="M2711" s="115" t="str">
        <f t="shared" si="530"/>
        <v/>
      </c>
      <c r="N2711" s="118"/>
      <c r="O2711" s="116" t="str">
        <f>IFERROR(VLOOKUP(N2711,'Código del Diagnóstico'!$A$2:$B$12426,2,0),"")</f>
        <v/>
      </c>
      <c r="P2711" s="209" t="str">
        <f>IFERROR(VLOOKUP(C2711,'PER Sociodemografico'!A:G,7,0),"")</f>
        <v/>
      </c>
      <c r="Q2711" s="210" t="str">
        <f t="shared" si="531"/>
        <v/>
      </c>
      <c r="R2711" s="113">
        <f t="shared" si="532"/>
        <v>0</v>
      </c>
      <c r="S2711" s="116">
        <f t="shared" si="533"/>
        <v>0</v>
      </c>
      <c r="T2711" s="129">
        <f t="shared" si="534"/>
        <v>0</v>
      </c>
      <c r="U2711" s="211">
        <f t="shared" si="535"/>
        <v>0</v>
      </c>
      <c r="V2711" s="212">
        <f t="shared" si="536"/>
        <v>0</v>
      </c>
      <c r="W2711" s="212">
        <f t="shared" si="537"/>
        <v>0</v>
      </c>
      <c r="X2711" s="213" t="str">
        <f t="shared" si="538"/>
        <v/>
      </c>
      <c r="Y2711" s="213" t="str">
        <f t="shared" si="539"/>
        <v/>
      </c>
    </row>
    <row r="2712" spans="1:25" ht="15">
      <c r="A2712" s="118"/>
      <c r="B2712" s="117"/>
      <c r="C2712" s="119"/>
      <c r="D2712" s="116" t="str">
        <f>IFERROR(VLOOKUP(C2712,'PER Sociodemografico'!A:L,2,0),"")</f>
        <v/>
      </c>
      <c r="E2712" s="116" t="str">
        <f>IFERROR(VLOOKUP(C2712,'PER Sociodemografico'!A:L,9,0),"")</f>
        <v/>
      </c>
      <c r="F2712" s="118"/>
      <c r="G2712" s="116" t="str">
        <f>IFERROR(VLOOKUP(C2712,'PER Sociodemografico'!A:L,10,0),"")</f>
        <v/>
      </c>
      <c r="H2712" s="120"/>
      <c r="I2712" s="117"/>
      <c r="J2712" s="117"/>
      <c r="K2712" s="113" t="str">
        <f t="shared" si="528"/>
        <v/>
      </c>
      <c r="L2712" s="114" t="str">
        <f t="shared" si="529"/>
        <v/>
      </c>
      <c r="M2712" s="115" t="str">
        <f t="shared" si="530"/>
        <v/>
      </c>
      <c r="N2712" s="118"/>
      <c r="O2712" s="116" t="str">
        <f>IFERROR(VLOOKUP(N2712,'Código del Diagnóstico'!$A$2:$B$12426,2,0),"")</f>
        <v/>
      </c>
      <c r="P2712" s="209" t="str">
        <f>IFERROR(VLOOKUP(C2712,'PER Sociodemografico'!A:G,7,0),"")</f>
        <v/>
      </c>
      <c r="Q2712" s="210" t="str">
        <f t="shared" si="531"/>
        <v/>
      </c>
      <c r="R2712" s="113">
        <f t="shared" si="532"/>
        <v>0</v>
      </c>
      <c r="S2712" s="116">
        <f t="shared" si="533"/>
        <v>0</v>
      </c>
      <c r="T2712" s="129">
        <f t="shared" si="534"/>
        <v>0</v>
      </c>
      <c r="U2712" s="211">
        <f t="shared" si="535"/>
        <v>0</v>
      </c>
      <c r="V2712" s="212">
        <f t="shared" si="536"/>
        <v>0</v>
      </c>
      <c r="W2712" s="212">
        <f t="shared" si="537"/>
        <v>0</v>
      </c>
      <c r="X2712" s="213" t="str">
        <f t="shared" si="538"/>
        <v/>
      </c>
      <c r="Y2712" s="213" t="str">
        <f t="shared" si="539"/>
        <v/>
      </c>
    </row>
    <row r="2713" spans="1:25" ht="15">
      <c r="A2713" s="118"/>
      <c r="B2713" s="117"/>
      <c r="C2713" s="119"/>
      <c r="D2713" s="116" t="str">
        <f>IFERROR(VLOOKUP(C2713,'PER Sociodemografico'!A:L,2,0),"")</f>
        <v/>
      </c>
      <c r="E2713" s="116" t="str">
        <f>IFERROR(VLOOKUP(C2713,'PER Sociodemografico'!A:L,9,0),"")</f>
        <v/>
      </c>
      <c r="F2713" s="118"/>
      <c r="G2713" s="116" t="str">
        <f>IFERROR(VLOOKUP(C2713,'PER Sociodemografico'!A:L,10,0),"")</f>
        <v/>
      </c>
      <c r="H2713" s="120"/>
      <c r="I2713" s="117"/>
      <c r="J2713" s="117"/>
      <c r="K2713" s="113" t="str">
        <f t="shared" si="528"/>
        <v/>
      </c>
      <c r="L2713" s="114" t="str">
        <f t="shared" si="529"/>
        <v/>
      </c>
      <c r="M2713" s="115" t="str">
        <f t="shared" si="530"/>
        <v/>
      </c>
      <c r="N2713" s="118"/>
      <c r="O2713" s="116" t="str">
        <f>IFERROR(VLOOKUP(N2713,'Código del Diagnóstico'!$A$2:$B$12426,2,0),"")</f>
        <v/>
      </c>
      <c r="P2713" s="209" t="str">
        <f>IFERROR(VLOOKUP(C2713,'PER Sociodemografico'!A:G,7,0),"")</f>
        <v/>
      </c>
      <c r="Q2713" s="210" t="str">
        <f t="shared" si="531"/>
        <v/>
      </c>
      <c r="R2713" s="113">
        <f t="shared" si="532"/>
        <v>0</v>
      </c>
      <c r="S2713" s="116">
        <f t="shared" si="533"/>
        <v>0</v>
      </c>
      <c r="T2713" s="129">
        <f t="shared" si="534"/>
        <v>0</v>
      </c>
      <c r="U2713" s="211">
        <f t="shared" si="535"/>
        <v>0</v>
      </c>
      <c r="V2713" s="212">
        <f t="shared" si="536"/>
        <v>0</v>
      </c>
      <c r="W2713" s="212">
        <f t="shared" si="537"/>
        <v>0</v>
      </c>
      <c r="X2713" s="213" t="str">
        <f t="shared" si="538"/>
        <v/>
      </c>
      <c r="Y2713" s="213" t="str">
        <f t="shared" si="539"/>
        <v/>
      </c>
    </row>
    <row r="2714" spans="1:25" ht="15">
      <c r="A2714" s="118"/>
      <c r="B2714" s="117"/>
      <c r="C2714" s="119"/>
      <c r="D2714" s="116" t="str">
        <f>IFERROR(VLOOKUP(C2714,'PER Sociodemografico'!A:L,2,0),"")</f>
        <v/>
      </c>
      <c r="E2714" s="116" t="str">
        <f>IFERROR(VLOOKUP(C2714,'PER Sociodemografico'!A:L,9,0),"")</f>
        <v/>
      </c>
      <c r="F2714" s="118"/>
      <c r="G2714" s="116" t="str">
        <f>IFERROR(VLOOKUP(C2714,'PER Sociodemografico'!A:L,10,0),"")</f>
        <v/>
      </c>
      <c r="H2714" s="120"/>
      <c r="I2714" s="117"/>
      <c r="J2714" s="117"/>
      <c r="K2714" s="113" t="str">
        <f t="shared" si="528"/>
        <v/>
      </c>
      <c r="L2714" s="114" t="str">
        <f t="shared" si="529"/>
        <v/>
      </c>
      <c r="M2714" s="115" t="str">
        <f t="shared" si="530"/>
        <v/>
      </c>
      <c r="N2714" s="118"/>
      <c r="O2714" s="116" t="str">
        <f>IFERROR(VLOOKUP(N2714,'Código del Diagnóstico'!$A$2:$B$12426,2,0),"")</f>
        <v/>
      </c>
      <c r="P2714" s="209" t="str">
        <f>IFERROR(VLOOKUP(C2714,'PER Sociodemografico'!A:G,7,0),"")</f>
        <v/>
      </c>
      <c r="Q2714" s="210" t="str">
        <f t="shared" si="531"/>
        <v/>
      </c>
      <c r="R2714" s="113">
        <f t="shared" si="532"/>
        <v>0</v>
      </c>
      <c r="S2714" s="116">
        <f t="shared" si="533"/>
        <v>0</v>
      </c>
      <c r="T2714" s="129">
        <f t="shared" si="534"/>
        <v>0</v>
      </c>
      <c r="U2714" s="211">
        <f t="shared" si="535"/>
        <v>0</v>
      </c>
      <c r="V2714" s="212">
        <f t="shared" si="536"/>
        <v>0</v>
      </c>
      <c r="W2714" s="212">
        <f t="shared" si="537"/>
        <v>0</v>
      </c>
      <c r="X2714" s="213" t="str">
        <f t="shared" si="538"/>
        <v/>
      </c>
      <c r="Y2714" s="213" t="str">
        <f t="shared" si="539"/>
        <v/>
      </c>
    </row>
    <row r="2715" spans="1:25" ht="15">
      <c r="A2715" s="118"/>
      <c r="B2715" s="117"/>
      <c r="C2715" s="119"/>
      <c r="D2715" s="116" t="str">
        <f>IFERROR(VLOOKUP(C2715,'PER Sociodemografico'!A:L,2,0),"")</f>
        <v/>
      </c>
      <c r="E2715" s="116" t="str">
        <f>IFERROR(VLOOKUP(C2715,'PER Sociodemografico'!A:L,9,0),"")</f>
        <v/>
      </c>
      <c r="F2715" s="118"/>
      <c r="G2715" s="116" t="str">
        <f>IFERROR(VLOOKUP(C2715,'PER Sociodemografico'!A:L,10,0),"")</f>
        <v/>
      </c>
      <c r="H2715" s="120"/>
      <c r="I2715" s="117"/>
      <c r="J2715" s="117"/>
      <c r="K2715" s="113" t="str">
        <f t="shared" si="528"/>
        <v/>
      </c>
      <c r="L2715" s="114" t="str">
        <f t="shared" si="529"/>
        <v/>
      </c>
      <c r="M2715" s="115" t="str">
        <f t="shared" si="530"/>
        <v/>
      </c>
      <c r="N2715" s="118"/>
      <c r="O2715" s="116" t="str">
        <f>IFERROR(VLOOKUP(N2715,'Código del Diagnóstico'!$A$2:$B$12426,2,0),"")</f>
        <v/>
      </c>
      <c r="P2715" s="209" t="str">
        <f>IFERROR(VLOOKUP(C2715,'PER Sociodemografico'!A:G,7,0),"")</f>
        <v/>
      </c>
      <c r="Q2715" s="210" t="str">
        <f t="shared" si="531"/>
        <v/>
      </c>
      <c r="R2715" s="113">
        <f t="shared" si="532"/>
        <v>0</v>
      </c>
      <c r="S2715" s="116">
        <f t="shared" si="533"/>
        <v>0</v>
      </c>
      <c r="T2715" s="129">
        <f t="shared" si="534"/>
        <v>0</v>
      </c>
      <c r="U2715" s="211">
        <f t="shared" si="535"/>
        <v>0</v>
      </c>
      <c r="V2715" s="212">
        <f t="shared" si="536"/>
        <v>0</v>
      </c>
      <c r="W2715" s="212">
        <f t="shared" si="537"/>
        <v>0</v>
      </c>
      <c r="X2715" s="213" t="str">
        <f t="shared" si="538"/>
        <v/>
      </c>
      <c r="Y2715" s="213" t="str">
        <f t="shared" si="539"/>
        <v/>
      </c>
    </row>
    <row r="2716" spans="1:25" ht="15">
      <c r="A2716" s="118"/>
      <c r="B2716" s="117"/>
      <c r="C2716" s="119"/>
      <c r="D2716" s="116" t="str">
        <f>IFERROR(VLOOKUP(C2716,'PER Sociodemografico'!A:L,2,0),"")</f>
        <v/>
      </c>
      <c r="E2716" s="116" t="str">
        <f>IFERROR(VLOOKUP(C2716,'PER Sociodemografico'!A:L,9,0),"")</f>
        <v/>
      </c>
      <c r="F2716" s="118"/>
      <c r="G2716" s="116" t="str">
        <f>IFERROR(VLOOKUP(C2716,'PER Sociodemografico'!A:L,10,0),"")</f>
        <v/>
      </c>
      <c r="H2716" s="120"/>
      <c r="I2716" s="117"/>
      <c r="J2716" s="117"/>
      <c r="K2716" s="113" t="str">
        <f t="shared" si="528"/>
        <v/>
      </c>
      <c r="L2716" s="114" t="str">
        <f t="shared" si="529"/>
        <v/>
      </c>
      <c r="M2716" s="115" t="str">
        <f t="shared" si="530"/>
        <v/>
      </c>
      <c r="N2716" s="118"/>
      <c r="O2716" s="116" t="str">
        <f>IFERROR(VLOOKUP(N2716,'Código del Diagnóstico'!$A$2:$B$12426,2,0),"")</f>
        <v/>
      </c>
      <c r="P2716" s="209" t="str">
        <f>IFERROR(VLOOKUP(C2716,'PER Sociodemografico'!A:G,7,0),"")</f>
        <v/>
      </c>
      <c r="Q2716" s="210" t="str">
        <f t="shared" si="531"/>
        <v/>
      </c>
      <c r="R2716" s="113">
        <f t="shared" si="532"/>
        <v>0</v>
      </c>
      <c r="S2716" s="116">
        <f t="shared" si="533"/>
        <v>0</v>
      </c>
      <c r="T2716" s="129">
        <f t="shared" si="534"/>
        <v>0</v>
      </c>
      <c r="U2716" s="211">
        <f t="shared" si="535"/>
        <v>0</v>
      </c>
      <c r="V2716" s="212">
        <f t="shared" si="536"/>
        <v>0</v>
      </c>
      <c r="W2716" s="212">
        <f t="shared" si="537"/>
        <v>0</v>
      </c>
      <c r="X2716" s="213" t="str">
        <f t="shared" si="538"/>
        <v/>
      </c>
      <c r="Y2716" s="213" t="str">
        <f t="shared" si="539"/>
        <v/>
      </c>
    </row>
    <row r="2717" spans="1:25" ht="15">
      <c r="A2717" s="118"/>
      <c r="B2717" s="117"/>
      <c r="C2717" s="119"/>
      <c r="D2717" s="116" t="str">
        <f>IFERROR(VLOOKUP(C2717,'PER Sociodemografico'!A:L,2,0),"")</f>
        <v/>
      </c>
      <c r="E2717" s="116" t="str">
        <f>IFERROR(VLOOKUP(C2717,'PER Sociodemografico'!A:L,9,0),"")</f>
        <v/>
      </c>
      <c r="F2717" s="118"/>
      <c r="G2717" s="116" t="str">
        <f>IFERROR(VLOOKUP(C2717,'PER Sociodemografico'!A:L,10,0),"")</f>
        <v/>
      </c>
      <c r="H2717" s="120"/>
      <c r="I2717" s="117"/>
      <c r="J2717" s="117"/>
      <c r="K2717" s="113" t="str">
        <f t="shared" si="528"/>
        <v/>
      </c>
      <c r="L2717" s="114" t="str">
        <f t="shared" si="529"/>
        <v/>
      </c>
      <c r="M2717" s="115" t="str">
        <f t="shared" si="530"/>
        <v/>
      </c>
      <c r="N2717" s="118"/>
      <c r="O2717" s="116" t="str">
        <f>IFERROR(VLOOKUP(N2717,'Código del Diagnóstico'!$A$2:$B$12426,2,0),"")</f>
        <v/>
      </c>
      <c r="P2717" s="209" t="str">
        <f>IFERROR(VLOOKUP(C2717,'PER Sociodemografico'!A:G,7,0),"")</f>
        <v/>
      </c>
      <c r="Q2717" s="210" t="str">
        <f t="shared" si="531"/>
        <v/>
      </c>
      <c r="R2717" s="113">
        <f t="shared" si="532"/>
        <v>0</v>
      </c>
      <c r="S2717" s="116">
        <f t="shared" si="533"/>
        <v>0</v>
      </c>
      <c r="T2717" s="129">
        <f t="shared" si="534"/>
        <v>0</v>
      </c>
      <c r="U2717" s="211">
        <f t="shared" si="535"/>
        <v>0</v>
      </c>
      <c r="V2717" s="212">
        <f t="shared" si="536"/>
        <v>0</v>
      </c>
      <c r="W2717" s="212">
        <f t="shared" si="537"/>
        <v>0</v>
      </c>
      <c r="X2717" s="213" t="str">
        <f t="shared" si="538"/>
        <v/>
      </c>
      <c r="Y2717" s="213" t="str">
        <f t="shared" si="539"/>
        <v/>
      </c>
    </row>
    <row r="2718" spans="1:25" ht="15">
      <c r="A2718" s="118"/>
      <c r="B2718" s="117"/>
      <c r="C2718" s="119"/>
      <c r="D2718" s="116" t="str">
        <f>IFERROR(VLOOKUP(C2718,'PER Sociodemografico'!A:L,2,0),"")</f>
        <v/>
      </c>
      <c r="E2718" s="116" t="str">
        <f>IFERROR(VLOOKUP(C2718,'PER Sociodemografico'!A:L,9,0),"")</f>
        <v/>
      </c>
      <c r="F2718" s="118"/>
      <c r="G2718" s="116" t="str">
        <f>IFERROR(VLOOKUP(C2718,'PER Sociodemografico'!A:L,10,0),"")</f>
        <v/>
      </c>
      <c r="H2718" s="120"/>
      <c r="I2718" s="117"/>
      <c r="J2718" s="117"/>
      <c r="K2718" s="113" t="str">
        <f t="shared" si="528"/>
        <v/>
      </c>
      <c r="L2718" s="114" t="str">
        <f t="shared" si="529"/>
        <v/>
      </c>
      <c r="M2718" s="115" t="str">
        <f t="shared" si="530"/>
        <v/>
      </c>
      <c r="N2718" s="118"/>
      <c r="O2718" s="116" t="str">
        <f>IFERROR(VLOOKUP(N2718,'Código del Diagnóstico'!$A$2:$B$12426,2,0),"")</f>
        <v/>
      </c>
      <c r="P2718" s="209" t="str">
        <f>IFERROR(VLOOKUP(C2718,'PER Sociodemografico'!A:G,7,0),"")</f>
        <v/>
      </c>
      <c r="Q2718" s="210" t="str">
        <f t="shared" si="531"/>
        <v/>
      </c>
      <c r="R2718" s="113">
        <f t="shared" si="532"/>
        <v>0</v>
      </c>
      <c r="S2718" s="116">
        <f t="shared" si="533"/>
        <v>0</v>
      </c>
      <c r="T2718" s="129">
        <f t="shared" si="534"/>
        <v>0</v>
      </c>
      <c r="U2718" s="211">
        <f t="shared" si="535"/>
        <v>0</v>
      </c>
      <c r="V2718" s="212">
        <f t="shared" si="536"/>
        <v>0</v>
      </c>
      <c r="W2718" s="212">
        <f t="shared" si="537"/>
        <v>0</v>
      </c>
      <c r="X2718" s="213" t="str">
        <f t="shared" si="538"/>
        <v/>
      </c>
      <c r="Y2718" s="213" t="str">
        <f t="shared" si="539"/>
        <v/>
      </c>
    </row>
    <row r="2719" spans="1:25" ht="15">
      <c r="A2719" s="118"/>
      <c r="B2719" s="117"/>
      <c r="C2719" s="119"/>
      <c r="D2719" s="116" t="str">
        <f>IFERROR(VLOOKUP(C2719,'PER Sociodemografico'!A:L,2,0),"")</f>
        <v/>
      </c>
      <c r="E2719" s="116" t="str">
        <f>IFERROR(VLOOKUP(C2719,'PER Sociodemografico'!A:L,9,0),"")</f>
        <v/>
      </c>
      <c r="F2719" s="118"/>
      <c r="G2719" s="116" t="str">
        <f>IFERROR(VLOOKUP(C2719,'PER Sociodemografico'!A:L,10,0),"")</f>
        <v/>
      </c>
      <c r="H2719" s="120"/>
      <c r="I2719" s="117"/>
      <c r="J2719" s="117"/>
      <c r="K2719" s="113" t="str">
        <f t="shared" si="528"/>
        <v/>
      </c>
      <c r="L2719" s="114" t="str">
        <f t="shared" si="529"/>
        <v/>
      </c>
      <c r="M2719" s="115" t="str">
        <f t="shared" si="530"/>
        <v/>
      </c>
      <c r="N2719" s="118"/>
      <c r="O2719" s="116" t="str">
        <f>IFERROR(VLOOKUP(N2719,'Código del Diagnóstico'!$A$2:$B$12426,2,0),"")</f>
        <v/>
      </c>
      <c r="P2719" s="209" t="str">
        <f>IFERROR(VLOOKUP(C2719,'PER Sociodemografico'!A:G,7,0),"")</f>
        <v/>
      </c>
      <c r="Q2719" s="210" t="str">
        <f t="shared" si="531"/>
        <v/>
      </c>
      <c r="R2719" s="113">
        <f t="shared" si="532"/>
        <v>0</v>
      </c>
      <c r="S2719" s="116">
        <f t="shared" si="533"/>
        <v>0</v>
      </c>
      <c r="T2719" s="129">
        <f t="shared" si="534"/>
        <v>0</v>
      </c>
      <c r="U2719" s="211">
        <f t="shared" si="535"/>
        <v>0</v>
      </c>
      <c r="V2719" s="212">
        <f t="shared" si="536"/>
        <v>0</v>
      </c>
      <c r="W2719" s="212">
        <f t="shared" si="537"/>
        <v>0</v>
      </c>
      <c r="X2719" s="213" t="str">
        <f t="shared" si="538"/>
        <v/>
      </c>
      <c r="Y2719" s="213" t="str">
        <f t="shared" si="539"/>
        <v/>
      </c>
    </row>
    <row r="2720" spans="1:25" ht="15">
      <c r="A2720" s="118"/>
      <c r="B2720" s="117"/>
      <c r="C2720" s="119"/>
      <c r="D2720" s="116" t="str">
        <f>IFERROR(VLOOKUP(C2720,'PER Sociodemografico'!A:L,2,0),"")</f>
        <v/>
      </c>
      <c r="E2720" s="116" t="str">
        <f>IFERROR(VLOOKUP(C2720,'PER Sociodemografico'!A:L,9,0),"")</f>
        <v/>
      </c>
      <c r="F2720" s="118"/>
      <c r="G2720" s="116" t="str">
        <f>IFERROR(VLOOKUP(C2720,'PER Sociodemografico'!A:L,10,0),"")</f>
        <v/>
      </c>
      <c r="H2720" s="120"/>
      <c r="I2720" s="117"/>
      <c r="J2720" s="117"/>
      <c r="K2720" s="113" t="str">
        <f t="shared" si="528"/>
        <v/>
      </c>
      <c r="L2720" s="114" t="str">
        <f t="shared" si="529"/>
        <v/>
      </c>
      <c r="M2720" s="115" t="str">
        <f t="shared" si="530"/>
        <v/>
      </c>
      <c r="N2720" s="118"/>
      <c r="O2720" s="116" t="str">
        <f>IFERROR(VLOOKUP(N2720,'Código del Diagnóstico'!$A$2:$B$12426,2,0),"")</f>
        <v/>
      </c>
      <c r="P2720" s="209" t="str">
        <f>IFERROR(VLOOKUP(C2720,'PER Sociodemografico'!A:G,7,0),"")</f>
        <v/>
      </c>
      <c r="Q2720" s="210" t="str">
        <f t="shared" si="531"/>
        <v/>
      </c>
      <c r="R2720" s="113">
        <f t="shared" si="532"/>
        <v>0</v>
      </c>
      <c r="S2720" s="116">
        <f t="shared" si="533"/>
        <v>0</v>
      </c>
      <c r="T2720" s="129">
        <f t="shared" si="534"/>
        <v>0</v>
      </c>
      <c r="U2720" s="211">
        <f t="shared" si="535"/>
        <v>0</v>
      </c>
      <c r="V2720" s="212">
        <f t="shared" si="536"/>
        <v>0</v>
      </c>
      <c r="W2720" s="212">
        <f t="shared" si="537"/>
        <v>0</v>
      </c>
      <c r="X2720" s="213" t="str">
        <f t="shared" si="538"/>
        <v/>
      </c>
      <c r="Y2720" s="213" t="str">
        <f t="shared" si="539"/>
        <v/>
      </c>
    </row>
    <row r="2721" spans="1:25" ht="15">
      <c r="A2721" s="118"/>
      <c r="B2721" s="117"/>
      <c r="C2721" s="119"/>
      <c r="D2721" s="116" t="str">
        <f>IFERROR(VLOOKUP(C2721,'PER Sociodemografico'!A:L,2,0),"")</f>
        <v/>
      </c>
      <c r="E2721" s="116" t="str">
        <f>IFERROR(VLOOKUP(C2721,'PER Sociodemografico'!A:L,9,0),"")</f>
        <v/>
      </c>
      <c r="F2721" s="118"/>
      <c r="G2721" s="116" t="str">
        <f>IFERROR(VLOOKUP(C2721,'PER Sociodemografico'!A:L,10,0),"")</f>
        <v/>
      </c>
      <c r="H2721" s="120"/>
      <c r="I2721" s="117"/>
      <c r="J2721" s="117"/>
      <c r="K2721" s="113" t="str">
        <f t="shared" si="528"/>
        <v/>
      </c>
      <c r="L2721" s="114" t="str">
        <f t="shared" si="529"/>
        <v/>
      </c>
      <c r="M2721" s="115" t="str">
        <f t="shared" si="530"/>
        <v/>
      </c>
      <c r="N2721" s="118"/>
      <c r="O2721" s="116" t="str">
        <f>IFERROR(VLOOKUP(N2721,'Código del Diagnóstico'!$A$2:$B$12426,2,0),"")</f>
        <v/>
      </c>
      <c r="P2721" s="209" t="str">
        <f>IFERROR(VLOOKUP(C2721,'PER Sociodemografico'!A:G,7,0),"")</f>
        <v/>
      </c>
      <c r="Q2721" s="210" t="str">
        <f t="shared" si="531"/>
        <v/>
      </c>
      <c r="R2721" s="113">
        <f t="shared" si="532"/>
        <v>0</v>
      </c>
      <c r="S2721" s="116">
        <f t="shared" si="533"/>
        <v>0</v>
      </c>
      <c r="T2721" s="129">
        <f t="shared" si="534"/>
        <v>0</v>
      </c>
      <c r="U2721" s="211">
        <f t="shared" si="535"/>
        <v>0</v>
      </c>
      <c r="V2721" s="212">
        <f t="shared" si="536"/>
        <v>0</v>
      </c>
      <c r="W2721" s="212">
        <f t="shared" si="537"/>
        <v>0</v>
      </c>
      <c r="X2721" s="213" t="str">
        <f t="shared" si="538"/>
        <v/>
      </c>
      <c r="Y2721" s="213" t="str">
        <f t="shared" si="539"/>
        <v/>
      </c>
    </row>
    <row r="2722" spans="1:25" ht="15">
      <c r="A2722" s="118"/>
      <c r="B2722" s="117"/>
      <c r="C2722" s="119"/>
      <c r="D2722" s="116" t="str">
        <f>IFERROR(VLOOKUP(C2722,'PER Sociodemografico'!A:L,2,0),"")</f>
        <v/>
      </c>
      <c r="E2722" s="116" t="str">
        <f>IFERROR(VLOOKUP(C2722,'PER Sociodemografico'!A:L,9,0),"")</f>
        <v/>
      </c>
      <c r="F2722" s="118"/>
      <c r="G2722" s="116" t="str">
        <f>IFERROR(VLOOKUP(C2722,'PER Sociodemografico'!A:L,10,0),"")</f>
        <v/>
      </c>
      <c r="H2722" s="120"/>
      <c r="I2722" s="117"/>
      <c r="J2722" s="117"/>
      <c r="K2722" s="113" t="str">
        <f t="shared" si="528"/>
        <v/>
      </c>
      <c r="L2722" s="114" t="str">
        <f t="shared" si="529"/>
        <v/>
      </c>
      <c r="M2722" s="115" t="str">
        <f t="shared" si="530"/>
        <v/>
      </c>
      <c r="N2722" s="118"/>
      <c r="O2722" s="116" t="str">
        <f>IFERROR(VLOOKUP(N2722,'Código del Diagnóstico'!$A$2:$B$12426,2,0),"")</f>
        <v/>
      </c>
      <c r="P2722" s="209" t="str">
        <f>IFERROR(VLOOKUP(C2722,'PER Sociodemografico'!A:G,7,0),"")</f>
        <v/>
      </c>
      <c r="Q2722" s="210" t="str">
        <f t="shared" si="531"/>
        <v/>
      </c>
      <c r="R2722" s="113">
        <f t="shared" si="532"/>
        <v>0</v>
      </c>
      <c r="S2722" s="116">
        <f t="shared" si="533"/>
        <v>0</v>
      </c>
      <c r="T2722" s="129">
        <f t="shared" si="534"/>
        <v>0</v>
      </c>
      <c r="U2722" s="211">
        <f t="shared" si="535"/>
        <v>0</v>
      </c>
      <c r="V2722" s="212">
        <f t="shared" si="536"/>
        <v>0</v>
      </c>
      <c r="W2722" s="212">
        <f t="shared" si="537"/>
        <v>0</v>
      </c>
      <c r="X2722" s="213" t="str">
        <f t="shared" si="538"/>
        <v/>
      </c>
      <c r="Y2722" s="213" t="str">
        <f t="shared" si="539"/>
        <v/>
      </c>
    </row>
    <row r="2723" spans="1:25" ht="15">
      <c r="A2723" s="118"/>
      <c r="B2723" s="117"/>
      <c r="C2723" s="119"/>
      <c r="D2723" s="116" t="str">
        <f>IFERROR(VLOOKUP(C2723,'PER Sociodemografico'!A:L,2,0),"")</f>
        <v/>
      </c>
      <c r="E2723" s="116" t="str">
        <f>IFERROR(VLOOKUP(C2723,'PER Sociodemografico'!A:L,9,0),"")</f>
        <v/>
      </c>
      <c r="F2723" s="118"/>
      <c r="G2723" s="116" t="str">
        <f>IFERROR(VLOOKUP(C2723,'PER Sociodemografico'!A:L,10,0),"")</f>
        <v/>
      </c>
      <c r="H2723" s="120"/>
      <c r="I2723" s="117"/>
      <c r="J2723" s="117"/>
      <c r="K2723" s="113" t="str">
        <f t="shared" si="528"/>
        <v/>
      </c>
      <c r="L2723" s="114" t="str">
        <f t="shared" si="529"/>
        <v/>
      </c>
      <c r="M2723" s="115" t="str">
        <f t="shared" si="530"/>
        <v/>
      </c>
      <c r="N2723" s="118"/>
      <c r="O2723" s="116" t="str">
        <f>IFERROR(VLOOKUP(N2723,'Código del Diagnóstico'!$A$2:$B$12426,2,0),"")</f>
        <v/>
      </c>
      <c r="P2723" s="209" t="str">
        <f>IFERROR(VLOOKUP(C2723,'PER Sociodemografico'!A:G,7,0),"")</f>
        <v/>
      </c>
      <c r="Q2723" s="210" t="str">
        <f t="shared" si="531"/>
        <v/>
      </c>
      <c r="R2723" s="113">
        <f t="shared" si="532"/>
        <v>0</v>
      </c>
      <c r="S2723" s="116">
        <f t="shared" si="533"/>
        <v>0</v>
      </c>
      <c r="T2723" s="129">
        <f t="shared" si="534"/>
        <v>0</v>
      </c>
      <c r="U2723" s="211">
        <f t="shared" si="535"/>
        <v>0</v>
      </c>
      <c r="V2723" s="212">
        <f t="shared" si="536"/>
        <v>0</v>
      </c>
      <c r="W2723" s="212">
        <f t="shared" si="537"/>
        <v>0</v>
      </c>
      <c r="X2723" s="213" t="str">
        <f t="shared" si="538"/>
        <v/>
      </c>
      <c r="Y2723" s="213" t="str">
        <f t="shared" si="539"/>
        <v/>
      </c>
    </row>
    <row r="2724" spans="1:25" ht="15">
      <c r="A2724" s="118"/>
      <c r="B2724" s="117"/>
      <c r="C2724" s="119"/>
      <c r="D2724" s="116" t="str">
        <f>IFERROR(VLOOKUP(C2724,'PER Sociodemografico'!A:L,2,0),"")</f>
        <v/>
      </c>
      <c r="E2724" s="116" t="str">
        <f>IFERROR(VLOOKUP(C2724,'PER Sociodemografico'!A:L,9,0),"")</f>
        <v/>
      </c>
      <c r="F2724" s="118"/>
      <c r="G2724" s="116" t="str">
        <f>IFERROR(VLOOKUP(C2724,'PER Sociodemografico'!A:L,10,0),"")</f>
        <v/>
      </c>
      <c r="H2724" s="120"/>
      <c r="I2724" s="117"/>
      <c r="J2724" s="117"/>
      <c r="K2724" s="113" t="str">
        <f t="shared" si="528"/>
        <v/>
      </c>
      <c r="L2724" s="114" t="str">
        <f t="shared" si="529"/>
        <v/>
      </c>
      <c r="M2724" s="115" t="str">
        <f t="shared" si="530"/>
        <v/>
      </c>
      <c r="N2724" s="118"/>
      <c r="O2724" s="116" t="str">
        <f>IFERROR(VLOOKUP(N2724,'Código del Diagnóstico'!$A$2:$B$12426,2,0),"")</f>
        <v/>
      </c>
      <c r="P2724" s="209" t="str">
        <f>IFERROR(VLOOKUP(C2724,'PER Sociodemografico'!A:G,7,0),"")</f>
        <v/>
      </c>
      <c r="Q2724" s="210" t="str">
        <f t="shared" si="531"/>
        <v/>
      </c>
      <c r="R2724" s="113">
        <f t="shared" si="532"/>
        <v>0</v>
      </c>
      <c r="S2724" s="116">
        <f t="shared" si="533"/>
        <v>0</v>
      </c>
      <c r="T2724" s="129">
        <f t="shared" si="534"/>
        <v>0</v>
      </c>
      <c r="U2724" s="211">
        <f t="shared" si="535"/>
        <v>0</v>
      </c>
      <c r="V2724" s="212">
        <f t="shared" si="536"/>
        <v>0</v>
      </c>
      <c r="W2724" s="212">
        <f t="shared" si="537"/>
        <v>0</v>
      </c>
      <c r="X2724" s="213" t="str">
        <f t="shared" si="538"/>
        <v/>
      </c>
      <c r="Y2724" s="213" t="str">
        <f t="shared" si="539"/>
        <v/>
      </c>
    </row>
    <row r="2725" spans="1:25" ht="15">
      <c r="A2725" s="118"/>
      <c r="B2725" s="117"/>
      <c r="C2725" s="119"/>
      <c r="D2725" s="116" t="str">
        <f>IFERROR(VLOOKUP(C2725,'PER Sociodemografico'!A:L,2,0),"")</f>
        <v/>
      </c>
      <c r="E2725" s="116" t="str">
        <f>IFERROR(VLOOKUP(C2725,'PER Sociodemografico'!A:L,9,0),"")</f>
        <v/>
      </c>
      <c r="F2725" s="118"/>
      <c r="G2725" s="116" t="str">
        <f>IFERROR(VLOOKUP(C2725,'PER Sociodemografico'!A:L,10,0),"")</f>
        <v/>
      </c>
      <c r="H2725" s="120"/>
      <c r="I2725" s="117"/>
      <c r="J2725" s="117"/>
      <c r="K2725" s="113" t="str">
        <f t="shared" si="528"/>
        <v/>
      </c>
      <c r="L2725" s="114" t="str">
        <f t="shared" si="529"/>
        <v/>
      </c>
      <c r="M2725" s="115" t="str">
        <f t="shared" si="530"/>
        <v/>
      </c>
      <c r="N2725" s="118"/>
      <c r="O2725" s="116" t="str">
        <f>IFERROR(VLOOKUP(N2725,'Código del Diagnóstico'!$A$2:$B$12426,2,0),"")</f>
        <v/>
      </c>
      <c r="P2725" s="209" t="str">
        <f>IFERROR(VLOOKUP(C2725,'PER Sociodemografico'!A:G,7,0),"")</f>
        <v/>
      </c>
      <c r="Q2725" s="210" t="str">
        <f t="shared" si="531"/>
        <v/>
      </c>
      <c r="R2725" s="113">
        <f t="shared" si="532"/>
        <v>0</v>
      </c>
      <c r="S2725" s="116">
        <f t="shared" si="533"/>
        <v>0</v>
      </c>
      <c r="T2725" s="129">
        <f t="shared" si="534"/>
        <v>0</v>
      </c>
      <c r="U2725" s="211">
        <f t="shared" si="535"/>
        <v>0</v>
      </c>
      <c r="V2725" s="212">
        <f t="shared" si="536"/>
        <v>0</v>
      </c>
      <c r="W2725" s="212">
        <f t="shared" si="537"/>
        <v>0</v>
      </c>
      <c r="X2725" s="213" t="str">
        <f t="shared" si="538"/>
        <v/>
      </c>
      <c r="Y2725" s="213" t="str">
        <f t="shared" si="539"/>
        <v/>
      </c>
    </row>
    <row r="2726" spans="1:25" ht="15">
      <c r="A2726" s="118"/>
      <c r="B2726" s="117"/>
      <c r="C2726" s="119"/>
      <c r="D2726" s="116" t="str">
        <f>IFERROR(VLOOKUP(C2726,'PER Sociodemografico'!A:L,2,0),"")</f>
        <v/>
      </c>
      <c r="E2726" s="116" t="str">
        <f>IFERROR(VLOOKUP(C2726,'PER Sociodemografico'!A:L,9,0),"")</f>
        <v/>
      </c>
      <c r="F2726" s="118"/>
      <c r="G2726" s="116" t="str">
        <f>IFERROR(VLOOKUP(C2726,'PER Sociodemografico'!A:L,10,0),"")</f>
        <v/>
      </c>
      <c r="H2726" s="120"/>
      <c r="I2726" s="117"/>
      <c r="J2726" s="117"/>
      <c r="K2726" s="113" t="str">
        <f t="shared" si="528"/>
        <v/>
      </c>
      <c r="L2726" s="114" t="str">
        <f t="shared" si="529"/>
        <v/>
      </c>
      <c r="M2726" s="115" t="str">
        <f t="shared" si="530"/>
        <v/>
      </c>
      <c r="N2726" s="118"/>
      <c r="O2726" s="116" t="str">
        <f>IFERROR(VLOOKUP(N2726,'Código del Diagnóstico'!$A$2:$B$12426,2,0),"")</f>
        <v/>
      </c>
      <c r="P2726" s="209" t="str">
        <f>IFERROR(VLOOKUP(C2726,'PER Sociodemografico'!A:G,7,0),"")</f>
        <v/>
      </c>
      <c r="Q2726" s="210" t="str">
        <f t="shared" si="531"/>
        <v/>
      </c>
      <c r="R2726" s="113">
        <f t="shared" si="532"/>
        <v>0</v>
      </c>
      <c r="S2726" s="116">
        <f t="shared" si="533"/>
        <v>0</v>
      </c>
      <c r="T2726" s="129">
        <f t="shared" si="534"/>
        <v>0</v>
      </c>
      <c r="U2726" s="211">
        <f t="shared" si="535"/>
        <v>0</v>
      </c>
      <c r="V2726" s="212">
        <f t="shared" si="536"/>
        <v>0</v>
      </c>
      <c r="W2726" s="212">
        <f t="shared" si="537"/>
        <v>0</v>
      </c>
      <c r="X2726" s="213" t="str">
        <f t="shared" si="538"/>
        <v/>
      </c>
      <c r="Y2726" s="213" t="str">
        <f t="shared" si="539"/>
        <v/>
      </c>
    </row>
    <row r="2727" spans="1:25" ht="15">
      <c r="A2727" s="118"/>
      <c r="B2727" s="117"/>
      <c r="C2727" s="119"/>
      <c r="D2727" s="116" t="str">
        <f>IFERROR(VLOOKUP(C2727,'PER Sociodemografico'!A:L,2,0),"")</f>
        <v/>
      </c>
      <c r="E2727" s="116" t="str">
        <f>IFERROR(VLOOKUP(C2727,'PER Sociodemografico'!A:L,9,0),"")</f>
        <v/>
      </c>
      <c r="F2727" s="118"/>
      <c r="G2727" s="116" t="str">
        <f>IFERROR(VLOOKUP(C2727,'PER Sociodemografico'!A:L,10,0),"")</f>
        <v/>
      </c>
      <c r="H2727" s="120"/>
      <c r="I2727" s="117"/>
      <c r="J2727" s="117"/>
      <c r="K2727" s="113" t="str">
        <f t="shared" si="528"/>
        <v/>
      </c>
      <c r="L2727" s="114" t="str">
        <f t="shared" si="529"/>
        <v/>
      </c>
      <c r="M2727" s="115" t="str">
        <f t="shared" si="530"/>
        <v/>
      </c>
      <c r="N2727" s="118"/>
      <c r="O2727" s="116" t="str">
        <f>IFERROR(VLOOKUP(N2727,'Código del Diagnóstico'!$A$2:$B$12426,2,0),"")</f>
        <v/>
      </c>
      <c r="P2727" s="209" t="str">
        <f>IFERROR(VLOOKUP(C2727,'PER Sociodemografico'!A:G,7,0),"")</f>
        <v/>
      </c>
      <c r="Q2727" s="210" t="str">
        <f t="shared" si="531"/>
        <v/>
      </c>
      <c r="R2727" s="113">
        <f t="shared" si="532"/>
        <v>0</v>
      </c>
      <c r="S2727" s="116">
        <f t="shared" si="533"/>
        <v>0</v>
      </c>
      <c r="T2727" s="129">
        <f t="shared" si="534"/>
        <v>0</v>
      </c>
      <c r="U2727" s="211">
        <f t="shared" si="535"/>
        <v>0</v>
      </c>
      <c r="V2727" s="212">
        <f t="shared" si="536"/>
        <v>0</v>
      </c>
      <c r="W2727" s="212">
        <f t="shared" si="537"/>
        <v>0</v>
      </c>
      <c r="X2727" s="213" t="str">
        <f t="shared" si="538"/>
        <v/>
      </c>
      <c r="Y2727" s="213" t="str">
        <f t="shared" si="539"/>
        <v/>
      </c>
    </row>
    <row r="2728" spans="1:25" ht="15">
      <c r="A2728" s="118"/>
      <c r="B2728" s="117"/>
      <c r="C2728" s="119"/>
      <c r="D2728" s="116" t="str">
        <f>IFERROR(VLOOKUP(C2728,'PER Sociodemografico'!A:L,2,0),"")</f>
        <v/>
      </c>
      <c r="E2728" s="116" t="str">
        <f>IFERROR(VLOOKUP(C2728,'PER Sociodemografico'!A:L,9,0),"")</f>
        <v/>
      </c>
      <c r="F2728" s="118"/>
      <c r="G2728" s="116" t="str">
        <f>IFERROR(VLOOKUP(C2728,'PER Sociodemografico'!A:L,10,0),"")</f>
        <v/>
      </c>
      <c r="H2728" s="120"/>
      <c r="I2728" s="117"/>
      <c r="J2728" s="117"/>
      <c r="K2728" s="113" t="str">
        <f t="shared" si="528"/>
        <v/>
      </c>
      <c r="L2728" s="114" t="str">
        <f t="shared" si="529"/>
        <v/>
      </c>
      <c r="M2728" s="115" t="str">
        <f t="shared" si="530"/>
        <v/>
      </c>
      <c r="N2728" s="118"/>
      <c r="O2728" s="116" t="str">
        <f>IFERROR(VLOOKUP(N2728,'Código del Diagnóstico'!$A$2:$B$12426,2,0),"")</f>
        <v/>
      </c>
      <c r="P2728" s="209" t="str">
        <f>IFERROR(VLOOKUP(C2728,'PER Sociodemografico'!A:G,7,0),"")</f>
        <v/>
      </c>
      <c r="Q2728" s="210" t="str">
        <f t="shared" si="531"/>
        <v/>
      </c>
      <c r="R2728" s="113">
        <f t="shared" si="532"/>
        <v>0</v>
      </c>
      <c r="S2728" s="116">
        <f t="shared" si="533"/>
        <v>0</v>
      </c>
      <c r="T2728" s="129">
        <f t="shared" si="534"/>
        <v>0</v>
      </c>
      <c r="U2728" s="211">
        <f t="shared" si="535"/>
        <v>0</v>
      </c>
      <c r="V2728" s="212">
        <f t="shared" si="536"/>
        <v>0</v>
      </c>
      <c r="W2728" s="212">
        <f t="shared" si="537"/>
        <v>0</v>
      </c>
      <c r="X2728" s="213" t="str">
        <f t="shared" si="538"/>
        <v/>
      </c>
      <c r="Y2728" s="213" t="str">
        <f t="shared" si="539"/>
        <v/>
      </c>
    </row>
    <row r="2729" spans="1:25" ht="15">
      <c r="A2729" s="118"/>
      <c r="B2729" s="117"/>
      <c r="C2729" s="119"/>
      <c r="D2729" s="116" t="str">
        <f>IFERROR(VLOOKUP(C2729,'PER Sociodemografico'!A:L,2,0),"")</f>
        <v/>
      </c>
      <c r="E2729" s="116" t="str">
        <f>IFERROR(VLOOKUP(C2729,'PER Sociodemografico'!A:L,9,0),"")</f>
        <v/>
      </c>
      <c r="F2729" s="118"/>
      <c r="G2729" s="116" t="str">
        <f>IFERROR(VLOOKUP(C2729,'PER Sociodemografico'!A:L,10,0),"")</f>
        <v/>
      </c>
      <c r="H2729" s="120"/>
      <c r="I2729" s="117"/>
      <c r="J2729" s="117"/>
      <c r="K2729" s="113" t="str">
        <f t="shared" si="528"/>
        <v/>
      </c>
      <c r="L2729" s="114" t="str">
        <f t="shared" si="529"/>
        <v/>
      </c>
      <c r="M2729" s="115" t="str">
        <f t="shared" si="530"/>
        <v/>
      </c>
      <c r="N2729" s="118"/>
      <c r="O2729" s="116" t="str">
        <f>IFERROR(VLOOKUP(N2729,'Código del Diagnóstico'!$A$2:$B$12426,2,0),"")</f>
        <v/>
      </c>
      <c r="P2729" s="209" t="str">
        <f>IFERROR(VLOOKUP(C2729,'PER Sociodemografico'!A:G,7,0),"")</f>
        <v/>
      </c>
      <c r="Q2729" s="210" t="str">
        <f t="shared" si="531"/>
        <v/>
      </c>
      <c r="R2729" s="113">
        <f t="shared" si="532"/>
        <v>0</v>
      </c>
      <c r="S2729" s="116">
        <f t="shared" si="533"/>
        <v>0</v>
      </c>
      <c r="T2729" s="129">
        <f t="shared" si="534"/>
        <v>0</v>
      </c>
      <c r="U2729" s="211">
        <f t="shared" si="535"/>
        <v>0</v>
      </c>
      <c r="V2729" s="212">
        <f t="shared" si="536"/>
        <v>0</v>
      </c>
      <c r="W2729" s="212">
        <f t="shared" si="537"/>
        <v>0</v>
      </c>
      <c r="X2729" s="213" t="str">
        <f t="shared" si="538"/>
        <v/>
      </c>
      <c r="Y2729" s="213" t="str">
        <f t="shared" si="539"/>
        <v/>
      </c>
    </row>
    <row r="2730" spans="1:25" ht="15">
      <c r="A2730" s="118"/>
      <c r="B2730" s="117"/>
      <c r="C2730" s="119"/>
      <c r="D2730" s="116" t="str">
        <f>IFERROR(VLOOKUP(C2730,'PER Sociodemografico'!A:L,2,0),"")</f>
        <v/>
      </c>
      <c r="E2730" s="116" t="str">
        <f>IFERROR(VLOOKUP(C2730,'PER Sociodemografico'!A:L,9,0),"")</f>
        <v/>
      </c>
      <c r="F2730" s="118"/>
      <c r="G2730" s="116" t="str">
        <f>IFERROR(VLOOKUP(C2730,'PER Sociodemografico'!A:L,10,0),"")</f>
        <v/>
      </c>
      <c r="H2730" s="120"/>
      <c r="I2730" s="117"/>
      <c r="J2730" s="117"/>
      <c r="K2730" s="113" t="str">
        <f t="shared" si="528"/>
        <v/>
      </c>
      <c r="L2730" s="114" t="str">
        <f t="shared" si="529"/>
        <v/>
      </c>
      <c r="M2730" s="115" t="str">
        <f t="shared" si="530"/>
        <v/>
      </c>
      <c r="N2730" s="118"/>
      <c r="O2730" s="116" t="str">
        <f>IFERROR(VLOOKUP(N2730,'Código del Diagnóstico'!$A$2:$B$12426,2,0),"")</f>
        <v/>
      </c>
      <c r="P2730" s="209" t="str">
        <f>IFERROR(VLOOKUP(C2730,'PER Sociodemografico'!A:G,7,0),"")</f>
        <v/>
      </c>
      <c r="Q2730" s="210" t="str">
        <f t="shared" si="531"/>
        <v/>
      </c>
      <c r="R2730" s="113">
        <f t="shared" si="532"/>
        <v>0</v>
      </c>
      <c r="S2730" s="116">
        <f t="shared" si="533"/>
        <v>0</v>
      </c>
      <c r="T2730" s="129">
        <f t="shared" si="534"/>
        <v>0</v>
      </c>
      <c r="U2730" s="211">
        <f t="shared" si="535"/>
        <v>0</v>
      </c>
      <c r="V2730" s="212">
        <f t="shared" si="536"/>
        <v>0</v>
      </c>
      <c r="W2730" s="212">
        <f t="shared" si="537"/>
        <v>0</v>
      </c>
      <c r="X2730" s="213" t="str">
        <f t="shared" si="538"/>
        <v/>
      </c>
      <c r="Y2730" s="213" t="str">
        <f t="shared" si="539"/>
        <v/>
      </c>
    </row>
    <row r="2731" spans="1:25" ht="15">
      <c r="A2731" s="118"/>
      <c r="B2731" s="117"/>
      <c r="C2731" s="119"/>
      <c r="D2731" s="116" t="str">
        <f>IFERROR(VLOOKUP(C2731,'PER Sociodemografico'!A:L,2,0),"")</f>
        <v/>
      </c>
      <c r="E2731" s="116" t="str">
        <f>IFERROR(VLOOKUP(C2731,'PER Sociodemografico'!A:L,9,0),"")</f>
        <v/>
      </c>
      <c r="F2731" s="118"/>
      <c r="G2731" s="116" t="str">
        <f>IFERROR(VLOOKUP(C2731,'PER Sociodemografico'!A:L,10,0),"")</f>
        <v/>
      </c>
      <c r="H2731" s="120"/>
      <c r="I2731" s="117"/>
      <c r="J2731" s="117"/>
      <c r="K2731" s="113" t="str">
        <f t="shared" si="528"/>
        <v/>
      </c>
      <c r="L2731" s="114" t="str">
        <f t="shared" si="529"/>
        <v/>
      </c>
      <c r="M2731" s="115" t="str">
        <f t="shared" si="530"/>
        <v/>
      </c>
      <c r="N2731" s="118"/>
      <c r="O2731" s="116" t="str">
        <f>IFERROR(VLOOKUP(N2731,'Código del Diagnóstico'!$A$2:$B$12426,2,0),"")</f>
        <v/>
      </c>
      <c r="P2731" s="209" t="str">
        <f>IFERROR(VLOOKUP(C2731,'PER Sociodemografico'!A:G,7,0),"")</f>
        <v/>
      </c>
      <c r="Q2731" s="210" t="str">
        <f t="shared" si="531"/>
        <v/>
      </c>
      <c r="R2731" s="113">
        <f t="shared" si="532"/>
        <v>0</v>
      </c>
      <c r="S2731" s="116">
        <f t="shared" si="533"/>
        <v>0</v>
      </c>
      <c r="T2731" s="129">
        <f t="shared" si="534"/>
        <v>0</v>
      </c>
      <c r="U2731" s="211">
        <f t="shared" si="535"/>
        <v>0</v>
      </c>
      <c r="V2731" s="212">
        <f t="shared" si="536"/>
        <v>0</v>
      </c>
      <c r="W2731" s="212">
        <f t="shared" si="537"/>
        <v>0</v>
      </c>
      <c r="X2731" s="213" t="str">
        <f t="shared" si="538"/>
        <v/>
      </c>
      <c r="Y2731" s="213" t="str">
        <f t="shared" si="539"/>
        <v/>
      </c>
    </row>
    <row r="2732" spans="1:25" ht="15">
      <c r="A2732" s="118"/>
      <c r="B2732" s="117"/>
      <c r="C2732" s="119"/>
      <c r="D2732" s="116" t="str">
        <f>IFERROR(VLOOKUP(C2732,'PER Sociodemografico'!A:L,2,0),"")</f>
        <v/>
      </c>
      <c r="E2732" s="116" t="str">
        <f>IFERROR(VLOOKUP(C2732,'PER Sociodemografico'!A:L,9,0),"")</f>
        <v/>
      </c>
      <c r="F2732" s="118"/>
      <c r="G2732" s="116" t="str">
        <f>IFERROR(VLOOKUP(C2732,'PER Sociodemografico'!A:L,10,0),"")</f>
        <v/>
      </c>
      <c r="H2732" s="120"/>
      <c r="I2732" s="117"/>
      <c r="J2732" s="117"/>
      <c r="K2732" s="113" t="str">
        <f t="shared" si="528"/>
        <v/>
      </c>
      <c r="L2732" s="114" t="str">
        <f t="shared" si="529"/>
        <v/>
      </c>
      <c r="M2732" s="115" t="str">
        <f t="shared" si="530"/>
        <v/>
      </c>
      <c r="N2732" s="118"/>
      <c r="O2732" s="116" t="str">
        <f>IFERROR(VLOOKUP(N2732,'Código del Diagnóstico'!$A$2:$B$12426,2,0),"")</f>
        <v/>
      </c>
      <c r="P2732" s="209" t="str">
        <f>IFERROR(VLOOKUP(C2732,'PER Sociodemografico'!A:G,7,0),"")</f>
        <v/>
      </c>
      <c r="Q2732" s="210" t="str">
        <f t="shared" si="531"/>
        <v/>
      </c>
      <c r="R2732" s="113">
        <f t="shared" si="532"/>
        <v>0</v>
      </c>
      <c r="S2732" s="116">
        <f t="shared" si="533"/>
        <v>0</v>
      </c>
      <c r="T2732" s="129">
        <f t="shared" si="534"/>
        <v>0</v>
      </c>
      <c r="U2732" s="211">
        <f t="shared" si="535"/>
        <v>0</v>
      </c>
      <c r="V2732" s="212">
        <f t="shared" si="536"/>
        <v>0</v>
      </c>
      <c r="W2732" s="212">
        <f t="shared" si="537"/>
        <v>0</v>
      </c>
      <c r="X2732" s="213" t="str">
        <f t="shared" si="538"/>
        <v/>
      </c>
      <c r="Y2732" s="213" t="str">
        <f t="shared" si="539"/>
        <v/>
      </c>
    </row>
    <row r="2733" spans="1:25" ht="15">
      <c r="A2733" s="118"/>
      <c r="B2733" s="117"/>
      <c r="C2733" s="119"/>
      <c r="D2733" s="116" t="str">
        <f>IFERROR(VLOOKUP(C2733,'PER Sociodemografico'!A:L,2,0),"")</f>
        <v/>
      </c>
      <c r="E2733" s="116" t="str">
        <f>IFERROR(VLOOKUP(C2733,'PER Sociodemografico'!A:L,9,0),"")</f>
        <v/>
      </c>
      <c r="F2733" s="118"/>
      <c r="G2733" s="116" t="str">
        <f>IFERROR(VLOOKUP(C2733,'PER Sociodemografico'!A:L,10,0),"")</f>
        <v/>
      </c>
      <c r="H2733" s="120"/>
      <c r="I2733" s="117"/>
      <c r="J2733" s="117"/>
      <c r="K2733" s="113" t="str">
        <f t="shared" si="528"/>
        <v/>
      </c>
      <c r="L2733" s="114" t="str">
        <f t="shared" si="529"/>
        <v/>
      </c>
      <c r="M2733" s="115" t="str">
        <f t="shared" si="530"/>
        <v/>
      </c>
      <c r="N2733" s="118"/>
      <c r="O2733" s="116" t="str">
        <f>IFERROR(VLOOKUP(N2733,'Código del Diagnóstico'!$A$2:$B$12426,2,0),"")</f>
        <v/>
      </c>
      <c r="P2733" s="209" t="str">
        <f>IFERROR(VLOOKUP(C2733,'PER Sociodemografico'!A:G,7,0),"")</f>
        <v/>
      </c>
      <c r="Q2733" s="210" t="str">
        <f t="shared" si="531"/>
        <v/>
      </c>
      <c r="R2733" s="113">
        <f t="shared" si="532"/>
        <v>0</v>
      </c>
      <c r="S2733" s="116">
        <f t="shared" si="533"/>
        <v>0</v>
      </c>
      <c r="T2733" s="129">
        <f t="shared" si="534"/>
        <v>0</v>
      </c>
      <c r="U2733" s="211">
        <f t="shared" si="535"/>
        <v>0</v>
      </c>
      <c r="V2733" s="212">
        <f t="shared" si="536"/>
        <v>0</v>
      </c>
      <c r="W2733" s="212">
        <f t="shared" si="537"/>
        <v>0</v>
      </c>
      <c r="X2733" s="213" t="str">
        <f t="shared" si="538"/>
        <v/>
      </c>
      <c r="Y2733" s="213" t="str">
        <f t="shared" si="539"/>
        <v/>
      </c>
    </row>
    <row r="2734" spans="1:25" ht="15">
      <c r="A2734" s="118"/>
      <c r="B2734" s="117"/>
      <c r="C2734" s="119"/>
      <c r="D2734" s="116" t="str">
        <f>IFERROR(VLOOKUP(C2734,'PER Sociodemografico'!A:L,2,0),"")</f>
        <v/>
      </c>
      <c r="E2734" s="116" t="str">
        <f>IFERROR(VLOOKUP(C2734,'PER Sociodemografico'!A:L,9,0),"")</f>
        <v/>
      </c>
      <c r="F2734" s="118"/>
      <c r="G2734" s="116" t="str">
        <f>IFERROR(VLOOKUP(C2734,'PER Sociodemografico'!A:L,10,0),"")</f>
        <v/>
      </c>
      <c r="H2734" s="120"/>
      <c r="I2734" s="117"/>
      <c r="J2734" s="117"/>
      <c r="K2734" s="113" t="str">
        <f t="shared" si="528"/>
        <v/>
      </c>
      <c r="L2734" s="114" t="str">
        <f t="shared" si="529"/>
        <v/>
      </c>
      <c r="M2734" s="115" t="str">
        <f t="shared" si="530"/>
        <v/>
      </c>
      <c r="N2734" s="118"/>
      <c r="O2734" s="116" t="str">
        <f>IFERROR(VLOOKUP(N2734,'Código del Diagnóstico'!$A$2:$B$12426,2,0),"")</f>
        <v/>
      </c>
      <c r="P2734" s="209" t="str">
        <f>IFERROR(VLOOKUP(C2734,'PER Sociodemografico'!A:G,7,0),"")</f>
        <v/>
      </c>
      <c r="Q2734" s="210" t="str">
        <f t="shared" si="531"/>
        <v/>
      </c>
      <c r="R2734" s="113">
        <f t="shared" si="532"/>
        <v>0</v>
      </c>
      <c r="S2734" s="116">
        <f t="shared" si="533"/>
        <v>0</v>
      </c>
      <c r="T2734" s="129">
        <f t="shared" si="534"/>
        <v>0</v>
      </c>
      <c r="U2734" s="211">
        <f t="shared" si="535"/>
        <v>0</v>
      </c>
      <c r="V2734" s="212">
        <f t="shared" si="536"/>
        <v>0</v>
      </c>
      <c r="W2734" s="212">
        <f t="shared" si="537"/>
        <v>0</v>
      </c>
      <c r="X2734" s="213" t="str">
        <f t="shared" si="538"/>
        <v/>
      </c>
      <c r="Y2734" s="213" t="str">
        <f t="shared" si="539"/>
        <v/>
      </c>
    </row>
    <row r="2735" spans="1:25" ht="15">
      <c r="A2735" s="118"/>
      <c r="B2735" s="117"/>
      <c r="C2735" s="119"/>
      <c r="D2735" s="116" t="str">
        <f>IFERROR(VLOOKUP(C2735,'PER Sociodemografico'!A:L,2,0),"")</f>
        <v/>
      </c>
      <c r="E2735" s="116" t="str">
        <f>IFERROR(VLOOKUP(C2735,'PER Sociodemografico'!A:L,9,0),"")</f>
        <v/>
      </c>
      <c r="F2735" s="118"/>
      <c r="G2735" s="116" t="str">
        <f>IFERROR(VLOOKUP(C2735,'PER Sociodemografico'!A:L,10,0),"")</f>
        <v/>
      </c>
      <c r="H2735" s="120"/>
      <c r="I2735" s="117"/>
      <c r="J2735" s="117"/>
      <c r="K2735" s="113" t="str">
        <f t="shared" si="528"/>
        <v/>
      </c>
      <c r="L2735" s="114" t="str">
        <f t="shared" si="529"/>
        <v/>
      </c>
      <c r="M2735" s="115" t="str">
        <f t="shared" si="530"/>
        <v/>
      </c>
      <c r="N2735" s="118"/>
      <c r="O2735" s="116" t="str">
        <f>IFERROR(VLOOKUP(N2735,'Código del Diagnóstico'!$A$2:$B$12426,2,0),"")</f>
        <v/>
      </c>
      <c r="P2735" s="209" t="str">
        <f>IFERROR(VLOOKUP(C2735,'PER Sociodemografico'!A:G,7,0),"")</f>
        <v/>
      </c>
      <c r="Q2735" s="210" t="str">
        <f t="shared" si="531"/>
        <v/>
      </c>
      <c r="R2735" s="113">
        <f t="shared" si="532"/>
        <v>0</v>
      </c>
      <c r="S2735" s="116">
        <f t="shared" si="533"/>
        <v>0</v>
      </c>
      <c r="T2735" s="129">
        <f t="shared" si="534"/>
        <v>0</v>
      </c>
      <c r="U2735" s="211">
        <f t="shared" si="535"/>
        <v>0</v>
      </c>
      <c r="V2735" s="212">
        <f t="shared" si="536"/>
        <v>0</v>
      </c>
      <c r="W2735" s="212">
        <f t="shared" si="537"/>
        <v>0</v>
      </c>
      <c r="X2735" s="213" t="str">
        <f t="shared" si="538"/>
        <v/>
      </c>
      <c r="Y2735" s="213" t="str">
        <f t="shared" si="539"/>
        <v/>
      </c>
    </row>
    <row r="2736" spans="1:25" ht="15">
      <c r="A2736" s="118"/>
      <c r="B2736" s="117"/>
      <c r="C2736" s="119"/>
      <c r="D2736" s="116" t="str">
        <f>IFERROR(VLOOKUP(C2736,'PER Sociodemografico'!A:L,2,0),"")</f>
        <v/>
      </c>
      <c r="E2736" s="116" t="str">
        <f>IFERROR(VLOOKUP(C2736,'PER Sociodemografico'!A:L,9,0),"")</f>
        <v/>
      </c>
      <c r="F2736" s="118"/>
      <c r="G2736" s="116" t="str">
        <f>IFERROR(VLOOKUP(C2736,'PER Sociodemografico'!A:L,10,0),"")</f>
        <v/>
      </c>
      <c r="H2736" s="120"/>
      <c r="I2736" s="117"/>
      <c r="J2736" s="117"/>
      <c r="K2736" s="113" t="str">
        <f t="shared" si="528"/>
        <v/>
      </c>
      <c r="L2736" s="114" t="str">
        <f t="shared" si="529"/>
        <v/>
      </c>
      <c r="M2736" s="115" t="str">
        <f t="shared" si="530"/>
        <v/>
      </c>
      <c r="N2736" s="118"/>
      <c r="O2736" s="116" t="str">
        <f>IFERROR(VLOOKUP(N2736,'Código del Diagnóstico'!$A$2:$B$12426,2,0),"")</f>
        <v/>
      </c>
      <c r="P2736" s="209" t="str">
        <f>IFERROR(VLOOKUP(C2736,'PER Sociodemografico'!A:G,7,0),"")</f>
        <v/>
      </c>
      <c r="Q2736" s="210" t="str">
        <f t="shared" si="531"/>
        <v/>
      </c>
      <c r="R2736" s="113">
        <f t="shared" si="532"/>
        <v>0</v>
      </c>
      <c r="S2736" s="116">
        <f t="shared" si="533"/>
        <v>0</v>
      </c>
      <c r="T2736" s="129">
        <f t="shared" si="534"/>
        <v>0</v>
      </c>
      <c r="U2736" s="211">
        <f t="shared" si="535"/>
        <v>0</v>
      </c>
      <c r="V2736" s="212">
        <f t="shared" si="536"/>
        <v>0</v>
      </c>
      <c r="W2736" s="212">
        <f t="shared" si="537"/>
        <v>0</v>
      </c>
      <c r="X2736" s="213" t="str">
        <f t="shared" si="538"/>
        <v/>
      </c>
      <c r="Y2736" s="213" t="str">
        <f t="shared" si="539"/>
        <v/>
      </c>
    </row>
    <row r="2737" spans="1:25" ht="15">
      <c r="A2737" s="118"/>
      <c r="B2737" s="117"/>
      <c r="C2737" s="119"/>
      <c r="D2737" s="116" t="str">
        <f>IFERROR(VLOOKUP(C2737,'PER Sociodemografico'!A:L,2,0),"")</f>
        <v/>
      </c>
      <c r="E2737" s="116" t="str">
        <f>IFERROR(VLOOKUP(C2737,'PER Sociodemografico'!A:L,9,0),"")</f>
        <v/>
      </c>
      <c r="F2737" s="118"/>
      <c r="G2737" s="116" t="str">
        <f>IFERROR(VLOOKUP(C2737,'PER Sociodemografico'!A:L,10,0),"")</f>
        <v/>
      </c>
      <c r="H2737" s="120"/>
      <c r="I2737" s="117"/>
      <c r="J2737" s="117"/>
      <c r="K2737" s="113" t="str">
        <f t="shared" si="528"/>
        <v/>
      </c>
      <c r="L2737" s="114" t="str">
        <f t="shared" si="529"/>
        <v/>
      </c>
      <c r="M2737" s="115" t="str">
        <f t="shared" si="530"/>
        <v/>
      </c>
      <c r="N2737" s="118"/>
      <c r="O2737" s="116" t="str">
        <f>IFERROR(VLOOKUP(N2737,'Código del Diagnóstico'!$A$2:$B$12426,2,0),"")</f>
        <v/>
      </c>
      <c r="P2737" s="209" t="str">
        <f>IFERROR(VLOOKUP(C2737,'PER Sociodemografico'!A:G,7,0),"")</f>
        <v/>
      </c>
      <c r="Q2737" s="210" t="str">
        <f t="shared" si="531"/>
        <v/>
      </c>
      <c r="R2737" s="113">
        <f t="shared" si="532"/>
        <v>0</v>
      </c>
      <c r="S2737" s="116">
        <f t="shared" si="533"/>
        <v>0</v>
      </c>
      <c r="T2737" s="129">
        <f t="shared" si="534"/>
        <v>0</v>
      </c>
      <c r="U2737" s="211">
        <f t="shared" si="535"/>
        <v>0</v>
      </c>
      <c r="V2737" s="212">
        <f t="shared" si="536"/>
        <v>0</v>
      </c>
      <c r="W2737" s="212">
        <f t="shared" si="537"/>
        <v>0</v>
      </c>
      <c r="X2737" s="213" t="str">
        <f t="shared" si="538"/>
        <v/>
      </c>
      <c r="Y2737" s="213" t="str">
        <f t="shared" si="539"/>
        <v/>
      </c>
    </row>
    <row r="2738" spans="1:25" ht="15">
      <c r="A2738" s="118"/>
      <c r="B2738" s="117"/>
      <c r="C2738" s="119"/>
      <c r="D2738" s="116" t="str">
        <f>IFERROR(VLOOKUP(C2738,'PER Sociodemografico'!A:L,2,0),"")</f>
        <v/>
      </c>
      <c r="E2738" s="116" t="str">
        <f>IFERROR(VLOOKUP(C2738,'PER Sociodemografico'!A:L,9,0),"")</f>
        <v/>
      </c>
      <c r="F2738" s="118"/>
      <c r="G2738" s="116" t="str">
        <f>IFERROR(VLOOKUP(C2738,'PER Sociodemografico'!A:L,10,0),"")</f>
        <v/>
      </c>
      <c r="H2738" s="120"/>
      <c r="I2738" s="117"/>
      <c r="J2738" s="117"/>
      <c r="K2738" s="113" t="str">
        <f t="shared" si="528"/>
        <v/>
      </c>
      <c r="L2738" s="114" t="str">
        <f t="shared" si="529"/>
        <v/>
      </c>
      <c r="M2738" s="115" t="str">
        <f t="shared" si="530"/>
        <v/>
      </c>
      <c r="N2738" s="118"/>
      <c r="O2738" s="116" t="str">
        <f>IFERROR(VLOOKUP(N2738,'Código del Diagnóstico'!$A$2:$B$12426,2,0),"")</f>
        <v/>
      </c>
      <c r="P2738" s="209" t="str">
        <f>IFERROR(VLOOKUP(C2738,'PER Sociodemografico'!A:G,7,0),"")</f>
        <v/>
      </c>
      <c r="Q2738" s="210" t="str">
        <f t="shared" si="531"/>
        <v/>
      </c>
      <c r="R2738" s="113">
        <f t="shared" si="532"/>
        <v>0</v>
      </c>
      <c r="S2738" s="116">
        <f t="shared" si="533"/>
        <v>0</v>
      </c>
      <c r="T2738" s="129">
        <f t="shared" si="534"/>
        <v>0</v>
      </c>
      <c r="U2738" s="211">
        <f t="shared" si="535"/>
        <v>0</v>
      </c>
      <c r="V2738" s="212">
        <f t="shared" si="536"/>
        <v>0</v>
      </c>
      <c r="W2738" s="212">
        <f t="shared" si="537"/>
        <v>0</v>
      </c>
      <c r="X2738" s="213" t="str">
        <f t="shared" si="538"/>
        <v/>
      </c>
      <c r="Y2738" s="213" t="str">
        <f t="shared" si="539"/>
        <v/>
      </c>
    </row>
    <row r="2739" spans="1:25" ht="15">
      <c r="A2739" s="118"/>
      <c r="B2739" s="117"/>
      <c r="C2739" s="119"/>
      <c r="D2739" s="116" t="str">
        <f>IFERROR(VLOOKUP(C2739,'PER Sociodemografico'!A:L,2,0),"")</f>
        <v/>
      </c>
      <c r="E2739" s="116" t="str">
        <f>IFERROR(VLOOKUP(C2739,'PER Sociodemografico'!A:L,9,0),"")</f>
        <v/>
      </c>
      <c r="F2739" s="118"/>
      <c r="G2739" s="116" t="str">
        <f>IFERROR(VLOOKUP(C2739,'PER Sociodemografico'!A:L,10,0),"")</f>
        <v/>
      </c>
      <c r="H2739" s="120"/>
      <c r="I2739" s="117"/>
      <c r="J2739" s="117"/>
      <c r="K2739" s="113" t="str">
        <f t="shared" si="528"/>
        <v/>
      </c>
      <c r="L2739" s="114" t="str">
        <f t="shared" si="529"/>
        <v/>
      </c>
      <c r="M2739" s="115" t="str">
        <f t="shared" si="530"/>
        <v/>
      </c>
      <c r="N2739" s="118"/>
      <c r="O2739" s="116" t="str">
        <f>IFERROR(VLOOKUP(N2739,'Código del Diagnóstico'!$A$2:$B$12426,2,0),"")</f>
        <v/>
      </c>
      <c r="P2739" s="209" t="str">
        <f>IFERROR(VLOOKUP(C2739,'PER Sociodemografico'!A:G,7,0),"")</f>
        <v/>
      </c>
      <c r="Q2739" s="210" t="str">
        <f t="shared" si="531"/>
        <v/>
      </c>
      <c r="R2739" s="113">
        <f t="shared" si="532"/>
        <v>0</v>
      </c>
      <c r="S2739" s="116">
        <f t="shared" si="533"/>
        <v>0</v>
      </c>
      <c r="T2739" s="129">
        <f t="shared" si="534"/>
        <v>0</v>
      </c>
      <c r="U2739" s="211">
        <f t="shared" si="535"/>
        <v>0</v>
      </c>
      <c r="V2739" s="212">
        <f t="shared" si="536"/>
        <v>0</v>
      </c>
      <c r="W2739" s="212">
        <f t="shared" si="537"/>
        <v>0</v>
      </c>
      <c r="X2739" s="213" t="str">
        <f t="shared" si="538"/>
        <v/>
      </c>
      <c r="Y2739" s="213" t="str">
        <f t="shared" si="539"/>
        <v/>
      </c>
    </row>
    <row r="2740" spans="1:25" ht="15">
      <c r="A2740" s="118"/>
      <c r="B2740" s="117"/>
      <c r="C2740" s="119"/>
      <c r="D2740" s="116" t="str">
        <f>IFERROR(VLOOKUP(C2740,'PER Sociodemografico'!A:L,2,0),"")</f>
        <v/>
      </c>
      <c r="E2740" s="116" t="str">
        <f>IFERROR(VLOOKUP(C2740,'PER Sociodemografico'!A:L,9,0),"")</f>
        <v/>
      </c>
      <c r="F2740" s="118"/>
      <c r="G2740" s="116" t="str">
        <f>IFERROR(VLOOKUP(C2740,'PER Sociodemografico'!A:L,10,0),"")</f>
        <v/>
      </c>
      <c r="H2740" s="120"/>
      <c r="I2740" s="117"/>
      <c r="J2740" s="117"/>
      <c r="K2740" s="113" t="str">
        <f t="shared" si="528"/>
        <v/>
      </c>
      <c r="L2740" s="114" t="str">
        <f t="shared" si="529"/>
        <v/>
      </c>
      <c r="M2740" s="115" t="str">
        <f t="shared" si="530"/>
        <v/>
      </c>
      <c r="N2740" s="118"/>
      <c r="O2740" s="116" t="str">
        <f>IFERROR(VLOOKUP(N2740,'Código del Diagnóstico'!$A$2:$B$12426,2,0),"")</f>
        <v/>
      </c>
      <c r="P2740" s="209" t="str">
        <f>IFERROR(VLOOKUP(C2740,'PER Sociodemografico'!A:G,7,0),"")</f>
        <v/>
      </c>
      <c r="Q2740" s="210" t="str">
        <f t="shared" si="531"/>
        <v/>
      </c>
      <c r="R2740" s="113">
        <f t="shared" si="532"/>
        <v>0</v>
      </c>
      <c r="S2740" s="116">
        <f t="shared" si="533"/>
        <v>0</v>
      </c>
      <c r="T2740" s="129">
        <f t="shared" si="534"/>
        <v>0</v>
      </c>
      <c r="U2740" s="211">
        <f t="shared" si="535"/>
        <v>0</v>
      </c>
      <c r="V2740" s="212">
        <f t="shared" si="536"/>
        <v>0</v>
      </c>
      <c r="W2740" s="212">
        <f t="shared" si="537"/>
        <v>0</v>
      </c>
      <c r="X2740" s="213" t="str">
        <f t="shared" si="538"/>
        <v/>
      </c>
      <c r="Y2740" s="213" t="str">
        <f t="shared" si="539"/>
        <v/>
      </c>
    </row>
    <row r="2741" spans="1:25" ht="15">
      <c r="A2741" s="118"/>
      <c r="B2741" s="117"/>
      <c r="C2741" s="119"/>
      <c r="D2741" s="116" t="str">
        <f>IFERROR(VLOOKUP(C2741,'PER Sociodemografico'!A:L,2,0),"")</f>
        <v/>
      </c>
      <c r="E2741" s="116" t="str">
        <f>IFERROR(VLOOKUP(C2741,'PER Sociodemografico'!A:L,9,0),"")</f>
        <v/>
      </c>
      <c r="F2741" s="118"/>
      <c r="G2741" s="116" t="str">
        <f>IFERROR(VLOOKUP(C2741,'PER Sociodemografico'!A:L,10,0),"")</f>
        <v/>
      </c>
      <c r="H2741" s="120"/>
      <c r="I2741" s="117"/>
      <c r="J2741" s="117"/>
      <c r="K2741" s="113" t="str">
        <f t="shared" si="528"/>
        <v/>
      </c>
      <c r="L2741" s="114" t="str">
        <f t="shared" si="529"/>
        <v/>
      </c>
      <c r="M2741" s="115" t="str">
        <f t="shared" si="530"/>
        <v/>
      </c>
      <c r="N2741" s="118"/>
      <c r="O2741" s="116" t="str">
        <f>IFERROR(VLOOKUP(N2741,'Código del Diagnóstico'!$A$2:$B$12426,2,0),"")</f>
        <v/>
      </c>
      <c r="P2741" s="209" t="str">
        <f>IFERROR(VLOOKUP(C2741,'PER Sociodemografico'!A:G,7,0),"")</f>
        <v/>
      </c>
      <c r="Q2741" s="210" t="str">
        <f t="shared" si="531"/>
        <v/>
      </c>
      <c r="R2741" s="113">
        <f t="shared" si="532"/>
        <v>0</v>
      </c>
      <c r="S2741" s="116">
        <f t="shared" si="533"/>
        <v>0</v>
      </c>
      <c r="T2741" s="129">
        <f t="shared" si="534"/>
        <v>0</v>
      </c>
      <c r="U2741" s="211">
        <f t="shared" si="535"/>
        <v>0</v>
      </c>
      <c r="V2741" s="212">
        <f t="shared" si="536"/>
        <v>0</v>
      </c>
      <c r="W2741" s="212">
        <f t="shared" si="537"/>
        <v>0</v>
      </c>
      <c r="X2741" s="213" t="str">
        <f t="shared" si="538"/>
        <v/>
      </c>
      <c r="Y2741" s="213" t="str">
        <f t="shared" si="539"/>
        <v/>
      </c>
    </row>
    <row r="2742" spans="1:25" ht="15">
      <c r="A2742" s="118"/>
      <c r="B2742" s="117"/>
      <c r="C2742" s="119"/>
      <c r="D2742" s="116" t="str">
        <f>IFERROR(VLOOKUP(C2742,'PER Sociodemografico'!A:L,2,0),"")</f>
        <v/>
      </c>
      <c r="E2742" s="116" t="str">
        <f>IFERROR(VLOOKUP(C2742,'PER Sociodemografico'!A:L,9,0),"")</f>
        <v/>
      </c>
      <c r="F2742" s="118"/>
      <c r="G2742" s="116" t="str">
        <f>IFERROR(VLOOKUP(C2742,'PER Sociodemografico'!A:L,10,0),"")</f>
        <v/>
      </c>
      <c r="H2742" s="120"/>
      <c r="I2742" s="117"/>
      <c r="J2742" s="117"/>
      <c r="K2742" s="113" t="str">
        <f t="shared" si="528"/>
        <v/>
      </c>
      <c r="L2742" s="114" t="str">
        <f t="shared" si="529"/>
        <v/>
      </c>
      <c r="M2742" s="115" t="str">
        <f t="shared" si="530"/>
        <v/>
      </c>
      <c r="N2742" s="118"/>
      <c r="O2742" s="116" t="str">
        <f>IFERROR(VLOOKUP(N2742,'Código del Diagnóstico'!$A$2:$B$12426,2,0),"")</f>
        <v/>
      </c>
      <c r="P2742" s="209" t="str">
        <f>IFERROR(VLOOKUP(C2742,'PER Sociodemografico'!A:G,7,0),"")</f>
        <v/>
      </c>
      <c r="Q2742" s="210" t="str">
        <f t="shared" si="531"/>
        <v/>
      </c>
      <c r="R2742" s="113">
        <f t="shared" si="532"/>
        <v>0</v>
      </c>
      <c r="S2742" s="116">
        <f t="shared" si="533"/>
        <v>0</v>
      </c>
      <c r="T2742" s="129">
        <f t="shared" si="534"/>
        <v>0</v>
      </c>
      <c r="U2742" s="211">
        <f t="shared" si="535"/>
        <v>0</v>
      </c>
      <c r="V2742" s="212">
        <f t="shared" si="536"/>
        <v>0</v>
      </c>
      <c r="W2742" s="212">
        <f t="shared" si="537"/>
        <v>0</v>
      </c>
      <c r="X2742" s="213" t="str">
        <f t="shared" si="538"/>
        <v/>
      </c>
      <c r="Y2742" s="213" t="str">
        <f t="shared" si="539"/>
        <v/>
      </c>
    </row>
    <row r="2743" spans="1:25" ht="15">
      <c r="A2743" s="118"/>
      <c r="B2743" s="117"/>
      <c r="C2743" s="119"/>
      <c r="D2743" s="116" t="str">
        <f>IFERROR(VLOOKUP(C2743,'PER Sociodemografico'!A:L,2,0),"")</f>
        <v/>
      </c>
      <c r="E2743" s="116" t="str">
        <f>IFERROR(VLOOKUP(C2743,'PER Sociodemografico'!A:L,9,0),"")</f>
        <v/>
      </c>
      <c r="F2743" s="118"/>
      <c r="G2743" s="116" t="str">
        <f>IFERROR(VLOOKUP(C2743,'PER Sociodemografico'!A:L,10,0),"")</f>
        <v/>
      </c>
      <c r="H2743" s="120"/>
      <c r="I2743" s="117"/>
      <c r="J2743" s="117"/>
      <c r="K2743" s="113" t="str">
        <f t="shared" si="528"/>
        <v/>
      </c>
      <c r="L2743" s="114" t="str">
        <f t="shared" si="529"/>
        <v/>
      </c>
      <c r="M2743" s="115" t="str">
        <f t="shared" si="530"/>
        <v/>
      </c>
      <c r="N2743" s="118"/>
      <c r="O2743" s="116" t="str">
        <f>IFERROR(VLOOKUP(N2743,'Código del Diagnóstico'!$A$2:$B$12426,2,0),"")</f>
        <v/>
      </c>
      <c r="P2743" s="209" t="str">
        <f>IFERROR(VLOOKUP(C2743,'PER Sociodemografico'!A:G,7,0),"")</f>
        <v/>
      </c>
      <c r="Q2743" s="210" t="str">
        <f t="shared" si="531"/>
        <v/>
      </c>
      <c r="R2743" s="113">
        <f t="shared" si="532"/>
        <v>0</v>
      </c>
      <c r="S2743" s="116">
        <f t="shared" si="533"/>
        <v>0</v>
      </c>
      <c r="T2743" s="129">
        <f t="shared" si="534"/>
        <v>0</v>
      </c>
      <c r="U2743" s="211">
        <f t="shared" si="535"/>
        <v>0</v>
      </c>
      <c r="V2743" s="212">
        <f t="shared" si="536"/>
        <v>0</v>
      </c>
      <c r="W2743" s="212">
        <f t="shared" si="537"/>
        <v>0</v>
      </c>
      <c r="X2743" s="213" t="str">
        <f t="shared" si="538"/>
        <v/>
      </c>
      <c r="Y2743" s="213" t="str">
        <f t="shared" si="539"/>
        <v/>
      </c>
    </row>
    <row r="2744" spans="1:25" ht="15">
      <c r="A2744" s="118"/>
      <c r="B2744" s="117"/>
      <c r="C2744" s="119"/>
      <c r="D2744" s="116" t="str">
        <f>IFERROR(VLOOKUP(C2744,'PER Sociodemografico'!A:L,2,0),"")</f>
        <v/>
      </c>
      <c r="E2744" s="116" t="str">
        <f>IFERROR(VLOOKUP(C2744,'PER Sociodemografico'!A:L,9,0),"")</f>
        <v/>
      </c>
      <c r="F2744" s="118"/>
      <c r="G2744" s="116" t="str">
        <f>IFERROR(VLOOKUP(C2744,'PER Sociodemografico'!A:L,10,0),"")</f>
        <v/>
      </c>
      <c r="H2744" s="120"/>
      <c r="I2744" s="117"/>
      <c r="J2744" s="117"/>
      <c r="K2744" s="113" t="str">
        <f t="shared" si="528"/>
        <v/>
      </c>
      <c r="L2744" s="114" t="str">
        <f t="shared" si="529"/>
        <v/>
      </c>
      <c r="M2744" s="115" t="str">
        <f t="shared" si="530"/>
        <v/>
      </c>
      <c r="N2744" s="118"/>
      <c r="O2744" s="116" t="str">
        <f>IFERROR(VLOOKUP(N2744,'Código del Diagnóstico'!$A$2:$B$12426,2,0),"")</f>
        <v/>
      </c>
      <c r="P2744" s="209" t="str">
        <f>IFERROR(VLOOKUP(C2744,'PER Sociodemografico'!A:G,7,0),"")</f>
        <v/>
      </c>
      <c r="Q2744" s="210" t="str">
        <f t="shared" si="531"/>
        <v/>
      </c>
      <c r="R2744" s="113">
        <f t="shared" si="532"/>
        <v>0</v>
      </c>
      <c r="S2744" s="116">
        <f t="shared" si="533"/>
        <v>0</v>
      </c>
      <c r="T2744" s="129">
        <f t="shared" si="534"/>
        <v>0</v>
      </c>
      <c r="U2744" s="211">
        <f t="shared" si="535"/>
        <v>0</v>
      </c>
      <c r="V2744" s="212">
        <f t="shared" si="536"/>
        <v>0</v>
      </c>
      <c r="W2744" s="212">
        <f t="shared" si="537"/>
        <v>0</v>
      </c>
      <c r="X2744" s="213" t="str">
        <f t="shared" si="538"/>
        <v/>
      </c>
      <c r="Y2744" s="213" t="str">
        <f t="shared" si="539"/>
        <v/>
      </c>
    </row>
    <row r="2745" spans="1:25" ht="15">
      <c r="A2745" s="118"/>
      <c r="B2745" s="117"/>
      <c r="C2745" s="119"/>
      <c r="D2745" s="116" t="str">
        <f>IFERROR(VLOOKUP(C2745,'PER Sociodemografico'!A:L,2,0),"")</f>
        <v/>
      </c>
      <c r="E2745" s="116" t="str">
        <f>IFERROR(VLOOKUP(C2745,'PER Sociodemografico'!A:L,9,0),"")</f>
        <v/>
      </c>
      <c r="F2745" s="118"/>
      <c r="G2745" s="116" t="str">
        <f>IFERROR(VLOOKUP(C2745,'PER Sociodemografico'!A:L,10,0),"")</f>
        <v/>
      </c>
      <c r="H2745" s="120"/>
      <c r="I2745" s="117"/>
      <c r="J2745" s="117"/>
      <c r="K2745" s="113" t="str">
        <f t="shared" si="528"/>
        <v/>
      </c>
      <c r="L2745" s="114" t="str">
        <f t="shared" si="529"/>
        <v/>
      </c>
      <c r="M2745" s="115" t="str">
        <f t="shared" si="530"/>
        <v/>
      </c>
      <c r="N2745" s="118"/>
      <c r="O2745" s="116" t="str">
        <f>IFERROR(VLOOKUP(N2745,'Código del Diagnóstico'!$A$2:$B$12426,2,0),"")</f>
        <v/>
      </c>
      <c r="P2745" s="209" t="str">
        <f>IFERROR(VLOOKUP(C2745,'PER Sociodemografico'!A:G,7,0),"")</f>
        <v/>
      </c>
      <c r="Q2745" s="210" t="str">
        <f t="shared" si="531"/>
        <v/>
      </c>
      <c r="R2745" s="113">
        <f t="shared" si="532"/>
        <v>0</v>
      </c>
      <c r="S2745" s="116">
        <f t="shared" si="533"/>
        <v>0</v>
      </c>
      <c r="T2745" s="129">
        <f t="shared" si="534"/>
        <v>0</v>
      </c>
      <c r="U2745" s="211">
        <f t="shared" si="535"/>
        <v>0</v>
      </c>
      <c r="V2745" s="212">
        <f t="shared" si="536"/>
        <v>0</v>
      </c>
      <c r="W2745" s="212">
        <f t="shared" si="537"/>
        <v>0</v>
      </c>
      <c r="X2745" s="213" t="str">
        <f t="shared" si="538"/>
        <v/>
      </c>
      <c r="Y2745" s="213" t="str">
        <f t="shared" si="539"/>
        <v/>
      </c>
    </row>
    <row r="2746" spans="1:25" ht="15">
      <c r="A2746" s="118"/>
      <c r="B2746" s="117"/>
      <c r="C2746" s="119"/>
      <c r="D2746" s="116" t="str">
        <f>IFERROR(VLOOKUP(C2746,'PER Sociodemografico'!A:L,2,0),"")</f>
        <v/>
      </c>
      <c r="E2746" s="116" t="str">
        <f>IFERROR(VLOOKUP(C2746,'PER Sociodemografico'!A:L,9,0),"")</f>
        <v/>
      </c>
      <c r="F2746" s="118"/>
      <c r="G2746" s="116" t="str">
        <f>IFERROR(VLOOKUP(C2746,'PER Sociodemografico'!A:L,10,0),"")</f>
        <v/>
      </c>
      <c r="H2746" s="120"/>
      <c r="I2746" s="117"/>
      <c r="J2746" s="117"/>
      <c r="K2746" s="113" t="str">
        <f t="shared" si="528"/>
        <v/>
      </c>
      <c r="L2746" s="114" t="str">
        <f t="shared" si="529"/>
        <v/>
      </c>
      <c r="M2746" s="115" t="str">
        <f t="shared" si="530"/>
        <v/>
      </c>
      <c r="N2746" s="118"/>
      <c r="O2746" s="116" t="str">
        <f>IFERROR(VLOOKUP(N2746,'Código del Diagnóstico'!$A$2:$B$12426,2,0),"")</f>
        <v/>
      </c>
      <c r="P2746" s="209" t="str">
        <f>IFERROR(VLOOKUP(C2746,'PER Sociodemografico'!A:G,7,0),"")</f>
        <v/>
      </c>
      <c r="Q2746" s="210" t="str">
        <f t="shared" si="531"/>
        <v/>
      </c>
      <c r="R2746" s="113">
        <f t="shared" si="532"/>
        <v>0</v>
      </c>
      <c r="S2746" s="116">
        <f t="shared" si="533"/>
        <v>0</v>
      </c>
      <c r="T2746" s="129">
        <f t="shared" si="534"/>
        <v>0</v>
      </c>
      <c r="U2746" s="211">
        <f t="shared" si="535"/>
        <v>0</v>
      </c>
      <c r="V2746" s="212">
        <f t="shared" si="536"/>
        <v>0</v>
      </c>
      <c r="W2746" s="212">
        <f t="shared" si="537"/>
        <v>0</v>
      </c>
      <c r="X2746" s="213" t="str">
        <f t="shared" si="538"/>
        <v/>
      </c>
      <c r="Y2746" s="213" t="str">
        <f t="shared" si="539"/>
        <v/>
      </c>
    </row>
    <row r="2747" spans="1:25" ht="15">
      <c r="A2747" s="118"/>
      <c r="B2747" s="117"/>
      <c r="C2747" s="119"/>
      <c r="D2747" s="116" t="str">
        <f>IFERROR(VLOOKUP(C2747,'PER Sociodemografico'!A:L,2,0),"")</f>
        <v/>
      </c>
      <c r="E2747" s="116" t="str">
        <f>IFERROR(VLOOKUP(C2747,'PER Sociodemografico'!A:L,9,0),"")</f>
        <v/>
      </c>
      <c r="F2747" s="118"/>
      <c r="G2747" s="116" t="str">
        <f>IFERROR(VLOOKUP(C2747,'PER Sociodemografico'!A:L,10,0),"")</f>
        <v/>
      </c>
      <c r="H2747" s="120"/>
      <c r="I2747" s="117"/>
      <c r="J2747" s="117"/>
      <c r="K2747" s="113" t="str">
        <f t="shared" si="528"/>
        <v/>
      </c>
      <c r="L2747" s="114" t="str">
        <f t="shared" si="529"/>
        <v/>
      </c>
      <c r="M2747" s="115" t="str">
        <f t="shared" si="530"/>
        <v/>
      </c>
      <c r="N2747" s="118"/>
      <c r="O2747" s="116" t="str">
        <f>IFERROR(VLOOKUP(N2747,'Código del Diagnóstico'!$A$2:$B$12426,2,0),"")</f>
        <v/>
      </c>
      <c r="P2747" s="209" t="str">
        <f>IFERROR(VLOOKUP(C2747,'PER Sociodemografico'!A:G,7,0),"")</f>
        <v/>
      </c>
      <c r="Q2747" s="210" t="str">
        <f t="shared" si="531"/>
        <v/>
      </c>
      <c r="R2747" s="113">
        <f t="shared" si="532"/>
        <v>0</v>
      </c>
      <c r="S2747" s="116">
        <f t="shared" si="533"/>
        <v>0</v>
      </c>
      <c r="T2747" s="129">
        <f t="shared" si="534"/>
        <v>0</v>
      </c>
      <c r="U2747" s="211">
        <f t="shared" si="535"/>
        <v>0</v>
      </c>
      <c r="V2747" s="212">
        <f t="shared" si="536"/>
        <v>0</v>
      </c>
      <c r="W2747" s="212">
        <f t="shared" si="537"/>
        <v>0</v>
      </c>
      <c r="X2747" s="213" t="str">
        <f t="shared" si="538"/>
        <v/>
      </c>
      <c r="Y2747" s="213" t="str">
        <f t="shared" si="539"/>
        <v/>
      </c>
    </row>
    <row r="2748" spans="1:25" ht="15">
      <c r="A2748" s="118"/>
      <c r="B2748" s="117"/>
      <c r="C2748" s="119"/>
      <c r="D2748" s="116" t="str">
        <f>IFERROR(VLOOKUP(C2748,'PER Sociodemografico'!A:L,2,0),"")</f>
        <v/>
      </c>
      <c r="E2748" s="116" t="str">
        <f>IFERROR(VLOOKUP(C2748,'PER Sociodemografico'!A:L,9,0),"")</f>
        <v/>
      </c>
      <c r="F2748" s="118"/>
      <c r="G2748" s="116" t="str">
        <f>IFERROR(VLOOKUP(C2748,'PER Sociodemografico'!A:L,10,0),"")</f>
        <v/>
      </c>
      <c r="H2748" s="120"/>
      <c r="I2748" s="117"/>
      <c r="J2748" s="117"/>
      <c r="K2748" s="113" t="str">
        <f t="shared" si="528"/>
        <v/>
      </c>
      <c r="L2748" s="114" t="str">
        <f t="shared" si="529"/>
        <v/>
      </c>
      <c r="M2748" s="115" t="str">
        <f t="shared" si="530"/>
        <v/>
      </c>
      <c r="N2748" s="118"/>
      <c r="O2748" s="116" t="str">
        <f>IFERROR(VLOOKUP(N2748,'Código del Diagnóstico'!$A$2:$B$12426,2,0),"")</f>
        <v/>
      </c>
      <c r="P2748" s="209" t="str">
        <f>IFERROR(VLOOKUP(C2748,'PER Sociodemografico'!A:G,7,0),"")</f>
        <v/>
      </c>
      <c r="Q2748" s="210" t="str">
        <f t="shared" si="531"/>
        <v/>
      </c>
      <c r="R2748" s="113">
        <f t="shared" si="532"/>
        <v>0</v>
      </c>
      <c r="S2748" s="116">
        <f t="shared" si="533"/>
        <v>0</v>
      </c>
      <c r="T2748" s="129">
        <f t="shared" si="534"/>
        <v>0</v>
      </c>
      <c r="U2748" s="211">
        <f t="shared" si="535"/>
        <v>0</v>
      </c>
      <c r="V2748" s="212">
        <f t="shared" si="536"/>
        <v>0</v>
      </c>
      <c r="W2748" s="212">
        <f t="shared" si="537"/>
        <v>0</v>
      </c>
      <c r="X2748" s="213" t="str">
        <f t="shared" si="538"/>
        <v/>
      </c>
      <c r="Y2748" s="213" t="str">
        <f t="shared" si="539"/>
        <v/>
      </c>
    </row>
    <row r="2749" spans="1:25" ht="15">
      <c r="A2749" s="118"/>
      <c r="B2749" s="117"/>
      <c r="C2749" s="119"/>
      <c r="D2749" s="116" t="str">
        <f>IFERROR(VLOOKUP(C2749,'PER Sociodemografico'!A:L,2,0),"")</f>
        <v/>
      </c>
      <c r="E2749" s="116" t="str">
        <f>IFERROR(VLOOKUP(C2749,'PER Sociodemografico'!A:L,9,0),"")</f>
        <v/>
      </c>
      <c r="F2749" s="118"/>
      <c r="G2749" s="116" t="str">
        <f>IFERROR(VLOOKUP(C2749,'PER Sociodemografico'!A:L,10,0),"")</f>
        <v/>
      </c>
      <c r="H2749" s="120"/>
      <c r="I2749" s="117"/>
      <c r="J2749" s="117"/>
      <c r="K2749" s="113" t="str">
        <f t="shared" si="528"/>
        <v/>
      </c>
      <c r="L2749" s="114" t="str">
        <f t="shared" si="529"/>
        <v/>
      </c>
      <c r="M2749" s="115" t="str">
        <f t="shared" si="530"/>
        <v/>
      </c>
      <c r="N2749" s="118"/>
      <c r="O2749" s="116" t="str">
        <f>IFERROR(VLOOKUP(N2749,'Código del Diagnóstico'!$A$2:$B$12426,2,0),"")</f>
        <v/>
      </c>
      <c r="P2749" s="209" t="str">
        <f>IFERROR(VLOOKUP(C2749,'PER Sociodemografico'!A:G,7,0),"")</f>
        <v/>
      </c>
      <c r="Q2749" s="210" t="str">
        <f t="shared" si="531"/>
        <v/>
      </c>
      <c r="R2749" s="113">
        <f t="shared" si="532"/>
        <v>0</v>
      </c>
      <c r="S2749" s="116">
        <f t="shared" si="533"/>
        <v>0</v>
      </c>
      <c r="T2749" s="129">
        <f t="shared" si="534"/>
        <v>0</v>
      </c>
      <c r="U2749" s="211">
        <f t="shared" si="535"/>
        <v>0</v>
      </c>
      <c r="V2749" s="212">
        <f t="shared" si="536"/>
        <v>0</v>
      </c>
      <c r="W2749" s="212">
        <f t="shared" si="537"/>
        <v>0</v>
      </c>
      <c r="X2749" s="213" t="str">
        <f t="shared" si="538"/>
        <v/>
      </c>
      <c r="Y2749" s="213" t="str">
        <f t="shared" si="539"/>
        <v/>
      </c>
    </row>
    <row r="2750" spans="1:25" ht="15">
      <c r="A2750" s="118"/>
      <c r="B2750" s="117"/>
      <c r="C2750" s="119"/>
      <c r="D2750" s="116" t="str">
        <f>IFERROR(VLOOKUP(C2750,'PER Sociodemografico'!A:L,2,0),"")</f>
        <v/>
      </c>
      <c r="E2750" s="116" t="str">
        <f>IFERROR(VLOOKUP(C2750,'PER Sociodemografico'!A:L,9,0),"")</f>
        <v/>
      </c>
      <c r="F2750" s="118"/>
      <c r="G2750" s="116" t="str">
        <f>IFERROR(VLOOKUP(C2750,'PER Sociodemografico'!A:L,10,0),"")</f>
        <v/>
      </c>
      <c r="H2750" s="120"/>
      <c r="I2750" s="117"/>
      <c r="J2750" s="117"/>
      <c r="K2750" s="113" t="str">
        <f t="shared" si="528"/>
        <v/>
      </c>
      <c r="L2750" s="114" t="str">
        <f t="shared" si="529"/>
        <v/>
      </c>
      <c r="M2750" s="115" t="str">
        <f t="shared" si="530"/>
        <v/>
      </c>
      <c r="N2750" s="118"/>
      <c r="O2750" s="116" t="str">
        <f>IFERROR(VLOOKUP(N2750,'Código del Diagnóstico'!$A$2:$B$12426,2,0),"")</f>
        <v/>
      </c>
      <c r="P2750" s="209" t="str">
        <f>IFERROR(VLOOKUP(C2750,'PER Sociodemografico'!A:G,7,0),"")</f>
        <v/>
      </c>
      <c r="Q2750" s="210" t="str">
        <f t="shared" si="531"/>
        <v/>
      </c>
      <c r="R2750" s="113">
        <f t="shared" si="532"/>
        <v>0</v>
      </c>
      <c r="S2750" s="116">
        <f t="shared" si="533"/>
        <v>0</v>
      </c>
      <c r="T2750" s="129">
        <f t="shared" si="534"/>
        <v>0</v>
      </c>
      <c r="U2750" s="211">
        <f t="shared" si="535"/>
        <v>0</v>
      </c>
      <c r="V2750" s="212">
        <f t="shared" si="536"/>
        <v>0</v>
      </c>
      <c r="W2750" s="212">
        <f t="shared" si="537"/>
        <v>0</v>
      </c>
      <c r="X2750" s="213" t="str">
        <f t="shared" si="538"/>
        <v/>
      </c>
      <c r="Y2750" s="213" t="str">
        <f t="shared" si="539"/>
        <v/>
      </c>
    </row>
    <row r="2751" spans="1:25" ht="15">
      <c r="A2751" s="118"/>
      <c r="B2751" s="117"/>
      <c r="C2751" s="119"/>
      <c r="D2751" s="116" t="str">
        <f>IFERROR(VLOOKUP(C2751,'PER Sociodemografico'!A:L,2,0),"")</f>
        <v/>
      </c>
      <c r="E2751" s="116" t="str">
        <f>IFERROR(VLOOKUP(C2751,'PER Sociodemografico'!A:L,9,0),"")</f>
        <v/>
      </c>
      <c r="F2751" s="118"/>
      <c r="G2751" s="116" t="str">
        <f>IFERROR(VLOOKUP(C2751,'PER Sociodemografico'!A:L,10,0),"")</f>
        <v/>
      </c>
      <c r="H2751" s="120"/>
      <c r="I2751" s="117"/>
      <c r="J2751" s="117"/>
      <c r="K2751" s="113" t="str">
        <f t="shared" si="528"/>
        <v/>
      </c>
      <c r="L2751" s="114" t="str">
        <f t="shared" si="529"/>
        <v/>
      </c>
      <c r="M2751" s="115" t="str">
        <f t="shared" si="530"/>
        <v/>
      </c>
      <c r="N2751" s="118"/>
      <c r="O2751" s="116" t="str">
        <f>IFERROR(VLOOKUP(N2751,'Código del Diagnóstico'!$A$2:$B$12426,2,0),"")</f>
        <v/>
      </c>
      <c r="P2751" s="209" t="str">
        <f>IFERROR(VLOOKUP(C2751,'PER Sociodemografico'!A:G,7,0),"")</f>
        <v/>
      </c>
      <c r="Q2751" s="210" t="str">
        <f t="shared" si="531"/>
        <v/>
      </c>
      <c r="R2751" s="113">
        <f t="shared" si="532"/>
        <v>0</v>
      </c>
      <c r="S2751" s="116">
        <f t="shared" si="533"/>
        <v>0</v>
      </c>
      <c r="T2751" s="129">
        <f t="shared" si="534"/>
        <v>0</v>
      </c>
      <c r="U2751" s="211">
        <f t="shared" si="535"/>
        <v>0</v>
      </c>
      <c r="V2751" s="212">
        <f t="shared" si="536"/>
        <v>0</v>
      </c>
      <c r="W2751" s="212">
        <f t="shared" si="537"/>
        <v>0</v>
      </c>
      <c r="X2751" s="213" t="str">
        <f t="shared" si="538"/>
        <v/>
      </c>
      <c r="Y2751" s="213" t="str">
        <f t="shared" si="539"/>
        <v/>
      </c>
    </row>
    <row r="2752" spans="1:25" ht="15">
      <c r="A2752" s="118"/>
      <c r="B2752" s="117"/>
      <c r="C2752" s="119"/>
      <c r="D2752" s="116" t="str">
        <f>IFERROR(VLOOKUP(C2752,'PER Sociodemografico'!A:L,2,0),"")</f>
        <v/>
      </c>
      <c r="E2752" s="116" t="str">
        <f>IFERROR(VLOOKUP(C2752,'PER Sociodemografico'!A:L,9,0),"")</f>
        <v/>
      </c>
      <c r="F2752" s="118"/>
      <c r="G2752" s="116" t="str">
        <f>IFERROR(VLOOKUP(C2752,'PER Sociodemografico'!A:L,10,0),"")</f>
        <v/>
      </c>
      <c r="H2752" s="120"/>
      <c r="I2752" s="117"/>
      <c r="J2752" s="117"/>
      <c r="K2752" s="113" t="str">
        <f t="shared" si="528"/>
        <v/>
      </c>
      <c r="L2752" s="114" t="str">
        <f t="shared" si="529"/>
        <v/>
      </c>
      <c r="M2752" s="115" t="str">
        <f t="shared" si="530"/>
        <v/>
      </c>
      <c r="N2752" s="118"/>
      <c r="O2752" s="116" t="str">
        <f>IFERROR(VLOOKUP(N2752,'Código del Diagnóstico'!$A$2:$B$12426,2,0),"")</f>
        <v/>
      </c>
      <c r="P2752" s="209" t="str">
        <f>IFERROR(VLOOKUP(C2752,'PER Sociodemografico'!A:G,7,0),"")</f>
        <v/>
      </c>
      <c r="Q2752" s="210" t="str">
        <f t="shared" si="531"/>
        <v/>
      </c>
      <c r="R2752" s="113">
        <f t="shared" si="532"/>
        <v>0</v>
      </c>
      <c r="S2752" s="116">
        <f t="shared" si="533"/>
        <v>0</v>
      </c>
      <c r="T2752" s="129">
        <f t="shared" si="534"/>
        <v>0</v>
      </c>
      <c r="U2752" s="211">
        <f t="shared" si="535"/>
        <v>0</v>
      </c>
      <c r="V2752" s="212">
        <f t="shared" si="536"/>
        <v>0</v>
      </c>
      <c r="W2752" s="212">
        <f t="shared" si="537"/>
        <v>0</v>
      </c>
      <c r="X2752" s="213" t="str">
        <f t="shared" si="538"/>
        <v/>
      </c>
      <c r="Y2752" s="213" t="str">
        <f t="shared" si="539"/>
        <v/>
      </c>
    </row>
    <row r="2753" spans="1:25" ht="15">
      <c r="A2753" s="118"/>
      <c r="B2753" s="117"/>
      <c r="C2753" s="119"/>
      <c r="D2753" s="116" t="str">
        <f>IFERROR(VLOOKUP(C2753,'PER Sociodemografico'!A:L,2,0),"")</f>
        <v/>
      </c>
      <c r="E2753" s="116" t="str">
        <f>IFERROR(VLOOKUP(C2753,'PER Sociodemografico'!A:L,9,0),"")</f>
        <v/>
      </c>
      <c r="F2753" s="118"/>
      <c r="G2753" s="116" t="str">
        <f>IFERROR(VLOOKUP(C2753,'PER Sociodemografico'!A:L,10,0),"")</f>
        <v/>
      </c>
      <c r="H2753" s="120"/>
      <c r="I2753" s="117"/>
      <c r="J2753" s="117"/>
      <c r="K2753" s="113" t="str">
        <f t="shared" si="528"/>
        <v/>
      </c>
      <c r="L2753" s="114" t="str">
        <f t="shared" si="529"/>
        <v/>
      </c>
      <c r="M2753" s="115" t="str">
        <f t="shared" si="530"/>
        <v/>
      </c>
      <c r="N2753" s="118"/>
      <c r="O2753" s="116" t="str">
        <f>IFERROR(VLOOKUP(N2753,'Código del Diagnóstico'!$A$2:$B$12426,2,0),"")</f>
        <v/>
      </c>
      <c r="P2753" s="209" t="str">
        <f>IFERROR(VLOOKUP(C2753,'PER Sociodemografico'!A:G,7,0),"")</f>
        <v/>
      </c>
      <c r="Q2753" s="210" t="str">
        <f t="shared" si="531"/>
        <v/>
      </c>
      <c r="R2753" s="113">
        <f t="shared" si="532"/>
        <v>0</v>
      </c>
      <c r="S2753" s="116">
        <f t="shared" si="533"/>
        <v>0</v>
      </c>
      <c r="T2753" s="129">
        <f t="shared" si="534"/>
        <v>0</v>
      </c>
      <c r="U2753" s="211">
        <f t="shared" si="535"/>
        <v>0</v>
      </c>
      <c r="V2753" s="212">
        <f t="shared" si="536"/>
        <v>0</v>
      </c>
      <c r="W2753" s="212">
        <f t="shared" si="537"/>
        <v>0</v>
      </c>
      <c r="X2753" s="213" t="str">
        <f t="shared" si="538"/>
        <v/>
      </c>
      <c r="Y2753" s="213" t="str">
        <f t="shared" si="539"/>
        <v/>
      </c>
    </row>
    <row r="2754" spans="1:25" ht="15">
      <c r="A2754" s="118"/>
      <c r="B2754" s="117"/>
      <c r="C2754" s="119"/>
      <c r="D2754" s="116" t="str">
        <f>IFERROR(VLOOKUP(C2754,'PER Sociodemografico'!A:L,2,0),"")</f>
        <v/>
      </c>
      <c r="E2754" s="116" t="str">
        <f>IFERROR(VLOOKUP(C2754,'PER Sociodemografico'!A:L,9,0),"")</f>
        <v/>
      </c>
      <c r="F2754" s="118"/>
      <c r="G2754" s="116" t="str">
        <f>IFERROR(VLOOKUP(C2754,'PER Sociodemografico'!A:L,10,0),"")</f>
        <v/>
      </c>
      <c r="H2754" s="120"/>
      <c r="I2754" s="117"/>
      <c r="J2754" s="117"/>
      <c r="K2754" s="113" t="str">
        <f t="shared" si="528"/>
        <v/>
      </c>
      <c r="L2754" s="114" t="str">
        <f t="shared" si="529"/>
        <v/>
      </c>
      <c r="M2754" s="115" t="str">
        <f t="shared" si="530"/>
        <v/>
      </c>
      <c r="N2754" s="118"/>
      <c r="O2754" s="116" t="str">
        <f>IFERROR(VLOOKUP(N2754,'Código del Diagnóstico'!$A$2:$B$12426,2,0),"")</f>
        <v/>
      </c>
      <c r="P2754" s="209" t="str">
        <f>IFERROR(VLOOKUP(C2754,'PER Sociodemografico'!A:G,7,0),"")</f>
        <v/>
      </c>
      <c r="Q2754" s="210" t="str">
        <f t="shared" si="531"/>
        <v/>
      </c>
      <c r="R2754" s="113">
        <f t="shared" si="532"/>
        <v>0</v>
      </c>
      <c r="S2754" s="116">
        <f t="shared" si="533"/>
        <v>0</v>
      </c>
      <c r="T2754" s="129">
        <f t="shared" si="534"/>
        <v>0</v>
      </c>
      <c r="U2754" s="211">
        <f t="shared" si="535"/>
        <v>0</v>
      </c>
      <c r="V2754" s="212">
        <f t="shared" si="536"/>
        <v>0</v>
      </c>
      <c r="W2754" s="212">
        <f t="shared" si="537"/>
        <v>0</v>
      </c>
      <c r="X2754" s="213" t="str">
        <f t="shared" si="538"/>
        <v/>
      </c>
      <c r="Y2754" s="213" t="str">
        <f t="shared" si="539"/>
        <v/>
      </c>
    </row>
    <row r="2755" spans="1:25" ht="15">
      <c r="A2755" s="118"/>
      <c r="B2755" s="117"/>
      <c r="C2755" s="119"/>
      <c r="D2755" s="116" t="str">
        <f>IFERROR(VLOOKUP(C2755,'PER Sociodemografico'!A:L,2,0),"")</f>
        <v/>
      </c>
      <c r="E2755" s="116" t="str">
        <f>IFERROR(VLOOKUP(C2755,'PER Sociodemografico'!A:L,9,0),"")</f>
        <v/>
      </c>
      <c r="F2755" s="118"/>
      <c r="G2755" s="116" t="str">
        <f>IFERROR(VLOOKUP(C2755,'PER Sociodemografico'!A:L,10,0),"")</f>
        <v/>
      </c>
      <c r="H2755" s="120"/>
      <c r="I2755" s="117"/>
      <c r="J2755" s="117"/>
      <c r="K2755" s="113" t="str">
        <f t="shared" si="528"/>
        <v/>
      </c>
      <c r="L2755" s="114" t="str">
        <f t="shared" si="529"/>
        <v/>
      </c>
      <c r="M2755" s="115" t="str">
        <f t="shared" si="530"/>
        <v/>
      </c>
      <c r="N2755" s="118"/>
      <c r="O2755" s="116" t="str">
        <f>IFERROR(VLOOKUP(N2755,'Código del Diagnóstico'!$A$2:$B$12426,2,0),"")</f>
        <v/>
      </c>
      <c r="P2755" s="209" t="str">
        <f>IFERROR(VLOOKUP(C2755,'PER Sociodemografico'!A:G,7,0),"")</f>
        <v/>
      </c>
      <c r="Q2755" s="210" t="str">
        <f t="shared" si="531"/>
        <v/>
      </c>
      <c r="R2755" s="113">
        <f t="shared" si="532"/>
        <v>0</v>
      </c>
      <c r="S2755" s="116">
        <f t="shared" si="533"/>
        <v>0</v>
      </c>
      <c r="T2755" s="129">
        <f t="shared" si="534"/>
        <v>0</v>
      </c>
      <c r="U2755" s="211">
        <f t="shared" si="535"/>
        <v>0</v>
      </c>
      <c r="V2755" s="212">
        <f t="shared" si="536"/>
        <v>0</v>
      </c>
      <c r="W2755" s="212">
        <f t="shared" si="537"/>
        <v>0</v>
      </c>
      <c r="X2755" s="213" t="str">
        <f t="shared" si="538"/>
        <v/>
      </c>
      <c r="Y2755" s="213" t="str">
        <f t="shared" si="539"/>
        <v/>
      </c>
    </row>
    <row r="2756" spans="1:25" ht="15">
      <c r="A2756" s="118"/>
      <c r="B2756" s="117"/>
      <c r="C2756" s="119"/>
      <c r="D2756" s="116" t="str">
        <f>IFERROR(VLOOKUP(C2756,'PER Sociodemografico'!A:L,2,0),"")</f>
        <v/>
      </c>
      <c r="E2756" s="116" t="str">
        <f>IFERROR(VLOOKUP(C2756,'PER Sociodemografico'!A:L,9,0),"")</f>
        <v/>
      </c>
      <c r="F2756" s="118"/>
      <c r="G2756" s="116" t="str">
        <f>IFERROR(VLOOKUP(C2756,'PER Sociodemografico'!A:L,10,0),"")</f>
        <v/>
      </c>
      <c r="H2756" s="120"/>
      <c r="I2756" s="117"/>
      <c r="J2756" s="117"/>
      <c r="K2756" s="113" t="str">
        <f t="shared" si="528"/>
        <v/>
      </c>
      <c r="L2756" s="114" t="str">
        <f t="shared" si="529"/>
        <v/>
      </c>
      <c r="M2756" s="115" t="str">
        <f t="shared" si="530"/>
        <v/>
      </c>
      <c r="N2756" s="118"/>
      <c r="O2756" s="116" t="str">
        <f>IFERROR(VLOOKUP(N2756,'Código del Diagnóstico'!$A$2:$B$12426,2,0),"")</f>
        <v/>
      </c>
      <c r="P2756" s="209" t="str">
        <f>IFERROR(VLOOKUP(C2756,'PER Sociodemografico'!A:G,7,0),"")</f>
        <v/>
      </c>
      <c r="Q2756" s="210" t="str">
        <f t="shared" si="531"/>
        <v/>
      </c>
      <c r="R2756" s="113">
        <f t="shared" si="532"/>
        <v>0</v>
      </c>
      <c r="S2756" s="116">
        <f t="shared" si="533"/>
        <v>0</v>
      </c>
      <c r="T2756" s="129">
        <f t="shared" si="534"/>
        <v>0</v>
      </c>
      <c r="U2756" s="211">
        <f t="shared" si="535"/>
        <v>0</v>
      </c>
      <c r="V2756" s="212">
        <f t="shared" si="536"/>
        <v>0</v>
      </c>
      <c r="W2756" s="212">
        <f t="shared" si="537"/>
        <v>0</v>
      </c>
      <c r="X2756" s="213" t="str">
        <f t="shared" si="538"/>
        <v/>
      </c>
      <c r="Y2756" s="213" t="str">
        <f t="shared" si="539"/>
        <v/>
      </c>
    </row>
    <row r="2757" spans="1:25" ht="15">
      <c r="A2757" s="118"/>
      <c r="B2757" s="117"/>
      <c r="C2757" s="119"/>
      <c r="D2757" s="116" t="str">
        <f>IFERROR(VLOOKUP(C2757,'PER Sociodemografico'!A:L,2,0),"")</f>
        <v/>
      </c>
      <c r="E2757" s="116" t="str">
        <f>IFERROR(VLOOKUP(C2757,'PER Sociodemografico'!A:L,9,0),"")</f>
        <v/>
      </c>
      <c r="F2757" s="118"/>
      <c r="G2757" s="116" t="str">
        <f>IFERROR(VLOOKUP(C2757,'PER Sociodemografico'!A:L,10,0),"")</f>
        <v/>
      </c>
      <c r="H2757" s="120"/>
      <c r="I2757" s="117"/>
      <c r="J2757" s="117"/>
      <c r="K2757" s="113" t="str">
        <f t="shared" ref="K2757:K2820" si="540">IF(I2757="","",J2757-I2757+1)</f>
        <v/>
      </c>
      <c r="L2757" s="114" t="str">
        <f t="shared" ref="L2757:L2820" si="541">IF(I2757="","",IF(MONTH(I2757)=MONTH(J2757),J2757-I2757+1,EOMONTH(I2757,0)-I2757+1))</f>
        <v/>
      </c>
      <c r="M2757" s="115" t="str">
        <f t="shared" ref="M2757:M2820" si="542">IFERROR(K2757-L2757,"")</f>
        <v/>
      </c>
      <c r="N2757" s="118"/>
      <c r="O2757" s="116" t="str">
        <f>IFERROR(VLOOKUP(N2757,'Código del Diagnóstico'!$A$2:$B$12426,2,0),"")</f>
        <v/>
      </c>
      <c r="P2757" s="209" t="str">
        <f>IFERROR(VLOOKUP(C2757,'PER Sociodemografico'!A:G,7,0),"")</f>
        <v/>
      </c>
      <c r="Q2757" s="210" t="str">
        <f t="shared" ref="Q2757:Q2820" si="543">IFERROR(P2757/30,"")</f>
        <v/>
      </c>
      <c r="R2757" s="113">
        <f t="shared" ref="R2757:R2820" si="544">IF(H2757="AT",K2757-1,0)</f>
        <v>0</v>
      </c>
      <c r="S2757" s="116">
        <f t="shared" ref="S2757:S2820" si="545">IF(IF(H2757="EG",K2757-3,0)&lt;=0,0,K2757-3)</f>
        <v>0</v>
      </c>
      <c r="T2757" s="129">
        <f t="shared" ref="T2757:T2820" si="546">IF(H2757="AT", (R2757*Q2757),0)</f>
        <v>0</v>
      </c>
      <c r="U2757" s="211">
        <f t="shared" ref="U2757:U2820" si="547">IF(H2757="EG",S2757*(Q2757*0.66),0)</f>
        <v>0</v>
      </c>
      <c r="V2757" s="212">
        <f t="shared" ref="V2757:V2820" si="548">IF(H2757="AT", K2757-R2757,0)</f>
        <v>0</v>
      </c>
      <c r="W2757" s="212">
        <f t="shared" ref="W2757:W2820" si="549">IF(H2757="EG",K2757-S2757,0)</f>
        <v>0</v>
      </c>
      <c r="X2757" s="213" t="str">
        <f t="shared" ref="X2757:X2820" si="550">IFERROR(V2757*Q2757,"")</f>
        <v/>
      </c>
      <c r="Y2757" s="213" t="str">
        <f t="shared" ref="Y2757:Y2820" si="551">IFERROR(W2757*Q2757,"")</f>
        <v/>
      </c>
    </row>
    <row r="2758" spans="1:25" ht="15">
      <c r="A2758" s="118"/>
      <c r="B2758" s="117"/>
      <c r="C2758" s="119"/>
      <c r="D2758" s="116" t="str">
        <f>IFERROR(VLOOKUP(C2758,'PER Sociodemografico'!A:L,2,0),"")</f>
        <v/>
      </c>
      <c r="E2758" s="116" t="str">
        <f>IFERROR(VLOOKUP(C2758,'PER Sociodemografico'!A:L,9,0),"")</f>
        <v/>
      </c>
      <c r="F2758" s="118"/>
      <c r="G2758" s="116" t="str">
        <f>IFERROR(VLOOKUP(C2758,'PER Sociodemografico'!A:L,10,0),"")</f>
        <v/>
      </c>
      <c r="H2758" s="120"/>
      <c r="I2758" s="117"/>
      <c r="J2758" s="117"/>
      <c r="K2758" s="113" t="str">
        <f t="shared" si="540"/>
        <v/>
      </c>
      <c r="L2758" s="114" t="str">
        <f t="shared" si="541"/>
        <v/>
      </c>
      <c r="M2758" s="115" t="str">
        <f t="shared" si="542"/>
        <v/>
      </c>
      <c r="N2758" s="118"/>
      <c r="O2758" s="116" t="str">
        <f>IFERROR(VLOOKUP(N2758,'Código del Diagnóstico'!$A$2:$B$12426,2,0),"")</f>
        <v/>
      </c>
      <c r="P2758" s="209" t="str">
        <f>IFERROR(VLOOKUP(C2758,'PER Sociodemografico'!A:G,7,0),"")</f>
        <v/>
      </c>
      <c r="Q2758" s="210" t="str">
        <f t="shared" si="543"/>
        <v/>
      </c>
      <c r="R2758" s="113">
        <f t="shared" si="544"/>
        <v>0</v>
      </c>
      <c r="S2758" s="116">
        <f t="shared" si="545"/>
        <v>0</v>
      </c>
      <c r="T2758" s="129">
        <f t="shared" si="546"/>
        <v>0</v>
      </c>
      <c r="U2758" s="211">
        <f t="shared" si="547"/>
        <v>0</v>
      </c>
      <c r="V2758" s="212">
        <f t="shared" si="548"/>
        <v>0</v>
      </c>
      <c r="W2758" s="212">
        <f t="shared" si="549"/>
        <v>0</v>
      </c>
      <c r="X2758" s="213" t="str">
        <f t="shared" si="550"/>
        <v/>
      </c>
      <c r="Y2758" s="213" t="str">
        <f t="shared" si="551"/>
        <v/>
      </c>
    </row>
    <row r="2759" spans="1:25" ht="15">
      <c r="A2759" s="118"/>
      <c r="B2759" s="117"/>
      <c r="C2759" s="119"/>
      <c r="D2759" s="116" t="str">
        <f>IFERROR(VLOOKUP(C2759,'PER Sociodemografico'!A:L,2,0),"")</f>
        <v/>
      </c>
      <c r="E2759" s="116" t="str">
        <f>IFERROR(VLOOKUP(C2759,'PER Sociodemografico'!A:L,9,0),"")</f>
        <v/>
      </c>
      <c r="F2759" s="118"/>
      <c r="G2759" s="116" t="str">
        <f>IFERROR(VLOOKUP(C2759,'PER Sociodemografico'!A:L,10,0),"")</f>
        <v/>
      </c>
      <c r="H2759" s="120"/>
      <c r="I2759" s="117"/>
      <c r="J2759" s="117"/>
      <c r="K2759" s="113" t="str">
        <f t="shared" si="540"/>
        <v/>
      </c>
      <c r="L2759" s="114" t="str">
        <f t="shared" si="541"/>
        <v/>
      </c>
      <c r="M2759" s="115" t="str">
        <f t="shared" si="542"/>
        <v/>
      </c>
      <c r="N2759" s="118"/>
      <c r="O2759" s="116" t="str">
        <f>IFERROR(VLOOKUP(N2759,'Código del Diagnóstico'!$A$2:$B$12426,2,0),"")</f>
        <v/>
      </c>
      <c r="P2759" s="209" t="str">
        <f>IFERROR(VLOOKUP(C2759,'PER Sociodemografico'!A:G,7,0),"")</f>
        <v/>
      </c>
      <c r="Q2759" s="210" t="str">
        <f t="shared" si="543"/>
        <v/>
      </c>
      <c r="R2759" s="113">
        <f t="shared" si="544"/>
        <v>0</v>
      </c>
      <c r="S2759" s="116">
        <f t="shared" si="545"/>
        <v>0</v>
      </c>
      <c r="T2759" s="129">
        <f t="shared" si="546"/>
        <v>0</v>
      </c>
      <c r="U2759" s="211">
        <f t="shared" si="547"/>
        <v>0</v>
      </c>
      <c r="V2759" s="212">
        <f t="shared" si="548"/>
        <v>0</v>
      </c>
      <c r="W2759" s="212">
        <f t="shared" si="549"/>
        <v>0</v>
      </c>
      <c r="X2759" s="213" t="str">
        <f t="shared" si="550"/>
        <v/>
      </c>
      <c r="Y2759" s="213" t="str">
        <f t="shared" si="551"/>
        <v/>
      </c>
    </row>
    <row r="2760" spans="1:25" ht="15">
      <c r="A2760" s="118"/>
      <c r="B2760" s="117"/>
      <c r="C2760" s="119"/>
      <c r="D2760" s="116" t="str">
        <f>IFERROR(VLOOKUP(C2760,'PER Sociodemografico'!A:L,2,0),"")</f>
        <v/>
      </c>
      <c r="E2760" s="116" t="str">
        <f>IFERROR(VLOOKUP(C2760,'PER Sociodemografico'!A:L,9,0),"")</f>
        <v/>
      </c>
      <c r="F2760" s="118"/>
      <c r="G2760" s="116" t="str">
        <f>IFERROR(VLOOKUP(C2760,'PER Sociodemografico'!A:L,10,0),"")</f>
        <v/>
      </c>
      <c r="H2760" s="120"/>
      <c r="I2760" s="117"/>
      <c r="J2760" s="117"/>
      <c r="K2760" s="113" t="str">
        <f t="shared" si="540"/>
        <v/>
      </c>
      <c r="L2760" s="114" t="str">
        <f t="shared" si="541"/>
        <v/>
      </c>
      <c r="M2760" s="115" t="str">
        <f t="shared" si="542"/>
        <v/>
      </c>
      <c r="N2760" s="118"/>
      <c r="O2760" s="116" t="str">
        <f>IFERROR(VLOOKUP(N2760,'Código del Diagnóstico'!$A$2:$B$12426,2,0),"")</f>
        <v/>
      </c>
      <c r="P2760" s="209" t="str">
        <f>IFERROR(VLOOKUP(C2760,'PER Sociodemografico'!A:G,7,0),"")</f>
        <v/>
      </c>
      <c r="Q2760" s="210" t="str">
        <f t="shared" si="543"/>
        <v/>
      </c>
      <c r="R2760" s="113">
        <f t="shared" si="544"/>
        <v>0</v>
      </c>
      <c r="S2760" s="116">
        <f t="shared" si="545"/>
        <v>0</v>
      </c>
      <c r="T2760" s="129">
        <f t="shared" si="546"/>
        <v>0</v>
      </c>
      <c r="U2760" s="211">
        <f t="shared" si="547"/>
        <v>0</v>
      </c>
      <c r="V2760" s="212">
        <f t="shared" si="548"/>
        <v>0</v>
      </c>
      <c r="W2760" s="212">
        <f t="shared" si="549"/>
        <v>0</v>
      </c>
      <c r="X2760" s="213" t="str">
        <f t="shared" si="550"/>
        <v/>
      </c>
      <c r="Y2760" s="213" t="str">
        <f t="shared" si="551"/>
        <v/>
      </c>
    </row>
    <row r="2761" spans="1:25" ht="15">
      <c r="A2761" s="118"/>
      <c r="B2761" s="117"/>
      <c r="C2761" s="119"/>
      <c r="D2761" s="116" t="str">
        <f>IFERROR(VLOOKUP(C2761,'PER Sociodemografico'!A:L,2,0),"")</f>
        <v/>
      </c>
      <c r="E2761" s="116" t="str">
        <f>IFERROR(VLOOKUP(C2761,'PER Sociodemografico'!A:L,9,0),"")</f>
        <v/>
      </c>
      <c r="F2761" s="118"/>
      <c r="G2761" s="116" t="str">
        <f>IFERROR(VLOOKUP(C2761,'PER Sociodemografico'!A:L,10,0),"")</f>
        <v/>
      </c>
      <c r="H2761" s="120"/>
      <c r="I2761" s="117"/>
      <c r="J2761" s="117"/>
      <c r="K2761" s="113" t="str">
        <f t="shared" si="540"/>
        <v/>
      </c>
      <c r="L2761" s="114" t="str">
        <f t="shared" si="541"/>
        <v/>
      </c>
      <c r="M2761" s="115" t="str">
        <f t="shared" si="542"/>
        <v/>
      </c>
      <c r="N2761" s="118"/>
      <c r="O2761" s="116" t="str">
        <f>IFERROR(VLOOKUP(N2761,'Código del Diagnóstico'!$A$2:$B$12426,2,0),"")</f>
        <v/>
      </c>
      <c r="P2761" s="209" t="str">
        <f>IFERROR(VLOOKUP(C2761,'PER Sociodemografico'!A:G,7,0),"")</f>
        <v/>
      </c>
      <c r="Q2761" s="210" t="str">
        <f t="shared" si="543"/>
        <v/>
      </c>
      <c r="R2761" s="113">
        <f t="shared" si="544"/>
        <v>0</v>
      </c>
      <c r="S2761" s="116">
        <f t="shared" si="545"/>
        <v>0</v>
      </c>
      <c r="T2761" s="129">
        <f t="shared" si="546"/>
        <v>0</v>
      </c>
      <c r="U2761" s="211">
        <f t="shared" si="547"/>
        <v>0</v>
      </c>
      <c r="V2761" s="212">
        <f t="shared" si="548"/>
        <v>0</v>
      </c>
      <c r="W2761" s="212">
        <f t="shared" si="549"/>
        <v>0</v>
      </c>
      <c r="X2761" s="213" t="str">
        <f t="shared" si="550"/>
        <v/>
      </c>
      <c r="Y2761" s="213" t="str">
        <f t="shared" si="551"/>
        <v/>
      </c>
    </row>
    <row r="2762" spans="1:25" ht="15">
      <c r="A2762" s="118"/>
      <c r="B2762" s="117"/>
      <c r="C2762" s="119"/>
      <c r="D2762" s="116" t="str">
        <f>IFERROR(VLOOKUP(C2762,'PER Sociodemografico'!A:L,2,0),"")</f>
        <v/>
      </c>
      <c r="E2762" s="116" t="str">
        <f>IFERROR(VLOOKUP(C2762,'PER Sociodemografico'!A:L,9,0),"")</f>
        <v/>
      </c>
      <c r="F2762" s="118"/>
      <c r="G2762" s="116" t="str">
        <f>IFERROR(VLOOKUP(C2762,'PER Sociodemografico'!A:L,10,0),"")</f>
        <v/>
      </c>
      <c r="H2762" s="120"/>
      <c r="I2762" s="117"/>
      <c r="J2762" s="117"/>
      <c r="K2762" s="113" t="str">
        <f t="shared" si="540"/>
        <v/>
      </c>
      <c r="L2762" s="114" t="str">
        <f t="shared" si="541"/>
        <v/>
      </c>
      <c r="M2762" s="115" t="str">
        <f t="shared" si="542"/>
        <v/>
      </c>
      <c r="N2762" s="118"/>
      <c r="O2762" s="116" t="str">
        <f>IFERROR(VLOOKUP(N2762,'Código del Diagnóstico'!$A$2:$B$12426,2,0),"")</f>
        <v/>
      </c>
      <c r="P2762" s="209" t="str">
        <f>IFERROR(VLOOKUP(C2762,'PER Sociodemografico'!A:G,7,0),"")</f>
        <v/>
      </c>
      <c r="Q2762" s="210" t="str">
        <f t="shared" si="543"/>
        <v/>
      </c>
      <c r="R2762" s="113">
        <f t="shared" si="544"/>
        <v>0</v>
      </c>
      <c r="S2762" s="116">
        <f t="shared" si="545"/>
        <v>0</v>
      </c>
      <c r="T2762" s="129">
        <f t="shared" si="546"/>
        <v>0</v>
      </c>
      <c r="U2762" s="211">
        <f t="shared" si="547"/>
        <v>0</v>
      </c>
      <c r="V2762" s="212">
        <f t="shared" si="548"/>
        <v>0</v>
      </c>
      <c r="W2762" s="212">
        <f t="shared" si="549"/>
        <v>0</v>
      </c>
      <c r="X2762" s="213" t="str">
        <f t="shared" si="550"/>
        <v/>
      </c>
      <c r="Y2762" s="213" t="str">
        <f t="shared" si="551"/>
        <v/>
      </c>
    </row>
    <row r="2763" spans="1:25" ht="15">
      <c r="A2763" s="118"/>
      <c r="B2763" s="117"/>
      <c r="C2763" s="119"/>
      <c r="D2763" s="116" t="str">
        <f>IFERROR(VLOOKUP(C2763,'PER Sociodemografico'!A:L,2,0),"")</f>
        <v/>
      </c>
      <c r="E2763" s="116" t="str">
        <f>IFERROR(VLOOKUP(C2763,'PER Sociodemografico'!A:L,9,0),"")</f>
        <v/>
      </c>
      <c r="F2763" s="118"/>
      <c r="G2763" s="116" t="str">
        <f>IFERROR(VLOOKUP(C2763,'PER Sociodemografico'!A:L,10,0),"")</f>
        <v/>
      </c>
      <c r="H2763" s="120"/>
      <c r="I2763" s="117"/>
      <c r="J2763" s="117"/>
      <c r="K2763" s="113" t="str">
        <f t="shared" si="540"/>
        <v/>
      </c>
      <c r="L2763" s="114" t="str">
        <f t="shared" si="541"/>
        <v/>
      </c>
      <c r="M2763" s="115" t="str">
        <f t="shared" si="542"/>
        <v/>
      </c>
      <c r="N2763" s="118"/>
      <c r="O2763" s="116" t="str">
        <f>IFERROR(VLOOKUP(N2763,'Código del Diagnóstico'!$A$2:$B$12426,2,0),"")</f>
        <v/>
      </c>
      <c r="P2763" s="209" t="str">
        <f>IFERROR(VLOOKUP(C2763,'PER Sociodemografico'!A:G,7,0),"")</f>
        <v/>
      </c>
      <c r="Q2763" s="210" t="str">
        <f t="shared" si="543"/>
        <v/>
      </c>
      <c r="R2763" s="113">
        <f t="shared" si="544"/>
        <v>0</v>
      </c>
      <c r="S2763" s="116">
        <f t="shared" si="545"/>
        <v>0</v>
      </c>
      <c r="T2763" s="129">
        <f t="shared" si="546"/>
        <v>0</v>
      </c>
      <c r="U2763" s="211">
        <f t="shared" si="547"/>
        <v>0</v>
      </c>
      <c r="V2763" s="212">
        <f t="shared" si="548"/>
        <v>0</v>
      </c>
      <c r="W2763" s="212">
        <f t="shared" si="549"/>
        <v>0</v>
      </c>
      <c r="X2763" s="213" t="str">
        <f t="shared" si="550"/>
        <v/>
      </c>
      <c r="Y2763" s="213" t="str">
        <f t="shared" si="551"/>
        <v/>
      </c>
    </row>
    <row r="2764" spans="1:25" ht="15">
      <c r="A2764" s="118"/>
      <c r="B2764" s="117"/>
      <c r="C2764" s="119"/>
      <c r="D2764" s="116" t="str">
        <f>IFERROR(VLOOKUP(C2764,'PER Sociodemografico'!A:L,2,0),"")</f>
        <v/>
      </c>
      <c r="E2764" s="116" t="str">
        <f>IFERROR(VLOOKUP(C2764,'PER Sociodemografico'!A:L,9,0),"")</f>
        <v/>
      </c>
      <c r="F2764" s="118"/>
      <c r="G2764" s="116" t="str">
        <f>IFERROR(VLOOKUP(C2764,'PER Sociodemografico'!A:L,10,0),"")</f>
        <v/>
      </c>
      <c r="H2764" s="120"/>
      <c r="I2764" s="117"/>
      <c r="J2764" s="117"/>
      <c r="K2764" s="113" t="str">
        <f t="shared" si="540"/>
        <v/>
      </c>
      <c r="L2764" s="114" t="str">
        <f t="shared" si="541"/>
        <v/>
      </c>
      <c r="M2764" s="115" t="str">
        <f t="shared" si="542"/>
        <v/>
      </c>
      <c r="N2764" s="118"/>
      <c r="O2764" s="116" t="str">
        <f>IFERROR(VLOOKUP(N2764,'Código del Diagnóstico'!$A$2:$B$12426,2,0),"")</f>
        <v/>
      </c>
      <c r="P2764" s="209" t="str">
        <f>IFERROR(VLOOKUP(C2764,'PER Sociodemografico'!A:G,7,0),"")</f>
        <v/>
      </c>
      <c r="Q2764" s="210" t="str">
        <f t="shared" si="543"/>
        <v/>
      </c>
      <c r="R2764" s="113">
        <f t="shared" si="544"/>
        <v>0</v>
      </c>
      <c r="S2764" s="116">
        <f t="shared" si="545"/>
        <v>0</v>
      </c>
      <c r="T2764" s="129">
        <f t="shared" si="546"/>
        <v>0</v>
      </c>
      <c r="U2764" s="211">
        <f t="shared" si="547"/>
        <v>0</v>
      </c>
      <c r="V2764" s="212">
        <f t="shared" si="548"/>
        <v>0</v>
      </c>
      <c r="W2764" s="212">
        <f t="shared" si="549"/>
        <v>0</v>
      </c>
      <c r="X2764" s="213" t="str">
        <f t="shared" si="550"/>
        <v/>
      </c>
      <c r="Y2764" s="213" t="str">
        <f t="shared" si="551"/>
        <v/>
      </c>
    </row>
    <row r="2765" spans="1:25" ht="15">
      <c r="A2765" s="118"/>
      <c r="B2765" s="117"/>
      <c r="C2765" s="119"/>
      <c r="D2765" s="116" t="str">
        <f>IFERROR(VLOOKUP(C2765,'PER Sociodemografico'!A:L,2,0),"")</f>
        <v/>
      </c>
      <c r="E2765" s="116" t="str">
        <f>IFERROR(VLOOKUP(C2765,'PER Sociodemografico'!A:L,9,0),"")</f>
        <v/>
      </c>
      <c r="F2765" s="118"/>
      <c r="G2765" s="116" t="str">
        <f>IFERROR(VLOOKUP(C2765,'PER Sociodemografico'!A:L,10,0),"")</f>
        <v/>
      </c>
      <c r="H2765" s="120"/>
      <c r="I2765" s="117"/>
      <c r="J2765" s="117"/>
      <c r="K2765" s="113" t="str">
        <f t="shared" si="540"/>
        <v/>
      </c>
      <c r="L2765" s="114" t="str">
        <f t="shared" si="541"/>
        <v/>
      </c>
      <c r="M2765" s="115" t="str">
        <f t="shared" si="542"/>
        <v/>
      </c>
      <c r="N2765" s="118"/>
      <c r="O2765" s="116" t="str">
        <f>IFERROR(VLOOKUP(N2765,'Código del Diagnóstico'!$A$2:$B$12426,2,0),"")</f>
        <v/>
      </c>
      <c r="P2765" s="209" t="str">
        <f>IFERROR(VLOOKUP(C2765,'PER Sociodemografico'!A:G,7,0),"")</f>
        <v/>
      </c>
      <c r="Q2765" s="210" t="str">
        <f t="shared" si="543"/>
        <v/>
      </c>
      <c r="R2765" s="113">
        <f t="shared" si="544"/>
        <v>0</v>
      </c>
      <c r="S2765" s="116">
        <f t="shared" si="545"/>
        <v>0</v>
      </c>
      <c r="T2765" s="129">
        <f t="shared" si="546"/>
        <v>0</v>
      </c>
      <c r="U2765" s="211">
        <f t="shared" si="547"/>
        <v>0</v>
      </c>
      <c r="V2765" s="212">
        <f t="shared" si="548"/>
        <v>0</v>
      </c>
      <c r="W2765" s="212">
        <f t="shared" si="549"/>
        <v>0</v>
      </c>
      <c r="X2765" s="213" t="str">
        <f t="shared" si="550"/>
        <v/>
      </c>
      <c r="Y2765" s="213" t="str">
        <f t="shared" si="551"/>
        <v/>
      </c>
    </row>
    <row r="2766" spans="1:25" ht="15">
      <c r="A2766" s="118"/>
      <c r="B2766" s="117"/>
      <c r="C2766" s="119"/>
      <c r="D2766" s="116" t="str">
        <f>IFERROR(VLOOKUP(C2766,'PER Sociodemografico'!A:L,2,0),"")</f>
        <v/>
      </c>
      <c r="E2766" s="116" t="str">
        <f>IFERROR(VLOOKUP(C2766,'PER Sociodemografico'!A:L,9,0),"")</f>
        <v/>
      </c>
      <c r="F2766" s="118"/>
      <c r="G2766" s="116" t="str">
        <f>IFERROR(VLOOKUP(C2766,'PER Sociodemografico'!A:L,10,0),"")</f>
        <v/>
      </c>
      <c r="H2766" s="120"/>
      <c r="I2766" s="117"/>
      <c r="J2766" s="117"/>
      <c r="K2766" s="113" t="str">
        <f t="shared" si="540"/>
        <v/>
      </c>
      <c r="L2766" s="114" t="str">
        <f t="shared" si="541"/>
        <v/>
      </c>
      <c r="M2766" s="115" t="str">
        <f t="shared" si="542"/>
        <v/>
      </c>
      <c r="N2766" s="118"/>
      <c r="O2766" s="116" t="str">
        <f>IFERROR(VLOOKUP(N2766,'Código del Diagnóstico'!$A$2:$B$12426,2,0),"")</f>
        <v/>
      </c>
      <c r="P2766" s="209" t="str">
        <f>IFERROR(VLOOKUP(C2766,'PER Sociodemografico'!A:G,7,0),"")</f>
        <v/>
      </c>
      <c r="Q2766" s="210" t="str">
        <f t="shared" si="543"/>
        <v/>
      </c>
      <c r="R2766" s="113">
        <f t="shared" si="544"/>
        <v>0</v>
      </c>
      <c r="S2766" s="116">
        <f t="shared" si="545"/>
        <v>0</v>
      </c>
      <c r="T2766" s="129">
        <f t="shared" si="546"/>
        <v>0</v>
      </c>
      <c r="U2766" s="211">
        <f t="shared" si="547"/>
        <v>0</v>
      </c>
      <c r="V2766" s="212">
        <f t="shared" si="548"/>
        <v>0</v>
      </c>
      <c r="W2766" s="212">
        <f t="shared" si="549"/>
        <v>0</v>
      </c>
      <c r="X2766" s="213" t="str">
        <f t="shared" si="550"/>
        <v/>
      </c>
      <c r="Y2766" s="213" t="str">
        <f t="shared" si="551"/>
        <v/>
      </c>
    </row>
    <row r="2767" spans="1:25" ht="15">
      <c r="A2767" s="118"/>
      <c r="B2767" s="117"/>
      <c r="C2767" s="119"/>
      <c r="D2767" s="116" t="str">
        <f>IFERROR(VLOOKUP(C2767,'PER Sociodemografico'!A:L,2,0),"")</f>
        <v/>
      </c>
      <c r="E2767" s="116" t="str">
        <f>IFERROR(VLOOKUP(C2767,'PER Sociodemografico'!A:L,9,0),"")</f>
        <v/>
      </c>
      <c r="F2767" s="118"/>
      <c r="G2767" s="116" t="str">
        <f>IFERROR(VLOOKUP(C2767,'PER Sociodemografico'!A:L,10,0),"")</f>
        <v/>
      </c>
      <c r="H2767" s="120"/>
      <c r="I2767" s="117"/>
      <c r="J2767" s="117"/>
      <c r="K2767" s="113" t="str">
        <f t="shared" si="540"/>
        <v/>
      </c>
      <c r="L2767" s="114" t="str">
        <f t="shared" si="541"/>
        <v/>
      </c>
      <c r="M2767" s="115" t="str">
        <f t="shared" si="542"/>
        <v/>
      </c>
      <c r="N2767" s="118"/>
      <c r="O2767" s="116" t="str">
        <f>IFERROR(VLOOKUP(N2767,'Código del Diagnóstico'!$A$2:$B$12426,2,0),"")</f>
        <v/>
      </c>
      <c r="P2767" s="209" t="str">
        <f>IFERROR(VLOOKUP(C2767,'PER Sociodemografico'!A:G,7,0),"")</f>
        <v/>
      </c>
      <c r="Q2767" s="210" t="str">
        <f t="shared" si="543"/>
        <v/>
      </c>
      <c r="R2767" s="113">
        <f t="shared" si="544"/>
        <v>0</v>
      </c>
      <c r="S2767" s="116">
        <f t="shared" si="545"/>
        <v>0</v>
      </c>
      <c r="T2767" s="129">
        <f t="shared" si="546"/>
        <v>0</v>
      </c>
      <c r="U2767" s="211">
        <f t="shared" si="547"/>
        <v>0</v>
      </c>
      <c r="V2767" s="212">
        <f t="shared" si="548"/>
        <v>0</v>
      </c>
      <c r="W2767" s="212">
        <f t="shared" si="549"/>
        <v>0</v>
      </c>
      <c r="X2767" s="213" t="str">
        <f t="shared" si="550"/>
        <v/>
      </c>
      <c r="Y2767" s="213" t="str">
        <f t="shared" si="551"/>
        <v/>
      </c>
    </row>
    <row r="2768" spans="1:25" ht="15">
      <c r="A2768" s="118"/>
      <c r="B2768" s="117"/>
      <c r="C2768" s="119"/>
      <c r="D2768" s="116" t="str">
        <f>IFERROR(VLOOKUP(C2768,'PER Sociodemografico'!A:L,2,0),"")</f>
        <v/>
      </c>
      <c r="E2768" s="116" t="str">
        <f>IFERROR(VLOOKUP(C2768,'PER Sociodemografico'!A:L,9,0),"")</f>
        <v/>
      </c>
      <c r="F2768" s="118"/>
      <c r="G2768" s="116" t="str">
        <f>IFERROR(VLOOKUP(C2768,'PER Sociodemografico'!A:L,10,0),"")</f>
        <v/>
      </c>
      <c r="H2768" s="120"/>
      <c r="I2768" s="117"/>
      <c r="J2768" s="117"/>
      <c r="K2768" s="113" t="str">
        <f t="shared" si="540"/>
        <v/>
      </c>
      <c r="L2768" s="114" t="str">
        <f t="shared" si="541"/>
        <v/>
      </c>
      <c r="M2768" s="115" t="str">
        <f t="shared" si="542"/>
        <v/>
      </c>
      <c r="N2768" s="118"/>
      <c r="O2768" s="116" t="str">
        <f>IFERROR(VLOOKUP(N2768,'Código del Diagnóstico'!$A$2:$B$12426,2,0),"")</f>
        <v/>
      </c>
      <c r="P2768" s="209" t="str">
        <f>IFERROR(VLOOKUP(C2768,'PER Sociodemografico'!A:G,7,0),"")</f>
        <v/>
      </c>
      <c r="Q2768" s="210" t="str">
        <f t="shared" si="543"/>
        <v/>
      </c>
      <c r="R2768" s="113">
        <f t="shared" si="544"/>
        <v>0</v>
      </c>
      <c r="S2768" s="116">
        <f t="shared" si="545"/>
        <v>0</v>
      </c>
      <c r="T2768" s="129">
        <f t="shared" si="546"/>
        <v>0</v>
      </c>
      <c r="U2768" s="211">
        <f t="shared" si="547"/>
        <v>0</v>
      </c>
      <c r="V2768" s="212">
        <f t="shared" si="548"/>
        <v>0</v>
      </c>
      <c r="W2768" s="212">
        <f t="shared" si="549"/>
        <v>0</v>
      </c>
      <c r="X2768" s="213" t="str">
        <f t="shared" si="550"/>
        <v/>
      </c>
      <c r="Y2768" s="213" t="str">
        <f t="shared" si="551"/>
        <v/>
      </c>
    </row>
    <row r="2769" spans="1:25" ht="15">
      <c r="A2769" s="118"/>
      <c r="B2769" s="117"/>
      <c r="C2769" s="119"/>
      <c r="D2769" s="116" t="str">
        <f>IFERROR(VLOOKUP(C2769,'PER Sociodemografico'!A:L,2,0),"")</f>
        <v/>
      </c>
      <c r="E2769" s="116" t="str">
        <f>IFERROR(VLOOKUP(C2769,'PER Sociodemografico'!A:L,9,0),"")</f>
        <v/>
      </c>
      <c r="F2769" s="118"/>
      <c r="G2769" s="116" t="str">
        <f>IFERROR(VLOOKUP(C2769,'PER Sociodemografico'!A:L,10,0),"")</f>
        <v/>
      </c>
      <c r="H2769" s="120"/>
      <c r="I2769" s="117"/>
      <c r="J2769" s="117"/>
      <c r="K2769" s="113" t="str">
        <f t="shared" si="540"/>
        <v/>
      </c>
      <c r="L2769" s="114" t="str">
        <f t="shared" si="541"/>
        <v/>
      </c>
      <c r="M2769" s="115" t="str">
        <f t="shared" si="542"/>
        <v/>
      </c>
      <c r="N2769" s="118"/>
      <c r="O2769" s="116" t="str">
        <f>IFERROR(VLOOKUP(N2769,'Código del Diagnóstico'!$A$2:$B$12426,2,0),"")</f>
        <v/>
      </c>
      <c r="P2769" s="209" t="str">
        <f>IFERROR(VLOOKUP(C2769,'PER Sociodemografico'!A:G,7,0),"")</f>
        <v/>
      </c>
      <c r="Q2769" s="210" t="str">
        <f t="shared" si="543"/>
        <v/>
      </c>
      <c r="R2769" s="113">
        <f t="shared" si="544"/>
        <v>0</v>
      </c>
      <c r="S2769" s="116">
        <f t="shared" si="545"/>
        <v>0</v>
      </c>
      <c r="T2769" s="129">
        <f t="shared" si="546"/>
        <v>0</v>
      </c>
      <c r="U2769" s="211">
        <f t="shared" si="547"/>
        <v>0</v>
      </c>
      <c r="V2769" s="212">
        <f t="shared" si="548"/>
        <v>0</v>
      </c>
      <c r="W2769" s="212">
        <f t="shared" si="549"/>
        <v>0</v>
      </c>
      <c r="X2769" s="213" t="str">
        <f t="shared" si="550"/>
        <v/>
      </c>
      <c r="Y2769" s="213" t="str">
        <f t="shared" si="551"/>
        <v/>
      </c>
    </row>
    <row r="2770" spans="1:25" ht="15">
      <c r="A2770" s="118"/>
      <c r="B2770" s="117"/>
      <c r="C2770" s="119"/>
      <c r="D2770" s="116" t="str">
        <f>IFERROR(VLOOKUP(C2770,'PER Sociodemografico'!A:L,2,0),"")</f>
        <v/>
      </c>
      <c r="E2770" s="116" t="str">
        <f>IFERROR(VLOOKUP(C2770,'PER Sociodemografico'!A:L,9,0),"")</f>
        <v/>
      </c>
      <c r="F2770" s="118"/>
      <c r="G2770" s="116" t="str">
        <f>IFERROR(VLOOKUP(C2770,'PER Sociodemografico'!A:L,10,0),"")</f>
        <v/>
      </c>
      <c r="H2770" s="120"/>
      <c r="I2770" s="117"/>
      <c r="J2770" s="117"/>
      <c r="K2770" s="113" t="str">
        <f t="shared" si="540"/>
        <v/>
      </c>
      <c r="L2770" s="114" t="str">
        <f t="shared" si="541"/>
        <v/>
      </c>
      <c r="M2770" s="115" t="str">
        <f t="shared" si="542"/>
        <v/>
      </c>
      <c r="N2770" s="118"/>
      <c r="O2770" s="116" t="str">
        <f>IFERROR(VLOOKUP(N2770,'Código del Diagnóstico'!$A$2:$B$12426,2,0),"")</f>
        <v/>
      </c>
      <c r="P2770" s="209" t="str">
        <f>IFERROR(VLOOKUP(C2770,'PER Sociodemografico'!A:G,7,0),"")</f>
        <v/>
      </c>
      <c r="Q2770" s="210" t="str">
        <f t="shared" si="543"/>
        <v/>
      </c>
      <c r="R2770" s="113">
        <f t="shared" si="544"/>
        <v>0</v>
      </c>
      <c r="S2770" s="116">
        <f t="shared" si="545"/>
        <v>0</v>
      </c>
      <c r="T2770" s="129">
        <f t="shared" si="546"/>
        <v>0</v>
      </c>
      <c r="U2770" s="211">
        <f t="shared" si="547"/>
        <v>0</v>
      </c>
      <c r="V2770" s="212">
        <f t="shared" si="548"/>
        <v>0</v>
      </c>
      <c r="W2770" s="212">
        <f t="shared" si="549"/>
        <v>0</v>
      </c>
      <c r="X2770" s="213" t="str">
        <f t="shared" si="550"/>
        <v/>
      </c>
      <c r="Y2770" s="213" t="str">
        <f t="shared" si="551"/>
        <v/>
      </c>
    </row>
    <row r="2771" spans="1:25" ht="15">
      <c r="A2771" s="118"/>
      <c r="B2771" s="117"/>
      <c r="C2771" s="119"/>
      <c r="D2771" s="116" t="str">
        <f>IFERROR(VLOOKUP(C2771,'PER Sociodemografico'!A:L,2,0),"")</f>
        <v/>
      </c>
      <c r="E2771" s="116" t="str">
        <f>IFERROR(VLOOKUP(C2771,'PER Sociodemografico'!A:L,9,0),"")</f>
        <v/>
      </c>
      <c r="F2771" s="118"/>
      <c r="G2771" s="116" t="str">
        <f>IFERROR(VLOOKUP(C2771,'PER Sociodemografico'!A:L,10,0),"")</f>
        <v/>
      </c>
      <c r="H2771" s="120"/>
      <c r="I2771" s="117"/>
      <c r="J2771" s="117"/>
      <c r="K2771" s="113" t="str">
        <f t="shared" si="540"/>
        <v/>
      </c>
      <c r="L2771" s="114" t="str">
        <f t="shared" si="541"/>
        <v/>
      </c>
      <c r="M2771" s="115" t="str">
        <f t="shared" si="542"/>
        <v/>
      </c>
      <c r="N2771" s="118"/>
      <c r="O2771" s="116" t="str">
        <f>IFERROR(VLOOKUP(N2771,'Código del Diagnóstico'!$A$2:$B$12426,2,0),"")</f>
        <v/>
      </c>
      <c r="P2771" s="209" t="str">
        <f>IFERROR(VLOOKUP(C2771,'PER Sociodemografico'!A:G,7,0),"")</f>
        <v/>
      </c>
      <c r="Q2771" s="210" t="str">
        <f t="shared" si="543"/>
        <v/>
      </c>
      <c r="R2771" s="113">
        <f t="shared" si="544"/>
        <v>0</v>
      </c>
      <c r="S2771" s="116">
        <f t="shared" si="545"/>
        <v>0</v>
      </c>
      <c r="T2771" s="129">
        <f t="shared" si="546"/>
        <v>0</v>
      </c>
      <c r="U2771" s="211">
        <f t="shared" si="547"/>
        <v>0</v>
      </c>
      <c r="V2771" s="212">
        <f t="shared" si="548"/>
        <v>0</v>
      </c>
      <c r="W2771" s="212">
        <f t="shared" si="549"/>
        <v>0</v>
      </c>
      <c r="X2771" s="213" t="str">
        <f t="shared" si="550"/>
        <v/>
      </c>
      <c r="Y2771" s="213" t="str">
        <f t="shared" si="551"/>
        <v/>
      </c>
    </row>
    <row r="2772" spans="1:25" ht="15">
      <c r="A2772" s="118"/>
      <c r="B2772" s="117"/>
      <c r="C2772" s="119"/>
      <c r="D2772" s="116" t="str">
        <f>IFERROR(VLOOKUP(C2772,'PER Sociodemografico'!A:L,2,0),"")</f>
        <v/>
      </c>
      <c r="E2772" s="116" t="str">
        <f>IFERROR(VLOOKUP(C2772,'PER Sociodemografico'!A:L,9,0),"")</f>
        <v/>
      </c>
      <c r="F2772" s="118"/>
      <c r="G2772" s="116" t="str">
        <f>IFERROR(VLOOKUP(C2772,'PER Sociodemografico'!A:L,10,0),"")</f>
        <v/>
      </c>
      <c r="H2772" s="120"/>
      <c r="I2772" s="117"/>
      <c r="J2772" s="117"/>
      <c r="K2772" s="113" t="str">
        <f t="shared" si="540"/>
        <v/>
      </c>
      <c r="L2772" s="114" t="str">
        <f t="shared" si="541"/>
        <v/>
      </c>
      <c r="M2772" s="115" t="str">
        <f t="shared" si="542"/>
        <v/>
      </c>
      <c r="N2772" s="118"/>
      <c r="O2772" s="116" t="str">
        <f>IFERROR(VLOOKUP(N2772,'Código del Diagnóstico'!$A$2:$B$12426,2,0),"")</f>
        <v/>
      </c>
      <c r="P2772" s="209" t="str">
        <f>IFERROR(VLOOKUP(C2772,'PER Sociodemografico'!A:G,7,0),"")</f>
        <v/>
      </c>
      <c r="Q2772" s="210" t="str">
        <f t="shared" si="543"/>
        <v/>
      </c>
      <c r="R2772" s="113">
        <f t="shared" si="544"/>
        <v>0</v>
      </c>
      <c r="S2772" s="116">
        <f t="shared" si="545"/>
        <v>0</v>
      </c>
      <c r="T2772" s="129">
        <f t="shared" si="546"/>
        <v>0</v>
      </c>
      <c r="U2772" s="211">
        <f t="shared" si="547"/>
        <v>0</v>
      </c>
      <c r="V2772" s="212">
        <f t="shared" si="548"/>
        <v>0</v>
      </c>
      <c r="W2772" s="212">
        <f t="shared" si="549"/>
        <v>0</v>
      </c>
      <c r="X2772" s="213" t="str">
        <f t="shared" si="550"/>
        <v/>
      </c>
      <c r="Y2772" s="213" t="str">
        <f t="shared" si="551"/>
        <v/>
      </c>
    </row>
    <row r="2773" spans="1:25" ht="15">
      <c r="A2773" s="118"/>
      <c r="B2773" s="117"/>
      <c r="C2773" s="119"/>
      <c r="D2773" s="116" t="str">
        <f>IFERROR(VLOOKUP(C2773,'PER Sociodemografico'!A:L,2,0),"")</f>
        <v/>
      </c>
      <c r="E2773" s="116" t="str">
        <f>IFERROR(VLOOKUP(C2773,'PER Sociodemografico'!A:L,9,0),"")</f>
        <v/>
      </c>
      <c r="F2773" s="118"/>
      <c r="G2773" s="116" t="str">
        <f>IFERROR(VLOOKUP(C2773,'PER Sociodemografico'!A:L,10,0),"")</f>
        <v/>
      </c>
      <c r="H2773" s="120"/>
      <c r="I2773" s="117"/>
      <c r="J2773" s="117"/>
      <c r="K2773" s="113" t="str">
        <f t="shared" si="540"/>
        <v/>
      </c>
      <c r="L2773" s="114" t="str">
        <f t="shared" si="541"/>
        <v/>
      </c>
      <c r="M2773" s="115" t="str">
        <f t="shared" si="542"/>
        <v/>
      </c>
      <c r="N2773" s="118"/>
      <c r="O2773" s="116" t="str">
        <f>IFERROR(VLOOKUP(N2773,'Código del Diagnóstico'!$A$2:$B$12426,2,0),"")</f>
        <v/>
      </c>
      <c r="P2773" s="209" t="str">
        <f>IFERROR(VLOOKUP(C2773,'PER Sociodemografico'!A:G,7,0),"")</f>
        <v/>
      </c>
      <c r="Q2773" s="210" t="str">
        <f t="shared" si="543"/>
        <v/>
      </c>
      <c r="R2773" s="113">
        <f t="shared" si="544"/>
        <v>0</v>
      </c>
      <c r="S2773" s="116">
        <f t="shared" si="545"/>
        <v>0</v>
      </c>
      <c r="T2773" s="129">
        <f t="shared" si="546"/>
        <v>0</v>
      </c>
      <c r="U2773" s="211">
        <f t="shared" si="547"/>
        <v>0</v>
      </c>
      <c r="V2773" s="212">
        <f t="shared" si="548"/>
        <v>0</v>
      </c>
      <c r="W2773" s="212">
        <f t="shared" si="549"/>
        <v>0</v>
      </c>
      <c r="X2773" s="213" t="str">
        <f t="shared" si="550"/>
        <v/>
      </c>
      <c r="Y2773" s="213" t="str">
        <f t="shared" si="551"/>
        <v/>
      </c>
    </row>
    <row r="2774" spans="1:25" ht="15">
      <c r="A2774" s="118"/>
      <c r="B2774" s="117"/>
      <c r="C2774" s="119"/>
      <c r="D2774" s="116" t="str">
        <f>IFERROR(VLOOKUP(C2774,'PER Sociodemografico'!A:L,2,0),"")</f>
        <v/>
      </c>
      <c r="E2774" s="116" t="str">
        <f>IFERROR(VLOOKUP(C2774,'PER Sociodemografico'!A:L,9,0),"")</f>
        <v/>
      </c>
      <c r="F2774" s="118"/>
      <c r="G2774" s="116" t="str">
        <f>IFERROR(VLOOKUP(C2774,'PER Sociodemografico'!A:L,10,0),"")</f>
        <v/>
      </c>
      <c r="H2774" s="120"/>
      <c r="I2774" s="117"/>
      <c r="J2774" s="117"/>
      <c r="K2774" s="113" t="str">
        <f t="shared" si="540"/>
        <v/>
      </c>
      <c r="L2774" s="114" t="str">
        <f t="shared" si="541"/>
        <v/>
      </c>
      <c r="M2774" s="115" t="str">
        <f t="shared" si="542"/>
        <v/>
      </c>
      <c r="N2774" s="118"/>
      <c r="O2774" s="116" t="str">
        <f>IFERROR(VLOOKUP(N2774,'Código del Diagnóstico'!$A$2:$B$12426,2,0),"")</f>
        <v/>
      </c>
      <c r="P2774" s="209" t="str">
        <f>IFERROR(VLOOKUP(C2774,'PER Sociodemografico'!A:G,7,0),"")</f>
        <v/>
      </c>
      <c r="Q2774" s="210" t="str">
        <f t="shared" si="543"/>
        <v/>
      </c>
      <c r="R2774" s="113">
        <f t="shared" si="544"/>
        <v>0</v>
      </c>
      <c r="S2774" s="116">
        <f t="shared" si="545"/>
        <v>0</v>
      </c>
      <c r="T2774" s="129">
        <f t="shared" si="546"/>
        <v>0</v>
      </c>
      <c r="U2774" s="211">
        <f t="shared" si="547"/>
        <v>0</v>
      </c>
      <c r="V2774" s="212">
        <f t="shared" si="548"/>
        <v>0</v>
      </c>
      <c r="W2774" s="212">
        <f t="shared" si="549"/>
        <v>0</v>
      </c>
      <c r="X2774" s="213" t="str">
        <f t="shared" si="550"/>
        <v/>
      </c>
      <c r="Y2774" s="213" t="str">
        <f t="shared" si="551"/>
        <v/>
      </c>
    </row>
    <row r="2775" spans="1:25" ht="15">
      <c r="A2775" s="118"/>
      <c r="B2775" s="117"/>
      <c r="C2775" s="119"/>
      <c r="D2775" s="116" t="str">
        <f>IFERROR(VLOOKUP(C2775,'PER Sociodemografico'!A:L,2,0),"")</f>
        <v/>
      </c>
      <c r="E2775" s="116" t="str">
        <f>IFERROR(VLOOKUP(C2775,'PER Sociodemografico'!A:L,9,0),"")</f>
        <v/>
      </c>
      <c r="F2775" s="118"/>
      <c r="G2775" s="116" t="str">
        <f>IFERROR(VLOOKUP(C2775,'PER Sociodemografico'!A:L,10,0),"")</f>
        <v/>
      </c>
      <c r="H2775" s="120"/>
      <c r="I2775" s="117"/>
      <c r="J2775" s="117"/>
      <c r="K2775" s="113" t="str">
        <f t="shared" si="540"/>
        <v/>
      </c>
      <c r="L2775" s="114" t="str">
        <f t="shared" si="541"/>
        <v/>
      </c>
      <c r="M2775" s="115" t="str">
        <f t="shared" si="542"/>
        <v/>
      </c>
      <c r="N2775" s="118"/>
      <c r="O2775" s="116" t="str">
        <f>IFERROR(VLOOKUP(N2775,'Código del Diagnóstico'!$A$2:$B$12426,2,0),"")</f>
        <v/>
      </c>
      <c r="P2775" s="209" t="str">
        <f>IFERROR(VLOOKUP(C2775,'PER Sociodemografico'!A:G,7,0),"")</f>
        <v/>
      </c>
      <c r="Q2775" s="210" t="str">
        <f t="shared" si="543"/>
        <v/>
      </c>
      <c r="R2775" s="113">
        <f t="shared" si="544"/>
        <v>0</v>
      </c>
      <c r="S2775" s="116">
        <f t="shared" si="545"/>
        <v>0</v>
      </c>
      <c r="T2775" s="129">
        <f t="shared" si="546"/>
        <v>0</v>
      </c>
      <c r="U2775" s="211">
        <f t="shared" si="547"/>
        <v>0</v>
      </c>
      <c r="V2775" s="212">
        <f t="shared" si="548"/>
        <v>0</v>
      </c>
      <c r="W2775" s="212">
        <f t="shared" si="549"/>
        <v>0</v>
      </c>
      <c r="X2775" s="213" t="str">
        <f t="shared" si="550"/>
        <v/>
      </c>
      <c r="Y2775" s="213" t="str">
        <f t="shared" si="551"/>
        <v/>
      </c>
    </row>
    <row r="2776" spans="1:25" ht="15">
      <c r="A2776" s="118"/>
      <c r="B2776" s="117"/>
      <c r="C2776" s="119"/>
      <c r="D2776" s="116" t="str">
        <f>IFERROR(VLOOKUP(C2776,'PER Sociodemografico'!A:L,2,0),"")</f>
        <v/>
      </c>
      <c r="E2776" s="116" t="str">
        <f>IFERROR(VLOOKUP(C2776,'PER Sociodemografico'!A:L,9,0),"")</f>
        <v/>
      </c>
      <c r="F2776" s="118"/>
      <c r="G2776" s="116" t="str">
        <f>IFERROR(VLOOKUP(C2776,'PER Sociodemografico'!A:L,10,0),"")</f>
        <v/>
      </c>
      <c r="H2776" s="120"/>
      <c r="I2776" s="117"/>
      <c r="J2776" s="117"/>
      <c r="K2776" s="113" t="str">
        <f t="shared" si="540"/>
        <v/>
      </c>
      <c r="L2776" s="114" t="str">
        <f t="shared" si="541"/>
        <v/>
      </c>
      <c r="M2776" s="115" t="str">
        <f t="shared" si="542"/>
        <v/>
      </c>
      <c r="N2776" s="118"/>
      <c r="O2776" s="116" t="str">
        <f>IFERROR(VLOOKUP(N2776,'Código del Diagnóstico'!$A$2:$B$12426,2,0),"")</f>
        <v/>
      </c>
      <c r="P2776" s="209" t="str">
        <f>IFERROR(VLOOKUP(C2776,'PER Sociodemografico'!A:G,7,0),"")</f>
        <v/>
      </c>
      <c r="Q2776" s="210" t="str">
        <f t="shared" si="543"/>
        <v/>
      </c>
      <c r="R2776" s="113">
        <f t="shared" si="544"/>
        <v>0</v>
      </c>
      <c r="S2776" s="116">
        <f t="shared" si="545"/>
        <v>0</v>
      </c>
      <c r="T2776" s="129">
        <f t="shared" si="546"/>
        <v>0</v>
      </c>
      <c r="U2776" s="211">
        <f t="shared" si="547"/>
        <v>0</v>
      </c>
      <c r="V2776" s="212">
        <f t="shared" si="548"/>
        <v>0</v>
      </c>
      <c r="W2776" s="212">
        <f t="shared" si="549"/>
        <v>0</v>
      </c>
      <c r="X2776" s="213" t="str">
        <f t="shared" si="550"/>
        <v/>
      </c>
      <c r="Y2776" s="213" t="str">
        <f t="shared" si="551"/>
        <v/>
      </c>
    </row>
    <row r="2777" spans="1:25" ht="15">
      <c r="A2777" s="118"/>
      <c r="B2777" s="117"/>
      <c r="C2777" s="119"/>
      <c r="D2777" s="116" t="str">
        <f>IFERROR(VLOOKUP(C2777,'PER Sociodemografico'!A:L,2,0),"")</f>
        <v/>
      </c>
      <c r="E2777" s="116" t="str">
        <f>IFERROR(VLOOKUP(C2777,'PER Sociodemografico'!A:L,9,0),"")</f>
        <v/>
      </c>
      <c r="F2777" s="118"/>
      <c r="G2777" s="116" t="str">
        <f>IFERROR(VLOOKUP(C2777,'PER Sociodemografico'!A:L,10,0),"")</f>
        <v/>
      </c>
      <c r="H2777" s="120"/>
      <c r="I2777" s="117"/>
      <c r="J2777" s="117"/>
      <c r="K2777" s="113" t="str">
        <f t="shared" si="540"/>
        <v/>
      </c>
      <c r="L2777" s="114" t="str">
        <f t="shared" si="541"/>
        <v/>
      </c>
      <c r="M2777" s="115" t="str">
        <f t="shared" si="542"/>
        <v/>
      </c>
      <c r="N2777" s="118"/>
      <c r="O2777" s="116" t="str">
        <f>IFERROR(VLOOKUP(N2777,'Código del Diagnóstico'!$A$2:$B$12426,2,0),"")</f>
        <v/>
      </c>
      <c r="P2777" s="209" t="str">
        <f>IFERROR(VLOOKUP(C2777,'PER Sociodemografico'!A:G,7,0),"")</f>
        <v/>
      </c>
      <c r="Q2777" s="210" t="str">
        <f t="shared" si="543"/>
        <v/>
      </c>
      <c r="R2777" s="113">
        <f t="shared" si="544"/>
        <v>0</v>
      </c>
      <c r="S2777" s="116">
        <f t="shared" si="545"/>
        <v>0</v>
      </c>
      <c r="T2777" s="129">
        <f t="shared" si="546"/>
        <v>0</v>
      </c>
      <c r="U2777" s="211">
        <f t="shared" si="547"/>
        <v>0</v>
      </c>
      <c r="V2777" s="212">
        <f t="shared" si="548"/>
        <v>0</v>
      </c>
      <c r="W2777" s="212">
        <f t="shared" si="549"/>
        <v>0</v>
      </c>
      <c r="X2777" s="213" t="str">
        <f t="shared" si="550"/>
        <v/>
      </c>
      <c r="Y2777" s="213" t="str">
        <f t="shared" si="551"/>
        <v/>
      </c>
    </row>
    <row r="2778" spans="1:25" ht="15">
      <c r="A2778" s="118"/>
      <c r="B2778" s="117"/>
      <c r="C2778" s="119"/>
      <c r="D2778" s="116" t="str">
        <f>IFERROR(VLOOKUP(C2778,'PER Sociodemografico'!A:L,2,0),"")</f>
        <v/>
      </c>
      <c r="E2778" s="116" t="str">
        <f>IFERROR(VLOOKUP(C2778,'PER Sociodemografico'!A:L,9,0),"")</f>
        <v/>
      </c>
      <c r="F2778" s="118"/>
      <c r="G2778" s="116" t="str">
        <f>IFERROR(VLOOKUP(C2778,'PER Sociodemografico'!A:L,10,0),"")</f>
        <v/>
      </c>
      <c r="H2778" s="120"/>
      <c r="I2778" s="117"/>
      <c r="J2778" s="117"/>
      <c r="K2778" s="113" t="str">
        <f t="shared" si="540"/>
        <v/>
      </c>
      <c r="L2778" s="114" t="str">
        <f t="shared" si="541"/>
        <v/>
      </c>
      <c r="M2778" s="115" t="str">
        <f t="shared" si="542"/>
        <v/>
      </c>
      <c r="N2778" s="118"/>
      <c r="O2778" s="116" t="str">
        <f>IFERROR(VLOOKUP(N2778,'Código del Diagnóstico'!$A$2:$B$12426,2,0),"")</f>
        <v/>
      </c>
      <c r="P2778" s="209" t="str">
        <f>IFERROR(VLOOKUP(C2778,'PER Sociodemografico'!A:G,7,0),"")</f>
        <v/>
      </c>
      <c r="Q2778" s="210" t="str">
        <f t="shared" si="543"/>
        <v/>
      </c>
      <c r="R2778" s="113">
        <f t="shared" si="544"/>
        <v>0</v>
      </c>
      <c r="S2778" s="116">
        <f t="shared" si="545"/>
        <v>0</v>
      </c>
      <c r="T2778" s="129">
        <f t="shared" si="546"/>
        <v>0</v>
      </c>
      <c r="U2778" s="211">
        <f t="shared" si="547"/>
        <v>0</v>
      </c>
      <c r="V2778" s="212">
        <f t="shared" si="548"/>
        <v>0</v>
      </c>
      <c r="W2778" s="212">
        <f t="shared" si="549"/>
        <v>0</v>
      </c>
      <c r="X2778" s="213" t="str">
        <f t="shared" si="550"/>
        <v/>
      </c>
      <c r="Y2778" s="213" t="str">
        <f t="shared" si="551"/>
        <v/>
      </c>
    </row>
    <row r="2779" spans="1:25" ht="15">
      <c r="A2779" s="118"/>
      <c r="B2779" s="117"/>
      <c r="C2779" s="119"/>
      <c r="D2779" s="116" t="str">
        <f>IFERROR(VLOOKUP(C2779,'PER Sociodemografico'!A:L,2,0),"")</f>
        <v/>
      </c>
      <c r="E2779" s="116" t="str">
        <f>IFERROR(VLOOKUP(C2779,'PER Sociodemografico'!A:L,9,0),"")</f>
        <v/>
      </c>
      <c r="F2779" s="118"/>
      <c r="G2779" s="116" t="str">
        <f>IFERROR(VLOOKUP(C2779,'PER Sociodemografico'!A:L,10,0),"")</f>
        <v/>
      </c>
      <c r="H2779" s="120"/>
      <c r="I2779" s="117"/>
      <c r="J2779" s="117"/>
      <c r="K2779" s="113" t="str">
        <f t="shared" si="540"/>
        <v/>
      </c>
      <c r="L2779" s="114" t="str">
        <f t="shared" si="541"/>
        <v/>
      </c>
      <c r="M2779" s="115" t="str">
        <f t="shared" si="542"/>
        <v/>
      </c>
      <c r="N2779" s="118"/>
      <c r="O2779" s="116" t="str">
        <f>IFERROR(VLOOKUP(N2779,'Código del Diagnóstico'!$A$2:$B$12426,2,0),"")</f>
        <v/>
      </c>
      <c r="P2779" s="209" t="str">
        <f>IFERROR(VLOOKUP(C2779,'PER Sociodemografico'!A:G,7,0),"")</f>
        <v/>
      </c>
      <c r="Q2779" s="210" t="str">
        <f t="shared" si="543"/>
        <v/>
      </c>
      <c r="R2779" s="113">
        <f t="shared" si="544"/>
        <v>0</v>
      </c>
      <c r="S2779" s="116">
        <f t="shared" si="545"/>
        <v>0</v>
      </c>
      <c r="T2779" s="129">
        <f t="shared" si="546"/>
        <v>0</v>
      </c>
      <c r="U2779" s="211">
        <f t="shared" si="547"/>
        <v>0</v>
      </c>
      <c r="V2779" s="212">
        <f t="shared" si="548"/>
        <v>0</v>
      </c>
      <c r="W2779" s="212">
        <f t="shared" si="549"/>
        <v>0</v>
      </c>
      <c r="X2779" s="213" t="str">
        <f t="shared" si="550"/>
        <v/>
      </c>
      <c r="Y2779" s="213" t="str">
        <f t="shared" si="551"/>
        <v/>
      </c>
    </row>
    <row r="2780" spans="1:25" ht="15">
      <c r="A2780" s="118"/>
      <c r="B2780" s="117"/>
      <c r="C2780" s="119"/>
      <c r="D2780" s="116" t="str">
        <f>IFERROR(VLOOKUP(C2780,'PER Sociodemografico'!A:L,2,0),"")</f>
        <v/>
      </c>
      <c r="E2780" s="116" t="str">
        <f>IFERROR(VLOOKUP(C2780,'PER Sociodemografico'!A:L,9,0),"")</f>
        <v/>
      </c>
      <c r="F2780" s="118"/>
      <c r="G2780" s="116" t="str">
        <f>IFERROR(VLOOKUP(C2780,'PER Sociodemografico'!A:L,10,0),"")</f>
        <v/>
      </c>
      <c r="H2780" s="120"/>
      <c r="I2780" s="117"/>
      <c r="J2780" s="117"/>
      <c r="K2780" s="113" t="str">
        <f t="shared" si="540"/>
        <v/>
      </c>
      <c r="L2780" s="114" t="str">
        <f t="shared" si="541"/>
        <v/>
      </c>
      <c r="M2780" s="115" t="str">
        <f t="shared" si="542"/>
        <v/>
      </c>
      <c r="N2780" s="118"/>
      <c r="O2780" s="116" t="str">
        <f>IFERROR(VLOOKUP(N2780,'Código del Diagnóstico'!$A$2:$B$12426,2,0),"")</f>
        <v/>
      </c>
      <c r="P2780" s="209" t="str">
        <f>IFERROR(VLOOKUP(C2780,'PER Sociodemografico'!A:G,7,0),"")</f>
        <v/>
      </c>
      <c r="Q2780" s="210" t="str">
        <f t="shared" si="543"/>
        <v/>
      </c>
      <c r="R2780" s="113">
        <f t="shared" si="544"/>
        <v>0</v>
      </c>
      <c r="S2780" s="116">
        <f t="shared" si="545"/>
        <v>0</v>
      </c>
      <c r="T2780" s="129">
        <f t="shared" si="546"/>
        <v>0</v>
      </c>
      <c r="U2780" s="211">
        <f t="shared" si="547"/>
        <v>0</v>
      </c>
      <c r="V2780" s="212">
        <f t="shared" si="548"/>
        <v>0</v>
      </c>
      <c r="W2780" s="212">
        <f t="shared" si="549"/>
        <v>0</v>
      </c>
      <c r="X2780" s="213" t="str">
        <f t="shared" si="550"/>
        <v/>
      </c>
      <c r="Y2780" s="213" t="str">
        <f t="shared" si="551"/>
        <v/>
      </c>
    </row>
    <row r="2781" spans="1:25" ht="15">
      <c r="A2781" s="118"/>
      <c r="B2781" s="117"/>
      <c r="C2781" s="119"/>
      <c r="D2781" s="116" t="str">
        <f>IFERROR(VLOOKUP(C2781,'PER Sociodemografico'!A:L,2,0),"")</f>
        <v/>
      </c>
      <c r="E2781" s="116" t="str">
        <f>IFERROR(VLOOKUP(C2781,'PER Sociodemografico'!A:L,9,0),"")</f>
        <v/>
      </c>
      <c r="F2781" s="118"/>
      <c r="G2781" s="116" t="str">
        <f>IFERROR(VLOOKUP(C2781,'PER Sociodemografico'!A:L,10,0),"")</f>
        <v/>
      </c>
      <c r="H2781" s="120"/>
      <c r="I2781" s="117"/>
      <c r="J2781" s="117"/>
      <c r="K2781" s="113" t="str">
        <f t="shared" si="540"/>
        <v/>
      </c>
      <c r="L2781" s="114" t="str">
        <f t="shared" si="541"/>
        <v/>
      </c>
      <c r="M2781" s="115" t="str">
        <f t="shared" si="542"/>
        <v/>
      </c>
      <c r="N2781" s="118"/>
      <c r="O2781" s="116" t="str">
        <f>IFERROR(VLOOKUP(N2781,'Código del Diagnóstico'!$A$2:$B$12426,2,0),"")</f>
        <v/>
      </c>
      <c r="P2781" s="209" t="str">
        <f>IFERROR(VLOOKUP(C2781,'PER Sociodemografico'!A:G,7,0),"")</f>
        <v/>
      </c>
      <c r="Q2781" s="210" t="str">
        <f t="shared" si="543"/>
        <v/>
      </c>
      <c r="R2781" s="113">
        <f t="shared" si="544"/>
        <v>0</v>
      </c>
      <c r="S2781" s="116">
        <f t="shared" si="545"/>
        <v>0</v>
      </c>
      <c r="T2781" s="129">
        <f t="shared" si="546"/>
        <v>0</v>
      </c>
      <c r="U2781" s="211">
        <f t="shared" si="547"/>
        <v>0</v>
      </c>
      <c r="V2781" s="212">
        <f t="shared" si="548"/>
        <v>0</v>
      </c>
      <c r="W2781" s="212">
        <f t="shared" si="549"/>
        <v>0</v>
      </c>
      <c r="X2781" s="213" t="str">
        <f t="shared" si="550"/>
        <v/>
      </c>
      <c r="Y2781" s="213" t="str">
        <f t="shared" si="551"/>
        <v/>
      </c>
    </row>
    <row r="2782" spans="1:25" ht="15">
      <c r="A2782" s="118"/>
      <c r="B2782" s="117"/>
      <c r="C2782" s="119"/>
      <c r="D2782" s="116" t="str">
        <f>IFERROR(VLOOKUP(C2782,'PER Sociodemografico'!A:L,2,0),"")</f>
        <v/>
      </c>
      <c r="E2782" s="116" t="str">
        <f>IFERROR(VLOOKUP(C2782,'PER Sociodemografico'!A:L,9,0),"")</f>
        <v/>
      </c>
      <c r="F2782" s="118"/>
      <c r="G2782" s="116" t="str">
        <f>IFERROR(VLOOKUP(C2782,'PER Sociodemografico'!A:L,10,0),"")</f>
        <v/>
      </c>
      <c r="H2782" s="120"/>
      <c r="I2782" s="117"/>
      <c r="J2782" s="117"/>
      <c r="K2782" s="113" t="str">
        <f t="shared" si="540"/>
        <v/>
      </c>
      <c r="L2782" s="114" t="str">
        <f t="shared" si="541"/>
        <v/>
      </c>
      <c r="M2782" s="115" t="str">
        <f t="shared" si="542"/>
        <v/>
      </c>
      <c r="N2782" s="118"/>
      <c r="O2782" s="116" t="str">
        <f>IFERROR(VLOOKUP(N2782,'Código del Diagnóstico'!$A$2:$B$12426,2,0),"")</f>
        <v/>
      </c>
      <c r="P2782" s="209" t="str">
        <f>IFERROR(VLOOKUP(C2782,'PER Sociodemografico'!A:G,7,0),"")</f>
        <v/>
      </c>
      <c r="Q2782" s="210" t="str">
        <f t="shared" si="543"/>
        <v/>
      </c>
      <c r="R2782" s="113">
        <f t="shared" si="544"/>
        <v>0</v>
      </c>
      <c r="S2782" s="116">
        <f t="shared" si="545"/>
        <v>0</v>
      </c>
      <c r="T2782" s="129">
        <f t="shared" si="546"/>
        <v>0</v>
      </c>
      <c r="U2782" s="211">
        <f t="shared" si="547"/>
        <v>0</v>
      </c>
      <c r="V2782" s="212">
        <f t="shared" si="548"/>
        <v>0</v>
      </c>
      <c r="W2782" s="212">
        <f t="shared" si="549"/>
        <v>0</v>
      </c>
      <c r="X2782" s="213" t="str">
        <f t="shared" si="550"/>
        <v/>
      </c>
      <c r="Y2782" s="213" t="str">
        <f t="shared" si="551"/>
        <v/>
      </c>
    </row>
    <row r="2783" spans="1:25" ht="15">
      <c r="A2783" s="118"/>
      <c r="B2783" s="117"/>
      <c r="C2783" s="119"/>
      <c r="D2783" s="116" t="str">
        <f>IFERROR(VLOOKUP(C2783,'PER Sociodemografico'!A:L,2,0),"")</f>
        <v/>
      </c>
      <c r="E2783" s="116" t="str">
        <f>IFERROR(VLOOKUP(C2783,'PER Sociodemografico'!A:L,9,0),"")</f>
        <v/>
      </c>
      <c r="F2783" s="118"/>
      <c r="G2783" s="116" t="str">
        <f>IFERROR(VLOOKUP(C2783,'PER Sociodemografico'!A:L,10,0),"")</f>
        <v/>
      </c>
      <c r="H2783" s="120"/>
      <c r="I2783" s="117"/>
      <c r="J2783" s="117"/>
      <c r="K2783" s="113" t="str">
        <f t="shared" si="540"/>
        <v/>
      </c>
      <c r="L2783" s="114" t="str">
        <f t="shared" si="541"/>
        <v/>
      </c>
      <c r="M2783" s="115" t="str">
        <f t="shared" si="542"/>
        <v/>
      </c>
      <c r="N2783" s="118"/>
      <c r="O2783" s="116" t="str">
        <f>IFERROR(VLOOKUP(N2783,'Código del Diagnóstico'!$A$2:$B$12426,2,0),"")</f>
        <v/>
      </c>
      <c r="P2783" s="209" t="str">
        <f>IFERROR(VLOOKUP(C2783,'PER Sociodemografico'!A:G,7,0),"")</f>
        <v/>
      </c>
      <c r="Q2783" s="210" t="str">
        <f t="shared" si="543"/>
        <v/>
      </c>
      <c r="R2783" s="113">
        <f t="shared" si="544"/>
        <v>0</v>
      </c>
      <c r="S2783" s="116">
        <f t="shared" si="545"/>
        <v>0</v>
      </c>
      <c r="T2783" s="129">
        <f t="shared" si="546"/>
        <v>0</v>
      </c>
      <c r="U2783" s="211">
        <f t="shared" si="547"/>
        <v>0</v>
      </c>
      <c r="V2783" s="212">
        <f t="shared" si="548"/>
        <v>0</v>
      </c>
      <c r="W2783" s="212">
        <f t="shared" si="549"/>
        <v>0</v>
      </c>
      <c r="X2783" s="213" t="str">
        <f t="shared" si="550"/>
        <v/>
      </c>
      <c r="Y2783" s="213" t="str">
        <f t="shared" si="551"/>
        <v/>
      </c>
    </row>
    <row r="2784" spans="1:25" ht="15">
      <c r="A2784" s="118"/>
      <c r="B2784" s="117"/>
      <c r="C2784" s="119"/>
      <c r="D2784" s="116" t="str">
        <f>IFERROR(VLOOKUP(C2784,'PER Sociodemografico'!A:L,2,0),"")</f>
        <v/>
      </c>
      <c r="E2784" s="116" t="str">
        <f>IFERROR(VLOOKUP(C2784,'PER Sociodemografico'!A:L,9,0),"")</f>
        <v/>
      </c>
      <c r="F2784" s="118"/>
      <c r="G2784" s="116" t="str">
        <f>IFERROR(VLOOKUP(C2784,'PER Sociodemografico'!A:L,10,0),"")</f>
        <v/>
      </c>
      <c r="H2784" s="120"/>
      <c r="I2784" s="117"/>
      <c r="J2784" s="117"/>
      <c r="K2784" s="113" t="str">
        <f t="shared" si="540"/>
        <v/>
      </c>
      <c r="L2784" s="114" t="str">
        <f t="shared" si="541"/>
        <v/>
      </c>
      <c r="M2784" s="115" t="str">
        <f t="shared" si="542"/>
        <v/>
      </c>
      <c r="N2784" s="118"/>
      <c r="O2784" s="116" t="str">
        <f>IFERROR(VLOOKUP(N2784,'Código del Diagnóstico'!$A$2:$B$12426,2,0),"")</f>
        <v/>
      </c>
      <c r="P2784" s="209" t="str">
        <f>IFERROR(VLOOKUP(C2784,'PER Sociodemografico'!A:G,7,0),"")</f>
        <v/>
      </c>
      <c r="Q2784" s="210" t="str">
        <f t="shared" si="543"/>
        <v/>
      </c>
      <c r="R2784" s="113">
        <f t="shared" si="544"/>
        <v>0</v>
      </c>
      <c r="S2784" s="116">
        <f t="shared" si="545"/>
        <v>0</v>
      </c>
      <c r="T2784" s="129">
        <f t="shared" si="546"/>
        <v>0</v>
      </c>
      <c r="U2784" s="211">
        <f t="shared" si="547"/>
        <v>0</v>
      </c>
      <c r="V2784" s="212">
        <f t="shared" si="548"/>
        <v>0</v>
      </c>
      <c r="W2784" s="212">
        <f t="shared" si="549"/>
        <v>0</v>
      </c>
      <c r="X2784" s="213" t="str">
        <f t="shared" si="550"/>
        <v/>
      </c>
      <c r="Y2784" s="213" t="str">
        <f t="shared" si="551"/>
        <v/>
      </c>
    </row>
    <row r="2785" spans="1:25" ht="15">
      <c r="A2785" s="118"/>
      <c r="B2785" s="117"/>
      <c r="C2785" s="119"/>
      <c r="D2785" s="116" t="str">
        <f>IFERROR(VLOOKUP(C2785,'PER Sociodemografico'!A:L,2,0),"")</f>
        <v/>
      </c>
      <c r="E2785" s="116" t="str">
        <f>IFERROR(VLOOKUP(C2785,'PER Sociodemografico'!A:L,9,0),"")</f>
        <v/>
      </c>
      <c r="F2785" s="118"/>
      <c r="G2785" s="116" t="str">
        <f>IFERROR(VLOOKUP(C2785,'PER Sociodemografico'!A:L,10,0),"")</f>
        <v/>
      </c>
      <c r="H2785" s="120"/>
      <c r="I2785" s="117"/>
      <c r="J2785" s="117"/>
      <c r="K2785" s="113" t="str">
        <f t="shared" si="540"/>
        <v/>
      </c>
      <c r="L2785" s="114" t="str">
        <f t="shared" si="541"/>
        <v/>
      </c>
      <c r="M2785" s="115" t="str">
        <f t="shared" si="542"/>
        <v/>
      </c>
      <c r="N2785" s="118"/>
      <c r="O2785" s="116" t="str">
        <f>IFERROR(VLOOKUP(N2785,'Código del Diagnóstico'!$A$2:$B$12426,2,0),"")</f>
        <v/>
      </c>
      <c r="P2785" s="209" t="str">
        <f>IFERROR(VLOOKUP(C2785,'PER Sociodemografico'!A:G,7,0),"")</f>
        <v/>
      </c>
      <c r="Q2785" s="210" t="str">
        <f t="shared" si="543"/>
        <v/>
      </c>
      <c r="R2785" s="113">
        <f t="shared" si="544"/>
        <v>0</v>
      </c>
      <c r="S2785" s="116">
        <f t="shared" si="545"/>
        <v>0</v>
      </c>
      <c r="T2785" s="129">
        <f t="shared" si="546"/>
        <v>0</v>
      </c>
      <c r="U2785" s="211">
        <f t="shared" si="547"/>
        <v>0</v>
      </c>
      <c r="V2785" s="212">
        <f t="shared" si="548"/>
        <v>0</v>
      </c>
      <c r="W2785" s="212">
        <f t="shared" si="549"/>
        <v>0</v>
      </c>
      <c r="X2785" s="213" t="str">
        <f t="shared" si="550"/>
        <v/>
      </c>
      <c r="Y2785" s="213" t="str">
        <f t="shared" si="551"/>
        <v/>
      </c>
    </row>
    <row r="2786" spans="1:25" ht="15">
      <c r="A2786" s="118"/>
      <c r="B2786" s="117"/>
      <c r="C2786" s="119"/>
      <c r="D2786" s="116" t="str">
        <f>IFERROR(VLOOKUP(C2786,'PER Sociodemografico'!A:L,2,0),"")</f>
        <v/>
      </c>
      <c r="E2786" s="116" t="str">
        <f>IFERROR(VLOOKUP(C2786,'PER Sociodemografico'!A:L,9,0),"")</f>
        <v/>
      </c>
      <c r="F2786" s="118"/>
      <c r="G2786" s="116" t="str">
        <f>IFERROR(VLOOKUP(C2786,'PER Sociodemografico'!A:L,10,0),"")</f>
        <v/>
      </c>
      <c r="H2786" s="120"/>
      <c r="I2786" s="117"/>
      <c r="J2786" s="117"/>
      <c r="K2786" s="113" t="str">
        <f t="shared" si="540"/>
        <v/>
      </c>
      <c r="L2786" s="114" t="str">
        <f t="shared" si="541"/>
        <v/>
      </c>
      <c r="M2786" s="115" t="str">
        <f t="shared" si="542"/>
        <v/>
      </c>
      <c r="N2786" s="118"/>
      <c r="O2786" s="116" t="str">
        <f>IFERROR(VLOOKUP(N2786,'Código del Diagnóstico'!$A$2:$B$12426,2,0),"")</f>
        <v/>
      </c>
      <c r="P2786" s="209" t="str">
        <f>IFERROR(VLOOKUP(C2786,'PER Sociodemografico'!A:G,7,0),"")</f>
        <v/>
      </c>
      <c r="Q2786" s="210" t="str">
        <f t="shared" si="543"/>
        <v/>
      </c>
      <c r="R2786" s="113">
        <f t="shared" si="544"/>
        <v>0</v>
      </c>
      <c r="S2786" s="116">
        <f t="shared" si="545"/>
        <v>0</v>
      </c>
      <c r="T2786" s="129">
        <f t="shared" si="546"/>
        <v>0</v>
      </c>
      <c r="U2786" s="211">
        <f t="shared" si="547"/>
        <v>0</v>
      </c>
      <c r="V2786" s="212">
        <f t="shared" si="548"/>
        <v>0</v>
      </c>
      <c r="W2786" s="212">
        <f t="shared" si="549"/>
        <v>0</v>
      </c>
      <c r="X2786" s="213" t="str">
        <f t="shared" si="550"/>
        <v/>
      </c>
      <c r="Y2786" s="213" t="str">
        <f t="shared" si="551"/>
        <v/>
      </c>
    </row>
    <row r="2787" spans="1:25" ht="15">
      <c r="A2787" s="118"/>
      <c r="B2787" s="117"/>
      <c r="C2787" s="119"/>
      <c r="D2787" s="116" t="str">
        <f>IFERROR(VLOOKUP(C2787,'PER Sociodemografico'!A:L,2,0),"")</f>
        <v/>
      </c>
      <c r="E2787" s="116" t="str">
        <f>IFERROR(VLOOKUP(C2787,'PER Sociodemografico'!A:L,9,0),"")</f>
        <v/>
      </c>
      <c r="F2787" s="118"/>
      <c r="G2787" s="116" t="str">
        <f>IFERROR(VLOOKUP(C2787,'PER Sociodemografico'!A:L,10,0),"")</f>
        <v/>
      </c>
      <c r="H2787" s="120"/>
      <c r="I2787" s="117"/>
      <c r="J2787" s="117"/>
      <c r="K2787" s="113" t="str">
        <f t="shared" si="540"/>
        <v/>
      </c>
      <c r="L2787" s="114" t="str">
        <f t="shared" si="541"/>
        <v/>
      </c>
      <c r="M2787" s="115" t="str">
        <f t="shared" si="542"/>
        <v/>
      </c>
      <c r="N2787" s="118"/>
      <c r="O2787" s="116" t="str">
        <f>IFERROR(VLOOKUP(N2787,'Código del Diagnóstico'!$A$2:$B$12426,2,0),"")</f>
        <v/>
      </c>
      <c r="P2787" s="209" t="str">
        <f>IFERROR(VLOOKUP(C2787,'PER Sociodemografico'!A:G,7,0),"")</f>
        <v/>
      </c>
      <c r="Q2787" s="210" t="str">
        <f t="shared" si="543"/>
        <v/>
      </c>
      <c r="R2787" s="113">
        <f t="shared" si="544"/>
        <v>0</v>
      </c>
      <c r="S2787" s="116">
        <f t="shared" si="545"/>
        <v>0</v>
      </c>
      <c r="T2787" s="129">
        <f t="shared" si="546"/>
        <v>0</v>
      </c>
      <c r="U2787" s="211">
        <f t="shared" si="547"/>
        <v>0</v>
      </c>
      <c r="V2787" s="212">
        <f t="shared" si="548"/>
        <v>0</v>
      </c>
      <c r="W2787" s="212">
        <f t="shared" si="549"/>
        <v>0</v>
      </c>
      <c r="X2787" s="213" t="str">
        <f t="shared" si="550"/>
        <v/>
      </c>
      <c r="Y2787" s="213" t="str">
        <f t="shared" si="551"/>
        <v/>
      </c>
    </row>
    <row r="2788" spans="1:25" ht="15">
      <c r="A2788" s="118"/>
      <c r="B2788" s="117"/>
      <c r="C2788" s="119"/>
      <c r="D2788" s="116" t="str">
        <f>IFERROR(VLOOKUP(C2788,'PER Sociodemografico'!A:L,2,0),"")</f>
        <v/>
      </c>
      <c r="E2788" s="116" t="str">
        <f>IFERROR(VLOOKUP(C2788,'PER Sociodemografico'!A:L,9,0),"")</f>
        <v/>
      </c>
      <c r="F2788" s="118"/>
      <c r="G2788" s="116" t="str">
        <f>IFERROR(VLOOKUP(C2788,'PER Sociodemografico'!A:L,10,0),"")</f>
        <v/>
      </c>
      <c r="H2788" s="120"/>
      <c r="I2788" s="117"/>
      <c r="J2788" s="117"/>
      <c r="K2788" s="113" t="str">
        <f t="shared" si="540"/>
        <v/>
      </c>
      <c r="L2788" s="114" t="str">
        <f t="shared" si="541"/>
        <v/>
      </c>
      <c r="M2788" s="115" t="str">
        <f t="shared" si="542"/>
        <v/>
      </c>
      <c r="N2788" s="118"/>
      <c r="O2788" s="116" t="str">
        <f>IFERROR(VLOOKUP(N2788,'Código del Diagnóstico'!$A$2:$B$12426,2,0),"")</f>
        <v/>
      </c>
      <c r="P2788" s="209" t="str">
        <f>IFERROR(VLOOKUP(C2788,'PER Sociodemografico'!A:G,7,0),"")</f>
        <v/>
      </c>
      <c r="Q2788" s="210" t="str">
        <f t="shared" si="543"/>
        <v/>
      </c>
      <c r="R2788" s="113">
        <f t="shared" si="544"/>
        <v>0</v>
      </c>
      <c r="S2788" s="116">
        <f t="shared" si="545"/>
        <v>0</v>
      </c>
      <c r="T2788" s="129">
        <f t="shared" si="546"/>
        <v>0</v>
      </c>
      <c r="U2788" s="211">
        <f t="shared" si="547"/>
        <v>0</v>
      </c>
      <c r="V2788" s="212">
        <f t="shared" si="548"/>
        <v>0</v>
      </c>
      <c r="W2788" s="212">
        <f t="shared" si="549"/>
        <v>0</v>
      </c>
      <c r="X2788" s="213" t="str">
        <f t="shared" si="550"/>
        <v/>
      </c>
      <c r="Y2788" s="213" t="str">
        <f t="shared" si="551"/>
        <v/>
      </c>
    </row>
    <row r="2789" spans="1:25" ht="15">
      <c r="A2789" s="118"/>
      <c r="B2789" s="117"/>
      <c r="C2789" s="119"/>
      <c r="D2789" s="116" t="str">
        <f>IFERROR(VLOOKUP(C2789,'PER Sociodemografico'!A:L,2,0),"")</f>
        <v/>
      </c>
      <c r="E2789" s="116" t="str">
        <f>IFERROR(VLOOKUP(C2789,'PER Sociodemografico'!A:L,9,0),"")</f>
        <v/>
      </c>
      <c r="F2789" s="118"/>
      <c r="G2789" s="116" t="str">
        <f>IFERROR(VLOOKUP(C2789,'PER Sociodemografico'!A:L,10,0),"")</f>
        <v/>
      </c>
      <c r="H2789" s="120"/>
      <c r="I2789" s="117"/>
      <c r="J2789" s="117"/>
      <c r="K2789" s="113" t="str">
        <f t="shared" si="540"/>
        <v/>
      </c>
      <c r="L2789" s="114" t="str">
        <f t="shared" si="541"/>
        <v/>
      </c>
      <c r="M2789" s="115" t="str">
        <f t="shared" si="542"/>
        <v/>
      </c>
      <c r="N2789" s="118"/>
      <c r="O2789" s="116" t="str">
        <f>IFERROR(VLOOKUP(N2789,'Código del Diagnóstico'!$A$2:$B$12426,2,0),"")</f>
        <v/>
      </c>
      <c r="P2789" s="209" t="str">
        <f>IFERROR(VLOOKUP(C2789,'PER Sociodemografico'!A:G,7,0),"")</f>
        <v/>
      </c>
      <c r="Q2789" s="210" t="str">
        <f t="shared" si="543"/>
        <v/>
      </c>
      <c r="R2789" s="113">
        <f t="shared" si="544"/>
        <v>0</v>
      </c>
      <c r="S2789" s="116">
        <f t="shared" si="545"/>
        <v>0</v>
      </c>
      <c r="T2789" s="129">
        <f t="shared" si="546"/>
        <v>0</v>
      </c>
      <c r="U2789" s="211">
        <f t="shared" si="547"/>
        <v>0</v>
      </c>
      <c r="V2789" s="212">
        <f t="shared" si="548"/>
        <v>0</v>
      </c>
      <c r="W2789" s="212">
        <f t="shared" si="549"/>
        <v>0</v>
      </c>
      <c r="X2789" s="213" t="str">
        <f t="shared" si="550"/>
        <v/>
      </c>
      <c r="Y2789" s="213" t="str">
        <f t="shared" si="551"/>
        <v/>
      </c>
    </row>
    <row r="2790" spans="1:25" ht="15">
      <c r="A2790" s="118"/>
      <c r="B2790" s="117"/>
      <c r="C2790" s="119"/>
      <c r="D2790" s="116" t="str">
        <f>IFERROR(VLOOKUP(C2790,'PER Sociodemografico'!A:L,2,0),"")</f>
        <v/>
      </c>
      <c r="E2790" s="116" t="str">
        <f>IFERROR(VLOOKUP(C2790,'PER Sociodemografico'!A:L,9,0),"")</f>
        <v/>
      </c>
      <c r="F2790" s="118"/>
      <c r="G2790" s="116" t="str">
        <f>IFERROR(VLOOKUP(C2790,'PER Sociodemografico'!A:L,10,0),"")</f>
        <v/>
      </c>
      <c r="H2790" s="120"/>
      <c r="I2790" s="117"/>
      <c r="J2790" s="117"/>
      <c r="K2790" s="113" t="str">
        <f t="shared" si="540"/>
        <v/>
      </c>
      <c r="L2790" s="114" t="str">
        <f t="shared" si="541"/>
        <v/>
      </c>
      <c r="M2790" s="115" t="str">
        <f t="shared" si="542"/>
        <v/>
      </c>
      <c r="N2790" s="118"/>
      <c r="O2790" s="116" t="str">
        <f>IFERROR(VLOOKUP(N2790,'Código del Diagnóstico'!$A$2:$B$12426,2,0),"")</f>
        <v/>
      </c>
      <c r="P2790" s="209" t="str">
        <f>IFERROR(VLOOKUP(C2790,'PER Sociodemografico'!A:G,7,0),"")</f>
        <v/>
      </c>
      <c r="Q2790" s="210" t="str">
        <f t="shared" si="543"/>
        <v/>
      </c>
      <c r="R2790" s="113">
        <f t="shared" si="544"/>
        <v>0</v>
      </c>
      <c r="S2790" s="116">
        <f t="shared" si="545"/>
        <v>0</v>
      </c>
      <c r="T2790" s="129">
        <f t="shared" si="546"/>
        <v>0</v>
      </c>
      <c r="U2790" s="211">
        <f t="shared" si="547"/>
        <v>0</v>
      </c>
      <c r="V2790" s="212">
        <f t="shared" si="548"/>
        <v>0</v>
      </c>
      <c r="W2790" s="212">
        <f t="shared" si="549"/>
        <v>0</v>
      </c>
      <c r="X2790" s="213" t="str">
        <f t="shared" si="550"/>
        <v/>
      </c>
      <c r="Y2790" s="213" t="str">
        <f t="shared" si="551"/>
        <v/>
      </c>
    </row>
    <row r="2791" spans="1:25" ht="15">
      <c r="A2791" s="118"/>
      <c r="B2791" s="117"/>
      <c r="C2791" s="119"/>
      <c r="D2791" s="116" t="str">
        <f>IFERROR(VLOOKUP(C2791,'PER Sociodemografico'!A:L,2,0),"")</f>
        <v/>
      </c>
      <c r="E2791" s="116" t="str">
        <f>IFERROR(VLOOKUP(C2791,'PER Sociodemografico'!A:L,9,0),"")</f>
        <v/>
      </c>
      <c r="F2791" s="118"/>
      <c r="G2791" s="116" t="str">
        <f>IFERROR(VLOOKUP(C2791,'PER Sociodemografico'!A:L,10,0),"")</f>
        <v/>
      </c>
      <c r="H2791" s="120"/>
      <c r="I2791" s="117"/>
      <c r="J2791" s="117"/>
      <c r="K2791" s="113" t="str">
        <f t="shared" si="540"/>
        <v/>
      </c>
      <c r="L2791" s="114" t="str">
        <f t="shared" si="541"/>
        <v/>
      </c>
      <c r="M2791" s="115" t="str">
        <f t="shared" si="542"/>
        <v/>
      </c>
      <c r="N2791" s="118"/>
      <c r="O2791" s="116" t="str">
        <f>IFERROR(VLOOKUP(N2791,'Código del Diagnóstico'!$A$2:$B$12426,2,0),"")</f>
        <v/>
      </c>
      <c r="P2791" s="209" t="str">
        <f>IFERROR(VLOOKUP(C2791,'PER Sociodemografico'!A:G,7,0),"")</f>
        <v/>
      </c>
      <c r="Q2791" s="210" t="str">
        <f t="shared" si="543"/>
        <v/>
      </c>
      <c r="R2791" s="113">
        <f t="shared" si="544"/>
        <v>0</v>
      </c>
      <c r="S2791" s="116">
        <f t="shared" si="545"/>
        <v>0</v>
      </c>
      <c r="T2791" s="129">
        <f t="shared" si="546"/>
        <v>0</v>
      </c>
      <c r="U2791" s="211">
        <f t="shared" si="547"/>
        <v>0</v>
      </c>
      <c r="V2791" s="212">
        <f t="shared" si="548"/>
        <v>0</v>
      </c>
      <c r="W2791" s="212">
        <f t="shared" si="549"/>
        <v>0</v>
      </c>
      <c r="X2791" s="213" t="str">
        <f t="shared" si="550"/>
        <v/>
      </c>
      <c r="Y2791" s="213" t="str">
        <f t="shared" si="551"/>
        <v/>
      </c>
    </row>
    <row r="2792" spans="1:25" ht="15">
      <c r="A2792" s="118"/>
      <c r="B2792" s="117"/>
      <c r="C2792" s="119"/>
      <c r="D2792" s="116" t="str">
        <f>IFERROR(VLOOKUP(C2792,'PER Sociodemografico'!A:L,2,0),"")</f>
        <v/>
      </c>
      <c r="E2792" s="116" t="str">
        <f>IFERROR(VLOOKUP(C2792,'PER Sociodemografico'!A:L,9,0),"")</f>
        <v/>
      </c>
      <c r="F2792" s="118"/>
      <c r="G2792" s="116" t="str">
        <f>IFERROR(VLOOKUP(C2792,'PER Sociodemografico'!A:L,10,0),"")</f>
        <v/>
      </c>
      <c r="H2792" s="120"/>
      <c r="I2792" s="117"/>
      <c r="J2792" s="117"/>
      <c r="K2792" s="113" t="str">
        <f t="shared" si="540"/>
        <v/>
      </c>
      <c r="L2792" s="114" t="str">
        <f t="shared" si="541"/>
        <v/>
      </c>
      <c r="M2792" s="115" t="str">
        <f t="shared" si="542"/>
        <v/>
      </c>
      <c r="N2792" s="118"/>
      <c r="O2792" s="116" t="str">
        <f>IFERROR(VLOOKUP(N2792,'Código del Diagnóstico'!$A$2:$B$12426,2,0),"")</f>
        <v/>
      </c>
      <c r="P2792" s="209" t="str">
        <f>IFERROR(VLOOKUP(C2792,'PER Sociodemografico'!A:G,7,0),"")</f>
        <v/>
      </c>
      <c r="Q2792" s="210" t="str">
        <f t="shared" si="543"/>
        <v/>
      </c>
      <c r="R2792" s="113">
        <f t="shared" si="544"/>
        <v>0</v>
      </c>
      <c r="S2792" s="116">
        <f t="shared" si="545"/>
        <v>0</v>
      </c>
      <c r="T2792" s="129">
        <f t="shared" si="546"/>
        <v>0</v>
      </c>
      <c r="U2792" s="211">
        <f t="shared" si="547"/>
        <v>0</v>
      </c>
      <c r="V2792" s="212">
        <f t="shared" si="548"/>
        <v>0</v>
      </c>
      <c r="W2792" s="212">
        <f t="shared" si="549"/>
        <v>0</v>
      </c>
      <c r="X2792" s="213" t="str">
        <f t="shared" si="550"/>
        <v/>
      </c>
      <c r="Y2792" s="213" t="str">
        <f t="shared" si="551"/>
        <v/>
      </c>
    </row>
    <row r="2793" spans="1:25" ht="15">
      <c r="A2793" s="118"/>
      <c r="B2793" s="117"/>
      <c r="C2793" s="119"/>
      <c r="D2793" s="116" t="str">
        <f>IFERROR(VLOOKUP(C2793,'PER Sociodemografico'!A:L,2,0),"")</f>
        <v/>
      </c>
      <c r="E2793" s="116" t="str">
        <f>IFERROR(VLOOKUP(C2793,'PER Sociodemografico'!A:L,9,0),"")</f>
        <v/>
      </c>
      <c r="F2793" s="118"/>
      <c r="G2793" s="116" t="str">
        <f>IFERROR(VLOOKUP(C2793,'PER Sociodemografico'!A:L,10,0),"")</f>
        <v/>
      </c>
      <c r="H2793" s="120"/>
      <c r="I2793" s="117"/>
      <c r="J2793" s="117"/>
      <c r="K2793" s="113" t="str">
        <f t="shared" si="540"/>
        <v/>
      </c>
      <c r="L2793" s="114" t="str">
        <f t="shared" si="541"/>
        <v/>
      </c>
      <c r="M2793" s="115" t="str">
        <f t="shared" si="542"/>
        <v/>
      </c>
      <c r="N2793" s="118"/>
      <c r="O2793" s="116" t="str">
        <f>IFERROR(VLOOKUP(N2793,'Código del Diagnóstico'!$A$2:$B$12426,2,0),"")</f>
        <v/>
      </c>
      <c r="P2793" s="209" t="str">
        <f>IFERROR(VLOOKUP(C2793,'PER Sociodemografico'!A:G,7,0),"")</f>
        <v/>
      </c>
      <c r="Q2793" s="210" t="str">
        <f t="shared" si="543"/>
        <v/>
      </c>
      <c r="R2793" s="113">
        <f t="shared" si="544"/>
        <v>0</v>
      </c>
      <c r="S2793" s="116">
        <f t="shared" si="545"/>
        <v>0</v>
      </c>
      <c r="T2793" s="129">
        <f t="shared" si="546"/>
        <v>0</v>
      </c>
      <c r="U2793" s="211">
        <f t="shared" si="547"/>
        <v>0</v>
      </c>
      <c r="V2793" s="212">
        <f t="shared" si="548"/>
        <v>0</v>
      </c>
      <c r="W2793" s="212">
        <f t="shared" si="549"/>
        <v>0</v>
      </c>
      <c r="X2793" s="213" t="str">
        <f t="shared" si="550"/>
        <v/>
      </c>
      <c r="Y2793" s="213" t="str">
        <f t="shared" si="551"/>
        <v/>
      </c>
    </row>
    <row r="2794" spans="1:25" ht="15">
      <c r="A2794" s="118"/>
      <c r="B2794" s="117"/>
      <c r="C2794" s="119"/>
      <c r="D2794" s="116" t="str">
        <f>IFERROR(VLOOKUP(C2794,'PER Sociodemografico'!A:L,2,0),"")</f>
        <v/>
      </c>
      <c r="E2794" s="116" t="str">
        <f>IFERROR(VLOOKUP(C2794,'PER Sociodemografico'!A:L,9,0),"")</f>
        <v/>
      </c>
      <c r="F2794" s="118"/>
      <c r="G2794" s="116" t="str">
        <f>IFERROR(VLOOKUP(C2794,'PER Sociodemografico'!A:L,10,0),"")</f>
        <v/>
      </c>
      <c r="H2794" s="120"/>
      <c r="I2794" s="117"/>
      <c r="J2794" s="117"/>
      <c r="K2794" s="113" t="str">
        <f t="shared" si="540"/>
        <v/>
      </c>
      <c r="L2794" s="114" t="str">
        <f t="shared" si="541"/>
        <v/>
      </c>
      <c r="M2794" s="115" t="str">
        <f t="shared" si="542"/>
        <v/>
      </c>
      <c r="N2794" s="118"/>
      <c r="O2794" s="116" t="str">
        <f>IFERROR(VLOOKUP(N2794,'Código del Diagnóstico'!$A$2:$B$12426,2,0),"")</f>
        <v/>
      </c>
      <c r="P2794" s="209" t="str">
        <f>IFERROR(VLOOKUP(C2794,'PER Sociodemografico'!A:G,7,0),"")</f>
        <v/>
      </c>
      <c r="Q2794" s="210" t="str">
        <f t="shared" si="543"/>
        <v/>
      </c>
      <c r="R2794" s="113">
        <f t="shared" si="544"/>
        <v>0</v>
      </c>
      <c r="S2794" s="116">
        <f t="shared" si="545"/>
        <v>0</v>
      </c>
      <c r="T2794" s="129">
        <f t="shared" si="546"/>
        <v>0</v>
      </c>
      <c r="U2794" s="211">
        <f t="shared" si="547"/>
        <v>0</v>
      </c>
      <c r="V2794" s="212">
        <f t="shared" si="548"/>
        <v>0</v>
      </c>
      <c r="W2794" s="212">
        <f t="shared" si="549"/>
        <v>0</v>
      </c>
      <c r="X2794" s="213" t="str">
        <f t="shared" si="550"/>
        <v/>
      </c>
      <c r="Y2794" s="213" t="str">
        <f t="shared" si="551"/>
        <v/>
      </c>
    </row>
    <row r="2795" spans="1:25" ht="15">
      <c r="A2795" s="118"/>
      <c r="B2795" s="117"/>
      <c r="C2795" s="119"/>
      <c r="D2795" s="116" t="str">
        <f>IFERROR(VLOOKUP(C2795,'PER Sociodemografico'!A:L,2,0),"")</f>
        <v/>
      </c>
      <c r="E2795" s="116" t="str">
        <f>IFERROR(VLOOKUP(C2795,'PER Sociodemografico'!A:L,9,0),"")</f>
        <v/>
      </c>
      <c r="F2795" s="118"/>
      <c r="G2795" s="116" t="str">
        <f>IFERROR(VLOOKUP(C2795,'PER Sociodemografico'!A:L,10,0),"")</f>
        <v/>
      </c>
      <c r="H2795" s="120"/>
      <c r="I2795" s="117"/>
      <c r="J2795" s="117"/>
      <c r="K2795" s="113" t="str">
        <f t="shared" si="540"/>
        <v/>
      </c>
      <c r="L2795" s="114" t="str">
        <f t="shared" si="541"/>
        <v/>
      </c>
      <c r="M2795" s="115" t="str">
        <f t="shared" si="542"/>
        <v/>
      </c>
      <c r="N2795" s="118"/>
      <c r="O2795" s="116" t="str">
        <f>IFERROR(VLOOKUP(N2795,'Código del Diagnóstico'!$A$2:$B$12426,2,0),"")</f>
        <v/>
      </c>
      <c r="P2795" s="209" t="str">
        <f>IFERROR(VLOOKUP(C2795,'PER Sociodemografico'!A:G,7,0),"")</f>
        <v/>
      </c>
      <c r="Q2795" s="210" t="str">
        <f t="shared" si="543"/>
        <v/>
      </c>
      <c r="R2795" s="113">
        <f t="shared" si="544"/>
        <v>0</v>
      </c>
      <c r="S2795" s="116">
        <f t="shared" si="545"/>
        <v>0</v>
      </c>
      <c r="T2795" s="129">
        <f t="shared" si="546"/>
        <v>0</v>
      </c>
      <c r="U2795" s="211">
        <f t="shared" si="547"/>
        <v>0</v>
      </c>
      <c r="V2795" s="212">
        <f t="shared" si="548"/>
        <v>0</v>
      </c>
      <c r="W2795" s="212">
        <f t="shared" si="549"/>
        <v>0</v>
      </c>
      <c r="X2795" s="213" t="str">
        <f t="shared" si="550"/>
        <v/>
      </c>
      <c r="Y2795" s="213" t="str">
        <f t="shared" si="551"/>
        <v/>
      </c>
    </row>
    <row r="2796" spans="1:25" ht="15">
      <c r="A2796" s="118"/>
      <c r="B2796" s="117"/>
      <c r="C2796" s="119"/>
      <c r="D2796" s="116" t="str">
        <f>IFERROR(VLOOKUP(C2796,'PER Sociodemografico'!A:L,2,0),"")</f>
        <v/>
      </c>
      <c r="E2796" s="116" t="str">
        <f>IFERROR(VLOOKUP(C2796,'PER Sociodemografico'!A:L,9,0),"")</f>
        <v/>
      </c>
      <c r="F2796" s="118"/>
      <c r="G2796" s="116" t="str">
        <f>IFERROR(VLOOKUP(C2796,'PER Sociodemografico'!A:L,10,0),"")</f>
        <v/>
      </c>
      <c r="H2796" s="120"/>
      <c r="I2796" s="117"/>
      <c r="J2796" s="117"/>
      <c r="K2796" s="113" t="str">
        <f t="shared" si="540"/>
        <v/>
      </c>
      <c r="L2796" s="114" t="str">
        <f t="shared" si="541"/>
        <v/>
      </c>
      <c r="M2796" s="115" t="str">
        <f t="shared" si="542"/>
        <v/>
      </c>
      <c r="N2796" s="118"/>
      <c r="O2796" s="116" t="str">
        <f>IFERROR(VLOOKUP(N2796,'Código del Diagnóstico'!$A$2:$B$12426,2,0),"")</f>
        <v/>
      </c>
      <c r="P2796" s="209" t="str">
        <f>IFERROR(VLOOKUP(C2796,'PER Sociodemografico'!A:G,7,0),"")</f>
        <v/>
      </c>
      <c r="Q2796" s="210" t="str">
        <f t="shared" si="543"/>
        <v/>
      </c>
      <c r="R2796" s="113">
        <f t="shared" si="544"/>
        <v>0</v>
      </c>
      <c r="S2796" s="116">
        <f t="shared" si="545"/>
        <v>0</v>
      </c>
      <c r="T2796" s="129">
        <f t="shared" si="546"/>
        <v>0</v>
      </c>
      <c r="U2796" s="211">
        <f t="shared" si="547"/>
        <v>0</v>
      </c>
      <c r="V2796" s="212">
        <f t="shared" si="548"/>
        <v>0</v>
      </c>
      <c r="W2796" s="212">
        <f t="shared" si="549"/>
        <v>0</v>
      </c>
      <c r="X2796" s="213" t="str">
        <f t="shared" si="550"/>
        <v/>
      </c>
      <c r="Y2796" s="213" t="str">
        <f t="shared" si="551"/>
        <v/>
      </c>
    </row>
    <row r="2797" spans="1:25" ht="15">
      <c r="A2797" s="118"/>
      <c r="B2797" s="117"/>
      <c r="C2797" s="119"/>
      <c r="D2797" s="116" t="str">
        <f>IFERROR(VLOOKUP(C2797,'PER Sociodemografico'!A:L,2,0),"")</f>
        <v/>
      </c>
      <c r="E2797" s="116" t="str">
        <f>IFERROR(VLOOKUP(C2797,'PER Sociodemografico'!A:L,9,0),"")</f>
        <v/>
      </c>
      <c r="F2797" s="118"/>
      <c r="G2797" s="116" t="str">
        <f>IFERROR(VLOOKUP(C2797,'PER Sociodemografico'!A:L,10,0),"")</f>
        <v/>
      </c>
      <c r="H2797" s="120"/>
      <c r="I2797" s="117"/>
      <c r="J2797" s="117"/>
      <c r="K2797" s="113" t="str">
        <f t="shared" si="540"/>
        <v/>
      </c>
      <c r="L2797" s="114" t="str">
        <f t="shared" si="541"/>
        <v/>
      </c>
      <c r="M2797" s="115" t="str">
        <f t="shared" si="542"/>
        <v/>
      </c>
      <c r="N2797" s="118"/>
      <c r="O2797" s="116" t="str">
        <f>IFERROR(VLOOKUP(N2797,'Código del Diagnóstico'!$A$2:$B$12426,2,0),"")</f>
        <v/>
      </c>
      <c r="P2797" s="209" t="str">
        <f>IFERROR(VLOOKUP(C2797,'PER Sociodemografico'!A:G,7,0),"")</f>
        <v/>
      </c>
      <c r="Q2797" s="210" t="str">
        <f t="shared" si="543"/>
        <v/>
      </c>
      <c r="R2797" s="113">
        <f t="shared" si="544"/>
        <v>0</v>
      </c>
      <c r="S2797" s="116">
        <f t="shared" si="545"/>
        <v>0</v>
      </c>
      <c r="T2797" s="129">
        <f t="shared" si="546"/>
        <v>0</v>
      </c>
      <c r="U2797" s="211">
        <f t="shared" si="547"/>
        <v>0</v>
      </c>
      <c r="V2797" s="212">
        <f t="shared" si="548"/>
        <v>0</v>
      </c>
      <c r="W2797" s="212">
        <f t="shared" si="549"/>
        <v>0</v>
      </c>
      <c r="X2797" s="213" t="str">
        <f t="shared" si="550"/>
        <v/>
      </c>
      <c r="Y2797" s="213" t="str">
        <f t="shared" si="551"/>
        <v/>
      </c>
    </row>
    <row r="2798" spans="1:25" ht="15">
      <c r="A2798" s="118"/>
      <c r="B2798" s="117"/>
      <c r="C2798" s="119"/>
      <c r="D2798" s="116" t="str">
        <f>IFERROR(VLOOKUP(C2798,'PER Sociodemografico'!A:L,2,0),"")</f>
        <v/>
      </c>
      <c r="E2798" s="116" t="str">
        <f>IFERROR(VLOOKUP(C2798,'PER Sociodemografico'!A:L,9,0),"")</f>
        <v/>
      </c>
      <c r="F2798" s="118"/>
      <c r="G2798" s="116" t="str">
        <f>IFERROR(VLOOKUP(C2798,'PER Sociodemografico'!A:L,10,0),"")</f>
        <v/>
      </c>
      <c r="H2798" s="120"/>
      <c r="I2798" s="117"/>
      <c r="J2798" s="117"/>
      <c r="K2798" s="113" t="str">
        <f t="shared" si="540"/>
        <v/>
      </c>
      <c r="L2798" s="114" t="str">
        <f t="shared" si="541"/>
        <v/>
      </c>
      <c r="M2798" s="115" t="str">
        <f t="shared" si="542"/>
        <v/>
      </c>
      <c r="N2798" s="118"/>
      <c r="O2798" s="116" t="str">
        <f>IFERROR(VLOOKUP(N2798,'Código del Diagnóstico'!$A$2:$B$12426,2,0),"")</f>
        <v/>
      </c>
      <c r="P2798" s="209" t="str">
        <f>IFERROR(VLOOKUP(C2798,'PER Sociodemografico'!A:G,7,0),"")</f>
        <v/>
      </c>
      <c r="Q2798" s="210" t="str">
        <f t="shared" si="543"/>
        <v/>
      </c>
      <c r="R2798" s="113">
        <f t="shared" si="544"/>
        <v>0</v>
      </c>
      <c r="S2798" s="116">
        <f t="shared" si="545"/>
        <v>0</v>
      </c>
      <c r="T2798" s="129">
        <f t="shared" si="546"/>
        <v>0</v>
      </c>
      <c r="U2798" s="211">
        <f t="shared" si="547"/>
        <v>0</v>
      </c>
      <c r="V2798" s="212">
        <f t="shared" si="548"/>
        <v>0</v>
      </c>
      <c r="W2798" s="212">
        <f t="shared" si="549"/>
        <v>0</v>
      </c>
      <c r="X2798" s="213" t="str">
        <f t="shared" si="550"/>
        <v/>
      </c>
      <c r="Y2798" s="213" t="str">
        <f t="shared" si="551"/>
        <v/>
      </c>
    </row>
    <row r="2799" spans="1:25" ht="15">
      <c r="A2799" s="118"/>
      <c r="B2799" s="117"/>
      <c r="C2799" s="119"/>
      <c r="D2799" s="116" t="str">
        <f>IFERROR(VLOOKUP(C2799,'PER Sociodemografico'!A:L,2,0),"")</f>
        <v/>
      </c>
      <c r="E2799" s="116" t="str">
        <f>IFERROR(VLOOKUP(C2799,'PER Sociodemografico'!A:L,9,0),"")</f>
        <v/>
      </c>
      <c r="F2799" s="118"/>
      <c r="G2799" s="116" t="str">
        <f>IFERROR(VLOOKUP(C2799,'PER Sociodemografico'!A:L,10,0),"")</f>
        <v/>
      </c>
      <c r="H2799" s="120"/>
      <c r="I2799" s="117"/>
      <c r="J2799" s="117"/>
      <c r="K2799" s="113" t="str">
        <f t="shared" si="540"/>
        <v/>
      </c>
      <c r="L2799" s="114" t="str">
        <f t="shared" si="541"/>
        <v/>
      </c>
      <c r="M2799" s="115" t="str">
        <f t="shared" si="542"/>
        <v/>
      </c>
      <c r="N2799" s="118"/>
      <c r="O2799" s="116" t="str">
        <f>IFERROR(VLOOKUP(N2799,'Código del Diagnóstico'!$A$2:$B$12426,2,0),"")</f>
        <v/>
      </c>
      <c r="P2799" s="209" t="str">
        <f>IFERROR(VLOOKUP(C2799,'PER Sociodemografico'!A:G,7,0),"")</f>
        <v/>
      </c>
      <c r="Q2799" s="210" t="str">
        <f t="shared" si="543"/>
        <v/>
      </c>
      <c r="R2799" s="113">
        <f t="shared" si="544"/>
        <v>0</v>
      </c>
      <c r="S2799" s="116">
        <f t="shared" si="545"/>
        <v>0</v>
      </c>
      <c r="T2799" s="129">
        <f t="shared" si="546"/>
        <v>0</v>
      </c>
      <c r="U2799" s="211">
        <f t="shared" si="547"/>
        <v>0</v>
      </c>
      <c r="V2799" s="212">
        <f t="shared" si="548"/>
        <v>0</v>
      </c>
      <c r="W2799" s="212">
        <f t="shared" si="549"/>
        <v>0</v>
      </c>
      <c r="X2799" s="213" t="str">
        <f t="shared" si="550"/>
        <v/>
      </c>
      <c r="Y2799" s="213" t="str">
        <f t="shared" si="551"/>
        <v/>
      </c>
    </row>
    <row r="2800" spans="1:25" ht="15">
      <c r="A2800" s="118"/>
      <c r="B2800" s="117"/>
      <c r="C2800" s="119"/>
      <c r="D2800" s="116" t="str">
        <f>IFERROR(VLOOKUP(C2800,'PER Sociodemografico'!A:L,2,0),"")</f>
        <v/>
      </c>
      <c r="E2800" s="116" t="str">
        <f>IFERROR(VLOOKUP(C2800,'PER Sociodemografico'!A:L,9,0),"")</f>
        <v/>
      </c>
      <c r="F2800" s="118"/>
      <c r="G2800" s="116" t="str">
        <f>IFERROR(VLOOKUP(C2800,'PER Sociodemografico'!A:L,10,0),"")</f>
        <v/>
      </c>
      <c r="H2800" s="120"/>
      <c r="I2800" s="117"/>
      <c r="J2800" s="117"/>
      <c r="K2800" s="113" t="str">
        <f t="shared" si="540"/>
        <v/>
      </c>
      <c r="L2800" s="114" t="str">
        <f t="shared" si="541"/>
        <v/>
      </c>
      <c r="M2800" s="115" t="str">
        <f t="shared" si="542"/>
        <v/>
      </c>
      <c r="N2800" s="118"/>
      <c r="O2800" s="116" t="str">
        <f>IFERROR(VLOOKUP(N2800,'Código del Diagnóstico'!$A$2:$B$12426,2,0),"")</f>
        <v/>
      </c>
      <c r="P2800" s="209" t="str">
        <f>IFERROR(VLOOKUP(C2800,'PER Sociodemografico'!A:G,7,0),"")</f>
        <v/>
      </c>
      <c r="Q2800" s="210" t="str">
        <f t="shared" si="543"/>
        <v/>
      </c>
      <c r="R2800" s="113">
        <f t="shared" si="544"/>
        <v>0</v>
      </c>
      <c r="S2800" s="116">
        <f t="shared" si="545"/>
        <v>0</v>
      </c>
      <c r="T2800" s="129">
        <f t="shared" si="546"/>
        <v>0</v>
      </c>
      <c r="U2800" s="211">
        <f t="shared" si="547"/>
        <v>0</v>
      </c>
      <c r="V2800" s="212">
        <f t="shared" si="548"/>
        <v>0</v>
      </c>
      <c r="W2800" s="212">
        <f t="shared" si="549"/>
        <v>0</v>
      </c>
      <c r="X2800" s="213" t="str">
        <f t="shared" si="550"/>
        <v/>
      </c>
      <c r="Y2800" s="213" t="str">
        <f t="shared" si="551"/>
        <v/>
      </c>
    </row>
    <row r="2801" spans="1:25" ht="15">
      <c r="A2801" s="118"/>
      <c r="B2801" s="117"/>
      <c r="C2801" s="119"/>
      <c r="D2801" s="116" t="str">
        <f>IFERROR(VLOOKUP(C2801,'PER Sociodemografico'!A:L,2,0),"")</f>
        <v/>
      </c>
      <c r="E2801" s="116" t="str">
        <f>IFERROR(VLOOKUP(C2801,'PER Sociodemografico'!A:L,9,0),"")</f>
        <v/>
      </c>
      <c r="F2801" s="118"/>
      <c r="G2801" s="116" t="str">
        <f>IFERROR(VLOOKUP(C2801,'PER Sociodemografico'!A:L,10,0),"")</f>
        <v/>
      </c>
      <c r="H2801" s="120"/>
      <c r="I2801" s="117"/>
      <c r="J2801" s="117"/>
      <c r="K2801" s="113" t="str">
        <f t="shared" si="540"/>
        <v/>
      </c>
      <c r="L2801" s="114" t="str">
        <f t="shared" si="541"/>
        <v/>
      </c>
      <c r="M2801" s="115" t="str">
        <f t="shared" si="542"/>
        <v/>
      </c>
      <c r="N2801" s="118"/>
      <c r="O2801" s="116" t="str">
        <f>IFERROR(VLOOKUP(N2801,'Código del Diagnóstico'!$A$2:$B$12426,2,0),"")</f>
        <v/>
      </c>
      <c r="P2801" s="209" t="str">
        <f>IFERROR(VLOOKUP(C2801,'PER Sociodemografico'!A:G,7,0),"")</f>
        <v/>
      </c>
      <c r="Q2801" s="210" t="str">
        <f t="shared" si="543"/>
        <v/>
      </c>
      <c r="R2801" s="113">
        <f t="shared" si="544"/>
        <v>0</v>
      </c>
      <c r="S2801" s="116">
        <f t="shared" si="545"/>
        <v>0</v>
      </c>
      <c r="T2801" s="129">
        <f t="shared" si="546"/>
        <v>0</v>
      </c>
      <c r="U2801" s="211">
        <f t="shared" si="547"/>
        <v>0</v>
      </c>
      <c r="V2801" s="212">
        <f t="shared" si="548"/>
        <v>0</v>
      </c>
      <c r="W2801" s="212">
        <f t="shared" si="549"/>
        <v>0</v>
      </c>
      <c r="X2801" s="213" t="str">
        <f t="shared" si="550"/>
        <v/>
      </c>
      <c r="Y2801" s="213" t="str">
        <f t="shared" si="551"/>
        <v/>
      </c>
    </row>
    <row r="2802" spans="1:25" ht="15">
      <c r="A2802" s="118"/>
      <c r="B2802" s="117"/>
      <c r="C2802" s="119"/>
      <c r="D2802" s="116" t="str">
        <f>IFERROR(VLOOKUP(C2802,'PER Sociodemografico'!A:L,2,0),"")</f>
        <v/>
      </c>
      <c r="E2802" s="116" t="str">
        <f>IFERROR(VLOOKUP(C2802,'PER Sociodemografico'!A:L,9,0),"")</f>
        <v/>
      </c>
      <c r="F2802" s="118"/>
      <c r="G2802" s="116" t="str">
        <f>IFERROR(VLOOKUP(C2802,'PER Sociodemografico'!A:L,10,0),"")</f>
        <v/>
      </c>
      <c r="H2802" s="120"/>
      <c r="I2802" s="117"/>
      <c r="J2802" s="117"/>
      <c r="K2802" s="113" t="str">
        <f t="shared" si="540"/>
        <v/>
      </c>
      <c r="L2802" s="114" t="str">
        <f t="shared" si="541"/>
        <v/>
      </c>
      <c r="M2802" s="115" t="str">
        <f t="shared" si="542"/>
        <v/>
      </c>
      <c r="N2802" s="118"/>
      <c r="O2802" s="116" t="str">
        <f>IFERROR(VLOOKUP(N2802,'Código del Diagnóstico'!$A$2:$B$12426,2,0),"")</f>
        <v/>
      </c>
      <c r="P2802" s="209" t="str">
        <f>IFERROR(VLOOKUP(C2802,'PER Sociodemografico'!A:G,7,0),"")</f>
        <v/>
      </c>
      <c r="Q2802" s="210" t="str">
        <f t="shared" si="543"/>
        <v/>
      </c>
      <c r="R2802" s="113">
        <f t="shared" si="544"/>
        <v>0</v>
      </c>
      <c r="S2802" s="116">
        <f t="shared" si="545"/>
        <v>0</v>
      </c>
      <c r="T2802" s="129">
        <f t="shared" si="546"/>
        <v>0</v>
      </c>
      <c r="U2802" s="211">
        <f t="shared" si="547"/>
        <v>0</v>
      </c>
      <c r="V2802" s="212">
        <f t="shared" si="548"/>
        <v>0</v>
      </c>
      <c r="W2802" s="212">
        <f t="shared" si="549"/>
        <v>0</v>
      </c>
      <c r="X2802" s="213" t="str">
        <f t="shared" si="550"/>
        <v/>
      </c>
      <c r="Y2802" s="213" t="str">
        <f t="shared" si="551"/>
        <v/>
      </c>
    </row>
    <row r="2803" spans="1:25" ht="15">
      <c r="A2803" s="118"/>
      <c r="B2803" s="117"/>
      <c r="C2803" s="119"/>
      <c r="D2803" s="116" t="str">
        <f>IFERROR(VLOOKUP(C2803,'PER Sociodemografico'!A:L,2,0),"")</f>
        <v/>
      </c>
      <c r="E2803" s="116" t="str">
        <f>IFERROR(VLOOKUP(C2803,'PER Sociodemografico'!A:L,9,0),"")</f>
        <v/>
      </c>
      <c r="F2803" s="118"/>
      <c r="G2803" s="116" t="str">
        <f>IFERROR(VLOOKUP(C2803,'PER Sociodemografico'!A:L,10,0),"")</f>
        <v/>
      </c>
      <c r="H2803" s="120"/>
      <c r="I2803" s="117"/>
      <c r="J2803" s="117"/>
      <c r="K2803" s="113" t="str">
        <f t="shared" si="540"/>
        <v/>
      </c>
      <c r="L2803" s="114" t="str">
        <f t="shared" si="541"/>
        <v/>
      </c>
      <c r="M2803" s="115" t="str">
        <f t="shared" si="542"/>
        <v/>
      </c>
      <c r="N2803" s="118"/>
      <c r="O2803" s="116" t="str">
        <f>IFERROR(VLOOKUP(N2803,'Código del Diagnóstico'!$A$2:$B$12426,2,0),"")</f>
        <v/>
      </c>
      <c r="P2803" s="209" t="str">
        <f>IFERROR(VLOOKUP(C2803,'PER Sociodemografico'!A:G,7,0),"")</f>
        <v/>
      </c>
      <c r="Q2803" s="210" t="str">
        <f t="shared" si="543"/>
        <v/>
      </c>
      <c r="R2803" s="113">
        <f t="shared" si="544"/>
        <v>0</v>
      </c>
      <c r="S2803" s="116">
        <f t="shared" si="545"/>
        <v>0</v>
      </c>
      <c r="T2803" s="129">
        <f t="shared" si="546"/>
        <v>0</v>
      </c>
      <c r="U2803" s="211">
        <f t="shared" si="547"/>
        <v>0</v>
      </c>
      <c r="V2803" s="212">
        <f t="shared" si="548"/>
        <v>0</v>
      </c>
      <c r="W2803" s="212">
        <f t="shared" si="549"/>
        <v>0</v>
      </c>
      <c r="X2803" s="213" t="str">
        <f t="shared" si="550"/>
        <v/>
      </c>
      <c r="Y2803" s="213" t="str">
        <f t="shared" si="551"/>
        <v/>
      </c>
    </row>
    <row r="2804" spans="1:25" ht="15">
      <c r="A2804" s="118"/>
      <c r="B2804" s="117"/>
      <c r="C2804" s="119"/>
      <c r="D2804" s="116" t="str">
        <f>IFERROR(VLOOKUP(C2804,'PER Sociodemografico'!A:L,2,0),"")</f>
        <v/>
      </c>
      <c r="E2804" s="116" t="str">
        <f>IFERROR(VLOOKUP(C2804,'PER Sociodemografico'!A:L,9,0),"")</f>
        <v/>
      </c>
      <c r="F2804" s="118"/>
      <c r="G2804" s="116" t="str">
        <f>IFERROR(VLOOKUP(C2804,'PER Sociodemografico'!A:L,10,0),"")</f>
        <v/>
      </c>
      <c r="H2804" s="120"/>
      <c r="I2804" s="117"/>
      <c r="J2804" s="117"/>
      <c r="K2804" s="113" t="str">
        <f t="shared" si="540"/>
        <v/>
      </c>
      <c r="L2804" s="114" t="str">
        <f t="shared" si="541"/>
        <v/>
      </c>
      <c r="M2804" s="115" t="str">
        <f t="shared" si="542"/>
        <v/>
      </c>
      <c r="N2804" s="118"/>
      <c r="O2804" s="116" t="str">
        <f>IFERROR(VLOOKUP(N2804,'Código del Diagnóstico'!$A$2:$B$12426,2,0),"")</f>
        <v/>
      </c>
      <c r="P2804" s="209" t="str">
        <f>IFERROR(VLOOKUP(C2804,'PER Sociodemografico'!A:G,7,0),"")</f>
        <v/>
      </c>
      <c r="Q2804" s="210" t="str">
        <f t="shared" si="543"/>
        <v/>
      </c>
      <c r="R2804" s="113">
        <f t="shared" si="544"/>
        <v>0</v>
      </c>
      <c r="S2804" s="116">
        <f t="shared" si="545"/>
        <v>0</v>
      </c>
      <c r="T2804" s="129">
        <f t="shared" si="546"/>
        <v>0</v>
      </c>
      <c r="U2804" s="211">
        <f t="shared" si="547"/>
        <v>0</v>
      </c>
      <c r="V2804" s="212">
        <f t="shared" si="548"/>
        <v>0</v>
      </c>
      <c r="W2804" s="212">
        <f t="shared" si="549"/>
        <v>0</v>
      </c>
      <c r="X2804" s="213" t="str">
        <f t="shared" si="550"/>
        <v/>
      </c>
      <c r="Y2804" s="213" t="str">
        <f t="shared" si="551"/>
        <v/>
      </c>
    </row>
    <row r="2805" spans="1:25" ht="15">
      <c r="A2805" s="118"/>
      <c r="B2805" s="117"/>
      <c r="C2805" s="119"/>
      <c r="D2805" s="116" t="str">
        <f>IFERROR(VLOOKUP(C2805,'PER Sociodemografico'!A:L,2,0),"")</f>
        <v/>
      </c>
      <c r="E2805" s="116" t="str">
        <f>IFERROR(VLOOKUP(C2805,'PER Sociodemografico'!A:L,9,0),"")</f>
        <v/>
      </c>
      <c r="F2805" s="118"/>
      <c r="G2805" s="116" t="str">
        <f>IFERROR(VLOOKUP(C2805,'PER Sociodemografico'!A:L,10,0),"")</f>
        <v/>
      </c>
      <c r="H2805" s="120"/>
      <c r="I2805" s="117"/>
      <c r="J2805" s="117"/>
      <c r="K2805" s="113" t="str">
        <f t="shared" si="540"/>
        <v/>
      </c>
      <c r="L2805" s="114" t="str">
        <f t="shared" si="541"/>
        <v/>
      </c>
      <c r="M2805" s="115" t="str">
        <f t="shared" si="542"/>
        <v/>
      </c>
      <c r="N2805" s="118"/>
      <c r="O2805" s="116" t="str">
        <f>IFERROR(VLOOKUP(N2805,'Código del Diagnóstico'!$A$2:$B$12426,2,0),"")</f>
        <v/>
      </c>
      <c r="P2805" s="209" t="str">
        <f>IFERROR(VLOOKUP(C2805,'PER Sociodemografico'!A:G,7,0),"")</f>
        <v/>
      </c>
      <c r="Q2805" s="210" t="str">
        <f t="shared" si="543"/>
        <v/>
      </c>
      <c r="R2805" s="113">
        <f t="shared" si="544"/>
        <v>0</v>
      </c>
      <c r="S2805" s="116">
        <f t="shared" si="545"/>
        <v>0</v>
      </c>
      <c r="T2805" s="129">
        <f t="shared" si="546"/>
        <v>0</v>
      </c>
      <c r="U2805" s="211">
        <f t="shared" si="547"/>
        <v>0</v>
      </c>
      <c r="V2805" s="212">
        <f t="shared" si="548"/>
        <v>0</v>
      </c>
      <c r="W2805" s="212">
        <f t="shared" si="549"/>
        <v>0</v>
      </c>
      <c r="X2805" s="213" t="str">
        <f t="shared" si="550"/>
        <v/>
      </c>
      <c r="Y2805" s="213" t="str">
        <f t="shared" si="551"/>
        <v/>
      </c>
    </row>
    <row r="2806" spans="1:25" ht="15">
      <c r="A2806" s="118"/>
      <c r="B2806" s="117"/>
      <c r="C2806" s="119"/>
      <c r="D2806" s="116" t="str">
        <f>IFERROR(VLOOKUP(C2806,'PER Sociodemografico'!A:L,2,0),"")</f>
        <v/>
      </c>
      <c r="E2806" s="116" t="str">
        <f>IFERROR(VLOOKUP(C2806,'PER Sociodemografico'!A:L,9,0),"")</f>
        <v/>
      </c>
      <c r="F2806" s="118"/>
      <c r="G2806" s="116" t="str">
        <f>IFERROR(VLOOKUP(C2806,'PER Sociodemografico'!A:L,10,0),"")</f>
        <v/>
      </c>
      <c r="H2806" s="120"/>
      <c r="I2806" s="117"/>
      <c r="J2806" s="117"/>
      <c r="K2806" s="113" t="str">
        <f t="shared" si="540"/>
        <v/>
      </c>
      <c r="L2806" s="114" t="str">
        <f t="shared" si="541"/>
        <v/>
      </c>
      <c r="M2806" s="115" t="str">
        <f t="shared" si="542"/>
        <v/>
      </c>
      <c r="N2806" s="118"/>
      <c r="O2806" s="116" t="str">
        <f>IFERROR(VLOOKUP(N2806,'Código del Diagnóstico'!$A$2:$B$12426,2,0),"")</f>
        <v/>
      </c>
      <c r="P2806" s="209" t="str">
        <f>IFERROR(VLOOKUP(C2806,'PER Sociodemografico'!A:G,7,0),"")</f>
        <v/>
      </c>
      <c r="Q2806" s="210" t="str">
        <f t="shared" si="543"/>
        <v/>
      </c>
      <c r="R2806" s="113">
        <f t="shared" si="544"/>
        <v>0</v>
      </c>
      <c r="S2806" s="116">
        <f t="shared" si="545"/>
        <v>0</v>
      </c>
      <c r="T2806" s="129">
        <f t="shared" si="546"/>
        <v>0</v>
      </c>
      <c r="U2806" s="211">
        <f t="shared" si="547"/>
        <v>0</v>
      </c>
      <c r="V2806" s="212">
        <f t="shared" si="548"/>
        <v>0</v>
      </c>
      <c r="W2806" s="212">
        <f t="shared" si="549"/>
        <v>0</v>
      </c>
      <c r="X2806" s="213" t="str">
        <f t="shared" si="550"/>
        <v/>
      </c>
      <c r="Y2806" s="213" t="str">
        <f t="shared" si="551"/>
        <v/>
      </c>
    </row>
    <row r="2807" spans="1:25" ht="15">
      <c r="A2807" s="118"/>
      <c r="B2807" s="117"/>
      <c r="C2807" s="119"/>
      <c r="D2807" s="116" t="str">
        <f>IFERROR(VLOOKUP(C2807,'PER Sociodemografico'!A:L,2,0),"")</f>
        <v/>
      </c>
      <c r="E2807" s="116" t="str">
        <f>IFERROR(VLOOKUP(C2807,'PER Sociodemografico'!A:L,9,0),"")</f>
        <v/>
      </c>
      <c r="F2807" s="118"/>
      <c r="G2807" s="116" t="str">
        <f>IFERROR(VLOOKUP(C2807,'PER Sociodemografico'!A:L,10,0),"")</f>
        <v/>
      </c>
      <c r="H2807" s="120"/>
      <c r="I2807" s="117"/>
      <c r="J2807" s="117"/>
      <c r="K2807" s="113" t="str">
        <f t="shared" si="540"/>
        <v/>
      </c>
      <c r="L2807" s="114" t="str">
        <f t="shared" si="541"/>
        <v/>
      </c>
      <c r="M2807" s="115" t="str">
        <f t="shared" si="542"/>
        <v/>
      </c>
      <c r="N2807" s="118"/>
      <c r="O2807" s="116" t="str">
        <f>IFERROR(VLOOKUP(N2807,'Código del Diagnóstico'!$A$2:$B$12426,2,0),"")</f>
        <v/>
      </c>
      <c r="P2807" s="209" t="str">
        <f>IFERROR(VLOOKUP(C2807,'PER Sociodemografico'!A:G,7,0),"")</f>
        <v/>
      </c>
      <c r="Q2807" s="210" t="str">
        <f t="shared" si="543"/>
        <v/>
      </c>
      <c r="R2807" s="113">
        <f t="shared" si="544"/>
        <v>0</v>
      </c>
      <c r="S2807" s="116">
        <f t="shared" si="545"/>
        <v>0</v>
      </c>
      <c r="T2807" s="129">
        <f t="shared" si="546"/>
        <v>0</v>
      </c>
      <c r="U2807" s="211">
        <f t="shared" si="547"/>
        <v>0</v>
      </c>
      <c r="V2807" s="212">
        <f t="shared" si="548"/>
        <v>0</v>
      </c>
      <c r="W2807" s="212">
        <f t="shared" si="549"/>
        <v>0</v>
      </c>
      <c r="X2807" s="213" t="str">
        <f t="shared" si="550"/>
        <v/>
      </c>
      <c r="Y2807" s="213" t="str">
        <f t="shared" si="551"/>
        <v/>
      </c>
    </row>
    <row r="2808" spans="1:25" ht="15">
      <c r="A2808" s="118"/>
      <c r="B2808" s="117"/>
      <c r="C2808" s="119"/>
      <c r="D2808" s="116" t="str">
        <f>IFERROR(VLOOKUP(C2808,'PER Sociodemografico'!A:L,2,0),"")</f>
        <v/>
      </c>
      <c r="E2808" s="116" t="str">
        <f>IFERROR(VLOOKUP(C2808,'PER Sociodemografico'!A:L,9,0),"")</f>
        <v/>
      </c>
      <c r="F2808" s="118"/>
      <c r="G2808" s="116" t="str">
        <f>IFERROR(VLOOKUP(C2808,'PER Sociodemografico'!A:L,10,0),"")</f>
        <v/>
      </c>
      <c r="H2808" s="120"/>
      <c r="I2808" s="117"/>
      <c r="J2808" s="117"/>
      <c r="K2808" s="113" t="str">
        <f t="shared" si="540"/>
        <v/>
      </c>
      <c r="L2808" s="114" t="str">
        <f t="shared" si="541"/>
        <v/>
      </c>
      <c r="M2808" s="115" t="str">
        <f t="shared" si="542"/>
        <v/>
      </c>
      <c r="N2808" s="118"/>
      <c r="O2808" s="116" t="str">
        <f>IFERROR(VLOOKUP(N2808,'Código del Diagnóstico'!$A$2:$B$12426,2,0),"")</f>
        <v/>
      </c>
      <c r="P2808" s="209" t="str">
        <f>IFERROR(VLOOKUP(C2808,'PER Sociodemografico'!A:G,7,0),"")</f>
        <v/>
      </c>
      <c r="Q2808" s="210" t="str">
        <f t="shared" si="543"/>
        <v/>
      </c>
      <c r="R2808" s="113">
        <f t="shared" si="544"/>
        <v>0</v>
      </c>
      <c r="S2808" s="116">
        <f t="shared" si="545"/>
        <v>0</v>
      </c>
      <c r="T2808" s="129">
        <f t="shared" si="546"/>
        <v>0</v>
      </c>
      <c r="U2808" s="211">
        <f t="shared" si="547"/>
        <v>0</v>
      </c>
      <c r="V2808" s="212">
        <f t="shared" si="548"/>
        <v>0</v>
      </c>
      <c r="W2808" s="212">
        <f t="shared" si="549"/>
        <v>0</v>
      </c>
      <c r="X2808" s="213" t="str">
        <f t="shared" si="550"/>
        <v/>
      </c>
      <c r="Y2808" s="213" t="str">
        <f t="shared" si="551"/>
        <v/>
      </c>
    </row>
    <row r="2809" spans="1:25" ht="15">
      <c r="A2809" s="118"/>
      <c r="B2809" s="117"/>
      <c r="C2809" s="119"/>
      <c r="D2809" s="116" t="str">
        <f>IFERROR(VLOOKUP(C2809,'PER Sociodemografico'!A:L,2,0),"")</f>
        <v/>
      </c>
      <c r="E2809" s="116" t="str">
        <f>IFERROR(VLOOKUP(C2809,'PER Sociodemografico'!A:L,9,0),"")</f>
        <v/>
      </c>
      <c r="F2809" s="118"/>
      <c r="G2809" s="116" t="str">
        <f>IFERROR(VLOOKUP(C2809,'PER Sociodemografico'!A:L,10,0),"")</f>
        <v/>
      </c>
      <c r="H2809" s="120"/>
      <c r="I2809" s="117"/>
      <c r="J2809" s="117"/>
      <c r="K2809" s="113" t="str">
        <f t="shared" si="540"/>
        <v/>
      </c>
      <c r="L2809" s="114" t="str">
        <f t="shared" si="541"/>
        <v/>
      </c>
      <c r="M2809" s="115" t="str">
        <f t="shared" si="542"/>
        <v/>
      </c>
      <c r="N2809" s="118"/>
      <c r="O2809" s="116" t="str">
        <f>IFERROR(VLOOKUP(N2809,'Código del Diagnóstico'!$A$2:$B$12426,2,0),"")</f>
        <v/>
      </c>
      <c r="P2809" s="209" t="str">
        <f>IFERROR(VLOOKUP(C2809,'PER Sociodemografico'!A:G,7,0),"")</f>
        <v/>
      </c>
      <c r="Q2809" s="210" t="str">
        <f t="shared" si="543"/>
        <v/>
      </c>
      <c r="R2809" s="113">
        <f t="shared" si="544"/>
        <v>0</v>
      </c>
      <c r="S2809" s="116">
        <f t="shared" si="545"/>
        <v>0</v>
      </c>
      <c r="T2809" s="129">
        <f t="shared" si="546"/>
        <v>0</v>
      </c>
      <c r="U2809" s="211">
        <f t="shared" si="547"/>
        <v>0</v>
      </c>
      <c r="V2809" s="212">
        <f t="shared" si="548"/>
        <v>0</v>
      </c>
      <c r="W2809" s="212">
        <f t="shared" si="549"/>
        <v>0</v>
      </c>
      <c r="X2809" s="213" t="str">
        <f t="shared" si="550"/>
        <v/>
      </c>
      <c r="Y2809" s="213" t="str">
        <f t="shared" si="551"/>
        <v/>
      </c>
    </row>
    <row r="2810" spans="1:25" ht="15">
      <c r="A2810" s="118"/>
      <c r="B2810" s="117"/>
      <c r="C2810" s="119"/>
      <c r="D2810" s="116" t="str">
        <f>IFERROR(VLOOKUP(C2810,'PER Sociodemografico'!A:L,2,0),"")</f>
        <v/>
      </c>
      <c r="E2810" s="116" t="str">
        <f>IFERROR(VLOOKUP(C2810,'PER Sociodemografico'!A:L,9,0),"")</f>
        <v/>
      </c>
      <c r="F2810" s="118"/>
      <c r="G2810" s="116" t="str">
        <f>IFERROR(VLOOKUP(C2810,'PER Sociodemografico'!A:L,10,0),"")</f>
        <v/>
      </c>
      <c r="H2810" s="120"/>
      <c r="I2810" s="117"/>
      <c r="J2810" s="117"/>
      <c r="K2810" s="113" t="str">
        <f t="shared" si="540"/>
        <v/>
      </c>
      <c r="L2810" s="114" t="str">
        <f t="shared" si="541"/>
        <v/>
      </c>
      <c r="M2810" s="115" t="str">
        <f t="shared" si="542"/>
        <v/>
      </c>
      <c r="N2810" s="118"/>
      <c r="O2810" s="116" t="str">
        <f>IFERROR(VLOOKUP(N2810,'Código del Diagnóstico'!$A$2:$B$12426,2,0),"")</f>
        <v/>
      </c>
      <c r="P2810" s="209" t="str">
        <f>IFERROR(VLOOKUP(C2810,'PER Sociodemografico'!A:G,7,0),"")</f>
        <v/>
      </c>
      <c r="Q2810" s="210" t="str">
        <f t="shared" si="543"/>
        <v/>
      </c>
      <c r="R2810" s="113">
        <f t="shared" si="544"/>
        <v>0</v>
      </c>
      <c r="S2810" s="116">
        <f t="shared" si="545"/>
        <v>0</v>
      </c>
      <c r="T2810" s="129">
        <f t="shared" si="546"/>
        <v>0</v>
      </c>
      <c r="U2810" s="211">
        <f t="shared" si="547"/>
        <v>0</v>
      </c>
      <c r="V2810" s="212">
        <f t="shared" si="548"/>
        <v>0</v>
      </c>
      <c r="W2810" s="212">
        <f t="shared" si="549"/>
        <v>0</v>
      </c>
      <c r="X2810" s="213" t="str">
        <f t="shared" si="550"/>
        <v/>
      </c>
      <c r="Y2810" s="213" t="str">
        <f t="shared" si="551"/>
        <v/>
      </c>
    </row>
    <row r="2811" spans="1:25" ht="15">
      <c r="A2811" s="118"/>
      <c r="B2811" s="117"/>
      <c r="C2811" s="119"/>
      <c r="D2811" s="116" t="str">
        <f>IFERROR(VLOOKUP(C2811,'PER Sociodemografico'!A:L,2,0),"")</f>
        <v/>
      </c>
      <c r="E2811" s="116" t="str">
        <f>IFERROR(VLOOKUP(C2811,'PER Sociodemografico'!A:L,9,0),"")</f>
        <v/>
      </c>
      <c r="F2811" s="118"/>
      <c r="G2811" s="116" t="str">
        <f>IFERROR(VLOOKUP(C2811,'PER Sociodemografico'!A:L,10,0),"")</f>
        <v/>
      </c>
      <c r="H2811" s="120"/>
      <c r="I2811" s="117"/>
      <c r="J2811" s="117"/>
      <c r="K2811" s="113" t="str">
        <f t="shared" si="540"/>
        <v/>
      </c>
      <c r="L2811" s="114" t="str">
        <f t="shared" si="541"/>
        <v/>
      </c>
      <c r="M2811" s="115" t="str">
        <f t="shared" si="542"/>
        <v/>
      </c>
      <c r="N2811" s="118"/>
      <c r="O2811" s="116" t="str">
        <f>IFERROR(VLOOKUP(N2811,'Código del Diagnóstico'!$A$2:$B$12426,2,0),"")</f>
        <v/>
      </c>
      <c r="P2811" s="209" t="str">
        <f>IFERROR(VLOOKUP(C2811,'PER Sociodemografico'!A:G,7,0),"")</f>
        <v/>
      </c>
      <c r="Q2811" s="210" t="str">
        <f t="shared" si="543"/>
        <v/>
      </c>
      <c r="R2811" s="113">
        <f t="shared" si="544"/>
        <v>0</v>
      </c>
      <c r="S2811" s="116">
        <f t="shared" si="545"/>
        <v>0</v>
      </c>
      <c r="T2811" s="129">
        <f t="shared" si="546"/>
        <v>0</v>
      </c>
      <c r="U2811" s="211">
        <f t="shared" si="547"/>
        <v>0</v>
      </c>
      <c r="V2811" s="212">
        <f t="shared" si="548"/>
        <v>0</v>
      </c>
      <c r="W2811" s="212">
        <f t="shared" si="549"/>
        <v>0</v>
      </c>
      <c r="X2811" s="213" t="str">
        <f t="shared" si="550"/>
        <v/>
      </c>
      <c r="Y2811" s="213" t="str">
        <f t="shared" si="551"/>
        <v/>
      </c>
    </row>
    <row r="2812" spans="1:25" ht="15">
      <c r="A2812" s="118"/>
      <c r="B2812" s="117"/>
      <c r="C2812" s="119"/>
      <c r="D2812" s="116" t="str">
        <f>IFERROR(VLOOKUP(C2812,'PER Sociodemografico'!A:L,2,0),"")</f>
        <v/>
      </c>
      <c r="E2812" s="116" t="str">
        <f>IFERROR(VLOOKUP(C2812,'PER Sociodemografico'!A:L,9,0),"")</f>
        <v/>
      </c>
      <c r="F2812" s="118"/>
      <c r="G2812" s="116" t="str">
        <f>IFERROR(VLOOKUP(C2812,'PER Sociodemografico'!A:L,10,0),"")</f>
        <v/>
      </c>
      <c r="H2812" s="120"/>
      <c r="I2812" s="117"/>
      <c r="J2812" s="117"/>
      <c r="K2812" s="113" t="str">
        <f t="shared" si="540"/>
        <v/>
      </c>
      <c r="L2812" s="114" t="str">
        <f t="shared" si="541"/>
        <v/>
      </c>
      <c r="M2812" s="115" t="str">
        <f t="shared" si="542"/>
        <v/>
      </c>
      <c r="N2812" s="118"/>
      <c r="O2812" s="116" t="str">
        <f>IFERROR(VLOOKUP(N2812,'Código del Diagnóstico'!$A$2:$B$12426,2,0),"")</f>
        <v/>
      </c>
      <c r="P2812" s="209" t="str">
        <f>IFERROR(VLOOKUP(C2812,'PER Sociodemografico'!A:G,7,0),"")</f>
        <v/>
      </c>
      <c r="Q2812" s="210" t="str">
        <f t="shared" si="543"/>
        <v/>
      </c>
      <c r="R2812" s="113">
        <f t="shared" si="544"/>
        <v>0</v>
      </c>
      <c r="S2812" s="116">
        <f t="shared" si="545"/>
        <v>0</v>
      </c>
      <c r="T2812" s="129">
        <f t="shared" si="546"/>
        <v>0</v>
      </c>
      <c r="U2812" s="211">
        <f t="shared" si="547"/>
        <v>0</v>
      </c>
      <c r="V2812" s="212">
        <f t="shared" si="548"/>
        <v>0</v>
      </c>
      <c r="W2812" s="212">
        <f t="shared" si="549"/>
        <v>0</v>
      </c>
      <c r="X2812" s="213" t="str">
        <f t="shared" si="550"/>
        <v/>
      </c>
      <c r="Y2812" s="213" t="str">
        <f t="shared" si="551"/>
        <v/>
      </c>
    </row>
    <row r="2813" spans="1:25" ht="15">
      <c r="A2813" s="118"/>
      <c r="B2813" s="117"/>
      <c r="C2813" s="119"/>
      <c r="D2813" s="116" t="str">
        <f>IFERROR(VLOOKUP(C2813,'PER Sociodemografico'!A:L,2,0),"")</f>
        <v/>
      </c>
      <c r="E2813" s="116" t="str">
        <f>IFERROR(VLOOKUP(C2813,'PER Sociodemografico'!A:L,9,0),"")</f>
        <v/>
      </c>
      <c r="F2813" s="118"/>
      <c r="G2813" s="116" t="str">
        <f>IFERROR(VLOOKUP(C2813,'PER Sociodemografico'!A:L,10,0),"")</f>
        <v/>
      </c>
      <c r="H2813" s="120"/>
      <c r="I2813" s="117"/>
      <c r="J2813" s="117"/>
      <c r="K2813" s="113" t="str">
        <f t="shared" si="540"/>
        <v/>
      </c>
      <c r="L2813" s="114" t="str">
        <f t="shared" si="541"/>
        <v/>
      </c>
      <c r="M2813" s="115" t="str">
        <f t="shared" si="542"/>
        <v/>
      </c>
      <c r="N2813" s="118"/>
      <c r="O2813" s="116" t="str">
        <f>IFERROR(VLOOKUP(N2813,'Código del Diagnóstico'!$A$2:$B$12426,2,0),"")</f>
        <v/>
      </c>
      <c r="P2813" s="209" t="str">
        <f>IFERROR(VLOOKUP(C2813,'PER Sociodemografico'!A:G,7,0),"")</f>
        <v/>
      </c>
      <c r="Q2813" s="210" t="str">
        <f t="shared" si="543"/>
        <v/>
      </c>
      <c r="R2813" s="113">
        <f t="shared" si="544"/>
        <v>0</v>
      </c>
      <c r="S2813" s="116">
        <f t="shared" si="545"/>
        <v>0</v>
      </c>
      <c r="T2813" s="129">
        <f t="shared" si="546"/>
        <v>0</v>
      </c>
      <c r="U2813" s="211">
        <f t="shared" si="547"/>
        <v>0</v>
      </c>
      <c r="V2813" s="212">
        <f t="shared" si="548"/>
        <v>0</v>
      </c>
      <c r="W2813" s="212">
        <f t="shared" si="549"/>
        <v>0</v>
      </c>
      <c r="X2813" s="213" t="str">
        <f t="shared" si="550"/>
        <v/>
      </c>
      <c r="Y2813" s="213" t="str">
        <f t="shared" si="551"/>
        <v/>
      </c>
    </row>
    <row r="2814" spans="1:25" ht="15">
      <c r="A2814" s="118"/>
      <c r="B2814" s="117"/>
      <c r="C2814" s="119"/>
      <c r="D2814" s="116" t="str">
        <f>IFERROR(VLOOKUP(C2814,'PER Sociodemografico'!A:L,2,0),"")</f>
        <v/>
      </c>
      <c r="E2814" s="116" t="str">
        <f>IFERROR(VLOOKUP(C2814,'PER Sociodemografico'!A:L,9,0),"")</f>
        <v/>
      </c>
      <c r="F2814" s="118"/>
      <c r="G2814" s="116" t="str">
        <f>IFERROR(VLOOKUP(C2814,'PER Sociodemografico'!A:L,10,0),"")</f>
        <v/>
      </c>
      <c r="H2814" s="120"/>
      <c r="I2814" s="117"/>
      <c r="J2814" s="117"/>
      <c r="K2814" s="113" t="str">
        <f t="shared" si="540"/>
        <v/>
      </c>
      <c r="L2814" s="114" t="str">
        <f t="shared" si="541"/>
        <v/>
      </c>
      <c r="M2814" s="115" t="str">
        <f t="shared" si="542"/>
        <v/>
      </c>
      <c r="N2814" s="118"/>
      <c r="O2814" s="116" t="str">
        <f>IFERROR(VLOOKUP(N2814,'Código del Diagnóstico'!$A$2:$B$12426,2,0),"")</f>
        <v/>
      </c>
      <c r="P2814" s="209" t="str">
        <f>IFERROR(VLOOKUP(C2814,'PER Sociodemografico'!A:G,7,0),"")</f>
        <v/>
      </c>
      <c r="Q2814" s="210" t="str">
        <f t="shared" si="543"/>
        <v/>
      </c>
      <c r="R2814" s="113">
        <f t="shared" si="544"/>
        <v>0</v>
      </c>
      <c r="S2814" s="116">
        <f t="shared" si="545"/>
        <v>0</v>
      </c>
      <c r="T2814" s="129">
        <f t="shared" si="546"/>
        <v>0</v>
      </c>
      <c r="U2814" s="211">
        <f t="shared" si="547"/>
        <v>0</v>
      </c>
      <c r="V2814" s="212">
        <f t="shared" si="548"/>
        <v>0</v>
      </c>
      <c r="W2814" s="212">
        <f t="shared" si="549"/>
        <v>0</v>
      </c>
      <c r="X2814" s="213" t="str">
        <f t="shared" si="550"/>
        <v/>
      </c>
      <c r="Y2814" s="213" t="str">
        <f t="shared" si="551"/>
        <v/>
      </c>
    </row>
    <row r="2815" spans="1:25" ht="15">
      <c r="A2815" s="118"/>
      <c r="B2815" s="117"/>
      <c r="C2815" s="119"/>
      <c r="D2815" s="116" t="str">
        <f>IFERROR(VLOOKUP(C2815,'PER Sociodemografico'!A:L,2,0),"")</f>
        <v/>
      </c>
      <c r="E2815" s="116" t="str">
        <f>IFERROR(VLOOKUP(C2815,'PER Sociodemografico'!A:L,9,0),"")</f>
        <v/>
      </c>
      <c r="F2815" s="118"/>
      <c r="G2815" s="116" t="str">
        <f>IFERROR(VLOOKUP(C2815,'PER Sociodemografico'!A:L,10,0),"")</f>
        <v/>
      </c>
      <c r="H2815" s="120"/>
      <c r="I2815" s="117"/>
      <c r="J2815" s="117"/>
      <c r="K2815" s="113" t="str">
        <f t="shared" si="540"/>
        <v/>
      </c>
      <c r="L2815" s="114" t="str">
        <f t="shared" si="541"/>
        <v/>
      </c>
      <c r="M2815" s="115" t="str">
        <f t="shared" si="542"/>
        <v/>
      </c>
      <c r="N2815" s="118"/>
      <c r="O2815" s="116" t="str">
        <f>IFERROR(VLOOKUP(N2815,'Código del Diagnóstico'!$A$2:$B$12426,2,0),"")</f>
        <v/>
      </c>
      <c r="P2815" s="209" t="str">
        <f>IFERROR(VLOOKUP(C2815,'PER Sociodemografico'!A:G,7,0),"")</f>
        <v/>
      </c>
      <c r="Q2815" s="210" t="str">
        <f t="shared" si="543"/>
        <v/>
      </c>
      <c r="R2815" s="113">
        <f t="shared" si="544"/>
        <v>0</v>
      </c>
      <c r="S2815" s="116">
        <f t="shared" si="545"/>
        <v>0</v>
      </c>
      <c r="T2815" s="129">
        <f t="shared" si="546"/>
        <v>0</v>
      </c>
      <c r="U2815" s="211">
        <f t="shared" si="547"/>
        <v>0</v>
      </c>
      <c r="V2815" s="212">
        <f t="shared" si="548"/>
        <v>0</v>
      </c>
      <c r="W2815" s="212">
        <f t="shared" si="549"/>
        <v>0</v>
      </c>
      <c r="X2815" s="213" t="str">
        <f t="shared" si="550"/>
        <v/>
      </c>
      <c r="Y2815" s="213" t="str">
        <f t="shared" si="551"/>
        <v/>
      </c>
    </row>
    <row r="2816" spans="1:25" ht="15">
      <c r="A2816" s="118"/>
      <c r="B2816" s="117"/>
      <c r="C2816" s="119"/>
      <c r="D2816" s="116" t="str">
        <f>IFERROR(VLOOKUP(C2816,'PER Sociodemografico'!A:L,2,0),"")</f>
        <v/>
      </c>
      <c r="E2816" s="116" t="str">
        <f>IFERROR(VLOOKUP(C2816,'PER Sociodemografico'!A:L,9,0),"")</f>
        <v/>
      </c>
      <c r="F2816" s="118"/>
      <c r="G2816" s="116" t="str">
        <f>IFERROR(VLOOKUP(C2816,'PER Sociodemografico'!A:L,10,0),"")</f>
        <v/>
      </c>
      <c r="H2816" s="120"/>
      <c r="I2816" s="117"/>
      <c r="J2816" s="117"/>
      <c r="K2816" s="113" t="str">
        <f t="shared" si="540"/>
        <v/>
      </c>
      <c r="L2816" s="114" t="str">
        <f t="shared" si="541"/>
        <v/>
      </c>
      <c r="M2816" s="115" t="str">
        <f t="shared" si="542"/>
        <v/>
      </c>
      <c r="N2816" s="118"/>
      <c r="O2816" s="116" t="str">
        <f>IFERROR(VLOOKUP(N2816,'Código del Diagnóstico'!$A$2:$B$12426,2,0),"")</f>
        <v/>
      </c>
      <c r="P2816" s="209" t="str">
        <f>IFERROR(VLOOKUP(C2816,'PER Sociodemografico'!A:G,7,0),"")</f>
        <v/>
      </c>
      <c r="Q2816" s="210" t="str">
        <f t="shared" si="543"/>
        <v/>
      </c>
      <c r="R2816" s="113">
        <f t="shared" si="544"/>
        <v>0</v>
      </c>
      <c r="S2816" s="116">
        <f t="shared" si="545"/>
        <v>0</v>
      </c>
      <c r="T2816" s="129">
        <f t="shared" si="546"/>
        <v>0</v>
      </c>
      <c r="U2816" s="211">
        <f t="shared" si="547"/>
        <v>0</v>
      </c>
      <c r="V2816" s="212">
        <f t="shared" si="548"/>
        <v>0</v>
      </c>
      <c r="W2816" s="212">
        <f t="shared" si="549"/>
        <v>0</v>
      </c>
      <c r="X2816" s="213" t="str">
        <f t="shared" si="550"/>
        <v/>
      </c>
      <c r="Y2816" s="213" t="str">
        <f t="shared" si="551"/>
        <v/>
      </c>
    </row>
    <row r="2817" spans="1:25" ht="15">
      <c r="A2817" s="118"/>
      <c r="B2817" s="117"/>
      <c r="C2817" s="119"/>
      <c r="D2817" s="116" t="str">
        <f>IFERROR(VLOOKUP(C2817,'PER Sociodemografico'!A:L,2,0),"")</f>
        <v/>
      </c>
      <c r="E2817" s="116" t="str">
        <f>IFERROR(VLOOKUP(C2817,'PER Sociodemografico'!A:L,9,0),"")</f>
        <v/>
      </c>
      <c r="F2817" s="118"/>
      <c r="G2817" s="116" t="str">
        <f>IFERROR(VLOOKUP(C2817,'PER Sociodemografico'!A:L,10,0),"")</f>
        <v/>
      </c>
      <c r="H2817" s="120"/>
      <c r="I2817" s="117"/>
      <c r="J2817" s="117"/>
      <c r="K2817" s="113" t="str">
        <f t="shared" si="540"/>
        <v/>
      </c>
      <c r="L2817" s="114" t="str">
        <f t="shared" si="541"/>
        <v/>
      </c>
      <c r="M2817" s="115" t="str">
        <f t="shared" si="542"/>
        <v/>
      </c>
      <c r="N2817" s="118"/>
      <c r="O2817" s="116" t="str">
        <f>IFERROR(VLOOKUP(N2817,'Código del Diagnóstico'!$A$2:$B$12426,2,0),"")</f>
        <v/>
      </c>
      <c r="P2817" s="209" t="str">
        <f>IFERROR(VLOOKUP(C2817,'PER Sociodemografico'!A:G,7,0),"")</f>
        <v/>
      </c>
      <c r="Q2817" s="210" t="str">
        <f t="shared" si="543"/>
        <v/>
      </c>
      <c r="R2817" s="113">
        <f t="shared" si="544"/>
        <v>0</v>
      </c>
      <c r="S2817" s="116">
        <f t="shared" si="545"/>
        <v>0</v>
      </c>
      <c r="T2817" s="129">
        <f t="shared" si="546"/>
        <v>0</v>
      </c>
      <c r="U2817" s="211">
        <f t="shared" si="547"/>
        <v>0</v>
      </c>
      <c r="V2817" s="212">
        <f t="shared" si="548"/>
        <v>0</v>
      </c>
      <c r="W2817" s="212">
        <f t="shared" si="549"/>
        <v>0</v>
      </c>
      <c r="X2817" s="213" t="str">
        <f t="shared" si="550"/>
        <v/>
      </c>
      <c r="Y2817" s="213" t="str">
        <f t="shared" si="551"/>
        <v/>
      </c>
    </row>
    <row r="2818" spans="1:25" ht="15">
      <c r="A2818" s="118"/>
      <c r="B2818" s="117"/>
      <c r="C2818" s="119"/>
      <c r="D2818" s="116" t="str">
        <f>IFERROR(VLOOKUP(C2818,'PER Sociodemografico'!A:L,2,0),"")</f>
        <v/>
      </c>
      <c r="E2818" s="116" t="str">
        <f>IFERROR(VLOOKUP(C2818,'PER Sociodemografico'!A:L,9,0),"")</f>
        <v/>
      </c>
      <c r="F2818" s="118"/>
      <c r="G2818" s="116" t="str">
        <f>IFERROR(VLOOKUP(C2818,'PER Sociodemografico'!A:L,10,0),"")</f>
        <v/>
      </c>
      <c r="H2818" s="120"/>
      <c r="I2818" s="117"/>
      <c r="J2818" s="117"/>
      <c r="K2818" s="113" t="str">
        <f t="shared" si="540"/>
        <v/>
      </c>
      <c r="L2818" s="114" t="str">
        <f t="shared" si="541"/>
        <v/>
      </c>
      <c r="M2818" s="115" t="str">
        <f t="shared" si="542"/>
        <v/>
      </c>
      <c r="N2818" s="118"/>
      <c r="O2818" s="116" t="str">
        <f>IFERROR(VLOOKUP(N2818,'Código del Diagnóstico'!$A$2:$B$12426,2,0),"")</f>
        <v/>
      </c>
      <c r="P2818" s="209" t="str">
        <f>IFERROR(VLOOKUP(C2818,'PER Sociodemografico'!A:G,7,0),"")</f>
        <v/>
      </c>
      <c r="Q2818" s="210" t="str">
        <f t="shared" si="543"/>
        <v/>
      </c>
      <c r="R2818" s="113">
        <f t="shared" si="544"/>
        <v>0</v>
      </c>
      <c r="S2818" s="116">
        <f t="shared" si="545"/>
        <v>0</v>
      </c>
      <c r="T2818" s="129">
        <f t="shared" si="546"/>
        <v>0</v>
      </c>
      <c r="U2818" s="211">
        <f t="shared" si="547"/>
        <v>0</v>
      </c>
      <c r="V2818" s="212">
        <f t="shared" si="548"/>
        <v>0</v>
      </c>
      <c r="W2818" s="212">
        <f t="shared" si="549"/>
        <v>0</v>
      </c>
      <c r="X2818" s="213" t="str">
        <f t="shared" si="550"/>
        <v/>
      </c>
      <c r="Y2818" s="213" t="str">
        <f t="shared" si="551"/>
        <v/>
      </c>
    </row>
    <row r="2819" spans="1:25" ht="15">
      <c r="A2819" s="118"/>
      <c r="B2819" s="117"/>
      <c r="C2819" s="119"/>
      <c r="D2819" s="116" t="str">
        <f>IFERROR(VLOOKUP(C2819,'PER Sociodemografico'!A:L,2,0),"")</f>
        <v/>
      </c>
      <c r="E2819" s="116" t="str">
        <f>IFERROR(VLOOKUP(C2819,'PER Sociodemografico'!A:L,9,0),"")</f>
        <v/>
      </c>
      <c r="F2819" s="118"/>
      <c r="G2819" s="116" t="str">
        <f>IFERROR(VLOOKUP(C2819,'PER Sociodemografico'!A:L,10,0),"")</f>
        <v/>
      </c>
      <c r="H2819" s="120"/>
      <c r="I2819" s="117"/>
      <c r="J2819" s="117"/>
      <c r="K2819" s="113" t="str">
        <f t="shared" si="540"/>
        <v/>
      </c>
      <c r="L2819" s="114" t="str">
        <f t="shared" si="541"/>
        <v/>
      </c>
      <c r="M2819" s="115" t="str">
        <f t="shared" si="542"/>
        <v/>
      </c>
      <c r="N2819" s="118"/>
      <c r="O2819" s="116" t="str">
        <f>IFERROR(VLOOKUP(N2819,'Código del Diagnóstico'!$A$2:$B$12426,2,0),"")</f>
        <v/>
      </c>
      <c r="P2819" s="209" t="str">
        <f>IFERROR(VLOOKUP(C2819,'PER Sociodemografico'!A:G,7,0),"")</f>
        <v/>
      </c>
      <c r="Q2819" s="210" t="str">
        <f t="shared" si="543"/>
        <v/>
      </c>
      <c r="R2819" s="113">
        <f t="shared" si="544"/>
        <v>0</v>
      </c>
      <c r="S2819" s="116">
        <f t="shared" si="545"/>
        <v>0</v>
      </c>
      <c r="T2819" s="129">
        <f t="shared" si="546"/>
        <v>0</v>
      </c>
      <c r="U2819" s="211">
        <f t="shared" si="547"/>
        <v>0</v>
      </c>
      <c r="V2819" s="212">
        <f t="shared" si="548"/>
        <v>0</v>
      </c>
      <c r="W2819" s="212">
        <f t="shared" si="549"/>
        <v>0</v>
      </c>
      <c r="X2819" s="213" t="str">
        <f t="shared" si="550"/>
        <v/>
      </c>
      <c r="Y2819" s="213" t="str">
        <f t="shared" si="551"/>
        <v/>
      </c>
    </row>
    <row r="2820" spans="1:25" ht="15">
      <c r="A2820" s="118"/>
      <c r="B2820" s="117"/>
      <c r="C2820" s="119"/>
      <c r="D2820" s="116" t="str">
        <f>IFERROR(VLOOKUP(C2820,'PER Sociodemografico'!A:L,2,0),"")</f>
        <v/>
      </c>
      <c r="E2820" s="116" t="str">
        <f>IFERROR(VLOOKUP(C2820,'PER Sociodemografico'!A:L,9,0),"")</f>
        <v/>
      </c>
      <c r="F2820" s="118"/>
      <c r="G2820" s="116" t="str">
        <f>IFERROR(VLOOKUP(C2820,'PER Sociodemografico'!A:L,10,0),"")</f>
        <v/>
      </c>
      <c r="H2820" s="120"/>
      <c r="I2820" s="117"/>
      <c r="J2820" s="117"/>
      <c r="K2820" s="113" t="str">
        <f t="shared" si="540"/>
        <v/>
      </c>
      <c r="L2820" s="114" t="str">
        <f t="shared" si="541"/>
        <v/>
      </c>
      <c r="M2820" s="115" t="str">
        <f t="shared" si="542"/>
        <v/>
      </c>
      <c r="N2820" s="118"/>
      <c r="O2820" s="116" t="str">
        <f>IFERROR(VLOOKUP(N2820,'Código del Diagnóstico'!$A$2:$B$12426,2,0),"")</f>
        <v/>
      </c>
      <c r="P2820" s="209" t="str">
        <f>IFERROR(VLOOKUP(C2820,'PER Sociodemografico'!A:G,7,0),"")</f>
        <v/>
      </c>
      <c r="Q2820" s="210" t="str">
        <f t="shared" si="543"/>
        <v/>
      </c>
      <c r="R2820" s="113">
        <f t="shared" si="544"/>
        <v>0</v>
      </c>
      <c r="S2820" s="116">
        <f t="shared" si="545"/>
        <v>0</v>
      </c>
      <c r="T2820" s="129">
        <f t="shared" si="546"/>
        <v>0</v>
      </c>
      <c r="U2820" s="211">
        <f t="shared" si="547"/>
        <v>0</v>
      </c>
      <c r="V2820" s="212">
        <f t="shared" si="548"/>
        <v>0</v>
      </c>
      <c r="W2820" s="212">
        <f t="shared" si="549"/>
        <v>0</v>
      </c>
      <c r="X2820" s="213" t="str">
        <f t="shared" si="550"/>
        <v/>
      </c>
      <c r="Y2820" s="213" t="str">
        <f t="shared" si="551"/>
        <v/>
      </c>
    </row>
    <row r="2821" spans="1:25" ht="15">
      <c r="A2821" s="118"/>
      <c r="B2821" s="117"/>
      <c r="C2821" s="119"/>
      <c r="D2821" s="116" t="str">
        <f>IFERROR(VLOOKUP(C2821,'PER Sociodemografico'!A:L,2,0),"")</f>
        <v/>
      </c>
      <c r="E2821" s="116" t="str">
        <f>IFERROR(VLOOKUP(C2821,'PER Sociodemografico'!A:L,9,0),"")</f>
        <v/>
      </c>
      <c r="F2821" s="118"/>
      <c r="G2821" s="116" t="str">
        <f>IFERROR(VLOOKUP(C2821,'PER Sociodemografico'!A:L,10,0),"")</f>
        <v/>
      </c>
      <c r="H2821" s="120"/>
      <c r="I2821" s="117"/>
      <c r="J2821" s="117"/>
      <c r="K2821" s="113" t="str">
        <f t="shared" ref="K2821:K2884" si="552">IF(I2821="","",J2821-I2821+1)</f>
        <v/>
      </c>
      <c r="L2821" s="114" t="str">
        <f t="shared" ref="L2821:L2884" si="553">IF(I2821="","",IF(MONTH(I2821)=MONTH(J2821),J2821-I2821+1,EOMONTH(I2821,0)-I2821+1))</f>
        <v/>
      </c>
      <c r="M2821" s="115" t="str">
        <f t="shared" ref="M2821:M2884" si="554">IFERROR(K2821-L2821,"")</f>
        <v/>
      </c>
      <c r="N2821" s="118"/>
      <c r="O2821" s="116" t="str">
        <f>IFERROR(VLOOKUP(N2821,'Código del Diagnóstico'!$A$2:$B$12426,2,0),"")</f>
        <v/>
      </c>
      <c r="P2821" s="209" t="str">
        <f>IFERROR(VLOOKUP(C2821,'PER Sociodemografico'!A:G,7,0),"")</f>
        <v/>
      </c>
      <c r="Q2821" s="210" t="str">
        <f t="shared" ref="Q2821:Q2884" si="555">IFERROR(P2821/30,"")</f>
        <v/>
      </c>
      <c r="R2821" s="113">
        <f t="shared" ref="R2821:R2884" si="556">IF(H2821="AT",K2821-1,0)</f>
        <v>0</v>
      </c>
      <c r="S2821" s="116">
        <f t="shared" ref="S2821:S2884" si="557">IF(IF(H2821="EG",K2821-3,0)&lt;=0,0,K2821-3)</f>
        <v>0</v>
      </c>
      <c r="T2821" s="129">
        <f t="shared" ref="T2821:T2884" si="558">IF(H2821="AT", (R2821*Q2821),0)</f>
        <v>0</v>
      </c>
      <c r="U2821" s="211">
        <f t="shared" ref="U2821:U2884" si="559">IF(H2821="EG",S2821*(Q2821*0.66),0)</f>
        <v>0</v>
      </c>
      <c r="V2821" s="212">
        <f t="shared" ref="V2821:V2884" si="560">IF(H2821="AT", K2821-R2821,0)</f>
        <v>0</v>
      </c>
      <c r="W2821" s="212">
        <f t="shared" ref="W2821:W2884" si="561">IF(H2821="EG",K2821-S2821,0)</f>
        <v>0</v>
      </c>
      <c r="X2821" s="213" t="str">
        <f t="shared" ref="X2821:X2884" si="562">IFERROR(V2821*Q2821,"")</f>
        <v/>
      </c>
      <c r="Y2821" s="213" t="str">
        <f t="shared" ref="Y2821:Y2884" si="563">IFERROR(W2821*Q2821,"")</f>
        <v/>
      </c>
    </row>
    <row r="2822" spans="1:25" ht="15">
      <c r="A2822" s="118"/>
      <c r="B2822" s="117"/>
      <c r="C2822" s="119"/>
      <c r="D2822" s="116" t="str">
        <f>IFERROR(VLOOKUP(C2822,'PER Sociodemografico'!A:L,2,0),"")</f>
        <v/>
      </c>
      <c r="E2822" s="116" t="str">
        <f>IFERROR(VLOOKUP(C2822,'PER Sociodemografico'!A:L,9,0),"")</f>
        <v/>
      </c>
      <c r="F2822" s="118"/>
      <c r="G2822" s="116" t="str">
        <f>IFERROR(VLOOKUP(C2822,'PER Sociodemografico'!A:L,10,0),"")</f>
        <v/>
      </c>
      <c r="H2822" s="120"/>
      <c r="I2822" s="117"/>
      <c r="J2822" s="117"/>
      <c r="K2822" s="113" t="str">
        <f t="shared" si="552"/>
        <v/>
      </c>
      <c r="L2822" s="114" t="str">
        <f t="shared" si="553"/>
        <v/>
      </c>
      <c r="M2822" s="115" t="str">
        <f t="shared" si="554"/>
        <v/>
      </c>
      <c r="N2822" s="118"/>
      <c r="O2822" s="116" t="str">
        <f>IFERROR(VLOOKUP(N2822,'Código del Diagnóstico'!$A$2:$B$12426,2,0),"")</f>
        <v/>
      </c>
      <c r="P2822" s="209" t="str">
        <f>IFERROR(VLOOKUP(C2822,'PER Sociodemografico'!A:G,7,0),"")</f>
        <v/>
      </c>
      <c r="Q2822" s="210" t="str">
        <f t="shared" si="555"/>
        <v/>
      </c>
      <c r="R2822" s="113">
        <f t="shared" si="556"/>
        <v>0</v>
      </c>
      <c r="S2822" s="116">
        <f t="shared" si="557"/>
        <v>0</v>
      </c>
      <c r="T2822" s="129">
        <f t="shared" si="558"/>
        <v>0</v>
      </c>
      <c r="U2822" s="211">
        <f t="shared" si="559"/>
        <v>0</v>
      </c>
      <c r="V2822" s="212">
        <f t="shared" si="560"/>
        <v>0</v>
      </c>
      <c r="W2822" s="212">
        <f t="shared" si="561"/>
        <v>0</v>
      </c>
      <c r="X2822" s="213" t="str">
        <f t="shared" si="562"/>
        <v/>
      </c>
      <c r="Y2822" s="213" t="str">
        <f t="shared" si="563"/>
        <v/>
      </c>
    </row>
    <row r="2823" spans="1:25" ht="15">
      <c r="A2823" s="118"/>
      <c r="B2823" s="117"/>
      <c r="C2823" s="119"/>
      <c r="D2823" s="116" t="str">
        <f>IFERROR(VLOOKUP(C2823,'PER Sociodemografico'!A:L,2,0),"")</f>
        <v/>
      </c>
      <c r="E2823" s="116" t="str">
        <f>IFERROR(VLOOKUP(C2823,'PER Sociodemografico'!A:L,9,0),"")</f>
        <v/>
      </c>
      <c r="F2823" s="118"/>
      <c r="G2823" s="116" t="str">
        <f>IFERROR(VLOOKUP(C2823,'PER Sociodemografico'!A:L,10,0),"")</f>
        <v/>
      </c>
      <c r="H2823" s="120"/>
      <c r="I2823" s="117"/>
      <c r="J2823" s="117"/>
      <c r="K2823" s="113" t="str">
        <f t="shared" si="552"/>
        <v/>
      </c>
      <c r="L2823" s="114" t="str">
        <f t="shared" si="553"/>
        <v/>
      </c>
      <c r="M2823" s="115" t="str">
        <f t="shared" si="554"/>
        <v/>
      </c>
      <c r="N2823" s="118"/>
      <c r="O2823" s="116" t="str">
        <f>IFERROR(VLOOKUP(N2823,'Código del Diagnóstico'!$A$2:$B$12426,2,0),"")</f>
        <v/>
      </c>
      <c r="P2823" s="209" t="str">
        <f>IFERROR(VLOOKUP(C2823,'PER Sociodemografico'!A:G,7,0),"")</f>
        <v/>
      </c>
      <c r="Q2823" s="210" t="str">
        <f t="shared" si="555"/>
        <v/>
      </c>
      <c r="R2823" s="113">
        <f t="shared" si="556"/>
        <v>0</v>
      </c>
      <c r="S2823" s="116">
        <f t="shared" si="557"/>
        <v>0</v>
      </c>
      <c r="T2823" s="129">
        <f t="shared" si="558"/>
        <v>0</v>
      </c>
      <c r="U2823" s="211">
        <f t="shared" si="559"/>
        <v>0</v>
      </c>
      <c r="V2823" s="212">
        <f t="shared" si="560"/>
        <v>0</v>
      </c>
      <c r="W2823" s="212">
        <f t="shared" si="561"/>
        <v>0</v>
      </c>
      <c r="X2823" s="213" t="str">
        <f t="shared" si="562"/>
        <v/>
      </c>
      <c r="Y2823" s="213" t="str">
        <f t="shared" si="563"/>
        <v/>
      </c>
    </row>
    <row r="2824" spans="1:25" ht="15">
      <c r="A2824" s="118"/>
      <c r="B2824" s="117"/>
      <c r="C2824" s="119"/>
      <c r="D2824" s="116" t="str">
        <f>IFERROR(VLOOKUP(C2824,'PER Sociodemografico'!A:L,2,0),"")</f>
        <v/>
      </c>
      <c r="E2824" s="116" t="str">
        <f>IFERROR(VLOOKUP(C2824,'PER Sociodemografico'!A:L,9,0),"")</f>
        <v/>
      </c>
      <c r="F2824" s="118"/>
      <c r="G2824" s="116" t="str">
        <f>IFERROR(VLOOKUP(C2824,'PER Sociodemografico'!A:L,10,0),"")</f>
        <v/>
      </c>
      <c r="H2824" s="120"/>
      <c r="I2824" s="117"/>
      <c r="J2824" s="117"/>
      <c r="K2824" s="113" t="str">
        <f t="shared" si="552"/>
        <v/>
      </c>
      <c r="L2824" s="114" t="str">
        <f t="shared" si="553"/>
        <v/>
      </c>
      <c r="M2824" s="115" t="str">
        <f t="shared" si="554"/>
        <v/>
      </c>
      <c r="N2824" s="118"/>
      <c r="O2824" s="116" t="str">
        <f>IFERROR(VLOOKUP(N2824,'Código del Diagnóstico'!$A$2:$B$12426,2,0),"")</f>
        <v/>
      </c>
      <c r="P2824" s="209" t="str">
        <f>IFERROR(VLOOKUP(C2824,'PER Sociodemografico'!A:G,7,0),"")</f>
        <v/>
      </c>
      <c r="Q2824" s="210" t="str">
        <f t="shared" si="555"/>
        <v/>
      </c>
      <c r="R2824" s="113">
        <f t="shared" si="556"/>
        <v>0</v>
      </c>
      <c r="S2824" s="116">
        <f t="shared" si="557"/>
        <v>0</v>
      </c>
      <c r="T2824" s="129">
        <f t="shared" si="558"/>
        <v>0</v>
      </c>
      <c r="U2824" s="211">
        <f t="shared" si="559"/>
        <v>0</v>
      </c>
      <c r="V2824" s="212">
        <f t="shared" si="560"/>
        <v>0</v>
      </c>
      <c r="W2824" s="212">
        <f t="shared" si="561"/>
        <v>0</v>
      </c>
      <c r="X2824" s="213" t="str">
        <f t="shared" si="562"/>
        <v/>
      </c>
      <c r="Y2824" s="213" t="str">
        <f t="shared" si="563"/>
        <v/>
      </c>
    </row>
    <row r="2825" spans="1:25" ht="15">
      <c r="A2825" s="118"/>
      <c r="B2825" s="117"/>
      <c r="C2825" s="119"/>
      <c r="D2825" s="116" t="str">
        <f>IFERROR(VLOOKUP(C2825,'PER Sociodemografico'!A:L,2,0),"")</f>
        <v/>
      </c>
      <c r="E2825" s="116" t="str">
        <f>IFERROR(VLOOKUP(C2825,'PER Sociodemografico'!A:L,9,0),"")</f>
        <v/>
      </c>
      <c r="F2825" s="118"/>
      <c r="G2825" s="116" t="str">
        <f>IFERROR(VLOOKUP(C2825,'PER Sociodemografico'!A:L,10,0),"")</f>
        <v/>
      </c>
      <c r="H2825" s="120"/>
      <c r="I2825" s="117"/>
      <c r="J2825" s="117"/>
      <c r="K2825" s="113" t="str">
        <f t="shared" si="552"/>
        <v/>
      </c>
      <c r="L2825" s="114" t="str">
        <f t="shared" si="553"/>
        <v/>
      </c>
      <c r="M2825" s="115" t="str">
        <f t="shared" si="554"/>
        <v/>
      </c>
      <c r="N2825" s="118"/>
      <c r="O2825" s="116" t="str">
        <f>IFERROR(VLOOKUP(N2825,'Código del Diagnóstico'!$A$2:$B$12426,2,0),"")</f>
        <v/>
      </c>
      <c r="P2825" s="209" t="str">
        <f>IFERROR(VLOOKUP(C2825,'PER Sociodemografico'!A:G,7,0),"")</f>
        <v/>
      </c>
      <c r="Q2825" s="210" t="str">
        <f t="shared" si="555"/>
        <v/>
      </c>
      <c r="R2825" s="113">
        <f t="shared" si="556"/>
        <v>0</v>
      </c>
      <c r="S2825" s="116">
        <f t="shared" si="557"/>
        <v>0</v>
      </c>
      <c r="T2825" s="129">
        <f t="shared" si="558"/>
        <v>0</v>
      </c>
      <c r="U2825" s="211">
        <f t="shared" si="559"/>
        <v>0</v>
      </c>
      <c r="V2825" s="212">
        <f t="shared" si="560"/>
        <v>0</v>
      </c>
      <c r="W2825" s="212">
        <f t="shared" si="561"/>
        <v>0</v>
      </c>
      <c r="X2825" s="213" t="str">
        <f t="shared" si="562"/>
        <v/>
      </c>
      <c r="Y2825" s="213" t="str">
        <f t="shared" si="563"/>
        <v/>
      </c>
    </row>
    <row r="2826" spans="1:25" ht="15">
      <c r="A2826" s="118"/>
      <c r="B2826" s="117"/>
      <c r="C2826" s="119"/>
      <c r="D2826" s="116" t="str">
        <f>IFERROR(VLOOKUP(C2826,'PER Sociodemografico'!A:L,2,0),"")</f>
        <v/>
      </c>
      <c r="E2826" s="116" t="str">
        <f>IFERROR(VLOOKUP(C2826,'PER Sociodemografico'!A:L,9,0),"")</f>
        <v/>
      </c>
      <c r="F2826" s="118"/>
      <c r="G2826" s="116" t="str">
        <f>IFERROR(VLOOKUP(C2826,'PER Sociodemografico'!A:L,10,0),"")</f>
        <v/>
      </c>
      <c r="H2826" s="120"/>
      <c r="I2826" s="117"/>
      <c r="J2826" s="117"/>
      <c r="K2826" s="113" t="str">
        <f t="shared" si="552"/>
        <v/>
      </c>
      <c r="L2826" s="114" t="str">
        <f t="shared" si="553"/>
        <v/>
      </c>
      <c r="M2826" s="115" t="str">
        <f t="shared" si="554"/>
        <v/>
      </c>
      <c r="N2826" s="118"/>
      <c r="O2826" s="116" t="str">
        <f>IFERROR(VLOOKUP(N2826,'Código del Diagnóstico'!$A$2:$B$12426,2,0),"")</f>
        <v/>
      </c>
      <c r="P2826" s="209" t="str">
        <f>IFERROR(VLOOKUP(C2826,'PER Sociodemografico'!A:G,7,0),"")</f>
        <v/>
      </c>
      <c r="Q2826" s="210" t="str">
        <f t="shared" si="555"/>
        <v/>
      </c>
      <c r="R2826" s="113">
        <f t="shared" si="556"/>
        <v>0</v>
      </c>
      <c r="S2826" s="116">
        <f t="shared" si="557"/>
        <v>0</v>
      </c>
      <c r="T2826" s="129">
        <f t="shared" si="558"/>
        <v>0</v>
      </c>
      <c r="U2826" s="211">
        <f t="shared" si="559"/>
        <v>0</v>
      </c>
      <c r="V2826" s="212">
        <f t="shared" si="560"/>
        <v>0</v>
      </c>
      <c r="W2826" s="212">
        <f t="shared" si="561"/>
        <v>0</v>
      </c>
      <c r="X2826" s="213" t="str">
        <f t="shared" si="562"/>
        <v/>
      </c>
      <c r="Y2826" s="213" t="str">
        <f t="shared" si="563"/>
        <v/>
      </c>
    </row>
    <row r="2827" spans="1:25" ht="15">
      <c r="A2827" s="118"/>
      <c r="B2827" s="117"/>
      <c r="C2827" s="119"/>
      <c r="D2827" s="116" t="str">
        <f>IFERROR(VLOOKUP(C2827,'PER Sociodemografico'!A:L,2,0),"")</f>
        <v/>
      </c>
      <c r="E2827" s="116" t="str">
        <f>IFERROR(VLOOKUP(C2827,'PER Sociodemografico'!A:L,9,0),"")</f>
        <v/>
      </c>
      <c r="F2827" s="118"/>
      <c r="G2827" s="116" t="str">
        <f>IFERROR(VLOOKUP(C2827,'PER Sociodemografico'!A:L,10,0),"")</f>
        <v/>
      </c>
      <c r="H2827" s="120"/>
      <c r="I2827" s="117"/>
      <c r="J2827" s="117"/>
      <c r="K2827" s="113" t="str">
        <f t="shared" si="552"/>
        <v/>
      </c>
      <c r="L2827" s="114" t="str">
        <f t="shared" si="553"/>
        <v/>
      </c>
      <c r="M2827" s="115" t="str">
        <f t="shared" si="554"/>
        <v/>
      </c>
      <c r="N2827" s="118"/>
      <c r="O2827" s="116" t="str">
        <f>IFERROR(VLOOKUP(N2827,'Código del Diagnóstico'!$A$2:$B$12426,2,0),"")</f>
        <v/>
      </c>
      <c r="P2827" s="209" t="str">
        <f>IFERROR(VLOOKUP(C2827,'PER Sociodemografico'!A:G,7,0),"")</f>
        <v/>
      </c>
      <c r="Q2827" s="210" t="str">
        <f t="shared" si="555"/>
        <v/>
      </c>
      <c r="R2827" s="113">
        <f t="shared" si="556"/>
        <v>0</v>
      </c>
      <c r="S2827" s="116">
        <f t="shared" si="557"/>
        <v>0</v>
      </c>
      <c r="T2827" s="129">
        <f t="shared" si="558"/>
        <v>0</v>
      </c>
      <c r="U2827" s="211">
        <f t="shared" si="559"/>
        <v>0</v>
      </c>
      <c r="V2827" s="212">
        <f t="shared" si="560"/>
        <v>0</v>
      </c>
      <c r="W2827" s="212">
        <f t="shared" si="561"/>
        <v>0</v>
      </c>
      <c r="X2827" s="213" t="str">
        <f t="shared" si="562"/>
        <v/>
      </c>
      <c r="Y2827" s="213" t="str">
        <f t="shared" si="563"/>
        <v/>
      </c>
    </row>
    <row r="2828" spans="1:25" ht="15">
      <c r="A2828" s="118"/>
      <c r="B2828" s="117"/>
      <c r="C2828" s="119"/>
      <c r="D2828" s="116" t="str">
        <f>IFERROR(VLOOKUP(C2828,'PER Sociodemografico'!A:L,2,0),"")</f>
        <v/>
      </c>
      <c r="E2828" s="116" t="str">
        <f>IFERROR(VLOOKUP(C2828,'PER Sociodemografico'!A:L,9,0),"")</f>
        <v/>
      </c>
      <c r="F2828" s="118"/>
      <c r="G2828" s="116" t="str">
        <f>IFERROR(VLOOKUP(C2828,'PER Sociodemografico'!A:L,10,0),"")</f>
        <v/>
      </c>
      <c r="H2828" s="120"/>
      <c r="I2828" s="117"/>
      <c r="J2828" s="117"/>
      <c r="K2828" s="113" t="str">
        <f t="shared" si="552"/>
        <v/>
      </c>
      <c r="L2828" s="114" t="str">
        <f t="shared" si="553"/>
        <v/>
      </c>
      <c r="M2828" s="115" t="str">
        <f t="shared" si="554"/>
        <v/>
      </c>
      <c r="N2828" s="118"/>
      <c r="O2828" s="116" t="str">
        <f>IFERROR(VLOOKUP(N2828,'Código del Diagnóstico'!$A$2:$B$12426,2,0),"")</f>
        <v/>
      </c>
      <c r="P2828" s="209" t="str">
        <f>IFERROR(VLOOKUP(C2828,'PER Sociodemografico'!A:G,7,0),"")</f>
        <v/>
      </c>
      <c r="Q2828" s="210" t="str">
        <f t="shared" si="555"/>
        <v/>
      </c>
      <c r="R2828" s="113">
        <f t="shared" si="556"/>
        <v>0</v>
      </c>
      <c r="S2828" s="116">
        <f t="shared" si="557"/>
        <v>0</v>
      </c>
      <c r="T2828" s="129">
        <f t="shared" si="558"/>
        <v>0</v>
      </c>
      <c r="U2828" s="211">
        <f t="shared" si="559"/>
        <v>0</v>
      </c>
      <c r="V2828" s="212">
        <f t="shared" si="560"/>
        <v>0</v>
      </c>
      <c r="W2828" s="212">
        <f t="shared" si="561"/>
        <v>0</v>
      </c>
      <c r="X2828" s="213" t="str">
        <f t="shared" si="562"/>
        <v/>
      </c>
      <c r="Y2828" s="213" t="str">
        <f t="shared" si="563"/>
        <v/>
      </c>
    </row>
    <row r="2829" spans="1:25" ht="15">
      <c r="A2829" s="118"/>
      <c r="B2829" s="117"/>
      <c r="C2829" s="119"/>
      <c r="D2829" s="116" t="str">
        <f>IFERROR(VLOOKUP(C2829,'PER Sociodemografico'!A:L,2,0),"")</f>
        <v/>
      </c>
      <c r="E2829" s="116" t="str">
        <f>IFERROR(VLOOKUP(C2829,'PER Sociodemografico'!A:L,9,0),"")</f>
        <v/>
      </c>
      <c r="F2829" s="118"/>
      <c r="G2829" s="116" t="str">
        <f>IFERROR(VLOOKUP(C2829,'PER Sociodemografico'!A:L,10,0),"")</f>
        <v/>
      </c>
      <c r="H2829" s="120"/>
      <c r="I2829" s="117"/>
      <c r="J2829" s="117"/>
      <c r="K2829" s="113" t="str">
        <f t="shared" si="552"/>
        <v/>
      </c>
      <c r="L2829" s="114" t="str">
        <f t="shared" si="553"/>
        <v/>
      </c>
      <c r="M2829" s="115" t="str">
        <f t="shared" si="554"/>
        <v/>
      </c>
      <c r="N2829" s="118"/>
      <c r="O2829" s="116" t="str">
        <f>IFERROR(VLOOKUP(N2829,'Código del Diagnóstico'!$A$2:$B$12426,2,0),"")</f>
        <v/>
      </c>
      <c r="P2829" s="209" t="str">
        <f>IFERROR(VLOOKUP(C2829,'PER Sociodemografico'!A:G,7,0),"")</f>
        <v/>
      </c>
      <c r="Q2829" s="210" t="str">
        <f t="shared" si="555"/>
        <v/>
      </c>
      <c r="R2829" s="113">
        <f t="shared" si="556"/>
        <v>0</v>
      </c>
      <c r="S2829" s="116">
        <f t="shared" si="557"/>
        <v>0</v>
      </c>
      <c r="T2829" s="129">
        <f t="shared" si="558"/>
        <v>0</v>
      </c>
      <c r="U2829" s="211">
        <f t="shared" si="559"/>
        <v>0</v>
      </c>
      <c r="V2829" s="212">
        <f t="shared" si="560"/>
        <v>0</v>
      </c>
      <c r="W2829" s="212">
        <f t="shared" si="561"/>
        <v>0</v>
      </c>
      <c r="X2829" s="213" t="str">
        <f t="shared" si="562"/>
        <v/>
      </c>
      <c r="Y2829" s="213" t="str">
        <f t="shared" si="563"/>
        <v/>
      </c>
    </row>
    <row r="2830" spans="1:25" ht="15">
      <c r="A2830" s="118"/>
      <c r="B2830" s="117"/>
      <c r="C2830" s="119"/>
      <c r="D2830" s="116" t="str">
        <f>IFERROR(VLOOKUP(C2830,'PER Sociodemografico'!A:L,2,0),"")</f>
        <v/>
      </c>
      <c r="E2830" s="116" t="str">
        <f>IFERROR(VLOOKUP(C2830,'PER Sociodemografico'!A:L,9,0),"")</f>
        <v/>
      </c>
      <c r="F2830" s="118"/>
      <c r="G2830" s="116" t="str">
        <f>IFERROR(VLOOKUP(C2830,'PER Sociodemografico'!A:L,10,0),"")</f>
        <v/>
      </c>
      <c r="H2830" s="120"/>
      <c r="I2830" s="117"/>
      <c r="J2830" s="117"/>
      <c r="K2830" s="113" t="str">
        <f t="shared" si="552"/>
        <v/>
      </c>
      <c r="L2830" s="114" t="str">
        <f t="shared" si="553"/>
        <v/>
      </c>
      <c r="M2830" s="115" t="str">
        <f t="shared" si="554"/>
        <v/>
      </c>
      <c r="N2830" s="118"/>
      <c r="O2830" s="116" t="str">
        <f>IFERROR(VLOOKUP(N2830,'Código del Diagnóstico'!$A$2:$B$12426,2,0),"")</f>
        <v/>
      </c>
      <c r="P2830" s="209" t="str">
        <f>IFERROR(VLOOKUP(C2830,'PER Sociodemografico'!A:G,7,0),"")</f>
        <v/>
      </c>
      <c r="Q2830" s="210" t="str">
        <f t="shared" si="555"/>
        <v/>
      </c>
      <c r="R2830" s="113">
        <f t="shared" si="556"/>
        <v>0</v>
      </c>
      <c r="S2830" s="116">
        <f t="shared" si="557"/>
        <v>0</v>
      </c>
      <c r="T2830" s="129">
        <f t="shared" si="558"/>
        <v>0</v>
      </c>
      <c r="U2830" s="211">
        <f t="shared" si="559"/>
        <v>0</v>
      </c>
      <c r="V2830" s="212">
        <f t="shared" si="560"/>
        <v>0</v>
      </c>
      <c r="W2830" s="212">
        <f t="shared" si="561"/>
        <v>0</v>
      </c>
      <c r="X2830" s="213" t="str">
        <f t="shared" si="562"/>
        <v/>
      </c>
      <c r="Y2830" s="213" t="str">
        <f t="shared" si="563"/>
        <v/>
      </c>
    </row>
    <row r="2831" spans="1:25" ht="15">
      <c r="A2831" s="118"/>
      <c r="B2831" s="117"/>
      <c r="C2831" s="119"/>
      <c r="D2831" s="116" t="str">
        <f>IFERROR(VLOOKUP(C2831,'PER Sociodemografico'!A:L,2,0),"")</f>
        <v/>
      </c>
      <c r="E2831" s="116" t="str">
        <f>IFERROR(VLOOKUP(C2831,'PER Sociodemografico'!A:L,9,0),"")</f>
        <v/>
      </c>
      <c r="F2831" s="118"/>
      <c r="G2831" s="116" t="str">
        <f>IFERROR(VLOOKUP(C2831,'PER Sociodemografico'!A:L,10,0),"")</f>
        <v/>
      </c>
      <c r="H2831" s="120"/>
      <c r="I2831" s="117"/>
      <c r="J2831" s="117"/>
      <c r="K2831" s="113" t="str">
        <f t="shared" si="552"/>
        <v/>
      </c>
      <c r="L2831" s="114" t="str">
        <f t="shared" si="553"/>
        <v/>
      </c>
      <c r="M2831" s="115" t="str">
        <f t="shared" si="554"/>
        <v/>
      </c>
      <c r="N2831" s="118"/>
      <c r="O2831" s="116" t="str">
        <f>IFERROR(VLOOKUP(N2831,'Código del Diagnóstico'!$A$2:$B$12426,2,0),"")</f>
        <v/>
      </c>
      <c r="P2831" s="209" t="str">
        <f>IFERROR(VLOOKUP(C2831,'PER Sociodemografico'!A:G,7,0),"")</f>
        <v/>
      </c>
      <c r="Q2831" s="210" t="str">
        <f t="shared" si="555"/>
        <v/>
      </c>
      <c r="R2831" s="113">
        <f t="shared" si="556"/>
        <v>0</v>
      </c>
      <c r="S2831" s="116">
        <f t="shared" si="557"/>
        <v>0</v>
      </c>
      <c r="T2831" s="129">
        <f t="shared" si="558"/>
        <v>0</v>
      </c>
      <c r="U2831" s="211">
        <f t="shared" si="559"/>
        <v>0</v>
      </c>
      <c r="V2831" s="212">
        <f t="shared" si="560"/>
        <v>0</v>
      </c>
      <c r="W2831" s="212">
        <f t="shared" si="561"/>
        <v>0</v>
      </c>
      <c r="X2831" s="213" t="str">
        <f t="shared" si="562"/>
        <v/>
      </c>
      <c r="Y2831" s="213" t="str">
        <f t="shared" si="563"/>
        <v/>
      </c>
    </row>
    <row r="2832" spans="1:25" ht="15">
      <c r="A2832" s="118"/>
      <c r="B2832" s="117"/>
      <c r="C2832" s="119"/>
      <c r="D2832" s="116" t="str">
        <f>IFERROR(VLOOKUP(C2832,'PER Sociodemografico'!A:L,2,0),"")</f>
        <v/>
      </c>
      <c r="E2832" s="116" t="str">
        <f>IFERROR(VLOOKUP(C2832,'PER Sociodemografico'!A:L,9,0),"")</f>
        <v/>
      </c>
      <c r="F2832" s="118"/>
      <c r="G2832" s="116" t="str">
        <f>IFERROR(VLOOKUP(C2832,'PER Sociodemografico'!A:L,10,0),"")</f>
        <v/>
      </c>
      <c r="H2832" s="120"/>
      <c r="I2832" s="117"/>
      <c r="J2832" s="117"/>
      <c r="K2832" s="113" t="str">
        <f t="shared" si="552"/>
        <v/>
      </c>
      <c r="L2832" s="114" t="str">
        <f t="shared" si="553"/>
        <v/>
      </c>
      <c r="M2832" s="115" t="str">
        <f t="shared" si="554"/>
        <v/>
      </c>
      <c r="N2832" s="118"/>
      <c r="O2832" s="116" t="str">
        <f>IFERROR(VLOOKUP(N2832,'Código del Diagnóstico'!$A$2:$B$12426,2,0),"")</f>
        <v/>
      </c>
      <c r="P2832" s="209" t="str">
        <f>IFERROR(VLOOKUP(C2832,'PER Sociodemografico'!A:G,7,0),"")</f>
        <v/>
      </c>
      <c r="Q2832" s="210" t="str">
        <f t="shared" si="555"/>
        <v/>
      </c>
      <c r="R2832" s="113">
        <f t="shared" si="556"/>
        <v>0</v>
      </c>
      <c r="S2832" s="116">
        <f t="shared" si="557"/>
        <v>0</v>
      </c>
      <c r="T2832" s="129">
        <f t="shared" si="558"/>
        <v>0</v>
      </c>
      <c r="U2832" s="211">
        <f t="shared" si="559"/>
        <v>0</v>
      </c>
      <c r="V2832" s="212">
        <f t="shared" si="560"/>
        <v>0</v>
      </c>
      <c r="W2832" s="212">
        <f t="shared" si="561"/>
        <v>0</v>
      </c>
      <c r="X2832" s="213" t="str">
        <f t="shared" si="562"/>
        <v/>
      </c>
      <c r="Y2832" s="213" t="str">
        <f t="shared" si="563"/>
        <v/>
      </c>
    </row>
    <row r="2833" spans="1:25" ht="15">
      <c r="A2833" s="118"/>
      <c r="B2833" s="117"/>
      <c r="C2833" s="119"/>
      <c r="D2833" s="116" t="str">
        <f>IFERROR(VLOOKUP(C2833,'PER Sociodemografico'!A:L,2,0),"")</f>
        <v/>
      </c>
      <c r="E2833" s="116" t="str">
        <f>IFERROR(VLOOKUP(C2833,'PER Sociodemografico'!A:L,9,0),"")</f>
        <v/>
      </c>
      <c r="F2833" s="118"/>
      <c r="G2833" s="116" t="str">
        <f>IFERROR(VLOOKUP(C2833,'PER Sociodemografico'!A:L,10,0),"")</f>
        <v/>
      </c>
      <c r="H2833" s="120"/>
      <c r="I2833" s="117"/>
      <c r="J2833" s="117"/>
      <c r="K2833" s="113" t="str">
        <f t="shared" si="552"/>
        <v/>
      </c>
      <c r="L2833" s="114" t="str">
        <f t="shared" si="553"/>
        <v/>
      </c>
      <c r="M2833" s="115" t="str">
        <f t="shared" si="554"/>
        <v/>
      </c>
      <c r="N2833" s="118"/>
      <c r="O2833" s="116" t="str">
        <f>IFERROR(VLOOKUP(N2833,'Código del Diagnóstico'!$A$2:$B$12426,2,0),"")</f>
        <v/>
      </c>
      <c r="P2833" s="209" t="str">
        <f>IFERROR(VLOOKUP(C2833,'PER Sociodemografico'!A:G,7,0),"")</f>
        <v/>
      </c>
      <c r="Q2833" s="210" t="str">
        <f t="shared" si="555"/>
        <v/>
      </c>
      <c r="R2833" s="113">
        <f t="shared" si="556"/>
        <v>0</v>
      </c>
      <c r="S2833" s="116">
        <f t="shared" si="557"/>
        <v>0</v>
      </c>
      <c r="T2833" s="129">
        <f t="shared" si="558"/>
        <v>0</v>
      </c>
      <c r="U2833" s="211">
        <f t="shared" si="559"/>
        <v>0</v>
      </c>
      <c r="V2833" s="212">
        <f t="shared" si="560"/>
        <v>0</v>
      </c>
      <c r="W2833" s="212">
        <f t="shared" si="561"/>
        <v>0</v>
      </c>
      <c r="X2833" s="213" t="str">
        <f t="shared" si="562"/>
        <v/>
      </c>
      <c r="Y2833" s="213" t="str">
        <f t="shared" si="563"/>
        <v/>
      </c>
    </row>
    <row r="2834" spans="1:25" ht="15">
      <c r="A2834" s="118"/>
      <c r="B2834" s="117"/>
      <c r="C2834" s="119"/>
      <c r="D2834" s="116" t="str">
        <f>IFERROR(VLOOKUP(C2834,'PER Sociodemografico'!A:L,2,0),"")</f>
        <v/>
      </c>
      <c r="E2834" s="116" t="str">
        <f>IFERROR(VLOOKUP(C2834,'PER Sociodemografico'!A:L,9,0),"")</f>
        <v/>
      </c>
      <c r="F2834" s="118"/>
      <c r="G2834" s="116" t="str">
        <f>IFERROR(VLOOKUP(C2834,'PER Sociodemografico'!A:L,10,0),"")</f>
        <v/>
      </c>
      <c r="H2834" s="120"/>
      <c r="I2834" s="117"/>
      <c r="J2834" s="117"/>
      <c r="K2834" s="113" t="str">
        <f t="shared" si="552"/>
        <v/>
      </c>
      <c r="L2834" s="114" t="str">
        <f t="shared" si="553"/>
        <v/>
      </c>
      <c r="M2834" s="115" t="str">
        <f t="shared" si="554"/>
        <v/>
      </c>
      <c r="N2834" s="118"/>
      <c r="O2834" s="116" t="str">
        <f>IFERROR(VLOOKUP(N2834,'Código del Diagnóstico'!$A$2:$B$12426,2,0),"")</f>
        <v/>
      </c>
      <c r="P2834" s="209" t="str">
        <f>IFERROR(VLOOKUP(C2834,'PER Sociodemografico'!A:G,7,0),"")</f>
        <v/>
      </c>
      <c r="Q2834" s="210" t="str">
        <f t="shared" si="555"/>
        <v/>
      </c>
      <c r="R2834" s="113">
        <f t="shared" si="556"/>
        <v>0</v>
      </c>
      <c r="S2834" s="116">
        <f t="shared" si="557"/>
        <v>0</v>
      </c>
      <c r="T2834" s="129">
        <f t="shared" si="558"/>
        <v>0</v>
      </c>
      <c r="U2834" s="211">
        <f t="shared" si="559"/>
        <v>0</v>
      </c>
      <c r="V2834" s="212">
        <f t="shared" si="560"/>
        <v>0</v>
      </c>
      <c r="W2834" s="212">
        <f t="shared" si="561"/>
        <v>0</v>
      </c>
      <c r="X2834" s="213" t="str">
        <f t="shared" si="562"/>
        <v/>
      </c>
      <c r="Y2834" s="213" t="str">
        <f t="shared" si="563"/>
        <v/>
      </c>
    </row>
    <row r="2835" spans="1:25" ht="15">
      <c r="A2835" s="118"/>
      <c r="B2835" s="117"/>
      <c r="C2835" s="119"/>
      <c r="D2835" s="116" t="str">
        <f>IFERROR(VLOOKUP(C2835,'PER Sociodemografico'!A:L,2,0),"")</f>
        <v/>
      </c>
      <c r="E2835" s="116" t="str">
        <f>IFERROR(VLOOKUP(C2835,'PER Sociodemografico'!A:L,9,0),"")</f>
        <v/>
      </c>
      <c r="F2835" s="118"/>
      <c r="G2835" s="116" t="str">
        <f>IFERROR(VLOOKUP(C2835,'PER Sociodemografico'!A:L,10,0),"")</f>
        <v/>
      </c>
      <c r="H2835" s="120"/>
      <c r="I2835" s="117"/>
      <c r="J2835" s="117"/>
      <c r="K2835" s="113" t="str">
        <f t="shared" si="552"/>
        <v/>
      </c>
      <c r="L2835" s="114" t="str">
        <f t="shared" si="553"/>
        <v/>
      </c>
      <c r="M2835" s="115" t="str">
        <f t="shared" si="554"/>
        <v/>
      </c>
      <c r="N2835" s="118"/>
      <c r="O2835" s="116" t="str">
        <f>IFERROR(VLOOKUP(N2835,'Código del Diagnóstico'!$A$2:$B$12426,2,0),"")</f>
        <v/>
      </c>
      <c r="P2835" s="209" t="str">
        <f>IFERROR(VLOOKUP(C2835,'PER Sociodemografico'!A:G,7,0),"")</f>
        <v/>
      </c>
      <c r="Q2835" s="210" t="str">
        <f t="shared" si="555"/>
        <v/>
      </c>
      <c r="R2835" s="113">
        <f t="shared" si="556"/>
        <v>0</v>
      </c>
      <c r="S2835" s="116">
        <f t="shared" si="557"/>
        <v>0</v>
      </c>
      <c r="T2835" s="129">
        <f t="shared" si="558"/>
        <v>0</v>
      </c>
      <c r="U2835" s="211">
        <f t="shared" si="559"/>
        <v>0</v>
      </c>
      <c r="V2835" s="212">
        <f t="shared" si="560"/>
        <v>0</v>
      </c>
      <c r="W2835" s="212">
        <f t="shared" si="561"/>
        <v>0</v>
      </c>
      <c r="X2835" s="213" t="str">
        <f t="shared" si="562"/>
        <v/>
      </c>
      <c r="Y2835" s="213" t="str">
        <f t="shared" si="563"/>
        <v/>
      </c>
    </row>
    <row r="2836" spans="1:25" ht="15">
      <c r="A2836" s="118"/>
      <c r="B2836" s="117"/>
      <c r="C2836" s="119"/>
      <c r="D2836" s="116" t="str">
        <f>IFERROR(VLOOKUP(C2836,'PER Sociodemografico'!A:L,2,0),"")</f>
        <v/>
      </c>
      <c r="E2836" s="116" t="str">
        <f>IFERROR(VLOOKUP(C2836,'PER Sociodemografico'!A:L,9,0),"")</f>
        <v/>
      </c>
      <c r="F2836" s="118"/>
      <c r="G2836" s="116" t="str">
        <f>IFERROR(VLOOKUP(C2836,'PER Sociodemografico'!A:L,10,0),"")</f>
        <v/>
      </c>
      <c r="H2836" s="120"/>
      <c r="I2836" s="117"/>
      <c r="J2836" s="117"/>
      <c r="K2836" s="113" t="str">
        <f t="shared" si="552"/>
        <v/>
      </c>
      <c r="L2836" s="114" t="str">
        <f t="shared" si="553"/>
        <v/>
      </c>
      <c r="M2836" s="115" t="str">
        <f t="shared" si="554"/>
        <v/>
      </c>
      <c r="N2836" s="118"/>
      <c r="O2836" s="116" t="str">
        <f>IFERROR(VLOOKUP(N2836,'Código del Diagnóstico'!$A$2:$B$12426,2,0),"")</f>
        <v/>
      </c>
      <c r="P2836" s="209" t="str">
        <f>IFERROR(VLOOKUP(C2836,'PER Sociodemografico'!A:G,7,0),"")</f>
        <v/>
      </c>
      <c r="Q2836" s="210" t="str">
        <f t="shared" si="555"/>
        <v/>
      </c>
      <c r="R2836" s="113">
        <f t="shared" si="556"/>
        <v>0</v>
      </c>
      <c r="S2836" s="116">
        <f t="shared" si="557"/>
        <v>0</v>
      </c>
      <c r="T2836" s="129">
        <f t="shared" si="558"/>
        <v>0</v>
      </c>
      <c r="U2836" s="211">
        <f t="shared" si="559"/>
        <v>0</v>
      </c>
      <c r="V2836" s="212">
        <f t="shared" si="560"/>
        <v>0</v>
      </c>
      <c r="W2836" s="212">
        <f t="shared" si="561"/>
        <v>0</v>
      </c>
      <c r="X2836" s="213" t="str">
        <f t="shared" si="562"/>
        <v/>
      </c>
      <c r="Y2836" s="213" t="str">
        <f t="shared" si="563"/>
        <v/>
      </c>
    </row>
    <row r="2837" spans="1:25" ht="15">
      <c r="A2837" s="118"/>
      <c r="B2837" s="117"/>
      <c r="C2837" s="119"/>
      <c r="D2837" s="116" t="str">
        <f>IFERROR(VLOOKUP(C2837,'PER Sociodemografico'!A:L,2,0),"")</f>
        <v/>
      </c>
      <c r="E2837" s="116" t="str">
        <f>IFERROR(VLOOKUP(C2837,'PER Sociodemografico'!A:L,9,0),"")</f>
        <v/>
      </c>
      <c r="F2837" s="118"/>
      <c r="G2837" s="116" t="str">
        <f>IFERROR(VLOOKUP(C2837,'PER Sociodemografico'!A:L,10,0),"")</f>
        <v/>
      </c>
      <c r="H2837" s="120"/>
      <c r="I2837" s="117"/>
      <c r="J2837" s="117"/>
      <c r="K2837" s="113" t="str">
        <f t="shared" si="552"/>
        <v/>
      </c>
      <c r="L2837" s="114" t="str">
        <f t="shared" si="553"/>
        <v/>
      </c>
      <c r="M2837" s="115" t="str">
        <f t="shared" si="554"/>
        <v/>
      </c>
      <c r="N2837" s="118"/>
      <c r="O2837" s="116" t="str">
        <f>IFERROR(VLOOKUP(N2837,'Código del Diagnóstico'!$A$2:$B$12426,2,0),"")</f>
        <v/>
      </c>
      <c r="P2837" s="209" t="str">
        <f>IFERROR(VLOOKUP(C2837,'PER Sociodemografico'!A:G,7,0),"")</f>
        <v/>
      </c>
      <c r="Q2837" s="210" t="str">
        <f t="shared" si="555"/>
        <v/>
      </c>
      <c r="R2837" s="113">
        <f t="shared" si="556"/>
        <v>0</v>
      </c>
      <c r="S2837" s="116">
        <f t="shared" si="557"/>
        <v>0</v>
      </c>
      <c r="T2837" s="129">
        <f t="shared" si="558"/>
        <v>0</v>
      </c>
      <c r="U2837" s="211">
        <f t="shared" si="559"/>
        <v>0</v>
      </c>
      <c r="V2837" s="212">
        <f t="shared" si="560"/>
        <v>0</v>
      </c>
      <c r="W2837" s="212">
        <f t="shared" si="561"/>
        <v>0</v>
      </c>
      <c r="X2837" s="213" t="str">
        <f t="shared" si="562"/>
        <v/>
      </c>
      <c r="Y2837" s="213" t="str">
        <f t="shared" si="563"/>
        <v/>
      </c>
    </row>
    <row r="2838" spans="1:25" ht="15">
      <c r="A2838" s="118"/>
      <c r="B2838" s="117"/>
      <c r="C2838" s="119"/>
      <c r="D2838" s="116" t="str">
        <f>IFERROR(VLOOKUP(C2838,'PER Sociodemografico'!A:L,2,0),"")</f>
        <v/>
      </c>
      <c r="E2838" s="116" t="str">
        <f>IFERROR(VLOOKUP(C2838,'PER Sociodemografico'!A:L,9,0),"")</f>
        <v/>
      </c>
      <c r="F2838" s="118"/>
      <c r="G2838" s="116" t="str">
        <f>IFERROR(VLOOKUP(C2838,'PER Sociodemografico'!A:L,10,0),"")</f>
        <v/>
      </c>
      <c r="H2838" s="120"/>
      <c r="I2838" s="117"/>
      <c r="J2838" s="117"/>
      <c r="K2838" s="113" t="str">
        <f t="shared" si="552"/>
        <v/>
      </c>
      <c r="L2838" s="114" t="str">
        <f t="shared" si="553"/>
        <v/>
      </c>
      <c r="M2838" s="115" t="str">
        <f t="shared" si="554"/>
        <v/>
      </c>
      <c r="N2838" s="118"/>
      <c r="O2838" s="116" t="str">
        <f>IFERROR(VLOOKUP(N2838,'Código del Diagnóstico'!$A$2:$B$12426,2,0),"")</f>
        <v/>
      </c>
      <c r="P2838" s="209" t="str">
        <f>IFERROR(VLOOKUP(C2838,'PER Sociodemografico'!A:G,7,0),"")</f>
        <v/>
      </c>
      <c r="Q2838" s="210" t="str">
        <f t="shared" si="555"/>
        <v/>
      </c>
      <c r="R2838" s="113">
        <f t="shared" si="556"/>
        <v>0</v>
      </c>
      <c r="S2838" s="116">
        <f t="shared" si="557"/>
        <v>0</v>
      </c>
      <c r="T2838" s="129">
        <f t="shared" si="558"/>
        <v>0</v>
      </c>
      <c r="U2838" s="211">
        <f t="shared" si="559"/>
        <v>0</v>
      </c>
      <c r="V2838" s="212">
        <f t="shared" si="560"/>
        <v>0</v>
      </c>
      <c r="W2838" s="212">
        <f t="shared" si="561"/>
        <v>0</v>
      </c>
      <c r="X2838" s="213" t="str">
        <f t="shared" si="562"/>
        <v/>
      </c>
      <c r="Y2838" s="213" t="str">
        <f t="shared" si="563"/>
        <v/>
      </c>
    </row>
    <row r="2839" spans="1:25" ht="15">
      <c r="A2839" s="118"/>
      <c r="B2839" s="117"/>
      <c r="C2839" s="119"/>
      <c r="D2839" s="116" t="str">
        <f>IFERROR(VLOOKUP(C2839,'PER Sociodemografico'!A:L,2,0),"")</f>
        <v/>
      </c>
      <c r="E2839" s="116" t="str">
        <f>IFERROR(VLOOKUP(C2839,'PER Sociodemografico'!A:L,9,0),"")</f>
        <v/>
      </c>
      <c r="F2839" s="118"/>
      <c r="G2839" s="116" t="str">
        <f>IFERROR(VLOOKUP(C2839,'PER Sociodemografico'!A:L,10,0),"")</f>
        <v/>
      </c>
      <c r="H2839" s="120"/>
      <c r="I2839" s="117"/>
      <c r="J2839" s="117"/>
      <c r="K2839" s="113" t="str">
        <f t="shared" si="552"/>
        <v/>
      </c>
      <c r="L2839" s="114" t="str">
        <f t="shared" si="553"/>
        <v/>
      </c>
      <c r="M2839" s="115" t="str">
        <f t="shared" si="554"/>
        <v/>
      </c>
      <c r="N2839" s="118"/>
      <c r="O2839" s="116" t="str">
        <f>IFERROR(VLOOKUP(N2839,'Código del Diagnóstico'!$A$2:$B$12426,2,0),"")</f>
        <v/>
      </c>
      <c r="P2839" s="209" t="str">
        <f>IFERROR(VLOOKUP(C2839,'PER Sociodemografico'!A:G,7,0),"")</f>
        <v/>
      </c>
      <c r="Q2839" s="210" t="str">
        <f t="shared" si="555"/>
        <v/>
      </c>
      <c r="R2839" s="113">
        <f t="shared" si="556"/>
        <v>0</v>
      </c>
      <c r="S2839" s="116">
        <f t="shared" si="557"/>
        <v>0</v>
      </c>
      <c r="T2839" s="129">
        <f t="shared" si="558"/>
        <v>0</v>
      </c>
      <c r="U2839" s="211">
        <f t="shared" si="559"/>
        <v>0</v>
      </c>
      <c r="V2839" s="212">
        <f t="shared" si="560"/>
        <v>0</v>
      </c>
      <c r="W2839" s="212">
        <f t="shared" si="561"/>
        <v>0</v>
      </c>
      <c r="X2839" s="213" t="str">
        <f t="shared" si="562"/>
        <v/>
      </c>
      <c r="Y2839" s="213" t="str">
        <f t="shared" si="563"/>
        <v/>
      </c>
    </row>
    <row r="2840" spans="1:25" ht="15">
      <c r="A2840" s="118"/>
      <c r="B2840" s="117"/>
      <c r="C2840" s="119"/>
      <c r="D2840" s="116" t="str">
        <f>IFERROR(VLOOKUP(C2840,'PER Sociodemografico'!A:L,2,0),"")</f>
        <v/>
      </c>
      <c r="E2840" s="116" t="str">
        <f>IFERROR(VLOOKUP(C2840,'PER Sociodemografico'!A:L,9,0),"")</f>
        <v/>
      </c>
      <c r="F2840" s="118"/>
      <c r="G2840" s="116" t="str">
        <f>IFERROR(VLOOKUP(C2840,'PER Sociodemografico'!A:L,10,0),"")</f>
        <v/>
      </c>
      <c r="H2840" s="120"/>
      <c r="I2840" s="117"/>
      <c r="J2840" s="117"/>
      <c r="K2840" s="113" t="str">
        <f t="shared" si="552"/>
        <v/>
      </c>
      <c r="L2840" s="114" t="str">
        <f t="shared" si="553"/>
        <v/>
      </c>
      <c r="M2840" s="115" t="str">
        <f t="shared" si="554"/>
        <v/>
      </c>
      <c r="N2840" s="118"/>
      <c r="O2840" s="116" t="str">
        <f>IFERROR(VLOOKUP(N2840,'Código del Diagnóstico'!$A$2:$B$12426,2,0),"")</f>
        <v/>
      </c>
      <c r="P2840" s="209" t="str">
        <f>IFERROR(VLOOKUP(C2840,'PER Sociodemografico'!A:G,7,0),"")</f>
        <v/>
      </c>
      <c r="Q2840" s="210" t="str">
        <f t="shared" si="555"/>
        <v/>
      </c>
      <c r="R2840" s="113">
        <f t="shared" si="556"/>
        <v>0</v>
      </c>
      <c r="S2840" s="116">
        <f t="shared" si="557"/>
        <v>0</v>
      </c>
      <c r="T2840" s="129">
        <f t="shared" si="558"/>
        <v>0</v>
      </c>
      <c r="U2840" s="211">
        <f t="shared" si="559"/>
        <v>0</v>
      </c>
      <c r="V2840" s="212">
        <f t="shared" si="560"/>
        <v>0</v>
      </c>
      <c r="W2840" s="212">
        <f t="shared" si="561"/>
        <v>0</v>
      </c>
      <c r="X2840" s="213" t="str">
        <f t="shared" si="562"/>
        <v/>
      </c>
      <c r="Y2840" s="213" t="str">
        <f t="shared" si="563"/>
        <v/>
      </c>
    </row>
    <row r="2841" spans="1:25" ht="15">
      <c r="A2841" s="118"/>
      <c r="B2841" s="117"/>
      <c r="C2841" s="119"/>
      <c r="D2841" s="116" t="str">
        <f>IFERROR(VLOOKUP(C2841,'PER Sociodemografico'!A:L,2,0),"")</f>
        <v/>
      </c>
      <c r="E2841" s="116" t="str">
        <f>IFERROR(VLOOKUP(C2841,'PER Sociodemografico'!A:L,9,0),"")</f>
        <v/>
      </c>
      <c r="F2841" s="118"/>
      <c r="G2841" s="116" t="str">
        <f>IFERROR(VLOOKUP(C2841,'PER Sociodemografico'!A:L,10,0),"")</f>
        <v/>
      </c>
      <c r="H2841" s="120"/>
      <c r="I2841" s="117"/>
      <c r="J2841" s="117"/>
      <c r="K2841" s="113" t="str">
        <f t="shared" si="552"/>
        <v/>
      </c>
      <c r="L2841" s="114" t="str">
        <f t="shared" si="553"/>
        <v/>
      </c>
      <c r="M2841" s="115" t="str">
        <f t="shared" si="554"/>
        <v/>
      </c>
      <c r="N2841" s="118"/>
      <c r="O2841" s="116" t="str">
        <f>IFERROR(VLOOKUP(N2841,'Código del Diagnóstico'!$A$2:$B$12426,2,0),"")</f>
        <v/>
      </c>
      <c r="P2841" s="209" t="str">
        <f>IFERROR(VLOOKUP(C2841,'PER Sociodemografico'!A:G,7,0),"")</f>
        <v/>
      </c>
      <c r="Q2841" s="210" t="str">
        <f t="shared" si="555"/>
        <v/>
      </c>
      <c r="R2841" s="113">
        <f t="shared" si="556"/>
        <v>0</v>
      </c>
      <c r="S2841" s="116">
        <f t="shared" si="557"/>
        <v>0</v>
      </c>
      <c r="T2841" s="129">
        <f t="shared" si="558"/>
        <v>0</v>
      </c>
      <c r="U2841" s="211">
        <f t="shared" si="559"/>
        <v>0</v>
      </c>
      <c r="V2841" s="212">
        <f t="shared" si="560"/>
        <v>0</v>
      </c>
      <c r="W2841" s="212">
        <f t="shared" si="561"/>
        <v>0</v>
      </c>
      <c r="X2841" s="213" t="str">
        <f t="shared" si="562"/>
        <v/>
      </c>
      <c r="Y2841" s="213" t="str">
        <f t="shared" si="563"/>
        <v/>
      </c>
    </row>
    <row r="2842" spans="1:25" ht="15">
      <c r="A2842" s="118"/>
      <c r="B2842" s="117"/>
      <c r="C2842" s="119"/>
      <c r="D2842" s="116" t="str">
        <f>IFERROR(VLOOKUP(C2842,'PER Sociodemografico'!A:L,2,0),"")</f>
        <v/>
      </c>
      <c r="E2842" s="116" t="str">
        <f>IFERROR(VLOOKUP(C2842,'PER Sociodemografico'!A:L,9,0),"")</f>
        <v/>
      </c>
      <c r="F2842" s="118"/>
      <c r="G2842" s="116" t="str">
        <f>IFERROR(VLOOKUP(C2842,'PER Sociodemografico'!A:L,10,0),"")</f>
        <v/>
      </c>
      <c r="H2842" s="120"/>
      <c r="I2842" s="117"/>
      <c r="J2842" s="117"/>
      <c r="K2842" s="113" t="str">
        <f t="shared" si="552"/>
        <v/>
      </c>
      <c r="L2842" s="114" t="str">
        <f t="shared" si="553"/>
        <v/>
      </c>
      <c r="M2842" s="115" t="str">
        <f t="shared" si="554"/>
        <v/>
      </c>
      <c r="N2842" s="118"/>
      <c r="O2842" s="116" t="str">
        <f>IFERROR(VLOOKUP(N2842,'Código del Diagnóstico'!$A$2:$B$12426,2,0),"")</f>
        <v/>
      </c>
      <c r="P2842" s="209" t="str">
        <f>IFERROR(VLOOKUP(C2842,'PER Sociodemografico'!A:G,7,0),"")</f>
        <v/>
      </c>
      <c r="Q2842" s="210" t="str">
        <f t="shared" si="555"/>
        <v/>
      </c>
      <c r="R2842" s="113">
        <f t="shared" si="556"/>
        <v>0</v>
      </c>
      <c r="S2842" s="116">
        <f t="shared" si="557"/>
        <v>0</v>
      </c>
      <c r="T2842" s="129">
        <f t="shared" si="558"/>
        <v>0</v>
      </c>
      <c r="U2842" s="211">
        <f t="shared" si="559"/>
        <v>0</v>
      </c>
      <c r="V2842" s="212">
        <f t="shared" si="560"/>
        <v>0</v>
      </c>
      <c r="W2842" s="212">
        <f t="shared" si="561"/>
        <v>0</v>
      </c>
      <c r="X2842" s="213" t="str">
        <f t="shared" si="562"/>
        <v/>
      </c>
      <c r="Y2842" s="213" t="str">
        <f t="shared" si="563"/>
        <v/>
      </c>
    </row>
    <row r="2843" spans="1:25" ht="15">
      <c r="A2843" s="118"/>
      <c r="B2843" s="117"/>
      <c r="C2843" s="119"/>
      <c r="D2843" s="116" t="str">
        <f>IFERROR(VLOOKUP(C2843,'PER Sociodemografico'!A:L,2,0),"")</f>
        <v/>
      </c>
      <c r="E2843" s="116" t="str">
        <f>IFERROR(VLOOKUP(C2843,'PER Sociodemografico'!A:L,9,0),"")</f>
        <v/>
      </c>
      <c r="F2843" s="118"/>
      <c r="G2843" s="116" t="str">
        <f>IFERROR(VLOOKUP(C2843,'PER Sociodemografico'!A:L,10,0),"")</f>
        <v/>
      </c>
      <c r="H2843" s="120"/>
      <c r="I2843" s="117"/>
      <c r="J2843" s="117"/>
      <c r="K2843" s="113" t="str">
        <f t="shared" si="552"/>
        <v/>
      </c>
      <c r="L2843" s="114" t="str">
        <f t="shared" si="553"/>
        <v/>
      </c>
      <c r="M2843" s="115" t="str">
        <f t="shared" si="554"/>
        <v/>
      </c>
      <c r="N2843" s="118"/>
      <c r="O2843" s="116" t="str">
        <f>IFERROR(VLOOKUP(N2843,'Código del Diagnóstico'!$A$2:$B$12426,2,0),"")</f>
        <v/>
      </c>
      <c r="P2843" s="209" t="str">
        <f>IFERROR(VLOOKUP(C2843,'PER Sociodemografico'!A:G,7,0),"")</f>
        <v/>
      </c>
      <c r="Q2843" s="210" t="str">
        <f t="shared" si="555"/>
        <v/>
      </c>
      <c r="R2843" s="113">
        <f t="shared" si="556"/>
        <v>0</v>
      </c>
      <c r="S2843" s="116">
        <f t="shared" si="557"/>
        <v>0</v>
      </c>
      <c r="T2843" s="129">
        <f t="shared" si="558"/>
        <v>0</v>
      </c>
      <c r="U2843" s="211">
        <f t="shared" si="559"/>
        <v>0</v>
      </c>
      <c r="V2843" s="212">
        <f t="shared" si="560"/>
        <v>0</v>
      </c>
      <c r="W2843" s="212">
        <f t="shared" si="561"/>
        <v>0</v>
      </c>
      <c r="X2843" s="213" t="str">
        <f t="shared" si="562"/>
        <v/>
      </c>
      <c r="Y2843" s="213" t="str">
        <f t="shared" si="563"/>
        <v/>
      </c>
    </row>
    <row r="2844" spans="1:25" ht="15">
      <c r="A2844" s="118"/>
      <c r="B2844" s="117"/>
      <c r="C2844" s="119"/>
      <c r="D2844" s="116" t="str">
        <f>IFERROR(VLOOKUP(C2844,'PER Sociodemografico'!A:L,2,0),"")</f>
        <v/>
      </c>
      <c r="E2844" s="116" t="str">
        <f>IFERROR(VLOOKUP(C2844,'PER Sociodemografico'!A:L,9,0),"")</f>
        <v/>
      </c>
      <c r="F2844" s="118"/>
      <c r="G2844" s="116" t="str">
        <f>IFERROR(VLOOKUP(C2844,'PER Sociodemografico'!A:L,10,0),"")</f>
        <v/>
      </c>
      <c r="H2844" s="120"/>
      <c r="I2844" s="117"/>
      <c r="J2844" s="117"/>
      <c r="K2844" s="113" t="str">
        <f t="shared" si="552"/>
        <v/>
      </c>
      <c r="L2844" s="114" t="str">
        <f t="shared" si="553"/>
        <v/>
      </c>
      <c r="M2844" s="115" t="str">
        <f t="shared" si="554"/>
        <v/>
      </c>
      <c r="N2844" s="118"/>
      <c r="O2844" s="116" t="str">
        <f>IFERROR(VLOOKUP(N2844,'Código del Diagnóstico'!$A$2:$B$12426,2,0),"")</f>
        <v/>
      </c>
      <c r="P2844" s="209" t="str">
        <f>IFERROR(VLOOKUP(C2844,'PER Sociodemografico'!A:G,7,0),"")</f>
        <v/>
      </c>
      <c r="Q2844" s="210" t="str">
        <f t="shared" si="555"/>
        <v/>
      </c>
      <c r="R2844" s="113">
        <f t="shared" si="556"/>
        <v>0</v>
      </c>
      <c r="S2844" s="116">
        <f t="shared" si="557"/>
        <v>0</v>
      </c>
      <c r="T2844" s="129">
        <f t="shared" si="558"/>
        <v>0</v>
      </c>
      <c r="U2844" s="211">
        <f t="shared" si="559"/>
        <v>0</v>
      </c>
      <c r="V2844" s="212">
        <f t="shared" si="560"/>
        <v>0</v>
      </c>
      <c r="W2844" s="212">
        <f t="shared" si="561"/>
        <v>0</v>
      </c>
      <c r="X2844" s="213" t="str">
        <f t="shared" si="562"/>
        <v/>
      </c>
      <c r="Y2844" s="213" t="str">
        <f t="shared" si="563"/>
        <v/>
      </c>
    </row>
    <row r="2845" spans="1:25" ht="15">
      <c r="A2845" s="118"/>
      <c r="B2845" s="117"/>
      <c r="C2845" s="119"/>
      <c r="D2845" s="116" t="str">
        <f>IFERROR(VLOOKUP(C2845,'PER Sociodemografico'!A:L,2,0),"")</f>
        <v/>
      </c>
      <c r="E2845" s="116" t="str">
        <f>IFERROR(VLOOKUP(C2845,'PER Sociodemografico'!A:L,9,0),"")</f>
        <v/>
      </c>
      <c r="F2845" s="118"/>
      <c r="G2845" s="116" t="str">
        <f>IFERROR(VLOOKUP(C2845,'PER Sociodemografico'!A:L,10,0),"")</f>
        <v/>
      </c>
      <c r="H2845" s="120"/>
      <c r="I2845" s="117"/>
      <c r="J2845" s="117"/>
      <c r="K2845" s="113" t="str">
        <f t="shared" si="552"/>
        <v/>
      </c>
      <c r="L2845" s="114" t="str">
        <f t="shared" si="553"/>
        <v/>
      </c>
      <c r="M2845" s="115" t="str">
        <f t="shared" si="554"/>
        <v/>
      </c>
      <c r="N2845" s="118"/>
      <c r="O2845" s="116" t="str">
        <f>IFERROR(VLOOKUP(N2845,'Código del Diagnóstico'!$A$2:$B$12426,2,0),"")</f>
        <v/>
      </c>
      <c r="P2845" s="209" t="str">
        <f>IFERROR(VLOOKUP(C2845,'PER Sociodemografico'!A:G,7,0),"")</f>
        <v/>
      </c>
      <c r="Q2845" s="210" t="str">
        <f t="shared" si="555"/>
        <v/>
      </c>
      <c r="R2845" s="113">
        <f t="shared" si="556"/>
        <v>0</v>
      </c>
      <c r="S2845" s="116">
        <f t="shared" si="557"/>
        <v>0</v>
      </c>
      <c r="T2845" s="129">
        <f t="shared" si="558"/>
        <v>0</v>
      </c>
      <c r="U2845" s="211">
        <f t="shared" si="559"/>
        <v>0</v>
      </c>
      <c r="V2845" s="212">
        <f t="shared" si="560"/>
        <v>0</v>
      </c>
      <c r="W2845" s="212">
        <f t="shared" si="561"/>
        <v>0</v>
      </c>
      <c r="X2845" s="213" t="str">
        <f t="shared" si="562"/>
        <v/>
      </c>
      <c r="Y2845" s="213" t="str">
        <f t="shared" si="563"/>
        <v/>
      </c>
    </row>
    <row r="2846" spans="1:25" ht="15">
      <c r="A2846" s="118"/>
      <c r="B2846" s="117"/>
      <c r="C2846" s="119"/>
      <c r="D2846" s="116" t="str">
        <f>IFERROR(VLOOKUP(C2846,'PER Sociodemografico'!A:L,2,0),"")</f>
        <v/>
      </c>
      <c r="E2846" s="116" t="str">
        <f>IFERROR(VLOOKUP(C2846,'PER Sociodemografico'!A:L,9,0),"")</f>
        <v/>
      </c>
      <c r="F2846" s="118"/>
      <c r="G2846" s="116" t="str">
        <f>IFERROR(VLOOKUP(C2846,'PER Sociodemografico'!A:L,10,0),"")</f>
        <v/>
      </c>
      <c r="H2846" s="120"/>
      <c r="I2846" s="117"/>
      <c r="J2846" s="117"/>
      <c r="K2846" s="113" t="str">
        <f t="shared" si="552"/>
        <v/>
      </c>
      <c r="L2846" s="114" t="str">
        <f t="shared" si="553"/>
        <v/>
      </c>
      <c r="M2846" s="115" t="str">
        <f t="shared" si="554"/>
        <v/>
      </c>
      <c r="N2846" s="118"/>
      <c r="O2846" s="116" t="str">
        <f>IFERROR(VLOOKUP(N2846,'Código del Diagnóstico'!$A$2:$B$12426,2,0),"")</f>
        <v/>
      </c>
      <c r="P2846" s="209" t="str">
        <f>IFERROR(VLOOKUP(C2846,'PER Sociodemografico'!A:G,7,0),"")</f>
        <v/>
      </c>
      <c r="Q2846" s="210" t="str">
        <f t="shared" si="555"/>
        <v/>
      </c>
      <c r="R2846" s="113">
        <f t="shared" si="556"/>
        <v>0</v>
      </c>
      <c r="S2846" s="116">
        <f t="shared" si="557"/>
        <v>0</v>
      </c>
      <c r="T2846" s="129">
        <f t="shared" si="558"/>
        <v>0</v>
      </c>
      <c r="U2846" s="211">
        <f t="shared" si="559"/>
        <v>0</v>
      </c>
      <c r="V2846" s="212">
        <f t="shared" si="560"/>
        <v>0</v>
      </c>
      <c r="W2846" s="212">
        <f t="shared" si="561"/>
        <v>0</v>
      </c>
      <c r="X2846" s="213" t="str">
        <f t="shared" si="562"/>
        <v/>
      </c>
      <c r="Y2846" s="213" t="str">
        <f t="shared" si="563"/>
        <v/>
      </c>
    </row>
    <row r="2847" spans="1:25" ht="15">
      <c r="A2847" s="118"/>
      <c r="B2847" s="117"/>
      <c r="C2847" s="119"/>
      <c r="D2847" s="116" t="str">
        <f>IFERROR(VLOOKUP(C2847,'PER Sociodemografico'!A:L,2,0),"")</f>
        <v/>
      </c>
      <c r="E2847" s="116" t="str">
        <f>IFERROR(VLOOKUP(C2847,'PER Sociodemografico'!A:L,9,0),"")</f>
        <v/>
      </c>
      <c r="F2847" s="118"/>
      <c r="G2847" s="116" t="str">
        <f>IFERROR(VLOOKUP(C2847,'PER Sociodemografico'!A:L,10,0),"")</f>
        <v/>
      </c>
      <c r="H2847" s="120"/>
      <c r="I2847" s="117"/>
      <c r="J2847" s="117"/>
      <c r="K2847" s="113" t="str">
        <f t="shared" si="552"/>
        <v/>
      </c>
      <c r="L2847" s="114" t="str">
        <f t="shared" si="553"/>
        <v/>
      </c>
      <c r="M2847" s="115" t="str">
        <f t="shared" si="554"/>
        <v/>
      </c>
      <c r="N2847" s="118"/>
      <c r="O2847" s="116" t="str">
        <f>IFERROR(VLOOKUP(N2847,'Código del Diagnóstico'!$A$2:$B$12426,2,0),"")</f>
        <v/>
      </c>
      <c r="P2847" s="209" t="str">
        <f>IFERROR(VLOOKUP(C2847,'PER Sociodemografico'!A:G,7,0),"")</f>
        <v/>
      </c>
      <c r="Q2847" s="210" t="str">
        <f t="shared" si="555"/>
        <v/>
      </c>
      <c r="R2847" s="113">
        <f t="shared" si="556"/>
        <v>0</v>
      </c>
      <c r="S2847" s="116">
        <f t="shared" si="557"/>
        <v>0</v>
      </c>
      <c r="T2847" s="129">
        <f t="shared" si="558"/>
        <v>0</v>
      </c>
      <c r="U2847" s="211">
        <f t="shared" si="559"/>
        <v>0</v>
      </c>
      <c r="V2847" s="212">
        <f t="shared" si="560"/>
        <v>0</v>
      </c>
      <c r="W2847" s="212">
        <f t="shared" si="561"/>
        <v>0</v>
      </c>
      <c r="X2847" s="213" t="str">
        <f t="shared" si="562"/>
        <v/>
      </c>
      <c r="Y2847" s="213" t="str">
        <f t="shared" si="563"/>
        <v/>
      </c>
    </row>
    <row r="2848" spans="1:25" ht="15">
      <c r="A2848" s="118"/>
      <c r="B2848" s="117"/>
      <c r="C2848" s="119"/>
      <c r="D2848" s="116" t="str">
        <f>IFERROR(VLOOKUP(C2848,'PER Sociodemografico'!A:L,2,0),"")</f>
        <v/>
      </c>
      <c r="E2848" s="116" t="str">
        <f>IFERROR(VLOOKUP(C2848,'PER Sociodemografico'!A:L,9,0),"")</f>
        <v/>
      </c>
      <c r="F2848" s="118"/>
      <c r="G2848" s="116" t="str">
        <f>IFERROR(VLOOKUP(C2848,'PER Sociodemografico'!A:L,10,0),"")</f>
        <v/>
      </c>
      <c r="H2848" s="120"/>
      <c r="I2848" s="117"/>
      <c r="J2848" s="117"/>
      <c r="K2848" s="113" t="str">
        <f t="shared" si="552"/>
        <v/>
      </c>
      <c r="L2848" s="114" t="str">
        <f t="shared" si="553"/>
        <v/>
      </c>
      <c r="M2848" s="115" t="str">
        <f t="shared" si="554"/>
        <v/>
      </c>
      <c r="N2848" s="118"/>
      <c r="O2848" s="116" t="str">
        <f>IFERROR(VLOOKUP(N2848,'Código del Diagnóstico'!$A$2:$B$12426,2,0),"")</f>
        <v/>
      </c>
      <c r="P2848" s="209" t="str">
        <f>IFERROR(VLOOKUP(C2848,'PER Sociodemografico'!A:G,7,0),"")</f>
        <v/>
      </c>
      <c r="Q2848" s="210" t="str">
        <f t="shared" si="555"/>
        <v/>
      </c>
      <c r="R2848" s="113">
        <f t="shared" si="556"/>
        <v>0</v>
      </c>
      <c r="S2848" s="116">
        <f t="shared" si="557"/>
        <v>0</v>
      </c>
      <c r="T2848" s="129">
        <f t="shared" si="558"/>
        <v>0</v>
      </c>
      <c r="U2848" s="211">
        <f t="shared" si="559"/>
        <v>0</v>
      </c>
      <c r="V2848" s="212">
        <f t="shared" si="560"/>
        <v>0</v>
      </c>
      <c r="W2848" s="212">
        <f t="shared" si="561"/>
        <v>0</v>
      </c>
      <c r="X2848" s="213" t="str">
        <f t="shared" si="562"/>
        <v/>
      </c>
      <c r="Y2848" s="213" t="str">
        <f t="shared" si="563"/>
        <v/>
      </c>
    </row>
    <row r="2849" spans="1:25" ht="15">
      <c r="A2849" s="118"/>
      <c r="B2849" s="117"/>
      <c r="C2849" s="119"/>
      <c r="D2849" s="116" t="str">
        <f>IFERROR(VLOOKUP(C2849,'PER Sociodemografico'!A:L,2,0),"")</f>
        <v/>
      </c>
      <c r="E2849" s="116" t="str">
        <f>IFERROR(VLOOKUP(C2849,'PER Sociodemografico'!A:L,9,0),"")</f>
        <v/>
      </c>
      <c r="F2849" s="118"/>
      <c r="G2849" s="116" t="str">
        <f>IFERROR(VLOOKUP(C2849,'PER Sociodemografico'!A:L,10,0),"")</f>
        <v/>
      </c>
      <c r="H2849" s="120"/>
      <c r="I2849" s="117"/>
      <c r="J2849" s="117"/>
      <c r="K2849" s="113" t="str">
        <f t="shared" si="552"/>
        <v/>
      </c>
      <c r="L2849" s="114" t="str">
        <f t="shared" si="553"/>
        <v/>
      </c>
      <c r="M2849" s="115" t="str">
        <f t="shared" si="554"/>
        <v/>
      </c>
      <c r="N2849" s="118"/>
      <c r="O2849" s="116" t="str">
        <f>IFERROR(VLOOKUP(N2849,'Código del Diagnóstico'!$A$2:$B$12426,2,0),"")</f>
        <v/>
      </c>
      <c r="P2849" s="209" t="str">
        <f>IFERROR(VLOOKUP(C2849,'PER Sociodemografico'!A:G,7,0),"")</f>
        <v/>
      </c>
      <c r="Q2849" s="210" t="str">
        <f t="shared" si="555"/>
        <v/>
      </c>
      <c r="R2849" s="113">
        <f t="shared" si="556"/>
        <v>0</v>
      </c>
      <c r="S2849" s="116">
        <f t="shared" si="557"/>
        <v>0</v>
      </c>
      <c r="T2849" s="129">
        <f t="shared" si="558"/>
        <v>0</v>
      </c>
      <c r="U2849" s="211">
        <f t="shared" si="559"/>
        <v>0</v>
      </c>
      <c r="V2849" s="212">
        <f t="shared" si="560"/>
        <v>0</v>
      </c>
      <c r="W2849" s="212">
        <f t="shared" si="561"/>
        <v>0</v>
      </c>
      <c r="X2849" s="213" t="str">
        <f t="shared" si="562"/>
        <v/>
      </c>
      <c r="Y2849" s="213" t="str">
        <f t="shared" si="563"/>
        <v/>
      </c>
    </row>
    <row r="2850" spans="1:25" ht="15">
      <c r="A2850" s="118"/>
      <c r="B2850" s="117"/>
      <c r="C2850" s="119"/>
      <c r="D2850" s="116" t="str">
        <f>IFERROR(VLOOKUP(C2850,'PER Sociodemografico'!A:L,2,0),"")</f>
        <v/>
      </c>
      <c r="E2850" s="116" t="str">
        <f>IFERROR(VLOOKUP(C2850,'PER Sociodemografico'!A:L,9,0),"")</f>
        <v/>
      </c>
      <c r="F2850" s="118"/>
      <c r="G2850" s="116" t="str">
        <f>IFERROR(VLOOKUP(C2850,'PER Sociodemografico'!A:L,10,0),"")</f>
        <v/>
      </c>
      <c r="H2850" s="120"/>
      <c r="I2850" s="117"/>
      <c r="J2850" s="117"/>
      <c r="K2850" s="113" t="str">
        <f t="shared" si="552"/>
        <v/>
      </c>
      <c r="L2850" s="114" t="str">
        <f t="shared" si="553"/>
        <v/>
      </c>
      <c r="M2850" s="115" t="str">
        <f t="shared" si="554"/>
        <v/>
      </c>
      <c r="N2850" s="118"/>
      <c r="O2850" s="116" t="str">
        <f>IFERROR(VLOOKUP(N2850,'Código del Diagnóstico'!$A$2:$B$12426,2,0),"")</f>
        <v/>
      </c>
      <c r="P2850" s="209" t="str">
        <f>IFERROR(VLOOKUP(C2850,'PER Sociodemografico'!A:G,7,0),"")</f>
        <v/>
      </c>
      <c r="Q2850" s="210" t="str">
        <f t="shared" si="555"/>
        <v/>
      </c>
      <c r="R2850" s="113">
        <f t="shared" si="556"/>
        <v>0</v>
      </c>
      <c r="S2850" s="116">
        <f t="shared" si="557"/>
        <v>0</v>
      </c>
      <c r="T2850" s="129">
        <f t="shared" si="558"/>
        <v>0</v>
      </c>
      <c r="U2850" s="211">
        <f t="shared" si="559"/>
        <v>0</v>
      </c>
      <c r="V2850" s="212">
        <f t="shared" si="560"/>
        <v>0</v>
      </c>
      <c r="W2850" s="212">
        <f t="shared" si="561"/>
        <v>0</v>
      </c>
      <c r="X2850" s="213" t="str">
        <f t="shared" si="562"/>
        <v/>
      </c>
      <c r="Y2850" s="213" t="str">
        <f t="shared" si="563"/>
        <v/>
      </c>
    </row>
    <row r="2851" spans="1:25" ht="15">
      <c r="A2851" s="118"/>
      <c r="B2851" s="117"/>
      <c r="C2851" s="119"/>
      <c r="D2851" s="116" t="str">
        <f>IFERROR(VLOOKUP(C2851,'PER Sociodemografico'!A:L,2,0),"")</f>
        <v/>
      </c>
      <c r="E2851" s="116" t="str">
        <f>IFERROR(VLOOKUP(C2851,'PER Sociodemografico'!A:L,9,0),"")</f>
        <v/>
      </c>
      <c r="F2851" s="118"/>
      <c r="G2851" s="116" t="str">
        <f>IFERROR(VLOOKUP(C2851,'PER Sociodemografico'!A:L,10,0),"")</f>
        <v/>
      </c>
      <c r="H2851" s="120"/>
      <c r="I2851" s="117"/>
      <c r="J2851" s="117"/>
      <c r="K2851" s="113" t="str">
        <f t="shared" si="552"/>
        <v/>
      </c>
      <c r="L2851" s="114" t="str">
        <f t="shared" si="553"/>
        <v/>
      </c>
      <c r="M2851" s="115" t="str">
        <f t="shared" si="554"/>
        <v/>
      </c>
      <c r="N2851" s="118"/>
      <c r="O2851" s="116" t="str">
        <f>IFERROR(VLOOKUP(N2851,'Código del Diagnóstico'!$A$2:$B$12426,2,0),"")</f>
        <v/>
      </c>
      <c r="P2851" s="209" t="str">
        <f>IFERROR(VLOOKUP(C2851,'PER Sociodemografico'!A:G,7,0),"")</f>
        <v/>
      </c>
      <c r="Q2851" s="210" t="str">
        <f t="shared" si="555"/>
        <v/>
      </c>
      <c r="R2851" s="113">
        <f t="shared" si="556"/>
        <v>0</v>
      </c>
      <c r="S2851" s="116">
        <f t="shared" si="557"/>
        <v>0</v>
      </c>
      <c r="T2851" s="129">
        <f t="shared" si="558"/>
        <v>0</v>
      </c>
      <c r="U2851" s="211">
        <f t="shared" si="559"/>
        <v>0</v>
      </c>
      <c r="V2851" s="212">
        <f t="shared" si="560"/>
        <v>0</v>
      </c>
      <c r="W2851" s="212">
        <f t="shared" si="561"/>
        <v>0</v>
      </c>
      <c r="X2851" s="213" t="str">
        <f t="shared" si="562"/>
        <v/>
      </c>
      <c r="Y2851" s="213" t="str">
        <f t="shared" si="563"/>
        <v/>
      </c>
    </row>
    <row r="2852" spans="1:25" ht="15">
      <c r="A2852" s="118"/>
      <c r="B2852" s="117"/>
      <c r="C2852" s="119"/>
      <c r="D2852" s="116" t="str">
        <f>IFERROR(VLOOKUP(C2852,'PER Sociodemografico'!A:L,2,0),"")</f>
        <v/>
      </c>
      <c r="E2852" s="116" t="str">
        <f>IFERROR(VLOOKUP(C2852,'PER Sociodemografico'!A:L,9,0),"")</f>
        <v/>
      </c>
      <c r="F2852" s="118"/>
      <c r="G2852" s="116" t="str">
        <f>IFERROR(VLOOKUP(C2852,'PER Sociodemografico'!A:L,10,0),"")</f>
        <v/>
      </c>
      <c r="H2852" s="120"/>
      <c r="I2852" s="117"/>
      <c r="J2852" s="117"/>
      <c r="K2852" s="113" t="str">
        <f t="shared" si="552"/>
        <v/>
      </c>
      <c r="L2852" s="114" t="str">
        <f t="shared" si="553"/>
        <v/>
      </c>
      <c r="M2852" s="115" t="str">
        <f t="shared" si="554"/>
        <v/>
      </c>
      <c r="N2852" s="118"/>
      <c r="O2852" s="116" t="str">
        <f>IFERROR(VLOOKUP(N2852,'Código del Diagnóstico'!$A$2:$B$12426,2,0),"")</f>
        <v/>
      </c>
      <c r="P2852" s="209" t="str">
        <f>IFERROR(VLOOKUP(C2852,'PER Sociodemografico'!A:G,7,0),"")</f>
        <v/>
      </c>
      <c r="Q2852" s="210" t="str">
        <f t="shared" si="555"/>
        <v/>
      </c>
      <c r="R2852" s="113">
        <f t="shared" si="556"/>
        <v>0</v>
      </c>
      <c r="S2852" s="116">
        <f t="shared" si="557"/>
        <v>0</v>
      </c>
      <c r="T2852" s="129">
        <f t="shared" si="558"/>
        <v>0</v>
      </c>
      <c r="U2852" s="211">
        <f t="shared" si="559"/>
        <v>0</v>
      </c>
      <c r="V2852" s="212">
        <f t="shared" si="560"/>
        <v>0</v>
      </c>
      <c r="W2852" s="212">
        <f t="shared" si="561"/>
        <v>0</v>
      </c>
      <c r="X2852" s="213" t="str">
        <f t="shared" si="562"/>
        <v/>
      </c>
      <c r="Y2852" s="213" t="str">
        <f t="shared" si="563"/>
        <v/>
      </c>
    </row>
    <row r="2853" spans="1:25" ht="15">
      <c r="A2853" s="118"/>
      <c r="B2853" s="117"/>
      <c r="C2853" s="119"/>
      <c r="D2853" s="116" t="str">
        <f>IFERROR(VLOOKUP(C2853,'PER Sociodemografico'!A:L,2,0),"")</f>
        <v/>
      </c>
      <c r="E2853" s="116" t="str">
        <f>IFERROR(VLOOKUP(C2853,'PER Sociodemografico'!A:L,9,0),"")</f>
        <v/>
      </c>
      <c r="F2853" s="118"/>
      <c r="G2853" s="116" t="str">
        <f>IFERROR(VLOOKUP(C2853,'PER Sociodemografico'!A:L,10,0),"")</f>
        <v/>
      </c>
      <c r="H2853" s="120"/>
      <c r="I2853" s="117"/>
      <c r="J2853" s="117"/>
      <c r="K2853" s="113" t="str">
        <f t="shared" si="552"/>
        <v/>
      </c>
      <c r="L2853" s="114" t="str">
        <f t="shared" si="553"/>
        <v/>
      </c>
      <c r="M2853" s="115" t="str">
        <f t="shared" si="554"/>
        <v/>
      </c>
      <c r="N2853" s="118"/>
      <c r="O2853" s="116" t="str">
        <f>IFERROR(VLOOKUP(N2853,'Código del Diagnóstico'!$A$2:$B$12426,2,0),"")</f>
        <v/>
      </c>
      <c r="P2853" s="209" t="str">
        <f>IFERROR(VLOOKUP(C2853,'PER Sociodemografico'!A:G,7,0),"")</f>
        <v/>
      </c>
      <c r="Q2853" s="210" t="str">
        <f t="shared" si="555"/>
        <v/>
      </c>
      <c r="R2853" s="113">
        <f t="shared" si="556"/>
        <v>0</v>
      </c>
      <c r="S2853" s="116">
        <f t="shared" si="557"/>
        <v>0</v>
      </c>
      <c r="T2853" s="129">
        <f t="shared" si="558"/>
        <v>0</v>
      </c>
      <c r="U2853" s="211">
        <f t="shared" si="559"/>
        <v>0</v>
      </c>
      <c r="V2853" s="212">
        <f t="shared" si="560"/>
        <v>0</v>
      </c>
      <c r="W2853" s="212">
        <f t="shared" si="561"/>
        <v>0</v>
      </c>
      <c r="X2853" s="213" t="str">
        <f t="shared" si="562"/>
        <v/>
      </c>
      <c r="Y2853" s="213" t="str">
        <f t="shared" si="563"/>
        <v/>
      </c>
    </row>
    <row r="2854" spans="1:25" ht="15">
      <c r="A2854" s="118"/>
      <c r="B2854" s="117"/>
      <c r="C2854" s="119"/>
      <c r="D2854" s="116" t="str">
        <f>IFERROR(VLOOKUP(C2854,'PER Sociodemografico'!A:L,2,0),"")</f>
        <v/>
      </c>
      <c r="E2854" s="116" t="str">
        <f>IFERROR(VLOOKUP(C2854,'PER Sociodemografico'!A:L,9,0),"")</f>
        <v/>
      </c>
      <c r="F2854" s="118"/>
      <c r="G2854" s="116" t="str">
        <f>IFERROR(VLOOKUP(C2854,'PER Sociodemografico'!A:L,10,0),"")</f>
        <v/>
      </c>
      <c r="H2854" s="120"/>
      <c r="I2854" s="117"/>
      <c r="J2854" s="117"/>
      <c r="K2854" s="113" t="str">
        <f t="shared" si="552"/>
        <v/>
      </c>
      <c r="L2854" s="114" t="str">
        <f t="shared" si="553"/>
        <v/>
      </c>
      <c r="M2854" s="115" t="str">
        <f t="shared" si="554"/>
        <v/>
      </c>
      <c r="N2854" s="118"/>
      <c r="O2854" s="116" t="str">
        <f>IFERROR(VLOOKUP(N2854,'Código del Diagnóstico'!$A$2:$B$12426,2,0),"")</f>
        <v/>
      </c>
      <c r="P2854" s="209" t="str">
        <f>IFERROR(VLOOKUP(C2854,'PER Sociodemografico'!A:G,7,0),"")</f>
        <v/>
      </c>
      <c r="Q2854" s="210" t="str">
        <f t="shared" si="555"/>
        <v/>
      </c>
      <c r="R2854" s="113">
        <f t="shared" si="556"/>
        <v>0</v>
      </c>
      <c r="S2854" s="116">
        <f t="shared" si="557"/>
        <v>0</v>
      </c>
      <c r="T2854" s="129">
        <f t="shared" si="558"/>
        <v>0</v>
      </c>
      <c r="U2854" s="211">
        <f t="shared" si="559"/>
        <v>0</v>
      </c>
      <c r="V2854" s="212">
        <f t="shared" si="560"/>
        <v>0</v>
      </c>
      <c r="W2854" s="212">
        <f t="shared" si="561"/>
        <v>0</v>
      </c>
      <c r="X2854" s="213" t="str">
        <f t="shared" si="562"/>
        <v/>
      </c>
      <c r="Y2854" s="213" t="str">
        <f t="shared" si="563"/>
        <v/>
      </c>
    </row>
    <row r="2855" spans="1:25" ht="15">
      <c r="A2855" s="118"/>
      <c r="B2855" s="117"/>
      <c r="C2855" s="119"/>
      <c r="D2855" s="116" t="str">
        <f>IFERROR(VLOOKUP(C2855,'PER Sociodemografico'!A:L,2,0),"")</f>
        <v/>
      </c>
      <c r="E2855" s="116" t="str">
        <f>IFERROR(VLOOKUP(C2855,'PER Sociodemografico'!A:L,9,0),"")</f>
        <v/>
      </c>
      <c r="F2855" s="118"/>
      <c r="G2855" s="116" t="str">
        <f>IFERROR(VLOOKUP(C2855,'PER Sociodemografico'!A:L,10,0),"")</f>
        <v/>
      </c>
      <c r="H2855" s="120"/>
      <c r="I2855" s="117"/>
      <c r="J2855" s="117"/>
      <c r="K2855" s="113" t="str">
        <f t="shared" si="552"/>
        <v/>
      </c>
      <c r="L2855" s="114" t="str">
        <f t="shared" si="553"/>
        <v/>
      </c>
      <c r="M2855" s="115" t="str">
        <f t="shared" si="554"/>
        <v/>
      </c>
      <c r="N2855" s="118"/>
      <c r="O2855" s="116" t="str">
        <f>IFERROR(VLOOKUP(N2855,'Código del Diagnóstico'!$A$2:$B$12426,2,0),"")</f>
        <v/>
      </c>
      <c r="P2855" s="209" t="str">
        <f>IFERROR(VLOOKUP(C2855,'PER Sociodemografico'!A:G,7,0),"")</f>
        <v/>
      </c>
      <c r="Q2855" s="210" t="str">
        <f t="shared" si="555"/>
        <v/>
      </c>
      <c r="R2855" s="113">
        <f t="shared" si="556"/>
        <v>0</v>
      </c>
      <c r="S2855" s="116">
        <f t="shared" si="557"/>
        <v>0</v>
      </c>
      <c r="T2855" s="129">
        <f t="shared" si="558"/>
        <v>0</v>
      </c>
      <c r="U2855" s="211">
        <f t="shared" si="559"/>
        <v>0</v>
      </c>
      <c r="V2855" s="212">
        <f t="shared" si="560"/>
        <v>0</v>
      </c>
      <c r="W2855" s="212">
        <f t="shared" si="561"/>
        <v>0</v>
      </c>
      <c r="X2855" s="213" t="str">
        <f t="shared" si="562"/>
        <v/>
      </c>
      <c r="Y2855" s="213" t="str">
        <f t="shared" si="563"/>
        <v/>
      </c>
    </row>
    <row r="2856" spans="1:25" ht="15">
      <c r="A2856" s="118"/>
      <c r="B2856" s="117"/>
      <c r="C2856" s="119"/>
      <c r="D2856" s="116" t="str">
        <f>IFERROR(VLOOKUP(C2856,'PER Sociodemografico'!A:L,2,0),"")</f>
        <v/>
      </c>
      <c r="E2856" s="116" t="str">
        <f>IFERROR(VLOOKUP(C2856,'PER Sociodemografico'!A:L,9,0),"")</f>
        <v/>
      </c>
      <c r="F2856" s="118"/>
      <c r="G2856" s="116" t="str">
        <f>IFERROR(VLOOKUP(C2856,'PER Sociodemografico'!A:L,10,0),"")</f>
        <v/>
      </c>
      <c r="H2856" s="120"/>
      <c r="I2856" s="117"/>
      <c r="J2856" s="117"/>
      <c r="K2856" s="113" t="str">
        <f t="shared" si="552"/>
        <v/>
      </c>
      <c r="L2856" s="114" t="str">
        <f t="shared" si="553"/>
        <v/>
      </c>
      <c r="M2856" s="115" t="str">
        <f t="shared" si="554"/>
        <v/>
      </c>
      <c r="N2856" s="118"/>
      <c r="O2856" s="116" t="str">
        <f>IFERROR(VLOOKUP(N2856,'Código del Diagnóstico'!$A$2:$B$12426,2,0),"")</f>
        <v/>
      </c>
      <c r="P2856" s="209" t="str">
        <f>IFERROR(VLOOKUP(C2856,'PER Sociodemografico'!A:G,7,0),"")</f>
        <v/>
      </c>
      <c r="Q2856" s="210" t="str">
        <f t="shared" si="555"/>
        <v/>
      </c>
      <c r="R2856" s="113">
        <f t="shared" si="556"/>
        <v>0</v>
      </c>
      <c r="S2856" s="116">
        <f t="shared" si="557"/>
        <v>0</v>
      </c>
      <c r="T2856" s="129">
        <f t="shared" si="558"/>
        <v>0</v>
      </c>
      <c r="U2856" s="211">
        <f t="shared" si="559"/>
        <v>0</v>
      </c>
      <c r="V2856" s="212">
        <f t="shared" si="560"/>
        <v>0</v>
      </c>
      <c r="W2856" s="212">
        <f t="shared" si="561"/>
        <v>0</v>
      </c>
      <c r="X2856" s="213" t="str">
        <f t="shared" si="562"/>
        <v/>
      </c>
      <c r="Y2856" s="213" t="str">
        <f t="shared" si="563"/>
        <v/>
      </c>
    </row>
    <row r="2857" spans="1:25" ht="15">
      <c r="A2857" s="118"/>
      <c r="B2857" s="117"/>
      <c r="C2857" s="119"/>
      <c r="D2857" s="116" t="str">
        <f>IFERROR(VLOOKUP(C2857,'PER Sociodemografico'!A:L,2,0),"")</f>
        <v/>
      </c>
      <c r="E2857" s="116" t="str">
        <f>IFERROR(VLOOKUP(C2857,'PER Sociodemografico'!A:L,9,0),"")</f>
        <v/>
      </c>
      <c r="F2857" s="118"/>
      <c r="G2857" s="116" t="str">
        <f>IFERROR(VLOOKUP(C2857,'PER Sociodemografico'!A:L,10,0),"")</f>
        <v/>
      </c>
      <c r="H2857" s="120"/>
      <c r="I2857" s="117"/>
      <c r="J2857" s="117"/>
      <c r="K2857" s="113" t="str">
        <f t="shared" si="552"/>
        <v/>
      </c>
      <c r="L2857" s="114" t="str">
        <f t="shared" si="553"/>
        <v/>
      </c>
      <c r="M2857" s="115" t="str">
        <f t="shared" si="554"/>
        <v/>
      </c>
      <c r="N2857" s="118"/>
      <c r="O2857" s="116" t="str">
        <f>IFERROR(VLOOKUP(N2857,'Código del Diagnóstico'!$A$2:$B$12426,2,0),"")</f>
        <v/>
      </c>
      <c r="P2857" s="209" t="str">
        <f>IFERROR(VLOOKUP(C2857,'PER Sociodemografico'!A:G,7,0),"")</f>
        <v/>
      </c>
      <c r="Q2857" s="210" t="str">
        <f t="shared" si="555"/>
        <v/>
      </c>
      <c r="R2857" s="113">
        <f t="shared" si="556"/>
        <v>0</v>
      </c>
      <c r="S2857" s="116">
        <f t="shared" si="557"/>
        <v>0</v>
      </c>
      <c r="T2857" s="129">
        <f t="shared" si="558"/>
        <v>0</v>
      </c>
      <c r="U2857" s="211">
        <f t="shared" si="559"/>
        <v>0</v>
      </c>
      <c r="V2857" s="212">
        <f t="shared" si="560"/>
        <v>0</v>
      </c>
      <c r="W2857" s="212">
        <f t="shared" si="561"/>
        <v>0</v>
      </c>
      <c r="X2857" s="213" t="str">
        <f t="shared" si="562"/>
        <v/>
      </c>
      <c r="Y2857" s="213" t="str">
        <f t="shared" si="563"/>
        <v/>
      </c>
    </row>
    <row r="2858" spans="1:25" ht="15">
      <c r="A2858" s="118"/>
      <c r="B2858" s="117"/>
      <c r="C2858" s="119"/>
      <c r="D2858" s="116" t="str">
        <f>IFERROR(VLOOKUP(C2858,'PER Sociodemografico'!A:L,2,0),"")</f>
        <v/>
      </c>
      <c r="E2858" s="116" t="str">
        <f>IFERROR(VLOOKUP(C2858,'PER Sociodemografico'!A:L,9,0),"")</f>
        <v/>
      </c>
      <c r="F2858" s="118"/>
      <c r="G2858" s="116" t="str">
        <f>IFERROR(VLOOKUP(C2858,'PER Sociodemografico'!A:L,10,0),"")</f>
        <v/>
      </c>
      <c r="H2858" s="120"/>
      <c r="I2858" s="117"/>
      <c r="J2858" s="117"/>
      <c r="K2858" s="113" t="str">
        <f t="shared" si="552"/>
        <v/>
      </c>
      <c r="L2858" s="114" t="str">
        <f t="shared" si="553"/>
        <v/>
      </c>
      <c r="M2858" s="115" t="str">
        <f t="shared" si="554"/>
        <v/>
      </c>
      <c r="N2858" s="118"/>
      <c r="O2858" s="116" t="str">
        <f>IFERROR(VLOOKUP(N2858,'Código del Diagnóstico'!$A$2:$B$12426,2,0),"")</f>
        <v/>
      </c>
      <c r="P2858" s="209" t="str">
        <f>IFERROR(VLOOKUP(C2858,'PER Sociodemografico'!A:G,7,0),"")</f>
        <v/>
      </c>
      <c r="Q2858" s="210" t="str">
        <f t="shared" si="555"/>
        <v/>
      </c>
      <c r="R2858" s="113">
        <f t="shared" si="556"/>
        <v>0</v>
      </c>
      <c r="S2858" s="116">
        <f t="shared" si="557"/>
        <v>0</v>
      </c>
      <c r="T2858" s="129">
        <f t="shared" si="558"/>
        <v>0</v>
      </c>
      <c r="U2858" s="211">
        <f t="shared" si="559"/>
        <v>0</v>
      </c>
      <c r="V2858" s="212">
        <f t="shared" si="560"/>
        <v>0</v>
      </c>
      <c r="W2858" s="212">
        <f t="shared" si="561"/>
        <v>0</v>
      </c>
      <c r="X2858" s="213" t="str">
        <f t="shared" si="562"/>
        <v/>
      </c>
      <c r="Y2858" s="213" t="str">
        <f t="shared" si="563"/>
        <v/>
      </c>
    </row>
    <row r="2859" spans="1:25" ht="15">
      <c r="A2859" s="118"/>
      <c r="B2859" s="117"/>
      <c r="C2859" s="119"/>
      <c r="D2859" s="116" t="str">
        <f>IFERROR(VLOOKUP(C2859,'PER Sociodemografico'!A:L,2,0),"")</f>
        <v/>
      </c>
      <c r="E2859" s="116" t="str">
        <f>IFERROR(VLOOKUP(C2859,'PER Sociodemografico'!A:L,9,0),"")</f>
        <v/>
      </c>
      <c r="F2859" s="118"/>
      <c r="G2859" s="116" t="str">
        <f>IFERROR(VLOOKUP(C2859,'PER Sociodemografico'!A:L,10,0),"")</f>
        <v/>
      </c>
      <c r="H2859" s="120"/>
      <c r="I2859" s="117"/>
      <c r="J2859" s="117"/>
      <c r="K2859" s="113" t="str">
        <f t="shared" si="552"/>
        <v/>
      </c>
      <c r="L2859" s="114" t="str">
        <f t="shared" si="553"/>
        <v/>
      </c>
      <c r="M2859" s="115" t="str">
        <f t="shared" si="554"/>
        <v/>
      </c>
      <c r="N2859" s="118"/>
      <c r="O2859" s="116" t="str">
        <f>IFERROR(VLOOKUP(N2859,'Código del Diagnóstico'!$A$2:$B$12426,2,0),"")</f>
        <v/>
      </c>
      <c r="P2859" s="209" t="str">
        <f>IFERROR(VLOOKUP(C2859,'PER Sociodemografico'!A:G,7,0),"")</f>
        <v/>
      </c>
      <c r="Q2859" s="210" t="str">
        <f t="shared" si="555"/>
        <v/>
      </c>
      <c r="R2859" s="113">
        <f t="shared" si="556"/>
        <v>0</v>
      </c>
      <c r="S2859" s="116">
        <f t="shared" si="557"/>
        <v>0</v>
      </c>
      <c r="T2859" s="129">
        <f t="shared" si="558"/>
        <v>0</v>
      </c>
      <c r="U2859" s="211">
        <f t="shared" si="559"/>
        <v>0</v>
      </c>
      <c r="V2859" s="212">
        <f t="shared" si="560"/>
        <v>0</v>
      </c>
      <c r="W2859" s="212">
        <f t="shared" si="561"/>
        <v>0</v>
      </c>
      <c r="X2859" s="213" t="str">
        <f t="shared" si="562"/>
        <v/>
      </c>
      <c r="Y2859" s="213" t="str">
        <f t="shared" si="563"/>
        <v/>
      </c>
    </row>
    <row r="2860" spans="1:25" ht="15">
      <c r="A2860" s="118"/>
      <c r="B2860" s="117"/>
      <c r="C2860" s="119"/>
      <c r="D2860" s="116" t="str">
        <f>IFERROR(VLOOKUP(C2860,'PER Sociodemografico'!A:L,2,0),"")</f>
        <v/>
      </c>
      <c r="E2860" s="116" t="str">
        <f>IFERROR(VLOOKUP(C2860,'PER Sociodemografico'!A:L,9,0),"")</f>
        <v/>
      </c>
      <c r="F2860" s="118"/>
      <c r="G2860" s="116" t="str">
        <f>IFERROR(VLOOKUP(C2860,'PER Sociodemografico'!A:L,10,0),"")</f>
        <v/>
      </c>
      <c r="H2860" s="120"/>
      <c r="I2860" s="117"/>
      <c r="J2860" s="117"/>
      <c r="K2860" s="113" t="str">
        <f t="shared" si="552"/>
        <v/>
      </c>
      <c r="L2860" s="114" t="str">
        <f t="shared" si="553"/>
        <v/>
      </c>
      <c r="M2860" s="115" t="str">
        <f t="shared" si="554"/>
        <v/>
      </c>
      <c r="N2860" s="118"/>
      <c r="O2860" s="116" t="str">
        <f>IFERROR(VLOOKUP(N2860,'Código del Diagnóstico'!$A$2:$B$12426,2,0),"")</f>
        <v/>
      </c>
      <c r="P2860" s="209" t="str">
        <f>IFERROR(VLOOKUP(C2860,'PER Sociodemografico'!A:G,7,0),"")</f>
        <v/>
      </c>
      <c r="Q2860" s="210" t="str">
        <f t="shared" si="555"/>
        <v/>
      </c>
      <c r="R2860" s="113">
        <f t="shared" si="556"/>
        <v>0</v>
      </c>
      <c r="S2860" s="116">
        <f t="shared" si="557"/>
        <v>0</v>
      </c>
      <c r="T2860" s="129">
        <f t="shared" si="558"/>
        <v>0</v>
      </c>
      <c r="U2860" s="211">
        <f t="shared" si="559"/>
        <v>0</v>
      </c>
      <c r="V2860" s="212">
        <f t="shared" si="560"/>
        <v>0</v>
      </c>
      <c r="W2860" s="212">
        <f t="shared" si="561"/>
        <v>0</v>
      </c>
      <c r="X2860" s="213" t="str">
        <f t="shared" si="562"/>
        <v/>
      </c>
      <c r="Y2860" s="213" t="str">
        <f t="shared" si="563"/>
        <v/>
      </c>
    </row>
    <row r="2861" spans="1:25" ht="15">
      <c r="A2861" s="118"/>
      <c r="B2861" s="117"/>
      <c r="C2861" s="119"/>
      <c r="D2861" s="116" t="str">
        <f>IFERROR(VLOOKUP(C2861,'PER Sociodemografico'!A:L,2,0),"")</f>
        <v/>
      </c>
      <c r="E2861" s="116" t="str">
        <f>IFERROR(VLOOKUP(C2861,'PER Sociodemografico'!A:L,9,0),"")</f>
        <v/>
      </c>
      <c r="F2861" s="118"/>
      <c r="G2861" s="116" t="str">
        <f>IFERROR(VLOOKUP(C2861,'PER Sociodemografico'!A:L,10,0),"")</f>
        <v/>
      </c>
      <c r="H2861" s="120"/>
      <c r="I2861" s="117"/>
      <c r="J2861" s="117"/>
      <c r="K2861" s="113" t="str">
        <f t="shared" si="552"/>
        <v/>
      </c>
      <c r="L2861" s="114" t="str">
        <f t="shared" si="553"/>
        <v/>
      </c>
      <c r="M2861" s="115" t="str">
        <f t="shared" si="554"/>
        <v/>
      </c>
      <c r="N2861" s="118"/>
      <c r="O2861" s="116" t="str">
        <f>IFERROR(VLOOKUP(N2861,'Código del Diagnóstico'!$A$2:$B$12426,2,0),"")</f>
        <v/>
      </c>
      <c r="P2861" s="209" t="str">
        <f>IFERROR(VLOOKUP(C2861,'PER Sociodemografico'!A:G,7,0),"")</f>
        <v/>
      </c>
      <c r="Q2861" s="210" t="str">
        <f t="shared" si="555"/>
        <v/>
      </c>
      <c r="R2861" s="113">
        <f t="shared" si="556"/>
        <v>0</v>
      </c>
      <c r="S2861" s="116">
        <f t="shared" si="557"/>
        <v>0</v>
      </c>
      <c r="T2861" s="129">
        <f t="shared" si="558"/>
        <v>0</v>
      </c>
      <c r="U2861" s="211">
        <f t="shared" si="559"/>
        <v>0</v>
      </c>
      <c r="V2861" s="212">
        <f t="shared" si="560"/>
        <v>0</v>
      </c>
      <c r="W2861" s="212">
        <f t="shared" si="561"/>
        <v>0</v>
      </c>
      <c r="X2861" s="213" t="str">
        <f t="shared" si="562"/>
        <v/>
      </c>
      <c r="Y2861" s="213" t="str">
        <f t="shared" si="563"/>
        <v/>
      </c>
    </row>
    <row r="2862" spans="1:25" ht="15">
      <c r="A2862" s="118"/>
      <c r="B2862" s="117"/>
      <c r="C2862" s="119"/>
      <c r="D2862" s="116" t="str">
        <f>IFERROR(VLOOKUP(C2862,'PER Sociodemografico'!A:L,2,0),"")</f>
        <v/>
      </c>
      <c r="E2862" s="116" t="str">
        <f>IFERROR(VLOOKUP(C2862,'PER Sociodemografico'!A:L,9,0),"")</f>
        <v/>
      </c>
      <c r="F2862" s="118"/>
      <c r="G2862" s="116" t="str">
        <f>IFERROR(VLOOKUP(C2862,'PER Sociodemografico'!A:L,10,0),"")</f>
        <v/>
      </c>
      <c r="H2862" s="120"/>
      <c r="I2862" s="117"/>
      <c r="J2862" s="117"/>
      <c r="K2862" s="113" t="str">
        <f t="shared" si="552"/>
        <v/>
      </c>
      <c r="L2862" s="114" t="str">
        <f t="shared" si="553"/>
        <v/>
      </c>
      <c r="M2862" s="115" t="str">
        <f t="shared" si="554"/>
        <v/>
      </c>
      <c r="N2862" s="118"/>
      <c r="O2862" s="116" t="str">
        <f>IFERROR(VLOOKUP(N2862,'Código del Diagnóstico'!$A$2:$B$12426,2,0),"")</f>
        <v/>
      </c>
      <c r="P2862" s="209" t="str">
        <f>IFERROR(VLOOKUP(C2862,'PER Sociodemografico'!A:G,7,0),"")</f>
        <v/>
      </c>
      <c r="Q2862" s="210" t="str">
        <f t="shared" si="555"/>
        <v/>
      </c>
      <c r="R2862" s="113">
        <f t="shared" si="556"/>
        <v>0</v>
      </c>
      <c r="S2862" s="116">
        <f t="shared" si="557"/>
        <v>0</v>
      </c>
      <c r="T2862" s="129">
        <f t="shared" si="558"/>
        <v>0</v>
      </c>
      <c r="U2862" s="211">
        <f t="shared" si="559"/>
        <v>0</v>
      </c>
      <c r="V2862" s="212">
        <f t="shared" si="560"/>
        <v>0</v>
      </c>
      <c r="W2862" s="212">
        <f t="shared" si="561"/>
        <v>0</v>
      </c>
      <c r="X2862" s="213" t="str">
        <f t="shared" si="562"/>
        <v/>
      </c>
      <c r="Y2862" s="213" t="str">
        <f t="shared" si="563"/>
        <v/>
      </c>
    </row>
    <row r="2863" spans="1:25" ht="15">
      <c r="A2863" s="118"/>
      <c r="B2863" s="117"/>
      <c r="C2863" s="119"/>
      <c r="D2863" s="116" t="str">
        <f>IFERROR(VLOOKUP(C2863,'PER Sociodemografico'!A:L,2,0),"")</f>
        <v/>
      </c>
      <c r="E2863" s="116" t="str">
        <f>IFERROR(VLOOKUP(C2863,'PER Sociodemografico'!A:L,9,0),"")</f>
        <v/>
      </c>
      <c r="F2863" s="118"/>
      <c r="G2863" s="116" t="str">
        <f>IFERROR(VLOOKUP(C2863,'PER Sociodemografico'!A:L,10,0),"")</f>
        <v/>
      </c>
      <c r="H2863" s="120"/>
      <c r="I2863" s="117"/>
      <c r="J2863" s="117"/>
      <c r="K2863" s="113" t="str">
        <f t="shared" si="552"/>
        <v/>
      </c>
      <c r="L2863" s="114" t="str">
        <f t="shared" si="553"/>
        <v/>
      </c>
      <c r="M2863" s="115" t="str">
        <f t="shared" si="554"/>
        <v/>
      </c>
      <c r="N2863" s="118"/>
      <c r="O2863" s="116" t="str">
        <f>IFERROR(VLOOKUP(N2863,'Código del Diagnóstico'!$A$2:$B$12426,2,0),"")</f>
        <v/>
      </c>
      <c r="P2863" s="209" t="str">
        <f>IFERROR(VLOOKUP(C2863,'PER Sociodemografico'!A:G,7,0),"")</f>
        <v/>
      </c>
      <c r="Q2863" s="210" t="str">
        <f t="shared" si="555"/>
        <v/>
      </c>
      <c r="R2863" s="113">
        <f t="shared" si="556"/>
        <v>0</v>
      </c>
      <c r="S2863" s="116">
        <f t="shared" si="557"/>
        <v>0</v>
      </c>
      <c r="T2863" s="129">
        <f t="shared" si="558"/>
        <v>0</v>
      </c>
      <c r="U2863" s="211">
        <f t="shared" si="559"/>
        <v>0</v>
      </c>
      <c r="V2863" s="212">
        <f t="shared" si="560"/>
        <v>0</v>
      </c>
      <c r="W2863" s="212">
        <f t="shared" si="561"/>
        <v>0</v>
      </c>
      <c r="X2863" s="213" t="str">
        <f t="shared" si="562"/>
        <v/>
      </c>
      <c r="Y2863" s="213" t="str">
        <f t="shared" si="563"/>
        <v/>
      </c>
    </row>
    <row r="2864" spans="1:25" ht="15">
      <c r="A2864" s="118"/>
      <c r="B2864" s="117"/>
      <c r="C2864" s="119"/>
      <c r="D2864" s="116" t="str">
        <f>IFERROR(VLOOKUP(C2864,'PER Sociodemografico'!A:L,2,0),"")</f>
        <v/>
      </c>
      <c r="E2864" s="116" t="str">
        <f>IFERROR(VLOOKUP(C2864,'PER Sociodemografico'!A:L,9,0),"")</f>
        <v/>
      </c>
      <c r="F2864" s="118"/>
      <c r="G2864" s="116" t="str">
        <f>IFERROR(VLOOKUP(C2864,'PER Sociodemografico'!A:L,10,0),"")</f>
        <v/>
      </c>
      <c r="H2864" s="120"/>
      <c r="I2864" s="117"/>
      <c r="J2864" s="117"/>
      <c r="K2864" s="113" t="str">
        <f t="shared" si="552"/>
        <v/>
      </c>
      <c r="L2864" s="114" t="str">
        <f t="shared" si="553"/>
        <v/>
      </c>
      <c r="M2864" s="115" t="str">
        <f t="shared" si="554"/>
        <v/>
      </c>
      <c r="N2864" s="118"/>
      <c r="O2864" s="116" t="str">
        <f>IFERROR(VLOOKUP(N2864,'Código del Diagnóstico'!$A$2:$B$12426,2,0),"")</f>
        <v/>
      </c>
      <c r="P2864" s="209" t="str">
        <f>IFERROR(VLOOKUP(C2864,'PER Sociodemografico'!A:G,7,0),"")</f>
        <v/>
      </c>
      <c r="Q2864" s="210" t="str">
        <f t="shared" si="555"/>
        <v/>
      </c>
      <c r="R2864" s="113">
        <f t="shared" si="556"/>
        <v>0</v>
      </c>
      <c r="S2864" s="116">
        <f t="shared" si="557"/>
        <v>0</v>
      </c>
      <c r="T2864" s="129">
        <f t="shared" si="558"/>
        <v>0</v>
      </c>
      <c r="U2864" s="211">
        <f t="shared" si="559"/>
        <v>0</v>
      </c>
      <c r="V2864" s="212">
        <f t="shared" si="560"/>
        <v>0</v>
      </c>
      <c r="W2864" s="212">
        <f t="shared" si="561"/>
        <v>0</v>
      </c>
      <c r="X2864" s="213" t="str">
        <f t="shared" si="562"/>
        <v/>
      </c>
      <c r="Y2864" s="213" t="str">
        <f t="shared" si="563"/>
        <v/>
      </c>
    </row>
    <row r="2865" spans="1:25" ht="15">
      <c r="A2865" s="118"/>
      <c r="B2865" s="117"/>
      <c r="C2865" s="119"/>
      <c r="D2865" s="116" t="str">
        <f>IFERROR(VLOOKUP(C2865,'PER Sociodemografico'!A:L,2,0),"")</f>
        <v/>
      </c>
      <c r="E2865" s="116" t="str">
        <f>IFERROR(VLOOKUP(C2865,'PER Sociodemografico'!A:L,9,0),"")</f>
        <v/>
      </c>
      <c r="F2865" s="118"/>
      <c r="G2865" s="116" t="str">
        <f>IFERROR(VLOOKUP(C2865,'PER Sociodemografico'!A:L,10,0),"")</f>
        <v/>
      </c>
      <c r="H2865" s="120"/>
      <c r="I2865" s="117"/>
      <c r="J2865" s="117"/>
      <c r="K2865" s="113" t="str">
        <f t="shared" si="552"/>
        <v/>
      </c>
      <c r="L2865" s="114" t="str">
        <f t="shared" si="553"/>
        <v/>
      </c>
      <c r="M2865" s="115" t="str">
        <f t="shared" si="554"/>
        <v/>
      </c>
      <c r="N2865" s="118"/>
      <c r="O2865" s="116" t="str">
        <f>IFERROR(VLOOKUP(N2865,'Código del Diagnóstico'!$A$2:$B$12426,2,0),"")</f>
        <v/>
      </c>
      <c r="P2865" s="209" t="str">
        <f>IFERROR(VLOOKUP(C2865,'PER Sociodemografico'!A:G,7,0),"")</f>
        <v/>
      </c>
      <c r="Q2865" s="210" t="str">
        <f t="shared" si="555"/>
        <v/>
      </c>
      <c r="R2865" s="113">
        <f t="shared" si="556"/>
        <v>0</v>
      </c>
      <c r="S2865" s="116">
        <f t="shared" si="557"/>
        <v>0</v>
      </c>
      <c r="T2865" s="129">
        <f t="shared" si="558"/>
        <v>0</v>
      </c>
      <c r="U2865" s="211">
        <f t="shared" si="559"/>
        <v>0</v>
      </c>
      <c r="V2865" s="212">
        <f t="shared" si="560"/>
        <v>0</v>
      </c>
      <c r="W2865" s="212">
        <f t="shared" si="561"/>
        <v>0</v>
      </c>
      <c r="X2865" s="213" t="str">
        <f t="shared" si="562"/>
        <v/>
      </c>
      <c r="Y2865" s="213" t="str">
        <f t="shared" si="563"/>
        <v/>
      </c>
    </row>
    <row r="2866" spans="1:25" ht="15">
      <c r="A2866" s="118"/>
      <c r="B2866" s="117"/>
      <c r="C2866" s="119"/>
      <c r="D2866" s="116" t="str">
        <f>IFERROR(VLOOKUP(C2866,'PER Sociodemografico'!A:L,2,0),"")</f>
        <v/>
      </c>
      <c r="E2866" s="116" t="str">
        <f>IFERROR(VLOOKUP(C2866,'PER Sociodemografico'!A:L,9,0),"")</f>
        <v/>
      </c>
      <c r="F2866" s="118"/>
      <c r="G2866" s="116" t="str">
        <f>IFERROR(VLOOKUP(C2866,'PER Sociodemografico'!A:L,10,0),"")</f>
        <v/>
      </c>
      <c r="H2866" s="120"/>
      <c r="I2866" s="117"/>
      <c r="J2866" s="117"/>
      <c r="K2866" s="113" t="str">
        <f t="shared" si="552"/>
        <v/>
      </c>
      <c r="L2866" s="114" t="str">
        <f t="shared" si="553"/>
        <v/>
      </c>
      <c r="M2866" s="115" t="str">
        <f t="shared" si="554"/>
        <v/>
      </c>
      <c r="N2866" s="118"/>
      <c r="O2866" s="116" t="str">
        <f>IFERROR(VLOOKUP(N2866,'Código del Diagnóstico'!$A$2:$B$12426,2,0),"")</f>
        <v/>
      </c>
      <c r="P2866" s="209" t="str">
        <f>IFERROR(VLOOKUP(C2866,'PER Sociodemografico'!A:G,7,0),"")</f>
        <v/>
      </c>
      <c r="Q2866" s="210" t="str">
        <f t="shared" si="555"/>
        <v/>
      </c>
      <c r="R2866" s="113">
        <f t="shared" si="556"/>
        <v>0</v>
      </c>
      <c r="S2866" s="116">
        <f t="shared" si="557"/>
        <v>0</v>
      </c>
      <c r="T2866" s="129">
        <f t="shared" si="558"/>
        <v>0</v>
      </c>
      <c r="U2866" s="211">
        <f t="shared" si="559"/>
        <v>0</v>
      </c>
      <c r="V2866" s="212">
        <f t="shared" si="560"/>
        <v>0</v>
      </c>
      <c r="W2866" s="212">
        <f t="shared" si="561"/>
        <v>0</v>
      </c>
      <c r="X2866" s="213" t="str">
        <f t="shared" si="562"/>
        <v/>
      </c>
      <c r="Y2866" s="213" t="str">
        <f t="shared" si="563"/>
        <v/>
      </c>
    </row>
    <row r="2867" spans="1:25" ht="15">
      <c r="A2867" s="118"/>
      <c r="B2867" s="117"/>
      <c r="C2867" s="119"/>
      <c r="D2867" s="116" t="str">
        <f>IFERROR(VLOOKUP(C2867,'PER Sociodemografico'!A:L,2,0),"")</f>
        <v/>
      </c>
      <c r="E2867" s="116" t="str">
        <f>IFERROR(VLOOKUP(C2867,'PER Sociodemografico'!A:L,9,0),"")</f>
        <v/>
      </c>
      <c r="F2867" s="118"/>
      <c r="G2867" s="116" t="str">
        <f>IFERROR(VLOOKUP(C2867,'PER Sociodemografico'!A:L,10,0),"")</f>
        <v/>
      </c>
      <c r="H2867" s="120"/>
      <c r="I2867" s="117"/>
      <c r="J2867" s="117"/>
      <c r="K2867" s="113" t="str">
        <f t="shared" si="552"/>
        <v/>
      </c>
      <c r="L2867" s="114" t="str">
        <f t="shared" si="553"/>
        <v/>
      </c>
      <c r="M2867" s="115" t="str">
        <f t="shared" si="554"/>
        <v/>
      </c>
      <c r="N2867" s="118"/>
      <c r="O2867" s="116" t="str">
        <f>IFERROR(VLOOKUP(N2867,'Código del Diagnóstico'!$A$2:$B$12426,2,0),"")</f>
        <v/>
      </c>
      <c r="P2867" s="209" t="str">
        <f>IFERROR(VLOOKUP(C2867,'PER Sociodemografico'!A:G,7,0),"")</f>
        <v/>
      </c>
      <c r="Q2867" s="210" t="str">
        <f t="shared" si="555"/>
        <v/>
      </c>
      <c r="R2867" s="113">
        <f t="shared" si="556"/>
        <v>0</v>
      </c>
      <c r="S2867" s="116">
        <f t="shared" si="557"/>
        <v>0</v>
      </c>
      <c r="T2867" s="129">
        <f t="shared" si="558"/>
        <v>0</v>
      </c>
      <c r="U2867" s="211">
        <f t="shared" si="559"/>
        <v>0</v>
      </c>
      <c r="V2867" s="212">
        <f t="shared" si="560"/>
        <v>0</v>
      </c>
      <c r="W2867" s="212">
        <f t="shared" si="561"/>
        <v>0</v>
      </c>
      <c r="X2867" s="213" t="str">
        <f t="shared" si="562"/>
        <v/>
      </c>
      <c r="Y2867" s="213" t="str">
        <f t="shared" si="563"/>
        <v/>
      </c>
    </row>
    <row r="2868" spans="1:25" ht="15">
      <c r="A2868" s="118"/>
      <c r="B2868" s="117"/>
      <c r="C2868" s="119"/>
      <c r="D2868" s="116" t="str">
        <f>IFERROR(VLOOKUP(C2868,'PER Sociodemografico'!A:L,2,0),"")</f>
        <v/>
      </c>
      <c r="E2868" s="116" t="str">
        <f>IFERROR(VLOOKUP(C2868,'PER Sociodemografico'!A:L,9,0),"")</f>
        <v/>
      </c>
      <c r="F2868" s="118"/>
      <c r="G2868" s="116" t="str">
        <f>IFERROR(VLOOKUP(C2868,'PER Sociodemografico'!A:L,10,0),"")</f>
        <v/>
      </c>
      <c r="H2868" s="120"/>
      <c r="I2868" s="117"/>
      <c r="J2868" s="117"/>
      <c r="K2868" s="113" t="str">
        <f t="shared" si="552"/>
        <v/>
      </c>
      <c r="L2868" s="114" t="str">
        <f t="shared" si="553"/>
        <v/>
      </c>
      <c r="M2868" s="115" t="str">
        <f t="shared" si="554"/>
        <v/>
      </c>
      <c r="N2868" s="118"/>
      <c r="O2868" s="116" t="str">
        <f>IFERROR(VLOOKUP(N2868,'Código del Diagnóstico'!$A$2:$B$12426,2,0),"")</f>
        <v/>
      </c>
      <c r="P2868" s="209" t="str">
        <f>IFERROR(VLOOKUP(C2868,'PER Sociodemografico'!A:G,7,0),"")</f>
        <v/>
      </c>
      <c r="Q2868" s="210" t="str">
        <f t="shared" si="555"/>
        <v/>
      </c>
      <c r="R2868" s="113">
        <f t="shared" si="556"/>
        <v>0</v>
      </c>
      <c r="S2868" s="116">
        <f t="shared" si="557"/>
        <v>0</v>
      </c>
      <c r="T2868" s="129">
        <f t="shared" si="558"/>
        <v>0</v>
      </c>
      <c r="U2868" s="211">
        <f t="shared" si="559"/>
        <v>0</v>
      </c>
      <c r="V2868" s="212">
        <f t="shared" si="560"/>
        <v>0</v>
      </c>
      <c r="W2868" s="212">
        <f t="shared" si="561"/>
        <v>0</v>
      </c>
      <c r="X2868" s="213" t="str">
        <f t="shared" si="562"/>
        <v/>
      </c>
      <c r="Y2868" s="213" t="str">
        <f t="shared" si="563"/>
        <v/>
      </c>
    </row>
    <row r="2869" spans="1:25" ht="15">
      <c r="A2869" s="118"/>
      <c r="B2869" s="117"/>
      <c r="C2869" s="119"/>
      <c r="D2869" s="116" t="str">
        <f>IFERROR(VLOOKUP(C2869,'PER Sociodemografico'!A:L,2,0),"")</f>
        <v/>
      </c>
      <c r="E2869" s="116" t="str">
        <f>IFERROR(VLOOKUP(C2869,'PER Sociodemografico'!A:L,9,0),"")</f>
        <v/>
      </c>
      <c r="F2869" s="118"/>
      <c r="G2869" s="116" t="str">
        <f>IFERROR(VLOOKUP(C2869,'PER Sociodemografico'!A:L,10,0),"")</f>
        <v/>
      </c>
      <c r="H2869" s="120"/>
      <c r="I2869" s="117"/>
      <c r="J2869" s="117"/>
      <c r="K2869" s="113" t="str">
        <f t="shared" si="552"/>
        <v/>
      </c>
      <c r="L2869" s="114" t="str">
        <f t="shared" si="553"/>
        <v/>
      </c>
      <c r="M2869" s="115" t="str">
        <f t="shared" si="554"/>
        <v/>
      </c>
      <c r="N2869" s="118"/>
      <c r="O2869" s="116" t="str">
        <f>IFERROR(VLOOKUP(N2869,'Código del Diagnóstico'!$A$2:$B$12426,2,0),"")</f>
        <v/>
      </c>
      <c r="P2869" s="209" t="str">
        <f>IFERROR(VLOOKUP(C2869,'PER Sociodemografico'!A:G,7,0),"")</f>
        <v/>
      </c>
      <c r="Q2869" s="210" t="str">
        <f t="shared" si="555"/>
        <v/>
      </c>
      <c r="R2869" s="113">
        <f t="shared" si="556"/>
        <v>0</v>
      </c>
      <c r="S2869" s="116">
        <f t="shared" si="557"/>
        <v>0</v>
      </c>
      <c r="T2869" s="129">
        <f t="shared" si="558"/>
        <v>0</v>
      </c>
      <c r="U2869" s="211">
        <f t="shared" si="559"/>
        <v>0</v>
      </c>
      <c r="V2869" s="212">
        <f t="shared" si="560"/>
        <v>0</v>
      </c>
      <c r="W2869" s="212">
        <f t="shared" si="561"/>
        <v>0</v>
      </c>
      <c r="X2869" s="213" t="str">
        <f t="shared" si="562"/>
        <v/>
      </c>
      <c r="Y2869" s="213" t="str">
        <f t="shared" si="563"/>
        <v/>
      </c>
    </row>
    <row r="2870" spans="1:25" ht="15">
      <c r="A2870" s="118"/>
      <c r="B2870" s="117"/>
      <c r="C2870" s="119"/>
      <c r="D2870" s="116" t="str">
        <f>IFERROR(VLOOKUP(C2870,'PER Sociodemografico'!A:L,2,0),"")</f>
        <v/>
      </c>
      <c r="E2870" s="116" t="str">
        <f>IFERROR(VLOOKUP(C2870,'PER Sociodemografico'!A:L,9,0),"")</f>
        <v/>
      </c>
      <c r="F2870" s="118"/>
      <c r="G2870" s="116" t="str">
        <f>IFERROR(VLOOKUP(C2870,'PER Sociodemografico'!A:L,10,0),"")</f>
        <v/>
      </c>
      <c r="H2870" s="120"/>
      <c r="I2870" s="117"/>
      <c r="J2870" s="117"/>
      <c r="K2870" s="113" t="str">
        <f t="shared" si="552"/>
        <v/>
      </c>
      <c r="L2870" s="114" t="str">
        <f t="shared" si="553"/>
        <v/>
      </c>
      <c r="M2870" s="115" t="str">
        <f t="shared" si="554"/>
        <v/>
      </c>
      <c r="N2870" s="118"/>
      <c r="O2870" s="116" t="str">
        <f>IFERROR(VLOOKUP(N2870,'Código del Diagnóstico'!$A$2:$B$12426,2,0),"")</f>
        <v/>
      </c>
      <c r="P2870" s="209" t="str">
        <f>IFERROR(VLOOKUP(C2870,'PER Sociodemografico'!A:G,7,0),"")</f>
        <v/>
      </c>
      <c r="Q2870" s="210" t="str">
        <f t="shared" si="555"/>
        <v/>
      </c>
      <c r="R2870" s="113">
        <f t="shared" si="556"/>
        <v>0</v>
      </c>
      <c r="S2870" s="116">
        <f t="shared" si="557"/>
        <v>0</v>
      </c>
      <c r="T2870" s="129">
        <f t="shared" si="558"/>
        <v>0</v>
      </c>
      <c r="U2870" s="211">
        <f t="shared" si="559"/>
        <v>0</v>
      </c>
      <c r="V2870" s="212">
        <f t="shared" si="560"/>
        <v>0</v>
      </c>
      <c r="W2870" s="212">
        <f t="shared" si="561"/>
        <v>0</v>
      </c>
      <c r="X2870" s="213" t="str">
        <f t="shared" si="562"/>
        <v/>
      </c>
      <c r="Y2870" s="213" t="str">
        <f t="shared" si="563"/>
        <v/>
      </c>
    </row>
    <row r="2871" spans="1:25" ht="15">
      <c r="A2871" s="118"/>
      <c r="B2871" s="117"/>
      <c r="C2871" s="119"/>
      <c r="D2871" s="116" t="str">
        <f>IFERROR(VLOOKUP(C2871,'PER Sociodemografico'!A:L,2,0),"")</f>
        <v/>
      </c>
      <c r="E2871" s="116" t="str">
        <f>IFERROR(VLOOKUP(C2871,'PER Sociodemografico'!A:L,9,0),"")</f>
        <v/>
      </c>
      <c r="F2871" s="118"/>
      <c r="G2871" s="116" t="str">
        <f>IFERROR(VLOOKUP(C2871,'PER Sociodemografico'!A:L,10,0),"")</f>
        <v/>
      </c>
      <c r="H2871" s="120"/>
      <c r="I2871" s="117"/>
      <c r="J2871" s="117"/>
      <c r="K2871" s="113" t="str">
        <f t="shared" si="552"/>
        <v/>
      </c>
      <c r="L2871" s="114" t="str">
        <f t="shared" si="553"/>
        <v/>
      </c>
      <c r="M2871" s="115" t="str">
        <f t="shared" si="554"/>
        <v/>
      </c>
      <c r="N2871" s="118"/>
      <c r="O2871" s="116" t="str">
        <f>IFERROR(VLOOKUP(N2871,'Código del Diagnóstico'!$A$2:$B$12426,2,0),"")</f>
        <v/>
      </c>
      <c r="P2871" s="209" t="str">
        <f>IFERROR(VLOOKUP(C2871,'PER Sociodemografico'!A:G,7,0),"")</f>
        <v/>
      </c>
      <c r="Q2871" s="210" t="str">
        <f t="shared" si="555"/>
        <v/>
      </c>
      <c r="R2871" s="113">
        <f t="shared" si="556"/>
        <v>0</v>
      </c>
      <c r="S2871" s="116">
        <f t="shared" si="557"/>
        <v>0</v>
      </c>
      <c r="T2871" s="129">
        <f t="shared" si="558"/>
        <v>0</v>
      </c>
      <c r="U2871" s="211">
        <f t="shared" si="559"/>
        <v>0</v>
      </c>
      <c r="V2871" s="212">
        <f t="shared" si="560"/>
        <v>0</v>
      </c>
      <c r="W2871" s="212">
        <f t="shared" si="561"/>
        <v>0</v>
      </c>
      <c r="X2871" s="213" t="str">
        <f t="shared" si="562"/>
        <v/>
      </c>
      <c r="Y2871" s="213" t="str">
        <f t="shared" si="563"/>
        <v/>
      </c>
    </row>
    <row r="2872" spans="1:25" ht="15">
      <c r="A2872" s="118"/>
      <c r="B2872" s="117"/>
      <c r="C2872" s="119"/>
      <c r="D2872" s="116" t="str">
        <f>IFERROR(VLOOKUP(C2872,'PER Sociodemografico'!A:L,2,0),"")</f>
        <v/>
      </c>
      <c r="E2872" s="116" t="str">
        <f>IFERROR(VLOOKUP(C2872,'PER Sociodemografico'!A:L,9,0),"")</f>
        <v/>
      </c>
      <c r="F2872" s="118"/>
      <c r="G2872" s="116" t="str">
        <f>IFERROR(VLOOKUP(C2872,'PER Sociodemografico'!A:L,10,0),"")</f>
        <v/>
      </c>
      <c r="H2872" s="120"/>
      <c r="I2872" s="117"/>
      <c r="J2872" s="117"/>
      <c r="K2872" s="113" t="str">
        <f t="shared" si="552"/>
        <v/>
      </c>
      <c r="L2872" s="114" t="str">
        <f t="shared" si="553"/>
        <v/>
      </c>
      <c r="M2872" s="115" t="str">
        <f t="shared" si="554"/>
        <v/>
      </c>
      <c r="N2872" s="118"/>
      <c r="O2872" s="116" t="str">
        <f>IFERROR(VLOOKUP(N2872,'Código del Diagnóstico'!$A$2:$B$12426,2,0),"")</f>
        <v/>
      </c>
      <c r="P2872" s="209" t="str">
        <f>IFERROR(VLOOKUP(C2872,'PER Sociodemografico'!A:G,7,0),"")</f>
        <v/>
      </c>
      <c r="Q2872" s="210" t="str">
        <f t="shared" si="555"/>
        <v/>
      </c>
      <c r="R2872" s="113">
        <f t="shared" si="556"/>
        <v>0</v>
      </c>
      <c r="S2872" s="116">
        <f t="shared" si="557"/>
        <v>0</v>
      </c>
      <c r="T2872" s="129">
        <f t="shared" si="558"/>
        <v>0</v>
      </c>
      <c r="U2872" s="211">
        <f t="shared" si="559"/>
        <v>0</v>
      </c>
      <c r="V2872" s="212">
        <f t="shared" si="560"/>
        <v>0</v>
      </c>
      <c r="W2872" s="212">
        <f t="shared" si="561"/>
        <v>0</v>
      </c>
      <c r="X2872" s="213" t="str">
        <f t="shared" si="562"/>
        <v/>
      </c>
      <c r="Y2872" s="213" t="str">
        <f t="shared" si="563"/>
        <v/>
      </c>
    </row>
    <row r="2873" spans="1:25" ht="15">
      <c r="A2873" s="118"/>
      <c r="B2873" s="117"/>
      <c r="C2873" s="119"/>
      <c r="D2873" s="116" t="str">
        <f>IFERROR(VLOOKUP(C2873,'PER Sociodemografico'!A:L,2,0),"")</f>
        <v/>
      </c>
      <c r="E2873" s="116" t="str">
        <f>IFERROR(VLOOKUP(C2873,'PER Sociodemografico'!A:L,9,0),"")</f>
        <v/>
      </c>
      <c r="F2873" s="118"/>
      <c r="G2873" s="116" t="str">
        <f>IFERROR(VLOOKUP(C2873,'PER Sociodemografico'!A:L,10,0),"")</f>
        <v/>
      </c>
      <c r="H2873" s="120"/>
      <c r="I2873" s="117"/>
      <c r="J2873" s="117"/>
      <c r="K2873" s="113" t="str">
        <f t="shared" si="552"/>
        <v/>
      </c>
      <c r="L2873" s="114" t="str">
        <f t="shared" si="553"/>
        <v/>
      </c>
      <c r="M2873" s="115" t="str">
        <f t="shared" si="554"/>
        <v/>
      </c>
      <c r="N2873" s="118"/>
      <c r="O2873" s="116" t="str">
        <f>IFERROR(VLOOKUP(N2873,'Código del Diagnóstico'!$A$2:$B$12426,2,0),"")</f>
        <v/>
      </c>
      <c r="P2873" s="209" t="str">
        <f>IFERROR(VLOOKUP(C2873,'PER Sociodemografico'!A:G,7,0),"")</f>
        <v/>
      </c>
      <c r="Q2873" s="210" t="str">
        <f t="shared" si="555"/>
        <v/>
      </c>
      <c r="R2873" s="113">
        <f t="shared" si="556"/>
        <v>0</v>
      </c>
      <c r="S2873" s="116">
        <f t="shared" si="557"/>
        <v>0</v>
      </c>
      <c r="T2873" s="129">
        <f t="shared" si="558"/>
        <v>0</v>
      </c>
      <c r="U2873" s="211">
        <f t="shared" si="559"/>
        <v>0</v>
      </c>
      <c r="V2873" s="212">
        <f t="shared" si="560"/>
        <v>0</v>
      </c>
      <c r="W2873" s="212">
        <f t="shared" si="561"/>
        <v>0</v>
      </c>
      <c r="X2873" s="213" t="str">
        <f t="shared" si="562"/>
        <v/>
      </c>
      <c r="Y2873" s="213" t="str">
        <f t="shared" si="563"/>
        <v/>
      </c>
    </row>
    <row r="2874" spans="1:25" ht="15">
      <c r="A2874" s="118"/>
      <c r="B2874" s="117"/>
      <c r="C2874" s="119"/>
      <c r="D2874" s="116" t="str">
        <f>IFERROR(VLOOKUP(C2874,'PER Sociodemografico'!A:L,2,0),"")</f>
        <v/>
      </c>
      <c r="E2874" s="116" t="str">
        <f>IFERROR(VLOOKUP(C2874,'PER Sociodemografico'!A:L,9,0),"")</f>
        <v/>
      </c>
      <c r="F2874" s="118"/>
      <c r="G2874" s="116" t="str">
        <f>IFERROR(VLOOKUP(C2874,'PER Sociodemografico'!A:L,10,0),"")</f>
        <v/>
      </c>
      <c r="H2874" s="120"/>
      <c r="I2874" s="117"/>
      <c r="J2874" s="117"/>
      <c r="K2874" s="113" t="str">
        <f t="shared" si="552"/>
        <v/>
      </c>
      <c r="L2874" s="114" t="str">
        <f t="shared" si="553"/>
        <v/>
      </c>
      <c r="M2874" s="115" t="str">
        <f t="shared" si="554"/>
        <v/>
      </c>
      <c r="N2874" s="118"/>
      <c r="O2874" s="116" t="str">
        <f>IFERROR(VLOOKUP(N2874,'Código del Diagnóstico'!$A$2:$B$12426,2,0),"")</f>
        <v/>
      </c>
      <c r="P2874" s="209" t="str">
        <f>IFERROR(VLOOKUP(C2874,'PER Sociodemografico'!A:G,7,0),"")</f>
        <v/>
      </c>
      <c r="Q2874" s="210" t="str">
        <f t="shared" si="555"/>
        <v/>
      </c>
      <c r="R2874" s="113">
        <f t="shared" si="556"/>
        <v>0</v>
      </c>
      <c r="S2874" s="116">
        <f t="shared" si="557"/>
        <v>0</v>
      </c>
      <c r="T2874" s="129">
        <f t="shared" si="558"/>
        <v>0</v>
      </c>
      <c r="U2874" s="211">
        <f t="shared" si="559"/>
        <v>0</v>
      </c>
      <c r="V2874" s="212">
        <f t="shared" si="560"/>
        <v>0</v>
      </c>
      <c r="W2874" s="212">
        <f t="shared" si="561"/>
        <v>0</v>
      </c>
      <c r="X2874" s="213" t="str">
        <f t="shared" si="562"/>
        <v/>
      </c>
      <c r="Y2874" s="213" t="str">
        <f t="shared" si="563"/>
        <v/>
      </c>
    </row>
    <row r="2875" spans="1:25" ht="15">
      <c r="A2875" s="118"/>
      <c r="B2875" s="117"/>
      <c r="C2875" s="119"/>
      <c r="D2875" s="116" t="str">
        <f>IFERROR(VLOOKUP(C2875,'PER Sociodemografico'!A:L,2,0),"")</f>
        <v/>
      </c>
      <c r="E2875" s="116" t="str">
        <f>IFERROR(VLOOKUP(C2875,'PER Sociodemografico'!A:L,9,0),"")</f>
        <v/>
      </c>
      <c r="F2875" s="118"/>
      <c r="G2875" s="116" t="str">
        <f>IFERROR(VLOOKUP(C2875,'PER Sociodemografico'!A:L,10,0),"")</f>
        <v/>
      </c>
      <c r="H2875" s="120"/>
      <c r="I2875" s="117"/>
      <c r="J2875" s="117"/>
      <c r="K2875" s="113" t="str">
        <f t="shared" si="552"/>
        <v/>
      </c>
      <c r="L2875" s="114" t="str">
        <f t="shared" si="553"/>
        <v/>
      </c>
      <c r="M2875" s="115" t="str">
        <f t="shared" si="554"/>
        <v/>
      </c>
      <c r="N2875" s="118"/>
      <c r="O2875" s="116" t="str">
        <f>IFERROR(VLOOKUP(N2875,'Código del Diagnóstico'!$A$2:$B$12426,2,0),"")</f>
        <v/>
      </c>
      <c r="P2875" s="209" t="str">
        <f>IFERROR(VLOOKUP(C2875,'PER Sociodemografico'!A:G,7,0),"")</f>
        <v/>
      </c>
      <c r="Q2875" s="210" t="str">
        <f t="shared" si="555"/>
        <v/>
      </c>
      <c r="R2875" s="113">
        <f t="shared" si="556"/>
        <v>0</v>
      </c>
      <c r="S2875" s="116">
        <f t="shared" si="557"/>
        <v>0</v>
      </c>
      <c r="T2875" s="129">
        <f t="shared" si="558"/>
        <v>0</v>
      </c>
      <c r="U2875" s="211">
        <f t="shared" si="559"/>
        <v>0</v>
      </c>
      <c r="V2875" s="212">
        <f t="shared" si="560"/>
        <v>0</v>
      </c>
      <c r="W2875" s="212">
        <f t="shared" si="561"/>
        <v>0</v>
      </c>
      <c r="X2875" s="213" t="str">
        <f t="shared" si="562"/>
        <v/>
      </c>
      <c r="Y2875" s="213" t="str">
        <f t="shared" si="563"/>
        <v/>
      </c>
    </row>
    <row r="2876" spans="1:25" ht="15">
      <c r="A2876" s="118"/>
      <c r="B2876" s="117"/>
      <c r="C2876" s="119"/>
      <c r="D2876" s="116" t="str">
        <f>IFERROR(VLOOKUP(C2876,'PER Sociodemografico'!A:L,2,0),"")</f>
        <v/>
      </c>
      <c r="E2876" s="116" t="str">
        <f>IFERROR(VLOOKUP(C2876,'PER Sociodemografico'!A:L,9,0),"")</f>
        <v/>
      </c>
      <c r="F2876" s="118"/>
      <c r="G2876" s="116" t="str">
        <f>IFERROR(VLOOKUP(C2876,'PER Sociodemografico'!A:L,10,0),"")</f>
        <v/>
      </c>
      <c r="H2876" s="120"/>
      <c r="I2876" s="117"/>
      <c r="J2876" s="117"/>
      <c r="K2876" s="113" t="str">
        <f t="shared" si="552"/>
        <v/>
      </c>
      <c r="L2876" s="114" t="str">
        <f t="shared" si="553"/>
        <v/>
      </c>
      <c r="M2876" s="115" t="str">
        <f t="shared" si="554"/>
        <v/>
      </c>
      <c r="N2876" s="118"/>
      <c r="O2876" s="116" t="str">
        <f>IFERROR(VLOOKUP(N2876,'Código del Diagnóstico'!$A$2:$B$12426,2,0),"")</f>
        <v/>
      </c>
      <c r="P2876" s="209" t="str">
        <f>IFERROR(VLOOKUP(C2876,'PER Sociodemografico'!A:G,7,0),"")</f>
        <v/>
      </c>
      <c r="Q2876" s="210" t="str">
        <f t="shared" si="555"/>
        <v/>
      </c>
      <c r="R2876" s="113">
        <f t="shared" si="556"/>
        <v>0</v>
      </c>
      <c r="S2876" s="116">
        <f t="shared" si="557"/>
        <v>0</v>
      </c>
      <c r="T2876" s="129">
        <f t="shared" si="558"/>
        <v>0</v>
      </c>
      <c r="U2876" s="211">
        <f t="shared" si="559"/>
        <v>0</v>
      </c>
      <c r="V2876" s="212">
        <f t="shared" si="560"/>
        <v>0</v>
      </c>
      <c r="W2876" s="212">
        <f t="shared" si="561"/>
        <v>0</v>
      </c>
      <c r="X2876" s="213" t="str">
        <f t="shared" si="562"/>
        <v/>
      </c>
      <c r="Y2876" s="213" t="str">
        <f t="shared" si="563"/>
        <v/>
      </c>
    </row>
    <row r="2877" spans="1:25" ht="15">
      <c r="A2877" s="118"/>
      <c r="B2877" s="117"/>
      <c r="C2877" s="119"/>
      <c r="D2877" s="116" t="str">
        <f>IFERROR(VLOOKUP(C2877,'PER Sociodemografico'!A:L,2,0),"")</f>
        <v/>
      </c>
      <c r="E2877" s="116" t="str">
        <f>IFERROR(VLOOKUP(C2877,'PER Sociodemografico'!A:L,9,0),"")</f>
        <v/>
      </c>
      <c r="F2877" s="118"/>
      <c r="G2877" s="116" t="str">
        <f>IFERROR(VLOOKUP(C2877,'PER Sociodemografico'!A:L,10,0),"")</f>
        <v/>
      </c>
      <c r="H2877" s="120"/>
      <c r="I2877" s="117"/>
      <c r="J2877" s="117"/>
      <c r="K2877" s="113" t="str">
        <f t="shared" si="552"/>
        <v/>
      </c>
      <c r="L2877" s="114" t="str">
        <f t="shared" si="553"/>
        <v/>
      </c>
      <c r="M2877" s="115" t="str">
        <f t="shared" si="554"/>
        <v/>
      </c>
      <c r="N2877" s="118"/>
      <c r="O2877" s="116" t="str">
        <f>IFERROR(VLOOKUP(N2877,'Código del Diagnóstico'!$A$2:$B$12426,2,0),"")</f>
        <v/>
      </c>
      <c r="P2877" s="209" t="str">
        <f>IFERROR(VLOOKUP(C2877,'PER Sociodemografico'!A:G,7,0),"")</f>
        <v/>
      </c>
      <c r="Q2877" s="210" t="str">
        <f t="shared" si="555"/>
        <v/>
      </c>
      <c r="R2877" s="113">
        <f t="shared" si="556"/>
        <v>0</v>
      </c>
      <c r="S2877" s="116">
        <f t="shared" si="557"/>
        <v>0</v>
      </c>
      <c r="T2877" s="129">
        <f t="shared" si="558"/>
        <v>0</v>
      </c>
      <c r="U2877" s="211">
        <f t="shared" si="559"/>
        <v>0</v>
      </c>
      <c r="V2877" s="212">
        <f t="shared" si="560"/>
        <v>0</v>
      </c>
      <c r="W2877" s="212">
        <f t="shared" si="561"/>
        <v>0</v>
      </c>
      <c r="X2877" s="213" t="str">
        <f t="shared" si="562"/>
        <v/>
      </c>
      <c r="Y2877" s="213" t="str">
        <f t="shared" si="563"/>
        <v/>
      </c>
    </row>
    <row r="2878" spans="1:25" ht="15">
      <c r="A2878" s="118"/>
      <c r="B2878" s="117"/>
      <c r="C2878" s="119"/>
      <c r="D2878" s="116" t="str">
        <f>IFERROR(VLOOKUP(C2878,'PER Sociodemografico'!A:L,2,0),"")</f>
        <v/>
      </c>
      <c r="E2878" s="116" t="str">
        <f>IFERROR(VLOOKUP(C2878,'PER Sociodemografico'!A:L,9,0),"")</f>
        <v/>
      </c>
      <c r="F2878" s="118"/>
      <c r="G2878" s="116" t="str">
        <f>IFERROR(VLOOKUP(C2878,'PER Sociodemografico'!A:L,10,0),"")</f>
        <v/>
      </c>
      <c r="H2878" s="120"/>
      <c r="I2878" s="117"/>
      <c r="J2878" s="117"/>
      <c r="K2878" s="113" t="str">
        <f t="shared" si="552"/>
        <v/>
      </c>
      <c r="L2878" s="114" t="str">
        <f t="shared" si="553"/>
        <v/>
      </c>
      <c r="M2878" s="115" t="str">
        <f t="shared" si="554"/>
        <v/>
      </c>
      <c r="N2878" s="118"/>
      <c r="O2878" s="116" t="str">
        <f>IFERROR(VLOOKUP(N2878,'Código del Diagnóstico'!$A$2:$B$12426,2,0),"")</f>
        <v/>
      </c>
      <c r="P2878" s="209" t="str">
        <f>IFERROR(VLOOKUP(C2878,'PER Sociodemografico'!A:G,7,0),"")</f>
        <v/>
      </c>
      <c r="Q2878" s="210" t="str">
        <f t="shared" si="555"/>
        <v/>
      </c>
      <c r="R2878" s="113">
        <f t="shared" si="556"/>
        <v>0</v>
      </c>
      <c r="S2878" s="116">
        <f t="shared" si="557"/>
        <v>0</v>
      </c>
      <c r="T2878" s="129">
        <f t="shared" si="558"/>
        <v>0</v>
      </c>
      <c r="U2878" s="211">
        <f t="shared" si="559"/>
        <v>0</v>
      </c>
      <c r="V2878" s="212">
        <f t="shared" si="560"/>
        <v>0</v>
      </c>
      <c r="W2878" s="212">
        <f t="shared" si="561"/>
        <v>0</v>
      </c>
      <c r="X2878" s="213" t="str">
        <f t="shared" si="562"/>
        <v/>
      </c>
      <c r="Y2878" s="213" t="str">
        <f t="shared" si="563"/>
        <v/>
      </c>
    </row>
    <row r="2879" spans="1:25" ht="15">
      <c r="A2879" s="118"/>
      <c r="B2879" s="117"/>
      <c r="C2879" s="119"/>
      <c r="D2879" s="116" t="str">
        <f>IFERROR(VLOOKUP(C2879,'PER Sociodemografico'!A:L,2,0),"")</f>
        <v/>
      </c>
      <c r="E2879" s="116" t="str">
        <f>IFERROR(VLOOKUP(C2879,'PER Sociodemografico'!A:L,9,0),"")</f>
        <v/>
      </c>
      <c r="F2879" s="118"/>
      <c r="G2879" s="116" t="str">
        <f>IFERROR(VLOOKUP(C2879,'PER Sociodemografico'!A:L,10,0),"")</f>
        <v/>
      </c>
      <c r="H2879" s="120"/>
      <c r="I2879" s="117"/>
      <c r="J2879" s="117"/>
      <c r="K2879" s="113" t="str">
        <f t="shared" si="552"/>
        <v/>
      </c>
      <c r="L2879" s="114" t="str">
        <f t="shared" si="553"/>
        <v/>
      </c>
      <c r="M2879" s="115" t="str">
        <f t="shared" si="554"/>
        <v/>
      </c>
      <c r="N2879" s="118"/>
      <c r="O2879" s="116" t="str">
        <f>IFERROR(VLOOKUP(N2879,'Código del Diagnóstico'!$A$2:$B$12426,2,0),"")</f>
        <v/>
      </c>
      <c r="P2879" s="209" t="str">
        <f>IFERROR(VLOOKUP(C2879,'PER Sociodemografico'!A:G,7,0),"")</f>
        <v/>
      </c>
      <c r="Q2879" s="210" t="str">
        <f t="shared" si="555"/>
        <v/>
      </c>
      <c r="R2879" s="113">
        <f t="shared" si="556"/>
        <v>0</v>
      </c>
      <c r="S2879" s="116">
        <f t="shared" si="557"/>
        <v>0</v>
      </c>
      <c r="T2879" s="129">
        <f t="shared" si="558"/>
        <v>0</v>
      </c>
      <c r="U2879" s="211">
        <f t="shared" si="559"/>
        <v>0</v>
      </c>
      <c r="V2879" s="212">
        <f t="shared" si="560"/>
        <v>0</v>
      </c>
      <c r="W2879" s="212">
        <f t="shared" si="561"/>
        <v>0</v>
      </c>
      <c r="X2879" s="213" t="str">
        <f t="shared" si="562"/>
        <v/>
      </c>
      <c r="Y2879" s="213" t="str">
        <f t="shared" si="563"/>
        <v/>
      </c>
    </row>
    <row r="2880" spans="1:25" ht="15">
      <c r="A2880" s="118"/>
      <c r="B2880" s="117"/>
      <c r="C2880" s="119"/>
      <c r="D2880" s="116" t="str">
        <f>IFERROR(VLOOKUP(C2880,'PER Sociodemografico'!A:L,2,0),"")</f>
        <v/>
      </c>
      <c r="E2880" s="116" t="str">
        <f>IFERROR(VLOOKUP(C2880,'PER Sociodemografico'!A:L,9,0),"")</f>
        <v/>
      </c>
      <c r="F2880" s="118"/>
      <c r="G2880" s="116" t="str">
        <f>IFERROR(VLOOKUP(C2880,'PER Sociodemografico'!A:L,10,0),"")</f>
        <v/>
      </c>
      <c r="H2880" s="120"/>
      <c r="I2880" s="117"/>
      <c r="J2880" s="117"/>
      <c r="K2880" s="113" t="str">
        <f t="shared" si="552"/>
        <v/>
      </c>
      <c r="L2880" s="114" t="str">
        <f t="shared" si="553"/>
        <v/>
      </c>
      <c r="M2880" s="115" t="str">
        <f t="shared" si="554"/>
        <v/>
      </c>
      <c r="N2880" s="118"/>
      <c r="O2880" s="116" t="str">
        <f>IFERROR(VLOOKUP(N2880,'Código del Diagnóstico'!$A$2:$B$12426,2,0),"")</f>
        <v/>
      </c>
      <c r="P2880" s="209" t="str">
        <f>IFERROR(VLOOKUP(C2880,'PER Sociodemografico'!A:G,7,0),"")</f>
        <v/>
      </c>
      <c r="Q2880" s="210" t="str">
        <f t="shared" si="555"/>
        <v/>
      </c>
      <c r="R2880" s="113">
        <f t="shared" si="556"/>
        <v>0</v>
      </c>
      <c r="S2880" s="116">
        <f t="shared" si="557"/>
        <v>0</v>
      </c>
      <c r="T2880" s="129">
        <f t="shared" si="558"/>
        <v>0</v>
      </c>
      <c r="U2880" s="211">
        <f t="shared" si="559"/>
        <v>0</v>
      </c>
      <c r="V2880" s="212">
        <f t="shared" si="560"/>
        <v>0</v>
      </c>
      <c r="W2880" s="212">
        <f t="shared" si="561"/>
        <v>0</v>
      </c>
      <c r="X2880" s="213" t="str">
        <f t="shared" si="562"/>
        <v/>
      </c>
      <c r="Y2880" s="213" t="str">
        <f t="shared" si="563"/>
        <v/>
      </c>
    </row>
    <row r="2881" spans="1:25" ht="15">
      <c r="A2881" s="118"/>
      <c r="B2881" s="117"/>
      <c r="C2881" s="119"/>
      <c r="D2881" s="116" t="str">
        <f>IFERROR(VLOOKUP(C2881,'PER Sociodemografico'!A:L,2,0),"")</f>
        <v/>
      </c>
      <c r="E2881" s="116" t="str">
        <f>IFERROR(VLOOKUP(C2881,'PER Sociodemografico'!A:L,9,0),"")</f>
        <v/>
      </c>
      <c r="F2881" s="118"/>
      <c r="G2881" s="116" t="str">
        <f>IFERROR(VLOOKUP(C2881,'PER Sociodemografico'!A:L,10,0),"")</f>
        <v/>
      </c>
      <c r="H2881" s="120"/>
      <c r="I2881" s="117"/>
      <c r="J2881" s="117"/>
      <c r="K2881" s="113" t="str">
        <f t="shared" si="552"/>
        <v/>
      </c>
      <c r="L2881" s="114" t="str">
        <f t="shared" si="553"/>
        <v/>
      </c>
      <c r="M2881" s="115" t="str">
        <f t="shared" si="554"/>
        <v/>
      </c>
      <c r="N2881" s="118"/>
      <c r="O2881" s="116" t="str">
        <f>IFERROR(VLOOKUP(N2881,'Código del Diagnóstico'!$A$2:$B$12426,2,0),"")</f>
        <v/>
      </c>
      <c r="P2881" s="209" t="str">
        <f>IFERROR(VLOOKUP(C2881,'PER Sociodemografico'!A:G,7,0),"")</f>
        <v/>
      </c>
      <c r="Q2881" s="210" t="str">
        <f t="shared" si="555"/>
        <v/>
      </c>
      <c r="R2881" s="113">
        <f t="shared" si="556"/>
        <v>0</v>
      </c>
      <c r="S2881" s="116">
        <f t="shared" si="557"/>
        <v>0</v>
      </c>
      <c r="T2881" s="129">
        <f t="shared" si="558"/>
        <v>0</v>
      </c>
      <c r="U2881" s="211">
        <f t="shared" si="559"/>
        <v>0</v>
      </c>
      <c r="V2881" s="212">
        <f t="shared" si="560"/>
        <v>0</v>
      </c>
      <c r="W2881" s="212">
        <f t="shared" si="561"/>
        <v>0</v>
      </c>
      <c r="X2881" s="213" t="str">
        <f t="shared" si="562"/>
        <v/>
      </c>
      <c r="Y2881" s="213" t="str">
        <f t="shared" si="563"/>
        <v/>
      </c>
    </row>
    <row r="2882" spans="1:25" ht="15">
      <c r="A2882" s="118"/>
      <c r="B2882" s="117"/>
      <c r="C2882" s="119"/>
      <c r="D2882" s="116" t="str">
        <f>IFERROR(VLOOKUP(C2882,'PER Sociodemografico'!A:L,2,0),"")</f>
        <v/>
      </c>
      <c r="E2882" s="116" t="str">
        <f>IFERROR(VLOOKUP(C2882,'PER Sociodemografico'!A:L,9,0),"")</f>
        <v/>
      </c>
      <c r="F2882" s="118"/>
      <c r="G2882" s="116" t="str">
        <f>IFERROR(VLOOKUP(C2882,'PER Sociodemografico'!A:L,10,0),"")</f>
        <v/>
      </c>
      <c r="H2882" s="120"/>
      <c r="I2882" s="117"/>
      <c r="J2882" s="117"/>
      <c r="K2882" s="113" t="str">
        <f t="shared" si="552"/>
        <v/>
      </c>
      <c r="L2882" s="114" t="str">
        <f t="shared" si="553"/>
        <v/>
      </c>
      <c r="M2882" s="115" t="str">
        <f t="shared" si="554"/>
        <v/>
      </c>
      <c r="N2882" s="118"/>
      <c r="O2882" s="116" t="str">
        <f>IFERROR(VLOOKUP(N2882,'Código del Diagnóstico'!$A$2:$B$12426,2,0),"")</f>
        <v/>
      </c>
      <c r="P2882" s="209" t="str">
        <f>IFERROR(VLOOKUP(C2882,'PER Sociodemografico'!A:G,7,0),"")</f>
        <v/>
      </c>
      <c r="Q2882" s="210" t="str">
        <f t="shared" si="555"/>
        <v/>
      </c>
      <c r="R2882" s="113">
        <f t="shared" si="556"/>
        <v>0</v>
      </c>
      <c r="S2882" s="116">
        <f t="shared" si="557"/>
        <v>0</v>
      </c>
      <c r="T2882" s="129">
        <f t="shared" si="558"/>
        <v>0</v>
      </c>
      <c r="U2882" s="211">
        <f t="shared" si="559"/>
        <v>0</v>
      </c>
      <c r="V2882" s="212">
        <f t="shared" si="560"/>
        <v>0</v>
      </c>
      <c r="W2882" s="212">
        <f t="shared" si="561"/>
        <v>0</v>
      </c>
      <c r="X2882" s="213" t="str">
        <f t="shared" si="562"/>
        <v/>
      </c>
      <c r="Y2882" s="213" t="str">
        <f t="shared" si="563"/>
        <v/>
      </c>
    </row>
    <row r="2883" spans="1:25" ht="15">
      <c r="A2883" s="118"/>
      <c r="B2883" s="117"/>
      <c r="C2883" s="119"/>
      <c r="D2883" s="116" t="str">
        <f>IFERROR(VLOOKUP(C2883,'PER Sociodemografico'!A:L,2,0),"")</f>
        <v/>
      </c>
      <c r="E2883" s="116" t="str">
        <f>IFERROR(VLOOKUP(C2883,'PER Sociodemografico'!A:L,9,0),"")</f>
        <v/>
      </c>
      <c r="F2883" s="118"/>
      <c r="G2883" s="116" t="str">
        <f>IFERROR(VLOOKUP(C2883,'PER Sociodemografico'!A:L,10,0),"")</f>
        <v/>
      </c>
      <c r="H2883" s="120"/>
      <c r="I2883" s="117"/>
      <c r="J2883" s="117"/>
      <c r="K2883" s="113" t="str">
        <f t="shared" si="552"/>
        <v/>
      </c>
      <c r="L2883" s="114" t="str">
        <f t="shared" si="553"/>
        <v/>
      </c>
      <c r="M2883" s="115" t="str">
        <f t="shared" si="554"/>
        <v/>
      </c>
      <c r="N2883" s="118"/>
      <c r="O2883" s="116" t="str">
        <f>IFERROR(VLOOKUP(N2883,'Código del Diagnóstico'!$A$2:$B$12426,2,0),"")</f>
        <v/>
      </c>
      <c r="P2883" s="209" t="str">
        <f>IFERROR(VLOOKUP(C2883,'PER Sociodemografico'!A:G,7,0),"")</f>
        <v/>
      </c>
      <c r="Q2883" s="210" t="str">
        <f t="shared" si="555"/>
        <v/>
      </c>
      <c r="R2883" s="113">
        <f t="shared" si="556"/>
        <v>0</v>
      </c>
      <c r="S2883" s="116">
        <f t="shared" si="557"/>
        <v>0</v>
      </c>
      <c r="T2883" s="129">
        <f t="shared" si="558"/>
        <v>0</v>
      </c>
      <c r="U2883" s="211">
        <f t="shared" si="559"/>
        <v>0</v>
      </c>
      <c r="V2883" s="212">
        <f t="shared" si="560"/>
        <v>0</v>
      </c>
      <c r="W2883" s="212">
        <f t="shared" si="561"/>
        <v>0</v>
      </c>
      <c r="X2883" s="213" t="str">
        <f t="shared" si="562"/>
        <v/>
      </c>
      <c r="Y2883" s="213" t="str">
        <f t="shared" si="563"/>
        <v/>
      </c>
    </row>
    <row r="2884" spans="1:25" ht="15">
      <c r="A2884" s="118"/>
      <c r="B2884" s="117"/>
      <c r="C2884" s="119"/>
      <c r="D2884" s="116" t="str">
        <f>IFERROR(VLOOKUP(C2884,'PER Sociodemografico'!A:L,2,0),"")</f>
        <v/>
      </c>
      <c r="E2884" s="116" t="str">
        <f>IFERROR(VLOOKUP(C2884,'PER Sociodemografico'!A:L,9,0),"")</f>
        <v/>
      </c>
      <c r="F2884" s="118"/>
      <c r="G2884" s="116" t="str">
        <f>IFERROR(VLOOKUP(C2884,'PER Sociodemografico'!A:L,10,0),"")</f>
        <v/>
      </c>
      <c r="H2884" s="120"/>
      <c r="I2884" s="117"/>
      <c r="J2884" s="117"/>
      <c r="K2884" s="113" t="str">
        <f t="shared" si="552"/>
        <v/>
      </c>
      <c r="L2884" s="114" t="str">
        <f t="shared" si="553"/>
        <v/>
      </c>
      <c r="M2884" s="115" t="str">
        <f t="shared" si="554"/>
        <v/>
      </c>
      <c r="N2884" s="118"/>
      <c r="O2884" s="116" t="str">
        <f>IFERROR(VLOOKUP(N2884,'Código del Diagnóstico'!$A$2:$B$12426,2,0),"")</f>
        <v/>
      </c>
      <c r="P2884" s="209" t="str">
        <f>IFERROR(VLOOKUP(C2884,'PER Sociodemografico'!A:G,7,0),"")</f>
        <v/>
      </c>
      <c r="Q2884" s="210" t="str">
        <f t="shared" si="555"/>
        <v/>
      </c>
      <c r="R2884" s="113">
        <f t="shared" si="556"/>
        <v>0</v>
      </c>
      <c r="S2884" s="116">
        <f t="shared" si="557"/>
        <v>0</v>
      </c>
      <c r="T2884" s="129">
        <f t="shared" si="558"/>
        <v>0</v>
      </c>
      <c r="U2884" s="211">
        <f t="shared" si="559"/>
        <v>0</v>
      </c>
      <c r="V2884" s="212">
        <f t="shared" si="560"/>
        <v>0</v>
      </c>
      <c r="W2884" s="212">
        <f t="shared" si="561"/>
        <v>0</v>
      </c>
      <c r="X2884" s="213" t="str">
        <f t="shared" si="562"/>
        <v/>
      </c>
      <c r="Y2884" s="213" t="str">
        <f t="shared" si="563"/>
        <v/>
      </c>
    </row>
    <row r="2885" spans="1:25" ht="15">
      <c r="A2885" s="118"/>
      <c r="B2885" s="117"/>
      <c r="C2885" s="119"/>
      <c r="D2885" s="116" t="str">
        <f>IFERROR(VLOOKUP(C2885,'PER Sociodemografico'!A:L,2,0),"")</f>
        <v/>
      </c>
      <c r="E2885" s="116" t="str">
        <f>IFERROR(VLOOKUP(C2885,'PER Sociodemografico'!A:L,9,0),"")</f>
        <v/>
      </c>
      <c r="F2885" s="118"/>
      <c r="G2885" s="116" t="str">
        <f>IFERROR(VLOOKUP(C2885,'PER Sociodemografico'!A:L,10,0),"")</f>
        <v/>
      </c>
      <c r="H2885" s="120"/>
      <c r="I2885" s="117"/>
      <c r="J2885" s="117"/>
      <c r="K2885" s="113" t="str">
        <f t="shared" ref="K2885:K2948" si="564">IF(I2885="","",J2885-I2885+1)</f>
        <v/>
      </c>
      <c r="L2885" s="114" t="str">
        <f t="shared" ref="L2885:L2948" si="565">IF(I2885="","",IF(MONTH(I2885)=MONTH(J2885),J2885-I2885+1,EOMONTH(I2885,0)-I2885+1))</f>
        <v/>
      </c>
      <c r="M2885" s="115" t="str">
        <f t="shared" ref="M2885:M2948" si="566">IFERROR(K2885-L2885,"")</f>
        <v/>
      </c>
      <c r="N2885" s="118"/>
      <c r="O2885" s="116" t="str">
        <f>IFERROR(VLOOKUP(N2885,'Código del Diagnóstico'!$A$2:$B$12426,2,0),"")</f>
        <v/>
      </c>
      <c r="P2885" s="209" t="str">
        <f>IFERROR(VLOOKUP(C2885,'PER Sociodemografico'!A:G,7,0),"")</f>
        <v/>
      </c>
      <c r="Q2885" s="210" t="str">
        <f t="shared" ref="Q2885:Q2948" si="567">IFERROR(P2885/30,"")</f>
        <v/>
      </c>
      <c r="R2885" s="113">
        <f t="shared" ref="R2885:R2948" si="568">IF(H2885="AT",K2885-1,0)</f>
        <v>0</v>
      </c>
      <c r="S2885" s="116">
        <f t="shared" ref="S2885:S2948" si="569">IF(IF(H2885="EG",K2885-3,0)&lt;=0,0,K2885-3)</f>
        <v>0</v>
      </c>
      <c r="T2885" s="129">
        <f t="shared" ref="T2885:T2948" si="570">IF(H2885="AT", (R2885*Q2885),0)</f>
        <v>0</v>
      </c>
      <c r="U2885" s="211">
        <f t="shared" ref="U2885:U2948" si="571">IF(H2885="EG",S2885*(Q2885*0.66),0)</f>
        <v>0</v>
      </c>
      <c r="V2885" s="212">
        <f t="shared" ref="V2885:V2948" si="572">IF(H2885="AT", K2885-R2885,0)</f>
        <v>0</v>
      </c>
      <c r="W2885" s="212">
        <f t="shared" ref="W2885:W2948" si="573">IF(H2885="EG",K2885-S2885,0)</f>
        <v>0</v>
      </c>
      <c r="X2885" s="213" t="str">
        <f t="shared" ref="X2885:X2948" si="574">IFERROR(V2885*Q2885,"")</f>
        <v/>
      </c>
      <c r="Y2885" s="213" t="str">
        <f t="shared" ref="Y2885:Y2948" si="575">IFERROR(W2885*Q2885,"")</f>
        <v/>
      </c>
    </row>
    <row r="2886" spans="1:25" ht="15">
      <c r="A2886" s="118"/>
      <c r="B2886" s="117"/>
      <c r="C2886" s="119"/>
      <c r="D2886" s="116" t="str">
        <f>IFERROR(VLOOKUP(C2886,'PER Sociodemografico'!A:L,2,0),"")</f>
        <v/>
      </c>
      <c r="E2886" s="116" t="str">
        <f>IFERROR(VLOOKUP(C2886,'PER Sociodemografico'!A:L,9,0),"")</f>
        <v/>
      </c>
      <c r="F2886" s="118"/>
      <c r="G2886" s="116" t="str">
        <f>IFERROR(VLOOKUP(C2886,'PER Sociodemografico'!A:L,10,0),"")</f>
        <v/>
      </c>
      <c r="H2886" s="120"/>
      <c r="I2886" s="117"/>
      <c r="J2886" s="117"/>
      <c r="K2886" s="113" t="str">
        <f t="shared" si="564"/>
        <v/>
      </c>
      <c r="L2886" s="114" t="str">
        <f t="shared" si="565"/>
        <v/>
      </c>
      <c r="M2886" s="115" t="str">
        <f t="shared" si="566"/>
        <v/>
      </c>
      <c r="N2886" s="118"/>
      <c r="O2886" s="116" t="str">
        <f>IFERROR(VLOOKUP(N2886,'Código del Diagnóstico'!$A$2:$B$12426,2,0),"")</f>
        <v/>
      </c>
      <c r="P2886" s="209" t="str">
        <f>IFERROR(VLOOKUP(C2886,'PER Sociodemografico'!A:G,7,0),"")</f>
        <v/>
      </c>
      <c r="Q2886" s="210" t="str">
        <f t="shared" si="567"/>
        <v/>
      </c>
      <c r="R2886" s="113">
        <f t="shared" si="568"/>
        <v>0</v>
      </c>
      <c r="S2886" s="116">
        <f t="shared" si="569"/>
        <v>0</v>
      </c>
      <c r="T2886" s="129">
        <f t="shared" si="570"/>
        <v>0</v>
      </c>
      <c r="U2886" s="211">
        <f t="shared" si="571"/>
        <v>0</v>
      </c>
      <c r="V2886" s="212">
        <f t="shared" si="572"/>
        <v>0</v>
      </c>
      <c r="W2886" s="212">
        <f t="shared" si="573"/>
        <v>0</v>
      </c>
      <c r="X2886" s="213" t="str">
        <f t="shared" si="574"/>
        <v/>
      </c>
      <c r="Y2886" s="213" t="str">
        <f t="shared" si="575"/>
        <v/>
      </c>
    </row>
    <row r="2887" spans="1:25" ht="15">
      <c r="A2887" s="118"/>
      <c r="B2887" s="117"/>
      <c r="C2887" s="119"/>
      <c r="D2887" s="116" t="str">
        <f>IFERROR(VLOOKUP(C2887,'PER Sociodemografico'!A:L,2,0),"")</f>
        <v/>
      </c>
      <c r="E2887" s="116" t="str">
        <f>IFERROR(VLOOKUP(C2887,'PER Sociodemografico'!A:L,9,0),"")</f>
        <v/>
      </c>
      <c r="F2887" s="118"/>
      <c r="G2887" s="116" t="str">
        <f>IFERROR(VLOOKUP(C2887,'PER Sociodemografico'!A:L,10,0),"")</f>
        <v/>
      </c>
      <c r="H2887" s="120"/>
      <c r="I2887" s="117"/>
      <c r="J2887" s="117"/>
      <c r="K2887" s="113" t="str">
        <f t="shared" si="564"/>
        <v/>
      </c>
      <c r="L2887" s="114" t="str">
        <f t="shared" si="565"/>
        <v/>
      </c>
      <c r="M2887" s="115" t="str">
        <f t="shared" si="566"/>
        <v/>
      </c>
      <c r="N2887" s="118"/>
      <c r="O2887" s="116" t="str">
        <f>IFERROR(VLOOKUP(N2887,'Código del Diagnóstico'!$A$2:$B$12426,2,0),"")</f>
        <v/>
      </c>
      <c r="P2887" s="209" t="str">
        <f>IFERROR(VLOOKUP(C2887,'PER Sociodemografico'!A:G,7,0),"")</f>
        <v/>
      </c>
      <c r="Q2887" s="210" t="str">
        <f t="shared" si="567"/>
        <v/>
      </c>
      <c r="R2887" s="113">
        <f t="shared" si="568"/>
        <v>0</v>
      </c>
      <c r="S2887" s="116">
        <f t="shared" si="569"/>
        <v>0</v>
      </c>
      <c r="T2887" s="129">
        <f t="shared" si="570"/>
        <v>0</v>
      </c>
      <c r="U2887" s="211">
        <f t="shared" si="571"/>
        <v>0</v>
      </c>
      <c r="V2887" s="212">
        <f t="shared" si="572"/>
        <v>0</v>
      </c>
      <c r="W2887" s="212">
        <f t="shared" si="573"/>
        <v>0</v>
      </c>
      <c r="X2887" s="213" t="str">
        <f t="shared" si="574"/>
        <v/>
      </c>
      <c r="Y2887" s="213" t="str">
        <f t="shared" si="575"/>
        <v/>
      </c>
    </row>
    <row r="2888" spans="1:25" ht="15">
      <c r="A2888" s="118"/>
      <c r="B2888" s="117"/>
      <c r="C2888" s="119"/>
      <c r="D2888" s="116" t="str">
        <f>IFERROR(VLOOKUP(C2888,'PER Sociodemografico'!A:L,2,0),"")</f>
        <v/>
      </c>
      <c r="E2888" s="116" t="str">
        <f>IFERROR(VLOOKUP(C2888,'PER Sociodemografico'!A:L,9,0),"")</f>
        <v/>
      </c>
      <c r="F2888" s="118"/>
      <c r="G2888" s="116" t="str">
        <f>IFERROR(VLOOKUP(C2888,'PER Sociodemografico'!A:L,10,0),"")</f>
        <v/>
      </c>
      <c r="H2888" s="120"/>
      <c r="I2888" s="117"/>
      <c r="J2888" s="117"/>
      <c r="K2888" s="113" t="str">
        <f t="shared" si="564"/>
        <v/>
      </c>
      <c r="L2888" s="114" t="str">
        <f t="shared" si="565"/>
        <v/>
      </c>
      <c r="M2888" s="115" t="str">
        <f t="shared" si="566"/>
        <v/>
      </c>
      <c r="N2888" s="118"/>
      <c r="O2888" s="116" t="str">
        <f>IFERROR(VLOOKUP(N2888,'Código del Diagnóstico'!$A$2:$B$12426,2,0),"")</f>
        <v/>
      </c>
      <c r="P2888" s="209" t="str">
        <f>IFERROR(VLOOKUP(C2888,'PER Sociodemografico'!A:G,7,0),"")</f>
        <v/>
      </c>
      <c r="Q2888" s="210" t="str">
        <f t="shared" si="567"/>
        <v/>
      </c>
      <c r="R2888" s="113">
        <f t="shared" si="568"/>
        <v>0</v>
      </c>
      <c r="S2888" s="116">
        <f t="shared" si="569"/>
        <v>0</v>
      </c>
      <c r="T2888" s="129">
        <f t="shared" si="570"/>
        <v>0</v>
      </c>
      <c r="U2888" s="211">
        <f t="shared" si="571"/>
        <v>0</v>
      </c>
      <c r="V2888" s="212">
        <f t="shared" si="572"/>
        <v>0</v>
      </c>
      <c r="W2888" s="212">
        <f t="shared" si="573"/>
        <v>0</v>
      </c>
      <c r="X2888" s="213" t="str">
        <f t="shared" si="574"/>
        <v/>
      </c>
      <c r="Y2888" s="213" t="str">
        <f t="shared" si="575"/>
        <v/>
      </c>
    </row>
    <row r="2889" spans="1:25" ht="15">
      <c r="A2889" s="118"/>
      <c r="B2889" s="117"/>
      <c r="C2889" s="119"/>
      <c r="D2889" s="116" t="str">
        <f>IFERROR(VLOOKUP(C2889,'PER Sociodemografico'!A:L,2,0),"")</f>
        <v/>
      </c>
      <c r="E2889" s="116" t="str">
        <f>IFERROR(VLOOKUP(C2889,'PER Sociodemografico'!A:L,9,0),"")</f>
        <v/>
      </c>
      <c r="F2889" s="118"/>
      <c r="G2889" s="116" t="str">
        <f>IFERROR(VLOOKUP(C2889,'PER Sociodemografico'!A:L,10,0),"")</f>
        <v/>
      </c>
      <c r="H2889" s="120"/>
      <c r="I2889" s="117"/>
      <c r="J2889" s="117"/>
      <c r="K2889" s="113" t="str">
        <f t="shared" si="564"/>
        <v/>
      </c>
      <c r="L2889" s="114" t="str">
        <f t="shared" si="565"/>
        <v/>
      </c>
      <c r="M2889" s="115" t="str">
        <f t="shared" si="566"/>
        <v/>
      </c>
      <c r="N2889" s="118"/>
      <c r="O2889" s="116" t="str">
        <f>IFERROR(VLOOKUP(N2889,'Código del Diagnóstico'!$A$2:$B$12426,2,0),"")</f>
        <v/>
      </c>
      <c r="P2889" s="209" t="str">
        <f>IFERROR(VLOOKUP(C2889,'PER Sociodemografico'!A:G,7,0),"")</f>
        <v/>
      </c>
      <c r="Q2889" s="210" t="str">
        <f t="shared" si="567"/>
        <v/>
      </c>
      <c r="R2889" s="113">
        <f t="shared" si="568"/>
        <v>0</v>
      </c>
      <c r="S2889" s="116">
        <f t="shared" si="569"/>
        <v>0</v>
      </c>
      <c r="T2889" s="129">
        <f t="shared" si="570"/>
        <v>0</v>
      </c>
      <c r="U2889" s="211">
        <f t="shared" si="571"/>
        <v>0</v>
      </c>
      <c r="V2889" s="212">
        <f t="shared" si="572"/>
        <v>0</v>
      </c>
      <c r="W2889" s="212">
        <f t="shared" si="573"/>
        <v>0</v>
      </c>
      <c r="X2889" s="213" t="str">
        <f t="shared" si="574"/>
        <v/>
      </c>
      <c r="Y2889" s="213" t="str">
        <f t="shared" si="575"/>
        <v/>
      </c>
    </row>
    <row r="2890" spans="1:25" ht="15">
      <c r="A2890" s="118"/>
      <c r="B2890" s="117"/>
      <c r="C2890" s="119"/>
      <c r="D2890" s="116" t="str">
        <f>IFERROR(VLOOKUP(C2890,'PER Sociodemografico'!A:L,2,0),"")</f>
        <v/>
      </c>
      <c r="E2890" s="116" t="str">
        <f>IFERROR(VLOOKUP(C2890,'PER Sociodemografico'!A:L,9,0),"")</f>
        <v/>
      </c>
      <c r="F2890" s="118"/>
      <c r="G2890" s="116" t="str">
        <f>IFERROR(VLOOKUP(C2890,'PER Sociodemografico'!A:L,10,0),"")</f>
        <v/>
      </c>
      <c r="H2890" s="120"/>
      <c r="I2890" s="117"/>
      <c r="J2890" s="117"/>
      <c r="K2890" s="113" t="str">
        <f t="shared" si="564"/>
        <v/>
      </c>
      <c r="L2890" s="114" t="str">
        <f t="shared" si="565"/>
        <v/>
      </c>
      <c r="M2890" s="115" t="str">
        <f t="shared" si="566"/>
        <v/>
      </c>
      <c r="N2890" s="118"/>
      <c r="O2890" s="116" t="str">
        <f>IFERROR(VLOOKUP(N2890,'Código del Diagnóstico'!$A$2:$B$12426,2,0),"")</f>
        <v/>
      </c>
      <c r="P2890" s="209" t="str">
        <f>IFERROR(VLOOKUP(C2890,'PER Sociodemografico'!A:G,7,0),"")</f>
        <v/>
      </c>
      <c r="Q2890" s="210" t="str">
        <f t="shared" si="567"/>
        <v/>
      </c>
      <c r="R2890" s="113">
        <f t="shared" si="568"/>
        <v>0</v>
      </c>
      <c r="S2890" s="116">
        <f t="shared" si="569"/>
        <v>0</v>
      </c>
      <c r="T2890" s="129">
        <f t="shared" si="570"/>
        <v>0</v>
      </c>
      <c r="U2890" s="211">
        <f t="shared" si="571"/>
        <v>0</v>
      </c>
      <c r="V2890" s="212">
        <f t="shared" si="572"/>
        <v>0</v>
      </c>
      <c r="W2890" s="212">
        <f t="shared" si="573"/>
        <v>0</v>
      </c>
      <c r="X2890" s="213" t="str">
        <f t="shared" si="574"/>
        <v/>
      </c>
      <c r="Y2890" s="213" t="str">
        <f t="shared" si="575"/>
        <v/>
      </c>
    </row>
    <row r="2891" spans="1:25" ht="15">
      <c r="A2891" s="118"/>
      <c r="B2891" s="117"/>
      <c r="C2891" s="119"/>
      <c r="D2891" s="116" t="str">
        <f>IFERROR(VLOOKUP(C2891,'PER Sociodemografico'!A:L,2,0),"")</f>
        <v/>
      </c>
      <c r="E2891" s="116" t="str">
        <f>IFERROR(VLOOKUP(C2891,'PER Sociodemografico'!A:L,9,0),"")</f>
        <v/>
      </c>
      <c r="F2891" s="118"/>
      <c r="G2891" s="116" t="str">
        <f>IFERROR(VLOOKUP(C2891,'PER Sociodemografico'!A:L,10,0),"")</f>
        <v/>
      </c>
      <c r="H2891" s="120"/>
      <c r="I2891" s="117"/>
      <c r="J2891" s="117"/>
      <c r="K2891" s="113" t="str">
        <f t="shared" si="564"/>
        <v/>
      </c>
      <c r="L2891" s="114" t="str">
        <f t="shared" si="565"/>
        <v/>
      </c>
      <c r="M2891" s="115" t="str">
        <f t="shared" si="566"/>
        <v/>
      </c>
      <c r="N2891" s="118"/>
      <c r="O2891" s="116" t="str">
        <f>IFERROR(VLOOKUP(N2891,'Código del Diagnóstico'!$A$2:$B$12426,2,0),"")</f>
        <v/>
      </c>
      <c r="P2891" s="209" t="str">
        <f>IFERROR(VLOOKUP(C2891,'PER Sociodemografico'!A:G,7,0),"")</f>
        <v/>
      </c>
      <c r="Q2891" s="210" t="str">
        <f t="shared" si="567"/>
        <v/>
      </c>
      <c r="R2891" s="113">
        <f t="shared" si="568"/>
        <v>0</v>
      </c>
      <c r="S2891" s="116">
        <f t="shared" si="569"/>
        <v>0</v>
      </c>
      <c r="T2891" s="129">
        <f t="shared" si="570"/>
        <v>0</v>
      </c>
      <c r="U2891" s="211">
        <f t="shared" si="571"/>
        <v>0</v>
      </c>
      <c r="V2891" s="212">
        <f t="shared" si="572"/>
        <v>0</v>
      </c>
      <c r="W2891" s="212">
        <f t="shared" si="573"/>
        <v>0</v>
      </c>
      <c r="X2891" s="213" t="str">
        <f t="shared" si="574"/>
        <v/>
      </c>
      <c r="Y2891" s="213" t="str">
        <f t="shared" si="575"/>
        <v/>
      </c>
    </row>
    <row r="2892" spans="1:25" ht="15">
      <c r="A2892" s="118"/>
      <c r="B2892" s="117"/>
      <c r="C2892" s="119"/>
      <c r="D2892" s="116" t="str">
        <f>IFERROR(VLOOKUP(C2892,'PER Sociodemografico'!A:L,2,0),"")</f>
        <v/>
      </c>
      <c r="E2892" s="116" t="str">
        <f>IFERROR(VLOOKUP(C2892,'PER Sociodemografico'!A:L,9,0),"")</f>
        <v/>
      </c>
      <c r="F2892" s="118"/>
      <c r="G2892" s="116" t="str">
        <f>IFERROR(VLOOKUP(C2892,'PER Sociodemografico'!A:L,10,0),"")</f>
        <v/>
      </c>
      <c r="H2892" s="120"/>
      <c r="I2892" s="117"/>
      <c r="J2892" s="117"/>
      <c r="K2892" s="113" t="str">
        <f t="shared" si="564"/>
        <v/>
      </c>
      <c r="L2892" s="114" t="str">
        <f t="shared" si="565"/>
        <v/>
      </c>
      <c r="M2892" s="115" t="str">
        <f t="shared" si="566"/>
        <v/>
      </c>
      <c r="N2892" s="118"/>
      <c r="O2892" s="116" t="str">
        <f>IFERROR(VLOOKUP(N2892,'Código del Diagnóstico'!$A$2:$B$12426,2,0),"")</f>
        <v/>
      </c>
      <c r="P2892" s="209" t="str">
        <f>IFERROR(VLOOKUP(C2892,'PER Sociodemografico'!A:G,7,0),"")</f>
        <v/>
      </c>
      <c r="Q2892" s="210" t="str">
        <f t="shared" si="567"/>
        <v/>
      </c>
      <c r="R2892" s="113">
        <f t="shared" si="568"/>
        <v>0</v>
      </c>
      <c r="S2892" s="116">
        <f t="shared" si="569"/>
        <v>0</v>
      </c>
      <c r="T2892" s="129">
        <f t="shared" si="570"/>
        <v>0</v>
      </c>
      <c r="U2892" s="211">
        <f t="shared" si="571"/>
        <v>0</v>
      </c>
      <c r="V2892" s="212">
        <f t="shared" si="572"/>
        <v>0</v>
      </c>
      <c r="W2892" s="212">
        <f t="shared" si="573"/>
        <v>0</v>
      </c>
      <c r="X2892" s="213" t="str">
        <f t="shared" si="574"/>
        <v/>
      </c>
      <c r="Y2892" s="213" t="str">
        <f t="shared" si="575"/>
        <v/>
      </c>
    </row>
    <row r="2893" spans="1:25" ht="15">
      <c r="A2893" s="118"/>
      <c r="B2893" s="117"/>
      <c r="C2893" s="119"/>
      <c r="D2893" s="116" t="str">
        <f>IFERROR(VLOOKUP(C2893,'PER Sociodemografico'!A:L,2,0),"")</f>
        <v/>
      </c>
      <c r="E2893" s="116" t="str">
        <f>IFERROR(VLOOKUP(C2893,'PER Sociodemografico'!A:L,9,0),"")</f>
        <v/>
      </c>
      <c r="F2893" s="118"/>
      <c r="G2893" s="116" t="str">
        <f>IFERROR(VLOOKUP(C2893,'PER Sociodemografico'!A:L,10,0),"")</f>
        <v/>
      </c>
      <c r="H2893" s="120"/>
      <c r="I2893" s="117"/>
      <c r="J2893" s="117"/>
      <c r="K2893" s="113" t="str">
        <f t="shared" si="564"/>
        <v/>
      </c>
      <c r="L2893" s="114" t="str">
        <f t="shared" si="565"/>
        <v/>
      </c>
      <c r="M2893" s="115" t="str">
        <f t="shared" si="566"/>
        <v/>
      </c>
      <c r="N2893" s="118"/>
      <c r="O2893" s="116" t="str">
        <f>IFERROR(VLOOKUP(N2893,'Código del Diagnóstico'!$A$2:$B$12426,2,0),"")</f>
        <v/>
      </c>
      <c r="P2893" s="209" t="str">
        <f>IFERROR(VLOOKUP(C2893,'PER Sociodemografico'!A:G,7,0),"")</f>
        <v/>
      </c>
      <c r="Q2893" s="210" t="str">
        <f t="shared" si="567"/>
        <v/>
      </c>
      <c r="R2893" s="113">
        <f t="shared" si="568"/>
        <v>0</v>
      </c>
      <c r="S2893" s="116">
        <f t="shared" si="569"/>
        <v>0</v>
      </c>
      <c r="T2893" s="129">
        <f t="shared" si="570"/>
        <v>0</v>
      </c>
      <c r="U2893" s="211">
        <f t="shared" si="571"/>
        <v>0</v>
      </c>
      <c r="V2893" s="212">
        <f t="shared" si="572"/>
        <v>0</v>
      </c>
      <c r="W2893" s="212">
        <f t="shared" si="573"/>
        <v>0</v>
      </c>
      <c r="X2893" s="213" t="str">
        <f t="shared" si="574"/>
        <v/>
      </c>
      <c r="Y2893" s="213" t="str">
        <f t="shared" si="575"/>
        <v/>
      </c>
    </row>
    <row r="2894" spans="1:25" ht="15">
      <c r="A2894" s="118"/>
      <c r="B2894" s="117"/>
      <c r="C2894" s="119"/>
      <c r="D2894" s="116" t="str">
        <f>IFERROR(VLOOKUP(C2894,'PER Sociodemografico'!A:L,2,0),"")</f>
        <v/>
      </c>
      <c r="E2894" s="116" t="str">
        <f>IFERROR(VLOOKUP(C2894,'PER Sociodemografico'!A:L,9,0),"")</f>
        <v/>
      </c>
      <c r="F2894" s="118"/>
      <c r="G2894" s="116" t="str">
        <f>IFERROR(VLOOKUP(C2894,'PER Sociodemografico'!A:L,10,0),"")</f>
        <v/>
      </c>
      <c r="H2894" s="120"/>
      <c r="I2894" s="117"/>
      <c r="J2894" s="117"/>
      <c r="K2894" s="113" t="str">
        <f t="shared" si="564"/>
        <v/>
      </c>
      <c r="L2894" s="114" t="str">
        <f t="shared" si="565"/>
        <v/>
      </c>
      <c r="M2894" s="115" t="str">
        <f t="shared" si="566"/>
        <v/>
      </c>
      <c r="N2894" s="118"/>
      <c r="O2894" s="116" t="str">
        <f>IFERROR(VLOOKUP(N2894,'Código del Diagnóstico'!$A$2:$B$12426,2,0),"")</f>
        <v/>
      </c>
      <c r="P2894" s="209" t="str">
        <f>IFERROR(VLOOKUP(C2894,'PER Sociodemografico'!A:G,7,0),"")</f>
        <v/>
      </c>
      <c r="Q2894" s="210" t="str">
        <f t="shared" si="567"/>
        <v/>
      </c>
      <c r="R2894" s="113">
        <f t="shared" si="568"/>
        <v>0</v>
      </c>
      <c r="S2894" s="116">
        <f t="shared" si="569"/>
        <v>0</v>
      </c>
      <c r="T2894" s="129">
        <f t="shared" si="570"/>
        <v>0</v>
      </c>
      <c r="U2894" s="211">
        <f t="shared" si="571"/>
        <v>0</v>
      </c>
      <c r="V2894" s="212">
        <f t="shared" si="572"/>
        <v>0</v>
      </c>
      <c r="W2894" s="212">
        <f t="shared" si="573"/>
        <v>0</v>
      </c>
      <c r="X2894" s="213" t="str">
        <f t="shared" si="574"/>
        <v/>
      </c>
      <c r="Y2894" s="213" t="str">
        <f t="shared" si="575"/>
        <v/>
      </c>
    </row>
    <row r="2895" spans="1:25" ht="15">
      <c r="A2895" s="118"/>
      <c r="B2895" s="117"/>
      <c r="C2895" s="119"/>
      <c r="D2895" s="116" t="str">
        <f>IFERROR(VLOOKUP(C2895,'PER Sociodemografico'!A:L,2,0),"")</f>
        <v/>
      </c>
      <c r="E2895" s="116" t="str">
        <f>IFERROR(VLOOKUP(C2895,'PER Sociodemografico'!A:L,9,0),"")</f>
        <v/>
      </c>
      <c r="F2895" s="118"/>
      <c r="G2895" s="116" t="str">
        <f>IFERROR(VLOOKUP(C2895,'PER Sociodemografico'!A:L,10,0),"")</f>
        <v/>
      </c>
      <c r="H2895" s="120"/>
      <c r="I2895" s="117"/>
      <c r="J2895" s="117"/>
      <c r="K2895" s="113" t="str">
        <f t="shared" si="564"/>
        <v/>
      </c>
      <c r="L2895" s="114" t="str">
        <f t="shared" si="565"/>
        <v/>
      </c>
      <c r="M2895" s="115" t="str">
        <f t="shared" si="566"/>
        <v/>
      </c>
      <c r="N2895" s="118"/>
      <c r="O2895" s="116" t="str">
        <f>IFERROR(VLOOKUP(N2895,'Código del Diagnóstico'!$A$2:$B$12426,2,0),"")</f>
        <v/>
      </c>
      <c r="P2895" s="209" t="str">
        <f>IFERROR(VLOOKUP(C2895,'PER Sociodemografico'!A:G,7,0),"")</f>
        <v/>
      </c>
      <c r="Q2895" s="210" t="str">
        <f t="shared" si="567"/>
        <v/>
      </c>
      <c r="R2895" s="113">
        <f t="shared" si="568"/>
        <v>0</v>
      </c>
      <c r="S2895" s="116">
        <f t="shared" si="569"/>
        <v>0</v>
      </c>
      <c r="T2895" s="129">
        <f t="shared" si="570"/>
        <v>0</v>
      </c>
      <c r="U2895" s="211">
        <f t="shared" si="571"/>
        <v>0</v>
      </c>
      <c r="V2895" s="212">
        <f t="shared" si="572"/>
        <v>0</v>
      </c>
      <c r="W2895" s="212">
        <f t="shared" si="573"/>
        <v>0</v>
      </c>
      <c r="X2895" s="213" t="str">
        <f t="shared" si="574"/>
        <v/>
      </c>
      <c r="Y2895" s="213" t="str">
        <f t="shared" si="575"/>
        <v/>
      </c>
    </row>
    <row r="2896" spans="1:25" ht="15">
      <c r="A2896" s="118"/>
      <c r="B2896" s="117"/>
      <c r="C2896" s="119"/>
      <c r="D2896" s="116" t="str">
        <f>IFERROR(VLOOKUP(C2896,'PER Sociodemografico'!A:L,2,0),"")</f>
        <v/>
      </c>
      <c r="E2896" s="116" t="str">
        <f>IFERROR(VLOOKUP(C2896,'PER Sociodemografico'!A:L,9,0),"")</f>
        <v/>
      </c>
      <c r="F2896" s="118"/>
      <c r="G2896" s="116" t="str">
        <f>IFERROR(VLOOKUP(C2896,'PER Sociodemografico'!A:L,10,0),"")</f>
        <v/>
      </c>
      <c r="H2896" s="120"/>
      <c r="I2896" s="117"/>
      <c r="J2896" s="117"/>
      <c r="K2896" s="113" t="str">
        <f t="shared" si="564"/>
        <v/>
      </c>
      <c r="L2896" s="114" t="str">
        <f t="shared" si="565"/>
        <v/>
      </c>
      <c r="M2896" s="115" t="str">
        <f t="shared" si="566"/>
        <v/>
      </c>
      <c r="N2896" s="118"/>
      <c r="O2896" s="116" t="str">
        <f>IFERROR(VLOOKUP(N2896,'Código del Diagnóstico'!$A$2:$B$12426,2,0),"")</f>
        <v/>
      </c>
      <c r="P2896" s="209" t="str">
        <f>IFERROR(VLOOKUP(C2896,'PER Sociodemografico'!A:G,7,0),"")</f>
        <v/>
      </c>
      <c r="Q2896" s="210" t="str">
        <f t="shared" si="567"/>
        <v/>
      </c>
      <c r="R2896" s="113">
        <f t="shared" si="568"/>
        <v>0</v>
      </c>
      <c r="S2896" s="116">
        <f t="shared" si="569"/>
        <v>0</v>
      </c>
      <c r="T2896" s="129">
        <f t="shared" si="570"/>
        <v>0</v>
      </c>
      <c r="U2896" s="211">
        <f t="shared" si="571"/>
        <v>0</v>
      </c>
      <c r="V2896" s="212">
        <f t="shared" si="572"/>
        <v>0</v>
      </c>
      <c r="W2896" s="212">
        <f t="shared" si="573"/>
        <v>0</v>
      </c>
      <c r="X2896" s="213" t="str">
        <f t="shared" si="574"/>
        <v/>
      </c>
      <c r="Y2896" s="213" t="str">
        <f t="shared" si="575"/>
        <v/>
      </c>
    </row>
    <row r="2897" spans="1:25" ht="15">
      <c r="A2897" s="118"/>
      <c r="B2897" s="117"/>
      <c r="C2897" s="119"/>
      <c r="D2897" s="116" t="str">
        <f>IFERROR(VLOOKUP(C2897,'PER Sociodemografico'!A:L,2,0),"")</f>
        <v/>
      </c>
      <c r="E2897" s="116" t="str">
        <f>IFERROR(VLOOKUP(C2897,'PER Sociodemografico'!A:L,9,0),"")</f>
        <v/>
      </c>
      <c r="F2897" s="118"/>
      <c r="G2897" s="116" t="str">
        <f>IFERROR(VLOOKUP(C2897,'PER Sociodemografico'!A:L,10,0),"")</f>
        <v/>
      </c>
      <c r="H2897" s="120"/>
      <c r="I2897" s="117"/>
      <c r="J2897" s="117"/>
      <c r="K2897" s="113" t="str">
        <f t="shared" si="564"/>
        <v/>
      </c>
      <c r="L2897" s="114" t="str">
        <f t="shared" si="565"/>
        <v/>
      </c>
      <c r="M2897" s="115" t="str">
        <f t="shared" si="566"/>
        <v/>
      </c>
      <c r="N2897" s="118"/>
      <c r="O2897" s="116" t="str">
        <f>IFERROR(VLOOKUP(N2897,'Código del Diagnóstico'!$A$2:$B$12426,2,0),"")</f>
        <v/>
      </c>
      <c r="P2897" s="209" t="str">
        <f>IFERROR(VLOOKUP(C2897,'PER Sociodemografico'!A:G,7,0),"")</f>
        <v/>
      </c>
      <c r="Q2897" s="210" t="str">
        <f t="shared" si="567"/>
        <v/>
      </c>
      <c r="R2897" s="113">
        <f t="shared" si="568"/>
        <v>0</v>
      </c>
      <c r="S2897" s="116">
        <f t="shared" si="569"/>
        <v>0</v>
      </c>
      <c r="T2897" s="129">
        <f t="shared" si="570"/>
        <v>0</v>
      </c>
      <c r="U2897" s="211">
        <f t="shared" si="571"/>
        <v>0</v>
      </c>
      <c r="V2897" s="212">
        <f t="shared" si="572"/>
        <v>0</v>
      </c>
      <c r="W2897" s="212">
        <f t="shared" si="573"/>
        <v>0</v>
      </c>
      <c r="X2897" s="213" t="str">
        <f t="shared" si="574"/>
        <v/>
      </c>
      <c r="Y2897" s="213" t="str">
        <f t="shared" si="575"/>
        <v/>
      </c>
    </row>
    <row r="2898" spans="1:25" ht="15">
      <c r="A2898" s="118"/>
      <c r="B2898" s="117"/>
      <c r="C2898" s="119"/>
      <c r="D2898" s="116" t="str">
        <f>IFERROR(VLOOKUP(C2898,'PER Sociodemografico'!A:L,2,0),"")</f>
        <v/>
      </c>
      <c r="E2898" s="116" t="str">
        <f>IFERROR(VLOOKUP(C2898,'PER Sociodemografico'!A:L,9,0),"")</f>
        <v/>
      </c>
      <c r="F2898" s="118"/>
      <c r="G2898" s="116" t="str">
        <f>IFERROR(VLOOKUP(C2898,'PER Sociodemografico'!A:L,10,0),"")</f>
        <v/>
      </c>
      <c r="H2898" s="120"/>
      <c r="I2898" s="117"/>
      <c r="J2898" s="117"/>
      <c r="K2898" s="113" t="str">
        <f t="shared" si="564"/>
        <v/>
      </c>
      <c r="L2898" s="114" t="str">
        <f t="shared" si="565"/>
        <v/>
      </c>
      <c r="M2898" s="115" t="str">
        <f t="shared" si="566"/>
        <v/>
      </c>
      <c r="N2898" s="118"/>
      <c r="O2898" s="116" t="str">
        <f>IFERROR(VLOOKUP(N2898,'Código del Diagnóstico'!$A$2:$B$12426,2,0),"")</f>
        <v/>
      </c>
      <c r="P2898" s="209" t="str">
        <f>IFERROR(VLOOKUP(C2898,'PER Sociodemografico'!A:G,7,0),"")</f>
        <v/>
      </c>
      <c r="Q2898" s="210" t="str">
        <f t="shared" si="567"/>
        <v/>
      </c>
      <c r="R2898" s="113">
        <f t="shared" si="568"/>
        <v>0</v>
      </c>
      <c r="S2898" s="116">
        <f t="shared" si="569"/>
        <v>0</v>
      </c>
      <c r="T2898" s="129">
        <f t="shared" si="570"/>
        <v>0</v>
      </c>
      <c r="U2898" s="211">
        <f t="shared" si="571"/>
        <v>0</v>
      </c>
      <c r="V2898" s="212">
        <f t="shared" si="572"/>
        <v>0</v>
      </c>
      <c r="W2898" s="212">
        <f t="shared" si="573"/>
        <v>0</v>
      </c>
      <c r="X2898" s="213" t="str">
        <f t="shared" si="574"/>
        <v/>
      </c>
      <c r="Y2898" s="213" t="str">
        <f t="shared" si="575"/>
        <v/>
      </c>
    </row>
    <row r="2899" spans="1:25" ht="15">
      <c r="A2899" s="118"/>
      <c r="B2899" s="117"/>
      <c r="C2899" s="119"/>
      <c r="D2899" s="116" t="str">
        <f>IFERROR(VLOOKUP(C2899,'PER Sociodemografico'!A:L,2,0),"")</f>
        <v/>
      </c>
      <c r="E2899" s="116" t="str">
        <f>IFERROR(VLOOKUP(C2899,'PER Sociodemografico'!A:L,9,0),"")</f>
        <v/>
      </c>
      <c r="F2899" s="118"/>
      <c r="G2899" s="116" t="str">
        <f>IFERROR(VLOOKUP(C2899,'PER Sociodemografico'!A:L,10,0),"")</f>
        <v/>
      </c>
      <c r="H2899" s="120"/>
      <c r="I2899" s="117"/>
      <c r="J2899" s="117"/>
      <c r="K2899" s="113" t="str">
        <f t="shared" si="564"/>
        <v/>
      </c>
      <c r="L2899" s="114" t="str">
        <f t="shared" si="565"/>
        <v/>
      </c>
      <c r="M2899" s="115" t="str">
        <f t="shared" si="566"/>
        <v/>
      </c>
      <c r="N2899" s="118"/>
      <c r="O2899" s="116" t="str">
        <f>IFERROR(VLOOKUP(N2899,'Código del Diagnóstico'!$A$2:$B$12426,2,0),"")</f>
        <v/>
      </c>
      <c r="P2899" s="209" t="str">
        <f>IFERROR(VLOOKUP(C2899,'PER Sociodemografico'!A:G,7,0),"")</f>
        <v/>
      </c>
      <c r="Q2899" s="210" t="str">
        <f t="shared" si="567"/>
        <v/>
      </c>
      <c r="R2899" s="113">
        <f t="shared" si="568"/>
        <v>0</v>
      </c>
      <c r="S2899" s="116">
        <f t="shared" si="569"/>
        <v>0</v>
      </c>
      <c r="T2899" s="129">
        <f t="shared" si="570"/>
        <v>0</v>
      </c>
      <c r="U2899" s="211">
        <f t="shared" si="571"/>
        <v>0</v>
      </c>
      <c r="V2899" s="212">
        <f t="shared" si="572"/>
        <v>0</v>
      </c>
      <c r="W2899" s="212">
        <f t="shared" si="573"/>
        <v>0</v>
      </c>
      <c r="X2899" s="213" t="str">
        <f t="shared" si="574"/>
        <v/>
      </c>
      <c r="Y2899" s="213" t="str">
        <f t="shared" si="575"/>
        <v/>
      </c>
    </row>
    <row r="2900" spans="1:25" ht="15">
      <c r="A2900" s="118"/>
      <c r="B2900" s="117"/>
      <c r="C2900" s="119"/>
      <c r="D2900" s="116" t="str">
        <f>IFERROR(VLOOKUP(C2900,'PER Sociodemografico'!A:L,2,0),"")</f>
        <v/>
      </c>
      <c r="E2900" s="116" t="str">
        <f>IFERROR(VLOOKUP(C2900,'PER Sociodemografico'!A:L,9,0),"")</f>
        <v/>
      </c>
      <c r="F2900" s="118"/>
      <c r="G2900" s="116" t="str">
        <f>IFERROR(VLOOKUP(C2900,'PER Sociodemografico'!A:L,10,0),"")</f>
        <v/>
      </c>
      <c r="H2900" s="120"/>
      <c r="I2900" s="117"/>
      <c r="J2900" s="117"/>
      <c r="K2900" s="113" t="str">
        <f t="shared" si="564"/>
        <v/>
      </c>
      <c r="L2900" s="114" t="str">
        <f t="shared" si="565"/>
        <v/>
      </c>
      <c r="M2900" s="115" t="str">
        <f t="shared" si="566"/>
        <v/>
      </c>
      <c r="N2900" s="118"/>
      <c r="O2900" s="116" t="str">
        <f>IFERROR(VLOOKUP(N2900,'Código del Diagnóstico'!$A$2:$B$12426,2,0),"")</f>
        <v/>
      </c>
      <c r="P2900" s="209" t="str">
        <f>IFERROR(VLOOKUP(C2900,'PER Sociodemografico'!A:G,7,0),"")</f>
        <v/>
      </c>
      <c r="Q2900" s="210" t="str">
        <f t="shared" si="567"/>
        <v/>
      </c>
      <c r="R2900" s="113">
        <f t="shared" si="568"/>
        <v>0</v>
      </c>
      <c r="S2900" s="116">
        <f t="shared" si="569"/>
        <v>0</v>
      </c>
      <c r="T2900" s="129">
        <f t="shared" si="570"/>
        <v>0</v>
      </c>
      <c r="U2900" s="211">
        <f t="shared" si="571"/>
        <v>0</v>
      </c>
      <c r="V2900" s="212">
        <f t="shared" si="572"/>
        <v>0</v>
      </c>
      <c r="W2900" s="212">
        <f t="shared" si="573"/>
        <v>0</v>
      </c>
      <c r="X2900" s="213" t="str">
        <f t="shared" si="574"/>
        <v/>
      </c>
      <c r="Y2900" s="213" t="str">
        <f t="shared" si="575"/>
        <v/>
      </c>
    </row>
    <row r="2901" spans="1:25" ht="15">
      <c r="A2901" s="118"/>
      <c r="B2901" s="117"/>
      <c r="C2901" s="119"/>
      <c r="D2901" s="116" t="str">
        <f>IFERROR(VLOOKUP(C2901,'PER Sociodemografico'!A:L,2,0),"")</f>
        <v/>
      </c>
      <c r="E2901" s="116" t="str">
        <f>IFERROR(VLOOKUP(C2901,'PER Sociodemografico'!A:L,9,0),"")</f>
        <v/>
      </c>
      <c r="F2901" s="118"/>
      <c r="G2901" s="116" t="str">
        <f>IFERROR(VLOOKUP(C2901,'PER Sociodemografico'!A:L,10,0),"")</f>
        <v/>
      </c>
      <c r="H2901" s="120"/>
      <c r="I2901" s="117"/>
      <c r="J2901" s="117"/>
      <c r="K2901" s="113" t="str">
        <f t="shared" si="564"/>
        <v/>
      </c>
      <c r="L2901" s="114" t="str">
        <f t="shared" si="565"/>
        <v/>
      </c>
      <c r="M2901" s="115" t="str">
        <f t="shared" si="566"/>
        <v/>
      </c>
      <c r="N2901" s="118"/>
      <c r="O2901" s="116" t="str">
        <f>IFERROR(VLOOKUP(N2901,'Código del Diagnóstico'!$A$2:$B$12426,2,0),"")</f>
        <v/>
      </c>
      <c r="P2901" s="209" t="str">
        <f>IFERROR(VLOOKUP(C2901,'PER Sociodemografico'!A:G,7,0),"")</f>
        <v/>
      </c>
      <c r="Q2901" s="210" t="str">
        <f t="shared" si="567"/>
        <v/>
      </c>
      <c r="R2901" s="113">
        <f t="shared" si="568"/>
        <v>0</v>
      </c>
      <c r="S2901" s="116">
        <f t="shared" si="569"/>
        <v>0</v>
      </c>
      <c r="T2901" s="129">
        <f t="shared" si="570"/>
        <v>0</v>
      </c>
      <c r="U2901" s="211">
        <f t="shared" si="571"/>
        <v>0</v>
      </c>
      <c r="V2901" s="212">
        <f t="shared" si="572"/>
        <v>0</v>
      </c>
      <c r="W2901" s="212">
        <f t="shared" si="573"/>
        <v>0</v>
      </c>
      <c r="X2901" s="213" t="str">
        <f t="shared" si="574"/>
        <v/>
      </c>
      <c r="Y2901" s="213" t="str">
        <f t="shared" si="575"/>
        <v/>
      </c>
    </row>
    <row r="2902" spans="1:25" ht="15">
      <c r="A2902" s="118"/>
      <c r="B2902" s="117"/>
      <c r="C2902" s="119"/>
      <c r="D2902" s="116" t="str">
        <f>IFERROR(VLOOKUP(C2902,'PER Sociodemografico'!A:L,2,0),"")</f>
        <v/>
      </c>
      <c r="E2902" s="116" t="str">
        <f>IFERROR(VLOOKUP(C2902,'PER Sociodemografico'!A:L,9,0),"")</f>
        <v/>
      </c>
      <c r="F2902" s="118"/>
      <c r="G2902" s="116" t="str">
        <f>IFERROR(VLOOKUP(C2902,'PER Sociodemografico'!A:L,10,0),"")</f>
        <v/>
      </c>
      <c r="H2902" s="120"/>
      <c r="I2902" s="117"/>
      <c r="J2902" s="117"/>
      <c r="K2902" s="113" t="str">
        <f t="shared" si="564"/>
        <v/>
      </c>
      <c r="L2902" s="114" t="str">
        <f t="shared" si="565"/>
        <v/>
      </c>
      <c r="M2902" s="115" t="str">
        <f t="shared" si="566"/>
        <v/>
      </c>
      <c r="N2902" s="118"/>
      <c r="O2902" s="116" t="str">
        <f>IFERROR(VLOOKUP(N2902,'Código del Diagnóstico'!$A$2:$B$12426,2,0),"")</f>
        <v/>
      </c>
      <c r="P2902" s="209" t="str">
        <f>IFERROR(VLOOKUP(C2902,'PER Sociodemografico'!A:G,7,0),"")</f>
        <v/>
      </c>
      <c r="Q2902" s="210" t="str">
        <f t="shared" si="567"/>
        <v/>
      </c>
      <c r="R2902" s="113">
        <f t="shared" si="568"/>
        <v>0</v>
      </c>
      <c r="S2902" s="116">
        <f t="shared" si="569"/>
        <v>0</v>
      </c>
      <c r="T2902" s="129">
        <f t="shared" si="570"/>
        <v>0</v>
      </c>
      <c r="U2902" s="211">
        <f t="shared" si="571"/>
        <v>0</v>
      </c>
      <c r="V2902" s="212">
        <f t="shared" si="572"/>
        <v>0</v>
      </c>
      <c r="W2902" s="212">
        <f t="shared" si="573"/>
        <v>0</v>
      </c>
      <c r="X2902" s="213" t="str">
        <f t="shared" si="574"/>
        <v/>
      </c>
      <c r="Y2902" s="213" t="str">
        <f t="shared" si="575"/>
        <v/>
      </c>
    </row>
    <row r="2903" spans="1:25" ht="15">
      <c r="A2903" s="118"/>
      <c r="B2903" s="117"/>
      <c r="C2903" s="119"/>
      <c r="D2903" s="116" t="str">
        <f>IFERROR(VLOOKUP(C2903,'PER Sociodemografico'!A:L,2,0),"")</f>
        <v/>
      </c>
      <c r="E2903" s="116" t="str">
        <f>IFERROR(VLOOKUP(C2903,'PER Sociodemografico'!A:L,9,0),"")</f>
        <v/>
      </c>
      <c r="F2903" s="118"/>
      <c r="G2903" s="116" t="str">
        <f>IFERROR(VLOOKUP(C2903,'PER Sociodemografico'!A:L,10,0),"")</f>
        <v/>
      </c>
      <c r="H2903" s="120"/>
      <c r="I2903" s="117"/>
      <c r="J2903" s="117"/>
      <c r="K2903" s="113" t="str">
        <f t="shared" si="564"/>
        <v/>
      </c>
      <c r="L2903" s="114" t="str">
        <f t="shared" si="565"/>
        <v/>
      </c>
      <c r="M2903" s="115" t="str">
        <f t="shared" si="566"/>
        <v/>
      </c>
      <c r="N2903" s="118"/>
      <c r="O2903" s="116" t="str">
        <f>IFERROR(VLOOKUP(N2903,'Código del Diagnóstico'!$A$2:$B$12426,2,0),"")</f>
        <v/>
      </c>
      <c r="P2903" s="209" t="str">
        <f>IFERROR(VLOOKUP(C2903,'PER Sociodemografico'!A:G,7,0),"")</f>
        <v/>
      </c>
      <c r="Q2903" s="210" t="str">
        <f t="shared" si="567"/>
        <v/>
      </c>
      <c r="R2903" s="113">
        <f t="shared" si="568"/>
        <v>0</v>
      </c>
      <c r="S2903" s="116">
        <f t="shared" si="569"/>
        <v>0</v>
      </c>
      <c r="T2903" s="129">
        <f t="shared" si="570"/>
        <v>0</v>
      </c>
      <c r="U2903" s="211">
        <f t="shared" si="571"/>
        <v>0</v>
      </c>
      <c r="V2903" s="212">
        <f t="shared" si="572"/>
        <v>0</v>
      </c>
      <c r="W2903" s="212">
        <f t="shared" si="573"/>
        <v>0</v>
      </c>
      <c r="X2903" s="213" t="str">
        <f t="shared" si="574"/>
        <v/>
      </c>
      <c r="Y2903" s="213" t="str">
        <f t="shared" si="575"/>
        <v/>
      </c>
    </row>
    <row r="2904" spans="1:25" ht="15">
      <c r="A2904" s="118"/>
      <c r="B2904" s="117"/>
      <c r="C2904" s="119"/>
      <c r="D2904" s="116" t="str">
        <f>IFERROR(VLOOKUP(C2904,'PER Sociodemografico'!A:L,2,0),"")</f>
        <v/>
      </c>
      <c r="E2904" s="116" t="str">
        <f>IFERROR(VLOOKUP(C2904,'PER Sociodemografico'!A:L,9,0),"")</f>
        <v/>
      </c>
      <c r="F2904" s="118"/>
      <c r="G2904" s="116" t="str">
        <f>IFERROR(VLOOKUP(C2904,'PER Sociodemografico'!A:L,10,0),"")</f>
        <v/>
      </c>
      <c r="H2904" s="120"/>
      <c r="I2904" s="117"/>
      <c r="J2904" s="117"/>
      <c r="K2904" s="113" t="str">
        <f t="shared" si="564"/>
        <v/>
      </c>
      <c r="L2904" s="114" t="str">
        <f t="shared" si="565"/>
        <v/>
      </c>
      <c r="M2904" s="115" t="str">
        <f t="shared" si="566"/>
        <v/>
      </c>
      <c r="N2904" s="118"/>
      <c r="O2904" s="116" t="str">
        <f>IFERROR(VLOOKUP(N2904,'Código del Diagnóstico'!$A$2:$B$12426,2,0),"")</f>
        <v/>
      </c>
      <c r="P2904" s="209" t="str">
        <f>IFERROR(VLOOKUP(C2904,'PER Sociodemografico'!A:G,7,0),"")</f>
        <v/>
      </c>
      <c r="Q2904" s="210" t="str">
        <f t="shared" si="567"/>
        <v/>
      </c>
      <c r="R2904" s="113">
        <f t="shared" si="568"/>
        <v>0</v>
      </c>
      <c r="S2904" s="116">
        <f t="shared" si="569"/>
        <v>0</v>
      </c>
      <c r="T2904" s="129">
        <f t="shared" si="570"/>
        <v>0</v>
      </c>
      <c r="U2904" s="211">
        <f t="shared" si="571"/>
        <v>0</v>
      </c>
      <c r="V2904" s="212">
        <f t="shared" si="572"/>
        <v>0</v>
      </c>
      <c r="W2904" s="212">
        <f t="shared" si="573"/>
        <v>0</v>
      </c>
      <c r="X2904" s="213" t="str">
        <f t="shared" si="574"/>
        <v/>
      </c>
      <c r="Y2904" s="213" t="str">
        <f t="shared" si="575"/>
        <v/>
      </c>
    </row>
    <row r="2905" spans="1:25" ht="15">
      <c r="A2905" s="118"/>
      <c r="B2905" s="117"/>
      <c r="C2905" s="119"/>
      <c r="D2905" s="116" t="str">
        <f>IFERROR(VLOOKUP(C2905,'PER Sociodemografico'!A:L,2,0),"")</f>
        <v/>
      </c>
      <c r="E2905" s="116" t="str">
        <f>IFERROR(VLOOKUP(C2905,'PER Sociodemografico'!A:L,9,0),"")</f>
        <v/>
      </c>
      <c r="F2905" s="118"/>
      <c r="G2905" s="116" t="str">
        <f>IFERROR(VLOOKUP(C2905,'PER Sociodemografico'!A:L,10,0),"")</f>
        <v/>
      </c>
      <c r="H2905" s="120"/>
      <c r="I2905" s="117"/>
      <c r="J2905" s="117"/>
      <c r="K2905" s="113" t="str">
        <f t="shared" si="564"/>
        <v/>
      </c>
      <c r="L2905" s="114" t="str">
        <f t="shared" si="565"/>
        <v/>
      </c>
      <c r="M2905" s="115" t="str">
        <f t="shared" si="566"/>
        <v/>
      </c>
      <c r="N2905" s="118"/>
      <c r="O2905" s="116" t="str">
        <f>IFERROR(VLOOKUP(N2905,'Código del Diagnóstico'!$A$2:$B$12426,2,0),"")</f>
        <v/>
      </c>
      <c r="P2905" s="209" t="str">
        <f>IFERROR(VLOOKUP(C2905,'PER Sociodemografico'!A:G,7,0),"")</f>
        <v/>
      </c>
      <c r="Q2905" s="210" t="str">
        <f t="shared" si="567"/>
        <v/>
      </c>
      <c r="R2905" s="113">
        <f t="shared" si="568"/>
        <v>0</v>
      </c>
      <c r="S2905" s="116">
        <f t="shared" si="569"/>
        <v>0</v>
      </c>
      <c r="T2905" s="129">
        <f t="shared" si="570"/>
        <v>0</v>
      </c>
      <c r="U2905" s="211">
        <f t="shared" si="571"/>
        <v>0</v>
      </c>
      <c r="V2905" s="212">
        <f t="shared" si="572"/>
        <v>0</v>
      </c>
      <c r="W2905" s="212">
        <f t="shared" si="573"/>
        <v>0</v>
      </c>
      <c r="X2905" s="213" t="str">
        <f t="shared" si="574"/>
        <v/>
      </c>
      <c r="Y2905" s="213" t="str">
        <f t="shared" si="575"/>
        <v/>
      </c>
    </row>
    <row r="2906" spans="1:25" ht="15">
      <c r="A2906" s="118"/>
      <c r="B2906" s="117"/>
      <c r="C2906" s="119"/>
      <c r="D2906" s="116" t="str">
        <f>IFERROR(VLOOKUP(C2906,'PER Sociodemografico'!A:L,2,0),"")</f>
        <v/>
      </c>
      <c r="E2906" s="116" t="str">
        <f>IFERROR(VLOOKUP(C2906,'PER Sociodemografico'!A:L,9,0),"")</f>
        <v/>
      </c>
      <c r="F2906" s="118"/>
      <c r="G2906" s="116" t="str">
        <f>IFERROR(VLOOKUP(C2906,'PER Sociodemografico'!A:L,10,0),"")</f>
        <v/>
      </c>
      <c r="H2906" s="120"/>
      <c r="I2906" s="117"/>
      <c r="J2906" s="117"/>
      <c r="K2906" s="113" t="str">
        <f t="shared" si="564"/>
        <v/>
      </c>
      <c r="L2906" s="114" t="str">
        <f t="shared" si="565"/>
        <v/>
      </c>
      <c r="M2906" s="115" t="str">
        <f t="shared" si="566"/>
        <v/>
      </c>
      <c r="N2906" s="118"/>
      <c r="O2906" s="116" t="str">
        <f>IFERROR(VLOOKUP(N2906,'Código del Diagnóstico'!$A$2:$B$12426,2,0),"")</f>
        <v/>
      </c>
      <c r="P2906" s="209" t="str">
        <f>IFERROR(VLOOKUP(C2906,'PER Sociodemografico'!A:G,7,0),"")</f>
        <v/>
      </c>
      <c r="Q2906" s="210" t="str">
        <f t="shared" si="567"/>
        <v/>
      </c>
      <c r="R2906" s="113">
        <f t="shared" si="568"/>
        <v>0</v>
      </c>
      <c r="S2906" s="116">
        <f t="shared" si="569"/>
        <v>0</v>
      </c>
      <c r="T2906" s="129">
        <f t="shared" si="570"/>
        <v>0</v>
      </c>
      <c r="U2906" s="211">
        <f t="shared" si="571"/>
        <v>0</v>
      </c>
      <c r="V2906" s="212">
        <f t="shared" si="572"/>
        <v>0</v>
      </c>
      <c r="W2906" s="212">
        <f t="shared" si="573"/>
        <v>0</v>
      </c>
      <c r="X2906" s="213" t="str">
        <f t="shared" si="574"/>
        <v/>
      </c>
      <c r="Y2906" s="213" t="str">
        <f t="shared" si="575"/>
        <v/>
      </c>
    </row>
    <row r="2907" spans="1:25" ht="15">
      <c r="A2907" s="118"/>
      <c r="B2907" s="117"/>
      <c r="C2907" s="119"/>
      <c r="D2907" s="116" t="str">
        <f>IFERROR(VLOOKUP(C2907,'PER Sociodemografico'!A:L,2,0),"")</f>
        <v/>
      </c>
      <c r="E2907" s="116" t="str">
        <f>IFERROR(VLOOKUP(C2907,'PER Sociodemografico'!A:L,9,0),"")</f>
        <v/>
      </c>
      <c r="F2907" s="118"/>
      <c r="G2907" s="116" t="str">
        <f>IFERROR(VLOOKUP(C2907,'PER Sociodemografico'!A:L,10,0),"")</f>
        <v/>
      </c>
      <c r="H2907" s="120"/>
      <c r="I2907" s="117"/>
      <c r="J2907" s="117"/>
      <c r="K2907" s="113" t="str">
        <f t="shared" si="564"/>
        <v/>
      </c>
      <c r="L2907" s="114" t="str">
        <f t="shared" si="565"/>
        <v/>
      </c>
      <c r="M2907" s="115" t="str">
        <f t="shared" si="566"/>
        <v/>
      </c>
      <c r="N2907" s="118"/>
      <c r="O2907" s="116" t="str">
        <f>IFERROR(VLOOKUP(N2907,'Código del Diagnóstico'!$A$2:$B$12426,2,0),"")</f>
        <v/>
      </c>
      <c r="P2907" s="209" t="str">
        <f>IFERROR(VLOOKUP(C2907,'PER Sociodemografico'!A:G,7,0),"")</f>
        <v/>
      </c>
      <c r="Q2907" s="210" t="str">
        <f t="shared" si="567"/>
        <v/>
      </c>
      <c r="R2907" s="113">
        <f t="shared" si="568"/>
        <v>0</v>
      </c>
      <c r="S2907" s="116">
        <f t="shared" si="569"/>
        <v>0</v>
      </c>
      <c r="T2907" s="129">
        <f t="shared" si="570"/>
        <v>0</v>
      </c>
      <c r="U2907" s="211">
        <f t="shared" si="571"/>
        <v>0</v>
      </c>
      <c r="V2907" s="212">
        <f t="shared" si="572"/>
        <v>0</v>
      </c>
      <c r="W2907" s="212">
        <f t="shared" si="573"/>
        <v>0</v>
      </c>
      <c r="X2907" s="213" t="str">
        <f t="shared" si="574"/>
        <v/>
      </c>
      <c r="Y2907" s="213" t="str">
        <f t="shared" si="575"/>
        <v/>
      </c>
    </row>
    <row r="2908" spans="1:25" ht="15">
      <c r="A2908" s="118"/>
      <c r="B2908" s="117"/>
      <c r="C2908" s="119"/>
      <c r="D2908" s="116" t="str">
        <f>IFERROR(VLOOKUP(C2908,'PER Sociodemografico'!A:L,2,0),"")</f>
        <v/>
      </c>
      <c r="E2908" s="116" t="str">
        <f>IFERROR(VLOOKUP(C2908,'PER Sociodemografico'!A:L,9,0),"")</f>
        <v/>
      </c>
      <c r="F2908" s="118"/>
      <c r="G2908" s="116" t="str">
        <f>IFERROR(VLOOKUP(C2908,'PER Sociodemografico'!A:L,10,0),"")</f>
        <v/>
      </c>
      <c r="H2908" s="120"/>
      <c r="I2908" s="117"/>
      <c r="J2908" s="117"/>
      <c r="K2908" s="113" t="str">
        <f t="shared" si="564"/>
        <v/>
      </c>
      <c r="L2908" s="114" t="str">
        <f t="shared" si="565"/>
        <v/>
      </c>
      <c r="M2908" s="115" t="str">
        <f t="shared" si="566"/>
        <v/>
      </c>
      <c r="N2908" s="118"/>
      <c r="O2908" s="116" t="str">
        <f>IFERROR(VLOOKUP(N2908,'Código del Diagnóstico'!$A$2:$B$12426,2,0),"")</f>
        <v/>
      </c>
      <c r="P2908" s="209" t="str">
        <f>IFERROR(VLOOKUP(C2908,'PER Sociodemografico'!A:G,7,0),"")</f>
        <v/>
      </c>
      <c r="Q2908" s="210" t="str">
        <f t="shared" si="567"/>
        <v/>
      </c>
      <c r="R2908" s="113">
        <f t="shared" si="568"/>
        <v>0</v>
      </c>
      <c r="S2908" s="116">
        <f t="shared" si="569"/>
        <v>0</v>
      </c>
      <c r="T2908" s="129">
        <f t="shared" si="570"/>
        <v>0</v>
      </c>
      <c r="U2908" s="211">
        <f t="shared" si="571"/>
        <v>0</v>
      </c>
      <c r="V2908" s="212">
        <f t="shared" si="572"/>
        <v>0</v>
      </c>
      <c r="W2908" s="212">
        <f t="shared" si="573"/>
        <v>0</v>
      </c>
      <c r="X2908" s="213" t="str">
        <f t="shared" si="574"/>
        <v/>
      </c>
      <c r="Y2908" s="213" t="str">
        <f t="shared" si="575"/>
        <v/>
      </c>
    </row>
    <row r="2909" spans="1:25" ht="15">
      <c r="A2909" s="118"/>
      <c r="B2909" s="117"/>
      <c r="C2909" s="119"/>
      <c r="D2909" s="116" t="str">
        <f>IFERROR(VLOOKUP(C2909,'PER Sociodemografico'!A:L,2,0),"")</f>
        <v/>
      </c>
      <c r="E2909" s="116" t="str">
        <f>IFERROR(VLOOKUP(C2909,'PER Sociodemografico'!A:L,9,0),"")</f>
        <v/>
      </c>
      <c r="F2909" s="118"/>
      <c r="G2909" s="116" t="str">
        <f>IFERROR(VLOOKUP(C2909,'PER Sociodemografico'!A:L,10,0),"")</f>
        <v/>
      </c>
      <c r="H2909" s="120"/>
      <c r="I2909" s="117"/>
      <c r="J2909" s="117"/>
      <c r="K2909" s="113" t="str">
        <f t="shared" si="564"/>
        <v/>
      </c>
      <c r="L2909" s="114" t="str">
        <f t="shared" si="565"/>
        <v/>
      </c>
      <c r="M2909" s="115" t="str">
        <f t="shared" si="566"/>
        <v/>
      </c>
      <c r="N2909" s="118"/>
      <c r="O2909" s="116" t="str">
        <f>IFERROR(VLOOKUP(N2909,'Código del Diagnóstico'!$A$2:$B$12426,2,0),"")</f>
        <v/>
      </c>
      <c r="P2909" s="209" t="str">
        <f>IFERROR(VLOOKUP(C2909,'PER Sociodemografico'!A:G,7,0),"")</f>
        <v/>
      </c>
      <c r="Q2909" s="210" t="str">
        <f t="shared" si="567"/>
        <v/>
      </c>
      <c r="R2909" s="113">
        <f t="shared" si="568"/>
        <v>0</v>
      </c>
      <c r="S2909" s="116">
        <f t="shared" si="569"/>
        <v>0</v>
      </c>
      <c r="T2909" s="129">
        <f t="shared" si="570"/>
        <v>0</v>
      </c>
      <c r="U2909" s="211">
        <f t="shared" si="571"/>
        <v>0</v>
      </c>
      <c r="V2909" s="212">
        <f t="shared" si="572"/>
        <v>0</v>
      </c>
      <c r="W2909" s="212">
        <f t="shared" si="573"/>
        <v>0</v>
      </c>
      <c r="X2909" s="213" t="str">
        <f t="shared" si="574"/>
        <v/>
      </c>
      <c r="Y2909" s="213" t="str">
        <f t="shared" si="575"/>
        <v/>
      </c>
    </row>
    <row r="2910" spans="1:25" ht="15">
      <c r="A2910" s="118"/>
      <c r="B2910" s="117"/>
      <c r="C2910" s="119"/>
      <c r="D2910" s="116" t="str">
        <f>IFERROR(VLOOKUP(C2910,'PER Sociodemografico'!A:L,2,0),"")</f>
        <v/>
      </c>
      <c r="E2910" s="116" t="str">
        <f>IFERROR(VLOOKUP(C2910,'PER Sociodemografico'!A:L,9,0),"")</f>
        <v/>
      </c>
      <c r="F2910" s="118"/>
      <c r="G2910" s="116" t="str">
        <f>IFERROR(VLOOKUP(C2910,'PER Sociodemografico'!A:L,10,0),"")</f>
        <v/>
      </c>
      <c r="H2910" s="120"/>
      <c r="I2910" s="117"/>
      <c r="J2910" s="117"/>
      <c r="K2910" s="113" t="str">
        <f t="shared" si="564"/>
        <v/>
      </c>
      <c r="L2910" s="114" t="str">
        <f t="shared" si="565"/>
        <v/>
      </c>
      <c r="M2910" s="115" t="str">
        <f t="shared" si="566"/>
        <v/>
      </c>
      <c r="N2910" s="118"/>
      <c r="O2910" s="116" t="str">
        <f>IFERROR(VLOOKUP(N2910,'Código del Diagnóstico'!$A$2:$B$12426,2,0),"")</f>
        <v/>
      </c>
      <c r="P2910" s="209" t="str">
        <f>IFERROR(VLOOKUP(C2910,'PER Sociodemografico'!A:G,7,0),"")</f>
        <v/>
      </c>
      <c r="Q2910" s="210" t="str">
        <f t="shared" si="567"/>
        <v/>
      </c>
      <c r="R2910" s="113">
        <f t="shared" si="568"/>
        <v>0</v>
      </c>
      <c r="S2910" s="116">
        <f t="shared" si="569"/>
        <v>0</v>
      </c>
      <c r="T2910" s="129">
        <f t="shared" si="570"/>
        <v>0</v>
      </c>
      <c r="U2910" s="211">
        <f t="shared" si="571"/>
        <v>0</v>
      </c>
      <c r="V2910" s="212">
        <f t="shared" si="572"/>
        <v>0</v>
      </c>
      <c r="W2910" s="212">
        <f t="shared" si="573"/>
        <v>0</v>
      </c>
      <c r="X2910" s="213" t="str">
        <f t="shared" si="574"/>
        <v/>
      </c>
      <c r="Y2910" s="213" t="str">
        <f t="shared" si="575"/>
        <v/>
      </c>
    </row>
    <row r="2911" spans="1:25" ht="15">
      <c r="A2911" s="118"/>
      <c r="B2911" s="117"/>
      <c r="C2911" s="119"/>
      <c r="D2911" s="116" t="str">
        <f>IFERROR(VLOOKUP(C2911,'PER Sociodemografico'!A:L,2,0),"")</f>
        <v/>
      </c>
      <c r="E2911" s="116" t="str">
        <f>IFERROR(VLOOKUP(C2911,'PER Sociodemografico'!A:L,9,0),"")</f>
        <v/>
      </c>
      <c r="F2911" s="118"/>
      <c r="G2911" s="116" t="str">
        <f>IFERROR(VLOOKUP(C2911,'PER Sociodemografico'!A:L,10,0),"")</f>
        <v/>
      </c>
      <c r="H2911" s="120"/>
      <c r="I2911" s="117"/>
      <c r="J2911" s="117"/>
      <c r="K2911" s="113" t="str">
        <f t="shared" si="564"/>
        <v/>
      </c>
      <c r="L2911" s="114" t="str">
        <f t="shared" si="565"/>
        <v/>
      </c>
      <c r="M2911" s="115" t="str">
        <f t="shared" si="566"/>
        <v/>
      </c>
      <c r="N2911" s="118"/>
      <c r="O2911" s="116" t="str">
        <f>IFERROR(VLOOKUP(N2911,'Código del Diagnóstico'!$A$2:$B$12426,2,0),"")</f>
        <v/>
      </c>
      <c r="P2911" s="209" t="str">
        <f>IFERROR(VLOOKUP(C2911,'PER Sociodemografico'!A:G,7,0),"")</f>
        <v/>
      </c>
      <c r="Q2911" s="210" t="str">
        <f t="shared" si="567"/>
        <v/>
      </c>
      <c r="R2911" s="113">
        <f t="shared" si="568"/>
        <v>0</v>
      </c>
      <c r="S2911" s="116">
        <f t="shared" si="569"/>
        <v>0</v>
      </c>
      <c r="T2911" s="129">
        <f t="shared" si="570"/>
        <v>0</v>
      </c>
      <c r="U2911" s="211">
        <f t="shared" si="571"/>
        <v>0</v>
      </c>
      <c r="V2911" s="212">
        <f t="shared" si="572"/>
        <v>0</v>
      </c>
      <c r="W2911" s="212">
        <f t="shared" si="573"/>
        <v>0</v>
      </c>
      <c r="X2911" s="213" t="str">
        <f t="shared" si="574"/>
        <v/>
      </c>
      <c r="Y2911" s="213" t="str">
        <f t="shared" si="575"/>
        <v/>
      </c>
    </row>
    <row r="2912" spans="1:25" ht="15">
      <c r="A2912" s="118"/>
      <c r="B2912" s="117"/>
      <c r="C2912" s="119"/>
      <c r="D2912" s="116" t="str">
        <f>IFERROR(VLOOKUP(C2912,'PER Sociodemografico'!A:L,2,0),"")</f>
        <v/>
      </c>
      <c r="E2912" s="116" t="str">
        <f>IFERROR(VLOOKUP(C2912,'PER Sociodemografico'!A:L,9,0),"")</f>
        <v/>
      </c>
      <c r="F2912" s="118"/>
      <c r="G2912" s="116" t="str">
        <f>IFERROR(VLOOKUP(C2912,'PER Sociodemografico'!A:L,10,0),"")</f>
        <v/>
      </c>
      <c r="H2912" s="120"/>
      <c r="I2912" s="117"/>
      <c r="J2912" s="117"/>
      <c r="K2912" s="113" t="str">
        <f t="shared" si="564"/>
        <v/>
      </c>
      <c r="L2912" s="114" t="str">
        <f t="shared" si="565"/>
        <v/>
      </c>
      <c r="M2912" s="115" t="str">
        <f t="shared" si="566"/>
        <v/>
      </c>
      <c r="N2912" s="118"/>
      <c r="O2912" s="116" t="str">
        <f>IFERROR(VLOOKUP(N2912,'Código del Diagnóstico'!$A$2:$B$12426,2,0),"")</f>
        <v/>
      </c>
      <c r="P2912" s="209" t="str">
        <f>IFERROR(VLOOKUP(C2912,'PER Sociodemografico'!A:G,7,0),"")</f>
        <v/>
      </c>
      <c r="Q2912" s="210" t="str">
        <f t="shared" si="567"/>
        <v/>
      </c>
      <c r="R2912" s="113">
        <f t="shared" si="568"/>
        <v>0</v>
      </c>
      <c r="S2912" s="116">
        <f t="shared" si="569"/>
        <v>0</v>
      </c>
      <c r="T2912" s="129">
        <f t="shared" si="570"/>
        <v>0</v>
      </c>
      <c r="U2912" s="211">
        <f t="shared" si="571"/>
        <v>0</v>
      </c>
      <c r="V2912" s="212">
        <f t="shared" si="572"/>
        <v>0</v>
      </c>
      <c r="W2912" s="212">
        <f t="shared" si="573"/>
        <v>0</v>
      </c>
      <c r="X2912" s="213" t="str">
        <f t="shared" si="574"/>
        <v/>
      </c>
      <c r="Y2912" s="213" t="str">
        <f t="shared" si="575"/>
        <v/>
      </c>
    </row>
    <row r="2913" spans="1:25" ht="15">
      <c r="A2913" s="118"/>
      <c r="B2913" s="117"/>
      <c r="C2913" s="119"/>
      <c r="D2913" s="116" t="str">
        <f>IFERROR(VLOOKUP(C2913,'PER Sociodemografico'!A:L,2,0),"")</f>
        <v/>
      </c>
      <c r="E2913" s="116" t="str">
        <f>IFERROR(VLOOKUP(C2913,'PER Sociodemografico'!A:L,9,0),"")</f>
        <v/>
      </c>
      <c r="F2913" s="118"/>
      <c r="G2913" s="116" t="str">
        <f>IFERROR(VLOOKUP(C2913,'PER Sociodemografico'!A:L,10,0),"")</f>
        <v/>
      </c>
      <c r="H2913" s="120"/>
      <c r="I2913" s="117"/>
      <c r="J2913" s="117"/>
      <c r="K2913" s="113" t="str">
        <f t="shared" si="564"/>
        <v/>
      </c>
      <c r="L2913" s="114" t="str">
        <f t="shared" si="565"/>
        <v/>
      </c>
      <c r="M2913" s="115" t="str">
        <f t="shared" si="566"/>
        <v/>
      </c>
      <c r="N2913" s="118"/>
      <c r="O2913" s="116" t="str">
        <f>IFERROR(VLOOKUP(N2913,'Código del Diagnóstico'!$A$2:$B$12426,2,0),"")</f>
        <v/>
      </c>
      <c r="P2913" s="209" t="str">
        <f>IFERROR(VLOOKUP(C2913,'PER Sociodemografico'!A:G,7,0),"")</f>
        <v/>
      </c>
      <c r="Q2913" s="210" t="str">
        <f t="shared" si="567"/>
        <v/>
      </c>
      <c r="R2913" s="113">
        <f t="shared" si="568"/>
        <v>0</v>
      </c>
      <c r="S2913" s="116">
        <f t="shared" si="569"/>
        <v>0</v>
      </c>
      <c r="T2913" s="129">
        <f t="shared" si="570"/>
        <v>0</v>
      </c>
      <c r="U2913" s="211">
        <f t="shared" si="571"/>
        <v>0</v>
      </c>
      <c r="V2913" s="212">
        <f t="shared" si="572"/>
        <v>0</v>
      </c>
      <c r="W2913" s="212">
        <f t="shared" si="573"/>
        <v>0</v>
      </c>
      <c r="X2913" s="213" t="str">
        <f t="shared" si="574"/>
        <v/>
      </c>
      <c r="Y2913" s="213" t="str">
        <f t="shared" si="575"/>
        <v/>
      </c>
    </row>
    <row r="2914" spans="1:25" ht="15">
      <c r="A2914" s="118"/>
      <c r="B2914" s="117"/>
      <c r="C2914" s="119"/>
      <c r="D2914" s="116" t="str">
        <f>IFERROR(VLOOKUP(C2914,'PER Sociodemografico'!A:L,2,0),"")</f>
        <v/>
      </c>
      <c r="E2914" s="116" t="str">
        <f>IFERROR(VLOOKUP(C2914,'PER Sociodemografico'!A:L,9,0),"")</f>
        <v/>
      </c>
      <c r="F2914" s="118"/>
      <c r="G2914" s="116" t="str">
        <f>IFERROR(VLOOKUP(C2914,'PER Sociodemografico'!A:L,10,0),"")</f>
        <v/>
      </c>
      <c r="H2914" s="120"/>
      <c r="I2914" s="117"/>
      <c r="J2914" s="117"/>
      <c r="K2914" s="113" t="str">
        <f t="shared" si="564"/>
        <v/>
      </c>
      <c r="L2914" s="114" t="str">
        <f t="shared" si="565"/>
        <v/>
      </c>
      <c r="M2914" s="115" t="str">
        <f t="shared" si="566"/>
        <v/>
      </c>
      <c r="N2914" s="118"/>
      <c r="O2914" s="116" t="str">
        <f>IFERROR(VLOOKUP(N2914,'Código del Diagnóstico'!$A$2:$B$12426,2,0),"")</f>
        <v/>
      </c>
      <c r="P2914" s="209" t="str">
        <f>IFERROR(VLOOKUP(C2914,'PER Sociodemografico'!A:G,7,0),"")</f>
        <v/>
      </c>
      <c r="Q2914" s="210" t="str">
        <f t="shared" si="567"/>
        <v/>
      </c>
      <c r="R2914" s="113">
        <f t="shared" si="568"/>
        <v>0</v>
      </c>
      <c r="S2914" s="116">
        <f t="shared" si="569"/>
        <v>0</v>
      </c>
      <c r="T2914" s="129">
        <f t="shared" si="570"/>
        <v>0</v>
      </c>
      <c r="U2914" s="211">
        <f t="shared" si="571"/>
        <v>0</v>
      </c>
      <c r="V2914" s="212">
        <f t="shared" si="572"/>
        <v>0</v>
      </c>
      <c r="W2914" s="212">
        <f t="shared" si="573"/>
        <v>0</v>
      </c>
      <c r="X2914" s="213" t="str">
        <f t="shared" si="574"/>
        <v/>
      </c>
      <c r="Y2914" s="213" t="str">
        <f t="shared" si="575"/>
        <v/>
      </c>
    </row>
    <row r="2915" spans="1:25" ht="15">
      <c r="A2915" s="118"/>
      <c r="B2915" s="117"/>
      <c r="C2915" s="119"/>
      <c r="D2915" s="116" t="str">
        <f>IFERROR(VLOOKUP(C2915,'PER Sociodemografico'!A:L,2,0),"")</f>
        <v/>
      </c>
      <c r="E2915" s="116" t="str">
        <f>IFERROR(VLOOKUP(C2915,'PER Sociodemografico'!A:L,9,0),"")</f>
        <v/>
      </c>
      <c r="F2915" s="118"/>
      <c r="G2915" s="116" t="str">
        <f>IFERROR(VLOOKUP(C2915,'PER Sociodemografico'!A:L,10,0),"")</f>
        <v/>
      </c>
      <c r="H2915" s="120"/>
      <c r="I2915" s="117"/>
      <c r="J2915" s="117"/>
      <c r="K2915" s="113" t="str">
        <f t="shared" si="564"/>
        <v/>
      </c>
      <c r="L2915" s="114" t="str">
        <f t="shared" si="565"/>
        <v/>
      </c>
      <c r="M2915" s="115" t="str">
        <f t="shared" si="566"/>
        <v/>
      </c>
      <c r="N2915" s="118"/>
      <c r="O2915" s="116" t="str">
        <f>IFERROR(VLOOKUP(N2915,'Código del Diagnóstico'!$A$2:$B$12426,2,0),"")</f>
        <v/>
      </c>
      <c r="P2915" s="209" t="str">
        <f>IFERROR(VLOOKUP(C2915,'PER Sociodemografico'!A:G,7,0),"")</f>
        <v/>
      </c>
      <c r="Q2915" s="210" t="str">
        <f t="shared" si="567"/>
        <v/>
      </c>
      <c r="R2915" s="113">
        <f t="shared" si="568"/>
        <v>0</v>
      </c>
      <c r="S2915" s="116">
        <f t="shared" si="569"/>
        <v>0</v>
      </c>
      <c r="T2915" s="129">
        <f t="shared" si="570"/>
        <v>0</v>
      </c>
      <c r="U2915" s="211">
        <f t="shared" si="571"/>
        <v>0</v>
      </c>
      <c r="V2915" s="212">
        <f t="shared" si="572"/>
        <v>0</v>
      </c>
      <c r="W2915" s="212">
        <f t="shared" si="573"/>
        <v>0</v>
      </c>
      <c r="X2915" s="213" t="str">
        <f t="shared" si="574"/>
        <v/>
      </c>
      <c r="Y2915" s="213" t="str">
        <f t="shared" si="575"/>
        <v/>
      </c>
    </row>
    <row r="2916" spans="1:25" ht="15">
      <c r="A2916" s="118"/>
      <c r="B2916" s="117"/>
      <c r="C2916" s="119"/>
      <c r="D2916" s="116" t="str">
        <f>IFERROR(VLOOKUP(C2916,'PER Sociodemografico'!A:L,2,0),"")</f>
        <v/>
      </c>
      <c r="E2916" s="116" t="str">
        <f>IFERROR(VLOOKUP(C2916,'PER Sociodemografico'!A:L,9,0),"")</f>
        <v/>
      </c>
      <c r="F2916" s="118"/>
      <c r="G2916" s="116" t="str">
        <f>IFERROR(VLOOKUP(C2916,'PER Sociodemografico'!A:L,10,0),"")</f>
        <v/>
      </c>
      <c r="H2916" s="120"/>
      <c r="I2916" s="117"/>
      <c r="J2916" s="117"/>
      <c r="K2916" s="113" t="str">
        <f t="shared" si="564"/>
        <v/>
      </c>
      <c r="L2916" s="114" t="str">
        <f t="shared" si="565"/>
        <v/>
      </c>
      <c r="M2916" s="115" t="str">
        <f t="shared" si="566"/>
        <v/>
      </c>
      <c r="N2916" s="118"/>
      <c r="O2916" s="116" t="str">
        <f>IFERROR(VLOOKUP(N2916,'Código del Diagnóstico'!$A$2:$B$12426,2,0),"")</f>
        <v/>
      </c>
      <c r="P2916" s="209" t="str">
        <f>IFERROR(VLOOKUP(C2916,'PER Sociodemografico'!A:G,7,0),"")</f>
        <v/>
      </c>
      <c r="Q2916" s="210" t="str">
        <f t="shared" si="567"/>
        <v/>
      </c>
      <c r="R2916" s="113">
        <f t="shared" si="568"/>
        <v>0</v>
      </c>
      <c r="S2916" s="116">
        <f t="shared" si="569"/>
        <v>0</v>
      </c>
      <c r="T2916" s="129">
        <f t="shared" si="570"/>
        <v>0</v>
      </c>
      <c r="U2916" s="211">
        <f t="shared" si="571"/>
        <v>0</v>
      </c>
      <c r="V2916" s="212">
        <f t="shared" si="572"/>
        <v>0</v>
      </c>
      <c r="W2916" s="212">
        <f t="shared" si="573"/>
        <v>0</v>
      </c>
      <c r="X2916" s="213" t="str">
        <f t="shared" si="574"/>
        <v/>
      </c>
      <c r="Y2916" s="213" t="str">
        <f t="shared" si="575"/>
        <v/>
      </c>
    </row>
    <row r="2917" spans="1:25" ht="15">
      <c r="A2917" s="118"/>
      <c r="B2917" s="117"/>
      <c r="C2917" s="119"/>
      <c r="D2917" s="116" t="str">
        <f>IFERROR(VLOOKUP(C2917,'PER Sociodemografico'!A:L,2,0),"")</f>
        <v/>
      </c>
      <c r="E2917" s="116" t="str">
        <f>IFERROR(VLOOKUP(C2917,'PER Sociodemografico'!A:L,9,0),"")</f>
        <v/>
      </c>
      <c r="F2917" s="118"/>
      <c r="G2917" s="116" t="str">
        <f>IFERROR(VLOOKUP(C2917,'PER Sociodemografico'!A:L,10,0),"")</f>
        <v/>
      </c>
      <c r="H2917" s="120"/>
      <c r="I2917" s="117"/>
      <c r="J2917" s="117"/>
      <c r="K2917" s="113" t="str">
        <f t="shared" si="564"/>
        <v/>
      </c>
      <c r="L2917" s="114" t="str">
        <f t="shared" si="565"/>
        <v/>
      </c>
      <c r="M2917" s="115" t="str">
        <f t="shared" si="566"/>
        <v/>
      </c>
      <c r="N2917" s="118"/>
      <c r="O2917" s="116" t="str">
        <f>IFERROR(VLOOKUP(N2917,'Código del Diagnóstico'!$A$2:$B$12426,2,0),"")</f>
        <v/>
      </c>
      <c r="P2917" s="209" t="str">
        <f>IFERROR(VLOOKUP(C2917,'PER Sociodemografico'!A:G,7,0),"")</f>
        <v/>
      </c>
      <c r="Q2917" s="210" t="str">
        <f t="shared" si="567"/>
        <v/>
      </c>
      <c r="R2917" s="113">
        <f t="shared" si="568"/>
        <v>0</v>
      </c>
      <c r="S2917" s="116">
        <f t="shared" si="569"/>
        <v>0</v>
      </c>
      <c r="T2917" s="129">
        <f t="shared" si="570"/>
        <v>0</v>
      </c>
      <c r="U2917" s="211">
        <f t="shared" si="571"/>
        <v>0</v>
      </c>
      <c r="V2917" s="212">
        <f t="shared" si="572"/>
        <v>0</v>
      </c>
      <c r="W2917" s="212">
        <f t="shared" si="573"/>
        <v>0</v>
      </c>
      <c r="X2917" s="213" t="str">
        <f t="shared" si="574"/>
        <v/>
      </c>
      <c r="Y2917" s="213" t="str">
        <f t="shared" si="575"/>
        <v/>
      </c>
    </row>
    <row r="2918" spans="1:25" ht="15">
      <c r="A2918" s="118"/>
      <c r="B2918" s="117"/>
      <c r="C2918" s="119"/>
      <c r="D2918" s="116" t="str">
        <f>IFERROR(VLOOKUP(C2918,'PER Sociodemografico'!A:L,2,0),"")</f>
        <v/>
      </c>
      <c r="E2918" s="116" t="str">
        <f>IFERROR(VLOOKUP(C2918,'PER Sociodemografico'!A:L,9,0),"")</f>
        <v/>
      </c>
      <c r="F2918" s="118"/>
      <c r="G2918" s="116" t="str">
        <f>IFERROR(VLOOKUP(C2918,'PER Sociodemografico'!A:L,10,0),"")</f>
        <v/>
      </c>
      <c r="H2918" s="120"/>
      <c r="I2918" s="117"/>
      <c r="J2918" s="117"/>
      <c r="K2918" s="113" t="str">
        <f t="shared" si="564"/>
        <v/>
      </c>
      <c r="L2918" s="114" t="str">
        <f t="shared" si="565"/>
        <v/>
      </c>
      <c r="M2918" s="115" t="str">
        <f t="shared" si="566"/>
        <v/>
      </c>
      <c r="N2918" s="118"/>
      <c r="O2918" s="116" t="str">
        <f>IFERROR(VLOOKUP(N2918,'Código del Diagnóstico'!$A$2:$B$12426,2,0),"")</f>
        <v/>
      </c>
      <c r="P2918" s="209" t="str">
        <f>IFERROR(VLOOKUP(C2918,'PER Sociodemografico'!A:G,7,0),"")</f>
        <v/>
      </c>
      <c r="Q2918" s="210" t="str">
        <f t="shared" si="567"/>
        <v/>
      </c>
      <c r="R2918" s="113">
        <f t="shared" si="568"/>
        <v>0</v>
      </c>
      <c r="S2918" s="116">
        <f t="shared" si="569"/>
        <v>0</v>
      </c>
      <c r="T2918" s="129">
        <f t="shared" si="570"/>
        <v>0</v>
      </c>
      <c r="U2918" s="211">
        <f t="shared" si="571"/>
        <v>0</v>
      </c>
      <c r="V2918" s="212">
        <f t="shared" si="572"/>
        <v>0</v>
      </c>
      <c r="W2918" s="212">
        <f t="shared" si="573"/>
        <v>0</v>
      </c>
      <c r="X2918" s="213" t="str">
        <f t="shared" si="574"/>
        <v/>
      </c>
      <c r="Y2918" s="213" t="str">
        <f t="shared" si="575"/>
        <v/>
      </c>
    </row>
    <row r="2919" spans="1:25" ht="15">
      <c r="A2919" s="118"/>
      <c r="B2919" s="117"/>
      <c r="C2919" s="119"/>
      <c r="D2919" s="116" t="str">
        <f>IFERROR(VLOOKUP(C2919,'PER Sociodemografico'!A:L,2,0),"")</f>
        <v/>
      </c>
      <c r="E2919" s="116" t="str">
        <f>IFERROR(VLOOKUP(C2919,'PER Sociodemografico'!A:L,9,0),"")</f>
        <v/>
      </c>
      <c r="F2919" s="118"/>
      <c r="G2919" s="116" t="str">
        <f>IFERROR(VLOOKUP(C2919,'PER Sociodemografico'!A:L,10,0),"")</f>
        <v/>
      </c>
      <c r="H2919" s="120"/>
      <c r="I2919" s="117"/>
      <c r="J2919" s="117"/>
      <c r="K2919" s="113" t="str">
        <f t="shared" si="564"/>
        <v/>
      </c>
      <c r="L2919" s="114" t="str">
        <f t="shared" si="565"/>
        <v/>
      </c>
      <c r="M2919" s="115" t="str">
        <f t="shared" si="566"/>
        <v/>
      </c>
      <c r="N2919" s="118"/>
      <c r="O2919" s="116" t="str">
        <f>IFERROR(VLOOKUP(N2919,'Código del Diagnóstico'!$A$2:$B$12426,2,0),"")</f>
        <v/>
      </c>
      <c r="P2919" s="209" t="str">
        <f>IFERROR(VLOOKUP(C2919,'PER Sociodemografico'!A:G,7,0),"")</f>
        <v/>
      </c>
      <c r="Q2919" s="210" t="str">
        <f t="shared" si="567"/>
        <v/>
      </c>
      <c r="R2919" s="113">
        <f t="shared" si="568"/>
        <v>0</v>
      </c>
      <c r="S2919" s="116">
        <f t="shared" si="569"/>
        <v>0</v>
      </c>
      <c r="T2919" s="129">
        <f t="shared" si="570"/>
        <v>0</v>
      </c>
      <c r="U2919" s="211">
        <f t="shared" si="571"/>
        <v>0</v>
      </c>
      <c r="V2919" s="212">
        <f t="shared" si="572"/>
        <v>0</v>
      </c>
      <c r="W2919" s="212">
        <f t="shared" si="573"/>
        <v>0</v>
      </c>
      <c r="X2919" s="213" t="str">
        <f t="shared" si="574"/>
        <v/>
      </c>
      <c r="Y2919" s="213" t="str">
        <f t="shared" si="575"/>
        <v/>
      </c>
    </row>
    <row r="2920" spans="1:25" ht="15">
      <c r="A2920" s="118"/>
      <c r="B2920" s="117"/>
      <c r="C2920" s="119"/>
      <c r="D2920" s="116" t="str">
        <f>IFERROR(VLOOKUP(C2920,'PER Sociodemografico'!A:L,2,0),"")</f>
        <v/>
      </c>
      <c r="E2920" s="116" t="str">
        <f>IFERROR(VLOOKUP(C2920,'PER Sociodemografico'!A:L,9,0),"")</f>
        <v/>
      </c>
      <c r="F2920" s="118"/>
      <c r="G2920" s="116" t="str">
        <f>IFERROR(VLOOKUP(C2920,'PER Sociodemografico'!A:L,10,0),"")</f>
        <v/>
      </c>
      <c r="H2920" s="120"/>
      <c r="I2920" s="117"/>
      <c r="J2920" s="117"/>
      <c r="K2920" s="113" t="str">
        <f t="shared" si="564"/>
        <v/>
      </c>
      <c r="L2920" s="114" t="str">
        <f t="shared" si="565"/>
        <v/>
      </c>
      <c r="M2920" s="115" t="str">
        <f t="shared" si="566"/>
        <v/>
      </c>
      <c r="N2920" s="118"/>
      <c r="O2920" s="116" t="str">
        <f>IFERROR(VLOOKUP(N2920,'Código del Diagnóstico'!$A$2:$B$12426,2,0),"")</f>
        <v/>
      </c>
      <c r="P2920" s="209" t="str">
        <f>IFERROR(VLOOKUP(C2920,'PER Sociodemografico'!A:G,7,0),"")</f>
        <v/>
      </c>
      <c r="Q2920" s="210" t="str">
        <f t="shared" si="567"/>
        <v/>
      </c>
      <c r="R2920" s="113">
        <f t="shared" si="568"/>
        <v>0</v>
      </c>
      <c r="S2920" s="116">
        <f t="shared" si="569"/>
        <v>0</v>
      </c>
      <c r="T2920" s="129">
        <f t="shared" si="570"/>
        <v>0</v>
      </c>
      <c r="U2920" s="211">
        <f t="shared" si="571"/>
        <v>0</v>
      </c>
      <c r="V2920" s="212">
        <f t="shared" si="572"/>
        <v>0</v>
      </c>
      <c r="W2920" s="212">
        <f t="shared" si="573"/>
        <v>0</v>
      </c>
      <c r="X2920" s="213" t="str">
        <f t="shared" si="574"/>
        <v/>
      </c>
      <c r="Y2920" s="213" t="str">
        <f t="shared" si="575"/>
        <v/>
      </c>
    </row>
    <row r="2921" spans="1:25" ht="15">
      <c r="A2921" s="118"/>
      <c r="B2921" s="117"/>
      <c r="C2921" s="119"/>
      <c r="D2921" s="116" t="str">
        <f>IFERROR(VLOOKUP(C2921,'PER Sociodemografico'!A:L,2,0),"")</f>
        <v/>
      </c>
      <c r="E2921" s="116" t="str">
        <f>IFERROR(VLOOKUP(C2921,'PER Sociodemografico'!A:L,9,0),"")</f>
        <v/>
      </c>
      <c r="F2921" s="118"/>
      <c r="G2921" s="116" t="str">
        <f>IFERROR(VLOOKUP(C2921,'PER Sociodemografico'!A:L,10,0),"")</f>
        <v/>
      </c>
      <c r="H2921" s="120"/>
      <c r="I2921" s="117"/>
      <c r="J2921" s="117"/>
      <c r="K2921" s="113" t="str">
        <f t="shared" si="564"/>
        <v/>
      </c>
      <c r="L2921" s="114" t="str">
        <f t="shared" si="565"/>
        <v/>
      </c>
      <c r="M2921" s="115" t="str">
        <f t="shared" si="566"/>
        <v/>
      </c>
      <c r="N2921" s="118"/>
      <c r="O2921" s="116" t="str">
        <f>IFERROR(VLOOKUP(N2921,'Código del Diagnóstico'!$A$2:$B$12426,2,0),"")</f>
        <v/>
      </c>
      <c r="P2921" s="209" t="str">
        <f>IFERROR(VLOOKUP(C2921,'PER Sociodemografico'!A:G,7,0),"")</f>
        <v/>
      </c>
      <c r="Q2921" s="210" t="str">
        <f t="shared" si="567"/>
        <v/>
      </c>
      <c r="R2921" s="113">
        <f t="shared" si="568"/>
        <v>0</v>
      </c>
      <c r="S2921" s="116">
        <f t="shared" si="569"/>
        <v>0</v>
      </c>
      <c r="T2921" s="129">
        <f t="shared" si="570"/>
        <v>0</v>
      </c>
      <c r="U2921" s="211">
        <f t="shared" si="571"/>
        <v>0</v>
      </c>
      <c r="V2921" s="212">
        <f t="shared" si="572"/>
        <v>0</v>
      </c>
      <c r="W2921" s="212">
        <f t="shared" si="573"/>
        <v>0</v>
      </c>
      <c r="X2921" s="213" t="str">
        <f t="shared" si="574"/>
        <v/>
      </c>
      <c r="Y2921" s="213" t="str">
        <f t="shared" si="575"/>
        <v/>
      </c>
    </row>
    <row r="2922" spans="1:25" ht="15">
      <c r="A2922" s="118"/>
      <c r="B2922" s="117"/>
      <c r="C2922" s="119"/>
      <c r="D2922" s="116" t="str">
        <f>IFERROR(VLOOKUP(C2922,'PER Sociodemografico'!A:L,2,0),"")</f>
        <v/>
      </c>
      <c r="E2922" s="116" t="str">
        <f>IFERROR(VLOOKUP(C2922,'PER Sociodemografico'!A:L,9,0),"")</f>
        <v/>
      </c>
      <c r="F2922" s="118"/>
      <c r="G2922" s="116" t="str">
        <f>IFERROR(VLOOKUP(C2922,'PER Sociodemografico'!A:L,10,0),"")</f>
        <v/>
      </c>
      <c r="H2922" s="120"/>
      <c r="I2922" s="117"/>
      <c r="J2922" s="117"/>
      <c r="K2922" s="113" t="str">
        <f t="shared" si="564"/>
        <v/>
      </c>
      <c r="L2922" s="114" t="str">
        <f t="shared" si="565"/>
        <v/>
      </c>
      <c r="M2922" s="115" t="str">
        <f t="shared" si="566"/>
        <v/>
      </c>
      <c r="N2922" s="118"/>
      <c r="O2922" s="116" t="str">
        <f>IFERROR(VLOOKUP(N2922,'Código del Diagnóstico'!$A$2:$B$12426,2,0),"")</f>
        <v/>
      </c>
      <c r="P2922" s="209" t="str">
        <f>IFERROR(VLOOKUP(C2922,'PER Sociodemografico'!A:G,7,0),"")</f>
        <v/>
      </c>
      <c r="Q2922" s="210" t="str">
        <f t="shared" si="567"/>
        <v/>
      </c>
      <c r="R2922" s="113">
        <f t="shared" si="568"/>
        <v>0</v>
      </c>
      <c r="S2922" s="116">
        <f t="shared" si="569"/>
        <v>0</v>
      </c>
      <c r="T2922" s="129">
        <f t="shared" si="570"/>
        <v>0</v>
      </c>
      <c r="U2922" s="211">
        <f t="shared" si="571"/>
        <v>0</v>
      </c>
      <c r="V2922" s="212">
        <f t="shared" si="572"/>
        <v>0</v>
      </c>
      <c r="W2922" s="212">
        <f t="shared" si="573"/>
        <v>0</v>
      </c>
      <c r="X2922" s="213" t="str">
        <f t="shared" si="574"/>
        <v/>
      </c>
      <c r="Y2922" s="213" t="str">
        <f t="shared" si="575"/>
        <v/>
      </c>
    </row>
    <row r="2923" spans="1:25" ht="15">
      <c r="A2923" s="118"/>
      <c r="B2923" s="117"/>
      <c r="C2923" s="119"/>
      <c r="D2923" s="116" t="str">
        <f>IFERROR(VLOOKUP(C2923,'PER Sociodemografico'!A:L,2,0),"")</f>
        <v/>
      </c>
      <c r="E2923" s="116" t="str">
        <f>IFERROR(VLOOKUP(C2923,'PER Sociodemografico'!A:L,9,0),"")</f>
        <v/>
      </c>
      <c r="F2923" s="118"/>
      <c r="G2923" s="116" t="str">
        <f>IFERROR(VLOOKUP(C2923,'PER Sociodemografico'!A:L,10,0),"")</f>
        <v/>
      </c>
      <c r="H2923" s="120"/>
      <c r="I2923" s="117"/>
      <c r="J2923" s="117"/>
      <c r="K2923" s="113" t="str">
        <f t="shared" si="564"/>
        <v/>
      </c>
      <c r="L2923" s="114" t="str">
        <f t="shared" si="565"/>
        <v/>
      </c>
      <c r="M2923" s="115" t="str">
        <f t="shared" si="566"/>
        <v/>
      </c>
      <c r="N2923" s="118"/>
      <c r="O2923" s="116" t="str">
        <f>IFERROR(VLOOKUP(N2923,'Código del Diagnóstico'!$A$2:$B$12426,2,0),"")</f>
        <v/>
      </c>
      <c r="P2923" s="209" t="str">
        <f>IFERROR(VLOOKUP(C2923,'PER Sociodemografico'!A:G,7,0),"")</f>
        <v/>
      </c>
      <c r="Q2923" s="210" t="str">
        <f t="shared" si="567"/>
        <v/>
      </c>
      <c r="R2923" s="113">
        <f t="shared" si="568"/>
        <v>0</v>
      </c>
      <c r="S2923" s="116">
        <f t="shared" si="569"/>
        <v>0</v>
      </c>
      <c r="T2923" s="129">
        <f t="shared" si="570"/>
        <v>0</v>
      </c>
      <c r="U2923" s="211">
        <f t="shared" si="571"/>
        <v>0</v>
      </c>
      <c r="V2923" s="212">
        <f t="shared" si="572"/>
        <v>0</v>
      </c>
      <c r="W2923" s="212">
        <f t="shared" si="573"/>
        <v>0</v>
      </c>
      <c r="X2923" s="213" t="str">
        <f t="shared" si="574"/>
        <v/>
      </c>
      <c r="Y2923" s="213" t="str">
        <f t="shared" si="575"/>
        <v/>
      </c>
    </row>
    <row r="2924" spans="1:25" ht="15">
      <c r="A2924" s="118"/>
      <c r="B2924" s="117"/>
      <c r="C2924" s="119"/>
      <c r="D2924" s="116" t="str">
        <f>IFERROR(VLOOKUP(C2924,'PER Sociodemografico'!A:L,2,0),"")</f>
        <v/>
      </c>
      <c r="E2924" s="116" t="str">
        <f>IFERROR(VLOOKUP(C2924,'PER Sociodemografico'!A:L,9,0),"")</f>
        <v/>
      </c>
      <c r="F2924" s="118"/>
      <c r="G2924" s="116" t="str">
        <f>IFERROR(VLOOKUP(C2924,'PER Sociodemografico'!A:L,10,0),"")</f>
        <v/>
      </c>
      <c r="H2924" s="120"/>
      <c r="I2924" s="117"/>
      <c r="J2924" s="117"/>
      <c r="K2924" s="113" t="str">
        <f t="shared" si="564"/>
        <v/>
      </c>
      <c r="L2924" s="114" t="str">
        <f t="shared" si="565"/>
        <v/>
      </c>
      <c r="M2924" s="115" t="str">
        <f t="shared" si="566"/>
        <v/>
      </c>
      <c r="N2924" s="118"/>
      <c r="O2924" s="116" t="str">
        <f>IFERROR(VLOOKUP(N2924,'Código del Diagnóstico'!$A$2:$B$12426,2,0),"")</f>
        <v/>
      </c>
      <c r="P2924" s="209" t="str">
        <f>IFERROR(VLOOKUP(C2924,'PER Sociodemografico'!A:G,7,0),"")</f>
        <v/>
      </c>
      <c r="Q2924" s="210" t="str">
        <f t="shared" si="567"/>
        <v/>
      </c>
      <c r="R2924" s="113">
        <f t="shared" si="568"/>
        <v>0</v>
      </c>
      <c r="S2924" s="116">
        <f t="shared" si="569"/>
        <v>0</v>
      </c>
      <c r="T2924" s="129">
        <f t="shared" si="570"/>
        <v>0</v>
      </c>
      <c r="U2924" s="211">
        <f t="shared" si="571"/>
        <v>0</v>
      </c>
      <c r="V2924" s="212">
        <f t="shared" si="572"/>
        <v>0</v>
      </c>
      <c r="W2924" s="212">
        <f t="shared" si="573"/>
        <v>0</v>
      </c>
      <c r="X2924" s="213" t="str">
        <f t="shared" si="574"/>
        <v/>
      </c>
      <c r="Y2924" s="213" t="str">
        <f t="shared" si="575"/>
        <v/>
      </c>
    </row>
    <row r="2925" spans="1:25" ht="15">
      <c r="A2925" s="118"/>
      <c r="B2925" s="117"/>
      <c r="C2925" s="119"/>
      <c r="D2925" s="116" t="str">
        <f>IFERROR(VLOOKUP(C2925,'PER Sociodemografico'!A:L,2,0),"")</f>
        <v/>
      </c>
      <c r="E2925" s="116" t="str">
        <f>IFERROR(VLOOKUP(C2925,'PER Sociodemografico'!A:L,9,0),"")</f>
        <v/>
      </c>
      <c r="F2925" s="118"/>
      <c r="G2925" s="116" t="str">
        <f>IFERROR(VLOOKUP(C2925,'PER Sociodemografico'!A:L,10,0),"")</f>
        <v/>
      </c>
      <c r="H2925" s="120"/>
      <c r="I2925" s="117"/>
      <c r="J2925" s="117"/>
      <c r="K2925" s="113" t="str">
        <f t="shared" si="564"/>
        <v/>
      </c>
      <c r="L2925" s="114" t="str">
        <f t="shared" si="565"/>
        <v/>
      </c>
      <c r="M2925" s="115" t="str">
        <f t="shared" si="566"/>
        <v/>
      </c>
      <c r="N2925" s="118"/>
      <c r="O2925" s="116" t="str">
        <f>IFERROR(VLOOKUP(N2925,'Código del Diagnóstico'!$A$2:$B$12426,2,0),"")</f>
        <v/>
      </c>
      <c r="P2925" s="209" t="str">
        <f>IFERROR(VLOOKUP(C2925,'PER Sociodemografico'!A:G,7,0),"")</f>
        <v/>
      </c>
      <c r="Q2925" s="210" t="str">
        <f t="shared" si="567"/>
        <v/>
      </c>
      <c r="R2925" s="113">
        <f t="shared" si="568"/>
        <v>0</v>
      </c>
      <c r="S2925" s="116">
        <f t="shared" si="569"/>
        <v>0</v>
      </c>
      <c r="T2925" s="129">
        <f t="shared" si="570"/>
        <v>0</v>
      </c>
      <c r="U2925" s="211">
        <f t="shared" si="571"/>
        <v>0</v>
      </c>
      <c r="V2925" s="212">
        <f t="shared" si="572"/>
        <v>0</v>
      </c>
      <c r="W2925" s="212">
        <f t="shared" si="573"/>
        <v>0</v>
      </c>
      <c r="X2925" s="213" t="str">
        <f t="shared" si="574"/>
        <v/>
      </c>
      <c r="Y2925" s="213" t="str">
        <f t="shared" si="575"/>
        <v/>
      </c>
    </row>
    <row r="2926" spans="1:25" ht="15">
      <c r="A2926" s="118"/>
      <c r="B2926" s="117"/>
      <c r="C2926" s="119"/>
      <c r="D2926" s="116" t="str">
        <f>IFERROR(VLOOKUP(C2926,'PER Sociodemografico'!A:L,2,0),"")</f>
        <v/>
      </c>
      <c r="E2926" s="116" t="str">
        <f>IFERROR(VLOOKUP(C2926,'PER Sociodemografico'!A:L,9,0),"")</f>
        <v/>
      </c>
      <c r="F2926" s="118"/>
      <c r="G2926" s="116" t="str">
        <f>IFERROR(VLOOKUP(C2926,'PER Sociodemografico'!A:L,10,0),"")</f>
        <v/>
      </c>
      <c r="H2926" s="120"/>
      <c r="I2926" s="117"/>
      <c r="J2926" s="117"/>
      <c r="K2926" s="113" t="str">
        <f t="shared" si="564"/>
        <v/>
      </c>
      <c r="L2926" s="114" t="str">
        <f t="shared" si="565"/>
        <v/>
      </c>
      <c r="M2926" s="115" t="str">
        <f t="shared" si="566"/>
        <v/>
      </c>
      <c r="N2926" s="118"/>
      <c r="O2926" s="116" t="str">
        <f>IFERROR(VLOOKUP(N2926,'Código del Diagnóstico'!$A$2:$B$12426,2,0),"")</f>
        <v/>
      </c>
      <c r="P2926" s="209" t="str">
        <f>IFERROR(VLOOKUP(C2926,'PER Sociodemografico'!A:G,7,0),"")</f>
        <v/>
      </c>
      <c r="Q2926" s="210" t="str">
        <f t="shared" si="567"/>
        <v/>
      </c>
      <c r="R2926" s="113">
        <f t="shared" si="568"/>
        <v>0</v>
      </c>
      <c r="S2926" s="116">
        <f t="shared" si="569"/>
        <v>0</v>
      </c>
      <c r="T2926" s="129">
        <f t="shared" si="570"/>
        <v>0</v>
      </c>
      <c r="U2926" s="211">
        <f t="shared" si="571"/>
        <v>0</v>
      </c>
      <c r="V2926" s="212">
        <f t="shared" si="572"/>
        <v>0</v>
      </c>
      <c r="W2926" s="212">
        <f t="shared" si="573"/>
        <v>0</v>
      </c>
      <c r="X2926" s="213" t="str">
        <f t="shared" si="574"/>
        <v/>
      </c>
      <c r="Y2926" s="213" t="str">
        <f t="shared" si="575"/>
        <v/>
      </c>
    </row>
    <row r="2927" spans="1:25" ht="15">
      <c r="A2927" s="118"/>
      <c r="B2927" s="117"/>
      <c r="C2927" s="119"/>
      <c r="D2927" s="116" t="str">
        <f>IFERROR(VLOOKUP(C2927,'PER Sociodemografico'!A:L,2,0),"")</f>
        <v/>
      </c>
      <c r="E2927" s="116" t="str">
        <f>IFERROR(VLOOKUP(C2927,'PER Sociodemografico'!A:L,9,0),"")</f>
        <v/>
      </c>
      <c r="F2927" s="118"/>
      <c r="G2927" s="116" t="str">
        <f>IFERROR(VLOOKUP(C2927,'PER Sociodemografico'!A:L,10,0),"")</f>
        <v/>
      </c>
      <c r="H2927" s="120"/>
      <c r="I2927" s="117"/>
      <c r="J2927" s="117"/>
      <c r="K2927" s="113" t="str">
        <f t="shared" si="564"/>
        <v/>
      </c>
      <c r="L2927" s="114" t="str">
        <f t="shared" si="565"/>
        <v/>
      </c>
      <c r="M2927" s="115" t="str">
        <f t="shared" si="566"/>
        <v/>
      </c>
      <c r="N2927" s="118"/>
      <c r="O2927" s="116" t="str">
        <f>IFERROR(VLOOKUP(N2927,'Código del Diagnóstico'!$A$2:$B$12426,2,0),"")</f>
        <v/>
      </c>
      <c r="P2927" s="209" t="str">
        <f>IFERROR(VLOOKUP(C2927,'PER Sociodemografico'!A:G,7,0),"")</f>
        <v/>
      </c>
      <c r="Q2927" s="210" t="str">
        <f t="shared" si="567"/>
        <v/>
      </c>
      <c r="R2927" s="113">
        <f t="shared" si="568"/>
        <v>0</v>
      </c>
      <c r="S2927" s="116">
        <f t="shared" si="569"/>
        <v>0</v>
      </c>
      <c r="T2927" s="129">
        <f t="shared" si="570"/>
        <v>0</v>
      </c>
      <c r="U2927" s="211">
        <f t="shared" si="571"/>
        <v>0</v>
      </c>
      <c r="V2927" s="212">
        <f t="shared" si="572"/>
        <v>0</v>
      </c>
      <c r="W2927" s="212">
        <f t="shared" si="573"/>
        <v>0</v>
      </c>
      <c r="X2927" s="213" t="str">
        <f t="shared" si="574"/>
        <v/>
      </c>
      <c r="Y2927" s="213" t="str">
        <f t="shared" si="575"/>
        <v/>
      </c>
    </row>
    <row r="2928" spans="1:25" ht="15">
      <c r="A2928" s="118"/>
      <c r="B2928" s="117"/>
      <c r="C2928" s="119"/>
      <c r="D2928" s="116" t="str">
        <f>IFERROR(VLOOKUP(C2928,'PER Sociodemografico'!A:L,2,0),"")</f>
        <v/>
      </c>
      <c r="E2928" s="116" t="str">
        <f>IFERROR(VLOOKUP(C2928,'PER Sociodemografico'!A:L,9,0),"")</f>
        <v/>
      </c>
      <c r="F2928" s="118"/>
      <c r="G2928" s="116" t="str">
        <f>IFERROR(VLOOKUP(C2928,'PER Sociodemografico'!A:L,10,0),"")</f>
        <v/>
      </c>
      <c r="H2928" s="120"/>
      <c r="I2928" s="117"/>
      <c r="J2928" s="117"/>
      <c r="K2928" s="113" t="str">
        <f t="shared" si="564"/>
        <v/>
      </c>
      <c r="L2928" s="114" t="str">
        <f t="shared" si="565"/>
        <v/>
      </c>
      <c r="M2928" s="115" t="str">
        <f t="shared" si="566"/>
        <v/>
      </c>
      <c r="N2928" s="118"/>
      <c r="O2928" s="116" t="str">
        <f>IFERROR(VLOOKUP(N2928,'Código del Diagnóstico'!$A$2:$B$12426,2,0),"")</f>
        <v/>
      </c>
      <c r="P2928" s="209" t="str">
        <f>IFERROR(VLOOKUP(C2928,'PER Sociodemografico'!A:G,7,0),"")</f>
        <v/>
      </c>
      <c r="Q2928" s="210" t="str">
        <f t="shared" si="567"/>
        <v/>
      </c>
      <c r="R2928" s="113">
        <f t="shared" si="568"/>
        <v>0</v>
      </c>
      <c r="S2928" s="116">
        <f t="shared" si="569"/>
        <v>0</v>
      </c>
      <c r="T2928" s="129">
        <f t="shared" si="570"/>
        <v>0</v>
      </c>
      <c r="U2928" s="211">
        <f t="shared" si="571"/>
        <v>0</v>
      </c>
      <c r="V2928" s="212">
        <f t="shared" si="572"/>
        <v>0</v>
      </c>
      <c r="W2928" s="212">
        <f t="shared" si="573"/>
        <v>0</v>
      </c>
      <c r="X2928" s="213" t="str">
        <f t="shared" si="574"/>
        <v/>
      </c>
      <c r="Y2928" s="213" t="str">
        <f t="shared" si="575"/>
        <v/>
      </c>
    </row>
    <row r="2929" spans="1:25" ht="15">
      <c r="A2929" s="118"/>
      <c r="B2929" s="117"/>
      <c r="C2929" s="119"/>
      <c r="D2929" s="116" t="str">
        <f>IFERROR(VLOOKUP(C2929,'PER Sociodemografico'!A:L,2,0),"")</f>
        <v/>
      </c>
      <c r="E2929" s="116" t="str">
        <f>IFERROR(VLOOKUP(C2929,'PER Sociodemografico'!A:L,9,0),"")</f>
        <v/>
      </c>
      <c r="F2929" s="118"/>
      <c r="G2929" s="116" t="str">
        <f>IFERROR(VLOOKUP(C2929,'PER Sociodemografico'!A:L,10,0),"")</f>
        <v/>
      </c>
      <c r="H2929" s="120"/>
      <c r="I2929" s="117"/>
      <c r="J2929" s="117"/>
      <c r="K2929" s="113" t="str">
        <f t="shared" si="564"/>
        <v/>
      </c>
      <c r="L2929" s="114" t="str">
        <f t="shared" si="565"/>
        <v/>
      </c>
      <c r="M2929" s="115" t="str">
        <f t="shared" si="566"/>
        <v/>
      </c>
      <c r="N2929" s="118"/>
      <c r="O2929" s="116" t="str">
        <f>IFERROR(VLOOKUP(N2929,'Código del Diagnóstico'!$A$2:$B$12426,2,0),"")</f>
        <v/>
      </c>
      <c r="P2929" s="209" t="str">
        <f>IFERROR(VLOOKUP(C2929,'PER Sociodemografico'!A:G,7,0),"")</f>
        <v/>
      </c>
      <c r="Q2929" s="210" t="str">
        <f t="shared" si="567"/>
        <v/>
      </c>
      <c r="R2929" s="113">
        <f t="shared" si="568"/>
        <v>0</v>
      </c>
      <c r="S2929" s="116">
        <f t="shared" si="569"/>
        <v>0</v>
      </c>
      <c r="T2929" s="129">
        <f t="shared" si="570"/>
        <v>0</v>
      </c>
      <c r="U2929" s="211">
        <f t="shared" si="571"/>
        <v>0</v>
      </c>
      <c r="V2929" s="212">
        <f t="shared" si="572"/>
        <v>0</v>
      </c>
      <c r="W2929" s="212">
        <f t="shared" si="573"/>
        <v>0</v>
      </c>
      <c r="X2929" s="213" t="str">
        <f t="shared" si="574"/>
        <v/>
      </c>
      <c r="Y2929" s="213" t="str">
        <f t="shared" si="575"/>
        <v/>
      </c>
    </row>
    <row r="2930" spans="1:25" ht="15">
      <c r="A2930" s="118"/>
      <c r="B2930" s="117"/>
      <c r="C2930" s="119"/>
      <c r="D2930" s="116" t="str">
        <f>IFERROR(VLOOKUP(C2930,'PER Sociodemografico'!A:L,2,0),"")</f>
        <v/>
      </c>
      <c r="E2930" s="116" t="str">
        <f>IFERROR(VLOOKUP(C2930,'PER Sociodemografico'!A:L,9,0),"")</f>
        <v/>
      </c>
      <c r="F2930" s="118"/>
      <c r="G2930" s="116" t="str">
        <f>IFERROR(VLOOKUP(C2930,'PER Sociodemografico'!A:L,10,0),"")</f>
        <v/>
      </c>
      <c r="H2930" s="120"/>
      <c r="I2930" s="117"/>
      <c r="J2930" s="117"/>
      <c r="K2930" s="113" t="str">
        <f t="shared" si="564"/>
        <v/>
      </c>
      <c r="L2930" s="114" t="str">
        <f t="shared" si="565"/>
        <v/>
      </c>
      <c r="M2930" s="115" t="str">
        <f t="shared" si="566"/>
        <v/>
      </c>
      <c r="N2930" s="118"/>
      <c r="O2930" s="116" t="str">
        <f>IFERROR(VLOOKUP(N2930,'Código del Diagnóstico'!$A$2:$B$12426,2,0),"")</f>
        <v/>
      </c>
      <c r="P2930" s="209" t="str">
        <f>IFERROR(VLOOKUP(C2930,'PER Sociodemografico'!A:G,7,0),"")</f>
        <v/>
      </c>
      <c r="Q2930" s="210" t="str">
        <f t="shared" si="567"/>
        <v/>
      </c>
      <c r="R2930" s="113">
        <f t="shared" si="568"/>
        <v>0</v>
      </c>
      <c r="S2930" s="116">
        <f t="shared" si="569"/>
        <v>0</v>
      </c>
      <c r="T2930" s="129">
        <f t="shared" si="570"/>
        <v>0</v>
      </c>
      <c r="U2930" s="211">
        <f t="shared" si="571"/>
        <v>0</v>
      </c>
      <c r="V2930" s="212">
        <f t="shared" si="572"/>
        <v>0</v>
      </c>
      <c r="W2930" s="212">
        <f t="shared" si="573"/>
        <v>0</v>
      </c>
      <c r="X2930" s="213" t="str">
        <f t="shared" si="574"/>
        <v/>
      </c>
      <c r="Y2930" s="213" t="str">
        <f t="shared" si="575"/>
        <v/>
      </c>
    </row>
    <row r="2931" spans="1:25" ht="15">
      <c r="A2931" s="118"/>
      <c r="B2931" s="117"/>
      <c r="C2931" s="119"/>
      <c r="D2931" s="116" t="str">
        <f>IFERROR(VLOOKUP(C2931,'PER Sociodemografico'!A:L,2,0),"")</f>
        <v/>
      </c>
      <c r="E2931" s="116" t="str">
        <f>IFERROR(VLOOKUP(C2931,'PER Sociodemografico'!A:L,9,0),"")</f>
        <v/>
      </c>
      <c r="F2931" s="118"/>
      <c r="G2931" s="116" t="str">
        <f>IFERROR(VLOOKUP(C2931,'PER Sociodemografico'!A:L,10,0),"")</f>
        <v/>
      </c>
      <c r="H2931" s="120"/>
      <c r="I2931" s="117"/>
      <c r="J2931" s="117"/>
      <c r="K2931" s="113" t="str">
        <f t="shared" si="564"/>
        <v/>
      </c>
      <c r="L2931" s="114" t="str">
        <f t="shared" si="565"/>
        <v/>
      </c>
      <c r="M2931" s="115" t="str">
        <f t="shared" si="566"/>
        <v/>
      </c>
      <c r="N2931" s="118"/>
      <c r="O2931" s="116" t="str">
        <f>IFERROR(VLOOKUP(N2931,'Código del Diagnóstico'!$A$2:$B$12426,2,0),"")</f>
        <v/>
      </c>
      <c r="P2931" s="209" t="str">
        <f>IFERROR(VLOOKUP(C2931,'PER Sociodemografico'!A:G,7,0),"")</f>
        <v/>
      </c>
      <c r="Q2931" s="210" t="str">
        <f t="shared" si="567"/>
        <v/>
      </c>
      <c r="R2931" s="113">
        <f t="shared" si="568"/>
        <v>0</v>
      </c>
      <c r="S2931" s="116">
        <f t="shared" si="569"/>
        <v>0</v>
      </c>
      <c r="T2931" s="129">
        <f t="shared" si="570"/>
        <v>0</v>
      </c>
      <c r="U2931" s="211">
        <f t="shared" si="571"/>
        <v>0</v>
      </c>
      <c r="V2931" s="212">
        <f t="shared" si="572"/>
        <v>0</v>
      </c>
      <c r="W2931" s="212">
        <f t="shared" si="573"/>
        <v>0</v>
      </c>
      <c r="X2931" s="213" t="str">
        <f t="shared" si="574"/>
        <v/>
      </c>
      <c r="Y2931" s="213" t="str">
        <f t="shared" si="575"/>
        <v/>
      </c>
    </row>
    <row r="2932" spans="1:25" ht="15">
      <c r="A2932" s="118"/>
      <c r="B2932" s="117"/>
      <c r="C2932" s="119"/>
      <c r="D2932" s="116" t="str">
        <f>IFERROR(VLOOKUP(C2932,'PER Sociodemografico'!A:L,2,0),"")</f>
        <v/>
      </c>
      <c r="E2932" s="116" t="str">
        <f>IFERROR(VLOOKUP(C2932,'PER Sociodemografico'!A:L,9,0),"")</f>
        <v/>
      </c>
      <c r="F2932" s="118"/>
      <c r="G2932" s="116" t="str">
        <f>IFERROR(VLOOKUP(C2932,'PER Sociodemografico'!A:L,10,0),"")</f>
        <v/>
      </c>
      <c r="H2932" s="120"/>
      <c r="I2932" s="117"/>
      <c r="J2932" s="117"/>
      <c r="K2932" s="113" t="str">
        <f t="shared" si="564"/>
        <v/>
      </c>
      <c r="L2932" s="114" t="str">
        <f t="shared" si="565"/>
        <v/>
      </c>
      <c r="M2932" s="115" t="str">
        <f t="shared" si="566"/>
        <v/>
      </c>
      <c r="N2932" s="118"/>
      <c r="O2932" s="116" t="str">
        <f>IFERROR(VLOOKUP(N2932,'Código del Diagnóstico'!$A$2:$B$12426,2,0),"")</f>
        <v/>
      </c>
      <c r="P2932" s="209" t="str">
        <f>IFERROR(VLOOKUP(C2932,'PER Sociodemografico'!A:G,7,0),"")</f>
        <v/>
      </c>
      <c r="Q2932" s="210" t="str">
        <f t="shared" si="567"/>
        <v/>
      </c>
      <c r="R2932" s="113">
        <f t="shared" si="568"/>
        <v>0</v>
      </c>
      <c r="S2932" s="116">
        <f t="shared" si="569"/>
        <v>0</v>
      </c>
      <c r="T2932" s="129">
        <f t="shared" si="570"/>
        <v>0</v>
      </c>
      <c r="U2932" s="211">
        <f t="shared" si="571"/>
        <v>0</v>
      </c>
      <c r="V2932" s="212">
        <f t="shared" si="572"/>
        <v>0</v>
      </c>
      <c r="W2932" s="212">
        <f t="shared" si="573"/>
        <v>0</v>
      </c>
      <c r="X2932" s="213" t="str">
        <f t="shared" si="574"/>
        <v/>
      </c>
      <c r="Y2932" s="213" t="str">
        <f t="shared" si="575"/>
        <v/>
      </c>
    </row>
    <row r="2933" spans="1:25" ht="15">
      <c r="A2933" s="118"/>
      <c r="B2933" s="117"/>
      <c r="C2933" s="119"/>
      <c r="D2933" s="116" t="str">
        <f>IFERROR(VLOOKUP(C2933,'PER Sociodemografico'!A:L,2,0),"")</f>
        <v/>
      </c>
      <c r="E2933" s="116" t="str">
        <f>IFERROR(VLOOKUP(C2933,'PER Sociodemografico'!A:L,9,0),"")</f>
        <v/>
      </c>
      <c r="F2933" s="118"/>
      <c r="G2933" s="116" t="str">
        <f>IFERROR(VLOOKUP(C2933,'PER Sociodemografico'!A:L,10,0),"")</f>
        <v/>
      </c>
      <c r="H2933" s="120"/>
      <c r="I2933" s="117"/>
      <c r="J2933" s="117"/>
      <c r="K2933" s="113" t="str">
        <f t="shared" si="564"/>
        <v/>
      </c>
      <c r="L2933" s="114" t="str">
        <f t="shared" si="565"/>
        <v/>
      </c>
      <c r="M2933" s="115" t="str">
        <f t="shared" si="566"/>
        <v/>
      </c>
      <c r="N2933" s="118"/>
      <c r="O2933" s="116" t="str">
        <f>IFERROR(VLOOKUP(N2933,'Código del Diagnóstico'!$A$2:$B$12426,2,0),"")</f>
        <v/>
      </c>
      <c r="P2933" s="209" t="str">
        <f>IFERROR(VLOOKUP(C2933,'PER Sociodemografico'!A:G,7,0),"")</f>
        <v/>
      </c>
      <c r="Q2933" s="210" t="str">
        <f t="shared" si="567"/>
        <v/>
      </c>
      <c r="R2933" s="113">
        <f t="shared" si="568"/>
        <v>0</v>
      </c>
      <c r="S2933" s="116">
        <f t="shared" si="569"/>
        <v>0</v>
      </c>
      <c r="T2933" s="129">
        <f t="shared" si="570"/>
        <v>0</v>
      </c>
      <c r="U2933" s="211">
        <f t="shared" si="571"/>
        <v>0</v>
      </c>
      <c r="V2933" s="212">
        <f t="shared" si="572"/>
        <v>0</v>
      </c>
      <c r="W2933" s="212">
        <f t="shared" si="573"/>
        <v>0</v>
      </c>
      <c r="X2933" s="213" t="str">
        <f t="shared" si="574"/>
        <v/>
      </c>
      <c r="Y2933" s="213" t="str">
        <f t="shared" si="575"/>
        <v/>
      </c>
    </row>
    <row r="2934" spans="1:25" ht="15">
      <c r="A2934" s="118"/>
      <c r="B2934" s="117"/>
      <c r="C2934" s="119"/>
      <c r="D2934" s="116" t="str">
        <f>IFERROR(VLOOKUP(C2934,'PER Sociodemografico'!A:L,2,0),"")</f>
        <v/>
      </c>
      <c r="E2934" s="116" t="str">
        <f>IFERROR(VLOOKUP(C2934,'PER Sociodemografico'!A:L,9,0),"")</f>
        <v/>
      </c>
      <c r="F2934" s="118"/>
      <c r="G2934" s="116" t="str">
        <f>IFERROR(VLOOKUP(C2934,'PER Sociodemografico'!A:L,10,0),"")</f>
        <v/>
      </c>
      <c r="H2934" s="120"/>
      <c r="I2934" s="117"/>
      <c r="J2934" s="117"/>
      <c r="K2934" s="113" t="str">
        <f t="shared" si="564"/>
        <v/>
      </c>
      <c r="L2934" s="114" t="str">
        <f t="shared" si="565"/>
        <v/>
      </c>
      <c r="M2934" s="115" t="str">
        <f t="shared" si="566"/>
        <v/>
      </c>
      <c r="N2934" s="118"/>
      <c r="O2934" s="116" t="str">
        <f>IFERROR(VLOOKUP(N2934,'Código del Diagnóstico'!$A$2:$B$12426,2,0),"")</f>
        <v/>
      </c>
      <c r="P2934" s="209" t="str">
        <f>IFERROR(VLOOKUP(C2934,'PER Sociodemografico'!A:G,7,0),"")</f>
        <v/>
      </c>
      <c r="Q2934" s="210" t="str">
        <f t="shared" si="567"/>
        <v/>
      </c>
      <c r="R2934" s="113">
        <f t="shared" si="568"/>
        <v>0</v>
      </c>
      <c r="S2934" s="116">
        <f t="shared" si="569"/>
        <v>0</v>
      </c>
      <c r="T2934" s="129">
        <f t="shared" si="570"/>
        <v>0</v>
      </c>
      <c r="U2934" s="211">
        <f t="shared" si="571"/>
        <v>0</v>
      </c>
      <c r="V2934" s="212">
        <f t="shared" si="572"/>
        <v>0</v>
      </c>
      <c r="W2934" s="212">
        <f t="shared" si="573"/>
        <v>0</v>
      </c>
      <c r="X2934" s="213" t="str">
        <f t="shared" si="574"/>
        <v/>
      </c>
      <c r="Y2934" s="213" t="str">
        <f t="shared" si="575"/>
        <v/>
      </c>
    </row>
    <row r="2935" spans="1:25" ht="15">
      <c r="A2935" s="118"/>
      <c r="B2935" s="117"/>
      <c r="C2935" s="119"/>
      <c r="D2935" s="116" t="str">
        <f>IFERROR(VLOOKUP(C2935,'PER Sociodemografico'!A:L,2,0),"")</f>
        <v/>
      </c>
      <c r="E2935" s="116" t="str">
        <f>IFERROR(VLOOKUP(C2935,'PER Sociodemografico'!A:L,9,0),"")</f>
        <v/>
      </c>
      <c r="F2935" s="118"/>
      <c r="G2935" s="116" t="str">
        <f>IFERROR(VLOOKUP(C2935,'PER Sociodemografico'!A:L,10,0),"")</f>
        <v/>
      </c>
      <c r="H2935" s="120"/>
      <c r="I2935" s="117"/>
      <c r="J2935" s="117"/>
      <c r="K2935" s="113" t="str">
        <f t="shared" si="564"/>
        <v/>
      </c>
      <c r="L2935" s="114" t="str">
        <f t="shared" si="565"/>
        <v/>
      </c>
      <c r="M2935" s="115" t="str">
        <f t="shared" si="566"/>
        <v/>
      </c>
      <c r="N2935" s="118"/>
      <c r="O2935" s="116" t="str">
        <f>IFERROR(VLOOKUP(N2935,'Código del Diagnóstico'!$A$2:$B$12426,2,0),"")</f>
        <v/>
      </c>
      <c r="P2935" s="209" t="str">
        <f>IFERROR(VLOOKUP(C2935,'PER Sociodemografico'!A:G,7,0),"")</f>
        <v/>
      </c>
      <c r="Q2935" s="210" t="str">
        <f t="shared" si="567"/>
        <v/>
      </c>
      <c r="R2935" s="113">
        <f t="shared" si="568"/>
        <v>0</v>
      </c>
      <c r="S2935" s="116">
        <f t="shared" si="569"/>
        <v>0</v>
      </c>
      <c r="T2935" s="129">
        <f t="shared" si="570"/>
        <v>0</v>
      </c>
      <c r="U2935" s="211">
        <f t="shared" si="571"/>
        <v>0</v>
      </c>
      <c r="V2935" s="212">
        <f t="shared" si="572"/>
        <v>0</v>
      </c>
      <c r="W2935" s="212">
        <f t="shared" si="573"/>
        <v>0</v>
      </c>
      <c r="X2935" s="213" t="str">
        <f t="shared" si="574"/>
        <v/>
      </c>
      <c r="Y2935" s="213" t="str">
        <f t="shared" si="575"/>
        <v/>
      </c>
    </row>
    <row r="2936" spans="1:25" ht="15">
      <c r="A2936" s="118"/>
      <c r="B2936" s="117"/>
      <c r="C2936" s="119"/>
      <c r="D2936" s="116" t="str">
        <f>IFERROR(VLOOKUP(C2936,'PER Sociodemografico'!A:L,2,0),"")</f>
        <v/>
      </c>
      <c r="E2936" s="116" t="str">
        <f>IFERROR(VLOOKUP(C2936,'PER Sociodemografico'!A:L,9,0),"")</f>
        <v/>
      </c>
      <c r="F2936" s="118"/>
      <c r="G2936" s="116" t="str">
        <f>IFERROR(VLOOKUP(C2936,'PER Sociodemografico'!A:L,10,0),"")</f>
        <v/>
      </c>
      <c r="H2936" s="120"/>
      <c r="I2936" s="117"/>
      <c r="J2936" s="117"/>
      <c r="K2936" s="113" t="str">
        <f t="shared" si="564"/>
        <v/>
      </c>
      <c r="L2936" s="114" t="str">
        <f t="shared" si="565"/>
        <v/>
      </c>
      <c r="M2936" s="115" t="str">
        <f t="shared" si="566"/>
        <v/>
      </c>
      <c r="N2936" s="118"/>
      <c r="O2936" s="116" t="str">
        <f>IFERROR(VLOOKUP(N2936,'Código del Diagnóstico'!$A$2:$B$12426,2,0),"")</f>
        <v/>
      </c>
      <c r="P2936" s="209" t="str">
        <f>IFERROR(VLOOKUP(C2936,'PER Sociodemografico'!A:G,7,0),"")</f>
        <v/>
      </c>
      <c r="Q2936" s="210" t="str">
        <f t="shared" si="567"/>
        <v/>
      </c>
      <c r="R2936" s="113">
        <f t="shared" si="568"/>
        <v>0</v>
      </c>
      <c r="S2936" s="116">
        <f t="shared" si="569"/>
        <v>0</v>
      </c>
      <c r="T2936" s="129">
        <f t="shared" si="570"/>
        <v>0</v>
      </c>
      <c r="U2936" s="211">
        <f t="shared" si="571"/>
        <v>0</v>
      </c>
      <c r="V2936" s="212">
        <f t="shared" si="572"/>
        <v>0</v>
      </c>
      <c r="W2936" s="212">
        <f t="shared" si="573"/>
        <v>0</v>
      </c>
      <c r="X2936" s="213" t="str">
        <f t="shared" si="574"/>
        <v/>
      </c>
      <c r="Y2936" s="213" t="str">
        <f t="shared" si="575"/>
        <v/>
      </c>
    </row>
    <row r="2937" spans="1:25" ht="15">
      <c r="A2937" s="118"/>
      <c r="B2937" s="117"/>
      <c r="C2937" s="119"/>
      <c r="D2937" s="116" t="str">
        <f>IFERROR(VLOOKUP(C2937,'PER Sociodemografico'!A:L,2,0),"")</f>
        <v/>
      </c>
      <c r="E2937" s="116" t="str">
        <f>IFERROR(VLOOKUP(C2937,'PER Sociodemografico'!A:L,9,0),"")</f>
        <v/>
      </c>
      <c r="F2937" s="118"/>
      <c r="G2937" s="116" t="str">
        <f>IFERROR(VLOOKUP(C2937,'PER Sociodemografico'!A:L,10,0),"")</f>
        <v/>
      </c>
      <c r="H2937" s="120"/>
      <c r="I2937" s="117"/>
      <c r="J2937" s="117"/>
      <c r="K2937" s="113" t="str">
        <f t="shared" si="564"/>
        <v/>
      </c>
      <c r="L2937" s="114" t="str">
        <f t="shared" si="565"/>
        <v/>
      </c>
      <c r="M2937" s="115" t="str">
        <f t="shared" si="566"/>
        <v/>
      </c>
      <c r="N2937" s="118"/>
      <c r="O2937" s="116" t="str">
        <f>IFERROR(VLOOKUP(N2937,'Código del Diagnóstico'!$A$2:$B$12426,2,0),"")</f>
        <v/>
      </c>
      <c r="P2937" s="209" t="str">
        <f>IFERROR(VLOOKUP(C2937,'PER Sociodemografico'!A:G,7,0),"")</f>
        <v/>
      </c>
      <c r="Q2937" s="210" t="str">
        <f t="shared" si="567"/>
        <v/>
      </c>
      <c r="R2937" s="113">
        <f t="shared" si="568"/>
        <v>0</v>
      </c>
      <c r="S2937" s="116">
        <f t="shared" si="569"/>
        <v>0</v>
      </c>
      <c r="T2937" s="129">
        <f t="shared" si="570"/>
        <v>0</v>
      </c>
      <c r="U2937" s="211">
        <f t="shared" si="571"/>
        <v>0</v>
      </c>
      <c r="V2937" s="212">
        <f t="shared" si="572"/>
        <v>0</v>
      </c>
      <c r="W2937" s="212">
        <f t="shared" si="573"/>
        <v>0</v>
      </c>
      <c r="X2937" s="213" t="str">
        <f t="shared" si="574"/>
        <v/>
      </c>
      <c r="Y2937" s="213" t="str">
        <f t="shared" si="575"/>
        <v/>
      </c>
    </row>
    <row r="2938" spans="1:25" ht="15">
      <c r="A2938" s="118"/>
      <c r="B2938" s="117"/>
      <c r="C2938" s="119"/>
      <c r="D2938" s="116" t="str">
        <f>IFERROR(VLOOKUP(C2938,'PER Sociodemografico'!A:L,2,0),"")</f>
        <v/>
      </c>
      <c r="E2938" s="116" t="str">
        <f>IFERROR(VLOOKUP(C2938,'PER Sociodemografico'!A:L,9,0),"")</f>
        <v/>
      </c>
      <c r="F2938" s="118"/>
      <c r="G2938" s="116" t="str">
        <f>IFERROR(VLOOKUP(C2938,'PER Sociodemografico'!A:L,10,0),"")</f>
        <v/>
      </c>
      <c r="H2938" s="120"/>
      <c r="I2938" s="117"/>
      <c r="J2938" s="117"/>
      <c r="K2938" s="113" t="str">
        <f t="shared" si="564"/>
        <v/>
      </c>
      <c r="L2938" s="114" t="str">
        <f t="shared" si="565"/>
        <v/>
      </c>
      <c r="M2938" s="115" t="str">
        <f t="shared" si="566"/>
        <v/>
      </c>
      <c r="N2938" s="118"/>
      <c r="O2938" s="116" t="str">
        <f>IFERROR(VLOOKUP(N2938,'Código del Diagnóstico'!$A$2:$B$12426,2,0),"")</f>
        <v/>
      </c>
      <c r="P2938" s="209" t="str">
        <f>IFERROR(VLOOKUP(C2938,'PER Sociodemografico'!A:G,7,0),"")</f>
        <v/>
      </c>
      <c r="Q2938" s="210" t="str">
        <f t="shared" si="567"/>
        <v/>
      </c>
      <c r="R2938" s="113">
        <f t="shared" si="568"/>
        <v>0</v>
      </c>
      <c r="S2938" s="116">
        <f t="shared" si="569"/>
        <v>0</v>
      </c>
      <c r="T2938" s="129">
        <f t="shared" si="570"/>
        <v>0</v>
      </c>
      <c r="U2938" s="211">
        <f t="shared" si="571"/>
        <v>0</v>
      </c>
      <c r="V2938" s="212">
        <f t="shared" si="572"/>
        <v>0</v>
      </c>
      <c r="W2938" s="212">
        <f t="shared" si="573"/>
        <v>0</v>
      </c>
      <c r="X2938" s="213" t="str">
        <f t="shared" si="574"/>
        <v/>
      </c>
      <c r="Y2938" s="213" t="str">
        <f t="shared" si="575"/>
        <v/>
      </c>
    </row>
    <row r="2939" spans="1:25" ht="15">
      <c r="A2939" s="118"/>
      <c r="B2939" s="117"/>
      <c r="C2939" s="119"/>
      <c r="D2939" s="116" t="str">
        <f>IFERROR(VLOOKUP(C2939,'PER Sociodemografico'!A:L,2,0),"")</f>
        <v/>
      </c>
      <c r="E2939" s="116" t="str">
        <f>IFERROR(VLOOKUP(C2939,'PER Sociodemografico'!A:L,9,0),"")</f>
        <v/>
      </c>
      <c r="F2939" s="118"/>
      <c r="G2939" s="116" t="str">
        <f>IFERROR(VLOOKUP(C2939,'PER Sociodemografico'!A:L,10,0),"")</f>
        <v/>
      </c>
      <c r="H2939" s="120"/>
      <c r="I2939" s="117"/>
      <c r="J2939" s="117"/>
      <c r="K2939" s="113" t="str">
        <f t="shared" si="564"/>
        <v/>
      </c>
      <c r="L2939" s="114" t="str">
        <f t="shared" si="565"/>
        <v/>
      </c>
      <c r="M2939" s="115" t="str">
        <f t="shared" si="566"/>
        <v/>
      </c>
      <c r="N2939" s="118"/>
      <c r="O2939" s="116" t="str">
        <f>IFERROR(VLOOKUP(N2939,'Código del Diagnóstico'!$A$2:$B$12426,2,0),"")</f>
        <v/>
      </c>
      <c r="P2939" s="209" t="str">
        <f>IFERROR(VLOOKUP(C2939,'PER Sociodemografico'!A:G,7,0),"")</f>
        <v/>
      </c>
      <c r="Q2939" s="210" t="str">
        <f t="shared" si="567"/>
        <v/>
      </c>
      <c r="R2939" s="113">
        <f t="shared" si="568"/>
        <v>0</v>
      </c>
      <c r="S2939" s="116">
        <f t="shared" si="569"/>
        <v>0</v>
      </c>
      <c r="T2939" s="129">
        <f t="shared" si="570"/>
        <v>0</v>
      </c>
      <c r="U2939" s="211">
        <f t="shared" si="571"/>
        <v>0</v>
      </c>
      <c r="V2939" s="212">
        <f t="shared" si="572"/>
        <v>0</v>
      </c>
      <c r="W2939" s="212">
        <f t="shared" si="573"/>
        <v>0</v>
      </c>
      <c r="X2939" s="213" t="str">
        <f t="shared" si="574"/>
        <v/>
      </c>
      <c r="Y2939" s="213" t="str">
        <f t="shared" si="575"/>
        <v/>
      </c>
    </row>
    <row r="2940" spans="1:25" ht="15">
      <c r="A2940" s="118"/>
      <c r="B2940" s="117"/>
      <c r="C2940" s="119"/>
      <c r="D2940" s="116" t="str">
        <f>IFERROR(VLOOKUP(C2940,'PER Sociodemografico'!A:L,2,0),"")</f>
        <v/>
      </c>
      <c r="E2940" s="116" t="str">
        <f>IFERROR(VLOOKUP(C2940,'PER Sociodemografico'!A:L,9,0),"")</f>
        <v/>
      </c>
      <c r="F2940" s="118"/>
      <c r="G2940" s="116" t="str">
        <f>IFERROR(VLOOKUP(C2940,'PER Sociodemografico'!A:L,10,0),"")</f>
        <v/>
      </c>
      <c r="H2940" s="120"/>
      <c r="I2940" s="117"/>
      <c r="J2940" s="117"/>
      <c r="K2940" s="113" t="str">
        <f t="shared" si="564"/>
        <v/>
      </c>
      <c r="L2940" s="114" t="str">
        <f t="shared" si="565"/>
        <v/>
      </c>
      <c r="M2940" s="115" t="str">
        <f t="shared" si="566"/>
        <v/>
      </c>
      <c r="N2940" s="118"/>
      <c r="O2940" s="116" t="str">
        <f>IFERROR(VLOOKUP(N2940,'Código del Diagnóstico'!$A$2:$B$12426,2,0),"")</f>
        <v/>
      </c>
      <c r="P2940" s="209" t="str">
        <f>IFERROR(VLOOKUP(C2940,'PER Sociodemografico'!A:G,7,0),"")</f>
        <v/>
      </c>
      <c r="Q2940" s="210" t="str">
        <f t="shared" si="567"/>
        <v/>
      </c>
      <c r="R2940" s="113">
        <f t="shared" si="568"/>
        <v>0</v>
      </c>
      <c r="S2940" s="116">
        <f t="shared" si="569"/>
        <v>0</v>
      </c>
      <c r="T2940" s="129">
        <f t="shared" si="570"/>
        <v>0</v>
      </c>
      <c r="U2940" s="211">
        <f t="shared" si="571"/>
        <v>0</v>
      </c>
      <c r="V2940" s="212">
        <f t="shared" si="572"/>
        <v>0</v>
      </c>
      <c r="W2940" s="212">
        <f t="shared" si="573"/>
        <v>0</v>
      </c>
      <c r="X2940" s="213" t="str">
        <f t="shared" si="574"/>
        <v/>
      </c>
      <c r="Y2940" s="213" t="str">
        <f t="shared" si="575"/>
        <v/>
      </c>
    </row>
    <row r="2941" spans="1:25" ht="15">
      <c r="A2941" s="118"/>
      <c r="B2941" s="117"/>
      <c r="C2941" s="119"/>
      <c r="D2941" s="116" t="str">
        <f>IFERROR(VLOOKUP(C2941,'PER Sociodemografico'!A:L,2,0),"")</f>
        <v/>
      </c>
      <c r="E2941" s="116" t="str">
        <f>IFERROR(VLOOKUP(C2941,'PER Sociodemografico'!A:L,9,0),"")</f>
        <v/>
      </c>
      <c r="F2941" s="118"/>
      <c r="G2941" s="116" t="str">
        <f>IFERROR(VLOOKUP(C2941,'PER Sociodemografico'!A:L,10,0),"")</f>
        <v/>
      </c>
      <c r="H2941" s="120"/>
      <c r="I2941" s="117"/>
      <c r="J2941" s="117"/>
      <c r="K2941" s="113" t="str">
        <f t="shared" si="564"/>
        <v/>
      </c>
      <c r="L2941" s="114" t="str">
        <f t="shared" si="565"/>
        <v/>
      </c>
      <c r="M2941" s="115" t="str">
        <f t="shared" si="566"/>
        <v/>
      </c>
      <c r="N2941" s="118"/>
      <c r="O2941" s="116" t="str">
        <f>IFERROR(VLOOKUP(N2941,'Código del Diagnóstico'!$A$2:$B$12426,2,0),"")</f>
        <v/>
      </c>
      <c r="P2941" s="209" t="str">
        <f>IFERROR(VLOOKUP(C2941,'PER Sociodemografico'!A:G,7,0),"")</f>
        <v/>
      </c>
      <c r="Q2941" s="210" t="str">
        <f t="shared" si="567"/>
        <v/>
      </c>
      <c r="R2941" s="113">
        <f t="shared" si="568"/>
        <v>0</v>
      </c>
      <c r="S2941" s="116">
        <f t="shared" si="569"/>
        <v>0</v>
      </c>
      <c r="T2941" s="129">
        <f t="shared" si="570"/>
        <v>0</v>
      </c>
      <c r="U2941" s="211">
        <f t="shared" si="571"/>
        <v>0</v>
      </c>
      <c r="V2941" s="212">
        <f t="shared" si="572"/>
        <v>0</v>
      </c>
      <c r="W2941" s="212">
        <f t="shared" si="573"/>
        <v>0</v>
      </c>
      <c r="X2941" s="213" t="str">
        <f t="shared" si="574"/>
        <v/>
      </c>
      <c r="Y2941" s="213" t="str">
        <f t="shared" si="575"/>
        <v/>
      </c>
    </row>
    <row r="2942" spans="1:25" ht="15">
      <c r="A2942" s="118"/>
      <c r="B2942" s="117"/>
      <c r="C2942" s="119"/>
      <c r="D2942" s="116" t="str">
        <f>IFERROR(VLOOKUP(C2942,'PER Sociodemografico'!A:L,2,0),"")</f>
        <v/>
      </c>
      <c r="E2942" s="116" t="str">
        <f>IFERROR(VLOOKUP(C2942,'PER Sociodemografico'!A:L,9,0),"")</f>
        <v/>
      </c>
      <c r="F2942" s="118"/>
      <c r="G2942" s="116" t="str">
        <f>IFERROR(VLOOKUP(C2942,'PER Sociodemografico'!A:L,10,0),"")</f>
        <v/>
      </c>
      <c r="H2942" s="120"/>
      <c r="I2942" s="117"/>
      <c r="J2942" s="117"/>
      <c r="K2942" s="113" t="str">
        <f t="shared" si="564"/>
        <v/>
      </c>
      <c r="L2942" s="114" t="str">
        <f t="shared" si="565"/>
        <v/>
      </c>
      <c r="M2942" s="115" t="str">
        <f t="shared" si="566"/>
        <v/>
      </c>
      <c r="N2942" s="118"/>
      <c r="O2942" s="116" t="str">
        <f>IFERROR(VLOOKUP(N2942,'Código del Diagnóstico'!$A$2:$B$12426,2,0),"")</f>
        <v/>
      </c>
      <c r="P2942" s="209" t="str">
        <f>IFERROR(VLOOKUP(C2942,'PER Sociodemografico'!A:G,7,0),"")</f>
        <v/>
      </c>
      <c r="Q2942" s="210" t="str">
        <f t="shared" si="567"/>
        <v/>
      </c>
      <c r="R2942" s="113">
        <f t="shared" si="568"/>
        <v>0</v>
      </c>
      <c r="S2942" s="116">
        <f t="shared" si="569"/>
        <v>0</v>
      </c>
      <c r="T2942" s="129">
        <f t="shared" si="570"/>
        <v>0</v>
      </c>
      <c r="U2942" s="211">
        <f t="shared" si="571"/>
        <v>0</v>
      </c>
      <c r="V2942" s="212">
        <f t="shared" si="572"/>
        <v>0</v>
      </c>
      <c r="W2942" s="212">
        <f t="shared" si="573"/>
        <v>0</v>
      </c>
      <c r="X2942" s="213" t="str">
        <f t="shared" si="574"/>
        <v/>
      </c>
      <c r="Y2942" s="213" t="str">
        <f t="shared" si="575"/>
        <v/>
      </c>
    </row>
    <row r="2943" spans="1:25" ht="15">
      <c r="A2943" s="118"/>
      <c r="B2943" s="117"/>
      <c r="C2943" s="119"/>
      <c r="D2943" s="116" t="str">
        <f>IFERROR(VLOOKUP(C2943,'PER Sociodemografico'!A:L,2,0),"")</f>
        <v/>
      </c>
      <c r="E2943" s="116" t="str">
        <f>IFERROR(VLOOKUP(C2943,'PER Sociodemografico'!A:L,9,0),"")</f>
        <v/>
      </c>
      <c r="F2943" s="118"/>
      <c r="G2943" s="116" t="str">
        <f>IFERROR(VLOOKUP(C2943,'PER Sociodemografico'!A:L,10,0),"")</f>
        <v/>
      </c>
      <c r="H2943" s="120"/>
      <c r="I2943" s="117"/>
      <c r="J2943" s="117"/>
      <c r="K2943" s="113" t="str">
        <f t="shared" si="564"/>
        <v/>
      </c>
      <c r="L2943" s="114" t="str">
        <f t="shared" si="565"/>
        <v/>
      </c>
      <c r="M2943" s="115" t="str">
        <f t="shared" si="566"/>
        <v/>
      </c>
      <c r="N2943" s="118"/>
      <c r="O2943" s="116" t="str">
        <f>IFERROR(VLOOKUP(N2943,'Código del Diagnóstico'!$A$2:$B$12426,2,0),"")</f>
        <v/>
      </c>
      <c r="P2943" s="209" t="str">
        <f>IFERROR(VLOOKUP(C2943,'PER Sociodemografico'!A:G,7,0),"")</f>
        <v/>
      </c>
      <c r="Q2943" s="210" t="str">
        <f t="shared" si="567"/>
        <v/>
      </c>
      <c r="R2943" s="113">
        <f t="shared" si="568"/>
        <v>0</v>
      </c>
      <c r="S2943" s="116">
        <f t="shared" si="569"/>
        <v>0</v>
      </c>
      <c r="T2943" s="129">
        <f t="shared" si="570"/>
        <v>0</v>
      </c>
      <c r="U2943" s="211">
        <f t="shared" si="571"/>
        <v>0</v>
      </c>
      <c r="V2943" s="212">
        <f t="shared" si="572"/>
        <v>0</v>
      </c>
      <c r="W2943" s="212">
        <f t="shared" si="573"/>
        <v>0</v>
      </c>
      <c r="X2943" s="213" t="str">
        <f t="shared" si="574"/>
        <v/>
      </c>
      <c r="Y2943" s="213" t="str">
        <f t="shared" si="575"/>
        <v/>
      </c>
    </row>
    <row r="2944" spans="1:25" ht="15">
      <c r="A2944" s="118"/>
      <c r="B2944" s="117"/>
      <c r="C2944" s="119"/>
      <c r="D2944" s="116" t="str">
        <f>IFERROR(VLOOKUP(C2944,'PER Sociodemografico'!A:L,2,0),"")</f>
        <v/>
      </c>
      <c r="E2944" s="116" t="str">
        <f>IFERROR(VLOOKUP(C2944,'PER Sociodemografico'!A:L,9,0),"")</f>
        <v/>
      </c>
      <c r="F2944" s="118"/>
      <c r="G2944" s="116" t="str">
        <f>IFERROR(VLOOKUP(C2944,'PER Sociodemografico'!A:L,10,0),"")</f>
        <v/>
      </c>
      <c r="H2944" s="120"/>
      <c r="I2944" s="117"/>
      <c r="J2944" s="117"/>
      <c r="K2944" s="113" t="str">
        <f t="shared" si="564"/>
        <v/>
      </c>
      <c r="L2944" s="114" t="str">
        <f t="shared" si="565"/>
        <v/>
      </c>
      <c r="M2944" s="115" t="str">
        <f t="shared" si="566"/>
        <v/>
      </c>
      <c r="N2944" s="118"/>
      <c r="O2944" s="116" t="str">
        <f>IFERROR(VLOOKUP(N2944,'Código del Diagnóstico'!$A$2:$B$12426,2,0),"")</f>
        <v/>
      </c>
      <c r="P2944" s="209" t="str">
        <f>IFERROR(VLOOKUP(C2944,'PER Sociodemografico'!A:G,7,0),"")</f>
        <v/>
      </c>
      <c r="Q2944" s="210" t="str">
        <f t="shared" si="567"/>
        <v/>
      </c>
      <c r="R2944" s="113">
        <f t="shared" si="568"/>
        <v>0</v>
      </c>
      <c r="S2944" s="116">
        <f t="shared" si="569"/>
        <v>0</v>
      </c>
      <c r="T2944" s="129">
        <f t="shared" si="570"/>
        <v>0</v>
      </c>
      <c r="U2944" s="211">
        <f t="shared" si="571"/>
        <v>0</v>
      </c>
      <c r="V2944" s="212">
        <f t="shared" si="572"/>
        <v>0</v>
      </c>
      <c r="W2944" s="212">
        <f t="shared" si="573"/>
        <v>0</v>
      </c>
      <c r="X2944" s="213" t="str">
        <f t="shared" si="574"/>
        <v/>
      </c>
      <c r="Y2944" s="213" t="str">
        <f t="shared" si="575"/>
        <v/>
      </c>
    </row>
    <row r="2945" spans="1:25" ht="15">
      <c r="A2945" s="118"/>
      <c r="B2945" s="117"/>
      <c r="C2945" s="119"/>
      <c r="D2945" s="116" t="str">
        <f>IFERROR(VLOOKUP(C2945,'PER Sociodemografico'!A:L,2,0),"")</f>
        <v/>
      </c>
      <c r="E2945" s="116" t="str">
        <f>IFERROR(VLOOKUP(C2945,'PER Sociodemografico'!A:L,9,0),"")</f>
        <v/>
      </c>
      <c r="F2945" s="118"/>
      <c r="G2945" s="116" t="str">
        <f>IFERROR(VLOOKUP(C2945,'PER Sociodemografico'!A:L,10,0),"")</f>
        <v/>
      </c>
      <c r="H2945" s="120"/>
      <c r="I2945" s="117"/>
      <c r="J2945" s="117"/>
      <c r="K2945" s="113" t="str">
        <f t="shared" si="564"/>
        <v/>
      </c>
      <c r="L2945" s="114" t="str">
        <f t="shared" si="565"/>
        <v/>
      </c>
      <c r="M2945" s="115" t="str">
        <f t="shared" si="566"/>
        <v/>
      </c>
      <c r="N2945" s="118"/>
      <c r="O2945" s="116" t="str">
        <f>IFERROR(VLOOKUP(N2945,'Código del Diagnóstico'!$A$2:$B$12426,2,0),"")</f>
        <v/>
      </c>
      <c r="P2945" s="209" t="str">
        <f>IFERROR(VLOOKUP(C2945,'PER Sociodemografico'!A:G,7,0),"")</f>
        <v/>
      </c>
      <c r="Q2945" s="210" t="str">
        <f t="shared" si="567"/>
        <v/>
      </c>
      <c r="R2945" s="113">
        <f t="shared" si="568"/>
        <v>0</v>
      </c>
      <c r="S2945" s="116">
        <f t="shared" si="569"/>
        <v>0</v>
      </c>
      <c r="T2945" s="129">
        <f t="shared" si="570"/>
        <v>0</v>
      </c>
      <c r="U2945" s="211">
        <f t="shared" si="571"/>
        <v>0</v>
      </c>
      <c r="V2945" s="212">
        <f t="shared" si="572"/>
        <v>0</v>
      </c>
      <c r="W2945" s="212">
        <f t="shared" si="573"/>
        <v>0</v>
      </c>
      <c r="X2945" s="213" t="str">
        <f t="shared" si="574"/>
        <v/>
      </c>
      <c r="Y2945" s="213" t="str">
        <f t="shared" si="575"/>
        <v/>
      </c>
    </row>
    <row r="2946" spans="1:25" ht="15">
      <c r="A2946" s="118"/>
      <c r="B2946" s="117"/>
      <c r="C2946" s="119"/>
      <c r="D2946" s="116" t="str">
        <f>IFERROR(VLOOKUP(C2946,'PER Sociodemografico'!A:L,2,0),"")</f>
        <v/>
      </c>
      <c r="E2946" s="116" t="str">
        <f>IFERROR(VLOOKUP(C2946,'PER Sociodemografico'!A:L,9,0),"")</f>
        <v/>
      </c>
      <c r="F2946" s="118"/>
      <c r="G2946" s="116" t="str">
        <f>IFERROR(VLOOKUP(C2946,'PER Sociodemografico'!A:L,10,0),"")</f>
        <v/>
      </c>
      <c r="H2946" s="120"/>
      <c r="I2946" s="117"/>
      <c r="J2946" s="117"/>
      <c r="K2946" s="113" t="str">
        <f t="shared" si="564"/>
        <v/>
      </c>
      <c r="L2946" s="114" t="str">
        <f t="shared" si="565"/>
        <v/>
      </c>
      <c r="M2946" s="115" t="str">
        <f t="shared" si="566"/>
        <v/>
      </c>
      <c r="N2946" s="118"/>
      <c r="O2946" s="116" t="str">
        <f>IFERROR(VLOOKUP(N2946,'Código del Diagnóstico'!$A$2:$B$12426,2,0),"")</f>
        <v/>
      </c>
      <c r="P2946" s="209" t="str">
        <f>IFERROR(VLOOKUP(C2946,'PER Sociodemografico'!A:G,7,0),"")</f>
        <v/>
      </c>
      <c r="Q2946" s="210" t="str">
        <f t="shared" si="567"/>
        <v/>
      </c>
      <c r="R2946" s="113">
        <f t="shared" si="568"/>
        <v>0</v>
      </c>
      <c r="S2946" s="116">
        <f t="shared" si="569"/>
        <v>0</v>
      </c>
      <c r="T2946" s="129">
        <f t="shared" si="570"/>
        <v>0</v>
      </c>
      <c r="U2946" s="211">
        <f t="shared" si="571"/>
        <v>0</v>
      </c>
      <c r="V2946" s="212">
        <f t="shared" si="572"/>
        <v>0</v>
      </c>
      <c r="W2946" s="212">
        <f t="shared" si="573"/>
        <v>0</v>
      </c>
      <c r="X2946" s="213" t="str">
        <f t="shared" si="574"/>
        <v/>
      </c>
      <c r="Y2946" s="213" t="str">
        <f t="shared" si="575"/>
        <v/>
      </c>
    </row>
    <row r="2947" spans="1:25" ht="15">
      <c r="A2947" s="118"/>
      <c r="B2947" s="117"/>
      <c r="C2947" s="119"/>
      <c r="D2947" s="116" t="str">
        <f>IFERROR(VLOOKUP(C2947,'PER Sociodemografico'!A:L,2,0),"")</f>
        <v/>
      </c>
      <c r="E2947" s="116" t="str">
        <f>IFERROR(VLOOKUP(C2947,'PER Sociodemografico'!A:L,9,0),"")</f>
        <v/>
      </c>
      <c r="F2947" s="118"/>
      <c r="G2947" s="116" t="str">
        <f>IFERROR(VLOOKUP(C2947,'PER Sociodemografico'!A:L,10,0),"")</f>
        <v/>
      </c>
      <c r="H2947" s="120"/>
      <c r="I2947" s="117"/>
      <c r="J2947" s="117"/>
      <c r="K2947" s="113" t="str">
        <f t="shared" si="564"/>
        <v/>
      </c>
      <c r="L2947" s="114" t="str">
        <f t="shared" si="565"/>
        <v/>
      </c>
      <c r="M2947" s="115" t="str">
        <f t="shared" si="566"/>
        <v/>
      </c>
      <c r="N2947" s="118"/>
      <c r="O2947" s="116" t="str">
        <f>IFERROR(VLOOKUP(N2947,'Código del Diagnóstico'!$A$2:$B$12426,2,0),"")</f>
        <v/>
      </c>
      <c r="P2947" s="209" t="str">
        <f>IFERROR(VLOOKUP(C2947,'PER Sociodemografico'!A:G,7,0),"")</f>
        <v/>
      </c>
      <c r="Q2947" s="210" t="str">
        <f t="shared" si="567"/>
        <v/>
      </c>
      <c r="R2947" s="113">
        <f t="shared" si="568"/>
        <v>0</v>
      </c>
      <c r="S2947" s="116">
        <f t="shared" si="569"/>
        <v>0</v>
      </c>
      <c r="T2947" s="129">
        <f t="shared" si="570"/>
        <v>0</v>
      </c>
      <c r="U2947" s="211">
        <f t="shared" si="571"/>
        <v>0</v>
      </c>
      <c r="V2947" s="212">
        <f t="shared" si="572"/>
        <v>0</v>
      </c>
      <c r="W2947" s="212">
        <f t="shared" si="573"/>
        <v>0</v>
      </c>
      <c r="X2947" s="213" t="str">
        <f t="shared" si="574"/>
        <v/>
      </c>
      <c r="Y2947" s="213" t="str">
        <f t="shared" si="575"/>
        <v/>
      </c>
    </row>
    <row r="2948" spans="1:25" ht="15">
      <c r="A2948" s="118"/>
      <c r="B2948" s="117"/>
      <c r="C2948" s="119"/>
      <c r="D2948" s="116" t="str">
        <f>IFERROR(VLOOKUP(C2948,'PER Sociodemografico'!A:L,2,0),"")</f>
        <v/>
      </c>
      <c r="E2948" s="116" t="str">
        <f>IFERROR(VLOOKUP(C2948,'PER Sociodemografico'!A:L,9,0),"")</f>
        <v/>
      </c>
      <c r="F2948" s="118"/>
      <c r="G2948" s="116" t="str">
        <f>IFERROR(VLOOKUP(C2948,'PER Sociodemografico'!A:L,10,0),"")</f>
        <v/>
      </c>
      <c r="H2948" s="120"/>
      <c r="I2948" s="117"/>
      <c r="J2948" s="117"/>
      <c r="K2948" s="113" t="str">
        <f t="shared" si="564"/>
        <v/>
      </c>
      <c r="L2948" s="114" t="str">
        <f t="shared" si="565"/>
        <v/>
      </c>
      <c r="M2948" s="115" t="str">
        <f t="shared" si="566"/>
        <v/>
      </c>
      <c r="N2948" s="118"/>
      <c r="O2948" s="116" t="str">
        <f>IFERROR(VLOOKUP(N2948,'Código del Diagnóstico'!$A$2:$B$12426,2,0),"")</f>
        <v/>
      </c>
      <c r="P2948" s="209" t="str">
        <f>IFERROR(VLOOKUP(C2948,'PER Sociodemografico'!A:G,7,0),"")</f>
        <v/>
      </c>
      <c r="Q2948" s="210" t="str">
        <f t="shared" si="567"/>
        <v/>
      </c>
      <c r="R2948" s="113">
        <f t="shared" si="568"/>
        <v>0</v>
      </c>
      <c r="S2948" s="116">
        <f t="shared" si="569"/>
        <v>0</v>
      </c>
      <c r="T2948" s="129">
        <f t="shared" si="570"/>
        <v>0</v>
      </c>
      <c r="U2948" s="211">
        <f t="shared" si="571"/>
        <v>0</v>
      </c>
      <c r="V2948" s="212">
        <f t="shared" si="572"/>
        <v>0</v>
      </c>
      <c r="W2948" s="212">
        <f t="shared" si="573"/>
        <v>0</v>
      </c>
      <c r="X2948" s="213" t="str">
        <f t="shared" si="574"/>
        <v/>
      </c>
      <c r="Y2948" s="213" t="str">
        <f t="shared" si="575"/>
        <v/>
      </c>
    </row>
    <row r="2949" spans="1:25" ht="15">
      <c r="A2949" s="118"/>
      <c r="B2949" s="117"/>
      <c r="C2949" s="119"/>
      <c r="D2949" s="116" t="str">
        <f>IFERROR(VLOOKUP(C2949,'PER Sociodemografico'!A:L,2,0),"")</f>
        <v/>
      </c>
      <c r="E2949" s="116" t="str">
        <f>IFERROR(VLOOKUP(C2949,'PER Sociodemografico'!A:L,9,0),"")</f>
        <v/>
      </c>
      <c r="F2949" s="118"/>
      <c r="G2949" s="116" t="str">
        <f>IFERROR(VLOOKUP(C2949,'PER Sociodemografico'!A:L,10,0),"")</f>
        <v/>
      </c>
      <c r="H2949" s="120"/>
      <c r="I2949" s="117"/>
      <c r="J2949" s="117"/>
      <c r="K2949" s="113" t="str">
        <f t="shared" ref="K2949:K3012" si="576">IF(I2949="","",J2949-I2949+1)</f>
        <v/>
      </c>
      <c r="L2949" s="114" t="str">
        <f t="shared" ref="L2949:L3012" si="577">IF(I2949="","",IF(MONTH(I2949)=MONTH(J2949),J2949-I2949+1,EOMONTH(I2949,0)-I2949+1))</f>
        <v/>
      </c>
      <c r="M2949" s="115" t="str">
        <f t="shared" ref="M2949:M3012" si="578">IFERROR(K2949-L2949,"")</f>
        <v/>
      </c>
      <c r="N2949" s="118"/>
      <c r="O2949" s="116" t="str">
        <f>IFERROR(VLOOKUP(N2949,'Código del Diagnóstico'!$A$2:$B$12426,2,0),"")</f>
        <v/>
      </c>
      <c r="P2949" s="209" t="str">
        <f>IFERROR(VLOOKUP(C2949,'PER Sociodemografico'!A:G,7,0),"")</f>
        <v/>
      </c>
      <c r="Q2949" s="210" t="str">
        <f t="shared" ref="Q2949:Q3012" si="579">IFERROR(P2949/30,"")</f>
        <v/>
      </c>
      <c r="R2949" s="113">
        <f t="shared" ref="R2949:R3012" si="580">IF(H2949="AT",K2949-1,0)</f>
        <v>0</v>
      </c>
      <c r="S2949" s="116">
        <f t="shared" ref="S2949:S3012" si="581">IF(IF(H2949="EG",K2949-3,0)&lt;=0,0,K2949-3)</f>
        <v>0</v>
      </c>
      <c r="T2949" s="129">
        <f t="shared" ref="T2949:T3012" si="582">IF(H2949="AT", (R2949*Q2949),0)</f>
        <v>0</v>
      </c>
      <c r="U2949" s="211">
        <f t="shared" ref="U2949:U3012" si="583">IF(H2949="EG",S2949*(Q2949*0.66),0)</f>
        <v>0</v>
      </c>
      <c r="V2949" s="212">
        <f t="shared" ref="V2949:V3012" si="584">IF(H2949="AT", K2949-R2949,0)</f>
        <v>0</v>
      </c>
      <c r="W2949" s="212">
        <f t="shared" ref="W2949:W3012" si="585">IF(H2949="EG",K2949-S2949,0)</f>
        <v>0</v>
      </c>
      <c r="X2949" s="213" t="str">
        <f t="shared" ref="X2949:X3012" si="586">IFERROR(V2949*Q2949,"")</f>
        <v/>
      </c>
      <c r="Y2949" s="213" t="str">
        <f t="shared" ref="Y2949:Y3012" si="587">IFERROR(W2949*Q2949,"")</f>
        <v/>
      </c>
    </row>
    <row r="2950" spans="1:25" ht="15">
      <c r="A2950" s="118"/>
      <c r="B2950" s="117"/>
      <c r="C2950" s="119"/>
      <c r="D2950" s="116" t="str">
        <f>IFERROR(VLOOKUP(C2950,'PER Sociodemografico'!A:L,2,0),"")</f>
        <v/>
      </c>
      <c r="E2950" s="116" t="str">
        <f>IFERROR(VLOOKUP(C2950,'PER Sociodemografico'!A:L,9,0),"")</f>
        <v/>
      </c>
      <c r="F2950" s="118"/>
      <c r="G2950" s="116" t="str">
        <f>IFERROR(VLOOKUP(C2950,'PER Sociodemografico'!A:L,10,0),"")</f>
        <v/>
      </c>
      <c r="H2950" s="120"/>
      <c r="I2950" s="117"/>
      <c r="J2950" s="117"/>
      <c r="K2950" s="113" t="str">
        <f t="shared" si="576"/>
        <v/>
      </c>
      <c r="L2950" s="114" t="str">
        <f t="shared" si="577"/>
        <v/>
      </c>
      <c r="M2950" s="115" t="str">
        <f t="shared" si="578"/>
        <v/>
      </c>
      <c r="N2950" s="118"/>
      <c r="O2950" s="116" t="str">
        <f>IFERROR(VLOOKUP(N2950,'Código del Diagnóstico'!$A$2:$B$12426,2,0),"")</f>
        <v/>
      </c>
      <c r="P2950" s="209" t="str">
        <f>IFERROR(VLOOKUP(C2950,'PER Sociodemografico'!A:G,7,0),"")</f>
        <v/>
      </c>
      <c r="Q2950" s="210" t="str">
        <f t="shared" si="579"/>
        <v/>
      </c>
      <c r="R2950" s="113">
        <f t="shared" si="580"/>
        <v>0</v>
      </c>
      <c r="S2950" s="116">
        <f t="shared" si="581"/>
        <v>0</v>
      </c>
      <c r="T2950" s="129">
        <f t="shared" si="582"/>
        <v>0</v>
      </c>
      <c r="U2950" s="211">
        <f t="shared" si="583"/>
        <v>0</v>
      </c>
      <c r="V2950" s="212">
        <f t="shared" si="584"/>
        <v>0</v>
      </c>
      <c r="W2950" s="212">
        <f t="shared" si="585"/>
        <v>0</v>
      </c>
      <c r="X2950" s="213" t="str">
        <f t="shared" si="586"/>
        <v/>
      </c>
      <c r="Y2950" s="213" t="str">
        <f t="shared" si="587"/>
        <v/>
      </c>
    </row>
    <row r="2951" spans="1:25" ht="15">
      <c r="A2951" s="118"/>
      <c r="B2951" s="117"/>
      <c r="C2951" s="119"/>
      <c r="D2951" s="116" t="str">
        <f>IFERROR(VLOOKUP(C2951,'PER Sociodemografico'!A:L,2,0),"")</f>
        <v/>
      </c>
      <c r="E2951" s="116" t="str">
        <f>IFERROR(VLOOKUP(C2951,'PER Sociodemografico'!A:L,9,0),"")</f>
        <v/>
      </c>
      <c r="F2951" s="118"/>
      <c r="G2951" s="116" t="str">
        <f>IFERROR(VLOOKUP(C2951,'PER Sociodemografico'!A:L,10,0),"")</f>
        <v/>
      </c>
      <c r="H2951" s="120"/>
      <c r="I2951" s="117"/>
      <c r="J2951" s="117"/>
      <c r="K2951" s="113" t="str">
        <f t="shared" si="576"/>
        <v/>
      </c>
      <c r="L2951" s="114" t="str">
        <f t="shared" si="577"/>
        <v/>
      </c>
      <c r="M2951" s="115" t="str">
        <f t="shared" si="578"/>
        <v/>
      </c>
      <c r="N2951" s="118"/>
      <c r="O2951" s="116" t="str">
        <f>IFERROR(VLOOKUP(N2951,'Código del Diagnóstico'!$A$2:$B$12426,2,0),"")</f>
        <v/>
      </c>
      <c r="P2951" s="209" t="str">
        <f>IFERROR(VLOOKUP(C2951,'PER Sociodemografico'!A:G,7,0),"")</f>
        <v/>
      </c>
      <c r="Q2951" s="210" t="str">
        <f t="shared" si="579"/>
        <v/>
      </c>
      <c r="R2951" s="113">
        <f t="shared" si="580"/>
        <v>0</v>
      </c>
      <c r="S2951" s="116">
        <f t="shared" si="581"/>
        <v>0</v>
      </c>
      <c r="T2951" s="129">
        <f t="shared" si="582"/>
        <v>0</v>
      </c>
      <c r="U2951" s="211">
        <f t="shared" si="583"/>
        <v>0</v>
      </c>
      <c r="V2951" s="212">
        <f t="shared" si="584"/>
        <v>0</v>
      </c>
      <c r="W2951" s="212">
        <f t="shared" si="585"/>
        <v>0</v>
      </c>
      <c r="X2951" s="213" t="str">
        <f t="shared" si="586"/>
        <v/>
      </c>
      <c r="Y2951" s="213" t="str">
        <f t="shared" si="587"/>
        <v/>
      </c>
    </row>
    <row r="2952" spans="1:25" ht="15">
      <c r="A2952" s="118"/>
      <c r="B2952" s="117"/>
      <c r="C2952" s="119"/>
      <c r="D2952" s="116" t="str">
        <f>IFERROR(VLOOKUP(C2952,'PER Sociodemografico'!A:L,2,0),"")</f>
        <v/>
      </c>
      <c r="E2952" s="116" t="str">
        <f>IFERROR(VLOOKUP(C2952,'PER Sociodemografico'!A:L,9,0),"")</f>
        <v/>
      </c>
      <c r="F2952" s="118"/>
      <c r="G2952" s="116" t="str">
        <f>IFERROR(VLOOKUP(C2952,'PER Sociodemografico'!A:L,10,0),"")</f>
        <v/>
      </c>
      <c r="H2952" s="120"/>
      <c r="I2952" s="117"/>
      <c r="J2952" s="117"/>
      <c r="K2952" s="113" t="str">
        <f t="shared" si="576"/>
        <v/>
      </c>
      <c r="L2952" s="114" t="str">
        <f t="shared" si="577"/>
        <v/>
      </c>
      <c r="M2952" s="115" t="str">
        <f t="shared" si="578"/>
        <v/>
      </c>
      <c r="N2952" s="118"/>
      <c r="O2952" s="116" t="str">
        <f>IFERROR(VLOOKUP(N2952,'Código del Diagnóstico'!$A$2:$B$12426,2,0),"")</f>
        <v/>
      </c>
      <c r="P2952" s="209" t="str">
        <f>IFERROR(VLOOKUP(C2952,'PER Sociodemografico'!A:G,7,0),"")</f>
        <v/>
      </c>
      <c r="Q2952" s="210" t="str">
        <f t="shared" si="579"/>
        <v/>
      </c>
      <c r="R2952" s="113">
        <f t="shared" si="580"/>
        <v>0</v>
      </c>
      <c r="S2952" s="116">
        <f t="shared" si="581"/>
        <v>0</v>
      </c>
      <c r="T2952" s="129">
        <f t="shared" si="582"/>
        <v>0</v>
      </c>
      <c r="U2952" s="211">
        <f t="shared" si="583"/>
        <v>0</v>
      </c>
      <c r="V2952" s="212">
        <f t="shared" si="584"/>
        <v>0</v>
      </c>
      <c r="W2952" s="212">
        <f t="shared" si="585"/>
        <v>0</v>
      </c>
      <c r="X2952" s="213" t="str">
        <f t="shared" si="586"/>
        <v/>
      </c>
      <c r="Y2952" s="213" t="str">
        <f t="shared" si="587"/>
        <v/>
      </c>
    </row>
    <row r="2953" spans="1:25" ht="15">
      <c r="A2953" s="118"/>
      <c r="B2953" s="117"/>
      <c r="C2953" s="119"/>
      <c r="D2953" s="116" t="str">
        <f>IFERROR(VLOOKUP(C2953,'PER Sociodemografico'!A:L,2,0),"")</f>
        <v/>
      </c>
      <c r="E2953" s="116" t="str">
        <f>IFERROR(VLOOKUP(C2953,'PER Sociodemografico'!A:L,9,0),"")</f>
        <v/>
      </c>
      <c r="F2953" s="118"/>
      <c r="G2953" s="116" t="str">
        <f>IFERROR(VLOOKUP(C2953,'PER Sociodemografico'!A:L,10,0),"")</f>
        <v/>
      </c>
      <c r="H2953" s="120"/>
      <c r="I2953" s="117"/>
      <c r="J2953" s="117"/>
      <c r="K2953" s="113" t="str">
        <f t="shared" si="576"/>
        <v/>
      </c>
      <c r="L2953" s="114" t="str">
        <f t="shared" si="577"/>
        <v/>
      </c>
      <c r="M2953" s="115" t="str">
        <f t="shared" si="578"/>
        <v/>
      </c>
      <c r="N2953" s="118"/>
      <c r="O2953" s="116" t="str">
        <f>IFERROR(VLOOKUP(N2953,'Código del Diagnóstico'!$A$2:$B$12426,2,0),"")</f>
        <v/>
      </c>
      <c r="P2953" s="209" t="str">
        <f>IFERROR(VLOOKUP(C2953,'PER Sociodemografico'!A:G,7,0),"")</f>
        <v/>
      </c>
      <c r="Q2953" s="210" t="str">
        <f t="shared" si="579"/>
        <v/>
      </c>
      <c r="R2953" s="113">
        <f t="shared" si="580"/>
        <v>0</v>
      </c>
      <c r="S2953" s="116">
        <f t="shared" si="581"/>
        <v>0</v>
      </c>
      <c r="T2953" s="129">
        <f t="shared" si="582"/>
        <v>0</v>
      </c>
      <c r="U2953" s="211">
        <f t="shared" si="583"/>
        <v>0</v>
      </c>
      <c r="V2953" s="212">
        <f t="shared" si="584"/>
        <v>0</v>
      </c>
      <c r="W2953" s="212">
        <f t="shared" si="585"/>
        <v>0</v>
      </c>
      <c r="X2953" s="213" t="str">
        <f t="shared" si="586"/>
        <v/>
      </c>
      <c r="Y2953" s="213" t="str">
        <f t="shared" si="587"/>
        <v/>
      </c>
    </row>
    <row r="2954" spans="1:25" ht="15">
      <c r="A2954" s="118"/>
      <c r="B2954" s="117"/>
      <c r="C2954" s="119"/>
      <c r="D2954" s="116" t="str">
        <f>IFERROR(VLOOKUP(C2954,'PER Sociodemografico'!A:L,2,0),"")</f>
        <v/>
      </c>
      <c r="E2954" s="116" t="str">
        <f>IFERROR(VLOOKUP(C2954,'PER Sociodemografico'!A:L,9,0),"")</f>
        <v/>
      </c>
      <c r="F2954" s="118"/>
      <c r="G2954" s="116" t="str">
        <f>IFERROR(VLOOKUP(C2954,'PER Sociodemografico'!A:L,10,0),"")</f>
        <v/>
      </c>
      <c r="H2954" s="120"/>
      <c r="I2954" s="117"/>
      <c r="J2954" s="117"/>
      <c r="K2954" s="113" t="str">
        <f t="shared" si="576"/>
        <v/>
      </c>
      <c r="L2954" s="114" t="str">
        <f t="shared" si="577"/>
        <v/>
      </c>
      <c r="M2954" s="115" t="str">
        <f t="shared" si="578"/>
        <v/>
      </c>
      <c r="N2954" s="118"/>
      <c r="O2954" s="116" t="str">
        <f>IFERROR(VLOOKUP(N2954,'Código del Diagnóstico'!$A$2:$B$12426,2,0),"")</f>
        <v/>
      </c>
      <c r="P2954" s="209" t="str">
        <f>IFERROR(VLOOKUP(C2954,'PER Sociodemografico'!A:G,7,0),"")</f>
        <v/>
      </c>
      <c r="Q2954" s="210" t="str">
        <f t="shared" si="579"/>
        <v/>
      </c>
      <c r="R2954" s="113">
        <f t="shared" si="580"/>
        <v>0</v>
      </c>
      <c r="S2954" s="116">
        <f t="shared" si="581"/>
        <v>0</v>
      </c>
      <c r="T2954" s="129">
        <f t="shared" si="582"/>
        <v>0</v>
      </c>
      <c r="U2954" s="211">
        <f t="shared" si="583"/>
        <v>0</v>
      </c>
      <c r="V2954" s="212">
        <f t="shared" si="584"/>
        <v>0</v>
      </c>
      <c r="W2954" s="212">
        <f t="shared" si="585"/>
        <v>0</v>
      </c>
      <c r="X2954" s="213" t="str">
        <f t="shared" si="586"/>
        <v/>
      </c>
      <c r="Y2954" s="213" t="str">
        <f t="shared" si="587"/>
        <v/>
      </c>
    </row>
    <row r="2955" spans="1:25" ht="15">
      <c r="A2955" s="118"/>
      <c r="B2955" s="117"/>
      <c r="C2955" s="119"/>
      <c r="D2955" s="116" t="str">
        <f>IFERROR(VLOOKUP(C2955,'PER Sociodemografico'!A:L,2,0),"")</f>
        <v/>
      </c>
      <c r="E2955" s="116" t="str">
        <f>IFERROR(VLOOKUP(C2955,'PER Sociodemografico'!A:L,9,0),"")</f>
        <v/>
      </c>
      <c r="F2955" s="118"/>
      <c r="G2955" s="116" t="str">
        <f>IFERROR(VLOOKUP(C2955,'PER Sociodemografico'!A:L,10,0),"")</f>
        <v/>
      </c>
      <c r="H2955" s="120"/>
      <c r="I2955" s="117"/>
      <c r="J2955" s="117"/>
      <c r="K2955" s="113" t="str">
        <f t="shared" si="576"/>
        <v/>
      </c>
      <c r="L2955" s="114" t="str">
        <f t="shared" si="577"/>
        <v/>
      </c>
      <c r="M2955" s="115" t="str">
        <f t="shared" si="578"/>
        <v/>
      </c>
      <c r="N2955" s="118"/>
      <c r="O2955" s="116" t="str">
        <f>IFERROR(VLOOKUP(N2955,'Código del Diagnóstico'!$A$2:$B$12426,2,0),"")</f>
        <v/>
      </c>
      <c r="P2955" s="209" t="str">
        <f>IFERROR(VLOOKUP(C2955,'PER Sociodemografico'!A:G,7,0),"")</f>
        <v/>
      </c>
      <c r="Q2955" s="210" t="str">
        <f t="shared" si="579"/>
        <v/>
      </c>
      <c r="R2955" s="113">
        <f t="shared" si="580"/>
        <v>0</v>
      </c>
      <c r="S2955" s="116">
        <f t="shared" si="581"/>
        <v>0</v>
      </c>
      <c r="T2955" s="129">
        <f t="shared" si="582"/>
        <v>0</v>
      </c>
      <c r="U2955" s="211">
        <f t="shared" si="583"/>
        <v>0</v>
      </c>
      <c r="V2955" s="212">
        <f t="shared" si="584"/>
        <v>0</v>
      </c>
      <c r="W2955" s="212">
        <f t="shared" si="585"/>
        <v>0</v>
      </c>
      <c r="X2955" s="213" t="str">
        <f t="shared" si="586"/>
        <v/>
      </c>
      <c r="Y2955" s="213" t="str">
        <f t="shared" si="587"/>
        <v/>
      </c>
    </row>
    <row r="2956" spans="1:25" ht="15">
      <c r="A2956" s="118"/>
      <c r="B2956" s="117"/>
      <c r="C2956" s="119"/>
      <c r="D2956" s="116" t="str">
        <f>IFERROR(VLOOKUP(C2956,'PER Sociodemografico'!A:L,2,0),"")</f>
        <v/>
      </c>
      <c r="E2956" s="116" t="str">
        <f>IFERROR(VLOOKUP(C2956,'PER Sociodemografico'!A:L,9,0),"")</f>
        <v/>
      </c>
      <c r="F2956" s="118"/>
      <c r="G2956" s="116" t="str">
        <f>IFERROR(VLOOKUP(C2956,'PER Sociodemografico'!A:L,10,0),"")</f>
        <v/>
      </c>
      <c r="H2956" s="120"/>
      <c r="I2956" s="117"/>
      <c r="J2956" s="117"/>
      <c r="K2956" s="113" t="str">
        <f t="shared" si="576"/>
        <v/>
      </c>
      <c r="L2956" s="114" t="str">
        <f t="shared" si="577"/>
        <v/>
      </c>
      <c r="M2956" s="115" t="str">
        <f t="shared" si="578"/>
        <v/>
      </c>
      <c r="N2956" s="118"/>
      <c r="O2956" s="116" t="str">
        <f>IFERROR(VLOOKUP(N2956,'Código del Diagnóstico'!$A$2:$B$12426,2,0),"")</f>
        <v/>
      </c>
      <c r="P2956" s="209" t="str">
        <f>IFERROR(VLOOKUP(C2956,'PER Sociodemografico'!A:G,7,0),"")</f>
        <v/>
      </c>
      <c r="Q2956" s="210" t="str">
        <f t="shared" si="579"/>
        <v/>
      </c>
      <c r="R2956" s="113">
        <f t="shared" si="580"/>
        <v>0</v>
      </c>
      <c r="S2956" s="116">
        <f t="shared" si="581"/>
        <v>0</v>
      </c>
      <c r="T2956" s="129">
        <f t="shared" si="582"/>
        <v>0</v>
      </c>
      <c r="U2956" s="211">
        <f t="shared" si="583"/>
        <v>0</v>
      </c>
      <c r="V2956" s="212">
        <f t="shared" si="584"/>
        <v>0</v>
      </c>
      <c r="W2956" s="212">
        <f t="shared" si="585"/>
        <v>0</v>
      </c>
      <c r="X2956" s="213" t="str">
        <f t="shared" si="586"/>
        <v/>
      </c>
      <c r="Y2956" s="213" t="str">
        <f t="shared" si="587"/>
        <v/>
      </c>
    </row>
    <row r="2957" spans="1:25" ht="15">
      <c r="A2957" s="118"/>
      <c r="B2957" s="117"/>
      <c r="C2957" s="119"/>
      <c r="D2957" s="116" t="str">
        <f>IFERROR(VLOOKUP(C2957,'PER Sociodemografico'!A:L,2,0),"")</f>
        <v/>
      </c>
      <c r="E2957" s="116" t="str">
        <f>IFERROR(VLOOKUP(C2957,'PER Sociodemografico'!A:L,9,0),"")</f>
        <v/>
      </c>
      <c r="F2957" s="118"/>
      <c r="G2957" s="116" t="str">
        <f>IFERROR(VLOOKUP(C2957,'PER Sociodemografico'!A:L,10,0),"")</f>
        <v/>
      </c>
      <c r="H2957" s="120"/>
      <c r="I2957" s="117"/>
      <c r="J2957" s="117"/>
      <c r="K2957" s="113" t="str">
        <f t="shared" si="576"/>
        <v/>
      </c>
      <c r="L2957" s="114" t="str">
        <f t="shared" si="577"/>
        <v/>
      </c>
      <c r="M2957" s="115" t="str">
        <f t="shared" si="578"/>
        <v/>
      </c>
      <c r="N2957" s="118"/>
      <c r="O2957" s="116" t="str">
        <f>IFERROR(VLOOKUP(N2957,'Código del Diagnóstico'!$A$2:$B$12426,2,0),"")</f>
        <v/>
      </c>
      <c r="P2957" s="209" t="str">
        <f>IFERROR(VLOOKUP(C2957,'PER Sociodemografico'!A:G,7,0),"")</f>
        <v/>
      </c>
      <c r="Q2957" s="210" t="str">
        <f t="shared" si="579"/>
        <v/>
      </c>
      <c r="R2957" s="113">
        <f t="shared" si="580"/>
        <v>0</v>
      </c>
      <c r="S2957" s="116">
        <f t="shared" si="581"/>
        <v>0</v>
      </c>
      <c r="T2957" s="129">
        <f t="shared" si="582"/>
        <v>0</v>
      </c>
      <c r="U2957" s="211">
        <f t="shared" si="583"/>
        <v>0</v>
      </c>
      <c r="V2957" s="212">
        <f t="shared" si="584"/>
        <v>0</v>
      </c>
      <c r="W2957" s="212">
        <f t="shared" si="585"/>
        <v>0</v>
      </c>
      <c r="X2957" s="213" t="str">
        <f t="shared" si="586"/>
        <v/>
      </c>
      <c r="Y2957" s="213" t="str">
        <f t="shared" si="587"/>
        <v/>
      </c>
    </row>
    <row r="2958" spans="1:25" ht="15">
      <c r="A2958" s="118"/>
      <c r="B2958" s="117"/>
      <c r="C2958" s="119"/>
      <c r="D2958" s="116" t="str">
        <f>IFERROR(VLOOKUP(C2958,'PER Sociodemografico'!A:L,2,0),"")</f>
        <v/>
      </c>
      <c r="E2958" s="116" t="str">
        <f>IFERROR(VLOOKUP(C2958,'PER Sociodemografico'!A:L,9,0),"")</f>
        <v/>
      </c>
      <c r="F2958" s="118"/>
      <c r="G2958" s="116" t="str">
        <f>IFERROR(VLOOKUP(C2958,'PER Sociodemografico'!A:L,10,0),"")</f>
        <v/>
      </c>
      <c r="H2958" s="120"/>
      <c r="I2958" s="117"/>
      <c r="J2958" s="117"/>
      <c r="K2958" s="113" t="str">
        <f t="shared" si="576"/>
        <v/>
      </c>
      <c r="L2958" s="114" t="str">
        <f t="shared" si="577"/>
        <v/>
      </c>
      <c r="M2958" s="115" t="str">
        <f t="shared" si="578"/>
        <v/>
      </c>
      <c r="N2958" s="118"/>
      <c r="O2958" s="116" t="str">
        <f>IFERROR(VLOOKUP(N2958,'Código del Diagnóstico'!$A$2:$B$12426,2,0),"")</f>
        <v/>
      </c>
      <c r="P2958" s="209" t="str">
        <f>IFERROR(VLOOKUP(C2958,'PER Sociodemografico'!A:G,7,0),"")</f>
        <v/>
      </c>
      <c r="Q2958" s="210" t="str">
        <f t="shared" si="579"/>
        <v/>
      </c>
      <c r="R2958" s="113">
        <f t="shared" si="580"/>
        <v>0</v>
      </c>
      <c r="S2958" s="116">
        <f t="shared" si="581"/>
        <v>0</v>
      </c>
      <c r="T2958" s="129">
        <f t="shared" si="582"/>
        <v>0</v>
      </c>
      <c r="U2958" s="211">
        <f t="shared" si="583"/>
        <v>0</v>
      </c>
      <c r="V2958" s="212">
        <f t="shared" si="584"/>
        <v>0</v>
      </c>
      <c r="W2958" s="212">
        <f t="shared" si="585"/>
        <v>0</v>
      </c>
      <c r="X2958" s="213" t="str">
        <f t="shared" si="586"/>
        <v/>
      </c>
      <c r="Y2958" s="213" t="str">
        <f t="shared" si="587"/>
        <v/>
      </c>
    </row>
    <row r="2959" spans="1:25" ht="15">
      <c r="A2959" s="118"/>
      <c r="B2959" s="117"/>
      <c r="C2959" s="119"/>
      <c r="D2959" s="116" t="str">
        <f>IFERROR(VLOOKUP(C2959,'PER Sociodemografico'!A:L,2,0),"")</f>
        <v/>
      </c>
      <c r="E2959" s="116" t="str">
        <f>IFERROR(VLOOKUP(C2959,'PER Sociodemografico'!A:L,9,0),"")</f>
        <v/>
      </c>
      <c r="F2959" s="118"/>
      <c r="G2959" s="116" t="str">
        <f>IFERROR(VLOOKUP(C2959,'PER Sociodemografico'!A:L,10,0),"")</f>
        <v/>
      </c>
      <c r="H2959" s="120"/>
      <c r="I2959" s="117"/>
      <c r="J2959" s="117"/>
      <c r="K2959" s="113" t="str">
        <f t="shared" si="576"/>
        <v/>
      </c>
      <c r="L2959" s="114" t="str">
        <f t="shared" si="577"/>
        <v/>
      </c>
      <c r="M2959" s="115" t="str">
        <f t="shared" si="578"/>
        <v/>
      </c>
      <c r="N2959" s="118"/>
      <c r="O2959" s="116" t="str">
        <f>IFERROR(VLOOKUP(N2959,'Código del Diagnóstico'!$A$2:$B$12426,2,0),"")</f>
        <v/>
      </c>
      <c r="P2959" s="209" t="str">
        <f>IFERROR(VLOOKUP(C2959,'PER Sociodemografico'!A:G,7,0),"")</f>
        <v/>
      </c>
      <c r="Q2959" s="210" t="str">
        <f t="shared" si="579"/>
        <v/>
      </c>
      <c r="R2959" s="113">
        <f t="shared" si="580"/>
        <v>0</v>
      </c>
      <c r="S2959" s="116">
        <f t="shared" si="581"/>
        <v>0</v>
      </c>
      <c r="T2959" s="129">
        <f t="shared" si="582"/>
        <v>0</v>
      </c>
      <c r="U2959" s="211">
        <f t="shared" si="583"/>
        <v>0</v>
      </c>
      <c r="V2959" s="212">
        <f t="shared" si="584"/>
        <v>0</v>
      </c>
      <c r="W2959" s="212">
        <f t="shared" si="585"/>
        <v>0</v>
      </c>
      <c r="X2959" s="213" t="str">
        <f t="shared" si="586"/>
        <v/>
      </c>
      <c r="Y2959" s="213" t="str">
        <f t="shared" si="587"/>
        <v/>
      </c>
    </row>
    <row r="2960" spans="1:25" ht="15">
      <c r="A2960" s="118"/>
      <c r="B2960" s="117"/>
      <c r="C2960" s="119"/>
      <c r="D2960" s="116" t="str">
        <f>IFERROR(VLOOKUP(C2960,'PER Sociodemografico'!A:L,2,0),"")</f>
        <v/>
      </c>
      <c r="E2960" s="116" t="str">
        <f>IFERROR(VLOOKUP(C2960,'PER Sociodemografico'!A:L,9,0),"")</f>
        <v/>
      </c>
      <c r="F2960" s="118"/>
      <c r="G2960" s="116" t="str">
        <f>IFERROR(VLOOKUP(C2960,'PER Sociodemografico'!A:L,10,0),"")</f>
        <v/>
      </c>
      <c r="H2960" s="120"/>
      <c r="I2960" s="117"/>
      <c r="J2960" s="117"/>
      <c r="K2960" s="113" t="str">
        <f t="shared" si="576"/>
        <v/>
      </c>
      <c r="L2960" s="114" t="str">
        <f t="shared" si="577"/>
        <v/>
      </c>
      <c r="M2960" s="115" t="str">
        <f t="shared" si="578"/>
        <v/>
      </c>
      <c r="N2960" s="118"/>
      <c r="O2960" s="116" t="str">
        <f>IFERROR(VLOOKUP(N2960,'Código del Diagnóstico'!$A$2:$B$12426,2,0),"")</f>
        <v/>
      </c>
      <c r="P2960" s="209" t="str">
        <f>IFERROR(VLOOKUP(C2960,'PER Sociodemografico'!A:G,7,0),"")</f>
        <v/>
      </c>
      <c r="Q2960" s="210" t="str">
        <f t="shared" si="579"/>
        <v/>
      </c>
      <c r="R2960" s="113">
        <f t="shared" si="580"/>
        <v>0</v>
      </c>
      <c r="S2960" s="116">
        <f t="shared" si="581"/>
        <v>0</v>
      </c>
      <c r="T2960" s="129">
        <f t="shared" si="582"/>
        <v>0</v>
      </c>
      <c r="U2960" s="211">
        <f t="shared" si="583"/>
        <v>0</v>
      </c>
      <c r="V2960" s="212">
        <f t="shared" si="584"/>
        <v>0</v>
      </c>
      <c r="W2960" s="212">
        <f t="shared" si="585"/>
        <v>0</v>
      </c>
      <c r="X2960" s="213" t="str">
        <f t="shared" si="586"/>
        <v/>
      </c>
      <c r="Y2960" s="213" t="str">
        <f t="shared" si="587"/>
        <v/>
      </c>
    </row>
    <row r="2961" spans="1:25" ht="15">
      <c r="A2961" s="118"/>
      <c r="B2961" s="117"/>
      <c r="C2961" s="119"/>
      <c r="D2961" s="116" t="str">
        <f>IFERROR(VLOOKUP(C2961,'PER Sociodemografico'!A:L,2,0),"")</f>
        <v/>
      </c>
      <c r="E2961" s="116" t="str">
        <f>IFERROR(VLOOKUP(C2961,'PER Sociodemografico'!A:L,9,0),"")</f>
        <v/>
      </c>
      <c r="F2961" s="118"/>
      <c r="G2961" s="116" t="str">
        <f>IFERROR(VLOOKUP(C2961,'PER Sociodemografico'!A:L,10,0),"")</f>
        <v/>
      </c>
      <c r="H2961" s="120"/>
      <c r="I2961" s="117"/>
      <c r="J2961" s="117"/>
      <c r="K2961" s="113" t="str">
        <f t="shared" si="576"/>
        <v/>
      </c>
      <c r="L2961" s="114" t="str">
        <f t="shared" si="577"/>
        <v/>
      </c>
      <c r="M2961" s="115" t="str">
        <f t="shared" si="578"/>
        <v/>
      </c>
      <c r="N2961" s="118"/>
      <c r="O2961" s="116" t="str">
        <f>IFERROR(VLOOKUP(N2961,'Código del Diagnóstico'!$A$2:$B$12426,2,0),"")</f>
        <v/>
      </c>
      <c r="P2961" s="209" t="str">
        <f>IFERROR(VLOOKUP(C2961,'PER Sociodemografico'!A:G,7,0),"")</f>
        <v/>
      </c>
      <c r="Q2961" s="210" t="str">
        <f t="shared" si="579"/>
        <v/>
      </c>
      <c r="R2961" s="113">
        <f t="shared" si="580"/>
        <v>0</v>
      </c>
      <c r="S2961" s="116">
        <f t="shared" si="581"/>
        <v>0</v>
      </c>
      <c r="T2961" s="129">
        <f t="shared" si="582"/>
        <v>0</v>
      </c>
      <c r="U2961" s="211">
        <f t="shared" si="583"/>
        <v>0</v>
      </c>
      <c r="V2961" s="212">
        <f t="shared" si="584"/>
        <v>0</v>
      </c>
      <c r="W2961" s="212">
        <f t="shared" si="585"/>
        <v>0</v>
      </c>
      <c r="X2961" s="213" t="str">
        <f t="shared" si="586"/>
        <v/>
      </c>
      <c r="Y2961" s="213" t="str">
        <f t="shared" si="587"/>
        <v/>
      </c>
    </row>
    <row r="2962" spans="1:25" ht="15">
      <c r="A2962" s="118"/>
      <c r="B2962" s="117"/>
      <c r="C2962" s="119"/>
      <c r="D2962" s="116" t="str">
        <f>IFERROR(VLOOKUP(C2962,'PER Sociodemografico'!A:L,2,0),"")</f>
        <v/>
      </c>
      <c r="E2962" s="116" t="str">
        <f>IFERROR(VLOOKUP(C2962,'PER Sociodemografico'!A:L,9,0),"")</f>
        <v/>
      </c>
      <c r="F2962" s="118"/>
      <c r="G2962" s="116" t="str">
        <f>IFERROR(VLOOKUP(C2962,'PER Sociodemografico'!A:L,10,0),"")</f>
        <v/>
      </c>
      <c r="H2962" s="120"/>
      <c r="I2962" s="117"/>
      <c r="J2962" s="117"/>
      <c r="K2962" s="113" t="str">
        <f t="shared" si="576"/>
        <v/>
      </c>
      <c r="L2962" s="114" t="str">
        <f t="shared" si="577"/>
        <v/>
      </c>
      <c r="M2962" s="115" t="str">
        <f t="shared" si="578"/>
        <v/>
      </c>
      <c r="N2962" s="118"/>
      <c r="O2962" s="116" t="str">
        <f>IFERROR(VLOOKUP(N2962,'Código del Diagnóstico'!$A$2:$B$12426,2,0),"")</f>
        <v/>
      </c>
      <c r="P2962" s="209" t="str">
        <f>IFERROR(VLOOKUP(C2962,'PER Sociodemografico'!A:G,7,0),"")</f>
        <v/>
      </c>
      <c r="Q2962" s="210" t="str">
        <f t="shared" si="579"/>
        <v/>
      </c>
      <c r="R2962" s="113">
        <f t="shared" si="580"/>
        <v>0</v>
      </c>
      <c r="S2962" s="116">
        <f t="shared" si="581"/>
        <v>0</v>
      </c>
      <c r="T2962" s="129">
        <f t="shared" si="582"/>
        <v>0</v>
      </c>
      <c r="U2962" s="211">
        <f t="shared" si="583"/>
        <v>0</v>
      </c>
      <c r="V2962" s="212">
        <f t="shared" si="584"/>
        <v>0</v>
      </c>
      <c r="W2962" s="212">
        <f t="shared" si="585"/>
        <v>0</v>
      </c>
      <c r="X2962" s="213" t="str">
        <f t="shared" si="586"/>
        <v/>
      </c>
      <c r="Y2962" s="213" t="str">
        <f t="shared" si="587"/>
        <v/>
      </c>
    </row>
    <row r="2963" spans="1:25" ht="15">
      <c r="A2963" s="118"/>
      <c r="B2963" s="117"/>
      <c r="C2963" s="119"/>
      <c r="D2963" s="116" t="str">
        <f>IFERROR(VLOOKUP(C2963,'PER Sociodemografico'!A:L,2,0),"")</f>
        <v/>
      </c>
      <c r="E2963" s="116" t="str">
        <f>IFERROR(VLOOKUP(C2963,'PER Sociodemografico'!A:L,9,0),"")</f>
        <v/>
      </c>
      <c r="F2963" s="118"/>
      <c r="G2963" s="116" t="str">
        <f>IFERROR(VLOOKUP(C2963,'PER Sociodemografico'!A:L,10,0),"")</f>
        <v/>
      </c>
      <c r="H2963" s="120"/>
      <c r="I2963" s="117"/>
      <c r="J2963" s="117"/>
      <c r="K2963" s="113" t="str">
        <f t="shared" si="576"/>
        <v/>
      </c>
      <c r="L2963" s="114" t="str">
        <f t="shared" si="577"/>
        <v/>
      </c>
      <c r="M2963" s="115" t="str">
        <f t="shared" si="578"/>
        <v/>
      </c>
      <c r="N2963" s="118"/>
      <c r="O2963" s="116" t="str">
        <f>IFERROR(VLOOKUP(N2963,'Código del Diagnóstico'!$A$2:$B$12426,2,0),"")</f>
        <v/>
      </c>
      <c r="P2963" s="209" t="str">
        <f>IFERROR(VLOOKUP(C2963,'PER Sociodemografico'!A:G,7,0),"")</f>
        <v/>
      </c>
      <c r="Q2963" s="210" t="str">
        <f t="shared" si="579"/>
        <v/>
      </c>
      <c r="R2963" s="113">
        <f t="shared" si="580"/>
        <v>0</v>
      </c>
      <c r="S2963" s="116">
        <f t="shared" si="581"/>
        <v>0</v>
      </c>
      <c r="T2963" s="129">
        <f t="shared" si="582"/>
        <v>0</v>
      </c>
      <c r="U2963" s="211">
        <f t="shared" si="583"/>
        <v>0</v>
      </c>
      <c r="V2963" s="212">
        <f t="shared" si="584"/>
        <v>0</v>
      </c>
      <c r="W2963" s="212">
        <f t="shared" si="585"/>
        <v>0</v>
      </c>
      <c r="X2963" s="213" t="str">
        <f t="shared" si="586"/>
        <v/>
      </c>
      <c r="Y2963" s="213" t="str">
        <f t="shared" si="587"/>
        <v/>
      </c>
    </row>
    <row r="2964" spans="1:25" ht="15">
      <c r="A2964" s="118"/>
      <c r="B2964" s="117"/>
      <c r="C2964" s="119"/>
      <c r="D2964" s="116" t="str">
        <f>IFERROR(VLOOKUP(C2964,'PER Sociodemografico'!A:L,2,0),"")</f>
        <v/>
      </c>
      <c r="E2964" s="116" t="str">
        <f>IFERROR(VLOOKUP(C2964,'PER Sociodemografico'!A:L,9,0),"")</f>
        <v/>
      </c>
      <c r="F2964" s="118"/>
      <c r="G2964" s="116" t="str">
        <f>IFERROR(VLOOKUP(C2964,'PER Sociodemografico'!A:L,10,0),"")</f>
        <v/>
      </c>
      <c r="H2964" s="120"/>
      <c r="I2964" s="117"/>
      <c r="J2964" s="117"/>
      <c r="K2964" s="113" t="str">
        <f t="shared" si="576"/>
        <v/>
      </c>
      <c r="L2964" s="114" t="str">
        <f t="shared" si="577"/>
        <v/>
      </c>
      <c r="M2964" s="115" t="str">
        <f t="shared" si="578"/>
        <v/>
      </c>
      <c r="N2964" s="118"/>
      <c r="O2964" s="116" t="str">
        <f>IFERROR(VLOOKUP(N2964,'Código del Diagnóstico'!$A$2:$B$12426,2,0),"")</f>
        <v/>
      </c>
      <c r="P2964" s="209" t="str">
        <f>IFERROR(VLOOKUP(C2964,'PER Sociodemografico'!A:G,7,0),"")</f>
        <v/>
      </c>
      <c r="Q2964" s="210" t="str">
        <f t="shared" si="579"/>
        <v/>
      </c>
      <c r="R2964" s="113">
        <f t="shared" si="580"/>
        <v>0</v>
      </c>
      <c r="S2964" s="116">
        <f t="shared" si="581"/>
        <v>0</v>
      </c>
      <c r="T2964" s="129">
        <f t="shared" si="582"/>
        <v>0</v>
      </c>
      <c r="U2964" s="211">
        <f t="shared" si="583"/>
        <v>0</v>
      </c>
      <c r="V2964" s="212">
        <f t="shared" si="584"/>
        <v>0</v>
      </c>
      <c r="W2964" s="212">
        <f t="shared" si="585"/>
        <v>0</v>
      </c>
      <c r="X2964" s="213" t="str">
        <f t="shared" si="586"/>
        <v/>
      </c>
      <c r="Y2964" s="213" t="str">
        <f t="shared" si="587"/>
        <v/>
      </c>
    </row>
    <row r="2965" spans="1:25" ht="15">
      <c r="A2965" s="118"/>
      <c r="B2965" s="117"/>
      <c r="C2965" s="119"/>
      <c r="D2965" s="116" t="str">
        <f>IFERROR(VLOOKUP(C2965,'PER Sociodemografico'!A:L,2,0),"")</f>
        <v/>
      </c>
      <c r="E2965" s="116" t="str">
        <f>IFERROR(VLOOKUP(C2965,'PER Sociodemografico'!A:L,9,0),"")</f>
        <v/>
      </c>
      <c r="F2965" s="118"/>
      <c r="G2965" s="116" t="str">
        <f>IFERROR(VLOOKUP(C2965,'PER Sociodemografico'!A:L,10,0),"")</f>
        <v/>
      </c>
      <c r="H2965" s="120"/>
      <c r="I2965" s="117"/>
      <c r="J2965" s="117"/>
      <c r="K2965" s="113" t="str">
        <f t="shared" si="576"/>
        <v/>
      </c>
      <c r="L2965" s="114" t="str">
        <f t="shared" si="577"/>
        <v/>
      </c>
      <c r="M2965" s="115" t="str">
        <f t="shared" si="578"/>
        <v/>
      </c>
      <c r="N2965" s="118"/>
      <c r="O2965" s="116" t="str">
        <f>IFERROR(VLOOKUP(N2965,'Código del Diagnóstico'!$A$2:$B$12426,2,0),"")</f>
        <v/>
      </c>
      <c r="P2965" s="209" t="str">
        <f>IFERROR(VLOOKUP(C2965,'PER Sociodemografico'!A:G,7,0),"")</f>
        <v/>
      </c>
      <c r="Q2965" s="210" t="str">
        <f t="shared" si="579"/>
        <v/>
      </c>
      <c r="R2965" s="113">
        <f t="shared" si="580"/>
        <v>0</v>
      </c>
      <c r="S2965" s="116">
        <f t="shared" si="581"/>
        <v>0</v>
      </c>
      <c r="T2965" s="129">
        <f t="shared" si="582"/>
        <v>0</v>
      </c>
      <c r="U2965" s="211">
        <f t="shared" si="583"/>
        <v>0</v>
      </c>
      <c r="V2965" s="212">
        <f t="shared" si="584"/>
        <v>0</v>
      </c>
      <c r="W2965" s="212">
        <f t="shared" si="585"/>
        <v>0</v>
      </c>
      <c r="X2965" s="213" t="str">
        <f t="shared" si="586"/>
        <v/>
      </c>
      <c r="Y2965" s="213" t="str">
        <f t="shared" si="587"/>
        <v/>
      </c>
    </row>
    <row r="2966" spans="1:25" ht="15">
      <c r="A2966" s="118"/>
      <c r="B2966" s="117"/>
      <c r="C2966" s="119"/>
      <c r="D2966" s="116" t="str">
        <f>IFERROR(VLOOKUP(C2966,'PER Sociodemografico'!A:L,2,0),"")</f>
        <v/>
      </c>
      <c r="E2966" s="116" t="str">
        <f>IFERROR(VLOOKUP(C2966,'PER Sociodemografico'!A:L,9,0),"")</f>
        <v/>
      </c>
      <c r="F2966" s="118"/>
      <c r="G2966" s="116" t="str">
        <f>IFERROR(VLOOKUP(C2966,'PER Sociodemografico'!A:L,10,0),"")</f>
        <v/>
      </c>
      <c r="H2966" s="120"/>
      <c r="I2966" s="117"/>
      <c r="J2966" s="117"/>
      <c r="K2966" s="113" t="str">
        <f t="shared" si="576"/>
        <v/>
      </c>
      <c r="L2966" s="114" t="str">
        <f t="shared" si="577"/>
        <v/>
      </c>
      <c r="M2966" s="115" t="str">
        <f t="shared" si="578"/>
        <v/>
      </c>
      <c r="N2966" s="118"/>
      <c r="O2966" s="116" t="str">
        <f>IFERROR(VLOOKUP(N2966,'Código del Diagnóstico'!$A$2:$B$12426,2,0),"")</f>
        <v/>
      </c>
      <c r="P2966" s="209" t="str">
        <f>IFERROR(VLOOKUP(C2966,'PER Sociodemografico'!A:G,7,0),"")</f>
        <v/>
      </c>
      <c r="Q2966" s="210" t="str">
        <f t="shared" si="579"/>
        <v/>
      </c>
      <c r="R2966" s="113">
        <f t="shared" si="580"/>
        <v>0</v>
      </c>
      <c r="S2966" s="116">
        <f t="shared" si="581"/>
        <v>0</v>
      </c>
      <c r="T2966" s="129">
        <f t="shared" si="582"/>
        <v>0</v>
      </c>
      <c r="U2966" s="211">
        <f t="shared" si="583"/>
        <v>0</v>
      </c>
      <c r="V2966" s="212">
        <f t="shared" si="584"/>
        <v>0</v>
      </c>
      <c r="W2966" s="212">
        <f t="shared" si="585"/>
        <v>0</v>
      </c>
      <c r="X2966" s="213" t="str">
        <f t="shared" si="586"/>
        <v/>
      </c>
      <c r="Y2966" s="213" t="str">
        <f t="shared" si="587"/>
        <v/>
      </c>
    </row>
    <row r="2967" spans="1:25" ht="15">
      <c r="A2967" s="118"/>
      <c r="B2967" s="117"/>
      <c r="C2967" s="119"/>
      <c r="D2967" s="116" t="str">
        <f>IFERROR(VLOOKUP(C2967,'PER Sociodemografico'!A:L,2,0),"")</f>
        <v/>
      </c>
      <c r="E2967" s="116" t="str">
        <f>IFERROR(VLOOKUP(C2967,'PER Sociodemografico'!A:L,9,0),"")</f>
        <v/>
      </c>
      <c r="F2967" s="118"/>
      <c r="G2967" s="116" t="str">
        <f>IFERROR(VLOOKUP(C2967,'PER Sociodemografico'!A:L,10,0),"")</f>
        <v/>
      </c>
      <c r="H2967" s="120"/>
      <c r="I2967" s="117"/>
      <c r="J2967" s="117"/>
      <c r="K2967" s="113" t="str">
        <f t="shared" si="576"/>
        <v/>
      </c>
      <c r="L2967" s="114" t="str">
        <f t="shared" si="577"/>
        <v/>
      </c>
      <c r="M2967" s="115" t="str">
        <f t="shared" si="578"/>
        <v/>
      </c>
      <c r="N2967" s="118"/>
      <c r="O2967" s="116" t="str">
        <f>IFERROR(VLOOKUP(N2967,'Código del Diagnóstico'!$A$2:$B$12426,2,0),"")</f>
        <v/>
      </c>
      <c r="P2967" s="209" t="str">
        <f>IFERROR(VLOOKUP(C2967,'PER Sociodemografico'!A:G,7,0),"")</f>
        <v/>
      </c>
      <c r="Q2967" s="210" t="str">
        <f t="shared" si="579"/>
        <v/>
      </c>
      <c r="R2967" s="113">
        <f t="shared" si="580"/>
        <v>0</v>
      </c>
      <c r="S2967" s="116">
        <f t="shared" si="581"/>
        <v>0</v>
      </c>
      <c r="T2967" s="129">
        <f t="shared" si="582"/>
        <v>0</v>
      </c>
      <c r="U2967" s="211">
        <f t="shared" si="583"/>
        <v>0</v>
      </c>
      <c r="V2967" s="212">
        <f t="shared" si="584"/>
        <v>0</v>
      </c>
      <c r="W2967" s="212">
        <f t="shared" si="585"/>
        <v>0</v>
      </c>
      <c r="X2967" s="213" t="str">
        <f t="shared" si="586"/>
        <v/>
      </c>
      <c r="Y2967" s="213" t="str">
        <f t="shared" si="587"/>
        <v/>
      </c>
    </row>
    <row r="2968" spans="1:25" ht="15">
      <c r="A2968" s="118"/>
      <c r="B2968" s="117"/>
      <c r="C2968" s="119"/>
      <c r="D2968" s="116" t="str">
        <f>IFERROR(VLOOKUP(C2968,'PER Sociodemografico'!A:L,2,0),"")</f>
        <v/>
      </c>
      <c r="E2968" s="116" t="str">
        <f>IFERROR(VLOOKUP(C2968,'PER Sociodemografico'!A:L,9,0),"")</f>
        <v/>
      </c>
      <c r="F2968" s="118"/>
      <c r="G2968" s="116" t="str">
        <f>IFERROR(VLOOKUP(C2968,'PER Sociodemografico'!A:L,10,0),"")</f>
        <v/>
      </c>
      <c r="H2968" s="120"/>
      <c r="I2968" s="117"/>
      <c r="J2968" s="117"/>
      <c r="K2968" s="113" t="str">
        <f t="shared" si="576"/>
        <v/>
      </c>
      <c r="L2968" s="114" t="str">
        <f t="shared" si="577"/>
        <v/>
      </c>
      <c r="M2968" s="115" t="str">
        <f t="shared" si="578"/>
        <v/>
      </c>
      <c r="N2968" s="118"/>
      <c r="O2968" s="116" t="str">
        <f>IFERROR(VLOOKUP(N2968,'Código del Diagnóstico'!$A$2:$B$12426,2,0),"")</f>
        <v/>
      </c>
      <c r="P2968" s="209" t="str">
        <f>IFERROR(VLOOKUP(C2968,'PER Sociodemografico'!A:G,7,0),"")</f>
        <v/>
      </c>
      <c r="Q2968" s="210" t="str">
        <f t="shared" si="579"/>
        <v/>
      </c>
      <c r="R2968" s="113">
        <f t="shared" si="580"/>
        <v>0</v>
      </c>
      <c r="S2968" s="116">
        <f t="shared" si="581"/>
        <v>0</v>
      </c>
      <c r="T2968" s="129">
        <f t="shared" si="582"/>
        <v>0</v>
      </c>
      <c r="U2968" s="211">
        <f t="shared" si="583"/>
        <v>0</v>
      </c>
      <c r="V2968" s="212">
        <f t="shared" si="584"/>
        <v>0</v>
      </c>
      <c r="W2968" s="212">
        <f t="shared" si="585"/>
        <v>0</v>
      </c>
      <c r="X2968" s="213" t="str">
        <f t="shared" si="586"/>
        <v/>
      </c>
      <c r="Y2968" s="213" t="str">
        <f t="shared" si="587"/>
        <v/>
      </c>
    </row>
    <row r="2969" spans="1:25" ht="15">
      <c r="A2969" s="118"/>
      <c r="B2969" s="117"/>
      <c r="C2969" s="119"/>
      <c r="D2969" s="116" t="str">
        <f>IFERROR(VLOOKUP(C2969,'PER Sociodemografico'!A:L,2,0),"")</f>
        <v/>
      </c>
      <c r="E2969" s="116" t="str">
        <f>IFERROR(VLOOKUP(C2969,'PER Sociodemografico'!A:L,9,0),"")</f>
        <v/>
      </c>
      <c r="F2969" s="118"/>
      <c r="G2969" s="116" t="str">
        <f>IFERROR(VLOOKUP(C2969,'PER Sociodemografico'!A:L,10,0),"")</f>
        <v/>
      </c>
      <c r="H2969" s="120"/>
      <c r="I2969" s="117"/>
      <c r="J2969" s="117"/>
      <c r="K2969" s="113" t="str">
        <f t="shared" si="576"/>
        <v/>
      </c>
      <c r="L2969" s="114" t="str">
        <f t="shared" si="577"/>
        <v/>
      </c>
      <c r="M2969" s="115" t="str">
        <f t="shared" si="578"/>
        <v/>
      </c>
      <c r="N2969" s="118"/>
      <c r="O2969" s="116" t="str">
        <f>IFERROR(VLOOKUP(N2969,'Código del Diagnóstico'!$A$2:$B$12426,2,0),"")</f>
        <v/>
      </c>
      <c r="P2969" s="209" t="str">
        <f>IFERROR(VLOOKUP(C2969,'PER Sociodemografico'!A:G,7,0),"")</f>
        <v/>
      </c>
      <c r="Q2969" s="210" t="str">
        <f t="shared" si="579"/>
        <v/>
      </c>
      <c r="R2969" s="113">
        <f t="shared" si="580"/>
        <v>0</v>
      </c>
      <c r="S2969" s="116">
        <f t="shared" si="581"/>
        <v>0</v>
      </c>
      <c r="T2969" s="129">
        <f t="shared" si="582"/>
        <v>0</v>
      </c>
      <c r="U2969" s="211">
        <f t="shared" si="583"/>
        <v>0</v>
      </c>
      <c r="V2969" s="212">
        <f t="shared" si="584"/>
        <v>0</v>
      </c>
      <c r="W2969" s="212">
        <f t="shared" si="585"/>
        <v>0</v>
      </c>
      <c r="X2969" s="213" t="str">
        <f t="shared" si="586"/>
        <v/>
      </c>
      <c r="Y2969" s="213" t="str">
        <f t="shared" si="587"/>
        <v/>
      </c>
    </row>
    <row r="2970" spans="1:25" ht="15">
      <c r="A2970" s="118"/>
      <c r="B2970" s="117"/>
      <c r="C2970" s="119"/>
      <c r="D2970" s="116" t="str">
        <f>IFERROR(VLOOKUP(C2970,'PER Sociodemografico'!A:L,2,0),"")</f>
        <v/>
      </c>
      <c r="E2970" s="116" t="str">
        <f>IFERROR(VLOOKUP(C2970,'PER Sociodemografico'!A:L,9,0),"")</f>
        <v/>
      </c>
      <c r="F2970" s="118"/>
      <c r="G2970" s="116" t="str">
        <f>IFERROR(VLOOKUP(C2970,'PER Sociodemografico'!A:L,10,0),"")</f>
        <v/>
      </c>
      <c r="H2970" s="120"/>
      <c r="I2970" s="117"/>
      <c r="J2970" s="117"/>
      <c r="K2970" s="113" t="str">
        <f t="shared" si="576"/>
        <v/>
      </c>
      <c r="L2970" s="114" t="str">
        <f t="shared" si="577"/>
        <v/>
      </c>
      <c r="M2970" s="115" t="str">
        <f t="shared" si="578"/>
        <v/>
      </c>
      <c r="N2970" s="118"/>
      <c r="O2970" s="116" t="str">
        <f>IFERROR(VLOOKUP(N2970,'Código del Diagnóstico'!$A$2:$B$12426,2,0),"")</f>
        <v/>
      </c>
      <c r="P2970" s="209" t="str">
        <f>IFERROR(VLOOKUP(C2970,'PER Sociodemografico'!A:G,7,0),"")</f>
        <v/>
      </c>
      <c r="Q2970" s="210" t="str">
        <f t="shared" si="579"/>
        <v/>
      </c>
      <c r="R2970" s="113">
        <f t="shared" si="580"/>
        <v>0</v>
      </c>
      <c r="S2970" s="116">
        <f t="shared" si="581"/>
        <v>0</v>
      </c>
      <c r="T2970" s="129">
        <f t="shared" si="582"/>
        <v>0</v>
      </c>
      <c r="U2970" s="211">
        <f t="shared" si="583"/>
        <v>0</v>
      </c>
      <c r="V2970" s="212">
        <f t="shared" si="584"/>
        <v>0</v>
      </c>
      <c r="W2970" s="212">
        <f t="shared" si="585"/>
        <v>0</v>
      </c>
      <c r="X2970" s="213" t="str">
        <f t="shared" si="586"/>
        <v/>
      </c>
      <c r="Y2970" s="213" t="str">
        <f t="shared" si="587"/>
        <v/>
      </c>
    </row>
    <row r="2971" spans="1:25" ht="15">
      <c r="A2971" s="118"/>
      <c r="B2971" s="117"/>
      <c r="C2971" s="119"/>
      <c r="D2971" s="116" t="str">
        <f>IFERROR(VLOOKUP(C2971,'PER Sociodemografico'!A:L,2,0),"")</f>
        <v/>
      </c>
      <c r="E2971" s="116" t="str">
        <f>IFERROR(VLOOKUP(C2971,'PER Sociodemografico'!A:L,9,0),"")</f>
        <v/>
      </c>
      <c r="F2971" s="118"/>
      <c r="G2971" s="116" t="str">
        <f>IFERROR(VLOOKUP(C2971,'PER Sociodemografico'!A:L,10,0),"")</f>
        <v/>
      </c>
      <c r="H2971" s="120"/>
      <c r="I2971" s="117"/>
      <c r="J2971" s="117"/>
      <c r="K2971" s="113" t="str">
        <f t="shared" si="576"/>
        <v/>
      </c>
      <c r="L2971" s="114" t="str">
        <f t="shared" si="577"/>
        <v/>
      </c>
      <c r="M2971" s="115" t="str">
        <f t="shared" si="578"/>
        <v/>
      </c>
      <c r="N2971" s="118"/>
      <c r="O2971" s="116" t="str">
        <f>IFERROR(VLOOKUP(N2971,'Código del Diagnóstico'!$A$2:$B$12426,2,0),"")</f>
        <v/>
      </c>
      <c r="P2971" s="209" t="str">
        <f>IFERROR(VLOOKUP(C2971,'PER Sociodemografico'!A:G,7,0),"")</f>
        <v/>
      </c>
      <c r="Q2971" s="210" t="str">
        <f t="shared" si="579"/>
        <v/>
      </c>
      <c r="R2971" s="113">
        <f t="shared" si="580"/>
        <v>0</v>
      </c>
      <c r="S2971" s="116">
        <f t="shared" si="581"/>
        <v>0</v>
      </c>
      <c r="T2971" s="129">
        <f t="shared" si="582"/>
        <v>0</v>
      </c>
      <c r="U2971" s="211">
        <f t="shared" si="583"/>
        <v>0</v>
      </c>
      <c r="V2971" s="212">
        <f t="shared" si="584"/>
        <v>0</v>
      </c>
      <c r="W2971" s="212">
        <f t="shared" si="585"/>
        <v>0</v>
      </c>
      <c r="X2971" s="213" t="str">
        <f t="shared" si="586"/>
        <v/>
      </c>
      <c r="Y2971" s="213" t="str">
        <f t="shared" si="587"/>
        <v/>
      </c>
    </row>
    <row r="2972" spans="1:25" ht="15">
      <c r="A2972" s="118"/>
      <c r="B2972" s="117"/>
      <c r="C2972" s="119"/>
      <c r="D2972" s="116" t="str">
        <f>IFERROR(VLOOKUP(C2972,'PER Sociodemografico'!A:L,2,0),"")</f>
        <v/>
      </c>
      <c r="E2972" s="116" t="str">
        <f>IFERROR(VLOOKUP(C2972,'PER Sociodemografico'!A:L,9,0),"")</f>
        <v/>
      </c>
      <c r="F2972" s="118"/>
      <c r="G2972" s="116" t="str">
        <f>IFERROR(VLOOKUP(C2972,'PER Sociodemografico'!A:L,10,0),"")</f>
        <v/>
      </c>
      <c r="H2972" s="120"/>
      <c r="I2972" s="117"/>
      <c r="J2972" s="117"/>
      <c r="K2972" s="113" t="str">
        <f t="shared" si="576"/>
        <v/>
      </c>
      <c r="L2972" s="114" t="str">
        <f t="shared" si="577"/>
        <v/>
      </c>
      <c r="M2972" s="115" t="str">
        <f t="shared" si="578"/>
        <v/>
      </c>
      <c r="N2972" s="118"/>
      <c r="O2972" s="116" t="str">
        <f>IFERROR(VLOOKUP(N2972,'Código del Diagnóstico'!$A$2:$B$12426,2,0),"")</f>
        <v/>
      </c>
      <c r="P2972" s="209" t="str">
        <f>IFERROR(VLOOKUP(C2972,'PER Sociodemografico'!A:G,7,0),"")</f>
        <v/>
      </c>
      <c r="Q2972" s="210" t="str">
        <f t="shared" si="579"/>
        <v/>
      </c>
      <c r="R2972" s="113">
        <f t="shared" si="580"/>
        <v>0</v>
      </c>
      <c r="S2972" s="116">
        <f t="shared" si="581"/>
        <v>0</v>
      </c>
      <c r="T2972" s="129">
        <f t="shared" si="582"/>
        <v>0</v>
      </c>
      <c r="U2972" s="211">
        <f t="shared" si="583"/>
        <v>0</v>
      </c>
      <c r="V2972" s="212">
        <f t="shared" si="584"/>
        <v>0</v>
      </c>
      <c r="W2972" s="212">
        <f t="shared" si="585"/>
        <v>0</v>
      </c>
      <c r="X2972" s="213" t="str">
        <f t="shared" si="586"/>
        <v/>
      </c>
      <c r="Y2972" s="213" t="str">
        <f t="shared" si="587"/>
        <v/>
      </c>
    </row>
    <row r="2973" spans="1:25" ht="15">
      <c r="A2973" s="118"/>
      <c r="B2973" s="117"/>
      <c r="C2973" s="119"/>
      <c r="D2973" s="116" t="str">
        <f>IFERROR(VLOOKUP(C2973,'PER Sociodemografico'!A:L,2,0),"")</f>
        <v/>
      </c>
      <c r="E2973" s="116" t="str">
        <f>IFERROR(VLOOKUP(C2973,'PER Sociodemografico'!A:L,9,0),"")</f>
        <v/>
      </c>
      <c r="F2973" s="118"/>
      <c r="G2973" s="116" t="str">
        <f>IFERROR(VLOOKUP(C2973,'PER Sociodemografico'!A:L,10,0),"")</f>
        <v/>
      </c>
      <c r="H2973" s="120"/>
      <c r="I2973" s="117"/>
      <c r="J2973" s="117"/>
      <c r="K2973" s="113" t="str">
        <f t="shared" si="576"/>
        <v/>
      </c>
      <c r="L2973" s="114" t="str">
        <f t="shared" si="577"/>
        <v/>
      </c>
      <c r="M2973" s="115" t="str">
        <f t="shared" si="578"/>
        <v/>
      </c>
      <c r="N2973" s="118"/>
      <c r="O2973" s="116" t="str">
        <f>IFERROR(VLOOKUP(N2973,'Código del Diagnóstico'!$A$2:$B$12426,2,0),"")</f>
        <v/>
      </c>
      <c r="P2973" s="209" t="str">
        <f>IFERROR(VLOOKUP(C2973,'PER Sociodemografico'!A:G,7,0),"")</f>
        <v/>
      </c>
      <c r="Q2973" s="210" t="str">
        <f t="shared" si="579"/>
        <v/>
      </c>
      <c r="R2973" s="113">
        <f t="shared" si="580"/>
        <v>0</v>
      </c>
      <c r="S2973" s="116">
        <f t="shared" si="581"/>
        <v>0</v>
      </c>
      <c r="T2973" s="129">
        <f t="shared" si="582"/>
        <v>0</v>
      </c>
      <c r="U2973" s="211">
        <f t="shared" si="583"/>
        <v>0</v>
      </c>
      <c r="V2973" s="212">
        <f t="shared" si="584"/>
        <v>0</v>
      </c>
      <c r="W2973" s="212">
        <f t="shared" si="585"/>
        <v>0</v>
      </c>
      <c r="X2973" s="213" t="str">
        <f t="shared" si="586"/>
        <v/>
      </c>
      <c r="Y2973" s="213" t="str">
        <f t="shared" si="587"/>
        <v/>
      </c>
    </row>
    <row r="2974" spans="1:25" ht="15">
      <c r="A2974" s="118"/>
      <c r="B2974" s="117"/>
      <c r="C2974" s="119"/>
      <c r="D2974" s="116" t="str">
        <f>IFERROR(VLOOKUP(C2974,'PER Sociodemografico'!A:L,2,0),"")</f>
        <v/>
      </c>
      <c r="E2974" s="116" t="str">
        <f>IFERROR(VLOOKUP(C2974,'PER Sociodemografico'!A:L,9,0),"")</f>
        <v/>
      </c>
      <c r="F2974" s="118"/>
      <c r="G2974" s="116" t="str">
        <f>IFERROR(VLOOKUP(C2974,'PER Sociodemografico'!A:L,10,0),"")</f>
        <v/>
      </c>
      <c r="H2974" s="120"/>
      <c r="I2974" s="117"/>
      <c r="J2974" s="117"/>
      <c r="K2974" s="113" t="str">
        <f t="shared" si="576"/>
        <v/>
      </c>
      <c r="L2974" s="114" t="str">
        <f t="shared" si="577"/>
        <v/>
      </c>
      <c r="M2974" s="115" t="str">
        <f t="shared" si="578"/>
        <v/>
      </c>
      <c r="N2974" s="118"/>
      <c r="O2974" s="116" t="str">
        <f>IFERROR(VLOOKUP(N2974,'Código del Diagnóstico'!$A$2:$B$12426,2,0),"")</f>
        <v/>
      </c>
      <c r="P2974" s="209" t="str">
        <f>IFERROR(VLOOKUP(C2974,'PER Sociodemografico'!A:G,7,0),"")</f>
        <v/>
      </c>
      <c r="Q2974" s="210" t="str">
        <f t="shared" si="579"/>
        <v/>
      </c>
      <c r="R2974" s="113">
        <f t="shared" si="580"/>
        <v>0</v>
      </c>
      <c r="S2974" s="116">
        <f t="shared" si="581"/>
        <v>0</v>
      </c>
      <c r="T2974" s="129">
        <f t="shared" si="582"/>
        <v>0</v>
      </c>
      <c r="U2974" s="211">
        <f t="shared" si="583"/>
        <v>0</v>
      </c>
      <c r="V2974" s="212">
        <f t="shared" si="584"/>
        <v>0</v>
      </c>
      <c r="W2974" s="212">
        <f t="shared" si="585"/>
        <v>0</v>
      </c>
      <c r="X2974" s="213" t="str">
        <f t="shared" si="586"/>
        <v/>
      </c>
      <c r="Y2974" s="213" t="str">
        <f t="shared" si="587"/>
        <v/>
      </c>
    </row>
    <row r="2975" spans="1:25" ht="15">
      <c r="A2975" s="118"/>
      <c r="B2975" s="117"/>
      <c r="C2975" s="119"/>
      <c r="D2975" s="116" t="str">
        <f>IFERROR(VLOOKUP(C2975,'PER Sociodemografico'!A:L,2,0),"")</f>
        <v/>
      </c>
      <c r="E2975" s="116" t="str">
        <f>IFERROR(VLOOKUP(C2975,'PER Sociodemografico'!A:L,9,0),"")</f>
        <v/>
      </c>
      <c r="F2975" s="118"/>
      <c r="G2975" s="116" t="str">
        <f>IFERROR(VLOOKUP(C2975,'PER Sociodemografico'!A:L,10,0),"")</f>
        <v/>
      </c>
      <c r="H2975" s="120"/>
      <c r="I2975" s="117"/>
      <c r="J2975" s="117"/>
      <c r="K2975" s="113" t="str">
        <f t="shared" si="576"/>
        <v/>
      </c>
      <c r="L2975" s="114" t="str">
        <f t="shared" si="577"/>
        <v/>
      </c>
      <c r="M2975" s="115" t="str">
        <f t="shared" si="578"/>
        <v/>
      </c>
      <c r="N2975" s="118"/>
      <c r="O2975" s="116" t="str">
        <f>IFERROR(VLOOKUP(N2975,'Código del Diagnóstico'!$A$2:$B$12426,2,0),"")</f>
        <v/>
      </c>
      <c r="P2975" s="209" t="str">
        <f>IFERROR(VLOOKUP(C2975,'PER Sociodemografico'!A:G,7,0),"")</f>
        <v/>
      </c>
      <c r="Q2975" s="210" t="str">
        <f t="shared" si="579"/>
        <v/>
      </c>
      <c r="R2975" s="113">
        <f t="shared" si="580"/>
        <v>0</v>
      </c>
      <c r="S2975" s="116">
        <f t="shared" si="581"/>
        <v>0</v>
      </c>
      <c r="T2975" s="129">
        <f t="shared" si="582"/>
        <v>0</v>
      </c>
      <c r="U2975" s="211">
        <f t="shared" si="583"/>
        <v>0</v>
      </c>
      <c r="V2975" s="212">
        <f t="shared" si="584"/>
        <v>0</v>
      </c>
      <c r="W2975" s="212">
        <f t="shared" si="585"/>
        <v>0</v>
      </c>
      <c r="X2975" s="213" t="str">
        <f t="shared" si="586"/>
        <v/>
      </c>
      <c r="Y2975" s="213" t="str">
        <f t="shared" si="587"/>
        <v/>
      </c>
    </row>
    <row r="2976" spans="1:25" ht="15">
      <c r="A2976" s="118"/>
      <c r="B2976" s="117"/>
      <c r="C2976" s="119"/>
      <c r="D2976" s="116" t="str">
        <f>IFERROR(VLOOKUP(C2976,'PER Sociodemografico'!A:L,2,0),"")</f>
        <v/>
      </c>
      <c r="E2976" s="116" t="str">
        <f>IFERROR(VLOOKUP(C2976,'PER Sociodemografico'!A:L,9,0),"")</f>
        <v/>
      </c>
      <c r="F2976" s="118"/>
      <c r="G2976" s="116" t="str">
        <f>IFERROR(VLOOKUP(C2976,'PER Sociodemografico'!A:L,10,0),"")</f>
        <v/>
      </c>
      <c r="H2976" s="120"/>
      <c r="I2976" s="117"/>
      <c r="J2976" s="117"/>
      <c r="K2976" s="113" t="str">
        <f t="shared" si="576"/>
        <v/>
      </c>
      <c r="L2976" s="114" t="str">
        <f t="shared" si="577"/>
        <v/>
      </c>
      <c r="M2976" s="115" t="str">
        <f t="shared" si="578"/>
        <v/>
      </c>
      <c r="N2976" s="118"/>
      <c r="O2976" s="116" t="str">
        <f>IFERROR(VLOOKUP(N2976,'Código del Diagnóstico'!$A$2:$B$12426,2,0),"")</f>
        <v/>
      </c>
      <c r="P2976" s="209" t="str">
        <f>IFERROR(VLOOKUP(C2976,'PER Sociodemografico'!A:G,7,0),"")</f>
        <v/>
      </c>
      <c r="Q2976" s="210" t="str">
        <f t="shared" si="579"/>
        <v/>
      </c>
      <c r="R2976" s="113">
        <f t="shared" si="580"/>
        <v>0</v>
      </c>
      <c r="S2976" s="116">
        <f t="shared" si="581"/>
        <v>0</v>
      </c>
      <c r="T2976" s="129">
        <f t="shared" si="582"/>
        <v>0</v>
      </c>
      <c r="U2976" s="211">
        <f t="shared" si="583"/>
        <v>0</v>
      </c>
      <c r="V2976" s="212">
        <f t="shared" si="584"/>
        <v>0</v>
      </c>
      <c r="W2976" s="212">
        <f t="shared" si="585"/>
        <v>0</v>
      </c>
      <c r="X2976" s="213" t="str">
        <f t="shared" si="586"/>
        <v/>
      </c>
      <c r="Y2976" s="213" t="str">
        <f t="shared" si="587"/>
        <v/>
      </c>
    </row>
    <row r="2977" spans="1:25" ht="15">
      <c r="A2977" s="118"/>
      <c r="B2977" s="117"/>
      <c r="C2977" s="119"/>
      <c r="D2977" s="116" t="str">
        <f>IFERROR(VLOOKUP(C2977,'PER Sociodemografico'!A:L,2,0),"")</f>
        <v/>
      </c>
      <c r="E2977" s="116" t="str">
        <f>IFERROR(VLOOKUP(C2977,'PER Sociodemografico'!A:L,9,0),"")</f>
        <v/>
      </c>
      <c r="F2977" s="118"/>
      <c r="G2977" s="116" t="str">
        <f>IFERROR(VLOOKUP(C2977,'PER Sociodemografico'!A:L,10,0),"")</f>
        <v/>
      </c>
      <c r="H2977" s="120"/>
      <c r="I2977" s="117"/>
      <c r="J2977" s="117"/>
      <c r="K2977" s="113" t="str">
        <f t="shared" si="576"/>
        <v/>
      </c>
      <c r="L2977" s="114" t="str">
        <f t="shared" si="577"/>
        <v/>
      </c>
      <c r="M2977" s="115" t="str">
        <f t="shared" si="578"/>
        <v/>
      </c>
      <c r="N2977" s="118"/>
      <c r="O2977" s="116" t="str">
        <f>IFERROR(VLOOKUP(N2977,'Código del Diagnóstico'!$A$2:$B$12426,2,0),"")</f>
        <v/>
      </c>
      <c r="P2977" s="209" t="str">
        <f>IFERROR(VLOOKUP(C2977,'PER Sociodemografico'!A:G,7,0),"")</f>
        <v/>
      </c>
      <c r="Q2977" s="210" t="str">
        <f t="shared" si="579"/>
        <v/>
      </c>
      <c r="R2977" s="113">
        <f t="shared" si="580"/>
        <v>0</v>
      </c>
      <c r="S2977" s="116">
        <f t="shared" si="581"/>
        <v>0</v>
      </c>
      <c r="T2977" s="129">
        <f t="shared" si="582"/>
        <v>0</v>
      </c>
      <c r="U2977" s="211">
        <f t="shared" si="583"/>
        <v>0</v>
      </c>
      <c r="V2977" s="212">
        <f t="shared" si="584"/>
        <v>0</v>
      </c>
      <c r="W2977" s="212">
        <f t="shared" si="585"/>
        <v>0</v>
      </c>
      <c r="X2977" s="213" t="str">
        <f t="shared" si="586"/>
        <v/>
      </c>
      <c r="Y2977" s="213" t="str">
        <f t="shared" si="587"/>
        <v/>
      </c>
    </row>
    <row r="2978" spans="1:25" ht="15">
      <c r="A2978" s="118"/>
      <c r="B2978" s="117"/>
      <c r="C2978" s="119"/>
      <c r="D2978" s="116" t="str">
        <f>IFERROR(VLOOKUP(C2978,'PER Sociodemografico'!A:L,2,0),"")</f>
        <v/>
      </c>
      <c r="E2978" s="116" t="str">
        <f>IFERROR(VLOOKUP(C2978,'PER Sociodemografico'!A:L,9,0),"")</f>
        <v/>
      </c>
      <c r="F2978" s="118"/>
      <c r="G2978" s="116" t="str">
        <f>IFERROR(VLOOKUP(C2978,'PER Sociodemografico'!A:L,10,0),"")</f>
        <v/>
      </c>
      <c r="H2978" s="120"/>
      <c r="I2978" s="117"/>
      <c r="J2978" s="117"/>
      <c r="K2978" s="113" t="str">
        <f t="shared" si="576"/>
        <v/>
      </c>
      <c r="L2978" s="114" t="str">
        <f t="shared" si="577"/>
        <v/>
      </c>
      <c r="M2978" s="115" t="str">
        <f t="shared" si="578"/>
        <v/>
      </c>
      <c r="N2978" s="118"/>
      <c r="O2978" s="116" t="str">
        <f>IFERROR(VLOOKUP(N2978,'Código del Diagnóstico'!$A$2:$B$12426,2,0),"")</f>
        <v/>
      </c>
      <c r="P2978" s="209" t="str">
        <f>IFERROR(VLOOKUP(C2978,'PER Sociodemografico'!A:G,7,0),"")</f>
        <v/>
      </c>
      <c r="Q2978" s="210" t="str">
        <f t="shared" si="579"/>
        <v/>
      </c>
      <c r="R2978" s="113">
        <f t="shared" si="580"/>
        <v>0</v>
      </c>
      <c r="S2978" s="116">
        <f t="shared" si="581"/>
        <v>0</v>
      </c>
      <c r="T2978" s="129">
        <f t="shared" si="582"/>
        <v>0</v>
      </c>
      <c r="U2978" s="211">
        <f t="shared" si="583"/>
        <v>0</v>
      </c>
      <c r="V2978" s="212">
        <f t="shared" si="584"/>
        <v>0</v>
      </c>
      <c r="W2978" s="212">
        <f t="shared" si="585"/>
        <v>0</v>
      </c>
      <c r="X2978" s="213" t="str">
        <f t="shared" si="586"/>
        <v/>
      </c>
      <c r="Y2978" s="213" t="str">
        <f t="shared" si="587"/>
        <v/>
      </c>
    </row>
    <row r="2979" spans="1:25" ht="15">
      <c r="A2979" s="118"/>
      <c r="B2979" s="117"/>
      <c r="C2979" s="119"/>
      <c r="D2979" s="116" t="str">
        <f>IFERROR(VLOOKUP(C2979,'PER Sociodemografico'!A:L,2,0),"")</f>
        <v/>
      </c>
      <c r="E2979" s="116" t="str">
        <f>IFERROR(VLOOKUP(C2979,'PER Sociodemografico'!A:L,9,0),"")</f>
        <v/>
      </c>
      <c r="F2979" s="118"/>
      <c r="G2979" s="116" t="str">
        <f>IFERROR(VLOOKUP(C2979,'PER Sociodemografico'!A:L,10,0),"")</f>
        <v/>
      </c>
      <c r="H2979" s="120"/>
      <c r="I2979" s="117"/>
      <c r="J2979" s="117"/>
      <c r="K2979" s="113" t="str">
        <f t="shared" si="576"/>
        <v/>
      </c>
      <c r="L2979" s="114" t="str">
        <f t="shared" si="577"/>
        <v/>
      </c>
      <c r="M2979" s="115" t="str">
        <f t="shared" si="578"/>
        <v/>
      </c>
      <c r="N2979" s="118"/>
      <c r="O2979" s="116" t="str">
        <f>IFERROR(VLOOKUP(N2979,'Código del Diagnóstico'!$A$2:$B$12426,2,0),"")</f>
        <v/>
      </c>
      <c r="P2979" s="209" t="str">
        <f>IFERROR(VLOOKUP(C2979,'PER Sociodemografico'!A:G,7,0),"")</f>
        <v/>
      </c>
      <c r="Q2979" s="210" t="str">
        <f t="shared" si="579"/>
        <v/>
      </c>
      <c r="R2979" s="113">
        <f t="shared" si="580"/>
        <v>0</v>
      </c>
      <c r="S2979" s="116">
        <f t="shared" si="581"/>
        <v>0</v>
      </c>
      <c r="T2979" s="129">
        <f t="shared" si="582"/>
        <v>0</v>
      </c>
      <c r="U2979" s="211">
        <f t="shared" si="583"/>
        <v>0</v>
      </c>
      <c r="V2979" s="212">
        <f t="shared" si="584"/>
        <v>0</v>
      </c>
      <c r="W2979" s="212">
        <f t="shared" si="585"/>
        <v>0</v>
      </c>
      <c r="X2979" s="213" t="str">
        <f t="shared" si="586"/>
        <v/>
      </c>
      <c r="Y2979" s="213" t="str">
        <f t="shared" si="587"/>
        <v/>
      </c>
    </row>
    <row r="2980" spans="1:25" ht="15">
      <c r="A2980" s="118"/>
      <c r="B2980" s="117"/>
      <c r="C2980" s="119"/>
      <c r="D2980" s="116" t="str">
        <f>IFERROR(VLOOKUP(C2980,'PER Sociodemografico'!A:L,2,0),"")</f>
        <v/>
      </c>
      <c r="E2980" s="116" t="str">
        <f>IFERROR(VLOOKUP(C2980,'PER Sociodemografico'!A:L,9,0),"")</f>
        <v/>
      </c>
      <c r="F2980" s="118"/>
      <c r="G2980" s="116" t="str">
        <f>IFERROR(VLOOKUP(C2980,'PER Sociodemografico'!A:L,10,0),"")</f>
        <v/>
      </c>
      <c r="H2980" s="120"/>
      <c r="I2980" s="117"/>
      <c r="J2980" s="117"/>
      <c r="K2980" s="113" t="str">
        <f t="shared" si="576"/>
        <v/>
      </c>
      <c r="L2980" s="114" t="str">
        <f t="shared" si="577"/>
        <v/>
      </c>
      <c r="M2980" s="115" t="str">
        <f t="shared" si="578"/>
        <v/>
      </c>
      <c r="N2980" s="118"/>
      <c r="O2980" s="116" t="str">
        <f>IFERROR(VLOOKUP(N2980,'Código del Diagnóstico'!$A$2:$B$12426,2,0),"")</f>
        <v/>
      </c>
      <c r="P2980" s="209" t="str">
        <f>IFERROR(VLOOKUP(C2980,'PER Sociodemografico'!A:G,7,0),"")</f>
        <v/>
      </c>
      <c r="Q2980" s="210" t="str">
        <f t="shared" si="579"/>
        <v/>
      </c>
      <c r="R2980" s="113">
        <f t="shared" si="580"/>
        <v>0</v>
      </c>
      <c r="S2980" s="116">
        <f t="shared" si="581"/>
        <v>0</v>
      </c>
      <c r="T2980" s="129">
        <f t="shared" si="582"/>
        <v>0</v>
      </c>
      <c r="U2980" s="211">
        <f t="shared" si="583"/>
        <v>0</v>
      </c>
      <c r="V2980" s="212">
        <f t="shared" si="584"/>
        <v>0</v>
      </c>
      <c r="W2980" s="212">
        <f t="shared" si="585"/>
        <v>0</v>
      </c>
      <c r="X2980" s="213" t="str">
        <f t="shared" si="586"/>
        <v/>
      </c>
      <c r="Y2980" s="213" t="str">
        <f t="shared" si="587"/>
        <v/>
      </c>
    </row>
    <row r="2981" spans="1:25" ht="15">
      <c r="A2981" s="118"/>
      <c r="B2981" s="117"/>
      <c r="C2981" s="119"/>
      <c r="D2981" s="116" t="str">
        <f>IFERROR(VLOOKUP(C2981,'PER Sociodemografico'!A:L,2,0),"")</f>
        <v/>
      </c>
      <c r="E2981" s="116" t="str">
        <f>IFERROR(VLOOKUP(C2981,'PER Sociodemografico'!A:L,9,0),"")</f>
        <v/>
      </c>
      <c r="F2981" s="118"/>
      <c r="G2981" s="116" t="str">
        <f>IFERROR(VLOOKUP(C2981,'PER Sociodemografico'!A:L,10,0),"")</f>
        <v/>
      </c>
      <c r="H2981" s="120"/>
      <c r="I2981" s="117"/>
      <c r="J2981" s="117"/>
      <c r="K2981" s="113" t="str">
        <f t="shared" si="576"/>
        <v/>
      </c>
      <c r="L2981" s="114" t="str">
        <f t="shared" si="577"/>
        <v/>
      </c>
      <c r="M2981" s="115" t="str">
        <f t="shared" si="578"/>
        <v/>
      </c>
      <c r="N2981" s="118"/>
      <c r="O2981" s="116" t="str">
        <f>IFERROR(VLOOKUP(N2981,'Código del Diagnóstico'!$A$2:$B$12426,2,0),"")</f>
        <v/>
      </c>
      <c r="P2981" s="209" t="str">
        <f>IFERROR(VLOOKUP(C2981,'PER Sociodemografico'!A:G,7,0),"")</f>
        <v/>
      </c>
      <c r="Q2981" s="210" t="str">
        <f t="shared" si="579"/>
        <v/>
      </c>
      <c r="R2981" s="113">
        <f t="shared" si="580"/>
        <v>0</v>
      </c>
      <c r="S2981" s="116">
        <f t="shared" si="581"/>
        <v>0</v>
      </c>
      <c r="T2981" s="129">
        <f t="shared" si="582"/>
        <v>0</v>
      </c>
      <c r="U2981" s="211">
        <f t="shared" si="583"/>
        <v>0</v>
      </c>
      <c r="V2981" s="212">
        <f t="shared" si="584"/>
        <v>0</v>
      </c>
      <c r="W2981" s="212">
        <f t="shared" si="585"/>
        <v>0</v>
      </c>
      <c r="X2981" s="213" t="str">
        <f t="shared" si="586"/>
        <v/>
      </c>
      <c r="Y2981" s="213" t="str">
        <f t="shared" si="587"/>
        <v/>
      </c>
    </row>
    <row r="2982" spans="1:25" ht="15">
      <c r="A2982" s="118"/>
      <c r="B2982" s="117"/>
      <c r="C2982" s="119"/>
      <c r="D2982" s="116" t="str">
        <f>IFERROR(VLOOKUP(C2982,'PER Sociodemografico'!A:L,2,0),"")</f>
        <v/>
      </c>
      <c r="E2982" s="116" t="str">
        <f>IFERROR(VLOOKUP(C2982,'PER Sociodemografico'!A:L,9,0),"")</f>
        <v/>
      </c>
      <c r="F2982" s="118"/>
      <c r="G2982" s="116" t="str">
        <f>IFERROR(VLOOKUP(C2982,'PER Sociodemografico'!A:L,10,0),"")</f>
        <v/>
      </c>
      <c r="H2982" s="120"/>
      <c r="I2982" s="117"/>
      <c r="J2982" s="117"/>
      <c r="K2982" s="113" t="str">
        <f t="shared" si="576"/>
        <v/>
      </c>
      <c r="L2982" s="114" t="str">
        <f t="shared" si="577"/>
        <v/>
      </c>
      <c r="M2982" s="115" t="str">
        <f t="shared" si="578"/>
        <v/>
      </c>
      <c r="N2982" s="118"/>
      <c r="O2982" s="116" t="str">
        <f>IFERROR(VLOOKUP(N2982,'Código del Diagnóstico'!$A$2:$B$12426,2,0),"")</f>
        <v/>
      </c>
      <c r="P2982" s="209" t="str">
        <f>IFERROR(VLOOKUP(C2982,'PER Sociodemografico'!A:G,7,0),"")</f>
        <v/>
      </c>
      <c r="Q2982" s="210" t="str">
        <f t="shared" si="579"/>
        <v/>
      </c>
      <c r="R2982" s="113">
        <f t="shared" si="580"/>
        <v>0</v>
      </c>
      <c r="S2982" s="116">
        <f t="shared" si="581"/>
        <v>0</v>
      </c>
      <c r="T2982" s="129">
        <f t="shared" si="582"/>
        <v>0</v>
      </c>
      <c r="U2982" s="211">
        <f t="shared" si="583"/>
        <v>0</v>
      </c>
      <c r="V2982" s="212">
        <f t="shared" si="584"/>
        <v>0</v>
      </c>
      <c r="W2982" s="212">
        <f t="shared" si="585"/>
        <v>0</v>
      </c>
      <c r="X2982" s="213" t="str">
        <f t="shared" si="586"/>
        <v/>
      </c>
      <c r="Y2982" s="213" t="str">
        <f t="shared" si="587"/>
        <v/>
      </c>
    </row>
    <row r="2983" spans="1:25" ht="15">
      <c r="A2983" s="118"/>
      <c r="B2983" s="117"/>
      <c r="C2983" s="119"/>
      <c r="D2983" s="116" t="str">
        <f>IFERROR(VLOOKUP(C2983,'PER Sociodemografico'!A:L,2,0),"")</f>
        <v/>
      </c>
      <c r="E2983" s="116" t="str">
        <f>IFERROR(VLOOKUP(C2983,'PER Sociodemografico'!A:L,9,0),"")</f>
        <v/>
      </c>
      <c r="F2983" s="118"/>
      <c r="G2983" s="116" t="str">
        <f>IFERROR(VLOOKUP(C2983,'PER Sociodemografico'!A:L,10,0),"")</f>
        <v/>
      </c>
      <c r="H2983" s="120"/>
      <c r="I2983" s="117"/>
      <c r="J2983" s="117"/>
      <c r="K2983" s="113" t="str">
        <f t="shared" si="576"/>
        <v/>
      </c>
      <c r="L2983" s="114" t="str">
        <f t="shared" si="577"/>
        <v/>
      </c>
      <c r="M2983" s="115" t="str">
        <f t="shared" si="578"/>
        <v/>
      </c>
      <c r="N2983" s="118"/>
      <c r="O2983" s="116" t="str">
        <f>IFERROR(VLOOKUP(N2983,'Código del Diagnóstico'!$A$2:$B$12426,2,0),"")</f>
        <v/>
      </c>
      <c r="P2983" s="209" t="str">
        <f>IFERROR(VLOOKUP(C2983,'PER Sociodemografico'!A:G,7,0),"")</f>
        <v/>
      </c>
      <c r="Q2983" s="210" t="str">
        <f t="shared" si="579"/>
        <v/>
      </c>
      <c r="R2983" s="113">
        <f t="shared" si="580"/>
        <v>0</v>
      </c>
      <c r="S2983" s="116">
        <f t="shared" si="581"/>
        <v>0</v>
      </c>
      <c r="T2983" s="129">
        <f t="shared" si="582"/>
        <v>0</v>
      </c>
      <c r="U2983" s="211">
        <f t="shared" si="583"/>
        <v>0</v>
      </c>
      <c r="V2983" s="212">
        <f t="shared" si="584"/>
        <v>0</v>
      </c>
      <c r="W2983" s="212">
        <f t="shared" si="585"/>
        <v>0</v>
      </c>
      <c r="X2983" s="213" t="str">
        <f t="shared" si="586"/>
        <v/>
      </c>
      <c r="Y2983" s="213" t="str">
        <f t="shared" si="587"/>
        <v/>
      </c>
    </row>
    <row r="2984" spans="1:25" ht="15">
      <c r="A2984" s="118"/>
      <c r="B2984" s="117"/>
      <c r="C2984" s="119"/>
      <c r="D2984" s="116" t="str">
        <f>IFERROR(VLOOKUP(C2984,'PER Sociodemografico'!A:L,2,0),"")</f>
        <v/>
      </c>
      <c r="E2984" s="116" t="str">
        <f>IFERROR(VLOOKUP(C2984,'PER Sociodemografico'!A:L,9,0),"")</f>
        <v/>
      </c>
      <c r="F2984" s="118"/>
      <c r="G2984" s="116" t="str">
        <f>IFERROR(VLOOKUP(C2984,'PER Sociodemografico'!A:L,10,0),"")</f>
        <v/>
      </c>
      <c r="H2984" s="120"/>
      <c r="I2984" s="117"/>
      <c r="J2984" s="117"/>
      <c r="K2984" s="113" t="str">
        <f t="shared" si="576"/>
        <v/>
      </c>
      <c r="L2984" s="114" t="str">
        <f t="shared" si="577"/>
        <v/>
      </c>
      <c r="M2984" s="115" t="str">
        <f t="shared" si="578"/>
        <v/>
      </c>
      <c r="N2984" s="118"/>
      <c r="O2984" s="116" t="str">
        <f>IFERROR(VLOOKUP(N2984,'Código del Diagnóstico'!$A$2:$B$12426,2,0),"")</f>
        <v/>
      </c>
      <c r="P2984" s="209" t="str">
        <f>IFERROR(VLOOKUP(C2984,'PER Sociodemografico'!A:G,7,0),"")</f>
        <v/>
      </c>
      <c r="Q2984" s="210" t="str">
        <f t="shared" si="579"/>
        <v/>
      </c>
      <c r="R2984" s="113">
        <f t="shared" si="580"/>
        <v>0</v>
      </c>
      <c r="S2984" s="116">
        <f t="shared" si="581"/>
        <v>0</v>
      </c>
      <c r="T2984" s="129">
        <f t="shared" si="582"/>
        <v>0</v>
      </c>
      <c r="U2984" s="211">
        <f t="shared" si="583"/>
        <v>0</v>
      </c>
      <c r="V2984" s="212">
        <f t="shared" si="584"/>
        <v>0</v>
      </c>
      <c r="W2984" s="212">
        <f t="shared" si="585"/>
        <v>0</v>
      </c>
      <c r="X2984" s="213" t="str">
        <f t="shared" si="586"/>
        <v/>
      </c>
      <c r="Y2984" s="213" t="str">
        <f t="shared" si="587"/>
        <v/>
      </c>
    </row>
    <row r="2985" spans="1:25" ht="15">
      <c r="A2985" s="118"/>
      <c r="B2985" s="117"/>
      <c r="C2985" s="119"/>
      <c r="D2985" s="116" t="str">
        <f>IFERROR(VLOOKUP(C2985,'PER Sociodemografico'!A:L,2,0),"")</f>
        <v/>
      </c>
      <c r="E2985" s="116" t="str">
        <f>IFERROR(VLOOKUP(C2985,'PER Sociodemografico'!A:L,9,0),"")</f>
        <v/>
      </c>
      <c r="F2985" s="118"/>
      <c r="G2985" s="116" t="str">
        <f>IFERROR(VLOOKUP(C2985,'PER Sociodemografico'!A:L,10,0),"")</f>
        <v/>
      </c>
      <c r="H2985" s="120"/>
      <c r="I2985" s="117"/>
      <c r="J2985" s="117"/>
      <c r="K2985" s="113" t="str">
        <f t="shared" si="576"/>
        <v/>
      </c>
      <c r="L2985" s="114" t="str">
        <f t="shared" si="577"/>
        <v/>
      </c>
      <c r="M2985" s="115" t="str">
        <f t="shared" si="578"/>
        <v/>
      </c>
      <c r="N2985" s="118"/>
      <c r="O2985" s="116" t="str">
        <f>IFERROR(VLOOKUP(N2985,'Código del Diagnóstico'!$A$2:$B$12426,2,0),"")</f>
        <v/>
      </c>
      <c r="P2985" s="209" t="str">
        <f>IFERROR(VLOOKUP(C2985,'PER Sociodemografico'!A:G,7,0),"")</f>
        <v/>
      </c>
      <c r="Q2985" s="210" t="str">
        <f t="shared" si="579"/>
        <v/>
      </c>
      <c r="R2985" s="113">
        <f t="shared" si="580"/>
        <v>0</v>
      </c>
      <c r="S2985" s="116">
        <f t="shared" si="581"/>
        <v>0</v>
      </c>
      <c r="T2985" s="129">
        <f t="shared" si="582"/>
        <v>0</v>
      </c>
      <c r="U2985" s="211">
        <f t="shared" si="583"/>
        <v>0</v>
      </c>
      <c r="V2985" s="212">
        <f t="shared" si="584"/>
        <v>0</v>
      </c>
      <c r="W2985" s="212">
        <f t="shared" si="585"/>
        <v>0</v>
      </c>
      <c r="X2985" s="213" t="str">
        <f t="shared" si="586"/>
        <v/>
      </c>
      <c r="Y2985" s="213" t="str">
        <f t="shared" si="587"/>
        <v/>
      </c>
    </row>
    <row r="2986" spans="1:25" ht="15">
      <c r="A2986" s="118"/>
      <c r="B2986" s="117"/>
      <c r="C2986" s="119"/>
      <c r="D2986" s="116" t="str">
        <f>IFERROR(VLOOKUP(C2986,'PER Sociodemografico'!A:L,2,0),"")</f>
        <v/>
      </c>
      <c r="E2986" s="116" t="str">
        <f>IFERROR(VLOOKUP(C2986,'PER Sociodemografico'!A:L,9,0),"")</f>
        <v/>
      </c>
      <c r="F2986" s="118"/>
      <c r="G2986" s="116" t="str">
        <f>IFERROR(VLOOKUP(C2986,'PER Sociodemografico'!A:L,10,0),"")</f>
        <v/>
      </c>
      <c r="H2986" s="120"/>
      <c r="I2986" s="117"/>
      <c r="J2986" s="117"/>
      <c r="K2986" s="113" t="str">
        <f t="shared" si="576"/>
        <v/>
      </c>
      <c r="L2986" s="114" t="str">
        <f t="shared" si="577"/>
        <v/>
      </c>
      <c r="M2986" s="115" t="str">
        <f t="shared" si="578"/>
        <v/>
      </c>
      <c r="N2986" s="118"/>
      <c r="O2986" s="116" t="str">
        <f>IFERROR(VLOOKUP(N2986,'Código del Diagnóstico'!$A$2:$B$12426,2,0),"")</f>
        <v/>
      </c>
      <c r="P2986" s="209" t="str">
        <f>IFERROR(VLOOKUP(C2986,'PER Sociodemografico'!A:G,7,0),"")</f>
        <v/>
      </c>
      <c r="Q2986" s="210" t="str">
        <f t="shared" si="579"/>
        <v/>
      </c>
      <c r="R2986" s="113">
        <f t="shared" si="580"/>
        <v>0</v>
      </c>
      <c r="S2986" s="116">
        <f t="shared" si="581"/>
        <v>0</v>
      </c>
      <c r="T2986" s="129">
        <f t="shared" si="582"/>
        <v>0</v>
      </c>
      <c r="U2986" s="211">
        <f t="shared" si="583"/>
        <v>0</v>
      </c>
      <c r="V2986" s="212">
        <f t="shared" si="584"/>
        <v>0</v>
      </c>
      <c r="W2986" s="212">
        <f t="shared" si="585"/>
        <v>0</v>
      </c>
      <c r="X2986" s="213" t="str">
        <f t="shared" si="586"/>
        <v/>
      </c>
      <c r="Y2986" s="213" t="str">
        <f t="shared" si="587"/>
        <v/>
      </c>
    </row>
    <row r="2987" spans="1:25" ht="15">
      <c r="A2987" s="118"/>
      <c r="B2987" s="117"/>
      <c r="C2987" s="119"/>
      <c r="D2987" s="116" t="str">
        <f>IFERROR(VLOOKUP(C2987,'PER Sociodemografico'!A:L,2,0),"")</f>
        <v/>
      </c>
      <c r="E2987" s="116" t="str">
        <f>IFERROR(VLOOKUP(C2987,'PER Sociodemografico'!A:L,9,0),"")</f>
        <v/>
      </c>
      <c r="F2987" s="118"/>
      <c r="G2987" s="116" t="str">
        <f>IFERROR(VLOOKUP(C2987,'PER Sociodemografico'!A:L,10,0),"")</f>
        <v/>
      </c>
      <c r="H2987" s="120"/>
      <c r="I2987" s="117"/>
      <c r="J2987" s="117"/>
      <c r="K2987" s="113" t="str">
        <f t="shared" si="576"/>
        <v/>
      </c>
      <c r="L2987" s="114" t="str">
        <f t="shared" si="577"/>
        <v/>
      </c>
      <c r="M2987" s="115" t="str">
        <f t="shared" si="578"/>
        <v/>
      </c>
      <c r="N2987" s="118"/>
      <c r="O2987" s="116" t="str">
        <f>IFERROR(VLOOKUP(N2987,'Código del Diagnóstico'!$A$2:$B$12426,2,0),"")</f>
        <v/>
      </c>
      <c r="P2987" s="209" t="str">
        <f>IFERROR(VLOOKUP(C2987,'PER Sociodemografico'!A:G,7,0),"")</f>
        <v/>
      </c>
      <c r="Q2987" s="210" t="str">
        <f t="shared" si="579"/>
        <v/>
      </c>
      <c r="R2987" s="113">
        <f t="shared" si="580"/>
        <v>0</v>
      </c>
      <c r="S2987" s="116">
        <f t="shared" si="581"/>
        <v>0</v>
      </c>
      <c r="T2987" s="129">
        <f t="shared" si="582"/>
        <v>0</v>
      </c>
      <c r="U2987" s="211">
        <f t="shared" si="583"/>
        <v>0</v>
      </c>
      <c r="V2987" s="212">
        <f t="shared" si="584"/>
        <v>0</v>
      </c>
      <c r="W2987" s="212">
        <f t="shared" si="585"/>
        <v>0</v>
      </c>
      <c r="X2987" s="213" t="str">
        <f t="shared" si="586"/>
        <v/>
      </c>
      <c r="Y2987" s="213" t="str">
        <f t="shared" si="587"/>
        <v/>
      </c>
    </row>
    <row r="2988" spans="1:25" ht="15">
      <c r="A2988" s="118"/>
      <c r="B2988" s="117"/>
      <c r="C2988" s="119"/>
      <c r="D2988" s="116" t="str">
        <f>IFERROR(VLOOKUP(C2988,'PER Sociodemografico'!A:L,2,0),"")</f>
        <v/>
      </c>
      <c r="E2988" s="116" t="str">
        <f>IFERROR(VLOOKUP(C2988,'PER Sociodemografico'!A:L,9,0),"")</f>
        <v/>
      </c>
      <c r="F2988" s="118"/>
      <c r="G2988" s="116" t="str">
        <f>IFERROR(VLOOKUP(C2988,'PER Sociodemografico'!A:L,10,0),"")</f>
        <v/>
      </c>
      <c r="H2988" s="120"/>
      <c r="I2988" s="117"/>
      <c r="J2988" s="117"/>
      <c r="K2988" s="113" t="str">
        <f t="shared" si="576"/>
        <v/>
      </c>
      <c r="L2988" s="114" t="str">
        <f t="shared" si="577"/>
        <v/>
      </c>
      <c r="M2988" s="115" t="str">
        <f t="shared" si="578"/>
        <v/>
      </c>
      <c r="N2988" s="118"/>
      <c r="O2988" s="116" t="str">
        <f>IFERROR(VLOOKUP(N2988,'Código del Diagnóstico'!$A$2:$B$12426,2,0),"")</f>
        <v/>
      </c>
      <c r="P2988" s="209" t="str">
        <f>IFERROR(VLOOKUP(C2988,'PER Sociodemografico'!A:G,7,0),"")</f>
        <v/>
      </c>
      <c r="Q2988" s="210" t="str">
        <f t="shared" si="579"/>
        <v/>
      </c>
      <c r="R2988" s="113">
        <f t="shared" si="580"/>
        <v>0</v>
      </c>
      <c r="S2988" s="116">
        <f t="shared" si="581"/>
        <v>0</v>
      </c>
      <c r="T2988" s="129">
        <f t="shared" si="582"/>
        <v>0</v>
      </c>
      <c r="U2988" s="211">
        <f t="shared" si="583"/>
        <v>0</v>
      </c>
      <c r="V2988" s="212">
        <f t="shared" si="584"/>
        <v>0</v>
      </c>
      <c r="W2988" s="212">
        <f t="shared" si="585"/>
        <v>0</v>
      </c>
      <c r="X2988" s="213" t="str">
        <f t="shared" si="586"/>
        <v/>
      </c>
      <c r="Y2988" s="213" t="str">
        <f t="shared" si="587"/>
        <v/>
      </c>
    </row>
    <row r="2989" spans="1:25" ht="15">
      <c r="A2989" s="118"/>
      <c r="B2989" s="117"/>
      <c r="C2989" s="119"/>
      <c r="D2989" s="116" t="str">
        <f>IFERROR(VLOOKUP(C2989,'PER Sociodemografico'!A:L,2,0),"")</f>
        <v/>
      </c>
      <c r="E2989" s="116" t="str">
        <f>IFERROR(VLOOKUP(C2989,'PER Sociodemografico'!A:L,9,0),"")</f>
        <v/>
      </c>
      <c r="F2989" s="118"/>
      <c r="G2989" s="116" t="str">
        <f>IFERROR(VLOOKUP(C2989,'PER Sociodemografico'!A:L,10,0),"")</f>
        <v/>
      </c>
      <c r="H2989" s="120"/>
      <c r="I2989" s="117"/>
      <c r="J2989" s="117"/>
      <c r="K2989" s="113" t="str">
        <f t="shared" si="576"/>
        <v/>
      </c>
      <c r="L2989" s="114" t="str">
        <f t="shared" si="577"/>
        <v/>
      </c>
      <c r="M2989" s="115" t="str">
        <f t="shared" si="578"/>
        <v/>
      </c>
      <c r="N2989" s="118"/>
      <c r="O2989" s="116" t="str">
        <f>IFERROR(VLOOKUP(N2989,'Código del Diagnóstico'!$A$2:$B$12426,2,0),"")</f>
        <v/>
      </c>
      <c r="P2989" s="209" t="str">
        <f>IFERROR(VLOOKUP(C2989,'PER Sociodemografico'!A:G,7,0),"")</f>
        <v/>
      </c>
      <c r="Q2989" s="210" t="str">
        <f t="shared" si="579"/>
        <v/>
      </c>
      <c r="R2989" s="113">
        <f t="shared" si="580"/>
        <v>0</v>
      </c>
      <c r="S2989" s="116">
        <f t="shared" si="581"/>
        <v>0</v>
      </c>
      <c r="T2989" s="129">
        <f t="shared" si="582"/>
        <v>0</v>
      </c>
      <c r="U2989" s="211">
        <f t="shared" si="583"/>
        <v>0</v>
      </c>
      <c r="V2989" s="212">
        <f t="shared" si="584"/>
        <v>0</v>
      </c>
      <c r="W2989" s="212">
        <f t="shared" si="585"/>
        <v>0</v>
      </c>
      <c r="X2989" s="213" t="str">
        <f t="shared" si="586"/>
        <v/>
      </c>
      <c r="Y2989" s="213" t="str">
        <f t="shared" si="587"/>
        <v/>
      </c>
    </row>
    <row r="2990" spans="1:25" ht="15">
      <c r="A2990" s="118"/>
      <c r="B2990" s="117"/>
      <c r="C2990" s="119"/>
      <c r="D2990" s="116" t="str">
        <f>IFERROR(VLOOKUP(C2990,'PER Sociodemografico'!A:L,2,0),"")</f>
        <v/>
      </c>
      <c r="E2990" s="116" t="str">
        <f>IFERROR(VLOOKUP(C2990,'PER Sociodemografico'!A:L,9,0),"")</f>
        <v/>
      </c>
      <c r="F2990" s="118"/>
      <c r="G2990" s="116" t="str">
        <f>IFERROR(VLOOKUP(C2990,'PER Sociodemografico'!A:L,10,0),"")</f>
        <v/>
      </c>
      <c r="H2990" s="120"/>
      <c r="I2990" s="117"/>
      <c r="J2990" s="117"/>
      <c r="K2990" s="113" t="str">
        <f t="shared" si="576"/>
        <v/>
      </c>
      <c r="L2990" s="114" t="str">
        <f t="shared" si="577"/>
        <v/>
      </c>
      <c r="M2990" s="115" t="str">
        <f t="shared" si="578"/>
        <v/>
      </c>
      <c r="N2990" s="118"/>
      <c r="O2990" s="116" t="str">
        <f>IFERROR(VLOOKUP(N2990,'Código del Diagnóstico'!$A$2:$B$12426,2,0),"")</f>
        <v/>
      </c>
      <c r="P2990" s="209" t="str">
        <f>IFERROR(VLOOKUP(C2990,'PER Sociodemografico'!A:G,7,0),"")</f>
        <v/>
      </c>
      <c r="Q2990" s="210" t="str">
        <f t="shared" si="579"/>
        <v/>
      </c>
      <c r="R2990" s="113">
        <f t="shared" si="580"/>
        <v>0</v>
      </c>
      <c r="S2990" s="116">
        <f t="shared" si="581"/>
        <v>0</v>
      </c>
      <c r="T2990" s="129">
        <f t="shared" si="582"/>
        <v>0</v>
      </c>
      <c r="U2990" s="211">
        <f t="shared" si="583"/>
        <v>0</v>
      </c>
      <c r="V2990" s="212">
        <f t="shared" si="584"/>
        <v>0</v>
      </c>
      <c r="W2990" s="212">
        <f t="shared" si="585"/>
        <v>0</v>
      </c>
      <c r="X2990" s="213" t="str">
        <f t="shared" si="586"/>
        <v/>
      </c>
      <c r="Y2990" s="213" t="str">
        <f t="shared" si="587"/>
        <v/>
      </c>
    </row>
    <row r="2991" spans="1:25" ht="15">
      <c r="A2991" s="118"/>
      <c r="B2991" s="117"/>
      <c r="C2991" s="119"/>
      <c r="D2991" s="116" t="str">
        <f>IFERROR(VLOOKUP(C2991,'PER Sociodemografico'!A:L,2,0),"")</f>
        <v/>
      </c>
      <c r="E2991" s="116" t="str">
        <f>IFERROR(VLOOKUP(C2991,'PER Sociodemografico'!A:L,9,0),"")</f>
        <v/>
      </c>
      <c r="F2991" s="118"/>
      <c r="G2991" s="116" t="str">
        <f>IFERROR(VLOOKUP(C2991,'PER Sociodemografico'!A:L,10,0),"")</f>
        <v/>
      </c>
      <c r="H2991" s="120"/>
      <c r="I2991" s="117"/>
      <c r="J2991" s="117"/>
      <c r="K2991" s="113" t="str">
        <f t="shared" si="576"/>
        <v/>
      </c>
      <c r="L2991" s="114" t="str">
        <f t="shared" si="577"/>
        <v/>
      </c>
      <c r="M2991" s="115" t="str">
        <f t="shared" si="578"/>
        <v/>
      </c>
      <c r="N2991" s="118"/>
      <c r="O2991" s="116" t="str">
        <f>IFERROR(VLOOKUP(N2991,'Código del Diagnóstico'!$A$2:$B$12426,2,0),"")</f>
        <v/>
      </c>
      <c r="P2991" s="209" t="str">
        <f>IFERROR(VLOOKUP(C2991,'PER Sociodemografico'!A:G,7,0),"")</f>
        <v/>
      </c>
      <c r="Q2991" s="210" t="str">
        <f t="shared" si="579"/>
        <v/>
      </c>
      <c r="R2991" s="113">
        <f t="shared" si="580"/>
        <v>0</v>
      </c>
      <c r="S2991" s="116">
        <f t="shared" si="581"/>
        <v>0</v>
      </c>
      <c r="T2991" s="129">
        <f t="shared" si="582"/>
        <v>0</v>
      </c>
      <c r="U2991" s="211">
        <f t="shared" si="583"/>
        <v>0</v>
      </c>
      <c r="V2991" s="212">
        <f t="shared" si="584"/>
        <v>0</v>
      </c>
      <c r="W2991" s="212">
        <f t="shared" si="585"/>
        <v>0</v>
      </c>
      <c r="X2991" s="213" t="str">
        <f t="shared" si="586"/>
        <v/>
      </c>
      <c r="Y2991" s="213" t="str">
        <f t="shared" si="587"/>
        <v/>
      </c>
    </row>
    <row r="2992" spans="1:25" ht="15">
      <c r="A2992" s="118"/>
      <c r="B2992" s="117"/>
      <c r="C2992" s="119"/>
      <c r="D2992" s="116" t="str">
        <f>IFERROR(VLOOKUP(C2992,'PER Sociodemografico'!A:L,2,0),"")</f>
        <v/>
      </c>
      <c r="E2992" s="116" t="str">
        <f>IFERROR(VLOOKUP(C2992,'PER Sociodemografico'!A:L,9,0),"")</f>
        <v/>
      </c>
      <c r="F2992" s="118"/>
      <c r="G2992" s="116" t="str">
        <f>IFERROR(VLOOKUP(C2992,'PER Sociodemografico'!A:L,10,0),"")</f>
        <v/>
      </c>
      <c r="H2992" s="120"/>
      <c r="I2992" s="117"/>
      <c r="J2992" s="117"/>
      <c r="K2992" s="113" t="str">
        <f t="shared" si="576"/>
        <v/>
      </c>
      <c r="L2992" s="114" t="str">
        <f t="shared" si="577"/>
        <v/>
      </c>
      <c r="M2992" s="115" t="str">
        <f t="shared" si="578"/>
        <v/>
      </c>
      <c r="N2992" s="118"/>
      <c r="O2992" s="116" t="str">
        <f>IFERROR(VLOOKUP(N2992,'Código del Diagnóstico'!$A$2:$B$12426,2,0),"")</f>
        <v/>
      </c>
      <c r="P2992" s="209" t="str">
        <f>IFERROR(VLOOKUP(C2992,'PER Sociodemografico'!A:G,7,0),"")</f>
        <v/>
      </c>
      <c r="Q2992" s="210" t="str">
        <f t="shared" si="579"/>
        <v/>
      </c>
      <c r="R2992" s="113">
        <f t="shared" si="580"/>
        <v>0</v>
      </c>
      <c r="S2992" s="116">
        <f t="shared" si="581"/>
        <v>0</v>
      </c>
      <c r="T2992" s="129">
        <f t="shared" si="582"/>
        <v>0</v>
      </c>
      <c r="U2992" s="211">
        <f t="shared" si="583"/>
        <v>0</v>
      </c>
      <c r="V2992" s="212">
        <f t="shared" si="584"/>
        <v>0</v>
      </c>
      <c r="W2992" s="212">
        <f t="shared" si="585"/>
        <v>0</v>
      </c>
      <c r="X2992" s="213" t="str">
        <f t="shared" si="586"/>
        <v/>
      </c>
      <c r="Y2992" s="213" t="str">
        <f t="shared" si="587"/>
        <v/>
      </c>
    </row>
    <row r="2993" spans="1:25" ht="15">
      <c r="A2993" s="118"/>
      <c r="B2993" s="117"/>
      <c r="C2993" s="119"/>
      <c r="D2993" s="116" t="str">
        <f>IFERROR(VLOOKUP(C2993,'PER Sociodemografico'!A:L,2,0),"")</f>
        <v/>
      </c>
      <c r="E2993" s="116" t="str">
        <f>IFERROR(VLOOKUP(C2993,'PER Sociodemografico'!A:L,9,0),"")</f>
        <v/>
      </c>
      <c r="F2993" s="118"/>
      <c r="G2993" s="116" t="str">
        <f>IFERROR(VLOOKUP(C2993,'PER Sociodemografico'!A:L,10,0),"")</f>
        <v/>
      </c>
      <c r="H2993" s="120"/>
      <c r="I2993" s="117"/>
      <c r="J2993" s="117"/>
      <c r="K2993" s="113" t="str">
        <f t="shared" si="576"/>
        <v/>
      </c>
      <c r="L2993" s="114" t="str">
        <f t="shared" si="577"/>
        <v/>
      </c>
      <c r="M2993" s="115" t="str">
        <f t="shared" si="578"/>
        <v/>
      </c>
      <c r="N2993" s="118"/>
      <c r="O2993" s="116" t="str">
        <f>IFERROR(VLOOKUP(N2993,'Código del Diagnóstico'!$A$2:$B$12426,2,0),"")</f>
        <v/>
      </c>
      <c r="P2993" s="209" t="str">
        <f>IFERROR(VLOOKUP(C2993,'PER Sociodemografico'!A:G,7,0),"")</f>
        <v/>
      </c>
      <c r="Q2993" s="210" t="str">
        <f t="shared" si="579"/>
        <v/>
      </c>
      <c r="R2993" s="113">
        <f t="shared" si="580"/>
        <v>0</v>
      </c>
      <c r="S2993" s="116">
        <f t="shared" si="581"/>
        <v>0</v>
      </c>
      <c r="T2993" s="129">
        <f t="shared" si="582"/>
        <v>0</v>
      </c>
      <c r="U2993" s="211">
        <f t="shared" si="583"/>
        <v>0</v>
      </c>
      <c r="V2993" s="212">
        <f t="shared" si="584"/>
        <v>0</v>
      </c>
      <c r="W2993" s="212">
        <f t="shared" si="585"/>
        <v>0</v>
      </c>
      <c r="X2993" s="213" t="str">
        <f t="shared" si="586"/>
        <v/>
      </c>
      <c r="Y2993" s="213" t="str">
        <f t="shared" si="587"/>
        <v/>
      </c>
    </row>
    <row r="2994" spans="1:25" ht="15">
      <c r="A2994" s="118"/>
      <c r="B2994" s="117"/>
      <c r="C2994" s="119"/>
      <c r="D2994" s="116" t="str">
        <f>IFERROR(VLOOKUP(C2994,'PER Sociodemografico'!A:L,2,0),"")</f>
        <v/>
      </c>
      <c r="E2994" s="116" t="str">
        <f>IFERROR(VLOOKUP(C2994,'PER Sociodemografico'!A:L,9,0),"")</f>
        <v/>
      </c>
      <c r="F2994" s="118"/>
      <c r="G2994" s="116" t="str">
        <f>IFERROR(VLOOKUP(C2994,'PER Sociodemografico'!A:L,10,0),"")</f>
        <v/>
      </c>
      <c r="H2994" s="120"/>
      <c r="I2994" s="117"/>
      <c r="J2994" s="117"/>
      <c r="K2994" s="113" t="str">
        <f t="shared" si="576"/>
        <v/>
      </c>
      <c r="L2994" s="114" t="str">
        <f t="shared" si="577"/>
        <v/>
      </c>
      <c r="M2994" s="115" t="str">
        <f t="shared" si="578"/>
        <v/>
      </c>
      <c r="N2994" s="118"/>
      <c r="O2994" s="116" t="str">
        <f>IFERROR(VLOOKUP(N2994,'Código del Diagnóstico'!$A$2:$B$12426,2,0),"")</f>
        <v/>
      </c>
      <c r="P2994" s="209" t="str">
        <f>IFERROR(VLOOKUP(C2994,'PER Sociodemografico'!A:G,7,0),"")</f>
        <v/>
      </c>
      <c r="Q2994" s="210" t="str">
        <f t="shared" si="579"/>
        <v/>
      </c>
      <c r="R2994" s="113">
        <f t="shared" si="580"/>
        <v>0</v>
      </c>
      <c r="S2994" s="116">
        <f t="shared" si="581"/>
        <v>0</v>
      </c>
      <c r="T2994" s="129">
        <f t="shared" si="582"/>
        <v>0</v>
      </c>
      <c r="U2994" s="211">
        <f t="shared" si="583"/>
        <v>0</v>
      </c>
      <c r="V2994" s="212">
        <f t="shared" si="584"/>
        <v>0</v>
      </c>
      <c r="W2994" s="212">
        <f t="shared" si="585"/>
        <v>0</v>
      </c>
      <c r="X2994" s="213" t="str">
        <f t="shared" si="586"/>
        <v/>
      </c>
      <c r="Y2994" s="213" t="str">
        <f t="shared" si="587"/>
        <v/>
      </c>
    </row>
    <row r="2995" spans="1:25" ht="15">
      <c r="A2995" s="118"/>
      <c r="B2995" s="117"/>
      <c r="C2995" s="119"/>
      <c r="D2995" s="116" t="str">
        <f>IFERROR(VLOOKUP(C2995,'PER Sociodemografico'!A:L,2,0),"")</f>
        <v/>
      </c>
      <c r="E2995" s="116" t="str">
        <f>IFERROR(VLOOKUP(C2995,'PER Sociodemografico'!A:L,9,0),"")</f>
        <v/>
      </c>
      <c r="F2995" s="118"/>
      <c r="G2995" s="116" t="str">
        <f>IFERROR(VLOOKUP(C2995,'PER Sociodemografico'!A:L,10,0),"")</f>
        <v/>
      </c>
      <c r="H2995" s="120"/>
      <c r="I2995" s="117"/>
      <c r="J2995" s="117"/>
      <c r="K2995" s="113" t="str">
        <f t="shared" si="576"/>
        <v/>
      </c>
      <c r="L2995" s="114" t="str">
        <f t="shared" si="577"/>
        <v/>
      </c>
      <c r="M2995" s="115" t="str">
        <f t="shared" si="578"/>
        <v/>
      </c>
      <c r="N2995" s="118"/>
      <c r="O2995" s="116" t="str">
        <f>IFERROR(VLOOKUP(N2995,'Código del Diagnóstico'!$A$2:$B$12426,2,0),"")</f>
        <v/>
      </c>
      <c r="P2995" s="209" t="str">
        <f>IFERROR(VLOOKUP(C2995,'PER Sociodemografico'!A:G,7,0),"")</f>
        <v/>
      </c>
      <c r="Q2995" s="210" t="str">
        <f t="shared" si="579"/>
        <v/>
      </c>
      <c r="R2995" s="113">
        <f t="shared" si="580"/>
        <v>0</v>
      </c>
      <c r="S2995" s="116">
        <f t="shared" si="581"/>
        <v>0</v>
      </c>
      <c r="T2995" s="129">
        <f t="shared" si="582"/>
        <v>0</v>
      </c>
      <c r="U2995" s="211">
        <f t="shared" si="583"/>
        <v>0</v>
      </c>
      <c r="V2995" s="212">
        <f t="shared" si="584"/>
        <v>0</v>
      </c>
      <c r="W2995" s="212">
        <f t="shared" si="585"/>
        <v>0</v>
      </c>
      <c r="X2995" s="213" t="str">
        <f t="shared" si="586"/>
        <v/>
      </c>
      <c r="Y2995" s="213" t="str">
        <f t="shared" si="587"/>
        <v/>
      </c>
    </row>
    <row r="2996" spans="1:25" ht="15">
      <c r="A2996" s="118"/>
      <c r="B2996" s="117"/>
      <c r="C2996" s="119"/>
      <c r="D2996" s="116" t="str">
        <f>IFERROR(VLOOKUP(C2996,'PER Sociodemografico'!A:L,2,0),"")</f>
        <v/>
      </c>
      <c r="E2996" s="116" t="str">
        <f>IFERROR(VLOOKUP(C2996,'PER Sociodemografico'!A:L,9,0),"")</f>
        <v/>
      </c>
      <c r="F2996" s="118"/>
      <c r="G2996" s="116" t="str">
        <f>IFERROR(VLOOKUP(C2996,'PER Sociodemografico'!A:L,10,0),"")</f>
        <v/>
      </c>
      <c r="H2996" s="120"/>
      <c r="I2996" s="117"/>
      <c r="J2996" s="117"/>
      <c r="K2996" s="113" t="str">
        <f t="shared" si="576"/>
        <v/>
      </c>
      <c r="L2996" s="114" t="str">
        <f t="shared" si="577"/>
        <v/>
      </c>
      <c r="M2996" s="115" t="str">
        <f t="shared" si="578"/>
        <v/>
      </c>
      <c r="N2996" s="118"/>
      <c r="O2996" s="116" t="str">
        <f>IFERROR(VLOOKUP(N2996,'Código del Diagnóstico'!$A$2:$B$12426,2,0),"")</f>
        <v/>
      </c>
      <c r="P2996" s="209" t="str">
        <f>IFERROR(VLOOKUP(C2996,'PER Sociodemografico'!A:G,7,0),"")</f>
        <v/>
      </c>
      <c r="Q2996" s="210" t="str">
        <f t="shared" si="579"/>
        <v/>
      </c>
      <c r="R2996" s="113">
        <f t="shared" si="580"/>
        <v>0</v>
      </c>
      <c r="S2996" s="116">
        <f t="shared" si="581"/>
        <v>0</v>
      </c>
      <c r="T2996" s="129">
        <f t="shared" si="582"/>
        <v>0</v>
      </c>
      <c r="U2996" s="211">
        <f t="shared" si="583"/>
        <v>0</v>
      </c>
      <c r="V2996" s="212">
        <f t="shared" si="584"/>
        <v>0</v>
      </c>
      <c r="W2996" s="212">
        <f t="shared" si="585"/>
        <v>0</v>
      </c>
      <c r="X2996" s="213" t="str">
        <f t="shared" si="586"/>
        <v/>
      </c>
      <c r="Y2996" s="213" t="str">
        <f t="shared" si="587"/>
        <v/>
      </c>
    </row>
    <row r="2997" spans="1:25" ht="15">
      <c r="A2997" s="118"/>
      <c r="B2997" s="117"/>
      <c r="C2997" s="119"/>
      <c r="D2997" s="116" t="str">
        <f>IFERROR(VLOOKUP(C2997,'PER Sociodemografico'!A:L,2,0),"")</f>
        <v/>
      </c>
      <c r="E2997" s="116" t="str">
        <f>IFERROR(VLOOKUP(C2997,'PER Sociodemografico'!A:L,9,0),"")</f>
        <v/>
      </c>
      <c r="F2997" s="118"/>
      <c r="G2997" s="116" t="str">
        <f>IFERROR(VLOOKUP(C2997,'PER Sociodemografico'!A:L,10,0),"")</f>
        <v/>
      </c>
      <c r="H2997" s="120"/>
      <c r="I2997" s="117"/>
      <c r="J2997" s="117"/>
      <c r="K2997" s="113" t="str">
        <f t="shared" si="576"/>
        <v/>
      </c>
      <c r="L2997" s="114" t="str">
        <f t="shared" si="577"/>
        <v/>
      </c>
      <c r="M2997" s="115" t="str">
        <f t="shared" si="578"/>
        <v/>
      </c>
      <c r="N2997" s="118"/>
      <c r="O2997" s="116" t="str">
        <f>IFERROR(VLOOKUP(N2997,'Código del Diagnóstico'!$A$2:$B$12426,2,0),"")</f>
        <v/>
      </c>
      <c r="P2997" s="209" t="str">
        <f>IFERROR(VLOOKUP(C2997,'PER Sociodemografico'!A:G,7,0),"")</f>
        <v/>
      </c>
      <c r="Q2997" s="210" t="str">
        <f t="shared" si="579"/>
        <v/>
      </c>
      <c r="R2997" s="113">
        <f t="shared" si="580"/>
        <v>0</v>
      </c>
      <c r="S2997" s="116">
        <f t="shared" si="581"/>
        <v>0</v>
      </c>
      <c r="T2997" s="129">
        <f t="shared" si="582"/>
        <v>0</v>
      </c>
      <c r="U2997" s="211">
        <f t="shared" si="583"/>
        <v>0</v>
      </c>
      <c r="V2997" s="212">
        <f t="shared" si="584"/>
        <v>0</v>
      </c>
      <c r="W2997" s="212">
        <f t="shared" si="585"/>
        <v>0</v>
      </c>
      <c r="X2997" s="213" t="str">
        <f t="shared" si="586"/>
        <v/>
      </c>
      <c r="Y2997" s="213" t="str">
        <f t="shared" si="587"/>
        <v/>
      </c>
    </row>
    <row r="2998" spans="1:25" ht="15">
      <c r="A2998" s="118"/>
      <c r="B2998" s="117"/>
      <c r="C2998" s="119"/>
      <c r="D2998" s="116" t="str">
        <f>IFERROR(VLOOKUP(C2998,'PER Sociodemografico'!A:L,2,0),"")</f>
        <v/>
      </c>
      <c r="E2998" s="116" t="str">
        <f>IFERROR(VLOOKUP(C2998,'PER Sociodemografico'!A:L,9,0),"")</f>
        <v/>
      </c>
      <c r="F2998" s="118"/>
      <c r="G2998" s="116" t="str">
        <f>IFERROR(VLOOKUP(C2998,'PER Sociodemografico'!A:L,10,0),"")</f>
        <v/>
      </c>
      <c r="H2998" s="120"/>
      <c r="I2998" s="117"/>
      <c r="J2998" s="117"/>
      <c r="K2998" s="113" t="str">
        <f t="shared" si="576"/>
        <v/>
      </c>
      <c r="L2998" s="114" t="str">
        <f t="shared" si="577"/>
        <v/>
      </c>
      <c r="M2998" s="115" t="str">
        <f t="shared" si="578"/>
        <v/>
      </c>
      <c r="N2998" s="118"/>
      <c r="O2998" s="116" t="str">
        <f>IFERROR(VLOOKUP(N2998,'Código del Diagnóstico'!$A$2:$B$12426,2,0),"")</f>
        <v/>
      </c>
      <c r="P2998" s="209" t="str">
        <f>IFERROR(VLOOKUP(C2998,'PER Sociodemografico'!A:G,7,0),"")</f>
        <v/>
      </c>
      <c r="Q2998" s="210" t="str">
        <f t="shared" si="579"/>
        <v/>
      </c>
      <c r="R2998" s="113">
        <f t="shared" si="580"/>
        <v>0</v>
      </c>
      <c r="S2998" s="116">
        <f t="shared" si="581"/>
        <v>0</v>
      </c>
      <c r="T2998" s="129">
        <f t="shared" si="582"/>
        <v>0</v>
      </c>
      <c r="U2998" s="211">
        <f t="shared" si="583"/>
        <v>0</v>
      </c>
      <c r="V2998" s="212">
        <f t="shared" si="584"/>
        <v>0</v>
      </c>
      <c r="W2998" s="212">
        <f t="shared" si="585"/>
        <v>0</v>
      </c>
      <c r="X2998" s="213" t="str">
        <f t="shared" si="586"/>
        <v/>
      </c>
      <c r="Y2998" s="213" t="str">
        <f t="shared" si="587"/>
        <v/>
      </c>
    </row>
    <row r="2999" spans="1:25" ht="15">
      <c r="A2999" s="118"/>
      <c r="B2999" s="117"/>
      <c r="C2999" s="119"/>
      <c r="D2999" s="116" t="str">
        <f>IFERROR(VLOOKUP(C2999,'PER Sociodemografico'!A:L,2,0),"")</f>
        <v/>
      </c>
      <c r="E2999" s="116" t="str">
        <f>IFERROR(VLOOKUP(C2999,'PER Sociodemografico'!A:L,9,0),"")</f>
        <v/>
      </c>
      <c r="F2999" s="118"/>
      <c r="G2999" s="116" t="str">
        <f>IFERROR(VLOOKUP(C2999,'PER Sociodemografico'!A:L,10,0),"")</f>
        <v/>
      </c>
      <c r="H2999" s="120"/>
      <c r="I2999" s="117"/>
      <c r="J2999" s="117"/>
      <c r="K2999" s="113" t="str">
        <f t="shared" si="576"/>
        <v/>
      </c>
      <c r="L2999" s="114" t="str">
        <f t="shared" si="577"/>
        <v/>
      </c>
      <c r="M2999" s="115" t="str">
        <f t="shared" si="578"/>
        <v/>
      </c>
      <c r="N2999" s="118"/>
      <c r="O2999" s="116" t="str">
        <f>IFERROR(VLOOKUP(N2999,'Código del Diagnóstico'!$A$2:$B$12426,2,0),"")</f>
        <v/>
      </c>
      <c r="P2999" s="209" t="str">
        <f>IFERROR(VLOOKUP(C2999,'PER Sociodemografico'!A:G,7,0),"")</f>
        <v/>
      </c>
      <c r="Q2999" s="210" t="str">
        <f t="shared" si="579"/>
        <v/>
      </c>
      <c r="R2999" s="113">
        <f t="shared" si="580"/>
        <v>0</v>
      </c>
      <c r="S2999" s="116">
        <f t="shared" si="581"/>
        <v>0</v>
      </c>
      <c r="T2999" s="129">
        <f t="shared" si="582"/>
        <v>0</v>
      </c>
      <c r="U2999" s="211">
        <f t="shared" si="583"/>
        <v>0</v>
      </c>
      <c r="V2999" s="212">
        <f t="shared" si="584"/>
        <v>0</v>
      </c>
      <c r="W2999" s="212">
        <f t="shared" si="585"/>
        <v>0</v>
      </c>
      <c r="X2999" s="213" t="str">
        <f t="shared" si="586"/>
        <v/>
      </c>
      <c r="Y2999" s="213" t="str">
        <f t="shared" si="587"/>
        <v/>
      </c>
    </row>
    <row r="3000" spans="1:25" ht="15">
      <c r="A3000" s="118"/>
      <c r="B3000" s="117"/>
      <c r="C3000" s="119"/>
      <c r="D3000" s="116" t="str">
        <f>IFERROR(VLOOKUP(C3000,'PER Sociodemografico'!A:L,2,0),"")</f>
        <v/>
      </c>
      <c r="E3000" s="116" t="str">
        <f>IFERROR(VLOOKUP(C3000,'PER Sociodemografico'!A:L,9,0),"")</f>
        <v/>
      </c>
      <c r="F3000" s="118"/>
      <c r="G3000" s="116" t="str">
        <f>IFERROR(VLOOKUP(C3000,'PER Sociodemografico'!A:L,10,0),"")</f>
        <v/>
      </c>
      <c r="H3000" s="120"/>
      <c r="I3000" s="117"/>
      <c r="J3000" s="117"/>
      <c r="K3000" s="113" t="str">
        <f t="shared" si="576"/>
        <v/>
      </c>
      <c r="L3000" s="114" t="str">
        <f t="shared" si="577"/>
        <v/>
      </c>
      <c r="M3000" s="115" t="str">
        <f t="shared" si="578"/>
        <v/>
      </c>
      <c r="N3000" s="118"/>
      <c r="O3000" s="116" t="str">
        <f>IFERROR(VLOOKUP(N3000,'Código del Diagnóstico'!$A$2:$B$12426,2,0),"")</f>
        <v/>
      </c>
      <c r="P3000" s="209" t="str">
        <f>IFERROR(VLOOKUP(C3000,'PER Sociodemografico'!A:G,7,0),"")</f>
        <v/>
      </c>
      <c r="Q3000" s="210" t="str">
        <f t="shared" si="579"/>
        <v/>
      </c>
      <c r="R3000" s="113">
        <f t="shared" si="580"/>
        <v>0</v>
      </c>
      <c r="S3000" s="116">
        <f t="shared" si="581"/>
        <v>0</v>
      </c>
      <c r="T3000" s="129">
        <f t="shared" si="582"/>
        <v>0</v>
      </c>
      <c r="U3000" s="211">
        <f t="shared" si="583"/>
        <v>0</v>
      </c>
      <c r="V3000" s="212">
        <f t="shared" si="584"/>
        <v>0</v>
      </c>
      <c r="W3000" s="212">
        <f t="shared" si="585"/>
        <v>0</v>
      </c>
      <c r="X3000" s="213" t="str">
        <f t="shared" si="586"/>
        <v/>
      </c>
      <c r="Y3000" s="213" t="str">
        <f t="shared" si="587"/>
        <v/>
      </c>
    </row>
    <row r="3001" spans="1:25" ht="15">
      <c r="A3001" s="118"/>
      <c r="B3001" s="117"/>
      <c r="C3001" s="119"/>
      <c r="D3001" s="116" t="str">
        <f>IFERROR(VLOOKUP(C3001,'PER Sociodemografico'!A:L,2,0),"")</f>
        <v/>
      </c>
      <c r="E3001" s="116" t="str">
        <f>IFERROR(VLOOKUP(C3001,'PER Sociodemografico'!A:L,9,0),"")</f>
        <v/>
      </c>
      <c r="F3001" s="118"/>
      <c r="G3001" s="116" t="str">
        <f>IFERROR(VLOOKUP(C3001,'PER Sociodemografico'!A:L,10,0),"")</f>
        <v/>
      </c>
      <c r="H3001" s="120"/>
      <c r="I3001" s="117"/>
      <c r="J3001" s="117"/>
      <c r="K3001" s="113" t="str">
        <f t="shared" si="576"/>
        <v/>
      </c>
      <c r="L3001" s="114" t="str">
        <f t="shared" si="577"/>
        <v/>
      </c>
      <c r="M3001" s="115" t="str">
        <f t="shared" si="578"/>
        <v/>
      </c>
      <c r="N3001" s="118"/>
      <c r="O3001" s="116" t="str">
        <f>IFERROR(VLOOKUP(N3001,'Código del Diagnóstico'!$A$2:$B$12426,2,0),"")</f>
        <v/>
      </c>
      <c r="P3001" s="209" t="str">
        <f>IFERROR(VLOOKUP(C3001,'PER Sociodemografico'!A:G,7,0),"")</f>
        <v/>
      </c>
      <c r="Q3001" s="210" t="str">
        <f t="shared" si="579"/>
        <v/>
      </c>
      <c r="R3001" s="113">
        <f t="shared" si="580"/>
        <v>0</v>
      </c>
      <c r="S3001" s="116">
        <f t="shared" si="581"/>
        <v>0</v>
      </c>
      <c r="T3001" s="129">
        <f t="shared" si="582"/>
        <v>0</v>
      </c>
      <c r="U3001" s="211">
        <f t="shared" si="583"/>
        <v>0</v>
      </c>
      <c r="V3001" s="212">
        <f t="shared" si="584"/>
        <v>0</v>
      </c>
      <c r="W3001" s="212">
        <f t="shared" si="585"/>
        <v>0</v>
      </c>
      <c r="X3001" s="213" t="str">
        <f t="shared" si="586"/>
        <v/>
      </c>
      <c r="Y3001" s="213" t="str">
        <f t="shared" si="587"/>
        <v/>
      </c>
    </row>
    <row r="3002" spans="1:25" ht="15">
      <c r="A3002" s="118"/>
      <c r="B3002" s="117"/>
      <c r="C3002" s="119"/>
      <c r="D3002" s="116" t="str">
        <f>IFERROR(VLOOKUP(C3002,'PER Sociodemografico'!A:L,2,0),"")</f>
        <v/>
      </c>
      <c r="E3002" s="116" t="str">
        <f>IFERROR(VLOOKUP(C3002,'PER Sociodemografico'!A:L,9,0),"")</f>
        <v/>
      </c>
      <c r="F3002" s="118"/>
      <c r="G3002" s="116" t="str">
        <f>IFERROR(VLOOKUP(C3002,'PER Sociodemografico'!A:L,10,0),"")</f>
        <v/>
      </c>
      <c r="H3002" s="120"/>
      <c r="I3002" s="117"/>
      <c r="J3002" s="117"/>
      <c r="K3002" s="113" t="str">
        <f t="shared" si="576"/>
        <v/>
      </c>
      <c r="L3002" s="114" t="str">
        <f t="shared" si="577"/>
        <v/>
      </c>
      <c r="M3002" s="115" t="str">
        <f t="shared" si="578"/>
        <v/>
      </c>
      <c r="N3002" s="118"/>
      <c r="O3002" s="116" t="str">
        <f>IFERROR(VLOOKUP(N3002,'Código del Diagnóstico'!$A$2:$B$12426,2,0),"")</f>
        <v/>
      </c>
      <c r="P3002" s="209" t="str">
        <f>IFERROR(VLOOKUP(C3002,'PER Sociodemografico'!A:G,7,0),"")</f>
        <v/>
      </c>
      <c r="Q3002" s="210" t="str">
        <f t="shared" si="579"/>
        <v/>
      </c>
      <c r="R3002" s="113">
        <f t="shared" si="580"/>
        <v>0</v>
      </c>
      <c r="S3002" s="116">
        <f t="shared" si="581"/>
        <v>0</v>
      </c>
      <c r="T3002" s="129">
        <f t="shared" si="582"/>
        <v>0</v>
      </c>
      <c r="U3002" s="211">
        <f t="shared" si="583"/>
        <v>0</v>
      </c>
      <c r="V3002" s="212">
        <f t="shared" si="584"/>
        <v>0</v>
      </c>
      <c r="W3002" s="212">
        <f t="shared" si="585"/>
        <v>0</v>
      </c>
      <c r="X3002" s="213" t="str">
        <f t="shared" si="586"/>
        <v/>
      </c>
      <c r="Y3002" s="213" t="str">
        <f t="shared" si="587"/>
        <v/>
      </c>
    </row>
    <row r="3003" spans="1:25" ht="15">
      <c r="A3003" s="118"/>
      <c r="B3003" s="117"/>
      <c r="C3003" s="119"/>
      <c r="D3003" s="116" t="str">
        <f>IFERROR(VLOOKUP(C3003,'PER Sociodemografico'!A:L,2,0),"")</f>
        <v/>
      </c>
      <c r="E3003" s="116" t="str">
        <f>IFERROR(VLOOKUP(C3003,'PER Sociodemografico'!A:L,9,0),"")</f>
        <v/>
      </c>
      <c r="F3003" s="118"/>
      <c r="G3003" s="116" t="str">
        <f>IFERROR(VLOOKUP(C3003,'PER Sociodemografico'!A:L,10,0),"")</f>
        <v/>
      </c>
      <c r="H3003" s="120"/>
      <c r="I3003" s="117"/>
      <c r="J3003" s="117"/>
      <c r="K3003" s="113" t="str">
        <f t="shared" si="576"/>
        <v/>
      </c>
      <c r="L3003" s="114" t="str">
        <f t="shared" si="577"/>
        <v/>
      </c>
      <c r="M3003" s="115" t="str">
        <f t="shared" si="578"/>
        <v/>
      </c>
      <c r="N3003" s="118"/>
      <c r="O3003" s="116" t="str">
        <f>IFERROR(VLOOKUP(N3003,'Código del Diagnóstico'!$A$2:$B$12426,2,0),"")</f>
        <v/>
      </c>
      <c r="P3003" s="209" t="str">
        <f>IFERROR(VLOOKUP(C3003,'PER Sociodemografico'!A:G,7,0),"")</f>
        <v/>
      </c>
      <c r="Q3003" s="210" t="str">
        <f t="shared" si="579"/>
        <v/>
      </c>
      <c r="R3003" s="113">
        <f t="shared" si="580"/>
        <v>0</v>
      </c>
      <c r="S3003" s="116">
        <f t="shared" si="581"/>
        <v>0</v>
      </c>
      <c r="T3003" s="129">
        <f t="shared" si="582"/>
        <v>0</v>
      </c>
      <c r="U3003" s="211">
        <f t="shared" si="583"/>
        <v>0</v>
      </c>
      <c r="V3003" s="212">
        <f t="shared" si="584"/>
        <v>0</v>
      </c>
      <c r="W3003" s="212">
        <f t="shared" si="585"/>
        <v>0</v>
      </c>
      <c r="X3003" s="213" t="str">
        <f t="shared" si="586"/>
        <v/>
      </c>
      <c r="Y3003" s="213" t="str">
        <f t="shared" si="587"/>
        <v/>
      </c>
    </row>
    <row r="3004" spans="1:25" ht="15">
      <c r="A3004" s="118"/>
      <c r="B3004" s="117"/>
      <c r="C3004" s="119"/>
      <c r="D3004" s="116" t="str">
        <f>IFERROR(VLOOKUP(C3004,'PER Sociodemografico'!A:L,2,0),"")</f>
        <v/>
      </c>
      <c r="E3004" s="116" t="str">
        <f>IFERROR(VLOOKUP(C3004,'PER Sociodemografico'!A:L,9,0),"")</f>
        <v/>
      </c>
      <c r="F3004" s="118"/>
      <c r="G3004" s="116" t="str">
        <f>IFERROR(VLOOKUP(C3004,'PER Sociodemografico'!A:L,10,0),"")</f>
        <v/>
      </c>
      <c r="H3004" s="120"/>
      <c r="I3004" s="117"/>
      <c r="J3004" s="117"/>
      <c r="K3004" s="113" t="str">
        <f t="shared" si="576"/>
        <v/>
      </c>
      <c r="L3004" s="114" t="str">
        <f t="shared" si="577"/>
        <v/>
      </c>
      <c r="M3004" s="115" t="str">
        <f t="shared" si="578"/>
        <v/>
      </c>
      <c r="N3004" s="118"/>
      <c r="O3004" s="116" t="str">
        <f>IFERROR(VLOOKUP(N3004,'Código del Diagnóstico'!$A$2:$B$12426,2,0),"")</f>
        <v/>
      </c>
      <c r="P3004" s="209" t="str">
        <f>IFERROR(VLOOKUP(C3004,'PER Sociodemografico'!A:G,7,0),"")</f>
        <v/>
      </c>
      <c r="Q3004" s="210" t="str">
        <f t="shared" si="579"/>
        <v/>
      </c>
      <c r="R3004" s="113">
        <f t="shared" si="580"/>
        <v>0</v>
      </c>
      <c r="S3004" s="116">
        <f t="shared" si="581"/>
        <v>0</v>
      </c>
      <c r="T3004" s="129">
        <f t="shared" si="582"/>
        <v>0</v>
      </c>
      <c r="U3004" s="211">
        <f t="shared" si="583"/>
        <v>0</v>
      </c>
      <c r="V3004" s="212">
        <f t="shared" si="584"/>
        <v>0</v>
      </c>
      <c r="W3004" s="212">
        <f t="shared" si="585"/>
        <v>0</v>
      </c>
      <c r="X3004" s="213" t="str">
        <f t="shared" si="586"/>
        <v/>
      </c>
      <c r="Y3004" s="213" t="str">
        <f t="shared" si="587"/>
        <v/>
      </c>
    </row>
    <row r="3005" spans="1:25" ht="15">
      <c r="A3005" s="118"/>
      <c r="B3005" s="117"/>
      <c r="C3005" s="119"/>
      <c r="D3005" s="116" t="str">
        <f>IFERROR(VLOOKUP(C3005,'PER Sociodemografico'!A:L,2,0),"")</f>
        <v/>
      </c>
      <c r="E3005" s="116" t="str">
        <f>IFERROR(VLOOKUP(C3005,'PER Sociodemografico'!A:L,9,0),"")</f>
        <v/>
      </c>
      <c r="F3005" s="118"/>
      <c r="G3005" s="116" t="str">
        <f>IFERROR(VLOOKUP(C3005,'PER Sociodemografico'!A:L,10,0),"")</f>
        <v/>
      </c>
      <c r="H3005" s="120"/>
      <c r="I3005" s="117"/>
      <c r="J3005" s="117"/>
      <c r="K3005" s="113" t="str">
        <f t="shared" si="576"/>
        <v/>
      </c>
      <c r="L3005" s="114" t="str">
        <f t="shared" si="577"/>
        <v/>
      </c>
      <c r="M3005" s="115" t="str">
        <f t="shared" si="578"/>
        <v/>
      </c>
      <c r="N3005" s="118"/>
      <c r="O3005" s="116" t="str">
        <f>IFERROR(VLOOKUP(N3005,'Código del Diagnóstico'!$A$2:$B$12426,2,0),"")</f>
        <v/>
      </c>
      <c r="P3005" s="209" t="str">
        <f>IFERROR(VLOOKUP(C3005,'PER Sociodemografico'!A:G,7,0),"")</f>
        <v/>
      </c>
      <c r="Q3005" s="210" t="str">
        <f t="shared" si="579"/>
        <v/>
      </c>
      <c r="R3005" s="113">
        <f t="shared" si="580"/>
        <v>0</v>
      </c>
      <c r="S3005" s="116">
        <f t="shared" si="581"/>
        <v>0</v>
      </c>
      <c r="T3005" s="129">
        <f t="shared" si="582"/>
        <v>0</v>
      </c>
      <c r="U3005" s="211">
        <f t="shared" si="583"/>
        <v>0</v>
      </c>
      <c r="V3005" s="212">
        <f t="shared" si="584"/>
        <v>0</v>
      </c>
      <c r="W3005" s="212">
        <f t="shared" si="585"/>
        <v>0</v>
      </c>
      <c r="X3005" s="213" t="str">
        <f t="shared" si="586"/>
        <v/>
      </c>
      <c r="Y3005" s="213" t="str">
        <f t="shared" si="587"/>
        <v/>
      </c>
    </row>
    <row r="3006" spans="1:25" ht="15">
      <c r="A3006" s="118"/>
      <c r="B3006" s="117"/>
      <c r="C3006" s="119"/>
      <c r="D3006" s="116" t="str">
        <f>IFERROR(VLOOKUP(C3006,'PER Sociodemografico'!A:L,2,0),"")</f>
        <v/>
      </c>
      <c r="E3006" s="116" t="str">
        <f>IFERROR(VLOOKUP(C3006,'PER Sociodemografico'!A:L,9,0),"")</f>
        <v/>
      </c>
      <c r="F3006" s="118"/>
      <c r="G3006" s="116" t="str">
        <f>IFERROR(VLOOKUP(C3006,'PER Sociodemografico'!A:L,10,0),"")</f>
        <v/>
      </c>
      <c r="H3006" s="120"/>
      <c r="I3006" s="117"/>
      <c r="J3006" s="117"/>
      <c r="K3006" s="113" t="str">
        <f t="shared" si="576"/>
        <v/>
      </c>
      <c r="L3006" s="114" t="str">
        <f t="shared" si="577"/>
        <v/>
      </c>
      <c r="M3006" s="115" t="str">
        <f t="shared" si="578"/>
        <v/>
      </c>
      <c r="N3006" s="118"/>
      <c r="O3006" s="116" t="str">
        <f>IFERROR(VLOOKUP(N3006,'Código del Diagnóstico'!$A$2:$B$12426,2,0),"")</f>
        <v/>
      </c>
      <c r="P3006" s="209" t="str">
        <f>IFERROR(VLOOKUP(C3006,'PER Sociodemografico'!A:G,7,0),"")</f>
        <v/>
      </c>
      <c r="Q3006" s="210" t="str">
        <f t="shared" si="579"/>
        <v/>
      </c>
      <c r="R3006" s="113">
        <f t="shared" si="580"/>
        <v>0</v>
      </c>
      <c r="S3006" s="116">
        <f t="shared" si="581"/>
        <v>0</v>
      </c>
      <c r="T3006" s="129">
        <f t="shared" si="582"/>
        <v>0</v>
      </c>
      <c r="U3006" s="211">
        <f t="shared" si="583"/>
        <v>0</v>
      </c>
      <c r="V3006" s="212">
        <f t="shared" si="584"/>
        <v>0</v>
      </c>
      <c r="W3006" s="212">
        <f t="shared" si="585"/>
        <v>0</v>
      </c>
      <c r="X3006" s="213" t="str">
        <f t="shared" si="586"/>
        <v/>
      </c>
      <c r="Y3006" s="213" t="str">
        <f t="shared" si="587"/>
        <v/>
      </c>
    </row>
    <row r="3007" spans="1:25" ht="15">
      <c r="A3007" s="118"/>
      <c r="B3007" s="117"/>
      <c r="C3007" s="119"/>
      <c r="D3007" s="116" t="str">
        <f>IFERROR(VLOOKUP(C3007,'PER Sociodemografico'!A:L,2,0),"")</f>
        <v/>
      </c>
      <c r="E3007" s="116" t="str">
        <f>IFERROR(VLOOKUP(C3007,'PER Sociodemografico'!A:L,9,0),"")</f>
        <v/>
      </c>
      <c r="F3007" s="118"/>
      <c r="G3007" s="116" t="str">
        <f>IFERROR(VLOOKUP(C3007,'PER Sociodemografico'!A:L,10,0),"")</f>
        <v/>
      </c>
      <c r="H3007" s="120"/>
      <c r="I3007" s="117"/>
      <c r="J3007" s="117"/>
      <c r="K3007" s="113" t="str">
        <f t="shared" si="576"/>
        <v/>
      </c>
      <c r="L3007" s="114" t="str">
        <f t="shared" si="577"/>
        <v/>
      </c>
      <c r="M3007" s="115" t="str">
        <f t="shared" si="578"/>
        <v/>
      </c>
      <c r="N3007" s="118"/>
      <c r="O3007" s="116" t="str">
        <f>IFERROR(VLOOKUP(N3007,'Código del Diagnóstico'!$A$2:$B$12426,2,0),"")</f>
        <v/>
      </c>
      <c r="P3007" s="209" t="str">
        <f>IFERROR(VLOOKUP(C3007,'PER Sociodemografico'!A:G,7,0),"")</f>
        <v/>
      </c>
      <c r="Q3007" s="210" t="str">
        <f t="shared" si="579"/>
        <v/>
      </c>
      <c r="R3007" s="113">
        <f t="shared" si="580"/>
        <v>0</v>
      </c>
      <c r="S3007" s="116">
        <f t="shared" si="581"/>
        <v>0</v>
      </c>
      <c r="T3007" s="129">
        <f t="shared" si="582"/>
        <v>0</v>
      </c>
      <c r="U3007" s="211">
        <f t="shared" si="583"/>
        <v>0</v>
      </c>
      <c r="V3007" s="212">
        <f t="shared" si="584"/>
        <v>0</v>
      </c>
      <c r="W3007" s="212">
        <f t="shared" si="585"/>
        <v>0</v>
      </c>
      <c r="X3007" s="213" t="str">
        <f t="shared" si="586"/>
        <v/>
      </c>
      <c r="Y3007" s="213" t="str">
        <f t="shared" si="587"/>
        <v/>
      </c>
    </row>
    <row r="3008" spans="1:25" ht="15">
      <c r="A3008" s="118"/>
      <c r="B3008" s="117"/>
      <c r="C3008" s="119"/>
      <c r="D3008" s="116" t="str">
        <f>IFERROR(VLOOKUP(C3008,'PER Sociodemografico'!A:L,2,0),"")</f>
        <v/>
      </c>
      <c r="E3008" s="116" t="str">
        <f>IFERROR(VLOOKUP(C3008,'PER Sociodemografico'!A:L,9,0),"")</f>
        <v/>
      </c>
      <c r="F3008" s="118"/>
      <c r="G3008" s="116" t="str">
        <f>IFERROR(VLOOKUP(C3008,'PER Sociodemografico'!A:L,10,0),"")</f>
        <v/>
      </c>
      <c r="H3008" s="120"/>
      <c r="I3008" s="117"/>
      <c r="J3008" s="117"/>
      <c r="K3008" s="113" t="str">
        <f t="shared" si="576"/>
        <v/>
      </c>
      <c r="L3008" s="114" t="str">
        <f t="shared" si="577"/>
        <v/>
      </c>
      <c r="M3008" s="115" t="str">
        <f t="shared" si="578"/>
        <v/>
      </c>
      <c r="N3008" s="118"/>
      <c r="O3008" s="116" t="str">
        <f>IFERROR(VLOOKUP(N3008,'Código del Diagnóstico'!$A$2:$B$12426,2,0),"")</f>
        <v/>
      </c>
      <c r="P3008" s="209" t="str">
        <f>IFERROR(VLOOKUP(C3008,'PER Sociodemografico'!A:G,7,0),"")</f>
        <v/>
      </c>
      <c r="Q3008" s="210" t="str">
        <f t="shared" si="579"/>
        <v/>
      </c>
      <c r="R3008" s="113">
        <f t="shared" si="580"/>
        <v>0</v>
      </c>
      <c r="S3008" s="116">
        <f t="shared" si="581"/>
        <v>0</v>
      </c>
      <c r="T3008" s="129">
        <f t="shared" si="582"/>
        <v>0</v>
      </c>
      <c r="U3008" s="211">
        <f t="shared" si="583"/>
        <v>0</v>
      </c>
      <c r="V3008" s="212">
        <f t="shared" si="584"/>
        <v>0</v>
      </c>
      <c r="W3008" s="212">
        <f t="shared" si="585"/>
        <v>0</v>
      </c>
      <c r="X3008" s="213" t="str">
        <f t="shared" si="586"/>
        <v/>
      </c>
      <c r="Y3008" s="213" t="str">
        <f t="shared" si="587"/>
        <v/>
      </c>
    </row>
    <row r="3009" spans="1:25" ht="15">
      <c r="A3009" s="118"/>
      <c r="B3009" s="117"/>
      <c r="C3009" s="119"/>
      <c r="D3009" s="116" t="str">
        <f>IFERROR(VLOOKUP(C3009,'PER Sociodemografico'!A:L,2,0),"")</f>
        <v/>
      </c>
      <c r="E3009" s="116" t="str">
        <f>IFERROR(VLOOKUP(C3009,'PER Sociodemografico'!A:L,9,0),"")</f>
        <v/>
      </c>
      <c r="F3009" s="118"/>
      <c r="G3009" s="116" t="str">
        <f>IFERROR(VLOOKUP(C3009,'PER Sociodemografico'!A:L,10,0),"")</f>
        <v/>
      </c>
      <c r="H3009" s="120"/>
      <c r="I3009" s="117"/>
      <c r="J3009" s="117"/>
      <c r="K3009" s="113" t="str">
        <f t="shared" si="576"/>
        <v/>
      </c>
      <c r="L3009" s="114" t="str">
        <f t="shared" si="577"/>
        <v/>
      </c>
      <c r="M3009" s="115" t="str">
        <f t="shared" si="578"/>
        <v/>
      </c>
      <c r="N3009" s="118"/>
      <c r="O3009" s="116" t="str">
        <f>IFERROR(VLOOKUP(N3009,'Código del Diagnóstico'!$A$2:$B$12426,2,0),"")</f>
        <v/>
      </c>
      <c r="P3009" s="209" t="str">
        <f>IFERROR(VLOOKUP(C3009,'PER Sociodemografico'!A:G,7,0),"")</f>
        <v/>
      </c>
      <c r="Q3009" s="210" t="str">
        <f t="shared" si="579"/>
        <v/>
      </c>
      <c r="R3009" s="113">
        <f t="shared" si="580"/>
        <v>0</v>
      </c>
      <c r="S3009" s="116">
        <f t="shared" si="581"/>
        <v>0</v>
      </c>
      <c r="T3009" s="129">
        <f t="shared" si="582"/>
        <v>0</v>
      </c>
      <c r="U3009" s="211">
        <f t="shared" si="583"/>
        <v>0</v>
      </c>
      <c r="V3009" s="212">
        <f t="shared" si="584"/>
        <v>0</v>
      </c>
      <c r="W3009" s="212">
        <f t="shared" si="585"/>
        <v>0</v>
      </c>
      <c r="X3009" s="213" t="str">
        <f t="shared" si="586"/>
        <v/>
      </c>
      <c r="Y3009" s="213" t="str">
        <f t="shared" si="587"/>
        <v/>
      </c>
    </row>
    <row r="3010" spans="1:25" ht="15">
      <c r="A3010" s="118"/>
      <c r="B3010" s="117"/>
      <c r="C3010" s="119"/>
      <c r="D3010" s="116" t="str">
        <f>IFERROR(VLOOKUP(C3010,'PER Sociodemografico'!A:L,2,0),"")</f>
        <v/>
      </c>
      <c r="E3010" s="116" t="str">
        <f>IFERROR(VLOOKUP(C3010,'PER Sociodemografico'!A:L,9,0),"")</f>
        <v/>
      </c>
      <c r="F3010" s="118"/>
      <c r="G3010" s="116" t="str">
        <f>IFERROR(VLOOKUP(C3010,'PER Sociodemografico'!A:L,10,0),"")</f>
        <v/>
      </c>
      <c r="H3010" s="120"/>
      <c r="I3010" s="117"/>
      <c r="J3010" s="117"/>
      <c r="K3010" s="113" t="str">
        <f t="shared" si="576"/>
        <v/>
      </c>
      <c r="L3010" s="114" t="str">
        <f t="shared" si="577"/>
        <v/>
      </c>
      <c r="M3010" s="115" t="str">
        <f t="shared" si="578"/>
        <v/>
      </c>
      <c r="N3010" s="118"/>
      <c r="O3010" s="116" t="str">
        <f>IFERROR(VLOOKUP(N3010,'Código del Diagnóstico'!$A$2:$B$12426,2,0),"")</f>
        <v/>
      </c>
      <c r="P3010" s="209" t="str">
        <f>IFERROR(VLOOKUP(C3010,'PER Sociodemografico'!A:G,7,0),"")</f>
        <v/>
      </c>
      <c r="Q3010" s="210" t="str">
        <f t="shared" si="579"/>
        <v/>
      </c>
      <c r="R3010" s="113">
        <f t="shared" si="580"/>
        <v>0</v>
      </c>
      <c r="S3010" s="116">
        <f t="shared" si="581"/>
        <v>0</v>
      </c>
      <c r="T3010" s="129">
        <f t="shared" si="582"/>
        <v>0</v>
      </c>
      <c r="U3010" s="211">
        <f t="shared" si="583"/>
        <v>0</v>
      </c>
      <c r="V3010" s="212">
        <f t="shared" si="584"/>
        <v>0</v>
      </c>
      <c r="W3010" s="212">
        <f t="shared" si="585"/>
        <v>0</v>
      </c>
      <c r="X3010" s="213" t="str">
        <f t="shared" si="586"/>
        <v/>
      </c>
      <c r="Y3010" s="213" t="str">
        <f t="shared" si="587"/>
        <v/>
      </c>
    </row>
    <row r="3011" spans="1:25" ht="15">
      <c r="A3011" s="118"/>
      <c r="B3011" s="117"/>
      <c r="C3011" s="119"/>
      <c r="D3011" s="116" t="str">
        <f>IFERROR(VLOOKUP(C3011,'PER Sociodemografico'!A:L,2,0),"")</f>
        <v/>
      </c>
      <c r="E3011" s="116" t="str">
        <f>IFERROR(VLOOKUP(C3011,'PER Sociodemografico'!A:L,9,0),"")</f>
        <v/>
      </c>
      <c r="F3011" s="118"/>
      <c r="G3011" s="116" t="str">
        <f>IFERROR(VLOOKUP(C3011,'PER Sociodemografico'!A:L,10,0),"")</f>
        <v/>
      </c>
      <c r="H3011" s="120"/>
      <c r="I3011" s="117"/>
      <c r="J3011" s="117"/>
      <c r="K3011" s="113" t="str">
        <f t="shared" si="576"/>
        <v/>
      </c>
      <c r="L3011" s="114" t="str">
        <f t="shared" si="577"/>
        <v/>
      </c>
      <c r="M3011" s="115" t="str">
        <f t="shared" si="578"/>
        <v/>
      </c>
      <c r="N3011" s="118"/>
      <c r="O3011" s="116" t="str">
        <f>IFERROR(VLOOKUP(N3011,'Código del Diagnóstico'!$A$2:$B$12426,2,0),"")</f>
        <v/>
      </c>
      <c r="P3011" s="209" t="str">
        <f>IFERROR(VLOOKUP(C3011,'PER Sociodemografico'!A:G,7,0),"")</f>
        <v/>
      </c>
      <c r="Q3011" s="210" t="str">
        <f t="shared" si="579"/>
        <v/>
      </c>
      <c r="R3011" s="113">
        <f t="shared" si="580"/>
        <v>0</v>
      </c>
      <c r="S3011" s="116">
        <f t="shared" si="581"/>
        <v>0</v>
      </c>
      <c r="T3011" s="129">
        <f t="shared" si="582"/>
        <v>0</v>
      </c>
      <c r="U3011" s="211">
        <f t="shared" si="583"/>
        <v>0</v>
      </c>
      <c r="V3011" s="212">
        <f t="shared" si="584"/>
        <v>0</v>
      </c>
      <c r="W3011" s="212">
        <f t="shared" si="585"/>
        <v>0</v>
      </c>
      <c r="X3011" s="213" t="str">
        <f t="shared" si="586"/>
        <v/>
      </c>
      <c r="Y3011" s="213" t="str">
        <f t="shared" si="587"/>
        <v/>
      </c>
    </row>
    <row r="3012" spans="1:25" ht="15">
      <c r="A3012" s="118"/>
      <c r="B3012" s="117"/>
      <c r="C3012" s="119"/>
      <c r="D3012" s="116" t="str">
        <f>IFERROR(VLOOKUP(C3012,'PER Sociodemografico'!A:L,2,0),"")</f>
        <v/>
      </c>
      <c r="E3012" s="116" t="str">
        <f>IFERROR(VLOOKUP(C3012,'PER Sociodemografico'!A:L,9,0),"")</f>
        <v/>
      </c>
      <c r="F3012" s="118"/>
      <c r="G3012" s="116" t="str">
        <f>IFERROR(VLOOKUP(C3012,'PER Sociodemografico'!A:L,10,0),"")</f>
        <v/>
      </c>
      <c r="H3012" s="120"/>
      <c r="I3012" s="117"/>
      <c r="J3012" s="117"/>
      <c r="K3012" s="113" t="str">
        <f t="shared" si="576"/>
        <v/>
      </c>
      <c r="L3012" s="114" t="str">
        <f t="shared" si="577"/>
        <v/>
      </c>
      <c r="M3012" s="115" t="str">
        <f t="shared" si="578"/>
        <v/>
      </c>
      <c r="N3012" s="118"/>
      <c r="O3012" s="116" t="str">
        <f>IFERROR(VLOOKUP(N3012,'Código del Diagnóstico'!$A$2:$B$12426,2,0),"")</f>
        <v/>
      </c>
      <c r="P3012" s="209" t="str">
        <f>IFERROR(VLOOKUP(C3012,'PER Sociodemografico'!A:G,7,0),"")</f>
        <v/>
      </c>
      <c r="Q3012" s="210" t="str">
        <f t="shared" si="579"/>
        <v/>
      </c>
      <c r="R3012" s="113">
        <f t="shared" si="580"/>
        <v>0</v>
      </c>
      <c r="S3012" s="116">
        <f t="shared" si="581"/>
        <v>0</v>
      </c>
      <c r="T3012" s="129">
        <f t="shared" si="582"/>
        <v>0</v>
      </c>
      <c r="U3012" s="211">
        <f t="shared" si="583"/>
        <v>0</v>
      </c>
      <c r="V3012" s="212">
        <f t="shared" si="584"/>
        <v>0</v>
      </c>
      <c r="W3012" s="212">
        <f t="shared" si="585"/>
        <v>0</v>
      </c>
      <c r="X3012" s="213" t="str">
        <f t="shared" si="586"/>
        <v/>
      </c>
      <c r="Y3012" s="213" t="str">
        <f t="shared" si="587"/>
        <v/>
      </c>
    </row>
    <row r="3013" spans="1:25" ht="15">
      <c r="A3013" s="118"/>
      <c r="B3013" s="117"/>
      <c r="C3013" s="119"/>
      <c r="D3013" s="116" t="str">
        <f>IFERROR(VLOOKUP(C3013,'PER Sociodemografico'!A:L,2,0),"")</f>
        <v/>
      </c>
      <c r="E3013" s="116" t="str">
        <f>IFERROR(VLOOKUP(C3013,'PER Sociodemografico'!A:L,9,0),"")</f>
        <v/>
      </c>
      <c r="F3013" s="118"/>
      <c r="G3013" s="116" t="str">
        <f>IFERROR(VLOOKUP(C3013,'PER Sociodemografico'!A:L,10,0),"")</f>
        <v/>
      </c>
      <c r="H3013" s="120"/>
      <c r="I3013" s="117"/>
      <c r="J3013" s="117"/>
      <c r="K3013" s="113" t="str">
        <f t="shared" ref="K3013:K3076" si="588">IF(I3013="","",J3013-I3013+1)</f>
        <v/>
      </c>
      <c r="L3013" s="114" t="str">
        <f t="shared" ref="L3013:L3076" si="589">IF(I3013="","",IF(MONTH(I3013)=MONTH(J3013),J3013-I3013+1,EOMONTH(I3013,0)-I3013+1))</f>
        <v/>
      </c>
      <c r="M3013" s="115" t="str">
        <f t="shared" ref="M3013:M3076" si="590">IFERROR(K3013-L3013,"")</f>
        <v/>
      </c>
      <c r="N3013" s="118"/>
      <c r="O3013" s="116" t="str">
        <f>IFERROR(VLOOKUP(N3013,'Código del Diagnóstico'!$A$2:$B$12426,2,0),"")</f>
        <v/>
      </c>
      <c r="P3013" s="209" t="str">
        <f>IFERROR(VLOOKUP(C3013,'PER Sociodemografico'!A:G,7,0),"")</f>
        <v/>
      </c>
      <c r="Q3013" s="210" t="str">
        <f t="shared" ref="Q3013:Q3076" si="591">IFERROR(P3013/30,"")</f>
        <v/>
      </c>
      <c r="R3013" s="113">
        <f t="shared" ref="R3013:R3076" si="592">IF(H3013="AT",K3013-1,0)</f>
        <v>0</v>
      </c>
      <c r="S3013" s="116">
        <f t="shared" ref="S3013:S3076" si="593">IF(IF(H3013="EG",K3013-3,0)&lt;=0,0,K3013-3)</f>
        <v>0</v>
      </c>
      <c r="T3013" s="129">
        <f t="shared" ref="T3013:T3076" si="594">IF(H3013="AT", (R3013*Q3013),0)</f>
        <v>0</v>
      </c>
      <c r="U3013" s="211">
        <f t="shared" ref="U3013:U3076" si="595">IF(H3013="EG",S3013*(Q3013*0.66),0)</f>
        <v>0</v>
      </c>
      <c r="V3013" s="212">
        <f t="shared" ref="V3013:V3076" si="596">IF(H3013="AT", K3013-R3013,0)</f>
        <v>0</v>
      </c>
      <c r="W3013" s="212">
        <f t="shared" ref="W3013:W3076" si="597">IF(H3013="EG",K3013-S3013,0)</f>
        <v>0</v>
      </c>
      <c r="X3013" s="213" t="str">
        <f t="shared" ref="X3013:X3076" si="598">IFERROR(V3013*Q3013,"")</f>
        <v/>
      </c>
      <c r="Y3013" s="213" t="str">
        <f t="shared" ref="Y3013:Y3076" si="599">IFERROR(W3013*Q3013,"")</f>
        <v/>
      </c>
    </row>
    <row r="3014" spans="1:25" ht="15">
      <c r="A3014" s="118"/>
      <c r="B3014" s="117"/>
      <c r="C3014" s="119"/>
      <c r="D3014" s="116" t="str">
        <f>IFERROR(VLOOKUP(C3014,'PER Sociodemografico'!A:L,2,0),"")</f>
        <v/>
      </c>
      <c r="E3014" s="116" t="str">
        <f>IFERROR(VLOOKUP(C3014,'PER Sociodemografico'!A:L,9,0),"")</f>
        <v/>
      </c>
      <c r="F3014" s="118"/>
      <c r="G3014" s="116" t="str">
        <f>IFERROR(VLOOKUP(C3014,'PER Sociodemografico'!A:L,10,0),"")</f>
        <v/>
      </c>
      <c r="H3014" s="120"/>
      <c r="I3014" s="117"/>
      <c r="J3014" s="117"/>
      <c r="K3014" s="113" t="str">
        <f t="shared" si="588"/>
        <v/>
      </c>
      <c r="L3014" s="114" t="str">
        <f t="shared" si="589"/>
        <v/>
      </c>
      <c r="M3014" s="115" t="str">
        <f t="shared" si="590"/>
        <v/>
      </c>
      <c r="N3014" s="118"/>
      <c r="O3014" s="116" t="str">
        <f>IFERROR(VLOOKUP(N3014,'Código del Diagnóstico'!$A$2:$B$12426,2,0),"")</f>
        <v/>
      </c>
      <c r="P3014" s="209" t="str">
        <f>IFERROR(VLOOKUP(C3014,'PER Sociodemografico'!A:G,7,0),"")</f>
        <v/>
      </c>
      <c r="Q3014" s="210" t="str">
        <f t="shared" si="591"/>
        <v/>
      </c>
      <c r="R3014" s="113">
        <f t="shared" si="592"/>
        <v>0</v>
      </c>
      <c r="S3014" s="116">
        <f t="shared" si="593"/>
        <v>0</v>
      </c>
      <c r="T3014" s="129">
        <f t="shared" si="594"/>
        <v>0</v>
      </c>
      <c r="U3014" s="211">
        <f t="shared" si="595"/>
        <v>0</v>
      </c>
      <c r="V3014" s="212">
        <f t="shared" si="596"/>
        <v>0</v>
      </c>
      <c r="W3014" s="212">
        <f t="shared" si="597"/>
        <v>0</v>
      </c>
      <c r="X3014" s="213" t="str">
        <f t="shared" si="598"/>
        <v/>
      </c>
      <c r="Y3014" s="213" t="str">
        <f t="shared" si="599"/>
        <v/>
      </c>
    </row>
    <row r="3015" spans="1:25" ht="15">
      <c r="A3015" s="118"/>
      <c r="B3015" s="117"/>
      <c r="C3015" s="119"/>
      <c r="D3015" s="116" t="str">
        <f>IFERROR(VLOOKUP(C3015,'PER Sociodemografico'!A:L,2,0),"")</f>
        <v/>
      </c>
      <c r="E3015" s="116" t="str">
        <f>IFERROR(VLOOKUP(C3015,'PER Sociodemografico'!A:L,9,0),"")</f>
        <v/>
      </c>
      <c r="F3015" s="118"/>
      <c r="G3015" s="116" t="str">
        <f>IFERROR(VLOOKUP(C3015,'PER Sociodemografico'!A:L,10,0),"")</f>
        <v/>
      </c>
      <c r="H3015" s="120"/>
      <c r="I3015" s="117"/>
      <c r="J3015" s="117"/>
      <c r="K3015" s="113" t="str">
        <f t="shared" si="588"/>
        <v/>
      </c>
      <c r="L3015" s="114" t="str">
        <f t="shared" si="589"/>
        <v/>
      </c>
      <c r="M3015" s="115" t="str">
        <f t="shared" si="590"/>
        <v/>
      </c>
      <c r="N3015" s="118"/>
      <c r="O3015" s="116" t="str">
        <f>IFERROR(VLOOKUP(N3015,'Código del Diagnóstico'!$A$2:$B$12426,2,0),"")</f>
        <v/>
      </c>
      <c r="P3015" s="209" t="str">
        <f>IFERROR(VLOOKUP(C3015,'PER Sociodemografico'!A:G,7,0),"")</f>
        <v/>
      </c>
      <c r="Q3015" s="210" t="str">
        <f t="shared" si="591"/>
        <v/>
      </c>
      <c r="R3015" s="113">
        <f t="shared" si="592"/>
        <v>0</v>
      </c>
      <c r="S3015" s="116">
        <f t="shared" si="593"/>
        <v>0</v>
      </c>
      <c r="T3015" s="129">
        <f t="shared" si="594"/>
        <v>0</v>
      </c>
      <c r="U3015" s="211">
        <f t="shared" si="595"/>
        <v>0</v>
      </c>
      <c r="V3015" s="212">
        <f t="shared" si="596"/>
        <v>0</v>
      </c>
      <c r="W3015" s="212">
        <f t="shared" si="597"/>
        <v>0</v>
      </c>
      <c r="X3015" s="213" t="str">
        <f t="shared" si="598"/>
        <v/>
      </c>
      <c r="Y3015" s="213" t="str">
        <f t="shared" si="599"/>
        <v/>
      </c>
    </row>
    <row r="3016" spans="1:25" ht="15">
      <c r="A3016" s="118"/>
      <c r="B3016" s="117"/>
      <c r="C3016" s="119"/>
      <c r="D3016" s="116" t="str">
        <f>IFERROR(VLOOKUP(C3016,'PER Sociodemografico'!A:L,2,0),"")</f>
        <v/>
      </c>
      <c r="E3016" s="116" t="str">
        <f>IFERROR(VLOOKUP(C3016,'PER Sociodemografico'!A:L,9,0),"")</f>
        <v/>
      </c>
      <c r="F3016" s="118"/>
      <c r="G3016" s="116" t="str">
        <f>IFERROR(VLOOKUP(C3016,'PER Sociodemografico'!A:L,10,0),"")</f>
        <v/>
      </c>
      <c r="H3016" s="120"/>
      <c r="I3016" s="117"/>
      <c r="J3016" s="117"/>
      <c r="K3016" s="113" t="str">
        <f t="shared" si="588"/>
        <v/>
      </c>
      <c r="L3016" s="114" t="str">
        <f t="shared" si="589"/>
        <v/>
      </c>
      <c r="M3016" s="115" t="str">
        <f t="shared" si="590"/>
        <v/>
      </c>
      <c r="N3016" s="118"/>
      <c r="O3016" s="116" t="str">
        <f>IFERROR(VLOOKUP(N3016,'Código del Diagnóstico'!$A$2:$B$12426,2,0),"")</f>
        <v/>
      </c>
      <c r="P3016" s="209" t="str">
        <f>IFERROR(VLOOKUP(C3016,'PER Sociodemografico'!A:G,7,0),"")</f>
        <v/>
      </c>
      <c r="Q3016" s="210" t="str">
        <f t="shared" si="591"/>
        <v/>
      </c>
      <c r="R3016" s="113">
        <f t="shared" si="592"/>
        <v>0</v>
      </c>
      <c r="S3016" s="116">
        <f t="shared" si="593"/>
        <v>0</v>
      </c>
      <c r="T3016" s="129">
        <f t="shared" si="594"/>
        <v>0</v>
      </c>
      <c r="U3016" s="211">
        <f t="shared" si="595"/>
        <v>0</v>
      </c>
      <c r="V3016" s="212">
        <f t="shared" si="596"/>
        <v>0</v>
      </c>
      <c r="W3016" s="212">
        <f t="shared" si="597"/>
        <v>0</v>
      </c>
      <c r="X3016" s="213" t="str">
        <f t="shared" si="598"/>
        <v/>
      </c>
      <c r="Y3016" s="213" t="str">
        <f t="shared" si="599"/>
        <v/>
      </c>
    </row>
    <row r="3017" spans="1:25" ht="15">
      <c r="A3017" s="118"/>
      <c r="B3017" s="117"/>
      <c r="C3017" s="119"/>
      <c r="D3017" s="116" t="str">
        <f>IFERROR(VLOOKUP(C3017,'PER Sociodemografico'!A:L,2,0),"")</f>
        <v/>
      </c>
      <c r="E3017" s="116" t="str">
        <f>IFERROR(VLOOKUP(C3017,'PER Sociodemografico'!A:L,9,0),"")</f>
        <v/>
      </c>
      <c r="F3017" s="118"/>
      <c r="G3017" s="116" t="str">
        <f>IFERROR(VLOOKUP(C3017,'PER Sociodemografico'!A:L,10,0),"")</f>
        <v/>
      </c>
      <c r="H3017" s="120"/>
      <c r="I3017" s="117"/>
      <c r="J3017" s="117"/>
      <c r="K3017" s="113" t="str">
        <f t="shared" si="588"/>
        <v/>
      </c>
      <c r="L3017" s="114" t="str">
        <f t="shared" si="589"/>
        <v/>
      </c>
      <c r="M3017" s="115" t="str">
        <f t="shared" si="590"/>
        <v/>
      </c>
      <c r="N3017" s="118"/>
      <c r="O3017" s="116" t="str">
        <f>IFERROR(VLOOKUP(N3017,'Código del Diagnóstico'!$A$2:$B$12426,2,0),"")</f>
        <v/>
      </c>
      <c r="P3017" s="209" t="str">
        <f>IFERROR(VLOOKUP(C3017,'PER Sociodemografico'!A:G,7,0),"")</f>
        <v/>
      </c>
      <c r="Q3017" s="210" t="str">
        <f t="shared" si="591"/>
        <v/>
      </c>
      <c r="R3017" s="113">
        <f t="shared" si="592"/>
        <v>0</v>
      </c>
      <c r="S3017" s="116">
        <f t="shared" si="593"/>
        <v>0</v>
      </c>
      <c r="T3017" s="129">
        <f t="shared" si="594"/>
        <v>0</v>
      </c>
      <c r="U3017" s="211">
        <f t="shared" si="595"/>
        <v>0</v>
      </c>
      <c r="V3017" s="212">
        <f t="shared" si="596"/>
        <v>0</v>
      </c>
      <c r="W3017" s="212">
        <f t="shared" si="597"/>
        <v>0</v>
      </c>
      <c r="X3017" s="213" t="str">
        <f t="shared" si="598"/>
        <v/>
      </c>
      <c r="Y3017" s="213" t="str">
        <f t="shared" si="599"/>
        <v/>
      </c>
    </row>
    <row r="3018" spans="1:25" ht="15">
      <c r="A3018" s="118"/>
      <c r="B3018" s="117"/>
      <c r="C3018" s="119"/>
      <c r="D3018" s="116" t="str">
        <f>IFERROR(VLOOKUP(C3018,'PER Sociodemografico'!A:L,2,0),"")</f>
        <v/>
      </c>
      <c r="E3018" s="116" t="str">
        <f>IFERROR(VLOOKUP(C3018,'PER Sociodemografico'!A:L,9,0),"")</f>
        <v/>
      </c>
      <c r="F3018" s="118"/>
      <c r="G3018" s="116" t="str">
        <f>IFERROR(VLOOKUP(C3018,'PER Sociodemografico'!A:L,10,0),"")</f>
        <v/>
      </c>
      <c r="H3018" s="120"/>
      <c r="I3018" s="117"/>
      <c r="J3018" s="117"/>
      <c r="K3018" s="113" t="str">
        <f t="shared" si="588"/>
        <v/>
      </c>
      <c r="L3018" s="114" t="str">
        <f t="shared" si="589"/>
        <v/>
      </c>
      <c r="M3018" s="115" t="str">
        <f t="shared" si="590"/>
        <v/>
      </c>
      <c r="N3018" s="118"/>
      <c r="O3018" s="116" t="str">
        <f>IFERROR(VLOOKUP(N3018,'Código del Diagnóstico'!$A$2:$B$12426,2,0),"")</f>
        <v/>
      </c>
      <c r="P3018" s="209" t="str">
        <f>IFERROR(VLOOKUP(C3018,'PER Sociodemografico'!A:G,7,0),"")</f>
        <v/>
      </c>
      <c r="Q3018" s="210" t="str">
        <f t="shared" si="591"/>
        <v/>
      </c>
      <c r="R3018" s="113">
        <f t="shared" si="592"/>
        <v>0</v>
      </c>
      <c r="S3018" s="116">
        <f t="shared" si="593"/>
        <v>0</v>
      </c>
      <c r="T3018" s="129">
        <f t="shared" si="594"/>
        <v>0</v>
      </c>
      <c r="U3018" s="211">
        <f t="shared" si="595"/>
        <v>0</v>
      </c>
      <c r="V3018" s="212">
        <f t="shared" si="596"/>
        <v>0</v>
      </c>
      <c r="W3018" s="212">
        <f t="shared" si="597"/>
        <v>0</v>
      </c>
      <c r="X3018" s="213" t="str">
        <f t="shared" si="598"/>
        <v/>
      </c>
      <c r="Y3018" s="213" t="str">
        <f t="shared" si="599"/>
        <v/>
      </c>
    </row>
    <row r="3019" spans="1:25" ht="15">
      <c r="A3019" s="118"/>
      <c r="B3019" s="117"/>
      <c r="C3019" s="119"/>
      <c r="D3019" s="116" t="str">
        <f>IFERROR(VLOOKUP(C3019,'PER Sociodemografico'!A:L,2,0),"")</f>
        <v/>
      </c>
      <c r="E3019" s="116" t="str">
        <f>IFERROR(VLOOKUP(C3019,'PER Sociodemografico'!A:L,9,0),"")</f>
        <v/>
      </c>
      <c r="F3019" s="118"/>
      <c r="G3019" s="116" t="str">
        <f>IFERROR(VLOOKUP(C3019,'PER Sociodemografico'!A:L,10,0),"")</f>
        <v/>
      </c>
      <c r="H3019" s="120"/>
      <c r="I3019" s="117"/>
      <c r="J3019" s="117"/>
      <c r="K3019" s="113" t="str">
        <f t="shared" si="588"/>
        <v/>
      </c>
      <c r="L3019" s="114" t="str">
        <f t="shared" si="589"/>
        <v/>
      </c>
      <c r="M3019" s="115" t="str">
        <f t="shared" si="590"/>
        <v/>
      </c>
      <c r="N3019" s="118"/>
      <c r="O3019" s="116" t="str">
        <f>IFERROR(VLOOKUP(N3019,'Código del Diagnóstico'!$A$2:$B$12426,2,0),"")</f>
        <v/>
      </c>
      <c r="P3019" s="209" t="str">
        <f>IFERROR(VLOOKUP(C3019,'PER Sociodemografico'!A:G,7,0),"")</f>
        <v/>
      </c>
      <c r="Q3019" s="210" t="str">
        <f t="shared" si="591"/>
        <v/>
      </c>
      <c r="R3019" s="113">
        <f t="shared" si="592"/>
        <v>0</v>
      </c>
      <c r="S3019" s="116">
        <f t="shared" si="593"/>
        <v>0</v>
      </c>
      <c r="T3019" s="129">
        <f t="shared" si="594"/>
        <v>0</v>
      </c>
      <c r="U3019" s="211">
        <f t="shared" si="595"/>
        <v>0</v>
      </c>
      <c r="V3019" s="212">
        <f t="shared" si="596"/>
        <v>0</v>
      </c>
      <c r="W3019" s="212">
        <f t="shared" si="597"/>
        <v>0</v>
      </c>
      <c r="X3019" s="213" t="str">
        <f t="shared" si="598"/>
        <v/>
      </c>
      <c r="Y3019" s="213" t="str">
        <f t="shared" si="599"/>
        <v/>
      </c>
    </row>
    <row r="3020" spans="1:25" ht="15">
      <c r="A3020" s="118"/>
      <c r="B3020" s="117"/>
      <c r="C3020" s="119"/>
      <c r="D3020" s="116" t="str">
        <f>IFERROR(VLOOKUP(C3020,'PER Sociodemografico'!A:L,2,0),"")</f>
        <v/>
      </c>
      <c r="E3020" s="116" t="str">
        <f>IFERROR(VLOOKUP(C3020,'PER Sociodemografico'!A:L,9,0),"")</f>
        <v/>
      </c>
      <c r="F3020" s="118"/>
      <c r="G3020" s="116" t="str">
        <f>IFERROR(VLOOKUP(C3020,'PER Sociodemografico'!A:L,10,0),"")</f>
        <v/>
      </c>
      <c r="H3020" s="120"/>
      <c r="I3020" s="117"/>
      <c r="J3020" s="117"/>
      <c r="K3020" s="113" t="str">
        <f t="shared" si="588"/>
        <v/>
      </c>
      <c r="L3020" s="114" t="str">
        <f t="shared" si="589"/>
        <v/>
      </c>
      <c r="M3020" s="115" t="str">
        <f t="shared" si="590"/>
        <v/>
      </c>
      <c r="N3020" s="118"/>
      <c r="O3020" s="116" t="str">
        <f>IFERROR(VLOOKUP(N3020,'Código del Diagnóstico'!$A$2:$B$12426,2,0),"")</f>
        <v/>
      </c>
      <c r="P3020" s="209" t="str">
        <f>IFERROR(VLOOKUP(C3020,'PER Sociodemografico'!A:G,7,0),"")</f>
        <v/>
      </c>
      <c r="Q3020" s="210" t="str">
        <f t="shared" si="591"/>
        <v/>
      </c>
      <c r="R3020" s="113">
        <f t="shared" si="592"/>
        <v>0</v>
      </c>
      <c r="S3020" s="116">
        <f t="shared" si="593"/>
        <v>0</v>
      </c>
      <c r="T3020" s="129">
        <f t="shared" si="594"/>
        <v>0</v>
      </c>
      <c r="U3020" s="211">
        <f t="shared" si="595"/>
        <v>0</v>
      </c>
      <c r="V3020" s="212">
        <f t="shared" si="596"/>
        <v>0</v>
      </c>
      <c r="W3020" s="212">
        <f t="shared" si="597"/>
        <v>0</v>
      </c>
      <c r="X3020" s="213" t="str">
        <f t="shared" si="598"/>
        <v/>
      </c>
      <c r="Y3020" s="213" t="str">
        <f t="shared" si="599"/>
        <v/>
      </c>
    </row>
    <row r="3021" spans="1:25" ht="15">
      <c r="A3021" s="118"/>
      <c r="B3021" s="117"/>
      <c r="C3021" s="119"/>
      <c r="D3021" s="116" t="str">
        <f>IFERROR(VLOOKUP(C3021,'PER Sociodemografico'!A:L,2,0),"")</f>
        <v/>
      </c>
      <c r="E3021" s="116" t="str">
        <f>IFERROR(VLOOKUP(C3021,'PER Sociodemografico'!A:L,9,0),"")</f>
        <v/>
      </c>
      <c r="F3021" s="118"/>
      <c r="G3021" s="116" t="str">
        <f>IFERROR(VLOOKUP(C3021,'PER Sociodemografico'!A:L,10,0),"")</f>
        <v/>
      </c>
      <c r="H3021" s="120"/>
      <c r="I3021" s="117"/>
      <c r="J3021" s="117"/>
      <c r="K3021" s="113" t="str">
        <f t="shared" si="588"/>
        <v/>
      </c>
      <c r="L3021" s="114" t="str">
        <f t="shared" si="589"/>
        <v/>
      </c>
      <c r="M3021" s="115" t="str">
        <f t="shared" si="590"/>
        <v/>
      </c>
      <c r="N3021" s="118"/>
      <c r="O3021" s="116" t="str">
        <f>IFERROR(VLOOKUP(N3021,'Código del Diagnóstico'!$A$2:$B$12426,2,0),"")</f>
        <v/>
      </c>
      <c r="P3021" s="209" t="str">
        <f>IFERROR(VLOOKUP(C3021,'PER Sociodemografico'!A:G,7,0),"")</f>
        <v/>
      </c>
      <c r="Q3021" s="210" t="str">
        <f t="shared" si="591"/>
        <v/>
      </c>
      <c r="R3021" s="113">
        <f t="shared" si="592"/>
        <v>0</v>
      </c>
      <c r="S3021" s="116">
        <f t="shared" si="593"/>
        <v>0</v>
      </c>
      <c r="T3021" s="129">
        <f t="shared" si="594"/>
        <v>0</v>
      </c>
      <c r="U3021" s="211">
        <f t="shared" si="595"/>
        <v>0</v>
      </c>
      <c r="V3021" s="212">
        <f t="shared" si="596"/>
        <v>0</v>
      </c>
      <c r="W3021" s="212">
        <f t="shared" si="597"/>
        <v>0</v>
      </c>
      <c r="X3021" s="213" t="str">
        <f t="shared" si="598"/>
        <v/>
      </c>
      <c r="Y3021" s="213" t="str">
        <f t="shared" si="599"/>
        <v/>
      </c>
    </row>
    <row r="3022" spans="1:25" ht="15">
      <c r="A3022" s="118"/>
      <c r="B3022" s="117"/>
      <c r="C3022" s="119"/>
      <c r="D3022" s="116" t="str">
        <f>IFERROR(VLOOKUP(C3022,'PER Sociodemografico'!A:L,2,0),"")</f>
        <v/>
      </c>
      <c r="E3022" s="116" t="str">
        <f>IFERROR(VLOOKUP(C3022,'PER Sociodemografico'!A:L,9,0),"")</f>
        <v/>
      </c>
      <c r="F3022" s="118"/>
      <c r="G3022" s="116" t="str">
        <f>IFERROR(VLOOKUP(C3022,'PER Sociodemografico'!A:L,10,0),"")</f>
        <v/>
      </c>
      <c r="H3022" s="120"/>
      <c r="I3022" s="117"/>
      <c r="J3022" s="117"/>
      <c r="K3022" s="113" t="str">
        <f t="shared" si="588"/>
        <v/>
      </c>
      <c r="L3022" s="114" t="str">
        <f t="shared" si="589"/>
        <v/>
      </c>
      <c r="M3022" s="115" t="str">
        <f t="shared" si="590"/>
        <v/>
      </c>
      <c r="N3022" s="118"/>
      <c r="O3022" s="116" t="str">
        <f>IFERROR(VLOOKUP(N3022,'Código del Diagnóstico'!$A$2:$B$12426,2,0),"")</f>
        <v/>
      </c>
      <c r="P3022" s="209" t="str">
        <f>IFERROR(VLOOKUP(C3022,'PER Sociodemografico'!A:G,7,0),"")</f>
        <v/>
      </c>
      <c r="Q3022" s="210" t="str">
        <f t="shared" si="591"/>
        <v/>
      </c>
      <c r="R3022" s="113">
        <f t="shared" si="592"/>
        <v>0</v>
      </c>
      <c r="S3022" s="116">
        <f t="shared" si="593"/>
        <v>0</v>
      </c>
      <c r="T3022" s="129">
        <f t="shared" si="594"/>
        <v>0</v>
      </c>
      <c r="U3022" s="211">
        <f t="shared" si="595"/>
        <v>0</v>
      </c>
      <c r="V3022" s="212">
        <f t="shared" si="596"/>
        <v>0</v>
      </c>
      <c r="W3022" s="212">
        <f t="shared" si="597"/>
        <v>0</v>
      </c>
      <c r="X3022" s="213" t="str">
        <f t="shared" si="598"/>
        <v/>
      </c>
      <c r="Y3022" s="213" t="str">
        <f t="shared" si="599"/>
        <v/>
      </c>
    </row>
    <row r="3023" spans="1:25" ht="15">
      <c r="A3023" s="118"/>
      <c r="B3023" s="117"/>
      <c r="C3023" s="119"/>
      <c r="D3023" s="116" t="str">
        <f>IFERROR(VLOOKUP(C3023,'PER Sociodemografico'!A:L,2,0),"")</f>
        <v/>
      </c>
      <c r="E3023" s="116" t="str">
        <f>IFERROR(VLOOKUP(C3023,'PER Sociodemografico'!A:L,9,0),"")</f>
        <v/>
      </c>
      <c r="F3023" s="118"/>
      <c r="G3023" s="116" t="str">
        <f>IFERROR(VLOOKUP(C3023,'PER Sociodemografico'!A:L,10,0),"")</f>
        <v/>
      </c>
      <c r="H3023" s="120"/>
      <c r="I3023" s="117"/>
      <c r="J3023" s="117"/>
      <c r="K3023" s="113" t="str">
        <f t="shared" si="588"/>
        <v/>
      </c>
      <c r="L3023" s="114" t="str">
        <f t="shared" si="589"/>
        <v/>
      </c>
      <c r="M3023" s="115" t="str">
        <f t="shared" si="590"/>
        <v/>
      </c>
      <c r="N3023" s="118"/>
      <c r="O3023" s="116" t="str">
        <f>IFERROR(VLOOKUP(N3023,'Código del Diagnóstico'!$A$2:$B$12426,2,0),"")</f>
        <v/>
      </c>
      <c r="P3023" s="209" t="str">
        <f>IFERROR(VLOOKUP(C3023,'PER Sociodemografico'!A:G,7,0),"")</f>
        <v/>
      </c>
      <c r="Q3023" s="210" t="str">
        <f t="shared" si="591"/>
        <v/>
      </c>
      <c r="R3023" s="113">
        <f t="shared" si="592"/>
        <v>0</v>
      </c>
      <c r="S3023" s="116">
        <f t="shared" si="593"/>
        <v>0</v>
      </c>
      <c r="T3023" s="129">
        <f t="shared" si="594"/>
        <v>0</v>
      </c>
      <c r="U3023" s="211">
        <f t="shared" si="595"/>
        <v>0</v>
      </c>
      <c r="V3023" s="212">
        <f t="shared" si="596"/>
        <v>0</v>
      </c>
      <c r="W3023" s="212">
        <f t="shared" si="597"/>
        <v>0</v>
      </c>
      <c r="X3023" s="213" t="str">
        <f t="shared" si="598"/>
        <v/>
      </c>
      <c r="Y3023" s="213" t="str">
        <f t="shared" si="599"/>
        <v/>
      </c>
    </row>
    <row r="3024" spans="1:25" ht="15">
      <c r="A3024" s="118"/>
      <c r="B3024" s="117"/>
      <c r="C3024" s="119"/>
      <c r="D3024" s="116" t="str">
        <f>IFERROR(VLOOKUP(C3024,'PER Sociodemografico'!A:L,2,0),"")</f>
        <v/>
      </c>
      <c r="E3024" s="116" t="str">
        <f>IFERROR(VLOOKUP(C3024,'PER Sociodemografico'!A:L,9,0),"")</f>
        <v/>
      </c>
      <c r="F3024" s="118"/>
      <c r="G3024" s="116" t="str">
        <f>IFERROR(VLOOKUP(C3024,'PER Sociodemografico'!A:L,10,0),"")</f>
        <v/>
      </c>
      <c r="H3024" s="120"/>
      <c r="I3024" s="117"/>
      <c r="J3024" s="117"/>
      <c r="K3024" s="113" t="str">
        <f t="shared" si="588"/>
        <v/>
      </c>
      <c r="L3024" s="114" t="str">
        <f t="shared" si="589"/>
        <v/>
      </c>
      <c r="M3024" s="115" t="str">
        <f t="shared" si="590"/>
        <v/>
      </c>
      <c r="N3024" s="118"/>
      <c r="O3024" s="116" t="str">
        <f>IFERROR(VLOOKUP(N3024,'Código del Diagnóstico'!$A$2:$B$12426,2,0),"")</f>
        <v/>
      </c>
      <c r="P3024" s="209" t="str">
        <f>IFERROR(VLOOKUP(C3024,'PER Sociodemografico'!A:G,7,0),"")</f>
        <v/>
      </c>
      <c r="Q3024" s="210" t="str">
        <f t="shared" si="591"/>
        <v/>
      </c>
      <c r="R3024" s="113">
        <f t="shared" si="592"/>
        <v>0</v>
      </c>
      <c r="S3024" s="116">
        <f t="shared" si="593"/>
        <v>0</v>
      </c>
      <c r="T3024" s="129">
        <f t="shared" si="594"/>
        <v>0</v>
      </c>
      <c r="U3024" s="211">
        <f t="shared" si="595"/>
        <v>0</v>
      </c>
      <c r="V3024" s="212">
        <f t="shared" si="596"/>
        <v>0</v>
      </c>
      <c r="W3024" s="212">
        <f t="shared" si="597"/>
        <v>0</v>
      </c>
      <c r="X3024" s="213" t="str">
        <f t="shared" si="598"/>
        <v/>
      </c>
      <c r="Y3024" s="213" t="str">
        <f t="shared" si="599"/>
        <v/>
      </c>
    </row>
    <row r="3025" spans="1:25" ht="15">
      <c r="A3025" s="118"/>
      <c r="B3025" s="117"/>
      <c r="C3025" s="119"/>
      <c r="D3025" s="116" t="str">
        <f>IFERROR(VLOOKUP(C3025,'PER Sociodemografico'!A:L,2,0),"")</f>
        <v/>
      </c>
      <c r="E3025" s="116" t="str">
        <f>IFERROR(VLOOKUP(C3025,'PER Sociodemografico'!A:L,9,0),"")</f>
        <v/>
      </c>
      <c r="F3025" s="118"/>
      <c r="G3025" s="116" t="str">
        <f>IFERROR(VLOOKUP(C3025,'PER Sociodemografico'!A:L,10,0),"")</f>
        <v/>
      </c>
      <c r="H3025" s="120"/>
      <c r="I3025" s="117"/>
      <c r="J3025" s="117"/>
      <c r="K3025" s="113" t="str">
        <f t="shared" si="588"/>
        <v/>
      </c>
      <c r="L3025" s="114" t="str">
        <f t="shared" si="589"/>
        <v/>
      </c>
      <c r="M3025" s="115" t="str">
        <f t="shared" si="590"/>
        <v/>
      </c>
      <c r="N3025" s="118"/>
      <c r="O3025" s="116" t="str">
        <f>IFERROR(VLOOKUP(N3025,'Código del Diagnóstico'!$A$2:$B$12426,2,0),"")</f>
        <v/>
      </c>
      <c r="P3025" s="209" t="str">
        <f>IFERROR(VLOOKUP(C3025,'PER Sociodemografico'!A:G,7,0),"")</f>
        <v/>
      </c>
      <c r="Q3025" s="210" t="str">
        <f t="shared" si="591"/>
        <v/>
      </c>
      <c r="R3025" s="113">
        <f t="shared" si="592"/>
        <v>0</v>
      </c>
      <c r="S3025" s="116">
        <f t="shared" si="593"/>
        <v>0</v>
      </c>
      <c r="T3025" s="129">
        <f t="shared" si="594"/>
        <v>0</v>
      </c>
      <c r="U3025" s="211">
        <f t="shared" si="595"/>
        <v>0</v>
      </c>
      <c r="V3025" s="212">
        <f t="shared" si="596"/>
        <v>0</v>
      </c>
      <c r="W3025" s="212">
        <f t="shared" si="597"/>
        <v>0</v>
      </c>
      <c r="X3025" s="213" t="str">
        <f t="shared" si="598"/>
        <v/>
      </c>
      <c r="Y3025" s="213" t="str">
        <f t="shared" si="599"/>
        <v/>
      </c>
    </row>
    <row r="3026" spans="1:25" ht="15">
      <c r="A3026" s="118"/>
      <c r="B3026" s="117"/>
      <c r="C3026" s="119"/>
      <c r="D3026" s="116" t="str">
        <f>IFERROR(VLOOKUP(C3026,'PER Sociodemografico'!A:L,2,0),"")</f>
        <v/>
      </c>
      <c r="E3026" s="116" t="str">
        <f>IFERROR(VLOOKUP(C3026,'PER Sociodemografico'!A:L,9,0),"")</f>
        <v/>
      </c>
      <c r="F3026" s="118"/>
      <c r="G3026" s="116" t="str">
        <f>IFERROR(VLOOKUP(C3026,'PER Sociodemografico'!A:L,10,0),"")</f>
        <v/>
      </c>
      <c r="H3026" s="120"/>
      <c r="I3026" s="117"/>
      <c r="J3026" s="117"/>
      <c r="K3026" s="113" t="str">
        <f t="shared" si="588"/>
        <v/>
      </c>
      <c r="L3026" s="114" t="str">
        <f t="shared" si="589"/>
        <v/>
      </c>
      <c r="M3026" s="115" t="str">
        <f t="shared" si="590"/>
        <v/>
      </c>
      <c r="N3026" s="118"/>
      <c r="O3026" s="116" t="str">
        <f>IFERROR(VLOOKUP(N3026,'Código del Diagnóstico'!$A$2:$B$12426,2,0),"")</f>
        <v/>
      </c>
      <c r="P3026" s="209" t="str">
        <f>IFERROR(VLOOKUP(C3026,'PER Sociodemografico'!A:G,7,0),"")</f>
        <v/>
      </c>
      <c r="Q3026" s="210" t="str">
        <f t="shared" si="591"/>
        <v/>
      </c>
      <c r="R3026" s="113">
        <f t="shared" si="592"/>
        <v>0</v>
      </c>
      <c r="S3026" s="116">
        <f t="shared" si="593"/>
        <v>0</v>
      </c>
      <c r="T3026" s="129">
        <f t="shared" si="594"/>
        <v>0</v>
      </c>
      <c r="U3026" s="211">
        <f t="shared" si="595"/>
        <v>0</v>
      </c>
      <c r="V3026" s="212">
        <f t="shared" si="596"/>
        <v>0</v>
      </c>
      <c r="W3026" s="212">
        <f t="shared" si="597"/>
        <v>0</v>
      </c>
      <c r="X3026" s="213" t="str">
        <f t="shared" si="598"/>
        <v/>
      </c>
      <c r="Y3026" s="213" t="str">
        <f t="shared" si="599"/>
        <v/>
      </c>
    </row>
    <row r="3027" spans="1:25" ht="15">
      <c r="A3027" s="118"/>
      <c r="B3027" s="117"/>
      <c r="C3027" s="119"/>
      <c r="D3027" s="116" t="str">
        <f>IFERROR(VLOOKUP(C3027,'PER Sociodemografico'!A:L,2,0),"")</f>
        <v/>
      </c>
      <c r="E3027" s="116" t="str">
        <f>IFERROR(VLOOKUP(C3027,'PER Sociodemografico'!A:L,9,0),"")</f>
        <v/>
      </c>
      <c r="F3027" s="118"/>
      <c r="G3027" s="116" t="str">
        <f>IFERROR(VLOOKUP(C3027,'PER Sociodemografico'!A:L,10,0),"")</f>
        <v/>
      </c>
      <c r="H3027" s="120"/>
      <c r="I3027" s="117"/>
      <c r="J3027" s="117"/>
      <c r="K3027" s="113" t="str">
        <f t="shared" si="588"/>
        <v/>
      </c>
      <c r="L3027" s="114" t="str">
        <f t="shared" si="589"/>
        <v/>
      </c>
      <c r="M3027" s="115" t="str">
        <f t="shared" si="590"/>
        <v/>
      </c>
      <c r="N3027" s="118"/>
      <c r="O3027" s="116" t="str">
        <f>IFERROR(VLOOKUP(N3027,'Código del Diagnóstico'!$A$2:$B$12426,2,0),"")</f>
        <v/>
      </c>
      <c r="P3027" s="209" t="str">
        <f>IFERROR(VLOOKUP(C3027,'PER Sociodemografico'!A:G,7,0),"")</f>
        <v/>
      </c>
      <c r="Q3027" s="210" t="str">
        <f t="shared" si="591"/>
        <v/>
      </c>
      <c r="R3027" s="113">
        <f t="shared" si="592"/>
        <v>0</v>
      </c>
      <c r="S3027" s="116">
        <f t="shared" si="593"/>
        <v>0</v>
      </c>
      <c r="T3027" s="129">
        <f t="shared" si="594"/>
        <v>0</v>
      </c>
      <c r="U3027" s="211">
        <f t="shared" si="595"/>
        <v>0</v>
      </c>
      <c r="V3027" s="212">
        <f t="shared" si="596"/>
        <v>0</v>
      </c>
      <c r="W3027" s="212">
        <f t="shared" si="597"/>
        <v>0</v>
      </c>
      <c r="X3027" s="213" t="str">
        <f t="shared" si="598"/>
        <v/>
      </c>
      <c r="Y3027" s="213" t="str">
        <f t="shared" si="599"/>
        <v/>
      </c>
    </row>
    <row r="3028" spans="1:25" ht="15">
      <c r="A3028" s="118"/>
      <c r="B3028" s="117"/>
      <c r="C3028" s="119"/>
      <c r="D3028" s="116" t="str">
        <f>IFERROR(VLOOKUP(C3028,'PER Sociodemografico'!A:L,2,0),"")</f>
        <v/>
      </c>
      <c r="E3028" s="116" t="str">
        <f>IFERROR(VLOOKUP(C3028,'PER Sociodemografico'!A:L,9,0),"")</f>
        <v/>
      </c>
      <c r="F3028" s="118"/>
      <c r="G3028" s="116" t="str">
        <f>IFERROR(VLOOKUP(C3028,'PER Sociodemografico'!A:L,10,0),"")</f>
        <v/>
      </c>
      <c r="H3028" s="120"/>
      <c r="I3028" s="117"/>
      <c r="J3028" s="117"/>
      <c r="K3028" s="113" t="str">
        <f t="shared" si="588"/>
        <v/>
      </c>
      <c r="L3028" s="114" t="str">
        <f t="shared" si="589"/>
        <v/>
      </c>
      <c r="M3028" s="115" t="str">
        <f t="shared" si="590"/>
        <v/>
      </c>
      <c r="N3028" s="118"/>
      <c r="O3028" s="116" t="str">
        <f>IFERROR(VLOOKUP(N3028,'Código del Diagnóstico'!$A$2:$B$12426,2,0),"")</f>
        <v/>
      </c>
      <c r="P3028" s="209" t="str">
        <f>IFERROR(VLOOKUP(C3028,'PER Sociodemografico'!A:G,7,0),"")</f>
        <v/>
      </c>
      <c r="Q3028" s="210" t="str">
        <f t="shared" si="591"/>
        <v/>
      </c>
      <c r="R3028" s="113">
        <f t="shared" si="592"/>
        <v>0</v>
      </c>
      <c r="S3028" s="116">
        <f t="shared" si="593"/>
        <v>0</v>
      </c>
      <c r="T3028" s="129">
        <f t="shared" si="594"/>
        <v>0</v>
      </c>
      <c r="U3028" s="211">
        <f t="shared" si="595"/>
        <v>0</v>
      </c>
      <c r="V3028" s="212">
        <f t="shared" si="596"/>
        <v>0</v>
      </c>
      <c r="W3028" s="212">
        <f t="shared" si="597"/>
        <v>0</v>
      </c>
      <c r="X3028" s="213" t="str">
        <f t="shared" si="598"/>
        <v/>
      </c>
      <c r="Y3028" s="213" t="str">
        <f t="shared" si="599"/>
        <v/>
      </c>
    </row>
    <row r="3029" spans="1:25" ht="15">
      <c r="A3029" s="118"/>
      <c r="B3029" s="117"/>
      <c r="C3029" s="119"/>
      <c r="D3029" s="116" t="str">
        <f>IFERROR(VLOOKUP(C3029,'PER Sociodemografico'!A:L,2,0),"")</f>
        <v/>
      </c>
      <c r="E3029" s="116" t="str">
        <f>IFERROR(VLOOKUP(C3029,'PER Sociodemografico'!A:L,9,0),"")</f>
        <v/>
      </c>
      <c r="F3029" s="118"/>
      <c r="G3029" s="116" t="str">
        <f>IFERROR(VLOOKUP(C3029,'PER Sociodemografico'!A:L,10,0),"")</f>
        <v/>
      </c>
      <c r="H3029" s="120"/>
      <c r="I3029" s="117"/>
      <c r="J3029" s="117"/>
      <c r="K3029" s="113" t="str">
        <f t="shared" si="588"/>
        <v/>
      </c>
      <c r="L3029" s="114" t="str">
        <f t="shared" si="589"/>
        <v/>
      </c>
      <c r="M3029" s="115" t="str">
        <f t="shared" si="590"/>
        <v/>
      </c>
      <c r="N3029" s="118"/>
      <c r="O3029" s="116" t="str">
        <f>IFERROR(VLOOKUP(N3029,'Código del Diagnóstico'!$A$2:$B$12426,2,0),"")</f>
        <v/>
      </c>
      <c r="P3029" s="209" t="str">
        <f>IFERROR(VLOOKUP(C3029,'PER Sociodemografico'!A:G,7,0),"")</f>
        <v/>
      </c>
      <c r="Q3029" s="210" t="str">
        <f t="shared" si="591"/>
        <v/>
      </c>
      <c r="R3029" s="113">
        <f t="shared" si="592"/>
        <v>0</v>
      </c>
      <c r="S3029" s="116">
        <f t="shared" si="593"/>
        <v>0</v>
      </c>
      <c r="T3029" s="129">
        <f t="shared" si="594"/>
        <v>0</v>
      </c>
      <c r="U3029" s="211">
        <f t="shared" si="595"/>
        <v>0</v>
      </c>
      <c r="V3029" s="212">
        <f t="shared" si="596"/>
        <v>0</v>
      </c>
      <c r="W3029" s="212">
        <f t="shared" si="597"/>
        <v>0</v>
      </c>
      <c r="X3029" s="213" t="str">
        <f t="shared" si="598"/>
        <v/>
      </c>
      <c r="Y3029" s="213" t="str">
        <f t="shared" si="599"/>
        <v/>
      </c>
    </row>
    <row r="3030" spans="1:25" ht="15">
      <c r="A3030" s="118"/>
      <c r="B3030" s="117"/>
      <c r="C3030" s="119"/>
      <c r="D3030" s="116" t="str">
        <f>IFERROR(VLOOKUP(C3030,'PER Sociodemografico'!A:L,2,0),"")</f>
        <v/>
      </c>
      <c r="E3030" s="116" t="str">
        <f>IFERROR(VLOOKUP(C3030,'PER Sociodemografico'!A:L,9,0),"")</f>
        <v/>
      </c>
      <c r="F3030" s="118"/>
      <c r="G3030" s="116" t="str">
        <f>IFERROR(VLOOKUP(C3030,'PER Sociodemografico'!A:L,10,0),"")</f>
        <v/>
      </c>
      <c r="H3030" s="120"/>
      <c r="I3030" s="117"/>
      <c r="J3030" s="117"/>
      <c r="K3030" s="113" t="str">
        <f t="shared" si="588"/>
        <v/>
      </c>
      <c r="L3030" s="114" t="str">
        <f t="shared" si="589"/>
        <v/>
      </c>
      <c r="M3030" s="115" t="str">
        <f t="shared" si="590"/>
        <v/>
      </c>
      <c r="N3030" s="118"/>
      <c r="O3030" s="116" t="str">
        <f>IFERROR(VLOOKUP(N3030,'Código del Diagnóstico'!$A$2:$B$12426,2,0),"")</f>
        <v/>
      </c>
      <c r="P3030" s="209" t="str">
        <f>IFERROR(VLOOKUP(C3030,'PER Sociodemografico'!A:G,7,0),"")</f>
        <v/>
      </c>
      <c r="Q3030" s="210" t="str">
        <f t="shared" si="591"/>
        <v/>
      </c>
      <c r="R3030" s="113">
        <f t="shared" si="592"/>
        <v>0</v>
      </c>
      <c r="S3030" s="116">
        <f t="shared" si="593"/>
        <v>0</v>
      </c>
      <c r="T3030" s="129">
        <f t="shared" si="594"/>
        <v>0</v>
      </c>
      <c r="U3030" s="211">
        <f t="shared" si="595"/>
        <v>0</v>
      </c>
      <c r="V3030" s="212">
        <f t="shared" si="596"/>
        <v>0</v>
      </c>
      <c r="W3030" s="212">
        <f t="shared" si="597"/>
        <v>0</v>
      </c>
      <c r="X3030" s="213" t="str">
        <f t="shared" si="598"/>
        <v/>
      </c>
      <c r="Y3030" s="213" t="str">
        <f t="shared" si="599"/>
        <v/>
      </c>
    </row>
    <row r="3031" spans="1:25" ht="15">
      <c r="A3031" s="118"/>
      <c r="B3031" s="117"/>
      <c r="C3031" s="119"/>
      <c r="D3031" s="116" t="str">
        <f>IFERROR(VLOOKUP(C3031,'PER Sociodemografico'!A:L,2,0),"")</f>
        <v/>
      </c>
      <c r="E3031" s="116" t="str">
        <f>IFERROR(VLOOKUP(C3031,'PER Sociodemografico'!A:L,9,0),"")</f>
        <v/>
      </c>
      <c r="F3031" s="118"/>
      <c r="G3031" s="116" t="str">
        <f>IFERROR(VLOOKUP(C3031,'PER Sociodemografico'!A:L,10,0),"")</f>
        <v/>
      </c>
      <c r="H3031" s="120"/>
      <c r="I3031" s="117"/>
      <c r="J3031" s="117"/>
      <c r="K3031" s="113" t="str">
        <f t="shared" si="588"/>
        <v/>
      </c>
      <c r="L3031" s="114" t="str">
        <f t="shared" si="589"/>
        <v/>
      </c>
      <c r="M3031" s="115" t="str">
        <f t="shared" si="590"/>
        <v/>
      </c>
      <c r="N3031" s="118"/>
      <c r="O3031" s="116" t="str">
        <f>IFERROR(VLOOKUP(N3031,'Código del Diagnóstico'!$A$2:$B$12426,2,0),"")</f>
        <v/>
      </c>
      <c r="P3031" s="209" t="str">
        <f>IFERROR(VLOOKUP(C3031,'PER Sociodemografico'!A:G,7,0),"")</f>
        <v/>
      </c>
      <c r="Q3031" s="210" t="str">
        <f t="shared" si="591"/>
        <v/>
      </c>
      <c r="R3031" s="113">
        <f t="shared" si="592"/>
        <v>0</v>
      </c>
      <c r="S3031" s="116">
        <f t="shared" si="593"/>
        <v>0</v>
      </c>
      <c r="T3031" s="129">
        <f t="shared" si="594"/>
        <v>0</v>
      </c>
      <c r="U3031" s="211">
        <f t="shared" si="595"/>
        <v>0</v>
      </c>
      <c r="V3031" s="212">
        <f t="shared" si="596"/>
        <v>0</v>
      </c>
      <c r="W3031" s="212">
        <f t="shared" si="597"/>
        <v>0</v>
      </c>
      <c r="X3031" s="213" t="str">
        <f t="shared" si="598"/>
        <v/>
      </c>
      <c r="Y3031" s="213" t="str">
        <f t="shared" si="599"/>
        <v/>
      </c>
    </row>
    <row r="3032" spans="1:25" ht="15">
      <c r="A3032" s="118"/>
      <c r="B3032" s="117"/>
      <c r="C3032" s="119"/>
      <c r="D3032" s="116" t="str">
        <f>IFERROR(VLOOKUP(C3032,'PER Sociodemografico'!A:L,2,0),"")</f>
        <v/>
      </c>
      <c r="E3032" s="116" t="str">
        <f>IFERROR(VLOOKUP(C3032,'PER Sociodemografico'!A:L,9,0),"")</f>
        <v/>
      </c>
      <c r="F3032" s="118"/>
      <c r="G3032" s="116" t="str">
        <f>IFERROR(VLOOKUP(C3032,'PER Sociodemografico'!A:L,10,0),"")</f>
        <v/>
      </c>
      <c r="H3032" s="120"/>
      <c r="I3032" s="117"/>
      <c r="J3032" s="117"/>
      <c r="K3032" s="113" t="str">
        <f t="shared" si="588"/>
        <v/>
      </c>
      <c r="L3032" s="114" t="str">
        <f t="shared" si="589"/>
        <v/>
      </c>
      <c r="M3032" s="115" t="str">
        <f t="shared" si="590"/>
        <v/>
      </c>
      <c r="N3032" s="118"/>
      <c r="O3032" s="116" t="str">
        <f>IFERROR(VLOOKUP(N3032,'Código del Diagnóstico'!$A$2:$B$12426,2,0),"")</f>
        <v/>
      </c>
      <c r="P3032" s="209" t="str">
        <f>IFERROR(VLOOKUP(C3032,'PER Sociodemografico'!A:G,7,0),"")</f>
        <v/>
      </c>
      <c r="Q3032" s="210" t="str">
        <f t="shared" si="591"/>
        <v/>
      </c>
      <c r="R3032" s="113">
        <f t="shared" si="592"/>
        <v>0</v>
      </c>
      <c r="S3032" s="116">
        <f t="shared" si="593"/>
        <v>0</v>
      </c>
      <c r="T3032" s="129">
        <f t="shared" si="594"/>
        <v>0</v>
      </c>
      <c r="U3032" s="211">
        <f t="shared" si="595"/>
        <v>0</v>
      </c>
      <c r="V3032" s="212">
        <f t="shared" si="596"/>
        <v>0</v>
      </c>
      <c r="W3032" s="212">
        <f t="shared" si="597"/>
        <v>0</v>
      </c>
      <c r="X3032" s="213" t="str">
        <f t="shared" si="598"/>
        <v/>
      </c>
      <c r="Y3032" s="213" t="str">
        <f t="shared" si="599"/>
        <v/>
      </c>
    </row>
    <row r="3033" spans="1:25" ht="15">
      <c r="A3033" s="118"/>
      <c r="B3033" s="117"/>
      <c r="C3033" s="119"/>
      <c r="D3033" s="116" t="str">
        <f>IFERROR(VLOOKUP(C3033,'PER Sociodemografico'!A:L,2,0),"")</f>
        <v/>
      </c>
      <c r="E3033" s="116" t="str">
        <f>IFERROR(VLOOKUP(C3033,'PER Sociodemografico'!A:L,9,0),"")</f>
        <v/>
      </c>
      <c r="F3033" s="118"/>
      <c r="G3033" s="116" t="str">
        <f>IFERROR(VLOOKUP(C3033,'PER Sociodemografico'!A:L,10,0),"")</f>
        <v/>
      </c>
      <c r="H3033" s="120"/>
      <c r="I3033" s="117"/>
      <c r="J3033" s="117"/>
      <c r="K3033" s="113" t="str">
        <f t="shared" si="588"/>
        <v/>
      </c>
      <c r="L3033" s="114" t="str">
        <f t="shared" si="589"/>
        <v/>
      </c>
      <c r="M3033" s="115" t="str">
        <f t="shared" si="590"/>
        <v/>
      </c>
      <c r="N3033" s="118"/>
      <c r="O3033" s="116" t="str">
        <f>IFERROR(VLOOKUP(N3033,'Código del Diagnóstico'!$A$2:$B$12426,2,0),"")</f>
        <v/>
      </c>
      <c r="P3033" s="209" t="str">
        <f>IFERROR(VLOOKUP(C3033,'PER Sociodemografico'!A:G,7,0),"")</f>
        <v/>
      </c>
      <c r="Q3033" s="210" t="str">
        <f t="shared" si="591"/>
        <v/>
      </c>
      <c r="R3033" s="113">
        <f t="shared" si="592"/>
        <v>0</v>
      </c>
      <c r="S3033" s="116">
        <f t="shared" si="593"/>
        <v>0</v>
      </c>
      <c r="T3033" s="129">
        <f t="shared" si="594"/>
        <v>0</v>
      </c>
      <c r="U3033" s="211">
        <f t="shared" si="595"/>
        <v>0</v>
      </c>
      <c r="V3033" s="212">
        <f t="shared" si="596"/>
        <v>0</v>
      </c>
      <c r="W3033" s="212">
        <f t="shared" si="597"/>
        <v>0</v>
      </c>
      <c r="X3033" s="213" t="str">
        <f t="shared" si="598"/>
        <v/>
      </c>
      <c r="Y3033" s="213" t="str">
        <f t="shared" si="599"/>
        <v/>
      </c>
    </row>
    <row r="3034" spans="1:25" ht="15">
      <c r="A3034" s="118"/>
      <c r="B3034" s="117"/>
      <c r="C3034" s="119"/>
      <c r="D3034" s="116" t="str">
        <f>IFERROR(VLOOKUP(C3034,'PER Sociodemografico'!A:L,2,0),"")</f>
        <v/>
      </c>
      <c r="E3034" s="116" t="str">
        <f>IFERROR(VLOOKUP(C3034,'PER Sociodemografico'!A:L,9,0),"")</f>
        <v/>
      </c>
      <c r="F3034" s="118"/>
      <c r="G3034" s="116" t="str">
        <f>IFERROR(VLOOKUP(C3034,'PER Sociodemografico'!A:L,10,0),"")</f>
        <v/>
      </c>
      <c r="H3034" s="120"/>
      <c r="I3034" s="117"/>
      <c r="J3034" s="117"/>
      <c r="K3034" s="113" t="str">
        <f t="shared" si="588"/>
        <v/>
      </c>
      <c r="L3034" s="114" t="str">
        <f t="shared" si="589"/>
        <v/>
      </c>
      <c r="M3034" s="115" t="str">
        <f t="shared" si="590"/>
        <v/>
      </c>
      <c r="N3034" s="118"/>
      <c r="O3034" s="116" t="str">
        <f>IFERROR(VLOOKUP(N3034,'Código del Diagnóstico'!$A$2:$B$12426,2,0),"")</f>
        <v/>
      </c>
      <c r="P3034" s="209" t="str">
        <f>IFERROR(VLOOKUP(C3034,'PER Sociodemografico'!A:G,7,0),"")</f>
        <v/>
      </c>
      <c r="Q3034" s="210" t="str">
        <f t="shared" si="591"/>
        <v/>
      </c>
      <c r="R3034" s="113">
        <f t="shared" si="592"/>
        <v>0</v>
      </c>
      <c r="S3034" s="116">
        <f t="shared" si="593"/>
        <v>0</v>
      </c>
      <c r="T3034" s="129">
        <f t="shared" si="594"/>
        <v>0</v>
      </c>
      <c r="U3034" s="211">
        <f t="shared" si="595"/>
        <v>0</v>
      </c>
      <c r="V3034" s="212">
        <f t="shared" si="596"/>
        <v>0</v>
      </c>
      <c r="W3034" s="212">
        <f t="shared" si="597"/>
        <v>0</v>
      </c>
      <c r="X3034" s="213" t="str">
        <f t="shared" si="598"/>
        <v/>
      </c>
      <c r="Y3034" s="213" t="str">
        <f t="shared" si="599"/>
        <v/>
      </c>
    </row>
    <row r="3035" spans="1:25" ht="15">
      <c r="A3035" s="118"/>
      <c r="B3035" s="117"/>
      <c r="C3035" s="119"/>
      <c r="D3035" s="116" t="str">
        <f>IFERROR(VLOOKUP(C3035,'PER Sociodemografico'!A:L,2,0),"")</f>
        <v/>
      </c>
      <c r="E3035" s="116" t="str">
        <f>IFERROR(VLOOKUP(C3035,'PER Sociodemografico'!A:L,9,0),"")</f>
        <v/>
      </c>
      <c r="F3035" s="118"/>
      <c r="G3035" s="116" t="str">
        <f>IFERROR(VLOOKUP(C3035,'PER Sociodemografico'!A:L,10,0),"")</f>
        <v/>
      </c>
      <c r="H3035" s="120"/>
      <c r="I3035" s="117"/>
      <c r="J3035" s="117"/>
      <c r="K3035" s="113" t="str">
        <f t="shared" si="588"/>
        <v/>
      </c>
      <c r="L3035" s="114" t="str">
        <f t="shared" si="589"/>
        <v/>
      </c>
      <c r="M3035" s="115" t="str">
        <f t="shared" si="590"/>
        <v/>
      </c>
      <c r="N3035" s="118"/>
      <c r="O3035" s="116" t="str">
        <f>IFERROR(VLOOKUP(N3035,'Código del Diagnóstico'!$A$2:$B$12426,2,0),"")</f>
        <v/>
      </c>
      <c r="P3035" s="209" t="str">
        <f>IFERROR(VLOOKUP(C3035,'PER Sociodemografico'!A:G,7,0),"")</f>
        <v/>
      </c>
      <c r="Q3035" s="210" t="str">
        <f t="shared" si="591"/>
        <v/>
      </c>
      <c r="R3035" s="113">
        <f t="shared" si="592"/>
        <v>0</v>
      </c>
      <c r="S3035" s="116">
        <f t="shared" si="593"/>
        <v>0</v>
      </c>
      <c r="T3035" s="129">
        <f t="shared" si="594"/>
        <v>0</v>
      </c>
      <c r="U3035" s="211">
        <f t="shared" si="595"/>
        <v>0</v>
      </c>
      <c r="V3035" s="212">
        <f t="shared" si="596"/>
        <v>0</v>
      </c>
      <c r="W3035" s="212">
        <f t="shared" si="597"/>
        <v>0</v>
      </c>
      <c r="X3035" s="213" t="str">
        <f t="shared" si="598"/>
        <v/>
      </c>
      <c r="Y3035" s="213" t="str">
        <f t="shared" si="599"/>
        <v/>
      </c>
    </row>
    <row r="3036" spans="1:25" ht="15">
      <c r="A3036" s="118"/>
      <c r="B3036" s="117"/>
      <c r="C3036" s="119"/>
      <c r="D3036" s="116" t="str">
        <f>IFERROR(VLOOKUP(C3036,'PER Sociodemografico'!A:L,2,0),"")</f>
        <v/>
      </c>
      <c r="E3036" s="116" t="str">
        <f>IFERROR(VLOOKUP(C3036,'PER Sociodemografico'!A:L,9,0),"")</f>
        <v/>
      </c>
      <c r="F3036" s="118"/>
      <c r="G3036" s="116" t="str">
        <f>IFERROR(VLOOKUP(C3036,'PER Sociodemografico'!A:L,10,0),"")</f>
        <v/>
      </c>
      <c r="H3036" s="120"/>
      <c r="I3036" s="117"/>
      <c r="J3036" s="117"/>
      <c r="K3036" s="113" t="str">
        <f t="shared" si="588"/>
        <v/>
      </c>
      <c r="L3036" s="114" t="str">
        <f t="shared" si="589"/>
        <v/>
      </c>
      <c r="M3036" s="115" t="str">
        <f t="shared" si="590"/>
        <v/>
      </c>
      <c r="N3036" s="118"/>
      <c r="O3036" s="116" t="str">
        <f>IFERROR(VLOOKUP(N3036,'Código del Diagnóstico'!$A$2:$B$12426,2,0),"")</f>
        <v/>
      </c>
      <c r="P3036" s="209" t="str">
        <f>IFERROR(VLOOKUP(C3036,'PER Sociodemografico'!A:G,7,0),"")</f>
        <v/>
      </c>
      <c r="Q3036" s="210" t="str">
        <f t="shared" si="591"/>
        <v/>
      </c>
      <c r="R3036" s="113">
        <f t="shared" si="592"/>
        <v>0</v>
      </c>
      <c r="S3036" s="116">
        <f t="shared" si="593"/>
        <v>0</v>
      </c>
      <c r="T3036" s="129">
        <f t="shared" si="594"/>
        <v>0</v>
      </c>
      <c r="U3036" s="211">
        <f t="shared" si="595"/>
        <v>0</v>
      </c>
      <c r="V3036" s="212">
        <f t="shared" si="596"/>
        <v>0</v>
      </c>
      <c r="W3036" s="212">
        <f t="shared" si="597"/>
        <v>0</v>
      </c>
      <c r="X3036" s="213" t="str">
        <f t="shared" si="598"/>
        <v/>
      </c>
      <c r="Y3036" s="213" t="str">
        <f t="shared" si="599"/>
        <v/>
      </c>
    </row>
    <row r="3037" spans="1:25" ht="15">
      <c r="A3037" s="118"/>
      <c r="B3037" s="117"/>
      <c r="C3037" s="119"/>
      <c r="D3037" s="116" t="str">
        <f>IFERROR(VLOOKUP(C3037,'PER Sociodemografico'!A:L,2,0),"")</f>
        <v/>
      </c>
      <c r="E3037" s="116" t="str">
        <f>IFERROR(VLOOKUP(C3037,'PER Sociodemografico'!A:L,9,0),"")</f>
        <v/>
      </c>
      <c r="F3037" s="118"/>
      <c r="G3037" s="116" t="str">
        <f>IFERROR(VLOOKUP(C3037,'PER Sociodemografico'!A:L,10,0),"")</f>
        <v/>
      </c>
      <c r="H3037" s="120"/>
      <c r="I3037" s="117"/>
      <c r="J3037" s="117"/>
      <c r="K3037" s="113" t="str">
        <f t="shared" si="588"/>
        <v/>
      </c>
      <c r="L3037" s="114" t="str">
        <f t="shared" si="589"/>
        <v/>
      </c>
      <c r="M3037" s="115" t="str">
        <f t="shared" si="590"/>
        <v/>
      </c>
      <c r="N3037" s="118"/>
      <c r="O3037" s="116" t="str">
        <f>IFERROR(VLOOKUP(N3037,'Código del Diagnóstico'!$A$2:$B$12426,2,0),"")</f>
        <v/>
      </c>
      <c r="P3037" s="209" t="str">
        <f>IFERROR(VLOOKUP(C3037,'PER Sociodemografico'!A:G,7,0),"")</f>
        <v/>
      </c>
      <c r="Q3037" s="210" t="str">
        <f t="shared" si="591"/>
        <v/>
      </c>
      <c r="R3037" s="113">
        <f t="shared" si="592"/>
        <v>0</v>
      </c>
      <c r="S3037" s="116">
        <f t="shared" si="593"/>
        <v>0</v>
      </c>
      <c r="T3037" s="129">
        <f t="shared" si="594"/>
        <v>0</v>
      </c>
      <c r="U3037" s="211">
        <f t="shared" si="595"/>
        <v>0</v>
      </c>
      <c r="V3037" s="212">
        <f t="shared" si="596"/>
        <v>0</v>
      </c>
      <c r="W3037" s="212">
        <f t="shared" si="597"/>
        <v>0</v>
      </c>
      <c r="X3037" s="213" t="str">
        <f t="shared" si="598"/>
        <v/>
      </c>
      <c r="Y3037" s="213" t="str">
        <f t="shared" si="599"/>
        <v/>
      </c>
    </row>
    <row r="3038" spans="1:25" ht="15">
      <c r="A3038" s="118"/>
      <c r="B3038" s="117"/>
      <c r="C3038" s="119"/>
      <c r="D3038" s="116" t="str">
        <f>IFERROR(VLOOKUP(C3038,'PER Sociodemografico'!A:L,2,0),"")</f>
        <v/>
      </c>
      <c r="E3038" s="116" t="str">
        <f>IFERROR(VLOOKUP(C3038,'PER Sociodemografico'!A:L,9,0),"")</f>
        <v/>
      </c>
      <c r="F3038" s="118"/>
      <c r="G3038" s="116" t="str">
        <f>IFERROR(VLOOKUP(C3038,'PER Sociodemografico'!A:L,10,0),"")</f>
        <v/>
      </c>
      <c r="H3038" s="120"/>
      <c r="I3038" s="117"/>
      <c r="J3038" s="117"/>
      <c r="K3038" s="113" t="str">
        <f t="shared" si="588"/>
        <v/>
      </c>
      <c r="L3038" s="114" t="str">
        <f t="shared" si="589"/>
        <v/>
      </c>
      <c r="M3038" s="115" t="str">
        <f t="shared" si="590"/>
        <v/>
      </c>
      <c r="N3038" s="118"/>
      <c r="O3038" s="116" t="str">
        <f>IFERROR(VLOOKUP(N3038,'Código del Diagnóstico'!$A$2:$B$12426,2,0),"")</f>
        <v/>
      </c>
      <c r="P3038" s="209" t="str">
        <f>IFERROR(VLOOKUP(C3038,'PER Sociodemografico'!A:G,7,0),"")</f>
        <v/>
      </c>
      <c r="Q3038" s="210" t="str">
        <f t="shared" si="591"/>
        <v/>
      </c>
      <c r="R3038" s="113">
        <f t="shared" si="592"/>
        <v>0</v>
      </c>
      <c r="S3038" s="116">
        <f t="shared" si="593"/>
        <v>0</v>
      </c>
      <c r="T3038" s="129">
        <f t="shared" si="594"/>
        <v>0</v>
      </c>
      <c r="U3038" s="211">
        <f t="shared" si="595"/>
        <v>0</v>
      </c>
      <c r="V3038" s="212">
        <f t="shared" si="596"/>
        <v>0</v>
      </c>
      <c r="W3038" s="212">
        <f t="shared" si="597"/>
        <v>0</v>
      </c>
      <c r="X3038" s="213" t="str">
        <f t="shared" si="598"/>
        <v/>
      </c>
      <c r="Y3038" s="213" t="str">
        <f t="shared" si="599"/>
        <v/>
      </c>
    </row>
    <row r="3039" spans="1:25" ht="15">
      <c r="A3039" s="118"/>
      <c r="B3039" s="117"/>
      <c r="C3039" s="119"/>
      <c r="D3039" s="116" t="str">
        <f>IFERROR(VLOOKUP(C3039,'PER Sociodemografico'!A:L,2,0),"")</f>
        <v/>
      </c>
      <c r="E3039" s="116" t="str">
        <f>IFERROR(VLOOKUP(C3039,'PER Sociodemografico'!A:L,9,0),"")</f>
        <v/>
      </c>
      <c r="F3039" s="118"/>
      <c r="G3039" s="116" t="str">
        <f>IFERROR(VLOOKUP(C3039,'PER Sociodemografico'!A:L,10,0),"")</f>
        <v/>
      </c>
      <c r="H3039" s="120"/>
      <c r="I3039" s="117"/>
      <c r="J3039" s="117"/>
      <c r="K3039" s="113" t="str">
        <f t="shared" si="588"/>
        <v/>
      </c>
      <c r="L3039" s="114" t="str">
        <f t="shared" si="589"/>
        <v/>
      </c>
      <c r="M3039" s="115" t="str">
        <f t="shared" si="590"/>
        <v/>
      </c>
      <c r="N3039" s="118"/>
      <c r="O3039" s="116" t="str">
        <f>IFERROR(VLOOKUP(N3039,'Código del Diagnóstico'!$A$2:$B$12426,2,0),"")</f>
        <v/>
      </c>
      <c r="P3039" s="209" t="str">
        <f>IFERROR(VLOOKUP(C3039,'PER Sociodemografico'!A:G,7,0),"")</f>
        <v/>
      </c>
      <c r="Q3039" s="210" t="str">
        <f t="shared" si="591"/>
        <v/>
      </c>
      <c r="R3039" s="113">
        <f t="shared" si="592"/>
        <v>0</v>
      </c>
      <c r="S3039" s="116">
        <f t="shared" si="593"/>
        <v>0</v>
      </c>
      <c r="T3039" s="129">
        <f t="shared" si="594"/>
        <v>0</v>
      </c>
      <c r="U3039" s="211">
        <f t="shared" si="595"/>
        <v>0</v>
      </c>
      <c r="V3039" s="212">
        <f t="shared" si="596"/>
        <v>0</v>
      </c>
      <c r="W3039" s="212">
        <f t="shared" si="597"/>
        <v>0</v>
      </c>
      <c r="X3039" s="213" t="str">
        <f t="shared" si="598"/>
        <v/>
      </c>
      <c r="Y3039" s="213" t="str">
        <f t="shared" si="599"/>
        <v/>
      </c>
    </row>
    <row r="3040" spans="1:25" ht="15">
      <c r="A3040" s="118"/>
      <c r="B3040" s="117"/>
      <c r="C3040" s="119"/>
      <c r="D3040" s="116" t="str">
        <f>IFERROR(VLOOKUP(C3040,'PER Sociodemografico'!A:L,2,0),"")</f>
        <v/>
      </c>
      <c r="E3040" s="116" t="str">
        <f>IFERROR(VLOOKUP(C3040,'PER Sociodemografico'!A:L,9,0),"")</f>
        <v/>
      </c>
      <c r="F3040" s="118"/>
      <c r="G3040" s="116" t="str">
        <f>IFERROR(VLOOKUP(C3040,'PER Sociodemografico'!A:L,10,0),"")</f>
        <v/>
      </c>
      <c r="H3040" s="120"/>
      <c r="I3040" s="117"/>
      <c r="J3040" s="117"/>
      <c r="K3040" s="113" t="str">
        <f t="shared" si="588"/>
        <v/>
      </c>
      <c r="L3040" s="114" t="str">
        <f t="shared" si="589"/>
        <v/>
      </c>
      <c r="M3040" s="115" t="str">
        <f t="shared" si="590"/>
        <v/>
      </c>
      <c r="N3040" s="118"/>
      <c r="O3040" s="116" t="str">
        <f>IFERROR(VLOOKUP(N3040,'Código del Diagnóstico'!$A$2:$B$12426,2,0),"")</f>
        <v/>
      </c>
      <c r="P3040" s="209" t="str">
        <f>IFERROR(VLOOKUP(C3040,'PER Sociodemografico'!A:G,7,0),"")</f>
        <v/>
      </c>
      <c r="Q3040" s="210" t="str">
        <f t="shared" si="591"/>
        <v/>
      </c>
      <c r="R3040" s="113">
        <f t="shared" si="592"/>
        <v>0</v>
      </c>
      <c r="S3040" s="116">
        <f t="shared" si="593"/>
        <v>0</v>
      </c>
      <c r="T3040" s="129">
        <f t="shared" si="594"/>
        <v>0</v>
      </c>
      <c r="U3040" s="211">
        <f t="shared" si="595"/>
        <v>0</v>
      </c>
      <c r="V3040" s="212">
        <f t="shared" si="596"/>
        <v>0</v>
      </c>
      <c r="W3040" s="212">
        <f t="shared" si="597"/>
        <v>0</v>
      </c>
      <c r="X3040" s="213" t="str">
        <f t="shared" si="598"/>
        <v/>
      </c>
      <c r="Y3040" s="213" t="str">
        <f t="shared" si="599"/>
        <v/>
      </c>
    </row>
    <row r="3041" spans="1:25" ht="15">
      <c r="A3041" s="118"/>
      <c r="B3041" s="117"/>
      <c r="C3041" s="119"/>
      <c r="D3041" s="116" t="str">
        <f>IFERROR(VLOOKUP(C3041,'PER Sociodemografico'!A:L,2,0),"")</f>
        <v/>
      </c>
      <c r="E3041" s="116" t="str">
        <f>IFERROR(VLOOKUP(C3041,'PER Sociodemografico'!A:L,9,0),"")</f>
        <v/>
      </c>
      <c r="F3041" s="118"/>
      <c r="G3041" s="116" t="str">
        <f>IFERROR(VLOOKUP(C3041,'PER Sociodemografico'!A:L,10,0),"")</f>
        <v/>
      </c>
      <c r="H3041" s="120"/>
      <c r="I3041" s="117"/>
      <c r="J3041" s="117"/>
      <c r="K3041" s="113" t="str">
        <f t="shared" si="588"/>
        <v/>
      </c>
      <c r="L3041" s="114" t="str">
        <f t="shared" si="589"/>
        <v/>
      </c>
      <c r="M3041" s="115" t="str">
        <f t="shared" si="590"/>
        <v/>
      </c>
      <c r="N3041" s="118"/>
      <c r="O3041" s="116" t="str">
        <f>IFERROR(VLOOKUP(N3041,'Código del Diagnóstico'!$A$2:$B$12426,2,0),"")</f>
        <v/>
      </c>
      <c r="P3041" s="209" t="str">
        <f>IFERROR(VLOOKUP(C3041,'PER Sociodemografico'!A:G,7,0),"")</f>
        <v/>
      </c>
      <c r="Q3041" s="210" t="str">
        <f t="shared" si="591"/>
        <v/>
      </c>
      <c r="R3041" s="113">
        <f t="shared" si="592"/>
        <v>0</v>
      </c>
      <c r="S3041" s="116">
        <f t="shared" si="593"/>
        <v>0</v>
      </c>
      <c r="T3041" s="129">
        <f t="shared" si="594"/>
        <v>0</v>
      </c>
      <c r="U3041" s="211">
        <f t="shared" si="595"/>
        <v>0</v>
      </c>
      <c r="V3041" s="212">
        <f t="shared" si="596"/>
        <v>0</v>
      </c>
      <c r="W3041" s="212">
        <f t="shared" si="597"/>
        <v>0</v>
      </c>
      <c r="X3041" s="213" t="str">
        <f t="shared" si="598"/>
        <v/>
      </c>
      <c r="Y3041" s="213" t="str">
        <f t="shared" si="599"/>
        <v/>
      </c>
    </row>
    <row r="3042" spans="1:25" ht="15">
      <c r="A3042" s="118"/>
      <c r="B3042" s="117"/>
      <c r="C3042" s="119"/>
      <c r="D3042" s="116" t="str">
        <f>IFERROR(VLOOKUP(C3042,'PER Sociodemografico'!A:L,2,0),"")</f>
        <v/>
      </c>
      <c r="E3042" s="116" t="str">
        <f>IFERROR(VLOOKUP(C3042,'PER Sociodemografico'!A:L,9,0),"")</f>
        <v/>
      </c>
      <c r="F3042" s="118"/>
      <c r="G3042" s="116" t="str">
        <f>IFERROR(VLOOKUP(C3042,'PER Sociodemografico'!A:L,10,0),"")</f>
        <v/>
      </c>
      <c r="H3042" s="120"/>
      <c r="I3042" s="117"/>
      <c r="J3042" s="117"/>
      <c r="K3042" s="113" t="str">
        <f t="shared" si="588"/>
        <v/>
      </c>
      <c r="L3042" s="114" t="str">
        <f t="shared" si="589"/>
        <v/>
      </c>
      <c r="M3042" s="115" t="str">
        <f t="shared" si="590"/>
        <v/>
      </c>
      <c r="N3042" s="118"/>
      <c r="O3042" s="116" t="str">
        <f>IFERROR(VLOOKUP(N3042,'Código del Diagnóstico'!$A$2:$B$12426,2,0),"")</f>
        <v/>
      </c>
      <c r="P3042" s="209" t="str">
        <f>IFERROR(VLOOKUP(C3042,'PER Sociodemografico'!A:G,7,0),"")</f>
        <v/>
      </c>
      <c r="Q3042" s="210" t="str">
        <f t="shared" si="591"/>
        <v/>
      </c>
      <c r="R3042" s="113">
        <f t="shared" si="592"/>
        <v>0</v>
      </c>
      <c r="S3042" s="116">
        <f t="shared" si="593"/>
        <v>0</v>
      </c>
      <c r="T3042" s="129">
        <f t="shared" si="594"/>
        <v>0</v>
      </c>
      <c r="U3042" s="211">
        <f t="shared" si="595"/>
        <v>0</v>
      </c>
      <c r="V3042" s="212">
        <f t="shared" si="596"/>
        <v>0</v>
      </c>
      <c r="W3042" s="212">
        <f t="shared" si="597"/>
        <v>0</v>
      </c>
      <c r="X3042" s="213" t="str">
        <f t="shared" si="598"/>
        <v/>
      </c>
      <c r="Y3042" s="213" t="str">
        <f t="shared" si="599"/>
        <v/>
      </c>
    </row>
    <row r="3043" spans="1:25" ht="15">
      <c r="A3043" s="118"/>
      <c r="B3043" s="117"/>
      <c r="C3043" s="119"/>
      <c r="D3043" s="116" t="str">
        <f>IFERROR(VLOOKUP(C3043,'PER Sociodemografico'!A:L,2,0),"")</f>
        <v/>
      </c>
      <c r="E3043" s="116" t="str">
        <f>IFERROR(VLOOKUP(C3043,'PER Sociodemografico'!A:L,9,0),"")</f>
        <v/>
      </c>
      <c r="F3043" s="118"/>
      <c r="G3043" s="116" t="str">
        <f>IFERROR(VLOOKUP(C3043,'PER Sociodemografico'!A:L,10,0),"")</f>
        <v/>
      </c>
      <c r="H3043" s="120"/>
      <c r="I3043" s="117"/>
      <c r="J3043" s="117"/>
      <c r="K3043" s="113" t="str">
        <f t="shared" si="588"/>
        <v/>
      </c>
      <c r="L3043" s="114" t="str">
        <f t="shared" si="589"/>
        <v/>
      </c>
      <c r="M3043" s="115" t="str">
        <f t="shared" si="590"/>
        <v/>
      </c>
      <c r="N3043" s="118"/>
      <c r="O3043" s="116" t="str">
        <f>IFERROR(VLOOKUP(N3043,'Código del Diagnóstico'!$A$2:$B$12426,2,0),"")</f>
        <v/>
      </c>
      <c r="P3043" s="209" t="str">
        <f>IFERROR(VLOOKUP(C3043,'PER Sociodemografico'!A:G,7,0),"")</f>
        <v/>
      </c>
      <c r="Q3043" s="210" t="str">
        <f t="shared" si="591"/>
        <v/>
      </c>
      <c r="R3043" s="113">
        <f t="shared" si="592"/>
        <v>0</v>
      </c>
      <c r="S3043" s="116">
        <f t="shared" si="593"/>
        <v>0</v>
      </c>
      <c r="T3043" s="129">
        <f t="shared" si="594"/>
        <v>0</v>
      </c>
      <c r="U3043" s="211">
        <f t="shared" si="595"/>
        <v>0</v>
      </c>
      <c r="V3043" s="212">
        <f t="shared" si="596"/>
        <v>0</v>
      </c>
      <c r="W3043" s="212">
        <f t="shared" si="597"/>
        <v>0</v>
      </c>
      <c r="X3043" s="213" t="str">
        <f t="shared" si="598"/>
        <v/>
      </c>
      <c r="Y3043" s="213" t="str">
        <f t="shared" si="599"/>
        <v/>
      </c>
    </row>
    <row r="3044" spans="1:25" ht="15">
      <c r="A3044" s="118"/>
      <c r="B3044" s="117"/>
      <c r="C3044" s="119"/>
      <c r="D3044" s="116" t="str">
        <f>IFERROR(VLOOKUP(C3044,'PER Sociodemografico'!A:L,2,0),"")</f>
        <v/>
      </c>
      <c r="E3044" s="116" t="str">
        <f>IFERROR(VLOOKUP(C3044,'PER Sociodemografico'!A:L,9,0),"")</f>
        <v/>
      </c>
      <c r="F3044" s="118"/>
      <c r="G3044" s="116" t="str">
        <f>IFERROR(VLOOKUP(C3044,'PER Sociodemografico'!A:L,10,0),"")</f>
        <v/>
      </c>
      <c r="H3044" s="120"/>
      <c r="I3044" s="117"/>
      <c r="J3044" s="117"/>
      <c r="K3044" s="113" t="str">
        <f t="shared" si="588"/>
        <v/>
      </c>
      <c r="L3044" s="114" t="str">
        <f t="shared" si="589"/>
        <v/>
      </c>
      <c r="M3044" s="115" t="str">
        <f t="shared" si="590"/>
        <v/>
      </c>
      <c r="N3044" s="118"/>
      <c r="O3044" s="116" t="str">
        <f>IFERROR(VLOOKUP(N3044,'Código del Diagnóstico'!$A$2:$B$12426,2,0),"")</f>
        <v/>
      </c>
      <c r="P3044" s="209" t="str">
        <f>IFERROR(VLOOKUP(C3044,'PER Sociodemografico'!A:G,7,0),"")</f>
        <v/>
      </c>
      <c r="Q3044" s="210" t="str">
        <f t="shared" si="591"/>
        <v/>
      </c>
      <c r="R3044" s="113">
        <f t="shared" si="592"/>
        <v>0</v>
      </c>
      <c r="S3044" s="116">
        <f t="shared" si="593"/>
        <v>0</v>
      </c>
      <c r="T3044" s="129">
        <f t="shared" si="594"/>
        <v>0</v>
      </c>
      <c r="U3044" s="211">
        <f t="shared" si="595"/>
        <v>0</v>
      </c>
      <c r="V3044" s="212">
        <f t="shared" si="596"/>
        <v>0</v>
      </c>
      <c r="W3044" s="212">
        <f t="shared" si="597"/>
        <v>0</v>
      </c>
      <c r="X3044" s="213" t="str">
        <f t="shared" si="598"/>
        <v/>
      </c>
      <c r="Y3044" s="213" t="str">
        <f t="shared" si="599"/>
        <v/>
      </c>
    </row>
    <row r="3045" spans="1:25" ht="15">
      <c r="A3045" s="118"/>
      <c r="B3045" s="117"/>
      <c r="C3045" s="119"/>
      <c r="D3045" s="116" t="str">
        <f>IFERROR(VLOOKUP(C3045,'PER Sociodemografico'!A:L,2,0),"")</f>
        <v/>
      </c>
      <c r="E3045" s="116" t="str">
        <f>IFERROR(VLOOKUP(C3045,'PER Sociodemografico'!A:L,9,0),"")</f>
        <v/>
      </c>
      <c r="F3045" s="118"/>
      <c r="G3045" s="116" t="str">
        <f>IFERROR(VLOOKUP(C3045,'PER Sociodemografico'!A:L,10,0),"")</f>
        <v/>
      </c>
      <c r="H3045" s="120"/>
      <c r="I3045" s="117"/>
      <c r="J3045" s="117"/>
      <c r="K3045" s="113" t="str">
        <f t="shared" si="588"/>
        <v/>
      </c>
      <c r="L3045" s="114" t="str">
        <f t="shared" si="589"/>
        <v/>
      </c>
      <c r="M3045" s="115" t="str">
        <f t="shared" si="590"/>
        <v/>
      </c>
      <c r="N3045" s="118"/>
      <c r="O3045" s="116" t="str">
        <f>IFERROR(VLOOKUP(N3045,'Código del Diagnóstico'!$A$2:$B$12426,2,0),"")</f>
        <v/>
      </c>
      <c r="P3045" s="209" t="str">
        <f>IFERROR(VLOOKUP(C3045,'PER Sociodemografico'!A:G,7,0),"")</f>
        <v/>
      </c>
      <c r="Q3045" s="210" t="str">
        <f t="shared" si="591"/>
        <v/>
      </c>
      <c r="R3045" s="113">
        <f t="shared" si="592"/>
        <v>0</v>
      </c>
      <c r="S3045" s="116">
        <f t="shared" si="593"/>
        <v>0</v>
      </c>
      <c r="T3045" s="129">
        <f t="shared" si="594"/>
        <v>0</v>
      </c>
      <c r="U3045" s="211">
        <f t="shared" si="595"/>
        <v>0</v>
      </c>
      <c r="V3045" s="212">
        <f t="shared" si="596"/>
        <v>0</v>
      </c>
      <c r="W3045" s="212">
        <f t="shared" si="597"/>
        <v>0</v>
      </c>
      <c r="X3045" s="213" t="str">
        <f t="shared" si="598"/>
        <v/>
      </c>
      <c r="Y3045" s="213" t="str">
        <f t="shared" si="599"/>
        <v/>
      </c>
    </row>
    <row r="3046" spans="1:25" ht="15">
      <c r="A3046" s="118"/>
      <c r="B3046" s="117"/>
      <c r="C3046" s="119"/>
      <c r="D3046" s="116" t="str">
        <f>IFERROR(VLOOKUP(C3046,'PER Sociodemografico'!A:L,2,0),"")</f>
        <v/>
      </c>
      <c r="E3046" s="116" t="str">
        <f>IFERROR(VLOOKUP(C3046,'PER Sociodemografico'!A:L,9,0),"")</f>
        <v/>
      </c>
      <c r="F3046" s="118"/>
      <c r="G3046" s="116" t="str">
        <f>IFERROR(VLOOKUP(C3046,'PER Sociodemografico'!A:L,10,0),"")</f>
        <v/>
      </c>
      <c r="H3046" s="120"/>
      <c r="I3046" s="117"/>
      <c r="J3046" s="117"/>
      <c r="K3046" s="113" t="str">
        <f t="shared" si="588"/>
        <v/>
      </c>
      <c r="L3046" s="114" t="str">
        <f t="shared" si="589"/>
        <v/>
      </c>
      <c r="M3046" s="115" t="str">
        <f t="shared" si="590"/>
        <v/>
      </c>
      <c r="N3046" s="118"/>
      <c r="O3046" s="116" t="str">
        <f>IFERROR(VLOOKUP(N3046,'Código del Diagnóstico'!$A$2:$B$12426,2,0),"")</f>
        <v/>
      </c>
      <c r="P3046" s="209" t="str">
        <f>IFERROR(VLOOKUP(C3046,'PER Sociodemografico'!A:G,7,0),"")</f>
        <v/>
      </c>
      <c r="Q3046" s="210" t="str">
        <f t="shared" si="591"/>
        <v/>
      </c>
      <c r="R3046" s="113">
        <f t="shared" si="592"/>
        <v>0</v>
      </c>
      <c r="S3046" s="116">
        <f t="shared" si="593"/>
        <v>0</v>
      </c>
      <c r="T3046" s="129">
        <f t="shared" si="594"/>
        <v>0</v>
      </c>
      <c r="U3046" s="211">
        <f t="shared" si="595"/>
        <v>0</v>
      </c>
      <c r="V3046" s="212">
        <f t="shared" si="596"/>
        <v>0</v>
      </c>
      <c r="W3046" s="212">
        <f t="shared" si="597"/>
        <v>0</v>
      </c>
      <c r="X3046" s="213" t="str">
        <f t="shared" si="598"/>
        <v/>
      </c>
      <c r="Y3046" s="213" t="str">
        <f t="shared" si="599"/>
        <v/>
      </c>
    </row>
    <row r="3047" spans="1:25" ht="15">
      <c r="A3047" s="118"/>
      <c r="B3047" s="117"/>
      <c r="C3047" s="119"/>
      <c r="D3047" s="116" t="str">
        <f>IFERROR(VLOOKUP(C3047,'PER Sociodemografico'!A:L,2,0),"")</f>
        <v/>
      </c>
      <c r="E3047" s="116" t="str">
        <f>IFERROR(VLOOKUP(C3047,'PER Sociodemografico'!A:L,9,0),"")</f>
        <v/>
      </c>
      <c r="F3047" s="118"/>
      <c r="G3047" s="116" t="str">
        <f>IFERROR(VLOOKUP(C3047,'PER Sociodemografico'!A:L,10,0),"")</f>
        <v/>
      </c>
      <c r="H3047" s="120"/>
      <c r="I3047" s="117"/>
      <c r="J3047" s="117"/>
      <c r="K3047" s="113" t="str">
        <f t="shared" si="588"/>
        <v/>
      </c>
      <c r="L3047" s="114" t="str">
        <f t="shared" si="589"/>
        <v/>
      </c>
      <c r="M3047" s="115" t="str">
        <f t="shared" si="590"/>
        <v/>
      </c>
      <c r="N3047" s="118"/>
      <c r="O3047" s="116" t="str">
        <f>IFERROR(VLOOKUP(N3047,'Código del Diagnóstico'!$A$2:$B$12426,2,0),"")</f>
        <v/>
      </c>
      <c r="P3047" s="209" t="str">
        <f>IFERROR(VLOOKUP(C3047,'PER Sociodemografico'!A:G,7,0),"")</f>
        <v/>
      </c>
      <c r="Q3047" s="210" t="str">
        <f t="shared" si="591"/>
        <v/>
      </c>
      <c r="R3047" s="113">
        <f t="shared" si="592"/>
        <v>0</v>
      </c>
      <c r="S3047" s="116">
        <f t="shared" si="593"/>
        <v>0</v>
      </c>
      <c r="T3047" s="129">
        <f t="shared" si="594"/>
        <v>0</v>
      </c>
      <c r="U3047" s="211">
        <f t="shared" si="595"/>
        <v>0</v>
      </c>
      <c r="V3047" s="212">
        <f t="shared" si="596"/>
        <v>0</v>
      </c>
      <c r="W3047" s="212">
        <f t="shared" si="597"/>
        <v>0</v>
      </c>
      <c r="X3047" s="213" t="str">
        <f t="shared" si="598"/>
        <v/>
      </c>
      <c r="Y3047" s="213" t="str">
        <f t="shared" si="599"/>
        <v/>
      </c>
    </row>
    <row r="3048" spans="1:25" ht="15">
      <c r="A3048" s="118"/>
      <c r="B3048" s="117"/>
      <c r="C3048" s="119"/>
      <c r="D3048" s="116" t="str">
        <f>IFERROR(VLOOKUP(C3048,'PER Sociodemografico'!A:L,2,0),"")</f>
        <v/>
      </c>
      <c r="E3048" s="116" t="str">
        <f>IFERROR(VLOOKUP(C3048,'PER Sociodemografico'!A:L,9,0),"")</f>
        <v/>
      </c>
      <c r="F3048" s="118"/>
      <c r="G3048" s="116" t="str">
        <f>IFERROR(VLOOKUP(C3048,'PER Sociodemografico'!A:L,10,0),"")</f>
        <v/>
      </c>
      <c r="H3048" s="120"/>
      <c r="I3048" s="117"/>
      <c r="J3048" s="117"/>
      <c r="K3048" s="113" t="str">
        <f t="shared" si="588"/>
        <v/>
      </c>
      <c r="L3048" s="114" t="str">
        <f t="shared" si="589"/>
        <v/>
      </c>
      <c r="M3048" s="115" t="str">
        <f t="shared" si="590"/>
        <v/>
      </c>
      <c r="N3048" s="118"/>
      <c r="O3048" s="116" t="str">
        <f>IFERROR(VLOOKUP(N3048,'Código del Diagnóstico'!$A$2:$B$12426,2,0),"")</f>
        <v/>
      </c>
      <c r="P3048" s="209" t="str">
        <f>IFERROR(VLOOKUP(C3048,'PER Sociodemografico'!A:G,7,0),"")</f>
        <v/>
      </c>
      <c r="Q3048" s="210" t="str">
        <f t="shared" si="591"/>
        <v/>
      </c>
      <c r="R3048" s="113">
        <f t="shared" si="592"/>
        <v>0</v>
      </c>
      <c r="S3048" s="116">
        <f t="shared" si="593"/>
        <v>0</v>
      </c>
      <c r="T3048" s="129">
        <f t="shared" si="594"/>
        <v>0</v>
      </c>
      <c r="U3048" s="211">
        <f t="shared" si="595"/>
        <v>0</v>
      </c>
      <c r="V3048" s="212">
        <f t="shared" si="596"/>
        <v>0</v>
      </c>
      <c r="W3048" s="212">
        <f t="shared" si="597"/>
        <v>0</v>
      </c>
      <c r="X3048" s="213" t="str">
        <f t="shared" si="598"/>
        <v/>
      </c>
      <c r="Y3048" s="213" t="str">
        <f t="shared" si="599"/>
        <v/>
      </c>
    </row>
    <row r="3049" spans="1:25" ht="15">
      <c r="A3049" s="118"/>
      <c r="B3049" s="117"/>
      <c r="C3049" s="119"/>
      <c r="D3049" s="116" t="str">
        <f>IFERROR(VLOOKUP(C3049,'PER Sociodemografico'!A:L,2,0),"")</f>
        <v/>
      </c>
      <c r="E3049" s="116" t="str">
        <f>IFERROR(VLOOKUP(C3049,'PER Sociodemografico'!A:L,9,0),"")</f>
        <v/>
      </c>
      <c r="F3049" s="118"/>
      <c r="G3049" s="116" t="str">
        <f>IFERROR(VLOOKUP(C3049,'PER Sociodemografico'!A:L,10,0),"")</f>
        <v/>
      </c>
      <c r="H3049" s="120"/>
      <c r="I3049" s="117"/>
      <c r="J3049" s="117"/>
      <c r="K3049" s="113" t="str">
        <f t="shared" si="588"/>
        <v/>
      </c>
      <c r="L3049" s="114" t="str">
        <f t="shared" si="589"/>
        <v/>
      </c>
      <c r="M3049" s="115" t="str">
        <f t="shared" si="590"/>
        <v/>
      </c>
      <c r="N3049" s="118"/>
      <c r="O3049" s="116" t="str">
        <f>IFERROR(VLOOKUP(N3049,'Código del Diagnóstico'!$A$2:$B$12426,2,0),"")</f>
        <v/>
      </c>
      <c r="P3049" s="209" t="str">
        <f>IFERROR(VLOOKUP(C3049,'PER Sociodemografico'!A:G,7,0),"")</f>
        <v/>
      </c>
      <c r="Q3049" s="210" t="str">
        <f t="shared" si="591"/>
        <v/>
      </c>
      <c r="R3049" s="113">
        <f t="shared" si="592"/>
        <v>0</v>
      </c>
      <c r="S3049" s="116">
        <f t="shared" si="593"/>
        <v>0</v>
      </c>
      <c r="T3049" s="129">
        <f t="shared" si="594"/>
        <v>0</v>
      </c>
      <c r="U3049" s="211">
        <f t="shared" si="595"/>
        <v>0</v>
      </c>
      <c r="V3049" s="212">
        <f t="shared" si="596"/>
        <v>0</v>
      </c>
      <c r="W3049" s="212">
        <f t="shared" si="597"/>
        <v>0</v>
      </c>
      <c r="X3049" s="213" t="str">
        <f t="shared" si="598"/>
        <v/>
      </c>
      <c r="Y3049" s="213" t="str">
        <f t="shared" si="599"/>
        <v/>
      </c>
    </row>
    <row r="3050" spans="1:25" ht="15">
      <c r="A3050" s="118"/>
      <c r="B3050" s="117"/>
      <c r="C3050" s="119"/>
      <c r="D3050" s="116" t="str">
        <f>IFERROR(VLOOKUP(C3050,'PER Sociodemografico'!A:L,2,0),"")</f>
        <v/>
      </c>
      <c r="E3050" s="116" t="str">
        <f>IFERROR(VLOOKUP(C3050,'PER Sociodemografico'!A:L,9,0),"")</f>
        <v/>
      </c>
      <c r="F3050" s="118"/>
      <c r="G3050" s="116" t="str">
        <f>IFERROR(VLOOKUP(C3050,'PER Sociodemografico'!A:L,10,0),"")</f>
        <v/>
      </c>
      <c r="H3050" s="120"/>
      <c r="I3050" s="117"/>
      <c r="J3050" s="117"/>
      <c r="K3050" s="113" t="str">
        <f t="shared" si="588"/>
        <v/>
      </c>
      <c r="L3050" s="114" t="str">
        <f t="shared" si="589"/>
        <v/>
      </c>
      <c r="M3050" s="115" t="str">
        <f t="shared" si="590"/>
        <v/>
      </c>
      <c r="N3050" s="118"/>
      <c r="O3050" s="116" t="str">
        <f>IFERROR(VLOOKUP(N3050,'Código del Diagnóstico'!$A$2:$B$12426,2,0),"")</f>
        <v/>
      </c>
      <c r="P3050" s="209" t="str">
        <f>IFERROR(VLOOKUP(C3050,'PER Sociodemografico'!A:G,7,0),"")</f>
        <v/>
      </c>
      <c r="Q3050" s="210" t="str">
        <f t="shared" si="591"/>
        <v/>
      </c>
      <c r="R3050" s="113">
        <f t="shared" si="592"/>
        <v>0</v>
      </c>
      <c r="S3050" s="116">
        <f t="shared" si="593"/>
        <v>0</v>
      </c>
      <c r="T3050" s="129">
        <f t="shared" si="594"/>
        <v>0</v>
      </c>
      <c r="U3050" s="211">
        <f t="shared" si="595"/>
        <v>0</v>
      </c>
      <c r="V3050" s="212">
        <f t="shared" si="596"/>
        <v>0</v>
      </c>
      <c r="W3050" s="212">
        <f t="shared" si="597"/>
        <v>0</v>
      </c>
      <c r="X3050" s="213" t="str">
        <f t="shared" si="598"/>
        <v/>
      </c>
      <c r="Y3050" s="213" t="str">
        <f t="shared" si="599"/>
        <v/>
      </c>
    </row>
    <row r="3051" spans="1:25" ht="15">
      <c r="A3051" s="118"/>
      <c r="B3051" s="117"/>
      <c r="C3051" s="119"/>
      <c r="D3051" s="116" t="str">
        <f>IFERROR(VLOOKUP(C3051,'PER Sociodemografico'!A:L,2,0),"")</f>
        <v/>
      </c>
      <c r="E3051" s="116" t="str">
        <f>IFERROR(VLOOKUP(C3051,'PER Sociodemografico'!A:L,9,0),"")</f>
        <v/>
      </c>
      <c r="F3051" s="118"/>
      <c r="G3051" s="116" t="str">
        <f>IFERROR(VLOOKUP(C3051,'PER Sociodemografico'!A:L,10,0),"")</f>
        <v/>
      </c>
      <c r="H3051" s="120"/>
      <c r="I3051" s="117"/>
      <c r="J3051" s="117"/>
      <c r="K3051" s="113" t="str">
        <f t="shared" si="588"/>
        <v/>
      </c>
      <c r="L3051" s="114" t="str">
        <f t="shared" si="589"/>
        <v/>
      </c>
      <c r="M3051" s="115" t="str">
        <f t="shared" si="590"/>
        <v/>
      </c>
      <c r="N3051" s="118"/>
      <c r="O3051" s="116" t="str">
        <f>IFERROR(VLOOKUP(N3051,'Código del Diagnóstico'!$A$2:$B$12426,2,0),"")</f>
        <v/>
      </c>
      <c r="P3051" s="209" t="str">
        <f>IFERROR(VLOOKUP(C3051,'PER Sociodemografico'!A:G,7,0),"")</f>
        <v/>
      </c>
      <c r="Q3051" s="210" t="str">
        <f t="shared" si="591"/>
        <v/>
      </c>
      <c r="R3051" s="113">
        <f t="shared" si="592"/>
        <v>0</v>
      </c>
      <c r="S3051" s="116">
        <f t="shared" si="593"/>
        <v>0</v>
      </c>
      <c r="T3051" s="129">
        <f t="shared" si="594"/>
        <v>0</v>
      </c>
      <c r="U3051" s="211">
        <f t="shared" si="595"/>
        <v>0</v>
      </c>
      <c r="V3051" s="212">
        <f t="shared" si="596"/>
        <v>0</v>
      </c>
      <c r="W3051" s="212">
        <f t="shared" si="597"/>
        <v>0</v>
      </c>
      <c r="X3051" s="213" t="str">
        <f t="shared" si="598"/>
        <v/>
      </c>
      <c r="Y3051" s="213" t="str">
        <f t="shared" si="599"/>
        <v/>
      </c>
    </row>
    <row r="3052" spans="1:25" ht="15">
      <c r="A3052" s="118"/>
      <c r="B3052" s="117"/>
      <c r="C3052" s="119"/>
      <c r="D3052" s="116" t="str">
        <f>IFERROR(VLOOKUP(C3052,'PER Sociodemografico'!A:L,2,0),"")</f>
        <v/>
      </c>
      <c r="E3052" s="116" t="str">
        <f>IFERROR(VLOOKUP(C3052,'PER Sociodemografico'!A:L,9,0),"")</f>
        <v/>
      </c>
      <c r="F3052" s="118"/>
      <c r="G3052" s="116" t="str">
        <f>IFERROR(VLOOKUP(C3052,'PER Sociodemografico'!A:L,10,0),"")</f>
        <v/>
      </c>
      <c r="H3052" s="120"/>
      <c r="I3052" s="117"/>
      <c r="J3052" s="117"/>
      <c r="K3052" s="113" t="str">
        <f t="shared" si="588"/>
        <v/>
      </c>
      <c r="L3052" s="114" t="str">
        <f t="shared" si="589"/>
        <v/>
      </c>
      <c r="M3052" s="115" t="str">
        <f t="shared" si="590"/>
        <v/>
      </c>
      <c r="N3052" s="118"/>
      <c r="O3052" s="116" t="str">
        <f>IFERROR(VLOOKUP(N3052,'Código del Diagnóstico'!$A$2:$B$12426,2,0),"")</f>
        <v/>
      </c>
      <c r="P3052" s="209" t="str">
        <f>IFERROR(VLOOKUP(C3052,'PER Sociodemografico'!A:G,7,0),"")</f>
        <v/>
      </c>
      <c r="Q3052" s="210" t="str">
        <f t="shared" si="591"/>
        <v/>
      </c>
      <c r="R3052" s="113">
        <f t="shared" si="592"/>
        <v>0</v>
      </c>
      <c r="S3052" s="116">
        <f t="shared" si="593"/>
        <v>0</v>
      </c>
      <c r="T3052" s="129">
        <f t="shared" si="594"/>
        <v>0</v>
      </c>
      <c r="U3052" s="211">
        <f t="shared" si="595"/>
        <v>0</v>
      </c>
      <c r="V3052" s="212">
        <f t="shared" si="596"/>
        <v>0</v>
      </c>
      <c r="W3052" s="212">
        <f t="shared" si="597"/>
        <v>0</v>
      </c>
      <c r="X3052" s="213" t="str">
        <f t="shared" si="598"/>
        <v/>
      </c>
      <c r="Y3052" s="213" t="str">
        <f t="shared" si="599"/>
        <v/>
      </c>
    </row>
    <row r="3053" spans="1:25" ht="15">
      <c r="A3053" s="118"/>
      <c r="B3053" s="117"/>
      <c r="C3053" s="119"/>
      <c r="D3053" s="116" t="str">
        <f>IFERROR(VLOOKUP(C3053,'PER Sociodemografico'!A:L,2,0),"")</f>
        <v/>
      </c>
      <c r="E3053" s="116" t="str">
        <f>IFERROR(VLOOKUP(C3053,'PER Sociodemografico'!A:L,9,0),"")</f>
        <v/>
      </c>
      <c r="F3053" s="118"/>
      <c r="G3053" s="116" t="str">
        <f>IFERROR(VLOOKUP(C3053,'PER Sociodemografico'!A:L,10,0),"")</f>
        <v/>
      </c>
      <c r="H3053" s="120"/>
      <c r="I3053" s="117"/>
      <c r="J3053" s="117"/>
      <c r="K3053" s="113" t="str">
        <f t="shared" si="588"/>
        <v/>
      </c>
      <c r="L3053" s="114" t="str">
        <f t="shared" si="589"/>
        <v/>
      </c>
      <c r="M3053" s="115" t="str">
        <f t="shared" si="590"/>
        <v/>
      </c>
      <c r="N3053" s="118"/>
      <c r="O3053" s="116" t="str">
        <f>IFERROR(VLOOKUP(N3053,'Código del Diagnóstico'!$A$2:$B$12426,2,0),"")</f>
        <v/>
      </c>
      <c r="P3053" s="209" t="str">
        <f>IFERROR(VLOOKUP(C3053,'PER Sociodemografico'!A:G,7,0),"")</f>
        <v/>
      </c>
      <c r="Q3053" s="210" t="str">
        <f t="shared" si="591"/>
        <v/>
      </c>
      <c r="R3053" s="113">
        <f t="shared" si="592"/>
        <v>0</v>
      </c>
      <c r="S3053" s="116">
        <f t="shared" si="593"/>
        <v>0</v>
      </c>
      <c r="T3053" s="129">
        <f t="shared" si="594"/>
        <v>0</v>
      </c>
      <c r="U3053" s="211">
        <f t="shared" si="595"/>
        <v>0</v>
      </c>
      <c r="V3053" s="212">
        <f t="shared" si="596"/>
        <v>0</v>
      </c>
      <c r="W3053" s="212">
        <f t="shared" si="597"/>
        <v>0</v>
      </c>
      <c r="X3053" s="213" t="str">
        <f t="shared" si="598"/>
        <v/>
      </c>
      <c r="Y3053" s="213" t="str">
        <f t="shared" si="599"/>
        <v/>
      </c>
    </row>
    <row r="3054" spans="1:25" ht="15">
      <c r="A3054" s="118"/>
      <c r="B3054" s="117"/>
      <c r="C3054" s="119"/>
      <c r="D3054" s="116" t="str">
        <f>IFERROR(VLOOKUP(C3054,'PER Sociodemografico'!A:L,2,0),"")</f>
        <v/>
      </c>
      <c r="E3054" s="116" t="str">
        <f>IFERROR(VLOOKUP(C3054,'PER Sociodemografico'!A:L,9,0),"")</f>
        <v/>
      </c>
      <c r="F3054" s="118"/>
      <c r="G3054" s="116" t="str">
        <f>IFERROR(VLOOKUP(C3054,'PER Sociodemografico'!A:L,10,0),"")</f>
        <v/>
      </c>
      <c r="H3054" s="120"/>
      <c r="I3054" s="117"/>
      <c r="J3054" s="117"/>
      <c r="K3054" s="113" t="str">
        <f t="shared" si="588"/>
        <v/>
      </c>
      <c r="L3054" s="114" t="str">
        <f t="shared" si="589"/>
        <v/>
      </c>
      <c r="M3054" s="115" t="str">
        <f t="shared" si="590"/>
        <v/>
      </c>
      <c r="N3054" s="118"/>
      <c r="O3054" s="116" t="str">
        <f>IFERROR(VLOOKUP(N3054,'Código del Diagnóstico'!$A$2:$B$12426,2,0),"")</f>
        <v/>
      </c>
      <c r="P3054" s="209" t="str">
        <f>IFERROR(VLOOKUP(C3054,'PER Sociodemografico'!A:G,7,0),"")</f>
        <v/>
      </c>
      <c r="Q3054" s="210" t="str">
        <f t="shared" si="591"/>
        <v/>
      </c>
      <c r="R3054" s="113">
        <f t="shared" si="592"/>
        <v>0</v>
      </c>
      <c r="S3054" s="116">
        <f t="shared" si="593"/>
        <v>0</v>
      </c>
      <c r="T3054" s="129">
        <f t="shared" si="594"/>
        <v>0</v>
      </c>
      <c r="U3054" s="211">
        <f t="shared" si="595"/>
        <v>0</v>
      </c>
      <c r="V3054" s="212">
        <f t="shared" si="596"/>
        <v>0</v>
      </c>
      <c r="W3054" s="212">
        <f t="shared" si="597"/>
        <v>0</v>
      </c>
      <c r="X3054" s="213" t="str">
        <f t="shared" si="598"/>
        <v/>
      </c>
      <c r="Y3054" s="213" t="str">
        <f t="shared" si="599"/>
        <v/>
      </c>
    </row>
    <row r="3055" spans="1:25" ht="15">
      <c r="A3055" s="118"/>
      <c r="B3055" s="117"/>
      <c r="C3055" s="119"/>
      <c r="D3055" s="116" t="str">
        <f>IFERROR(VLOOKUP(C3055,'PER Sociodemografico'!A:L,2,0),"")</f>
        <v/>
      </c>
      <c r="E3055" s="116" t="str">
        <f>IFERROR(VLOOKUP(C3055,'PER Sociodemografico'!A:L,9,0),"")</f>
        <v/>
      </c>
      <c r="F3055" s="118"/>
      <c r="G3055" s="116" t="str">
        <f>IFERROR(VLOOKUP(C3055,'PER Sociodemografico'!A:L,10,0),"")</f>
        <v/>
      </c>
      <c r="H3055" s="120"/>
      <c r="I3055" s="117"/>
      <c r="J3055" s="117"/>
      <c r="K3055" s="113" t="str">
        <f t="shared" si="588"/>
        <v/>
      </c>
      <c r="L3055" s="114" t="str">
        <f t="shared" si="589"/>
        <v/>
      </c>
      <c r="M3055" s="115" t="str">
        <f t="shared" si="590"/>
        <v/>
      </c>
      <c r="N3055" s="118"/>
      <c r="O3055" s="116" t="str">
        <f>IFERROR(VLOOKUP(N3055,'Código del Diagnóstico'!$A$2:$B$12426,2,0),"")</f>
        <v/>
      </c>
      <c r="P3055" s="209" t="str">
        <f>IFERROR(VLOOKUP(C3055,'PER Sociodemografico'!A:G,7,0),"")</f>
        <v/>
      </c>
      <c r="Q3055" s="210" t="str">
        <f t="shared" si="591"/>
        <v/>
      </c>
      <c r="R3055" s="113">
        <f t="shared" si="592"/>
        <v>0</v>
      </c>
      <c r="S3055" s="116">
        <f t="shared" si="593"/>
        <v>0</v>
      </c>
      <c r="T3055" s="129">
        <f t="shared" si="594"/>
        <v>0</v>
      </c>
      <c r="U3055" s="211">
        <f t="shared" si="595"/>
        <v>0</v>
      </c>
      <c r="V3055" s="212">
        <f t="shared" si="596"/>
        <v>0</v>
      </c>
      <c r="W3055" s="212">
        <f t="shared" si="597"/>
        <v>0</v>
      </c>
      <c r="X3055" s="213" t="str">
        <f t="shared" si="598"/>
        <v/>
      </c>
      <c r="Y3055" s="213" t="str">
        <f t="shared" si="599"/>
        <v/>
      </c>
    </row>
    <row r="3056" spans="1:25" ht="15">
      <c r="A3056" s="118"/>
      <c r="B3056" s="117"/>
      <c r="C3056" s="119"/>
      <c r="D3056" s="116" t="str">
        <f>IFERROR(VLOOKUP(C3056,'PER Sociodemografico'!A:L,2,0),"")</f>
        <v/>
      </c>
      <c r="E3056" s="116" t="str">
        <f>IFERROR(VLOOKUP(C3056,'PER Sociodemografico'!A:L,9,0),"")</f>
        <v/>
      </c>
      <c r="F3056" s="118"/>
      <c r="G3056" s="116" t="str">
        <f>IFERROR(VLOOKUP(C3056,'PER Sociodemografico'!A:L,10,0),"")</f>
        <v/>
      </c>
      <c r="H3056" s="120"/>
      <c r="I3056" s="117"/>
      <c r="J3056" s="117"/>
      <c r="K3056" s="113" t="str">
        <f t="shared" si="588"/>
        <v/>
      </c>
      <c r="L3056" s="114" t="str">
        <f t="shared" si="589"/>
        <v/>
      </c>
      <c r="M3056" s="115" t="str">
        <f t="shared" si="590"/>
        <v/>
      </c>
      <c r="N3056" s="118"/>
      <c r="O3056" s="116" t="str">
        <f>IFERROR(VLOOKUP(N3056,'Código del Diagnóstico'!$A$2:$B$12426,2,0),"")</f>
        <v/>
      </c>
      <c r="P3056" s="209" t="str">
        <f>IFERROR(VLOOKUP(C3056,'PER Sociodemografico'!A:G,7,0),"")</f>
        <v/>
      </c>
      <c r="Q3056" s="210" t="str">
        <f t="shared" si="591"/>
        <v/>
      </c>
      <c r="R3056" s="113">
        <f t="shared" si="592"/>
        <v>0</v>
      </c>
      <c r="S3056" s="116">
        <f t="shared" si="593"/>
        <v>0</v>
      </c>
      <c r="T3056" s="129">
        <f t="shared" si="594"/>
        <v>0</v>
      </c>
      <c r="U3056" s="211">
        <f t="shared" si="595"/>
        <v>0</v>
      </c>
      <c r="V3056" s="212">
        <f t="shared" si="596"/>
        <v>0</v>
      </c>
      <c r="W3056" s="212">
        <f t="shared" si="597"/>
        <v>0</v>
      </c>
      <c r="X3056" s="213" t="str">
        <f t="shared" si="598"/>
        <v/>
      </c>
      <c r="Y3056" s="213" t="str">
        <f t="shared" si="599"/>
        <v/>
      </c>
    </row>
    <row r="3057" spans="1:25" ht="15">
      <c r="A3057" s="118"/>
      <c r="B3057" s="117"/>
      <c r="C3057" s="119"/>
      <c r="D3057" s="116" t="str">
        <f>IFERROR(VLOOKUP(C3057,'PER Sociodemografico'!A:L,2,0),"")</f>
        <v/>
      </c>
      <c r="E3057" s="116" t="str">
        <f>IFERROR(VLOOKUP(C3057,'PER Sociodemografico'!A:L,9,0),"")</f>
        <v/>
      </c>
      <c r="F3057" s="118"/>
      <c r="G3057" s="116" t="str">
        <f>IFERROR(VLOOKUP(C3057,'PER Sociodemografico'!A:L,10,0),"")</f>
        <v/>
      </c>
      <c r="H3057" s="120"/>
      <c r="I3057" s="117"/>
      <c r="J3057" s="117"/>
      <c r="K3057" s="113" t="str">
        <f t="shared" si="588"/>
        <v/>
      </c>
      <c r="L3057" s="114" t="str">
        <f t="shared" si="589"/>
        <v/>
      </c>
      <c r="M3057" s="115" t="str">
        <f t="shared" si="590"/>
        <v/>
      </c>
      <c r="N3057" s="118"/>
      <c r="O3057" s="116" t="str">
        <f>IFERROR(VLOOKUP(N3057,'Código del Diagnóstico'!$A$2:$B$12426,2,0),"")</f>
        <v/>
      </c>
      <c r="P3057" s="209" t="str">
        <f>IFERROR(VLOOKUP(C3057,'PER Sociodemografico'!A:G,7,0),"")</f>
        <v/>
      </c>
      <c r="Q3057" s="210" t="str">
        <f t="shared" si="591"/>
        <v/>
      </c>
      <c r="R3057" s="113">
        <f t="shared" si="592"/>
        <v>0</v>
      </c>
      <c r="S3057" s="116">
        <f t="shared" si="593"/>
        <v>0</v>
      </c>
      <c r="T3057" s="129">
        <f t="shared" si="594"/>
        <v>0</v>
      </c>
      <c r="U3057" s="211">
        <f t="shared" si="595"/>
        <v>0</v>
      </c>
      <c r="V3057" s="212">
        <f t="shared" si="596"/>
        <v>0</v>
      </c>
      <c r="W3057" s="212">
        <f t="shared" si="597"/>
        <v>0</v>
      </c>
      <c r="X3057" s="213" t="str">
        <f t="shared" si="598"/>
        <v/>
      </c>
      <c r="Y3057" s="213" t="str">
        <f t="shared" si="599"/>
        <v/>
      </c>
    </row>
    <row r="3058" spans="1:25" ht="15">
      <c r="A3058" s="118"/>
      <c r="B3058" s="117"/>
      <c r="C3058" s="119"/>
      <c r="D3058" s="116" t="str">
        <f>IFERROR(VLOOKUP(C3058,'PER Sociodemografico'!A:L,2,0),"")</f>
        <v/>
      </c>
      <c r="E3058" s="116" t="str">
        <f>IFERROR(VLOOKUP(C3058,'PER Sociodemografico'!A:L,9,0),"")</f>
        <v/>
      </c>
      <c r="F3058" s="118"/>
      <c r="G3058" s="116" t="str">
        <f>IFERROR(VLOOKUP(C3058,'PER Sociodemografico'!A:L,10,0),"")</f>
        <v/>
      </c>
      <c r="H3058" s="120"/>
      <c r="I3058" s="117"/>
      <c r="J3058" s="117"/>
      <c r="K3058" s="113" t="str">
        <f t="shared" si="588"/>
        <v/>
      </c>
      <c r="L3058" s="114" t="str">
        <f t="shared" si="589"/>
        <v/>
      </c>
      <c r="M3058" s="115" t="str">
        <f t="shared" si="590"/>
        <v/>
      </c>
      <c r="N3058" s="118"/>
      <c r="O3058" s="116" t="str">
        <f>IFERROR(VLOOKUP(N3058,'Código del Diagnóstico'!$A$2:$B$12426,2,0),"")</f>
        <v/>
      </c>
      <c r="P3058" s="209" t="str">
        <f>IFERROR(VLOOKUP(C3058,'PER Sociodemografico'!A:G,7,0),"")</f>
        <v/>
      </c>
      <c r="Q3058" s="210" t="str">
        <f t="shared" si="591"/>
        <v/>
      </c>
      <c r="R3058" s="113">
        <f t="shared" si="592"/>
        <v>0</v>
      </c>
      <c r="S3058" s="116">
        <f t="shared" si="593"/>
        <v>0</v>
      </c>
      <c r="T3058" s="129">
        <f t="shared" si="594"/>
        <v>0</v>
      </c>
      <c r="U3058" s="211">
        <f t="shared" si="595"/>
        <v>0</v>
      </c>
      <c r="V3058" s="212">
        <f t="shared" si="596"/>
        <v>0</v>
      </c>
      <c r="W3058" s="212">
        <f t="shared" si="597"/>
        <v>0</v>
      </c>
      <c r="X3058" s="213" t="str">
        <f t="shared" si="598"/>
        <v/>
      </c>
      <c r="Y3058" s="213" t="str">
        <f t="shared" si="599"/>
        <v/>
      </c>
    </row>
    <row r="3059" spans="1:25" ht="15">
      <c r="A3059" s="118"/>
      <c r="B3059" s="117"/>
      <c r="C3059" s="119"/>
      <c r="D3059" s="116" t="str">
        <f>IFERROR(VLOOKUP(C3059,'PER Sociodemografico'!A:L,2,0),"")</f>
        <v/>
      </c>
      <c r="E3059" s="116" t="str">
        <f>IFERROR(VLOOKUP(C3059,'PER Sociodemografico'!A:L,9,0),"")</f>
        <v/>
      </c>
      <c r="F3059" s="118"/>
      <c r="G3059" s="116" t="str">
        <f>IFERROR(VLOOKUP(C3059,'PER Sociodemografico'!A:L,10,0),"")</f>
        <v/>
      </c>
      <c r="H3059" s="120"/>
      <c r="I3059" s="117"/>
      <c r="J3059" s="117"/>
      <c r="K3059" s="113" t="str">
        <f t="shared" si="588"/>
        <v/>
      </c>
      <c r="L3059" s="114" t="str">
        <f t="shared" si="589"/>
        <v/>
      </c>
      <c r="M3059" s="115" t="str">
        <f t="shared" si="590"/>
        <v/>
      </c>
      <c r="N3059" s="118"/>
      <c r="O3059" s="116" t="str">
        <f>IFERROR(VLOOKUP(N3059,'Código del Diagnóstico'!$A$2:$B$12426,2,0),"")</f>
        <v/>
      </c>
      <c r="P3059" s="209" t="str">
        <f>IFERROR(VLOOKUP(C3059,'PER Sociodemografico'!A:G,7,0),"")</f>
        <v/>
      </c>
      <c r="Q3059" s="210" t="str">
        <f t="shared" si="591"/>
        <v/>
      </c>
      <c r="R3059" s="113">
        <f t="shared" si="592"/>
        <v>0</v>
      </c>
      <c r="S3059" s="116">
        <f t="shared" si="593"/>
        <v>0</v>
      </c>
      <c r="T3059" s="129">
        <f t="shared" si="594"/>
        <v>0</v>
      </c>
      <c r="U3059" s="211">
        <f t="shared" si="595"/>
        <v>0</v>
      </c>
      <c r="V3059" s="212">
        <f t="shared" si="596"/>
        <v>0</v>
      </c>
      <c r="W3059" s="212">
        <f t="shared" si="597"/>
        <v>0</v>
      </c>
      <c r="X3059" s="213" t="str">
        <f t="shared" si="598"/>
        <v/>
      </c>
      <c r="Y3059" s="213" t="str">
        <f t="shared" si="599"/>
        <v/>
      </c>
    </row>
    <row r="3060" spans="1:25" ht="15">
      <c r="A3060" s="118"/>
      <c r="B3060" s="117"/>
      <c r="C3060" s="119"/>
      <c r="D3060" s="116" t="str">
        <f>IFERROR(VLOOKUP(C3060,'PER Sociodemografico'!A:L,2,0),"")</f>
        <v/>
      </c>
      <c r="E3060" s="116" t="str">
        <f>IFERROR(VLOOKUP(C3060,'PER Sociodemografico'!A:L,9,0),"")</f>
        <v/>
      </c>
      <c r="F3060" s="118"/>
      <c r="G3060" s="116" t="str">
        <f>IFERROR(VLOOKUP(C3060,'PER Sociodemografico'!A:L,10,0),"")</f>
        <v/>
      </c>
      <c r="H3060" s="120"/>
      <c r="I3060" s="117"/>
      <c r="J3060" s="117"/>
      <c r="K3060" s="113" t="str">
        <f t="shared" si="588"/>
        <v/>
      </c>
      <c r="L3060" s="114" t="str">
        <f t="shared" si="589"/>
        <v/>
      </c>
      <c r="M3060" s="115" t="str">
        <f t="shared" si="590"/>
        <v/>
      </c>
      <c r="N3060" s="118"/>
      <c r="O3060" s="116" t="str">
        <f>IFERROR(VLOOKUP(N3060,'Código del Diagnóstico'!$A$2:$B$12426,2,0),"")</f>
        <v/>
      </c>
      <c r="P3060" s="209" t="str">
        <f>IFERROR(VLOOKUP(C3060,'PER Sociodemografico'!A:G,7,0),"")</f>
        <v/>
      </c>
      <c r="Q3060" s="210" t="str">
        <f t="shared" si="591"/>
        <v/>
      </c>
      <c r="R3060" s="113">
        <f t="shared" si="592"/>
        <v>0</v>
      </c>
      <c r="S3060" s="116">
        <f t="shared" si="593"/>
        <v>0</v>
      </c>
      <c r="T3060" s="129">
        <f t="shared" si="594"/>
        <v>0</v>
      </c>
      <c r="U3060" s="211">
        <f t="shared" si="595"/>
        <v>0</v>
      </c>
      <c r="V3060" s="212">
        <f t="shared" si="596"/>
        <v>0</v>
      </c>
      <c r="W3060" s="212">
        <f t="shared" si="597"/>
        <v>0</v>
      </c>
      <c r="X3060" s="213" t="str">
        <f t="shared" si="598"/>
        <v/>
      </c>
      <c r="Y3060" s="213" t="str">
        <f t="shared" si="599"/>
        <v/>
      </c>
    </row>
    <row r="3061" spans="1:25" ht="15">
      <c r="A3061" s="118"/>
      <c r="B3061" s="117"/>
      <c r="C3061" s="119"/>
      <c r="D3061" s="116" t="str">
        <f>IFERROR(VLOOKUP(C3061,'PER Sociodemografico'!A:L,2,0),"")</f>
        <v/>
      </c>
      <c r="E3061" s="116" t="str">
        <f>IFERROR(VLOOKUP(C3061,'PER Sociodemografico'!A:L,9,0),"")</f>
        <v/>
      </c>
      <c r="F3061" s="118"/>
      <c r="G3061" s="116" t="str">
        <f>IFERROR(VLOOKUP(C3061,'PER Sociodemografico'!A:L,10,0),"")</f>
        <v/>
      </c>
      <c r="H3061" s="120"/>
      <c r="I3061" s="117"/>
      <c r="J3061" s="117"/>
      <c r="K3061" s="113" t="str">
        <f t="shared" si="588"/>
        <v/>
      </c>
      <c r="L3061" s="114" t="str">
        <f t="shared" si="589"/>
        <v/>
      </c>
      <c r="M3061" s="115" t="str">
        <f t="shared" si="590"/>
        <v/>
      </c>
      <c r="N3061" s="118"/>
      <c r="O3061" s="116" t="str">
        <f>IFERROR(VLOOKUP(N3061,'Código del Diagnóstico'!$A$2:$B$12426,2,0),"")</f>
        <v/>
      </c>
      <c r="P3061" s="209" t="str">
        <f>IFERROR(VLOOKUP(C3061,'PER Sociodemografico'!A:G,7,0),"")</f>
        <v/>
      </c>
      <c r="Q3061" s="210" t="str">
        <f t="shared" si="591"/>
        <v/>
      </c>
      <c r="R3061" s="113">
        <f t="shared" si="592"/>
        <v>0</v>
      </c>
      <c r="S3061" s="116">
        <f t="shared" si="593"/>
        <v>0</v>
      </c>
      <c r="T3061" s="129">
        <f t="shared" si="594"/>
        <v>0</v>
      </c>
      <c r="U3061" s="211">
        <f t="shared" si="595"/>
        <v>0</v>
      </c>
      <c r="V3061" s="212">
        <f t="shared" si="596"/>
        <v>0</v>
      </c>
      <c r="W3061" s="212">
        <f t="shared" si="597"/>
        <v>0</v>
      </c>
      <c r="X3061" s="213" t="str">
        <f t="shared" si="598"/>
        <v/>
      </c>
      <c r="Y3061" s="213" t="str">
        <f t="shared" si="599"/>
        <v/>
      </c>
    </row>
    <row r="3062" spans="1:25" ht="15">
      <c r="A3062" s="118"/>
      <c r="B3062" s="117"/>
      <c r="C3062" s="119"/>
      <c r="D3062" s="116" t="str">
        <f>IFERROR(VLOOKUP(C3062,'PER Sociodemografico'!A:L,2,0),"")</f>
        <v/>
      </c>
      <c r="E3062" s="116" t="str">
        <f>IFERROR(VLOOKUP(C3062,'PER Sociodemografico'!A:L,9,0),"")</f>
        <v/>
      </c>
      <c r="F3062" s="118"/>
      <c r="G3062" s="116" t="str">
        <f>IFERROR(VLOOKUP(C3062,'PER Sociodemografico'!A:L,10,0),"")</f>
        <v/>
      </c>
      <c r="H3062" s="120"/>
      <c r="I3062" s="117"/>
      <c r="J3062" s="117"/>
      <c r="K3062" s="113" t="str">
        <f t="shared" si="588"/>
        <v/>
      </c>
      <c r="L3062" s="114" t="str">
        <f t="shared" si="589"/>
        <v/>
      </c>
      <c r="M3062" s="115" t="str">
        <f t="shared" si="590"/>
        <v/>
      </c>
      <c r="N3062" s="118"/>
      <c r="O3062" s="116" t="str">
        <f>IFERROR(VLOOKUP(N3062,'Código del Diagnóstico'!$A$2:$B$12426,2,0),"")</f>
        <v/>
      </c>
      <c r="P3062" s="209" t="str">
        <f>IFERROR(VLOOKUP(C3062,'PER Sociodemografico'!A:G,7,0),"")</f>
        <v/>
      </c>
      <c r="Q3062" s="210" t="str">
        <f t="shared" si="591"/>
        <v/>
      </c>
      <c r="R3062" s="113">
        <f t="shared" si="592"/>
        <v>0</v>
      </c>
      <c r="S3062" s="116">
        <f t="shared" si="593"/>
        <v>0</v>
      </c>
      <c r="T3062" s="129">
        <f t="shared" si="594"/>
        <v>0</v>
      </c>
      <c r="U3062" s="211">
        <f t="shared" si="595"/>
        <v>0</v>
      </c>
      <c r="V3062" s="212">
        <f t="shared" si="596"/>
        <v>0</v>
      </c>
      <c r="W3062" s="212">
        <f t="shared" si="597"/>
        <v>0</v>
      </c>
      <c r="X3062" s="213" t="str">
        <f t="shared" si="598"/>
        <v/>
      </c>
      <c r="Y3062" s="213" t="str">
        <f t="shared" si="599"/>
        <v/>
      </c>
    </row>
    <row r="3063" spans="1:25" ht="15">
      <c r="A3063" s="118"/>
      <c r="B3063" s="117"/>
      <c r="C3063" s="119"/>
      <c r="D3063" s="116" t="str">
        <f>IFERROR(VLOOKUP(C3063,'PER Sociodemografico'!A:L,2,0),"")</f>
        <v/>
      </c>
      <c r="E3063" s="116" t="str">
        <f>IFERROR(VLOOKUP(C3063,'PER Sociodemografico'!A:L,9,0),"")</f>
        <v/>
      </c>
      <c r="F3063" s="118"/>
      <c r="G3063" s="116" t="str">
        <f>IFERROR(VLOOKUP(C3063,'PER Sociodemografico'!A:L,10,0),"")</f>
        <v/>
      </c>
      <c r="H3063" s="120"/>
      <c r="I3063" s="117"/>
      <c r="J3063" s="117"/>
      <c r="K3063" s="113" t="str">
        <f t="shared" si="588"/>
        <v/>
      </c>
      <c r="L3063" s="114" t="str">
        <f t="shared" si="589"/>
        <v/>
      </c>
      <c r="M3063" s="115" t="str">
        <f t="shared" si="590"/>
        <v/>
      </c>
      <c r="N3063" s="118"/>
      <c r="O3063" s="116" t="str">
        <f>IFERROR(VLOOKUP(N3063,'Código del Diagnóstico'!$A$2:$B$12426,2,0),"")</f>
        <v/>
      </c>
      <c r="P3063" s="209" t="str">
        <f>IFERROR(VLOOKUP(C3063,'PER Sociodemografico'!A:G,7,0),"")</f>
        <v/>
      </c>
      <c r="Q3063" s="210" t="str">
        <f t="shared" si="591"/>
        <v/>
      </c>
      <c r="R3063" s="113">
        <f t="shared" si="592"/>
        <v>0</v>
      </c>
      <c r="S3063" s="116">
        <f t="shared" si="593"/>
        <v>0</v>
      </c>
      <c r="T3063" s="129">
        <f t="shared" si="594"/>
        <v>0</v>
      </c>
      <c r="U3063" s="211">
        <f t="shared" si="595"/>
        <v>0</v>
      </c>
      <c r="V3063" s="212">
        <f t="shared" si="596"/>
        <v>0</v>
      </c>
      <c r="W3063" s="212">
        <f t="shared" si="597"/>
        <v>0</v>
      </c>
      <c r="X3063" s="213" t="str">
        <f t="shared" si="598"/>
        <v/>
      </c>
      <c r="Y3063" s="213" t="str">
        <f t="shared" si="599"/>
        <v/>
      </c>
    </row>
    <row r="3064" spans="1:25" ht="15">
      <c r="A3064" s="118"/>
      <c r="B3064" s="117"/>
      <c r="C3064" s="119"/>
      <c r="D3064" s="116" t="str">
        <f>IFERROR(VLOOKUP(C3064,'PER Sociodemografico'!A:L,2,0),"")</f>
        <v/>
      </c>
      <c r="E3064" s="116" t="str">
        <f>IFERROR(VLOOKUP(C3064,'PER Sociodemografico'!A:L,9,0),"")</f>
        <v/>
      </c>
      <c r="F3064" s="118"/>
      <c r="G3064" s="116" t="str">
        <f>IFERROR(VLOOKUP(C3064,'PER Sociodemografico'!A:L,10,0),"")</f>
        <v/>
      </c>
      <c r="H3064" s="120"/>
      <c r="I3064" s="117"/>
      <c r="J3064" s="117"/>
      <c r="K3064" s="113" t="str">
        <f t="shared" si="588"/>
        <v/>
      </c>
      <c r="L3064" s="114" t="str">
        <f t="shared" si="589"/>
        <v/>
      </c>
      <c r="M3064" s="115" t="str">
        <f t="shared" si="590"/>
        <v/>
      </c>
      <c r="N3064" s="118"/>
      <c r="O3064" s="116" t="str">
        <f>IFERROR(VLOOKUP(N3064,'Código del Diagnóstico'!$A$2:$B$12426,2,0),"")</f>
        <v/>
      </c>
      <c r="P3064" s="209" t="str">
        <f>IFERROR(VLOOKUP(C3064,'PER Sociodemografico'!A:G,7,0),"")</f>
        <v/>
      </c>
      <c r="Q3064" s="210" t="str">
        <f t="shared" si="591"/>
        <v/>
      </c>
      <c r="R3064" s="113">
        <f t="shared" si="592"/>
        <v>0</v>
      </c>
      <c r="S3064" s="116">
        <f t="shared" si="593"/>
        <v>0</v>
      </c>
      <c r="T3064" s="129">
        <f t="shared" si="594"/>
        <v>0</v>
      </c>
      <c r="U3064" s="211">
        <f t="shared" si="595"/>
        <v>0</v>
      </c>
      <c r="V3064" s="212">
        <f t="shared" si="596"/>
        <v>0</v>
      </c>
      <c r="W3064" s="212">
        <f t="shared" si="597"/>
        <v>0</v>
      </c>
      <c r="X3064" s="213" t="str">
        <f t="shared" si="598"/>
        <v/>
      </c>
      <c r="Y3064" s="213" t="str">
        <f t="shared" si="599"/>
        <v/>
      </c>
    </row>
    <row r="3065" spans="1:25" ht="15">
      <c r="A3065" s="118"/>
      <c r="B3065" s="117"/>
      <c r="C3065" s="119"/>
      <c r="D3065" s="116" t="str">
        <f>IFERROR(VLOOKUP(C3065,'PER Sociodemografico'!A:L,2,0),"")</f>
        <v/>
      </c>
      <c r="E3065" s="116" t="str">
        <f>IFERROR(VLOOKUP(C3065,'PER Sociodemografico'!A:L,9,0),"")</f>
        <v/>
      </c>
      <c r="F3065" s="118"/>
      <c r="G3065" s="116" t="str">
        <f>IFERROR(VLOOKUP(C3065,'PER Sociodemografico'!A:L,10,0),"")</f>
        <v/>
      </c>
      <c r="H3065" s="120"/>
      <c r="I3065" s="117"/>
      <c r="J3065" s="117"/>
      <c r="K3065" s="113" t="str">
        <f t="shared" si="588"/>
        <v/>
      </c>
      <c r="L3065" s="114" t="str">
        <f t="shared" si="589"/>
        <v/>
      </c>
      <c r="M3065" s="115" t="str">
        <f t="shared" si="590"/>
        <v/>
      </c>
      <c r="N3065" s="118"/>
      <c r="O3065" s="116" t="str">
        <f>IFERROR(VLOOKUP(N3065,'Código del Diagnóstico'!$A$2:$B$12426,2,0),"")</f>
        <v/>
      </c>
      <c r="P3065" s="209" t="str">
        <f>IFERROR(VLOOKUP(C3065,'PER Sociodemografico'!A:G,7,0),"")</f>
        <v/>
      </c>
      <c r="Q3065" s="210" t="str">
        <f t="shared" si="591"/>
        <v/>
      </c>
      <c r="R3065" s="113">
        <f t="shared" si="592"/>
        <v>0</v>
      </c>
      <c r="S3065" s="116">
        <f t="shared" si="593"/>
        <v>0</v>
      </c>
      <c r="T3065" s="129">
        <f t="shared" si="594"/>
        <v>0</v>
      </c>
      <c r="U3065" s="211">
        <f t="shared" si="595"/>
        <v>0</v>
      </c>
      <c r="V3065" s="212">
        <f t="shared" si="596"/>
        <v>0</v>
      </c>
      <c r="W3065" s="212">
        <f t="shared" si="597"/>
        <v>0</v>
      </c>
      <c r="X3065" s="213" t="str">
        <f t="shared" si="598"/>
        <v/>
      </c>
      <c r="Y3065" s="213" t="str">
        <f t="shared" si="599"/>
        <v/>
      </c>
    </row>
    <row r="3066" spans="1:25" ht="15">
      <c r="A3066" s="118"/>
      <c r="B3066" s="117"/>
      <c r="C3066" s="119"/>
      <c r="D3066" s="116" t="str">
        <f>IFERROR(VLOOKUP(C3066,'PER Sociodemografico'!A:L,2,0),"")</f>
        <v/>
      </c>
      <c r="E3066" s="116" t="str">
        <f>IFERROR(VLOOKUP(C3066,'PER Sociodemografico'!A:L,9,0),"")</f>
        <v/>
      </c>
      <c r="F3066" s="118"/>
      <c r="G3066" s="116" t="str">
        <f>IFERROR(VLOOKUP(C3066,'PER Sociodemografico'!A:L,10,0),"")</f>
        <v/>
      </c>
      <c r="H3066" s="120"/>
      <c r="I3066" s="117"/>
      <c r="J3066" s="117"/>
      <c r="K3066" s="113" t="str">
        <f t="shared" si="588"/>
        <v/>
      </c>
      <c r="L3066" s="114" t="str">
        <f t="shared" si="589"/>
        <v/>
      </c>
      <c r="M3066" s="115" t="str">
        <f t="shared" si="590"/>
        <v/>
      </c>
      <c r="N3066" s="118"/>
      <c r="O3066" s="116" t="str">
        <f>IFERROR(VLOOKUP(N3066,'Código del Diagnóstico'!$A$2:$B$12426,2,0),"")</f>
        <v/>
      </c>
      <c r="P3066" s="209" t="str">
        <f>IFERROR(VLOOKUP(C3066,'PER Sociodemografico'!A:G,7,0),"")</f>
        <v/>
      </c>
      <c r="Q3066" s="210" t="str">
        <f t="shared" si="591"/>
        <v/>
      </c>
      <c r="R3066" s="113">
        <f t="shared" si="592"/>
        <v>0</v>
      </c>
      <c r="S3066" s="116">
        <f t="shared" si="593"/>
        <v>0</v>
      </c>
      <c r="T3066" s="129">
        <f t="shared" si="594"/>
        <v>0</v>
      </c>
      <c r="U3066" s="211">
        <f t="shared" si="595"/>
        <v>0</v>
      </c>
      <c r="V3066" s="212">
        <f t="shared" si="596"/>
        <v>0</v>
      </c>
      <c r="W3066" s="212">
        <f t="shared" si="597"/>
        <v>0</v>
      </c>
      <c r="X3066" s="213" t="str">
        <f t="shared" si="598"/>
        <v/>
      </c>
      <c r="Y3066" s="213" t="str">
        <f t="shared" si="599"/>
        <v/>
      </c>
    </row>
    <row r="3067" spans="1:25" ht="15">
      <c r="A3067" s="118"/>
      <c r="B3067" s="117"/>
      <c r="C3067" s="119"/>
      <c r="D3067" s="116" t="str">
        <f>IFERROR(VLOOKUP(C3067,'PER Sociodemografico'!A:L,2,0),"")</f>
        <v/>
      </c>
      <c r="E3067" s="116" t="str">
        <f>IFERROR(VLOOKUP(C3067,'PER Sociodemografico'!A:L,9,0),"")</f>
        <v/>
      </c>
      <c r="F3067" s="118"/>
      <c r="G3067" s="116" t="str">
        <f>IFERROR(VLOOKUP(C3067,'PER Sociodemografico'!A:L,10,0),"")</f>
        <v/>
      </c>
      <c r="H3067" s="120"/>
      <c r="I3067" s="117"/>
      <c r="J3067" s="117"/>
      <c r="K3067" s="113" t="str">
        <f t="shared" si="588"/>
        <v/>
      </c>
      <c r="L3067" s="114" t="str">
        <f t="shared" si="589"/>
        <v/>
      </c>
      <c r="M3067" s="115" t="str">
        <f t="shared" si="590"/>
        <v/>
      </c>
      <c r="N3067" s="118"/>
      <c r="O3067" s="116" t="str">
        <f>IFERROR(VLOOKUP(N3067,'Código del Diagnóstico'!$A$2:$B$12426,2,0),"")</f>
        <v/>
      </c>
      <c r="P3067" s="209" t="str">
        <f>IFERROR(VLOOKUP(C3067,'PER Sociodemografico'!A:G,7,0),"")</f>
        <v/>
      </c>
      <c r="Q3067" s="210" t="str">
        <f t="shared" si="591"/>
        <v/>
      </c>
      <c r="R3067" s="113">
        <f t="shared" si="592"/>
        <v>0</v>
      </c>
      <c r="S3067" s="116">
        <f t="shared" si="593"/>
        <v>0</v>
      </c>
      <c r="T3067" s="129">
        <f t="shared" si="594"/>
        <v>0</v>
      </c>
      <c r="U3067" s="211">
        <f t="shared" si="595"/>
        <v>0</v>
      </c>
      <c r="V3067" s="212">
        <f t="shared" si="596"/>
        <v>0</v>
      </c>
      <c r="W3067" s="212">
        <f t="shared" si="597"/>
        <v>0</v>
      </c>
      <c r="X3067" s="213" t="str">
        <f t="shared" si="598"/>
        <v/>
      </c>
      <c r="Y3067" s="213" t="str">
        <f t="shared" si="599"/>
        <v/>
      </c>
    </row>
    <row r="3068" spans="1:25" ht="15">
      <c r="A3068" s="118"/>
      <c r="B3068" s="117"/>
      <c r="C3068" s="119"/>
      <c r="D3068" s="116" t="str">
        <f>IFERROR(VLOOKUP(C3068,'PER Sociodemografico'!A:L,2,0),"")</f>
        <v/>
      </c>
      <c r="E3068" s="116" t="str">
        <f>IFERROR(VLOOKUP(C3068,'PER Sociodemografico'!A:L,9,0),"")</f>
        <v/>
      </c>
      <c r="F3068" s="118"/>
      <c r="G3068" s="116" t="str">
        <f>IFERROR(VLOOKUP(C3068,'PER Sociodemografico'!A:L,10,0),"")</f>
        <v/>
      </c>
      <c r="H3068" s="120"/>
      <c r="I3068" s="117"/>
      <c r="J3068" s="117"/>
      <c r="K3068" s="113" t="str">
        <f t="shared" si="588"/>
        <v/>
      </c>
      <c r="L3068" s="114" t="str">
        <f t="shared" si="589"/>
        <v/>
      </c>
      <c r="M3068" s="115" t="str">
        <f t="shared" si="590"/>
        <v/>
      </c>
      <c r="N3068" s="118"/>
      <c r="O3068" s="116" t="str">
        <f>IFERROR(VLOOKUP(N3068,'Código del Diagnóstico'!$A$2:$B$12426,2,0),"")</f>
        <v/>
      </c>
      <c r="P3068" s="209" t="str">
        <f>IFERROR(VLOOKUP(C3068,'PER Sociodemografico'!A:G,7,0),"")</f>
        <v/>
      </c>
      <c r="Q3068" s="210" t="str">
        <f t="shared" si="591"/>
        <v/>
      </c>
      <c r="R3068" s="113">
        <f t="shared" si="592"/>
        <v>0</v>
      </c>
      <c r="S3068" s="116">
        <f t="shared" si="593"/>
        <v>0</v>
      </c>
      <c r="T3068" s="129">
        <f t="shared" si="594"/>
        <v>0</v>
      </c>
      <c r="U3068" s="211">
        <f t="shared" si="595"/>
        <v>0</v>
      </c>
      <c r="V3068" s="212">
        <f t="shared" si="596"/>
        <v>0</v>
      </c>
      <c r="W3068" s="212">
        <f t="shared" si="597"/>
        <v>0</v>
      </c>
      <c r="X3068" s="213" t="str">
        <f t="shared" si="598"/>
        <v/>
      </c>
      <c r="Y3068" s="213" t="str">
        <f t="shared" si="599"/>
        <v/>
      </c>
    </row>
    <row r="3069" spans="1:25" ht="15">
      <c r="A3069" s="118"/>
      <c r="B3069" s="117"/>
      <c r="C3069" s="119"/>
      <c r="D3069" s="116" t="str">
        <f>IFERROR(VLOOKUP(C3069,'PER Sociodemografico'!A:L,2,0),"")</f>
        <v/>
      </c>
      <c r="E3069" s="116" t="str">
        <f>IFERROR(VLOOKUP(C3069,'PER Sociodemografico'!A:L,9,0),"")</f>
        <v/>
      </c>
      <c r="F3069" s="118"/>
      <c r="G3069" s="116" t="str">
        <f>IFERROR(VLOOKUP(C3069,'PER Sociodemografico'!A:L,10,0),"")</f>
        <v/>
      </c>
      <c r="H3069" s="120"/>
      <c r="I3069" s="117"/>
      <c r="J3069" s="117"/>
      <c r="K3069" s="113" t="str">
        <f t="shared" si="588"/>
        <v/>
      </c>
      <c r="L3069" s="114" t="str">
        <f t="shared" si="589"/>
        <v/>
      </c>
      <c r="M3069" s="115" t="str">
        <f t="shared" si="590"/>
        <v/>
      </c>
      <c r="N3069" s="118"/>
      <c r="O3069" s="116" t="str">
        <f>IFERROR(VLOOKUP(N3069,'Código del Diagnóstico'!$A$2:$B$12426,2,0),"")</f>
        <v/>
      </c>
      <c r="P3069" s="209" t="str">
        <f>IFERROR(VLOOKUP(C3069,'PER Sociodemografico'!A:G,7,0),"")</f>
        <v/>
      </c>
      <c r="Q3069" s="210" t="str">
        <f t="shared" si="591"/>
        <v/>
      </c>
      <c r="R3069" s="113">
        <f t="shared" si="592"/>
        <v>0</v>
      </c>
      <c r="S3069" s="116">
        <f t="shared" si="593"/>
        <v>0</v>
      </c>
      <c r="T3069" s="129">
        <f t="shared" si="594"/>
        <v>0</v>
      </c>
      <c r="U3069" s="211">
        <f t="shared" si="595"/>
        <v>0</v>
      </c>
      <c r="V3069" s="212">
        <f t="shared" si="596"/>
        <v>0</v>
      </c>
      <c r="W3069" s="212">
        <f t="shared" si="597"/>
        <v>0</v>
      </c>
      <c r="X3069" s="213" t="str">
        <f t="shared" si="598"/>
        <v/>
      </c>
      <c r="Y3069" s="213" t="str">
        <f t="shared" si="599"/>
        <v/>
      </c>
    </row>
    <row r="3070" spans="1:25" ht="15">
      <c r="A3070" s="118"/>
      <c r="B3070" s="117"/>
      <c r="C3070" s="119"/>
      <c r="D3070" s="116" t="str">
        <f>IFERROR(VLOOKUP(C3070,'PER Sociodemografico'!A:L,2,0),"")</f>
        <v/>
      </c>
      <c r="E3070" s="116" t="str">
        <f>IFERROR(VLOOKUP(C3070,'PER Sociodemografico'!A:L,9,0),"")</f>
        <v/>
      </c>
      <c r="F3070" s="118"/>
      <c r="G3070" s="116" t="str">
        <f>IFERROR(VLOOKUP(C3070,'PER Sociodemografico'!A:L,10,0),"")</f>
        <v/>
      </c>
      <c r="H3070" s="120"/>
      <c r="I3070" s="117"/>
      <c r="J3070" s="117"/>
      <c r="K3070" s="113" t="str">
        <f t="shared" si="588"/>
        <v/>
      </c>
      <c r="L3070" s="114" t="str">
        <f t="shared" si="589"/>
        <v/>
      </c>
      <c r="M3070" s="115" t="str">
        <f t="shared" si="590"/>
        <v/>
      </c>
      <c r="N3070" s="118"/>
      <c r="O3070" s="116" t="str">
        <f>IFERROR(VLOOKUP(N3070,'Código del Diagnóstico'!$A$2:$B$12426,2,0),"")</f>
        <v/>
      </c>
      <c r="P3070" s="209" t="str">
        <f>IFERROR(VLOOKUP(C3070,'PER Sociodemografico'!A:G,7,0),"")</f>
        <v/>
      </c>
      <c r="Q3070" s="210" t="str">
        <f t="shared" si="591"/>
        <v/>
      </c>
      <c r="R3070" s="113">
        <f t="shared" si="592"/>
        <v>0</v>
      </c>
      <c r="S3070" s="116">
        <f t="shared" si="593"/>
        <v>0</v>
      </c>
      <c r="T3070" s="129">
        <f t="shared" si="594"/>
        <v>0</v>
      </c>
      <c r="U3070" s="211">
        <f t="shared" si="595"/>
        <v>0</v>
      </c>
      <c r="V3070" s="212">
        <f t="shared" si="596"/>
        <v>0</v>
      </c>
      <c r="W3070" s="212">
        <f t="shared" si="597"/>
        <v>0</v>
      </c>
      <c r="X3070" s="213" t="str">
        <f t="shared" si="598"/>
        <v/>
      </c>
      <c r="Y3070" s="213" t="str">
        <f t="shared" si="599"/>
        <v/>
      </c>
    </row>
    <row r="3071" spans="1:25" ht="15">
      <c r="A3071" s="118"/>
      <c r="B3071" s="117"/>
      <c r="C3071" s="119"/>
      <c r="D3071" s="116" t="str">
        <f>IFERROR(VLOOKUP(C3071,'PER Sociodemografico'!A:L,2,0),"")</f>
        <v/>
      </c>
      <c r="E3071" s="116" t="str">
        <f>IFERROR(VLOOKUP(C3071,'PER Sociodemografico'!A:L,9,0),"")</f>
        <v/>
      </c>
      <c r="F3071" s="118"/>
      <c r="G3071" s="116" t="str">
        <f>IFERROR(VLOOKUP(C3071,'PER Sociodemografico'!A:L,10,0),"")</f>
        <v/>
      </c>
      <c r="H3071" s="120"/>
      <c r="I3071" s="117"/>
      <c r="J3071" s="117"/>
      <c r="K3071" s="113" t="str">
        <f t="shared" si="588"/>
        <v/>
      </c>
      <c r="L3071" s="114" t="str">
        <f t="shared" si="589"/>
        <v/>
      </c>
      <c r="M3071" s="115" t="str">
        <f t="shared" si="590"/>
        <v/>
      </c>
      <c r="N3071" s="118"/>
      <c r="O3071" s="116" t="str">
        <f>IFERROR(VLOOKUP(N3071,'Código del Diagnóstico'!$A$2:$B$12426,2,0),"")</f>
        <v/>
      </c>
      <c r="P3071" s="209" t="str">
        <f>IFERROR(VLOOKUP(C3071,'PER Sociodemografico'!A:G,7,0),"")</f>
        <v/>
      </c>
      <c r="Q3071" s="210" t="str">
        <f t="shared" si="591"/>
        <v/>
      </c>
      <c r="R3071" s="113">
        <f t="shared" si="592"/>
        <v>0</v>
      </c>
      <c r="S3071" s="116">
        <f t="shared" si="593"/>
        <v>0</v>
      </c>
      <c r="T3071" s="129">
        <f t="shared" si="594"/>
        <v>0</v>
      </c>
      <c r="U3071" s="211">
        <f t="shared" si="595"/>
        <v>0</v>
      </c>
      <c r="V3071" s="212">
        <f t="shared" si="596"/>
        <v>0</v>
      </c>
      <c r="W3071" s="212">
        <f t="shared" si="597"/>
        <v>0</v>
      </c>
      <c r="X3071" s="213" t="str">
        <f t="shared" si="598"/>
        <v/>
      </c>
      <c r="Y3071" s="213" t="str">
        <f t="shared" si="599"/>
        <v/>
      </c>
    </row>
    <row r="3072" spans="1:25" ht="15">
      <c r="A3072" s="118"/>
      <c r="B3072" s="117"/>
      <c r="C3072" s="119"/>
      <c r="D3072" s="116" t="str">
        <f>IFERROR(VLOOKUP(C3072,'PER Sociodemografico'!A:L,2,0),"")</f>
        <v/>
      </c>
      <c r="E3072" s="116" t="str">
        <f>IFERROR(VLOOKUP(C3072,'PER Sociodemografico'!A:L,9,0),"")</f>
        <v/>
      </c>
      <c r="F3072" s="118"/>
      <c r="G3072" s="116" t="str">
        <f>IFERROR(VLOOKUP(C3072,'PER Sociodemografico'!A:L,10,0),"")</f>
        <v/>
      </c>
      <c r="H3072" s="120"/>
      <c r="I3072" s="117"/>
      <c r="J3072" s="117"/>
      <c r="K3072" s="113" t="str">
        <f t="shared" si="588"/>
        <v/>
      </c>
      <c r="L3072" s="114" t="str">
        <f t="shared" si="589"/>
        <v/>
      </c>
      <c r="M3072" s="115" t="str">
        <f t="shared" si="590"/>
        <v/>
      </c>
      <c r="N3072" s="118"/>
      <c r="O3072" s="116" t="str">
        <f>IFERROR(VLOOKUP(N3072,'Código del Diagnóstico'!$A$2:$B$12426,2,0),"")</f>
        <v/>
      </c>
      <c r="P3072" s="209" t="str">
        <f>IFERROR(VLOOKUP(C3072,'PER Sociodemografico'!A:G,7,0),"")</f>
        <v/>
      </c>
      <c r="Q3072" s="210" t="str">
        <f t="shared" si="591"/>
        <v/>
      </c>
      <c r="R3072" s="113">
        <f t="shared" si="592"/>
        <v>0</v>
      </c>
      <c r="S3072" s="116">
        <f t="shared" si="593"/>
        <v>0</v>
      </c>
      <c r="T3072" s="129">
        <f t="shared" si="594"/>
        <v>0</v>
      </c>
      <c r="U3072" s="211">
        <f t="shared" si="595"/>
        <v>0</v>
      </c>
      <c r="V3072" s="212">
        <f t="shared" si="596"/>
        <v>0</v>
      </c>
      <c r="W3072" s="212">
        <f t="shared" si="597"/>
        <v>0</v>
      </c>
      <c r="X3072" s="213" t="str">
        <f t="shared" si="598"/>
        <v/>
      </c>
      <c r="Y3072" s="213" t="str">
        <f t="shared" si="599"/>
        <v/>
      </c>
    </row>
    <row r="3073" spans="1:25" ht="15">
      <c r="A3073" s="118"/>
      <c r="B3073" s="117"/>
      <c r="C3073" s="119"/>
      <c r="D3073" s="116" t="str">
        <f>IFERROR(VLOOKUP(C3073,'PER Sociodemografico'!A:L,2,0),"")</f>
        <v/>
      </c>
      <c r="E3073" s="116" t="str">
        <f>IFERROR(VLOOKUP(C3073,'PER Sociodemografico'!A:L,9,0),"")</f>
        <v/>
      </c>
      <c r="F3073" s="118"/>
      <c r="G3073" s="116" t="str">
        <f>IFERROR(VLOOKUP(C3073,'PER Sociodemografico'!A:L,10,0),"")</f>
        <v/>
      </c>
      <c r="H3073" s="120"/>
      <c r="I3073" s="117"/>
      <c r="J3073" s="117"/>
      <c r="K3073" s="113" t="str">
        <f t="shared" si="588"/>
        <v/>
      </c>
      <c r="L3073" s="114" t="str">
        <f t="shared" si="589"/>
        <v/>
      </c>
      <c r="M3073" s="115" t="str">
        <f t="shared" si="590"/>
        <v/>
      </c>
      <c r="N3073" s="118"/>
      <c r="O3073" s="116" t="str">
        <f>IFERROR(VLOOKUP(N3073,'Código del Diagnóstico'!$A$2:$B$12426,2,0),"")</f>
        <v/>
      </c>
      <c r="P3073" s="209" t="str">
        <f>IFERROR(VLOOKUP(C3073,'PER Sociodemografico'!A:G,7,0),"")</f>
        <v/>
      </c>
      <c r="Q3073" s="210" t="str">
        <f t="shared" si="591"/>
        <v/>
      </c>
      <c r="R3073" s="113">
        <f t="shared" si="592"/>
        <v>0</v>
      </c>
      <c r="S3073" s="116">
        <f t="shared" si="593"/>
        <v>0</v>
      </c>
      <c r="T3073" s="129">
        <f t="shared" si="594"/>
        <v>0</v>
      </c>
      <c r="U3073" s="211">
        <f t="shared" si="595"/>
        <v>0</v>
      </c>
      <c r="V3073" s="212">
        <f t="shared" si="596"/>
        <v>0</v>
      </c>
      <c r="W3073" s="212">
        <f t="shared" si="597"/>
        <v>0</v>
      </c>
      <c r="X3073" s="213" t="str">
        <f t="shared" si="598"/>
        <v/>
      </c>
      <c r="Y3073" s="213" t="str">
        <f t="shared" si="599"/>
        <v/>
      </c>
    </row>
    <row r="3074" spans="1:25" ht="15">
      <c r="A3074" s="118"/>
      <c r="B3074" s="117"/>
      <c r="C3074" s="119"/>
      <c r="D3074" s="116" t="str">
        <f>IFERROR(VLOOKUP(C3074,'PER Sociodemografico'!A:L,2,0),"")</f>
        <v/>
      </c>
      <c r="E3074" s="116" t="str">
        <f>IFERROR(VLOOKUP(C3074,'PER Sociodemografico'!A:L,9,0),"")</f>
        <v/>
      </c>
      <c r="F3074" s="118"/>
      <c r="G3074" s="116" t="str">
        <f>IFERROR(VLOOKUP(C3074,'PER Sociodemografico'!A:L,10,0),"")</f>
        <v/>
      </c>
      <c r="H3074" s="120"/>
      <c r="I3074" s="117"/>
      <c r="J3074" s="117"/>
      <c r="K3074" s="113" t="str">
        <f t="shared" si="588"/>
        <v/>
      </c>
      <c r="L3074" s="114" t="str">
        <f t="shared" si="589"/>
        <v/>
      </c>
      <c r="M3074" s="115" t="str">
        <f t="shared" si="590"/>
        <v/>
      </c>
      <c r="N3074" s="118"/>
      <c r="O3074" s="116" t="str">
        <f>IFERROR(VLOOKUP(N3074,'Código del Diagnóstico'!$A$2:$B$12426,2,0),"")</f>
        <v/>
      </c>
      <c r="P3074" s="209" t="str">
        <f>IFERROR(VLOOKUP(C3074,'PER Sociodemografico'!A:G,7,0),"")</f>
        <v/>
      </c>
      <c r="Q3074" s="210" t="str">
        <f t="shared" si="591"/>
        <v/>
      </c>
      <c r="R3074" s="113">
        <f t="shared" si="592"/>
        <v>0</v>
      </c>
      <c r="S3074" s="116">
        <f t="shared" si="593"/>
        <v>0</v>
      </c>
      <c r="T3074" s="129">
        <f t="shared" si="594"/>
        <v>0</v>
      </c>
      <c r="U3074" s="211">
        <f t="shared" si="595"/>
        <v>0</v>
      </c>
      <c r="V3074" s="212">
        <f t="shared" si="596"/>
        <v>0</v>
      </c>
      <c r="W3074" s="212">
        <f t="shared" si="597"/>
        <v>0</v>
      </c>
      <c r="X3074" s="213" t="str">
        <f t="shared" si="598"/>
        <v/>
      </c>
      <c r="Y3074" s="213" t="str">
        <f t="shared" si="599"/>
        <v/>
      </c>
    </row>
    <row r="3075" spans="1:25" ht="15">
      <c r="A3075" s="118"/>
      <c r="B3075" s="117"/>
      <c r="C3075" s="119"/>
      <c r="D3075" s="116" t="str">
        <f>IFERROR(VLOOKUP(C3075,'PER Sociodemografico'!A:L,2,0),"")</f>
        <v/>
      </c>
      <c r="E3075" s="116" t="str">
        <f>IFERROR(VLOOKUP(C3075,'PER Sociodemografico'!A:L,9,0),"")</f>
        <v/>
      </c>
      <c r="F3075" s="118"/>
      <c r="G3075" s="116" t="str">
        <f>IFERROR(VLOOKUP(C3075,'PER Sociodemografico'!A:L,10,0),"")</f>
        <v/>
      </c>
      <c r="H3075" s="120"/>
      <c r="I3075" s="117"/>
      <c r="J3075" s="117"/>
      <c r="K3075" s="113" t="str">
        <f t="shared" si="588"/>
        <v/>
      </c>
      <c r="L3075" s="114" t="str">
        <f t="shared" si="589"/>
        <v/>
      </c>
      <c r="M3075" s="115" t="str">
        <f t="shared" si="590"/>
        <v/>
      </c>
      <c r="N3075" s="118"/>
      <c r="O3075" s="116" t="str">
        <f>IFERROR(VLOOKUP(N3075,'Código del Diagnóstico'!$A$2:$B$12426,2,0),"")</f>
        <v/>
      </c>
      <c r="P3075" s="209" t="str">
        <f>IFERROR(VLOOKUP(C3075,'PER Sociodemografico'!A:G,7,0),"")</f>
        <v/>
      </c>
      <c r="Q3075" s="210" t="str">
        <f t="shared" si="591"/>
        <v/>
      </c>
      <c r="R3075" s="113">
        <f t="shared" si="592"/>
        <v>0</v>
      </c>
      <c r="S3075" s="116">
        <f t="shared" si="593"/>
        <v>0</v>
      </c>
      <c r="T3075" s="129">
        <f t="shared" si="594"/>
        <v>0</v>
      </c>
      <c r="U3075" s="211">
        <f t="shared" si="595"/>
        <v>0</v>
      </c>
      <c r="V3075" s="212">
        <f t="shared" si="596"/>
        <v>0</v>
      </c>
      <c r="W3075" s="212">
        <f t="shared" si="597"/>
        <v>0</v>
      </c>
      <c r="X3075" s="213" t="str">
        <f t="shared" si="598"/>
        <v/>
      </c>
      <c r="Y3075" s="213" t="str">
        <f t="shared" si="599"/>
        <v/>
      </c>
    </row>
    <row r="3076" spans="1:25" ht="15">
      <c r="A3076" s="118"/>
      <c r="B3076" s="117"/>
      <c r="C3076" s="119"/>
      <c r="D3076" s="116" t="str">
        <f>IFERROR(VLOOKUP(C3076,'PER Sociodemografico'!A:L,2,0),"")</f>
        <v/>
      </c>
      <c r="E3076" s="116" t="str">
        <f>IFERROR(VLOOKUP(C3076,'PER Sociodemografico'!A:L,9,0),"")</f>
        <v/>
      </c>
      <c r="F3076" s="118"/>
      <c r="G3076" s="116" t="str">
        <f>IFERROR(VLOOKUP(C3076,'PER Sociodemografico'!A:L,10,0),"")</f>
        <v/>
      </c>
      <c r="H3076" s="120"/>
      <c r="I3076" s="117"/>
      <c r="J3076" s="117"/>
      <c r="K3076" s="113" t="str">
        <f t="shared" si="588"/>
        <v/>
      </c>
      <c r="L3076" s="114" t="str">
        <f t="shared" si="589"/>
        <v/>
      </c>
      <c r="M3076" s="115" t="str">
        <f t="shared" si="590"/>
        <v/>
      </c>
      <c r="N3076" s="118"/>
      <c r="O3076" s="116" t="str">
        <f>IFERROR(VLOOKUP(N3076,'Código del Diagnóstico'!$A$2:$B$12426,2,0),"")</f>
        <v/>
      </c>
      <c r="P3076" s="209" t="str">
        <f>IFERROR(VLOOKUP(C3076,'PER Sociodemografico'!A:G,7,0),"")</f>
        <v/>
      </c>
      <c r="Q3076" s="210" t="str">
        <f t="shared" si="591"/>
        <v/>
      </c>
      <c r="R3076" s="113">
        <f t="shared" si="592"/>
        <v>0</v>
      </c>
      <c r="S3076" s="116">
        <f t="shared" si="593"/>
        <v>0</v>
      </c>
      <c r="T3076" s="129">
        <f t="shared" si="594"/>
        <v>0</v>
      </c>
      <c r="U3076" s="211">
        <f t="shared" si="595"/>
        <v>0</v>
      </c>
      <c r="V3076" s="212">
        <f t="shared" si="596"/>
        <v>0</v>
      </c>
      <c r="W3076" s="212">
        <f t="shared" si="597"/>
        <v>0</v>
      </c>
      <c r="X3076" s="213" t="str">
        <f t="shared" si="598"/>
        <v/>
      </c>
      <c r="Y3076" s="213" t="str">
        <f t="shared" si="599"/>
        <v/>
      </c>
    </row>
    <row r="3077" spans="1:25" ht="15">
      <c r="A3077" s="118"/>
      <c r="B3077" s="117"/>
      <c r="C3077" s="119"/>
      <c r="D3077" s="116" t="str">
        <f>IFERROR(VLOOKUP(C3077,'PER Sociodemografico'!A:L,2,0),"")</f>
        <v/>
      </c>
      <c r="E3077" s="116" t="str">
        <f>IFERROR(VLOOKUP(C3077,'PER Sociodemografico'!A:L,9,0),"")</f>
        <v/>
      </c>
      <c r="F3077" s="118"/>
      <c r="G3077" s="116" t="str">
        <f>IFERROR(VLOOKUP(C3077,'PER Sociodemografico'!A:L,10,0),"")</f>
        <v/>
      </c>
      <c r="H3077" s="120"/>
      <c r="I3077" s="117"/>
      <c r="J3077" s="117"/>
      <c r="K3077" s="113" t="str">
        <f t="shared" ref="K3077:K3140" si="600">IF(I3077="","",J3077-I3077+1)</f>
        <v/>
      </c>
      <c r="L3077" s="114" t="str">
        <f t="shared" ref="L3077:L3140" si="601">IF(I3077="","",IF(MONTH(I3077)=MONTH(J3077),J3077-I3077+1,EOMONTH(I3077,0)-I3077+1))</f>
        <v/>
      </c>
      <c r="M3077" s="115" t="str">
        <f t="shared" ref="M3077:M3140" si="602">IFERROR(K3077-L3077,"")</f>
        <v/>
      </c>
      <c r="N3077" s="118"/>
      <c r="O3077" s="116" t="str">
        <f>IFERROR(VLOOKUP(N3077,'Código del Diagnóstico'!$A$2:$B$12426,2,0),"")</f>
        <v/>
      </c>
      <c r="P3077" s="209" t="str">
        <f>IFERROR(VLOOKUP(C3077,'PER Sociodemografico'!A:G,7,0),"")</f>
        <v/>
      </c>
      <c r="Q3077" s="210" t="str">
        <f t="shared" ref="Q3077:Q3140" si="603">IFERROR(P3077/30,"")</f>
        <v/>
      </c>
      <c r="R3077" s="113">
        <f t="shared" ref="R3077:R3140" si="604">IF(H3077="AT",K3077-1,0)</f>
        <v>0</v>
      </c>
      <c r="S3077" s="116">
        <f t="shared" ref="S3077:S3140" si="605">IF(IF(H3077="EG",K3077-3,0)&lt;=0,0,K3077-3)</f>
        <v>0</v>
      </c>
      <c r="T3077" s="129">
        <f t="shared" ref="T3077:T3140" si="606">IF(H3077="AT", (R3077*Q3077),0)</f>
        <v>0</v>
      </c>
      <c r="U3077" s="211">
        <f t="shared" ref="U3077:U3140" si="607">IF(H3077="EG",S3077*(Q3077*0.66),0)</f>
        <v>0</v>
      </c>
      <c r="V3077" s="212">
        <f t="shared" ref="V3077:V3140" si="608">IF(H3077="AT", K3077-R3077,0)</f>
        <v>0</v>
      </c>
      <c r="W3077" s="212">
        <f t="shared" ref="W3077:W3140" si="609">IF(H3077="EG",K3077-S3077,0)</f>
        <v>0</v>
      </c>
      <c r="X3077" s="213" t="str">
        <f t="shared" ref="X3077:X3140" si="610">IFERROR(V3077*Q3077,"")</f>
        <v/>
      </c>
      <c r="Y3077" s="213" t="str">
        <f t="shared" ref="Y3077:Y3140" si="611">IFERROR(W3077*Q3077,"")</f>
        <v/>
      </c>
    </row>
    <row r="3078" spans="1:25" ht="15">
      <c r="A3078" s="118"/>
      <c r="B3078" s="117"/>
      <c r="C3078" s="119"/>
      <c r="D3078" s="116" t="str">
        <f>IFERROR(VLOOKUP(C3078,'PER Sociodemografico'!A:L,2,0),"")</f>
        <v/>
      </c>
      <c r="E3078" s="116" t="str">
        <f>IFERROR(VLOOKUP(C3078,'PER Sociodemografico'!A:L,9,0),"")</f>
        <v/>
      </c>
      <c r="F3078" s="118"/>
      <c r="G3078" s="116" t="str">
        <f>IFERROR(VLOOKUP(C3078,'PER Sociodemografico'!A:L,10,0),"")</f>
        <v/>
      </c>
      <c r="H3078" s="120"/>
      <c r="I3078" s="117"/>
      <c r="J3078" s="117"/>
      <c r="K3078" s="113" t="str">
        <f t="shared" si="600"/>
        <v/>
      </c>
      <c r="L3078" s="114" t="str">
        <f t="shared" si="601"/>
        <v/>
      </c>
      <c r="M3078" s="115" t="str">
        <f t="shared" si="602"/>
        <v/>
      </c>
      <c r="N3078" s="118"/>
      <c r="O3078" s="116" t="str">
        <f>IFERROR(VLOOKUP(N3078,'Código del Diagnóstico'!$A$2:$B$12426,2,0),"")</f>
        <v/>
      </c>
      <c r="P3078" s="209" t="str">
        <f>IFERROR(VLOOKUP(C3078,'PER Sociodemografico'!A:G,7,0),"")</f>
        <v/>
      </c>
      <c r="Q3078" s="210" t="str">
        <f t="shared" si="603"/>
        <v/>
      </c>
      <c r="R3078" s="113">
        <f t="shared" si="604"/>
        <v>0</v>
      </c>
      <c r="S3078" s="116">
        <f t="shared" si="605"/>
        <v>0</v>
      </c>
      <c r="T3078" s="129">
        <f t="shared" si="606"/>
        <v>0</v>
      </c>
      <c r="U3078" s="211">
        <f t="shared" si="607"/>
        <v>0</v>
      </c>
      <c r="V3078" s="212">
        <f t="shared" si="608"/>
        <v>0</v>
      </c>
      <c r="W3078" s="212">
        <f t="shared" si="609"/>
        <v>0</v>
      </c>
      <c r="X3078" s="213" t="str">
        <f t="shared" si="610"/>
        <v/>
      </c>
      <c r="Y3078" s="213" t="str">
        <f t="shared" si="611"/>
        <v/>
      </c>
    </row>
    <row r="3079" spans="1:25" ht="15">
      <c r="A3079" s="118"/>
      <c r="B3079" s="117"/>
      <c r="C3079" s="119"/>
      <c r="D3079" s="116" t="str">
        <f>IFERROR(VLOOKUP(C3079,'PER Sociodemografico'!A:L,2,0),"")</f>
        <v/>
      </c>
      <c r="E3079" s="116" t="str">
        <f>IFERROR(VLOOKUP(C3079,'PER Sociodemografico'!A:L,9,0),"")</f>
        <v/>
      </c>
      <c r="F3079" s="118"/>
      <c r="G3079" s="116" t="str">
        <f>IFERROR(VLOOKUP(C3079,'PER Sociodemografico'!A:L,10,0),"")</f>
        <v/>
      </c>
      <c r="H3079" s="120"/>
      <c r="I3079" s="117"/>
      <c r="J3079" s="117"/>
      <c r="K3079" s="113" t="str">
        <f t="shared" si="600"/>
        <v/>
      </c>
      <c r="L3079" s="114" t="str">
        <f t="shared" si="601"/>
        <v/>
      </c>
      <c r="M3079" s="115" t="str">
        <f t="shared" si="602"/>
        <v/>
      </c>
      <c r="N3079" s="118"/>
      <c r="O3079" s="116" t="str">
        <f>IFERROR(VLOOKUP(N3079,'Código del Diagnóstico'!$A$2:$B$12426,2,0),"")</f>
        <v/>
      </c>
      <c r="P3079" s="209" t="str">
        <f>IFERROR(VLOOKUP(C3079,'PER Sociodemografico'!A:G,7,0),"")</f>
        <v/>
      </c>
      <c r="Q3079" s="210" t="str">
        <f t="shared" si="603"/>
        <v/>
      </c>
      <c r="R3079" s="113">
        <f t="shared" si="604"/>
        <v>0</v>
      </c>
      <c r="S3079" s="116">
        <f t="shared" si="605"/>
        <v>0</v>
      </c>
      <c r="T3079" s="129">
        <f t="shared" si="606"/>
        <v>0</v>
      </c>
      <c r="U3079" s="211">
        <f t="shared" si="607"/>
        <v>0</v>
      </c>
      <c r="V3079" s="212">
        <f t="shared" si="608"/>
        <v>0</v>
      </c>
      <c r="W3079" s="212">
        <f t="shared" si="609"/>
        <v>0</v>
      </c>
      <c r="X3079" s="213" t="str">
        <f t="shared" si="610"/>
        <v/>
      </c>
      <c r="Y3079" s="213" t="str">
        <f t="shared" si="611"/>
        <v/>
      </c>
    </row>
    <row r="3080" spans="1:25" ht="15">
      <c r="A3080" s="118"/>
      <c r="B3080" s="117"/>
      <c r="C3080" s="119"/>
      <c r="D3080" s="116" t="str">
        <f>IFERROR(VLOOKUP(C3080,'PER Sociodemografico'!A:L,2,0),"")</f>
        <v/>
      </c>
      <c r="E3080" s="116" t="str">
        <f>IFERROR(VLOOKUP(C3080,'PER Sociodemografico'!A:L,9,0),"")</f>
        <v/>
      </c>
      <c r="F3080" s="118"/>
      <c r="G3080" s="116" t="str">
        <f>IFERROR(VLOOKUP(C3080,'PER Sociodemografico'!A:L,10,0),"")</f>
        <v/>
      </c>
      <c r="H3080" s="120"/>
      <c r="I3080" s="117"/>
      <c r="J3080" s="117"/>
      <c r="K3080" s="113" t="str">
        <f t="shared" si="600"/>
        <v/>
      </c>
      <c r="L3080" s="114" t="str">
        <f t="shared" si="601"/>
        <v/>
      </c>
      <c r="M3080" s="115" t="str">
        <f t="shared" si="602"/>
        <v/>
      </c>
      <c r="N3080" s="118"/>
      <c r="O3080" s="116" t="str">
        <f>IFERROR(VLOOKUP(N3080,'Código del Diagnóstico'!$A$2:$B$12426,2,0),"")</f>
        <v/>
      </c>
      <c r="P3080" s="209" t="str">
        <f>IFERROR(VLOOKUP(C3080,'PER Sociodemografico'!A:G,7,0),"")</f>
        <v/>
      </c>
      <c r="Q3080" s="210" t="str">
        <f t="shared" si="603"/>
        <v/>
      </c>
      <c r="R3080" s="113">
        <f t="shared" si="604"/>
        <v>0</v>
      </c>
      <c r="S3080" s="116">
        <f t="shared" si="605"/>
        <v>0</v>
      </c>
      <c r="T3080" s="129">
        <f t="shared" si="606"/>
        <v>0</v>
      </c>
      <c r="U3080" s="211">
        <f t="shared" si="607"/>
        <v>0</v>
      </c>
      <c r="V3080" s="212">
        <f t="shared" si="608"/>
        <v>0</v>
      </c>
      <c r="W3080" s="212">
        <f t="shared" si="609"/>
        <v>0</v>
      </c>
      <c r="X3080" s="213" t="str">
        <f t="shared" si="610"/>
        <v/>
      </c>
      <c r="Y3080" s="213" t="str">
        <f t="shared" si="611"/>
        <v/>
      </c>
    </row>
    <row r="3081" spans="1:25" ht="15">
      <c r="A3081" s="118"/>
      <c r="B3081" s="117"/>
      <c r="C3081" s="119"/>
      <c r="D3081" s="116" t="str">
        <f>IFERROR(VLOOKUP(C3081,'PER Sociodemografico'!A:L,2,0),"")</f>
        <v/>
      </c>
      <c r="E3081" s="116" t="str">
        <f>IFERROR(VLOOKUP(C3081,'PER Sociodemografico'!A:L,9,0),"")</f>
        <v/>
      </c>
      <c r="F3081" s="118"/>
      <c r="G3081" s="116" t="str">
        <f>IFERROR(VLOOKUP(C3081,'PER Sociodemografico'!A:L,10,0),"")</f>
        <v/>
      </c>
      <c r="H3081" s="120"/>
      <c r="I3081" s="117"/>
      <c r="J3081" s="117"/>
      <c r="K3081" s="113" t="str">
        <f t="shared" si="600"/>
        <v/>
      </c>
      <c r="L3081" s="114" t="str">
        <f t="shared" si="601"/>
        <v/>
      </c>
      <c r="M3081" s="115" t="str">
        <f t="shared" si="602"/>
        <v/>
      </c>
      <c r="N3081" s="118"/>
      <c r="O3081" s="116" t="str">
        <f>IFERROR(VLOOKUP(N3081,'Código del Diagnóstico'!$A$2:$B$12426,2,0),"")</f>
        <v/>
      </c>
      <c r="P3081" s="209" t="str">
        <f>IFERROR(VLOOKUP(C3081,'PER Sociodemografico'!A:G,7,0),"")</f>
        <v/>
      </c>
      <c r="Q3081" s="210" t="str">
        <f t="shared" si="603"/>
        <v/>
      </c>
      <c r="R3081" s="113">
        <f t="shared" si="604"/>
        <v>0</v>
      </c>
      <c r="S3081" s="116">
        <f t="shared" si="605"/>
        <v>0</v>
      </c>
      <c r="T3081" s="129">
        <f t="shared" si="606"/>
        <v>0</v>
      </c>
      <c r="U3081" s="211">
        <f t="shared" si="607"/>
        <v>0</v>
      </c>
      <c r="V3081" s="212">
        <f t="shared" si="608"/>
        <v>0</v>
      </c>
      <c r="W3081" s="212">
        <f t="shared" si="609"/>
        <v>0</v>
      </c>
      <c r="X3081" s="213" t="str">
        <f t="shared" si="610"/>
        <v/>
      </c>
      <c r="Y3081" s="213" t="str">
        <f t="shared" si="611"/>
        <v/>
      </c>
    </row>
    <row r="3082" spans="1:25" ht="15">
      <c r="A3082" s="118"/>
      <c r="B3082" s="117"/>
      <c r="C3082" s="119"/>
      <c r="D3082" s="116" t="str">
        <f>IFERROR(VLOOKUP(C3082,'PER Sociodemografico'!A:L,2,0),"")</f>
        <v/>
      </c>
      <c r="E3082" s="116" t="str">
        <f>IFERROR(VLOOKUP(C3082,'PER Sociodemografico'!A:L,9,0),"")</f>
        <v/>
      </c>
      <c r="F3082" s="118"/>
      <c r="G3082" s="116" t="str">
        <f>IFERROR(VLOOKUP(C3082,'PER Sociodemografico'!A:L,10,0),"")</f>
        <v/>
      </c>
      <c r="H3082" s="120"/>
      <c r="I3082" s="117"/>
      <c r="J3082" s="117"/>
      <c r="K3082" s="113" t="str">
        <f t="shared" si="600"/>
        <v/>
      </c>
      <c r="L3082" s="114" t="str">
        <f t="shared" si="601"/>
        <v/>
      </c>
      <c r="M3082" s="115" t="str">
        <f t="shared" si="602"/>
        <v/>
      </c>
      <c r="N3082" s="118"/>
      <c r="O3082" s="116" t="str">
        <f>IFERROR(VLOOKUP(N3082,'Código del Diagnóstico'!$A$2:$B$12426,2,0),"")</f>
        <v/>
      </c>
      <c r="P3082" s="209" t="str">
        <f>IFERROR(VLOOKUP(C3082,'PER Sociodemografico'!A:G,7,0),"")</f>
        <v/>
      </c>
      <c r="Q3082" s="210" t="str">
        <f t="shared" si="603"/>
        <v/>
      </c>
      <c r="R3082" s="113">
        <f t="shared" si="604"/>
        <v>0</v>
      </c>
      <c r="S3082" s="116">
        <f t="shared" si="605"/>
        <v>0</v>
      </c>
      <c r="T3082" s="129">
        <f t="shared" si="606"/>
        <v>0</v>
      </c>
      <c r="U3082" s="211">
        <f t="shared" si="607"/>
        <v>0</v>
      </c>
      <c r="V3082" s="212">
        <f t="shared" si="608"/>
        <v>0</v>
      </c>
      <c r="W3082" s="212">
        <f t="shared" si="609"/>
        <v>0</v>
      </c>
      <c r="X3082" s="213" t="str">
        <f t="shared" si="610"/>
        <v/>
      </c>
      <c r="Y3082" s="213" t="str">
        <f t="shared" si="611"/>
        <v/>
      </c>
    </row>
    <row r="3083" spans="1:25" ht="15">
      <c r="A3083" s="118"/>
      <c r="B3083" s="117"/>
      <c r="C3083" s="119"/>
      <c r="D3083" s="116" t="str">
        <f>IFERROR(VLOOKUP(C3083,'PER Sociodemografico'!A:L,2,0),"")</f>
        <v/>
      </c>
      <c r="E3083" s="116" t="str">
        <f>IFERROR(VLOOKUP(C3083,'PER Sociodemografico'!A:L,9,0),"")</f>
        <v/>
      </c>
      <c r="F3083" s="118"/>
      <c r="G3083" s="116" t="str">
        <f>IFERROR(VLOOKUP(C3083,'PER Sociodemografico'!A:L,10,0),"")</f>
        <v/>
      </c>
      <c r="H3083" s="120"/>
      <c r="I3083" s="117"/>
      <c r="J3083" s="117"/>
      <c r="K3083" s="113" t="str">
        <f t="shared" si="600"/>
        <v/>
      </c>
      <c r="L3083" s="114" t="str">
        <f t="shared" si="601"/>
        <v/>
      </c>
      <c r="M3083" s="115" t="str">
        <f t="shared" si="602"/>
        <v/>
      </c>
      <c r="N3083" s="118"/>
      <c r="O3083" s="116" t="str">
        <f>IFERROR(VLOOKUP(N3083,'Código del Diagnóstico'!$A$2:$B$12426,2,0),"")</f>
        <v/>
      </c>
      <c r="P3083" s="209" t="str">
        <f>IFERROR(VLOOKUP(C3083,'PER Sociodemografico'!A:G,7,0),"")</f>
        <v/>
      </c>
      <c r="Q3083" s="210" t="str">
        <f t="shared" si="603"/>
        <v/>
      </c>
      <c r="R3083" s="113">
        <f t="shared" si="604"/>
        <v>0</v>
      </c>
      <c r="S3083" s="116">
        <f t="shared" si="605"/>
        <v>0</v>
      </c>
      <c r="T3083" s="129">
        <f t="shared" si="606"/>
        <v>0</v>
      </c>
      <c r="U3083" s="211">
        <f t="shared" si="607"/>
        <v>0</v>
      </c>
      <c r="V3083" s="212">
        <f t="shared" si="608"/>
        <v>0</v>
      </c>
      <c r="W3083" s="212">
        <f t="shared" si="609"/>
        <v>0</v>
      </c>
      <c r="X3083" s="213" t="str">
        <f t="shared" si="610"/>
        <v/>
      </c>
      <c r="Y3083" s="213" t="str">
        <f t="shared" si="611"/>
        <v/>
      </c>
    </row>
    <row r="3084" spans="1:25" ht="15">
      <c r="A3084" s="118"/>
      <c r="B3084" s="117"/>
      <c r="C3084" s="119"/>
      <c r="D3084" s="116" t="str">
        <f>IFERROR(VLOOKUP(C3084,'PER Sociodemografico'!A:L,2,0),"")</f>
        <v/>
      </c>
      <c r="E3084" s="116" t="str">
        <f>IFERROR(VLOOKUP(C3084,'PER Sociodemografico'!A:L,9,0),"")</f>
        <v/>
      </c>
      <c r="F3084" s="118"/>
      <c r="G3084" s="116" t="str">
        <f>IFERROR(VLOOKUP(C3084,'PER Sociodemografico'!A:L,10,0),"")</f>
        <v/>
      </c>
      <c r="H3084" s="120"/>
      <c r="I3084" s="117"/>
      <c r="J3084" s="117"/>
      <c r="K3084" s="113" t="str">
        <f t="shared" si="600"/>
        <v/>
      </c>
      <c r="L3084" s="114" t="str">
        <f t="shared" si="601"/>
        <v/>
      </c>
      <c r="M3084" s="115" t="str">
        <f t="shared" si="602"/>
        <v/>
      </c>
      <c r="N3084" s="118"/>
      <c r="O3084" s="116" t="str">
        <f>IFERROR(VLOOKUP(N3084,'Código del Diagnóstico'!$A$2:$B$12426,2,0),"")</f>
        <v/>
      </c>
      <c r="P3084" s="209" t="str">
        <f>IFERROR(VLOOKUP(C3084,'PER Sociodemografico'!A:G,7,0),"")</f>
        <v/>
      </c>
      <c r="Q3084" s="210" t="str">
        <f t="shared" si="603"/>
        <v/>
      </c>
      <c r="R3084" s="113">
        <f t="shared" si="604"/>
        <v>0</v>
      </c>
      <c r="S3084" s="116">
        <f t="shared" si="605"/>
        <v>0</v>
      </c>
      <c r="T3084" s="129">
        <f t="shared" si="606"/>
        <v>0</v>
      </c>
      <c r="U3084" s="211">
        <f t="shared" si="607"/>
        <v>0</v>
      </c>
      <c r="V3084" s="212">
        <f t="shared" si="608"/>
        <v>0</v>
      </c>
      <c r="W3084" s="212">
        <f t="shared" si="609"/>
        <v>0</v>
      </c>
      <c r="X3084" s="213" t="str">
        <f t="shared" si="610"/>
        <v/>
      </c>
      <c r="Y3084" s="213" t="str">
        <f t="shared" si="611"/>
        <v/>
      </c>
    </row>
    <row r="3085" spans="1:25" ht="15">
      <c r="A3085" s="118"/>
      <c r="B3085" s="117"/>
      <c r="C3085" s="119"/>
      <c r="D3085" s="116" t="str">
        <f>IFERROR(VLOOKUP(C3085,'PER Sociodemografico'!A:L,2,0),"")</f>
        <v/>
      </c>
      <c r="E3085" s="116" t="str">
        <f>IFERROR(VLOOKUP(C3085,'PER Sociodemografico'!A:L,9,0),"")</f>
        <v/>
      </c>
      <c r="F3085" s="118"/>
      <c r="G3085" s="116" t="str">
        <f>IFERROR(VLOOKUP(C3085,'PER Sociodemografico'!A:L,10,0),"")</f>
        <v/>
      </c>
      <c r="H3085" s="120"/>
      <c r="I3085" s="117"/>
      <c r="J3085" s="117"/>
      <c r="K3085" s="113" t="str">
        <f t="shared" si="600"/>
        <v/>
      </c>
      <c r="L3085" s="114" t="str">
        <f t="shared" si="601"/>
        <v/>
      </c>
      <c r="M3085" s="115" t="str">
        <f t="shared" si="602"/>
        <v/>
      </c>
      <c r="N3085" s="118"/>
      <c r="O3085" s="116" t="str">
        <f>IFERROR(VLOOKUP(N3085,'Código del Diagnóstico'!$A$2:$B$12426,2,0),"")</f>
        <v/>
      </c>
      <c r="P3085" s="209" t="str">
        <f>IFERROR(VLOOKUP(C3085,'PER Sociodemografico'!A:G,7,0),"")</f>
        <v/>
      </c>
      <c r="Q3085" s="210" t="str">
        <f t="shared" si="603"/>
        <v/>
      </c>
      <c r="R3085" s="113">
        <f t="shared" si="604"/>
        <v>0</v>
      </c>
      <c r="S3085" s="116">
        <f t="shared" si="605"/>
        <v>0</v>
      </c>
      <c r="T3085" s="129">
        <f t="shared" si="606"/>
        <v>0</v>
      </c>
      <c r="U3085" s="211">
        <f t="shared" si="607"/>
        <v>0</v>
      </c>
      <c r="V3085" s="212">
        <f t="shared" si="608"/>
        <v>0</v>
      </c>
      <c r="W3085" s="212">
        <f t="shared" si="609"/>
        <v>0</v>
      </c>
      <c r="X3085" s="213" t="str">
        <f t="shared" si="610"/>
        <v/>
      </c>
      <c r="Y3085" s="213" t="str">
        <f t="shared" si="611"/>
        <v/>
      </c>
    </row>
    <row r="3086" spans="1:25" ht="15">
      <c r="A3086" s="118"/>
      <c r="B3086" s="117"/>
      <c r="C3086" s="119"/>
      <c r="D3086" s="116" t="str">
        <f>IFERROR(VLOOKUP(C3086,'PER Sociodemografico'!A:L,2,0),"")</f>
        <v/>
      </c>
      <c r="E3086" s="116" t="str">
        <f>IFERROR(VLOOKUP(C3086,'PER Sociodemografico'!A:L,9,0),"")</f>
        <v/>
      </c>
      <c r="F3086" s="118"/>
      <c r="G3086" s="116" t="str">
        <f>IFERROR(VLOOKUP(C3086,'PER Sociodemografico'!A:L,10,0),"")</f>
        <v/>
      </c>
      <c r="H3086" s="120"/>
      <c r="I3086" s="117"/>
      <c r="J3086" s="117"/>
      <c r="K3086" s="113" t="str">
        <f t="shared" si="600"/>
        <v/>
      </c>
      <c r="L3086" s="114" t="str">
        <f t="shared" si="601"/>
        <v/>
      </c>
      <c r="M3086" s="115" t="str">
        <f t="shared" si="602"/>
        <v/>
      </c>
      <c r="N3086" s="118"/>
      <c r="O3086" s="116" t="str">
        <f>IFERROR(VLOOKUP(N3086,'Código del Diagnóstico'!$A$2:$B$12426,2,0),"")</f>
        <v/>
      </c>
      <c r="P3086" s="209" t="str">
        <f>IFERROR(VLOOKUP(C3086,'PER Sociodemografico'!A:G,7,0),"")</f>
        <v/>
      </c>
      <c r="Q3086" s="210" t="str">
        <f t="shared" si="603"/>
        <v/>
      </c>
      <c r="R3086" s="113">
        <f t="shared" si="604"/>
        <v>0</v>
      </c>
      <c r="S3086" s="116">
        <f t="shared" si="605"/>
        <v>0</v>
      </c>
      <c r="T3086" s="129">
        <f t="shared" si="606"/>
        <v>0</v>
      </c>
      <c r="U3086" s="211">
        <f t="shared" si="607"/>
        <v>0</v>
      </c>
      <c r="V3086" s="212">
        <f t="shared" si="608"/>
        <v>0</v>
      </c>
      <c r="W3086" s="212">
        <f t="shared" si="609"/>
        <v>0</v>
      </c>
      <c r="X3086" s="213" t="str">
        <f t="shared" si="610"/>
        <v/>
      </c>
      <c r="Y3086" s="213" t="str">
        <f t="shared" si="611"/>
        <v/>
      </c>
    </row>
    <row r="3087" spans="1:25" ht="15">
      <c r="A3087" s="118"/>
      <c r="B3087" s="117"/>
      <c r="C3087" s="119"/>
      <c r="D3087" s="116" t="str">
        <f>IFERROR(VLOOKUP(C3087,'PER Sociodemografico'!A:L,2,0),"")</f>
        <v/>
      </c>
      <c r="E3087" s="116" t="str">
        <f>IFERROR(VLOOKUP(C3087,'PER Sociodemografico'!A:L,9,0),"")</f>
        <v/>
      </c>
      <c r="F3087" s="118"/>
      <c r="G3087" s="116" t="str">
        <f>IFERROR(VLOOKUP(C3087,'PER Sociodemografico'!A:L,10,0),"")</f>
        <v/>
      </c>
      <c r="H3087" s="120"/>
      <c r="I3087" s="117"/>
      <c r="J3087" s="117"/>
      <c r="K3087" s="113" t="str">
        <f t="shared" si="600"/>
        <v/>
      </c>
      <c r="L3087" s="114" t="str">
        <f t="shared" si="601"/>
        <v/>
      </c>
      <c r="M3087" s="115" t="str">
        <f t="shared" si="602"/>
        <v/>
      </c>
      <c r="N3087" s="118"/>
      <c r="O3087" s="116" t="str">
        <f>IFERROR(VLOOKUP(N3087,'Código del Diagnóstico'!$A$2:$B$12426,2,0),"")</f>
        <v/>
      </c>
      <c r="P3087" s="209" t="str">
        <f>IFERROR(VLOOKUP(C3087,'PER Sociodemografico'!A:G,7,0),"")</f>
        <v/>
      </c>
      <c r="Q3087" s="210" t="str">
        <f t="shared" si="603"/>
        <v/>
      </c>
      <c r="R3087" s="113">
        <f t="shared" si="604"/>
        <v>0</v>
      </c>
      <c r="S3087" s="116">
        <f t="shared" si="605"/>
        <v>0</v>
      </c>
      <c r="T3087" s="129">
        <f t="shared" si="606"/>
        <v>0</v>
      </c>
      <c r="U3087" s="211">
        <f t="shared" si="607"/>
        <v>0</v>
      </c>
      <c r="V3087" s="212">
        <f t="shared" si="608"/>
        <v>0</v>
      </c>
      <c r="W3087" s="212">
        <f t="shared" si="609"/>
        <v>0</v>
      </c>
      <c r="X3087" s="213" t="str">
        <f t="shared" si="610"/>
        <v/>
      </c>
      <c r="Y3087" s="213" t="str">
        <f t="shared" si="611"/>
        <v/>
      </c>
    </row>
    <row r="3088" spans="1:25" ht="15">
      <c r="A3088" s="118"/>
      <c r="B3088" s="117"/>
      <c r="C3088" s="119"/>
      <c r="D3088" s="116" t="str">
        <f>IFERROR(VLOOKUP(C3088,'PER Sociodemografico'!A:L,2,0),"")</f>
        <v/>
      </c>
      <c r="E3088" s="116" t="str">
        <f>IFERROR(VLOOKUP(C3088,'PER Sociodemografico'!A:L,9,0),"")</f>
        <v/>
      </c>
      <c r="F3088" s="118"/>
      <c r="G3088" s="116" t="str">
        <f>IFERROR(VLOOKUP(C3088,'PER Sociodemografico'!A:L,10,0),"")</f>
        <v/>
      </c>
      <c r="H3088" s="120"/>
      <c r="I3088" s="117"/>
      <c r="J3088" s="117"/>
      <c r="K3088" s="113" t="str">
        <f t="shared" si="600"/>
        <v/>
      </c>
      <c r="L3088" s="114" t="str">
        <f t="shared" si="601"/>
        <v/>
      </c>
      <c r="M3088" s="115" t="str">
        <f t="shared" si="602"/>
        <v/>
      </c>
      <c r="N3088" s="118"/>
      <c r="O3088" s="116" t="str">
        <f>IFERROR(VLOOKUP(N3088,'Código del Diagnóstico'!$A$2:$B$12426,2,0),"")</f>
        <v/>
      </c>
      <c r="P3088" s="209" t="str">
        <f>IFERROR(VLOOKUP(C3088,'PER Sociodemografico'!A:G,7,0),"")</f>
        <v/>
      </c>
      <c r="Q3088" s="210" t="str">
        <f t="shared" si="603"/>
        <v/>
      </c>
      <c r="R3088" s="113">
        <f t="shared" si="604"/>
        <v>0</v>
      </c>
      <c r="S3088" s="116">
        <f t="shared" si="605"/>
        <v>0</v>
      </c>
      <c r="T3088" s="129">
        <f t="shared" si="606"/>
        <v>0</v>
      </c>
      <c r="U3088" s="211">
        <f t="shared" si="607"/>
        <v>0</v>
      </c>
      <c r="V3088" s="212">
        <f t="shared" si="608"/>
        <v>0</v>
      </c>
      <c r="W3088" s="212">
        <f t="shared" si="609"/>
        <v>0</v>
      </c>
      <c r="X3088" s="213" t="str">
        <f t="shared" si="610"/>
        <v/>
      </c>
      <c r="Y3088" s="213" t="str">
        <f t="shared" si="611"/>
        <v/>
      </c>
    </row>
    <row r="3089" spans="1:25" ht="15">
      <c r="A3089" s="118"/>
      <c r="B3089" s="117"/>
      <c r="C3089" s="119"/>
      <c r="D3089" s="116" t="str">
        <f>IFERROR(VLOOKUP(C3089,'PER Sociodemografico'!A:L,2,0),"")</f>
        <v/>
      </c>
      <c r="E3089" s="116" t="str">
        <f>IFERROR(VLOOKUP(C3089,'PER Sociodemografico'!A:L,9,0),"")</f>
        <v/>
      </c>
      <c r="F3089" s="118"/>
      <c r="G3089" s="116" t="str">
        <f>IFERROR(VLOOKUP(C3089,'PER Sociodemografico'!A:L,10,0),"")</f>
        <v/>
      </c>
      <c r="H3089" s="120"/>
      <c r="I3089" s="117"/>
      <c r="J3089" s="117"/>
      <c r="K3089" s="113" t="str">
        <f t="shared" si="600"/>
        <v/>
      </c>
      <c r="L3089" s="114" t="str">
        <f t="shared" si="601"/>
        <v/>
      </c>
      <c r="M3089" s="115" t="str">
        <f t="shared" si="602"/>
        <v/>
      </c>
      <c r="N3089" s="118"/>
      <c r="O3089" s="116" t="str">
        <f>IFERROR(VLOOKUP(N3089,'Código del Diagnóstico'!$A$2:$B$12426,2,0),"")</f>
        <v/>
      </c>
      <c r="P3089" s="209" t="str">
        <f>IFERROR(VLOOKUP(C3089,'PER Sociodemografico'!A:G,7,0),"")</f>
        <v/>
      </c>
      <c r="Q3089" s="210" t="str">
        <f t="shared" si="603"/>
        <v/>
      </c>
      <c r="R3089" s="113">
        <f t="shared" si="604"/>
        <v>0</v>
      </c>
      <c r="S3089" s="116">
        <f t="shared" si="605"/>
        <v>0</v>
      </c>
      <c r="T3089" s="129">
        <f t="shared" si="606"/>
        <v>0</v>
      </c>
      <c r="U3089" s="211">
        <f t="shared" si="607"/>
        <v>0</v>
      </c>
      <c r="V3089" s="212">
        <f t="shared" si="608"/>
        <v>0</v>
      </c>
      <c r="W3089" s="212">
        <f t="shared" si="609"/>
        <v>0</v>
      </c>
      <c r="X3089" s="213" t="str">
        <f t="shared" si="610"/>
        <v/>
      </c>
      <c r="Y3089" s="213" t="str">
        <f t="shared" si="611"/>
        <v/>
      </c>
    </row>
    <row r="3090" spans="1:25" ht="15">
      <c r="A3090" s="118"/>
      <c r="B3090" s="117"/>
      <c r="C3090" s="119"/>
      <c r="D3090" s="116" t="str">
        <f>IFERROR(VLOOKUP(C3090,'PER Sociodemografico'!A:L,2,0),"")</f>
        <v/>
      </c>
      <c r="E3090" s="116" t="str">
        <f>IFERROR(VLOOKUP(C3090,'PER Sociodemografico'!A:L,9,0),"")</f>
        <v/>
      </c>
      <c r="F3090" s="118"/>
      <c r="G3090" s="116" t="str">
        <f>IFERROR(VLOOKUP(C3090,'PER Sociodemografico'!A:L,10,0),"")</f>
        <v/>
      </c>
      <c r="H3090" s="120"/>
      <c r="I3090" s="117"/>
      <c r="J3090" s="117"/>
      <c r="K3090" s="113" t="str">
        <f t="shared" si="600"/>
        <v/>
      </c>
      <c r="L3090" s="114" t="str">
        <f t="shared" si="601"/>
        <v/>
      </c>
      <c r="M3090" s="115" t="str">
        <f t="shared" si="602"/>
        <v/>
      </c>
      <c r="N3090" s="118"/>
      <c r="O3090" s="116" t="str">
        <f>IFERROR(VLOOKUP(N3090,'Código del Diagnóstico'!$A$2:$B$12426,2,0),"")</f>
        <v/>
      </c>
      <c r="P3090" s="209" t="str">
        <f>IFERROR(VLOOKUP(C3090,'PER Sociodemografico'!A:G,7,0),"")</f>
        <v/>
      </c>
      <c r="Q3090" s="210" t="str">
        <f t="shared" si="603"/>
        <v/>
      </c>
      <c r="R3090" s="113">
        <f t="shared" si="604"/>
        <v>0</v>
      </c>
      <c r="S3090" s="116">
        <f t="shared" si="605"/>
        <v>0</v>
      </c>
      <c r="T3090" s="129">
        <f t="shared" si="606"/>
        <v>0</v>
      </c>
      <c r="U3090" s="211">
        <f t="shared" si="607"/>
        <v>0</v>
      </c>
      <c r="V3090" s="212">
        <f t="shared" si="608"/>
        <v>0</v>
      </c>
      <c r="W3090" s="212">
        <f t="shared" si="609"/>
        <v>0</v>
      </c>
      <c r="X3090" s="213" t="str">
        <f t="shared" si="610"/>
        <v/>
      </c>
      <c r="Y3090" s="213" t="str">
        <f t="shared" si="611"/>
        <v/>
      </c>
    </row>
    <row r="3091" spans="1:25" ht="15">
      <c r="A3091" s="118"/>
      <c r="B3091" s="117"/>
      <c r="C3091" s="119"/>
      <c r="D3091" s="116" t="str">
        <f>IFERROR(VLOOKUP(C3091,'PER Sociodemografico'!A:L,2,0),"")</f>
        <v/>
      </c>
      <c r="E3091" s="116" t="str">
        <f>IFERROR(VLOOKUP(C3091,'PER Sociodemografico'!A:L,9,0),"")</f>
        <v/>
      </c>
      <c r="F3091" s="118"/>
      <c r="G3091" s="116" t="str">
        <f>IFERROR(VLOOKUP(C3091,'PER Sociodemografico'!A:L,10,0),"")</f>
        <v/>
      </c>
      <c r="H3091" s="120"/>
      <c r="I3091" s="117"/>
      <c r="J3091" s="117"/>
      <c r="K3091" s="113" t="str">
        <f t="shared" si="600"/>
        <v/>
      </c>
      <c r="L3091" s="114" t="str">
        <f t="shared" si="601"/>
        <v/>
      </c>
      <c r="M3091" s="115" t="str">
        <f t="shared" si="602"/>
        <v/>
      </c>
      <c r="N3091" s="118"/>
      <c r="O3091" s="116" t="str">
        <f>IFERROR(VLOOKUP(N3091,'Código del Diagnóstico'!$A$2:$B$12426,2,0),"")</f>
        <v/>
      </c>
      <c r="P3091" s="209" t="str">
        <f>IFERROR(VLOOKUP(C3091,'PER Sociodemografico'!A:G,7,0),"")</f>
        <v/>
      </c>
      <c r="Q3091" s="210" t="str">
        <f t="shared" si="603"/>
        <v/>
      </c>
      <c r="R3091" s="113">
        <f t="shared" si="604"/>
        <v>0</v>
      </c>
      <c r="S3091" s="116">
        <f t="shared" si="605"/>
        <v>0</v>
      </c>
      <c r="T3091" s="129">
        <f t="shared" si="606"/>
        <v>0</v>
      </c>
      <c r="U3091" s="211">
        <f t="shared" si="607"/>
        <v>0</v>
      </c>
      <c r="V3091" s="212">
        <f t="shared" si="608"/>
        <v>0</v>
      </c>
      <c r="W3091" s="212">
        <f t="shared" si="609"/>
        <v>0</v>
      </c>
      <c r="X3091" s="213" t="str">
        <f t="shared" si="610"/>
        <v/>
      </c>
      <c r="Y3091" s="213" t="str">
        <f t="shared" si="611"/>
        <v/>
      </c>
    </row>
    <row r="3092" spans="1:25" ht="15">
      <c r="A3092" s="118"/>
      <c r="B3092" s="117"/>
      <c r="C3092" s="119"/>
      <c r="D3092" s="116" t="str">
        <f>IFERROR(VLOOKUP(C3092,'PER Sociodemografico'!A:L,2,0),"")</f>
        <v/>
      </c>
      <c r="E3092" s="116" t="str">
        <f>IFERROR(VLOOKUP(C3092,'PER Sociodemografico'!A:L,9,0),"")</f>
        <v/>
      </c>
      <c r="F3092" s="118"/>
      <c r="G3092" s="116" t="str">
        <f>IFERROR(VLOOKUP(C3092,'PER Sociodemografico'!A:L,10,0),"")</f>
        <v/>
      </c>
      <c r="H3092" s="120"/>
      <c r="I3092" s="117"/>
      <c r="J3092" s="117"/>
      <c r="K3092" s="113" t="str">
        <f t="shared" si="600"/>
        <v/>
      </c>
      <c r="L3092" s="114" t="str">
        <f t="shared" si="601"/>
        <v/>
      </c>
      <c r="M3092" s="115" t="str">
        <f t="shared" si="602"/>
        <v/>
      </c>
      <c r="N3092" s="118"/>
      <c r="O3092" s="116" t="str">
        <f>IFERROR(VLOOKUP(N3092,'Código del Diagnóstico'!$A$2:$B$12426,2,0),"")</f>
        <v/>
      </c>
      <c r="P3092" s="209" t="str">
        <f>IFERROR(VLOOKUP(C3092,'PER Sociodemografico'!A:G,7,0),"")</f>
        <v/>
      </c>
      <c r="Q3092" s="210" t="str">
        <f t="shared" si="603"/>
        <v/>
      </c>
      <c r="R3092" s="113">
        <f t="shared" si="604"/>
        <v>0</v>
      </c>
      <c r="S3092" s="116">
        <f t="shared" si="605"/>
        <v>0</v>
      </c>
      <c r="T3092" s="129">
        <f t="shared" si="606"/>
        <v>0</v>
      </c>
      <c r="U3092" s="211">
        <f t="shared" si="607"/>
        <v>0</v>
      </c>
      <c r="V3092" s="212">
        <f t="shared" si="608"/>
        <v>0</v>
      </c>
      <c r="W3092" s="212">
        <f t="shared" si="609"/>
        <v>0</v>
      </c>
      <c r="X3092" s="213" t="str">
        <f t="shared" si="610"/>
        <v/>
      </c>
      <c r="Y3092" s="213" t="str">
        <f t="shared" si="611"/>
        <v/>
      </c>
    </row>
    <row r="3093" spans="1:25" ht="15">
      <c r="A3093" s="118"/>
      <c r="B3093" s="117"/>
      <c r="C3093" s="119"/>
      <c r="D3093" s="116" t="str">
        <f>IFERROR(VLOOKUP(C3093,'PER Sociodemografico'!A:L,2,0),"")</f>
        <v/>
      </c>
      <c r="E3093" s="116" t="str">
        <f>IFERROR(VLOOKUP(C3093,'PER Sociodemografico'!A:L,9,0),"")</f>
        <v/>
      </c>
      <c r="F3093" s="118"/>
      <c r="G3093" s="116" t="str">
        <f>IFERROR(VLOOKUP(C3093,'PER Sociodemografico'!A:L,10,0),"")</f>
        <v/>
      </c>
      <c r="H3093" s="120"/>
      <c r="I3093" s="117"/>
      <c r="J3093" s="117"/>
      <c r="K3093" s="113" t="str">
        <f t="shared" si="600"/>
        <v/>
      </c>
      <c r="L3093" s="114" t="str">
        <f t="shared" si="601"/>
        <v/>
      </c>
      <c r="M3093" s="115" t="str">
        <f t="shared" si="602"/>
        <v/>
      </c>
      <c r="N3093" s="118"/>
      <c r="O3093" s="116" t="str">
        <f>IFERROR(VLOOKUP(N3093,'Código del Diagnóstico'!$A$2:$B$12426,2,0),"")</f>
        <v/>
      </c>
      <c r="P3093" s="209" t="str">
        <f>IFERROR(VLOOKUP(C3093,'PER Sociodemografico'!A:G,7,0),"")</f>
        <v/>
      </c>
      <c r="Q3093" s="210" t="str">
        <f t="shared" si="603"/>
        <v/>
      </c>
      <c r="R3093" s="113">
        <f t="shared" si="604"/>
        <v>0</v>
      </c>
      <c r="S3093" s="116">
        <f t="shared" si="605"/>
        <v>0</v>
      </c>
      <c r="T3093" s="129">
        <f t="shared" si="606"/>
        <v>0</v>
      </c>
      <c r="U3093" s="211">
        <f t="shared" si="607"/>
        <v>0</v>
      </c>
      <c r="V3093" s="212">
        <f t="shared" si="608"/>
        <v>0</v>
      </c>
      <c r="W3093" s="212">
        <f t="shared" si="609"/>
        <v>0</v>
      </c>
      <c r="X3093" s="213" t="str">
        <f t="shared" si="610"/>
        <v/>
      </c>
      <c r="Y3093" s="213" t="str">
        <f t="shared" si="611"/>
        <v/>
      </c>
    </row>
    <row r="3094" spans="1:25" ht="15">
      <c r="A3094" s="118"/>
      <c r="B3094" s="117"/>
      <c r="C3094" s="119"/>
      <c r="D3094" s="116" t="str">
        <f>IFERROR(VLOOKUP(C3094,'PER Sociodemografico'!A:L,2,0),"")</f>
        <v/>
      </c>
      <c r="E3094" s="116" t="str">
        <f>IFERROR(VLOOKUP(C3094,'PER Sociodemografico'!A:L,9,0),"")</f>
        <v/>
      </c>
      <c r="F3094" s="118"/>
      <c r="G3094" s="116" t="str">
        <f>IFERROR(VLOOKUP(C3094,'PER Sociodemografico'!A:L,10,0),"")</f>
        <v/>
      </c>
      <c r="H3094" s="120"/>
      <c r="I3094" s="117"/>
      <c r="J3094" s="117"/>
      <c r="K3094" s="113" t="str">
        <f t="shared" si="600"/>
        <v/>
      </c>
      <c r="L3094" s="114" t="str">
        <f t="shared" si="601"/>
        <v/>
      </c>
      <c r="M3094" s="115" t="str">
        <f t="shared" si="602"/>
        <v/>
      </c>
      <c r="N3094" s="118"/>
      <c r="O3094" s="116" t="str">
        <f>IFERROR(VLOOKUP(N3094,'Código del Diagnóstico'!$A$2:$B$12426,2,0),"")</f>
        <v/>
      </c>
      <c r="P3094" s="209" t="str">
        <f>IFERROR(VLOOKUP(C3094,'PER Sociodemografico'!A:G,7,0),"")</f>
        <v/>
      </c>
      <c r="Q3094" s="210" t="str">
        <f t="shared" si="603"/>
        <v/>
      </c>
      <c r="R3094" s="113">
        <f t="shared" si="604"/>
        <v>0</v>
      </c>
      <c r="S3094" s="116">
        <f t="shared" si="605"/>
        <v>0</v>
      </c>
      <c r="T3094" s="129">
        <f t="shared" si="606"/>
        <v>0</v>
      </c>
      <c r="U3094" s="211">
        <f t="shared" si="607"/>
        <v>0</v>
      </c>
      <c r="V3094" s="212">
        <f t="shared" si="608"/>
        <v>0</v>
      </c>
      <c r="W3094" s="212">
        <f t="shared" si="609"/>
        <v>0</v>
      </c>
      <c r="X3094" s="213" t="str">
        <f t="shared" si="610"/>
        <v/>
      </c>
      <c r="Y3094" s="213" t="str">
        <f t="shared" si="611"/>
        <v/>
      </c>
    </row>
    <row r="3095" spans="1:25" ht="15">
      <c r="A3095" s="118"/>
      <c r="B3095" s="117"/>
      <c r="C3095" s="119"/>
      <c r="D3095" s="116" t="str">
        <f>IFERROR(VLOOKUP(C3095,'PER Sociodemografico'!A:L,2,0),"")</f>
        <v/>
      </c>
      <c r="E3095" s="116" t="str">
        <f>IFERROR(VLOOKUP(C3095,'PER Sociodemografico'!A:L,9,0),"")</f>
        <v/>
      </c>
      <c r="F3095" s="118"/>
      <c r="G3095" s="116" t="str">
        <f>IFERROR(VLOOKUP(C3095,'PER Sociodemografico'!A:L,10,0),"")</f>
        <v/>
      </c>
      <c r="H3095" s="120"/>
      <c r="I3095" s="117"/>
      <c r="J3095" s="117"/>
      <c r="K3095" s="113" t="str">
        <f t="shared" si="600"/>
        <v/>
      </c>
      <c r="L3095" s="114" t="str">
        <f t="shared" si="601"/>
        <v/>
      </c>
      <c r="M3095" s="115" t="str">
        <f t="shared" si="602"/>
        <v/>
      </c>
      <c r="N3095" s="118"/>
      <c r="O3095" s="116" t="str">
        <f>IFERROR(VLOOKUP(N3095,'Código del Diagnóstico'!$A$2:$B$12426,2,0),"")</f>
        <v/>
      </c>
      <c r="P3095" s="209" t="str">
        <f>IFERROR(VLOOKUP(C3095,'PER Sociodemografico'!A:G,7,0),"")</f>
        <v/>
      </c>
      <c r="Q3095" s="210" t="str">
        <f t="shared" si="603"/>
        <v/>
      </c>
      <c r="R3095" s="113">
        <f t="shared" si="604"/>
        <v>0</v>
      </c>
      <c r="S3095" s="116">
        <f t="shared" si="605"/>
        <v>0</v>
      </c>
      <c r="T3095" s="129">
        <f t="shared" si="606"/>
        <v>0</v>
      </c>
      <c r="U3095" s="211">
        <f t="shared" si="607"/>
        <v>0</v>
      </c>
      <c r="V3095" s="212">
        <f t="shared" si="608"/>
        <v>0</v>
      </c>
      <c r="W3095" s="212">
        <f t="shared" si="609"/>
        <v>0</v>
      </c>
      <c r="X3095" s="213" t="str">
        <f t="shared" si="610"/>
        <v/>
      </c>
      <c r="Y3095" s="213" t="str">
        <f t="shared" si="611"/>
        <v/>
      </c>
    </row>
    <row r="3096" spans="1:25" ht="15">
      <c r="A3096" s="118"/>
      <c r="B3096" s="117"/>
      <c r="C3096" s="119"/>
      <c r="D3096" s="116" t="str">
        <f>IFERROR(VLOOKUP(C3096,'PER Sociodemografico'!A:L,2,0),"")</f>
        <v/>
      </c>
      <c r="E3096" s="116" t="str">
        <f>IFERROR(VLOOKUP(C3096,'PER Sociodemografico'!A:L,9,0),"")</f>
        <v/>
      </c>
      <c r="F3096" s="118"/>
      <c r="G3096" s="116" t="str">
        <f>IFERROR(VLOOKUP(C3096,'PER Sociodemografico'!A:L,10,0),"")</f>
        <v/>
      </c>
      <c r="H3096" s="120"/>
      <c r="I3096" s="117"/>
      <c r="J3096" s="117"/>
      <c r="K3096" s="113" t="str">
        <f t="shared" si="600"/>
        <v/>
      </c>
      <c r="L3096" s="114" t="str">
        <f t="shared" si="601"/>
        <v/>
      </c>
      <c r="M3096" s="115" t="str">
        <f t="shared" si="602"/>
        <v/>
      </c>
      <c r="N3096" s="118"/>
      <c r="O3096" s="116" t="str">
        <f>IFERROR(VLOOKUP(N3096,'Código del Diagnóstico'!$A$2:$B$12426,2,0),"")</f>
        <v/>
      </c>
      <c r="P3096" s="209" t="str">
        <f>IFERROR(VLOOKUP(C3096,'PER Sociodemografico'!A:G,7,0),"")</f>
        <v/>
      </c>
      <c r="Q3096" s="210" t="str">
        <f t="shared" si="603"/>
        <v/>
      </c>
      <c r="R3096" s="113">
        <f t="shared" si="604"/>
        <v>0</v>
      </c>
      <c r="S3096" s="116">
        <f t="shared" si="605"/>
        <v>0</v>
      </c>
      <c r="T3096" s="129">
        <f t="shared" si="606"/>
        <v>0</v>
      </c>
      <c r="U3096" s="211">
        <f t="shared" si="607"/>
        <v>0</v>
      </c>
      <c r="V3096" s="212">
        <f t="shared" si="608"/>
        <v>0</v>
      </c>
      <c r="W3096" s="212">
        <f t="shared" si="609"/>
        <v>0</v>
      </c>
      <c r="X3096" s="213" t="str">
        <f t="shared" si="610"/>
        <v/>
      </c>
      <c r="Y3096" s="213" t="str">
        <f t="shared" si="611"/>
        <v/>
      </c>
    </row>
    <row r="3097" spans="1:25" ht="15">
      <c r="A3097" s="118"/>
      <c r="B3097" s="117"/>
      <c r="C3097" s="119"/>
      <c r="D3097" s="116" t="str">
        <f>IFERROR(VLOOKUP(C3097,'PER Sociodemografico'!A:L,2,0),"")</f>
        <v/>
      </c>
      <c r="E3097" s="116" t="str">
        <f>IFERROR(VLOOKUP(C3097,'PER Sociodemografico'!A:L,9,0),"")</f>
        <v/>
      </c>
      <c r="F3097" s="118"/>
      <c r="G3097" s="116" t="str">
        <f>IFERROR(VLOOKUP(C3097,'PER Sociodemografico'!A:L,10,0),"")</f>
        <v/>
      </c>
      <c r="H3097" s="120"/>
      <c r="I3097" s="117"/>
      <c r="J3097" s="117"/>
      <c r="K3097" s="113" t="str">
        <f t="shared" si="600"/>
        <v/>
      </c>
      <c r="L3097" s="114" t="str">
        <f t="shared" si="601"/>
        <v/>
      </c>
      <c r="M3097" s="115" t="str">
        <f t="shared" si="602"/>
        <v/>
      </c>
      <c r="N3097" s="118"/>
      <c r="O3097" s="116" t="str">
        <f>IFERROR(VLOOKUP(N3097,'Código del Diagnóstico'!$A$2:$B$12426,2,0),"")</f>
        <v/>
      </c>
      <c r="P3097" s="209" t="str">
        <f>IFERROR(VLOOKUP(C3097,'PER Sociodemografico'!A:G,7,0),"")</f>
        <v/>
      </c>
      <c r="Q3097" s="210" t="str">
        <f t="shared" si="603"/>
        <v/>
      </c>
      <c r="R3097" s="113">
        <f t="shared" si="604"/>
        <v>0</v>
      </c>
      <c r="S3097" s="116">
        <f t="shared" si="605"/>
        <v>0</v>
      </c>
      <c r="T3097" s="129">
        <f t="shared" si="606"/>
        <v>0</v>
      </c>
      <c r="U3097" s="211">
        <f t="shared" si="607"/>
        <v>0</v>
      </c>
      <c r="V3097" s="212">
        <f t="shared" si="608"/>
        <v>0</v>
      </c>
      <c r="W3097" s="212">
        <f t="shared" si="609"/>
        <v>0</v>
      </c>
      <c r="X3097" s="213" t="str">
        <f t="shared" si="610"/>
        <v/>
      </c>
      <c r="Y3097" s="213" t="str">
        <f t="shared" si="611"/>
        <v/>
      </c>
    </row>
    <row r="3098" spans="1:25" ht="15">
      <c r="A3098" s="118"/>
      <c r="B3098" s="117"/>
      <c r="C3098" s="119"/>
      <c r="D3098" s="116" t="str">
        <f>IFERROR(VLOOKUP(C3098,'PER Sociodemografico'!A:L,2,0),"")</f>
        <v/>
      </c>
      <c r="E3098" s="116" t="str">
        <f>IFERROR(VLOOKUP(C3098,'PER Sociodemografico'!A:L,9,0),"")</f>
        <v/>
      </c>
      <c r="F3098" s="118"/>
      <c r="G3098" s="116" t="str">
        <f>IFERROR(VLOOKUP(C3098,'PER Sociodemografico'!A:L,10,0),"")</f>
        <v/>
      </c>
      <c r="H3098" s="120"/>
      <c r="I3098" s="117"/>
      <c r="J3098" s="117"/>
      <c r="K3098" s="113" t="str">
        <f t="shared" si="600"/>
        <v/>
      </c>
      <c r="L3098" s="114" t="str">
        <f t="shared" si="601"/>
        <v/>
      </c>
      <c r="M3098" s="115" t="str">
        <f t="shared" si="602"/>
        <v/>
      </c>
      <c r="N3098" s="118"/>
      <c r="O3098" s="116" t="str">
        <f>IFERROR(VLOOKUP(N3098,'Código del Diagnóstico'!$A$2:$B$12426,2,0),"")</f>
        <v/>
      </c>
      <c r="P3098" s="209" t="str">
        <f>IFERROR(VLOOKUP(C3098,'PER Sociodemografico'!A:G,7,0),"")</f>
        <v/>
      </c>
      <c r="Q3098" s="210" t="str">
        <f t="shared" si="603"/>
        <v/>
      </c>
      <c r="R3098" s="113">
        <f t="shared" si="604"/>
        <v>0</v>
      </c>
      <c r="S3098" s="116">
        <f t="shared" si="605"/>
        <v>0</v>
      </c>
      <c r="T3098" s="129">
        <f t="shared" si="606"/>
        <v>0</v>
      </c>
      <c r="U3098" s="211">
        <f t="shared" si="607"/>
        <v>0</v>
      </c>
      <c r="V3098" s="212">
        <f t="shared" si="608"/>
        <v>0</v>
      </c>
      <c r="W3098" s="212">
        <f t="shared" si="609"/>
        <v>0</v>
      </c>
      <c r="X3098" s="213" t="str">
        <f t="shared" si="610"/>
        <v/>
      </c>
      <c r="Y3098" s="213" t="str">
        <f t="shared" si="611"/>
        <v/>
      </c>
    </row>
    <row r="3099" spans="1:25" ht="15">
      <c r="A3099" s="118"/>
      <c r="B3099" s="117"/>
      <c r="C3099" s="119"/>
      <c r="D3099" s="116" t="str">
        <f>IFERROR(VLOOKUP(C3099,'PER Sociodemografico'!A:L,2,0),"")</f>
        <v/>
      </c>
      <c r="E3099" s="116" t="str">
        <f>IFERROR(VLOOKUP(C3099,'PER Sociodemografico'!A:L,9,0),"")</f>
        <v/>
      </c>
      <c r="F3099" s="118"/>
      <c r="G3099" s="116" t="str">
        <f>IFERROR(VLOOKUP(C3099,'PER Sociodemografico'!A:L,10,0),"")</f>
        <v/>
      </c>
      <c r="H3099" s="120"/>
      <c r="I3099" s="117"/>
      <c r="J3099" s="117"/>
      <c r="K3099" s="113" t="str">
        <f t="shared" si="600"/>
        <v/>
      </c>
      <c r="L3099" s="114" t="str">
        <f t="shared" si="601"/>
        <v/>
      </c>
      <c r="M3099" s="115" t="str">
        <f t="shared" si="602"/>
        <v/>
      </c>
      <c r="N3099" s="118"/>
      <c r="O3099" s="116" t="str">
        <f>IFERROR(VLOOKUP(N3099,'Código del Diagnóstico'!$A$2:$B$12426,2,0),"")</f>
        <v/>
      </c>
      <c r="P3099" s="209" t="str">
        <f>IFERROR(VLOOKUP(C3099,'PER Sociodemografico'!A:G,7,0),"")</f>
        <v/>
      </c>
      <c r="Q3099" s="210" t="str">
        <f t="shared" si="603"/>
        <v/>
      </c>
      <c r="R3099" s="113">
        <f t="shared" si="604"/>
        <v>0</v>
      </c>
      <c r="S3099" s="116">
        <f t="shared" si="605"/>
        <v>0</v>
      </c>
      <c r="T3099" s="129">
        <f t="shared" si="606"/>
        <v>0</v>
      </c>
      <c r="U3099" s="211">
        <f t="shared" si="607"/>
        <v>0</v>
      </c>
      <c r="V3099" s="212">
        <f t="shared" si="608"/>
        <v>0</v>
      </c>
      <c r="W3099" s="212">
        <f t="shared" si="609"/>
        <v>0</v>
      </c>
      <c r="X3099" s="213" t="str">
        <f t="shared" si="610"/>
        <v/>
      </c>
      <c r="Y3099" s="213" t="str">
        <f t="shared" si="611"/>
        <v/>
      </c>
    </row>
    <row r="3100" spans="1:25" ht="15">
      <c r="A3100" s="118"/>
      <c r="B3100" s="117"/>
      <c r="C3100" s="119"/>
      <c r="D3100" s="116" t="str">
        <f>IFERROR(VLOOKUP(C3100,'PER Sociodemografico'!A:L,2,0),"")</f>
        <v/>
      </c>
      <c r="E3100" s="116" t="str">
        <f>IFERROR(VLOOKUP(C3100,'PER Sociodemografico'!A:L,9,0),"")</f>
        <v/>
      </c>
      <c r="F3100" s="118"/>
      <c r="G3100" s="116" t="str">
        <f>IFERROR(VLOOKUP(C3100,'PER Sociodemografico'!A:L,10,0),"")</f>
        <v/>
      </c>
      <c r="H3100" s="120"/>
      <c r="I3100" s="117"/>
      <c r="J3100" s="117"/>
      <c r="K3100" s="113" t="str">
        <f t="shared" si="600"/>
        <v/>
      </c>
      <c r="L3100" s="114" t="str">
        <f t="shared" si="601"/>
        <v/>
      </c>
      <c r="M3100" s="115" t="str">
        <f t="shared" si="602"/>
        <v/>
      </c>
      <c r="N3100" s="118"/>
      <c r="O3100" s="116" t="str">
        <f>IFERROR(VLOOKUP(N3100,'Código del Diagnóstico'!$A$2:$B$12426,2,0),"")</f>
        <v/>
      </c>
      <c r="P3100" s="209" t="str">
        <f>IFERROR(VLOOKUP(C3100,'PER Sociodemografico'!A:G,7,0),"")</f>
        <v/>
      </c>
      <c r="Q3100" s="210" t="str">
        <f t="shared" si="603"/>
        <v/>
      </c>
      <c r="R3100" s="113">
        <f t="shared" si="604"/>
        <v>0</v>
      </c>
      <c r="S3100" s="116">
        <f t="shared" si="605"/>
        <v>0</v>
      </c>
      <c r="T3100" s="129">
        <f t="shared" si="606"/>
        <v>0</v>
      </c>
      <c r="U3100" s="211">
        <f t="shared" si="607"/>
        <v>0</v>
      </c>
      <c r="V3100" s="212">
        <f t="shared" si="608"/>
        <v>0</v>
      </c>
      <c r="W3100" s="212">
        <f t="shared" si="609"/>
        <v>0</v>
      </c>
      <c r="X3100" s="213" t="str">
        <f t="shared" si="610"/>
        <v/>
      </c>
      <c r="Y3100" s="213" t="str">
        <f t="shared" si="611"/>
        <v/>
      </c>
    </row>
    <row r="3101" spans="1:25" ht="15">
      <c r="A3101" s="118"/>
      <c r="B3101" s="117"/>
      <c r="C3101" s="119"/>
      <c r="D3101" s="116" t="str">
        <f>IFERROR(VLOOKUP(C3101,'PER Sociodemografico'!A:L,2,0),"")</f>
        <v/>
      </c>
      <c r="E3101" s="116" t="str">
        <f>IFERROR(VLOOKUP(C3101,'PER Sociodemografico'!A:L,9,0),"")</f>
        <v/>
      </c>
      <c r="F3101" s="118"/>
      <c r="G3101" s="116" t="str">
        <f>IFERROR(VLOOKUP(C3101,'PER Sociodemografico'!A:L,10,0),"")</f>
        <v/>
      </c>
      <c r="H3101" s="120"/>
      <c r="I3101" s="117"/>
      <c r="J3101" s="117"/>
      <c r="K3101" s="113" t="str">
        <f t="shared" si="600"/>
        <v/>
      </c>
      <c r="L3101" s="114" t="str">
        <f t="shared" si="601"/>
        <v/>
      </c>
      <c r="M3101" s="115" t="str">
        <f t="shared" si="602"/>
        <v/>
      </c>
      <c r="N3101" s="118"/>
      <c r="O3101" s="116" t="str">
        <f>IFERROR(VLOOKUP(N3101,'Código del Diagnóstico'!$A$2:$B$12426,2,0),"")</f>
        <v/>
      </c>
      <c r="P3101" s="209" t="str">
        <f>IFERROR(VLOOKUP(C3101,'PER Sociodemografico'!A:G,7,0),"")</f>
        <v/>
      </c>
      <c r="Q3101" s="210" t="str">
        <f t="shared" si="603"/>
        <v/>
      </c>
      <c r="R3101" s="113">
        <f t="shared" si="604"/>
        <v>0</v>
      </c>
      <c r="S3101" s="116">
        <f t="shared" si="605"/>
        <v>0</v>
      </c>
      <c r="T3101" s="129">
        <f t="shared" si="606"/>
        <v>0</v>
      </c>
      <c r="U3101" s="211">
        <f t="shared" si="607"/>
        <v>0</v>
      </c>
      <c r="V3101" s="212">
        <f t="shared" si="608"/>
        <v>0</v>
      </c>
      <c r="W3101" s="212">
        <f t="shared" si="609"/>
        <v>0</v>
      </c>
      <c r="X3101" s="213" t="str">
        <f t="shared" si="610"/>
        <v/>
      </c>
      <c r="Y3101" s="213" t="str">
        <f t="shared" si="611"/>
        <v/>
      </c>
    </row>
    <row r="3102" spans="1:25" ht="15">
      <c r="A3102" s="118"/>
      <c r="B3102" s="117"/>
      <c r="C3102" s="119"/>
      <c r="D3102" s="116" t="str">
        <f>IFERROR(VLOOKUP(C3102,'PER Sociodemografico'!A:L,2,0),"")</f>
        <v/>
      </c>
      <c r="E3102" s="116" t="str">
        <f>IFERROR(VLOOKUP(C3102,'PER Sociodemografico'!A:L,9,0),"")</f>
        <v/>
      </c>
      <c r="F3102" s="118"/>
      <c r="G3102" s="116" t="str">
        <f>IFERROR(VLOOKUP(C3102,'PER Sociodemografico'!A:L,10,0),"")</f>
        <v/>
      </c>
      <c r="H3102" s="120"/>
      <c r="I3102" s="117"/>
      <c r="J3102" s="117"/>
      <c r="K3102" s="113" t="str">
        <f t="shared" si="600"/>
        <v/>
      </c>
      <c r="L3102" s="114" t="str">
        <f t="shared" si="601"/>
        <v/>
      </c>
      <c r="M3102" s="115" t="str">
        <f t="shared" si="602"/>
        <v/>
      </c>
      <c r="N3102" s="118"/>
      <c r="O3102" s="116" t="str">
        <f>IFERROR(VLOOKUP(N3102,'Código del Diagnóstico'!$A$2:$B$12426,2,0),"")</f>
        <v/>
      </c>
      <c r="P3102" s="209" t="str">
        <f>IFERROR(VLOOKUP(C3102,'PER Sociodemografico'!A:G,7,0),"")</f>
        <v/>
      </c>
      <c r="Q3102" s="210" t="str">
        <f t="shared" si="603"/>
        <v/>
      </c>
      <c r="R3102" s="113">
        <f t="shared" si="604"/>
        <v>0</v>
      </c>
      <c r="S3102" s="116">
        <f t="shared" si="605"/>
        <v>0</v>
      </c>
      <c r="T3102" s="129">
        <f t="shared" si="606"/>
        <v>0</v>
      </c>
      <c r="U3102" s="211">
        <f t="shared" si="607"/>
        <v>0</v>
      </c>
      <c r="V3102" s="212">
        <f t="shared" si="608"/>
        <v>0</v>
      </c>
      <c r="W3102" s="212">
        <f t="shared" si="609"/>
        <v>0</v>
      </c>
      <c r="X3102" s="213" t="str">
        <f t="shared" si="610"/>
        <v/>
      </c>
      <c r="Y3102" s="213" t="str">
        <f t="shared" si="611"/>
        <v/>
      </c>
    </row>
    <row r="3103" spans="1:25" ht="15">
      <c r="A3103" s="118"/>
      <c r="B3103" s="117"/>
      <c r="C3103" s="119"/>
      <c r="D3103" s="116" t="str">
        <f>IFERROR(VLOOKUP(C3103,'PER Sociodemografico'!A:L,2,0),"")</f>
        <v/>
      </c>
      <c r="E3103" s="116" t="str">
        <f>IFERROR(VLOOKUP(C3103,'PER Sociodemografico'!A:L,9,0),"")</f>
        <v/>
      </c>
      <c r="F3103" s="118"/>
      <c r="G3103" s="116" t="str">
        <f>IFERROR(VLOOKUP(C3103,'PER Sociodemografico'!A:L,10,0),"")</f>
        <v/>
      </c>
      <c r="H3103" s="120"/>
      <c r="I3103" s="117"/>
      <c r="J3103" s="117"/>
      <c r="K3103" s="113" t="str">
        <f t="shared" si="600"/>
        <v/>
      </c>
      <c r="L3103" s="114" t="str">
        <f t="shared" si="601"/>
        <v/>
      </c>
      <c r="M3103" s="115" t="str">
        <f t="shared" si="602"/>
        <v/>
      </c>
      <c r="N3103" s="118"/>
      <c r="O3103" s="116" t="str">
        <f>IFERROR(VLOOKUP(N3103,'Código del Diagnóstico'!$A$2:$B$12426,2,0),"")</f>
        <v/>
      </c>
      <c r="P3103" s="209" t="str">
        <f>IFERROR(VLOOKUP(C3103,'PER Sociodemografico'!A:G,7,0),"")</f>
        <v/>
      </c>
      <c r="Q3103" s="210" t="str">
        <f t="shared" si="603"/>
        <v/>
      </c>
      <c r="R3103" s="113">
        <f t="shared" si="604"/>
        <v>0</v>
      </c>
      <c r="S3103" s="116">
        <f t="shared" si="605"/>
        <v>0</v>
      </c>
      <c r="T3103" s="129">
        <f t="shared" si="606"/>
        <v>0</v>
      </c>
      <c r="U3103" s="211">
        <f t="shared" si="607"/>
        <v>0</v>
      </c>
      <c r="V3103" s="212">
        <f t="shared" si="608"/>
        <v>0</v>
      </c>
      <c r="W3103" s="212">
        <f t="shared" si="609"/>
        <v>0</v>
      </c>
      <c r="X3103" s="213" t="str">
        <f t="shared" si="610"/>
        <v/>
      </c>
      <c r="Y3103" s="213" t="str">
        <f t="shared" si="611"/>
        <v/>
      </c>
    </row>
    <row r="3104" spans="1:25" ht="15">
      <c r="A3104" s="118"/>
      <c r="B3104" s="117"/>
      <c r="C3104" s="119"/>
      <c r="D3104" s="116" t="str">
        <f>IFERROR(VLOOKUP(C3104,'PER Sociodemografico'!A:L,2,0),"")</f>
        <v/>
      </c>
      <c r="E3104" s="116" t="str">
        <f>IFERROR(VLOOKUP(C3104,'PER Sociodemografico'!A:L,9,0),"")</f>
        <v/>
      </c>
      <c r="F3104" s="118"/>
      <c r="G3104" s="116" t="str">
        <f>IFERROR(VLOOKUP(C3104,'PER Sociodemografico'!A:L,10,0),"")</f>
        <v/>
      </c>
      <c r="H3104" s="120"/>
      <c r="I3104" s="117"/>
      <c r="J3104" s="117"/>
      <c r="K3104" s="113" t="str">
        <f t="shared" si="600"/>
        <v/>
      </c>
      <c r="L3104" s="114" t="str">
        <f t="shared" si="601"/>
        <v/>
      </c>
      <c r="M3104" s="115" t="str">
        <f t="shared" si="602"/>
        <v/>
      </c>
      <c r="N3104" s="118"/>
      <c r="O3104" s="116" t="str">
        <f>IFERROR(VLOOKUP(N3104,'Código del Diagnóstico'!$A$2:$B$12426,2,0),"")</f>
        <v/>
      </c>
      <c r="P3104" s="209" t="str">
        <f>IFERROR(VLOOKUP(C3104,'PER Sociodemografico'!A:G,7,0),"")</f>
        <v/>
      </c>
      <c r="Q3104" s="210" t="str">
        <f t="shared" si="603"/>
        <v/>
      </c>
      <c r="R3104" s="113">
        <f t="shared" si="604"/>
        <v>0</v>
      </c>
      <c r="S3104" s="116">
        <f t="shared" si="605"/>
        <v>0</v>
      </c>
      <c r="T3104" s="129">
        <f t="shared" si="606"/>
        <v>0</v>
      </c>
      <c r="U3104" s="211">
        <f t="shared" si="607"/>
        <v>0</v>
      </c>
      <c r="V3104" s="212">
        <f t="shared" si="608"/>
        <v>0</v>
      </c>
      <c r="W3104" s="212">
        <f t="shared" si="609"/>
        <v>0</v>
      </c>
      <c r="X3104" s="213" t="str">
        <f t="shared" si="610"/>
        <v/>
      </c>
      <c r="Y3104" s="213" t="str">
        <f t="shared" si="611"/>
        <v/>
      </c>
    </row>
    <row r="3105" spans="1:25" ht="15">
      <c r="A3105" s="118"/>
      <c r="B3105" s="117"/>
      <c r="C3105" s="119"/>
      <c r="D3105" s="116" t="str">
        <f>IFERROR(VLOOKUP(C3105,'PER Sociodemografico'!A:L,2,0),"")</f>
        <v/>
      </c>
      <c r="E3105" s="116" t="str">
        <f>IFERROR(VLOOKUP(C3105,'PER Sociodemografico'!A:L,9,0),"")</f>
        <v/>
      </c>
      <c r="F3105" s="118"/>
      <c r="G3105" s="116" t="str">
        <f>IFERROR(VLOOKUP(C3105,'PER Sociodemografico'!A:L,10,0),"")</f>
        <v/>
      </c>
      <c r="H3105" s="120"/>
      <c r="I3105" s="117"/>
      <c r="J3105" s="117"/>
      <c r="K3105" s="113" t="str">
        <f t="shared" si="600"/>
        <v/>
      </c>
      <c r="L3105" s="114" t="str">
        <f t="shared" si="601"/>
        <v/>
      </c>
      <c r="M3105" s="115" t="str">
        <f t="shared" si="602"/>
        <v/>
      </c>
      <c r="N3105" s="118"/>
      <c r="O3105" s="116" t="str">
        <f>IFERROR(VLOOKUP(N3105,'Código del Diagnóstico'!$A$2:$B$12426,2,0),"")</f>
        <v/>
      </c>
      <c r="P3105" s="209" t="str">
        <f>IFERROR(VLOOKUP(C3105,'PER Sociodemografico'!A:G,7,0),"")</f>
        <v/>
      </c>
      <c r="Q3105" s="210" t="str">
        <f t="shared" si="603"/>
        <v/>
      </c>
      <c r="R3105" s="113">
        <f t="shared" si="604"/>
        <v>0</v>
      </c>
      <c r="S3105" s="116">
        <f t="shared" si="605"/>
        <v>0</v>
      </c>
      <c r="T3105" s="129">
        <f t="shared" si="606"/>
        <v>0</v>
      </c>
      <c r="U3105" s="211">
        <f t="shared" si="607"/>
        <v>0</v>
      </c>
      <c r="V3105" s="212">
        <f t="shared" si="608"/>
        <v>0</v>
      </c>
      <c r="W3105" s="212">
        <f t="shared" si="609"/>
        <v>0</v>
      </c>
      <c r="X3105" s="213" t="str">
        <f t="shared" si="610"/>
        <v/>
      </c>
      <c r="Y3105" s="213" t="str">
        <f t="shared" si="611"/>
        <v/>
      </c>
    </row>
    <row r="3106" spans="1:25" ht="15">
      <c r="A3106" s="118"/>
      <c r="B3106" s="117"/>
      <c r="C3106" s="119"/>
      <c r="D3106" s="116" t="str">
        <f>IFERROR(VLOOKUP(C3106,'PER Sociodemografico'!A:L,2,0),"")</f>
        <v/>
      </c>
      <c r="E3106" s="116" t="str">
        <f>IFERROR(VLOOKUP(C3106,'PER Sociodemografico'!A:L,9,0),"")</f>
        <v/>
      </c>
      <c r="F3106" s="118"/>
      <c r="G3106" s="116" t="str">
        <f>IFERROR(VLOOKUP(C3106,'PER Sociodemografico'!A:L,10,0),"")</f>
        <v/>
      </c>
      <c r="H3106" s="120"/>
      <c r="I3106" s="117"/>
      <c r="J3106" s="117"/>
      <c r="K3106" s="113" t="str">
        <f t="shared" si="600"/>
        <v/>
      </c>
      <c r="L3106" s="114" t="str">
        <f t="shared" si="601"/>
        <v/>
      </c>
      <c r="M3106" s="115" t="str">
        <f t="shared" si="602"/>
        <v/>
      </c>
      <c r="N3106" s="118"/>
      <c r="O3106" s="116" t="str">
        <f>IFERROR(VLOOKUP(N3106,'Código del Diagnóstico'!$A$2:$B$12426,2,0),"")</f>
        <v/>
      </c>
      <c r="P3106" s="209" t="str">
        <f>IFERROR(VLOOKUP(C3106,'PER Sociodemografico'!A:G,7,0),"")</f>
        <v/>
      </c>
      <c r="Q3106" s="210" t="str">
        <f t="shared" si="603"/>
        <v/>
      </c>
      <c r="R3106" s="113">
        <f t="shared" si="604"/>
        <v>0</v>
      </c>
      <c r="S3106" s="116">
        <f t="shared" si="605"/>
        <v>0</v>
      </c>
      <c r="T3106" s="129">
        <f t="shared" si="606"/>
        <v>0</v>
      </c>
      <c r="U3106" s="211">
        <f t="shared" si="607"/>
        <v>0</v>
      </c>
      <c r="V3106" s="212">
        <f t="shared" si="608"/>
        <v>0</v>
      </c>
      <c r="W3106" s="212">
        <f t="shared" si="609"/>
        <v>0</v>
      </c>
      <c r="X3106" s="213" t="str">
        <f t="shared" si="610"/>
        <v/>
      </c>
      <c r="Y3106" s="213" t="str">
        <f t="shared" si="611"/>
        <v/>
      </c>
    </row>
    <row r="3107" spans="1:25" ht="15">
      <c r="A3107" s="118"/>
      <c r="B3107" s="117"/>
      <c r="C3107" s="119"/>
      <c r="D3107" s="116" t="str">
        <f>IFERROR(VLOOKUP(C3107,'PER Sociodemografico'!A:L,2,0),"")</f>
        <v/>
      </c>
      <c r="E3107" s="116" t="str">
        <f>IFERROR(VLOOKUP(C3107,'PER Sociodemografico'!A:L,9,0),"")</f>
        <v/>
      </c>
      <c r="F3107" s="118"/>
      <c r="G3107" s="116" t="str">
        <f>IFERROR(VLOOKUP(C3107,'PER Sociodemografico'!A:L,10,0),"")</f>
        <v/>
      </c>
      <c r="H3107" s="120"/>
      <c r="I3107" s="117"/>
      <c r="J3107" s="117"/>
      <c r="K3107" s="113" t="str">
        <f t="shared" si="600"/>
        <v/>
      </c>
      <c r="L3107" s="114" t="str">
        <f t="shared" si="601"/>
        <v/>
      </c>
      <c r="M3107" s="115" t="str">
        <f t="shared" si="602"/>
        <v/>
      </c>
      <c r="N3107" s="118"/>
      <c r="O3107" s="116" t="str">
        <f>IFERROR(VLOOKUP(N3107,'Código del Diagnóstico'!$A$2:$B$12426,2,0),"")</f>
        <v/>
      </c>
      <c r="P3107" s="209" t="str">
        <f>IFERROR(VLOOKUP(C3107,'PER Sociodemografico'!A:G,7,0),"")</f>
        <v/>
      </c>
      <c r="Q3107" s="210" t="str">
        <f t="shared" si="603"/>
        <v/>
      </c>
      <c r="R3107" s="113">
        <f t="shared" si="604"/>
        <v>0</v>
      </c>
      <c r="S3107" s="116">
        <f t="shared" si="605"/>
        <v>0</v>
      </c>
      <c r="T3107" s="129">
        <f t="shared" si="606"/>
        <v>0</v>
      </c>
      <c r="U3107" s="211">
        <f t="shared" si="607"/>
        <v>0</v>
      </c>
      <c r="V3107" s="212">
        <f t="shared" si="608"/>
        <v>0</v>
      </c>
      <c r="W3107" s="212">
        <f t="shared" si="609"/>
        <v>0</v>
      </c>
      <c r="X3107" s="213" t="str">
        <f t="shared" si="610"/>
        <v/>
      </c>
      <c r="Y3107" s="213" t="str">
        <f t="shared" si="611"/>
        <v/>
      </c>
    </row>
    <row r="3108" spans="1:25" ht="15">
      <c r="A3108" s="118"/>
      <c r="B3108" s="117"/>
      <c r="C3108" s="119"/>
      <c r="D3108" s="116" t="str">
        <f>IFERROR(VLOOKUP(C3108,'PER Sociodemografico'!A:L,2,0),"")</f>
        <v/>
      </c>
      <c r="E3108" s="116" t="str">
        <f>IFERROR(VLOOKUP(C3108,'PER Sociodemografico'!A:L,9,0),"")</f>
        <v/>
      </c>
      <c r="F3108" s="118"/>
      <c r="G3108" s="116" t="str">
        <f>IFERROR(VLOOKUP(C3108,'PER Sociodemografico'!A:L,10,0),"")</f>
        <v/>
      </c>
      <c r="H3108" s="120"/>
      <c r="I3108" s="117"/>
      <c r="J3108" s="117"/>
      <c r="K3108" s="113" t="str">
        <f t="shared" si="600"/>
        <v/>
      </c>
      <c r="L3108" s="114" t="str">
        <f t="shared" si="601"/>
        <v/>
      </c>
      <c r="M3108" s="115" t="str">
        <f t="shared" si="602"/>
        <v/>
      </c>
      <c r="N3108" s="118"/>
      <c r="O3108" s="116" t="str">
        <f>IFERROR(VLOOKUP(N3108,'Código del Diagnóstico'!$A$2:$B$12426,2,0),"")</f>
        <v/>
      </c>
      <c r="P3108" s="209" t="str">
        <f>IFERROR(VLOOKUP(C3108,'PER Sociodemografico'!A:G,7,0),"")</f>
        <v/>
      </c>
      <c r="Q3108" s="210" t="str">
        <f t="shared" si="603"/>
        <v/>
      </c>
      <c r="R3108" s="113">
        <f t="shared" si="604"/>
        <v>0</v>
      </c>
      <c r="S3108" s="116">
        <f t="shared" si="605"/>
        <v>0</v>
      </c>
      <c r="T3108" s="129">
        <f t="shared" si="606"/>
        <v>0</v>
      </c>
      <c r="U3108" s="211">
        <f t="shared" si="607"/>
        <v>0</v>
      </c>
      <c r="V3108" s="212">
        <f t="shared" si="608"/>
        <v>0</v>
      </c>
      <c r="W3108" s="212">
        <f t="shared" si="609"/>
        <v>0</v>
      </c>
      <c r="X3108" s="213" t="str">
        <f t="shared" si="610"/>
        <v/>
      </c>
      <c r="Y3108" s="213" t="str">
        <f t="shared" si="611"/>
        <v/>
      </c>
    </row>
    <row r="3109" spans="1:25" ht="15">
      <c r="A3109" s="118"/>
      <c r="B3109" s="117"/>
      <c r="C3109" s="119"/>
      <c r="D3109" s="116" t="str">
        <f>IFERROR(VLOOKUP(C3109,'PER Sociodemografico'!A:L,2,0),"")</f>
        <v/>
      </c>
      <c r="E3109" s="116" t="str">
        <f>IFERROR(VLOOKUP(C3109,'PER Sociodemografico'!A:L,9,0),"")</f>
        <v/>
      </c>
      <c r="F3109" s="118"/>
      <c r="G3109" s="116" t="str">
        <f>IFERROR(VLOOKUP(C3109,'PER Sociodemografico'!A:L,10,0),"")</f>
        <v/>
      </c>
      <c r="H3109" s="120"/>
      <c r="I3109" s="117"/>
      <c r="J3109" s="117"/>
      <c r="K3109" s="113" t="str">
        <f t="shared" si="600"/>
        <v/>
      </c>
      <c r="L3109" s="114" t="str">
        <f t="shared" si="601"/>
        <v/>
      </c>
      <c r="M3109" s="115" t="str">
        <f t="shared" si="602"/>
        <v/>
      </c>
      <c r="N3109" s="118"/>
      <c r="O3109" s="116" t="str">
        <f>IFERROR(VLOOKUP(N3109,'Código del Diagnóstico'!$A$2:$B$12426,2,0),"")</f>
        <v/>
      </c>
      <c r="P3109" s="209" t="str">
        <f>IFERROR(VLOOKUP(C3109,'PER Sociodemografico'!A:G,7,0),"")</f>
        <v/>
      </c>
      <c r="Q3109" s="210" t="str">
        <f t="shared" si="603"/>
        <v/>
      </c>
      <c r="R3109" s="113">
        <f t="shared" si="604"/>
        <v>0</v>
      </c>
      <c r="S3109" s="116">
        <f t="shared" si="605"/>
        <v>0</v>
      </c>
      <c r="T3109" s="129">
        <f t="shared" si="606"/>
        <v>0</v>
      </c>
      <c r="U3109" s="211">
        <f t="shared" si="607"/>
        <v>0</v>
      </c>
      <c r="V3109" s="212">
        <f t="shared" si="608"/>
        <v>0</v>
      </c>
      <c r="W3109" s="212">
        <f t="shared" si="609"/>
        <v>0</v>
      </c>
      <c r="X3109" s="213" t="str">
        <f t="shared" si="610"/>
        <v/>
      </c>
      <c r="Y3109" s="213" t="str">
        <f t="shared" si="611"/>
        <v/>
      </c>
    </row>
    <row r="3110" spans="1:25" ht="15">
      <c r="A3110" s="118"/>
      <c r="B3110" s="117"/>
      <c r="C3110" s="119"/>
      <c r="D3110" s="116" t="str">
        <f>IFERROR(VLOOKUP(C3110,'PER Sociodemografico'!A:L,2,0),"")</f>
        <v/>
      </c>
      <c r="E3110" s="116" t="str">
        <f>IFERROR(VLOOKUP(C3110,'PER Sociodemografico'!A:L,9,0),"")</f>
        <v/>
      </c>
      <c r="F3110" s="118"/>
      <c r="G3110" s="116" t="str">
        <f>IFERROR(VLOOKUP(C3110,'PER Sociodemografico'!A:L,10,0),"")</f>
        <v/>
      </c>
      <c r="H3110" s="120"/>
      <c r="I3110" s="117"/>
      <c r="J3110" s="117"/>
      <c r="K3110" s="113" t="str">
        <f t="shared" si="600"/>
        <v/>
      </c>
      <c r="L3110" s="114" t="str">
        <f t="shared" si="601"/>
        <v/>
      </c>
      <c r="M3110" s="115" t="str">
        <f t="shared" si="602"/>
        <v/>
      </c>
      <c r="N3110" s="118"/>
      <c r="O3110" s="116" t="str">
        <f>IFERROR(VLOOKUP(N3110,'Código del Diagnóstico'!$A$2:$B$12426,2,0),"")</f>
        <v/>
      </c>
      <c r="P3110" s="209" t="str">
        <f>IFERROR(VLOOKUP(C3110,'PER Sociodemografico'!A:G,7,0),"")</f>
        <v/>
      </c>
      <c r="Q3110" s="210" t="str">
        <f t="shared" si="603"/>
        <v/>
      </c>
      <c r="R3110" s="113">
        <f t="shared" si="604"/>
        <v>0</v>
      </c>
      <c r="S3110" s="116">
        <f t="shared" si="605"/>
        <v>0</v>
      </c>
      <c r="T3110" s="129">
        <f t="shared" si="606"/>
        <v>0</v>
      </c>
      <c r="U3110" s="211">
        <f t="shared" si="607"/>
        <v>0</v>
      </c>
      <c r="V3110" s="212">
        <f t="shared" si="608"/>
        <v>0</v>
      </c>
      <c r="W3110" s="212">
        <f t="shared" si="609"/>
        <v>0</v>
      </c>
      <c r="X3110" s="213" t="str">
        <f t="shared" si="610"/>
        <v/>
      </c>
      <c r="Y3110" s="213" t="str">
        <f t="shared" si="611"/>
        <v/>
      </c>
    </row>
    <row r="3111" spans="1:25" ht="15">
      <c r="A3111" s="118"/>
      <c r="B3111" s="117"/>
      <c r="C3111" s="119"/>
      <c r="D3111" s="116" t="str">
        <f>IFERROR(VLOOKUP(C3111,'PER Sociodemografico'!A:L,2,0),"")</f>
        <v/>
      </c>
      <c r="E3111" s="116" t="str">
        <f>IFERROR(VLOOKUP(C3111,'PER Sociodemografico'!A:L,9,0),"")</f>
        <v/>
      </c>
      <c r="F3111" s="118"/>
      <c r="G3111" s="116" t="str">
        <f>IFERROR(VLOOKUP(C3111,'PER Sociodemografico'!A:L,10,0),"")</f>
        <v/>
      </c>
      <c r="H3111" s="120"/>
      <c r="I3111" s="117"/>
      <c r="J3111" s="117"/>
      <c r="K3111" s="113" t="str">
        <f t="shared" si="600"/>
        <v/>
      </c>
      <c r="L3111" s="114" t="str">
        <f t="shared" si="601"/>
        <v/>
      </c>
      <c r="M3111" s="115" t="str">
        <f t="shared" si="602"/>
        <v/>
      </c>
      <c r="N3111" s="118"/>
      <c r="O3111" s="116" t="str">
        <f>IFERROR(VLOOKUP(N3111,'Código del Diagnóstico'!$A$2:$B$12426,2,0),"")</f>
        <v/>
      </c>
      <c r="P3111" s="209" t="str">
        <f>IFERROR(VLOOKUP(C3111,'PER Sociodemografico'!A:G,7,0),"")</f>
        <v/>
      </c>
      <c r="Q3111" s="210" t="str">
        <f t="shared" si="603"/>
        <v/>
      </c>
      <c r="R3111" s="113">
        <f t="shared" si="604"/>
        <v>0</v>
      </c>
      <c r="S3111" s="116">
        <f t="shared" si="605"/>
        <v>0</v>
      </c>
      <c r="T3111" s="129">
        <f t="shared" si="606"/>
        <v>0</v>
      </c>
      <c r="U3111" s="211">
        <f t="shared" si="607"/>
        <v>0</v>
      </c>
      <c r="V3111" s="212">
        <f t="shared" si="608"/>
        <v>0</v>
      </c>
      <c r="W3111" s="212">
        <f t="shared" si="609"/>
        <v>0</v>
      </c>
      <c r="X3111" s="213" t="str">
        <f t="shared" si="610"/>
        <v/>
      </c>
      <c r="Y3111" s="213" t="str">
        <f t="shared" si="611"/>
        <v/>
      </c>
    </row>
    <row r="3112" spans="1:25" ht="15">
      <c r="A3112" s="118"/>
      <c r="B3112" s="117"/>
      <c r="C3112" s="119"/>
      <c r="D3112" s="116" t="str">
        <f>IFERROR(VLOOKUP(C3112,'PER Sociodemografico'!A:L,2,0),"")</f>
        <v/>
      </c>
      <c r="E3112" s="116" t="str">
        <f>IFERROR(VLOOKUP(C3112,'PER Sociodemografico'!A:L,9,0),"")</f>
        <v/>
      </c>
      <c r="F3112" s="118"/>
      <c r="G3112" s="116" t="str">
        <f>IFERROR(VLOOKUP(C3112,'PER Sociodemografico'!A:L,10,0),"")</f>
        <v/>
      </c>
      <c r="H3112" s="120"/>
      <c r="I3112" s="117"/>
      <c r="J3112" s="117"/>
      <c r="K3112" s="113" t="str">
        <f t="shared" si="600"/>
        <v/>
      </c>
      <c r="L3112" s="114" t="str">
        <f t="shared" si="601"/>
        <v/>
      </c>
      <c r="M3112" s="115" t="str">
        <f t="shared" si="602"/>
        <v/>
      </c>
      <c r="N3112" s="118"/>
      <c r="O3112" s="116" t="str">
        <f>IFERROR(VLOOKUP(N3112,'Código del Diagnóstico'!$A$2:$B$12426,2,0),"")</f>
        <v/>
      </c>
      <c r="P3112" s="209" t="str">
        <f>IFERROR(VLOOKUP(C3112,'PER Sociodemografico'!A:G,7,0),"")</f>
        <v/>
      </c>
      <c r="Q3112" s="210" t="str">
        <f t="shared" si="603"/>
        <v/>
      </c>
      <c r="R3112" s="113">
        <f t="shared" si="604"/>
        <v>0</v>
      </c>
      <c r="S3112" s="116">
        <f t="shared" si="605"/>
        <v>0</v>
      </c>
      <c r="T3112" s="129">
        <f t="shared" si="606"/>
        <v>0</v>
      </c>
      <c r="U3112" s="211">
        <f t="shared" si="607"/>
        <v>0</v>
      </c>
      <c r="V3112" s="212">
        <f t="shared" si="608"/>
        <v>0</v>
      </c>
      <c r="W3112" s="212">
        <f t="shared" si="609"/>
        <v>0</v>
      </c>
      <c r="X3112" s="213" t="str">
        <f t="shared" si="610"/>
        <v/>
      </c>
      <c r="Y3112" s="213" t="str">
        <f t="shared" si="611"/>
        <v/>
      </c>
    </row>
    <row r="3113" spans="1:25" ht="15">
      <c r="A3113" s="118"/>
      <c r="B3113" s="117"/>
      <c r="C3113" s="119"/>
      <c r="D3113" s="116" t="str">
        <f>IFERROR(VLOOKUP(C3113,'PER Sociodemografico'!A:L,2,0),"")</f>
        <v/>
      </c>
      <c r="E3113" s="116" t="str">
        <f>IFERROR(VLOOKUP(C3113,'PER Sociodemografico'!A:L,9,0),"")</f>
        <v/>
      </c>
      <c r="F3113" s="118"/>
      <c r="G3113" s="116" t="str">
        <f>IFERROR(VLOOKUP(C3113,'PER Sociodemografico'!A:L,10,0),"")</f>
        <v/>
      </c>
      <c r="H3113" s="120"/>
      <c r="I3113" s="117"/>
      <c r="J3113" s="117"/>
      <c r="K3113" s="113" t="str">
        <f t="shared" si="600"/>
        <v/>
      </c>
      <c r="L3113" s="114" t="str">
        <f t="shared" si="601"/>
        <v/>
      </c>
      <c r="M3113" s="115" t="str">
        <f t="shared" si="602"/>
        <v/>
      </c>
      <c r="N3113" s="118"/>
      <c r="O3113" s="116" t="str">
        <f>IFERROR(VLOOKUP(N3113,'Código del Diagnóstico'!$A$2:$B$12426,2,0),"")</f>
        <v/>
      </c>
      <c r="P3113" s="209" t="str">
        <f>IFERROR(VLOOKUP(C3113,'PER Sociodemografico'!A:G,7,0),"")</f>
        <v/>
      </c>
      <c r="Q3113" s="210" t="str">
        <f t="shared" si="603"/>
        <v/>
      </c>
      <c r="R3113" s="113">
        <f t="shared" si="604"/>
        <v>0</v>
      </c>
      <c r="S3113" s="116">
        <f t="shared" si="605"/>
        <v>0</v>
      </c>
      <c r="T3113" s="129">
        <f t="shared" si="606"/>
        <v>0</v>
      </c>
      <c r="U3113" s="211">
        <f t="shared" si="607"/>
        <v>0</v>
      </c>
      <c r="V3113" s="212">
        <f t="shared" si="608"/>
        <v>0</v>
      </c>
      <c r="W3113" s="212">
        <f t="shared" si="609"/>
        <v>0</v>
      </c>
      <c r="X3113" s="213" t="str">
        <f t="shared" si="610"/>
        <v/>
      </c>
      <c r="Y3113" s="213" t="str">
        <f t="shared" si="611"/>
        <v/>
      </c>
    </row>
    <row r="3114" spans="1:25" ht="15">
      <c r="A3114" s="118"/>
      <c r="B3114" s="117"/>
      <c r="C3114" s="119"/>
      <c r="D3114" s="116" t="str">
        <f>IFERROR(VLOOKUP(C3114,'PER Sociodemografico'!A:L,2,0),"")</f>
        <v/>
      </c>
      <c r="E3114" s="116" t="str">
        <f>IFERROR(VLOOKUP(C3114,'PER Sociodemografico'!A:L,9,0),"")</f>
        <v/>
      </c>
      <c r="F3114" s="118"/>
      <c r="G3114" s="116" t="str">
        <f>IFERROR(VLOOKUP(C3114,'PER Sociodemografico'!A:L,10,0),"")</f>
        <v/>
      </c>
      <c r="H3114" s="120"/>
      <c r="I3114" s="117"/>
      <c r="J3114" s="117"/>
      <c r="K3114" s="113" t="str">
        <f t="shared" si="600"/>
        <v/>
      </c>
      <c r="L3114" s="114" t="str">
        <f t="shared" si="601"/>
        <v/>
      </c>
      <c r="M3114" s="115" t="str">
        <f t="shared" si="602"/>
        <v/>
      </c>
      <c r="N3114" s="118"/>
      <c r="O3114" s="116" t="str">
        <f>IFERROR(VLOOKUP(N3114,'Código del Diagnóstico'!$A$2:$B$12426,2,0),"")</f>
        <v/>
      </c>
      <c r="P3114" s="209" t="str">
        <f>IFERROR(VLOOKUP(C3114,'PER Sociodemografico'!A:G,7,0),"")</f>
        <v/>
      </c>
      <c r="Q3114" s="210" t="str">
        <f t="shared" si="603"/>
        <v/>
      </c>
      <c r="R3114" s="113">
        <f t="shared" si="604"/>
        <v>0</v>
      </c>
      <c r="S3114" s="116">
        <f t="shared" si="605"/>
        <v>0</v>
      </c>
      <c r="T3114" s="129">
        <f t="shared" si="606"/>
        <v>0</v>
      </c>
      <c r="U3114" s="211">
        <f t="shared" si="607"/>
        <v>0</v>
      </c>
      <c r="V3114" s="212">
        <f t="shared" si="608"/>
        <v>0</v>
      </c>
      <c r="W3114" s="212">
        <f t="shared" si="609"/>
        <v>0</v>
      </c>
      <c r="X3114" s="213" t="str">
        <f t="shared" si="610"/>
        <v/>
      </c>
      <c r="Y3114" s="213" t="str">
        <f t="shared" si="611"/>
        <v/>
      </c>
    </row>
    <row r="3115" spans="1:25" ht="15">
      <c r="A3115" s="118"/>
      <c r="B3115" s="117"/>
      <c r="C3115" s="119"/>
      <c r="D3115" s="116" t="str">
        <f>IFERROR(VLOOKUP(C3115,'PER Sociodemografico'!A:L,2,0),"")</f>
        <v/>
      </c>
      <c r="E3115" s="116" t="str">
        <f>IFERROR(VLOOKUP(C3115,'PER Sociodemografico'!A:L,9,0),"")</f>
        <v/>
      </c>
      <c r="F3115" s="118"/>
      <c r="G3115" s="116" t="str">
        <f>IFERROR(VLOOKUP(C3115,'PER Sociodemografico'!A:L,10,0),"")</f>
        <v/>
      </c>
      <c r="H3115" s="120"/>
      <c r="I3115" s="117"/>
      <c r="J3115" s="117"/>
      <c r="K3115" s="113" t="str">
        <f t="shared" si="600"/>
        <v/>
      </c>
      <c r="L3115" s="114" t="str">
        <f t="shared" si="601"/>
        <v/>
      </c>
      <c r="M3115" s="115" t="str">
        <f t="shared" si="602"/>
        <v/>
      </c>
      <c r="N3115" s="118"/>
      <c r="O3115" s="116" t="str">
        <f>IFERROR(VLOOKUP(N3115,'Código del Diagnóstico'!$A$2:$B$12426,2,0),"")</f>
        <v/>
      </c>
      <c r="P3115" s="209" t="str">
        <f>IFERROR(VLOOKUP(C3115,'PER Sociodemografico'!A:G,7,0),"")</f>
        <v/>
      </c>
      <c r="Q3115" s="210" t="str">
        <f t="shared" si="603"/>
        <v/>
      </c>
      <c r="R3115" s="113">
        <f t="shared" si="604"/>
        <v>0</v>
      </c>
      <c r="S3115" s="116">
        <f t="shared" si="605"/>
        <v>0</v>
      </c>
      <c r="T3115" s="129">
        <f t="shared" si="606"/>
        <v>0</v>
      </c>
      <c r="U3115" s="211">
        <f t="shared" si="607"/>
        <v>0</v>
      </c>
      <c r="V3115" s="212">
        <f t="shared" si="608"/>
        <v>0</v>
      </c>
      <c r="W3115" s="212">
        <f t="shared" si="609"/>
        <v>0</v>
      </c>
      <c r="X3115" s="213" t="str">
        <f t="shared" si="610"/>
        <v/>
      </c>
      <c r="Y3115" s="213" t="str">
        <f t="shared" si="611"/>
        <v/>
      </c>
    </row>
    <row r="3116" spans="1:25" ht="15">
      <c r="A3116" s="118"/>
      <c r="B3116" s="117"/>
      <c r="C3116" s="119"/>
      <c r="D3116" s="116" t="str">
        <f>IFERROR(VLOOKUP(C3116,'PER Sociodemografico'!A:L,2,0),"")</f>
        <v/>
      </c>
      <c r="E3116" s="116" t="str">
        <f>IFERROR(VLOOKUP(C3116,'PER Sociodemografico'!A:L,9,0),"")</f>
        <v/>
      </c>
      <c r="F3116" s="118"/>
      <c r="G3116" s="116" t="str">
        <f>IFERROR(VLOOKUP(C3116,'PER Sociodemografico'!A:L,10,0),"")</f>
        <v/>
      </c>
      <c r="H3116" s="120"/>
      <c r="I3116" s="117"/>
      <c r="J3116" s="117"/>
      <c r="K3116" s="113" t="str">
        <f t="shared" si="600"/>
        <v/>
      </c>
      <c r="L3116" s="114" t="str">
        <f t="shared" si="601"/>
        <v/>
      </c>
      <c r="M3116" s="115" t="str">
        <f t="shared" si="602"/>
        <v/>
      </c>
      <c r="N3116" s="118"/>
      <c r="O3116" s="116" t="str">
        <f>IFERROR(VLOOKUP(N3116,'Código del Diagnóstico'!$A$2:$B$12426,2,0),"")</f>
        <v/>
      </c>
      <c r="P3116" s="209" t="str">
        <f>IFERROR(VLOOKUP(C3116,'PER Sociodemografico'!A:G,7,0),"")</f>
        <v/>
      </c>
      <c r="Q3116" s="210" t="str">
        <f t="shared" si="603"/>
        <v/>
      </c>
      <c r="R3116" s="113">
        <f t="shared" si="604"/>
        <v>0</v>
      </c>
      <c r="S3116" s="116">
        <f t="shared" si="605"/>
        <v>0</v>
      </c>
      <c r="T3116" s="129">
        <f t="shared" si="606"/>
        <v>0</v>
      </c>
      <c r="U3116" s="211">
        <f t="shared" si="607"/>
        <v>0</v>
      </c>
      <c r="V3116" s="212">
        <f t="shared" si="608"/>
        <v>0</v>
      </c>
      <c r="W3116" s="212">
        <f t="shared" si="609"/>
        <v>0</v>
      </c>
      <c r="X3116" s="213" t="str">
        <f t="shared" si="610"/>
        <v/>
      </c>
      <c r="Y3116" s="213" t="str">
        <f t="shared" si="611"/>
        <v/>
      </c>
    </row>
    <row r="3117" spans="1:25" ht="15">
      <c r="A3117" s="118"/>
      <c r="B3117" s="117"/>
      <c r="C3117" s="119"/>
      <c r="D3117" s="116" t="str">
        <f>IFERROR(VLOOKUP(C3117,'PER Sociodemografico'!A:L,2,0),"")</f>
        <v/>
      </c>
      <c r="E3117" s="116" t="str">
        <f>IFERROR(VLOOKUP(C3117,'PER Sociodemografico'!A:L,9,0),"")</f>
        <v/>
      </c>
      <c r="F3117" s="118"/>
      <c r="G3117" s="116" t="str">
        <f>IFERROR(VLOOKUP(C3117,'PER Sociodemografico'!A:L,10,0),"")</f>
        <v/>
      </c>
      <c r="H3117" s="120"/>
      <c r="I3117" s="117"/>
      <c r="J3117" s="117"/>
      <c r="K3117" s="113" t="str">
        <f t="shared" si="600"/>
        <v/>
      </c>
      <c r="L3117" s="114" t="str">
        <f t="shared" si="601"/>
        <v/>
      </c>
      <c r="M3117" s="115" t="str">
        <f t="shared" si="602"/>
        <v/>
      </c>
      <c r="N3117" s="118"/>
      <c r="O3117" s="116" t="str">
        <f>IFERROR(VLOOKUP(N3117,'Código del Diagnóstico'!$A$2:$B$12426,2,0),"")</f>
        <v/>
      </c>
      <c r="P3117" s="209" t="str">
        <f>IFERROR(VLOOKUP(C3117,'PER Sociodemografico'!A:G,7,0),"")</f>
        <v/>
      </c>
      <c r="Q3117" s="210" t="str">
        <f t="shared" si="603"/>
        <v/>
      </c>
      <c r="R3117" s="113">
        <f t="shared" si="604"/>
        <v>0</v>
      </c>
      <c r="S3117" s="116">
        <f t="shared" si="605"/>
        <v>0</v>
      </c>
      <c r="T3117" s="129">
        <f t="shared" si="606"/>
        <v>0</v>
      </c>
      <c r="U3117" s="211">
        <f t="shared" si="607"/>
        <v>0</v>
      </c>
      <c r="V3117" s="212">
        <f t="shared" si="608"/>
        <v>0</v>
      </c>
      <c r="W3117" s="212">
        <f t="shared" si="609"/>
        <v>0</v>
      </c>
      <c r="X3117" s="213" t="str">
        <f t="shared" si="610"/>
        <v/>
      </c>
      <c r="Y3117" s="213" t="str">
        <f t="shared" si="611"/>
        <v/>
      </c>
    </row>
    <row r="3118" spans="1:25" ht="15">
      <c r="A3118" s="118"/>
      <c r="B3118" s="117"/>
      <c r="C3118" s="119"/>
      <c r="D3118" s="116" t="str">
        <f>IFERROR(VLOOKUP(C3118,'PER Sociodemografico'!A:L,2,0),"")</f>
        <v/>
      </c>
      <c r="E3118" s="116" t="str">
        <f>IFERROR(VLOOKUP(C3118,'PER Sociodemografico'!A:L,9,0),"")</f>
        <v/>
      </c>
      <c r="F3118" s="118"/>
      <c r="G3118" s="116" t="str">
        <f>IFERROR(VLOOKUP(C3118,'PER Sociodemografico'!A:L,10,0),"")</f>
        <v/>
      </c>
      <c r="H3118" s="120"/>
      <c r="I3118" s="117"/>
      <c r="J3118" s="117"/>
      <c r="K3118" s="113" t="str">
        <f t="shared" si="600"/>
        <v/>
      </c>
      <c r="L3118" s="114" t="str">
        <f t="shared" si="601"/>
        <v/>
      </c>
      <c r="M3118" s="115" t="str">
        <f t="shared" si="602"/>
        <v/>
      </c>
      <c r="N3118" s="118"/>
      <c r="O3118" s="116" t="str">
        <f>IFERROR(VLOOKUP(N3118,'Código del Diagnóstico'!$A$2:$B$12426,2,0),"")</f>
        <v/>
      </c>
      <c r="P3118" s="209" t="str">
        <f>IFERROR(VLOOKUP(C3118,'PER Sociodemografico'!A:G,7,0),"")</f>
        <v/>
      </c>
      <c r="Q3118" s="210" t="str">
        <f t="shared" si="603"/>
        <v/>
      </c>
      <c r="R3118" s="113">
        <f t="shared" si="604"/>
        <v>0</v>
      </c>
      <c r="S3118" s="116">
        <f t="shared" si="605"/>
        <v>0</v>
      </c>
      <c r="T3118" s="129">
        <f t="shared" si="606"/>
        <v>0</v>
      </c>
      <c r="U3118" s="211">
        <f t="shared" si="607"/>
        <v>0</v>
      </c>
      <c r="V3118" s="212">
        <f t="shared" si="608"/>
        <v>0</v>
      </c>
      <c r="W3118" s="212">
        <f t="shared" si="609"/>
        <v>0</v>
      </c>
      <c r="X3118" s="213" t="str">
        <f t="shared" si="610"/>
        <v/>
      </c>
      <c r="Y3118" s="213" t="str">
        <f t="shared" si="611"/>
        <v/>
      </c>
    </row>
    <row r="3119" spans="1:25" ht="15">
      <c r="A3119" s="118"/>
      <c r="B3119" s="117"/>
      <c r="C3119" s="119"/>
      <c r="D3119" s="116" t="str">
        <f>IFERROR(VLOOKUP(C3119,'PER Sociodemografico'!A:L,2,0),"")</f>
        <v/>
      </c>
      <c r="E3119" s="116" t="str">
        <f>IFERROR(VLOOKUP(C3119,'PER Sociodemografico'!A:L,9,0),"")</f>
        <v/>
      </c>
      <c r="F3119" s="118"/>
      <c r="G3119" s="116" t="str">
        <f>IFERROR(VLOOKUP(C3119,'PER Sociodemografico'!A:L,10,0),"")</f>
        <v/>
      </c>
      <c r="H3119" s="120"/>
      <c r="I3119" s="117"/>
      <c r="J3119" s="117"/>
      <c r="K3119" s="113" t="str">
        <f t="shared" si="600"/>
        <v/>
      </c>
      <c r="L3119" s="114" t="str">
        <f t="shared" si="601"/>
        <v/>
      </c>
      <c r="M3119" s="115" t="str">
        <f t="shared" si="602"/>
        <v/>
      </c>
      <c r="N3119" s="118"/>
      <c r="O3119" s="116" t="str">
        <f>IFERROR(VLOOKUP(N3119,'Código del Diagnóstico'!$A$2:$B$12426,2,0),"")</f>
        <v/>
      </c>
      <c r="P3119" s="209" t="str">
        <f>IFERROR(VLOOKUP(C3119,'PER Sociodemografico'!A:G,7,0),"")</f>
        <v/>
      </c>
      <c r="Q3119" s="210" t="str">
        <f t="shared" si="603"/>
        <v/>
      </c>
      <c r="R3119" s="113">
        <f t="shared" si="604"/>
        <v>0</v>
      </c>
      <c r="S3119" s="116">
        <f t="shared" si="605"/>
        <v>0</v>
      </c>
      <c r="T3119" s="129">
        <f t="shared" si="606"/>
        <v>0</v>
      </c>
      <c r="U3119" s="211">
        <f t="shared" si="607"/>
        <v>0</v>
      </c>
      <c r="V3119" s="212">
        <f t="shared" si="608"/>
        <v>0</v>
      </c>
      <c r="W3119" s="212">
        <f t="shared" si="609"/>
        <v>0</v>
      </c>
      <c r="X3119" s="213" t="str">
        <f t="shared" si="610"/>
        <v/>
      </c>
      <c r="Y3119" s="213" t="str">
        <f t="shared" si="611"/>
        <v/>
      </c>
    </row>
    <row r="3120" spans="1:25" ht="15">
      <c r="A3120" s="118"/>
      <c r="B3120" s="117"/>
      <c r="C3120" s="119"/>
      <c r="D3120" s="116" t="str">
        <f>IFERROR(VLOOKUP(C3120,'PER Sociodemografico'!A:L,2,0),"")</f>
        <v/>
      </c>
      <c r="E3120" s="116" t="str">
        <f>IFERROR(VLOOKUP(C3120,'PER Sociodemografico'!A:L,9,0),"")</f>
        <v/>
      </c>
      <c r="F3120" s="118"/>
      <c r="G3120" s="116" t="str">
        <f>IFERROR(VLOOKUP(C3120,'PER Sociodemografico'!A:L,10,0),"")</f>
        <v/>
      </c>
      <c r="H3120" s="120"/>
      <c r="I3120" s="117"/>
      <c r="J3120" s="117"/>
      <c r="K3120" s="113" t="str">
        <f t="shared" si="600"/>
        <v/>
      </c>
      <c r="L3120" s="114" t="str">
        <f t="shared" si="601"/>
        <v/>
      </c>
      <c r="M3120" s="115" t="str">
        <f t="shared" si="602"/>
        <v/>
      </c>
      <c r="N3120" s="118"/>
      <c r="O3120" s="116" t="str">
        <f>IFERROR(VLOOKUP(N3120,'Código del Diagnóstico'!$A$2:$B$12426,2,0),"")</f>
        <v/>
      </c>
      <c r="P3120" s="209" t="str">
        <f>IFERROR(VLOOKUP(C3120,'PER Sociodemografico'!A:G,7,0),"")</f>
        <v/>
      </c>
      <c r="Q3120" s="210" t="str">
        <f t="shared" si="603"/>
        <v/>
      </c>
      <c r="R3120" s="113">
        <f t="shared" si="604"/>
        <v>0</v>
      </c>
      <c r="S3120" s="116">
        <f t="shared" si="605"/>
        <v>0</v>
      </c>
      <c r="T3120" s="129">
        <f t="shared" si="606"/>
        <v>0</v>
      </c>
      <c r="U3120" s="211">
        <f t="shared" si="607"/>
        <v>0</v>
      </c>
      <c r="V3120" s="212">
        <f t="shared" si="608"/>
        <v>0</v>
      </c>
      <c r="W3120" s="212">
        <f t="shared" si="609"/>
        <v>0</v>
      </c>
      <c r="X3120" s="213" t="str">
        <f t="shared" si="610"/>
        <v/>
      </c>
      <c r="Y3120" s="213" t="str">
        <f t="shared" si="611"/>
        <v/>
      </c>
    </row>
    <row r="3121" spans="1:25" ht="15">
      <c r="A3121" s="118"/>
      <c r="B3121" s="117"/>
      <c r="C3121" s="119"/>
      <c r="D3121" s="116" t="str">
        <f>IFERROR(VLOOKUP(C3121,'PER Sociodemografico'!A:L,2,0),"")</f>
        <v/>
      </c>
      <c r="E3121" s="116" t="str">
        <f>IFERROR(VLOOKUP(C3121,'PER Sociodemografico'!A:L,9,0),"")</f>
        <v/>
      </c>
      <c r="F3121" s="118"/>
      <c r="G3121" s="116" t="str">
        <f>IFERROR(VLOOKUP(C3121,'PER Sociodemografico'!A:L,10,0),"")</f>
        <v/>
      </c>
      <c r="H3121" s="120"/>
      <c r="I3121" s="117"/>
      <c r="J3121" s="117"/>
      <c r="K3121" s="113" t="str">
        <f t="shared" si="600"/>
        <v/>
      </c>
      <c r="L3121" s="114" t="str">
        <f t="shared" si="601"/>
        <v/>
      </c>
      <c r="M3121" s="115" t="str">
        <f t="shared" si="602"/>
        <v/>
      </c>
      <c r="N3121" s="118"/>
      <c r="O3121" s="116" t="str">
        <f>IFERROR(VLOOKUP(N3121,'Código del Diagnóstico'!$A$2:$B$12426,2,0),"")</f>
        <v/>
      </c>
      <c r="P3121" s="209" t="str">
        <f>IFERROR(VLOOKUP(C3121,'PER Sociodemografico'!A:G,7,0),"")</f>
        <v/>
      </c>
      <c r="Q3121" s="210" t="str">
        <f t="shared" si="603"/>
        <v/>
      </c>
      <c r="R3121" s="113">
        <f t="shared" si="604"/>
        <v>0</v>
      </c>
      <c r="S3121" s="116">
        <f t="shared" si="605"/>
        <v>0</v>
      </c>
      <c r="T3121" s="129">
        <f t="shared" si="606"/>
        <v>0</v>
      </c>
      <c r="U3121" s="211">
        <f t="shared" si="607"/>
        <v>0</v>
      </c>
      <c r="V3121" s="212">
        <f t="shared" si="608"/>
        <v>0</v>
      </c>
      <c r="W3121" s="212">
        <f t="shared" si="609"/>
        <v>0</v>
      </c>
      <c r="X3121" s="213" t="str">
        <f t="shared" si="610"/>
        <v/>
      </c>
      <c r="Y3121" s="213" t="str">
        <f t="shared" si="611"/>
        <v/>
      </c>
    </row>
    <row r="3122" spans="1:25" ht="15">
      <c r="A3122" s="118"/>
      <c r="B3122" s="117"/>
      <c r="C3122" s="119"/>
      <c r="D3122" s="116" t="str">
        <f>IFERROR(VLOOKUP(C3122,'PER Sociodemografico'!A:L,2,0),"")</f>
        <v/>
      </c>
      <c r="E3122" s="116" t="str">
        <f>IFERROR(VLOOKUP(C3122,'PER Sociodemografico'!A:L,9,0),"")</f>
        <v/>
      </c>
      <c r="F3122" s="118"/>
      <c r="G3122" s="116" t="str">
        <f>IFERROR(VLOOKUP(C3122,'PER Sociodemografico'!A:L,10,0),"")</f>
        <v/>
      </c>
      <c r="H3122" s="120"/>
      <c r="I3122" s="117"/>
      <c r="J3122" s="117"/>
      <c r="K3122" s="113" t="str">
        <f t="shared" si="600"/>
        <v/>
      </c>
      <c r="L3122" s="114" t="str">
        <f t="shared" si="601"/>
        <v/>
      </c>
      <c r="M3122" s="115" t="str">
        <f t="shared" si="602"/>
        <v/>
      </c>
      <c r="N3122" s="118"/>
      <c r="O3122" s="116" t="str">
        <f>IFERROR(VLOOKUP(N3122,'Código del Diagnóstico'!$A$2:$B$12426,2,0),"")</f>
        <v/>
      </c>
      <c r="P3122" s="209" t="str">
        <f>IFERROR(VLOOKUP(C3122,'PER Sociodemografico'!A:G,7,0),"")</f>
        <v/>
      </c>
      <c r="Q3122" s="210" t="str">
        <f t="shared" si="603"/>
        <v/>
      </c>
      <c r="R3122" s="113">
        <f t="shared" si="604"/>
        <v>0</v>
      </c>
      <c r="S3122" s="116">
        <f t="shared" si="605"/>
        <v>0</v>
      </c>
      <c r="T3122" s="129">
        <f t="shared" si="606"/>
        <v>0</v>
      </c>
      <c r="U3122" s="211">
        <f t="shared" si="607"/>
        <v>0</v>
      </c>
      <c r="V3122" s="212">
        <f t="shared" si="608"/>
        <v>0</v>
      </c>
      <c r="W3122" s="212">
        <f t="shared" si="609"/>
        <v>0</v>
      </c>
      <c r="X3122" s="213" t="str">
        <f t="shared" si="610"/>
        <v/>
      </c>
      <c r="Y3122" s="213" t="str">
        <f t="shared" si="611"/>
        <v/>
      </c>
    </row>
    <row r="3123" spans="1:25" ht="15">
      <c r="A3123" s="118"/>
      <c r="B3123" s="117"/>
      <c r="C3123" s="119"/>
      <c r="D3123" s="116" t="str">
        <f>IFERROR(VLOOKUP(C3123,'PER Sociodemografico'!A:L,2,0),"")</f>
        <v/>
      </c>
      <c r="E3123" s="116" t="str">
        <f>IFERROR(VLOOKUP(C3123,'PER Sociodemografico'!A:L,9,0),"")</f>
        <v/>
      </c>
      <c r="F3123" s="118"/>
      <c r="G3123" s="116" t="str">
        <f>IFERROR(VLOOKUP(C3123,'PER Sociodemografico'!A:L,10,0),"")</f>
        <v/>
      </c>
      <c r="H3123" s="120"/>
      <c r="I3123" s="117"/>
      <c r="J3123" s="117"/>
      <c r="K3123" s="113" t="str">
        <f t="shared" si="600"/>
        <v/>
      </c>
      <c r="L3123" s="114" t="str">
        <f t="shared" si="601"/>
        <v/>
      </c>
      <c r="M3123" s="115" t="str">
        <f t="shared" si="602"/>
        <v/>
      </c>
      <c r="N3123" s="118"/>
      <c r="O3123" s="116" t="str">
        <f>IFERROR(VLOOKUP(N3123,'Código del Diagnóstico'!$A$2:$B$12426,2,0),"")</f>
        <v/>
      </c>
      <c r="P3123" s="209" t="str">
        <f>IFERROR(VLOOKUP(C3123,'PER Sociodemografico'!A:G,7,0),"")</f>
        <v/>
      </c>
      <c r="Q3123" s="210" t="str">
        <f t="shared" si="603"/>
        <v/>
      </c>
      <c r="R3123" s="113">
        <f t="shared" si="604"/>
        <v>0</v>
      </c>
      <c r="S3123" s="116">
        <f t="shared" si="605"/>
        <v>0</v>
      </c>
      <c r="T3123" s="129">
        <f t="shared" si="606"/>
        <v>0</v>
      </c>
      <c r="U3123" s="211">
        <f t="shared" si="607"/>
        <v>0</v>
      </c>
      <c r="V3123" s="212">
        <f t="shared" si="608"/>
        <v>0</v>
      </c>
      <c r="W3123" s="212">
        <f t="shared" si="609"/>
        <v>0</v>
      </c>
      <c r="X3123" s="213" t="str">
        <f t="shared" si="610"/>
        <v/>
      </c>
      <c r="Y3123" s="213" t="str">
        <f t="shared" si="611"/>
        <v/>
      </c>
    </row>
    <row r="3124" spans="1:25" ht="15">
      <c r="A3124" s="118"/>
      <c r="B3124" s="117"/>
      <c r="C3124" s="119"/>
      <c r="D3124" s="116" t="str">
        <f>IFERROR(VLOOKUP(C3124,'PER Sociodemografico'!A:L,2,0),"")</f>
        <v/>
      </c>
      <c r="E3124" s="116" t="str">
        <f>IFERROR(VLOOKUP(C3124,'PER Sociodemografico'!A:L,9,0),"")</f>
        <v/>
      </c>
      <c r="F3124" s="118"/>
      <c r="G3124" s="116" t="str">
        <f>IFERROR(VLOOKUP(C3124,'PER Sociodemografico'!A:L,10,0),"")</f>
        <v/>
      </c>
      <c r="H3124" s="120"/>
      <c r="I3124" s="117"/>
      <c r="J3124" s="117"/>
      <c r="K3124" s="113" t="str">
        <f t="shared" si="600"/>
        <v/>
      </c>
      <c r="L3124" s="114" t="str">
        <f t="shared" si="601"/>
        <v/>
      </c>
      <c r="M3124" s="115" t="str">
        <f t="shared" si="602"/>
        <v/>
      </c>
      <c r="N3124" s="118"/>
      <c r="O3124" s="116" t="str">
        <f>IFERROR(VLOOKUP(N3124,'Código del Diagnóstico'!$A$2:$B$12426,2,0),"")</f>
        <v/>
      </c>
      <c r="P3124" s="209" t="str">
        <f>IFERROR(VLOOKUP(C3124,'PER Sociodemografico'!A:G,7,0),"")</f>
        <v/>
      </c>
      <c r="Q3124" s="210" t="str">
        <f t="shared" si="603"/>
        <v/>
      </c>
      <c r="R3124" s="113">
        <f t="shared" si="604"/>
        <v>0</v>
      </c>
      <c r="S3124" s="116">
        <f t="shared" si="605"/>
        <v>0</v>
      </c>
      <c r="T3124" s="129">
        <f t="shared" si="606"/>
        <v>0</v>
      </c>
      <c r="U3124" s="211">
        <f t="shared" si="607"/>
        <v>0</v>
      </c>
      <c r="V3124" s="212">
        <f t="shared" si="608"/>
        <v>0</v>
      </c>
      <c r="W3124" s="212">
        <f t="shared" si="609"/>
        <v>0</v>
      </c>
      <c r="X3124" s="213" t="str">
        <f t="shared" si="610"/>
        <v/>
      </c>
      <c r="Y3124" s="213" t="str">
        <f t="shared" si="611"/>
        <v/>
      </c>
    </row>
    <row r="3125" spans="1:25" ht="15">
      <c r="A3125" s="118"/>
      <c r="B3125" s="117"/>
      <c r="C3125" s="119"/>
      <c r="D3125" s="116" t="str">
        <f>IFERROR(VLOOKUP(C3125,'PER Sociodemografico'!A:L,2,0),"")</f>
        <v/>
      </c>
      <c r="E3125" s="116" t="str">
        <f>IFERROR(VLOOKUP(C3125,'PER Sociodemografico'!A:L,9,0),"")</f>
        <v/>
      </c>
      <c r="F3125" s="118"/>
      <c r="G3125" s="116" t="str">
        <f>IFERROR(VLOOKUP(C3125,'PER Sociodemografico'!A:L,10,0),"")</f>
        <v/>
      </c>
      <c r="H3125" s="120"/>
      <c r="I3125" s="117"/>
      <c r="J3125" s="117"/>
      <c r="K3125" s="113" t="str">
        <f t="shared" si="600"/>
        <v/>
      </c>
      <c r="L3125" s="114" t="str">
        <f t="shared" si="601"/>
        <v/>
      </c>
      <c r="M3125" s="115" t="str">
        <f t="shared" si="602"/>
        <v/>
      </c>
      <c r="N3125" s="118"/>
      <c r="O3125" s="116" t="str">
        <f>IFERROR(VLOOKUP(N3125,'Código del Diagnóstico'!$A$2:$B$12426,2,0),"")</f>
        <v/>
      </c>
      <c r="P3125" s="209" t="str">
        <f>IFERROR(VLOOKUP(C3125,'PER Sociodemografico'!A:G,7,0),"")</f>
        <v/>
      </c>
      <c r="Q3125" s="210" t="str">
        <f t="shared" si="603"/>
        <v/>
      </c>
      <c r="R3125" s="113">
        <f t="shared" si="604"/>
        <v>0</v>
      </c>
      <c r="S3125" s="116">
        <f t="shared" si="605"/>
        <v>0</v>
      </c>
      <c r="T3125" s="129">
        <f t="shared" si="606"/>
        <v>0</v>
      </c>
      <c r="U3125" s="211">
        <f t="shared" si="607"/>
        <v>0</v>
      </c>
      <c r="V3125" s="212">
        <f t="shared" si="608"/>
        <v>0</v>
      </c>
      <c r="W3125" s="212">
        <f t="shared" si="609"/>
        <v>0</v>
      </c>
      <c r="X3125" s="213" t="str">
        <f t="shared" si="610"/>
        <v/>
      </c>
      <c r="Y3125" s="213" t="str">
        <f t="shared" si="611"/>
        <v/>
      </c>
    </row>
    <row r="3126" spans="1:25" ht="15">
      <c r="A3126" s="118"/>
      <c r="B3126" s="117"/>
      <c r="C3126" s="119"/>
      <c r="D3126" s="116" t="str">
        <f>IFERROR(VLOOKUP(C3126,'PER Sociodemografico'!A:L,2,0),"")</f>
        <v/>
      </c>
      <c r="E3126" s="116" t="str">
        <f>IFERROR(VLOOKUP(C3126,'PER Sociodemografico'!A:L,9,0),"")</f>
        <v/>
      </c>
      <c r="F3126" s="118"/>
      <c r="G3126" s="116" t="str">
        <f>IFERROR(VLOOKUP(C3126,'PER Sociodemografico'!A:L,10,0),"")</f>
        <v/>
      </c>
      <c r="H3126" s="120"/>
      <c r="I3126" s="117"/>
      <c r="J3126" s="117"/>
      <c r="K3126" s="113" t="str">
        <f t="shared" si="600"/>
        <v/>
      </c>
      <c r="L3126" s="114" t="str">
        <f t="shared" si="601"/>
        <v/>
      </c>
      <c r="M3126" s="115" t="str">
        <f t="shared" si="602"/>
        <v/>
      </c>
      <c r="N3126" s="118"/>
      <c r="O3126" s="116" t="str">
        <f>IFERROR(VLOOKUP(N3126,'Código del Diagnóstico'!$A$2:$B$12426,2,0),"")</f>
        <v/>
      </c>
      <c r="P3126" s="209" t="str">
        <f>IFERROR(VLOOKUP(C3126,'PER Sociodemografico'!A:G,7,0),"")</f>
        <v/>
      </c>
      <c r="Q3126" s="210" t="str">
        <f t="shared" si="603"/>
        <v/>
      </c>
      <c r="R3126" s="113">
        <f t="shared" si="604"/>
        <v>0</v>
      </c>
      <c r="S3126" s="116">
        <f t="shared" si="605"/>
        <v>0</v>
      </c>
      <c r="T3126" s="129">
        <f t="shared" si="606"/>
        <v>0</v>
      </c>
      <c r="U3126" s="211">
        <f t="shared" si="607"/>
        <v>0</v>
      </c>
      <c r="V3126" s="212">
        <f t="shared" si="608"/>
        <v>0</v>
      </c>
      <c r="W3126" s="212">
        <f t="shared" si="609"/>
        <v>0</v>
      </c>
      <c r="X3126" s="213" t="str">
        <f t="shared" si="610"/>
        <v/>
      </c>
      <c r="Y3126" s="213" t="str">
        <f t="shared" si="611"/>
        <v/>
      </c>
    </row>
    <row r="3127" spans="1:25" ht="15">
      <c r="A3127" s="118"/>
      <c r="B3127" s="117"/>
      <c r="C3127" s="119"/>
      <c r="D3127" s="116" t="str">
        <f>IFERROR(VLOOKUP(C3127,'PER Sociodemografico'!A:L,2,0),"")</f>
        <v/>
      </c>
      <c r="E3127" s="116" t="str">
        <f>IFERROR(VLOOKUP(C3127,'PER Sociodemografico'!A:L,9,0),"")</f>
        <v/>
      </c>
      <c r="F3127" s="118"/>
      <c r="G3127" s="116" t="str">
        <f>IFERROR(VLOOKUP(C3127,'PER Sociodemografico'!A:L,10,0),"")</f>
        <v/>
      </c>
      <c r="H3127" s="120"/>
      <c r="I3127" s="117"/>
      <c r="J3127" s="117"/>
      <c r="K3127" s="113" t="str">
        <f t="shared" si="600"/>
        <v/>
      </c>
      <c r="L3127" s="114" t="str">
        <f t="shared" si="601"/>
        <v/>
      </c>
      <c r="M3127" s="115" t="str">
        <f t="shared" si="602"/>
        <v/>
      </c>
      <c r="N3127" s="118"/>
      <c r="O3127" s="116" t="str">
        <f>IFERROR(VLOOKUP(N3127,'Código del Diagnóstico'!$A$2:$B$12426,2,0),"")</f>
        <v/>
      </c>
      <c r="P3127" s="209" t="str">
        <f>IFERROR(VLOOKUP(C3127,'PER Sociodemografico'!A:G,7,0),"")</f>
        <v/>
      </c>
      <c r="Q3127" s="210" t="str">
        <f t="shared" si="603"/>
        <v/>
      </c>
      <c r="R3127" s="113">
        <f t="shared" si="604"/>
        <v>0</v>
      </c>
      <c r="S3127" s="116">
        <f t="shared" si="605"/>
        <v>0</v>
      </c>
      <c r="T3127" s="129">
        <f t="shared" si="606"/>
        <v>0</v>
      </c>
      <c r="U3127" s="211">
        <f t="shared" si="607"/>
        <v>0</v>
      </c>
      <c r="V3127" s="212">
        <f t="shared" si="608"/>
        <v>0</v>
      </c>
      <c r="W3127" s="212">
        <f t="shared" si="609"/>
        <v>0</v>
      </c>
      <c r="X3127" s="213" t="str">
        <f t="shared" si="610"/>
        <v/>
      </c>
      <c r="Y3127" s="213" t="str">
        <f t="shared" si="611"/>
        <v/>
      </c>
    </row>
    <row r="3128" spans="1:25" ht="15">
      <c r="A3128" s="118"/>
      <c r="B3128" s="117"/>
      <c r="C3128" s="119"/>
      <c r="D3128" s="116" t="str">
        <f>IFERROR(VLOOKUP(C3128,'PER Sociodemografico'!A:L,2,0),"")</f>
        <v/>
      </c>
      <c r="E3128" s="116" t="str">
        <f>IFERROR(VLOOKUP(C3128,'PER Sociodemografico'!A:L,9,0),"")</f>
        <v/>
      </c>
      <c r="F3128" s="118"/>
      <c r="G3128" s="116" t="str">
        <f>IFERROR(VLOOKUP(C3128,'PER Sociodemografico'!A:L,10,0),"")</f>
        <v/>
      </c>
      <c r="H3128" s="120"/>
      <c r="I3128" s="117"/>
      <c r="J3128" s="117"/>
      <c r="K3128" s="113" t="str">
        <f t="shared" si="600"/>
        <v/>
      </c>
      <c r="L3128" s="114" t="str">
        <f t="shared" si="601"/>
        <v/>
      </c>
      <c r="M3128" s="115" t="str">
        <f t="shared" si="602"/>
        <v/>
      </c>
      <c r="N3128" s="118"/>
      <c r="O3128" s="116" t="str">
        <f>IFERROR(VLOOKUP(N3128,'Código del Diagnóstico'!$A$2:$B$12426,2,0),"")</f>
        <v/>
      </c>
      <c r="P3128" s="209" t="str">
        <f>IFERROR(VLOOKUP(C3128,'PER Sociodemografico'!A:G,7,0),"")</f>
        <v/>
      </c>
      <c r="Q3128" s="210" t="str">
        <f t="shared" si="603"/>
        <v/>
      </c>
      <c r="R3128" s="113">
        <f t="shared" si="604"/>
        <v>0</v>
      </c>
      <c r="S3128" s="116">
        <f t="shared" si="605"/>
        <v>0</v>
      </c>
      <c r="T3128" s="129">
        <f t="shared" si="606"/>
        <v>0</v>
      </c>
      <c r="U3128" s="211">
        <f t="shared" si="607"/>
        <v>0</v>
      </c>
      <c r="V3128" s="212">
        <f t="shared" si="608"/>
        <v>0</v>
      </c>
      <c r="W3128" s="212">
        <f t="shared" si="609"/>
        <v>0</v>
      </c>
      <c r="X3128" s="213" t="str">
        <f t="shared" si="610"/>
        <v/>
      </c>
      <c r="Y3128" s="213" t="str">
        <f t="shared" si="611"/>
        <v/>
      </c>
    </row>
    <row r="3129" spans="1:25" ht="15">
      <c r="A3129" s="118"/>
      <c r="B3129" s="117"/>
      <c r="C3129" s="119"/>
      <c r="D3129" s="116" t="str">
        <f>IFERROR(VLOOKUP(C3129,'PER Sociodemografico'!A:L,2,0),"")</f>
        <v/>
      </c>
      <c r="E3129" s="116" t="str">
        <f>IFERROR(VLOOKUP(C3129,'PER Sociodemografico'!A:L,9,0),"")</f>
        <v/>
      </c>
      <c r="F3129" s="118"/>
      <c r="G3129" s="116" t="str">
        <f>IFERROR(VLOOKUP(C3129,'PER Sociodemografico'!A:L,10,0),"")</f>
        <v/>
      </c>
      <c r="H3129" s="120"/>
      <c r="I3129" s="117"/>
      <c r="J3129" s="117"/>
      <c r="K3129" s="113" t="str">
        <f t="shared" si="600"/>
        <v/>
      </c>
      <c r="L3129" s="114" t="str">
        <f t="shared" si="601"/>
        <v/>
      </c>
      <c r="M3129" s="115" t="str">
        <f t="shared" si="602"/>
        <v/>
      </c>
      <c r="N3129" s="118"/>
      <c r="O3129" s="116" t="str">
        <f>IFERROR(VLOOKUP(N3129,'Código del Diagnóstico'!$A$2:$B$12426,2,0),"")</f>
        <v/>
      </c>
      <c r="P3129" s="209" t="str">
        <f>IFERROR(VLOOKUP(C3129,'PER Sociodemografico'!A:G,7,0),"")</f>
        <v/>
      </c>
      <c r="Q3129" s="210" t="str">
        <f t="shared" si="603"/>
        <v/>
      </c>
      <c r="R3129" s="113">
        <f t="shared" si="604"/>
        <v>0</v>
      </c>
      <c r="S3129" s="116">
        <f t="shared" si="605"/>
        <v>0</v>
      </c>
      <c r="T3129" s="129">
        <f t="shared" si="606"/>
        <v>0</v>
      </c>
      <c r="U3129" s="211">
        <f t="shared" si="607"/>
        <v>0</v>
      </c>
      <c r="V3129" s="212">
        <f t="shared" si="608"/>
        <v>0</v>
      </c>
      <c r="W3129" s="212">
        <f t="shared" si="609"/>
        <v>0</v>
      </c>
      <c r="X3129" s="213" t="str">
        <f t="shared" si="610"/>
        <v/>
      </c>
      <c r="Y3129" s="213" t="str">
        <f t="shared" si="611"/>
        <v/>
      </c>
    </row>
    <row r="3130" spans="1:25" ht="15">
      <c r="A3130" s="118"/>
      <c r="B3130" s="117"/>
      <c r="C3130" s="119"/>
      <c r="D3130" s="116" t="str">
        <f>IFERROR(VLOOKUP(C3130,'PER Sociodemografico'!A:L,2,0),"")</f>
        <v/>
      </c>
      <c r="E3130" s="116" t="str">
        <f>IFERROR(VLOOKUP(C3130,'PER Sociodemografico'!A:L,9,0),"")</f>
        <v/>
      </c>
      <c r="F3130" s="118"/>
      <c r="G3130" s="116" t="str">
        <f>IFERROR(VLOOKUP(C3130,'PER Sociodemografico'!A:L,10,0),"")</f>
        <v/>
      </c>
      <c r="H3130" s="120"/>
      <c r="I3130" s="117"/>
      <c r="J3130" s="117"/>
      <c r="K3130" s="113" t="str">
        <f t="shared" si="600"/>
        <v/>
      </c>
      <c r="L3130" s="114" t="str">
        <f t="shared" si="601"/>
        <v/>
      </c>
      <c r="M3130" s="115" t="str">
        <f t="shared" si="602"/>
        <v/>
      </c>
      <c r="N3130" s="118"/>
      <c r="O3130" s="116" t="str">
        <f>IFERROR(VLOOKUP(N3130,'Código del Diagnóstico'!$A$2:$B$12426,2,0),"")</f>
        <v/>
      </c>
      <c r="P3130" s="209" t="str">
        <f>IFERROR(VLOOKUP(C3130,'PER Sociodemografico'!A:G,7,0),"")</f>
        <v/>
      </c>
      <c r="Q3130" s="210" t="str">
        <f t="shared" si="603"/>
        <v/>
      </c>
      <c r="R3130" s="113">
        <f t="shared" si="604"/>
        <v>0</v>
      </c>
      <c r="S3130" s="116">
        <f t="shared" si="605"/>
        <v>0</v>
      </c>
      <c r="T3130" s="129">
        <f t="shared" si="606"/>
        <v>0</v>
      </c>
      <c r="U3130" s="211">
        <f t="shared" si="607"/>
        <v>0</v>
      </c>
      <c r="V3130" s="212">
        <f t="shared" si="608"/>
        <v>0</v>
      </c>
      <c r="W3130" s="212">
        <f t="shared" si="609"/>
        <v>0</v>
      </c>
      <c r="X3130" s="213" t="str">
        <f t="shared" si="610"/>
        <v/>
      </c>
      <c r="Y3130" s="213" t="str">
        <f t="shared" si="611"/>
        <v/>
      </c>
    </row>
    <row r="3131" spans="1:25" ht="15">
      <c r="A3131" s="118"/>
      <c r="B3131" s="117"/>
      <c r="C3131" s="119"/>
      <c r="D3131" s="116" t="str">
        <f>IFERROR(VLOOKUP(C3131,'PER Sociodemografico'!A:L,2,0),"")</f>
        <v/>
      </c>
      <c r="E3131" s="116" t="str">
        <f>IFERROR(VLOOKUP(C3131,'PER Sociodemografico'!A:L,9,0),"")</f>
        <v/>
      </c>
      <c r="F3131" s="118"/>
      <c r="G3131" s="116" t="str">
        <f>IFERROR(VLOOKUP(C3131,'PER Sociodemografico'!A:L,10,0),"")</f>
        <v/>
      </c>
      <c r="H3131" s="120"/>
      <c r="I3131" s="117"/>
      <c r="J3131" s="117"/>
      <c r="K3131" s="113" t="str">
        <f t="shared" si="600"/>
        <v/>
      </c>
      <c r="L3131" s="114" t="str">
        <f t="shared" si="601"/>
        <v/>
      </c>
      <c r="M3131" s="115" t="str">
        <f t="shared" si="602"/>
        <v/>
      </c>
      <c r="N3131" s="118"/>
      <c r="O3131" s="116" t="str">
        <f>IFERROR(VLOOKUP(N3131,'Código del Diagnóstico'!$A$2:$B$12426,2,0),"")</f>
        <v/>
      </c>
      <c r="P3131" s="209" t="str">
        <f>IFERROR(VLOOKUP(C3131,'PER Sociodemografico'!A:G,7,0),"")</f>
        <v/>
      </c>
      <c r="Q3131" s="210" t="str">
        <f t="shared" si="603"/>
        <v/>
      </c>
      <c r="R3131" s="113">
        <f t="shared" si="604"/>
        <v>0</v>
      </c>
      <c r="S3131" s="116">
        <f t="shared" si="605"/>
        <v>0</v>
      </c>
      <c r="T3131" s="129">
        <f t="shared" si="606"/>
        <v>0</v>
      </c>
      <c r="U3131" s="211">
        <f t="shared" si="607"/>
        <v>0</v>
      </c>
      <c r="V3131" s="212">
        <f t="shared" si="608"/>
        <v>0</v>
      </c>
      <c r="W3131" s="212">
        <f t="shared" si="609"/>
        <v>0</v>
      </c>
      <c r="X3131" s="213" t="str">
        <f t="shared" si="610"/>
        <v/>
      </c>
      <c r="Y3131" s="213" t="str">
        <f t="shared" si="611"/>
        <v/>
      </c>
    </row>
    <row r="3132" spans="1:25" ht="15">
      <c r="A3132" s="118"/>
      <c r="B3132" s="117"/>
      <c r="C3132" s="119"/>
      <c r="D3132" s="116" t="str">
        <f>IFERROR(VLOOKUP(C3132,'PER Sociodemografico'!A:L,2,0),"")</f>
        <v/>
      </c>
      <c r="E3132" s="116" t="str">
        <f>IFERROR(VLOOKUP(C3132,'PER Sociodemografico'!A:L,9,0),"")</f>
        <v/>
      </c>
      <c r="F3132" s="118"/>
      <c r="G3132" s="116" t="str">
        <f>IFERROR(VLOOKUP(C3132,'PER Sociodemografico'!A:L,10,0),"")</f>
        <v/>
      </c>
      <c r="H3132" s="120"/>
      <c r="I3132" s="117"/>
      <c r="J3132" s="117"/>
      <c r="K3132" s="113" t="str">
        <f t="shared" si="600"/>
        <v/>
      </c>
      <c r="L3132" s="114" t="str">
        <f t="shared" si="601"/>
        <v/>
      </c>
      <c r="M3132" s="115" t="str">
        <f t="shared" si="602"/>
        <v/>
      </c>
      <c r="N3132" s="118"/>
      <c r="O3132" s="116" t="str">
        <f>IFERROR(VLOOKUP(N3132,'Código del Diagnóstico'!$A$2:$B$12426,2,0),"")</f>
        <v/>
      </c>
      <c r="P3132" s="209" t="str">
        <f>IFERROR(VLOOKUP(C3132,'PER Sociodemografico'!A:G,7,0),"")</f>
        <v/>
      </c>
      <c r="Q3132" s="210" t="str">
        <f t="shared" si="603"/>
        <v/>
      </c>
      <c r="R3132" s="113">
        <f t="shared" si="604"/>
        <v>0</v>
      </c>
      <c r="S3132" s="116">
        <f t="shared" si="605"/>
        <v>0</v>
      </c>
      <c r="T3132" s="129">
        <f t="shared" si="606"/>
        <v>0</v>
      </c>
      <c r="U3132" s="211">
        <f t="shared" si="607"/>
        <v>0</v>
      </c>
      <c r="V3132" s="212">
        <f t="shared" si="608"/>
        <v>0</v>
      </c>
      <c r="W3132" s="212">
        <f t="shared" si="609"/>
        <v>0</v>
      </c>
      <c r="X3132" s="213" t="str">
        <f t="shared" si="610"/>
        <v/>
      </c>
      <c r="Y3132" s="213" t="str">
        <f t="shared" si="611"/>
        <v/>
      </c>
    </row>
    <row r="3133" spans="1:25" ht="15">
      <c r="A3133" s="118"/>
      <c r="B3133" s="117"/>
      <c r="C3133" s="119"/>
      <c r="D3133" s="116" t="str">
        <f>IFERROR(VLOOKUP(C3133,'PER Sociodemografico'!A:L,2,0),"")</f>
        <v/>
      </c>
      <c r="E3133" s="116" t="str">
        <f>IFERROR(VLOOKUP(C3133,'PER Sociodemografico'!A:L,9,0),"")</f>
        <v/>
      </c>
      <c r="F3133" s="118"/>
      <c r="G3133" s="116" t="str">
        <f>IFERROR(VLOOKUP(C3133,'PER Sociodemografico'!A:L,10,0),"")</f>
        <v/>
      </c>
      <c r="H3133" s="120"/>
      <c r="I3133" s="117"/>
      <c r="J3133" s="117"/>
      <c r="K3133" s="113" t="str">
        <f t="shared" si="600"/>
        <v/>
      </c>
      <c r="L3133" s="114" t="str">
        <f t="shared" si="601"/>
        <v/>
      </c>
      <c r="M3133" s="115" t="str">
        <f t="shared" si="602"/>
        <v/>
      </c>
      <c r="N3133" s="118"/>
      <c r="O3133" s="116" t="str">
        <f>IFERROR(VLOOKUP(N3133,'Código del Diagnóstico'!$A$2:$B$12426,2,0),"")</f>
        <v/>
      </c>
      <c r="P3133" s="209" t="str">
        <f>IFERROR(VLOOKUP(C3133,'PER Sociodemografico'!A:G,7,0),"")</f>
        <v/>
      </c>
      <c r="Q3133" s="210" t="str">
        <f t="shared" si="603"/>
        <v/>
      </c>
      <c r="R3133" s="113">
        <f t="shared" si="604"/>
        <v>0</v>
      </c>
      <c r="S3133" s="116">
        <f t="shared" si="605"/>
        <v>0</v>
      </c>
      <c r="T3133" s="129">
        <f t="shared" si="606"/>
        <v>0</v>
      </c>
      <c r="U3133" s="211">
        <f t="shared" si="607"/>
        <v>0</v>
      </c>
      <c r="V3133" s="212">
        <f t="shared" si="608"/>
        <v>0</v>
      </c>
      <c r="W3133" s="212">
        <f t="shared" si="609"/>
        <v>0</v>
      </c>
      <c r="X3133" s="213" t="str">
        <f t="shared" si="610"/>
        <v/>
      </c>
      <c r="Y3133" s="213" t="str">
        <f t="shared" si="611"/>
        <v/>
      </c>
    </row>
    <row r="3134" spans="1:25" ht="15">
      <c r="A3134" s="118"/>
      <c r="B3134" s="117"/>
      <c r="C3134" s="119"/>
      <c r="D3134" s="116" t="str">
        <f>IFERROR(VLOOKUP(C3134,'PER Sociodemografico'!A:L,2,0),"")</f>
        <v/>
      </c>
      <c r="E3134" s="116" t="str">
        <f>IFERROR(VLOOKUP(C3134,'PER Sociodemografico'!A:L,9,0),"")</f>
        <v/>
      </c>
      <c r="F3134" s="118"/>
      <c r="G3134" s="116" t="str">
        <f>IFERROR(VLOOKUP(C3134,'PER Sociodemografico'!A:L,10,0),"")</f>
        <v/>
      </c>
      <c r="H3134" s="120"/>
      <c r="I3134" s="117"/>
      <c r="J3134" s="117"/>
      <c r="K3134" s="113" t="str">
        <f t="shared" si="600"/>
        <v/>
      </c>
      <c r="L3134" s="114" t="str">
        <f t="shared" si="601"/>
        <v/>
      </c>
      <c r="M3134" s="115" t="str">
        <f t="shared" si="602"/>
        <v/>
      </c>
      <c r="N3134" s="118"/>
      <c r="O3134" s="116" t="str">
        <f>IFERROR(VLOOKUP(N3134,'Código del Diagnóstico'!$A$2:$B$12426,2,0),"")</f>
        <v/>
      </c>
      <c r="P3134" s="209" t="str">
        <f>IFERROR(VLOOKUP(C3134,'PER Sociodemografico'!A:G,7,0),"")</f>
        <v/>
      </c>
      <c r="Q3134" s="210" t="str">
        <f t="shared" si="603"/>
        <v/>
      </c>
      <c r="R3134" s="113">
        <f t="shared" si="604"/>
        <v>0</v>
      </c>
      <c r="S3134" s="116">
        <f t="shared" si="605"/>
        <v>0</v>
      </c>
      <c r="T3134" s="129">
        <f t="shared" si="606"/>
        <v>0</v>
      </c>
      <c r="U3134" s="211">
        <f t="shared" si="607"/>
        <v>0</v>
      </c>
      <c r="V3134" s="212">
        <f t="shared" si="608"/>
        <v>0</v>
      </c>
      <c r="W3134" s="212">
        <f t="shared" si="609"/>
        <v>0</v>
      </c>
      <c r="X3134" s="213" t="str">
        <f t="shared" si="610"/>
        <v/>
      </c>
      <c r="Y3134" s="213" t="str">
        <f t="shared" si="611"/>
        <v/>
      </c>
    </row>
    <row r="3135" spans="1:25" ht="15">
      <c r="A3135" s="118"/>
      <c r="B3135" s="117"/>
      <c r="C3135" s="119"/>
      <c r="D3135" s="116" t="str">
        <f>IFERROR(VLOOKUP(C3135,'PER Sociodemografico'!A:L,2,0),"")</f>
        <v/>
      </c>
      <c r="E3135" s="116" t="str">
        <f>IFERROR(VLOOKUP(C3135,'PER Sociodemografico'!A:L,9,0),"")</f>
        <v/>
      </c>
      <c r="F3135" s="118"/>
      <c r="G3135" s="116" t="str">
        <f>IFERROR(VLOOKUP(C3135,'PER Sociodemografico'!A:L,10,0),"")</f>
        <v/>
      </c>
      <c r="H3135" s="120"/>
      <c r="I3135" s="117"/>
      <c r="J3135" s="117"/>
      <c r="K3135" s="113" t="str">
        <f t="shared" si="600"/>
        <v/>
      </c>
      <c r="L3135" s="114" t="str">
        <f t="shared" si="601"/>
        <v/>
      </c>
      <c r="M3135" s="115" t="str">
        <f t="shared" si="602"/>
        <v/>
      </c>
      <c r="N3135" s="118"/>
      <c r="O3135" s="116" t="str">
        <f>IFERROR(VLOOKUP(N3135,'Código del Diagnóstico'!$A$2:$B$12426,2,0),"")</f>
        <v/>
      </c>
      <c r="P3135" s="209" t="str">
        <f>IFERROR(VLOOKUP(C3135,'PER Sociodemografico'!A:G,7,0),"")</f>
        <v/>
      </c>
      <c r="Q3135" s="210" t="str">
        <f t="shared" si="603"/>
        <v/>
      </c>
      <c r="R3135" s="113">
        <f t="shared" si="604"/>
        <v>0</v>
      </c>
      <c r="S3135" s="116">
        <f t="shared" si="605"/>
        <v>0</v>
      </c>
      <c r="T3135" s="129">
        <f t="shared" si="606"/>
        <v>0</v>
      </c>
      <c r="U3135" s="211">
        <f t="shared" si="607"/>
        <v>0</v>
      </c>
      <c r="V3135" s="212">
        <f t="shared" si="608"/>
        <v>0</v>
      </c>
      <c r="W3135" s="212">
        <f t="shared" si="609"/>
        <v>0</v>
      </c>
      <c r="X3135" s="213" t="str">
        <f t="shared" si="610"/>
        <v/>
      </c>
      <c r="Y3135" s="213" t="str">
        <f t="shared" si="611"/>
        <v/>
      </c>
    </row>
    <row r="3136" spans="1:25" ht="15">
      <c r="A3136" s="118"/>
      <c r="B3136" s="117"/>
      <c r="C3136" s="119"/>
      <c r="D3136" s="116" t="str">
        <f>IFERROR(VLOOKUP(C3136,'PER Sociodemografico'!A:L,2,0),"")</f>
        <v/>
      </c>
      <c r="E3136" s="116" t="str">
        <f>IFERROR(VLOOKUP(C3136,'PER Sociodemografico'!A:L,9,0),"")</f>
        <v/>
      </c>
      <c r="F3136" s="118"/>
      <c r="G3136" s="116" t="str">
        <f>IFERROR(VLOOKUP(C3136,'PER Sociodemografico'!A:L,10,0),"")</f>
        <v/>
      </c>
      <c r="H3136" s="120"/>
      <c r="I3136" s="117"/>
      <c r="J3136" s="117"/>
      <c r="K3136" s="113" t="str">
        <f t="shared" si="600"/>
        <v/>
      </c>
      <c r="L3136" s="114" t="str">
        <f t="shared" si="601"/>
        <v/>
      </c>
      <c r="M3136" s="115" t="str">
        <f t="shared" si="602"/>
        <v/>
      </c>
      <c r="N3136" s="118"/>
      <c r="O3136" s="116" t="str">
        <f>IFERROR(VLOOKUP(N3136,'Código del Diagnóstico'!$A$2:$B$12426,2,0),"")</f>
        <v/>
      </c>
      <c r="P3136" s="209" t="str">
        <f>IFERROR(VLOOKUP(C3136,'PER Sociodemografico'!A:G,7,0),"")</f>
        <v/>
      </c>
      <c r="Q3136" s="210" t="str">
        <f t="shared" si="603"/>
        <v/>
      </c>
      <c r="R3136" s="113">
        <f t="shared" si="604"/>
        <v>0</v>
      </c>
      <c r="S3136" s="116">
        <f t="shared" si="605"/>
        <v>0</v>
      </c>
      <c r="T3136" s="129">
        <f t="shared" si="606"/>
        <v>0</v>
      </c>
      <c r="U3136" s="211">
        <f t="shared" si="607"/>
        <v>0</v>
      </c>
      <c r="V3136" s="212">
        <f t="shared" si="608"/>
        <v>0</v>
      </c>
      <c r="W3136" s="212">
        <f t="shared" si="609"/>
        <v>0</v>
      </c>
      <c r="X3136" s="213" t="str">
        <f t="shared" si="610"/>
        <v/>
      </c>
      <c r="Y3136" s="213" t="str">
        <f t="shared" si="611"/>
        <v/>
      </c>
    </row>
    <row r="3137" spans="1:25" ht="15">
      <c r="A3137" s="118"/>
      <c r="B3137" s="117"/>
      <c r="C3137" s="119"/>
      <c r="D3137" s="116" t="str">
        <f>IFERROR(VLOOKUP(C3137,'PER Sociodemografico'!A:L,2,0),"")</f>
        <v/>
      </c>
      <c r="E3137" s="116" t="str">
        <f>IFERROR(VLOOKUP(C3137,'PER Sociodemografico'!A:L,9,0),"")</f>
        <v/>
      </c>
      <c r="F3137" s="118"/>
      <c r="G3137" s="116" t="str">
        <f>IFERROR(VLOOKUP(C3137,'PER Sociodemografico'!A:L,10,0),"")</f>
        <v/>
      </c>
      <c r="H3137" s="120"/>
      <c r="I3137" s="117"/>
      <c r="J3137" s="117"/>
      <c r="K3137" s="113" t="str">
        <f t="shared" si="600"/>
        <v/>
      </c>
      <c r="L3137" s="114" t="str">
        <f t="shared" si="601"/>
        <v/>
      </c>
      <c r="M3137" s="115" t="str">
        <f t="shared" si="602"/>
        <v/>
      </c>
      <c r="N3137" s="118"/>
      <c r="O3137" s="116" t="str">
        <f>IFERROR(VLOOKUP(N3137,'Código del Diagnóstico'!$A$2:$B$12426,2,0),"")</f>
        <v/>
      </c>
      <c r="P3137" s="209" t="str">
        <f>IFERROR(VLOOKUP(C3137,'PER Sociodemografico'!A:G,7,0),"")</f>
        <v/>
      </c>
      <c r="Q3137" s="210" t="str">
        <f t="shared" si="603"/>
        <v/>
      </c>
      <c r="R3137" s="113">
        <f t="shared" si="604"/>
        <v>0</v>
      </c>
      <c r="S3137" s="116">
        <f t="shared" si="605"/>
        <v>0</v>
      </c>
      <c r="T3137" s="129">
        <f t="shared" si="606"/>
        <v>0</v>
      </c>
      <c r="U3137" s="211">
        <f t="shared" si="607"/>
        <v>0</v>
      </c>
      <c r="V3137" s="212">
        <f t="shared" si="608"/>
        <v>0</v>
      </c>
      <c r="W3137" s="212">
        <f t="shared" si="609"/>
        <v>0</v>
      </c>
      <c r="X3137" s="213" t="str">
        <f t="shared" si="610"/>
        <v/>
      </c>
      <c r="Y3137" s="213" t="str">
        <f t="shared" si="611"/>
        <v/>
      </c>
    </row>
    <row r="3138" spans="1:25" ht="15">
      <c r="A3138" s="118"/>
      <c r="B3138" s="117"/>
      <c r="C3138" s="119"/>
      <c r="D3138" s="116" t="str">
        <f>IFERROR(VLOOKUP(C3138,'PER Sociodemografico'!A:L,2,0),"")</f>
        <v/>
      </c>
      <c r="E3138" s="116" t="str">
        <f>IFERROR(VLOOKUP(C3138,'PER Sociodemografico'!A:L,9,0),"")</f>
        <v/>
      </c>
      <c r="F3138" s="118"/>
      <c r="G3138" s="116" t="str">
        <f>IFERROR(VLOOKUP(C3138,'PER Sociodemografico'!A:L,10,0),"")</f>
        <v/>
      </c>
      <c r="H3138" s="120"/>
      <c r="I3138" s="117"/>
      <c r="J3138" s="117"/>
      <c r="K3138" s="113" t="str">
        <f t="shared" si="600"/>
        <v/>
      </c>
      <c r="L3138" s="114" t="str">
        <f t="shared" si="601"/>
        <v/>
      </c>
      <c r="M3138" s="115" t="str">
        <f t="shared" si="602"/>
        <v/>
      </c>
      <c r="N3138" s="118"/>
      <c r="O3138" s="116" t="str">
        <f>IFERROR(VLOOKUP(N3138,'Código del Diagnóstico'!$A$2:$B$12426,2,0),"")</f>
        <v/>
      </c>
      <c r="P3138" s="209" t="str">
        <f>IFERROR(VLOOKUP(C3138,'PER Sociodemografico'!A:G,7,0),"")</f>
        <v/>
      </c>
      <c r="Q3138" s="210" t="str">
        <f t="shared" si="603"/>
        <v/>
      </c>
      <c r="R3138" s="113">
        <f t="shared" si="604"/>
        <v>0</v>
      </c>
      <c r="S3138" s="116">
        <f t="shared" si="605"/>
        <v>0</v>
      </c>
      <c r="T3138" s="129">
        <f t="shared" si="606"/>
        <v>0</v>
      </c>
      <c r="U3138" s="211">
        <f t="shared" si="607"/>
        <v>0</v>
      </c>
      <c r="V3138" s="212">
        <f t="shared" si="608"/>
        <v>0</v>
      </c>
      <c r="W3138" s="212">
        <f t="shared" si="609"/>
        <v>0</v>
      </c>
      <c r="X3138" s="213" t="str">
        <f t="shared" si="610"/>
        <v/>
      </c>
      <c r="Y3138" s="213" t="str">
        <f t="shared" si="611"/>
        <v/>
      </c>
    </row>
    <row r="3139" spans="1:25" ht="15">
      <c r="A3139" s="118"/>
      <c r="B3139" s="117"/>
      <c r="C3139" s="119"/>
      <c r="D3139" s="116" t="str">
        <f>IFERROR(VLOOKUP(C3139,'PER Sociodemografico'!A:L,2,0),"")</f>
        <v/>
      </c>
      <c r="E3139" s="116" t="str">
        <f>IFERROR(VLOOKUP(C3139,'PER Sociodemografico'!A:L,9,0),"")</f>
        <v/>
      </c>
      <c r="F3139" s="118"/>
      <c r="G3139" s="116" t="str">
        <f>IFERROR(VLOOKUP(C3139,'PER Sociodemografico'!A:L,10,0),"")</f>
        <v/>
      </c>
      <c r="H3139" s="120"/>
      <c r="I3139" s="117"/>
      <c r="J3139" s="117"/>
      <c r="K3139" s="113" t="str">
        <f t="shared" si="600"/>
        <v/>
      </c>
      <c r="L3139" s="114" t="str">
        <f t="shared" si="601"/>
        <v/>
      </c>
      <c r="M3139" s="115" t="str">
        <f t="shared" si="602"/>
        <v/>
      </c>
      <c r="N3139" s="118"/>
      <c r="O3139" s="116" t="str">
        <f>IFERROR(VLOOKUP(N3139,'Código del Diagnóstico'!$A$2:$B$12426,2,0),"")</f>
        <v/>
      </c>
      <c r="P3139" s="209" t="str">
        <f>IFERROR(VLOOKUP(C3139,'PER Sociodemografico'!A:G,7,0),"")</f>
        <v/>
      </c>
      <c r="Q3139" s="210" t="str">
        <f t="shared" si="603"/>
        <v/>
      </c>
      <c r="R3139" s="113">
        <f t="shared" si="604"/>
        <v>0</v>
      </c>
      <c r="S3139" s="116">
        <f t="shared" si="605"/>
        <v>0</v>
      </c>
      <c r="T3139" s="129">
        <f t="shared" si="606"/>
        <v>0</v>
      </c>
      <c r="U3139" s="211">
        <f t="shared" si="607"/>
        <v>0</v>
      </c>
      <c r="V3139" s="212">
        <f t="shared" si="608"/>
        <v>0</v>
      </c>
      <c r="W3139" s="212">
        <f t="shared" si="609"/>
        <v>0</v>
      </c>
      <c r="X3139" s="213" t="str">
        <f t="shared" si="610"/>
        <v/>
      </c>
      <c r="Y3139" s="213" t="str">
        <f t="shared" si="611"/>
        <v/>
      </c>
    </row>
    <row r="3140" spans="1:25" ht="15">
      <c r="A3140" s="118"/>
      <c r="B3140" s="117"/>
      <c r="C3140" s="119"/>
      <c r="D3140" s="116" t="str">
        <f>IFERROR(VLOOKUP(C3140,'PER Sociodemografico'!A:L,2,0),"")</f>
        <v/>
      </c>
      <c r="E3140" s="116" t="str">
        <f>IFERROR(VLOOKUP(C3140,'PER Sociodemografico'!A:L,9,0),"")</f>
        <v/>
      </c>
      <c r="F3140" s="118"/>
      <c r="G3140" s="116" t="str">
        <f>IFERROR(VLOOKUP(C3140,'PER Sociodemografico'!A:L,10,0),"")</f>
        <v/>
      </c>
      <c r="H3140" s="120"/>
      <c r="I3140" s="117"/>
      <c r="J3140" s="117"/>
      <c r="K3140" s="113" t="str">
        <f t="shared" si="600"/>
        <v/>
      </c>
      <c r="L3140" s="114" t="str">
        <f t="shared" si="601"/>
        <v/>
      </c>
      <c r="M3140" s="115" t="str">
        <f t="shared" si="602"/>
        <v/>
      </c>
      <c r="N3140" s="118"/>
      <c r="O3140" s="116" t="str">
        <f>IFERROR(VLOOKUP(N3140,'Código del Diagnóstico'!$A$2:$B$12426,2,0),"")</f>
        <v/>
      </c>
      <c r="P3140" s="209" t="str">
        <f>IFERROR(VLOOKUP(C3140,'PER Sociodemografico'!A:G,7,0),"")</f>
        <v/>
      </c>
      <c r="Q3140" s="210" t="str">
        <f t="shared" si="603"/>
        <v/>
      </c>
      <c r="R3140" s="113">
        <f t="shared" si="604"/>
        <v>0</v>
      </c>
      <c r="S3140" s="116">
        <f t="shared" si="605"/>
        <v>0</v>
      </c>
      <c r="T3140" s="129">
        <f t="shared" si="606"/>
        <v>0</v>
      </c>
      <c r="U3140" s="211">
        <f t="shared" si="607"/>
        <v>0</v>
      </c>
      <c r="V3140" s="212">
        <f t="shared" si="608"/>
        <v>0</v>
      </c>
      <c r="W3140" s="212">
        <f t="shared" si="609"/>
        <v>0</v>
      </c>
      <c r="X3140" s="213" t="str">
        <f t="shared" si="610"/>
        <v/>
      </c>
      <c r="Y3140" s="213" t="str">
        <f t="shared" si="611"/>
        <v/>
      </c>
    </row>
    <row r="3141" spans="1:25" ht="15">
      <c r="A3141" s="118"/>
      <c r="B3141" s="117"/>
      <c r="C3141" s="119"/>
      <c r="D3141" s="116" t="str">
        <f>IFERROR(VLOOKUP(C3141,'PER Sociodemografico'!A:L,2,0),"")</f>
        <v/>
      </c>
      <c r="E3141" s="116" t="str">
        <f>IFERROR(VLOOKUP(C3141,'PER Sociodemografico'!A:L,9,0),"")</f>
        <v/>
      </c>
      <c r="F3141" s="118"/>
      <c r="G3141" s="116" t="str">
        <f>IFERROR(VLOOKUP(C3141,'PER Sociodemografico'!A:L,10,0),"")</f>
        <v/>
      </c>
      <c r="H3141" s="120"/>
      <c r="I3141" s="117"/>
      <c r="J3141" s="117"/>
      <c r="K3141" s="113" t="str">
        <f t="shared" ref="K3141:K3204" si="612">IF(I3141="","",J3141-I3141+1)</f>
        <v/>
      </c>
      <c r="L3141" s="114" t="str">
        <f t="shared" ref="L3141:L3204" si="613">IF(I3141="","",IF(MONTH(I3141)=MONTH(J3141),J3141-I3141+1,EOMONTH(I3141,0)-I3141+1))</f>
        <v/>
      </c>
      <c r="M3141" s="115" t="str">
        <f t="shared" ref="M3141:M3204" si="614">IFERROR(K3141-L3141,"")</f>
        <v/>
      </c>
      <c r="N3141" s="118"/>
      <c r="O3141" s="116" t="str">
        <f>IFERROR(VLOOKUP(N3141,'Código del Diagnóstico'!$A$2:$B$12426,2,0),"")</f>
        <v/>
      </c>
      <c r="P3141" s="209" t="str">
        <f>IFERROR(VLOOKUP(C3141,'PER Sociodemografico'!A:G,7,0),"")</f>
        <v/>
      </c>
      <c r="Q3141" s="210" t="str">
        <f t="shared" ref="Q3141:Q3204" si="615">IFERROR(P3141/30,"")</f>
        <v/>
      </c>
      <c r="R3141" s="113">
        <f t="shared" ref="R3141:R3204" si="616">IF(H3141="AT",K3141-1,0)</f>
        <v>0</v>
      </c>
      <c r="S3141" s="116">
        <f t="shared" ref="S3141:S3204" si="617">IF(IF(H3141="EG",K3141-3,0)&lt;=0,0,K3141-3)</f>
        <v>0</v>
      </c>
      <c r="T3141" s="129">
        <f t="shared" ref="T3141:T3204" si="618">IF(H3141="AT", (R3141*Q3141),0)</f>
        <v>0</v>
      </c>
      <c r="U3141" s="211">
        <f t="shared" ref="U3141:U3204" si="619">IF(H3141="EG",S3141*(Q3141*0.66),0)</f>
        <v>0</v>
      </c>
      <c r="V3141" s="212">
        <f t="shared" ref="V3141:V3204" si="620">IF(H3141="AT", K3141-R3141,0)</f>
        <v>0</v>
      </c>
      <c r="W3141" s="212">
        <f t="shared" ref="W3141:W3204" si="621">IF(H3141="EG",K3141-S3141,0)</f>
        <v>0</v>
      </c>
      <c r="X3141" s="213" t="str">
        <f t="shared" ref="X3141:X3204" si="622">IFERROR(V3141*Q3141,"")</f>
        <v/>
      </c>
      <c r="Y3141" s="213" t="str">
        <f t="shared" ref="Y3141:Y3204" si="623">IFERROR(W3141*Q3141,"")</f>
        <v/>
      </c>
    </row>
    <row r="3142" spans="1:25" ht="15">
      <c r="A3142" s="118"/>
      <c r="B3142" s="117"/>
      <c r="C3142" s="119"/>
      <c r="D3142" s="116" t="str">
        <f>IFERROR(VLOOKUP(C3142,'PER Sociodemografico'!A:L,2,0),"")</f>
        <v/>
      </c>
      <c r="E3142" s="116" t="str">
        <f>IFERROR(VLOOKUP(C3142,'PER Sociodemografico'!A:L,9,0),"")</f>
        <v/>
      </c>
      <c r="F3142" s="118"/>
      <c r="G3142" s="116" t="str">
        <f>IFERROR(VLOOKUP(C3142,'PER Sociodemografico'!A:L,10,0),"")</f>
        <v/>
      </c>
      <c r="H3142" s="120"/>
      <c r="I3142" s="117"/>
      <c r="J3142" s="117"/>
      <c r="K3142" s="113" t="str">
        <f t="shared" si="612"/>
        <v/>
      </c>
      <c r="L3142" s="114" t="str">
        <f t="shared" si="613"/>
        <v/>
      </c>
      <c r="M3142" s="115" t="str">
        <f t="shared" si="614"/>
        <v/>
      </c>
      <c r="N3142" s="118"/>
      <c r="O3142" s="116" t="str">
        <f>IFERROR(VLOOKUP(N3142,'Código del Diagnóstico'!$A$2:$B$12426,2,0),"")</f>
        <v/>
      </c>
      <c r="P3142" s="209" t="str">
        <f>IFERROR(VLOOKUP(C3142,'PER Sociodemografico'!A:G,7,0),"")</f>
        <v/>
      </c>
      <c r="Q3142" s="210" t="str">
        <f t="shared" si="615"/>
        <v/>
      </c>
      <c r="R3142" s="113">
        <f t="shared" si="616"/>
        <v>0</v>
      </c>
      <c r="S3142" s="116">
        <f t="shared" si="617"/>
        <v>0</v>
      </c>
      <c r="T3142" s="129">
        <f t="shared" si="618"/>
        <v>0</v>
      </c>
      <c r="U3142" s="211">
        <f t="shared" si="619"/>
        <v>0</v>
      </c>
      <c r="V3142" s="212">
        <f t="shared" si="620"/>
        <v>0</v>
      </c>
      <c r="W3142" s="212">
        <f t="shared" si="621"/>
        <v>0</v>
      </c>
      <c r="X3142" s="213" t="str">
        <f t="shared" si="622"/>
        <v/>
      </c>
      <c r="Y3142" s="213" t="str">
        <f t="shared" si="623"/>
        <v/>
      </c>
    </row>
    <row r="3143" spans="1:25" ht="15">
      <c r="A3143" s="118"/>
      <c r="B3143" s="117"/>
      <c r="C3143" s="119"/>
      <c r="D3143" s="116" t="str">
        <f>IFERROR(VLOOKUP(C3143,'PER Sociodemografico'!A:L,2,0),"")</f>
        <v/>
      </c>
      <c r="E3143" s="116" t="str">
        <f>IFERROR(VLOOKUP(C3143,'PER Sociodemografico'!A:L,9,0),"")</f>
        <v/>
      </c>
      <c r="F3143" s="118"/>
      <c r="G3143" s="116" t="str">
        <f>IFERROR(VLOOKUP(C3143,'PER Sociodemografico'!A:L,10,0),"")</f>
        <v/>
      </c>
      <c r="H3143" s="120"/>
      <c r="I3143" s="117"/>
      <c r="J3143" s="117"/>
      <c r="K3143" s="113" t="str">
        <f t="shared" si="612"/>
        <v/>
      </c>
      <c r="L3143" s="114" t="str">
        <f t="shared" si="613"/>
        <v/>
      </c>
      <c r="M3143" s="115" t="str">
        <f t="shared" si="614"/>
        <v/>
      </c>
      <c r="N3143" s="118"/>
      <c r="O3143" s="116" t="str">
        <f>IFERROR(VLOOKUP(N3143,'Código del Diagnóstico'!$A$2:$B$12426,2,0),"")</f>
        <v/>
      </c>
      <c r="P3143" s="209" t="str">
        <f>IFERROR(VLOOKUP(C3143,'PER Sociodemografico'!A:G,7,0),"")</f>
        <v/>
      </c>
      <c r="Q3143" s="210" t="str">
        <f t="shared" si="615"/>
        <v/>
      </c>
      <c r="R3143" s="113">
        <f t="shared" si="616"/>
        <v>0</v>
      </c>
      <c r="S3143" s="116">
        <f t="shared" si="617"/>
        <v>0</v>
      </c>
      <c r="T3143" s="129">
        <f t="shared" si="618"/>
        <v>0</v>
      </c>
      <c r="U3143" s="211">
        <f t="shared" si="619"/>
        <v>0</v>
      </c>
      <c r="V3143" s="212">
        <f t="shared" si="620"/>
        <v>0</v>
      </c>
      <c r="W3143" s="212">
        <f t="shared" si="621"/>
        <v>0</v>
      </c>
      <c r="X3143" s="213" t="str">
        <f t="shared" si="622"/>
        <v/>
      </c>
      <c r="Y3143" s="213" t="str">
        <f t="shared" si="623"/>
        <v/>
      </c>
    </row>
    <row r="3144" spans="1:25" ht="15">
      <c r="A3144" s="118"/>
      <c r="B3144" s="117"/>
      <c r="C3144" s="119"/>
      <c r="D3144" s="116" t="str">
        <f>IFERROR(VLOOKUP(C3144,'PER Sociodemografico'!A:L,2,0),"")</f>
        <v/>
      </c>
      <c r="E3144" s="116" t="str">
        <f>IFERROR(VLOOKUP(C3144,'PER Sociodemografico'!A:L,9,0),"")</f>
        <v/>
      </c>
      <c r="F3144" s="118"/>
      <c r="G3144" s="116" t="str">
        <f>IFERROR(VLOOKUP(C3144,'PER Sociodemografico'!A:L,10,0),"")</f>
        <v/>
      </c>
      <c r="H3144" s="120"/>
      <c r="I3144" s="117"/>
      <c r="J3144" s="117"/>
      <c r="K3144" s="113" t="str">
        <f t="shared" si="612"/>
        <v/>
      </c>
      <c r="L3144" s="114" t="str">
        <f t="shared" si="613"/>
        <v/>
      </c>
      <c r="M3144" s="115" t="str">
        <f t="shared" si="614"/>
        <v/>
      </c>
      <c r="N3144" s="118"/>
      <c r="O3144" s="116" t="str">
        <f>IFERROR(VLOOKUP(N3144,'Código del Diagnóstico'!$A$2:$B$12426,2,0),"")</f>
        <v/>
      </c>
      <c r="P3144" s="209" t="str">
        <f>IFERROR(VLOOKUP(C3144,'PER Sociodemografico'!A:G,7,0),"")</f>
        <v/>
      </c>
      <c r="Q3144" s="210" t="str">
        <f t="shared" si="615"/>
        <v/>
      </c>
      <c r="R3144" s="113">
        <f t="shared" si="616"/>
        <v>0</v>
      </c>
      <c r="S3144" s="116">
        <f t="shared" si="617"/>
        <v>0</v>
      </c>
      <c r="T3144" s="129">
        <f t="shared" si="618"/>
        <v>0</v>
      </c>
      <c r="U3144" s="211">
        <f t="shared" si="619"/>
        <v>0</v>
      </c>
      <c r="V3144" s="212">
        <f t="shared" si="620"/>
        <v>0</v>
      </c>
      <c r="W3144" s="212">
        <f t="shared" si="621"/>
        <v>0</v>
      </c>
      <c r="X3144" s="213" t="str">
        <f t="shared" si="622"/>
        <v/>
      </c>
      <c r="Y3144" s="213" t="str">
        <f t="shared" si="623"/>
        <v/>
      </c>
    </row>
    <row r="3145" spans="1:25" ht="15">
      <c r="A3145" s="118"/>
      <c r="B3145" s="117"/>
      <c r="C3145" s="119"/>
      <c r="D3145" s="116" t="str">
        <f>IFERROR(VLOOKUP(C3145,'PER Sociodemografico'!A:L,2,0),"")</f>
        <v/>
      </c>
      <c r="E3145" s="116" t="str">
        <f>IFERROR(VLOOKUP(C3145,'PER Sociodemografico'!A:L,9,0),"")</f>
        <v/>
      </c>
      <c r="F3145" s="118"/>
      <c r="G3145" s="116" t="str">
        <f>IFERROR(VLOOKUP(C3145,'PER Sociodemografico'!A:L,10,0),"")</f>
        <v/>
      </c>
      <c r="H3145" s="120"/>
      <c r="I3145" s="117"/>
      <c r="J3145" s="117"/>
      <c r="K3145" s="113" t="str">
        <f t="shared" si="612"/>
        <v/>
      </c>
      <c r="L3145" s="114" t="str">
        <f t="shared" si="613"/>
        <v/>
      </c>
      <c r="M3145" s="115" t="str">
        <f t="shared" si="614"/>
        <v/>
      </c>
      <c r="N3145" s="118"/>
      <c r="O3145" s="116" t="str">
        <f>IFERROR(VLOOKUP(N3145,'Código del Diagnóstico'!$A$2:$B$12426,2,0),"")</f>
        <v/>
      </c>
      <c r="P3145" s="209" t="str">
        <f>IFERROR(VLOOKUP(C3145,'PER Sociodemografico'!A:G,7,0),"")</f>
        <v/>
      </c>
      <c r="Q3145" s="210" t="str">
        <f t="shared" si="615"/>
        <v/>
      </c>
      <c r="R3145" s="113">
        <f t="shared" si="616"/>
        <v>0</v>
      </c>
      <c r="S3145" s="116">
        <f t="shared" si="617"/>
        <v>0</v>
      </c>
      <c r="T3145" s="129">
        <f t="shared" si="618"/>
        <v>0</v>
      </c>
      <c r="U3145" s="211">
        <f t="shared" si="619"/>
        <v>0</v>
      </c>
      <c r="V3145" s="212">
        <f t="shared" si="620"/>
        <v>0</v>
      </c>
      <c r="W3145" s="212">
        <f t="shared" si="621"/>
        <v>0</v>
      </c>
      <c r="X3145" s="213" t="str">
        <f t="shared" si="622"/>
        <v/>
      </c>
      <c r="Y3145" s="213" t="str">
        <f t="shared" si="623"/>
        <v/>
      </c>
    </row>
    <row r="3146" spans="1:25" ht="15">
      <c r="A3146" s="118"/>
      <c r="B3146" s="117"/>
      <c r="C3146" s="119"/>
      <c r="D3146" s="116" t="str">
        <f>IFERROR(VLOOKUP(C3146,'PER Sociodemografico'!A:L,2,0),"")</f>
        <v/>
      </c>
      <c r="E3146" s="116" t="str">
        <f>IFERROR(VLOOKUP(C3146,'PER Sociodemografico'!A:L,9,0),"")</f>
        <v/>
      </c>
      <c r="F3146" s="118"/>
      <c r="G3146" s="116" t="str">
        <f>IFERROR(VLOOKUP(C3146,'PER Sociodemografico'!A:L,10,0),"")</f>
        <v/>
      </c>
      <c r="H3146" s="120"/>
      <c r="I3146" s="117"/>
      <c r="J3146" s="117"/>
      <c r="K3146" s="113" t="str">
        <f t="shared" si="612"/>
        <v/>
      </c>
      <c r="L3146" s="114" t="str">
        <f t="shared" si="613"/>
        <v/>
      </c>
      <c r="M3146" s="115" t="str">
        <f t="shared" si="614"/>
        <v/>
      </c>
      <c r="N3146" s="118"/>
      <c r="O3146" s="116" t="str">
        <f>IFERROR(VLOOKUP(N3146,'Código del Diagnóstico'!$A$2:$B$12426,2,0),"")</f>
        <v/>
      </c>
      <c r="P3146" s="209" t="str">
        <f>IFERROR(VLOOKUP(C3146,'PER Sociodemografico'!A:G,7,0),"")</f>
        <v/>
      </c>
      <c r="Q3146" s="210" t="str">
        <f t="shared" si="615"/>
        <v/>
      </c>
      <c r="R3146" s="113">
        <f t="shared" si="616"/>
        <v>0</v>
      </c>
      <c r="S3146" s="116">
        <f t="shared" si="617"/>
        <v>0</v>
      </c>
      <c r="T3146" s="129">
        <f t="shared" si="618"/>
        <v>0</v>
      </c>
      <c r="U3146" s="211">
        <f t="shared" si="619"/>
        <v>0</v>
      </c>
      <c r="V3146" s="212">
        <f t="shared" si="620"/>
        <v>0</v>
      </c>
      <c r="W3146" s="212">
        <f t="shared" si="621"/>
        <v>0</v>
      </c>
      <c r="X3146" s="213" t="str">
        <f t="shared" si="622"/>
        <v/>
      </c>
      <c r="Y3146" s="213" t="str">
        <f t="shared" si="623"/>
        <v/>
      </c>
    </row>
    <row r="3147" spans="1:25" ht="15">
      <c r="A3147" s="118"/>
      <c r="B3147" s="117"/>
      <c r="C3147" s="119"/>
      <c r="D3147" s="116" t="str">
        <f>IFERROR(VLOOKUP(C3147,'PER Sociodemografico'!A:L,2,0),"")</f>
        <v/>
      </c>
      <c r="E3147" s="116" t="str">
        <f>IFERROR(VLOOKUP(C3147,'PER Sociodemografico'!A:L,9,0),"")</f>
        <v/>
      </c>
      <c r="F3147" s="118"/>
      <c r="G3147" s="116" t="str">
        <f>IFERROR(VLOOKUP(C3147,'PER Sociodemografico'!A:L,10,0),"")</f>
        <v/>
      </c>
      <c r="H3147" s="120"/>
      <c r="I3147" s="117"/>
      <c r="J3147" s="117"/>
      <c r="K3147" s="113" t="str">
        <f t="shared" si="612"/>
        <v/>
      </c>
      <c r="L3147" s="114" t="str">
        <f t="shared" si="613"/>
        <v/>
      </c>
      <c r="M3147" s="115" t="str">
        <f t="shared" si="614"/>
        <v/>
      </c>
      <c r="N3147" s="118"/>
      <c r="O3147" s="116" t="str">
        <f>IFERROR(VLOOKUP(N3147,'Código del Diagnóstico'!$A$2:$B$12426,2,0),"")</f>
        <v/>
      </c>
      <c r="P3147" s="209" t="str">
        <f>IFERROR(VLOOKUP(C3147,'PER Sociodemografico'!A:G,7,0),"")</f>
        <v/>
      </c>
      <c r="Q3147" s="210" t="str">
        <f t="shared" si="615"/>
        <v/>
      </c>
      <c r="R3147" s="113">
        <f t="shared" si="616"/>
        <v>0</v>
      </c>
      <c r="S3147" s="116">
        <f t="shared" si="617"/>
        <v>0</v>
      </c>
      <c r="T3147" s="129">
        <f t="shared" si="618"/>
        <v>0</v>
      </c>
      <c r="U3147" s="211">
        <f t="shared" si="619"/>
        <v>0</v>
      </c>
      <c r="V3147" s="212">
        <f t="shared" si="620"/>
        <v>0</v>
      </c>
      <c r="W3147" s="212">
        <f t="shared" si="621"/>
        <v>0</v>
      </c>
      <c r="X3147" s="213" t="str">
        <f t="shared" si="622"/>
        <v/>
      </c>
      <c r="Y3147" s="213" t="str">
        <f t="shared" si="623"/>
        <v/>
      </c>
    </row>
    <row r="3148" spans="1:25" ht="15">
      <c r="A3148" s="118"/>
      <c r="B3148" s="117"/>
      <c r="C3148" s="119"/>
      <c r="D3148" s="116" t="str">
        <f>IFERROR(VLOOKUP(C3148,'PER Sociodemografico'!A:L,2,0),"")</f>
        <v/>
      </c>
      <c r="E3148" s="116" t="str">
        <f>IFERROR(VLOOKUP(C3148,'PER Sociodemografico'!A:L,9,0),"")</f>
        <v/>
      </c>
      <c r="F3148" s="118"/>
      <c r="G3148" s="116" t="str">
        <f>IFERROR(VLOOKUP(C3148,'PER Sociodemografico'!A:L,10,0),"")</f>
        <v/>
      </c>
      <c r="H3148" s="120"/>
      <c r="I3148" s="117"/>
      <c r="J3148" s="117"/>
      <c r="K3148" s="113" t="str">
        <f t="shared" si="612"/>
        <v/>
      </c>
      <c r="L3148" s="114" t="str">
        <f t="shared" si="613"/>
        <v/>
      </c>
      <c r="M3148" s="115" t="str">
        <f t="shared" si="614"/>
        <v/>
      </c>
      <c r="N3148" s="118"/>
      <c r="O3148" s="116" t="str">
        <f>IFERROR(VLOOKUP(N3148,'Código del Diagnóstico'!$A$2:$B$12426,2,0),"")</f>
        <v/>
      </c>
      <c r="P3148" s="209" t="str">
        <f>IFERROR(VLOOKUP(C3148,'PER Sociodemografico'!A:G,7,0),"")</f>
        <v/>
      </c>
      <c r="Q3148" s="210" t="str">
        <f t="shared" si="615"/>
        <v/>
      </c>
      <c r="R3148" s="113">
        <f t="shared" si="616"/>
        <v>0</v>
      </c>
      <c r="S3148" s="116">
        <f t="shared" si="617"/>
        <v>0</v>
      </c>
      <c r="T3148" s="129">
        <f t="shared" si="618"/>
        <v>0</v>
      </c>
      <c r="U3148" s="211">
        <f t="shared" si="619"/>
        <v>0</v>
      </c>
      <c r="V3148" s="212">
        <f t="shared" si="620"/>
        <v>0</v>
      </c>
      <c r="W3148" s="212">
        <f t="shared" si="621"/>
        <v>0</v>
      </c>
      <c r="X3148" s="213" t="str">
        <f t="shared" si="622"/>
        <v/>
      </c>
      <c r="Y3148" s="213" t="str">
        <f t="shared" si="623"/>
        <v/>
      </c>
    </row>
    <row r="3149" spans="1:25" ht="15">
      <c r="A3149" s="118"/>
      <c r="B3149" s="117"/>
      <c r="C3149" s="119"/>
      <c r="D3149" s="116" t="str">
        <f>IFERROR(VLOOKUP(C3149,'PER Sociodemografico'!A:L,2,0),"")</f>
        <v/>
      </c>
      <c r="E3149" s="116" t="str">
        <f>IFERROR(VLOOKUP(C3149,'PER Sociodemografico'!A:L,9,0),"")</f>
        <v/>
      </c>
      <c r="F3149" s="118"/>
      <c r="G3149" s="116" t="str">
        <f>IFERROR(VLOOKUP(C3149,'PER Sociodemografico'!A:L,10,0),"")</f>
        <v/>
      </c>
      <c r="H3149" s="120"/>
      <c r="I3149" s="117"/>
      <c r="J3149" s="117"/>
      <c r="K3149" s="113" t="str">
        <f t="shared" si="612"/>
        <v/>
      </c>
      <c r="L3149" s="114" t="str">
        <f t="shared" si="613"/>
        <v/>
      </c>
      <c r="M3149" s="115" t="str">
        <f t="shared" si="614"/>
        <v/>
      </c>
      <c r="N3149" s="118"/>
      <c r="O3149" s="116" t="str">
        <f>IFERROR(VLOOKUP(N3149,'Código del Diagnóstico'!$A$2:$B$12426,2,0),"")</f>
        <v/>
      </c>
      <c r="P3149" s="209" t="str">
        <f>IFERROR(VLOOKUP(C3149,'PER Sociodemografico'!A:G,7,0),"")</f>
        <v/>
      </c>
      <c r="Q3149" s="210" t="str">
        <f t="shared" si="615"/>
        <v/>
      </c>
      <c r="R3149" s="113">
        <f t="shared" si="616"/>
        <v>0</v>
      </c>
      <c r="S3149" s="116">
        <f t="shared" si="617"/>
        <v>0</v>
      </c>
      <c r="T3149" s="129">
        <f t="shared" si="618"/>
        <v>0</v>
      </c>
      <c r="U3149" s="211">
        <f t="shared" si="619"/>
        <v>0</v>
      </c>
      <c r="V3149" s="212">
        <f t="shared" si="620"/>
        <v>0</v>
      </c>
      <c r="W3149" s="212">
        <f t="shared" si="621"/>
        <v>0</v>
      </c>
      <c r="X3149" s="213" t="str">
        <f t="shared" si="622"/>
        <v/>
      </c>
      <c r="Y3149" s="213" t="str">
        <f t="shared" si="623"/>
        <v/>
      </c>
    </row>
    <row r="3150" spans="1:25" ht="15">
      <c r="A3150" s="118"/>
      <c r="B3150" s="117"/>
      <c r="C3150" s="119"/>
      <c r="D3150" s="116" t="str">
        <f>IFERROR(VLOOKUP(C3150,'PER Sociodemografico'!A:L,2,0),"")</f>
        <v/>
      </c>
      <c r="E3150" s="116" t="str">
        <f>IFERROR(VLOOKUP(C3150,'PER Sociodemografico'!A:L,9,0),"")</f>
        <v/>
      </c>
      <c r="F3150" s="118"/>
      <c r="G3150" s="116" t="str">
        <f>IFERROR(VLOOKUP(C3150,'PER Sociodemografico'!A:L,10,0),"")</f>
        <v/>
      </c>
      <c r="H3150" s="120"/>
      <c r="I3150" s="117"/>
      <c r="J3150" s="117"/>
      <c r="K3150" s="113" t="str">
        <f t="shared" si="612"/>
        <v/>
      </c>
      <c r="L3150" s="114" t="str">
        <f t="shared" si="613"/>
        <v/>
      </c>
      <c r="M3150" s="115" t="str">
        <f t="shared" si="614"/>
        <v/>
      </c>
      <c r="N3150" s="118"/>
      <c r="O3150" s="116" t="str">
        <f>IFERROR(VLOOKUP(N3150,'Código del Diagnóstico'!$A$2:$B$12426,2,0),"")</f>
        <v/>
      </c>
      <c r="P3150" s="209" t="str">
        <f>IFERROR(VLOOKUP(C3150,'PER Sociodemografico'!A:G,7,0),"")</f>
        <v/>
      </c>
      <c r="Q3150" s="210" t="str">
        <f t="shared" si="615"/>
        <v/>
      </c>
      <c r="R3150" s="113">
        <f t="shared" si="616"/>
        <v>0</v>
      </c>
      <c r="S3150" s="116">
        <f t="shared" si="617"/>
        <v>0</v>
      </c>
      <c r="T3150" s="129">
        <f t="shared" si="618"/>
        <v>0</v>
      </c>
      <c r="U3150" s="211">
        <f t="shared" si="619"/>
        <v>0</v>
      </c>
      <c r="V3150" s="212">
        <f t="shared" si="620"/>
        <v>0</v>
      </c>
      <c r="W3150" s="212">
        <f t="shared" si="621"/>
        <v>0</v>
      </c>
      <c r="X3150" s="213" t="str">
        <f t="shared" si="622"/>
        <v/>
      </c>
      <c r="Y3150" s="213" t="str">
        <f t="shared" si="623"/>
        <v/>
      </c>
    </row>
    <row r="3151" spans="1:25" ht="15">
      <c r="A3151" s="118"/>
      <c r="B3151" s="117"/>
      <c r="C3151" s="119"/>
      <c r="D3151" s="116" t="str">
        <f>IFERROR(VLOOKUP(C3151,'PER Sociodemografico'!A:L,2,0),"")</f>
        <v/>
      </c>
      <c r="E3151" s="116" t="str">
        <f>IFERROR(VLOOKUP(C3151,'PER Sociodemografico'!A:L,9,0),"")</f>
        <v/>
      </c>
      <c r="F3151" s="118"/>
      <c r="G3151" s="116" t="str">
        <f>IFERROR(VLOOKUP(C3151,'PER Sociodemografico'!A:L,10,0),"")</f>
        <v/>
      </c>
      <c r="H3151" s="120"/>
      <c r="I3151" s="117"/>
      <c r="J3151" s="117"/>
      <c r="K3151" s="113" t="str">
        <f t="shared" si="612"/>
        <v/>
      </c>
      <c r="L3151" s="114" t="str">
        <f t="shared" si="613"/>
        <v/>
      </c>
      <c r="M3151" s="115" t="str">
        <f t="shared" si="614"/>
        <v/>
      </c>
      <c r="N3151" s="118"/>
      <c r="O3151" s="116" t="str">
        <f>IFERROR(VLOOKUP(N3151,'Código del Diagnóstico'!$A$2:$B$12426,2,0),"")</f>
        <v/>
      </c>
      <c r="P3151" s="209" t="str">
        <f>IFERROR(VLOOKUP(C3151,'PER Sociodemografico'!A:G,7,0),"")</f>
        <v/>
      </c>
      <c r="Q3151" s="210" t="str">
        <f t="shared" si="615"/>
        <v/>
      </c>
      <c r="R3151" s="113">
        <f t="shared" si="616"/>
        <v>0</v>
      </c>
      <c r="S3151" s="116">
        <f t="shared" si="617"/>
        <v>0</v>
      </c>
      <c r="T3151" s="129">
        <f t="shared" si="618"/>
        <v>0</v>
      </c>
      <c r="U3151" s="211">
        <f t="shared" si="619"/>
        <v>0</v>
      </c>
      <c r="V3151" s="212">
        <f t="shared" si="620"/>
        <v>0</v>
      </c>
      <c r="W3151" s="212">
        <f t="shared" si="621"/>
        <v>0</v>
      </c>
      <c r="X3151" s="213" t="str">
        <f t="shared" si="622"/>
        <v/>
      </c>
      <c r="Y3151" s="213" t="str">
        <f t="shared" si="623"/>
        <v/>
      </c>
    </row>
    <row r="3152" spans="1:25" ht="15">
      <c r="A3152" s="118"/>
      <c r="B3152" s="117"/>
      <c r="C3152" s="119"/>
      <c r="D3152" s="116" t="str">
        <f>IFERROR(VLOOKUP(C3152,'PER Sociodemografico'!A:L,2,0),"")</f>
        <v/>
      </c>
      <c r="E3152" s="116" t="str">
        <f>IFERROR(VLOOKUP(C3152,'PER Sociodemografico'!A:L,9,0),"")</f>
        <v/>
      </c>
      <c r="F3152" s="118"/>
      <c r="G3152" s="116" t="str">
        <f>IFERROR(VLOOKUP(C3152,'PER Sociodemografico'!A:L,10,0),"")</f>
        <v/>
      </c>
      <c r="H3152" s="120"/>
      <c r="I3152" s="117"/>
      <c r="J3152" s="117"/>
      <c r="K3152" s="113" t="str">
        <f t="shared" si="612"/>
        <v/>
      </c>
      <c r="L3152" s="114" t="str">
        <f t="shared" si="613"/>
        <v/>
      </c>
      <c r="M3152" s="115" t="str">
        <f t="shared" si="614"/>
        <v/>
      </c>
      <c r="N3152" s="118"/>
      <c r="O3152" s="116" t="str">
        <f>IFERROR(VLOOKUP(N3152,'Código del Diagnóstico'!$A$2:$B$12426,2,0),"")</f>
        <v/>
      </c>
      <c r="P3152" s="209" t="str">
        <f>IFERROR(VLOOKUP(C3152,'PER Sociodemografico'!A:G,7,0),"")</f>
        <v/>
      </c>
      <c r="Q3152" s="210" t="str">
        <f t="shared" si="615"/>
        <v/>
      </c>
      <c r="R3152" s="113">
        <f t="shared" si="616"/>
        <v>0</v>
      </c>
      <c r="S3152" s="116">
        <f t="shared" si="617"/>
        <v>0</v>
      </c>
      <c r="T3152" s="129">
        <f t="shared" si="618"/>
        <v>0</v>
      </c>
      <c r="U3152" s="211">
        <f t="shared" si="619"/>
        <v>0</v>
      </c>
      <c r="V3152" s="212">
        <f t="shared" si="620"/>
        <v>0</v>
      </c>
      <c r="W3152" s="212">
        <f t="shared" si="621"/>
        <v>0</v>
      </c>
      <c r="X3152" s="213" t="str">
        <f t="shared" si="622"/>
        <v/>
      </c>
      <c r="Y3152" s="213" t="str">
        <f t="shared" si="623"/>
        <v/>
      </c>
    </row>
    <row r="3153" spans="1:25" ht="15">
      <c r="A3153" s="118"/>
      <c r="B3153" s="117"/>
      <c r="C3153" s="119"/>
      <c r="D3153" s="116" t="str">
        <f>IFERROR(VLOOKUP(C3153,'PER Sociodemografico'!A:L,2,0),"")</f>
        <v/>
      </c>
      <c r="E3153" s="116" t="str">
        <f>IFERROR(VLOOKUP(C3153,'PER Sociodemografico'!A:L,9,0),"")</f>
        <v/>
      </c>
      <c r="F3153" s="118"/>
      <c r="G3153" s="116" t="str">
        <f>IFERROR(VLOOKUP(C3153,'PER Sociodemografico'!A:L,10,0),"")</f>
        <v/>
      </c>
      <c r="H3153" s="120"/>
      <c r="I3153" s="117"/>
      <c r="J3153" s="117"/>
      <c r="K3153" s="113" t="str">
        <f t="shared" si="612"/>
        <v/>
      </c>
      <c r="L3153" s="114" t="str">
        <f t="shared" si="613"/>
        <v/>
      </c>
      <c r="M3153" s="115" t="str">
        <f t="shared" si="614"/>
        <v/>
      </c>
      <c r="N3153" s="118"/>
      <c r="O3153" s="116" t="str">
        <f>IFERROR(VLOOKUP(N3153,'Código del Diagnóstico'!$A$2:$B$12426,2,0),"")</f>
        <v/>
      </c>
      <c r="P3153" s="209" t="str">
        <f>IFERROR(VLOOKUP(C3153,'PER Sociodemografico'!A:G,7,0),"")</f>
        <v/>
      </c>
      <c r="Q3153" s="210" t="str">
        <f t="shared" si="615"/>
        <v/>
      </c>
      <c r="R3153" s="113">
        <f t="shared" si="616"/>
        <v>0</v>
      </c>
      <c r="S3153" s="116">
        <f t="shared" si="617"/>
        <v>0</v>
      </c>
      <c r="T3153" s="129">
        <f t="shared" si="618"/>
        <v>0</v>
      </c>
      <c r="U3153" s="211">
        <f t="shared" si="619"/>
        <v>0</v>
      </c>
      <c r="V3153" s="212">
        <f t="shared" si="620"/>
        <v>0</v>
      </c>
      <c r="W3153" s="212">
        <f t="shared" si="621"/>
        <v>0</v>
      </c>
      <c r="X3153" s="213" t="str">
        <f t="shared" si="622"/>
        <v/>
      </c>
      <c r="Y3153" s="213" t="str">
        <f t="shared" si="623"/>
        <v/>
      </c>
    </row>
    <row r="3154" spans="1:25" ht="15">
      <c r="A3154" s="118"/>
      <c r="B3154" s="117"/>
      <c r="C3154" s="119"/>
      <c r="D3154" s="116" t="str">
        <f>IFERROR(VLOOKUP(C3154,'PER Sociodemografico'!A:L,2,0),"")</f>
        <v/>
      </c>
      <c r="E3154" s="116" t="str">
        <f>IFERROR(VLOOKUP(C3154,'PER Sociodemografico'!A:L,9,0),"")</f>
        <v/>
      </c>
      <c r="F3154" s="118"/>
      <c r="G3154" s="116" t="str">
        <f>IFERROR(VLOOKUP(C3154,'PER Sociodemografico'!A:L,10,0),"")</f>
        <v/>
      </c>
      <c r="H3154" s="120"/>
      <c r="I3154" s="117"/>
      <c r="J3154" s="117"/>
      <c r="K3154" s="113" t="str">
        <f t="shared" si="612"/>
        <v/>
      </c>
      <c r="L3154" s="114" t="str">
        <f t="shared" si="613"/>
        <v/>
      </c>
      <c r="M3154" s="115" t="str">
        <f t="shared" si="614"/>
        <v/>
      </c>
      <c r="N3154" s="118"/>
      <c r="O3154" s="116" t="str">
        <f>IFERROR(VLOOKUP(N3154,'Código del Diagnóstico'!$A$2:$B$12426,2,0),"")</f>
        <v/>
      </c>
      <c r="P3154" s="209" t="str">
        <f>IFERROR(VLOOKUP(C3154,'PER Sociodemografico'!A:G,7,0),"")</f>
        <v/>
      </c>
      <c r="Q3154" s="210" t="str">
        <f t="shared" si="615"/>
        <v/>
      </c>
      <c r="R3154" s="113">
        <f t="shared" si="616"/>
        <v>0</v>
      </c>
      <c r="S3154" s="116">
        <f t="shared" si="617"/>
        <v>0</v>
      </c>
      <c r="T3154" s="129">
        <f t="shared" si="618"/>
        <v>0</v>
      </c>
      <c r="U3154" s="211">
        <f t="shared" si="619"/>
        <v>0</v>
      </c>
      <c r="V3154" s="212">
        <f t="shared" si="620"/>
        <v>0</v>
      </c>
      <c r="W3154" s="212">
        <f t="shared" si="621"/>
        <v>0</v>
      </c>
      <c r="X3154" s="213" t="str">
        <f t="shared" si="622"/>
        <v/>
      </c>
      <c r="Y3154" s="213" t="str">
        <f t="shared" si="623"/>
        <v/>
      </c>
    </row>
    <row r="3155" spans="1:25" ht="15">
      <c r="A3155" s="118"/>
      <c r="B3155" s="117"/>
      <c r="C3155" s="119"/>
      <c r="D3155" s="116" t="str">
        <f>IFERROR(VLOOKUP(C3155,'PER Sociodemografico'!A:L,2,0),"")</f>
        <v/>
      </c>
      <c r="E3155" s="116" t="str">
        <f>IFERROR(VLOOKUP(C3155,'PER Sociodemografico'!A:L,9,0),"")</f>
        <v/>
      </c>
      <c r="F3155" s="118"/>
      <c r="G3155" s="116" t="str">
        <f>IFERROR(VLOOKUP(C3155,'PER Sociodemografico'!A:L,10,0),"")</f>
        <v/>
      </c>
      <c r="H3155" s="120"/>
      <c r="I3155" s="117"/>
      <c r="J3155" s="117"/>
      <c r="K3155" s="113" t="str">
        <f t="shared" si="612"/>
        <v/>
      </c>
      <c r="L3155" s="114" t="str">
        <f t="shared" si="613"/>
        <v/>
      </c>
      <c r="M3155" s="115" t="str">
        <f t="shared" si="614"/>
        <v/>
      </c>
      <c r="N3155" s="118"/>
      <c r="O3155" s="116" t="str">
        <f>IFERROR(VLOOKUP(N3155,'Código del Diagnóstico'!$A$2:$B$12426,2,0),"")</f>
        <v/>
      </c>
      <c r="P3155" s="209" t="str">
        <f>IFERROR(VLOOKUP(C3155,'PER Sociodemografico'!A:G,7,0),"")</f>
        <v/>
      </c>
      <c r="Q3155" s="210" t="str">
        <f t="shared" si="615"/>
        <v/>
      </c>
      <c r="R3155" s="113">
        <f t="shared" si="616"/>
        <v>0</v>
      </c>
      <c r="S3155" s="116">
        <f t="shared" si="617"/>
        <v>0</v>
      </c>
      <c r="T3155" s="129">
        <f t="shared" si="618"/>
        <v>0</v>
      </c>
      <c r="U3155" s="211">
        <f t="shared" si="619"/>
        <v>0</v>
      </c>
      <c r="V3155" s="212">
        <f t="shared" si="620"/>
        <v>0</v>
      </c>
      <c r="W3155" s="212">
        <f t="shared" si="621"/>
        <v>0</v>
      </c>
      <c r="X3155" s="213" t="str">
        <f t="shared" si="622"/>
        <v/>
      </c>
      <c r="Y3155" s="213" t="str">
        <f t="shared" si="623"/>
        <v/>
      </c>
    </row>
    <row r="3156" spans="1:25" ht="15">
      <c r="A3156" s="118"/>
      <c r="B3156" s="117"/>
      <c r="C3156" s="119"/>
      <c r="D3156" s="116" t="str">
        <f>IFERROR(VLOOKUP(C3156,'PER Sociodemografico'!A:L,2,0),"")</f>
        <v/>
      </c>
      <c r="E3156" s="116" t="str">
        <f>IFERROR(VLOOKUP(C3156,'PER Sociodemografico'!A:L,9,0),"")</f>
        <v/>
      </c>
      <c r="F3156" s="118"/>
      <c r="G3156" s="116" t="str">
        <f>IFERROR(VLOOKUP(C3156,'PER Sociodemografico'!A:L,10,0),"")</f>
        <v/>
      </c>
      <c r="H3156" s="120"/>
      <c r="I3156" s="117"/>
      <c r="J3156" s="117"/>
      <c r="K3156" s="113" t="str">
        <f t="shared" si="612"/>
        <v/>
      </c>
      <c r="L3156" s="114" t="str">
        <f t="shared" si="613"/>
        <v/>
      </c>
      <c r="M3156" s="115" t="str">
        <f t="shared" si="614"/>
        <v/>
      </c>
      <c r="N3156" s="118"/>
      <c r="O3156" s="116" t="str">
        <f>IFERROR(VLOOKUP(N3156,'Código del Diagnóstico'!$A$2:$B$12426,2,0),"")</f>
        <v/>
      </c>
      <c r="P3156" s="209" t="str">
        <f>IFERROR(VLOOKUP(C3156,'PER Sociodemografico'!A:G,7,0),"")</f>
        <v/>
      </c>
      <c r="Q3156" s="210" t="str">
        <f t="shared" si="615"/>
        <v/>
      </c>
      <c r="R3156" s="113">
        <f t="shared" si="616"/>
        <v>0</v>
      </c>
      <c r="S3156" s="116">
        <f t="shared" si="617"/>
        <v>0</v>
      </c>
      <c r="T3156" s="129">
        <f t="shared" si="618"/>
        <v>0</v>
      </c>
      <c r="U3156" s="211">
        <f t="shared" si="619"/>
        <v>0</v>
      </c>
      <c r="V3156" s="212">
        <f t="shared" si="620"/>
        <v>0</v>
      </c>
      <c r="W3156" s="212">
        <f t="shared" si="621"/>
        <v>0</v>
      </c>
      <c r="X3156" s="213" t="str">
        <f t="shared" si="622"/>
        <v/>
      </c>
      <c r="Y3156" s="213" t="str">
        <f t="shared" si="623"/>
        <v/>
      </c>
    </row>
    <row r="3157" spans="1:25" ht="15">
      <c r="A3157" s="118"/>
      <c r="B3157" s="117"/>
      <c r="C3157" s="119"/>
      <c r="D3157" s="116" t="str">
        <f>IFERROR(VLOOKUP(C3157,'PER Sociodemografico'!A:L,2,0),"")</f>
        <v/>
      </c>
      <c r="E3157" s="116" t="str">
        <f>IFERROR(VLOOKUP(C3157,'PER Sociodemografico'!A:L,9,0),"")</f>
        <v/>
      </c>
      <c r="F3157" s="118"/>
      <c r="G3157" s="116" t="str">
        <f>IFERROR(VLOOKUP(C3157,'PER Sociodemografico'!A:L,10,0),"")</f>
        <v/>
      </c>
      <c r="H3157" s="120"/>
      <c r="I3157" s="117"/>
      <c r="J3157" s="117"/>
      <c r="K3157" s="113" t="str">
        <f t="shared" si="612"/>
        <v/>
      </c>
      <c r="L3157" s="114" t="str">
        <f t="shared" si="613"/>
        <v/>
      </c>
      <c r="M3157" s="115" t="str">
        <f t="shared" si="614"/>
        <v/>
      </c>
      <c r="N3157" s="118"/>
      <c r="O3157" s="116" t="str">
        <f>IFERROR(VLOOKUP(N3157,'Código del Diagnóstico'!$A$2:$B$12426,2,0),"")</f>
        <v/>
      </c>
      <c r="P3157" s="209" t="str">
        <f>IFERROR(VLOOKUP(C3157,'PER Sociodemografico'!A:G,7,0),"")</f>
        <v/>
      </c>
      <c r="Q3157" s="210" t="str">
        <f t="shared" si="615"/>
        <v/>
      </c>
      <c r="R3157" s="113">
        <f t="shared" si="616"/>
        <v>0</v>
      </c>
      <c r="S3157" s="116">
        <f t="shared" si="617"/>
        <v>0</v>
      </c>
      <c r="T3157" s="129">
        <f t="shared" si="618"/>
        <v>0</v>
      </c>
      <c r="U3157" s="211">
        <f t="shared" si="619"/>
        <v>0</v>
      </c>
      <c r="V3157" s="212">
        <f t="shared" si="620"/>
        <v>0</v>
      </c>
      <c r="W3157" s="212">
        <f t="shared" si="621"/>
        <v>0</v>
      </c>
      <c r="X3157" s="213" t="str">
        <f t="shared" si="622"/>
        <v/>
      </c>
      <c r="Y3157" s="213" t="str">
        <f t="shared" si="623"/>
        <v/>
      </c>
    </row>
    <row r="3158" spans="1:25" ht="15">
      <c r="A3158" s="118"/>
      <c r="B3158" s="117"/>
      <c r="C3158" s="119"/>
      <c r="D3158" s="116" t="str">
        <f>IFERROR(VLOOKUP(C3158,'PER Sociodemografico'!A:L,2,0),"")</f>
        <v/>
      </c>
      <c r="E3158" s="116" t="str">
        <f>IFERROR(VLOOKUP(C3158,'PER Sociodemografico'!A:L,9,0),"")</f>
        <v/>
      </c>
      <c r="F3158" s="118"/>
      <c r="G3158" s="116" t="str">
        <f>IFERROR(VLOOKUP(C3158,'PER Sociodemografico'!A:L,10,0),"")</f>
        <v/>
      </c>
      <c r="H3158" s="120"/>
      <c r="I3158" s="117"/>
      <c r="J3158" s="117"/>
      <c r="K3158" s="113" t="str">
        <f t="shared" si="612"/>
        <v/>
      </c>
      <c r="L3158" s="114" t="str">
        <f t="shared" si="613"/>
        <v/>
      </c>
      <c r="M3158" s="115" t="str">
        <f t="shared" si="614"/>
        <v/>
      </c>
      <c r="N3158" s="118"/>
      <c r="O3158" s="116" t="str">
        <f>IFERROR(VLOOKUP(N3158,'Código del Diagnóstico'!$A$2:$B$12426,2,0),"")</f>
        <v/>
      </c>
      <c r="P3158" s="209" t="str">
        <f>IFERROR(VLOOKUP(C3158,'PER Sociodemografico'!A:G,7,0),"")</f>
        <v/>
      </c>
      <c r="Q3158" s="210" t="str">
        <f t="shared" si="615"/>
        <v/>
      </c>
      <c r="R3158" s="113">
        <f t="shared" si="616"/>
        <v>0</v>
      </c>
      <c r="S3158" s="116">
        <f t="shared" si="617"/>
        <v>0</v>
      </c>
      <c r="T3158" s="129">
        <f t="shared" si="618"/>
        <v>0</v>
      </c>
      <c r="U3158" s="211">
        <f t="shared" si="619"/>
        <v>0</v>
      </c>
      <c r="V3158" s="212">
        <f t="shared" si="620"/>
        <v>0</v>
      </c>
      <c r="W3158" s="212">
        <f t="shared" si="621"/>
        <v>0</v>
      </c>
      <c r="X3158" s="213" t="str">
        <f t="shared" si="622"/>
        <v/>
      </c>
      <c r="Y3158" s="213" t="str">
        <f t="shared" si="623"/>
        <v/>
      </c>
    </row>
    <row r="3159" spans="1:25" ht="15">
      <c r="A3159" s="118"/>
      <c r="B3159" s="117"/>
      <c r="C3159" s="119"/>
      <c r="D3159" s="116" t="str">
        <f>IFERROR(VLOOKUP(C3159,'PER Sociodemografico'!A:L,2,0),"")</f>
        <v/>
      </c>
      <c r="E3159" s="116" t="str">
        <f>IFERROR(VLOOKUP(C3159,'PER Sociodemografico'!A:L,9,0),"")</f>
        <v/>
      </c>
      <c r="F3159" s="118"/>
      <c r="G3159" s="116" t="str">
        <f>IFERROR(VLOOKUP(C3159,'PER Sociodemografico'!A:L,10,0),"")</f>
        <v/>
      </c>
      <c r="H3159" s="120"/>
      <c r="I3159" s="117"/>
      <c r="J3159" s="117"/>
      <c r="K3159" s="113" t="str">
        <f t="shared" si="612"/>
        <v/>
      </c>
      <c r="L3159" s="114" t="str">
        <f t="shared" si="613"/>
        <v/>
      </c>
      <c r="M3159" s="115" t="str">
        <f t="shared" si="614"/>
        <v/>
      </c>
      <c r="N3159" s="118"/>
      <c r="O3159" s="116" t="str">
        <f>IFERROR(VLOOKUP(N3159,'Código del Diagnóstico'!$A$2:$B$12426,2,0),"")</f>
        <v/>
      </c>
      <c r="P3159" s="209" t="str">
        <f>IFERROR(VLOOKUP(C3159,'PER Sociodemografico'!A:G,7,0),"")</f>
        <v/>
      </c>
      <c r="Q3159" s="210" t="str">
        <f t="shared" si="615"/>
        <v/>
      </c>
      <c r="R3159" s="113">
        <f t="shared" si="616"/>
        <v>0</v>
      </c>
      <c r="S3159" s="116">
        <f t="shared" si="617"/>
        <v>0</v>
      </c>
      <c r="T3159" s="129">
        <f t="shared" si="618"/>
        <v>0</v>
      </c>
      <c r="U3159" s="211">
        <f t="shared" si="619"/>
        <v>0</v>
      </c>
      <c r="V3159" s="212">
        <f t="shared" si="620"/>
        <v>0</v>
      </c>
      <c r="W3159" s="212">
        <f t="shared" si="621"/>
        <v>0</v>
      </c>
      <c r="X3159" s="213" t="str">
        <f t="shared" si="622"/>
        <v/>
      </c>
      <c r="Y3159" s="213" t="str">
        <f t="shared" si="623"/>
        <v/>
      </c>
    </row>
    <row r="3160" spans="1:25" ht="15">
      <c r="A3160" s="118"/>
      <c r="B3160" s="117"/>
      <c r="C3160" s="119"/>
      <c r="D3160" s="116" t="str">
        <f>IFERROR(VLOOKUP(C3160,'PER Sociodemografico'!A:L,2,0),"")</f>
        <v/>
      </c>
      <c r="E3160" s="116" t="str">
        <f>IFERROR(VLOOKUP(C3160,'PER Sociodemografico'!A:L,9,0),"")</f>
        <v/>
      </c>
      <c r="F3160" s="118"/>
      <c r="G3160" s="116" t="str">
        <f>IFERROR(VLOOKUP(C3160,'PER Sociodemografico'!A:L,10,0),"")</f>
        <v/>
      </c>
      <c r="H3160" s="120"/>
      <c r="I3160" s="117"/>
      <c r="J3160" s="117"/>
      <c r="K3160" s="113" t="str">
        <f t="shared" si="612"/>
        <v/>
      </c>
      <c r="L3160" s="114" t="str">
        <f t="shared" si="613"/>
        <v/>
      </c>
      <c r="M3160" s="115" t="str">
        <f t="shared" si="614"/>
        <v/>
      </c>
      <c r="N3160" s="118"/>
      <c r="O3160" s="116" t="str">
        <f>IFERROR(VLOOKUP(N3160,'Código del Diagnóstico'!$A$2:$B$12426,2,0),"")</f>
        <v/>
      </c>
      <c r="P3160" s="209" t="str">
        <f>IFERROR(VLOOKUP(C3160,'PER Sociodemografico'!A:G,7,0),"")</f>
        <v/>
      </c>
      <c r="Q3160" s="210" t="str">
        <f t="shared" si="615"/>
        <v/>
      </c>
      <c r="R3160" s="113">
        <f t="shared" si="616"/>
        <v>0</v>
      </c>
      <c r="S3160" s="116">
        <f t="shared" si="617"/>
        <v>0</v>
      </c>
      <c r="T3160" s="129">
        <f t="shared" si="618"/>
        <v>0</v>
      </c>
      <c r="U3160" s="211">
        <f t="shared" si="619"/>
        <v>0</v>
      </c>
      <c r="V3160" s="212">
        <f t="shared" si="620"/>
        <v>0</v>
      </c>
      <c r="W3160" s="212">
        <f t="shared" si="621"/>
        <v>0</v>
      </c>
      <c r="X3160" s="213" t="str">
        <f t="shared" si="622"/>
        <v/>
      </c>
      <c r="Y3160" s="213" t="str">
        <f t="shared" si="623"/>
        <v/>
      </c>
    </row>
    <row r="3161" spans="1:25" ht="15">
      <c r="A3161" s="118"/>
      <c r="B3161" s="117"/>
      <c r="C3161" s="119"/>
      <c r="D3161" s="116" t="str">
        <f>IFERROR(VLOOKUP(C3161,'PER Sociodemografico'!A:L,2,0),"")</f>
        <v/>
      </c>
      <c r="E3161" s="116" t="str">
        <f>IFERROR(VLOOKUP(C3161,'PER Sociodemografico'!A:L,9,0),"")</f>
        <v/>
      </c>
      <c r="F3161" s="118"/>
      <c r="G3161" s="116" t="str">
        <f>IFERROR(VLOOKUP(C3161,'PER Sociodemografico'!A:L,10,0),"")</f>
        <v/>
      </c>
      <c r="H3161" s="120"/>
      <c r="I3161" s="117"/>
      <c r="J3161" s="117"/>
      <c r="K3161" s="113" t="str">
        <f t="shared" si="612"/>
        <v/>
      </c>
      <c r="L3161" s="114" t="str">
        <f t="shared" si="613"/>
        <v/>
      </c>
      <c r="M3161" s="115" t="str">
        <f t="shared" si="614"/>
        <v/>
      </c>
      <c r="N3161" s="118"/>
      <c r="O3161" s="116" t="str">
        <f>IFERROR(VLOOKUP(N3161,'Código del Diagnóstico'!$A$2:$B$12426,2,0),"")</f>
        <v/>
      </c>
      <c r="P3161" s="209" t="str">
        <f>IFERROR(VLOOKUP(C3161,'PER Sociodemografico'!A:G,7,0),"")</f>
        <v/>
      </c>
      <c r="Q3161" s="210" t="str">
        <f t="shared" si="615"/>
        <v/>
      </c>
      <c r="R3161" s="113">
        <f t="shared" si="616"/>
        <v>0</v>
      </c>
      <c r="S3161" s="116">
        <f t="shared" si="617"/>
        <v>0</v>
      </c>
      <c r="T3161" s="129">
        <f t="shared" si="618"/>
        <v>0</v>
      </c>
      <c r="U3161" s="211">
        <f t="shared" si="619"/>
        <v>0</v>
      </c>
      <c r="V3161" s="212">
        <f t="shared" si="620"/>
        <v>0</v>
      </c>
      <c r="W3161" s="212">
        <f t="shared" si="621"/>
        <v>0</v>
      </c>
      <c r="X3161" s="213" t="str">
        <f t="shared" si="622"/>
        <v/>
      </c>
      <c r="Y3161" s="213" t="str">
        <f t="shared" si="623"/>
        <v/>
      </c>
    </row>
    <row r="3162" spans="1:25" ht="15">
      <c r="A3162" s="118"/>
      <c r="B3162" s="117"/>
      <c r="C3162" s="119"/>
      <c r="D3162" s="116" t="str">
        <f>IFERROR(VLOOKUP(C3162,'PER Sociodemografico'!A:L,2,0),"")</f>
        <v/>
      </c>
      <c r="E3162" s="116" t="str">
        <f>IFERROR(VLOOKUP(C3162,'PER Sociodemografico'!A:L,9,0),"")</f>
        <v/>
      </c>
      <c r="F3162" s="118"/>
      <c r="G3162" s="116" t="str">
        <f>IFERROR(VLOOKUP(C3162,'PER Sociodemografico'!A:L,10,0),"")</f>
        <v/>
      </c>
      <c r="H3162" s="120"/>
      <c r="I3162" s="117"/>
      <c r="J3162" s="117"/>
      <c r="K3162" s="113" t="str">
        <f t="shared" si="612"/>
        <v/>
      </c>
      <c r="L3162" s="114" t="str">
        <f t="shared" si="613"/>
        <v/>
      </c>
      <c r="M3162" s="115" t="str">
        <f t="shared" si="614"/>
        <v/>
      </c>
      <c r="N3162" s="118"/>
      <c r="O3162" s="116" t="str">
        <f>IFERROR(VLOOKUP(N3162,'Código del Diagnóstico'!$A$2:$B$12426,2,0),"")</f>
        <v/>
      </c>
      <c r="P3162" s="209" t="str">
        <f>IFERROR(VLOOKUP(C3162,'PER Sociodemografico'!A:G,7,0),"")</f>
        <v/>
      </c>
      <c r="Q3162" s="210" t="str">
        <f t="shared" si="615"/>
        <v/>
      </c>
      <c r="R3162" s="113">
        <f t="shared" si="616"/>
        <v>0</v>
      </c>
      <c r="S3162" s="116">
        <f t="shared" si="617"/>
        <v>0</v>
      </c>
      <c r="T3162" s="129">
        <f t="shared" si="618"/>
        <v>0</v>
      </c>
      <c r="U3162" s="211">
        <f t="shared" si="619"/>
        <v>0</v>
      </c>
      <c r="V3162" s="212">
        <f t="shared" si="620"/>
        <v>0</v>
      </c>
      <c r="W3162" s="212">
        <f t="shared" si="621"/>
        <v>0</v>
      </c>
      <c r="X3162" s="213" t="str">
        <f t="shared" si="622"/>
        <v/>
      </c>
      <c r="Y3162" s="213" t="str">
        <f t="shared" si="623"/>
        <v/>
      </c>
    </row>
    <row r="3163" spans="1:25" ht="15">
      <c r="A3163" s="118"/>
      <c r="B3163" s="117"/>
      <c r="C3163" s="119"/>
      <c r="D3163" s="116" t="str">
        <f>IFERROR(VLOOKUP(C3163,'PER Sociodemografico'!A:L,2,0),"")</f>
        <v/>
      </c>
      <c r="E3163" s="116" t="str">
        <f>IFERROR(VLOOKUP(C3163,'PER Sociodemografico'!A:L,9,0),"")</f>
        <v/>
      </c>
      <c r="F3163" s="118"/>
      <c r="G3163" s="116" t="str">
        <f>IFERROR(VLOOKUP(C3163,'PER Sociodemografico'!A:L,10,0),"")</f>
        <v/>
      </c>
      <c r="H3163" s="120"/>
      <c r="I3163" s="117"/>
      <c r="J3163" s="117"/>
      <c r="K3163" s="113" t="str">
        <f t="shared" si="612"/>
        <v/>
      </c>
      <c r="L3163" s="114" t="str">
        <f t="shared" si="613"/>
        <v/>
      </c>
      <c r="M3163" s="115" t="str">
        <f t="shared" si="614"/>
        <v/>
      </c>
      <c r="N3163" s="118"/>
      <c r="O3163" s="116" t="str">
        <f>IFERROR(VLOOKUP(N3163,'Código del Diagnóstico'!$A$2:$B$12426,2,0),"")</f>
        <v/>
      </c>
      <c r="P3163" s="209" t="str">
        <f>IFERROR(VLOOKUP(C3163,'PER Sociodemografico'!A:G,7,0),"")</f>
        <v/>
      </c>
      <c r="Q3163" s="210" t="str">
        <f t="shared" si="615"/>
        <v/>
      </c>
      <c r="R3163" s="113">
        <f t="shared" si="616"/>
        <v>0</v>
      </c>
      <c r="S3163" s="116">
        <f t="shared" si="617"/>
        <v>0</v>
      </c>
      <c r="T3163" s="129">
        <f t="shared" si="618"/>
        <v>0</v>
      </c>
      <c r="U3163" s="211">
        <f t="shared" si="619"/>
        <v>0</v>
      </c>
      <c r="V3163" s="212">
        <f t="shared" si="620"/>
        <v>0</v>
      </c>
      <c r="W3163" s="212">
        <f t="shared" si="621"/>
        <v>0</v>
      </c>
      <c r="X3163" s="213" t="str">
        <f t="shared" si="622"/>
        <v/>
      </c>
      <c r="Y3163" s="213" t="str">
        <f t="shared" si="623"/>
        <v/>
      </c>
    </row>
    <row r="3164" spans="1:25" ht="15">
      <c r="A3164" s="118"/>
      <c r="B3164" s="117"/>
      <c r="C3164" s="119"/>
      <c r="D3164" s="116" t="str">
        <f>IFERROR(VLOOKUP(C3164,'PER Sociodemografico'!A:L,2,0),"")</f>
        <v/>
      </c>
      <c r="E3164" s="116" t="str">
        <f>IFERROR(VLOOKUP(C3164,'PER Sociodemografico'!A:L,9,0),"")</f>
        <v/>
      </c>
      <c r="F3164" s="118"/>
      <c r="G3164" s="116" t="str">
        <f>IFERROR(VLOOKUP(C3164,'PER Sociodemografico'!A:L,10,0),"")</f>
        <v/>
      </c>
      <c r="H3164" s="120"/>
      <c r="I3164" s="117"/>
      <c r="J3164" s="117"/>
      <c r="K3164" s="113" t="str">
        <f t="shared" si="612"/>
        <v/>
      </c>
      <c r="L3164" s="114" t="str">
        <f t="shared" si="613"/>
        <v/>
      </c>
      <c r="M3164" s="115" t="str">
        <f t="shared" si="614"/>
        <v/>
      </c>
      <c r="N3164" s="118"/>
      <c r="O3164" s="116" t="str">
        <f>IFERROR(VLOOKUP(N3164,'Código del Diagnóstico'!$A$2:$B$12426,2,0),"")</f>
        <v/>
      </c>
      <c r="P3164" s="209" t="str">
        <f>IFERROR(VLOOKUP(C3164,'PER Sociodemografico'!A:G,7,0),"")</f>
        <v/>
      </c>
      <c r="Q3164" s="210" t="str">
        <f t="shared" si="615"/>
        <v/>
      </c>
      <c r="R3164" s="113">
        <f t="shared" si="616"/>
        <v>0</v>
      </c>
      <c r="S3164" s="116">
        <f t="shared" si="617"/>
        <v>0</v>
      </c>
      <c r="T3164" s="129">
        <f t="shared" si="618"/>
        <v>0</v>
      </c>
      <c r="U3164" s="211">
        <f t="shared" si="619"/>
        <v>0</v>
      </c>
      <c r="V3164" s="212">
        <f t="shared" si="620"/>
        <v>0</v>
      </c>
      <c r="W3164" s="212">
        <f t="shared" si="621"/>
        <v>0</v>
      </c>
      <c r="X3164" s="213" t="str">
        <f t="shared" si="622"/>
        <v/>
      </c>
      <c r="Y3164" s="213" t="str">
        <f t="shared" si="623"/>
        <v/>
      </c>
    </row>
    <row r="3165" spans="1:25" ht="15">
      <c r="A3165" s="118"/>
      <c r="B3165" s="117"/>
      <c r="C3165" s="119"/>
      <c r="D3165" s="116" t="str">
        <f>IFERROR(VLOOKUP(C3165,'PER Sociodemografico'!A:L,2,0),"")</f>
        <v/>
      </c>
      <c r="E3165" s="116" t="str">
        <f>IFERROR(VLOOKUP(C3165,'PER Sociodemografico'!A:L,9,0),"")</f>
        <v/>
      </c>
      <c r="F3165" s="118"/>
      <c r="G3165" s="116" t="str">
        <f>IFERROR(VLOOKUP(C3165,'PER Sociodemografico'!A:L,10,0),"")</f>
        <v/>
      </c>
      <c r="H3165" s="120"/>
      <c r="I3165" s="117"/>
      <c r="J3165" s="117"/>
      <c r="K3165" s="113" t="str">
        <f t="shared" si="612"/>
        <v/>
      </c>
      <c r="L3165" s="114" t="str">
        <f t="shared" si="613"/>
        <v/>
      </c>
      <c r="M3165" s="115" t="str">
        <f t="shared" si="614"/>
        <v/>
      </c>
      <c r="N3165" s="118"/>
      <c r="O3165" s="116" t="str">
        <f>IFERROR(VLOOKUP(N3165,'Código del Diagnóstico'!$A$2:$B$12426,2,0),"")</f>
        <v/>
      </c>
      <c r="P3165" s="209" t="str">
        <f>IFERROR(VLOOKUP(C3165,'PER Sociodemografico'!A:G,7,0),"")</f>
        <v/>
      </c>
      <c r="Q3165" s="210" t="str">
        <f t="shared" si="615"/>
        <v/>
      </c>
      <c r="R3165" s="113">
        <f t="shared" si="616"/>
        <v>0</v>
      </c>
      <c r="S3165" s="116">
        <f t="shared" si="617"/>
        <v>0</v>
      </c>
      <c r="T3165" s="129">
        <f t="shared" si="618"/>
        <v>0</v>
      </c>
      <c r="U3165" s="211">
        <f t="shared" si="619"/>
        <v>0</v>
      </c>
      <c r="V3165" s="212">
        <f t="shared" si="620"/>
        <v>0</v>
      </c>
      <c r="W3165" s="212">
        <f t="shared" si="621"/>
        <v>0</v>
      </c>
      <c r="X3165" s="213" t="str">
        <f t="shared" si="622"/>
        <v/>
      </c>
      <c r="Y3165" s="213" t="str">
        <f t="shared" si="623"/>
        <v/>
      </c>
    </row>
    <row r="3166" spans="1:25" ht="15">
      <c r="A3166" s="118"/>
      <c r="B3166" s="117"/>
      <c r="C3166" s="119"/>
      <c r="D3166" s="116" t="str">
        <f>IFERROR(VLOOKUP(C3166,'PER Sociodemografico'!A:L,2,0),"")</f>
        <v/>
      </c>
      <c r="E3166" s="116" t="str">
        <f>IFERROR(VLOOKUP(C3166,'PER Sociodemografico'!A:L,9,0),"")</f>
        <v/>
      </c>
      <c r="F3166" s="118"/>
      <c r="G3166" s="116" t="str">
        <f>IFERROR(VLOOKUP(C3166,'PER Sociodemografico'!A:L,10,0),"")</f>
        <v/>
      </c>
      <c r="H3166" s="120"/>
      <c r="I3166" s="117"/>
      <c r="J3166" s="117"/>
      <c r="K3166" s="113" t="str">
        <f t="shared" si="612"/>
        <v/>
      </c>
      <c r="L3166" s="114" t="str">
        <f t="shared" si="613"/>
        <v/>
      </c>
      <c r="M3166" s="115" t="str">
        <f t="shared" si="614"/>
        <v/>
      </c>
      <c r="N3166" s="118"/>
      <c r="O3166" s="116" t="str">
        <f>IFERROR(VLOOKUP(N3166,'Código del Diagnóstico'!$A$2:$B$12426,2,0),"")</f>
        <v/>
      </c>
      <c r="P3166" s="209" t="str">
        <f>IFERROR(VLOOKUP(C3166,'PER Sociodemografico'!A:G,7,0),"")</f>
        <v/>
      </c>
      <c r="Q3166" s="210" t="str">
        <f t="shared" si="615"/>
        <v/>
      </c>
      <c r="R3166" s="113">
        <f t="shared" si="616"/>
        <v>0</v>
      </c>
      <c r="S3166" s="116">
        <f t="shared" si="617"/>
        <v>0</v>
      </c>
      <c r="T3166" s="129">
        <f t="shared" si="618"/>
        <v>0</v>
      </c>
      <c r="U3166" s="211">
        <f t="shared" si="619"/>
        <v>0</v>
      </c>
      <c r="V3166" s="212">
        <f t="shared" si="620"/>
        <v>0</v>
      </c>
      <c r="W3166" s="212">
        <f t="shared" si="621"/>
        <v>0</v>
      </c>
      <c r="X3166" s="213" t="str">
        <f t="shared" si="622"/>
        <v/>
      </c>
      <c r="Y3166" s="213" t="str">
        <f t="shared" si="623"/>
        <v/>
      </c>
    </row>
    <row r="3167" spans="1:25" ht="15">
      <c r="A3167" s="118"/>
      <c r="B3167" s="117"/>
      <c r="C3167" s="119"/>
      <c r="D3167" s="116" t="str">
        <f>IFERROR(VLOOKUP(C3167,'PER Sociodemografico'!A:L,2,0),"")</f>
        <v/>
      </c>
      <c r="E3167" s="116" t="str">
        <f>IFERROR(VLOOKUP(C3167,'PER Sociodemografico'!A:L,9,0),"")</f>
        <v/>
      </c>
      <c r="F3167" s="118"/>
      <c r="G3167" s="116" t="str">
        <f>IFERROR(VLOOKUP(C3167,'PER Sociodemografico'!A:L,10,0),"")</f>
        <v/>
      </c>
      <c r="H3167" s="120"/>
      <c r="I3167" s="117"/>
      <c r="J3167" s="117"/>
      <c r="K3167" s="113" t="str">
        <f t="shared" si="612"/>
        <v/>
      </c>
      <c r="L3167" s="114" t="str">
        <f t="shared" si="613"/>
        <v/>
      </c>
      <c r="M3167" s="115" t="str">
        <f t="shared" si="614"/>
        <v/>
      </c>
      <c r="N3167" s="118"/>
      <c r="O3167" s="116" t="str">
        <f>IFERROR(VLOOKUP(N3167,'Código del Diagnóstico'!$A$2:$B$12426,2,0),"")</f>
        <v/>
      </c>
      <c r="P3167" s="209" t="str">
        <f>IFERROR(VLOOKUP(C3167,'PER Sociodemografico'!A:G,7,0),"")</f>
        <v/>
      </c>
      <c r="Q3167" s="210" t="str">
        <f t="shared" si="615"/>
        <v/>
      </c>
      <c r="R3167" s="113">
        <f t="shared" si="616"/>
        <v>0</v>
      </c>
      <c r="S3167" s="116">
        <f t="shared" si="617"/>
        <v>0</v>
      </c>
      <c r="T3167" s="129">
        <f t="shared" si="618"/>
        <v>0</v>
      </c>
      <c r="U3167" s="211">
        <f t="shared" si="619"/>
        <v>0</v>
      </c>
      <c r="V3167" s="212">
        <f t="shared" si="620"/>
        <v>0</v>
      </c>
      <c r="W3167" s="212">
        <f t="shared" si="621"/>
        <v>0</v>
      </c>
      <c r="X3167" s="213" t="str">
        <f t="shared" si="622"/>
        <v/>
      </c>
      <c r="Y3167" s="213" t="str">
        <f t="shared" si="623"/>
        <v/>
      </c>
    </row>
    <row r="3168" spans="1:25" ht="15">
      <c r="A3168" s="118"/>
      <c r="B3168" s="117"/>
      <c r="C3168" s="119"/>
      <c r="D3168" s="116" t="str">
        <f>IFERROR(VLOOKUP(C3168,'PER Sociodemografico'!A:L,2,0),"")</f>
        <v/>
      </c>
      <c r="E3168" s="116" t="str">
        <f>IFERROR(VLOOKUP(C3168,'PER Sociodemografico'!A:L,9,0),"")</f>
        <v/>
      </c>
      <c r="F3168" s="118"/>
      <c r="G3168" s="116" t="str">
        <f>IFERROR(VLOOKUP(C3168,'PER Sociodemografico'!A:L,10,0),"")</f>
        <v/>
      </c>
      <c r="H3168" s="120"/>
      <c r="I3168" s="117"/>
      <c r="J3168" s="117"/>
      <c r="K3168" s="113" t="str">
        <f t="shared" si="612"/>
        <v/>
      </c>
      <c r="L3168" s="114" t="str">
        <f t="shared" si="613"/>
        <v/>
      </c>
      <c r="M3168" s="115" t="str">
        <f t="shared" si="614"/>
        <v/>
      </c>
      <c r="N3168" s="118"/>
      <c r="O3168" s="116" t="str">
        <f>IFERROR(VLOOKUP(N3168,'Código del Diagnóstico'!$A$2:$B$12426,2,0),"")</f>
        <v/>
      </c>
      <c r="P3168" s="209" t="str">
        <f>IFERROR(VLOOKUP(C3168,'PER Sociodemografico'!A:G,7,0),"")</f>
        <v/>
      </c>
      <c r="Q3168" s="210" t="str">
        <f t="shared" si="615"/>
        <v/>
      </c>
      <c r="R3168" s="113">
        <f t="shared" si="616"/>
        <v>0</v>
      </c>
      <c r="S3168" s="116">
        <f t="shared" si="617"/>
        <v>0</v>
      </c>
      <c r="T3168" s="129">
        <f t="shared" si="618"/>
        <v>0</v>
      </c>
      <c r="U3168" s="211">
        <f t="shared" si="619"/>
        <v>0</v>
      </c>
      <c r="V3168" s="212">
        <f t="shared" si="620"/>
        <v>0</v>
      </c>
      <c r="W3168" s="212">
        <f t="shared" si="621"/>
        <v>0</v>
      </c>
      <c r="X3168" s="213" t="str">
        <f t="shared" si="622"/>
        <v/>
      </c>
      <c r="Y3168" s="213" t="str">
        <f t="shared" si="623"/>
        <v/>
      </c>
    </row>
    <row r="3169" spans="1:25" ht="15">
      <c r="A3169" s="118"/>
      <c r="B3169" s="117"/>
      <c r="C3169" s="119"/>
      <c r="D3169" s="116" t="str">
        <f>IFERROR(VLOOKUP(C3169,'PER Sociodemografico'!A:L,2,0),"")</f>
        <v/>
      </c>
      <c r="E3169" s="116" t="str">
        <f>IFERROR(VLOOKUP(C3169,'PER Sociodemografico'!A:L,9,0),"")</f>
        <v/>
      </c>
      <c r="F3169" s="118"/>
      <c r="G3169" s="116" t="str">
        <f>IFERROR(VLOOKUP(C3169,'PER Sociodemografico'!A:L,10,0),"")</f>
        <v/>
      </c>
      <c r="H3169" s="120"/>
      <c r="I3169" s="117"/>
      <c r="J3169" s="117"/>
      <c r="K3169" s="113" t="str">
        <f t="shared" si="612"/>
        <v/>
      </c>
      <c r="L3169" s="114" t="str">
        <f t="shared" si="613"/>
        <v/>
      </c>
      <c r="M3169" s="115" t="str">
        <f t="shared" si="614"/>
        <v/>
      </c>
      <c r="N3169" s="118"/>
      <c r="O3169" s="116" t="str">
        <f>IFERROR(VLOOKUP(N3169,'Código del Diagnóstico'!$A$2:$B$12426,2,0),"")</f>
        <v/>
      </c>
      <c r="P3169" s="209" t="str">
        <f>IFERROR(VLOOKUP(C3169,'PER Sociodemografico'!A:G,7,0),"")</f>
        <v/>
      </c>
      <c r="Q3169" s="210" t="str">
        <f t="shared" si="615"/>
        <v/>
      </c>
      <c r="R3169" s="113">
        <f t="shared" si="616"/>
        <v>0</v>
      </c>
      <c r="S3169" s="116">
        <f t="shared" si="617"/>
        <v>0</v>
      </c>
      <c r="T3169" s="129">
        <f t="shared" si="618"/>
        <v>0</v>
      </c>
      <c r="U3169" s="211">
        <f t="shared" si="619"/>
        <v>0</v>
      </c>
      <c r="V3169" s="212">
        <f t="shared" si="620"/>
        <v>0</v>
      </c>
      <c r="W3169" s="212">
        <f t="shared" si="621"/>
        <v>0</v>
      </c>
      <c r="X3169" s="213" t="str">
        <f t="shared" si="622"/>
        <v/>
      </c>
      <c r="Y3169" s="213" t="str">
        <f t="shared" si="623"/>
        <v/>
      </c>
    </row>
    <row r="3170" spans="1:25" ht="15">
      <c r="A3170" s="118"/>
      <c r="B3170" s="117"/>
      <c r="C3170" s="119"/>
      <c r="D3170" s="116" t="str">
        <f>IFERROR(VLOOKUP(C3170,'PER Sociodemografico'!A:L,2,0),"")</f>
        <v/>
      </c>
      <c r="E3170" s="116" t="str">
        <f>IFERROR(VLOOKUP(C3170,'PER Sociodemografico'!A:L,9,0),"")</f>
        <v/>
      </c>
      <c r="F3170" s="118"/>
      <c r="G3170" s="116" t="str">
        <f>IFERROR(VLOOKUP(C3170,'PER Sociodemografico'!A:L,10,0),"")</f>
        <v/>
      </c>
      <c r="H3170" s="120"/>
      <c r="I3170" s="117"/>
      <c r="J3170" s="117"/>
      <c r="K3170" s="113" t="str">
        <f t="shared" si="612"/>
        <v/>
      </c>
      <c r="L3170" s="114" t="str">
        <f t="shared" si="613"/>
        <v/>
      </c>
      <c r="M3170" s="115" t="str">
        <f t="shared" si="614"/>
        <v/>
      </c>
      <c r="N3170" s="118"/>
      <c r="O3170" s="116" t="str">
        <f>IFERROR(VLOOKUP(N3170,'Código del Diagnóstico'!$A$2:$B$12426,2,0),"")</f>
        <v/>
      </c>
      <c r="P3170" s="209" t="str">
        <f>IFERROR(VLOOKUP(C3170,'PER Sociodemografico'!A:G,7,0),"")</f>
        <v/>
      </c>
      <c r="Q3170" s="210" t="str">
        <f t="shared" si="615"/>
        <v/>
      </c>
      <c r="R3170" s="113">
        <f t="shared" si="616"/>
        <v>0</v>
      </c>
      <c r="S3170" s="116">
        <f t="shared" si="617"/>
        <v>0</v>
      </c>
      <c r="T3170" s="129">
        <f t="shared" si="618"/>
        <v>0</v>
      </c>
      <c r="U3170" s="211">
        <f t="shared" si="619"/>
        <v>0</v>
      </c>
      <c r="V3170" s="212">
        <f t="shared" si="620"/>
        <v>0</v>
      </c>
      <c r="W3170" s="212">
        <f t="shared" si="621"/>
        <v>0</v>
      </c>
      <c r="X3170" s="213" t="str">
        <f t="shared" si="622"/>
        <v/>
      </c>
      <c r="Y3170" s="213" t="str">
        <f t="shared" si="623"/>
        <v/>
      </c>
    </row>
    <row r="3171" spans="1:25" ht="15">
      <c r="A3171" s="118"/>
      <c r="B3171" s="117"/>
      <c r="C3171" s="119"/>
      <c r="D3171" s="116" t="str">
        <f>IFERROR(VLOOKUP(C3171,'PER Sociodemografico'!A:L,2,0),"")</f>
        <v/>
      </c>
      <c r="E3171" s="116" t="str">
        <f>IFERROR(VLOOKUP(C3171,'PER Sociodemografico'!A:L,9,0),"")</f>
        <v/>
      </c>
      <c r="F3171" s="118"/>
      <c r="G3171" s="116" t="str">
        <f>IFERROR(VLOOKUP(C3171,'PER Sociodemografico'!A:L,10,0),"")</f>
        <v/>
      </c>
      <c r="H3171" s="120"/>
      <c r="I3171" s="117"/>
      <c r="J3171" s="117"/>
      <c r="K3171" s="113" t="str">
        <f t="shared" si="612"/>
        <v/>
      </c>
      <c r="L3171" s="114" t="str">
        <f t="shared" si="613"/>
        <v/>
      </c>
      <c r="M3171" s="115" t="str">
        <f t="shared" si="614"/>
        <v/>
      </c>
      <c r="N3171" s="118"/>
      <c r="O3171" s="116" t="str">
        <f>IFERROR(VLOOKUP(N3171,'Código del Diagnóstico'!$A$2:$B$12426,2,0),"")</f>
        <v/>
      </c>
      <c r="P3171" s="209" t="str">
        <f>IFERROR(VLOOKUP(C3171,'PER Sociodemografico'!A:G,7,0),"")</f>
        <v/>
      </c>
      <c r="Q3171" s="210" t="str">
        <f t="shared" si="615"/>
        <v/>
      </c>
      <c r="R3171" s="113">
        <f t="shared" si="616"/>
        <v>0</v>
      </c>
      <c r="S3171" s="116">
        <f t="shared" si="617"/>
        <v>0</v>
      </c>
      <c r="T3171" s="129">
        <f t="shared" si="618"/>
        <v>0</v>
      </c>
      <c r="U3171" s="211">
        <f t="shared" si="619"/>
        <v>0</v>
      </c>
      <c r="V3171" s="212">
        <f t="shared" si="620"/>
        <v>0</v>
      </c>
      <c r="W3171" s="212">
        <f t="shared" si="621"/>
        <v>0</v>
      </c>
      <c r="X3171" s="213" t="str">
        <f t="shared" si="622"/>
        <v/>
      </c>
      <c r="Y3171" s="213" t="str">
        <f t="shared" si="623"/>
        <v/>
      </c>
    </row>
    <row r="3172" spans="1:25" ht="15">
      <c r="A3172" s="118"/>
      <c r="B3172" s="117"/>
      <c r="C3172" s="119"/>
      <c r="D3172" s="116" t="str">
        <f>IFERROR(VLOOKUP(C3172,'PER Sociodemografico'!A:L,2,0),"")</f>
        <v/>
      </c>
      <c r="E3172" s="116" t="str">
        <f>IFERROR(VLOOKUP(C3172,'PER Sociodemografico'!A:L,9,0),"")</f>
        <v/>
      </c>
      <c r="F3172" s="118"/>
      <c r="G3172" s="116" t="str">
        <f>IFERROR(VLOOKUP(C3172,'PER Sociodemografico'!A:L,10,0),"")</f>
        <v/>
      </c>
      <c r="H3172" s="120"/>
      <c r="I3172" s="117"/>
      <c r="J3172" s="117"/>
      <c r="K3172" s="113" t="str">
        <f t="shared" si="612"/>
        <v/>
      </c>
      <c r="L3172" s="114" t="str">
        <f t="shared" si="613"/>
        <v/>
      </c>
      <c r="M3172" s="115" t="str">
        <f t="shared" si="614"/>
        <v/>
      </c>
      <c r="N3172" s="118"/>
      <c r="O3172" s="116" t="str">
        <f>IFERROR(VLOOKUP(N3172,'Código del Diagnóstico'!$A$2:$B$12426,2,0),"")</f>
        <v/>
      </c>
      <c r="P3172" s="209" t="str">
        <f>IFERROR(VLOOKUP(C3172,'PER Sociodemografico'!A:G,7,0),"")</f>
        <v/>
      </c>
      <c r="Q3172" s="210" t="str">
        <f t="shared" si="615"/>
        <v/>
      </c>
      <c r="R3172" s="113">
        <f t="shared" si="616"/>
        <v>0</v>
      </c>
      <c r="S3172" s="116">
        <f t="shared" si="617"/>
        <v>0</v>
      </c>
      <c r="T3172" s="129">
        <f t="shared" si="618"/>
        <v>0</v>
      </c>
      <c r="U3172" s="211">
        <f t="shared" si="619"/>
        <v>0</v>
      </c>
      <c r="V3172" s="212">
        <f t="shared" si="620"/>
        <v>0</v>
      </c>
      <c r="W3172" s="212">
        <f t="shared" si="621"/>
        <v>0</v>
      </c>
      <c r="X3172" s="213" t="str">
        <f t="shared" si="622"/>
        <v/>
      </c>
      <c r="Y3172" s="213" t="str">
        <f t="shared" si="623"/>
        <v/>
      </c>
    </row>
    <row r="3173" spans="1:25" ht="15">
      <c r="A3173" s="118"/>
      <c r="B3173" s="117"/>
      <c r="C3173" s="119"/>
      <c r="D3173" s="116" t="str">
        <f>IFERROR(VLOOKUP(C3173,'PER Sociodemografico'!A:L,2,0),"")</f>
        <v/>
      </c>
      <c r="E3173" s="116" t="str">
        <f>IFERROR(VLOOKUP(C3173,'PER Sociodemografico'!A:L,9,0),"")</f>
        <v/>
      </c>
      <c r="F3173" s="118"/>
      <c r="G3173" s="116" t="str">
        <f>IFERROR(VLOOKUP(C3173,'PER Sociodemografico'!A:L,10,0),"")</f>
        <v/>
      </c>
      <c r="H3173" s="120"/>
      <c r="I3173" s="117"/>
      <c r="J3173" s="117"/>
      <c r="K3173" s="113" t="str">
        <f t="shared" si="612"/>
        <v/>
      </c>
      <c r="L3173" s="114" t="str">
        <f t="shared" si="613"/>
        <v/>
      </c>
      <c r="M3173" s="115" t="str">
        <f t="shared" si="614"/>
        <v/>
      </c>
      <c r="N3173" s="118"/>
      <c r="O3173" s="116" t="str">
        <f>IFERROR(VLOOKUP(N3173,'Código del Diagnóstico'!$A$2:$B$12426,2,0),"")</f>
        <v/>
      </c>
      <c r="P3173" s="209" t="str">
        <f>IFERROR(VLOOKUP(C3173,'PER Sociodemografico'!A:G,7,0),"")</f>
        <v/>
      </c>
      <c r="Q3173" s="210" t="str">
        <f t="shared" si="615"/>
        <v/>
      </c>
      <c r="R3173" s="113">
        <f t="shared" si="616"/>
        <v>0</v>
      </c>
      <c r="S3173" s="116">
        <f t="shared" si="617"/>
        <v>0</v>
      </c>
      <c r="T3173" s="129">
        <f t="shared" si="618"/>
        <v>0</v>
      </c>
      <c r="U3173" s="211">
        <f t="shared" si="619"/>
        <v>0</v>
      </c>
      <c r="V3173" s="212">
        <f t="shared" si="620"/>
        <v>0</v>
      </c>
      <c r="W3173" s="212">
        <f t="shared" si="621"/>
        <v>0</v>
      </c>
      <c r="X3173" s="213" t="str">
        <f t="shared" si="622"/>
        <v/>
      </c>
      <c r="Y3173" s="213" t="str">
        <f t="shared" si="623"/>
        <v/>
      </c>
    </row>
    <row r="3174" spans="1:25" ht="15">
      <c r="A3174" s="118"/>
      <c r="B3174" s="117"/>
      <c r="C3174" s="119"/>
      <c r="D3174" s="116" t="str">
        <f>IFERROR(VLOOKUP(C3174,'PER Sociodemografico'!A:L,2,0),"")</f>
        <v/>
      </c>
      <c r="E3174" s="116" t="str">
        <f>IFERROR(VLOOKUP(C3174,'PER Sociodemografico'!A:L,9,0),"")</f>
        <v/>
      </c>
      <c r="F3174" s="118"/>
      <c r="G3174" s="116" t="str">
        <f>IFERROR(VLOOKUP(C3174,'PER Sociodemografico'!A:L,10,0),"")</f>
        <v/>
      </c>
      <c r="H3174" s="120"/>
      <c r="I3174" s="117"/>
      <c r="J3174" s="117"/>
      <c r="K3174" s="113" t="str">
        <f t="shared" si="612"/>
        <v/>
      </c>
      <c r="L3174" s="114" t="str">
        <f t="shared" si="613"/>
        <v/>
      </c>
      <c r="M3174" s="115" t="str">
        <f t="shared" si="614"/>
        <v/>
      </c>
      <c r="N3174" s="118"/>
      <c r="O3174" s="116" t="str">
        <f>IFERROR(VLOOKUP(N3174,'Código del Diagnóstico'!$A$2:$B$12426,2,0),"")</f>
        <v/>
      </c>
      <c r="P3174" s="209" t="str">
        <f>IFERROR(VLOOKUP(C3174,'PER Sociodemografico'!A:G,7,0),"")</f>
        <v/>
      </c>
      <c r="Q3174" s="210" t="str">
        <f t="shared" si="615"/>
        <v/>
      </c>
      <c r="R3174" s="113">
        <f t="shared" si="616"/>
        <v>0</v>
      </c>
      <c r="S3174" s="116">
        <f t="shared" si="617"/>
        <v>0</v>
      </c>
      <c r="T3174" s="129">
        <f t="shared" si="618"/>
        <v>0</v>
      </c>
      <c r="U3174" s="211">
        <f t="shared" si="619"/>
        <v>0</v>
      </c>
      <c r="V3174" s="212">
        <f t="shared" si="620"/>
        <v>0</v>
      </c>
      <c r="W3174" s="212">
        <f t="shared" si="621"/>
        <v>0</v>
      </c>
      <c r="X3174" s="213" t="str">
        <f t="shared" si="622"/>
        <v/>
      </c>
      <c r="Y3174" s="213" t="str">
        <f t="shared" si="623"/>
        <v/>
      </c>
    </row>
    <row r="3175" spans="1:25" ht="15">
      <c r="A3175" s="118"/>
      <c r="B3175" s="117"/>
      <c r="C3175" s="119"/>
      <c r="D3175" s="116" t="str">
        <f>IFERROR(VLOOKUP(C3175,'PER Sociodemografico'!A:L,2,0),"")</f>
        <v/>
      </c>
      <c r="E3175" s="116" t="str">
        <f>IFERROR(VLOOKUP(C3175,'PER Sociodemografico'!A:L,9,0),"")</f>
        <v/>
      </c>
      <c r="F3175" s="118"/>
      <c r="G3175" s="116" t="str">
        <f>IFERROR(VLOOKUP(C3175,'PER Sociodemografico'!A:L,10,0),"")</f>
        <v/>
      </c>
      <c r="H3175" s="120"/>
      <c r="I3175" s="117"/>
      <c r="J3175" s="117"/>
      <c r="K3175" s="113" t="str">
        <f t="shared" si="612"/>
        <v/>
      </c>
      <c r="L3175" s="114" t="str">
        <f t="shared" si="613"/>
        <v/>
      </c>
      <c r="M3175" s="115" t="str">
        <f t="shared" si="614"/>
        <v/>
      </c>
      <c r="N3175" s="118"/>
      <c r="O3175" s="116" t="str">
        <f>IFERROR(VLOOKUP(N3175,'Código del Diagnóstico'!$A$2:$B$12426,2,0),"")</f>
        <v/>
      </c>
      <c r="P3175" s="209" t="str">
        <f>IFERROR(VLOOKUP(C3175,'PER Sociodemografico'!A:G,7,0),"")</f>
        <v/>
      </c>
      <c r="Q3175" s="210" t="str">
        <f t="shared" si="615"/>
        <v/>
      </c>
      <c r="R3175" s="113">
        <f t="shared" si="616"/>
        <v>0</v>
      </c>
      <c r="S3175" s="116">
        <f t="shared" si="617"/>
        <v>0</v>
      </c>
      <c r="T3175" s="129">
        <f t="shared" si="618"/>
        <v>0</v>
      </c>
      <c r="U3175" s="211">
        <f t="shared" si="619"/>
        <v>0</v>
      </c>
      <c r="V3175" s="212">
        <f t="shared" si="620"/>
        <v>0</v>
      </c>
      <c r="W3175" s="212">
        <f t="shared" si="621"/>
        <v>0</v>
      </c>
      <c r="X3175" s="213" t="str">
        <f t="shared" si="622"/>
        <v/>
      </c>
      <c r="Y3175" s="213" t="str">
        <f t="shared" si="623"/>
        <v/>
      </c>
    </row>
    <row r="3176" spans="1:25" ht="15">
      <c r="A3176" s="118"/>
      <c r="B3176" s="117"/>
      <c r="C3176" s="119"/>
      <c r="D3176" s="116" t="str">
        <f>IFERROR(VLOOKUP(C3176,'PER Sociodemografico'!A:L,2,0),"")</f>
        <v/>
      </c>
      <c r="E3176" s="116" t="str">
        <f>IFERROR(VLOOKUP(C3176,'PER Sociodemografico'!A:L,9,0),"")</f>
        <v/>
      </c>
      <c r="F3176" s="118"/>
      <c r="G3176" s="116" t="str">
        <f>IFERROR(VLOOKUP(C3176,'PER Sociodemografico'!A:L,10,0),"")</f>
        <v/>
      </c>
      <c r="H3176" s="120"/>
      <c r="I3176" s="117"/>
      <c r="J3176" s="117"/>
      <c r="K3176" s="113" t="str">
        <f t="shared" si="612"/>
        <v/>
      </c>
      <c r="L3176" s="114" t="str">
        <f t="shared" si="613"/>
        <v/>
      </c>
      <c r="M3176" s="115" t="str">
        <f t="shared" si="614"/>
        <v/>
      </c>
      <c r="N3176" s="118"/>
      <c r="O3176" s="116" t="str">
        <f>IFERROR(VLOOKUP(N3176,'Código del Diagnóstico'!$A$2:$B$12426,2,0),"")</f>
        <v/>
      </c>
      <c r="P3176" s="209" t="str">
        <f>IFERROR(VLOOKUP(C3176,'PER Sociodemografico'!A:G,7,0),"")</f>
        <v/>
      </c>
      <c r="Q3176" s="210" t="str">
        <f t="shared" si="615"/>
        <v/>
      </c>
      <c r="R3176" s="113">
        <f t="shared" si="616"/>
        <v>0</v>
      </c>
      <c r="S3176" s="116">
        <f t="shared" si="617"/>
        <v>0</v>
      </c>
      <c r="T3176" s="129">
        <f t="shared" si="618"/>
        <v>0</v>
      </c>
      <c r="U3176" s="211">
        <f t="shared" si="619"/>
        <v>0</v>
      </c>
      <c r="V3176" s="212">
        <f t="shared" si="620"/>
        <v>0</v>
      </c>
      <c r="W3176" s="212">
        <f t="shared" si="621"/>
        <v>0</v>
      </c>
      <c r="X3176" s="213" t="str">
        <f t="shared" si="622"/>
        <v/>
      </c>
      <c r="Y3176" s="213" t="str">
        <f t="shared" si="623"/>
        <v/>
      </c>
    </row>
    <row r="3177" spans="1:25" ht="15">
      <c r="A3177" s="118"/>
      <c r="B3177" s="117"/>
      <c r="C3177" s="119"/>
      <c r="D3177" s="116" t="str">
        <f>IFERROR(VLOOKUP(C3177,'PER Sociodemografico'!A:L,2,0),"")</f>
        <v/>
      </c>
      <c r="E3177" s="116" t="str">
        <f>IFERROR(VLOOKUP(C3177,'PER Sociodemografico'!A:L,9,0),"")</f>
        <v/>
      </c>
      <c r="F3177" s="118"/>
      <c r="G3177" s="116" t="str">
        <f>IFERROR(VLOOKUP(C3177,'PER Sociodemografico'!A:L,10,0),"")</f>
        <v/>
      </c>
      <c r="H3177" s="120"/>
      <c r="I3177" s="117"/>
      <c r="J3177" s="117"/>
      <c r="K3177" s="113" t="str">
        <f t="shared" si="612"/>
        <v/>
      </c>
      <c r="L3177" s="114" t="str">
        <f t="shared" si="613"/>
        <v/>
      </c>
      <c r="M3177" s="115" t="str">
        <f t="shared" si="614"/>
        <v/>
      </c>
      <c r="N3177" s="118"/>
      <c r="O3177" s="116" t="str">
        <f>IFERROR(VLOOKUP(N3177,'Código del Diagnóstico'!$A$2:$B$12426,2,0),"")</f>
        <v/>
      </c>
      <c r="P3177" s="209" t="str">
        <f>IFERROR(VLOOKUP(C3177,'PER Sociodemografico'!A:G,7,0),"")</f>
        <v/>
      </c>
      <c r="Q3177" s="210" t="str">
        <f t="shared" si="615"/>
        <v/>
      </c>
      <c r="R3177" s="113">
        <f t="shared" si="616"/>
        <v>0</v>
      </c>
      <c r="S3177" s="116">
        <f t="shared" si="617"/>
        <v>0</v>
      </c>
      <c r="T3177" s="129">
        <f t="shared" si="618"/>
        <v>0</v>
      </c>
      <c r="U3177" s="211">
        <f t="shared" si="619"/>
        <v>0</v>
      </c>
      <c r="V3177" s="212">
        <f t="shared" si="620"/>
        <v>0</v>
      </c>
      <c r="W3177" s="212">
        <f t="shared" si="621"/>
        <v>0</v>
      </c>
      <c r="X3177" s="213" t="str">
        <f t="shared" si="622"/>
        <v/>
      </c>
      <c r="Y3177" s="213" t="str">
        <f t="shared" si="623"/>
        <v/>
      </c>
    </row>
    <row r="3178" spans="1:25" ht="15">
      <c r="A3178" s="118"/>
      <c r="B3178" s="117"/>
      <c r="C3178" s="119"/>
      <c r="D3178" s="116" t="str">
        <f>IFERROR(VLOOKUP(C3178,'PER Sociodemografico'!A:L,2,0),"")</f>
        <v/>
      </c>
      <c r="E3178" s="116" t="str">
        <f>IFERROR(VLOOKUP(C3178,'PER Sociodemografico'!A:L,9,0),"")</f>
        <v/>
      </c>
      <c r="F3178" s="118"/>
      <c r="G3178" s="116" t="str">
        <f>IFERROR(VLOOKUP(C3178,'PER Sociodemografico'!A:L,10,0),"")</f>
        <v/>
      </c>
      <c r="H3178" s="120"/>
      <c r="I3178" s="117"/>
      <c r="J3178" s="117"/>
      <c r="K3178" s="113" t="str">
        <f t="shared" si="612"/>
        <v/>
      </c>
      <c r="L3178" s="114" t="str">
        <f t="shared" si="613"/>
        <v/>
      </c>
      <c r="M3178" s="115" t="str">
        <f t="shared" si="614"/>
        <v/>
      </c>
      <c r="N3178" s="118"/>
      <c r="O3178" s="116" t="str">
        <f>IFERROR(VLOOKUP(N3178,'Código del Diagnóstico'!$A$2:$B$12426,2,0),"")</f>
        <v/>
      </c>
      <c r="P3178" s="209" t="str">
        <f>IFERROR(VLOOKUP(C3178,'PER Sociodemografico'!A:G,7,0),"")</f>
        <v/>
      </c>
      <c r="Q3178" s="210" t="str">
        <f t="shared" si="615"/>
        <v/>
      </c>
      <c r="R3178" s="113">
        <f t="shared" si="616"/>
        <v>0</v>
      </c>
      <c r="S3178" s="116">
        <f t="shared" si="617"/>
        <v>0</v>
      </c>
      <c r="T3178" s="129">
        <f t="shared" si="618"/>
        <v>0</v>
      </c>
      <c r="U3178" s="211">
        <f t="shared" si="619"/>
        <v>0</v>
      </c>
      <c r="V3178" s="212">
        <f t="shared" si="620"/>
        <v>0</v>
      </c>
      <c r="W3178" s="212">
        <f t="shared" si="621"/>
        <v>0</v>
      </c>
      <c r="X3178" s="213" t="str">
        <f t="shared" si="622"/>
        <v/>
      </c>
      <c r="Y3178" s="213" t="str">
        <f t="shared" si="623"/>
        <v/>
      </c>
    </row>
    <row r="3179" spans="1:25" ht="15">
      <c r="A3179" s="118"/>
      <c r="B3179" s="117"/>
      <c r="C3179" s="119"/>
      <c r="D3179" s="116" t="str">
        <f>IFERROR(VLOOKUP(C3179,'PER Sociodemografico'!A:L,2,0),"")</f>
        <v/>
      </c>
      <c r="E3179" s="116" t="str">
        <f>IFERROR(VLOOKUP(C3179,'PER Sociodemografico'!A:L,9,0),"")</f>
        <v/>
      </c>
      <c r="F3179" s="118"/>
      <c r="G3179" s="116" t="str">
        <f>IFERROR(VLOOKUP(C3179,'PER Sociodemografico'!A:L,10,0),"")</f>
        <v/>
      </c>
      <c r="H3179" s="120"/>
      <c r="I3179" s="117"/>
      <c r="J3179" s="117"/>
      <c r="K3179" s="113" t="str">
        <f t="shared" si="612"/>
        <v/>
      </c>
      <c r="L3179" s="114" t="str">
        <f t="shared" si="613"/>
        <v/>
      </c>
      <c r="M3179" s="115" t="str">
        <f t="shared" si="614"/>
        <v/>
      </c>
      <c r="N3179" s="118"/>
      <c r="O3179" s="116" t="str">
        <f>IFERROR(VLOOKUP(N3179,'Código del Diagnóstico'!$A$2:$B$12426,2,0),"")</f>
        <v/>
      </c>
      <c r="P3179" s="209" t="str">
        <f>IFERROR(VLOOKUP(C3179,'PER Sociodemografico'!A:G,7,0),"")</f>
        <v/>
      </c>
      <c r="Q3179" s="210" t="str">
        <f t="shared" si="615"/>
        <v/>
      </c>
      <c r="R3179" s="113">
        <f t="shared" si="616"/>
        <v>0</v>
      </c>
      <c r="S3179" s="116">
        <f t="shared" si="617"/>
        <v>0</v>
      </c>
      <c r="T3179" s="129">
        <f t="shared" si="618"/>
        <v>0</v>
      </c>
      <c r="U3179" s="211">
        <f t="shared" si="619"/>
        <v>0</v>
      </c>
      <c r="V3179" s="212">
        <f t="shared" si="620"/>
        <v>0</v>
      </c>
      <c r="W3179" s="212">
        <f t="shared" si="621"/>
        <v>0</v>
      </c>
      <c r="X3179" s="213" t="str">
        <f t="shared" si="622"/>
        <v/>
      </c>
      <c r="Y3179" s="213" t="str">
        <f t="shared" si="623"/>
        <v/>
      </c>
    </row>
    <row r="3180" spans="1:25" ht="15">
      <c r="A3180" s="118"/>
      <c r="B3180" s="117"/>
      <c r="C3180" s="119"/>
      <c r="D3180" s="116" t="str">
        <f>IFERROR(VLOOKUP(C3180,'PER Sociodemografico'!A:L,2,0),"")</f>
        <v/>
      </c>
      <c r="E3180" s="116" t="str">
        <f>IFERROR(VLOOKUP(C3180,'PER Sociodemografico'!A:L,9,0),"")</f>
        <v/>
      </c>
      <c r="F3180" s="118"/>
      <c r="G3180" s="116" t="str">
        <f>IFERROR(VLOOKUP(C3180,'PER Sociodemografico'!A:L,10,0),"")</f>
        <v/>
      </c>
      <c r="H3180" s="120"/>
      <c r="I3180" s="117"/>
      <c r="J3180" s="117"/>
      <c r="K3180" s="113" t="str">
        <f t="shared" si="612"/>
        <v/>
      </c>
      <c r="L3180" s="114" t="str">
        <f t="shared" si="613"/>
        <v/>
      </c>
      <c r="M3180" s="115" t="str">
        <f t="shared" si="614"/>
        <v/>
      </c>
      <c r="N3180" s="118"/>
      <c r="O3180" s="116" t="str">
        <f>IFERROR(VLOOKUP(N3180,'Código del Diagnóstico'!$A$2:$B$12426,2,0),"")</f>
        <v/>
      </c>
      <c r="P3180" s="209" t="str">
        <f>IFERROR(VLOOKUP(C3180,'PER Sociodemografico'!A:G,7,0),"")</f>
        <v/>
      </c>
      <c r="Q3180" s="210" t="str">
        <f t="shared" si="615"/>
        <v/>
      </c>
      <c r="R3180" s="113">
        <f t="shared" si="616"/>
        <v>0</v>
      </c>
      <c r="S3180" s="116">
        <f t="shared" si="617"/>
        <v>0</v>
      </c>
      <c r="T3180" s="129">
        <f t="shared" si="618"/>
        <v>0</v>
      </c>
      <c r="U3180" s="211">
        <f t="shared" si="619"/>
        <v>0</v>
      </c>
      <c r="V3180" s="212">
        <f t="shared" si="620"/>
        <v>0</v>
      </c>
      <c r="W3180" s="212">
        <f t="shared" si="621"/>
        <v>0</v>
      </c>
      <c r="X3180" s="213" t="str">
        <f t="shared" si="622"/>
        <v/>
      </c>
      <c r="Y3180" s="213" t="str">
        <f t="shared" si="623"/>
        <v/>
      </c>
    </row>
    <row r="3181" spans="1:25" ht="15">
      <c r="A3181" s="118"/>
      <c r="B3181" s="117"/>
      <c r="C3181" s="119"/>
      <c r="D3181" s="116" t="str">
        <f>IFERROR(VLOOKUP(C3181,'PER Sociodemografico'!A:L,2,0),"")</f>
        <v/>
      </c>
      <c r="E3181" s="116" t="str">
        <f>IFERROR(VLOOKUP(C3181,'PER Sociodemografico'!A:L,9,0),"")</f>
        <v/>
      </c>
      <c r="F3181" s="118"/>
      <c r="G3181" s="116" t="str">
        <f>IFERROR(VLOOKUP(C3181,'PER Sociodemografico'!A:L,10,0),"")</f>
        <v/>
      </c>
      <c r="H3181" s="120"/>
      <c r="I3181" s="117"/>
      <c r="J3181" s="117"/>
      <c r="K3181" s="113" t="str">
        <f t="shared" si="612"/>
        <v/>
      </c>
      <c r="L3181" s="114" t="str">
        <f t="shared" si="613"/>
        <v/>
      </c>
      <c r="M3181" s="115" t="str">
        <f t="shared" si="614"/>
        <v/>
      </c>
      <c r="N3181" s="118"/>
      <c r="O3181" s="116" t="str">
        <f>IFERROR(VLOOKUP(N3181,'Código del Diagnóstico'!$A$2:$B$12426,2,0),"")</f>
        <v/>
      </c>
      <c r="P3181" s="209" t="str">
        <f>IFERROR(VLOOKUP(C3181,'PER Sociodemografico'!A:G,7,0),"")</f>
        <v/>
      </c>
      <c r="Q3181" s="210" t="str">
        <f t="shared" si="615"/>
        <v/>
      </c>
      <c r="R3181" s="113">
        <f t="shared" si="616"/>
        <v>0</v>
      </c>
      <c r="S3181" s="116">
        <f t="shared" si="617"/>
        <v>0</v>
      </c>
      <c r="T3181" s="129">
        <f t="shared" si="618"/>
        <v>0</v>
      </c>
      <c r="U3181" s="211">
        <f t="shared" si="619"/>
        <v>0</v>
      </c>
      <c r="V3181" s="212">
        <f t="shared" si="620"/>
        <v>0</v>
      </c>
      <c r="W3181" s="212">
        <f t="shared" si="621"/>
        <v>0</v>
      </c>
      <c r="X3181" s="213" t="str">
        <f t="shared" si="622"/>
        <v/>
      </c>
      <c r="Y3181" s="213" t="str">
        <f t="shared" si="623"/>
        <v/>
      </c>
    </row>
    <row r="3182" spans="1:25" ht="15">
      <c r="A3182" s="118"/>
      <c r="B3182" s="117"/>
      <c r="C3182" s="119"/>
      <c r="D3182" s="116" t="str">
        <f>IFERROR(VLOOKUP(C3182,'PER Sociodemografico'!A:L,2,0),"")</f>
        <v/>
      </c>
      <c r="E3182" s="116" t="str">
        <f>IFERROR(VLOOKUP(C3182,'PER Sociodemografico'!A:L,9,0),"")</f>
        <v/>
      </c>
      <c r="F3182" s="118"/>
      <c r="G3182" s="116" t="str">
        <f>IFERROR(VLOOKUP(C3182,'PER Sociodemografico'!A:L,10,0),"")</f>
        <v/>
      </c>
      <c r="H3182" s="120"/>
      <c r="I3182" s="117"/>
      <c r="J3182" s="117"/>
      <c r="K3182" s="113" t="str">
        <f t="shared" si="612"/>
        <v/>
      </c>
      <c r="L3182" s="114" t="str">
        <f t="shared" si="613"/>
        <v/>
      </c>
      <c r="M3182" s="115" t="str">
        <f t="shared" si="614"/>
        <v/>
      </c>
      <c r="N3182" s="118"/>
      <c r="O3182" s="116" t="str">
        <f>IFERROR(VLOOKUP(N3182,'Código del Diagnóstico'!$A$2:$B$12426,2,0),"")</f>
        <v/>
      </c>
      <c r="P3182" s="209" t="str">
        <f>IFERROR(VLOOKUP(C3182,'PER Sociodemografico'!A:G,7,0),"")</f>
        <v/>
      </c>
      <c r="Q3182" s="210" t="str">
        <f t="shared" si="615"/>
        <v/>
      </c>
      <c r="R3182" s="113">
        <f t="shared" si="616"/>
        <v>0</v>
      </c>
      <c r="S3182" s="116">
        <f t="shared" si="617"/>
        <v>0</v>
      </c>
      <c r="T3182" s="129">
        <f t="shared" si="618"/>
        <v>0</v>
      </c>
      <c r="U3182" s="211">
        <f t="shared" si="619"/>
        <v>0</v>
      </c>
      <c r="V3182" s="212">
        <f t="shared" si="620"/>
        <v>0</v>
      </c>
      <c r="W3182" s="212">
        <f t="shared" si="621"/>
        <v>0</v>
      </c>
      <c r="X3182" s="213" t="str">
        <f t="shared" si="622"/>
        <v/>
      </c>
      <c r="Y3182" s="213" t="str">
        <f t="shared" si="623"/>
        <v/>
      </c>
    </row>
    <row r="3183" spans="1:25" ht="15">
      <c r="A3183" s="118"/>
      <c r="B3183" s="117"/>
      <c r="C3183" s="119"/>
      <c r="D3183" s="116" t="str">
        <f>IFERROR(VLOOKUP(C3183,'PER Sociodemografico'!A:L,2,0),"")</f>
        <v/>
      </c>
      <c r="E3183" s="116" t="str">
        <f>IFERROR(VLOOKUP(C3183,'PER Sociodemografico'!A:L,9,0),"")</f>
        <v/>
      </c>
      <c r="F3183" s="118"/>
      <c r="G3183" s="116" t="str">
        <f>IFERROR(VLOOKUP(C3183,'PER Sociodemografico'!A:L,10,0),"")</f>
        <v/>
      </c>
      <c r="H3183" s="120"/>
      <c r="I3183" s="117"/>
      <c r="J3183" s="117"/>
      <c r="K3183" s="113" t="str">
        <f t="shared" si="612"/>
        <v/>
      </c>
      <c r="L3183" s="114" t="str">
        <f t="shared" si="613"/>
        <v/>
      </c>
      <c r="M3183" s="115" t="str">
        <f t="shared" si="614"/>
        <v/>
      </c>
      <c r="N3183" s="118"/>
      <c r="O3183" s="116" t="str">
        <f>IFERROR(VLOOKUP(N3183,'Código del Diagnóstico'!$A$2:$B$12426,2,0),"")</f>
        <v/>
      </c>
      <c r="P3183" s="209" t="str">
        <f>IFERROR(VLOOKUP(C3183,'PER Sociodemografico'!A:G,7,0),"")</f>
        <v/>
      </c>
      <c r="Q3183" s="210" t="str">
        <f t="shared" si="615"/>
        <v/>
      </c>
      <c r="R3183" s="113">
        <f t="shared" si="616"/>
        <v>0</v>
      </c>
      <c r="S3183" s="116">
        <f t="shared" si="617"/>
        <v>0</v>
      </c>
      <c r="T3183" s="129">
        <f t="shared" si="618"/>
        <v>0</v>
      </c>
      <c r="U3183" s="211">
        <f t="shared" si="619"/>
        <v>0</v>
      </c>
      <c r="V3183" s="212">
        <f t="shared" si="620"/>
        <v>0</v>
      </c>
      <c r="W3183" s="212">
        <f t="shared" si="621"/>
        <v>0</v>
      </c>
      <c r="X3183" s="213" t="str">
        <f t="shared" si="622"/>
        <v/>
      </c>
      <c r="Y3183" s="213" t="str">
        <f t="shared" si="623"/>
        <v/>
      </c>
    </row>
    <row r="3184" spans="1:25" ht="15">
      <c r="A3184" s="118"/>
      <c r="B3184" s="117"/>
      <c r="C3184" s="119"/>
      <c r="D3184" s="116" t="str">
        <f>IFERROR(VLOOKUP(C3184,'PER Sociodemografico'!A:L,2,0),"")</f>
        <v/>
      </c>
      <c r="E3184" s="116" t="str">
        <f>IFERROR(VLOOKUP(C3184,'PER Sociodemografico'!A:L,9,0),"")</f>
        <v/>
      </c>
      <c r="F3184" s="118"/>
      <c r="G3184" s="116" t="str">
        <f>IFERROR(VLOOKUP(C3184,'PER Sociodemografico'!A:L,10,0),"")</f>
        <v/>
      </c>
      <c r="H3184" s="120"/>
      <c r="I3184" s="117"/>
      <c r="J3184" s="117"/>
      <c r="K3184" s="113" t="str">
        <f t="shared" si="612"/>
        <v/>
      </c>
      <c r="L3184" s="114" t="str">
        <f t="shared" si="613"/>
        <v/>
      </c>
      <c r="M3184" s="115" t="str">
        <f t="shared" si="614"/>
        <v/>
      </c>
      <c r="N3184" s="118"/>
      <c r="O3184" s="116" t="str">
        <f>IFERROR(VLOOKUP(N3184,'Código del Diagnóstico'!$A$2:$B$12426,2,0),"")</f>
        <v/>
      </c>
      <c r="P3184" s="209" t="str">
        <f>IFERROR(VLOOKUP(C3184,'PER Sociodemografico'!A:G,7,0),"")</f>
        <v/>
      </c>
      <c r="Q3184" s="210" t="str">
        <f t="shared" si="615"/>
        <v/>
      </c>
      <c r="R3184" s="113">
        <f t="shared" si="616"/>
        <v>0</v>
      </c>
      <c r="S3184" s="116">
        <f t="shared" si="617"/>
        <v>0</v>
      </c>
      <c r="T3184" s="129">
        <f t="shared" si="618"/>
        <v>0</v>
      </c>
      <c r="U3184" s="211">
        <f t="shared" si="619"/>
        <v>0</v>
      </c>
      <c r="V3184" s="212">
        <f t="shared" si="620"/>
        <v>0</v>
      </c>
      <c r="W3184" s="212">
        <f t="shared" si="621"/>
        <v>0</v>
      </c>
      <c r="X3184" s="213" t="str">
        <f t="shared" si="622"/>
        <v/>
      </c>
      <c r="Y3184" s="213" t="str">
        <f t="shared" si="623"/>
        <v/>
      </c>
    </row>
    <row r="3185" spans="1:25" ht="15">
      <c r="A3185" s="118"/>
      <c r="B3185" s="117"/>
      <c r="C3185" s="119"/>
      <c r="D3185" s="116" t="str">
        <f>IFERROR(VLOOKUP(C3185,'PER Sociodemografico'!A:L,2,0),"")</f>
        <v/>
      </c>
      <c r="E3185" s="116" t="str">
        <f>IFERROR(VLOOKUP(C3185,'PER Sociodemografico'!A:L,9,0),"")</f>
        <v/>
      </c>
      <c r="F3185" s="118"/>
      <c r="G3185" s="116" t="str">
        <f>IFERROR(VLOOKUP(C3185,'PER Sociodemografico'!A:L,10,0),"")</f>
        <v/>
      </c>
      <c r="H3185" s="120"/>
      <c r="I3185" s="117"/>
      <c r="J3185" s="117"/>
      <c r="K3185" s="113" t="str">
        <f t="shared" si="612"/>
        <v/>
      </c>
      <c r="L3185" s="114" t="str">
        <f t="shared" si="613"/>
        <v/>
      </c>
      <c r="M3185" s="115" t="str">
        <f t="shared" si="614"/>
        <v/>
      </c>
      <c r="N3185" s="118"/>
      <c r="O3185" s="116" t="str">
        <f>IFERROR(VLOOKUP(N3185,'Código del Diagnóstico'!$A$2:$B$12426,2,0),"")</f>
        <v/>
      </c>
      <c r="P3185" s="209" t="str">
        <f>IFERROR(VLOOKUP(C3185,'PER Sociodemografico'!A:G,7,0),"")</f>
        <v/>
      </c>
      <c r="Q3185" s="210" t="str">
        <f t="shared" si="615"/>
        <v/>
      </c>
      <c r="R3185" s="113">
        <f t="shared" si="616"/>
        <v>0</v>
      </c>
      <c r="S3185" s="116">
        <f t="shared" si="617"/>
        <v>0</v>
      </c>
      <c r="T3185" s="129">
        <f t="shared" si="618"/>
        <v>0</v>
      </c>
      <c r="U3185" s="211">
        <f t="shared" si="619"/>
        <v>0</v>
      </c>
      <c r="V3185" s="212">
        <f t="shared" si="620"/>
        <v>0</v>
      </c>
      <c r="W3185" s="212">
        <f t="shared" si="621"/>
        <v>0</v>
      </c>
      <c r="X3185" s="213" t="str">
        <f t="shared" si="622"/>
        <v/>
      </c>
      <c r="Y3185" s="213" t="str">
        <f t="shared" si="623"/>
        <v/>
      </c>
    </row>
    <row r="3186" spans="1:25" ht="15">
      <c r="A3186" s="118"/>
      <c r="B3186" s="117"/>
      <c r="C3186" s="119"/>
      <c r="D3186" s="116" t="str">
        <f>IFERROR(VLOOKUP(C3186,'PER Sociodemografico'!A:L,2,0),"")</f>
        <v/>
      </c>
      <c r="E3186" s="116" t="str">
        <f>IFERROR(VLOOKUP(C3186,'PER Sociodemografico'!A:L,9,0),"")</f>
        <v/>
      </c>
      <c r="F3186" s="118"/>
      <c r="G3186" s="116" t="str">
        <f>IFERROR(VLOOKUP(C3186,'PER Sociodemografico'!A:L,10,0),"")</f>
        <v/>
      </c>
      <c r="H3186" s="120"/>
      <c r="I3186" s="117"/>
      <c r="J3186" s="117"/>
      <c r="K3186" s="113" t="str">
        <f t="shared" si="612"/>
        <v/>
      </c>
      <c r="L3186" s="114" t="str">
        <f t="shared" si="613"/>
        <v/>
      </c>
      <c r="M3186" s="115" t="str">
        <f t="shared" si="614"/>
        <v/>
      </c>
      <c r="N3186" s="118"/>
      <c r="O3186" s="116" t="str">
        <f>IFERROR(VLOOKUP(N3186,'Código del Diagnóstico'!$A$2:$B$12426,2,0),"")</f>
        <v/>
      </c>
      <c r="P3186" s="209" t="str">
        <f>IFERROR(VLOOKUP(C3186,'PER Sociodemografico'!A:G,7,0),"")</f>
        <v/>
      </c>
      <c r="Q3186" s="210" t="str">
        <f t="shared" si="615"/>
        <v/>
      </c>
      <c r="R3186" s="113">
        <f t="shared" si="616"/>
        <v>0</v>
      </c>
      <c r="S3186" s="116">
        <f t="shared" si="617"/>
        <v>0</v>
      </c>
      <c r="T3186" s="129">
        <f t="shared" si="618"/>
        <v>0</v>
      </c>
      <c r="U3186" s="211">
        <f t="shared" si="619"/>
        <v>0</v>
      </c>
      <c r="V3186" s="212">
        <f t="shared" si="620"/>
        <v>0</v>
      </c>
      <c r="W3186" s="212">
        <f t="shared" si="621"/>
        <v>0</v>
      </c>
      <c r="X3186" s="213" t="str">
        <f t="shared" si="622"/>
        <v/>
      </c>
      <c r="Y3186" s="213" t="str">
        <f t="shared" si="623"/>
        <v/>
      </c>
    </row>
    <row r="3187" spans="1:25" ht="15">
      <c r="A3187" s="118"/>
      <c r="B3187" s="117"/>
      <c r="C3187" s="119"/>
      <c r="D3187" s="116" t="str">
        <f>IFERROR(VLOOKUP(C3187,'PER Sociodemografico'!A:L,2,0),"")</f>
        <v/>
      </c>
      <c r="E3187" s="116" t="str">
        <f>IFERROR(VLOOKUP(C3187,'PER Sociodemografico'!A:L,9,0),"")</f>
        <v/>
      </c>
      <c r="F3187" s="118"/>
      <c r="G3187" s="116" t="str">
        <f>IFERROR(VLOOKUP(C3187,'PER Sociodemografico'!A:L,10,0),"")</f>
        <v/>
      </c>
      <c r="H3187" s="120"/>
      <c r="I3187" s="117"/>
      <c r="J3187" s="117"/>
      <c r="K3187" s="113" t="str">
        <f t="shared" si="612"/>
        <v/>
      </c>
      <c r="L3187" s="114" t="str">
        <f t="shared" si="613"/>
        <v/>
      </c>
      <c r="M3187" s="115" t="str">
        <f t="shared" si="614"/>
        <v/>
      </c>
      <c r="N3187" s="118"/>
      <c r="O3187" s="116" t="str">
        <f>IFERROR(VLOOKUP(N3187,'Código del Diagnóstico'!$A$2:$B$12426,2,0),"")</f>
        <v/>
      </c>
      <c r="P3187" s="209" t="str">
        <f>IFERROR(VLOOKUP(C3187,'PER Sociodemografico'!A:G,7,0),"")</f>
        <v/>
      </c>
      <c r="Q3187" s="210" t="str">
        <f t="shared" si="615"/>
        <v/>
      </c>
      <c r="R3187" s="113">
        <f t="shared" si="616"/>
        <v>0</v>
      </c>
      <c r="S3187" s="116">
        <f t="shared" si="617"/>
        <v>0</v>
      </c>
      <c r="T3187" s="129">
        <f t="shared" si="618"/>
        <v>0</v>
      </c>
      <c r="U3187" s="211">
        <f t="shared" si="619"/>
        <v>0</v>
      </c>
      <c r="V3187" s="212">
        <f t="shared" si="620"/>
        <v>0</v>
      </c>
      <c r="W3187" s="212">
        <f t="shared" si="621"/>
        <v>0</v>
      </c>
      <c r="X3187" s="213" t="str">
        <f t="shared" si="622"/>
        <v/>
      </c>
      <c r="Y3187" s="213" t="str">
        <f t="shared" si="623"/>
        <v/>
      </c>
    </row>
    <row r="3188" spans="1:25" ht="15">
      <c r="A3188" s="118"/>
      <c r="B3188" s="117"/>
      <c r="C3188" s="119"/>
      <c r="D3188" s="116" t="str">
        <f>IFERROR(VLOOKUP(C3188,'PER Sociodemografico'!A:L,2,0),"")</f>
        <v/>
      </c>
      <c r="E3188" s="116" t="str">
        <f>IFERROR(VLOOKUP(C3188,'PER Sociodemografico'!A:L,9,0),"")</f>
        <v/>
      </c>
      <c r="F3188" s="118"/>
      <c r="G3188" s="116" t="str">
        <f>IFERROR(VLOOKUP(C3188,'PER Sociodemografico'!A:L,10,0),"")</f>
        <v/>
      </c>
      <c r="H3188" s="120"/>
      <c r="I3188" s="117"/>
      <c r="J3188" s="117"/>
      <c r="K3188" s="113" t="str">
        <f t="shared" si="612"/>
        <v/>
      </c>
      <c r="L3188" s="114" t="str">
        <f t="shared" si="613"/>
        <v/>
      </c>
      <c r="M3188" s="115" t="str">
        <f t="shared" si="614"/>
        <v/>
      </c>
      <c r="N3188" s="118"/>
      <c r="O3188" s="116" t="str">
        <f>IFERROR(VLOOKUP(N3188,'Código del Diagnóstico'!$A$2:$B$12426,2,0),"")</f>
        <v/>
      </c>
      <c r="P3188" s="209" t="str">
        <f>IFERROR(VLOOKUP(C3188,'PER Sociodemografico'!A:G,7,0),"")</f>
        <v/>
      </c>
      <c r="Q3188" s="210" t="str">
        <f t="shared" si="615"/>
        <v/>
      </c>
      <c r="R3188" s="113">
        <f t="shared" si="616"/>
        <v>0</v>
      </c>
      <c r="S3188" s="116">
        <f t="shared" si="617"/>
        <v>0</v>
      </c>
      <c r="T3188" s="129">
        <f t="shared" si="618"/>
        <v>0</v>
      </c>
      <c r="U3188" s="211">
        <f t="shared" si="619"/>
        <v>0</v>
      </c>
      <c r="V3188" s="212">
        <f t="shared" si="620"/>
        <v>0</v>
      </c>
      <c r="W3188" s="212">
        <f t="shared" si="621"/>
        <v>0</v>
      </c>
      <c r="X3188" s="213" t="str">
        <f t="shared" si="622"/>
        <v/>
      </c>
      <c r="Y3188" s="213" t="str">
        <f t="shared" si="623"/>
        <v/>
      </c>
    </row>
    <row r="3189" spans="1:25" ht="15">
      <c r="A3189" s="118"/>
      <c r="B3189" s="117"/>
      <c r="C3189" s="119"/>
      <c r="D3189" s="116" t="str">
        <f>IFERROR(VLOOKUP(C3189,'PER Sociodemografico'!A:L,2,0),"")</f>
        <v/>
      </c>
      <c r="E3189" s="116" t="str">
        <f>IFERROR(VLOOKUP(C3189,'PER Sociodemografico'!A:L,9,0),"")</f>
        <v/>
      </c>
      <c r="F3189" s="118"/>
      <c r="G3189" s="116" t="str">
        <f>IFERROR(VLOOKUP(C3189,'PER Sociodemografico'!A:L,10,0),"")</f>
        <v/>
      </c>
      <c r="H3189" s="120"/>
      <c r="I3189" s="117"/>
      <c r="J3189" s="117"/>
      <c r="K3189" s="113" t="str">
        <f t="shared" si="612"/>
        <v/>
      </c>
      <c r="L3189" s="114" t="str">
        <f t="shared" si="613"/>
        <v/>
      </c>
      <c r="M3189" s="115" t="str">
        <f t="shared" si="614"/>
        <v/>
      </c>
      <c r="N3189" s="118"/>
      <c r="O3189" s="116" t="str">
        <f>IFERROR(VLOOKUP(N3189,'Código del Diagnóstico'!$A$2:$B$12426,2,0),"")</f>
        <v/>
      </c>
      <c r="P3189" s="209" t="str">
        <f>IFERROR(VLOOKUP(C3189,'PER Sociodemografico'!A:G,7,0),"")</f>
        <v/>
      </c>
      <c r="Q3189" s="210" t="str">
        <f t="shared" si="615"/>
        <v/>
      </c>
      <c r="R3189" s="113">
        <f t="shared" si="616"/>
        <v>0</v>
      </c>
      <c r="S3189" s="116">
        <f t="shared" si="617"/>
        <v>0</v>
      </c>
      <c r="T3189" s="129">
        <f t="shared" si="618"/>
        <v>0</v>
      </c>
      <c r="U3189" s="211">
        <f t="shared" si="619"/>
        <v>0</v>
      </c>
      <c r="V3189" s="212">
        <f t="shared" si="620"/>
        <v>0</v>
      </c>
      <c r="W3189" s="212">
        <f t="shared" si="621"/>
        <v>0</v>
      </c>
      <c r="X3189" s="213" t="str">
        <f t="shared" si="622"/>
        <v/>
      </c>
      <c r="Y3189" s="213" t="str">
        <f t="shared" si="623"/>
        <v/>
      </c>
    </row>
    <row r="3190" spans="1:25" ht="15">
      <c r="A3190" s="118"/>
      <c r="B3190" s="117"/>
      <c r="C3190" s="119"/>
      <c r="D3190" s="116" t="str">
        <f>IFERROR(VLOOKUP(C3190,'PER Sociodemografico'!A:L,2,0),"")</f>
        <v/>
      </c>
      <c r="E3190" s="116" t="str">
        <f>IFERROR(VLOOKUP(C3190,'PER Sociodemografico'!A:L,9,0),"")</f>
        <v/>
      </c>
      <c r="F3190" s="118"/>
      <c r="G3190" s="116" t="str">
        <f>IFERROR(VLOOKUP(C3190,'PER Sociodemografico'!A:L,10,0),"")</f>
        <v/>
      </c>
      <c r="H3190" s="120"/>
      <c r="I3190" s="117"/>
      <c r="J3190" s="117"/>
      <c r="K3190" s="113" t="str">
        <f t="shared" si="612"/>
        <v/>
      </c>
      <c r="L3190" s="114" t="str">
        <f t="shared" si="613"/>
        <v/>
      </c>
      <c r="M3190" s="115" t="str">
        <f t="shared" si="614"/>
        <v/>
      </c>
      <c r="N3190" s="118"/>
      <c r="O3190" s="116" t="str">
        <f>IFERROR(VLOOKUP(N3190,'Código del Diagnóstico'!$A$2:$B$12426,2,0),"")</f>
        <v/>
      </c>
      <c r="P3190" s="209" t="str">
        <f>IFERROR(VLOOKUP(C3190,'PER Sociodemografico'!A:G,7,0),"")</f>
        <v/>
      </c>
      <c r="Q3190" s="210" t="str">
        <f t="shared" si="615"/>
        <v/>
      </c>
      <c r="R3190" s="113">
        <f t="shared" si="616"/>
        <v>0</v>
      </c>
      <c r="S3190" s="116">
        <f t="shared" si="617"/>
        <v>0</v>
      </c>
      <c r="T3190" s="129">
        <f t="shared" si="618"/>
        <v>0</v>
      </c>
      <c r="U3190" s="211">
        <f t="shared" si="619"/>
        <v>0</v>
      </c>
      <c r="V3190" s="212">
        <f t="shared" si="620"/>
        <v>0</v>
      </c>
      <c r="W3190" s="212">
        <f t="shared" si="621"/>
        <v>0</v>
      </c>
      <c r="X3190" s="213" t="str">
        <f t="shared" si="622"/>
        <v/>
      </c>
      <c r="Y3190" s="213" t="str">
        <f t="shared" si="623"/>
        <v/>
      </c>
    </row>
    <row r="3191" spans="1:25" ht="15">
      <c r="A3191" s="118"/>
      <c r="B3191" s="117"/>
      <c r="C3191" s="119"/>
      <c r="D3191" s="116" t="str">
        <f>IFERROR(VLOOKUP(C3191,'PER Sociodemografico'!A:L,2,0),"")</f>
        <v/>
      </c>
      <c r="E3191" s="116" t="str">
        <f>IFERROR(VLOOKUP(C3191,'PER Sociodemografico'!A:L,9,0),"")</f>
        <v/>
      </c>
      <c r="F3191" s="118"/>
      <c r="G3191" s="116" t="str">
        <f>IFERROR(VLOOKUP(C3191,'PER Sociodemografico'!A:L,10,0),"")</f>
        <v/>
      </c>
      <c r="H3191" s="120"/>
      <c r="I3191" s="117"/>
      <c r="J3191" s="117"/>
      <c r="K3191" s="113" t="str">
        <f t="shared" si="612"/>
        <v/>
      </c>
      <c r="L3191" s="114" t="str">
        <f t="shared" si="613"/>
        <v/>
      </c>
      <c r="M3191" s="115" t="str">
        <f t="shared" si="614"/>
        <v/>
      </c>
      <c r="N3191" s="118"/>
      <c r="O3191" s="116" t="str">
        <f>IFERROR(VLOOKUP(N3191,'Código del Diagnóstico'!$A$2:$B$12426,2,0),"")</f>
        <v/>
      </c>
      <c r="P3191" s="209" t="str">
        <f>IFERROR(VLOOKUP(C3191,'PER Sociodemografico'!A:G,7,0),"")</f>
        <v/>
      </c>
      <c r="Q3191" s="210" t="str">
        <f t="shared" si="615"/>
        <v/>
      </c>
      <c r="R3191" s="113">
        <f t="shared" si="616"/>
        <v>0</v>
      </c>
      <c r="S3191" s="116">
        <f t="shared" si="617"/>
        <v>0</v>
      </c>
      <c r="T3191" s="129">
        <f t="shared" si="618"/>
        <v>0</v>
      </c>
      <c r="U3191" s="211">
        <f t="shared" si="619"/>
        <v>0</v>
      </c>
      <c r="V3191" s="212">
        <f t="shared" si="620"/>
        <v>0</v>
      </c>
      <c r="W3191" s="212">
        <f t="shared" si="621"/>
        <v>0</v>
      </c>
      <c r="X3191" s="213" t="str">
        <f t="shared" si="622"/>
        <v/>
      </c>
      <c r="Y3191" s="213" t="str">
        <f t="shared" si="623"/>
        <v/>
      </c>
    </row>
    <row r="3192" spans="1:25" ht="15">
      <c r="A3192" s="118"/>
      <c r="B3192" s="117"/>
      <c r="C3192" s="119"/>
      <c r="D3192" s="116" t="str">
        <f>IFERROR(VLOOKUP(C3192,'PER Sociodemografico'!A:L,2,0),"")</f>
        <v/>
      </c>
      <c r="E3192" s="116" t="str">
        <f>IFERROR(VLOOKUP(C3192,'PER Sociodemografico'!A:L,9,0),"")</f>
        <v/>
      </c>
      <c r="F3192" s="118"/>
      <c r="G3192" s="116" t="str">
        <f>IFERROR(VLOOKUP(C3192,'PER Sociodemografico'!A:L,10,0),"")</f>
        <v/>
      </c>
      <c r="H3192" s="120"/>
      <c r="I3192" s="117"/>
      <c r="J3192" s="117"/>
      <c r="K3192" s="113" t="str">
        <f t="shared" si="612"/>
        <v/>
      </c>
      <c r="L3192" s="114" t="str">
        <f t="shared" si="613"/>
        <v/>
      </c>
      <c r="M3192" s="115" t="str">
        <f t="shared" si="614"/>
        <v/>
      </c>
      <c r="N3192" s="118"/>
      <c r="O3192" s="116" t="str">
        <f>IFERROR(VLOOKUP(N3192,'Código del Diagnóstico'!$A$2:$B$12426,2,0),"")</f>
        <v/>
      </c>
      <c r="P3192" s="209" t="str">
        <f>IFERROR(VLOOKUP(C3192,'PER Sociodemografico'!A:G,7,0),"")</f>
        <v/>
      </c>
      <c r="Q3192" s="210" t="str">
        <f t="shared" si="615"/>
        <v/>
      </c>
      <c r="R3192" s="113">
        <f t="shared" si="616"/>
        <v>0</v>
      </c>
      <c r="S3192" s="116">
        <f t="shared" si="617"/>
        <v>0</v>
      </c>
      <c r="T3192" s="129">
        <f t="shared" si="618"/>
        <v>0</v>
      </c>
      <c r="U3192" s="211">
        <f t="shared" si="619"/>
        <v>0</v>
      </c>
      <c r="V3192" s="212">
        <f t="shared" si="620"/>
        <v>0</v>
      </c>
      <c r="W3192" s="212">
        <f t="shared" si="621"/>
        <v>0</v>
      </c>
      <c r="X3192" s="213" t="str">
        <f t="shared" si="622"/>
        <v/>
      </c>
      <c r="Y3192" s="213" t="str">
        <f t="shared" si="623"/>
        <v/>
      </c>
    </row>
    <row r="3193" spans="1:25" ht="15">
      <c r="A3193" s="118"/>
      <c r="B3193" s="117"/>
      <c r="C3193" s="119"/>
      <c r="D3193" s="116" t="str">
        <f>IFERROR(VLOOKUP(C3193,'PER Sociodemografico'!A:L,2,0),"")</f>
        <v/>
      </c>
      <c r="E3193" s="116" t="str">
        <f>IFERROR(VLOOKUP(C3193,'PER Sociodemografico'!A:L,9,0),"")</f>
        <v/>
      </c>
      <c r="F3193" s="118"/>
      <c r="G3193" s="116" t="str">
        <f>IFERROR(VLOOKUP(C3193,'PER Sociodemografico'!A:L,10,0),"")</f>
        <v/>
      </c>
      <c r="H3193" s="120"/>
      <c r="I3193" s="117"/>
      <c r="J3193" s="117"/>
      <c r="K3193" s="113" t="str">
        <f t="shared" si="612"/>
        <v/>
      </c>
      <c r="L3193" s="114" t="str">
        <f t="shared" si="613"/>
        <v/>
      </c>
      <c r="M3193" s="115" t="str">
        <f t="shared" si="614"/>
        <v/>
      </c>
      <c r="N3193" s="118"/>
      <c r="O3193" s="116" t="str">
        <f>IFERROR(VLOOKUP(N3193,'Código del Diagnóstico'!$A$2:$B$12426,2,0),"")</f>
        <v/>
      </c>
      <c r="P3193" s="209" t="str">
        <f>IFERROR(VLOOKUP(C3193,'PER Sociodemografico'!A:G,7,0),"")</f>
        <v/>
      </c>
      <c r="Q3193" s="210" t="str">
        <f t="shared" si="615"/>
        <v/>
      </c>
      <c r="R3193" s="113">
        <f t="shared" si="616"/>
        <v>0</v>
      </c>
      <c r="S3193" s="116">
        <f t="shared" si="617"/>
        <v>0</v>
      </c>
      <c r="T3193" s="129">
        <f t="shared" si="618"/>
        <v>0</v>
      </c>
      <c r="U3193" s="211">
        <f t="shared" si="619"/>
        <v>0</v>
      </c>
      <c r="V3193" s="212">
        <f t="shared" si="620"/>
        <v>0</v>
      </c>
      <c r="W3193" s="212">
        <f t="shared" si="621"/>
        <v>0</v>
      </c>
      <c r="X3193" s="213" t="str">
        <f t="shared" si="622"/>
        <v/>
      </c>
      <c r="Y3193" s="213" t="str">
        <f t="shared" si="623"/>
        <v/>
      </c>
    </row>
    <row r="3194" spans="1:25" ht="15">
      <c r="A3194" s="118"/>
      <c r="B3194" s="117"/>
      <c r="C3194" s="119"/>
      <c r="D3194" s="116" t="str">
        <f>IFERROR(VLOOKUP(C3194,'PER Sociodemografico'!A:L,2,0),"")</f>
        <v/>
      </c>
      <c r="E3194" s="116" t="str">
        <f>IFERROR(VLOOKUP(C3194,'PER Sociodemografico'!A:L,9,0),"")</f>
        <v/>
      </c>
      <c r="F3194" s="118"/>
      <c r="G3194" s="116" t="str">
        <f>IFERROR(VLOOKUP(C3194,'PER Sociodemografico'!A:L,10,0),"")</f>
        <v/>
      </c>
      <c r="H3194" s="120"/>
      <c r="I3194" s="117"/>
      <c r="J3194" s="117"/>
      <c r="K3194" s="113" t="str">
        <f t="shared" si="612"/>
        <v/>
      </c>
      <c r="L3194" s="114" t="str">
        <f t="shared" si="613"/>
        <v/>
      </c>
      <c r="M3194" s="115" t="str">
        <f t="shared" si="614"/>
        <v/>
      </c>
      <c r="N3194" s="118"/>
      <c r="O3194" s="116" t="str">
        <f>IFERROR(VLOOKUP(N3194,'Código del Diagnóstico'!$A$2:$B$12426,2,0),"")</f>
        <v/>
      </c>
      <c r="P3194" s="209" t="str">
        <f>IFERROR(VLOOKUP(C3194,'PER Sociodemografico'!A:G,7,0),"")</f>
        <v/>
      </c>
      <c r="Q3194" s="210" t="str">
        <f t="shared" si="615"/>
        <v/>
      </c>
      <c r="R3194" s="113">
        <f t="shared" si="616"/>
        <v>0</v>
      </c>
      <c r="S3194" s="116">
        <f t="shared" si="617"/>
        <v>0</v>
      </c>
      <c r="T3194" s="129">
        <f t="shared" si="618"/>
        <v>0</v>
      </c>
      <c r="U3194" s="211">
        <f t="shared" si="619"/>
        <v>0</v>
      </c>
      <c r="V3194" s="212">
        <f t="shared" si="620"/>
        <v>0</v>
      </c>
      <c r="W3194" s="212">
        <f t="shared" si="621"/>
        <v>0</v>
      </c>
      <c r="X3194" s="213" t="str">
        <f t="shared" si="622"/>
        <v/>
      </c>
      <c r="Y3194" s="213" t="str">
        <f t="shared" si="623"/>
        <v/>
      </c>
    </row>
    <row r="3195" spans="1:25" ht="15">
      <c r="A3195" s="118"/>
      <c r="B3195" s="117"/>
      <c r="C3195" s="119"/>
      <c r="D3195" s="116" t="str">
        <f>IFERROR(VLOOKUP(C3195,'PER Sociodemografico'!A:L,2,0),"")</f>
        <v/>
      </c>
      <c r="E3195" s="116" t="str">
        <f>IFERROR(VLOOKUP(C3195,'PER Sociodemografico'!A:L,9,0),"")</f>
        <v/>
      </c>
      <c r="F3195" s="118"/>
      <c r="G3195" s="116" t="str">
        <f>IFERROR(VLOOKUP(C3195,'PER Sociodemografico'!A:L,10,0),"")</f>
        <v/>
      </c>
      <c r="H3195" s="120"/>
      <c r="I3195" s="117"/>
      <c r="J3195" s="117"/>
      <c r="K3195" s="113" t="str">
        <f t="shared" si="612"/>
        <v/>
      </c>
      <c r="L3195" s="114" t="str">
        <f t="shared" si="613"/>
        <v/>
      </c>
      <c r="M3195" s="115" t="str">
        <f t="shared" si="614"/>
        <v/>
      </c>
      <c r="N3195" s="118"/>
      <c r="O3195" s="116" t="str">
        <f>IFERROR(VLOOKUP(N3195,'Código del Diagnóstico'!$A$2:$B$12426,2,0),"")</f>
        <v/>
      </c>
      <c r="P3195" s="209" t="str">
        <f>IFERROR(VLOOKUP(C3195,'PER Sociodemografico'!A:G,7,0),"")</f>
        <v/>
      </c>
      <c r="Q3195" s="210" t="str">
        <f t="shared" si="615"/>
        <v/>
      </c>
      <c r="R3195" s="113">
        <f t="shared" si="616"/>
        <v>0</v>
      </c>
      <c r="S3195" s="116">
        <f t="shared" si="617"/>
        <v>0</v>
      </c>
      <c r="T3195" s="129">
        <f t="shared" si="618"/>
        <v>0</v>
      </c>
      <c r="U3195" s="211">
        <f t="shared" si="619"/>
        <v>0</v>
      </c>
      <c r="V3195" s="212">
        <f t="shared" si="620"/>
        <v>0</v>
      </c>
      <c r="W3195" s="212">
        <f t="shared" si="621"/>
        <v>0</v>
      </c>
      <c r="X3195" s="213" t="str">
        <f t="shared" si="622"/>
        <v/>
      </c>
      <c r="Y3195" s="213" t="str">
        <f t="shared" si="623"/>
        <v/>
      </c>
    </row>
    <row r="3196" spans="1:25" ht="15">
      <c r="A3196" s="118"/>
      <c r="B3196" s="117"/>
      <c r="C3196" s="119"/>
      <c r="D3196" s="116" t="str">
        <f>IFERROR(VLOOKUP(C3196,'PER Sociodemografico'!A:L,2,0),"")</f>
        <v/>
      </c>
      <c r="E3196" s="116" t="str">
        <f>IFERROR(VLOOKUP(C3196,'PER Sociodemografico'!A:L,9,0),"")</f>
        <v/>
      </c>
      <c r="F3196" s="118"/>
      <c r="G3196" s="116" t="str">
        <f>IFERROR(VLOOKUP(C3196,'PER Sociodemografico'!A:L,10,0),"")</f>
        <v/>
      </c>
      <c r="H3196" s="120"/>
      <c r="I3196" s="117"/>
      <c r="J3196" s="117"/>
      <c r="K3196" s="113" t="str">
        <f t="shared" si="612"/>
        <v/>
      </c>
      <c r="L3196" s="114" t="str">
        <f t="shared" si="613"/>
        <v/>
      </c>
      <c r="M3196" s="115" t="str">
        <f t="shared" si="614"/>
        <v/>
      </c>
      <c r="N3196" s="118"/>
      <c r="O3196" s="116" t="str">
        <f>IFERROR(VLOOKUP(N3196,'Código del Diagnóstico'!$A$2:$B$12426,2,0),"")</f>
        <v/>
      </c>
      <c r="P3196" s="209" t="str">
        <f>IFERROR(VLOOKUP(C3196,'PER Sociodemografico'!A:G,7,0),"")</f>
        <v/>
      </c>
      <c r="Q3196" s="210" t="str">
        <f t="shared" si="615"/>
        <v/>
      </c>
      <c r="R3196" s="113">
        <f t="shared" si="616"/>
        <v>0</v>
      </c>
      <c r="S3196" s="116">
        <f t="shared" si="617"/>
        <v>0</v>
      </c>
      <c r="T3196" s="129">
        <f t="shared" si="618"/>
        <v>0</v>
      </c>
      <c r="U3196" s="211">
        <f t="shared" si="619"/>
        <v>0</v>
      </c>
      <c r="V3196" s="212">
        <f t="shared" si="620"/>
        <v>0</v>
      </c>
      <c r="W3196" s="212">
        <f t="shared" si="621"/>
        <v>0</v>
      </c>
      <c r="X3196" s="213" t="str">
        <f t="shared" si="622"/>
        <v/>
      </c>
      <c r="Y3196" s="213" t="str">
        <f t="shared" si="623"/>
        <v/>
      </c>
    </row>
    <row r="3197" spans="1:25" ht="15">
      <c r="A3197" s="118"/>
      <c r="B3197" s="117"/>
      <c r="C3197" s="119"/>
      <c r="D3197" s="116" t="str">
        <f>IFERROR(VLOOKUP(C3197,'PER Sociodemografico'!A:L,2,0),"")</f>
        <v/>
      </c>
      <c r="E3197" s="116" t="str">
        <f>IFERROR(VLOOKUP(C3197,'PER Sociodemografico'!A:L,9,0),"")</f>
        <v/>
      </c>
      <c r="F3197" s="118"/>
      <c r="G3197" s="116" t="str">
        <f>IFERROR(VLOOKUP(C3197,'PER Sociodemografico'!A:L,10,0),"")</f>
        <v/>
      </c>
      <c r="H3197" s="120"/>
      <c r="I3197" s="117"/>
      <c r="J3197" s="117"/>
      <c r="K3197" s="113" t="str">
        <f t="shared" si="612"/>
        <v/>
      </c>
      <c r="L3197" s="114" t="str">
        <f t="shared" si="613"/>
        <v/>
      </c>
      <c r="M3197" s="115" t="str">
        <f t="shared" si="614"/>
        <v/>
      </c>
      <c r="N3197" s="118"/>
      <c r="O3197" s="116" t="str">
        <f>IFERROR(VLOOKUP(N3197,'Código del Diagnóstico'!$A$2:$B$12426,2,0),"")</f>
        <v/>
      </c>
      <c r="P3197" s="209" t="str">
        <f>IFERROR(VLOOKUP(C3197,'PER Sociodemografico'!A:G,7,0),"")</f>
        <v/>
      </c>
      <c r="Q3197" s="210" t="str">
        <f t="shared" si="615"/>
        <v/>
      </c>
      <c r="R3197" s="113">
        <f t="shared" si="616"/>
        <v>0</v>
      </c>
      <c r="S3197" s="116">
        <f t="shared" si="617"/>
        <v>0</v>
      </c>
      <c r="T3197" s="129">
        <f t="shared" si="618"/>
        <v>0</v>
      </c>
      <c r="U3197" s="211">
        <f t="shared" si="619"/>
        <v>0</v>
      </c>
      <c r="V3197" s="212">
        <f t="shared" si="620"/>
        <v>0</v>
      </c>
      <c r="W3197" s="212">
        <f t="shared" si="621"/>
        <v>0</v>
      </c>
      <c r="X3197" s="213" t="str">
        <f t="shared" si="622"/>
        <v/>
      </c>
      <c r="Y3197" s="213" t="str">
        <f t="shared" si="623"/>
        <v/>
      </c>
    </row>
    <row r="3198" spans="1:25" ht="15">
      <c r="A3198" s="118"/>
      <c r="B3198" s="117"/>
      <c r="C3198" s="119"/>
      <c r="D3198" s="116" t="str">
        <f>IFERROR(VLOOKUP(C3198,'PER Sociodemografico'!A:L,2,0),"")</f>
        <v/>
      </c>
      <c r="E3198" s="116" t="str">
        <f>IFERROR(VLOOKUP(C3198,'PER Sociodemografico'!A:L,9,0),"")</f>
        <v/>
      </c>
      <c r="F3198" s="118"/>
      <c r="G3198" s="116" t="str">
        <f>IFERROR(VLOOKUP(C3198,'PER Sociodemografico'!A:L,10,0),"")</f>
        <v/>
      </c>
      <c r="H3198" s="120"/>
      <c r="I3198" s="117"/>
      <c r="J3198" s="117"/>
      <c r="K3198" s="113" t="str">
        <f t="shared" si="612"/>
        <v/>
      </c>
      <c r="L3198" s="114" t="str">
        <f t="shared" si="613"/>
        <v/>
      </c>
      <c r="M3198" s="115" t="str">
        <f t="shared" si="614"/>
        <v/>
      </c>
      <c r="N3198" s="118"/>
      <c r="O3198" s="116" t="str">
        <f>IFERROR(VLOOKUP(N3198,'Código del Diagnóstico'!$A$2:$B$12426,2,0),"")</f>
        <v/>
      </c>
      <c r="P3198" s="209" t="str">
        <f>IFERROR(VLOOKUP(C3198,'PER Sociodemografico'!A:G,7,0),"")</f>
        <v/>
      </c>
      <c r="Q3198" s="210" t="str">
        <f t="shared" si="615"/>
        <v/>
      </c>
      <c r="R3198" s="113">
        <f t="shared" si="616"/>
        <v>0</v>
      </c>
      <c r="S3198" s="116">
        <f t="shared" si="617"/>
        <v>0</v>
      </c>
      <c r="T3198" s="129">
        <f t="shared" si="618"/>
        <v>0</v>
      </c>
      <c r="U3198" s="211">
        <f t="shared" si="619"/>
        <v>0</v>
      </c>
      <c r="V3198" s="212">
        <f t="shared" si="620"/>
        <v>0</v>
      </c>
      <c r="W3198" s="212">
        <f t="shared" si="621"/>
        <v>0</v>
      </c>
      <c r="X3198" s="213" t="str">
        <f t="shared" si="622"/>
        <v/>
      </c>
      <c r="Y3198" s="213" t="str">
        <f t="shared" si="623"/>
        <v/>
      </c>
    </row>
    <row r="3199" spans="1:25" ht="15">
      <c r="A3199" s="118"/>
      <c r="B3199" s="117"/>
      <c r="C3199" s="119"/>
      <c r="D3199" s="116" t="str">
        <f>IFERROR(VLOOKUP(C3199,'PER Sociodemografico'!A:L,2,0),"")</f>
        <v/>
      </c>
      <c r="E3199" s="116" t="str">
        <f>IFERROR(VLOOKUP(C3199,'PER Sociodemografico'!A:L,9,0),"")</f>
        <v/>
      </c>
      <c r="F3199" s="118"/>
      <c r="G3199" s="116" t="str">
        <f>IFERROR(VLOOKUP(C3199,'PER Sociodemografico'!A:L,10,0),"")</f>
        <v/>
      </c>
      <c r="H3199" s="120"/>
      <c r="I3199" s="117"/>
      <c r="J3199" s="117"/>
      <c r="K3199" s="113" t="str">
        <f t="shared" si="612"/>
        <v/>
      </c>
      <c r="L3199" s="114" t="str">
        <f t="shared" si="613"/>
        <v/>
      </c>
      <c r="M3199" s="115" t="str">
        <f t="shared" si="614"/>
        <v/>
      </c>
      <c r="N3199" s="118"/>
      <c r="O3199" s="116" t="str">
        <f>IFERROR(VLOOKUP(N3199,'Código del Diagnóstico'!$A$2:$B$12426,2,0),"")</f>
        <v/>
      </c>
      <c r="P3199" s="209" t="str">
        <f>IFERROR(VLOOKUP(C3199,'PER Sociodemografico'!A:G,7,0),"")</f>
        <v/>
      </c>
      <c r="Q3199" s="210" t="str">
        <f t="shared" si="615"/>
        <v/>
      </c>
      <c r="R3199" s="113">
        <f t="shared" si="616"/>
        <v>0</v>
      </c>
      <c r="S3199" s="116">
        <f t="shared" si="617"/>
        <v>0</v>
      </c>
      <c r="T3199" s="129">
        <f t="shared" si="618"/>
        <v>0</v>
      </c>
      <c r="U3199" s="211">
        <f t="shared" si="619"/>
        <v>0</v>
      </c>
      <c r="V3199" s="212">
        <f t="shared" si="620"/>
        <v>0</v>
      </c>
      <c r="W3199" s="212">
        <f t="shared" si="621"/>
        <v>0</v>
      </c>
      <c r="X3199" s="213" t="str">
        <f t="shared" si="622"/>
        <v/>
      </c>
      <c r="Y3199" s="213" t="str">
        <f t="shared" si="623"/>
        <v/>
      </c>
    </row>
    <row r="3200" spans="1:25" ht="15">
      <c r="A3200" s="118"/>
      <c r="B3200" s="117"/>
      <c r="C3200" s="119"/>
      <c r="D3200" s="116" t="str">
        <f>IFERROR(VLOOKUP(C3200,'PER Sociodemografico'!A:L,2,0),"")</f>
        <v/>
      </c>
      <c r="E3200" s="116" t="str">
        <f>IFERROR(VLOOKUP(C3200,'PER Sociodemografico'!A:L,9,0),"")</f>
        <v/>
      </c>
      <c r="F3200" s="118"/>
      <c r="G3200" s="116" t="str">
        <f>IFERROR(VLOOKUP(C3200,'PER Sociodemografico'!A:L,10,0),"")</f>
        <v/>
      </c>
      <c r="H3200" s="120"/>
      <c r="I3200" s="117"/>
      <c r="J3200" s="117"/>
      <c r="K3200" s="113" t="str">
        <f t="shared" si="612"/>
        <v/>
      </c>
      <c r="L3200" s="114" t="str">
        <f t="shared" si="613"/>
        <v/>
      </c>
      <c r="M3200" s="115" t="str">
        <f t="shared" si="614"/>
        <v/>
      </c>
      <c r="N3200" s="118"/>
      <c r="O3200" s="116" t="str">
        <f>IFERROR(VLOOKUP(N3200,'Código del Diagnóstico'!$A$2:$B$12426,2,0),"")</f>
        <v/>
      </c>
      <c r="P3200" s="209" t="str">
        <f>IFERROR(VLOOKUP(C3200,'PER Sociodemografico'!A:G,7,0),"")</f>
        <v/>
      </c>
      <c r="Q3200" s="210" t="str">
        <f t="shared" si="615"/>
        <v/>
      </c>
      <c r="R3200" s="113">
        <f t="shared" si="616"/>
        <v>0</v>
      </c>
      <c r="S3200" s="116">
        <f t="shared" si="617"/>
        <v>0</v>
      </c>
      <c r="T3200" s="129">
        <f t="shared" si="618"/>
        <v>0</v>
      </c>
      <c r="U3200" s="211">
        <f t="shared" si="619"/>
        <v>0</v>
      </c>
      <c r="V3200" s="212">
        <f t="shared" si="620"/>
        <v>0</v>
      </c>
      <c r="W3200" s="212">
        <f t="shared" si="621"/>
        <v>0</v>
      </c>
      <c r="X3200" s="213" t="str">
        <f t="shared" si="622"/>
        <v/>
      </c>
      <c r="Y3200" s="213" t="str">
        <f t="shared" si="623"/>
        <v/>
      </c>
    </row>
    <row r="3201" spans="1:25" ht="15">
      <c r="A3201" s="118"/>
      <c r="B3201" s="117"/>
      <c r="C3201" s="119"/>
      <c r="D3201" s="116" t="str">
        <f>IFERROR(VLOOKUP(C3201,'PER Sociodemografico'!A:L,2,0),"")</f>
        <v/>
      </c>
      <c r="E3201" s="116" t="str">
        <f>IFERROR(VLOOKUP(C3201,'PER Sociodemografico'!A:L,9,0),"")</f>
        <v/>
      </c>
      <c r="F3201" s="118"/>
      <c r="G3201" s="116" t="str">
        <f>IFERROR(VLOOKUP(C3201,'PER Sociodemografico'!A:L,10,0),"")</f>
        <v/>
      </c>
      <c r="H3201" s="120"/>
      <c r="I3201" s="117"/>
      <c r="J3201" s="117"/>
      <c r="K3201" s="113" t="str">
        <f t="shared" si="612"/>
        <v/>
      </c>
      <c r="L3201" s="114" t="str">
        <f t="shared" si="613"/>
        <v/>
      </c>
      <c r="M3201" s="115" t="str">
        <f t="shared" si="614"/>
        <v/>
      </c>
      <c r="N3201" s="118"/>
      <c r="O3201" s="116" t="str">
        <f>IFERROR(VLOOKUP(N3201,'Código del Diagnóstico'!$A$2:$B$12426,2,0),"")</f>
        <v/>
      </c>
      <c r="P3201" s="209" t="str">
        <f>IFERROR(VLOOKUP(C3201,'PER Sociodemografico'!A:G,7,0),"")</f>
        <v/>
      </c>
      <c r="Q3201" s="210" t="str">
        <f t="shared" si="615"/>
        <v/>
      </c>
      <c r="R3201" s="113">
        <f t="shared" si="616"/>
        <v>0</v>
      </c>
      <c r="S3201" s="116">
        <f t="shared" si="617"/>
        <v>0</v>
      </c>
      <c r="T3201" s="129">
        <f t="shared" si="618"/>
        <v>0</v>
      </c>
      <c r="U3201" s="211">
        <f t="shared" si="619"/>
        <v>0</v>
      </c>
      <c r="V3201" s="212">
        <f t="shared" si="620"/>
        <v>0</v>
      </c>
      <c r="W3201" s="212">
        <f t="shared" si="621"/>
        <v>0</v>
      </c>
      <c r="X3201" s="213" t="str">
        <f t="shared" si="622"/>
        <v/>
      </c>
      <c r="Y3201" s="213" t="str">
        <f t="shared" si="623"/>
        <v/>
      </c>
    </row>
    <row r="3202" spans="1:25" ht="15">
      <c r="A3202" s="118"/>
      <c r="B3202" s="117"/>
      <c r="C3202" s="119"/>
      <c r="D3202" s="116" t="str">
        <f>IFERROR(VLOOKUP(C3202,'PER Sociodemografico'!A:L,2,0),"")</f>
        <v/>
      </c>
      <c r="E3202" s="116" t="str">
        <f>IFERROR(VLOOKUP(C3202,'PER Sociodemografico'!A:L,9,0),"")</f>
        <v/>
      </c>
      <c r="F3202" s="118"/>
      <c r="G3202" s="116" t="str">
        <f>IFERROR(VLOOKUP(C3202,'PER Sociodemografico'!A:L,10,0),"")</f>
        <v/>
      </c>
      <c r="H3202" s="120"/>
      <c r="I3202" s="117"/>
      <c r="J3202" s="117"/>
      <c r="K3202" s="113" t="str">
        <f t="shared" si="612"/>
        <v/>
      </c>
      <c r="L3202" s="114" t="str">
        <f t="shared" si="613"/>
        <v/>
      </c>
      <c r="M3202" s="115" t="str">
        <f t="shared" si="614"/>
        <v/>
      </c>
      <c r="N3202" s="118"/>
      <c r="O3202" s="116" t="str">
        <f>IFERROR(VLOOKUP(N3202,'Código del Diagnóstico'!$A$2:$B$12426,2,0),"")</f>
        <v/>
      </c>
      <c r="P3202" s="209" t="str">
        <f>IFERROR(VLOOKUP(C3202,'PER Sociodemografico'!A:G,7,0),"")</f>
        <v/>
      </c>
      <c r="Q3202" s="210" t="str">
        <f t="shared" si="615"/>
        <v/>
      </c>
      <c r="R3202" s="113">
        <f t="shared" si="616"/>
        <v>0</v>
      </c>
      <c r="S3202" s="116">
        <f t="shared" si="617"/>
        <v>0</v>
      </c>
      <c r="T3202" s="129">
        <f t="shared" si="618"/>
        <v>0</v>
      </c>
      <c r="U3202" s="211">
        <f t="shared" si="619"/>
        <v>0</v>
      </c>
      <c r="V3202" s="212">
        <f t="shared" si="620"/>
        <v>0</v>
      </c>
      <c r="W3202" s="212">
        <f t="shared" si="621"/>
        <v>0</v>
      </c>
      <c r="X3202" s="213" t="str">
        <f t="shared" si="622"/>
        <v/>
      </c>
      <c r="Y3202" s="213" t="str">
        <f t="shared" si="623"/>
        <v/>
      </c>
    </row>
    <row r="3203" spans="1:25" ht="15">
      <c r="A3203" s="118"/>
      <c r="B3203" s="117"/>
      <c r="C3203" s="119"/>
      <c r="D3203" s="116" t="str">
        <f>IFERROR(VLOOKUP(C3203,'PER Sociodemografico'!A:L,2,0),"")</f>
        <v/>
      </c>
      <c r="E3203" s="116" t="str">
        <f>IFERROR(VLOOKUP(C3203,'PER Sociodemografico'!A:L,9,0),"")</f>
        <v/>
      </c>
      <c r="F3203" s="118"/>
      <c r="G3203" s="116" t="str">
        <f>IFERROR(VLOOKUP(C3203,'PER Sociodemografico'!A:L,10,0),"")</f>
        <v/>
      </c>
      <c r="H3203" s="120"/>
      <c r="I3203" s="117"/>
      <c r="J3203" s="117"/>
      <c r="K3203" s="113" t="str">
        <f t="shared" si="612"/>
        <v/>
      </c>
      <c r="L3203" s="114" t="str">
        <f t="shared" si="613"/>
        <v/>
      </c>
      <c r="M3203" s="115" t="str">
        <f t="shared" si="614"/>
        <v/>
      </c>
      <c r="N3203" s="118"/>
      <c r="O3203" s="116" t="str">
        <f>IFERROR(VLOOKUP(N3203,'Código del Diagnóstico'!$A$2:$B$12426,2,0),"")</f>
        <v/>
      </c>
      <c r="P3203" s="209" t="str">
        <f>IFERROR(VLOOKUP(C3203,'PER Sociodemografico'!A:G,7,0),"")</f>
        <v/>
      </c>
      <c r="Q3203" s="210" t="str">
        <f t="shared" si="615"/>
        <v/>
      </c>
      <c r="R3203" s="113">
        <f t="shared" si="616"/>
        <v>0</v>
      </c>
      <c r="S3203" s="116">
        <f t="shared" si="617"/>
        <v>0</v>
      </c>
      <c r="T3203" s="129">
        <f t="shared" si="618"/>
        <v>0</v>
      </c>
      <c r="U3203" s="211">
        <f t="shared" si="619"/>
        <v>0</v>
      </c>
      <c r="V3203" s="212">
        <f t="shared" si="620"/>
        <v>0</v>
      </c>
      <c r="W3203" s="212">
        <f t="shared" si="621"/>
        <v>0</v>
      </c>
      <c r="X3203" s="213" t="str">
        <f t="shared" si="622"/>
        <v/>
      </c>
      <c r="Y3203" s="213" t="str">
        <f t="shared" si="623"/>
        <v/>
      </c>
    </row>
    <row r="3204" spans="1:25" ht="15">
      <c r="A3204" s="118"/>
      <c r="B3204" s="117"/>
      <c r="C3204" s="119"/>
      <c r="D3204" s="116" t="str">
        <f>IFERROR(VLOOKUP(C3204,'PER Sociodemografico'!A:L,2,0),"")</f>
        <v/>
      </c>
      <c r="E3204" s="116" t="str">
        <f>IFERROR(VLOOKUP(C3204,'PER Sociodemografico'!A:L,9,0),"")</f>
        <v/>
      </c>
      <c r="F3204" s="118"/>
      <c r="G3204" s="116" t="str">
        <f>IFERROR(VLOOKUP(C3204,'PER Sociodemografico'!A:L,10,0),"")</f>
        <v/>
      </c>
      <c r="H3204" s="120"/>
      <c r="I3204" s="117"/>
      <c r="J3204" s="117"/>
      <c r="K3204" s="113" t="str">
        <f t="shared" si="612"/>
        <v/>
      </c>
      <c r="L3204" s="114" t="str">
        <f t="shared" si="613"/>
        <v/>
      </c>
      <c r="M3204" s="115" t="str">
        <f t="shared" si="614"/>
        <v/>
      </c>
      <c r="N3204" s="118"/>
      <c r="O3204" s="116" t="str">
        <f>IFERROR(VLOOKUP(N3204,'Código del Diagnóstico'!$A$2:$B$12426,2,0),"")</f>
        <v/>
      </c>
      <c r="P3204" s="209" t="str">
        <f>IFERROR(VLOOKUP(C3204,'PER Sociodemografico'!A:G,7,0),"")</f>
        <v/>
      </c>
      <c r="Q3204" s="210" t="str">
        <f t="shared" si="615"/>
        <v/>
      </c>
      <c r="R3204" s="113">
        <f t="shared" si="616"/>
        <v>0</v>
      </c>
      <c r="S3204" s="116">
        <f t="shared" si="617"/>
        <v>0</v>
      </c>
      <c r="T3204" s="129">
        <f t="shared" si="618"/>
        <v>0</v>
      </c>
      <c r="U3204" s="211">
        <f t="shared" si="619"/>
        <v>0</v>
      </c>
      <c r="V3204" s="212">
        <f t="shared" si="620"/>
        <v>0</v>
      </c>
      <c r="W3204" s="212">
        <f t="shared" si="621"/>
        <v>0</v>
      </c>
      <c r="X3204" s="213" t="str">
        <f t="shared" si="622"/>
        <v/>
      </c>
      <c r="Y3204" s="213" t="str">
        <f t="shared" si="623"/>
        <v/>
      </c>
    </row>
    <row r="3205" spans="1:25" ht="15">
      <c r="A3205" s="118"/>
      <c r="B3205" s="117"/>
      <c r="C3205" s="119"/>
      <c r="D3205" s="116" t="str">
        <f>IFERROR(VLOOKUP(C3205,'PER Sociodemografico'!A:L,2,0),"")</f>
        <v/>
      </c>
      <c r="E3205" s="116" t="str">
        <f>IFERROR(VLOOKUP(C3205,'PER Sociodemografico'!A:L,9,0),"")</f>
        <v/>
      </c>
      <c r="F3205" s="118"/>
      <c r="G3205" s="116" t="str">
        <f>IFERROR(VLOOKUP(C3205,'PER Sociodemografico'!A:L,10,0),"")</f>
        <v/>
      </c>
      <c r="H3205" s="120"/>
      <c r="I3205" s="117"/>
      <c r="J3205" s="117"/>
      <c r="K3205" s="113" t="str">
        <f t="shared" ref="K3205:K3268" si="624">IF(I3205="","",J3205-I3205+1)</f>
        <v/>
      </c>
      <c r="L3205" s="114" t="str">
        <f t="shared" ref="L3205:L3268" si="625">IF(I3205="","",IF(MONTH(I3205)=MONTH(J3205),J3205-I3205+1,EOMONTH(I3205,0)-I3205+1))</f>
        <v/>
      </c>
      <c r="M3205" s="115" t="str">
        <f t="shared" ref="M3205:M3268" si="626">IFERROR(K3205-L3205,"")</f>
        <v/>
      </c>
      <c r="N3205" s="118"/>
      <c r="O3205" s="116" t="str">
        <f>IFERROR(VLOOKUP(N3205,'Código del Diagnóstico'!$A$2:$B$12426,2,0),"")</f>
        <v/>
      </c>
      <c r="P3205" s="209" t="str">
        <f>IFERROR(VLOOKUP(C3205,'PER Sociodemografico'!A:G,7,0),"")</f>
        <v/>
      </c>
      <c r="Q3205" s="210" t="str">
        <f t="shared" ref="Q3205:Q3268" si="627">IFERROR(P3205/30,"")</f>
        <v/>
      </c>
      <c r="R3205" s="113">
        <f t="shared" ref="R3205:R3268" si="628">IF(H3205="AT",K3205-1,0)</f>
        <v>0</v>
      </c>
      <c r="S3205" s="116">
        <f t="shared" ref="S3205:S3268" si="629">IF(IF(H3205="EG",K3205-3,0)&lt;=0,0,K3205-3)</f>
        <v>0</v>
      </c>
      <c r="T3205" s="129">
        <f t="shared" ref="T3205:T3268" si="630">IF(H3205="AT", (R3205*Q3205),0)</f>
        <v>0</v>
      </c>
      <c r="U3205" s="211">
        <f t="shared" ref="U3205:U3268" si="631">IF(H3205="EG",S3205*(Q3205*0.66),0)</f>
        <v>0</v>
      </c>
      <c r="V3205" s="212">
        <f t="shared" ref="V3205:V3268" si="632">IF(H3205="AT", K3205-R3205,0)</f>
        <v>0</v>
      </c>
      <c r="W3205" s="212">
        <f t="shared" ref="W3205:W3268" si="633">IF(H3205="EG",K3205-S3205,0)</f>
        <v>0</v>
      </c>
      <c r="X3205" s="213" t="str">
        <f t="shared" ref="X3205:X3268" si="634">IFERROR(V3205*Q3205,"")</f>
        <v/>
      </c>
      <c r="Y3205" s="213" t="str">
        <f t="shared" ref="Y3205:Y3268" si="635">IFERROR(W3205*Q3205,"")</f>
        <v/>
      </c>
    </row>
    <row r="3206" spans="1:25" ht="15">
      <c r="A3206" s="118"/>
      <c r="B3206" s="117"/>
      <c r="C3206" s="119"/>
      <c r="D3206" s="116" t="str">
        <f>IFERROR(VLOOKUP(C3206,'PER Sociodemografico'!A:L,2,0),"")</f>
        <v/>
      </c>
      <c r="E3206" s="116" t="str">
        <f>IFERROR(VLOOKUP(C3206,'PER Sociodemografico'!A:L,9,0),"")</f>
        <v/>
      </c>
      <c r="F3206" s="118"/>
      <c r="G3206" s="116" t="str">
        <f>IFERROR(VLOOKUP(C3206,'PER Sociodemografico'!A:L,10,0),"")</f>
        <v/>
      </c>
      <c r="H3206" s="120"/>
      <c r="I3206" s="117"/>
      <c r="J3206" s="117"/>
      <c r="K3206" s="113" t="str">
        <f t="shared" si="624"/>
        <v/>
      </c>
      <c r="L3206" s="114" t="str">
        <f t="shared" si="625"/>
        <v/>
      </c>
      <c r="M3206" s="115" t="str">
        <f t="shared" si="626"/>
        <v/>
      </c>
      <c r="N3206" s="118"/>
      <c r="O3206" s="116" t="str">
        <f>IFERROR(VLOOKUP(N3206,'Código del Diagnóstico'!$A$2:$B$12426,2,0),"")</f>
        <v/>
      </c>
      <c r="P3206" s="209" t="str">
        <f>IFERROR(VLOOKUP(C3206,'PER Sociodemografico'!A:G,7,0),"")</f>
        <v/>
      </c>
      <c r="Q3206" s="210" t="str">
        <f t="shared" si="627"/>
        <v/>
      </c>
      <c r="R3206" s="113">
        <f t="shared" si="628"/>
        <v>0</v>
      </c>
      <c r="S3206" s="116">
        <f t="shared" si="629"/>
        <v>0</v>
      </c>
      <c r="T3206" s="129">
        <f t="shared" si="630"/>
        <v>0</v>
      </c>
      <c r="U3206" s="211">
        <f t="shared" si="631"/>
        <v>0</v>
      </c>
      <c r="V3206" s="212">
        <f t="shared" si="632"/>
        <v>0</v>
      </c>
      <c r="W3206" s="212">
        <f t="shared" si="633"/>
        <v>0</v>
      </c>
      <c r="X3206" s="213" t="str">
        <f t="shared" si="634"/>
        <v/>
      </c>
      <c r="Y3206" s="213" t="str">
        <f t="shared" si="635"/>
        <v/>
      </c>
    </row>
    <row r="3207" spans="1:25" ht="15">
      <c r="A3207" s="118"/>
      <c r="B3207" s="117"/>
      <c r="C3207" s="119"/>
      <c r="D3207" s="116" t="str">
        <f>IFERROR(VLOOKUP(C3207,'PER Sociodemografico'!A:L,2,0),"")</f>
        <v/>
      </c>
      <c r="E3207" s="116" t="str">
        <f>IFERROR(VLOOKUP(C3207,'PER Sociodemografico'!A:L,9,0),"")</f>
        <v/>
      </c>
      <c r="F3207" s="118"/>
      <c r="G3207" s="116" t="str">
        <f>IFERROR(VLOOKUP(C3207,'PER Sociodemografico'!A:L,10,0),"")</f>
        <v/>
      </c>
      <c r="H3207" s="120"/>
      <c r="I3207" s="117"/>
      <c r="J3207" s="117"/>
      <c r="K3207" s="113" t="str">
        <f t="shared" si="624"/>
        <v/>
      </c>
      <c r="L3207" s="114" t="str">
        <f t="shared" si="625"/>
        <v/>
      </c>
      <c r="M3207" s="115" t="str">
        <f t="shared" si="626"/>
        <v/>
      </c>
      <c r="N3207" s="118"/>
      <c r="O3207" s="116" t="str">
        <f>IFERROR(VLOOKUP(N3207,'Código del Diagnóstico'!$A$2:$B$12426,2,0),"")</f>
        <v/>
      </c>
      <c r="P3207" s="209" t="str">
        <f>IFERROR(VLOOKUP(C3207,'PER Sociodemografico'!A:G,7,0),"")</f>
        <v/>
      </c>
      <c r="Q3207" s="210" t="str">
        <f t="shared" si="627"/>
        <v/>
      </c>
      <c r="R3207" s="113">
        <f t="shared" si="628"/>
        <v>0</v>
      </c>
      <c r="S3207" s="116">
        <f t="shared" si="629"/>
        <v>0</v>
      </c>
      <c r="T3207" s="129">
        <f t="shared" si="630"/>
        <v>0</v>
      </c>
      <c r="U3207" s="211">
        <f t="shared" si="631"/>
        <v>0</v>
      </c>
      <c r="V3207" s="212">
        <f t="shared" si="632"/>
        <v>0</v>
      </c>
      <c r="W3207" s="212">
        <f t="shared" si="633"/>
        <v>0</v>
      </c>
      <c r="X3207" s="213" t="str">
        <f t="shared" si="634"/>
        <v/>
      </c>
      <c r="Y3207" s="213" t="str">
        <f t="shared" si="635"/>
        <v/>
      </c>
    </row>
    <row r="3208" spans="1:25" ht="15">
      <c r="A3208" s="118"/>
      <c r="B3208" s="117"/>
      <c r="C3208" s="119"/>
      <c r="D3208" s="116" t="str">
        <f>IFERROR(VLOOKUP(C3208,'PER Sociodemografico'!A:L,2,0),"")</f>
        <v/>
      </c>
      <c r="E3208" s="116" t="str">
        <f>IFERROR(VLOOKUP(C3208,'PER Sociodemografico'!A:L,9,0),"")</f>
        <v/>
      </c>
      <c r="F3208" s="118"/>
      <c r="G3208" s="116" t="str">
        <f>IFERROR(VLOOKUP(C3208,'PER Sociodemografico'!A:L,10,0),"")</f>
        <v/>
      </c>
      <c r="H3208" s="120"/>
      <c r="I3208" s="117"/>
      <c r="J3208" s="117"/>
      <c r="K3208" s="113" t="str">
        <f t="shared" si="624"/>
        <v/>
      </c>
      <c r="L3208" s="114" t="str">
        <f t="shared" si="625"/>
        <v/>
      </c>
      <c r="M3208" s="115" t="str">
        <f t="shared" si="626"/>
        <v/>
      </c>
      <c r="N3208" s="118"/>
      <c r="O3208" s="116" t="str">
        <f>IFERROR(VLOOKUP(N3208,'Código del Diagnóstico'!$A$2:$B$12426,2,0),"")</f>
        <v/>
      </c>
      <c r="P3208" s="209" t="str">
        <f>IFERROR(VLOOKUP(C3208,'PER Sociodemografico'!A:G,7,0),"")</f>
        <v/>
      </c>
      <c r="Q3208" s="210" t="str">
        <f t="shared" si="627"/>
        <v/>
      </c>
      <c r="R3208" s="113">
        <f t="shared" si="628"/>
        <v>0</v>
      </c>
      <c r="S3208" s="116">
        <f t="shared" si="629"/>
        <v>0</v>
      </c>
      <c r="T3208" s="129">
        <f t="shared" si="630"/>
        <v>0</v>
      </c>
      <c r="U3208" s="211">
        <f t="shared" si="631"/>
        <v>0</v>
      </c>
      <c r="V3208" s="212">
        <f t="shared" si="632"/>
        <v>0</v>
      </c>
      <c r="W3208" s="212">
        <f t="shared" si="633"/>
        <v>0</v>
      </c>
      <c r="X3208" s="213" t="str">
        <f t="shared" si="634"/>
        <v/>
      </c>
      <c r="Y3208" s="213" t="str">
        <f t="shared" si="635"/>
        <v/>
      </c>
    </row>
    <row r="3209" spans="1:25" ht="15">
      <c r="A3209" s="118"/>
      <c r="B3209" s="117"/>
      <c r="C3209" s="119"/>
      <c r="D3209" s="116" t="str">
        <f>IFERROR(VLOOKUP(C3209,'PER Sociodemografico'!A:L,2,0),"")</f>
        <v/>
      </c>
      <c r="E3209" s="116" t="str">
        <f>IFERROR(VLOOKUP(C3209,'PER Sociodemografico'!A:L,9,0),"")</f>
        <v/>
      </c>
      <c r="F3209" s="118"/>
      <c r="G3209" s="116" t="str">
        <f>IFERROR(VLOOKUP(C3209,'PER Sociodemografico'!A:L,10,0),"")</f>
        <v/>
      </c>
      <c r="H3209" s="120"/>
      <c r="I3209" s="117"/>
      <c r="J3209" s="117"/>
      <c r="K3209" s="113" t="str">
        <f t="shared" si="624"/>
        <v/>
      </c>
      <c r="L3209" s="114" t="str">
        <f t="shared" si="625"/>
        <v/>
      </c>
      <c r="M3209" s="115" t="str">
        <f t="shared" si="626"/>
        <v/>
      </c>
      <c r="N3209" s="118"/>
      <c r="O3209" s="116" t="str">
        <f>IFERROR(VLOOKUP(N3209,'Código del Diagnóstico'!$A$2:$B$12426,2,0),"")</f>
        <v/>
      </c>
      <c r="P3209" s="209" t="str">
        <f>IFERROR(VLOOKUP(C3209,'PER Sociodemografico'!A:G,7,0),"")</f>
        <v/>
      </c>
      <c r="Q3209" s="210" t="str">
        <f t="shared" si="627"/>
        <v/>
      </c>
      <c r="R3209" s="113">
        <f t="shared" si="628"/>
        <v>0</v>
      </c>
      <c r="S3209" s="116">
        <f t="shared" si="629"/>
        <v>0</v>
      </c>
      <c r="T3209" s="129">
        <f t="shared" si="630"/>
        <v>0</v>
      </c>
      <c r="U3209" s="211">
        <f t="shared" si="631"/>
        <v>0</v>
      </c>
      <c r="V3209" s="212">
        <f t="shared" si="632"/>
        <v>0</v>
      </c>
      <c r="W3209" s="212">
        <f t="shared" si="633"/>
        <v>0</v>
      </c>
      <c r="X3209" s="213" t="str">
        <f t="shared" si="634"/>
        <v/>
      </c>
      <c r="Y3209" s="213" t="str">
        <f t="shared" si="635"/>
        <v/>
      </c>
    </row>
    <row r="3210" spans="1:25" ht="15">
      <c r="A3210" s="118"/>
      <c r="B3210" s="117"/>
      <c r="C3210" s="119"/>
      <c r="D3210" s="116" t="str">
        <f>IFERROR(VLOOKUP(C3210,'PER Sociodemografico'!A:L,2,0),"")</f>
        <v/>
      </c>
      <c r="E3210" s="116" t="str">
        <f>IFERROR(VLOOKUP(C3210,'PER Sociodemografico'!A:L,9,0),"")</f>
        <v/>
      </c>
      <c r="F3210" s="118"/>
      <c r="G3210" s="116" t="str">
        <f>IFERROR(VLOOKUP(C3210,'PER Sociodemografico'!A:L,10,0),"")</f>
        <v/>
      </c>
      <c r="H3210" s="120"/>
      <c r="I3210" s="117"/>
      <c r="J3210" s="117"/>
      <c r="K3210" s="113" t="str">
        <f t="shared" si="624"/>
        <v/>
      </c>
      <c r="L3210" s="114" t="str">
        <f t="shared" si="625"/>
        <v/>
      </c>
      <c r="M3210" s="115" t="str">
        <f t="shared" si="626"/>
        <v/>
      </c>
      <c r="N3210" s="118"/>
      <c r="O3210" s="116" t="str">
        <f>IFERROR(VLOOKUP(N3210,'Código del Diagnóstico'!$A$2:$B$12426,2,0),"")</f>
        <v/>
      </c>
      <c r="P3210" s="209" t="str">
        <f>IFERROR(VLOOKUP(C3210,'PER Sociodemografico'!A:G,7,0),"")</f>
        <v/>
      </c>
      <c r="Q3210" s="210" t="str">
        <f t="shared" si="627"/>
        <v/>
      </c>
      <c r="R3210" s="113">
        <f t="shared" si="628"/>
        <v>0</v>
      </c>
      <c r="S3210" s="116">
        <f t="shared" si="629"/>
        <v>0</v>
      </c>
      <c r="T3210" s="129">
        <f t="shared" si="630"/>
        <v>0</v>
      </c>
      <c r="U3210" s="211">
        <f t="shared" si="631"/>
        <v>0</v>
      </c>
      <c r="V3210" s="212">
        <f t="shared" si="632"/>
        <v>0</v>
      </c>
      <c r="W3210" s="212">
        <f t="shared" si="633"/>
        <v>0</v>
      </c>
      <c r="X3210" s="213" t="str">
        <f t="shared" si="634"/>
        <v/>
      </c>
      <c r="Y3210" s="213" t="str">
        <f t="shared" si="635"/>
        <v/>
      </c>
    </row>
    <row r="3211" spans="1:25" ht="15">
      <c r="A3211" s="118"/>
      <c r="B3211" s="117"/>
      <c r="C3211" s="119"/>
      <c r="D3211" s="116" t="str">
        <f>IFERROR(VLOOKUP(C3211,'PER Sociodemografico'!A:L,2,0),"")</f>
        <v/>
      </c>
      <c r="E3211" s="116" t="str">
        <f>IFERROR(VLOOKUP(C3211,'PER Sociodemografico'!A:L,9,0),"")</f>
        <v/>
      </c>
      <c r="F3211" s="118"/>
      <c r="G3211" s="116" t="str">
        <f>IFERROR(VLOOKUP(C3211,'PER Sociodemografico'!A:L,10,0),"")</f>
        <v/>
      </c>
      <c r="H3211" s="120"/>
      <c r="I3211" s="117"/>
      <c r="J3211" s="117"/>
      <c r="K3211" s="113" t="str">
        <f t="shared" si="624"/>
        <v/>
      </c>
      <c r="L3211" s="114" t="str">
        <f t="shared" si="625"/>
        <v/>
      </c>
      <c r="M3211" s="115" t="str">
        <f t="shared" si="626"/>
        <v/>
      </c>
      <c r="N3211" s="118"/>
      <c r="O3211" s="116" t="str">
        <f>IFERROR(VLOOKUP(N3211,'Código del Diagnóstico'!$A$2:$B$12426,2,0),"")</f>
        <v/>
      </c>
      <c r="P3211" s="209" t="str">
        <f>IFERROR(VLOOKUP(C3211,'PER Sociodemografico'!A:G,7,0),"")</f>
        <v/>
      </c>
      <c r="Q3211" s="210" t="str">
        <f t="shared" si="627"/>
        <v/>
      </c>
      <c r="R3211" s="113">
        <f t="shared" si="628"/>
        <v>0</v>
      </c>
      <c r="S3211" s="116">
        <f t="shared" si="629"/>
        <v>0</v>
      </c>
      <c r="T3211" s="129">
        <f t="shared" si="630"/>
        <v>0</v>
      </c>
      <c r="U3211" s="211">
        <f t="shared" si="631"/>
        <v>0</v>
      </c>
      <c r="V3211" s="212">
        <f t="shared" si="632"/>
        <v>0</v>
      </c>
      <c r="W3211" s="212">
        <f t="shared" si="633"/>
        <v>0</v>
      </c>
      <c r="X3211" s="213" t="str">
        <f t="shared" si="634"/>
        <v/>
      </c>
      <c r="Y3211" s="213" t="str">
        <f t="shared" si="635"/>
        <v/>
      </c>
    </row>
    <row r="3212" spans="1:25" ht="15">
      <c r="A3212" s="118"/>
      <c r="B3212" s="117"/>
      <c r="C3212" s="119"/>
      <c r="D3212" s="116" t="str">
        <f>IFERROR(VLOOKUP(C3212,'PER Sociodemografico'!A:L,2,0),"")</f>
        <v/>
      </c>
      <c r="E3212" s="116" t="str">
        <f>IFERROR(VLOOKUP(C3212,'PER Sociodemografico'!A:L,9,0),"")</f>
        <v/>
      </c>
      <c r="F3212" s="118"/>
      <c r="G3212" s="116" t="str">
        <f>IFERROR(VLOOKUP(C3212,'PER Sociodemografico'!A:L,10,0),"")</f>
        <v/>
      </c>
      <c r="H3212" s="120"/>
      <c r="I3212" s="117"/>
      <c r="J3212" s="117"/>
      <c r="K3212" s="113" t="str">
        <f t="shared" si="624"/>
        <v/>
      </c>
      <c r="L3212" s="114" t="str">
        <f t="shared" si="625"/>
        <v/>
      </c>
      <c r="M3212" s="115" t="str">
        <f t="shared" si="626"/>
        <v/>
      </c>
      <c r="N3212" s="118"/>
      <c r="O3212" s="116" t="str">
        <f>IFERROR(VLOOKUP(N3212,'Código del Diagnóstico'!$A$2:$B$12426,2,0),"")</f>
        <v/>
      </c>
      <c r="P3212" s="209" t="str">
        <f>IFERROR(VLOOKUP(C3212,'PER Sociodemografico'!A:G,7,0),"")</f>
        <v/>
      </c>
      <c r="Q3212" s="210" t="str">
        <f t="shared" si="627"/>
        <v/>
      </c>
      <c r="R3212" s="113">
        <f t="shared" si="628"/>
        <v>0</v>
      </c>
      <c r="S3212" s="116">
        <f t="shared" si="629"/>
        <v>0</v>
      </c>
      <c r="T3212" s="129">
        <f t="shared" si="630"/>
        <v>0</v>
      </c>
      <c r="U3212" s="211">
        <f t="shared" si="631"/>
        <v>0</v>
      </c>
      <c r="V3212" s="212">
        <f t="shared" si="632"/>
        <v>0</v>
      </c>
      <c r="W3212" s="212">
        <f t="shared" si="633"/>
        <v>0</v>
      </c>
      <c r="X3212" s="213" t="str">
        <f t="shared" si="634"/>
        <v/>
      </c>
      <c r="Y3212" s="213" t="str">
        <f t="shared" si="635"/>
        <v/>
      </c>
    </row>
    <row r="3213" spans="1:25" ht="15">
      <c r="A3213" s="118"/>
      <c r="B3213" s="117"/>
      <c r="C3213" s="119"/>
      <c r="D3213" s="116" t="str">
        <f>IFERROR(VLOOKUP(C3213,'PER Sociodemografico'!A:L,2,0),"")</f>
        <v/>
      </c>
      <c r="E3213" s="116" t="str">
        <f>IFERROR(VLOOKUP(C3213,'PER Sociodemografico'!A:L,9,0),"")</f>
        <v/>
      </c>
      <c r="F3213" s="118"/>
      <c r="G3213" s="116" t="str">
        <f>IFERROR(VLOOKUP(C3213,'PER Sociodemografico'!A:L,10,0),"")</f>
        <v/>
      </c>
      <c r="H3213" s="120"/>
      <c r="I3213" s="117"/>
      <c r="J3213" s="117"/>
      <c r="K3213" s="113" t="str">
        <f t="shared" si="624"/>
        <v/>
      </c>
      <c r="L3213" s="114" t="str">
        <f t="shared" si="625"/>
        <v/>
      </c>
      <c r="M3213" s="115" t="str">
        <f t="shared" si="626"/>
        <v/>
      </c>
      <c r="N3213" s="118"/>
      <c r="O3213" s="116" t="str">
        <f>IFERROR(VLOOKUP(N3213,'Código del Diagnóstico'!$A$2:$B$12426,2,0),"")</f>
        <v/>
      </c>
      <c r="P3213" s="209" t="str">
        <f>IFERROR(VLOOKUP(C3213,'PER Sociodemografico'!A:G,7,0),"")</f>
        <v/>
      </c>
      <c r="Q3213" s="210" t="str">
        <f t="shared" si="627"/>
        <v/>
      </c>
      <c r="R3213" s="113">
        <f t="shared" si="628"/>
        <v>0</v>
      </c>
      <c r="S3213" s="116">
        <f t="shared" si="629"/>
        <v>0</v>
      </c>
      <c r="T3213" s="129">
        <f t="shared" si="630"/>
        <v>0</v>
      </c>
      <c r="U3213" s="211">
        <f t="shared" si="631"/>
        <v>0</v>
      </c>
      <c r="V3213" s="212">
        <f t="shared" si="632"/>
        <v>0</v>
      </c>
      <c r="W3213" s="212">
        <f t="shared" si="633"/>
        <v>0</v>
      </c>
      <c r="X3213" s="213" t="str">
        <f t="shared" si="634"/>
        <v/>
      </c>
      <c r="Y3213" s="213" t="str">
        <f t="shared" si="635"/>
        <v/>
      </c>
    </row>
    <row r="3214" spans="1:25" ht="15">
      <c r="A3214" s="118"/>
      <c r="B3214" s="117"/>
      <c r="C3214" s="119"/>
      <c r="D3214" s="116" t="str">
        <f>IFERROR(VLOOKUP(C3214,'PER Sociodemografico'!A:L,2,0),"")</f>
        <v/>
      </c>
      <c r="E3214" s="116" t="str">
        <f>IFERROR(VLOOKUP(C3214,'PER Sociodemografico'!A:L,9,0),"")</f>
        <v/>
      </c>
      <c r="F3214" s="118"/>
      <c r="G3214" s="116" t="str">
        <f>IFERROR(VLOOKUP(C3214,'PER Sociodemografico'!A:L,10,0),"")</f>
        <v/>
      </c>
      <c r="H3214" s="120"/>
      <c r="I3214" s="117"/>
      <c r="J3214" s="117"/>
      <c r="K3214" s="113" t="str">
        <f t="shared" si="624"/>
        <v/>
      </c>
      <c r="L3214" s="114" t="str">
        <f t="shared" si="625"/>
        <v/>
      </c>
      <c r="M3214" s="115" t="str">
        <f t="shared" si="626"/>
        <v/>
      </c>
      <c r="N3214" s="118"/>
      <c r="O3214" s="116" t="str">
        <f>IFERROR(VLOOKUP(N3214,'Código del Diagnóstico'!$A$2:$B$12426,2,0),"")</f>
        <v/>
      </c>
      <c r="P3214" s="209" t="str">
        <f>IFERROR(VLOOKUP(C3214,'PER Sociodemografico'!A:G,7,0),"")</f>
        <v/>
      </c>
      <c r="Q3214" s="210" t="str">
        <f t="shared" si="627"/>
        <v/>
      </c>
      <c r="R3214" s="113">
        <f t="shared" si="628"/>
        <v>0</v>
      </c>
      <c r="S3214" s="116">
        <f t="shared" si="629"/>
        <v>0</v>
      </c>
      <c r="T3214" s="129">
        <f t="shared" si="630"/>
        <v>0</v>
      </c>
      <c r="U3214" s="211">
        <f t="shared" si="631"/>
        <v>0</v>
      </c>
      <c r="V3214" s="212">
        <f t="shared" si="632"/>
        <v>0</v>
      </c>
      <c r="W3214" s="212">
        <f t="shared" si="633"/>
        <v>0</v>
      </c>
      <c r="X3214" s="213" t="str">
        <f t="shared" si="634"/>
        <v/>
      </c>
      <c r="Y3214" s="213" t="str">
        <f t="shared" si="635"/>
        <v/>
      </c>
    </row>
    <row r="3215" spans="1:25" ht="15">
      <c r="A3215" s="118"/>
      <c r="B3215" s="117"/>
      <c r="C3215" s="119"/>
      <c r="D3215" s="116" t="str">
        <f>IFERROR(VLOOKUP(C3215,'PER Sociodemografico'!A:L,2,0),"")</f>
        <v/>
      </c>
      <c r="E3215" s="116" t="str">
        <f>IFERROR(VLOOKUP(C3215,'PER Sociodemografico'!A:L,9,0),"")</f>
        <v/>
      </c>
      <c r="F3215" s="118"/>
      <c r="G3215" s="116" t="str">
        <f>IFERROR(VLOOKUP(C3215,'PER Sociodemografico'!A:L,10,0),"")</f>
        <v/>
      </c>
      <c r="H3215" s="120"/>
      <c r="I3215" s="117"/>
      <c r="J3215" s="117"/>
      <c r="K3215" s="113" t="str">
        <f t="shared" si="624"/>
        <v/>
      </c>
      <c r="L3215" s="114" t="str">
        <f t="shared" si="625"/>
        <v/>
      </c>
      <c r="M3215" s="115" t="str">
        <f t="shared" si="626"/>
        <v/>
      </c>
      <c r="N3215" s="118"/>
      <c r="O3215" s="116" t="str">
        <f>IFERROR(VLOOKUP(N3215,'Código del Diagnóstico'!$A$2:$B$12426,2,0),"")</f>
        <v/>
      </c>
      <c r="P3215" s="209" t="str">
        <f>IFERROR(VLOOKUP(C3215,'PER Sociodemografico'!A:G,7,0),"")</f>
        <v/>
      </c>
      <c r="Q3215" s="210" t="str">
        <f t="shared" si="627"/>
        <v/>
      </c>
      <c r="R3215" s="113">
        <f t="shared" si="628"/>
        <v>0</v>
      </c>
      <c r="S3215" s="116">
        <f t="shared" si="629"/>
        <v>0</v>
      </c>
      <c r="T3215" s="129">
        <f t="shared" si="630"/>
        <v>0</v>
      </c>
      <c r="U3215" s="211">
        <f t="shared" si="631"/>
        <v>0</v>
      </c>
      <c r="V3215" s="212">
        <f t="shared" si="632"/>
        <v>0</v>
      </c>
      <c r="W3215" s="212">
        <f t="shared" si="633"/>
        <v>0</v>
      </c>
      <c r="X3215" s="213" t="str">
        <f t="shared" si="634"/>
        <v/>
      </c>
      <c r="Y3215" s="213" t="str">
        <f t="shared" si="635"/>
        <v/>
      </c>
    </row>
    <row r="3216" spans="1:25" ht="15">
      <c r="A3216" s="118"/>
      <c r="B3216" s="117"/>
      <c r="C3216" s="119"/>
      <c r="D3216" s="116" t="str">
        <f>IFERROR(VLOOKUP(C3216,'PER Sociodemografico'!A:L,2,0),"")</f>
        <v/>
      </c>
      <c r="E3216" s="116" t="str">
        <f>IFERROR(VLOOKUP(C3216,'PER Sociodemografico'!A:L,9,0),"")</f>
        <v/>
      </c>
      <c r="F3216" s="118"/>
      <c r="G3216" s="116" t="str">
        <f>IFERROR(VLOOKUP(C3216,'PER Sociodemografico'!A:L,10,0),"")</f>
        <v/>
      </c>
      <c r="H3216" s="120"/>
      <c r="I3216" s="117"/>
      <c r="J3216" s="117"/>
      <c r="K3216" s="113" t="str">
        <f t="shared" si="624"/>
        <v/>
      </c>
      <c r="L3216" s="114" t="str">
        <f t="shared" si="625"/>
        <v/>
      </c>
      <c r="M3216" s="115" t="str">
        <f t="shared" si="626"/>
        <v/>
      </c>
      <c r="N3216" s="118"/>
      <c r="O3216" s="116" t="str">
        <f>IFERROR(VLOOKUP(N3216,'Código del Diagnóstico'!$A$2:$B$12426,2,0),"")</f>
        <v/>
      </c>
      <c r="P3216" s="209" t="str">
        <f>IFERROR(VLOOKUP(C3216,'PER Sociodemografico'!A:G,7,0),"")</f>
        <v/>
      </c>
      <c r="Q3216" s="210" t="str">
        <f t="shared" si="627"/>
        <v/>
      </c>
      <c r="R3216" s="113">
        <f t="shared" si="628"/>
        <v>0</v>
      </c>
      <c r="S3216" s="116">
        <f t="shared" si="629"/>
        <v>0</v>
      </c>
      <c r="T3216" s="129">
        <f t="shared" si="630"/>
        <v>0</v>
      </c>
      <c r="U3216" s="211">
        <f t="shared" si="631"/>
        <v>0</v>
      </c>
      <c r="V3216" s="212">
        <f t="shared" si="632"/>
        <v>0</v>
      </c>
      <c r="W3216" s="212">
        <f t="shared" si="633"/>
        <v>0</v>
      </c>
      <c r="X3216" s="213" t="str">
        <f t="shared" si="634"/>
        <v/>
      </c>
      <c r="Y3216" s="213" t="str">
        <f t="shared" si="635"/>
        <v/>
      </c>
    </row>
    <row r="3217" spans="1:25" ht="15">
      <c r="A3217" s="118"/>
      <c r="B3217" s="117"/>
      <c r="C3217" s="119"/>
      <c r="D3217" s="116" t="str">
        <f>IFERROR(VLOOKUP(C3217,'PER Sociodemografico'!A:L,2,0),"")</f>
        <v/>
      </c>
      <c r="E3217" s="116" t="str">
        <f>IFERROR(VLOOKUP(C3217,'PER Sociodemografico'!A:L,9,0),"")</f>
        <v/>
      </c>
      <c r="F3217" s="118"/>
      <c r="G3217" s="116" t="str">
        <f>IFERROR(VLOOKUP(C3217,'PER Sociodemografico'!A:L,10,0),"")</f>
        <v/>
      </c>
      <c r="H3217" s="120"/>
      <c r="I3217" s="117"/>
      <c r="J3217" s="117"/>
      <c r="K3217" s="113" t="str">
        <f t="shared" si="624"/>
        <v/>
      </c>
      <c r="L3217" s="114" t="str">
        <f t="shared" si="625"/>
        <v/>
      </c>
      <c r="M3217" s="115" t="str">
        <f t="shared" si="626"/>
        <v/>
      </c>
      <c r="N3217" s="118"/>
      <c r="O3217" s="116" t="str">
        <f>IFERROR(VLOOKUP(N3217,'Código del Diagnóstico'!$A$2:$B$12426,2,0),"")</f>
        <v/>
      </c>
      <c r="P3217" s="209" t="str">
        <f>IFERROR(VLOOKUP(C3217,'PER Sociodemografico'!A:G,7,0),"")</f>
        <v/>
      </c>
      <c r="Q3217" s="210" t="str">
        <f t="shared" si="627"/>
        <v/>
      </c>
      <c r="R3217" s="113">
        <f t="shared" si="628"/>
        <v>0</v>
      </c>
      <c r="S3217" s="116">
        <f t="shared" si="629"/>
        <v>0</v>
      </c>
      <c r="T3217" s="129">
        <f t="shared" si="630"/>
        <v>0</v>
      </c>
      <c r="U3217" s="211">
        <f t="shared" si="631"/>
        <v>0</v>
      </c>
      <c r="V3217" s="212">
        <f t="shared" si="632"/>
        <v>0</v>
      </c>
      <c r="W3217" s="212">
        <f t="shared" si="633"/>
        <v>0</v>
      </c>
      <c r="X3217" s="213" t="str">
        <f t="shared" si="634"/>
        <v/>
      </c>
      <c r="Y3217" s="213" t="str">
        <f t="shared" si="635"/>
        <v/>
      </c>
    </row>
    <row r="3218" spans="1:25" ht="15">
      <c r="A3218" s="118"/>
      <c r="B3218" s="117"/>
      <c r="C3218" s="119"/>
      <c r="D3218" s="116" t="str">
        <f>IFERROR(VLOOKUP(C3218,'PER Sociodemografico'!A:L,2,0),"")</f>
        <v/>
      </c>
      <c r="E3218" s="116" t="str">
        <f>IFERROR(VLOOKUP(C3218,'PER Sociodemografico'!A:L,9,0),"")</f>
        <v/>
      </c>
      <c r="F3218" s="118"/>
      <c r="G3218" s="116" t="str">
        <f>IFERROR(VLOOKUP(C3218,'PER Sociodemografico'!A:L,10,0),"")</f>
        <v/>
      </c>
      <c r="H3218" s="120"/>
      <c r="I3218" s="117"/>
      <c r="J3218" s="117"/>
      <c r="K3218" s="113" t="str">
        <f t="shared" si="624"/>
        <v/>
      </c>
      <c r="L3218" s="114" t="str">
        <f t="shared" si="625"/>
        <v/>
      </c>
      <c r="M3218" s="115" t="str">
        <f t="shared" si="626"/>
        <v/>
      </c>
      <c r="N3218" s="118"/>
      <c r="O3218" s="116" t="str">
        <f>IFERROR(VLOOKUP(N3218,'Código del Diagnóstico'!$A$2:$B$12426,2,0),"")</f>
        <v/>
      </c>
      <c r="P3218" s="209" t="str">
        <f>IFERROR(VLOOKUP(C3218,'PER Sociodemografico'!A:G,7,0),"")</f>
        <v/>
      </c>
      <c r="Q3218" s="210" t="str">
        <f t="shared" si="627"/>
        <v/>
      </c>
      <c r="R3218" s="113">
        <f t="shared" si="628"/>
        <v>0</v>
      </c>
      <c r="S3218" s="116">
        <f t="shared" si="629"/>
        <v>0</v>
      </c>
      <c r="T3218" s="129">
        <f t="shared" si="630"/>
        <v>0</v>
      </c>
      <c r="U3218" s="211">
        <f t="shared" si="631"/>
        <v>0</v>
      </c>
      <c r="V3218" s="212">
        <f t="shared" si="632"/>
        <v>0</v>
      </c>
      <c r="W3218" s="212">
        <f t="shared" si="633"/>
        <v>0</v>
      </c>
      <c r="X3218" s="213" t="str">
        <f t="shared" si="634"/>
        <v/>
      </c>
      <c r="Y3218" s="213" t="str">
        <f t="shared" si="635"/>
        <v/>
      </c>
    </row>
    <row r="3219" spans="1:25" ht="15">
      <c r="A3219" s="118"/>
      <c r="B3219" s="117"/>
      <c r="C3219" s="119"/>
      <c r="D3219" s="116" t="str">
        <f>IFERROR(VLOOKUP(C3219,'PER Sociodemografico'!A:L,2,0),"")</f>
        <v/>
      </c>
      <c r="E3219" s="116" t="str">
        <f>IFERROR(VLOOKUP(C3219,'PER Sociodemografico'!A:L,9,0),"")</f>
        <v/>
      </c>
      <c r="F3219" s="118"/>
      <c r="G3219" s="116" t="str">
        <f>IFERROR(VLOOKUP(C3219,'PER Sociodemografico'!A:L,10,0),"")</f>
        <v/>
      </c>
      <c r="H3219" s="120"/>
      <c r="I3219" s="117"/>
      <c r="J3219" s="117"/>
      <c r="K3219" s="113" t="str">
        <f t="shared" si="624"/>
        <v/>
      </c>
      <c r="L3219" s="114" t="str">
        <f t="shared" si="625"/>
        <v/>
      </c>
      <c r="M3219" s="115" t="str">
        <f t="shared" si="626"/>
        <v/>
      </c>
      <c r="N3219" s="118"/>
      <c r="O3219" s="116" t="str">
        <f>IFERROR(VLOOKUP(N3219,'Código del Diagnóstico'!$A$2:$B$12426,2,0),"")</f>
        <v/>
      </c>
      <c r="P3219" s="209" t="str">
        <f>IFERROR(VLOOKUP(C3219,'PER Sociodemografico'!A:G,7,0),"")</f>
        <v/>
      </c>
      <c r="Q3219" s="210" t="str">
        <f t="shared" si="627"/>
        <v/>
      </c>
      <c r="R3219" s="113">
        <f t="shared" si="628"/>
        <v>0</v>
      </c>
      <c r="S3219" s="116">
        <f t="shared" si="629"/>
        <v>0</v>
      </c>
      <c r="T3219" s="129">
        <f t="shared" si="630"/>
        <v>0</v>
      </c>
      <c r="U3219" s="211">
        <f t="shared" si="631"/>
        <v>0</v>
      </c>
      <c r="V3219" s="212">
        <f t="shared" si="632"/>
        <v>0</v>
      </c>
      <c r="W3219" s="212">
        <f t="shared" si="633"/>
        <v>0</v>
      </c>
      <c r="X3219" s="213" t="str">
        <f t="shared" si="634"/>
        <v/>
      </c>
      <c r="Y3219" s="213" t="str">
        <f t="shared" si="635"/>
        <v/>
      </c>
    </row>
    <row r="3220" spans="1:25" ht="15">
      <c r="A3220" s="118"/>
      <c r="B3220" s="117"/>
      <c r="C3220" s="119"/>
      <c r="D3220" s="116" t="str">
        <f>IFERROR(VLOOKUP(C3220,'PER Sociodemografico'!A:L,2,0),"")</f>
        <v/>
      </c>
      <c r="E3220" s="116" t="str">
        <f>IFERROR(VLOOKUP(C3220,'PER Sociodemografico'!A:L,9,0),"")</f>
        <v/>
      </c>
      <c r="F3220" s="118"/>
      <c r="G3220" s="116" t="str">
        <f>IFERROR(VLOOKUP(C3220,'PER Sociodemografico'!A:L,10,0),"")</f>
        <v/>
      </c>
      <c r="H3220" s="120"/>
      <c r="I3220" s="117"/>
      <c r="J3220" s="117"/>
      <c r="K3220" s="113" t="str">
        <f t="shared" si="624"/>
        <v/>
      </c>
      <c r="L3220" s="114" t="str">
        <f t="shared" si="625"/>
        <v/>
      </c>
      <c r="M3220" s="115" t="str">
        <f t="shared" si="626"/>
        <v/>
      </c>
      <c r="N3220" s="118"/>
      <c r="O3220" s="116" t="str">
        <f>IFERROR(VLOOKUP(N3220,'Código del Diagnóstico'!$A$2:$B$12426,2,0),"")</f>
        <v/>
      </c>
      <c r="P3220" s="209" t="str">
        <f>IFERROR(VLOOKUP(C3220,'PER Sociodemografico'!A:G,7,0),"")</f>
        <v/>
      </c>
      <c r="Q3220" s="210" t="str">
        <f t="shared" si="627"/>
        <v/>
      </c>
      <c r="R3220" s="113">
        <f t="shared" si="628"/>
        <v>0</v>
      </c>
      <c r="S3220" s="116">
        <f t="shared" si="629"/>
        <v>0</v>
      </c>
      <c r="T3220" s="129">
        <f t="shared" si="630"/>
        <v>0</v>
      </c>
      <c r="U3220" s="211">
        <f t="shared" si="631"/>
        <v>0</v>
      </c>
      <c r="V3220" s="212">
        <f t="shared" si="632"/>
        <v>0</v>
      </c>
      <c r="W3220" s="212">
        <f t="shared" si="633"/>
        <v>0</v>
      </c>
      <c r="X3220" s="213" t="str">
        <f t="shared" si="634"/>
        <v/>
      </c>
      <c r="Y3220" s="213" t="str">
        <f t="shared" si="635"/>
        <v/>
      </c>
    </row>
    <row r="3221" spans="1:25" ht="15">
      <c r="A3221" s="118"/>
      <c r="B3221" s="117"/>
      <c r="C3221" s="119"/>
      <c r="D3221" s="116" t="str">
        <f>IFERROR(VLOOKUP(C3221,'PER Sociodemografico'!A:L,2,0),"")</f>
        <v/>
      </c>
      <c r="E3221" s="116" t="str">
        <f>IFERROR(VLOOKUP(C3221,'PER Sociodemografico'!A:L,9,0),"")</f>
        <v/>
      </c>
      <c r="F3221" s="118"/>
      <c r="G3221" s="116" t="str">
        <f>IFERROR(VLOOKUP(C3221,'PER Sociodemografico'!A:L,10,0),"")</f>
        <v/>
      </c>
      <c r="H3221" s="120"/>
      <c r="I3221" s="117"/>
      <c r="J3221" s="117"/>
      <c r="K3221" s="113" t="str">
        <f t="shared" si="624"/>
        <v/>
      </c>
      <c r="L3221" s="114" t="str">
        <f t="shared" si="625"/>
        <v/>
      </c>
      <c r="M3221" s="115" t="str">
        <f t="shared" si="626"/>
        <v/>
      </c>
      <c r="N3221" s="118"/>
      <c r="O3221" s="116" t="str">
        <f>IFERROR(VLOOKUP(N3221,'Código del Diagnóstico'!$A$2:$B$12426,2,0),"")</f>
        <v/>
      </c>
      <c r="P3221" s="209" t="str">
        <f>IFERROR(VLOOKUP(C3221,'PER Sociodemografico'!A:G,7,0),"")</f>
        <v/>
      </c>
      <c r="Q3221" s="210" t="str">
        <f t="shared" si="627"/>
        <v/>
      </c>
      <c r="R3221" s="113">
        <f t="shared" si="628"/>
        <v>0</v>
      </c>
      <c r="S3221" s="116">
        <f t="shared" si="629"/>
        <v>0</v>
      </c>
      <c r="T3221" s="129">
        <f t="shared" si="630"/>
        <v>0</v>
      </c>
      <c r="U3221" s="211">
        <f t="shared" si="631"/>
        <v>0</v>
      </c>
      <c r="V3221" s="212">
        <f t="shared" si="632"/>
        <v>0</v>
      </c>
      <c r="W3221" s="212">
        <f t="shared" si="633"/>
        <v>0</v>
      </c>
      <c r="X3221" s="213" t="str">
        <f t="shared" si="634"/>
        <v/>
      </c>
      <c r="Y3221" s="213" t="str">
        <f t="shared" si="635"/>
        <v/>
      </c>
    </row>
    <row r="3222" spans="1:25" ht="15">
      <c r="A3222" s="118"/>
      <c r="B3222" s="117"/>
      <c r="C3222" s="119"/>
      <c r="D3222" s="116" t="str">
        <f>IFERROR(VLOOKUP(C3222,'PER Sociodemografico'!A:L,2,0),"")</f>
        <v/>
      </c>
      <c r="E3222" s="116" t="str">
        <f>IFERROR(VLOOKUP(C3222,'PER Sociodemografico'!A:L,9,0),"")</f>
        <v/>
      </c>
      <c r="F3222" s="118"/>
      <c r="G3222" s="116" t="str">
        <f>IFERROR(VLOOKUP(C3222,'PER Sociodemografico'!A:L,10,0),"")</f>
        <v/>
      </c>
      <c r="H3222" s="120"/>
      <c r="I3222" s="117"/>
      <c r="J3222" s="117"/>
      <c r="K3222" s="113" t="str">
        <f t="shared" si="624"/>
        <v/>
      </c>
      <c r="L3222" s="114" t="str">
        <f t="shared" si="625"/>
        <v/>
      </c>
      <c r="M3222" s="115" t="str">
        <f t="shared" si="626"/>
        <v/>
      </c>
      <c r="N3222" s="118"/>
      <c r="O3222" s="116" t="str">
        <f>IFERROR(VLOOKUP(N3222,'Código del Diagnóstico'!$A$2:$B$12426,2,0),"")</f>
        <v/>
      </c>
      <c r="P3222" s="209" t="str">
        <f>IFERROR(VLOOKUP(C3222,'PER Sociodemografico'!A:G,7,0),"")</f>
        <v/>
      </c>
      <c r="Q3222" s="210" t="str">
        <f t="shared" si="627"/>
        <v/>
      </c>
      <c r="R3222" s="113">
        <f t="shared" si="628"/>
        <v>0</v>
      </c>
      <c r="S3222" s="116">
        <f t="shared" si="629"/>
        <v>0</v>
      </c>
      <c r="T3222" s="129">
        <f t="shared" si="630"/>
        <v>0</v>
      </c>
      <c r="U3222" s="211">
        <f t="shared" si="631"/>
        <v>0</v>
      </c>
      <c r="V3222" s="212">
        <f t="shared" si="632"/>
        <v>0</v>
      </c>
      <c r="W3222" s="212">
        <f t="shared" si="633"/>
        <v>0</v>
      </c>
      <c r="X3222" s="213" t="str">
        <f t="shared" si="634"/>
        <v/>
      </c>
      <c r="Y3222" s="213" t="str">
        <f t="shared" si="635"/>
        <v/>
      </c>
    </row>
    <row r="3223" spans="1:25" ht="15">
      <c r="A3223" s="118"/>
      <c r="B3223" s="117"/>
      <c r="C3223" s="119"/>
      <c r="D3223" s="116" t="str">
        <f>IFERROR(VLOOKUP(C3223,'PER Sociodemografico'!A:L,2,0),"")</f>
        <v/>
      </c>
      <c r="E3223" s="116" t="str">
        <f>IFERROR(VLOOKUP(C3223,'PER Sociodemografico'!A:L,9,0),"")</f>
        <v/>
      </c>
      <c r="F3223" s="118"/>
      <c r="G3223" s="116" t="str">
        <f>IFERROR(VLOOKUP(C3223,'PER Sociodemografico'!A:L,10,0),"")</f>
        <v/>
      </c>
      <c r="H3223" s="120"/>
      <c r="I3223" s="117"/>
      <c r="J3223" s="117"/>
      <c r="K3223" s="113" t="str">
        <f t="shared" si="624"/>
        <v/>
      </c>
      <c r="L3223" s="114" t="str">
        <f t="shared" si="625"/>
        <v/>
      </c>
      <c r="M3223" s="115" t="str">
        <f t="shared" si="626"/>
        <v/>
      </c>
      <c r="N3223" s="118"/>
      <c r="O3223" s="116" t="str">
        <f>IFERROR(VLOOKUP(N3223,'Código del Diagnóstico'!$A$2:$B$12426,2,0),"")</f>
        <v/>
      </c>
      <c r="P3223" s="209" t="str">
        <f>IFERROR(VLOOKUP(C3223,'PER Sociodemografico'!A:G,7,0),"")</f>
        <v/>
      </c>
      <c r="Q3223" s="210" t="str">
        <f t="shared" si="627"/>
        <v/>
      </c>
      <c r="R3223" s="113">
        <f t="shared" si="628"/>
        <v>0</v>
      </c>
      <c r="S3223" s="116">
        <f t="shared" si="629"/>
        <v>0</v>
      </c>
      <c r="T3223" s="129">
        <f t="shared" si="630"/>
        <v>0</v>
      </c>
      <c r="U3223" s="211">
        <f t="shared" si="631"/>
        <v>0</v>
      </c>
      <c r="V3223" s="212">
        <f t="shared" si="632"/>
        <v>0</v>
      </c>
      <c r="W3223" s="212">
        <f t="shared" si="633"/>
        <v>0</v>
      </c>
      <c r="X3223" s="213" t="str">
        <f t="shared" si="634"/>
        <v/>
      </c>
      <c r="Y3223" s="213" t="str">
        <f t="shared" si="635"/>
        <v/>
      </c>
    </row>
    <row r="3224" spans="1:25" ht="15">
      <c r="A3224" s="118"/>
      <c r="B3224" s="117"/>
      <c r="C3224" s="119"/>
      <c r="D3224" s="116" t="str">
        <f>IFERROR(VLOOKUP(C3224,'PER Sociodemografico'!A:L,2,0),"")</f>
        <v/>
      </c>
      <c r="E3224" s="116" t="str">
        <f>IFERROR(VLOOKUP(C3224,'PER Sociodemografico'!A:L,9,0),"")</f>
        <v/>
      </c>
      <c r="F3224" s="118"/>
      <c r="G3224" s="116" t="str">
        <f>IFERROR(VLOOKUP(C3224,'PER Sociodemografico'!A:L,10,0),"")</f>
        <v/>
      </c>
      <c r="H3224" s="120"/>
      <c r="I3224" s="117"/>
      <c r="J3224" s="117"/>
      <c r="K3224" s="113" t="str">
        <f t="shared" si="624"/>
        <v/>
      </c>
      <c r="L3224" s="114" t="str">
        <f t="shared" si="625"/>
        <v/>
      </c>
      <c r="M3224" s="115" t="str">
        <f t="shared" si="626"/>
        <v/>
      </c>
      <c r="N3224" s="118"/>
      <c r="O3224" s="116" t="str">
        <f>IFERROR(VLOOKUP(N3224,'Código del Diagnóstico'!$A$2:$B$12426,2,0),"")</f>
        <v/>
      </c>
      <c r="P3224" s="209" t="str">
        <f>IFERROR(VLOOKUP(C3224,'PER Sociodemografico'!A:G,7,0),"")</f>
        <v/>
      </c>
      <c r="Q3224" s="210" t="str">
        <f t="shared" si="627"/>
        <v/>
      </c>
      <c r="R3224" s="113">
        <f t="shared" si="628"/>
        <v>0</v>
      </c>
      <c r="S3224" s="116">
        <f t="shared" si="629"/>
        <v>0</v>
      </c>
      <c r="T3224" s="129">
        <f t="shared" si="630"/>
        <v>0</v>
      </c>
      <c r="U3224" s="211">
        <f t="shared" si="631"/>
        <v>0</v>
      </c>
      <c r="V3224" s="212">
        <f t="shared" si="632"/>
        <v>0</v>
      </c>
      <c r="W3224" s="212">
        <f t="shared" si="633"/>
        <v>0</v>
      </c>
      <c r="X3224" s="213" t="str">
        <f t="shared" si="634"/>
        <v/>
      </c>
      <c r="Y3224" s="213" t="str">
        <f t="shared" si="635"/>
        <v/>
      </c>
    </row>
    <row r="3225" spans="1:25" ht="15">
      <c r="A3225" s="118"/>
      <c r="B3225" s="117"/>
      <c r="C3225" s="119"/>
      <c r="D3225" s="116" t="str">
        <f>IFERROR(VLOOKUP(C3225,'PER Sociodemografico'!A:L,2,0),"")</f>
        <v/>
      </c>
      <c r="E3225" s="116" t="str">
        <f>IFERROR(VLOOKUP(C3225,'PER Sociodemografico'!A:L,9,0),"")</f>
        <v/>
      </c>
      <c r="F3225" s="118"/>
      <c r="G3225" s="116" t="str">
        <f>IFERROR(VLOOKUP(C3225,'PER Sociodemografico'!A:L,10,0),"")</f>
        <v/>
      </c>
      <c r="H3225" s="120"/>
      <c r="I3225" s="117"/>
      <c r="J3225" s="117"/>
      <c r="K3225" s="113" t="str">
        <f t="shared" si="624"/>
        <v/>
      </c>
      <c r="L3225" s="114" t="str">
        <f t="shared" si="625"/>
        <v/>
      </c>
      <c r="M3225" s="115" t="str">
        <f t="shared" si="626"/>
        <v/>
      </c>
      <c r="N3225" s="118"/>
      <c r="O3225" s="116" t="str">
        <f>IFERROR(VLOOKUP(N3225,'Código del Diagnóstico'!$A$2:$B$12426,2,0),"")</f>
        <v/>
      </c>
      <c r="P3225" s="209" t="str">
        <f>IFERROR(VLOOKUP(C3225,'PER Sociodemografico'!A:G,7,0),"")</f>
        <v/>
      </c>
      <c r="Q3225" s="210" t="str">
        <f t="shared" si="627"/>
        <v/>
      </c>
      <c r="R3225" s="113">
        <f t="shared" si="628"/>
        <v>0</v>
      </c>
      <c r="S3225" s="116">
        <f t="shared" si="629"/>
        <v>0</v>
      </c>
      <c r="T3225" s="129">
        <f t="shared" si="630"/>
        <v>0</v>
      </c>
      <c r="U3225" s="211">
        <f t="shared" si="631"/>
        <v>0</v>
      </c>
      <c r="V3225" s="212">
        <f t="shared" si="632"/>
        <v>0</v>
      </c>
      <c r="W3225" s="212">
        <f t="shared" si="633"/>
        <v>0</v>
      </c>
      <c r="X3225" s="213" t="str">
        <f t="shared" si="634"/>
        <v/>
      </c>
      <c r="Y3225" s="213" t="str">
        <f t="shared" si="635"/>
        <v/>
      </c>
    </row>
    <row r="3226" spans="1:25" ht="15">
      <c r="A3226" s="118"/>
      <c r="B3226" s="117"/>
      <c r="C3226" s="119"/>
      <c r="D3226" s="116" t="str">
        <f>IFERROR(VLOOKUP(C3226,'PER Sociodemografico'!A:L,2,0),"")</f>
        <v/>
      </c>
      <c r="E3226" s="116" t="str">
        <f>IFERROR(VLOOKUP(C3226,'PER Sociodemografico'!A:L,9,0),"")</f>
        <v/>
      </c>
      <c r="F3226" s="118"/>
      <c r="G3226" s="116" t="str">
        <f>IFERROR(VLOOKUP(C3226,'PER Sociodemografico'!A:L,10,0),"")</f>
        <v/>
      </c>
      <c r="H3226" s="120"/>
      <c r="I3226" s="117"/>
      <c r="J3226" s="117"/>
      <c r="K3226" s="113" t="str">
        <f t="shared" si="624"/>
        <v/>
      </c>
      <c r="L3226" s="114" t="str">
        <f t="shared" si="625"/>
        <v/>
      </c>
      <c r="M3226" s="115" t="str">
        <f t="shared" si="626"/>
        <v/>
      </c>
      <c r="N3226" s="118"/>
      <c r="O3226" s="116" t="str">
        <f>IFERROR(VLOOKUP(N3226,'Código del Diagnóstico'!$A$2:$B$12426,2,0),"")</f>
        <v/>
      </c>
      <c r="P3226" s="209" t="str">
        <f>IFERROR(VLOOKUP(C3226,'PER Sociodemografico'!A:G,7,0),"")</f>
        <v/>
      </c>
      <c r="Q3226" s="210" t="str">
        <f t="shared" si="627"/>
        <v/>
      </c>
      <c r="R3226" s="113">
        <f t="shared" si="628"/>
        <v>0</v>
      </c>
      <c r="S3226" s="116">
        <f t="shared" si="629"/>
        <v>0</v>
      </c>
      <c r="T3226" s="129">
        <f t="shared" si="630"/>
        <v>0</v>
      </c>
      <c r="U3226" s="211">
        <f t="shared" si="631"/>
        <v>0</v>
      </c>
      <c r="V3226" s="212">
        <f t="shared" si="632"/>
        <v>0</v>
      </c>
      <c r="W3226" s="212">
        <f t="shared" si="633"/>
        <v>0</v>
      </c>
      <c r="X3226" s="213" t="str">
        <f t="shared" si="634"/>
        <v/>
      </c>
      <c r="Y3226" s="213" t="str">
        <f t="shared" si="635"/>
        <v/>
      </c>
    </row>
    <row r="3227" spans="1:25" ht="15">
      <c r="A3227" s="118"/>
      <c r="B3227" s="117"/>
      <c r="C3227" s="119"/>
      <c r="D3227" s="116" t="str">
        <f>IFERROR(VLOOKUP(C3227,'PER Sociodemografico'!A:L,2,0),"")</f>
        <v/>
      </c>
      <c r="E3227" s="116" t="str">
        <f>IFERROR(VLOOKUP(C3227,'PER Sociodemografico'!A:L,9,0),"")</f>
        <v/>
      </c>
      <c r="F3227" s="118"/>
      <c r="G3227" s="116" t="str">
        <f>IFERROR(VLOOKUP(C3227,'PER Sociodemografico'!A:L,10,0),"")</f>
        <v/>
      </c>
      <c r="H3227" s="120"/>
      <c r="I3227" s="117"/>
      <c r="J3227" s="117"/>
      <c r="K3227" s="113" t="str">
        <f t="shared" si="624"/>
        <v/>
      </c>
      <c r="L3227" s="114" t="str">
        <f t="shared" si="625"/>
        <v/>
      </c>
      <c r="M3227" s="115" t="str">
        <f t="shared" si="626"/>
        <v/>
      </c>
      <c r="N3227" s="118"/>
      <c r="O3227" s="116" t="str">
        <f>IFERROR(VLOOKUP(N3227,'Código del Diagnóstico'!$A$2:$B$12426,2,0),"")</f>
        <v/>
      </c>
      <c r="P3227" s="209" t="str">
        <f>IFERROR(VLOOKUP(C3227,'PER Sociodemografico'!A:G,7,0),"")</f>
        <v/>
      </c>
      <c r="Q3227" s="210" t="str">
        <f t="shared" si="627"/>
        <v/>
      </c>
      <c r="R3227" s="113">
        <f t="shared" si="628"/>
        <v>0</v>
      </c>
      <c r="S3227" s="116">
        <f t="shared" si="629"/>
        <v>0</v>
      </c>
      <c r="T3227" s="129">
        <f t="shared" si="630"/>
        <v>0</v>
      </c>
      <c r="U3227" s="211">
        <f t="shared" si="631"/>
        <v>0</v>
      </c>
      <c r="V3227" s="212">
        <f t="shared" si="632"/>
        <v>0</v>
      </c>
      <c r="W3227" s="212">
        <f t="shared" si="633"/>
        <v>0</v>
      </c>
      <c r="X3227" s="213" t="str">
        <f t="shared" si="634"/>
        <v/>
      </c>
      <c r="Y3227" s="213" t="str">
        <f t="shared" si="635"/>
        <v/>
      </c>
    </row>
    <row r="3228" spans="1:25" ht="15">
      <c r="A3228" s="118"/>
      <c r="B3228" s="117"/>
      <c r="C3228" s="119"/>
      <c r="D3228" s="116" t="str">
        <f>IFERROR(VLOOKUP(C3228,'PER Sociodemografico'!A:L,2,0),"")</f>
        <v/>
      </c>
      <c r="E3228" s="116" t="str">
        <f>IFERROR(VLOOKUP(C3228,'PER Sociodemografico'!A:L,9,0),"")</f>
        <v/>
      </c>
      <c r="F3228" s="118"/>
      <c r="G3228" s="116" t="str">
        <f>IFERROR(VLOOKUP(C3228,'PER Sociodemografico'!A:L,10,0),"")</f>
        <v/>
      </c>
      <c r="H3228" s="120"/>
      <c r="I3228" s="117"/>
      <c r="J3228" s="117"/>
      <c r="K3228" s="113" t="str">
        <f t="shared" si="624"/>
        <v/>
      </c>
      <c r="L3228" s="114" t="str">
        <f t="shared" si="625"/>
        <v/>
      </c>
      <c r="M3228" s="115" t="str">
        <f t="shared" si="626"/>
        <v/>
      </c>
      <c r="N3228" s="118"/>
      <c r="O3228" s="116" t="str">
        <f>IFERROR(VLOOKUP(N3228,'Código del Diagnóstico'!$A$2:$B$12426,2,0),"")</f>
        <v/>
      </c>
      <c r="P3228" s="209" t="str">
        <f>IFERROR(VLOOKUP(C3228,'PER Sociodemografico'!A:G,7,0),"")</f>
        <v/>
      </c>
      <c r="Q3228" s="210" t="str">
        <f t="shared" si="627"/>
        <v/>
      </c>
      <c r="R3228" s="113">
        <f t="shared" si="628"/>
        <v>0</v>
      </c>
      <c r="S3228" s="116">
        <f t="shared" si="629"/>
        <v>0</v>
      </c>
      <c r="T3228" s="129">
        <f t="shared" si="630"/>
        <v>0</v>
      </c>
      <c r="U3228" s="211">
        <f t="shared" si="631"/>
        <v>0</v>
      </c>
      <c r="V3228" s="212">
        <f t="shared" si="632"/>
        <v>0</v>
      </c>
      <c r="W3228" s="212">
        <f t="shared" si="633"/>
        <v>0</v>
      </c>
      <c r="X3228" s="213" t="str">
        <f t="shared" si="634"/>
        <v/>
      </c>
      <c r="Y3228" s="213" t="str">
        <f t="shared" si="635"/>
        <v/>
      </c>
    </row>
    <row r="3229" spans="1:25" ht="15">
      <c r="A3229" s="118"/>
      <c r="B3229" s="117"/>
      <c r="C3229" s="119"/>
      <c r="D3229" s="116" t="str">
        <f>IFERROR(VLOOKUP(C3229,'PER Sociodemografico'!A:L,2,0),"")</f>
        <v/>
      </c>
      <c r="E3229" s="116" t="str">
        <f>IFERROR(VLOOKUP(C3229,'PER Sociodemografico'!A:L,9,0),"")</f>
        <v/>
      </c>
      <c r="F3229" s="118"/>
      <c r="G3229" s="116" t="str">
        <f>IFERROR(VLOOKUP(C3229,'PER Sociodemografico'!A:L,10,0),"")</f>
        <v/>
      </c>
      <c r="H3229" s="120"/>
      <c r="I3229" s="117"/>
      <c r="J3229" s="117"/>
      <c r="K3229" s="113" t="str">
        <f t="shared" si="624"/>
        <v/>
      </c>
      <c r="L3229" s="114" t="str">
        <f t="shared" si="625"/>
        <v/>
      </c>
      <c r="M3229" s="115" t="str">
        <f t="shared" si="626"/>
        <v/>
      </c>
      <c r="N3229" s="118"/>
      <c r="O3229" s="116" t="str">
        <f>IFERROR(VLOOKUP(N3229,'Código del Diagnóstico'!$A$2:$B$12426,2,0),"")</f>
        <v/>
      </c>
      <c r="P3229" s="209" t="str">
        <f>IFERROR(VLOOKUP(C3229,'PER Sociodemografico'!A:G,7,0),"")</f>
        <v/>
      </c>
      <c r="Q3229" s="210" t="str">
        <f t="shared" si="627"/>
        <v/>
      </c>
      <c r="R3229" s="113">
        <f t="shared" si="628"/>
        <v>0</v>
      </c>
      <c r="S3229" s="116">
        <f t="shared" si="629"/>
        <v>0</v>
      </c>
      <c r="T3229" s="129">
        <f t="shared" si="630"/>
        <v>0</v>
      </c>
      <c r="U3229" s="211">
        <f t="shared" si="631"/>
        <v>0</v>
      </c>
      <c r="V3229" s="212">
        <f t="shared" si="632"/>
        <v>0</v>
      </c>
      <c r="W3229" s="212">
        <f t="shared" si="633"/>
        <v>0</v>
      </c>
      <c r="X3229" s="213" t="str">
        <f t="shared" si="634"/>
        <v/>
      </c>
      <c r="Y3229" s="213" t="str">
        <f t="shared" si="635"/>
        <v/>
      </c>
    </row>
    <row r="3230" spans="1:25" ht="15">
      <c r="A3230" s="118"/>
      <c r="B3230" s="117"/>
      <c r="C3230" s="119"/>
      <c r="D3230" s="116" t="str">
        <f>IFERROR(VLOOKUP(C3230,'PER Sociodemografico'!A:L,2,0),"")</f>
        <v/>
      </c>
      <c r="E3230" s="116" t="str">
        <f>IFERROR(VLOOKUP(C3230,'PER Sociodemografico'!A:L,9,0),"")</f>
        <v/>
      </c>
      <c r="F3230" s="118"/>
      <c r="G3230" s="116" t="str">
        <f>IFERROR(VLOOKUP(C3230,'PER Sociodemografico'!A:L,10,0),"")</f>
        <v/>
      </c>
      <c r="H3230" s="120"/>
      <c r="I3230" s="117"/>
      <c r="J3230" s="117"/>
      <c r="K3230" s="113" t="str">
        <f t="shared" si="624"/>
        <v/>
      </c>
      <c r="L3230" s="114" t="str">
        <f t="shared" si="625"/>
        <v/>
      </c>
      <c r="M3230" s="115" t="str">
        <f t="shared" si="626"/>
        <v/>
      </c>
      <c r="N3230" s="118"/>
      <c r="O3230" s="116" t="str">
        <f>IFERROR(VLOOKUP(N3230,'Código del Diagnóstico'!$A$2:$B$12426,2,0),"")</f>
        <v/>
      </c>
      <c r="P3230" s="209" t="str">
        <f>IFERROR(VLOOKUP(C3230,'PER Sociodemografico'!A:G,7,0),"")</f>
        <v/>
      </c>
      <c r="Q3230" s="210" t="str">
        <f t="shared" si="627"/>
        <v/>
      </c>
      <c r="R3230" s="113">
        <f t="shared" si="628"/>
        <v>0</v>
      </c>
      <c r="S3230" s="116">
        <f t="shared" si="629"/>
        <v>0</v>
      </c>
      <c r="T3230" s="129">
        <f t="shared" si="630"/>
        <v>0</v>
      </c>
      <c r="U3230" s="211">
        <f t="shared" si="631"/>
        <v>0</v>
      </c>
      <c r="V3230" s="212">
        <f t="shared" si="632"/>
        <v>0</v>
      </c>
      <c r="W3230" s="212">
        <f t="shared" si="633"/>
        <v>0</v>
      </c>
      <c r="X3230" s="213" t="str">
        <f t="shared" si="634"/>
        <v/>
      </c>
      <c r="Y3230" s="213" t="str">
        <f t="shared" si="635"/>
        <v/>
      </c>
    </row>
    <row r="3231" spans="1:25" ht="15">
      <c r="A3231" s="118"/>
      <c r="B3231" s="117"/>
      <c r="C3231" s="119"/>
      <c r="D3231" s="116" t="str">
        <f>IFERROR(VLOOKUP(C3231,'PER Sociodemografico'!A:L,2,0),"")</f>
        <v/>
      </c>
      <c r="E3231" s="116" t="str">
        <f>IFERROR(VLOOKUP(C3231,'PER Sociodemografico'!A:L,9,0),"")</f>
        <v/>
      </c>
      <c r="F3231" s="118"/>
      <c r="G3231" s="116" t="str">
        <f>IFERROR(VLOOKUP(C3231,'PER Sociodemografico'!A:L,10,0),"")</f>
        <v/>
      </c>
      <c r="H3231" s="120"/>
      <c r="I3231" s="117"/>
      <c r="J3231" s="117"/>
      <c r="K3231" s="113" t="str">
        <f t="shared" si="624"/>
        <v/>
      </c>
      <c r="L3231" s="114" t="str">
        <f t="shared" si="625"/>
        <v/>
      </c>
      <c r="M3231" s="115" t="str">
        <f t="shared" si="626"/>
        <v/>
      </c>
      <c r="N3231" s="118"/>
      <c r="O3231" s="116" t="str">
        <f>IFERROR(VLOOKUP(N3231,'Código del Diagnóstico'!$A$2:$B$12426,2,0),"")</f>
        <v/>
      </c>
      <c r="P3231" s="209" t="str">
        <f>IFERROR(VLOOKUP(C3231,'PER Sociodemografico'!A:G,7,0),"")</f>
        <v/>
      </c>
      <c r="Q3231" s="210" t="str">
        <f t="shared" si="627"/>
        <v/>
      </c>
      <c r="R3231" s="113">
        <f t="shared" si="628"/>
        <v>0</v>
      </c>
      <c r="S3231" s="116">
        <f t="shared" si="629"/>
        <v>0</v>
      </c>
      <c r="T3231" s="129">
        <f t="shared" si="630"/>
        <v>0</v>
      </c>
      <c r="U3231" s="211">
        <f t="shared" si="631"/>
        <v>0</v>
      </c>
      <c r="V3231" s="212">
        <f t="shared" si="632"/>
        <v>0</v>
      </c>
      <c r="W3231" s="212">
        <f t="shared" si="633"/>
        <v>0</v>
      </c>
      <c r="X3231" s="213" t="str">
        <f t="shared" si="634"/>
        <v/>
      </c>
      <c r="Y3231" s="213" t="str">
        <f t="shared" si="635"/>
        <v/>
      </c>
    </row>
    <row r="3232" spans="1:25" ht="15">
      <c r="A3232" s="118"/>
      <c r="B3232" s="117"/>
      <c r="C3232" s="119"/>
      <c r="D3232" s="116" t="str">
        <f>IFERROR(VLOOKUP(C3232,'PER Sociodemografico'!A:L,2,0),"")</f>
        <v/>
      </c>
      <c r="E3232" s="116" t="str">
        <f>IFERROR(VLOOKUP(C3232,'PER Sociodemografico'!A:L,9,0),"")</f>
        <v/>
      </c>
      <c r="F3232" s="118"/>
      <c r="G3232" s="116" t="str">
        <f>IFERROR(VLOOKUP(C3232,'PER Sociodemografico'!A:L,10,0),"")</f>
        <v/>
      </c>
      <c r="H3232" s="120"/>
      <c r="I3232" s="117"/>
      <c r="J3232" s="117"/>
      <c r="K3232" s="113" t="str">
        <f t="shared" si="624"/>
        <v/>
      </c>
      <c r="L3232" s="114" t="str">
        <f t="shared" si="625"/>
        <v/>
      </c>
      <c r="M3232" s="115" t="str">
        <f t="shared" si="626"/>
        <v/>
      </c>
      <c r="N3232" s="118"/>
      <c r="O3232" s="116" t="str">
        <f>IFERROR(VLOOKUP(N3232,'Código del Diagnóstico'!$A$2:$B$12426,2,0),"")</f>
        <v/>
      </c>
      <c r="P3232" s="209" t="str">
        <f>IFERROR(VLOOKUP(C3232,'PER Sociodemografico'!A:G,7,0),"")</f>
        <v/>
      </c>
      <c r="Q3232" s="210" t="str">
        <f t="shared" si="627"/>
        <v/>
      </c>
      <c r="R3232" s="113">
        <f t="shared" si="628"/>
        <v>0</v>
      </c>
      <c r="S3232" s="116">
        <f t="shared" si="629"/>
        <v>0</v>
      </c>
      <c r="T3232" s="129">
        <f t="shared" si="630"/>
        <v>0</v>
      </c>
      <c r="U3232" s="211">
        <f t="shared" si="631"/>
        <v>0</v>
      </c>
      <c r="V3232" s="212">
        <f t="shared" si="632"/>
        <v>0</v>
      </c>
      <c r="W3232" s="212">
        <f t="shared" si="633"/>
        <v>0</v>
      </c>
      <c r="X3232" s="213" t="str">
        <f t="shared" si="634"/>
        <v/>
      </c>
      <c r="Y3232" s="213" t="str">
        <f t="shared" si="635"/>
        <v/>
      </c>
    </row>
    <row r="3233" spans="1:25" ht="15">
      <c r="A3233" s="118"/>
      <c r="B3233" s="117"/>
      <c r="C3233" s="119"/>
      <c r="D3233" s="116" t="str">
        <f>IFERROR(VLOOKUP(C3233,'PER Sociodemografico'!A:L,2,0),"")</f>
        <v/>
      </c>
      <c r="E3233" s="116" t="str">
        <f>IFERROR(VLOOKUP(C3233,'PER Sociodemografico'!A:L,9,0),"")</f>
        <v/>
      </c>
      <c r="F3233" s="118"/>
      <c r="G3233" s="116" t="str">
        <f>IFERROR(VLOOKUP(C3233,'PER Sociodemografico'!A:L,10,0),"")</f>
        <v/>
      </c>
      <c r="H3233" s="120"/>
      <c r="I3233" s="117"/>
      <c r="J3233" s="117"/>
      <c r="K3233" s="113" t="str">
        <f t="shared" si="624"/>
        <v/>
      </c>
      <c r="L3233" s="114" t="str">
        <f t="shared" si="625"/>
        <v/>
      </c>
      <c r="M3233" s="115" t="str">
        <f t="shared" si="626"/>
        <v/>
      </c>
      <c r="N3233" s="118"/>
      <c r="O3233" s="116" t="str">
        <f>IFERROR(VLOOKUP(N3233,'Código del Diagnóstico'!$A$2:$B$12426,2,0),"")</f>
        <v/>
      </c>
      <c r="P3233" s="209" t="str">
        <f>IFERROR(VLOOKUP(C3233,'PER Sociodemografico'!A:G,7,0),"")</f>
        <v/>
      </c>
      <c r="Q3233" s="210" t="str">
        <f t="shared" si="627"/>
        <v/>
      </c>
      <c r="R3233" s="113">
        <f t="shared" si="628"/>
        <v>0</v>
      </c>
      <c r="S3233" s="116">
        <f t="shared" si="629"/>
        <v>0</v>
      </c>
      <c r="T3233" s="129">
        <f t="shared" si="630"/>
        <v>0</v>
      </c>
      <c r="U3233" s="211">
        <f t="shared" si="631"/>
        <v>0</v>
      </c>
      <c r="V3233" s="212">
        <f t="shared" si="632"/>
        <v>0</v>
      </c>
      <c r="W3233" s="212">
        <f t="shared" si="633"/>
        <v>0</v>
      </c>
      <c r="X3233" s="213" t="str">
        <f t="shared" si="634"/>
        <v/>
      </c>
      <c r="Y3233" s="213" t="str">
        <f t="shared" si="635"/>
        <v/>
      </c>
    </row>
    <row r="3234" spans="1:25" ht="15">
      <c r="A3234" s="118"/>
      <c r="B3234" s="117"/>
      <c r="C3234" s="119"/>
      <c r="D3234" s="116" t="str">
        <f>IFERROR(VLOOKUP(C3234,'PER Sociodemografico'!A:L,2,0),"")</f>
        <v/>
      </c>
      <c r="E3234" s="116" t="str">
        <f>IFERROR(VLOOKUP(C3234,'PER Sociodemografico'!A:L,9,0),"")</f>
        <v/>
      </c>
      <c r="F3234" s="118"/>
      <c r="G3234" s="116" t="str">
        <f>IFERROR(VLOOKUP(C3234,'PER Sociodemografico'!A:L,10,0),"")</f>
        <v/>
      </c>
      <c r="H3234" s="120"/>
      <c r="I3234" s="117"/>
      <c r="J3234" s="117"/>
      <c r="K3234" s="113" t="str">
        <f t="shared" si="624"/>
        <v/>
      </c>
      <c r="L3234" s="114" t="str">
        <f t="shared" si="625"/>
        <v/>
      </c>
      <c r="M3234" s="115" t="str">
        <f t="shared" si="626"/>
        <v/>
      </c>
      <c r="N3234" s="118"/>
      <c r="O3234" s="116" t="str">
        <f>IFERROR(VLOOKUP(N3234,'Código del Diagnóstico'!$A$2:$B$12426,2,0),"")</f>
        <v/>
      </c>
      <c r="P3234" s="209" t="str">
        <f>IFERROR(VLOOKUP(C3234,'PER Sociodemografico'!A:G,7,0),"")</f>
        <v/>
      </c>
      <c r="Q3234" s="210" t="str">
        <f t="shared" si="627"/>
        <v/>
      </c>
      <c r="R3234" s="113">
        <f t="shared" si="628"/>
        <v>0</v>
      </c>
      <c r="S3234" s="116">
        <f t="shared" si="629"/>
        <v>0</v>
      </c>
      <c r="T3234" s="129">
        <f t="shared" si="630"/>
        <v>0</v>
      </c>
      <c r="U3234" s="211">
        <f t="shared" si="631"/>
        <v>0</v>
      </c>
      <c r="V3234" s="212">
        <f t="shared" si="632"/>
        <v>0</v>
      </c>
      <c r="W3234" s="212">
        <f t="shared" si="633"/>
        <v>0</v>
      </c>
      <c r="X3234" s="213" t="str">
        <f t="shared" si="634"/>
        <v/>
      </c>
      <c r="Y3234" s="213" t="str">
        <f t="shared" si="635"/>
        <v/>
      </c>
    </row>
    <row r="3235" spans="1:25" ht="15">
      <c r="A3235" s="118"/>
      <c r="B3235" s="117"/>
      <c r="C3235" s="119"/>
      <c r="D3235" s="116" t="str">
        <f>IFERROR(VLOOKUP(C3235,'PER Sociodemografico'!A:L,2,0),"")</f>
        <v/>
      </c>
      <c r="E3235" s="116" t="str">
        <f>IFERROR(VLOOKUP(C3235,'PER Sociodemografico'!A:L,9,0),"")</f>
        <v/>
      </c>
      <c r="F3235" s="118"/>
      <c r="G3235" s="116" t="str">
        <f>IFERROR(VLOOKUP(C3235,'PER Sociodemografico'!A:L,10,0),"")</f>
        <v/>
      </c>
      <c r="H3235" s="120"/>
      <c r="I3235" s="117"/>
      <c r="J3235" s="117"/>
      <c r="K3235" s="113" t="str">
        <f t="shared" si="624"/>
        <v/>
      </c>
      <c r="L3235" s="114" t="str">
        <f t="shared" si="625"/>
        <v/>
      </c>
      <c r="M3235" s="115" t="str">
        <f t="shared" si="626"/>
        <v/>
      </c>
      <c r="N3235" s="118"/>
      <c r="O3235" s="116" t="str">
        <f>IFERROR(VLOOKUP(N3235,'Código del Diagnóstico'!$A$2:$B$12426,2,0),"")</f>
        <v/>
      </c>
      <c r="P3235" s="209" t="str">
        <f>IFERROR(VLOOKUP(C3235,'PER Sociodemografico'!A:G,7,0),"")</f>
        <v/>
      </c>
      <c r="Q3235" s="210" t="str">
        <f t="shared" si="627"/>
        <v/>
      </c>
      <c r="R3235" s="113">
        <f t="shared" si="628"/>
        <v>0</v>
      </c>
      <c r="S3235" s="116">
        <f t="shared" si="629"/>
        <v>0</v>
      </c>
      <c r="T3235" s="129">
        <f t="shared" si="630"/>
        <v>0</v>
      </c>
      <c r="U3235" s="211">
        <f t="shared" si="631"/>
        <v>0</v>
      </c>
      <c r="V3235" s="212">
        <f t="shared" si="632"/>
        <v>0</v>
      </c>
      <c r="W3235" s="212">
        <f t="shared" si="633"/>
        <v>0</v>
      </c>
      <c r="X3235" s="213" t="str">
        <f t="shared" si="634"/>
        <v/>
      </c>
      <c r="Y3235" s="213" t="str">
        <f t="shared" si="635"/>
        <v/>
      </c>
    </row>
    <row r="3236" spans="1:25" ht="15">
      <c r="A3236" s="118"/>
      <c r="B3236" s="117"/>
      <c r="C3236" s="119"/>
      <c r="D3236" s="116" t="str">
        <f>IFERROR(VLOOKUP(C3236,'PER Sociodemografico'!A:L,2,0),"")</f>
        <v/>
      </c>
      <c r="E3236" s="116" t="str">
        <f>IFERROR(VLOOKUP(C3236,'PER Sociodemografico'!A:L,9,0),"")</f>
        <v/>
      </c>
      <c r="F3236" s="118"/>
      <c r="G3236" s="116" t="str">
        <f>IFERROR(VLOOKUP(C3236,'PER Sociodemografico'!A:L,10,0),"")</f>
        <v/>
      </c>
      <c r="H3236" s="120"/>
      <c r="I3236" s="117"/>
      <c r="J3236" s="117"/>
      <c r="K3236" s="113" t="str">
        <f t="shared" si="624"/>
        <v/>
      </c>
      <c r="L3236" s="114" t="str">
        <f t="shared" si="625"/>
        <v/>
      </c>
      <c r="M3236" s="115" t="str">
        <f t="shared" si="626"/>
        <v/>
      </c>
      <c r="N3236" s="118"/>
      <c r="O3236" s="116" t="str">
        <f>IFERROR(VLOOKUP(N3236,'Código del Diagnóstico'!$A$2:$B$12426,2,0),"")</f>
        <v/>
      </c>
      <c r="P3236" s="209" t="str">
        <f>IFERROR(VLOOKUP(C3236,'PER Sociodemografico'!A:G,7,0),"")</f>
        <v/>
      </c>
      <c r="Q3236" s="210" t="str">
        <f t="shared" si="627"/>
        <v/>
      </c>
      <c r="R3236" s="113">
        <f t="shared" si="628"/>
        <v>0</v>
      </c>
      <c r="S3236" s="116">
        <f t="shared" si="629"/>
        <v>0</v>
      </c>
      <c r="T3236" s="129">
        <f t="shared" si="630"/>
        <v>0</v>
      </c>
      <c r="U3236" s="211">
        <f t="shared" si="631"/>
        <v>0</v>
      </c>
      <c r="V3236" s="212">
        <f t="shared" si="632"/>
        <v>0</v>
      </c>
      <c r="W3236" s="212">
        <f t="shared" si="633"/>
        <v>0</v>
      </c>
      <c r="X3236" s="213" t="str">
        <f t="shared" si="634"/>
        <v/>
      </c>
      <c r="Y3236" s="213" t="str">
        <f t="shared" si="635"/>
        <v/>
      </c>
    </row>
    <row r="3237" spans="1:25" ht="15">
      <c r="A3237" s="118"/>
      <c r="B3237" s="117"/>
      <c r="C3237" s="119"/>
      <c r="D3237" s="116" t="str">
        <f>IFERROR(VLOOKUP(C3237,'PER Sociodemografico'!A:L,2,0),"")</f>
        <v/>
      </c>
      <c r="E3237" s="116" t="str">
        <f>IFERROR(VLOOKUP(C3237,'PER Sociodemografico'!A:L,9,0),"")</f>
        <v/>
      </c>
      <c r="F3237" s="118"/>
      <c r="G3237" s="116" t="str">
        <f>IFERROR(VLOOKUP(C3237,'PER Sociodemografico'!A:L,10,0),"")</f>
        <v/>
      </c>
      <c r="H3237" s="120"/>
      <c r="I3237" s="117"/>
      <c r="J3237" s="117"/>
      <c r="K3237" s="113" t="str">
        <f t="shared" si="624"/>
        <v/>
      </c>
      <c r="L3237" s="114" t="str">
        <f t="shared" si="625"/>
        <v/>
      </c>
      <c r="M3237" s="115" t="str">
        <f t="shared" si="626"/>
        <v/>
      </c>
      <c r="N3237" s="118"/>
      <c r="O3237" s="116" t="str">
        <f>IFERROR(VLOOKUP(N3237,'Código del Diagnóstico'!$A$2:$B$12426,2,0),"")</f>
        <v/>
      </c>
      <c r="P3237" s="209" t="str">
        <f>IFERROR(VLOOKUP(C3237,'PER Sociodemografico'!A:G,7,0),"")</f>
        <v/>
      </c>
      <c r="Q3237" s="210" t="str">
        <f t="shared" si="627"/>
        <v/>
      </c>
      <c r="R3237" s="113">
        <f t="shared" si="628"/>
        <v>0</v>
      </c>
      <c r="S3237" s="116">
        <f t="shared" si="629"/>
        <v>0</v>
      </c>
      <c r="T3237" s="129">
        <f t="shared" si="630"/>
        <v>0</v>
      </c>
      <c r="U3237" s="211">
        <f t="shared" si="631"/>
        <v>0</v>
      </c>
      <c r="V3237" s="212">
        <f t="shared" si="632"/>
        <v>0</v>
      </c>
      <c r="W3237" s="212">
        <f t="shared" si="633"/>
        <v>0</v>
      </c>
      <c r="X3237" s="213" t="str">
        <f t="shared" si="634"/>
        <v/>
      </c>
      <c r="Y3237" s="213" t="str">
        <f t="shared" si="635"/>
        <v/>
      </c>
    </row>
    <row r="3238" spans="1:25" ht="15">
      <c r="A3238" s="118"/>
      <c r="B3238" s="117"/>
      <c r="C3238" s="119"/>
      <c r="D3238" s="116" t="str">
        <f>IFERROR(VLOOKUP(C3238,'PER Sociodemografico'!A:L,2,0),"")</f>
        <v/>
      </c>
      <c r="E3238" s="116" t="str">
        <f>IFERROR(VLOOKUP(C3238,'PER Sociodemografico'!A:L,9,0),"")</f>
        <v/>
      </c>
      <c r="F3238" s="118"/>
      <c r="G3238" s="116" t="str">
        <f>IFERROR(VLOOKUP(C3238,'PER Sociodemografico'!A:L,10,0),"")</f>
        <v/>
      </c>
      <c r="H3238" s="120"/>
      <c r="I3238" s="117"/>
      <c r="J3238" s="117"/>
      <c r="K3238" s="113" t="str">
        <f t="shared" si="624"/>
        <v/>
      </c>
      <c r="L3238" s="114" t="str">
        <f t="shared" si="625"/>
        <v/>
      </c>
      <c r="M3238" s="115" t="str">
        <f t="shared" si="626"/>
        <v/>
      </c>
      <c r="N3238" s="118"/>
      <c r="O3238" s="116" t="str">
        <f>IFERROR(VLOOKUP(N3238,'Código del Diagnóstico'!$A$2:$B$12426,2,0),"")</f>
        <v/>
      </c>
      <c r="P3238" s="209" t="str">
        <f>IFERROR(VLOOKUP(C3238,'PER Sociodemografico'!A:G,7,0),"")</f>
        <v/>
      </c>
      <c r="Q3238" s="210" t="str">
        <f t="shared" si="627"/>
        <v/>
      </c>
      <c r="R3238" s="113">
        <f t="shared" si="628"/>
        <v>0</v>
      </c>
      <c r="S3238" s="116">
        <f t="shared" si="629"/>
        <v>0</v>
      </c>
      <c r="T3238" s="129">
        <f t="shared" si="630"/>
        <v>0</v>
      </c>
      <c r="U3238" s="211">
        <f t="shared" si="631"/>
        <v>0</v>
      </c>
      <c r="V3238" s="212">
        <f t="shared" si="632"/>
        <v>0</v>
      </c>
      <c r="W3238" s="212">
        <f t="shared" si="633"/>
        <v>0</v>
      </c>
      <c r="X3238" s="213" t="str">
        <f t="shared" si="634"/>
        <v/>
      </c>
      <c r="Y3238" s="213" t="str">
        <f t="shared" si="635"/>
        <v/>
      </c>
    </row>
    <row r="3239" spans="1:25" ht="15">
      <c r="A3239" s="118"/>
      <c r="B3239" s="117"/>
      <c r="C3239" s="119"/>
      <c r="D3239" s="116" t="str">
        <f>IFERROR(VLOOKUP(C3239,'PER Sociodemografico'!A:L,2,0),"")</f>
        <v/>
      </c>
      <c r="E3239" s="116" t="str">
        <f>IFERROR(VLOOKUP(C3239,'PER Sociodemografico'!A:L,9,0),"")</f>
        <v/>
      </c>
      <c r="F3239" s="118"/>
      <c r="G3239" s="116" t="str">
        <f>IFERROR(VLOOKUP(C3239,'PER Sociodemografico'!A:L,10,0),"")</f>
        <v/>
      </c>
      <c r="H3239" s="120"/>
      <c r="I3239" s="117"/>
      <c r="J3239" s="117"/>
      <c r="K3239" s="113" t="str">
        <f t="shared" si="624"/>
        <v/>
      </c>
      <c r="L3239" s="114" t="str">
        <f t="shared" si="625"/>
        <v/>
      </c>
      <c r="M3239" s="115" t="str">
        <f t="shared" si="626"/>
        <v/>
      </c>
      <c r="N3239" s="118"/>
      <c r="O3239" s="116" t="str">
        <f>IFERROR(VLOOKUP(N3239,'Código del Diagnóstico'!$A$2:$B$12426,2,0),"")</f>
        <v/>
      </c>
      <c r="P3239" s="209" t="str">
        <f>IFERROR(VLOOKUP(C3239,'PER Sociodemografico'!A:G,7,0),"")</f>
        <v/>
      </c>
      <c r="Q3239" s="210" t="str">
        <f t="shared" si="627"/>
        <v/>
      </c>
      <c r="R3239" s="113">
        <f t="shared" si="628"/>
        <v>0</v>
      </c>
      <c r="S3239" s="116">
        <f t="shared" si="629"/>
        <v>0</v>
      </c>
      <c r="T3239" s="129">
        <f t="shared" si="630"/>
        <v>0</v>
      </c>
      <c r="U3239" s="211">
        <f t="shared" si="631"/>
        <v>0</v>
      </c>
      <c r="V3239" s="212">
        <f t="shared" si="632"/>
        <v>0</v>
      </c>
      <c r="W3239" s="212">
        <f t="shared" si="633"/>
        <v>0</v>
      </c>
      <c r="X3239" s="213" t="str">
        <f t="shared" si="634"/>
        <v/>
      </c>
      <c r="Y3239" s="213" t="str">
        <f t="shared" si="635"/>
        <v/>
      </c>
    </row>
    <row r="3240" spans="1:25" ht="15">
      <c r="A3240" s="118"/>
      <c r="B3240" s="117"/>
      <c r="C3240" s="119"/>
      <c r="D3240" s="116" t="str">
        <f>IFERROR(VLOOKUP(C3240,'PER Sociodemografico'!A:L,2,0),"")</f>
        <v/>
      </c>
      <c r="E3240" s="116" t="str">
        <f>IFERROR(VLOOKUP(C3240,'PER Sociodemografico'!A:L,9,0),"")</f>
        <v/>
      </c>
      <c r="F3240" s="118"/>
      <c r="G3240" s="116" t="str">
        <f>IFERROR(VLOOKUP(C3240,'PER Sociodemografico'!A:L,10,0),"")</f>
        <v/>
      </c>
      <c r="H3240" s="120"/>
      <c r="I3240" s="117"/>
      <c r="J3240" s="117"/>
      <c r="K3240" s="113" t="str">
        <f t="shared" si="624"/>
        <v/>
      </c>
      <c r="L3240" s="114" t="str">
        <f t="shared" si="625"/>
        <v/>
      </c>
      <c r="M3240" s="115" t="str">
        <f t="shared" si="626"/>
        <v/>
      </c>
      <c r="N3240" s="118"/>
      <c r="O3240" s="116" t="str">
        <f>IFERROR(VLOOKUP(N3240,'Código del Diagnóstico'!$A$2:$B$12426,2,0),"")</f>
        <v/>
      </c>
      <c r="P3240" s="209" t="str">
        <f>IFERROR(VLOOKUP(C3240,'PER Sociodemografico'!A:G,7,0),"")</f>
        <v/>
      </c>
      <c r="Q3240" s="210" t="str">
        <f t="shared" si="627"/>
        <v/>
      </c>
      <c r="R3240" s="113">
        <f t="shared" si="628"/>
        <v>0</v>
      </c>
      <c r="S3240" s="116">
        <f t="shared" si="629"/>
        <v>0</v>
      </c>
      <c r="T3240" s="129">
        <f t="shared" si="630"/>
        <v>0</v>
      </c>
      <c r="U3240" s="211">
        <f t="shared" si="631"/>
        <v>0</v>
      </c>
      <c r="V3240" s="212">
        <f t="shared" si="632"/>
        <v>0</v>
      </c>
      <c r="W3240" s="212">
        <f t="shared" si="633"/>
        <v>0</v>
      </c>
      <c r="X3240" s="213" t="str">
        <f t="shared" si="634"/>
        <v/>
      </c>
      <c r="Y3240" s="213" t="str">
        <f t="shared" si="635"/>
        <v/>
      </c>
    </row>
    <row r="3241" spans="1:25" ht="15">
      <c r="A3241" s="118"/>
      <c r="B3241" s="117"/>
      <c r="C3241" s="119"/>
      <c r="D3241" s="116" t="str">
        <f>IFERROR(VLOOKUP(C3241,'PER Sociodemografico'!A:L,2,0),"")</f>
        <v/>
      </c>
      <c r="E3241" s="116" t="str">
        <f>IFERROR(VLOOKUP(C3241,'PER Sociodemografico'!A:L,9,0),"")</f>
        <v/>
      </c>
      <c r="F3241" s="118"/>
      <c r="G3241" s="116" t="str">
        <f>IFERROR(VLOOKUP(C3241,'PER Sociodemografico'!A:L,10,0),"")</f>
        <v/>
      </c>
      <c r="H3241" s="120"/>
      <c r="I3241" s="117"/>
      <c r="J3241" s="117"/>
      <c r="K3241" s="113" t="str">
        <f t="shared" si="624"/>
        <v/>
      </c>
      <c r="L3241" s="114" t="str">
        <f t="shared" si="625"/>
        <v/>
      </c>
      <c r="M3241" s="115" t="str">
        <f t="shared" si="626"/>
        <v/>
      </c>
      <c r="N3241" s="118"/>
      <c r="O3241" s="116" t="str">
        <f>IFERROR(VLOOKUP(N3241,'Código del Diagnóstico'!$A$2:$B$12426,2,0),"")</f>
        <v/>
      </c>
      <c r="P3241" s="209" t="str">
        <f>IFERROR(VLOOKUP(C3241,'PER Sociodemografico'!A:G,7,0),"")</f>
        <v/>
      </c>
      <c r="Q3241" s="210" t="str">
        <f t="shared" si="627"/>
        <v/>
      </c>
      <c r="R3241" s="113">
        <f t="shared" si="628"/>
        <v>0</v>
      </c>
      <c r="S3241" s="116">
        <f t="shared" si="629"/>
        <v>0</v>
      </c>
      <c r="T3241" s="129">
        <f t="shared" si="630"/>
        <v>0</v>
      </c>
      <c r="U3241" s="211">
        <f t="shared" si="631"/>
        <v>0</v>
      </c>
      <c r="V3241" s="212">
        <f t="shared" si="632"/>
        <v>0</v>
      </c>
      <c r="W3241" s="212">
        <f t="shared" si="633"/>
        <v>0</v>
      </c>
      <c r="X3241" s="213" t="str">
        <f t="shared" si="634"/>
        <v/>
      </c>
      <c r="Y3241" s="213" t="str">
        <f t="shared" si="635"/>
        <v/>
      </c>
    </row>
    <row r="3242" spans="1:25" ht="15">
      <c r="A3242" s="118"/>
      <c r="B3242" s="117"/>
      <c r="C3242" s="119"/>
      <c r="D3242" s="116" t="str">
        <f>IFERROR(VLOOKUP(C3242,'PER Sociodemografico'!A:L,2,0),"")</f>
        <v/>
      </c>
      <c r="E3242" s="116" t="str">
        <f>IFERROR(VLOOKUP(C3242,'PER Sociodemografico'!A:L,9,0),"")</f>
        <v/>
      </c>
      <c r="F3242" s="118"/>
      <c r="G3242" s="116" t="str">
        <f>IFERROR(VLOOKUP(C3242,'PER Sociodemografico'!A:L,10,0),"")</f>
        <v/>
      </c>
      <c r="H3242" s="120"/>
      <c r="I3242" s="117"/>
      <c r="J3242" s="117"/>
      <c r="K3242" s="113" t="str">
        <f t="shared" si="624"/>
        <v/>
      </c>
      <c r="L3242" s="114" t="str">
        <f t="shared" si="625"/>
        <v/>
      </c>
      <c r="M3242" s="115" t="str">
        <f t="shared" si="626"/>
        <v/>
      </c>
      <c r="N3242" s="118"/>
      <c r="O3242" s="116" t="str">
        <f>IFERROR(VLOOKUP(N3242,'Código del Diagnóstico'!$A$2:$B$12426,2,0),"")</f>
        <v/>
      </c>
      <c r="P3242" s="209" t="str">
        <f>IFERROR(VLOOKUP(C3242,'PER Sociodemografico'!A:G,7,0),"")</f>
        <v/>
      </c>
      <c r="Q3242" s="210" t="str">
        <f t="shared" si="627"/>
        <v/>
      </c>
      <c r="R3242" s="113">
        <f t="shared" si="628"/>
        <v>0</v>
      </c>
      <c r="S3242" s="116">
        <f t="shared" si="629"/>
        <v>0</v>
      </c>
      <c r="T3242" s="129">
        <f t="shared" si="630"/>
        <v>0</v>
      </c>
      <c r="U3242" s="211">
        <f t="shared" si="631"/>
        <v>0</v>
      </c>
      <c r="V3242" s="212">
        <f t="shared" si="632"/>
        <v>0</v>
      </c>
      <c r="W3242" s="212">
        <f t="shared" si="633"/>
        <v>0</v>
      </c>
      <c r="X3242" s="213" t="str">
        <f t="shared" si="634"/>
        <v/>
      </c>
      <c r="Y3242" s="213" t="str">
        <f t="shared" si="635"/>
        <v/>
      </c>
    </row>
    <row r="3243" spans="1:25" ht="15">
      <c r="A3243" s="118"/>
      <c r="B3243" s="117"/>
      <c r="C3243" s="119"/>
      <c r="D3243" s="116" t="str">
        <f>IFERROR(VLOOKUP(C3243,'PER Sociodemografico'!A:L,2,0),"")</f>
        <v/>
      </c>
      <c r="E3243" s="116" t="str">
        <f>IFERROR(VLOOKUP(C3243,'PER Sociodemografico'!A:L,9,0),"")</f>
        <v/>
      </c>
      <c r="F3243" s="118"/>
      <c r="G3243" s="116" t="str">
        <f>IFERROR(VLOOKUP(C3243,'PER Sociodemografico'!A:L,10,0),"")</f>
        <v/>
      </c>
      <c r="H3243" s="120"/>
      <c r="I3243" s="117"/>
      <c r="J3243" s="117"/>
      <c r="K3243" s="113" t="str">
        <f t="shared" si="624"/>
        <v/>
      </c>
      <c r="L3243" s="114" t="str">
        <f t="shared" si="625"/>
        <v/>
      </c>
      <c r="M3243" s="115" t="str">
        <f t="shared" si="626"/>
        <v/>
      </c>
      <c r="N3243" s="118"/>
      <c r="O3243" s="116" t="str">
        <f>IFERROR(VLOOKUP(N3243,'Código del Diagnóstico'!$A$2:$B$12426,2,0),"")</f>
        <v/>
      </c>
      <c r="P3243" s="209" t="str">
        <f>IFERROR(VLOOKUP(C3243,'PER Sociodemografico'!A:G,7,0),"")</f>
        <v/>
      </c>
      <c r="Q3243" s="210" t="str">
        <f t="shared" si="627"/>
        <v/>
      </c>
      <c r="R3243" s="113">
        <f t="shared" si="628"/>
        <v>0</v>
      </c>
      <c r="S3243" s="116">
        <f t="shared" si="629"/>
        <v>0</v>
      </c>
      <c r="T3243" s="129">
        <f t="shared" si="630"/>
        <v>0</v>
      </c>
      <c r="U3243" s="211">
        <f t="shared" si="631"/>
        <v>0</v>
      </c>
      <c r="V3243" s="212">
        <f t="shared" si="632"/>
        <v>0</v>
      </c>
      <c r="W3243" s="212">
        <f t="shared" si="633"/>
        <v>0</v>
      </c>
      <c r="X3243" s="213" t="str">
        <f t="shared" si="634"/>
        <v/>
      </c>
      <c r="Y3243" s="213" t="str">
        <f t="shared" si="635"/>
        <v/>
      </c>
    </row>
    <row r="3244" spans="1:25" ht="15">
      <c r="A3244" s="118"/>
      <c r="B3244" s="117"/>
      <c r="C3244" s="119"/>
      <c r="D3244" s="116" t="str">
        <f>IFERROR(VLOOKUP(C3244,'PER Sociodemografico'!A:L,2,0),"")</f>
        <v/>
      </c>
      <c r="E3244" s="116" t="str">
        <f>IFERROR(VLOOKUP(C3244,'PER Sociodemografico'!A:L,9,0),"")</f>
        <v/>
      </c>
      <c r="F3244" s="118"/>
      <c r="G3244" s="116" t="str">
        <f>IFERROR(VLOOKUP(C3244,'PER Sociodemografico'!A:L,10,0),"")</f>
        <v/>
      </c>
      <c r="H3244" s="120"/>
      <c r="I3244" s="117"/>
      <c r="J3244" s="117"/>
      <c r="K3244" s="113" t="str">
        <f t="shared" si="624"/>
        <v/>
      </c>
      <c r="L3244" s="114" t="str">
        <f t="shared" si="625"/>
        <v/>
      </c>
      <c r="M3244" s="115" t="str">
        <f t="shared" si="626"/>
        <v/>
      </c>
      <c r="N3244" s="118"/>
      <c r="O3244" s="116" t="str">
        <f>IFERROR(VLOOKUP(N3244,'Código del Diagnóstico'!$A$2:$B$12426,2,0),"")</f>
        <v/>
      </c>
      <c r="P3244" s="209" t="str">
        <f>IFERROR(VLOOKUP(C3244,'PER Sociodemografico'!A:G,7,0),"")</f>
        <v/>
      </c>
      <c r="Q3244" s="210" t="str">
        <f t="shared" si="627"/>
        <v/>
      </c>
      <c r="R3244" s="113">
        <f t="shared" si="628"/>
        <v>0</v>
      </c>
      <c r="S3244" s="116">
        <f t="shared" si="629"/>
        <v>0</v>
      </c>
      <c r="T3244" s="129">
        <f t="shared" si="630"/>
        <v>0</v>
      </c>
      <c r="U3244" s="211">
        <f t="shared" si="631"/>
        <v>0</v>
      </c>
      <c r="V3244" s="212">
        <f t="shared" si="632"/>
        <v>0</v>
      </c>
      <c r="W3244" s="212">
        <f t="shared" si="633"/>
        <v>0</v>
      </c>
      <c r="X3244" s="213" t="str">
        <f t="shared" si="634"/>
        <v/>
      </c>
      <c r="Y3244" s="213" t="str">
        <f t="shared" si="635"/>
        <v/>
      </c>
    </row>
    <row r="3245" spans="1:25" ht="15">
      <c r="A3245" s="118"/>
      <c r="B3245" s="117"/>
      <c r="C3245" s="119"/>
      <c r="D3245" s="116" t="str">
        <f>IFERROR(VLOOKUP(C3245,'PER Sociodemografico'!A:L,2,0),"")</f>
        <v/>
      </c>
      <c r="E3245" s="116" t="str">
        <f>IFERROR(VLOOKUP(C3245,'PER Sociodemografico'!A:L,9,0),"")</f>
        <v/>
      </c>
      <c r="F3245" s="118"/>
      <c r="G3245" s="116" t="str">
        <f>IFERROR(VLOOKUP(C3245,'PER Sociodemografico'!A:L,10,0),"")</f>
        <v/>
      </c>
      <c r="H3245" s="120"/>
      <c r="I3245" s="117"/>
      <c r="J3245" s="117"/>
      <c r="K3245" s="113" t="str">
        <f t="shared" si="624"/>
        <v/>
      </c>
      <c r="L3245" s="114" t="str">
        <f t="shared" si="625"/>
        <v/>
      </c>
      <c r="M3245" s="115" t="str">
        <f t="shared" si="626"/>
        <v/>
      </c>
      <c r="N3245" s="118"/>
      <c r="O3245" s="116" t="str">
        <f>IFERROR(VLOOKUP(N3245,'Código del Diagnóstico'!$A$2:$B$12426,2,0),"")</f>
        <v/>
      </c>
      <c r="P3245" s="209" t="str">
        <f>IFERROR(VLOOKUP(C3245,'PER Sociodemografico'!A:G,7,0),"")</f>
        <v/>
      </c>
      <c r="Q3245" s="210" t="str">
        <f t="shared" si="627"/>
        <v/>
      </c>
      <c r="R3245" s="113">
        <f t="shared" si="628"/>
        <v>0</v>
      </c>
      <c r="S3245" s="116">
        <f t="shared" si="629"/>
        <v>0</v>
      </c>
      <c r="T3245" s="129">
        <f t="shared" si="630"/>
        <v>0</v>
      </c>
      <c r="U3245" s="211">
        <f t="shared" si="631"/>
        <v>0</v>
      </c>
      <c r="V3245" s="212">
        <f t="shared" si="632"/>
        <v>0</v>
      </c>
      <c r="W3245" s="212">
        <f t="shared" si="633"/>
        <v>0</v>
      </c>
      <c r="X3245" s="213" t="str">
        <f t="shared" si="634"/>
        <v/>
      </c>
      <c r="Y3245" s="213" t="str">
        <f t="shared" si="635"/>
        <v/>
      </c>
    </row>
    <row r="3246" spans="1:25" ht="15">
      <c r="A3246" s="118"/>
      <c r="B3246" s="117"/>
      <c r="C3246" s="119"/>
      <c r="D3246" s="116" t="str">
        <f>IFERROR(VLOOKUP(C3246,'PER Sociodemografico'!A:L,2,0),"")</f>
        <v/>
      </c>
      <c r="E3246" s="116" t="str">
        <f>IFERROR(VLOOKUP(C3246,'PER Sociodemografico'!A:L,9,0),"")</f>
        <v/>
      </c>
      <c r="F3246" s="118"/>
      <c r="G3246" s="116" t="str">
        <f>IFERROR(VLOOKUP(C3246,'PER Sociodemografico'!A:L,10,0),"")</f>
        <v/>
      </c>
      <c r="H3246" s="120"/>
      <c r="I3246" s="117"/>
      <c r="J3246" s="117"/>
      <c r="K3246" s="113" t="str">
        <f t="shared" si="624"/>
        <v/>
      </c>
      <c r="L3246" s="114" t="str">
        <f t="shared" si="625"/>
        <v/>
      </c>
      <c r="M3246" s="115" t="str">
        <f t="shared" si="626"/>
        <v/>
      </c>
      <c r="N3246" s="118"/>
      <c r="O3246" s="116" t="str">
        <f>IFERROR(VLOOKUP(N3246,'Código del Diagnóstico'!$A$2:$B$12426,2,0),"")</f>
        <v/>
      </c>
      <c r="P3246" s="209" t="str">
        <f>IFERROR(VLOOKUP(C3246,'PER Sociodemografico'!A:G,7,0),"")</f>
        <v/>
      </c>
      <c r="Q3246" s="210" t="str">
        <f t="shared" si="627"/>
        <v/>
      </c>
      <c r="R3246" s="113">
        <f t="shared" si="628"/>
        <v>0</v>
      </c>
      <c r="S3246" s="116">
        <f t="shared" si="629"/>
        <v>0</v>
      </c>
      <c r="T3246" s="129">
        <f t="shared" si="630"/>
        <v>0</v>
      </c>
      <c r="U3246" s="211">
        <f t="shared" si="631"/>
        <v>0</v>
      </c>
      <c r="V3246" s="212">
        <f t="shared" si="632"/>
        <v>0</v>
      </c>
      <c r="W3246" s="212">
        <f t="shared" si="633"/>
        <v>0</v>
      </c>
      <c r="X3246" s="213" t="str">
        <f t="shared" si="634"/>
        <v/>
      </c>
      <c r="Y3246" s="213" t="str">
        <f t="shared" si="635"/>
        <v/>
      </c>
    </row>
    <row r="3247" spans="1:25" ht="15">
      <c r="A3247" s="118"/>
      <c r="B3247" s="117"/>
      <c r="C3247" s="119"/>
      <c r="D3247" s="116" t="str">
        <f>IFERROR(VLOOKUP(C3247,'PER Sociodemografico'!A:L,2,0),"")</f>
        <v/>
      </c>
      <c r="E3247" s="116" t="str">
        <f>IFERROR(VLOOKUP(C3247,'PER Sociodemografico'!A:L,9,0),"")</f>
        <v/>
      </c>
      <c r="F3247" s="118"/>
      <c r="G3247" s="116" t="str">
        <f>IFERROR(VLOOKUP(C3247,'PER Sociodemografico'!A:L,10,0),"")</f>
        <v/>
      </c>
      <c r="H3247" s="120"/>
      <c r="I3247" s="117"/>
      <c r="J3247" s="117"/>
      <c r="K3247" s="113" t="str">
        <f t="shared" si="624"/>
        <v/>
      </c>
      <c r="L3247" s="114" t="str">
        <f t="shared" si="625"/>
        <v/>
      </c>
      <c r="M3247" s="115" t="str">
        <f t="shared" si="626"/>
        <v/>
      </c>
      <c r="N3247" s="118"/>
      <c r="O3247" s="116" t="str">
        <f>IFERROR(VLOOKUP(N3247,'Código del Diagnóstico'!$A$2:$B$12426,2,0),"")</f>
        <v/>
      </c>
      <c r="P3247" s="209" t="str">
        <f>IFERROR(VLOOKUP(C3247,'PER Sociodemografico'!A:G,7,0),"")</f>
        <v/>
      </c>
      <c r="Q3247" s="210" t="str">
        <f t="shared" si="627"/>
        <v/>
      </c>
      <c r="R3247" s="113">
        <f t="shared" si="628"/>
        <v>0</v>
      </c>
      <c r="S3247" s="116">
        <f t="shared" si="629"/>
        <v>0</v>
      </c>
      <c r="T3247" s="129">
        <f t="shared" si="630"/>
        <v>0</v>
      </c>
      <c r="U3247" s="211">
        <f t="shared" si="631"/>
        <v>0</v>
      </c>
      <c r="V3247" s="212">
        <f t="shared" si="632"/>
        <v>0</v>
      </c>
      <c r="W3247" s="212">
        <f t="shared" si="633"/>
        <v>0</v>
      </c>
      <c r="X3247" s="213" t="str">
        <f t="shared" si="634"/>
        <v/>
      </c>
      <c r="Y3247" s="213" t="str">
        <f t="shared" si="635"/>
        <v/>
      </c>
    </row>
    <row r="3248" spans="1:25" ht="15">
      <c r="A3248" s="118"/>
      <c r="B3248" s="117"/>
      <c r="C3248" s="119"/>
      <c r="D3248" s="116" t="str">
        <f>IFERROR(VLOOKUP(C3248,'PER Sociodemografico'!A:L,2,0),"")</f>
        <v/>
      </c>
      <c r="E3248" s="116" t="str">
        <f>IFERROR(VLOOKUP(C3248,'PER Sociodemografico'!A:L,9,0),"")</f>
        <v/>
      </c>
      <c r="F3248" s="118"/>
      <c r="G3248" s="116" t="str">
        <f>IFERROR(VLOOKUP(C3248,'PER Sociodemografico'!A:L,10,0),"")</f>
        <v/>
      </c>
      <c r="H3248" s="120"/>
      <c r="I3248" s="117"/>
      <c r="J3248" s="117"/>
      <c r="K3248" s="113" t="str">
        <f t="shared" si="624"/>
        <v/>
      </c>
      <c r="L3248" s="114" t="str">
        <f t="shared" si="625"/>
        <v/>
      </c>
      <c r="M3248" s="115" t="str">
        <f t="shared" si="626"/>
        <v/>
      </c>
      <c r="N3248" s="118"/>
      <c r="O3248" s="116" t="str">
        <f>IFERROR(VLOOKUP(N3248,'Código del Diagnóstico'!$A$2:$B$12426,2,0),"")</f>
        <v/>
      </c>
      <c r="P3248" s="209" t="str">
        <f>IFERROR(VLOOKUP(C3248,'PER Sociodemografico'!A:G,7,0),"")</f>
        <v/>
      </c>
      <c r="Q3248" s="210" t="str">
        <f t="shared" si="627"/>
        <v/>
      </c>
      <c r="R3248" s="113">
        <f t="shared" si="628"/>
        <v>0</v>
      </c>
      <c r="S3248" s="116">
        <f t="shared" si="629"/>
        <v>0</v>
      </c>
      <c r="T3248" s="129">
        <f t="shared" si="630"/>
        <v>0</v>
      </c>
      <c r="U3248" s="211">
        <f t="shared" si="631"/>
        <v>0</v>
      </c>
      <c r="V3248" s="212">
        <f t="shared" si="632"/>
        <v>0</v>
      </c>
      <c r="W3248" s="212">
        <f t="shared" si="633"/>
        <v>0</v>
      </c>
      <c r="X3248" s="213" t="str">
        <f t="shared" si="634"/>
        <v/>
      </c>
      <c r="Y3248" s="213" t="str">
        <f t="shared" si="635"/>
        <v/>
      </c>
    </row>
    <row r="3249" spans="1:25" ht="15">
      <c r="A3249" s="118"/>
      <c r="B3249" s="117"/>
      <c r="C3249" s="119"/>
      <c r="D3249" s="116" t="str">
        <f>IFERROR(VLOOKUP(C3249,'PER Sociodemografico'!A:L,2,0),"")</f>
        <v/>
      </c>
      <c r="E3249" s="116" t="str">
        <f>IFERROR(VLOOKUP(C3249,'PER Sociodemografico'!A:L,9,0),"")</f>
        <v/>
      </c>
      <c r="F3249" s="118"/>
      <c r="G3249" s="116" t="str">
        <f>IFERROR(VLOOKUP(C3249,'PER Sociodemografico'!A:L,10,0),"")</f>
        <v/>
      </c>
      <c r="H3249" s="120"/>
      <c r="I3249" s="117"/>
      <c r="J3249" s="117"/>
      <c r="K3249" s="113" t="str">
        <f t="shared" si="624"/>
        <v/>
      </c>
      <c r="L3249" s="114" t="str">
        <f t="shared" si="625"/>
        <v/>
      </c>
      <c r="M3249" s="115" t="str">
        <f t="shared" si="626"/>
        <v/>
      </c>
      <c r="N3249" s="118"/>
      <c r="O3249" s="116" t="str">
        <f>IFERROR(VLOOKUP(N3249,'Código del Diagnóstico'!$A$2:$B$12426,2,0),"")</f>
        <v/>
      </c>
      <c r="P3249" s="209" t="str">
        <f>IFERROR(VLOOKUP(C3249,'PER Sociodemografico'!A:G,7,0),"")</f>
        <v/>
      </c>
      <c r="Q3249" s="210" t="str">
        <f t="shared" si="627"/>
        <v/>
      </c>
      <c r="R3249" s="113">
        <f t="shared" si="628"/>
        <v>0</v>
      </c>
      <c r="S3249" s="116">
        <f t="shared" si="629"/>
        <v>0</v>
      </c>
      <c r="T3249" s="129">
        <f t="shared" si="630"/>
        <v>0</v>
      </c>
      <c r="U3249" s="211">
        <f t="shared" si="631"/>
        <v>0</v>
      </c>
      <c r="V3249" s="212">
        <f t="shared" si="632"/>
        <v>0</v>
      </c>
      <c r="W3249" s="212">
        <f t="shared" si="633"/>
        <v>0</v>
      </c>
      <c r="X3249" s="213" t="str">
        <f t="shared" si="634"/>
        <v/>
      </c>
      <c r="Y3249" s="213" t="str">
        <f t="shared" si="635"/>
        <v/>
      </c>
    </row>
    <row r="3250" spans="1:25" ht="15">
      <c r="A3250" s="118"/>
      <c r="B3250" s="117"/>
      <c r="C3250" s="119"/>
      <c r="D3250" s="116" t="str">
        <f>IFERROR(VLOOKUP(C3250,'PER Sociodemografico'!A:L,2,0),"")</f>
        <v/>
      </c>
      <c r="E3250" s="116" t="str">
        <f>IFERROR(VLOOKUP(C3250,'PER Sociodemografico'!A:L,9,0),"")</f>
        <v/>
      </c>
      <c r="F3250" s="118"/>
      <c r="G3250" s="116" t="str">
        <f>IFERROR(VLOOKUP(C3250,'PER Sociodemografico'!A:L,10,0),"")</f>
        <v/>
      </c>
      <c r="H3250" s="120"/>
      <c r="I3250" s="117"/>
      <c r="J3250" s="117"/>
      <c r="K3250" s="113" t="str">
        <f t="shared" si="624"/>
        <v/>
      </c>
      <c r="L3250" s="114" t="str">
        <f t="shared" si="625"/>
        <v/>
      </c>
      <c r="M3250" s="115" t="str">
        <f t="shared" si="626"/>
        <v/>
      </c>
      <c r="N3250" s="118"/>
      <c r="O3250" s="116" t="str">
        <f>IFERROR(VLOOKUP(N3250,'Código del Diagnóstico'!$A$2:$B$12426,2,0),"")</f>
        <v/>
      </c>
      <c r="P3250" s="209" t="str">
        <f>IFERROR(VLOOKUP(C3250,'PER Sociodemografico'!A:G,7,0),"")</f>
        <v/>
      </c>
      <c r="Q3250" s="210" t="str">
        <f t="shared" si="627"/>
        <v/>
      </c>
      <c r="R3250" s="113">
        <f t="shared" si="628"/>
        <v>0</v>
      </c>
      <c r="S3250" s="116">
        <f t="shared" si="629"/>
        <v>0</v>
      </c>
      <c r="T3250" s="129">
        <f t="shared" si="630"/>
        <v>0</v>
      </c>
      <c r="U3250" s="211">
        <f t="shared" si="631"/>
        <v>0</v>
      </c>
      <c r="V3250" s="212">
        <f t="shared" si="632"/>
        <v>0</v>
      </c>
      <c r="W3250" s="212">
        <f t="shared" si="633"/>
        <v>0</v>
      </c>
      <c r="X3250" s="213" t="str">
        <f t="shared" si="634"/>
        <v/>
      </c>
      <c r="Y3250" s="213" t="str">
        <f t="shared" si="635"/>
        <v/>
      </c>
    </row>
    <row r="3251" spans="1:25" ht="15">
      <c r="A3251" s="118"/>
      <c r="B3251" s="117"/>
      <c r="C3251" s="119"/>
      <c r="D3251" s="116" t="str">
        <f>IFERROR(VLOOKUP(C3251,'PER Sociodemografico'!A:L,2,0),"")</f>
        <v/>
      </c>
      <c r="E3251" s="116" t="str">
        <f>IFERROR(VLOOKUP(C3251,'PER Sociodemografico'!A:L,9,0),"")</f>
        <v/>
      </c>
      <c r="F3251" s="118"/>
      <c r="G3251" s="116" t="str">
        <f>IFERROR(VLOOKUP(C3251,'PER Sociodemografico'!A:L,10,0),"")</f>
        <v/>
      </c>
      <c r="H3251" s="120"/>
      <c r="I3251" s="117"/>
      <c r="J3251" s="117"/>
      <c r="K3251" s="113" t="str">
        <f t="shared" si="624"/>
        <v/>
      </c>
      <c r="L3251" s="114" t="str">
        <f t="shared" si="625"/>
        <v/>
      </c>
      <c r="M3251" s="115" t="str">
        <f t="shared" si="626"/>
        <v/>
      </c>
      <c r="N3251" s="118"/>
      <c r="O3251" s="116" t="str">
        <f>IFERROR(VLOOKUP(N3251,'Código del Diagnóstico'!$A$2:$B$12426,2,0),"")</f>
        <v/>
      </c>
      <c r="P3251" s="209" t="str">
        <f>IFERROR(VLOOKUP(C3251,'PER Sociodemografico'!A:G,7,0),"")</f>
        <v/>
      </c>
      <c r="Q3251" s="210" t="str">
        <f t="shared" si="627"/>
        <v/>
      </c>
      <c r="R3251" s="113">
        <f t="shared" si="628"/>
        <v>0</v>
      </c>
      <c r="S3251" s="116">
        <f t="shared" si="629"/>
        <v>0</v>
      </c>
      <c r="T3251" s="129">
        <f t="shared" si="630"/>
        <v>0</v>
      </c>
      <c r="U3251" s="211">
        <f t="shared" si="631"/>
        <v>0</v>
      </c>
      <c r="V3251" s="212">
        <f t="shared" si="632"/>
        <v>0</v>
      </c>
      <c r="W3251" s="212">
        <f t="shared" si="633"/>
        <v>0</v>
      </c>
      <c r="X3251" s="213" t="str">
        <f t="shared" si="634"/>
        <v/>
      </c>
      <c r="Y3251" s="213" t="str">
        <f t="shared" si="635"/>
        <v/>
      </c>
    </row>
    <row r="3252" spans="1:25" ht="15">
      <c r="A3252" s="118"/>
      <c r="B3252" s="117"/>
      <c r="C3252" s="119"/>
      <c r="D3252" s="116" t="str">
        <f>IFERROR(VLOOKUP(C3252,'PER Sociodemografico'!A:L,2,0),"")</f>
        <v/>
      </c>
      <c r="E3252" s="116" t="str">
        <f>IFERROR(VLOOKUP(C3252,'PER Sociodemografico'!A:L,9,0),"")</f>
        <v/>
      </c>
      <c r="F3252" s="118"/>
      <c r="G3252" s="116" t="str">
        <f>IFERROR(VLOOKUP(C3252,'PER Sociodemografico'!A:L,10,0),"")</f>
        <v/>
      </c>
      <c r="H3252" s="120"/>
      <c r="I3252" s="117"/>
      <c r="J3252" s="117"/>
      <c r="K3252" s="113" t="str">
        <f t="shared" si="624"/>
        <v/>
      </c>
      <c r="L3252" s="114" t="str">
        <f t="shared" si="625"/>
        <v/>
      </c>
      <c r="M3252" s="115" t="str">
        <f t="shared" si="626"/>
        <v/>
      </c>
      <c r="N3252" s="118"/>
      <c r="O3252" s="116" t="str">
        <f>IFERROR(VLOOKUP(N3252,'Código del Diagnóstico'!$A$2:$B$12426,2,0),"")</f>
        <v/>
      </c>
      <c r="P3252" s="209" t="str">
        <f>IFERROR(VLOOKUP(C3252,'PER Sociodemografico'!A:G,7,0),"")</f>
        <v/>
      </c>
      <c r="Q3252" s="210" t="str">
        <f t="shared" si="627"/>
        <v/>
      </c>
      <c r="R3252" s="113">
        <f t="shared" si="628"/>
        <v>0</v>
      </c>
      <c r="S3252" s="116">
        <f t="shared" si="629"/>
        <v>0</v>
      </c>
      <c r="T3252" s="129">
        <f t="shared" si="630"/>
        <v>0</v>
      </c>
      <c r="U3252" s="211">
        <f t="shared" si="631"/>
        <v>0</v>
      </c>
      <c r="V3252" s="212">
        <f t="shared" si="632"/>
        <v>0</v>
      </c>
      <c r="W3252" s="212">
        <f t="shared" si="633"/>
        <v>0</v>
      </c>
      <c r="X3252" s="213" t="str">
        <f t="shared" si="634"/>
        <v/>
      </c>
      <c r="Y3252" s="213" t="str">
        <f t="shared" si="635"/>
        <v/>
      </c>
    </row>
    <row r="3253" spans="1:25" ht="15">
      <c r="A3253" s="118"/>
      <c r="B3253" s="117"/>
      <c r="C3253" s="119"/>
      <c r="D3253" s="116" t="str">
        <f>IFERROR(VLOOKUP(C3253,'PER Sociodemografico'!A:L,2,0),"")</f>
        <v/>
      </c>
      <c r="E3253" s="116" t="str">
        <f>IFERROR(VLOOKUP(C3253,'PER Sociodemografico'!A:L,9,0),"")</f>
        <v/>
      </c>
      <c r="F3253" s="118"/>
      <c r="G3253" s="116" t="str">
        <f>IFERROR(VLOOKUP(C3253,'PER Sociodemografico'!A:L,10,0),"")</f>
        <v/>
      </c>
      <c r="H3253" s="120"/>
      <c r="I3253" s="117"/>
      <c r="J3253" s="117"/>
      <c r="K3253" s="113" t="str">
        <f t="shared" si="624"/>
        <v/>
      </c>
      <c r="L3253" s="114" t="str">
        <f t="shared" si="625"/>
        <v/>
      </c>
      <c r="M3253" s="115" t="str">
        <f t="shared" si="626"/>
        <v/>
      </c>
      <c r="N3253" s="118"/>
      <c r="O3253" s="116" t="str">
        <f>IFERROR(VLOOKUP(N3253,'Código del Diagnóstico'!$A$2:$B$12426,2,0),"")</f>
        <v/>
      </c>
      <c r="P3253" s="209" t="str">
        <f>IFERROR(VLOOKUP(C3253,'PER Sociodemografico'!A:G,7,0),"")</f>
        <v/>
      </c>
      <c r="Q3253" s="210" t="str">
        <f t="shared" si="627"/>
        <v/>
      </c>
      <c r="R3253" s="113">
        <f t="shared" si="628"/>
        <v>0</v>
      </c>
      <c r="S3253" s="116">
        <f t="shared" si="629"/>
        <v>0</v>
      </c>
      <c r="T3253" s="129">
        <f t="shared" si="630"/>
        <v>0</v>
      </c>
      <c r="U3253" s="211">
        <f t="shared" si="631"/>
        <v>0</v>
      </c>
      <c r="V3253" s="212">
        <f t="shared" si="632"/>
        <v>0</v>
      </c>
      <c r="W3253" s="212">
        <f t="shared" si="633"/>
        <v>0</v>
      </c>
      <c r="X3253" s="213" t="str">
        <f t="shared" si="634"/>
        <v/>
      </c>
      <c r="Y3253" s="213" t="str">
        <f t="shared" si="635"/>
        <v/>
      </c>
    </row>
    <row r="3254" spans="1:25" ht="15">
      <c r="A3254" s="118"/>
      <c r="B3254" s="117"/>
      <c r="C3254" s="119"/>
      <c r="D3254" s="116" t="str">
        <f>IFERROR(VLOOKUP(C3254,'PER Sociodemografico'!A:L,2,0),"")</f>
        <v/>
      </c>
      <c r="E3254" s="116" t="str">
        <f>IFERROR(VLOOKUP(C3254,'PER Sociodemografico'!A:L,9,0),"")</f>
        <v/>
      </c>
      <c r="F3254" s="118"/>
      <c r="G3254" s="116" t="str">
        <f>IFERROR(VLOOKUP(C3254,'PER Sociodemografico'!A:L,10,0),"")</f>
        <v/>
      </c>
      <c r="H3254" s="120"/>
      <c r="I3254" s="117"/>
      <c r="J3254" s="117"/>
      <c r="K3254" s="113" t="str">
        <f t="shared" si="624"/>
        <v/>
      </c>
      <c r="L3254" s="114" t="str">
        <f t="shared" si="625"/>
        <v/>
      </c>
      <c r="M3254" s="115" t="str">
        <f t="shared" si="626"/>
        <v/>
      </c>
      <c r="N3254" s="118"/>
      <c r="O3254" s="116" t="str">
        <f>IFERROR(VLOOKUP(N3254,'Código del Diagnóstico'!$A$2:$B$12426,2,0),"")</f>
        <v/>
      </c>
      <c r="P3254" s="209" t="str">
        <f>IFERROR(VLOOKUP(C3254,'PER Sociodemografico'!A:G,7,0),"")</f>
        <v/>
      </c>
      <c r="Q3254" s="210" t="str">
        <f t="shared" si="627"/>
        <v/>
      </c>
      <c r="R3254" s="113">
        <f t="shared" si="628"/>
        <v>0</v>
      </c>
      <c r="S3254" s="116">
        <f t="shared" si="629"/>
        <v>0</v>
      </c>
      <c r="T3254" s="129">
        <f t="shared" si="630"/>
        <v>0</v>
      </c>
      <c r="U3254" s="211">
        <f t="shared" si="631"/>
        <v>0</v>
      </c>
      <c r="V3254" s="212">
        <f t="shared" si="632"/>
        <v>0</v>
      </c>
      <c r="W3254" s="212">
        <f t="shared" si="633"/>
        <v>0</v>
      </c>
      <c r="X3254" s="213" t="str">
        <f t="shared" si="634"/>
        <v/>
      </c>
      <c r="Y3254" s="213" t="str">
        <f t="shared" si="635"/>
        <v/>
      </c>
    </row>
    <row r="3255" spans="1:25" ht="15">
      <c r="A3255" s="118"/>
      <c r="B3255" s="117"/>
      <c r="C3255" s="119"/>
      <c r="D3255" s="116" t="str">
        <f>IFERROR(VLOOKUP(C3255,'PER Sociodemografico'!A:L,2,0),"")</f>
        <v/>
      </c>
      <c r="E3255" s="116" t="str">
        <f>IFERROR(VLOOKUP(C3255,'PER Sociodemografico'!A:L,9,0),"")</f>
        <v/>
      </c>
      <c r="F3255" s="118"/>
      <c r="G3255" s="116" t="str">
        <f>IFERROR(VLOOKUP(C3255,'PER Sociodemografico'!A:L,10,0),"")</f>
        <v/>
      </c>
      <c r="H3255" s="120"/>
      <c r="I3255" s="117"/>
      <c r="J3255" s="117"/>
      <c r="K3255" s="113" t="str">
        <f t="shared" si="624"/>
        <v/>
      </c>
      <c r="L3255" s="114" t="str">
        <f t="shared" si="625"/>
        <v/>
      </c>
      <c r="M3255" s="115" t="str">
        <f t="shared" si="626"/>
        <v/>
      </c>
      <c r="N3255" s="118"/>
      <c r="O3255" s="116" t="str">
        <f>IFERROR(VLOOKUP(N3255,'Código del Diagnóstico'!$A$2:$B$12426,2,0),"")</f>
        <v/>
      </c>
      <c r="P3255" s="209" t="str">
        <f>IFERROR(VLOOKUP(C3255,'PER Sociodemografico'!A:G,7,0),"")</f>
        <v/>
      </c>
      <c r="Q3255" s="210" t="str">
        <f t="shared" si="627"/>
        <v/>
      </c>
      <c r="R3255" s="113">
        <f t="shared" si="628"/>
        <v>0</v>
      </c>
      <c r="S3255" s="116">
        <f t="shared" si="629"/>
        <v>0</v>
      </c>
      <c r="T3255" s="129">
        <f t="shared" si="630"/>
        <v>0</v>
      </c>
      <c r="U3255" s="211">
        <f t="shared" si="631"/>
        <v>0</v>
      </c>
      <c r="V3255" s="212">
        <f t="shared" si="632"/>
        <v>0</v>
      </c>
      <c r="W3255" s="212">
        <f t="shared" si="633"/>
        <v>0</v>
      </c>
      <c r="X3255" s="213" t="str">
        <f t="shared" si="634"/>
        <v/>
      </c>
      <c r="Y3255" s="213" t="str">
        <f t="shared" si="635"/>
        <v/>
      </c>
    </row>
    <row r="3256" spans="1:25" ht="15">
      <c r="A3256" s="118"/>
      <c r="B3256" s="117"/>
      <c r="C3256" s="119"/>
      <c r="D3256" s="116" t="str">
        <f>IFERROR(VLOOKUP(C3256,'PER Sociodemografico'!A:L,2,0),"")</f>
        <v/>
      </c>
      <c r="E3256" s="116" t="str">
        <f>IFERROR(VLOOKUP(C3256,'PER Sociodemografico'!A:L,9,0),"")</f>
        <v/>
      </c>
      <c r="F3256" s="118"/>
      <c r="G3256" s="116" t="str">
        <f>IFERROR(VLOOKUP(C3256,'PER Sociodemografico'!A:L,10,0),"")</f>
        <v/>
      </c>
      <c r="H3256" s="120"/>
      <c r="I3256" s="117"/>
      <c r="J3256" s="117"/>
      <c r="K3256" s="113" t="str">
        <f t="shared" si="624"/>
        <v/>
      </c>
      <c r="L3256" s="114" t="str">
        <f t="shared" si="625"/>
        <v/>
      </c>
      <c r="M3256" s="115" t="str">
        <f t="shared" si="626"/>
        <v/>
      </c>
      <c r="N3256" s="118"/>
      <c r="O3256" s="116" t="str">
        <f>IFERROR(VLOOKUP(N3256,'Código del Diagnóstico'!$A$2:$B$12426,2,0),"")</f>
        <v/>
      </c>
      <c r="P3256" s="209" t="str">
        <f>IFERROR(VLOOKUP(C3256,'PER Sociodemografico'!A:G,7,0),"")</f>
        <v/>
      </c>
      <c r="Q3256" s="210" t="str">
        <f t="shared" si="627"/>
        <v/>
      </c>
      <c r="R3256" s="113">
        <f t="shared" si="628"/>
        <v>0</v>
      </c>
      <c r="S3256" s="116">
        <f t="shared" si="629"/>
        <v>0</v>
      </c>
      <c r="T3256" s="129">
        <f t="shared" si="630"/>
        <v>0</v>
      </c>
      <c r="U3256" s="211">
        <f t="shared" si="631"/>
        <v>0</v>
      </c>
      <c r="V3256" s="212">
        <f t="shared" si="632"/>
        <v>0</v>
      </c>
      <c r="W3256" s="212">
        <f t="shared" si="633"/>
        <v>0</v>
      </c>
      <c r="X3256" s="213" t="str">
        <f t="shared" si="634"/>
        <v/>
      </c>
      <c r="Y3256" s="213" t="str">
        <f t="shared" si="635"/>
        <v/>
      </c>
    </row>
    <row r="3257" spans="1:25" ht="15">
      <c r="A3257" s="118"/>
      <c r="B3257" s="117"/>
      <c r="C3257" s="119"/>
      <c r="D3257" s="116" t="str">
        <f>IFERROR(VLOOKUP(C3257,'PER Sociodemografico'!A:L,2,0),"")</f>
        <v/>
      </c>
      <c r="E3257" s="116" t="str">
        <f>IFERROR(VLOOKUP(C3257,'PER Sociodemografico'!A:L,9,0),"")</f>
        <v/>
      </c>
      <c r="F3257" s="118"/>
      <c r="G3257" s="116" t="str">
        <f>IFERROR(VLOOKUP(C3257,'PER Sociodemografico'!A:L,10,0),"")</f>
        <v/>
      </c>
      <c r="H3257" s="120"/>
      <c r="I3257" s="117"/>
      <c r="J3257" s="117"/>
      <c r="K3257" s="113" t="str">
        <f t="shared" si="624"/>
        <v/>
      </c>
      <c r="L3257" s="114" t="str">
        <f t="shared" si="625"/>
        <v/>
      </c>
      <c r="M3257" s="115" t="str">
        <f t="shared" si="626"/>
        <v/>
      </c>
      <c r="N3257" s="118"/>
      <c r="O3257" s="116" t="str">
        <f>IFERROR(VLOOKUP(N3257,'Código del Diagnóstico'!$A$2:$B$12426,2,0),"")</f>
        <v/>
      </c>
      <c r="P3257" s="209" t="str">
        <f>IFERROR(VLOOKUP(C3257,'PER Sociodemografico'!A:G,7,0),"")</f>
        <v/>
      </c>
      <c r="Q3257" s="210" t="str">
        <f t="shared" si="627"/>
        <v/>
      </c>
      <c r="R3257" s="113">
        <f t="shared" si="628"/>
        <v>0</v>
      </c>
      <c r="S3257" s="116">
        <f t="shared" si="629"/>
        <v>0</v>
      </c>
      <c r="T3257" s="129">
        <f t="shared" si="630"/>
        <v>0</v>
      </c>
      <c r="U3257" s="211">
        <f t="shared" si="631"/>
        <v>0</v>
      </c>
      <c r="V3257" s="212">
        <f t="shared" si="632"/>
        <v>0</v>
      </c>
      <c r="W3257" s="212">
        <f t="shared" si="633"/>
        <v>0</v>
      </c>
      <c r="X3257" s="213" t="str">
        <f t="shared" si="634"/>
        <v/>
      </c>
      <c r="Y3257" s="213" t="str">
        <f t="shared" si="635"/>
        <v/>
      </c>
    </row>
    <row r="3258" spans="1:25" ht="15">
      <c r="A3258" s="118"/>
      <c r="B3258" s="117"/>
      <c r="C3258" s="119"/>
      <c r="D3258" s="116" t="str">
        <f>IFERROR(VLOOKUP(C3258,'PER Sociodemografico'!A:L,2,0),"")</f>
        <v/>
      </c>
      <c r="E3258" s="116" t="str">
        <f>IFERROR(VLOOKUP(C3258,'PER Sociodemografico'!A:L,9,0),"")</f>
        <v/>
      </c>
      <c r="F3258" s="118"/>
      <c r="G3258" s="116" t="str">
        <f>IFERROR(VLOOKUP(C3258,'PER Sociodemografico'!A:L,10,0),"")</f>
        <v/>
      </c>
      <c r="H3258" s="120"/>
      <c r="I3258" s="117"/>
      <c r="J3258" s="117"/>
      <c r="K3258" s="113" t="str">
        <f t="shared" si="624"/>
        <v/>
      </c>
      <c r="L3258" s="114" t="str">
        <f t="shared" si="625"/>
        <v/>
      </c>
      <c r="M3258" s="115" t="str">
        <f t="shared" si="626"/>
        <v/>
      </c>
      <c r="N3258" s="118"/>
      <c r="O3258" s="116" t="str">
        <f>IFERROR(VLOOKUP(N3258,'Código del Diagnóstico'!$A$2:$B$12426,2,0),"")</f>
        <v/>
      </c>
      <c r="P3258" s="209" t="str">
        <f>IFERROR(VLOOKUP(C3258,'PER Sociodemografico'!A:G,7,0),"")</f>
        <v/>
      </c>
      <c r="Q3258" s="210" t="str">
        <f t="shared" si="627"/>
        <v/>
      </c>
      <c r="R3258" s="113">
        <f t="shared" si="628"/>
        <v>0</v>
      </c>
      <c r="S3258" s="116">
        <f t="shared" si="629"/>
        <v>0</v>
      </c>
      <c r="T3258" s="129">
        <f t="shared" si="630"/>
        <v>0</v>
      </c>
      <c r="U3258" s="211">
        <f t="shared" si="631"/>
        <v>0</v>
      </c>
      <c r="V3258" s="212">
        <f t="shared" si="632"/>
        <v>0</v>
      </c>
      <c r="W3258" s="212">
        <f t="shared" si="633"/>
        <v>0</v>
      </c>
      <c r="X3258" s="213" t="str">
        <f t="shared" si="634"/>
        <v/>
      </c>
      <c r="Y3258" s="213" t="str">
        <f t="shared" si="635"/>
        <v/>
      </c>
    </row>
    <row r="3259" spans="1:25" ht="15">
      <c r="A3259" s="118"/>
      <c r="B3259" s="117"/>
      <c r="C3259" s="119"/>
      <c r="D3259" s="116" t="str">
        <f>IFERROR(VLOOKUP(C3259,'PER Sociodemografico'!A:L,2,0),"")</f>
        <v/>
      </c>
      <c r="E3259" s="116" t="str">
        <f>IFERROR(VLOOKUP(C3259,'PER Sociodemografico'!A:L,9,0),"")</f>
        <v/>
      </c>
      <c r="F3259" s="118"/>
      <c r="G3259" s="116" t="str">
        <f>IFERROR(VLOOKUP(C3259,'PER Sociodemografico'!A:L,10,0),"")</f>
        <v/>
      </c>
      <c r="H3259" s="120"/>
      <c r="I3259" s="117"/>
      <c r="J3259" s="117"/>
      <c r="K3259" s="113" t="str">
        <f t="shared" si="624"/>
        <v/>
      </c>
      <c r="L3259" s="114" t="str">
        <f t="shared" si="625"/>
        <v/>
      </c>
      <c r="M3259" s="115" t="str">
        <f t="shared" si="626"/>
        <v/>
      </c>
      <c r="N3259" s="118"/>
      <c r="O3259" s="116" t="str">
        <f>IFERROR(VLOOKUP(N3259,'Código del Diagnóstico'!$A$2:$B$12426,2,0),"")</f>
        <v/>
      </c>
      <c r="P3259" s="209" t="str">
        <f>IFERROR(VLOOKUP(C3259,'PER Sociodemografico'!A:G,7,0),"")</f>
        <v/>
      </c>
      <c r="Q3259" s="210" t="str">
        <f t="shared" si="627"/>
        <v/>
      </c>
      <c r="R3259" s="113">
        <f t="shared" si="628"/>
        <v>0</v>
      </c>
      <c r="S3259" s="116">
        <f t="shared" si="629"/>
        <v>0</v>
      </c>
      <c r="T3259" s="129">
        <f t="shared" si="630"/>
        <v>0</v>
      </c>
      <c r="U3259" s="211">
        <f t="shared" si="631"/>
        <v>0</v>
      </c>
      <c r="V3259" s="212">
        <f t="shared" si="632"/>
        <v>0</v>
      </c>
      <c r="W3259" s="212">
        <f t="shared" si="633"/>
        <v>0</v>
      </c>
      <c r="X3259" s="213" t="str">
        <f t="shared" si="634"/>
        <v/>
      </c>
      <c r="Y3259" s="213" t="str">
        <f t="shared" si="635"/>
        <v/>
      </c>
    </row>
    <row r="3260" spans="1:25" ht="15">
      <c r="A3260" s="118"/>
      <c r="B3260" s="117"/>
      <c r="C3260" s="119"/>
      <c r="D3260" s="116" t="str">
        <f>IFERROR(VLOOKUP(C3260,'PER Sociodemografico'!A:L,2,0),"")</f>
        <v/>
      </c>
      <c r="E3260" s="116" t="str">
        <f>IFERROR(VLOOKUP(C3260,'PER Sociodemografico'!A:L,9,0),"")</f>
        <v/>
      </c>
      <c r="F3260" s="118"/>
      <c r="G3260" s="116" t="str">
        <f>IFERROR(VLOOKUP(C3260,'PER Sociodemografico'!A:L,10,0),"")</f>
        <v/>
      </c>
      <c r="H3260" s="120"/>
      <c r="I3260" s="117"/>
      <c r="J3260" s="117"/>
      <c r="K3260" s="113" t="str">
        <f t="shared" si="624"/>
        <v/>
      </c>
      <c r="L3260" s="114" t="str">
        <f t="shared" si="625"/>
        <v/>
      </c>
      <c r="M3260" s="115" t="str">
        <f t="shared" si="626"/>
        <v/>
      </c>
      <c r="N3260" s="118"/>
      <c r="O3260" s="116" t="str">
        <f>IFERROR(VLOOKUP(N3260,'Código del Diagnóstico'!$A$2:$B$12426,2,0),"")</f>
        <v/>
      </c>
      <c r="P3260" s="209" t="str">
        <f>IFERROR(VLOOKUP(C3260,'PER Sociodemografico'!A:G,7,0),"")</f>
        <v/>
      </c>
      <c r="Q3260" s="210" t="str">
        <f t="shared" si="627"/>
        <v/>
      </c>
      <c r="R3260" s="113">
        <f t="shared" si="628"/>
        <v>0</v>
      </c>
      <c r="S3260" s="116">
        <f t="shared" si="629"/>
        <v>0</v>
      </c>
      <c r="T3260" s="129">
        <f t="shared" si="630"/>
        <v>0</v>
      </c>
      <c r="U3260" s="211">
        <f t="shared" si="631"/>
        <v>0</v>
      </c>
      <c r="V3260" s="212">
        <f t="shared" si="632"/>
        <v>0</v>
      </c>
      <c r="W3260" s="212">
        <f t="shared" si="633"/>
        <v>0</v>
      </c>
      <c r="X3260" s="213" t="str">
        <f t="shared" si="634"/>
        <v/>
      </c>
      <c r="Y3260" s="213" t="str">
        <f t="shared" si="635"/>
        <v/>
      </c>
    </row>
    <row r="3261" spans="1:25" ht="15">
      <c r="A3261" s="118"/>
      <c r="B3261" s="117"/>
      <c r="C3261" s="119"/>
      <c r="D3261" s="116" t="str">
        <f>IFERROR(VLOOKUP(C3261,'PER Sociodemografico'!A:L,2,0),"")</f>
        <v/>
      </c>
      <c r="E3261" s="116" t="str">
        <f>IFERROR(VLOOKUP(C3261,'PER Sociodemografico'!A:L,9,0),"")</f>
        <v/>
      </c>
      <c r="F3261" s="118"/>
      <c r="G3261" s="116" t="str">
        <f>IFERROR(VLOOKUP(C3261,'PER Sociodemografico'!A:L,10,0),"")</f>
        <v/>
      </c>
      <c r="H3261" s="120"/>
      <c r="I3261" s="117"/>
      <c r="J3261" s="117"/>
      <c r="K3261" s="113" t="str">
        <f t="shared" si="624"/>
        <v/>
      </c>
      <c r="L3261" s="114" t="str">
        <f t="shared" si="625"/>
        <v/>
      </c>
      <c r="M3261" s="115" t="str">
        <f t="shared" si="626"/>
        <v/>
      </c>
      <c r="N3261" s="118"/>
      <c r="O3261" s="116" t="str">
        <f>IFERROR(VLOOKUP(N3261,'Código del Diagnóstico'!$A$2:$B$12426,2,0),"")</f>
        <v/>
      </c>
      <c r="P3261" s="209" t="str">
        <f>IFERROR(VLOOKUP(C3261,'PER Sociodemografico'!A:G,7,0),"")</f>
        <v/>
      </c>
      <c r="Q3261" s="210" t="str">
        <f t="shared" si="627"/>
        <v/>
      </c>
      <c r="R3261" s="113">
        <f t="shared" si="628"/>
        <v>0</v>
      </c>
      <c r="S3261" s="116">
        <f t="shared" si="629"/>
        <v>0</v>
      </c>
      <c r="T3261" s="129">
        <f t="shared" si="630"/>
        <v>0</v>
      </c>
      <c r="U3261" s="211">
        <f t="shared" si="631"/>
        <v>0</v>
      </c>
      <c r="V3261" s="212">
        <f t="shared" si="632"/>
        <v>0</v>
      </c>
      <c r="W3261" s="212">
        <f t="shared" si="633"/>
        <v>0</v>
      </c>
      <c r="X3261" s="213" t="str">
        <f t="shared" si="634"/>
        <v/>
      </c>
      <c r="Y3261" s="213" t="str">
        <f t="shared" si="635"/>
        <v/>
      </c>
    </row>
    <row r="3262" spans="1:25" ht="15">
      <c r="A3262" s="118"/>
      <c r="B3262" s="117"/>
      <c r="C3262" s="119"/>
      <c r="D3262" s="116" t="str">
        <f>IFERROR(VLOOKUP(C3262,'PER Sociodemografico'!A:L,2,0),"")</f>
        <v/>
      </c>
      <c r="E3262" s="116" t="str">
        <f>IFERROR(VLOOKUP(C3262,'PER Sociodemografico'!A:L,9,0),"")</f>
        <v/>
      </c>
      <c r="F3262" s="118"/>
      <c r="G3262" s="116" t="str">
        <f>IFERROR(VLOOKUP(C3262,'PER Sociodemografico'!A:L,10,0),"")</f>
        <v/>
      </c>
      <c r="H3262" s="120"/>
      <c r="I3262" s="117"/>
      <c r="J3262" s="117"/>
      <c r="K3262" s="113" t="str">
        <f t="shared" si="624"/>
        <v/>
      </c>
      <c r="L3262" s="114" t="str">
        <f t="shared" si="625"/>
        <v/>
      </c>
      <c r="M3262" s="115" t="str">
        <f t="shared" si="626"/>
        <v/>
      </c>
      <c r="N3262" s="118"/>
      <c r="O3262" s="116" t="str">
        <f>IFERROR(VLOOKUP(N3262,'Código del Diagnóstico'!$A$2:$B$12426,2,0),"")</f>
        <v/>
      </c>
      <c r="P3262" s="209" t="str">
        <f>IFERROR(VLOOKUP(C3262,'PER Sociodemografico'!A:G,7,0),"")</f>
        <v/>
      </c>
      <c r="Q3262" s="210" t="str">
        <f t="shared" si="627"/>
        <v/>
      </c>
      <c r="R3262" s="113">
        <f t="shared" si="628"/>
        <v>0</v>
      </c>
      <c r="S3262" s="116">
        <f t="shared" si="629"/>
        <v>0</v>
      </c>
      <c r="T3262" s="129">
        <f t="shared" si="630"/>
        <v>0</v>
      </c>
      <c r="U3262" s="211">
        <f t="shared" si="631"/>
        <v>0</v>
      </c>
      <c r="V3262" s="212">
        <f t="shared" si="632"/>
        <v>0</v>
      </c>
      <c r="W3262" s="212">
        <f t="shared" si="633"/>
        <v>0</v>
      </c>
      <c r="X3262" s="213" t="str">
        <f t="shared" si="634"/>
        <v/>
      </c>
      <c r="Y3262" s="213" t="str">
        <f t="shared" si="635"/>
        <v/>
      </c>
    </row>
    <row r="3263" spans="1:25" ht="15">
      <c r="A3263" s="118"/>
      <c r="B3263" s="117"/>
      <c r="C3263" s="119"/>
      <c r="D3263" s="116" t="str">
        <f>IFERROR(VLOOKUP(C3263,'PER Sociodemografico'!A:L,2,0),"")</f>
        <v/>
      </c>
      <c r="E3263" s="116" t="str">
        <f>IFERROR(VLOOKUP(C3263,'PER Sociodemografico'!A:L,9,0),"")</f>
        <v/>
      </c>
      <c r="F3263" s="118"/>
      <c r="G3263" s="116" t="str">
        <f>IFERROR(VLOOKUP(C3263,'PER Sociodemografico'!A:L,10,0),"")</f>
        <v/>
      </c>
      <c r="H3263" s="120"/>
      <c r="I3263" s="117"/>
      <c r="J3263" s="117"/>
      <c r="K3263" s="113" t="str">
        <f t="shared" si="624"/>
        <v/>
      </c>
      <c r="L3263" s="114" t="str">
        <f t="shared" si="625"/>
        <v/>
      </c>
      <c r="M3263" s="115" t="str">
        <f t="shared" si="626"/>
        <v/>
      </c>
      <c r="N3263" s="118"/>
      <c r="O3263" s="116" t="str">
        <f>IFERROR(VLOOKUP(N3263,'Código del Diagnóstico'!$A$2:$B$12426,2,0),"")</f>
        <v/>
      </c>
      <c r="P3263" s="209" t="str">
        <f>IFERROR(VLOOKUP(C3263,'PER Sociodemografico'!A:G,7,0),"")</f>
        <v/>
      </c>
      <c r="Q3263" s="210" t="str">
        <f t="shared" si="627"/>
        <v/>
      </c>
      <c r="R3263" s="113">
        <f t="shared" si="628"/>
        <v>0</v>
      </c>
      <c r="S3263" s="116">
        <f t="shared" si="629"/>
        <v>0</v>
      </c>
      <c r="T3263" s="129">
        <f t="shared" si="630"/>
        <v>0</v>
      </c>
      <c r="U3263" s="211">
        <f t="shared" si="631"/>
        <v>0</v>
      </c>
      <c r="V3263" s="212">
        <f t="shared" si="632"/>
        <v>0</v>
      </c>
      <c r="W3263" s="212">
        <f t="shared" si="633"/>
        <v>0</v>
      </c>
      <c r="X3263" s="213" t="str">
        <f t="shared" si="634"/>
        <v/>
      </c>
      <c r="Y3263" s="213" t="str">
        <f t="shared" si="635"/>
        <v/>
      </c>
    </row>
    <row r="3264" spans="1:25" ht="15">
      <c r="A3264" s="118"/>
      <c r="B3264" s="117"/>
      <c r="C3264" s="119"/>
      <c r="D3264" s="116" t="str">
        <f>IFERROR(VLOOKUP(C3264,'PER Sociodemografico'!A:L,2,0),"")</f>
        <v/>
      </c>
      <c r="E3264" s="116" t="str">
        <f>IFERROR(VLOOKUP(C3264,'PER Sociodemografico'!A:L,9,0),"")</f>
        <v/>
      </c>
      <c r="F3264" s="118"/>
      <c r="G3264" s="116" t="str">
        <f>IFERROR(VLOOKUP(C3264,'PER Sociodemografico'!A:L,10,0),"")</f>
        <v/>
      </c>
      <c r="H3264" s="120"/>
      <c r="I3264" s="117"/>
      <c r="J3264" s="117"/>
      <c r="K3264" s="113" t="str">
        <f t="shared" si="624"/>
        <v/>
      </c>
      <c r="L3264" s="114" t="str">
        <f t="shared" si="625"/>
        <v/>
      </c>
      <c r="M3264" s="115" t="str">
        <f t="shared" si="626"/>
        <v/>
      </c>
      <c r="N3264" s="118"/>
      <c r="O3264" s="116" t="str">
        <f>IFERROR(VLOOKUP(N3264,'Código del Diagnóstico'!$A$2:$B$12426,2,0),"")</f>
        <v/>
      </c>
      <c r="P3264" s="209" t="str">
        <f>IFERROR(VLOOKUP(C3264,'PER Sociodemografico'!A:G,7,0),"")</f>
        <v/>
      </c>
      <c r="Q3264" s="210" t="str">
        <f t="shared" si="627"/>
        <v/>
      </c>
      <c r="R3264" s="113">
        <f t="shared" si="628"/>
        <v>0</v>
      </c>
      <c r="S3264" s="116">
        <f t="shared" si="629"/>
        <v>0</v>
      </c>
      <c r="T3264" s="129">
        <f t="shared" si="630"/>
        <v>0</v>
      </c>
      <c r="U3264" s="211">
        <f t="shared" si="631"/>
        <v>0</v>
      </c>
      <c r="V3264" s="212">
        <f t="shared" si="632"/>
        <v>0</v>
      </c>
      <c r="W3264" s="212">
        <f t="shared" si="633"/>
        <v>0</v>
      </c>
      <c r="X3264" s="213" t="str">
        <f t="shared" si="634"/>
        <v/>
      </c>
      <c r="Y3264" s="213" t="str">
        <f t="shared" si="635"/>
        <v/>
      </c>
    </row>
    <row r="3265" spans="1:25" ht="15">
      <c r="A3265" s="118"/>
      <c r="B3265" s="117"/>
      <c r="C3265" s="119"/>
      <c r="D3265" s="116" t="str">
        <f>IFERROR(VLOOKUP(C3265,'PER Sociodemografico'!A:L,2,0),"")</f>
        <v/>
      </c>
      <c r="E3265" s="116" t="str">
        <f>IFERROR(VLOOKUP(C3265,'PER Sociodemografico'!A:L,9,0),"")</f>
        <v/>
      </c>
      <c r="F3265" s="118"/>
      <c r="G3265" s="116" t="str">
        <f>IFERROR(VLOOKUP(C3265,'PER Sociodemografico'!A:L,10,0),"")</f>
        <v/>
      </c>
      <c r="H3265" s="120"/>
      <c r="I3265" s="117"/>
      <c r="J3265" s="117"/>
      <c r="K3265" s="113" t="str">
        <f t="shared" si="624"/>
        <v/>
      </c>
      <c r="L3265" s="114" t="str">
        <f t="shared" si="625"/>
        <v/>
      </c>
      <c r="M3265" s="115" t="str">
        <f t="shared" si="626"/>
        <v/>
      </c>
      <c r="N3265" s="118"/>
      <c r="O3265" s="116" t="str">
        <f>IFERROR(VLOOKUP(N3265,'Código del Diagnóstico'!$A$2:$B$12426,2,0),"")</f>
        <v/>
      </c>
      <c r="P3265" s="209" t="str">
        <f>IFERROR(VLOOKUP(C3265,'PER Sociodemografico'!A:G,7,0),"")</f>
        <v/>
      </c>
      <c r="Q3265" s="210" t="str">
        <f t="shared" si="627"/>
        <v/>
      </c>
      <c r="R3265" s="113">
        <f t="shared" si="628"/>
        <v>0</v>
      </c>
      <c r="S3265" s="116">
        <f t="shared" si="629"/>
        <v>0</v>
      </c>
      <c r="T3265" s="129">
        <f t="shared" si="630"/>
        <v>0</v>
      </c>
      <c r="U3265" s="211">
        <f t="shared" si="631"/>
        <v>0</v>
      </c>
      <c r="V3265" s="212">
        <f t="shared" si="632"/>
        <v>0</v>
      </c>
      <c r="W3265" s="212">
        <f t="shared" si="633"/>
        <v>0</v>
      </c>
      <c r="X3265" s="213" t="str">
        <f t="shared" si="634"/>
        <v/>
      </c>
      <c r="Y3265" s="213" t="str">
        <f t="shared" si="635"/>
        <v/>
      </c>
    </row>
    <row r="3266" spans="1:25" ht="15">
      <c r="A3266" s="118"/>
      <c r="B3266" s="117"/>
      <c r="C3266" s="119"/>
      <c r="D3266" s="116" t="str">
        <f>IFERROR(VLOOKUP(C3266,'PER Sociodemografico'!A:L,2,0),"")</f>
        <v/>
      </c>
      <c r="E3266" s="116" t="str">
        <f>IFERROR(VLOOKUP(C3266,'PER Sociodemografico'!A:L,9,0),"")</f>
        <v/>
      </c>
      <c r="F3266" s="118"/>
      <c r="G3266" s="116" t="str">
        <f>IFERROR(VLOOKUP(C3266,'PER Sociodemografico'!A:L,10,0),"")</f>
        <v/>
      </c>
      <c r="H3266" s="120"/>
      <c r="I3266" s="117"/>
      <c r="J3266" s="117"/>
      <c r="K3266" s="113" t="str">
        <f t="shared" si="624"/>
        <v/>
      </c>
      <c r="L3266" s="114" t="str">
        <f t="shared" si="625"/>
        <v/>
      </c>
      <c r="M3266" s="115" t="str">
        <f t="shared" si="626"/>
        <v/>
      </c>
      <c r="N3266" s="118"/>
      <c r="O3266" s="116" t="str">
        <f>IFERROR(VLOOKUP(N3266,'Código del Diagnóstico'!$A$2:$B$12426,2,0),"")</f>
        <v/>
      </c>
      <c r="P3266" s="209" t="str">
        <f>IFERROR(VLOOKUP(C3266,'PER Sociodemografico'!A:G,7,0),"")</f>
        <v/>
      </c>
      <c r="Q3266" s="210" t="str">
        <f t="shared" si="627"/>
        <v/>
      </c>
      <c r="R3266" s="113">
        <f t="shared" si="628"/>
        <v>0</v>
      </c>
      <c r="S3266" s="116">
        <f t="shared" si="629"/>
        <v>0</v>
      </c>
      <c r="T3266" s="129">
        <f t="shared" si="630"/>
        <v>0</v>
      </c>
      <c r="U3266" s="211">
        <f t="shared" si="631"/>
        <v>0</v>
      </c>
      <c r="V3266" s="212">
        <f t="shared" si="632"/>
        <v>0</v>
      </c>
      <c r="W3266" s="212">
        <f t="shared" si="633"/>
        <v>0</v>
      </c>
      <c r="X3266" s="213" t="str">
        <f t="shared" si="634"/>
        <v/>
      </c>
      <c r="Y3266" s="213" t="str">
        <f t="shared" si="635"/>
        <v/>
      </c>
    </row>
    <row r="3267" spans="1:25" ht="15">
      <c r="A3267" s="118"/>
      <c r="B3267" s="117"/>
      <c r="C3267" s="119"/>
      <c r="D3267" s="116" t="str">
        <f>IFERROR(VLOOKUP(C3267,'PER Sociodemografico'!A:L,2,0),"")</f>
        <v/>
      </c>
      <c r="E3267" s="116" t="str">
        <f>IFERROR(VLOOKUP(C3267,'PER Sociodemografico'!A:L,9,0),"")</f>
        <v/>
      </c>
      <c r="F3267" s="118"/>
      <c r="G3267" s="116" t="str">
        <f>IFERROR(VLOOKUP(C3267,'PER Sociodemografico'!A:L,10,0),"")</f>
        <v/>
      </c>
      <c r="H3267" s="120"/>
      <c r="I3267" s="117"/>
      <c r="J3267" s="117"/>
      <c r="K3267" s="113" t="str">
        <f t="shared" si="624"/>
        <v/>
      </c>
      <c r="L3267" s="114" t="str">
        <f t="shared" si="625"/>
        <v/>
      </c>
      <c r="M3267" s="115" t="str">
        <f t="shared" si="626"/>
        <v/>
      </c>
      <c r="N3267" s="118"/>
      <c r="O3267" s="116" t="str">
        <f>IFERROR(VLOOKUP(N3267,'Código del Diagnóstico'!$A$2:$B$12426,2,0),"")</f>
        <v/>
      </c>
      <c r="P3267" s="209" t="str">
        <f>IFERROR(VLOOKUP(C3267,'PER Sociodemografico'!A:G,7,0),"")</f>
        <v/>
      </c>
      <c r="Q3267" s="210" t="str">
        <f t="shared" si="627"/>
        <v/>
      </c>
      <c r="R3267" s="113">
        <f t="shared" si="628"/>
        <v>0</v>
      </c>
      <c r="S3267" s="116">
        <f t="shared" si="629"/>
        <v>0</v>
      </c>
      <c r="T3267" s="129">
        <f t="shared" si="630"/>
        <v>0</v>
      </c>
      <c r="U3267" s="211">
        <f t="shared" si="631"/>
        <v>0</v>
      </c>
      <c r="V3267" s="212">
        <f t="shared" si="632"/>
        <v>0</v>
      </c>
      <c r="W3267" s="212">
        <f t="shared" si="633"/>
        <v>0</v>
      </c>
      <c r="X3267" s="213" t="str">
        <f t="shared" si="634"/>
        <v/>
      </c>
      <c r="Y3267" s="213" t="str">
        <f t="shared" si="635"/>
        <v/>
      </c>
    </row>
    <row r="3268" spans="1:25" ht="15">
      <c r="A3268" s="118"/>
      <c r="B3268" s="117"/>
      <c r="C3268" s="119"/>
      <c r="D3268" s="116" t="str">
        <f>IFERROR(VLOOKUP(C3268,'PER Sociodemografico'!A:L,2,0),"")</f>
        <v/>
      </c>
      <c r="E3268" s="116" t="str">
        <f>IFERROR(VLOOKUP(C3268,'PER Sociodemografico'!A:L,9,0),"")</f>
        <v/>
      </c>
      <c r="F3268" s="118"/>
      <c r="G3268" s="116" t="str">
        <f>IFERROR(VLOOKUP(C3268,'PER Sociodemografico'!A:L,10,0),"")</f>
        <v/>
      </c>
      <c r="H3268" s="120"/>
      <c r="I3268" s="117"/>
      <c r="J3268" s="117"/>
      <c r="K3268" s="113" t="str">
        <f t="shared" si="624"/>
        <v/>
      </c>
      <c r="L3268" s="114" t="str">
        <f t="shared" si="625"/>
        <v/>
      </c>
      <c r="M3268" s="115" t="str">
        <f t="shared" si="626"/>
        <v/>
      </c>
      <c r="N3268" s="118"/>
      <c r="O3268" s="116" t="str">
        <f>IFERROR(VLOOKUP(N3268,'Código del Diagnóstico'!$A$2:$B$12426,2,0),"")</f>
        <v/>
      </c>
      <c r="P3268" s="209" t="str">
        <f>IFERROR(VLOOKUP(C3268,'PER Sociodemografico'!A:G,7,0),"")</f>
        <v/>
      </c>
      <c r="Q3268" s="210" t="str">
        <f t="shared" si="627"/>
        <v/>
      </c>
      <c r="R3268" s="113">
        <f t="shared" si="628"/>
        <v>0</v>
      </c>
      <c r="S3268" s="116">
        <f t="shared" si="629"/>
        <v>0</v>
      </c>
      <c r="T3268" s="129">
        <f t="shared" si="630"/>
        <v>0</v>
      </c>
      <c r="U3268" s="211">
        <f t="shared" si="631"/>
        <v>0</v>
      </c>
      <c r="V3268" s="212">
        <f t="shared" si="632"/>
        <v>0</v>
      </c>
      <c r="W3268" s="212">
        <f t="shared" si="633"/>
        <v>0</v>
      </c>
      <c r="X3268" s="213" t="str">
        <f t="shared" si="634"/>
        <v/>
      </c>
      <c r="Y3268" s="213" t="str">
        <f t="shared" si="635"/>
        <v/>
      </c>
    </row>
    <row r="3269" spans="1:25" ht="15">
      <c r="A3269" s="118"/>
      <c r="B3269" s="117"/>
      <c r="C3269" s="119"/>
      <c r="D3269" s="116" t="str">
        <f>IFERROR(VLOOKUP(C3269,'PER Sociodemografico'!A:L,2,0),"")</f>
        <v/>
      </c>
      <c r="E3269" s="116" t="str">
        <f>IFERROR(VLOOKUP(C3269,'PER Sociodemografico'!A:L,9,0),"")</f>
        <v/>
      </c>
      <c r="F3269" s="118"/>
      <c r="G3269" s="116" t="str">
        <f>IFERROR(VLOOKUP(C3269,'PER Sociodemografico'!A:L,10,0),"")</f>
        <v/>
      </c>
      <c r="H3269" s="120"/>
      <c r="I3269" s="117"/>
      <c r="J3269" s="117"/>
      <c r="K3269" s="113" t="str">
        <f t="shared" ref="K3269:K3315" si="636">IF(I3269="","",J3269-I3269+1)</f>
        <v/>
      </c>
      <c r="L3269" s="114" t="str">
        <f t="shared" ref="L3269:L3315" si="637">IF(I3269="","",IF(MONTH(I3269)=MONTH(J3269),J3269-I3269+1,EOMONTH(I3269,0)-I3269+1))</f>
        <v/>
      </c>
      <c r="M3269" s="115" t="str">
        <f t="shared" ref="M3269:M3315" si="638">IFERROR(K3269-L3269,"")</f>
        <v/>
      </c>
      <c r="N3269" s="118"/>
      <c r="O3269" s="116" t="str">
        <f>IFERROR(VLOOKUP(N3269,'Código del Diagnóstico'!$A$2:$B$12426,2,0),"")</f>
        <v/>
      </c>
      <c r="P3269" s="209" t="str">
        <f>IFERROR(VLOOKUP(C3269,'PER Sociodemografico'!A:G,7,0),"")</f>
        <v/>
      </c>
      <c r="Q3269" s="210" t="str">
        <f t="shared" ref="Q3269:Q3315" si="639">IFERROR(P3269/30,"")</f>
        <v/>
      </c>
      <c r="R3269" s="113">
        <f t="shared" ref="R3269:R3315" si="640">IF(H3269="AT",K3269-1,0)</f>
        <v>0</v>
      </c>
      <c r="S3269" s="116">
        <f t="shared" ref="S3269:S3315" si="641">IF(IF(H3269="EG",K3269-3,0)&lt;=0,0,K3269-3)</f>
        <v>0</v>
      </c>
      <c r="T3269" s="129">
        <f t="shared" ref="T3269:T3315" si="642">IF(H3269="AT", (R3269*Q3269),0)</f>
        <v>0</v>
      </c>
      <c r="U3269" s="211">
        <f t="shared" ref="U3269:U3315" si="643">IF(H3269="EG",S3269*(Q3269*0.66),0)</f>
        <v>0</v>
      </c>
      <c r="V3269" s="212">
        <f t="shared" ref="V3269:V3315" si="644">IF(H3269="AT", K3269-R3269,0)</f>
        <v>0</v>
      </c>
      <c r="W3269" s="212">
        <f t="shared" ref="W3269:W3315" si="645">IF(H3269="EG",K3269-S3269,0)</f>
        <v>0</v>
      </c>
      <c r="X3269" s="213" t="str">
        <f t="shared" ref="X3269:X3315" si="646">IFERROR(V3269*Q3269,"")</f>
        <v/>
      </c>
      <c r="Y3269" s="213" t="str">
        <f t="shared" ref="Y3269:Y3315" si="647">IFERROR(W3269*Q3269,"")</f>
        <v/>
      </c>
    </row>
    <row r="3270" spans="1:25" ht="15">
      <c r="A3270" s="118"/>
      <c r="B3270" s="117"/>
      <c r="C3270" s="119"/>
      <c r="D3270" s="116" t="str">
        <f>IFERROR(VLOOKUP(C3270,'PER Sociodemografico'!A:L,2,0),"")</f>
        <v/>
      </c>
      <c r="E3270" s="116" t="str">
        <f>IFERROR(VLOOKUP(C3270,'PER Sociodemografico'!A:L,9,0),"")</f>
        <v/>
      </c>
      <c r="F3270" s="118"/>
      <c r="G3270" s="116" t="str">
        <f>IFERROR(VLOOKUP(C3270,'PER Sociodemografico'!A:L,10,0),"")</f>
        <v/>
      </c>
      <c r="H3270" s="120"/>
      <c r="I3270" s="117"/>
      <c r="J3270" s="117"/>
      <c r="K3270" s="113" t="str">
        <f t="shared" si="636"/>
        <v/>
      </c>
      <c r="L3270" s="114" t="str">
        <f t="shared" si="637"/>
        <v/>
      </c>
      <c r="M3270" s="115" t="str">
        <f t="shared" si="638"/>
        <v/>
      </c>
      <c r="N3270" s="118"/>
      <c r="O3270" s="116" t="str">
        <f>IFERROR(VLOOKUP(N3270,'Código del Diagnóstico'!$A$2:$B$12426,2,0),"")</f>
        <v/>
      </c>
      <c r="P3270" s="209" t="str">
        <f>IFERROR(VLOOKUP(C3270,'PER Sociodemografico'!A:G,7,0),"")</f>
        <v/>
      </c>
      <c r="Q3270" s="210" t="str">
        <f t="shared" si="639"/>
        <v/>
      </c>
      <c r="R3270" s="113">
        <f t="shared" si="640"/>
        <v>0</v>
      </c>
      <c r="S3270" s="116">
        <f t="shared" si="641"/>
        <v>0</v>
      </c>
      <c r="T3270" s="129">
        <f t="shared" si="642"/>
        <v>0</v>
      </c>
      <c r="U3270" s="211">
        <f t="shared" si="643"/>
        <v>0</v>
      </c>
      <c r="V3270" s="212">
        <f t="shared" si="644"/>
        <v>0</v>
      </c>
      <c r="W3270" s="212">
        <f t="shared" si="645"/>
        <v>0</v>
      </c>
      <c r="X3270" s="213" t="str">
        <f t="shared" si="646"/>
        <v/>
      </c>
      <c r="Y3270" s="213" t="str">
        <f t="shared" si="647"/>
        <v/>
      </c>
    </row>
    <row r="3271" spans="1:25" ht="15">
      <c r="A3271" s="118"/>
      <c r="B3271" s="117"/>
      <c r="C3271" s="119"/>
      <c r="D3271" s="116" t="str">
        <f>IFERROR(VLOOKUP(C3271,'PER Sociodemografico'!A:L,2,0),"")</f>
        <v/>
      </c>
      <c r="E3271" s="116" t="str">
        <f>IFERROR(VLOOKUP(C3271,'PER Sociodemografico'!A:L,9,0),"")</f>
        <v/>
      </c>
      <c r="F3271" s="118"/>
      <c r="G3271" s="116" t="str">
        <f>IFERROR(VLOOKUP(C3271,'PER Sociodemografico'!A:L,10,0),"")</f>
        <v/>
      </c>
      <c r="H3271" s="120"/>
      <c r="I3271" s="117"/>
      <c r="J3271" s="117"/>
      <c r="K3271" s="113" t="str">
        <f t="shared" si="636"/>
        <v/>
      </c>
      <c r="L3271" s="114" t="str">
        <f t="shared" si="637"/>
        <v/>
      </c>
      <c r="M3271" s="115" t="str">
        <f t="shared" si="638"/>
        <v/>
      </c>
      <c r="N3271" s="118"/>
      <c r="O3271" s="116" t="str">
        <f>IFERROR(VLOOKUP(N3271,'Código del Diagnóstico'!$A$2:$B$12426,2,0),"")</f>
        <v/>
      </c>
      <c r="P3271" s="209" t="str">
        <f>IFERROR(VLOOKUP(C3271,'PER Sociodemografico'!A:G,7,0),"")</f>
        <v/>
      </c>
      <c r="Q3271" s="210" t="str">
        <f t="shared" si="639"/>
        <v/>
      </c>
      <c r="R3271" s="113">
        <f t="shared" si="640"/>
        <v>0</v>
      </c>
      <c r="S3271" s="116">
        <f t="shared" si="641"/>
        <v>0</v>
      </c>
      <c r="T3271" s="129">
        <f t="shared" si="642"/>
        <v>0</v>
      </c>
      <c r="U3271" s="211">
        <f t="shared" si="643"/>
        <v>0</v>
      </c>
      <c r="V3271" s="212">
        <f t="shared" si="644"/>
        <v>0</v>
      </c>
      <c r="W3271" s="212">
        <f t="shared" si="645"/>
        <v>0</v>
      </c>
      <c r="X3271" s="213" t="str">
        <f t="shared" si="646"/>
        <v/>
      </c>
      <c r="Y3271" s="213" t="str">
        <f t="shared" si="647"/>
        <v/>
      </c>
    </row>
    <row r="3272" spans="1:25" ht="15">
      <c r="A3272" s="118"/>
      <c r="B3272" s="117"/>
      <c r="C3272" s="119"/>
      <c r="D3272" s="116" t="str">
        <f>IFERROR(VLOOKUP(C3272,'PER Sociodemografico'!A:L,2,0),"")</f>
        <v/>
      </c>
      <c r="E3272" s="116" t="str">
        <f>IFERROR(VLOOKUP(C3272,'PER Sociodemografico'!A:L,9,0),"")</f>
        <v/>
      </c>
      <c r="F3272" s="118"/>
      <c r="G3272" s="116" t="str">
        <f>IFERROR(VLOOKUP(C3272,'PER Sociodemografico'!A:L,10,0),"")</f>
        <v/>
      </c>
      <c r="H3272" s="120"/>
      <c r="I3272" s="117"/>
      <c r="J3272" s="117"/>
      <c r="K3272" s="113" t="str">
        <f t="shared" si="636"/>
        <v/>
      </c>
      <c r="L3272" s="114" t="str">
        <f t="shared" si="637"/>
        <v/>
      </c>
      <c r="M3272" s="115" t="str">
        <f t="shared" si="638"/>
        <v/>
      </c>
      <c r="N3272" s="118"/>
      <c r="O3272" s="116" t="str">
        <f>IFERROR(VLOOKUP(N3272,'Código del Diagnóstico'!$A$2:$B$12426,2,0),"")</f>
        <v/>
      </c>
      <c r="P3272" s="209" t="str">
        <f>IFERROR(VLOOKUP(C3272,'PER Sociodemografico'!A:G,7,0),"")</f>
        <v/>
      </c>
      <c r="Q3272" s="210" t="str">
        <f t="shared" si="639"/>
        <v/>
      </c>
      <c r="R3272" s="113">
        <f t="shared" si="640"/>
        <v>0</v>
      </c>
      <c r="S3272" s="116">
        <f t="shared" si="641"/>
        <v>0</v>
      </c>
      <c r="T3272" s="129">
        <f t="shared" si="642"/>
        <v>0</v>
      </c>
      <c r="U3272" s="211">
        <f t="shared" si="643"/>
        <v>0</v>
      </c>
      <c r="V3272" s="212">
        <f t="shared" si="644"/>
        <v>0</v>
      </c>
      <c r="W3272" s="212">
        <f t="shared" si="645"/>
        <v>0</v>
      </c>
      <c r="X3272" s="213" t="str">
        <f t="shared" si="646"/>
        <v/>
      </c>
      <c r="Y3272" s="213" t="str">
        <f t="shared" si="647"/>
        <v/>
      </c>
    </row>
    <row r="3273" spans="1:25" ht="15">
      <c r="A3273" s="118"/>
      <c r="B3273" s="117"/>
      <c r="C3273" s="119"/>
      <c r="D3273" s="116" t="str">
        <f>IFERROR(VLOOKUP(C3273,'PER Sociodemografico'!A:L,2,0),"")</f>
        <v/>
      </c>
      <c r="E3273" s="116" t="str">
        <f>IFERROR(VLOOKUP(C3273,'PER Sociodemografico'!A:L,9,0),"")</f>
        <v/>
      </c>
      <c r="F3273" s="118"/>
      <c r="G3273" s="116" t="str">
        <f>IFERROR(VLOOKUP(C3273,'PER Sociodemografico'!A:L,10,0),"")</f>
        <v/>
      </c>
      <c r="H3273" s="120"/>
      <c r="I3273" s="117"/>
      <c r="J3273" s="117"/>
      <c r="K3273" s="113" t="str">
        <f t="shared" si="636"/>
        <v/>
      </c>
      <c r="L3273" s="114" t="str">
        <f t="shared" si="637"/>
        <v/>
      </c>
      <c r="M3273" s="115" t="str">
        <f t="shared" si="638"/>
        <v/>
      </c>
      <c r="N3273" s="118"/>
      <c r="O3273" s="116" t="str">
        <f>IFERROR(VLOOKUP(N3273,'Código del Diagnóstico'!$A$2:$B$12426,2,0),"")</f>
        <v/>
      </c>
      <c r="P3273" s="209" t="str">
        <f>IFERROR(VLOOKUP(C3273,'PER Sociodemografico'!A:G,7,0),"")</f>
        <v/>
      </c>
      <c r="Q3273" s="210" t="str">
        <f t="shared" si="639"/>
        <v/>
      </c>
      <c r="R3273" s="113">
        <f t="shared" si="640"/>
        <v>0</v>
      </c>
      <c r="S3273" s="116">
        <f t="shared" si="641"/>
        <v>0</v>
      </c>
      <c r="T3273" s="129">
        <f t="shared" si="642"/>
        <v>0</v>
      </c>
      <c r="U3273" s="211">
        <f t="shared" si="643"/>
        <v>0</v>
      </c>
      <c r="V3273" s="212">
        <f t="shared" si="644"/>
        <v>0</v>
      </c>
      <c r="W3273" s="212">
        <f t="shared" si="645"/>
        <v>0</v>
      </c>
      <c r="X3273" s="213" t="str">
        <f t="shared" si="646"/>
        <v/>
      </c>
      <c r="Y3273" s="213" t="str">
        <f t="shared" si="647"/>
        <v/>
      </c>
    </row>
    <row r="3274" spans="1:25" ht="15">
      <c r="A3274" s="118"/>
      <c r="B3274" s="117"/>
      <c r="C3274" s="119"/>
      <c r="D3274" s="116" t="str">
        <f>IFERROR(VLOOKUP(C3274,'PER Sociodemografico'!A:L,2,0),"")</f>
        <v/>
      </c>
      <c r="E3274" s="116" t="str">
        <f>IFERROR(VLOOKUP(C3274,'PER Sociodemografico'!A:L,9,0),"")</f>
        <v/>
      </c>
      <c r="F3274" s="118"/>
      <c r="G3274" s="116" t="str">
        <f>IFERROR(VLOOKUP(C3274,'PER Sociodemografico'!A:L,10,0),"")</f>
        <v/>
      </c>
      <c r="H3274" s="120"/>
      <c r="I3274" s="117"/>
      <c r="J3274" s="117"/>
      <c r="K3274" s="113" t="str">
        <f t="shared" si="636"/>
        <v/>
      </c>
      <c r="L3274" s="114" t="str">
        <f t="shared" si="637"/>
        <v/>
      </c>
      <c r="M3274" s="115" t="str">
        <f t="shared" si="638"/>
        <v/>
      </c>
      <c r="N3274" s="118"/>
      <c r="O3274" s="116" t="str">
        <f>IFERROR(VLOOKUP(N3274,'Código del Diagnóstico'!$A$2:$B$12426,2,0),"")</f>
        <v/>
      </c>
      <c r="P3274" s="209" t="str">
        <f>IFERROR(VLOOKUP(C3274,'PER Sociodemografico'!A:G,7,0),"")</f>
        <v/>
      </c>
      <c r="Q3274" s="210" t="str">
        <f t="shared" si="639"/>
        <v/>
      </c>
      <c r="R3274" s="113">
        <f t="shared" si="640"/>
        <v>0</v>
      </c>
      <c r="S3274" s="116">
        <f t="shared" si="641"/>
        <v>0</v>
      </c>
      <c r="T3274" s="129">
        <f t="shared" si="642"/>
        <v>0</v>
      </c>
      <c r="U3274" s="211">
        <f t="shared" si="643"/>
        <v>0</v>
      </c>
      <c r="V3274" s="212">
        <f t="shared" si="644"/>
        <v>0</v>
      </c>
      <c r="W3274" s="212">
        <f t="shared" si="645"/>
        <v>0</v>
      </c>
      <c r="X3274" s="213" t="str">
        <f t="shared" si="646"/>
        <v/>
      </c>
      <c r="Y3274" s="213" t="str">
        <f t="shared" si="647"/>
        <v/>
      </c>
    </row>
    <row r="3275" spans="1:25" ht="15">
      <c r="A3275" s="118"/>
      <c r="B3275" s="117"/>
      <c r="C3275" s="119"/>
      <c r="D3275" s="116" t="str">
        <f>IFERROR(VLOOKUP(C3275,'PER Sociodemografico'!A:L,2,0),"")</f>
        <v/>
      </c>
      <c r="E3275" s="116" t="str">
        <f>IFERROR(VLOOKUP(C3275,'PER Sociodemografico'!A:L,9,0),"")</f>
        <v/>
      </c>
      <c r="F3275" s="118"/>
      <c r="G3275" s="116" t="str">
        <f>IFERROR(VLOOKUP(C3275,'PER Sociodemografico'!A:L,10,0),"")</f>
        <v/>
      </c>
      <c r="H3275" s="120"/>
      <c r="I3275" s="117"/>
      <c r="J3275" s="117"/>
      <c r="K3275" s="113" t="str">
        <f t="shared" si="636"/>
        <v/>
      </c>
      <c r="L3275" s="114" t="str">
        <f t="shared" si="637"/>
        <v/>
      </c>
      <c r="M3275" s="115" t="str">
        <f t="shared" si="638"/>
        <v/>
      </c>
      <c r="N3275" s="118"/>
      <c r="O3275" s="116" t="str">
        <f>IFERROR(VLOOKUP(N3275,'Código del Diagnóstico'!$A$2:$B$12426,2,0),"")</f>
        <v/>
      </c>
      <c r="P3275" s="209" t="str">
        <f>IFERROR(VLOOKUP(C3275,'PER Sociodemografico'!A:G,7,0),"")</f>
        <v/>
      </c>
      <c r="Q3275" s="210" t="str">
        <f t="shared" si="639"/>
        <v/>
      </c>
      <c r="R3275" s="113">
        <f t="shared" si="640"/>
        <v>0</v>
      </c>
      <c r="S3275" s="116">
        <f t="shared" si="641"/>
        <v>0</v>
      </c>
      <c r="T3275" s="129">
        <f t="shared" si="642"/>
        <v>0</v>
      </c>
      <c r="U3275" s="211">
        <f t="shared" si="643"/>
        <v>0</v>
      </c>
      <c r="V3275" s="212">
        <f t="shared" si="644"/>
        <v>0</v>
      </c>
      <c r="W3275" s="212">
        <f t="shared" si="645"/>
        <v>0</v>
      </c>
      <c r="X3275" s="213" t="str">
        <f t="shared" si="646"/>
        <v/>
      </c>
      <c r="Y3275" s="213" t="str">
        <f t="shared" si="647"/>
        <v/>
      </c>
    </row>
    <row r="3276" spans="1:25" ht="15">
      <c r="A3276" s="118"/>
      <c r="B3276" s="117"/>
      <c r="C3276" s="119"/>
      <c r="D3276" s="116" t="str">
        <f>IFERROR(VLOOKUP(C3276,'PER Sociodemografico'!A:L,2,0),"")</f>
        <v/>
      </c>
      <c r="E3276" s="116" t="str">
        <f>IFERROR(VLOOKUP(C3276,'PER Sociodemografico'!A:L,9,0),"")</f>
        <v/>
      </c>
      <c r="F3276" s="118"/>
      <c r="G3276" s="116" t="str">
        <f>IFERROR(VLOOKUP(C3276,'PER Sociodemografico'!A:L,10,0),"")</f>
        <v/>
      </c>
      <c r="H3276" s="120"/>
      <c r="I3276" s="117"/>
      <c r="J3276" s="117"/>
      <c r="K3276" s="113" t="str">
        <f t="shared" si="636"/>
        <v/>
      </c>
      <c r="L3276" s="114" t="str">
        <f t="shared" si="637"/>
        <v/>
      </c>
      <c r="M3276" s="115" t="str">
        <f t="shared" si="638"/>
        <v/>
      </c>
      <c r="N3276" s="118"/>
      <c r="O3276" s="116" t="str">
        <f>IFERROR(VLOOKUP(N3276,'Código del Diagnóstico'!$A$2:$B$12426,2,0),"")</f>
        <v/>
      </c>
      <c r="P3276" s="209" t="str">
        <f>IFERROR(VLOOKUP(C3276,'PER Sociodemografico'!A:G,7,0),"")</f>
        <v/>
      </c>
      <c r="Q3276" s="210" t="str">
        <f t="shared" si="639"/>
        <v/>
      </c>
      <c r="R3276" s="113">
        <f t="shared" si="640"/>
        <v>0</v>
      </c>
      <c r="S3276" s="116">
        <f t="shared" si="641"/>
        <v>0</v>
      </c>
      <c r="T3276" s="129">
        <f t="shared" si="642"/>
        <v>0</v>
      </c>
      <c r="U3276" s="211">
        <f t="shared" si="643"/>
        <v>0</v>
      </c>
      <c r="V3276" s="212">
        <f t="shared" si="644"/>
        <v>0</v>
      </c>
      <c r="W3276" s="212">
        <f t="shared" si="645"/>
        <v>0</v>
      </c>
      <c r="X3276" s="213" t="str">
        <f t="shared" si="646"/>
        <v/>
      </c>
      <c r="Y3276" s="213" t="str">
        <f t="shared" si="647"/>
        <v/>
      </c>
    </row>
    <row r="3277" spans="1:25" ht="15">
      <c r="A3277" s="118"/>
      <c r="B3277" s="117"/>
      <c r="C3277" s="119"/>
      <c r="D3277" s="116" t="str">
        <f>IFERROR(VLOOKUP(C3277,'PER Sociodemografico'!A:L,2,0),"")</f>
        <v/>
      </c>
      <c r="E3277" s="116" t="str">
        <f>IFERROR(VLOOKUP(C3277,'PER Sociodemografico'!A:L,9,0),"")</f>
        <v/>
      </c>
      <c r="F3277" s="118"/>
      <c r="G3277" s="116" t="str">
        <f>IFERROR(VLOOKUP(C3277,'PER Sociodemografico'!A:L,10,0),"")</f>
        <v/>
      </c>
      <c r="H3277" s="120"/>
      <c r="I3277" s="117"/>
      <c r="J3277" s="117"/>
      <c r="K3277" s="113" t="str">
        <f t="shared" si="636"/>
        <v/>
      </c>
      <c r="L3277" s="114" t="str">
        <f t="shared" si="637"/>
        <v/>
      </c>
      <c r="M3277" s="115" t="str">
        <f t="shared" si="638"/>
        <v/>
      </c>
      <c r="N3277" s="118"/>
      <c r="O3277" s="116" t="str">
        <f>IFERROR(VLOOKUP(N3277,'Código del Diagnóstico'!$A$2:$B$12426,2,0),"")</f>
        <v/>
      </c>
      <c r="P3277" s="209" t="str">
        <f>IFERROR(VLOOKUP(C3277,'PER Sociodemografico'!A:G,7,0),"")</f>
        <v/>
      </c>
      <c r="Q3277" s="210" t="str">
        <f t="shared" si="639"/>
        <v/>
      </c>
      <c r="R3277" s="113">
        <f t="shared" si="640"/>
        <v>0</v>
      </c>
      <c r="S3277" s="116">
        <f t="shared" si="641"/>
        <v>0</v>
      </c>
      <c r="T3277" s="129">
        <f t="shared" si="642"/>
        <v>0</v>
      </c>
      <c r="U3277" s="211">
        <f t="shared" si="643"/>
        <v>0</v>
      </c>
      <c r="V3277" s="212">
        <f t="shared" si="644"/>
        <v>0</v>
      </c>
      <c r="W3277" s="212">
        <f t="shared" si="645"/>
        <v>0</v>
      </c>
      <c r="X3277" s="213" t="str">
        <f t="shared" si="646"/>
        <v/>
      </c>
      <c r="Y3277" s="213" t="str">
        <f t="shared" si="647"/>
        <v/>
      </c>
    </row>
    <row r="3278" spans="1:25" ht="15">
      <c r="A3278" s="118"/>
      <c r="B3278" s="117"/>
      <c r="C3278" s="119"/>
      <c r="D3278" s="116" t="str">
        <f>IFERROR(VLOOKUP(C3278,'PER Sociodemografico'!A:L,2,0),"")</f>
        <v/>
      </c>
      <c r="E3278" s="116" t="str">
        <f>IFERROR(VLOOKUP(C3278,'PER Sociodemografico'!A:L,9,0),"")</f>
        <v/>
      </c>
      <c r="F3278" s="118"/>
      <c r="G3278" s="116" t="str">
        <f>IFERROR(VLOOKUP(C3278,'PER Sociodemografico'!A:L,10,0),"")</f>
        <v/>
      </c>
      <c r="H3278" s="120"/>
      <c r="I3278" s="117"/>
      <c r="J3278" s="117"/>
      <c r="K3278" s="113" t="str">
        <f t="shared" si="636"/>
        <v/>
      </c>
      <c r="L3278" s="114" t="str">
        <f t="shared" si="637"/>
        <v/>
      </c>
      <c r="M3278" s="115" t="str">
        <f t="shared" si="638"/>
        <v/>
      </c>
      <c r="N3278" s="118"/>
      <c r="O3278" s="116" t="str">
        <f>IFERROR(VLOOKUP(N3278,'Código del Diagnóstico'!$A$2:$B$12426,2,0),"")</f>
        <v/>
      </c>
      <c r="P3278" s="209" t="str">
        <f>IFERROR(VLOOKUP(C3278,'PER Sociodemografico'!A:G,7,0),"")</f>
        <v/>
      </c>
      <c r="Q3278" s="210" t="str">
        <f t="shared" si="639"/>
        <v/>
      </c>
      <c r="R3278" s="113">
        <f t="shared" si="640"/>
        <v>0</v>
      </c>
      <c r="S3278" s="116">
        <f t="shared" si="641"/>
        <v>0</v>
      </c>
      <c r="T3278" s="129">
        <f t="shared" si="642"/>
        <v>0</v>
      </c>
      <c r="U3278" s="211">
        <f t="shared" si="643"/>
        <v>0</v>
      </c>
      <c r="V3278" s="212">
        <f t="shared" si="644"/>
        <v>0</v>
      </c>
      <c r="W3278" s="212">
        <f t="shared" si="645"/>
        <v>0</v>
      </c>
      <c r="X3278" s="213" t="str">
        <f t="shared" si="646"/>
        <v/>
      </c>
      <c r="Y3278" s="213" t="str">
        <f t="shared" si="647"/>
        <v/>
      </c>
    </row>
    <row r="3279" spans="1:25" ht="15">
      <c r="A3279" s="118"/>
      <c r="B3279" s="117"/>
      <c r="C3279" s="119"/>
      <c r="D3279" s="116" t="str">
        <f>IFERROR(VLOOKUP(C3279,'PER Sociodemografico'!A:L,2,0),"")</f>
        <v/>
      </c>
      <c r="E3279" s="116" t="str">
        <f>IFERROR(VLOOKUP(C3279,'PER Sociodemografico'!A:L,9,0),"")</f>
        <v/>
      </c>
      <c r="F3279" s="118"/>
      <c r="G3279" s="116" t="str">
        <f>IFERROR(VLOOKUP(C3279,'PER Sociodemografico'!A:L,10,0),"")</f>
        <v/>
      </c>
      <c r="H3279" s="120"/>
      <c r="I3279" s="117"/>
      <c r="J3279" s="117"/>
      <c r="K3279" s="113" t="str">
        <f t="shared" si="636"/>
        <v/>
      </c>
      <c r="L3279" s="114" t="str">
        <f t="shared" si="637"/>
        <v/>
      </c>
      <c r="M3279" s="115" t="str">
        <f t="shared" si="638"/>
        <v/>
      </c>
      <c r="N3279" s="118"/>
      <c r="O3279" s="116" t="str">
        <f>IFERROR(VLOOKUP(N3279,'Código del Diagnóstico'!$A$2:$B$12426,2,0),"")</f>
        <v/>
      </c>
      <c r="P3279" s="209" t="str">
        <f>IFERROR(VLOOKUP(C3279,'PER Sociodemografico'!A:G,7,0),"")</f>
        <v/>
      </c>
      <c r="Q3279" s="210" t="str">
        <f t="shared" si="639"/>
        <v/>
      </c>
      <c r="R3279" s="113">
        <f t="shared" si="640"/>
        <v>0</v>
      </c>
      <c r="S3279" s="116">
        <f t="shared" si="641"/>
        <v>0</v>
      </c>
      <c r="T3279" s="129">
        <f t="shared" si="642"/>
        <v>0</v>
      </c>
      <c r="U3279" s="211">
        <f t="shared" si="643"/>
        <v>0</v>
      </c>
      <c r="V3279" s="212">
        <f t="shared" si="644"/>
        <v>0</v>
      </c>
      <c r="W3279" s="212">
        <f t="shared" si="645"/>
        <v>0</v>
      </c>
      <c r="X3279" s="213" t="str">
        <f t="shared" si="646"/>
        <v/>
      </c>
      <c r="Y3279" s="213" t="str">
        <f t="shared" si="647"/>
        <v/>
      </c>
    </row>
    <row r="3280" spans="1:25" ht="15">
      <c r="A3280" s="118"/>
      <c r="B3280" s="117"/>
      <c r="C3280" s="119"/>
      <c r="D3280" s="116" t="str">
        <f>IFERROR(VLOOKUP(C3280,'PER Sociodemografico'!A:L,2,0),"")</f>
        <v/>
      </c>
      <c r="E3280" s="116" t="str">
        <f>IFERROR(VLOOKUP(C3280,'PER Sociodemografico'!A:L,9,0),"")</f>
        <v/>
      </c>
      <c r="F3280" s="118"/>
      <c r="G3280" s="116" t="str">
        <f>IFERROR(VLOOKUP(C3280,'PER Sociodemografico'!A:L,10,0),"")</f>
        <v/>
      </c>
      <c r="H3280" s="120"/>
      <c r="I3280" s="117"/>
      <c r="J3280" s="117"/>
      <c r="K3280" s="113" t="str">
        <f t="shared" si="636"/>
        <v/>
      </c>
      <c r="L3280" s="114" t="str">
        <f t="shared" si="637"/>
        <v/>
      </c>
      <c r="M3280" s="115" t="str">
        <f t="shared" si="638"/>
        <v/>
      </c>
      <c r="N3280" s="118"/>
      <c r="O3280" s="116" t="str">
        <f>IFERROR(VLOOKUP(N3280,'Código del Diagnóstico'!$A$2:$B$12426,2,0),"")</f>
        <v/>
      </c>
      <c r="P3280" s="209" t="str">
        <f>IFERROR(VLOOKUP(C3280,'PER Sociodemografico'!A:G,7,0),"")</f>
        <v/>
      </c>
      <c r="Q3280" s="210" t="str">
        <f t="shared" si="639"/>
        <v/>
      </c>
      <c r="R3280" s="113">
        <f t="shared" si="640"/>
        <v>0</v>
      </c>
      <c r="S3280" s="116">
        <f t="shared" si="641"/>
        <v>0</v>
      </c>
      <c r="T3280" s="129">
        <f t="shared" si="642"/>
        <v>0</v>
      </c>
      <c r="U3280" s="211">
        <f t="shared" si="643"/>
        <v>0</v>
      </c>
      <c r="V3280" s="212">
        <f t="shared" si="644"/>
        <v>0</v>
      </c>
      <c r="W3280" s="212">
        <f t="shared" si="645"/>
        <v>0</v>
      </c>
      <c r="X3280" s="213" t="str">
        <f t="shared" si="646"/>
        <v/>
      </c>
      <c r="Y3280" s="213" t="str">
        <f t="shared" si="647"/>
        <v/>
      </c>
    </row>
    <row r="3281" spans="1:25" ht="15">
      <c r="A3281" s="118"/>
      <c r="B3281" s="117"/>
      <c r="C3281" s="119"/>
      <c r="D3281" s="116" t="str">
        <f>IFERROR(VLOOKUP(C3281,'PER Sociodemografico'!A:L,2,0),"")</f>
        <v/>
      </c>
      <c r="E3281" s="116" t="str">
        <f>IFERROR(VLOOKUP(C3281,'PER Sociodemografico'!A:L,9,0),"")</f>
        <v/>
      </c>
      <c r="F3281" s="118"/>
      <c r="G3281" s="116" t="str">
        <f>IFERROR(VLOOKUP(C3281,'PER Sociodemografico'!A:L,10,0),"")</f>
        <v/>
      </c>
      <c r="H3281" s="120"/>
      <c r="I3281" s="117"/>
      <c r="J3281" s="117"/>
      <c r="K3281" s="113" t="str">
        <f t="shared" si="636"/>
        <v/>
      </c>
      <c r="L3281" s="114" t="str">
        <f t="shared" si="637"/>
        <v/>
      </c>
      <c r="M3281" s="115" t="str">
        <f t="shared" si="638"/>
        <v/>
      </c>
      <c r="N3281" s="118"/>
      <c r="O3281" s="116" t="str">
        <f>IFERROR(VLOOKUP(N3281,'Código del Diagnóstico'!$A$2:$B$12426,2,0),"")</f>
        <v/>
      </c>
      <c r="P3281" s="209" t="str">
        <f>IFERROR(VLOOKUP(C3281,'PER Sociodemografico'!A:G,7,0),"")</f>
        <v/>
      </c>
      <c r="Q3281" s="210" t="str">
        <f t="shared" si="639"/>
        <v/>
      </c>
      <c r="R3281" s="113">
        <f t="shared" si="640"/>
        <v>0</v>
      </c>
      <c r="S3281" s="116">
        <f t="shared" si="641"/>
        <v>0</v>
      </c>
      <c r="T3281" s="129">
        <f t="shared" si="642"/>
        <v>0</v>
      </c>
      <c r="U3281" s="211">
        <f t="shared" si="643"/>
        <v>0</v>
      </c>
      <c r="V3281" s="212">
        <f t="shared" si="644"/>
        <v>0</v>
      </c>
      <c r="W3281" s="212">
        <f t="shared" si="645"/>
        <v>0</v>
      </c>
      <c r="X3281" s="213" t="str">
        <f t="shared" si="646"/>
        <v/>
      </c>
      <c r="Y3281" s="213" t="str">
        <f t="shared" si="647"/>
        <v/>
      </c>
    </row>
    <row r="3282" spans="1:25" ht="15">
      <c r="A3282" s="118"/>
      <c r="B3282" s="117"/>
      <c r="C3282" s="119"/>
      <c r="D3282" s="116" t="str">
        <f>IFERROR(VLOOKUP(C3282,'PER Sociodemografico'!A:L,2,0),"")</f>
        <v/>
      </c>
      <c r="E3282" s="116" t="str">
        <f>IFERROR(VLOOKUP(C3282,'PER Sociodemografico'!A:L,9,0),"")</f>
        <v/>
      </c>
      <c r="F3282" s="118"/>
      <c r="G3282" s="116" t="str">
        <f>IFERROR(VLOOKUP(C3282,'PER Sociodemografico'!A:L,10,0),"")</f>
        <v/>
      </c>
      <c r="H3282" s="120"/>
      <c r="I3282" s="117"/>
      <c r="J3282" s="117"/>
      <c r="K3282" s="113" t="str">
        <f t="shared" si="636"/>
        <v/>
      </c>
      <c r="L3282" s="114" t="str">
        <f t="shared" si="637"/>
        <v/>
      </c>
      <c r="M3282" s="115" t="str">
        <f t="shared" si="638"/>
        <v/>
      </c>
      <c r="N3282" s="118"/>
      <c r="O3282" s="116" t="str">
        <f>IFERROR(VLOOKUP(N3282,'Código del Diagnóstico'!$A$2:$B$12426,2,0),"")</f>
        <v/>
      </c>
      <c r="P3282" s="209" t="str">
        <f>IFERROR(VLOOKUP(C3282,'PER Sociodemografico'!A:G,7,0),"")</f>
        <v/>
      </c>
      <c r="Q3282" s="210" t="str">
        <f t="shared" si="639"/>
        <v/>
      </c>
      <c r="R3282" s="113">
        <f t="shared" si="640"/>
        <v>0</v>
      </c>
      <c r="S3282" s="116">
        <f t="shared" si="641"/>
        <v>0</v>
      </c>
      <c r="T3282" s="129">
        <f t="shared" si="642"/>
        <v>0</v>
      </c>
      <c r="U3282" s="211">
        <f t="shared" si="643"/>
        <v>0</v>
      </c>
      <c r="V3282" s="212">
        <f t="shared" si="644"/>
        <v>0</v>
      </c>
      <c r="W3282" s="212">
        <f t="shared" si="645"/>
        <v>0</v>
      </c>
      <c r="X3282" s="213" t="str">
        <f t="shared" si="646"/>
        <v/>
      </c>
      <c r="Y3282" s="213" t="str">
        <f t="shared" si="647"/>
        <v/>
      </c>
    </row>
    <row r="3283" spans="1:25" ht="15">
      <c r="A3283" s="118"/>
      <c r="B3283" s="117"/>
      <c r="C3283" s="119"/>
      <c r="D3283" s="116" t="str">
        <f>IFERROR(VLOOKUP(C3283,'PER Sociodemografico'!A:L,2,0),"")</f>
        <v/>
      </c>
      <c r="E3283" s="116" t="str">
        <f>IFERROR(VLOOKUP(C3283,'PER Sociodemografico'!A:L,9,0),"")</f>
        <v/>
      </c>
      <c r="F3283" s="118"/>
      <c r="G3283" s="116" t="str">
        <f>IFERROR(VLOOKUP(C3283,'PER Sociodemografico'!A:L,10,0),"")</f>
        <v/>
      </c>
      <c r="H3283" s="120"/>
      <c r="I3283" s="117"/>
      <c r="J3283" s="117"/>
      <c r="K3283" s="113" t="str">
        <f t="shared" si="636"/>
        <v/>
      </c>
      <c r="L3283" s="114" t="str">
        <f t="shared" si="637"/>
        <v/>
      </c>
      <c r="M3283" s="115" t="str">
        <f t="shared" si="638"/>
        <v/>
      </c>
      <c r="N3283" s="118"/>
      <c r="O3283" s="116" t="str">
        <f>IFERROR(VLOOKUP(N3283,'Código del Diagnóstico'!$A$2:$B$12426,2,0),"")</f>
        <v/>
      </c>
      <c r="P3283" s="209" t="str">
        <f>IFERROR(VLOOKUP(C3283,'PER Sociodemografico'!A:G,7,0),"")</f>
        <v/>
      </c>
      <c r="Q3283" s="210" t="str">
        <f t="shared" si="639"/>
        <v/>
      </c>
      <c r="R3283" s="113">
        <f t="shared" si="640"/>
        <v>0</v>
      </c>
      <c r="S3283" s="116">
        <f t="shared" si="641"/>
        <v>0</v>
      </c>
      <c r="T3283" s="129">
        <f t="shared" si="642"/>
        <v>0</v>
      </c>
      <c r="U3283" s="211">
        <f t="shared" si="643"/>
        <v>0</v>
      </c>
      <c r="V3283" s="212">
        <f t="shared" si="644"/>
        <v>0</v>
      </c>
      <c r="W3283" s="212">
        <f t="shared" si="645"/>
        <v>0</v>
      </c>
      <c r="X3283" s="213" t="str">
        <f t="shared" si="646"/>
        <v/>
      </c>
      <c r="Y3283" s="213" t="str">
        <f t="shared" si="647"/>
        <v/>
      </c>
    </row>
    <row r="3284" spans="1:25" ht="15">
      <c r="A3284" s="118"/>
      <c r="B3284" s="117"/>
      <c r="C3284" s="119"/>
      <c r="D3284" s="116" t="str">
        <f>IFERROR(VLOOKUP(C3284,'PER Sociodemografico'!A:L,2,0),"")</f>
        <v/>
      </c>
      <c r="E3284" s="116" t="str">
        <f>IFERROR(VLOOKUP(C3284,'PER Sociodemografico'!A:L,9,0),"")</f>
        <v/>
      </c>
      <c r="F3284" s="118"/>
      <c r="G3284" s="116" t="str">
        <f>IFERROR(VLOOKUP(C3284,'PER Sociodemografico'!A:L,10,0),"")</f>
        <v/>
      </c>
      <c r="H3284" s="120"/>
      <c r="I3284" s="117"/>
      <c r="J3284" s="117"/>
      <c r="K3284" s="113" t="str">
        <f t="shared" si="636"/>
        <v/>
      </c>
      <c r="L3284" s="114" t="str">
        <f t="shared" si="637"/>
        <v/>
      </c>
      <c r="M3284" s="115" t="str">
        <f t="shared" si="638"/>
        <v/>
      </c>
      <c r="N3284" s="118"/>
      <c r="O3284" s="116" t="str">
        <f>IFERROR(VLOOKUP(N3284,'Código del Diagnóstico'!$A$2:$B$12426,2,0),"")</f>
        <v/>
      </c>
      <c r="P3284" s="209" t="str">
        <f>IFERROR(VLOOKUP(C3284,'PER Sociodemografico'!A:G,7,0),"")</f>
        <v/>
      </c>
      <c r="Q3284" s="210" t="str">
        <f t="shared" si="639"/>
        <v/>
      </c>
      <c r="R3284" s="113">
        <f t="shared" si="640"/>
        <v>0</v>
      </c>
      <c r="S3284" s="116">
        <f t="shared" si="641"/>
        <v>0</v>
      </c>
      <c r="T3284" s="129">
        <f t="shared" si="642"/>
        <v>0</v>
      </c>
      <c r="U3284" s="211">
        <f t="shared" si="643"/>
        <v>0</v>
      </c>
      <c r="V3284" s="212">
        <f t="shared" si="644"/>
        <v>0</v>
      </c>
      <c r="W3284" s="212">
        <f t="shared" si="645"/>
        <v>0</v>
      </c>
      <c r="X3284" s="213" t="str">
        <f t="shared" si="646"/>
        <v/>
      </c>
      <c r="Y3284" s="213" t="str">
        <f t="shared" si="647"/>
        <v/>
      </c>
    </row>
    <row r="3285" spans="1:25" ht="15">
      <c r="A3285" s="118"/>
      <c r="B3285" s="117"/>
      <c r="C3285" s="119"/>
      <c r="D3285" s="116" t="str">
        <f>IFERROR(VLOOKUP(C3285,'PER Sociodemografico'!A:L,2,0),"")</f>
        <v/>
      </c>
      <c r="E3285" s="116" t="str">
        <f>IFERROR(VLOOKUP(C3285,'PER Sociodemografico'!A:L,9,0),"")</f>
        <v/>
      </c>
      <c r="F3285" s="118"/>
      <c r="G3285" s="116" t="str">
        <f>IFERROR(VLOOKUP(C3285,'PER Sociodemografico'!A:L,10,0),"")</f>
        <v/>
      </c>
      <c r="H3285" s="120"/>
      <c r="I3285" s="117"/>
      <c r="J3285" s="117"/>
      <c r="K3285" s="113" t="str">
        <f t="shared" si="636"/>
        <v/>
      </c>
      <c r="L3285" s="114" t="str">
        <f t="shared" si="637"/>
        <v/>
      </c>
      <c r="M3285" s="115" t="str">
        <f t="shared" si="638"/>
        <v/>
      </c>
      <c r="N3285" s="118"/>
      <c r="O3285" s="116" t="str">
        <f>IFERROR(VLOOKUP(N3285,'Código del Diagnóstico'!$A$2:$B$12426,2,0),"")</f>
        <v/>
      </c>
      <c r="P3285" s="209" t="str">
        <f>IFERROR(VLOOKUP(C3285,'PER Sociodemografico'!A:G,7,0),"")</f>
        <v/>
      </c>
      <c r="Q3285" s="210" t="str">
        <f t="shared" si="639"/>
        <v/>
      </c>
      <c r="R3285" s="113">
        <f t="shared" si="640"/>
        <v>0</v>
      </c>
      <c r="S3285" s="116">
        <f t="shared" si="641"/>
        <v>0</v>
      </c>
      <c r="T3285" s="129">
        <f t="shared" si="642"/>
        <v>0</v>
      </c>
      <c r="U3285" s="211">
        <f t="shared" si="643"/>
        <v>0</v>
      </c>
      <c r="V3285" s="212">
        <f t="shared" si="644"/>
        <v>0</v>
      </c>
      <c r="W3285" s="212">
        <f t="shared" si="645"/>
        <v>0</v>
      </c>
      <c r="X3285" s="213" t="str">
        <f t="shared" si="646"/>
        <v/>
      </c>
      <c r="Y3285" s="213" t="str">
        <f t="shared" si="647"/>
        <v/>
      </c>
    </row>
    <row r="3286" spans="1:25" ht="15">
      <c r="A3286" s="118"/>
      <c r="B3286" s="117"/>
      <c r="C3286" s="119"/>
      <c r="D3286" s="116" t="str">
        <f>IFERROR(VLOOKUP(C3286,'PER Sociodemografico'!A:L,2,0),"")</f>
        <v/>
      </c>
      <c r="E3286" s="116" t="str">
        <f>IFERROR(VLOOKUP(C3286,'PER Sociodemografico'!A:L,9,0),"")</f>
        <v/>
      </c>
      <c r="F3286" s="118"/>
      <c r="G3286" s="116" t="str">
        <f>IFERROR(VLOOKUP(C3286,'PER Sociodemografico'!A:L,10,0),"")</f>
        <v/>
      </c>
      <c r="H3286" s="120"/>
      <c r="I3286" s="117"/>
      <c r="J3286" s="117"/>
      <c r="K3286" s="113" t="str">
        <f t="shared" si="636"/>
        <v/>
      </c>
      <c r="L3286" s="114" t="str">
        <f t="shared" si="637"/>
        <v/>
      </c>
      <c r="M3286" s="115" t="str">
        <f t="shared" si="638"/>
        <v/>
      </c>
      <c r="N3286" s="118"/>
      <c r="O3286" s="116" t="str">
        <f>IFERROR(VLOOKUP(N3286,'Código del Diagnóstico'!$A$2:$B$12426,2,0),"")</f>
        <v/>
      </c>
      <c r="P3286" s="209" t="str">
        <f>IFERROR(VLOOKUP(C3286,'PER Sociodemografico'!A:G,7,0),"")</f>
        <v/>
      </c>
      <c r="Q3286" s="210" t="str">
        <f t="shared" si="639"/>
        <v/>
      </c>
      <c r="R3286" s="113">
        <f t="shared" si="640"/>
        <v>0</v>
      </c>
      <c r="S3286" s="116">
        <f t="shared" si="641"/>
        <v>0</v>
      </c>
      <c r="T3286" s="129">
        <f t="shared" si="642"/>
        <v>0</v>
      </c>
      <c r="U3286" s="211">
        <f t="shared" si="643"/>
        <v>0</v>
      </c>
      <c r="V3286" s="212">
        <f t="shared" si="644"/>
        <v>0</v>
      </c>
      <c r="W3286" s="212">
        <f t="shared" si="645"/>
        <v>0</v>
      </c>
      <c r="X3286" s="213" t="str">
        <f t="shared" si="646"/>
        <v/>
      </c>
      <c r="Y3286" s="213" t="str">
        <f t="shared" si="647"/>
        <v/>
      </c>
    </row>
    <row r="3287" spans="1:25" ht="15">
      <c r="A3287" s="118"/>
      <c r="B3287" s="117"/>
      <c r="C3287" s="119"/>
      <c r="D3287" s="116" t="str">
        <f>IFERROR(VLOOKUP(C3287,'PER Sociodemografico'!A:L,2,0),"")</f>
        <v/>
      </c>
      <c r="E3287" s="116" t="str">
        <f>IFERROR(VLOOKUP(C3287,'PER Sociodemografico'!A:L,9,0),"")</f>
        <v/>
      </c>
      <c r="F3287" s="118"/>
      <c r="G3287" s="116" t="str">
        <f>IFERROR(VLOOKUP(C3287,'PER Sociodemografico'!A:L,10,0),"")</f>
        <v/>
      </c>
      <c r="H3287" s="120"/>
      <c r="I3287" s="117"/>
      <c r="J3287" s="117"/>
      <c r="K3287" s="113" t="str">
        <f t="shared" si="636"/>
        <v/>
      </c>
      <c r="L3287" s="114" t="str">
        <f t="shared" si="637"/>
        <v/>
      </c>
      <c r="M3287" s="115" t="str">
        <f t="shared" si="638"/>
        <v/>
      </c>
      <c r="N3287" s="118"/>
      <c r="O3287" s="116" t="str">
        <f>IFERROR(VLOOKUP(N3287,'Código del Diagnóstico'!$A$2:$B$12426,2,0),"")</f>
        <v/>
      </c>
      <c r="P3287" s="209" t="str">
        <f>IFERROR(VLOOKUP(C3287,'PER Sociodemografico'!A:G,7,0),"")</f>
        <v/>
      </c>
      <c r="Q3287" s="210" t="str">
        <f t="shared" si="639"/>
        <v/>
      </c>
      <c r="R3287" s="113">
        <f t="shared" si="640"/>
        <v>0</v>
      </c>
      <c r="S3287" s="116">
        <f t="shared" si="641"/>
        <v>0</v>
      </c>
      <c r="T3287" s="129">
        <f t="shared" si="642"/>
        <v>0</v>
      </c>
      <c r="U3287" s="211">
        <f t="shared" si="643"/>
        <v>0</v>
      </c>
      <c r="V3287" s="212">
        <f t="shared" si="644"/>
        <v>0</v>
      </c>
      <c r="W3287" s="212">
        <f t="shared" si="645"/>
        <v>0</v>
      </c>
      <c r="X3287" s="213" t="str">
        <f t="shared" si="646"/>
        <v/>
      </c>
      <c r="Y3287" s="213" t="str">
        <f t="shared" si="647"/>
        <v/>
      </c>
    </row>
    <row r="3288" spans="1:25" ht="15">
      <c r="A3288" s="118"/>
      <c r="B3288" s="117"/>
      <c r="C3288" s="119"/>
      <c r="D3288" s="116" t="str">
        <f>IFERROR(VLOOKUP(C3288,'PER Sociodemografico'!A:L,2,0),"")</f>
        <v/>
      </c>
      <c r="E3288" s="116" t="str">
        <f>IFERROR(VLOOKUP(C3288,'PER Sociodemografico'!A:L,9,0),"")</f>
        <v/>
      </c>
      <c r="F3288" s="118"/>
      <c r="G3288" s="116" t="str">
        <f>IFERROR(VLOOKUP(C3288,'PER Sociodemografico'!A:L,10,0),"")</f>
        <v/>
      </c>
      <c r="H3288" s="120"/>
      <c r="I3288" s="117"/>
      <c r="J3288" s="117"/>
      <c r="K3288" s="113" t="str">
        <f t="shared" si="636"/>
        <v/>
      </c>
      <c r="L3288" s="114" t="str">
        <f t="shared" si="637"/>
        <v/>
      </c>
      <c r="M3288" s="115" t="str">
        <f t="shared" si="638"/>
        <v/>
      </c>
      <c r="N3288" s="118"/>
      <c r="O3288" s="116" t="str">
        <f>IFERROR(VLOOKUP(N3288,'Código del Diagnóstico'!$A$2:$B$12426,2,0),"")</f>
        <v/>
      </c>
      <c r="P3288" s="209" t="str">
        <f>IFERROR(VLOOKUP(C3288,'PER Sociodemografico'!A:G,7,0),"")</f>
        <v/>
      </c>
      <c r="Q3288" s="210" t="str">
        <f t="shared" si="639"/>
        <v/>
      </c>
      <c r="R3288" s="113">
        <f t="shared" si="640"/>
        <v>0</v>
      </c>
      <c r="S3288" s="116">
        <f t="shared" si="641"/>
        <v>0</v>
      </c>
      <c r="T3288" s="129">
        <f t="shared" si="642"/>
        <v>0</v>
      </c>
      <c r="U3288" s="211">
        <f t="shared" si="643"/>
        <v>0</v>
      </c>
      <c r="V3288" s="212">
        <f t="shared" si="644"/>
        <v>0</v>
      </c>
      <c r="W3288" s="212">
        <f t="shared" si="645"/>
        <v>0</v>
      </c>
      <c r="X3288" s="213" t="str">
        <f t="shared" si="646"/>
        <v/>
      </c>
      <c r="Y3288" s="213" t="str">
        <f t="shared" si="647"/>
        <v/>
      </c>
    </row>
    <row r="3289" spans="1:25" ht="15">
      <c r="A3289" s="118"/>
      <c r="B3289" s="117"/>
      <c r="C3289" s="119"/>
      <c r="D3289" s="116" t="str">
        <f>IFERROR(VLOOKUP(C3289,'PER Sociodemografico'!A:L,2,0),"")</f>
        <v/>
      </c>
      <c r="E3289" s="116" t="str">
        <f>IFERROR(VLOOKUP(C3289,'PER Sociodemografico'!A:L,9,0),"")</f>
        <v/>
      </c>
      <c r="F3289" s="118"/>
      <c r="G3289" s="116" t="str">
        <f>IFERROR(VLOOKUP(C3289,'PER Sociodemografico'!A:L,10,0),"")</f>
        <v/>
      </c>
      <c r="H3289" s="120"/>
      <c r="I3289" s="117"/>
      <c r="J3289" s="117"/>
      <c r="K3289" s="113" t="str">
        <f t="shared" si="636"/>
        <v/>
      </c>
      <c r="L3289" s="114" t="str">
        <f t="shared" si="637"/>
        <v/>
      </c>
      <c r="M3289" s="115" t="str">
        <f t="shared" si="638"/>
        <v/>
      </c>
      <c r="N3289" s="118"/>
      <c r="O3289" s="116" t="str">
        <f>IFERROR(VLOOKUP(N3289,'Código del Diagnóstico'!$A$2:$B$12426,2,0),"")</f>
        <v/>
      </c>
      <c r="P3289" s="209" t="str">
        <f>IFERROR(VLOOKUP(C3289,'PER Sociodemografico'!A:G,7,0),"")</f>
        <v/>
      </c>
      <c r="Q3289" s="210" t="str">
        <f t="shared" si="639"/>
        <v/>
      </c>
      <c r="R3289" s="113">
        <f t="shared" si="640"/>
        <v>0</v>
      </c>
      <c r="S3289" s="116">
        <f t="shared" si="641"/>
        <v>0</v>
      </c>
      <c r="T3289" s="129">
        <f t="shared" si="642"/>
        <v>0</v>
      </c>
      <c r="U3289" s="211">
        <f t="shared" si="643"/>
        <v>0</v>
      </c>
      <c r="V3289" s="212">
        <f t="shared" si="644"/>
        <v>0</v>
      </c>
      <c r="W3289" s="212">
        <f t="shared" si="645"/>
        <v>0</v>
      </c>
      <c r="X3289" s="213" t="str">
        <f t="shared" si="646"/>
        <v/>
      </c>
      <c r="Y3289" s="213" t="str">
        <f t="shared" si="647"/>
        <v/>
      </c>
    </row>
    <row r="3290" spans="1:25" ht="15">
      <c r="A3290" s="118"/>
      <c r="B3290" s="117"/>
      <c r="C3290" s="119"/>
      <c r="D3290" s="116" t="str">
        <f>IFERROR(VLOOKUP(C3290,'PER Sociodemografico'!A:L,2,0),"")</f>
        <v/>
      </c>
      <c r="E3290" s="116" t="str">
        <f>IFERROR(VLOOKUP(C3290,'PER Sociodemografico'!A:L,9,0),"")</f>
        <v/>
      </c>
      <c r="F3290" s="118"/>
      <c r="G3290" s="116" t="str">
        <f>IFERROR(VLOOKUP(C3290,'PER Sociodemografico'!A:L,10,0),"")</f>
        <v/>
      </c>
      <c r="H3290" s="120"/>
      <c r="I3290" s="117"/>
      <c r="J3290" s="117"/>
      <c r="K3290" s="113" t="str">
        <f t="shared" si="636"/>
        <v/>
      </c>
      <c r="L3290" s="114" t="str">
        <f t="shared" si="637"/>
        <v/>
      </c>
      <c r="M3290" s="115" t="str">
        <f t="shared" si="638"/>
        <v/>
      </c>
      <c r="N3290" s="118"/>
      <c r="O3290" s="116" t="str">
        <f>IFERROR(VLOOKUP(N3290,'Código del Diagnóstico'!$A$2:$B$12426,2,0),"")</f>
        <v/>
      </c>
      <c r="P3290" s="209" t="str">
        <f>IFERROR(VLOOKUP(C3290,'PER Sociodemografico'!A:G,7,0),"")</f>
        <v/>
      </c>
      <c r="Q3290" s="210" t="str">
        <f t="shared" si="639"/>
        <v/>
      </c>
      <c r="R3290" s="113">
        <f t="shared" si="640"/>
        <v>0</v>
      </c>
      <c r="S3290" s="116">
        <f t="shared" si="641"/>
        <v>0</v>
      </c>
      <c r="T3290" s="129">
        <f t="shared" si="642"/>
        <v>0</v>
      </c>
      <c r="U3290" s="211">
        <f t="shared" si="643"/>
        <v>0</v>
      </c>
      <c r="V3290" s="212">
        <f t="shared" si="644"/>
        <v>0</v>
      </c>
      <c r="W3290" s="212">
        <f t="shared" si="645"/>
        <v>0</v>
      </c>
      <c r="X3290" s="213" t="str">
        <f t="shared" si="646"/>
        <v/>
      </c>
      <c r="Y3290" s="213" t="str">
        <f t="shared" si="647"/>
        <v/>
      </c>
    </row>
    <row r="3291" spans="1:25" ht="15">
      <c r="A3291" s="118"/>
      <c r="B3291" s="117"/>
      <c r="C3291" s="119"/>
      <c r="D3291" s="116" t="str">
        <f>IFERROR(VLOOKUP(C3291,'PER Sociodemografico'!A:L,2,0),"")</f>
        <v/>
      </c>
      <c r="E3291" s="116" t="str">
        <f>IFERROR(VLOOKUP(C3291,'PER Sociodemografico'!A:L,9,0),"")</f>
        <v/>
      </c>
      <c r="F3291" s="118"/>
      <c r="G3291" s="116" t="str">
        <f>IFERROR(VLOOKUP(C3291,'PER Sociodemografico'!A:L,10,0),"")</f>
        <v/>
      </c>
      <c r="H3291" s="120"/>
      <c r="I3291" s="117"/>
      <c r="J3291" s="117"/>
      <c r="K3291" s="113" t="str">
        <f t="shared" si="636"/>
        <v/>
      </c>
      <c r="L3291" s="114" t="str">
        <f t="shared" si="637"/>
        <v/>
      </c>
      <c r="M3291" s="115" t="str">
        <f t="shared" si="638"/>
        <v/>
      </c>
      <c r="N3291" s="118"/>
      <c r="O3291" s="116" t="str">
        <f>IFERROR(VLOOKUP(N3291,'Código del Diagnóstico'!$A$2:$B$12426,2,0),"")</f>
        <v/>
      </c>
      <c r="P3291" s="209" t="str">
        <f>IFERROR(VLOOKUP(C3291,'PER Sociodemografico'!A:G,7,0),"")</f>
        <v/>
      </c>
      <c r="Q3291" s="210" t="str">
        <f t="shared" si="639"/>
        <v/>
      </c>
      <c r="R3291" s="113">
        <f t="shared" si="640"/>
        <v>0</v>
      </c>
      <c r="S3291" s="116">
        <f t="shared" si="641"/>
        <v>0</v>
      </c>
      <c r="T3291" s="129">
        <f t="shared" si="642"/>
        <v>0</v>
      </c>
      <c r="U3291" s="211">
        <f t="shared" si="643"/>
        <v>0</v>
      </c>
      <c r="V3291" s="212">
        <f t="shared" si="644"/>
        <v>0</v>
      </c>
      <c r="W3291" s="212">
        <f t="shared" si="645"/>
        <v>0</v>
      </c>
      <c r="X3291" s="213" t="str">
        <f t="shared" si="646"/>
        <v/>
      </c>
      <c r="Y3291" s="213" t="str">
        <f t="shared" si="647"/>
        <v/>
      </c>
    </row>
    <row r="3292" spans="1:25" ht="15">
      <c r="A3292" s="118"/>
      <c r="B3292" s="117"/>
      <c r="C3292" s="119"/>
      <c r="D3292" s="116" t="str">
        <f>IFERROR(VLOOKUP(C3292,'PER Sociodemografico'!A:L,2,0),"")</f>
        <v/>
      </c>
      <c r="E3292" s="116" t="str">
        <f>IFERROR(VLOOKUP(C3292,'PER Sociodemografico'!A:L,9,0),"")</f>
        <v/>
      </c>
      <c r="F3292" s="118"/>
      <c r="G3292" s="116" t="str">
        <f>IFERROR(VLOOKUP(C3292,'PER Sociodemografico'!A:L,10,0),"")</f>
        <v/>
      </c>
      <c r="H3292" s="120"/>
      <c r="I3292" s="117"/>
      <c r="J3292" s="117"/>
      <c r="K3292" s="113" t="str">
        <f t="shared" si="636"/>
        <v/>
      </c>
      <c r="L3292" s="114" t="str">
        <f t="shared" si="637"/>
        <v/>
      </c>
      <c r="M3292" s="115" t="str">
        <f t="shared" si="638"/>
        <v/>
      </c>
      <c r="N3292" s="118"/>
      <c r="O3292" s="116" t="str">
        <f>IFERROR(VLOOKUP(N3292,'Código del Diagnóstico'!$A$2:$B$12426,2,0),"")</f>
        <v/>
      </c>
      <c r="P3292" s="209" t="str">
        <f>IFERROR(VLOOKUP(C3292,'PER Sociodemografico'!A:G,7,0),"")</f>
        <v/>
      </c>
      <c r="Q3292" s="210" t="str">
        <f t="shared" si="639"/>
        <v/>
      </c>
      <c r="R3292" s="113">
        <f t="shared" si="640"/>
        <v>0</v>
      </c>
      <c r="S3292" s="116">
        <f t="shared" si="641"/>
        <v>0</v>
      </c>
      <c r="T3292" s="129">
        <f t="shared" si="642"/>
        <v>0</v>
      </c>
      <c r="U3292" s="211">
        <f t="shared" si="643"/>
        <v>0</v>
      </c>
      <c r="V3292" s="212">
        <f t="shared" si="644"/>
        <v>0</v>
      </c>
      <c r="W3292" s="212">
        <f t="shared" si="645"/>
        <v>0</v>
      </c>
      <c r="X3292" s="213" t="str">
        <f t="shared" si="646"/>
        <v/>
      </c>
      <c r="Y3292" s="213" t="str">
        <f t="shared" si="647"/>
        <v/>
      </c>
    </row>
    <row r="3293" spans="1:25" ht="15">
      <c r="A3293" s="118"/>
      <c r="B3293" s="117"/>
      <c r="C3293" s="119"/>
      <c r="D3293" s="116" t="str">
        <f>IFERROR(VLOOKUP(C3293,'PER Sociodemografico'!A:L,2,0),"")</f>
        <v/>
      </c>
      <c r="E3293" s="116" t="str">
        <f>IFERROR(VLOOKUP(C3293,'PER Sociodemografico'!A:L,9,0),"")</f>
        <v/>
      </c>
      <c r="F3293" s="118"/>
      <c r="G3293" s="116" t="str">
        <f>IFERROR(VLOOKUP(C3293,'PER Sociodemografico'!A:L,10,0),"")</f>
        <v/>
      </c>
      <c r="H3293" s="120"/>
      <c r="I3293" s="117"/>
      <c r="J3293" s="117"/>
      <c r="K3293" s="113" t="str">
        <f t="shared" si="636"/>
        <v/>
      </c>
      <c r="L3293" s="114" t="str">
        <f t="shared" si="637"/>
        <v/>
      </c>
      <c r="M3293" s="115" t="str">
        <f t="shared" si="638"/>
        <v/>
      </c>
      <c r="N3293" s="118"/>
      <c r="O3293" s="116" t="str">
        <f>IFERROR(VLOOKUP(N3293,'Código del Diagnóstico'!$A$2:$B$12426,2,0),"")</f>
        <v/>
      </c>
      <c r="P3293" s="209" t="str">
        <f>IFERROR(VLOOKUP(C3293,'PER Sociodemografico'!A:G,7,0),"")</f>
        <v/>
      </c>
      <c r="Q3293" s="210" t="str">
        <f t="shared" si="639"/>
        <v/>
      </c>
      <c r="R3293" s="113">
        <f t="shared" si="640"/>
        <v>0</v>
      </c>
      <c r="S3293" s="116">
        <f t="shared" si="641"/>
        <v>0</v>
      </c>
      <c r="T3293" s="129">
        <f t="shared" si="642"/>
        <v>0</v>
      </c>
      <c r="U3293" s="211">
        <f t="shared" si="643"/>
        <v>0</v>
      </c>
      <c r="V3293" s="212">
        <f t="shared" si="644"/>
        <v>0</v>
      </c>
      <c r="W3293" s="212">
        <f t="shared" si="645"/>
        <v>0</v>
      </c>
      <c r="X3293" s="213" t="str">
        <f t="shared" si="646"/>
        <v/>
      </c>
      <c r="Y3293" s="213" t="str">
        <f t="shared" si="647"/>
        <v/>
      </c>
    </row>
    <row r="3294" spans="1:25" ht="15">
      <c r="A3294" s="118"/>
      <c r="B3294" s="117"/>
      <c r="C3294" s="119"/>
      <c r="D3294" s="116" t="str">
        <f>IFERROR(VLOOKUP(C3294,'PER Sociodemografico'!A:L,2,0),"")</f>
        <v/>
      </c>
      <c r="E3294" s="116" t="str">
        <f>IFERROR(VLOOKUP(C3294,'PER Sociodemografico'!A:L,9,0),"")</f>
        <v/>
      </c>
      <c r="F3294" s="118"/>
      <c r="G3294" s="116" t="str">
        <f>IFERROR(VLOOKUP(C3294,'PER Sociodemografico'!A:L,10,0),"")</f>
        <v/>
      </c>
      <c r="H3294" s="120"/>
      <c r="I3294" s="117"/>
      <c r="J3294" s="117"/>
      <c r="K3294" s="113" t="str">
        <f t="shared" si="636"/>
        <v/>
      </c>
      <c r="L3294" s="114" t="str">
        <f t="shared" si="637"/>
        <v/>
      </c>
      <c r="M3294" s="115" t="str">
        <f t="shared" si="638"/>
        <v/>
      </c>
      <c r="N3294" s="118"/>
      <c r="O3294" s="116" t="str">
        <f>IFERROR(VLOOKUP(N3294,'Código del Diagnóstico'!$A$2:$B$12426,2,0),"")</f>
        <v/>
      </c>
      <c r="P3294" s="209" t="str">
        <f>IFERROR(VLOOKUP(C3294,'PER Sociodemografico'!A:G,7,0),"")</f>
        <v/>
      </c>
      <c r="Q3294" s="210" t="str">
        <f t="shared" si="639"/>
        <v/>
      </c>
      <c r="R3294" s="113">
        <f t="shared" si="640"/>
        <v>0</v>
      </c>
      <c r="S3294" s="116">
        <f t="shared" si="641"/>
        <v>0</v>
      </c>
      <c r="T3294" s="129">
        <f t="shared" si="642"/>
        <v>0</v>
      </c>
      <c r="U3294" s="211">
        <f t="shared" si="643"/>
        <v>0</v>
      </c>
      <c r="V3294" s="212">
        <f t="shared" si="644"/>
        <v>0</v>
      </c>
      <c r="W3294" s="212">
        <f t="shared" si="645"/>
        <v>0</v>
      </c>
      <c r="X3294" s="213" t="str">
        <f t="shared" si="646"/>
        <v/>
      </c>
      <c r="Y3294" s="213" t="str">
        <f t="shared" si="647"/>
        <v/>
      </c>
    </row>
    <row r="3295" spans="1:25" ht="15">
      <c r="A3295" s="118"/>
      <c r="B3295" s="117"/>
      <c r="C3295" s="119"/>
      <c r="D3295" s="116" t="str">
        <f>IFERROR(VLOOKUP(C3295,'PER Sociodemografico'!A:L,2,0),"")</f>
        <v/>
      </c>
      <c r="E3295" s="116" t="str">
        <f>IFERROR(VLOOKUP(C3295,'PER Sociodemografico'!A:L,9,0),"")</f>
        <v/>
      </c>
      <c r="F3295" s="118"/>
      <c r="G3295" s="116" t="str">
        <f>IFERROR(VLOOKUP(C3295,'PER Sociodemografico'!A:L,10,0),"")</f>
        <v/>
      </c>
      <c r="H3295" s="120"/>
      <c r="I3295" s="117"/>
      <c r="J3295" s="117"/>
      <c r="K3295" s="113" t="str">
        <f t="shared" si="636"/>
        <v/>
      </c>
      <c r="L3295" s="114" t="str">
        <f t="shared" si="637"/>
        <v/>
      </c>
      <c r="M3295" s="115" t="str">
        <f t="shared" si="638"/>
        <v/>
      </c>
      <c r="N3295" s="118"/>
      <c r="O3295" s="116" t="str">
        <f>IFERROR(VLOOKUP(N3295,'Código del Diagnóstico'!$A$2:$B$12426,2,0),"")</f>
        <v/>
      </c>
      <c r="P3295" s="209" t="str">
        <f>IFERROR(VLOOKUP(C3295,'PER Sociodemografico'!A:G,7,0),"")</f>
        <v/>
      </c>
      <c r="Q3295" s="210" t="str">
        <f t="shared" si="639"/>
        <v/>
      </c>
      <c r="R3295" s="113">
        <f t="shared" si="640"/>
        <v>0</v>
      </c>
      <c r="S3295" s="116">
        <f t="shared" si="641"/>
        <v>0</v>
      </c>
      <c r="T3295" s="129">
        <f t="shared" si="642"/>
        <v>0</v>
      </c>
      <c r="U3295" s="211">
        <f t="shared" si="643"/>
        <v>0</v>
      </c>
      <c r="V3295" s="212">
        <f t="shared" si="644"/>
        <v>0</v>
      </c>
      <c r="W3295" s="212">
        <f t="shared" si="645"/>
        <v>0</v>
      </c>
      <c r="X3295" s="213" t="str">
        <f t="shared" si="646"/>
        <v/>
      </c>
      <c r="Y3295" s="213" t="str">
        <f t="shared" si="647"/>
        <v/>
      </c>
    </row>
    <row r="3296" spans="1:25" ht="15">
      <c r="A3296" s="118"/>
      <c r="B3296" s="117"/>
      <c r="C3296" s="119"/>
      <c r="D3296" s="116" t="str">
        <f>IFERROR(VLOOKUP(C3296,'PER Sociodemografico'!A:L,2,0),"")</f>
        <v/>
      </c>
      <c r="E3296" s="116" t="str">
        <f>IFERROR(VLOOKUP(C3296,'PER Sociodemografico'!A:L,9,0),"")</f>
        <v/>
      </c>
      <c r="F3296" s="118"/>
      <c r="G3296" s="116" t="str">
        <f>IFERROR(VLOOKUP(C3296,'PER Sociodemografico'!A:L,10,0),"")</f>
        <v/>
      </c>
      <c r="H3296" s="120"/>
      <c r="I3296" s="117"/>
      <c r="J3296" s="117"/>
      <c r="K3296" s="113" t="str">
        <f t="shared" si="636"/>
        <v/>
      </c>
      <c r="L3296" s="114" t="str">
        <f t="shared" si="637"/>
        <v/>
      </c>
      <c r="M3296" s="115" t="str">
        <f t="shared" si="638"/>
        <v/>
      </c>
      <c r="N3296" s="118"/>
      <c r="O3296" s="116" t="str">
        <f>IFERROR(VLOOKUP(N3296,'Código del Diagnóstico'!$A$2:$B$12426,2,0),"")</f>
        <v/>
      </c>
      <c r="P3296" s="209" t="str">
        <f>IFERROR(VLOOKUP(C3296,'PER Sociodemografico'!A:G,7,0),"")</f>
        <v/>
      </c>
      <c r="Q3296" s="210" t="str">
        <f t="shared" si="639"/>
        <v/>
      </c>
      <c r="R3296" s="113">
        <f t="shared" si="640"/>
        <v>0</v>
      </c>
      <c r="S3296" s="116">
        <f t="shared" si="641"/>
        <v>0</v>
      </c>
      <c r="T3296" s="129">
        <f t="shared" si="642"/>
        <v>0</v>
      </c>
      <c r="U3296" s="211">
        <f t="shared" si="643"/>
        <v>0</v>
      </c>
      <c r="V3296" s="212">
        <f t="shared" si="644"/>
        <v>0</v>
      </c>
      <c r="W3296" s="212">
        <f t="shared" si="645"/>
        <v>0</v>
      </c>
      <c r="X3296" s="213" t="str">
        <f t="shared" si="646"/>
        <v/>
      </c>
      <c r="Y3296" s="213" t="str">
        <f t="shared" si="647"/>
        <v/>
      </c>
    </row>
    <row r="3297" spans="1:25" ht="15">
      <c r="A3297" s="118"/>
      <c r="B3297" s="117"/>
      <c r="C3297" s="119"/>
      <c r="D3297" s="116" t="str">
        <f>IFERROR(VLOOKUP(C3297,'PER Sociodemografico'!A:L,2,0),"")</f>
        <v/>
      </c>
      <c r="E3297" s="116" t="str">
        <f>IFERROR(VLOOKUP(C3297,'PER Sociodemografico'!A:L,9,0),"")</f>
        <v/>
      </c>
      <c r="F3297" s="118"/>
      <c r="G3297" s="116" t="str">
        <f>IFERROR(VLOOKUP(C3297,'PER Sociodemografico'!A:L,10,0),"")</f>
        <v/>
      </c>
      <c r="H3297" s="120"/>
      <c r="I3297" s="117"/>
      <c r="J3297" s="117"/>
      <c r="K3297" s="113" t="str">
        <f t="shared" si="636"/>
        <v/>
      </c>
      <c r="L3297" s="114" t="str">
        <f t="shared" si="637"/>
        <v/>
      </c>
      <c r="M3297" s="115" t="str">
        <f t="shared" si="638"/>
        <v/>
      </c>
      <c r="N3297" s="118"/>
      <c r="O3297" s="116" t="str">
        <f>IFERROR(VLOOKUP(N3297,'Código del Diagnóstico'!$A$2:$B$12426,2,0),"")</f>
        <v/>
      </c>
      <c r="P3297" s="209" t="str">
        <f>IFERROR(VLOOKUP(C3297,'PER Sociodemografico'!A:G,7,0),"")</f>
        <v/>
      </c>
      <c r="Q3297" s="210" t="str">
        <f t="shared" si="639"/>
        <v/>
      </c>
      <c r="R3297" s="113">
        <f t="shared" si="640"/>
        <v>0</v>
      </c>
      <c r="S3297" s="116">
        <f t="shared" si="641"/>
        <v>0</v>
      </c>
      <c r="T3297" s="129">
        <f t="shared" si="642"/>
        <v>0</v>
      </c>
      <c r="U3297" s="211">
        <f t="shared" si="643"/>
        <v>0</v>
      </c>
      <c r="V3297" s="212">
        <f t="shared" si="644"/>
        <v>0</v>
      </c>
      <c r="W3297" s="212">
        <f t="shared" si="645"/>
        <v>0</v>
      </c>
      <c r="X3297" s="213" t="str">
        <f t="shared" si="646"/>
        <v/>
      </c>
      <c r="Y3297" s="213" t="str">
        <f t="shared" si="647"/>
        <v/>
      </c>
    </row>
    <row r="3298" spans="1:25" ht="15">
      <c r="A3298" s="118"/>
      <c r="B3298" s="117"/>
      <c r="C3298" s="119"/>
      <c r="D3298" s="116" t="str">
        <f>IFERROR(VLOOKUP(C3298,'PER Sociodemografico'!A:L,2,0),"")</f>
        <v/>
      </c>
      <c r="E3298" s="116" t="str">
        <f>IFERROR(VLOOKUP(C3298,'PER Sociodemografico'!A:L,9,0),"")</f>
        <v/>
      </c>
      <c r="F3298" s="118"/>
      <c r="G3298" s="116" t="str">
        <f>IFERROR(VLOOKUP(C3298,'PER Sociodemografico'!A:L,10,0),"")</f>
        <v/>
      </c>
      <c r="H3298" s="120"/>
      <c r="I3298" s="117"/>
      <c r="J3298" s="117"/>
      <c r="K3298" s="113" t="str">
        <f t="shared" si="636"/>
        <v/>
      </c>
      <c r="L3298" s="114" t="str">
        <f t="shared" si="637"/>
        <v/>
      </c>
      <c r="M3298" s="115" t="str">
        <f t="shared" si="638"/>
        <v/>
      </c>
      <c r="N3298" s="118"/>
      <c r="O3298" s="116" t="str">
        <f>IFERROR(VLOOKUP(N3298,'Código del Diagnóstico'!$A$2:$B$12426,2,0),"")</f>
        <v/>
      </c>
      <c r="P3298" s="209" t="str">
        <f>IFERROR(VLOOKUP(C3298,'PER Sociodemografico'!A:G,7,0),"")</f>
        <v/>
      </c>
      <c r="Q3298" s="210" t="str">
        <f t="shared" si="639"/>
        <v/>
      </c>
      <c r="R3298" s="113">
        <f t="shared" si="640"/>
        <v>0</v>
      </c>
      <c r="S3298" s="116">
        <f t="shared" si="641"/>
        <v>0</v>
      </c>
      <c r="T3298" s="129">
        <f t="shared" si="642"/>
        <v>0</v>
      </c>
      <c r="U3298" s="211">
        <f t="shared" si="643"/>
        <v>0</v>
      </c>
      <c r="V3298" s="212">
        <f t="shared" si="644"/>
        <v>0</v>
      </c>
      <c r="W3298" s="212">
        <f t="shared" si="645"/>
        <v>0</v>
      </c>
      <c r="X3298" s="213" t="str">
        <f t="shared" si="646"/>
        <v/>
      </c>
      <c r="Y3298" s="213" t="str">
        <f t="shared" si="647"/>
        <v/>
      </c>
    </row>
    <row r="3299" spans="1:25" ht="15">
      <c r="A3299" s="118"/>
      <c r="B3299" s="117"/>
      <c r="C3299" s="119"/>
      <c r="D3299" s="116" t="str">
        <f>IFERROR(VLOOKUP(C3299,'PER Sociodemografico'!A:L,2,0),"")</f>
        <v/>
      </c>
      <c r="E3299" s="116" t="str">
        <f>IFERROR(VLOOKUP(C3299,'PER Sociodemografico'!A:L,9,0),"")</f>
        <v/>
      </c>
      <c r="F3299" s="118"/>
      <c r="G3299" s="116" t="str">
        <f>IFERROR(VLOOKUP(C3299,'PER Sociodemografico'!A:L,10,0),"")</f>
        <v/>
      </c>
      <c r="H3299" s="120"/>
      <c r="I3299" s="117"/>
      <c r="J3299" s="117"/>
      <c r="K3299" s="113" t="str">
        <f t="shared" si="636"/>
        <v/>
      </c>
      <c r="L3299" s="114" t="str">
        <f t="shared" si="637"/>
        <v/>
      </c>
      <c r="M3299" s="115" t="str">
        <f t="shared" si="638"/>
        <v/>
      </c>
      <c r="N3299" s="118"/>
      <c r="O3299" s="116" t="str">
        <f>IFERROR(VLOOKUP(N3299,'Código del Diagnóstico'!$A$2:$B$12426,2,0),"")</f>
        <v/>
      </c>
      <c r="P3299" s="209" t="str">
        <f>IFERROR(VLOOKUP(C3299,'PER Sociodemografico'!A:G,7,0),"")</f>
        <v/>
      </c>
      <c r="Q3299" s="210" t="str">
        <f t="shared" si="639"/>
        <v/>
      </c>
      <c r="R3299" s="113">
        <f t="shared" si="640"/>
        <v>0</v>
      </c>
      <c r="S3299" s="116">
        <f t="shared" si="641"/>
        <v>0</v>
      </c>
      <c r="T3299" s="129">
        <f t="shared" si="642"/>
        <v>0</v>
      </c>
      <c r="U3299" s="211">
        <f t="shared" si="643"/>
        <v>0</v>
      </c>
      <c r="V3299" s="212">
        <f t="shared" si="644"/>
        <v>0</v>
      </c>
      <c r="W3299" s="212">
        <f t="shared" si="645"/>
        <v>0</v>
      </c>
      <c r="X3299" s="213" t="str">
        <f t="shared" si="646"/>
        <v/>
      </c>
      <c r="Y3299" s="213" t="str">
        <f t="shared" si="647"/>
        <v/>
      </c>
    </row>
    <row r="3300" spans="1:25" ht="15">
      <c r="A3300" s="118"/>
      <c r="B3300" s="117"/>
      <c r="C3300" s="119"/>
      <c r="D3300" s="116" t="str">
        <f>IFERROR(VLOOKUP(C3300,'PER Sociodemografico'!A:L,2,0),"")</f>
        <v/>
      </c>
      <c r="E3300" s="116" t="str">
        <f>IFERROR(VLOOKUP(C3300,'PER Sociodemografico'!A:L,9,0),"")</f>
        <v/>
      </c>
      <c r="F3300" s="118"/>
      <c r="G3300" s="116" t="str">
        <f>IFERROR(VLOOKUP(C3300,'PER Sociodemografico'!A:L,10,0),"")</f>
        <v/>
      </c>
      <c r="H3300" s="120"/>
      <c r="I3300" s="117"/>
      <c r="J3300" s="117"/>
      <c r="K3300" s="113" t="str">
        <f t="shared" si="636"/>
        <v/>
      </c>
      <c r="L3300" s="114" t="str">
        <f t="shared" si="637"/>
        <v/>
      </c>
      <c r="M3300" s="115" t="str">
        <f t="shared" si="638"/>
        <v/>
      </c>
      <c r="N3300" s="118"/>
      <c r="O3300" s="116" t="str">
        <f>IFERROR(VLOOKUP(N3300,'Código del Diagnóstico'!$A$2:$B$12426,2,0),"")</f>
        <v/>
      </c>
      <c r="P3300" s="209" t="str">
        <f>IFERROR(VLOOKUP(C3300,'PER Sociodemografico'!A:G,7,0),"")</f>
        <v/>
      </c>
      <c r="Q3300" s="210" t="str">
        <f t="shared" si="639"/>
        <v/>
      </c>
      <c r="R3300" s="113">
        <f t="shared" si="640"/>
        <v>0</v>
      </c>
      <c r="S3300" s="116">
        <f t="shared" si="641"/>
        <v>0</v>
      </c>
      <c r="T3300" s="129">
        <f t="shared" si="642"/>
        <v>0</v>
      </c>
      <c r="U3300" s="211">
        <f t="shared" si="643"/>
        <v>0</v>
      </c>
      <c r="V3300" s="212">
        <f t="shared" si="644"/>
        <v>0</v>
      </c>
      <c r="W3300" s="212">
        <f t="shared" si="645"/>
        <v>0</v>
      </c>
      <c r="X3300" s="213" t="str">
        <f t="shared" si="646"/>
        <v/>
      </c>
      <c r="Y3300" s="213" t="str">
        <f t="shared" si="647"/>
        <v/>
      </c>
    </row>
    <row r="3301" spans="1:25" ht="15">
      <c r="A3301" s="118"/>
      <c r="B3301" s="117"/>
      <c r="C3301" s="119"/>
      <c r="D3301" s="116" t="str">
        <f>IFERROR(VLOOKUP(C3301,'PER Sociodemografico'!A:L,2,0),"")</f>
        <v/>
      </c>
      <c r="E3301" s="116" t="str">
        <f>IFERROR(VLOOKUP(C3301,'PER Sociodemografico'!A:L,9,0),"")</f>
        <v/>
      </c>
      <c r="F3301" s="118"/>
      <c r="G3301" s="116" t="str">
        <f>IFERROR(VLOOKUP(C3301,'PER Sociodemografico'!A:L,10,0),"")</f>
        <v/>
      </c>
      <c r="H3301" s="120"/>
      <c r="I3301" s="117"/>
      <c r="J3301" s="117"/>
      <c r="K3301" s="113" t="str">
        <f t="shared" si="636"/>
        <v/>
      </c>
      <c r="L3301" s="114" t="str">
        <f t="shared" si="637"/>
        <v/>
      </c>
      <c r="M3301" s="115" t="str">
        <f t="shared" si="638"/>
        <v/>
      </c>
      <c r="N3301" s="118"/>
      <c r="O3301" s="116" t="str">
        <f>IFERROR(VLOOKUP(N3301,'Código del Diagnóstico'!$A$2:$B$12426,2,0),"")</f>
        <v/>
      </c>
      <c r="P3301" s="209" t="str">
        <f>IFERROR(VLOOKUP(C3301,'PER Sociodemografico'!A:G,7,0),"")</f>
        <v/>
      </c>
      <c r="Q3301" s="210" t="str">
        <f t="shared" si="639"/>
        <v/>
      </c>
      <c r="R3301" s="113">
        <f t="shared" si="640"/>
        <v>0</v>
      </c>
      <c r="S3301" s="116">
        <f t="shared" si="641"/>
        <v>0</v>
      </c>
      <c r="T3301" s="129">
        <f t="shared" si="642"/>
        <v>0</v>
      </c>
      <c r="U3301" s="211">
        <f t="shared" si="643"/>
        <v>0</v>
      </c>
      <c r="V3301" s="212">
        <f t="shared" si="644"/>
        <v>0</v>
      </c>
      <c r="W3301" s="212">
        <f t="shared" si="645"/>
        <v>0</v>
      </c>
      <c r="X3301" s="213" t="str">
        <f t="shared" si="646"/>
        <v/>
      </c>
      <c r="Y3301" s="213" t="str">
        <f t="shared" si="647"/>
        <v/>
      </c>
    </row>
    <row r="3302" spans="1:25" ht="15">
      <c r="A3302" s="118"/>
      <c r="B3302" s="117"/>
      <c r="C3302" s="119"/>
      <c r="D3302" s="116" t="str">
        <f>IFERROR(VLOOKUP(C3302,'PER Sociodemografico'!A:L,2,0),"")</f>
        <v/>
      </c>
      <c r="E3302" s="116" t="str">
        <f>IFERROR(VLOOKUP(C3302,'PER Sociodemografico'!A:L,9,0),"")</f>
        <v/>
      </c>
      <c r="F3302" s="118"/>
      <c r="G3302" s="116" t="str">
        <f>IFERROR(VLOOKUP(C3302,'PER Sociodemografico'!A:L,10,0),"")</f>
        <v/>
      </c>
      <c r="H3302" s="120"/>
      <c r="I3302" s="117"/>
      <c r="J3302" s="117"/>
      <c r="K3302" s="113" t="str">
        <f t="shared" si="636"/>
        <v/>
      </c>
      <c r="L3302" s="114" t="str">
        <f t="shared" si="637"/>
        <v/>
      </c>
      <c r="M3302" s="115" t="str">
        <f t="shared" si="638"/>
        <v/>
      </c>
      <c r="N3302" s="118"/>
      <c r="O3302" s="116" t="str">
        <f>IFERROR(VLOOKUP(N3302,'Código del Diagnóstico'!$A$2:$B$12426,2,0),"")</f>
        <v/>
      </c>
      <c r="P3302" s="209" t="str">
        <f>IFERROR(VLOOKUP(C3302,'PER Sociodemografico'!A:G,7,0),"")</f>
        <v/>
      </c>
      <c r="Q3302" s="210" t="str">
        <f t="shared" si="639"/>
        <v/>
      </c>
      <c r="R3302" s="113">
        <f t="shared" si="640"/>
        <v>0</v>
      </c>
      <c r="S3302" s="116">
        <f t="shared" si="641"/>
        <v>0</v>
      </c>
      <c r="T3302" s="129">
        <f t="shared" si="642"/>
        <v>0</v>
      </c>
      <c r="U3302" s="211">
        <f t="shared" si="643"/>
        <v>0</v>
      </c>
      <c r="V3302" s="212">
        <f t="shared" si="644"/>
        <v>0</v>
      </c>
      <c r="W3302" s="212">
        <f t="shared" si="645"/>
        <v>0</v>
      </c>
      <c r="X3302" s="213" t="str">
        <f t="shared" si="646"/>
        <v/>
      </c>
      <c r="Y3302" s="213" t="str">
        <f t="shared" si="647"/>
        <v/>
      </c>
    </row>
    <row r="3303" spans="1:25" ht="15">
      <c r="A3303" s="118"/>
      <c r="B3303" s="117"/>
      <c r="C3303" s="119"/>
      <c r="D3303" s="116" t="str">
        <f>IFERROR(VLOOKUP(C3303,'PER Sociodemografico'!A:L,2,0),"")</f>
        <v/>
      </c>
      <c r="E3303" s="116" t="str">
        <f>IFERROR(VLOOKUP(C3303,'PER Sociodemografico'!A:L,9,0),"")</f>
        <v/>
      </c>
      <c r="F3303" s="118"/>
      <c r="G3303" s="116" t="str">
        <f>IFERROR(VLOOKUP(C3303,'PER Sociodemografico'!A:L,10,0),"")</f>
        <v/>
      </c>
      <c r="H3303" s="120"/>
      <c r="I3303" s="117"/>
      <c r="J3303" s="117"/>
      <c r="K3303" s="113" t="str">
        <f t="shared" si="636"/>
        <v/>
      </c>
      <c r="L3303" s="114" t="str">
        <f t="shared" si="637"/>
        <v/>
      </c>
      <c r="M3303" s="115" t="str">
        <f t="shared" si="638"/>
        <v/>
      </c>
      <c r="N3303" s="118"/>
      <c r="O3303" s="116" t="str">
        <f>IFERROR(VLOOKUP(N3303,'Código del Diagnóstico'!$A$2:$B$12426,2,0),"")</f>
        <v/>
      </c>
      <c r="P3303" s="209" t="str">
        <f>IFERROR(VLOOKUP(C3303,'PER Sociodemografico'!A:G,7,0),"")</f>
        <v/>
      </c>
      <c r="Q3303" s="210" t="str">
        <f t="shared" si="639"/>
        <v/>
      </c>
      <c r="R3303" s="113">
        <f t="shared" si="640"/>
        <v>0</v>
      </c>
      <c r="S3303" s="116">
        <f t="shared" si="641"/>
        <v>0</v>
      </c>
      <c r="T3303" s="129">
        <f t="shared" si="642"/>
        <v>0</v>
      </c>
      <c r="U3303" s="211">
        <f t="shared" si="643"/>
        <v>0</v>
      </c>
      <c r="V3303" s="212">
        <f t="shared" si="644"/>
        <v>0</v>
      </c>
      <c r="W3303" s="212">
        <f t="shared" si="645"/>
        <v>0</v>
      </c>
      <c r="X3303" s="213" t="str">
        <f t="shared" si="646"/>
        <v/>
      </c>
      <c r="Y3303" s="213" t="str">
        <f t="shared" si="647"/>
        <v/>
      </c>
    </row>
    <row r="3304" spans="1:25" ht="15">
      <c r="A3304" s="118"/>
      <c r="B3304" s="117"/>
      <c r="C3304" s="119"/>
      <c r="D3304" s="116" t="str">
        <f>IFERROR(VLOOKUP(C3304,'PER Sociodemografico'!A:L,2,0),"")</f>
        <v/>
      </c>
      <c r="E3304" s="116" t="str">
        <f>IFERROR(VLOOKUP(C3304,'PER Sociodemografico'!A:L,9,0),"")</f>
        <v/>
      </c>
      <c r="F3304" s="118"/>
      <c r="G3304" s="116" t="str">
        <f>IFERROR(VLOOKUP(C3304,'PER Sociodemografico'!A:L,10,0),"")</f>
        <v/>
      </c>
      <c r="H3304" s="120"/>
      <c r="I3304" s="117"/>
      <c r="J3304" s="117"/>
      <c r="K3304" s="113" t="str">
        <f t="shared" si="636"/>
        <v/>
      </c>
      <c r="L3304" s="114" t="str">
        <f t="shared" si="637"/>
        <v/>
      </c>
      <c r="M3304" s="115" t="str">
        <f t="shared" si="638"/>
        <v/>
      </c>
      <c r="N3304" s="118"/>
      <c r="O3304" s="116" t="str">
        <f>IFERROR(VLOOKUP(N3304,'Código del Diagnóstico'!$A$2:$B$12426,2,0),"")</f>
        <v/>
      </c>
      <c r="P3304" s="209" t="str">
        <f>IFERROR(VLOOKUP(C3304,'PER Sociodemografico'!A:G,7,0),"")</f>
        <v/>
      </c>
      <c r="Q3304" s="210" t="str">
        <f t="shared" si="639"/>
        <v/>
      </c>
      <c r="R3304" s="113">
        <f t="shared" si="640"/>
        <v>0</v>
      </c>
      <c r="S3304" s="116">
        <f t="shared" si="641"/>
        <v>0</v>
      </c>
      <c r="T3304" s="129">
        <f t="shared" si="642"/>
        <v>0</v>
      </c>
      <c r="U3304" s="211">
        <f t="shared" si="643"/>
        <v>0</v>
      </c>
      <c r="V3304" s="212">
        <f t="shared" si="644"/>
        <v>0</v>
      </c>
      <c r="W3304" s="212">
        <f t="shared" si="645"/>
        <v>0</v>
      </c>
      <c r="X3304" s="213" t="str">
        <f t="shared" si="646"/>
        <v/>
      </c>
      <c r="Y3304" s="213" t="str">
        <f t="shared" si="647"/>
        <v/>
      </c>
    </row>
    <row r="3305" spans="1:25" ht="15">
      <c r="A3305" s="118"/>
      <c r="B3305" s="117"/>
      <c r="C3305" s="119"/>
      <c r="D3305" s="116" t="str">
        <f>IFERROR(VLOOKUP(C3305,'PER Sociodemografico'!A:L,2,0),"")</f>
        <v/>
      </c>
      <c r="E3305" s="116" t="str">
        <f>IFERROR(VLOOKUP(C3305,'PER Sociodemografico'!A:L,9,0),"")</f>
        <v/>
      </c>
      <c r="F3305" s="118"/>
      <c r="G3305" s="116" t="str">
        <f>IFERROR(VLOOKUP(C3305,'PER Sociodemografico'!A:L,10,0),"")</f>
        <v/>
      </c>
      <c r="H3305" s="120"/>
      <c r="I3305" s="117"/>
      <c r="J3305" s="117"/>
      <c r="K3305" s="113" t="str">
        <f t="shared" si="636"/>
        <v/>
      </c>
      <c r="L3305" s="114" t="str">
        <f t="shared" si="637"/>
        <v/>
      </c>
      <c r="M3305" s="115" t="str">
        <f t="shared" si="638"/>
        <v/>
      </c>
      <c r="N3305" s="118"/>
      <c r="O3305" s="116" t="str">
        <f>IFERROR(VLOOKUP(N3305,'Código del Diagnóstico'!$A$2:$B$12426,2,0),"")</f>
        <v/>
      </c>
      <c r="P3305" s="209" t="str">
        <f>IFERROR(VLOOKUP(C3305,'PER Sociodemografico'!A:G,7,0),"")</f>
        <v/>
      </c>
      <c r="Q3305" s="210" t="str">
        <f t="shared" si="639"/>
        <v/>
      </c>
      <c r="R3305" s="113">
        <f t="shared" si="640"/>
        <v>0</v>
      </c>
      <c r="S3305" s="116">
        <f t="shared" si="641"/>
        <v>0</v>
      </c>
      <c r="T3305" s="129">
        <f t="shared" si="642"/>
        <v>0</v>
      </c>
      <c r="U3305" s="211">
        <f t="shared" si="643"/>
        <v>0</v>
      </c>
      <c r="V3305" s="212">
        <f t="shared" si="644"/>
        <v>0</v>
      </c>
      <c r="W3305" s="212">
        <f t="shared" si="645"/>
        <v>0</v>
      </c>
      <c r="X3305" s="213" t="str">
        <f t="shared" si="646"/>
        <v/>
      </c>
      <c r="Y3305" s="213" t="str">
        <f t="shared" si="647"/>
        <v/>
      </c>
    </row>
    <row r="3306" spans="1:25" ht="15">
      <c r="A3306" s="118"/>
      <c r="B3306" s="117"/>
      <c r="C3306" s="119"/>
      <c r="D3306" s="116" t="str">
        <f>IFERROR(VLOOKUP(C3306,'PER Sociodemografico'!A:L,2,0),"")</f>
        <v/>
      </c>
      <c r="E3306" s="116" t="str">
        <f>IFERROR(VLOOKUP(C3306,'PER Sociodemografico'!A:L,9,0),"")</f>
        <v/>
      </c>
      <c r="F3306" s="118"/>
      <c r="G3306" s="116" t="str">
        <f>IFERROR(VLOOKUP(C3306,'PER Sociodemografico'!A:L,10,0),"")</f>
        <v/>
      </c>
      <c r="H3306" s="120"/>
      <c r="I3306" s="117"/>
      <c r="J3306" s="117"/>
      <c r="K3306" s="113" t="str">
        <f t="shared" si="636"/>
        <v/>
      </c>
      <c r="L3306" s="114" t="str">
        <f t="shared" si="637"/>
        <v/>
      </c>
      <c r="M3306" s="115" t="str">
        <f t="shared" si="638"/>
        <v/>
      </c>
      <c r="N3306" s="118"/>
      <c r="O3306" s="116" t="str">
        <f>IFERROR(VLOOKUP(N3306,'Código del Diagnóstico'!$A$2:$B$12426,2,0),"")</f>
        <v/>
      </c>
      <c r="P3306" s="209" t="str">
        <f>IFERROR(VLOOKUP(C3306,'PER Sociodemografico'!A:G,7,0),"")</f>
        <v/>
      </c>
      <c r="Q3306" s="210" t="str">
        <f t="shared" si="639"/>
        <v/>
      </c>
      <c r="R3306" s="113">
        <f t="shared" si="640"/>
        <v>0</v>
      </c>
      <c r="S3306" s="116">
        <f t="shared" si="641"/>
        <v>0</v>
      </c>
      <c r="T3306" s="129">
        <f t="shared" si="642"/>
        <v>0</v>
      </c>
      <c r="U3306" s="211">
        <f t="shared" si="643"/>
        <v>0</v>
      </c>
      <c r="V3306" s="212">
        <f t="shared" si="644"/>
        <v>0</v>
      </c>
      <c r="W3306" s="212">
        <f t="shared" si="645"/>
        <v>0</v>
      </c>
      <c r="X3306" s="213" t="str">
        <f t="shared" si="646"/>
        <v/>
      </c>
      <c r="Y3306" s="213" t="str">
        <f t="shared" si="647"/>
        <v/>
      </c>
    </row>
    <row r="3307" spans="1:25" ht="15">
      <c r="A3307" s="118"/>
      <c r="B3307" s="117"/>
      <c r="C3307" s="119"/>
      <c r="D3307" s="116" t="str">
        <f>IFERROR(VLOOKUP(C3307,'PER Sociodemografico'!A:L,2,0),"")</f>
        <v/>
      </c>
      <c r="E3307" s="116" t="str">
        <f>IFERROR(VLOOKUP(C3307,'PER Sociodemografico'!A:L,9,0),"")</f>
        <v/>
      </c>
      <c r="F3307" s="118"/>
      <c r="G3307" s="116" t="str">
        <f>IFERROR(VLOOKUP(C3307,'PER Sociodemografico'!A:L,10,0),"")</f>
        <v/>
      </c>
      <c r="H3307" s="120"/>
      <c r="I3307" s="117"/>
      <c r="J3307" s="117"/>
      <c r="K3307" s="113" t="str">
        <f t="shared" si="636"/>
        <v/>
      </c>
      <c r="L3307" s="114" t="str">
        <f t="shared" si="637"/>
        <v/>
      </c>
      <c r="M3307" s="115" t="str">
        <f t="shared" si="638"/>
        <v/>
      </c>
      <c r="N3307" s="118"/>
      <c r="O3307" s="116" t="str">
        <f>IFERROR(VLOOKUP(N3307,'Código del Diagnóstico'!$A$2:$B$12426,2,0),"")</f>
        <v/>
      </c>
      <c r="P3307" s="209" t="str">
        <f>IFERROR(VLOOKUP(C3307,'PER Sociodemografico'!A:G,7,0),"")</f>
        <v/>
      </c>
      <c r="Q3307" s="210" t="str">
        <f t="shared" si="639"/>
        <v/>
      </c>
      <c r="R3307" s="113">
        <f t="shared" si="640"/>
        <v>0</v>
      </c>
      <c r="S3307" s="116">
        <f t="shared" si="641"/>
        <v>0</v>
      </c>
      <c r="T3307" s="129">
        <f t="shared" si="642"/>
        <v>0</v>
      </c>
      <c r="U3307" s="211">
        <f t="shared" si="643"/>
        <v>0</v>
      </c>
      <c r="V3307" s="212">
        <f t="shared" si="644"/>
        <v>0</v>
      </c>
      <c r="W3307" s="212">
        <f t="shared" si="645"/>
        <v>0</v>
      </c>
      <c r="X3307" s="213" t="str">
        <f t="shared" si="646"/>
        <v/>
      </c>
      <c r="Y3307" s="213" t="str">
        <f t="shared" si="647"/>
        <v/>
      </c>
    </row>
    <row r="3308" spans="1:25" ht="15">
      <c r="A3308" s="118"/>
      <c r="B3308" s="117"/>
      <c r="C3308" s="119"/>
      <c r="D3308" s="116" t="str">
        <f>IFERROR(VLOOKUP(C3308,'PER Sociodemografico'!A:L,2,0),"")</f>
        <v/>
      </c>
      <c r="E3308" s="116" t="str">
        <f>IFERROR(VLOOKUP(C3308,'PER Sociodemografico'!A:L,9,0),"")</f>
        <v/>
      </c>
      <c r="F3308" s="118"/>
      <c r="G3308" s="116" t="str">
        <f>IFERROR(VLOOKUP(C3308,'PER Sociodemografico'!A:L,10,0),"")</f>
        <v/>
      </c>
      <c r="H3308" s="120"/>
      <c r="I3308" s="117"/>
      <c r="J3308" s="117"/>
      <c r="K3308" s="113" t="str">
        <f t="shared" si="636"/>
        <v/>
      </c>
      <c r="L3308" s="114" t="str">
        <f t="shared" si="637"/>
        <v/>
      </c>
      <c r="M3308" s="115" t="str">
        <f t="shared" si="638"/>
        <v/>
      </c>
      <c r="N3308" s="118"/>
      <c r="O3308" s="116" t="str">
        <f>IFERROR(VLOOKUP(N3308,'Código del Diagnóstico'!$A$2:$B$12426,2,0),"")</f>
        <v/>
      </c>
      <c r="P3308" s="209" t="str">
        <f>IFERROR(VLOOKUP(C3308,'PER Sociodemografico'!A:G,7,0),"")</f>
        <v/>
      </c>
      <c r="Q3308" s="210" t="str">
        <f t="shared" si="639"/>
        <v/>
      </c>
      <c r="R3308" s="113">
        <f t="shared" si="640"/>
        <v>0</v>
      </c>
      <c r="S3308" s="116">
        <f t="shared" si="641"/>
        <v>0</v>
      </c>
      <c r="T3308" s="129">
        <f t="shared" si="642"/>
        <v>0</v>
      </c>
      <c r="U3308" s="211">
        <f t="shared" si="643"/>
        <v>0</v>
      </c>
      <c r="V3308" s="212">
        <f t="shared" si="644"/>
        <v>0</v>
      </c>
      <c r="W3308" s="212">
        <f t="shared" si="645"/>
        <v>0</v>
      </c>
      <c r="X3308" s="213" t="str">
        <f t="shared" si="646"/>
        <v/>
      </c>
      <c r="Y3308" s="213" t="str">
        <f t="shared" si="647"/>
        <v/>
      </c>
    </row>
    <row r="3309" spans="1:25" ht="15">
      <c r="A3309" s="118"/>
      <c r="B3309" s="117"/>
      <c r="C3309" s="119"/>
      <c r="D3309" s="116" t="str">
        <f>IFERROR(VLOOKUP(C3309,'PER Sociodemografico'!A:L,2,0),"")</f>
        <v/>
      </c>
      <c r="E3309" s="116" t="str">
        <f>IFERROR(VLOOKUP(C3309,'PER Sociodemografico'!A:L,9,0),"")</f>
        <v/>
      </c>
      <c r="F3309" s="118"/>
      <c r="G3309" s="116" t="str">
        <f>IFERROR(VLOOKUP(C3309,'PER Sociodemografico'!A:L,10,0),"")</f>
        <v/>
      </c>
      <c r="H3309" s="120"/>
      <c r="I3309" s="117"/>
      <c r="J3309" s="117"/>
      <c r="K3309" s="113" t="str">
        <f t="shared" si="636"/>
        <v/>
      </c>
      <c r="L3309" s="114" t="str">
        <f t="shared" si="637"/>
        <v/>
      </c>
      <c r="M3309" s="115" t="str">
        <f t="shared" si="638"/>
        <v/>
      </c>
      <c r="N3309" s="118"/>
      <c r="O3309" s="116" t="str">
        <f>IFERROR(VLOOKUP(N3309,'Código del Diagnóstico'!$A$2:$B$12426,2,0),"")</f>
        <v/>
      </c>
      <c r="P3309" s="209" t="str">
        <f>IFERROR(VLOOKUP(C3309,'PER Sociodemografico'!A:G,7,0),"")</f>
        <v/>
      </c>
      <c r="Q3309" s="210" t="str">
        <f t="shared" si="639"/>
        <v/>
      </c>
      <c r="R3309" s="113">
        <f t="shared" si="640"/>
        <v>0</v>
      </c>
      <c r="S3309" s="116">
        <f t="shared" si="641"/>
        <v>0</v>
      </c>
      <c r="T3309" s="129">
        <f t="shared" si="642"/>
        <v>0</v>
      </c>
      <c r="U3309" s="211">
        <f t="shared" si="643"/>
        <v>0</v>
      </c>
      <c r="V3309" s="212">
        <f t="shared" si="644"/>
        <v>0</v>
      </c>
      <c r="W3309" s="212">
        <f t="shared" si="645"/>
        <v>0</v>
      </c>
      <c r="X3309" s="213" t="str">
        <f t="shared" si="646"/>
        <v/>
      </c>
      <c r="Y3309" s="213" t="str">
        <f t="shared" si="647"/>
        <v/>
      </c>
    </row>
    <row r="3310" spans="1:25" ht="15">
      <c r="A3310" s="118"/>
      <c r="B3310" s="117"/>
      <c r="C3310" s="119"/>
      <c r="D3310" s="116" t="str">
        <f>IFERROR(VLOOKUP(C3310,'PER Sociodemografico'!A:L,2,0),"")</f>
        <v/>
      </c>
      <c r="E3310" s="116" t="str">
        <f>IFERROR(VLOOKUP(C3310,'PER Sociodemografico'!A:L,9,0),"")</f>
        <v/>
      </c>
      <c r="F3310" s="118"/>
      <c r="G3310" s="116" t="str">
        <f>IFERROR(VLOOKUP(C3310,'PER Sociodemografico'!A:L,10,0),"")</f>
        <v/>
      </c>
      <c r="H3310" s="120"/>
      <c r="I3310" s="117"/>
      <c r="J3310" s="117"/>
      <c r="K3310" s="113" t="str">
        <f t="shared" si="636"/>
        <v/>
      </c>
      <c r="L3310" s="114" t="str">
        <f t="shared" si="637"/>
        <v/>
      </c>
      <c r="M3310" s="115" t="str">
        <f t="shared" si="638"/>
        <v/>
      </c>
      <c r="N3310" s="118"/>
      <c r="O3310" s="116" t="str">
        <f>IFERROR(VLOOKUP(N3310,'Código del Diagnóstico'!$A$2:$B$12426,2,0),"")</f>
        <v/>
      </c>
      <c r="P3310" s="209" t="str">
        <f>IFERROR(VLOOKUP(C3310,'PER Sociodemografico'!A:G,7,0),"")</f>
        <v/>
      </c>
      <c r="Q3310" s="210" t="str">
        <f t="shared" si="639"/>
        <v/>
      </c>
      <c r="R3310" s="113">
        <f t="shared" si="640"/>
        <v>0</v>
      </c>
      <c r="S3310" s="116">
        <f t="shared" si="641"/>
        <v>0</v>
      </c>
      <c r="T3310" s="129">
        <f t="shared" si="642"/>
        <v>0</v>
      </c>
      <c r="U3310" s="211">
        <f t="shared" si="643"/>
        <v>0</v>
      </c>
      <c r="V3310" s="212">
        <f t="shared" si="644"/>
        <v>0</v>
      </c>
      <c r="W3310" s="212">
        <f t="shared" si="645"/>
        <v>0</v>
      </c>
      <c r="X3310" s="213" t="str">
        <f t="shared" si="646"/>
        <v/>
      </c>
      <c r="Y3310" s="213" t="str">
        <f t="shared" si="647"/>
        <v/>
      </c>
    </row>
    <row r="3311" spans="1:25" ht="15">
      <c r="A3311" s="118"/>
      <c r="B3311" s="117"/>
      <c r="C3311" s="119"/>
      <c r="D3311" s="116" t="str">
        <f>IFERROR(VLOOKUP(C3311,'PER Sociodemografico'!A:L,2,0),"")</f>
        <v/>
      </c>
      <c r="E3311" s="116" t="str">
        <f>IFERROR(VLOOKUP(C3311,'PER Sociodemografico'!A:L,9,0),"")</f>
        <v/>
      </c>
      <c r="F3311" s="118"/>
      <c r="G3311" s="116" t="str">
        <f>IFERROR(VLOOKUP(C3311,'PER Sociodemografico'!A:L,10,0),"")</f>
        <v/>
      </c>
      <c r="H3311" s="120"/>
      <c r="I3311" s="117"/>
      <c r="J3311" s="117"/>
      <c r="K3311" s="113" t="str">
        <f t="shared" si="636"/>
        <v/>
      </c>
      <c r="L3311" s="114" t="str">
        <f t="shared" si="637"/>
        <v/>
      </c>
      <c r="M3311" s="115" t="str">
        <f t="shared" si="638"/>
        <v/>
      </c>
      <c r="N3311" s="118"/>
      <c r="O3311" s="116" t="str">
        <f>IFERROR(VLOOKUP(N3311,'Código del Diagnóstico'!$A$2:$B$12426,2,0),"")</f>
        <v/>
      </c>
      <c r="P3311" s="209" t="str">
        <f>IFERROR(VLOOKUP(C3311,'PER Sociodemografico'!A:G,7,0),"")</f>
        <v/>
      </c>
      <c r="Q3311" s="210" t="str">
        <f t="shared" si="639"/>
        <v/>
      </c>
      <c r="R3311" s="113">
        <f t="shared" si="640"/>
        <v>0</v>
      </c>
      <c r="S3311" s="116">
        <f t="shared" si="641"/>
        <v>0</v>
      </c>
      <c r="T3311" s="129">
        <f t="shared" si="642"/>
        <v>0</v>
      </c>
      <c r="U3311" s="211">
        <f t="shared" si="643"/>
        <v>0</v>
      </c>
      <c r="V3311" s="212">
        <f t="shared" si="644"/>
        <v>0</v>
      </c>
      <c r="W3311" s="212">
        <f t="shared" si="645"/>
        <v>0</v>
      </c>
      <c r="X3311" s="213" t="str">
        <f t="shared" si="646"/>
        <v/>
      </c>
      <c r="Y3311" s="213" t="str">
        <f t="shared" si="647"/>
        <v/>
      </c>
    </row>
    <row r="3312" spans="1:25" ht="15">
      <c r="A3312" s="118"/>
      <c r="B3312" s="117"/>
      <c r="C3312" s="119"/>
      <c r="D3312" s="116" t="str">
        <f>IFERROR(VLOOKUP(C3312,'PER Sociodemografico'!A:L,2,0),"")</f>
        <v/>
      </c>
      <c r="E3312" s="116" t="str">
        <f>IFERROR(VLOOKUP(C3312,'PER Sociodemografico'!A:L,9,0),"")</f>
        <v/>
      </c>
      <c r="F3312" s="118"/>
      <c r="G3312" s="116" t="str">
        <f>IFERROR(VLOOKUP(C3312,'PER Sociodemografico'!A:L,10,0),"")</f>
        <v/>
      </c>
      <c r="H3312" s="120"/>
      <c r="I3312" s="117"/>
      <c r="J3312" s="117"/>
      <c r="K3312" s="113" t="str">
        <f t="shared" si="636"/>
        <v/>
      </c>
      <c r="L3312" s="114" t="str">
        <f t="shared" si="637"/>
        <v/>
      </c>
      <c r="M3312" s="115" t="str">
        <f t="shared" si="638"/>
        <v/>
      </c>
      <c r="N3312" s="118"/>
      <c r="O3312" s="116" t="str">
        <f>IFERROR(VLOOKUP(N3312,'Código del Diagnóstico'!$A$2:$B$12426,2,0),"")</f>
        <v/>
      </c>
      <c r="P3312" s="209" t="str">
        <f>IFERROR(VLOOKUP(C3312,'PER Sociodemografico'!A:G,7,0),"")</f>
        <v/>
      </c>
      <c r="Q3312" s="210" t="str">
        <f t="shared" si="639"/>
        <v/>
      </c>
      <c r="R3312" s="113">
        <f t="shared" si="640"/>
        <v>0</v>
      </c>
      <c r="S3312" s="116">
        <f t="shared" si="641"/>
        <v>0</v>
      </c>
      <c r="T3312" s="129">
        <f t="shared" si="642"/>
        <v>0</v>
      </c>
      <c r="U3312" s="211">
        <f t="shared" si="643"/>
        <v>0</v>
      </c>
      <c r="V3312" s="212">
        <f t="shared" si="644"/>
        <v>0</v>
      </c>
      <c r="W3312" s="212">
        <f t="shared" si="645"/>
        <v>0</v>
      </c>
      <c r="X3312" s="213" t="str">
        <f t="shared" si="646"/>
        <v/>
      </c>
      <c r="Y3312" s="213" t="str">
        <f t="shared" si="647"/>
        <v/>
      </c>
    </row>
    <row r="3313" spans="1:25" ht="15">
      <c r="A3313" s="118"/>
      <c r="B3313" s="117"/>
      <c r="C3313" s="119"/>
      <c r="D3313" s="116" t="str">
        <f>IFERROR(VLOOKUP(C3313,'PER Sociodemografico'!A:L,2,0),"")</f>
        <v/>
      </c>
      <c r="E3313" s="116" t="str">
        <f>IFERROR(VLOOKUP(C3313,'PER Sociodemografico'!A:L,9,0),"")</f>
        <v/>
      </c>
      <c r="F3313" s="118"/>
      <c r="G3313" s="116" t="str">
        <f>IFERROR(VLOOKUP(C3313,'PER Sociodemografico'!A:L,10,0),"")</f>
        <v/>
      </c>
      <c r="H3313" s="120"/>
      <c r="I3313" s="117"/>
      <c r="J3313" s="117"/>
      <c r="K3313" s="113" t="str">
        <f t="shared" si="636"/>
        <v/>
      </c>
      <c r="L3313" s="114" t="str">
        <f t="shared" si="637"/>
        <v/>
      </c>
      <c r="M3313" s="115" t="str">
        <f t="shared" si="638"/>
        <v/>
      </c>
      <c r="N3313" s="118"/>
      <c r="O3313" s="116" t="str">
        <f>IFERROR(VLOOKUP(N3313,'Código del Diagnóstico'!$A$2:$B$12426,2,0),"")</f>
        <v/>
      </c>
      <c r="P3313" s="209" t="str">
        <f>IFERROR(VLOOKUP(C3313,'PER Sociodemografico'!A:G,7,0),"")</f>
        <v/>
      </c>
      <c r="Q3313" s="210" t="str">
        <f t="shared" si="639"/>
        <v/>
      </c>
      <c r="R3313" s="113">
        <f t="shared" si="640"/>
        <v>0</v>
      </c>
      <c r="S3313" s="116">
        <f t="shared" si="641"/>
        <v>0</v>
      </c>
      <c r="T3313" s="129">
        <f t="shared" si="642"/>
        <v>0</v>
      </c>
      <c r="U3313" s="211">
        <f t="shared" si="643"/>
        <v>0</v>
      </c>
      <c r="V3313" s="212">
        <f t="shared" si="644"/>
        <v>0</v>
      </c>
      <c r="W3313" s="212">
        <f t="shared" si="645"/>
        <v>0</v>
      </c>
      <c r="X3313" s="213" t="str">
        <f t="shared" si="646"/>
        <v/>
      </c>
      <c r="Y3313" s="213" t="str">
        <f t="shared" si="647"/>
        <v/>
      </c>
    </row>
    <row r="3314" spans="1:25" ht="15">
      <c r="A3314" s="118"/>
      <c r="B3314" s="117"/>
      <c r="C3314" s="119"/>
      <c r="D3314" s="116" t="str">
        <f>IFERROR(VLOOKUP(C3314,'PER Sociodemografico'!A:L,2,0),"")</f>
        <v/>
      </c>
      <c r="E3314" s="116" t="str">
        <f>IFERROR(VLOOKUP(C3314,'PER Sociodemografico'!A:L,9,0),"")</f>
        <v/>
      </c>
      <c r="F3314" s="118"/>
      <c r="G3314" s="116" t="str">
        <f>IFERROR(VLOOKUP(C3314,'PER Sociodemografico'!A:L,10,0),"")</f>
        <v/>
      </c>
      <c r="H3314" s="120"/>
      <c r="I3314" s="117"/>
      <c r="J3314" s="117"/>
      <c r="K3314" s="113" t="str">
        <f t="shared" si="636"/>
        <v/>
      </c>
      <c r="L3314" s="114" t="str">
        <f t="shared" si="637"/>
        <v/>
      </c>
      <c r="M3314" s="115" t="str">
        <f t="shared" si="638"/>
        <v/>
      </c>
      <c r="N3314" s="118"/>
      <c r="O3314" s="116" t="str">
        <f>IFERROR(VLOOKUP(N3314,'Código del Diagnóstico'!$A$2:$B$12426,2,0),"")</f>
        <v/>
      </c>
      <c r="P3314" s="209" t="str">
        <f>IFERROR(VLOOKUP(C3314,'PER Sociodemografico'!A:G,7,0),"")</f>
        <v/>
      </c>
      <c r="Q3314" s="210" t="str">
        <f t="shared" si="639"/>
        <v/>
      </c>
      <c r="R3314" s="113">
        <f t="shared" si="640"/>
        <v>0</v>
      </c>
      <c r="S3314" s="116">
        <f t="shared" si="641"/>
        <v>0</v>
      </c>
      <c r="T3314" s="129">
        <f t="shared" si="642"/>
        <v>0</v>
      </c>
      <c r="U3314" s="211">
        <f t="shared" si="643"/>
        <v>0</v>
      </c>
      <c r="V3314" s="212">
        <f t="shared" si="644"/>
        <v>0</v>
      </c>
      <c r="W3314" s="212">
        <f t="shared" si="645"/>
        <v>0</v>
      </c>
      <c r="X3314" s="213" t="str">
        <f t="shared" si="646"/>
        <v/>
      </c>
      <c r="Y3314" s="213" t="str">
        <f t="shared" si="647"/>
        <v/>
      </c>
    </row>
    <row r="3315" spans="1:25" ht="15">
      <c r="A3315" s="118"/>
      <c r="B3315" s="117"/>
      <c r="C3315" s="119"/>
      <c r="D3315" s="116" t="str">
        <f>IFERROR(VLOOKUP(C3315,'PER Sociodemografico'!A:L,2,0),"")</f>
        <v/>
      </c>
      <c r="E3315" s="116" t="str">
        <f>IFERROR(VLOOKUP(C3315,'PER Sociodemografico'!A:L,9,0),"")</f>
        <v/>
      </c>
      <c r="F3315" s="118"/>
      <c r="G3315" s="116" t="str">
        <f>IFERROR(VLOOKUP(C3315,'PER Sociodemografico'!A:L,10,0),"")</f>
        <v/>
      </c>
      <c r="H3315" s="120"/>
      <c r="I3315" s="117"/>
      <c r="J3315" s="117"/>
      <c r="K3315" s="113" t="str">
        <f t="shared" si="636"/>
        <v/>
      </c>
      <c r="L3315" s="114" t="str">
        <f t="shared" si="637"/>
        <v/>
      </c>
      <c r="M3315" s="115" t="str">
        <f t="shared" si="638"/>
        <v/>
      </c>
      <c r="N3315" s="118"/>
      <c r="O3315" s="116" t="str">
        <f>IFERROR(VLOOKUP(N3315,'Código del Diagnóstico'!$A$2:$B$12426,2,0),"")</f>
        <v/>
      </c>
      <c r="P3315" s="209" t="str">
        <f>IFERROR(VLOOKUP(C3315,'PER Sociodemografico'!A:G,7,0),"")</f>
        <v/>
      </c>
      <c r="Q3315" s="210" t="str">
        <f t="shared" si="639"/>
        <v/>
      </c>
      <c r="R3315" s="113">
        <f t="shared" si="640"/>
        <v>0</v>
      </c>
      <c r="S3315" s="116">
        <f t="shared" si="641"/>
        <v>0</v>
      </c>
      <c r="T3315" s="129">
        <f t="shared" si="642"/>
        <v>0</v>
      </c>
      <c r="U3315" s="211">
        <f t="shared" si="643"/>
        <v>0</v>
      </c>
      <c r="V3315" s="212">
        <f t="shared" si="644"/>
        <v>0</v>
      </c>
      <c r="W3315" s="212">
        <f t="shared" si="645"/>
        <v>0</v>
      </c>
      <c r="X3315" s="213" t="str">
        <f t="shared" si="646"/>
        <v/>
      </c>
      <c r="Y3315" s="213" t="str">
        <f t="shared" si="647"/>
        <v/>
      </c>
    </row>
    <row r="3316" spans="1:25" ht="15">
      <c r="A3316" s="118"/>
      <c r="B3316" s="117"/>
      <c r="C3316" s="119"/>
      <c r="D3316" s="116" t="str">
        <f>IFERROR(VLOOKUP(C3316,'PER Sociodemografico'!A:L,2,0),"")</f>
        <v/>
      </c>
      <c r="E3316" s="116" t="str">
        <f>IFERROR(VLOOKUP(C3316,'PER Sociodemografico'!A:L,9,0),"")</f>
        <v/>
      </c>
      <c r="F3316" s="118"/>
      <c r="G3316" s="116" t="str">
        <f>IFERROR(VLOOKUP(C3316,'PER Sociodemografico'!A:L,10,0),"")</f>
        <v/>
      </c>
      <c r="H3316" s="120"/>
      <c r="I3316" s="117"/>
      <c r="J3316" s="117"/>
      <c r="K3316" s="113" t="str">
        <f t="shared" ref="K3316:K3379" si="648">IF(I3316="","",J3316-I3316+1)</f>
        <v/>
      </c>
      <c r="L3316" s="114" t="str">
        <f t="shared" ref="L3316:L3379" si="649">IF(I3316="","",IF(MONTH(I3316)=MONTH(J3316),J3316-I3316+1,EOMONTH(I3316,0)-I3316+1))</f>
        <v/>
      </c>
      <c r="M3316" s="115" t="str">
        <f t="shared" ref="M3316:M3379" si="650">IFERROR(K3316-L3316,"")</f>
        <v/>
      </c>
      <c r="N3316" s="118"/>
      <c r="O3316" s="116" t="str">
        <f>IFERROR(VLOOKUP(N3316,'Código del Diagnóstico'!$A$2:$B$12426,2,0),"")</f>
        <v/>
      </c>
      <c r="P3316" s="209" t="str">
        <f>IFERROR(VLOOKUP(C3316,'PER Sociodemografico'!A:G,7,0),"")</f>
        <v/>
      </c>
      <c r="Q3316" s="210" t="str">
        <f t="shared" ref="Q3316:Q3379" si="651">IFERROR(P3316/30,"")</f>
        <v/>
      </c>
      <c r="R3316" s="113">
        <f t="shared" ref="R3316:R3379" si="652">IF(H3316="AT",K3316-1,0)</f>
        <v>0</v>
      </c>
      <c r="S3316" s="116">
        <f t="shared" ref="S3316:S3379" si="653">IF(IF(H3316="EG",K3316-3,0)&lt;=0,0,K3316-3)</f>
        <v>0</v>
      </c>
      <c r="T3316" s="129">
        <f t="shared" ref="T3316:T3379" si="654">IF(H3316="AT", (R3316*Q3316),0)</f>
        <v>0</v>
      </c>
      <c r="U3316" s="211">
        <f t="shared" ref="U3316:U3379" si="655">IF(H3316="EG",S3316*(Q3316*0.66),0)</f>
        <v>0</v>
      </c>
      <c r="V3316" s="212">
        <f t="shared" ref="V3316:V3379" si="656">IF(H3316="AT", K3316-R3316,0)</f>
        <v>0</v>
      </c>
      <c r="W3316" s="212">
        <f t="shared" ref="W3316:W3379" si="657">IF(H3316="EG",K3316-S3316,0)</f>
        <v>0</v>
      </c>
      <c r="X3316" s="213" t="str">
        <f t="shared" ref="X3316:X3379" si="658">IFERROR(V3316*Q3316,"")</f>
        <v/>
      </c>
      <c r="Y3316" s="213" t="str">
        <f t="shared" ref="Y3316:Y3379" si="659">IFERROR(W3316*Q3316,"")</f>
        <v/>
      </c>
    </row>
    <row r="3317" spans="1:25" ht="15">
      <c r="A3317" s="118"/>
      <c r="B3317" s="117"/>
      <c r="C3317" s="119"/>
      <c r="D3317" s="116" t="str">
        <f>IFERROR(VLOOKUP(C3317,'PER Sociodemografico'!A:L,2,0),"")</f>
        <v/>
      </c>
      <c r="E3317" s="116" t="str">
        <f>IFERROR(VLOOKUP(C3317,'PER Sociodemografico'!A:L,9,0),"")</f>
        <v/>
      </c>
      <c r="F3317" s="118"/>
      <c r="G3317" s="116" t="str">
        <f>IFERROR(VLOOKUP(C3317,'PER Sociodemografico'!A:L,10,0),"")</f>
        <v/>
      </c>
      <c r="H3317" s="120"/>
      <c r="I3317" s="117"/>
      <c r="J3317" s="117"/>
      <c r="K3317" s="113" t="str">
        <f t="shared" si="648"/>
        <v/>
      </c>
      <c r="L3317" s="114" t="str">
        <f t="shared" si="649"/>
        <v/>
      </c>
      <c r="M3317" s="115" t="str">
        <f t="shared" si="650"/>
        <v/>
      </c>
      <c r="N3317" s="118"/>
      <c r="O3317" s="116" t="str">
        <f>IFERROR(VLOOKUP(N3317,'Código del Diagnóstico'!$A$2:$B$12426,2,0),"")</f>
        <v/>
      </c>
      <c r="P3317" s="209" t="str">
        <f>IFERROR(VLOOKUP(C3317,'PER Sociodemografico'!A:G,7,0),"")</f>
        <v/>
      </c>
      <c r="Q3317" s="210" t="str">
        <f t="shared" si="651"/>
        <v/>
      </c>
      <c r="R3317" s="113">
        <f t="shared" si="652"/>
        <v>0</v>
      </c>
      <c r="S3317" s="116">
        <f t="shared" si="653"/>
        <v>0</v>
      </c>
      <c r="T3317" s="129">
        <f t="shared" si="654"/>
        <v>0</v>
      </c>
      <c r="U3317" s="211">
        <f t="shared" si="655"/>
        <v>0</v>
      </c>
      <c r="V3317" s="212">
        <f t="shared" si="656"/>
        <v>0</v>
      </c>
      <c r="W3317" s="212">
        <f t="shared" si="657"/>
        <v>0</v>
      </c>
      <c r="X3317" s="213" t="str">
        <f t="shared" si="658"/>
        <v/>
      </c>
      <c r="Y3317" s="213" t="str">
        <f t="shared" si="659"/>
        <v/>
      </c>
    </row>
    <row r="3318" spans="1:25" ht="15">
      <c r="A3318" s="118"/>
      <c r="B3318" s="117"/>
      <c r="C3318" s="119"/>
      <c r="D3318" s="116" t="str">
        <f>IFERROR(VLOOKUP(C3318,'PER Sociodemografico'!A:L,2,0),"")</f>
        <v/>
      </c>
      <c r="E3318" s="116" t="str">
        <f>IFERROR(VLOOKUP(C3318,'PER Sociodemografico'!A:L,9,0),"")</f>
        <v/>
      </c>
      <c r="F3318" s="118"/>
      <c r="G3318" s="116" t="str">
        <f>IFERROR(VLOOKUP(C3318,'PER Sociodemografico'!A:L,10,0),"")</f>
        <v/>
      </c>
      <c r="H3318" s="120"/>
      <c r="I3318" s="117"/>
      <c r="J3318" s="117"/>
      <c r="K3318" s="113" t="str">
        <f t="shared" si="648"/>
        <v/>
      </c>
      <c r="L3318" s="114" t="str">
        <f t="shared" si="649"/>
        <v/>
      </c>
      <c r="M3318" s="115" t="str">
        <f t="shared" si="650"/>
        <v/>
      </c>
      <c r="N3318" s="118"/>
      <c r="O3318" s="116" t="str">
        <f>IFERROR(VLOOKUP(N3318,'Código del Diagnóstico'!$A$2:$B$12426,2,0),"")</f>
        <v/>
      </c>
      <c r="P3318" s="209" t="str">
        <f>IFERROR(VLOOKUP(C3318,'PER Sociodemografico'!A:G,7,0),"")</f>
        <v/>
      </c>
      <c r="Q3318" s="210" t="str">
        <f t="shared" si="651"/>
        <v/>
      </c>
      <c r="R3318" s="113">
        <f t="shared" si="652"/>
        <v>0</v>
      </c>
      <c r="S3318" s="116">
        <f t="shared" si="653"/>
        <v>0</v>
      </c>
      <c r="T3318" s="129">
        <f t="shared" si="654"/>
        <v>0</v>
      </c>
      <c r="U3318" s="211">
        <f t="shared" si="655"/>
        <v>0</v>
      </c>
      <c r="V3318" s="212">
        <f t="shared" si="656"/>
        <v>0</v>
      </c>
      <c r="W3318" s="212">
        <f t="shared" si="657"/>
        <v>0</v>
      </c>
      <c r="X3318" s="213" t="str">
        <f t="shared" si="658"/>
        <v/>
      </c>
      <c r="Y3318" s="213" t="str">
        <f t="shared" si="659"/>
        <v/>
      </c>
    </row>
    <row r="3319" spans="1:25" ht="15">
      <c r="A3319" s="118"/>
      <c r="B3319" s="117"/>
      <c r="C3319" s="119"/>
      <c r="D3319" s="116" t="str">
        <f>IFERROR(VLOOKUP(C3319,'PER Sociodemografico'!A:L,2,0),"")</f>
        <v/>
      </c>
      <c r="E3319" s="116" t="str">
        <f>IFERROR(VLOOKUP(C3319,'PER Sociodemografico'!A:L,9,0),"")</f>
        <v/>
      </c>
      <c r="F3319" s="118"/>
      <c r="G3319" s="116" t="str">
        <f>IFERROR(VLOOKUP(C3319,'PER Sociodemografico'!A:L,10,0),"")</f>
        <v/>
      </c>
      <c r="H3319" s="120"/>
      <c r="I3319" s="117"/>
      <c r="J3319" s="117"/>
      <c r="K3319" s="113" t="str">
        <f t="shared" si="648"/>
        <v/>
      </c>
      <c r="L3319" s="114" t="str">
        <f t="shared" si="649"/>
        <v/>
      </c>
      <c r="M3319" s="115" t="str">
        <f t="shared" si="650"/>
        <v/>
      </c>
      <c r="N3319" s="118"/>
      <c r="O3319" s="116" t="str">
        <f>IFERROR(VLOOKUP(N3319,'Código del Diagnóstico'!$A$2:$B$12426,2,0),"")</f>
        <v/>
      </c>
      <c r="P3319" s="209" t="str">
        <f>IFERROR(VLOOKUP(C3319,'PER Sociodemografico'!A:G,7,0),"")</f>
        <v/>
      </c>
      <c r="Q3319" s="210" t="str">
        <f t="shared" si="651"/>
        <v/>
      </c>
      <c r="R3319" s="113">
        <f t="shared" si="652"/>
        <v>0</v>
      </c>
      <c r="S3319" s="116">
        <f t="shared" si="653"/>
        <v>0</v>
      </c>
      <c r="T3319" s="129">
        <f t="shared" si="654"/>
        <v>0</v>
      </c>
      <c r="U3319" s="211">
        <f t="shared" si="655"/>
        <v>0</v>
      </c>
      <c r="V3319" s="212">
        <f t="shared" si="656"/>
        <v>0</v>
      </c>
      <c r="W3319" s="212">
        <f t="shared" si="657"/>
        <v>0</v>
      </c>
      <c r="X3319" s="213" t="str">
        <f t="shared" si="658"/>
        <v/>
      </c>
      <c r="Y3319" s="213" t="str">
        <f t="shared" si="659"/>
        <v/>
      </c>
    </row>
    <row r="3320" spans="1:25" ht="15">
      <c r="A3320" s="118"/>
      <c r="B3320" s="117"/>
      <c r="C3320" s="119"/>
      <c r="D3320" s="116" t="str">
        <f>IFERROR(VLOOKUP(C3320,'PER Sociodemografico'!A:L,2,0),"")</f>
        <v/>
      </c>
      <c r="E3320" s="116" t="str">
        <f>IFERROR(VLOOKUP(C3320,'PER Sociodemografico'!A:L,9,0),"")</f>
        <v/>
      </c>
      <c r="F3320" s="118"/>
      <c r="G3320" s="116" t="str">
        <f>IFERROR(VLOOKUP(C3320,'PER Sociodemografico'!A:L,10,0),"")</f>
        <v/>
      </c>
      <c r="H3320" s="120"/>
      <c r="I3320" s="117"/>
      <c r="J3320" s="117"/>
      <c r="K3320" s="113" t="str">
        <f t="shared" si="648"/>
        <v/>
      </c>
      <c r="L3320" s="114" t="str">
        <f t="shared" si="649"/>
        <v/>
      </c>
      <c r="M3320" s="115" t="str">
        <f t="shared" si="650"/>
        <v/>
      </c>
      <c r="N3320" s="118"/>
      <c r="O3320" s="116" t="str">
        <f>IFERROR(VLOOKUP(N3320,'Código del Diagnóstico'!$A$2:$B$12426,2,0),"")</f>
        <v/>
      </c>
      <c r="P3320" s="209" t="str">
        <f>IFERROR(VLOOKUP(C3320,'PER Sociodemografico'!A:G,7,0),"")</f>
        <v/>
      </c>
      <c r="Q3320" s="210" t="str">
        <f t="shared" si="651"/>
        <v/>
      </c>
      <c r="R3320" s="113">
        <f t="shared" si="652"/>
        <v>0</v>
      </c>
      <c r="S3320" s="116">
        <f t="shared" si="653"/>
        <v>0</v>
      </c>
      <c r="T3320" s="129">
        <f t="shared" si="654"/>
        <v>0</v>
      </c>
      <c r="U3320" s="211">
        <f t="shared" si="655"/>
        <v>0</v>
      </c>
      <c r="V3320" s="212">
        <f t="shared" si="656"/>
        <v>0</v>
      </c>
      <c r="W3320" s="212">
        <f t="shared" si="657"/>
        <v>0</v>
      </c>
      <c r="X3320" s="213" t="str">
        <f t="shared" si="658"/>
        <v/>
      </c>
      <c r="Y3320" s="213" t="str">
        <f t="shared" si="659"/>
        <v/>
      </c>
    </row>
    <row r="3321" spans="1:25" ht="15">
      <c r="A3321" s="118"/>
      <c r="B3321" s="117"/>
      <c r="C3321" s="119"/>
      <c r="D3321" s="116" t="str">
        <f>IFERROR(VLOOKUP(C3321,'PER Sociodemografico'!A:L,2,0),"")</f>
        <v/>
      </c>
      <c r="E3321" s="116" t="str">
        <f>IFERROR(VLOOKUP(C3321,'PER Sociodemografico'!A:L,9,0),"")</f>
        <v/>
      </c>
      <c r="F3321" s="118"/>
      <c r="G3321" s="116" t="str">
        <f>IFERROR(VLOOKUP(C3321,'PER Sociodemografico'!A:L,10,0),"")</f>
        <v/>
      </c>
      <c r="H3321" s="120"/>
      <c r="I3321" s="117"/>
      <c r="J3321" s="117"/>
      <c r="K3321" s="113" t="str">
        <f t="shared" si="648"/>
        <v/>
      </c>
      <c r="L3321" s="114" t="str">
        <f t="shared" si="649"/>
        <v/>
      </c>
      <c r="M3321" s="115" t="str">
        <f t="shared" si="650"/>
        <v/>
      </c>
      <c r="N3321" s="118"/>
      <c r="O3321" s="116" t="str">
        <f>IFERROR(VLOOKUP(N3321,'Código del Diagnóstico'!$A$2:$B$12426,2,0),"")</f>
        <v/>
      </c>
      <c r="P3321" s="209" t="str">
        <f>IFERROR(VLOOKUP(C3321,'PER Sociodemografico'!A:G,7,0),"")</f>
        <v/>
      </c>
      <c r="Q3321" s="210" t="str">
        <f t="shared" si="651"/>
        <v/>
      </c>
      <c r="R3321" s="113">
        <f t="shared" si="652"/>
        <v>0</v>
      </c>
      <c r="S3321" s="116">
        <f t="shared" si="653"/>
        <v>0</v>
      </c>
      <c r="T3321" s="129">
        <f t="shared" si="654"/>
        <v>0</v>
      </c>
      <c r="U3321" s="211">
        <f t="shared" si="655"/>
        <v>0</v>
      </c>
      <c r="V3321" s="212">
        <f t="shared" si="656"/>
        <v>0</v>
      </c>
      <c r="W3321" s="212">
        <f t="shared" si="657"/>
        <v>0</v>
      </c>
      <c r="X3321" s="213" t="str">
        <f t="shared" si="658"/>
        <v/>
      </c>
      <c r="Y3321" s="213" t="str">
        <f t="shared" si="659"/>
        <v/>
      </c>
    </row>
    <row r="3322" spans="1:25" ht="15">
      <c r="A3322" s="118"/>
      <c r="B3322" s="117"/>
      <c r="C3322" s="119"/>
      <c r="D3322" s="116" t="str">
        <f>IFERROR(VLOOKUP(C3322,'PER Sociodemografico'!A:L,2,0),"")</f>
        <v/>
      </c>
      <c r="E3322" s="116" t="str">
        <f>IFERROR(VLOOKUP(C3322,'PER Sociodemografico'!A:L,9,0),"")</f>
        <v/>
      </c>
      <c r="F3322" s="118"/>
      <c r="G3322" s="116" t="str">
        <f>IFERROR(VLOOKUP(C3322,'PER Sociodemografico'!A:L,10,0),"")</f>
        <v/>
      </c>
      <c r="H3322" s="120"/>
      <c r="I3322" s="117"/>
      <c r="J3322" s="117"/>
      <c r="K3322" s="113" t="str">
        <f t="shared" si="648"/>
        <v/>
      </c>
      <c r="L3322" s="114" t="str">
        <f t="shared" si="649"/>
        <v/>
      </c>
      <c r="M3322" s="115" t="str">
        <f t="shared" si="650"/>
        <v/>
      </c>
      <c r="N3322" s="118"/>
      <c r="O3322" s="116" t="str">
        <f>IFERROR(VLOOKUP(N3322,'Código del Diagnóstico'!$A$2:$B$12426,2,0),"")</f>
        <v/>
      </c>
      <c r="P3322" s="209" t="str">
        <f>IFERROR(VLOOKUP(C3322,'PER Sociodemografico'!A:G,7,0),"")</f>
        <v/>
      </c>
      <c r="Q3322" s="210" t="str">
        <f t="shared" si="651"/>
        <v/>
      </c>
      <c r="R3322" s="113">
        <f t="shared" si="652"/>
        <v>0</v>
      </c>
      <c r="S3322" s="116">
        <f t="shared" si="653"/>
        <v>0</v>
      </c>
      <c r="T3322" s="129">
        <f t="shared" si="654"/>
        <v>0</v>
      </c>
      <c r="U3322" s="211">
        <f t="shared" si="655"/>
        <v>0</v>
      </c>
      <c r="V3322" s="212">
        <f t="shared" si="656"/>
        <v>0</v>
      </c>
      <c r="W3322" s="212">
        <f t="shared" si="657"/>
        <v>0</v>
      </c>
      <c r="X3322" s="213" t="str">
        <f t="shared" si="658"/>
        <v/>
      </c>
      <c r="Y3322" s="213" t="str">
        <f t="shared" si="659"/>
        <v/>
      </c>
    </row>
    <row r="3323" spans="1:25" ht="15">
      <c r="A3323" s="118"/>
      <c r="B3323" s="117"/>
      <c r="C3323" s="119"/>
      <c r="D3323" s="116" t="str">
        <f>IFERROR(VLOOKUP(C3323,'PER Sociodemografico'!A:L,2,0),"")</f>
        <v/>
      </c>
      <c r="E3323" s="116" t="str">
        <f>IFERROR(VLOOKUP(C3323,'PER Sociodemografico'!A:L,9,0),"")</f>
        <v/>
      </c>
      <c r="F3323" s="118"/>
      <c r="G3323" s="116" t="str">
        <f>IFERROR(VLOOKUP(C3323,'PER Sociodemografico'!A:L,10,0),"")</f>
        <v/>
      </c>
      <c r="H3323" s="120"/>
      <c r="I3323" s="117"/>
      <c r="J3323" s="117"/>
      <c r="K3323" s="113" t="str">
        <f t="shared" si="648"/>
        <v/>
      </c>
      <c r="L3323" s="114" t="str">
        <f t="shared" si="649"/>
        <v/>
      </c>
      <c r="M3323" s="115" t="str">
        <f t="shared" si="650"/>
        <v/>
      </c>
      <c r="N3323" s="118"/>
      <c r="O3323" s="116" t="str">
        <f>IFERROR(VLOOKUP(N3323,'Código del Diagnóstico'!$A$2:$B$12426,2,0),"")</f>
        <v/>
      </c>
      <c r="P3323" s="209" t="str">
        <f>IFERROR(VLOOKUP(C3323,'PER Sociodemografico'!A:G,7,0),"")</f>
        <v/>
      </c>
      <c r="Q3323" s="210" t="str">
        <f t="shared" si="651"/>
        <v/>
      </c>
      <c r="R3323" s="113">
        <f t="shared" si="652"/>
        <v>0</v>
      </c>
      <c r="S3323" s="116">
        <f t="shared" si="653"/>
        <v>0</v>
      </c>
      <c r="T3323" s="129">
        <f t="shared" si="654"/>
        <v>0</v>
      </c>
      <c r="U3323" s="211">
        <f t="shared" si="655"/>
        <v>0</v>
      </c>
      <c r="V3323" s="212">
        <f t="shared" si="656"/>
        <v>0</v>
      </c>
      <c r="W3323" s="212">
        <f t="shared" si="657"/>
        <v>0</v>
      </c>
      <c r="X3323" s="213" t="str">
        <f t="shared" si="658"/>
        <v/>
      </c>
      <c r="Y3323" s="213" t="str">
        <f t="shared" si="659"/>
        <v/>
      </c>
    </row>
    <row r="3324" spans="1:25" ht="15">
      <c r="A3324" s="118"/>
      <c r="B3324" s="117"/>
      <c r="C3324" s="119"/>
      <c r="D3324" s="116" t="str">
        <f>IFERROR(VLOOKUP(C3324,'PER Sociodemografico'!A:L,2,0),"")</f>
        <v/>
      </c>
      <c r="E3324" s="116" t="str">
        <f>IFERROR(VLOOKUP(C3324,'PER Sociodemografico'!A:L,9,0),"")</f>
        <v/>
      </c>
      <c r="F3324" s="118"/>
      <c r="G3324" s="116" t="str">
        <f>IFERROR(VLOOKUP(C3324,'PER Sociodemografico'!A:L,10,0),"")</f>
        <v/>
      </c>
      <c r="H3324" s="120"/>
      <c r="I3324" s="117"/>
      <c r="J3324" s="117"/>
      <c r="K3324" s="113" t="str">
        <f t="shared" si="648"/>
        <v/>
      </c>
      <c r="L3324" s="114" t="str">
        <f t="shared" si="649"/>
        <v/>
      </c>
      <c r="M3324" s="115" t="str">
        <f t="shared" si="650"/>
        <v/>
      </c>
      <c r="N3324" s="118"/>
      <c r="O3324" s="116" t="str">
        <f>IFERROR(VLOOKUP(N3324,'Código del Diagnóstico'!$A$2:$B$12426,2,0),"")</f>
        <v/>
      </c>
      <c r="P3324" s="209" t="str">
        <f>IFERROR(VLOOKUP(C3324,'PER Sociodemografico'!A:G,7,0),"")</f>
        <v/>
      </c>
      <c r="Q3324" s="210" t="str">
        <f t="shared" si="651"/>
        <v/>
      </c>
      <c r="R3324" s="113">
        <f t="shared" si="652"/>
        <v>0</v>
      </c>
      <c r="S3324" s="116">
        <f t="shared" si="653"/>
        <v>0</v>
      </c>
      <c r="T3324" s="129">
        <f t="shared" si="654"/>
        <v>0</v>
      </c>
      <c r="U3324" s="211">
        <f t="shared" si="655"/>
        <v>0</v>
      </c>
      <c r="V3324" s="212">
        <f t="shared" si="656"/>
        <v>0</v>
      </c>
      <c r="W3324" s="212">
        <f t="shared" si="657"/>
        <v>0</v>
      </c>
      <c r="X3324" s="213" t="str">
        <f t="shared" si="658"/>
        <v/>
      </c>
      <c r="Y3324" s="213" t="str">
        <f t="shared" si="659"/>
        <v/>
      </c>
    </row>
    <row r="3325" spans="1:25" ht="15">
      <c r="A3325" s="118"/>
      <c r="B3325" s="117"/>
      <c r="C3325" s="119"/>
      <c r="D3325" s="116" t="str">
        <f>IFERROR(VLOOKUP(C3325,'PER Sociodemografico'!A:L,2,0),"")</f>
        <v/>
      </c>
      <c r="E3325" s="116" t="str">
        <f>IFERROR(VLOOKUP(C3325,'PER Sociodemografico'!A:L,9,0),"")</f>
        <v/>
      </c>
      <c r="F3325" s="118"/>
      <c r="G3325" s="116" t="str">
        <f>IFERROR(VLOOKUP(C3325,'PER Sociodemografico'!A:L,10,0),"")</f>
        <v/>
      </c>
      <c r="H3325" s="120"/>
      <c r="I3325" s="117"/>
      <c r="J3325" s="117"/>
      <c r="K3325" s="113" t="str">
        <f t="shared" si="648"/>
        <v/>
      </c>
      <c r="L3325" s="114" t="str">
        <f t="shared" si="649"/>
        <v/>
      </c>
      <c r="M3325" s="115" t="str">
        <f t="shared" si="650"/>
        <v/>
      </c>
      <c r="N3325" s="118"/>
      <c r="O3325" s="116" t="str">
        <f>IFERROR(VLOOKUP(N3325,'Código del Diagnóstico'!$A$2:$B$12426,2,0),"")</f>
        <v/>
      </c>
      <c r="P3325" s="209" t="str">
        <f>IFERROR(VLOOKUP(C3325,'PER Sociodemografico'!A:G,7,0),"")</f>
        <v/>
      </c>
      <c r="Q3325" s="210" t="str">
        <f t="shared" si="651"/>
        <v/>
      </c>
      <c r="R3325" s="113">
        <f t="shared" si="652"/>
        <v>0</v>
      </c>
      <c r="S3325" s="116">
        <f t="shared" si="653"/>
        <v>0</v>
      </c>
      <c r="T3325" s="129">
        <f t="shared" si="654"/>
        <v>0</v>
      </c>
      <c r="U3325" s="211">
        <f t="shared" si="655"/>
        <v>0</v>
      </c>
      <c r="V3325" s="212">
        <f t="shared" si="656"/>
        <v>0</v>
      </c>
      <c r="W3325" s="212">
        <f t="shared" si="657"/>
        <v>0</v>
      </c>
      <c r="X3325" s="213" t="str">
        <f t="shared" si="658"/>
        <v/>
      </c>
      <c r="Y3325" s="213" t="str">
        <f t="shared" si="659"/>
        <v/>
      </c>
    </row>
    <row r="3326" spans="1:25" ht="15">
      <c r="A3326" s="118"/>
      <c r="B3326" s="117"/>
      <c r="C3326" s="119"/>
      <c r="D3326" s="116" t="str">
        <f>IFERROR(VLOOKUP(C3326,'PER Sociodemografico'!A:L,2,0),"")</f>
        <v/>
      </c>
      <c r="E3326" s="116" t="str">
        <f>IFERROR(VLOOKUP(C3326,'PER Sociodemografico'!A:L,9,0),"")</f>
        <v/>
      </c>
      <c r="F3326" s="118"/>
      <c r="G3326" s="116" t="str">
        <f>IFERROR(VLOOKUP(C3326,'PER Sociodemografico'!A:L,10,0),"")</f>
        <v/>
      </c>
      <c r="H3326" s="120"/>
      <c r="I3326" s="117"/>
      <c r="J3326" s="117"/>
      <c r="K3326" s="113" t="str">
        <f t="shared" si="648"/>
        <v/>
      </c>
      <c r="L3326" s="114" t="str">
        <f t="shared" si="649"/>
        <v/>
      </c>
      <c r="M3326" s="115" t="str">
        <f t="shared" si="650"/>
        <v/>
      </c>
      <c r="N3326" s="118"/>
      <c r="O3326" s="116" t="str">
        <f>IFERROR(VLOOKUP(N3326,'Código del Diagnóstico'!$A$2:$B$12426,2,0),"")</f>
        <v/>
      </c>
      <c r="P3326" s="209" t="str">
        <f>IFERROR(VLOOKUP(C3326,'PER Sociodemografico'!A:G,7,0),"")</f>
        <v/>
      </c>
      <c r="Q3326" s="210" t="str">
        <f t="shared" si="651"/>
        <v/>
      </c>
      <c r="R3326" s="113">
        <f t="shared" si="652"/>
        <v>0</v>
      </c>
      <c r="S3326" s="116">
        <f t="shared" si="653"/>
        <v>0</v>
      </c>
      <c r="T3326" s="129">
        <f t="shared" si="654"/>
        <v>0</v>
      </c>
      <c r="U3326" s="211">
        <f t="shared" si="655"/>
        <v>0</v>
      </c>
      <c r="V3326" s="212">
        <f t="shared" si="656"/>
        <v>0</v>
      </c>
      <c r="W3326" s="212">
        <f t="shared" si="657"/>
        <v>0</v>
      </c>
      <c r="X3326" s="213" t="str">
        <f t="shared" si="658"/>
        <v/>
      </c>
      <c r="Y3326" s="213" t="str">
        <f t="shared" si="659"/>
        <v/>
      </c>
    </row>
    <row r="3327" spans="1:25" ht="15">
      <c r="A3327" s="118"/>
      <c r="B3327" s="117"/>
      <c r="C3327" s="119"/>
      <c r="D3327" s="116" t="str">
        <f>IFERROR(VLOOKUP(C3327,'PER Sociodemografico'!A:L,2,0),"")</f>
        <v/>
      </c>
      <c r="E3327" s="116" t="str">
        <f>IFERROR(VLOOKUP(C3327,'PER Sociodemografico'!A:L,9,0),"")</f>
        <v/>
      </c>
      <c r="F3327" s="118"/>
      <c r="G3327" s="116" t="str">
        <f>IFERROR(VLOOKUP(C3327,'PER Sociodemografico'!A:L,10,0),"")</f>
        <v/>
      </c>
      <c r="H3327" s="120"/>
      <c r="I3327" s="117"/>
      <c r="J3327" s="117"/>
      <c r="K3327" s="113" t="str">
        <f t="shared" si="648"/>
        <v/>
      </c>
      <c r="L3327" s="114" t="str">
        <f t="shared" si="649"/>
        <v/>
      </c>
      <c r="M3327" s="115" t="str">
        <f t="shared" si="650"/>
        <v/>
      </c>
      <c r="N3327" s="118"/>
      <c r="O3327" s="116" t="str">
        <f>IFERROR(VLOOKUP(N3327,'Código del Diagnóstico'!$A$2:$B$12426,2,0),"")</f>
        <v/>
      </c>
      <c r="P3327" s="209" t="str">
        <f>IFERROR(VLOOKUP(C3327,'PER Sociodemografico'!A:G,7,0),"")</f>
        <v/>
      </c>
      <c r="Q3327" s="210" t="str">
        <f t="shared" si="651"/>
        <v/>
      </c>
      <c r="R3327" s="113">
        <f t="shared" si="652"/>
        <v>0</v>
      </c>
      <c r="S3327" s="116">
        <f t="shared" si="653"/>
        <v>0</v>
      </c>
      <c r="T3327" s="129">
        <f t="shared" si="654"/>
        <v>0</v>
      </c>
      <c r="U3327" s="211">
        <f t="shared" si="655"/>
        <v>0</v>
      </c>
      <c r="V3327" s="212">
        <f t="shared" si="656"/>
        <v>0</v>
      </c>
      <c r="W3327" s="212">
        <f t="shared" si="657"/>
        <v>0</v>
      </c>
      <c r="X3327" s="213" t="str">
        <f t="shared" si="658"/>
        <v/>
      </c>
      <c r="Y3327" s="213" t="str">
        <f t="shared" si="659"/>
        <v/>
      </c>
    </row>
    <row r="3328" spans="1:25" ht="15">
      <c r="A3328" s="118"/>
      <c r="B3328" s="117"/>
      <c r="C3328" s="119"/>
      <c r="D3328" s="116" t="str">
        <f>IFERROR(VLOOKUP(C3328,'PER Sociodemografico'!A:L,2,0),"")</f>
        <v/>
      </c>
      <c r="E3328" s="116" t="str">
        <f>IFERROR(VLOOKUP(C3328,'PER Sociodemografico'!A:L,9,0),"")</f>
        <v/>
      </c>
      <c r="F3328" s="118"/>
      <c r="G3328" s="116" t="str">
        <f>IFERROR(VLOOKUP(C3328,'PER Sociodemografico'!A:L,10,0),"")</f>
        <v/>
      </c>
      <c r="H3328" s="120"/>
      <c r="I3328" s="117"/>
      <c r="J3328" s="117"/>
      <c r="K3328" s="113" t="str">
        <f t="shared" si="648"/>
        <v/>
      </c>
      <c r="L3328" s="114" t="str">
        <f t="shared" si="649"/>
        <v/>
      </c>
      <c r="M3328" s="115" t="str">
        <f t="shared" si="650"/>
        <v/>
      </c>
      <c r="N3328" s="118"/>
      <c r="O3328" s="116" t="str">
        <f>IFERROR(VLOOKUP(N3328,'Código del Diagnóstico'!$A$2:$B$12426,2,0),"")</f>
        <v/>
      </c>
      <c r="P3328" s="209" t="str">
        <f>IFERROR(VLOOKUP(C3328,'PER Sociodemografico'!A:G,7,0),"")</f>
        <v/>
      </c>
      <c r="Q3328" s="210" t="str">
        <f t="shared" si="651"/>
        <v/>
      </c>
      <c r="R3328" s="113">
        <f t="shared" si="652"/>
        <v>0</v>
      </c>
      <c r="S3328" s="116">
        <f t="shared" si="653"/>
        <v>0</v>
      </c>
      <c r="T3328" s="129">
        <f t="shared" si="654"/>
        <v>0</v>
      </c>
      <c r="U3328" s="211">
        <f t="shared" si="655"/>
        <v>0</v>
      </c>
      <c r="V3328" s="212">
        <f t="shared" si="656"/>
        <v>0</v>
      </c>
      <c r="W3328" s="212">
        <f t="shared" si="657"/>
        <v>0</v>
      </c>
      <c r="X3328" s="213" t="str">
        <f t="shared" si="658"/>
        <v/>
      </c>
      <c r="Y3328" s="213" t="str">
        <f t="shared" si="659"/>
        <v/>
      </c>
    </row>
    <row r="3329" spans="1:25" ht="15">
      <c r="A3329" s="118"/>
      <c r="B3329" s="117"/>
      <c r="C3329" s="119"/>
      <c r="D3329" s="116" t="str">
        <f>IFERROR(VLOOKUP(C3329,'PER Sociodemografico'!A:L,2,0),"")</f>
        <v/>
      </c>
      <c r="E3329" s="116" t="str">
        <f>IFERROR(VLOOKUP(C3329,'PER Sociodemografico'!A:L,9,0),"")</f>
        <v/>
      </c>
      <c r="F3329" s="118"/>
      <c r="G3329" s="116" t="str">
        <f>IFERROR(VLOOKUP(C3329,'PER Sociodemografico'!A:L,10,0),"")</f>
        <v/>
      </c>
      <c r="H3329" s="120"/>
      <c r="I3329" s="117"/>
      <c r="J3329" s="117"/>
      <c r="K3329" s="113" t="str">
        <f t="shared" si="648"/>
        <v/>
      </c>
      <c r="L3329" s="114" t="str">
        <f t="shared" si="649"/>
        <v/>
      </c>
      <c r="M3329" s="115" t="str">
        <f t="shared" si="650"/>
        <v/>
      </c>
      <c r="N3329" s="118"/>
      <c r="O3329" s="116" t="str">
        <f>IFERROR(VLOOKUP(N3329,'Código del Diagnóstico'!$A$2:$B$12426,2,0),"")</f>
        <v/>
      </c>
      <c r="P3329" s="209" t="str">
        <f>IFERROR(VLOOKUP(C3329,'PER Sociodemografico'!A:G,7,0),"")</f>
        <v/>
      </c>
      <c r="Q3329" s="210" t="str">
        <f t="shared" si="651"/>
        <v/>
      </c>
      <c r="R3329" s="113">
        <f t="shared" si="652"/>
        <v>0</v>
      </c>
      <c r="S3329" s="116">
        <f t="shared" si="653"/>
        <v>0</v>
      </c>
      <c r="T3329" s="129">
        <f t="shared" si="654"/>
        <v>0</v>
      </c>
      <c r="U3329" s="211">
        <f t="shared" si="655"/>
        <v>0</v>
      </c>
      <c r="V3329" s="212">
        <f t="shared" si="656"/>
        <v>0</v>
      </c>
      <c r="W3329" s="212">
        <f t="shared" si="657"/>
        <v>0</v>
      </c>
      <c r="X3329" s="213" t="str">
        <f t="shared" si="658"/>
        <v/>
      </c>
      <c r="Y3329" s="213" t="str">
        <f t="shared" si="659"/>
        <v/>
      </c>
    </row>
    <row r="3330" spans="1:25" ht="15">
      <c r="A3330" s="118"/>
      <c r="B3330" s="117"/>
      <c r="C3330" s="119"/>
      <c r="D3330" s="116" t="str">
        <f>IFERROR(VLOOKUP(C3330,'PER Sociodemografico'!A:L,2,0),"")</f>
        <v/>
      </c>
      <c r="E3330" s="116" t="str">
        <f>IFERROR(VLOOKUP(C3330,'PER Sociodemografico'!A:L,9,0),"")</f>
        <v/>
      </c>
      <c r="F3330" s="118"/>
      <c r="G3330" s="116" t="str">
        <f>IFERROR(VLOOKUP(C3330,'PER Sociodemografico'!A:L,10,0),"")</f>
        <v/>
      </c>
      <c r="H3330" s="120"/>
      <c r="I3330" s="117"/>
      <c r="J3330" s="117"/>
      <c r="K3330" s="113" t="str">
        <f t="shared" si="648"/>
        <v/>
      </c>
      <c r="L3330" s="114" t="str">
        <f t="shared" si="649"/>
        <v/>
      </c>
      <c r="M3330" s="115" t="str">
        <f t="shared" si="650"/>
        <v/>
      </c>
      <c r="N3330" s="118"/>
      <c r="O3330" s="116" t="str">
        <f>IFERROR(VLOOKUP(N3330,'Código del Diagnóstico'!$A$2:$B$12426,2,0),"")</f>
        <v/>
      </c>
      <c r="P3330" s="209" t="str">
        <f>IFERROR(VLOOKUP(C3330,'PER Sociodemografico'!A:G,7,0),"")</f>
        <v/>
      </c>
      <c r="Q3330" s="210" t="str">
        <f t="shared" si="651"/>
        <v/>
      </c>
      <c r="R3330" s="113">
        <f t="shared" si="652"/>
        <v>0</v>
      </c>
      <c r="S3330" s="116">
        <f t="shared" si="653"/>
        <v>0</v>
      </c>
      <c r="T3330" s="129">
        <f t="shared" si="654"/>
        <v>0</v>
      </c>
      <c r="U3330" s="211">
        <f t="shared" si="655"/>
        <v>0</v>
      </c>
      <c r="V3330" s="212">
        <f t="shared" si="656"/>
        <v>0</v>
      </c>
      <c r="W3330" s="212">
        <f t="shared" si="657"/>
        <v>0</v>
      </c>
      <c r="X3330" s="213" t="str">
        <f t="shared" si="658"/>
        <v/>
      </c>
      <c r="Y3330" s="213" t="str">
        <f t="shared" si="659"/>
        <v/>
      </c>
    </row>
    <row r="3331" spans="1:25" ht="15">
      <c r="A3331" s="118"/>
      <c r="B3331" s="117"/>
      <c r="C3331" s="119"/>
      <c r="D3331" s="116" t="str">
        <f>IFERROR(VLOOKUP(C3331,'PER Sociodemografico'!A:L,2,0),"")</f>
        <v/>
      </c>
      <c r="E3331" s="116" t="str">
        <f>IFERROR(VLOOKUP(C3331,'PER Sociodemografico'!A:L,9,0),"")</f>
        <v/>
      </c>
      <c r="F3331" s="118"/>
      <c r="G3331" s="116" t="str">
        <f>IFERROR(VLOOKUP(C3331,'PER Sociodemografico'!A:L,10,0),"")</f>
        <v/>
      </c>
      <c r="H3331" s="120"/>
      <c r="I3331" s="117"/>
      <c r="J3331" s="117"/>
      <c r="K3331" s="113" t="str">
        <f t="shared" si="648"/>
        <v/>
      </c>
      <c r="L3331" s="114" t="str">
        <f t="shared" si="649"/>
        <v/>
      </c>
      <c r="M3331" s="115" t="str">
        <f t="shared" si="650"/>
        <v/>
      </c>
      <c r="N3331" s="118"/>
      <c r="O3331" s="116" t="str">
        <f>IFERROR(VLOOKUP(N3331,'Código del Diagnóstico'!$A$2:$B$12426,2,0),"")</f>
        <v/>
      </c>
      <c r="P3331" s="209" t="str">
        <f>IFERROR(VLOOKUP(C3331,'PER Sociodemografico'!A:G,7,0),"")</f>
        <v/>
      </c>
      <c r="Q3331" s="210" t="str">
        <f t="shared" si="651"/>
        <v/>
      </c>
      <c r="R3331" s="113">
        <f t="shared" si="652"/>
        <v>0</v>
      </c>
      <c r="S3331" s="116">
        <f t="shared" si="653"/>
        <v>0</v>
      </c>
      <c r="T3331" s="129">
        <f t="shared" si="654"/>
        <v>0</v>
      </c>
      <c r="U3331" s="211">
        <f t="shared" si="655"/>
        <v>0</v>
      </c>
      <c r="V3331" s="212">
        <f t="shared" si="656"/>
        <v>0</v>
      </c>
      <c r="W3331" s="212">
        <f t="shared" si="657"/>
        <v>0</v>
      </c>
      <c r="X3331" s="213" t="str">
        <f t="shared" si="658"/>
        <v/>
      </c>
      <c r="Y3331" s="213" t="str">
        <f t="shared" si="659"/>
        <v/>
      </c>
    </row>
    <row r="3332" spans="1:25" ht="15">
      <c r="A3332" s="118"/>
      <c r="B3332" s="117"/>
      <c r="C3332" s="119"/>
      <c r="D3332" s="116" t="str">
        <f>IFERROR(VLOOKUP(C3332,'PER Sociodemografico'!A:L,2,0),"")</f>
        <v/>
      </c>
      <c r="E3332" s="116" t="str">
        <f>IFERROR(VLOOKUP(C3332,'PER Sociodemografico'!A:L,9,0),"")</f>
        <v/>
      </c>
      <c r="F3332" s="118"/>
      <c r="G3332" s="116" t="str">
        <f>IFERROR(VLOOKUP(C3332,'PER Sociodemografico'!A:L,10,0),"")</f>
        <v/>
      </c>
      <c r="H3332" s="120"/>
      <c r="I3332" s="117"/>
      <c r="J3332" s="117"/>
      <c r="K3332" s="113" t="str">
        <f t="shared" si="648"/>
        <v/>
      </c>
      <c r="L3332" s="114" t="str">
        <f t="shared" si="649"/>
        <v/>
      </c>
      <c r="M3332" s="115" t="str">
        <f t="shared" si="650"/>
        <v/>
      </c>
      <c r="N3332" s="118"/>
      <c r="O3332" s="116" t="str">
        <f>IFERROR(VLOOKUP(N3332,'Código del Diagnóstico'!$A$2:$B$12426,2,0),"")</f>
        <v/>
      </c>
      <c r="P3332" s="209" t="str">
        <f>IFERROR(VLOOKUP(C3332,'PER Sociodemografico'!A:G,7,0),"")</f>
        <v/>
      </c>
      <c r="Q3332" s="210" t="str">
        <f t="shared" si="651"/>
        <v/>
      </c>
      <c r="R3332" s="113">
        <f t="shared" si="652"/>
        <v>0</v>
      </c>
      <c r="S3332" s="116">
        <f t="shared" si="653"/>
        <v>0</v>
      </c>
      <c r="T3332" s="129">
        <f t="shared" si="654"/>
        <v>0</v>
      </c>
      <c r="U3332" s="211">
        <f t="shared" si="655"/>
        <v>0</v>
      </c>
      <c r="V3332" s="212">
        <f t="shared" si="656"/>
        <v>0</v>
      </c>
      <c r="W3332" s="212">
        <f t="shared" si="657"/>
        <v>0</v>
      </c>
      <c r="X3332" s="213" t="str">
        <f t="shared" si="658"/>
        <v/>
      </c>
      <c r="Y3332" s="213" t="str">
        <f t="shared" si="659"/>
        <v/>
      </c>
    </row>
    <row r="3333" spans="1:25" ht="15">
      <c r="A3333" s="118"/>
      <c r="B3333" s="117"/>
      <c r="C3333" s="119"/>
      <c r="D3333" s="116" t="str">
        <f>IFERROR(VLOOKUP(C3333,'PER Sociodemografico'!A:L,2,0),"")</f>
        <v/>
      </c>
      <c r="E3333" s="116" t="str">
        <f>IFERROR(VLOOKUP(C3333,'PER Sociodemografico'!A:L,9,0),"")</f>
        <v/>
      </c>
      <c r="F3333" s="118"/>
      <c r="G3333" s="116" t="str">
        <f>IFERROR(VLOOKUP(C3333,'PER Sociodemografico'!A:L,10,0),"")</f>
        <v/>
      </c>
      <c r="H3333" s="120"/>
      <c r="I3333" s="117"/>
      <c r="J3333" s="117"/>
      <c r="K3333" s="113" t="str">
        <f t="shared" si="648"/>
        <v/>
      </c>
      <c r="L3333" s="114" t="str">
        <f t="shared" si="649"/>
        <v/>
      </c>
      <c r="M3333" s="115" t="str">
        <f t="shared" si="650"/>
        <v/>
      </c>
      <c r="N3333" s="118"/>
      <c r="O3333" s="116" t="str">
        <f>IFERROR(VLOOKUP(N3333,'Código del Diagnóstico'!$A$2:$B$12426,2,0),"")</f>
        <v/>
      </c>
      <c r="P3333" s="209" t="str">
        <f>IFERROR(VLOOKUP(C3333,'PER Sociodemografico'!A:G,7,0),"")</f>
        <v/>
      </c>
      <c r="Q3333" s="210" t="str">
        <f t="shared" si="651"/>
        <v/>
      </c>
      <c r="R3333" s="113">
        <f t="shared" si="652"/>
        <v>0</v>
      </c>
      <c r="S3333" s="116">
        <f t="shared" si="653"/>
        <v>0</v>
      </c>
      <c r="T3333" s="129">
        <f t="shared" si="654"/>
        <v>0</v>
      </c>
      <c r="U3333" s="211">
        <f t="shared" si="655"/>
        <v>0</v>
      </c>
      <c r="V3333" s="212">
        <f t="shared" si="656"/>
        <v>0</v>
      </c>
      <c r="W3333" s="212">
        <f t="shared" si="657"/>
        <v>0</v>
      </c>
      <c r="X3333" s="213" t="str">
        <f t="shared" si="658"/>
        <v/>
      </c>
      <c r="Y3333" s="213" t="str">
        <f t="shared" si="659"/>
        <v/>
      </c>
    </row>
    <row r="3334" spans="1:25" ht="15">
      <c r="A3334" s="118"/>
      <c r="B3334" s="117"/>
      <c r="C3334" s="119"/>
      <c r="D3334" s="116" t="str">
        <f>IFERROR(VLOOKUP(C3334,'PER Sociodemografico'!A:L,2,0),"")</f>
        <v/>
      </c>
      <c r="E3334" s="116" t="str">
        <f>IFERROR(VLOOKUP(C3334,'PER Sociodemografico'!A:L,9,0),"")</f>
        <v/>
      </c>
      <c r="F3334" s="118"/>
      <c r="G3334" s="116" t="str">
        <f>IFERROR(VLOOKUP(C3334,'PER Sociodemografico'!A:L,10,0),"")</f>
        <v/>
      </c>
      <c r="H3334" s="120"/>
      <c r="I3334" s="117"/>
      <c r="J3334" s="117"/>
      <c r="K3334" s="113" t="str">
        <f t="shared" si="648"/>
        <v/>
      </c>
      <c r="L3334" s="114" t="str">
        <f t="shared" si="649"/>
        <v/>
      </c>
      <c r="M3334" s="115" t="str">
        <f t="shared" si="650"/>
        <v/>
      </c>
      <c r="N3334" s="118"/>
      <c r="O3334" s="116" t="str">
        <f>IFERROR(VLOOKUP(N3334,'Código del Diagnóstico'!$A$2:$B$12426,2,0),"")</f>
        <v/>
      </c>
      <c r="P3334" s="209" t="str">
        <f>IFERROR(VLOOKUP(C3334,'PER Sociodemografico'!A:G,7,0),"")</f>
        <v/>
      </c>
      <c r="Q3334" s="210" t="str">
        <f t="shared" si="651"/>
        <v/>
      </c>
      <c r="R3334" s="113">
        <f t="shared" si="652"/>
        <v>0</v>
      </c>
      <c r="S3334" s="116">
        <f t="shared" si="653"/>
        <v>0</v>
      </c>
      <c r="T3334" s="129">
        <f t="shared" si="654"/>
        <v>0</v>
      </c>
      <c r="U3334" s="211">
        <f t="shared" si="655"/>
        <v>0</v>
      </c>
      <c r="V3334" s="212">
        <f t="shared" si="656"/>
        <v>0</v>
      </c>
      <c r="W3334" s="212">
        <f t="shared" si="657"/>
        <v>0</v>
      </c>
      <c r="X3334" s="213" t="str">
        <f t="shared" si="658"/>
        <v/>
      </c>
      <c r="Y3334" s="213" t="str">
        <f t="shared" si="659"/>
        <v/>
      </c>
    </row>
    <row r="3335" spans="1:25" ht="15">
      <c r="A3335" s="118"/>
      <c r="B3335" s="117"/>
      <c r="C3335" s="119"/>
      <c r="D3335" s="116" t="str">
        <f>IFERROR(VLOOKUP(C3335,'PER Sociodemografico'!A:L,2,0),"")</f>
        <v/>
      </c>
      <c r="E3335" s="116" t="str">
        <f>IFERROR(VLOOKUP(C3335,'PER Sociodemografico'!A:L,9,0),"")</f>
        <v/>
      </c>
      <c r="F3335" s="118"/>
      <c r="G3335" s="116" t="str">
        <f>IFERROR(VLOOKUP(C3335,'PER Sociodemografico'!A:L,10,0),"")</f>
        <v/>
      </c>
      <c r="H3335" s="120"/>
      <c r="I3335" s="117"/>
      <c r="J3335" s="117"/>
      <c r="K3335" s="113" t="str">
        <f t="shared" si="648"/>
        <v/>
      </c>
      <c r="L3335" s="114" t="str">
        <f t="shared" si="649"/>
        <v/>
      </c>
      <c r="M3335" s="115" t="str">
        <f t="shared" si="650"/>
        <v/>
      </c>
      <c r="N3335" s="118"/>
      <c r="O3335" s="116" t="str">
        <f>IFERROR(VLOOKUP(N3335,'Código del Diagnóstico'!$A$2:$B$12426,2,0),"")</f>
        <v/>
      </c>
      <c r="P3335" s="209" t="str">
        <f>IFERROR(VLOOKUP(C3335,'PER Sociodemografico'!A:G,7,0),"")</f>
        <v/>
      </c>
      <c r="Q3335" s="210" t="str">
        <f t="shared" si="651"/>
        <v/>
      </c>
      <c r="R3335" s="113">
        <f t="shared" si="652"/>
        <v>0</v>
      </c>
      <c r="S3335" s="116">
        <f t="shared" si="653"/>
        <v>0</v>
      </c>
      <c r="T3335" s="129">
        <f t="shared" si="654"/>
        <v>0</v>
      </c>
      <c r="U3335" s="211">
        <f t="shared" si="655"/>
        <v>0</v>
      </c>
      <c r="V3335" s="212">
        <f t="shared" si="656"/>
        <v>0</v>
      </c>
      <c r="W3335" s="212">
        <f t="shared" si="657"/>
        <v>0</v>
      </c>
      <c r="X3335" s="213" t="str">
        <f t="shared" si="658"/>
        <v/>
      </c>
      <c r="Y3335" s="213" t="str">
        <f t="shared" si="659"/>
        <v/>
      </c>
    </row>
    <row r="3336" spans="1:25" ht="15">
      <c r="A3336" s="118"/>
      <c r="B3336" s="117"/>
      <c r="C3336" s="119"/>
      <c r="D3336" s="116" t="str">
        <f>IFERROR(VLOOKUP(C3336,'PER Sociodemografico'!A:L,2,0),"")</f>
        <v/>
      </c>
      <c r="E3336" s="116" t="str">
        <f>IFERROR(VLOOKUP(C3336,'PER Sociodemografico'!A:L,9,0),"")</f>
        <v/>
      </c>
      <c r="F3336" s="118"/>
      <c r="G3336" s="116" t="str">
        <f>IFERROR(VLOOKUP(C3336,'PER Sociodemografico'!A:L,10,0),"")</f>
        <v/>
      </c>
      <c r="H3336" s="120"/>
      <c r="I3336" s="117"/>
      <c r="J3336" s="117"/>
      <c r="K3336" s="113" t="str">
        <f t="shared" si="648"/>
        <v/>
      </c>
      <c r="L3336" s="114" t="str">
        <f t="shared" si="649"/>
        <v/>
      </c>
      <c r="M3336" s="115" t="str">
        <f t="shared" si="650"/>
        <v/>
      </c>
      <c r="N3336" s="118"/>
      <c r="O3336" s="116" t="str">
        <f>IFERROR(VLOOKUP(N3336,'Código del Diagnóstico'!$A$2:$B$12426,2,0),"")</f>
        <v/>
      </c>
      <c r="P3336" s="209" t="str">
        <f>IFERROR(VLOOKUP(C3336,'PER Sociodemografico'!A:G,7,0),"")</f>
        <v/>
      </c>
      <c r="Q3336" s="210" t="str">
        <f t="shared" si="651"/>
        <v/>
      </c>
      <c r="R3336" s="113">
        <f t="shared" si="652"/>
        <v>0</v>
      </c>
      <c r="S3336" s="116">
        <f t="shared" si="653"/>
        <v>0</v>
      </c>
      <c r="T3336" s="129">
        <f t="shared" si="654"/>
        <v>0</v>
      </c>
      <c r="U3336" s="211">
        <f t="shared" si="655"/>
        <v>0</v>
      </c>
      <c r="V3336" s="212">
        <f t="shared" si="656"/>
        <v>0</v>
      </c>
      <c r="W3336" s="212">
        <f t="shared" si="657"/>
        <v>0</v>
      </c>
      <c r="X3336" s="213" t="str">
        <f t="shared" si="658"/>
        <v/>
      </c>
      <c r="Y3336" s="213" t="str">
        <f t="shared" si="659"/>
        <v/>
      </c>
    </row>
    <row r="3337" spans="1:25" ht="15">
      <c r="A3337" s="118"/>
      <c r="B3337" s="117"/>
      <c r="C3337" s="119"/>
      <c r="D3337" s="116" t="str">
        <f>IFERROR(VLOOKUP(C3337,'PER Sociodemografico'!A:L,2,0),"")</f>
        <v/>
      </c>
      <c r="E3337" s="116" t="str">
        <f>IFERROR(VLOOKUP(C3337,'PER Sociodemografico'!A:L,9,0),"")</f>
        <v/>
      </c>
      <c r="F3337" s="118"/>
      <c r="G3337" s="116" t="str">
        <f>IFERROR(VLOOKUP(C3337,'PER Sociodemografico'!A:L,10,0),"")</f>
        <v/>
      </c>
      <c r="H3337" s="120"/>
      <c r="I3337" s="117"/>
      <c r="J3337" s="117"/>
      <c r="K3337" s="113" t="str">
        <f t="shared" si="648"/>
        <v/>
      </c>
      <c r="L3337" s="114" t="str">
        <f t="shared" si="649"/>
        <v/>
      </c>
      <c r="M3337" s="115" t="str">
        <f t="shared" si="650"/>
        <v/>
      </c>
      <c r="N3337" s="118"/>
      <c r="O3337" s="116" t="str">
        <f>IFERROR(VLOOKUP(N3337,'Código del Diagnóstico'!$A$2:$B$12426,2,0),"")</f>
        <v/>
      </c>
      <c r="P3337" s="209" t="str">
        <f>IFERROR(VLOOKUP(C3337,'PER Sociodemografico'!A:G,7,0),"")</f>
        <v/>
      </c>
      <c r="Q3337" s="210" t="str">
        <f t="shared" si="651"/>
        <v/>
      </c>
      <c r="R3337" s="113">
        <f t="shared" si="652"/>
        <v>0</v>
      </c>
      <c r="S3337" s="116">
        <f t="shared" si="653"/>
        <v>0</v>
      </c>
      <c r="T3337" s="129">
        <f t="shared" si="654"/>
        <v>0</v>
      </c>
      <c r="U3337" s="211">
        <f t="shared" si="655"/>
        <v>0</v>
      </c>
      <c r="V3337" s="212">
        <f t="shared" si="656"/>
        <v>0</v>
      </c>
      <c r="W3337" s="212">
        <f t="shared" si="657"/>
        <v>0</v>
      </c>
      <c r="X3337" s="213" t="str">
        <f t="shared" si="658"/>
        <v/>
      </c>
      <c r="Y3337" s="213" t="str">
        <f t="shared" si="659"/>
        <v/>
      </c>
    </row>
    <row r="3338" spans="1:25" ht="15">
      <c r="A3338" s="118"/>
      <c r="B3338" s="117"/>
      <c r="C3338" s="119"/>
      <c r="D3338" s="116" t="str">
        <f>IFERROR(VLOOKUP(C3338,'PER Sociodemografico'!A:L,2,0),"")</f>
        <v/>
      </c>
      <c r="E3338" s="116" t="str">
        <f>IFERROR(VLOOKUP(C3338,'PER Sociodemografico'!A:L,9,0),"")</f>
        <v/>
      </c>
      <c r="F3338" s="118"/>
      <c r="G3338" s="116" t="str">
        <f>IFERROR(VLOOKUP(C3338,'PER Sociodemografico'!A:L,10,0),"")</f>
        <v/>
      </c>
      <c r="H3338" s="120"/>
      <c r="I3338" s="117"/>
      <c r="J3338" s="117"/>
      <c r="K3338" s="113" t="str">
        <f t="shared" si="648"/>
        <v/>
      </c>
      <c r="L3338" s="114" t="str">
        <f t="shared" si="649"/>
        <v/>
      </c>
      <c r="M3338" s="115" t="str">
        <f t="shared" si="650"/>
        <v/>
      </c>
      <c r="N3338" s="118"/>
      <c r="O3338" s="116" t="str">
        <f>IFERROR(VLOOKUP(N3338,'Código del Diagnóstico'!$A$2:$B$12426,2,0),"")</f>
        <v/>
      </c>
      <c r="P3338" s="209" t="str">
        <f>IFERROR(VLOOKUP(C3338,'PER Sociodemografico'!A:G,7,0),"")</f>
        <v/>
      </c>
      <c r="Q3338" s="210" t="str">
        <f t="shared" si="651"/>
        <v/>
      </c>
      <c r="R3338" s="113">
        <f t="shared" si="652"/>
        <v>0</v>
      </c>
      <c r="S3338" s="116">
        <f t="shared" si="653"/>
        <v>0</v>
      </c>
      <c r="T3338" s="129">
        <f t="shared" si="654"/>
        <v>0</v>
      </c>
      <c r="U3338" s="211">
        <f t="shared" si="655"/>
        <v>0</v>
      </c>
      <c r="V3338" s="212">
        <f t="shared" si="656"/>
        <v>0</v>
      </c>
      <c r="W3338" s="212">
        <f t="shared" si="657"/>
        <v>0</v>
      </c>
      <c r="X3338" s="213" t="str">
        <f t="shared" si="658"/>
        <v/>
      </c>
      <c r="Y3338" s="213" t="str">
        <f t="shared" si="659"/>
        <v/>
      </c>
    </row>
    <row r="3339" spans="1:25" ht="15">
      <c r="A3339" s="118"/>
      <c r="B3339" s="117"/>
      <c r="C3339" s="119"/>
      <c r="D3339" s="116" t="str">
        <f>IFERROR(VLOOKUP(C3339,'PER Sociodemografico'!A:L,2,0),"")</f>
        <v/>
      </c>
      <c r="E3339" s="116" t="str">
        <f>IFERROR(VLOOKUP(C3339,'PER Sociodemografico'!A:L,9,0),"")</f>
        <v/>
      </c>
      <c r="F3339" s="118"/>
      <c r="G3339" s="116" t="str">
        <f>IFERROR(VLOOKUP(C3339,'PER Sociodemografico'!A:L,10,0),"")</f>
        <v/>
      </c>
      <c r="H3339" s="120"/>
      <c r="I3339" s="117"/>
      <c r="J3339" s="117"/>
      <c r="K3339" s="113" t="str">
        <f t="shared" si="648"/>
        <v/>
      </c>
      <c r="L3339" s="114" t="str">
        <f t="shared" si="649"/>
        <v/>
      </c>
      <c r="M3339" s="115" t="str">
        <f t="shared" si="650"/>
        <v/>
      </c>
      <c r="N3339" s="118"/>
      <c r="O3339" s="116" t="str">
        <f>IFERROR(VLOOKUP(N3339,'Código del Diagnóstico'!$A$2:$B$12426,2,0),"")</f>
        <v/>
      </c>
      <c r="P3339" s="209" t="str">
        <f>IFERROR(VLOOKUP(C3339,'PER Sociodemografico'!A:G,7,0),"")</f>
        <v/>
      </c>
      <c r="Q3339" s="210" t="str">
        <f t="shared" si="651"/>
        <v/>
      </c>
      <c r="R3339" s="113">
        <f t="shared" si="652"/>
        <v>0</v>
      </c>
      <c r="S3339" s="116">
        <f t="shared" si="653"/>
        <v>0</v>
      </c>
      <c r="T3339" s="129">
        <f t="shared" si="654"/>
        <v>0</v>
      </c>
      <c r="U3339" s="211">
        <f t="shared" si="655"/>
        <v>0</v>
      </c>
      <c r="V3339" s="212">
        <f t="shared" si="656"/>
        <v>0</v>
      </c>
      <c r="W3339" s="212">
        <f t="shared" si="657"/>
        <v>0</v>
      </c>
      <c r="X3339" s="213" t="str">
        <f t="shared" si="658"/>
        <v/>
      </c>
      <c r="Y3339" s="213" t="str">
        <f t="shared" si="659"/>
        <v/>
      </c>
    </row>
    <row r="3340" spans="1:25" ht="15">
      <c r="A3340" s="118"/>
      <c r="B3340" s="117"/>
      <c r="C3340" s="119"/>
      <c r="D3340" s="116" t="str">
        <f>IFERROR(VLOOKUP(C3340,'PER Sociodemografico'!A:L,2,0),"")</f>
        <v/>
      </c>
      <c r="E3340" s="116" t="str">
        <f>IFERROR(VLOOKUP(C3340,'PER Sociodemografico'!A:L,9,0),"")</f>
        <v/>
      </c>
      <c r="F3340" s="118"/>
      <c r="G3340" s="116" t="str">
        <f>IFERROR(VLOOKUP(C3340,'PER Sociodemografico'!A:L,10,0),"")</f>
        <v/>
      </c>
      <c r="H3340" s="120"/>
      <c r="I3340" s="117"/>
      <c r="J3340" s="117"/>
      <c r="K3340" s="113" t="str">
        <f t="shared" si="648"/>
        <v/>
      </c>
      <c r="L3340" s="114" t="str">
        <f t="shared" si="649"/>
        <v/>
      </c>
      <c r="M3340" s="115" t="str">
        <f t="shared" si="650"/>
        <v/>
      </c>
      <c r="N3340" s="118"/>
      <c r="O3340" s="116" t="str">
        <f>IFERROR(VLOOKUP(N3340,'Código del Diagnóstico'!$A$2:$B$12426,2,0),"")</f>
        <v/>
      </c>
      <c r="P3340" s="209" t="str">
        <f>IFERROR(VLOOKUP(C3340,'PER Sociodemografico'!A:G,7,0),"")</f>
        <v/>
      </c>
      <c r="Q3340" s="210" t="str">
        <f t="shared" si="651"/>
        <v/>
      </c>
      <c r="R3340" s="113">
        <f t="shared" si="652"/>
        <v>0</v>
      </c>
      <c r="S3340" s="116">
        <f t="shared" si="653"/>
        <v>0</v>
      </c>
      <c r="T3340" s="129">
        <f t="shared" si="654"/>
        <v>0</v>
      </c>
      <c r="U3340" s="211">
        <f t="shared" si="655"/>
        <v>0</v>
      </c>
      <c r="V3340" s="212">
        <f t="shared" si="656"/>
        <v>0</v>
      </c>
      <c r="W3340" s="212">
        <f t="shared" si="657"/>
        <v>0</v>
      </c>
      <c r="X3340" s="213" t="str">
        <f t="shared" si="658"/>
        <v/>
      </c>
      <c r="Y3340" s="213" t="str">
        <f t="shared" si="659"/>
        <v/>
      </c>
    </row>
    <row r="3341" spans="1:25" ht="15">
      <c r="A3341" s="118"/>
      <c r="B3341" s="117"/>
      <c r="C3341" s="119"/>
      <c r="D3341" s="116" t="str">
        <f>IFERROR(VLOOKUP(C3341,'PER Sociodemografico'!A:L,2,0),"")</f>
        <v/>
      </c>
      <c r="E3341" s="116" t="str">
        <f>IFERROR(VLOOKUP(C3341,'PER Sociodemografico'!A:L,9,0),"")</f>
        <v/>
      </c>
      <c r="F3341" s="118"/>
      <c r="G3341" s="116" t="str">
        <f>IFERROR(VLOOKUP(C3341,'PER Sociodemografico'!A:L,10,0),"")</f>
        <v/>
      </c>
      <c r="H3341" s="120"/>
      <c r="I3341" s="117"/>
      <c r="J3341" s="117"/>
      <c r="K3341" s="113" t="str">
        <f t="shared" si="648"/>
        <v/>
      </c>
      <c r="L3341" s="114" t="str">
        <f t="shared" si="649"/>
        <v/>
      </c>
      <c r="M3341" s="115" t="str">
        <f t="shared" si="650"/>
        <v/>
      </c>
      <c r="N3341" s="118"/>
      <c r="O3341" s="116" t="str">
        <f>IFERROR(VLOOKUP(N3341,'Código del Diagnóstico'!$A$2:$B$12426,2,0),"")</f>
        <v/>
      </c>
      <c r="P3341" s="209" t="str">
        <f>IFERROR(VLOOKUP(C3341,'PER Sociodemografico'!A:G,7,0),"")</f>
        <v/>
      </c>
      <c r="Q3341" s="210" t="str">
        <f t="shared" si="651"/>
        <v/>
      </c>
      <c r="R3341" s="113">
        <f t="shared" si="652"/>
        <v>0</v>
      </c>
      <c r="S3341" s="116">
        <f t="shared" si="653"/>
        <v>0</v>
      </c>
      <c r="T3341" s="129">
        <f t="shared" si="654"/>
        <v>0</v>
      </c>
      <c r="U3341" s="211">
        <f t="shared" si="655"/>
        <v>0</v>
      </c>
      <c r="V3341" s="212">
        <f t="shared" si="656"/>
        <v>0</v>
      </c>
      <c r="W3341" s="212">
        <f t="shared" si="657"/>
        <v>0</v>
      </c>
      <c r="X3341" s="213" t="str">
        <f t="shared" si="658"/>
        <v/>
      </c>
      <c r="Y3341" s="213" t="str">
        <f t="shared" si="659"/>
        <v/>
      </c>
    </row>
    <row r="3342" spans="1:25" ht="15">
      <c r="A3342" s="118"/>
      <c r="B3342" s="117"/>
      <c r="C3342" s="119"/>
      <c r="D3342" s="116" t="str">
        <f>IFERROR(VLOOKUP(C3342,'PER Sociodemografico'!A:L,2,0),"")</f>
        <v/>
      </c>
      <c r="E3342" s="116" t="str">
        <f>IFERROR(VLOOKUP(C3342,'PER Sociodemografico'!A:L,9,0),"")</f>
        <v/>
      </c>
      <c r="F3342" s="118"/>
      <c r="G3342" s="116" t="str">
        <f>IFERROR(VLOOKUP(C3342,'PER Sociodemografico'!A:L,10,0),"")</f>
        <v/>
      </c>
      <c r="H3342" s="120"/>
      <c r="I3342" s="117"/>
      <c r="J3342" s="117"/>
      <c r="K3342" s="113" t="str">
        <f t="shared" si="648"/>
        <v/>
      </c>
      <c r="L3342" s="114" t="str">
        <f t="shared" si="649"/>
        <v/>
      </c>
      <c r="M3342" s="115" t="str">
        <f t="shared" si="650"/>
        <v/>
      </c>
      <c r="N3342" s="118"/>
      <c r="O3342" s="116" t="str">
        <f>IFERROR(VLOOKUP(N3342,'Código del Diagnóstico'!$A$2:$B$12426,2,0),"")</f>
        <v/>
      </c>
      <c r="P3342" s="209" t="str">
        <f>IFERROR(VLOOKUP(C3342,'PER Sociodemografico'!A:G,7,0),"")</f>
        <v/>
      </c>
      <c r="Q3342" s="210" t="str">
        <f t="shared" si="651"/>
        <v/>
      </c>
      <c r="R3342" s="113">
        <f t="shared" si="652"/>
        <v>0</v>
      </c>
      <c r="S3342" s="116">
        <f t="shared" si="653"/>
        <v>0</v>
      </c>
      <c r="T3342" s="129">
        <f t="shared" si="654"/>
        <v>0</v>
      </c>
      <c r="U3342" s="211">
        <f t="shared" si="655"/>
        <v>0</v>
      </c>
      <c r="V3342" s="212">
        <f t="shared" si="656"/>
        <v>0</v>
      </c>
      <c r="W3342" s="212">
        <f t="shared" si="657"/>
        <v>0</v>
      </c>
      <c r="X3342" s="213" t="str">
        <f t="shared" si="658"/>
        <v/>
      </c>
      <c r="Y3342" s="213" t="str">
        <f t="shared" si="659"/>
        <v/>
      </c>
    </row>
    <row r="3343" spans="1:25" ht="15">
      <c r="A3343" s="118"/>
      <c r="B3343" s="117"/>
      <c r="C3343" s="119"/>
      <c r="D3343" s="116" t="str">
        <f>IFERROR(VLOOKUP(C3343,'PER Sociodemografico'!A:L,2,0),"")</f>
        <v/>
      </c>
      <c r="E3343" s="116" t="str">
        <f>IFERROR(VLOOKUP(C3343,'PER Sociodemografico'!A:L,9,0),"")</f>
        <v/>
      </c>
      <c r="F3343" s="118"/>
      <c r="G3343" s="116" t="str">
        <f>IFERROR(VLOOKUP(C3343,'PER Sociodemografico'!A:L,10,0),"")</f>
        <v/>
      </c>
      <c r="H3343" s="120"/>
      <c r="I3343" s="117"/>
      <c r="J3343" s="117"/>
      <c r="K3343" s="113" t="str">
        <f t="shared" si="648"/>
        <v/>
      </c>
      <c r="L3343" s="114" t="str">
        <f t="shared" si="649"/>
        <v/>
      </c>
      <c r="M3343" s="115" t="str">
        <f t="shared" si="650"/>
        <v/>
      </c>
      <c r="N3343" s="118"/>
      <c r="O3343" s="116" t="str">
        <f>IFERROR(VLOOKUP(N3343,'Código del Diagnóstico'!$A$2:$B$12426,2,0),"")</f>
        <v/>
      </c>
      <c r="P3343" s="209" t="str">
        <f>IFERROR(VLOOKUP(C3343,'PER Sociodemografico'!A:G,7,0),"")</f>
        <v/>
      </c>
      <c r="Q3343" s="210" t="str">
        <f t="shared" si="651"/>
        <v/>
      </c>
      <c r="R3343" s="113">
        <f t="shared" si="652"/>
        <v>0</v>
      </c>
      <c r="S3343" s="116">
        <f t="shared" si="653"/>
        <v>0</v>
      </c>
      <c r="T3343" s="129">
        <f t="shared" si="654"/>
        <v>0</v>
      </c>
      <c r="U3343" s="211">
        <f t="shared" si="655"/>
        <v>0</v>
      </c>
      <c r="V3343" s="212">
        <f t="shared" si="656"/>
        <v>0</v>
      </c>
      <c r="W3343" s="212">
        <f t="shared" si="657"/>
        <v>0</v>
      </c>
      <c r="X3343" s="213" t="str">
        <f t="shared" si="658"/>
        <v/>
      </c>
      <c r="Y3343" s="213" t="str">
        <f t="shared" si="659"/>
        <v/>
      </c>
    </row>
    <row r="3344" spans="1:25" ht="15">
      <c r="A3344" s="118"/>
      <c r="B3344" s="117"/>
      <c r="C3344" s="119"/>
      <c r="D3344" s="116" t="str">
        <f>IFERROR(VLOOKUP(C3344,'PER Sociodemografico'!A:L,2,0),"")</f>
        <v/>
      </c>
      <c r="E3344" s="116" t="str">
        <f>IFERROR(VLOOKUP(C3344,'PER Sociodemografico'!A:L,9,0),"")</f>
        <v/>
      </c>
      <c r="F3344" s="118"/>
      <c r="G3344" s="116" t="str">
        <f>IFERROR(VLOOKUP(C3344,'PER Sociodemografico'!A:L,10,0),"")</f>
        <v/>
      </c>
      <c r="H3344" s="120"/>
      <c r="I3344" s="117"/>
      <c r="J3344" s="117"/>
      <c r="K3344" s="113" t="str">
        <f t="shared" si="648"/>
        <v/>
      </c>
      <c r="L3344" s="114" t="str">
        <f t="shared" si="649"/>
        <v/>
      </c>
      <c r="M3344" s="115" t="str">
        <f t="shared" si="650"/>
        <v/>
      </c>
      <c r="N3344" s="118"/>
      <c r="O3344" s="116" t="str">
        <f>IFERROR(VLOOKUP(N3344,'Código del Diagnóstico'!$A$2:$B$12426,2,0),"")</f>
        <v/>
      </c>
      <c r="P3344" s="209" t="str">
        <f>IFERROR(VLOOKUP(C3344,'PER Sociodemografico'!A:G,7,0),"")</f>
        <v/>
      </c>
      <c r="Q3344" s="210" t="str">
        <f t="shared" si="651"/>
        <v/>
      </c>
      <c r="R3344" s="113">
        <f t="shared" si="652"/>
        <v>0</v>
      </c>
      <c r="S3344" s="116">
        <f t="shared" si="653"/>
        <v>0</v>
      </c>
      <c r="T3344" s="129">
        <f t="shared" si="654"/>
        <v>0</v>
      </c>
      <c r="U3344" s="211">
        <f t="shared" si="655"/>
        <v>0</v>
      </c>
      <c r="V3344" s="212">
        <f t="shared" si="656"/>
        <v>0</v>
      </c>
      <c r="W3344" s="212">
        <f t="shared" si="657"/>
        <v>0</v>
      </c>
      <c r="X3344" s="213" t="str">
        <f t="shared" si="658"/>
        <v/>
      </c>
      <c r="Y3344" s="213" t="str">
        <f t="shared" si="659"/>
        <v/>
      </c>
    </row>
    <row r="3345" spans="1:25" ht="15">
      <c r="A3345" s="118"/>
      <c r="B3345" s="117"/>
      <c r="C3345" s="119"/>
      <c r="D3345" s="116" t="str">
        <f>IFERROR(VLOOKUP(C3345,'PER Sociodemografico'!A:L,2,0),"")</f>
        <v/>
      </c>
      <c r="E3345" s="116" t="str">
        <f>IFERROR(VLOOKUP(C3345,'PER Sociodemografico'!A:L,9,0),"")</f>
        <v/>
      </c>
      <c r="F3345" s="118"/>
      <c r="G3345" s="116" t="str">
        <f>IFERROR(VLOOKUP(C3345,'PER Sociodemografico'!A:L,10,0),"")</f>
        <v/>
      </c>
      <c r="H3345" s="120"/>
      <c r="I3345" s="117"/>
      <c r="J3345" s="117"/>
      <c r="K3345" s="113" t="str">
        <f t="shared" si="648"/>
        <v/>
      </c>
      <c r="L3345" s="114" t="str">
        <f t="shared" si="649"/>
        <v/>
      </c>
      <c r="M3345" s="115" t="str">
        <f t="shared" si="650"/>
        <v/>
      </c>
      <c r="N3345" s="118"/>
      <c r="O3345" s="116" t="str">
        <f>IFERROR(VLOOKUP(N3345,'Código del Diagnóstico'!$A$2:$B$12426,2,0),"")</f>
        <v/>
      </c>
      <c r="P3345" s="209" t="str">
        <f>IFERROR(VLOOKUP(C3345,'PER Sociodemografico'!A:G,7,0),"")</f>
        <v/>
      </c>
      <c r="Q3345" s="210" t="str">
        <f t="shared" si="651"/>
        <v/>
      </c>
      <c r="R3345" s="113">
        <f t="shared" si="652"/>
        <v>0</v>
      </c>
      <c r="S3345" s="116">
        <f t="shared" si="653"/>
        <v>0</v>
      </c>
      <c r="T3345" s="129">
        <f t="shared" si="654"/>
        <v>0</v>
      </c>
      <c r="U3345" s="211">
        <f t="shared" si="655"/>
        <v>0</v>
      </c>
      <c r="V3345" s="212">
        <f t="shared" si="656"/>
        <v>0</v>
      </c>
      <c r="W3345" s="212">
        <f t="shared" si="657"/>
        <v>0</v>
      </c>
      <c r="X3345" s="213" t="str">
        <f t="shared" si="658"/>
        <v/>
      </c>
      <c r="Y3345" s="213" t="str">
        <f t="shared" si="659"/>
        <v/>
      </c>
    </row>
    <row r="3346" spans="1:25" ht="15">
      <c r="A3346" s="118"/>
      <c r="B3346" s="117"/>
      <c r="C3346" s="119"/>
      <c r="D3346" s="116" t="str">
        <f>IFERROR(VLOOKUP(C3346,'PER Sociodemografico'!A:L,2,0),"")</f>
        <v/>
      </c>
      <c r="E3346" s="116" t="str">
        <f>IFERROR(VLOOKUP(C3346,'PER Sociodemografico'!A:L,9,0),"")</f>
        <v/>
      </c>
      <c r="F3346" s="118"/>
      <c r="G3346" s="116" t="str">
        <f>IFERROR(VLOOKUP(C3346,'PER Sociodemografico'!A:L,10,0),"")</f>
        <v/>
      </c>
      <c r="H3346" s="120"/>
      <c r="I3346" s="117"/>
      <c r="J3346" s="117"/>
      <c r="K3346" s="113" t="str">
        <f t="shared" si="648"/>
        <v/>
      </c>
      <c r="L3346" s="114" t="str">
        <f t="shared" si="649"/>
        <v/>
      </c>
      <c r="M3346" s="115" t="str">
        <f t="shared" si="650"/>
        <v/>
      </c>
      <c r="N3346" s="118"/>
      <c r="O3346" s="116" t="str">
        <f>IFERROR(VLOOKUP(N3346,'Código del Diagnóstico'!$A$2:$B$12426,2,0),"")</f>
        <v/>
      </c>
      <c r="P3346" s="209" t="str">
        <f>IFERROR(VLOOKUP(C3346,'PER Sociodemografico'!A:G,7,0),"")</f>
        <v/>
      </c>
      <c r="Q3346" s="210" t="str">
        <f t="shared" si="651"/>
        <v/>
      </c>
      <c r="R3346" s="113">
        <f t="shared" si="652"/>
        <v>0</v>
      </c>
      <c r="S3346" s="116">
        <f t="shared" si="653"/>
        <v>0</v>
      </c>
      <c r="T3346" s="129">
        <f t="shared" si="654"/>
        <v>0</v>
      </c>
      <c r="U3346" s="211">
        <f t="shared" si="655"/>
        <v>0</v>
      </c>
      <c r="V3346" s="212">
        <f t="shared" si="656"/>
        <v>0</v>
      </c>
      <c r="W3346" s="212">
        <f t="shared" si="657"/>
        <v>0</v>
      </c>
      <c r="X3346" s="213" t="str">
        <f t="shared" si="658"/>
        <v/>
      </c>
      <c r="Y3346" s="213" t="str">
        <f t="shared" si="659"/>
        <v/>
      </c>
    </row>
    <row r="3347" spans="1:25" ht="15">
      <c r="A3347" s="118"/>
      <c r="B3347" s="117"/>
      <c r="C3347" s="119"/>
      <c r="D3347" s="116" t="str">
        <f>IFERROR(VLOOKUP(C3347,'PER Sociodemografico'!A:L,2,0),"")</f>
        <v/>
      </c>
      <c r="E3347" s="116" t="str">
        <f>IFERROR(VLOOKUP(C3347,'PER Sociodemografico'!A:L,9,0),"")</f>
        <v/>
      </c>
      <c r="F3347" s="118"/>
      <c r="G3347" s="116" t="str">
        <f>IFERROR(VLOOKUP(C3347,'PER Sociodemografico'!A:L,10,0),"")</f>
        <v/>
      </c>
      <c r="H3347" s="120"/>
      <c r="I3347" s="117"/>
      <c r="J3347" s="117"/>
      <c r="K3347" s="113" t="str">
        <f t="shared" si="648"/>
        <v/>
      </c>
      <c r="L3347" s="114" t="str">
        <f t="shared" si="649"/>
        <v/>
      </c>
      <c r="M3347" s="115" t="str">
        <f t="shared" si="650"/>
        <v/>
      </c>
      <c r="N3347" s="118"/>
      <c r="O3347" s="116" t="str">
        <f>IFERROR(VLOOKUP(N3347,'Código del Diagnóstico'!$A$2:$B$12426,2,0),"")</f>
        <v/>
      </c>
      <c r="P3347" s="209" t="str">
        <f>IFERROR(VLOOKUP(C3347,'PER Sociodemografico'!A:G,7,0),"")</f>
        <v/>
      </c>
      <c r="Q3347" s="210" t="str">
        <f t="shared" si="651"/>
        <v/>
      </c>
      <c r="R3347" s="113">
        <f t="shared" si="652"/>
        <v>0</v>
      </c>
      <c r="S3347" s="116">
        <f t="shared" si="653"/>
        <v>0</v>
      </c>
      <c r="T3347" s="129">
        <f t="shared" si="654"/>
        <v>0</v>
      </c>
      <c r="U3347" s="211">
        <f t="shared" si="655"/>
        <v>0</v>
      </c>
      <c r="V3347" s="212">
        <f t="shared" si="656"/>
        <v>0</v>
      </c>
      <c r="W3347" s="212">
        <f t="shared" si="657"/>
        <v>0</v>
      </c>
      <c r="X3347" s="213" t="str">
        <f t="shared" si="658"/>
        <v/>
      </c>
      <c r="Y3347" s="213" t="str">
        <f t="shared" si="659"/>
        <v/>
      </c>
    </row>
    <row r="3348" spans="1:25" ht="15">
      <c r="A3348" s="118"/>
      <c r="B3348" s="117"/>
      <c r="C3348" s="119"/>
      <c r="D3348" s="116" t="str">
        <f>IFERROR(VLOOKUP(C3348,'PER Sociodemografico'!A:L,2,0),"")</f>
        <v/>
      </c>
      <c r="E3348" s="116" t="str">
        <f>IFERROR(VLOOKUP(C3348,'PER Sociodemografico'!A:L,9,0),"")</f>
        <v/>
      </c>
      <c r="F3348" s="118"/>
      <c r="G3348" s="116" t="str">
        <f>IFERROR(VLOOKUP(C3348,'PER Sociodemografico'!A:L,10,0),"")</f>
        <v/>
      </c>
      <c r="H3348" s="120"/>
      <c r="I3348" s="117"/>
      <c r="J3348" s="117"/>
      <c r="K3348" s="113" t="str">
        <f t="shared" si="648"/>
        <v/>
      </c>
      <c r="L3348" s="114" t="str">
        <f t="shared" si="649"/>
        <v/>
      </c>
      <c r="M3348" s="115" t="str">
        <f t="shared" si="650"/>
        <v/>
      </c>
      <c r="N3348" s="118"/>
      <c r="O3348" s="116" t="str">
        <f>IFERROR(VLOOKUP(N3348,'Código del Diagnóstico'!$A$2:$B$12426,2,0),"")</f>
        <v/>
      </c>
      <c r="P3348" s="209" t="str">
        <f>IFERROR(VLOOKUP(C3348,'PER Sociodemografico'!A:G,7,0),"")</f>
        <v/>
      </c>
      <c r="Q3348" s="210" t="str">
        <f t="shared" si="651"/>
        <v/>
      </c>
      <c r="R3348" s="113">
        <f t="shared" si="652"/>
        <v>0</v>
      </c>
      <c r="S3348" s="116">
        <f t="shared" si="653"/>
        <v>0</v>
      </c>
      <c r="T3348" s="129">
        <f t="shared" si="654"/>
        <v>0</v>
      </c>
      <c r="U3348" s="211">
        <f t="shared" si="655"/>
        <v>0</v>
      </c>
      <c r="V3348" s="212">
        <f t="shared" si="656"/>
        <v>0</v>
      </c>
      <c r="W3348" s="212">
        <f t="shared" si="657"/>
        <v>0</v>
      </c>
      <c r="X3348" s="213" t="str">
        <f t="shared" si="658"/>
        <v/>
      </c>
      <c r="Y3348" s="213" t="str">
        <f t="shared" si="659"/>
        <v/>
      </c>
    </row>
    <row r="3349" spans="1:25" ht="15">
      <c r="A3349" s="118"/>
      <c r="B3349" s="117"/>
      <c r="C3349" s="119"/>
      <c r="D3349" s="116" t="str">
        <f>IFERROR(VLOOKUP(C3349,'PER Sociodemografico'!A:L,2,0),"")</f>
        <v/>
      </c>
      <c r="E3349" s="116" t="str">
        <f>IFERROR(VLOOKUP(C3349,'PER Sociodemografico'!A:L,9,0),"")</f>
        <v/>
      </c>
      <c r="F3349" s="118"/>
      <c r="G3349" s="116" t="str">
        <f>IFERROR(VLOOKUP(C3349,'PER Sociodemografico'!A:L,10,0),"")</f>
        <v/>
      </c>
      <c r="H3349" s="120"/>
      <c r="I3349" s="117"/>
      <c r="J3349" s="117"/>
      <c r="K3349" s="113" t="str">
        <f t="shared" si="648"/>
        <v/>
      </c>
      <c r="L3349" s="114" t="str">
        <f t="shared" si="649"/>
        <v/>
      </c>
      <c r="M3349" s="115" t="str">
        <f t="shared" si="650"/>
        <v/>
      </c>
      <c r="N3349" s="118"/>
      <c r="O3349" s="116" t="str">
        <f>IFERROR(VLOOKUP(N3349,'Código del Diagnóstico'!$A$2:$B$12426,2,0),"")</f>
        <v/>
      </c>
      <c r="P3349" s="209" t="str">
        <f>IFERROR(VLOOKUP(C3349,'PER Sociodemografico'!A:G,7,0),"")</f>
        <v/>
      </c>
      <c r="Q3349" s="210" t="str">
        <f t="shared" si="651"/>
        <v/>
      </c>
      <c r="R3349" s="113">
        <f t="shared" si="652"/>
        <v>0</v>
      </c>
      <c r="S3349" s="116">
        <f t="shared" si="653"/>
        <v>0</v>
      </c>
      <c r="T3349" s="129">
        <f t="shared" si="654"/>
        <v>0</v>
      </c>
      <c r="U3349" s="211">
        <f t="shared" si="655"/>
        <v>0</v>
      </c>
      <c r="V3349" s="212">
        <f t="shared" si="656"/>
        <v>0</v>
      </c>
      <c r="W3349" s="212">
        <f t="shared" si="657"/>
        <v>0</v>
      </c>
      <c r="X3349" s="213" t="str">
        <f t="shared" si="658"/>
        <v/>
      </c>
      <c r="Y3349" s="213" t="str">
        <f t="shared" si="659"/>
        <v/>
      </c>
    </row>
    <row r="3350" spans="1:25" ht="15">
      <c r="A3350" s="118"/>
      <c r="B3350" s="117"/>
      <c r="C3350" s="119"/>
      <c r="D3350" s="116" t="str">
        <f>IFERROR(VLOOKUP(C3350,'PER Sociodemografico'!A:L,2,0),"")</f>
        <v/>
      </c>
      <c r="E3350" s="116" t="str">
        <f>IFERROR(VLOOKUP(C3350,'PER Sociodemografico'!A:L,9,0),"")</f>
        <v/>
      </c>
      <c r="F3350" s="118"/>
      <c r="G3350" s="116" t="str">
        <f>IFERROR(VLOOKUP(C3350,'PER Sociodemografico'!A:L,10,0),"")</f>
        <v/>
      </c>
      <c r="H3350" s="120"/>
      <c r="I3350" s="117"/>
      <c r="J3350" s="117"/>
      <c r="K3350" s="113" t="str">
        <f t="shared" si="648"/>
        <v/>
      </c>
      <c r="L3350" s="114" t="str">
        <f t="shared" si="649"/>
        <v/>
      </c>
      <c r="M3350" s="115" t="str">
        <f t="shared" si="650"/>
        <v/>
      </c>
      <c r="N3350" s="118"/>
      <c r="O3350" s="116" t="str">
        <f>IFERROR(VLOOKUP(N3350,'Código del Diagnóstico'!$A$2:$B$12426,2,0),"")</f>
        <v/>
      </c>
      <c r="P3350" s="209" t="str">
        <f>IFERROR(VLOOKUP(C3350,'PER Sociodemografico'!A:G,7,0),"")</f>
        <v/>
      </c>
      <c r="Q3350" s="210" t="str">
        <f t="shared" si="651"/>
        <v/>
      </c>
      <c r="R3350" s="113">
        <f t="shared" si="652"/>
        <v>0</v>
      </c>
      <c r="S3350" s="116">
        <f t="shared" si="653"/>
        <v>0</v>
      </c>
      <c r="T3350" s="129">
        <f t="shared" si="654"/>
        <v>0</v>
      </c>
      <c r="U3350" s="211">
        <f t="shared" si="655"/>
        <v>0</v>
      </c>
      <c r="V3350" s="212">
        <f t="shared" si="656"/>
        <v>0</v>
      </c>
      <c r="W3350" s="212">
        <f t="shared" si="657"/>
        <v>0</v>
      </c>
      <c r="X3350" s="213" t="str">
        <f t="shared" si="658"/>
        <v/>
      </c>
      <c r="Y3350" s="213" t="str">
        <f t="shared" si="659"/>
        <v/>
      </c>
    </row>
    <row r="3351" spans="1:25" ht="15">
      <c r="A3351" s="118"/>
      <c r="B3351" s="117"/>
      <c r="C3351" s="119"/>
      <c r="D3351" s="116" t="str">
        <f>IFERROR(VLOOKUP(C3351,'PER Sociodemografico'!A:L,2,0),"")</f>
        <v/>
      </c>
      <c r="E3351" s="116" t="str">
        <f>IFERROR(VLOOKUP(C3351,'PER Sociodemografico'!A:L,9,0),"")</f>
        <v/>
      </c>
      <c r="F3351" s="118"/>
      <c r="G3351" s="116" t="str">
        <f>IFERROR(VLOOKUP(C3351,'PER Sociodemografico'!A:L,10,0),"")</f>
        <v/>
      </c>
      <c r="H3351" s="120"/>
      <c r="I3351" s="117"/>
      <c r="J3351" s="117"/>
      <c r="K3351" s="113" t="str">
        <f t="shared" si="648"/>
        <v/>
      </c>
      <c r="L3351" s="114" t="str">
        <f t="shared" si="649"/>
        <v/>
      </c>
      <c r="M3351" s="115" t="str">
        <f t="shared" si="650"/>
        <v/>
      </c>
      <c r="N3351" s="118"/>
      <c r="O3351" s="116" t="str">
        <f>IFERROR(VLOOKUP(N3351,'Código del Diagnóstico'!$A$2:$B$12426,2,0),"")</f>
        <v/>
      </c>
      <c r="P3351" s="209" t="str">
        <f>IFERROR(VLOOKUP(C3351,'PER Sociodemografico'!A:G,7,0),"")</f>
        <v/>
      </c>
      <c r="Q3351" s="210" t="str">
        <f t="shared" si="651"/>
        <v/>
      </c>
      <c r="R3351" s="113">
        <f t="shared" si="652"/>
        <v>0</v>
      </c>
      <c r="S3351" s="116">
        <f t="shared" si="653"/>
        <v>0</v>
      </c>
      <c r="T3351" s="129">
        <f t="shared" si="654"/>
        <v>0</v>
      </c>
      <c r="U3351" s="211">
        <f t="shared" si="655"/>
        <v>0</v>
      </c>
      <c r="V3351" s="212">
        <f t="shared" si="656"/>
        <v>0</v>
      </c>
      <c r="W3351" s="212">
        <f t="shared" si="657"/>
        <v>0</v>
      </c>
      <c r="X3351" s="213" t="str">
        <f t="shared" si="658"/>
        <v/>
      </c>
      <c r="Y3351" s="213" t="str">
        <f t="shared" si="659"/>
        <v/>
      </c>
    </row>
    <row r="3352" spans="1:25" ht="15">
      <c r="A3352" s="118"/>
      <c r="B3352" s="117"/>
      <c r="C3352" s="119"/>
      <c r="D3352" s="116" t="str">
        <f>IFERROR(VLOOKUP(C3352,'PER Sociodemografico'!A:L,2,0),"")</f>
        <v/>
      </c>
      <c r="E3352" s="116" t="str">
        <f>IFERROR(VLOOKUP(C3352,'PER Sociodemografico'!A:L,9,0),"")</f>
        <v/>
      </c>
      <c r="F3352" s="118"/>
      <c r="G3352" s="116" t="str">
        <f>IFERROR(VLOOKUP(C3352,'PER Sociodemografico'!A:L,10,0),"")</f>
        <v/>
      </c>
      <c r="H3352" s="120"/>
      <c r="I3352" s="117"/>
      <c r="J3352" s="117"/>
      <c r="K3352" s="113" t="str">
        <f t="shared" si="648"/>
        <v/>
      </c>
      <c r="L3352" s="114" t="str">
        <f t="shared" si="649"/>
        <v/>
      </c>
      <c r="M3352" s="115" t="str">
        <f t="shared" si="650"/>
        <v/>
      </c>
      <c r="N3352" s="118"/>
      <c r="O3352" s="116" t="str">
        <f>IFERROR(VLOOKUP(N3352,'Código del Diagnóstico'!$A$2:$B$12426,2,0),"")</f>
        <v/>
      </c>
      <c r="P3352" s="209" t="str">
        <f>IFERROR(VLOOKUP(C3352,'PER Sociodemografico'!A:G,7,0),"")</f>
        <v/>
      </c>
      <c r="Q3352" s="210" t="str">
        <f t="shared" si="651"/>
        <v/>
      </c>
      <c r="R3352" s="113">
        <f t="shared" si="652"/>
        <v>0</v>
      </c>
      <c r="S3352" s="116">
        <f t="shared" si="653"/>
        <v>0</v>
      </c>
      <c r="T3352" s="129">
        <f t="shared" si="654"/>
        <v>0</v>
      </c>
      <c r="U3352" s="211">
        <f t="shared" si="655"/>
        <v>0</v>
      </c>
      <c r="V3352" s="212">
        <f t="shared" si="656"/>
        <v>0</v>
      </c>
      <c r="W3352" s="212">
        <f t="shared" si="657"/>
        <v>0</v>
      </c>
      <c r="X3352" s="213" t="str">
        <f t="shared" si="658"/>
        <v/>
      </c>
      <c r="Y3352" s="213" t="str">
        <f t="shared" si="659"/>
        <v/>
      </c>
    </row>
    <row r="3353" spans="1:25" ht="15">
      <c r="A3353" s="118"/>
      <c r="B3353" s="117"/>
      <c r="C3353" s="119"/>
      <c r="D3353" s="116" t="str">
        <f>IFERROR(VLOOKUP(C3353,'PER Sociodemografico'!A:L,2,0),"")</f>
        <v/>
      </c>
      <c r="E3353" s="116" t="str">
        <f>IFERROR(VLOOKUP(C3353,'PER Sociodemografico'!A:L,9,0),"")</f>
        <v/>
      </c>
      <c r="F3353" s="118"/>
      <c r="G3353" s="116" t="str">
        <f>IFERROR(VLOOKUP(C3353,'PER Sociodemografico'!A:L,10,0),"")</f>
        <v/>
      </c>
      <c r="H3353" s="120"/>
      <c r="I3353" s="117"/>
      <c r="J3353" s="117"/>
      <c r="K3353" s="113" t="str">
        <f t="shared" si="648"/>
        <v/>
      </c>
      <c r="L3353" s="114" t="str">
        <f t="shared" si="649"/>
        <v/>
      </c>
      <c r="M3353" s="115" t="str">
        <f t="shared" si="650"/>
        <v/>
      </c>
      <c r="N3353" s="118"/>
      <c r="O3353" s="116" t="str">
        <f>IFERROR(VLOOKUP(N3353,'Código del Diagnóstico'!$A$2:$B$12426,2,0),"")</f>
        <v/>
      </c>
      <c r="P3353" s="209" t="str">
        <f>IFERROR(VLOOKUP(C3353,'PER Sociodemografico'!A:G,7,0),"")</f>
        <v/>
      </c>
      <c r="Q3353" s="210" t="str">
        <f t="shared" si="651"/>
        <v/>
      </c>
      <c r="R3353" s="113">
        <f t="shared" si="652"/>
        <v>0</v>
      </c>
      <c r="S3353" s="116">
        <f t="shared" si="653"/>
        <v>0</v>
      </c>
      <c r="T3353" s="129">
        <f t="shared" si="654"/>
        <v>0</v>
      </c>
      <c r="U3353" s="211">
        <f t="shared" si="655"/>
        <v>0</v>
      </c>
      <c r="V3353" s="212">
        <f t="shared" si="656"/>
        <v>0</v>
      </c>
      <c r="W3353" s="212">
        <f t="shared" si="657"/>
        <v>0</v>
      </c>
      <c r="X3353" s="213" t="str">
        <f t="shared" si="658"/>
        <v/>
      </c>
      <c r="Y3353" s="213" t="str">
        <f t="shared" si="659"/>
        <v/>
      </c>
    </row>
    <row r="3354" spans="1:25" ht="15">
      <c r="A3354" s="118"/>
      <c r="B3354" s="117"/>
      <c r="C3354" s="119"/>
      <c r="D3354" s="116" t="str">
        <f>IFERROR(VLOOKUP(C3354,'PER Sociodemografico'!A:L,2,0),"")</f>
        <v/>
      </c>
      <c r="E3354" s="116" t="str">
        <f>IFERROR(VLOOKUP(C3354,'PER Sociodemografico'!A:L,9,0),"")</f>
        <v/>
      </c>
      <c r="F3354" s="118"/>
      <c r="G3354" s="116" t="str">
        <f>IFERROR(VLOOKUP(C3354,'PER Sociodemografico'!A:L,10,0),"")</f>
        <v/>
      </c>
      <c r="H3354" s="120"/>
      <c r="I3354" s="117"/>
      <c r="J3354" s="117"/>
      <c r="K3354" s="113" t="str">
        <f t="shared" si="648"/>
        <v/>
      </c>
      <c r="L3354" s="114" t="str">
        <f t="shared" si="649"/>
        <v/>
      </c>
      <c r="M3354" s="115" t="str">
        <f t="shared" si="650"/>
        <v/>
      </c>
      <c r="N3354" s="118"/>
      <c r="O3354" s="116" t="str">
        <f>IFERROR(VLOOKUP(N3354,'Código del Diagnóstico'!$A$2:$B$12426,2,0),"")</f>
        <v/>
      </c>
      <c r="P3354" s="209" t="str">
        <f>IFERROR(VLOOKUP(C3354,'PER Sociodemografico'!A:G,7,0),"")</f>
        <v/>
      </c>
      <c r="Q3354" s="210" t="str">
        <f t="shared" si="651"/>
        <v/>
      </c>
      <c r="R3354" s="113">
        <f t="shared" si="652"/>
        <v>0</v>
      </c>
      <c r="S3354" s="116">
        <f t="shared" si="653"/>
        <v>0</v>
      </c>
      <c r="T3354" s="129">
        <f t="shared" si="654"/>
        <v>0</v>
      </c>
      <c r="U3354" s="211">
        <f t="shared" si="655"/>
        <v>0</v>
      </c>
      <c r="V3354" s="212">
        <f t="shared" si="656"/>
        <v>0</v>
      </c>
      <c r="W3354" s="212">
        <f t="shared" si="657"/>
        <v>0</v>
      </c>
      <c r="X3354" s="213" t="str">
        <f t="shared" si="658"/>
        <v/>
      </c>
      <c r="Y3354" s="213" t="str">
        <f t="shared" si="659"/>
        <v/>
      </c>
    </row>
    <row r="3355" spans="1:25" ht="15">
      <c r="A3355" s="118"/>
      <c r="B3355" s="117"/>
      <c r="C3355" s="119"/>
      <c r="D3355" s="116" t="str">
        <f>IFERROR(VLOOKUP(C3355,'PER Sociodemografico'!A:L,2,0),"")</f>
        <v/>
      </c>
      <c r="E3355" s="116" t="str">
        <f>IFERROR(VLOOKUP(C3355,'PER Sociodemografico'!A:L,9,0),"")</f>
        <v/>
      </c>
      <c r="F3355" s="118"/>
      <c r="G3355" s="116" t="str">
        <f>IFERROR(VLOOKUP(C3355,'PER Sociodemografico'!A:L,10,0),"")</f>
        <v/>
      </c>
      <c r="H3355" s="120"/>
      <c r="I3355" s="117"/>
      <c r="J3355" s="117"/>
      <c r="K3355" s="113" t="str">
        <f t="shared" si="648"/>
        <v/>
      </c>
      <c r="L3355" s="114" t="str">
        <f t="shared" si="649"/>
        <v/>
      </c>
      <c r="M3355" s="115" t="str">
        <f t="shared" si="650"/>
        <v/>
      </c>
      <c r="N3355" s="118"/>
      <c r="O3355" s="116" t="str">
        <f>IFERROR(VLOOKUP(N3355,'Código del Diagnóstico'!$A$2:$B$12426,2,0),"")</f>
        <v/>
      </c>
      <c r="P3355" s="209" t="str">
        <f>IFERROR(VLOOKUP(C3355,'PER Sociodemografico'!A:G,7,0),"")</f>
        <v/>
      </c>
      <c r="Q3355" s="210" t="str">
        <f t="shared" si="651"/>
        <v/>
      </c>
      <c r="R3355" s="113">
        <f t="shared" si="652"/>
        <v>0</v>
      </c>
      <c r="S3355" s="116">
        <f t="shared" si="653"/>
        <v>0</v>
      </c>
      <c r="T3355" s="129">
        <f t="shared" si="654"/>
        <v>0</v>
      </c>
      <c r="U3355" s="211">
        <f t="shared" si="655"/>
        <v>0</v>
      </c>
      <c r="V3355" s="212">
        <f t="shared" si="656"/>
        <v>0</v>
      </c>
      <c r="W3355" s="212">
        <f t="shared" si="657"/>
        <v>0</v>
      </c>
      <c r="X3355" s="213" t="str">
        <f t="shared" si="658"/>
        <v/>
      </c>
      <c r="Y3355" s="213" t="str">
        <f t="shared" si="659"/>
        <v/>
      </c>
    </row>
    <row r="3356" spans="1:25" ht="15">
      <c r="A3356" s="118"/>
      <c r="B3356" s="117"/>
      <c r="C3356" s="119"/>
      <c r="D3356" s="116" t="str">
        <f>IFERROR(VLOOKUP(C3356,'PER Sociodemografico'!A:L,2,0),"")</f>
        <v/>
      </c>
      <c r="E3356" s="116" t="str">
        <f>IFERROR(VLOOKUP(C3356,'PER Sociodemografico'!A:L,9,0),"")</f>
        <v/>
      </c>
      <c r="F3356" s="118"/>
      <c r="G3356" s="116" t="str">
        <f>IFERROR(VLOOKUP(C3356,'PER Sociodemografico'!A:L,10,0),"")</f>
        <v/>
      </c>
      <c r="H3356" s="120"/>
      <c r="I3356" s="117"/>
      <c r="J3356" s="117"/>
      <c r="K3356" s="113" t="str">
        <f t="shared" si="648"/>
        <v/>
      </c>
      <c r="L3356" s="114" t="str">
        <f t="shared" si="649"/>
        <v/>
      </c>
      <c r="M3356" s="115" t="str">
        <f t="shared" si="650"/>
        <v/>
      </c>
      <c r="N3356" s="118"/>
      <c r="O3356" s="116" t="str">
        <f>IFERROR(VLOOKUP(N3356,'Código del Diagnóstico'!$A$2:$B$12426,2,0),"")</f>
        <v/>
      </c>
      <c r="P3356" s="209" t="str">
        <f>IFERROR(VLOOKUP(C3356,'PER Sociodemografico'!A:G,7,0),"")</f>
        <v/>
      </c>
      <c r="Q3356" s="210" t="str">
        <f t="shared" si="651"/>
        <v/>
      </c>
      <c r="R3356" s="113">
        <f t="shared" si="652"/>
        <v>0</v>
      </c>
      <c r="S3356" s="116">
        <f t="shared" si="653"/>
        <v>0</v>
      </c>
      <c r="T3356" s="129">
        <f t="shared" si="654"/>
        <v>0</v>
      </c>
      <c r="U3356" s="211">
        <f t="shared" si="655"/>
        <v>0</v>
      </c>
      <c r="V3356" s="212">
        <f t="shared" si="656"/>
        <v>0</v>
      </c>
      <c r="W3356" s="212">
        <f t="shared" si="657"/>
        <v>0</v>
      </c>
      <c r="X3356" s="213" t="str">
        <f t="shared" si="658"/>
        <v/>
      </c>
      <c r="Y3356" s="213" t="str">
        <f t="shared" si="659"/>
        <v/>
      </c>
    </row>
    <row r="3357" spans="1:25" ht="15">
      <c r="A3357" s="118"/>
      <c r="B3357" s="117"/>
      <c r="C3357" s="119"/>
      <c r="D3357" s="116" t="str">
        <f>IFERROR(VLOOKUP(C3357,'PER Sociodemografico'!A:L,2,0),"")</f>
        <v/>
      </c>
      <c r="E3357" s="116" t="str">
        <f>IFERROR(VLOOKUP(C3357,'PER Sociodemografico'!A:L,9,0),"")</f>
        <v/>
      </c>
      <c r="F3357" s="118"/>
      <c r="G3357" s="116" t="str">
        <f>IFERROR(VLOOKUP(C3357,'PER Sociodemografico'!A:L,10,0),"")</f>
        <v/>
      </c>
      <c r="H3357" s="120"/>
      <c r="I3357" s="117"/>
      <c r="J3357" s="117"/>
      <c r="K3357" s="113" t="str">
        <f t="shared" si="648"/>
        <v/>
      </c>
      <c r="L3357" s="114" t="str">
        <f t="shared" si="649"/>
        <v/>
      </c>
      <c r="M3357" s="115" t="str">
        <f t="shared" si="650"/>
        <v/>
      </c>
      <c r="N3357" s="118"/>
      <c r="O3357" s="116" t="str">
        <f>IFERROR(VLOOKUP(N3357,'Código del Diagnóstico'!$A$2:$B$12426,2,0),"")</f>
        <v/>
      </c>
      <c r="P3357" s="209" t="str">
        <f>IFERROR(VLOOKUP(C3357,'PER Sociodemografico'!A:G,7,0),"")</f>
        <v/>
      </c>
      <c r="Q3357" s="210" t="str">
        <f t="shared" si="651"/>
        <v/>
      </c>
      <c r="R3357" s="113">
        <f t="shared" si="652"/>
        <v>0</v>
      </c>
      <c r="S3357" s="116">
        <f t="shared" si="653"/>
        <v>0</v>
      </c>
      <c r="T3357" s="129">
        <f t="shared" si="654"/>
        <v>0</v>
      </c>
      <c r="U3357" s="211">
        <f t="shared" si="655"/>
        <v>0</v>
      </c>
      <c r="V3357" s="212">
        <f t="shared" si="656"/>
        <v>0</v>
      </c>
      <c r="W3357" s="212">
        <f t="shared" si="657"/>
        <v>0</v>
      </c>
      <c r="X3357" s="213" t="str">
        <f t="shared" si="658"/>
        <v/>
      </c>
      <c r="Y3357" s="213" t="str">
        <f t="shared" si="659"/>
        <v/>
      </c>
    </row>
    <row r="3358" spans="1:25" ht="15">
      <c r="A3358" s="118"/>
      <c r="B3358" s="117"/>
      <c r="C3358" s="119"/>
      <c r="D3358" s="116" t="str">
        <f>IFERROR(VLOOKUP(C3358,'PER Sociodemografico'!A:L,2,0),"")</f>
        <v/>
      </c>
      <c r="E3358" s="116" t="str">
        <f>IFERROR(VLOOKUP(C3358,'PER Sociodemografico'!A:L,9,0),"")</f>
        <v/>
      </c>
      <c r="F3358" s="118"/>
      <c r="G3358" s="116" t="str">
        <f>IFERROR(VLOOKUP(C3358,'PER Sociodemografico'!A:L,10,0),"")</f>
        <v/>
      </c>
      <c r="H3358" s="120"/>
      <c r="I3358" s="117"/>
      <c r="J3358" s="117"/>
      <c r="K3358" s="113" t="str">
        <f t="shared" si="648"/>
        <v/>
      </c>
      <c r="L3358" s="114" t="str">
        <f t="shared" si="649"/>
        <v/>
      </c>
      <c r="M3358" s="115" t="str">
        <f t="shared" si="650"/>
        <v/>
      </c>
      <c r="N3358" s="118"/>
      <c r="O3358" s="116" t="str">
        <f>IFERROR(VLOOKUP(N3358,'Código del Diagnóstico'!$A$2:$B$12426,2,0),"")</f>
        <v/>
      </c>
      <c r="P3358" s="209" t="str">
        <f>IFERROR(VLOOKUP(C3358,'PER Sociodemografico'!A:G,7,0),"")</f>
        <v/>
      </c>
      <c r="Q3358" s="210" t="str">
        <f t="shared" si="651"/>
        <v/>
      </c>
      <c r="R3358" s="113">
        <f t="shared" si="652"/>
        <v>0</v>
      </c>
      <c r="S3358" s="116">
        <f t="shared" si="653"/>
        <v>0</v>
      </c>
      <c r="T3358" s="129">
        <f t="shared" si="654"/>
        <v>0</v>
      </c>
      <c r="U3358" s="211">
        <f t="shared" si="655"/>
        <v>0</v>
      </c>
      <c r="V3358" s="212">
        <f t="shared" si="656"/>
        <v>0</v>
      </c>
      <c r="W3358" s="212">
        <f t="shared" si="657"/>
        <v>0</v>
      </c>
      <c r="X3358" s="213" t="str">
        <f t="shared" si="658"/>
        <v/>
      </c>
      <c r="Y3358" s="213" t="str">
        <f t="shared" si="659"/>
        <v/>
      </c>
    </row>
    <row r="3359" spans="1:25" ht="15">
      <c r="A3359" s="118"/>
      <c r="B3359" s="117"/>
      <c r="C3359" s="119"/>
      <c r="D3359" s="116" t="str">
        <f>IFERROR(VLOOKUP(C3359,'PER Sociodemografico'!A:L,2,0),"")</f>
        <v/>
      </c>
      <c r="E3359" s="116" t="str">
        <f>IFERROR(VLOOKUP(C3359,'PER Sociodemografico'!A:L,9,0),"")</f>
        <v/>
      </c>
      <c r="F3359" s="118"/>
      <c r="G3359" s="116" t="str">
        <f>IFERROR(VLOOKUP(C3359,'PER Sociodemografico'!A:L,10,0),"")</f>
        <v/>
      </c>
      <c r="H3359" s="120"/>
      <c r="I3359" s="117"/>
      <c r="J3359" s="117"/>
      <c r="K3359" s="113" t="str">
        <f t="shared" si="648"/>
        <v/>
      </c>
      <c r="L3359" s="114" t="str">
        <f t="shared" si="649"/>
        <v/>
      </c>
      <c r="M3359" s="115" t="str">
        <f t="shared" si="650"/>
        <v/>
      </c>
      <c r="N3359" s="118"/>
      <c r="O3359" s="116" t="str">
        <f>IFERROR(VLOOKUP(N3359,'Código del Diagnóstico'!$A$2:$B$12426,2,0),"")</f>
        <v/>
      </c>
      <c r="P3359" s="209" t="str">
        <f>IFERROR(VLOOKUP(C3359,'PER Sociodemografico'!A:G,7,0),"")</f>
        <v/>
      </c>
      <c r="Q3359" s="210" t="str">
        <f t="shared" si="651"/>
        <v/>
      </c>
      <c r="R3359" s="113">
        <f t="shared" si="652"/>
        <v>0</v>
      </c>
      <c r="S3359" s="116">
        <f t="shared" si="653"/>
        <v>0</v>
      </c>
      <c r="T3359" s="129">
        <f t="shared" si="654"/>
        <v>0</v>
      </c>
      <c r="U3359" s="211">
        <f t="shared" si="655"/>
        <v>0</v>
      </c>
      <c r="V3359" s="212">
        <f t="shared" si="656"/>
        <v>0</v>
      </c>
      <c r="W3359" s="212">
        <f t="shared" si="657"/>
        <v>0</v>
      </c>
      <c r="X3359" s="213" t="str">
        <f t="shared" si="658"/>
        <v/>
      </c>
      <c r="Y3359" s="213" t="str">
        <f t="shared" si="659"/>
        <v/>
      </c>
    </row>
    <row r="3360" spans="1:25" ht="15">
      <c r="A3360" s="118"/>
      <c r="B3360" s="117"/>
      <c r="C3360" s="119"/>
      <c r="D3360" s="116" t="str">
        <f>IFERROR(VLOOKUP(C3360,'PER Sociodemografico'!A:L,2,0),"")</f>
        <v/>
      </c>
      <c r="E3360" s="116" t="str">
        <f>IFERROR(VLOOKUP(C3360,'PER Sociodemografico'!A:L,9,0),"")</f>
        <v/>
      </c>
      <c r="F3360" s="118"/>
      <c r="G3360" s="116" t="str">
        <f>IFERROR(VLOOKUP(C3360,'PER Sociodemografico'!A:L,10,0),"")</f>
        <v/>
      </c>
      <c r="H3360" s="120"/>
      <c r="I3360" s="117"/>
      <c r="J3360" s="117"/>
      <c r="K3360" s="113" t="str">
        <f t="shared" si="648"/>
        <v/>
      </c>
      <c r="L3360" s="114" t="str">
        <f t="shared" si="649"/>
        <v/>
      </c>
      <c r="M3360" s="115" t="str">
        <f t="shared" si="650"/>
        <v/>
      </c>
      <c r="N3360" s="118"/>
      <c r="O3360" s="116" t="str">
        <f>IFERROR(VLOOKUP(N3360,'Código del Diagnóstico'!$A$2:$B$12426,2,0),"")</f>
        <v/>
      </c>
      <c r="P3360" s="209" t="str">
        <f>IFERROR(VLOOKUP(C3360,'PER Sociodemografico'!A:G,7,0),"")</f>
        <v/>
      </c>
      <c r="Q3360" s="210" t="str">
        <f t="shared" si="651"/>
        <v/>
      </c>
      <c r="R3360" s="113">
        <f t="shared" si="652"/>
        <v>0</v>
      </c>
      <c r="S3360" s="116">
        <f t="shared" si="653"/>
        <v>0</v>
      </c>
      <c r="T3360" s="129">
        <f t="shared" si="654"/>
        <v>0</v>
      </c>
      <c r="U3360" s="211">
        <f t="shared" si="655"/>
        <v>0</v>
      </c>
      <c r="V3360" s="212">
        <f t="shared" si="656"/>
        <v>0</v>
      </c>
      <c r="W3360" s="212">
        <f t="shared" si="657"/>
        <v>0</v>
      </c>
      <c r="X3360" s="213" t="str">
        <f t="shared" si="658"/>
        <v/>
      </c>
      <c r="Y3360" s="213" t="str">
        <f t="shared" si="659"/>
        <v/>
      </c>
    </row>
    <row r="3361" spans="1:25" ht="15">
      <c r="A3361" s="118"/>
      <c r="B3361" s="117"/>
      <c r="C3361" s="119"/>
      <c r="D3361" s="116" t="str">
        <f>IFERROR(VLOOKUP(C3361,'PER Sociodemografico'!A:L,2,0),"")</f>
        <v/>
      </c>
      <c r="E3361" s="116" t="str">
        <f>IFERROR(VLOOKUP(C3361,'PER Sociodemografico'!A:L,9,0),"")</f>
        <v/>
      </c>
      <c r="F3361" s="118"/>
      <c r="G3361" s="116" t="str">
        <f>IFERROR(VLOOKUP(C3361,'PER Sociodemografico'!A:L,10,0),"")</f>
        <v/>
      </c>
      <c r="H3361" s="120"/>
      <c r="I3361" s="117"/>
      <c r="J3361" s="117"/>
      <c r="K3361" s="113" t="str">
        <f t="shared" si="648"/>
        <v/>
      </c>
      <c r="L3361" s="114" t="str">
        <f t="shared" si="649"/>
        <v/>
      </c>
      <c r="M3361" s="115" t="str">
        <f t="shared" si="650"/>
        <v/>
      </c>
      <c r="N3361" s="118"/>
      <c r="O3361" s="116" t="str">
        <f>IFERROR(VLOOKUP(N3361,'Código del Diagnóstico'!$A$2:$B$12426,2,0),"")</f>
        <v/>
      </c>
      <c r="P3361" s="209" t="str">
        <f>IFERROR(VLOOKUP(C3361,'PER Sociodemografico'!A:G,7,0),"")</f>
        <v/>
      </c>
      <c r="Q3361" s="210" t="str">
        <f t="shared" si="651"/>
        <v/>
      </c>
      <c r="R3361" s="113">
        <f t="shared" si="652"/>
        <v>0</v>
      </c>
      <c r="S3361" s="116">
        <f t="shared" si="653"/>
        <v>0</v>
      </c>
      <c r="T3361" s="129">
        <f t="shared" si="654"/>
        <v>0</v>
      </c>
      <c r="U3361" s="211">
        <f t="shared" si="655"/>
        <v>0</v>
      </c>
      <c r="V3361" s="212">
        <f t="shared" si="656"/>
        <v>0</v>
      </c>
      <c r="W3361" s="212">
        <f t="shared" si="657"/>
        <v>0</v>
      </c>
      <c r="X3361" s="213" t="str">
        <f t="shared" si="658"/>
        <v/>
      </c>
      <c r="Y3361" s="213" t="str">
        <f t="shared" si="659"/>
        <v/>
      </c>
    </row>
    <row r="3362" spans="1:25" ht="15">
      <c r="A3362" s="118"/>
      <c r="B3362" s="117"/>
      <c r="C3362" s="119"/>
      <c r="D3362" s="116" t="str">
        <f>IFERROR(VLOOKUP(C3362,'PER Sociodemografico'!A:L,2,0),"")</f>
        <v/>
      </c>
      <c r="E3362" s="116" t="str">
        <f>IFERROR(VLOOKUP(C3362,'PER Sociodemografico'!A:L,9,0),"")</f>
        <v/>
      </c>
      <c r="F3362" s="118"/>
      <c r="G3362" s="116" t="str">
        <f>IFERROR(VLOOKUP(C3362,'PER Sociodemografico'!A:L,10,0),"")</f>
        <v/>
      </c>
      <c r="H3362" s="120"/>
      <c r="I3362" s="117"/>
      <c r="J3362" s="117"/>
      <c r="K3362" s="113" t="str">
        <f t="shared" si="648"/>
        <v/>
      </c>
      <c r="L3362" s="114" t="str">
        <f t="shared" si="649"/>
        <v/>
      </c>
      <c r="M3362" s="115" t="str">
        <f t="shared" si="650"/>
        <v/>
      </c>
      <c r="N3362" s="118"/>
      <c r="O3362" s="116" t="str">
        <f>IFERROR(VLOOKUP(N3362,'Código del Diagnóstico'!$A$2:$B$12426,2,0),"")</f>
        <v/>
      </c>
      <c r="P3362" s="209" t="str">
        <f>IFERROR(VLOOKUP(C3362,'PER Sociodemografico'!A:G,7,0),"")</f>
        <v/>
      </c>
      <c r="Q3362" s="210" t="str">
        <f t="shared" si="651"/>
        <v/>
      </c>
      <c r="R3362" s="113">
        <f t="shared" si="652"/>
        <v>0</v>
      </c>
      <c r="S3362" s="116">
        <f t="shared" si="653"/>
        <v>0</v>
      </c>
      <c r="T3362" s="129">
        <f t="shared" si="654"/>
        <v>0</v>
      </c>
      <c r="U3362" s="211">
        <f t="shared" si="655"/>
        <v>0</v>
      </c>
      <c r="V3362" s="212">
        <f t="shared" si="656"/>
        <v>0</v>
      </c>
      <c r="W3362" s="212">
        <f t="shared" si="657"/>
        <v>0</v>
      </c>
      <c r="X3362" s="213" t="str">
        <f t="shared" si="658"/>
        <v/>
      </c>
      <c r="Y3362" s="213" t="str">
        <f t="shared" si="659"/>
        <v/>
      </c>
    </row>
    <row r="3363" spans="1:25" ht="15">
      <c r="A3363" s="118"/>
      <c r="B3363" s="117"/>
      <c r="C3363" s="119"/>
      <c r="D3363" s="116" t="str">
        <f>IFERROR(VLOOKUP(C3363,'PER Sociodemografico'!A:L,2,0),"")</f>
        <v/>
      </c>
      <c r="E3363" s="116" t="str">
        <f>IFERROR(VLOOKUP(C3363,'PER Sociodemografico'!A:L,9,0),"")</f>
        <v/>
      </c>
      <c r="F3363" s="118"/>
      <c r="G3363" s="116" t="str">
        <f>IFERROR(VLOOKUP(C3363,'PER Sociodemografico'!A:L,10,0),"")</f>
        <v/>
      </c>
      <c r="H3363" s="120"/>
      <c r="I3363" s="117"/>
      <c r="J3363" s="117"/>
      <c r="K3363" s="113" t="str">
        <f t="shared" si="648"/>
        <v/>
      </c>
      <c r="L3363" s="114" t="str">
        <f t="shared" si="649"/>
        <v/>
      </c>
      <c r="M3363" s="115" t="str">
        <f t="shared" si="650"/>
        <v/>
      </c>
      <c r="N3363" s="118"/>
      <c r="O3363" s="116" t="str">
        <f>IFERROR(VLOOKUP(N3363,'Código del Diagnóstico'!$A$2:$B$12426,2,0),"")</f>
        <v/>
      </c>
      <c r="P3363" s="209" t="str">
        <f>IFERROR(VLOOKUP(C3363,'PER Sociodemografico'!A:G,7,0),"")</f>
        <v/>
      </c>
      <c r="Q3363" s="210" t="str">
        <f t="shared" si="651"/>
        <v/>
      </c>
      <c r="R3363" s="113">
        <f t="shared" si="652"/>
        <v>0</v>
      </c>
      <c r="S3363" s="116">
        <f t="shared" si="653"/>
        <v>0</v>
      </c>
      <c r="T3363" s="129">
        <f t="shared" si="654"/>
        <v>0</v>
      </c>
      <c r="U3363" s="211">
        <f t="shared" si="655"/>
        <v>0</v>
      </c>
      <c r="V3363" s="212">
        <f t="shared" si="656"/>
        <v>0</v>
      </c>
      <c r="W3363" s="212">
        <f t="shared" si="657"/>
        <v>0</v>
      </c>
      <c r="X3363" s="213" t="str">
        <f t="shared" si="658"/>
        <v/>
      </c>
      <c r="Y3363" s="213" t="str">
        <f t="shared" si="659"/>
        <v/>
      </c>
    </row>
    <row r="3364" spans="1:25" ht="15">
      <c r="A3364" s="118"/>
      <c r="B3364" s="117"/>
      <c r="C3364" s="119"/>
      <c r="D3364" s="116" t="str">
        <f>IFERROR(VLOOKUP(C3364,'PER Sociodemografico'!A:L,2,0),"")</f>
        <v/>
      </c>
      <c r="E3364" s="116" t="str">
        <f>IFERROR(VLOOKUP(C3364,'PER Sociodemografico'!A:L,9,0),"")</f>
        <v/>
      </c>
      <c r="F3364" s="118"/>
      <c r="G3364" s="116" t="str">
        <f>IFERROR(VLOOKUP(C3364,'PER Sociodemografico'!A:L,10,0),"")</f>
        <v/>
      </c>
      <c r="H3364" s="120"/>
      <c r="I3364" s="117"/>
      <c r="J3364" s="117"/>
      <c r="K3364" s="113" t="str">
        <f t="shared" si="648"/>
        <v/>
      </c>
      <c r="L3364" s="114" t="str">
        <f t="shared" si="649"/>
        <v/>
      </c>
      <c r="M3364" s="115" t="str">
        <f t="shared" si="650"/>
        <v/>
      </c>
      <c r="N3364" s="118"/>
      <c r="O3364" s="116" t="str">
        <f>IFERROR(VLOOKUP(N3364,'Código del Diagnóstico'!$A$2:$B$12426,2,0),"")</f>
        <v/>
      </c>
      <c r="P3364" s="209" t="str">
        <f>IFERROR(VLOOKUP(C3364,'PER Sociodemografico'!A:G,7,0),"")</f>
        <v/>
      </c>
      <c r="Q3364" s="210" t="str">
        <f t="shared" si="651"/>
        <v/>
      </c>
      <c r="R3364" s="113">
        <f t="shared" si="652"/>
        <v>0</v>
      </c>
      <c r="S3364" s="116">
        <f t="shared" si="653"/>
        <v>0</v>
      </c>
      <c r="T3364" s="129">
        <f t="shared" si="654"/>
        <v>0</v>
      </c>
      <c r="U3364" s="211">
        <f t="shared" si="655"/>
        <v>0</v>
      </c>
      <c r="V3364" s="212">
        <f t="shared" si="656"/>
        <v>0</v>
      </c>
      <c r="W3364" s="212">
        <f t="shared" si="657"/>
        <v>0</v>
      </c>
      <c r="X3364" s="213" t="str">
        <f t="shared" si="658"/>
        <v/>
      </c>
      <c r="Y3364" s="213" t="str">
        <f t="shared" si="659"/>
        <v/>
      </c>
    </row>
    <row r="3365" spans="1:25" ht="15">
      <c r="A3365" s="118"/>
      <c r="B3365" s="117"/>
      <c r="C3365" s="119"/>
      <c r="D3365" s="116" t="str">
        <f>IFERROR(VLOOKUP(C3365,'PER Sociodemografico'!A:L,2,0),"")</f>
        <v/>
      </c>
      <c r="E3365" s="116" t="str">
        <f>IFERROR(VLOOKUP(C3365,'PER Sociodemografico'!A:L,9,0),"")</f>
        <v/>
      </c>
      <c r="F3365" s="118"/>
      <c r="G3365" s="116" t="str">
        <f>IFERROR(VLOOKUP(C3365,'PER Sociodemografico'!A:L,10,0),"")</f>
        <v/>
      </c>
      <c r="H3365" s="120"/>
      <c r="I3365" s="117"/>
      <c r="J3365" s="117"/>
      <c r="K3365" s="113" t="str">
        <f t="shared" si="648"/>
        <v/>
      </c>
      <c r="L3365" s="114" t="str">
        <f t="shared" si="649"/>
        <v/>
      </c>
      <c r="M3365" s="115" t="str">
        <f t="shared" si="650"/>
        <v/>
      </c>
      <c r="N3365" s="118"/>
      <c r="O3365" s="116" t="str">
        <f>IFERROR(VLOOKUP(N3365,'Código del Diagnóstico'!$A$2:$B$12426,2,0),"")</f>
        <v/>
      </c>
      <c r="P3365" s="209" t="str">
        <f>IFERROR(VLOOKUP(C3365,'PER Sociodemografico'!A:G,7,0),"")</f>
        <v/>
      </c>
      <c r="Q3365" s="210" t="str">
        <f t="shared" si="651"/>
        <v/>
      </c>
      <c r="R3365" s="113">
        <f t="shared" si="652"/>
        <v>0</v>
      </c>
      <c r="S3365" s="116">
        <f t="shared" si="653"/>
        <v>0</v>
      </c>
      <c r="T3365" s="129">
        <f t="shared" si="654"/>
        <v>0</v>
      </c>
      <c r="U3365" s="211">
        <f t="shared" si="655"/>
        <v>0</v>
      </c>
      <c r="V3365" s="212">
        <f t="shared" si="656"/>
        <v>0</v>
      </c>
      <c r="W3365" s="212">
        <f t="shared" si="657"/>
        <v>0</v>
      </c>
      <c r="X3365" s="213" t="str">
        <f t="shared" si="658"/>
        <v/>
      </c>
      <c r="Y3365" s="213" t="str">
        <f t="shared" si="659"/>
        <v/>
      </c>
    </row>
    <row r="3366" spans="1:25" ht="15">
      <c r="A3366" s="118"/>
      <c r="B3366" s="117"/>
      <c r="C3366" s="119"/>
      <c r="D3366" s="116" t="str">
        <f>IFERROR(VLOOKUP(C3366,'PER Sociodemografico'!A:L,2,0),"")</f>
        <v/>
      </c>
      <c r="E3366" s="116" t="str">
        <f>IFERROR(VLOOKUP(C3366,'PER Sociodemografico'!A:L,9,0),"")</f>
        <v/>
      </c>
      <c r="F3366" s="118"/>
      <c r="G3366" s="116" t="str">
        <f>IFERROR(VLOOKUP(C3366,'PER Sociodemografico'!A:L,10,0),"")</f>
        <v/>
      </c>
      <c r="H3366" s="120"/>
      <c r="I3366" s="117"/>
      <c r="J3366" s="117"/>
      <c r="K3366" s="113" t="str">
        <f t="shared" si="648"/>
        <v/>
      </c>
      <c r="L3366" s="114" t="str">
        <f t="shared" si="649"/>
        <v/>
      </c>
      <c r="M3366" s="115" t="str">
        <f t="shared" si="650"/>
        <v/>
      </c>
      <c r="N3366" s="118"/>
      <c r="O3366" s="116" t="str">
        <f>IFERROR(VLOOKUP(N3366,'Código del Diagnóstico'!$A$2:$B$12426,2,0),"")</f>
        <v/>
      </c>
      <c r="P3366" s="209" t="str">
        <f>IFERROR(VLOOKUP(C3366,'PER Sociodemografico'!A:G,7,0),"")</f>
        <v/>
      </c>
      <c r="Q3366" s="210" t="str">
        <f t="shared" si="651"/>
        <v/>
      </c>
      <c r="R3366" s="113">
        <f t="shared" si="652"/>
        <v>0</v>
      </c>
      <c r="S3366" s="116">
        <f t="shared" si="653"/>
        <v>0</v>
      </c>
      <c r="T3366" s="129">
        <f t="shared" si="654"/>
        <v>0</v>
      </c>
      <c r="U3366" s="211">
        <f t="shared" si="655"/>
        <v>0</v>
      </c>
      <c r="V3366" s="212">
        <f t="shared" si="656"/>
        <v>0</v>
      </c>
      <c r="W3366" s="212">
        <f t="shared" si="657"/>
        <v>0</v>
      </c>
      <c r="X3366" s="213" t="str">
        <f t="shared" si="658"/>
        <v/>
      </c>
      <c r="Y3366" s="213" t="str">
        <f t="shared" si="659"/>
        <v/>
      </c>
    </row>
    <row r="3367" spans="1:25" ht="15">
      <c r="A3367" s="118"/>
      <c r="B3367" s="117"/>
      <c r="C3367" s="119"/>
      <c r="D3367" s="116" t="str">
        <f>IFERROR(VLOOKUP(C3367,'PER Sociodemografico'!A:L,2,0),"")</f>
        <v/>
      </c>
      <c r="E3367" s="116" t="str">
        <f>IFERROR(VLOOKUP(C3367,'PER Sociodemografico'!A:L,9,0),"")</f>
        <v/>
      </c>
      <c r="F3367" s="118"/>
      <c r="G3367" s="116" t="str">
        <f>IFERROR(VLOOKUP(C3367,'PER Sociodemografico'!A:L,10,0),"")</f>
        <v/>
      </c>
      <c r="H3367" s="120"/>
      <c r="I3367" s="117"/>
      <c r="J3367" s="117"/>
      <c r="K3367" s="113" t="str">
        <f t="shared" si="648"/>
        <v/>
      </c>
      <c r="L3367" s="114" t="str">
        <f t="shared" si="649"/>
        <v/>
      </c>
      <c r="M3367" s="115" t="str">
        <f t="shared" si="650"/>
        <v/>
      </c>
      <c r="N3367" s="118"/>
      <c r="O3367" s="116" t="str">
        <f>IFERROR(VLOOKUP(N3367,'Código del Diagnóstico'!$A$2:$B$12426,2,0),"")</f>
        <v/>
      </c>
      <c r="P3367" s="209" t="str">
        <f>IFERROR(VLOOKUP(C3367,'PER Sociodemografico'!A:G,7,0),"")</f>
        <v/>
      </c>
      <c r="Q3367" s="210" t="str">
        <f t="shared" si="651"/>
        <v/>
      </c>
      <c r="R3367" s="113">
        <f t="shared" si="652"/>
        <v>0</v>
      </c>
      <c r="S3367" s="116">
        <f t="shared" si="653"/>
        <v>0</v>
      </c>
      <c r="T3367" s="129">
        <f t="shared" si="654"/>
        <v>0</v>
      </c>
      <c r="U3367" s="211">
        <f t="shared" si="655"/>
        <v>0</v>
      </c>
      <c r="V3367" s="212">
        <f t="shared" si="656"/>
        <v>0</v>
      </c>
      <c r="W3367" s="212">
        <f t="shared" si="657"/>
        <v>0</v>
      </c>
      <c r="X3367" s="213" t="str">
        <f t="shared" si="658"/>
        <v/>
      </c>
      <c r="Y3367" s="213" t="str">
        <f t="shared" si="659"/>
        <v/>
      </c>
    </row>
    <row r="3368" spans="1:25" ht="15">
      <c r="A3368" s="118"/>
      <c r="B3368" s="117"/>
      <c r="C3368" s="119"/>
      <c r="D3368" s="116" t="str">
        <f>IFERROR(VLOOKUP(C3368,'PER Sociodemografico'!A:L,2,0),"")</f>
        <v/>
      </c>
      <c r="E3368" s="116" t="str">
        <f>IFERROR(VLOOKUP(C3368,'PER Sociodemografico'!A:L,9,0),"")</f>
        <v/>
      </c>
      <c r="F3368" s="118"/>
      <c r="G3368" s="116" t="str">
        <f>IFERROR(VLOOKUP(C3368,'PER Sociodemografico'!A:L,10,0),"")</f>
        <v/>
      </c>
      <c r="H3368" s="120"/>
      <c r="I3368" s="117"/>
      <c r="J3368" s="117"/>
      <c r="K3368" s="113" t="str">
        <f t="shared" si="648"/>
        <v/>
      </c>
      <c r="L3368" s="114" t="str">
        <f t="shared" si="649"/>
        <v/>
      </c>
      <c r="M3368" s="115" t="str">
        <f t="shared" si="650"/>
        <v/>
      </c>
      <c r="N3368" s="118"/>
      <c r="O3368" s="116" t="str">
        <f>IFERROR(VLOOKUP(N3368,'Código del Diagnóstico'!$A$2:$B$12426,2,0),"")</f>
        <v/>
      </c>
      <c r="P3368" s="209" t="str">
        <f>IFERROR(VLOOKUP(C3368,'PER Sociodemografico'!A:G,7,0),"")</f>
        <v/>
      </c>
      <c r="Q3368" s="210" t="str">
        <f t="shared" si="651"/>
        <v/>
      </c>
      <c r="R3368" s="113">
        <f t="shared" si="652"/>
        <v>0</v>
      </c>
      <c r="S3368" s="116">
        <f t="shared" si="653"/>
        <v>0</v>
      </c>
      <c r="T3368" s="129">
        <f t="shared" si="654"/>
        <v>0</v>
      </c>
      <c r="U3368" s="211">
        <f t="shared" si="655"/>
        <v>0</v>
      </c>
      <c r="V3368" s="212">
        <f t="shared" si="656"/>
        <v>0</v>
      </c>
      <c r="W3368" s="212">
        <f t="shared" si="657"/>
        <v>0</v>
      </c>
      <c r="X3368" s="213" t="str">
        <f t="shared" si="658"/>
        <v/>
      </c>
      <c r="Y3368" s="213" t="str">
        <f t="shared" si="659"/>
        <v/>
      </c>
    </row>
    <row r="3369" spans="1:25" ht="15">
      <c r="A3369" s="118"/>
      <c r="B3369" s="117"/>
      <c r="C3369" s="119"/>
      <c r="D3369" s="116" t="str">
        <f>IFERROR(VLOOKUP(C3369,'PER Sociodemografico'!A:L,2,0),"")</f>
        <v/>
      </c>
      <c r="E3369" s="116" t="str">
        <f>IFERROR(VLOOKUP(C3369,'PER Sociodemografico'!A:L,9,0),"")</f>
        <v/>
      </c>
      <c r="F3369" s="118"/>
      <c r="G3369" s="116" t="str">
        <f>IFERROR(VLOOKUP(C3369,'PER Sociodemografico'!A:L,10,0),"")</f>
        <v/>
      </c>
      <c r="H3369" s="120"/>
      <c r="I3369" s="117"/>
      <c r="J3369" s="117"/>
      <c r="K3369" s="113" t="str">
        <f t="shared" si="648"/>
        <v/>
      </c>
      <c r="L3369" s="114" t="str">
        <f t="shared" si="649"/>
        <v/>
      </c>
      <c r="M3369" s="115" t="str">
        <f t="shared" si="650"/>
        <v/>
      </c>
      <c r="N3369" s="118"/>
      <c r="O3369" s="116" t="str">
        <f>IFERROR(VLOOKUP(N3369,'Código del Diagnóstico'!$A$2:$B$12426,2,0),"")</f>
        <v/>
      </c>
      <c r="P3369" s="209" t="str">
        <f>IFERROR(VLOOKUP(C3369,'PER Sociodemografico'!A:G,7,0),"")</f>
        <v/>
      </c>
      <c r="Q3369" s="210" t="str">
        <f t="shared" si="651"/>
        <v/>
      </c>
      <c r="R3369" s="113">
        <f t="shared" si="652"/>
        <v>0</v>
      </c>
      <c r="S3369" s="116">
        <f t="shared" si="653"/>
        <v>0</v>
      </c>
      <c r="T3369" s="129">
        <f t="shared" si="654"/>
        <v>0</v>
      </c>
      <c r="U3369" s="211">
        <f t="shared" si="655"/>
        <v>0</v>
      </c>
      <c r="V3369" s="212">
        <f t="shared" si="656"/>
        <v>0</v>
      </c>
      <c r="W3369" s="212">
        <f t="shared" si="657"/>
        <v>0</v>
      </c>
      <c r="X3369" s="213" t="str">
        <f t="shared" si="658"/>
        <v/>
      </c>
      <c r="Y3369" s="213" t="str">
        <f t="shared" si="659"/>
        <v/>
      </c>
    </row>
    <row r="3370" spans="1:25" ht="15">
      <c r="A3370" s="118"/>
      <c r="B3370" s="117"/>
      <c r="C3370" s="119"/>
      <c r="D3370" s="116" t="str">
        <f>IFERROR(VLOOKUP(C3370,'PER Sociodemografico'!A:L,2,0),"")</f>
        <v/>
      </c>
      <c r="E3370" s="116" t="str">
        <f>IFERROR(VLOOKUP(C3370,'PER Sociodemografico'!A:L,9,0),"")</f>
        <v/>
      </c>
      <c r="F3370" s="118"/>
      <c r="G3370" s="116" t="str">
        <f>IFERROR(VLOOKUP(C3370,'PER Sociodemografico'!A:L,10,0),"")</f>
        <v/>
      </c>
      <c r="H3370" s="120"/>
      <c r="I3370" s="117"/>
      <c r="J3370" s="117"/>
      <c r="K3370" s="113" t="str">
        <f t="shared" si="648"/>
        <v/>
      </c>
      <c r="L3370" s="114" t="str">
        <f t="shared" si="649"/>
        <v/>
      </c>
      <c r="M3370" s="115" t="str">
        <f t="shared" si="650"/>
        <v/>
      </c>
      <c r="N3370" s="118"/>
      <c r="O3370" s="116" t="str">
        <f>IFERROR(VLOOKUP(N3370,'Código del Diagnóstico'!$A$2:$B$12426,2,0),"")</f>
        <v/>
      </c>
      <c r="P3370" s="209" t="str">
        <f>IFERROR(VLOOKUP(C3370,'PER Sociodemografico'!A:G,7,0),"")</f>
        <v/>
      </c>
      <c r="Q3370" s="210" t="str">
        <f t="shared" si="651"/>
        <v/>
      </c>
      <c r="R3370" s="113">
        <f t="shared" si="652"/>
        <v>0</v>
      </c>
      <c r="S3370" s="116">
        <f t="shared" si="653"/>
        <v>0</v>
      </c>
      <c r="T3370" s="129">
        <f t="shared" si="654"/>
        <v>0</v>
      </c>
      <c r="U3370" s="211">
        <f t="shared" si="655"/>
        <v>0</v>
      </c>
      <c r="V3370" s="212">
        <f t="shared" si="656"/>
        <v>0</v>
      </c>
      <c r="W3370" s="212">
        <f t="shared" si="657"/>
        <v>0</v>
      </c>
      <c r="X3370" s="213" t="str">
        <f t="shared" si="658"/>
        <v/>
      </c>
      <c r="Y3370" s="213" t="str">
        <f t="shared" si="659"/>
        <v/>
      </c>
    </row>
    <row r="3371" spans="1:25" ht="15">
      <c r="A3371" s="118"/>
      <c r="B3371" s="117"/>
      <c r="C3371" s="119"/>
      <c r="D3371" s="116" t="str">
        <f>IFERROR(VLOOKUP(C3371,'PER Sociodemografico'!A:L,2,0),"")</f>
        <v/>
      </c>
      <c r="E3371" s="116" t="str">
        <f>IFERROR(VLOOKUP(C3371,'PER Sociodemografico'!A:L,9,0),"")</f>
        <v/>
      </c>
      <c r="F3371" s="118"/>
      <c r="G3371" s="116" t="str">
        <f>IFERROR(VLOOKUP(C3371,'PER Sociodemografico'!A:L,10,0),"")</f>
        <v/>
      </c>
      <c r="H3371" s="120"/>
      <c r="I3371" s="117"/>
      <c r="J3371" s="117"/>
      <c r="K3371" s="113" t="str">
        <f t="shared" si="648"/>
        <v/>
      </c>
      <c r="L3371" s="114" t="str">
        <f t="shared" si="649"/>
        <v/>
      </c>
      <c r="M3371" s="115" t="str">
        <f t="shared" si="650"/>
        <v/>
      </c>
      <c r="N3371" s="118"/>
      <c r="O3371" s="116" t="str">
        <f>IFERROR(VLOOKUP(N3371,'Código del Diagnóstico'!$A$2:$B$12426,2,0),"")</f>
        <v/>
      </c>
      <c r="P3371" s="209" t="str">
        <f>IFERROR(VLOOKUP(C3371,'PER Sociodemografico'!A:G,7,0),"")</f>
        <v/>
      </c>
      <c r="Q3371" s="210" t="str">
        <f t="shared" si="651"/>
        <v/>
      </c>
      <c r="R3371" s="113">
        <f t="shared" si="652"/>
        <v>0</v>
      </c>
      <c r="S3371" s="116">
        <f t="shared" si="653"/>
        <v>0</v>
      </c>
      <c r="T3371" s="129">
        <f t="shared" si="654"/>
        <v>0</v>
      </c>
      <c r="U3371" s="211">
        <f t="shared" si="655"/>
        <v>0</v>
      </c>
      <c r="V3371" s="212">
        <f t="shared" si="656"/>
        <v>0</v>
      </c>
      <c r="W3371" s="212">
        <f t="shared" si="657"/>
        <v>0</v>
      </c>
      <c r="X3371" s="213" t="str">
        <f t="shared" si="658"/>
        <v/>
      </c>
      <c r="Y3371" s="213" t="str">
        <f t="shared" si="659"/>
        <v/>
      </c>
    </row>
    <row r="3372" spans="1:25" ht="15">
      <c r="A3372" s="118"/>
      <c r="B3372" s="117"/>
      <c r="C3372" s="119"/>
      <c r="D3372" s="116" t="str">
        <f>IFERROR(VLOOKUP(C3372,'PER Sociodemografico'!A:L,2,0),"")</f>
        <v/>
      </c>
      <c r="E3372" s="116" t="str">
        <f>IFERROR(VLOOKUP(C3372,'PER Sociodemografico'!A:L,9,0),"")</f>
        <v/>
      </c>
      <c r="F3372" s="118"/>
      <c r="G3372" s="116" t="str">
        <f>IFERROR(VLOOKUP(C3372,'PER Sociodemografico'!A:L,10,0),"")</f>
        <v/>
      </c>
      <c r="H3372" s="120"/>
      <c r="I3372" s="117"/>
      <c r="J3372" s="117"/>
      <c r="K3372" s="113" t="str">
        <f t="shared" si="648"/>
        <v/>
      </c>
      <c r="L3372" s="114" t="str">
        <f t="shared" si="649"/>
        <v/>
      </c>
      <c r="M3372" s="115" t="str">
        <f t="shared" si="650"/>
        <v/>
      </c>
      <c r="N3372" s="118"/>
      <c r="O3372" s="116" t="str">
        <f>IFERROR(VLOOKUP(N3372,'Código del Diagnóstico'!$A$2:$B$12426,2,0),"")</f>
        <v/>
      </c>
      <c r="P3372" s="209" t="str">
        <f>IFERROR(VLOOKUP(C3372,'PER Sociodemografico'!A:G,7,0),"")</f>
        <v/>
      </c>
      <c r="Q3372" s="210" t="str">
        <f t="shared" si="651"/>
        <v/>
      </c>
      <c r="R3372" s="113">
        <f t="shared" si="652"/>
        <v>0</v>
      </c>
      <c r="S3372" s="116">
        <f t="shared" si="653"/>
        <v>0</v>
      </c>
      <c r="T3372" s="129">
        <f t="shared" si="654"/>
        <v>0</v>
      </c>
      <c r="U3372" s="211">
        <f t="shared" si="655"/>
        <v>0</v>
      </c>
      <c r="V3372" s="212">
        <f t="shared" si="656"/>
        <v>0</v>
      </c>
      <c r="W3372" s="212">
        <f t="shared" si="657"/>
        <v>0</v>
      </c>
      <c r="X3372" s="213" t="str">
        <f t="shared" si="658"/>
        <v/>
      </c>
      <c r="Y3372" s="213" t="str">
        <f t="shared" si="659"/>
        <v/>
      </c>
    </row>
    <row r="3373" spans="1:25" ht="15">
      <c r="A3373" s="118"/>
      <c r="B3373" s="117"/>
      <c r="C3373" s="119"/>
      <c r="D3373" s="116" t="str">
        <f>IFERROR(VLOOKUP(C3373,'PER Sociodemografico'!A:L,2,0),"")</f>
        <v/>
      </c>
      <c r="E3373" s="116" t="str">
        <f>IFERROR(VLOOKUP(C3373,'PER Sociodemografico'!A:L,9,0),"")</f>
        <v/>
      </c>
      <c r="F3373" s="118"/>
      <c r="G3373" s="116" t="str">
        <f>IFERROR(VLOOKUP(C3373,'PER Sociodemografico'!A:L,10,0),"")</f>
        <v/>
      </c>
      <c r="H3373" s="120"/>
      <c r="I3373" s="117"/>
      <c r="J3373" s="117"/>
      <c r="K3373" s="113" t="str">
        <f t="shared" si="648"/>
        <v/>
      </c>
      <c r="L3373" s="114" t="str">
        <f t="shared" si="649"/>
        <v/>
      </c>
      <c r="M3373" s="115" t="str">
        <f t="shared" si="650"/>
        <v/>
      </c>
      <c r="N3373" s="118"/>
      <c r="O3373" s="116" t="str">
        <f>IFERROR(VLOOKUP(N3373,'Código del Diagnóstico'!$A$2:$B$12426,2,0),"")</f>
        <v/>
      </c>
      <c r="P3373" s="209" t="str">
        <f>IFERROR(VLOOKUP(C3373,'PER Sociodemografico'!A:G,7,0),"")</f>
        <v/>
      </c>
      <c r="Q3373" s="210" t="str">
        <f t="shared" si="651"/>
        <v/>
      </c>
      <c r="R3373" s="113">
        <f t="shared" si="652"/>
        <v>0</v>
      </c>
      <c r="S3373" s="116">
        <f t="shared" si="653"/>
        <v>0</v>
      </c>
      <c r="T3373" s="129">
        <f t="shared" si="654"/>
        <v>0</v>
      </c>
      <c r="U3373" s="211">
        <f t="shared" si="655"/>
        <v>0</v>
      </c>
      <c r="V3373" s="212">
        <f t="shared" si="656"/>
        <v>0</v>
      </c>
      <c r="W3373" s="212">
        <f t="shared" si="657"/>
        <v>0</v>
      </c>
      <c r="X3373" s="213" t="str">
        <f t="shared" si="658"/>
        <v/>
      </c>
      <c r="Y3373" s="213" t="str">
        <f t="shared" si="659"/>
        <v/>
      </c>
    </row>
    <row r="3374" spans="1:25" ht="15">
      <c r="A3374" s="118"/>
      <c r="B3374" s="117"/>
      <c r="C3374" s="119"/>
      <c r="D3374" s="116" t="str">
        <f>IFERROR(VLOOKUP(C3374,'PER Sociodemografico'!A:L,2,0),"")</f>
        <v/>
      </c>
      <c r="E3374" s="116" t="str">
        <f>IFERROR(VLOOKUP(C3374,'PER Sociodemografico'!A:L,9,0),"")</f>
        <v/>
      </c>
      <c r="F3374" s="118"/>
      <c r="G3374" s="116" t="str">
        <f>IFERROR(VLOOKUP(C3374,'PER Sociodemografico'!A:L,10,0),"")</f>
        <v/>
      </c>
      <c r="H3374" s="120"/>
      <c r="I3374" s="117"/>
      <c r="J3374" s="117"/>
      <c r="K3374" s="113" t="str">
        <f t="shared" si="648"/>
        <v/>
      </c>
      <c r="L3374" s="114" t="str">
        <f t="shared" si="649"/>
        <v/>
      </c>
      <c r="M3374" s="115" t="str">
        <f t="shared" si="650"/>
        <v/>
      </c>
      <c r="N3374" s="118"/>
      <c r="O3374" s="116" t="str">
        <f>IFERROR(VLOOKUP(N3374,'Código del Diagnóstico'!$A$2:$B$12426,2,0),"")</f>
        <v/>
      </c>
      <c r="P3374" s="209" t="str">
        <f>IFERROR(VLOOKUP(C3374,'PER Sociodemografico'!A:G,7,0),"")</f>
        <v/>
      </c>
      <c r="Q3374" s="210" t="str">
        <f t="shared" si="651"/>
        <v/>
      </c>
      <c r="R3374" s="113">
        <f t="shared" si="652"/>
        <v>0</v>
      </c>
      <c r="S3374" s="116">
        <f t="shared" si="653"/>
        <v>0</v>
      </c>
      <c r="T3374" s="129">
        <f t="shared" si="654"/>
        <v>0</v>
      </c>
      <c r="U3374" s="211">
        <f t="shared" si="655"/>
        <v>0</v>
      </c>
      <c r="V3374" s="212">
        <f t="shared" si="656"/>
        <v>0</v>
      </c>
      <c r="W3374" s="212">
        <f t="shared" si="657"/>
        <v>0</v>
      </c>
      <c r="X3374" s="213" t="str">
        <f t="shared" si="658"/>
        <v/>
      </c>
      <c r="Y3374" s="213" t="str">
        <f t="shared" si="659"/>
        <v/>
      </c>
    </row>
    <row r="3375" spans="1:25" ht="15">
      <c r="A3375" s="118"/>
      <c r="B3375" s="117"/>
      <c r="C3375" s="119"/>
      <c r="D3375" s="116" t="str">
        <f>IFERROR(VLOOKUP(C3375,'PER Sociodemografico'!A:L,2,0),"")</f>
        <v/>
      </c>
      <c r="E3375" s="116" t="str">
        <f>IFERROR(VLOOKUP(C3375,'PER Sociodemografico'!A:L,9,0),"")</f>
        <v/>
      </c>
      <c r="F3375" s="118"/>
      <c r="G3375" s="116" t="str">
        <f>IFERROR(VLOOKUP(C3375,'PER Sociodemografico'!A:L,10,0),"")</f>
        <v/>
      </c>
      <c r="H3375" s="120"/>
      <c r="I3375" s="117"/>
      <c r="J3375" s="117"/>
      <c r="K3375" s="113" t="str">
        <f t="shared" si="648"/>
        <v/>
      </c>
      <c r="L3375" s="114" t="str">
        <f t="shared" si="649"/>
        <v/>
      </c>
      <c r="M3375" s="115" t="str">
        <f t="shared" si="650"/>
        <v/>
      </c>
      <c r="N3375" s="118"/>
      <c r="O3375" s="116" t="str">
        <f>IFERROR(VLOOKUP(N3375,'Código del Diagnóstico'!$A$2:$B$12426,2,0),"")</f>
        <v/>
      </c>
      <c r="P3375" s="209" t="str">
        <f>IFERROR(VLOOKUP(C3375,'PER Sociodemografico'!A:G,7,0),"")</f>
        <v/>
      </c>
      <c r="Q3375" s="210" t="str">
        <f t="shared" si="651"/>
        <v/>
      </c>
      <c r="R3375" s="113">
        <f t="shared" si="652"/>
        <v>0</v>
      </c>
      <c r="S3375" s="116">
        <f t="shared" si="653"/>
        <v>0</v>
      </c>
      <c r="T3375" s="129">
        <f t="shared" si="654"/>
        <v>0</v>
      </c>
      <c r="U3375" s="211">
        <f t="shared" si="655"/>
        <v>0</v>
      </c>
      <c r="V3375" s="212">
        <f t="shared" si="656"/>
        <v>0</v>
      </c>
      <c r="W3375" s="212">
        <f t="shared" si="657"/>
        <v>0</v>
      </c>
      <c r="X3375" s="213" t="str">
        <f t="shared" si="658"/>
        <v/>
      </c>
      <c r="Y3375" s="213" t="str">
        <f t="shared" si="659"/>
        <v/>
      </c>
    </row>
    <row r="3376" spans="1:25" ht="15">
      <c r="A3376" s="118"/>
      <c r="B3376" s="117"/>
      <c r="C3376" s="119"/>
      <c r="D3376" s="116" t="str">
        <f>IFERROR(VLOOKUP(C3376,'PER Sociodemografico'!A:L,2,0),"")</f>
        <v/>
      </c>
      <c r="E3376" s="116" t="str">
        <f>IFERROR(VLOOKUP(C3376,'PER Sociodemografico'!A:L,9,0),"")</f>
        <v/>
      </c>
      <c r="F3376" s="118"/>
      <c r="G3376" s="116" t="str">
        <f>IFERROR(VLOOKUP(C3376,'PER Sociodemografico'!A:L,10,0),"")</f>
        <v/>
      </c>
      <c r="H3376" s="120"/>
      <c r="I3376" s="117"/>
      <c r="J3376" s="117"/>
      <c r="K3376" s="113" t="str">
        <f t="shared" si="648"/>
        <v/>
      </c>
      <c r="L3376" s="114" t="str">
        <f t="shared" si="649"/>
        <v/>
      </c>
      <c r="M3376" s="115" t="str">
        <f t="shared" si="650"/>
        <v/>
      </c>
      <c r="N3376" s="118"/>
      <c r="O3376" s="116" t="str">
        <f>IFERROR(VLOOKUP(N3376,'Código del Diagnóstico'!$A$2:$B$12426,2,0),"")</f>
        <v/>
      </c>
      <c r="P3376" s="209" t="str">
        <f>IFERROR(VLOOKUP(C3376,'PER Sociodemografico'!A:G,7,0),"")</f>
        <v/>
      </c>
      <c r="Q3376" s="210" t="str">
        <f t="shared" si="651"/>
        <v/>
      </c>
      <c r="R3376" s="113">
        <f t="shared" si="652"/>
        <v>0</v>
      </c>
      <c r="S3376" s="116">
        <f t="shared" si="653"/>
        <v>0</v>
      </c>
      <c r="T3376" s="129">
        <f t="shared" si="654"/>
        <v>0</v>
      </c>
      <c r="U3376" s="211">
        <f t="shared" si="655"/>
        <v>0</v>
      </c>
      <c r="V3376" s="212">
        <f t="shared" si="656"/>
        <v>0</v>
      </c>
      <c r="W3376" s="212">
        <f t="shared" si="657"/>
        <v>0</v>
      </c>
      <c r="X3376" s="213" t="str">
        <f t="shared" si="658"/>
        <v/>
      </c>
      <c r="Y3376" s="213" t="str">
        <f t="shared" si="659"/>
        <v/>
      </c>
    </row>
    <row r="3377" spans="1:25" ht="15">
      <c r="A3377" s="118"/>
      <c r="B3377" s="117"/>
      <c r="C3377" s="119"/>
      <c r="D3377" s="116" t="str">
        <f>IFERROR(VLOOKUP(C3377,'PER Sociodemografico'!A:L,2,0),"")</f>
        <v/>
      </c>
      <c r="E3377" s="116" t="str">
        <f>IFERROR(VLOOKUP(C3377,'PER Sociodemografico'!A:L,9,0),"")</f>
        <v/>
      </c>
      <c r="F3377" s="118"/>
      <c r="G3377" s="116" t="str">
        <f>IFERROR(VLOOKUP(C3377,'PER Sociodemografico'!A:L,10,0),"")</f>
        <v/>
      </c>
      <c r="H3377" s="120"/>
      <c r="I3377" s="117"/>
      <c r="J3377" s="117"/>
      <c r="K3377" s="113" t="str">
        <f t="shared" si="648"/>
        <v/>
      </c>
      <c r="L3377" s="114" t="str">
        <f t="shared" si="649"/>
        <v/>
      </c>
      <c r="M3377" s="115" t="str">
        <f t="shared" si="650"/>
        <v/>
      </c>
      <c r="N3377" s="118"/>
      <c r="O3377" s="116" t="str">
        <f>IFERROR(VLOOKUP(N3377,'Código del Diagnóstico'!$A$2:$B$12426,2,0),"")</f>
        <v/>
      </c>
      <c r="P3377" s="209" t="str">
        <f>IFERROR(VLOOKUP(C3377,'PER Sociodemografico'!A:G,7,0),"")</f>
        <v/>
      </c>
      <c r="Q3377" s="210" t="str">
        <f t="shared" si="651"/>
        <v/>
      </c>
      <c r="R3377" s="113">
        <f t="shared" si="652"/>
        <v>0</v>
      </c>
      <c r="S3377" s="116">
        <f t="shared" si="653"/>
        <v>0</v>
      </c>
      <c r="T3377" s="129">
        <f t="shared" si="654"/>
        <v>0</v>
      </c>
      <c r="U3377" s="211">
        <f t="shared" si="655"/>
        <v>0</v>
      </c>
      <c r="V3377" s="212">
        <f t="shared" si="656"/>
        <v>0</v>
      </c>
      <c r="W3377" s="212">
        <f t="shared" si="657"/>
        <v>0</v>
      </c>
      <c r="X3377" s="213" t="str">
        <f t="shared" si="658"/>
        <v/>
      </c>
      <c r="Y3377" s="213" t="str">
        <f t="shared" si="659"/>
        <v/>
      </c>
    </row>
    <row r="3378" spans="1:25" ht="15">
      <c r="A3378" s="118"/>
      <c r="B3378" s="117"/>
      <c r="C3378" s="119"/>
      <c r="D3378" s="116" t="str">
        <f>IFERROR(VLOOKUP(C3378,'PER Sociodemografico'!A:L,2,0),"")</f>
        <v/>
      </c>
      <c r="E3378" s="116" t="str">
        <f>IFERROR(VLOOKUP(C3378,'PER Sociodemografico'!A:L,9,0),"")</f>
        <v/>
      </c>
      <c r="F3378" s="118"/>
      <c r="G3378" s="116" t="str">
        <f>IFERROR(VLOOKUP(C3378,'PER Sociodemografico'!A:L,10,0),"")</f>
        <v/>
      </c>
      <c r="H3378" s="120"/>
      <c r="I3378" s="117"/>
      <c r="J3378" s="117"/>
      <c r="K3378" s="113" t="str">
        <f t="shared" si="648"/>
        <v/>
      </c>
      <c r="L3378" s="114" t="str">
        <f t="shared" si="649"/>
        <v/>
      </c>
      <c r="M3378" s="115" t="str">
        <f t="shared" si="650"/>
        <v/>
      </c>
      <c r="N3378" s="118"/>
      <c r="O3378" s="116" t="str">
        <f>IFERROR(VLOOKUP(N3378,'Código del Diagnóstico'!$A$2:$B$12426,2,0),"")</f>
        <v/>
      </c>
      <c r="P3378" s="209" t="str">
        <f>IFERROR(VLOOKUP(C3378,'PER Sociodemografico'!A:G,7,0),"")</f>
        <v/>
      </c>
      <c r="Q3378" s="210" t="str">
        <f t="shared" si="651"/>
        <v/>
      </c>
      <c r="R3378" s="113">
        <f t="shared" si="652"/>
        <v>0</v>
      </c>
      <c r="S3378" s="116">
        <f t="shared" si="653"/>
        <v>0</v>
      </c>
      <c r="T3378" s="129">
        <f t="shared" si="654"/>
        <v>0</v>
      </c>
      <c r="U3378" s="211">
        <f t="shared" si="655"/>
        <v>0</v>
      </c>
      <c r="V3378" s="212">
        <f t="shared" si="656"/>
        <v>0</v>
      </c>
      <c r="W3378" s="212">
        <f t="shared" si="657"/>
        <v>0</v>
      </c>
      <c r="X3378" s="213" t="str">
        <f t="shared" si="658"/>
        <v/>
      </c>
      <c r="Y3378" s="213" t="str">
        <f t="shared" si="659"/>
        <v/>
      </c>
    </row>
    <row r="3379" spans="1:25" ht="15">
      <c r="A3379" s="118"/>
      <c r="B3379" s="117"/>
      <c r="C3379" s="119"/>
      <c r="D3379" s="116" t="str">
        <f>IFERROR(VLOOKUP(C3379,'PER Sociodemografico'!A:L,2,0),"")</f>
        <v/>
      </c>
      <c r="E3379" s="116" t="str">
        <f>IFERROR(VLOOKUP(C3379,'PER Sociodemografico'!A:L,9,0),"")</f>
        <v/>
      </c>
      <c r="F3379" s="118"/>
      <c r="G3379" s="116" t="str">
        <f>IFERROR(VLOOKUP(C3379,'PER Sociodemografico'!A:L,10,0),"")</f>
        <v/>
      </c>
      <c r="H3379" s="120"/>
      <c r="I3379" s="117"/>
      <c r="J3379" s="117"/>
      <c r="K3379" s="113" t="str">
        <f t="shared" si="648"/>
        <v/>
      </c>
      <c r="L3379" s="114" t="str">
        <f t="shared" si="649"/>
        <v/>
      </c>
      <c r="M3379" s="115" t="str">
        <f t="shared" si="650"/>
        <v/>
      </c>
      <c r="N3379" s="118"/>
      <c r="O3379" s="116" t="str">
        <f>IFERROR(VLOOKUP(N3379,'Código del Diagnóstico'!$A$2:$B$12426,2,0),"")</f>
        <v/>
      </c>
      <c r="P3379" s="209" t="str">
        <f>IFERROR(VLOOKUP(C3379,'PER Sociodemografico'!A:G,7,0),"")</f>
        <v/>
      </c>
      <c r="Q3379" s="210" t="str">
        <f t="shared" si="651"/>
        <v/>
      </c>
      <c r="R3379" s="113">
        <f t="shared" si="652"/>
        <v>0</v>
      </c>
      <c r="S3379" s="116">
        <f t="shared" si="653"/>
        <v>0</v>
      </c>
      <c r="T3379" s="129">
        <f t="shared" si="654"/>
        <v>0</v>
      </c>
      <c r="U3379" s="211">
        <f t="shared" si="655"/>
        <v>0</v>
      </c>
      <c r="V3379" s="212">
        <f t="shared" si="656"/>
        <v>0</v>
      </c>
      <c r="W3379" s="212">
        <f t="shared" si="657"/>
        <v>0</v>
      </c>
      <c r="X3379" s="213" t="str">
        <f t="shared" si="658"/>
        <v/>
      </c>
      <c r="Y3379" s="213" t="str">
        <f t="shared" si="659"/>
        <v/>
      </c>
    </row>
    <row r="3380" spans="1:25" ht="15">
      <c r="A3380" s="118"/>
      <c r="B3380" s="117"/>
      <c r="C3380" s="119"/>
      <c r="D3380" s="116" t="str">
        <f>IFERROR(VLOOKUP(C3380,'PER Sociodemografico'!A:L,2,0),"")</f>
        <v/>
      </c>
      <c r="E3380" s="116" t="str">
        <f>IFERROR(VLOOKUP(C3380,'PER Sociodemografico'!A:L,9,0),"")</f>
        <v/>
      </c>
      <c r="F3380" s="118"/>
      <c r="G3380" s="116" t="str">
        <f>IFERROR(VLOOKUP(C3380,'PER Sociodemografico'!A:L,10,0),"")</f>
        <v/>
      </c>
      <c r="H3380" s="120"/>
      <c r="I3380" s="117"/>
      <c r="J3380" s="117"/>
      <c r="K3380" s="113" t="str">
        <f t="shared" ref="K3380:K3443" si="660">IF(I3380="","",J3380-I3380+1)</f>
        <v/>
      </c>
      <c r="L3380" s="114" t="str">
        <f t="shared" ref="L3380:L3443" si="661">IF(I3380="","",IF(MONTH(I3380)=MONTH(J3380),J3380-I3380+1,EOMONTH(I3380,0)-I3380+1))</f>
        <v/>
      </c>
      <c r="M3380" s="115" t="str">
        <f t="shared" ref="M3380:M3443" si="662">IFERROR(K3380-L3380,"")</f>
        <v/>
      </c>
      <c r="N3380" s="118"/>
      <c r="O3380" s="116" t="str">
        <f>IFERROR(VLOOKUP(N3380,'Código del Diagnóstico'!$A$2:$B$12426,2,0),"")</f>
        <v/>
      </c>
      <c r="P3380" s="209" t="str">
        <f>IFERROR(VLOOKUP(C3380,'PER Sociodemografico'!A:G,7,0),"")</f>
        <v/>
      </c>
      <c r="Q3380" s="210" t="str">
        <f t="shared" ref="Q3380:Q3443" si="663">IFERROR(P3380/30,"")</f>
        <v/>
      </c>
      <c r="R3380" s="113">
        <f t="shared" ref="R3380:R3443" si="664">IF(H3380="AT",K3380-1,0)</f>
        <v>0</v>
      </c>
      <c r="S3380" s="116">
        <f t="shared" ref="S3380:S3443" si="665">IF(IF(H3380="EG",K3380-3,0)&lt;=0,0,K3380-3)</f>
        <v>0</v>
      </c>
      <c r="T3380" s="129">
        <f t="shared" ref="T3380:T3443" si="666">IF(H3380="AT", (R3380*Q3380),0)</f>
        <v>0</v>
      </c>
      <c r="U3380" s="211">
        <f t="shared" ref="U3380:U3443" si="667">IF(H3380="EG",S3380*(Q3380*0.66),0)</f>
        <v>0</v>
      </c>
      <c r="V3380" s="212">
        <f t="shared" ref="V3380:V3443" si="668">IF(H3380="AT", K3380-R3380,0)</f>
        <v>0</v>
      </c>
      <c r="W3380" s="212">
        <f t="shared" ref="W3380:W3443" si="669">IF(H3380="EG",K3380-S3380,0)</f>
        <v>0</v>
      </c>
      <c r="X3380" s="213" t="str">
        <f t="shared" ref="X3380:X3443" si="670">IFERROR(V3380*Q3380,"")</f>
        <v/>
      </c>
      <c r="Y3380" s="213" t="str">
        <f t="shared" ref="Y3380:Y3443" si="671">IFERROR(W3380*Q3380,"")</f>
        <v/>
      </c>
    </row>
    <row r="3381" spans="1:25" ht="15">
      <c r="A3381" s="118"/>
      <c r="B3381" s="117"/>
      <c r="C3381" s="119"/>
      <c r="D3381" s="116" t="str">
        <f>IFERROR(VLOOKUP(C3381,'PER Sociodemografico'!A:L,2,0),"")</f>
        <v/>
      </c>
      <c r="E3381" s="116" t="str">
        <f>IFERROR(VLOOKUP(C3381,'PER Sociodemografico'!A:L,9,0),"")</f>
        <v/>
      </c>
      <c r="F3381" s="118"/>
      <c r="G3381" s="116" t="str">
        <f>IFERROR(VLOOKUP(C3381,'PER Sociodemografico'!A:L,10,0),"")</f>
        <v/>
      </c>
      <c r="H3381" s="120"/>
      <c r="I3381" s="117"/>
      <c r="J3381" s="117"/>
      <c r="K3381" s="113" t="str">
        <f t="shared" si="660"/>
        <v/>
      </c>
      <c r="L3381" s="114" t="str">
        <f t="shared" si="661"/>
        <v/>
      </c>
      <c r="M3381" s="115" t="str">
        <f t="shared" si="662"/>
        <v/>
      </c>
      <c r="N3381" s="118"/>
      <c r="O3381" s="116" t="str">
        <f>IFERROR(VLOOKUP(N3381,'Código del Diagnóstico'!$A$2:$B$12426,2,0),"")</f>
        <v/>
      </c>
      <c r="P3381" s="209" t="str">
        <f>IFERROR(VLOOKUP(C3381,'PER Sociodemografico'!A:G,7,0),"")</f>
        <v/>
      </c>
      <c r="Q3381" s="210" t="str">
        <f t="shared" si="663"/>
        <v/>
      </c>
      <c r="R3381" s="113">
        <f t="shared" si="664"/>
        <v>0</v>
      </c>
      <c r="S3381" s="116">
        <f t="shared" si="665"/>
        <v>0</v>
      </c>
      <c r="T3381" s="129">
        <f t="shared" si="666"/>
        <v>0</v>
      </c>
      <c r="U3381" s="211">
        <f t="shared" si="667"/>
        <v>0</v>
      </c>
      <c r="V3381" s="212">
        <f t="shared" si="668"/>
        <v>0</v>
      </c>
      <c r="W3381" s="212">
        <f t="shared" si="669"/>
        <v>0</v>
      </c>
      <c r="X3381" s="213" t="str">
        <f t="shared" si="670"/>
        <v/>
      </c>
      <c r="Y3381" s="213" t="str">
        <f t="shared" si="671"/>
        <v/>
      </c>
    </row>
    <row r="3382" spans="1:25" ht="15">
      <c r="A3382" s="118"/>
      <c r="B3382" s="117"/>
      <c r="C3382" s="119"/>
      <c r="D3382" s="116" t="str">
        <f>IFERROR(VLOOKUP(C3382,'PER Sociodemografico'!A:L,2,0),"")</f>
        <v/>
      </c>
      <c r="E3382" s="116" t="str">
        <f>IFERROR(VLOOKUP(C3382,'PER Sociodemografico'!A:L,9,0),"")</f>
        <v/>
      </c>
      <c r="F3382" s="118"/>
      <c r="G3382" s="116" t="str">
        <f>IFERROR(VLOOKUP(C3382,'PER Sociodemografico'!A:L,10,0),"")</f>
        <v/>
      </c>
      <c r="H3382" s="120"/>
      <c r="I3382" s="117"/>
      <c r="J3382" s="117"/>
      <c r="K3382" s="113" t="str">
        <f t="shared" si="660"/>
        <v/>
      </c>
      <c r="L3382" s="114" t="str">
        <f t="shared" si="661"/>
        <v/>
      </c>
      <c r="M3382" s="115" t="str">
        <f t="shared" si="662"/>
        <v/>
      </c>
      <c r="N3382" s="118"/>
      <c r="O3382" s="116" t="str">
        <f>IFERROR(VLOOKUP(N3382,'Código del Diagnóstico'!$A$2:$B$12426,2,0),"")</f>
        <v/>
      </c>
      <c r="P3382" s="209" t="str">
        <f>IFERROR(VLOOKUP(C3382,'PER Sociodemografico'!A:G,7,0),"")</f>
        <v/>
      </c>
      <c r="Q3382" s="210" t="str">
        <f t="shared" si="663"/>
        <v/>
      </c>
      <c r="R3382" s="113">
        <f t="shared" si="664"/>
        <v>0</v>
      </c>
      <c r="S3382" s="116">
        <f t="shared" si="665"/>
        <v>0</v>
      </c>
      <c r="T3382" s="129">
        <f t="shared" si="666"/>
        <v>0</v>
      </c>
      <c r="U3382" s="211">
        <f t="shared" si="667"/>
        <v>0</v>
      </c>
      <c r="V3382" s="212">
        <f t="shared" si="668"/>
        <v>0</v>
      </c>
      <c r="W3382" s="212">
        <f t="shared" si="669"/>
        <v>0</v>
      </c>
      <c r="X3382" s="213" t="str">
        <f t="shared" si="670"/>
        <v/>
      </c>
      <c r="Y3382" s="213" t="str">
        <f t="shared" si="671"/>
        <v/>
      </c>
    </row>
    <row r="3383" spans="1:25" ht="15">
      <c r="A3383" s="118"/>
      <c r="B3383" s="117"/>
      <c r="C3383" s="119"/>
      <c r="D3383" s="116" t="str">
        <f>IFERROR(VLOOKUP(C3383,'PER Sociodemografico'!A:L,2,0),"")</f>
        <v/>
      </c>
      <c r="E3383" s="116" t="str">
        <f>IFERROR(VLOOKUP(C3383,'PER Sociodemografico'!A:L,9,0),"")</f>
        <v/>
      </c>
      <c r="F3383" s="118"/>
      <c r="G3383" s="116" t="str">
        <f>IFERROR(VLOOKUP(C3383,'PER Sociodemografico'!A:L,10,0),"")</f>
        <v/>
      </c>
      <c r="H3383" s="120"/>
      <c r="I3383" s="117"/>
      <c r="J3383" s="117"/>
      <c r="K3383" s="113" t="str">
        <f t="shared" si="660"/>
        <v/>
      </c>
      <c r="L3383" s="114" t="str">
        <f t="shared" si="661"/>
        <v/>
      </c>
      <c r="M3383" s="115" t="str">
        <f t="shared" si="662"/>
        <v/>
      </c>
      <c r="N3383" s="118"/>
      <c r="O3383" s="116" t="str">
        <f>IFERROR(VLOOKUP(N3383,'Código del Diagnóstico'!$A$2:$B$12426,2,0),"")</f>
        <v/>
      </c>
      <c r="P3383" s="209" t="str">
        <f>IFERROR(VLOOKUP(C3383,'PER Sociodemografico'!A:G,7,0),"")</f>
        <v/>
      </c>
      <c r="Q3383" s="210" t="str">
        <f t="shared" si="663"/>
        <v/>
      </c>
      <c r="R3383" s="113">
        <f t="shared" si="664"/>
        <v>0</v>
      </c>
      <c r="S3383" s="116">
        <f t="shared" si="665"/>
        <v>0</v>
      </c>
      <c r="T3383" s="129">
        <f t="shared" si="666"/>
        <v>0</v>
      </c>
      <c r="U3383" s="211">
        <f t="shared" si="667"/>
        <v>0</v>
      </c>
      <c r="V3383" s="212">
        <f t="shared" si="668"/>
        <v>0</v>
      </c>
      <c r="W3383" s="212">
        <f t="shared" si="669"/>
        <v>0</v>
      </c>
      <c r="X3383" s="213" t="str">
        <f t="shared" si="670"/>
        <v/>
      </c>
      <c r="Y3383" s="213" t="str">
        <f t="shared" si="671"/>
        <v/>
      </c>
    </row>
    <row r="3384" spans="1:25" ht="15">
      <c r="A3384" s="118"/>
      <c r="B3384" s="117"/>
      <c r="C3384" s="119"/>
      <c r="D3384" s="116" t="str">
        <f>IFERROR(VLOOKUP(C3384,'PER Sociodemografico'!A:L,2,0),"")</f>
        <v/>
      </c>
      <c r="E3384" s="116" t="str">
        <f>IFERROR(VLOOKUP(C3384,'PER Sociodemografico'!A:L,9,0),"")</f>
        <v/>
      </c>
      <c r="F3384" s="118"/>
      <c r="G3384" s="116" t="str">
        <f>IFERROR(VLOOKUP(C3384,'PER Sociodemografico'!A:L,10,0),"")</f>
        <v/>
      </c>
      <c r="H3384" s="120"/>
      <c r="I3384" s="117"/>
      <c r="J3384" s="117"/>
      <c r="K3384" s="113" t="str">
        <f t="shared" si="660"/>
        <v/>
      </c>
      <c r="L3384" s="114" t="str">
        <f t="shared" si="661"/>
        <v/>
      </c>
      <c r="M3384" s="115" t="str">
        <f t="shared" si="662"/>
        <v/>
      </c>
      <c r="N3384" s="118"/>
      <c r="O3384" s="116" t="str">
        <f>IFERROR(VLOOKUP(N3384,'Código del Diagnóstico'!$A$2:$B$12426,2,0),"")</f>
        <v/>
      </c>
      <c r="P3384" s="209" t="str">
        <f>IFERROR(VLOOKUP(C3384,'PER Sociodemografico'!A:G,7,0),"")</f>
        <v/>
      </c>
      <c r="Q3384" s="210" t="str">
        <f t="shared" si="663"/>
        <v/>
      </c>
      <c r="R3384" s="113">
        <f t="shared" si="664"/>
        <v>0</v>
      </c>
      <c r="S3384" s="116">
        <f t="shared" si="665"/>
        <v>0</v>
      </c>
      <c r="T3384" s="129">
        <f t="shared" si="666"/>
        <v>0</v>
      </c>
      <c r="U3384" s="211">
        <f t="shared" si="667"/>
        <v>0</v>
      </c>
      <c r="V3384" s="212">
        <f t="shared" si="668"/>
        <v>0</v>
      </c>
      <c r="W3384" s="212">
        <f t="shared" si="669"/>
        <v>0</v>
      </c>
      <c r="X3384" s="213" t="str">
        <f t="shared" si="670"/>
        <v/>
      </c>
      <c r="Y3384" s="213" t="str">
        <f t="shared" si="671"/>
        <v/>
      </c>
    </row>
    <row r="3385" spans="1:25" ht="15">
      <c r="A3385" s="118"/>
      <c r="B3385" s="117"/>
      <c r="C3385" s="119"/>
      <c r="D3385" s="116" t="str">
        <f>IFERROR(VLOOKUP(C3385,'PER Sociodemografico'!A:L,2,0),"")</f>
        <v/>
      </c>
      <c r="E3385" s="116" t="str">
        <f>IFERROR(VLOOKUP(C3385,'PER Sociodemografico'!A:L,9,0),"")</f>
        <v/>
      </c>
      <c r="F3385" s="118"/>
      <c r="G3385" s="116" t="str">
        <f>IFERROR(VLOOKUP(C3385,'PER Sociodemografico'!A:L,10,0),"")</f>
        <v/>
      </c>
      <c r="H3385" s="120"/>
      <c r="I3385" s="117"/>
      <c r="J3385" s="117"/>
      <c r="K3385" s="113" t="str">
        <f t="shared" si="660"/>
        <v/>
      </c>
      <c r="L3385" s="114" t="str">
        <f t="shared" si="661"/>
        <v/>
      </c>
      <c r="M3385" s="115" t="str">
        <f t="shared" si="662"/>
        <v/>
      </c>
      <c r="N3385" s="118"/>
      <c r="O3385" s="116" t="str">
        <f>IFERROR(VLOOKUP(N3385,'Código del Diagnóstico'!$A$2:$B$12426,2,0),"")</f>
        <v/>
      </c>
      <c r="P3385" s="209" t="str">
        <f>IFERROR(VLOOKUP(C3385,'PER Sociodemografico'!A:G,7,0),"")</f>
        <v/>
      </c>
      <c r="Q3385" s="210" t="str">
        <f t="shared" si="663"/>
        <v/>
      </c>
      <c r="R3385" s="113">
        <f t="shared" si="664"/>
        <v>0</v>
      </c>
      <c r="S3385" s="116">
        <f t="shared" si="665"/>
        <v>0</v>
      </c>
      <c r="T3385" s="129">
        <f t="shared" si="666"/>
        <v>0</v>
      </c>
      <c r="U3385" s="211">
        <f t="shared" si="667"/>
        <v>0</v>
      </c>
      <c r="V3385" s="212">
        <f t="shared" si="668"/>
        <v>0</v>
      </c>
      <c r="W3385" s="212">
        <f t="shared" si="669"/>
        <v>0</v>
      </c>
      <c r="X3385" s="213" t="str">
        <f t="shared" si="670"/>
        <v/>
      </c>
      <c r="Y3385" s="213" t="str">
        <f t="shared" si="671"/>
        <v/>
      </c>
    </row>
    <row r="3386" spans="1:25" ht="15">
      <c r="A3386" s="118"/>
      <c r="B3386" s="117"/>
      <c r="C3386" s="119"/>
      <c r="D3386" s="116" t="str">
        <f>IFERROR(VLOOKUP(C3386,'PER Sociodemografico'!A:L,2,0),"")</f>
        <v/>
      </c>
      <c r="E3386" s="116" t="str">
        <f>IFERROR(VLOOKUP(C3386,'PER Sociodemografico'!A:L,9,0),"")</f>
        <v/>
      </c>
      <c r="F3386" s="118"/>
      <c r="G3386" s="116" t="str">
        <f>IFERROR(VLOOKUP(C3386,'PER Sociodemografico'!A:L,10,0),"")</f>
        <v/>
      </c>
      <c r="H3386" s="120"/>
      <c r="I3386" s="117"/>
      <c r="J3386" s="117"/>
      <c r="K3386" s="113" t="str">
        <f t="shared" si="660"/>
        <v/>
      </c>
      <c r="L3386" s="114" t="str">
        <f t="shared" si="661"/>
        <v/>
      </c>
      <c r="M3386" s="115" t="str">
        <f t="shared" si="662"/>
        <v/>
      </c>
      <c r="N3386" s="118"/>
      <c r="O3386" s="116" t="str">
        <f>IFERROR(VLOOKUP(N3386,'Código del Diagnóstico'!$A$2:$B$12426,2,0),"")</f>
        <v/>
      </c>
      <c r="P3386" s="209" t="str">
        <f>IFERROR(VLOOKUP(C3386,'PER Sociodemografico'!A:G,7,0),"")</f>
        <v/>
      </c>
      <c r="Q3386" s="210" t="str">
        <f t="shared" si="663"/>
        <v/>
      </c>
      <c r="R3386" s="113">
        <f t="shared" si="664"/>
        <v>0</v>
      </c>
      <c r="S3386" s="116">
        <f t="shared" si="665"/>
        <v>0</v>
      </c>
      <c r="T3386" s="129">
        <f t="shared" si="666"/>
        <v>0</v>
      </c>
      <c r="U3386" s="211">
        <f t="shared" si="667"/>
        <v>0</v>
      </c>
      <c r="V3386" s="212">
        <f t="shared" si="668"/>
        <v>0</v>
      </c>
      <c r="W3386" s="212">
        <f t="shared" si="669"/>
        <v>0</v>
      </c>
      <c r="X3386" s="213" t="str">
        <f t="shared" si="670"/>
        <v/>
      </c>
      <c r="Y3386" s="213" t="str">
        <f t="shared" si="671"/>
        <v/>
      </c>
    </row>
    <row r="3387" spans="1:25" ht="15">
      <c r="A3387" s="118"/>
      <c r="B3387" s="117"/>
      <c r="C3387" s="119"/>
      <c r="D3387" s="116" t="str">
        <f>IFERROR(VLOOKUP(C3387,'PER Sociodemografico'!A:L,2,0),"")</f>
        <v/>
      </c>
      <c r="E3387" s="116" t="str">
        <f>IFERROR(VLOOKUP(C3387,'PER Sociodemografico'!A:L,9,0),"")</f>
        <v/>
      </c>
      <c r="F3387" s="118"/>
      <c r="G3387" s="116" t="str">
        <f>IFERROR(VLOOKUP(C3387,'PER Sociodemografico'!A:L,10,0),"")</f>
        <v/>
      </c>
      <c r="H3387" s="120"/>
      <c r="I3387" s="117"/>
      <c r="J3387" s="117"/>
      <c r="K3387" s="113" t="str">
        <f t="shared" si="660"/>
        <v/>
      </c>
      <c r="L3387" s="114" t="str">
        <f t="shared" si="661"/>
        <v/>
      </c>
      <c r="M3387" s="115" t="str">
        <f t="shared" si="662"/>
        <v/>
      </c>
      <c r="N3387" s="118"/>
      <c r="O3387" s="116" t="str">
        <f>IFERROR(VLOOKUP(N3387,'Código del Diagnóstico'!$A$2:$B$12426,2,0),"")</f>
        <v/>
      </c>
      <c r="P3387" s="209" t="str">
        <f>IFERROR(VLOOKUP(C3387,'PER Sociodemografico'!A:G,7,0),"")</f>
        <v/>
      </c>
      <c r="Q3387" s="210" t="str">
        <f t="shared" si="663"/>
        <v/>
      </c>
      <c r="R3387" s="113">
        <f t="shared" si="664"/>
        <v>0</v>
      </c>
      <c r="S3387" s="116">
        <f t="shared" si="665"/>
        <v>0</v>
      </c>
      <c r="T3387" s="129">
        <f t="shared" si="666"/>
        <v>0</v>
      </c>
      <c r="U3387" s="211">
        <f t="shared" si="667"/>
        <v>0</v>
      </c>
      <c r="V3387" s="212">
        <f t="shared" si="668"/>
        <v>0</v>
      </c>
      <c r="W3387" s="212">
        <f t="shared" si="669"/>
        <v>0</v>
      </c>
      <c r="X3387" s="213" t="str">
        <f t="shared" si="670"/>
        <v/>
      </c>
      <c r="Y3387" s="213" t="str">
        <f t="shared" si="671"/>
        <v/>
      </c>
    </row>
    <row r="3388" spans="1:25" ht="15">
      <c r="A3388" s="118"/>
      <c r="B3388" s="117"/>
      <c r="C3388" s="119"/>
      <c r="D3388" s="116" t="str">
        <f>IFERROR(VLOOKUP(C3388,'PER Sociodemografico'!A:L,2,0),"")</f>
        <v/>
      </c>
      <c r="E3388" s="116" t="str">
        <f>IFERROR(VLOOKUP(C3388,'PER Sociodemografico'!A:L,9,0),"")</f>
        <v/>
      </c>
      <c r="F3388" s="118"/>
      <c r="G3388" s="116" t="str">
        <f>IFERROR(VLOOKUP(C3388,'PER Sociodemografico'!A:L,10,0),"")</f>
        <v/>
      </c>
      <c r="H3388" s="120"/>
      <c r="I3388" s="117"/>
      <c r="J3388" s="117"/>
      <c r="K3388" s="113" t="str">
        <f t="shared" si="660"/>
        <v/>
      </c>
      <c r="L3388" s="114" t="str">
        <f t="shared" si="661"/>
        <v/>
      </c>
      <c r="M3388" s="115" t="str">
        <f t="shared" si="662"/>
        <v/>
      </c>
      <c r="N3388" s="118"/>
      <c r="O3388" s="116" t="str">
        <f>IFERROR(VLOOKUP(N3388,'Código del Diagnóstico'!$A$2:$B$12426,2,0),"")</f>
        <v/>
      </c>
      <c r="P3388" s="209" t="str">
        <f>IFERROR(VLOOKUP(C3388,'PER Sociodemografico'!A:G,7,0),"")</f>
        <v/>
      </c>
      <c r="Q3388" s="210" t="str">
        <f t="shared" si="663"/>
        <v/>
      </c>
      <c r="R3388" s="113">
        <f t="shared" si="664"/>
        <v>0</v>
      </c>
      <c r="S3388" s="116">
        <f t="shared" si="665"/>
        <v>0</v>
      </c>
      <c r="T3388" s="129">
        <f t="shared" si="666"/>
        <v>0</v>
      </c>
      <c r="U3388" s="211">
        <f t="shared" si="667"/>
        <v>0</v>
      </c>
      <c r="V3388" s="212">
        <f t="shared" si="668"/>
        <v>0</v>
      </c>
      <c r="W3388" s="212">
        <f t="shared" si="669"/>
        <v>0</v>
      </c>
      <c r="X3388" s="213" t="str">
        <f t="shared" si="670"/>
        <v/>
      </c>
      <c r="Y3388" s="213" t="str">
        <f t="shared" si="671"/>
        <v/>
      </c>
    </row>
    <row r="3389" spans="1:25" ht="15">
      <c r="A3389" s="118"/>
      <c r="B3389" s="117"/>
      <c r="C3389" s="119"/>
      <c r="D3389" s="116" t="str">
        <f>IFERROR(VLOOKUP(C3389,'PER Sociodemografico'!A:L,2,0),"")</f>
        <v/>
      </c>
      <c r="E3389" s="116" t="str">
        <f>IFERROR(VLOOKUP(C3389,'PER Sociodemografico'!A:L,9,0),"")</f>
        <v/>
      </c>
      <c r="F3389" s="118"/>
      <c r="G3389" s="116" t="str">
        <f>IFERROR(VLOOKUP(C3389,'PER Sociodemografico'!A:L,10,0),"")</f>
        <v/>
      </c>
      <c r="H3389" s="120"/>
      <c r="I3389" s="117"/>
      <c r="J3389" s="117"/>
      <c r="K3389" s="113" t="str">
        <f t="shared" si="660"/>
        <v/>
      </c>
      <c r="L3389" s="114" t="str">
        <f t="shared" si="661"/>
        <v/>
      </c>
      <c r="M3389" s="115" t="str">
        <f t="shared" si="662"/>
        <v/>
      </c>
      <c r="N3389" s="118"/>
      <c r="O3389" s="116" t="str">
        <f>IFERROR(VLOOKUP(N3389,'Código del Diagnóstico'!$A$2:$B$12426,2,0),"")</f>
        <v/>
      </c>
      <c r="P3389" s="209" t="str">
        <f>IFERROR(VLOOKUP(C3389,'PER Sociodemografico'!A:G,7,0),"")</f>
        <v/>
      </c>
      <c r="Q3389" s="210" t="str">
        <f t="shared" si="663"/>
        <v/>
      </c>
      <c r="R3389" s="113">
        <f t="shared" si="664"/>
        <v>0</v>
      </c>
      <c r="S3389" s="116">
        <f t="shared" si="665"/>
        <v>0</v>
      </c>
      <c r="T3389" s="129">
        <f t="shared" si="666"/>
        <v>0</v>
      </c>
      <c r="U3389" s="211">
        <f t="shared" si="667"/>
        <v>0</v>
      </c>
      <c r="V3389" s="212">
        <f t="shared" si="668"/>
        <v>0</v>
      </c>
      <c r="W3389" s="212">
        <f t="shared" si="669"/>
        <v>0</v>
      </c>
      <c r="X3389" s="213" t="str">
        <f t="shared" si="670"/>
        <v/>
      </c>
      <c r="Y3389" s="213" t="str">
        <f t="shared" si="671"/>
        <v/>
      </c>
    </row>
    <row r="3390" spans="1:25" ht="15">
      <c r="A3390" s="118"/>
      <c r="B3390" s="117"/>
      <c r="C3390" s="119"/>
      <c r="D3390" s="116" t="str">
        <f>IFERROR(VLOOKUP(C3390,'PER Sociodemografico'!A:L,2,0),"")</f>
        <v/>
      </c>
      <c r="E3390" s="116" t="str">
        <f>IFERROR(VLOOKUP(C3390,'PER Sociodemografico'!A:L,9,0),"")</f>
        <v/>
      </c>
      <c r="F3390" s="118"/>
      <c r="G3390" s="116" t="str">
        <f>IFERROR(VLOOKUP(C3390,'PER Sociodemografico'!A:L,10,0),"")</f>
        <v/>
      </c>
      <c r="H3390" s="120"/>
      <c r="I3390" s="117"/>
      <c r="J3390" s="117"/>
      <c r="K3390" s="113" t="str">
        <f t="shared" si="660"/>
        <v/>
      </c>
      <c r="L3390" s="114" t="str">
        <f t="shared" si="661"/>
        <v/>
      </c>
      <c r="M3390" s="115" t="str">
        <f t="shared" si="662"/>
        <v/>
      </c>
      <c r="N3390" s="118"/>
      <c r="O3390" s="116" t="str">
        <f>IFERROR(VLOOKUP(N3390,'Código del Diagnóstico'!$A$2:$B$12426,2,0),"")</f>
        <v/>
      </c>
      <c r="P3390" s="209" t="str">
        <f>IFERROR(VLOOKUP(C3390,'PER Sociodemografico'!A:G,7,0),"")</f>
        <v/>
      </c>
      <c r="Q3390" s="210" t="str">
        <f t="shared" si="663"/>
        <v/>
      </c>
      <c r="R3390" s="113">
        <f t="shared" si="664"/>
        <v>0</v>
      </c>
      <c r="S3390" s="116">
        <f t="shared" si="665"/>
        <v>0</v>
      </c>
      <c r="T3390" s="129">
        <f t="shared" si="666"/>
        <v>0</v>
      </c>
      <c r="U3390" s="211">
        <f t="shared" si="667"/>
        <v>0</v>
      </c>
      <c r="V3390" s="212">
        <f t="shared" si="668"/>
        <v>0</v>
      </c>
      <c r="W3390" s="212">
        <f t="shared" si="669"/>
        <v>0</v>
      </c>
      <c r="X3390" s="213" t="str">
        <f t="shared" si="670"/>
        <v/>
      </c>
      <c r="Y3390" s="213" t="str">
        <f t="shared" si="671"/>
        <v/>
      </c>
    </row>
    <row r="3391" spans="1:25" ht="15">
      <c r="A3391" s="118"/>
      <c r="B3391" s="117"/>
      <c r="C3391" s="119"/>
      <c r="D3391" s="116" t="str">
        <f>IFERROR(VLOOKUP(C3391,'PER Sociodemografico'!A:L,2,0),"")</f>
        <v/>
      </c>
      <c r="E3391" s="116" t="str">
        <f>IFERROR(VLOOKUP(C3391,'PER Sociodemografico'!A:L,9,0),"")</f>
        <v/>
      </c>
      <c r="F3391" s="118"/>
      <c r="G3391" s="116" t="str">
        <f>IFERROR(VLOOKUP(C3391,'PER Sociodemografico'!A:L,10,0),"")</f>
        <v/>
      </c>
      <c r="H3391" s="120"/>
      <c r="I3391" s="117"/>
      <c r="J3391" s="117"/>
      <c r="K3391" s="113" t="str">
        <f t="shared" si="660"/>
        <v/>
      </c>
      <c r="L3391" s="114" t="str">
        <f t="shared" si="661"/>
        <v/>
      </c>
      <c r="M3391" s="115" t="str">
        <f t="shared" si="662"/>
        <v/>
      </c>
      <c r="N3391" s="118"/>
      <c r="O3391" s="116" t="str">
        <f>IFERROR(VLOOKUP(N3391,'Código del Diagnóstico'!$A$2:$B$12426,2,0),"")</f>
        <v/>
      </c>
      <c r="P3391" s="209" t="str">
        <f>IFERROR(VLOOKUP(C3391,'PER Sociodemografico'!A:G,7,0),"")</f>
        <v/>
      </c>
      <c r="Q3391" s="210" t="str">
        <f t="shared" si="663"/>
        <v/>
      </c>
      <c r="R3391" s="113">
        <f t="shared" si="664"/>
        <v>0</v>
      </c>
      <c r="S3391" s="116">
        <f t="shared" si="665"/>
        <v>0</v>
      </c>
      <c r="T3391" s="129">
        <f t="shared" si="666"/>
        <v>0</v>
      </c>
      <c r="U3391" s="211">
        <f t="shared" si="667"/>
        <v>0</v>
      </c>
      <c r="V3391" s="212">
        <f t="shared" si="668"/>
        <v>0</v>
      </c>
      <c r="W3391" s="212">
        <f t="shared" si="669"/>
        <v>0</v>
      </c>
      <c r="X3391" s="213" t="str">
        <f t="shared" si="670"/>
        <v/>
      </c>
      <c r="Y3391" s="213" t="str">
        <f t="shared" si="671"/>
        <v/>
      </c>
    </row>
    <row r="3392" spans="1:25" ht="15">
      <c r="A3392" s="118"/>
      <c r="B3392" s="117"/>
      <c r="C3392" s="119"/>
      <c r="D3392" s="116" t="str">
        <f>IFERROR(VLOOKUP(C3392,'PER Sociodemografico'!A:L,2,0),"")</f>
        <v/>
      </c>
      <c r="E3392" s="116" t="str">
        <f>IFERROR(VLOOKUP(C3392,'PER Sociodemografico'!A:L,9,0),"")</f>
        <v/>
      </c>
      <c r="F3392" s="118"/>
      <c r="G3392" s="116" t="str">
        <f>IFERROR(VLOOKUP(C3392,'PER Sociodemografico'!A:L,10,0),"")</f>
        <v/>
      </c>
      <c r="H3392" s="120"/>
      <c r="I3392" s="117"/>
      <c r="J3392" s="117"/>
      <c r="K3392" s="113" t="str">
        <f t="shared" si="660"/>
        <v/>
      </c>
      <c r="L3392" s="114" t="str">
        <f t="shared" si="661"/>
        <v/>
      </c>
      <c r="M3392" s="115" t="str">
        <f t="shared" si="662"/>
        <v/>
      </c>
      <c r="N3392" s="118"/>
      <c r="O3392" s="116" t="str">
        <f>IFERROR(VLOOKUP(N3392,'Código del Diagnóstico'!$A$2:$B$12426,2,0),"")</f>
        <v/>
      </c>
      <c r="P3392" s="209" t="str">
        <f>IFERROR(VLOOKUP(C3392,'PER Sociodemografico'!A:G,7,0),"")</f>
        <v/>
      </c>
      <c r="Q3392" s="210" t="str">
        <f t="shared" si="663"/>
        <v/>
      </c>
      <c r="R3392" s="113">
        <f t="shared" si="664"/>
        <v>0</v>
      </c>
      <c r="S3392" s="116">
        <f t="shared" si="665"/>
        <v>0</v>
      </c>
      <c r="T3392" s="129">
        <f t="shared" si="666"/>
        <v>0</v>
      </c>
      <c r="U3392" s="211">
        <f t="shared" si="667"/>
        <v>0</v>
      </c>
      <c r="V3392" s="212">
        <f t="shared" si="668"/>
        <v>0</v>
      </c>
      <c r="W3392" s="212">
        <f t="shared" si="669"/>
        <v>0</v>
      </c>
      <c r="X3392" s="213" t="str">
        <f t="shared" si="670"/>
        <v/>
      </c>
      <c r="Y3392" s="213" t="str">
        <f t="shared" si="671"/>
        <v/>
      </c>
    </row>
    <row r="3393" spans="1:25" ht="15">
      <c r="A3393" s="118"/>
      <c r="B3393" s="117"/>
      <c r="C3393" s="119"/>
      <c r="D3393" s="116" t="str">
        <f>IFERROR(VLOOKUP(C3393,'PER Sociodemografico'!A:L,2,0),"")</f>
        <v/>
      </c>
      <c r="E3393" s="116" t="str">
        <f>IFERROR(VLOOKUP(C3393,'PER Sociodemografico'!A:L,9,0),"")</f>
        <v/>
      </c>
      <c r="F3393" s="118"/>
      <c r="G3393" s="116" t="str">
        <f>IFERROR(VLOOKUP(C3393,'PER Sociodemografico'!A:L,10,0),"")</f>
        <v/>
      </c>
      <c r="H3393" s="120"/>
      <c r="I3393" s="117"/>
      <c r="J3393" s="117"/>
      <c r="K3393" s="113" t="str">
        <f t="shared" si="660"/>
        <v/>
      </c>
      <c r="L3393" s="114" t="str">
        <f t="shared" si="661"/>
        <v/>
      </c>
      <c r="M3393" s="115" t="str">
        <f t="shared" si="662"/>
        <v/>
      </c>
      <c r="N3393" s="118"/>
      <c r="O3393" s="116" t="str">
        <f>IFERROR(VLOOKUP(N3393,'Código del Diagnóstico'!$A$2:$B$12426,2,0),"")</f>
        <v/>
      </c>
      <c r="P3393" s="209" t="str">
        <f>IFERROR(VLOOKUP(C3393,'PER Sociodemografico'!A:G,7,0),"")</f>
        <v/>
      </c>
      <c r="Q3393" s="210" t="str">
        <f t="shared" si="663"/>
        <v/>
      </c>
      <c r="R3393" s="113">
        <f t="shared" si="664"/>
        <v>0</v>
      </c>
      <c r="S3393" s="116">
        <f t="shared" si="665"/>
        <v>0</v>
      </c>
      <c r="T3393" s="129">
        <f t="shared" si="666"/>
        <v>0</v>
      </c>
      <c r="U3393" s="211">
        <f t="shared" si="667"/>
        <v>0</v>
      </c>
      <c r="V3393" s="212">
        <f t="shared" si="668"/>
        <v>0</v>
      </c>
      <c r="W3393" s="212">
        <f t="shared" si="669"/>
        <v>0</v>
      </c>
      <c r="X3393" s="213" t="str">
        <f t="shared" si="670"/>
        <v/>
      </c>
      <c r="Y3393" s="213" t="str">
        <f t="shared" si="671"/>
        <v/>
      </c>
    </row>
    <row r="3394" spans="1:25" ht="15">
      <c r="A3394" s="118"/>
      <c r="B3394" s="117"/>
      <c r="C3394" s="119"/>
      <c r="D3394" s="116" t="str">
        <f>IFERROR(VLOOKUP(C3394,'PER Sociodemografico'!A:L,2,0),"")</f>
        <v/>
      </c>
      <c r="E3394" s="116" t="str">
        <f>IFERROR(VLOOKUP(C3394,'PER Sociodemografico'!A:L,9,0),"")</f>
        <v/>
      </c>
      <c r="F3394" s="118"/>
      <c r="G3394" s="116" t="str">
        <f>IFERROR(VLOOKUP(C3394,'PER Sociodemografico'!A:L,10,0),"")</f>
        <v/>
      </c>
      <c r="H3394" s="120"/>
      <c r="I3394" s="117"/>
      <c r="J3394" s="117"/>
      <c r="K3394" s="113" t="str">
        <f t="shared" si="660"/>
        <v/>
      </c>
      <c r="L3394" s="114" t="str">
        <f t="shared" si="661"/>
        <v/>
      </c>
      <c r="M3394" s="115" t="str">
        <f t="shared" si="662"/>
        <v/>
      </c>
      <c r="N3394" s="118"/>
      <c r="O3394" s="116" t="str">
        <f>IFERROR(VLOOKUP(N3394,'Código del Diagnóstico'!$A$2:$B$12426,2,0),"")</f>
        <v/>
      </c>
      <c r="P3394" s="209" t="str">
        <f>IFERROR(VLOOKUP(C3394,'PER Sociodemografico'!A:G,7,0),"")</f>
        <v/>
      </c>
      <c r="Q3394" s="210" t="str">
        <f t="shared" si="663"/>
        <v/>
      </c>
      <c r="R3394" s="113">
        <f t="shared" si="664"/>
        <v>0</v>
      </c>
      <c r="S3394" s="116">
        <f t="shared" si="665"/>
        <v>0</v>
      </c>
      <c r="T3394" s="129">
        <f t="shared" si="666"/>
        <v>0</v>
      </c>
      <c r="U3394" s="211">
        <f t="shared" si="667"/>
        <v>0</v>
      </c>
      <c r="V3394" s="212">
        <f t="shared" si="668"/>
        <v>0</v>
      </c>
      <c r="W3394" s="212">
        <f t="shared" si="669"/>
        <v>0</v>
      </c>
      <c r="X3394" s="213" t="str">
        <f t="shared" si="670"/>
        <v/>
      </c>
      <c r="Y3394" s="213" t="str">
        <f t="shared" si="671"/>
        <v/>
      </c>
    </row>
    <row r="3395" spans="1:25" ht="15">
      <c r="A3395" s="118"/>
      <c r="B3395" s="117"/>
      <c r="C3395" s="119"/>
      <c r="D3395" s="116" t="str">
        <f>IFERROR(VLOOKUP(C3395,'PER Sociodemografico'!A:L,2,0),"")</f>
        <v/>
      </c>
      <c r="E3395" s="116" t="str">
        <f>IFERROR(VLOOKUP(C3395,'PER Sociodemografico'!A:L,9,0),"")</f>
        <v/>
      </c>
      <c r="F3395" s="118"/>
      <c r="G3395" s="116" t="str">
        <f>IFERROR(VLOOKUP(C3395,'PER Sociodemografico'!A:L,10,0),"")</f>
        <v/>
      </c>
      <c r="H3395" s="120"/>
      <c r="I3395" s="117"/>
      <c r="J3395" s="117"/>
      <c r="K3395" s="113" t="str">
        <f t="shared" si="660"/>
        <v/>
      </c>
      <c r="L3395" s="114" t="str">
        <f t="shared" si="661"/>
        <v/>
      </c>
      <c r="M3395" s="115" t="str">
        <f t="shared" si="662"/>
        <v/>
      </c>
      <c r="N3395" s="118"/>
      <c r="O3395" s="116" t="str">
        <f>IFERROR(VLOOKUP(N3395,'Código del Diagnóstico'!$A$2:$B$12426,2,0),"")</f>
        <v/>
      </c>
      <c r="P3395" s="209" t="str">
        <f>IFERROR(VLOOKUP(C3395,'PER Sociodemografico'!A:G,7,0),"")</f>
        <v/>
      </c>
      <c r="Q3395" s="210" t="str">
        <f t="shared" si="663"/>
        <v/>
      </c>
      <c r="R3395" s="113">
        <f t="shared" si="664"/>
        <v>0</v>
      </c>
      <c r="S3395" s="116">
        <f t="shared" si="665"/>
        <v>0</v>
      </c>
      <c r="T3395" s="129">
        <f t="shared" si="666"/>
        <v>0</v>
      </c>
      <c r="U3395" s="211">
        <f t="shared" si="667"/>
        <v>0</v>
      </c>
      <c r="V3395" s="212">
        <f t="shared" si="668"/>
        <v>0</v>
      </c>
      <c r="W3395" s="212">
        <f t="shared" si="669"/>
        <v>0</v>
      </c>
      <c r="X3395" s="213" t="str">
        <f t="shared" si="670"/>
        <v/>
      </c>
      <c r="Y3395" s="213" t="str">
        <f t="shared" si="671"/>
        <v/>
      </c>
    </row>
    <row r="3396" spans="1:25" ht="15">
      <c r="A3396" s="118"/>
      <c r="B3396" s="117"/>
      <c r="C3396" s="119"/>
      <c r="D3396" s="116" t="str">
        <f>IFERROR(VLOOKUP(C3396,'PER Sociodemografico'!A:L,2,0),"")</f>
        <v/>
      </c>
      <c r="E3396" s="116" t="str">
        <f>IFERROR(VLOOKUP(C3396,'PER Sociodemografico'!A:L,9,0),"")</f>
        <v/>
      </c>
      <c r="F3396" s="118"/>
      <c r="G3396" s="116" t="str">
        <f>IFERROR(VLOOKUP(C3396,'PER Sociodemografico'!A:L,10,0),"")</f>
        <v/>
      </c>
      <c r="H3396" s="120"/>
      <c r="I3396" s="117"/>
      <c r="J3396" s="117"/>
      <c r="K3396" s="113" t="str">
        <f t="shared" si="660"/>
        <v/>
      </c>
      <c r="L3396" s="114" t="str">
        <f t="shared" si="661"/>
        <v/>
      </c>
      <c r="M3396" s="115" t="str">
        <f t="shared" si="662"/>
        <v/>
      </c>
      <c r="N3396" s="118"/>
      <c r="O3396" s="116" t="str">
        <f>IFERROR(VLOOKUP(N3396,'Código del Diagnóstico'!$A$2:$B$12426,2,0),"")</f>
        <v/>
      </c>
      <c r="P3396" s="209" t="str">
        <f>IFERROR(VLOOKUP(C3396,'PER Sociodemografico'!A:G,7,0),"")</f>
        <v/>
      </c>
      <c r="Q3396" s="210" t="str">
        <f t="shared" si="663"/>
        <v/>
      </c>
      <c r="R3396" s="113">
        <f t="shared" si="664"/>
        <v>0</v>
      </c>
      <c r="S3396" s="116">
        <f t="shared" si="665"/>
        <v>0</v>
      </c>
      <c r="T3396" s="129">
        <f t="shared" si="666"/>
        <v>0</v>
      </c>
      <c r="U3396" s="211">
        <f t="shared" si="667"/>
        <v>0</v>
      </c>
      <c r="V3396" s="212">
        <f t="shared" si="668"/>
        <v>0</v>
      </c>
      <c r="W3396" s="212">
        <f t="shared" si="669"/>
        <v>0</v>
      </c>
      <c r="X3396" s="213" t="str">
        <f t="shared" si="670"/>
        <v/>
      </c>
      <c r="Y3396" s="213" t="str">
        <f t="shared" si="671"/>
        <v/>
      </c>
    </row>
    <row r="3397" spans="1:25" ht="15">
      <c r="A3397" s="118"/>
      <c r="B3397" s="117"/>
      <c r="C3397" s="119"/>
      <c r="D3397" s="116" t="str">
        <f>IFERROR(VLOOKUP(C3397,'PER Sociodemografico'!A:L,2,0),"")</f>
        <v/>
      </c>
      <c r="E3397" s="116" t="str">
        <f>IFERROR(VLOOKUP(C3397,'PER Sociodemografico'!A:L,9,0),"")</f>
        <v/>
      </c>
      <c r="F3397" s="118"/>
      <c r="G3397" s="116" t="str">
        <f>IFERROR(VLOOKUP(C3397,'PER Sociodemografico'!A:L,10,0),"")</f>
        <v/>
      </c>
      <c r="H3397" s="120"/>
      <c r="I3397" s="117"/>
      <c r="J3397" s="117"/>
      <c r="K3397" s="113" t="str">
        <f t="shared" si="660"/>
        <v/>
      </c>
      <c r="L3397" s="114" t="str">
        <f t="shared" si="661"/>
        <v/>
      </c>
      <c r="M3397" s="115" t="str">
        <f t="shared" si="662"/>
        <v/>
      </c>
      <c r="N3397" s="118"/>
      <c r="O3397" s="116" t="str">
        <f>IFERROR(VLOOKUP(N3397,'Código del Diagnóstico'!$A$2:$B$12426,2,0),"")</f>
        <v/>
      </c>
      <c r="P3397" s="209" t="str">
        <f>IFERROR(VLOOKUP(C3397,'PER Sociodemografico'!A:G,7,0),"")</f>
        <v/>
      </c>
      <c r="Q3397" s="210" t="str">
        <f t="shared" si="663"/>
        <v/>
      </c>
      <c r="R3397" s="113">
        <f t="shared" si="664"/>
        <v>0</v>
      </c>
      <c r="S3397" s="116">
        <f t="shared" si="665"/>
        <v>0</v>
      </c>
      <c r="T3397" s="129">
        <f t="shared" si="666"/>
        <v>0</v>
      </c>
      <c r="U3397" s="211">
        <f t="shared" si="667"/>
        <v>0</v>
      </c>
      <c r="V3397" s="212">
        <f t="shared" si="668"/>
        <v>0</v>
      </c>
      <c r="W3397" s="212">
        <f t="shared" si="669"/>
        <v>0</v>
      </c>
      <c r="X3397" s="213" t="str">
        <f t="shared" si="670"/>
        <v/>
      </c>
      <c r="Y3397" s="213" t="str">
        <f t="shared" si="671"/>
        <v/>
      </c>
    </row>
    <row r="3398" spans="1:25" ht="15">
      <c r="A3398" s="118"/>
      <c r="B3398" s="117"/>
      <c r="C3398" s="119"/>
      <c r="D3398" s="116" t="str">
        <f>IFERROR(VLOOKUP(C3398,'PER Sociodemografico'!A:L,2,0),"")</f>
        <v/>
      </c>
      <c r="E3398" s="116" t="str">
        <f>IFERROR(VLOOKUP(C3398,'PER Sociodemografico'!A:L,9,0),"")</f>
        <v/>
      </c>
      <c r="F3398" s="118"/>
      <c r="G3398" s="116" t="str">
        <f>IFERROR(VLOOKUP(C3398,'PER Sociodemografico'!A:L,10,0),"")</f>
        <v/>
      </c>
      <c r="H3398" s="120"/>
      <c r="I3398" s="117"/>
      <c r="J3398" s="117"/>
      <c r="K3398" s="113" t="str">
        <f t="shared" si="660"/>
        <v/>
      </c>
      <c r="L3398" s="114" t="str">
        <f t="shared" si="661"/>
        <v/>
      </c>
      <c r="M3398" s="115" t="str">
        <f t="shared" si="662"/>
        <v/>
      </c>
      <c r="N3398" s="118"/>
      <c r="O3398" s="116" t="str">
        <f>IFERROR(VLOOKUP(N3398,'Código del Diagnóstico'!$A$2:$B$12426,2,0),"")</f>
        <v/>
      </c>
      <c r="P3398" s="209" t="str">
        <f>IFERROR(VLOOKUP(C3398,'PER Sociodemografico'!A:G,7,0),"")</f>
        <v/>
      </c>
      <c r="Q3398" s="210" t="str">
        <f t="shared" si="663"/>
        <v/>
      </c>
      <c r="R3398" s="113">
        <f t="shared" si="664"/>
        <v>0</v>
      </c>
      <c r="S3398" s="116">
        <f t="shared" si="665"/>
        <v>0</v>
      </c>
      <c r="T3398" s="129">
        <f t="shared" si="666"/>
        <v>0</v>
      </c>
      <c r="U3398" s="211">
        <f t="shared" si="667"/>
        <v>0</v>
      </c>
      <c r="V3398" s="212">
        <f t="shared" si="668"/>
        <v>0</v>
      </c>
      <c r="W3398" s="212">
        <f t="shared" si="669"/>
        <v>0</v>
      </c>
      <c r="X3398" s="213" t="str">
        <f t="shared" si="670"/>
        <v/>
      </c>
      <c r="Y3398" s="213" t="str">
        <f t="shared" si="671"/>
        <v/>
      </c>
    </row>
    <row r="3399" spans="1:25" ht="15">
      <c r="A3399" s="118"/>
      <c r="B3399" s="117"/>
      <c r="C3399" s="119"/>
      <c r="D3399" s="116" t="str">
        <f>IFERROR(VLOOKUP(C3399,'PER Sociodemografico'!A:L,2,0),"")</f>
        <v/>
      </c>
      <c r="E3399" s="116" t="str">
        <f>IFERROR(VLOOKUP(C3399,'PER Sociodemografico'!A:L,9,0),"")</f>
        <v/>
      </c>
      <c r="F3399" s="118"/>
      <c r="G3399" s="116" t="str">
        <f>IFERROR(VLOOKUP(C3399,'PER Sociodemografico'!A:L,10,0),"")</f>
        <v/>
      </c>
      <c r="H3399" s="120"/>
      <c r="I3399" s="117"/>
      <c r="J3399" s="117"/>
      <c r="K3399" s="113" t="str">
        <f t="shared" si="660"/>
        <v/>
      </c>
      <c r="L3399" s="114" t="str">
        <f t="shared" si="661"/>
        <v/>
      </c>
      <c r="M3399" s="115" t="str">
        <f t="shared" si="662"/>
        <v/>
      </c>
      <c r="N3399" s="118"/>
      <c r="O3399" s="116" t="str">
        <f>IFERROR(VLOOKUP(N3399,'Código del Diagnóstico'!$A$2:$B$12426,2,0),"")</f>
        <v/>
      </c>
      <c r="P3399" s="209" t="str">
        <f>IFERROR(VLOOKUP(C3399,'PER Sociodemografico'!A:G,7,0),"")</f>
        <v/>
      </c>
      <c r="Q3399" s="210" t="str">
        <f t="shared" si="663"/>
        <v/>
      </c>
      <c r="R3399" s="113">
        <f t="shared" si="664"/>
        <v>0</v>
      </c>
      <c r="S3399" s="116">
        <f t="shared" si="665"/>
        <v>0</v>
      </c>
      <c r="T3399" s="129">
        <f t="shared" si="666"/>
        <v>0</v>
      </c>
      <c r="U3399" s="211">
        <f t="shared" si="667"/>
        <v>0</v>
      </c>
      <c r="V3399" s="212">
        <f t="shared" si="668"/>
        <v>0</v>
      </c>
      <c r="W3399" s="212">
        <f t="shared" si="669"/>
        <v>0</v>
      </c>
      <c r="X3399" s="213" t="str">
        <f t="shared" si="670"/>
        <v/>
      </c>
      <c r="Y3399" s="213" t="str">
        <f t="shared" si="671"/>
        <v/>
      </c>
    </row>
    <row r="3400" spans="1:25" ht="15">
      <c r="A3400" s="118"/>
      <c r="B3400" s="117"/>
      <c r="C3400" s="119"/>
      <c r="D3400" s="116" t="str">
        <f>IFERROR(VLOOKUP(C3400,'PER Sociodemografico'!A:L,2,0),"")</f>
        <v/>
      </c>
      <c r="E3400" s="116" t="str">
        <f>IFERROR(VLOOKUP(C3400,'PER Sociodemografico'!A:L,9,0),"")</f>
        <v/>
      </c>
      <c r="F3400" s="118"/>
      <c r="G3400" s="116" t="str">
        <f>IFERROR(VLOOKUP(C3400,'PER Sociodemografico'!A:L,10,0),"")</f>
        <v/>
      </c>
      <c r="H3400" s="120"/>
      <c r="I3400" s="117"/>
      <c r="J3400" s="117"/>
      <c r="K3400" s="113" t="str">
        <f t="shared" si="660"/>
        <v/>
      </c>
      <c r="L3400" s="114" t="str">
        <f t="shared" si="661"/>
        <v/>
      </c>
      <c r="M3400" s="115" t="str">
        <f t="shared" si="662"/>
        <v/>
      </c>
      <c r="N3400" s="118"/>
      <c r="O3400" s="116" t="str">
        <f>IFERROR(VLOOKUP(N3400,'Código del Diagnóstico'!$A$2:$B$12426,2,0),"")</f>
        <v/>
      </c>
      <c r="P3400" s="209" t="str">
        <f>IFERROR(VLOOKUP(C3400,'PER Sociodemografico'!A:G,7,0),"")</f>
        <v/>
      </c>
      <c r="Q3400" s="210" t="str">
        <f t="shared" si="663"/>
        <v/>
      </c>
      <c r="R3400" s="113">
        <f t="shared" si="664"/>
        <v>0</v>
      </c>
      <c r="S3400" s="116">
        <f t="shared" si="665"/>
        <v>0</v>
      </c>
      <c r="T3400" s="129">
        <f t="shared" si="666"/>
        <v>0</v>
      </c>
      <c r="U3400" s="211">
        <f t="shared" si="667"/>
        <v>0</v>
      </c>
      <c r="V3400" s="212">
        <f t="shared" si="668"/>
        <v>0</v>
      </c>
      <c r="W3400" s="212">
        <f t="shared" si="669"/>
        <v>0</v>
      </c>
      <c r="X3400" s="213" t="str">
        <f t="shared" si="670"/>
        <v/>
      </c>
      <c r="Y3400" s="213" t="str">
        <f t="shared" si="671"/>
        <v/>
      </c>
    </row>
    <row r="3401" spans="1:25" ht="15">
      <c r="A3401" s="118"/>
      <c r="B3401" s="117"/>
      <c r="C3401" s="119"/>
      <c r="D3401" s="116" t="str">
        <f>IFERROR(VLOOKUP(C3401,'PER Sociodemografico'!A:L,2,0),"")</f>
        <v/>
      </c>
      <c r="E3401" s="116" t="str">
        <f>IFERROR(VLOOKUP(C3401,'PER Sociodemografico'!A:L,9,0),"")</f>
        <v/>
      </c>
      <c r="F3401" s="118"/>
      <c r="G3401" s="116" t="str">
        <f>IFERROR(VLOOKUP(C3401,'PER Sociodemografico'!A:L,10,0),"")</f>
        <v/>
      </c>
      <c r="H3401" s="120"/>
      <c r="I3401" s="117"/>
      <c r="J3401" s="117"/>
      <c r="K3401" s="113" t="str">
        <f t="shared" si="660"/>
        <v/>
      </c>
      <c r="L3401" s="114" t="str">
        <f t="shared" si="661"/>
        <v/>
      </c>
      <c r="M3401" s="115" t="str">
        <f t="shared" si="662"/>
        <v/>
      </c>
      <c r="N3401" s="118"/>
      <c r="O3401" s="116" t="str">
        <f>IFERROR(VLOOKUP(N3401,'Código del Diagnóstico'!$A$2:$B$12426,2,0),"")</f>
        <v/>
      </c>
      <c r="P3401" s="209" t="str">
        <f>IFERROR(VLOOKUP(C3401,'PER Sociodemografico'!A:G,7,0),"")</f>
        <v/>
      </c>
      <c r="Q3401" s="210" t="str">
        <f t="shared" si="663"/>
        <v/>
      </c>
      <c r="R3401" s="113">
        <f t="shared" si="664"/>
        <v>0</v>
      </c>
      <c r="S3401" s="116">
        <f t="shared" si="665"/>
        <v>0</v>
      </c>
      <c r="T3401" s="129">
        <f t="shared" si="666"/>
        <v>0</v>
      </c>
      <c r="U3401" s="211">
        <f t="shared" si="667"/>
        <v>0</v>
      </c>
      <c r="V3401" s="212">
        <f t="shared" si="668"/>
        <v>0</v>
      </c>
      <c r="W3401" s="212">
        <f t="shared" si="669"/>
        <v>0</v>
      </c>
      <c r="X3401" s="213" t="str">
        <f t="shared" si="670"/>
        <v/>
      </c>
      <c r="Y3401" s="213" t="str">
        <f t="shared" si="671"/>
        <v/>
      </c>
    </row>
    <row r="3402" spans="1:25" ht="15">
      <c r="A3402" s="118"/>
      <c r="B3402" s="117"/>
      <c r="C3402" s="119"/>
      <c r="D3402" s="116" t="str">
        <f>IFERROR(VLOOKUP(C3402,'PER Sociodemografico'!A:L,2,0),"")</f>
        <v/>
      </c>
      <c r="E3402" s="116" t="str">
        <f>IFERROR(VLOOKUP(C3402,'PER Sociodemografico'!A:L,9,0),"")</f>
        <v/>
      </c>
      <c r="F3402" s="118"/>
      <c r="G3402" s="116" t="str">
        <f>IFERROR(VLOOKUP(C3402,'PER Sociodemografico'!A:L,10,0),"")</f>
        <v/>
      </c>
      <c r="H3402" s="120"/>
      <c r="I3402" s="117"/>
      <c r="J3402" s="117"/>
      <c r="K3402" s="113" t="str">
        <f t="shared" si="660"/>
        <v/>
      </c>
      <c r="L3402" s="114" t="str">
        <f t="shared" si="661"/>
        <v/>
      </c>
      <c r="M3402" s="115" t="str">
        <f t="shared" si="662"/>
        <v/>
      </c>
      <c r="N3402" s="118"/>
      <c r="O3402" s="116" t="str">
        <f>IFERROR(VLOOKUP(N3402,'Código del Diagnóstico'!$A$2:$B$12426,2,0),"")</f>
        <v/>
      </c>
      <c r="P3402" s="209" t="str">
        <f>IFERROR(VLOOKUP(C3402,'PER Sociodemografico'!A:G,7,0),"")</f>
        <v/>
      </c>
      <c r="Q3402" s="210" t="str">
        <f t="shared" si="663"/>
        <v/>
      </c>
      <c r="R3402" s="113">
        <f t="shared" si="664"/>
        <v>0</v>
      </c>
      <c r="S3402" s="116">
        <f t="shared" si="665"/>
        <v>0</v>
      </c>
      <c r="T3402" s="129">
        <f t="shared" si="666"/>
        <v>0</v>
      </c>
      <c r="U3402" s="211">
        <f t="shared" si="667"/>
        <v>0</v>
      </c>
      <c r="V3402" s="212">
        <f t="shared" si="668"/>
        <v>0</v>
      </c>
      <c r="W3402" s="212">
        <f t="shared" si="669"/>
        <v>0</v>
      </c>
      <c r="X3402" s="213" t="str">
        <f t="shared" si="670"/>
        <v/>
      </c>
      <c r="Y3402" s="213" t="str">
        <f t="shared" si="671"/>
        <v/>
      </c>
    </row>
    <row r="3403" spans="1:25" ht="15">
      <c r="A3403" s="118"/>
      <c r="B3403" s="117"/>
      <c r="C3403" s="119"/>
      <c r="D3403" s="116" t="str">
        <f>IFERROR(VLOOKUP(C3403,'PER Sociodemografico'!A:L,2,0),"")</f>
        <v/>
      </c>
      <c r="E3403" s="116" t="str">
        <f>IFERROR(VLOOKUP(C3403,'PER Sociodemografico'!A:L,9,0),"")</f>
        <v/>
      </c>
      <c r="F3403" s="118"/>
      <c r="G3403" s="116" t="str">
        <f>IFERROR(VLOOKUP(C3403,'PER Sociodemografico'!A:L,10,0),"")</f>
        <v/>
      </c>
      <c r="H3403" s="120"/>
      <c r="I3403" s="117"/>
      <c r="J3403" s="117"/>
      <c r="K3403" s="113" t="str">
        <f t="shared" si="660"/>
        <v/>
      </c>
      <c r="L3403" s="114" t="str">
        <f t="shared" si="661"/>
        <v/>
      </c>
      <c r="M3403" s="115" t="str">
        <f t="shared" si="662"/>
        <v/>
      </c>
      <c r="N3403" s="118"/>
      <c r="O3403" s="116" t="str">
        <f>IFERROR(VLOOKUP(N3403,'Código del Diagnóstico'!$A$2:$B$12426,2,0),"")</f>
        <v/>
      </c>
      <c r="P3403" s="209" t="str">
        <f>IFERROR(VLOOKUP(C3403,'PER Sociodemografico'!A:G,7,0),"")</f>
        <v/>
      </c>
      <c r="Q3403" s="210" t="str">
        <f t="shared" si="663"/>
        <v/>
      </c>
      <c r="R3403" s="113">
        <f t="shared" si="664"/>
        <v>0</v>
      </c>
      <c r="S3403" s="116">
        <f t="shared" si="665"/>
        <v>0</v>
      </c>
      <c r="T3403" s="129">
        <f t="shared" si="666"/>
        <v>0</v>
      </c>
      <c r="U3403" s="211">
        <f t="shared" si="667"/>
        <v>0</v>
      </c>
      <c r="V3403" s="212">
        <f t="shared" si="668"/>
        <v>0</v>
      </c>
      <c r="W3403" s="212">
        <f t="shared" si="669"/>
        <v>0</v>
      </c>
      <c r="X3403" s="213" t="str">
        <f t="shared" si="670"/>
        <v/>
      </c>
      <c r="Y3403" s="213" t="str">
        <f t="shared" si="671"/>
        <v/>
      </c>
    </row>
    <row r="3404" spans="1:25" ht="15">
      <c r="A3404" s="118"/>
      <c r="B3404" s="117"/>
      <c r="C3404" s="119"/>
      <c r="D3404" s="116" t="str">
        <f>IFERROR(VLOOKUP(C3404,'PER Sociodemografico'!A:L,2,0),"")</f>
        <v/>
      </c>
      <c r="E3404" s="116" t="str">
        <f>IFERROR(VLOOKUP(C3404,'PER Sociodemografico'!A:L,9,0),"")</f>
        <v/>
      </c>
      <c r="F3404" s="118"/>
      <c r="G3404" s="116" t="str">
        <f>IFERROR(VLOOKUP(C3404,'PER Sociodemografico'!A:L,10,0),"")</f>
        <v/>
      </c>
      <c r="H3404" s="120"/>
      <c r="I3404" s="117"/>
      <c r="J3404" s="117"/>
      <c r="K3404" s="113" t="str">
        <f t="shared" si="660"/>
        <v/>
      </c>
      <c r="L3404" s="114" t="str">
        <f t="shared" si="661"/>
        <v/>
      </c>
      <c r="M3404" s="115" t="str">
        <f t="shared" si="662"/>
        <v/>
      </c>
      <c r="N3404" s="118"/>
      <c r="O3404" s="116" t="str">
        <f>IFERROR(VLOOKUP(N3404,'Código del Diagnóstico'!$A$2:$B$12426,2,0),"")</f>
        <v/>
      </c>
      <c r="P3404" s="209" t="str">
        <f>IFERROR(VLOOKUP(C3404,'PER Sociodemografico'!A:G,7,0),"")</f>
        <v/>
      </c>
      <c r="Q3404" s="210" t="str">
        <f t="shared" si="663"/>
        <v/>
      </c>
      <c r="R3404" s="113">
        <f t="shared" si="664"/>
        <v>0</v>
      </c>
      <c r="S3404" s="116">
        <f t="shared" si="665"/>
        <v>0</v>
      </c>
      <c r="T3404" s="129">
        <f t="shared" si="666"/>
        <v>0</v>
      </c>
      <c r="U3404" s="211">
        <f t="shared" si="667"/>
        <v>0</v>
      </c>
      <c r="V3404" s="212">
        <f t="shared" si="668"/>
        <v>0</v>
      </c>
      <c r="W3404" s="212">
        <f t="shared" si="669"/>
        <v>0</v>
      </c>
      <c r="X3404" s="213" t="str">
        <f t="shared" si="670"/>
        <v/>
      </c>
      <c r="Y3404" s="213" t="str">
        <f t="shared" si="671"/>
        <v/>
      </c>
    </row>
    <row r="3405" spans="1:25" ht="15">
      <c r="A3405" s="118"/>
      <c r="B3405" s="117"/>
      <c r="C3405" s="119"/>
      <c r="D3405" s="116" t="str">
        <f>IFERROR(VLOOKUP(C3405,'PER Sociodemografico'!A:L,2,0),"")</f>
        <v/>
      </c>
      <c r="E3405" s="116" t="str">
        <f>IFERROR(VLOOKUP(C3405,'PER Sociodemografico'!A:L,9,0),"")</f>
        <v/>
      </c>
      <c r="F3405" s="118"/>
      <c r="G3405" s="116" t="str">
        <f>IFERROR(VLOOKUP(C3405,'PER Sociodemografico'!A:L,10,0),"")</f>
        <v/>
      </c>
      <c r="H3405" s="120"/>
      <c r="I3405" s="117"/>
      <c r="J3405" s="117"/>
      <c r="K3405" s="113" t="str">
        <f t="shared" si="660"/>
        <v/>
      </c>
      <c r="L3405" s="114" t="str">
        <f t="shared" si="661"/>
        <v/>
      </c>
      <c r="M3405" s="115" t="str">
        <f t="shared" si="662"/>
        <v/>
      </c>
      <c r="N3405" s="118"/>
      <c r="O3405" s="116" t="str">
        <f>IFERROR(VLOOKUP(N3405,'Código del Diagnóstico'!$A$2:$B$12426,2,0),"")</f>
        <v/>
      </c>
      <c r="P3405" s="209" t="str">
        <f>IFERROR(VLOOKUP(C3405,'PER Sociodemografico'!A:G,7,0),"")</f>
        <v/>
      </c>
      <c r="Q3405" s="210" t="str">
        <f t="shared" si="663"/>
        <v/>
      </c>
      <c r="R3405" s="113">
        <f t="shared" si="664"/>
        <v>0</v>
      </c>
      <c r="S3405" s="116">
        <f t="shared" si="665"/>
        <v>0</v>
      </c>
      <c r="T3405" s="129">
        <f t="shared" si="666"/>
        <v>0</v>
      </c>
      <c r="U3405" s="211">
        <f t="shared" si="667"/>
        <v>0</v>
      </c>
      <c r="V3405" s="212">
        <f t="shared" si="668"/>
        <v>0</v>
      </c>
      <c r="W3405" s="212">
        <f t="shared" si="669"/>
        <v>0</v>
      </c>
      <c r="X3405" s="213" t="str">
        <f t="shared" si="670"/>
        <v/>
      </c>
      <c r="Y3405" s="213" t="str">
        <f t="shared" si="671"/>
        <v/>
      </c>
    </row>
    <row r="3406" spans="1:25" ht="15">
      <c r="A3406" s="118"/>
      <c r="B3406" s="117"/>
      <c r="C3406" s="119"/>
      <c r="D3406" s="116" t="str">
        <f>IFERROR(VLOOKUP(C3406,'PER Sociodemografico'!A:L,2,0),"")</f>
        <v/>
      </c>
      <c r="E3406" s="116" t="str">
        <f>IFERROR(VLOOKUP(C3406,'PER Sociodemografico'!A:L,9,0),"")</f>
        <v/>
      </c>
      <c r="F3406" s="118"/>
      <c r="G3406" s="116" t="str">
        <f>IFERROR(VLOOKUP(C3406,'PER Sociodemografico'!A:L,10,0),"")</f>
        <v/>
      </c>
      <c r="H3406" s="120"/>
      <c r="I3406" s="117"/>
      <c r="J3406" s="117"/>
      <c r="K3406" s="113" t="str">
        <f t="shared" si="660"/>
        <v/>
      </c>
      <c r="L3406" s="114" t="str">
        <f t="shared" si="661"/>
        <v/>
      </c>
      <c r="M3406" s="115" t="str">
        <f t="shared" si="662"/>
        <v/>
      </c>
      <c r="N3406" s="118"/>
      <c r="O3406" s="116" t="str">
        <f>IFERROR(VLOOKUP(N3406,'Código del Diagnóstico'!$A$2:$B$12426,2,0),"")</f>
        <v/>
      </c>
      <c r="P3406" s="209" t="str">
        <f>IFERROR(VLOOKUP(C3406,'PER Sociodemografico'!A:G,7,0),"")</f>
        <v/>
      </c>
      <c r="Q3406" s="210" t="str">
        <f t="shared" si="663"/>
        <v/>
      </c>
      <c r="R3406" s="113">
        <f t="shared" si="664"/>
        <v>0</v>
      </c>
      <c r="S3406" s="116">
        <f t="shared" si="665"/>
        <v>0</v>
      </c>
      <c r="T3406" s="129">
        <f t="shared" si="666"/>
        <v>0</v>
      </c>
      <c r="U3406" s="211">
        <f t="shared" si="667"/>
        <v>0</v>
      </c>
      <c r="V3406" s="212">
        <f t="shared" si="668"/>
        <v>0</v>
      </c>
      <c r="W3406" s="212">
        <f t="shared" si="669"/>
        <v>0</v>
      </c>
      <c r="X3406" s="213" t="str">
        <f t="shared" si="670"/>
        <v/>
      </c>
      <c r="Y3406" s="213" t="str">
        <f t="shared" si="671"/>
        <v/>
      </c>
    </row>
    <row r="3407" spans="1:25" ht="15">
      <c r="A3407" s="118"/>
      <c r="B3407" s="117"/>
      <c r="C3407" s="119"/>
      <c r="D3407" s="116" t="str">
        <f>IFERROR(VLOOKUP(C3407,'PER Sociodemografico'!A:L,2,0),"")</f>
        <v/>
      </c>
      <c r="E3407" s="116" t="str">
        <f>IFERROR(VLOOKUP(C3407,'PER Sociodemografico'!A:L,9,0),"")</f>
        <v/>
      </c>
      <c r="F3407" s="118"/>
      <c r="G3407" s="116" t="str">
        <f>IFERROR(VLOOKUP(C3407,'PER Sociodemografico'!A:L,10,0),"")</f>
        <v/>
      </c>
      <c r="H3407" s="120"/>
      <c r="I3407" s="117"/>
      <c r="J3407" s="117"/>
      <c r="K3407" s="113" t="str">
        <f t="shared" si="660"/>
        <v/>
      </c>
      <c r="L3407" s="114" t="str">
        <f t="shared" si="661"/>
        <v/>
      </c>
      <c r="M3407" s="115" t="str">
        <f t="shared" si="662"/>
        <v/>
      </c>
      <c r="N3407" s="118"/>
      <c r="O3407" s="116" t="str">
        <f>IFERROR(VLOOKUP(N3407,'Código del Diagnóstico'!$A$2:$B$12426,2,0),"")</f>
        <v/>
      </c>
      <c r="P3407" s="209" t="str">
        <f>IFERROR(VLOOKUP(C3407,'PER Sociodemografico'!A:G,7,0),"")</f>
        <v/>
      </c>
      <c r="Q3407" s="210" t="str">
        <f t="shared" si="663"/>
        <v/>
      </c>
      <c r="R3407" s="113">
        <f t="shared" si="664"/>
        <v>0</v>
      </c>
      <c r="S3407" s="116">
        <f t="shared" si="665"/>
        <v>0</v>
      </c>
      <c r="T3407" s="129">
        <f t="shared" si="666"/>
        <v>0</v>
      </c>
      <c r="U3407" s="211">
        <f t="shared" si="667"/>
        <v>0</v>
      </c>
      <c r="V3407" s="212">
        <f t="shared" si="668"/>
        <v>0</v>
      </c>
      <c r="W3407" s="212">
        <f t="shared" si="669"/>
        <v>0</v>
      </c>
      <c r="X3407" s="213" t="str">
        <f t="shared" si="670"/>
        <v/>
      </c>
      <c r="Y3407" s="213" t="str">
        <f t="shared" si="671"/>
        <v/>
      </c>
    </row>
    <row r="3408" spans="1:25" ht="15">
      <c r="A3408" s="118"/>
      <c r="B3408" s="117"/>
      <c r="C3408" s="119"/>
      <c r="D3408" s="116" t="str">
        <f>IFERROR(VLOOKUP(C3408,'PER Sociodemografico'!A:L,2,0),"")</f>
        <v/>
      </c>
      <c r="E3408" s="116" t="str">
        <f>IFERROR(VLOOKUP(C3408,'PER Sociodemografico'!A:L,9,0),"")</f>
        <v/>
      </c>
      <c r="F3408" s="118"/>
      <c r="G3408" s="116" t="str">
        <f>IFERROR(VLOOKUP(C3408,'PER Sociodemografico'!A:L,10,0),"")</f>
        <v/>
      </c>
      <c r="H3408" s="120"/>
      <c r="I3408" s="117"/>
      <c r="J3408" s="117"/>
      <c r="K3408" s="113" t="str">
        <f t="shared" si="660"/>
        <v/>
      </c>
      <c r="L3408" s="114" t="str">
        <f t="shared" si="661"/>
        <v/>
      </c>
      <c r="M3408" s="115" t="str">
        <f t="shared" si="662"/>
        <v/>
      </c>
      <c r="N3408" s="118"/>
      <c r="O3408" s="116" t="str">
        <f>IFERROR(VLOOKUP(N3408,'Código del Diagnóstico'!$A$2:$B$12426,2,0),"")</f>
        <v/>
      </c>
      <c r="P3408" s="209" t="str">
        <f>IFERROR(VLOOKUP(C3408,'PER Sociodemografico'!A:G,7,0),"")</f>
        <v/>
      </c>
      <c r="Q3408" s="210" t="str">
        <f t="shared" si="663"/>
        <v/>
      </c>
      <c r="R3408" s="113">
        <f t="shared" si="664"/>
        <v>0</v>
      </c>
      <c r="S3408" s="116">
        <f t="shared" si="665"/>
        <v>0</v>
      </c>
      <c r="T3408" s="129">
        <f t="shared" si="666"/>
        <v>0</v>
      </c>
      <c r="U3408" s="211">
        <f t="shared" si="667"/>
        <v>0</v>
      </c>
      <c r="V3408" s="212">
        <f t="shared" si="668"/>
        <v>0</v>
      </c>
      <c r="W3408" s="212">
        <f t="shared" si="669"/>
        <v>0</v>
      </c>
      <c r="X3408" s="213" t="str">
        <f t="shared" si="670"/>
        <v/>
      </c>
      <c r="Y3408" s="213" t="str">
        <f t="shared" si="671"/>
        <v/>
      </c>
    </row>
    <row r="3409" spans="1:25" ht="15">
      <c r="A3409" s="118"/>
      <c r="B3409" s="117"/>
      <c r="C3409" s="119"/>
      <c r="D3409" s="116" t="str">
        <f>IFERROR(VLOOKUP(C3409,'PER Sociodemografico'!A:L,2,0),"")</f>
        <v/>
      </c>
      <c r="E3409" s="116" t="str">
        <f>IFERROR(VLOOKUP(C3409,'PER Sociodemografico'!A:L,9,0),"")</f>
        <v/>
      </c>
      <c r="F3409" s="118"/>
      <c r="G3409" s="116" t="str">
        <f>IFERROR(VLOOKUP(C3409,'PER Sociodemografico'!A:L,10,0),"")</f>
        <v/>
      </c>
      <c r="H3409" s="120"/>
      <c r="I3409" s="117"/>
      <c r="J3409" s="117"/>
      <c r="K3409" s="113" t="str">
        <f t="shared" si="660"/>
        <v/>
      </c>
      <c r="L3409" s="114" t="str">
        <f t="shared" si="661"/>
        <v/>
      </c>
      <c r="M3409" s="115" t="str">
        <f t="shared" si="662"/>
        <v/>
      </c>
      <c r="N3409" s="118"/>
      <c r="O3409" s="116" t="str">
        <f>IFERROR(VLOOKUP(N3409,'Código del Diagnóstico'!$A$2:$B$12426,2,0),"")</f>
        <v/>
      </c>
      <c r="P3409" s="209" t="str">
        <f>IFERROR(VLOOKUP(C3409,'PER Sociodemografico'!A:G,7,0),"")</f>
        <v/>
      </c>
      <c r="Q3409" s="210" t="str">
        <f t="shared" si="663"/>
        <v/>
      </c>
      <c r="R3409" s="113">
        <f t="shared" si="664"/>
        <v>0</v>
      </c>
      <c r="S3409" s="116">
        <f t="shared" si="665"/>
        <v>0</v>
      </c>
      <c r="T3409" s="129">
        <f t="shared" si="666"/>
        <v>0</v>
      </c>
      <c r="U3409" s="211">
        <f t="shared" si="667"/>
        <v>0</v>
      </c>
      <c r="V3409" s="212">
        <f t="shared" si="668"/>
        <v>0</v>
      </c>
      <c r="W3409" s="212">
        <f t="shared" si="669"/>
        <v>0</v>
      </c>
      <c r="X3409" s="213" t="str">
        <f t="shared" si="670"/>
        <v/>
      </c>
      <c r="Y3409" s="213" t="str">
        <f t="shared" si="671"/>
        <v/>
      </c>
    </row>
    <row r="3410" spans="1:25" ht="15">
      <c r="A3410" s="118"/>
      <c r="B3410" s="117"/>
      <c r="C3410" s="119"/>
      <c r="D3410" s="116" t="str">
        <f>IFERROR(VLOOKUP(C3410,'PER Sociodemografico'!A:L,2,0),"")</f>
        <v/>
      </c>
      <c r="E3410" s="116" t="str">
        <f>IFERROR(VLOOKUP(C3410,'PER Sociodemografico'!A:L,9,0),"")</f>
        <v/>
      </c>
      <c r="F3410" s="118"/>
      <c r="G3410" s="116" t="str">
        <f>IFERROR(VLOOKUP(C3410,'PER Sociodemografico'!A:L,10,0),"")</f>
        <v/>
      </c>
      <c r="H3410" s="120"/>
      <c r="I3410" s="117"/>
      <c r="J3410" s="117"/>
      <c r="K3410" s="113" t="str">
        <f t="shared" si="660"/>
        <v/>
      </c>
      <c r="L3410" s="114" t="str">
        <f t="shared" si="661"/>
        <v/>
      </c>
      <c r="M3410" s="115" t="str">
        <f t="shared" si="662"/>
        <v/>
      </c>
      <c r="N3410" s="118"/>
      <c r="O3410" s="116" t="str">
        <f>IFERROR(VLOOKUP(N3410,'Código del Diagnóstico'!$A$2:$B$12426,2,0),"")</f>
        <v/>
      </c>
      <c r="P3410" s="209" t="str">
        <f>IFERROR(VLOOKUP(C3410,'PER Sociodemografico'!A:G,7,0),"")</f>
        <v/>
      </c>
      <c r="Q3410" s="210" t="str">
        <f t="shared" si="663"/>
        <v/>
      </c>
      <c r="R3410" s="113">
        <f t="shared" si="664"/>
        <v>0</v>
      </c>
      <c r="S3410" s="116">
        <f t="shared" si="665"/>
        <v>0</v>
      </c>
      <c r="T3410" s="129">
        <f t="shared" si="666"/>
        <v>0</v>
      </c>
      <c r="U3410" s="211">
        <f t="shared" si="667"/>
        <v>0</v>
      </c>
      <c r="V3410" s="212">
        <f t="shared" si="668"/>
        <v>0</v>
      </c>
      <c r="W3410" s="212">
        <f t="shared" si="669"/>
        <v>0</v>
      </c>
      <c r="X3410" s="213" t="str">
        <f t="shared" si="670"/>
        <v/>
      </c>
      <c r="Y3410" s="213" t="str">
        <f t="shared" si="671"/>
        <v/>
      </c>
    </row>
    <row r="3411" spans="1:25" ht="15">
      <c r="A3411" s="118"/>
      <c r="B3411" s="117"/>
      <c r="C3411" s="119"/>
      <c r="D3411" s="116" t="str">
        <f>IFERROR(VLOOKUP(C3411,'PER Sociodemografico'!A:L,2,0),"")</f>
        <v/>
      </c>
      <c r="E3411" s="116" t="str">
        <f>IFERROR(VLOOKUP(C3411,'PER Sociodemografico'!A:L,9,0),"")</f>
        <v/>
      </c>
      <c r="F3411" s="118"/>
      <c r="G3411" s="116" t="str">
        <f>IFERROR(VLOOKUP(C3411,'PER Sociodemografico'!A:L,10,0),"")</f>
        <v/>
      </c>
      <c r="H3411" s="120"/>
      <c r="I3411" s="117"/>
      <c r="J3411" s="117"/>
      <c r="K3411" s="113" t="str">
        <f t="shared" si="660"/>
        <v/>
      </c>
      <c r="L3411" s="114" t="str">
        <f t="shared" si="661"/>
        <v/>
      </c>
      <c r="M3411" s="115" t="str">
        <f t="shared" si="662"/>
        <v/>
      </c>
      <c r="N3411" s="118"/>
      <c r="O3411" s="116" t="str">
        <f>IFERROR(VLOOKUP(N3411,'Código del Diagnóstico'!$A$2:$B$12426,2,0),"")</f>
        <v/>
      </c>
      <c r="P3411" s="209" t="str">
        <f>IFERROR(VLOOKUP(C3411,'PER Sociodemografico'!A:G,7,0),"")</f>
        <v/>
      </c>
      <c r="Q3411" s="210" t="str">
        <f t="shared" si="663"/>
        <v/>
      </c>
      <c r="R3411" s="113">
        <f t="shared" si="664"/>
        <v>0</v>
      </c>
      <c r="S3411" s="116">
        <f t="shared" si="665"/>
        <v>0</v>
      </c>
      <c r="T3411" s="129">
        <f t="shared" si="666"/>
        <v>0</v>
      </c>
      <c r="U3411" s="211">
        <f t="shared" si="667"/>
        <v>0</v>
      </c>
      <c r="V3411" s="212">
        <f t="shared" si="668"/>
        <v>0</v>
      </c>
      <c r="W3411" s="212">
        <f t="shared" si="669"/>
        <v>0</v>
      </c>
      <c r="X3411" s="213" t="str">
        <f t="shared" si="670"/>
        <v/>
      </c>
      <c r="Y3411" s="213" t="str">
        <f t="shared" si="671"/>
        <v/>
      </c>
    </row>
    <row r="3412" spans="1:25" ht="15">
      <c r="A3412" s="118"/>
      <c r="B3412" s="117"/>
      <c r="C3412" s="119"/>
      <c r="D3412" s="116" t="str">
        <f>IFERROR(VLOOKUP(C3412,'PER Sociodemografico'!A:L,2,0),"")</f>
        <v/>
      </c>
      <c r="E3412" s="116" t="str">
        <f>IFERROR(VLOOKUP(C3412,'PER Sociodemografico'!A:L,9,0),"")</f>
        <v/>
      </c>
      <c r="F3412" s="118"/>
      <c r="G3412" s="116" t="str">
        <f>IFERROR(VLOOKUP(C3412,'PER Sociodemografico'!A:L,10,0),"")</f>
        <v/>
      </c>
      <c r="H3412" s="120"/>
      <c r="I3412" s="117"/>
      <c r="J3412" s="117"/>
      <c r="K3412" s="113" t="str">
        <f t="shared" si="660"/>
        <v/>
      </c>
      <c r="L3412" s="114" t="str">
        <f t="shared" si="661"/>
        <v/>
      </c>
      <c r="M3412" s="115" t="str">
        <f t="shared" si="662"/>
        <v/>
      </c>
      <c r="N3412" s="118"/>
      <c r="O3412" s="116" t="str">
        <f>IFERROR(VLOOKUP(N3412,'Código del Diagnóstico'!$A$2:$B$12426,2,0),"")</f>
        <v/>
      </c>
      <c r="P3412" s="209" t="str">
        <f>IFERROR(VLOOKUP(C3412,'PER Sociodemografico'!A:G,7,0),"")</f>
        <v/>
      </c>
      <c r="Q3412" s="210" t="str">
        <f t="shared" si="663"/>
        <v/>
      </c>
      <c r="R3412" s="113">
        <f t="shared" si="664"/>
        <v>0</v>
      </c>
      <c r="S3412" s="116">
        <f t="shared" si="665"/>
        <v>0</v>
      </c>
      <c r="T3412" s="129">
        <f t="shared" si="666"/>
        <v>0</v>
      </c>
      <c r="U3412" s="211">
        <f t="shared" si="667"/>
        <v>0</v>
      </c>
      <c r="V3412" s="212">
        <f t="shared" si="668"/>
        <v>0</v>
      </c>
      <c r="W3412" s="212">
        <f t="shared" si="669"/>
        <v>0</v>
      </c>
      <c r="X3412" s="213" t="str">
        <f t="shared" si="670"/>
        <v/>
      </c>
      <c r="Y3412" s="213" t="str">
        <f t="shared" si="671"/>
        <v/>
      </c>
    </row>
    <row r="3413" spans="1:25" ht="15">
      <c r="A3413" s="118"/>
      <c r="B3413" s="117"/>
      <c r="C3413" s="119"/>
      <c r="D3413" s="116" t="str">
        <f>IFERROR(VLOOKUP(C3413,'PER Sociodemografico'!A:L,2,0),"")</f>
        <v/>
      </c>
      <c r="E3413" s="116" t="str">
        <f>IFERROR(VLOOKUP(C3413,'PER Sociodemografico'!A:L,9,0),"")</f>
        <v/>
      </c>
      <c r="F3413" s="118"/>
      <c r="G3413" s="116" t="str">
        <f>IFERROR(VLOOKUP(C3413,'PER Sociodemografico'!A:L,10,0),"")</f>
        <v/>
      </c>
      <c r="H3413" s="120"/>
      <c r="I3413" s="117"/>
      <c r="J3413" s="117"/>
      <c r="K3413" s="113" t="str">
        <f t="shared" si="660"/>
        <v/>
      </c>
      <c r="L3413" s="114" t="str">
        <f t="shared" si="661"/>
        <v/>
      </c>
      <c r="M3413" s="115" t="str">
        <f t="shared" si="662"/>
        <v/>
      </c>
      <c r="N3413" s="118"/>
      <c r="O3413" s="116" t="str">
        <f>IFERROR(VLOOKUP(N3413,'Código del Diagnóstico'!$A$2:$B$12426,2,0),"")</f>
        <v/>
      </c>
      <c r="P3413" s="209" t="str">
        <f>IFERROR(VLOOKUP(C3413,'PER Sociodemografico'!A:G,7,0),"")</f>
        <v/>
      </c>
      <c r="Q3413" s="210" t="str">
        <f t="shared" si="663"/>
        <v/>
      </c>
      <c r="R3413" s="113">
        <f t="shared" si="664"/>
        <v>0</v>
      </c>
      <c r="S3413" s="116">
        <f t="shared" si="665"/>
        <v>0</v>
      </c>
      <c r="T3413" s="129">
        <f t="shared" si="666"/>
        <v>0</v>
      </c>
      <c r="U3413" s="211">
        <f t="shared" si="667"/>
        <v>0</v>
      </c>
      <c r="V3413" s="212">
        <f t="shared" si="668"/>
        <v>0</v>
      </c>
      <c r="W3413" s="212">
        <f t="shared" si="669"/>
        <v>0</v>
      </c>
      <c r="X3413" s="213" t="str">
        <f t="shared" si="670"/>
        <v/>
      </c>
      <c r="Y3413" s="213" t="str">
        <f t="shared" si="671"/>
        <v/>
      </c>
    </row>
    <row r="3414" spans="1:25" ht="15">
      <c r="A3414" s="118"/>
      <c r="B3414" s="117"/>
      <c r="C3414" s="119"/>
      <c r="D3414" s="116" t="str">
        <f>IFERROR(VLOOKUP(C3414,'PER Sociodemografico'!A:L,2,0),"")</f>
        <v/>
      </c>
      <c r="E3414" s="116" t="str">
        <f>IFERROR(VLOOKUP(C3414,'PER Sociodemografico'!A:L,9,0),"")</f>
        <v/>
      </c>
      <c r="F3414" s="118"/>
      <c r="G3414" s="116" t="str">
        <f>IFERROR(VLOOKUP(C3414,'PER Sociodemografico'!A:L,10,0),"")</f>
        <v/>
      </c>
      <c r="H3414" s="120"/>
      <c r="I3414" s="117"/>
      <c r="J3414" s="117"/>
      <c r="K3414" s="113" t="str">
        <f t="shared" si="660"/>
        <v/>
      </c>
      <c r="L3414" s="114" t="str">
        <f t="shared" si="661"/>
        <v/>
      </c>
      <c r="M3414" s="115" t="str">
        <f t="shared" si="662"/>
        <v/>
      </c>
      <c r="N3414" s="118"/>
      <c r="O3414" s="116" t="str">
        <f>IFERROR(VLOOKUP(N3414,'Código del Diagnóstico'!$A$2:$B$12426,2,0),"")</f>
        <v/>
      </c>
      <c r="P3414" s="209" t="str">
        <f>IFERROR(VLOOKUP(C3414,'PER Sociodemografico'!A:G,7,0),"")</f>
        <v/>
      </c>
      <c r="Q3414" s="210" t="str">
        <f t="shared" si="663"/>
        <v/>
      </c>
      <c r="R3414" s="113">
        <f t="shared" si="664"/>
        <v>0</v>
      </c>
      <c r="S3414" s="116">
        <f t="shared" si="665"/>
        <v>0</v>
      </c>
      <c r="T3414" s="129">
        <f t="shared" si="666"/>
        <v>0</v>
      </c>
      <c r="U3414" s="211">
        <f t="shared" si="667"/>
        <v>0</v>
      </c>
      <c r="V3414" s="212">
        <f t="shared" si="668"/>
        <v>0</v>
      </c>
      <c r="W3414" s="212">
        <f t="shared" si="669"/>
        <v>0</v>
      </c>
      <c r="X3414" s="213" t="str">
        <f t="shared" si="670"/>
        <v/>
      </c>
      <c r="Y3414" s="213" t="str">
        <f t="shared" si="671"/>
        <v/>
      </c>
    </row>
    <row r="3415" spans="1:25" ht="15">
      <c r="A3415" s="118"/>
      <c r="B3415" s="117"/>
      <c r="C3415" s="119"/>
      <c r="D3415" s="116" t="str">
        <f>IFERROR(VLOOKUP(C3415,'PER Sociodemografico'!A:L,2,0),"")</f>
        <v/>
      </c>
      <c r="E3415" s="116" t="str">
        <f>IFERROR(VLOOKUP(C3415,'PER Sociodemografico'!A:L,9,0),"")</f>
        <v/>
      </c>
      <c r="F3415" s="118"/>
      <c r="G3415" s="116" t="str">
        <f>IFERROR(VLOOKUP(C3415,'PER Sociodemografico'!A:L,10,0),"")</f>
        <v/>
      </c>
      <c r="H3415" s="120"/>
      <c r="I3415" s="117"/>
      <c r="J3415" s="117"/>
      <c r="K3415" s="113" t="str">
        <f t="shared" si="660"/>
        <v/>
      </c>
      <c r="L3415" s="114" t="str">
        <f t="shared" si="661"/>
        <v/>
      </c>
      <c r="M3415" s="115" t="str">
        <f t="shared" si="662"/>
        <v/>
      </c>
      <c r="N3415" s="118"/>
      <c r="O3415" s="116" t="str">
        <f>IFERROR(VLOOKUP(N3415,'Código del Diagnóstico'!$A$2:$B$12426,2,0),"")</f>
        <v/>
      </c>
      <c r="P3415" s="209" t="str">
        <f>IFERROR(VLOOKUP(C3415,'PER Sociodemografico'!A:G,7,0),"")</f>
        <v/>
      </c>
      <c r="Q3415" s="210" t="str">
        <f t="shared" si="663"/>
        <v/>
      </c>
      <c r="R3415" s="113">
        <f t="shared" si="664"/>
        <v>0</v>
      </c>
      <c r="S3415" s="116">
        <f t="shared" si="665"/>
        <v>0</v>
      </c>
      <c r="T3415" s="129">
        <f t="shared" si="666"/>
        <v>0</v>
      </c>
      <c r="U3415" s="211">
        <f t="shared" si="667"/>
        <v>0</v>
      </c>
      <c r="V3415" s="212">
        <f t="shared" si="668"/>
        <v>0</v>
      </c>
      <c r="W3415" s="212">
        <f t="shared" si="669"/>
        <v>0</v>
      </c>
      <c r="X3415" s="213" t="str">
        <f t="shared" si="670"/>
        <v/>
      </c>
      <c r="Y3415" s="213" t="str">
        <f t="shared" si="671"/>
        <v/>
      </c>
    </row>
    <row r="3416" spans="1:25" ht="15">
      <c r="A3416" s="118"/>
      <c r="B3416" s="117"/>
      <c r="C3416" s="119"/>
      <c r="D3416" s="116" t="str">
        <f>IFERROR(VLOOKUP(C3416,'PER Sociodemografico'!A:L,2,0),"")</f>
        <v/>
      </c>
      <c r="E3416" s="116" t="str">
        <f>IFERROR(VLOOKUP(C3416,'PER Sociodemografico'!A:L,9,0),"")</f>
        <v/>
      </c>
      <c r="F3416" s="118"/>
      <c r="G3416" s="116" t="str">
        <f>IFERROR(VLOOKUP(C3416,'PER Sociodemografico'!A:L,10,0),"")</f>
        <v/>
      </c>
      <c r="H3416" s="120"/>
      <c r="I3416" s="117"/>
      <c r="J3416" s="117"/>
      <c r="K3416" s="113" t="str">
        <f t="shared" si="660"/>
        <v/>
      </c>
      <c r="L3416" s="114" t="str">
        <f t="shared" si="661"/>
        <v/>
      </c>
      <c r="M3416" s="115" t="str">
        <f t="shared" si="662"/>
        <v/>
      </c>
      <c r="N3416" s="118"/>
      <c r="O3416" s="116" t="str">
        <f>IFERROR(VLOOKUP(N3416,'Código del Diagnóstico'!$A$2:$B$12426,2,0),"")</f>
        <v/>
      </c>
      <c r="P3416" s="209" t="str">
        <f>IFERROR(VLOOKUP(C3416,'PER Sociodemografico'!A:G,7,0),"")</f>
        <v/>
      </c>
      <c r="Q3416" s="210" t="str">
        <f t="shared" si="663"/>
        <v/>
      </c>
      <c r="R3416" s="113">
        <f t="shared" si="664"/>
        <v>0</v>
      </c>
      <c r="S3416" s="116">
        <f t="shared" si="665"/>
        <v>0</v>
      </c>
      <c r="T3416" s="129">
        <f t="shared" si="666"/>
        <v>0</v>
      </c>
      <c r="U3416" s="211">
        <f t="shared" si="667"/>
        <v>0</v>
      </c>
      <c r="V3416" s="212">
        <f t="shared" si="668"/>
        <v>0</v>
      </c>
      <c r="W3416" s="212">
        <f t="shared" si="669"/>
        <v>0</v>
      </c>
      <c r="X3416" s="213" t="str">
        <f t="shared" si="670"/>
        <v/>
      </c>
      <c r="Y3416" s="213" t="str">
        <f t="shared" si="671"/>
        <v/>
      </c>
    </row>
    <row r="3417" spans="1:25" ht="15">
      <c r="A3417" s="118"/>
      <c r="B3417" s="117"/>
      <c r="C3417" s="119"/>
      <c r="D3417" s="116" t="str">
        <f>IFERROR(VLOOKUP(C3417,'PER Sociodemografico'!A:L,2,0),"")</f>
        <v/>
      </c>
      <c r="E3417" s="116" t="str">
        <f>IFERROR(VLOOKUP(C3417,'PER Sociodemografico'!A:L,9,0),"")</f>
        <v/>
      </c>
      <c r="F3417" s="118"/>
      <c r="G3417" s="116" t="str">
        <f>IFERROR(VLOOKUP(C3417,'PER Sociodemografico'!A:L,10,0),"")</f>
        <v/>
      </c>
      <c r="H3417" s="120"/>
      <c r="I3417" s="117"/>
      <c r="J3417" s="117"/>
      <c r="K3417" s="113" t="str">
        <f t="shared" si="660"/>
        <v/>
      </c>
      <c r="L3417" s="114" t="str">
        <f t="shared" si="661"/>
        <v/>
      </c>
      <c r="M3417" s="115" t="str">
        <f t="shared" si="662"/>
        <v/>
      </c>
      <c r="N3417" s="118"/>
      <c r="O3417" s="116" t="str">
        <f>IFERROR(VLOOKUP(N3417,'Código del Diagnóstico'!$A$2:$B$12426,2,0),"")</f>
        <v/>
      </c>
      <c r="P3417" s="209" t="str">
        <f>IFERROR(VLOOKUP(C3417,'PER Sociodemografico'!A:G,7,0),"")</f>
        <v/>
      </c>
      <c r="Q3417" s="210" t="str">
        <f t="shared" si="663"/>
        <v/>
      </c>
      <c r="R3417" s="113">
        <f t="shared" si="664"/>
        <v>0</v>
      </c>
      <c r="S3417" s="116">
        <f t="shared" si="665"/>
        <v>0</v>
      </c>
      <c r="T3417" s="129">
        <f t="shared" si="666"/>
        <v>0</v>
      </c>
      <c r="U3417" s="211">
        <f t="shared" si="667"/>
        <v>0</v>
      </c>
      <c r="V3417" s="212">
        <f t="shared" si="668"/>
        <v>0</v>
      </c>
      <c r="W3417" s="212">
        <f t="shared" si="669"/>
        <v>0</v>
      </c>
      <c r="X3417" s="213" t="str">
        <f t="shared" si="670"/>
        <v/>
      </c>
      <c r="Y3417" s="213" t="str">
        <f t="shared" si="671"/>
        <v/>
      </c>
    </row>
    <row r="3418" spans="1:25" ht="15">
      <c r="A3418" s="118"/>
      <c r="B3418" s="117"/>
      <c r="C3418" s="119"/>
      <c r="D3418" s="116" t="str">
        <f>IFERROR(VLOOKUP(C3418,'PER Sociodemografico'!A:L,2,0),"")</f>
        <v/>
      </c>
      <c r="E3418" s="116" t="str">
        <f>IFERROR(VLOOKUP(C3418,'PER Sociodemografico'!A:L,9,0),"")</f>
        <v/>
      </c>
      <c r="F3418" s="118"/>
      <c r="G3418" s="116" t="str">
        <f>IFERROR(VLOOKUP(C3418,'PER Sociodemografico'!A:L,10,0),"")</f>
        <v/>
      </c>
      <c r="H3418" s="120"/>
      <c r="I3418" s="117"/>
      <c r="J3418" s="117"/>
      <c r="K3418" s="113" t="str">
        <f t="shared" si="660"/>
        <v/>
      </c>
      <c r="L3418" s="114" t="str">
        <f t="shared" si="661"/>
        <v/>
      </c>
      <c r="M3418" s="115" t="str">
        <f t="shared" si="662"/>
        <v/>
      </c>
      <c r="N3418" s="118"/>
      <c r="O3418" s="116" t="str">
        <f>IFERROR(VLOOKUP(N3418,'Código del Diagnóstico'!$A$2:$B$12426,2,0),"")</f>
        <v/>
      </c>
      <c r="P3418" s="209" t="str">
        <f>IFERROR(VLOOKUP(C3418,'PER Sociodemografico'!A:G,7,0),"")</f>
        <v/>
      </c>
      <c r="Q3418" s="210" t="str">
        <f t="shared" si="663"/>
        <v/>
      </c>
      <c r="R3418" s="113">
        <f t="shared" si="664"/>
        <v>0</v>
      </c>
      <c r="S3418" s="116">
        <f t="shared" si="665"/>
        <v>0</v>
      </c>
      <c r="T3418" s="129">
        <f t="shared" si="666"/>
        <v>0</v>
      </c>
      <c r="U3418" s="211">
        <f t="shared" si="667"/>
        <v>0</v>
      </c>
      <c r="V3418" s="212">
        <f t="shared" si="668"/>
        <v>0</v>
      </c>
      <c r="W3418" s="212">
        <f t="shared" si="669"/>
        <v>0</v>
      </c>
      <c r="X3418" s="213" t="str">
        <f t="shared" si="670"/>
        <v/>
      </c>
      <c r="Y3418" s="213" t="str">
        <f t="shared" si="671"/>
        <v/>
      </c>
    </row>
    <row r="3419" spans="1:25" ht="15">
      <c r="A3419" s="118"/>
      <c r="B3419" s="117"/>
      <c r="C3419" s="119"/>
      <c r="D3419" s="116" t="str">
        <f>IFERROR(VLOOKUP(C3419,'PER Sociodemografico'!A:L,2,0),"")</f>
        <v/>
      </c>
      <c r="E3419" s="116" t="str">
        <f>IFERROR(VLOOKUP(C3419,'PER Sociodemografico'!A:L,9,0),"")</f>
        <v/>
      </c>
      <c r="F3419" s="118"/>
      <c r="G3419" s="116" t="str">
        <f>IFERROR(VLOOKUP(C3419,'PER Sociodemografico'!A:L,10,0),"")</f>
        <v/>
      </c>
      <c r="H3419" s="120"/>
      <c r="I3419" s="117"/>
      <c r="J3419" s="117"/>
      <c r="K3419" s="113" t="str">
        <f t="shared" si="660"/>
        <v/>
      </c>
      <c r="L3419" s="114" t="str">
        <f t="shared" si="661"/>
        <v/>
      </c>
      <c r="M3419" s="115" t="str">
        <f t="shared" si="662"/>
        <v/>
      </c>
      <c r="N3419" s="118"/>
      <c r="O3419" s="116" t="str">
        <f>IFERROR(VLOOKUP(N3419,'Código del Diagnóstico'!$A$2:$B$12426,2,0),"")</f>
        <v/>
      </c>
      <c r="P3419" s="209" t="str">
        <f>IFERROR(VLOOKUP(C3419,'PER Sociodemografico'!A:G,7,0),"")</f>
        <v/>
      </c>
      <c r="Q3419" s="210" t="str">
        <f t="shared" si="663"/>
        <v/>
      </c>
      <c r="R3419" s="113">
        <f t="shared" si="664"/>
        <v>0</v>
      </c>
      <c r="S3419" s="116">
        <f t="shared" si="665"/>
        <v>0</v>
      </c>
      <c r="T3419" s="129">
        <f t="shared" si="666"/>
        <v>0</v>
      </c>
      <c r="U3419" s="211">
        <f t="shared" si="667"/>
        <v>0</v>
      </c>
      <c r="V3419" s="212">
        <f t="shared" si="668"/>
        <v>0</v>
      </c>
      <c r="W3419" s="212">
        <f t="shared" si="669"/>
        <v>0</v>
      </c>
      <c r="X3419" s="213" t="str">
        <f t="shared" si="670"/>
        <v/>
      </c>
      <c r="Y3419" s="213" t="str">
        <f t="shared" si="671"/>
        <v/>
      </c>
    </row>
    <row r="3420" spans="1:25" ht="15">
      <c r="A3420" s="118"/>
      <c r="B3420" s="117"/>
      <c r="C3420" s="119"/>
      <c r="D3420" s="116" t="str">
        <f>IFERROR(VLOOKUP(C3420,'PER Sociodemografico'!A:L,2,0),"")</f>
        <v/>
      </c>
      <c r="E3420" s="116" t="str">
        <f>IFERROR(VLOOKUP(C3420,'PER Sociodemografico'!A:L,9,0),"")</f>
        <v/>
      </c>
      <c r="F3420" s="118"/>
      <c r="G3420" s="116" t="str">
        <f>IFERROR(VLOOKUP(C3420,'PER Sociodemografico'!A:L,10,0),"")</f>
        <v/>
      </c>
      <c r="H3420" s="120"/>
      <c r="I3420" s="117"/>
      <c r="J3420" s="117"/>
      <c r="K3420" s="113" t="str">
        <f t="shared" si="660"/>
        <v/>
      </c>
      <c r="L3420" s="114" t="str">
        <f t="shared" si="661"/>
        <v/>
      </c>
      <c r="M3420" s="115" t="str">
        <f t="shared" si="662"/>
        <v/>
      </c>
      <c r="N3420" s="118"/>
      <c r="O3420" s="116" t="str">
        <f>IFERROR(VLOOKUP(N3420,'Código del Diagnóstico'!$A$2:$B$12426,2,0),"")</f>
        <v/>
      </c>
      <c r="P3420" s="209" t="str">
        <f>IFERROR(VLOOKUP(C3420,'PER Sociodemografico'!A:G,7,0),"")</f>
        <v/>
      </c>
      <c r="Q3420" s="210" t="str">
        <f t="shared" si="663"/>
        <v/>
      </c>
      <c r="R3420" s="113">
        <f t="shared" si="664"/>
        <v>0</v>
      </c>
      <c r="S3420" s="116">
        <f t="shared" si="665"/>
        <v>0</v>
      </c>
      <c r="T3420" s="129">
        <f t="shared" si="666"/>
        <v>0</v>
      </c>
      <c r="U3420" s="211">
        <f t="shared" si="667"/>
        <v>0</v>
      </c>
      <c r="V3420" s="212">
        <f t="shared" si="668"/>
        <v>0</v>
      </c>
      <c r="W3420" s="212">
        <f t="shared" si="669"/>
        <v>0</v>
      </c>
      <c r="X3420" s="213" t="str">
        <f t="shared" si="670"/>
        <v/>
      </c>
      <c r="Y3420" s="213" t="str">
        <f t="shared" si="671"/>
        <v/>
      </c>
    </row>
    <row r="3421" spans="1:25" ht="15">
      <c r="A3421" s="118"/>
      <c r="B3421" s="117"/>
      <c r="C3421" s="119"/>
      <c r="D3421" s="116" t="str">
        <f>IFERROR(VLOOKUP(C3421,'PER Sociodemografico'!A:L,2,0),"")</f>
        <v/>
      </c>
      <c r="E3421" s="116" t="str">
        <f>IFERROR(VLOOKUP(C3421,'PER Sociodemografico'!A:L,9,0),"")</f>
        <v/>
      </c>
      <c r="F3421" s="118"/>
      <c r="G3421" s="116" t="str">
        <f>IFERROR(VLOOKUP(C3421,'PER Sociodemografico'!A:L,10,0),"")</f>
        <v/>
      </c>
      <c r="H3421" s="120"/>
      <c r="I3421" s="117"/>
      <c r="J3421" s="117"/>
      <c r="K3421" s="113" t="str">
        <f t="shared" si="660"/>
        <v/>
      </c>
      <c r="L3421" s="114" t="str">
        <f t="shared" si="661"/>
        <v/>
      </c>
      <c r="M3421" s="115" t="str">
        <f t="shared" si="662"/>
        <v/>
      </c>
      <c r="N3421" s="118"/>
      <c r="O3421" s="116" t="str">
        <f>IFERROR(VLOOKUP(N3421,'Código del Diagnóstico'!$A$2:$B$12426,2,0),"")</f>
        <v/>
      </c>
      <c r="P3421" s="209" t="str">
        <f>IFERROR(VLOOKUP(C3421,'PER Sociodemografico'!A:G,7,0),"")</f>
        <v/>
      </c>
      <c r="Q3421" s="210" t="str">
        <f t="shared" si="663"/>
        <v/>
      </c>
      <c r="R3421" s="113">
        <f t="shared" si="664"/>
        <v>0</v>
      </c>
      <c r="S3421" s="116">
        <f t="shared" si="665"/>
        <v>0</v>
      </c>
      <c r="T3421" s="129">
        <f t="shared" si="666"/>
        <v>0</v>
      </c>
      <c r="U3421" s="211">
        <f t="shared" si="667"/>
        <v>0</v>
      </c>
      <c r="V3421" s="212">
        <f t="shared" si="668"/>
        <v>0</v>
      </c>
      <c r="W3421" s="212">
        <f t="shared" si="669"/>
        <v>0</v>
      </c>
      <c r="X3421" s="213" t="str">
        <f t="shared" si="670"/>
        <v/>
      </c>
      <c r="Y3421" s="213" t="str">
        <f t="shared" si="671"/>
        <v/>
      </c>
    </row>
    <row r="3422" spans="1:25" ht="15">
      <c r="A3422" s="118"/>
      <c r="B3422" s="117"/>
      <c r="C3422" s="119"/>
      <c r="D3422" s="116" t="str">
        <f>IFERROR(VLOOKUP(C3422,'PER Sociodemografico'!A:L,2,0),"")</f>
        <v/>
      </c>
      <c r="E3422" s="116" t="str">
        <f>IFERROR(VLOOKUP(C3422,'PER Sociodemografico'!A:L,9,0),"")</f>
        <v/>
      </c>
      <c r="F3422" s="118"/>
      <c r="G3422" s="116" t="str">
        <f>IFERROR(VLOOKUP(C3422,'PER Sociodemografico'!A:L,10,0),"")</f>
        <v/>
      </c>
      <c r="H3422" s="120"/>
      <c r="I3422" s="117"/>
      <c r="J3422" s="117"/>
      <c r="K3422" s="113" t="str">
        <f t="shared" si="660"/>
        <v/>
      </c>
      <c r="L3422" s="114" t="str">
        <f t="shared" si="661"/>
        <v/>
      </c>
      <c r="M3422" s="115" t="str">
        <f t="shared" si="662"/>
        <v/>
      </c>
      <c r="N3422" s="118"/>
      <c r="O3422" s="116" t="str">
        <f>IFERROR(VLOOKUP(N3422,'Código del Diagnóstico'!$A$2:$B$12426,2,0),"")</f>
        <v/>
      </c>
      <c r="P3422" s="209" t="str">
        <f>IFERROR(VLOOKUP(C3422,'PER Sociodemografico'!A:G,7,0),"")</f>
        <v/>
      </c>
      <c r="Q3422" s="210" t="str">
        <f t="shared" si="663"/>
        <v/>
      </c>
      <c r="R3422" s="113">
        <f t="shared" si="664"/>
        <v>0</v>
      </c>
      <c r="S3422" s="116">
        <f t="shared" si="665"/>
        <v>0</v>
      </c>
      <c r="T3422" s="129">
        <f t="shared" si="666"/>
        <v>0</v>
      </c>
      <c r="U3422" s="211">
        <f t="shared" si="667"/>
        <v>0</v>
      </c>
      <c r="V3422" s="212">
        <f t="shared" si="668"/>
        <v>0</v>
      </c>
      <c r="W3422" s="212">
        <f t="shared" si="669"/>
        <v>0</v>
      </c>
      <c r="X3422" s="213" t="str">
        <f t="shared" si="670"/>
        <v/>
      </c>
      <c r="Y3422" s="213" t="str">
        <f t="shared" si="671"/>
        <v/>
      </c>
    </row>
    <row r="3423" spans="1:25" ht="15">
      <c r="A3423" s="118"/>
      <c r="B3423" s="117"/>
      <c r="C3423" s="119"/>
      <c r="D3423" s="116" t="str">
        <f>IFERROR(VLOOKUP(C3423,'PER Sociodemografico'!A:L,2,0),"")</f>
        <v/>
      </c>
      <c r="E3423" s="116" t="str">
        <f>IFERROR(VLOOKUP(C3423,'PER Sociodemografico'!A:L,9,0),"")</f>
        <v/>
      </c>
      <c r="F3423" s="118"/>
      <c r="G3423" s="116" t="str">
        <f>IFERROR(VLOOKUP(C3423,'PER Sociodemografico'!A:L,10,0),"")</f>
        <v/>
      </c>
      <c r="H3423" s="120"/>
      <c r="I3423" s="117"/>
      <c r="J3423" s="117"/>
      <c r="K3423" s="113" t="str">
        <f t="shared" si="660"/>
        <v/>
      </c>
      <c r="L3423" s="114" t="str">
        <f t="shared" si="661"/>
        <v/>
      </c>
      <c r="M3423" s="115" t="str">
        <f t="shared" si="662"/>
        <v/>
      </c>
      <c r="N3423" s="118"/>
      <c r="O3423" s="116" t="str">
        <f>IFERROR(VLOOKUP(N3423,'Código del Diagnóstico'!$A$2:$B$12426,2,0),"")</f>
        <v/>
      </c>
      <c r="P3423" s="209" t="str">
        <f>IFERROR(VLOOKUP(C3423,'PER Sociodemografico'!A:G,7,0),"")</f>
        <v/>
      </c>
      <c r="Q3423" s="210" t="str">
        <f t="shared" si="663"/>
        <v/>
      </c>
      <c r="R3423" s="113">
        <f t="shared" si="664"/>
        <v>0</v>
      </c>
      <c r="S3423" s="116">
        <f t="shared" si="665"/>
        <v>0</v>
      </c>
      <c r="T3423" s="129">
        <f t="shared" si="666"/>
        <v>0</v>
      </c>
      <c r="U3423" s="211">
        <f t="shared" si="667"/>
        <v>0</v>
      </c>
      <c r="V3423" s="212">
        <f t="shared" si="668"/>
        <v>0</v>
      </c>
      <c r="W3423" s="212">
        <f t="shared" si="669"/>
        <v>0</v>
      </c>
      <c r="X3423" s="213" t="str">
        <f t="shared" si="670"/>
        <v/>
      </c>
      <c r="Y3423" s="213" t="str">
        <f t="shared" si="671"/>
        <v/>
      </c>
    </row>
    <row r="3424" spans="1:25" ht="15">
      <c r="A3424" s="118"/>
      <c r="B3424" s="117"/>
      <c r="C3424" s="119"/>
      <c r="D3424" s="116" t="str">
        <f>IFERROR(VLOOKUP(C3424,'PER Sociodemografico'!A:L,2,0),"")</f>
        <v/>
      </c>
      <c r="E3424" s="116" t="str">
        <f>IFERROR(VLOOKUP(C3424,'PER Sociodemografico'!A:L,9,0),"")</f>
        <v/>
      </c>
      <c r="F3424" s="118"/>
      <c r="G3424" s="116" t="str">
        <f>IFERROR(VLOOKUP(C3424,'PER Sociodemografico'!A:L,10,0),"")</f>
        <v/>
      </c>
      <c r="H3424" s="120"/>
      <c r="I3424" s="117"/>
      <c r="J3424" s="117"/>
      <c r="K3424" s="113" t="str">
        <f t="shared" si="660"/>
        <v/>
      </c>
      <c r="L3424" s="114" t="str">
        <f t="shared" si="661"/>
        <v/>
      </c>
      <c r="M3424" s="115" t="str">
        <f t="shared" si="662"/>
        <v/>
      </c>
      <c r="N3424" s="118"/>
      <c r="O3424" s="116" t="str">
        <f>IFERROR(VLOOKUP(N3424,'Código del Diagnóstico'!$A$2:$B$12426,2,0),"")</f>
        <v/>
      </c>
      <c r="P3424" s="209" t="str">
        <f>IFERROR(VLOOKUP(C3424,'PER Sociodemografico'!A:G,7,0),"")</f>
        <v/>
      </c>
      <c r="Q3424" s="210" t="str">
        <f t="shared" si="663"/>
        <v/>
      </c>
      <c r="R3424" s="113">
        <f t="shared" si="664"/>
        <v>0</v>
      </c>
      <c r="S3424" s="116">
        <f t="shared" si="665"/>
        <v>0</v>
      </c>
      <c r="T3424" s="129">
        <f t="shared" si="666"/>
        <v>0</v>
      </c>
      <c r="U3424" s="211">
        <f t="shared" si="667"/>
        <v>0</v>
      </c>
      <c r="V3424" s="212">
        <f t="shared" si="668"/>
        <v>0</v>
      </c>
      <c r="W3424" s="212">
        <f t="shared" si="669"/>
        <v>0</v>
      </c>
      <c r="X3424" s="213" t="str">
        <f t="shared" si="670"/>
        <v/>
      </c>
      <c r="Y3424" s="213" t="str">
        <f t="shared" si="671"/>
        <v/>
      </c>
    </row>
    <row r="3425" spans="1:25" ht="15">
      <c r="A3425" s="118"/>
      <c r="B3425" s="117"/>
      <c r="C3425" s="119"/>
      <c r="D3425" s="116" t="str">
        <f>IFERROR(VLOOKUP(C3425,'PER Sociodemografico'!A:L,2,0),"")</f>
        <v/>
      </c>
      <c r="E3425" s="116" t="str">
        <f>IFERROR(VLOOKUP(C3425,'PER Sociodemografico'!A:L,9,0),"")</f>
        <v/>
      </c>
      <c r="F3425" s="118"/>
      <c r="G3425" s="116" t="str">
        <f>IFERROR(VLOOKUP(C3425,'PER Sociodemografico'!A:L,10,0),"")</f>
        <v/>
      </c>
      <c r="H3425" s="120"/>
      <c r="I3425" s="117"/>
      <c r="J3425" s="117"/>
      <c r="K3425" s="113" t="str">
        <f t="shared" si="660"/>
        <v/>
      </c>
      <c r="L3425" s="114" t="str">
        <f t="shared" si="661"/>
        <v/>
      </c>
      <c r="M3425" s="115" t="str">
        <f t="shared" si="662"/>
        <v/>
      </c>
      <c r="N3425" s="118"/>
      <c r="O3425" s="116" t="str">
        <f>IFERROR(VLOOKUP(N3425,'Código del Diagnóstico'!$A$2:$B$12426,2,0),"")</f>
        <v/>
      </c>
      <c r="P3425" s="209" t="str">
        <f>IFERROR(VLOOKUP(C3425,'PER Sociodemografico'!A:G,7,0),"")</f>
        <v/>
      </c>
      <c r="Q3425" s="210" t="str">
        <f t="shared" si="663"/>
        <v/>
      </c>
      <c r="R3425" s="113">
        <f t="shared" si="664"/>
        <v>0</v>
      </c>
      <c r="S3425" s="116">
        <f t="shared" si="665"/>
        <v>0</v>
      </c>
      <c r="T3425" s="129">
        <f t="shared" si="666"/>
        <v>0</v>
      </c>
      <c r="U3425" s="211">
        <f t="shared" si="667"/>
        <v>0</v>
      </c>
      <c r="V3425" s="212">
        <f t="shared" si="668"/>
        <v>0</v>
      </c>
      <c r="W3425" s="212">
        <f t="shared" si="669"/>
        <v>0</v>
      </c>
      <c r="X3425" s="213" t="str">
        <f t="shared" si="670"/>
        <v/>
      </c>
      <c r="Y3425" s="213" t="str">
        <f t="shared" si="671"/>
        <v/>
      </c>
    </row>
    <row r="3426" spans="1:25" ht="15">
      <c r="A3426" s="118"/>
      <c r="B3426" s="117"/>
      <c r="C3426" s="119"/>
      <c r="D3426" s="116" t="str">
        <f>IFERROR(VLOOKUP(C3426,'PER Sociodemografico'!A:L,2,0),"")</f>
        <v/>
      </c>
      <c r="E3426" s="116" t="str">
        <f>IFERROR(VLOOKUP(C3426,'PER Sociodemografico'!A:L,9,0),"")</f>
        <v/>
      </c>
      <c r="F3426" s="118"/>
      <c r="G3426" s="116" t="str">
        <f>IFERROR(VLOOKUP(C3426,'PER Sociodemografico'!A:L,10,0),"")</f>
        <v/>
      </c>
      <c r="H3426" s="120"/>
      <c r="I3426" s="117"/>
      <c r="J3426" s="117"/>
      <c r="K3426" s="113" t="str">
        <f t="shared" si="660"/>
        <v/>
      </c>
      <c r="L3426" s="114" t="str">
        <f t="shared" si="661"/>
        <v/>
      </c>
      <c r="M3426" s="115" t="str">
        <f t="shared" si="662"/>
        <v/>
      </c>
      <c r="N3426" s="118"/>
      <c r="O3426" s="116" t="str">
        <f>IFERROR(VLOOKUP(N3426,'Código del Diagnóstico'!$A$2:$B$12426,2,0),"")</f>
        <v/>
      </c>
      <c r="P3426" s="209" t="str">
        <f>IFERROR(VLOOKUP(C3426,'PER Sociodemografico'!A:G,7,0),"")</f>
        <v/>
      </c>
      <c r="Q3426" s="210" t="str">
        <f t="shared" si="663"/>
        <v/>
      </c>
      <c r="R3426" s="113">
        <f t="shared" si="664"/>
        <v>0</v>
      </c>
      <c r="S3426" s="116">
        <f t="shared" si="665"/>
        <v>0</v>
      </c>
      <c r="T3426" s="129">
        <f t="shared" si="666"/>
        <v>0</v>
      </c>
      <c r="U3426" s="211">
        <f t="shared" si="667"/>
        <v>0</v>
      </c>
      <c r="V3426" s="212">
        <f t="shared" si="668"/>
        <v>0</v>
      </c>
      <c r="W3426" s="212">
        <f t="shared" si="669"/>
        <v>0</v>
      </c>
      <c r="X3426" s="213" t="str">
        <f t="shared" si="670"/>
        <v/>
      </c>
      <c r="Y3426" s="213" t="str">
        <f t="shared" si="671"/>
        <v/>
      </c>
    </row>
    <row r="3427" spans="1:25" ht="15">
      <c r="A3427" s="118"/>
      <c r="B3427" s="117"/>
      <c r="C3427" s="119"/>
      <c r="D3427" s="116" t="str">
        <f>IFERROR(VLOOKUP(C3427,'PER Sociodemografico'!A:L,2,0),"")</f>
        <v/>
      </c>
      <c r="E3427" s="116" t="str">
        <f>IFERROR(VLOOKUP(C3427,'PER Sociodemografico'!A:L,9,0),"")</f>
        <v/>
      </c>
      <c r="F3427" s="118"/>
      <c r="G3427" s="116" t="str">
        <f>IFERROR(VLOOKUP(C3427,'PER Sociodemografico'!A:L,10,0),"")</f>
        <v/>
      </c>
      <c r="H3427" s="120"/>
      <c r="I3427" s="117"/>
      <c r="J3427" s="117"/>
      <c r="K3427" s="113" t="str">
        <f t="shared" si="660"/>
        <v/>
      </c>
      <c r="L3427" s="114" t="str">
        <f t="shared" si="661"/>
        <v/>
      </c>
      <c r="M3427" s="115" t="str">
        <f t="shared" si="662"/>
        <v/>
      </c>
      <c r="N3427" s="118"/>
      <c r="O3427" s="116" t="str">
        <f>IFERROR(VLOOKUP(N3427,'Código del Diagnóstico'!$A$2:$B$12426,2,0),"")</f>
        <v/>
      </c>
      <c r="P3427" s="209" t="str">
        <f>IFERROR(VLOOKUP(C3427,'PER Sociodemografico'!A:G,7,0),"")</f>
        <v/>
      </c>
      <c r="Q3427" s="210" t="str">
        <f t="shared" si="663"/>
        <v/>
      </c>
      <c r="R3427" s="113">
        <f t="shared" si="664"/>
        <v>0</v>
      </c>
      <c r="S3427" s="116">
        <f t="shared" si="665"/>
        <v>0</v>
      </c>
      <c r="T3427" s="129">
        <f t="shared" si="666"/>
        <v>0</v>
      </c>
      <c r="U3427" s="211">
        <f t="shared" si="667"/>
        <v>0</v>
      </c>
      <c r="V3427" s="212">
        <f t="shared" si="668"/>
        <v>0</v>
      </c>
      <c r="W3427" s="212">
        <f t="shared" si="669"/>
        <v>0</v>
      </c>
      <c r="X3427" s="213" t="str">
        <f t="shared" si="670"/>
        <v/>
      </c>
      <c r="Y3427" s="213" t="str">
        <f t="shared" si="671"/>
        <v/>
      </c>
    </row>
    <row r="3428" spans="1:25" ht="15">
      <c r="A3428" s="118"/>
      <c r="B3428" s="117"/>
      <c r="C3428" s="119"/>
      <c r="D3428" s="116" t="str">
        <f>IFERROR(VLOOKUP(C3428,'PER Sociodemografico'!A:L,2,0),"")</f>
        <v/>
      </c>
      <c r="E3428" s="116" t="str">
        <f>IFERROR(VLOOKUP(C3428,'PER Sociodemografico'!A:L,9,0),"")</f>
        <v/>
      </c>
      <c r="F3428" s="118"/>
      <c r="G3428" s="116" t="str">
        <f>IFERROR(VLOOKUP(C3428,'PER Sociodemografico'!A:L,10,0),"")</f>
        <v/>
      </c>
      <c r="H3428" s="120"/>
      <c r="I3428" s="117"/>
      <c r="J3428" s="117"/>
      <c r="K3428" s="113" t="str">
        <f t="shared" si="660"/>
        <v/>
      </c>
      <c r="L3428" s="114" t="str">
        <f t="shared" si="661"/>
        <v/>
      </c>
      <c r="M3428" s="115" t="str">
        <f t="shared" si="662"/>
        <v/>
      </c>
      <c r="N3428" s="118"/>
      <c r="O3428" s="116" t="str">
        <f>IFERROR(VLOOKUP(N3428,'Código del Diagnóstico'!$A$2:$B$12426,2,0),"")</f>
        <v/>
      </c>
      <c r="P3428" s="209" t="str">
        <f>IFERROR(VLOOKUP(C3428,'PER Sociodemografico'!A:G,7,0),"")</f>
        <v/>
      </c>
      <c r="Q3428" s="210" t="str">
        <f t="shared" si="663"/>
        <v/>
      </c>
      <c r="R3428" s="113">
        <f t="shared" si="664"/>
        <v>0</v>
      </c>
      <c r="S3428" s="116">
        <f t="shared" si="665"/>
        <v>0</v>
      </c>
      <c r="T3428" s="129">
        <f t="shared" si="666"/>
        <v>0</v>
      </c>
      <c r="U3428" s="211">
        <f t="shared" si="667"/>
        <v>0</v>
      </c>
      <c r="V3428" s="212">
        <f t="shared" si="668"/>
        <v>0</v>
      </c>
      <c r="W3428" s="212">
        <f t="shared" si="669"/>
        <v>0</v>
      </c>
      <c r="X3428" s="213" t="str">
        <f t="shared" si="670"/>
        <v/>
      </c>
      <c r="Y3428" s="213" t="str">
        <f t="shared" si="671"/>
        <v/>
      </c>
    </row>
    <row r="3429" spans="1:25" ht="15">
      <c r="A3429" s="118"/>
      <c r="B3429" s="117"/>
      <c r="C3429" s="119"/>
      <c r="D3429" s="116" t="str">
        <f>IFERROR(VLOOKUP(C3429,'PER Sociodemografico'!A:L,2,0),"")</f>
        <v/>
      </c>
      <c r="E3429" s="116" t="str">
        <f>IFERROR(VLOOKUP(C3429,'PER Sociodemografico'!A:L,9,0),"")</f>
        <v/>
      </c>
      <c r="F3429" s="118"/>
      <c r="G3429" s="116" t="str">
        <f>IFERROR(VLOOKUP(C3429,'PER Sociodemografico'!A:L,10,0),"")</f>
        <v/>
      </c>
      <c r="H3429" s="120"/>
      <c r="I3429" s="117"/>
      <c r="J3429" s="117"/>
      <c r="K3429" s="113" t="str">
        <f t="shared" si="660"/>
        <v/>
      </c>
      <c r="L3429" s="114" t="str">
        <f t="shared" si="661"/>
        <v/>
      </c>
      <c r="M3429" s="115" t="str">
        <f t="shared" si="662"/>
        <v/>
      </c>
      <c r="N3429" s="118"/>
      <c r="O3429" s="116" t="str">
        <f>IFERROR(VLOOKUP(N3429,'Código del Diagnóstico'!$A$2:$B$12426,2,0),"")</f>
        <v/>
      </c>
      <c r="P3429" s="209" t="str">
        <f>IFERROR(VLOOKUP(C3429,'PER Sociodemografico'!A:G,7,0),"")</f>
        <v/>
      </c>
      <c r="Q3429" s="210" t="str">
        <f t="shared" si="663"/>
        <v/>
      </c>
      <c r="R3429" s="113">
        <f t="shared" si="664"/>
        <v>0</v>
      </c>
      <c r="S3429" s="116">
        <f t="shared" si="665"/>
        <v>0</v>
      </c>
      <c r="T3429" s="129">
        <f t="shared" si="666"/>
        <v>0</v>
      </c>
      <c r="U3429" s="211">
        <f t="shared" si="667"/>
        <v>0</v>
      </c>
      <c r="V3429" s="212">
        <f t="shared" si="668"/>
        <v>0</v>
      </c>
      <c r="W3429" s="212">
        <f t="shared" si="669"/>
        <v>0</v>
      </c>
      <c r="X3429" s="213" t="str">
        <f t="shared" si="670"/>
        <v/>
      </c>
      <c r="Y3429" s="213" t="str">
        <f t="shared" si="671"/>
        <v/>
      </c>
    </row>
    <row r="3430" spans="1:25" ht="15">
      <c r="A3430" s="118"/>
      <c r="B3430" s="117"/>
      <c r="C3430" s="119"/>
      <c r="D3430" s="116" t="str">
        <f>IFERROR(VLOOKUP(C3430,'PER Sociodemografico'!A:L,2,0),"")</f>
        <v/>
      </c>
      <c r="E3430" s="116" t="str">
        <f>IFERROR(VLOOKUP(C3430,'PER Sociodemografico'!A:L,9,0),"")</f>
        <v/>
      </c>
      <c r="F3430" s="118"/>
      <c r="G3430" s="116" t="str">
        <f>IFERROR(VLOOKUP(C3430,'PER Sociodemografico'!A:L,10,0),"")</f>
        <v/>
      </c>
      <c r="H3430" s="120"/>
      <c r="I3430" s="117"/>
      <c r="J3430" s="117"/>
      <c r="K3430" s="113" t="str">
        <f t="shared" si="660"/>
        <v/>
      </c>
      <c r="L3430" s="114" t="str">
        <f t="shared" si="661"/>
        <v/>
      </c>
      <c r="M3430" s="115" t="str">
        <f t="shared" si="662"/>
        <v/>
      </c>
      <c r="N3430" s="118"/>
      <c r="O3430" s="116" t="str">
        <f>IFERROR(VLOOKUP(N3430,'Código del Diagnóstico'!$A$2:$B$12426,2,0),"")</f>
        <v/>
      </c>
      <c r="P3430" s="209" t="str">
        <f>IFERROR(VLOOKUP(C3430,'PER Sociodemografico'!A:G,7,0),"")</f>
        <v/>
      </c>
      <c r="Q3430" s="210" t="str">
        <f t="shared" si="663"/>
        <v/>
      </c>
      <c r="R3430" s="113">
        <f t="shared" si="664"/>
        <v>0</v>
      </c>
      <c r="S3430" s="116">
        <f t="shared" si="665"/>
        <v>0</v>
      </c>
      <c r="T3430" s="129">
        <f t="shared" si="666"/>
        <v>0</v>
      </c>
      <c r="U3430" s="211">
        <f t="shared" si="667"/>
        <v>0</v>
      </c>
      <c r="V3430" s="212">
        <f t="shared" si="668"/>
        <v>0</v>
      </c>
      <c r="W3430" s="212">
        <f t="shared" si="669"/>
        <v>0</v>
      </c>
      <c r="X3430" s="213" t="str">
        <f t="shared" si="670"/>
        <v/>
      </c>
      <c r="Y3430" s="213" t="str">
        <f t="shared" si="671"/>
        <v/>
      </c>
    </row>
    <row r="3431" spans="1:25" ht="15">
      <c r="A3431" s="118"/>
      <c r="B3431" s="117"/>
      <c r="C3431" s="119"/>
      <c r="D3431" s="116" t="str">
        <f>IFERROR(VLOOKUP(C3431,'PER Sociodemografico'!A:L,2,0),"")</f>
        <v/>
      </c>
      <c r="E3431" s="116" t="str">
        <f>IFERROR(VLOOKUP(C3431,'PER Sociodemografico'!A:L,9,0),"")</f>
        <v/>
      </c>
      <c r="F3431" s="118"/>
      <c r="G3431" s="116" t="str">
        <f>IFERROR(VLOOKUP(C3431,'PER Sociodemografico'!A:L,10,0),"")</f>
        <v/>
      </c>
      <c r="H3431" s="120"/>
      <c r="I3431" s="117"/>
      <c r="J3431" s="117"/>
      <c r="K3431" s="113" t="str">
        <f t="shared" si="660"/>
        <v/>
      </c>
      <c r="L3431" s="114" t="str">
        <f t="shared" si="661"/>
        <v/>
      </c>
      <c r="M3431" s="115" t="str">
        <f t="shared" si="662"/>
        <v/>
      </c>
      <c r="N3431" s="118"/>
      <c r="O3431" s="116" t="str">
        <f>IFERROR(VLOOKUP(N3431,'Código del Diagnóstico'!$A$2:$B$12426,2,0),"")</f>
        <v/>
      </c>
      <c r="P3431" s="209" t="str">
        <f>IFERROR(VLOOKUP(C3431,'PER Sociodemografico'!A:G,7,0),"")</f>
        <v/>
      </c>
      <c r="Q3431" s="210" t="str">
        <f t="shared" si="663"/>
        <v/>
      </c>
      <c r="R3431" s="113">
        <f t="shared" si="664"/>
        <v>0</v>
      </c>
      <c r="S3431" s="116">
        <f t="shared" si="665"/>
        <v>0</v>
      </c>
      <c r="T3431" s="129">
        <f t="shared" si="666"/>
        <v>0</v>
      </c>
      <c r="U3431" s="211">
        <f t="shared" si="667"/>
        <v>0</v>
      </c>
      <c r="V3431" s="212">
        <f t="shared" si="668"/>
        <v>0</v>
      </c>
      <c r="W3431" s="212">
        <f t="shared" si="669"/>
        <v>0</v>
      </c>
      <c r="X3431" s="213" t="str">
        <f t="shared" si="670"/>
        <v/>
      </c>
      <c r="Y3431" s="213" t="str">
        <f t="shared" si="671"/>
        <v/>
      </c>
    </row>
    <row r="3432" spans="1:25" ht="15">
      <c r="A3432" s="118"/>
      <c r="B3432" s="117"/>
      <c r="C3432" s="119"/>
      <c r="D3432" s="116" t="str">
        <f>IFERROR(VLOOKUP(C3432,'PER Sociodemografico'!A:L,2,0),"")</f>
        <v/>
      </c>
      <c r="E3432" s="116" t="str">
        <f>IFERROR(VLOOKUP(C3432,'PER Sociodemografico'!A:L,9,0),"")</f>
        <v/>
      </c>
      <c r="F3432" s="118"/>
      <c r="G3432" s="116" t="str">
        <f>IFERROR(VLOOKUP(C3432,'PER Sociodemografico'!A:L,10,0),"")</f>
        <v/>
      </c>
      <c r="H3432" s="120"/>
      <c r="I3432" s="117"/>
      <c r="J3432" s="117"/>
      <c r="K3432" s="113" t="str">
        <f t="shared" si="660"/>
        <v/>
      </c>
      <c r="L3432" s="114" t="str">
        <f t="shared" si="661"/>
        <v/>
      </c>
      <c r="M3432" s="115" t="str">
        <f t="shared" si="662"/>
        <v/>
      </c>
      <c r="N3432" s="118"/>
      <c r="O3432" s="116" t="str">
        <f>IFERROR(VLOOKUP(N3432,'Código del Diagnóstico'!$A$2:$B$12426,2,0),"")</f>
        <v/>
      </c>
      <c r="P3432" s="209" t="str">
        <f>IFERROR(VLOOKUP(C3432,'PER Sociodemografico'!A:G,7,0),"")</f>
        <v/>
      </c>
      <c r="Q3432" s="210" t="str">
        <f t="shared" si="663"/>
        <v/>
      </c>
      <c r="R3432" s="113">
        <f t="shared" si="664"/>
        <v>0</v>
      </c>
      <c r="S3432" s="116">
        <f t="shared" si="665"/>
        <v>0</v>
      </c>
      <c r="T3432" s="129">
        <f t="shared" si="666"/>
        <v>0</v>
      </c>
      <c r="U3432" s="211">
        <f t="shared" si="667"/>
        <v>0</v>
      </c>
      <c r="V3432" s="212">
        <f t="shared" si="668"/>
        <v>0</v>
      </c>
      <c r="W3432" s="212">
        <f t="shared" si="669"/>
        <v>0</v>
      </c>
      <c r="X3432" s="213" t="str">
        <f t="shared" si="670"/>
        <v/>
      </c>
      <c r="Y3432" s="213" t="str">
        <f t="shared" si="671"/>
        <v/>
      </c>
    </row>
    <row r="3433" spans="1:25" ht="15">
      <c r="A3433" s="118"/>
      <c r="B3433" s="117"/>
      <c r="C3433" s="119"/>
      <c r="D3433" s="116" t="str">
        <f>IFERROR(VLOOKUP(C3433,'PER Sociodemografico'!A:L,2,0),"")</f>
        <v/>
      </c>
      <c r="E3433" s="116" t="str">
        <f>IFERROR(VLOOKUP(C3433,'PER Sociodemografico'!A:L,9,0),"")</f>
        <v/>
      </c>
      <c r="F3433" s="118"/>
      <c r="G3433" s="116" t="str">
        <f>IFERROR(VLOOKUP(C3433,'PER Sociodemografico'!A:L,10,0),"")</f>
        <v/>
      </c>
      <c r="H3433" s="120"/>
      <c r="I3433" s="117"/>
      <c r="J3433" s="117"/>
      <c r="K3433" s="113" t="str">
        <f t="shared" si="660"/>
        <v/>
      </c>
      <c r="L3433" s="114" t="str">
        <f t="shared" si="661"/>
        <v/>
      </c>
      <c r="M3433" s="115" t="str">
        <f t="shared" si="662"/>
        <v/>
      </c>
      <c r="N3433" s="118"/>
      <c r="O3433" s="116" t="str">
        <f>IFERROR(VLOOKUP(N3433,'Código del Diagnóstico'!$A$2:$B$12426,2,0),"")</f>
        <v/>
      </c>
      <c r="P3433" s="209" t="str">
        <f>IFERROR(VLOOKUP(C3433,'PER Sociodemografico'!A:G,7,0),"")</f>
        <v/>
      </c>
      <c r="Q3433" s="210" t="str">
        <f t="shared" si="663"/>
        <v/>
      </c>
      <c r="R3433" s="113">
        <f t="shared" si="664"/>
        <v>0</v>
      </c>
      <c r="S3433" s="116">
        <f t="shared" si="665"/>
        <v>0</v>
      </c>
      <c r="T3433" s="129">
        <f t="shared" si="666"/>
        <v>0</v>
      </c>
      <c r="U3433" s="211">
        <f t="shared" si="667"/>
        <v>0</v>
      </c>
      <c r="V3433" s="212">
        <f t="shared" si="668"/>
        <v>0</v>
      </c>
      <c r="W3433" s="212">
        <f t="shared" si="669"/>
        <v>0</v>
      </c>
      <c r="X3433" s="213" t="str">
        <f t="shared" si="670"/>
        <v/>
      </c>
      <c r="Y3433" s="213" t="str">
        <f t="shared" si="671"/>
        <v/>
      </c>
    </row>
    <row r="3434" spans="1:25" ht="15">
      <c r="A3434" s="118"/>
      <c r="B3434" s="117"/>
      <c r="C3434" s="119"/>
      <c r="D3434" s="116" t="str">
        <f>IFERROR(VLOOKUP(C3434,'PER Sociodemografico'!A:L,2,0),"")</f>
        <v/>
      </c>
      <c r="E3434" s="116" t="str">
        <f>IFERROR(VLOOKUP(C3434,'PER Sociodemografico'!A:L,9,0),"")</f>
        <v/>
      </c>
      <c r="F3434" s="118"/>
      <c r="G3434" s="116" t="str">
        <f>IFERROR(VLOOKUP(C3434,'PER Sociodemografico'!A:L,10,0),"")</f>
        <v/>
      </c>
      <c r="H3434" s="120"/>
      <c r="I3434" s="117"/>
      <c r="J3434" s="117"/>
      <c r="K3434" s="113" t="str">
        <f t="shared" si="660"/>
        <v/>
      </c>
      <c r="L3434" s="114" t="str">
        <f t="shared" si="661"/>
        <v/>
      </c>
      <c r="M3434" s="115" t="str">
        <f t="shared" si="662"/>
        <v/>
      </c>
      <c r="N3434" s="118"/>
      <c r="O3434" s="116" t="str">
        <f>IFERROR(VLOOKUP(N3434,'Código del Diagnóstico'!$A$2:$B$12426,2,0),"")</f>
        <v/>
      </c>
      <c r="P3434" s="209" t="str">
        <f>IFERROR(VLOOKUP(C3434,'PER Sociodemografico'!A:G,7,0),"")</f>
        <v/>
      </c>
      <c r="Q3434" s="210" t="str">
        <f t="shared" si="663"/>
        <v/>
      </c>
      <c r="R3434" s="113">
        <f t="shared" si="664"/>
        <v>0</v>
      </c>
      <c r="S3434" s="116">
        <f t="shared" si="665"/>
        <v>0</v>
      </c>
      <c r="T3434" s="129">
        <f t="shared" si="666"/>
        <v>0</v>
      </c>
      <c r="U3434" s="211">
        <f t="shared" si="667"/>
        <v>0</v>
      </c>
      <c r="V3434" s="212">
        <f t="shared" si="668"/>
        <v>0</v>
      </c>
      <c r="W3434" s="212">
        <f t="shared" si="669"/>
        <v>0</v>
      </c>
      <c r="X3434" s="213" t="str">
        <f t="shared" si="670"/>
        <v/>
      </c>
      <c r="Y3434" s="213" t="str">
        <f t="shared" si="671"/>
        <v/>
      </c>
    </row>
    <row r="3435" spans="1:25" ht="15">
      <c r="A3435" s="118"/>
      <c r="B3435" s="117"/>
      <c r="C3435" s="119"/>
      <c r="D3435" s="116" t="str">
        <f>IFERROR(VLOOKUP(C3435,'PER Sociodemografico'!A:L,2,0),"")</f>
        <v/>
      </c>
      <c r="E3435" s="116" t="str">
        <f>IFERROR(VLOOKUP(C3435,'PER Sociodemografico'!A:L,9,0),"")</f>
        <v/>
      </c>
      <c r="F3435" s="118"/>
      <c r="G3435" s="116" t="str">
        <f>IFERROR(VLOOKUP(C3435,'PER Sociodemografico'!A:L,10,0),"")</f>
        <v/>
      </c>
      <c r="H3435" s="120"/>
      <c r="I3435" s="117"/>
      <c r="J3435" s="117"/>
      <c r="K3435" s="113" t="str">
        <f t="shared" si="660"/>
        <v/>
      </c>
      <c r="L3435" s="114" t="str">
        <f t="shared" si="661"/>
        <v/>
      </c>
      <c r="M3435" s="115" t="str">
        <f t="shared" si="662"/>
        <v/>
      </c>
      <c r="N3435" s="118"/>
      <c r="O3435" s="116" t="str">
        <f>IFERROR(VLOOKUP(N3435,'Código del Diagnóstico'!$A$2:$B$12426,2,0),"")</f>
        <v/>
      </c>
      <c r="P3435" s="209" t="str">
        <f>IFERROR(VLOOKUP(C3435,'PER Sociodemografico'!A:G,7,0),"")</f>
        <v/>
      </c>
      <c r="Q3435" s="210" t="str">
        <f t="shared" si="663"/>
        <v/>
      </c>
      <c r="R3435" s="113">
        <f t="shared" si="664"/>
        <v>0</v>
      </c>
      <c r="S3435" s="116">
        <f t="shared" si="665"/>
        <v>0</v>
      </c>
      <c r="T3435" s="129">
        <f t="shared" si="666"/>
        <v>0</v>
      </c>
      <c r="U3435" s="211">
        <f t="shared" si="667"/>
        <v>0</v>
      </c>
      <c r="V3435" s="212">
        <f t="shared" si="668"/>
        <v>0</v>
      </c>
      <c r="W3435" s="212">
        <f t="shared" si="669"/>
        <v>0</v>
      </c>
      <c r="X3435" s="213" t="str">
        <f t="shared" si="670"/>
        <v/>
      </c>
      <c r="Y3435" s="213" t="str">
        <f t="shared" si="671"/>
        <v/>
      </c>
    </row>
    <row r="3436" spans="1:25" ht="15">
      <c r="A3436" s="118"/>
      <c r="B3436" s="117"/>
      <c r="C3436" s="119"/>
      <c r="D3436" s="116" t="str">
        <f>IFERROR(VLOOKUP(C3436,'PER Sociodemografico'!A:L,2,0),"")</f>
        <v/>
      </c>
      <c r="E3436" s="116" t="str">
        <f>IFERROR(VLOOKUP(C3436,'PER Sociodemografico'!A:L,9,0),"")</f>
        <v/>
      </c>
      <c r="F3436" s="118"/>
      <c r="G3436" s="116" t="str">
        <f>IFERROR(VLOOKUP(C3436,'PER Sociodemografico'!A:L,10,0),"")</f>
        <v/>
      </c>
      <c r="H3436" s="120"/>
      <c r="I3436" s="117"/>
      <c r="J3436" s="117"/>
      <c r="K3436" s="113" t="str">
        <f t="shared" si="660"/>
        <v/>
      </c>
      <c r="L3436" s="114" t="str">
        <f t="shared" si="661"/>
        <v/>
      </c>
      <c r="M3436" s="115" t="str">
        <f t="shared" si="662"/>
        <v/>
      </c>
      <c r="N3436" s="118"/>
      <c r="O3436" s="116" t="str">
        <f>IFERROR(VLOOKUP(N3436,'Código del Diagnóstico'!$A$2:$B$12426,2,0),"")</f>
        <v/>
      </c>
      <c r="P3436" s="209" t="str">
        <f>IFERROR(VLOOKUP(C3436,'PER Sociodemografico'!A:G,7,0),"")</f>
        <v/>
      </c>
      <c r="Q3436" s="210" t="str">
        <f t="shared" si="663"/>
        <v/>
      </c>
      <c r="R3436" s="113">
        <f t="shared" si="664"/>
        <v>0</v>
      </c>
      <c r="S3436" s="116">
        <f t="shared" si="665"/>
        <v>0</v>
      </c>
      <c r="T3436" s="129">
        <f t="shared" si="666"/>
        <v>0</v>
      </c>
      <c r="U3436" s="211">
        <f t="shared" si="667"/>
        <v>0</v>
      </c>
      <c r="V3436" s="212">
        <f t="shared" si="668"/>
        <v>0</v>
      </c>
      <c r="W3436" s="212">
        <f t="shared" si="669"/>
        <v>0</v>
      </c>
      <c r="X3436" s="213" t="str">
        <f t="shared" si="670"/>
        <v/>
      </c>
      <c r="Y3436" s="213" t="str">
        <f t="shared" si="671"/>
        <v/>
      </c>
    </row>
    <row r="3437" spans="1:25" ht="15">
      <c r="A3437" s="118"/>
      <c r="B3437" s="117"/>
      <c r="C3437" s="119"/>
      <c r="D3437" s="116" t="str">
        <f>IFERROR(VLOOKUP(C3437,'PER Sociodemografico'!A:L,2,0),"")</f>
        <v/>
      </c>
      <c r="E3437" s="116" t="str">
        <f>IFERROR(VLOOKUP(C3437,'PER Sociodemografico'!A:L,9,0),"")</f>
        <v/>
      </c>
      <c r="F3437" s="118"/>
      <c r="G3437" s="116" t="str">
        <f>IFERROR(VLOOKUP(C3437,'PER Sociodemografico'!A:L,10,0),"")</f>
        <v/>
      </c>
      <c r="H3437" s="120"/>
      <c r="I3437" s="117"/>
      <c r="J3437" s="117"/>
      <c r="K3437" s="113" t="str">
        <f t="shared" si="660"/>
        <v/>
      </c>
      <c r="L3437" s="114" t="str">
        <f t="shared" si="661"/>
        <v/>
      </c>
      <c r="M3437" s="115" t="str">
        <f t="shared" si="662"/>
        <v/>
      </c>
      <c r="N3437" s="118"/>
      <c r="O3437" s="116" t="str">
        <f>IFERROR(VLOOKUP(N3437,'Código del Diagnóstico'!$A$2:$B$12426,2,0),"")</f>
        <v/>
      </c>
      <c r="P3437" s="209" t="str">
        <f>IFERROR(VLOOKUP(C3437,'PER Sociodemografico'!A:G,7,0),"")</f>
        <v/>
      </c>
      <c r="Q3437" s="210" t="str">
        <f t="shared" si="663"/>
        <v/>
      </c>
      <c r="R3437" s="113">
        <f t="shared" si="664"/>
        <v>0</v>
      </c>
      <c r="S3437" s="116">
        <f t="shared" si="665"/>
        <v>0</v>
      </c>
      <c r="T3437" s="129">
        <f t="shared" si="666"/>
        <v>0</v>
      </c>
      <c r="U3437" s="211">
        <f t="shared" si="667"/>
        <v>0</v>
      </c>
      <c r="V3437" s="212">
        <f t="shared" si="668"/>
        <v>0</v>
      </c>
      <c r="W3437" s="212">
        <f t="shared" si="669"/>
        <v>0</v>
      </c>
      <c r="X3437" s="213" t="str">
        <f t="shared" si="670"/>
        <v/>
      </c>
      <c r="Y3437" s="213" t="str">
        <f t="shared" si="671"/>
        <v/>
      </c>
    </row>
    <row r="3438" spans="1:25" ht="15">
      <c r="A3438" s="118"/>
      <c r="B3438" s="117"/>
      <c r="C3438" s="119"/>
      <c r="D3438" s="116" t="str">
        <f>IFERROR(VLOOKUP(C3438,'PER Sociodemografico'!A:L,2,0),"")</f>
        <v/>
      </c>
      <c r="E3438" s="116" t="str">
        <f>IFERROR(VLOOKUP(C3438,'PER Sociodemografico'!A:L,9,0),"")</f>
        <v/>
      </c>
      <c r="F3438" s="118"/>
      <c r="G3438" s="116" t="str">
        <f>IFERROR(VLOOKUP(C3438,'PER Sociodemografico'!A:L,10,0),"")</f>
        <v/>
      </c>
      <c r="H3438" s="120"/>
      <c r="I3438" s="117"/>
      <c r="J3438" s="117"/>
      <c r="K3438" s="113" t="str">
        <f t="shared" si="660"/>
        <v/>
      </c>
      <c r="L3438" s="114" t="str">
        <f t="shared" si="661"/>
        <v/>
      </c>
      <c r="M3438" s="115" t="str">
        <f t="shared" si="662"/>
        <v/>
      </c>
      <c r="N3438" s="118"/>
      <c r="O3438" s="116" t="str">
        <f>IFERROR(VLOOKUP(N3438,'Código del Diagnóstico'!$A$2:$B$12426,2,0),"")</f>
        <v/>
      </c>
      <c r="P3438" s="209" t="str">
        <f>IFERROR(VLOOKUP(C3438,'PER Sociodemografico'!A:G,7,0),"")</f>
        <v/>
      </c>
      <c r="Q3438" s="210" t="str">
        <f t="shared" si="663"/>
        <v/>
      </c>
      <c r="R3438" s="113">
        <f t="shared" si="664"/>
        <v>0</v>
      </c>
      <c r="S3438" s="116">
        <f t="shared" si="665"/>
        <v>0</v>
      </c>
      <c r="T3438" s="129">
        <f t="shared" si="666"/>
        <v>0</v>
      </c>
      <c r="U3438" s="211">
        <f t="shared" si="667"/>
        <v>0</v>
      </c>
      <c r="V3438" s="212">
        <f t="shared" si="668"/>
        <v>0</v>
      </c>
      <c r="W3438" s="212">
        <f t="shared" si="669"/>
        <v>0</v>
      </c>
      <c r="X3438" s="213" t="str">
        <f t="shared" si="670"/>
        <v/>
      </c>
      <c r="Y3438" s="213" t="str">
        <f t="shared" si="671"/>
        <v/>
      </c>
    </row>
    <row r="3439" spans="1:25" ht="15">
      <c r="A3439" s="118"/>
      <c r="B3439" s="117"/>
      <c r="C3439" s="119"/>
      <c r="D3439" s="116" t="str">
        <f>IFERROR(VLOOKUP(C3439,'PER Sociodemografico'!A:L,2,0),"")</f>
        <v/>
      </c>
      <c r="E3439" s="116" t="str">
        <f>IFERROR(VLOOKUP(C3439,'PER Sociodemografico'!A:L,9,0),"")</f>
        <v/>
      </c>
      <c r="F3439" s="118"/>
      <c r="G3439" s="116" t="str">
        <f>IFERROR(VLOOKUP(C3439,'PER Sociodemografico'!A:L,10,0),"")</f>
        <v/>
      </c>
      <c r="H3439" s="120"/>
      <c r="I3439" s="117"/>
      <c r="J3439" s="117"/>
      <c r="K3439" s="113" t="str">
        <f t="shared" si="660"/>
        <v/>
      </c>
      <c r="L3439" s="114" t="str">
        <f t="shared" si="661"/>
        <v/>
      </c>
      <c r="M3439" s="115" t="str">
        <f t="shared" si="662"/>
        <v/>
      </c>
      <c r="N3439" s="118"/>
      <c r="O3439" s="116" t="str">
        <f>IFERROR(VLOOKUP(N3439,'Código del Diagnóstico'!$A$2:$B$12426,2,0),"")</f>
        <v/>
      </c>
      <c r="P3439" s="209" t="str">
        <f>IFERROR(VLOOKUP(C3439,'PER Sociodemografico'!A:G,7,0),"")</f>
        <v/>
      </c>
      <c r="Q3439" s="210" t="str">
        <f t="shared" si="663"/>
        <v/>
      </c>
      <c r="R3439" s="113">
        <f t="shared" si="664"/>
        <v>0</v>
      </c>
      <c r="S3439" s="116">
        <f t="shared" si="665"/>
        <v>0</v>
      </c>
      <c r="T3439" s="129">
        <f t="shared" si="666"/>
        <v>0</v>
      </c>
      <c r="U3439" s="211">
        <f t="shared" si="667"/>
        <v>0</v>
      </c>
      <c r="V3439" s="212">
        <f t="shared" si="668"/>
        <v>0</v>
      </c>
      <c r="W3439" s="212">
        <f t="shared" si="669"/>
        <v>0</v>
      </c>
      <c r="X3439" s="213" t="str">
        <f t="shared" si="670"/>
        <v/>
      </c>
      <c r="Y3439" s="213" t="str">
        <f t="shared" si="671"/>
        <v/>
      </c>
    </row>
    <row r="3440" spans="1:25" ht="15">
      <c r="A3440" s="118"/>
      <c r="B3440" s="117"/>
      <c r="C3440" s="119"/>
      <c r="D3440" s="116" t="str">
        <f>IFERROR(VLOOKUP(C3440,'PER Sociodemografico'!A:L,2,0),"")</f>
        <v/>
      </c>
      <c r="E3440" s="116" t="str">
        <f>IFERROR(VLOOKUP(C3440,'PER Sociodemografico'!A:L,9,0),"")</f>
        <v/>
      </c>
      <c r="F3440" s="118"/>
      <c r="G3440" s="116" t="str">
        <f>IFERROR(VLOOKUP(C3440,'PER Sociodemografico'!A:L,10,0),"")</f>
        <v/>
      </c>
      <c r="H3440" s="120"/>
      <c r="I3440" s="117"/>
      <c r="J3440" s="117"/>
      <c r="K3440" s="113" t="str">
        <f t="shared" si="660"/>
        <v/>
      </c>
      <c r="L3440" s="114" t="str">
        <f t="shared" si="661"/>
        <v/>
      </c>
      <c r="M3440" s="115" t="str">
        <f t="shared" si="662"/>
        <v/>
      </c>
      <c r="N3440" s="118"/>
      <c r="O3440" s="116" t="str">
        <f>IFERROR(VLOOKUP(N3440,'Código del Diagnóstico'!$A$2:$B$12426,2,0),"")</f>
        <v/>
      </c>
      <c r="P3440" s="209" t="str">
        <f>IFERROR(VLOOKUP(C3440,'PER Sociodemografico'!A:G,7,0),"")</f>
        <v/>
      </c>
      <c r="Q3440" s="210" t="str">
        <f t="shared" si="663"/>
        <v/>
      </c>
      <c r="R3440" s="113">
        <f t="shared" si="664"/>
        <v>0</v>
      </c>
      <c r="S3440" s="116">
        <f t="shared" si="665"/>
        <v>0</v>
      </c>
      <c r="T3440" s="129">
        <f t="shared" si="666"/>
        <v>0</v>
      </c>
      <c r="U3440" s="211">
        <f t="shared" si="667"/>
        <v>0</v>
      </c>
      <c r="V3440" s="212">
        <f t="shared" si="668"/>
        <v>0</v>
      </c>
      <c r="W3440" s="212">
        <f t="shared" si="669"/>
        <v>0</v>
      </c>
      <c r="X3440" s="213" t="str">
        <f t="shared" si="670"/>
        <v/>
      </c>
      <c r="Y3440" s="213" t="str">
        <f t="shared" si="671"/>
        <v/>
      </c>
    </row>
    <row r="3441" spans="1:25" ht="15">
      <c r="A3441" s="118"/>
      <c r="B3441" s="117"/>
      <c r="C3441" s="119"/>
      <c r="D3441" s="116" t="str">
        <f>IFERROR(VLOOKUP(C3441,'PER Sociodemografico'!A:L,2,0),"")</f>
        <v/>
      </c>
      <c r="E3441" s="116" t="str">
        <f>IFERROR(VLOOKUP(C3441,'PER Sociodemografico'!A:L,9,0),"")</f>
        <v/>
      </c>
      <c r="F3441" s="118"/>
      <c r="G3441" s="116" t="str">
        <f>IFERROR(VLOOKUP(C3441,'PER Sociodemografico'!A:L,10,0),"")</f>
        <v/>
      </c>
      <c r="H3441" s="120"/>
      <c r="I3441" s="117"/>
      <c r="J3441" s="117"/>
      <c r="K3441" s="113" t="str">
        <f t="shared" si="660"/>
        <v/>
      </c>
      <c r="L3441" s="114" t="str">
        <f t="shared" si="661"/>
        <v/>
      </c>
      <c r="M3441" s="115" t="str">
        <f t="shared" si="662"/>
        <v/>
      </c>
      <c r="N3441" s="118"/>
      <c r="O3441" s="116" t="str">
        <f>IFERROR(VLOOKUP(N3441,'Código del Diagnóstico'!$A$2:$B$12426,2,0),"")</f>
        <v/>
      </c>
      <c r="P3441" s="209" t="str">
        <f>IFERROR(VLOOKUP(C3441,'PER Sociodemografico'!A:G,7,0),"")</f>
        <v/>
      </c>
      <c r="Q3441" s="210" t="str">
        <f t="shared" si="663"/>
        <v/>
      </c>
      <c r="R3441" s="113">
        <f t="shared" si="664"/>
        <v>0</v>
      </c>
      <c r="S3441" s="116">
        <f t="shared" si="665"/>
        <v>0</v>
      </c>
      <c r="T3441" s="129">
        <f t="shared" si="666"/>
        <v>0</v>
      </c>
      <c r="U3441" s="211">
        <f t="shared" si="667"/>
        <v>0</v>
      </c>
      <c r="V3441" s="212">
        <f t="shared" si="668"/>
        <v>0</v>
      </c>
      <c r="W3441" s="212">
        <f t="shared" si="669"/>
        <v>0</v>
      </c>
      <c r="X3441" s="213" t="str">
        <f t="shared" si="670"/>
        <v/>
      </c>
      <c r="Y3441" s="213" t="str">
        <f t="shared" si="671"/>
        <v/>
      </c>
    </row>
    <row r="3442" spans="1:25" ht="15">
      <c r="A3442" s="118"/>
      <c r="B3442" s="117"/>
      <c r="C3442" s="119"/>
      <c r="D3442" s="116" t="str">
        <f>IFERROR(VLOOKUP(C3442,'PER Sociodemografico'!A:L,2,0),"")</f>
        <v/>
      </c>
      <c r="E3442" s="116" t="str">
        <f>IFERROR(VLOOKUP(C3442,'PER Sociodemografico'!A:L,9,0),"")</f>
        <v/>
      </c>
      <c r="F3442" s="118"/>
      <c r="G3442" s="116" t="str">
        <f>IFERROR(VLOOKUP(C3442,'PER Sociodemografico'!A:L,10,0),"")</f>
        <v/>
      </c>
      <c r="H3442" s="120"/>
      <c r="I3442" s="117"/>
      <c r="J3442" s="117"/>
      <c r="K3442" s="113" t="str">
        <f t="shared" si="660"/>
        <v/>
      </c>
      <c r="L3442" s="114" t="str">
        <f t="shared" si="661"/>
        <v/>
      </c>
      <c r="M3442" s="115" t="str">
        <f t="shared" si="662"/>
        <v/>
      </c>
      <c r="N3442" s="118"/>
      <c r="O3442" s="116" t="str">
        <f>IFERROR(VLOOKUP(N3442,'Código del Diagnóstico'!$A$2:$B$12426,2,0),"")</f>
        <v/>
      </c>
      <c r="P3442" s="209" t="str">
        <f>IFERROR(VLOOKUP(C3442,'PER Sociodemografico'!A:G,7,0),"")</f>
        <v/>
      </c>
      <c r="Q3442" s="210" t="str">
        <f t="shared" si="663"/>
        <v/>
      </c>
      <c r="R3442" s="113">
        <f t="shared" si="664"/>
        <v>0</v>
      </c>
      <c r="S3442" s="116">
        <f t="shared" si="665"/>
        <v>0</v>
      </c>
      <c r="T3442" s="129">
        <f t="shared" si="666"/>
        <v>0</v>
      </c>
      <c r="U3442" s="211">
        <f t="shared" si="667"/>
        <v>0</v>
      </c>
      <c r="V3442" s="212">
        <f t="shared" si="668"/>
        <v>0</v>
      </c>
      <c r="W3442" s="212">
        <f t="shared" si="669"/>
        <v>0</v>
      </c>
      <c r="X3442" s="213" t="str">
        <f t="shared" si="670"/>
        <v/>
      </c>
      <c r="Y3442" s="213" t="str">
        <f t="shared" si="671"/>
        <v/>
      </c>
    </row>
    <row r="3443" spans="1:25" ht="15">
      <c r="A3443" s="118"/>
      <c r="B3443" s="117"/>
      <c r="C3443" s="119"/>
      <c r="D3443" s="116" t="str">
        <f>IFERROR(VLOOKUP(C3443,'PER Sociodemografico'!A:L,2,0),"")</f>
        <v/>
      </c>
      <c r="E3443" s="116" t="str">
        <f>IFERROR(VLOOKUP(C3443,'PER Sociodemografico'!A:L,9,0),"")</f>
        <v/>
      </c>
      <c r="F3443" s="118"/>
      <c r="G3443" s="116" t="str">
        <f>IFERROR(VLOOKUP(C3443,'PER Sociodemografico'!A:L,10,0),"")</f>
        <v/>
      </c>
      <c r="H3443" s="120"/>
      <c r="I3443" s="117"/>
      <c r="J3443" s="117"/>
      <c r="K3443" s="113" t="str">
        <f t="shared" si="660"/>
        <v/>
      </c>
      <c r="L3443" s="114" t="str">
        <f t="shared" si="661"/>
        <v/>
      </c>
      <c r="M3443" s="115" t="str">
        <f t="shared" si="662"/>
        <v/>
      </c>
      <c r="N3443" s="118"/>
      <c r="O3443" s="116" t="str">
        <f>IFERROR(VLOOKUP(N3443,'Código del Diagnóstico'!$A$2:$B$12426,2,0),"")</f>
        <v/>
      </c>
      <c r="P3443" s="209" t="str">
        <f>IFERROR(VLOOKUP(C3443,'PER Sociodemografico'!A:G,7,0),"")</f>
        <v/>
      </c>
      <c r="Q3443" s="210" t="str">
        <f t="shared" si="663"/>
        <v/>
      </c>
      <c r="R3443" s="113">
        <f t="shared" si="664"/>
        <v>0</v>
      </c>
      <c r="S3443" s="116">
        <f t="shared" si="665"/>
        <v>0</v>
      </c>
      <c r="T3443" s="129">
        <f t="shared" si="666"/>
        <v>0</v>
      </c>
      <c r="U3443" s="211">
        <f t="shared" si="667"/>
        <v>0</v>
      </c>
      <c r="V3443" s="212">
        <f t="shared" si="668"/>
        <v>0</v>
      </c>
      <c r="W3443" s="212">
        <f t="shared" si="669"/>
        <v>0</v>
      </c>
      <c r="X3443" s="213" t="str">
        <f t="shared" si="670"/>
        <v/>
      </c>
      <c r="Y3443" s="213" t="str">
        <f t="shared" si="671"/>
        <v/>
      </c>
    </row>
    <row r="3444" spans="1:25" ht="15">
      <c r="A3444" s="118"/>
      <c r="B3444" s="117"/>
      <c r="C3444" s="119"/>
      <c r="D3444" s="116" t="str">
        <f>IFERROR(VLOOKUP(C3444,'PER Sociodemografico'!A:L,2,0),"")</f>
        <v/>
      </c>
      <c r="E3444" s="116" t="str">
        <f>IFERROR(VLOOKUP(C3444,'PER Sociodemografico'!A:L,9,0),"")</f>
        <v/>
      </c>
      <c r="F3444" s="118"/>
      <c r="G3444" s="116" t="str">
        <f>IFERROR(VLOOKUP(C3444,'PER Sociodemografico'!A:L,10,0),"")</f>
        <v/>
      </c>
      <c r="H3444" s="120"/>
      <c r="I3444" s="117"/>
      <c r="J3444" s="117"/>
      <c r="K3444" s="113" t="str">
        <f t="shared" ref="K3444:K3507" si="672">IF(I3444="","",J3444-I3444+1)</f>
        <v/>
      </c>
      <c r="L3444" s="114" t="str">
        <f t="shared" ref="L3444:L3507" si="673">IF(I3444="","",IF(MONTH(I3444)=MONTH(J3444),J3444-I3444+1,EOMONTH(I3444,0)-I3444+1))</f>
        <v/>
      </c>
      <c r="M3444" s="115" t="str">
        <f t="shared" ref="M3444:M3507" si="674">IFERROR(K3444-L3444,"")</f>
        <v/>
      </c>
      <c r="N3444" s="118"/>
      <c r="O3444" s="116" t="str">
        <f>IFERROR(VLOOKUP(N3444,'Código del Diagnóstico'!$A$2:$B$12426,2,0),"")</f>
        <v/>
      </c>
      <c r="P3444" s="209" t="str">
        <f>IFERROR(VLOOKUP(C3444,'PER Sociodemografico'!A:G,7,0),"")</f>
        <v/>
      </c>
      <c r="Q3444" s="210" t="str">
        <f t="shared" ref="Q3444:Q3507" si="675">IFERROR(P3444/30,"")</f>
        <v/>
      </c>
      <c r="R3444" s="113">
        <f t="shared" ref="R3444:R3507" si="676">IF(H3444="AT",K3444-1,0)</f>
        <v>0</v>
      </c>
      <c r="S3444" s="116">
        <f t="shared" ref="S3444:S3507" si="677">IF(IF(H3444="EG",K3444-3,0)&lt;=0,0,K3444-3)</f>
        <v>0</v>
      </c>
      <c r="T3444" s="129">
        <f t="shared" ref="T3444:T3507" si="678">IF(H3444="AT", (R3444*Q3444),0)</f>
        <v>0</v>
      </c>
      <c r="U3444" s="211">
        <f t="shared" ref="U3444:U3507" si="679">IF(H3444="EG",S3444*(Q3444*0.66),0)</f>
        <v>0</v>
      </c>
      <c r="V3444" s="212">
        <f t="shared" ref="V3444:V3507" si="680">IF(H3444="AT", K3444-R3444,0)</f>
        <v>0</v>
      </c>
      <c r="W3444" s="212">
        <f t="shared" ref="W3444:W3507" si="681">IF(H3444="EG",K3444-S3444,0)</f>
        <v>0</v>
      </c>
      <c r="X3444" s="213" t="str">
        <f t="shared" ref="X3444:X3507" si="682">IFERROR(V3444*Q3444,"")</f>
        <v/>
      </c>
      <c r="Y3444" s="213" t="str">
        <f t="shared" ref="Y3444:Y3507" si="683">IFERROR(W3444*Q3444,"")</f>
        <v/>
      </c>
    </row>
    <row r="3445" spans="1:25" ht="15">
      <c r="A3445" s="118"/>
      <c r="B3445" s="117"/>
      <c r="C3445" s="119"/>
      <c r="D3445" s="116" t="str">
        <f>IFERROR(VLOOKUP(C3445,'PER Sociodemografico'!A:L,2,0),"")</f>
        <v/>
      </c>
      <c r="E3445" s="116" t="str">
        <f>IFERROR(VLOOKUP(C3445,'PER Sociodemografico'!A:L,9,0),"")</f>
        <v/>
      </c>
      <c r="F3445" s="118"/>
      <c r="G3445" s="116" t="str">
        <f>IFERROR(VLOOKUP(C3445,'PER Sociodemografico'!A:L,10,0),"")</f>
        <v/>
      </c>
      <c r="H3445" s="120"/>
      <c r="I3445" s="117"/>
      <c r="J3445" s="117"/>
      <c r="K3445" s="113" t="str">
        <f t="shared" si="672"/>
        <v/>
      </c>
      <c r="L3445" s="114" t="str">
        <f t="shared" si="673"/>
        <v/>
      </c>
      <c r="M3445" s="115" t="str">
        <f t="shared" si="674"/>
        <v/>
      </c>
      <c r="N3445" s="118"/>
      <c r="O3445" s="116" t="str">
        <f>IFERROR(VLOOKUP(N3445,'Código del Diagnóstico'!$A$2:$B$12426,2,0),"")</f>
        <v/>
      </c>
      <c r="P3445" s="209" t="str">
        <f>IFERROR(VLOOKUP(C3445,'PER Sociodemografico'!A:G,7,0),"")</f>
        <v/>
      </c>
      <c r="Q3445" s="210" t="str">
        <f t="shared" si="675"/>
        <v/>
      </c>
      <c r="R3445" s="113">
        <f t="shared" si="676"/>
        <v>0</v>
      </c>
      <c r="S3445" s="116">
        <f t="shared" si="677"/>
        <v>0</v>
      </c>
      <c r="T3445" s="129">
        <f t="shared" si="678"/>
        <v>0</v>
      </c>
      <c r="U3445" s="211">
        <f t="shared" si="679"/>
        <v>0</v>
      </c>
      <c r="V3445" s="212">
        <f t="shared" si="680"/>
        <v>0</v>
      </c>
      <c r="W3445" s="212">
        <f t="shared" si="681"/>
        <v>0</v>
      </c>
      <c r="X3445" s="213" t="str">
        <f t="shared" si="682"/>
        <v/>
      </c>
      <c r="Y3445" s="213" t="str">
        <f t="shared" si="683"/>
        <v/>
      </c>
    </row>
    <row r="3446" spans="1:25" ht="15">
      <c r="A3446" s="118"/>
      <c r="B3446" s="117"/>
      <c r="C3446" s="119"/>
      <c r="D3446" s="116" t="str">
        <f>IFERROR(VLOOKUP(C3446,'PER Sociodemografico'!A:L,2,0),"")</f>
        <v/>
      </c>
      <c r="E3446" s="116" t="str">
        <f>IFERROR(VLOOKUP(C3446,'PER Sociodemografico'!A:L,9,0),"")</f>
        <v/>
      </c>
      <c r="F3446" s="118"/>
      <c r="G3446" s="116" t="str">
        <f>IFERROR(VLOOKUP(C3446,'PER Sociodemografico'!A:L,10,0),"")</f>
        <v/>
      </c>
      <c r="H3446" s="120"/>
      <c r="I3446" s="117"/>
      <c r="J3446" s="117"/>
      <c r="K3446" s="113" t="str">
        <f t="shared" si="672"/>
        <v/>
      </c>
      <c r="L3446" s="114" t="str">
        <f t="shared" si="673"/>
        <v/>
      </c>
      <c r="M3446" s="115" t="str">
        <f t="shared" si="674"/>
        <v/>
      </c>
      <c r="N3446" s="118"/>
      <c r="O3446" s="116" t="str">
        <f>IFERROR(VLOOKUP(N3446,'Código del Diagnóstico'!$A$2:$B$12426,2,0),"")</f>
        <v/>
      </c>
      <c r="P3446" s="209" t="str">
        <f>IFERROR(VLOOKUP(C3446,'PER Sociodemografico'!A:G,7,0),"")</f>
        <v/>
      </c>
      <c r="Q3446" s="210" t="str">
        <f t="shared" si="675"/>
        <v/>
      </c>
      <c r="R3446" s="113">
        <f t="shared" si="676"/>
        <v>0</v>
      </c>
      <c r="S3446" s="116">
        <f t="shared" si="677"/>
        <v>0</v>
      </c>
      <c r="T3446" s="129">
        <f t="shared" si="678"/>
        <v>0</v>
      </c>
      <c r="U3446" s="211">
        <f t="shared" si="679"/>
        <v>0</v>
      </c>
      <c r="V3446" s="212">
        <f t="shared" si="680"/>
        <v>0</v>
      </c>
      <c r="W3446" s="212">
        <f t="shared" si="681"/>
        <v>0</v>
      </c>
      <c r="X3446" s="213" t="str">
        <f t="shared" si="682"/>
        <v/>
      </c>
      <c r="Y3446" s="213" t="str">
        <f t="shared" si="683"/>
        <v/>
      </c>
    </row>
    <row r="3447" spans="1:25" ht="15">
      <c r="A3447" s="118"/>
      <c r="B3447" s="117"/>
      <c r="C3447" s="119"/>
      <c r="D3447" s="116" t="str">
        <f>IFERROR(VLOOKUP(C3447,'PER Sociodemografico'!A:L,2,0),"")</f>
        <v/>
      </c>
      <c r="E3447" s="116" t="str">
        <f>IFERROR(VLOOKUP(C3447,'PER Sociodemografico'!A:L,9,0),"")</f>
        <v/>
      </c>
      <c r="F3447" s="118"/>
      <c r="G3447" s="116" t="str">
        <f>IFERROR(VLOOKUP(C3447,'PER Sociodemografico'!A:L,10,0),"")</f>
        <v/>
      </c>
      <c r="H3447" s="120"/>
      <c r="I3447" s="117"/>
      <c r="J3447" s="117"/>
      <c r="K3447" s="113" t="str">
        <f t="shared" si="672"/>
        <v/>
      </c>
      <c r="L3447" s="114" t="str">
        <f t="shared" si="673"/>
        <v/>
      </c>
      <c r="M3447" s="115" t="str">
        <f t="shared" si="674"/>
        <v/>
      </c>
      <c r="N3447" s="118"/>
      <c r="O3447" s="116" t="str">
        <f>IFERROR(VLOOKUP(N3447,'Código del Diagnóstico'!$A$2:$B$12426,2,0),"")</f>
        <v/>
      </c>
      <c r="P3447" s="209" t="str">
        <f>IFERROR(VLOOKUP(C3447,'PER Sociodemografico'!A:G,7,0),"")</f>
        <v/>
      </c>
      <c r="Q3447" s="210" t="str">
        <f t="shared" si="675"/>
        <v/>
      </c>
      <c r="R3447" s="113">
        <f t="shared" si="676"/>
        <v>0</v>
      </c>
      <c r="S3447" s="116">
        <f t="shared" si="677"/>
        <v>0</v>
      </c>
      <c r="T3447" s="129">
        <f t="shared" si="678"/>
        <v>0</v>
      </c>
      <c r="U3447" s="211">
        <f t="shared" si="679"/>
        <v>0</v>
      </c>
      <c r="V3447" s="212">
        <f t="shared" si="680"/>
        <v>0</v>
      </c>
      <c r="W3447" s="212">
        <f t="shared" si="681"/>
        <v>0</v>
      </c>
      <c r="X3447" s="213" t="str">
        <f t="shared" si="682"/>
        <v/>
      </c>
      <c r="Y3447" s="213" t="str">
        <f t="shared" si="683"/>
        <v/>
      </c>
    </row>
    <row r="3448" spans="1:25" ht="15">
      <c r="A3448" s="118"/>
      <c r="B3448" s="117"/>
      <c r="C3448" s="119"/>
      <c r="D3448" s="116" t="str">
        <f>IFERROR(VLOOKUP(C3448,'PER Sociodemografico'!A:L,2,0),"")</f>
        <v/>
      </c>
      <c r="E3448" s="116" t="str">
        <f>IFERROR(VLOOKUP(C3448,'PER Sociodemografico'!A:L,9,0),"")</f>
        <v/>
      </c>
      <c r="F3448" s="118"/>
      <c r="G3448" s="116" t="str">
        <f>IFERROR(VLOOKUP(C3448,'PER Sociodemografico'!A:L,10,0),"")</f>
        <v/>
      </c>
      <c r="H3448" s="120"/>
      <c r="I3448" s="117"/>
      <c r="J3448" s="117"/>
      <c r="K3448" s="113" t="str">
        <f t="shared" si="672"/>
        <v/>
      </c>
      <c r="L3448" s="114" t="str">
        <f t="shared" si="673"/>
        <v/>
      </c>
      <c r="M3448" s="115" t="str">
        <f t="shared" si="674"/>
        <v/>
      </c>
      <c r="N3448" s="118"/>
      <c r="O3448" s="116" t="str">
        <f>IFERROR(VLOOKUP(N3448,'Código del Diagnóstico'!$A$2:$B$12426,2,0),"")</f>
        <v/>
      </c>
      <c r="P3448" s="209" t="str">
        <f>IFERROR(VLOOKUP(C3448,'PER Sociodemografico'!A:G,7,0),"")</f>
        <v/>
      </c>
      <c r="Q3448" s="210" t="str">
        <f t="shared" si="675"/>
        <v/>
      </c>
      <c r="R3448" s="113">
        <f t="shared" si="676"/>
        <v>0</v>
      </c>
      <c r="S3448" s="116">
        <f t="shared" si="677"/>
        <v>0</v>
      </c>
      <c r="T3448" s="129">
        <f t="shared" si="678"/>
        <v>0</v>
      </c>
      <c r="U3448" s="211">
        <f t="shared" si="679"/>
        <v>0</v>
      </c>
      <c r="V3448" s="212">
        <f t="shared" si="680"/>
        <v>0</v>
      </c>
      <c r="W3448" s="212">
        <f t="shared" si="681"/>
        <v>0</v>
      </c>
      <c r="X3448" s="213" t="str">
        <f t="shared" si="682"/>
        <v/>
      </c>
      <c r="Y3448" s="213" t="str">
        <f t="shared" si="683"/>
        <v/>
      </c>
    </row>
    <row r="3449" spans="1:25" ht="15">
      <c r="A3449" s="118"/>
      <c r="B3449" s="117"/>
      <c r="C3449" s="119"/>
      <c r="D3449" s="116" t="str">
        <f>IFERROR(VLOOKUP(C3449,'PER Sociodemografico'!A:L,2,0),"")</f>
        <v/>
      </c>
      <c r="E3449" s="116" t="str">
        <f>IFERROR(VLOOKUP(C3449,'PER Sociodemografico'!A:L,9,0),"")</f>
        <v/>
      </c>
      <c r="F3449" s="118"/>
      <c r="G3449" s="116" t="str">
        <f>IFERROR(VLOOKUP(C3449,'PER Sociodemografico'!A:L,10,0),"")</f>
        <v/>
      </c>
      <c r="H3449" s="120"/>
      <c r="I3449" s="117"/>
      <c r="J3449" s="117"/>
      <c r="K3449" s="113" t="str">
        <f t="shared" si="672"/>
        <v/>
      </c>
      <c r="L3449" s="114" t="str">
        <f t="shared" si="673"/>
        <v/>
      </c>
      <c r="M3449" s="115" t="str">
        <f t="shared" si="674"/>
        <v/>
      </c>
      <c r="N3449" s="118"/>
      <c r="O3449" s="116" t="str">
        <f>IFERROR(VLOOKUP(N3449,'Código del Diagnóstico'!$A$2:$B$12426,2,0),"")</f>
        <v/>
      </c>
      <c r="P3449" s="209" t="str">
        <f>IFERROR(VLOOKUP(C3449,'PER Sociodemografico'!A:G,7,0),"")</f>
        <v/>
      </c>
      <c r="Q3449" s="210" t="str">
        <f t="shared" si="675"/>
        <v/>
      </c>
      <c r="R3449" s="113">
        <f t="shared" si="676"/>
        <v>0</v>
      </c>
      <c r="S3449" s="116">
        <f t="shared" si="677"/>
        <v>0</v>
      </c>
      <c r="T3449" s="129">
        <f t="shared" si="678"/>
        <v>0</v>
      </c>
      <c r="U3449" s="211">
        <f t="shared" si="679"/>
        <v>0</v>
      </c>
      <c r="V3449" s="212">
        <f t="shared" si="680"/>
        <v>0</v>
      </c>
      <c r="W3449" s="212">
        <f t="shared" si="681"/>
        <v>0</v>
      </c>
      <c r="X3449" s="213" t="str">
        <f t="shared" si="682"/>
        <v/>
      </c>
      <c r="Y3449" s="213" t="str">
        <f t="shared" si="683"/>
        <v/>
      </c>
    </row>
    <row r="3450" spans="1:25" ht="15">
      <c r="A3450" s="118"/>
      <c r="B3450" s="117"/>
      <c r="C3450" s="119"/>
      <c r="D3450" s="116" t="str">
        <f>IFERROR(VLOOKUP(C3450,'PER Sociodemografico'!A:L,2,0),"")</f>
        <v/>
      </c>
      <c r="E3450" s="116" t="str">
        <f>IFERROR(VLOOKUP(C3450,'PER Sociodemografico'!A:L,9,0),"")</f>
        <v/>
      </c>
      <c r="F3450" s="118"/>
      <c r="G3450" s="116" t="str">
        <f>IFERROR(VLOOKUP(C3450,'PER Sociodemografico'!A:L,10,0),"")</f>
        <v/>
      </c>
      <c r="H3450" s="120"/>
      <c r="I3450" s="117"/>
      <c r="J3450" s="117"/>
      <c r="K3450" s="113" t="str">
        <f t="shared" si="672"/>
        <v/>
      </c>
      <c r="L3450" s="114" t="str">
        <f t="shared" si="673"/>
        <v/>
      </c>
      <c r="M3450" s="115" t="str">
        <f t="shared" si="674"/>
        <v/>
      </c>
      <c r="N3450" s="118"/>
      <c r="O3450" s="116" t="str">
        <f>IFERROR(VLOOKUP(N3450,'Código del Diagnóstico'!$A$2:$B$12426,2,0),"")</f>
        <v/>
      </c>
      <c r="P3450" s="209" t="str">
        <f>IFERROR(VLOOKUP(C3450,'PER Sociodemografico'!A:G,7,0),"")</f>
        <v/>
      </c>
      <c r="Q3450" s="210" t="str">
        <f t="shared" si="675"/>
        <v/>
      </c>
      <c r="R3450" s="113">
        <f t="shared" si="676"/>
        <v>0</v>
      </c>
      <c r="S3450" s="116">
        <f t="shared" si="677"/>
        <v>0</v>
      </c>
      <c r="T3450" s="129">
        <f t="shared" si="678"/>
        <v>0</v>
      </c>
      <c r="U3450" s="211">
        <f t="shared" si="679"/>
        <v>0</v>
      </c>
      <c r="V3450" s="212">
        <f t="shared" si="680"/>
        <v>0</v>
      </c>
      <c r="W3450" s="212">
        <f t="shared" si="681"/>
        <v>0</v>
      </c>
      <c r="X3450" s="213" t="str">
        <f t="shared" si="682"/>
        <v/>
      </c>
      <c r="Y3450" s="213" t="str">
        <f t="shared" si="683"/>
        <v/>
      </c>
    </row>
    <row r="3451" spans="1:25" ht="15">
      <c r="A3451" s="118"/>
      <c r="B3451" s="117"/>
      <c r="C3451" s="119"/>
      <c r="D3451" s="116" t="str">
        <f>IFERROR(VLOOKUP(C3451,'PER Sociodemografico'!A:L,2,0),"")</f>
        <v/>
      </c>
      <c r="E3451" s="116" t="str">
        <f>IFERROR(VLOOKUP(C3451,'PER Sociodemografico'!A:L,9,0),"")</f>
        <v/>
      </c>
      <c r="F3451" s="118"/>
      <c r="G3451" s="116" t="str">
        <f>IFERROR(VLOOKUP(C3451,'PER Sociodemografico'!A:L,10,0),"")</f>
        <v/>
      </c>
      <c r="H3451" s="120"/>
      <c r="I3451" s="117"/>
      <c r="J3451" s="117"/>
      <c r="K3451" s="113" t="str">
        <f t="shared" si="672"/>
        <v/>
      </c>
      <c r="L3451" s="114" t="str">
        <f t="shared" si="673"/>
        <v/>
      </c>
      <c r="M3451" s="115" t="str">
        <f t="shared" si="674"/>
        <v/>
      </c>
      <c r="N3451" s="118"/>
      <c r="O3451" s="116" t="str">
        <f>IFERROR(VLOOKUP(N3451,'Código del Diagnóstico'!$A$2:$B$12426,2,0),"")</f>
        <v/>
      </c>
      <c r="P3451" s="209" t="str">
        <f>IFERROR(VLOOKUP(C3451,'PER Sociodemografico'!A:G,7,0),"")</f>
        <v/>
      </c>
      <c r="Q3451" s="210" t="str">
        <f t="shared" si="675"/>
        <v/>
      </c>
      <c r="R3451" s="113">
        <f t="shared" si="676"/>
        <v>0</v>
      </c>
      <c r="S3451" s="116">
        <f t="shared" si="677"/>
        <v>0</v>
      </c>
      <c r="T3451" s="129">
        <f t="shared" si="678"/>
        <v>0</v>
      </c>
      <c r="U3451" s="211">
        <f t="shared" si="679"/>
        <v>0</v>
      </c>
      <c r="V3451" s="212">
        <f t="shared" si="680"/>
        <v>0</v>
      </c>
      <c r="W3451" s="212">
        <f t="shared" si="681"/>
        <v>0</v>
      </c>
      <c r="X3451" s="213" t="str">
        <f t="shared" si="682"/>
        <v/>
      </c>
      <c r="Y3451" s="213" t="str">
        <f t="shared" si="683"/>
        <v/>
      </c>
    </row>
    <row r="3452" spans="1:25" ht="15">
      <c r="A3452" s="118"/>
      <c r="B3452" s="117"/>
      <c r="C3452" s="119"/>
      <c r="D3452" s="116" t="str">
        <f>IFERROR(VLOOKUP(C3452,'PER Sociodemografico'!A:L,2,0),"")</f>
        <v/>
      </c>
      <c r="E3452" s="116" t="str">
        <f>IFERROR(VLOOKUP(C3452,'PER Sociodemografico'!A:L,9,0),"")</f>
        <v/>
      </c>
      <c r="F3452" s="118"/>
      <c r="G3452" s="116" t="str">
        <f>IFERROR(VLOOKUP(C3452,'PER Sociodemografico'!A:L,10,0),"")</f>
        <v/>
      </c>
      <c r="H3452" s="120"/>
      <c r="I3452" s="117"/>
      <c r="J3452" s="117"/>
      <c r="K3452" s="113" t="str">
        <f t="shared" si="672"/>
        <v/>
      </c>
      <c r="L3452" s="114" t="str">
        <f t="shared" si="673"/>
        <v/>
      </c>
      <c r="M3452" s="115" t="str">
        <f t="shared" si="674"/>
        <v/>
      </c>
      <c r="N3452" s="118"/>
      <c r="O3452" s="116" t="str">
        <f>IFERROR(VLOOKUP(N3452,'Código del Diagnóstico'!$A$2:$B$12426,2,0),"")</f>
        <v/>
      </c>
      <c r="P3452" s="209" t="str">
        <f>IFERROR(VLOOKUP(C3452,'PER Sociodemografico'!A:G,7,0),"")</f>
        <v/>
      </c>
      <c r="Q3452" s="210" t="str">
        <f t="shared" si="675"/>
        <v/>
      </c>
      <c r="R3452" s="113">
        <f t="shared" si="676"/>
        <v>0</v>
      </c>
      <c r="S3452" s="116">
        <f t="shared" si="677"/>
        <v>0</v>
      </c>
      <c r="T3452" s="129">
        <f t="shared" si="678"/>
        <v>0</v>
      </c>
      <c r="U3452" s="211">
        <f t="shared" si="679"/>
        <v>0</v>
      </c>
      <c r="V3452" s="212">
        <f t="shared" si="680"/>
        <v>0</v>
      </c>
      <c r="W3452" s="212">
        <f t="shared" si="681"/>
        <v>0</v>
      </c>
      <c r="X3452" s="213" t="str">
        <f t="shared" si="682"/>
        <v/>
      </c>
      <c r="Y3452" s="213" t="str">
        <f t="shared" si="683"/>
        <v/>
      </c>
    </row>
    <row r="3453" spans="1:25" ht="15">
      <c r="A3453" s="118"/>
      <c r="B3453" s="117"/>
      <c r="C3453" s="119"/>
      <c r="D3453" s="116" t="str">
        <f>IFERROR(VLOOKUP(C3453,'PER Sociodemografico'!A:L,2,0),"")</f>
        <v/>
      </c>
      <c r="E3453" s="116" t="str">
        <f>IFERROR(VLOOKUP(C3453,'PER Sociodemografico'!A:L,9,0),"")</f>
        <v/>
      </c>
      <c r="F3453" s="118"/>
      <c r="G3453" s="116" t="str">
        <f>IFERROR(VLOOKUP(C3453,'PER Sociodemografico'!A:L,10,0),"")</f>
        <v/>
      </c>
      <c r="H3453" s="120"/>
      <c r="I3453" s="117"/>
      <c r="J3453" s="117"/>
      <c r="K3453" s="113" t="str">
        <f t="shared" si="672"/>
        <v/>
      </c>
      <c r="L3453" s="114" t="str">
        <f t="shared" si="673"/>
        <v/>
      </c>
      <c r="M3453" s="115" t="str">
        <f t="shared" si="674"/>
        <v/>
      </c>
      <c r="N3453" s="118"/>
      <c r="O3453" s="116" t="str">
        <f>IFERROR(VLOOKUP(N3453,'Código del Diagnóstico'!$A$2:$B$12426,2,0),"")</f>
        <v/>
      </c>
      <c r="P3453" s="209" t="str">
        <f>IFERROR(VLOOKUP(C3453,'PER Sociodemografico'!A:G,7,0),"")</f>
        <v/>
      </c>
      <c r="Q3453" s="210" t="str">
        <f t="shared" si="675"/>
        <v/>
      </c>
      <c r="R3453" s="113">
        <f t="shared" si="676"/>
        <v>0</v>
      </c>
      <c r="S3453" s="116">
        <f t="shared" si="677"/>
        <v>0</v>
      </c>
      <c r="T3453" s="129">
        <f t="shared" si="678"/>
        <v>0</v>
      </c>
      <c r="U3453" s="211">
        <f t="shared" si="679"/>
        <v>0</v>
      </c>
      <c r="V3453" s="212">
        <f t="shared" si="680"/>
        <v>0</v>
      </c>
      <c r="W3453" s="212">
        <f t="shared" si="681"/>
        <v>0</v>
      </c>
      <c r="X3453" s="213" t="str">
        <f t="shared" si="682"/>
        <v/>
      </c>
      <c r="Y3453" s="213" t="str">
        <f t="shared" si="683"/>
        <v/>
      </c>
    </row>
    <row r="3454" spans="1:25" ht="15">
      <c r="A3454" s="118"/>
      <c r="B3454" s="117"/>
      <c r="C3454" s="119"/>
      <c r="D3454" s="116" t="str">
        <f>IFERROR(VLOOKUP(C3454,'PER Sociodemografico'!A:L,2,0),"")</f>
        <v/>
      </c>
      <c r="E3454" s="116" t="str">
        <f>IFERROR(VLOOKUP(C3454,'PER Sociodemografico'!A:L,9,0),"")</f>
        <v/>
      </c>
      <c r="F3454" s="118"/>
      <c r="G3454" s="116" t="str">
        <f>IFERROR(VLOOKUP(C3454,'PER Sociodemografico'!A:L,10,0),"")</f>
        <v/>
      </c>
      <c r="H3454" s="120"/>
      <c r="I3454" s="117"/>
      <c r="J3454" s="117"/>
      <c r="K3454" s="113" t="str">
        <f t="shared" si="672"/>
        <v/>
      </c>
      <c r="L3454" s="114" t="str">
        <f t="shared" si="673"/>
        <v/>
      </c>
      <c r="M3454" s="115" t="str">
        <f t="shared" si="674"/>
        <v/>
      </c>
      <c r="N3454" s="118"/>
      <c r="O3454" s="116" t="str">
        <f>IFERROR(VLOOKUP(N3454,'Código del Diagnóstico'!$A$2:$B$12426,2,0),"")</f>
        <v/>
      </c>
      <c r="P3454" s="209" t="str">
        <f>IFERROR(VLOOKUP(C3454,'PER Sociodemografico'!A:G,7,0),"")</f>
        <v/>
      </c>
      <c r="Q3454" s="210" t="str">
        <f t="shared" si="675"/>
        <v/>
      </c>
      <c r="R3454" s="113">
        <f t="shared" si="676"/>
        <v>0</v>
      </c>
      <c r="S3454" s="116">
        <f t="shared" si="677"/>
        <v>0</v>
      </c>
      <c r="T3454" s="129">
        <f t="shared" si="678"/>
        <v>0</v>
      </c>
      <c r="U3454" s="211">
        <f t="shared" si="679"/>
        <v>0</v>
      </c>
      <c r="V3454" s="212">
        <f t="shared" si="680"/>
        <v>0</v>
      </c>
      <c r="W3454" s="212">
        <f t="shared" si="681"/>
        <v>0</v>
      </c>
      <c r="X3454" s="213" t="str">
        <f t="shared" si="682"/>
        <v/>
      </c>
      <c r="Y3454" s="213" t="str">
        <f t="shared" si="683"/>
        <v/>
      </c>
    </row>
    <row r="3455" spans="1:25" ht="15">
      <c r="A3455" s="118"/>
      <c r="B3455" s="117"/>
      <c r="C3455" s="119"/>
      <c r="D3455" s="116" t="str">
        <f>IFERROR(VLOOKUP(C3455,'PER Sociodemografico'!A:L,2,0),"")</f>
        <v/>
      </c>
      <c r="E3455" s="116" t="str">
        <f>IFERROR(VLOOKUP(C3455,'PER Sociodemografico'!A:L,9,0),"")</f>
        <v/>
      </c>
      <c r="F3455" s="118"/>
      <c r="G3455" s="116" t="str">
        <f>IFERROR(VLOOKUP(C3455,'PER Sociodemografico'!A:L,10,0),"")</f>
        <v/>
      </c>
      <c r="H3455" s="120"/>
      <c r="I3455" s="117"/>
      <c r="J3455" s="117"/>
      <c r="K3455" s="113" t="str">
        <f t="shared" si="672"/>
        <v/>
      </c>
      <c r="L3455" s="114" t="str">
        <f t="shared" si="673"/>
        <v/>
      </c>
      <c r="M3455" s="115" t="str">
        <f t="shared" si="674"/>
        <v/>
      </c>
      <c r="N3455" s="118"/>
      <c r="O3455" s="116" t="str">
        <f>IFERROR(VLOOKUP(N3455,'Código del Diagnóstico'!$A$2:$B$12426,2,0),"")</f>
        <v/>
      </c>
      <c r="P3455" s="209" t="str">
        <f>IFERROR(VLOOKUP(C3455,'PER Sociodemografico'!A:G,7,0),"")</f>
        <v/>
      </c>
      <c r="Q3455" s="210" t="str">
        <f t="shared" si="675"/>
        <v/>
      </c>
      <c r="R3455" s="113">
        <f t="shared" si="676"/>
        <v>0</v>
      </c>
      <c r="S3455" s="116">
        <f t="shared" si="677"/>
        <v>0</v>
      </c>
      <c r="T3455" s="129">
        <f t="shared" si="678"/>
        <v>0</v>
      </c>
      <c r="U3455" s="211">
        <f t="shared" si="679"/>
        <v>0</v>
      </c>
      <c r="V3455" s="212">
        <f t="shared" si="680"/>
        <v>0</v>
      </c>
      <c r="W3455" s="212">
        <f t="shared" si="681"/>
        <v>0</v>
      </c>
      <c r="X3455" s="213" t="str">
        <f t="shared" si="682"/>
        <v/>
      </c>
      <c r="Y3455" s="213" t="str">
        <f t="shared" si="683"/>
        <v/>
      </c>
    </row>
    <row r="3456" spans="1:25" ht="15">
      <c r="A3456" s="118"/>
      <c r="B3456" s="117"/>
      <c r="C3456" s="119"/>
      <c r="D3456" s="116" t="str">
        <f>IFERROR(VLOOKUP(C3456,'PER Sociodemografico'!A:L,2,0),"")</f>
        <v/>
      </c>
      <c r="E3456" s="116" t="str">
        <f>IFERROR(VLOOKUP(C3456,'PER Sociodemografico'!A:L,9,0),"")</f>
        <v/>
      </c>
      <c r="F3456" s="118"/>
      <c r="G3456" s="116" t="str">
        <f>IFERROR(VLOOKUP(C3456,'PER Sociodemografico'!A:L,10,0),"")</f>
        <v/>
      </c>
      <c r="H3456" s="120"/>
      <c r="I3456" s="117"/>
      <c r="J3456" s="117"/>
      <c r="K3456" s="113" t="str">
        <f t="shared" si="672"/>
        <v/>
      </c>
      <c r="L3456" s="114" t="str">
        <f t="shared" si="673"/>
        <v/>
      </c>
      <c r="M3456" s="115" t="str">
        <f t="shared" si="674"/>
        <v/>
      </c>
      <c r="N3456" s="118"/>
      <c r="O3456" s="116" t="str">
        <f>IFERROR(VLOOKUP(N3456,'Código del Diagnóstico'!$A$2:$B$12426,2,0),"")</f>
        <v/>
      </c>
      <c r="P3456" s="209" t="str">
        <f>IFERROR(VLOOKUP(C3456,'PER Sociodemografico'!A:G,7,0),"")</f>
        <v/>
      </c>
      <c r="Q3456" s="210" t="str">
        <f t="shared" si="675"/>
        <v/>
      </c>
      <c r="R3456" s="113">
        <f t="shared" si="676"/>
        <v>0</v>
      </c>
      <c r="S3456" s="116">
        <f t="shared" si="677"/>
        <v>0</v>
      </c>
      <c r="T3456" s="129">
        <f t="shared" si="678"/>
        <v>0</v>
      </c>
      <c r="U3456" s="211">
        <f t="shared" si="679"/>
        <v>0</v>
      </c>
      <c r="V3456" s="212">
        <f t="shared" si="680"/>
        <v>0</v>
      </c>
      <c r="W3456" s="212">
        <f t="shared" si="681"/>
        <v>0</v>
      </c>
      <c r="X3456" s="213" t="str">
        <f t="shared" si="682"/>
        <v/>
      </c>
      <c r="Y3456" s="213" t="str">
        <f t="shared" si="683"/>
        <v/>
      </c>
    </row>
    <row r="3457" spans="1:25" ht="15">
      <c r="A3457" s="118"/>
      <c r="B3457" s="117"/>
      <c r="C3457" s="119"/>
      <c r="D3457" s="116" t="str">
        <f>IFERROR(VLOOKUP(C3457,'PER Sociodemografico'!A:L,2,0),"")</f>
        <v/>
      </c>
      <c r="E3457" s="116" t="str">
        <f>IFERROR(VLOOKUP(C3457,'PER Sociodemografico'!A:L,9,0),"")</f>
        <v/>
      </c>
      <c r="F3457" s="118"/>
      <c r="G3457" s="116" t="str">
        <f>IFERROR(VLOOKUP(C3457,'PER Sociodemografico'!A:L,10,0),"")</f>
        <v/>
      </c>
      <c r="H3457" s="120"/>
      <c r="I3457" s="117"/>
      <c r="J3457" s="117"/>
      <c r="K3457" s="113" t="str">
        <f t="shared" si="672"/>
        <v/>
      </c>
      <c r="L3457" s="114" t="str">
        <f t="shared" si="673"/>
        <v/>
      </c>
      <c r="M3457" s="115" t="str">
        <f t="shared" si="674"/>
        <v/>
      </c>
      <c r="N3457" s="118"/>
      <c r="O3457" s="116" t="str">
        <f>IFERROR(VLOOKUP(N3457,'Código del Diagnóstico'!$A$2:$B$12426,2,0),"")</f>
        <v/>
      </c>
      <c r="P3457" s="209" t="str">
        <f>IFERROR(VLOOKUP(C3457,'PER Sociodemografico'!A:G,7,0),"")</f>
        <v/>
      </c>
      <c r="Q3457" s="210" t="str">
        <f t="shared" si="675"/>
        <v/>
      </c>
      <c r="R3457" s="113">
        <f t="shared" si="676"/>
        <v>0</v>
      </c>
      <c r="S3457" s="116">
        <f t="shared" si="677"/>
        <v>0</v>
      </c>
      <c r="T3457" s="129">
        <f t="shared" si="678"/>
        <v>0</v>
      </c>
      <c r="U3457" s="211">
        <f t="shared" si="679"/>
        <v>0</v>
      </c>
      <c r="V3457" s="212">
        <f t="shared" si="680"/>
        <v>0</v>
      </c>
      <c r="W3457" s="212">
        <f t="shared" si="681"/>
        <v>0</v>
      </c>
      <c r="X3457" s="213" t="str">
        <f t="shared" si="682"/>
        <v/>
      </c>
      <c r="Y3457" s="213" t="str">
        <f t="shared" si="683"/>
        <v/>
      </c>
    </row>
    <row r="3458" spans="1:25" ht="15">
      <c r="A3458" s="118"/>
      <c r="B3458" s="117"/>
      <c r="C3458" s="119"/>
      <c r="D3458" s="116" t="str">
        <f>IFERROR(VLOOKUP(C3458,'PER Sociodemografico'!A:L,2,0),"")</f>
        <v/>
      </c>
      <c r="E3458" s="116" t="str">
        <f>IFERROR(VLOOKUP(C3458,'PER Sociodemografico'!A:L,9,0),"")</f>
        <v/>
      </c>
      <c r="F3458" s="118"/>
      <c r="G3458" s="116" t="str">
        <f>IFERROR(VLOOKUP(C3458,'PER Sociodemografico'!A:L,10,0),"")</f>
        <v/>
      </c>
      <c r="H3458" s="120"/>
      <c r="I3458" s="117"/>
      <c r="J3458" s="117"/>
      <c r="K3458" s="113" t="str">
        <f t="shared" si="672"/>
        <v/>
      </c>
      <c r="L3458" s="114" t="str">
        <f t="shared" si="673"/>
        <v/>
      </c>
      <c r="M3458" s="115" t="str">
        <f t="shared" si="674"/>
        <v/>
      </c>
      <c r="N3458" s="118"/>
      <c r="O3458" s="116" t="str">
        <f>IFERROR(VLOOKUP(N3458,'Código del Diagnóstico'!$A$2:$B$12426,2,0),"")</f>
        <v/>
      </c>
      <c r="P3458" s="209" t="str">
        <f>IFERROR(VLOOKUP(C3458,'PER Sociodemografico'!A:G,7,0),"")</f>
        <v/>
      </c>
      <c r="Q3458" s="210" t="str">
        <f t="shared" si="675"/>
        <v/>
      </c>
      <c r="R3458" s="113">
        <f t="shared" si="676"/>
        <v>0</v>
      </c>
      <c r="S3458" s="116">
        <f t="shared" si="677"/>
        <v>0</v>
      </c>
      <c r="T3458" s="129">
        <f t="shared" si="678"/>
        <v>0</v>
      </c>
      <c r="U3458" s="211">
        <f t="shared" si="679"/>
        <v>0</v>
      </c>
      <c r="V3458" s="212">
        <f t="shared" si="680"/>
        <v>0</v>
      </c>
      <c r="W3458" s="212">
        <f t="shared" si="681"/>
        <v>0</v>
      </c>
      <c r="X3458" s="213" t="str">
        <f t="shared" si="682"/>
        <v/>
      </c>
      <c r="Y3458" s="213" t="str">
        <f t="shared" si="683"/>
        <v/>
      </c>
    </row>
    <row r="3459" spans="1:25" ht="15">
      <c r="A3459" s="118"/>
      <c r="B3459" s="117"/>
      <c r="C3459" s="119"/>
      <c r="D3459" s="116" t="str">
        <f>IFERROR(VLOOKUP(C3459,'PER Sociodemografico'!A:L,2,0),"")</f>
        <v/>
      </c>
      <c r="E3459" s="116" t="str">
        <f>IFERROR(VLOOKUP(C3459,'PER Sociodemografico'!A:L,9,0),"")</f>
        <v/>
      </c>
      <c r="F3459" s="118"/>
      <c r="G3459" s="116" t="str">
        <f>IFERROR(VLOOKUP(C3459,'PER Sociodemografico'!A:L,10,0),"")</f>
        <v/>
      </c>
      <c r="H3459" s="120"/>
      <c r="I3459" s="117"/>
      <c r="J3459" s="117"/>
      <c r="K3459" s="113" t="str">
        <f t="shared" si="672"/>
        <v/>
      </c>
      <c r="L3459" s="114" t="str">
        <f t="shared" si="673"/>
        <v/>
      </c>
      <c r="M3459" s="115" t="str">
        <f t="shared" si="674"/>
        <v/>
      </c>
      <c r="N3459" s="118"/>
      <c r="O3459" s="116" t="str">
        <f>IFERROR(VLOOKUP(N3459,'Código del Diagnóstico'!$A$2:$B$12426,2,0),"")</f>
        <v/>
      </c>
      <c r="P3459" s="209" t="str">
        <f>IFERROR(VLOOKUP(C3459,'PER Sociodemografico'!A:G,7,0),"")</f>
        <v/>
      </c>
      <c r="Q3459" s="210" t="str">
        <f t="shared" si="675"/>
        <v/>
      </c>
      <c r="R3459" s="113">
        <f t="shared" si="676"/>
        <v>0</v>
      </c>
      <c r="S3459" s="116">
        <f t="shared" si="677"/>
        <v>0</v>
      </c>
      <c r="T3459" s="129">
        <f t="shared" si="678"/>
        <v>0</v>
      </c>
      <c r="U3459" s="211">
        <f t="shared" si="679"/>
        <v>0</v>
      </c>
      <c r="V3459" s="212">
        <f t="shared" si="680"/>
        <v>0</v>
      </c>
      <c r="W3459" s="212">
        <f t="shared" si="681"/>
        <v>0</v>
      </c>
      <c r="X3459" s="213" t="str">
        <f t="shared" si="682"/>
        <v/>
      </c>
      <c r="Y3459" s="213" t="str">
        <f t="shared" si="683"/>
        <v/>
      </c>
    </row>
    <row r="3460" spans="1:25" ht="15">
      <c r="A3460" s="118"/>
      <c r="B3460" s="117"/>
      <c r="C3460" s="119"/>
      <c r="D3460" s="116" t="str">
        <f>IFERROR(VLOOKUP(C3460,'PER Sociodemografico'!A:L,2,0),"")</f>
        <v/>
      </c>
      <c r="E3460" s="116" t="str">
        <f>IFERROR(VLOOKUP(C3460,'PER Sociodemografico'!A:L,9,0),"")</f>
        <v/>
      </c>
      <c r="F3460" s="118"/>
      <c r="G3460" s="116" t="str">
        <f>IFERROR(VLOOKUP(C3460,'PER Sociodemografico'!A:L,10,0),"")</f>
        <v/>
      </c>
      <c r="H3460" s="120"/>
      <c r="I3460" s="117"/>
      <c r="J3460" s="117"/>
      <c r="K3460" s="113" t="str">
        <f t="shared" si="672"/>
        <v/>
      </c>
      <c r="L3460" s="114" t="str">
        <f t="shared" si="673"/>
        <v/>
      </c>
      <c r="M3460" s="115" t="str">
        <f t="shared" si="674"/>
        <v/>
      </c>
      <c r="N3460" s="118"/>
      <c r="O3460" s="116" t="str">
        <f>IFERROR(VLOOKUP(N3460,'Código del Diagnóstico'!$A$2:$B$12426,2,0),"")</f>
        <v/>
      </c>
      <c r="P3460" s="209" t="str">
        <f>IFERROR(VLOOKUP(C3460,'PER Sociodemografico'!A:G,7,0),"")</f>
        <v/>
      </c>
      <c r="Q3460" s="210" t="str">
        <f t="shared" si="675"/>
        <v/>
      </c>
      <c r="R3460" s="113">
        <f t="shared" si="676"/>
        <v>0</v>
      </c>
      <c r="S3460" s="116">
        <f t="shared" si="677"/>
        <v>0</v>
      </c>
      <c r="T3460" s="129">
        <f t="shared" si="678"/>
        <v>0</v>
      </c>
      <c r="U3460" s="211">
        <f t="shared" si="679"/>
        <v>0</v>
      </c>
      <c r="V3460" s="212">
        <f t="shared" si="680"/>
        <v>0</v>
      </c>
      <c r="W3460" s="212">
        <f t="shared" si="681"/>
        <v>0</v>
      </c>
      <c r="X3460" s="213" t="str">
        <f t="shared" si="682"/>
        <v/>
      </c>
      <c r="Y3460" s="213" t="str">
        <f t="shared" si="683"/>
        <v/>
      </c>
    </row>
    <row r="3461" spans="1:25" ht="15">
      <c r="A3461" s="118"/>
      <c r="B3461" s="117"/>
      <c r="C3461" s="119"/>
      <c r="D3461" s="116" t="str">
        <f>IFERROR(VLOOKUP(C3461,'PER Sociodemografico'!A:L,2,0),"")</f>
        <v/>
      </c>
      <c r="E3461" s="116" t="str">
        <f>IFERROR(VLOOKUP(C3461,'PER Sociodemografico'!A:L,9,0),"")</f>
        <v/>
      </c>
      <c r="F3461" s="118"/>
      <c r="G3461" s="116" t="str">
        <f>IFERROR(VLOOKUP(C3461,'PER Sociodemografico'!A:L,10,0),"")</f>
        <v/>
      </c>
      <c r="H3461" s="120"/>
      <c r="I3461" s="117"/>
      <c r="J3461" s="117"/>
      <c r="K3461" s="113" t="str">
        <f t="shared" si="672"/>
        <v/>
      </c>
      <c r="L3461" s="114" t="str">
        <f t="shared" si="673"/>
        <v/>
      </c>
      <c r="M3461" s="115" t="str">
        <f t="shared" si="674"/>
        <v/>
      </c>
      <c r="N3461" s="118"/>
      <c r="O3461" s="116" t="str">
        <f>IFERROR(VLOOKUP(N3461,'Código del Diagnóstico'!$A$2:$B$12426,2,0),"")</f>
        <v/>
      </c>
      <c r="P3461" s="209" t="str">
        <f>IFERROR(VLOOKUP(C3461,'PER Sociodemografico'!A:G,7,0),"")</f>
        <v/>
      </c>
      <c r="Q3461" s="210" t="str">
        <f t="shared" si="675"/>
        <v/>
      </c>
      <c r="R3461" s="113">
        <f t="shared" si="676"/>
        <v>0</v>
      </c>
      <c r="S3461" s="116">
        <f t="shared" si="677"/>
        <v>0</v>
      </c>
      <c r="T3461" s="129">
        <f t="shared" si="678"/>
        <v>0</v>
      </c>
      <c r="U3461" s="211">
        <f t="shared" si="679"/>
        <v>0</v>
      </c>
      <c r="V3461" s="212">
        <f t="shared" si="680"/>
        <v>0</v>
      </c>
      <c r="W3461" s="212">
        <f t="shared" si="681"/>
        <v>0</v>
      </c>
      <c r="X3461" s="213" t="str">
        <f t="shared" si="682"/>
        <v/>
      </c>
      <c r="Y3461" s="213" t="str">
        <f t="shared" si="683"/>
        <v/>
      </c>
    </row>
    <row r="3462" spans="1:25" ht="15">
      <c r="A3462" s="118"/>
      <c r="B3462" s="117"/>
      <c r="C3462" s="119"/>
      <c r="D3462" s="116" t="str">
        <f>IFERROR(VLOOKUP(C3462,'PER Sociodemografico'!A:L,2,0),"")</f>
        <v/>
      </c>
      <c r="E3462" s="116" t="str">
        <f>IFERROR(VLOOKUP(C3462,'PER Sociodemografico'!A:L,9,0),"")</f>
        <v/>
      </c>
      <c r="F3462" s="118"/>
      <c r="G3462" s="116" t="str">
        <f>IFERROR(VLOOKUP(C3462,'PER Sociodemografico'!A:L,10,0),"")</f>
        <v/>
      </c>
      <c r="H3462" s="120"/>
      <c r="I3462" s="117"/>
      <c r="J3462" s="117"/>
      <c r="K3462" s="113" t="str">
        <f t="shared" si="672"/>
        <v/>
      </c>
      <c r="L3462" s="114" t="str">
        <f t="shared" si="673"/>
        <v/>
      </c>
      <c r="M3462" s="115" t="str">
        <f t="shared" si="674"/>
        <v/>
      </c>
      <c r="N3462" s="118"/>
      <c r="O3462" s="116" t="str">
        <f>IFERROR(VLOOKUP(N3462,'Código del Diagnóstico'!$A$2:$B$12426,2,0),"")</f>
        <v/>
      </c>
      <c r="P3462" s="209" t="str">
        <f>IFERROR(VLOOKUP(C3462,'PER Sociodemografico'!A:G,7,0),"")</f>
        <v/>
      </c>
      <c r="Q3462" s="210" t="str">
        <f t="shared" si="675"/>
        <v/>
      </c>
      <c r="R3462" s="113">
        <f t="shared" si="676"/>
        <v>0</v>
      </c>
      <c r="S3462" s="116">
        <f t="shared" si="677"/>
        <v>0</v>
      </c>
      <c r="T3462" s="129">
        <f t="shared" si="678"/>
        <v>0</v>
      </c>
      <c r="U3462" s="211">
        <f t="shared" si="679"/>
        <v>0</v>
      </c>
      <c r="V3462" s="212">
        <f t="shared" si="680"/>
        <v>0</v>
      </c>
      <c r="W3462" s="212">
        <f t="shared" si="681"/>
        <v>0</v>
      </c>
      <c r="X3462" s="213" t="str">
        <f t="shared" si="682"/>
        <v/>
      </c>
      <c r="Y3462" s="213" t="str">
        <f t="shared" si="683"/>
        <v/>
      </c>
    </row>
    <row r="3463" spans="1:25" ht="15">
      <c r="A3463" s="118"/>
      <c r="B3463" s="117"/>
      <c r="C3463" s="119"/>
      <c r="D3463" s="116" t="str">
        <f>IFERROR(VLOOKUP(C3463,'PER Sociodemografico'!A:L,2,0),"")</f>
        <v/>
      </c>
      <c r="E3463" s="116" t="str">
        <f>IFERROR(VLOOKUP(C3463,'PER Sociodemografico'!A:L,9,0),"")</f>
        <v/>
      </c>
      <c r="F3463" s="118"/>
      <c r="G3463" s="116" t="str">
        <f>IFERROR(VLOOKUP(C3463,'PER Sociodemografico'!A:L,10,0),"")</f>
        <v/>
      </c>
      <c r="H3463" s="120"/>
      <c r="I3463" s="117"/>
      <c r="J3463" s="117"/>
      <c r="K3463" s="113" t="str">
        <f t="shared" si="672"/>
        <v/>
      </c>
      <c r="L3463" s="114" t="str">
        <f t="shared" si="673"/>
        <v/>
      </c>
      <c r="M3463" s="115" t="str">
        <f t="shared" si="674"/>
        <v/>
      </c>
      <c r="N3463" s="118"/>
      <c r="O3463" s="116" t="str">
        <f>IFERROR(VLOOKUP(N3463,'Código del Diagnóstico'!$A$2:$B$12426,2,0),"")</f>
        <v/>
      </c>
      <c r="P3463" s="209" t="str">
        <f>IFERROR(VLOOKUP(C3463,'PER Sociodemografico'!A:G,7,0),"")</f>
        <v/>
      </c>
      <c r="Q3463" s="210" t="str">
        <f t="shared" si="675"/>
        <v/>
      </c>
      <c r="R3463" s="113">
        <f t="shared" si="676"/>
        <v>0</v>
      </c>
      <c r="S3463" s="116">
        <f t="shared" si="677"/>
        <v>0</v>
      </c>
      <c r="T3463" s="129">
        <f t="shared" si="678"/>
        <v>0</v>
      </c>
      <c r="U3463" s="211">
        <f t="shared" si="679"/>
        <v>0</v>
      </c>
      <c r="V3463" s="212">
        <f t="shared" si="680"/>
        <v>0</v>
      </c>
      <c r="W3463" s="212">
        <f t="shared" si="681"/>
        <v>0</v>
      </c>
      <c r="X3463" s="213" t="str">
        <f t="shared" si="682"/>
        <v/>
      </c>
      <c r="Y3463" s="213" t="str">
        <f t="shared" si="683"/>
        <v/>
      </c>
    </row>
    <row r="3464" spans="1:25" ht="15">
      <c r="A3464" s="118"/>
      <c r="B3464" s="117"/>
      <c r="C3464" s="119"/>
      <c r="D3464" s="116" t="str">
        <f>IFERROR(VLOOKUP(C3464,'PER Sociodemografico'!A:L,2,0),"")</f>
        <v/>
      </c>
      <c r="E3464" s="116" t="str">
        <f>IFERROR(VLOOKUP(C3464,'PER Sociodemografico'!A:L,9,0),"")</f>
        <v/>
      </c>
      <c r="F3464" s="118"/>
      <c r="G3464" s="116" t="str">
        <f>IFERROR(VLOOKUP(C3464,'PER Sociodemografico'!A:L,10,0),"")</f>
        <v/>
      </c>
      <c r="H3464" s="120"/>
      <c r="I3464" s="117"/>
      <c r="J3464" s="117"/>
      <c r="K3464" s="113" t="str">
        <f t="shared" si="672"/>
        <v/>
      </c>
      <c r="L3464" s="114" t="str">
        <f t="shared" si="673"/>
        <v/>
      </c>
      <c r="M3464" s="115" t="str">
        <f t="shared" si="674"/>
        <v/>
      </c>
      <c r="N3464" s="118"/>
      <c r="O3464" s="116" t="str">
        <f>IFERROR(VLOOKUP(N3464,'Código del Diagnóstico'!$A$2:$B$12426,2,0),"")</f>
        <v/>
      </c>
      <c r="P3464" s="209" t="str">
        <f>IFERROR(VLOOKUP(C3464,'PER Sociodemografico'!A:G,7,0),"")</f>
        <v/>
      </c>
      <c r="Q3464" s="210" t="str">
        <f t="shared" si="675"/>
        <v/>
      </c>
      <c r="R3464" s="113">
        <f t="shared" si="676"/>
        <v>0</v>
      </c>
      <c r="S3464" s="116">
        <f t="shared" si="677"/>
        <v>0</v>
      </c>
      <c r="T3464" s="129">
        <f t="shared" si="678"/>
        <v>0</v>
      </c>
      <c r="U3464" s="211">
        <f t="shared" si="679"/>
        <v>0</v>
      </c>
      <c r="V3464" s="212">
        <f t="shared" si="680"/>
        <v>0</v>
      </c>
      <c r="W3464" s="212">
        <f t="shared" si="681"/>
        <v>0</v>
      </c>
      <c r="X3464" s="213" t="str">
        <f t="shared" si="682"/>
        <v/>
      </c>
      <c r="Y3464" s="213" t="str">
        <f t="shared" si="683"/>
        <v/>
      </c>
    </row>
    <row r="3465" spans="1:25" ht="15">
      <c r="A3465" s="118"/>
      <c r="B3465" s="117"/>
      <c r="C3465" s="119"/>
      <c r="D3465" s="116" t="str">
        <f>IFERROR(VLOOKUP(C3465,'PER Sociodemografico'!A:L,2,0),"")</f>
        <v/>
      </c>
      <c r="E3465" s="116" t="str">
        <f>IFERROR(VLOOKUP(C3465,'PER Sociodemografico'!A:L,9,0),"")</f>
        <v/>
      </c>
      <c r="F3465" s="118"/>
      <c r="G3465" s="116" t="str">
        <f>IFERROR(VLOOKUP(C3465,'PER Sociodemografico'!A:L,10,0),"")</f>
        <v/>
      </c>
      <c r="H3465" s="120"/>
      <c r="I3465" s="117"/>
      <c r="J3465" s="117"/>
      <c r="K3465" s="113" t="str">
        <f t="shared" si="672"/>
        <v/>
      </c>
      <c r="L3465" s="114" t="str">
        <f t="shared" si="673"/>
        <v/>
      </c>
      <c r="M3465" s="115" t="str">
        <f t="shared" si="674"/>
        <v/>
      </c>
      <c r="N3465" s="118"/>
      <c r="O3465" s="116" t="str">
        <f>IFERROR(VLOOKUP(N3465,'Código del Diagnóstico'!$A$2:$B$12426,2,0),"")</f>
        <v/>
      </c>
      <c r="P3465" s="209" t="str">
        <f>IFERROR(VLOOKUP(C3465,'PER Sociodemografico'!A:G,7,0),"")</f>
        <v/>
      </c>
      <c r="Q3465" s="210" t="str">
        <f t="shared" si="675"/>
        <v/>
      </c>
      <c r="R3465" s="113">
        <f t="shared" si="676"/>
        <v>0</v>
      </c>
      <c r="S3465" s="116">
        <f t="shared" si="677"/>
        <v>0</v>
      </c>
      <c r="T3465" s="129">
        <f t="shared" si="678"/>
        <v>0</v>
      </c>
      <c r="U3465" s="211">
        <f t="shared" si="679"/>
        <v>0</v>
      </c>
      <c r="V3465" s="212">
        <f t="shared" si="680"/>
        <v>0</v>
      </c>
      <c r="W3465" s="212">
        <f t="shared" si="681"/>
        <v>0</v>
      </c>
      <c r="X3465" s="213" t="str">
        <f t="shared" si="682"/>
        <v/>
      </c>
      <c r="Y3465" s="213" t="str">
        <f t="shared" si="683"/>
        <v/>
      </c>
    </row>
    <row r="3466" spans="1:25" ht="15">
      <c r="A3466" s="118"/>
      <c r="B3466" s="117"/>
      <c r="C3466" s="119"/>
      <c r="D3466" s="116" t="str">
        <f>IFERROR(VLOOKUP(C3466,'PER Sociodemografico'!A:L,2,0),"")</f>
        <v/>
      </c>
      <c r="E3466" s="116" t="str">
        <f>IFERROR(VLOOKUP(C3466,'PER Sociodemografico'!A:L,9,0),"")</f>
        <v/>
      </c>
      <c r="F3466" s="118"/>
      <c r="G3466" s="116" t="str">
        <f>IFERROR(VLOOKUP(C3466,'PER Sociodemografico'!A:L,10,0),"")</f>
        <v/>
      </c>
      <c r="H3466" s="120"/>
      <c r="I3466" s="117"/>
      <c r="J3466" s="117"/>
      <c r="K3466" s="113" t="str">
        <f t="shared" si="672"/>
        <v/>
      </c>
      <c r="L3466" s="114" t="str">
        <f t="shared" si="673"/>
        <v/>
      </c>
      <c r="M3466" s="115" t="str">
        <f t="shared" si="674"/>
        <v/>
      </c>
      <c r="N3466" s="118"/>
      <c r="O3466" s="116" t="str">
        <f>IFERROR(VLOOKUP(N3466,'Código del Diagnóstico'!$A$2:$B$12426,2,0),"")</f>
        <v/>
      </c>
      <c r="P3466" s="209" t="str">
        <f>IFERROR(VLOOKUP(C3466,'PER Sociodemografico'!A:G,7,0),"")</f>
        <v/>
      </c>
      <c r="Q3466" s="210" t="str">
        <f t="shared" si="675"/>
        <v/>
      </c>
      <c r="R3466" s="113">
        <f t="shared" si="676"/>
        <v>0</v>
      </c>
      <c r="S3466" s="116">
        <f t="shared" si="677"/>
        <v>0</v>
      </c>
      <c r="T3466" s="129">
        <f t="shared" si="678"/>
        <v>0</v>
      </c>
      <c r="U3466" s="211">
        <f t="shared" si="679"/>
        <v>0</v>
      </c>
      <c r="V3466" s="212">
        <f t="shared" si="680"/>
        <v>0</v>
      </c>
      <c r="W3466" s="212">
        <f t="shared" si="681"/>
        <v>0</v>
      </c>
      <c r="X3466" s="213" t="str">
        <f t="shared" si="682"/>
        <v/>
      </c>
      <c r="Y3466" s="213" t="str">
        <f t="shared" si="683"/>
        <v/>
      </c>
    </row>
    <row r="3467" spans="1:25" ht="15">
      <c r="A3467" s="118"/>
      <c r="B3467" s="117"/>
      <c r="C3467" s="119"/>
      <c r="D3467" s="116" t="str">
        <f>IFERROR(VLOOKUP(C3467,'PER Sociodemografico'!A:L,2,0),"")</f>
        <v/>
      </c>
      <c r="E3467" s="116" t="str">
        <f>IFERROR(VLOOKUP(C3467,'PER Sociodemografico'!A:L,9,0),"")</f>
        <v/>
      </c>
      <c r="F3467" s="118"/>
      <c r="G3467" s="116" t="str">
        <f>IFERROR(VLOOKUP(C3467,'PER Sociodemografico'!A:L,10,0),"")</f>
        <v/>
      </c>
      <c r="H3467" s="120"/>
      <c r="I3467" s="117"/>
      <c r="J3467" s="117"/>
      <c r="K3467" s="113" t="str">
        <f t="shared" si="672"/>
        <v/>
      </c>
      <c r="L3467" s="114" t="str">
        <f t="shared" si="673"/>
        <v/>
      </c>
      <c r="M3467" s="115" t="str">
        <f t="shared" si="674"/>
        <v/>
      </c>
      <c r="N3467" s="118"/>
      <c r="O3467" s="116" t="str">
        <f>IFERROR(VLOOKUP(N3467,'Código del Diagnóstico'!$A$2:$B$12426,2,0),"")</f>
        <v/>
      </c>
      <c r="P3467" s="209" t="str">
        <f>IFERROR(VLOOKUP(C3467,'PER Sociodemografico'!A:G,7,0),"")</f>
        <v/>
      </c>
      <c r="Q3467" s="210" t="str">
        <f t="shared" si="675"/>
        <v/>
      </c>
      <c r="R3467" s="113">
        <f t="shared" si="676"/>
        <v>0</v>
      </c>
      <c r="S3467" s="116">
        <f t="shared" si="677"/>
        <v>0</v>
      </c>
      <c r="T3467" s="129">
        <f t="shared" si="678"/>
        <v>0</v>
      </c>
      <c r="U3467" s="211">
        <f t="shared" si="679"/>
        <v>0</v>
      </c>
      <c r="V3467" s="212">
        <f t="shared" si="680"/>
        <v>0</v>
      </c>
      <c r="W3467" s="212">
        <f t="shared" si="681"/>
        <v>0</v>
      </c>
      <c r="X3467" s="213" t="str">
        <f t="shared" si="682"/>
        <v/>
      </c>
      <c r="Y3467" s="213" t="str">
        <f t="shared" si="683"/>
        <v/>
      </c>
    </row>
    <row r="3468" spans="1:25" ht="15">
      <c r="A3468" s="118"/>
      <c r="B3468" s="117"/>
      <c r="C3468" s="119"/>
      <c r="D3468" s="116" t="str">
        <f>IFERROR(VLOOKUP(C3468,'PER Sociodemografico'!A:L,2,0),"")</f>
        <v/>
      </c>
      <c r="E3468" s="116" t="str">
        <f>IFERROR(VLOOKUP(C3468,'PER Sociodemografico'!A:L,9,0),"")</f>
        <v/>
      </c>
      <c r="F3468" s="118"/>
      <c r="G3468" s="116" t="str">
        <f>IFERROR(VLOOKUP(C3468,'PER Sociodemografico'!A:L,10,0),"")</f>
        <v/>
      </c>
      <c r="H3468" s="120"/>
      <c r="I3468" s="117"/>
      <c r="J3468" s="117"/>
      <c r="K3468" s="113" t="str">
        <f t="shared" si="672"/>
        <v/>
      </c>
      <c r="L3468" s="114" t="str">
        <f t="shared" si="673"/>
        <v/>
      </c>
      <c r="M3468" s="115" t="str">
        <f t="shared" si="674"/>
        <v/>
      </c>
      <c r="N3468" s="118"/>
      <c r="O3468" s="116" t="str">
        <f>IFERROR(VLOOKUP(N3468,'Código del Diagnóstico'!$A$2:$B$12426,2,0),"")</f>
        <v/>
      </c>
      <c r="P3468" s="209" t="str">
        <f>IFERROR(VLOOKUP(C3468,'PER Sociodemografico'!A:G,7,0),"")</f>
        <v/>
      </c>
      <c r="Q3468" s="210" t="str">
        <f t="shared" si="675"/>
        <v/>
      </c>
      <c r="R3468" s="113">
        <f t="shared" si="676"/>
        <v>0</v>
      </c>
      <c r="S3468" s="116">
        <f t="shared" si="677"/>
        <v>0</v>
      </c>
      <c r="T3468" s="129">
        <f t="shared" si="678"/>
        <v>0</v>
      </c>
      <c r="U3468" s="211">
        <f t="shared" si="679"/>
        <v>0</v>
      </c>
      <c r="V3468" s="212">
        <f t="shared" si="680"/>
        <v>0</v>
      </c>
      <c r="W3468" s="212">
        <f t="shared" si="681"/>
        <v>0</v>
      </c>
      <c r="X3468" s="213" t="str">
        <f t="shared" si="682"/>
        <v/>
      </c>
      <c r="Y3468" s="213" t="str">
        <f t="shared" si="683"/>
        <v/>
      </c>
    </row>
    <row r="3469" spans="1:25" ht="15">
      <c r="A3469" s="118"/>
      <c r="B3469" s="117"/>
      <c r="C3469" s="119"/>
      <c r="D3469" s="116" t="str">
        <f>IFERROR(VLOOKUP(C3469,'PER Sociodemografico'!A:L,2,0),"")</f>
        <v/>
      </c>
      <c r="E3469" s="116" t="str">
        <f>IFERROR(VLOOKUP(C3469,'PER Sociodemografico'!A:L,9,0),"")</f>
        <v/>
      </c>
      <c r="F3469" s="118"/>
      <c r="G3469" s="116" t="str">
        <f>IFERROR(VLOOKUP(C3469,'PER Sociodemografico'!A:L,10,0),"")</f>
        <v/>
      </c>
      <c r="H3469" s="120"/>
      <c r="I3469" s="117"/>
      <c r="J3469" s="117"/>
      <c r="K3469" s="113" t="str">
        <f t="shared" si="672"/>
        <v/>
      </c>
      <c r="L3469" s="114" t="str">
        <f t="shared" si="673"/>
        <v/>
      </c>
      <c r="M3469" s="115" t="str">
        <f t="shared" si="674"/>
        <v/>
      </c>
      <c r="N3469" s="118"/>
      <c r="O3469" s="116" t="str">
        <f>IFERROR(VLOOKUP(N3469,'Código del Diagnóstico'!$A$2:$B$12426,2,0),"")</f>
        <v/>
      </c>
      <c r="P3469" s="209" t="str">
        <f>IFERROR(VLOOKUP(C3469,'PER Sociodemografico'!A:G,7,0),"")</f>
        <v/>
      </c>
      <c r="Q3469" s="210" t="str">
        <f t="shared" si="675"/>
        <v/>
      </c>
      <c r="R3469" s="113">
        <f t="shared" si="676"/>
        <v>0</v>
      </c>
      <c r="S3469" s="116">
        <f t="shared" si="677"/>
        <v>0</v>
      </c>
      <c r="T3469" s="129">
        <f t="shared" si="678"/>
        <v>0</v>
      </c>
      <c r="U3469" s="211">
        <f t="shared" si="679"/>
        <v>0</v>
      </c>
      <c r="V3469" s="212">
        <f t="shared" si="680"/>
        <v>0</v>
      </c>
      <c r="W3469" s="212">
        <f t="shared" si="681"/>
        <v>0</v>
      </c>
      <c r="X3469" s="213" t="str">
        <f t="shared" si="682"/>
        <v/>
      </c>
      <c r="Y3469" s="213" t="str">
        <f t="shared" si="683"/>
        <v/>
      </c>
    </row>
    <row r="3470" spans="1:25" ht="15">
      <c r="A3470" s="118"/>
      <c r="B3470" s="117"/>
      <c r="C3470" s="119"/>
      <c r="D3470" s="116" t="str">
        <f>IFERROR(VLOOKUP(C3470,'PER Sociodemografico'!A:L,2,0),"")</f>
        <v/>
      </c>
      <c r="E3470" s="116" t="str">
        <f>IFERROR(VLOOKUP(C3470,'PER Sociodemografico'!A:L,9,0),"")</f>
        <v/>
      </c>
      <c r="F3470" s="118"/>
      <c r="G3470" s="116" t="str">
        <f>IFERROR(VLOOKUP(C3470,'PER Sociodemografico'!A:L,10,0),"")</f>
        <v/>
      </c>
      <c r="H3470" s="120"/>
      <c r="I3470" s="117"/>
      <c r="J3470" s="117"/>
      <c r="K3470" s="113" t="str">
        <f t="shared" si="672"/>
        <v/>
      </c>
      <c r="L3470" s="114" t="str">
        <f t="shared" si="673"/>
        <v/>
      </c>
      <c r="M3470" s="115" t="str">
        <f t="shared" si="674"/>
        <v/>
      </c>
      <c r="N3470" s="118"/>
      <c r="O3470" s="116" t="str">
        <f>IFERROR(VLOOKUP(N3470,'Código del Diagnóstico'!$A$2:$B$12426,2,0),"")</f>
        <v/>
      </c>
      <c r="P3470" s="209" t="str">
        <f>IFERROR(VLOOKUP(C3470,'PER Sociodemografico'!A:G,7,0),"")</f>
        <v/>
      </c>
      <c r="Q3470" s="210" t="str">
        <f t="shared" si="675"/>
        <v/>
      </c>
      <c r="R3470" s="113">
        <f t="shared" si="676"/>
        <v>0</v>
      </c>
      <c r="S3470" s="116">
        <f t="shared" si="677"/>
        <v>0</v>
      </c>
      <c r="T3470" s="129">
        <f t="shared" si="678"/>
        <v>0</v>
      </c>
      <c r="U3470" s="211">
        <f t="shared" si="679"/>
        <v>0</v>
      </c>
      <c r="V3470" s="212">
        <f t="shared" si="680"/>
        <v>0</v>
      </c>
      <c r="W3470" s="212">
        <f t="shared" si="681"/>
        <v>0</v>
      </c>
      <c r="X3470" s="213" t="str">
        <f t="shared" si="682"/>
        <v/>
      </c>
      <c r="Y3470" s="213" t="str">
        <f t="shared" si="683"/>
        <v/>
      </c>
    </row>
    <row r="3471" spans="1:25" ht="15">
      <c r="A3471" s="118"/>
      <c r="B3471" s="117"/>
      <c r="C3471" s="119"/>
      <c r="D3471" s="116" t="str">
        <f>IFERROR(VLOOKUP(C3471,'PER Sociodemografico'!A:L,2,0),"")</f>
        <v/>
      </c>
      <c r="E3471" s="116" t="str">
        <f>IFERROR(VLOOKUP(C3471,'PER Sociodemografico'!A:L,9,0),"")</f>
        <v/>
      </c>
      <c r="F3471" s="118"/>
      <c r="G3471" s="116" t="str">
        <f>IFERROR(VLOOKUP(C3471,'PER Sociodemografico'!A:L,10,0),"")</f>
        <v/>
      </c>
      <c r="H3471" s="120"/>
      <c r="I3471" s="117"/>
      <c r="J3471" s="117"/>
      <c r="K3471" s="113" t="str">
        <f t="shared" si="672"/>
        <v/>
      </c>
      <c r="L3471" s="114" t="str">
        <f t="shared" si="673"/>
        <v/>
      </c>
      <c r="M3471" s="115" t="str">
        <f t="shared" si="674"/>
        <v/>
      </c>
      <c r="N3471" s="118"/>
      <c r="O3471" s="116" t="str">
        <f>IFERROR(VLOOKUP(N3471,'Código del Diagnóstico'!$A$2:$B$12426,2,0),"")</f>
        <v/>
      </c>
      <c r="P3471" s="209" t="str">
        <f>IFERROR(VLOOKUP(C3471,'PER Sociodemografico'!A:G,7,0),"")</f>
        <v/>
      </c>
      <c r="Q3471" s="210" t="str">
        <f t="shared" si="675"/>
        <v/>
      </c>
      <c r="R3471" s="113">
        <f t="shared" si="676"/>
        <v>0</v>
      </c>
      <c r="S3471" s="116">
        <f t="shared" si="677"/>
        <v>0</v>
      </c>
      <c r="T3471" s="129">
        <f t="shared" si="678"/>
        <v>0</v>
      </c>
      <c r="U3471" s="211">
        <f t="shared" si="679"/>
        <v>0</v>
      </c>
      <c r="V3471" s="212">
        <f t="shared" si="680"/>
        <v>0</v>
      </c>
      <c r="W3471" s="212">
        <f t="shared" si="681"/>
        <v>0</v>
      </c>
      <c r="X3471" s="213" t="str">
        <f t="shared" si="682"/>
        <v/>
      </c>
      <c r="Y3471" s="213" t="str">
        <f t="shared" si="683"/>
        <v/>
      </c>
    </row>
    <row r="3472" spans="1:25" ht="15">
      <c r="A3472" s="118"/>
      <c r="B3472" s="117"/>
      <c r="C3472" s="119"/>
      <c r="D3472" s="116" t="str">
        <f>IFERROR(VLOOKUP(C3472,'PER Sociodemografico'!A:L,2,0),"")</f>
        <v/>
      </c>
      <c r="E3472" s="116" t="str">
        <f>IFERROR(VLOOKUP(C3472,'PER Sociodemografico'!A:L,9,0),"")</f>
        <v/>
      </c>
      <c r="F3472" s="118"/>
      <c r="G3472" s="116" t="str">
        <f>IFERROR(VLOOKUP(C3472,'PER Sociodemografico'!A:L,10,0),"")</f>
        <v/>
      </c>
      <c r="H3472" s="120"/>
      <c r="I3472" s="117"/>
      <c r="J3472" s="117"/>
      <c r="K3472" s="113" t="str">
        <f t="shared" si="672"/>
        <v/>
      </c>
      <c r="L3472" s="114" t="str">
        <f t="shared" si="673"/>
        <v/>
      </c>
      <c r="M3472" s="115" t="str">
        <f t="shared" si="674"/>
        <v/>
      </c>
      <c r="N3472" s="118"/>
      <c r="O3472" s="116" t="str">
        <f>IFERROR(VLOOKUP(N3472,'Código del Diagnóstico'!$A$2:$B$12426,2,0),"")</f>
        <v/>
      </c>
      <c r="P3472" s="209" t="str">
        <f>IFERROR(VLOOKUP(C3472,'PER Sociodemografico'!A:G,7,0),"")</f>
        <v/>
      </c>
      <c r="Q3472" s="210" t="str">
        <f t="shared" si="675"/>
        <v/>
      </c>
      <c r="R3472" s="113">
        <f t="shared" si="676"/>
        <v>0</v>
      </c>
      <c r="S3472" s="116">
        <f t="shared" si="677"/>
        <v>0</v>
      </c>
      <c r="T3472" s="129">
        <f t="shared" si="678"/>
        <v>0</v>
      </c>
      <c r="U3472" s="211">
        <f t="shared" si="679"/>
        <v>0</v>
      </c>
      <c r="V3472" s="212">
        <f t="shared" si="680"/>
        <v>0</v>
      </c>
      <c r="W3472" s="212">
        <f t="shared" si="681"/>
        <v>0</v>
      </c>
      <c r="X3472" s="213" t="str">
        <f t="shared" si="682"/>
        <v/>
      </c>
      <c r="Y3472" s="213" t="str">
        <f t="shared" si="683"/>
        <v/>
      </c>
    </row>
    <row r="3473" spans="1:25" ht="15">
      <c r="A3473" s="118"/>
      <c r="B3473" s="117"/>
      <c r="C3473" s="119"/>
      <c r="D3473" s="116" t="str">
        <f>IFERROR(VLOOKUP(C3473,'PER Sociodemografico'!A:L,2,0),"")</f>
        <v/>
      </c>
      <c r="E3473" s="116" t="str">
        <f>IFERROR(VLOOKUP(C3473,'PER Sociodemografico'!A:L,9,0),"")</f>
        <v/>
      </c>
      <c r="F3473" s="118"/>
      <c r="G3473" s="116" t="str">
        <f>IFERROR(VLOOKUP(C3473,'PER Sociodemografico'!A:L,10,0),"")</f>
        <v/>
      </c>
      <c r="H3473" s="120"/>
      <c r="I3473" s="117"/>
      <c r="J3473" s="117"/>
      <c r="K3473" s="113" t="str">
        <f t="shared" si="672"/>
        <v/>
      </c>
      <c r="L3473" s="114" t="str">
        <f t="shared" si="673"/>
        <v/>
      </c>
      <c r="M3473" s="115" t="str">
        <f t="shared" si="674"/>
        <v/>
      </c>
      <c r="N3473" s="118"/>
      <c r="O3473" s="116" t="str">
        <f>IFERROR(VLOOKUP(N3473,'Código del Diagnóstico'!$A$2:$B$12426,2,0),"")</f>
        <v/>
      </c>
      <c r="P3473" s="209" t="str">
        <f>IFERROR(VLOOKUP(C3473,'PER Sociodemografico'!A:G,7,0),"")</f>
        <v/>
      </c>
      <c r="Q3473" s="210" t="str">
        <f t="shared" si="675"/>
        <v/>
      </c>
      <c r="R3473" s="113">
        <f t="shared" si="676"/>
        <v>0</v>
      </c>
      <c r="S3473" s="116">
        <f t="shared" si="677"/>
        <v>0</v>
      </c>
      <c r="T3473" s="129">
        <f t="shared" si="678"/>
        <v>0</v>
      </c>
      <c r="U3473" s="211">
        <f t="shared" si="679"/>
        <v>0</v>
      </c>
      <c r="V3473" s="212">
        <f t="shared" si="680"/>
        <v>0</v>
      </c>
      <c r="W3473" s="212">
        <f t="shared" si="681"/>
        <v>0</v>
      </c>
      <c r="X3473" s="213" t="str">
        <f t="shared" si="682"/>
        <v/>
      </c>
      <c r="Y3473" s="213" t="str">
        <f t="shared" si="683"/>
        <v/>
      </c>
    </row>
    <row r="3474" spans="1:25" ht="15">
      <c r="A3474" s="118"/>
      <c r="B3474" s="117"/>
      <c r="C3474" s="119"/>
      <c r="D3474" s="116" t="str">
        <f>IFERROR(VLOOKUP(C3474,'PER Sociodemografico'!A:L,2,0),"")</f>
        <v/>
      </c>
      <c r="E3474" s="116" t="str">
        <f>IFERROR(VLOOKUP(C3474,'PER Sociodemografico'!A:L,9,0),"")</f>
        <v/>
      </c>
      <c r="F3474" s="118"/>
      <c r="G3474" s="116" t="str">
        <f>IFERROR(VLOOKUP(C3474,'PER Sociodemografico'!A:L,10,0),"")</f>
        <v/>
      </c>
      <c r="H3474" s="120"/>
      <c r="I3474" s="117"/>
      <c r="J3474" s="117"/>
      <c r="K3474" s="113" t="str">
        <f t="shared" si="672"/>
        <v/>
      </c>
      <c r="L3474" s="114" t="str">
        <f t="shared" si="673"/>
        <v/>
      </c>
      <c r="M3474" s="115" t="str">
        <f t="shared" si="674"/>
        <v/>
      </c>
      <c r="N3474" s="118"/>
      <c r="O3474" s="116" t="str">
        <f>IFERROR(VLOOKUP(N3474,'Código del Diagnóstico'!$A$2:$B$12426,2,0),"")</f>
        <v/>
      </c>
      <c r="P3474" s="209" t="str">
        <f>IFERROR(VLOOKUP(C3474,'PER Sociodemografico'!A:G,7,0),"")</f>
        <v/>
      </c>
      <c r="Q3474" s="210" t="str">
        <f t="shared" si="675"/>
        <v/>
      </c>
      <c r="R3474" s="113">
        <f t="shared" si="676"/>
        <v>0</v>
      </c>
      <c r="S3474" s="116">
        <f t="shared" si="677"/>
        <v>0</v>
      </c>
      <c r="T3474" s="129">
        <f t="shared" si="678"/>
        <v>0</v>
      </c>
      <c r="U3474" s="211">
        <f t="shared" si="679"/>
        <v>0</v>
      </c>
      <c r="V3474" s="212">
        <f t="shared" si="680"/>
        <v>0</v>
      </c>
      <c r="W3474" s="212">
        <f t="shared" si="681"/>
        <v>0</v>
      </c>
      <c r="X3474" s="213" t="str">
        <f t="shared" si="682"/>
        <v/>
      </c>
      <c r="Y3474" s="213" t="str">
        <f t="shared" si="683"/>
        <v/>
      </c>
    </row>
    <row r="3475" spans="1:25" ht="15">
      <c r="A3475" s="118"/>
      <c r="B3475" s="117"/>
      <c r="C3475" s="119"/>
      <c r="D3475" s="116" t="str">
        <f>IFERROR(VLOOKUP(C3475,'PER Sociodemografico'!A:L,2,0),"")</f>
        <v/>
      </c>
      <c r="E3475" s="116" t="str">
        <f>IFERROR(VLOOKUP(C3475,'PER Sociodemografico'!A:L,9,0),"")</f>
        <v/>
      </c>
      <c r="F3475" s="118"/>
      <c r="G3475" s="116" t="str">
        <f>IFERROR(VLOOKUP(C3475,'PER Sociodemografico'!A:L,10,0),"")</f>
        <v/>
      </c>
      <c r="H3475" s="120"/>
      <c r="I3475" s="117"/>
      <c r="J3475" s="117"/>
      <c r="K3475" s="113" t="str">
        <f t="shared" si="672"/>
        <v/>
      </c>
      <c r="L3475" s="114" t="str">
        <f t="shared" si="673"/>
        <v/>
      </c>
      <c r="M3475" s="115" t="str">
        <f t="shared" si="674"/>
        <v/>
      </c>
      <c r="N3475" s="118"/>
      <c r="O3475" s="116" t="str">
        <f>IFERROR(VLOOKUP(N3475,'Código del Diagnóstico'!$A$2:$B$12426,2,0),"")</f>
        <v/>
      </c>
      <c r="P3475" s="209" t="str">
        <f>IFERROR(VLOOKUP(C3475,'PER Sociodemografico'!A:G,7,0),"")</f>
        <v/>
      </c>
      <c r="Q3475" s="210" t="str">
        <f t="shared" si="675"/>
        <v/>
      </c>
      <c r="R3475" s="113">
        <f t="shared" si="676"/>
        <v>0</v>
      </c>
      <c r="S3475" s="116">
        <f t="shared" si="677"/>
        <v>0</v>
      </c>
      <c r="T3475" s="129">
        <f t="shared" si="678"/>
        <v>0</v>
      </c>
      <c r="U3475" s="211">
        <f t="shared" si="679"/>
        <v>0</v>
      </c>
      <c r="V3475" s="212">
        <f t="shared" si="680"/>
        <v>0</v>
      </c>
      <c r="W3475" s="212">
        <f t="shared" si="681"/>
        <v>0</v>
      </c>
      <c r="X3475" s="213" t="str">
        <f t="shared" si="682"/>
        <v/>
      </c>
      <c r="Y3475" s="213" t="str">
        <f t="shared" si="683"/>
        <v/>
      </c>
    </row>
    <row r="3476" spans="1:25" ht="15">
      <c r="A3476" s="118"/>
      <c r="B3476" s="117"/>
      <c r="C3476" s="119"/>
      <c r="D3476" s="116" t="str">
        <f>IFERROR(VLOOKUP(C3476,'PER Sociodemografico'!A:L,2,0),"")</f>
        <v/>
      </c>
      <c r="E3476" s="116" t="str">
        <f>IFERROR(VLOOKUP(C3476,'PER Sociodemografico'!A:L,9,0),"")</f>
        <v/>
      </c>
      <c r="F3476" s="118"/>
      <c r="G3476" s="116" t="str">
        <f>IFERROR(VLOOKUP(C3476,'PER Sociodemografico'!A:L,10,0),"")</f>
        <v/>
      </c>
      <c r="H3476" s="120"/>
      <c r="I3476" s="117"/>
      <c r="J3476" s="117"/>
      <c r="K3476" s="113" t="str">
        <f t="shared" si="672"/>
        <v/>
      </c>
      <c r="L3476" s="114" t="str">
        <f t="shared" si="673"/>
        <v/>
      </c>
      <c r="M3476" s="115" t="str">
        <f t="shared" si="674"/>
        <v/>
      </c>
      <c r="N3476" s="118"/>
      <c r="O3476" s="116" t="str">
        <f>IFERROR(VLOOKUP(N3476,'Código del Diagnóstico'!$A$2:$B$12426,2,0),"")</f>
        <v/>
      </c>
      <c r="P3476" s="209" t="str">
        <f>IFERROR(VLOOKUP(C3476,'PER Sociodemografico'!A:G,7,0),"")</f>
        <v/>
      </c>
      <c r="Q3476" s="210" t="str">
        <f t="shared" si="675"/>
        <v/>
      </c>
      <c r="R3476" s="113">
        <f t="shared" si="676"/>
        <v>0</v>
      </c>
      <c r="S3476" s="116">
        <f t="shared" si="677"/>
        <v>0</v>
      </c>
      <c r="T3476" s="129">
        <f t="shared" si="678"/>
        <v>0</v>
      </c>
      <c r="U3476" s="211">
        <f t="shared" si="679"/>
        <v>0</v>
      </c>
      <c r="V3476" s="212">
        <f t="shared" si="680"/>
        <v>0</v>
      </c>
      <c r="W3476" s="212">
        <f t="shared" si="681"/>
        <v>0</v>
      </c>
      <c r="X3476" s="213" t="str">
        <f t="shared" si="682"/>
        <v/>
      </c>
      <c r="Y3476" s="213" t="str">
        <f t="shared" si="683"/>
        <v/>
      </c>
    </row>
    <row r="3477" spans="1:25" ht="15">
      <c r="A3477" s="118"/>
      <c r="B3477" s="117"/>
      <c r="C3477" s="119"/>
      <c r="D3477" s="116" t="str">
        <f>IFERROR(VLOOKUP(C3477,'PER Sociodemografico'!A:L,2,0),"")</f>
        <v/>
      </c>
      <c r="E3477" s="116" t="str">
        <f>IFERROR(VLOOKUP(C3477,'PER Sociodemografico'!A:L,9,0),"")</f>
        <v/>
      </c>
      <c r="F3477" s="118"/>
      <c r="G3477" s="116" t="str">
        <f>IFERROR(VLOOKUP(C3477,'PER Sociodemografico'!A:L,10,0),"")</f>
        <v/>
      </c>
      <c r="H3477" s="120"/>
      <c r="I3477" s="117"/>
      <c r="J3477" s="117"/>
      <c r="K3477" s="113" t="str">
        <f t="shared" si="672"/>
        <v/>
      </c>
      <c r="L3477" s="114" t="str">
        <f t="shared" si="673"/>
        <v/>
      </c>
      <c r="M3477" s="115" t="str">
        <f t="shared" si="674"/>
        <v/>
      </c>
      <c r="N3477" s="118"/>
      <c r="O3477" s="116" t="str">
        <f>IFERROR(VLOOKUP(N3477,'Código del Diagnóstico'!$A$2:$B$12426,2,0),"")</f>
        <v/>
      </c>
      <c r="P3477" s="209" t="str">
        <f>IFERROR(VLOOKUP(C3477,'PER Sociodemografico'!A:G,7,0),"")</f>
        <v/>
      </c>
      <c r="Q3477" s="210" t="str">
        <f t="shared" si="675"/>
        <v/>
      </c>
      <c r="R3477" s="113">
        <f t="shared" si="676"/>
        <v>0</v>
      </c>
      <c r="S3477" s="116">
        <f t="shared" si="677"/>
        <v>0</v>
      </c>
      <c r="T3477" s="129">
        <f t="shared" si="678"/>
        <v>0</v>
      </c>
      <c r="U3477" s="211">
        <f t="shared" si="679"/>
        <v>0</v>
      </c>
      <c r="V3477" s="212">
        <f t="shared" si="680"/>
        <v>0</v>
      </c>
      <c r="W3477" s="212">
        <f t="shared" si="681"/>
        <v>0</v>
      </c>
      <c r="X3477" s="213" t="str">
        <f t="shared" si="682"/>
        <v/>
      </c>
      <c r="Y3477" s="213" t="str">
        <f t="shared" si="683"/>
        <v/>
      </c>
    </row>
    <row r="3478" spans="1:25" ht="15">
      <c r="A3478" s="118"/>
      <c r="B3478" s="117"/>
      <c r="C3478" s="119"/>
      <c r="D3478" s="116" t="str">
        <f>IFERROR(VLOOKUP(C3478,'PER Sociodemografico'!A:L,2,0),"")</f>
        <v/>
      </c>
      <c r="E3478" s="116" t="str">
        <f>IFERROR(VLOOKUP(C3478,'PER Sociodemografico'!A:L,9,0),"")</f>
        <v/>
      </c>
      <c r="F3478" s="118"/>
      <c r="G3478" s="116" t="str">
        <f>IFERROR(VLOOKUP(C3478,'PER Sociodemografico'!A:L,10,0),"")</f>
        <v/>
      </c>
      <c r="H3478" s="120"/>
      <c r="I3478" s="117"/>
      <c r="J3478" s="117"/>
      <c r="K3478" s="113" t="str">
        <f t="shared" si="672"/>
        <v/>
      </c>
      <c r="L3478" s="114" t="str">
        <f t="shared" si="673"/>
        <v/>
      </c>
      <c r="M3478" s="115" t="str">
        <f t="shared" si="674"/>
        <v/>
      </c>
      <c r="N3478" s="118"/>
      <c r="O3478" s="116" t="str">
        <f>IFERROR(VLOOKUP(N3478,'Código del Diagnóstico'!$A$2:$B$12426,2,0),"")</f>
        <v/>
      </c>
      <c r="P3478" s="209" t="str">
        <f>IFERROR(VLOOKUP(C3478,'PER Sociodemografico'!A:G,7,0),"")</f>
        <v/>
      </c>
      <c r="Q3478" s="210" t="str">
        <f t="shared" si="675"/>
        <v/>
      </c>
      <c r="R3478" s="113">
        <f t="shared" si="676"/>
        <v>0</v>
      </c>
      <c r="S3478" s="116">
        <f t="shared" si="677"/>
        <v>0</v>
      </c>
      <c r="T3478" s="129">
        <f t="shared" si="678"/>
        <v>0</v>
      </c>
      <c r="U3478" s="211">
        <f t="shared" si="679"/>
        <v>0</v>
      </c>
      <c r="V3478" s="212">
        <f t="shared" si="680"/>
        <v>0</v>
      </c>
      <c r="W3478" s="212">
        <f t="shared" si="681"/>
        <v>0</v>
      </c>
      <c r="X3478" s="213" t="str">
        <f t="shared" si="682"/>
        <v/>
      </c>
      <c r="Y3478" s="213" t="str">
        <f t="shared" si="683"/>
        <v/>
      </c>
    </row>
    <row r="3479" spans="1:25" ht="15">
      <c r="A3479" s="118"/>
      <c r="B3479" s="117"/>
      <c r="C3479" s="119"/>
      <c r="D3479" s="116" t="str">
        <f>IFERROR(VLOOKUP(C3479,'PER Sociodemografico'!A:L,2,0),"")</f>
        <v/>
      </c>
      <c r="E3479" s="116" t="str">
        <f>IFERROR(VLOOKUP(C3479,'PER Sociodemografico'!A:L,9,0),"")</f>
        <v/>
      </c>
      <c r="F3479" s="118"/>
      <c r="G3479" s="116" t="str">
        <f>IFERROR(VLOOKUP(C3479,'PER Sociodemografico'!A:L,10,0),"")</f>
        <v/>
      </c>
      <c r="H3479" s="120"/>
      <c r="I3479" s="117"/>
      <c r="J3479" s="117"/>
      <c r="K3479" s="113" t="str">
        <f t="shared" si="672"/>
        <v/>
      </c>
      <c r="L3479" s="114" t="str">
        <f t="shared" si="673"/>
        <v/>
      </c>
      <c r="M3479" s="115" t="str">
        <f t="shared" si="674"/>
        <v/>
      </c>
      <c r="N3479" s="118"/>
      <c r="O3479" s="116" t="str">
        <f>IFERROR(VLOOKUP(N3479,'Código del Diagnóstico'!$A$2:$B$12426,2,0),"")</f>
        <v/>
      </c>
      <c r="P3479" s="209" t="str">
        <f>IFERROR(VLOOKUP(C3479,'PER Sociodemografico'!A:G,7,0),"")</f>
        <v/>
      </c>
      <c r="Q3479" s="210" t="str">
        <f t="shared" si="675"/>
        <v/>
      </c>
      <c r="R3479" s="113">
        <f t="shared" si="676"/>
        <v>0</v>
      </c>
      <c r="S3479" s="116">
        <f t="shared" si="677"/>
        <v>0</v>
      </c>
      <c r="T3479" s="129">
        <f t="shared" si="678"/>
        <v>0</v>
      </c>
      <c r="U3479" s="211">
        <f t="shared" si="679"/>
        <v>0</v>
      </c>
      <c r="V3479" s="212">
        <f t="shared" si="680"/>
        <v>0</v>
      </c>
      <c r="W3479" s="212">
        <f t="shared" si="681"/>
        <v>0</v>
      </c>
      <c r="X3479" s="213" t="str">
        <f t="shared" si="682"/>
        <v/>
      </c>
      <c r="Y3479" s="213" t="str">
        <f t="shared" si="683"/>
        <v/>
      </c>
    </row>
    <row r="3480" spans="1:25" ht="15">
      <c r="A3480" s="118"/>
      <c r="B3480" s="117"/>
      <c r="C3480" s="119"/>
      <c r="D3480" s="116" t="str">
        <f>IFERROR(VLOOKUP(C3480,'PER Sociodemografico'!A:L,2,0),"")</f>
        <v/>
      </c>
      <c r="E3480" s="116" t="str">
        <f>IFERROR(VLOOKUP(C3480,'PER Sociodemografico'!A:L,9,0),"")</f>
        <v/>
      </c>
      <c r="F3480" s="118"/>
      <c r="G3480" s="116" t="str">
        <f>IFERROR(VLOOKUP(C3480,'PER Sociodemografico'!A:L,10,0),"")</f>
        <v/>
      </c>
      <c r="H3480" s="120"/>
      <c r="I3480" s="117"/>
      <c r="J3480" s="117"/>
      <c r="K3480" s="113" t="str">
        <f t="shared" si="672"/>
        <v/>
      </c>
      <c r="L3480" s="114" t="str">
        <f t="shared" si="673"/>
        <v/>
      </c>
      <c r="M3480" s="115" t="str">
        <f t="shared" si="674"/>
        <v/>
      </c>
      <c r="N3480" s="118"/>
      <c r="O3480" s="116" t="str">
        <f>IFERROR(VLOOKUP(N3480,'Código del Diagnóstico'!$A$2:$B$12426,2,0),"")</f>
        <v/>
      </c>
      <c r="P3480" s="209" t="str">
        <f>IFERROR(VLOOKUP(C3480,'PER Sociodemografico'!A:G,7,0),"")</f>
        <v/>
      </c>
      <c r="Q3480" s="210" t="str">
        <f t="shared" si="675"/>
        <v/>
      </c>
      <c r="R3480" s="113">
        <f t="shared" si="676"/>
        <v>0</v>
      </c>
      <c r="S3480" s="116">
        <f t="shared" si="677"/>
        <v>0</v>
      </c>
      <c r="T3480" s="129">
        <f t="shared" si="678"/>
        <v>0</v>
      </c>
      <c r="U3480" s="211">
        <f t="shared" si="679"/>
        <v>0</v>
      </c>
      <c r="V3480" s="212">
        <f t="shared" si="680"/>
        <v>0</v>
      </c>
      <c r="W3480" s="212">
        <f t="shared" si="681"/>
        <v>0</v>
      </c>
      <c r="X3480" s="213" t="str">
        <f t="shared" si="682"/>
        <v/>
      </c>
      <c r="Y3480" s="213" t="str">
        <f t="shared" si="683"/>
        <v/>
      </c>
    </row>
    <row r="3481" spans="1:25" ht="15">
      <c r="A3481" s="118"/>
      <c r="B3481" s="117"/>
      <c r="C3481" s="119"/>
      <c r="D3481" s="116" t="str">
        <f>IFERROR(VLOOKUP(C3481,'PER Sociodemografico'!A:L,2,0),"")</f>
        <v/>
      </c>
      <c r="E3481" s="116" t="str">
        <f>IFERROR(VLOOKUP(C3481,'PER Sociodemografico'!A:L,9,0),"")</f>
        <v/>
      </c>
      <c r="F3481" s="118"/>
      <c r="G3481" s="116" t="str">
        <f>IFERROR(VLOOKUP(C3481,'PER Sociodemografico'!A:L,10,0),"")</f>
        <v/>
      </c>
      <c r="H3481" s="120"/>
      <c r="I3481" s="117"/>
      <c r="J3481" s="117"/>
      <c r="K3481" s="113" t="str">
        <f t="shared" si="672"/>
        <v/>
      </c>
      <c r="L3481" s="114" t="str">
        <f t="shared" si="673"/>
        <v/>
      </c>
      <c r="M3481" s="115" t="str">
        <f t="shared" si="674"/>
        <v/>
      </c>
      <c r="N3481" s="118"/>
      <c r="O3481" s="116" t="str">
        <f>IFERROR(VLOOKUP(N3481,'Código del Diagnóstico'!$A$2:$B$12426,2,0),"")</f>
        <v/>
      </c>
      <c r="P3481" s="209" t="str">
        <f>IFERROR(VLOOKUP(C3481,'PER Sociodemografico'!A:G,7,0),"")</f>
        <v/>
      </c>
      <c r="Q3481" s="210" t="str">
        <f t="shared" si="675"/>
        <v/>
      </c>
      <c r="R3481" s="113">
        <f t="shared" si="676"/>
        <v>0</v>
      </c>
      <c r="S3481" s="116">
        <f t="shared" si="677"/>
        <v>0</v>
      </c>
      <c r="T3481" s="129">
        <f t="shared" si="678"/>
        <v>0</v>
      </c>
      <c r="U3481" s="211">
        <f t="shared" si="679"/>
        <v>0</v>
      </c>
      <c r="V3481" s="212">
        <f t="shared" si="680"/>
        <v>0</v>
      </c>
      <c r="W3481" s="212">
        <f t="shared" si="681"/>
        <v>0</v>
      </c>
      <c r="X3481" s="213" t="str">
        <f t="shared" si="682"/>
        <v/>
      </c>
      <c r="Y3481" s="213" t="str">
        <f t="shared" si="683"/>
        <v/>
      </c>
    </row>
    <row r="3482" spans="1:25" ht="15">
      <c r="A3482" s="118"/>
      <c r="B3482" s="117"/>
      <c r="C3482" s="119"/>
      <c r="D3482" s="116" t="str">
        <f>IFERROR(VLOOKUP(C3482,'PER Sociodemografico'!A:L,2,0),"")</f>
        <v/>
      </c>
      <c r="E3482" s="116" t="str">
        <f>IFERROR(VLOOKUP(C3482,'PER Sociodemografico'!A:L,9,0),"")</f>
        <v/>
      </c>
      <c r="F3482" s="118"/>
      <c r="G3482" s="116" t="str">
        <f>IFERROR(VLOOKUP(C3482,'PER Sociodemografico'!A:L,10,0),"")</f>
        <v/>
      </c>
      <c r="H3482" s="120"/>
      <c r="I3482" s="117"/>
      <c r="J3482" s="117"/>
      <c r="K3482" s="113" t="str">
        <f t="shared" si="672"/>
        <v/>
      </c>
      <c r="L3482" s="114" t="str">
        <f t="shared" si="673"/>
        <v/>
      </c>
      <c r="M3482" s="115" t="str">
        <f t="shared" si="674"/>
        <v/>
      </c>
      <c r="N3482" s="118"/>
      <c r="O3482" s="116" t="str">
        <f>IFERROR(VLOOKUP(N3482,'Código del Diagnóstico'!$A$2:$B$12426,2,0),"")</f>
        <v/>
      </c>
      <c r="P3482" s="209" t="str">
        <f>IFERROR(VLOOKUP(C3482,'PER Sociodemografico'!A:G,7,0),"")</f>
        <v/>
      </c>
      <c r="Q3482" s="210" t="str">
        <f t="shared" si="675"/>
        <v/>
      </c>
      <c r="R3482" s="113">
        <f t="shared" si="676"/>
        <v>0</v>
      </c>
      <c r="S3482" s="116">
        <f t="shared" si="677"/>
        <v>0</v>
      </c>
      <c r="T3482" s="129">
        <f t="shared" si="678"/>
        <v>0</v>
      </c>
      <c r="U3482" s="211">
        <f t="shared" si="679"/>
        <v>0</v>
      </c>
      <c r="V3482" s="212">
        <f t="shared" si="680"/>
        <v>0</v>
      </c>
      <c r="W3482" s="212">
        <f t="shared" si="681"/>
        <v>0</v>
      </c>
      <c r="X3482" s="213" t="str">
        <f t="shared" si="682"/>
        <v/>
      </c>
      <c r="Y3482" s="213" t="str">
        <f t="shared" si="683"/>
        <v/>
      </c>
    </row>
    <row r="3483" spans="1:25" ht="15">
      <c r="A3483" s="118"/>
      <c r="B3483" s="117"/>
      <c r="C3483" s="119"/>
      <c r="D3483" s="116" t="str">
        <f>IFERROR(VLOOKUP(C3483,'PER Sociodemografico'!A:L,2,0),"")</f>
        <v/>
      </c>
      <c r="E3483" s="116" t="str">
        <f>IFERROR(VLOOKUP(C3483,'PER Sociodemografico'!A:L,9,0),"")</f>
        <v/>
      </c>
      <c r="F3483" s="118"/>
      <c r="G3483" s="116" t="str">
        <f>IFERROR(VLOOKUP(C3483,'PER Sociodemografico'!A:L,10,0),"")</f>
        <v/>
      </c>
      <c r="H3483" s="120"/>
      <c r="I3483" s="117"/>
      <c r="J3483" s="117"/>
      <c r="K3483" s="113" t="str">
        <f t="shared" si="672"/>
        <v/>
      </c>
      <c r="L3483" s="114" t="str">
        <f t="shared" si="673"/>
        <v/>
      </c>
      <c r="M3483" s="115" t="str">
        <f t="shared" si="674"/>
        <v/>
      </c>
      <c r="N3483" s="118"/>
      <c r="O3483" s="116" t="str">
        <f>IFERROR(VLOOKUP(N3483,'Código del Diagnóstico'!$A$2:$B$12426,2,0),"")</f>
        <v/>
      </c>
      <c r="P3483" s="209" t="str">
        <f>IFERROR(VLOOKUP(C3483,'PER Sociodemografico'!A:G,7,0),"")</f>
        <v/>
      </c>
      <c r="Q3483" s="210" t="str">
        <f t="shared" si="675"/>
        <v/>
      </c>
      <c r="R3483" s="113">
        <f t="shared" si="676"/>
        <v>0</v>
      </c>
      <c r="S3483" s="116">
        <f t="shared" si="677"/>
        <v>0</v>
      </c>
      <c r="T3483" s="129">
        <f t="shared" si="678"/>
        <v>0</v>
      </c>
      <c r="U3483" s="211">
        <f t="shared" si="679"/>
        <v>0</v>
      </c>
      <c r="V3483" s="212">
        <f t="shared" si="680"/>
        <v>0</v>
      </c>
      <c r="W3483" s="212">
        <f t="shared" si="681"/>
        <v>0</v>
      </c>
      <c r="X3483" s="213" t="str">
        <f t="shared" si="682"/>
        <v/>
      </c>
      <c r="Y3483" s="213" t="str">
        <f t="shared" si="683"/>
        <v/>
      </c>
    </row>
    <row r="3484" spans="1:25" ht="15">
      <c r="A3484" s="118"/>
      <c r="B3484" s="117"/>
      <c r="C3484" s="119"/>
      <c r="D3484" s="116" t="str">
        <f>IFERROR(VLOOKUP(C3484,'PER Sociodemografico'!A:L,2,0),"")</f>
        <v/>
      </c>
      <c r="E3484" s="116" t="str">
        <f>IFERROR(VLOOKUP(C3484,'PER Sociodemografico'!A:L,9,0),"")</f>
        <v/>
      </c>
      <c r="F3484" s="118"/>
      <c r="G3484" s="116" t="str">
        <f>IFERROR(VLOOKUP(C3484,'PER Sociodemografico'!A:L,10,0),"")</f>
        <v/>
      </c>
      <c r="H3484" s="120"/>
      <c r="I3484" s="117"/>
      <c r="J3484" s="117"/>
      <c r="K3484" s="113" t="str">
        <f t="shared" si="672"/>
        <v/>
      </c>
      <c r="L3484" s="114" t="str">
        <f t="shared" si="673"/>
        <v/>
      </c>
      <c r="M3484" s="115" t="str">
        <f t="shared" si="674"/>
        <v/>
      </c>
      <c r="N3484" s="118"/>
      <c r="O3484" s="116" t="str">
        <f>IFERROR(VLOOKUP(N3484,'Código del Diagnóstico'!$A$2:$B$12426,2,0),"")</f>
        <v/>
      </c>
      <c r="P3484" s="209" t="str">
        <f>IFERROR(VLOOKUP(C3484,'PER Sociodemografico'!A:G,7,0),"")</f>
        <v/>
      </c>
      <c r="Q3484" s="210" t="str">
        <f t="shared" si="675"/>
        <v/>
      </c>
      <c r="R3484" s="113">
        <f t="shared" si="676"/>
        <v>0</v>
      </c>
      <c r="S3484" s="116">
        <f t="shared" si="677"/>
        <v>0</v>
      </c>
      <c r="T3484" s="129">
        <f t="shared" si="678"/>
        <v>0</v>
      </c>
      <c r="U3484" s="211">
        <f t="shared" si="679"/>
        <v>0</v>
      </c>
      <c r="V3484" s="212">
        <f t="shared" si="680"/>
        <v>0</v>
      </c>
      <c r="W3484" s="212">
        <f t="shared" si="681"/>
        <v>0</v>
      </c>
      <c r="X3484" s="213" t="str">
        <f t="shared" si="682"/>
        <v/>
      </c>
      <c r="Y3484" s="213" t="str">
        <f t="shared" si="683"/>
        <v/>
      </c>
    </row>
    <row r="3485" spans="1:25" ht="15">
      <c r="A3485" s="118"/>
      <c r="B3485" s="117"/>
      <c r="C3485" s="119"/>
      <c r="D3485" s="116" t="str">
        <f>IFERROR(VLOOKUP(C3485,'PER Sociodemografico'!A:L,2,0),"")</f>
        <v/>
      </c>
      <c r="E3485" s="116" t="str">
        <f>IFERROR(VLOOKUP(C3485,'PER Sociodemografico'!A:L,9,0),"")</f>
        <v/>
      </c>
      <c r="F3485" s="118"/>
      <c r="G3485" s="116" t="str">
        <f>IFERROR(VLOOKUP(C3485,'PER Sociodemografico'!A:L,10,0),"")</f>
        <v/>
      </c>
      <c r="H3485" s="120"/>
      <c r="I3485" s="117"/>
      <c r="J3485" s="117"/>
      <c r="K3485" s="113" t="str">
        <f t="shared" si="672"/>
        <v/>
      </c>
      <c r="L3485" s="114" t="str">
        <f t="shared" si="673"/>
        <v/>
      </c>
      <c r="M3485" s="115" t="str">
        <f t="shared" si="674"/>
        <v/>
      </c>
      <c r="N3485" s="118"/>
      <c r="O3485" s="116" t="str">
        <f>IFERROR(VLOOKUP(N3485,'Código del Diagnóstico'!$A$2:$B$12426,2,0),"")</f>
        <v/>
      </c>
      <c r="P3485" s="209" t="str">
        <f>IFERROR(VLOOKUP(C3485,'PER Sociodemografico'!A:G,7,0),"")</f>
        <v/>
      </c>
      <c r="Q3485" s="210" t="str">
        <f t="shared" si="675"/>
        <v/>
      </c>
      <c r="R3485" s="113">
        <f t="shared" si="676"/>
        <v>0</v>
      </c>
      <c r="S3485" s="116">
        <f t="shared" si="677"/>
        <v>0</v>
      </c>
      <c r="T3485" s="129">
        <f t="shared" si="678"/>
        <v>0</v>
      </c>
      <c r="U3485" s="211">
        <f t="shared" si="679"/>
        <v>0</v>
      </c>
      <c r="V3485" s="212">
        <f t="shared" si="680"/>
        <v>0</v>
      </c>
      <c r="W3485" s="212">
        <f t="shared" si="681"/>
        <v>0</v>
      </c>
      <c r="X3485" s="213" t="str">
        <f t="shared" si="682"/>
        <v/>
      </c>
      <c r="Y3485" s="213" t="str">
        <f t="shared" si="683"/>
        <v/>
      </c>
    </row>
    <row r="3486" spans="1:25" ht="15">
      <c r="A3486" s="118"/>
      <c r="B3486" s="117"/>
      <c r="C3486" s="119"/>
      <c r="D3486" s="116" t="str">
        <f>IFERROR(VLOOKUP(C3486,'PER Sociodemografico'!A:L,2,0),"")</f>
        <v/>
      </c>
      <c r="E3486" s="116" t="str">
        <f>IFERROR(VLOOKUP(C3486,'PER Sociodemografico'!A:L,9,0),"")</f>
        <v/>
      </c>
      <c r="F3486" s="118"/>
      <c r="G3486" s="116" t="str">
        <f>IFERROR(VLOOKUP(C3486,'PER Sociodemografico'!A:L,10,0),"")</f>
        <v/>
      </c>
      <c r="H3486" s="120"/>
      <c r="I3486" s="117"/>
      <c r="J3486" s="117"/>
      <c r="K3486" s="113" t="str">
        <f t="shared" si="672"/>
        <v/>
      </c>
      <c r="L3486" s="114" t="str">
        <f t="shared" si="673"/>
        <v/>
      </c>
      <c r="M3486" s="115" t="str">
        <f t="shared" si="674"/>
        <v/>
      </c>
      <c r="N3486" s="118"/>
      <c r="O3486" s="116" t="str">
        <f>IFERROR(VLOOKUP(N3486,'Código del Diagnóstico'!$A$2:$B$12426,2,0),"")</f>
        <v/>
      </c>
      <c r="P3486" s="209" t="str">
        <f>IFERROR(VLOOKUP(C3486,'PER Sociodemografico'!A:G,7,0),"")</f>
        <v/>
      </c>
      <c r="Q3486" s="210" t="str">
        <f t="shared" si="675"/>
        <v/>
      </c>
      <c r="R3486" s="113">
        <f t="shared" si="676"/>
        <v>0</v>
      </c>
      <c r="S3486" s="116">
        <f t="shared" si="677"/>
        <v>0</v>
      </c>
      <c r="T3486" s="129">
        <f t="shared" si="678"/>
        <v>0</v>
      </c>
      <c r="U3486" s="211">
        <f t="shared" si="679"/>
        <v>0</v>
      </c>
      <c r="V3486" s="212">
        <f t="shared" si="680"/>
        <v>0</v>
      </c>
      <c r="W3486" s="212">
        <f t="shared" si="681"/>
        <v>0</v>
      </c>
      <c r="X3486" s="213" t="str">
        <f t="shared" si="682"/>
        <v/>
      </c>
      <c r="Y3486" s="213" t="str">
        <f t="shared" si="683"/>
        <v/>
      </c>
    </row>
    <row r="3487" spans="1:25" ht="15">
      <c r="A3487" s="118"/>
      <c r="B3487" s="117"/>
      <c r="C3487" s="119"/>
      <c r="D3487" s="116" t="str">
        <f>IFERROR(VLOOKUP(C3487,'PER Sociodemografico'!A:L,2,0),"")</f>
        <v/>
      </c>
      <c r="E3487" s="116" t="str">
        <f>IFERROR(VLOOKUP(C3487,'PER Sociodemografico'!A:L,9,0),"")</f>
        <v/>
      </c>
      <c r="F3487" s="118"/>
      <c r="G3487" s="116" t="str">
        <f>IFERROR(VLOOKUP(C3487,'PER Sociodemografico'!A:L,10,0),"")</f>
        <v/>
      </c>
      <c r="H3487" s="120"/>
      <c r="I3487" s="117"/>
      <c r="J3487" s="117"/>
      <c r="K3487" s="113" t="str">
        <f t="shared" si="672"/>
        <v/>
      </c>
      <c r="L3487" s="114" t="str">
        <f t="shared" si="673"/>
        <v/>
      </c>
      <c r="M3487" s="115" t="str">
        <f t="shared" si="674"/>
        <v/>
      </c>
      <c r="N3487" s="118"/>
      <c r="O3487" s="116" t="str">
        <f>IFERROR(VLOOKUP(N3487,'Código del Diagnóstico'!$A$2:$B$12426,2,0),"")</f>
        <v/>
      </c>
      <c r="P3487" s="209" t="str">
        <f>IFERROR(VLOOKUP(C3487,'PER Sociodemografico'!A:G,7,0),"")</f>
        <v/>
      </c>
      <c r="Q3487" s="210" t="str">
        <f t="shared" si="675"/>
        <v/>
      </c>
      <c r="R3487" s="113">
        <f t="shared" si="676"/>
        <v>0</v>
      </c>
      <c r="S3487" s="116">
        <f t="shared" si="677"/>
        <v>0</v>
      </c>
      <c r="T3487" s="129">
        <f t="shared" si="678"/>
        <v>0</v>
      </c>
      <c r="U3487" s="211">
        <f t="shared" si="679"/>
        <v>0</v>
      </c>
      <c r="V3487" s="212">
        <f t="shared" si="680"/>
        <v>0</v>
      </c>
      <c r="W3487" s="212">
        <f t="shared" si="681"/>
        <v>0</v>
      </c>
      <c r="X3487" s="213" t="str">
        <f t="shared" si="682"/>
        <v/>
      </c>
      <c r="Y3487" s="213" t="str">
        <f t="shared" si="683"/>
        <v/>
      </c>
    </row>
    <row r="3488" spans="1:25" ht="15">
      <c r="A3488" s="118"/>
      <c r="B3488" s="117"/>
      <c r="C3488" s="119"/>
      <c r="D3488" s="116" t="str">
        <f>IFERROR(VLOOKUP(C3488,'PER Sociodemografico'!A:L,2,0),"")</f>
        <v/>
      </c>
      <c r="E3488" s="116" t="str">
        <f>IFERROR(VLOOKUP(C3488,'PER Sociodemografico'!A:L,9,0),"")</f>
        <v/>
      </c>
      <c r="F3488" s="118"/>
      <c r="G3488" s="116" t="str">
        <f>IFERROR(VLOOKUP(C3488,'PER Sociodemografico'!A:L,10,0),"")</f>
        <v/>
      </c>
      <c r="H3488" s="120"/>
      <c r="I3488" s="117"/>
      <c r="J3488" s="117"/>
      <c r="K3488" s="113" t="str">
        <f t="shared" si="672"/>
        <v/>
      </c>
      <c r="L3488" s="114" t="str">
        <f t="shared" si="673"/>
        <v/>
      </c>
      <c r="M3488" s="115" t="str">
        <f t="shared" si="674"/>
        <v/>
      </c>
      <c r="N3488" s="118"/>
      <c r="O3488" s="116" t="str">
        <f>IFERROR(VLOOKUP(N3488,'Código del Diagnóstico'!$A$2:$B$12426,2,0),"")</f>
        <v/>
      </c>
      <c r="P3488" s="209" t="str">
        <f>IFERROR(VLOOKUP(C3488,'PER Sociodemografico'!A:G,7,0),"")</f>
        <v/>
      </c>
      <c r="Q3488" s="210" t="str">
        <f t="shared" si="675"/>
        <v/>
      </c>
      <c r="R3488" s="113">
        <f t="shared" si="676"/>
        <v>0</v>
      </c>
      <c r="S3488" s="116">
        <f t="shared" si="677"/>
        <v>0</v>
      </c>
      <c r="T3488" s="129">
        <f t="shared" si="678"/>
        <v>0</v>
      </c>
      <c r="U3488" s="211">
        <f t="shared" si="679"/>
        <v>0</v>
      </c>
      <c r="V3488" s="212">
        <f t="shared" si="680"/>
        <v>0</v>
      </c>
      <c r="W3488" s="212">
        <f t="shared" si="681"/>
        <v>0</v>
      </c>
      <c r="X3488" s="213" t="str">
        <f t="shared" si="682"/>
        <v/>
      </c>
      <c r="Y3488" s="213" t="str">
        <f t="shared" si="683"/>
        <v/>
      </c>
    </row>
    <row r="3489" spans="1:25" ht="15">
      <c r="A3489" s="118"/>
      <c r="B3489" s="117"/>
      <c r="C3489" s="119"/>
      <c r="D3489" s="116" t="str">
        <f>IFERROR(VLOOKUP(C3489,'PER Sociodemografico'!A:L,2,0),"")</f>
        <v/>
      </c>
      <c r="E3489" s="116" t="str">
        <f>IFERROR(VLOOKUP(C3489,'PER Sociodemografico'!A:L,9,0),"")</f>
        <v/>
      </c>
      <c r="F3489" s="118"/>
      <c r="G3489" s="116" t="str">
        <f>IFERROR(VLOOKUP(C3489,'PER Sociodemografico'!A:L,10,0),"")</f>
        <v/>
      </c>
      <c r="H3489" s="120"/>
      <c r="I3489" s="117"/>
      <c r="J3489" s="117"/>
      <c r="K3489" s="113" t="str">
        <f t="shared" si="672"/>
        <v/>
      </c>
      <c r="L3489" s="114" t="str">
        <f t="shared" si="673"/>
        <v/>
      </c>
      <c r="M3489" s="115" t="str">
        <f t="shared" si="674"/>
        <v/>
      </c>
      <c r="N3489" s="118"/>
      <c r="O3489" s="116" t="str">
        <f>IFERROR(VLOOKUP(N3489,'Código del Diagnóstico'!$A$2:$B$12426,2,0),"")</f>
        <v/>
      </c>
      <c r="P3489" s="209" t="str">
        <f>IFERROR(VLOOKUP(C3489,'PER Sociodemografico'!A:G,7,0),"")</f>
        <v/>
      </c>
      <c r="Q3489" s="210" t="str">
        <f t="shared" si="675"/>
        <v/>
      </c>
      <c r="R3489" s="113">
        <f t="shared" si="676"/>
        <v>0</v>
      </c>
      <c r="S3489" s="116">
        <f t="shared" si="677"/>
        <v>0</v>
      </c>
      <c r="T3489" s="129">
        <f t="shared" si="678"/>
        <v>0</v>
      </c>
      <c r="U3489" s="211">
        <f t="shared" si="679"/>
        <v>0</v>
      </c>
      <c r="V3489" s="212">
        <f t="shared" si="680"/>
        <v>0</v>
      </c>
      <c r="W3489" s="212">
        <f t="shared" si="681"/>
        <v>0</v>
      </c>
      <c r="X3489" s="213" t="str">
        <f t="shared" si="682"/>
        <v/>
      </c>
      <c r="Y3489" s="213" t="str">
        <f t="shared" si="683"/>
        <v/>
      </c>
    </row>
    <row r="3490" spans="1:25" ht="15">
      <c r="A3490" s="118"/>
      <c r="B3490" s="117"/>
      <c r="C3490" s="119"/>
      <c r="D3490" s="116" t="str">
        <f>IFERROR(VLOOKUP(C3490,'PER Sociodemografico'!A:L,2,0),"")</f>
        <v/>
      </c>
      <c r="E3490" s="116" t="str">
        <f>IFERROR(VLOOKUP(C3490,'PER Sociodemografico'!A:L,9,0),"")</f>
        <v/>
      </c>
      <c r="F3490" s="118"/>
      <c r="G3490" s="116" t="str">
        <f>IFERROR(VLOOKUP(C3490,'PER Sociodemografico'!A:L,10,0),"")</f>
        <v/>
      </c>
      <c r="H3490" s="120"/>
      <c r="I3490" s="117"/>
      <c r="J3490" s="117"/>
      <c r="K3490" s="113" t="str">
        <f t="shared" si="672"/>
        <v/>
      </c>
      <c r="L3490" s="114" t="str">
        <f t="shared" si="673"/>
        <v/>
      </c>
      <c r="M3490" s="115" t="str">
        <f t="shared" si="674"/>
        <v/>
      </c>
      <c r="N3490" s="118"/>
      <c r="O3490" s="116" t="str">
        <f>IFERROR(VLOOKUP(N3490,'Código del Diagnóstico'!$A$2:$B$12426,2,0),"")</f>
        <v/>
      </c>
      <c r="P3490" s="209" t="str">
        <f>IFERROR(VLOOKUP(C3490,'PER Sociodemografico'!A:G,7,0),"")</f>
        <v/>
      </c>
      <c r="Q3490" s="210" t="str">
        <f t="shared" si="675"/>
        <v/>
      </c>
      <c r="R3490" s="113">
        <f t="shared" si="676"/>
        <v>0</v>
      </c>
      <c r="S3490" s="116">
        <f t="shared" si="677"/>
        <v>0</v>
      </c>
      <c r="T3490" s="129">
        <f t="shared" si="678"/>
        <v>0</v>
      </c>
      <c r="U3490" s="211">
        <f t="shared" si="679"/>
        <v>0</v>
      </c>
      <c r="V3490" s="212">
        <f t="shared" si="680"/>
        <v>0</v>
      </c>
      <c r="W3490" s="212">
        <f t="shared" si="681"/>
        <v>0</v>
      </c>
      <c r="X3490" s="213" t="str">
        <f t="shared" si="682"/>
        <v/>
      </c>
      <c r="Y3490" s="213" t="str">
        <f t="shared" si="683"/>
        <v/>
      </c>
    </row>
    <row r="3491" spans="1:25" ht="15">
      <c r="A3491" s="118"/>
      <c r="B3491" s="117"/>
      <c r="C3491" s="119"/>
      <c r="D3491" s="116" t="str">
        <f>IFERROR(VLOOKUP(C3491,'PER Sociodemografico'!A:L,2,0),"")</f>
        <v/>
      </c>
      <c r="E3491" s="116" t="str">
        <f>IFERROR(VLOOKUP(C3491,'PER Sociodemografico'!A:L,9,0),"")</f>
        <v/>
      </c>
      <c r="F3491" s="118"/>
      <c r="G3491" s="116" t="str">
        <f>IFERROR(VLOOKUP(C3491,'PER Sociodemografico'!A:L,10,0),"")</f>
        <v/>
      </c>
      <c r="H3491" s="120"/>
      <c r="I3491" s="117"/>
      <c r="J3491" s="117"/>
      <c r="K3491" s="113" t="str">
        <f t="shared" si="672"/>
        <v/>
      </c>
      <c r="L3491" s="114" t="str">
        <f t="shared" si="673"/>
        <v/>
      </c>
      <c r="M3491" s="115" t="str">
        <f t="shared" si="674"/>
        <v/>
      </c>
      <c r="N3491" s="118"/>
      <c r="O3491" s="116" t="str">
        <f>IFERROR(VLOOKUP(N3491,'Código del Diagnóstico'!$A$2:$B$12426,2,0),"")</f>
        <v/>
      </c>
      <c r="P3491" s="209" t="str">
        <f>IFERROR(VLOOKUP(C3491,'PER Sociodemografico'!A:G,7,0),"")</f>
        <v/>
      </c>
      <c r="Q3491" s="210" t="str">
        <f t="shared" si="675"/>
        <v/>
      </c>
      <c r="R3491" s="113">
        <f t="shared" si="676"/>
        <v>0</v>
      </c>
      <c r="S3491" s="116">
        <f t="shared" si="677"/>
        <v>0</v>
      </c>
      <c r="T3491" s="129">
        <f t="shared" si="678"/>
        <v>0</v>
      </c>
      <c r="U3491" s="211">
        <f t="shared" si="679"/>
        <v>0</v>
      </c>
      <c r="V3491" s="212">
        <f t="shared" si="680"/>
        <v>0</v>
      </c>
      <c r="W3491" s="212">
        <f t="shared" si="681"/>
        <v>0</v>
      </c>
      <c r="X3491" s="213" t="str">
        <f t="shared" si="682"/>
        <v/>
      </c>
      <c r="Y3491" s="213" t="str">
        <f t="shared" si="683"/>
        <v/>
      </c>
    </row>
    <row r="3492" spans="1:25" ht="15">
      <c r="A3492" s="118"/>
      <c r="B3492" s="117"/>
      <c r="C3492" s="119"/>
      <c r="D3492" s="116" t="str">
        <f>IFERROR(VLOOKUP(C3492,'PER Sociodemografico'!A:L,2,0),"")</f>
        <v/>
      </c>
      <c r="E3492" s="116" t="str">
        <f>IFERROR(VLOOKUP(C3492,'PER Sociodemografico'!A:L,9,0),"")</f>
        <v/>
      </c>
      <c r="F3492" s="118"/>
      <c r="G3492" s="116" t="str">
        <f>IFERROR(VLOOKUP(C3492,'PER Sociodemografico'!A:L,10,0),"")</f>
        <v/>
      </c>
      <c r="H3492" s="120"/>
      <c r="I3492" s="117"/>
      <c r="J3492" s="117"/>
      <c r="K3492" s="113" t="str">
        <f t="shared" si="672"/>
        <v/>
      </c>
      <c r="L3492" s="114" t="str">
        <f t="shared" si="673"/>
        <v/>
      </c>
      <c r="M3492" s="115" t="str">
        <f t="shared" si="674"/>
        <v/>
      </c>
      <c r="N3492" s="118"/>
      <c r="O3492" s="116" t="str">
        <f>IFERROR(VLOOKUP(N3492,'Código del Diagnóstico'!$A$2:$B$12426,2,0),"")</f>
        <v/>
      </c>
      <c r="P3492" s="209" t="str">
        <f>IFERROR(VLOOKUP(C3492,'PER Sociodemografico'!A:G,7,0),"")</f>
        <v/>
      </c>
      <c r="Q3492" s="210" t="str">
        <f t="shared" si="675"/>
        <v/>
      </c>
      <c r="R3492" s="113">
        <f t="shared" si="676"/>
        <v>0</v>
      </c>
      <c r="S3492" s="116">
        <f t="shared" si="677"/>
        <v>0</v>
      </c>
      <c r="T3492" s="129">
        <f t="shared" si="678"/>
        <v>0</v>
      </c>
      <c r="U3492" s="211">
        <f t="shared" si="679"/>
        <v>0</v>
      </c>
      <c r="V3492" s="212">
        <f t="shared" si="680"/>
        <v>0</v>
      </c>
      <c r="W3492" s="212">
        <f t="shared" si="681"/>
        <v>0</v>
      </c>
      <c r="X3492" s="213" t="str">
        <f t="shared" si="682"/>
        <v/>
      </c>
      <c r="Y3492" s="213" t="str">
        <f t="shared" si="683"/>
        <v/>
      </c>
    </row>
    <row r="3493" spans="1:25" ht="15">
      <c r="A3493" s="118"/>
      <c r="B3493" s="117"/>
      <c r="C3493" s="119"/>
      <c r="D3493" s="116" t="str">
        <f>IFERROR(VLOOKUP(C3493,'PER Sociodemografico'!A:L,2,0),"")</f>
        <v/>
      </c>
      <c r="E3493" s="116" t="str">
        <f>IFERROR(VLOOKUP(C3493,'PER Sociodemografico'!A:L,9,0),"")</f>
        <v/>
      </c>
      <c r="F3493" s="118"/>
      <c r="G3493" s="116" t="str">
        <f>IFERROR(VLOOKUP(C3493,'PER Sociodemografico'!A:L,10,0),"")</f>
        <v/>
      </c>
      <c r="H3493" s="120"/>
      <c r="I3493" s="117"/>
      <c r="J3493" s="117"/>
      <c r="K3493" s="113" t="str">
        <f t="shared" si="672"/>
        <v/>
      </c>
      <c r="L3493" s="114" t="str">
        <f t="shared" si="673"/>
        <v/>
      </c>
      <c r="M3493" s="115" t="str">
        <f t="shared" si="674"/>
        <v/>
      </c>
      <c r="N3493" s="118"/>
      <c r="O3493" s="116" t="str">
        <f>IFERROR(VLOOKUP(N3493,'Código del Diagnóstico'!$A$2:$B$12426,2,0),"")</f>
        <v/>
      </c>
      <c r="P3493" s="209" t="str">
        <f>IFERROR(VLOOKUP(C3493,'PER Sociodemografico'!A:G,7,0),"")</f>
        <v/>
      </c>
      <c r="Q3493" s="210" t="str">
        <f t="shared" si="675"/>
        <v/>
      </c>
      <c r="R3493" s="113">
        <f t="shared" si="676"/>
        <v>0</v>
      </c>
      <c r="S3493" s="116">
        <f t="shared" si="677"/>
        <v>0</v>
      </c>
      <c r="T3493" s="129">
        <f t="shared" si="678"/>
        <v>0</v>
      </c>
      <c r="U3493" s="211">
        <f t="shared" si="679"/>
        <v>0</v>
      </c>
      <c r="V3493" s="212">
        <f t="shared" si="680"/>
        <v>0</v>
      </c>
      <c r="W3493" s="212">
        <f t="shared" si="681"/>
        <v>0</v>
      </c>
      <c r="X3493" s="213" t="str">
        <f t="shared" si="682"/>
        <v/>
      </c>
      <c r="Y3493" s="213" t="str">
        <f t="shared" si="683"/>
        <v/>
      </c>
    </row>
    <row r="3494" spans="1:25" ht="15">
      <c r="A3494" s="118"/>
      <c r="B3494" s="117"/>
      <c r="C3494" s="119"/>
      <c r="D3494" s="116" t="str">
        <f>IFERROR(VLOOKUP(C3494,'PER Sociodemografico'!A:L,2,0),"")</f>
        <v/>
      </c>
      <c r="E3494" s="116" t="str">
        <f>IFERROR(VLOOKUP(C3494,'PER Sociodemografico'!A:L,9,0),"")</f>
        <v/>
      </c>
      <c r="F3494" s="118"/>
      <c r="G3494" s="116" t="str">
        <f>IFERROR(VLOOKUP(C3494,'PER Sociodemografico'!A:L,10,0),"")</f>
        <v/>
      </c>
      <c r="H3494" s="120"/>
      <c r="I3494" s="117"/>
      <c r="J3494" s="117"/>
      <c r="K3494" s="113" t="str">
        <f t="shared" si="672"/>
        <v/>
      </c>
      <c r="L3494" s="114" t="str">
        <f t="shared" si="673"/>
        <v/>
      </c>
      <c r="M3494" s="115" t="str">
        <f t="shared" si="674"/>
        <v/>
      </c>
      <c r="N3494" s="118"/>
      <c r="O3494" s="116" t="str">
        <f>IFERROR(VLOOKUP(N3494,'Código del Diagnóstico'!$A$2:$B$12426,2,0),"")</f>
        <v/>
      </c>
      <c r="P3494" s="209" t="str">
        <f>IFERROR(VLOOKUP(C3494,'PER Sociodemografico'!A:G,7,0),"")</f>
        <v/>
      </c>
      <c r="Q3494" s="210" t="str">
        <f t="shared" si="675"/>
        <v/>
      </c>
      <c r="R3494" s="113">
        <f t="shared" si="676"/>
        <v>0</v>
      </c>
      <c r="S3494" s="116">
        <f t="shared" si="677"/>
        <v>0</v>
      </c>
      <c r="T3494" s="129">
        <f t="shared" si="678"/>
        <v>0</v>
      </c>
      <c r="U3494" s="211">
        <f t="shared" si="679"/>
        <v>0</v>
      </c>
      <c r="V3494" s="212">
        <f t="shared" si="680"/>
        <v>0</v>
      </c>
      <c r="W3494" s="212">
        <f t="shared" si="681"/>
        <v>0</v>
      </c>
      <c r="X3494" s="213" t="str">
        <f t="shared" si="682"/>
        <v/>
      </c>
      <c r="Y3494" s="213" t="str">
        <f t="shared" si="683"/>
        <v/>
      </c>
    </row>
    <row r="3495" spans="1:25" ht="15">
      <c r="A3495" s="118"/>
      <c r="B3495" s="117"/>
      <c r="C3495" s="119"/>
      <c r="D3495" s="116" t="str">
        <f>IFERROR(VLOOKUP(C3495,'PER Sociodemografico'!A:L,2,0),"")</f>
        <v/>
      </c>
      <c r="E3495" s="116" t="str">
        <f>IFERROR(VLOOKUP(C3495,'PER Sociodemografico'!A:L,9,0),"")</f>
        <v/>
      </c>
      <c r="F3495" s="118"/>
      <c r="G3495" s="116" t="str">
        <f>IFERROR(VLOOKUP(C3495,'PER Sociodemografico'!A:L,10,0),"")</f>
        <v/>
      </c>
      <c r="H3495" s="120"/>
      <c r="I3495" s="117"/>
      <c r="J3495" s="117"/>
      <c r="K3495" s="113" t="str">
        <f t="shared" si="672"/>
        <v/>
      </c>
      <c r="L3495" s="114" t="str">
        <f t="shared" si="673"/>
        <v/>
      </c>
      <c r="M3495" s="115" t="str">
        <f t="shared" si="674"/>
        <v/>
      </c>
      <c r="N3495" s="118"/>
      <c r="O3495" s="116" t="str">
        <f>IFERROR(VLOOKUP(N3495,'Código del Diagnóstico'!$A$2:$B$12426,2,0),"")</f>
        <v/>
      </c>
      <c r="P3495" s="209" t="str">
        <f>IFERROR(VLOOKUP(C3495,'PER Sociodemografico'!A:G,7,0),"")</f>
        <v/>
      </c>
      <c r="Q3495" s="210" t="str">
        <f t="shared" si="675"/>
        <v/>
      </c>
      <c r="R3495" s="113">
        <f t="shared" si="676"/>
        <v>0</v>
      </c>
      <c r="S3495" s="116">
        <f t="shared" si="677"/>
        <v>0</v>
      </c>
      <c r="T3495" s="129">
        <f t="shared" si="678"/>
        <v>0</v>
      </c>
      <c r="U3495" s="211">
        <f t="shared" si="679"/>
        <v>0</v>
      </c>
      <c r="V3495" s="212">
        <f t="shared" si="680"/>
        <v>0</v>
      </c>
      <c r="W3495" s="212">
        <f t="shared" si="681"/>
        <v>0</v>
      </c>
      <c r="X3495" s="213" t="str">
        <f t="shared" si="682"/>
        <v/>
      </c>
      <c r="Y3495" s="213" t="str">
        <f t="shared" si="683"/>
        <v/>
      </c>
    </row>
    <row r="3496" spans="1:25" ht="15">
      <c r="A3496" s="118"/>
      <c r="B3496" s="117"/>
      <c r="C3496" s="119"/>
      <c r="D3496" s="116" t="str">
        <f>IFERROR(VLOOKUP(C3496,'PER Sociodemografico'!A:L,2,0),"")</f>
        <v/>
      </c>
      <c r="E3496" s="116" t="str">
        <f>IFERROR(VLOOKUP(C3496,'PER Sociodemografico'!A:L,9,0),"")</f>
        <v/>
      </c>
      <c r="F3496" s="118"/>
      <c r="G3496" s="116" t="str">
        <f>IFERROR(VLOOKUP(C3496,'PER Sociodemografico'!A:L,10,0),"")</f>
        <v/>
      </c>
      <c r="H3496" s="120"/>
      <c r="I3496" s="117"/>
      <c r="J3496" s="117"/>
      <c r="K3496" s="113" t="str">
        <f t="shared" si="672"/>
        <v/>
      </c>
      <c r="L3496" s="114" t="str">
        <f t="shared" si="673"/>
        <v/>
      </c>
      <c r="M3496" s="115" t="str">
        <f t="shared" si="674"/>
        <v/>
      </c>
      <c r="N3496" s="118"/>
      <c r="O3496" s="116" t="str">
        <f>IFERROR(VLOOKUP(N3496,'Código del Diagnóstico'!$A$2:$B$12426,2,0),"")</f>
        <v/>
      </c>
      <c r="P3496" s="209" t="str">
        <f>IFERROR(VLOOKUP(C3496,'PER Sociodemografico'!A:G,7,0),"")</f>
        <v/>
      </c>
      <c r="Q3496" s="210" t="str">
        <f t="shared" si="675"/>
        <v/>
      </c>
      <c r="R3496" s="113">
        <f t="shared" si="676"/>
        <v>0</v>
      </c>
      <c r="S3496" s="116">
        <f t="shared" si="677"/>
        <v>0</v>
      </c>
      <c r="T3496" s="129">
        <f t="shared" si="678"/>
        <v>0</v>
      </c>
      <c r="U3496" s="211">
        <f t="shared" si="679"/>
        <v>0</v>
      </c>
      <c r="V3496" s="212">
        <f t="shared" si="680"/>
        <v>0</v>
      </c>
      <c r="W3496" s="212">
        <f t="shared" si="681"/>
        <v>0</v>
      </c>
      <c r="X3496" s="213" t="str">
        <f t="shared" si="682"/>
        <v/>
      </c>
      <c r="Y3496" s="213" t="str">
        <f t="shared" si="683"/>
        <v/>
      </c>
    </row>
    <row r="3497" spans="1:25" ht="15">
      <c r="A3497" s="118"/>
      <c r="B3497" s="117"/>
      <c r="C3497" s="119"/>
      <c r="D3497" s="116" t="str">
        <f>IFERROR(VLOOKUP(C3497,'PER Sociodemografico'!A:L,2,0),"")</f>
        <v/>
      </c>
      <c r="E3497" s="116" t="str">
        <f>IFERROR(VLOOKUP(C3497,'PER Sociodemografico'!A:L,9,0),"")</f>
        <v/>
      </c>
      <c r="F3497" s="118"/>
      <c r="G3497" s="116" t="str">
        <f>IFERROR(VLOOKUP(C3497,'PER Sociodemografico'!A:L,10,0),"")</f>
        <v/>
      </c>
      <c r="H3497" s="120"/>
      <c r="I3497" s="117"/>
      <c r="J3497" s="117"/>
      <c r="K3497" s="113" t="str">
        <f t="shared" si="672"/>
        <v/>
      </c>
      <c r="L3497" s="114" t="str">
        <f t="shared" si="673"/>
        <v/>
      </c>
      <c r="M3497" s="115" t="str">
        <f t="shared" si="674"/>
        <v/>
      </c>
      <c r="N3497" s="118"/>
      <c r="O3497" s="116" t="str">
        <f>IFERROR(VLOOKUP(N3497,'Código del Diagnóstico'!$A$2:$B$12426,2,0),"")</f>
        <v/>
      </c>
      <c r="P3497" s="209" t="str">
        <f>IFERROR(VLOOKUP(C3497,'PER Sociodemografico'!A:G,7,0),"")</f>
        <v/>
      </c>
      <c r="Q3497" s="210" t="str">
        <f t="shared" si="675"/>
        <v/>
      </c>
      <c r="R3497" s="113">
        <f t="shared" si="676"/>
        <v>0</v>
      </c>
      <c r="S3497" s="116">
        <f t="shared" si="677"/>
        <v>0</v>
      </c>
      <c r="T3497" s="129">
        <f t="shared" si="678"/>
        <v>0</v>
      </c>
      <c r="U3497" s="211">
        <f t="shared" si="679"/>
        <v>0</v>
      </c>
      <c r="V3497" s="212">
        <f t="shared" si="680"/>
        <v>0</v>
      </c>
      <c r="W3497" s="212">
        <f t="shared" si="681"/>
        <v>0</v>
      </c>
      <c r="X3497" s="213" t="str">
        <f t="shared" si="682"/>
        <v/>
      </c>
      <c r="Y3497" s="213" t="str">
        <f t="shared" si="683"/>
        <v/>
      </c>
    </row>
    <row r="3498" spans="1:25" ht="15">
      <c r="A3498" s="118"/>
      <c r="B3498" s="117"/>
      <c r="C3498" s="119"/>
      <c r="D3498" s="116" t="str">
        <f>IFERROR(VLOOKUP(C3498,'PER Sociodemografico'!A:L,2,0),"")</f>
        <v/>
      </c>
      <c r="E3498" s="116" t="str">
        <f>IFERROR(VLOOKUP(C3498,'PER Sociodemografico'!A:L,9,0),"")</f>
        <v/>
      </c>
      <c r="F3498" s="118"/>
      <c r="G3498" s="116" t="str">
        <f>IFERROR(VLOOKUP(C3498,'PER Sociodemografico'!A:L,10,0),"")</f>
        <v/>
      </c>
      <c r="H3498" s="120"/>
      <c r="I3498" s="117"/>
      <c r="J3498" s="117"/>
      <c r="K3498" s="113" t="str">
        <f t="shared" si="672"/>
        <v/>
      </c>
      <c r="L3498" s="114" t="str">
        <f t="shared" si="673"/>
        <v/>
      </c>
      <c r="M3498" s="115" t="str">
        <f t="shared" si="674"/>
        <v/>
      </c>
      <c r="N3498" s="118"/>
      <c r="O3498" s="116" t="str">
        <f>IFERROR(VLOOKUP(N3498,'Código del Diagnóstico'!$A$2:$B$12426,2,0),"")</f>
        <v/>
      </c>
      <c r="P3498" s="209" t="str">
        <f>IFERROR(VLOOKUP(C3498,'PER Sociodemografico'!A:G,7,0),"")</f>
        <v/>
      </c>
      <c r="Q3498" s="210" t="str">
        <f t="shared" si="675"/>
        <v/>
      </c>
      <c r="R3498" s="113">
        <f t="shared" si="676"/>
        <v>0</v>
      </c>
      <c r="S3498" s="116">
        <f t="shared" si="677"/>
        <v>0</v>
      </c>
      <c r="T3498" s="129">
        <f t="shared" si="678"/>
        <v>0</v>
      </c>
      <c r="U3498" s="211">
        <f t="shared" si="679"/>
        <v>0</v>
      </c>
      <c r="V3498" s="212">
        <f t="shared" si="680"/>
        <v>0</v>
      </c>
      <c r="W3498" s="212">
        <f t="shared" si="681"/>
        <v>0</v>
      </c>
      <c r="X3498" s="213" t="str">
        <f t="shared" si="682"/>
        <v/>
      </c>
      <c r="Y3498" s="213" t="str">
        <f t="shared" si="683"/>
        <v/>
      </c>
    </row>
    <row r="3499" spans="1:25" ht="15">
      <c r="A3499" s="118"/>
      <c r="B3499" s="117"/>
      <c r="C3499" s="119"/>
      <c r="D3499" s="116" t="str">
        <f>IFERROR(VLOOKUP(C3499,'PER Sociodemografico'!A:L,2,0),"")</f>
        <v/>
      </c>
      <c r="E3499" s="116" t="str">
        <f>IFERROR(VLOOKUP(C3499,'PER Sociodemografico'!A:L,9,0),"")</f>
        <v/>
      </c>
      <c r="F3499" s="118"/>
      <c r="G3499" s="116" t="str">
        <f>IFERROR(VLOOKUP(C3499,'PER Sociodemografico'!A:L,10,0),"")</f>
        <v/>
      </c>
      <c r="H3499" s="120"/>
      <c r="I3499" s="117"/>
      <c r="J3499" s="117"/>
      <c r="K3499" s="113" t="str">
        <f t="shared" si="672"/>
        <v/>
      </c>
      <c r="L3499" s="114" t="str">
        <f t="shared" si="673"/>
        <v/>
      </c>
      <c r="M3499" s="115" t="str">
        <f t="shared" si="674"/>
        <v/>
      </c>
      <c r="N3499" s="118"/>
      <c r="O3499" s="116" t="str">
        <f>IFERROR(VLOOKUP(N3499,'Código del Diagnóstico'!$A$2:$B$12426,2,0),"")</f>
        <v/>
      </c>
      <c r="P3499" s="209" t="str">
        <f>IFERROR(VLOOKUP(C3499,'PER Sociodemografico'!A:G,7,0),"")</f>
        <v/>
      </c>
      <c r="Q3499" s="210" t="str">
        <f t="shared" si="675"/>
        <v/>
      </c>
      <c r="R3499" s="113">
        <f t="shared" si="676"/>
        <v>0</v>
      </c>
      <c r="S3499" s="116">
        <f t="shared" si="677"/>
        <v>0</v>
      </c>
      <c r="T3499" s="129">
        <f t="shared" si="678"/>
        <v>0</v>
      </c>
      <c r="U3499" s="211">
        <f t="shared" si="679"/>
        <v>0</v>
      </c>
      <c r="V3499" s="212">
        <f t="shared" si="680"/>
        <v>0</v>
      </c>
      <c r="W3499" s="212">
        <f t="shared" si="681"/>
        <v>0</v>
      </c>
      <c r="X3499" s="213" t="str">
        <f t="shared" si="682"/>
        <v/>
      </c>
      <c r="Y3499" s="213" t="str">
        <f t="shared" si="683"/>
        <v/>
      </c>
    </row>
    <row r="3500" spans="1:25" ht="15">
      <c r="A3500" s="118"/>
      <c r="B3500" s="117"/>
      <c r="C3500" s="119"/>
      <c r="D3500" s="116" t="str">
        <f>IFERROR(VLOOKUP(C3500,'PER Sociodemografico'!A:L,2,0),"")</f>
        <v/>
      </c>
      <c r="E3500" s="116" t="str">
        <f>IFERROR(VLOOKUP(C3500,'PER Sociodemografico'!A:L,9,0),"")</f>
        <v/>
      </c>
      <c r="F3500" s="118"/>
      <c r="G3500" s="116" t="str">
        <f>IFERROR(VLOOKUP(C3500,'PER Sociodemografico'!A:L,10,0),"")</f>
        <v/>
      </c>
      <c r="H3500" s="120"/>
      <c r="I3500" s="117"/>
      <c r="J3500" s="117"/>
      <c r="K3500" s="113" t="str">
        <f t="shared" si="672"/>
        <v/>
      </c>
      <c r="L3500" s="114" t="str">
        <f t="shared" si="673"/>
        <v/>
      </c>
      <c r="M3500" s="115" t="str">
        <f t="shared" si="674"/>
        <v/>
      </c>
      <c r="N3500" s="118"/>
      <c r="O3500" s="116" t="str">
        <f>IFERROR(VLOOKUP(N3500,'Código del Diagnóstico'!$A$2:$B$12426,2,0),"")</f>
        <v/>
      </c>
      <c r="P3500" s="209" t="str">
        <f>IFERROR(VLOOKUP(C3500,'PER Sociodemografico'!A:G,7,0),"")</f>
        <v/>
      </c>
      <c r="Q3500" s="210" t="str">
        <f t="shared" si="675"/>
        <v/>
      </c>
      <c r="R3500" s="113">
        <f t="shared" si="676"/>
        <v>0</v>
      </c>
      <c r="S3500" s="116">
        <f t="shared" si="677"/>
        <v>0</v>
      </c>
      <c r="T3500" s="129">
        <f t="shared" si="678"/>
        <v>0</v>
      </c>
      <c r="U3500" s="211">
        <f t="shared" si="679"/>
        <v>0</v>
      </c>
      <c r="V3500" s="212">
        <f t="shared" si="680"/>
        <v>0</v>
      </c>
      <c r="W3500" s="212">
        <f t="shared" si="681"/>
        <v>0</v>
      </c>
      <c r="X3500" s="213" t="str">
        <f t="shared" si="682"/>
        <v/>
      </c>
      <c r="Y3500" s="213" t="str">
        <f t="shared" si="683"/>
        <v/>
      </c>
    </row>
    <row r="3501" spans="1:25" ht="15">
      <c r="A3501" s="118"/>
      <c r="B3501" s="117"/>
      <c r="C3501" s="119"/>
      <c r="D3501" s="116" t="str">
        <f>IFERROR(VLOOKUP(C3501,'PER Sociodemografico'!A:L,2,0),"")</f>
        <v/>
      </c>
      <c r="E3501" s="116" t="str">
        <f>IFERROR(VLOOKUP(C3501,'PER Sociodemografico'!A:L,9,0),"")</f>
        <v/>
      </c>
      <c r="F3501" s="118"/>
      <c r="G3501" s="116" t="str">
        <f>IFERROR(VLOOKUP(C3501,'PER Sociodemografico'!A:L,10,0),"")</f>
        <v/>
      </c>
      <c r="H3501" s="120"/>
      <c r="I3501" s="117"/>
      <c r="J3501" s="117"/>
      <c r="K3501" s="113" t="str">
        <f t="shared" si="672"/>
        <v/>
      </c>
      <c r="L3501" s="114" t="str">
        <f t="shared" si="673"/>
        <v/>
      </c>
      <c r="M3501" s="115" t="str">
        <f t="shared" si="674"/>
        <v/>
      </c>
      <c r="N3501" s="118"/>
      <c r="O3501" s="116" t="str">
        <f>IFERROR(VLOOKUP(N3501,'Código del Diagnóstico'!$A$2:$B$12426,2,0),"")</f>
        <v/>
      </c>
      <c r="P3501" s="209" t="str">
        <f>IFERROR(VLOOKUP(C3501,'PER Sociodemografico'!A:G,7,0),"")</f>
        <v/>
      </c>
      <c r="Q3501" s="210" t="str">
        <f t="shared" si="675"/>
        <v/>
      </c>
      <c r="R3501" s="113">
        <f t="shared" si="676"/>
        <v>0</v>
      </c>
      <c r="S3501" s="116">
        <f t="shared" si="677"/>
        <v>0</v>
      </c>
      <c r="T3501" s="129">
        <f t="shared" si="678"/>
        <v>0</v>
      </c>
      <c r="U3501" s="211">
        <f t="shared" si="679"/>
        <v>0</v>
      </c>
      <c r="V3501" s="212">
        <f t="shared" si="680"/>
        <v>0</v>
      </c>
      <c r="W3501" s="212">
        <f t="shared" si="681"/>
        <v>0</v>
      </c>
      <c r="X3501" s="213" t="str">
        <f t="shared" si="682"/>
        <v/>
      </c>
      <c r="Y3501" s="213" t="str">
        <f t="shared" si="683"/>
        <v/>
      </c>
    </row>
    <row r="3502" spans="1:25" ht="15">
      <c r="A3502" s="118"/>
      <c r="B3502" s="117"/>
      <c r="C3502" s="119"/>
      <c r="D3502" s="116" t="str">
        <f>IFERROR(VLOOKUP(C3502,'PER Sociodemografico'!A:L,2,0),"")</f>
        <v/>
      </c>
      <c r="E3502" s="116" t="str">
        <f>IFERROR(VLOOKUP(C3502,'PER Sociodemografico'!A:L,9,0),"")</f>
        <v/>
      </c>
      <c r="F3502" s="118"/>
      <c r="G3502" s="116" t="str">
        <f>IFERROR(VLOOKUP(C3502,'PER Sociodemografico'!A:L,10,0),"")</f>
        <v/>
      </c>
      <c r="H3502" s="120"/>
      <c r="I3502" s="117"/>
      <c r="J3502" s="117"/>
      <c r="K3502" s="113" t="str">
        <f t="shared" si="672"/>
        <v/>
      </c>
      <c r="L3502" s="114" t="str">
        <f t="shared" si="673"/>
        <v/>
      </c>
      <c r="M3502" s="115" t="str">
        <f t="shared" si="674"/>
        <v/>
      </c>
      <c r="N3502" s="118"/>
      <c r="O3502" s="116" t="str">
        <f>IFERROR(VLOOKUP(N3502,'Código del Diagnóstico'!$A$2:$B$12426,2,0),"")</f>
        <v/>
      </c>
      <c r="P3502" s="209" t="str">
        <f>IFERROR(VLOOKUP(C3502,'PER Sociodemografico'!A:G,7,0),"")</f>
        <v/>
      </c>
      <c r="Q3502" s="210" t="str">
        <f t="shared" si="675"/>
        <v/>
      </c>
      <c r="R3502" s="113">
        <f t="shared" si="676"/>
        <v>0</v>
      </c>
      <c r="S3502" s="116">
        <f t="shared" si="677"/>
        <v>0</v>
      </c>
      <c r="T3502" s="129">
        <f t="shared" si="678"/>
        <v>0</v>
      </c>
      <c r="U3502" s="211">
        <f t="shared" si="679"/>
        <v>0</v>
      </c>
      <c r="V3502" s="212">
        <f t="shared" si="680"/>
        <v>0</v>
      </c>
      <c r="W3502" s="212">
        <f t="shared" si="681"/>
        <v>0</v>
      </c>
      <c r="X3502" s="213" t="str">
        <f t="shared" si="682"/>
        <v/>
      </c>
      <c r="Y3502" s="213" t="str">
        <f t="shared" si="683"/>
        <v/>
      </c>
    </row>
    <row r="3503" spans="1:25" ht="15">
      <c r="A3503" s="118"/>
      <c r="B3503" s="117"/>
      <c r="C3503" s="119"/>
      <c r="D3503" s="116" t="str">
        <f>IFERROR(VLOOKUP(C3503,'PER Sociodemografico'!A:L,2,0),"")</f>
        <v/>
      </c>
      <c r="E3503" s="116" t="str">
        <f>IFERROR(VLOOKUP(C3503,'PER Sociodemografico'!A:L,9,0),"")</f>
        <v/>
      </c>
      <c r="F3503" s="118"/>
      <c r="G3503" s="116" t="str">
        <f>IFERROR(VLOOKUP(C3503,'PER Sociodemografico'!A:L,10,0),"")</f>
        <v/>
      </c>
      <c r="H3503" s="120"/>
      <c r="I3503" s="117"/>
      <c r="J3503" s="117"/>
      <c r="K3503" s="113" t="str">
        <f t="shared" si="672"/>
        <v/>
      </c>
      <c r="L3503" s="114" t="str">
        <f t="shared" si="673"/>
        <v/>
      </c>
      <c r="M3503" s="115" t="str">
        <f t="shared" si="674"/>
        <v/>
      </c>
      <c r="N3503" s="118"/>
      <c r="O3503" s="116" t="str">
        <f>IFERROR(VLOOKUP(N3503,'Código del Diagnóstico'!$A$2:$B$12426,2,0),"")</f>
        <v/>
      </c>
      <c r="P3503" s="209" t="str">
        <f>IFERROR(VLOOKUP(C3503,'PER Sociodemografico'!A:G,7,0),"")</f>
        <v/>
      </c>
      <c r="Q3503" s="210" t="str">
        <f t="shared" si="675"/>
        <v/>
      </c>
      <c r="R3503" s="113">
        <f t="shared" si="676"/>
        <v>0</v>
      </c>
      <c r="S3503" s="116">
        <f t="shared" si="677"/>
        <v>0</v>
      </c>
      <c r="T3503" s="129">
        <f t="shared" si="678"/>
        <v>0</v>
      </c>
      <c r="U3503" s="211">
        <f t="shared" si="679"/>
        <v>0</v>
      </c>
      <c r="V3503" s="212">
        <f t="shared" si="680"/>
        <v>0</v>
      </c>
      <c r="W3503" s="212">
        <f t="shared" si="681"/>
        <v>0</v>
      </c>
      <c r="X3503" s="213" t="str">
        <f t="shared" si="682"/>
        <v/>
      </c>
      <c r="Y3503" s="213" t="str">
        <f t="shared" si="683"/>
        <v/>
      </c>
    </row>
    <row r="3504" spans="1:25" ht="15">
      <c r="A3504" s="118"/>
      <c r="B3504" s="117"/>
      <c r="C3504" s="119"/>
      <c r="D3504" s="116" t="str">
        <f>IFERROR(VLOOKUP(C3504,'PER Sociodemografico'!A:L,2,0),"")</f>
        <v/>
      </c>
      <c r="E3504" s="116" t="str">
        <f>IFERROR(VLOOKUP(C3504,'PER Sociodemografico'!A:L,9,0),"")</f>
        <v/>
      </c>
      <c r="F3504" s="118"/>
      <c r="G3504" s="116" t="str">
        <f>IFERROR(VLOOKUP(C3504,'PER Sociodemografico'!A:L,10,0),"")</f>
        <v/>
      </c>
      <c r="H3504" s="120"/>
      <c r="I3504" s="117"/>
      <c r="J3504" s="117"/>
      <c r="K3504" s="113" t="str">
        <f t="shared" si="672"/>
        <v/>
      </c>
      <c r="L3504" s="114" t="str">
        <f t="shared" si="673"/>
        <v/>
      </c>
      <c r="M3504" s="115" t="str">
        <f t="shared" si="674"/>
        <v/>
      </c>
      <c r="N3504" s="118"/>
      <c r="O3504" s="116" t="str">
        <f>IFERROR(VLOOKUP(N3504,'Código del Diagnóstico'!$A$2:$B$12426,2,0),"")</f>
        <v/>
      </c>
      <c r="P3504" s="209" t="str">
        <f>IFERROR(VLOOKUP(C3504,'PER Sociodemografico'!A:G,7,0),"")</f>
        <v/>
      </c>
      <c r="Q3504" s="210" t="str">
        <f t="shared" si="675"/>
        <v/>
      </c>
      <c r="R3504" s="113">
        <f t="shared" si="676"/>
        <v>0</v>
      </c>
      <c r="S3504" s="116">
        <f t="shared" si="677"/>
        <v>0</v>
      </c>
      <c r="T3504" s="129">
        <f t="shared" si="678"/>
        <v>0</v>
      </c>
      <c r="U3504" s="211">
        <f t="shared" si="679"/>
        <v>0</v>
      </c>
      <c r="V3504" s="212">
        <f t="shared" si="680"/>
        <v>0</v>
      </c>
      <c r="W3504" s="212">
        <f t="shared" si="681"/>
        <v>0</v>
      </c>
      <c r="X3504" s="213" t="str">
        <f t="shared" si="682"/>
        <v/>
      </c>
      <c r="Y3504" s="213" t="str">
        <f t="shared" si="683"/>
        <v/>
      </c>
    </row>
    <row r="3505" spans="1:25" ht="15">
      <c r="A3505" s="118"/>
      <c r="B3505" s="117"/>
      <c r="C3505" s="119"/>
      <c r="D3505" s="116" t="str">
        <f>IFERROR(VLOOKUP(C3505,'PER Sociodemografico'!A:L,2,0),"")</f>
        <v/>
      </c>
      <c r="E3505" s="116" t="str">
        <f>IFERROR(VLOOKUP(C3505,'PER Sociodemografico'!A:L,9,0),"")</f>
        <v/>
      </c>
      <c r="F3505" s="118"/>
      <c r="G3505" s="116" t="str">
        <f>IFERROR(VLOOKUP(C3505,'PER Sociodemografico'!A:L,10,0),"")</f>
        <v/>
      </c>
      <c r="H3505" s="120"/>
      <c r="I3505" s="117"/>
      <c r="J3505" s="117"/>
      <c r="K3505" s="113" t="str">
        <f t="shared" si="672"/>
        <v/>
      </c>
      <c r="L3505" s="114" t="str">
        <f t="shared" si="673"/>
        <v/>
      </c>
      <c r="M3505" s="115" t="str">
        <f t="shared" si="674"/>
        <v/>
      </c>
      <c r="N3505" s="118"/>
      <c r="O3505" s="116" t="str">
        <f>IFERROR(VLOOKUP(N3505,'Código del Diagnóstico'!$A$2:$B$12426,2,0),"")</f>
        <v/>
      </c>
      <c r="P3505" s="209" t="str">
        <f>IFERROR(VLOOKUP(C3505,'PER Sociodemografico'!A:G,7,0),"")</f>
        <v/>
      </c>
      <c r="Q3505" s="210" t="str">
        <f t="shared" si="675"/>
        <v/>
      </c>
      <c r="R3505" s="113">
        <f t="shared" si="676"/>
        <v>0</v>
      </c>
      <c r="S3505" s="116">
        <f t="shared" si="677"/>
        <v>0</v>
      </c>
      <c r="T3505" s="129">
        <f t="shared" si="678"/>
        <v>0</v>
      </c>
      <c r="U3505" s="211">
        <f t="shared" si="679"/>
        <v>0</v>
      </c>
      <c r="V3505" s="212">
        <f t="shared" si="680"/>
        <v>0</v>
      </c>
      <c r="W3505" s="212">
        <f t="shared" si="681"/>
        <v>0</v>
      </c>
      <c r="X3505" s="213" t="str">
        <f t="shared" si="682"/>
        <v/>
      </c>
      <c r="Y3505" s="213" t="str">
        <f t="shared" si="683"/>
        <v/>
      </c>
    </row>
    <row r="3506" spans="1:25" ht="15">
      <c r="A3506" s="118"/>
      <c r="B3506" s="117"/>
      <c r="C3506" s="119"/>
      <c r="D3506" s="116" t="str">
        <f>IFERROR(VLOOKUP(C3506,'PER Sociodemografico'!A:L,2,0),"")</f>
        <v/>
      </c>
      <c r="E3506" s="116" t="str">
        <f>IFERROR(VLOOKUP(C3506,'PER Sociodemografico'!A:L,9,0),"")</f>
        <v/>
      </c>
      <c r="F3506" s="118"/>
      <c r="G3506" s="116" t="str">
        <f>IFERROR(VLOOKUP(C3506,'PER Sociodemografico'!A:L,10,0),"")</f>
        <v/>
      </c>
      <c r="H3506" s="120"/>
      <c r="I3506" s="117"/>
      <c r="J3506" s="117"/>
      <c r="K3506" s="113" t="str">
        <f t="shared" si="672"/>
        <v/>
      </c>
      <c r="L3506" s="114" t="str">
        <f t="shared" si="673"/>
        <v/>
      </c>
      <c r="M3506" s="115" t="str">
        <f t="shared" si="674"/>
        <v/>
      </c>
      <c r="N3506" s="118"/>
      <c r="O3506" s="116" t="str">
        <f>IFERROR(VLOOKUP(N3506,'Código del Diagnóstico'!$A$2:$B$12426,2,0),"")</f>
        <v/>
      </c>
      <c r="P3506" s="209" t="str">
        <f>IFERROR(VLOOKUP(C3506,'PER Sociodemografico'!A:G,7,0),"")</f>
        <v/>
      </c>
      <c r="Q3506" s="210" t="str">
        <f t="shared" si="675"/>
        <v/>
      </c>
      <c r="R3506" s="113">
        <f t="shared" si="676"/>
        <v>0</v>
      </c>
      <c r="S3506" s="116">
        <f t="shared" si="677"/>
        <v>0</v>
      </c>
      <c r="T3506" s="129">
        <f t="shared" si="678"/>
        <v>0</v>
      </c>
      <c r="U3506" s="211">
        <f t="shared" si="679"/>
        <v>0</v>
      </c>
      <c r="V3506" s="212">
        <f t="shared" si="680"/>
        <v>0</v>
      </c>
      <c r="W3506" s="212">
        <f t="shared" si="681"/>
        <v>0</v>
      </c>
      <c r="X3506" s="213" t="str">
        <f t="shared" si="682"/>
        <v/>
      </c>
      <c r="Y3506" s="213" t="str">
        <f t="shared" si="683"/>
        <v/>
      </c>
    </row>
    <row r="3507" spans="1:25" ht="15">
      <c r="A3507" s="118"/>
      <c r="B3507" s="117"/>
      <c r="C3507" s="119"/>
      <c r="D3507" s="116" t="str">
        <f>IFERROR(VLOOKUP(C3507,'PER Sociodemografico'!A:L,2,0),"")</f>
        <v/>
      </c>
      <c r="E3507" s="116" t="str">
        <f>IFERROR(VLOOKUP(C3507,'PER Sociodemografico'!A:L,9,0),"")</f>
        <v/>
      </c>
      <c r="F3507" s="118"/>
      <c r="G3507" s="116" t="str">
        <f>IFERROR(VLOOKUP(C3507,'PER Sociodemografico'!A:L,10,0),"")</f>
        <v/>
      </c>
      <c r="H3507" s="120"/>
      <c r="I3507" s="117"/>
      <c r="J3507" s="117"/>
      <c r="K3507" s="113" t="str">
        <f t="shared" si="672"/>
        <v/>
      </c>
      <c r="L3507" s="114" t="str">
        <f t="shared" si="673"/>
        <v/>
      </c>
      <c r="M3507" s="115" t="str">
        <f t="shared" si="674"/>
        <v/>
      </c>
      <c r="N3507" s="118"/>
      <c r="O3507" s="116" t="str">
        <f>IFERROR(VLOOKUP(N3507,'Código del Diagnóstico'!$A$2:$B$12426,2,0),"")</f>
        <v/>
      </c>
      <c r="P3507" s="209" t="str">
        <f>IFERROR(VLOOKUP(C3507,'PER Sociodemografico'!A:G,7,0),"")</f>
        <v/>
      </c>
      <c r="Q3507" s="210" t="str">
        <f t="shared" si="675"/>
        <v/>
      </c>
      <c r="R3507" s="113">
        <f t="shared" si="676"/>
        <v>0</v>
      </c>
      <c r="S3507" s="116">
        <f t="shared" si="677"/>
        <v>0</v>
      </c>
      <c r="T3507" s="129">
        <f t="shared" si="678"/>
        <v>0</v>
      </c>
      <c r="U3507" s="211">
        <f t="shared" si="679"/>
        <v>0</v>
      </c>
      <c r="V3507" s="212">
        <f t="shared" si="680"/>
        <v>0</v>
      </c>
      <c r="W3507" s="212">
        <f t="shared" si="681"/>
        <v>0</v>
      </c>
      <c r="X3507" s="213" t="str">
        <f t="shared" si="682"/>
        <v/>
      </c>
      <c r="Y3507" s="213" t="str">
        <f t="shared" si="683"/>
        <v/>
      </c>
    </row>
    <row r="3508" spans="1:25" ht="15">
      <c r="A3508" s="118"/>
      <c r="B3508" s="117"/>
      <c r="C3508" s="119"/>
      <c r="D3508" s="116" t="str">
        <f>IFERROR(VLOOKUP(C3508,'PER Sociodemografico'!A:L,2,0),"")</f>
        <v/>
      </c>
      <c r="E3508" s="116" t="str">
        <f>IFERROR(VLOOKUP(C3508,'PER Sociodemografico'!A:L,9,0),"")</f>
        <v/>
      </c>
      <c r="F3508" s="118"/>
      <c r="G3508" s="116" t="str">
        <f>IFERROR(VLOOKUP(C3508,'PER Sociodemografico'!A:L,10,0),"")</f>
        <v/>
      </c>
      <c r="H3508" s="120"/>
      <c r="I3508" s="117"/>
      <c r="J3508" s="117"/>
      <c r="K3508" s="113" t="str">
        <f t="shared" ref="K3508:K3571" si="684">IF(I3508="","",J3508-I3508+1)</f>
        <v/>
      </c>
      <c r="L3508" s="114" t="str">
        <f t="shared" ref="L3508:L3571" si="685">IF(I3508="","",IF(MONTH(I3508)=MONTH(J3508),J3508-I3508+1,EOMONTH(I3508,0)-I3508+1))</f>
        <v/>
      </c>
      <c r="M3508" s="115" t="str">
        <f t="shared" ref="M3508:M3571" si="686">IFERROR(K3508-L3508,"")</f>
        <v/>
      </c>
      <c r="N3508" s="118"/>
      <c r="O3508" s="116" t="str">
        <f>IFERROR(VLOOKUP(N3508,'Código del Diagnóstico'!$A$2:$B$12426,2,0),"")</f>
        <v/>
      </c>
      <c r="P3508" s="209" t="str">
        <f>IFERROR(VLOOKUP(C3508,'PER Sociodemografico'!A:G,7,0),"")</f>
        <v/>
      </c>
      <c r="Q3508" s="210" t="str">
        <f t="shared" ref="Q3508:Q3571" si="687">IFERROR(P3508/30,"")</f>
        <v/>
      </c>
      <c r="R3508" s="113">
        <f t="shared" ref="R3508:R3571" si="688">IF(H3508="AT",K3508-1,0)</f>
        <v>0</v>
      </c>
      <c r="S3508" s="116">
        <f t="shared" ref="S3508:S3571" si="689">IF(IF(H3508="EG",K3508-3,0)&lt;=0,0,K3508-3)</f>
        <v>0</v>
      </c>
      <c r="T3508" s="129">
        <f t="shared" ref="T3508:T3571" si="690">IF(H3508="AT", (R3508*Q3508),0)</f>
        <v>0</v>
      </c>
      <c r="U3508" s="211">
        <f t="shared" ref="U3508:U3571" si="691">IF(H3508="EG",S3508*(Q3508*0.66),0)</f>
        <v>0</v>
      </c>
      <c r="V3508" s="212">
        <f t="shared" ref="V3508:V3571" si="692">IF(H3508="AT", K3508-R3508,0)</f>
        <v>0</v>
      </c>
      <c r="W3508" s="212">
        <f t="shared" ref="W3508:W3571" si="693">IF(H3508="EG",K3508-S3508,0)</f>
        <v>0</v>
      </c>
      <c r="X3508" s="213" t="str">
        <f t="shared" ref="X3508:X3571" si="694">IFERROR(V3508*Q3508,"")</f>
        <v/>
      </c>
      <c r="Y3508" s="213" t="str">
        <f t="shared" ref="Y3508:Y3571" si="695">IFERROR(W3508*Q3508,"")</f>
        <v/>
      </c>
    </row>
    <row r="3509" spans="1:25" ht="15">
      <c r="A3509" s="118"/>
      <c r="B3509" s="117"/>
      <c r="C3509" s="119"/>
      <c r="D3509" s="116" t="str">
        <f>IFERROR(VLOOKUP(C3509,'PER Sociodemografico'!A:L,2,0),"")</f>
        <v/>
      </c>
      <c r="E3509" s="116" t="str">
        <f>IFERROR(VLOOKUP(C3509,'PER Sociodemografico'!A:L,9,0),"")</f>
        <v/>
      </c>
      <c r="F3509" s="118"/>
      <c r="G3509" s="116" t="str">
        <f>IFERROR(VLOOKUP(C3509,'PER Sociodemografico'!A:L,10,0),"")</f>
        <v/>
      </c>
      <c r="H3509" s="120"/>
      <c r="I3509" s="117"/>
      <c r="J3509" s="117"/>
      <c r="K3509" s="113" t="str">
        <f t="shared" si="684"/>
        <v/>
      </c>
      <c r="L3509" s="114" t="str">
        <f t="shared" si="685"/>
        <v/>
      </c>
      <c r="M3509" s="115" t="str">
        <f t="shared" si="686"/>
        <v/>
      </c>
      <c r="N3509" s="118"/>
      <c r="O3509" s="116" t="str">
        <f>IFERROR(VLOOKUP(N3509,'Código del Diagnóstico'!$A$2:$B$12426,2,0),"")</f>
        <v/>
      </c>
      <c r="P3509" s="209" t="str">
        <f>IFERROR(VLOOKUP(C3509,'PER Sociodemografico'!A:G,7,0),"")</f>
        <v/>
      </c>
      <c r="Q3509" s="210" t="str">
        <f t="shared" si="687"/>
        <v/>
      </c>
      <c r="R3509" s="113">
        <f t="shared" si="688"/>
        <v>0</v>
      </c>
      <c r="S3509" s="116">
        <f t="shared" si="689"/>
        <v>0</v>
      </c>
      <c r="T3509" s="129">
        <f t="shared" si="690"/>
        <v>0</v>
      </c>
      <c r="U3509" s="211">
        <f t="shared" si="691"/>
        <v>0</v>
      </c>
      <c r="V3509" s="212">
        <f t="shared" si="692"/>
        <v>0</v>
      </c>
      <c r="W3509" s="212">
        <f t="shared" si="693"/>
        <v>0</v>
      </c>
      <c r="X3509" s="213" t="str">
        <f t="shared" si="694"/>
        <v/>
      </c>
      <c r="Y3509" s="213" t="str">
        <f t="shared" si="695"/>
        <v/>
      </c>
    </row>
    <row r="3510" spans="1:25" ht="15">
      <c r="A3510" s="118"/>
      <c r="B3510" s="117"/>
      <c r="C3510" s="119"/>
      <c r="D3510" s="116" t="str">
        <f>IFERROR(VLOOKUP(C3510,'PER Sociodemografico'!A:L,2,0),"")</f>
        <v/>
      </c>
      <c r="E3510" s="116" t="str">
        <f>IFERROR(VLOOKUP(C3510,'PER Sociodemografico'!A:L,9,0),"")</f>
        <v/>
      </c>
      <c r="F3510" s="118"/>
      <c r="G3510" s="116" t="str">
        <f>IFERROR(VLOOKUP(C3510,'PER Sociodemografico'!A:L,10,0),"")</f>
        <v/>
      </c>
      <c r="H3510" s="120"/>
      <c r="I3510" s="117"/>
      <c r="J3510" s="117"/>
      <c r="K3510" s="113" t="str">
        <f t="shared" si="684"/>
        <v/>
      </c>
      <c r="L3510" s="114" t="str">
        <f t="shared" si="685"/>
        <v/>
      </c>
      <c r="M3510" s="115" t="str">
        <f t="shared" si="686"/>
        <v/>
      </c>
      <c r="N3510" s="118"/>
      <c r="O3510" s="116" t="str">
        <f>IFERROR(VLOOKUP(N3510,'Código del Diagnóstico'!$A$2:$B$12426,2,0),"")</f>
        <v/>
      </c>
      <c r="P3510" s="209" t="str">
        <f>IFERROR(VLOOKUP(C3510,'PER Sociodemografico'!A:G,7,0),"")</f>
        <v/>
      </c>
      <c r="Q3510" s="210" t="str">
        <f t="shared" si="687"/>
        <v/>
      </c>
      <c r="R3510" s="113">
        <f t="shared" si="688"/>
        <v>0</v>
      </c>
      <c r="S3510" s="116">
        <f t="shared" si="689"/>
        <v>0</v>
      </c>
      <c r="T3510" s="129">
        <f t="shared" si="690"/>
        <v>0</v>
      </c>
      <c r="U3510" s="211">
        <f t="shared" si="691"/>
        <v>0</v>
      </c>
      <c r="V3510" s="212">
        <f t="shared" si="692"/>
        <v>0</v>
      </c>
      <c r="W3510" s="212">
        <f t="shared" si="693"/>
        <v>0</v>
      </c>
      <c r="X3510" s="213" t="str">
        <f t="shared" si="694"/>
        <v/>
      </c>
      <c r="Y3510" s="213" t="str">
        <f t="shared" si="695"/>
        <v/>
      </c>
    </row>
    <row r="3511" spans="1:25" ht="15">
      <c r="A3511" s="118"/>
      <c r="B3511" s="117"/>
      <c r="C3511" s="119"/>
      <c r="D3511" s="116" t="str">
        <f>IFERROR(VLOOKUP(C3511,'PER Sociodemografico'!A:L,2,0),"")</f>
        <v/>
      </c>
      <c r="E3511" s="116" t="str">
        <f>IFERROR(VLOOKUP(C3511,'PER Sociodemografico'!A:L,9,0),"")</f>
        <v/>
      </c>
      <c r="F3511" s="118"/>
      <c r="G3511" s="116" t="str">
        <f>IFERROR(VLOOKUP(C3511,'PER Sociodemografico'!A:L,10,0),"")</f>
        <v/>
      </c>
      <c r="H3511" s="120"/>
      <c r="I3511" s="117"/>
      <c r="J3511" s="117"/>
      <c r="K3511" s="113" t="str">
        <f t="shared" si="684"/>
        <v/>
      </c>
      <c r="L3511" s="114" t="str">
        <f t="shared" si="685"/>
        <v/>
      </c>
      <c r="M3511" s="115" t="str">
        <f t="shared" si="686"/>
        <v/>
      </c>
      <c r="N3511" s="118"/>
      <c r="O3511" s="116" t="str">
        <f>IFERROR(VLOOKUP(N3511,'Código del Diagnóstico'!$A$2:$B$12426,2,0),"")</f>
        <v/>
      </c>
      <c r="P3511" s="209" t="str">
        <f>IFERROR(VLOOKUP(C3511,'PER Sociodemografico'!A:G,7,0),"")</f>
        <v/>
      </c>
      <c r="Q3511" s="210" t="str">
        <f t="shared" si="687"/>
        <v/>
      </c>
      <c r="R3511" s="113">
        <f t="shared" si="688"/>
        <v>0</v>
      </c>
      <c r="S3511" s="116">
        <f t="shared" si="689"/>
        <v>0</v>
      </c>
      <c r="T3511" s="129">
        <f t="shared" si="690"/>
        <v>0</v>
      </c>
      <c r="U3511" s="211">
        <f t="shared" si="691"/>
        <v>0</v>
      </c>
      <c r="V3511" s="212">
        <f t="shared" si="692"/>
        <v>0</v>
      </c>
      <c r="W3511" s="212">
        <f t="shared" si="693"/>
        <v>0</v>
      </c>
      <c r="X3511" s="213" t="str">
        <f t="shared" si="694"/>
        <v/>
      </c>
      <c r="Y3511" s="213" t="str">
        <f t="shared" si="695"/>
        <v/>
      </c>
    </row>
    <row r="3512" spans="1:25" ht="15">
      <c r="A3512" s="118"/>
      <c r="B3512" s="117"/>
      <c r="C3512" s="119"/>
      <c r="D3512" s="116" t="str">
        <f>IFERROR(VLOOKUP(C3512,'PER Sociodemografico'!A:L,2,0),"")</f>
        <v/>
      </c>
      <c r="E3512" s="116" t="str">
        <f>IFERROR(VLOOKUP(C3512,'PER Sociodemografico'!A:L,9,0),"")</f>
        <v/>
      </c>
      <c r="F3512" s="118"/>
      <c r="G3512" s="116" t="str">
        <f>IFERROR(VLOOKUP(C3512,'PER Sociodemografico'!A:L,10,0),"")</f>
        <v/>
      </c>
      <c r="H3512" s="120"/>
      <c r="I3512" s="117"/>
      <c r="J3512" s="117"/>
      <c r="K3512" s="113" t="str">
        <f t="shared" si="684"/>
        <v/>
      </c>
      <c r="L3512" s="114" t="str">
        <f t="shared" si="685"/>
        <v/>
      </c>
      <c r="M3512" s="115" t="str">
        <f t="shared" si="686"/>
        <v/>
      </c>
      <c r="N3512" s="118"/>
      <c r="O3512" s="116" t="str">
        <f>IFERROR(VLOOKUP(N3512,'Código del Diagnóstico'!$A$2:$B$12426,2,0),"")</f>
        <v/>
      </c>
      <c r="P3512" s="209" t="str">
        <f>IFERROR(VLOOKUP(C3512,'PER Sociodemografico'!A:G,7,0),"")</f>
        <v/>
      </c>
      <c r="Q3512" s="210" t="str">
        <f t="shared" si="687"/>
        <v/>
      </c>
      <c r="R3512" s="113">
        <f t="shared" si="688"/>
        <v>0</v>
      </c>
      <c r="S3512" s="116">
        <f t="shared" si="689"/>
        <v>0</v>
      </c>
      <c r="T3512" s="129">
        <f t="shared" si="690"/>
        <v>0</v>
      </c>
      <c r="U3512" s="211">
        <f t="shared" si="691"/>
        <v>0</v>
      </c>
      <c r="V3512" s="212">
        <f t="shared" si="692"/>
        <v>0</v>
      </c>
      <c r="W3512" s="212">
        <f t="shared" si="693"/>
        <v>0</v>
      </c>
      <c r="X3512" s="213" t="str">
        <f t="shared" si="694"/>
        <v/>
      </c>
      <c r="Y3512" s="213" t="str">
        <f t="shared" si="695"/>
        <v/>
      </c>
    </row>
    <row r="3513" spans="1:25" ht="15">
      <c r="A3513" s="118"/>
      <c r="B3513" s="117"/>
      <c r="C3513" s="119"/>
      <c r="D3513" s="116" t="str">
        <f>IFERROR(VLOOKUP(C3513,'PER Sociodemografico'!A:L,2,0),"")</f>
        <v/>
      </c>
      <c r="E3513" s="116" t="str">
        <f>IFERROR(VLOOKUP(C3513,'PER Sociodemografico'!A:L,9,0),"")</f>
        <v/>
      </c>
      <c r="F3513" s="118"/>
      <c r="G3513" s="116" t="str">
        <f>IFERROR(VLOOKUP(C3513,'PER Sociodemografico'!A:L,10,0),"")</f>
        <v/>
      </c>
      <c r="H3513" s="120"/>
      <c r="I3513" s="117"/>
      <c r="J3513" s="117"/>
      <c r="K3513" s="113" t="str">
        <f t="shared" si="684"/>
        <v/>
      </c>
      <c r="L3513" s="114" t="str">
        <f t="shared" si="685"/>
        <v/>
      </c>
      <c r="M3513" s="115" t="str">
        <f t="shared" si="686"/>
        <v/>
      </c>
      <c r="N3513" s="118"/>
      <c r="O3513" s="116" t="str">
        <f>IFERROR(VLOOKUP(N3513,'Código del Diagnóstico'!$A$2:$B$12426,2,0),"")</f>
        <v/>
      </c>
      <c r="P3513" s="209" t="str">
        <f>IFERROR(VLOOKUP(C3513,'PER Sociodemografico'!A:G,7,0),"")</f>
        <v/>
      </c>
      <c r="Q3513" s="210" t="str">
        <f t="shared" si="687"/>
        <v/>
      </c>
      <c r="R3513" s="113">
        <f t="shared" si="688"/>
        <v>0</v>
      </c>
      <c r="S3513" s="116">
        <f t="shared" si="689"/>
        <v>0</v>
      </c>
      <c r="T3513" s="129">
        <f t="shared" si="690"/>
        <v>0</v>
      </c>
      <c r="U3513" s="211">
        <f t="shared" si="691"/>
        <v>0</v>
      </c>
      <c r="V3513" s="212">
        <f t="shared" si="692"/>
        <v>0</v>
      </c>
      <c r="W3513" s="212">
        <f t="shared" si="693"/>
        <v>0</v>
      </c>
      <c r="X3513" s="213" t="str">
        <f t="shared" si="694"/>
        <v/>
      </c>
      <c r="Y3513" s="213" t="str">
        <f t="shared" si="695"/>
        <v/>
      </c>
    </row>
    <row r="3514" spans="1:25" ht="15">
      <c r="A3514" s="118"/>
      <c r="B3514" s="117"/>
      <c r="C3514" s="119"/>
      <c r="D3514" s="116" t="str">
        <f>IFERROR(VLOOKUP(C3514,'PER Sociodemografico'!A:L,2,0),"")</f>
        <v/>
      </c>
      <c r="E3514" s="116" t="str">
        <f>IFERROR(VLOOKUP(C3514,'PER Sociodemografico'!A:L,9,0),"")</f>
        <v/>
      </c>
      <c r="F3514" s="118"/>
      <c r="G3514" s="116" t="str">
        <f>IFERROR(VLOOKUP(C3514,'PER Sociodemografico'!A:L,10,0),"")</f>
        <v/>
      </c>
      <c r="H3514" s="120"/>
      <c r="I3514" s="117"/>
      <c r="J3514" s="117"/>
      <c r="K3514" s="113" t="str">
        <f t="shared" si="684"/>
        <v/>
      </c>
      <c r="L3514" s="114" t="str">
        <f t="shared" si="685"/>
        <v/>
      </c>
      <c r="M3514" s="115" t="str">
        <f t="shared" si="686"/>
        <v/>
      </c>
      <c r="N3514" s="118"/>
      <c r="O3514" s="116" t="str">
        <f>IFERROR(VLOOKUP(N3514,'Código del Diagnóstico'!$A$2:$B$12426,2,0),"")</f>
        <v/>
      </c>
      <c r="P3514" s="209" t="str">
        <f>IFERROR(VLOOKUP(C3514,'PER Sociodemografico'!A:G,7,0),"")</f>
        <v/>
      </c>
      <c r="Q3514" s="210" t="str">
        <f t="shared" si="687"/>
        <v/>
      </c>
      <c r="R3514" s="113">
        <f t="shared" si="688"/>
        <v>0</v>
      </c>
      <c r="S3514" s="116">
        <f t="shared" si="689"/>
        <v>0</v>
      </c>
      <c r="T3514" s="129">
        <f t="shared" si="690"/>
        <v>0</v>
      </c>
      <c r="U3514" s="211">
        <f t="shared" si="691"/>
        <v>0</v>
      </c>
      <c r="V3514" s="212">
        <f t="shared" si="692"/>
        <v>0</v>
      </c>
      <c r="W3514" s="212">
        <f t="shared" si="693"/>
        <v>0</v>
      </c>
      <c r="X3514" s="213" t="str">
        <f t="shared" si="694"/>
        <v/>
      </c>
      <c r="Y3514" s="213" t="str">
        <f t="shared" si="695"/>
        <v/>
      </c>
    </row>
    <row r="3515" spans="1:25" ht="15">
      <c r="A3515" s="118"/>
      <c r="B3515" s="117"/>
      <c r="C3515" s="119"/>
      <c r="D3515" s="116" t="str">
        <f>IFERROR(VLOOKUP(C3515,'PER Sociodemografico'!A:L,2,0),"")</f>
        <v/>
      </c>
      <c r="E3515" s="116" t="str">
        <f>IFERROR(VLOOKUP(C3515,'PER Sociodemografico'!A:L,9,0),"")</f>
        <v/>
      </c>
      <c r="F3515" s="118"/>
      <c r="G3515" s="116" t="str">
        <f>IFERROR(VLOOKUP(C3515,'PER Sociodemografico'!A:L,10,0),"")</f>
        <v/>
      </c>
      <c r="H3515" s="120"/>
      <c r="I3515" s="117"/>
      <c r="J3515" s="117"/>
      <c r="K3515" s="113" t="str">
        <f t="shared" si="684"/>
        <v/>
      </c>
      <c r="L3515" s="114" t="str">
        <f t="shared" si="685"/>
        <v/>
      </c>
      <c r="M3515" s="115" t="str">
        <f t="shared" si="686"/>
        <v/>
      </c>
      <c r="N3515" s="118"/>
      <c r="O3515" s="116" t="str">
        <f>IFERROR(VLOOKUP(N3515,'Código del Diagnóstico'!$A$2:$B$12426,2,0),"")</f>
        <v/>
      </c>
      <c r="P3515" s="209" t="str">
        <f>IFERROR(VLOOKUP(C3515,'PER Sociodemografico'!A:G,7,0),"")</f>
        <v/>
      </c>
      <c r="Q3515" s="210" t="str">
        <f t="shared" si="687"/>
        <v/>
      </c>
      <c r="R3515" s="113">
        <f t="shared" si="688"/>
        <v>0</v>
      </c>
      <c r="S3515" s="116">
        <f t="shared" si="689"/>
        <v>0</v>
      </c>
      <c r="T3515" s="129">
        <f t="shared" si="690"/>
        <v>0</v>
      </c>
      <c r="U3515" s="211">
        <f t="shared" si="691"/>
        <v>0</v>
      </c>
      <c r="V3515" s="212">
        <f t="shared" si="692"/>
        <v>0</v>
      </c>
      <c r="W3515" s="212">
        <f t="shared" si="693"/>
        <v>0</v>
      </c>
      <c r="X3515" s="213" t="str">
        <f t="shared" si="694"/>
        <v/>
      </c>
      <c r="Y3515" s="213" t="str">
        <f t="shared" si="695"/>
        <v/>
      </c>
    </row>
    <row r="3516" spans="1:25" ht="15">
      <c r="A3516" s="118"/>
      <c r="B3516" s="117"/>
      <c r="C3516" s="119"/>
      <c r="D3516" s="116" t="str">
        <f>IFERROR(VLOOKUP(C3516,'PER Sociodemografico'!A:L,2,0),"")</f>
        <v/>
      </c>
      <c r="E3516" s="116" t="str">
        <f>IFERROR(VLOOKUP(C3516,'PER Sociodemografico'!A:L,9,0),"")</f>
        <v/>
      </c>
      <c r="F3516" s="118"/>
      <c r="G3516" s="116" t="str">
        <f>IFERROR(VLOOKUP(C3516,'PER Sociodemografico'!A:L,10,0),"")</f>
        <v/>
      </c>
      <c r="H3516" s="120"/>
      <c r="I3516" s="117"/>
      <c r="J3516" s="117"/>
      <c r="K3516" s="113" t="str">
        <f t="shared" si="684"/>
        <v/>
      </c>
      <c r="L3516" s="114" t="str">
        <f t="shared" si="685"/>
        <v/>
      </c>
      <c r="M3516" s="115" t="str">
        <f t="shared" si="686"/>
        <v/>
      </c>
      <c r="N3516" s="118"/>
      <c r="O3516" s="116" t="str">
        <f>IFERROR(VLOOKUP(N3516,'Código del Diagnóstico'!$A$2:$B$12426,2,0),"")</f>
        <v/>
      </c>
      <c r="P3516" s="209" t="str">
        <f>IFERROR(VLOOKUP(C3516,'PER Sociodemografico'!A:G,7,0),"")</f>
        <v/>
      </c>
      <c r="Q3516" s="210" t="str">
        <f t="shared" si="687"/>
        <v/>
      </c>
      <c r="R3516" s="113">
        <f t="shared" si="688"/>
        <v>0</v>
      </c>
      <c r="S3516" s="116">
        <f t="shared" si="689"/>
        <v>0</v>
      </c>
      <c r="T3516" s="129">
        <f t="shared" si="690"/>
        <v>0</v>
      </c>
      <c r="U3516" s="211">
        <f t="shared" si="691"/>
        <v>0</v>
      </c>
      <c r="V3516" s="212">
        <f t="shared" si="692"/>
        <v>0</v>
      </c>
      <c r="W3516" s="212">
        <f t="shared" si="693"/>
        <v>0</v>
      </c>
      <c r="X3516" s="213" t="str">
        <f t="shared" si="694"/>
        <v/>
      </c>
      <c r="Y3516" s="213" t="str">
        <f t="shared" si="695"/>
        <v/>
      </c>
    </row>
    <row r="3517" spans="1:25" ht="15">
      <c r="A3517" s="118"/>
      <c r="B3517" s="117"/>
      <c r="C3517" s="119"/>
      <c r="D3517" s="116" t="str">
        <f>IFERROR(VLOOKUP(C3517,'PER Sociodemografico'!A:L,2,0),"")</f>
        <v/>
      </c>
      <c r="E3517" s="116" t="str">
        <f>IFERROR(VLOOKUP(C3517,'PER Sociodemografico'!A:L,9,0),"")</f>
        <v/>
      </c>
      <c r="F3517" s="118"/>
      <c r="G3517" s="116" t="str">
        <f>IFERROR(VLOOKUP(C3517,'PER Sociodemografico'!A:L,10,0),"")</f>
        <v/>
      </c>
      <c r="H3517" s="120"/>
      <c r="I3517" s="117"/>
      <c r="J3517" s="117"/>
      <c r="K3517" s="113" t="str">
        <f t="shared" si="684"/>
        <v/>
      </c>
      <c r="L3517" s="114" t="str">
        <f t="shared" si="685"/>
        <v/>
      </c>
      <c r="M3517" s="115" t="str">
        <f t="shared" si="686"/>
        <v/>
      </c>
      <c r="N3517" s="118"/>
      <c r="O3517" s="116" t="str">
        <f>IFERROR(VLOOKUP(N3517,'Código del Diagnóstico'!$A$2:$B$12426,2,0),"")</f>
        <v/>
      </c>
      <c r="P3517" s="209" t="str">
        <f>IFERROR(VLOOKUP(C3517,'PER Sociodemografico'!A:G,7,0),"")</f>
        <v/>
      </c>
      <c r="Q3517" s="210" t="str">
        <f t="shared" si="687"/>
        <v/>
      </c>
      <c r="R3517" s="113">
        <f t="shared" si="688"/>
        <v>0</v>
      </c>
      <c r="S3517" s="116">
        <f t="shared" si="689"/>
        <v>0</v>
      </c>
      <c r="T3517" s="129">
        <f t="shared" si="690"/>
        <v>0</v>
      </c>
      <c r="U3517" s="211">
        <f t="shared" si="691"/>
        <v>0</v>
      </c>
      <c r="V3517" s="212">
        <f t="shared" si="692"/>
        <v>0</v>
      </c>
      <c r="W3517" s="212">
        <f t="shared" si="693"/>
        <v>0</v>
      </c>
      <c r="X3517" s="213" t="str">
        <f t="shared" si="694"/>
        <v/>
      </c>
      <c r="Y3517" s="213" t="str">
        <f t="shared" si="695"/>
        <v/>
      </c>
    </row>
    <row r="3518" spans="1:25" ht="15">
      <c r="A3518" s="118"/>
      <c r="B3518" s="117"/>
      <c r="C3518" s="119"/>
      <c r="D3518" s="116" t="str">
        <f>IFERROR(VLOOKUP(C3518,'PER Sociodemografico'!A:L,2,0),"")</f>
        <v/>
      </c>
      <c r="E3518" s="116" t="str">
        <f>IFERROR(VLOOKUP(C3518,'PER Sociodemografico'!A:L,9,0),"")</f>
        <v/>
      </c>
      <c r="F3518" s="118"/>
      <c r="G3518" s="116" t="str">
        <f>IFERROR(VLOOKUP(C3518,'PER Sociodemografico'!A:L,10,0),"")</f>
        <v/>
      </c>
      <c r="H3518" s="120"/>
      <c r="I3518" s="117"/>
      <c r="J3518" s="117"/>
      <c r="K3518" s="113" t="str">
        <f t="shared" si="684"/>
        <v/>
      </c>
      <c r="L3518" s="114" t="str">
        <f t="shared" si="685"/>
        <v/>
      </c>
      <c r="M3518" s="115" t="str">
        <f t="shared" si="686"/>
        <v/>
      </c>
      <c r="N3518" s="118"/>
      <c r="O3518" s="116" t="str">
        <f>IFERROR(VLOOKUP(N3518,'Código del Diagnóstico'!$A$2:$B$12426,2,0),"")</f>
        <v/>
      </c>
      <c r="P3518" s="209" t="str">
        <f>IFERROR(VLOOKUP(C3518,'PER Sociodemografico'!A:G,7,0),"")</f>
        <v/>
      </c>
      <c r="Q3518" s="210" t="str">
        <f t="shared" si="687"/>
        <v/>
      </c>
      <c r="R3518" s="113">
        <f t="shared" si="688"/>
        <v>0</v>
      </c>
      <c r="S3518" s="116">
        <f t="shared" si="689"/>
        <v>0</v>
      </c>
      <c r="T3518" s="129">
        <f t="shared" si="690"/>
        <v>0</v>
      </c>
      <c r="U3518" s="211">
        <f t="shared" si="691"/>
        <v>0</v>
      </c>
      <c r="V3518" s="212">
        <f t="shared" si="692"/>
        <v>0</v>
      </c>
      <c r="W3518" s="212">
        <f t="shared" si="693"/>
        <v>0</v>
      </c>
      <c r="X3518" s="213" t="str">
        <f t="shared" si="694"/>
        <v/>
      </c>
      <c r="Y3518" s="213" t="str">
        <f t="shared" si="695"/>
        <v/>
      </c>
    </row>
    <row r="3519" spans="1:25" ht="15">
      <c r="A3519" s="118"/>
      <c r="B3519" s="117"/>
      <c r="C3519" s="119"/>
      <c r="D3519" s="116" t="str">
        <f>IFERROR(VLOOKUP(C3519,'PER Sociodemografico'!A:L,2,0),"")</f>
        <v/>
      </c>
      <c r="E3519" s="116" t="str">
        <f>IFERROR(VLOOKUP(C3519,'PER Sociodemografico'!A:L,9,0),"")</f>
        <v/>
      </c>
      <c r="F3519" s="118"/>
      <c r="G3519" s="116" t="str">
        <f>IFERROR(VLOOKUP(C3519,'PER Sociodemografico'!A:L,10,0),"")</f>
        <v/>
      </c>
      <c r="H3519" s="120"/>
      <c r="I3519" s="117"/>
      <c r="J3519" s="117"/>
      <c r="K3519" s="113" t="str">
        <f t="shared" si="684"/>
        <v/>
      </c>
      <c r="L3519" s="114" t="str">
        <f t="shared" si="685"/>
        <v/>
      </c>
      <c r="M3519" s="115" t="str">
        <f t="shared" si="686"/>
        <v/>
      </c>
      <c r="N3519" s="118"/>
      <c r="O3519" s="116" t="str">
        <f>IFERROR(VLOOKUP(N3519,'Código del Diagnóstico'!$A$2:$B$12426,2,0),"")</f>
        <v/>
      </c>
      <c r="P3519" s="209" t="str">
        <f>IFERROR(VLOOKUP(C3519,'PER Sociodemografico'!A:G,7,0),"")</f>
        <v/>
      </c>
      <c r="Q3519" s="210" t="str">
        <f t="shared" si="687"/>
        <v/>
      </c>
      <c r="R3519" s="113">
        <f t="shared" si="688"/>
        <v>0</v>
      </c>
      <c r="S3519" s="116">
        <f t="shared" si="689"/>
        <v>0</v>
      </c>
      <c r="T3519" s="129">
        <f t="shared" si="690"/>
        <v>0</v>
      </c>
      <c r="U3519" s="211">
        <f t="shared" si="691"/>
        <v>0</v>
      </c>
      <c r="V3519" s="212">
        <f t="shared" si="692"/>
        <v>0</v>
      </c>
      <c r="W3519" s="212">
        <f t="shared" si="693"/>
        <v>0</v>
      </c>
      <c r="X3519" s="213" t="str">
        <f t="shared" si="694"/>
        <v/>
      </c>
      <c r="Y3519" s="213" t="str">
        <f t="shared" si="695"/>
        <v/>
      </c>
    </row>
    <row r="3520" spans="1:25" ht="15">
      <c r="A3520" s="118"/>
      <c r="B3520" s="117"/>
      <c r="C3520" s="119"/>
      <c r="D3520" s="116" t="str">
        <f>IFERROR(VLOOKUP(C3520,'PER Sociodemografico'!A:L,2,0),"")</f>
        <v/>
      </c>
      <c r="E3520" s="116" t="str">
        <f>IFERROR(VLOOKUP(C3520,'PER Sociodemografico'!A:L,9,0),"")</f>
        <v/>
      </c>
      <c r="F3520" s="118"/>
      <c r="G3520" s="116" t="str">
        <f>IFERROR(VLOOKUP(C3520,'PER Sociodemografico'!A:L,10,0),"")</f>
        <v/>
      </c>
      <c r="H3520" s="120"/>
      <c r="I3520" s="117"/>
      <c r="J3520" s="117"/>
      <c r="K3520" s="113" t="str">
        <f t="shared" si="684"/>
        <v/>
      </c>
      <c r="L3520" s="114" t="str">
        <f t="shared" si="685"/>
        <v/>
      </c>
      <c r="M3520" s="115" t="str">
        <f t="shared" si="686"/>
        <v/>
      </c>
      <c r="N3520" s="118"/>
      <c r="O3520" s="116" t="str">
        <f>IFERROR(VLOOKUP(N3520,'Código del Diagnóstico'!$A$2:$B$12426,2,0),"")</f>
        <v/>
      </c>
      <c r="P3520" s="209" t="str">
        <f>IFERROR(VLOOKUP(C3520,'PER Sociodemografico'!A:G,7,0),"")</f>
        <v/>
      </c>
      <c r="Q3520" s="210" t="str">
        <f t="shared" si="687"/>
        <v/>
      </c>
      <c r="R3520" s="113">
        <f t="shared" si="688"/>
        <v>0</v>
      </c>
      <c r="S3520" s="116">
        <f t="shared" si="689"/>
        <v>0</v>
      </c>
      <c r="T3520" s="129">
        <f t="shared" si="690"/>
        <v>0</v>
      </c>
      <c r="U3520" s="211">
        <f t="shared" si="691"/>
        <v>0</v>
      </c>
      <c r="V3520" s="212">
        <f t="shared" si="692"/>
        <v>0</v>
      </c>
      <c r="W3520" s="212">
        <f t="shared" si="693"/>
        <v>0</v>
      </c>
      <c r="X3520" s="213" t="str">
        <f t="shared" si="694"/>
        <v/>
      </c>
      <c r="Y3520" s="213" t="str">
        <f t="shared" si="695"/>
        <v/>
      </c>
    </row>
    <row r="3521" spans="1:25" ht="15">
      <c r="A3521" s="118"/>
      <c r="B3521" s="117"/>
      <c r="C3521" s="119"/>
      <c r="D3521" s="116" t="str">
        <f>IFERROR(VLOOKUP(C3521,'PER Sociodemografico'!A:L,2,0),"")</f>
        <v/>
      </c>
      <c r="E3521" s="116" t="str">
        <f>IFERROR(VLOOKUP(C3521,'PER Sociodemografico'!A:L,9,0),"")</f>
        <v/>
      </c>
      <c r="F3521" s="118"/>
      <c r="G3521" s="116" t="str">
        <f>IFERROR(VLOOKUP(C3521,'PER Sociodemografico'!A:L,10,0),"")</f>
        <v/>
      </c>
      <c r="H3521" s="120"/>
      <c r="I3521" s="117"/>
      <c r="J3521" s="117"/>
      <c r="K3521" s="113" t="str">
        <f t="shared" si="684"/>
        <v/>
      </c>
      <c r="L3521" s="114" t="str">
        <f t="shared" si="685"/>
        <v/>
      </c>
      <c r="M3521" s="115" t="str">
        <f t="shared" si="686"/>
        <v/>
      </c>
      <c r="N3521" s="118"/>
      <c r="O3521" s="116" t="str">
        <f>IFERROR(VLOOKUP(N3521,'Código del Diagnóstico'!$A$2:$B$12426,2,0),"")</f>
        <v/>
      </c>
      <c r="P3521" s="209" t="str">
        <f>IFERROR(VLOOKUP(C3521,'PER Sociodemografico'!A:G,7,0),"")</f>
        <v/>
      </c>
      <c r="Q3521" s="210" t="str">
        <f t="shared" si="687"/>
        <v/>
      </c>
      <c r="R3521" s="113">
        <f t="shared" si="688"/>
        <v>0</v>
      </c>
      <c r="S3521" s="116">
        <f t="shared" si="689"/>
        <v>0</v>
      </c>
      <c r="T3521" s="129">
        <f t="shared" si="690"/>
        <v>0</v>
      </c>
      <c r="U3521" s="211">
        <f t="shared" si="691"/>
        <v>0</v>
      </c>
      <c r="V3521" s="212">
        <f t="shared" si="692"/>
        <v>0</v>
      </c>
      <c r="W3521" s="212">
        <f t="shared" si="693"/>
        <v>0</v>
      </c>
      <c r="X3521" s="213" t="str">
        <f t="shared" si="694"/>
        <v/>
      </c>
      <c r="Y3521" s="213" t="str">
        <f t="shared" si="695"/>
        <v/>
      </c>
    </row>
    <row r="3522" spans="1:25" ht="15">
      <c r="A3522" s="118"/>
      <c r="B3522" s="117"/>
      <c r="C3522" s="119"/>
      <c r="D3522" s="116" t="str">
        <f>IFERROR(VLOOKUP(C3522,'PER Sociodemografico'!A:L,2,0),"")</f>
        <v/>
      </c>
      <c r="E3522" s="116" t="str">
        <f>IFERROR(VLOOKUP(C3522,'PER Sociodemografico'!A:L,9,0),"")</f>
        <v/>
      </c>
      <c r="F3522" s="118"/>
      <c r="G3522" s="116" t="str">
        <f>IFERROR(VLOOKUP(C3522,'PER Sociodemografico'!A:L,10,0),"")</f>
        <v/>
      </c>
      <c r="H3522" s="120"/>
      <c r="I3522" s="117"/>
      <c r="J3522" s="117"/>
      <c r="K3522" s="113" t="str">
        <f t="shared" si="684"/>
        <v/>
      </c>
      <c r="L3522" s="114" t="str">
        <f t="shared" si="685"/>
        <v/>
      </c>
      <c r="M3522" s="115" t="str">
        <f t="shared" si="686"/>
        <v/>
      </c>
      <c r="N3522" s="118"/>
      <c r="O3522" s="116" t="str">
        <f>IFERROR(VLOOKUP(N3522,'Código del Diagnóstico'!$A$2:$B$12426,2,0),"")</f>
        <v/>
      </c>
      <c r="P3522" s="209" t="str">
        <f>IFERROR(VLOOKUP(C3522,'PER Sociodemografico'!A:G,7,0),"")</f>
        <v/>
      </c>
      <c r="Q3522" s="210" t="str">
        <f t="shared" si="687"/>
        <v/>
      </c>
      <c r="R3522" s="113">
        <f t="shared" si="688"/>
        <v>0</v>
      </c>
      <c r="S3522" s="116">
        <f t="shared" si="689"/>
        <v>0</v>
      </c>
      <c r="T3522" s="129">
        <f t="shared" si="690"/>
        <v>0</v>
      </c>
      <c r="U3522" s="211">
        <f t="shared" si="691"/>
        <v>0</v>
      </c>
      <c r="V3522" s="212">
        <f t="shared" si="692"/>
        <v>0</v>
      </c>
      <c r="W3522" s="212">
        <f t="shared" si="693"/>
        <v>0</v>
      </c>
      <c r="X3522" s="213" t="str">
        <f t="shared" si="694"/>
        <v/>
      </c>
      <c r="Y3522" s="213" t="str">
        <f t="shared" si="695"/>
        <v/>
      </c>
    </row>
    <row r="3523" spans="1:25" ht="15">
      <c r="A3523" s="118"/>
      <c r="B3523" s="117"/>
      <c r="C3523" s="119"/>
      <c r="D3523" s="116" t="str">
        <f>IFERROR(VLOOKUP(C3523,'PER Sociodemografico'!A:L,2,0),"")</f>
        <v/>
      </c>
      <c r="E3523" s="116" t="str">
        <f>IFERROR(VLOOKUP(C3523,'PER Sociodemografico'!A:L,9,0),"")</f>
        <v/>
      </c>
      <c r="F3523" s="118"/>
      <c r="G3523" s="116" t="str">
        <f>IFERROR(VLOOKUP(C3523,'PER Sociodemografico'!A:L,10,0),"")</f>
        <v/>
      </c>
      <c r="H3523" s="120"/>
      <c r="I3523" s="117"/>
      <c r="J3523" s="117"/>
      <c r="K3523" s="113" t="str">
        <f t="shared" si="684"/>
        <v/>
      </c>
      <c r="L3523" s="114" t="str">
        <f t="shared" si="685"/>
        <v/>
      </c>
      <c r="M3523" s="115" t="str">
        <f t="shared" si="686"/>
        <v/>
      </c>
      <c r="N3523" s="118"/>
      <c r="O3523" s="116" t="str">
        <f>IFERROR(VLOOKUP(N3523,'Código del Diagnóstico'!$A$2:$B$12426,2,0),"")</f>
        <v/>
      </c>
      <c r="P3523" s="209" t="str">
        <f>IFERROR(VLOOKUP(C3523,'PER Sociodemografico'!A:G,7,0),"")</f>
        <v/>
      </c>
      <c r="Q3523" s="210" t="str">
        <f t="shared" si="687"/>
        <v/>
      </c>
      <c r="R3523" s="113">
        <f t="shared" si="688"/>
        <v>0</v>
      </c>
      <c r="S3523" s="116">
        <f t="shared" si="689"/>
        <v>0</v>
      </c>
      <c r="T3523" s="129">
        <f t="shared" si="690"/>
        <v>0</v>
      </c>
      <c r="U3523" s="211">
        <f t="shared" si="691"/>
        <v>0</v>
      </c>
      <c r="V3523" s="212">
        <f t="shared" si="692"/>
        <v>0</v>
      </c>
      <c r="W3523" s="212">
        <f t="shared" si="693"/>
        <v>0</v>
      </c>
      <c r="X3523" s="213" t="str">
        <f t="shared" si="694"/>
        <v/>
      </c>
      <c r="Y3523" s="213" t="str">
        <f t="shared" si="695"/>
        <v/>
      </c>
    </row>
    <row r="3524" spans="1:25" ht="15">
      <c r="A3524" s="118"/>
      <c r="B3524" s="117"/>
      <c r="C3524" s="119"/>
      <c r="D3524" s="116" t="str">
        <f>IFERROR(VLOOKUP(C3524,'PER Sociodemografico'!A:L,2,0),"")</f>
        <v/>
      </c>
      <c r="E3524" s="116" t="str">
        <f>IFERROR(VLOOKUP(C3524,'PER Sociodemografico'!A:L,9,0),"")</f>
        <v/>
      </c>
      <c r="F3524" s="118"/>
      <c r="G3524" s="116" t="str">
        <f>IFERROR(VLOOKUP(C3524,'PER Sociodemografico'!A:L,10,0),"")</f>
        <v/>
      </c>
      <c r="H3524" s="120"/>
      <c r="I3524" s="117"/>
      <c r="J3524" s="117"/>
      <c r="K3524" s="113" t="str">
        <f t="shared" si="684"/>
        <v/>
      </c>
      <c r="L3524" s="114" t="str">
        <f t="shared" si="685"/>
        <v/>
      </c>
      <c r="M3524" s="115" t="str">
        <f t="shared" si="686"/>
        <v/>
      </c>
      <c r="N3524" s="118"/>
      <c r="O3524" s="116" t="str">
        <f>IFERROR(VLOOKUP(N3524,'Código del Diagnóstico'!$A$2:$B$12426,2,0),"")</f>
        <v/>
      </c>
      <c r="P3524" s="209" t="str">
        <f>IFERROR(VLOOKUP(C3524,'PER Sociodemografico'!A:G,7,0),"")</f>
        <v/>
      </c>
      <c r="Q3524" s="210" t="str">
        <f t="shared" si="687"/>
        <v/>
      </c>
      <c r="R3524" s="113">
        <f t="shared" si="688"/>
        <v>0</v>
      </c>
      <c r="S3524" s="116">
        <f t="shared" si="689"/>
        <v>0</v>
      </c>
      <c r="T3524" s="129">
        <f t="shared" si="690"/>
        <v>0</v>
      </c>
      <c r="U3524" s="211">
        <f t="shared" si="691"/>
        <v>0</v>
      </c>
      <c r="V3524" s="212">
        <f t="shared" si="692"/>
        <v>0</v>
      </c>
      <c r="W3524" s="212">
        <f t="shared" si="693"/>
        <v>0</v>
      </c>
      <c r="X3524" s="213" t="str">
        <f t="shared" si="694"/>
        <v/>
      </c>
      <c r="Y3524" s="213" t="str">
        <f t="shared" si="695"/>
        <v/>
      </c>
    </row>
    <row r="3525" spans="1:25" ht="15">
      <c r="A3525" s="118"/>
      <c r="B3525" s="117"/>
      <c r="C3525" s="119"/>
      <c r="D3525" s="116" t="str">
        <f>IFERROR(VLOOKUP(C3525,'PER Sociodemografico'!A:L,2,0),"")</f>
        <v/>
      </c>
      <c r="E3525" s="116" t="str">
        <f>IFERROR(VLOOKUP(C3525,'PER Sociodemografico'!A:L,9,0),"")</f>
        <v/>
      </c>
      <c r="F3525" s="118"/>
      <c r="G3525" s="116" t="str">
        <f>IFERROR(VLOOKUP(C3525,'PER Sociodemografico'!A:L,10,0),"")</f>
        <v/>
      </c>
      <c r="H3525" s="120"/>
      <c r="I3525" s="117"/>
      <c r="J3525" s="117"/>
      <c r="K3525" s="113" t="str">
        <f t="shared" si="684"/>
        <v/>
      </c>
      <c r="L3525" s="114" t="str">
        <f t="shared" si="685"/>
        <v/>
      </c>
      <c r="M3525" s="115" t="str">
        <f t="shared" si="686"/>
        <v/>
      </c>
      <c r="N3525" s="118"/>
      <c r="O3525" s="116" t="str">
        <f>IFERROR(VLOOKUP(N3525,'Código del Diagnóstico'!$A$2:$B$12426,2,0),"")</f>
        <v/>
      </c>
      <c r="P3525" s="209" t="str">
        <f>IFERROR(VLOOKUP(C3525,'PER Sociodemografico'!A:G,7,0),"")</f>
        <v/>
      </c>
      <c r="Q3525" s="210" t="str">
        <f t="shared" si="687"/>
        <v/>
      </c>
      <c r="R3525" s="113">
        <f t="shared" si="688"/>
        <v>0</v>
      </c>
      <c r="S3525" s="116">
        <f t="shared" si="689"/>
        <v>0</v>
      </c>
      <c r="T3525" s="129">
        <f t="shared" si="690"/>
        <v>0</v>
      </c>
      <c r="U3525" s="211">
        <f t="shared" si="691"/>
        <v>0</v>
      </c>
      <c r="V3525" s="212">
        <f t="shared" si="692"/>
        <v>0</v>
      </c>
      <c r="W3525" s="212">
        <f t="shared" si="693"/>
        <v>0</v>
      </c>
      <c r="X3525" s="213" t="str">
        <f t="shared" si="694"/>
        <v/>
      </c>
      <c r="Y3525" s="213" t="str">
        <f t="shared" si="695"/>
        <v/>
      </c>
    </row>
    <row r="3526" spans="1:25" ht="15">
      <c r="A3526" s="118"/>
      <c r="B3526" s="117"/>
      <c r="C3526" s="119"/>
      <c r="D3526" s="116" t="str">
        <f>IFERROR(VLOOKUP(C3526,'PER Sociodemografico'!A:L,2,0),"")</f>
        <v/>
      </c>
      <c r="E3526" s="116" t="str">
        <f>IFERROR(VLOOKUP(C3526,'PER Sociodemografico'!A:L,9,0),"")</f>
        <v/>
      </c>
      <c r="F3526" s="118"/>
      <c r="G3526" s="116" t="str">
        <f>IFERROR(VLOOKUP(C3526,'PER Sociodemografico'!A:L,10,0),"")</f>
        <v/>
      </c>
      <c r="H3526" s="120"/>
      <c r="I3526" s="117"/>
      <c r="J3526" s="117"/>
      <c r="K3526" s="113" t="str">
        <f t="shared" si="684"/>
        <v/>
      </c>
      <c r="L3526" s="114" t="str">
        <f t="shared" si="685"/>
        <v/>
      </c>
      <c r="M3526" s="115" t="str">
        <f t="shared" si="686"/>
        <v/>
      </c>
      <c r="N3526" s="118"/>
      <c r="O3526" s="116" t="str">
        <f>IFERROR(VLOOKUP(N3526,'Código del Diagnóstico'!$A$2:$B$12426,2,0),"")</f>
        <v/>
      </c>
      <c r="P3526" s="209" t="str">
        <f>IFERROR(VLOOKUP(C3526,'PER Sociodemografico'!A:G,7,0),"")</f>
        <v/>
      </c>
      <c r="Q3526" s="210" t="str">
        <f t="shared" si="687"/>
        <v/>
      </c>
      <c r="R3526" s="113">
        <f t="shared" si="688"/>
        <v>0</v>
      </c>
      <c r="S3526" s="116">
        <f t="shared" si="689"/>
        <v>0</v>
      </c>
      <c r="T3526" s="129">
        <f t="shared" si="690"/>
        <v>0</v>
      </c>
      <c r="U3526" s="211">
        <f t="shared" si="691"/>
        <v>0</v>
      </c>
      <c r="V3526" s="212">
        <f t="shared" si="692"/>
        <v>0</v>
      </c>
      <c r="W3526" s="212">
        <f t="shared" si="693"/>
        <v>0</v>
      </c>
      <c r="X3526" s="213" t="str">
        <f t="shared" si="694"/>
        <v/>
      </c>
      <c r="Y3526" s="213" t="str">
        <f t="shared" si="695"/>
        <v/>
      </c>
    </row>
    <row r="3527" spans="1:25" ht="15">
      <c r="A3527" s="118"/>
      <c r="B3527" s="117"/>
      <c r="C3527" s="119"/>
      <c r="D3527" s="116" t="str">
        <f>IFERROR(VLOOKUP(C3527,'PER Sociodemografico'!A:L,2,0),"")</f>
        <v/>
      </c>
      <c r="E3527" s="116" t="str">
        <f>IFERROR(VLOOKUP(C3527,'PER Sociodemografico'!A:L,9,0),"")</f>
        <v/>
      </c>
      <c r="F3527" s="118"/>
      <c r="G3527" s="116" t="str">
        <f>IFERROR(VLOOKUP(C3527,'PER Sociodemografico'!A:L,10,0),"")</f>
        <v/>
      </c>
      <c r="H3527" s="120"/>
      <c r="I3527" s="117"/>
      <c r="J3527" s="117"/>
      <c r="K3527" s="113" t="str">
        <f t="shared" si="684"/>
        <v/>
      </c>
      <c r="L3527" s="114" t="str">
        <f t="shared" si="685"/>
        <v/>
      </c>
      <c r="M3527" s="115" t="str">
        <f t="shared" si="686"/>
        <v/>
      </c>
      <c r="N3527" s="118"/>
      <c r="O3527" s="116" t="str">
        <f>IFERROR(VLOOKUP(N3527,'Código del Diagnóstico'!$A$2:$B$12426,2,0),"")</f>
        <v/>
      </c>
      <c r="P3527" s="209" t="str">
        <f>IFERROR(VLOOKUP(C3527,'PER Sociodemografico'!A:G,7,0),"")</f>
        <v/>
      </c>
      <c r="Q3527" s="210" t="str">
        <f t="shared" si="687"/>
        <v/>
      </c>
      <c r="R3527" s="113">
        <f t="shared" si="688"/>
        <v>0</v>
      </c>
      <c r="S3527" s="116">
        <f t="shared" si="689"/>
        <v>0</v>
      </c>
      <c r="T3527" s="129">
        <f t="shared" si="690"/>
        <v>0</v>
      </c>
      <c r="U3527" s="211">
        <f t="shared" si="691"/>
        <v>0</v>
      </c>
      <c r="V3527" s="212">
        <f t="shared" si="692"/>
        <v>0</v>
      </c>
      <c r="W3527" s="212">
        <f t="shared" si="693"/>
        <v>0</v>
      </c>
      <c r="X3527" s="213" t="str">
        <f t="shared" si="694"/>
        <v/>
      </c>
      <c r="Y3527" s="213" t="str">
        <f t="shared" si="695"/>
        <v/>
      </c>
    </row>
    <row r="3528" spans="1:25" ht="15">
      <c r="A3528" s="118"/>
      <c r="B3528" s="117"/>
      <c r="C3528" s="119"/>
      <c r="D3528" s="116" t="str">
        <f>IFERROR(VLOOKUP(C3528,'PER Sociodemografico'!A:L,2,0),"")</f>
        <v/>
      </c>
      <c r="E3528" s="116" t="str">
        <f>IFERROR(VLOOKUP(C3528,'PER Sociodemografico'!A:L,9,0),"")</f>
        <v/>
      </c>
      <c r="F3528" s="118"/>
      <c r="G3528" s="116" t="str">
        <f>IFERROR(VLOOKUP(C3528,'PER Sociodemografico'!A:L,10,0),"")</f>
        <v/>
      </c>
      <c r="H3528" s="120"/>
      <c r="I3528" s="117"/>
      <c r="J3528" s="117"/>
      <c r="K3528" s="113" t="str">
        <f t="shared" si="684"/>
        <v/>
      </c>
      <c r="L3528" s="114" t="str">
        <f t="shared" si="685"/>
        <v/>
      </c>
      <c r="M3528" s="115" t="str">
        <f t="shared" si="686"/>
        <v/>
      </c>
      <c r="N3528" s="118"/>
      <c r="O3528" s="116" t="str">
        <f>IFERROR(VLOOKUP(N3528,'Código del Diagnóstico'!$A$2:$B$12426,2,0),"")</f>
        <v/>
      </c>
      <c r="P3528" s="209" t="str">
        <f>IFERROR(VLOOKUP(C3528,'PER Sociodemografico'!A:G,7,0),"")</f>
        <v/>
      </c>
      <c r="Q3528" s="210" t="str">
        <f t="shared" si="687"/>
        <v/>
      </c>
      <c r="R3528" s="113">
        <f t="shared" si="688"/>
        <v>0</v>
      </c>
      <c r="S3528" s="116">
        <f t="shared" si="689"/>
        <v>0</v>
      </c>
      <c r="T3528" s="129">
        <f t="shared" si="690"/>
        <v>0</v>
      </c>
      <c r="U3528" s="211">
        <f t="shared" si="691"/>
        <v>0</v>
      </c>
      <c r="V3528" s="212">
        <f t="shared" si="692"/>
        <v>0</v>
      </c>
      <c r="W3528" s="212">
        <f t="shared" si="693"/>
        <v>0</v>
      </c>
      <c r="X3528" s="213" t="str">
        <f t="shared" si="694"/>
        <v/>
      </c>
      <c r="Y3528" s="213" t="str">
        <f t="shared" si="695"/>
        <v/>
      </c>
    </row>
    <row r="3529" spans="1:25" ht="15">
      <c r="A3529" s="118"/>
      <c r="B3529" s="117"/>
      <c r="C3529" s="119"/>
      <c r="D3529" s="116" t="str">
        <f>IFERROR(VLOOKUP(C3529,'PER Sociodemografico'!A:L,2,0),"")</f>
        <v/>
      </c>
      <c r="E3529" s="116" t="str">
        <f>IFERROR(VLOOKUP(C3529,'PER Sociodemografico'!A:L,9,0),"")</f>
        <v/>
      </c>
      <c r="F3529" s="118"/>
      <c r="G3529" s="116" t="str">
        <f>IFERROR(VLOOKUP(C3529,'PER Sociodemografico'!A:L,10,0),"")</f>
        <v/>
      </c>
      <c r="H3529" s="120"/>
      <c r="I3529" s="117"/>
      <c r="J3529" s="117"/>
      <c r="K3529" s="113" t="str">
        <f t="shared" si="684"/>
        <v/>
      </c>
      <c r="L3529" s="114" t="str">
        <f t="shared" si="685"/>
        <v/>
      </c>
      <c r="M3529" s="115" t="str">
        <f t="shared" si="686"/>
        <v/>
      </c>
      <c r="N3529" s="118"/>
      <c r="O3529" s="116" t="str">
        <f>IFERROR(VLOOKUP(N3529,'Código del Diagnóstico'!$A$2:$B$12426,2,0),"")</f>
        <v/>
      </c>
      <c r="P3529" s="209" t="str">
        <f>IFERROR(VLOOKUP(C3529,'PER Sociodemografico'!A:G,7,0),"")</f>
        <v/>
      </c>
      <c r="Q3529" s="210" t="str">
        <f t="shared" si="687"/>
        <v/>
      </c>
      <c r="R3529" s="113">
        <f t="shared" si="688"/>
        <v>0</v>
      </c>
      <c r="S3529" s="116">
        <f t="shared" si="689"/>
        <v>0</v>
      </c>
      <c r="T3529" s="129">
        <f t="shared" si="690"/>
        <v>0</v>
      </c>
      <c r="U3529" s="211">
        <f t="shared" si="691"/>
        <v>0</v>
      </c>
      <c r="V3529" s="212">
        <f t="shared" si="692"/>
        <v>0</v>
      </c>
      <c r="W3529" s="212">
        <f t="shared" si="693"/>
        <v>0</v>
      </c>
      <c r="X3529" s="213" t="str">
        <f t="shared" si="694"/>
        <v/>
      </c>
      <c r="Y3529" s="213" t="str">
        <f t="shared" si="695"/>
        <v/>
      </c>
    </row>
    <row r="3530" spans="1:25" ht="15">
      <c r="A3530" s="118"/>
      <c r="B3530" s="117"/>
      <c r="C3530" s="119"/>
      <c r="D3530" s="116" t="str">
        <f>IFERROR(VLOOKUP(C3530,'PER Sociodemografico'!A:L,2,0),"")</f>
        <v/>
      </c>
      <c r="E3530" s="116" t="str">
        <f>IFERROR(VLOOKUP(C3530,'PER Sociodemografico'!A:L,9,0),"")</f>
        <v/>
      </c>
      <c r="F3530" s="118"/>
      <c r="G3530" s="116" t="str">
        <f>IFERROR(VLOOKUP(C3530,'PER Sociodemografico'!A:L,10,0),"")</f>
        <v/>
      </c>
      <c r="H3530" s="120"/>
      <c r="I3530" s="117"/>
      <c r="J3530" s="117"/>
      <c r="K3530" s="113" t="str">
        <f t="shared" si="684"/>
        <v/>
      </c>
      <c r="L3530" s="114" t="str">
        <f t="shared" si="685"/>
        <v/>
      </c>
      <c r="M3530" s="115" t="str">
        <f t="shared" si="686"/>
        <v/>
      </c>
      <c r="N3530" s="118"/>
      <c r="O3530" s="116" t="str">
        <f>IFERROR(VLOOKUP(N3530,'Código del Diagnóstico'!$A$2:$B$12426,2,0),"")</f>
        <v/>
      </c>
      <c r="P3530" s="209" t="str">
        <f>IFERROR(VLOOKUP(C3530,'PER Sociodemografico'!A:G,7,0),"")</f>
        <v/>
      </c>
      <c r="Q3530" s="210" t="str">
        <f t="shared" si="687"/>
        <v/>
      </c>
      <c r="R3530" s="113">
        <f t="shared" si="688"/>
        <v>0</v>
      </c>
      <c r="S3530" s="116">
        <f t="shared" si="689"/>
        <v>0</v>
      </c>
      <c r="T3530" s="129">
        <f t="shared" si="690"/>
        <v>0</v>
      </c>
      <c r="U3530" s="211">
        <f t="shared" si="691"/>
        <v>0</v>
      </c>
      <c r="V3530" s="212">
        <f t="shared" si="692"/>
        <v>0</v>
      </c>
      <c r="W3530" s="212">
        <f t="shared" si="693"/>
        <v>0</v>
      </c>
      <c r="X3530" s="213" t="str">
        <f t="shared" si="694"/>
        <v/>
      </c>
      <c r="Y3530" s="213" t="str">
        <f t="shared" si="695"/>
        <v/>
      </c>
    </row>
    <row r="3531" spans="1:25" ht="15">
      <c r="A3531" s="118"/>
      <c r="B3531" s="117"/>
      <c r="C3531" s="119"/>
      <c r="D3531" s="116" t="str">
        <f>IFERROR(VLOOKUP(C3531,'PER Sociodemografico'!A:L,2,0),"")</f>
        <v/>
      </c>
      <c r="E3531" s="116" t="str">
        <f>IFERROR(VLOOKUP(C3531,'PER Sociodemografico'!A:L,9,0),"")</f>
        <v/>
      </c>
      <c r="F3531" s="118"/>
      <c r="G3531" s="116" t="str">
        <f>IFERROR(VLOOKUP(C3531,'PER Sociodemografico'!A:L,10,0),"")</f>
        <v/>
      </c>
      <c r="H3531" s="120"/>
      <c r="I3531" s="117"/>
      <c r="J3531" s="117"/>
      <c r="K3531" s="113" t="str">
        <f t="shared" si="684"/>
        <v/>
      </c>
      <c r="L3531" s="114" t="str">
        <f t="shared" si="685"/>
        <v/>
      </c>
      <c r="M3531" s="115" t="str">
        <f t="shared" si="686"/>
        <v/>
      </c>
      <c r="N3531" s="118"/>
      <c r="O3531" s="116" t="str">
        <f>IFERROR(VLOOKUP(N3531,'Código del Diagnóstico'!$A$2:$B$12426,2,0),"")</f>
        <v/>
      </c>
      <c r="P3531" s="209" t="str">
        <f>IFERROR(VLOOKUP(C3531,'PER Sociodemografico'!A:G,7,0),"")</f>
        <v/>
      </c>
      <c r="Q3531" s="210" t="str">
        <f t="shared" si="687"/>
        <v/>
      </c>
      <c r="R3531" s="113">
        <f t="shared" si="688"/>
        <v>0</v>
      </c>
      <c r="S3531" s="116">
        <f t="shared" si="689"/>
        <v>0</v>
      </c>
      <c r="T3531" s="129">
        <f t="shared" si="690"/>
        <v>0</v>
      </c>
      <c r="U3531" s="211">
        <f t="shared" si="691"/>
        <v>0</v>
      </c>
      <c r="V3531" s="212">
        <f t="shared" si="692"/>
        <v>0</v>
      </c>
      <c r="W3531" s="212">
        <f t="shared" si="693"/>
        <v>0</v>
      </c>
      <c r="X3531" s="213" t="str">
        <f t="shared" si="694"/>
        <v/>
      </c>
      <c r="Y3531" s="213" t="str">
        <f t="shared" si="695"/>
        <v/>
      </c>
    </row>
    <row r="3532" spans="1:25" ht="15">
      <c r="A3532" s="118"/>
      <c r="B3532" s="117"/>
      <c r="C3532" s="119"/>
      <c r="D3532" s="116" t="str">
        <f>IFERROR(VLOOKUP(C3532,'PER Sociodemografico'!A:L,2,0),"")</f>
        <v/>
      </c>
      <c r="E3532" s="116" t="str">
        <f>IFERROR(VLOOKUP(C3532,'PER Sociodemografico'!A:L,9,0),"")</f>
        <v/>
      </c>
      <c r="F3532" s="118"/>
      <c r="G3532" s="116" t="str">
        <f>IFERROR(VLOOKUP(C3532,'PER Sociodemografico'!A:L,10,0),"")</f>
        <v/>
      </c>
      <c r="H3532" s="120"/>
      <c r="I3532" s="117"/>
      <c r="J3532" s="117"/>
      <c r="K3532" s="113" t="str">
        <f t="shared" si="684"/>
        <v/>
      </c>
      <c r="L3532" s="114" t="str">
        <f t="shared" si="685"/>
        <v/>
      </c>
      <c r="M3532" s="115" t="str">
        <f t="shared" si="686"/>
        <v/>
      </c>
      <c r="N3532" s="118"/>
      <c r="O3532" s="116" t="str">
        <f>IFERROR(VLOOKUP(N3532,'Código del Diagnóstico'!$A$2:$B$12426,2,0),"")</f>
        <v/>
      </c>
      <c r="P3532" s="209" t="str">
        <f>IFERROR(VLOOKUP(C3532,'PER Sociodemografico'!A:G,7,0),"")</f>
        <v/>
      </c>
      <c r="Q3532" s="210" t="str">
        <f t="shared" si="687"/>
        <v/>
      </c>
      <c r="R3532" s="113">
        <f t="shared" si="688"/>
        <v>0</v>
      </c>
      <c r="S3532" s="116">
        <f t="shared" si="689"/>
        <v>0</v>
      </c>
      <c r="T3532" s="129">
        <f t="shared" si="690"/>
        <v>0</v>
      </c>
      <c r="U3532" s="211">
        <f t="shared" si="691"/>
        <v>0</v>
      </c>
      <c r="V3532" s="212">
        <f t="shared" si="692"/>
        <v>0</v>
      </c>
      <c r="W3532" s="212">
        <f t="shared" si="693"/>
        <v>0</v>
      </c>
      <c r="X3532" s="213" t="str">
        <f t="shared" si="694"/>
        <v/>
      </c>
      <c r="Y3532" s="213" t="str">
        <f t="shared" si="695"/>
        <v/>
      </c>
    </row>
    <row r="3533" spans="1:25" ht="15">
      <c r="A3533" s="118"/>
      <c r="B3533" s="117"/>
      <c r="C3533" s="119"/>
      <c r="D3533" s="116" t="str">
        <f>IFERROR(VLOOKUP(C3533,'PER Sociodemografico'!A:L,2,0),"")</f>
        <v/>
      </c>
      <c r="E3533" s="116" t="str">
        <f>IFERROR(VLOOKUP(C3533,'PER Sociodemografico'!A:L,9,0),"")</f>
        <v/>
      </c>
      <c r="F3533" s="118"/>
      <c r="G3533" s="116" t="str">
        <f>IFERROR(VLOOKUP(C3533,'PER Sociodemografico'!A:L,10,0),"")</f>
        <v/>
      </c>
      <c r="H3533" s="120"/>
      <c r="I3533" s="117"/>
      <c r="J3533" s="117"/>
      <c r="K3533" s="113" t="str">
        <f t="shared" si="684"/>
        <v/>
      </c>
      <c r="L3533" s="114" t="str">
        <f t="shared" si="685"/>
        <v/>
      </c>
      <c r="M3533" s="115" t="str">
        <f t="shared" si="686"/>
        <v/>
      </c>
      <c r="N3533" s="118"/>
      <c r="O3533" s="116" t="str">
        <f>IFERROR(VLOOKUP(N3533,'Código del Diagnóstico'!$A$2:$B$12426,2,0),"")</f>
        <v/>
      </c>
      <c r="P3533" s="209" t="str">
        <f>IFERROR(VLOOKUP(C3533,'PER Sociodemografico'!A:G,7,0),"")</f>
        <v/>
      </c>
      <c r="Q3533" s="210" t="str">
        <f t="shared" si="687"/>
        <v/>
      </c>
      <c r="R3533" s="113">
        <f t="shared" si="688"/>
        <v>0</v>
      </c>
      <c r="S3533" s="116">
        <f t="shared" si="689"/>
        <v>0</v>
      </c>
      <c r="T3533" s="129">
        <f t="shared" si="690"/>
        <v>0</v>
      </c>
      <c r="U3533" s="211">
        <f t="shared" si="691"/>
        <v>0</v>
      </c>
      <c r="V3533" s="212">
        <f t="shared" si="692"/>
        <v>0</v>
      </c>
      <c r="W3533" s="212">
        <f t="shared" si="693"/>
        <v>0</v>
      </c>
      <c r="X3533" s="213" t="str">
        <f t="shared" si="694"/>
        <v/>
      </c>
      <c r="Y3533" s="213" t="str">
        <f t="shared" si="695"/>
        <v/>
      </c>
    </row>
    <row r="3534" spans="1:25" ht="15">
      <c r="A3534" s="118"/>
      <c r="B3534" s="117"/>
      <c r="C3534" s="119"/>
      <c r="D3534" s="116" t="str">
        <f>IFERROR(VLOOKUP(C3534,'PER Sociodemografico'!A:L,2,0),"")</f>
        <v/>
      </c>
      <c r="E3534" s="116" t="str">
        <f>IFERROR(VLOOKUP(C3534,'PER Sociodemografico'!A:L,9,0),"")</f>
        <v/>
      </c>
      <c r="F3534" s="118"/>
      <c r="G3534" s="116" t="str">
        <f>IFERROR(VLOOKUP(C3534,'PER Sociodemografico'!A:L,10,0),"")</f>
        <v/>
      </c>
      <c r="H3534" s="120"/>
      <c r="I3534" s="117"/>
      <c r="J3534" s="117"/>
      <c r="K3534" s="113" t="str">
        <f t="shared" si="684"/>
        <v/>
      </c>
      <c r="L3534" s="114" t="str">
        <f t="shared" si="685"/>
        <v/>
      </c>
      <c r="M3534" s="115" t="str">
        <f t="shared" si="686"/>
        <v/>
      </c>
      <c r="N3534" s="118"/>
      <c r="O3534" s="116" t="str">
        <f>IFERROR(VLOOKUP(N3534,'Código del Diagnóstico'!$A$2:$B$12426,2,0),"")</f>
        <v/>
      </c>
      <c r="P3534" s="209" t="str">
        <f>IFERROR(VLOOKUP(C3534,'PER Sociodemografico'!A:G,7,0),"")</f>
        <v/>
      </c>
      <c r="Q3534" s="210" t="str">
        <f t="shared" si="687"/>
        <v/>
      </c>
      <c r="R3534" s="113">
        <f t="shared" si="688"/>
        <v>0</v>
      </c>
      <c r="S3534" s="116">
        <f t="shared" si="689"/>
        <v>0</v>
      </c>
      <c r="T3534" s="129">
        <f t="shared" si="690"/>
        <v>0</v>
      </c>
      <c r="U3534" s="211">
        <f t="shared" si="691"/>
        <v>0</v>
      </c>
      <c r="V3534" s="212">
        <f t="shared" si="692"/>
        <v>0</v>
      </c>
      <c r="W3534" s="212">
        <f t="shared" si="693"/>
        <v>0</v>
      </c>
      <c r="X3534" s="213" t="str">
        <f t="shared" si="694"/>
        <v/>
      </c>
      <c r="Y3534" s="213" t="str">
        <f t="shared" si="695"/>
        <v/>
      </c>
    </row>
    <row r="3535" spans="1:25" ht="15">
      <c r="A3535" s="118"/>
      <c r="B3535" s="117"/>
      <c r="C3535" s="119"/>
      <c r="D3535" s="116" t="str">
        <f>IFERROR(VLOOKUP(C3535,'PER Sociodemografico'!A:L,2,0),"")</f>
        <v/>
      </c>
      <c r="E3535" s="116" t="str">
        <f>IFERROR(VLOOKUP(C3535,'PER Sociodemografico'!A:L,9,0),"")</f>
        <v/>
      </c>
      <c r="F3535" s="118"/>
      <c r="G3535" s="116" t="str">
        <f>IFERROR(VLOOKUP(C3535,'PER Sociodemografico'!A:L,10,0),"")</f>
        <v/>
      </c>
      <c r="H3535" s="120"/>
      <c r="I3535" s="117"/>
      <c r="J3535" s="117"/>
      <c r="K3535" s="113" t="str">
        <f t="shared" si="684"/>
        <v/>
      </c>
      <c r="L3535" s="114" t="str">
        <f t="shared" si="685"/>
        <v/>
      </c>
      <c r="M3535" s="115" t="str">
        <f t="shared" si="686"/>
        <v/>
      </c>
      <c r="N3535" s="118"/>
      <c r="O3535" s="116" t="str">
        <f>IFERROR(VLOOKUP(N3535,'Código del Diagnóstico'!$A$2:$B$12426,2,0),"")</f>
        <v/>
      </c>
      <c r="P3535" s="209" t="str">
        <f>IFERROR(VLOOKUP(C3535,'PER Sociodemografico'!A:G,7,0),"")</f>
        <v/>
      </c>
      <c r="Q3535" s="210" t="str">
        <f t="shared" si="687"/>
        <v/>
      </c>
      <c r="R3535" s="113">
        <f t="shared" si="688"/>
        <v>0</v>
      </c>
      <c r="S3535" s="116">
        <f t="shared" si="689"/>
        <v>0</v>
      </c>
      <c r="T3535" s="129">
        <f t="shared" si="690"/>
        <v>0</v>
      </c>
      <c r="U3535" s="211">
        <f t="shared" si="691"/>
        <v>0</v>
      </c>
      <c r="V3535" s="212">
        <f t="shared" si="692"/>
        <v>0</v>
      </c>
      <c r="W3535" s="212">
        <f t="shared" si="693"/>
        <v>0</v>
      </c>
      <c r="X3535" s="213" t="str">
        <f t="shared" si="694"/>
        <v/>
      </c>
      <c r="Y3535" s="213" t="str">
        <f t="shared" si="695"/>
        <v/>
      </c>
    </row>
    <row r="3536" spans="1:25" ht="15">
      <c r="A3536" s="118"/>
      <c r="B3536" s="117"/>
      <c r="C3536" s="119"/>
      <c r="D3536" s="116" t="str">
        <f>IFERROR(VLOOKUP(C3536,'PER Sociodemografico'!A:L,2,0),"")</f>
        <v/>
      </c>
      <c r="E3536" s="116" t="str">
        <f>IFERROR(VLOOKUP(C3536,'PER Sociodemografico'!A:L,9,0),"")</f>
        <v/>
      </c>
      <c r="F3536" s="118"/>
      <c r="G3536" s="116" t="str">
        <f>IFERROR(VLOOKUP(C3536,'PER Sociodemografico'!A:L,10,0),"")</f>
        <v/>
      </c>
      <c r="H3536" s="120"/>
      <c r="I3536" s="117"/>
      <c r="J3536" s="117"/>
      <c r="K3536" s="113" t="str">
        <f t="shared" si="684"/>
        <v/>
      </c>
      <c r="L3536" s="114" t="str">
        <f t="shared" si="685"/>
        <v/>
      </c>
      <c r="M3536" s="115" t="str">
        <f t="shared" si="686"/>
        <v/>
      </c>
      <c r="N3536" s="118"/>
      <c r="O3536" s="116" t="str">
        <f>IFERROR(VLOOKUP(N3536,'Código del Diagnóstico'!$A$2:$B$12426,2,0),"")</f>
        <v/>
      </c>
      <c r="P3536" s="209" t="str">
        <f>IFERROR(VLOOKUP(C3536,'PER Sociodemografico'!A:G,7,0),"")</f>
        <v/>
      </c>
      <c r="Q3536" s="210" t="str">
        <f t="shared" si="687"/>
        <v/>
      </c>
      <c r="R3536" s="113">
        <f t="shared" si="688"/>
        <v>0</v>
      </c>
      <c r="S3536" s="116">
        <f t="shared" si="689"/>
        <v>0</v>
      </c>
      <c r="T3536" s="129">
        <f t="shared" si="690"/>
        <v>0</v>
      </c>
      <c r="U3536" s="211">
        <f t="shared" si="691"/>
        <v>0</v>
      </c>
      <c r="V3536" s="212">
        <f t="shared" si="692"/>
        <v>0</v>
      </c>
      <c r="W3536" s="212">
        <f t="shared" si="693"/>
        <v>0</v>
      </c>
      <c r="X3536" s="213" t="str">
        <f t="shared" si="694"/>
        <v/>
      </c>
      <c r="Y3536" s="213" t="str">
        <f t="shared" si="695"/>
        <v/>
      </c>
    </row>
    <row r="3537" spans="1:25" ht="15">
      <c r="A3537" s="118"/>
      <c r="B3537" s="117"/>
      <c r="C3537" s="119"/>
      <c r="D3537" s="116" t="str">
        <f>IFERROR(VLOOKUP(C3537,'PER Sociodemografico'!A:L,2,0),"")</f>
        <v/>
      </c>
      <c r="E3537" s="116" t="str">
        <f>IFERROR(VLOOKUP(C3537,'PER Sociodemografico'!A:L,9,0),"")</f>
        <v/>
      </c>
      <c r="F3537" s="118"/>
      <c r="G3537" s="116" t="str">
        <f>IFERROR(VLOOKUP(C3537,'PER Sociodemografico'!A:L,10,0),"")</f>
        <v/>
      </c>
      <c r="H3537" s="120"/>
      <c r="I3537" s="117"/>
      <c r="J3537" s="117"/>
      <c r="K3537" s="113" t="str">
        <f t="shared" si="684"/>
        <v/>
      </c>
      <c r="L3537" s="114" t="str">
        <f t="shared" si="685"/>
        <v/>
      </c>
      <c r="M3537" s="115" t="str">
        <f t="shared" si="686"/>
        <v/>
      </c>
      <c r="N3537" s="118"/>
      <c r="O3537" s="116" t="str">
        <f>IFERROR(VLOOKUP(N3537,'Código del Diagnóstico'!$A$2:$B$12426,2,0),"")</f>
        <v/>
      </c>
      <c r="P3537" s="209" t="str">
        <f>IFERROR(VLOOKUP(C3537,'PER Sociodemografico'!A:G,7,0),"")</f>
        <v/>
      </c>
      <c r="Q3537" s="210" t="str">
        <f t="shared" si="687"/>
        <v/>
      </c>
      <c r="R3537" s="113">
        <f t="shared" si="688"/>
        <v>0</v>
      </c>
      <c r="S3537" s="116">
        <f t="shared" si="689"/>
        <v>0</v>
      </c>
      <c r="T3537" s="129">
        <f t="shared" si="690"/>
        <v>0</v>
      </c>
      <c r="U3537" s="211">
        <f t="shared" si="691"/>
        <v>0</v>
      </c>
      <c r="V3537" s="212">
        <f t="shared" si="692"/>
        <v>0</v>
      </c>
      <c r="W3537" s="212">
        <f t="shared" si="693"/>
        <v>0</v>
      </c>
      <c r="X3537" s="213" t="str">
        <f t="shared" si="694"/>
        <v/>
      </c>
      <c r="Y3537" s="213" t="str">
        <f t="shared" si="695"/>
        <v/>
      </c>
    </row>
    <row r="3538" spans="1:25" ht="15">
      <c r="A3538" s="118"/>
      <c r="B3538" s="117"/>
      <c r="C3538" s="119"/>
      <c r="D3538" s="116" t="str">
        <f>IFERROR(VLOOKUP(C3538,'PER Sociodemografico'!A:L,2,0),"")</f>
        <v/>
      </c>
      <c r="E3538" s="116" t="str">
        <f>IFERROR(VLOOKUP(C3538,'PER Sociodemografico'!A:L,9,0),"")</f>
        <v/>
      </c>
      <c r="F3538" s="118"/>
      <c r="G3538" s="116" t="str">
        <f>IFERROR(VLOOKUP(C3538,'PER Sociodemografico'!A:L,10,0),"")</f>
        <v/>
      </c>
      <c r="H3538" s="120"/>
      <c r="I3538" s="117"/>
      <c r="J3538" s="117"/>
      <c r="K3538" s="113" t="str">
        <f t="shared" si="684"/>
        <v/>
      </c>
      <c r="L3538" s="114" t="str">
        <f t="shared" si="685"/>
        <v/>
      </c>
      <c r="M3538" s="115" t="str">
        <f t="shared" si="686"/>
        <v/>
      </c>
      <c r="N3538" s="118"/>
      <c r="O3538" s="116" t="str">
        <f>IFERROR(VLOOKUP(N3538,'Código del Diagnóstico'!$A$2:$B$12426,2,0),"")</f>
        <v/>
      </c>
      <c r="P3538" s="209" t="str">
        <f>IFERROR(VLOOKUP(C3538,'PER Sociodemografico'!A:G,7,0),"")</f>
        <v/>
      </c>
      <c r="Q3538" s="210" t="str">
        <f t="shared" si="687"/>
        <v/>
      </c>
      <c r="R3538" s="113">
        <f t="shared" si="688"/>
        <v>0</v>
      </c>
      <c r="S3538" s="116">
        <f t="shared" si="689"/>
        <v>0</v>
      </c>
      <c r="T3538" s="129">
        <f t="shared" si="690"/>
        <v>0</v>
      </c>
      <c r="U3538" s="211">
        <f t="shared" si="691"/>
        <v>0</v>
      </c>
      <c r="V3538" s="212">
        <f t="shared" si="692"/>
        <v>0</v>
      </c>
      <c r="W3538" s="212">
        <f t="shared" si="693"/>
        <v>0</v>
      </c>
      <c r="X3538" s="213" t="str">
        <f t="shared" si="694"/>
        <v/>
      </c>
      <c r="Y3538" s="213" t="str">
        <f t="shared" si="695"/>
        <v/>
      </c>
    </row>
    <row r="3539" spans="1:25" ht="15">
      <c r="A3539" s="118"/>
      <c r="B3539" s="117"/>
      <c r="C3539" s="119"/>
      <c r="D3539" s="116" t="str">
        <f>IFERROR(VLOOKUP(C3539,'PER Sociodemografico'!A:L,2,0),"")</f>
        <v/>
      </c>
      <c r="E3539" s="116" t="str">
        <f>IFERROR(VLOOKUP(C3539,'PER Sociodemografico'!A:L,9,0),"")</f>
        <v/>
      </c>
      <c r="F3539" s="118"/>
      <c r="G3539" s="116" t="str">
        <f>IFERROR(VLOOKUP(C3539,'PER Sociodemografico'!A:L,10,0),"")</f>
        <v/>
      </c>
      <c r="H3539" s="120"/>
      <c r="I3539" s="117"/>
      <c r="J3539" s="117"/>
      <c r="K3539" s="113" t="str">
        <f t="shared" si="684"/>
        <v/>
      </c>
      <c r="L3539" s="114" t="str">
        <f t="shared" si="685"/>
        <v/>
      </c>
      <c r="M3539" s="115" t="str">
        <f t="shared" si="686"/>
        <v/>
      </c>
      <c r="N3539" s="118"/>
      <c r="O3539" s="116" t="str">
        <f>IFERROR(VLOOKUP(N3539,'Código del Diagnóstico'!$A$2:$B$12426,2,0),"")</f>
        <v/>
      </c>
      <c r="P3539" s="209" t="str">
        <f>IFERROR(VLOOKUP(C3539,'PER Sociodemografico'!A:G,7,0),"")</f>
        <v/>
      </c>
      <c r="Q3539" s="210" t="str">
        <f t="shared" si="687"/>
        <v/>
      </c>
      <c r="R3539" s="113">
        <f t="shared" si="688"/>
        <v>0</v>
      </c>
      <c r="S3539" s="116">
        <f t="shared" si="689"/>
        <v>0</v>
      </c>
      <c r="T3539" s="129">
        <f t="shared" si="690"/>
        <v>0</v>
      </c>
      <c r="U3539" s="211">
        <f t="shared" si="691"/>
        <v>0</v>
      </c>
      <c r="V3539" s="212">
        <f t="shared" si="692"/>
        <v>0</v>
      </c>
      <c r="W3539" s="212">
        <f t="shared" si="693"/>
        <v>0</v>
      </c>
      <c r="X3539" s="213" t="str">
        <f t="shared" si="694"/>
        <v/>
      </c>
      <c r="Y3539" s="213" t="str">
        <f t="shared" si="695"/>
        <v/>
      </c>
    </row>
    <row r="3540" spans="1:25" ht="15">
      <c r="A3540" s="118"/>
      <c r="B3540" s="117"/>
      <c r="C3540" s="119"/>
      <c r="D3540" s="116" t="str">
        <f>IFERROR(VLOOKUP(C3540,'PER Sociodemografico'!A:L,2,0),"")</f>
        <v/>
      </c>
      <c r="E3540" s="116" t="str">
        <f>IFERROR(VLOOKUP(C3540,'PER Sociodemografico'!A:L,9,0),"")</f>
        <v/>
      </c>
      <c r="F3540" s="118"/>
      <c r="G3540" s="116" t="str">
        <f>IFERROR(VLOOKUP(C3540,'PER Sociodemografico'!A:L,10,0),"")</f>
        <v/>
      </c>
      <c r="H3540" s="120"/>
      <c r="I3540" s="117"/>
      <c r="J3540" s="117"/>
      <c r="K3540" s="113" t="str">
        <f t="shared" si="684"/>
        <v/>
      </c>
      <c r="L3540" s="114" t="str">
        <f t="shared" si="685"/>
        <v/>
      </c>
      <c r="M3540" s="115" t="str">
        <f t="shared" si="686"/>
        <v/>
      </c>
      <c r="N3540" s="118"/>
      <c r="O3540" s="116" t="str">
        <f>IFERROR(VLOOKUP(N3540,'Código del Diagnóstico'!$A$2:$B$12426,2,0),"")</f>
        <v/>
      </c>
      <c r="P3540" s="209" t="str">
        <f>IFERROR(VLOOKUP(C3540,'PER Sociodemografico'!A:G,7,0),"")</f>
        <v/>
      </c>
      <c r="Q3540" s="210" t="str">
        <f t="shared" si="687"/>
        <v/>
      </c>
      <c r="R3540" s="113">
        <f t="shared" si="688"/>
        <v>0</v>
      </c>
      <c r="S3540" s="116">
        <f t="shared" si="689"/>
        <v>0</v>
      </c>
      <c r="T3540" s="129">
        <f t="shared" si="690"/>
        <v>0</v>
      </c>
      <c r="U3540" s="211">
        <f t="shared" si="691"/>
        <v>0</v>
      </c>
      <c r="V3540" s="212">
        <f t="shared" si="692"/>
        <v>0</v>
      </c>
      <c r="W3540" s="212">
        <f t="shared" si="693"/>
        <v>0</v>
      </c>
      <c r="X3540" s="213" t="str">
        <f t="shared" si="694"/>
        <v/>
      </c>
      <c r="Y3540" s="213" t="str">
        <f t="shared" si="695"/>
        <v/>
      </c>
    </row>
    <row r="3541" spans="1:25" ht="15">
      <c r="A3541" s="118"/>
      <c r="B3541" s="117"/>
      <c r="C3541" s="119"/>
      <c r="D3541" s="116" t="str">
        <f>IFERROR(VLOOKUP(C3541,'PER Sociodemografico'!A:L,2,0),"")</f>
        <v/>
      </c>
      <c r="E3541" s="116" t="str">
        <f>IFERROR(VLOOKUP(C3541,'PER Sociodemografico'!A:L,9,0),"")</f>
        <v/>
      </c>
      <c r="F3541" s="118"/>
      <c r="G3541" s="116" t="str">
        <f>IFERROR(VLOOKUP(C3541,'PER Sociodemografico'!A:L,10,0),"")</f>
        <v/>
      </c>
      <c r="H3541" s="120"/>
      <c r="I3541" s="117"/>
      <c r="J3541" s="117"/>
      <c r="K3541" s="113" t="str">
        <f t="shared" si="684"/>
        <v/>
      </c>
      <c r="L3541" s="114" t="str">
        <f t="shared" si="685"/>
        <v/>
      </c>
      <c r="M3541" s="115" t="str">
        <f t="shared" si="686"/>
        <v/>
      </c>
      <c r="N3541" s="118"/>
      <c r="O3541" s="116" t="str">
        <f>IFERROR(VLOOKUP(N3541,'Código del Diagnóstico'!$A$2:$B$12426,2,0),"")</f>
        <v/>
      </c>
      <c r="P3541" s="209" t="str">
        <f>IFERROR(VLOOKUP(C3541,'PER Sociodemografico'!A:G,7,0),"")</f>
        <v/>
      </c>
      <c r="Q3541" s="210" t="str">
        <f t="shared" si="687"/>
        <v/>
      </c>
      <c r="R3541" s="113">
        <f t="shared" si="688"/>
        <v>0</v>
      </c>
      <c r="S3541" s="116">
        <f t="shared" si="689"/>
        <v>0</v>
      </c>
      <c r="T3541" s="129">
        <f t="shared" si="690"/>
        <v>0</v>
      </c>
      <c r="U3541" s="211">
        <f t="shared" si="691"/>
        <v>0</v>
      </c>
      <c r="V3541" s="212">
        <f t="shared" si="692"/>
        <v>0</v>
      </c>
      <c r="W3541" s="212">
        <f t="shared" si="693"/>
        <v>0</v>
      </c>
      <c r="X3541" s="213" t="str">
        <f t="shared" si="694"/>
        <v/>
      </c>
      <c r="Y3541" s="213" t="str">
        <f t="shared" si="695"/>
        <v/>
      </c>
    </row>
    <row r="3542" spans="1:25" ht="15">
      <c r="A3542" s="118"/>
      <c r="B3542" s="117"/>
      <c r="C3542" s="119"/>
      <c r="D3542" s="116" t="str">
        <f>IFERROR(VLOOKUP(C3542,'PER Sociodemografico'!A:L,2,0),"")</f>
        <v/>
      </c>
      <c r="E3542" s="116" t="str">
        <f>IFERROR(VLOOKUP(C3542,'PER Sociodemografico'!A:L,9,0),"")</f>
        <v/>
      </c>
      <c r="F3542" s="118"/>
      <c r="G3542" s="116" t="str">
        <f>IFERROR(VLOOKUP(C3542,'PER Sociodemografico'!A:L,10,0),"")</f>
        <v/>
      </c>
      <c r="H3542" s="120"/>
      <c r="I3542" s="117"/>
      <c r="J3542" s="117"/>
      <c r="K3542" s="113" t="str">
        <f t="shared" si="684"/>
        <v/>
      </c>
      <c r="L3542" s="114" t="str">
        <f t="shared" si="685"/>
        <v/>
      </c>
      <c r="M3542" s="115" t="str">
        <f t="shared" si="686"/>
        <v/>
      </c>
      <c r="N3542" s="118"/>
      <c r="O3542" s="116" t="str">
        <f>IFERROR(VLOOKUP(N3542,'Código del Diagnóstico'!$A$2:$B$12426,2,0),"")</f>
        <v/>
      </c>
      <c r="P3542" s="209" t="str">
        <f>IFERROR(VLOOKUP(C3542,'PER Sociodemografico'!A:G,7,0),"")</f>
        <v/>
      </c>
      <c r="Q3542" s="210" t="str">
        <f t="shared" si="687"/>
        <v/>
      </c>
      <c r="R3542" s="113">
        <f t="shared" si="688"/>
        <v>0</v>
      </c>
      <c r="S3542" s="116">
        <f t="shared" si="689"/>
        <v>0</v>
      </c>
      <c r="T3542" s="129">
        <f t="shared" si="690"/>
        <v>0</v>
      </c>
      <c r="U3542" s="211">
        <f t="shared" si="691"/>
        <v>0</v>
      </c>
      <c r="V3542" s="212">
        <f t="shared" si="692"/>
        <v>0</v>
      </c>
      <c r="W3542" s="212">
        <f t="shared" si="693"/>
        <v>0</v>
      </c>
      <c r="X3542" s="213" t="str">
        <f t="shared" si="694"/>
        <v/>
      </c>
      <c r="Y3542" s="213" t="str">
        <f t="shared" si="695"/>
        <v/>
      </c>
    </row>
    <row r="3543" spans="1:25" ht="15">
      <c r="A3543" s="118"/>
      <c r="B3543" s="117"/>
      <c r="C3543" s="119"/>
      <c r="D3543" s="116" t="str">
        <f>IFERROR(VLOOKUP(C3543,'PER Sociodemografico'!A:L,2,0),"")</f>
        <v/>
      </c>
      <c r="E3543" s="116" t="str">
        <f>IFERROR(VLOOKUP(C3543,'PER Sociodemografico'!A:L,9,0),"")</f>
        <v/>
      </c>
      <c r="F3543" s="118"/>
      <c r="G3543" s="116" t="str">
        <f>IFERROR(VLOOKUP(C3543,'PER Sociodemografico'!A:L,10,0),"")</f>
        <v/>
      </c>
      <c r="H3543" s="120"/>
      <c r="I3543" s="117"/>
      <c r="J3543" s="117"/>
      <c r="K3543" s="113" t="str">
        <f t="shared" si="684"/>
        <v/>
      </c>
      <c r="L3543" s="114" t="str">
        <f t="shared" si="685"/>
        <v/>
      </c>
      <c r="M3543" s="115" t="str">
        <f t="shared" si="686"/>
        <v/>
      </c>
      <c r="N3543" s="118"/>
      <c r="O3543" s="116" t="str">
        <f>IFERROR(VLOOKUP(N3543,'Código del Diagnóstico'!$A$2:$B$12426,2,0),"")</f>
        <v/>
      </c>
      <c r="P3543" s="209" t="str">
        <f>IFERROR(VLOOKUP(C3543,'PER Sociodemografico'!A:G,7,0),"")</f>
        <v/>
      </c>
      <c r="Q3543" s="210" t="str">
        <f t="shared" si="687"/>
        <v/>
      </c>
      <c r="R3543" s="113">
        <f t="shared" si="688"/>
        <v>0</v>
      </c>
      <c r="S3543" s="116">
        <f t="shared" si="689"/>
        <v>0</v>
      </c>
      <c r="T3543" s="129">
        <f t="shared" si="690"/>
        <v>0</v>
      </c>
      <c r="U3543" s="211">
        <f t="shared" si="691"/>
        <v>0</v>
      </c>
      <c r="V3543" s="212">
        <f t="shared" si="692"/>
        <v>0</v>
      </c>
      <c r="W3543" s="212">
        <f t="shared" si="693"/>
        <v>0</v>
      </c>
      <c r="X3543" s="213" t="str">
        <f t="shared" si="694"/>
        <v/>
      </c>
      <c r="Y3543" s="213" t="str">
        <f t="shared" si="695"/>
        <v/>
      </c>
    </row>
    <row r="3544" spans="1:25" ht="15">
      <c r="A3544" s="118"/>
      <c r="B3544" s="117"/>
      <c r="C3544" s="119"/>
      <c r="D3544" s="116" t="str">
        <f>IFERROR(VLOOKUP(C3544,'PER Sociodemografico'!A:L,2,0),"")</f>
        <v/>
      </c>
      <c r="E3544" s="116" t="str">
        <f>IFERROR(VLOOKUP(C3544,'PER Sociodemografico'!A:L,9,0),"")</f>
        <v/>
      </c>
      <c r="F3544" s="118"/>
      <c r="G3544" s="116" t="str">
        <f>IFERROR(VLOOKUP(C3544,'PER Sociodemografico'!A:L,10,0),"")</f>
        <v/>
      </c>
      <c r="H3544" s="120"/>
      <c r="I3544" s="117"/>
      <c r="J3544" s="117"/>
      <c r="K3544" s="113" t="str">
        <f t="shared" si="684"/>
        <v/>
      </c>
      <c r="L3544" s="114" t="str">
        <f t="shared" si="685"/>
        <v/>
      </c>
      <c r="M3544" s="115" t="str">
        <f t="shared" si="686"/>
        <v/>
      </c>
      <c r="N3544" s="118"/>
      <c r="O3544" s="116" t="str">
        <f>IFERROR(VLOOKUP(N3544,'Código del Diagnóstico'!$A$2:$B$12426,2,0),"")</f>
        <v/>
      </c>
      <c r="P3544" s="209" t="str">
        <f>IFERROR(VLOOKUP(C3544,'PER Sociodemografico'!A:G,7,0),"")</f>
        <v/>
      </c>
      <c r="Q3544" s="210" t="str">
        <f t="shared" si="687"/>
        <v/>
      </c>
      <c r="R3544" s="113">
        <f t="shared" si="688"/>
        <v>0</v>
      </c>
      <c r="S3544" s="116">
        <f t="shared" si="689"/>
        <v>0</v>
      </c>
      <c r="T3544" s="129">
        <f t="shared" si="690"/>
        <v>0</v>
      </c>
      <c r="U3544" s="211">
        <f t="shared" si="691"/>
        <v>0</v>
      </c>
      <c r="V3544" s="212">
        <f t="shared" si="692"/>
        <v>0</v>
      </c>
      <c r="W3544" s="212">
        <f t="shared" si="693"/>
        <v>0</v>
      </c>
      <c r="X3544" s="213" t="str">
        <f t="shared" si="694"/>
        <v/>
      </c>
      <c r="Y3544" s="213" t="str">
        <f t="shared" si="695"/>
        <v/>
      </c>
    </row>
    <row r="3545" spans="1:25" ht="15">
      <c r="A3545" s="118"/>
      <c r="B3545" s="117"/>
      <c r="C3545" s="119"/>
      <c r="D3545" s="116" t="str">
        <f>IFERROR(VLOOKUP(C3545,'PER Sociodemografico'!A:L,2,0),"")</f>
        <v/>
      </c>
      <c r="E3545" s="116" t="str">
        <f>IFERROR(VLOOKUP(C3545,'PER Sociodemografico'!A:L,9,0),"")</f>
        <v/>
      </c>
      <c r="F3545" s="118"/>
      <c r="G3545" s="116" t="str">
        <f>IFERROR(VLOOKUP(C3545,'PER Sociodemografico'!A:L,10,0),"")</f>
        <v/>
      </c>
      <c r="H3545" s="120"/>
      <c r="I3545" s="117"/>
      <c r="J3545" s="117"/>
      <c r="K3545" s="113" t="str">
        <f t="shared" si="684"/>
        <v/>
      </c>
      <c r="L3545" s="114" t="str">
        <f t="shared" si="685"/>
        <v/>
      </c>
      <c r="M3545" s="115" t="str">
        <f t="shared" si="686"/>
        <v/>
      </c>
      <c r="N3545" s="118"/>
      <c r="O3545" s="116" t="str">
        <f>IFERROR(VLOOKUP(N3545,'Código del Diagnóstico'!$A$2:$B$12426,2,0),"")</f>
        <v/>
      </c>
      <c r="P3545" s="209" t="str">
        <f>IFERROR(VLOOKUP(C3545,'PER Sociodemografico'!A:G,7,0),"")</f>
        <v/>
      </c>
      <c r="Q3545" s="210" t="str">
        <f t="shared" si="687"/>
        <v/>
      </c>
      <c r="R3545" s="113">
        <f t="shared" si="688"/>
        <v>0</v>
      </c>
      <c r="S3545" s="116">
        <f t="shared" si="689"/>
        <v>0</v>
      </c>
      <c r="T3545" s="129">
        <f t="shared" si="690"/>
        <v>0</v>
      </c>
      <c r="U3545" s="211">
        <f t="shared" si="691"/>
        <v>0</v>
      </c>
      <c r="V3545" s="212">
        <f t="shared" si="692"/>
        <v>0</v>
      </c>
      <c r="W3545" s="212">
        <f t="shared" si="693"/>
        <v>0</v>
      </c>
      <c r="X3545" s="213" t="str">
        <f t="shared" si="694"/>
        <v/>
      </c>
      <c r="Y3545" s="213" t="str">
        <f t="shared" si="695"/>
        <v/>
      </c>
    </row>
    <row r="3546" spans="1:25" ht="15">
      <c r="A3546" s="118"/>
      <c r="B3546" s="117"/>
      <c r="C3546" s="119"/>
      <c r="D3546" s="116" t="str">
        <f>IFERROR(VLOOKUP(C3546,'PER Sociodemografico'!A:L,2,0),"")</f>
        <v/>
      </c>
      <c r="E3546" s="116" t="str">
        <f>IFERROR(VLOOKUP(C3546,'PER Sociodemografico'!A:L,9,0),"")</f>
        <v/>
      </c>
      <c r="F3546" s="118"/>
      <c r="G3546" s="116" t="str">
        <f>IFERROR(VLOOKUP(C3546,'PER Sociodemografico'!A:L,10,0),"")</f>
        <v/>
      </c>
      <c r="H3546" s="120"/>
      <c r="I3546" s="117"/>
      <c r="J3546" s="117"/>
      <c r="K3546" s="113" t="str">
        <f t="shared" si="684"/>
        <v/>
      </c>
      <c r="L3546" s="114" t="str">
        <f t="shared" si="685"/>
        <v/>
      </c>
      <c r="M3546" s="115" t="str">
        <f t="shared" si="686"/>
        <v/>
      </c>
      <c r="N3546" s="118"/>
      <c r="O3546" s="116" t="str">
        <f>IFERROR(VLOOKUP(N3546,'Código del Diagnóstico'!$A$2:$B$12426,2,0),"")</f>
        <v/>
      </c>
      <c r="P3546" s="209" t="str">
        <f>IFERROR(VLOOKUP(C3546,'PER Sociodemografico'!A:G,7,0),"")</f>
        <v/>
      </c>
      <c r="Q3546" s="210" t="str">
        <f t="shared" si="687"/>
        <v/>
      </c>
      <c r="R3546" s="113">
        <f t="shared" si="688"/>
        <v>0</v>
      </c>
      <c r="S3546" s="116">
        <f t="shared" si="689"/>
        <v>0</v>
      </c>
      <c r="T3546" s="129">
        <f t="shared" si="690"/>
        <v>0</v>
      </c>
      <c r="U3546" s="211">
        <f t="shared" si="691"/>
        <v>0</v>
      </c>
      <c r="V3546" s="212">
        <f t="shared" si="692"/>
        <v>0</v>
      </c>
      <c r="W3546" s="212">
        <f t="shared" si="693"/>
        <v>0</v>
      </c>
      <c r="X3546" s="213" t="str">
        <f t="shared" si="694"/>
        <v/>
      </c>
      <c r="Y3546" s="213" t="str">
        <f t="shared" si="695"/>
        <v/>
      </c>
    </row>
    <row r="3547" spans="1:25" ht="15">
      <c r="A3547" s="118"/>
      <c r="B3547" s="117"/>
      <c r="C3547" s="119"/>
      <c r="D3547" s="116" t="str">
        <f>IFERROR(VLOOKUP(C3547,'PER Sociodemografico'!A:L,2,0),"")</f>
        <v/>
      </c>
      <c r="E3547" s="116" t="str">
        <f>IFERROR(VLOOKUP(C3547,'PER Sociodemografico'!A:L,9,0),"")</f>
        <v/>
      </c>
      <c r="F3547" s="118"/>
      <c r="G3547" s="116" t="str">
        <f>IFERROR(VLOOKUP(C3547,'PER Sociodemografico'!A:L,10,0),"")</f>
        <v/>
      </c>
      <c r="H3547" s="120"/>
      <c r="I3547" s="117"/>
      <c r="J3547" s="117"/>
      <c r="K3547" s="113" t="str">
        <f t="shared" si="684"/>
        <v/>
      </c>
      <c r="L3547" s="114" t="str">
        <f t="shared" si="685"/>
        <v/>
      </c>
      <c r="M3547" s="115" t="str">
        <f t="shared" si="686"/>
        <v/>
      </c>
      <c r="N3547" s="118"/>
      <c r="O3547" s="116" t="str">
        <f>IFERROR(VLOOKUP(N3547,'Código del Diagnóstico'!$A$2:$B$12426,2,0),"")</f>
        <v/>
      </c>
      <c r="P3547" s="209" t="str">
        <f>IFERROR(VLOOKUP(C3547,'PER Sociodemografico'!A:G,7,0),"")</f>
        <v/>
      </c>
      <c r="Q3547" s="210" t="str">
        <f t="shared" si="687"/>
        <v/>
      </c>
      <c r="R3547" s="113">
        <f t="shared" si="688"/>
        <v>0</v>
      </c>
      <c r="S3547" s="116">
        <f t="shared" si="689"/>
        <v>0</v>
      </c>
      <c r="T3547" s="129">
        <f t="shared" si="690"/>
        <v>0</v>
      </c>
      <c r="U3547" s="211">
        <f t="shared" si="691"/>
        <v>0</v>
      </c>
      <c r="V3547" s="212">
        <f t="shared" si="692"/>
        <v>0</v>
      </c>
      <c r="W3547" s="212">
        <f t="shared" si="693"/>
        <v>0</v>
      </c>
      <c r="X3547" s="213" t="str">
        <f t="shared" si="694"/>
        <v/>
      </c>
      <c r="Y3547" s="213" t="str">
        <f t="shared" si="695"/>
        <v/>
      </c>
    </row>
    <row r="3548" spans="1:25" ht="15">
      <c r="A3548" s="118"/>
      <c r="B3548" s="117"/>
      <c r="C3548" s="119"/>
      <c r="D3548" s="116" t="str">
        <f>IFERROR(VLOOKUP(C3548,'PER Sociodemografico'!A:L,2,0),"")</f>
        <v/>
      </c>
      <c r="E3548" s="116" t="str">
        <f>IFERROR(VLOOKUP(C3548,'PER Sociodemografico'!A:L,9,0),"")</f>
        <v/>
      </c>
      <c r="F3548" s="118"/>
      <c r="G3548" s="116" t="str">
        <f>IFERROR(VLOOKUP(C3548,'PER Sociodemografico'!A:L,10,0),"")</f>
        <v/>
      </c>
      <c r="H3548" s="120"/>
      <c r="I3548" s="117"/>
      <c r="J3548" s="117"/>
      <c r="K3548" s="113" t="str">
        <f t="shared" si="684"/>
        <v/>
      </c>
      <c r="L3548" s="114" t="str">
        <f t="shared" si="685"/>
        <v/>
      </c>
      <c r="M3548" s="115" t="str">
        <f t="shared" si="686"/>
        <v/>
      </c>
      <c r="N3548" s="118"/>
      <c r="O3548" s="116" t="str">
        <f>IFERROR(VLOOKUP(N3548,'Código del Diagnóstico'!$A$2:$B$12426,2,0),"")</f>
        <v/>
      </c>
      <c r="P3548" s="209" t="str">
        <f>IFERROR(VLOOKUP(C3548,'PER Sociodemografico'!A:G,7,0),"")</f>
        <v/>
      </c>
      <c r="Q3548" s="210" t="str">
        <f t="shared" si="687"/>
        <v/>
      </c>
      <c r="R3548" s="113">
        <f t="shared" si="688"/>
        <v>0</v>
      </c>
      <c r="S3548" s="116">
        <f t="shared" si="689"/>
        <v>0</v>
      </c>
      <c r="T3548" s="129">
        <f t="shared" si="690"/>
        <v>0</v>
      </c>
      <c r="U3548" s="211">
        <f t="shared" si="691"/>
        <v>0</v>
      </c>
      <c r="V3548" s="212">
        <f t="shared" si="692"/>
        <v>0</v>
      </c>
      <c r="W3548" s="212">
        <f t="shared" si="693"/>
        <v>0</v>
      </c>
      <c r="X3548" s="213" t="str">
        <f t="shared" si="694"/>
        <v/>
      </c>
      <c r="Y3548" s="213" t="str">
        <f t="shared" si="695"/>
        <v/>
      </c>
    </row>
    <row r="3549" spans="1:25" ht="15">
      <c r="A3549" s="118"/>
      <c r="B3549" s="117"/>
      <c r="C3549" s="119"/>
      <c r="D3549" s="116" t="str">
        <f>IFERROR(VLOOKUP(C3549,'PER Sociodemografico'!A:L,2,0),"")</f>
        <v/>
      </c>
      <c r="E3549" s="116" t="str">
        <f>IFERROR(VLOOKUP(C3549,'PER Sociodemografico'!A:L,9,0),"")</f>
        <v/>
      </c>
      <c r="F3549" s="118"/>
      <c r="G3549" s="116" t="str">
        <f>IFERROR(VLOOKUP(C3549,'PER Sociodemografico'!A:L,10,0),"")</f>
        <v/>
      </c>
      <c r="H3549" s="120"/>
      <c r="I3549" s="117"/>
      <c r="J3549" s="117"/>
      <c r="K3549" s="113" t="str">
        <f t="shared" si="684"/>
        <v/>
      </c>
      <c r="L3549" s="114" t="str">
        <f t="shared" si="685"/>
        <v/>
      </c>
      <c r="M3549" s="115" t="str">
        <f t="shared" si="686"/>
        <v/>
      </c>
      <c r="N3549" s="118"/>
      <c r="O3549" s="116" t="str">
        <f>IFERROR(VLOOKUP(N3549,'Código del Diagnóstico'!$A$2:$B$12426,2,0),"")</f>
        <v/>
      </c>
      <c r="P3549" s="209" t="str">
        <f>IFERROR(VLOOKUP(C3549,'PER Sociodemografico'!A:G,7,0),"")</f>
        <v/>
      </c>
      <c r="Q3549" s="210" t="str">
        <f t="shared" si="687"/>
        <v/>
      </c>
      <c r="R3549" s="113">
        <f t="shared" si="688"/>
        <v>0</v>
      </c>
      <c r="S3549" s="116">
        <f t="shared" si="689"/>
        <v>0</v>
      </c>
      <c r="T3549" s="129">
        <f t="shared" si="690"/>
        <v>0</v>
      </c>
      <c r="U3549" s="211">
        <f t="shared" si="691"/>
        <v>0</v>
      </c>
      <c r="V3549" s="212">
        <f t="shared" si="692"/>
        <v>0</v>
      </c>
      <c r="W3549" s="212">
        <f t="shared" si="693"/>
        <v>0</v>
      </c>
      <c r="X3549" s="213" t="str">
        <f t="shared" si="694"/>
        <v/>
      </c>
      <c r="Y3549" s="213" t="str">
        <f t="shared" si="695"/>
        <v/>
      </c>
    </row>
    <row r="3550" spans="1:25" ht="15">
      <c r="A3550" s="118"/>
      <c r="B3550" s="117"/>
      <c r="C3550" s="119"/>
      <c r="D3550" s="116" t="str">
        <f>IFERROR(VLOOKUP(C3550,'PER Sociodemografico'!A:L,2,0),"")</f>
        <v/>
      </c>
      <c r="E3550" s="116" t="str">
        <f>IFERROR(VLOOKUP(C3550,'PER Sociodemografico'!A:L,9,0),"")</f>
        <v/>
      </c>
      <c r="F3550" s="118"/>
      <c r="G3550" s="116" t="str">
        <f>IFERROR(VLOOKUP(C3550,'PER Sociodemografico'!A:L,10,0),"")</f>
        <v/>
      </c>
      <c r="H3550" s="120"/>
      <c r="I3550" s="117"/>
      <c r="J3550" s="117"/>
      <c r="K3550" s="113" t="str">
        <f t="shared" si="684"/>
        <v/>
      </c>
      <c r="L3550" s="114" t="str">
        <f t="shared" si="685"/>
        <v/>
      </c>
      <c r="M3550" s="115" t="str">
        <f t="shared" si="686"/>
        <v/>
      </c>
      <c r="N3550" s="118"/>
      <c r="O3550" s="116" t="str">
        <f>IFERROR(VLOOKUP(N3550,'Código del Diagnóstico'!$A$2:$B$12426,2,0),"")</f>
        <v/>
      </c>
      <c r="P3550" s="209" t="str">
        <f>IFERROR(VLOOKUP(C3550,'PER Sociodemografico'!A:G,7,0),"")</f>
        <v/>
      </c>
      <c r="Q3550" s="210" t="str">
        <f t="shared" si="687"/>
        <v/>
      </c>
      <c r="R3550" s="113">
        <f t="shared" si="688"/>
        <v>0</v>
      </c>
      <c r="S3550" s="116">
        <f t="shared" si="689"/>
        <v>0</v>
      </c>
      <c r="T3550" s="129">
        <f t="shared" si="690"/>
        <v>0</v>
      </c>
      <c r="U3550" s="211">
        <f t="shared" si="691"/>
        <v>0</v>
      </c>
      <c r="V3550" s="212">
        <f t="shared" si="692"/>
        <v>0</v>
      </c>
      <c r="W3550" s="212">
        <f t="shared" si="693"/>
        <v>0</v>
      </c>
      <c r="X3550" s="213" t="str">
        <f t="shared" si="694"/>
        <v/>
      </c>
      <c r="Y3550" s="213" t="str">
        <f t="shared" si="695"/>
        <v/>
      </c>
    </row>
    <row r="3551" spans="1:25" ht="15">
      <c r="A3551" s="118"/>
      <c r="B3551" s="117"/>
      <c r="C3551" s="119"/>
      <c r="D3551" s="116" t="str">
        <f>IFERROR(VLOOKUP(C3551,'PER Sociodemografico'!A:L,2,0),"")</f>
        <v/>
      </c>
      <c r="E3551" s="116" t="str">
        <f>IFERROR(VLOOKUP(C3551,'PER Sociodemografico'!A:L,9,0),"")</f>
        <v/>
      </c>
      <c r="F3551" s="118"/>
      <c r="G3551" s="116" t="str">
        <f>IFERROR(VLOOKUP(C3551,'PER Sociodemografico'!A:L,10,0),"")</f>
        <v/>
      </c>
      <c r="H3551" s="120"/>
      <c r="I3551" s="117"/>
      <c r="J3551" s="117"/>
      <c r="K3551" s="113" t="str">
        <f t="shared" si="684"/>
        <v/>
      </c>
      <c r="L3551" s="114" t="str">
        <f t="shared" si="685"/>
        <v/>
      </c>
      <c r="M3551" s="115" t="str">
        <f t="shared" si="686"/>
        <v/>
      </c>
      <c r="N3551" s="118"/>
      <c r="O3551" s="116" t="str">
        <f>IFERROR(VLOOKUP(N3551,'Código del Diagnóstico'!$A$2:$B$12426,2,0),"")</f>
        <v/>
      </c>
      <c r="P3551" s="209" t="str">
        <f>IFERROR(VLOOKUP(C3551,'PER Sociodemografico'!A:G,7,0),"")</f>
        <v/>
      </c>
      <c r="Q3551" s="210" t="str">
        <f t="shared" si="687"/>
        <v/>
      </c>
      <c r="R3551" s="113">
        <f t="shared" si="688"/>
        <v>0</v>
      </c>
      <c r="S3551" s="116">
        <f t="shared" si="689"/>
        <v>0</v>
      </c>
      <c r="T3551" s="129">
        <f t="shared" si="690"/>
        <v>0</v>
      </c>
      <c r="U3551" s="211">
        <f t="shared" si="691"/>
        <v>0</v>
      </c>
      <c r="V3551" s="212">
        <f t="shared" si="692"/>
        <v>0</v>
      </c>
      <c r="W3551" s="212">
        <f t="shared" si="693"/>
        <v>0</v>
      </c>
      <c r="X3551" s="213" t="str">
        <f t="shared" si="694"/>
        <v/>
      </c>
      <c r="Y3551" s="213" t="str">
        <f t="shared" si="695"/>
        <v/>
      </c>
    </row>
    <row r="3552" spans="1:25" ht="15">
      <c r="A3552" s="118"/>
      <c r="B3552" s="117"/>
      <c r="C3552" s="119"/>
      <c r="D3552" s="116" t="str">
        <f>IFERROR(VLOOKUP(C3552,'PER Sociodemografico'!A:L,2,0),"")</f>
        <v/>
      </c>
      <c r="E3552" s="116" t="str">
        <f>IFERROR(VLOOKUP(C3552,'PER Sociodemografico'!A:L,9,0),"")</f>
        <v/>
      </c>
      <c r="F3552" s="118"/>
      <c r="G3552" s="116" t="str">
        <f>IFERROR(VLOOKUP(C3552,'PER Sociodemografico'!A:L,10,0),"")</f>
        <v/>
      </c>
      <c r="H3552" s="120"/>
      <c r="I3552" s="117"/>
      <c r="J3552" s="117"/>
      <c r="K3552" s="113" t="str">
        <f t="shared" si="684"/>
        <v/>
      </c>
      <c r="L3552" s="114" t="str">
        <f t="shared" si="685"/>
        <v/>
      </c>
      <c r="M3552" s="115" t="str">
        <f t="shared" si="686"/>
        <v/>
      </c>
      <c r="N3552" s="118"/>
      <c r="O3552" s="116" t="str">
        <f>IFERROR(VLOOKUP(N3552,'Código del Diagnóstico'!$A$2:$B$12426,2,0),"")</f>
        <v/>
      </c>
      <c r="P3552" s="209" t="str">
        <f>IFERROR(VLOOKUP(C3552,'PER Sociodemografico'!A:G,7,0),"")</f>
        <v/>
      </c>
      <c r="Q3552" s="210" t="str">
        <f t="shared" si="687"/>
        <v/>
      </c>
      <c r="R3552" s="113">
        <f t="shared" si="688"/>
        <v>0</v>
      </c>
      <c r="S3552" s="116">
        <f t="shared" si="689"/>
        <v>0</v>
      </c>
      <c r="T3552" s="129">
        <f t="shared" si="690"/>
        <v>0</v>
      </c>
      <c r="U3552" s="211">
        <f t="shared" si="691"/>
        <v>0</v>
      </c>
      <c r="V3552" s="212">
        <f t="shared" si="692"/>
        <v>0</v>
      </c>
      <c r="W3552" s="212">
        <f t="shared" si="693"/>
        <v>0</v>
      </c>
      <c r="X3552" s="213" t="str">
        <f t="shared" si="694"/>
        <v/>
      </c>
      <c r="Y3552" s="213" t="str">
        <f t="shared" si="695"/>
        <v/>
      </c>
    </row>
    <row r="3553" spans="1:25" ht="15">
      <c r="A3553" s="118"/>
      <c r="B3553" s="117"/>
      <c r="C3553" s="119"/>
      <c r="D3553" s="116" t="str">
        <f>IFERROR(VLOOKUP(C3553,'PER Sociodemografico'!A:L,2,0),"")</f>
        <v/>
      </c>
      <c r="E3553" s="116" t="str">
        <f>IFERROR(VLOOKUP(C3553,'PER Sociodemografico'!A:L,9,0),"")</f>
        <v/>
      </c>
      <c r="F3553" s="118"/>
      <c r="G3553" s="116" t="str">
        <f>IFERROR(VLOOKUP(C3553,'PER Sociodemografico'!A:L,10,0),"")</f>
        <v/>
      </c>
      <c r="H3553" s="120"/>
      <c r="I3553" s="117"/>
      <c r="J3553" s="117"/>
      <c r="K3553" s="113" t="str">
        <f t="shared" si="684"/>
        <v/>
      </c>
      <c r="L3553" s="114" t="str">
        <f t="shared" si="685"/>
        <v/>
      </c>
      <c r="M3553" s="115" t="str">
        <f t="shared" si="686"/>
        <v/>
      </c>
      <c r="N3553" s="118"/>
      <c r="O3553" s="116" t="str">
        <f>IFERROR(VLOOKUP(N3553,'Código del Diagnóstico'!$A$2:$B$12426,2,0),"")</f>
        <v/>
      </c>
      <c r="P3553" s="209" t="str">
        <f>IFERROR(VLOOKUP(C3553,'PER Sociodemografico'!A:G,7,0),"")</f>
        <v/>
      </c>
      <c r="Q3553" s="210" t="str">
        <f t="shared" si="687"/>
        <v/>
      </c>
      <c r="R3553" s="113">
        <f t="shared" si="688"/>
        <v>0</v>
      </c>
      <c r="S3553" s="116">
        <f t="shared" si="689"/>
        <v>0</v>
      </c>
      <c r="T3553" s="129">
        <f t="shared" si="690"/>
        <v>0</v>
      </c>
      <c r="U3553" s="211">
        <f t="shared" si="691"/>
        <v>0</v>
      </c>
      <c r="V3553" s="212">
        <f t="shared" si="692"/>
        <v>0</v>
      </c>
      <c r="W3553" s="212">
        <f t="shared" si="693"/>
        <v>0</v>
      </c>
      <c r="X3553" s="213" t="str">
        <f t="shared" si="694"/>
        <v/>
      </c>
      <c r="Y3553" s="213" t="str">
        <f t="shared" si="695"/>
        <v/>
      </c>
    </row>
    <row r="3554" spans="1:25" ht="15">
      <c r="A3554" s="118"/>
      <c r="B3554" s="117"/>
      <c r="C3554" s="119"/>
      <c r="D3554" s="116" t="str">
        <f>IFERROR(VLOOKUP(C3554,'PER Sociodemografico'!A:L,2,0),"")</f>
        <v/>
      </c>
      <c r="E3554" s="116" t="str">
        <f>IFERROR(VLOOKUP(C3554,'PER Sociodemografico'!A:L,9,0),"")</f>
        <v/>
      </c>
      <c r="F3554" s="118"/>
      <c r="G3554" s="116" t="str">
        <f>IFERROR(VLOOKUP(C3554,'PER Sociodemografico'!A:L,10,0),"")</f>
        <v/>
      </c>
      <c r="H3554" s="120"/>
      <c r="I3554" s="117"/>
      <c r="J3554" s="117"/>
      <c r="K3554" s="113" t="str">
        <f t="shared" si="684"/>
        <v/>
      </c>
      <c r="L3554" s="114" t="str">
        <f t="shared" si="685"/>
        <v/>
      </c>
      <c r="M3554" s="115" t="str">
        <f t="shared" si="686"/>
        <v/>
      </c>
      <c r="N3554" s="118"/>
      <c r="O3554" s="116" t="str">
        <f>IFERROR(VLOOKUP(N3554,'Código del Diagnóstico'!$A$2:$B$12426,2,0),"")</f>
        <v/>
      </c>
      <c r="P3554" s="209" t="str">
        <f>IFERROR(VLOOKUP(C3554,'PER Sociodemografico'!A:G,7,0),"")</f>
        <v/>
      </c>
      <c r="Q3554" s="210" t="str">
        <f t="shared" si="687"/>
        <v/>
      </c>
      <c r="R3554" s="113">
        <f t="shared" si="688"/>
        <v>0</v>
      </c>
      <c r="S3554" s="116">
        <f t="shared" si="689"/>
        <v>0</v>
      </c>
      <c r="T3554" s="129">
        <f t="shared" si="690"/>
        <v>0</v>
      </c>
      <c r="U3554" s="211">
        <f t="shared" si="691"/>
        <v>0</v>
      </c>
      <c r="V3554" s="212">
        <f t="shared" si="692"/>
        <v>0</v>
      </c>
      <c r="W3554" s="212">
        <f t="shared" si="693"/>
        <v>0</v>
      </c>
      <c r="X3554" s="213" t="str">
        <f t="shared" si="694"/>
        <v/>
      </c>
      <c r="Y3554" s="213" t="str">
        <f t="shared" si="695"/>
        <v/>
      </c>
    </row>
    <row r="3555" spans="1:25" ht="15">
      <c r="A3555" s="118"/>
      <c r="B3555" s="117"/>
      <c r="C3555" s="119"/>
      <c r="D3555" s="116" t="str">
        <f>IFERROR(VLOOKUP(C3555,'PER Sociodemografico'!A:L,2,0),"")</f>
        <v/>
      </c>
      <c r="E3555" s="116" t="str">
        <f>IFERROR(VLOOKUP(C3555,'PER Sociodemografico'!A:L,9,0),"")</f>
        <v/>
      </c>
      <c r="F3555" s="118"/>
      <c r="G3555" s="116" t="str">
        <f>IFERROR(VLOOKUP(C3555,'PER Sociodemografico'!A:L,10,0),"")</f>
        <v/>
      </c>
      <c r="H3555" s="120"/>
      <c r="I3555" s="117"/>
      <c r="J3555" s="117"/>
      <c r="K3555" s="113" t="str">
        <f t="shared" si="684"/>
        <v/>
      </c>
      <c r="L3555" s="114" t="str">
        <f t="shared" si="685"/>
        <v/>
      </c>
      <c r="M3555" s="115" t="str">
        <f t="shared" si="686"/>
        <v/>
      </c>
      <c r="N3555" s="118"/>
      <c r="O3555" s="116" t="str">
        <f>IFERROR(VLOOKUP(N3555,'Código del Diagnóstico'!$A$2:$B$12426,2,0),"")</f>
        <v/>
      </c>
      <c r="P3555" s="209" t="str">
        <f>IFERROR(VLOOKUP(C3555,'PER Sociodemografico'!A:G,7,0),"")</f>
        <v/>
      </c>
      <c r="Q3555" s="210" t="str">
        <f t="shared" si="687"/>
        <v/>
      </c>
      <c r="R3555" s="113">
        <f t="shared" si="688"/>
        <v>0</v>
      </c>
      <c r="S3555" s="116">
        <f t="shared" si="689"/>
        <v>0</v>
      </c>
      <c r="T3555" s="129">
        <f t="shared" si="690"/>
        <v>0</v>
      </c>
      <c r="U3555" s="211">
        <f t="shared" si="691"/>
        <v>0</v>
      </c>
      <c r="V3555" s="212">
        <f t="shared" si="692"/>
        <v>0</v>
      </c>
      <c r="W3555" s="212">
        <f t="shared" si="693"/>
        <v>0</v>
      </c>
      <c r="X3555" s="213" t="str">
        <f t="shared" si="694"/>
        <v/>
      </c>
      <c r="Y3555" s="213" t="str">
        <f t="shared" si="695"/>
        <v/>
      </c>
    </row>
    <row r="3556" spans="1:25" ht="15">
      <c r="A3556" s="118"/>
      <c r="B3556" s="117"/>
      <c r="C3556" s="119"/>
      <c r="D3556" s="116" t="str">
        <f>IFERROR(VLOOKUP(C3556,'PER Sociodemografico'!A:L,2,0),"")</f>
        <v/>
      </c>
      <c r="E3556" s="116" t="str">
        <f>IFERROR(VLOOKUP(C3556,'PER Sociodemografico'!A:L,9,0),"")</f>
        <v/>
      </c>
      <c r="F3556" s="118"/>
      <c r="G3556" s="116" t="str">
        <f>IFERROR(VLOOKUP(C3556,'PER Sociodemografico'!A:L,10,0),"")</f>
        <v/>
      </c>
      <c r="H3556" s="120"/>
      <c r="I3556" s="117"/>
      <c r="J3556" s="117"/>
      <c r="K3556" s="113" t="str">
        <f t="shared" si="684"/>
        <v/>
      </c>
      <c r="L3556" s="114" t="str">
        <f t="shared" si="685"/>
        <v/>
      </c>
      <c r="M3556" s="115" t="str">
        <f t="shared" si="686"/>
        <v/>
      </c>
      <c r="N3556" s="118"/>
      <c r="O3556" s="116" t="str">
        <f>IFERROR(VLOOKUP(N3556,'Código del Diagnóstico'!$A$2:$B$12426,2,0),"")</f>
        <v/>
      </c>
      <c r="P3556" s="209" t="str">
        <f>IFERROR(VLOOKUP(C3556,'PER Sociodemografico'!A:G,7,0),"")</f>
        <v/>
      </c>
      <c r="Q3556" s="210" t="str">
        <f t="shared" si="687"/>
        <v/>
      </c>
      <c r="R3556" s="113">
        <f t="shared" si="688"/>
        <v>0</v>
      </c>
      <c r="S3556" s="116">
        <f t="shared" si="689"/>
        <v>0</v>
      </c>
      <c r="T3556" s="129">
        <f t="shared" si="690"/>
        <v>0</v>
      </c>
      <c r="U3556" s="211">
        <f t="shared" si="691"/>
        <v>0</v>
      </c>
      <c r="V3556" s="212">
        <f t="shared" si="692"/>
        <v>0</v>
      </c>
      <c r="W3556" s="212">
        <f t="shared" si="693"/>
        <v>0</v>
      </c>
      <c r="X3556" s="213" t="str">
        <f t="shared" si="694"/>
        <v/>
      </c>
      <c r="Y3556" s="213" t="str">
        <f t="shared" si="695"/>
        <v/>
      </c>
    </row>
    <row r="3557" spans="1:25" ht="15">
      <c r="A3557" s="118"/>
      <c r="B3557" s="117"/>
      <c r="C3557" s="119"/>
      <c r="D3557" s="116" t="str">
        <f>IFERROR(VLOOKUP(C3557,'PER Sociodemografico'!A:L,2,0),"")</f>
        <v/>
      </c>
      <c r="E3557" s="116" t="str">
        <f>IFERROR(VLOOKUP(C3557,'PER Sociodemografico'!A:L,9,0),"")</f>
        <v/>
      </c>
      <c r="F3557" s="118"/>
      <c r="G3557" s="116" t="str">
        <f>IFERROR(VLOOKUP(C3557,'PER Sociodemografico'!A:L,10,0),"")</f>
        <v/>
      </c>
      <c r="H3557" s="120"/>
      <c r="I3557" s="117"/>
      <c r="J3557" s="117"/>
      <c r="K3557" s="113" t="str">
        <f t="shared" si="684"/>
        <v/>
      </c>
      <c r="L3557" s="114" t="str">
        <f t="shared" si="685"/>
        <v/>
      </c>
      <c r="M3557" s="115" t="str">
        <f t="shared" si="686"/>
        <v/>
      </c>
      <c r="N3557" s="118"/>
      <c r="O3557" s="116" t="str">
        <f>IFERROR(VLOOKUP(N3557,'Código del Diagnóstico'!$A$2:$B$12426,2,0),"")</f>
        <v/>
      </c>
      <c r="P3557" s="209" t="str">
        <f>IFERROR(VLOOKUP(C3557,'PER Sociodemografico'!A:G,7,0),"")</f>
        <v/>
      </c>
      <c r="Q3557" s="210" t="str">
        <f t="shared" si="687"/>
        <v/>
      </c>
      <c r="R3557" s="113">
        <f t="shared" si="688"/>
        <v>0</v>
      </c>
      <c r="S3557" s="116">
        <f t="shared" si="689"/>
        <v>0</v>
      </c>
      <c r="T3557" s="129">
        <f t="shared" si="690"/>
        <v>0</v>
      </c>
      <c r="U3557" s="211">
        <f t="shared" si="691"/>
        <v>0</v>
      </c>
      <c r="V3557" s="212">
        <f t="shared" si="692"/>
        <v>0</v>
      </c>
      <c r="W3557" s="212">
        <f t="shared" si="693"/>
        <v>0</v>
      </c>
      <c r="X3557" s="213" t="str">
        <f t="shared" si="694"/>
        <v/>
      </c>
      <c r="Y3557" s="213" t="str">
        <f t="shared" si="695"/>
        <v/>
      </c>
    </row>
    <row r="3558" spans="1:25" ht="15">
      <c r="A3558" s="118"/>
      <c r="B3558" s="117"/>
      <c r="C3558" s="119"/>
      <c r="D3558" s="116" t="str">
        <f>IFERROR(VLOOKUP(C3558,'PER Sociodemografico'!A:L,2,0),"")</f>
        <v/>
      </c>
      <c r="E3558" s="116" t="str">
        <f>IFERROR(VLOOKUP(C3558,'PER Sociodemografico'!A:L,9,0),"")</f>
        <v/>
      </c>
      <c r="F3558" s="118"/>
      <c r="G3558" s="116" t="str">
        <f>IFERROR(VLOOKUP(C3558,'PER Sociodemografico'!A:L,10,0),"")</f>
        <v/>
      </c>
      <c r="H3558" s="120"/>
      <c r="I3558" s="117"/>
      <c r="J3558" s="117"/>
      <c r="K3558" s="113" t="str">
        <f t="shared" si="684"/>
        <v/>
      </c>
      <c r="L3558" s="114" t="str">
        <f t="shared" si="685"/>
        <v/>
      </c>
      <c r="M3558" s="115" t="str">
        <f t="shared" si="686"/>
        <v/>
      </c>
      <c r="N3558" s="118"/>
      <c r="O3558" s="116" t="str">
        <f>IFERROR(VLOOKUP(N3558,'Código del Diagnóstico'!$A$2:$B$12426,2,0),"")</f>
        <v/>
      </c>
      <c r="P3558" s="209" t="str">
        <f>IFERROR(VLOOKUP(C3558,'PER Sociodemografico'!A:G,7,0),"")</f>
        <v/>
      </c>
      <c r="Q3558" s="210" t="str">
        <f t="shared" si="687"/>
        <v/>
      </c>
      <c r="R3558" s="113">
        <f t="shared" si="688"/>
        <v>0</v>
      </c>
      <c r="S3558" s="116">
        <f t="shared" si="689"/>
        <v>0</v>
      </c>
      <c r="T3558" s="129">
        <f t="shared" si="690"/>
        <v>0</v>
      </c>
      <c r="U3558" s="211">
        <f t="shared" si="691"/>
        <v>0</v>
      </c>
      <c r="V3558" s="212">
        <f t="shared" si="692"/>
        <v>0</v>
      </c>
      <c r="W3558" s="212">
        <f t="shared" si="693"/>
        <v>0</v>
      </c>
      <c r="X3558" s="213" t="str">
        <f t="shared" si="694"/>
        <v/>
      </c>
      <c r="Y3558" s="213" t="str">
        <f t="shared" si="695"/>
        <v/>
      </c>
    </row>
    <row r="3559" spans="1:25" ht="15">
      <c r="A3559" s="118"/>
      <c r="B3559" s="117"/>
      <c r="C3559" s="119"/>
      <c r="D3559" s="116" t="str">
        <f>IFERROR(VLOOKUP(C3559,'PER Sociodemografico'!A:L,2,0),"")</f>
        <v/>
      </c>
      <c r="E3559" s="116" t="str">
        <f>IFERROR(VLOOKUP(C3559,'PER Sociodemografico'!A:L,9,0),"")</f>
        <v/>
      </c>
      <c r="F3559" s="118"/>
      <c r="G3559" s="116" t="str">
        <f>IFERROR(VLOOKUP(C3559,'PER Sociodemografico'!A:L,10,0),"")</f>
        <v/>
      </c>
      <c r="H3559" s="120"/>
      <c r="I3559" s="117"/>
      <c r="J3559" s="117"/>
      <c r="K3559" s="113" t="str">
        <f t="shared" si="684"/>
        <v/>
      </c>
      <c r="L3559" s="114" t="str">
        <f t="shared" si="685"/>
        <v/>
      </c>
      <c r="M3559" s="115" t="str">
        <f t="shared" si="686"/>
        <v/>
      </c>
      <c r="N3559" s="118"/>
      <c r="O3559" s="116" t="str">
        <f>IFERROR(VLOOKUP(N3559,'Código del Diagnóstico'!$A$2:$B$12426,2,0),"")</f>
        <v/>
      </c>
      <c r="P3559" s="209" t="str">
        <f>IFERROR(VLOOKUP(C3559,'PER Sociodemografico'!A:G,7,0),"")</f>
        <v/>
      </c>
      <c r="Q3559" s="210" t="str">
        <f t="shared" si="687"/>
        <v/>
      </c>
      <c r="R3559" s="113">
        <f t="shared" si="688"/>
        <v>0</v>
      </c>
      <c r="S3559" s="116">
        <f t="shared" si="689"/>
        <v>0</v>
      </c>
      <c r="T3559" s="129">
        <f t="shared" si="690"/>
        <v>0</v>
      </c>
      <c r="U3559" s="211">
        <f t="shared" si="691"/>
        <v>0</v>
      </c>
      <c r="V3559" s="212">
        <f t="shared" si="692"/>
        <v>0</v>
      </c>
      <c r="W3559" s="212">
        <f t="shared" si="693"/>
        <v>0</v>
      </c>
      <c r="X3559" s="213" t="str">
        <f t="shared" si="694"/>
        <v/>
      </c>
      <c r="Y3559" s="213" t="str">
        <f t="shared" si="695"/>
        <v/>
      </c>
    </row>
    <row r="3560" spans="1:25" ht="15">
      <c r="A3560" s="118"/>
      <c r="B3560" s="117"/>
      <c r="C3560" s="119"/>
      <c r="D3560" s="116" t="str">
        <f>IFERROR(VLOOKUP(C3560,'PER Sociodemografico'!A:L,2,0),"")</f>
        <v/>
      </c>
      <c r="E3560" s="116" t="str">
        <f>IFERROR(VLOOKUP(C3560,'PER Sociodemografico'!A:L,9,0),"")</f>
        <v/>
      </c>
      <c r="F3560" s="118"/>
      <c r="G3560" s="116" t="str">
        <f>IFERROR(VLOOKUP(C3560,'PER Sociodemografico'!A:L,10,0),"")</f>
        <v/>
      </c>
      <c r="H3560" s="120"/>
      <c r="I3560" s="117"/>
      <c r="J3560" s="117"/>
      <c r="K3560" s="113" t="str">
        <f t="shared" si="684"/>
        <v/>
      </c>
      <c r="L3560" s="114" t="str">
        <f t="shared" si="685"/>
        <v/>
      </c>
      <c r="M3560" s="115" t="str">
        <f t="shared" si="686"/>
        <v/>
      </c>
      <c r="N3560" s="118"/>
      <c r="O3560" s="116" t="str">
        <f>IFERROR(VLOOKUP(N3560,'Código del Diagnóstico'!$A$2:$B$12426,2,0),"")</f>
        <v/>
      </c>
      <c r="P3560" s="209" t="str">
        <f>IFERROR(VLOOKUP(C3560,'PER Sociodemografico'!A:G,7,0),"")</f>
        <v/>
      </c>
      <c r="Q3560" s="210" t="str">
        <f t="shared" si="687"/>
        <v/>
      </c>
      <c r="R3560" s="113">
        <f t="shared" si="688"/>
        <v>0</v>
      </c>
      <c r="S3560" s="116">
        <f t="shared" si="689"/>
        <v>0</v>
      </c>
      <c r="T3560" s="129">
        <f t="shared" si="690"/>
        <v>0</v>
      </c>
      <c r="U3560" s="211">
        <f t="shared" si="691"/>
        <v>0</v>
      </c>
      <c r="V3560" s="212">
        <f t="shared" si="692"/>
        <v>0</v>
      </c>
      <c r="W3560" s="212">
        <f t="shared" si="693"/>
        <v>0</v>
      </c>
      <c r="X3560" s="213" t="str">
        <f t="shared" si="694"/>
        <v/>
      </c>
      <c r="Y3560" s="213" t="str">
        <f t="shared" si="695"/>
        <v/>
      </c>
    </row>
    <row r="3561" spans="1:25" ht="15">
      <c r="A3561" s="118"/>
      <c r="B3561" s="117"/>
      <c r="C3561" s="119"/>
      <c r="D3561" s="116" t="str">
        <f>IFERROR(VLOOKUP(C3561,'PER Sociodemografico'!A:L,2,0),"")</f>
        <v/>
      </c>
      <c r="E3561" s="116" t="str">
        <f>IFERROR(VLOOKUP(C3561,'PER Sociodemografico'!A:L,9,0),"")</f>
        <v/>
      </c>
      <c r="F3561" s="118"/>
      <c r="G3561" s="116" t="str">
        <f>IFERROR(VLOOKUP(C3561,'PER Sociodemografico'!A:L,10,0),"")</f>
        <v/>
      </c>
      <c r="H3561" s="120"/>
      <c r="I3561" s="117"/>
      <c r="J3561" s="117"/>
      <c r="K3561" s="113" t="str">
        <f t="shared" si="684"/>
        <v/>
      </c>
      <c r="L3561" s="114" t="str">
        <f t="shared" si="685"/>
        <v/>
      </c>
      <c r="M3561" s="115" t="str">
        <f t="shared" si="686"/>
        <v/>
      </c>
      <c r="N3561" s="118"/>
      <c r="O3561" s="116" t="str">
        <f>IFERROR(VLOOKUP(N3561,'Código del Diagnóstico'!$A$2:$B$12426,2,0),"")</f>
        <v/>
      </c>
      <c r="P3561" s="209" t="str">
        <f>IFERROR(VLOOKUP(C3561,'PER Sociodemografico'!A:G,7,0),"")</f>
        <v/>
      </c>
      <c r="Q3561" s="210" t="str">
        <f t="shared" si="687"/>
        <v/>
      </c>
      <c r="R3561" s="113">
        <f t="shared" si="688"/>
        <v>0</v>
      </c>
      <c r="S3561" s="116">
        <f t="shared" si="689"/>
        <v>0</v>
      </c>
      <c r="T3561" s="129">
        <f t="shared" si="690"/>
        <v>0</v>
      </c>
      <c r="U3561" s="211">
        <f t="shared" si="691"/>
        <v>0</v>
      </c>
      <c r="V3561" s="212">
        <f t="shared" si="692"/>
        <v>0</v>
      </c>
      <c r="W3561" s="212">
        <f t="shared" si="693"/>
        <v>0</v>
      </c>
      <c r="X3561" s="213" t="str">
        <f t="shared" si="694"/>
        <v/>
      </c>
      <c r="Y3561" s="213" t="str">
        <f t="shared" si="695"/>
        <v/>
      </c>
    </row>
    <row r="3562" spans="1:25" ht="15">
      <c r="A3562" s="118"/>
      <c r="B3562" s="117"/>
      <c r="C3562" s="119"/>
      <c r="D3562" s="116" t="str">
        <f>IFERROR(VLOOKUP(C3562,'PER Sociodemografico'!A:L,2,0),"")</f>
        <v/>
      </c>
      <c r="E3562" s="116" t="str">
        <f>IFERROR(VLOOKUP(C3562,'PER Sociodemografico'!A:L,9,0),"")</f>
        <v/>
      </c>
      <c r="F3562" s="118"/>
      <c r="G3562" s="116" t="str">
        <f>IFERROR(VLOOKUP(C3562,'PER Sociodemografico'!A:L,10,0),"")</f>
        <v/>
      </c>
      <c r="H3562" s="120"/>
      <c r="I3562" s="117"/>
      <c r="J3562" s="117"/>
      <c r="K3562" s="113" t="str">
        <f t="shared" si="684"/>
        <v/>
      </c>
      <c r="L3562" s="114" t="str">
        <f t="shared" si="685"/>
        <v/>
      </c>
      <c r="M3562" s="115" t="str">
        <f t="shared" si="686"/>
        <v/>
      </c>
      <c r="N3562" s="118"/>
      <c r="O3562" s="116" t="str">
        <f>IFERROR(VLOOKUP(N3562,'Código del Diagnóstico'!$A$2:$B$12426,2,0),"")</f>
        <v/>
      </c>
      <c r="P3562" s="209" t="str">
        <f>IFERROR(VLOOKUP(C3562,'PER Sociodemografico'!A:G,7,0),"")</f>
        <v/>
      </c>
      <c r="Q3562" s="210" t="str">
        <f t="shared" si="687"/>
        <v/>
      </c>
      <c r="R3562" s="113">
        <f t="shared" si="688"/>
        <v>0</v>
      </c>
      <c r="S3562" s="116">
        <f t="shared" si="689"/>
        <v>0</v>
      </c>
      <c r="T3562" s="129">
        <f t="shared" si="690"/>
        <v>0</v>
      </c>
      <c r="U3562" s="211">
        <f t="shared" si="691"/>
        <v>0</v>
      </c>
      <c r="V3562" s="212">
        <f t="shared" si="692"/>
        <v>0</v>
      </c>
      <c r="W3562" s="212">
        <f t="shared" si="693"/>
        <v>0</v>
      </c>
      <c r="X3562" s="213" t="str">
        <f t="shared" si="694"/>
        <v/>
      </c>
      <c r="Y3562" s="213" t="str">
        <f t="shared" si="695"/>
        <v/>
      </c>
    </row>
    <row r="3563" spans="1:25" ht="15">
      <c r="A3563" s="118"/>
      <c r="B3563" s="117"/>
      <c r="C3563" s="119"/>
      <c r="D3563" s="116" t="str">
        <f>IFERROR(VLOOKUP(C3563,'PER Sociodemografico'!A:L,2,0),"")</f>
        <v/>
      </c>
      <c r="E3563" s="116" t="str">
        <f>IFERROR(VLOOKUP(C3563,'PER Sociodemografico'!A:L,9,0),"")</f>
        <v/>
      </c>
      <c r="F3563" s="118"/>
      <c r="G3563" s="116" t="str">
        <f>IFERROR(VLOOKUP(C3563,'PER Sociodemografico'!A:L,10,0),"")</f>
        <v/>
      </c>
      <c r="H3563" s="120"/>
      <c r="I3563" s="117"/>
      <c r="J3563" s="117"/>
      <c r="K3563" s="113" t="str">
        <f t="shared" si="684"/>
        <v/>
      </c>
      <c r="L3563" s="114" t="str">
        <f t="shared" si="685"/>
        <v/>
      </c>
      <c r="M3563" s="115" t="str">
        <f t="shared" si="686"/>
        <v/>
      </c>
      <c r="N3563" s="118"/>
      <c r="O3563" s="116" t="str">
        <f>IFERROR(VLOOKUP(N3563,'Código del Diagnóstico'!$A$2:$B$12426,2,0),"")</f>
        <v/>
      </c>
      <c r="P3563" s="209" t="str">
        <f>IFERROR(VLOOKUP(C3563,'PER Sociodemografico'!A:G,7,0),"")</f>
        <v/>
      </c>
      <c r="Q3563" s="210" t="str">
        <f t="shared" si="687"/>
        <v/>
      </c>
      <c r="R3563" s="113">
        <f t="shared" si="688"/>
        <v>0</v>
      </c>
      <c r="S3563" s="116">
        <f t="shared" si="689"/>
        <v>0</v>
      </c>
      <c r="T3563" s="129">
        <f t="shared" si="690"/>
        <v>0</v>
      </c>
      <c r="U3563" s="211">
        <f t="shared" si="691"/>
        <v>0</v>
      </c>
      <c r="V3563" s="212">
        <f t="shared" si="692"/>
        <v>0</v>
      </c>
      <c r="W3563" s="212">
        <f t="shared" si="693"/>
        <v>0</v>
      </c>
      <c r="X3563" s="213" t="str">
        <f t="shared" si="694"/>
        <v/>
      </c>
      <c r="Y3563" s="213" t="str">
        <f t="shared" si="695"/>
        <v/>
      </c>
    </row>
    <row r="3564" spans="1:25" ht="15">
      <c r="A3564" s="118"/>
      <c r="B3564" s="117"/>
      <c r="C3564" s="119"/>
      <c r="D3564" s="116" t="str">
        <f>IFERROR(VLOOKUP(C3564,'PER Sociodemografico'!A:L,2,0),"")</f>
        <v/>
      </c>
      <c r="E3564" s="116" t="str">
        <f>IFERROR(VLOOKUP(C3564,'PER Sociodemografico'!A:L,9,0),"")</f>
        <v/>
      </c>
      <c r="F3564" s="118"/>
      <c r="G3564" s="116" t="str">
        <f>IFERROR(VLOOKUP(C3564,'PER Sociodemografico'!A:L,10,0),"")</f>
        <v/>
      </c>
      <c r="H3564" s="120"/>
      <c r="I3564" s="117"/>
      <c r="J3564" s="117"/>
      <c r="K3564" s="113" t="str">
        <f t="shared" si="684"/>
        <v/>
      </c>
      <c r="L3564" s="114" t="str">
        <f t="shared" si="685"/>
        <v/>
      </c>
      <c r="M3564" s="115" t="str">
        <f t="shared" si="686"/>
        <v/>
      </c>
      <c r="N3564" s="118"/>
      <c r="O3564" s="116" t="str">
        <f>IFERROR(VLOOKUP(N3564,'Código del Diagnóstico'!$A$2:$B$12426,2,0),"")</f>
        <v/>
      </c>
      <c r="P3564" s="209" t="str">
        <f>IFERROR(VLOOKUP(C3564,'PER Sociodemografico'!A:G,7,0),"")</f>
        <v/>
      </c>
      <c r="Q3564" s="210" t="str">
        <f t="shared" si="687"/>
        <v/>
      </c>
      <c r="R3564" s="113">
        <f t="shared" si="688"/>
        <v>0</v>
      </c>
      <c r="S3564" s="116">
        <f t="shared" si="689"/>
        <v>0</v>
      </c>
      <c r="T3564" s="129">
        <f t="shared" si="690"/>
        <v>0</v>
      </c>
      <c r="U3564" s="211">
        <f t="shared" si="691"/>
        <v>0</v>
      </c>
      <c r="V3564" s="212">
        <f t="shared" si="692"/>
        <v>0</v>
      </c>
      <c r="W3564" s="212">
        <f t="shared" si="693"/>
        <v>0</v>
      </c>
      <c r="X3564" s="213" t="str">
        <f t="shared" si="694"/>
        <v/>
      </c>
      <c r="Y3564" s="213" t="str">
        <f t="shared" si="695"/>
        <v/>
      </c>
    </row>
    <row r="3565" spans="1:25" ht="15">
      <c r="A3565" s="118"/>
      <c r="B3565" s="117"/>
      <c r="C3565" s="119"/>
      <c r="D3565" s="116" t="str">
        <f>IFERROR(VLOOKUP(C3565,'PER Sociodemografico'!A:L,2,0),"")</f>
        <v/>
      </c>
      <c r="E3565" s="116" t="str">
        <f>IFERROR(VLOOKUP(C3565,'PER Sociodemografico'!A:L,9,0),"")</f>
        <v/>
      </c>
      <c r="F3565" s="118"/>
      <c r="G3565" s="116" t="str">
        <f>IFERROR(VLOOKUP(C3565,'PER Sociodemografico'!A:L,10,0),"")</f>
        <v/>
      </c>
      <c r="H3565" s="120"/>
      <c r="I3565" s="117"/>
      <c r="J3565" s="117"/>
      <c r="K3565" s="113" t="str">
        <f t="shared" si="684"/>
        <v/>
      </c>
      <c r="L3565" s="114" t="str">
        <f t="shared" si="685"/>
        <v/>
      </c>
      <c r="M3565" s="115" t="str">
        <f t="shared" si="686"/>
        <v/>
      </c>
      <c r="N3565" s="118"/>
      <c r="O3565" s="116" t="str">
        <f>IFERROR(VLOOKUP(N3565,'Código del Diagnóstico'!$A$2:$B$12426,2,0),"")</f>
        <v/>
      </c>
      <c r="P3565" s="209" t="str">
        <f>IFERROR(VLOOKUP(C3565,'PER Sociodemografico'!A:G,7,0),"")</f>
        <v/>
      </c>
      <c r="Q3565" s="210" t="str">
        <f t="shared" si="687"/>
        <v/>
      </c>
      <c r="R3565" s="113">
        <f t="shared" si="688"/>
        <v>0</v>
      </c>
      <c r="S3565" s="116">
        <f t="shared" si="689"/>
        <v>0</v>
      </c>
      <c r="T3565" s="129">
        <f t="shared" si="690"/>
        <v>0</v>
      </c>
      <c r="U3565" s="211">
        <f t="shared" si="691"/>
        <v>0</v>
      </c>
      <c r="V3565" s="212">
        <f t="shared" si="692"/>
        <v>0</v>
      </c>
      <c r="W3565" s="212">
        <f t="shared" si="693"/>
        <v>0</v>
      </c>
      <c r="X3565" s="213" t="str">
        <f t="shared" si="694"/>
        <v/>
      </c>
      <c r="Y3565" s="213" t="str">
        <f t="shared" si="695"/>
        <v/>
      </c>
    </row>
    <row r="3566" spans="1:25" ht="15">
      <c r="A3566" s="118"/>
      <c r="B3566" s="117"/>
      <c r="C3566" s="119"/>
      <c r="D3566" s="116" t="str">
        <f>IFERROR(VLOOKUP(C3566,'PER Sociodemografico'!A:L,2,0),"")</f>
        <v/>
      </c>
      <c r="E3566" s="116" t="str">
        <f>IFERROR(VLOOKUP(C3566,'PER Sociodemografico'!A:L,9,0),"")</f>
        <v/>
      </c>
      <c r="F3566" s="118"/>
      <c r="G3566" s="116" t="str">
        <f>IFERROR(VLOOKUP(C3566,'PER Sociodemografico'!A:L,10,0),"")</f>
        <v/>
      </c>
      <c r="H3566" s="120"/>
      <c r="I3566" s="117"/>
      <c r="J3566" s="117"/>
      <c r="K3566" s="113" t="str">
        <f t="shared" si="684"/>
        <v/>
      </c>
      <c r="L3566" s="114" t="str">
        <f t="shared" si="685"/>
        <v/>
      </c>
      <c r="M3566" s="115" t="str">
        <f t="shared" si="686"/>
        <v/>
      </c>
      <c r="N3566" s="118"/>
      <c r="O3566" s="116" t="str">
        <f>IFERROR(VLOOKUP(N3566,'Código del Diagnóstico'!$A$2:$B$12426,2,0),"")</f>
        <v/>
      </c>
      <c r="P3566" s="209" t="str">
        <f>IFERROR(VLOOKUP(C3566,'PER Sociodemografico'!A:G,7,0),"")</f>
        <v/>
      </c>
      <c r="Q3566" s="210" t="str">
        <f t="shared" si="687"/>
        <v/>
      </c>
      <c r="R3566" s="113">
        <f t="shared" si="688"/>
        <v>0</v>
      </c>
      <c r="S3566" s="116">
        <f t="shared" si="689"/>
        <v>0</v>
      </c>
      <c r="T3566" s="129">
        <f t="shared" si="690"/>
        <v>0</v>
      </c>
      <c r="U3566" s="211">
        <f t="shared" si="691"/>
        <v>0</v>
      </c>
      <c r="V3566" s="212">
        <f t="shared" si="692"/>
        <v>0</v>
      </c>
      <c r="W3566" s="212">
        <f t="shared" si="693"/>
        <v>0</v>
      </c>
      <c r="X3566" s="213" t="str">
        <f t="shared" si="694"/>
        <v/>
      </c>
      <c r="Y3566" s="213" t="str">
        <f t="shared" si="695"/>
        <v/>
      </c>
    </row>
    <row r="3567" spans="1:25" ht="15">
      <c r="A3567" s="118"/>
      <c r="B3567" s="117"/>
      <c r="C3567" s="119"/>
      <c r="D3567" s="116" t="str">
        <f>IFERROR(VLOOKUP(C3567,'PER Sociodemografico'!A:L,2,0),"")</f>
        <v/>
      </c>
      <c r="E3567" s="116" t="str">
        <f>IFERROR(VLOOKUP(C3567,'PER Sociodemografico'!A:L,9,0),"")</f>
        <v/>
      </c>
      <c r="F3567" s="118"/>
      <c r="G3567" s="116" t="str">
        <f>IFERROR(VLOOKUP(C3567,'PER Sociodemografico'!A:L,10,0),"")</f>
        <v/>
      </c>
      <c r="H3567" s="120"/>
      <c r="I3567" s="117"/>
      <c r="J3567" s="117"/>
      <c r="K3567" s="113" t="str">
        <f t="shared" si="684"/>
        <v/>
      </c>
      <c r="L3567" s="114" t="str">
        <f t="shared" si="685"/>
        <v/>
      </c>
      <c r="M3567" s="115" t="str">
        <f t="shared" si="686"/>
        <v/>
      </c>
      <c r="N3567" s="118"/>
      <c r="O3567" s="116" t="str">
        <f>IFERROR(VLOOKUP(N3567,'Código del Diagnóstico'!$A$2:$B$12426,2,0),"")</f>
        <v/>
      </c>
      <c r="P3567" s="209" t="str">
        <f>IFERROR(VLOOKUP(C3567,'PER Sociodemografico'!A:G,7,0),"")</f>
        <v/>
      </c>
      <c r="Q3567" s="210" t="str">
        <f t="shared" si="687"/>
        <v/>
      </c>
      <c r="R3567" s="113">
        <f t="shared" si="688"/>
        <v>0</v>
      </c>
      <c r="S3567" s="116">
        <f t="shared" si="689"/>
        <v>0</v>
      </c>
      <c r="T3567" s="129">
        <f t="shared" si="690"/>
        <v>0</v>
      </c>
      <c r="U3567" s="211">
        <f t="shared" si="691"/>
        <v>0</v>
      </c>
      <c r="V3567" s="212">
        <f t="shared" si="692"/>
        <v>0</v>
      </c>
      <c r="W3567" s="212">
        <f t="shared" si="693"/>
        <v>0</v>
      </c>
      <c r="X3567" s="213" t="str">
        <f t="shared" si="694"/>
        <v/>
      </c>
      <c r="Y3567" s="213" t="str">
        <f t="shared" si="695"/>
        <v/>
      </c>
    </row>
    <row r="3568" spans="1:25" ht="15">
      <c r="A3568" s="118"/>
      <c r="B3568" s="117"/>
      <c r="C3568" s="119"/>
      <c r="D3568" s="116" t="str">
        <f>IFERROR(VLOOKUP(C3568,'PER Sociodemografico'!A:L,2,0),"")</f>
        <v/>
      </c>
      <c r="E3568" s="116" t="str">
        <f>IFERROR(VLOOKUP(C3568,'PER Sociodemografico'!A:L,9,0),"")</f>
        <v/>
      </c>
      <c r="F3568" s="118"/>
      <c r="G3568" s="116" t="str">
        <f>IFERROR(VLOOKUP(C3568,'PER Sociodemografico'!A:L,10,0),"")</f>
        <v/>
      </c>
      <c r="H3568" s="120"/>
      <c r="I3568" s="117"/>
      <c r="J3568" s="117"/>
      <c r="K3568" s="113" t="str">
        <f t="shared" si="684"/>
        <v/>
      </c>
      <c r="L3568" s="114" t="str">
        <f t="shared" si="685"/>
        <v/>
      </c>
      <c r="M3568" s="115" t="str">
        <f t="shared" si="686"/>
        <v/>
      </c>
      <c r="N3568" s="118"/>
      <c r="O3568" s="116" t="str">
        <f>IFERROR(VLOOKUP(N3568,'Código del Diagnóstico'!$A$2:$B$12426,2,0),"")</f>
        <v/>
      </c>
      <c r="P3568" s="209" t="str">
        <f>IFERROR(VLOOKUP(C3568,'PER Sociodemografico'!A:G,7,0),"")</f>
        <v/>
      </c>
      <c r="Q3568" s="210" t="str">
        <f t="shared" si="687"/>
        <v/>
      </c>
      <c r="R3568" s="113">
        <f t="shared" si="688"/>
        <v>0</v>
      </c>
      <c r="S3568" s="116">
        <f t="shared" si="689"/>
        <v>0</v>
      </c>
      <c r="T3568" s="129">
        <f t="shared" si="690"/>
        <v>0</v>
      </c>
      <c r="U3568" s="211">
        <f t="shared" si="691"/>
        <v>0</v>
      </c>
      <c r="V3568" s="212">
        <f t="shared" si="692"/>
        <v>0</v>
      </c>
      <c r="W3568" s="212">
        <f t="shared" si="693"/>
        <v>0</v>
      </c>
      <c r="X3568" s="213" t="str">
        <f t="shared" si="694"/>
        <v/>
      </c>
      <c r="Y3568" s="213" t="str">
        <f t="shared" si="695"/>
        <v/>
      </c>
    </row>
    <row r="3569" spans="1:25" ht="15">
      <c r="A3569" s="118"/>
      <c r="B3569" s="117"/>
      <c r="C3569" s="119"/>
      <c r="D3569" s="116" t="str">
        <f>IFERROR(VLOOKUP(C3569,'PER Sociodemografico'!A:L,2,0),"")</f>
        <v/>
      </c>
      <c r="E3569" s="116" t="str">
        <f>IFERROR(VLOOKUP(C3569,'PER Sociodemografico'!A:L,9,0),"")</f>
        <v/>
      </c>
      <c r="F3569" s="118"/>
      <c r="G3569" s="116" t="str">
        <f>IFERROR(VLOOKUP(C3569,'PER Sociodemografico'!A:L,10,0),"")</f>
        <v/>
      </c>
      <c r="H3569" s="120"/>
      <c r="I3569" s="117"/>
      <c r="J3569" s="117"/>
      <c r="K3569" s="113" t="str">
        <f t="shared" si="684"/>
        <v/>
      </c>
      <c r="L3569" s="114" t="str">
        <f t="shared" si="685"/>
        <v/>
      </c>
      <c r="M3569" s="115" t="str">
        <f t="shared" si="686"/>
        <v/>
      </c>
      <c r="N3569" s="118"/>
      <c r="O3569" s="116" t="str">
        <f>IFERROR(VLOOKUP(N3569,'Código del Diagnóstico'!$A$2:$B$12426,2,0),"")</f>
        <v/>
      </c>
      <c r="P3569" s="209" t="str">
        <f>IFERROR(VLOOKUP(C3569,'PER Sociodemografico'!A:G,7,0),"")</f>
        <v/>
      </c>
      <c r="Q3569" s="210" t="str">
        <f t="shared" si="687"/>
        <v/>
      </c>
      <c r="R3569" s="113">
        <f t="shared" si="688"/>
        <v>0</v>
      </c>
      <c r="S3569" s="116">
        <f t="shared" si="689"/>
        <v>0</v>
      </c>
      <c r="T3569" s="129">
        <f t="shared" si="690"/>
        <v>0</v>
      </c>
      <c r="U3569" s="211">
        <f t="shared" si="691"/>
        <v>0</v>
      </c>
      <c r="V3569" s="212">
        <f t="shared" si="692"/>
        <v>0</v>
      </c>
      <c r="W3569" s="212">
        <f t="shared" si="693"/>
        <v>0</v>
      </c>
      <c r="X3569" s="213" t="str">
        <f t="shared" si="694"/>
        <v/>
      </c>
      <c r="Y3569" s="213" t="str">
        <f t="shared" si="695"/>
        <v/>
      </c>
    </row>
    <row r="3570" spans="1:25" ht="15">
      <c r="A3570" s="118"/>
      <c r="B3570" s="117"/>
      <c r="C3570" s="119"/>
      <c r="D3570" s="116" t="str">
        <f>IFERROR(VLOOKUP(C3570,'PER Sociodemografico'!A:L,2,0),"")</f>
        <v/>
      </c>
      <c r="E3570" s="116" t="str">
        <f>IFERROR(VLOOKUP(C3570,'PER Sociodemografico'!A:L,9,0),"")</f>
        <v/>
      </c>
      <c r="F3570" s="118"/>
      <c r="G3570" s="116" t="str">
        <f>IFERROR(VLOOKUP(C3570,'PER Sociodemografico'!A:L,10,0),"")</f>
        <v/>
      </c>
      <c r="H3570" s="120"/>
      <c r="I3570" s="117"/>
      <c r="J3570" s="117"/>
      <c r="K3570" s="113" t="str">
        <f t="shared" si="684"/>
        <v/>
      </c>
      <c r="L3570" s="114" t="str">
        <f t="shared" si="685"/>
        <v/>
      </c>
      <c r="M3570" s="115" t="str">
        <f t="shared" si="686"/>
        <v/>
      </c>
      <c r="N3570" s="118"/>
      <c r="O3570" s="116" t="str">
        <f>IFERROR(VLOOKUP(N3570,'Código del Diagnóstico'!$A$2:$B$12426,2,0),"")</f>
        <v/>
      </c>
      <c r="P3570" s="209" t="str">
        <f>IFERROR(VLOOKUP(C3570,'PER Sociodemografico'!A:G,7,0),"")</f>
        <v/>
      </c>
      <c r="Q3570" s="210" t="str">
        <f t="shared" si="687"/>
        <v/>
      </c>
      <c r="R3570" s="113">
        <f t="shared" si="688"/>
        <v>0</v>
      </c>
      <c r="S3570" s="116">
        <f t="shared" si="689"/>
        <v>0</v>
      </c>
      <c r="T3570" s="129">
        <f t="shared" si="690"/>
        <v>0</v>
      </c>
      <c r="U3570" s="211">
        <f t="shared" si="691"/>
        <v>0</v>
      </c>
      <c r="V3570" s="212">
        <f t="shared" si="692"/>
        <v>0</v>
      </c>
      <c r="W3570" s="212">
        <f t="shared" si="693"/>
        <v>0</v>
      </c>
      <c r="X3570" s="213" t="str">
        <f t="shared" si="694"/>
        <v/>
      </c>
      <c r="Y3570" s="213" t="str">
        <f t="shared" si="695"/>
        <v/>
      </c>
    </row>
    <row r="3571" spans="1:25" ht="15">
      <c r="A3571" s="118"/>
      <c r="B3571" s="117"/>
      <c r="C3571" s="119"/>
      <c r="D3571" s="116" t="str">
        <f>IFERROR(VLOOKUP(C3571,'PER Sociodemografico'!A:L,2,0),"")</f>
        <v/>
      </c>
      <c r="E3571" s="116" t="str">
        <f>IFERROR(VLOOKUP(C3571,'PER Sociodemografico'!A:L,9,0),"")</f>
        <v/>
      </c>
      <c r="F3571" s="118"/>
      <c r="G3571" s="116" t="str">
        <f>IFERROR(VLOOKUP(C3571,'PER Sociodemografico'!A:L,10,0),"")</f>
        <v/>
      </c>
      <c r="H3571" s="120"/>
      <c r="I3571" s="117"/>
      <c r="J3571" s="117"/>
      <c r="K3571" s="113" t="str">
        <f t="shared" si="684"/>
        <v/>
      </c>
      <c r="L3571" s="114" t="str">
        <f t="shared" si="685"/>
        <v/>
      </c>
      <c r="M3571" s="115" t="str">
        <f t="shared" si="686"/>
        <v/>
      </c>
      <c r="N3571" s="118"/>
      <c r="O3571" s="116" t="str">
        <f>IFERROR(VLOOKUP(N3571,'Código del Diagnóstico'!$A$2:$B$12426,2,0),"")</f>
        <v/>
      </c>
      <c r="P3571" s="209" t="str">
        <f>IFERROR(VLOOKUP(C3571,'PER Sociodemografico'!A:G,7,0),"")</f>
        <v/>
      </c>
      <c r="Q3571" s="210" t="str">
        <f t="shared" si="687"/>
        <v/>
      </c>
      <c r="R3571" s="113">
        <f t="shared" si="688"/>
        <v>0</v>
      </c>
      <c r="S3571" s="116">
        <f t="shared" si="689"/>
        <v>0</v>
      </c>
      <c r="T3571" s="129">
        <f t="shared" si="690"/>
        <v>0</v>
      </c>
      <c r="U3571" s="211">
        <f t="shared" si="691"/>
        <v>0</v>
      </c>
      <c r="V3571" s="212">
        <f t="shared" si="692"/>
        <v>0</v>
      </c>
      <c r="W3571" s="212">
        <f t="shared" si="693"/>
        <v>0</v>
      </c>
      <c r="X3571" s="213" t="str">
        <f t="shared" si="694"/>
        <v/>
      </c>
      <c r="Y3571" s="213" t="str">
        <f t="shared" si="695"/>
        <v/>
      </c>
    </row>
    <row r="3572" spans="1:25" ht="15">
      <c r="A3572" s="118"/>
      <c r="B3572" s="117"/>
      <c r="C3572" s="119"/>
      <c r="D3572" s="116" t="str">
        <f>IFERROR(VLOOKUP(C3572,'PER Sociodemografico'!A:L,2,0),"")</f>
        <v/>
      </c>
      <c r="E3572" s="116" t="str">
        <f>IFERROR(VLOOKUP(C3572,'PER Sociodemografico'!A:L,9,0),"")</f>
        <v/>
      </c>
      <c r="F3572" s="118"/>
      <c r="G3572" s="116" t="str">
        <f>IFERROR(VLOOKUP(C3572,'PER Sociodemografico'!A:L,10,0),"")</f>
        <v/>
      </c>
      <c r="H3572" s="120"/>
      <c r="I3572" s="117"/>
      <c r="J3572" s="117"/>
      <c r="K3572" s="113" t="str">
        <f t="shared" ref="K3572:K3635" si="696">IF(I3572="","",J3572-I3572+1)</f>
        <v/>
      </c>
      <c r="L3572" s="114" t="str">
        <f t="shared" ref="L3572:L3635" si="697">IF(I3572="","",IF(MONTH(I3572)=MONTH(J3572),J3572-I3572+1,EOMONTH(I3572,0)-I3572+1))</f>
        <v/>
      </c>
      <c r="M3572" s="115" t="str">
        <f t="shared" ref="M3572:M3635" si="698">IFERROR(K3572-L3572,"")</f>
        <v/>
      </c>
      <c r="N3572" s="118"/>
      <c r="O3572" s="116" t="str">
        <f>IFERROR(VLOOKUP(N3572,'Código del Diagnóstico'!$A$2:$B$12426,2,0),"")</f>
        <v/>
      </c>
      <c r="P3572" s="209" t="str">
        <f>IFERROR(VLOOKUP(C3572,'PER Sociodemografico'!A:G,7,0),"")</f>
        <v/>
      </c>
      <c r="Q3572" s="210" t="str">
        <f t="shared" ref="Q3572:Q3635" si="699">IFERROR(P3572/30,"")</f>
        <v/>
      </c>
      <c r="R3572" s="113">
        <f t="shared" ref="R3572:R3635" si="700">IF(H3572="AT",K3572-1,0)</f>
        <v>0</v>
      </c>
      <c r="S3572" s="116">
        <f t="shared" ref="S3572:S3635" si="701">IF(IF(H3572="EG",K3572-3,0)&lt;=0,0,K3572-3)</f>
        <v>0</v>
      </c>
      <c r="T3572" s="129">
        <f t="shared" ref="T3572:T3635" si="702">IF(H3572="AT", (R3572*Q3572),0)</f>
        <v>0</v>
      </c>
      <c r="U3572" s="211">
        <f t="shared" ref="U3572:U3635" si="703">IF(H3572="EG",S3572*(Q3572*0.66),0)</f>
        <v>0</v>
      </c>
      <c r="V3572" s="212">
        <f t="shared" ref="V3572:V3635" si="704">IF(H3572="AT", K3572-R3572,0)</f>
        <v>0</v>
      </c>
      <c r="W3572" s="212">
        <f t="shared" ref="W3572:W3635" si="705">IF(H3572="EG",K3572-S3572,0)</f>
        <v>0</v>
      </c>
      <c r="X3572" s="213" t="str">
        <f t="shared" ref="X3572:X3635" si="706">IFERROR(V3572*Q3572,"")</f>
        <v/>
      </c>
      <c r="Y3572" s="213" t="str">
        <f t="shared" ref="Y3572:Y3635" si="707">IFERROR(W3572*Q3572,"")</f>
        <v/>
      </c>
    </row>
    <row r="3573" spans="1:25" ht="15">
      <c r="A3573" s="118"/>
      <c r="B3573" s="117"/>
      <c r="C3573" s="119"/>
      <c r="D3573" s="116" t="str">
        <f>IFERROR(VLOOKUP(C3573,'PER Sociodemografico'!A:L,2,0),"")</f>
        <v/>
      </c>
      <c r="E3573" s="116" t="str">
        <f>IFERROR(VLOOKUP(C3573,'PER Sociodemografico'!A:L,9,0),"")</f>
        <v/>
      </c>
      <c r="F3573" s="118"/>
      <c r="G3573" s="116" t="str">
        <f>IFERROR(VLOOKUP(C3573,'PER Sociodemografico'!A:L,10,0),"")</f>
        <v/>
      </c>
      <c r="H3573" s="120"/>
      <c r="I3573" s="117"/>
      <c r="J3573" s="117"/>
      <c r="K3573" s="113" t="str">
        <f t="shared" si="696"/>
        <v/>
      </c>
      <c r="L3573" s="114" t="str">
        <f t="shared" si="697"/>
        <v/>
      </c>
      <c r="M3573" s="115" t="str">
        <f t="shared" si="698"/>
        <v/>
      </c>
      <c r="N3573" s="118"/>
      <c r="O3573" s="116" t="str">
        <f>IFERROR(VLOOKUP(N3573,'Código del Diagnóstico'!$A$2:$B$12426,2,0),"")</f>
        <v/>
      </c>
      <c r="P3573" s="209" t="str">
        <f>IFERROR(VLOOKUP(C3573,'PER Sociodemografico'!A:G,7,0),"")</f>
        <v/>
      </c>
      <c r="Q3573" s="210" t="str">
        <f t="shared" si="699"/>
        <v/>
      </c>
      <c r="R3573" s="113">
        <f t="shared" si="700"/>
        <v>0</v>
      </c>
      <c r="S3573" s="116">
        <f t="shared" si="701"/>
        <v>0</v>
      </c>
      <c r="T3573" s="129">
        <f t="shared" si="702"/>
        <v>0</v>
      </c>
      <c r="U3573" s="211">
        <f t="shared" si="703"/>
        <v>0</v>
      </c>
      <c r="V3573" s="212">
        <f t="shared" si="704"/>
        <v>0</v>
      </c>
      <c r="W3573" s="212">
        <f t="shared" si="705"/>
        <v>0</v>
      </c>
      <c r="X3573" s="213" t="str">
        <f t="shared" si="706"/>
        <v/>
      </c>
      <c r="Y3573" s="213" t="str">
        <f t="shared" si="707"/>
        <v/>
      </c>
    </row>
    <row r="3574" spans="1:25" ht="15">
      <c r="A3574" s="118"/>
      <c r="B3574" s="117"/>
      <c r="C3574" s="119"/>
      <c r="D3574" s="116" t="str">
        <f>IFERROR(VLOOKUP(C3574,'PER Sociodemografico'!A:L,2,0),"")</f>
        <v/>
      </c>
      <c r="E3574" s="116" t="str">
        <f>IFERROR(VLOOKUP(C3574,'PER Sociodemografico'!A:L,9,0),"")</f>
        <v/>
      </c>
      <c r="F3574" s="118"/>
      <c r="G3574" s="116" t="str">
        <f>IFERROR(VLOOKUP(C3574,'PER Sociodemografico'!A:L,10,0),"")</f>
        <v/>
      </c>
      <c r="H3574" s="120"/>
      <c r="I3574" s="117"/>
      <c r="J3574" s="117"/>
      <c r="K3574" s="113" t="str">
        <f t="shared" si="696"/>
        <v/>
      </c>
      <c r="L3574" s="114" t="str">
        <f t="shared" si="697"/>
        <v/>
      </c>
      <c r="M3574" s="115" t="str">
        <f t="shared" si="698"/>
        <v/>
      </c>
      <c r="N3574" s="118"/>
      <c r="O3574" s="116" t="str">
        <f>IFERROR(VLOOKUP(N3574,'Código del Diagnóstico'!$A$2:$B$12426,2,0),"")</f>
        <v/>
      </c>
      <c r="P3574" s="209" t="str">
        <f>IFERROR(VLOOKUP(C3574,'PER Sociodemografico'!A:G,7,0),"")</f>
        <v/>
      </c>
      <c r="Q3574" s="210" t="str">
        <f t="shared" si="699"/>
        <v/>
      </c>
      <c r="R3574" s="113">
        <f t="shared" si="700"/>
        <v>0</v>
      </c>
      <c r="S3574" s="116">
        <f t="shared" si="701"/>
        <v>0</v>
      </c>
      <c r="T3574" s="129">
        <f t="shared" si="702"/>
        <v>0</v>
      </c>
      <c r="U3574" s="211">
        <f t="shared" si="703"/>
        <v>0</v>
      </c>
      <c r="V3574" s="212">
        <f t="shared" si="704"/>
        <v>0</v>
      </c>
      <c r="W3574" s="212">
        <f t="shared" si="705"/>
        <v>0</v>
      </c>
      <c r="X3574" s="213" t="str">
        <f t="shared" si="706"/>
        <v/>
      </c>
      <c r="Y3574" s="213" t="str">
        <f t="shared" si="707"/>
        <v/>
      </c>
    </row>
    <row r="3575" spans="1:25" ht="15">
      <c r="A3575" s="118"/>
      <c r="B3575" s="117"/>
      <c r="C3575" s="119"/>
      <c r="D3575" s="116" t="str">
        <f>IFERROR(VLOOKUP(C3575,'PER Sociodemografico'!A:L,2,0),"")</f>
        <v/>
      </c>
      <c r="E3575" s="116" t="str">
        <f>IFERROR(VLOOKUP(C3575,'PER Sociodemografico'!A:L,9,0),"")</f>
        <v/>
      </c>
      <c r="F3575" s="118"/>
      <c r="G3575" s="116" t="str">
        <f>IFERROR(VLOOKUP(C3575,'PER Sociodemografico'!A:L,10,0),"")</f>
        <v/>
      </c>
      <c r="H3575" s="120"/>
      <c r="I3575" s="117"/>
      <c r="J3575" s="117"/>
      <c r="K3575" s="113" t="str">
        <f t="shared" si="696"/>
        <v/>
      </c>
      <c r="L3575" s="114" t="str">
        <f t="shared" si="697"/>
        <v/>
      </c>
      <c r="M3575" s="115" t="str">
        <f t="shared" si="698"/>
        <v/>
      </c>
      <c r="N3575" s="118"/>
      <c r="O3575" s="116" t="str">
        <f>IFERROR(VLOOKUP(N3575,'Código del Diagnóstico'!$A$2:$B$12426,2,0),"")</f>
        <v/>
      </c>
      <c r="P3575" s="209" t="str">
        <f>IFERROR(VLOOKUP(C3575,'PER Sociodemografico'!A:G,7,0),"")</f>
        <v/>
      </c>
      <c r="Q3575" s="210" t="str">
        <f t="shared" si="699"/>
        <v/>
      </c>
      <c r="R3575" s="113">
        <f t="shared" si="700"/>
        <v>0</v>
      </c>
      <c r="S3575" s="116">
        <f t="shared" si="701"/>
        <v>0</v>
      </c>
      <c r="T3575" s="129">
        <f t="shared" si="702"/>
        <v>0</v>
      </c>
      <c r="U3575" s="211">
        <f t="shared" si="703"/>
        <v>0</v>
      </c>
      <c r="V3575" s="212">
        <f t="shared" si="704"/>
        <v>0</v>
      </c>
      <c r="W3575" s="212">
        <f t="shared" si="705"/>
        <v>0</v>
      </c>
      <c r="X3575" s="213" t="str">
        <f t="shared" si="706"/>
        <v/>
      </c>
      <c r="Y3575" s="213" t="str">
        <f t="shared" si="707"/>
        <v/>
      </c>
    </row>
    <row r="3576" spans="1:25" ht="15">
      <c r="A3576" s="118"/>
      <c r="B3576" s="117"/>
      <c r="C3576" s="119"/>
      <c r="D3576" s="116" t="str">
        <f>IFERROR(VLOOKUP(C3576,'PER Sociodemografico'!A:L,2,0),"")</f>
        <v/>
      </c>
      <c r="E3576" s="116" t="str">
        <f>IFERROR(VLOOKUP(C3576,'PER Sociodemografico'!A:L,9,0),"")</f>
        <v/>
      </c>
      <c r="F3576" s="118"/>
      <c r="G3576" s="116" t="str">
        <f>IFERROR(VLOOKUP(C3576,'PER Sociodemografico'!A:L,10,0),"")</f>
        <v/>
      </c>
      <c r="H3576" s="120"/>
      <c r="I3576" s="117"/>
      <c r="J3576" s="117"/>
      <c r="K3576" s="113" t="str">
        <f t="shared" si="696"/>
        <v/>
      </c>
      <c r="L3576" s="114" t="str">
        <f t="shared" si="697"/>
        <v/>
      </c>
      <c r="M3576" s="115" t="str">
        <f t="shared" si="698"/>
        <v/>
      </c>
      <c r="N3576" s="118"/>
      <c r="O3576" s="116" t="str">
        <f>IFERROR(VLOOKUP(N3576,'Código del Diagnóstico'!$A$2:$B$12426,2,0),"")</f>
        <v/>
      </c>
      <c r="P3576" s="209" t="str">
        <f>IFERROR(VLOOKUP(C3576,'PER Sociodemografico'!A:G,7,0),"")</f>
        <v/>
      </c>
      <c r="Q3576" s="210" t="str">
        <f t="shared" si="699"/>
        <v/>
      </c>
      <c r="R3576" s="113">
        <f t="shared" si="700"/>
        <v>0</v>
      </c>
      <c r="S3576" s="116">
        <f t="shared" si="701"/>
        <v>0</v>
      </c>
      <c r="T3576" s="129">
        <f t="shared" si="702"/>
        <v>0</v>
      </c>
      <c r="U3576" s="211">
        <f t="shared" si="703"/>
        <v>0</v>
      </c>
      <c r="V3576" s="212">
        <f t="shared" si="704"/>
        <v>0</v>
      </c>
      <c r="W3576" s="212">
        <f t="shared" si="705"/>
        <v>0</v>
      </c>
      <c r="X3576" s="213" t="str">
        <f t="shared" si="706"/>
        <v/>
      </c>
      <c r="Y3576" s="213" t="str">
        <f t="shared" si="707"/>
        <v/>
      </c>
    </row>
    <row r="3577" spans="1:25" ht="15">
      <c r="A3577" s="118"/>
      <c r="B3577" s="117"/>
      <c r="C3577" s="119"/>
      <c r="D3577" s="116" t="str">
        <f>IFERROR(VLOOKUP(C3577,'PER Sociodemografico'!A:L,2,0),"")</f>
        <v/>
      </c>
      <c r="E3577" s="116" t="str">
        <f>IFERROR(VLOOKUP(C3577,'PER Sociodemografico'!A:L,9,0),"")</f>
        <v/>
      </c>
      <c r="F3577" s="118"/>
      <c r="G3577" s="116" t="str">
        <f>IFERROR(VLOOKUP(C3577,'PER Sociodemografico'!A:L,10,0),"")</f>
        <v/>
      </c>
      <c r="H3577" s="120"/>
      <c r="I3577" s="117"/>
      <c r="J3577" s="117"/>
      <c r="K3577" s="113" t="str">
        <f t="shared" si="696"/>
        <v/>
      </c>
      <c r="L3577" s="114" t="str">
        <f t="shared" si="697"/>
        <v/>
      </c>
      <c r="M3577" s="115" t="str">
        <f t="shared" si="698"/>
        <v/>
      </c>
      <c r="N3577" s="118"/>
      <c r="O3577" s="116" t="str">
        <f>IFERROR(VLOOKUP(N3577,'Código del Diagnóstico'!$A$2:$B$12426,2,0),"")</f>
        <v/>
      </c>
      <c r="P3577" s="209" t="str">
        <f>IFERROR(VLOOKUP(C3577,'PER Sociodemografico'!A:G,7,0),"")</f>
        <v/>
      </c>
      <c r="Q3577" s="210" t="str">
        <f t="shared" si="699"/>
        <v/>
      </c>
      <c r="R3577" s="113">
        <f t="shared" si="700"/>
        <v>0</v>
      </c>
      <c r="S3577" s="116">
        <f t="shared" si="701"/>
        <v>0</v>
      </c>
      <c r="T3577" s="129">
        <f t="shared" si="702"/>
        <v>0</v>
      </c>
      <c r="U3577" s="211">
        <f t="shared" si="703"/>
        <v>0</v>
      </c>
      <c r="V3577" s="212">
        <f t="shared" si="704"/>
        <v>0</v>
      </c>
      <c r="W3577" s="212">
        <f t="shared" si="705"/>
        <v>0</v>
      </c>
      <c r="X3577" s="213" t="str">
        <f t="shared" si="706"/>
        <v/>
      </c>
      <c r="Y3577" s="213" t="str">
        <f t="shared" si="707"/>
        <v/>
      </c>
    </row>
    <row r="3578" spans="1:25" ht="15">
      <c r="A3578" s="118"/>
      <c r="B3578" s="117"/>
      <c r="C3578" s="119"/>
      <c r="D3578" s="116" t="str">
        <f>IFERROR(VLOOKUP(C3578,'PER Sociodemografico'!A:L,2,0),"")</f>
        <v/>
      </c>
      <c r="E3578" s="116" t="str">
        <f>IFERROR(VLOOKUP(C3578,'PER Sociodemografico'!A:L,9,0),"")</f>
        <v/>
      </c>
      <c r="F3578" s="118"/>
      <c r="G3578" s="116" t="str">
        <f>IFERROR(VLOOKUP(C3578,'PER Sociodemografico'!A:L,10,0),"")</f>
        <v/>
      </c>
      <c r="H3578" s="120"/>
      <c r="I3578" s="117"/>
      <c r="J3578" s="117"/>
      <c r="K3578" s="113" t="str">
        <f t="shared" si="696"/>
        <v/>
      </c>
      <c r="L3578" s="114" t="str">
        <f t="shared" si="697"/>
        <v/>
      </c>
      <c r="M3578" s="115" t="str">
        <f t="shared" si="698"/>
        <v/>
      </c>
      <c r="N3578" s="118"/>
      <c r="O3578" s="116" t="str">
        <f>IFERROR(VLOOKUP(N3578,'Código del Diagnóstico'!$A$2:$B$12426,2,0),"")</f>
        <v/>
      </c>
      <c r="P3578" s="209" t="str">
        <f>IFERROR(VLOOKUP(C3578,'PER Sociodemografico'!A:G,7,0),"")</f>
        <v/>
      </c>
      <c r="Q3578" s="210" t="str">
        <f t="shared" si="699"/>
        <v/>
      </c>
      <c r="R3578" s="113">
        <f t="shared" si="700"/>
        <v>0</v>
      </c>
      <c r="S3578" s="116">
        <f t="shared" si="701"/>
        <v>0</v>
      </c>
      <c r="T3578" s="129">
        <f t="shared" si="702"/>
        <v>0</v>
      </c>
      <c r="U3578" s="211">
        <f t="shared" si="703"/>
        <v>0</v>
      </c>
      <c r="V3578" s="212">
        <f t="shared" si="704"/>
        <v>0</v>
      </c>
      <c r="W3578" s="212">
        <f t="shared" si="705"/>
        <v>0</v>
      </c>
      <c r="X3578" s="213" t="str">
        <f t="shared" si="706"/>
        <v/>
      </c>
      <c r="Y3578" s="213" t="str">
        <f t="shared" si="707"/>
        <v/>
      </c>
    </row>
    <row r="3579" spans="1:25" ht="15">
      <c r="A3579" s="118"/>
      <c r="B3579" s="117"/>
      <c r="C3579" s="119"/>
      <c r="D3579" s="116" t="str">
        <f>IFERROR(VLOOKUP(C3579,'PER Sociodemografico'!A:L,2,0),"")</f>
        <v/>
      </c>
      <c r="E3579" s="116" t="str">
        <f>IFERROR(VLOOKUP(C3579,'PER Sociodemografico'!A:L,9,0),"")</f>
        <v/>
      </c>
      <c r="F3579" s="118"/>
      <c r="G3579" s="116" t="str">
        <f>IFERROR(VLOOKUP(C3579,'PER Sociodemografico'!A:L,10,0),"")</f>
        <v/>
      </c>
      <c r="H3579" s="120"/>
      <c r="I3579" s="117"/>
      <c r="J3579" s="117"/>
      <c r="K3579" s="113" t="str">
        <f t="shared" si="696"/>
        <v/>
      </c>
      <c r="L3579" s="114" t="str">
        <f t="shared" si="697"/>
        <v/>
      </c>
      <c r="M3579" s="115" t="str">
        <f t="shared" si="698"/>
        <v/>
      </c>
      <c r="N3579" s="118"/>
      <c r="O3579" s="116" t="str">
        <f>IFERROR(VLOOKUP(N3579,'Código del Diagnóstico'!$A$2:$B$12426,2,0),"")</f>
        <v/>
      </c>
      <c r="P3579" s="209" t="str">
        <f>IFERROR(VLOOKUP(C3579,'PER Sociodemografico'!A:G,7,0),"")</f>
        <v/>
      </c>
      <c r="Q3579" s="210" t="str">
        <f t="shared" si="699"/>
        <v/>
      </c>
      <c r="R3579" s="113">
        <f t="shared" si="700"/>
        <v>0</v>
      </c>
      <c r="S3579" s="116">
        <f t="shared" si="701"/>
        <v>0</v>
      </c>
      <c r="T3579" s="129">
        <f t="shared" si="702"/>
        <v>0</v>
      </c>
      <c r="U3579" s="211">
        <f t="shared" si="703"/>
        <v>0</v>
      </c>
      <c r="V3579" s="212">
        <f t="shared" si="704"/>
        <v>0</v>
      </c>
      <c r="W3579" s="212">
        <f t="shared" si="705"/>
        <v>0</v>
      </c>
      <c r="X3579" s="213" t="str">
        <f t="shared" si="706"/>
        <v/>
      </c>
      <c r="Y3579" s="213" t="str">
        <f t="shared" si="707"/>
        <v/>
      </c>
    </row>
    <row r="3580" spans="1:25" ht="15">
      <c r="A3580" s="118"/>
      <c r="B3580" s="117"/>
      <c r="C3580" s="119"/>
      <c r="D3580" s="116" t="str">
        <f>IFERROR(VLOOKUP(C3580,'PER Sociodemografico'!A:L,2,0),"")</f>
        <v/>
      </c>
      <c r="E3580" s="116" t="str">
        <f>IFERROR(VLOOKUP(C3580,'PER Sociodemografico'!A:L,9,0),"")</f>
        <v/>
      </c>
      <c r="F3580" s="118"/>
      <c r="G3580" s="116" t="str">
        <f>IFERROR(VLOOKUP(C3580,'PER Sociodemografico'!A:L,10,0),"")</f>
        <v/>
      </c>
      <c r="H3580" s="120"/>
      <c r="I3580" s="117"/>
      <c r="J3580" s="117"/>
      <c r="K3580" s="113" t="str">
        <f t="shared" si="696"/>
        <v/>
      </c>
      <c r="L3580" s="114" t="str">
        <f t="shared" si="697"/>
        <v/>
      </c>
      <c r="M3580" s="115" t="str">
        <f t="shared" si="698"/>
        <v/>
      </c>
      <c r="N3580" s="118"/>
      <c r="O3580" s="116" t="str">
        <f>IFERROR(VLOOKUP(N3580,'Código del Diagnóstico'!$A$2:$B$12426,2,0),"")</f>
        <v/>
      </c>
      <c r="P3580" s="209" t="str">
        <f>IFERROR(VLOOKUP(C3580,'PER Sociodemografico'!A:G,7,0),"")</f>
        <v/>
      </c>
      <c r="Q3580" s="210" t="str">
        <f t="shared" si="699"/>
        <v/>
      </c>
      <c r="R3580" s="113">
        <f t="shared" si="700"/>
        <v>0</v>
      </c>
      <c r="S3580" s="116">
        <f t="shared" si="701"/>
        <v>0</v>
      </c>
      <c r="T3580" s="129">
        <f t="shared" si="702"/>
        <v>0</v>
      </c>
      <c r="U3580" s="211">
        <f t="shared" si="703"/>
        <v>0</v>
      </c>
      <c r="V3580" s="212">
        <f t="shared" si="704"/>
        <v>0</v>
      </c>
      <c r="W3580" s="212">
        <f t="shared" si="705"/>
        <v>0</v>
      </c>
      <c r="X3580" s="213" t="str">
        <f t="shared" si="706"/>
        <v/>
      </c>
      <c r="Y3580" s="213" t="str">
        <f t="shared" si="707"/>
        <v/>
      </c>
    </row>
    <row r="3581" spans="1:25" ht="15">
      <c r="A3581" s="118"/>
      <c r="B3581" s="117"/>
      <c r="C3581" s="119"/>
      <c r="D3581" s="116" t="str">
        <f>IFERROR(VLOOKUP(C3581,'PER Sociodemografico'!A:L,2,0),"")</f>
        <v/>
      </c>
      <c r="E3581" s="116" t="str">
        <f>IFERROR(VLOOKUP(C3581,'PER Sociodemografico'!A:L,9,0),"")</f>
        <v/>
      </c>
      <c r="F3581" s="118"/>
      <c r="G3581" s="116" t="str">
        <f>IFERROR(VLOOKUP(C3581,'PER Sociodemografico'!A:L,10,0),"")</f>
        <v/>
      </c>
      <c r="H3581" s="120"/>
      <c r="I3581" s="117"/>
      <c r="J3581" s="117"/>
      <c r="K3581" s="113" t="str">
        <f t="shared" si="696"/>
        <v/>
      </c>
      <c r="L3581" s="114" t="str">
        <f t="shared" si="697"/>
        <v/>
      </c>
      <c r="M3581" s="115" t="str">
        <f t="shared" si="698"/>
        <v/>
      </c>
      <c r="N3581" s="118"/>
      <c r="O3581" s="116" t="str">
        <f>IFERROR(VLOOKUP(N3581,'Código del Diagnóstico'!$A$2:$B$12426,2,0),"")</f>
        <v/>
      </c>
      <c r="P3581" s="209" t="str">
        <f>IFERROR(VLOOKUP(C3581,'PER Sociodemografico'!A:G,7,0),"")</f>
        <v/>
      </c>
      <c r="Q3581" s="210" t="str">
        <f t="shared" si="699"/>
        <v/>
      </c>
      <c r="R3581" s="113">
        <f t="shared" si="700"/>
        <v>0</v>
      </c>
      <c r="S3581" s="116">
        <f t="shared" si="701"/>
        <v>0</v>
      </c>
      <c r="T3581" s="129">
        <f t="shared" si="702"/>
        <v>0</v>
      </c>
      <c r="U3581" s="211">
        <f t="shared" si="703"/>
        <v>0</v>
      </c>
      <c r="V3581" s="212">
        <f t="shared" si="704"/>
        <v>0</v>
      </c>
      <c r="W3581" s="212">
        <f t="shared" si="705"/>
        <v>0</v>
      </c>
      <c r="X3581" s="213" t="str">
        <f t="shared" si="706"/>
        <v/>
      </c>
      <c r="Y3581" s="213" t="str">
        <f t="shared" si="707"/>
        <v/>
      </c>
    </row>
    <row r="3582" spans="1:25" ht="15">
      <c r="A3582" s="118"/>
      <c r="B3582" s="117"/>
      <c r="C3582" s="119"/>
      <c r="D3582" s="116" t="str">
        <f>IFERROR(VLOOKUP(C3582,'PER Sociodemografico'!A:L,2,0),"")</f>
        <v/>
      </c>
      <c r="E3582" s="116" t="str">
        <f>IFERROR(VLOOKUP(C3582,'PER Sociodemografico'!A:L,9,0),"")</f>
        <v/>
      </c>
      <c r="F3582" s="118"/>
      <c r="G3582" s="116" t="str">
        <f>IFERROR(VLOOKUP(C3582,'PER Sociodemografico'!A:L,10,0),"")</f>
        <v/>
      </c>
      <c r="H3582" s="120"/>
      <c r="I3582" s="117"/>
      <c r="J3582" s="117"/>
      <c r="K3582" s="113" t="str">
        <f t="shared" si="696"/>
        <v/>
      </c>
      <c r="L3582" s="114" t="str">
        <f t="shared" si="697"/>
        <v/>
      </c>
      <c r="M3582" s="115" t="str">
        <f t="shared" si="698"/>
        <v/>
      </c>
      <c r="N3582" s="118"/>
      <c r="O3582" s="116" t="str">
        <f>IFERROR(VLOOKUP(N3582,'Código del Diagnóstico'!$A$2:$B$12426,2,0),"")</f>
        <v/>
      </c>
      <c r="P3582" s="209" t="str">
        <f>IFERROR(VLOOKUP(C3582,'PER Sociodemografico'!A:G,7,0),"")</f>
        <v/>
      </c>
      <c r="Q3582" s="210" t="str">
        <f t="shared" si="699"/>
        <v/>
      </c>
      <c r="R3582" s="113">
        <f t="shared" si="700"/>
        <v>0</v>
      </c>
      <c r="S3582" s="116">
        <f t="shared" si="701"/>
        <v>0</v>
      </c>
      <c r="T3582" s="129">
        <f t="shared" si="702"/>
        <v>0</v>
      </c>
      <c r="U3582" s="211">
        <f t="shared" si="703"/>
        <v>0</v>
      </c>
      <c r="V3582" s="212">
        <f t="shared" si="704"/>
        <v>0</v>
      </c>
      <c r="W3582" s="212">
        <f t="shared" si="705"/>
        <v>0</v>
      </c>
      <c r="X3582" s="213" t="str">
        <f t="shared" si="706"/>
        <v/>
      </c>
      <c r="Y3582" s="213" t="str">
        <f t="shared" si="707"/>
        <v/>
      </c>
    </row>
    <row r="3583" spans="1:25" ht="15">
      <c r="A3583" s="118"/>
      <c r="B3583" s="117"/>
      <c r="C3583" s="119"/>
      <c r="D3583" s="116" t="str">
        <f>IFERROR(VLOOKUP(C3583,'PER Sociodemografico'!A:L,2,0),"")</f>
        <v/>
      </c>
      <c r="E3583" s="116" t="str">
        <f>IFERROR(VLOOKUP(C3583,'PER Sociodemografico'!A:L,9,0),"")</f>
        <v/>
      </c>
      <c r="F3583" s="118"/>
      <c r="G3583" s="116" t="str">
        <f>IFERROR(VLOOKUP(C3583,'PER Sociodemografico'!A:L,10,0),"")</f>
        <v/>
      </c>
      <c r="H3583" s="120"/>
      <c r="I3583" s="117"/>
      <c r="J3583" s="117"/>
      <c r="K3583" s="113" t="str">
        <f t="shared" si="696"/>
        <v/>
      </c>
      <c r="L3583" s="114" t="str">
        <f t="shared" si="697"/>
        <v/>
      </c>
      <c r="M3583" s="115" t="str">
        <f t="shared" si="698"/>
        <v/>
      </c>
      <c r="N3583" s="118"/>
      <c r="O3583" s="116" t="str">
        <f>IFERROR(VLOOKUP(N3583,'Código del Diagnóstico'!$A$2:$B$12426,2,0),"")</f>
        <v/>
      </c>
      <c r="P3583" s="209" t="str">
        <f>IFERROR(VLOOKUP(C3583,'PER Sociodemografico'!A:G,7,0),"")</f>
        <v/>
      </c>
      <c r="Q3583" s="210" t="str">
        <f t="shared" si="699"/>
        <v/>
      </c>
      <c r="R3583" s="113">
        <f t="shared" si="700"/>
        <v>0</v>
      </c>
      <c r="S3583" s="116">
        <f t="shared" si="701"/>
        <v>0</v>
      </c>
      <c r="T3583" s="129">
        <f t="shared" si="702"/>
        <v>0</v>
      </c>
      <c r="U3583" s="211">
        <f t="shared" si="703"/>
        <v>0</v>
      </c>
      <c r="V3583" s="212">
        <f t="shared" si="704"/>
        <v>0</v>
      </c>
      <c r="W3583" s="212">
        <f t="shared" si="705"/>
        <v>0</v>
      </c>
      <c r="X3583" s="213" t="str">
        <f t="shared" si="706"/>
        <v/>
      </c>
      <c r="Y3583" s="213" t="str">
        <f t="shared" si="707"/>
        <v/>
      </c>
    </row>
    <row r="3584" spans="1:25" ht="15">
      <c r="A3584" s="118"/>
      <c r="B3584" s="117"/>
      <c r="C3584" s="119"/>
      <c r="D3584" s="116" t="str">
        <f>IFERROR(VLOOKUP(C3584,'PER Sociodemografico'!A:L,2,0),"")</f>
        <v/>
      </c>
      <c r="E3584" s="116" t="str">
        <f>IFERROR(VLOOKUP(C3584,'PER Sociodemografico'!A:L,9,0),"")</f>
        <v/>
      </c>
      <c r="F3584" s="118"/>
      <c r="G3584" s="116" t="str">
        <f>IFERROR(VLOOKUP(C3584,'PER Sociodemografico'!A:L,10,0),"")</f>
        <v/>
      </c>
      <c r="H3584" s="120"/>
      <c r="I3584" s="117"/>
      <c r="J3584" s="117"/>
      <c r="K3584" s="113" t="str">
        <f t="shared" si="696"/>
        <v/>
      </c>
      <c r="L3584" s="114" t="str">
        <f t="shared" si="697"/>
        <v/>
      </c>
      <c r="M3584" s="115" t="str">
        <f t="shared" si="698"/>
        <v/>
      </c>
      <c r="N3584" s="118"/>
      <c r="O3584" s="116" t="str">
        <f>IFERROR(VLOOKUP(N3584,'Código del Diagnóstico'!$A$2:$B$12426,2,0),"")</f>
        <v/>
      </c>
      <c r="P3584" s="209" t="str">
        <f>IFERROR(VLOOKUP(C3584,'PER Sociodemografico'!A:G,7,0),"")</f>
        <v/>
      </c>
      <c r="Q3584" s="210" t="str">
        <f t="shared" si="699"/>
        <v/>
      </c>
      <c r="R3584" s="113">
        <f t="shared" si="700"/>
        <v>0</v>
      </c>
      <c r="S3584" s="116">
        <f t="shared" si="701"/>
        <v>0</v>
      </c>
      <c r="T3584" s="129">
        <f t="shared" si="702"/>
        <v>0</v>
      </c>
      <c r="U3584" s="211">
        <f t="shared" si="703"/>
        <v>0</v>
      </c>
      <c r="V3584" s="212">
        <f t="shared" si="704"/>
        <v>0</v>
      </c>
      <c r="W3584" s="212">
        <f t="shared" si="705"/>
        <v>0</v>
      </c>
      <c r="X3584" s="213" t="str">
        <f t="shared" si="706"/>
        <v/>
      </c>
      <c r="Y3584" s="213" t="str">
        <f t="shared" si="707"/>
        <v/>
      </c>
    </row>
    <row r="3585" spans="1:25" ht="15">
      <c r="A3585" s="118"/>
      <c r="B3585" s="117"/>
      <c r="C3585" s="119"/>
      <c r="D3585" s="116" t="str">
        <f>IFERROR(VLOOKUP(C3585,'PER Sociodemografico'!A:L,2,0),"")</f>
        <v/>
      </c>
      <c r="E3585" s="116" t="str">
        <f>IFERROR(VLOOKUP(C3585,'PER Sociodemografico'!A:L,9,0),"")</f>
        <v/>
      </c>
      <c r="F3585" s="118"/>
      <c r="G3585" s="116" t="str">
        <f>IFERROR(VLOOKUP(C3585,'PER Sociodemografico'!A:L,10,0),"")</f>
        <v/>
      </c>
      <c r="H3585" s="120"/>
      <c r="I3585" s="117"/>
      <c r="J3585" s="117"/>
      <c r="K3585" s="113" t="str">
        <f t="shared" si="696"/>
        <v/>
      </c>
      <c r="L3585" s="114" t="str">
        <f t="shared" si="697"/>
        <v/>
      </c>
      <c r="M3585" s="115" t="str">
        <f t="shared" si="698"/>
        <v/>
      </c>
      <c r="N3585" s="118"/>
      <c r="O3585" s="116" t="str">
        <f>IFERROR(VLOOKUP(N3585,'Código del Diagnóstico'!$A$2:$B$12426,2,0),"")</f>
        <v/>
      </c>
      <c r="P3585" s="209" t="str">
        <f>IFERROR(VLOOKUP(C3585,'PER Sociodemografico'!A:G,7,0),"")</f>
        <v/>
      </c>
      <c r="Q3585" s="210" t="str">
        <f t="shared" si="699"/>
        <v/>
      </c>
      <c r="R3585" s="113">
        <f t="shared" si="700"/>
        <v>0</v>
      </c>
      <c r="S3585" s="116">
        <f t="shared" si="701"/>
        <v>0</v>
      </c>
      <c r="T3585" s="129">
        <f t="shared" si="702"/>
        <v>0</v>
      </c>
      <c r="U3585" s="211">
        <f t="shared" si="703"/>
        <v>0</v>
      </c>
      <c r="V3585" s="212">
        <f t="shared" si="704"/>
        <v>0</v>
      </c>
      <c r="W3585" s="212">
        <f t="shared" si="705"/>
        <v>0</v>
      </c>
      <c r="X3585" s="213" t="str">
        <f t="shared" si="706"/>
        <v/>
      </c>
      <c r="Y3585" s="213" t="str">
        <f t="shared" si="707"/>
        <v/>
      </c>
    </row>
    <row r="3586" spans="1:25" ht="15">
      <c r="A3586" s="118"/>
      <c r="B3586" s="117"/>
      <c r="C3586" s="119"/>
      <c r="D3586" s="116" t="str">
        <f>IFERROR(VLOOKUP(C3586,'PER Sociodemografico'!A:L,2,0),"")</f>
        <v/>
      </c>
      <c r="E3586" s="116" t="str">
        <f>IFERROR(VLOOKUP(C3586,'PER Sociodemografico'!A:L,9,0),"")</f>
        <v/>
      </c>
      <c r="F3586" s="118"/>
      <c r="G3586" s="116" t="str">
        <f>IFERROR(VLOOKUP(C3586,'PER Sociodemografico'!A:L,10,0),"")</f>
        <v/>
      </c>
      <c r="H3586" s="120"/>
      <c r="I3586" s="117"/>
      <c r="J3586" s="117"/>
      <c r="K3586" s="113" t="str">
        <f t="shared" si="696"/>
        <v/>
      </c>
      <c r="L3586" s="114" t="str">
        <f t="shared" si="697"/>
        <v/>
      </c>
      <c r="M3586" s="115" t="str">
        <f t="shared" si="698"/>
        <v/>
      </c>
      <c r="N3586" s="118"/>
      <c r="O3586" s="116" t="str">
        <f>IFERROR(VLOOKUP(N3586,'Código del Diagnóstico'!$A$2:$B$12426,2,0),"")</f>
        <v/>
      </c>
      <c r="P3586" s="209" t="str">
        <f>IFERROR(VLOOKUP(C3586,'PER Sociodemografico'!A:G,7,0),"")</f>
        <v/>
      </c>
      <c r="Q3586" s="210" t="str">
        <f t="shared" si="699"/>
        <v/>
      </c>
      <c r="R3586" s="113">
        <f t="shared" si="700"/>
        <v>0</v>
      </c>
      <c r="S3586" s="116">
        <f t="shared" si="701"/>
        <v>0</v>
      </c>
      <c r="T3586" s="129">
        <f t="shared" si="702"/>
        <v>0</v>
      </c>
      <c r="U3586" s="211">
        <f t="shared" si="703"/>
        <v>0</v>
      </c>
      <c r="V3586" s="212">
        <f t="shared" si="704"/>
        <v>0</v>
      </c>
      <c r="W3586" s="212">
        <f t="shared" si="705"/>
        <v>0</v>
      </c>
      <c r="X3586" s="213" t="str">
        <f t="shared" si="706"/>
        <v/>
      </c>
      <c r="Y3586" s="213" t="str">
        <f t="shared" si="707"/>
        <v/>
      </c>
    </row>
    <row r="3587" spans="1:25" ht="15">
      <c r="A3587" s="118"/>
      <c r="B3587" s="117"/>
      <c r="C3587" s="119"/>
      <c r="D3587" s="116" t="str">
        <f>IFERROR(VLOOKUP(C3587,'PER Sociodemografico'!A:L,2,0),"")</f>
        <v/>
      </c>
      <c r="E3587" s="116" t="str">
        <f>IFERROR(VLOOKUP(C3587,'PER Sociodemografico'!A:L,9,0),"")</f>
        <v/>
      </c>
      <c r="F3587" s="118"/>
      <c r="G3587" s="116" t="str">
        <f>IFERROR(VLOOKUP(C3587,'PER Sociodemografico'!A:L,10,0),"")</f>
        <v/>
      </c>
      <c r="H3587" s="120"/>
      <c r="I3587" s="117"/>
      <c r="J3587" s="117"/>
      <c r="K3587" s="113" t="str">
        <f t="shared" si="696"/>
        <v/>
      </c>
      <c r="L3587" s="114" t="str">
        <f t="shared" si="697"/>
        <v/>
      </c>
      <c r="M3587" s="115" t="str">
        <f t="shared" si="698"/>
        <v/>
      </c>
      <c r="N3587" s="118"/>
      <c r="O3587" s="116" t="str">
        <f>IFERROR(VLOOKUP(N3587,'Código del Diagnóstico'!$A$2:$B$12426,2,0),"")</f>
        <v/>
      </c>
      <c r="P3587" s="209" t="str">
        <f>IFERROR(VLOOKUP(C3587,'PER Sociodemografico'!A:G,7,0),"")</f>
        <v/>
      </c>
      <c r="Q3587" s="210" t="str">
        <f t="shared" si="699"/>
        <v/>
      </c>
      <c r="R3587" s="113">
        <f t="shared" si="700"/>
        <v>0</v>
      </c>
      <c r="S3587" s="116">
        <f t="shared" si="701"/>
        <v>0</v>
      </c>
      <c r="T3587" s="129">
        <f t="shared" si="702"/>
        <v>0</v>
      </c>
      <c r="U3587" s="211">
        <f t="shared" si="703"/>
        <v>0</v>
      </c>
      <c r="V3587" s="212">
        <f t="shared" si="704"/>
        <v>0</v>
      </c>
      <c r="W3587" s="212">
        <f t="shared" si="705"/>
        <v>0</v>
      </c>
      <c r="X3587" s="213" t="str">
        <f t="shared" si="706"/>
        <v/>
      </c>
      <c r="Y3587" s="213" t="str">
        <f t="shared" si="707"/>
        <v/>
      </c>
    </row>
    <row r="3588" spans="1:25" ht="15">
      <c r="A3588" s="118"/>
      <c r="B3588" s="117"/>
      <c r="C3588" s="119"/>
      <c r="D3588" s="116" t="str">
        <f>IFERROR(VLOOKUP(C3588,'PER Sociodemografico'!A:L,2,0),"")</f>
        <v/>
      </c>
      <c r="E3588" s="116" t="str">
        <f>IFERROR(VLOOKUP(C3588,'PER Sociodemografico'!A:L,9,0),"")</f>
        <v/>
      </c>
      <c r="F3588" s="118"/>
      <c r="G3588" s="116" t="str">
        <f>IFERROR(VLOOKUP(C3588,'PER Sociodemografico'!A:L,10,0),"")</f>
        <v/>
      </c>
      <c r="H3588" s="120"/>
      <c r="I3588" s="117"/>
      <c r="J3588" s="117"/>
      <c r="K3588" s="113" t="str">
        <f t="shared" si="696"/>
        <v/>
      </c>
      <c r="L3588" s="114" t="str">
        <f t="shared" si="697"/>
        <v/>
      </c>
      <c r="M3588" s="115" t="str">
        <f t="shared" si="698"/>
        <v/>
      </c>
      <c r="N3588" s="118"/>
      <c r="O3588" s="116" t="str">
        <f>IFERROR(VLOOKUP(N3588,'Código del Diagnóstico'!$A$2:$B$12426,2,0),"")</f>
        <v/>
      </c>
      <c r="P3588" s="209" t="str">
        <f>IFERROR(VLOOKUP(C3588,'PER Sociodemografico'!A:G,7,0),"")</f>
        <v/>
      </c>
      <c r="Q3588" s="210" t="str">
        <f t="shared" si="699"/>
        <v/>
      </c>
      <c r="R3588" s="113">
        <f t="shared" si="700"/>
        <v>0</v>
      </c>
      <c r="S3588" s="116">
        <f t="shared" si="701"/>
        <v>0</v>
      </c>
      <c r="T3588" s="129">
        <f t="shared" si="702"/>
        <v>0</v>
      </c>
      <c r="U3588" s="211">
        <f t="shared" si="703"/>
        <v>0</v>
      </c>
      <c r="V3588" s="212">
        <f t="shared" si="704"/>
        <v>0</v>
      </c>
      <c r="W3588" s="212">
        <f t="shared" si="705"/>
        <v>0</v>
      </c>
      <c r="X3588" s="213" t="str">
        <f t="shared" si="706"/>
        <v/>
      </c>
      <c r="Y3588" s="213" t="str">
        <f t="shared" si="707"/>
        <v/>
      </c>
    </row>
    <row r="3589" spans="1:25" ht="15">
      <c r="A3589" s="118"/>
      <c r="B3589" s="117"/>
      <c r="C3589" s="119"/>
      <c r="D3589" s="116" t="str">
        <f>IFERROR(VLOOKUP(C3589,'PER Sociodemografico'!A:L,2,0),"")</f>
        <v/>
      </c>
      <c r="E3589" s="116" t="str">
        <f>IFERROR(VLOOKUP(C3589,'PER Sociodemografico'!A:L,9,0),"")</f>
        <v/>
      </c>
      <c r="F3589" s="118"/>
      <c r="G3589" s="116" t="str">
        <f>IFERROR(VLOOKUP(C3589,'PER Sociodemografico'!A:L,10,0),"")</f>
        <v/>
      </c>
      <c r="H3589" s="120"/>
      <c r="I3589" s="117"/>
      <c r="J3589" s="117"/>
      <c r="K3589" s="113" t="str">
        <f t="shared" si="696"/>
        <v/>
      </c>
      <c r="L3589" s="114" t="str">
        <f t="shared" si="697"/>
        <v/>
      </c>
      <c r="M3589" s="115" t="str">
        <f t="shared" si="698"/>
        <v/>
      </c>
      <c r="N3589" s="118"/>
      <c r="O3589" s="116" t="str">
        <f>IFERROR(VLOOKUP(N3589,'Código del Diagnóstico'!$A$2:$B$12426,2,0),"")</f>
        <v/>
      </c>
      <c r="P3589" s="209" t="str">
        <f>IFERROR(VLOOKUP(C3589,'PER Sociodemografico'!A:G,7,0),"")</f>
        <v/>
      </c>
      <c r="Q3589" s="210" t="str">
        <f t="shared" si="699"/>
        <v/>
      </c>
      <c r="R3589" s="113">
        <f t="shared" si="700"/>
        <v>0</v>
      </c>
      <c r="S3589" s="116">
        <f t="shared" si="701"/>
        <v>0</v>
      </c>
      <c r="T3589" s="129">
        <f t="shared" si="702"/>
        <v>0</v>
      </c>
      <c r="U3589" s="211">
        <f t="shared" si="703"/>
        <v>0</v>
      </c>
      <c r="V3589" s="212">
        <f t="shared" si="704"/>
        <v>0</v>
      </c>
      <c r="W3589" s="212">
        <f t="shared" si="705"/>
        <v>0</v>
      </c>
      <c r="X3589" s="213" t="str">
        <f t="shared" si="706"/>
        <v/>
      </c>
      <c r="Y3589" s="213" t="str">
        <f t="shared" si="707"/>
        <v/>
      </c>
    </row>
    <row r="3590" spans="1:25" ht="15">
      <c r="A3590" s="118"/>
      <c r="B3590" s="117"/>
      <c r="C3590" s="119"/>
      <c r="D3590" s="116" t="str">
        <f>IFERROR(VLOOKUP(C3590,'PER Sociodemografico'!A:L,2,0),"")</f>
        <v/>
      </c>
      <c r="E3590" s="116" t="str">
        <f>IFERROR(VLOOKUP(C3590,'PER Sociodemografico'!A:L,9,0),"")</f>
        <v/>
      </c>
      <c r="F3590" s="118"/>
      <c r="G3590" s="116" t="str">
        <f>IFERROR(VLOOKUP(C3590,'PER Sociodemografico'!A:L,10,0),"")</f>
        <v/>
      </c>
      <c r="H3590" s="120"/>
      <c r="I3590" s="117"/>
      <c r="J3590" s="117"/>
      <c r="K3590" s="113" t="str">
        <f t="shared" si="696"/>
        <v/>
      </c>
      <c r="L3590" s="114" t="str">
        <f t="shared" si="697"/>
        <v/>
      </c>
      <c r="M3590" s="115" t="str">
        <f t="shared" si="698"/>
        <v/>
      </c>
      <c r="N3590" s="118"/>
      <c r="O3590" s="116" t="str">
        <f>IFERROR(VLOOKUP(N3590,'Código del Diagnóstico'!$A$2:$B$12426,2,0),"")</f>
        <v/>
      </c>
      <c r="P3590" s="209" t="str">
        <f>IFERROR(VLOOKUP(C3590,'PER Sociodemografico'!A:G,7,0),"")</f>
        <v/>
      </c>
      <c r="Q3590" s="210" t="str">
        <f t="shared" si="699"/>
        <v/>
      </c>
      <c r="R3590" s="113">
        <f t="shared" si="700"/>
        <v>0</v>
      </c>
      <c r="S3590" s="116">
        <f t="shared" si="701"/>
        <v>0</v>
      </c>
      <c r="T3590" s="129">
        <f t="shared" si="702"/>
        <v>0</v>
      </c>
      <c r="U3590" s="211">
        <f t="shared" si="703"/>
        <v>0</v>
      </c>
      <c r="V3590" s="212">
        <f t="shared" si="704"/>
        <v>0</v>
      </c>
      <c r="W3590" s="212">
        <f t="shared" si="705"/>
        <v>0</v>
      </c>
      <c r="X3590" s="213" t="str">
        <f t="shared" si="706"/>
        <v/>
      </c>
      <c r="Y3590" s="213" t="str">
        <f t="shared" si="707"/>
        <v/>
      </c>
    </row>
    <row r="3591" spans="1:25" ht="15">
      <c r="A3591" s="118"/>
      <c r="B3591" s="117"/>
      <c r="C3591" s="119"/>
      <c r="D3591" s="116" t="str">
        <f>IFERROR(VLOOKUP(C3591,'PER Sociodemografico'!A:L,2,0),"")</f>
        <v/>
      </c>
      <c r="E3591" s="116" t="str">
        <f>IFERROR(VLOOKUP(C3591,'PER Sociodemografico'!A:L,9,0),"")</f>
        <v/>
      </c>
      <c r="F3591" s="118"/>
      <c r="G3591" s="116" t="str">
        <f>IFERROR(VLOOKUP(C3591,'PER Sociodemografico'!A:L,10,0),"")</f>
        <v/>
      </c>
      <c r="H3591" s="120"/>
      <c r="I3591" s="117"/>
      <c r="J3591" s="117"/>
      <c r="K3591" s="113" t="str">
        <f t="shared" si="696"/>
        <v/>
      </c>
      <c r="L3591" s="114" t="str">
        <f t="shared" si="697"/>
        <v/>
      </c>
      <c r="M3591" s="115" t="str">
        <f t="shared" si="698"/>
        <v/>
      </c>
      <c r="N3591" s="118"/>
      <c r="O3591" s="116" t="str">
        <f>IFERROR(VLOOKUP(N3591,'Código del Diagnóstico'!$A$2:$B$12426,2,0),"")</f>
        <v/>
      </c>
      <c r="P3591" s="209" t="str">
        <f>IFERROR(VLOOKUP(C3591,'PER Sociodemografico'!A:G,7,0),"")</f>
        <v/>
      </c>
      <c r="Q3591" s="210" t="str">
        <f t="shared" si="699"/>
        <v/>
      </c>
      <c r="R3591" s="113">
        <f t="shared" si="700"/>
        <v>0</v>
      </c>
      <c r="S3591" s="116">
        <f t="shared" si="701"/>
        <v>0</v>
      </c>
      <c r="T3591" s="129">
        <f t="shared" si="702"/>
        <v>0</v>
      </c>
      <c r="U3591" s="211">
        <f t="shared" si="703"/>
        <v>0</v>
      </c>
      <c r="V3591" s="212">
        <f t="shared" si="704"/>
        <v>0</v>
      </c>
      <c r="W3591" s="212">
        <f t="shared" si="705"/>
        <v>0</v>
      </c>
      <c r="X3591" s="213" t="str">
        <f t="shared" si="706"/>
        <v/>
      </c>
      <c r="Y3591" s="213" t="str">
        <f t="shared" si="707"/>
        <v/>
      </c>
    </row>
    <row r="3592" spans="1:25" ht="15">
      <c r="A3592" s="118"/>
      <c r="B3592" s="117"/>
      <c r="C3592" s="119"/>
      <c r="D3592" s="116" t="str">
        <f>IFERROR(VLOOKUP(C3592,'PER Sociodemografico'!A:L,2,0),"")</f>
        <v/>
      </c>
      <c r="E3592" s="116" t="str">
        <f>IFERROR(VLOOKUP(C3592,'PER Sociodemografico'!A:L,9,0),"")</f>
        <v/>
      </c>
      <c r="F3592" s="118"/>
      <c r="G3592" s="116" t="str">
        <f>IFERROR(VLOOKUP(C3592,'PER Sociodemografico'!A:L,10,0),"")</f>
        <v/>
      </c>
      <c r="H3592" s="120"/>
      <c r="I3592" s="117"/>
      <c r="J3592" s="117"/>
      <c r="K3592" s="113" t="str">
        <f t="shared" si="696"/>
        <v/>
      </c>
      <c r="L3592" s="114" t="str">
        <f t="shared" si="697"/>
        <v/>
      </c>
      <c r="M3592" s="115" t="str">
        <f t="shared" si="698"/>
        <v/>
      </c>
      <c r="N3592" s="118"/>
      <c r="O3592" s="116" t="str">
        <f>IFERROR(VLOOKUP(N3592,'Código del Diagnóstico'!$A$2:$B$12426,2,0),"")</f>
        <v/>
      </c>
      <c r="P3592" s="209" t="str">
        <f>IFERROR(VLOOKUP(C3592,'PER Sociodemografico'!A:G,7,0),"")</f>
        <v/>
      </c>
      <c r="Q3592" s="210" t="str">
        <f t="shared" si="699"/>
        <v/>
      </c>
      <c r="R3592" s="113">
        <f t="shared" si="700"/>
        <v>0</v>
      </c>
      <c r="S3592" s="116">
        <f t="shared" si="701"/>
        <v>0</v>
      </c>
      <c r="T3592" s="129">
        <f t="shared" si="702"/>
        <v>0</v>
      </c>
      <c r="U3592" s="211">
        <f t="shared" si="703"/>
        <v>0</v>
      </c>
      <c r="V3592" s="212">
        <f t="shared" si="704"/>
        <v>0</v>
      </c>
      <c r="W3592" s="212">
        <f t="shared" si="705"/>
        <v>0</v>
      </c>
      <c r="X3592" s="213" t="str">
        <f t="shared" si="706"/>
        <v/>
      </c>
      <c r="Y3592" s="213" t="str">
        <f t="shared" si="707"/>
        <v/>
      </c>
    </row>
    <row r="3593" spans="1:25" ht="15">
      <c r="A3593" s="118"/>
      <c r="B3593" s="117"/>
      <c r="C3593" s="119"/>
      <c r="D3593" s="116" t="str">
        <f>IFERROR(VLOOKUP(C3593,'PER Sociodemografico'!A:L,2,0),"")</f>
        <v/>
      </c>
      <c r="E3593" s="116" t="str">
        <f>IFERROR(VLOOKUP(C3593,'PER Sociodemografico'!A:L,9,0),"")</f>
        <v/>
      </c>
      <c r="F3593" s="118"/>
      <c r="G3593" s="116" t="str">
        <f>IFERROR(VLOOKUP(C3593,'PER Sociodemografico'!A:L,10,0),"")</f>
        <v/>
      </c>
      <c r="H3593" s="120"/>
      <c r="I3593" s="117"/>
      <c r="J3593" s="117"/>
      <c r="K3593" s="113" t="str">
        <f t="shared" si="696"/>
        <v/>
      </c>
      <c r="L3593" s="114" t="str">
        <f t="shared" si="697"/>
        <v/>
      </c>
      <c r="M3593" s="115" t="str">
        <f t="shared" si="698"/>
        <v/>
      </c>
      <c r="N3593" s="118"/>
      <c r="O3593" s="116" t="str">
        <f>IFERROR(VLOOKUP(N3593,'Código del Diagnóstico'!$A$2:$B$12426,2,0),"")</f>
        <v/>
      </c>
      <c r="P3593" s="209" t="str">
        <f>IFERROR(VLOOKUP(C3593,'PER Sociodemografico'!A:G,7,0),"")</f>
        <v/>
      </c>
      <c r="Q3593" s="210" t="str">
        <f t="shared" si="699"/>
        <v/>
      </c>
      <c r="R3593" s="113">
        <f t="shared" si="700"/>
        <v>0</v>
      </c>
      <c r="S3593" s="116">
        <f t="shared" si="701"/>
        <v>0</v>
      </c>
      <c r="T3593" s="129">
        <f t="shared" si="702"/>
        <v>0</v>
      </c>
      <c r="U3593" s="211">
        <f t="shared" si="703"/>
        <v>0</v>
      </c>
      <c r="V3593" s="212">
        <f t="shared" si="704"/>
        <v>0</v>
      </c>
      <c r="W3593" s="212">
        <f t="shared" si="705"/>
        <v>0</v>
      </c>
      <c r="X3593" s="213" t="str">
        <f t="shared" si="706"/>
        <v/>
      </c>
      <c r="Y3593" s="213" t="str">
        <f t="shared" si="707"/>
        <v/>
      </c>
    </row>
    <row r="3594" spans="1:25" ht="15">
      <c r="A3594" s="118"/>
      <c r="B3594" s="117"/>
      <c r="C3594" s="119"/>
      <c r="D3594" s="116" t="str">
        <f>IFERROR(VLOOKUP(C3594,'PER Sociodemografico'!A:L,2,0),"")</f>
        <v/>
      </c>
      <c r="E3594" s="116" t="str">
        <f>IFERROR(VLOOKUP(C3594,'PER Sociodemografico'!A:L,9,0),"")</f>
        <v/>
      </c>
      <c r="F3594" s="118"/>
      <c r="G3594" s="116" t="str">
        <f>IFERROR(VLOOKUP(C3594,'PER Sociodemografico'!A:L,10,0),"")</f>
        <v/>
      </c>
      <c r="H3594" s="120"/>
      <c r="I3594" s="117"/>
      <c r="J3594" s="117"/>
      <c r="K3594" s="113" t="str">
        <f t="shared" si="696"/>
        <v/>
      </c>
      <c r="L3594" s="114" t="str">
        <f t="shared" si="697"/>
        <v/>
      </c>
      <c r="M3594" s="115" t="str">
        <f t="shared" si="698"/>
        <v/>
      </c>
      <c r="N3594" s="118"/>
      <c r="O3594" s="116" t="str">
        <f>IFERROR(VLOOKUP(N3594,'Código del Diagnóstico'!$A$2:$B$12426,2,0),"")</f>
        <v/>
      </c>
      <c r="P3594" s="209" t="str">
        <f>IFERROR(VLOOKUP(C3594,'PER Sociodemografico'!A:G,7,0),"")</f>
        <v/>
      </c>
      <c r="Q3594" s="210" t="str">
        <f t="shared" si="699"/>
        <v/>
      </c>
      <c r="R3594" s="113">
        <f t="shared" si="700"/>
        <v>0</v>
      </c>
      <c r="S3594" s="116">
        <f t="shared" si="701"/>
        <v>0</v>
      </c>
      <c r="T3594" s="129">
        <f t="shared" si="702"/>
        <v>0</v>
      </c>
      <c r="U3594" s="211">
        <f t="shared" si="703"/>
        <v>0</v>
      </c>
      <c r="V3594" s="212">
        <f t="shared" si="704"/>
        <v>0</v>
      </c>
      <c r="W3594" s="212">
        <f t="shared" si="705"/>
        <v>0</v>
      </c>
      <c r="X3594" s="213" t="str">
        <f t="shared" si="706"/>
        <v/>
      </c>
      <c r="Y3594" s="213" t="str">
        <f t="shared" si="707"/>
        <v/>
      </c>
    </row>
    <row r="3595" spans="1:25" ht="15">
      <c r="A3595" s="118"/>
      <c r="B3595" s="117"/>
      <c r="C3595" s="119"/>
      <c r="D3595" s="116" t="str">
        <f>IFERROR(VLOOKUP(C3595,'PER Sociodemografico'!A:L,2,0),"")</f>
        <v/>
      </c>
      <c r="E3595" s="116" t="str">
        <f>IFERROR(VLOOKUP(C3595,'PER Sociodemografico'!A:L,9,0),"")</f>
        <v/>
      </c>
      <c r="F3595" s="118"/>
      <c r="G3595" s="116" t="str">
        <f>IFERROR(VLOOKUP(C3595,'PER Sociodemografico'!A:L,10,0),"")</f>
        <v/>
      </c>
      <c r="H3595" s="120"/>
      <c r="I3595" s="117"/>
      <c r="J3595" s="117"/>
      <c r="K3595" s="113" t="str">
        <f t="shared" si="696"/>
        <v/>
      </c>
      <c r="L3595" s="114" t="str">
        <f t="shared" si="697"/>
        <v/>
      </c>
      <c r="M3595" s="115" t="str">
        <f t="shared" si="698"/>
        <v/>
      </c>
      <c r="N3595" s="118"/>
      <c r="O3595" s="116" t="str">
        <f>IFERROR(VLOOKUP(N3595,'Código del Diagnóstico'!$A$2:$B$12426,2,0),"")</f>
        <v/>
      </c>
      <c r="P3595" s="209" t="str">
        <f>IFERROR(VLOOKUP(C3595,'PER Sociodemografico'!A:G,7,0),"")</f>
        <v/>
      </c>
      <c r="Q3595" s="210" t="str">
        <f t="shared" si="699"/>
        <v/>
      </c>
      <c r="R3595" s="113">
        <f t="shared" si="700"/>
        <v>0</v>
      </c>
      <c r="S3595" s="116">
        <f t="shared" si="701"/>
        <v>0</v>
      </c>
      <c r="T3595" s="129">
        <f t="shared" si="702"/>
        <v>0</v>
      </c>
      <c r="U3595" s="211">
        <f t="shared" si="703"/>
        <v>0</v>
      </c>
      <c r="V3595" s="212">
        <f t="shared" si="704"/>
        <v>0</v>
      </c>
      <c r="W3595" s="212">
        <f t="shared" si="705"/>
        <v>0</v>
      </c>
      <c r="X3595" s="213" t="str">
        <f t="shared" si="706"/>
        <v/>
      </c>
      <c r="Y3595" s="213" t="str">
        <f t="shared" si="707"/>
        <v/>
      </c>
    </row>
    <row r="3596" spans="1:25" ht="15">
      <c r="A3596" s="118"/>
      <c r="B3596" s="117"/>
      <c r="C3596" s="119"/>
      <c r="D3596" s="116" t="str">
        <f>IFERROR(VLOOKUP(C3596,'PER Sociodemografico'!A:L,2,0),"")</f>
        <v/>
      </c>
      <c r="E3596" s="116" t="str">
        <f>IFERROR(VLOOKUP(C3596,'PER Sociodemografico'!A:L,9,0),"")</f>
        <v/>
      </c>
      <c r="F3596" s="118"/>
      <c r="G3596" s="116" t="str">
        <f>IFERROR(VLOOKUP(C3596,'PER Sociodemografico'!A:L,10,0),"")</f>
        <v/>
      </c>
      <c r="H3596" s="120"/>
      <c r="I3596" s="117"/>
      <c r="J3596" s="117"/>
      <c r="K3596" s="113" t="str">
        <f t="shared" si="696"/>
        <v/>
      </c>
      <c r="L3596" s="114" t="str">
        <f t="shared" si="697"/>
        <v/>
      </c>
      <c r="M3596" s="115" t="str">
        <f t="shared" si="698"/>
        <v/>
      </c>
      <c r="N3596" s="118"/>
      <c r="O3596" s="116" t="str">
        <f>IFERROR(VLOOKUP(N3596,'Código del Diagnóstico'!$A$2:$B$12426,2,0),"")</f>
        <v/>
      </c>
      <c r="P3596" s="209" t="str">
        <f>IFERROR(VLOOKUP(C3596,'PER Sociodemografico'!A:G,7,0),"")</f>
        <v/>
      </c>
      <c r="Q3596" s="210" t="str">
        <f t="shared" si="699"/>
        <v/>
      </c>
      <c r="R3596" s="113">
        <f t="shared" si="700"/>
        <v>0</v>
      </c>
      <c r="S3596" s="116">
        <f t="shared" si="701"/>
        <v>0</v>
      </c>
      <c r="T3596" s="129">
        <f t="shared" si="702"/>
        <v>0</v>
      </c>
      <c r="U3596" s="211">
        <f t="shared" si="703"/>
        <v>0</v>
      </c>
      <c r="V3596" s="212">
        <f t="shared" si="704"/>
        <v>0</v>
      </c>
      <c r="W3596" s="212">
        <f t="shared" si="705"/>
        <v>0</v>
      </c>
      <c r="X3596" s="213" t="str">
        <f t="shared" si="706"/>
        <v/>
      </c>
      <c r="Y3596" s="213" t="str">
        <f t="shared" si="707"/>
        <v/>
      </c>
    </row>
    <row r="3597" spans="1:25" ht="15">
      <c r="A3597" s="118"/>
      <c r="B3597" s="117"/>
      <c r="C3597" s="119"/>
      <c r="D3597" s="116" t="str">
        <f>IFERROR(VLOOKUP(C3597,'PER Sociodemografico'!A:L,2,0),"")</f>
        <v/>
      </c>
      <c r="E3597" s="116" t="str">
        <f>IFERROR(VLOOKUP(C3597,'PER Sociodemografico'!A:L,9,0),"")</f>
        <v/>
      </c>
      <c r="F3597" s="118"/>
      <c r="G3597" s="116" t="str">
        <f>IFERROR(VLOOKUP(C3597,'PER Sociodemografico'!A:L,10,0),"")</f>
        <v/>
      </c>
      <c r="H3597" s="120"/>
      <c r="I3597" s="117"/>
      <c r="J3597" s="117"/>
      <c r="K3597" s="113" t="str">
        <f t="shared" si="696"/>
        <v/>
      </c>
      <c r="L3597" s="114" t="str">
        <f t="shared" si="697"/>
        <v/>
      </c>
      <c r="M3597" s="115" t="str">
        <f t="shared" si="698"/>
        <v/>
      </c>
      <c r="N3597" s="118"/>
      <c r="O3597" s="116" t="str">
        <f>IFERROR(VLOOKUP(N3597,'Código del Diagnóstico'!$A$2:$B$12426,2,0),"")</f>
        <v/>
      </c>
      <c r="P3597" s="209" t="str">
        <f>IFERROR(VLOOKUP(C3597,'PER Sociodemografico'!A:G,7,0),"")</f>
        <v/>
      </c>
      <c r="Q3597" s="210" t="str">
        <f t="shared" si="699"/>
        <v/>
      </c>
      <c r="R3597" s="113">
        <f t="shared" si="700"/>
        <v>0</v>
      </c>
      <c r="S3597" s="116">
        <f t="shared" si="701"/>
        <v>0</v>
      </c>
      <c r="T3597" s="129">
        <f t="shared" si="702"/>
        <v>0</v>
      </c>
      <c r="U3597" s="211">
        <f t="shared" si="703"/>
        <v>0</v>
      </c>
      <c r="V3597" s="212">
        <f t="shared" si="704"/>
        <v>0</v>
      </c>
      <c r="W3597" s="212">
        <f t="shared" si="705"/>
        <v>0</v>
      </c>
      <c r="X3597" s="213" t="str">
        <f t="shared" si="706"/>
        <v/>
      </c>
      <c r="Y3597" s="213" t="str">
        <f t="shared" si="707"/>
        <v/>
      </c>
    </row>
    <row r="3598" spans="1:25" ht="15">
      <c r="A3598" s="118"/>
      <c r="B3598" s="117"/>
      <c r="C3598" s="119"/>
      <c r="D3598" s="116" t="str">
        <f>IFERROR(VLOOKUP(C3598,'PER Sociodemografico'!A:L,2,0),"")</f>
        <v/>
      </c>
      <c r="E3598" s="116" t="str">
        <f>IFERROR(VLOOKUP(C3598,'PER Sociodemografico'!A:L,9,0),"")</f>
        <v/>
      </c>
      <c r="F3598" s="118"/>
      <c r="G3598" s="116" t="str">
        <f>IFERROR(VLOOKUP(C3598,'PER Sociodemografico'!A:L,10,0),"")</f>
        <v/>
      </c>
      <c r="H3598" s="120"/>
      <c r="I3598" s="117"/>
      <c r="J3598" s="117"/>
      <c r="K3598" s="113" t="str">
        <f t="shared" si="696"/>
        <v/>
      </c>
      <c r="L3598" s="114" t="str">
        <f t="shared" si="697"/>
        <v/>
      </c>
      <c r="M3598" s="115" t="str">
        <f t="shared" si="698"/>
        <v/>
      </c>
      <c r="N3598" s="118"/>
      <c r="O3598" s="116" t="str">
        <f>IFERROR(VLOOKUP(N3598,'Código del Diagnóstico'!$A$2:$B$12426,2,0),"")</f>
        <v/>
      </c>
      <c r="P3598" s="209" t="str">
        <f>IFERROR(VLOOKUP(C3598,'PER Sociodemografico'!A:G,7,0),"")</f>
        <v/>
      </c>
      <c r="Q3598" s="210" t="str">
        <f t="shared" si="699"/>
        <v/>
      </c>
      <c r="R3598" s="113">
        <f t="shared" si="700"/>
        <v>0</v>
      </c>
      <c r="S3598" s="116">
        <f t="shared" si="701"/>
        <v>0</v>
      </c>
      <c r="T3598" s="129">
        <f t="shared" si="702"/>
        <v>0</v>
      </c>
      <c r="U3598" s="211">
        <f t="shared" si="703"/>
        <v>0</v>
      </c>
      <c r="V3598" s="212">
        <f t="shared" si="704"/>
        <v>0</v>
      </c>
      <c r="W3598" s="212">
        <f t="shared" si="705"/>
        <v>0</v>
      </c>
      <c r="X3598" s="213" t="str">
        <f t="shared" si="706"/>
        <v/>
      </c>
      <c r="Y3598" s="213" t="str">
        <f t="shared" si="707"/>
        <v/>
      </c>
    </row>
    <row r="3599" spans="1:25" ht="15">
      <c r="A3599" s="118"/>
      <c r="B3599" s="117"/>
      <c r="C3599" s="119"/>
      <c r="D3599" s="116" t="str">
        <f>IFERROR(VLOOKUP(C3599,'PER Sociodemografico'!A:L,2,0),"")</f>
        <v/>
      </c>
      <c r="E3599" s="116" t="str">
        <f>IFERROR(VLOOKUP(C3599,'PER Sociodemografico'!A:L,9,0),"")</f>
        <v/>
      </c>
      <c r="F3599" s="118"/>
      <c r="G3599" s="116" t="str">
        <f>IFERROR(VLOOKUP(C3599,'PER Sociodemografico'!A:L,10,0),"")</f>
        <v/>
      </c>
      <c r="H3599" s="120"/>
      <c r="I3599" s="117"/>
      <c r="J3599" s="117"/>
      <c r="K3599" s="113" t="str">
        <f t="shared" si="696"/>
        <v/>
      </c>
      <c r="L3599" s="114" t="str">
        <f t="shared" si="697"/>
        <v/>
      </c>
      <c r="M3599" s="115" t="str">
        <f t="shared" si="698"/>
        <v/>
      </c>
      <c r="N3599" s="118"/>
      <c r="O3599" s="116" t="str">
        <f>IFERROR(VLOOKUP(N3599,'Código del Diagnóstico'!$A$2:$B$12426,2,0),"")</f>
        <v/>
      </c>
      <c r="P3599" s="209" t="str">
        <f>IFERROR(VLOOKUP(C3599,'PER Sociodemografico'!A:G,7,0),"")</f>
        <v/>
      </c>
      <c r="Q3599" s="210" t="str">
        <f t="shared" si="699"/>
        <v/>
      </c>
      <c r="R3599" s="113">
        <f t="shared" si="700"/>
        <v>0</v>
      </c>
      <c r="S3599" s="116">
        <f t="shared" si="701"/>
        <v>0</v>
      </c>
      <c r="T3599" s="129">
        <f t="shared" si="702"/>
        <v>0</v>
      </c>
      <c r="U3599" s="211">
        <f t="shared" si="703"/>
        <v>0</v>
      </c>
      <c r="V3599" s="212">
        <f t="shared" si="704"/>
        <v>0</v>
      </c>
      <c r="W3599" s="212">
        <f t="shared" si="705"/>
        <v>0</v>
      </c>
      <c r="X3599" s="213" t="str">
        <f t="shared" si="706"/>
        <v/>
      </c>
      <c r="Y3599" s="213" t="str">
        <f t="shared" si="707"/>
        <v/>
      </c>
    </row>
    <row r="3600" spans="1:25" ht="15">
      <c r="A3600" s="118"/>
      <c r="B3600" s="117"/>
      <c r="C3600" s="119"/>
      <c r="D3600" s="116" t="str">
        <f>IFERROR(VLOOKUP(C3600,'PER Sociodemografico'!A:L,2,0),"")</f>
        <v/>
      </c>
      <c r="E3600" s="116" t="str">
        <f>IFERROR(VLOOKUP(C3600,'PER Sociodemografico'!A:L,9,0),"")</f>
        <v/>
      </c>
      <c r="F3600" s="118"/>
      <c r="G3600" s="116" t="str">
        <f>IFERROR(VLOOKUP(C3600,'PER Sociodemografico'!A:L,10,0),"")</f>
        <v/>
      </c>
      <c r="H3600" s="120"/>
      <c r="I3600" s="117"/>
      <c r="J3600" s="117"/>
      <c r="K3600" s="113" t="str">
        <f t="shared" si="696"/>
        <v/>
      </c>
      <c r="L3600" s="114" t="str">
        <f t="shared" si="697"/>
        <v/>
      </c>
      <c r="M3600" s="115" t="str">
        <f t="shared" si="698"/>
        <v/>
      </c>
      <c r="N3600" s="118"/>
      <c r="O3600" s="116" t="str">
        <f>IFERROR(VLOOKUP(N3600,'Código del Diagnóstico'!$A$2:$B$12426,2,0),"")</f>
        <v/>
      </c>
      <c r="P3600" s="209" t="str">
        <f>IFERROR(VLOOKUP(C3600,'PER Sociodemografico'!A:G,7,0),"")</f>
        <v/>
      </c>
      <c r="Q3600" s="210" t="str">
        <f t="shared" si="699"/>
        <v/>
      </c>
      <c r="R3600" s="113">
        <f t="shared" si="700"/>
        <v>0</v>
      </c>
      <c r="S3600" s="116">
        <f t="shared" si="701"/>
        <v>0</v>
      </c>
      <c r="T3600" s="129">
        <f t="shared" si="702"/>
        <v>0</v>
      </c>
      <c r="U3600" s="211">
        <f t="shared" si="703"/>
        <v>0</v>
      </c>
      <c r="V3600" s="212">
        <f t="shared" si="704"/>
        <v>0</v>
      </c>
      <c r="W3600" s="212">
        <f t="shared" si="705"/>
        <v>0</v>
      </c>
      <c r="X3600" s="213" t="str">
        <f t="shared" si="706"/>
        <v/>
      </c>
      <c r="Y3600" s="213" t="str">
        <f t="shared" si="707"/>
        <v/>
      </c>
    </row>
    <row r="3601" spans="1:25" ht="15">
      <c r="A3601" s="118"/>
      <c r="B3601" s="117"/>
      <c r="C3601" s="119"/>
      <c r="D3601" s="116" t="str">
        <f>IFERROR(VLOOKUP(C3601,'PER Sociodemografico'!A:L,2,0),"")</f>
        <v/>
      </c>
      <c r="E3601" s="116" t="str">
        <f>IFERROR(VLOOKUP(C3601,'PER Sociodemografico'!A:L,9,0),"")</f>
        <v/>
      </c>
      <c r="F3601" s="118"/>
      <c r="G3601" s="116" t="str">
        <f>IFERROR(VLOOKUP(C3601,'PER Sociodemografico'!A:L,10,0),"")</f>
        <v/>
      </c>
      <c r="H3601" s="120"/>
      <c r="I3601" s="117"/>
      <c r="J3601" s="117"/>
      <c r="K3601" s="113" t="str">
        <f t="shared" si="696"/>
        <v/>
      </c>
      <c r="L3601" s="114" t="str">
        <f t="shared" si="697"/>
        <v/>
      </c>
      <c r="M3601" s="115" t="str">
        <f t="shared" si="698"/>
        <v/>
      </c>
      <c r="N3601" s="118"/>
      <c r="O3601" s="116" t="str">
        <f>IFERROR(VLOOKUP(N3601,'Código del Diagnóstico'!$A$2:$B$12426,2,0),"")</f>
        <v/>
      </c>
      <c r="P3601" s="209" t="str">
        <f>IFERROR(VLOOKUP(C3601,'PER Sociodemografico'!A:G,7,0),"")</f>
        <v/>
      </c>
      <c r="Q3601" s="210" t="str">
        <f t="shared" si="699"/>
        <v/>
      </c>
      <c r="R3601" s="113">
        <f t="shared" si="700"/>
        <v>0</v>
      </c>
      <c r="S3601" s="116">
        <f t="shared" si="701"/>
        <v>0</v>
      </c>
      <c r="T3601" s="129">
        <f t="shared" si="702"/>
        <v>0</v>
      </c>
      <c r="U3601" s="211">
        <f t="shared" si="703"/>
        <v>0</v>
      </c>
      <c r="V3601" s="212">
        <f t="shared" si="704"/>
        <v>0</v>
      </c>
      <c r="W3601" s="212">
        <f t="shared" si="705"/>
        <v>0</v>
      </c>
      <c r="X3601" s="213" t="str">
        <f t="shared" si="706"/>
        <v/>
      </c>
      <c r="Y3601" s="213" t="str">
        <f t="shared" si="707"/>
        <v/>
      </c>
    </row>
    <row r="3602" spans="1:25" ht="15">
      <c r="A3602" s="118"/>
      <c r="B3602" s="117"/>
      <c r="C3602" s="119"/>
      <c r="D3602" s="116" t="str">
        <f>IFERROR(VLOOKUP(C3602,'PER Sociodemografico'!A:L,2,0),"")</f>
        <v/>
      </c>
      <c r="E3602" s="116" t="str">
        <f>IFERROR(VLOOKUP(C3602,'PER Sociodemografico'!A:L,9,0),"")</f>
        <v/>
      </c>
      <c r="F3602" s="118"/>
      <c r="G3602" s="116" t="str">
        <f>IFERROR(VLOOKUP(C3602,'PER Sociodemografico'!A:L,10,0),"")</f>
        <v/>
      </c>
      <c r="H3602" s="120"/>
      <c r="I3602" s="117"/>
      <c r="J3602" s="117"/>
      <c r="K3602" s="113" t="str">
        <f t="shared" si="696"/>
        <v/>
      </c>
      <c r="L3602" s="114" t="str">
        <f t="shared" si="697"/>
        <v/>
      </c>
      <c r="M3602" s="115" t="str">
        <f t="shared" si="698"/>
        <v/>
      </c>
      <c r="N3602" s="118"/>
      <c r="O3602" s="116" t="str">
        <f>IFERROR(VLOOKUP(N3602,'Código del Diagnóstico'!$A$2:$B$12426,2,0),"")</f>
        <v/>
      </c>
      <c r="P3602" s="209" t="str">
        <f>IFERROR(VLOOKUP(C3602,'PER Sociodemografico'!A:G,7,0),"")</f>
        <v/>
      </c>
      <c r="Q3602" s="210" t="str">
        <f t="shared" si="699"/>
        <v/>
      </c>
      <c r="R3602" s="113">
        <f t="shared" si="700"/>
        <v>0</v>
      </c>
      <c r="S3602" s="116">
        <f t="shared" si="701"/>
        <v>0</v>
      </c>
      <c r="T3602" s="129">
        <f t="shared" si="702"/>
        <v>0</v>
      </c>
      <c r="U3602" s="211">
        <f t="shared" si="703"/>
        <v>0</v>
      </c>
      <c r="V3602" s="212">
        <f t="shared" si="704"/>
        <v>0</v>
      </c>
      <c r="W3602" s="212">
        <f t="shared" si="705"/>
        <v>0</v>
      </c>
      <c r="X3602" s="213" t="str">
        <f t="shared" si="706"/>
        <v/>
      </c>
      <c r="Y3602" s="213" t="str">
        <f t="shared" si="707"/>
        <v/>
      </c>
    </row>
    <row r="3603" spans="1:25" ht="15">
      <c r="A3603" s="118"/>
      <c r="B3603" s="117"/>
      <c r="C3603" s="119"/>
      <c r="D3603" s="116" t="str">
        <f>IFERROR(VLOOKUP(C3603,'PER Sociodemografico'!A:L,2,0),"")</f>
        <v/>
      </c>
      <c r="E3603" s="116" t="str">
        <f>IFERROR(VLOOKUP(C3603,'PER Sociodemografico'!A:L,9,0),"")</f>
        <v/>
      </c>
      <c r="F3603" s="118"/>
      <c r="G3603" s="116" t="str">
        <f>IFERROR(VLOOKUP(C3603,'PER Sociodemografico'!A:L,10,0),"")</f>
        <v/>
      </c>
      <c r="H3603" s="120"/>
      <c r="I3603" s="117"/>
      <c r="J3603" s="117"/>
      <c r="K3603" s="113" t="str">
        <f t="shared" si="696"/>
        <v/>
      </c>
      <c r="L3603" s="114" t="str">
        <f t="shared" si="697"/>
        <v/>
      </c>
      <c r="M3603" s="115" t="str">
        <f t="shared" si="698"/>
        <v/>
      </c>
      <c r="N3603" s="118"/>
      <c r="O3603" s="116" t="str">
        <f>IFERROR(VLOOKUP(N3603,'Código del Diagnóstico'!$A$2:$B$12426,2,0),"")</f>
        <v/>
      </c>
      <c r="P3603" s="209" t="str">
        <f>IFERROR(VLOOKUP(C3603,'PER Sociodemografico'!A:G,7,0),"")</f>
        <v/>
      </c>
      <c r="Q3603" s="210" t="str">
        <f t="shared" si="699"/>
        <v/>
      </c>
      <c r="R3603" s="113">
        <f t="shared" si="700"/>
        <v>0</v>
      </c>
      <c r="S3603" s="116">
        <f t="shared" si="701"/>
        <v>0</v>
      </c>
      <c r="T3603" s="129">
        <f t="shared" si="702"/>
        <v>0</v>
      </c>
      <c r="U3603" s="211">
        <f t="shared" si="703"/>
        <v>0</v>
      </c>
      <c r="V3603" s="212">
        <f t="shared" si="704"/>
        <v>0</v>
      </c>
      <c r="W3603" s="212">
        <f t="shared" si="705"/>
        <v>0</v>
      </c>
      <c r="X3603" s="213" t="str">
        <f t="shared" si="706"/>
        <v/>
      </c>
      <c r="Y3603" s="213" t="str">
        <f t="shared" si="707"/>
        <v/>
      </c>
    </row>
    <row r="3604" spans="1:25" ht="15">
      <c r="A3604" s="118"/>
      <c r="B3604" s="117"/>
      <c r="C3604" s="119"/>
      <c r="D3604" s="116" t="str">
        <f>IFERROR(VLOOKUP(C3604,'PER Sociodemografico'!A:L,2,0),"")</f>
        <v/>
      </c>
      <c r="E3604" s="116" t="str">
        <f>IFERROR(VLOOKUP(C3604,'PER Sociodemografico'!A:L,9,0),"")</f>
        <v/>
      </c>
      <c r="F3604" s="118"/>
      <c r="G3604" s="116" t="str">
        <f>IFERROR(VLOOKUP(C3604,'PER Sociodemografico'!A:L,10,0),"")</f>
        <v/>
      </c>
      <c r="H3604" s="120"/>
      <c r="I3604" s="117"/>
      <c r="J3604" s="117"/>
      <c r="K3604" s="113" t="str">
        <f t="shared" si="696"/>
        <v/>
      </c>
      <c r="L3604" s="114" t="str">
        <f t="shared" si="697"/>
        <v/>
      </c>
      <c r="M3604" s="115" t="str">
        <f t="shared" si="698"/>
        <v/>
      </c>
      <c r="N3604" s="118"/>
      <c r="O3604" s="116" t="str">
        <f>IFERROR(VLOOKUP(N3604,'Código del Diagnóstico'!$A$2:$B$12426,2,0),"")</f>
        <v/>
      </c>
      <c r="P3604" s="209" t="str">
        <f>IFERROR(VLOOKUP(C3604,'PER Sociodemografico'!A:G,7,0),"")</f>
        <v/>
      </c>
      <c r="Q3604" s="210" t="str">
        <f t="shared" si="699"/>
        <v/>
      </c>
      <c r="R3604" s="113">
        <f t="shared" si="700"/>
        <v>0</v>
      </c>
      <c r="S3604" s="116">
        <f t="shared" si="701"/>
        <v>0</v>
      </c>
      <c r="T3604" s="129">
        <f t="shared" si="702"/>
        <v>0</v>
      </c>
      <c r="U3604" s="211">
        <f t="shared" si="703"/>
        <v>0</v>
      </c>
      <c r="V3604" s="212">
        <f t="shared" si="704"/>
        <v>0</v>
      </c>
      <c r="W3604" s="212">
        <f t="shared" si="705"/>
        <v>0</v>
      </c>
      <c r="X3604" s="213" t="str">
        <f t="shared" si="706"/>
        <v/>
      </c>
      <c r="Y3604" s="213" t="str">
        <f t="shared" si="707"/>
        <v/>
      </c>
    </row>
    <row r="3605" spans="1:25" ht="15">
      <c r="A3605" s="118"/>
      <c r="B3605" s="117"/>
      <c r="C3605" s="119"/>
      <c r="D3605" s="116" t="str">
        <f>IFERROR(VLOOKUP(C3605,'PER Sociodemografico'!A:L,2,0),"")</f>
        <v/>
      </c>
      <c r="E3605" s="116" t="str">
        <f>IFERROR(VLOOKUP(C3605,'PER Sociodemografico'!A:L,9,0),"")</f>
        <v/>
      </c>
      <c r="F3605" s="118"/>
      <c r="G3605" s="116" t="str">
        <f>IFERROR(VLOOKUP(C3605,'PER Sociodemografico'!A:L,10,0),"")</f>
        <v/>
      </c>
      <c r="H3605" s="120"/>
      <c r="I3605" s="117"/>
      <c r="J3605" s="117"/>
      <c r="K3605" s="113" t="str">
        <f t="shared" si="696"/>
        <v/>
      </c>
      <c r="L3605" s="114" t="str">
        <f t="shared" si="697"/>
        <v/>
      </c>
      <c r="M3605" s="115" t="str">
        <f t="shared" si="698"/>
        <v/>
      </c>
      <c r="N3605" s="118"/>
      <c r="O3605" s="116" t="str">
        <f>IFERROR(VLOOKUP(N3605,'Código del Diagnóstico'!$A$2:$B$12426,2,0),"")</f>
        <v/>
      </c>
      <c r="P3605" s="209" t="str">
        <f>IFERROR(VLOOKUP(C3605,'PER Sociodemografico'!A:G,7,0),"")</f>
        <v/>
      </c>
      <c r="Q3605" s="210" t="str">
        <f t="shared" si="699"/>
        <v/>
      </c>
      <c r="R3605" s="113">
        <f t="shared" si="700"/>
        <v>0</v>
      </c>
      <c r="S3605" s="116">
        <f t="shared" si="701"/>
        <v>0</v>
      </c>
      <c r="T3605" s="129">
        <f t="shared" si="702"/>
        <v>0</v>
      </c>
      <c r="U3605" s="211">
        <f t="shared" si="703"/>
        <v>0</v>
      </c>
      <c r="V3605" s="212">
        <f t="shared" si="704"/>
        <v>0</v>
      </c>
      <c r="W3605" s="212">
        <f t="shared" si="705"/>
        <v>0</v>
      </c>
      <c r="X3605" s="213" t="str">
        <f t="shared" si="706"/>
        <v/>
      </c>
      <c r="Y3605" s="213" t="str">
        <f t="shared" si="707"/>
        <v/>
      </c>
    </row>
    <row r="3606" spans="1:25" ht="15">
      <c r="A3606" s="118"/>
      <c r="B3606" s="117"/>
      <c r="C3606" s="119"/>
      <c r="D3606" s="116" t="str">
        <f>IFERROR(VLOOKUP(C3606,'PER Sociodemografico'!A:L,2,0),"")</f>
        <v/>
      </c>
      <c r="E3606" s="116" t="str">
        <f>IFERROR(VLOOKUP(C3606,'PER Sociodemografico'!A:L,9,0),"")</f>
        <v/>
      </c>
      <c r="F3606" s="118"/>
      <c r="G3606" s="116" t="str">
        <f>IFERROR(VLOOKUP(C3606,'PER Sociodemografico'!A:L,10,0),"")</f>
        <v/>
      </c>
      <c r="H3606" s="120"/>
      <c r="I3606" s="117"/>
      <c r="J3606" s="117"/>
      <c r="K3606" s="113" t="str">
        <f t="shared" si="696"/>
        <v/>
      </c>
      <c r="L3606" s="114" t="str">
        <f t="shared" si="697"/>
        <v/>
      </c>
      <c r="M3606" s="115" t="str">
        <f t="shared" si="698"/>
        <v/>
      </c>
      <c r="N3606" s="118"/>
      <c r="O3606" s="116" t="str">
        <f>IFERROR(VLOOKUP(N3606,'Código del Diagnóstico'!$A$2:$B$12426,2,0),"")</f>
        <v/>
      </c>
      <c r="P3606" s="209" t="str">
        <f>IFERROR(VLOOKUP(C3606,'PER Sociodemografico'!A:G,7,0),"")</f>
        <v/>
      </c>
      <c r="Q3606" s="210" t="str">
        <f t="shared" si="699"/>
        <v/>
      </c>
      <c r="R3606" s="113">
        <f t="shared" si="700"/>
        <v>0</v>
      </c>
      <c r="S3606" s="116">
        <f t="shared" si="701"/>
        <v>0</v>
      </c>
      <c r="T3606" s="129">
        <f t="shared" si="702"/>
        <v>0</v>
      </c>
      <c r="U3606" s="211">
        <f t="shared" si="703"/>
        <v>0</v>
      </c>
      <c r="V3606" s="212">
        <f t="shared" si="704"/>
        <v>0</v>
      </c>
      <c r="W3606" s="212">
        <f t="shared" si="705"/>
        <v>0</v>
      </c>
      <c r="X3606" s="213" t="str">
        <f t="shared" si="706"/>
        <v/>
      </c>
      <c r="Y3606" s="213" t="str">
        <f t="shared" si="707"/>
        <v/>
      </c>
    </row>
    <row r="3607" spans="1:25" ht="15">
      <c r="A3607" s="118"/>
      <c r="B3607" s="117"/>
      <c r="C3607" s="119"/>
      <c r="D3607" s="116" t="str">
        <f>IFERROR(VLOOKUP(C3607,'PER Sociodemografico'!A:L,2,0),"")</f>
        <v/>
      </c>
      <c r="E3607" s="116" t="str">
        <f>IFERROR(VLOOKUP(C3607,'PER Sociodemografico'!A:L,9,0),"")</f>
        <v/>
      </c>
      <c r="F3607" s="118"/>
      <c r="G3607" s="116" t="str">
        <f>IFERROR(VLOOKUP(C3607,'PER Sociodemografico'!A:L,10,0),"")</f>
        <v/>
      </c>
      <c r="H3607" s="120"/>
      <c r="I3607" s="117"/>
      <c r="J3607" s="117"/>
      <c r="K3607" s="113" t="str">
        <f t="shared" si="696"/>
        <v/>
      </c>
      <c r="L3607" s="114" t="str">
        <f t="shared" si="697"/>
        <v/>
      </c>
      <c r="M3607" s="115" t="str">
        <f t="shared" si="698"/>
        <v/>
      </c>
      <c r="N3607" s="118"/>
      <c r="O3607" s="116" t="str">
        <f>IFERROR(VLOOKUP(N3607,'Código del Diagnóstico'!$A$2:$B$12426,2,0),"")</f>
        <v/>
      </c>
      <c r="P3607" s="209" t="str">
        <f>IFERROR(VLOOKUP(C3607,'PER Sociodemografico'!A:G,7,0),"")</f>
        <v/>
      </c>
      <c r="Q3607" s="210" t="str">
        <f t="shared" si="699"/>
        <v/>
      </c>
      <c r="R3607" s="113">
        <f t="shared" si="700"/>
        <v>0</v>
      </c>
      <c r="S3607" s="116">
        <f t="shared" si="701"/>
        <v>0</v>
      </c>
      <c r="T3607" s="129">
        <f t="shared" si="702"/>
        <v>0</v>
      </c>
      <c r="U3607" s="211">
        <f t="shared" si="703"/>
        <v>0</v>
      </c>
      <c r="V3607" s="212">
        <f t="shared" si="704"/>
        <v>0</v>
      </c>
      <c r="W3607" s="212">
        <f t="shared" si="705"/>
        <v>0</v>
      </c>
      <c r="X3607" s="213" t="str">
        <f t="shared" si="706"/>
        <v/>
      </c>
      <c r="Y3607" s="213" t="str">
        <f t="shared" si="707"/>
        <v/>
      </c>
    </row>
    <row r="3608" spans="1:25" ht="15">
      <c r="A3608" s="118"/>
      <c r="B3608" s="117"/>
      <c r="C3608" s="119"/>
      <c r="D3608" s="116" t="str">
        <f>IFERROR(VLOOKUP(C3608,'PER Sociodemografico'!A:L,2,0),"")</f>
        <v/>
      </c>
      <c r="E3608" s="116" t="str">
        <f>IFERROR(VLOOKUP(C3608,'PER Sociodemografico'!A:L,9,0),"")</f>
        <v/>
      </c>
      <c r="F3608" s="118"/>
      <c r="G3608" s="116" t="str">
        <f>IFERROR(VLOOKUP(C3608,'PER Sociodemografico'!A:L,10,0),"")</f>
        <v/>
      </c>
      <c r="H3608" s="120"/>
      <c r="I3608" s="117"/>
      <c r="J3608" s="117"/>
      <c r="K3608" s="113" t="str">
        <f t="shared" si="696"/>
        <v/>
      </c>
      <c r="L3608" s="114" t="str">
        <f t="shared" si="697"/>
        <v/>
      </c>
      <c r="M3608" s="115" t="str">
        <f t="shared" si="698"/>
        <v/>
      </c>
      <c r="N3608" s="118"/>
      <c r="O3608" s="116" t="str">
        <f>IFERROR(VLOOKUP(N3608,'Código del Diagnóstico'!$A$2:$B$12426,2,0),"")</f>
        <v/>
      </c>
      <c r="P3608" s="209" t="str">
        <f>IFERROR(VLOOKUP(C3608,'PER Sociodemografico'!A:G,7,0),"")</f>
        <v/>
      </c>
      <c r="Q3608" s="210" t="str">
        <f t="shared" si="699"/>
        <v/>
      </c>
      <c r="R3608" s="113">
        <f t="shared" si="700"/>
        <v>0</v>
      </c>
      <c r="S3608" s="116">
        <f t="shared" si="701"/>
        <v>0</v>
      </c>
      <c r="T3608" s="129">
        <f t="shared" si="702"/>
        <v>0</v>
      </c>
      <c r="U3608" s="211">
        <f t="shared" si="703"/>
        <v>0</v>
      </c>
      <c r="V3608" s="212">
        <f t="shared" si="704"/>
        <v>0</v>
      </c>
      <c r="W3608" s="212">
        <f t="shared" si="705"/>
        <v>0</v>
      </c>
      <c r="X3608" s="213" t="str">
        <f t="shared" si="706"/>
        <v/>
      </c>
      <c r="Y3608" s="213" t="str">
        <f t="shared" si="707"/>
        <v/>
      </c>
    </row>
    <row r="3609" spans="1:25" ht="15">
      <c r="A3609" s="118"/>
      <c r="B3609" s="117"/>
      <c r="C3609" s="119"/>
      <c r="D3609" s="116" t="str">
        <f>IFERROR(VLOOKUP(C3609,'PER Sociodemografico'!A:L,2,0),"")</f>
        <v/>
      </c>
      <c r="E3609" s="116" t="str">
        <f>IFERROR(VLOOKUP(C3609,'PER Sociodemografico'!A:L,9,0),"")</f>
        <v/>
      </c>
      <c r="F3609" s="118"/>
      <c r="G3609" s="116" t="str">
        <f>IFERROR(VLOOKUP(C3609,'PER Sociodemografico'!A:L,10,0),"")</f>
        <v/>
      </c>
      <c r="H3609" s="120"/>
      <c r="I3609" s="117"/>
      <c r="J3609" s="117"/>
      <c r="K3609" s="113" t="str">
        <f t="shared" si="696"/>
        <v/>
      </c>
      <c r="L3609" s="114" t="str">
        <f t="shared" si="697"/>
        <v/>
      </c>
      <c r="M3609" s="115" t="str">
        <f t="shared" si="698"/>
        <v/>
      </c>
      <c r="N3609" s="118"/>
      <c r="O3609" s="116" t="str">
        <f>IFERROR(VLOOKUP(N3609,'Código del Diagnóstico'!$A$2:$B$12426,2,0),"")</f>
        <v/>
      </c>
      <c r="P3609" s="209" t="str">
        <f>IFERROR(VLOOKUP(C3609,'PER Sociodemografico'!A:G,7,0),"")</f>
        <v/>
      </c>
      <c r="Q3609" s="210" t="str">
        <f t="shared" si="699"/>
        <v/>
      </c>
      <c r="R3609" s="113">
        <f t="shared" si="700"/>
        <v>0</v>
      </c>
      <c r="S3609" s="116">
        <f t="shared" si="701"/>
        <v>0</v>
      </c>
      <c r="T3609" s="129">
        <f t="shared" si="702"/>
        <v>0</v>
      </c>
      <c r="U3609" s="211">
        <f t="shared" si="703"/>
        <v>0</v>
      </c>
      <c r="V3609" s="212">
        <f t="shared" si="704"/>
        <v>0</v>
      </c>
      <c r="W3609" s="212">
        <f t="shared" si="705"/>
        <v>0</v>
      </c>
      <c r="X3609" s="213" t="str">
        <f t="shared" si="706"/>
        <v/>
      </c>
      <c r="Y3609" s="213" t="str">
        <f t="shared" si="707"/>
        <v/>
      </c>
    </row>
    <row r="3610" spans="1:25" ht="15">
      <c r="A3610" s="118"/>
      <c r="B3610" s="117"/>
      <c r="C3610" s="119"/>
      <c r="D3610" s="116" t="str">
        <f>IFERROR(VLOOKUP(C3610,'PER Sociodemografico'!A:L,2,0),"")</f>
        <v/>
      </c>
      <c r="E3610" s="116" t="str">
        <f>IFERROR(VLOOKUP(C3610,'PER Sociodemografico'!A:L,9,0),"")</f>
        <v/>
      </c>
      <c r="F3610" s="118"/>
      <c r="G3610" s="116" t="str">
        <f>IFERROR(VLOOKUP(C3610,'PER Sociodemografico'!A:L,10,0),"")</f>
        <v/>
      </c>
      <c r="H3610" s="120"/>
      <c r="I3610" s="117"/>
      <c r="J3610" s="117"/>
      <c r="K3610" s="113" t="str">
        <f t="shared" si="696"/>
        <v/>
      </c>
      <c r="L3610" s="114" t="str">
        <f t="shared" si="697"/>
        <v/>
      </c>
      <c r="M3610" s="115" t="str">
        <f t="shared" si="698"/>
        <v/>
      </c>
      <c r="N3610" s="118"/>
      <c r="O3610" s="116" t="str">
        <f>IFERROR(VLOOKUP(N3610,'Código del Diagnóstico'!$A$2:$B$12426,2,0),"")</f>
        <v/>
      </c>
      <c r="P3610" s="209" t="str">
        <f>IFERROR(VLOOKUP(C3610,'PER Sociodemografico'!A:G,7,0),"")</f>
        <v/>
      </c>
      <c r="Q3610" s="210" t="str">
        <f t="shared" si="699"/>
        <v/>
      </c>
      <c r="R3610" s="113">
        <f t="shared" si="700"/>
        <v>0</v>
      </c>
      <c r="S3610" s="116">
        <f t="shared" si="701"/>
        <v>0</v>
      </c>
      <c r="T3610" s="129">
        <f t="shared" si="702"/>
        <v>0</v>
      </c>
      <c r="U3610" s="211">
        <f t="shared" si="703"/>
        <v>0</v>
      </c>
      <c r="V3610" s="212">
        <f t="shared" si="704"/>
        <v>0</v>
      </c>
      <c r="W3610" s="212">
        <f t="shared" si="705"/>
        <v>0</v>
      </c>
      <c r="X3610" s="213" t="str">
        <f t="shared" si="706"/>
        <v/>
      </c>
      <c r="Y3610" s="213" t="str">
        <f t="shared" si="707"/>
        <v/>
      </c>
    </row>
    <row r="3611" spans="1:25" ht="15">
      <c r="A3611" s="118"/>
      <c r="B3611" s="117"/>
      <c r="C3611" s="119"/>
      <c r="D3611" s="116" t="str">
        <f>IFERROR(VLOOKUP(C3611,'PER Sociodemografico'!A:L,2,0),"")</f>
        <v/>
      </c>
      <c r="E3611" s="116" t="str">
        <f>IFERROR(VLOOKUP(C3611,'PER Sociodemografico'!A:L,9,0),"")</f>
        <v/>
      </c>
      <c r="F3611" s="118"/>
      <c r="G3611" s="116" t="str">
        <f>IFERROR(VLOOKUP(C3611,'PER Sociodemografico'!A:L,10,0),"")</f>
        <v/>
      </c>
      <c r="H3611" s="120"/>
      <c r="I3611" s="117"/>
      <c r="J3611" s="117"/>
      <c r="K3611" s="113" t="str">
        <f t="shared" si="696"/>
        <v/>
      </c>
      <c r="L3611" s="114" t="str">
        <f t="shared" si="697"/>
        <v/>
      </c>
      <c r="M3611" s="115" t="str">
        <f t="shared" si="698"/>
        <v/>
      </c>
      <c r="N3611" s="118"/>
      <c r="O3611" s="116" t="str">
        <f>IFERROR(VLOOKUP(N3611,'Código del Diagnóstico'!$A$2:$B$12426,2,0),"")</f>
        <v/>
      </c>
      <c r="P3611" s="209" t="str">
        <f>IFERROR(VLOOKUP(C3611,'PER Sociodemografico'!A:G,7,0),"")</f>
        <v/>
      </c>
      <c r="Q3611" s="210" t="str">
        <f t="shared" si="699"/>
        <v/>
      </c>
      <c r="R3611" s="113">
        <f t="shared" si="700"/>
        <v>0</v>
      </c>
      <c r="S3611" s="116">
        <f t="shared" si="701"/>
        <v>0</v>
      </c>
      <c r="T3611" s="129">
        <f t="shared" si="702"/>
        <v>0</v>
      </c>
      <c r="U3611" s="211">
        <f t="shared" si="703"/>
        <v>0</v>
      </c>
      <c r="V3611" s="212">
        <f t="shared" si="704"/>
        <v>0</v>
      </c>
      <c r="W3611" s="212">
        <f t="shared" si="705"/>
        <v>0</v>
      </c>
      <c r="X3611" s="213" t="str">
        <f t="shared" si="706"/>
        <v/>
      </c>
      <c r="Y3611" s="213" t="str">
        <f t="shared" si="707"/>
        <v/>
      </c>
    </row>
    <row r="3612" spans="1:25" ht="15">
      <c r="A3612" s="118"/>
      <c r="B3612" s="117"/>
      <c r="C3612" s="119"/>
      <c r="D3612" s="116" t="str">
        <f>IFERROR(VLOOKUP(C3612,'PER Sociodemografico'!A:L,2,0),"")</f>
        <v/>
      </c>
      <c r="E3612" s="116" t="str">
        <f>IFERROR(VLOOKUP(C3612,'PER Sociodemografico'!A:L,9,0),"")</f>
        <v/>
      </c>
      <c r="F3612" s="118"/>
      <c r="G3612" s="116" t="str">
        <f>IFERROR(VLOOKUP(C3612,'PER Sociodemografico'!A:L,10,0),"")</f>
        <v/>
      </c>
      <c r="H3612" s="120"/>
      <c r="I3612" s="117"/>
      <c r="J3612" s="117"/>
      <c r="K3612" s="113" t="str">
        <f t="shared" si="696"/>
        <v/>
      </c>
      <c r="L3612" s="114" t="str">
        <f t="shared" si="697"/>
        <v/>
      </c>
      <c r="M3612" s="115" t="str">
        <f t="shared" si="698"/>
        <v/>
      </c>
      <c r="N3612" s="118"/>
      <c r="O3612" s="116" t="str">
        <f>IFERROR(VLOOKUP(N3612,'Código del Diagnóstico'!$A$2:$B$12426,2,0),"")</f>
        <v/>
      </c>
      <c r="P3612" s="209" t="str">
        <f>IFERROR(VLOOKUP(C3612,'PER Sociodemografico'!A:G,7,0),"")</f>
        <v/>
      </c>
      <c r="Q3612" s="210" t="str">
        <f t="shared" si="699"/>
        <v/>
      </c>
      <c r="R3612" s="113">
        <f t="shared" si="700"/>
        <v>0</v>
      </c>
      <c r="S3612" s="116">
        <f t="shared" si="701"/>
        <v>0</v>
      </c>
      <c r="T3612" s="129">
        <f t="shared" si="702"/>
        <v>0</v>
      </c>
      <c r="U3612" s="211">
        <f t="shared" si="703"/>
        <v>0</v>
      </c>
      <c r="V3612" s="212">
        <f t="shared" si="704"/>
        <v>0</v>
      </c>
      <c r="W3612" s="212">
        <f t="shared" si="705"/>
        <v>0</v>
      </c>
      <c r="X3612" s="213" t="str">
        <f t="shared" si="706"/>
        <v/>
      </c>
      <c r="Y3612" s="213" t="str">
        <f t="shared" si="707"/>
        <v/>
      </c>
    </row>
    <row r="3613" spans="1:25" ht="15">
      <c r="A3613" s="118"/>
      <c r="B3613" s="117"/>
      <c r="C3613" s="119"/>
      <c r="D3613" s="116" t="str">
        <f>IFERROR(VLOOKUP(C3613,'PER Sociodemografico'!A:L,2,0),"")</f>
        <v/>
      </c>
      <c r="E3613" s="116" t="str">
        <f>IFERROR(VLOOKUP(C3613,'PER Sociodemografico'!A:L,9,0),"")</f>
        <v/>
      </c>
      <c r="F3613" s="118"/>
      <c r="G3613" s="116" t="str">
        <f>IFERROR(VLOOKUP(C3613,'PER Sociodemografico'!A:L,10,0),"")</f>
        <v/>
      </c>
      <c r="H3613" s="120"/>
      <c r="I3613" s="117"/>
      <c r="J3613" s="117"/>
      <c r="K3613" s="113" t="str">
        <f t="shared" si="696"/>
        <v/>
      </c>
      <c r="L3613" s="114" t="str">
        <f t="shared" si="697"/>
        <v/>
      </c>
      <c r="M3613" s="115" t="str">
        <f t="shared" si="698"/>
        <v/>
      </c>
      <c r="N3613" s="118"/>
      <c r="O3613" s="116" t="str">
        <f>IFERROR(VLOOKUP(N3613,'Código del Diagnóstico'!$A$2:$B$12426,2,0),"")</f>
        <v/>
      </c>
      <c r="P3613" s="209" t="str">
        <f>IFERROR(VLOOKUP(C3613,'PER Sociodemografico'!A:G,7,0),"")</f>
        <v/>
      </c>
      <c r="Q3613" s="210" t="str">
        <f t="shared" si="699"/>
        <v/>
      </c>
      <c r="R3613" s="113">
        <f t="shared" si="700"/>
        <v>0</v>
      </c>
      <c r="S3613" s="116">
        <f t="shared" si="701"/>
        <v>0</v>
      </c>
      <c r="T3613" s="129">
        <f t="shared" si="702"/>
        <v>0</v>
      </c>
      <c r="U3613" s="211">
        <f t="shared" si="703"/>
        <v>0</v>
      </c>
      <c r="V3613" s="212">
        <f t="shared" si="704"/>
        <v>0</v>
      </c>
      <c r="W3613" s="212">
        <f t="shared" si="705"/>
        <v>0</v>
      </c>
      <c r="X3613" s="213" t="str">
        <f t="shared" si="706"/>
        <v/>
      </c>
      <c r="Y3613" s="213" t="str">
        <f t="shared" si="707"/>
        <v/>
      </c>
    </row>
    <row r="3614" spans="1:25" ht="15">
      <c r="A3614" s="118"/>
      <c r="B3614" s="117"/>
      <c r="C3614" s="119"/>
      <c r="D3614" s="116" t="str">
        <f>IFERROR(VLOOKUP(C3614,'PER Sociodemografico'!A:L,2,0),"")</f>
        <v/>
      </c>
      <c r="E3614" s="116" t="str">
        <f>IFERROR(VLOOKUP(C3614,'PER Sociodemografico'!A:L,9,0),"")</f>
        <v/>
      </c>
      <c r="F3614" s="118"/>
      <c r="G3614" s="116" t="str">
        <f>IFERROR(VLOOKUP(C3614,'PER Sociodemografico'!A:L,10,0),"")</f>
        <v/>
      </c>
      <c r="H3614" s="120"/>
      <c r="I3614" s="117"/>
      <c r="J3614" s="117"/>
      <c r="K3614" s="113" t="str">
        <f t="shared" si="696"/>
        <v/>
      </c>
      <c r="L3614" s="114" t="str">
        <f t="shared" si="697"/>
        <v/>
      </c>
      <c r="M3614" s="115" t="str">
        <f t="shared" si="698"/>
        <v/>
      </c>
      <c r="N3614" s="118"/>
      <c r="O3614" s="116" t="str">
        <f>IFERROR(VLOOKUP(N3614,'Código del Diagnóstico'!$A$2:$B$12426,2,0),"")</f>
        <v/>
      </c>
      <c r="P3614" s="209" t="str">
        <f>IFERROR(VLOOKUP(C3614,'PER Sociodemografico'!A:G,7,0),"")</f>
        <v/>
      </c>
      <c r="Q3614" s="210" t="str">
        <f t="shared" si="699"/>
        <v/>
      </c>
      <c r="R3614" s="113">
        <f t="shared" si="700"/>
        <v>0</v>
      </c>
      <c r="S3614" s="116">
        <f t="shared" si="701"/>
        <v>0</v>
      </c>
      <c r="T3614" s="129">
        <f t="shared" si="702"/>
        <v>0</v>
      </c>
      <c r="U3614" s="211">
        <f t="shared" si="703"/>
        <v>0</v>
      </c>
      <c r="V3614" s="212">
        <f t="shared" si="704"/>
        <v>0</v>
      </c>
      <c r="W3614" s="212">
        <f t="shared" si="705"/>
        <v>0</v>
      </c>
      <c r="X3614" s="213" t="str">
        <f t="shared" si="706"/>
        <v/>
      </c>
      <c r="Y3614" s="213" t="str">
        <f t="shared" si="707"/>
        <v/>
      </c>
    </row>
    <row r="3615" spans="1:25" ht="15">
      <c r="A3615" s="118"/>
      <c r="B3615" s="117"/>
      <c r="C3615" s="119"/>
      <c r="D3615" s="116" t="str">
        <f>IFERROR(VLOOKUP(C3615,'PER Sociodemografico'!A:L,2,0),"")</f>
        <v/>
      </c>
      <c r="E3615" s="116" t="str">
        <f>IFERROR(VLOOKUP(C3615,'PER Sociodemografico'!A:L,9,0),"")</f>
        <v/>
      </c>
      <c r="F3615" s="118"/>
      <c r="G3615" s="116" t="str">
        <f>IFERROR(VLOOKUP(C3615,'PER Sociodemografico'!A:L,10,0),"")</f>
        <v/>
      </c>
      <c r="H3615" s="120"/>
      <c r="I3615" s="117"/>
      <c r="J3615" s="117"/>
      <c r="K3615" s="113" t="str">
        <f t="shared" si="696"/>
        <v/>
      </c>
      <c r="L3615" s="114" t="str">
        <f t="shared" si="697"/>
        <v/>
      </c>
      <c r="M3615" s="115" t="str">
        <f t="shared" si="698"/>
        <v/>
      </c>
      <c r="N3615" s="118"/>
      <c r="O3615" s="116" t="str">
        <f>IFERROR(VLOOKUP(N3615,'Código del Diagnóstico'!$A$2:$B$12426,2,0),"")</f>
        <v/>
      </c>
      <c r="P3615" s="209" t="str">
        <f>IFERROR(VLOOKUP(C3615,'PER Sociodemografico'!A:G,7,0),"")</f>
        <v/>
      </c>
      <c r="Q3615" s="210" t="str">
        <f t="shared" si="699"/>
        <v/>
      </c>
      <c r="R3615" s="113">
        <f t="shared" si="700"/>
        <v>0</v>
      </c>
      <c r="S3615" s="116">
        <f t="shared" si="701"/>
        <v>0</v>
      </c>
      <c r="T3615" s="129">
        <f t="shared" si="702"/>
        <v>0</v>
      </c>
      <c r="U3615" s="211">
        <f t="shared" si="703"/>
        <v>0</v>
      </c>
      <c r="V3615" s="212">
        <f t="shared" si="704"/>
        <v>0</v>
      </c>
      <c r="W3615" s="212">
        <f t="shared" si="705"/>
        <v>0</v>
      </c>
      <c r="X3615" s="213" t="str">
        <f t="shared" si="706"/>
        <v/>
      </c>
      <c r="Y3615" s="213" t="str">
        <f t="shared" si="707"/>
        <v/>
      </c>
    </row>
    <row r="3616" spans="1:25" ht="15">
      <c r="A3616" s="118"/>
      <c r="B3616" s="117"/>
      <c r="C3616" s="119"/>
      <c r="D3616" s="116" t="str">
        <f>IFERROR(VLOOKUP(C3616,'PER Sociodemografico'!A:L,2,0),"")</f>
        <v/>
      </c>
      <c r="E3616" s="116" t="str">
        <f>IFERROR(VLOOKUP(C3616,'PER Sociodemografico'!A:L,9,0),"")</f>
        <v/>
      </c>
      <c r="F3616" s="118"/>
      <c r="G3616" s="116" t="str">
        <f>IFERROR(VLOOKUP(C3616,'PER Sociodemografico'!A:L,10,0),"")</f>
        <v/>
      </c>
      <c r="H3616" s="120"/>
      <c r="I3616" s="117"/>
      <c r="J3616" s="117"/>
      <c r="K3616" s="113" t="str">
        <f t="shared" si="696"/>
        <v/>
      </c>
      <c r="L3616" s="114" t="str">
        <f t="shared" si="697"/>
        <v/>
      </c>
      <c r="M3616" s="115" t="str">
        <f t="shared" si="698"/>
        <v/>
      </c>
      <c r="N3616" s="118"/>
      <c r="O3616" s="116" t="str">
        <f>IFERROR(VLOOKUP(N3616,'Código del Diagnóstico'!$A$2:$B$12426,2,0),"")</f>
        <v/>
      </c>
      <c r="P3616" s="209" t="str">
        <f>IFERROR(VLOOKUP(C3616,'PER Sociodemografico'!A:G,7,0),"")</f>
        <v/>
      </c>
      <c r="Q3616" s="210" t="str">
        <f t="shared" si="699"/>
        <v/>
      </c>
      <c r="R3616" s="113">
        <f t="shared" si="700"/>
        <v>0</v>
      </c>
      <c r="S3616" s="116">
        <f t="shared" si="701"/>
        <v>0</v>
      </c>
      <c r="T3616" s="129">
        <f t="shared" si="702"/>
        <v>0</v>
      </c>
      <c r="U3616" s="211">
        <f t="shared" si="703"/>
        <v>0</v>
      </c>
      <c r="V3616" s="212">
        <f t="shared" si="704"/>
        <v>0</v>
      </c>
      <c r="W3616" s="212">
        <f t="shared" si="705"/>
        <v>0</v>
      </c>
      <c r="X3616" s="213" t="str">
        <f t="shared" si="706"/>
        <v/>
      </c>
      <c r="Y3616" s="213" t="str">
        <f t="shared" si="707"/>
        <v/>
      </c>
    </row>
    <row r="3617" spans="1:25" ht="15">
      <c r="A3617" s="118"/>
      <c r="B3617" s="117"/>
      <c r="C3617" s="119"/>
      <c r="D3617" s="116" t="str">
        <f>IFERROR(VLOOKUP(C3617,'PER Sociodemografico'!A:L,2,0),"")</f>
        <v/>
      </c>
      <c r="E3617" s="116" t="str">
        <f>IFERROR(VLOOKUP(C3617,'PER Sociodemografico'!A:L,9,0),"")</f>
        <v/>
      </c>
      <c r="F3617" s="118"/>
      <c r="G3617" s="116" t="str">
        <f>IFERROR(VLOOKUP(C3617,'PER Sociodemografico'!A:L,10,0),"")</f>
        <v/>
      </c>
      <c r="H3617" s="120"/>
      <c r="I3617" s="117"/>
      <c r="J3617" s="117"/>
      <c r="K3617" s="113" t="str">
        <f t="shared" si="696"/>
        <v/>
      </c>
      <c r="L3617" s="114" t="str">
        <f t="shared" si="697"/>
        <v/>
      </c>
      <c r="M3617" s="115" t="str">
        <f t="shared" si="698"/>
        <v/>
      </c>
      <c r="N3617" s="118"/>
      <c r="O3617" s="116" t="str">
        <f>IFERROR(VLOOKUP(N3617,'Código del Diagnóstico'!$A$2:$B$12426,2,0),"")</f>
        <v/>
      </c>
      <c r="P3617" s="209" t="str">
        <f>IFERROR(VLOOKUP(C3617,'PER Sociodemografico'!A:G,7,0),"")</f>
        <v/>
      </c>
      <c r="Q3617" s="210" t="str">
        <f t="shared" si="699"/>
        <v/>
      </c>
      <c r="R3617" s="113">
        <f t="shared" si="700"/>
        <v>0</v>
      </c>
      <c r="S3617" s="116">
        <f t="shared" si="701"/>
        <v>0</v>
      </c>
      <c r="T3617" s="129">
        <f t="shared" si="702"/>
        <v>0</v>
      </c>
      <c r="U3617" s="211">
        <f t="shared" si="703"/>
        <v>0</v>
      </c>
      <c r="V3617" s="212">
        <f t="shared" si="704"/>
        <v>0</v>
      </c>
      <c r="W3617" s="212">
        <f t="shared" si="705"/>
        <v>0</v>
      </c>
      <c r="X3617" s="213" t="str">
        <f t="shared" si="706"/>
        <v/>
      </c>
      <c r="Y3617" s="213" t="str">
        <f t="shared" si="707"/>
        <v/>
      </c>
    </row>
    <row r="3618" spans="1:25" ht="15">
      <c r="A3618" s="118"/>
      <c r="B3618" s="117"/>
      <c r="C3618" s="119"/>
      <c r="D3618" s="116" t="str">
        <f>IFERROR(VLOOKUP(C3618,'PER Sociodemografico'!A:L,2,0),"")</f>
        <v/>
      </c>
      <c r="E3618" s="116" t="str">
        <f>IFERROR(VLOOKUP(C3618,'PER Sociodemografico'!A:L,9,0),"")</f>
        <v/>
      </c>
      <c r="F3618" s="118"/>
      <c r="G3618" s="116" t="str">
        <f>IFERROR(VLOOKUP(C3618,'PER Sociodemografico'!A:L,10,0),"")</f>
        <v/>
      </c>
      <c r="H3618" s="120"/>
      <c r="I3618" s="117"/>
      <c r="J3618" s="117"/>
      <c r="K3618" s="113" t="str">
        <f t="shared" si="696"/>
        <v/>
      </c>
      <c r="L3618" s="114" t="str">
        <f t="shared" si="697"/>
        <v/>
      </c>
      <c r="M3618" s="115" t="str">
        <f t="shared" si="698"/>
        <v/>
      </c>
      <c r="N3618" s="118"/>
      <c r="O3618" s="116" t="str">
        <f>IFERROR(VLOOKUP(N3618,'Código del Diagnóstico'!$A$2:$B$12426,2,0),"")</f>
        <v/>
      </c>
      <c r="P3618" s="209" t="str">
        <f>IFERROR(VLOOKUP(C3618,'PER Sociodemografico'!A:G,7,0),"")</f>
        <v/>
      </c>
      <c r="Q3618" s="210" t="str">
        <f t="shared" si="699"/>
        <v/>
      </c>
      <c r="R3618" s="113">
        <f t="shared" si="700"/>
        <v>0</v>
      </c>
      <c r="S3618" s="116">
        <f t="shared" si="701"/>
        <v>0</v>
      </c>
      <c r="T3618" s="129">
        <f t="shared" si="702"/>
        <v>0</v>
      </c>
      <c r="U3618" s="211">
        <f t="shared" si="703"/>
        <v>0</v>
      </c>
      <c r="V3618" s="212">
        <f t="shared" si="704"/>
        <v>0</v>
      </c>
      <c r="W3618" s="212">
        <f t="shared" si="705"/>
        <v>0</v>
      </c>
      <c r="X3618" s="213" t="str">
        <f t="shared" si="706"/>
        <v/>
      </c>
      <c r="Y3618" s="213" t="str">
        <f t="shared" si="707"/>
        <v/>
      </c>
    </row>
    <row r="3619" spans="1:25" ht="15">
      <c r="A3619" s="118"/>
      <c r="B3619" s="117"/>
      <c r="C3619" s="119"/>
      <c r="D3619" s="116" t="str">
        <f>IFERROR(VLOOKUP(C3619,'PER Sociodemografico'!A:L,2,0),"")</f>
        <v/>
      </c>
      <c r="E3619" s="116" t="str">
        <f>IFERROR(VLOOKUP(C3619,'PER Sociodemografico'!A:L,9,0),"")</f>
        <v/>
      </c>
      <c r="F3619" s="118"/>
      <c r="G3619" s="116" t="str">
        <f>IFERROR(VLOOKUP(C3619,'PER Sociodemografico'!A:L,10,0),"")</f>
        <v/>
      </c>
      <c r="H3619" s="120"/>
      <c r="I3619" s="117"/>
      <c r="J3619" s="117"/>
      <c r="K3619" s="113" t="str">
        <f t="shared" si="696"/>
        <v/>
      </c>
      <c r="L3619" s="114" t="str">
        <f t="shared" si="697"/>
        <v/>
      </c>
      <c r="M3619" s="115" t="str">
        <f t="shared" si="698"/>
        <v/>
      </c>
      <c r="N3619" s="118"/>
      <c r="O3619" s="116" t="str">
        <f>IFERROR(VLOOKUP(N3619,'Código del Diagnóstico'!$A$2:$B$12426,2,0),"")</f>
        <v/>
      </c>
      <c r="P3619" s="209" t="str">
        <f>IFERROR(VLOOKUP(C3619,'PER Sociodemografico'!A:G,7,0),"")</f>
        <v/>
      </c>
      <c r="Q3619" s="210" t="str">
        <f t="shared" si="699"/>
        <v/>
      </c>
      <c r="R3619" s="113">
        <f t="shared" si="700"/>
        <v>0</v>
      </c>
      <c r="S3619" s="116">
        <f t="shared" si="701"/>
        <v>0</v>
      </c>
      <c r="T3619" s="129">
        <f t="shared" si="702"/>
        <v>0</v>
      </c>
      <c r="U3619" s="211">
        <f t="shared" si="703"/>
        <v>0</v>
      </c>
      <c r="V3619" s="212">
        <f t="shared" si="704"/>
        <v>0</v>
      </c>
      <c r="W3619" s="212">
        <f t="shared" si="705"/>
        <v>0</v>
      </c>
      <c r="X3619" s="213" t="str">
        <f t="shared" si="706"/>
        <v/>
      </c>
      <c r="Y3619" s="213" t="str">
        <f t="shared" si="707"/>
        <v/>
      </c>
    </row>
    <row r="3620" spans="1:25" ht="15">
      <c r="A3620" s="118"/>
      <c r="B3620" s="117"/>
      <c r="C3620" s="119"/>
      <c r="D3620" s="116" t="str">
        <f>IFERROR(VLOOKUP(C3620,'PER Sociodemografico'!A:L,2,0),"")</f>
        <v/>
      </c>
      <c r="E3620" s="116" t="str">
        <f>IFERROR(VLOOKUP(C3620,'PER Sociodemografico'!A:L,9,0),"")</f>
        <v/>
      </c>
      <c r="F3620" s="118"/>
      <c r="G3620" s="116" t="str">
        <f>IFERROR(VLOOKUP(C3620,'PER Sociodemografico'!A:L,10,0),"")</f>
        <v/>
      </c>
      <c r="H3620" s="120"/>
      <c r="I3620" s="117"/>
      <c r="J3620" s="117"/>
      <c r="K3620" s="113" t="str">
        <f t="shared" si="696"/>
        <v/>
      </c>
      <c r="L3620" s="114" t="str">
        <f t="shared" si="697"/>
        <v/>
      </c>
      <c r="M3620" s="115" t="str">
        <f t="shared" si="698"/>
        <v/>
      </c>
      <c r="N3620" s="118"/>
      <c r="O3620" s="116" t="str">
        <f>IFERROR(VLOOKUP(N3620,'Código del Diagnóstico'!$A$2:$B$12426,2,0),"")</f>
        <v/>
      </c>
      <c r="P3620" s="209" t="str">
        <f>IFERROR(VLOOKUP(C3620,'PER Sociodemografico'!A:G,7,0),"")</f>
        <v/>
      </c>
      <c r="Q3620" s="210" t="str">
        <f t="shared" si="699"/>
        <v/>
      </c>
      <c r="R3620" s="113">
        <f t="shared" si="700"/>
        <v>0</v>
      </c>
      <c r="S3620" s="116">
        <f t="shared" si="701"/>
        <v>0</v>
      </c>
      <c r="T3620" s="129">
        <f t="shared" si="702"/>
        <v>0</v>
      </c>
      <c r="U3620" s="211">
        <f t="shared" si="703"/>
        <v>0</v>
      </c>
      <c r="V3620" s="212">
        <f t="shared" si="704"/>
        <v>0</v>
      </c>
      <c r="W3620" s="212">
        <f t="shared" si="705"/>
        <v>0</v>
      </c>
      <c r="X3620" s="213" t="str">
        <f t="shared" si="706"/>
        <v/>
      </c>
      <c r="Y3620" s="213" t="str">
        <f t="shared" si="707"/>
        <v/>
      </c>
    </row>
    <row r="3621" spans="1:25" ht="15">
      <c r="A3621" s="118"/>
      <c r="B3621" s="117"/>
      <c r="C3621" s="119"/>
      <c r="D3621" s="116" t="str">
        <f>IFERROR(VLOOKUP(C3621,'PER Sociodemografico'!A:L,2,0),"")</f>
        <v/>
      </c>
      <c r="E3621" s="116" t="str">
        <f>IFERROR(VLOOKUP(C3621,'PER Sociodemografico'!A:L,9,0),"")</f>
        <v/>
      </c>
      <c r="F3621" s="118"/>
      <c r="G3621" s="116" t="str">
        <f>IFERROR(VLOOKUP(C3621,'PER Sociodemografico'!A:L,10,0),"")</f>
        <v/>
      </c>
      <c r="H3621" s="120"/>
      <c r="I3621" s="117"/>
      <c r="J3621" s="117"/>
      <c r="K3621" s="113" t="str">
        <f t="shared" si="696"/>
        <v/>
      </c>
      <c r="L3621" s="114" t="str">
        <f t="shared" si="697"/>
        <v/>
      </c>
      <c r="M3621" s="115" t="str">
        <f t="shared" si="698"/>
        <v/>
      </c>
      <c r="N3621" s="118"/>
      <c r="O3621" s="116" t="str">
        <f>IFERROR(VLOOKUP(N3621,'Código del Diagnóstico'!$A$2:$B$12426,2,0),"")</f>
        <v/>
      </c>
      <c r="P3621" s="209" t="str">
        <f>IFERROR(VLOOKUP(C3621,'PER Sociodemografico'!A:G,7,0),"")</f>
        <v/>
      </c>
      <c r="Q3621" s="210" t="str">
        <f t="shared" si="699"/>
        <v/>
      </c>
      <c r="R3621" s="113">
        <f t="shared" si="700"/>
        <v>0</v>
      </c>
      <c r="S3621" s="116">
        <f t="shared" si="701"/>
        <v>0</v>
      </c>
      <c r="T3621" s="129">
        <f t="shared" si="702"/>
        <v>0</v>
      </c>
      <c r="U3621" s="211">
        <f t="shared" si="703"/>
        <v>0</v>
      </c>
      <c r="V3621" s="212">
        <f t="shared" si="704"/>
        <v>0</v>
      </c>
      <c r="W3621" s="212">
        <f t="shared" si="705"/>
        <v>0</v>
      </c>
      <c r="X3621" s="213" t="str">
        <f t="shared" si="706"/>
        <v/>
      </c>
      <c r="Y3621" s="213" t="str">
        <f t="shared" si="707"/>
        <v/>
      </c>
    </row>
    <row r="3622" spans="1:25" ht="15">
      <c r="A3622" s="118"/>
      <c r="B3622" s="117"/>
      <c r="C3622" s="119"/>
      <c r="D3622" s="116" t="str">
        <f>IFERROR(VLOOKUP(C3622,'PER Sociodemografico'!A:L,2,0),"")</f>
        <v/>
      </c>
      <c r="E3622" s="116" t="str">
        <f>IFERROR(VLOOKUP(C3622,'PER Sociodemografico'!A:L,9,0),"")</f>
        <v/>
      </c>
      <c r="F3622" s="118"/>
      <c r="G3622" s="116" t="str">
        <f>IFERROR(VLOOKUP(C3622,'PER Sociodemografico'!A:L,10,0),"")</f>
        <v/>
      </c>
      <c r="H3622" s="120"/>
      <c r="I3622" s="117"/>
      <c r="J3622" s="117"/>
      <c r="K3622" s="113" t="str">
        <f t="shared" si="696"/>
        <v/>
      </c>
      <c r="L3622" s="114" t="str">
        <f t="shared" si="697"/>
        <v/>
      </c>
      <c r="M3622" s="115" t="str">
        <f t="shared" si="698"/>
        <v/>
      </c>
      <c r="N3622" s="118"/>
      <c r="O3622" s="116" t="str">
        <f>IFERROR(VLOOKUP(N3622,'Código del Diagnóstico'!$A$2:$B$12426,2,0),"")</f>
        <v/>
      </c>
      <c r="P3622" s="209" t="str">
        <f>IFERROR(VLOOKUP(C3622,'PER Sociodemografico'!A:G,7,0),"")</f>
        <v/>
      </c>
      <c r="Q3622" s="210" t="str">
        <f t="shared" si="699"/>
        <v/>
      </c>
      <c r="R3622" s="113">
        <f t="shared" si="700"/>
        <v>0</v>
      </c>
      <c r="S3622" s="116">
        <f t="shared" si="701"/>
        <v>0</v>
      </c>
      <c r="T3622" s="129">
        <f t="shared" si="702"/>
        <v>0</v>
      </c>
      <c r="U3622" s="211">
        <f t="shared" si="703"/>
        <v>0</v>
      </c>
      <c r="V3622" s="212">
        <f t="shared" si="704"/>
        <v>0</v>
      </c>
      <c r="W3622" s="212">
        <f t="shared" si="705"/>
        <v>0</v>
      </c>
      <c r="X3622" s="213" t="str">
        <f t="shared" si="706"/>
        <v/>
      </c>
      <c r="Y3622" s="213" t="str">
        <f t="shared" si="707"/>
        <v/>
      </c>
    </row>
    <row r="3623" spans="1:25" ht="15">
      <c r="A3623" s="118"/>
      <c r="B3623" s="117"/>
      <c r="C3623" s="119"/>
      <c r="D3623" s="116" t="str">
        <f>IFERROR(VLOOKUP(C3623,'PER Sociodemografico'!A:L,2,0),"")</f>
        <v/>
      </c>
      <c r="E3623" s="116" t="str">
        <f>IFERROR(VLOOKUP(C3623,'PER Sociodemografico'!A:L,9,0),"")</f>
        <v/>
      </c>
      <c r="F3623" s="118"/>
      <c r="G3623" s="116" t="str">
        <f>IFERROR(VLOOKUP(C3623,'PER Sociodemografico'!A:L,10,0),"")</f>
        <v/>
      </c>
      <c r="H3623" s="120"/>
      <c r="I3623" s="117"/>
      <c r="J3623" s="117"/>
      <c r="K3623" s="113" t="str">
        <f t="shared" si="696"/>
        <v/>
      </c>
      <c r="L3623" s="114" t="str">
        <f t="shared" si="697"/>
        <v/>
      </c>
      <c r="M3623" s="115" t="str">
        <f t="shared" si="698"/>
        <v/>
      </c>
      <c r="N3623" s="118"/>
      <c r="O3623" s="116" t="str">
        <f>IFERROR(VLOOKUP(N3623,'Código del Diagnóstico'!$A$2:$B$12426,2,0),"")</f>
        <v/>
      </c>
      <c r="P3623" s="209" t="str">
        <f>IFERROR(VLOOKUP(C3623,'PER Sociodemografico'!A:G,7,0),"")</f>
        <v/>
      </c>
      <c r="Q3623" s="210" t="str">
        <f t="shared" si="699"/>
        <v/>
      </c>
      <c r="R3623" s="113">
        <f t="shared" si="700"/>
        <v>0</v>
      </c>
      <c r="S3623" s="116">
        <f t="shared" si="701"/>
        <v>0</v>
      </c>
      <c r="T3623" s="129">
        <f t="shared" si="702"/>
        <v>0</v>
      </c>
      <c r="U3623" s="211">
        <f t="shared" si="703"/>
        <v>0</v>
      </c>
      <c r="V3623" s="212">
        <f t="shared" si="704"/>
        <v>0</v>
      </c>
      <c r="W3623" s="212">
        <f t="shared" si="705"/>
        <v>0</v>
      </c>
      <c r="X3623" s="213" t="str">
        <f t="shared" si="706"/>
        <v/>
      </c>
      <c r="Y3623" s="213" t="str">
        <f t="shared" si="707"/>
        <v/>
      </c>
    </row>
    <row r="3624" spans="1:25" ht="15">
      <c r="A3624" s="118"/>
      <c r="B3624" s="117"/>
      <c r="C3624" s="119"/>
      <c r="D3624" s="116" t="str">
        <f>IFERROR(VLOOKUP(C3624,'PER Sociodemografico'!A:L,2,0),"")</f>
        <v/>
      </c>
      <c r="E3624" s="116" t="str">
        <f>IFERROR(VLOOKUP(C3624,'PER Sociodemografico'!A:L,9,0),"")</f>
        <v/>
      </c>
      <c r="F3624" s="118"/>
      <c r="G3624" s="116" t="str">
        <f>IFERROR(VLOOKUP(C3624,'PER Sociodemografico'!A:L,10,0),"")</f>
        <v/>
      </c>
      <c r="H3624" s="120"/>
      <c r="I3624" s="117"/>
      <c r="J3624" s="117"/>
      <c r="K3624" s="113" t="str">
        <f t="shared" si="696"/>
        <v/>
      </c>
      <c r="L3624" s="114" t="str">
        <f t="shared" si="697"/>
        <v/>
      </c>
      <c r="M3624" s="115" t="str">
        <f t="shared" si="698"/>
        <v/>
      </c>
      <c r="N3624" s="118"/>
      <c r="O3624" s="116" t="str">
        <f>IFERROR(VLOOKUP(N3624,'Código del Diagnóstico'!$A$2:$B$12426,2,0),"")</f>
        <v/>
      </c>
      <c r="P3624" s="209" t="str">
        <f>IFERROR(VLOOKUP(C3624,'PER Sociodemografico'!A:G,7,0),"")</f>
        <v/>
      </c>
      <c r="Q3624" s="210" t="str">
        <f t="shared" si="699"/>
        <v/>
      </c>
      <c r="R3624" s="113">
        <f t="shared" si="700"/>
        <v>0</v>
      </c>
      <c r="S3624" s="116">
        <f t="shared" si="701"/>
        <v>0</v>
      </c>
      <c r="T3624" s="129">
        <f t="shared" si="702"/>
        <v>0</v>
      </c>
      <c r="U3624" s="211">
        <f t="shared" si="703"/>
        <v>0</v>
      </c>
      <c r="V3624" s="212">
        <f t="shared" si="704"/>
        <v>0</v>
      </c>
      <c r="W3624" s="212">
        <f t="shared" si="705"/>
        <v>0</v>
      </c>
      <c r="X3624" s="213" t="str">
        <f t="shared" si="706"/>
        <v/>
      </c>
      <c r="Y3624" s="213" t="str">
        <f t="shared" si="707"/>
        <v/>
      </c>
    </row>
    <row r="3625" spans="1:25" ht="15">
      <c r="A3625" s="118"/>
      <c r="B3625" s="117"/>
      <c r="C3625" s="119"/>
      <c r="D3625" s="116" t="str">
        <f>IFERROR(VLOOKUP(C3625,'PER Sociodemografico'!A:L,2,0),"")</f>
        <v/>
      </c>
      <c r="E3625" s="116" t="str">
        <f>IFERROR(VLOOKUP(C3625,'PER Sociodemografico'!A:L,9,0),"")</f>
        <v/>
      </c>
      <c r="F3625" s="118"/>
      <c r="G3625" s="116" t="str">
        <f>IFERROR(VLOOKUP(C3625,'PER Sociodemografico'!A:L,10,0),"")</f>
        <v/>
      </c>
      <c r="H3625" s="120"/>
      <c r="I3625" s="117"/>
      <c r="J3625" s="117"/>
      <c r="K3625" s="113" t="str">
        <f t="shared" si="696"/>
        <v/>
      </c>
      <c r="L3625" s="114" t="str">
        <f t="shared" si="697"/>
        <v/>
      </c>
      <c r="M3625" s="115" t="str">
        <f t="shared" si="698"/>
        <v/>
      </c>
      <c r="N3625" s="118"/>
      <c r="O3625" s="116" t="str">
        <f>IFERROR(VLOOKUP(N3625,'Código del Diagnóstico'!$A$2:$B$12426,2,0),"")</f>
        <v/>
      </c>
      <c r="P3625" s="209" t="str">
        <f>IFERROR(VLOOKUP(C3625,'PER Sociodemografico'!A:G,7,0),"")</f>
        <v/>
      </c>
      <c r="Q3625" s="210" t="str">
        <f t="shared" si="699"/>
        <v/>
      </c>
      <c r="R3625" s="113">
        <f t="shared" si="700"/>
        <v>0</v>
      </c>
      <c r="S3625" s="116">
        <f t="shared" si="701"/>
        <v>0</v>
      </c>
      <c r="T3625" s="129">
        <f t="shared" si="702"/>
        <v>0</v>
      </c>
      <c r="U3625" s="211">
        <f t="shared" si="703"/>
        <v>0</v>
      </c>
      <c r="V3625" s="212">
        <f t="shared" si="704"/>
        <v>0</v>
      </c>
      <c r="W3625" s="212">
        <f t="shared" si="705"/>
        <v>0</v>
      </c>
      <c r="X3625" s="213" t="str">
        <f t="shared" si="706"/>
        <v/>
      </c>
      <c r="Y3625" s="213" t="str">
        <f t="shared" si="707"/>
        <v/>
      </c>
    </row>
    <row r="3626" spans="1:25" ht="15">
      <c r="A3626" s="118"/>
      <c r="B3626" s="117"/>
      <c r="C3626" s="119"/>
      <c r="D3626" s="116" t="str">
        <f>IFERROR(VLOOKUP(C3626,'PER Sociodemografico'!A:L,2,0),"")</f>
        <v/>
      </c>
      <c r="E3626" s="116" t="str">
        <f>IFERROR(VLOOKUP(C3626,'PER Sociodemografico'!A:L,9,0),"")</f>
        <v/>
      </c>
      <c r="F3626" s="118"/>
      <c r="G3626" s="116" t="str">
        <f>IFERROR(VLOOKUP(C3626,'PER Sociodemografico'!A:L,10,0),"")</f>
        <v/>
      </c>
      <c r="H3626" s="120"/>
      <c r="I3626" s="117"/>
      <c r="J3626" s="117"/>
      <c r="K3626" s="113" t="str">
        <f t="shared" si="696"/>
        <v/>
      </c>
      <c r="L3626" s="114" t="str">
        <f t="shared" si="697"/>
        <v/>
      </c>
      <c r="M3626" s="115" t="str">
        <f t="shared" si="698"/>
        <v/>
      </c>
      <c r="N3626" s="118"/>
      <c r="O3626" s="116" t="str">
        <f>IFERROR(VLOOKUP(N3626,'Código del Diagnóstico'!$A$2:$B$12426,2,0),"")</f>
        <v/>
      </c>
      <c r="P3626" s="209" t="str">
        <f>IFERROR(VLOOKUP(C3626,'PER Sociodemografico'!A:G,7,0),"")</f>
        <v/>
      </c>
      <c r="Q3626" s="210" t="str">
        <f t="shared" si="699"/>
        <v/>
      </c>
      <c r="R3626" s="113">
        <f t="shared" si="700"/>
        <v>0</v>
      </c>
      <c r="S3626" s="116">
        <f t="shared" si="701"/>
        <v>0</v>
      </c>
      <c r="T3626" s="129">
        <f t="shared" si="702"/>
        <v>0</v>
      </c>
      <c r="U3626" s="211">
        <f t="shared" si="703"/>
        <v>0</v>
      </c>
      <c r="V3626" s="212">
        <f t="shared" si="704"/>
        <v>0</v>
      </c>
      <c r="W3626" s="212">
        <f t="shared" si="705"/>
        <v>0</v>
      </c>
      <c r="X3626" s="213" t="str">
        <f t="shared" si="706"/>
        <v/>
      </c>
      <c r="Y3626" s="213" t="str">
        <f t="shared" si="707"/>
        <v/>
      </c>
    </row>
    <row r="3627" spans="1:25" ht="15">
      <c r="A3627" s="118"/>
      <c r="B3627" s="117"/>
      <c r="C3627" s="119"/>
      <c r="D3627" s="116" t="str">
        <f>IFERROR(VLOOKUP(C3627,'PER Sociodemografico'!A:L,2,0),"")</f>
        <v/>
      </c>
      <c r="E3627" s="116" t="str">
        <f>IFERROR(VLOOKUP(C3627,'PER Sociodemografico'!A:L,9,0),"")</f>
        <v/>
      </c>
      <c r="F3627" s="118"/>
      <c r="G3627" s="116" t="str">
        <f>IFERROR(VLOOKUP(C3627,'PER Sociodemografico'!A:L,10,0),"")</f>
        <v/>
      </c>
      <c r="H3627" s="120"/>
      <c r="I3627" s="117"/>
      <c r="J3627" s="117"/>
      <c r="K3627" s="113" t="str">
        <f t="shared" si="696"/>
        <v/>
      </c>
      <c r="L3627" s="114" t="str">
        <f t="shared" si="697"/>
        <v/>
      </c>
      <c r="M3627" s="115" t="str">
        <f t="shared" si="698"/>
        <v/>
      </c>
      <c r="N3627" s="118"/>
      <c r="O3627" s="116" t="str">
        <f>IFERROR(VLOOKUP(N3627,'Código del Diagnóstico'!$A$2:$B$12426,2,0),"")</f>
        <v/>
      </c>
      <c r="P3627" s="209" t="str">
        <f>IFERROR(VLOOKUP(C3627,'PER Sociodemografico'!A:G,7,0),"")</f>
        <v/>
      </c>
      <c r="Q3627" s="210" t="str">
        <f t="shared" si="699"/>
        <v/>
      </c>
      <c r="R3627" s="113">
        <f t="shared" si="700"/>
        <v>0</v>
      </c>
      <c r="S3627" s="116">
        <f t="shared" si="701"/>
        <v>0</v>
      </c>
      <c r="T3627" s="129">
        <f t="shared" si="702"/>
        <v>0</v>
      </c>
      <c r="U3627" s="211">
        <f t="shared" si="703"/>
        <v>0</v>
      </c>
      <c r="V3627" s="212">
        <f t="shared" si="704"/>
        <v>0</v>
      </c>
      <c r="W3627" s="212">
        <f t="shared" si="705"/>
        <v>0</v>
      </c>
      <c r="X3627" s="213" t="str">
        <f t="shared" si="706"/>
        <v/>
      </c>
      <c r="Y3627" s="213" t="str">
        <f t="shared" si="707"/>
        <v/>
      </c>
    </row>
    <row r="3628" spans="1:25" ht="15">
      <c r="A3628" s="118"/>
      <c r="B3628" s="117"/>
      <c r="C3628" s="119"/>
      <c r="D3628" s="116" t="str">
        <f>IFERROR(VLOOKUP(C3628,'PER Sociodemografico'!A:L,2,0),"")</f>
        <v/>
      </c>
      <c r="E3628" s="116" t="str">
        <f>IFERROR(VLOOKUP(C3628,'PER Sociodemografico'!A:L,9,0),"")</f>
        <v/>
      </c>
      <c r="F3628" s="118"/>
      <c r="G3628" s="116" t="str">
        <f>IFERROR(VLOOKUP(C3628,'PER Sociodemografico'!A:L,10,0),"")</f>
        <v/>
      </c>
      <c r="H3628" s="120"/>
      <c r="I3628" s="117"/>
      <c r="J3628" s="117"/>
      <c r="K3628" s="113" t="str">
        <f t="shared" si="696"/>
        <v/>
      </c>
      <c r="L3628" s="114" t="str">
        <f t="shared" si="697"/>
        <v/>
      </c>
      <c r="M3628" s="115" t="str">
        <f t="shared" si="698"/>
        <v/>
      </c>
      <c r="N3628" s="118"/>
      <c r="O3628" s="116" t="str">
        <f>IFERROR(VLOOKUP(N3628,'Código del Diagnóstico'!$A$2:$B$12426,2,0),"")</f>
        <v/>
      </c>
      <c r="P3628" s="209" t="str">
        <f>IFERROR(VLOOKUP(C3628,'PER Sociodemografico'!A:G,7,0),"")</f>
        <v/>
      </c>
      <c r="Q3628" s="210" t="str">
        <f t="shared" si="699"/>
        <v/>
      </c>
      <c r="R3628" s="113">
        <f t="shared" si="700"/>
        <v>0</v>
      </c>
      <c r="S3628" s="116">
        <f t="shared" si="701"/>
        <v>0</v>
      </c>
      <c r="T3628" s="129">
        <f t="shared" si="702"/>
        <v>0</v>
      </c>
      <c r="U3628" s="211">
        <f t="shared" si="703"/>
        <v>0</v>
      </c>
      <c r="V3628" s="212">
        <f t="shared" si="704"/>
        <v>0</v>
      </c>
      <c r="W3628" s="212">
        <f t="shared" si="705"/>
        <v>0</v>
      </c>
      <c r="X3628" s="213" t="str">
        <f t="shared" si="706"/>
        <v/>
      </c>
      <c r="Y3628" s="213" t="str">
        <f t="shared" si="707"/>
        <v/>
      </c>
    </row>
    <row r="3629" spans="1:25" ht="15">
      <c r="A3629" s="118"/>
      <c r="B3629" s="117"/>
      <c r="C3629" s="119"/>
      <c r="D3629" s="116" t="str">
        <f>IFERROR(VLOOKUP(C3629,'PER Sociodemografico'!A:L,2,0),"")</f>
        <v/>
      </c>
      <c r="E3629" s="116" t="str">
        <f>IFERROR(VLOOKUP(C3629,'PER Sociodemografico'!A:L,9,0),"")</f>
        <v/>
      </c>
      <c r="F3629" s="118"/>
      <c r="G3629" s="116" t="str">
        <f>IFERROR(VLOOKUP(C3629,'PER Sociodemografico'!A:L,10,0),"")</f>
        <v/>
      </c>
      <c r="H3629" s="120"/>
      <c r="I3629" s="117"/>
      <c r="J3629" s="117"/>
      <c r="K3629" s="113" t="str">
        <f t="shared" si="696"/>
        <v/>
      </c>
      <c r="L3629" s="114" t="str">
        <f t="shared" si="697"/>
        <v/>
      </c>
      <c r="M3629" s="115" t="str">
        <f t="shared" si="698"/>
        <v/>
      </c>
      <c r="N3629" s="118"/>
      <c r="O3629" s="116" t="str">
        <f>IFERROR(VLOOKUP(N3629,'Código del Diagnóstico'!$A$2:$B$12426,2,0),"")</f>
        <v/>
      </c>
      <c r="P3629" s="209" t="str">
        <f>IFERROR(VLOOKUP(C3629,'PER Sociodemografico'!A:G,7,0),"")</f>
        <v/>
      </c>
      <c r="Q3629" s="210" t="str">
        <f t="shared" si="699"/>
        <v/>
      </c>
      <c r="R3629" s="113">
        <f t="shared" si="700"/>
        <v>0</v>
      </c>
      <c r="S3629" s="116">
        <f t="shared" si="701"/>
        <v>0</v>
      </c>
      <c r="T3629" s="129">
        <f t="shared" si="702"/>
        <v>0</v>
      </c>
      <c r="U3629" s="211">
        <f t="shared" si="703"/>
        <v>0</v>
      </c>
      <c r="V3629" s="212">
        <f t="shared" si="704"/>
        <v>0</v>
      </c>
      <c r="W3629" s="212">
        <f t="shared" si="705"/>
        <v>0</v>
      </c>
      <c r="X3629" s="213" t="str">
        <f t="shared" si="706"/>
        <v/>
      </c>
      <c r="Y3629" s="213" t="str">
        <f t="shared" si="707"/>
        <v/>
      </c>
    </row>
    <row r="3630" spans="1:25" ht="15">
      <c r="A3630" s="118"/>
      <c r="B3630" s="117"/>
      <c r="C3630" s="119"/>
      <c r="D3630" s="116" t="str">
        <f>IFERROR(VLOOKUP(C3630,'PER Sociodemografico'!A:L,2,0),"")</f>
        <v/>
      </c>
      <c r="E3630" s="116" t="str">
        <f>IFERROR(VLOOKUP(C3630,'PER Sociodemografico'!A:L,9,0),"")</f>
        <v/>
      </c>
      <c r="F3630" s="118"/>
      <c r="G3630" s="116" t="str">
        <f>IFERROR(VLOOKUP(C3630,'PER Sociodemografico'!A:L,10,0),"")</f>
        <v/>
      </c>
      <c r="H3630" s="120"/>
      <c r="I3630" s="117"/>
      <c r="J3630" s="117"/>
      <c r="K3630" s="113" t="str">
        <f t="shared" si="696"/>
        <v/>
      </c>
      <c r="L3630" s="114" t="str">
        <f t="shared" si="697"/>
        <v/>
      </c>
      <c r="M3630" s="115" t="str">
        <f t="shared" si="698"/>
        <v/>
      </c>
      <c r="N3630" s="118"/>
      <c r="O3630" s="116" t="str">
        <f>IFERROR(VLOOKUP(N3630,'Código del Diagnóstico'!$A$2:$B$12426,2,0),"")</f>
        <v/>
      </c>
      <c r="P3630" s="209" t="str">
        <f>IFERROR(VLOOKUP(C3630,'PER Sociodemografico'!A:G,7,0),"")</f>
        <v/>
      </c>
      <c r="Q3630" s="210" t="str">
        <f t="shared" si="699"/>
        <v/>
      </c>
      <c r="R3630" s="113">
        <f t="shared" si="700"/>
        <v>0</v>
      </c>
      <c r="S3630" s="116">
        <f t="shared" si="701"/>
        <v>0</v>
      </c>
      <c r="T3630" s="129">
        <f t="shared" si="702"/>
        <v>0</v>
      </c>
      <c r="U3630" s="211">
        <f t="shared" si="703"/>
        <v>0</v>
      </c>
      <c r="V3630" s="212">
        <f t="shared" si="704"/>
        <v>0</v>
      </c>
      <c r="W3630" s="212">
        <f t="shared" si="705"/>
        <v>0</v>
      </c>
      <c r="X3630" s="213" t="str">
        <f t="shared" si="706"/>
        <v/>
      </c>
      <c r="Y3630" s="213" t="str">
        <f t="shared" si="707"/>
        <v/>
      </c>
    </row>
    <row r="3631" spans="1:25" ht="15">
      <c r="A3631" s="118"/>
      <c r="B3631" s="117"/>
      <c r="C3631" s="119"/>
      <c r="D3631" s="116" t="str">
        <f>IFERROR(VLOOKUP(C3631,'PER Sociodemografico'!A:L,2,0),"")</f>
        <v/>
      </c>
      <c r="E3631" s="116" t="str">
        <f>IFERROR(VLOOKUP(C3631,'PER Sociodemografico'!A:L,9,0),"")</f>
        <v/>
      </c>
      <c r="F3631" s="118"/>
      <c r="G3631" s="116" t="str">
        <f>IFERROR(VLOOKUP(C3631,'PER Sociodemografico'!A:L,10,0),"")</f>
        <v/>
      </c>
      <c r="H3631" s="120"/>
      <c r="I3631" s="117"/>
      <c r="J3631" s="117"/>
      <c r="K3631" s="113" t="str">
        <f t="shared" si="696"/>
        <v/>
      </c>
      <c r="L3631" s="114" t="str">
        <f t="shared" si="697"/>
        <v/>
      </c>
      <c r="M3631" s="115" t="str">
        <f t="shared" si="698"/>
        <v/>
      </c>
      <c r="N3631" s="118"/>
      <c r="O3631" s="116" t="str">
        <f>IFERROR(VLOOKUP(N3631,'Código del Diagnóstico'!$A$2:$B$12426,2,0),"")</f>
        <v/>
      </c>
      <c r="P3631" s="209" t="str">
        <f>IFERROR(VLOOKUP(C3631,'PER Sociodemografico'!A:G,7,0),"")</f>
        <v/>
      </c>
      <c r="Q3631" s="210" t="str">
        <f t="shared" si="699"/>
        <v/>
      </c>
      <c r="R3631" s="113">
        <f t="shared" si="700"/>
        <v>0</v>
      </c>
      <c r="S3631" s="116">
        <f t="shared" si="701"/>
        <v>0</v>
      </c>
      <c r="T3631" s="129">
        <f t="shared" si="702"/>
        <v>0</v>
      </c>
      <c r="U3631" s="211">
        <f t="shared" si="703"/>
        <v>0</v>
      </c>
      <c r="V3631" s="212">
        <f t="shared" si="704"/>
        <v>0</v>
      </c>
      <c r="W3631" s="212">
        <f t="shared" si="705"/>
        <v>0</v>
      </c>
      <c r="X3631" s="213" t="str">
        <f t="shared" si="706"/>
        <v/>
      </c>
      <c r="Y3631" s="213" t="str">
        <f t="shared" si="707"/>
        <v/>
      </c>
    </row>
    <row r="3632" spans="1:25" ht="15">
      <c r="A3632" s="118"/>
      <c r="B3632" s="117"/>
      <c r="C3632" s="119"/>
      <c r="D3632" s="116" t="str">
        <f>IFERROR(VLOOKUP(C3632,'PER Sociodemografico'!A:L,2,0),"")</f>
        <v/>
      </c>
      <c r="E3632" s="116" t="str">
        <f>IFERROR(VLOOKUP(C3632,'PER Sociodemografico'!A:L,9,0),"")</f>
        <v/>
      </c>
      <c r="F3632" s="118"/>
      <c r="G3632" s="116" t="str">
        <f>IFERROR(VLOOKUP(C3632,'PER Sociodemografico'!A:L,10,0),"")</f>
        <v/>
      </c>
      <c r="H3632" s="120"/>
      <c r="I3632" s="117"/>
      <c r="J3632" s="117"/>
      <c r="K3632" s="113" t="str">
        <f t="shared" si="696"/>
        <v/>
      </c>
      <c r="L3632" s="114" t="str">
        <f t="shared" si="697"/>
        <v/>
      </c>
      <c r="M3632" s="115" t="str">
        <f t="shared" si="698"/>
        <v/>
      </c>
      <c r="N3632" s="118"/>
      <c r="O3632" s="116" t="str">
        <f>IFERROR(VLOOKUP(N3632,'Código del Diagnóstico'!$A$2:$B$12426,2,0),"")</f>
        <v/>
      </c>
      <c r="P3632" s="209" t="str">
        <f>IFERROR(VLOOKUP(C3632,'PER Sociodemografico'!A:G,7,0),"")</f>
        <v/>
      </c>
      <c r="Q3632" s="210" t="str">
        <f t="shared" si="699"/>
        <v/>
      </c>
      <c r="R3632" s="113">
        <f t="shared" si="700"/>
        <v>0</v>
      </c>
      <c r="S3632" s="116">
        <f t="shared" si="701"/>
        <v>0</v>
      </c>
      <c r="T3632" s="129">
        <f t="shared" si="702"/>
        <v>0</v>
      </c>
      <c r="U3632" s="211">
        <f t="shared" si="703"/>
        <v>0</v>
      </c>
      <c r="V3632" s="212">
        <f t="shared" si="704"/>
        <v>0</v>
      </c>
      <c r="W3632" s="212">
        <f t="shared" si="705"/>
        <v>0</v>
      </c>
      <c r="X3632" s="213" t="str">
        <f t="shared" si="706"/>
        <v/>
      </c>
      <c r="Y3632" s="213" t="str">
        <f t="shared" si="707"/>
        <v/>
      </c>
    </row>
    <row r="3633" spans="1:25" ht="15">
      <c r="A3633" s="118"/>
      <c r="B3633" s="117"/>
      <c r="C3633" s="119"/>
      <c r="D3633" s="116" t="str">
        <f>IFERROR(VLOOKUP(C3633,'PER Sociodemografico'!A:L,2,0),"")</f>
        <v/>
      </c>
      <c r="E3633" s="116" t="str">
        <f>IFERROR(VLOOKUP(C3633,'PER Sociodemografico'!A:L,9,0),"")</f>
        <v/>
      </c>
      <c r="F3633" s="118"/>
      <c r="G3633" s="116" t="str">
        <f>IFERROR(VLOOKUP(C3633,'PER Sociodemografico'!A:L,10,0),"")</f>
        <v/>
      </c>
      <c r="H3633" s="120"/>
      <c r="I3633" s="117"/>
      <c r="J3633" s="117"/>
      <c r="K3633" s="113" t="str">
        <f t="shared" si="696"/>
        <v/>
      </c>
      <c r="L3633" s="114" t="str">
        <f t="shared" si="697"/>
        <v/>
      </c>
      <c r="M3633" s="115" t="str">
        <f t="shared" si="698"/>
        <v/>
      </c>
      <c r="N3633" s="118"/>
      <c r="O3633" s="116" t="str">
        <f>IFERROR(VLOOKUP(N3633,'Código del Diagnóstico'!$A$2:$B$12426,2,0),"")</f>
        <v/>
      </c>
      <c r="P3633" s="209" t="str">
        <f>IFERROR(VLOOKUP(C3633,'PER Sociodemografico'!A:G,7,0),"")</f>
        <v/>
      </c>
      <c r="Q3633" s="210" t="str">
        <f t="shared" si="699"/>
        <v/>
      </c>
      <c r="R3633" s="113">
        <f t="shared" si="700"/>
        <v>0</v>
      </c>
      <c r="S3633" s="116">
        <f t="shared" si="701"/>
        <v>0</v>
      </c>
      <c r="T3633" s="129">
        <f t="shared" si="702"/>
        <v>0</v>
      </c>
      <c r="U3633" s="211">
        <f t="shared" si="703"/>
        <v>0</v>
      </c>
      <c r="V3633" s="212">
        <f t="shared" si="704"/>
        <v>0</v>
      </c>
      <c r="W3633" s="212">
        <f t="shared" si="705"/>
        <v>0</v>
      </c>
      <c r="X3633" s="213" t="str">
        <f t="shared" si="706"/>
        <v/>
      </c>
      <c r="Y3633" s="213" t="str">
        <f t="shared" si="707"/>
        <v/>
      </c>
    </row>
    <row r="3634" spans="1:25" ht="15">
      <c r="A3634" s="118"/>
      <c r="B3634" s="117"/>
      <c r="C3634" s="119"/>
      <c r="D3634" s="116" t="str">
        <f>IFERROR(VLOOKUP(C3634,'PER Sociodemografico'!A:L,2,0),"")</f>
        <v/>
      </c>
      <c r="E3634" s="116" t="str">
        <f>IFERROR(VLOOKUP(C3634,'PER Sociodemografico'!A:L,9,0),"")</f>
        <v/>
      </c>
      <c r="F3634" s="118"/>
      <c r="G3634" s="116" t="str">
        <f>IFERROR(VLOOKUP(C3634,'PER Sociodemografico'!A:L,10,0),"")</f>
        <v/>
      </c>
      <c r="H3634" s="120"/>
      <c r="I3634" s="117"/>
      <c r="J3634" s="117"/>
      <c r="K3634" s="113" t="str">
        <f t="shared" si="696"/>
        <v/>
      </c>
      <c r="L3634" s="114" t="str">
        <f t="shared" si="697"/>
        <v/>
      </c>
      <c r="M3634" s="115" t="str">
        <f t="shared" si="698"/>
        <v/>
      </c>
      <c r="N3634" s="118"/>
      <c r="O3634" s="116" t="str">
        <f>IFERROR(VLOOKUP(N3634,'Código del Diagnóstico'!$A$2:$B$12426,2,0),"")</f>
        <v/>
      </c>
      <c r="P3634" s="209" t="str">
        <f>IFERROR(VLOOKUP(C3634,'PER Sociodemografico'!A:G,7,0),"")</f>
        <v/>
      </c>
      <c r="Q3634" s="210" t="str">
        <f t="shared" si="699"/>
        <v/>
      </c>
      <c r="R3634" s="113">
        <f t="shared" si="700"/>
        <v>0</v>
      </c>
      <c r="S3634" s="116">
        <f t="shared" si="701"/>
        <v>0</v>
      </c>
      <c r="T3634" s="129">
        <f t="shared" si="702"/>
        <v>0</v>
      </c>
      <c r="U3634" s="211">
        <f t="shared" si="703"/>
        <v>0</v>
      </c>
      <c r="V3634" s="212">
        <f t="shared" si="704"/>
        <v>0</v>
      </c>
      <c r="W3634" s="212">
        <f t="shared" si="705"/>
        <v>0</v>
      </c>
      <c r="X3634" s="213" t="str">
        <f t="shared" si="706"/>
        <v/>
      </c>
      <c r="Y3634" s="213" t="str">
        <f t="shared" si="707"/>
        <v/>
      </c>
    </row>
    <row r="3635" spans="1:25" ht="15">
      <c r="A3635" s="118"/>
      <c r="B3635" s="117"/>
      <c r="C3635" s="119"/>
      <c r="D3635" s="116" t="str">
        <f>IFERROR(VLOOKUP(C3635,'PER Sociodemografico'!A:L,2,0),"")</f>
        <v/>
      </c>
      <c r="E3635" s="116" t="str">
        <f>IFERROR(VLOOKUP(C3635,'PER Sociodemografico'!A:L,9,0),"")</f>
        <v/>
      </c>
      <c r="F3635" s="118"/>
      <c r="G3635" s="116" t="str">
        <f>IFERROR(VLOOKUP(C3635,'PER Sociodemografico'!A:L,10,0),"")</f>
        <v/>
      </c>
      <c r="H3635" s="120"/>
      <c r="I3635" s="117"/>
      <c r="J3635" s="117"/>
      <c r="K3635" s="113" t="str">
        <f t="shared" si="696"/>
        <v/>
      </c>
      <c r="L3635" s="114" t="str">
        <f t="shared" si="697"/>
        <v/>
      </c>
      <c r="M3635" s="115" t="str">
        <f t="shared" si="698"/>
        <v/>
      </c>
      <c r="N3635" s="118"/>
      <c r="O3635" s="116" t="str">
        <f>IFERROR(VLOOKUP(N3635,'Código del Diagnóstico'!$A$2:$B$12426,2,0),"")</f>
        <v/>
      </c>
      <c r="P3635" s="209" t="str">
        <f>IFERROR(VLOOKUP(C3635,'PER Sociodemografico'!A:G,7,0),"")</f>
        <v/>
      </c>
      <c r="Q3635" s="210" t="str">
        <f t="shared" si="699"/>
        <v/>
      </c>
      <c r="R3635" s="113">
        <f t="shared" si="700"/>
        <v>0</v>
      </c>
      <c r="S3635" s="116">
        <f t="shared" si="701"/>
        <v>0</v>
      </c>
      <c r="T3635" s="129">
        <f t="shared" si="702"/>
        <v>0</v>
      </c>
      <c r="U3635" s="211">
        <f t="shared" si="703"/>
        <v>0</v>
      </c>
      <c r="V3635" s="212">
        <f t="shared" si="704"/>
        <v>0</v>
      </c>
      <c r="W3635" s="212">
        <f t="shared" si="705"/>
        <v>0</v>
      </c>
      <c r="X3635" s="213" t="str">
        <f t="shared" si="706"/>
        <v/>
      </c>
      <c r="Y3635" s="213" t="str">
        <f t="shared" si="707"/>
        <v/>
      </c>
    </row>
    <row r="3636" spans="1:25" ht="15">
      <c r="A3636" s="118"/>
      <c r="B3636" s="117"/>
      <c r="C3636" s="119"/>
      <c r="D3636" s="116" t="str">
        <f>IFERROR(VLOOKUP(C3636,'PER Sociodemografico'!A:L,2,0),"")</f>
        <v/>
      </c>
      <c r="E3636" s="116" t="str">
        <f>IFERROR(VLOOKUP(C3636,'PER Sociodemografico'!A:L,9,0),"")</f>
        <v/>
      </c>
      <c r="F3636" s="118"/>
      <c r="G3636" s="116" t="str">
        <f>IFERROR(VLOOKUP(C3636,'PER Sociodemografico'!A:L,10,0),"")</f>
        <v/>
      </c>
      <c r="H3636" s="120"/>
      <c r="I3636" s="117"/>
      <c r="J3636" s="117"/>
      <c r="K3636" s="113" t="str">
        <f t="shared" ref="K3636:K3699" si="708">IF(I3636="","",J3636-I3636+1)</f>
        <v/>
      </c>
      <c r="L3636" s="114" t="str">
        <f t="shared" ref="L3636:L3699" si="709">IF(I3636="","",IF(MONTH(I3636)=MONTH(J3636),J3636-I3636+1,EOMONTH(I3636,0)-I3636+1))</f>
        <v/>
      </c>
      <c r="M3636" s="115" t="str">
        <f t="shared" ref="M3636:M3699" si="710">IFERROR(K3636-L3636,"")</f>
        <v/>
      </c>
      <c r="N3636" s="118"/>
      <c r="O3636" s="116" t="str">
        <f>IFERROR(VLOOKUP(N3636,'Código del Diagnóstico'!$A$2:$B$12426,2,0),"")</f>
        <v/>
      </c>
      <c r="P3636" s="209" t="str">
        <f>IFERROR(VLOOKUP(C3636,'PER Sociodemografico'!A:G,7,0),"")</f>
        <v/>
      </c>
      <c r="Q3636" s="210" t="str">
        <f t="shared" ref="Q3636:Q3699" si="711">IFERROR(P3636/30,"")</f>
        <v/>
      </c>
      <c r="R3636" s="113">
        <f t="shared" ref="R3636:R3699" si="712">IF(H3636="AT",K3636-1,0)</f>
        <v>0</v>
      </c>
      <c r="S3636" s="116">
        <f t="shared" ref="S3636:S3699" si="713">IF(IF(H3636="EG",K3636-3,0)&lt;=0,0,K3636-3)</f>
        <v>0</v>
      </c>
      <c r="T3636" s="129">
        <f t="shared" ref="T3636:T3699" si="714">IF(H3636="AT", (R3636*Q3636),0)</f>
        <v>0</v>
      </c>
      <c r="U3636" s="211">
        <f t="shared" ref="U3636:U3699" si="715">IF(H3636="EG",S3636*(Q3636*0.66),0)</f>
        <v>0</v>
      </c>
      <c r="V3636" s="212">
        <f t="shared" ref="V3636:V3699" si="716">IF(H3636="AT", K3636-R3636,0)</f>
        <v>0</v>
      </c>
      <c r="W3636" s="212">
        <f t="shared" ref="W3636:W3699" si="717">IF(H3636="EG",K3636-S3636,0)</f>
        <v>0</v>
      </c>
      <c r="X3636" s="213" t="str">
        <f t="shared" ref="X3636:X3699" si="718">IFERROR(V3636*Q3636,"")</f>
        <v/>
      </c>
      <c r="Y3636" s="213" t="str">
        <f t="shared" ref="Y3636:Y3699" si="719">IFERROR(W3636*Q3636,"")</f>
        <v/>
      </c>
    </row>
    <row r="3637" spans="1:25" ht="15">
      <c r="A3637" s="118"/>
      <c r="B3637" s="117"/>
      <c r="C3637" s="119"/>
      <c r="D3637" s="116" t="str">
        <f>IFERROR(VLOOKUP(C3637,'PER Sociodemografico'!A:L,2,0),"")</f>
        <v/>
      </c>
      <c r="E3637" s="116" t="str">
        <f>IFERROR(VLOOKUP(C3637,'PER Sociodemografico'!A:L,9,0),"")</f>
        <v/>
      </c>
      <c r="F3637" s="118"/>
      <c r="G3637" s="116" t="str">
        <f>IFERROR(VLOOKUP(C3637,'PER Sociodemografico'!A:L,10,0),"")</f>
        <v/>
      </c>
      <c r="H3637" s="120"/>
      <c r="I3637" s="117"/>
      <c r="J3637" s="117"/>
      <c r="K3637" s="113" t="str">
        <f t="shared" si="708"/>
        <v/>
      </c>
      <c r="L3637" s="114" t="str">
        <f t="shared" si="709"/>
        <v/>
      </c>
      <c r="M3637" s="115" t="str">
        <f t="shared" si="710"/>
        <v/>
      </c>
      <c r="N3637" s="118"/>
      <c r="O3637" s="116" t="str">
        <f>IFERROR(VLOOKUP(N3637,'Código del Diagnóstico'!$A$2:$B$12426,2,0),"")</f>
        <v/>
      </c>
      <c r="P3637" s="209" t="str">
        <f>IFERROR(VLOOKUP(C3637,'PER Sociodemografico'!A:G,7,0),"")</f>
        <v/>
      </c>
      <c r="Q3637" s="210" t="str">
        <f t="shared" si="711"/>
        <v/>
      </c>
      <c r="R3637" s="113">
        <f t="shared" si="712"/>
        <v>0</v>
      </c>
      <c r="S3637" s="116">
        <f t="shared" si="713"/>
        <v>0</v>
      </c>
      <c r="T3637" s="129">
        <f t="shared" si="714"/>
        <v>0</v>
      </c>
      <c r="U3637" s="211">
        <f t="shared" si="715"/>
        <v>0</v>
      </c>
      <c r="V3637" s="212">
        <f t="shared" si="716"/>
        <v>0</v>
      </c>
      <c r="W3637" s="212">
        <f t="shared" si="717"/>
        <v>0</v>
      </c>
      <c r="X3637" s="213" t="str">
        <f t="shared" si="718"/>
        <v/>
      </c>
      <c r="Y3637" s="213" t="str">
        <f t="shared" si="719"/>
        <v/>
      </c>
    </row>
    <row r="3638" spans="1:25" ht="15">
      <c r="A3638" s="118"/>
      <c r="B3638" s="117"/>
      <c r="C3638" s="119"/>
      <c r="D3638" s="116" t="str">
        <f>IFERROR(VLOOKUP(C3638,'PER Sociodemografico'!A:L,2,0),"")</f>
        <v/>
      </c>
      <c r="E3638" s="116" t="str">
        <f>IFERROR(VLOOKUP(C3638,'PER Sociodemografico'!A:L,9,0),"")</f>
        <v/>
      </c>
      <c r="F3638" s="118"/>
      <c r="G3638" s="116" t="str">
        <f>IFERROR(VLOOKUP(C3638,'PER Sociodemografico'!A:L,10,0),"")</f>
        <v/>
      </c>
      <c r="H3638" s="120"/>
      <c r="I3638" s="117"/>
      <c r="J3638" s="117"/>
      <c r="K3638" s="113" t="str">
        <f t="shared" si="708"/>
        <v/>
      </c>
      <c r="L3638" s="114" t="str">
        <f t="shared" si="709"/>
        <v/>
      </c>
      <c r="M3638" s="115" t="str">
        <f t="shared" si="710"/>
        <v/>
      </c>
      <c r="N3638" s="118"/>
      <c r="O3638" s="116" t="str">
        <f>IFERROR(VLOOKUP(N3638,'Código del Diagnóstico'!$A$2:$B$12426,2,0),"")</f>
        <v/>
      </c>
      <c r="P3638" s="209" t="str">
        <f>IFERROR(VLOOKUP(C3638,'PER Sociodemografico'!A:G,7,0),"")</f>
        <v/>
      </c>
      <c r="Q3638" s="210" t="str">
        <f t="shared" si="711"/>
        <v/>
      </c>
      <c r="R3638" s="113">
        <f t="shared" si="712"/>
        <v>0</v>
      </c>
      <c r="S3638" s="116">
        <f t="shared" si="713"/>
        <v>0</v>
      </c>
      <c r="T3638" s="129">
        <f t="shared" si="714"/>
        <v>0</v>
      </c>
      <c r="U3638" s="211">
        <f t="shared" si="715"/>
        <v>0</v>
      </c>
      <c r="V3638" s="212">
        <f t="shared" si="716"/>
        <v>0</v>
      </c>
      <c r="W3638" s="212">
        <f t="shared" si="717"/>
        <v>0</v>
      </c>
      <c r="X3638" s="213" t="str">
        <f t="shared" si="718"/>
        <v/>
      </c>
      <c r="Y3638" s="213" t="str">
        <f t="shared" si="719"/>
        <v/>
      </c>
    </row>
    <row r="3639" spans="1:25" ht="15">
      <c r="A3639" s="118"/>
      <c r="B3639" s="117"/>
      <c r="C3639" s="119"/>
      <c r="D3639" s="116" t="str">
        <f>IFERROR(VLOOKUP(C3639,'PER Sociodemografico'!A:L,2,0),"")</f>
        <v/>
      </c>
      <c r="E3639" s="116" t="str">
        <f>IFERROR(VLOOKUP(C3639,'PER Sociodemografico'!A:L,9,0),"")</f>
        <v/>
      </c>
      <c r="F3639" s="118"/>
      <c r="G3639" s="116" t="str">
        <f>IFERROR(VLOOKUP(C3639,'PER Sociodemografico'!A:L,10,0),"")</f>
        <v/>
      </c>
      <c r="H3639" s="120"/>
      <c r="I3639" s="117"/>
      <c r="J3639" s="117"/>
      <c r="K3639" s="113" t="str">
        <f t="shared" si="708"/>
        <v/>
      </c>
      <c r="L3639" s="114" t="str">
        <f t="shared" si="709"/>
        <v/>
      </c>
      <c r="M3639" s="115" t="str">
        <f t="shared" si="710"/>
        <v/>
      </c>
      <c r="N3639" s="118"/>
      <c r="O3639" s="116" t="str">
        <f>IFERROR(VLOOKUP(N3639,'Código del Diagnóstico'!$A$2:$B$12426,2,0),"")</f>
        <v/>
      </c>
      <c r="P3639" s="209" t="str">
        <f>IFERROR(VLOOKUP(C3639,'PER Sociodemografico'!A:G,7,0),"")</f>
        <v/>
      </c>
      <c r="Q3639" s="210" t="str">
        <f t="shared" si="711"/>
        <v/>
      </c>
      <c r="R3639" s="113">
        <f t="shared" si="712"/>
        <v>0</v>
      </c>
      <c r="S3639" s="116">
        <f t="shared" si="713"/>
        <v>0</v>
      </c>
      <c r="T3639" s="129">
        <f t="shared" si="714"/>
        <v>0</v>
      </c>
      <c r="U3639" s="211">
        <f t="shared" si="715"/>
        <v>0</v>
      </c>
      <c r="V3639" s="212">
        <f t="shared" si="716"/>
        <v>0</v>
      </c>
      <c r="W3639" s="212">
        <f t="shared" si="717"/>
        <v>0</v>
      </c>
      <c r="X3639" s="213" t="str">
        <f t="shared" si="718"/>
        <v/>
      </c>
      <c r="Y3639" s="213" t="str">
        <f t="shared" si="719"/>
        <v/>
      </c>
    </row>
    <row r="3640" spans="1:25" ht="15">
      <c r="A3640" s="118"/>
      <c r="B3640" s="117"/>
      <c r="C3640" s="119"/>
      <c r="D3640" s="116" t="str">
        <f>IFERROR(VLOOKUP(C3640,'PER Sociodemografico'!A:L,2,0),"")</f>
        <v/>
      </c>
      <c r="E3640" s="116" t="str">
        <f>IFERROR(VLOOKUP(C3640,'PER Sociodemografico'!A:L,9,0),"")</f>
        <v/>
      </c>
      <c r="F3640" s="118"/>
      <c r="G3640" s="116" t="str">
        <f>IFERROR(VLOOKUP(C3640,'PER Sociodemografico'!A:L,10,0),"")</f>
        <v/>
      </c>
      <c r="H3640" s="120"/>
      <c r="I3640" s="117"/>
      <c r="J3640" s="117"/>
      <c r="K3640" s="113" t="str">
        <f t="shared" si="708"/>
        <v/>
      </c>
      <c r="L3640" s="114" t="str">
        <f t="shared" si="709"/>
        <v/>
      </c>
      <c r="M3640" s="115" t="str">
        <f t="shared" si="710"/>
        <v/>
      </c>
      <c r="N3640" s="118"/>
      <c r="O3640" s="116" t="str">
        <f>IFERROR(VLOOKUP(N3640,'Código del Diagnóstico'!$A$2:$B$12426,2,0),"")</f>
        <v/>
      </c>
      <c r="P3640" s="209" t="str">
        <f>IFERROR(VLOOKUP(C3640,'PER Sociodemografico'!A:G,7,0),"")</f>
        <v/>
      </c>
      <c r="Q3640" s="210" t="str">
        <f t="shared" si="711"/>
        <v/>
      </c>
      <c r="R3640" s="113">
        <f t="shared" si="712"/>
        <v>0</v>
      </c>
      <c r="S3640" s="116">
        <f t="shared" si="713"/>
        <v>0</v>
      </c>
      <c r="T3640" s="129">
        <f t="shared" si="714"/>
        <v>0</v>
      </c>
      <c r="U3640" s="211">
        <f t="shared" si="715"/>
        <v>0</v>
      </c>
      <c r="V3640" s="212">
        <f t="shared" si="716"/>
        <v>0</v>
      </c>
      <c r="W3640" s="212">
        <f t="shared" si="717"/>
        <v>0</v>
      </c>
      <c r="X3640" s="213" t="str">
        <f t="shared" si="718"/>
        <v/>
      </c>
      <c r="Y3640" s="213" t="str">
        <f t="shared" si="719"/>
        <v/>
      </c>
    </row>
    <row r="3641" spans="1:25" ht="15">
      <c r="A3641" s="118"/>
      <c r="B3641" s="117"/>
      <c r="C3641" s="119"/>
      <c r="D3641" s="116" t="str">
        <f>IFERROR(VLOOKUP(C3641,'PER Sociodemografico'!A:L,2,0),"")</f>
        <v/>
      </c>
      <c r="E3641" s="116" t="str">
        <f>IFERROR(VLOOKUP(C3641,'PER Sociodemografico'!A:L,9,0),"")</f>
        <v/>
      </c>
      <c r="F3641" s="118"/>
      <c r="G3641" s="116" t="str">
        <f>IFERROR(VLOOKUP(C3641,'PER Sociodemografico'!A:L,10,0),"")</f>
        <v/>
      </c>
      <c r="H3641" s="120"/>
      <c r="I3641" s="117"/>
      <c r="J3641" s="117"/>
      <c r="K3641" s="113" t="str">
        <f t="shared" si="708"/>
        <v/>
      </c>
      <c r="L3641" s="114" t="str">
        <f t="shared" si="709"/>
        <v/>
      </c>
      <c r="M3641" s="115" t="str">
        <f t="shared" si="710"/>
        <v/>
      </c>
      <c r="N3641" s="118"/>
      <c r="O3641" s="116" t="str">
        <f>IFERROR(VLOOKUP(N3641,'Código del Diagnóstico'!$A$2:$B$12426,2,0),"")</f>
        <v/>
      </c>
      <c r="P3641" s="209" t="str">
        <f>IFERROR(VLOOKUP(C3641,'PER Sociodemografico'!A:G,7,0),"")</f>
        <v/>
      </c>
      <c r="Q3641" s="210" t="str">
        <f t="shared" si="711"/>
        <v/>
      </c>
      <c r="R3641" s="113">
        <f t="shared" si="712"/>
        <v>0</v>
      </c>
      <c r="S3641" s="116">
        <f t="shared" si="713"/>
        <v>0</v>
      </c>
      <c r="T3641" s="129">
        <f t="shared" si="714"/>
        <v>0</v>
      </c>
      <c r="U3641" s="211">
        <f t="shared" si="715"/>
        <v>0</v>
      </c>
      <c r="V3641" s="212">
        <f t="shared" si="716"/>
        <v>0</v>
      </c>
      <c r="W3641" s="212">
        <f t="shared" si="717"/>
        <v>0</v>
      </c>
      <c r="X3641" s="213" t="str">
        <f t="shared" si="718"/>
        <v/>
      </c>
      <c r="Y3641" s="213" t="str">
        <f t="shared" si="719"/>
        <v/>
      </c>
    </row>
    <row r="3642" spans="1:25" ht="15">
      <c r="A3642" s="118"/>
      <c r="B3642" s="117"/>
      <c r="C3642" s="119"/>
      <c r="D3642" s="116" t="str">
        <f>IFERROR(VLOOKUP(C3642,'PER Sociodemografico'!A:L,2,0),"")</f>
        <v/>
      </c>
      <c r="E3642" s="116" t="str">
        <f>IFERROR(VLOOKUP(C3642,'PER Sociodemografico'!A:L,9,0),"")</f>
        <v/>
      </c>
      <c r="F3642" s="118"/>
      <c r="G3642" s="116" t="str">
        <f>IFERROR(VLOOKUP(C3642,'PER Sociodemografico'!A:L,10,0),"")</f>
        <v/>
      </c>
      <c r="H3642" s="120"/>
      <c r="I3642" s="117"/>
      <c r="J3642" s="117"/>
      <c r="K3642" s="113" t="str">
        <f t="shared" si="708"/>
        <v/>
      </c>
      <c r="L3642" s="114" t="str">
        <f t="shared" si="709"/>
        <v/>
      </c>
      <c r="M3642" s="115" t="str">
        <f t="shared" si="710"/>
        <v/>
      </c>
      <c r="N3642" s="118"/>
      <c r="O3642" s="116" t="str">
        <f>IFERROR(VLOOKUP(N3642,'Código del Diagnóstico'!$A$2:$B$12426,2,0),"")</f>
        <v/>
      </c>
      <c r="P3642" s="209" t="str">
        <f>IFERROR(VLOOKUP(C3642,'PER Sociodemografico'!A:G,7,0),"")</f>
        <v/>
      </c>
      <c r="Q3642" s="210" t="str">
        <f t="shared" si="711"/>
        <v/>
      </c>
      <c r="R3642" s="113">
        <f t="shared" si="712"/>
        <v>0</v>
      </c>
      <c r="S3642" s="116">
        <f t="shared" si="713"/>
        <v>0</v>
      </c>
      <c r="T3642" s="129">
        <f t="shared" si="714"/>
        <v>0</v>
      </c>
      <c r="U3642" s="211">
        <f t="shared" si="715"/>
        <v>0</v>
      </c>
      <c r="V3642" s="212">
        <f t="shared" si="716"/>
        <v>0</v>
      </c>
      <c r="W3642" s="212">
        <f t="shared" si="717"/>
        <v>0</v>
      </c>
      <c r="X3642" s="213" t="str">
        <f t="shared" si="718"/>
        <v/>
      </c>
      <c r="Y3642" s="213" t="str">
        <f t="shared" si="719"/>
        <v/>
      </c>
    </row>
    <row r="3643" spans="1:25" ht="15">
      <c r="A3643" s="118"/>
      <c r="B3643" s="117"/>
      <c r="C3643" s="119"/>
      <c r="D3643" s="116" t="str">
        <f>IFERROR(VLOOKUP(C3643,'PER Sociodemografico'!A:L,2,0),"")</f>
        <v/>
      </c>
      <c r="E3643" s="116" t="str">
        <f>IFERROR(VLOOKUP(C3643,'PER Sociodemografico'!A:L,9,0),"")</f>
        <v/>
      </c>
      <c r="F3643" s="118"/>
      <c r="G3643" s="116" t="str">
        <f>IFERROR(VLOOKUP(C3643,'PER Sociodemografico'!A:L,10,0),"")</f>
        <v/>
      </c>
      <c r="H3643" s="120"/>
      <c r="I3643" s="117"/>
      <c r="J3643" s="117"/>
      <c r="K3643" s="113" t="str">
        <f t="shared" si="708"/>
        <v/>
      </c>
      <c r="L3643" s="114" t="str">
        <f t="shared" si="709"/>
        <v/>
      </c>
      <c r="M3643" s="115" t="str">
        <f t="shared" si="710"/>
        <v/>
      </c>
      <c r="N3643" s="118"/>
      <c r="O3643" s="116" t="str">
        <f>IFERROR(VLOOKUP(N3643,'Código del Diagnóstico'!$A$2:$B$12426,2,0),"")</f>
        <v/>
      </c>
      <c r="P3643" s="209" t="str">
        <f>IFERROR(VLOOKUP(C3643,'PER Sociodemografico'!A:G,7,0),"")</f>
        <v/>
      </c>
      <c r="Q3643" s="210" t="str">
        <f t="shared" si="711"/>
        <v/>
      </c>
      <c r="R3643" s="113">
        <f t="shared" si="712"/>
        <v>0</v>
      </c>
      <c r="S3643" s="116">
        <f t="shared" si="713"/>
        <v>0</v>
      </c>
      <c r="T3643" s="129">
        <f t="shared" si="714"/>
        <v>0</v>
      </c>
      <c r="U3643" s="211">
        <f t="shared" si="715"/>
        <v>0</v>
      </c>
      <c r="V3643" s="212">
        <f t="shared" si="716"/>
        <v>0</v>
      </c>
      <c r="W3643" s="212">
        <f t="shared" si="717"/>
        <v>0</v>
      </c>
      <c r="X3643" s="213" t="str">
        <f t="shared" si="718"/>
        <v/>
      </c>
      <c r="Y3643" s="213" t="str">
        <f t="shared" si="719"/>
        <v/>
      </c>
    </row>
    <row r="3644" spans="1:25" ht="15">
      <c r="A3644" s="118"/>
      <c r="B3644" s="117"/>
      <c r="C3644" s="119"/>
      <c r="D3644" s="116" t="str">
        <f>IFERROR(VLOOKUP(C3644,'PER Sociodemografico'!A:L,2,0),"")</f>
        <v/>
      </c>
      <c r="E3644" s="116" t="str">
        <f>IFERROR(VLOOKUP(C3644,'PER Sociodemografico'!A:L,9,0),"")</f>
        <v/>
      </c>
      <c r="F3644" s="118"/>
      <c r="G3644" s="116" t="str">
        <f>IFERROR(VLOOKUP(C3644,'PER Sociodemografico'!A:L,10,0),"")</f>
        <v/>
      </c>
      <c r="H3644" s="120"/>
      <c r="I3644" s="117"/>
      <c r="J3644" s="117"/>
      <c r="K3644" s="113" t="str">
        <f t="shared" si="708"/>
        <v/>
      </c>
      <c r="L3644" s="114" t="str">
        <f t="shared" si="709"/>
        <v/>
      </c>
      <c r="M3644" s="115" t="str">
        <f t="shared" si="710"/>
        <v/>
      </c>
      <c r="N3644" s="118"/>
      <c r="O3644" s="116" t="str">
        <f>IFERROR(VLOOKUP(N3644,'Código del Diagnóstico'!$A$2:$B$12426,2,0),"")</f>
        <v/>
      </c>
      <c r="P3644" s="209" t="str">
        <f>IFERROR(VLOOKUP(C3644,'PER Sociodemografico'!A:G,7,0),"")</f>
        <v/>
      </c>
      <c r="Q3644" s="210" t="str">
        <f t="shared" si="711"/>
        <v/>
      </c>
      <c r="R3644" s="113">
        <f t="shared" si="712"/>
        <v>0</v>
      </c>
      <c r="S3644" s="116">
        <f t="shared" si="713"/>
        <v>0</v>
      </c>
      <c r="T3644" s="129">
        <f t="shared" si="714"/>
        <v>0</v>
      </c>
      <c r="U3644" s="211">
        <f t="shared" si="715"/>
        <v>0</v>
      </c>
      <c r="V3644" s="212">
        <f t="shared" si="716"/>
        <v>0</v>
      </c>
      <c r="W3644" s="212">
        <f t="shared" si="717"/>
        <v>0</v>
      </c>
      <c r="X3644" s="213" t="str">
        <f t="shared" si="718"/>
        <v/>
      </c>
      <c r="Y3644" s="213" t="str">
        <f t="shared" si="719"/>
        <v/>
      </c>
    </row>
    <row r="3645" spans="1:25" ht="15">
      <c r="A3645" s="118"/>
      <c r="B3645" s="117"/>
      <c r="C3645" s="119"/>
      <c r="D3645" s="116" t="str">
        <f>IFERROR(VLOOKUP(C3645,'PER Sociodemografico'!A:L,2,0),"")</f>
        <v/>
      </c>
      <c r="E3645" s="116" t="str">
        <f>IFERROR(VLOOKUP(C3645,'PER Sociodemografico'!A:L,9,0),"")</f>
        <v/>
      </c>
      <c r="F3645" s="118"/>
      <c r="G3645" s="116" t="str">
        <f>IFERROR(VLOOKUP(C3645,'PER Sociodemografico'!A:L,10,0),"")</f>
        <v/>
      </c>
      <c r="H3645" s="120"/>
      <c r="I3645" s="117"/>
      <c r="J3645" s="117"/>
      <c r="K3645" s="113" t="str">
        <f t="shared" si="708"/>
        <v/>
      </c>
      <c r="L3645" s="114" t="str">
        <f t="shared" si="709"/>
        <v/>
      </c>
      <c r="M3645" s="115" t="str">
        <f t="shared" si="710"/>
        <v/>
      </c>
      <c r="N3645" s="118"/>
      <c r="O3645" s="116" t="str">
        <f>IFERROR(VLOOKUP(N3645,'Código del Diagnóstico'!$A$2:$B$12426,2,0),"")</f>
        <v/>
      </c>
      <c r="P3645" s="209" t="str">
        <f>IFERROR(VLOOKUP(C3645,'PER Sociodemografico'!A:G,7,0),"")</f>
        <v/>
      </c>
      <c r="Q3645" s="210" t="str">
        <f t="shared" si="711"/>
        <v/>
      </c>
      <c r="R3645" s="113">
        <f t="shared" si="712"/>
        <v>0</v>
      </c>
      <c r="S3645" s="116">
        <f t="shared" si="713"/>
        <v>0</v>
      </c>
      <c r="T3645" s="129">
        <f t="shared" si="714"/>
        <v>0</v>
      </c>
      <c r="U3645" s="211">
        <f t="shared" si="715"/>
        <v>0</v>
      </c>
      <c r="V3645" s="212">
        <f t="shared" si="716"/>
        <v>0</v>
      </c>
      <c r="W3645" s="212">
        <f t="shared" si="717"/>
        <v>0</v>
      </c>
      <c r="X3645" s="213" t="str">
        <f t="shared" si="718"/>
        <v/>
      </c>
      <c r="Y3645" s="213" t="str">
        <f t="shared" si="719"/>
        <v/>
      </c>
    </row>
    <row r="3646" spans="1:25" ht="15">
      <c r="A3646" s="118"/>
      <c r="B3646" s="117"/>
      <c r="C3646" s="119"/>
      <c r="D3646" s="116" t="str">
        <f>IFERROR(VLOOKUP(C3646,'PER Sociodemografico'!A:L,2,0),"")</f>
        <v/>
      </c>
      <c r="E3646" s="116" t="str">
        <f>IFERROR(VLOOKUP(C3646,'PER Sociodemografico'!A:L,9,0),"")</f>
        <v/>
      </c>
      <c r="F3646" s="118"/>
      <c r="G3646" s="116" t="str">
        <f>IFERROR(VLOOKUP(C3646,'PER Sociodemografico'!A:L,10,0),"")</f>
        <v/>
      </c>
      <c r="H3646" s="120"/>
      <c r="I3646" s="117"/>
      <c r="J3646" s="117"/>
      <c r="K3646" s="113" t="str">
        <f t="shared" si="708"/>
        <v/>
      </c>
      <c r="L3646" s="114" t="str">
        <f t="shared" si="709"/>
        <v/>
      </c>
      <c r="M3646" s="115" t="str">
        <f t="shared" si="710"/>
        <v/>
      </c>
      <c r="N3646" s="118"/>
      <c r="O3646" s="116" t="str">
        <f>IFERROR(VLOOKUP(N3646,'Código del Diagnóstico'!$A$2:$B$12426,2,0),"")</f>
        <v/>
      </c>
      <c r="P3646" s="209" t="str">
        <f>IFERROR(VLOOKUP(C3646,'PER Sociodemografico'!A:G,7,0),"")</f>
        <v/>
      </c>
      <c r="Q3646" s="210" t="str">
        <f t="shared" si="711"/>
        <v/>
      </c>
      <c r="R3646" s="113">
        <f t="shared" si="712"/>
        <v>0</v>
      </c>
      <c r="S3646" s="116">
        <f t="shared" si="713"/>
        <v>0</v>
      </c>
      <c r="T3646" s="129">
        <f t="shared" si="714"/>
        <v>0</v>
      </c>
      <c r="U3646" s="211">
        <f t="shared" si="715"/>
        <v>0</v>
      </c>
      <c r="V3646" s="212">
        <f t="shared" si="716"/>
        <v>0</v>
      </c>
      <c r="W3646" s="212">
        <f t="shared" si="717"/>
        <v>0</v>
      </c>
      <c r="X3646" s="213" t="str">
        <f t="shared" si="718"/>
        <v/>
      </c>
      <c r="Y3646" s="213" t="str">
        <f t="shared" si="719"/>
        <v/>
      </c>
    </row>
    <row r="3647" spans="1:25" ht="15">
      <c r="A3647" s="118"/>
      <c r="B3647" s="117"/>
      <c r="C3647" s="119"/>
      <c r="D3647" s="116" t="str">
        <f>IFERROR(VLOOKUP(C3647,'PER Sociodemografico'!A:L,2,0),"")</f>
        <v/>
      </c>
      <c r="E3647" s="116" t="str">
        <f>IFERROR(VLOOKUP(C3647,'PER Sociodemografico'!A:L,9,0),"")</f>
        <v/>
      </c>
      <c r="F3647" s="118"/>
      <c r="G3647" s="116" t="str">
        <f>IFERROR(VLOOKUP(C3647,'PER Sociodemografico'!A:L,10,0),"")</f>
        <v/>
      </c>
      <c r="H3647" s="120"/>
      <c r="I3647" s="117"/>
      <c r="J3647" s="117"/>
      <c r="K3647" s="113" t="str">
        <f t="shared" si="708"/>
        <v/>
      </c>
      <c r="L3647" s="114" t="str">
        <f t="shared" si="709"/>
        <v/>
      </c>
      <c r="M3647" s="115" t="str">
        <f t="shared" si="710"/>
        <v/>
      </c>
      <c r="N3647" s="118"/>
      <c r="O3647" s="116" t="str">
        <f>IFERROR(VLOOKUP(N3647,'Código del Diagnóstico'!$A$2:$B$12426,2,0),"")</f>
        <v/>
      </c>
      <c r="P3647" s="209" t="str">
        <f>IFERROR(VLOOKUP(C3647,'PER Sociodemografico'!A:G,7,0),"")</f>
        <v/>
      </c>
      <c r="Q3647" s="210" t="str">
        <f t="shared" si="711"/>
        <v/>
      </c>
      <c r="R3647" s="113">
        <f t="shared" si="712"/>
        <v>0</v>
      </c>
      <c r="S3647" s="116">
        <f t="shared" si="713"/>
        <v>0</v>
      </c>
      <c r="T3647" s="129">
        <f t="shared" si="714"/>
        <v>0</v>
      </c>
      <c r="U3647" s="211">
        <f t="shared" si="715"/>
        <v>0</v>
      </c>
      <c r="V3647" s="212">
        <f t="shared" si="716"/>
        <v>0</v>
      </c>
      <c r="W3647" s="212">
        <f t="shared" si="717"/>
        <v>0</v>
      </c>
      <c r="X3647" s="213" t="str">
        <f t="shared" si="718"/>
        <v/>
      </c>
      <c r="Y3647" s="213" t="str">
        <f t="shared" si="719"/>
        <v/>
      </c>
    </row>
    <row r="3648" spans="1:25" ht="15">
      <c r="A3648" s="118"/>
      <c r="B3648" s="117"/>
      <c r="C3648" s="119"/>
      <c r="D3648" s="116" t="str">
        <f>IFERROR(VLOOKUP(C3648,'PER Sociodemografico'!A:L,2,0),"")</f>
        <v/>
      </c>
      <c r="E3648" s="116" t="str">
        <f>IFERROR(VLOOKUP(C3648,'PER Sociodemografico'!A:L,9,0),"")</f>
        <v/>
      </c>
      <c r="F3648" s="118"/>
      <c r="G3648" s="116" t="str">
        <f>IFERROR(VLOOKUP(C3648,'PER Sociodemografico'!A:L,10,0),"")</f>
        <v/>
      </c>
      <c r="H3648" s="120"/>
      <c r="I3648" s="117"/>
      <c r="J3648" s="117"/>
      <c r="K3648" s="113" t="str">
        <f t="shared" si="708"/>
        <v/>
      </c>
      <c r="L3648" s="114" t="str">
        <f t="shared" si="709"/>
        <v/>
      </c>
      <c r="M3648" s="115" t="str">
        <f t="shared" si="710"/>
        <v/>
      </c>
      <c r="N3648" s="118"/>
      <c r="O3648" s="116" t="str">
        <f>IFERROR(VLOOKUP(N3648,'Código del Diagnóstico'!$A$2:$B$12426,2,0),"")</f>
        <v/>
      </c>
      <c r="P3648" s="209" t="str">
        <f>IFERROR(VLOOKUP(C3648,'PER Sociodemografico'!A:G,7,0),"")</f>
        <v/>
      </c>
      <c r="Q3648" s="210" t="str">
        <f t="shared" si="711"/>
        <v/>
      </c>
      <c r="R3648" s="113">
        <f t="shared" si="712"/>
        <v>0</v>
      </c>
      <c r="S3648" s="116">
        <f t="shared" si="713"/>
        <v>0</v>
      </c>
      <c r="T3648" s="129">
        <f t="shared" si="714"/>
        <v>0</v>
      </c>
      <c r="U3648" s="211">
        <f t="shared" si="715"/>
        <v>0</v>
      </c>
      <c r="V3648" s="212">
        <f t="shared" si="716"/>
        <v>0</v>
      </c>
      <c r="W3648" s="212">
        <f t="shared" si="717"/>
        <v>0</v>
      </c>
      <c r="X3648" s="213" t="str">
        <f t="shared" si="718"/>
        <v/>
      </c>
      <c r="Y3648" s="213" t="str">
        <f t="shared" si="719"/>
        <v/>
      </c>
    </row>
    <row r="3649" spans="1:25" ht="15">
      <c r="A3649" s="118"/>
      <c r="B3649" s="117"/>
      <c r="C3649" s="119"/>
      <c r="D3649" s="116" t="str">
        <f>IFERROR(VLOOKUP(C3649,'PER Sociodemografico'!A:L,2,0),"")</f>
        <v/>
      </c>
      <c r="E3649" s="116" t="str">
        <f>IFERROR(VLOOKUP(C3649,'PER Sociodemografico'!A:L,9,0),"")</f>
        <v/>
      </c>
      <c r="F3649" s="118"/>
      <c r="G3649" s="116" t="str">
        <f>IFERROR(VLOOKUP(C3649,'PER Sociodemografico'!A:L,10,0),"")</f>
        <v/>
      </c>
      <c r="H3649" s="120"/>
      <c r="I3649" s="117"/>
      <c r="J3649" s="117"/>
      <c r="K3649" s="113" t="str">
        <f t="shared" si="708"/>
        <v/>
      </c>
      <c r="L3649" s="114" t="str">
        <f t="shared" si="709"/>
        <v/>
      </c>
      <c r="M3649" s="115" t="str">
        <f t="shared" si="710"/>
        <v/>
      </c>
      <c r="N3649" s="118"/>
      <c r="O3649" s="116" t="str">
        <f>IFERROR(VLOOKUP(N3649,'Código del Diagnóstico'!$A$2:$B$12426,2,0),"")</f>
        <v/>
      </c>
      <c r="P3649" s="209" t="str">
        <f>IFERROR(VLOOKUP(C3649,'PER Sociodemografico'!A:G,7,0),"")</f>
        <v/>
      </c>
      <c r="Q3649" s="210" t="str">
        <f t="shared" si="711"/>
        <v/>
      </c>
      <c r="R3649" s="113">
        <f t="shared" si="712"/>
        <v>0</v>
      </c>
      <c r="S3649" s="116">
        <f t="shared" si="713"/>
        <v>0</v>
      </c>
      <c r="T3649" s="129">
        <f t="shared" si="714"/>
        <v>0</v>
      </c>
      <c r="U3649" s="211">
        <f t="shared" si="715"/>
        <v>0</v>
      </c>
      <c r="V3649" s="212">
        <f t="shared" si="716"/>
        <v>0</v>
      </c>
      <c r="W3649" s="212">
        <f t="shared" si="717"/>
        <v>0</v>
      </c>
      <c r="X3649" s="213" t="str">
        <f t="shared" si="718"/>
        <v/>
      </c>
      <c r="Y3649" s="213" t="str">
        <f t="shared" si="719"/>
        <v/>
      </c>
    </row>
    <row r="3650" spans="1:25" ht="15">
      <c r="A3650" s="118"/>
      <c r="B3650" s="117"/>
      <c r="C3650" s="119"/>
      <c r="D3650" s="116" t="str">
        <f>IFERROR(VLOOKUP(C3650,'PER Sociodemografico'!A:L,2,0),"")</f>
        <v/>
      </c>
      <c r="E3650" s="116" t="str">
        <f>IFERROR(VLOOKUP(C3650,'PER Sociodemografico'!A:L,9,0),"")</f>
        <v/>
      </c>
      <c r="F3650" s="118"/>
      <c r="G3650" s="116" t="str">
        <f>IFERROR(VLOOKUP(C3650,'PER Sociodemografico'!A:L,10,0),"")</f>
        <v/>
      </c>
      <c r="H3650" s="120"/>
      <c r="I3650" s="117"/>
      <c r="J3650" s="117"/>
      <c r="K3650" s="113" t="str">
        <f t="shared" si="708"/>
        <v/>
      </c>
      <c r="L3650" s="114" t="str">
        <f t="shared" si="709"/>
        <v/>
      </c>
      <c r="M3650" s="115" t="str">
        <f t="shared" si="710"/>
        <v/>
      </c>
      <c r="N3650" s="118"/>
      <c r="O3650" s="116" t="str">
        <f>IFERROR(VLOOKUP(N3650,'Código del Diagnóstico'!$A$2:$B$12426,2,0),"")</f>
        <v/>
      </c>
      <c r="P3650" s="209" t="str">
        <f>IFERROR(VLOOKUP(C3650,'PER Sociodemografico'!A:G,7,0),"")</f>
        <v/>
      </c>
      <c r="Q3650" s="210" t="str">
        <f t="shared" si="711"/>
        <v/>
      </c>
      <c r="R3650" s="113">
        <f t="shared" si="712"/>
        <v>0</v>
      </c>
      <c r="S3650" s="116">
        <f t="shared" si="713"/>
        <v>0</v>
      </c>
      <c r="T3650" s="129">
        <f t="shared" si="714"/>
        <v>0</v>
      </c>
      <c r="U3650" s="211">
        <f t="shared" si="715"/>
        <v>0</v>
      </c>
      <c r="V3650" s="212">
        <f t="shared" si="716"/>
        <v>0</v>
      </c>
      <c r="W3650" s="212">
        <f t="shared" si="717"/>
        <v>0</v>
      </c>
      <c r="X3650" s="213" t="str">
        <f t="shared" si="718"/>
        <v/>
      </c>
      <c r="Y3650" s="213" t="str">
        <f t="shared" si="719"/>
        <v/>
      </c>
    </row>
    <row r="3651" spans="1:25" ht="15">
      <c r="A3651" s="118"/>
      <c r="B3651" s="117"/>
      <c r="C3651" s="119"/>
      <c r="D3651" s="116" t="str">
        <f>IFERROR(VLOOKUP(C3651,'PER Sociodemografico'!A:L,2,0),"")</f>
        <v/>
      </c>
      <c r="E3651" s="116" t="str">
        <f>IFERROR(VLOOKUP(C3651,'PER Sociodemografico'!A:L,9,0),"")</f>
        <v/>
      </c>
      <c r="F3651" s="118"/>
      <c r="G3651" s="116" t="str">
        <f>IFERROR(VLOOKUP(C3651,'PER Sociodemografico'!A:L,10,0),"")</f>
        <v/>
      </c>
      <c r="H3651" s="120"/>
      <c r="I3651" s="117"/>
      <c r="J3651" s="117"/>
      <c r="K3651" s="113" t="str">
        <f t="shared" si="708"/>
        <v/>
      </c>
      <c r="L3651" s="114" t="str">
        <f t="shared" si="709"/>
        <v/>
      </c>
      <c r="M3651" s="115" t="str">
        <f t="shared" si="710"/>
        <v/>
      </c>
      <c r="N3651" s="118"/>
      <c r="O3651" s="116" t="str">
        <f>IFERROR(VLOOKUP(N3651,'Código del Diagnóstico'!$A$2:$B$12426,2,0),"")</f>
        <v/>
      </c>
      <c r="P3651" s="209" t="str">
        <f>IFERROR(VLOOKUP(C3651,'PER Sociodemografico'!A:G,7,0),"")</f>
        <v/>
      </c>
      <c r="Q3651" s="210" t="str">
        <f t="shared" si="711"/>
        <v/>
      </c>
      <c r="R3651" s="113">
        <f t="shared" si="712"/>
        <v>0</v>
      </c>
      <c r="S3651" s="116">
        <f t="shared" si="713"/>
        <v>0</v>
      </c>
      <c r="T3651" s="129">
        <f t="shared" si="714"/>
        <v>0</v>
      </c>
      <c r="U3651" s="211">
        <f t="shared" si="715"/>
        <v>0</v>
      </c>
      <c r="V3651" s="212">
        <f t="shared" si="716"/>
        <v>0</v>
      </c>
      <c r="W3651" s="212">
        <f t="shared" si="717"/>
        <v>0</v>
      </c>
      <c r="X3651" s="213" t="str">
        <f t="shared" si="718"/>
        <v/>
      </c>
      <c r="Y3651" s="213" t="str">
        <f t="shared" si="719"/>
        <v/>
      </c>
    </row>
    <row r="3652" spans="1:25" ht="15">
      <c r="A3652" s="118"/>
      <c r="B3652" s="117"/>
      <c r="C3652" s="119"/>
      <c r="D3652" s="116" t="str">
        <f>IFERROR(VLOOKUP(C3652,'PER Sociodemografico'!A:L,2,0),"")</f>
        <v/>
      </c>
      <c r="E3652" s="116" t="str">
        <f>IFERROR(VLOOKUP(C3652,'PER Sociodemografico'!A:L,9,0),"")</f>
        <v/>
      </c>
      <c r="F3652" s="118"/>
      <c r="G3652" s="116" t="str">
        <f>IFERROR(VLOOKUP(C3652,'PER Sociodemografico'!A:L,10,0),"")</f>
        <v/>
      </c>
      <c r="H3652" s="120"/>
      <c r="I3652" s="117"/>
      <c r="J3652" s="117"/>
      <c r="K3652" s="113" t="str">
        <f t="shared" si="708"/>
        <v/>
      </c>
      <c r="L3652" s="114" t="str">
        <f t="shared" si="709"/>
        <v/>
      </c>
      <c r="M3652" s="115" t="str">
        <f t="shared" si="710"/>
        <v/>
      </c>
      <c r="N3652" s="118"/>
      <c r="O3652" s="116" t="str">
        <f>IFERROR(VLOOKUP(N3652,'Código del Diagnóstico'!$A$2:$B$12426,2,0),"")</f>
        <v/>
      </c>
      <c r="P3652" s="209" t="str">
        <f>IFERROR(VLOOKUP(C3652,'PER Sociodemografico'!A:G,7,0),"")</f>
        <v/>
      </c>
      <c r="Q3652" s="210" t="str">
        <f t="shared" si="711"/>
        <v/>
      </c>
      <c r="R3652" s="113">
        <f t="shared" si="712"/>
        <v>0</v>
      </c>
      <c r="S3652" s="116">
        <f t="shared" si="713"/>
        <v>0</v>
      </c>
      <c r="T3652" s="129">
        <f t="shared" si="714"/>
        <v>0</v>
      </c>
      <c r="U3652" s="211">
        <f t="shared" si="715"/>
        <v>0</v>
      </c>
      <c r="V3652" s="212">
        <f t="shared" si="716"/>
        <v>0</v>
      </c>
      <c r="W3652" s="212">
        <f t="shared" si="717"/>
        <v>0</v>
      </c>
      <c r="X3652" s="213" t="str">
        <f t="shared" si="718"/>
        <v/>
      </c>
      <c r="Y3652" s="213" t="str">
        <f t="shared" si="719"/>
        <v/>
      </c>
    </row>
    <row r="3653" spans="1:25" ht="15">
      <c r="A3653" s="118"/>
      <c r="B3653" s="117"/>
      <c r="C3653" s="119"/>
      <c r="D3653" s="116" t="str">
        <f>IFERROR(VLOOKUP(C3653,'PER Sociodemografico'!A:L,2,0),"")</f>
        <v/>
      </c>
      <c r="E3653" s="116" t="str">
        <f>IFERROR(VLOOKUP(C3653,'PER Sociodemografico'!A:L,9,0),"")</f>
        <v/>
      </c>
      <c r="F3653" s="118"/>
      <c r="G3653" s="116" t="str">
        <f>IFERROR(VLOOKUP(C3653,'PER Sociodemografico'!A:L,10,0),"")</f>
        <v/>
      </c>
      <c r="H3653" s="120"/>
      <c r="I3653" s="117"/>
      <c r="J3653" s="117"/>
      <c r="K3653" s="113" t="str">
        <f t="shared" si="708"/>
        <v/>
      </c>
      <c r="L3653" s="114" t="str">
        <f t="shared" si="709"/>
        <v/>
      </c>
      <c r="M3653" s="115" t="str">
        <f t="shared" si="710"/>
        <v/>
      </c>
      <c r="N3653" s="118"/>
      <c r="O3653" s="116" t="str">
        <f>IFERROR(VLOOKUP(N3653,'Código del Diagnóstico'!$A$2:$B$12426,2,0),"")</f>
        <v/>
      </c>
      <c r="P3653" s="209" t="str">
        <f>IFERROR(VLOOKUP(C3653,'PER Sociodemografico'!A:G,7,0),"")</f>
        <v/>
      </c>
      <c r="Q3653" s="210" t="str">
        <f t="shared" si="711"/>
        <v/>
      </c>
      <c r="R3653" s="113">
        <f t="shared" si="712"/>
        <v>0</v>
      </c>
      <c r="S3653" s="116">
        <f t="shared" si="713"/>
        <v>0</v>
      </c>
      <c r="T3653" s="129">
        <f t="shared" si="714"/>
        <v>0</v>
      </c>
      <c r="U3653" s="211">
        <f t="shared" si="715"/>
        <v>0</v>
      </c>
      <c r="V3653" s="212">
        <f t="shared" si="716"/>
        <v>0</v>
      </c>
      <c r="W3653" s="212">
        <f t="shared" si="717"/>
        <v>0</v>
      </c>
      <c r="X3653" s="213" t="str">
        <f t="shared" si="718"/>
        <v/>
      </c>
      <c r="Y3653" s="213" t="str">
        <f t="shared" si="719"/>
        <v/>
      </c>
    </row>
    <row r="3654" spans="1:25" ht="15">
      <c r="A3654" s="118"/>
      <c r="B3654" s="117"/>
      <c r="C3654" s="119"/>
      <c r="D3654" s="116" t="str">
        <f>IFERROR(VLOOKUP(C3654,'PER Sociodemografico'!A:L,2,0),"")</f>
        <v/>
      </c>
      <c r="E3654" s="116" t="str">
        <f>IFERROR(VLOOKUP(C3654,'PER Sociodemografico'!A:L,9,0),"")</f>
        <v/>
      </c>
      <c r="F3654" s="118"/>
      <c r="G3654" s="116" t="str">
        <f>IFERROR(VLOOKUP(C3654,'PER Sociodemografico'!A:L,10,0),"")</f>
        <v/>
      </c>
      <c r="H3654" s="120"/>
      <c r="I3654" s="117"/>
      <c r="J3654" s="117"/>
      <c r="K3654" s="113" t="str">
        <f t="shared" si="708"/>
        <v/>
      </c>
      <c r="L3654" s="114" t="str">
        <f t="shared" si="709"/>
        <v/>
      </c>
      <c r="M3654" s="115" t="str">
        <f t="shared" si="710"/>
        <v/>
      </c>
      <c r="N3654" s="118"/>
      <c r="O3654" s="116" t="str">
        <f>IFERROR(VLOOKUP(N3654,'Código del Diagnóstico'!$A$2:$B$12426,2,0),"")</f>
        <v/>
      </c>
      <c r="P3654" s="209" t="str">
        <f>IFERROR(VLOOKUP(C3654,'PER Sociodemografico'!A:G,7,0),"")</f>
        <v/>
      </c>
      <c r="Q3654" s="210" t="str">
        <f t="shared" si="711"/>
        <v/>
      </c>
      <c r="R3654" s="113">
        <f t="shared" si="712"/>
        <v>0</v>
      </c>
      <c r="S3654" s="116">
        <f t="shared" si="713"/>
        <v>0</v>
      </c>
      <c r="T3654" s="129">
        <f t="shared" si="714"/>
        <v>0</v>
      </c>
      <c r="U3654" s="211">
        <f t="shared" si="715"/>
        <v>0</v>
      </c>
      <c r="V3654" s="212">
        <f t="shared" si="716"/>
        <v>0</v>
      </c>
      <c r="W3654" s="212">
        <f t="shared" si="717"/>
        <v>0</v>
      </c>
      <c r="X3654" s="213" t="str">
        <f t="shared" si="718"/>
        <v/>
      </c>
      <c r="Y3654" s="213" t="str">
        <f t="shared" si="719"/>
        <v/>
      </c>
    </row>
    <row r="3655" spans="1:25" ht="15">
      <c r="A3655" s="118"/>
      <c r="B3655" s="117"/>
      <c r="C3655" s="119"/>
      <c r="D3655" s="116" t="str">
        <f>IFERROR(VLOOKUP(C3655,'PER Sociodemografico'!A:L,2,0),"")</f>
        <v/>
      </c>
      <c r="E3655" s="116" t="str">
        <f>IFERROR(VLOOKUP(C3655,'PER Sociodemografico'!A:L,9,0),"")</f>
        <v/>
      </c>
      <c r="F3655" s="118"/>
      <c r="G3655" s="116" t="str">
        <f>IFERROR(VLOOKUP(C3655,'PER Sociodemografico'!A:L,10,0),"")</f>
        <v/>
      </c>
      <c r="H3655" s="120"/>
      <c r="I3655" s="117"/>
      <c r="J3655" s="117"/>
      <c r="K3655" s="113" t="str">
        <f t="shared" si="708"/>
        <v/>
      </c>
      <c r="L3655" s="114" t="str">
        <f t="shared" si="709"/>
        <v/>
      </c>
      <c r="M3655" s="115" t="str">
        <f t="shared" si="710"/>
        <v/>
      </c>
      <c r="N3655" s="118"/>
      <c r="O3655" s="116" t="str">
        <f>IFERROR(VLOOKUP(N3655,'Código del Diagnóstico'!$A$2:$B$12426,2,0),"")</f>
        <v/>
      </c>
      <c r="P3655" s="209" t="str">
        <f>IFERROR(VLOOKUP(C3655,'PER Sociodemografico'!A:G,7,0),"")</f>
        <v/>
      </c>
      <c r="Q3655" s="210" t="str">
        <f t="shared" si="711"/>
        <v/>
      </c>
      <c r="R3655" s="113">
        <f t="shared" si="712"/>
        <v>0</v>
      </c>
      <c r="S3655" s="116">
        <f t="shared" si="713"/>
        <v>0</v>
      </c>
      <c r="T3655" s="129">
        <f t="shared" si="714"/>
        <v>0</v>
      </c>
      <c r="U3655" s="211">
        <f t="shared" si="715"/>
        <v>0</v>
      </c>
      <c r="V3655" s="212">
        <f t="shared" si="716"/>
        <v>0</v>
      </c>
      <c r="W3655" s="212">
        <f t="shared" si="717"/>
        <v>0</v>
      </c>
      <c r="X3655" s="213" t="str">
        <f t="shared" si="718"/>
        <v/>
      </c>
      <c r="Y3655" s="213" t="str">
        <f t="shared" si="719"/>
        <v/>
      </c>
    </row>
    <row r="3656" spans="1:25" ht="15">
      <c r="A3656" s="118"/>
      <c r="B3656" s="117"/>
      <c r="C3656" s="119"/>
      <c r="D3656" s="116" t="str">
        <f>IFERROR(VLOOKUP(C3656,'PER Sociodemografico'!A:L,2,0),"")</f>
        <v/>
      </c>
      <c r="E3656" s="116" t="str">
        <f>IFERROR(VLOOKUP(C3656,'PER Sociodemografico'!A:L,9,0),"")</f>
        <v/>
      </c>
      <c r="F3656" s="118"/>
      <c r="G3656" s="116" t="str">
        <f>IFERROR(VLOOKUP(C3656,'PER Sociodemografico'!A:L,10,0),"")</f>
        <v/>
      </c>
      <c r="H3656" s="120"/>
      <c r="I3656" s="117"/>
      <c r="J3656" s="117"/>
      <c r="K3656" s="113" t="str">
        <f t="shared" si="708"/>
        <v/>
      </c>
      <c r="L3656" s="114" t="str">
        <f t="shared" si="709"/>
        <v/>
      </c>
      <c r="M3656" s="115" t="str">
        <f t="shared" si="710"/>
        <v/>
      </c>
      <c r="N3656" s="118"/>
      <c r="O3656" s="116" t="str">
        <f>IFERROR(VLOOKUP(N3656,'Código del Diagnóstico'!$A$2:$B$12426,2,0),"")</f>
        <v/>
      </c>
      <c r="P3656" s="209" t="str">
        <f>IFERROR(VLOOKUP(C3656,'PER Sociodemografico'!A:G,7,0),"")</f>
        <v/>
      </c>
      <c r="Q3656" s="210" t="str">
        <f t="shared" si="711"/>
        <v/>
      </c>
      <c r="R3656" s="113">
        <f t="shared" si="712"/>
        <v>0</v>
      </c>
      <c r="S3656" s="116">
        <f t="shared" si="713"/>
        <v>0</v>
      </c>
      <c r="T3656" s="129">
        <f t="shared" si="714"/>
        <v>0</v>
      </c>
      <c r="U3656" s="211">
        <f t="shared" si="715"/>
        <v>0</v>
      </c>
      <c r="V3656" s="212">
        <f t="shared" si="716"/>
        <v>0</v>
      </c>
      <c r="W3656" s="212">
        <f t="shared" si="717"/>
        <v>0</v>
      </c>
      <c r="X3656" s="213" t="str">
        <f t="shared" si="718"/>
        <v/>
      </c>
      <c r="Y3656" s="213" t="str">
        <f t="shared" si="719"/>
        <v/>
      </c>
    </row>
    <row r="3657" spans="1:25" ht="15">
      <c r="A3657" s="118"/>
      <c r="B3657" s="117"/>
      <c r="C3657" s="119"/>
      <c r="D3657" s="116" t="str">
        <f>IFERROR(VLOOKUP(C3657,'PER Sociodemografico'!A:L,2,0),"")</f>
        <v/>
      </c>
      <c r="E3657" s="116" t="str">
        <f>IFERROR(VLOOKUP(C3657,'PER Sociodemografico'!A:L,9,0),"")</f>
        <v/>
      </c>
      <c r="F3657" s="118"/>
      <c r="G3657" s="116" t="str">
        <f>IFERROR(VLOOKUP(C3657,'PER Sociodemografico'!A:L,10,0),"")</f>
        <v/>
      </c>
      <c r="H3657" s="120"/>
      <c r="I3657" s="117"/>
      <c r="J3657" s="117"/>
      <c r="K3657" s="113" t="str">
        <f t="shared" si="708"/>
        <v/>
      </c>
      <c r="L3657" s="114" t="str">
        <f t="shared" si="709"/>
        <v/>
      </c>
      <c r="M3657" s="115" t="str">
        <f t="shared" si="710"/>
        <v/>
      </c>
      <c r="N3657" s="118"/>
      <c r="O3657" s="116" t="str">
        <f>IFERROR(VLOOKUP(N3657,'Código del Diagnóstico'!$A$2:$B$12426,2,0),"")</f>
        <v/>
      </c>
      <c r="P3657" s="209" t="str">
        <f>IFERROR(VLOOKUP(C3657,'PER Sociodemografico'!A:G,7,0),"")</f>
        <v/>
      </c>
      <c r="Q3657" s="210" t="str">
        <f t="shared" si="711"/>
        <v/>
      </c>
      <c r="R3657" s="113">
        <f t="shared" si="712"/>
        <v>0</v>
      </c>
      <c r="S3657" s="116">
        <f t="shared" si="713"/>
        <v>0</v>
      </c>
      <c r="T3657" s="129">
        <f t="shared" si="714"/>
        <v>0</v>
      </c>
      <c r="U3657" s="211">
        <f t="shared" si="715"/>
        <v>0</v>
      </c>
      <c r="V3657" s="212">
        <f t="shared" si="716"/>
        <v>0</v>
      </c>
      <c r="W3657" s="212">
        <f t="shared" si="717"/>
        <v>0</v>
      </c>
      <c r="X3657" s="213" t="str">
        <f t="shared" si="718"/>
        <v/>
      </c>
      <c r="Y3657" s="213" t="str">
        <f t="shared" si="719"/>
        <v/>
      </c>
    </row>
    <row r="3658" spans="1:25" ht="15">
      <c r="A3658" s="118"/>
      <c r="B3658" s="117"/>
      <c r="C3658" s="119"/>
      <c r="D3658" s="116" t="str">
        <f>IFERROR(VLOOKUP(C3658,'PER Sociodemografico'!A:L,2,0),"")</f>
        <v/>
      </c>
      <c r="E3658" s="116" t="str">
        <f>IFERROR(VLOOKUP(C3658,'PER Sociodemografico'!A:L,9,0),"")</f>
        <v/>
      </c>
      <c r="F3658" s="118"/>
      <c r="G3658" s="116" t="str">
        <f>IFERROR(VLOOKUP(C3658,'PER Sociodemografico'!A:L,10,0),"")</f>
        <v/>
      </c>
      <c r="H3658" s="120"/>
      <c r="I3658" s="117"/>
      <c r="J3658" s="117"/>
      <c r="K3658" s="113" t="str">
        <f t="shared" si="708"/>
        <v/>
      </c>
      <c r="L3658" s="114" t="str">
        <f t="shared" si="709"/>
        <v/>
      </c>
      <c r="M3658" s="115" t="str">
        <f t="shared" si="710"/>
        <v/>
      </c>
      <c r="N3658" s="118"/>
      <c r="O3658" s="116" t="str">
        <f>IFERROR(VLOOKUP(N3658,'Código del Diagnóstico'!$A$2:$B$12426,2,0),"")</f>
        <v/>
      </c>
      <c r="P3658" s="209" t="str">
        <f>IFERROR(VLOOKUP(C3658,'PER Sociodemografico'!A:G,7,0),"")</f>
        <v/>
      </c>
      <c r="Q3658" s="210" t="str">
        <f t="shared" si="711"/>
        <v/>
      </c>
      <c r="R3658" s="113">
        <f t="shared" si="712"/>
        <v>0</v>
      </c>
      <c r="S3658" s="116">
        <f t="shared" si="713"/>
        <v>0</v>
      </c>
      <c r="T3658" s="129">
        <f t="shared" si="714"/>
        <v>0</v>
      </c>
      <c r="U3658" s="211">
        <f t="shared" si="715"/>
        <v>0</v>
      </c>
      <c r="V3658" s="212">
        <f t="shared" si="716"/>
        <v>0</v>
      </c>
      <c r="W3658" s="212">
        <f t="shared" si="717"/>
        <v>0</v>
      </c>
      <c r="X3658" s="213" t="str">
        <f t="shared" si="718"/>
        <v/>
      </c>
      <c r="Y3658" s="213" t="str">
        <f t="shared" si="719"/>
        <v/>
      </c>
    </row>
    <row r="3659" spans="1:25" ht="15">
      <c r="A3659" s="118"/>
      <c r="B3659" s="117"/>
      <c r="C3659" s="119"/>
      <c r="D3659" s="116" t="str">
        <f>IFERROR(VLOOKUP(C3659,'PER Sociodemografico'!A:L,2,0),"")</f>
        <v/>
      </c>
      <c r="E3659" s="116" t="str">
        <f>IFERROR(VLOOKUP(C3659,'PER Sociodemografico'!A:L,9,0),"")</f>
        <v/>
      </c>
      <c r="F3659" s="118"/>
      <c r="G3659" s="116" t="str">
        <f>IFERROR(VLOOKUP(C3659,'PER Sociodemografico'!A:L,10,0),"")</f>
        <v/>
      </c>
      <c r="H3659" s="120"/>
      <c r="I3659" s="117"/>
      <c r="J3659" s="117"/>
      <c r="K3659" s="113" t="str">
        <f t="shared" si="708"/>
        <v/>
      </c>
      <c r="L3659" s="114" t="str">
        <f t="shared" si="709"/>
        <v/>
      </c>
      <c r="M3659" s="115" t="str">
        <f t="shared" si="710"/>
        <v/>
      </c>
      <c r="N3659" s="118"/>
      <c r="O3659" s="116" t="str">
        <f>IFERROR(VLOOKUP(N3659,'Código del Diagnóstico'!$A$2:$B$12426,2,0),"")</f>
        <v/>
      </c>
      <c r="P3659" s="209" t="str">
        <f>IFERROR(VLOOKUP(C3659,'PER Sociodemografico'!A:G,7,0),"")</f>
        <v/>
      </c>
      <c r="Q3659" s="210" t="str">
        <f t="shared" si="711"/>
        <v/>
      </c>
      <c r="R3659" s="113">
        <f t="shared" si="712"/>
        <v>0</v>
      </c>
      <c r="S3659" s="116">
        <f t="shared" si="713"/>
        <v>0</v>
      </c>
      <c r="T3659" s="129">
        <f t="shared" si="714"/>
        <v>0</v>
      </c>
      <c r="U3659" s="211">
        <f t="shared" si="715"/>
        <v>0</v>
      </c>
      <c r="V3659" s="212">
        <f t="shared" si="716"/>
        <v>0</v>
      </c>
      <c r="W3659" s="212">
        <f t="shared" si="717"/>
        <v>0</v>
      </c>
      <c r="X3659" s="213" t="str">
        <f t="shared" si="718"/>
        <v/>
      </c>
      <c r="Y3659" s="213" t="str">
        <f t="shared" si="719"/>
        <v/>
      </c>
    </row>
    <row r="3660" spans="1:25" ht="15">
      <c r="A3660" s="118"/>
      <c r="B3660" s="117"/>
      <c r="C3660" s="119"/>
      <c r="D3660" s="116" t="str">
        <f>IFERROR(VLOOKUP(C3660,'PER Sociodemografico'!A:L,2,0),"")</f>
        <v/>
      </c>
      <c r="E3660" s="116" t="str">
        <f>IFERROR(VLOOKUP(C3660,'PER Sociodemografico'!A:L,9,0),"")</f>
        <v/>
      </c>
      <c r="F3660" s="118"/>
      <c r="G3660" s="116" t="str">
        <f>IFERROR(VLOOKUP(C3660,'PER Sociodemografico'!A:L,10,0),"")</f>
        <v/>
      </c>
      <c r="H3660" s="120"/>
      <c r="I3660" s="117"/>
      <c r="J3660" s="117"/>
      <c r="K3660" s="113" t="str">
        <f t="shared" si="708"/>
        <v/>
      </c>
      <c r="L3660" s="114" t="str">
        <f t="shared" si="709"/>
        <v/>
      </c>
      <c r="M3660" s="115" t="str">
        <f t="shared" si="710"/>
        <v/>
      </c>
      <c r="N3660" s="118"/>
      <c r="O3660" s="116" t="str">
        <f>IFERROR(VLOOKUP(N3660,'Código del Diagnóstico'!$A$2:$B$12426,2,0),"")</f>
        <v/>
      </c>
      <c r="P3660" s="209" t="str">
        <f>IFERROR(VLOOKUP(C3660,'PER Sociodemografico'!A:G,7,0),"")</f>
        <v/>
      </c>
      <c r="Q3660" s="210" t="str">
        <f t="shared" si="711"/>
        <v/>
      </c>
      <c r="R3660" s="113">
        <f t="shared" si="712"/>
        <v>0</v>
      </c>
      <c r="S3660" s="116">
        <f t="shared" si="713"/>
        <v>0</v>
      </c>
      <c r="T3660" s="129">
        <f t="shared" si="714"/>
        <v>0</v>
      </c>
      <c r="U3660" s="211">
        <f t="shared" si="715"/>
        <v>0</v>
      </c>
      <c r="V3660" s="212">
        <f t="shared" si="716"/>
        <v>0</v>
      </c>
      <c r="W3660" s="212">
        <f t="shared" si="717"/>
        <v>0</v>
      </c>
      <c r="X3660" s="213" t="str">
        <f t="shared" si="718"/>
        <v/>
      </c>
      <c r="Y3660" s="213" t="str">
        <f t="shared" si="719"/>
        <v/>
      </c>
    </row>
    <row r="3661" spans="1:25" ht="15">
      <c r="A3661" s="118"/>
      <c r="B3661" s="117"/>
      <c r="C3661" s="119"/>
      <c r="D3661" s="116" t="str">
        <f>IFERROR(VLOOKUP(C3661,'PER Sociodemografico'!A:L,2,0),"")</f>
        <v/>
      </c>
      <c r="E3661" s="116" t="str">
        <f>IFERROR(VLOOKUP(C3661,'PER Sociodemografico'!A:L,9,0),"")</f>
        <v/>
      </c>
      <c r="F3661" s="118"/>
      <c r="G3661" s="116" t="str">
        <f>IFERROR(VLOOKUP(C3661,'PER Sociodemografico'!A:L,10,0),"")</f>
        <v/>
      </c>
      <c r="H3661" s="120"/>
      <c r="I3661" s="117"/>
      <c r="J3661" s="117"/>
      <c r="K3661" s="113" t="str">
        <f t="shared" si="708"/>
        <v/>
      </c>
      <c r="L3661" s="114" t="str">
        <f t="shared" si="709"/>
        <v/>
      </c>
      <c r="M3661" s="115" t="str">
        <f t="shared" si="710"/>
        <v/>
      </c>
      <c r="N3661" s="118"/>
      <c r="O3661" s="116" t="str">
        <f>IFERROR(VLOOKUP(N3661,'Código del Diagnóstico'!$A$2:$B$12426,2,0),"")</f>
        <v/>
      </c>
      <c r="P3661" s="209" t="str">
        <f>IFERROR(VLOOKUP(C3661,'PER Sociodemografico'!A:G,7,0),"")</f>
        <v/>
      </c>
      <c r="Q3661" s="210" t="str">
        <f t="shared" si="711"/>
        <v/>
      </c>
      <c r="R3661" s="113">
        <f t="shared" si="712"/>
        <v>0</v>
      </c>
      <c r="S3661" s="116">
        <f t="shared" si="713"/>
        <v>0</v>
      </c>
      <c r="T3661" s="129">
        <f t="shared" si="714"/>
        <v>0</v>
      </c>
      <c r="U3661" s="211">
        <f t="shared" si="715"/>
        <v>0</v>
      </c>
      <c r="V3661" s="212">
        <f t="shared" si="716"/>
        <v>0</v>
      </c>
      <c r="W3661" s="212">
        <f t="shared" si="717"/>
        <v>0</v>
      </c>
      <c r="X3661" s="213" t="str">
        <f t="shared" si="718"/>
        <v/>
      </c>
      <c r="Y3661" s="213" t="str">
        <f t="shared" si="719"/>
        <v/>
      </c>
    </row>
    <row r="3662" spans="1:25" ht="15">
      <c r="A3662" s="118"/>
      <c r="B3662" s="117"/>
      <c r="C3662" s="119"/>
      <c r="D3662" s="116" t="str">
        <f>IFERROR(VLOOKUP(C3662,'PER Sociodemografico'!A:L,2,0),"")</f>
        <v/>
      </c>
      <c r="E3662" s="116" t="str">
        <f>IFERROR(VLOOKUP(C3662,'PER Sociodemografico'!A:L,9,0),"")</f>
        <v/>
      </c>
      <c r="F3662" s="118"/>
      <c r="G3662" s="116" t="str">
        <f>IFERROR(VLOOKUP(C3662,'PER Sociodemografico'!A:L,10,0),"")</f>
        <v/>
      </c>
      <c r="H3662" s="120"/>
      <c r="I3662" s="117"/>
      <c r="J3662" s="117"/>
      <c r="K3662" s="113" t="str">
        <f t="shared" si="708"/>
        <v/>
      </c>
      <c r="L3662" s="114" t="str">
        <f t="shared" si="709"/>
        <v/>
      </c>
      <c r="M3662" s="115" t="str">
        <f t="shared" si="710"/>
        <v/>
      </c>
      <c r="N3662" s="118"/>
      <c r="O3662" s="116" t="str">
        <f>IFERROR(VLOOKUP(N3662,'Código del Diagnóstico'!$A$2:$B$12426,2,0),"")</f>
        <v/>
      </c>
      <c r="P3662" s="209" t="str">
        <f>IFERROR(VLOOKUP(C3662,'PER Sociodemografico'!A:G,7,0),"")</f>
        <v/>
      </c>
      <c r="Q3662" s="210" t="str">
        <f t="shared" si="711"/>
        <v/>
      </c>
      <c r="R3662" s="113">
        <f t="shared" si="712"/>
        <v>0</v>
      </c>
      <c r="S3662" s="116">
        <f t="shared" si="713"/>
        <v>0</v>
      </c>
      <c r="T3662" s="129">
        <f t="shared" si="714"/>
        <v>0</v>
      </c>
      <c r="U3662" s="211">
        <f t="shared" si="715"/>
        <v>0</v>
      </c>
      <c r="V3662" s="212">
        <f t="shared" si="716"/>
        <v>0</v>
      </c>
      <c r="W3662" s="212">
        <f t="shared" si="717"/>
        <v>0</v>
      </c>
      <c r="X3662" s="213" t="str">
        <f t="shared" si="718"/>
        <v/>
      </c>
      <c r="Y3662" s="213" t="str">
        <f t="shared" si="719"/>
        <v/>
      </c>
    </row>
    <row r="3663" spans="1:25" ht="15">
      <c r="A3663" s="118"/>
      <c r="B3663" s="117"/>
      <c r="C3663" s="119"/>
      <c r="D3663" s="116" t="str">
        <f>IFERROR(VLOOKUP(C3663,'PER Sociodemografico'!A:L,2,0),"")</f>
        <v/>
      </c>
      <c r="E3663" s="116" t="str">
        <f>IFERROR(VLOOKUP(C3663,'PER Sociodemografico'!A:L,9,0),"")</f>
        <v/>
      </c>
      <c r="F3663" s="118"/>
      <c r="G3663" s="116" t="str">
        <f>IFERROR(VLOOKUP(C3663,'PER Sociodemografico'!A:L,10,0),"")</f>
        <v/>
      </c>
      <c r="H3663" s="120"/>
      <c r="I3663" s="117"/>
      <c r="J3663" s="117"/>
      <c r="K3663" s="113" t="str">
        <f t="shared" si="708"/>
        <v/>
      </c>
      <c r="L3663" s="114" t="str">
        <f t="shared" si="709"/>
        <v/>
      </c>
      <c r="M3663" s="115" t="str">
        <f t="shared" si="710"/>
        <v/>
      </c>
      <c r="N3663" s="118"/>
      <c r="O3663" s="116" t="str">
        <f>IFERROR(VLOOKUP(N3663,'Código del Diagnóstico'!$A$2:$B$12426,2,0),"")</f>
        <v/>
      </c>
      <c r="P3663" s="209" t="str">
        <f>IFERROR(VLOOKUP(C3663,'PER Sociodemografico'!A:G,7,0),"")</f>
        <v/>
      </c>
      <c r="Q3663" s="210" t="str">
        <f t="shared" si="711"/>
        <v/>
      </c>
      <c r="R3663" s="113">
        <f t="shared" si="712"/>
        <v>0</v>
      </c>
      <c r="S3663" s="116">
        <f t="shared" si="713"/>
        <v>0</v>
      </c>
      <c r="T3663" s="129">
        <f t="shared" si="714"/>
        <v>0</v>
      </c>
      <c r="U3663" s="211">
        <f t="shared" si="715"/>
        <v>0</v>
      </c>
      <c r="V3663" s="212">
        <f t="shared" si="716"/>
        <v>0</v>
      </c>
      <c r="W3663" s="212">
        <f t="shared" si="717"/>
        <v>0</v>
      </c>
      <c r="X3663" s="213" t="str">
        <f t="shared" si="718"/>
        <v/>
      </c>
      <c r="Y3663" s="213" t="str">
        <f t="shared" si="719"/>
        <v/>
      </c>
    </row>
    <row r="3664" spans="1:25" ht="15">
      <c r="A3664" s="118"/>
      <c r="B3664" s="117"/>
      <c r="C3664" s="119"/>
      <c r="D3664" s="116" t="str">
        <f>IFERROR(VLOOKUP(C3664,'PER Sociodemografico'!A:L,2,0),"")</f>
        <v/>
      </c>
      <c r="E3664" s="116" t="str">
        <f>IFERROR(VLOOKUP(C3664,'PER Sociodemografico'!A:L,9,0),"")</f>
        <v/>
      </c>
      <c r="F3664" s="118"/>
      <c r="G3664" s="116" t="str">
        <f>IFERROR(VLOOKUP(C3664,'PER Sociodemografico'!A:L,10,0),"")</f>
        <v/>
      </c>
      <c r="H3664" s="120"/>
      <c r="I3664" s="117"/>
      <c r="J3664" s="117"/>
      <c r="K3664" s="113" t="str">
        <f t="shared" si="708"/>
        <v/>
      </c>
      <c r="L3664" s="114" t="str">
        <f t="shared" si="709"/>
        <v/>
      </c>
      <c r="M3664" s="115" t="str">
        <f t="shared" si="710"/>
        <v/>
      </c>
      <c r="N3664" s="118"/>
      <c r="O3664" s="116" t="str">
        <f>IFERROR(VLOOKUP(N3664,'Código del Diagnóstico'!$A$2:$B$12426,2,0),"")</f>
        <v/>
      </c>
      <c r="P3664" s="209" t="str">
        <f>IFERROR(VLOOKUP(C3664,'PER Sociodemografico'!A:G,7,0),"")</f>
        <v/>
      </c>
      <c r="Q3664" s="210" t="str">
        <f t="shared" si="711"/>
        <v/>
      </c>
      <c r="R3664" s="113">
        <f t="shared" si="712"/>
        <v>0</v>
      </c>
      <c r="S3664" s="116">
        <f t="shared" si="713"/>
        <v>0</v>
      </c>
      <c r="T3664" s="129">
        <f t="shared" si="714"/>
        <v>0</v>
      </c>
      <c r="U3664" s="211">
        <f t="shared" si="715"/>
        <v>0</v>
      </c>
      <c r="V3664" s="212">
        <f t="shared" si="716"/>
        <v>0</v>
      </c>
      <c r="W3664" s="212">
        <f t="shared" si="717"/>
        <v>0</v>
      </c>
      <c r="X3664" s="213" t="str">
        <f t="shared" si="718"/>
        <v/>
      </c>
      <c r="Y3664" s="213" t="str">
        <f t="shared" si="719"/>
        <v/>
      </c>
    </row>
    <row r="3665" spans="1:25" ht="15">
      <c r="A3665" s="118"/>
      <c r="B3665" s="117"/>
      <c r="C3665" s="119"/>
      <c r="D3665" s="116" t="str">
        <f>IFERROR(VLOOKUP(C3665,'PER Sociodemografico'!A:L,2,0),"")</f>
        <v/>
      </c>
      <c r="E3665" s="116" t="str">
        <f>IFERROR(VLOOKUP(C3665,'PER Sociodemografico'!A:L,9,0),"")</f>
        <v/>
      </c>
      <c r="F3665" s="118"/>
      <c r="G3665" s="116" t="str">
        <f>IFERROR(VLOOKUP(C3665,'PER Sociodemografico'!A:L,10,0),"")</f>
        <v/>
      </c>
      <c r="H3665" s="120"/>
      <c r="I3665" s="117"/>
      <c r="J3665" s="117"/>
      <c r="K3665" s="113" t="str">
        <f t="shared" si="708"/>
        <v/>
      </c>
      <c r="L3665" s="114" t="str">
        <f t="shared" si="709"/>
        <v/>
      </c>
      <c r="M3665" s="115" t="str">
        <f t="shared" si="710"/>
        <v/>
      </c>
      <c r="N3665" s="118"/>
      <c r="O3665" s="116" t="str">
        <f>IFERROR(VLOOKUP(N3665,'Código del Diagnóstico'!$A$2:$B$12426,2,0),"")</f>
        <v/>
      </c>
      <c r="P3665" s="209" t="str">
        <f>IFERROR(VLOOKUP(C3665,'PER Sociodemografico'!A:G,7,0),"")</f>
        <v/>
      </c>
      <c r="Q3665" s="210" t="str">
        <f t="shared" si="711"/>
        <v/>
      </c>
      <c r="R3665" s="113">
        <f t="shared" si="712"/>
        <v>0</v>
      </c>
      <c r="S3665" s="116">
        <f t="shared" si="713"/>
        <v>0</v>
      </c>
      <c r="T3665" s="129">
        <f t="shared" si="714"/>
        <v>0</v>
      </c>
      <c r="U3665" s="211">
        <f t="shared" si="715"/>
        <v>0</v>
      </c>
      <c r="V3665" s="212">
        <f t="shared" si="716"/>
        <v>0</v>
      </c>
      <c r="W3665" s="212">
        <f t="shared" si="717"/>
        <v>0</v>
      </c>
      <c r="X3665" s="213" t="str">
        <f t="shared" si="718"/>
        <v/>
      </c>
      <c r="Y3665" s="213" t="str">
        <f t="shared" si="719"/>
        <v/>
      </c>
    </row>
    <row r="3666" spans="1:25" ht="15">
      <c r="A3666" s="118"/>
      <c r="B3666" s="117"/>
      <c r="C3666" s="119"/>
      <c r="D3666" s="116" t="str">
        <f>IFERROR(VLOOKUP(C3666,'PER Sociodemografico'!A:L,2,0),"")</f>
        <v/>
      </c>
      <c r="E3666" s="116" t="str">
        <f>IFERROR(VLOOKUP(C3666,'PER Sociodemografico'!A:L,9,0),"")</f>
        <v/>
      </c>
      <c r="F3666" s="118"/>
      <c r="G3666" s="116" t="str">
        <f>IFERROR(VLOOKUP(C3666,'PER Sociodemografico'!A:L,10,0),"")</f>
        <v/>
      </c>
      <c r="H3666" s="120"/>
      <c r="I3666" s="117"/>
      <c r="J3666" s="117"/>
      <c r="K3666" s="113" t="str">
        <f t="shared" si="708"/>
        <v/>
      </c>
      <c r="L3666" s="114" t="str">
        <f t="shared" si="709"/>
        <v/>
      </c>
      <c r="M3666" s="115" t="str">
        <f t="shared" si="710"/>
        <v/>
      </c>
      <c r="N3666" s="118"/>
      <c r="O3666" s="116" t="str">
        <f>IFERROR(VLOOKUP(N3666,'Código del Diagnóstico'!$A$2:$B$12426,2,0),"")</f>
        <v/>
      </c>
      <c r="P3666" s="209" t="str">
        <f>IFERROR(VLOOKUP(C3666,'PER Sociodemografico'!A:G,7,0),"")</f>
        <v/>
      </c>
      <c r="Q3666" s="210" t="str">
        <f t="shared" si="711"/>
        <v/>
      </c>
      <c r="R3666" s="113">
        <f t="shared" si="712"/>
        <v>0</v>
      </c>
      <c r="S3666" s="116">
        <f t="shared" si="713"/>
        <v>0</v>
      </c>
      <c r="T3666" s="129">
        <f t="shared" si="714"/>
        <v>0</v>
      </c>
      <c r="U3666" s="211">
        <f t="shared" si="715"/>
        <v>0</v>
      </c>
      <c r="V3666" s="212">
        <f t="shared" si="716"/>
        <v>0</v>
      </c>
      <c r="W3666" s="212">
        <f t="shared" si="717"/>
        <v>0</v>
      </c>
      <c r="X3666" s="213" t="str">
        <f t="shared" si="718"/>
        <v/>
      </c>
      <c r="Y3666" s="213" t="str">
        <f t="shared" si="719"/>
        <v/>
      </c>
    </row>
    <row r="3667" spans="1:25" ht="15">
      <c r="A3667" s="118"/>
      <c r="B3667" s="117"/>
      <c r="C3667" s="119"/>
      <c r="D3667" s="116" t="str">
        <f>IFERROR(VLOOKUP(C3667,'PER Sociodemografico'!A:L,2,0),"")</f>
        <v/>
      </c>
      <c r="E3667" s="116" t="str">
        <f>IFERROR(VLOOKUP(C3667,'PER Sociodemografico'!A:L,9,0),"")</f>
        <v/>
      </c>
      <c r="F3667" s="118"/>
      <c r="G3667" s="116" t="str">
        <f>IFERROR(VLOOKUP(C3667,'PER Sociodemografico'!A:L,10,0),"")</f>
        <v/>
      </c>
      <c r="H3667" s="120"/>
      <c r="I3667" s="117"/>
      <c r="J3667" s="117"/>
      <c r="K3667" s="113" t="str">
        <f t="shared" si="708"/>
        <v/>
      </c>
      <c r="L3667" s="114" t="str">
        <f t="shared" si="709"/>
        <v/>
      </c>
      <c r="M3667" s="115" t="str">
        <f t="shared" si="710"/>
        <v/>
      </c>
      <c r="N3667" s="118"/>
      <c r="O3667" s="116" t="str">
        <f>IFERROR(VLOOKUP(N3667,'Código del Diagnóstico'!$A$2:$B$12426,2,0),"")</f>
        <v/>
      </c>
      <c r="P3667" s="209" t="str">
        <f>IFERROR(VLOOKUP(C3667,'PER Sociodemografico'!A:G,7,0),"")</f>
        <v/>
      </c>
      <c r="Q3667" s="210" t="str">
        <f t="shared" si="711"/>
        <v/>
      </c>
      <c r="R3667" s="113">
        <f t="shared" si="712"/>
        <v>0</v>
      </c>
      <c r="S3667" s="116">
        <f t="shared" si="713"/>
        <v>0</v>
      </c>
      <c r="T3667" s="129">
        <f t="shared" si="714"/>
        <v>0</v>
      </c>
      <c r="U3667" s="211">
        <f t="shared" si="715"/>
        <v>0</v>
      </c>
      <c r="V3667" s="212">
        <f t="shared" si="716"/>
        <v>0</v>
      </c>
      <c r="W3667" s="212">
        <f t="shared" si="717"/>
        <v>0</v>
      </c>
      <c r="X3667" s="213" t="str">
        <f t="shared" si="718"/>
        <v/>
      </c>
      <c r="Y3667" s="213" t="str">
        <f t="shared" si="719"/>
        <v/>
      </c>
    </row>
    <row r="3668" spans="1:25" ht="15">
      <c r="A3668" s="118"/>
      <c r="B3668" s="117"/>
      <c r="C3668" s="119"/>
      <c r="D3668" s="116" t="str">
        <f>IFERROR(VLOOKUP(C3668,'PER Sociodemografico'!A:L,2,0),"")</f>
        <v/>
      </c>
      <c r="E3668" s="116" t="str">
        <f>IFERROR(VLOOKUP(C3668,'PER Sociodemografico'!A:L,9,0),"")</f>
        <v/>
      </c>
      <c r="F3668" s="118"/>
      <c r="G3668" s="116" t="str">
        <f>IFERROR(VLOOKUP(C3668,'PER Sociodemografico'!A:L,10,0),"")</f>
        <v/>
      </c>
      <c r="H3668" s="120"/>
      <c r="I3668" s="117"/>
      <c r="J3668" s="117"/>
      <c r="K3668" s="113" t="str">
        <f t="shared" si="708"/>
        <v/>
      </c>
      <c r="L3668" s="114" t="str">
        <f t="shared" si="709"/>
        <v/>
      </c>
      <c r="M3668" s="115" t="str">
        <f t="shared" si="710"/>
        <v/>
      </c>
      <c r="N3668" s="118"/>
      <c r="O3668" s="116" t="str">
        <f>IFERROR(VLOOKUP(N3668,'Código del Diagnóstico'!$A$2:$B$12426,2,0),"")</f>
        <v/>
      </c>
      <c r="P3668" s="209" t="str">
        <f>IFERROR(VLOOKUP(C3668,'PER Sociodemografico'!A:G,7,0),"")</f>
        <v/>
      </c>
      <c r="Q3668" s="210" t="str">
        <f t="shared" si="711"/>
        <v/>
      </c>
      <c r="R3668" s="113">
        <f t="shared" si="712"/>
        <v>0</v>
      </c>
      <c r="S3668" s="116">
        <f t="shared" si="713"/>
        <v>0</v>
      </c>
      <c r="T3668" s="129">
        <f t="shared" si="714"/>
        <v>0</v>
      </c>
      <c r="U3668" s="211">
        <f t="shared" si="715"/>
        <v>0</v>
      </c>
      <c r="V3668" s="212">
        <f t="shared" si="716"/>
        <v>0</v>
      </c>
      <c r="W3668" s="212">
        <f t="shared" si="717"/>
        <v>0</v>
      </c>
      <c r="X3668" s="213" t="str">
        <f t="shared" si="718"/>
        <v/>
      </c>
      <c r="Y3668" s="213" t="str">
        <f t="shared" si="719"/>
        <v/>
      </c>
    </row>
    <row r="3669" spans="1:25" ht="15">
      <c r="A3669" s="118"/>
      <c r="B3669" s="117"/>
      <c r="C3669" s="119"/>
      <c r="D3669" s="116" t="str">
        <f>IFERROR(VLOOKUP(C3669,'PER Sociodemografico'!A:L,2,0),"")</f>
        <v/>
      </c>
      <c r="E3669" s="116" t="str">
        <f>IFERROR(VLOOKUP(C3669,'PER Sociodemografico'!A:L,9,0),"")</f>
        <v/>
      </c>
      <c r="F3669" s="118"/>
      <c r="G3669" s="116" t="str">
        <f>IFERROR(VLOOKUP(C3669,'PER Sociodemografico'!A:L,10,0),"")</f>
        <v/>
      </c>
      <c r="H3669" s="120"/>
      <c r="I3669" s="117"/>
      <c r="J3669" s="117"/>
      <c r="K3669" s="113" t="str">
        <f t="shared" si="708"/>
        <v/>
      </c>
      <c r="L3669" s="114" t="str">
        <f t="shared" si="709"/>
        <v/>
      </c>
      <c r="M3669" s="115" t="str">
        <f t="shared" si="710"/>
        <v/>
      </c>
      <c r="N3669" s="118"/>
      <c r="O3669" s="116" t="str">
        <f>IFERROR(VLOOKUP(N3669,'Código del Diagnóstico'!$A$2:$B$12426,2,0),"")</f>
        <v/>
      </c>
      <c r="P3669" s="209" t="str">
        <f>IFERROR(VLOOKUP(C3669,'PER Sociodemografico'!A:G,7,0),"")</f>
        <v/>
      </c>
      <c r="Q3669" s="210" t="str">
        <f t="shared" si="711"/>
        <v/>
      </c>
      <c r="R3669" s="113">
        <f t="shared" si="712"/>
        <v>0</v>
      </c>
      <c r="S3669" s="116">
        <f t="shared" si="713"/>
        <v>0</v>
      </c>
      <c r="T3669" s="129">
        <f t="shared" si="714"/>
        <v>0</v>
      </c>
      <c r="U3669" s="211">
        <f t="shared" si="715"/>
        <v>0</v>
      </c>
      <c r="V3669" s="212">
        <f t="shared" si="716"/>
        <v>0</v>
      </c>
      <c r="W3669" s="212">
        <f t="shared" si="717"/>
        <v>0</v>
      </c>
      <c r="X3669" s="213" t="str">
        <f t="shared" si="718"/>
        <v/>
      </c>
      <c r="Y3669" s="213" t="str">
        <f t="shared" si="719"/>
        <v/>
      </c>
    </row>
    <row r="3670" spans="1:25" ht="15">
      <c r="A3670" s="118"/>
      <c r="B3670" s="117"/>
      <c r="C3670" s="119"/>
      <c r="D3670" s="116" t="str">
        <f>IFERROR(VLOOKUP(C3670,'PER Sociodemografico'!A:L,2,0),"")</f>
        <v/>
      </c>
      <c r="E3670" s="116" t="str">
        <f>IFERROR(VLOOKUP(C3670,'PER Sociodemografico'!A:L,9,0),"")</f>
        <v/>
      </c>
      <c r="F3670" s="118"/>
      <c r="G3670" s="116" t="str">
        <f>IFERROR(VLOOKUP(C3670,'PER Sociodemografico'!A:L,10,0),"")</f>
        <v/>
      </c>
      <c r="H3670" s="120"/>
      <c r="I3670" s="117"/>
      <c r="J3670" s="117"/>
      <c r="K3670" s="113" t="str">
        <f t="shared" si="708"/>
        <v/>
      </c>
      <c r="L3670" s="114" t="str">
        <f t="shared" si="709"/>
        <v/>
      </c>
      <c r="M3670" s="115" t="str">
        <f t="shared" si="710"/>
        <v/>
      </c>
      <c r="N3670" s="118"/>
      <c r="O3670" s="116" t="str">
        <f>IFERROR(VLOOKUP(N3670,'Código del Diagnóstico'!$A$2:$B$12426,2,0),"")</f>
        <v/>
      </c>
      <c r="P3670" s="209" t="str">
        <f>IFERROR(VLOOKUP(C3670,'PER Sociodemografico'!A:G,7,0),"")</f>
        <v/>
      </c>
      <c r="Q3670" s="210" t="str">
        <f t="shared" si="711"/>
        <v/>
      </c>
      <c r="R3670" s="113">
        <f t="shared" si="712"/>
        <v>0</v>
      </c>
      <c r="S3670" s="116">
        <f t="shared" si="713"/>
        <v>0</v>
      </c>
      <c r="T3670" s="129">
        <f t="shared" si="714"/>
        <v>0</v>
      </c>
      <c r="U3670" s="211">
        <f t="shared" si="715"/>
        <v>0</v>
      </c>
      <c r="V3670" s="212">
        <f t="shared" si="716"/>
        <v>0</v>
      </c>
      <c r="W3670" s="212">
        <f t="shared" si="717"/>
        <v>0</v>
      </c>
      <c r="X3670" s="213" t="str">
        <f t="shared" si="718"/>
        <v/>
      </c>
      <c r="Y3670" s="213" t="str">
        <f t="shared" si="719"/>
        <v/>
      </c>
    </row>
    <row r="3671" spans="1:25" ht="15">
      <c r="A3671" s="118"/>
      <c r="B3671" s="117"/>
      <c r="C3671" s="119"/>
      <c r="D3671" s="116" t="str">
        <f>IFERROR(VLOOKUP(C3671,'PER Sociodemografico'!A:L,2,0),"")</f>
        <v/>
      </c>
      <c r="E3671" s="116" t="str">
        <f>IFERROR(VLOOKUP(C3671,'PER Sociodemografico'!A:L,9,0),"")</f>
        <v/>
      </c>
      <c r="F3671" s="118"/>
      <c r="G3671" s="116" t="str">
        <f>IFERROR(VLOOKUP(C3671,'PER Sociodemografico'!A:L,10,0),"")</f>
        <v/>
      </c>
      <c r="H3671" s="120"/>
      <c r="I3671" s="117"/>
      <c r="J3671" s="117"/>
      <c r="K3671" s="113" t="str">
        <f t="shared" si="708"/>
        <v/>
      </c>
      <c r="L3671" s="114" t="str">
        <f t="shared" si="709"/>
        <v/>
      </c>
      <c r="M3671" s="115" t="str">
        <f t="shared" si="710"/>
        <v/>
      </c>
      <c r="N3671" s="118"/>
      <c r="O3671" s="116" t="str">
        <f>IFERROR(VLOOKUP(N3671,'Código del Diagnóstico'!$A$2:$B$12426,2,0),"")</f>
        <v/>
      </c>
      <c r="P3671" s="209" t="str">
        <f>IFERROR(VLOOKUP(C3671,'PER Sociodemografico'!A:G,7,0),"")</f>
        <v/>
      </c>
      <c r="Q3671" s="210" t="str">
        <f t="shared" si="711"/>
        <v/>
      </c>
      <c r="R3671" s="113">
        <f t="shared" si="712"/>
        <v>0</v>
      </c>
      <c r="S3671" s="116">
        <f t="shared" si="713"/>
        <v>0</v>
      </c>
      <c r="T3671" s="129">
        <f t="shared" si="714"/>
        <v>0</v>
      </c>
      <c r="U3671" s="211">
        <f t="shared" si="715"/>
        <v>0</v>
      </c>
      <c r="V3671" s="212">
        <f t="shared" si="716"/>
        <v>0</v>
      </c>
      <c r="W3671" s="212">
        <f t="shared" si="717"/>
        <v>0</v>
      </c>
      <c r="X3671" s="213" t="str">
        <f t="shared" si="718"/>
        <v/>
      </c>
      <c r="Y3671" s="213" t="str">
        <f t="shared" si="719"/>
        <v/>
      </c>
    </row>
    <row r="3672" spans="1:25" ht="15">
      <c r="A3672" s="118"/>
      <c r="B3672" s="117"/>
      <c r="C3672" s="119"/>
      <c r="D3672" s="116" t="str">
        <f>IFERROR(VLOOKUP(C3672,'PER Sociodemografico'!A:L,2,0),"")</f>
        <v/>
      </c>
      <c r="E3672" s="116" t="str">
        <f>IFERROR(VLOOKUP(C3672,'PER Sociodemografico'!A:L,9,0),"")</f>
        <v/>
      </c>
      <c r="F3672" s="118"/>
      <c r="G3672" s="116" t="str">
        <f>IFERROR(VLOOKUP(C3672,'PER Sociodemografico'!A:L,10,0),"")</f>
        <v/>
      </c>
      <c r="H3672" s="120"/>
      <c r="I3672" s="117"/>
      <c r="J3672" s="117"/>
      <c r="K3672" s="113" t="str">
        <f t="shared" si="708"/>
        <v/>
      </c>
      <c r="L3672" s="114" t="str">
        <f t="shared" si="709"/>
        <v/>
      </c>
      <c r="M3672" s="115" t="str">
        <f t="shared" si="710"/>
        <v/>
      </c>
      <c r="N3672" s="118"/>
      <c r="O3672" s="116" t="str">
        <f>IFERROR(VLOOKUP(N3672,'Código del Diagnóstico'!$A$2:$B$12426,2,0),"")</f>
        <v/>
      </c>
      <c r="P3672" s="209" t="str">
        <f>IFERROR(VLOOKUP(C3672,'PER Sociodemografico'!A:G,7,0),"")</f>
        <v/>
      </c>
      <c r="Q3672" s="210" t="str">
        <f t="shared" si="711"/>
        <v/>
      </c>
      <c r="R3672" s="113">
        <f t="shared" si="712"/>
        <v>0</v>
      </c>
      <c r="S3672" s="116">
        <f t="shared" si="713"/>
        <v>0</v>
      </c>
      <c r="T3672" s="129">
        <f t="shared" si="714"/>
        <v>0</v>
      </c>
      <c r="U3672" s="211">
        <f t="shared" si="715"/>
        <v>0</v>
      </c>
      <c r="V3672" s="212">
        <f t="shared" si="716"/>
        <v>0</v>
      </c>
      <c r="W3672" s="212">
        <f t="shared" si="717"/>
        <v>0</v>
      </c>
      <c r="X3672" s="213" t="str">
        <f t="shared" si="718"/>
        <v/>
      </c>
      <c r="Y3672" s="213" t="str">
        <f t="shared" si="719"/>
        <v/>
      </c>
    </row>
    <row r="3673" spans="1:25" ht="15">
      <c r="A3673" s="118"/>
      <c r="B3673" s="117"/>
      <c r="C3673" s="119"/>
      <c r="D3673" s="116" t="str">
        <f>IFERROR(VLOOKUP(C3673,'PER Sociodemografico'!A:L,2,0),"")</f>
        <v/>
      </c>
      <c r="E3673" s="116" t="str">
        <f>IFERROR(VLOOKUP(C3673,'PER Sociodemografico'!A:L,9,0),"")</f>
        <v/>
      </c>
      <c r="F3673" s="118"/>
      <c r="G3673" s="116" t="str">
        <f>IFERROR(VLOOKUP(C3673,'PER Sociodemografico'!A:L,10,0),"")</f>
        <v/>
      </c>
      <c r="H3673" s="120"/>
      <c r="I3673" s="117"/>
      <c r="J3673" s="117"/>
      <c r="K3673" s="113" t="str">
        <f t="shared" si="708"/>
        <v/>
      </c>
      <c r="L3673" s="114" t="str">
        <f t="shared" si="709"/>
        <v/>
      </c>
      <c r="M3673" s="115" t="str">
        <f t="shared" si="710"/>
        <v/>
      </c>
      <c r="N3673" s="118"/>
      <c r="O3673" s="116" t="str">
        <f>IFERROR(VLOOKUP(N3673,'Código del Diagnóstico'!$A$2:$B$12426,2,0),"")</f>
        <v/>
      </c>
      <c r="P3673" s="209" t="str">
        <f>IFERROR(VLOOKUP(C3673,'PER Sociodemografico'!A:G,7,0),"")</f>
        <v/>
      </c>
      <c r="Q3673" s="210" t="str">
        <f t="shared" si="711"/>
        <v/>
      </c>
      <c r="R3673" s="113">
        <f t="shared" si="712"/>
        <v>0</v>
      </c>
      <c r="S3673" s="116">
        <f t="shared" si="713"/>
        <v>0</v>
      </c>
      <c r="T3673" s="129">
        <f t="shared" si="714"/>
        <v>0</v>
      </c>
      <c r="U3673" s="211">
        <f t="shared" si="715"/>
        <v>0</v>
      </c>
      <c r="V3673" s="212">
        <f t="shared" si="716"/>
        <v>0</v>
      </c>
      <c r="W3673" s="212">
        <f t="shared" si="717"/>
        <v>0</v>
      </c>
      <c r="X3673" s="213" t="str">
        <f t="shared" si="718"/>
        <v/>
      </c>
      <c r="Y3673" s="213" t="str">
        <f t="shared" si="719"/>
        <v/>
      </c>
    </row>
    <row r="3674" spans="1:25" ht="15">
      <c r="A3674" s="118"/>
      <c r="B3674" s="117"/>
      <c r="C3674" s="119"/>
      <c r="D3674" s="116" t="str">
        <f>IFERROR(VLOOKUP(C3674,'PER Sociodemografico'!A:L,2,0),"")</f>
        <v/>
      </c>
      <c r="E3674" s="116" t="str">
        <f>IFERROR(VLOOKUP(C3674,'PER Sociodemografico'!A:L,9,0),"")</f>
        <v/>
      </c>
      <c r="F3674" s="118"/>
      <c r="G3674" s="116" t="str">
        <f>IFERROR(VLOOKUP(C3674,'PER Sociodemografico'!A:L,10,0),"")</f>
        <v/>
      </c>
      <c r="H3674" s="120"/>
      <c r="I3674" s="117"/>
      <c r="J3674" s="117"/>
      <c r="K3674" s="113" t="str">
        <f t="shared" si="708"/>
        <v/>
      </c>
      <c r="L3674" s="114" t="str">
        <f t="shared" si="709"/>
        <v/>
      </c>
      <c r="M3674" s="115" t="str">
        <f t="shared" si="710"/>
        <v/>
      </c>
      <c r="N3674" s="118"/>
      <c r="O3674" s="116" t="str">
        <f>IFERROR(VLOOKUP(N3674,'Código del Diagnóstico'!$A$2:$B$12426,2,0),"")</f>
        <v/>
      </c>
      <c r="P3674" s="209" t="str">
        <f>IFERROR(VLOOKUP(C3674,'PER Sociodemografico'!A:G,7,0),"")</f>
        <v/>
      </c>
      <c r="Q3674" s="210" t="str">
        <f t="shared" si="711"/>
        <v/>
      </c>
      <c r="R3674" s="113">
        <f t="shared" si="712"/>
        <v>0</v>
      </c>
      <c r="S3674" s="116">
        <f t="shared" si="713"/>
        <v>0</v>
      </c>
      <c r="T3674" s="129">
        <f t="shared" si="714"/>
        <v>0</v>
      </c>
      <c r="U3674" s="211">
        <f t="shared" si="715"/>
        <v>0</v>
      </c>
      <c r="V3674" s="212">
        <f t="shared" si="716"/>
        <v>0</v>
      </c>
      <c r="W3674" s="212">
        <f t="shared" si="717"/>
        <v>0</v>
      </c>
      <c r="X3674" s="213" t="str">
        <f t="shared" si="718"/>
        <v/>
      </c>
      <c r="Y3674" s="213" t="str">
        <f t="shared" si="719"/>
        <v/>
      </c>
    </row>
    <row r="3675" spans="1:25" ht="15">
      <c r="A3675" s="118"/>
      <c r="B3675" s="117"/>
      <c r="C3675" s="119"/>
      <c r="D3675" s="116" t="str">
        <f>IFERROR(VLOOKUP(C3675,'PER Sociodemografico'!A:L,2,0),"")</f>
        <v/>
      </c>
      <c r="E3675" s="116" t="str">
        <f>IFERROR(VLOOKUP(C3675,'PER Sociodemografico'!A:L,9,0),"")</f>
        <v/>
      </c>
      <c r="F3675" s="118"/>
      <c r="G3675" s="116" t="str">
        <f>IFERROR(VLOOKUP(C3675,'PER Sociodemografico'!A:L,10,0),"")</f>
        <v/>
      </c>
      <c r="H3675" s="120"/>
      <c r="I3675" s="117"/>
      <c r="J3675" s="117"/>
      <c r="K3675" s="113" t="str">
        <f t="shared" si="708"/>
        <v/>
      </c>
      <c r="L3675" s="114" t="str">
        <f t="shared" si="709"/>
        <v/>
      </c>
      <c r="M3675" s="115" t="str">
        <f t="shared" si="710"/>
        <v/>
      </c>
      <c r="N3675" s="118"/>
      <c r="O3675" s="116" t="str">
        <f>IFERROR(VLOOKUP(N3675,'Código del Diagnóstico'!$A$2:$B$12426,2,0),"")</f>
        <v/>
      </c>
      <c r="P3675" s="209" t="str">
        <f>IFERROR(VLOOKUP(C3675,'PER Sociodemografico'!A:G,7,0),"")</f>
        <v/>
      </c>
      <c r="Q3675" s="210" t="str">
        <f t="shared" si="711"/>
        <v/>
      </c>
      <c r="R3675" s="113">
        <f t="shared" si="712"/>
        <v>0</v>
      </c>
      <c r="S3675" s="116">
        <f t="shared" si="713"/>
        <v>0</v>
      </c>
      <c r="T3675" s="129">
        <f t="shared" si="714"/>
        <v>0</v>
      </c>
      <c r="U3675" s="211">
        <f t="shared" si="715"/>
        <v>0</v>
      </c>
      <c r="V3675" s="212">
        <f t="shared" si="716"/>
        <v>0</v>
      </c>
      <c r="W3675" s="212">
        <f t="shared" si="717"/>
        <v>0</v>
      </c>
      <c r="X3675" s="213" t="str">
        <f t="shared" si="718"/>
        <v/>
      </c>
      <c r="Y3675" s="213" t="str">
        <f t="shared" si="719"/>
        <v/>
      </c>
    </row>
    <row r="3676" spans="1:25" ht="15">
      <c r="A3676" s="118"/>
      <c r="B3676" s="117"/>
      <c r="C3676" s="119"/>
      <c r="D3676" s="116" t="str">
        <f>IFERROR(VLOOKUP(C3676,'PER Sociodemografico'!A:L,2,0),"")</f>
        <v/>
      </c>
      <c r="E3676" s="116" t="str">
        <f>IFERROR(VLOOKUP(C3676,'PER Sociodemografico'!A:L,9,0),"")</f>
        <v/>
      </c>
      <c r="F3676" s="118"/>
      <c r="G3676" s="116" t="str">
        <f>IFERROR(VLOOKUP(C3676,'PER Sociodemografico'!A:L,10,0),"")</f>
        <v/>
      </c>
      <c r="H3676" s="120"/>
      <c r="I3676" s="117"/>
      <c r="J3676" s="117"/>
      <c r="K3676" s="113" t="str">
        <f t="shared" si="708"/>
        <v/>
      </c>
      <c r="L3676" s="114" t="str">
        <f t="shared" si="709"/>
        <v/>
      </c>
      <c r="M3676" s="115" t="str">
        <f t="shared" si="710"/>
        <v/>
      </c>
      <c r="N3676" s="118"/>
      <c r="O3676" s="116" t="str">
        <f>IFERROR(VLOOKUP(N3676,'Código del Diagnóstico'!$A$2:$B$12426,2,0),"")</f>
        <v/>
      </c>
      <c r="P3676" s="209" t="str">
        <f>IFERROR(VLOOKUP(C3676,'PER Sociodemografico'!A:G,7,0),"")</f>
        <v/>
      </c>
      <c r="Q3676" s="210" t="str">
        <f t="shared" si="711"/>
        <v/>
      </c>
      <c r="R3676" s="113">
        <f t="shared" si="712"/>
        <v>0</v>
      </c>
      <c r="S3676" s="116">
        <f t="shared" si="713"/>
        <v>0</v>
      </c>
      <c r="T3676" s="129">
        <f t="shared" si="714"/>
        <v>0</v>
      </c>
      <c r="U3676" s="211">
        <f t="shared" si="715"/>
        <v>0</v>
      </c>
      <c r="V3676" s="212">
        <f t="shared" si="716"/>
        <v>0</v>
      </c>
      <c r="W3676" s="212">
        <f t="shared" si="717"/>
        <v>0</v>
      </c>
      <c r="X3676" s="213" t="str">
        <f t="shared" si="718"/>
        <v/>
      </c>
      <c r="Y3676" s="213" t="str">
        <f t="shared" si="719"/>
        <v/>
      </c>
    </row>
    <row r="3677" spans="1:25" ht="15">
      <c r="A3677" s="118"/>
      <c r="B3677" s="117"/>
      <c r="C3677" s="119"/>
      <c r="D3677" s="116" t="str">
        <f>IFERROR(VLOOKUP(C3677,'PER Sociodemografico'!A:L,2,0),"")</f>
        <v/>
      </c>
      <c r="E3677" s="116" t="str">
        <f>IFERROR(VLOOKUP(C3677,'PER Sociodemografico'!A:L,9,0),"")</f>
        <v/>
      </c>
      <c r="F3677" s="118"/>
      <c r="G3677" s="116" t="str">
        <f>IFERROR(VLOOKUP(C3677,'PER Sociodemografico'!A:L,10,0),"")</f>
        <v/>
      </c>
      <c r="H3677" s="120"/>
      <c r="I3677" s="117"/>
      <c r="J3677" s="117"/>
      <c r="K3677" s="113" t="str">
        <f t="shared" si="708"/>
        <v/>
      </c>
      <c r="L3677" s="114" t="str">
        <f t="shared" si="709"/>
        <v/>
      </c>
      <c r="M3677" s="115" t="str">
        <f t="shared" si="710"/>
        <v/>
      </c>
      <c r="N3677" s="118"/>
      <c r="O3677" s="116" t="str">
        <f>IFERROR(VLOOKUP(N3677,'Código del Diagnóstico'!$A$2:$B$12426,2,0),"")</f>
        <v/>
      </c>
      <c r="P3677" s="209" t="str">
        <f>IFERROR(VLOOKUP(C3677,'PER Sociodemografico'!A:G,7,0),"")</f>
        <v/>
      </c>
      <c r="Q3677" s="210" t="str">
        <f t="shared" si="711"/>
        <v/>
      </c>
      <c r="R3677" s="113">
        <f t="shared" si="712"/>
        <v>0</v>
      </c>
      <c r="S3677" s="116">
        <f t="shared" si="713"/>
        <v>0</v>
      </c>
      <c r="T3677" s="129">
        <f t="shared" si="714"/>
        <v>0</v>
      </c>
      <c r="U3677" s="211">
        <f t="shared" si="715"/>
        <v>0</v>
      </c>
      <c r="V3677" s="212">
        <f t="shared" si="716"/>
        <v>0</v>
      </c>
      <c r="W3677" s="212">
        <f t="shared" si="717"/>
        <v>0</v>
      </c>
      <c r="X3677" s="213" t="str">
        <f t="shared" si="718"/>
        <v/>
      </c>
      <c r="Y3677" s="213" t="str">
        <f t="shared" si="719"/>
        <v/>
      </c>
    </row>
    <row r="3678" spans="1:25" ht="15">
      <c r="A3678" s="118"/>
      <c r="B3678" s="117"/>
      <c r="C3678" s="119"/>
      <c r="D3678" s="116" t="str">
        <f>IFERROR(VLOOKUP(C3678,'PER Sociodemografico'!A:L,2,0),"")</f>
        <v/>
      </c>
      <c r="E3678" s="116" t="str">
        <f>IFERROR(VLOOKUP(C3678,'PER Sociodemografico'!A:L,9,0),"")</f>
        <v/>
      </c>
      <c r="F3678" s="118"/>
      <c r="G3678" s="116" t="str">
        <f>IFERROR(VLOOKUP(C3678,'PER Sociodemografico'!A:L,10,0),"")</f>
        <v/>
      </c>
      <c r="H3678" s="120"/>
      <c r="I3678" s="117"/>
      <c r="J3678" s="117"/>
      <c r="K3678" s="113" t="str">
        <f t="shared" si="708"/>
        <v/>
      </c>
      <c r="L3678" s="114" t="str">
        <f t="shared" si="709"/>
        <v/>
      </c>
      <c r="M3678" s="115" t="str">
        <f t="shared" si="710"/>
        <v/>
      </c>
      <c r="N3678" s="118"/>
      <c r="O3678" s="116" t="str">
        <f>IFERROR(VLOOKUP(N3678,'Código del Diagnóstico'!$A$2:$B$12426,2,0),"")</f>
        <v/>
      </c>
      <c r="P3678" s="209" t="str">
        <f>IFERROR(VLOOKUP(C3678,'PER Sociodemografico'!A:G,7,0),"")</f>
        <v/>
      </c>
      <c r="Q3678" s="210" t="str">
        <f t="shared" si="711"/>
        <v/>
      </c>
      <c r="R3678" s="113">
        <f t="shared" si="712"/>
        <v>0</v>
      </c>
      <c r="S3678" s="116">
        <f t="shared" si="713"/>
        <v>0</v>
      </c>
      <c r="T3678" s="129">
        <f t="shared" si="714"/>
        <v>0</v>
      </c>
      <c r="U3678" s="211">
        <f t="shared" si="715"/>
        <v>0</v>
      </c>
      <c r="V3678" s="212">
        <f t="shared" si="716"/>
        <v>0</v>
      </c>
      <c r="W3678" s="212">
        <f t="shared" si="717"/>
        <v>0</v>
      </c>
      <c r="X3678" s="213" t="str">
        <f t="shared" si="718"/>
        <v/>
      </c>
      <c r="Y3678" s="213" t="str">
        <f t="shared" si="719"/>
        <v/>
      </c>
    </row>
    <row r="3679" spans="1:25" ht="15">
      <c r="A3679" s="118"/>
      <c r="B3679" s="117"/>
      <c r="C3679" s="119"/>
      <c r="D3679" s="116" t="str">
        <f>IFERROR(VLOOKUP(C3679,'PER Sociodemografico'!A:L,2,0),"")</f>
        <v/>
      </c>
      <c r="E3679" s="116" t="str">
        <f>IFERROR(VLOOKUP(C3679,'PER Sociodemografico'!A:L,9,0),"")</f>
        <v/>
      </c>
      <c r="F3679" s="118"/>
      <c r="G3679" s="116" t="str">
        <f>IFERROR(VLOOKUP(C3679,'PER Sociodemografico'!A:L,10,0),"")</f>
        <v/>
      </c>
      <c r="H3679" s="120"/>
      <c r="I3679" s="117"/>
      <c r="J3679" s="117"/>
      <c r="K3679" s="113" t="str">
        <f t="shared" si="708"/>
        <v/>
      </c>
      <c r="L3679" s="114" t="str">
        <f t="shared" si="709"/>
        <v/>
      </c>
      <c r="M3679" s="115" t="str">
        <f t="shared" si="710"/>
        <v/>
      </c>
      <c r="N3679" s="118"/>
      <c r="O3679" s="116" t="str">
        <f>IFERROR(VLOOKUP(N3679,'Código del Diagnóstico'!$A$2:$B$12426,2,0),"")</f>
        <v/>
      </c>
      <c r="P3679" s="209" t="str">
        <f>IFERROR(VLOOKUP(C3679,'PER Sociodemografico'!A:G,7,0),"")</f>
        <v/>
      </c>
      <c r="Q3679" s="210" t="str">
        <f t="shared" si="711"/>
        <v/>
      </c>
      <c r="R3679" s="113">
        <f t="shared" si="712"/>
        <v>0</v>
      </c>
      <c r="S3679" s="116">
        <f t="shared" si="713"/>
        <v>0</v>
      </c>
      <c r="T3679" s="129">
        <f t="shared" si="714"/>
        <v>0</v>
      </c>
      <c r="U3679" s="211">
        <f t="shared" si="715"/>
        <v>0</v>
      </c>
      <c r="V3679" s="212">
        <f t="shared" si="716"/>
        <v>0</v>
      </c>
      <c r="W3679" s="212">
        <f t="shared" si="717"/>
        <v>0</v>
      </c>
      <c r="X3679" s="213" t="str">
        <f t="shared" si="718"/>
        <v/>
      </c>
      <c r="Y3679" s="213" t="str">
        <f t="shared" si="719"/>
        <v/>
      </c>
    </row>
    <row r="3680" spans="1:25" ht="15">
      <c r="A3680" s="118"/>
      <c r="B3680" s="117"/>
      <c r="C3680" s="119"/>
      <c r="D3680" s="116" t="str">
        <f>IFERROR(VLOOKUP(C3680,'PER Sociodemografico'!A:L,2,0),"")</f>
        <v/>
      </c>
      <c r="E3680" s="116" t="str">
        <f>IFERROR(VLOOKUP(C3680,'PER Sociodemografico'!A:L,9,0),"")</f>
        <v/>
      </c>
      <c r="F3680" s="118"/>
      <c r="G3680" s="116" t="str">
        <f>IFERROR(VLOOKUP(C3680,'PER Sociodemografico'!A:L,10,0),"")</f>
        <v/>
      </c>
      <c r="H3680" s="120"/>
      <c r="I3680" s="117"/>
      <c r="J3680" s="117"/>
      <c r="K3680" s="113" t="str">
        <f t="shared" si="708"/>
        <v/>
      </c>
      <c r="L3680" s="114" t="str">
        <f t="shared" si="709"/>
        <v/>
      </c>
      <c r="M3680" s="115" t="str">
        <f t="shared" si="710"/>
        <v/>
      </c>
      <c r="N3680" s="118"/>
      <c r="O3680" s="116" t="str">
        <f>IFERROR(VLOOKUP(N3680,'Código del Diagnóstico'!$A$2:$B$12426,2,0),"")</f>
        <v/>
      </c>
      <c r="P3680" s="209" t="str">
        <f>IFERROR(VLOOKUP(C3680,'PER Sociodemografico'!A:G,7,0),"")</f>
        <v/>
      </c>
      <c r="Q3680" s="210" t="str">
        <f t="shared" si="711"/>
        <v/>
      </c>
      <c r="R3680" s="113">
        <f t="shared" si="712"/>
        <v>0</v>
      </c>
      <c r="S3680" s="116">
        <f t="shared" si="713"/>
        <v>0</v>
      </c>
      <c r="T3680" s="129">
        <f t="shared" si="714"/>
        <v>0</v>
      </c>
      <c r="U3680" s="211">
        <f t="shared" si="715"/>
        <v>0</v>
      </c>
      <c r="V3680" s="212">
        <f t="shared" si="716"/>
        <v>0</v>
      </c>
      <c r="W3680" s="212">
        <f t="shared" si="717"/>
        <v>0</v>
      </c>
      <c r="X3680" s="213" t="str">
        <f t="shared" si="718"/>
        <v/>
      </c>
      <c r="Y3680" s="213" t="str">
        <f t="shared" si="719"/>
        <v/>
      </c>
    </row>
    <row r="3681" spans="1:25" ht="15">
      <c r="A3681" s="118"/>
      <c r="B3681" s="117"/>
      <c r="C3681" s="119"/>
      <c r="D3681" s="116" t="str">
        <f>IFERROR(VLOOKUP(C3681,'PER Sociodemografico'!A:L,2,0),"")</f>
        <v/>
      </c>
      <c r="E3681" s="116" t="str">
        <f>IFERROR(VLOOKUP(C3681,'PER Sociodemografico'!A:L,9,0),"")</f>
        <v/>
      </c>
      <c r="F3681" s="118"/>
      <c r="G3681" s="116" t="str">
        <f>IFERROR(VLOOKUP(C3681,'PER Sociodemografico'!A:L,10,0),"")</f>
        <v/>
      </c>
      <c r="H3681" s="120"/>
      <c r="I3681" s="117"/>
      <c r="J3681" s="117"/>
      <c r="K3681" s="113" t="str">
        <f t="shared" si="708"/>
        <v/>
      </c>
      <c r="L3681" s="114" t="str">
        <f t="shared" si="709"/>
        <v/>
      </c>
      <c r="M3681" s="115" t="str">
        <f t="shared" si="710"/>
        <v/>
      </c>
      <c r="N3681" s="118"/>
      <c r="O3681" s="116" t="str">
        <f>IFERROR(VLOOKUP(N3681,'Código del Diagnóstico'!$A$2:$B$12426,2,0),"")</f>
        <v/>
      </c>
      <c r="P3681" s="209" t="str">
        <f>IFERROR(VLOOKUP(C3681,'PER Sociodemografico'!A:G,7,0),"")</f>
        <v/>
      </c>
      <c r="Q3681" s="210" t="str">
        <f t="shared" si="711"/>
        <v/>
      </c>
      <c r="R3681" s="113">
        <f t="shared" si="712"/>
        <v>0</v>
      </c>
      <c r="S3681" s="116">
        <f t="shared" si="713"/>
        <v>0</v>
      </c>
      <c r="T3681" s="129">
        <f t="shared" si="714"/>
        <v>0</v>
      </c>
      <c r="U3681" s="211">
        <f t="shared" si="715"/>
        <v>0</v>
      </c>
      <c r="V3681" s="212">
        <f t="shared" si="716"/>
        <v>0</v>
      </c>
      <c r="W3681" s="212">
        <f t="shared" si="717"/>
        <v>0</v>
      </c>
      <c r="X3681" s="213" t="str">
        <f t="shared" si="718"/>
        <v/>
      </c>
      <c r="Y3681" s="213" t="str">
        <f t="shared" si="719"/>
        <v/>
      </c>
    </row>
    <row r="3682" spans="1:25" ht="15">
      <c r="A3682" s="118"/>
      <c r="B3682" s="117"/>
      <c r="C3682" s="119"/>
      <c r="D3682" s="116" t="str">
        <f>IFERROR(VLOOKUP(C3682,'PER Sociodemografico'!A:L,2,0),"")</f>
        <v/>
      </c>
      <c r="E3682" s="116" t="str">
        <f>IFERROR(VLOOKUP(C3682,'PER Sociodemografico'!A:L,9,0),"")</f>
        <v/>
      </c>
      <c r="F3682" s="118"/>
      <c r="G3682" s="116" t="str">
        <f>IFERROR(VLOOKUP(C3682,'PER Sociodemografico'!A:L,10,0),"")</f>
        <v/>
      </c>
      <c r="H3682" s="120"/>
      <c r="I3682" s="117"/>
      <c r="J3682" s="117"/>
      <c r="K3682" s="113" t="str">
        <f t="shared" si="708"/>
        <v/>
      </c>
      <c r="L3682" s="114" t="str">
        <f t="shared" si="709"/>
        <v/>
      </c>
      <c r="M3682" s="115" t="str">
        <f t="shared" si="710"/>
        <v/>
      </c>
      <c r="N3682" s="118"/>
      <c r="O3682" s="116" t="str">
        <f>IFERROR(VLOOKUP(N3682,'Código del Diagnóstico'!$A$2:$B$12426,2,0),"")</f>
        <v/>
      </c>
      <c r="P3682" s="209" t="str">
        <f>IFERROR(VLOOKUP(C3682,'PER Sociodemografico'!A:G,7,0),"")</f>
        <v/>
      </c>
      <c r="Q3682" s="210" t="str">
        <f t="shared" si="711"/>
        <v/>
      </c>
      <c r="R3682" s="113">
        <f t="shared" si="712"/>
        <v>0</v>
      </c>
      <c r="S3682" s="116">
        <f t="shared" si="713"/>
        <v>0</v>
      </c>
      <c r="T3682" s="129">
        <f t="shared" si="714"/>
        <v>0</v>
      </c>
      <c r="U3682" s="211">
        <f t="shared" si="715"/>
        <v>0</v>
      </c>
      <c r="V3682" s="212">
        <f t="shared" si="716"/>
        <v>0</v>
      </c>
      <c r="W3682" s="212">
        <f t="shared" si="717"/>
        <v>0</v>
      </c>
      <c r="X3682" s="213" t="str">
        <f t="shared" si="718"/>
        <v/>
      </c>
      <c r="Y3682" s="213" t="str">
        <f t="shared" si="719"/>
        <v/>
      </c>
    </row>
    <row r="3683" spans="1:25" ht="15">
      <c r="A3683" s="118"/>
      <c r="B3683" s="117"/>
      <c r="C3683" s="119"/>
      <c r="D3683" s="116" t="str">
        <f>IFERROR(VLOOKUP(C3683,'PER Sociodemografico'!A:L,2,0),"")</f>
        <v/>
      </c>
      <c r="E3683" s="116" t="str">
        <f>IFERROR(VLOOKUP(C3683,'PER Sociodemografico'!A:L,9,0),"")</f>
        <v/>
      </c>
      <c r="F3683" s="118"/>
      <c r="G3683" s="116" t="str">
        <f>IFERROR(VLOOKUP(C3683,'PER Sociodemografico'!A:L,10,0),"")</f>
        <v/>
      </c>
      <c r="H3683" s="120"/>
      <c r="I3683" s="117"/>
      <c r="J3683" s="117"/>
      <c r="K3683" s="113" t="str">
        <f t="shared" si="708"/>
        <v/>
      </c>
      <c r="L3683" s="114" t="str">
        <f t="shared" si="709"/>
        <v/>
      </c>
      <c r="M3683" s="115" t="str">
        <f t="shared" si="710"/>
        <v/>
      </c>
      <c r="N3683" s="118"/>
      <c r="O3683" s="116" t="str">
        <f>IFERROR(VLOOKUP(N3683,'Código del Diagnóstico'!$A$2:$B$12426,2,0),"")</f>
        <v/>
      </c>
      <c r="P3683" s="209" t="str">
        <f>IFERROR(VLOOKUP(C3683,'PER Sociodemografico'!A:G,7,0),"")</f>
        <v/>
      </c>
      <c r="Q3683" s="210" t="str">
        <f t="shared" si="711"/>
        <v/>
      </c>
      <c r="R3683" s="113">
        <f t="shared" si="712"/>
        <v>0</v>
      </c>
      <c r="S3683" s="116">
        <f t="shared" si="713"/>
        <v>0</v>
      </c>
      <c r="T3683" s="129">
        <f t="shared" si="714"/>
        <v>0</v>
      </c>
      <c r="U3683" s="211">
        <f t="shared" si="715"/>
        <v>0</v>
      </c>
      <c r="V3683" s="212">
        <f t="shared" si="716"/>
        <v>0</v>
      </c>
      <c r="W3683" s="212">
        <f t="shared" si="717"/>
        <v>0</v>
      </c>
      <c r="X3683" s="213" t="str">
        <f t="shared" si="718"/>
        <v/>
      </c>
      <c r="Y3683" s="213" t="str">
        <f t="shared" si="719"/>
        <v/>
      </c>
    </row>
    <row r="3684" spans="1:25" ht="15">
      <c r="A3684" s="118"/>
      <c r="B3684" s="117"/>
      <c r="C3684" s="119"/>
      <c r="D3684" s="116" t="str">
        <f>IFERROR(VLOOKUP(C3684,'PER Sociodemografico'!A:L,2,0),"")</f>
        <v/>
      </c>
      <c r="E3684" s="116" t="str">
        <f>IFERROR(VLOOKUP(C3684,'PER Sociodemografico'!A:L,9,0),"")</f>
        <v/>
      </c>
      <c r="F3684" s="118"/>
      <c r="G3684" s="116" t="str">
        <f>IFERROR(VLOOKUP(C3684,'PER Sociodemografico'!A:L,10,0),"")</f>
        <v/>
      </c>
      <c r="H3684" s="120"/>
      <c r="I3684" s="117"/>
      <c r="J3684" s="117"/>
      <c r="K3684" s="113" t="str">
        <f t="shared" si="708"/>
        <v/>
      </c>
      <c r="L3684" s="114" t="str">
        <f t="shared" si="709"/>
        <v/>
      </c>
      <c r="M3684" s="115" t="str">
        <f t="shared" si="710"/>
        <v/>
      </c>
      <c r="N3684" s="118"/>
      <c r="O3684" s="116" t="str">
        <f>IFERROR(VLOOKUP(N3684,'Código del Diagnóstico'!$A$2:$B$12426,2,0),"")</f>
        <v/>
      </c>
      <c r="P3684" s="209" t="str">
        <f>IFERROR(VLOOKUP(C3684,'PER Sociodemografico'!A:G,7,0),"")</f>
        <v/>
      </c>
      <c r="Q3684" s="210" t="str">
        <f t="shared" si="711"/>
        <v/>
      </c>
      <c r="R3684" s="113">
        <f t="shared" si="712"/>
        <v>0</v>
      </c>
      <c r="S3684" s="116">
        <f t="shared" si="713"/>
        <v>0</v>
      </c>
      <c r="T3684" s="129">
        <f t="shared" si="714"/>
        <v>0</v>
      </c>
      <c r="U3684" s="211">
        <f t="shared" si="715"/>
        <v>0</v>
      </c>
      <c r="V3684" s="212">
        <f t="shared" si="716"/>
        <v>0</v>
      </c>
      <c r="W3684" s="212">
        <f t="shared" si="717"/>
        <v>0</v>
      </c>
      <c r="X3684" s="213" t="str">
        <f t="shared" si="718"/>
        <v/>
      </c>
      <c r="Y3684" s="213" t="str">
        <f t="shared" si="719"/>
        <v/>
      </c>
    </row>
    <row r="3685" spans="1:25" ht="15">
      <c r="A3685" s="118"/>
      <c r="B3685" s="117"/>
      <c r="C3685" s="119"/>
      <c r="D3685" s="116" t="str">
        <f>IFERROR(VLOOKUP(C3685,'PER Sociodemografico'!A:L,2,0),"")</f>
        <v/>
      </c>
      <c r="E3685" s="116" t="str">
        <f>IFERROR(VLOOKUP(C3685,'PER Sociodemografico'!A:L,9,0),"")</f>
        <v/>
      </c>
      <c r="F3685" s="118"/>
      <c r="G3685" s="116" t="str">
        <f>IFERROR(VLOOKUP(C3685,'PER Sociodemografico'!A:L,10,0),"")</f>
        <v/>
      </c>
      <c r="H3685" s="120"/>
      <c r="I3685" s="117"/>
      <c r="J3685" s="117"/>
      <c r="K3685" s="113" t="str">
        <f t="shared" si="708"/>
        <v/>
      </c>
      <c r="L3685" s="114" t="str">
        <f t="shared" si="709"/>
        <v/>
      </c>
      <c r="M3685" s="115" t="str">
        <f t="shared" si="710"/>
        <v/>
      </c>
      <c r="N3685" s="118"/>
      <c r="O3685" s="116" t="str">
        <f>IFERROR(VLOOKUP(N3685,'Código del Diagnóstico'!$A$2:$B$12426,2,0),"")</f>
        <v/>
      </c>
      <c r="P3685" s="209" t="str">
        <f>IFERROR(VLOOKUP(C3685,'PER Sociodemografico'!A:G,7,0),"")</f>
        <v/>
      </c>
      <c r="Q3685" s="210" t="str">
        <f t="shared" si="711"/>
        <v/>
      </c>
      <c r="R3685" s="113">
        <f t="shared" si="712"/>
        <v>0</v>
      </c>
      <c r="S3685" s="116">
        <f t="shared" si="713"/>
        <v>0</v>
      </c>
      <c r="T3685" s="129">
        <f t="shared" si="714"/>
        <v>0</v>
      </c>
      <c r="U3685" s="211">
        <f t="shared" si="715"/>
        <v>0</v>
      </c>
      <c r="V3685" s="212">
        <f t="shared" si="716"/>
        <v>0</v>
      </c>
      <c r="W3685" s="212">
        <f t="shared" si="717"/>
        <v>0</v>
      </c>
      <c r="X3685" s="213" t="str">
        <f t="shared" si="718"/>
        <v/>
      </c>
      <c r="Y3685" s="213" t="str">
        <f t="shared" si="719"/>
        <v/>
      </c>
    </row>
    <row r="3686" spans="1:25" ht="15">
      <c r="A3686" s="118"/>
      <c r="B3686" s="117"/>
      <c r="C3686" s="119"/>
      <c r="D3686" s="116" t="str">
        <f>IFERROR(VLOOKUP(C3686,'PER Sociodemografico'!A:L,2,0),"")</f>
        <v/>
      </c>
      <c r="E3686" s="116" t="str">
        <f>IFERROR(VLOOKUP(C3686,'PER Sociodemografico'!A:L,9,0),"")</f>
        <v/>
      </c>
      <c r="F3686" s="118"/>
      <c r="G3686" s="116" t="str">
        <f>IFERROR(VLOOKUP(C3686,'PER Sociodemografico'!A:L,10,0),"")</f>
        <v/>
      </c>
      <c r="H3686" s="120"/>
      <c r="I3686" s="117"/>
      <c r="J3686" s="117"/>
      <c r="K3686" s="113" t="str">
        <f t="shared" si="708"/>
        <v/>
      </c>
      <c r="L3686" s="114" t="str">
        <f t="shared" si="709"/>
        <v/>
      </c>
      <c r="M3686" s="115" t="str">
        <f t="shared" si="710"/>
        <v/>
      </c>
      <c r="N3686" s="118"/>
      <c r="O3686" s="116" t="str">
        <f>IFERROR(VLOOKUP(N3686,'Código del Diagnóstico'!$A$2:$B$12426,2,0),"")</f>
        <v/>
      </c>
      <c r="P3686" s="209" t="str">
        <f>IFERROR(VLOOKUP(C3686,'PER Sociodemografico'!A:G,7,0),"")</f>
        <v/>
      </c>
      <c r="Q3686" s="210" t="str">
        <f t="shared" si="711"/>
        <v/>
      </c>
      <c r="R3686" s="113">
        <f t="shared" si="712"/>
        <v>0</v>
      </c>
      <c r="S3686" s="116">
        <f t="shared" si="713"/>
        <v>0</v>
      </c>
      <c r="T3686" s="129">
        <f t="shared" si="714"/>
        <v>0</v>
      </c>
      <c r="U3686" s="211">
        <f t="shared" si="715"/>
        <v>0</v>
      </c>
      <c r="V3686" s="212">
        <f t="shared" si="716"/>
        <v>0</v>
      </c>
      <c r="W3686" s="212">
        <f t="shared" si="717"/>
        <v>0</v>
      </c>
      <c r="X3686" s="213" t="str">
        <f t="shared" si="718"/>
        <v/>
      </c>
      <c r="Y3686" s="213" t="str">
        <f t="shared" si="719"/>
        <v/>
      </c>
    </row>
    <row r="3687" spans="1:25" ht="15">
      <c r="A3687" s="118"/>
      <c r="B3687" s="117"/>
      <c r="C3687" s="119"/>
      <c r="D3687" s="116" t="str">
        <f>IFERROR(VLOOKUP(C3687,'PER Sociodemografico'!A:L,2,0),"")</f>
        <v/>
      </c>
      <c r="E3687" s="116" t="str">
        <f>IFERROR(VLOOKUP(C3687,'PER Sociodemografico'!A:L,9,0),"")</f>
        <v/>
      </c>
      <c r="F3687" s="118"/>
      <c r="G3687" s="116" t="str">
        <f>IFERROR(VLOOKUP(C3687,'PER Sociodemografico'!A:L,10,0),"")</f>
        <v/>
      </c>
      <c r="H3687" s="120"/>
      <c r="I3687" s="117"/>
      <c r="J3687" s="117"/>
      <c r="K3687" s="113" t="str">
        <f t="shared" si="708"/>
        <v/>
      </c>
      <c r="L3687" s="114" t="str">
        <f t="shared" si="709"/>
        <v/>
      </c>
      <c r="M3687" s="115" t="str">
        <f t="shared" si="710"/>
        <v/>
      </c>
      <c r="N3687" s="118"/>
      <c r="O3687" s="116" t="str">
        <f>IFERROR(VLOOKUP(N3687,'Código del Diagnóstico'!$A$2:$B$12426,2,0),"")</f>
        <v/>
      </c>
      <c r="P3687" s="209" t="str">
        <f>IFERROR(VLOOKUP(C3687,'PER Sociodemografico'!A:G,7,0),"")</f>
        <v/>
      </c>
      <c r="Q3687" s="210" t="str">
        <f t="shared" si="711"/>
        <v/>
      </c>
      <c r="R3687" s="113">
        <f t="shared" si="712"/>
        <v>0</v>
      </c>
      <c r="S3687" s="116">
        <f t="shared" si="713"/>
        <v>0</v>
      </c>
      <c r="T3687" s="129">
        <f t="shared" si="714"/>
        <v>0</v>
      </c>
      <c r="U3687" s="211">
        <f t="shared" si="715"/>
        <v>0</v>
      </c>
      <c r="V3687" s="212">
        <f t="shared" si="716"/>
        <v>0</v>
      </c>
      <c r="W3687" s="212">
        <f t="shared" si="717"/>
        <v>0</v>
      </c>
      <c r="X3687" s="213" t="str">
        <f t="shared" si="718"/>
        <v/>
      </c>
      <c r="Y3687" s="213" t="str">
        <f t="shared" si="719"/>
        <v/>
      </c>
    </row>
    <row r="3688" spans="1:25" ht="15">
      <c r="A3688" s="118"/>
      <c r="B3688" s="117"/>
      <c r="C3688" s="119"/>
      <c r="D3688" s="116" t="str">
        <f>IFERROR(VLOOKUP(C3688,'PER Sociodemografico'!A:L,2,0),"")</f>
        <v/>
      </c>
      <c r="E3688" s="116" t="str">
        <f>IFERROR(VLOOKUP(C3688,'PER Sociodemografico'!A:L,9,0),"")</f>
        <v/>
      </c>
      <c r="F3688" s="118"/>
      <c r="G3688" s="116" t="str">
        <f>IFERROR(VLOOKUP(C3688,'PER Sociodemografico'!A:L,10,0),"")</f>
        <v/>
      </c>
      <c r="H3688" s="120"/>
      <c r="I3688" s="117"/>
      <c r="J3688" s="117"/>
      <c r="K3688" s="113" t="str">
        <f t="shared" si="708"/>
        <v/>
      </c>
      <c r="L3688" s="114" t="str">
        <f t="shared" si="709"/>
        <v/>
      </c>
      <c r="M3688" s="115" t="str">
        <f t="shared" si="710"/>
        <v/>
      </c>
      <c r="N3688" s="118"/>
      <c r="O3688" s="116" t="str">
        <f>IFERROR(VLOOKUP(N3688,'Código del Diagnóstico'!$A$2:$B$12426,2,0),"")</f>
        <v/>
      </c>
      <c r="P3688" s="209" t="str">
        <f>IFERROR(VLOOKUP(C3688,'PER Sociodemografico'!A:G,7,0),"")</f>
        <v/>
      </c>
      <c r="Q3688" s="210" t="str">
        <f t="shared" si="711"/>
        <v/>
      </c>
      <c r="R3688" s="113">
        <f t="shared" si="712"/>
        <v>0</v>
      </c>
      <c r="S3688" s="116">
        <f t="shared" si="713"/>
        <v>0</v>
      </c>
      <c r="T3688" s="129">
        <f t="shared" si="714"/>
        <v>0</v>
      </c>
      <c r="U3688" s="211">
        <f t="shared" si="715"/>
        <v>0</v>
      </c>
      <c r="V3688" s="212">
        <f t="shared" si="716"/>
        <v>0</v>
      </c>
      <c r="W3688" s="212">
        <f t="shared" si="717"/>
        <v>0</v>
      </c>
      <c r="X3688" s="213" t="str">
        <f t="shared" si="718"/>
        <v/>
      </c>
      <c r="Y3688" s="213" t="str">
        <f t="shared" si="719"/>
        <v/>
      </c>
    </row>
    <row r="3689" spans="1:25" ht="15">
      <c r="A3689" s="118"/>
      <c r="B3689" s="117"/>
      <c r="C3689" s="119"/>
      <c r="D3689" s="116" t="str">
        <f>IFERROR(VLOOKUP(C3689,'PER Sociodemografico'!A:L,2,0),"")</f>
        <v/>
      </c>
      <c r="E3689" s="116" t="str">
        <f>IFERROR(VLOOKUP(C3689,'PER Sociodemografico'!A:L,9,0),"")</f>
        <v/>
      </c>
      <c r="F3689" s="118"/>
      <c r="G3689" s="116" t="str">
        <f>IFERROR(VLOOKUP(C3689,'PER Sociodemografico'!A:L,10,0),"")</f>
        <v/>
      </c>
      <c r="H3689" s="120"/>
      <c r="I3689" s="117"/>
      <c r="J3689" s="117"/>
      <c r="K3689" s="113" t="str">
        <f t="shared" si="708"/>
        <v/>
      </c>
      <c r="L3689" s="114" t="str">
        <f t="shared" si="709"/>
        <v/>
      </c>
      <c r="M3689" s="115" t="str">
        <f t="shared" si="710"/>
        <v/>
      </c>
      <c r="N3689" s="118"/>
      <c r="O3689" s="116" t="str">
        <f>IFERROR(VLOOKUP(N3689,'Código del Diagnóstico'!$A$2:$B$12426,2,0),"")</f>
        <v/>
      </c>
      <c r="P3689" s="209" t="str">
        <f>IFERROR(VLOOKUP(C3689,'PER Sociodemografico'!A:G,7,0),"")</f>
        <v/>
      </c>
      <c r="Q3689" s="210" t="str">
        <f t="shared" si="711"/>
        <v/>
      </c>
      <c r="R3689" s="113">
        <f t="shared" si="712"/>
        <v>0</v>
      </c>
      <c r="S3689" s="116">
        <f t="shared" si="713"/>
        <v>0</v>
      </c>
      <c r="T3689" s="129">
        <f t="shared" si="714"/>
        <v>0</v>
      </c>
      <c r="U3689" s="211">
        <f t="shared" si="715"/>
        <v>0</v>
      </c>
      <c r="V3689" s="212">
        <f t="shared" si="716"/>
        <v>0</v>
      </c>
      <c r="W3689" s="212">
        <f t="shared" si="717"/>
        <v>0</v>
      </c>
      <c r="X3689" s="213" t="str">
        <f t="shared" si="718"/>
        <v/>
      </c>
      <c r="Y3689" s="213" t="str">
        <f t="shared" si="719"/>
        <v/>
      </c>
    </row>
    <row r="3690" spans="1:25" ht="15">
      <c r="A3690" s="118"/>
      <c r="B3690" s="117"/>
      <c r="C3690" s="119"/>
      <c r="D3690" s="116" t="str">
        <f>IFERROR(VLOOKUP(C3690,'PER Sociodemografico'!A:L,2,0),"")</f>
        <v/>
      </c>
      <c r="E3690" s="116" t="str">
        <f>IFERROR(VLOOKUP(C3690,'PER Sociodemografico'!A:L,9,0),"")</f>
        <v/>
      </c>
      <c r="F3690" s="118"/>
      <c r="G3690" s="116" t="str">
        <f>IFERROR(VLOOKUP(C3690,'PER Sociodemografico'!A:L,10,0),"")</f>
        <v/>
      </c>
      <c r="H3690" s="120"/>
      <c r="I3690" s="117"/>
      <c r="J3690" s="117"/>
      <c r="K3690" s="113" t="str">
        <f t="shared" si="708"/>
        <v/>
      </c>
      <c r="L3690" s="114" t="str">
        <f t="shared" si="709"/>
        <v/>
      </c>
      <c r="M3690" s="115" t="str">
        <f t="shared" si="710"/>
        <v/>
      </c>
      <c r="N3690" s="118"/>
      <c r="O3690" s="116" t="str">
        <f>IFERROR(VLOOKUP(N3690,'Código del Diagnóstico'!$A$2:$B$12426,2,0),"")</f>
        <v/>
      </c>
      <c r="P3690" s="209" t="str">
        <f>IFERROR(VLOOKUP(C3690,'PER Sociodemografico'!A:G,7,0),"")</f>
        <v/>
      </c>
      <c r="Q3690" s="210" t="str">
        <f t="shared" si="711"/>
        <v/>
      </c>
      <c r="R3690" s="113">
        <f t="shared" si="712"/>
        <v>0</v>
      </c>
      <c r="S3690" s="116">
        <f t="shared" si="713"/>
        <v>0</v>
      </c>
      <c r="T3690" s="129">
        <f t="shared" si="714"/>
        <v>0</v>
      </c>
      <c r="U3690" s="211">
        <f t="shared" si="715"/>
        <v>0</v>
      </c>
      <c r="V3690" s="212">
        <f t="shared" si="716"/>
        <v>0</v>
      </c>
      <c r="W3690" s="212">
        <f t="shared" si="717"/>
        <v>0</v>
      </c>
      <c r="X3690" s="213" t="str">
        <f t="shared" si="718"/>
        <v/>
      </c>
      <c r="Y3690" s="213" t="str">
        <f t="shared" si="719"/>
        <v/>
      </c>
    </row>
    <row r="3691" spans="1:25" ht="15">
      <c r="A3691" s="118"/>
      <c r="B3691" s="117"/>
      <c r="C3691" s="119"/>
      <c r="D3691" s="116" t="str">
        <f>IFERROR(VLOOKUP(C3691,'PER Sociodemografico'!A:L,2,0),"")</f>
        <v/>
      </c>
      <c r="E3691" s="116" t="str">
        <f>IFERROR(VLOOKUP(C3691,'PER Sociodemografico'!A:L,9,0),"")</f>
        <v/>
      </c>
      <c r="F3691" s="118"/>
      <c r="G3691" s="116" t="str">
        <f>IFERROR(VLOOKUP(C3691,'PER Sociodemografico'!A:L,10,0),"")</f>
        <v/>
      </c>
      <c r="H3691" s="120"/>
      <c r="I3691" s="117"/>
      <c r="J3691" s="117"/>
      <c r="K3691" s="113" t="str">
        <f t="shared" si="708"/>
        <v/>
      </c>
      <c r="L3691" s="114" t="str">
        <f t="shared" si="709"/>
        <v/>
      </c>
      <c r="M3691" s="115" t="str">
        <f t="shared" si="710"/>
        <v/>
      </c>
      <c r="N3691" s="118"/>
      <c r="O3691" s="116" t="str">
        <f>IFERROR(VLOOKUP(N3691,'Código del Diagnóstico'!$A$2:$B$12426,2,0),"")</f>
        <v/>
      </c>
      <c r="P3691" s="209" t="str">
        <f>IFERROR(VLOOKUP(C3691,'PER Sociodemografico'!A:G,7,0),"")</f>
        <v/>
      </c>
      <c r="Q3691" s="210" t="str">
        <f t="shared" si="711"/>
        <v/>
      </c>
      <c r="R3691" s="113">
        <f t="shared" si="712"/>
        <v>0</v>
      </c>
      <c r="S3691" s="116">
        <f t="shared" si="713"/>
        <v>0</v>
      </c>
      <c r="T3691" s="129">
        <f t="shared" si="714"/>
        <v>0</v>
      </c>
      <c r="U3691" s="211">
        <f t="shared" si="715"/>
        <v>0</v>
      </c>
      <c r="V3691" s="212">
        <f t="shared" si="716"/>
        <v>0</v>
      </c>
      <c r="W3691" s="212">
        <f t="shared" si="717"/>
        <v>0</v>
      </c>
      <c r="X3691" s="213" t="str">
        <f t="shared" si="718"/>
        <v/>
      </c>
      <c r="Y3691" s="213" t="str">
        <f t="shared" si="719"/>
        <v/>
      </c>
    </row>
    <row r="3692" spans="1:25" ht="15">
      <c r="A3692" s="118"/>
      <c r="B3692" s="117"/>
      <c r="C3692" s="119"/>
      <c r="D3692" s="116" t="str">
        <f>IFERROR(VLOOKUP(C3692,'PER Sociodemografico'!A:L,2,0),"")</f>
        <v/>
      </c>
      <c r="E3692" s="116" t="str">
        <f>IFERROR(VLOOKUP(C3692,'PER Sociodemografico'!A:L,9,0),"")</f>
        <v/>
      </c>
      <c r="F3692" s="118"/>
      <c r="G3692" s="116" t="str">
        <f>IFERROR(VLOOKUP(C3692,'PER Sociodemografico'!A:L,10,0),"")</f>
        <v/>
      </c>
      <c r="H3692" s="120"/>
      <c r="I3692" s="117"/>
      <c r="J3692" s="117"/>
      <c r="K3692" s="113" t="str">
        <f t="shared" si="708"/>
        <v/>
      </c>
      <c r="L3692" s="114" t="str">
        <f t="shared" si="709"/>
        <v/>
      </c>
      <c r="M3692" s="115" t="str">
        <f t="shared" si="710"/>
        <v/>
      </c>
      <c r="N3692" s="118"/>
      <c r="O3692" s="116" t="str">
        <f>IFERROR(VLOOKUP(N3692,'Código del Diagnóstico'!$A$2:$B$12426,2,0),"")</f>
        <v/>
      </c>
      <c r="P3692" s="209" t="str">
        <f>IFERROR(VLOOKUP(C3692,'PER Sociodemografico'!A:G,7,0),"")</f>
        <v/>
      </c>
      <c r="Q3692" s="210" t="str">
        <f t="shared" si="711"/>
        <v/>
      </c>
      <c r="R3692" s="113">
        <f t="shared" si="712"/>
        <v>0</v>
      </c>
      <c r="S3692" s="116">
        <f t="shared" si="713"/>
        <v>0</v>
      </c>
      <c r="T3692" s="129">
        <f t="shared" si="714"/>
        <v>0</v>
      </c>
      <c r="U3692" s="211">
        <f t="shared" si="715"/>
        <v>0</v>
      </c>
      <c r="V3692" s="212">
        <f t="shared" si="716"/>
        <v>0</v>
      </c>
      <c r="W3692" s="212">
        <f t="shared" si="717"/>
        <v>0</v>
      </c>
      <c r="X3692" s="213" t="str">
        <f t="shared" si="718"/>
        <v/>
      </c>
      <c r="Y3692" s="213" t="str">
        <f t="shared" si="719"/>
        <v/>
      </c>
    </row>
    <row r="3693" spans="1:25" ht="15">
      <c r="A3693" s="118"/>
      <c r="B3693" s="117"/>
      <c r="C3693" s="119"/>
      <c r="D3693" s="116" t="str">
        <f>IFERROR(VLOOKUP(C3693,'PER Sociodemografico'!A:L,2,0),"")</f>
        <v/>
      </c>
      <c r="E3693" s="116" t="str">
        <f>IFERROR(VLOOKUP(C3693,'PER Sociodemografico'!A:L,9,0),"")</f>
        <v/>
      </c>
      <c r="F3693" s="118"/>
      <c r="G3693" s="116" t="str">
        <f>IFERROR(VLOOKUP(C3693,'PER Sociodemografico'!A:L,10,0),"")</f>
        <v/>
      </c>
      <c r="H3693" s="120"/>
      <c r="I3693" s="117"/>
      <c r="J3693" s="117"/>
      <c r="K3693" s="113" t="str">
        <f t="shared" si="708"/>
        <v/>
      </c>
      <c r="L3693" s="114" t="str">
        <f t="shared" si="709"/>
        <v/>
      </c>
      <c r="M3693" s="115" t="str">
        <f t="shared" si="710"/>
        <v/>
      </c>
      <c r="N3693" s="118"/>
      <c r="O3693" s="116" t="str">
        <f>IFERROR(VLOOKUP(N3693,'Código del Diagnóstico'!$A$2:$B$12426,2,0),"")</f>
        <v/>
      </c>
      <c r="P3693" s="209" t="str">
        <f>IFERROR(VLOOKUP(C3693,'PER Sociodemografico'!A:G,7,0),"")</f>
        <v/>
      </c>
      <c r="Q3693" s="210" t="str">
        <f t="shared" si="711"/>
        <v/>
      </c>
      <c r="R3693" s="113">
        <f t="shared" si="712"/>
        <v>0</v>
      </c>
      <c r="S3693" s="116">
        <f t="shared" si="713"/>
        <v>0</v>
      </c>
      <c r="T3693" s="129">
        <f t="shared" si="714"/>
        <v>0</v>
      </c>
      <c r="U3693" s="211">
        <f t="shared" si="715"/>
        <v>0</v>
      </c>
      <c r="V3693" s="212">
        <f t="shared" si="716"/>
        <v>0</v>
      </c>
      <c r="W3693" s="212">
        <f t="shared" si="717"/>
        <v>0</v>
      </c>
      <c r="X3693" s="213" t="str">
        <f t="shared" si="718"/>
        <v/>
      </c>
      <c r="Y3693" s="213" t="str">
        <f t="shared" si="719"/>
        <v/>
      </c>
    </row>
    <row r="3694" spans="1:25" ht="15">
      <c r="A3694" s="118"/>
      <c r="B3694" s="117"/>
      <c r="C3694" s="119"/>
      <c r="D3694" s="116" t="str">
        <f>IFERROR(VLOOKUP(C3694,'PER Sociodemografico'!A:L,2,0),"")</f>
        <v/>
      </c>
      <c r="E3694" s="116" t="str">
        <f>IFERROR(VLOOKUP(C3694,'PER Sociodemografico'!A:L,9,0),"")</f>
        <v/>
      </c>
      <c r="F3694" s="118"/>
      <c r="G3694" s="116" t="str">
        <f>IFERROR(VLOOKUP(C3694,'PER Sociodemografico'!A:L,10,0),"")</f>
        <v/>
      </c>
      <c r="H3694" s="120"/>
      <c r="I3694" s="117"/>
      <c r="J3694" s="117"/>
      <c r="K3694" s="113" t="str">
        <f t="shared" si="708"/>
        <v/>
      </c>
      <c r="L3694" s="114" t="str">
        <f t="shared" si="709"/>
        <v/>
      </c>
      <c r="M3694" s="115" t="str">
        <f t="shared" si="710"/>
        <v/>
      </c>
      <c r="N3694" s="118"/>
      <c r="O3694" s="116" t="str">
        <f>IFERROR(VLOOKUP(N3694,'Código del Diagnóstico'!$A$2:$B$12426,2,0),"")</f>
        <v/>
      </c>
      <c r="P3694" s="209" t="str">
        <f>IFERROR(VLOOKUP(C3694,'PER Sociodemografico'!A:G,7,0),"")</f>
        <v/>
      </c>
      <c r="Q3694" s="210" t="str">
        <f t="shared" si="711"/>
        <v/>
      </c>
      <c r="R3694" s="113">
        <f t="shared" si="712"/>
        <v>0</v>
      </c>
      <c r="S3694" s="116">
        <f t="shared" si="713"/>
        <v>0</v>
      </c>
      <c r="T3694" s="129">
        <f t="shared" si="714"/>
        <v>0</v>
      </c>
      <c r="U3694" s="211">
        <f t="shared" si="715"/>
        <v>0</v>
      </c>
      <c r="V3694" s="212">
        <f t="shared" si="716"/>
        <v>0</v>
      </c>
      <c r="W3694" s="212">
        <f t="shared" si="717"/>
        <v>0</v>
      </c>
      <c r="X3694" s="213" t="str">
        <f t="shared" si="718"/>
        <v/>
      </c>
      <c r="Y3694" s="213" t="str">
        <f t="shared" si="719"/>
        <v/>
      </c>
    </row>
    <row r="3695" spans="1:25" ht="15">
      <c r="A3695" s="118"/>
      <c r="B3695" s="117"/>
      <c r="C3695" s="119"/>
      <c r="D3695" s="116" t="str">
        <f>IFERROR(VLOOKUP(C3695,'PER Sociodemografico'!A:L,2,0),"")</f>
        <v/>
      </c>
      <c r="E3695" s="116" t="str">
        <f>IFERROR(VLOOKUP(C3695,'PER Sociodemografico'!A:L,9,0),"")</f>
        <v/>
      </c>
      <c r="F3695" s="118"/>
      <c r="G3695" s="116" t="str">
        <f>IFERROR(VLOOKUP(C3695,'PER Sociodemografico'!A:L,10,0),"")</f>
        <v/>
      </c>
      <c r="H3695" s="120"/>
      <c r="I3695" s="117"/>
      <c r="J3695" s="117"/>
      <c r="K3695" s="113" t="str">
        <f t="shared" si="708"/>
        <v/>
      </c>
      <c r="L3695" s="114" t="str">
        <f t="shared" si="709"/>
        <v/>
      </c>
      <c r="M3695" s="115" t="str">
        <f t="shared" si="710"/>
        <v/>
      </c>
      <c r="N3695" s="118"/>
      <c r="O3695" s="116" t="str">
        <f>IFERROR(VLOOKUP(N3695,'Código del Diagnóstico'!$A$2:$B$12426,2,0),"")</f>
        <v/>
      </c>
      <c r="P3695" s="209" t="str">
        <f>IFERROR(VLOOKUP(C3695,'PER Sociodemografico'!A:G,7,0),"")</f>
        <v/>
      </c>
      <c r="Q3695" s="210" t="str">
        <f t="shared" si="711"/>
        <v/>
      </c>
      <c r="R3695" s="113">
        <f t="shared" si="712"/>
        <v>0</v>
      </c>
      <c r="S3695" s="116">
        <f t="shared" si="713"/>
        <v>0</v>
      </c>
      <c r="T3695" s="129">
        <f t="shared" si="714"/>
        <v>0</v>
      </c>
      <c r="U3695" s="211">
        <f t="shared" si="715"/>
        <v>0</v>
      </c>
      <c r="V3695" s="212">
        <f t="shared" si="716"/>
        <v>0</v>
      </c>
      <c r="W3695" s="212">
        <f t="shared" si="717"/>
        <v>0</v>
      </c>
      <c r="X3695" s="213" t="str">
        <f t="shared" si="718"/>
        <v/>
      </c>
      <c r="Y3695" s="213" t="str">
        <f t="shared" si="719"/>
        <v/>
      </c>
    </row>
    <row r="3696" spans="1:25" ht="15">
      <c r="A3696" s="118"/>
      <c r="B3696" s="117"/>
      <c r="C3696" s="119"/>
      <c r="D3696" s="116" t="str">
        <f>IFERROR(VLOOKUP(C3696,'PER Sociodemografico'!A:L,2,0),"")</f>
        <v/>
      </c>
      <c r="E3696" s="116" t="str">
        <f>IFERROR(VLOOKUP(C3696,'PER Sociodemografico'!A:L,9,0),"")</f>
        <v/>
      </c>
      <c r="F3696" s="118"/>
      <c r="G3696" s="116" t="str">
        <f>IFERROR(VLOOKUP(C3696,'PER Sociodemografico'!A:L,10,0),"")</f>
        <v/>
      </c>
      <c r="H3696" s="120"/>
      <c r="I3696" s="117"/>
      <c r="J3696" s="117"/>
      <c r="K3696" s="113" t="str">
        <f t="shared" si="708"/>
        <v/>
      </c>
      <c r="L3696" s="114" t="str">
        <f t="shared" si="709"/>
        <v/>
      </c>
      <c r="M3696" s="115" t="str">
        <f t="shared" si="710"/>
        <v/>
      </c>
      <c r="N3696" s="118"/>
      <c r="O3696" s="116" t="str">
        <f>IFERROR(VLOOKUP(N3696,'Código del Diagnóstico'!$A$2:$B$12426,2,0),"")</f>
        <v/>
      </c>
      <c r="P3696" s="209" t="str">
        <f>IFERROR(VLOOKUP(C3696,'PER Sociodemografico'!A:G,7,0),"")</f>
        <v/>
      </c>
      <c r="Q3696" s="210" t="str">
        <f t="shared" si="711"/>
        <v/>
      </c>
      <c r="R3696" s="113">
        <f t="shared" si="712"/>
        <v>0</v>
      </c>
      <c r="S3696" s="116">
        <f t="shared" si="713"/>
        <v>0</v>
      </c>
      <c r="T3696" s="129">
        <f t="shared" si="714"/>
        <v>0</v>
      </c>
      <c r="U3696" s="211">
        <f t="shared" si="715"/>
        <v>0</v>
      </c>
      <c r="V3696" s="212">
        <f t="shared" si="716"/>
        <v>0</v>
      </c>
      <c r="W3696" s="212">
        <f t="shared" si="717"/>
        <v>0</v>
      </c>
      <c r="X3696" s="213" t="str">
        <f t="shared" si="718"/>
        <v/>
      </c>
      <c r="Y3696" s="213" t="str">
        <f t="shared" si="719"/>
        <v/>
      </c>
    </row>
    <row r="3697" spans="1:25" ht="15">
      <c r="A3697" s="118"/>
      <c r="B3697" s="117"/>
      <c r="C3697" s="119"/>
      <c r="D3697" s="116" t="str">
        <f>IFERROR(VLOOKUP(C3697,'PER Sociodemografico'!A:L,2,0),"")</f>
        <v/>
      </c>
      <c r="E3697" s="116" t="str">
        <f>IFERROR(VLOOKUP(C3697,'PER Sociodemografico'!A:L,9,0),"")</f>
        <v/>
      </c>
      <c r="F3697" s="118"/>
      <c r="G3697" s="116" t="str">
        <f>IFERROR(VLOOKUP(C3697,'PER Sociodemografico'!A:L,10,0),"")</f>
        <v/>
      </c>
      <c r="H3697" s="120"/>
      <c r="I3697" s="117"/>
      <c r="J3697" s="117"/>
      <c r="K3697" s="113" t="str">
        <f t="shared" si="708"/>
        <v/>
      </c>
      <c r="L3697" s="114" t="str">
        <f t="shared" si="709"/>
        <v/>
      </c>
      <c r="M3697" s="115" t="str">
        <f t="shared" si="710"/>
        <v/>
      </c>
      <c r="N3697" s="118"/>
      <c r="O3697" s="116" t="str">
        <f>IFERROR(VLOOKUP(N3697,'Código del Diagnóstico'!$A$2:$B$12426,2,0),"")</f>
        <v/>
      </c>
      <c r="P3697" s="209" t="str">
        <f>IFERROR(VLOOKUP(C3697,'PER Sociodemografico'!A:G,7,0),"")</f>
        <v/>
      </c>
      <c r="Q3697" s="210" t="str">
        <f t="shared" si="711"/>
        <v/>
      </c>
      <c r="R3697" s="113">
        <f t="shared" si="712"/>
        <v>0</v>
      </c>
      <c r="S3697" s="116">
        <f t="shared" si="713"/>
        <v>0</v>
      </c>
      <c r="T3697" s="129">
        <f t="shared" si="714"/>
        <v>0</v>
      </c>
      <c r="U3697" s="211">
        <f t="shared" si="715"/>
        <v>0</v>
      </c>
      <c r="V3697" s="212">
        <f t="shared" si="716"/>
        <v>0</v>
      </c>
      <c r="W3697" s="212">
        <f t="shared" si="717"/>
        <v>0</v>
      </c>
      <c r="X3697" s="213" t="str">
        <f t="shared" si="718"/>
        <v/>
      </c>
      <c r="Y3697" s="213" t="str">
        <f t="shared" si="719"/>
        <v/>
      </c>
    </row>
    <row r="3698" spans="1:25" ht="15">
      <c r="A3698" s="118"/>
      <c r="B3698" s="117"/>
      <c r="C3698" s="119"/>
      <c r="D3698" s="116" t="str">
        <f>IFERROR(VLOOKUP(C3698,'PER Sociodemografico'!A:L,2,0),"")</f>
        <v/>
      </c>
      <c r="E3698" s="116" t="str">
        <f>IFERROR(VLOOKUP(C3698,'PER Sociodemografico'!A:L,9,0),"")</f>
        <v/>
      </c>
      <c r="F3698" s="118"/>
      <c r="G3698" s="116" t="str">
        <f>IFERROR(VLOOKUP(C3698,'PER Sociodemografico'!A:L,10,0),"")</f>
        <v/>
      </c>
      <c r="H3698" s="120"/>
      <c r="I3698" s="117"/>
      <c r="J3698" s="117"/>
      <c r="K3698" s="113" t="str">
        <f t="shared" si="708"/>
        <v/>
      </c>
      <c r="L3698" s="114" t="str">
        <f t="shared" si="709"/>
        <v/>
      </c>
      <c r="M3698" s="115" t="str">
        <f t="shared" si="710"/>
        <v/>
      </c>
      <c r="N3698" s="118"/>
      <c r="O3698" s="116" t="str">
        <f>IFERROR(VLOOKUP(N3698,'Código del Diagnóstico'!$A$2:$B$12426,2,0),"")</f>
        <v/>
      </c>
      <c r="P3698" s="209" t="str">
        <f>IFERROR(VLOOKUP(C3698,'PER Sociodemografico'!A:G,7,0),"")</f>
        <v/>
      </c>
      <c r="Q3698" s="210" t="str">
        <f t="shared" si="711"/>
        <v/>
      </c>
      <c r="R3698" s="113">
        <f t="shared" si="712"/>
        <v>0</v>
      </c>
      <c r="S3698" s="116">
        <f t="shared" si="713"/>
        <v>0</v>
      </c>
      <c r="T3698" s="129">
        <f t="shared" si="714"/>
        <v>0</v>
      </c>
      <c r="U3698" s="211">
        <f t="shared" si="715"/>
        <v>0</v>
      </c>
      <c r="V3698" s="212">
        <f t="shared" si="716"/>
        <v>0</v>
      </c>
      <c r="W3698" s="212">
        <f t="shared" si="717"/>
        <v>0</v>
      </c>
      <c r="X3698" s="213" t="str">
        <f t="shared" si="718"/>
        <v/>
      </c>
      <c r="Y3698" s="213" t="str">
        <f t="shared" si="719"/>
        <v/>
      </c>
    </row>
    <row r="3699" spans="1:25" ht="15">
      <c r="A3699" s="118"/>
      <c r="B3699" s="117"/>
      <c r="C3699" s="119"/>
      <c r="D3699" s="116" t="str">
        <f>IFERROR(VLOOKUP(C3699,'PER Sociodemografico'!A:L,2,0),"")</f>
        <v/>
      </c>
      <c r="E3699" s="116" t="str">
        <f>IFERROR(VLOOKUP(C3699,'PER Sociodemografico'!A:L,9,0),"")</f>
        <v/>
      </c>
      <c r="F3699" s="118"/>
      <c r="G3699" s="116" t="str">
        <f>IFERROR(VLOOKUP(C3699,'PER Sociodemografico'!A:L,10,0),"")</f>
        <v/>
      </c>
      <c r="H3699" s="120"/>
      <c r="I3699" s="117"/>
      <c r="J3699" s="117"/>
      <c r="K3699" s="113" t="str">
        <f t="shared" si="708"/>
        <v/>
      </c>
      <c r="L3699" s="114" t="str">
        <f t="shared" si="709"/>
        <v/>
      </c>
      <c r="M3699" s="115" t="str">
        <f t="shared" si="710"/>
        <v/>
      </c>
      <c r="N3699" s="118"/>
      <c r="O3699" s="116" t="str">
        <f>IFERROR(VLOOKUP(N3699,'Código del Diagnóstico'!$A$2:$B$12426,2,0),"")</f>
        <v/>
      </c>
      <c r="P3699" s="209" t="str">
        <f>IFERROR(VLOOKUP(C3699,'PER Sociodemografico'!A:G,7,0),"")</f>
        <v/>
      </c>
      <c r="Q3699" s="210" t="str">
        <f t="shared" si="711"/>
        <v/>
      </c>
      <c r="R3699" s="113">
        <f t="shared" si="712"/>
        <v>0</v>
      </c>
      <c r="S3699" s="116">
        <f t="shared" si="713"/>
        <v>0</v>
      </c>
      <c r="T3699" s="129">
        <f t="shared" si="714"/>
        <v>0</v>
      </c>
      <c r="U3699" s="211">
        <f t="shared" si="715"/>
        <v>0</v>
      </c>
      <c r="V3699" s="212">
        <f t="shared" si="716"/>
        <v>0</v>
      </c>
      <c r="W3699" s="212">
        <f t="shared" si="717"/>
        <v>0</v>
      </c>
      <c r="X3699" s="213" t="str">
        <f t="shared" si="718"/>
        <v/>
      </c>
      <c r="Y3699" s="213" t="str">
        <f t="shared" si="719"/>
        <v/>
      </c>
    </row>
    <row r="3700" spans="1:25" ht="15">
      <c r="A3700" s="118"/>
      <c r="B3700" s="117"/>
      <c r="C3700" s="119"/>
      <c r="D3700" s="116" t="str">
        <f>IFERROR(VLOOKUP(C3700,'PER Sociodemografico'!A:L,2,0),"")</f>
        <v/>
      </c>
      <c r="E3700" s="116" t="str">
        <f>IFERROR(VLOOKUP(C3700,'PER Sociodemografico'!A:L,9,0),"")</f>
        <v/>
      </c>
      <c r="F3700" s="118"/>
      <c r="G3700" s="116" t="str">
        <f>IFERROR(VLOOKUP(C3700,'PER Sociodemografico'!A:L,10,0),"")</f>
        <v/>
      </c>
      <c r="H3700" s="120"/>
      <c r="I3700" s="117"/>
      <c r="J3700" s="117"/>
      <c r="K3700" s="113" t="str">
        <f t="shared" ref="K3700:K3763" si="720">IF(I3700="","",J3700-I3700+1)</f>
        <v/>
      </c>
      <c r="L3700" s="114" t="str">
        <f t="shared" ref="L3700:L3763" si="721">IF(I3700="","",IF(MONTH(I3700)=MONTH(J3700),J3700-I3700+1,EOMONTH(I3700,0)-I3700+1))</f>
        <v/>
      </c>
      <c r="M3700" s="115" t="str">
        <f t="shared" ref="M3700:M3763" si="722">IFERROR(K3700-L3700,"")</f>
        <v/>
      </c>
      <c r="N3700" s="118"/>
      <c r="O3700" s="116" t="str">
        <f>IFERROR(VLOOKUP(N3700,'Código del Diagnóstico'!$A$2:$B$12426,2,0),"")</f>
        <v/>
      </c>
      <c r="P3700" s="209" t="str">
        <f>IFERROR(VLOOKUP(C3700,'PER Sociodemografico'!A:G,7,0),"")</f>
        <v/>
      </c>
      <c r="Q3700" s="210" t="str">
        <f t="shared" ref="Q3700:Q3763" si="723">IFERROR(P3700/30,"")</f>
        <v/>
      </c>
      <c r="R3700" s="113">
        <f t="shared" ref="R3700:R3763" si="724">IF(H3700="AT",K3700-1,0)</f>
        <v>0</v>
      </c>
      <c r="S3700" s="116">
        <f t="shared" ref="S3700:S3763" si="725">IF(IF(H3700="EG",K3700-3,0)&lt;=0,0,K3700-3)</f>
        <v>0</v>
      </c>
      <c r="T3700" s="129">
        <f t="shared" ref="T3700:T3763" si="726">IF(H3700="AT", (R3700*Q3700),0)</f>
        <v>0</v>
      </c>
      <c r="U3700" s="211">
        <f t="shared" ref="U3700:U3763" si="727">IF(H3700="EG",S3700*(Q3700*0.66),0)</f>
        <v>0</v>
      </c>
      <c r="V3700" s="212">
        <f t="shared" ref="V3700:V3763" si="728">IF(H3700="AT", K3700-R3700,0)</f>
        <v>0</v>
      </c>
      <c r="W3700" s="212">
        <f t="shared" ref="W3700:W3763" si="729">IF(H3700="EG",K3700-S3700,0)</f>
        <v>0</v>
      </c>
      <c r="X3700" s="213" t="str">
        <f t="shared" ref="X3700:X3763" si="730">IFERROR(V3700*Q3700,"")</f>
        <v/>
      </c>
      <c r="Y3700" s="213" t="str">
        <f t="shared" ref="Y3700:Y3763" si="731">IFERROR(W3700*Q3700,"")</f>
        <v/>
      </c>
    </row>
    <row r="3701" spans="1:25" ht="15">
      <c r="A3701" s="118"/>
      <c r="B3701" s="117"/>
      <c r="C3701" s="119"/>
      <c r="D3701" s="116" t="str">
        <f>IFERROR(VLOOKUP(C3701,'PER Sociodemografico'!A:L,2,0),"")</f>
        <v/>
      </c>
      <c r="E3701" s="116" t="str">
        <f>IFERROR(VLOOKUP(C3701,'PER Sociodemografico'!A:L,9,0),"")</f>
        <v/>
      </c>
      <c r="F3701" s="118"/>
      <c r="G3701" s="116" t="str">
        <f>IFERROR(VLOOKUP(C3701,'PER Sociodemografico'!A:L,10,0),"")</f>
        <v/>
      </c>
      <c r="H3701" s="120"/>
      <c r="I3701" s="117"/>
      <c r="J3701" s="117"/>
      <c r="K3701" s="113" t="str">
        <f t="shared" si="720"/>
        <v/>
      </c>
      <c r="L3701" s="114" t="str">
        <f t="shared" si="721"/>
        <v/>
      </c>
      <c r="M3701" s="115" t="str">
        <f t="shared" si="722"/>
        <v/>
      </c>
      <c r="N3701" s="118"/>
      <c r="O3701" s="116" t="str">
        <f>IFERROR(VLOOKUP(N3701,'Código del Diagnóstico'!$A$2:$B$12426,2,0),"")</f>
        <v/>
      </c>
      <c r="P3701" s="209" t="str">
        <f>IFERROR(VLOOKUP(C3701,'PER Sociodemografico'!A:G,7,0),"")</f>
        <v/>
      </c>
      <c r="Q3701" s="210" t="str">
        <f t="shared" si="723"/>
        <v/>
      </c>
      <c r="R3701" s="113">
        <f t="shared" si="724"/>
        <v>0</v>
      </c>
      <c r="S3701" s="116">
        <f t="shared" si="725"/>
        <v>0</v>
      </c>
      <c r="T3701" s="129">
        <f t="shared" si="726"/>
        <v>0</v>
      </c>
      <c r="U3701" s="211">
        <f t="shared" si="727"/>
        <v>0</v>
      </c>
      <c r="V3701" s="212">
        <f t="shared" si="728"/>
        <v>0</v>
      </c>
      <c r="W3701" s="212">
        <f t="shared" si="729"/>
        <v>0</v>
      </c>
      <c r="X3701" s="213" t="str">
        <f t="shared" si="730"/>
        <v/>
      </c>
      <c r="Y3701" s="213" t="str">
        <f t="shared" si="731"/>
        <v/>
      </c>
    </row>
    <row r="3702" spans="1:25" ht="15">
      <c r="A3702" s="118"/>
      <c r="B3702" s="117"/>
      <c r="C3702" s="119"/>
      <c r="D3702" s="116" t="str">
        <f>IFERROR(VLOOKUP(C3702,'PER Sociodemografico'!A:L,2,0),"")</f>
        <v/>
      </c>
      <c r="E3702" s="116" t="str">
        <f>IFERROR(VLOOKUP(C3702,'PER Sociodemografico'!A:L,9,0),"")</f>
        <v/>
      </c>
      <c r="F3702" s="118"/>
      <c r="G3702" s="116" t="str">
        <f>IFERROR(VLOOKUP(C3702,'PER Sociodemografico'!A:L,10,0),"")</f>
        <v/>
      </c>
      <c r="H3702" s="120"/>
      <c r="I3702" s="117"/>
      <c r="J3702" s="117"/>
      <c r="K3702" s="113" t="str">
        <f t="shared" si="720"/>
        <v/>
      </c>
      <c r="L3702" s="114" t="str">
        <f t="shared" si="721"/>
        <v/>
      </c>
      <c r="M3702" s="115" t="str">
        <f t="shared" si="722"/>
        <v/>
      </c>
      <c r="N3702" s="118"/>
      <c r="O3702" s="116" t="str">
        <f>IFERROR(VLOOKUP(N3702,'Código del Diagnóstico'!$A$2:$B$12426,2,0),"")</f>
        <v/>
      </c>
      <c r="P3702" s="209" t="str">
        <f>IFERROR(VLOOKUP(C3702,'PER Sociodemografico'!A:G,7,0),"")</f>
        <v/>
      </c>
      <c r="Q3702" s="210" t="str">
        <f t="shared" si="723"/>
        <v/>
      </c>
      <c r="R3702" s="113">
        <f t="shared" si="724"/>
        <v>0</v>
      </c>
      <c r="S3702" s="116">
        <f t="shared" si="725"/>
        <v>0</v>
      </c>
      <c r="T3702" s="129">
        <f t="shared" si="726"/>
        <v>0</v>
      </c>
      <c r="U3702" s="211">
        <f t="shared" si="727"/>
        <v>0</v>
      </c>
      <c r="V3702" s="212">
        <f t="shared" si="728"/>
        <v>0</v>
      </c>
      <c r="W3702" s="212">
        <f t="shared" si="729"/>
        <v>0</v>
      </c>
      <c r="X3702" s="213" t="str">
        <f t="shared" si="730"/>
        <v/>
      </c>
      <c r="Y3702" s="213" t="str">
        <f t="shared" si="731"/>
        <v/>
      </c>
    </row>
    <row r="3703" spans="1:25" ht="15">
      <c r="A3703" s="118"/>
      <c r="B3703" s="117"/>
      <c r="C3703" s="119"/>
      <c r="D3703" s="116" t="str">
        <f>IFERROR(VLOOKUP(C3703,'PER Sociodemografico'!A:L,2,0),"")</f>
        <v/>
      </c>
      <c r="E3703" s="116" t="str">
        <f>IFERROR(VLOOKUP(C3703,'PER Sociodemografico'!A:L,9,0),"")</f>
        <v/>
      </c>
      <c r="F3703" s="118"/>
      <c r="G3703" s="116" t="str">
        <f>IFERROR(VLOOKUP(C3703,'PER Sociodemografico'!A:L,10,0),"")</f>
        <v/>
      </c>
      <c r="H3703" s="120"/>
      <c r="I3703" s="117"/>
      <c r="J3703" s="117"/>
      <c r="K3703" s="113" t="str">
        <f t="shared" si="720"/>
        <v/>
      </c>
      <c r="L3703" s="114" t="str">
        <f t="shared" si="721"/>
        <v/>
      </c>
      <c r="M3703" s="115" t="str">
        <f t="shared" si="722"/>
        <v/>
      </c>
      <c r="N3703" s="118"/>
      <c r="O3703" s="116" t="str">
        <f>IFERROR(VLOOKUP(N3703,'Código del Diagnóstico'!$A$2:$B$12426,2,0),"")</f>
        <v/>
      </c>
      <c r="P3703" s="209" t="str">
        <f>IFERROR(VLOOKUP(C3703,'PER Sociodemografico'!A:G,7,0),"")</f>
        <v/>
      </c>
      <c r="Q3703" s="210" t="str">
        <f t="shared" si="723"/>
        <v/>
      </c>
      <c r="R3703" s="113">
        <f t="shared" si="724"/>
        <v>0</v>
      </c>
      <c r="S3703" s="116">
        <f t="shared" si="725"/>
        <v>0</v>
      </c>
      <c r="T3703" s="129">
        <f t="shared" si="726"/>
        <v>0</v>
      </c>
      <c r="U3703" s="211">
        <f t="shared" si="727"/>
        <v>0</v>
      </c>
      <c r="V3703" s="212">
        <f t="shared" si="728"/>
        <v>0</v>
      </c>
      <c r="W3703" s="212">
        <f t="shared" si="729"/>
        <v>0</v>
      </c>
      <c r="X3703" s="213" t="str">
        <f t="shared" si="730"/>
        <v/>
      </c>
      <c r="Y3703" s="213" t="str">
        <f t="shared" si="731"/>
        <v/>
      </c>
    </row>
    <row r="3704" spans="1:25" ht="15">
      <c r="A3704" s="118"/>
      <c r="B3704" s="117"/>
      <c r="C3704" s="119"/>
      <c r="D3704" s="116" t="str">
        <f>IFERROR(VLOOKUP(C3704,'PER Sociodemografico'!A:L,2,0),"")</f>
        <v/>
      </c>
      <c r="E3704" s="116" t="str">
        <f>IFERROR(VLOOKUP(C3704,'PER Sociodemografico'!A:L,9,0),"")</f>
        <v/>
      </c>
      <c r="F3704" s="118"/>
      <c r="G3704" s="116" t="str">
        <f>IFERROR(VLOOKUP(C3704,'PER Sociodemografico'!A:L,10,0),"")</f>
        <v/>
      </c>
      <c r="H3704" s="120"/>
      <c r="I3704" s="117"/>
      <c r="J3704" s="117"/>
      <c r="K3704" s="113" t="str">
        <f t="shared" si="720"/>
        <v/>
      </c>
      <c r="L3704" s="114" t="str">
        <f t="shared" si="721"/>
        <v/>
      </c>
      <c r="M3704" s="115" t="str">
        <f t="shared" si="722"/>
        <v/>
      </c>
      <c r="N3704" s="118"/>
      <c r="O3704" s="116" t="str">
        <f>IFERROR(VLOOKUP(N3704,'Código del Diagnóstico'!$A$2:$B$12426,2,0),"")</f>
        <v/>
      </c>
      <c r="P3704" s="209" t="str">
        <f>IFERROR(VLOOKUP(C3704,'PER Sociodemografico'!A:G,7,0),"")</f>
        <v/>
      </c>
      <c r="Q3704" s="210" t="str">
        <f t="shared" si="723"/>
        <v/>
      </c>
      <c r="R3704" s="113">
        <f t="shared" si="724"/>
        <v>0</v>
      </c>
      <c r="S3704" s="116">
        <f t="shared" si="725"/>
        <v>0</v>
      </c>
      <c r="T3704" s="129">
        <f t="shared" si="726"/>
        <v>0</v>
      </c>
      <c r="U3704" s="211">
        <f t="shared" si="727"/>
        <v>0</v>
      </c>
      <c r="V3704" s="212">
        <f t="shared" si="728"/>
        <v>0</v>
      </c>
      <c r="W3704" s="212">
        <f t="shared" si="729"/>
        <v>0</v>
      </c>
      <c r="X3704" s="213" t="str">
        <f t="shared" si="730"/>
        <v/>
      </c>
      <c r="Y3704" s="213" t="str">
        <f t="shared" si="731"/>
        <v/>
      </c>
    </row>
    <row r="3705" spans="1:25" ht="15">
      <c r="A3705" s="118"/>
      <c r="B3705" s="117"/>
      <c r="C3705" s="119"/>
      <c r="D3705" s="116" t="str">
        <f>IFERROR(VLOOKUP(C3705,'PER Sociodemografico'!A:L,2,0),"")</f>
        <v/>
      </c>
      <c r="E3705" s="116" t="str">
        <f>IFERROR(VLOOKUP(C3705,'PER Sociodemografico'!A:L,9,0),"")</f>
        <v/>
      </c>
      <c r="F3705" s="118"/>
      <c r="G3705" s="116" t="str">
        <f>IFERROR(VLOOKUP(C3705,'PER Sociodemografico'!A:L,10,0),"")</f>
        <v/>
      </c>
      <c r="H3705" s="120"/>
      <c r="I3705" s="117"/>
      <c r="J3705" s="117"/>
      <c r="K3705" s="113" t="str">
        <f t="shared" si="720"/>
        <v/>
      </c>
      <c r="L3705" s="114" t="str">
        <f t="shared" si="721"/>
        <v/>
      </c>
      <c r="M3705" s="115" t="str">
        <f t="shared" si="722"/>
        <v/>
      </c>
      <c r="N3705" s="118"/>
      <c r="O3705" s="116" t="str">
        <f>IFERROR(VLOOKUP(N3705,'Código del Diagnóstico'!$A$2:$B$12426,2,0),"")</f>
        <v/>
      </c>
      <c r="P3705" s="209" t="str">
        <f>IFERROR(VLOOKUP(C3705,'PER Sociodemografico'!A:G,7,0),"")</f>
        <v/>
      </c>
      <c r="Q3705" s="210" t="str">
        <f t="shared" si="723"/>
        <v/>
      </c>
      <c r="R3705" s="113">
        <f t="shared" si="724"/>
        <v>0</v>
      </c>
      <c r="S3705" s="116">
        <f t="shared" si="725"/>
        <v>0</v>
      </c>
      <c r="T3705" s="129">
        <f t="shared" si="726"/>
        <v>0</v>
      </c>
      <c r="U3705" s="211">
        <f t="shared" si="727"/>
        <v>0</v>
      </c>
      <c r="V3705" s="212">
        <f t="shared" si="728"/>
        <v>0</v>
      </c>
      <c r="W3705" s="212">
        <f t="shared" si="729"/>
        <v>0</v>
      </c>
      <c r="X3705" s="213" t="str">
        <f t="shared" si="730"/>
        <v/>
      </c>
      <c r="Y3705" s="213" t="str">
        <f t="shared" si="731"/>
        <v/>
      </c>
    </row>
    <row r="3706" spans="1:25" ht="15">
      <c r="A3706" s="118"/>
      <c r="B3706" s="117"/>
      <c r="C3706" s="119"/>
      <c r="D3706" s="116" t="str">
        <f>IFERROR(VLOOKUP(C3706,'PER Sociodemografico'!A:L,2,0),"")</f>
        <v/>
      </c>
      <c r="E3706" s="116" t="str">
        <f>IFERROR(VLOOKUP(C3706,'PER Sociodemografico'!A:L,9,0),"")</f>
        <v/>
      </c>
      <c r="F3706" s="118"/>
      <c r="G3706" s="116" t="str">
        <f>IFERROR(VLOOKUP(C3706,'PER Sociodemografico'!A:L,10,0),"")</f>
        <v/>
      </c>
      <c r="H3706" s="120"/>
      <c r="I3706" s="117"/>
      <c r="J3706" s="117"/>
      <c r="K3706" s="113" t="str">
        <f t="shared" si="720"/>
        <v/>
      </c>
      <c r="L3706" s="114" t="str">
        <f t="shared" si="721"/>
        <v/>
      </c>
      <c r="M3706" s="115" t="str">
        <f t="shared" si="722"/>
        <v/>
      </c>
      <c r="N3706" s="118"/>
      <c r="O3706" s="116" t="str">
        <f>IFERROR(VLOOKUP(N3706,'Código del Diagnóstico'!$A$2:$B$12426,2,0),"")</f>
        <v/>
      </c>
      <c r="P3706" s="209" t="str">
        <f>IFERROR(VLOOKUP(C3706,'PER Sociodemografico'!A:G,7,0),"")</f>
        <v/>
      </c>
      <c r="Q3706" s="210" t="str">
        <f t="shared" si="723"/>
        <v/>
      </c>
      <c r="R3706" s="113">
        <f t="shared" si="724"/>
        <v>0</v>
      </c>
      <c r="S3706" s="116">
        <f t="shared" si="725"/>
        <v>0</v>
      </c>
      <c r="T3706" s="129">
        <f t="shared" si="726"/>
        <v>0</v>
      </c>
      <c r="U3706" s="211">
        <f t="shared" si="727"/>
        <v>0</v>
      </c>
      <c r="V3706" s="212">
        <f t="shared" si="728"/>
        <v>0</v>
      </c>
      <c r="W3706" s="212">
        <f t="shared" si="729"/>
        <v>0</v>
      </c>
      <c r="X3706" s="213" t="str">
        <f t="shared" si="730"/>
        <v/>
      </c>
      <c r="Y3706" s="213" t="str">
        <f t="shared" si="731"/>
        <v/>
      </c>
    </row>
    <row r="3707" spans="1:25" ht="15">
      <c r="A3707" s="118"/>
      <c r="B3707" s="117"/>
      <c r="C3707" s="119"/>
      <c r="D3707" s="116" t="str">
        <f>IFERROR(VLOOKUP(C3707,'PER Sociodemografico'!A:L,2,0),"")</f>
        <v/>
      </c>
      <c r="E3707" s="116" t="str">
        <f>IFERROR(VLOOKUP(C3707,'PER Sociodemografico'!A:L,9,0),"")</f>
        <v/>
      </c>
      <c r="F3707" s="118"/>
      <c r="G3707" s="116" t="str">
        <f>IFERROR(VLOOKUP(C3707,'PER Sociodemografico'!A:L,10,0),"")</f>
        <v/>
      </c>
      <c r="H3707" s="120"/>
      <c r="I3707" s="117"/>
      <c r="J3707" s="117"/>
      <c r="K3707" s="113" t="str">
        <f t="shared" si="720"/>
        <v/>
      </c>
      <c r="L3707" s="114" t="str">
        <f t="shared" si="721"/>
        <v/>
      </c>
      <c r="M3707" s="115" t="str">
        <f t="shared" si="722"/>
        <v/>
      </c>
      <c r="N3707" s="118"/>
      <c r="O3707" s="116" t="str">
        <f>IFERROR(VLOOKUP(N3707,'Código del Diagnóstico'!$A$2:$B$12426,2,0),"")</f>
        <v/>
      </c>
      <c r="P3707" s="209" t="str">
        <f>IFERROR(VLOOKUP(C3707,'PER Sociodemografico'!A:G,7,0),"")</f>
        <v/>
      </c>
      <c r="Q3707" s="210" t="str">
        <f t="shared" si="723"/>
        <v/>
      </c>
      <c r="R3707" s="113">
        <f t="shared" si="724"/>
        <v>0</v>
      </c>
      <c r="S3707" s="116">
        <f t="shared" si="725"/>
        <v>0</v>
      </c>
      <c r="T3707" s="129">
        <f t="shared" si="726"/>
        <v>0</v>
      </c>
      <c r="U3707" s="211">
        <f t="shared" si="727"/>
        <v>0</v>
      </c>
      <c r="V3707" s="212">
        <f t="shared" si="728"/>
        <v>0</v>
      </c>
      <c r="W3707" s="212">
        <f t="shared" si="729"/>
        <v>0</v>
      </c>
      <c r="X3707" s="213" t="str">
        <f t="shared" si="730"/>
        <v/>
      </c>
      <c r="Y3707" s="213" t="str">
        <f t="shared" si="731"/>
        <v/>
      </c>
    </row>
    <row r="3708" spans="1:25" ht="15">
      <c r="A3708" s="118"/>
      <c r="B3708" s="117"/>
      <c r="C3708" s="119"/>
      <c r="D3708" s="116" t="str">
        <f>IFERROR(VLOOKUP(C3708,'PER Sociodemografico'!A:L,2,0),"")</f>
        <v/>
      </c>
      <c r="E3708" s="116" t="str">
        <f>IFERROR(VLOOKUP(C3708,'PER Sociodemografico'!A:L,9,0),"")</f>
        <v/>
      </c>
      <c r="F3708" s="118"/>
      <c r="G3708" s="116" t="str">
        <f>IFERROR(VLOOKUP(C3708,'PER Sociodemografico'!A:L,10,0),"")</f>
        <v/>
      </c>
      <c r="H3708" s="120"/>
      <c r="I3708" s="117"/>
      <c r="J3708" s="117"/>
      <c r="K3708" s="113" t="str">
        <f t="shared" si="720"/>
        <v/>
      </c>
      <c r="L3708" s="114" t="str">
        <f t="shared" si="721"/>
        <v/>
      </c>
      <c r="M3708" s="115" t="str">
        <f t="shared" si="722"/>
        <v/>
      </c>
      <c r="N3708" s="118"/>
      <c r="O3708" s="116" t="str">
        <f>IFERROR(VLOOKUP(N3708,'Código del Diagnóstico'!$A$2:$B$12426,2,0),"")</f>
        <v/>
      </c>
      <c r="P3708" s="209" t="str">
        <f>IFERROR(VLOOKUP(C3708,'PER Sociodemografico'!A:G,7,0),"")</f>
        <v/>
      </c>
      <c r="Q3708" s="210" t="str">
        <f t="shared" si="723"/>
        <v/>
      </c>
      <c r="R3708" s="113">
        <f t="shared" si="724"/>
        <v>0</v>
      </c>
      <c r="S3708" s="116">
        <f t="shared" si="725"/>
        <v>0</v>
      </c>
      <c r="T3708" s="129">
        <f t="shared" si="726"/>
        <v>0</v>
      </c>
      <c r="U3708" s="211">
        <f t="shared" si="727"/>
        <v>0</v>
      </c>
      <c r="V3708" s="212">
        <f t="shared" si="728"/>
        <v>0</v>
      </c>
      <c r="W3708" s="212">
        <f t="shared" si="729"/>
        <v>0</v>
      </c>
      <c r="X3708" s="213" t="str">
        <f t="shared" si="730"/>
        <v/>
      </c>
      <c r="Y3708" s="213" t="str">
        <f t="shared" si="731"/>
        <v/>
      </c>
    </row>
    <row r="3709" spans="1:25" ht="15">
      <c r="A3709" s="118"/>
      <c r="B3709" s="117"/>
      <c r="C3709" s="119"/>
      <c r="D3709" s="116" t="str">
        <f>IFERROR(VLOOKUP(C3709,'PER Sociodemografico'!A:L,2,0),"")</f>
        <v/>
      </c>
      <c r="E3709" s="116" t="str">
        <f>IFERROR(VLOOKUP(C3709,'PER Sociodemografico'!A:L,9,0),"")</f>
        <v/>
      </c>
      <c r="F3709" s="118"/>
      <c r="G3709" s="116" t="str">
        <f>IFERROR(VLOOKUP(C3709,'PER Sociodemografico'!A:L,10,0),"")</f>
        <v/>
      </c>
      <c r="H3709" s="120"/>
      <c r="I3709" s="117"/>
      <c r="J3709" s="117"/>
      <c r="K3709" s="113" t="str">
        <f t="shared" si="720"/>
        <v/>
      </c>
      <c r="L3709" s="114" t="str">
        <f t="shared" si="721"/>
        <v/>
      </c>
      <c r="M3709" s="115" t="str">
        <f t="shared" si="722"/>
        <v/>
      </c>
      <c r="N3709" s="118"/>
      <c r="O3709" s="116" t="str">
        <f>IFERROR(VLOOKUP(N3709,'Código del Diagnóstico'!$A$2:$B$12426,2,0),"")</f>
        <v/>
      </c>
      <c r="P3709" s="209" t="str">
        <f>IFERROR(VLOOKUP(C3709,'PER Sociodemografico'!A:G,7,0),"")</f>
        <v/>
      </c>
      <c r="Q3709" s="210" t="str">
        <f t="shared" si="723"/>
        <v/>
      </c>
      <c r="R3709" s="113">
        <f t="shared" si="724"/>
        <v>0</v>
      </c>
      <c r="S3709" s="116">
        <f t="shared" si="725"/>
        <v>0</v>
      </c>
      <c r="T3709" s="129">
        <f t="shared" si="726"/>
        <v>0</v>
      </c>
      <c r="U3709" s="211">
        <f t="shared" si="727"/>
        <v>0</v>
      </c>
      <c r="V3709" s="212">
        <f t="shared" si="728"/>
        <v>0</v>
      </c>
      <c r="W3709" s="212">
        <f t="shared" si="729"/>
        <v>0</v>
      </c>
      <c r="X3709" s="213" t="str">
        <f t="shared" si="730"/>
        <v/>
      </c>
      <c r="Y3709" s="213" t="str">
        <f t="shared" si="731"/>
        <v/>
      </c>
    </row>
    <row r="3710" spans="1:25" ht="15">
      <c r="A3710" s="118"/>
      <c r="B3710" s="117"/>
      <c r="C3710" s="119"/>
      <c r="D3710" s="116" t="str">
        <f>IFERROR(VLOOKUP(C3710,'PER Sociodemografico'!A:L,2,0),"")</f>
        <v/>
      </c>
      <c r="E3710" s="116" t="str">
        <f>IFERROR(VLOOKUP(C3710,'PER Sociodemografico'!A:L,9,0),"")</f>
        <v/>
      </c>
      <c r="F3710" s="118"/>
      <c r="G3710" s="116" t="str">
        <f>IFERROR(VLOOKUP(C3710,'PER Sociodemografico'!A:L,10,0),"")</f>
        <v/>
      </c>
      <c r="H3710" s="120"/>
      <c r="I3710" s="117"/>
      <c r="J3710" s="117"/>
      <c r="K3710" s="113" t="str">
        <f t="shared" si="720"/>
        <v/>
      </c>
      <c r="L3710" s="114" t="str">
        <f t="shared" si="721"/>
        <v/>
      </c>
      <c r="M3710" s="115" t="str">
        <f t="shared" si="722"/>
        <v/>
      </c>
      <c r="N3710" s="118"/>
      <c r="O3710" s="116" t="str">
        <f>IFERROR(VLOOKUP(N3710,'Código del Diagnóstico'!$A$2:$B$12426,2,0),"")</f>
        <v/>
      </c>
      <c r="P3710" s="209" t="str">
        <f>IFERROR(VLOOKUP(C3710,'PER Sociodemografico'!A:G,7,0),"")</f>
        <v/>
      </c>
      <c r="Q3710" s="210" t="str">
        <f t="shared" si="723"/>
        <v/>
      </c>
      <c r="R3710" s="113">
        <f t="shared" si="724"/>
        <v>0</v>
      </c>
      <c r="S3710" s="116">
        <f t="shared" si="725"/>
        <v>0</v>
      </c>
      <c r="T3710" s="129">
        <f t="shared" si="726"/>
        <v>0</v>
      </c>
      <c r="U3710" s="211">
        <f t="shared" si="727"/>
        <v>0</v>
      </c>
      <c r="V3710" s="212">
        <f t="shared" si="728"/>
        <v>0</v>
      </c>
      <c r="W3710" s="212">
        <f t="shared" si="729"/>
        <v>0</v>
      </c>
      <c r="X3710" s="213" t="str">
        <f t="shared" si="730"/>
        <v/>
      </c>
      <c r="Y3710" s="213" t="str">
        <f t="shared" si="731"/>
        <v/>
      </c>
    </row>
    <row r="3711" spans="1:25" ht="15">
      <c r="A3711" s="118"/>
      <c r="B3711" s="117"/>
      <c r="C3711" s="119"/>
      <c r="D3711" s="116" t="str">
        <f>IFERROR(VLOOKUP(C3711,'PER Sociodemografico'!A:L,2,0),"")</f>
        <v/>
      </c>
      <c r="E3711" s="116" t="str">
        <f>IFERROR(VLOOKUP(C3711,'PER Sociodemografico'!A:L,9,0),"")</f>
        <v/>
      </c>
      <c r="F3711" s="118"/>
      <c r="G3711" s="116" t="str">
        <f>IFERROR(VLOOKUP(C3711,'PER Sociodemografico'!A:L,10,0),"")</f>
        <v/>
      </c>
      <c r="H3711" s="120"/>
      <c r="I3711" s="117"/>
      <c r="J3711" s="117"/>
      <c r="K3711" s="113" t="str">
        <f t="shared" si="720"/>
        <v/>
      </c>
      <c r="L3711" s="114" t="str">
        <f t="shared" si="721"/>
        <v/>
      </c>
      <c r="M3711" s="115" t="str">
        <f t="shared" si="722"/>
        <v/>
      </c>
      <c r="N3711" s="118"/>
      <c r="O3711" s="116" t="str">
        <f>IFERROR(VLOOKUP(N3711,'Código del Diagnóstico'!$A$2:$B$12426,2,0),"")</f>
        <v/>
      </c>
      <c r="P3711" s="209" t="str">
        <f>IFERROR(VLOOKUP(C3711,'PER Sociodemografico'!A:G,7,0),"")</f>
        <v/>
      </c>
      <c r="Q3711" s="210" t="str">
        <f t="shared" si="723"/>
        <v/>
      </c>
      <c r="R3711" s="113">
        <f t="shared" si="724"/>
        <v>0</v>
      </c>
      <c r="S3711" s="116">
        <f t="shared" si="725"/>
        <v>0</v>
      </c>
      <c r="T3711" s="129">
        <f t="shared" si="726"/>
        <v>0</v>
      </c>
      <c r="U3711" s="211">
        <f t="shared" si="727"/>
        <v>0</v>
      </c>
      <c r="V3711" s="212">
        <f t="shared" si="728"/>
        <v>0</v>
      </c>
      <c r="W3711" s="212">
        <f t="shared" si="729"/>
        <v>0</v>
      </c>
      <c r="X3711" s="213" t="str">
        <f t="shared" si="730"/>
        <v/>
      </c>
      <c r="Y3711" s="213" t="str">
        <f t="shared" si="731"/>
        <v/>
      </c>
    </row>
    <row r="3712" spans="1:25" ht="15">
      <c r="A3712" s="118"/>
      <c r="B3712" s="117"/>
      <c r="C3712" s="119"/>
      <c r="D3712" s="116" t="str">
        <f>IFERROR(VLOOKUP(C3712,'PER Sociodemografico'!A:L,2,0),"")</f>
        <v/>
      </c>
      <c r="E3712" s="116" t="str">
        <f>IFERROR(VLOOKUP(C3712,'PER Sociodemografico'!A:L,9,0),"")</f>
        <v/>
      </c>
      <c r="F3712" s="118"/>
      <c r="G3712" s="116" t="str">
        <f>IFERROR(VLOOKUP(C3712,'PER Sociodemografico'!A:L,10,0),"")</f>
        <v/>
      </c>
      <c r="H3712" s="120"/>
      <c r="I3712" s="117"/>
      <c r="J3712" s="117"/>
      <c r="K3712" s="113" t="str">
        <f t="shared" si="720"/>
        <v/>
      </c>
      <c r="L3712" s="114" t="str">
        <f t="shared" si="721"/>
        <v/>
      </c>
      <c r="M3712" s="115" t="str">
        <f t="shared" si="722"/>
        <v/>
      </c>
      <c r="N3712" s="118"/>
      <c r="O3712" s="116" t="str">
        <f>IFERROR(VLOOKUP(N3712,'Código del Diagnóstico'!$A$2:$B$12426,2,0),"")</f>
        <v/>
      </c>
      <c r="P3712" s="209" t="str">
        <f>IFERROR(VLOOKUP(C3712,'PER Sociodemografico'!A:G,7,0),"")</f>
        <v/>
      </c>
      <c r="Q3712" s="210" t="str">
        <f t="shared" si="723"/>
        <v/>
      </c>
      <c r="R3712" s="113">
        <f t="shared" si="724"/>
        <v>0</v>
      </c>
      <c r="S3712" s="116">
        <f t="shared" si="725"/>
        <v>0</v>
      </c>
      <c r="T3712" s="129">
        <f t="shared" si="726"/>
        <v>0</v>
      </c>
      <c r="U3712" s="211">
        <f t="shared" si="727"/>
        <v>0</v>
      </c>
      <c r="V3712" s="212">
        <f t="shared" si="728"/>
        <v>0</v>
      </c>
      <c r="W3712" s="212">
        <f t="shared" si="729"/>
        <v>0</v>
      </c>
      <c r="X3712" s="213" t="str">
        <f t="shared" si="730"/>
        <v/>
      </c>
      <c r="Y3712" s="213" t="str">
        <f t="shared" si="731"/>
        <v/>
      </c>
    </row>
    <row r="3713" spans="1:25" ht="15">
      <c r="A3713" s="118"/>
      <c r="B3713" s="117"/>
      <c r="C3713" s="119"/>
      <c r="D3713" s="116" t="str">
        <f>IFERROR(VLOOKUP(C3713,'PER Sociodemografico'!A:L,2,0),"")</f>
        <v/>
      </c>
      <c r="E3713" s="116" t="str">
        <f>IFERROR(VLOOKUP(C3713,'PER Sociodemografico'!A:L,9,0),"")</f>
        <v/>
      </c>
      <c r="F3713" s="118"/>
      <c r="G3713" s="116" t="str">
        <f>IFERROR(VLOOKUP(C3713,'PER Sociodemografico'!A:L,10,0),"")</f>
        <v/>
      </c>
      <c r="H3713" s="120"/>
      <c r="I3713" s="117"/>
      <c r="J3713" s="117"/>
      <c r="K3713" s="113" t="str">
        <f t="shared" si="720"/>
        <v/>
      </c>
      <c r="L3713" s="114" t="str">
        <f t="shared" si="721"/>
        <v/>
      </c>
      <c r="M3713" s="115" t="str">
        <f t="shared" si="722"/>
        <v/>
      </c>
      <c r="N3713" s="118"/>
      <c r="O3713" s="116" t="str">
        <f>IFERROR(VLOOKUP(N3713,'Código del Diagnóstico'!$A$2:$B$12426,2,0),"")</f>
        <v/>
      </c>
      <c r="P3713" s="209" t="str">
        <f>IFERROR(VLOOKUP(C3713,'PER Sociodemografico'!A:G,7,0),"")</f>
        <v/>
      </c>
      <c r="Q3713" s="210" t="str">
        <f t="shared" si="723"/>
        <v/>
      </c>
      <c r="R3713" s="113">
        <f t="shared" si="724"/>
        <v>0</v>
      </c>
      <c r="S3713" s="116">
        <f t="shared" si="725"/>
        <v>0</v>
      </c>
      <c r="T3713" s="129">
        <f t="shared" si="726"/>
        <v>0</v>
      </c>
      <c r="U3713" s="211">
        <f t="shared" si="727"/>
        <v>0</v>
      </c>
      <c r="V3713" s="212">
        <f t="shared" si="728"/>
        <v>0</v>
      </c>
      <c r="W3713" s="212">
        <f t="shared" si="729"/>
        <v>0</v>
      </c>
      <c r="X3713" s="213" t="str">
        <f t="shared" si="730"/>
        <v/>
      </c>
      <c r="Y3713" s="213" t="str">
        <f t="shared" si="731"/>
        <v/>
      </c>
    </row>
    <row r="3714" spans="1:25" ht="15">
      <c r="A3714" s="118"/>
      <c r="B3714" s="117"/>
      <c r="C3714" s="119"/>
      <c r="D3714" s="116" t="str">
        <f>IFERROR(VLOOKUP(C3714,'PER Sociodemografico'!A:L,2,0),"")</f>
        <v/>
      </c>
      <c r="E3714" s="116" t="str">
        <f>IFERROR(VLOOKUP(C3714,'PER Sociodemografico'!A:L,9,0),"")</f>
        <v/>
      </c>
      <c r="F3714" s="118"/>
      <c r="G3714" s="116" t="str">
        <f>IFERROR(VLOOKUP(C3714,'PER Sociodemografico'!A:L,10,0),"")</f>
        <v/>
      </c>
      <c r="H3714" s="120"/>
      <c r="I3714" s="117"/>
      <c r="J3714" s="117"/>
      <c r="K3714" s="113" t="str">
        <f t="shared" si="720"/>
        <v/>
      </c>
      <c r="L3714" s="114" t="str">
        <f t="shared" si="721"/>
        <v/>
      </c>
      <c r="M3714" s="115" t="str">
        <f t="shared" si="722"/>
        <v/>
      </c>
      <c r="N3714" s="118"/>
      <c r="O3714" s="116" t="str">
        <f>IFERROR(VLOOKUP(N3714,'Código del Diagnóstico'!$A$2:$B$12426,2,0),"")</f>
        <v/>
      </c>
      <c r="P3714" s="209" t="str">
        <f>IFERROR(VLOOKUP(C3714,'PER Sociodemografico'!A:G,7,0),"")</f>
        <v/>
      </c>
      <c r="Q3714" s="210" t="str">
        <f t="shared" si="723"/>
        <v/>
      </c>
      <c r="R3714" s="113">
        <f t="shared" si="724"/>
        <v>0</v>
      </c>
      <c r="S3714" s="116">
        <f t="shared" si="725"/>
        <v>0</v>
      </c>
      <c r="T3714" s="129">
        <f t="shared" si="726"/>
        <v>0</v>
      </c>
      <c r="U3714" s="211">
        <f t="shared" si="727"/>
        <v>0</v>
      </c>
      <c r="V3714" s="212">
        <f t="shared" si="728"/>
        <v>0</v>
      </c>
      <c r="W3714" s="212">
        <f t="shared" si="729"/>
        <v>0</v>
      </c>
      <c r="X3714" s="213" t="str">
        <f t="shared" si="730"/>
        <v/>
      </c>
      <c r="Y3714" s="213" t="str">
        <f t="shared" si="731"/>
        <v/>
      </c>
    </row>
    <row r="3715" spans="1:25" ht="15">
      <c r="A3715" s="118"/>
      <c r="B3715" s="117"/>
      <c r="C3715" s="119"/>
      <c r="D3715" s="116" t="str">
        <f>IFERROR(VLOOKUP(C3715,'PER Sociodemografico'!A:L,2,0),"")</f>
        <v/>
      </c>
      <c r="E3715" s="116" t="str">
        <f>IFERROR(VLOOKUP(C3715,'PER Sociodemografico'!A:L,9,0),"")</f>
        <v/>
      </c>
      <c r="F3715" s="118"/>
      <c r="G3715" s="116" t="str">
        <f>IFERROR(VLOOKUP(C3715,'PER Sociodemografico'!A:L,10,0),"")</f>
        <v/>
      </c>
      <c r="H3715" s="120"/>
      <c r="I3715" s="117"/>
      <c r="J3715" s="117"/>
      <c r="K3715" s="113" t="str">
        <f t="shared" si="720"/>
        <v/>
      </c>
      <c r="L3715" s="114" t="str">
        <f t="shared" si="721"/>
        <v/>
      </c>
      <c r="M3715" s="115" t="str">
        <f t="shared" si="722"/>
        <v/>
      </c>
      <c r="N3715" s="118"/>
      <c r="O3715" s="116" t="str">
        <f>IFERROR(VLOOKUP(N3715,'Código del Diagnóstico'!$A$2:$B$12426,2,0),"")</f>
        <v/>
      </c>
      <c r="P3715" s="209" t="str">
        <f>IFERROR(VLOOKUP(C3715,'PER Sociodemografico'!A:G,7,0),"")</f>
        <v/>
      </c>
      <c r="Q3715" s="210" t="str">
        <f t="shared" si="723"/>
        <v/>
      </c>
      <c r="R3715" s="113">
        <f t="shared" si="724"/>
        <v>0</v>
      </c>
      <c r="S3715" s="116">
        <f t="shared" si="725"/>
        <v>0</v>
      </c>
      <c r="T3715" s="129">
        <f t="shared" si="726"/>
        <v>0</v>
      </c>
      <c r="U3715" s="211">
        <f t="shared" si="727"/>
        <v>0</v>
      </c>
      <c r="V3715" s="212">
        <f t="shared" si="728"/>
        <v>0</v>
      </c>
      <c r="W3715" s="212">
        <f t="shared" si="729"/>
        <v>0</v>
      </c>
      <c r="X3715" s="213" t="str">
        <f t="shared" si="730"/>
        <v/>
      </c>
      <c r="Y3715" s="213" t="str">
        <f t="shared" si="731"/>
        <v/>
      </c>
    </row>
    <row r="3716" spans="1:25" ht="15">
      <c r="A3716" s="118"/>
      <c r="B3716" s="117"/>
      <c r="C3716" s="119"/>
      <c r="D3716" s="116" t="str">
        <f>IFERROR(VLOOKUP(C3716,'PER Sociodemografico'!A:L,2,0),"")</f>
        <v/>
      </c>
      <c r="E3716" s="116" t="str">
        <f>IFERROR(VLOOKUP(C3716,'PER Sociodemografico'!A:L,9,0),"")</f>
        <v/>
      </c>
      <c r="F3716" s="118"/>
      <c r="G3716" s="116" t="str">
        <f>IFERROR(VLOOKUP(C3716,'PER Sociodemografico'!A:L,10,0),"")</f>
        <v/>
      </c>
      <c r="H3716" s="120"/>
      <c r="I3716" s="117"/>
      <c r="J3716" s="117"/>
      <c r="K3716" s="113" t="str">
        <f t="shared" si="720"/>
        <v/>
      </c>
      <c r="L3716" s="114" t="str">
        <f t="shared" si="721"/>
        <v/>
      </c>
      <c r="M3716" s="115" t="str">
        <f t="shared" si="722"/>
        <v/>
      </c>
      <c r="N3716" s="118"/>
      <c r="O3716" s="116" t="str">
        <f>IFERROR(VLOOKUP(N3716,'Código del Diagnóstico'!$A$2:$B$12426,2,0),"")</f>
        <v/>
      </c>
      <c r="P3716" s="209" t="str">
        <f>IFERROR(VLOOKUP(C3716,'PER Sociodemografico'!A:G,7,0),"")</f>
        <v/>
      </c>
      <c r="Q3716" s="210" t="str">
        <f t="shared" si="723"/>
        <v/>
      </c>
      <c r="R3716" s="113">
        <f t="shared" si="724"/>
        <v>0</v>
      </c>
      <c r="S3716" s="116">
        <f t="shared" si="725"/>
        <v>0</v>
      </c>
      <c r="T3716" s="129">
        <f t="shared" si="726"/>
        <v>0</v>
      </c>
      <c r="U3716" s="211">
        <f t="shared" si="727"/>
        <v>0</v>
      </c>
      <c r="V3716" s="212">
        <f t="shared" si="728"/>
        <v>0</v>
      </c>
      <c r="W3716" s="212">
        <f t="shared" si="729"/>
        <v>0</v>
      </c>
      <c r="X3716" s="213" t="str">
        <f t="shared" si="730"/>
        <v/>
      </c>
      <c r="Y3716" s="213" t="str">
        <f t="shared" si="731"/>
        <v/>
      </c>
    </row>
    <row r="3717" spans="1:25" ht="15">
      <c r="A3717" s="118"/>
      <c r="B3717" s="117"/>
      <c r="C3717" s="119"/>
      <c r="D3717" s="116" t="str">
        <f>IFERROR(VLOOKUP(C3717,'PER Sociodemografico'!A:L,2,0),"")</f>
        <v/>
      </c>
      <c r="E3717" s="116" t="str">
        <f>IFERROR(VLOOKUP(C3717,'PER Sociodemografico'!A:L,9,0),"")</f>
        <v/>
      </c>
      <c r="F3717" s="118"/>
      <c r="G3717" s="116" t="str">
        <f>IFERROR(VLOOKUP(C3717,'PER Sociodemografico'!A:L,10,0),"")</f>
        <v/>
      </c>
      <c r="H3717" s="120"/>
      <c r="I3717" s="117"/>
      <c r="J3717" s="117"/>
      <c r="K3717" s="113" t="str">
        <f t="shared" si="720"/>
        <v/>
      </c>
      <c r="L3717" s="114" t="str">
        <f t="shared" si="721"/>
        <v/>
      </c>
      <c r="M3717" s="115" t="str">
        <f t="shared" si="722"/>
        <v/>
      </c>
      <c r="N3717" s="118"/>
      <c r="O3717" s="116" t="str">
        <f>IFERROR(VLOOKUP(N3717,'Código del Diagnóstico'!$A$2:$B$12426,2,0),"")</f>
        <v/>
      </c>
      <c r="P3717" s="209" t="str">
        <f>IFERROR(VLOOKUP(C3717,'PER Sociodemografico'!A:G,7,0),"")</f>
        <v/>
      </c>
      <c r="Q3717" s="210" t="str">
        <f t="shared" si="723"/>
        <v/>
      </c>
      <c r="R3717" s="113">
        <f t="shared" si="724"/>
        <v>0</v>
      </c>
      <c r="S3717" s="116">
        <f t="shared" si="725"/>
        <v>0</v>
      </c>
      <c r="T3717" s="129">
        <f t="shared" si="726"/>
        <v>0</v>
      </c>
      <c r="U3717" s="211">
        <f t="shared" si="727"/>
        <v>0</v>
      </c>
      <c r="V3717" s="212">
        <f t="shared" si="728"/>
        <v>0</v>
      </c>
      <c r="W3717" s="212">
        <f t="shared" si="729"/>
        <v>0</v>
      </c>
      <c r="X3717" s="213" t="str">
        <f t="shared" si="730"/>
        <v/>
      </c>
      <c r="Y3717" s="213" t="str">
        <f t="shared" si="731"/>
        <v/>
      </c>
    </row>
    <row r="3718" spans="1:25" ht="15">
      <c r="A3718" s="118"/>
      <c r="B3718" s="117"/>
      <c r="C3718" s="119"/>
      <c r="D3718" s="116" t="str">
        <f>IFERROR(VLOOKUP(C3718,'PER Sociodemografico'!A:L,2,0),"")</f>
        <v/>
      </c>
      <c r="E3718" s="116" t="str">
        <f>IFERROR(VLOOKUP(C3718,'PER Sociodemografico'!A:L,9,0),"")</f>
        <v/>
      </c>
      <c r="F3718" s="118"/>
      <c r="G3718" s="116" t="str">
        <f>IFERROR(VLOOKUP(C3718,'PER Sociodemografico'!A:L,10,0),"")</f>
        <v/>
      </c>
      <c r="H3718" s="120"/>
      <c r="I3718" s="117"/>
      <c r="J3718" s="117"/>
      <c r="K3718" s="113" t="str">
        <f t="shared" si="720"/>
        <v/>
      </c>
      <c r="L3718" s="114" t="str">
        <f t="shared" si="721"/>
        <v/>
      </c>
      <c r="M3718" s="115" t="str">
        <f t="shared" si="722"/>
        <v/>
      </c>
      <c r="N3718" s="118"/>
      <c r="O3718" s="116" t="str">
        <f>IFERROR(VLOOKUP(N3718,'Código del Diagnóstico'!$A$2:$B$12426,2,0),"")</f>
        <v/>
      </c>
      <c r="P3718" s="209" t="str">
        <f>IFERROR(VLOOKUP(C3718,'PER Sociodemografico'!A:G,7,0),"")</f>
        <v/>
      </c>
      <c r="Q3718" s="210" t="str">
        <f t="shared" si="723"/>
        <v/>
      </c>
      <c r="R3718" s="113">
        <f t="shared" si="724"/>
        <v>0</v>
      </c>
      <c r="S3718" s="116">
        <f t="shared" si="725"/>
        <v>0</v>
      </c>
      <c r="T3718" s="129">
        <f t="shared" si="726"/>
        <v>0</v>
      </c>
      <c r="U3718" s="211">
        <f t="shared" si="727"/>
        <v>0</v>
      </c>
      <c r="V3718" s="212">
        <f t="shared" si="728"/>
        <v>0</v>
      </c>
      <c r="W3718" s="212">
        <f t="shared" si="729"/>
        <v>0</v>
      </c>
      <c r="X3718" s="213" t="str">
        <f t="shared" si="730"/>
        <v/>
      </c>
      <c r="Y3718" s="213" t="str">
        <f t="shared" si="731"/>
        <v/>
      </c>
    </row>
    <row r="3719" spans="1:25" ht="15">
      <c r="A3719" s="118"/>
      <c r="B3719" s="117"/>
      <c r="C3719" s="119"/>
      <c r="D3719" s="116" t="str">
        <f>IFERROR(VLOOKUP(C3719,'PER Sociodemografico'!A:L,2,0),"")</f>
        <v/>
      </c>
      <c r="E3719" s="116" t="str">
        <f>IFERROR(VLOOKUP(C3719,'PER Sociodemografico'!A:L,9,0),"")</f>
        <v/>
      </c>
      <c r="F3719" s="118"/>
      <c r="G3719" s="116" t="str">
        <f>IFERROR(VLOOKUP(C3719,'PER Sociodemografico'!A:L,10,0),"")</f>
        <v/>
      </c>
      <c r="H3719" s="120"/>
      <c r="I3719" s="117"/>
      <c r="J3719" s="117"/>
      <c r="K3719" s="113" t="str">
        <f t="shared" si="720"/>
        <v/>
      </c>
      <c r="L3719" s="114" t="str">
        <f t="shared" si="721"/>
        <v/>
      </c>
      <c r="M3719" s="115" t="str">
        <f t="shared" si="722"/>
        <v/>
      </c>
      <c r="N3719" s="118"/>
      <c r="O3719" s="116" t="str">
        <f>IFERROR(VLOOKUP(N3719,'Código del Diagnóstico'!$A$2:$B$12426,2,0),"")</f>
        <v/>
      </c>
      <c r="P3719" s="209" t="str">
        <f>IFERROR(VLOOKUP(C3719,'PER Sociodemografico'!A:G,7,0),"")</f>
        <v/>
      </c>
      <c r="Q3719" s="210" t="str">
        <f t="shared" si="723"/>
        <v/>
      </c>
      <c r="R3719" s="113">
        <f t="shared" si="724"/>
        <v>0</v>
      </c>
      <c r="S3719" s="116">
        <f t="shared" si="725"/>
        <v>0</v>
      </c>
      <c r="T3719" s="129">
        <f t="shared" si="726"/>
        <v>0</v>
      </c>
      <c r="U3719" s="211">
        <f t="shared" si="727"/>
        <v>0</v>
      </c>
      <c r="V3719" s="212">
        <f t="shared" si="728"/>
        <v>0</v>
      </c>
      <c r="W3719" s="212">
        <f t="shared" si="729"/>
        <v>0</v>
      </c>
      <c r="X3719" s="213" t="str">
        <f t="shared" si="730"/>
        <v/>
      </c>
      <c r="Y3719" s="213" t="str">
        <f t="shared" si="731"/>
        <v/>
      </c>
    </row>
    <row r="3720" spans="1:25" ht="15">
      <c r="A3720" s="118"/>
      <c r="B3720" s="117"/>
      <c r="C3720" s="119"/>
      <c r="D3720" s="116" t="str">
        <f>IFERROR(VLOOKUP(C3720,'PER Sociodemografico'!A:L,2,0),"")</f>
        <v/>
      </c>
      <c r="E3720" s="116" t="str">
        <f>IFERROR(VLOOKUP(C3720,'PER Sociodemografico'!A:L,9,0),"")</f>
        <v/>
      </c>
      <c r="F3720" s="118"/>
      <c r="G3720" s="116" t="str">
        <f>IFERROR(VLOOKUP(C3720,'PER Sociodemografico'!A:L,10,0),"")</f>
        <v/>
      </c>
      <c r="H3720" s="120"/>
      <c r="I3720" s="117"/>
      <c r="J3720" s="117"/>
      <c r="K3720" s="113" t="str">
        <f t="shared" si="720"/>
        <v/>
      </c>
      <c r="L3720" s="114" t="str">
        <f t="shared" si="721"/>
        <v/>
      </c>
      <c r="M3720" s="115" t="str">
        <f t="shared" si="722"/>
        <v/>
      </c>
      <c r="N3720" s="118"/>
      <c r="O3720" s="116" t="str">
        <f>IFERROR(VLOOKUP(N3720,'Código del Diagnóstico'!$A$2:$B$12426,2,0),"")</f>
        <v/>
      </c>
      <c r="P3720" s="209" t="str">
        <f>IFERROR(VLOOKUP(C3720,'PER Sociodemografico'!A:G,7,0),"")</f>
        <v/>
      </c>
      <c r="Q3720" s="210" t="str">
        <f t="shared" si="723"/>
        <v/>
      </c>
      <c r="R3720" s="113">
        <f t="shared" si="724"/>
        <v>0</v>
      </c>
      <c r="S3720" s="116">
        <f t="shared" si="725"/>
        <v>0</v>
      </c>
      <c r="T3720" s="129">
        <f t="shared" si="726"/>
        <v>0</v>
      </c>
      <c r="U3720" s="211">
        <f t="shared" si="727"/>
        <v>0</v>
      </c>
      <c r="V3720" s="212">
        <f t="shared" si="728"/>
        <v>0</v>
      </c>
      <c r="W3720" s="212">
        <f t="shared" si="729"/>
        <v>0</v>
      </c>
      <c r="X3720" s="213" t="str">
        <f t="shared" si="730"/>
        <v/>
      </c>
      <c r="Y3720" s="213" t="str">
        <f t="shared" si="731"/>
        <v/>
      </c>
    </row>
    <row r="3721" spans="1:25" ht="15">
      <c r="A3721" s="118"/>
      <c r="B3721" s="117"/>
      <c r="C3721" s="119"/>
      <c r="D3721" s="116" t="str">
        <f>IFERROR(VLOOKUP(C3721,'PER Sociodemografico'!A:L,2,0),"")</f>
        <v/>
      </c>
      <c r="E3721" s="116" t="str">
        <f>IFERROR(VLOOKUP(C3721,'PER Sociodemografico'!A:L,9,0),"")</f>
        <v/>
      </c>
      <c r="F3721" s="118"/>
      <c r="G3721" s="116" t="str">
        <f>IFERROR(VLOOKUP(C3721,'PER Sociodemografico'!A:L,10,0),"")</f>
        <v/>
      </c>
      <c r="H3721" s="120"/>
      <c r="I3721" s="117"/>
      <c r="J3721" s="117"/>
      <c r="K3721" s="113" t="str">
        <f t="shared" si="720"/>
        <v/>
      </c>
      <c r="L3721" s="114" t="str">
        <f t="shared" si="721"/>
        <v/>
      </c>
      <c r="M3721" s="115" t="str">
        <f t="shared" si="722"/>
        <v/>
      </c>
      <c r="N3721" s="118"/>
      <c r="O3721" s="116" t="str">
        <f>IFERROR(VLOOKUP(N3721,'Código del Diagnóstico'!$A$2:$B$12426,2,0),"")</f>
        <v/>
      </c>
      <c r="P3721" s="209" t="str">
        <f>IFERROR(VLOOKUP(C3721,'PER Sociodemografico'!A:G,7,0),"")</f>
        <v/>
      </c>
      <c r="Q3721" s="210" t="str">
        <f t="shared" si="723"/>
        <v/>
      </c>
      <c r="R3721" s="113">
        <f t="shared" si="724"/>
        <v>0</v>
      </c>
      <c r="S3721" s="116">
        <f t="shared" si="725"/>
        <v>0</v>
      </c>
      <c r="T3721" s="129">
        <f t="shared" si="726"/>
        <v>0</v>
      </c>
      <c r="U3721" s="211">
        <f t="shared" si="727"/>
        <v>0</v>
      </c>
      <c r="V3721" s="212">
        <f t="shared" si="728"/>
        <v>0</v>
      </c>
      <c r="W3721" s="212">
        <f t="shared" si="729"/>
        <v>0</v>
      </c>
      <c r="X3721" s="213" t="str">
        <f t="shared" si="730"/>
        <v/>
      </c>
      <c r="Y3721" s="213" t="str">
        <f t="shared" si="731"/>
        <v/>
      </c>
    </row>
    <row r="3722" spans="1:25" ht="15">
      <c r="A3722" s="118"/>
      <c r="B3722" s="117"/>
      <c r="C3722" s="119"/>
      <c r="D3722" s="116" t="str">
        <f>IFERROR(VLOOKUP(C3722,'PER Sociodemografico'!A:L,2,0),"")</f>
        <v/>
      </c>
      <c r="E3722" s="116" t="str">
        <f>IFERROR(VLOOKUP(C3722,'PER Sociodemografico'!A:L,9,0),"")</f>
        <v/>
      </c>
      <c r="F3722" s="118"/>
      <c r="G3722" s="116" t="str">
        <f>IFERROR(VLOOKUP(C3722,'PER Sociodemografico'!A:L,10,0),"")</f>
        <v/>
      </c>
      <c r="H3722" s="120"/>
      <c r="I3722" s="117"/>
      <c r="J3722" s="117"/>
      <c r="K3722" s="113" t="str">
        <f t="shared" si="720"/>
        <v/>
      </c>
      <c r="L3722" s="114" t="str">
        <f t="shared" si="721"/>
        <v/>
      </c>
      <c r="M3722" s="115" t="str">
        <f t="shared" si="722"/>
        <v/>
      </c>
      <c r="N3722" s="118"/>
      <c r="O3722" s="116" t="str">
        <f>IFERROR(VLOOKUP(N3722,'Código del Diagnóstico'!$A$2:$B$12426,2,0),"")</f>
        <v/>
      </c>
      <c r="P3722" s="209" t="str">
        <f>IFERROR(VLOOKUP(C3722,'PER Sociodemografico'!A:G,7,0),"")</f>
        <v/>
      </c>
      <c r="Q3722" s="210" t="str">
        <f t="shared" si="723"/>
        <v/>
      </c>
      <c r="R3722" s="113">
        <f t="shared" si="724"/>
        <v>0</v>
      </c>
      <c r="S3722" s="116">
        <f t="shared" si="725"/>
        <v>0</v>
      </c>
      <c r="T3722" s="129">
        <f t="shared" si="726"/>
        <v>0</v>
      </c>
      <c r="U3722" s="211">
        <f t="shared" si="727"/>
        <v>0</v>
      </c>
      <c r="V3722" s="212">
        <f t="shared" si="728"/>
        <v>0</v>
      </c>
      <c r="W3722" s="212">
        <f t="shared" si="729"/>
        <v>0</v>
      </c>
      <c r="X3722" s="213" t="str">
        <f t="shared" si="730"/>
        <v/>
      </c>
      <c r="Y3722" s="213" t="str">
        <f t="shared" si="731"/>
        <v/>
      </c>
    </row>
    <row r="3723" spans="1:25" ht="15">
      <c r="A3723" s="118"/>
      <c r="B3723" s="117"/>
      <c r="C3723" s="119"/>
      <c r="D3723" s="116" t="str">
        <f>IFERROR(VLOOKUP(C3723,'PER Sociodemografico'!A:L,2,0),"")</f>
        <v/>
      </c>
      <c r="E3723" s="116" t="str">
        <f>IFERROR(VLOOKUP(C3723,'PER Sociodemografico'!A:L,9,0),"")</f>
        <v/>
      </c>
      <c r="F3723" s="118"/>
      <c r="G3723" s="116" t="str">
        <f>IFERROR(VLOOKUP(C3723,'PER Sociodemografico'!A:L,10,0),"")</f>
        <v/>
      </c>
      <c r="H3723" s="120"/>
      <c r="I3723" s="117"/>
      <c r="J3723" s="117"/>
      <c r="K3723" s="113" t="str">
        <f t="shared" si="720"/>
        <v/>
      </c>
      <c r="L3723" s="114" t="str">
        <f t="shared" si="721"/>
        <v/>
      </c>
      <c r="M3723" s="115" t="str">
        <f t="shared" si="722"/>
        <v/>
      </c>
      <c r="N3723" s="118"/>
      <c r="O3723" s="116" t="str">
        <f>IFERROR(VLOOKUP(N3723,'Código del Diagnóstico'!$A$2:$B$12426,2,0),"")</f>
        <v/>
      </c>
      <c r="P3723" s="209" t="str">
        <f>IFERROR(VLOOKUP(C3723,'PER Sociodemografico'!A:G,7,0),"")</f>
        <v/>
      </c>
      <c r="Q3723" s="210" t="str">
        <f t="shared" si="723"/>
        <v/>
      </c>
      <c r="R3723" s="113">
        <f t="shared" si="724"/>
        <v>0</v>
      </c>
      <c r="S3723" s="116">
        <f t="shared" si="725"/>
        <v>0</v>
      </c>
      <c r="T3723" s="129">
        <f t="shared" si="726"/>
        <v>0</v>
      </c>
      <c r="U3723" s="211">
        <f t="shared" si="727"/>
        <v>0</v>
      </c>
      <c r="V3723" s="212">
        <f t="shared" si="728"/>
        <v>0</v>
      </c>
      <c r="W3723" s="212">
        <f t="shared" si="729"/>
        <v>0</v>
      </c>
      <c r="X3723" s="213" t="str">
        <f t="shared" si="730"/>
        <v/>
      </c>
      <c r="Y3723" s="213" t="str">
        <f t="shared" si="731"/>
        <v/>
      </c>
    </row>
    <row r="3724" spans="1:25" ht="15">
      <c r="A3724" s="118"/>
      <c r="B3724" s="117"/>
      <c r="C3724" s="119"/>
      <c r="D3724" s="116" t="str">
        <f>IFERROR(VLOOKUP(C3724,'PER Sociodemografico'!A:L,2,0),"")</f>
        <v/>
      </c>
      <c r="E3724" s="116" t="str">
        <f>IFERROR(VLOOKUP(C3724,'PER Sociodemografico'!A:L,9,0),"")</f>
        <v/>
      </c>
      <c r="F3724" s="118"/>
      <c r="G3724" s="116" t="str">
        <f>IFERROR(VLOOKUP(C3724,'PER Sociodemografico'!A:L,10,0),"")</f>
        <v/>
      </c>
      <c r="H3724" s="120"/>
      <c r="I3724" s="117"/>
      <c r="J3724" s="117"/>
      <c r="K3724" s="113" t="str">
        <f t="shared" si="720"/>
        <v/>
      </c>
      <c r="L3724" s="114" t="str">
        <f t="shared" si="721"/>
        <v/>
      </c>
      <c r="M3724" s="115" t="str">
        <f t="shared" si="722"/>
        <v/>
      </c>
      <c r="N3724" s="118"/>
      <c r="O3724" s="116" t="str">
        <f>IFERROR(VLOOKUP(N3724,'Código del Diagnóstico'!$A$2:$B$12426,2,0),"")</f>
        <v/>
      </c>
      <c r="P3724" s="209" t="str">
        <f>IFERROR(VLOOKUP(C3724,'PER Sociodemografico'!A:G,7,0),"")</f>
        <v/>
      </c>
      <c r="Q3724" s="210" t="str">
        <f t="shared" si="723"/>
        <v/>
      </c>
      <c r="R3724" s="113">
        <f t="shared" si="724"/>
        <v>0</v>
      </c>
      <c r="S3724" s="116">
        <f t="shared" si="725"/>
        <v>0</v>
      </c>
      <c r="T3724" s="129">
        <f t="shared" si="726"/>
        <v>0</v>
      </c>
      <c r="U3724" s="211">
        <f t="shared" si="727"/>
        <v>0</v>
      </c>
      <c r="V3724" s="212">
        <f t="shared" si="728"/>
        <v>0</v>
      </c>
      <c r="W3724" s="212">
        <f t="shared" si="729"/>
        <v>0</v>
      </c>
      <c r="X3724" s="213" t="str">
        <f t="shared" si="730"/>
        <v/>
      </c>
      <c r="Y3724" s="213" t="str">
        <f t="shared" si="731"/>
        <v/>
      </c>
    </row>
    <row r="3725" spans="1:25" ht="15">
      <c r="A3725" s="118"/>
      <c r="B3725" s="117"/>
      <c r="C3725" s="119"/>
      <c r="D3725" s="116" t="str">
        <f>IFERROR(VLOOKUP(C3725,'PER Sociodemografico'!A:L,2,0),"")</f>
        <v/>
      </c>
      <c r="E3725" s="116" t="str">
        <f>IFERROR(VLOOKUP(C3725,'PER Sociodemografico'!A:L,9,0),"")</f>
        <v/>
      </c>
      <c r="F3725" s="118"/>
      <c r="G3725" s="116" t="str">
        <f>IFERROR(VLOOKUP(C3725,'PER Sociodemografico'!A:L,10,0),"")</f>
        <v/>
      </c>
      <c r="H3725" s="120"/>
      <c r="I3725" s="117"/>
      <c r="J3725" s="117"/>
      <c r="K3725" s="113" t="str">
        <f t="shared" si="720"/>
        <v/>
      </c>
      <c r="L3725" s="114" t="str">
        <f t="shared" si="721"/>
        <v/>
      </c>
      <c r="M3725" s="115" t="str">
        <f t="shared" si="722"/>
        <v/>
      </c>
      <c r="N3725" s="118"/>
      <c r="O3725" s="116" t="str">
        <f>IFERROR(VLOOKUP(N3725,'Código del Diagnóstico'!$A$2:$B$12426,2,0),"")</f>
        <v/>
      </c>
      <c r="P3725" s="209" t="str">
        <f>IFERROR(VLOOKUP(C3725,'PER Sociodemografico'!A:G,7,0),"")</f>
        <v/>
      </c>
      <c r="Q3725" s="210" t="str">
        <f t="shared" si="723"/>
        <v/>
      </c>
      <c r="R3725" s="113">
        <f t="shared" si="724"/>
        <v>0</v>
      </c>
      <c r="S3725" s="116">
        <f t="shared" si="725"/>
        <v>0</v>
      </c>
      <c r="T3725" s="129">
        <f t="shared" si="726"/>
        <v>0</v>
      </c>
      <c r="U3725" s="211">
        <f t="shared" si="727"/>
        <v>0</v>
      </c>
      <c r="V3725" s="212">
        <f t="shared" si="728"/>
        <v>0</v>
      </c>
      <c r="W3725" s="212">
        <f t="shared" si="729"/>
        <v>0</v>
      </c>
      <c r="X3725" s="213" t="str">
        <f t="shared" si="730"/>
        <v/>
      </c>
      <c r="Y3725" s="213" t="str">
        <f t="shared" si="731"/>
        <v/>
      </c>
    </row>
    <row r="3726" spans="1:25" ht="15">
      <c r="A3726" s="118"/>
      <c r="B3726" s="117"/>
      <c r="C3726" s="119"/>
      <c r="D3726" s="116" t="str">
        <f>IFERROR(VLOOKUP(C3726,'PER Sociodemografico'!A:L,2,0),"")</f>
        <v/>
      </c>
      <c r="E3726" s="116" t="str">
        <f>IFERROR(VLOOKUP(C3726,'PER Sociodemografico'!A:L,9,0),"")</f>
        <v/>
      </c>
      <c r="F3726" s="118"/>
      <c r="G3726" s="116" t="str">
        <f>IFERROR(VLOOKUP(C3726,'PER Sociodemografico'!A:L,10,0),"")</f>
        <v/>
      </c>
      <c r="H3726" s="120"/>
      <c r="I3726" s="117"/>
      <c r="J3726" s="117"/>
      <c r="K3726" s="113" t="str">
        <f t="shared" si="720"/>
        <v/>
      </c>
      <c r="L3726" s="114" t="str">
        <f t="shared" si="721"/>
        <v/>
      </c>
      <c r="M3726" s="115" t="str">
        <f t="shared" si="722"/>
        <v/>
      </c>
      <c r="N3726" s="118"/>
      <c r="O3726" s="116" t="str">
        <f>IFERROR(VLOOKUP(N3726,'Código del Diagnóstico'!$A$2:$B$12426,2,0),"")</f>
        <v/>
      </c>
      <c r="P3726" s="209" t="str">
        <f>IFERROR(VLOOKUP(C3726,'PER Sociodemografico'!A:G,7,0),"")</f>
        <v/>
      </c>
      <c r="Q3726" s="210" t="str">
        <f t="shared" si="723"/>
        <v/>
      </c>
      <c r="R3726" s="113">
        <f t="shared" si="724"/>
        <v>0</v>
      </c>
      <c r="S3726" s="116">
        <f t="shared" si="725"/>
        <v>0</v>
      </c>
      <c r="T3726" s="129">
        <f t="shared" si="726"/>
        <v>0</v>
      </c>
      <c r="U3726" s="211">
        <f t="shared" si="727"/>
        <v>0</v>
      </c>
      <c r="V3726" s="212">
        <f t="shared" si="728"/>
        <v>0</v>
      </c>
      <c r="W3726" s="212">
        <f t="shared" si="729"/>
        <v>0</v>
      </c>
      <c r="X3726" s="213" t="str">
        <f t="shared" si="730"/>
        <v/>
      </c>
      <c r="Y3726" s="213" t="str">
        <f t="shared" si="731"/>
        <v/>
      </c>
    </row>
    <row r="3727" spans="1:25" ht="15">
      <c r="A3727" s="118"/>
      <c r="B3727" s="117"/>
      <c r="C3727" s="119"/>
      <c r="D3727" s="116" t="str">
        <f>IFERROR(VLOOKUP(C3727,'PER Sociodemografico'!A:L,2,0),"")</f>
        <v/>
      </c>
      <c r="E3727" s="116" t="str">
        <f>IFERROR(VLOOKUP(C3727,'PER Sociodemografico'!A:L,9,0),"")</f>
        <v/>
      </c>
      <c r="F3727" s="118"/>
      <c r="G3727" s="116" t="str">
        <f>IFERROR(VLOOKUP(C3727,'PER Sociodemografico'!A:L,10,0),"")</f>
        <v/>
      </c>
      <c r="H3727" s="120"/>
      <c r="I3727" s="117"/>
      <c r="J3727" s="117"/>
      <c r="K3727" s="113" t="str">
        <f t="shared" si="720"/>
        <v/>
      </c>
      <c r="L3727" s="114" t="str">
        <f t="shared" si="721"/>
        <v/>
      </c>
      <c r="M3727" s="115" t="str">
        <f t="shared" si="722"/>
        <v/>
      </c>
      <c r="N3727" s="118"/>
      <c r="O3727" s="116" t="str">
        <f>IFERROR(VLOOKUP(N3727,'Código del Diagnóstico'!$A$2:$B$12426,2,0),"")</f>
        <v/>
      </c>
      <c r="P3727" s="209" t="str">
        <f>IFERROR(VLOOKUP(C3727,'PER Sociodemografico'!A:G,7,0),"")</f>
        <v/>
      </c>
      <c r="Q3727" s="210" t="str">
        <f t="shared" si="723"/>
        <v/>
      </c>
      <c r="R3727" s="113">
        <f t="shared" si="724"/>
        <v>0</v>
      </c>
      <c r="S3727" s="116">
        <f t="shared" si="725"/>
        <v>0</v>
      </c>
      <c r="T3727" s="129">
        <f t="shared" si="726"/>
        <v>0</v>
      </c>
      <c r="U3727" s="211">
        <f t="shared" si="727"/>
        <v>0</v>
      </c>
      <c r="V3727" s="212">
        <f t="shared" si="728"/>
        <v>0</v>
      </c>
      <c r="W3727" s="212">
        <f t="shared" si="729"/>
        <v>0</v>
      </c>
      <c r="X3727" s="213" t="str">
        <f t="shared" si="730"/>
        <v/>
      </c>
      <c r="Y3727" s="213" t="str">
        <f t="shared" si="731"/>
        <v/>
      </c>
    </row>
    <row r="3728" spans="1:25" ht="15">
      <c r="A3728" s="118"/>
      <c r="B3728" s="117"/>
      <c r="C3728" s="119"/>
      <c r="D3728" s="116" t="str">
        <f>IFERROR(VLOOKUP(C3728,'PER Sociodemografico'!A:L,2,0),"")</f>
        <v/>
      </c>
      <c r="E3728" s="116" t="str">
        <f>IFERROR(VLOOKUP(C3728,'PER Sociodemografico'!A:L,9,0),"")</f>
        <v/>
      </c>
      <c r="F3728" s="118"/>
      <c r="G3728" s="116" t="str">
        <f>IFERROR(VLOOKUP(C3728,'PER Sociodemografico'!A:L,10,0),"")</f>
        <v/>
      </c>
      <c r="H3728" s="120"/>
      <c r="I3728" s="117"/>
      <c r="J3728" s="117"/>
      <c r="K3728" s="113" t="str">
        <f t="shared" si="720"/>
        <v/>
      </c>
      <c r="L3728" s="114" t="str">
        <f t="shared" si="721"/>
        <v/>
      </c>
      <c r="M3728" s="115" t="str">
        <f t="shared" si="722"/>
        <v/>
      </c>
      <c r="N3728" s="118"/>
      <c r="O3728" s="116" t="str">
        <f>IFERROR(VLOOKUP(N3728,'Código del Diagnóstico'!$A$2:$B$12426,2,0),"")</f>
        <v/>
      </c>
      <c r="P3728" s="209" t="str">
        <f>IFERROR(VLOOKUP(C3728,'PER Sociodemografico'!A:G,7,0),"")</f>
        <v/>
      </c>
      <c r="Q3728" s="210" t="str">
        <f t="shared" si="723"/>
        <v/>
      </c>
      <c r="R3728" s="113">
        <f t="shared" si="724"/>
        <v>0</v>
      </c>
      <c r="S3728" s="116">
        <f t="shared" si="725"/>
        <v>0</v>
      </c>
      <c r="T3728" s="129">
        <f t="shared" si="726"/>
        <v>0</v>
      </c>
      <c r="U3728" s="211">
        <f t="shared" si="727"/>
        <v>0</v>
      </c>
      <c r="V3728" s="212">
        <f t="shared" si="728"/>
        <v>0</v>
      </c>
      <c r="W3728" s="212">
        <f t="shared" si="729"/>
        <v>0</v>
      </c>
      <c r="X3728" s="213" t="str">
        <f t="shared" si="730"/>
        <v/>
      </c>
      <c r="Y3728" s="213" t="str">
        <f t="shared" si="731"/>
        <v/>
      </c>
    </row>
    <row r="3729" spans="1:25" ht="15">
      <c r="A3729" s="118"/>
      <c r="B3729" s="117"/>
      <c r="C3729" s="119"/>
      <c r="D3729" s="116" t="str">
        <f>IFERROR(VLOOKUP(C3729,'PER Sociodemografico'!A:L,2,0),"")</f>
        <v/>
      </c>
      <c r="E3729" s="116" t="str">
        <f>IFERROR(VLOOKUP(C3729,'PER Sociodemografico'!A:L,9,0),"")</f>
        <v/>
      </c>
      <c r="F3729" s="118"/>
      <c r="G3729" s="116" t="str">
        <f>IFERROR(VLOOKUP(C3729,'PER Sociodemografico'!A:L,10,0),"")</f>
        <v/>
      </c>
      <c r="H3729" s="120"/>
      <c r="I3729" s="117"/>
      <c r="J3729" s="117"/>
      <c r="K3729" s="113" t="str">
        <f t="shared" si="720"/>
        <v/>
      </c>
      <c r="L3729" s="114" t="str">
        <f t="shared" si="721"/>
        <v/>
      </c>
      <c r="M3729" s="115" t="str">
        <f t="shared" si="722"/>
        <v/>
      </c>
      <c r="N3729" s="118"/>
      <c r="O3729" s="116" t="str">
        <f>IFERROR(VLOOKUP(N3729,'Código del Diagnóstico'!$A$2:$B$12426,2,0),"")</f>
        <v/>
      </c>
      <c r="P3729" s="209" t="str">
        <f>IFERROR(VLOOKUP(C3729,'PER Sociodemografico'!A:G,7,0),"")</f>
        <v/>
      </c>
      <c r="Q3729" s="210" t="str">
        <f t="shared" si="723"/>
        <v/>
      </c>
      <c r="R3729" s="113">
        <f t="shared" si="724"/>
        <v>0</v>
      </c>
      <c r="S3729" s="116">
        <f t="shared" si="725"/>
        <v>0</v>
      </c>
      <c r="T3729" s="129">
        <f t="shared" si="726"/>
        <v>0</v>
      </c>
      <c r="U3729" s="211">
        <f t="shared" si="727"/>
        <v>0</v>
      </c>
      <c r="V3729" s="212">
        <f t="shared" si="728"/>
        <v>0</v>
      </c>
      <c r="W3729" s="212">
        <f t="shared" si="729"/>
        <v>0</v>
      </c>
      <c r="X3729" s="213" t="str">
        <f t="shared" si="730"/>
        <v/>
      </c>
      <c r="Y3729" s="213" t="str">
        <f t="shared" si="731"/>
        <v/>
      </c>
    </row>
    <row r="3730" spans="1:25" ht="15">
      <c r="A3730" s="118"/>
      <c r="B3730" s="117"/>
      <c r="C3730" s="119"/>
      <c r="D3730" s="116" t="str">
        <f>IFERROR(VLOOKUP(C3730,'PER Sociodemografico'!A:L,2,0),"")</f>
        <v/>
      </c>
      <c r="E3730" s="116" t="str">
        <f>IFERROR(VLOOKUP(C3730,'PER Sociodemografico'!A:L,9,0),"")</f>
        <v/>
      </c>
      <c r="F3730" s="118"/>
      <c r="G3730" s="116" t="str">
        <f>IFERROR(VLOOKUP(C3730,'PER Sociodemografico'!A:L,10,0),"")</f>
        <v/>
      </c>
      <c r="H3730" s="120"/>
      <c r="I3730" s="117"/>
      <c r="J3730" s="117"/>
      <c r="K3730" s="113" t="str">
        <f t="shared" si="720"/>
        <v/>
      </c>
      <c r="L3730" s="114" t="str">
        <f t="shared" si="721"/>
        <v/>
      </c>
      <c r="M3730" s="115" t="str">
        <f t="shared" si="722"/>
        <v/>
      </c>
      <c r="N3730" s="118"/>
      <c r="O3730" s="116" t="str">
        <f>IFERROR(VLOOKUP(N3730,'Código del Diagnóstico'!$A$2:$B$12426,2,0),"")</f>
        <v/>
      </c>
      <c r="P3730" s="209" t="str">
        <f>IFERROR(VLOOKUP(C3730,'PER Sociodemografico'!A:G,7,0),"")</f>
        <v/>
      </c>
      <c r="Q3730" s="210" t="str">
        <f t="shared" si="723"/>
        <v/>
      </c>
      <c r="R3730" s="113">
        <f t="shared" si="724"/>
        <v>0</v>
      </c>
      <c r="S3730" s="116">
        <f t="shared" si="725"/>
        <v>0</v>
      </c>
      <c r="T3730" s="129">
        <f t="shared" si="726"/>
        <v>0</v>
      </c>
      <c r="U3730" s="211">
        <f t="shared" si="727"/>
        <v>0</v>
      </c>
      <c r="V3730" s="212">
        <f t="shared" si="728"/>
        <v>0</v>
      </c>
      <c r="W3730" s="212">
        <f t="shared" si="729"/>
        <v>0</v>
      </c>
      <c r="X3730" s="213" t="str">
        <f t="shared" si="730"/>
        <v/>
      </c>
      <c r="Y3730" s="213" t="str">
        <f t="shared" si="731"/>
        <v/>
      </c>
    </row>
    <row r="3731" spans="1:25" ht="15">
      <c r="A3731" s="118"/>
      <c r="B3731" s="117"/>
      <c r="C3731" s="119"/>
      <c r="D3731" s="116" t="str">
        <f>IFERROR(VLOOKUP(C3731,'PER Sociodemografico'!A:L,2,0),"")</f>
        <v/>
      </c>
      <c r="E3731" s="116" t="str">
        <f>IFERROR(VLOOKUP(C3731,'PER Sociodemografico'!A:L,9,0),"")</f>
        <v/>
      </c>
      <c r="F3731" s="118"/>
      <c r="G3731" s="116" t="str">
        <f>IFERROR(VLOOKUP(C3731,'PER Sociodemografico'!A:L,10,0),"")</f>
        <v/>
      </c>
      <c r="H3731" s="120"/>
      <c r="I3731" s="117"/>
      <c r="J3731" s="117"/>
      <c r="K3731" s="113" t="str">
        <f t="shared" si="720"/>
        <v/>
      </c>
      <c r="L3731" s="114" t="str">
        <f t="shared" si="721"/>
        <v/>
      </c>
      <c r="M3731" s="115" t="str">
        <f t="shared" si="722"/>
        <v/>
      </c>
      <c r="N3731" s="118"/>
      <c r="O3731" s="116" t="str">
        <f>IFERROR(VLOOKUP(N3731,'Código del Diagnóstico'!$A$2:$B$12426,2,0),"")</f>
        <v/>
      </c>
      <c r="P3731" s="209" t="str">
        <f>IFERROR(VLOOKUP(C3731,'PER Sociodemografico'!A:G,7,0),"")</f>
        <v/>
      </c>
      <c r="Q3731" s="210" t="str">
        <f t="shared" si="723"/>
        <v/>
      </c>
      <c r="R3731" s="113">
        <f t="shared" si="724"/>
        <v>0</v>
      </c>
      <c r="S3731" s="116">
        <f t="shared" si="725"/>
        <v>0</v>
      </c>
      <c r="T3731" s="129">
        <f t="shared" si="726"/>
        <v>0</v>
      </c>
      <c r="U3731" s="211">
        <f t="shared" si="727"/>
        <v>0</v>
      </c>
      <c r="V3731" s="212">
        <f t="shared" si="728"/>
        <v>0</v>
      </c>
      <c r="W3731" s="212">
        <f t="shared" si="729"/>
        <v>0</v>
      </c>
      <c r="X3731" s="213" t="str">
        <f t="shared" si="730"/>
        <v/>
      </c>
      <c r="Y3731" s="213" t="str">
        <f t="shared" si="731"/>
        <v/>
      </c>
    </row>
    <row r="3732" spans="1:25" ht="15">
      <c r="A3732" s="118"/>
      <c r="B3732" s="117"/>
      <c r="C3732" s="119"/>
      <c r="D3732" s="116" t="str">
        <f>IFERROR(VLOOKUP(C3732,'PER Sociodemografico'!A:L,2,0),"")</f>
        <v/>
      </c>
      <c r="E3732" s="116" t="str">
        <f>IFERROR(VLOOKUP(C3732,'PER Sociodemografico'!A:L,9,0),"")</f>
        <v/>
      </c>
      <c r="F3732" s="118"/>
      <c r="G3732" s="116" t="str">
        <f>IFERROR(VLOOKUP(C3732,'PER Sociodemografico'!A:L,10,0),"")</f>
        <v/>
      </c>
      <c r="H3732" s="120"/>
      <c r="I3732" s="117"/>
      <c r="J3732" s="117"/>
      <c r="K3732" s="113" t="str">
        <f t="shared" si="720"/>
        <v/>
      </c>
      <c r="L3732" s="114" t="str">
        <f t="shared" si="721"/>
        <v/>
      </c>
      <c r="M3732" s="115" t="str">
        <f t="shared" si="722"/>
        <v/>
      </c>
      <c r="N3732" s="118"/>
      <c r="O3732" s="116" t="str">
        <f>IFERROR(VLOOKUP(N3732,'Código del Diagnóstico'!$A$2:$B$12426,2,0),"")</f>
        <v/>
      </c>
      <c r="P3732" s="209" t="str">
        <f>IFERROR(VLOOKUP(C3732,'PER Sociodemografico'!A:G,7,0),"")</f>
        <v/>
      </c>
      <c r="Q3732" s="210" t="str">
        <f t="shared" si="723"/>
        <v/>
      </c>
      <c r="R3732" s="113">
        <f t="shared" si="724"/>
        <v>0</v>
      </c>
      <c r="S3732" s="116">
        <f t="shared" si="725"/>
        <v>0</v>
      </c>
      <c r="T3732" s="129">
        <f t="shared" si="726"/>
        <v>0</v>
      </c>
      <c r="U3732" s="211">
        <f t="shared" si="727"/>
        <v>0</v>
      </c>
      <c r="V3732" s="212">
        <f t="shared" si="728"/>
        <v>0</v>
      </c>
      <c r="W3732" s="212">
        <f t="shared" si="729"/>
        <v>0</v>
      </c>
      <c r="X3732" s="213" t="str">
        <f t="shared" si="730"/>
        <v/>
      </c>
      <c r="Y3732" s="213" t="str">
        <f t="shared" si="731"/>
        <v/>
      </c>
    </row>
    <row r="3733" spans="1:25" ht="15">
      <c r="A3733" s="118"/>
      <c r="B3733" s="117"/>
      <c r="C3733" s="119"/>
      <c r="D3733" s="116" t="str">
        <f>IFERROR(VLOOKUP(C3733,'PER Sociodemografico'!A:L,2,0),"")</f>
        <v/>
      </c>
      <c r="E3733" s="116" t="str">
        <f>IFERROR(VLOOKUP(C3733,'PER Sociodemografico'!A:L,9,0),"")</f>
        <v/>
      </c>
      <c r="F3733" s="118"/>
      <c r="G3733" s="116" t="str">
        <f>IFERROR(VLOOKUP(C3733,'PER Sociodemografico'!A:L,10,0),"")</f>
        <v/>
      </c>
      <c r="H3733" s="120"/>
      <c r="I3733" s="117"/>
      <c r="J3733" s="117"/>
      <c r="K3733" s="113" t="str">
        <f t="shared" si="720"/>
        <v/>
      </c>
      <c r="L3733" s="114" t="str">
        <f t="shared" si="721"/>
        <v/>
      </c>
      <c r="M3733" s="115" t="str">
        <f t="shared" si="722"/>
        <v/>
      </c>
      <c r="N3733" s="118"/>
      <c r="O3733" s="116" t="str">
        <f>IFERROR(VLOOKUP(N3733,'Código del Diagnóstico'!$A$2:$B$12426,2,0),"")</f>
        <v/>
      </c>
      <c r="P3733" s="209" t="str">
        <f>IFERROR(VLOOKUP(C3733,'PER Sociodemografico'!A:G,7,0),"")</f>
        <v/>
      </c>
      <c r="Q3733" s="210" t="str">
        <f t="shared" si="723"/>
        <v/>
      </c>
      <c r="R3733" s="113">
        <f t="shared" si="724"/>
        <v>0</v>
      </c>
      <c r="S3733" s="116">
        <f t="shared" si="725"/>
        <v>0</v>
      </c>
      <c r="T3733" s="129">
        <f t="shared" si="726"/>
        <v>0</v>
      </c>
      <c r="U3733" s="211">
        <f t="shared" si="727"/>
        <v>0</v>
      </c>
      <c r="V3733" s="212">
        <f t="shared" si="728"/>
        <v>0</v>
      </c>
      <c r="W3733" s="212">
        <f t="shared" si="729"/>
        <v>0</v>
      </c>
      <c r="X3733" s="213" t="str">
        <f t="shared" si="730"/>
        <v/>
      </c>
      <c r="Y3733" s="213" t="str">
        <f t="shared" si="731"/>
        <v/>
      </c>
    </row>
    <row r="3734" spans="1:25" ht="15">
      <c r="A3734" s="118"/>
      <c r="B3734" s="117"/>
      <c r="C3734" s="119"/>
      <c r="D3734" s="116" t="str">
        <f>IFERROR(VLOOKUP(C3734,'PER Sociodemografico'!A:L,2,0),"")</f>
        <v/>
      </c>
      <c r="E3734" s="116" t="str">
        <f>IFERROR(VLOOKUP(C3734,'PER Sociodemografico'!A:L,9,0),"")</f>
        <v/>
      </c>
      <c r="F3734" s="118"/>
      <c r="G3734" s="116" t="str">
        <f>IFERROR(VLOOKUP(C3734,'PER Sociodemografico'!A:L,10,0),"")</f>
        <v/>
      </c>
      <c r="H3734" s="120"/>
      <c r="I3734" s="117"/>
      <c r="J3734" s="117"/>
      <c r="K3734" s="113" t="str">
        <f t="shared" si="720"/>
        <v/>
      </c>
      <c r="L3734" s="114" t="str">
        <f t="shared" si="721"/>
        <v/>
      </c>
      <c r="M3734" s="115" t="str">
        <f t="shared" si="722"/>
        <v/>
      </c>
      <c r="N3734" s="118"/>
      <c r="O3734" s="116" t="str">
        <f>IFERROR(VLOOKUP(N3734,'Código del Diagnóstico'!$A$2:$B$12426,2,0),"")</f>
        <v/>
      </c>
      <c r="P3734" s="209" t="str">
        <f>IFERROR(VLOOKUP(C3734,'PER Sociodemografico'!A:G,7,0),"")</f>
        <v/>
      </c>
      <c r="Q3734" s="210" t="str">
        <f t="shared" si="723"/>
        <v/>
      </c>
      <c r="R3734" s="113">
        <f t="shared" si="724"/>
        <v>0</v>
      </c>
      <c r="S3734" s="116">
        <f t="shared" si="725"/>
        <v>0</v>
      </c>
      <c r="T3734" s="129">
        <f t="shared" si="726"/>
        <v>0</v>
      </c>
      <c r="U3734" s="211">
        <f t="shared" si="727"/>
        <v>0</v>
      </c>
      <c r="V3734" s="212">
        <f t="shared" si="728"/>
        <v>0</v>
      </c>
      <c r="W3734" s="212">
        <f t="shared" si="729"/>
        <v>0</v>
      </c>
      <c r="X3734" s="213" t="str">
        <f t="shared" si="730"/>
        <v/>
      </c>
      <c r="Y3734" s="213" t="str">
        <f t="shared" si="731"/>
        <v/>
      </c>
    </row>
    <row r="3735" spans="1:25" ht="15">
      <c r="A3735" s="118"/>
      <c r="B3735" s="117"/>
      <c r="C3735" s="119"/>
      <c r="D3735" s="116" t="str">
        <f>IFERROR(VLOOKUP(C3735,'PER Sociodemografico'!A:L,2,0),"")</f>
        <v/>
      </c>
      <c r="E3735" s="116" t="str">
        <f>IFERROR(VLOOKUP(C3735,'PER Sociodemografico'!A:L,9,0),"")</f>
        <v/>
      </c>
      <c r="F3735" s="118"/>
      <c r="G3735" s="116" t="str">
        <f>IFERROR(VLOOKUP(C3735,'PER Sociodemografico'!A:L,10,0),"")</f>
        <v/>
      </c>
      <c r="H3735" s="120"/>
      <c r="I3735" s="117"/>
      <c r="J3735" s="117"/>
      <c r="K3735" s="113" t="str">
        <f t="shared" si="720"/>
        <v/>
      </c>
      <c r="L3735" s="114" t="str">
        <f t="shared" si="721"/>
        <v/>
      </c>
      <c r="M3735" s="115" t="str">
        <f t="shared" si="722"/>
        <v/>
      </c>
      <c r="N3735" s="118"/>
      <c r="O3735" s="116" t="str">
        <f>IFERROR(VLOOKUP(N3735,'Código del Diagnóstico'!$A$2:$B$12426,2,0),"")</f>
        <v/>
      </c>
      <c r="P3735" s="209" t="str">
        <f>IFERROR(VLOOKUP(C3735,'PER Sociodemografico'!A:G,7,0),"")</f>
        <v/>
      </c>
      <c r="Q3735" s="210" t="str">
        <f t="shared" si="723"/>
        <v/>
      </c>
      <c r="R3735" s="113">
        <f t="shared" si="724"/>
        <v>0</v>
      </c>
      <c r="S3735" s="116">
        <f t="shared" si="725"/>
        <v>0</v>
      </c>
      <c r="T3735" s="129">
        <f t="shared" si="726"/>
        <v>0</v>
      </c>
      <c r="U3735" s="211">
        <f t="shared" si="727"/>
        <v>0</v>
      </c>
      <c r="V3735" s="212">
        <f t="shared" si="728"/>
        <v>0</v>
      </c>
      <c r="W3735" s="212">
        <f t="shared" si="729"/>
        <v>0</v>
      </c>
      <c r="X3735" s="213" t="str">
        <f t="shared" si="730"/>
        <v/>
      </c>
      <c r="Y3735" s="213" t="str">
        <f t="shared" si="731"/>
        <v/>
      </c>
    </row>
    <row r="3736" spans="1:25" ht="15">
      <c r="A3736" s="118"/>
      <c r="B3736" s="117"/>
      <c r="C3736" s="119"/>
      <c r="D3736" s="116" t="str">
        <f>IFERROR(VLOOKUP(C3736,'PER Sociodemografico'!A:L,2,0),"")</f>
        <v/>
      </c>
      <c r="E3736" s="116" t="str">
        <f>IFERROR(VLOOKUP(C3736,'PER Sociodemografico'!A:L,9,0),"")</f>
        <v/>
      </c>
      <c r="F3736" s="118"/>
      <c r="G3736" s="116" t="str">
        <f>IFERROR(VLOOKUP(C3736,'PER Sociodemografico'!A:L,10,0),"")</f>
        <v/>
      </c>
      <c r="H3736" s="120"/>
      <c r="I3736" s="117"/>
      <c r="J3736" s="117"/>
      <c r="K3736" s="113" t="str">
        <f t="shared" si="720"/>
        <v/>
      </c>
      <c r="L3736" s="114" t="str">
        <f t="shared" si="721"/>
        <v/>
      </c>
      <c r="M3736" s="115" t="str">
        <f t="shared" si="722"/>
        <v/>
      </c>
      <c r="N3736" s="118"/>
      <c r="O3736" s="116" t="str">
        <f>IFERROR(VLOOKUP(N3736,'Código del Diagnóstico'!$A$2:$B$12426,2,0),"")</f>
        <v/>
      </c>
      <c r="P3736" s="209" t="str">
        <f>IFERROR(VLOOKUP(C3736,'PER Sociodemografico'!A:G,7,0),"")</f>
        <v/>
      </c>
      <c r="Q3736" s="210" t="str">
        <f t="shared" si="723"/>
        <v/>
      </c>
      <c r="R3736" s="113">
        <f t="shared" si="724"/>
        <v>0</v>
      </c>
      <c r="S3736" s="116">
        <f t="shared" si="725"/>
        <v>0</v>
      </c>
      <c r="T3736" s="129">
        <f t="shared" si="726"/>
        <v>0</v>
      </c>
      <c r="U3736" s="211">
        <f t="shared" si="727"/>
        <v>0</v>
      </c>
      <c r="V3736" s="212">
        <f t="shared" si="728"/>
        <v>0</v>
      </c>
      <c r="W3736" s="212">
        <f t="shared" si="729"/>
        <v>0</v>
      </c>
      <c r="X3736" s="213" t="str">
        <f t="shared" si="730"/>
        <v/>
      </c>
      <c r="Y3736" s="213" t="str">
        <f t="shared" si="731"/>
        <v/>
      </c>
    </row>
    <row r="3737" spans="1:25" ht="15">
      <c r="A3737" s="118"/>
      <c r="B3737" s="117"/>
      <c r="C3737" s="119"/>
      <c r="D3737" s="116" t="str">
        <f>IFERROR(VLOOKUP(C3737,'PER Sociodemografico'!A:L,2,0),"")</f>
        <v/>
      </c>
      <c r="E3737" s="116" t="str">
        <f>IFERROR(VLOOKUP(C3737,'PER Sociodemografico'!A:L,9,0),"")</f>
        <v/>
      </c>
      <c r="F3737" s="118"/>
      <c r="G3737" s="116" t="str">
        <f>IFERROR(VLOOKUP(C3737,'PER Sociodemografico'!A:L,10,0),"")</f>
        <v/>
      </c>
      <c r="H3737" s="120"/>
      <c r="I3737" s="117"/>
      <c r="J3737" s="117"/>
      <c r="K3737" s="113" t="str">
        <f t="shared" si="720"/>
        <v/>
      </c>
      <c r="L3737" s="114" t="str">
        <f t="shared" si="721"/>
        <v/>
      </c>
      <c r="M3737" s="115" t="str">
        <f t="shared" si="722"/>
        <v/>
      </c>
      <c r="N3737" s="118"/>
      <c r="O3737" s="116" t="str">
        <f>IFERROR(VLOOKUP(N3737,'Código del Diagnóstico'!$A$2:$B$12426,2,0),"")</f>
        <v/>
      </c>
      <c r="P3737" s="209" t="str">
        <f>IFERROR(VLOOKUP(C3737,'PER Sociodemografico'!A:G,7,0),"")</f>
        <v/>
      </c>
      <c r="Q3737" s="210" t="str">
        <f t="shared" si="723"/>
        <v/>
      </c>
      <c r="R3737" s="113">
        <f t="shared" si="724"/>
        <v>0</v>
      </c>
      <c r="S3737" s="116">
        <f t="shared" si="725"/>
        <v>0</v>
      </c>
      <c r="T3737" s="129">
        <f t="shared" si="726"/>
        <v>0</v>
      </c>
      <c r="U3737" s="211">
        <f t="shared" si="727"/>
        <v>0</v>
      </c>
      <c r="V3737" s="212">
        <f t="shared" si="728"/>
        <v>0</v>
      </c>
      <c r="W3737" s="212">
        <f t="shared" si="729"/>
        <v>0</v>
      </c>
      <c r="X3737" s="213" t="str">
        <f t="shared" si="730"/>
        <v/>
      </c>
      <c r="Y3737" s="213" t="str">
        <f t="shared" si="731"/>
        <v/>
      </c>
    </row>
    <row r="3738" spans="1:25" ht="15">
      <c r="A3738" s="118"/>
      <c r="B3738" s="117"/>
      <c r="C3738" s="119"/>
      <c r="D3738" s="116" t="str">
        <f>IFERROR(VLOOKUP(C3738,'PER Sociodemografico'!A:L,2,0),"")</f>
        <v/>
      </c>
      <c r="E3738" s="116" t="str">
        <f>IFERROR(VLOOKUP(C3738,'PER Sociodemografico'!A:L,9,0),"")</f>
        <v/>
      </c>
      <c r="F3738" s="118"/>
      <c r="G3738" s="116" t="str">
        <f>IFERROR(VLOOKUP(C3738,'PER Sociodemografico'!A:L,10,0),"")</f>
        <v/>
      </c>
      <c r="H3738" s="120"/>
      <c r="I3738" s="117"/>
      <c r="J3738" s="117"/>
      <c r="K3738" s="113" t="str">
        <f t="shared" si="720"/>
        <v/>
      </c>
      <c r="L3738" s="114" t="str">
        <f t="shared" si="721"/>
        <v/>
      </c>
      <c r="M3738" s="115" t="str">
        <f t="shared" si="722"/>
        <v/>
      </c>
      <c r="N3738" s="118"/>
      <c r="O3738" s="116" t="str">
        <f>IFERROR(VLOOKUP(N3738,'Código del Diagnóstico'!$A$2:$B$12426,2,0),"")</f>
        <v/>
      </c>
      <c r="P3738" s="209" t="str">
        <f>IFERROR(VLOOKUP(C3738,'PER Sociodemografico'!A:G,7,0),"")</f>
        <v/>
      </c>
      <c r="Q3738" s="210" t="str">
        <f t="shared" si="723"/>
        <v/>
      </c>
      <c r="R3738" s="113">
        <f t="shared" si="724"/>
        <v>0</v>
      </c>
      <c r="S3738" s="116">
        <f t="shared" si="725"/>
        <v>0</v>
      </c>
      <c r="T3738" s="129">
        <f t="shared" si="726"/>
        <v>0</v>
      </c>
      <c r="U3738" s="211">
        <f t="shared" si="727"/>
        <v>0</v>
      </c>
      <c r="V3738" s="212">
        <f t="shared" si="728"/>
        <v>0</v>
      </c>
      <c r="W3738" s="212">
        <f t="shared" si="729"/>
        <v>0</v>
      </c>
      <c r="X3738" s="213" t="str">
        <f t="shared" si="730"/>
        <v/>
      </c>
      <c r="Y3738" s="213" t="str">
        <f t="shared" si="731"/>
        <v/>
      </c>
    </row>
    <row r="3739" spans="1:25" ht="15">
      <c r="A3739" s="118"/>
      <c r="B3739" s="117"/>
      <c r="C3739" s="119"/>
      <c r="D3739" s="116" t="str">
        <f>IFERROR(VLOOKUP(C3739,'PER Sociodemografico'!A:L,2,0),"")</f>
        <v/>
      </c>
      <c r="E3739" s="116" t="str">
        <f>IFERROR(VLOOKUP(C3739,'PER Sociodemografico'!A:L,9,0),"")</f>
        <v/>
      </c>
      <c r="F3739" s="118"/>
      <c r="G3739" s="116" t="str">
        <f>IFERROR(VLOOKUP(C3739,'PER Sociodemografico'!A:L,10,0),"")</f>
        <v/>
      </c>
      <c r="H3739" s="120"/>
      <c r="I3739" s="117"/>
      <c r="J3739" s="117"/>
      <c r="K3739" s="113" t="str">
        <f t="shared" si="720"/>
        <v/>
      </c>
      <c r="L3739" s="114" t="str">
        <f t="shared" si="721"/>
        <v/>
      </c>
      <c r="M3739" s="115" t="str">
        <f t="shared" si="722"/>
        <v/>
      </c>
      <c r="N3739" s="118"/>
      <c r="O3739" s="116" t="str">
        <f>IFERROR(VLOOKUP(N3739,'Código del Diagnóstico'!$A$2:$B$12426,2,0),"")</f>
        <v/>
      </c>
      <c r="P3739" s="209" t="str">
        <f>IFERROR(VLOOKUP(C3739,'PER Sociodemografico'!A:G,7,0),"")</f>
        <v/>
      </c>
      <c r="Q3739" s="210" t="str">
        <f t="shared" si="723"/>
        <v/>
      </c>
      <c r="R3739" s="113">
        <f t="shared" si="724"/>
        <v>0</v>
      </c>
      <c r="S3739" s="116">
        <f t="shared" si="725"/>
        <v>0</v>
      </c>
      <c r="T3739" s="129">
        <f t="shared" si="726"/>
        <v>0</v>
      </c>
      <c r="U3739" s="211">
        <f t="shared" si="727"/>
        <v>0</v>
      </c>
      <c r="V3739" s="212">
        <f t="shared" si="728"/>
        <v>0</v>
      </c>
      <c r="W3739" s="212">
        <f t="shared" si="729"/>
        <v>0</v>
      </c>
      <c r="X3739" s="213" t="str">
        <f t="shared" si="730"/>
        <v/>
      </c>
      <c r="Y3739" s="213" t="str">
        <f t="shared" si="731"/>
        <v/>
      </c>
    </row>
    <row r="3740" spans="1:25" ht="15">
      <c r="A3740" s="118"/>
      <c r="B3740" s="117"/>
      <c r="C3740" s="119"/>
      <c r="D3740" s="116" t="str">
        <f>IFERROR(VLOOKUP(C3740,'PER Sociodemografico'!A:L,2,0),"")</f>
        <v/>
      </c>
      <c r="E3740" s="116" t="str">
        <f>IFERROR(VLOOKUP(C3740,'PER Sociodemografico'!A:L,9,0),"")</f>
        <v/>
      </c>
      <c r="F3740" s="118"/>
      <c r="G3740" s="116" t="str">
        <f>IFERROR(VLOOKUP(C3740,'PER Sociodemografico'!A:L,10,0),"")</f>
        <v/>
      </c>
      <c r="H3740" s="120"/>
      <c r="I3740" s="117"/>
      <c r="J3740" s="117"/>
      <c r="K3740" s="113" t="str">
        <f t="shared" si="720"/>
        <v/>
      </c>
      <c r="L3740" s="114" t="str">
        <f t="shared" si="721"/>
        <v/>
      </c>
      <c r="M3740" s="115" t="str">
        <f t="shared" si="722"/>
        <v/>
      </c>
      <c r="N3740" s="118"/>
      <c r="O3740" s="116" t="str">
        <f>IFERROR(VLOOKUP(N3740,'Código del Diagnóstico'!$A$2:$B$12426,2,0),"")</f>
        <v/>
      </c>
      <c r="P3740" s="209" t="str">
        <f>IFERROR(VLOOKUP(C3740,'PER Sociodemografico'!A:G,7,0),"")</f>
        <v/>
      </c>
      <c r="Q3740" s="210" t="str">
        <f t="shared" si="723"/>
        <v/>
      </c>
      <c r="R3740" s="113">
        <f t="shared" si="724"/>
        <v>0</v>
      </c>
      <c r="S3740" s="116">
        <f t="shared" si="725"/>
        <v>0</v>
      </c>
      <c r="T3740" s="129">
        <f t="shared" si="726"/>
        <v>0</v>
      </c>
      <c r="U3740" s="211">
        <f t="shared" si="727"/>
        <v>0</v>
      </c>
      <c r="V3740" s="212">
        <f t="shared" si="728"/>
        <v>0</v>
      </c>
      <c r="W3740" s="212">
        <f t="shared" si="729"/>
        <v>0</v>
      </c>
      <c r="X3740" s="213" t="str">
        <f t="shared" si="730"/>
        <v/>
      </c>
      <c r="Y3740" s="213" t="str">
        <f t="shared" si="731"/>
        <v/>
      </c>
    </row>
    <row r="3741" spans="1:25" ht="15">
      <c r="A3741" s="118"/>
      <c r="B3741" s="117"/>
      <c r="C3741" s="119"/>
      <c r="D3741" s="116" t="str">
        <f>IFERROR(VLOOKUP(C3741,'PER Sociodemografico'!A:L,2,0),"")</f>
        <v/>
      </c>
      <c r="E3741" s="116" t="str">
        <f>IFERROR(VLOOKUP(C3741,'PER Sociodemografico'!A:L,9,0),"")</f>
        <v/>
      </c>
      <c r="F3741" s="118"/>
      <c r="G3741" s="116" t="str">
        <f>IFERROR(VLOOKUP(C3741,'PER Sociodemografico'!A:L,10,0),"")</f>
        <v/>
      </c>
      <c r="H3741" s="120"/>
      <c r="I3741" s="117"/>
      <c r="J3741" s="117"/>
      <c r="K3741" s="113" t="str">
        <f t="shared" si="720"/>
        <v/>
      </c>
      <c r="L3741" s="114" t="str">
        <f t="shared" si="721"/>
        <v/>
      </c>
      <c r="M3741" s="115" t="str">
        <f t="shared" si="722"/>
        <v/>
      </c>
      <c r="N3741" s="118"/>
      <c r="O3741" s="116" t="str">
        <f>IFERROR(VLOOKUP(N3741,'Código del Diagnóstico'!$A$2:$B$12426,2,0),"")</f>
        <v/>
      </c>
      <c r="P3741" s="209" t="str">
        <f>IFERROR(VLOOKUP(C3741,'PER Sociodemografico'!A:G,7,0),"")</f>
        <v/>
      </c>
      <c r="Q3741" s="210" t="str">
        <f t="shared" si="723"/>
        <v/>
      </c>
      <c r="R3741" s="113">
        <f t="shared" si="724"/>
        <v>0</v>
      </c>
      <c r="S3741" s="116">
        <f t="shared" si="725"/>
        <v>0</v>
      </c>
      <c r="T3741" s="129">
        <f t="shared" si="726"/>
        <v>0</v>
      </c>
      <c r="U3741" s="211">
        <f t="shared" si="727"/>
        <v>0</v>
      </c>
      <c r="V3741" s="212">
        <f t="shared" si="728"/>
        <v>0</v>
      </c>
      <c r="W3741" s="212">
        <f t="shared" si="729"/>
        <v>0</v>
      </c>
      <c r="X3741" s="213" t="str">
        <f t="shared" si="730"/>
        <v/>
      </c>
      <c r="Y3741" s="213" t="str">
        <f t="shared" si="731"/>
        <v/>
      </c>
    </row>
    <row r="3742" spans="1:25" ht="15">
      <c r="A3742" s="118"/>
      <c r="B3742" s="117"/>
      <c r="C3742" s="119"/>
      <c r="D3742" s="116" t="str">
        <f>IFERROR(VLOOKUP(C3742,'PER Sociodemografico'!A:L,2,0),"")</f>
        <v/>
      </c>
      <c r="E3742" s="116" t="str">
        <f>IFERROR(VLOOKUP(C3742,'PER Sociodemografico'!A:L,9,0),"")</f>
        <v/>
      </c>
      <c r="F3742" s="118"/>
      <c r="G3742" s="116" t="str">
        <f>IFERROR(VLOOKUP(C3742,'PER Sociodemografico'!A:L,10,0),"")</f>
        <v/>
      </c>
      <c r="H3742" s="120"/>
      <c r="I3742" s="117"/>
      <c r="J3742" s="117"/>
      <c r="K3742" s="113" t="str">
        <f t="shared" si="720"/>
        <v/>
      </c>
      <c r="L3742" s="114" t="str">
        <f t="shared" si="721"/>
        <v/>
      </c>
      <c r="M3742" s="115" t="str">
        <f t="shared" si="722"/>
        <v/>
      </c>
      <c r="N3742" s="118"/>
      <c r="O3742" s="116" t="str">
        <f>IFERROR(VLOOKUP(N3742,'Código del Diagnóstico'!$A$2:$B$12426,2,0),"")</f>
        <v/>
      </c>
      <c r="P3742" s="209" t="str">
        <f>IFERROR(VLOOKUP(C3742,'PER Sociodemografico'!A:G,7,0),"")</f>
        <v/>
      </c>
      <c r="Q3742" s="210" t="str">
        <f t="shared" si="723"/>
        <v/>
      </c>
      <c r="R3742" s="113">
        <f t="shared" si="724"/>
        <v>0</v>
      </c>
      <c r="S3742" s="116">
        <f t="shared" si="725"/>
        <v>0</v>
      </c>
      <c r="T3742" s="129">
        <f t="shared" si="726"/>
        <v>0</v>
      </c>
      <c r="U3742" s="211">
        <f t="shared" si="727"/>
        <v>0</v>
      </c>
      <c r="V3742" s="212">
        <f t="shared" si="728"/>
        <v>0</v>
      </c>
      <c r="W3742" s="212">
        <f t="shared" si="729"/>
        <v>0</v>
      </c>
      <c r="X3742" s="213" t="str">
        <f t="shared" si="730"/>
        <v/>
      </c>
      <c r="Y3742" s="213" t="str">
        <f t="shared" si="731"/>
        <v/>
      </c>
    </row>
    <row r="3743" spans="1:25" ht="15">
      <c r="A3743" s="118"/>
      <c r="B3743" s="117"/>
      <c r="C3743" s="119"/>
      <c r="D3743" s="116" t="str">
        <f>IFERROR(VLOOKUP(C3743,'PER Sociodemografico'!A:L,2,0),"")</f>
        <v/>
      </c>
      <c r="E3743" s="116" t="str">
        <f>IFERROR(VLOOKUP(C3743,'PER Sociodemografico'!A:L,9,0),"")</f>
        <v/>
      </c>
      <c r="F3743" s="118"/>
      <c r="G3743" s="116" t="str">
        <f>IFERROR(VLOOKUP(C3743,'PER Sociodemografico'!A:L,10,0),"")</f>
        <v/>
      </c>
      <c r="H3743" s="120"/>
      <c r="I3743" s="117"/>
      <c r="J3743" s="117"/>
      <c r="K3743" s="113" t="str">
        <f t="shared" si="720"/>
        <v/>
      </c>
      <c r="L3743" s="114" t="str">
        <f t="shared" si="721"/>
        <v/>
      </c>
      <c r="M3743" s="115" t="str">
        <f t="shared" si="722"/>
        <v/>
      </c>
      <c r="N3743" s="118"/>
      <c r="O3743" s="116" t="str">
        <f>IFERROR(VLOOKUP(N3743,'Código del Diagnóstico'!$A$2:$B$12426,2,0),"")</f>
        <v/>
      </c>
      <c r="P3743" s="209" t="str">
        <f>IFERROR(VLOOKUP(C3743,'PER Sociodemografico'!A:G,7,0),"")</f>
        <v/>
      </c>
      <c r="Q3743" s="210" t="str">
        <f t="shared" si="723"/>
        <v/>
      </c>
      <c r="R3743" s="113">
        <f t="shared" si="724"/>
        <v>0</v>
      </c>
      <c r="S3743" s="116">
        <f t="shared" si="725"/>
        <v>0</v>
      </c>
      <c r="T3743" s="129">
        <f t="shared" si="726"/>
        <v>0</v>
      </c>
      <c r="U3743" s="211">
        <f t="shared" si="727"/>
        <v>0</v>
      </c>
      <c r="V3743" s="212">
        <f t="shared" si="728"/>
        <v>0</v>
      </c>
      <c r="W3743" s="212">
        <f t="shared" si="729"/>
        <v>0</v>
      </c>
      <c r="X3743" s="213" t="str">
        <f t="shared" si="730"/>
        <v/>
      </c>
      <c r="Y3743" s="213" t="str">
        <f t="shared" si="731"/>
        <v/>
      </c>
    </row>
    <row r="3744" spans="1:25" ht="15">
      <c r="A3744" s="118"/>
      <c r="B3744" s="117"/>
      <c r="C3744" s="119"/>
      <c r="D3744" s="116" t="str">
        <f>IFERROR(VLOOKUP(C3744,'PER Sociodemografico'!A:L,2,0),"")</f>
        <v/>
      </c>
      <c r="E3744" s="116" t="str">
        <f>IFERROR(VLOOKUP(C3744,'PER Sociodemografico'!A:L,9,0),"")</f>
        <v/>
      </c>
      <c r="F3744" s="118"/>
      <c r="G3744" s="116" t="str">
        <f>IFERROR(VLOOKUP(C3744,'PER Sociodemografico'!A:L,10,0),"")</f>
        <v/>
      </c>
      <c r="H3744" s="120"/>
      <c r="I3744" s="117"/>
      <c r="J3744" s="117"/>
      <c r="K3744" s="113" t="str">
        <f t="shared" si="720"/>
        <v/>
      </c>
      <c r="L3744" s="114" t="str">
        <f t="shared" si="721"/>
        <v/>
      </c>
      <c r="M3744" s="115" t="str">
        <f t="shared" si="722"/>
        <v/>
      </c>
      <c r="N3744" s="118"/>
      <c r="O3744" s="116" t="str">
        <f>IFERROR(VLOOKUP(N3744,'Código del Diagnóstico'!$A$2:$B$12426,2,0),"")</f>
        <v/>
      </c>
      <c r="P3744" s="209" t="str">
        <f>IFERROR(VLOOKUP(C3744,'PER Sociodemografico'!A:G,7,0),"")</f>
        <v/>
      </c>
      <c r="Q3744" s="210" t="str">
        <f t="shared" si="723"/>
        <v/>
      </c>
      <c r="R3744" s="113">
        <f t="shared" si="724"/>
        <v>0</v>
      </c>
      <c r="S3744" s="116">
        <f t="shared" si="725"/>
        <v>0</v>
      </c>
      <c r="T3744" s="129">
        <f t="shared" si="726"/>
        <v>0</v>
      </c>
      <c r="U3744" s="211">
        <f t="shared" si="727"/>
        <v>0</v>
      </c>
      <c r="V3744" s="212">
        <f t="shared" si="728"/>
        <v>0</v>
      </c>
      <c r="W3744" s="212">
        <f t="shared" si="729"/>
        <v>0</v>
      </c>
      <c r="X3744" s="213" t="str">
        <f t="shared" si="730"/>
        <v/>
      </c>
      <c r="Y3744" s="213" t="str">
        <f t="shared" si="731"/>
        <v/>
      </c>
    </row>
    <row r="3745" spans="1:25" ht="15">
      <c r="A3745" s="118"/>
      <c r="B3745" s="117"/>
      <c r="C3745" s="119"/>
      <c r="D3745" s="116" t="str">
        <f>IFERROR(VLOOKUP(C3745,'PER Sociodemografico'!A:L,2,0),"")</f>
        <v/>
      </c>
      <c r="E3745" s="116" t="str">
        <f>IFERROR(VLOOKUP(C3745,'PER Sociodemografico'!A:L,9,0),"")</f>
        <v/>
      </c>
      <c r="F3745" s="118"/>
      <c r="G3745" s="116" t="str">
        <f>IFERROR(VLOOKUP(C3745,'PER Sociodemografico'!A:L,10,0),"")</f>
        <v/>
      </c>
      <c r="H3745" s="120"/>
      <c r="I3745" s="117"/>
      <c r="J3745" s="117"/>
      <c r="K3745" s="113" t="str">
        <f t="shared" si="720"/>
        <v/>
      </c>
      <c r="L3745" s="114" t="str">
        <f t="shared" si="721"/>
        <v/>
      </c>
      <c r="M3745" s="115" t="str">
        <f t="shared" si="722"/>
        <v/>
      </c>
      <c r="N3745" s="118"/>
      <c r="O3745" s="116" t="str">
        <f>IFERROR(VLOOKUP(N3745,'Código del Diagnóstico'!$A$2:$B$12426,2,0),"")</f>
        <v/>
      </c>
      <c r="P3745" s="209" t="str">
        <f>IFERROR(VLOOKUP(C3745,'PER Sociodemografico'!A:G,7,0),"")</f>
        <v/>
      </c>
      <c r="Q3745" s="210" t="str">
        <f t="shared" si="723"/>
        <v/>
      </c>
      <c r="R3745" s="113">
        <f t="shared" si="724"/>
        <v>0</v>
      </c>
      <c r="S3745" s="116">
        <f t="shared" si="725"/>
        <v>0</v>
      </c>
      <c r="T3745" s="129">
        <f t="shared" si="726"/>
        <v>0</v>
      </c>
      <c r="U3745" s="211">
        <f t="shared" si="727"/>
        <v>0</v>
      </c>
      <c r="V3745" s="212">
        <f t="shared" si="728"/>
        <v>0</v>
      </c>
      <c r="W3745" s="212">
        <f t="shared" si="729"/>
        <v>0</v>
      </c>
      <c r="X3745" s="213" t="str">
        <f t="shared" si="730"/>
        <v/>
      </c>
      <c r="Y3745" s="213" t="str">
        <f t="shared" si="731"/>
        <v/>
      </c>
    </row>
    <row r="3746" spans="1:25" ht="15">
      <c r="A3746" s="118"/>
      <c r="B3746" s="117"/>
      <c r="C3746" s="119"/>
      <c r="D3746" s="116" t="str">
        <f>IFERROR(VLOOKUP(C3746,'PER Sociodemografico'!A:L,2,0),"")</f>
        <v/>
      </c>
      <c r="E3746" s="116" t="str">
        <f>IFERROR(VLOOKUP(C3746,'PER Sociodemografico'!A:L,9,0),"")</f>
        <v/>
      </c>
      <c r="F3746" s="118"/>
      <c r="G3746" s="116" t="str">
        <f>IFERROR(VLOOKUP(C3746,'PER Sociodemografico'!A:L,10,0),"")</f>
        <v/>
      </c>
      <c r="H3746" s="120"/>
      <c r="I3746" s="117"/>
      <c r="J3746" s="117"/>
      <c r="K3746" s="113" t="str">
        <f t="shared" si="720"/>
        <v/>
      </c>
      <c r="L3746" s="114" t="str">
        <f t="shared" si="721"/>
        <v/>
      </c>
      <c r="M3746" s="115" t="str">
        <f t="shared" si="722"/>
        <v/>
      </c>
      <c r="N3746" s="118"/>
      <c r="O3746" s="116" t="str">
        <f>IFERROR(VLOOKUP(N3746,'Código del Diagnóstico'!$A$2:$B$12426,2,0),"")</f>
        <v/>
      </c>
      <c r="P3746" s="209" t="str">
        <f>IFERROR(VLOOKUP(C3746,'PER Sociodemografico'!A:G,7,0),"")</f>
        <v/>
      </c>
      <c r="Q3746" s="210" t="str">
        <f t="shared" si="723"/>
        <v/>
      </c>
      <c r="R3746" s="113">
        <f t="shared" si="724"/>
        <v>0</v>
      </c>
      <c r="S3746" s="116">
        <f t="shared" si="725"/>
        <v>0</v>
      </c>
      <c r="T3746" s="129">
        <f t="shared" si="726"/>
        <v>0</v>
      </c>
      <c r="U3746" s="211">
        <f t="shared" si="727"/>
        <v>0</v>
      </c>
      <c r="V3746" s="212">
        <f t="shared" si="728"/>
        <v>0</v>
      </c>
      <c r="W3746" s="212">
        <f t="shared" si="729"/>
        <v>0</v>
      </c>
      <c r="X3746" s="213" t="str">
        <f t="shared" si="730"/>
        <v/>
      </c>
      <c r="Y3746" s="213" t="str">
        <f t="shared" si="731"/>
        <v/>
      </c>
    </row>
    <row r="3747" spans="1:25" ht="15">
      <c r="A3747" s="118"/>
      <c r="B3747" s="117"/>
      <c r="C3747" s="119"/>
      <c r="D3747" s="116" t="str">
        <f>IFERROR(VLOOKUP(C3747,'PER Sociodemografico'!A:L,2,0),"")</f>
        <v/>
      </c>
      <c r="E3747" s="116" t="str">
        <f>IFERROR(VLOOKUP(C3747,'PER Sociodemografico'!A:L,9,0),"")</f>
        <v/>
      </c>
      <c r="F3747" s="118"/>
      <c r="G3747" s="116" t="str">
        <f>IFERROR(VLOOKUP(C3747,'PER Sociodemografico'!A:L,10,0),"")</f>
        <v/>
      </c>
      <c r="H3747" s="120"/>
      <c r="I3747" s="117"/>
      <c r="J3747" s="117"/>
      <c r="K3747" s="113" t="str">
        <f t="shared" si="720"/>
        <v/>
      </c>
      <c r="L3747" s="114" t="str">
        <f t="shared" si="721"/>
        <v/>
      </c>
      <c r="M3747" s="115" t="str">
        <f t="shared" si="722"/>
        <v/>
      </c>
      <c r="N3747" s="118"/>
      <c r="O3747" s="116" t="str">
        <f>IFERROR(VLOOKUP(N3747,'Código del Diagnóstico'!$A$2:$B$12426,2,0),"")</f>
        <v/>
      </c>
      <c r="P3747" s="209" t="str">
        <f>IFERROR(VLOOKUP(C3747,'PER Sociodemografico'!A:G,7,0),"")</f>
        <v/>
      </c>
      <c r="Q3747" s="210" t="str">
        <f t="shared" si="723"/>
        <v/>
      </c>
      <c r="R3747" s="113">
        <f t="shared" si="724"/>
        <v>0</v>
      </c>
      <c r="S3747" s="116">
        <f t="shared" si="725"/>
        <v>0</v>
      </c>
      <c r="T3747" s="129">
        <f t="shared" si="726"/>
        <v>0</v>
      </c>
      <c r="U3747" s="211">
        <f t="shared" si="727"/>
        <v>0</v>
      </c>
      <c r="V3747" s="212">
        <f t="shared" si="728"/>
        <v>0</v>
      </c>
      <c r="W3747" s="212">
        <f t="shared" si="729"/>
        <v>0</v>
      </c>
      <c r="X3747" s="213" t="str">
        <f t="shared" si="730"/>
        <v/>
      </c>
      <c r="Y3747" s="213" t="str">
        <f t="shared" si="731"/>
        <v/>
      </c>
    </row>
    <row r="3748" spans="1:25" ht="15">
      <c r="A3748" s="118"/>
      <c r="B3748" s="117"/>
      <c r="C3748" s="119"/>
      <c r="D3748" s="116" t="str">
        <f>IFERROR(VLOOKUP(C3748,'PER Sociodemografico'!A:L,2,0),"")</f>
        <v/>
      </c>
      <c r="E3748" s="116" t="str">
        <f>IFERROR(VLOOKUP(C3748,'PER Sociodemografico'!A:L,9,0),"")</f>
        <v/>
      </c>
      <c r="F3748" s="118"/>
      <c r="G3748" s="116" t="str">
        <f>IFERROR(VLOOKUP(C3748,'PER Sociodemografico'!A:L,10,0),"")</f>
        <v/>
      </c>
      <c r="H3748" s="120"/>
      <c r="I3748" s="117"/>
      <c r="J3748" s="117"/>
      <c r="K3748" s="113" t="str">
        <f t="shared" si="720"/>
        <v/>
      </c>
      <c r="L3748" s="114" t="str">
        <f t="shared" si="721"/>
        <v/>
      </c>
      <c r="M3748" s="115" t="str">
        <f t="shared" si="722"/>
        <v/>
      </c>
      <c r="N3748" s="118"/>
      <c r="O3748" s="116" t="str">
        <f>IFERROR(VLOOKUP(N3748,'Código del Diagnóstico'!$A$2:$B$12426,2,0),"")</f>
        <v/>
      </c>
      <c r="P3748" s="209" t="str">
        <f>IFERROR(VLOOKUP(C3748,'PER Sociodemografico'!A:G,7,0),"")</f>
        <v/>
      </c>
      <c r="Q3748" s="210" t="str">
        <f t="shared" si="723"/>
        <v/>
      </c>
      <c r="R3748" s="113">
        <f t="shared" si="724"/>
        <v>0</v>
      </c>
      <c r="S3748" s="116">
        <f t="shared" si="725"/>
        <v>0</v>
      </c>
      <c r="T3748" s="129">
        <f t="shared" si="726"/>
        <v>0</v>
      </c>
      <c r="U3748" s="211">
        <f t="shared" si="727"/>
        <v>0</v>
      </c>
      <c r="V3748" s="212">
        <f t="shared" si="728"/>
        <v>0</v>
      </c>
      <c r="W3748" s="212">
        <f t="shared" si="729"/>
        <v>0</v>
      </c>
      <c r="X3748" s="213" t="str">
        <f t="shared" si="730"/>
        <v/>
      </c>
      <c r="Y3748" s="213" t="str">
        <f t="shared" si="731"/>
        <v/>
      </c>
    </row>
    <row r="3749" spans="1:25" ht="15">
      <c r="A3749" s="118"/>
      <c r="B3749" s="117"/>
      <c r="C3749" s="119"/>
      <c r="D3749" s="116" t="str">
        <f>IFERROR(VLOOKUP(C3749,'PER Sociodemografico'!A:L,2,0),"")</f>
        <v/>
      </c>
      <c r="E3749" s="116" t="str">
        <f>IFERROR(VLOOKUP(C3749,'PER Sociodemografico'!A:L,9,0),"")</f>
        <v/>
      </c>
      <c r="F3749" s="118"/>
      <c r="G3749" s="116" t="str">
        <f>IFERROR(VLOOKUP(C3749,'PER Sociodemografico'!A:L,10,0),"")</f>
        <v/>
      </c>
      <c r="H3749" s="120"/>
      <c r="I3749" s="117"/>
      <c r="J3749" s="117"/>
      <c r="K3749" s="113" t="str">
        <f t="shared" si="720"/>
        <v/>
      </c>
      <c r="L3749" s="114" t="str">
        <f t="shared" si="721"/>
        <v/>
      </c>
      <c r="M3749" s="115" t="str">
        <f t="shared" si="722"/>
        <v/>
      </c>
      <c r="N3749" s="118"/>
      <c r="O3749" s="116" t="str">
        <f>IFERROR(VLOOKUP(N3749,'Código del Diagnóstico'!$A$2:$B$12426,2,0),"")</f>
        <v/>
      </c>
      <c r="P3749" s="209" t="str">
        <f>IFERROR(VLOOKUP(C3749,'PER Sociodemografico'!A:G,7,0),"")</f>
        <v/>
      </c>
      <c r="Q3749" s="210" t="str">
        <f t="shared" si="723"/>
        <v/>
      </c>
      <c r="R3749" s="113">
        <f t="shared" si="724"/>
        <v>0</v>
      </c>
      <c r="S3749" s="116">
        <f t="shared" si="725"/>
        <v>0</v>
      </c>
      <c r="T3749" s="129">
        <f t="shared" si="726"/>
        <v>0</v>
      </c>
      <c r="U3749" s="211">
        <f t="shared" si="727"/>
        <v>0</v>
      </c>
      <c r="V3749" s="212">
        <f t="shared" si="728"/>
        <v>0</v>
      </c>
      <c r="W3749" s="212">
        <f t="shared" si="729"/>
        <v>0</v>
      </c>
      <c r="X3749" s="213" t="str">
        <f t="shared" si="730"/>
        <v/>
      </c>
      <c r="Y3749" s="213" t="str">
        <f t="shared" si="731"/>
        <v/>
      </c>
    </row>
    <row r="3750" spans="1:25" ht="15">
      <c r="A3750" s="118"/>
      <c r="B3750" s="117"/>
      <c r="C3750" s="119"/>
      <c r="D3750" s="116" t="str">
        <f>IFERROR(VLOOKUP(C3750,'PER Sociodemografico'!A:L,2,0),"")</f>
        <v/>
      </c>
      <c r="E3750" s="116" t="str">
        <f>IFERROR(VLOOKUP(C3750,'PER Sociodemografico'!A:L,9,0),"")</f>
        <v/>
      </c>
      <c r="F3750" s="118"/>
      <c r="G3750" s="116" t="str">
        <f>IFERROR(VLOOKUP(C3750,'PER Sociodemografico'!A:L,10,0),"")</f>
        <v/>
      </c>
      <c r="H3750" s="120"/>
      <c r="I3750" s="117"/>
      <c r="J3750" s="117"/>
      <c r="K3750" s="113" t="str">
        <f t="shared" si="720"/>
        <v/>
      </c>
      <c r="L3750" s="114" t="str">
        <f t="shared" si="721"/>
        <v/>
      </c>
      <c r="M3750" s="115" t="str">
        <f t="shared" si="722"/>
        <v/>
      </c>
      <c r="N3750" s="118"/>
      <c r="O3750" s="116" t="str">
        <f>IFERROR(VLOOKUP(N3750,'Código del Diagnóstico'!$A$2:$B$12426,2,0),"")</f>
        <v/>
      </c>
      <c r="P3750" s="209" t="str">
        <f>IFERROR(VLOOKUP(C3750,'PER Sociodemografico'!A:G,7,0),"")</f>
        <v/>
      </c>
      <c r="Q3750" s="210" t="str">
        <f t="shared" si="723"/>
        <v/>
      </c>
      <c r="R3750" s="113">
        <f t="shared" si="724"/>
        <v>0</v>
      </c>
      <c r="S3750" s="116">
        <f t="shared" si="725"/>
        <v>0</v>
      </c>
      <c r="T3750" s="129">
        <f t="shared" si="726"/>
        <v>0</v>
      </c>
      <c r="U3750" s="211">
        <f t="shared" si="727"/>
        <v>0</v>
      </c>
      <c r="V3750" s="212">
        <f t="shared" si="728"/>
        <v>0</v>
      </c>
      <c r="W3750" s="212">
        <f t="shared" si="729"/>
        <v>0</v>
      </c>
      <c r="X3750" s="213" t="str">
        <f t="shared" si="730"/>
        <v/>
      </c>
      <c r="Y3750" s="213" t="str">
        <f t="shared" si="731"/>
        <v/>
      </c>
    </row>
    <row r="3751" spans="1:25" ht="15">
      <c r="A3751" s="118"/>
      <c r="B3751" s="117"/>
      <c r="C3751" s="119"/>
      <c r="D3751" s="116" t="str">
        <f>IFERROR(VLOOKUP(C3751,'PER Sociodemografico'!A:L,2,0),"")</f>
        <v/>
      </c>
      <c r="E3751" s="116" t="str">
        <f>IFERROR(VLOOKUP(C3751,'PER Sociodemografico'!A:L,9,0),"")</f>
        <v/>
      </c>
      <c r="F3751" s="118"/>
      <c r="G3751" s="116" t="str">
        <f>IFERROR(VLOOKUP(C3751,'PER Sociodemografico'!A:L,10,0),"")</f>
        <v/>
      </c>
      <c r="H3751" s="120"/>
      <c r="I3751" s="117"/>
      <c r="J3751" s="117"/>
      <c r="K3751" s="113" t="str">
        <f t="shared" si="720"/>
        <v/>
      </c>
      <c r="L3751" s="114" t="str">
        <f t="shared" si="721"/>
        <v/>
      </c>
      <c r="M3751" s="115" t="str">
        <f t="shared" si="722"/>
        <v/>
      </c>
      <c r="N3751" s="118"/>
      <c r="O3751" s="116" t="str">
        <f>IFERROR(VLOOKUP(N3751,'Código del Diagnóstico'!$A$2:$B$12426,2,0),"")</f>
        <v/>
      </c>
      <c r="P3751" s="209" t="str">
        <f>IFERROR(VLOOKUP(C3751,'PER Sociodemografico'!A:G,7,0),"")</f>
        <v/>
      </c>
      <c r="Q3751" s="210" t="str">
        <f t="shared" si="723"/>
        <v/>
      </c>
      <c r="R3751" s="113">
        <f t="shared" si="724"/>
        <v>0</v>
      </c>
      <c r="S3751" s="116">
        <f t="shared" si="725"/>
        <v>0</v>
      </c>
      <c r="T3751" s="129">
        <f t="shared" si="726"/>
        <v>0</v>
      </c>
      <c r="U3751" s="211">
        <f t="shared" si="727"/>
        <v>0</v>
      </c>
      <c r="V3751" s="212">
        <f t="shared" si="728"/>
        <v>0</v>
      </c>
      <c r="W3751" s="212">
        <f t="shared" si="729"/>
        <v>0</v>
      </c>
      <c r="X3751" s="213" t="str">
        <f t="shared" si="730"/>
        <v/>
      </c>
      <c r="Y3751" s="213" t="str">
        <f t="shared" si="731"/>
        <v/>
      </c>
    </row>
    <row r="3752" spans="1:25" ht="15">
      <c r="A3752" s="118"/>
      <c r="B3752" s="117"/>
      <c r="C3752" s="119"/>
      <c r="D3752" s="116" t="str">
        <f>IFERROR(VLOOKUP(C3752,'PER Sociodemografico'!A:L,2,0),"")</f>
        <v/>
      </c>
      <c r="E3752" s="116" t="str">
        <f>IFERROR(VLOOKUP(C3752,'PER Sociodemografico'!A:L,9,0),"")</f>
        <v/>
      </c>
      <c r="F3752" s="118"/>
      <c r="G3752" s="116" t="str">
        <f>IFERROR(VLOOKUP(C3752,'PER Sociodemografico'!A:L,10,0),"")</f>
        <v/>
      </c>
      <c r="H3752" s="120"/>
      <c r="I3752" s="117"/>
      <c r="J3752" s="117"/>
      <c r="K3752" s="113" t="str">
        <f t="shared" si="720"/>
        <v/>
      </c>
      <c r="L3752" s="114" t="str">
        <f t="shared" si="721"/>
        <v/>
      </c>
      <c r="M3752" s="115" t="str">
        <f t="shared" si="722"/>
        <v/>
      </c>
      <c r="N3752" s="118"/>
      <c r="O3752" s="116" t="str">
        <f>IFERROR(VLOOKUP(N3752,'Código del Diagnóstico'!$A$2:$B$12426,2,0),"")</f>
        <v/>
      </c>
      <c r="P3752" s="209" t="str">
        <f>IFERROR(VLOOKUP(C3752,'PER Sociodemografico'!A:G,7,0),"")</f>
        <v/>
      </c>
      <c r="Q3752" s="210" t="str">
        <f t="shared" si="723"/>
        <v/>
      </c>
      <c r="R3752" s="113">
        <f t="shared" si="724"/>
        <v>0</v>
      </c>
      <c r="S3752" s="116">
        <f t="shared" si="725"/>
        <v>0</v>
      </c>
      <c r="T3752" s="129">
        <f t="shared" si="726"/>
        <v>0</v>
      </c>
      <c r="U3752" s="211">
        <f t="shared" si="727"/>
        <v>0</v>
      </c>
      <c r="V3752" s="212">
        <f t="shared" si="728"/>
        <v>0</v>
      </c>
      <c r="W3752" s="212">
        <f t="shared" si="729"/>
        <v>0</v>
      </c>
      <c r="X3752" s="213" t="str">
        <f t="shared" si="730"/>
        <v/>
      </c>
      <c r="Y3752" s="213" t="str">
        <f t="shared" si="731"/>
        <v/>
      </c>
    </row>
    <row r="3753" spans="1:25" ht="15">
      <c r="A3753" s="118"/>
      <c r="B3753" s="117"/>
      <c r="C3753" s="119"/>
      <c r="D3753" s="116" t="str">
        <f>IFERROR(VLOOKUP(C3753,'PER Sociodemografico'!A:L,2,0),"")</f>
        <v/>
      </c>
      <c r="E3753" s="116" t="str">
        <f>IFERROR(VLOOKUP(C3753,'PER Sociodemografico'!A:L,9,0),"")</f>
        <v/>
      </c>
      <c r="F3753" s="118"/>
      <c r="G3753" s="116" t="str">
        <f>IFERROR(VLOOKUP(C3753,'PER Sociodemografico'!A:L,10,0),"")</f>
        <v/>
      </c>
      <c r="H3753" s="120"/>
      <c r="I3753" s="117"/>
      <c r="J3753" s="117"/>
      <c r="K3753" s="113" t="str">
        <f t="shared" si="720"/>
        <v/>
      </c>
      <c r="L3753" s="114" t="str">
        <f t="shared" si="721"/>
        <v/>
      </c>
      <c r="M3753" s="115" t="str">
        <f t="shared" si="722"/>
        <v/>
      </c>
      <c r="N3753" s="118"/>
      <c r="O3753" s="116" t="str">
        <f>IFERROR(VLOOKUP(N3753,'Código del Diagnóstico'!$A$2:$B$12426,2,0),"")</f>
        <v/>
      </c>
      <c r="P3753" s="209" t="str">
        <f>IFERROR(VLOOKUP(C3753,'PER Sociodemografico'!A:G,7,0),"")</f>
        <v/>
      </c>
      <c r="Q3753" s="210" t="str">
        <f t="shared" si="723"/>
        <v/>
      </c>
      <c r="R3753" s="113">
        <f t="shared" si="724"/>
        <v>0</v>
      </c>
      <c r="S3753" s="116">
        <f t="shared" si="725"/>
        <v>0</v>
      </c>
      <c r="T3753" s="129">
        <f t="shared" si="726"/>
        <v>0</v>
      </c>
      <c r="U3753" s="211">
        <f t="shared" si="727"/>
        <v>0</v>
      </c>
      <c r="V3753" s="212">
        <f t="shared" si="728"/>
        <v>0</v>
      </c>
      <c r="W3753" s="212">
        <f t="shared" si="729"/>
        <v>0</v>
      </c>
      <c r="X3753" s="213" t="str">
        <f t="shared" si="730"/>
        <v/>
      </c>
      <c r="Y3753" s="213" t="str">
        <f t="shared" si="731"/>
        <v/>
      </c>
    </row>
    <row r="3754" spans="1:25" ht="15">
      <c r="A3754" s="118"/>
      <c r="B3754" s="117"/>
      <c r="C3754" s="119"/>
      <c r="D3754" s="116" t="str">
        <f>IFERROR(VLOOKUP(C3754,'PER Sociodemografico'!A:L,2,0),"")</f>
        <v/>
      </c>
      <c r="E3754" s="116" t="str">
        <f>IFERROR(VLOOKUP(C3754,'PER Sociodemografico'!A:L,9,0),"")</f>
        <v/>
      </c>
      <c r="F3754" s="118"/>
      <c r="G3754" s="116" t="str">
        <f>IFERROR(VLOOKUP(C3754,'PER Sociodemografico'!A:L,10,0),"")</f>
        <v/>
      </c>
      <c r="H3754" s="120"/>
      <c r="I3754" s="117"/>
      <c r="J3754" s="117"/>
      <c r="K3754" s="113" t="str">
        <f t="shared" si="720"/>
        <v/>
      </c>
      <c r="L3754" s="114" t="str">
        <f t="shared" si="721"/>
        <v/>
      </c>
      <c r="M3754" s="115" t="str">
        <f t="shared" si="722"/>
        <v/>
      </c>
      <c r="N3754" s="118"/>
      <c r="O3754" s="116" t="str">
        <f>IFERROR(VLOOKUP(N3754,'Código del Diagnóstico'!$A$2:$B$12426,2,0),"")</f>
        <v/>
      </c>
      <c r="P3754" s="209" t="str">
        <f>IFERROR(VLOOKUP(C3754,'PER Sociodemografico'!A:G,7,0),"")</f>
        <v/>
      </c>
      <c r="Q3754" s="210" t="str">
        <f t="shared" si="723"/>
        <v/>
      </c>
      <c r="R3754" s="113">
        <f t="shared" si="724"/>
        <v>0</v>
      </c>
      <c r="S3754" s="116">
        <f t="shared" si="725"/>
        <v>0</v>
      </c>
      <c r="T3754" s="129">
        <f t="shared" si="726"/>
        <v>0</v>
      </c>
      <c r="U3754" s="211">
        <f t="shared" si="727"/>
        <v>0</v>
      </c>
      <c r="V3754" s="212">
        <f t="shared" si="728"/>
        <v>0</v>
      </c>
      <c r="W3754" s="212">
        <f t="shared" si="729"/>
        <v>0</v>
      </c>
      <c r="X3754" s="213" t="str">
        <f t="shared" si="730"/>
        <v/>
      </c>
      <c r="Y3754" s="213" t="str">
        <f t="shared" si="731"/>
        <v/>
      </c>
    </row>
    <row r="3755" spans="1:25" ht="15">
      <c r="A3755" s="118"/>
      <c r="B3755" s="117"/>
      <c r="C3755" s="119"/>
      <c r="D3755" s="116" t="str">
        <f>IFERROR(VLOOKUP(C3755,'PER Sociodemografico'!A:L,2,0),"")</f>
        <v/>
      </c>
      <c r="E3755" s="116" t="str">
        <f>IFERROR(VLOOKUP(C3755,'PER Sociodemografico'!A:L,9,0),"")</f>
        <v/>
      </c>
      <c r="F3755" s="118"/>
      <c r="G3755" s="116" t="str">
        <f>IFERROR(VLOOKUP(C3755,'PER Sociodemografico'!A:L,10,0),"")</f>
        <v/>
      </c>
      <c r="H3755" s="120"/>
      <c r="I3755" s="117"/>
      <c r="J3755" s="117"/>
      <c r="K3755" s="113" t="str">
        <f t="shared" si="720"/>
        <v/>
      </c>
      <c r="L3755" s="114" t="str">
        <f t="shared" si="721"/>
        <v/>
      </c>
      <c r="M3755" s="115" t="str">
        <f t="shared" si="722"/>
        <v/>
      </c>
      <c r="N3755" s="118"/>
      <c r="O3755" s="116" t="str">
        <f>IFERROR(VLOOKUP(N3755,'Código del Diagnóstico'!$A$2:$B$12426,2,0),"")</f>
        <v/>
      </c>
      <c r="P3755" s="209" t="str">
        <f>IFERROR(VLOOKUP(C3755,'PER Sociodemografico'!A:G,7,0),"")</f>
        <v/>
      </c>
      <c r="Q3755" s="210" t="str">
        <f t="shared" si="723"/>
        <v/>
      </c>
      <c r="R3755" s="113">
        <f t="shared" si="724"/>
        <v>0</v>
      </c>
      <c r="S3755" s="116">
        <f t="shared" si="725"/>
        <v>0</v>
      </c>
      <c r="T3755" s="129">
        <f t="shared" si="726"/>
        <v>0</v>
      </c>
      <c r="U3755" s="211">
        <f t="shared" si="727"/>
        <v>0</v>
      </c>
      <c r="V3755" s="212">
        <f t="shared" si="728"/>
        <v>0</v>
      </c>
      <c r="W3755" s="212">
        <f t="shared" si="729"/>
        <v>0</v>
      </c>
      <c r="X3755" s="213" t="str">
        <f t="shared" si="730"/>
        <v/>
      </c>
      <c r="Y3755" s="213" t="str">
        <f t="shared" si="731"/>
        <v/>
      </c>
    </row>
    <row r="3756" spans="1:25" ht="15">
      <c r="A3756" s="118"/>
      <c r="B3756" s="117"/>
      <c r="C3756" s="119"/>
      <c r="D3756" s="116" t="str">
        <f>IFERROR(VLOOKUP(C3756,'PER Sociodemografico'!A:L,2,0),"")</f>
        <v/>
      </c>
      <c r="E3756" s="116" t="str">
        <f>IFERROR(VLOOKUP(C3756,'PER Sociodemografico'!A:L,9,0),"")</f>
        <v/>
      </c>
      <c r="F3756" s="118"/>
      <c r="G3756" s="116" t="str">
        <f>IFERROR(VLOOKUP(C3756,'PER Sociodemografico'!A:L,10,0),"")</f>
        <v/>
      </c>
      <c r="H3756" s="120"/>
      <c r="I3756" s="117"/>
      <c r="J3756" s="117"/>
      <c r="K3756" s="113" t="str">
        <f t="shared" si="720"/>
        <v/>
      </c>
      <c r="L3756" s="114" t="str">
        <f t="shared" si="721"/>
        <v/>
      </c>
      <c r="M3756" s="115" t="str">
        <f t="shared" si="722"/>
        <v/>
      </c>
      <c r="N3756" s="118"/>
      <c r="O3756" s="116" t="str">
        <f>IFERROR(VLOOKUP(N3756,'Código del Diagnóstico'!$A$2:$B$12426,2,0),"")</f>
        <v/>
      </c>
      <c r="P3756" s="209" t="str">
        <f>IFERROR(VLOOKUP(C3756,'PER Sociodemografico'!A:G,7,0),"")</f>
        <v/>
      </c>
      <c r="Q3756" s="210" t="str">
        <f t="shared" si="723"/>
        <v/>
      </c>
      <c r="R3756" s="113">
        <f t="shared" si="724"/>
        <v>0</v>
      </c>
      <c r="S3756" s="116">
        <f t="shared" si="725"/>
        <v>0</v>
      </c>
      <c r="T3756" s="129">
        <f t="shared" si="726"/>
        <v>0</v>
      </c>
      <c r="U3756" s="211">
        <f t="shared" si="727"/>
        <v>0</v>
      </c>
      <c r="V3756" s="212">
        <f t="shared" si="728"/>
        <v>0</v>
      </c>
      <c r="W3756" s="212">
        <f t="shared" si="729"/>
        <v>0</v>
      </c>
      <c r="X3756" s="213" t="str">
        <f t="shared" si="730"/>
        <v/>
      </c>
      <c r="Y3756" s="213" t="str">
        <f t="shared" si="731"/>
        <v/>
      </c>
    </row>
    <row r="3757" spans="1:25" ht="15">
      <c r="A3757" s="118"/>
      <c r="B3757" s="117"/>
      <c r="C3757" s="119"/>
      <c r="D3757" s="116" t="str">
        <f>IFERROR(VLOOKUP(C3757,'PER Sociodemografico'!A:L,2,0),"")</f>
        <v/>
      </c>
      <c r="E3757" s="116" t="str">
        <f>IFERROR(VLOOKUP(C3757,'PER Sociodemografico'!A:L,9,0),"")</f>
        <v/>
      </c>
      <c r="F3757" s="118"/>
      <c r="G3757" s="116" t="str">
        <f>IFERROR(VLOOKUP(C3757,'PER Sociodemografico'!A:L,10,0),"")</f>
        <v/>
      </c>
      <c r="H3757" s="120"/>
      <c r="I3757" s="117"/>
      <c r="J3757" s="117"/>
      <c r="K3757" s="113" t="str">
        <f t="shared" si="720"/>
        <v/>
      </c>
      <c r="L3757" s="114" t="str">
        <f t="shared" si="721"/>
        <v/>
      </c>
      <c r="M3757" s="115" t="str">
        <f t="shared" si="722"/>
        <v/>
      </c>
      <c r="N3757" s="118"/>
      <c r="O3757" s="116" t="str">
        <f>IFERROR(VLOOKUP(N3757,'Código del Diagnóstico'!$A$2:$B$12426,2,0),"")</f>
        <v/>
      </c>
      <c r="P3757" s="209" t="str">
        <f>IFERROR(VLOOKUP(C3757,'PER Sociodemografico'!A:G,7,0),"")</f>
        <v/>
      </c>
      <c r="Q3757" s="210" t="str">
        <f t="shared" si="723"/>
        <v/>
      </c>
      <c r="R3757" s="113">
        <f t="shared" si="724"/>
        <v>0</v>
      </c>
      <c r="S3757" s="116">
        <f t="shared" si="725"/>
        <v>0</v>
      </c>
      <c r="T3757" s="129">
        <f t="shared" si="726"/>
        <v>0</v>
      </c>
      <c r="U3757" s="211">
        <f t="shared" si="727"/>
        <v>0</v>
      </c>
      <c r="V3757" s="212">
        <f t="shared" si="728"/>
        <v>0</v>
      </c>
      <c r="W3757" s="212">
        <f t="shared" si="729"/>
        <v>0</v>
      </c>
      <c r="X3757" s="213" t="str">
        <f t="shared" si="730"/>
        <v/>
      </c>
      <c r="Y3757" s="213" t="str">
        <f t="shared" si="731"/>
        <v/>
      </c>
    </row>
    <row r="3758" spans="1:25" ht="15">
      <c r="A3758" s="118"/>
      <c r="B3758" s="117"/>
      <c r="C3758" s="119"/>
      <c r="D3758" s="116" t="str">
        <f>IFERROR(VLOOKUP(C3758,'PER Sociodemografico'!A:L,2,0),"")</f>
        <v/>
      </c>
      <c r="E3758" s="116" t="str">
        <f>IFERROR(VLOOKUP(C3758,'PER Sociodemografico'!A:L,9,0),"")</f>
        <v/>
      </c>
      <c r="F3758" s="118"/>
      <c r="G3758" s="116" t="str">
        <f>IFERROR(VLOOKUP(C3758,'PER Sociodemografico'!A:L,10,0),"")</f>
        <v/>
      </c>
      <c r="H3758" s="120"/>
      <c r="I3758" s="117"/>
      <c r="J3758" s="117"/>
      <c r="K3758" s="113" t="str">
        <f t="shared" si="720"/>
        <v/>
      </c>
      <c r="L3758" s="114" t="str">
        <f t="shared" si="721"/>
        <v/>
      </c>
      <c r="M3758" s="115" t="str">
        <f t="shared" si="722"/>
        <v/>
      </c>
      <c r="N3758" s="118"/>
      <c r="O3758" s="116" t="str">
        <f>IFERROR(VLOOKUP(N3758,'Código del Diagnóstico'!$A$2:$B$12426,2,0),"")</f>
        <v/>
      </c>
      <c r="P3758" s="209" t="str">
        <f>IFERROR(VLOOKUP(C3758,'PER Sociodemografico'!A:G,7,0),"")</f>
        <v/>
      </c>
      <c r="Q3758" s="210" t="str">
        <f t="shared" si="723"/>
        <v/>
      </c>
      <c r="R3758" s="113">
        <f t="shared" si="724"/>
        <v>0</v>
      </c>
      <c r="S3758" s="116">
        <f t="shared" si="725"/>
        <v>0</v>
      </c>
      <c r="T3758" s="129">
        <f t="shared" si="726"/>
        <v>0</v>
      </c>
      <c r="U3758" s="211">
        <f t="shared" si="727"/>
        <v>0</v>
      </c>
      <c r="V3758" s="212">
        <f t="shared" si="728"/>
        <v>0</v>
      </c>
      <c r="W3758" s="212">
        <f t="shared" si="729"/>
        <v>0</v>
      </c>
      <c r="X3758" s="213" t="str">
        <f t="shared" si="730"/>
        <v/>
      </c>
      <c r="Y3758" s="213" t="str">
        <f t="shared" si="731"/>
        <v/>
      </c>
    </row>
    <row r="3759" spans="1:25" ht="15">
      <c r="A3759" s="118"/>
      <c r="B3759" s="117"/>
      <c r="C3759" s="119"/>
      <c r="D3759" s="116" t="str">
        <f>IFERROR(VLOOKUP(C3759,'PER Sociodemografico'!A:L,2,0),"")</f>
        <v/>
      </c>
      <c r="E3759" s="116" t="str">
        <f>IFERROR(VLOOKUP(C3759,'PER Sociodemografico'!A:L,9,0),"")</f>
        <v/>
      </c>
      <c r="F3759" s="118"/>
      <c r="G3759" s="116" t="str">
        <f>IFERROR(VLOOKUP(C3759,'PER Sociodemografico'!A:L,10,0),"")</f>
        <v/>
      </c>
      <c r="H3759" s="120"/>
      <c r="I3759" s="117"/>
      <c r="J3759" s="117"/>
      <c r="K3759" s="113" t="str">
        <f t="shared" si="720"/>
        <v/>
      </c>
      <c r="L3759" s="114" t="str">
        <f t="shared" si="721"/>
        <v/>
      </c>
      <c r="M3759" s="115" t="str">
        <f t="shared" si="722"/>
        <v/>
      </c>
      <c r="N3759" s="118"/>
      <c r="O3759" s="116" t="str">
        <f>IFERROR(VLOOKUP(N3759,'Código del Diagnóstico'!$A$2:$B$12426,2,0),"")</f>
        <v/>
      </c>
      <c r="P3759" s="209" t="str">
        <f>IFERROR(VLOOKUP(C3759,'PER Sociodemografico'!A:G,7,0),"")</f>
        <v/>
      </c>
      <c r="Q3759" s="210" t="str">
        <f t="shared" si="723"/>
        <v/>
      </c>
      <c r="R3759" s="113">
        <f t="shared" si="724"/>
        <v>0</v>
      </c>
      <c r="S3759" s="116">
        <f t="shared" si="725"/>
        <v>0</v>
      </c>
      <c r="T3759" s="129">
        <f t="shared" si="726"/>
        <v>0</v>
      </c>
      <c r="U3759" s="211">
        <f t="shared" si="727"/>
        <v>0</v>
      </c>
      <c r="V3759" s="212">
        <f t="shared" si="728"/>
        <v>0</v>
      </c>
      <c r="W3759" s="212">
        <f t="shared" si="729"/>
        <v>0</v>
      </c>
      <c r="X3759" s="213" t="str">
        <f t="shared" si="730"/>
        <v/>
      </c>
      <c r="Y3759" s="213" t="str">
        <f t="shared" si="731"/>
        <v/>
      </c>
    </row>
    <row r="3760" spans="1:25" ht="15">
      <c r="A3760" s="118"/>
      <c r="B3760" s="117"/>
      <c r="C3760" s="119"/>
      <c r="D3760" s="116" t="str">
        <f>IFERROR(VLOOKUP(C3760,'PER Sociodemografico'!A:L,2,0),"")</f>
        <v/>
      </c>
      <c r="E3760" s="116" t="str">
        <f>IFERROR(VLOOKUP(C3760,'PER Sociodemografico'!A:L,9,0),"")</f>
        <v/>
      </c>
      <c r="F3760" s="118"/>
      <c r="G3760" s="116" t="str">
        <f>IFERROR(VLOOKUP(C3760,'PER Sociodemografico'!A:L,10,0),"")</f>
        <v/>
      </c>
      <c r="H3760" s="120"/>
      <c r="I3760" s="117"/>
      <c r="J3760" s="117"/>
      <c r="K3760" s="113" t="str">
        <f t="shared" si="720"/>
        <v/>
      </c>
      <c r="L3760" s="114" t="str">
        <f t="shared" si="721"/>
        <v/>
      </c>
      <c r="M3760" s="115" t="str">
        <f t="shared" si="722"/>
        <v/>
      </c>
      <c r="N3760" s="118"/>
      <c r="O3760" s="116" t="str">
        <f>IFERROR(VLOOKUP(N3760,'Código del Diagnóstico'!$A$2:$B$12426,2,0),"")</f>
        <v/>
      </c>
      <c r="P3760" s="209" t="str">
        <f>IFERROR(VLOOKUP(C3760,'PER Sociodemografico'!A:G,7,0),"")</f>
        <v/>
      </c>
      <c r="Q3760" s="210" t="str">
        <f t="shared" si="723"/>
        <v/>
      </c>
      <c r="R3760" s="113">
        <f t="shared" si="724"/>
        <v>0</v>
      </c>
      <c r="S3760" s="116">
        <f t="shared" si="725"/>
        <v>0</v>
      </c>
      <c r="T3760" s="129">
        <f t="shared" si="726"/>
        <v>0</v>
      </c>
      <c r="U3760" s="211">
        <f t="shared" si="727"/>
        <v>0</v>
      </c>
      <c r="V3760" s="212">
        <f t="shared" si="728"/>
        <v>0</v>
      </c>
      <c r="W3760" s="212">
        <f t="shared" si="729"/>
        <v>0</v>
      </c>
      <c r="X3760" s="213" t="str">
        <f t="shared" si="730"/>
        <v/>
      </c>
      <c r="Y3760" s="213" t="str">
        <f t="shared" si="731"/>
        <v/>
      </c>
    </row>
    <row r="3761" spans="1:25" ht="15">
      <c r="A3761" s="118"/>
      <c r="B3761" s="117"/>
      <c r="C3761" s="119"/>
      <c r="D3761" s="116" t="str">
        <f>IFERROR(VLOOKUP(C3761,'PER Sociodemografico'!A:L,2,0),"")</f>
        <v/>
      </c>
      <c r="E3761" s="116" t="str">
        <f>IFERROR(VLOOKUP(C3761,'PER Sociodemografico'!A:L,9,0),"")</f>
        <v/>
      </c>
      <c r="F3761" s="118"/>
      <c r="G3761" s="116" t="str">
        <f>IFERROR(VLOOKUP(C3761,'PER Sociodemografico'!A:L,10,0),"")</f>
        <v/>
      </c>
      <c r="H3761" s="120"/>
      <c r="I3761" s="117"/>
      <c r="J3761" s="117"/>
      <c r="K3761" s="113" t="str">
        <f t="shared" si="720"/>
        <v/>
      </c>
      <c r="L3761" s="114" t="str">
        <f t="shared" si="721"/>
        <v/>
      </c>
      <c r="M3761" s="115" t="str">
        <f t="shared" si="722"/>
        <v/>
      </c>
      <c r="N3761" s="118"/>
      <c r="O3761" s="116" t="str">
        <f>IFERROR(VLOOKUP(N3761,'Código del Diagnóstico'!$A$2:$B$12426,2,0),"")</f>
        <v/>
      </c>
      <c r="P3761" s="209" t="str">
        <f>IFERROR(VLOOKUP(C3761,'PER Sociodemografico'!A:G,7,0),"")</f>
        <v/>
      </c>
      <c r="Q3761" s="210" t="str">
        <f t="shared" si="723"/>
        <v/>
      </c>
      <c r="R3761" s="113">
        <f t="shared" si="724"/>
        <v>0</v>
      </c>
      <c r="S3761" s="116">
        <f t="shared" si="725"/>
        <v>0</v>
      </c>
      <c r="T3761" s="129">
        <f t="shared" si="726"/>
        <v>0</v>
      </c>
      <c r="U3761" s="211">
        <f t="shared" si="727"/>
        <v>0</v>
      </c>
      <c r="V3761" s="212">
        <f t="shared" si="728"/>
        <v>0</v>
      </c>
      <c r="W3761" s="212">
        <f t="shared" si="729"/>
        <v>0</v>
      </c>
      <c r="X3761" s="213" t="str">
        <f t="shared" si="730"/>
        <v/>
      </c>
      <c r="Y3761" s="213" t="str">
        <f t="shared" si="731"/>
        <v/>
      </c>
    </row>
    <row r="3762" spans="1:25" ht="15">
      <c r="A3762" s="118"/>
      <c r="B3762" s="117"/>
      <c r="C3762" s="119"/>
      <c r="D3762" s="116" t="str">
        <f>IFERROR(VLOOKUP(C3762,'PER Sociodemografico'!A:L,2,0),"")</f>
        <v/>
      </c>
      <c r="E3762" s="116" t="str">
        <f>IFERROR(VLOOKUP(C3762,'PER Sociodemografico'!A:L,9,0),"")</f>
        <v/>
      </c>
      <c r="F3762" s="118"/>
      <c r="G3762" s="116" t="str">
        <f>IFERROR(VLOOKUP(C3762,'PER Sociodemografico'!A:L,10,0),"")</f>
        <v/>
      </c>
      <c r="H3762" s="120"/>
      <c r="I3762" s="117"/>
      <c r="J3762" s="117"/>
      <c r="K3762" s="113" t="str">
        <f t="shared" si="720"/>
        <v/>
      </c>
      <c r="L3762" s="114" t="str">
        <f t="shared" si="721"/>
        <v/>
      </c>
      <c r="M3762" s="115" t="str">
        <f t="shared" si="722"/>
        <v/>
      </c>
      <c r="N3762" s="118"/>
      <c r="O3762" s="116" t="str">
        <f>IFERROR(VLOOKUP(N3762,'Código del Diagnóstico'!$A$2:$B$12426,2,0),"")</f>
        <v/>
      </c>
      <c r="P3762" s="209" t="str">
        <f>IFERROR(VLOOKUP(C3762,'PER Sociodemografico'!A:G,7,0),"")</f>
        <v/>
      </c>
      <c r="Q3762" s="210" t="str">
        <f t="shared" si="723"/>
        <v/>
      </c>
      <c r="R3762" s="113">
        <f t="shared" si="724"/>
        <v>0</v>
      </c>
      <c r="S3762" s="116">
        <f t="shared" si="725"/>
        <v>0</v>
      </c>
      <c r="T3762" s="129">
        <f t="shared" si="726"/>
        <v>0</v>
      </c>
      <c r="U3762" s="211">
        <f t="shared" si="727"/>
        <v>0</v>
      </c>
      <c r="V3762" s="212">
        <f t="shared" si="728"/>
        <v>0</v>
      </c>
      <c r="W3762" s="212">
        <f t="shared" si="729"/>
        <v>0</v>
      </c>
      <c r="X3762" s="213" t="str">
        <f t="shared" si="730"/>
        <v/>
      </c>
      <c r="Y3762" s="213" t="str">
        <f t="shared" si="731"/>
        <v/>
      </c>
    </row>
    <row r="3763" spans="1:25" ht="15">
      <c r="A3763" s="118"/>
      <c r="B3763" s="117"/>
      <c r="C3763" s="119"/>
      <c r="D3763" s="116" t="str">
        <f>IFERROR(VLOOKUP(C3763,'PER Sociodemografico'!A:L,2,0),"")</f>
        <v/>
      </c>
      <c r="E3763" s="116" t="str">
        <f>IFERROR(VLOOKUP(C3763,'PER Sociodemografico'!A:L,9,0),"")</f>
        <v/>
      </c>
      <c r="F3763" s="118"/>
      <c r="G3763" s="116" t="str">
        <f>IFERROR(VLOOKUP(C3763,'PER Sociodemografico'!A:L,10,0),"")</f>
        <v/>
      </c>
      <c r="H3763" s="120"/>
      <c r="I3763" s="117"/>
      <c r="J3763" s="117"/>
      <c r="K3763" s="113" t="str">
        <f t="shared" si="720"/>
        <v/>
      </c>
      <c r="L3763" s="114" t="str">
        <f t="shared" si="721"/>
        <v/>
      </c>
      <c r="M3763" s="115" t="str">
        <f t="shared" si="722"/>
        <v/>
      </c>
      <c r="N3763" s="118"/>
      <c r="O3763" s="116" t="str">
        <f>IFERROR(VLOOKUP(N3763,'Código del Diagnóstico'!$A$2:$B$12426,2,0),"")</f>
        <v/>
      </c>
      <c r="P3763" s="209" t="str">
        <f>IFERROR(VLOOKUP(C3763,'PER Sociodemografico'!A:G,7,0),"")</f>
        <v/>
      </c>
      <c r="Q3763" s="210" t="str">
        <f t="shared" si="723"/>
        <v/>
      </c>
      <c r="R3763" s="113">
        <f t="shared" si="724"/>
        <v>0</v>
      </c>
      <c r="S3763" s="116">
        <f t="shared" si="725"/>
        <v>0</v>
      </c>
      <c r="T3763" s="129">
        <f t="shared" si="726"/>
        <v>0</v>
      </c>
      <c r="U3763" s="211">
        <f t="shared" si="727"/>
        <v>0</v>
      </c>
      <c r="V3763" s="212">
        <f t="shared" si="728"/>
        <v>0</v>
      </c>
      <c r="W3763" s="212">
        <f t="shared" si="729"/>
        <v>0</v>
      </c>
      <c r="X3763" s="213" t="str">
        <f t="shared" si="730"/>
        <v/>
      </c>
      <c r="Y3763" s="213" t="str">
        <f t="shared" si="731"/>
        <v/>
      </c>
    </row>
    <row r="3764" spans="1:25" ht="15">
      <c r="A3764" s="118"/>
      <c r="B3764" s="117"/>
      <c r="C3764" s="119"/>
      <c r="D3764" s="116" t="str">
        <f>IFERROR(VLOOKUP(C3764,'PER Sociodemografico'!A:L,2,0),"")</f>
        <v/>
      </c>
      <c r="E3764" s="116" t="str">
        <f>IFERROR(VLOOKUP(C3764,'PER Sociodemografico'!A:L,9,0),"")</f>
        <v/>
      </c>
      <c r="F3764" s="118"/>
      <c r="G3764" s="116" t="str">
        <f>IFERROR(VLOOKUP(C3764,'PER Sociodemografico'!A:L,10,0),"")</f>
        <v/>
      </c>
      <c r="H3764" s="120"/>
      <c r="I3764" s="117"/>
      <c r="J3764" s="117"/>
      <c r="K3764" s="113" t="str">
        <f t="shared" ref="K3764:K3827" si="732">IF(I3764="","",J3764-I3764+1)</f>
        <v/>
      </c>
      <c r="L3764" s="114" t="str">
        <f t="shared" ref="L3764:L3827" si="733">IF(I3764="","",IF(MONTH(I3764)=MONTH(J3764),J3764-I3764+1,EOMONTH(I3764,0)-I3764+1))</f>
        <v/>
      </c>
      <c r="M3764" s="115" t="str">
        <f t="shared" ref="M3764:M3827" si="734">IFERROR(K3764-L3764,"")</f>
        <v/>
      </c>
      <c r="N3764" s="118"/>
      <c r="O3764" s="116" t="str">
        <f>IFERROR(VLOOKUP(N3764,'Código del Diagnóstico'!$A$2:$B$12426,2,0),"")</f>
        <v/>
      </c>
      <c r="P3764" s="209" t="str">
        <f>IFERROR(VLOOKUP(C3764,'PER Sociodemografico'!A:G,7,0),"")</f>
        <v/>
      </c>
      <c r="Q3764" s="210" t="str">
        <f t="shared" ref="Q3764:Q3827" si="735">IFERROR(P3764/30,"")</f>
        <v/>
      </c>
      <c r="R3764" s="113">
        <f t="shared" ref="R3764:R3827" si="736">IF(H3764="AT",K3764-1,0)</f>
        <v>0</v>
      </c>
      <c r="S3764" s="116">
        <f t="shared" ref="S3764:S3827" si="737">IF(IF(H3764="EG",K3764-3,0)&lt;=0,0,K3764-3)</f>
        <v>0</v>
      </c>
      <c r="T3764" s="129">
        <f t="shared" ref="T3764:T3827" si="738">IF(H3764="AT", (R3764*Q3764),0)</f>
        <v>0</v>
      </c>
      <c r="U3764" s="211">
        <f t="shared" ref="U3764:U3827" si="739">IF(H3764="EG",S3764*(Q3764*0.66),0)</f>
        <v>0</v>
      </c>
      <c r="V3764" s="212">
        <f t="shared" ref="V3764:V3827" si="740">IF(H3764="AT", K3764-R3764,0)</f>
        <v>0</v>
      </c>
      <c r="W3764" s="212">
        <f t="shared" ref="W3764:W3827" si="741">IF(H3764="EG",K3764-S3764,0)</f>
        <v>0</v>
      </c>
      <c r="X3764" s="213" t="str">
        <f t="shared" ref="X3764:X3827" si="742">IFERROR(V3764*Q3764,"")</f>
        <v/>
      </c>
      <c r="Y3764" s="213" t="str">
        <f t="shared" ref="Y3764:Y3827" si="743">IFERROR(W3764*Q3764,"")</f>
        <v/>
      </c>
    </row>
    <row r="3765" spans="1:25" ht="15">
      <c r="A3765" s="118"/>
      <c r="B3765" s="117"/>
      <c r="C3765" s="119"/>
      <c r="D3765" s="116" t="str">
        <f>IFERROR(VLOOKUP(C3765,'PER Sociodemografico'!A:L,2,0),"")</f>
        <v/>
      </c>
      <c r="E3765" s="116" t="str">
        <f>IFERROR(VLOOKUP(C3765,'PER Sociodemografico'!A:L,9,0),"")</f>
        <v/>
      </c>
      <c r="F3765" s="118"/>
      <c r="G3765" s="116" t="str">
        <f>IFERROR(VLOOKUP(C3765,'PER Sociodemografico'!A:L,10,0),"")</f>
        <v/>
      </c>
      <c r="H3765" s="120"/>
      <c r="I3765" s="117"/>
      <c r="J3765" s="117"/>
      <c r="K3765" s="113" t="str">
        <f t="shared" si="732"/>
        <v/>
      </c>
      <c r="L3765" s="114" t="str">
        <f t="shared" si="733"/>
        <v/>
      </c>
      <c r="M3765" s="115" t="str">
        <f t="shared" si="734"/>
        <v/>
      </c>
      <c r="N3765" s="118"/>
      <c r="O3765" s="116" t="str">
        <f>IFERROR(VLOOKUP(N3765,'Código del Diagnóstico'!$A$2:$B$12426,2,0),"")</f>
        <v/>
      </c>
      <c r="P3765" s="209" t="str">
        <f>IFERROR(VLOOKUP(C3765,'PER Sociodemografico'!A:G,7,0),"")</f>
        <v/>
      </c>
      <c r="Q3765" s="210" t="str">
        <f t="shared" si="735"/>
        <v/>
      </c>
      <c r="R3765" s="113">
        <f t="shared" si="736"/>
        <v>0</v>
      </c>
      <c r="S3765" s="116">
        <f t="shared" si="737"/>
        <v>0</v>
      </c>
      <c r="T3765" s="129">
        <f t="shared" si="738"/>
        <v>0</v>
      </c>
      <c r="U3765" s="211">
        <f t="shared" si="739"/>
        <v>0</v>
      </c>
      <c r="V3765" s="212">
        <f t="shared" si="740"/>
        <v>0</v>
      </c>
      <c r="W3765" s="212">
        <f t="shared" si="741"/>
        <v>0</v>
      </c>
      <c r="X3765" s="213" t="str">
        <f t="shared" si="742"/>
        <v/>
      </c>
      <c r="Y3765" s="213" t="str">
        <f t="shared" si="743"/>
        <v/>
      </c>
    </row>
    <row r="3766" spans="1:25" ht="15">
      <c r="A3766" s="118"/>
      <c r="B3766" s="117"/>
      <c r="C3766" s="119"/>
      <c r="D3766" s="116" t="str">
        <f>IFERROR(VLOOKUP(C3766,'PER Sociodemografico'!A:L,2,0),"")</f>
        <v/>
      </c>
      <c r="E3766" s="116" t="str">
        <f>IFERROR(VLOOKUP(C3766,'PER Sociodemografico'!A:L,9,0),"")</f>
        <v/>
      </c>
      <c r="F3766" s="118"/>
      <c r="G3766" s="116" t="str">
        <f>IFERROR(VLOOKUP(C3766,'PER Sociodemografico'!A:L,10,0),"")</f>
        <v/>
      </c>
      <c r="H3766" s="120"/>
      <c r="I3766" s="117"/>
      <c r="J3766" s="117"/>
      <c r="K3766" s="113" t="str">
        <f t="shared" si="732"/>
        <v/>
      </c>
      <c r="L3766" s="114" t="str">
        <f t="shared" si="733"/>
        <v/>
      </c>
      <c r="M3766" s="115" t="str">
        <f t="shared" si="734"/>
        <v/>
      </c>
      <c r="N3766" s="118"/>
      <c r="O3766" s="116" t="str">
        <f>IFERROR(VLOOKUP(N3766,'Código del Diagnóstico'!$A$2:$B$12426,2,0),"")</f>
        <v/>
      </c>
      <c r="P3766" s="209" t="str">
        <f>IFERROR(VLOOKUP(C3766,'PER Sociodemografico'!A:G,7,0),"")</f>
        <v/>
      </c>
      <c r="Q3766" s="210" t="str">
        <f t="shared" si="735"/>
        <v/>
      </c>
      <c r="R3766" s="113">
        <f t="shared" si="736"/>
        <v>0</v>
      </c>
      <c r="S3766" s="116">
        <f t="shared" si="737"/>
        <v>0</v>
      </c>
      <c r="T3766" s="129">
        <f t="shared" si="738"/>
        <v>0</v>
      </c>
      <c r="U3766" s="211">
        <f t="shared" si="739"/>
        <v>0</v>
      </c>
      <c r="V3766" s="212">
        <f t="shared" si="740"/>
        <v>0</v>
      </c>
      <c r="W3766" s="212">
        <f t="shared" si="741"/>
        <v>0</v>
      </c>
      <c r="X3766" s="213" t="str">
        <f t="shared" si="742"/>
        <v/>
      </c>
      <c r="Y3766" s="213" t="str">
        <f t="shared" si="743"/>
        <v/>
      </c>
    </row>
    <row r="3767" spans="1:25" ht="15">
      <c r="A3767" s="118"/>
      <c r="B3767" s="117"/>
      <c r="C3767" s="119"/>
      <c r="D3767" s="116" t="str">
        <f>IFERROR(VLOOKUP(C3767,'PER Sociodemografico'!A:L,2,0),"")</f>
        <v/>
      </c>
      <c r="E3767" s="116" t="str">
        <f>IFERROR(VLOOKUP(C3767,'PER Sociodemografico'!A:L,9,0),"")</f>
        <v/>
      </c>
      <c r="F3767" s="118"/>
      <c r="G3767" s="116" t="str">
        <f>IFERROR(VLOOKUP(C3767,'PER Sociodemografico'!A:L,10,0),"")</f>
        <v/>
      </c>
      <c r="H3767" s="120"/>
      <c r="I3767" s="117"/>
      <c r="J3767" s="117"/>
      <c r="K3767" s="113" t="str">
        <f t="shared" si="732"/>
        <v/>
      </c>
      <c r="L3767" s="114" t="str">
        <f t="shared" si="733"/>
        <v/>
      </c>
      <c r="M3767" s="115" t="str">
        <f t="shared" si="734"/>
        <v/>
      </c>
      <c r="N3767" s="118"/>
      <c r="O3767" s="116" t="str">
        <f>IFERROR(VLOOKUP(N3767,'Código del Diagnóstico'!$A$2:$B$12426,2,0),"")</f>
        <v/>
      </c>
      <c r="P3767" s="209" t="str">
        <f>IFERROR(VLOOKUP(C3767,'PER Sociodemografico'!A:G,7,0),"")</f>
        <v/>
      </c>
      <c r="Q3767" s="210" t="str">
        <f t="shared" si="735"/>
        <v/>
      </c>
      <c r="R3767" s="113">
        <f t="shared" si="736"/>
        <v>0</v>
      </c>
      <c r="S3767" s="116">
        <f t="shared" si="737"/>
        <v>0</v>
      </c>
      <c r="T3767" s="129">
        <f t="shared" si="738"/>
        <v>0</v>
      </c>
      <c r="U3767" s="211">
        <f t="shared" si="739"/>
        <v>0</v>
      </c>
      <c r="V3767" s="212">
        <f t="shared" si="740"/>
        <v>0</v>
      </c>
      <c r="W3767" s="212">
        <f t="shared" si="741"/>
        <v>0</v>
      </c>
      <c r="X3767" s="213" t="str">
        <f t="shared" si="742"/>
        <v/>
      </c>
      <c r="Y3767" s="213" t="str">
        <f t="shared" si="743"/>
        <v/>
      </c>
    </row>
    <row r="3768" spans="1:25" ht="15">
      <c r="A3768" s="118"/>
      <c r="B3768" s="117"/>
      <c r="C3768" s="119"/>
      <c r="D3768" s="116" t="str">
        <f>IFERROR(VLOOKUP(C3768,'PER Sociodemografico'!A:L,2,0),"")</f>
        <v/>
      </c>
      <c r="E3768" s="116" t="str">
        <f>IFERROR(VLOOKUP(C3768,'PER Sociodemografico'!A:L,9,0),"")</f>
        <v/>
      </c>
      <c r="F3768" s="118"/>
      <c r="G3768" s="116" t="str">
        <f>IFERROR(VLOOKUP(C3768,'PER Sociodemografico'!A:L,10,0),"")</f>
        <v/>
      </c>
      <c r="H3768" s="120"/>
      <c r="I3768" s="117"/>
      <c r="J3768" s="117"/>
      <c r="K3768" s="113" t="str">
        <f t="shared" si="732"/>
        <v/>
      </c>
      <c r="L3768" s="114" t="str">
        <f t="shared" si="733"/>
        <v/>
      </c>
      <c r="M3768" s="115" t="str">
        <f t="shared" si="734"/>
        <v/>
      </c>
      <c r="N3768" s="118"/>
      <c r="O3768" s="116" t="str">
        <f>IFERROR(VLOOKUP(N3768,'Código del Diagnóstico'!$A$2:$B$12426,2,0),"")</f>
        <v/>
      </c>
      <c r="P3768" s="209" t="str">
        <f>IFERROR(VLOOKUP(C3768,'PER Sociodemografico'!A:G,7,0),"")</f>
        <v/>
      </c>
      <c r="Q3768" s="210" t="str">
        <f t="shared" si="735"/>
        <v/>
      </c>
      <c r="R3768" s="113">
        <f t="shared" si="736"/>
        <v>0</v>
      </c>
      <c r="S3768" s="116">
        <f t="shared" si="737"/>
        <v>0</v>
      </c>
      <c r="T3768" s="129">
        <f t="shared" si="738"/>
        <v>0</v>
      </c>
      <c r="U3768" s="211">
        <f t="shared" si="739"/>
        <v>0</v>
      </c>
      <c r="V3768" s="212">
        <f t="shared" si="740"/>
        <v>0</v>
      </c>
      <c r="W3768" s="212">
        <f t="shared" si="741"/>
        <v>0</v>
      </c>
      <c r="X3768" s="213" t="str">
        <f t="shared" si="742"/>
        <v/>
      </c>
      <c r="Y3768" s="213" t="str">
        <f t="shared" si="743"/>
        <v/>
      </c>
    </row>
    <row r="3769" spans="1:25" ht="15">
      <c r="A3769" s="118"/>
      <c r="B3769" s="117"/>
      <c r="C3769" s="119"/>
      <c r="D3769" s="116" t="str">
        <f>IFERROR(VLOOKUP(C3769,'PER Sociodemografico'!A:L,2,0),"")</f>
        <v/>
      </c>
      <c r="E3769" s="116" t="str">
        <f>IFERROR(VLOOKUP(C3769,'PER Sociodemografico'!A:L,9,0),"")</f>
        <v/>
      </c>
      <c r="F3769" s="118"/>
      <c r="G3769" s="116" t="str">
        <f>IFERROR(VLOOKUP(C3769,'PER Sociodemografico'!A:L,10,0),"")</f>
        <v/>
      </c>
      <c r="H3769" s="120"/>
      <c r="I3769" s="117"/>
      <c r="J3769" s="117"/>
      <c r="K3769" s="113" t="str">
        <f t="shared" si="732"/>
        <v/>
      </c>
      <c r="L3769" s="114" t="str">
        <f t="shared" si="733"/>
        <v/>
      </c>
      <c r="M3769" s="115" t="str">
        <f t="shared" si="734"/>
        <v/>
      </c>
      <c r="N3769" s="118"/>
      <c r="O3769" s="116" t="str">
        <f>IFERROR(VLOOKUP(N3769,'Código del Diagnóstico'!$A$2:$B$12426,2,0),"")</f>
        <v/>
      </c>
      <c r="P3769" s="209" t="str">
        <f>IFERROR(VLOOKUP(C3769,'PER Sociodemografico'!A:G,7,0),"")</f>
        <v/>
      </c>
      <c r="Q3769" s="210" t="str">
        <f t="shared" si="735"/>
        <v/>
      </c>
      <c r="R3769" s="113">
        <f t="shared" si="736"/>
        <v>0</v>
      </c>
      <c r="S3769" s="116">
        <f t="shared" si="737"/>
        <v>0</v>
      </c>
      <c r="T3769" s="129">
        <f t="shared" si="738"/>
        <v>0</v>
      </c>
      <c r="U3769" s="211">
        <f t="shared" si="739"/>
        <v>0</v>
      </c>
      <c r="V3769" s="212">
        <f t="shared" si="740"/>
        <v>0</v>
      </c>
      <c r="W3769" s="212">
        <f t="shared" si="741"/>
        <v>0</v>
      </c>
      <c r="X3769" s="213" t="str">
        <f t="shared" si="742"/>
        <v/>
      </c>
      <c r="Y3769" s="213" t="str">
        <f t="shared" si="743"/>
        <v/>
      </c>
    </row>
    <row r="3770" spans="1:25" ht="15">
      <c r="A3770" s="118"/>
      <c r="B3770" s="117"/>
      <c r="C3770" s="119"/>
      <c r="D3770" s="116" t="str">
        <f>IFERROR(VLOOKUP(C3770,'PER Sociodemografico'!A:L,2,0),"")</f>
        <v/>
      </c>
      <c r="E3770" s="116" t="str">
        <f>IFERROR(VLOOKUP(C3770,'PER Sociodemografico'!A:L,9,0),"")</f>
        <v/>
      </c>
      <c r="F3770" s="118"/>
      <c r="G3770" s="116" t="str">
        <f>IFERROR(VLOOKUP(C3770,'PER Sociodemografico'!A:L,10,0),"")</f>
        <v/>
      </c>
      <c r="H3770" s="120"/>
      <c r="I3770" s="117"/>
      <c r="J3770" s="117"/>
      <c r="K3770" s="113" t="str">
        <f t="shared" si="732"/>
        <v/>
      </c>
      <c r="L3770" s="114" t="str">
        <f t="shared" si="733"/>
        <v/>
      </c>
      <c r="M3770" s="115" t="str">
        <f t="shared" si="734"/>
        <v/>
      </c>
      <c r="N3770" s="118"/>
      <c r="O3770" s="116" t="str">
        <f>IFERROR(VLOOKUP(N3770,'Código del Diagnóstico'!$A$2:$B$12426,2,0),"")</f>
        <v/>
      </c>
      <c r="P3770" s="209" t="str">
        <f>IFERROR(VLOOKUP(C3770,'PER Sociodemografico'!A:G,7,0),"")</f>
        <v/>
      </c>
      <c r="Q3770" s="210" t="str">
        <f t="shared" si="735"/>
        <v/>
      </c>
      <c r="R3770" s="113">
        <f t="shared" si="736"/>
        <v>0</v>
      </c>
      <c r="S3770" s="116">
        <f t="shared" si="737"/>
        <v>0</v>
      </c>
      <c r="T3770" s="129">
        <f t="shared" si="738"/>
        <v>0</v>
      </c>
      <c r="U3770" s="211">
        <f t="shared" si="739"/>
        <v>0</v>
      </c>
      <c r="V3770" s="212">
        <f t="shared" si="740"/>
        <v>0</v>
      </c>
      <c r="W3770" s="212">
        <f t="shared" si="741"/>
        <v>0</v>
      </c>
      <c r="X3770" s="213" t="str">
        <f t="shared" si="742"/>
        <v/>
      </c>
      <c r="Y3770" s="213" t="str">
        <f t="shared" si="743"/>
        <v/>
      </c>
    </row>
    <row r="3771" spans="1:25" ht="15">
      <c r="A3771" s="118"/>
      <c r="B3771" s="117"/>
      <c r="C3771" s="119"/>
      <c r="D3771" s="116" t="str">
        <f>IFERROR(VLOOKUP(C3771,'PER Sociodemografico'!A:L,2,0),"")</f>
        <v/>
      </c>
      <c r="E3771" s="116" t="str">
        <f>IFERROR(VLOOKUP(C3771,'PER Sociodemografico'!A:L,9,0),"")</f>
        <v/>
      </c>
      <c r="F3771" s="118"/>
      <c r="G3771" s="116" t="str">
        <f>IFERROR(VLOOKUP(C3771,'PER Sociodemografico'!A:L,10,0),"")</f>
        <v/>
      </c>
      <c r="H3771" s="120"/>
      <c r="I3771" s="117"/>
      <c r="J3771" s="117"/>
      <c r="K3771" s="113" t="str">
        <f t="shared" si="732"/>
        <v/>
      </c>
      <c r="L3771" s="114" t="str">
        <f t="shared" si="733"/>
        <v/>
      </c>
      <c r="M3771" s="115" t="str">
        <f t="shared" si="734"/>
        <v/>
      </c>
      <c r="N3771" s="118"/>
      <c r="O3771" s="116" t="str">
        <f>IFERROR(VLOOKUP(N3771,'Código del Diagnóstico'!$A$2:$B$12426,2,0),"")</f>
        <v/>
      </c>
      <c r="P3771" s="209" t="str">
        <f>IFERROR(VLOOKUP(C3771,'PER Sociodemografico'!A:G,7,0),"")</f>
        <v/>
      </c>
      <c r="Q3771" s="210" t="str">
        <f t="shared" si="735"/>
        <v/>
      </c>
      <c r="R3771" s="113">
        <f t="shared" si="736"/>
        <v>0</v>
      </c>
      <c r="S3771" s="116">
        <f t="shared" si="737"/>
        <v>0</v>
      </c>
      <c r="T3771" s="129">
        <f t="shared" si="738"/>
        <v>0</v>
      </c>
      <c r="U3771" s="211">
        <f t="shared" si="739"/>
        <v>0</v>
      </c>
      <c r="V3771" s="212">
        <f t="shared" si="740"/>
        <v>0</v>
      </c>
      <c r="W3771" s="212">
        <f t="shared" si="741"/>
        <v>0</v>
      </c>
      <c r="X3771" s="213" t="str">
        <f t="shared" si="742"/>
        <v/>
      </c>
      <c r="Y3771" s="213" t="str">
        <f t="shared" si="743"/>
        <v/>
      </c>
    </row>
    <row r="3772" spans="1:25" ht="15">
      <c r="A3772" s="118"/>
      <c r="B3772" s="117"/>
      <c r="C3772" s="119"/>
      <c r="D3772" s="116" t="str">
        <f>IFERROR(VLOOKUP(C3772,'PER Sociodemografico'!A:L,2,0),"")</f>
        <v/>
      </c>
      <c r="E3772" s="116" t="str">
        <f>IFERROR(VLOOKUP(C3772,'PER Sociodemografico'!A:L,9,0),"")</f>
        <v/>
      </c>
      <c r="F3772" s="118"/>
      <c r="G3772" s="116" t="str">
        <f>IFERROR(VLOOKUP(C3772,'PER Sociodemografico'!A:L,10,0),"")</f>
        <v/>
      </c>
      <c r="H3772" s="120"/>
      <c r="I3772" s="117"/>
      <c r="J3772" s="117"/>
      <c r="K3772" s="113" t="str">
        <f t="shared" si="732"/>
        <v/>
      </c>
      <c r="L3772" s="114" t="str">
        <f t="shared" si="733"/>
        <v/>
      </c>
      <c r="M3772" s="115" t="str">
        <f t="shared" si="734"/>
        <v/>
      </c>
      <c r="N3772" s="118"/>
      <c r="O3772" s="116" t="str">
        <f>IFERROR(VLOOKUP(N3772,'Código del Diagnóstico'!$A$2:$B$12426,2,0),"")</f>
        <v/>
      </c>
      <c r="P3772" s="209" t="str">
        <f>IFERROR(VLOOKUP(C3772,'PER Sociodemografico'!A:G,7,0),"")</f>
        <v/>
      </c>
      <c r="Q3772" s="210" t="str">
        <f t="shared" si="735"/>
        <v/>
      </c>
      <c r="R3772" s="113">
        <f t="shared" si="736"/>
        <v>0</v>
      </c>
      <c r="S3772" s="116">
        <f t="shared" si="737"/>
        <v>0</v>
      </c>
      <c r="T3772" s="129">
        <f t="shared" si="738"/>
        <v>0</v>
      </c>
      <c r="U3772" s="211">
        <f t="shared" si="739"/>
        <v>0</v>
      </c>
      <c r="V3772" s="212">
        <f t="shared" si="740"/>
        <v>0</v>
      </c>
      <c r="W3772" s="212">
        <f t="shared" si="741"/>
        <v>0</v>
      </c>
      <c r="X3772" s="213" t="str">
        <f t="shared" si="742"/>
        <v/>
      </c>
      <c r="Y3772" s="213" t="str">
        <f t="shared" si="743"/>
        <v/>
      </c>
    </row>
    <row r="3773" spans="1:25" ht="15">
      <c r="A3773" s="118"/>
      <c r="B3773" s="117"/>
      <c r="C3773" s="119"/>
      <c r="D3773" s="116" t="str">
        <f>IFERROR(VLOOKUP(C3773,'PER Sociodemografico'!A:L,2,0),"")</f>
        <v/>
      </c>
      <c r="E3773" s="116" t="str">
        <f>IFERROR(VLOOKUP(C3773,'PER Sociodemografico'!A:L,9,0),"")</f>
        <v/>
      </c>
      <c r="F3773" s="118"/>
      <c r="G3773" s="116" t="str">
        <f>IFERROR(VLOOKUP(C3773,'PER Sociodemografico'!A:L,10,0),"")</f>
        <v/>
      </c>
      <c r="H3773" s="120"/>
      <c r="I3773" s="117"/>
      <c r="J3773" s="117"/>
      <c r="K3773" s="113" t="str">
        <f t="shared" si="732"/>
        <v/>
      </c>
      <c r="L3773" s="114" t="str">
        <f t="shared" si="733"/>
        <v/>
      </c>
      <c r="M3773" s="115" t="str">
        <f t="shared" si="734"/>
        <v/>
      </c>
      <c r="N3773" s="118"/>
      <c r="O3773" s="116" t="str">
        <f>IFERROR(VLOOKUP(N3773,'Código del Diagnóstico'!$A$2:$B$12426,2,0),"")</f>
        <v/>
      </c>
      <c r="P3773" s="209" t="str">
        <f>IFERROR(VLOOKUP(C3773,'PER Sociodemografico'!A:G,7,0),"")</f>
        <v/>
      </c>
      <c r="Q3773" s="210" t="str">
        <f t="shared" si="735"/>
        <v/>
      </c>
      <c r="R3773" s="113">
        <f t="shared" si="736"/>
        <v>0</v>
      </c>
      <c r="S3773" s="116">
        <f t="shared" si="737"/>
        <v>0</v>
      </c>
      <c r="T3773" s="129">
        <f t="shared" si="738"/>
        <v>0</v>
      </c>
      <c r="U3773" s="211">
        <f t="shared" si="739"/>
        <v>0</v>
      </c>
      <c r="V3773" s="212">
        <f t="shared" si="740"/>
        <v>0</v>
      </c>
      <c r="W3773" s="212">
        <f t="shared" si="741"/>
        <v>0</v>
      </c>
      <c r="X3773" s="213" t="str">
        <f t="shared" si="742"/>
        <v/>
      </c>
      <c r="Y3773" s="213" t="str">
        <f t="shared" si="743"/>
        <v/>
      </c>
    </row>
    <row r="3774" spans="1:25" ht="15">
      <c r="A3774" s="118"/>
      <c r="B3774" s="117"/>
      <c r="C3774" s="119"/>
      <c r="D3774" s="116" t="str">
        <f>IFERROR(VLOOKUP(C3774,'PER Sociodemografico'!A:L,2,0),"")</f>
        <v/>
      </c>
      <c r="E3774" s="116" t="str">
        <f>IFERROR(VLOOKUP(C3774,'PER Sociodemografico'!A:L,9,0),"")</f>
        <v/>
      </c>
      <c r="F3774" s="118"/>
      <c r="G3774" s="116" t="str">
        <f>IFERROR(VLOOKUP(C3774,'PER Sociodemografico'!A:L,10,0),"")</f>
        <v/>
      </c>
      <c r="H3774" s="120"/>
      <c r="I3774" s="117"/>
      <c r="J3774" s="117"/>
      <c r="K3774" s="113" t="str">
        <f t="shared" si="732"/>
        <v/>
      </c>
      <c r="L3774" s="114" t="str">
        <f t="shared" si="733"/>
        <v/>
      </c>
      <c r="M3774" s="115" t="str">
        <f t="shared" si="734"/>
        <v/>
      </c>
      <c r="N3774" s="118"/>
      <c r="O3774" s="116" t="str">
        <f>IFERROR(VLOOKUP(N3774,'Código del Diagnóstico'!$A$2:$B$12426,2,0),"")</f>
        <v/>
      </c>
      <c r="P3774" s="209" t="str">
        <f>IFERROR(VLOOKUP(C3774,'PER Sociodemografico'!A:G,7,0),"")</f>
        <v/>
      </c>
      <c r="Q3774" s="210" t="str">
        <f t="shared" si="735"/>
        <v/>
      </c>
      <c r="R3774" s="113">
        <f t="shared" si="736"/>
        <v>0</v>
      </c>
      <c r="S3774" s="116">
        <f t="shared" si="737"/>
        <v>0</v>
      </c>
      <c r="T3774" s="129">
        <f t="shared" si="738"/>
        <v>0</v>
      </c>
      <c r="U3774" s="211">
        <f t="shared" si="739"/>
        <v>0</v>
      </c>
      <c r="V3774" s="212">
        <f t="shared" si="740"/>
        <v>0</v>
      </c>
      <c r="W3774" s="212">
        <f t="shared" si="741"/>
        <v>0</v>
      </c>
      <c r="X3774" s="213" t="str">
        <f t="shared" si="742"/>
        <v/>
      </c>
      <c r="Y3774" s="213" t="str">
        <f t="shared" si="743"/>
        <v/>
      </c>
    </row>
    <row r="3775" spans="1:25" ht="15">
      <c r="A3775" s="118"/>
      <c r="B3775" s="117"/>
      <c r="C3775" s="119"/>
      <c r="D3775" s="116" t="str">
        <f>IFERROR(VLOOKUP(C3775,'PER Sociodemografico'!A:L,2,0),"")</f>
        <v/>
      </c>
      <c r="E3775" s="116" t="str">
        <f>IFERROR(VLOOKUP(C3775,'PER Sociodemografico'!A:L,9,0),"")</f>
        <v/>
      </c>
      <c r="F3775" s="118"/>
      <c r="G3775" s="116" t="str">
        <f>IFERROR(VLOOKUP(C3775,'PER Sociodemografico'!A:L,10,0),"")</f>
        <v/>
      </c>
      <c r="H3775" s="120"/>
      <c r="I3775" s="117"/>
      <c r="J3775" s="117"/>
      <c r="K3775" s="113" t="str">
        <f t="shared" si="732"/>
        <v/>
      </c>
      <c r="L3775" s="114" t="str">
        <f t="shared" si="733"/>
        <v/>
      </c>
      <c r="M3775" s="115" t="str">
        <f t="shared" si="734"/>
        <v/>
      </c>
      <c r="N3775" s="118"/>
      <c r="O3775" s="116" t="str">
        <f>IFERROR(VLOOKUP(N3775,'Código del Diagnóstico'!$A$2:$B$12426,2,0),"")</f>
        <v/>
      </c>
      <c r="P3775" s="209" t="str">
        <f>IFERROR(VLOOKUP(C3775,'PER Sociodemografico'!A:G,7,0),"")</f>
        <v/>
      </c>
      <c r="Q3775" s="210" t="str">
        <f t="shared" si="735"/>
        <v/>
      </c>
      <c r="R3775" s="113">
        <f t="shared" si="736"/>
        <v>0</v>
      </c>
      <c r="S3775" s="116">
        <f t="shared" si="737"/>
        <v>0</v>
      </c>
      <c r="T3775" s="129">
        <f t="shared" si="738"/>
        <v>0</v>
      </c>
      <c r="U3775" s="211">
        <f t="shared" si="739"/>
        <v>0</v>
      </c>
      <c r="V3775" s="212">
        <f t="shared" si="740"/>
        <v>0</v>
      </c>
      <c r="W3775" s="212">
        <f t="shared" si="741"/>
        <v>0</v>
      </c>
      <c r="X3775" s="213" t="str">
        <f t="shared" si="742"/>
        <v/>
      </c>
      <c r="Y3775" s="213" t="str">
        <f t="shared" si="743"/>
        <v/>
      </c>
    </row>
    <row r="3776" spans="1:25" ht="15">
      <c r="A3776" s="118"/>
      <c r="B3776" s="117"/>
      <c r="C3776" s="119"/>
      <c r="D3776" s="116" t="str">
        <f>IFERROR(VLOOKUP(C3776,'PER Sociodemografico'!A:L,2,0),"")</f>
        <v/>
      </c>
      <c r="E3776" s="116" t="str">
        <f>IFERROR(VLOOKUP(C3776,'PER Sociodemografico'!A:L,9,0),"")</f>
        <v/>
      </c>
      <c r="F3776" s="118"/>
      <c r="G3776" s="116" t="str">
        <f>IFERROR(VLOOKUP(C3776,'PER Sociodemografico'!A:L,10,0),"")</f>
        <v/>
      </c>
      <c r="H3776" s="120"/>
      <c r="I3776" s="117"/>
      <c r="J3776" s="117"/>
      <c r="K3776" s="113" t="str">
        <f t="shared" si="732"/>
        <v/>
      </c>
      <c r="L3776" s="114" t="str">
        <f t="shared" si="733"/>
        <v/>
      </c>
      <c r="M3776" s="115" t="str">
        <f t="shared" si="734"/>
        <v/>
      </c>
      <c r="N3776" s="118"/>
      <c r="O3776" s="116" t="str">
        <f>IFERROR(VLOOKUP(N3776,'Código del Diagnóstico'!$A$2:$B$12426,2,0),"")</f>
        <v/>
      </c>
      <c r="P3776" s="209" t="str">
        <f>IFERROR(VLOOKUP(C3776,'PER Sociodemografico'!A:G,7,0),"")</f>
        <v/>
      </c>
      <c r="Q3776" s="210" t="str">
        <f t="shared" si="735"/>
        <v/>
      </c>
      <c r="R3776" s="113">
        <f t="shared" si="736"/>
        <v>0</v>
      </c>
      <c r="S3776" s="116">
        <f t="shared" si="737"/>
        <v>0</v>
      </c>
      <c r="T3776" s="129">
        <f t="shared" si="738"/>
        <v>0</v>
      </c>
      <c r="U3776" s="211">
        <f t="shared" si="739"/>
        <v>0</v>
      </c>
      <c r="V3776" s="212">
        <f t="shared" si="740"/>
        <v>0</v>
      </c>
      <c r="W3776" s="212">
        <f t="shared" si="741"/>
        <v>0</v>
      </c>
      <c r="X3776" s="213" t="str">
        <f t="shared" si="742"/>
        <v/>
      </c>
      <c r="Y3776" s="213" t="str">
        <f t="shared" si="743"/>
        <v/>
      </c>
    </row>
    <row r="3777" spans="1:25" ht="15">
      <c r="A3777" s="118"/>
      <c r="B3777" s="117"/>
      <c r="C3777" s="119"/>
      <c r="D3777" s="116" t="str">
        <f>IFERROR(VLOOKUP(C3777,'PER Sociodemografico'!A:L,2,0),"")</f>
        <v/>
      </c>
      <c r="E3777" s="116" t="str">
        <f>IFERROR(VLOOKUP(C3777,'PER Sociodemografico'!A:L,9,0),"")</f>
        <v/>
      </c>
      <c r="F3777" s="118"/>
      <c r="G3777" s="116" t="str">
        <f>IFERROR(VLOOKUP(C3777,'PER Sociodemografico'!A:L,10,0),"")</f>
        <v/>
      </c>
      <c r="H3777" s="120"/>
      <c r="I3777" s="117"/>
      <c r="J3777" s="117"/>
      <c r="K3777" s="113" t="str">
        <f t="shared" si="732"/>
        <v/>
      </c>
      <c r="L3777" s="114" t="str">
        <f t="shared" si="733"/>
        <v/>
      </c>
      <c r="M3777" s="115" t="str">
        <f t="shared" si="734"/>
        <v/>
      </c>
      <c r="N3777" s="118"/>
      <c r="O3777" s="116" t="str">
        <f>IFERROR(VLOOKUP(N3777,'Código del Diagnóstico'!$A$2:$B$12426,2,0),"")</f>
        <v/>
      </c>
      <c r="P3777" s="209" t="str">
        <f>IFERROR(VLOOKUP(C3777,'PER Sociodemografico'!A:G,7,0),"")</f>
        <v/>
      </c>
      <c r="Q3777" s="210" t="str">
        <f t="shared" si="735"/>
        <v/>
      </c>
      <c r="R3777" s="113">
        <f t="shared" si="736"/>
        <v>0</v>
      </c>
      <c r="S3777" s="116">
        <f t="shared" si="737"/>
        <v>0</v>
      </c>
      <c r="T3777" s="129">
        <f t="shared" si="738"/>
        <v>0</v>
      </c>
      <c r="U3777" s="211">
        <f t="shared" si="739"/>
        <v>0</v>
      </c>
      <c r="V3777" s="212">
        <f t="shared" si="740"/>
        <v>0</v>
      </c>
      <c r="W3777" s="212">
        <f t="shared" si="741"/>
        <v>0</v>
      </c>
      <c r="X3777" s="213" t="str">
        <f t="shared" si="742"/>
        <v/>
      </c>
      <c r="Y3777" s="213" t="str">
        <f t="shared" si="743"/>
        <v/>
      </c>
    </row>
    <row r="3778" spans="1:25" ht="15">
      <c r="A3778" s="118"/>
      <c r="B3778" s="117"/>
      <c r="C3778" s="119"/>
      <c r="D3778" s="116" t="str">
        <f>IFERROR(VLOOKUP(C3778,'PER Sociodemografico'!A:L,2,0),"")</f>
        <v/>
      </c>
      <c r="E3778" s="116" t="str">
        <f>IFERROR(VLOOKUP(C3778,'PER Sociodemografico'!A:L,9,0),"")</f>
        <v/>
      </c>
      <c r="F3778" s="118"/>
      <c r="G3778" s="116" t="str">
        <f>IFERROR(VLOOKUP(C3778,'PER Sociodemografico'!A:L,10,0),"")</f>
        <v/>
      </c>
      <c r="H3778" s="120"/>
      <c r="I3778" s="117"/>
      <c r="J3778" s="117"/>
      <c r="K3778" s="113" t="str">
        <f t="shared" si="732"/>
        <v/>
      </c>
      <c r="L3778" s="114" t="str">
        <f t="shared" si="733"/>
        <v/>
      </c>
      <c r="M3778" s="115" t="str">
        <f t="shared" si="734"/>
        <v/>
      </c>
      <c r="N3778" s="118"/>
      <c r="O3778" s="116" t="str">
        <f>IFERROR(VLOOKUP(N3778,'Código del Diagnóstico'!$A$2:$B$12426,2,0),"")</f>
        <v/>
      </c>
      <c r="P3778" s="209" t="str">
        <f>IFERROR(VLOOKUP(C3778,'PER Sociodemografico'!A:G,7,0),"")</f>
        <v/>
      </c>
      <c r="Q3778" s="210" t="str">
        <f t="shared" si="735"/>
        <v/>
      </c>
      <c r="R3778" s="113">
        <f t="shared" si="736"/>
        <v>0</v>
      </c>
      <c r="S3778" s="116">
        <f t="shared" si="737"/>
        <v>0</v>
      </c>
      <c r="T3778" s="129">
        <f t="shared" si="738"/>
        <v>0</v>
      </c>
      <c r="U3778" s="211">
        <f t="shared" si="739"/>
        <v>0</v>
      </c>
      <c r="V3778" s="212">
        <f t="shared" si="740"/>
        <v>0</v>
      </c>
      <c r="W3778" s="212">
        <f t="shared" si="741"/>
        <v>0</v>
      </c>
      <c r="X3778" s="213" t="str">
        <f t="shared" si="742"/>
        <v/>
      </c>
      <c r="Y3778" s="213" t="str">
        <f t="shared" si="743"/>
        <v/>
      </c>
    </row>
    <row r="3779" spans="1:25" ht="15">
      <c r="A3779" s="118"/>
      <c r="B3779" s="117"/>
      <c r="C3779" s="119"/>
      <c r="D3779" s="116" t="str">
        <f>IFERROR(VLOOKUP(C3779,'PER Sociodemografico'!A:L,2,0),"")</f>
        <v/>
      </c>
      <c r="E3779" s="116" t="str">
        <f>IFERROR(VLOOKUP(C3779,'PER Sociodemografico'!A:L,9,0),"")</f>
        <v/>
      </c>
      <c r="F3779" s="118"/>
      <c r="G3779" s="116" t="str">
        <f>IFERROR(VLOOKUP(C3779,'PER Sociodemografico'!A:L,10,0),"")</f>
        <v/>
      </c>
      <c r="H3779" s="120"/>
      <c r="I3779" s="117"/>
      <c r="J3779" s="117"/>
      <c r="K3779" s="113" t="str">
        <f t="shared" si="732"/>
        <v/>
      </c>
      <c r="L3779" s="114" t="str">
        <f t="shared" si="733"/>
        <v/>
      </c>
      <c r="M3779" s="115" t="str">
        <f t="shared" si="734"/>
        <v/>
      </c>
      <c r="N3779" s="118"/>
      <c r="O3779" s="116" t="str">
        <f>IFERROR(VLOOKUP(N3779,'Código del Diagnóstico'!$A$2:$B$12426,2,0),"")</f>
        <v/>
      </c>
      <c r="P3779" s="209" t="str">
        <f>IFERROR(VLOOKUP(C3779,'PER Sociodemografico'!A:G,7,0),"")</f>
        <v/>
      </c>
      <c r="Q3779" s="210" t="str">
        <f t="shared" si="735"/>
        <v/>
      </c>
      <c r="R3779" s="113">
        <f t="shared" si="736"/>
        <v>0</v>
      </c>
      <c r="S3779" s="116">
        <f t="shared" si="737"/>
        <v>0</v>
      </c>
      <c r="T3779" s="129">
        <f t="shared" si="738"/>
        <v>0</v>
      </c>
      <c r="U3779" s="211">
        <f t="shared" si="739"/>
        <v>0</v>
      </c>
      <c r="V3779" s="212">
        <f t="shared" si="740"/>
        <v>0</v>
      </c>
      <c r="W3779" s="212">
        <f t="shared" si="741"/>
        <v>0</v>
      </c>
      <c r="X3779" s="213" t="str">
        <f t="shared" si="742"/>
        <v/>
      </c>
      <c r="Y3779" s="213" t="str">
        <f t="shared" si="743"/>
        <v/>
      </c>
    </row>
    <row r="3780" spans="1:25" ht="15">
      <c r="A3780" s="118"/>
      <c r="B3780" s="117"/>
      <c r="C3780" s="119"/>
      <c r="D3780" s="116" t="str">
        <f>IFERROR(VLOOKUP(C3780,'PER Sociodemografico'!A:L,2,0),"")</f>
        <v/>
      </c>
      <c r="E3780" s="116" t="str">
        <f>IFERROR(VLOOKUP(C3780,'PER Sociodemografico'!A:L,9,0),"")</f>
        <v/>
      </c>
      <c r="F3780" s="118"/>
      <c r="G3780" s="116" t="str">
        <f>IFERROR(VLOOKUP(C3780,'PER Sociodemografico'!A:L,10,0),"")</f>
        <v/>
      </c>
      <c r="H3780" s="120"/>
      <c r="I3780" s="117"/>
      <c r="J3780" s="117"/>
      <c r="K3780" s="113" t="str">
        <f t="shared" si="732"/>
        <v/>
      </c>
      <c r="L3780" s="114" t="str">
        <f t="shared" si="733"/>
        <v/>
      </c>
      <c r="M3780" s="115" t="str">
        <f t="shared" si="734"/>
        <v/>
      </c>
      <c r="N3780" s="118"/>
      <c r="O3780" s="116" t="str">
        <f>IFERROR(VLOOKUP(N3780,'Código del Diagnóstico'!$A$2:$B$12426,2,0),"")</f>
        <v/>
      </c>
      <c r="P3780" s="209" t="str">
        <f>IFERROR(VLOOKUP(C3780,'PER Sociodemografico'!A:G,7,0),"")</f>
        <v/>
      </c>
      <c r="Q3780" s="210" t="str">
        <f t="shared" si="735"/>
        <v/>
      </c>
      <c r="R3780" s="113">
        <f t="shared" si="736"/>
        <v>0</v>
      </c>
      <c r="S3780" s="116">
        <f t="shared" si="737"/>
        <v>0</v>
      </c>
      <c r="T3780" s="129">
        <f t="shared" si="738"/>
        <v>0</v>
      </c>
      <c r="U3780" s="211">
        <f t="shared" si="739"/>
        <v>0</v>
      </c>
      <c r="V3780" s="212">
        <f t="shared" si="740"/>
        <v>0</v>
      </c>
      <c r="W3780" s="212">
        <f t="shared" si="741"/>
        <v>0</v>
      </c>
      <c r="X3780" s="213" t="str">
        <f t="shared" si="742"/>
        <v/>
      </c>
      <c r="Y3780" s="213" t="str">
        <f t="shared" si="743"/>
        <v/>
      </c>
    </row>
    <row r="3781" spans="1:25" ht="15">
      <c r="A3781" s="118"/>
      <c r="B3781" s="117"/>
      <c r="C3781" s="119"/>
      <c r="D3781" s="116" t="str">
        <f>IFERROR(VLOOKUP(C3781,'PER Sociodemografico'!A:L,2,0),"")</f>
        <v/>
      </c>
      <c r="E3781" s="116" t="str">
        <f>IFERROR(VLOOKUP(C3781,'PER Sociodemografico'!A:L,9,0),"")</f>
        <v/>
      </c>
      <c r="F3781" s="118"/>
      <c r="G3781" s="116" t="str">
        <f>IFERROR(VLOOKUP(C3781,'PER Sociodemografico'!A:L,10,0),"")</f>
        <v/>
      </c>
      <c r="H3781" s="120"/>
      <c r="I3781" s="117"/>
      <c r="J3781" s="117"/>
      <c r="K3781" s="113" t="str">
        <f t="shared" si="732"/>
        <v/>
      </c>
      <c r="L3781" s="114" t="str">
        <f t="shared" si="733"/>
        <v/>
      </c>
      <c r="M3781" s="115" t="str">
        <f t="shared" si="734"/>
        <v/>
      </c>
      <c r="N3781" s="118"/>
      <c r="O3781" s="116" t="str">
        <f>IFERROR(VLOOKUP(N3781,'Código del Diagnóstico'!$A$2:$B$12426,2,0),"")</f>
        <v/>
      </c>
      <c r="P3781" s="209" t="str">
        <f>IFERROR(VLOOKUP(C3781,'PER Sociodemografico'!A:G,7,0),"")</f>
        <v/>
      </c>
      <c r="Q3781" s="210" t="str">
        <f t="shared" si="735"/>
        <v/>
      </c>
      <c r="R3781" s="113">
        <f t="shared" si="736"/>
        <v>0</v>
      </c>
      <c r="S3781" s="116">
        <f t="shared" si="737"/>
        <v>0</v>
      </c>
      <c r="T3781" s="129">
        <f t="shared" si="738"/>
        <v>0</v>
      </c>
      <c r="U3781" s="211">
        <f t="shared" si="739"/>
        <v>0</v>
      </c>
      <c r="V3781" s="212">
        <f t="shared" si="740"/>
        <v>0</v>
      </c>
      <c r="W3781" s="212">
        <f t="shared" si="741"/>
        <v>0</v>
      </c>
      <c r="X3781" s="213" t="str">
        <f t="shared" si="742"/>
        <v/>
      </c>
      <c r="Y3781" s="213" t="str">
        <f t="shared" si="743"/>
        <v/>
      </c>
    </row>
    <row r="3782" spans="1:25" ht="15">
      <c r="A3782" s="118"/>
      <c r="B3782" s="117"/>
      <c r="C3782" s="119"/>
      <c r="D3782" s="116" t="str">
        <f>IFERROR(VLOOKUP(C3782,'PER Sociodemografico'!A:L,2,0),"")</f>
        <v/>
      </c>
      <c r="E3782" s="116" t="str">
        <f>IFERROR(VLOOKUP(C3782,'PER Sociodemografico'!A:L,9,0),"")</f>
        <v/>
      </c>
      <c r="F3782" s="118"/>
      <c r="G3782" s="116" t="str">
        <f>IFERROR(VLOOKUP(C3782,'PER Sociodemografico'!A:L,10,0),"")</f>
        <v/>
      </c>
      <c r="H3782" s="120"/>
      <c r="I3782" s="117"/>
      <c r="J3782" s="117"/>
      <c r="K3782" s="113" t="str">
        <f t="shared" si="732"/>
        <v/>
      </c>
      <c r="L3782" s="114" t="str">
        <f t="shared" si="733"/>
        <v/>
      </c>
      <c r="M3782" s="115" t="str">
        <f t="shared" si="734"/>
        <v/>
      </c>
      <c r="N3782" s="118"/>
      <c r="O3782" s="116" t="str">
        <f>IFERROR(VLOOKUP(N3782,'Código del Diagnóstico'!$A$2:$B$12426,2,0),"")</f>
        <v/>
      </c>
      <c r="P3782" s="209" t="str">
        <f>IFERROR(VLOOKUP(C3782,'PER Sociodemografico'!A:G,7,0),"")</f>
        <v/>
      </c>
      <c r="Q3782" s="210" t="str">
        <f t="shared" si="735"/>
        <v/>
      </c>
      <c r="R3782" s="113">
        <f t="shared" si="736"/>
        <v>0</v>
      </c>
      <c r="S3782" s="116">
        <f t="shared" si="737"/>
        <v>0</v>
      </c>
      <c r="T3782" s="129">
        <f t="shared" si="738"/>
        <v>0</v>
      </c>
      <c r="U3782" s="211">
        <f t="shared" si="739"/>
        <v>0</v>
      </c>
      <c r="V3782" s="212">
        <f t="shared" si="740"/>
        <v>0</v>
      </c>
      <c r="W3782" s="212">
        <f t="shared" si="741"/>
        <v>0</v>
      </c>
      <c r="X3782" s="213" t="str">
        <f t="shared" si="742"/>
        <v/>
      </c>
      <c r="Y3782" s="213" t="str">
        <f t="shared" si="743"/>
        <v/>
      </c>
    </row>
    <row r="3783" spans="1:25" ht="15">
      <c r="A3783" s="118"/>
      <c r="B3783" s="117"/>
      <c r="C3783" s="119"/>
      <c r="D3783" s="116" t="str">
        <f>IFERROR(VLOOKUP(C3783,'PER Sociodemografico'!A:L,2,0),"")</f>
        <v/>
      </c>
      <c r="E3783" s="116" t="str">
        <f>IFERROR(VLOOKUP(C3783,'PER Sociodemografico'!A:L,9,0),"")</f>
        <v/>
      </c>
      <c r="F3783" s="118"/>
      <c r="G3783" s="116" t="str">
        <f>IFERROR(VLOOKUP(C3783,'PER Sociodemografico'!A:L,10,0),"")</f>
        <v/>
      </c>
      <c r="H3783" s="120"/>
      <c r="I3783" s="117"/>
      <c r="J3783" s="117"/>
      <c r="K3783" s="113" t="str">
        <f t="shared" si="732"/>
        <v/>
      </c>
      <c r="L3783" s="114" t="str">
        <f t="shared" si="733"/>
        <v/>
      </c>
      <c r="M3783" s="115" t="str">
        <f t="shared" si="734"/>
        <v/>
      </c>
      <c r="N3783" s="118"/>
      <c r="O3783" s="116" t="str">
        <f>IFERROR(VLOOKUP(N3783,'Código del Diagnóstico'!$A$2:$B$12426,2,0),"")</f>
        <v/>
      </c>
      <c r="P3783" s="209" t="str">
        <f>IFERROR(VLOOKUP(C3783,'PER Sociodemografico'!A:G,7,0),"")</f>
        <v/>
      </c>
      <c r="Q3783" s="210" t="str">
        <f t="shared" si="735"/>
        <v/>
      </c>
      <c r="R3783" s="113">
        <f t="shared" si="736"/>
        <v>0</v>
      </c>
      <c r="S3783" s="116">
        <f t="shared" si="737"/>
        <v>0</v>
      </c>
      <c r="T3783" s="129">
        <f t="shared" si="738"/>
        <v>0</v>
      </c>
      <c r="U3783" s="211">
        <f t="shared" si="739"/>
        <v>0</v>
      </c>
      <c r="V3783" s="212">
        <f t="shared" si="740"/>
        <v>0</v>
      </c>
      <c r="W3783" s="212">
        <f t="shared" si="741"/>
        <v>0</v>
      </c>
      <c r="X3783" s="213" t="str">
        <f t="shared" si="742"/>
        <v/>
      </c>
      <c r="Y3783" s="213" t="str">
        <f t="shared" si="743"/>
        <v/>
      </c>
    </row>
    <row r="3784" spans="1:25" ht="15">
      <c r="A3784" s="118"/>
      <c r="B3784" s="117"/>
      <c r="C3784" s="119"/>
      <c r="D3784" s="116" t="str">
        <f>IFERROR(VLOOKUP(C3784,'PER Sociodemografico'!A:L,2,0),"")</f>
        <v/>
      </c>
      <c r="E3784" s="116" t="str">
        <f>IFERROR(VLOOKUP(C3784,'PER Sociodemografico'!A:L,9,0),"")</f>
        <v/>
      </c>
      <c r="F3784" s="118"/>
      <c r="G3784" s="116" t="str">
        <f>IFERROR(VLOOKUP(C3784,'PER Sociodemografico'!A:L,10,0),"")</f>
        <v/>
      </c>
      <c r="H3784" s="120"/>
      <c r="I3784" s="117"/>
      <c r="J3784" s="117"/>
      <c r="K3784" s="113" t="str">
        <f t="shared" si="732"/>
        <v/>
      </c>
      <c r="L3784" s="114" t="str">
        <f t="shared" si="733"/>
        <v/>
      </c>
      <c r="M3784" s="115" t="str">
        <f t="shared" si="734"/>
        <v/>
      </c>
      <c r="N3784" s="118"/>
      <c r="O3784" s="116" t="str">
        <f>IFERROR(VLOOKUP(N3784,'Código del Diagnóstico'!$A$2:$B$12426,2,0),"")</f>
        <v/>
      </c>
      <c r="P3784" s="209" t="str">
        <f>IFERROR(VLOOKUP(C3784,'PER Sociodemografico'!A:G,7,0),"")</f>
        <v/>
      </c>
      <c r="Q3784" s="210" t="str">
        <f t="shared" si="735"/>
        <v/>
      </c>
      <c r="R3784" s="113">
        <f t="shared" si="736"/>
        <v>0</v>
      </c>
      <c r="S3784" s="116">
        <f t="shared" si="737"/>
        <v>0</v>
      </c>
      <c r="T3784" s="129">
        <f t="shared" si="738"/>
        <v>0</v>
      </c>
      <c r="U3784" s="211">
        <f t="shared" si="739"/>
        <v>0</v>
      </c>
      <c r="V3784" s="212">
        <f t="shared" si="740"/>
        <v>0</v>
      </c>
      <c r="W3784" s="212">
        <f t="shared" si="741"/>
        <v>0</v>
      </c>
      <c r="X3784" s="213" t="str">
        <f t="shared" si="742"/>
        <v/>
      </c>
      <c r="Y3784" s="213" t="str">
        <f t="shared" si="743"/>
        <v/>
      </c>
    </row>
    <row r="3785" spans="1:25" ht="15">
      <c r="A3785" s="118"/>
      <c r="B3785" s="117"/>
      <c r="C3785" s="119"/>
      <c r="D3785" s="116" t="str">
        <f>IFERROR(VLOOKUP(C3785,'PER Sociodemografico'!A:L,2,0),"")</f>
        <v/>
      </c>
      <c r="E3785" s="116" t="str">
        <f>IFERROR(VLOOKUP(C3785,'PER Sociodemografico'!A:L,9,0),"")</f>
        <v/>
      </c>
      <c r="F3785" s="118"/>
      <c r="G3785" s="116" t="str">
        <f>IFERROR(VLOOKUP(C3785,'PER Sociodemografico'!A:L,10,0),"")</f>
        <v/>
      </c>
      <c r="H3785" s="120"/>
      <c r="I3785" s="117"/>
      <c r="J3785" s="117"/>
      <c r="K3785" s="113" t="str">
        <f t="shared" si="732"/>
        <v/>
      </c>
      <c r="L3785" s="114" t="str">
        <f t="shared" si="733"/>
        <v/>
      </c>
      <c r="M3785" s="115" t="str">
        <f t="shared" si="734"/>
        <v/>
      </c>
      <c r="N3785" s="118"/>
      <c r="O3785" s="116" t="str">
        <f>IFERROR(VLOOKUP(N3785,'Código del Diagnóstico'!$A$2:$B$12426,2,0),"")</f>
        <v/>
      </c>
      <c r="P3785" s="209" t="str">
        <f>IFERROR(VLOOKUP(C3785,'PER Sociodemografico'!A:G,7,0),"")</f>
        <v/>
      </c>
      <c r="Q3785" s="210" t="str">
        <f t="shared" si="735"/>
        <v/>
      </c>
      <c r="R3785" s="113">
        <f t="shared" si="736"/>
        <v>0</v>
      </c>
      <c r="S3785" s="116">
        <f t="shared" si="737"/>
        <v>0</v>
      </c>
      <c r="T3785" s="129">
        <f t="shared" si="738"/>
        <v>0</v>
      </c>
      <c r="U3785" s="211">
        <f t="shared" si="739"/>
        <v>0</v>
      </c>
      <c r="V3785" s="212">
        <f t="shared" si="740"/>
        <v>0</v>
      </c>
      <c r="W3785" s="212">
        <f t="shared" si="741"/>
        <v>0</v>
      </c>
      <c r="X3785" s="213" t="str">
        <f t="shared" si="742"/>
        <v/>
      </c>
      <c r="Y3785" s="213" t="str">
        <f t="shared" si="743"/>
        <v/>
      </c>
    </row>
    <row r="3786" spans="1:25" ht="15">
      <c r="A3786" s="118"/>
      <c r="B3786" s="117"/>
      <c r="C3786" s="119"/>
      <c r="D3786" s="116" t="str">
        <f>IFERROR(VLOOKUP(C3786,'PER Sociodemografico'!A:L,2,0),"")</f>
        <v/>
      </c>
      <c r="E3786" s="116" t="str">
        <f>IFERROR(VLOOKUP(C3786,'PER Sociodemografico'!A:L,9,0),"")</f>
        <v/>
      </c>
      <c r="F3786" s="118"/>
      <c r="G3786" s="116" t="str">
        <f>IFERROR(VLOOKUP(C3786,'PER Sociodemografico'!A:L,10,0),"")</f>
        <v/>
      </c>
      <c r="H3786" s="120"/>
      <c r="I3786" s="117"/>
      <c r="J3786" s="117"/>
      <c r="K3786" s="113" t="str">
        <f t="shared" si="732"/>
        <v/>
      </c>
      <c r="L3786" s="114" t="str">
        <f t="shared" si="733"/>
        <v/>
      </c>
      <c r="M3786" s="115" t="str">
        <f t="shared" si="734"/>
        <v/>
      </c>
      <c r="N3786" s="118"/>
      <c r="O3786" s="116" t="str">
        <f>IFERROR(VLOOKUP(N3786,'Código del Diagnóstico'!$A$2:$B$12426,2,0),"")</f>
        <v/>
      </c>
      <c r="P3786" s="209" t="str">
        <f>IFERROR(VLOOKUP(C3786,'PER Sociodemografico'!A:G,7,0),"")</f>
        <v/>
      </c>
      <c r="Q3786" s="210" t="str">
        <f t="shared" si="735"/>
        <v/>
      </c>
      <c r="R3786" s="113">
        <f t="shared" si="736"/>
        <v>0</v>
      </c>
      <c r="S3786" s="116">
        <f t="shared" si="737"/>
        <v>0</v>
      </c>
      <c r="T3786" s="129">
        <f t="shared" si="738"/>
        <v>0</v>
      </c>
      <c r="U3786" s="211">
        <f t="shared" si="739"/>
        <v>0</v>
      </c>
      <c r="V3786" s="212">
        <f t="shared" si="740"/>
        <v>0</v>
      </c>
      <c r="W3786" s="212">
        <f t="shared" si="741"/>
        <v>0</v>
      </c>
      <c r="X3786" s="213" t="str">
        <f t="shared" si="742"/>
        <v/>
      </c>
      <c r="Y3786" s="213" t="str">
        <f t="shared" si="743"/>
        <v/>
      </c>
    </row>
    <row r="3787" spans="1:25" ht="15">
      <c r="A3787" s="118"/>
      <c r="B3787" s="117"/>
      <c r="C3787" s="119"/>
      <c r="D3787" s="116" t="str">
        <f>IFERROR(VLOOKUP(C3787,'PER Sociodemografico'!A:L,2,0),"")</f>
        <v/>
      </c>
      <c r="E3787" s="116" t="str">
        <f>IFERROR(VLOOKUP(C3787,'PER Sociodemografico'!A:L,9,0),"")</f>
        <v/>
      </c>
      <c r="F3787" s="118"/>
      <c r="G3787" s="116" t="str">
        <f>IFERROR(VLOOKUP(C3787,'PER Sociodemografico'!A:L,10,0),"")</f>
        <v/>
      </c>
      <c r="H3787" s="120"/>
      <c r="I3787" s="117"/>
      <c r="J3787" s="117"/>
      <c r="K3787" s="113" t="str">
        <f t="shared" si="732"/>
        <v/>
      </c>
      <c r="L3787" s="114" t="str">
        <f t="shared" si="733"/>
        <v/>
      </c>
      <c r="M3787" s="115" t="str">
        <f t="shared" si="734"/>
        <v/>
      </c>
      <c r="N3787" s="118"/>
      <c r="O3787" s="116" t="str">
        <f>IFERROR(VLOOKUP(N3787,'Código del Diagnóstico'!$A$2:$B$12426,2,0),"")</f>
        <v/>
      </c>
      <c r="P3787" s="209" t="str">
        <f>IFERROR(VLOOKUP(C3787,'PER Sociodemografico'!A:G,7,0),"")</f>
        <v/>
      </c>
      <c r="Q3787" s="210" t="str">
        <f t="shared" si="735"/>
        <v/>
      </c>
      <c r="R3787" s="113">
        <f t="shared" si="736"/>
        <v>0</v>
      </c>
      <c r="S3787" s="116">
        <f t="shared" si="737"/>
        <v>0</v>
      </c>
      <c r="T3787" s="129">
        <f t="shared" si="738"/>
        <v>0</v>
      </c>
      <c r="U3787" s="211">
        <f t="shared" si="739"/>
        <v>0</v>
      </c>
      <c r="V3787" s="212">
        <f t="shared" si="740"/>
        <v>0</v>
      </c>
      <c r="W3787" s="212">
        <f t="shared" si="741"/>
        <v>0</v>
      </c>
      <c r="X3787" s="213" t="str">
        <f t="shared" si="742"/>
        <v/>
      </c>
      <c r="Y3787" s="213" t="str">
        <f t="shared" si="743"/>
        <v/>
      </c>
    </row>
    <row r="3788" spans="1:25" ht="15">
      <c r="A3788" s="118"/>
      <c r="B3788" s="117"/>
      <c r="C3788" s="119"/>
      <c r="D3788" s="116" t="str">
        <f>IFERROR(VLOOKUP(C3788,'PER Sociodemografico'!A:L,2,0),"")</f>
        <v/>
      </c>
      <c r="E3788" s="116" t="str">
        <f>IFERROR(VLOOKUP(C3788,'PER Sociodemografico'!A:L,9,0),"")</f>
        <v/>
      </c>
      <c r="F3788" s="118"/>
      <c r="G3788" s="116" t="str">
        <f>IFERROR(VLOOKUP(C3788,'PER Sociodemografico'!A:L,10,0),"")</f>
        <v/>
      </c>
      <c r="H3788" s="120"/>
      <c r="I3788" s="117"/>
      <c r="J3788" s="117"/>
      <c r="K3788" s="113" t="str">
        <f t="shared" si="732"/>
        <v/>
      </c>
      <c r="L3788" s="114" t="str">
        <f t="shared" si="733"/>
        <v/>
      </c>
      <c r="M3788" s="115" t="str">
        <f t="shared" si="734"/>
        <v/>
      </c>
      <c r="N3788" s="118"/>
      <c r="O3788" s="116" t="str">
        <f>IFERROR(VLOOKUP(N3788,'Código del Diagnóstico'!$A$2:$B$12426,2,0),"")</f>
        <v/>
      </c>
      <c r="P3788" s="209" t="str">
        <f>IFERROR(VLOOKUP(C3788,'PER Sociodemografico'!A:G,7,0),"")</f>
        <v/>
      </c>
      <c r="Q3788" s="210" t="str">
        <f t="shared" si="735"/>
        <v/>
      </c>
      <c r="R3788" s="113">
        <f t="shared" si="736"/>
        <v>0</v>
      </c>
      <c r="S3788" s="116">
        <f t="shared" si="737"/>
        <v>0</v>
      </c>
      <c r="T3788" s="129">
        <f t="shared" si="738"/>
        <v>0</v>
      </c>
      <c r="U3788" s="211">
        <f t="shared" si="739"/>
        <v>0</v>
      </c>
      <c r="V3788" s="212">
        <f t="shared" si="740"/>
        <v>0</v>
      </c>
      <c r="W3788" s="212">
        <f t="shared" si="741"/>
        <v>0</v>
      </c>
      <c r="X3788" s="213" t="str">
        <f t="shared" si="742"/>
        <v/>
      </c>
      <c r="Y3788" s="213" t="str">
        <f t="shared" si="743"/>
        <v/>
      </c>
    </row>
    <row r="3789" spans="1:25" ht="15">
      <c r="A3789" s="118"/>
      <c r="B3789" s="117"/>
      <c r="C3789" s="119"/>
      <c r="D3789" s="116" t="str">
        <f>IFERROR(VLOOKUP(C3789,'PER Sociodemografico'!A:L,2,0),"")</f>
        <v/>
      </c>
      <c r="E3789" s="116" t="str">
        <f>IFERROR(VLOOKUP(C3789,'PER Sociodemografico'!A:L,9,0),"")</f>
        <v/>
      </c>
      <c r="F3789" s="118"/>
      <c r="G3789" s="116" t="str">
        <f>IFERROR(VLOOKUP(C3789,'PER Sociodemografico'!A:L,10,0),"")</f>
        <v/>
      </c>
      <c r="H3789" s="120"/>
      <c r="I3789" s="117"/>
      <c r="J3789" s="117"/>
      <c r="K3789" s="113" t="str">
        <f t="shared" si="732"/>
        <v/>
      </c>
      <c r="L3789" s="114" t="str">
        <f t="shared" si="733"/>
        <v/>
      </c>
      <c r="M3789" s="115" t="str">
        <f t="shared" si="734"/>
        <v/>
      </c>
      <c r="N3789" s="118"/>
      <c r="O3789" s="116" t="str">
        <f>IFERROR(VLOOKUP(N3789,'Código del Diagnóstico'!$A$2:$B$12426,2,0),"")</f>
        <v/>
      </c>
      <c r="P3789" s="209" t="str">
        <f>IFERROR(VLOOKUP(C3789,'PER Sociodemografico'!A:G,7,0),"")</f>
        <v/>
      </c>
      <c r="Q3789" s="210" t="str">
        <f t="shared" si="735"/>
        <v/>
      </c>
      <c r="R3789" s="113">
        <f t="shared" si="736"/>
        <v>0</v>
      </c>
      <c r="S3789" s="116">
        <f t="shared" si="737"/>
        <v>0</v>
      </c>
      <c r="T3789" s="129">
        <f t="shared" si="738"/>
        <v>0</v>
      </c>
      <c r="U3789" s="211">
        <f t="shared" si="739"/>
        <v>0</v>
      </c>
      <c r="V3789" s="212">
        <f t="shared" si="740"/>
        <v>0</v>
      </c>
      <c r="W3789" s="212">
        <f t="shared" si="741"/>
        <v>0</v>
      </c>
      <c r="X3789" s="213" t="str">
        <f t="shared" si="742"/>
        <v/>
      </c>
      <c r="Y3789" s="213" t="str">
        <f t="shared" si="743"/>
        <v/>
      </c>
    </row>
    <row r="3790" spans="1:25" ht="15">
      <c r="A3790" s="118"/>
      <c r="B3790" s="117"/>
      <c r="C3790" s="119"/>
      <c r="D3790" s="116" t="str">
        <f>IFERROR(VLOOKUP(C3790,'PER Sociodemografico'!A:L,2,0),"")</f>
        <v/>
      </c>
      <c r="E3790" s="116" t="str">
        <f>IFERROR(VLOOKUP(C3790,'PER Sociodemografico'!A:L,9,0),"")</f>
        <v/>
      </c>
      <c r="F3790" s="118"/>
      <c r="G3790" s="116" t="str">
        <f>IFERROR(VLOOKUP(C3790,'PER Sociodemografico'!A:L,10,0),"")</f>
        <v/>
      </c>
      <c r="H3790" s="120"/>
      <c r="I3790" s="117"/>
      <c r="J3790" s="117"/>
      <c r="K3790" s="113" t="str">
        <f t="shared" si="732"/>
        <v/>
      </c>
      <c r="L3790" s="114" t="str">
        <f t="shared" si="733"/>
        <v/>
      </c>
      <c r="M3790" s="115" t="str">
        <f t="shared" si="734"/>
        <v/>
      </c>
      <c r="N3790" s="118"/>
      <c r="O3790" s="116" t="str">
        <f>IFERROR(VLOOKUP(N3790,'Código del Diagnóstico'!$A$2:$B$12426,2,0),"")</f>
        <v/>
      </c>
      <c r="P3790" s="209" t="str">
        <f>IFERROR(VLOOKUP(C3790,'PER Sociodemografico'!A:G,7,0),"")</f>
        <v/>
      </c>
      <c r="Q3790" s="210" t="str">
        <f t="shared" si="735"/>
        <v/>
      </c>
      <c r="R3790" s="113">
        <f t="shared" si="736"/>
        <v>0</v>
      </c>
      <c r="S3790" s="116">
        <f t="shared" si="737"/>
        <v>0</v>
      </c>
      <c r="T3790" s="129">
        <f t="shared" si="738"/>
        <v>0</v>
      </c>
      <c r="U3790" s="211">
        <f t="shared" si="739"/>
        <v>0</v>
      </c>
      <c r="V3790" s="212">
        <f t="shared" si="740"/>
        <v>0</v>
      </c>
      <c r="W3790" s="212">
        <f t="shared" si="741"/>
        <v>0</v>
      </c>
      <c r="X3790" s="213" t="str">
        <f t="shared" si="742"/>
        <v/>
      </c>
      <c r="Y3790" s="213" t="str">
        <f t="shared" si="743"/>
        <v/>
      </c>
    </row>
    <row r="3791" spans="1:25" ht="15">
      <c r="A3791" s="118"/>
      <c r="B3791" s="117"/>
      <c r="C3791" s="119"/>
      <c r="D3791" s="116" t="str">
        <f>IFERROR(VLOOKUP(C3791,'PER Sociodemografico'!A:L,2,0),"")</f>
        <v/>
      </c>
      <c r="E3791" s="116" t="str">
        <f>IFERROR(VLOOKUP(C3791,'PER Sociodemografico'!A:L,9,0),"")</f>
        <v/>
      </c>
      <c r="F3791" s="118"/>
      <c r="G3791" s="116" t="str">
        <f>IFERROR(VLOOKUP(C3791,'PER Sociodemografico'!A:L,10,0),"")</f>
        <v/>
      </c>
      <c r="H3791" s="120"/>
      <c r="I3791" s="117"/>
      <c r="J3791" s="117"/>
      <c r="K3791" s="113" t="str">
        <f t="shared" si="732"/>
        <v/>
      </c>
      <c r="L3791" s="114" t="str">
        <f t="shared" si="733"/>
        <v/>
      </c>
      <c r="M3791" s="115" t="str">
        <f t="shared" si="734"/>
        <v/>
      </c>
      <c r="N3791" s="118"/>
      <c r="O3791" s="116" t="str">
        <f>IFERROR(VLOOKUP(N3791,'Código del Diagnóstico'!$A$2:$B$12426,2,0),"")</f>
        <v/>
      </c>
      <c r="P3791" s="209" t="str">
        <f>IFERROR(VLOOKUP(C3791,'PER Sociodemografico'!A:G,7,0),"")</f>
        <v/>
      </c>
      <c r="Q3791" s="210" t="str">
        <f t="shared" si="735"/>
        <v/>
      </c>
      <c r="R3791" s="113">
        <f t="shared" si="736"/>
        <v>0</v>
      </c>
      <c r="S3791" s="116">
        <f t="shared" si="737"/>
        <v>0</v>
      </c>
      <c r="T3791" s="129">
        <f t="shared" si="738"/>
        <v>0</v>
      </c>
      <c r="U3791" s="211">
        <f t="shared" si="739"/>
        <v>0</v>
      </c>
      <c r="V3791" s="212">
        <f t="shared" si="740"/>
        <v>0</v>
      </c>
      <c r="W3791" s="212">
        <f t="shared" si="741"/>
        <v>0</v>
      </c>
      <c r="X3791" s="213" t="str">
        <f t="shared" si="742"/>
        <v/>
      </c>
      <c r="Y3791" s="213" t="str">
        <f t="shared" si="743"/>
        <v/>
      </c>
    </row>
    <row r="3792" spans="1:25" ht="15">
      <c r="A3792" s="118"/>
      <c r="B3792" s="117"/>
      <c r="C3792" s="119"/>
      <c r="D3792" s="116" t="str">
        <f>IFERROR(VLOOKUP(C3792,'PER Sociodemografico'!A:L,2,0),"")</f>
        <v/>
      </c>
      <c r="E3792" s="116" t="str">
        <f>IFERROR(VLOOKUP(C3792,'PER Sociodemografico'!A:L,9,0),"")</f>
        <v/>
      </c>
      <c r="F3792" s="118"/>
      <c r="G3792" s="116" t="str">
        <f>IFERROR(VLOOKUP(C3792,'PER Sociodemografico'!A:L,10,0),"")</f>
        <v/>
      </c>
      <c r="H3792" s="120"/>
      <c r="I3792" s="117"/>
      <c r="J3792" s="117"/>
      <c r="K3792" s="113" t="str">
        <f t="shared" si="732"/>
        <v/>
      </c>
      <c r="L3792" s="114" t="str">
        <f t="shared" si="733"/>
        <v/>
      </c>
      <c r="M3792" s="115" t="str">
        <f t="shared" si="734"/>
        <v/>
      </c>
      <c r="N3792" s="118"/>
      <c r="O3792" s="116" t="str">
        <f>IFERROR(VLOOKUP(N3792,'Código del Diagnóstico'!$A$2:$B$12426,2,0),"")</f>
        <v/>
      </c>
      <c r="P3792" s="209" t="str">
        <f>IFERROR(VLOOKUP(C3792,'PER Sociodemografico'!A:G,7,0),"")</f>
        <v/>
      </c>
      <c r="Q3792" s="210" t="str">
        <f t="shared" si="735"/>
        <v/>
      </c>
      <c r="R3792" s="113">
        <f t="shared" si="736"/>
        <v>0</v>
      </c>
      <c r="S3792" s="116">
        <f t="shared" si="737"/>
        <v>0</v>
      </c>
      <c r="T3792" s="129">
        <f t="shared" si="738"/>
        <v>0</v>
      </c>
      <c r="U3792" s="211">
        <f t="shared" si="739"/>
        <v>0</v>
      </c>
      <c r="V3792" s="212">
        <f t="shared" si="740"/>
        <v>0</v>
      </c>
      <c r="W3792" s="212">
        <f t="shared" si="741"/>
        <v>0</v>
      </c>
      <c r="X3792" s="213" t="str">
        <f t="shared" si="742"/>
        <v/>
      </c>
      <c r="Y3792" s="213" t="str">
        <f t="shared" si="743"/>
        <v/>
      </c>
    </row>
    <row r="3793" spans="1:25" ht="15">
      <c r="A3793" s="118"/>
      <c r="B3793" s="117"/>
      <c r="C3793" s="119"/>
      <c r="D3793" s="116" t="str">
        <f>IFERROR(VLOOKUP(C3793,'PER Sociodemografico'!A:L,2,0),"")</f>
        <v/>
      </c>
      <c r="E3793" s="116" t="str">
        <f>IFERROR(VLOOKUP(C3793,'PER Sociodemografico'!A:L,9,0),"")</f>
        <v/>
      </c>
      <c r="F3793" s="118"/>
      <c r="G3793" s="116" t="str">
        <f>IFERROR(VLOOKUP(C3793,'PER Sociodemografico'!A:L,10,0),"")</f>
        <v/>
      </c>
      <c r="H3793" s="120"/>
      <c r="I3793" s="117"/>
      <c r="J3793" s="117"/>
      <c r="K3793" s="113" t="str">
        <f t="shared" si="732"/>
        <v/>
      </c>
      <c r="L3793" s="114" t="str">
        <f t="shared" si="733"/>
        <v/>
      </c>
      <c r="M3793" s="115" t="str">
        <f t="shared" si="734"/>
        <v/>
      </c>
      <c r="N3793" s="118"/>
      <c r="O3793" s="116" t="str">
        <f>IFERROR(VLOOKUP(N3793,'Código del Diagnóstico'!$A$2:$B$12426,2,0),"")</f>
        <v/>
      </c>
      <c r="P3793" s="209" t="str">
        <f>IFERROR(VLOOKUP(C3793,'PER Sociodemografico'!A:G,7,0),"")</f>
        <v/>
      </c>
      <c r="Q3793" s="210" t="str">
        <f t="shared" si="735"/>
        <v/>
      </c>
      <c r="R3793" s="113">
        <f t="shared" si="736"/>
        <v>0</v>
      </c>
      <c r="S3793" s="116">
        <f t="shared" si="737"/>
        <v>0</v>
      </c>
      <c r="T3793" s="129">
        <f t="shared" si="738"/>
        <v>0</v>
      </c>
      <c r="U3793" s="211">
        <f t="shared" si="739"/>
        <v>0</v>
      </c>
      <c r="V3793" s="212">
        <f t="shared" si="740"/>
        <v>0</v>
      </c>
      <c r="W3793" s="212">
        <f t="shared" si="741"/>
        <v>0</v>
      </c>
      <c r="X3793" s="213" t="str">
        <f t="shared" si="742"/>
        <v/>
      </c>
      <c r="Y3793" s="213" t="str">
        <f t="shared" si="743"/>
        <v/>
      </c>
    </row>
    <row r="3794" spans="1:25" ht="15">
      <c r="A3794" s="118"/>
      <c r="B3794" s="117"/>
      <c r="C3794" s="119"/>
      <c r="D3794" s="116" t="str">
        <f>IFERROR(VLOOKUP(C3794,'PER Sociodemografico'!A:L,2,0),"")</f>
        <v/>
      </c>
      <c r="E3794" s="116" t="str">
        <f>IFERROR(VLOOKUP(C3794,'PER Sociodemografico'!A:L,9,0),"")</f>
        <v/>
      </c>
      <c r="F3794" s="118"/>
      <c r="G3794" s="116" t="str">
        <f>IFERROR(VLOOKUP(C3794,'PER Sociodemografico'!A:L,10,0),"")</f>
        <v/>
      </c>
      <c r="H3794" s="120"/>
      <c r="I3794" s="117"/>
      <c r="J3794" s="117"/>
      <c r="K3794" s="113" t="str">
        <f t="shared" si="732"/>
        <v/>
      </c>
      <c r="L3794" s="114" t="str">
        <f t="shared" si="733"/>
        <v/>
      </c>
      <c r="M3794" s="115" t="str">
        <f t="shared" si="734"/>
        <v/>
      </c>
      <c r="N3794" s="118"/>
      <c r="O3794" s="116" t="str">
        <f>IFERROR(VLOOKUP(N3794,'Código del Diagnóstico'!$A$2:$B$12426,2,0),"")</f>
        <v/>
      </c>
      <c r="P3794" s="209" t="str">
        <f>IFERROR(VLOOKUP(C3794,'PER Sociodemografico'!A:G,7,0),"")</f>
        <v/>
      </c>
      <c r="Q3794" s="210" t="str">
        <f t="shared" si="735"/>
        <v/>
      </c>
      <c r="R3794" s="113">
        <f t="shared" si="736"/>
        <v>0</v>
      </c>
      <c r="S3794" s="116">
        <f t="shared" si="737"/>
        <v>0</v>
      </c>
      <c r="T3794" s="129">
        <f t="shared" si="738"/>
        <v>0</v>
      </c>
      <c r="U3794" s="211">
        <f t="shared" si="739"/>
        <v>0</v>
      </c>
      <c r="V3794" s="212">
        <f t="shared" si="740"/>
        <v>0</v>
      </c>
      <c r="W3794" s="212">
        <f t="shared" si="741"/>
        <v>0</v>
      </c>
      <c r="X3794" s="213" t="str">
        <f t="shared" si="742"/>
        <v/>
      </c>
      <c r="Y3794" s="213" t="str">
        <f t="shared" si="743"/>
        <v/>
      </c>
    </row>
    <row r="3795" spans="1:25" ht="15">
      <c r="A3795" s="118"/>
      <c r="B3795" s="117"/>
      <c r="C3795" s="119"/>
      <c r="D3795" s="116" t="str">
        <f>IFERROR(VLOOKUP(C3795,'PER Sociodemografico'!A:L,2,0),"")</f>
        <v/>
      </c>
      <c r="E3795" s="116" t="str">
        <f>IFERROR(VLOOKUP(C3795,'PER Sociodemografico'!A:L,9,0),"")</f>
        <v/>
      </c>
      <c r="F3795" s="118"/>
      <c r="G3795" s="116" t="str">
        <f>IFERROR(VLOOKUP(C3795,'PER Sociodemografico'!A:L,10,0),"")</f>
        <v/>
      </c>
      <c r="H3795" s="120"/>
      <c r="I3795" s="117"/>
      <c r="J3795" s="117"/>
      <c r="K3795" s="113" t="str">
        <f t="shared" si="732"/>
        <v/>
      </c>
      <c r="L3795" s="114" t="str">
        <f t="shared" si="733"/>
        <v/>
      </c>
      <c r="M3795" s="115" t="str">
        <f t="shared" si="734"/>
        <v/>
      </c>
      <c r="N3795" s="118"/>
      <c r="O3795" s="116" t="str">
        <f>IFERROR(VLOOKUP(N3795,'Código del Diagnóstico'!$A$2:$B$12426,2,0),"")</f>
        <v/>
      </c>
      <c r="P3795" s="209" t="str">
        <f>IFERROR(VLOOKUP(C3795,'PER Sociodemografico'!A:G,7,0),"")</f>
        <v/>
      </c>
      <c r="Q3795" s="210" t="str">
        <f t="shared" si="735"/>
        <v/>
      </c>
      <c r="R3795" s="113">
        <f t="shared" si="736"/>
        <v>0</v>
      </c>
      <c r="S3795" s="116">
        <f t="shared" si="737"/>
        <v>0</v>
      </c>
      <c r="T3795" s="129">
        <f t="shared" si="738"/>
        <v>0</v>
      </c>
      <c r="U3795" s="211">
        <f t="shared" si="739"/>
        <v>0</v>
      </c>
      <c r="V3795" s="212">
        <f t="shared" si="740"/>
        <v>0</v>
      </c>
      <c r="W3795" s="212">
        <f t="shared" si="741"/>
        <v>0</v>
      </c>
      <c r="X3795" s="213" t="str">
        <f t="shared" si="742"/>
        <v/>
      </c>
      <c r="Y3795" s="213" t="str">
        <f t="shared" si="743"/>
        <v/>
      </c>
    </row>
    <row r="3796" spans="1:25" ht="15">
      <c r="A3796" s="118"/>
      <c r="B3796" s="117"/>
      <c r="C3796" s="119"/>
      <c r="D3796" s="116" t="str">
        <f>IFERROR(VLOOKUP(C3796,'PER Sociodemografico'!A:L,2,0),"")</f>
        <v/>
      </c>
      <c r="E3796" s="116" t="str">
        <f>IFERROR(VLOOKUP(C3796,'PER Sociodemografico'!A:L,9,0),"")</f>
        <v/>
      </c>
      <c r="F3796" s="118"/>
      <c r="G3796" s="116" t="str">
        <f>IFERROR(VLOOKUP(C3796,'PER Sociodemografico'!A:L,10,0),"")</f>
        <v/>
      </c>
      <c r="H3796" s="120"/>
      <c r="I3796" s="117"/>
      <c r="J3796" s="117"/>
      <c r="K3796" s="113" t="str">
        <f t="shared" si="732"/>
        <v/>
      </c>
      <c r="L3796" s="114" t="str">
        <f t="shared" si="733"/>
        <v/>
      </c>
      <c r="M3796" s="115" t="str">
        <f t="shared" si="734"/>
        <v/>
      </c>
      <c r="N3796" s="118"/>
      <c r="O3796" s="116" t="str">
        <f>IFERROR(VLOOKUP(N3796,'Código del Diagnóstico'!$A$2:$B$12426,2,0),"")</f>
        <v/>
      </c>
      <c r="P3796" s="209" t="str">
        <f>IFERROR(VLOOKUP(C3796,'PER Sociodemografico'!A:G,7,0),"")</f>
        <v/>
      </c>
      <c r="Q3796" s="210" t="str">
        <f t="shared" si="735"/>
        <v/>
      </c>
      <c r="R3796" s="113">
        <f t="shared" si="736"/>
        <v>0</v>
      </c>
      <c r="S3796" s="116">
        <f t="shared" si="737"/>
        <v>0</v>
      </c>
      <c r="T3796" s="129">
        <f t="shared" si="738"/>
        <v>0</v>
      </c>
      <c r="U3796" s="211">
        <f t="shared" si="739"/>
        <v>0</v>
      </c>
      <c r="V3796" s="212">
        <f t="shared" si="740"/>
        <v>0</v>
      </c>
      <c r="W3796" s="212">
        <f t="shared" si="741"/>
        <v>0</v>
      </c>
      <c r="X3796" s="213" t="str">
        <f t="shared" si="742"/>
        <v/>
      </c>
      <c r="Y3796" s="213" t="str">
        <f t="shared" si="743"/>
        <v/>
      </c>
    </row>
    <row r="3797" spans="1:25" ht="15">
      <c r="A3797" s="118"/>
      <c r="B3797" s="117"/>
      <c r="C3797" s="119"/>
      <c r="D3797" s="116" t="str">
        <f>IFERROR(VLOOKUP(C3797,'PER Sociodemografico'!A:L,2,0),"")</f>
        <v/>
      </c>
      <c r="E3797" s="116" t="str">
        <f>IFERROR(VLOOKUP(C3797,'PER Sociodemografico'!A:L,9,0),"")</f>
        <v/>
      </c>
      <c r="F3797" s="118"/>
      <c r="G3797" s="116" t="str">
        <f>IFERROR(VLOOKUP(C3797,'PER Sociodemografico'!A:L,10,0),"")</f>
        <v/>
      </c>
      <c r="H3797" s="120"/>
      <c r="I3797" s="117"/>
      <c r="J3797" s="117"/>
      <c r="K3797" s="113" t="str">
        <f t="shared" si="732"/>
        <v/>
      </c>
      <c r="L3797" s="114" t="str">
        <f t="shared" si="733"/>
        <v/>
      </c>
      <c r="M3797" s="115" t="str">
        <f t="shared" si="734"/>
        <v/>
      </c>
      <c r="N3797" s="118"/>
      <c r="O3797" s="116" t="str">
        <f>IFERROR(VLOOKUP(N3797,'Código del Diagnóstico'!$A$2:$B$12426,2,0),"")</f>
        <v/>
      </c>
      <c r="P3797" s="209" t="str">
        <f>IFERROR(VLOOKUP(C3797,'PER Sociodemografico'!A:G,7,0),"")</f>
        <v/>
      </c>
      <c r="Q3797" s="210" t="str">
        <f t="shared" si="735"/>
        <v/>
      </c>
      <c r="R3797" s="113">
        <f t="shared" si="736"/>
        <v>0</v>
      </c>
      <c r="S3797" s="116">
        <f t="shared" si="737"/>
        <v>0</v>
      </c>
      <c r="T3797" s="129">
        <f t="shared" si="738"/>
        <v>0</v>
      </c>
      <c r="U3797" s="211">
        <f t="shared" si="739"/>
        <v>0</v>
      </c>
      <c r="V3797" s="212">
        <f t="shared" si="740"/>
        <v>0</v>
      </c>
      <c r="W3797" s="212">
        <f t="shared" si="741"/>
        <v>0</v>
      </c>
      <c r="X3797" s="213" t="str">
        <f t="shared" si="742"/>
        <v/>
      </c>
      <c r="Y3797" s="213" t="str">
        <f t="shared" si="743"/>
        <v/>
      </c>
    </row>
    <row r="3798" spans="1:25" ht="15">
      <c r="A3798" s="118"/>
      <c r="B3798" s="117"/>
      <c r="C3798" s="119"/>
      <c r="D3798" s="116" t="str">
        <f>IFERROR(VLOOKUP(C3798,'PER Sociodemografico'!A:L,2,0),"")</f>
        <v/>
      </c>
      <c r="E3798" s="116" t="str">
        <f>IFERROR(VLOOKUP(C3798,'PER Sociodemografico'!A:L,9,0),"")</f>
        <v/>
      </c>
      <c r="F3798" s="118"/>
      <c r="G3798" s="116" t="str">
        <f>IFERROR(VLOOKUP(C3798,'PER Sociodemografico'!A:L,10,0),"")</f>
        <v/>
      </c>
      <c r="H3798" s="120"/>
      <c r="I3798" s="117"/>
      <c r="J3798" s="117"/>
      <c r="K3798" s="113" t="str">
        <f t="shared" si="732"/>
        <v/>
      </c>
      <c r="L3798" s="114" t="str">
        <f t="shared" si="733"/>
        <v/>
      </c>
      <c r="M3798" s="115" t="str">
        <f t="shared" si="734"/>
        <v/>
      </c>
      <c r="N3798" s="118"/>
      <c r="O3798" s="116" t="str">
        <f>IFERROR(VLOOKUP(N3798,'Código del Diagnóstico'!$A$2:$B$12426,2,0),"")</f>
        <v/>
      </c>
      <c r="P3798" s="209" t="str">
        <f>IFERROR(VLOOKUP(C3798,'PER Sociodemografico'!A:G,7,0),"")</f>
        <v/>
      </c>
      <c r="Q3798" s="210" t="str">
        <f t="shared" si="735"/>
        <v/>
      </c>
      <c r="R3798" s="113">
        <f t="shared" si="736"/>
        <v>0</v>
      </c>
      <c r="S3798" s="116">
        <f t="shared" si="737"/>
        <v>0</v>
      </c>
      <c r="T3798" s="129">
        <f t="shared" si="738"/>
        <v>0</v>
      </c>
      <c r="U3798" s="211">
        <f t="shared" si="739"/>
        <v>0</v>
      </c>
      <c r="V3798" s="212">
        <f t="shared" si="740"/>
        <v>0</v>
      </c>
      <c r="W3798" s="212">
        <f t="shared" si="741"/>
        <v>0</v>
      </c>
      <c r="X3798" s="213" t="str">
        <f t="shared" si="742"/>
        <v/>
      </c>
      <c r="Y3798" s="213" t="str">
        <f t="shared" si="743"/>
        <v/>
      </c>
    </row>
    <row r="3799" spans="1:25" ht="15">
      <c r="A3799" s="118"/>
      <c r="B3799" s="117"/>
      <c r="C3799" s="119"/>
      <c r="D3799" s="116" t="str">
        <f>IFERROR(VLOOKUP(C3799,'PER Sociodemografico'!A:L,2,0),"")</f>
        <v/>
      </c>
      <c r="E3799" s="116" t="str">
        <f>IFERROR(VLOOKUP(C3799,'PER Sociodemografico'!A:L,9,0),"")</f>
        <v/>
      </c>
      <c r="F3799" s="118"/>
      <c r="G3799" s="116" t="str">
        <f>IFERROR(VLOOKUP(C3799,'PER Sociodemografico'!A:L,10,0),"")</f>
        <v/>
      </c>
      <c r="H3799" s="120"/>
      <c r="I3799" s="117"/>
      <c r="J3799" s="117"/>
      <c r="K3799" s="113" t="str">
        <f t="shared" si="732"/>
        <v/>
      </c>
      <c r="L3799" s="114" t="str">
        <f t="shared" si="733"/>
        <v/>
      </c>
      <c r="M3799" s="115" t="str">
        <f t="shared" si="734"/>
        <v/>
      </c>
      <c r="N3799" s="118"/>
      <c r="O3799" s="116" t="str">
        <f>IFERROR(VLOOKUP(N3799,'Código del Diagnóstico'!$A$2:$B$12426,2,0),"")</f>
        <v/>
      </c>
      <c r="P3799" s="209" t="str">
        <f>IFERROR(VLOOKUP(C3799,'PER Sociodemografico'!A:G,7,0),"")</f>
        <v/>
      </c>
      <c r="Q3799" s="210" t="str">
        <f t="shared" si="735"/>
        <v/>
      </c>
      <c r="R3799" s="113">
        <f t="shared" si="736"/>
        <v>0</v>
      </c>
      <c r="S3799" s="116">
        <f t="shared" si="737"/>
        <v>0</v>
      </c>
      <c r="T3799" s="129">
        <f t="shared" si="738"/>
        <v>0</v>
      </c>
      <c r="U3799" s="211">
        <f t="shared" si="739"/>
        <v>0</v>
      </c>
      <c r="V3799" s="212">
        <f t="shared" si="740"/>
        <v>0</v>
      </c>
      <c r="W3799" s="212">
        <f t="shared" si="741"/>
        <v>0</v>
      </c>
      <c r="X3799" s="213" t="str">
        <f t="shared" si="742"/>
        <v/>
      </c>
      <c r="Y3799" s="213" t="str">
        <f t="shared" si="743"/>
        <v/>
      </c>
    </row>
    <row r="3800" spans="1:25" ht="15">
      <c r="A3800" s="118"/>
      <c r="B3800" s="117"/>
      <c r="C3800" s="119"/>
      <c r="D3800" s="116" t="str">
        <f>IFERROR(VLOOKUP(C3800,'PER Sociodemografico'!A:L,2,0),"")</f>
        <v/>
      </c>
      <c r="E3800" s="116" t="str">
        <f>IFERROR(VLOOKUP(C3800,'PER Sociodemografico'!A:L,9,0),"")</f>
        <v/>
      </c>
      <c r="F3800" s="118"/>
      <c r="G3800" s="116" t="str">
        <f>IFERROR(VLOOKUP(C3800,'PER Sociodemografico'!A:L,10,0),"")</f>
        <v/>
      </c>
      <c r="H3800" s="120"/>
      <c r="I3800" s="117"/>
      <c r="J3800" s="117"/>
      <c r="K3800" s="113" t="str">
        <f t="shared" si="732"/>
        <v/>
      </c>
      <c r="L3800" s="114" t="str">
        <f t="shared" si="733"/>
        <v/>
      </c>
      <c r="M3800" s="115" t="str">
        <f t="shared" si="734"/>
        <v/>
      </c>
      <c r="N3800" s="118"/>
      <c r="O3800" s="116" t="str">
        <f>IFERROR(VLOOKUP(N3800,'Código del Diagnóstico'!$A$2:$B$12426,2,0),"")</f>
        <v/>
      </c>
      <c r="P3800" s="209" t="str">
        <f>IFERROR(VLOOKUP(C3800,'PER Sociodemografico'!A:G,7,0),"")</f>
        <v/>
      </c>
      <c r="Q3800" s="210" t="str">
        <f t="shared" si="735"/>
        <v/>
      </c>
      <c r="R3800" s="113">
        <f t="shared" si="736"/>
        <v>0</v>
      </c>
      <c r="S3800" s="116">
        <f t="shared" si="737"/>
        <v>0</v>
      </c>
      <c r="T3800" s="129">
        <f t="shared" si="738"/>
        <v>0</v>
      </c>
      <c r="U3800" s="211">
        <f t="shared" si="739"/>
        <v>0</v>
      </c>
      <c r="V3800" s="212">
        <f t="shared" si="740"/>
        <v>0</v>
      </c>
      <c r="W3800" s="212">
        <f t="shared" si="741"/>
        <v>0</v>
      </c>
      <c r="X3800" s="213" t="str">
        <f t="shared" si="742"/>
        <v/>
      </c>
      <c r="Y3800" s="213" t="str">
        <f t="shared" si="743"/>
        <v/>
      </c>
    </row>
    <row r="3801" spans="1:25" ht="15">
      <c r="A3801" s="118"/>
      <c r="B3801" s="117"/>
      <c r="C3801" s="119"/>
      <c r="D3801" s="116" t="str">
        <f>IFERROR(VLOOKUP(C3801,'PER Sociodemografico'!A:L,2,0),"")</f>
        <v/>
      </c>
      <c r="E3801" s="116" t="str">
        <f>IFERROR(VLOOKUP(C3801,'PER Sociodemografico'!A:L,9,0),"")</f>
        <v/>
      </c>
      <c r="F3801" s="118"/>
      <c r="G3801" s="116" t="str">
        <f>IFERROR(VLOOKUP(C3801,'PER Sociodemografico'!A:L,10,0),"")</f>
        <v/>
      </c>
      <c r="H3801" s="120"/>
      <c r="I3801" s="117"/>
      <c r="J3801" s="117"/>
      <c r="K3801" s="113" t="str">
        <f t="shared" si="732"/>
        <v/>
      </c>
      <c r="L3801" s="114" t="str">
        <f t="shared" si="733"/>
        <v/>
      </c>
      <c r="M3801" s="115" t="str">
        <f t="shared" si="734"/>
        <v/>
      </c>
      <c r="N3801" s="118"/>
      <c r="O3801" s="116" t="str">
        <f>IFERROR(VLOOKUP(N3801,'Código del Diagnóstico'!$A$2:$B$12426,2,0),"")</f>
        <v/>
      </c>
      <c r="P3801" s="209" t="str">
        <f>IFERROR(VLOOKUP(C3801,'PER Sociodemografico'!A:G,7,0),"")</f>
        <v/>
      </c>
      <c r="Q3801" s="210" t="str">
        <f t="shared" si="735"/>
        <v/>
      </c>
      <c r="R3801" s="113">
        <f t="shared" si="736"/>
        <v>0</v>
      </c>
      <c r="S3801" s="116">
        <f t="shared" si="737"/>
        <v>0</v>
      </c>
      <c r="T3801" s="129">
        <f t="shared" si="738"/>
        <v>0</v>
      </c>
      <c r="U3801" s="211">
        <f t="shared" si="739"/>
        <v>0</v>
      </c>
      <c r="V3801" s="212">
        <f t="shared" si="740"/>
        <v>0</v>
      </c>
      <c r="W3801" s="212">
        <f t="shared" si="741"/>
        <v>0</v>
      </c>
      <c r="X3801" s="213" t="str">
        <f t="shared" si="742"/>
        <v/>
      </c>
      <c r="Y3801" s="213" t="str">
        <f t="shared" si="743"/>
        <v/>
      </c>
    </row>
    <row r="3802" spans="1:25" ht="15">
      <c r="A3802" s="118"/>
      <c r="B3802" s="117"/>
      <c r="C3802" s="119"/>
      <c r="D3802" s="116" t="str">
        <f>IFERROR(VLOOKUP(C3802,'PER Sociodemografico'!A:L,2,0),"")</f>
        <v/>
      </c>
      <c r="E3802" s="116" t="str">
        <f>IFERROR(VLOOKUP(C3802,'PER Sociodemografico'!A:L,9,0),"")</f>
        <v/>
      </c>
      <c r="F3802" s="118"/>
      <c r="G3802" s="116" t="str">
        <f>IFERROR(VLOOKUP(C3802,'PER Sociodemografico'!A:L,10,0),"")</f>
        <v/>
      </c>
      <c r="H3802" s="120"/>
      <c r="I3802" s="117"/>
      <c r="J3802" s="117"/>
      <c r="K3802" s="113" t="str">
        <f t="shared" si="732"/>
        <v/>
      </c>
      <c r="L3802" s="114" t="str">
        <f t="shared" si="733"/>
        <v/>
      </c>
      <c r="M3802" s="115" t="str">
        <f t="shared" si="734"/>
        <v/>
      </c>
      <c r="N3802" s="118"/>
      <c r="O3802" s="116" t="str">
        <f>IFERROR(VLOOKUP(N3802,'Código del Diagnóstico'!$A$2:$B$12426,2,0),"")</f>
        <v/>
      </c>
      <c r="P3802" s="209" t="str">
        <f>IFERROR(VLOOKUP(C3802,'PER Sociodemografico'!A:G,7,0),"")</f>
        <v/>
      </c>
      <c r="Q3802" s="210" t="str">
        <f t="shared" si="735"/>
        <v/>
      </c>
      <c r="R3802" s="113">
        <f t="shared" si="736"/>
        <v>0</v>
      </c>
      <c r="S3802" s="116">
        <f t="shared" si="737"/>
        <v>0</v>
      </c>
      <c r="T3802" s="129">
        <f t="shared" si="738"/>
        <v>0</v>
      </c>
      <c r="U3802" s="211">
        <f t="shared" si="739"/>
        <v>0</v>
      </c>
      <c r="V3802" s="212">
        <f t="shared" si="740"/>
        <v>0</v>
      </c>
      <c r="W3802" s="212">
        <f t="shared" si="741"/>
        <v>0</v>
      </c>
      <c r="X3802" s="213" t="str">
        <f t="shared" si="742"/>
        <v/>
      </c>
      <c r="Y3802" s="213" t="str">
        <f t="shared" si="743"/>
        <v/>
      </c>
    </row>
    <row r="3803" spans="1:25" ht="15">
      <c r="A3803" s="118"/>
      <c r="B3803" s="117"/>
      <c r="C3803" s="119"/>
      <c r="D3803" s="116" t="str">
        <f>IFERROR(VLOOKUP(C3803,'PER Sociodemografico'!A:L,2,0),"")</f>
        <v/>
      </c>
      <c r="E3803" s="116" t="str">
        <f>IFERROR(VLOOKUP(C3803,'PER Sociodemografico'!A:L,9,0),"")</f>
        <v/>
      </c>
      <c r="F3803" s="118"/>
      <c r="G3803" s="116" t="str">
        <f>IFERROR(VLOOKUP(C3803,'PER Sociodemografico'!A:L,10,0),"")</f>
        <v/>
      </c>
      <c r="H3803" s="120"/>
      <c r="I3803" s="117"/>
      <c r="J3803" s="117"/>
      <c r="K3803" s="113" t="str">
        <f t="shared" si="732"/>
        <v/>
      </c>
      <c r="L3803" s="114" t="str">
        <f t="shared" si="733"/>
        <v/>
      </c>
      <c r="M3803" s="115" t="str">
        <f t="shared" si="734"/>
        <v/>
      </c>
      <c r="N3803" s="118"/>
      <c r="O3803" s="116" t="str">
        <f>IFERROR(VLOOKUP(N3803,'Código del Diagnóstico'!$A$2:$B$12426,2,0),"")</f>
        <v/>
      </c>
      <c r="P3803" s="209" t="str">
        <f>IFERROR(VLOOKUP(C3803,'PER Sociodemografico'!A:G,7,0),"")</f>
        <v/>
      </c>
      <c r="Q3803" s="210" t="str">
        <f t="shared" si="735"/>
        <v/>
      </c>
      <c r="R3803" s="113">
        <f t="shared" si="736"/>
        <v>0</v>
      </c>
      <c r="S3803" s="116">
        <f t="shared" si="737"/>
        <v>0</v>
      </c>
      <c r="T3803" s="129">
        <f t="shared" si="738"/>
        <v>0</v>
      </c>
      <c r="U3803" s="211">
        <f t="shared" si="739"/>
        <v>0</v>
      </c>
      <c r="V3803" s="212">
        <f t="shared" si="740"/>
        <v>0</v>
      </c>
      <c r="W3803" s="212">
        <f t="shared" si="741"/>
        <v>0</v>
      </c>
      <c r="X3803" s="213" t="str">
        <f t="shared" si="742"/>
        <v/>
      </c>
      <c r="Y3803" s="213" t="str">
        <f t="shared" si="743"/>
        <v/>
      </c>
    </row>
    <row r="3804" spans="1:25" ht="15">
      <c r="A3804" s="118"/>
      <c r="B3804" s="117"/>
      <c r="C3804" s="119"/>
      <c r="D3804" s="116" t="str">
        <f>IFERROR(VLOOKUP(C3804,'PER Sociodemografico'!A:L,2,0),"")</f>
        <v/>
      </c>
      <c r="E3804" s="116" t="str">
        <f>IFERROR(VLOOKUP(C3804,'PER Sociodemografico'!A:L,9,0),"")</f>
        <v/>
      </c>
      <c r="F3804" s="118"/>
      <c r="G3804" s="116" t="str">
        <f>IFERROR(VLOOKUP(C3804,'PER Sociodemografico'!A:L,10,0),"")</f>
        <v/>
      </c>
      <c r="H3804" s="120"/>
      <c r="I3804" s="117"/>
      <c r="J3804" s="117"/>
      <c r="K3804" s="113" t="str">
        <f t="shared" si="732"/>
        <v/>
      </c>
      <c r="L3804" s="114" t="str">
        <f t="shared" si="733"/>
        <v/>
      </c>
      <c r="M3804" s="115" t="str">
        <f t="shared" si="734"/>
        <v/>
      </c>
      <c r="N3804" s="118"/>
      <c r="O3804" s="116" t="str">
        <f>IFERROR(VLOOKUP(N3804,'Código del Diagnóstico'!$A$2:$B$12426,2,0),"")</f>
        <v/>
      </c>
      <c r="P3804" s="209" t="str">
        <f>IFERROR(VLOOKUP(C3804,'PER Sociodemografico'!A:G,7,0),"")</f>
        <v/>
      </c>
      <c r="Q3804" s="210" t="str">
        <f t="shared" si="735"/>
        <v/>
      </c>
      <c r="R3804" s="113">
        <f t="shared" si="736"/>
        <v>0</v>
      </c>
      <c r="S3804" s="116">
        <f t="shared" si="737"/>
        <v>0</v>
      </c>
      <c r="T3804" s="129">
        <f t="shared" si="738"/>
        <v>0</v>
      </c>
      <c r="U3804" s="211">
        <f t="shared" si="739"/>
        <v>0</v>
      </c>
      <c r="V3804" s="212">
        <f t="shared" si="740"/>
        <v>0</v>
      </c>
      <c r="W3804" s="212">
        <f t="shared" si="741"/>
        <v>0</v>
      </c>
      <c r="X3804" s="213" t="str">
        <f t="shared" si="742"/>
        <v/>
      </c>
      <c r="Y3804" s="213" t="str">
        <f t="shared" si="743"/>
        <v/>
      </c>
    </row>
    <row r="3805" spans="1:25" ht="15">
      <c r="A3805" s="118"/>
      <c r="B3805" s="117"/>
      <c r="C3805" s="119"/>
      <c r="D3805" s="116" t="str">
        <f>IFERROR(VLOOKUP(C3805,'PER Sociodemografico'!A:L,2,0),"")</f>
        <v/>
      </c>
      <c r="E3805" s="116" t="str">
        <f>IFERROR(VLOOKUP(C3805,'PER Sociodemografico'!A:L,9,0),"")</f>
        <v/>
      </c>
      <c r="F3805" s="118"/>
      <c r="G3805" s="116" t="str">
        <f>IFERROR(VLOOKUP(C3805,'PER Sociodemografico'!A:L,10,0),"")</f>
        <v/>
      </c>
      <c r="H3805" s="120"/>
      <c r="I3805" s="117"/>
      <c r="J3805" s="117"/>
      <c r="K3805" s="113" t="str">
        <f t="shared" si="732"/>
        <v/>
      </c>
      <c r="L3805" s="114" t="str">
        <f t="shared" si="733"/>
        <v/>
      </c>
      <c r="M3805" s="115" t="str">
        <f t="shared" si="734"/>
        <v/>
      </c>
      <c r="N3805" s="118"/>
      <c r="O3805" s="116" t="str">
        <f>IFERROR(VLOOKUP(N3805,'Código del Diagnóstico'!$A$2:$B$12426,2,0),"")</f>
        <v/>
      </c>
      <c r="P3805" s="209" t="str">
        <f>IFERROR(VLOOKUP(C3805,'PER Sociodemografico'!A:G,7,0),"")</f>
        <v/>
      </c>
      <c r="Q3805" s="210" t="str">
        <f t="shared" si="735"/>
        <v/>
      </c>
      <c r="R3805" s="113">
        <f t="shared" si="736"/>
        <v>0</v>
      </c>
      <c r="S3805" s="116">
        <f t="shared" si="737"/>
        <v>0</v>
      </c>
      <c r="T3805" s="129">
        <f t="shared" si="738"/>
        <v>0</v>
      </c>
      <c r="U3805" s="211">
        <f t="shared" si="739"/>
        <v>0</v>
      </c>
      <c r="V3805" s="212">
        <f t="shared" si="740"/>
        <v>0</v>
      </c>
      <c r="W3805" s="212">
        <f t="shared" si="741"/>
        <v>0</v>
      </c>
      <c r="X3805" s="213" t="str">
        <f t="shared" si="742"/>
        <v/>
      </c>
      <c r="Y3805" s="213" t="str">
        <f t="shared" si="743"/>
        <v/>
      </c>
    </row>
    <row r="3806" spans="1:25" ht="15">
      <c r="A3806" s="118"/>
      <c r="B3806" s="117"/>
      <c r="C3806" s="119"/>
      <c r="D3806" s="116" t="str">
        <f>IFERROR(VLOOKUP(C3806,'PER Sociodemografico'!A:L,2,0),"")</f>
        <v/>
      </c>
      <c r="E3806" s="116" t="str">
        <f>IFERROR(VLOOKUP(C3806,'PER Sociodemografico'!A:L,9,0),"")</f>
        <v/>
      </c>
      <c r="F3806" s="118"/>
      <c r="G3806" s="116" t="str">
        <f>IFERROR(VLOOKUP(C3806,'PER Sociodemografico'!A:L,10,0),"")</f>
        <v/>
      </c>
      <c r="H3806" s="120"/>
      <c r="I3806" s="117"/>
      <c r="J3806" s="117"/>
      <c r="K3806" s="113" t="str">
        <f t="shared" si="732"/>
        <v/>
      </c>
      <c r="L3806" s="114" t="str">
        <f t="shared" si="733"/>
        <v/>
      </c>
      <c r="M3806" s="115" t="str">
        <f t="shared" si="734"/>
        <v/>
      </c>
      <c r="N3806" s="118"/>
      <c r="O3806" s="116" t="str">
        <f>IFERROR(VLOOKUP(N3806,'Código del Diagnóstico'!$A$2:$B$12426,2,0),"")</f>
        <v/>
      </c>
      <c r="P3806" s="209" t="str">
        <f>IFERROR(VLOOKUP(C3806,'PER Sociodemografico'!A:G,7,0),"")</f>
        <v/>
      </c>
      <c r="Q3806" s="210" t="str">
        <f t="shared" si="735"/>
        <v/>
      </c>
      <c r="R3806" s="113">
        <f t="shared" si="736"/>
        <v>0</v>
      </c>
      <c r="S3806" s="116">
        <f t="shared" si="737"/>
        <v>0</v>
      </c>
      <c r="T3806" s="129">
        <f t="shared" si="738"/>
        <v>0</v>
      </c>
      <c r="U3806" s="211">
        <f t="shared" si="739"/>
        <v>0</v>
      </c>
      <c r="V3806" s="212">
        <f t="shared" si="740"/>
        <v>0</v>
      </c>
      <c r="W3806" s="212">
        <f t="shared" si="741"/>
        <v>0</v>
      </c>
      <c r="X3806" s="213" t="str">
        <f t="shared" si="742"/>
        <v/>
      </c>
      <c r="Y3806" s="213" t="str">
        <f t="shared" si="743"/>
        <v/>
      </c>
    </row>
    <row r="3807" spans="1:25" ht="15">
      <c r="A3807" s="118"/>
      <c r="B3807" s="117"/>
      <c r="C3807" s="119"/>
      <c r="D3807" s="116" t="str">
        <f>IFERROR(VLOOKUP(C3807,'PER Sociodemografico'!A:L,2,0),"")</f>
        <v/>
      </c>
      <c r="E3807" s="116" t="str">
        <f>IFERROR(VLOOKUP(C3807,'PER Sociodemografico'!A:L,9,0),"")</f>
        <v/>
      </c>
      <c r="F3807" s="118"/>
      <c r="G3807" s="116" t="str">
        <f>IFERROR(VLOOKUP(C3807,'PER Sociodemografico'!A:L,10,0),"")</f>
        <v/>
      </c>
      <c r="H3807" s="120"/>
      <c r="I3807" s="117"/>
      <c r="J3807" s="117"/>
      <c r="K3807" s="113" t="str">
        <f t="shared" si="732"/>
        <v/>
      </c>
      <c r="L3807" s="114" t="str">
        <f t="shared" si="733"/>
        <v/>
      </c>
      <c r="M3807" s="115" t="str">
        <f t="shared" si="734"/>
        <v/>
      </c>
      <c r="N3807" s="118"/>
      <c r="O3807" s="116" t="str">
        <f>IFERROR(VLOOKUP(N3807,'Código del Diagnóstico'!$A$2:$B$12426,2,0),"")</f>
        <v/>
      </c>
      <c r="P3807" s="209" t="str">
        <f>IFERROR(VLOOKUP(C3807,'PER Sociodemografico'!A:G,7,0),"")</f>
        <v/>
      </c>
      <c r="Q3807" s="210" t="str">
        <f t="shared" si="735"/>
        <v/>
      </c>
      <c r="R3807" s="113">
        <f t="shared" si="736"/>
        <v>0</v>
      </c>
      <c r="S3807" s="116">
        <f t="shared" si="737"/>
        <v>0</v>
      </c>
      <c r="T3807" s="129">
        <f t="shared" si="738"/>
        <v>0</v>
      </c>
      <c r="U3807" s="211">
        <f t="shared" si="739"/>
        <v>0</v>
      </c>
      <c r="V3807" s="212">
        <f t="shared" si="740"/>
        <v>0</v>
      </c>
      <c r="W3807" s="212">
        <f t="shared" si="741"/>
        <v>0</v>
      </c>
      <c r="X3807" s="213" t="str">
        <f t="shared" si="742"/>
        <v/>
      </c>
      <c r="Y3807" s="213" t="str">
        <f t="shared" si="743"/>
        <v/>
      </c>
    </row>
    <row r="3808" spans="1:25" ht="15">
      <c r="A3808" s="118"/>
      <c r="B3808" s="117"/>
      <c r="C3808" s="119"/>
      <c r="D3808" s="116" t="str">
        <f>IFERROR(VLOOKUP(C3808,'PER Sociodemografico'!A:L,2,0),"")</f>
        <v/>
      </c>
      <c r="E3808" s="116" t="str">
        <f>IFERROR(VLOOKUP(C3808,'PER Sociodemografico'!A:L,9,0),"")</f>
        <v/>
      </c>
      <c r="F3808" s="118"/>
      <c r="G3808" s="116" t="str">
        <f>IFERROR(VLOOKUP(C3808,'PER Sociodemografico'!A:L,10,0),"")</f>
        <v/>
      </c>
      <c r="H3808" s="120"/>
      <c r="I3808" s="117"/>
      <c r="J3808" s="117"/>
      <c r="K3808" s="113" t="str">
        <f t="shared" si="732"/>
        <v/>
      </c>
      <c r="L3808" s="114" t="str">
        <f t="shared" si="733"/>
        <v/>
      </c>
      <c r="M3808" s="115" t="str">
        <f t="shared" si="734"/>
        <v/>
      </c>
      <c r="N3808" s="118"/>
      <c r="O3808" s="116" t="str">
        <f>IFERROR(VLOOKUP(N3808,'Código del Diagnóstico'!$A$2:$B$12426,2,0),"")</f>
        <v/>
      </c>
      <c r="P3808" s="209" t="str">
        <f>IFERROR(VLOOKUP(C3808,'PER Sociodemografico'!A:G,7,0),"")</f>
        <v/>
      </c>
      <c r="Q3808" s="210" t="str">
        <f t="shared" si="735"/>
        <v/>
      </c>
      <c r="R3808" s="113">
        <f t="shared" si="736"/>
        <v>0</v>
      </c>
      <c r="S3808" s="116">
        <f t="shared" si="737"/>
        <v>0</v>
      </c>
      <c r="T3808" s="129">
        <f t="shared" si="738"/>
        <v>0</v>
      </c>
      <c r="U3808" s="211">
        <f t="shared" si="739"/>
        <v>0</v>
      </c>
      <c r="V3808" s="212">
        <f t="shared" si="740"/>
        <v>0</v>
      </c>
      <c r="W3808" s="212">
        <f t="shared" si="741"/>
        <v>0</v>
      </c>
      <c r="X3808" s="213" t="str">
        <f t="shared" si="742"/>
        <v/>
      </c>
      <c r="Y3808" s="213" t="str">
        <f t="shared" si="743"/>
        <v/>
      </c>
    </row>
    <row r="3809" spans="1:25" ht="15">
      <c r="A3809" s="118"/>
      <c r="B3809" s="117"/>
      <c r="C3809" s="119"/>
      <c r="D3809" s="116" t="str">
        <f>IFERROR(VLOOKUP(C3809,'PER Sociodemografico'!A:L,2,0),"")</f>
        <v/>
      </c>
      <c r="E3809" s="116" t="str">
        <f>IFERROR(VLOOKUP(C3809,'PER Sociodemografico'!A:L,9,0),"")</f>
        <v/>
      </c>
      <c r="F3809" s="118"/>
      <c r="G3809" s="116" t="str">
        <f>IFERROR(VLOOKUP(C3809,'PER Sociodemografico'!A:L,10,0),"")</f>
        <v/>
      </c>
      <c r="H3809" s="120"/>
      <c r="I3809" s="117"/>
      <c r="J3809" s="117"/>
      <c r="K3809" s="113" t="str">
        <f t="shared" si="732"/>
        <v/>
      </c>
      <c r="L3809" s="114" t="str">
        <f t="shared" si="733"/>
        <v/>
      </c>
      <c r="M3809" s="115" t="str">
        <f t="shared" si="734"/>
        <v/>
      </c>
      <c r="N3809" s="118"/>
      <c r="O3809" s="116" t="str">
        <f>IFERROR(VLOOKUP(N3809,'Código del Diagnóstico'!$A$2:$B$12426,2,0),"")</f>
        <v/>
      </c>
      <c r="P3809" s="209" t="str">
        <f>IFERROR(VLOOKUP(C3809,'PER Sociodemografico'!A:G,7,0),"")</f>
        <v/>
      </c>
      <c r="Q3809" s="210" t="str">
        <f t="shared" si="735"/>
        <v/>
      </c>
      <c r="R3809" s="113">
        <f t="shared" si="736"/>
        <v>0</v>
      </c>
      <c r="S3809" s="116">
        <f t="shared" si="737"/>
        <v>0</v>
      </c>
      <c r="T3809" s="129">
        <f t="shared" si="738"/>
        <v>0</v>
      </c>
      <c r="U3809" s="211">
        <f t="shared" si="739"/>
        <v>0</v>
      </c>
      <c r="V3809" s="212">
        <f t="shared" si="740"/>
        <v>0</v>
      </c>
      <c r="W3809" s="212">
        <f t="shared" si="741"/>
        <v>0</v>
      </c>
      <c r="X3809" s="213" t="str">
        <f t="shared" si="742"/>
        <v/>
      </c>
      <c r="Y3809" s="213" t="str">
        <f t="shared" si="743"/>
        <v/>
      </c>
    </row>
    <row r="3810" spans="1:25" ht="15">
      <c r="A3810" s="118"/>
      <c r="B3810" s="117"/>
      <c r="C3810" s="119"/>
      <c r="D3810" s="116" t="str">
        <f>IFERROR(VLOOKUP(C3810,'PER Sociodemografico'!A:L,2,0),"")</f>
        <v/>
      </c>
      <c r="E3810" s="116" t="str">
        <f>IFERROR(VLOOKUP(C3810,'PER Sociodemografico'!A:L,9,0),"")</f>
        <v/>
      </c>
      <c r="F3810" s="118"/>
      <c r="G3810" s="116" t="str">
        <f>IFERROR(VLOOKUP(C3810,'PER Sociodemografico'!A:L,10,0),"")</f>
        <v/>
      </c>
      <c r="H3810" s="120"/>
      <c r="I3810" s="117"/>
      <c r="J3810" s="117"/>
      <c r="K3810" s="113" t="str">
        <f t="shared" si="732"/>
        <v/>
      </c>
      <c r="L3810" s="114" t="str">
        <f t="shared" si="733"/>
        <v/>
      </c>
      <c r="M3810" s="115" t="str">
        <f t="shared" si="734"/>
        <v/>
      </c>
      <c r="N3810" s="118"/>
      <c r="O3810" s="116" t="str">
        <f>IFERROR(VLOOKUP(N3810,'Código del Diagnóstico'!$A$2:$B$12426,2,0),"")</f>
        <v/>
      </c>
      <c r="P3810" s="209" t="str">
        <f>IFERROR(VLOOKUP(C3810,'PER Sociodemografico'!A:G,7,0),"")</f>
        <v/>
      </c>
      <c r="Q3810" s="210" t="str">
        <f t="shared" si="735"/>
        <v/>
      </c>
      <c r="R3810" s="113">
        <f t="shared" si="736"/>
        <v>0</v>
      </c>
      <c r="S3810" s="116">
        <f t="shared" si="737"/>
        <v>0</v>
      </c>
      <c r="T3810" s="129">
        <f t="shared" si="738"/>
        <v>0</v>
      </c>
      <c r="U3810" s="211">
        <f t="shared" si="739"/>
        <v>0</v>
      </c>
      <c r="V3810" s="212">
        <f t="shared" si="740"/>
        <v>0</v>
      </c>
      <c r="W3810" s="212">
        <f t="shared" si="741"/>
        <v>0</v>
      </c>
      <c r="X3810" s="213" t="str">
        <f t="shared" si="742"/>
        <v/>
      </c>
      <c r="Y3810" s="213" t="str">
        <f t="shared" si="743"/>
        <v/>
      </c>
    </row>
    <row r="3811" spans="1:25" ht="15">
      <c r="A3811" s="118"/>
      <c r="B3811" s="117"/>
      <c r="C3811" s="119"/>
      <c r="D3811" s="116" t="str">
        <f>IFERROR(VLOOKUP(C3811,'PER Sociodemografico'!A:L,2,0),"")</f>
        <v/>
      </c>
      <c r="E3811" s="116" t="str">
        <f>IFERROR(VLOOKUP(C3811,'PER Sociodemografico'!A:L,9,0),"")</f>
        <v/>
      </c>
      <c r="F3811" s="118"/>
      <c r="G3811" s="116" t="str">
        <f>IFERROR(VLOOKUP(C3811,'PER Sociodemografico'!A:L,10,0),"")</f>
        <v/>
      </c>
      <c r="H3811" s="120"/>
      <c r="I3811" s="117"/>
      <c r="J3811" s="117"/>
      <c r="K3811" s="113" t="str">
        <f t="shared" si="732"/>
        <v/>
      </c>
      <c r="L3811" s="114" t="str">
        <f t="shared" si="733"/>
        <v/>
      </c>
      <c r="M3811" s="115" t="str">
        <f t="shared" si="734"/>
        <v/>
      </c>
      <c r="N3811" s="118"/>
      <c r="O3811" s="116" t="str">
        <f>IFERROR(VLOOKUP(N3811,'Código del Diagnóstico'!$A$2:$B$12426,2,0),"")</f>
        <v/>
      </c>
      <c r="P3811" s="209" t="str">
        <f>IFERROR(VLOOKUP(C3811,'PER Sociodemografico'!A:G,7,0),"")</f>
        <v/>
      </c>
      <c r="Q3811" s="210" t="str">
        <f t="shared" si="735"/>
        <v/>
      </c>
      <c r="R3811" s="113">
        <f t="shared" si="736"/>
        <v>0</v>
      </c>
      <c r="S3811" s="116">
        <f t="shared" si="737"/>
        <v>0</v>
      </c>
      <c r="T3811" s="129">
        <f t="shared" si="738"/>
        <v>0</v>
      </c>
      <c r="U3811" s="211">
        <f t="shared" si="739"/>
        <v>0</v>
      </c>
      <c r="V3811" s="212">
        <f t="shared" si="740"/>
        <v>0</v>
      </c>
      <c r="W3811" s="212">
        <f t="shared" si="741"/>
        <v>0</v>
      </c>
      <c r="X3811" s="213" t="str">
        <f t="shared" si="742"/>
        <v/>
      </c>
      <c r="Y3811" s="213" t="str">
        <f t="shared" si="743"/>
        <v/>
      </c>
    </row>
    <row r="3812" spans="1:25" ht="15">
      <c r="A3812" s="118"/>
      <c r="B3812" s="117"/>
      <c r="C3812" s="119"/>
      <c r="D3812" s="116" t="str">
        <f>IFERROR(VLOOKUP(C3812,'PER Sociodemografico'!A:L,2,0),"")</f>
        <v/>
      </c>
      <c r="E3812" s="116" t="str">
        <f>IFERROR(VLOOKUP(C3812,'PER Sociodemografico'!A:L,9,0),"")</f>
        <v/>
      </c>
      <c r="F3812" s="118"/>
      <c r="G3812" s="116" t="str">
        <f>IFERROR(VLOOKUP(C3812,'PER Sociodemografico'!A:L,10,0),"")</f>
        <v/>
      </c>
      <c r="H3812" s="120"/>
      <c r="I3812" s="117"/>
      <c r="J3812" s="117"/>
      <c r="K3812" s="113" t="str">
        <f t="shared" si="732"/>
        <v/>
      </c>
      <c r="L3812" s="114" t="str">
        <f t="shared" si="733"/>
        <v/>
      </c>
      <c r="M3812" s="115" t="str">
        <f t="shared" si="734"/>
        <v/>
      </c>
      <c r="N3812" s="118"/>
      <c r="O3812" s="116" t="str">
        <f>IFERROR(VLOOKUP(N3812,'Código del Diagnóstico'!$A$2:$B$12426,2,0),"")</f>
        <v/>
      </c>
      <c r="P3812" s="209" t="str">
        <f>IFERROR(VLOOKUP(C3812,'PER Sociodemografico'!A:G,7,0),"")</f>
        <v/>
      </c>
      <c r="Q3812" s="210" t="str">
        <f t="shared" si="735"/>
        <v/>
      </c>
      <c r="R3812" s="113">
        <f t="shared" si="736"/>
        <v>0</v>
      </c>
      <c r="S3812" s="116">
        <f t="shared" si="737"/>
        <v>0</v>
      </c>
      <c r="T3812" s="129">
        <f t="shared" si="738"/>
        <v>0</v>
      </c>
      <c r="U3812" s="211">
        <f t="shared" si="739"/>
        <v>0</v>
      </c>
      <c r="V3812" s="212">
        <f t="shared" si="740"/>
        <v>0</v>
      </c>
      <c r="W3812" s="212">
        <f t="shared" si="741"/>
        <v>0</v>
      </c>
      <c r="X3812" s="213" t="str">
        <f t="shared" si="742"/>
        <v/>
      </c>
      <c r="Y3812" s="213" t="str">
        <f t="shared" si="743"/>
        <v/>
      </c>
    </row>
    <row r="3813" spans="1:25" ht="15">
      <c r="A3813" s="118"/>
      <c r="B3813" s="117"/>
      <c r="C3813" s="119"/>
      <c r="D3813" s="116" t="str">
        <f>IFERROR(VLOOKUP(C3813,'PER Sociodemografico'!A:L,2,0),"")</f>
        <v/>
      </c>
      <c r="E3813" s="116" t="str">
        <f>IFERROR(VLOOKUP(C3813,'PER Sociodemografico'!A:L,9,0),"")</f>
        <v/>
      </c>
      <c r="F3813" s="118"/>
      <c r="G3813" s="116" t="str">
        <f>IFERROR(VLOOKUP(C3813,'PER Sociodemografico'!A:L,10,0),"")</f>
        <v/>
      </c>
      <c r="H3813" s="120"/>
      <c r="I3813" s="117"/>
      <c r="J3813" s="117"/>
      <c r="K3813" s="113" t="str">
        <f t="shared" si="732"/>
        <v/>
      </c>
      <c r="L3813" s="114" t="str">
        <f t="shared" si="733"/>
        <v/>
      </c>
      <c r="M3813" s="115" t="str">
        <f t="shared" si="734"/>
        <v/>
      </c>
      <c r="N3813" s="118"/>
      <c r="O3813" s="116" t="str">
        <f>IFERROR(VLOOKUP(N3813,'Código del Diagnóstico'!$A$2:$B$12426,2,0),"")</f>
        <v/>
      </c>
      <c r="P3813" s="209" t="str">
        <f>IFERROR(VLOOKUP(C3813,'PER Sociodemografico'!A:G,7,0),"")</f>
        <v/>
      </c>
      <c r="Q3813" s="210" t="str">
        <f t="shared" si="735"/>
        <v/>
      </c>
      <c r="R3813" s="113">
        <f t="shared" si="736"/>
        <v>0</v>
      </c>
      <c r="S3813" s="116">
        <f t="shared" si="737"/>
        <v>0</v>
      </c>
      <c r="T3813" s="129">
        <f t="shared" si="738"/>
        <v>0</v>
      </c>
      <c r="U3813" s="211">
        <f t="shared" si="739"/>
        <v>0</v>
      </c>
      <c r="V3813" s="212">
        <f t="shared" si="740"/>
        <v>0</v>
      </c>
      <c r="W3813" s="212">
        <f t="shared" si="741"/>
        <v>0</v>
      </c>
      <c r="X3813" s="213" t="str">
        <f t="shared" si="742"/>
        <v/>
      </c>
      <c r="Y3813" s="213" t="str">
        <f t="shared" si="743"/>
        <v/>
      </c>
    </row>
    <row r="3814" spans="1:25" ht="15">
      <c r="A3814" s="118"/>
      <c r="B3814" s="117"/>
      <c r="C3814" s="119"/>
      <c r="D3814" s="116" t="str">
        <f>IFERROR(VLOOKUP(C3814,'PER Sociodemografico'!A:L,2,0),"")</f>
        <v/>
      </c>
      <c r="E3814" s="116" t="str">
        <f>IFERROR(VLOOKUP(C3814,'PER Sociodemografico'!A:L,9,0),"")</f>
        <v/>
      </c>
      <c r="F3814" s="118"/>
      <c r="G3814" s="116" t="str">
        <f>IFERROR(VLOOKUP(C3814,'PER Sociodemografico'!A:L,10,0),"")</f>
        <v/>
      </c>
      <c r="H3814" s="120"/>
      <c r="I3814" s="117"/>
      <c r="J3814" s="117"/>
      <c r="K3814" s="113" t="str">
        <f t="shared" si="732"/>
        <v/>
      </c>
      <c r="L3814" s="114" t="str">
        <f t="shared" si="733"/>
        <v/>
      </c>
      <c r="M3814" s="115" t="str">
        <f t="shared" si="734"/>
        <v/>
      </c>
      <c r="N3814" s="118"/>
      <c r="O3814" s="116" t="str">
        <f>IFERROR(VLOOKUP(N3814,'Código del Diagnóstico'!$A$2:$B$12426,2,0),"")</f>
        <v/>
      </c>
      <c r="P3814" s="209" t="str">
        <f>IFERROR(VLOOKUP(C3814,'PER Sociodemografico'!A:G,7,0),"")</f>
        <v/>
      </c>
      <c r="Q3814" s="210" t="str">
        <f t="shared" si="735"/>
        <v/>
      </c>
      <c r="R3814" s="113">
        <f t="shared" si="736"/>
        <v>0</v>
      </c>
      <c r="S3814" s="116">
        <f t="shared" si="737"/>
        <v>0</v>
      </c>
      <c r="T3814" s="129">
        <f t="shared" si="738"/>
        <v>0</v>
      </c>
      <c r="U3814" s="211">
        <f t="shared" si="739"/>
        <v>0</v>
      </c>
      <c r="V3814" s="212">
        <f t="shared" si="740"/>
        <v>0</v>
      </c>
      <c r="W3814" s="212">
        <f t="shared" si="741"/>
        <v>0</v>
      </c>
      <c r="X3814" s="213" t="str">
        <f t="shared" si="742"/>
        <v/>
      </c>
      <c r="Y3814" s="213" t="str">
        <f t="shared" si="743"/>
        <v/>
      </c>
    </row>
    <row r="3815" spans="1:25" ht="15">
      <c r="A3815" s="118"/>
      <c r="B3815" s="117"/>
      <c r="C3815" s="119"/>
      <c r="D3815" s="116" t="str">
        <f>IFERROR(VLOOKUP(C3815,'PER Sociodemografico'!A:L,2,0),"")</f>
        <v/>
      </c>
      <c r="E3815" s="116" t="str">
        <f>IFERROR(VLOOKUP(C3815,'PER Sociodemografico'!A:L,9,0),"")</f>
        <v/>
      </c>
      <c r="F3815" s="118"/>
      <c r="G3815" s="116" t="str">
        <f>IFERROR(VLOOKUP(C3815,'PER Sociodemografico'!A:L,10,0),"")</f>
        <v/>
      </c>
      <c r="H3815" s="120"/>
      <c r="I3815" s="117"/>
      <c r="J3815" s="117"/>
      <c r="K3815" s="113" t="str">
        <f t="shared" si="732"/>
        <v/>
      </c>
      <c r="L3815" s="114" t="str">
        <f t="shared" si="733"/>
        <v/>
      </c>
      <c r="M3815" s="115" t="str">
        <f t="shared" si="734"/>
        <v/>
      </c>
      <c r="N3815" s="118"/>
      <c r="O3815" s="116" t="str">
        <f>IFERROR(VLOOKUP(N3815,'Código del Diagnóstico'!$A$2:$B$12426,2,0),"")</f>
        <v/>
      </c>
      <c r="P3815" s="209" t="str">
        <f>IFERROR(VLOOKUP(C3815,'PER Sociodemografico'!A:G,7,0),"")</f>
        <v/>
      </c>
      <c r="Q3815" s="210" t="str">
        <f t="shared" si="735"/>
        <v/>
      </c>
      <c r="R3815" s="113">
        <f t="shared" si="736"/>
        <v>0</v>
      </c>
      <c r="S3815" s="116">
        <f t="shared" si="737"/>
        <v>0</v>
      </c>
      <c r="T3815" s="129">
        <f t="shared" si="738"/>
        <v>0</v>
      </c>
      <c r="U3815" s="211">
        <f t="shared" si="739"/>
        <v>0</v>
      </c>
      <c r="V3815" s="212">
        <f t="shared" si="740"/>
        <v>0</v>
      </c>
      <c r="W3815" s="212">
        <f t="shared" si="741"/>
        <v>0</v>
      </c>
      <c r="X3815" s="213" t="str">
        <f t="shared" si="742"/>
        <v/>
      </c>
      <c r="Y3815" s="213" t="str">
        <f t="shared" si="743"/>
        <v/>
      </c>
    </row>
    <row r="3816" spans="1:25" ht="15">
      <c r="A3816" s="118"/>
      <c r="B3816" s="117"/>
      <c r="C3816" s="119"/>
      <c r="D3816" s="116" t="str">
        <f>IFERROR(VLOOKUP(C3816,'PER Sociodemografico'!A:L,2,0),"")</f>
        <v/>
      </c>
      <c r="E3816" s="116" t="str">
        <f>IFERROR(VLOOKUP(C3816,'PER Sociodemografico'!A:L,9,0),"")</f>
        <v/>
      </c>
      <c r="F3816" s="118"/>
      <c r="G3816" s="116" t="str">
        <f>IFERROR(VLOOKUP(C3816,'PER Sociodemografico'!A:L,10,0),"")</f>
        <v/>
      </c>
      <c r="H3816" s="120"/>
      <c r="I3816" s="117"/>
      <c r="J3816" s="117"/>
      <c r="K3816" s="113" t="str">
        <f t="shared" si="732"/>
        <v/>
      </c>
      <c r="L3816" s="114" t="str">
        <f t="shared" si="733"/>
        <v/>
      </c>
      <c r="M3816" s="115" t="str">
        <f t="shared" si="734"/>
        <v/>
      </c>
      <c r="N3816" s="118"/>
      <c r="O3816" s="116" t="str">
        <f>IFERROR(VLOOKUP(N3816,'Código del Diagnóstico'!$A$2:$B$12426,2,0),"")</f>
        <v/>
      </c>
      <c r="P3816" s="209" t="str">
        <f>IFERROR(VLOOKUP(C3816,'PER Sociodemografico'!A:G,7,0),"")</f>
        <v/>
      </c>
      <c r="Q3816" s="210" t="str">
        <f t="shared" si="735"/>
        <v/>
      </c>
      <c r="R3816" s="113">
        <f t="shared" si="736"/>
        <v>0</v>
      </c>
      <c r="S3816" s="116">
        <f t="shared" si="737"/>
        <v>0</v>
      </c>
      <c r="T3816" s="129">
        <f t="shared" si="738"/>
        <v>0</v>
      </c>
      <c r="U3816" s="211">
        <f t="shared" si="739"/>
        <v>0</v>
      </c>
      <c r="V3816" s="212">
        <f t="shared" si="740"/>
        <v>0</v>
      </c>
      <c r="W3816" s="212">
        <f t="shared" si="741"/>
        <v>0</v>
      </c>
      <c r="X3816" s="213" t="str">
        <f t="shared" si="742"/>
        <v/>
      </c>
      <c r="Y3816" s="213" t="str">
        <f t="shared" si="743"/>
        <v/>
      </c>
    </row>
    <row r="3817" spans="1:25" ht="15">
      <c r="A3817" s="118"/>
      <c r="B3817" s="117"/>
      <c r="C3817" s="119"/>
      <c r="D3817" s="116" t="str">
        <f>IFERROR(VLOOKUP(C3817,'PER Sociodemografico'!A:L,2,0),"")</f>
        <v/>
      </c>
      <c r="E3817" s="116" t="str">
        <f>IFERROR(VLOOKUP(C3817,'PER Sociodemografico'!A:L,9,0),"")</f>
        <v/>
      </c>
      <c r="F3817" s="118"/>
      <c r="G3817" s="116" t="str">
        <f>IFERROR(VLOOKUP(C3817,'PER Sociodemografico'!A:L,10,0),"")</f>
        <v/>
      </c>
      <c r="H3817" s="120"/>
      <c r="I3817" s="117"/>
      <c r="J3817" s="117"/>
      <c r="K3817" s="113" t="str">
        <f t="shared" si="732"/>
        <v/>
      </c>
      <c r="L3817" s="114" t="str">
        <f t="shared" si="733"/>
        <v/>
      </c>
      <c r="M3817" s="115" t="str">
        <f t="shared" si="734"/>
        <v/>
      </c>
      <c r="N3817" s="118"/>
      <c r="O3817" s="116" t="str">
        <f>IFERROR(VLOOKUP(N3817,'Código del Diagnóstico'!$A$2:$B$12426,2,0),"")</f>
        <v/>
      </c>
      <c r="P3817" s="209" t="str">
        <f>IFERROR(VLOOKUP(C3817,'PER Sociodemografico'!A:G,7,0),"")</f>
        <v/>
      </c>
      <c r="Q3817" s="210" t="str">
        <f t="shared" si="735"/>
        <v/>
      </c>
      <c r="R3817" s="113">
        <f t="shared" si="736"/>
        <v>0</v>
      </c>
      <c r="S3817" s="116">
        <f t="shared" si="737"/>
        <v>0</v>
      </c>
      <c r="T3817" s="129">
        <f t="shared" si="738"/>
        <v>0</v>
      </c>
      <c r="U3817" s="211">
        <f t="shared" si="739"/>
        <v>0</v>
      </c>
      <c r="V3817" s="212">
        <f t="shared" si="740"/>
        <v>0</v>
      </c>
      <c r="W3817" s="212">
        <f t="shared" si="741"/>
        <v>0</v>
      </c>
      <c r="X3817" s="213" t="str">
        <f t="shared" si="742"/>
        <v/>
      </c>
      <c r="Y3817" s="213" t="str">
        <f t="shared" si="743"/>
        <v/>
      </c>
    </row>
    <row r="3818" spans="1:25" ht="15">
      <c r="A3818" s="118"/>
      <c r="B3818" s="117"/>
      <c r="C3818" s="119"/>
      <c r="D3818" s="116" t="str">
        <f>IFERROR(VLOOKUP(C3818,'PER Sociodemografico'!A:L,2,0),"")</f>
        <v/>
      </c>
      <c r="E3818" s="116" t="str">
        <f>IFERROR(VLOOKUP(C3818,'PER Sociodemografico'!A:L,9,0),"")</f>
        <v/>
      </c>
      <c r="F3818" s="118"/>
      <c r="G3818" s="116" t="str">
        <f>IFERROR(VLOOKUP(C3818,'PER Sociodemografico'!A:L,10,0),"")</f>
        <v/>
      </c>
      <c r="H3818" s="120"/>
      <c r="I3818" s="117"/>
      <c r="J3818" s="117"/>
      <c r="K3818" s="113" t="str">
        <f t="shared" si="732"/>
        <v/>
      </c>
      <c r="L3818" s="114" t="str">
        <f t="shared" si="733"/>
        <v/>
      </c>
      <c r="M3818" s="115" t="str">
        <f t="shared" si="734"/>
        <v/>
      </c>
      <c r="N3818" s="118"/>
      <c r="O3818" s="116" t="str">
        <f>IFERROR(VLOOKUP(N3818,'Código del Diagnóstico'!$A$2:$B$12426,2,0),"")</f>
        <v/>
      </c>
      <c r="P3818" s="209" t="str">
        <f>IFERROR(VLOOKUP(C3818,'PER Sociodemografico'!A:G,7,0),"")</f>
        <v/>
      </c>
      <c r="Q3818" s="210" t="str">
        <f t="shared" si="735"/>
        <v/>
      </c>
      <c r="R3818" s="113">
        <f t="shared" si="736"/>
        <v>0</v>
      </c>
      <c r="S3818" s="116">
        <f t="shared" si="737"/>
        <v>0</v>
      </c>
      <c r="T3818" s="129">
        <f t="shared" si="738"/>
        <v>0</v>
      </c>
      <c r="U3818" s="211">
        <f t="shared" si="739"/>
        <v>0</v>
      </c>
      <c r="V3818" s="212">
        <f t="shared" si="740"/>
        <v>0</v>
      </c>
      <c r="W3818" s="212">
        <f t="shared" si="741"/>
        <v>0</v>
      </c>
      <c r="X3818" s="213" t="str">
        <f t="shared" si="742"/>
        <v/>
      </c>
      <c r="Y3818" s="213" t="str">
        <f t="shared" si="743"/>
        <v/>
      </c>
    </row>
    <row r="3819" spans="1:25" ht="15">
      <c r="A3819" s="118"/>
      <c r="B3819" s="117"/>
      <c r="C3819" s="119"/>
      <c r="D3819" s="116" t="str">
        <f>IFERROR(VLOOKUP(C3819,'PER Sociodemografico'!A:L,2,0),"")</f>
        <v/>
      </c>
      <c r="E3819" s="116" t="str">
        <f>IFERROR(VLOOKUP(C3819,'PER Sociodemografico'!A:L,9,0),"")</f>
        <v/>
      </c>
      <c r="F3819" s="118"/>
      <c r="G3819" s="116" t="str">
        <f>IFERROR(VLOOKUP(C3819,'PER Sociodemografico'!A:L,10,0),"")</f>
        <v/>
      </c>
      <c r="H3819" s="120"/>
      <c r="I3819" s="117"/>
      <c r="J3819" s="117"/>
      <c r="K3819" s="113" t="str">
        <f t="shared" si="732"/>
        <v/>
      </c>
      <c r="L3819" s="114" t="str">
        <f t="shared" si="733"/>
        <v/>
      </c>
      <c r="M3819" s="115" t="str">
        <f t="shared" si="734"/>
        <v/>
      </c>
      <c r="N3819" s="118"/>
      <c r="O3819" s="116" t="str">
        <f>IFERROR(VLOOKUP(N3819,'Código del Diagnóstico'!$A$2:$B$12426,2,0),"")</f>
        <v/>
      </c>
      <c r="P3819" s="209" t="str">
        <f>IFERROR(VLOOKUP(C3819,'PER Sociodemografico'!A:G,7,0),"")</f>
        <v/>
      </c>
      <c r="Q3819" s="210" t="str">
        <f t="shared" si="735"/>
        <v/>
      </c>
      <c r="R3819" s="113">
        <f t="shared" si="736"/>
        <v>0</v>
      </c>
      <c r="S3819" s="116">
        <f t="shared" si="737"/>
        <v>0</v>
      </c>
      <c r="T3819" s="129">
        <f t="shared" si="738"/>
        <v>0</v>
      </c>
      <c r="U3819" s="211">
        <f t="shared" si="739"/>
        <v>0</v>
      </c>
      <c r="V3819" s="212">
        <f t="shared" si="740"/>
        <v>0</v>
      </c>
      <c r="W3819" s="212">
        <f t="shared" si="741"/>
        <v>0</v>
      </c>
      <c r="X3819" s="213" t="str">
        <f t="shared" si="742"/>
        <v/>
      </c>
      <c r="Y3819" s="213" t="str">
        <f t="shared" si="743"/>
        <v/>
      </c>
    </row>
    <row r="3820" spans="1:25" ht="15">
      <c r="A3820" s="118"/>
      <c r="B3820" s="117"/>
      <c r="C3820" s="119"/>
      <c r="D3820" s="116" t="str">
        <f>IFERROR(VLOOKUP(C3820,'PER Sociodemografico'!A:L,2,0),"")</f>
        <v/>
      </c>
      <c r="E3820" s="116" t="str">
        <f>IFERROR(VLOOKUP(C3820,'PER Sociodemografico'!A:L,9,0),"")</f>
        <v/>
      </c>
      <c r="F3820" s="118"/>
      <c r="G3820" s="116" t="str">
        <f>IFERROR(VLOOKUP(C3820,'PER Sociodemografico'!A:L,10,0),"")</f>
        <v/>
      </c>
      <c r="H3820" s="120"/>
      <c r="I3820" s="117"/>
      <c r="J3820" s="117"/>
      <c r="K3820" s="113" t="str">
        <f t="shared" si="732"/>
        <v/>
      </c>
      <c r="L3820" s="114" t="str">
        <f t="shared" si="733"/>
        <v/>
      </c>
      <c r="M3820" s="115" t="str">
        <f t="shared" si="734"/>
        <v/>
      </c>
      <c r="N3820" s="118"/>
      <c r="O3820" s="116" t="str">
        <f>IFERROR(VLOOKUP(N3820,'Código del Diagnóstico'!$A$2:$B$12426,2,0),"")</f>
        <v/>
      </c>
      <c r="P3820" s="209" t="str">
        <f>IFERROR(VLOOKUP(C3820,'PER Sociodemografico'!A:G,7,0),"")</f>
        <v/>
      </c>
      <c r="Q3820" s="210" t="str">
        <f t="shared" si="735"/>
        <v/>
      </c>
      <c r="R3820" s="113">
        <f t="shared" si="736"/>
        <v>0</v>
      </c>
      <c r="S3820" s="116">
        <f t="shared" si="737"/>
        <v>0</v>
      </c>
      <c r="T3820" s="129">
        <f t="shared" si="738"/>
        <v>0</v>
      </c>
      <c r="U3820" s="211">
        <f t="shared" si="739"/>
        <v>0</v>
      </c>
      <c r="V3820" s="212">
        <f t="shared" si="740"/>
        <v>0</v>
      </c>
      <c r="W3820" s="212">
        <f t="shared" si="741"/>
        <v>0</v>
      </c>
      <c r="X3820" s="213" t="str">
        <f t="shared" si="742"/>
        <v/>
      </c>
      <c r="Y3820" s="213" t="str">
        <f t="shared" si="743"/>
        <v/>
      </c>
    </row>
    <row r="3821" spans="1:25" ht="15">
      <c r="A3821" s="118"/>
      <c r="B3821" s="117"/>
      <c r="C3821" s="119"/>
      <c r="D3821" s="116" t="str">
        <f>IFERROR(VLOOKUP(C3821,'PER Sociodemografico'!A:L,2,0),"")</f>
        <v/>
      </c>
      <c r="E3821" s="116" t="str">
        <f>IFERROR(VLOOKUP(C3821,'PER Sociodemografico'!A:L,9,0),"")</f>
        <v/>
      </c>
      <c r="F3821" s="118"/>
      <c r="G3821" s="116" t="str">
        <f>IFERROR(VLOOKUP(C3821,'PER Sociodemografico'!A:L,10,0),"")</f>
        <v/>
      </c>
      <c r="H3821" s="120"/>
      <c r="I3821" s="117"/>
      <c r="J3821" s="117"/>
      <c r="K3821" s="113" t="str">
        <f t="shared" si="732"/>
        <v/>
      </c>
      <c r="L3821" s="114" t="str">
        <f t="shared" si="733"/>
        <v/>
      </c>
      <c r="M3821" s="115" t="str">
        <f t="shared" si="734"/>
        <v/>
      </c>
      <c r="N3821" s="118"/>
      <c r="O3821" s="116" t="str">
        <f>IFERROR(VLOOKUP(N3821,'Código del Diagnóstico'!$A$2:$B$12426,2,0),"")</f>
        <v/>
      </c>
      <c r="P3821" s="209" t="str">
        <f>IFERROR(VLOOKUP(C3821,'PER Sociodemografico'!A:G,7,0),"")</f>
        <v/>
      </c>
      <c r="Q3821" s="210" t="str">
        <f t="shared" si="735"/>
        <v/>
      </c>
      <c r="R3821" s="113">
        <f t="shared" si="736"/>
        <v>0</v>
      </c>
      <c r="S3821" s="116">
        <f t="shared" si="737"/>
        <v>0</v>
      </c>
      <c r="T3821" s="129">
        <f t="shared" si="738"/>
        <v>0</v>
      </c>
      <c r="U3821" s="211">
        <f t="shared" si="739"/>
        <v>0</v>
      </c>
      <c r="V3821" s="212">
        <f t="shared" si="740"/>
        <v>0</v>
      </c>
      <c r="W3821" s="212">
        <f t="shared" si="741"/>
        <v>0</v>
      </c>
      <c r="X3821" s="213" t="str">
        <f t="shared" si="742"/>
        <v/>
      </c>
      <c r="Y3821" s="213" t="str">
        <f t="shared" si="743"/>
        <v/>
      </c>
    </row>
    <row r="3822" spans="1:25" ht="15">
      <c r="A3822" s="118"/>
      <c r="B3822" s="117"/>
      <c r="C3822" s="119"/>
      <c r="D3822" s="116" t="str">
        <f>IFERROR(VLOOKUP(C3822,'PER Sociodemografico'!A:L,2,0),"")</f>
        <v/>
      </c>
      <c r="E3822" s="116" t="str">
        <f>IFERROR(VLOOKUP(C3822,'PER Sociodemografico'!A:L,9,0),"")</f>
        <v/>
      </c>
      <c r="F3822" s="118"/>
      <c r="G3822" s="116" t="str">
        <f>IFERROR(VLOOKUP(C3822,'PER Sociodemografico'!A:L,10,0),"")</f>
        <v/>
      </c>
      <c r="H3822" s="120"/>
      <c r="I3822" s="117"/>
      <c r="J3822" s="117"/>
      <c r="K3822" s="113" t="str">
        <f t="shared" si="732"/>
        <v/>
      </c>
      <c r="L3822" s="114" t="str">
        <f t="shared" si="733"/>
        <v/>
      </c>
      <c r="M3822" s="115" t="str">
        <f t="shared" si="734"/>
        <v/>
      </c>
      <c r="N3822" s="118"/>
      <c r="O3822" s="116" t="str">
        <f>IFERROR(VLOOKUP(N3822,'Código del Diagnóstico'!$A$2:$B$12426,2,0),"")</f>
        <v/>
      </c>
      <c r="P3822" s="209" t="str">
        <f>IFERROR(VLOOKUP(C3822,'PER Sociodemografico'!A:G,7,0),"")</f>
        <v/>
      </c>
      <c r="Q3822" s="210" t="str">
        <f t="shared" si="735"/>
        <v/>
      </c>
      <c r="R3822" s="113">
        <f t="shared" si="736"/>
        <v>0</v>
      </c>
      <c r="S3822" s="116">
        <f t="shared" si="737"/>
        <v>0</v>
      </c>
      <c r="T3822" s="129">
        <f t="shared" si="738"/>
        <v>0</v>
      </c>
      <c r="U3822" s="211">
        <f t="shared" si="739"/>
        <v>0</v>
      </c>
      <c r="V3822" s="212">
        <f t="shared" si="740"/>
        <v>0</v>
      </c>
      <c r="W3822" s="212">
        <f t="shared" si="741"/>
        <v>0</v>
      </c>
      <c r="X3822" s="213" t="str">
        <f t="shared" si="742"/>
        <v/>
      </c>
      <c r="Y3822" s="213" t="str">
        <f t="shared" si="743"/>
        <v/>
      </c>
    </row>
    <row r="3823" spans="1:25" ht="15">
      <c r="A3823" s="118"/>
      <c r="B3823" s="117"/>
      <c r="C3823" s="119"/>
      <c r="D3823" s="116" t="str">
        <f>IFERROR(VLOOKUP(C3823,'PER Sociodemografico'!A:L,2,0),"")</f>
        <v/>
      </c>
      <c r="E3823" s="116" t="str">
        <f>IFERROR(VLOOKUP(C3823,'PER Sociodemografico'!A:L,9,0),"")</f>
        <v/>
      </c>
      <c r="F3823" s="118"/>
      <c r="G3823" s="116" t="str">
        <f>IFERROR(VLOOKUP(C3823,'PER Sociodemografico'!A:L,10,0),"")</f>
        <v/>
      </c>
      <c r="H3823" s="120"/>
      <c r="I3823" s="117"/>
      <c r="J3823" s="117"/>
      <c r="K3823" s="113" t="str">
        <f t="shared" si="732"/>
        <v/>
      </c>
      <c r="L3823" s="114" t="str">
        <f t="shared" si="733"/>
        <v/>
      </c>
      <c r="M3823" s="115" t="str">
        <f t="shared" si="734"/>
        <v/>
      </c>
      <c r="N3823" s="118"/>
      <c r="O3823" s="116" t="str">
        <f>IFERROR(VLOOKUP(N3823,'Código del Diagnóstico'!$A$2:$B$12426,2,0),"")</f>
        <v/>
      </c>
      <c r="P3823" s="209" t="str">
        <f>IFERROR(VLOOKUP(C3823,'PER Sociodemografico'!A:G,7,0),"")</f>
        <v/>
      </c>
      <c r="Q3823" s="210" t="str">
        <f t="shared" si="735"/>
        <v/>
      </c>
      <c r="R3823" s="113">
        <f t="shared" si="736"/>
        <v>0</v>
      </c>
      <c r="S3823" s="116">
        <f t="shared" si="737"/>
        <v>0</v>
      </c>
      <c r="T3823" s="129">
        <f t="shared" si="738"/>
        <v>0</v>
      </c>
      <c r="U3823" s="211">
        <f t="shared" si="739"/>
        <v>0</v>
      </c>
      <c r="V3823" s="212">
        <f t="shared" si="740"/>
        <v>0</v>
      </c>
      <c r="W3823" s="212">
        <f t="shared" si="741"/>
        <v>0</v>
      </c>
      <c r="X3823" s="213" t="str">
        <f t="shared" si="742"/>
        <v/>
      </c>
      <c r="Y3823" s="213" t="str">
        <f t="shared" si="743"/>
        <v/>
      </c>
    </row>
    <row r="3824" spans="1:25" ht="15">
      <c r="A3824" s="118"/>
      <c r="B3824" s="117"/>
      <c r="C3824" s="119"/>
      <c r="D3824" s="116" t="str">
        <f>IFERROR(VLOOKUP(C3824,'PER Sociodemografico'!A:L,2,0),"")</f>
        <v/>
      </c>
      <c r="E3824" s="116" t="str">
        <f>IFERROR(VLOOKUP(C3824,'PER Sociodemografico'!A:L,9,0),"")</f>
        <v/>
      </c>
      <c r="F3824" s="118"/>
      <c r="G3824" s="116" t="str">
        <f>IFERROR(VLOOKUP(C3824,'PER Sociodemografico'!A:L,10,0),"")</f>
        <v/>
      </c>
      <c r="H3824" s="120"/>
      <c r="I3824" s="117"/>
      <c r="J3824" s="117"/>
      <c r="K3824" s="113" t="str">
        <f t="shared" si="732"/>
        <v/>
      </c>
      <c r="L3824" s="114" t="str">
        <f t="shared" si="733"/>
        <v/>
      </c>
      <c r="M3824" s="115" t="str">
        <f t="shared" si="734"/>
        <v/>
      </c>
      <c r="N3824" s="118"/>
      <c r="O3824" s="116" t="str">
        <f>IFERROR(VLOOKUP(N3824,'Código del Diagnóstico'!$A$2:$B$12426,2,0),"")</f>
        <v/>
      </c>
      <c r="P3824" s="209" t="str">
        <f>IFERROR(VLOOKUP(C3824,'PER Sociodemografico'!A:G,7,0),"")</f>
        <v/>
      </c>
      <c r="Q3824" s="210" t="str">
        <f t="shared" si="735"/>
        <v/>
      </c>
      <c r="R3824" s="113">
        <f t="shared" si="736"/>
        <v>0</v>
      </c>
      <c r="S3824" s="116">
        <f t="shared" si="737"/>
        <v>0</v>
      </c>
      <c r="T3824" s="129">
        <f t="shared" si="738"/>
        <v>0</v>
      </c>
      <c r="U3824" s="211">
        <f t="shared" si="739"/>
        <v>0</v>
      </c>
      <c r="V3824" s="212">
        <f t="shared" si="740"/>
        <v>0</v>
      </c>
      <c r="W3824" s="212">
        <f t="shared" si="741"/>
        <v>0</v>
      </c>
      <c r="X3824" s="213" t="str">
        <f t="shared" si="742"/>
        <v/>
      </c>
      <c r="Y3824" s="213" t="str">
        <f t="shared" si="743"/>
        <v/>
      </c>
    </row>
    <row r="3825" spans="1:25" ht="15">
      <c r="A3825" s="118"/>
      <c r="B3825" s="117"/>
      <c r="C3825" s="119"/>
      <c r="D3825" s="116" t="str">
        <f>IFERROR(VLOOKUP(C3825,'PER Sociodemografico'!A:L,2,0),"")</f>
        <v/>
      </c>
      <c r="E3825" s="116" t="str">
        <f>IFERROR(VLOOKUP(C3825,'PER Sociodemografico'!A:L,9,0),"")</f>
        <v/>
      </c>
      <c r="F3825" s="118"/>
      <c r="G3825" s="116" t="str">
        <f>IFERROR(VLOOKUP(C3825,'PER Sociodemografico'!A:L,10,0),"")</f>
        <v/>
      </c>
      <c r="H3825" s="120"/>
      <c r="I3825" s="117"/>
      <c r="J3825" s="117"/>
      <c r="K3825" s="113" t="str">
        <f t="shared" si="732"/>
        <v/>
      </c>
      <c r="L3825" s="114" t="str">
        <f t="shared" si="733"/>
        <v/>
      </c>
      <c r="M3825" s="115" t="str">
        <f t="shared" si="734"/>
        <v/>
      </c>
      <c r="N3825" s="118"/>
      <c r="O3825" s="116" t="str">
        <f>IFERROR(VLOOKUP(N3825,'Código del Diagnóstico'!$A$2:$B$12426,2,0),"")</f>
        <v/>
      </c>
      <c r="P3825" s="209" t="str">
        <f>IFERROR(VLOOKUP(C3825,'PER Sociodemografico'!A:G,7,0),"")</f>
        <v/>
      </c>
      <c r="Q3825" s="210" t="str">
        <f t="shared" si="735"/>
        <v/>
      </c>
      <c r="R3825" s="113">
        <f t="shared" si="736"/>
        <v>0</v>
      </c>
      <c r="S3825" s="116">
        <f t="shared" si="737"/>
        <v>0</v>
      </c>
      <c r="T3825" s="129">
        <f t="shared" si="738"/>
        <v>0</v>
      </c>
      <c r="U3825" s="211">
        <f t="shared" si="739"/>
        <v>0</v>
      </c>
      <c r="V3825" s="212">
        <f t="shared" si="740"/>
        <v>0</v>
      </c>
      <c r="W3825" s="212">
        <f t="shared" si="741"/>
        <v>0</v>
      </c>
      <c r="X3825" s="213" t="str">
        <f t="shared" si="742"/>
        <v/>
      </c>
      <c r="Y3825" s="213" t="str">
        <f t="shared" si="743"/>
        <v/>
      </c>
    </row>
    <row r="3826" spans="1:25" ht="15">
      <c r="A3826" s="118"/>
      <c r="B3826" s="117"/>
      <c r="C3826" s="119"/>
      <c r="D3826" s="116" t="str">
        <f>IFERROR(VLOOKUP(C3826,'PER Sociodemografico'!A:L,2,0),"")</f>
        <v/>
      </c>
      <c r="E3826" s="116" t="str">
        <f>IFERROR(VLOOKUP(C3826,'PER Sociodemografico'!A:L,9,0),"")</f>
        <v/>
      </c>
      <c r="F3826" s="118"/>
      <c r="G3826" s="116" t="str">
        <f>IFERROR(VLOOKUP(C3826,'PER Sociodemografico'!A:L,10,0),"")</f>
        <v/>
      </c>
      <c r="H3826" s="120"/>
      <c r="I3826" s="117"/>
      <c r="J3826" s="117"/>
      <c r="K3826" s="113" t="str">
        <f t="shared" si="732"/>
        <v/>
      </c>
      <c r="L3826" s="114" t="str">
        <f t="shared" si="733"/>
        <v/>
      </c>
      <c r="M3826" s="115" t="str">
        <f t="shared" si="734"/>
        <v/>
      </c>
      <c r="N3826" s="118"/>
      <c r="O3826" s="116" t="str">
        <f>IFERROR(VLOOKUP(N3826,'Código del Diagnóstico'!$A$2:$B$12426,2,0),"")</f>
        <v/>
      </c>
      <c r="P3826" s="209" t="str">
        <f>IFERROR(VLOOKUP(C3826,'PER Sociodemografico'!A:G,7,0),"")</f>
        <v/>
      </c>
      <c r="Q3826" s="210" t="str">
        <f t="shared" si="735"/>
        <v/>
      </c>
      <c r="R3826" s="113">
        <f t="shared" si="736"/>
        <v>0</v>
      </c>
      <c r="S3826" s="116">
        <f t="shared" si="737"/>
        <v>0</v>
      </c>
      <c r="T3826" s="129">
        <f t="shared" si="738"/>
        <v>0</v>
      </c>
      <c r="U3826" s="211">
        <f t="shared" si="739"/>
        <v>0</v>
      </c>
      <c r="V3826" s="212">
        <f t="shared" si="740"/>
        <v>0</v>
      </c>
      <c r="W3826" s="212">
        <f t="shared" si="741"/>
        <v>0</v>
      </c>
      <c r="X3826" s="213" t="str">
        <f t="shared" si="742"/>
        <v/>
      </c>
      <c r="Y3826" s="213" t="str">
        <f t="shared" si="743"/>
        <v/>
      </c>
    </row>
    <row r="3827" spans="1:25" ht="15">
      <c r="A3827" s="118"/>
      <c r="B3827" s="117"/>
      <c r="C3827" s="119"/>
      <c r="D3827" s="116" t="str">
        <f>IFERROR(VLOOKUP(C3827,'PER Sociodemografico'!A:L,2,0),"")</f>
        <v/>
      </c>
      <c r="E3827" s="116" t="str">
        <f>IFERROR(VLOOKUP(C3827,'PER Sociodemografico'!A:L,9,0),"")</f>
        <v/>
      </c>
      <c r="F3827" s="118"/>
      <c r="G3827" s="116" t="str">
        <f>IFERROR(VLOOKUP(C3827,'PER Sociodemografico'!A:L,10,0),"")</f>
        <v/>
      </c>
      <c r="H3827" s="120"/>
      <c r="I3827" s="117"/>
      <c r="J3827" s="117"/>
      <c r="K3827" s="113" t="str">
        <f t="shared" si="732"/>
        <v/>
      </c>
      <c r="L3827" s="114" t="str">
        <f t="shared" si="733"/>
        <v/>
      </c>
      <c r="M3827" s="115" t="str">
        <f t="shared" si="734"/>
        <v/>
      </c>
      <c r="N3827" s="118"/>
      <c r="O3827" s="116" t="str">
        <f>IFERROR(VLOOKUP(N3827,'Código del Diagnóstico'!$A$2:$B$12426,2,0),"")</f>
        <v/>
      </c>
      <c r="P3827" s="209" t="str">
        <f>IFERROR(VLOOKUP(C3827,'PER Sociodemografico'!A:G,7,0),"")</f>
        <v/>
      </c>
      <c r="Q3827" s="210" t="str">
        <f t="shared" si="735"/>
        <v/>
      </c>
      <c r="R3827" s="113">
        <f t="shared" si="736"/>
        <v>0</v>
      </c>
      <c r="S3827" s="116">
        <f t="shared" si="737"/>
        <v>0</v>
      </c>
      <c r="T3827" s="129">
        <f t="shared" si="738"/>
        <v>0</v>
      </c>
      <c r="U3827" s="211">
        <f t="shared" si="739"/>
        <v>0</v>
      </c>
      <c r="V3827" s="212">
        <f t="shared" si="740"/>
        <v>0</v>
      </c>
      <c r="W3827" s="212">
        <f t="shared" si="741"/>
        <v>0</v>
      </c>
      <c r="X3827" s="213" t="str">
        <f t="shared" si="742"/>
        <v/>
      </c>
      <c r="Y3827" s="213" t="str">
        <f t="shared" si="743"/>
        <v/>
      </c>
    </row>
    <row r="3828" spans="1:25" ht="15">
      <c r="A3828" s="118"/>
      <c r="B3828" s="117"/>
      <c r="C3828" s="119"/>
      <c r="D3828" s="116" t="str">
        <f>IFERROR(VLOOKUP(C3828,'PER Sociodemografico'!A:L,2,0),"")</f>
        <v/>
      </c>
      <c r="E3828" s="116" t="str">
        <f>IFERROR(VLOOKUP(C3828,'PER Sociodemografico'!A:L,9,0),"")</f>
        <v/>
      </c>
      <c r="F3828" s="118"/>
      <c r="G3828" s="116" t="str">
        <f>IFERROR(VLOOKUP(C3828,'PER Sociodemografico'!A:L,10,0),"")</f>
        <v/>
      </c>
      <c r="H3828" s="120"/>
      <c r="I3828" s="117"/>
      <c r="J3828" s="117"/>
      <c r="K3828" s="113" t="str">
        <f t="shared" ref="K3828:K3891" si="744">IF(I3828="","",J3828-I3828+1)</f>
        <v/>
      </c>
      <c r="L3828" s="114" t="str">
        <f t="shared" ref="L3828:L3891" si="745">IF(I3828="","",IF(MONTH(I3828)=MONTH(J3828),J3828-I3828+1,EOMONTH(I3828,0)-I3828+1))</f>
        <v/>
      </c>
      <c r="M3828" s="115" t="str">
        <f t="shared" ref="M3828:M3891" si="746">IFERROR(K3828-L3828,"")</f>
        <v/>
      </c>
      <c r="N3828" s="118"/>
      <c r="O3828" s="116" t="str">
        <f>IFERROR(VLOOKUP(N3828,'Código del Diagnóstico'!$A$2:$B$12426,2,0),"")</f>
        <v/>
      </c>
      <c r="P3828" s="209" t="str">
        <f>IFERROR(VLOOKUP(C3828,'PER Sociodemografico'!A:G,7,0),"")</f>
        <v/>
      </c>
      <c r="Q3828" s="210" t="str">
        <f t="shared" ref="Q3828:Q3891" si="747">IFERROR(P3828/30,"")</f>
        <v/>
      </c>
      <c r="R3828" s="113">
        <f t="shared" ref="R3828:R3891" si="748">IF(H3828="AT",K3828-1,0)</f>
        <v>0</v>
      </c>
      <c r="S3828" s="116">
        <f t="shared" ref="S3828:S3891" si="749">IF(IF(H3828="EG",K3828-3,0)&lt;=0,0,K3828-3)</f>
        <v>0</v>
      </c>
      <c r="T3828" s="129">
        <f t="shared" ref="T3828:T3891" si="750">IF(H3828="AT", (R3828*Q3828),0)</f>
        <v>0</v>
      </c>
      <c r="U3828" s="211">
        <f t="shared" ref="U3828:U3891" si="751">IF(H3828="EG",S3828*(Q3828*0.66),0)</f>
        <v>0</v>
      </c>
      <c r="V3828" s="212">
        <f t="shared" ref="V3828:V3891" si="752">IF(H3828="AT", K3828-R3828,0)</f>
        <v>0</v>
      </c>
      <c r="W3828" s="212">
        <f t="shared" ref="W3828:W3891" si="753">IF(H3828="EG",K3828-S3828,0)</f>
        <v>0</v>
      </c>
      <c r="X3828" s="213" t="str">
        <f t="shared" ref="X3828:X3891" si="754">IFERROR(V3828*Q3828,"")</f>
        <v/>
      </c>
      <c r="Y3828" s="213" t="str">
        <f t="shared" ref="Y3828:Y3891" si="755">IFERROR(W3828*Q3828,"")</f>
        <v/>
      </c>
    </row>
    <row r="3829" spans="1:25" ht="15">
      <c r="A3829" s="118"/>
      <c r="B3829" s="117"/>
      <c r="C3829" s="119"/>
      <c r="D3829" s="116" t="str">
        <f>IFERROR(VLOOKUP(C3829,'PER Sociodemografico'!A:L,2,0),"")</f>
        <v/>
      </c>
      <c r="E3829" s="116" t="str">
        <f>IFERROR(VLOOKUP(C3829,'PER Sociodemografico'!A:L,9,0),"")</f>
        <v/>
      </c>
      <c r="F3829" s="118"/>
      <c r="G3829" s="116" t="str">
        <f>IFERROR(VLOOKUP(C3829,'PER Sociodemografico'!A:L,10,0),"")</f>
        <v/>
      </c>
      <c r="H3829" s="120"/>
      <c r="I3829" s="117"/>
      <c r="J3829" s="117"/>
      <c r="K3829" s="113" t="str">
        <f t="shared" si="744"/>
        <v/>
      </c>
      <c r="L3829" s="114" t="str">
        <f t="shared" si="745"/>
        <v/>
      </c>
      <c r="M3829" s="115" t="str">
        <f t="shared" si="746"/>
        <v/>
      </c>
      <c r="N3829" s="118"/>
      <c r="O3829" s="116" t="str">
        <f>IFERROR(VLOOKUP(N3829,'Código del Diagnóstico'!$A$2:$B$12426,2,0),"")</f>
        <v/>
      </c>
      <c r="P3829" s="209" t="str">
        <f>IFERROR(VLOOKUP(C3829,'PER Sociodemografico'!A:G,7,0),"")</f>
        <v/>
      </c>
      <c r="Q3829" s="210" t="str">
        <f t="shared" si="747"/>
        <v/>
      </c>
      <c r="R3829" s="113">
        <f t="shared" si="748"/>
        <v>0</v>
      </c>
      <c r="S3829" s="116">
        <f t="shared" si="749"/>
        <v>0</v>
      </c>
      <c r="T3829" s="129">
        <f t="shared" si="750"/>
        <v>0</v>
      </c>
      <c r="U3829" s="211">
        <f t="shared" si="751"/>
        <v>0</v>
      </c>
      <c r="V3829" s="212">
        <f t="shared" si="752"/>
        <v>0</v>
      </c>
      <c r="W3829" s="212">
        <f t="shared" si="753"/>
        <v>0</v>
      </c>
      <c r="X3829" s="213" t="str">
        <f t="shared" si="754"/>
        <v/>
      </c>
      <c r="Y3829" s="213" t="str">
        <f t="shared" si="755"/>
        <v/>
      </c>
    </row>
    <row r="3830" spans="1:25" ht="15">
      <c r="A3830" s="118"/>
      <c r="B3830" s="117"/>
      <c r="C3830" s="119"/>
      <c r="D3830" s="116" t="str">
        <f>IFERROR(VLOOKUP(C3830,'PER Sociodemografico'!A:L,2,0),"")</f>
        <v/>
      </c>
      <c r="E3830" s="116" t="str">
        <f>IFERROR(VLOOKUP(C3830,'PER Sociodemografico'!A:L,9,0),"")</f>
        <v/>
      </c>
      <c r="F3830" s="118"/>
      <c r="G3830" s="116" t="str">
        <f>IFERROR(VLOOKUP(C3830,'PER Sociodemografico'!A:L,10,0),"")</f>
        <v/>
      </c>
      <c r="H3830" s="120"/>
      <c r="I3830" s="117"/>
      <c r="J3830" s="117"/>
      <c r="K3830" s="113" t="str">
        <f t="shared" si="744"/>
        <v/>
      </c>
      <c r="L3830" s="114" t="str">
        <f t="shared" si="745"/>
        <v/>
      </c>
      <c r="M3830" s="115" t="str">
        <f t="shared" si="746"/>
        <v/>
      </c>
      <c r="N3830" s="118"/>
      <c r="O3830" s="116" t="str">
        <f>IFERROR(VLOOKUP(N3830,'Código del Diagnóstico'!$A$2:$B$12426,2,0),"")</f>
        <v/>
      </c>
      <c r="P3830" s="209" t="str">
        <f>IFERROR(VLOOKUP(C3830,'PER Sociodemografico'!A:G,7,0),"")</f>
        <v/>
      </c>
      <c r="Q3830" s="210" t="str">
        <f t="shared" si="747"/>
        <v/>
      </c>
      <c r="R3830" s="113">
        <f t="shared" si="748"/>
        <v>0</v>
      </c>
      <c r="S3830" s="116">
        <f t="shared" si="749"/>
        <v>0</v>
      </c>
      <c r="T3830" s="129">
        <f t="shared" si="750"/>
        <v>0</v>
      </c>
      <c r="U3830" s="211">
        <f t="shared" si="751"/>
        <v>0</v>
      </c>
      <c r="V3830" s="212">
        <f t="shared" si="752"/>
        <v>0</v>
      </c>
      <c r="W3830" s="212">
        <f t="shared" si="753"/>
        <v>0</v>
      </c>
      <c r="X3830" s="213" t="str">
        <f t="shared" si="754"/>
        <v/>
      </c>
      <c r="Y3830" s="213" t="str">
        <f t="shared" si="755"/>
        <v/>
      </c>
    </row>
    <row r="3831" spans="1:25" ht="15">
      <c r="A3831" s="118"/>
      <c r="B3831" s="117"/>
      <c r="C3831" s="119"/>
      <c r="D3831" s="116" t="str">
        <f>IFERROR(VLOOKUP(C3831,'PER Sociodemografico'!A:L,2,0),"")</f>
        <v/>
      </c>
      <c r="E3831" s="116" t="str">
        <f>IFERROR(VLOOKUP(C3831,'PER Sociodemografico'!A:L,9,0),"")</f>
        <v/>
      </c>
      <c r="F3831" s="118"/>
      <c r="G3831" s="116" t="str">
        <f>IFERROR(VLOOKUP(C3831,'PER Sociodemografico'!A:L,10,0),"")</f>
        <v/>
      </c>
      <c r="H3831" s="120"/>
      <c r="I3831" s="117"/>
      <c r="J3831" s="117"/>
      <c r="K3831" s="113" t="str">
        <f t="shared" si="744"/>
        <v/>
      </c>
      <c r="L3831" s="114" t="str">
        <f t="shared" si="745"/>
        <v/>
      </c>
      <c r="M3831" s="115" t="str">
        <f t="shared" si="746"/>
        <v/>
      </c>
      <c r="N3831" s="118"/>
      <c r="O3831" s="116" t="str">
        <f>IFERROR(VLOOKUP(N3831,'Código del Diagnóstico'!$A$2:$B$12426,2,0),"")</f>
        <v/>
      </c>
      <c r="P3831" s="209" t="str">
        <f>IFERROR(VLOOKUP(C3831,'PER Sociodemografico'!A:G,7,0),"")</f>
        <v/>
      </c>
      <c r="Q3831" s="210" t="str">
        <f t="shared" si="747"/>
        <v/>
      </c>
      <c r="R3831" s="113">
        <f t="shared" si="748"/>
        <v>0</v>
      </c>
      <c r="S3831" s="116">
        <f t="shared" si="749"/>
        <v>0</v>
      </c>
      <c r="T3831" s="129">
        <f t="shared" si="750"/>
        <v>0</v>
      </c>
      <c r="U3831" s="211">
        <f t="shared" si="751"/>
        <v>0</v>
      </c>
      <c r="V3831" s="212">
        <f t="shared" si="752"/>
        <v>0</v>
      </c>
      <c r="W3831" s="212">
        <f t="shared" si="753"/>
        <v>0</v>
      </c>
      <c r="X3831" s="213" t="str">
        <f t="shared" si="754"/>
        <v/>
      </c>
      <c r="Y3831" s="213" t="str">
        <f t="shared" si="755"/>
        <v/>
      </c>
    </row>
    <row r="3832" spans="1:25" ht="15">
      <c r="A3832" s="118"/>
      <c r="B3832" s="117"/>
      <c r="C3832" s="119"/>
      <c r="D3832" s="116" t="str">
        <f>IFERROR(VLOOKUP(C3832,'PER Sociodemografico'!A:L,2,0),"")</f>
        <v/>
      </c>
      <c r="E3832" s="116" t="str">
        <f>IFERROR(VLOOKUP(C3832,'PER Sociodemografico'!A:L,9,0),"")</f>
        <v/>
      </c>
      <c r="F3832" s="118"/>
      <c r="G3832" s="116" t="str">
        <f>IFERROR(VLOOKUP(C3832,'PER Sociodemografico'!A:L,10,0),"")</f>
        <v/>
      </c>
      <c r="H3832" s="120"/>
      <c r="I3832" s="117"/>
      <c r="J3832" s="117"/>
      <c r="K3832" s="113" t="str">
        <f t="shared" si="744"/>
        <v/>
      </c>
      <c r="L3832" s="114" t="str">
        <f t="shared" si="745"/>
        <v/>
      </c>
      <c r="M3832" s="115" t="str">
        <f t="shared" si="746"/>
        <v/>
      </c>
      <c r="N3832" s="118"/>
      <c r="O3832" s="116" t="str">
        <f>IFERROR(VLOOKUP(N3832,'Código del Diagnóstico'!$A$2:$B$12426,2,0),"")</f>
        <v/>
      </c>
      <c r="P3832" s="209" t="str">
        <f>IFERROR(VLOOKUP(C3832,'PER Sociodemografico'!A:G,7,0),"")</f>
        <v/>
      </c>
      <c r="Q3832" s="210" t="str">
        <f t="shared" si="747"/>
        <v/>
      </c>
      <c r="R3832" s="113">
        <f t="shared" si="748"/>
        <v>0</v>
      </c>
      <c r="S3832" s="116">
        <f t="shared" si="749"/>
        <v>0</v>
      </c>
      <c r="T3832" s="129">
        <f t="shared" si="750"/>
        <v>0</v>
      </c>
      <c r="U3832" s="211">
        <f t="shared" si="751"/>
        <v>0</v>
      </c>
      <c r="V3832" s="212">
        <f t="shared" si="752"/>
        <v>0</v>
      </c>
      <c r="W3832" s="212">
        <f t="shared" si="753"/>
        <v>0</v>
      </c>
      <c r="X3832" s="213" t="str">
        <f t="shared" si="754"/>
        <v/>
      </c>
      <c r="Y3832" s="213" t="str">
        <f t="shared" si="755"/>
        <v/>
      </c>
    </row>
    <row r="3833" spans="1:25" ht="15">
      <c r="A3833" s="118"/>
      <c r="B3833" s="117"/>
      <c r="C3833" s="119"/>
      <c r="D3833" s="116" t="str">
        <f>IFERROR(VLOOKUP(C3833,'PER Sociodemografico'!A:L,2,0),"")</f>
        <v/>
      </c>
      <c r="E3833" s="116" t="str">
        <f>IFERROR(VLOOKUP(C3833,'PER Sociodemografico'!A:L,9,0),"")</f>
        <v/>
      </c>
      <c r="F3833" s="118"/>
      <c r="G3833" s="116" t="str">
        <f>IFERROR(VLOOKUP(C3833,'PER Sociodemografico'!A:L,10,0),"")</f>
        <v/>
      </c>
      <c r="H3833" s="120"/>
      <c r="I3833" s="117"/>
      <c r="J3833" s="117"/>
      <c r="K3833" s="113" t="str">
        <f t="shared" si="744"/>
        <v/>
      </c>
      <c r="L3833" s="114" t="str">
        <f t="shared" si="745"/>
        <v/>
      </c>
      <c r="M3833" s="115" t="str">
        <f t="shared" si="746"/>
        <v/>
      </c>
      <c r="N3833" s="118"/>
      <c r="O3833" s="116" t="str">
        <f>IFERROR(VLOOKUP(N3833,'Código del Diagnóstico'!$A$2:$B$12426,2,0),"")</f>
        <v/>
      </c>
      <c r="P3833" s="209" t="str">
        <f>IFERROR(VLOOKUP(C3833,'PER Sociodemografico'!A:G,7,0),"")</f>
        <v/>
      </c>
      <c r="Q3833" s="210" t="str">
        <f t="shared" si="747"/>
        <v/>
      </c>
      <c r="R3833" s="113">
        <f t="shared" si="748"/>
        <v>0</v>
      </c>
      <c r="S3833" s="116">
        <f t="shared" si="749"/>
        <v>0</v>
      </c>
      <c r="T3833" s="129">
        <f t="shared" si="750"/>
        <v>0</v>
      </c>
      <c r="U3833" s="211">
        <f t="shared" si="751"/>
        <v>0</v>
      </c>
      <c r="V3833" s="212">
        <f t="shared" si="752"/>
        <v>0</v>
      </c>
      <c r="W3833" s="212">
        <f t="shared" si="753"/>
        <v>0</v>
      </c>
      <c r="X3833" s="213" t="str">
        <f t="shared" si="754"/>
        <v/>
      </c>
      <c r="Y3833" s="213" t="str">
        <f t="shared" si="755"/>
        <v/>
      </c>
    </row>
    <row r="3834" spans="1:25" ht="15">
      <c r="A3834" s="118"/>
      <c r="B3834" s="117"/>
      <c r="C3834" s="119"/>
      <c r="D3834" s="116" t="str">
        <f>IFERROR(VLOOKUP(C3834,'PER Sociodemografico'!A:L,2,0),"")</f>
        <v/>
      </c>
      <c r="E3834" s="116" t="str">
        <f>IFERROR(VLOOKUP(C3834,'PER Sociodemografico'!A:L,9,0),"")</f>
        <v/>
      </c>
      <c r="F3834" s="118"/>
      <c r="G3834" s="116" t="str">
        <f>IFERROR(VLOOKUP(C3834,'PER Sociodemografico'!A:L,10,0),"")</f>
        <v/>
      </c>
      <c r="H3834" s="120"/>
      <c r="I3834" s="117"/>
      <c r="J3834" s="117"/>
      <c r="K3834" s="113" t="str">
        <f t="shared" si="744"/>
        <v/>
      </c>
      <c r="L3834" s="114" t="str">
        <f t="shared" si="745"/>
        <v/>
      </c>
      <c r="M3834" s="115" t="str">
        <f t="shared" si="746"/>
        <v/>
      </c>
      <c r="N3834" s="118"/>
      <c r="O3834" s="116" t="str">
        <f>IFERROR(VLOOKUP(N3834,'Código del Diagnóstico'!$A$2:$B$12426,2,0),"")</f>
        <v/>
      </c>
      <c r="P3834" s="209" t="str">
        <f>IFERROR(VLOOKUP(C3834,'PER Sociodemografico'!A:G,7,0),"")</f>
        <v/>
      </c>
      <c r="Q3834" s="210" t="str">
        <f t="shared" si="747"/>
        <v/>
      </c>
      <c r="R3834" s="113">
        <f t="shared" si="748"/>
        <v>0</v>
      </c>
      <c r="S3834" s="116">
        <f t="shared" si="749"/>
        <v>0</v>
      </c>
      <c r="T3834" s="129">
        <f t="shared" si="750"/>
        <v>0</v>
      </c>
      <c r="U3834" s="211">
        <f t="shared" si="751"/>
        <v>0</v>
      </c>
      <c r="V3834" s="212">
        <f t="shared" si="752"/>
        <v>0</v>
      </c>
      <c r="W3834" s="212">
        <f t="shared" si="753"/>
        <v>0</v>
      </c>
      <c r="X3834" s="213" t="str">
        <f t="shared" si="754"/>
        <v/>
      </c>
      <c r="Y3834" s="213" t="str">
        <f t="shared" si="755"/>
        <v/>
      </c>
    </row>
    <row r="3835" spans="1:25" ht="15">
      <c r="A3835" s="118"/>
      <c r="B3835" s="117"/>
      <c r="C3835" s="119"/>
      <c r="D3835" s="116" t="str">
        <f>IFERROR(VLOOKUP(C3835,'PER Sociodemografico'!A:L,2,0),"")</f>
        <v/>
      </c>
      <c r="E3835" s="116" t="str">
        <f>IFERROR(VLOOKUP(C3835,'PER Sociodemografico'!A:L,9,0),"")</f>
        <v/>
      </c>
      <c r="F3835" s="118"/>
      <c r="G3835" s="116" t="str">
        <f>IFERROR(VLOOKUP(C3835,'PER Sociodemografico'!A:L,10,0),"")</f>
        <v/>
      </c>
      <c r="H3835" s="120"/>
      <c r="I3835" s="117"/>
      <c r="J3835" s="117"/>
      <c r="K3835" s="113" t="str">
        <f t="shared" si="744"/>
        <v/>
      </c>
      <c r="L3835" s="114" t="str">
        <f t="shared" si="745"/>
        <v/>
      </c>
      <c r="M3835" s="115" t="str">
        <f t="shared" si="746"/>
        <v/>
      </c>
      <c r="N3835" s="118"/>
      <c r="O3835" s="116" t="str">
        <f>IFERROR(VLOOKUP(N3835,'Código del Diagnóstico'!$A$2:$B$12426,2,0),"")</f>
        <v/>
      </c>
      <c r="P3835" s="209" t="str">
        <f>IFERROR(VLOOKUP(C3835,'PER Sociodemografico'!A:G,7,0),"")</f>
        <v/>
      </c>
      <c r="Q3835" s="210" t="str">
        <f t="shared" si="747"/>
        <v/>
      </c>
      <c r="R3835" s="113">
        <f t="shared" si="748"/>
        <v>0</v>
      </c>
      <c r="S3835" s="116">
        <f t="shared" si="749"/>
        <v>0</v>
      </c>
      <c r="T3835" s="129">
        <f t="shared" si="750"/>
        <v>0</v>
      </c>
      <c r="U3835" s="211">
        <f t="shared" si="751"/>
        <v>0</v>
      </c>
      <c r="V3835" s="212">
        <f t="shared" si="752"/>
        <v>0</v>
      </c>
      <c r="W3835" s="212">
        <f t="shared" si="753"/>
        <v>0</v>
      </c>
      <c r="X3835" s="213" t="str">
        <f t="shared" si="754"/>
        <v/>
      </c>
      <c r="Y3835" s="213" t="str">
        <f t="shared" si="755"/>
        <v/>
      </c>
    </row>
    <row r="3836" spans="1:25" ht="15">
      <c r="A3836" s="118"/>
      <c r="B3836" s="117"/>
      <c r="C3836" s="119"/>
      <c r="D3836" s="116" t="str">
        <f>IFERROR(VLOOKUP(C3836,'PER Sociodemografico'!A:L,2,0),"")</f>
        <v/>
      </c>
      <c r="E3836" s="116" t="str">
        <f>IFERROR(VLOOKUP(C3836,'PER Sociodemografico'!A:L,9,0),"")</f>
        <v/>
      </c>
      <c r="F3836" s="118"/>
      <c r="G3836" s="116" t="str">
        <f>IFERROR(VLOOKUP(C3836,'PER Sociodemografico'!A:L,10,0),"")</f>
        <v/>
      </c>
      <c r="H3836" s="120"/>
      <c r="I3836" s="117"/>
      <c r="J3836" s="117"/>
      <c r="K3836" s="113" t="str">
        <f t="shared" si="744"/>
        <v/>
      </c>
      <c r="L3836" s="114" t="str">
        <f t="shared" si="745"/>
        <v/>
      </c>
      <c r="M3836" s="115" t="str">
        <f t="shared" si="746"/>
        <v/>
      </c>
      <c r="N3836" s="118"/>
      <c r="O3836" s="116" t="str">
        <f>IFERROR(VLOOKUP(N3836,'Código del Diagnóstico'!$A$2:$B$12426,2,0),"")</f>
        <v/>
      </c>
      <c r="P3836" s="209" t="str">
        <f>IFERROR(VLOOKUP(C3836,'PER Sociodemografico'!A:G,7,0),"")</f>
        <v/>
      </c>
      <c r="Q3836" s="210" t="str">
        <f t="shared" si="747"/>
        <v/>
      </c>
      <c r="R3836" s="113">
        <f t="shared" si="748"/>
        <v>0</v>
      </c>
      <c r="S3836" s="116">
        <f t="shared" si="749"/>
        <v>0</v>
      </c>
      <c r="T3836" s="129">
        <f t="shared" si="750"/>
        <v>0</v>
      </c>
      <c r="U3836" s="211">
        <f t="shared" si="751"/>
        <v>0</v>
      </c>
      <c r="V3836" s="212">
        <f t="shared" si="752"/>
        <v>0</v>
      </c>
      <c r="W3836" s="212">
        <f t="shared" si="753"/>
        <v>0</v>
      </c>
      <c r="X3836" s="213" t="str">
        <f t="shared" si="754"/>
        <v/>
      </c>
      <c r="Y3836" s="213" t="str">
        <f t="shared" si="755"/>
        <v/>
      </c>
    </row>
    <row r="3837" spans="1:25" ht="15">
      <c r="A3837" s="118"/>
      <c r="B3837" s="117"/>
      <c r="C3837" s="119"/>
      <c r="D3837" s="116" t="str">
        <f>IFERROR(VLOOKUP(C3837,'PER Sociodemografico'!A:L,2,0),"")</f>
        <v/>
      </c>
      <c r="E3837" s="116" t="str">
        <f>IFERROR(VLOOKUP(C3837,'PER Sociodemografico'!A:L,9,0),"")</f>
        <v/>
      </c>
      <c r="F3837" s="118"/>
      <c r="G3837" s="116" t="str">
        <f>IFERROR(VLOOKUP(C3837,'PER Sociodemografico'!A:L,10,0),"")</f>
        <v/>
      </c>
      <c r="H3837" s="120"/>
      <c r="I3837" s="117"/>
      <c r="J3837" s="117"/>
      <c r="K3837" s="113" t="str">
        <f t="shared" si="744"/>
        <v/>
      </c>
      <c r="L3837" s="114" t="str">
        <f t="shared" si="745"/>
        <v/>
      </c>
      <c r="M3837" s="115" t="str">
        <f t="shared" si="746"/>
        <v/>
      </c>
      <c r="N3837" s="118"/>
      <c r="O3837" s="116" t="str">
        <f>IFERROR(VLOOKUP(N3837,'Código del Diagnóstico'!$A$2:$B$12426,2,0),"")</f>
        <v/>
      </c>
      <c r="P3837" s="209" t="str">
        <f>IFERROR(VLOOKUP(C3837,'PER Sociodemografico'!A:G,7,0),"")</f>
        <v/>
      </c>
      <c r="Q3837" s="210" t="str">
        <f t="shared" si="747"/>
        <v/>
      </c>
      <c r="R3837" s="113">
        <f t="shared" si="748"/>
        <v>0</v>
      </c>
      <c r="S3837" s="116">
        <f t="shared" si="749"/>
        <v>0</v>
      </c>
      <c r="T3837" s="129">
        <f t="shared" si="750"/>
        <v>0</v>
      </c>
      <c r="U3837" s="211">
        <f t="shared" si="751"/>
        <v>0</v>
      </c>
      <c r="V3837" s="212">
        <f t="shared" si="752"/>
        <v>0</v>
      </c>
      <c r="W3837" s="212">
        <f t="shared" si="753"/>
        <v>0</v>
      </c>
      <c r="X3837" s="213" t="str">
        <f t="shared" si="754"/>
        <v/>
      </c>
      <c r="Y3837" s="213" t="str">
        <f t="shared" si="755"/>
        <v/>
      </c>
    </row>
    <row r="3838" spans="1:25" ht="15">
      <c r="A3838" s="118"/>
      <c r="B3838" s="117"/>
      <c r="C3838" s="119"/>
      <c r="D3838" s="116" t="str">
        <f>IFERROR(VLOOKUP(C3838,'PER Sociodemografico'!A:L,2,0),"")</f>
        <v/>
      </c>
      <c r="E3838" s="116" t="str">
        <f>IFERROR(VLOOKUP(C3838,'PER Sociodemografico'!A:L,9,0),"")</f>
        <v/>
      </c>
      <c r="F3838" s="118"/>
      <c r="G3838" s="116" t="str">
        <f>IFERROR(VLOOKUP(C3838,'PER Sociodemografico'!A:L,10,0),"")</f>
        <v/>
      </c>
      <c r="H3838" s="120"/>
      <c r="I3838" s="117"/>
      <c r="J3838" s="117"/>
      <c r="K3838" s="113" t="str">
        <f t="shared" si="744"/>
        <v/>
      </c>
      <c r="L3838" s="114" t="str">
        <f t="shared" si="745"/>
        <v/>
      </c>
      <c r="M3838" s="115" t="str">
        <f t="shared" si="746"/>
        <v/>
      </c>
      <c r="N3838" s="118"/>
      <c r="O3838" s="116" t="str">
        <f>IFERROR(VLOOKUP(N3838,'Código del Diagnóstico'!$A$2:$B$12426,2,0),"")</f>
        <v/>
      </c>
      <c r="P3838" s="209" t="str">
        <f>IFERROR(VLOOKUP(C3838,'PER Sociodemografico'!A:G,7,0),"")</f>
        <v/>
      </c>
      <c r="Q3838" s="210" t="str">
        <f t="shared" si="747"/>
        <v/>
      </c>
      <c r="R3838" s="113">
        <f t="shared" si="748"/>
        <v>0</v>
      </c>
      <c r="S3838" s="116">
        <f t="shared" si="749"/>
        <v>0</v>
      </c>
      <c r="T3838" s="129">
        <f t="shared" si="750"/>
        <v>0</v>
      </c>
      <c r="U3838" s="211">
        <f t="shared" si="751"/>
        <v>0</v>
      </c>
      <c r="V3838" s="212">
        <f t="shared" si="752"/>
        <v>0</v>
      </c>
      <c r="W3838" s="212">
        <f t="shared" si="753"/>
        <v>0</v>
      </c>
      <c r="X3838" s="213" t="str">
        <f t="shared" si="754"/>
        <v/>
      </c>
      <c r="Y3838" s="213" t="str">
        <f t="shared" si="755"/>
        <v/>
      </c>
    </row>
    <row r="3839" spans="1:25" ht="15">
      <c r="A3839" s="118"/>
      <c r="B3839" s="117"/>
      <c r="C3839" s="119"/>
      <c r="D3839" s="116" t="str">
        <f>IFERROR(VLOOKUP(C3839,'PER Sociodemografico'!A:L,2,0),"")</f>
        <v/>
      </c>
      <c r="E3839" s="116" t="str">
        <f>IFERROR(VLOOKUP(C3839,'PER Sociodemografico'!A:L,9,0),"")</f>
        <v/>
      </c>
      <c r="F3839" s="118"/>
      <c r="G3839" s="116" t="str">
        <f>IFERROR(VLOOKUP(C3839,'PER Sociodemografico'!A:L,10,0),"")</f>
        <v/>
      </c>
      <c r="H3839" s="120"/>
      <c r="I3839" s="117"/>
      <c r="J3839" s="117"/>
      <c r="K3839" s="113" t="str">
        <f t="shared" si="744"/>
        <v/>
      </c>
      <c r="L3839" s="114" t="str">
        <f t="shared" si="745"/>
        <v/>
      </c>
      <c r="M3839" s="115" t="str">
        <f t="shared" si="746"/>
        <v/>
      </c>
      <c r="N3839" s="118"/>
      <c r="O3839" s="116" t="str">
        <f>IFERROR(VLOOKUP(N3839,'Código del Diagnóstico'!$A$2:$B$12426,2,0),"")</f>
        <v/>
      </c>
      <c r="P3839" s="209" t="str">
        <f>IFERROR(VLOOKUP(C3839,'PER Sociodemografico'!A:G,7,0),"")</f>
        <v/>
      </c>
      <c r="Q3839" s="210" t="str">
        <f t="shared" si="747"/>
        <v/>
      </c>
      <c r="R3839" s="113">
        <f t="shared" si="748"/>
        <v>0</v>
      </c>
      <c r="S3839" s="116">
        <f t="shared" si="749"/>
        <v>0</v>
      </c>
      <c r="T3839" s="129">
        <f t="shared" si="750"/>
        <v>0</v>
      </c>
      <c r="U3839" s="211">
        <f t="shared" si="751"/>
        <v>0</v>
      </c>
      <c r="V3839" s="212">
        <f t="shared" si="752"/>
        <v>0</v>
      </c>
      <c r="W3839" s="212">
        <f t="shared" si="753"/>
        <v>0</v>
      </c>
      <c r="X3839" s="213" t="str">
        <f t="shared" si="754"/>
        <v/>
      </c>
      <c r="Y3839" s="213" t="str">
        <f t="shared" si="755"/>
        <v/>
      </c>
    </row>
    <row r="3840" spans="1:25" ht="15">
      <c r="A3840" s="118"/>
      <c r="B3840" s="117"/>
      <c r="C3840" s="119"/>
      <c r="D3840" s="116" t="str">
        <f>IFERROR(VLOOKUP(C3840,'PER Sociodemografico'!A:L,2,0),"")</f>
        <v/>
      </c>
      <c r="E3840" s="116" t="str">
        <f>IFERROR(VLOOKUP(C3840,'PER Sociodemografico'!A:L,9,0),"")</f>
        <v/>
      </c>
      <c r="F3840" s="118"/>
      <c r="G3840" s="116" t="str">
        <f>IFERROR(VLOOKUP(C3840,'PER Sociodemografico'!A:L,10,0),"")</f>
        <v/>
      </c>
      <c r="H3840" s="120"/>
      <c r="I3840" s="117"/>
      <c r="J3840" s="117"/>
      <c r="K3840" s="113" t="str">
        <f t="shared" si="744"/>
        <v/>
      </c>
      <c r="L3840" s="114" t="str">
        <f t="shared" si="745"/>
        <v/>
      </c>
      <c r="M3840" s="115" t="str">
        <f t="shared" si="746"/>
        <v/>
      </c>
      <c r="N3840" s="118"/>
      <c r="O3840" s="116" t="str">
        <f>IFERROR(VLOOKUP(N3840,'Código del Diagnóstico'!$A$2:$B$12426,2,0),"")</f>
        <v/>
      </c>
      <c r="P3840" s="209" t="str">
        <f>IFERROR(VLOOKUP(C3840,'PER Sociodemografico'!A:G,7,0),"")</f>
        <v/>
      </c>
      <c r="Q3840" s="210" t="str">
        <f t="shared" si="747"/>
        <v/>
      </c>
      <c r="R3840" s="113">
        <f t="shared" si="748"/>
        <v>0</v>
      </c>
      <c r="S3840" s="116">
        <f t="shared" si="749"/>
        <v>0</v>
      </c>
      <c r="T3840" s="129">
        <f t="shared" si="750"/>
        <v>0</v>
      </c>
      <c r="U3840" s="211">
        <f t="shared" si="751"/>
        <v>0</v>
      </c>
      <c r="V3840" s="212">
        <f t="shared" si="752"/>
        <v>0</v>
      </c>
      <c r="W3840" s="212">
        <f t="shared" si="753"/>
        <v>0</v>
      </c>
      <c r="X3840" s="213" t="str">
        <f t="shared" si="754"/>
        <v/>
      </c>
      <c r="Y3840" s="213" t="str">
        <f t="shared" si="755"/>
        <v/>
      </c>
    </row>
    <row r="3841" spans="1:25" ht="15">
      <c r="A3841" s="118"/>
      <c r="B3841" s="117"/>
      <c r="C3841" s="119"/>
      <c r="D3841" s="116" t="str">
        <f>IFERROR(VLOOKUP(C3841,'PER Sociodemografico'!A:L,2,0),"")</f>
        <v/>
      </c>
      <c r="E3841" s="116" t="str">
        <f>IFERROR(VLOOKUP(C3841,'PER Sociodemografico'!A:L,9,0),"")</f>
        <v/>
      </c>
      <c r="F3841" s="118"/>
      <c r="G3841" s="116" t="str">
        <f>IFERROR(VLOOKUP(C3841,'PER Sociodemografico'!A:L,10,0),"")</f>
        <v/>
      </c>
      <c r="H3841" s="120"/>
      <c r="I3841" s="117"/>
      <c r="J3841" s="117"/>
      <c r="K3841" s="113" t="str">
        <f t="shared" si="744"/>
        <v/>
      </c>
      <c r="L3841" s="114" t="str">
        <f t="shared" si="745"/>
        <v/>
      </c>
      <c r="M3841" s="115" t="str">
        <f t="shared" si="746"/>
        <v/>
      </c>
      <c r="N3841" s="118"/>
      <c r="O3841" s="116" t="str">
        <f>IFERROR(VLOOKUP(N3841,'Código del Diagnóstico'!$A$2:$B$12426,2,0),"")</f>
        <v/>
      </c>
      <c r="P3841" s="209" t="str">
        <f>IFERROR(VLOOKUP(C3841,'PER Sociodemografico'!A:G,7,0),"")</f>
        <v/>
      </c>
      <c r="Q3841" s="210" t="str">
        <f t="shared" si="747"/>
        <v/>
      </c>
      <c r="R3841" s="113">
        <f t="shared" si="748"/>
        <v>0</v>
      </c>
      <c r="S3841" s="116">
        <f t="shared" si="749"/>
        <v>0</v>
      </c>
      <c r="T3841" s="129">
        <f t="shared" si="750"/>
        <v>0</v>
      </c>
      <c r="U3841" s="211">
        <f t="shared" si="751"/>
        <v>0</v>
      </c>
      <c r="V3841" s="212">
        <f t="shared" si="752"/>
        <v>0</v>
      </c>
      <c r="W3841" s="212">
        <f t="shared" si="753"/>
        <v>0</v>
      </c>
      <c r="X3841" s="213" t="str">
        <f t="shared" si="754"/>
        <v/>
      </c>
      <c r="Y3841" s="213" t="str">
        <f t="shared" si="755"/>
        <v/>
      </c>
    </row>
    <row r="3842" spans="1:25" ht="15">
      <c r="A3842" s="118"/>
      <c r="B3842" s="117"/>
      <c r="C3842" s="119"/>
      <c r="D3842" s="116" t="str">
        <f>IFERROR(VLOOKUP(C3842,'PER Sociodemografico'!A:L,2,0),"")</f>
        <v/>
      </c>
      <c r="E3842" s="116" t="str">
        <f>IFERROR(VLOOKUP(C3842,'PER Sociodemografico'!A:L,9,0),"")</f>
        <v/>
      </c>
      <c r="F3842" s="118"/>
      <c r="G3842" s="116" t="str">
        <f>IFERROR(VLOOKUP(C3842,'PER Sociodemografico'!A:L,10,0),"")</f>
        <v/>
      </c>
      <c r="H3842" s="120"/>
      <c r="I3842" s="117"/>
      <c r="J3842" s="117"/>
      <c r="K3842" s="113" t="str">
        <f t="shared" si="744"/>
        <v/>
      </c>
      <c r="L3842" s="114" t="str">
        <f t="shared" si="745"/>
        <v/>
      </c>
      <c r="M3842" s="115" t="str">
        <f t="shared" si="746"/>
        <v/>
      </c>
      <c r="N3842" s="118"/>
      <c r="O3842" s="116" t="str">
        <f>IFERROR(VLOOKUP(N3842,'Código del Diagnóstico'!$A$2:$B$12426,2,0),"")</f>
        <v/>
      </c>
      <c r="P3842" s="209" t="str">
        <f>IFERROR(VLOOKUP(C3842,'PER Sociodemografico'!A:G,7,0),"")</f>
        <v/>
      </c>
      <c r="Q3842" s="210" t="str">
        <f t="shared" si="747"/>
        <v/>
      </c>
      <c r="R3842" s="113">
        <f t="shared" si="748"/>
        <v>0</v>
      </c>
      <c r="S3842" s="116">
        <f t="shared" si="749"/>
        <v>0</v>
      </c>
      <c r="T3842" s="129">
        <f t="shared" si="750"/>
        <v>0</v>
      </c>
      <c r="U3842" s="211">
        <f t="shared" si="751"/>
        <v>0</v>
      </c>
      <c r="V3842" s="212">
        <f t="shared" si="752"/>
        <v>0</v>
      </c>
      <c r="W3842" s="212">
        <f t="shared" si="753"/>
        <v>0</v>
      </c>
      <c r="X3842" s="213" t="str">
        <f t="shared" si="754"/>
        <v/>
      </c>
      <c r="Y3842" s="213" t="str">
        <f t="shared" si="755"/>
        <v/>
      </c>
    </row>
    <row r="3843" spans="1:25" ht="15">
      <c r="A3843" s="118"/>
      <c r="B3843" s="117"/>
      <c r="C3843" s="119"/>
      <c r="D3843" s="116" t="str">
        <f>IFERROR(VLOOKUP(C3843,'PER Sociodemografico'!A:L,2,0),"")</f>
        <v/>
      </c>
      <c r="E3843" s="116" t="str">
        <f>IFERROR(VLOOKUP(C3843,'PER Sociodemografico'!A:L,9,0),"")</f>
        <v/>
      </c>
      <c r="F3843" s="118"/>
      <c r="G3843" s="116" t="str">
        <f>IFERROR(VLOOKUP(C3843,'PER Sociodemografico'!A:L,10,0),"")</f>
        <v/>
      </c>
      <c r="H3843" s="120"/>
      <c r="I3843" s="117"/>
      <c r="J3843" s="117"/>
      <c r="K3843" s="113" t="str">
        <f t="shared" si="744"/>
        <v/>
      </c>
      <c r="L3843" s="114" t="str">
        <f t="shared" si="745"/>
        <v/>
      </c>
      <c r="M3843" s="115" t="str">
        <f t="shared" si="746"/>
        <v/>
      </c>
      <c r="N3843" s="118"/>
      <c r="O3843" s="116" t="str">
        <f>IFERROR(VLOOKUP(N3843,'Código del Diagnóstico'!$A$2:$B$12426,2,0),"")</f>
        <v/>
      </c>
      <c r="P3843" s="209" t="str">
        <f>IFERROR(VLOOKUP(C3843,'PER Sociodemografico'!A:G,7,0),"")</f>
        <v/>
      </c>
      <c r="Q3843" s="210" t="str">
        <f t="shared" si="747"/>
        <v/>
      </c>
      <c r="R3843" s="113">
        <f t="shared" si="748"/>
        <v>0</v>
      </c>
      <c r="S3843" s="116">
        <f t="shared" si="749"/>
        <v>0</v>
      </c>
      <c r="T3843" s="129">
        <f t="shared" si="750"/>
        <v>0</v>
      </c>
      <c r="U3843" s="211">
        <f t="shared" si="751"/>
        <v>0</v>
      </c>
      <c r="V3843" s="212">
        <f t="shared" si="752"/>
        <v>0</v>
      </c>
      <c r="W3843" s="212">
        <f t="shared" si="753"/>
        <v>0</v>
      </c>
      <c r="X3843" s="213" t="str">
        <f t="shared" si="754"/>
        <v/>
      </c>
      <c r="Y3843" s="213" t="str">
        <f t="shared" si="755"/>
        <v/>
      </c>
    </row>
    <row r="3844" spans="1:25" ht="15">
      <c r="A3844" s="118"/>
      <c r="B3844" s="117"/>
      <c r="C3844" s="119"/>
      <c r="D3844" s="116" t="str">
        <f>IFERROR(VLOOKUP(C3844,'PER Sociodemografico'!A:L,2,0),"")</f>
        <v/>
      </c>
      <c r="E3844" s="116" t="str">
        <f>IFERROR(VLOOKUP(C3844,'PER Sociodemografico'!A:L,9,0),"")</f>
        <v/>
      </c>
      <c r="F3844" s="118"/>
      <c r="G3844" s="116" t="str">
        <f>IFERROR(VLOOKUP(C3844,'PER Sociodemografico'!A:L,10,0),"")</f>
        <v/>
      </c>
      <c r="H3844" s="120"/>
      <c r="I3844" s="117"/>
      <c r="J3844" s="117"/>
      <c r="K3844" s="113" t="str">
        <f t="shared" si="744"/>
        <v/>
      </c>
      <c r="L3844" s="114" t="str">
        <f t="shared" si="745"/>
        <v/>
      </c>
      <c r="M3844" s="115" t="str">
        <f t="shared" si="746"/>
        <v/>
      </c>
      <c r="N3844" s="118"/>
      <c r="O3844" s="116" t="str">
        <f>IFERROR(VLOOKUP(N3844,'Código del Diagnóstico'!$A$2:$B$12426,2,0),"")</f>
        <v/>
      </c>
      <c r="P3844" s="209" t="str">
        <f>IFERROR(VLOOKUP(C3844,'PER Sociodemografico'!A:G,7,0),"")</f>
        <v/>
      </c>
      <c r="Q3844" s="210" t="str">
        <f t="shared" si="747"/>
        <v/>
      </c>
      <c r="R3844" s="113">
        <f t="shared" si="748"/>
        <v>0</v>
      </c>
      <c r="S3844" s="116">
        <f t="shared" si="749"/>
        <v>0</v>
      </c>
      <c r="T3844" s="129">
        <f t="shared" si="750"/>
        <v>0</v>
      </c>
      <c r="U3844" s="211">
        <f t="shared" si="751"/>
        <v>0</v>
      </c>
      <c r="V3844" s="212">
        <f t="shared" si="752"/>
        <v>0</v>
      </c>
      <c r="W3844" s="212">
        <f t="shared" si="753"/>
        <v>0</v>
      </c>
      <c r="X3844" s="213" t="str">
        <f t="shared" si="754"/>
        <v/>
      </c>
      <c r="Y3844" s="213" t="str">
        <f t="shared" si="755"/>
        <v/>
      </c>
    </row>
    <row r="3845" spans="1:25" ht="15">
      <c r="A3845" s="118"/>
      <c r="B3845" s="117"/>
      <c r="C3845" s="119"/>
      <c r="D3845" s="116" t="str">
        <f>IFERROR(VLOOKUP(C3845,'PER Sociodemografico'!A:L,2,0),"")</f>
        <v/>
      </c>
      <c r="E3845" s="116" t="str">
        <f>IFERROR(VLOOKUP(C3845,'PER Sociodemografico'!A:L,9,0),"")</f>
        <v/>
      </c>
      <c r="F3845" s="118"/>
      <c r="G3845" s="116" t="str">
        <f>IFERROR(VLOOKUP(C3845,'PER Sociodemografico'!A:L,10,0),"")</f>
        <v/>
      </c>
      <c r="H3845" s="120"/>
      <c r="I3845" s="117"/>
      <c r="J3845" s="117"/>
      <c r="K3845" s="113" t="str">
        <f t="shared" si="744"/>
        <v/>
      </c>
      <c r="L3845" s="114" t="str">
        <f t="shared" si="745"/>
        <v/>
      </c>
      <c r="M3845" s="115" t="str">
        <f t="shared" si="746"/>
        <v/>
      </c>
      <c r="N3845" s="118"/>
      <c r="O3845" s="116" t="str">
        <f>IFERROR(VLOOKUP(N3845,'Código del Diagnóstico'!$A$2:$B$12426,2,0),"")</f>
        <v/>
      </c>
      <c r="P3845" s="209" t="str">
        <f>IFERROR(VLOOKUP(C3845,'PER Sociodemografico'!A:G,7,0),"")</f>
        <v/>
      </c>
      <c r="Q3845" s="210" t="str">
        <f t="shared" si="747"/>
        <v/>
      </c>
      <c r="R3845" s="113">
        <f t="shared" si="748"/>
        <v>0</v>
      </c>
      <c r="S3845" s="116">
        <f t="shared" si="749"/>
        <v>0</v>
      </c>
      <c r="T3845" s="129">
        <f t="shared" si="750"/>
        <v>0</v>
      </c>
      <c r="U3845" s="211">
        <f t="shared" si="751"/>
        <v>0</v>
      </c>
      <c r="V3845" s="212">
        <f t="shared" si="752"/>
        <v>0</v>
      </c>
      <c r="W3845" s="212">
        <f t="shared" si="753"/>
        <v>0</v>
      </c>
      <c r="X3845" s="213" t="str">
        <f t="shared" si="754"/>
        <v/>
      </c>
      <c r="Y3845" s="213" t="str">
        <f t="shared" si="755"/>
        <v/>
      </c>
    </row>
    <row r="3846" spans="1:25" ht="15">
      <c r="A3846" s="118"/>
      <c r="B3846" s="117"/>
      <c r="C3846" s="119"/>
      <c r="D3846" s="116" t="str">
        <f>IFERROR(VLOOKUP(C3846,'PER Sociodemografico'!A:L,2,0),"")</f>
        <v/>
      </c>
      <c r="E3846" s="116" t="str">
        <f>IFERROR(VLOOKUP(C3846,'PER Sociodemografico'!A:L,9,0),"")</f>
        <v/>
      </c>
      <c r="F3846" s="118"/>
      <c r="G3846" s="116" t="str">
        <f>IFERROR(VLOOKUP(C3846,'PER Sociodemografico'!A:L,10,0),"")</f>
        <v/>
      </c>
      <c r="H3846" s="120"/>
      <c r="I3846" s="117"/>
      <c r="J3846" s="117"/>
      <c r="K3846" s="113" t="str">
        <f t="shared" si="744"/>
        <v/>
      </c>
      <c r="L3846" s="114" t="str">
        <f t="shared" si="745"/>
        <v/>
      </c>
      <c r="M3846" s="115" t="str">
        <f t="shared" si="746"/>
        <v/>
      </c>
      <c r="N3846" s="118"/>
      <c r="O3846" s="116" t="str">
        <f>IFERROR(VLOOKUP(N3846,'Código del Diagnóstico'!$A$2:$B$12426,2,0),"")</f>
        <v/>
      </c>
      <c r="P3846" s="209" t="str">
        <f>IFERROR(VLOOKUP(C3846,'PER Sociodemografico'!A:G,7,0),"")</f>
        <v/>
      </c>
      <c r="Q3846" s="210" t="str">
        <f t="shared" si="747"/>
        <v/>
      </c>
      <c r="R3846" s="113">
        <f t="shared" si="748"/>
        <v>0</v>
      </c>
      <c r="S3846" s="116">
        <f t="shared" si="749"/>
        <v>0</v>
      </c>
      <c r="T3846" s="129">
        <f t="shared" si="750"/>
        <v>0</v>
      </c>
      <c r="U3846" s="211">
        <f t="shared" si="751"/>
        <v>0</v>
      </c>
      <c r="V3846" s="212">
        <f t="shared" si="752"/>
        <v>0</v>
      </c>
      <c r="W3846" s="212">
        <f t="shared" si="753"/>
        <v>0</v>
      </c>
      <c r="X3846" s="213" t="str">
        <f t="shared" si="754"/>
        <v/>
      </c>
      <c r="Y3846" s="213" t="str">
        <f t="shared" si="755"/>
        <v/>
      </c>
    </row>
    <row r="3847" spans="1:25" ht="15">
      <c r="A3847" s="118"/>
      <c r="B3847" s="117"/>
      <c r="C3847" s="119"/>
      <c r="D3847" s="116" t="str">
        <f>IFERROR(VLOOKUP(C3847,'PER Sociodemografico'!A:L,2,0),"")</f>
        <v/>
      </c>
      <c r="E3847" s="116" t="str">
        <f>IFERROR(VLOOKUP(C3847,'PER Sociodemografico'!A:L,9,0),"")</f>
        <v/>
      </c>
      <c r="F3847" s="118"/>
      <c r="G3847" s="116" t="str">
        <f>IFERROR(VLOOKUP(C3847,'PER Sociodemografico'!A:L,10,0),"")</f>
        <v/>
      </c>
      <c r="H3847" s="120"/>
      <c r="I3847" s="117"/>
      <c r="J3847" s="117"/>
      <c r="K3847" s="113" t="str">
        <f t="shared" si="744"/>
        <v/>
      </c>
      <c r="L3847" s="114" t="str">
        <f t="shared" si="745"/>
        <v/>
      </c>
      <c r="M3847" s="115" t="str">
        <f t="shared" si="746"/>
        <v/>
      </c>
      <c r="N3847" s="118"/>
      <c r="O3847" s="116" t="str">
        <f>IFERROR(VLOOKUP(N3847,'Código del Diagnóstico'!$A$2:$B$12426,2,0),"")</f>
        <v/>
      </c>
      <c r="P3847" s="209" t="str">
        <f>IFERROR(VLOOKUP(C3847,'PER Sociodemografico'!A:G,7,0),"")</f>
        <v/>
      </c>
      <c r="Q3847" s="210" t="str">
        <f t="shared" si="747"/>
        <v/>
      </c>
      <c r="R3847" s="113">
        <f t="shared" si="748"/>
        <v>0</v>
      </c>
      <c r="S3847" s="116">
        <f t="shared" si="749"/>
        <v>0</v>
      </c>
      <c r="T3847" s="129">
        <f t="shared" si="750"/>
        <v>0</v>
      </c>
      <c r="U3847" s="211">
        <f t="shared" si="751"/>
        <v>0</v>
      </c>
      <c r="V3847" s="212">
        <f t="shared" si="752"/>
        <v>0</v>
      </c>
      <c r="W3847" s="212">
        <f t="shared" si="753"/>
        <v>0</v>
      </c>
      <c r="X3847" s="213" t="str">
        <f t="shared" si="754"/>
        <v/>
      </c>
      <c r="Y3847" s="213" t="str">
        <f t="shared" si="755"/>
        <v/>
      </c>
    </row>
    <row r="3848" spans="1:25" ht="15">
      <c r="A3848" s="118"/>
      <c r="B3848" s="117"/>
      <c r="C3848" s="119"/>
      <c r="D3848" s="116" t="str">
        <f>IFERROR(VLOOKUP(C3848,'PER Sociodemografico'!A:L,2,0),"")</f>
        <v/>
      </c>
      <c r="E3848" s="116" t="str">
        <f>IFERROR(VLOOKUP(C3848,'PER Sociodemografico'!A:L,9,0),"")</f>
        <v/>
      </c>
      <c r="F3848" s="118"/>
      <c r="G3848" s="116" t="str">
        <f>IFERROR(VLOOKUP(C3848,'PER Sociodemografico'!A:L,10,0),"")</f>
        <v/>
      </c>
      <c r="H3848" s="120"/>
      <c r="I3848" s="117"/>
      <c r="J3848" s="117"/>
      <c r="K3848" s="113" t="str">
        <f t="shared" si="744"/>
        <v/>
      </c>
      <c r="L3848" s="114" t="str">
        <f t="shared" si="745"/>
        <v/>
      </c>
      <c r="M3848" s="115" t="str">
        <f t="shared" si="746"/>
        <v/>
      </c>
      <c r="N3848" s="118"/>
      <c r="O3848" s="116" t="str">
        <f>IFERROR(VLOOKUP(N3848,'Código del Diagnóstico'!$A$2:$B$12426,2,0),"")</f>
        <v/>
      </c>
      <c r="P3848" s="209" t="str">
        <f>IFERROR(VLOOKUP(C3848,'PER Sociodemografico'!A:G,7,0),"")</f>
        <v/>
      </c>
      <c r="Q3848" s="210" t="str">
        <f t="shared" si="747"/>
        <v/>
      </c>
      <c r="R3848" s="113">
        <f t="shared" si="748"/>
        <v>0</v>
      </c>
      <c r="S3848" s="116">
        <f t="shared" si="749"/>
        <v>0</v>
      </c>
      <c r="T3848" s="129">
        <f t="shared" si="750"/>
        <v>0</v>
      </c>
      <c r="U3848" s="211">
        <f t="shared" si="751"/>
        <v>0</v>
      </c>
      <c r="V3848" s="212">
        <f t="shared" si="752"/>
        <v>0</v>
      </c>
      <c r="W3848" s="212">
        <f t="shared" si="753"/>
        <v>0</v>
      </c>
      <c r="X3848" s="213" t="str">
        <f t="shared" si="754"/>
        <v/>
      </c>
      <c r="Y3848" s="213" t="str">
        <f t="shared" si="755"/>
        <v/>
      </c>
    </row>
    <row r="3849" spans="1:25" ht="15">
      <c r="A3849" s="118"/>
      <c r="B3849" s="117"/>
      <c r="C3849" s="119"/>
      <c r="D3849" s="116" t="str">
        <f>IFERROR(VLOOKUP(C3849,'PER Sociodemografico'!A:L,2,0),"")</f>
        <v/>
      </c>
      <c r="E3849" s="116" t="str">
        <f>IFERROR(VLOOKUP(C3849,'PER Sociodemografico'!A:L,9,0),"")</f>
        <v/>
      </c>
      <c r="F3849" s="118"/>
      <c r="G3849" s="116" t="str">
        <f>IFERROR(VLOOKUP(C3849,'PER Sociodemografico'!A:L,10,0),"")</f>
        <v/>
      </c>
      <c r="H3849" s="120"/>
      <c r="I3849" s="117"/>
      <c r="J3849" s="117"/>
      <c r="K3849" s="113" t="str">
        <f t="shared" si="744"/>
        <v/>
      </c>
      <c r="L3849" s="114" t="str">
        <f t="shared" si="745"/>
        <v/>
      </c>
      <c r="M3849" s="115" t="str">
        <f t="shared" si="746"/>
        <v/>
      </c>
      <c r="N3849" s="118"/>
      <c r="O3849" s="116" t="str">
        <f>IFERROR(VLOOKUP(N3849,'Código del Diagnóstico'!$A$2:$B$12426,2,0),"")</f>
        <v/>
      </c>
      <c r="P3849" s="209" t="str">
        <f>IFERROR(VLOOKUP(C3849,'PER Sociodemografico'!A:G,7,0),"")</f>
        <v/>
      </c>
      <c r="Q3849" s="210" t="str">
        <f t="shared" si="747"/>
        <v/>
      </c>
      <c r="R3849" s="113">
        <f t="shared" si="748"/>
        <v>0</v>
      </c>
      <c r="S3849" s="116">
        <f t="shared" si="749"/>
        <v>0</v>
      </c>
      <c r="T3849" s="129">
        <f t="shared" si="750"/>
        <v>0</v>
      </c>
      <c r="U3849" s="211">
        <f t="shared" si="751"/>
        <v>0</v>
      </c>
      <c r="V3849" s="212">
        <f t="shared" si="752"/>
        <v>0</v>
      </c>
      <c r="W3849" s="212">
        <f t="shared" si="753"/>
        <v>0</v>
      </c>
      <c r="X3849" s="213" t="str">
        <f t="shared" si="754"/>
        <v/>
      </c>
      <c r="Y3849" s="213" t="str">
        <f t="shared" si="755"/>
        <v/>
      </c>
    </row>
    <row r="3850" spans="1:25" ht="15">
      <c r="A3850" s="118"/>
      <c r="B3850" s="117"/>
      <c r="C3850" s="119"/>
      <c r="D3850" s="116" t="str">
        <f>IFERROR(VLOOKUP(C3850,'PER Sociodemografico'!A:L,2,0),"")</f>
        <v/>
      </c>
      <c r="E3850" s="116" t="str">
        <f>IFERROR(VLOOKUP(C3850,'PER Sociodemografico'!A:L,9,0),"")</f>
        <v/>
      </c>
      <c r="F3850" s="118"/>
      <c r="G3850" s="116" t="str">
        <f>IFERROR(VLOOKUP(C3850,'PER Sociodemografico'!A:L,10,0),"")</f>
        <v/>
      </c>
      <c r="H3850" s="120"/>
      <c r="I3850" s="117"/>
      <c r="J3850" s="117"/>
      <c r="K3850" s="113" t="str">
        <f t="shared" si="744"/>
        <v/>
      </c>
      <c r="L3850" s="114" t="str">
        <f t="shared" si="745"/>
        <v/>
      </c>
      <c r="M3850" s="115" t="str">
        <f t="shared" si="746"/>
        <v/>
      </c>
      <c r="N3850" s="118"/>
      <c r="O3850" s="116" t="str">
        <f>IFERROR(VLOOKUP(N3850,'Código del Diagnóstico'!$A$2:$B$12426,2,0),"")</f>
        <v/>
      </c>
      <c r="P3850" s="209" t="str">
        <f>IFERROR(VLOOKUP(C3850,'PER Sociodemografico'!A:G,7,0),"")</f>
        <v/>
      </c>
      <c r="Q3850" s="210" t="str">
        <f t="shared" si="747"/>
        <v/>
      </c>
      <c r="R3850" s="113">
        <f t="shared" si="748"/>
        <v>0</v>
      </c>
      <c r="S3850" s="116">
        <f t="shared" si="749"/>
        <v>0</v>
      </c>
      <c r="T3850" s="129">
        <f t="shared" si="750"/>
        <v>0</v>
      </c>
      <c r="U3850" s="211">
        <f t="shared" si="751"/>
        <v>0</v>
      </c>
      <c r="V3850" s="212">
        <f t="shared" si="752"/>
        <v>0</v>
      </c>
      <c r="W3850" s="212">
        <f t="shared" si="753"/>
        <v>0</v>
      </c>
      <c r="X3850" s="213" t="str">
        <f t="shared" si="754"/>
        <v/>
      </c>
      <c r="Y3850" s="213" t="str">
        <f t="shared" si="755"/>
        <v/>
      </c>
    </row>
    <row r="3851" spans="1:25" ht="15">
      <c r="A3851" s="118"/>
      <c r="B3851" s="117"/>
      <c r="C3851" s="119"/>
      <c r="D3851" s="116" t="str">
        <f>IFERROR(VLOOKUP(C3851,'PER Sociodemografico'!A:L,2,0),"")</f>
        <v/>
      </c>
      <c r="E3851" s="116" t="str">
        <f>IFERROR(VLOOKUP(C3851,'PER Sociodemografico'!A:L,9,0),"")</f>
        <v/>
      </c>
      <c r="F3851" s="118"/>
      <c r="G3851" s="116" t="str">
        <f>IFERROR(VLOOKUP(C3851,'PER Sociodemografico'!A:L,10,0),"")</f>
        <v/>
      </c>
      <c r="H3851" s="120"/>
      <c r="I3851" s="117"/>
      <c r="J3851" s="117"/>
      <c r="K3851" s="113" t="str">
        <f t="shared" si="744"/>
        <v/>
      </c>
      <c r="L3851" s="114" t="str">
        <f t="shared" si="745"/>
        <v/>
      </c>
      <c r="M3851" s="115" t="str">
        <f t="shared" si="746"/>
        <v/>
      </c>
      <c r="N3851" s="118"/>
      <c r="O3851" s="116" t="str">
        <f>IFERROR(VLOOKUP(N3851,'Código del Diagnóstico'!$A$2:$B$12426,2,0),"")</f>
        <v/>
      </c>
      <c r="P3851" s="209" t="str">
        <f>IFERROR(VLOOKUP(C3851,'PER Sociodemografico'!A:G,7,0),"")</f>
        <v/>
      </c>
      <c r="Q3851" s="210" t="str">
        <f t="shared" si="747"/>
        <v/>
      </c>
      <c r="R3851" s="113">
        <f t="shared" si="748"/>
        <v>0</v>
      </c>
      <c r="S3851" s="116">
        <f t="shared" si="749"/>
        <v>0</v>
      </c>
      <c r="T3851" s="129">
        <f t="shared" si="750"/>
        <v>0</v>
      </c>
      <c r="U3851" s="211">
        <f t="shared" si="751"/>
        <v>0</v>
      </c>
      <c r="V3851" s="212">
        <f t="shared" si="752"/>
        <v>0</v>
      </c>
      <c r="W3851" s="212">
        <f t="shared" si="753"/>
        <v>0</v>
      </c>
      <c r="X3851" s="213" t="str">
        <f t="shared" si="754"/>
        <v/>
      </c>
      <c r="Y3851" s="213" t="str">
        <f t="shared" si="755"/>
        <v/>
      </c>
    </row>
    <row r="3852" spans="1:25" ht="15">
      <c r="A3852" s="118"/>
      <c r="B3852" s="117"/>
      <c r="C3852" s="119"/>
      <c r="D3852" s="116" t="str">
        <f>IFERROR(VLOOKUP(C3852,'PER Sociodemografico'!A:L,2,0),"")</f>
        <v/>
      </c>
      <c r="E3852" s="116" t="str">
        <f>IFERROR(VLOOKUP(C3852,'PER Sociodemografico'!A:L,9,0),"")</f>
        <v/>
      </c>
      <c r="F3852" s="118"/>
      <c r="G3852" s="116" t="str">
        <f>IFERROR(VLOOKUP(C3852,'PER Sociodemografico'!A:L,10,0),"")</f>
        <v/>
      </c>
      <c r="H3852" s="120"/>
      <c r="I3852" s="117"/>
      <c r="J3852" s="117"/>
      <c r="K3852" s="113" t="str">
        <f t="shared" si="744"/>
        <v/>
      </c>
      <c r="L3852" s="114" t="str">
        <f t="shared" si="745"/>
        <v/>
      </c>
      <c r="M3852" s="115" t="str">
        <f t="shared" si="746"/>
        <v/>
      </c>
      <c r="N3852" s="118"/>
      <c r="O3852" s="116" t="str">
        <f>IFERROR(VLOOKUP(N3852,'Código del Diagnóstico'!$A$2:$B$12426,2,0),"")</f>
        <v/>
      </c>
      <c r="P3852" s="209" t="str">
        <f>IFERROR(VLOOKUP(C3852,'PER Sociodemografico'!A:G,7,0),"")</f>
        <v/>
      </c>
      <c r="Q3852" s="210" t="str">
        <f t="shared" si="747"/>
        <v/>
      </c>
      <c r="R3852" s="113">
        <f t="shared" si="748"/>
        <v>0</v>
      </c>
      <c r="S3852" s="116">
        <f t="shared" si="749"/>
        <v>0</v>
      </c>
      <c r="T3852" s="129">
        <f t="shared" si="750"/>
        <v>0</v>
      </c>
      <c r="U3852" s="211">
        <f t="shared" si="751"/>
        <v>0</v>
      </c>
      <c r="V3852" s="212">
        <f t="shared" si="752"/>
        <v>0</v>
      </c>
      <c r="W3852" s="212">
        <f t="shared" si="753"/>
        <v>0</v>
      </c>
      <c r="X3852" s="213" t="str">
        <f t="shared" si="754"/>
        <v/>
      </c>
      <c r="Y3852" s="213" t="str">
        <f t="shared" si="755"/>
        <v/>
      </c>
    </row>
    <row r="3853" spans="1:25" ht="15">
      <c r="A3853" s="118"/>
      <c r="B3853" s="117"/>
      <c r="C3853" s="119"/>
      <c r="D3853" s="116" t="str">
        <f>IFERROR(VLOOKUP(C3853,'PER Sociodemografico'!A:L,2,0),"")</f>
        <v/>
      </c>
      <c r="E3853" s="116" t="str">
        <f>IFERROR(VLOOKUP(C3853,'PER Sociodemografico'!A:L,9,0),"")</f>
        <v/>
      </c>
      <c r="F3853" s="118"/>
      <c r="G3853" s="116" t="str">
        <f>IFERROR(VLOOKUP(C3853,'PER Sociodemografico'!A:L,10,0),"")</f>
        <v/>
      </c>
      <c r="H3853" s="120"/>
      <c r="I3853" s="117"/>
      <c r="J3853" s="117"/>
      <c r="K3853" s="113" t="str">
        <f t="shared" si="744"/>
        <v/>
      </c>
      <c r="L3853" s="114" t="str">
        <f t="shared" si="745"/>
        <v/>
      </c>
      <c r="M3853" s="115" t="str">
        <f t="shared" si="746"/>
        <v/>
      </c>
      <c r="N3853" s="118"/>
      <c r="O3853" s="116" t="str">
        <f>IFERROR(VLOOKUP(N3853,'Código del Diagnóstico'!$A$2:$B$12426,2,0),"")</f>
        <v/>
      </c>
      <c r="P3853" s="209" t="str">
        <f>IFERROR(VLOOKUP(C3853,'PER Sociodemografico'!A:G,7,0),"")</f>
        <v/>
      </c>
      <c r="Q3853" s="210" t="str">
        <f t="shared" si="747"/>
        <v/>
      </c>
      <c r="R3853" s="113">
        <f t="shared" si="748"/>
        <v>0</v>
      </c>
      <c r="S3853" s="116">
        <f t="shared" si="749"/>
        <v>0</v>
      </c>
      <c r="T3853" s="129">
        <f t="shared" si="750"/>
        <v>0</v>
      </c>
      <c r="U3853" s="211">
        <f t="shared" si="751"/>
        <v>0</v>
      </c>
      <c r="V3853" s="212">
        <f t="shared" si="752"/>
        <v>0</v>
      </c>
      <c r="W3853" s="212">
        <f t="shared" si="753"/>
        <v>0</v>
      </c>
      <c r="X3853" s="213" t="str">
        <f t="shared" si="754"/>
        <v/>
      </c>
      <c r="Y3853" s="213" t="str">
        <f t="shared" si="755"/>
        <v/>
      </c>
    </row>
    <row r="3854" spans="1:25" ht="15">
      <c r="A3854" s="118"/>
      <c r="B3854" s="117"/>
      <c r="C3854" s="119"/>
      <c r="D3854" s="116" t="str">
        <f>IFERROR(VLOOKUP(C3854,'PER Sociodemografico'!A:L,2,0),"")</f>
        <v/>
      </c>
      <c r="E3854" s="116" t="str">
        <f>IFERROR(VLOOKUP(C3854,'PER Sociodemografico'!A:L,9,0),"")</f>
        <v/>
      </c>
      <c r="F3854" s="118"/>
      <c r="G3854" s="116" t="str">
        <f>IFERROR(VLOOKUP(C3854,'PER Sociodemografico'!A:L,10,0),"")</f>
        <v/>
      </c>
      <c r="H3854" s="120"/>
      <c r="I3854" s="117"/>
      <c r="J3854" s="117"/>
      <c r="K3854" s="113" t="str">
        <f t="shared" si="744"/>
        <v/>
      </c>
      <c r="L3854" s="114" t="str">
        <f t="shared" si="745"/>
        <v/>
      </c>
      <c r="M3854" s="115" t="str">
        <f t="shared" si="746"/>
        <v/>
      </c>
      <c r="N3854" s="118"/>
      <c r="O3854" s="116" t="str">
        <f>IFERROR(VLOOKUP(N3854,'Código del Diagnóstico'!$A$2:$B$12426,2,0),"")</f>
        <v/>
      </c>
      <c r="P3854" s="209" t="str">
        <f>IFERROR(VLOOKUP(C3854,'PER Sociodemografico'!A:G,7,0),"")</f>
        <v/>
      </c>
      <c r="Q3854" s="210" t="str">
        <f t="shared" si="747"/>
        <v/>
      </c>
      <c r="R3854" s="113">
        <f t="shared" si="748"/>
        <v>0</v>
      </c>
      <c r="S3854" s="116">
        <f t="shared" si="749"/>
        <v>0</v>
      </c>
      <c r="T3854" s="129">
        <f t="shared" si="750"/>
        <v>0</v>
      </c>
      <c r="U3854" s="211">
        <f t="shared" si="751"/>
        <v>0</v>
      </c>
      <c r="V3854" s="212">
        <f t="shared" si="752"/>
        <v>0</v>
      </c>
      <c r="W3854" s="212">
        <f t="shared" si="753"/>
        <v>0</v>
      </c>
      <c r="X3854" s="213" t="str">
        <f t="shared" si="754"/>
        <v/>
      </c>
      <c r="Y3854" s="213" t="str">
        <f t="shared" si="755"/>
        <v/>
      </c>
    </row>
    <row r="3855" spans="1:25" ht="15">
      <c r="A3855" s="118"/>
      <c r="B3855" s="117"/>
      <c r="C3855" s="119"/>
      <c r="D3855" s="116" t="str">
        <f>IFERROR(VLOOKUP(C3855,'PER Sociodemografico'!A:L,2,0),"")</f>
        <v/>
      </c>
      <c r="E3855" s="116" t="str">
        <f>IFERROR(VLOOKUP(C3855,'PER Sociodemografico'!A:L,9,0),"")</f>
        <v/>
      </c>
      <c r="F3855" s="118"/>
      <c r="G3855" s="116" t="str">
        <f>IFERROR(VLOOKUP(C3855,'PER Sociodemografico'!A:L,10,0),"")</f>
        <v/>
      </c>
      <c r="H3855" s="120"/>
      <c r="I3855" s="117"/>
      <c r="J3855" s="117"/>
      <c r="K3855" s="113" t="str">
        <f t="shared" si="744"/>
        <v/>
      </c>
      <c r="L3855" s="114" t="str">
        <f t="shared" si="745"/>
        <v/>
      </c>
      <c r="M3855" s="115" t="str">
        <f t="shared" si="746"/>
        <v/>
      </c>
      <c r="N3855" s="118"/>
      <c r="O3855" s="116" t="str">
        <f>IFERROR(VLOOKUP(N3855,'Código del Diagnóstico'!$A$2:$B$12426,2,0),"")</f>
        <v/>
      </c>
      <c r="P3855" s="209" t="str">
        <f>IFERROR(VLOOKUP(C3855,'PER Sociodemografico'!A:G,7,0),"")</f>
        <v/>
      </c>
      <c r="Q3855" s="210" t="str">
        <f t="shared" si="747"/>
        <v/>
      </c>
      <c r="R3855" s="113">
        <f t="shared" si="748"/>
        <v>0</v>
      </c>
      <c r="S3855" s="116">
        <f t="shared" si="749"/>
        <v>0</v>
      </c>
      <c r="T3855" s="129">
        <f t="shared" si="750"/>
        <v>0</v>
      </c>
      <c r="U3855" s="211">
        <f t="shared" si="751"/>
        <v>0</v>
      </c>
      <c r="V3855" s="212">
        <f t="shared" si="752"/>
        <v>0</v>
      </c>
      <c r="W3855" s="212">
        <f t="shared" si="753"/>
        <v>0</v>
      </c>
      <c r="X3855" s="213" t="str">
        <f t="shared" si="754"/>
        <v/>
      </c>
      <c r="Y3855" s="213" t="str">
        <f t="shared" si="755"/>
        <v/>
      </c>
    </row>
    <row r="3856" spans="1:25" ht="15">
      <c r="A3856" s="118"/>
      <c r="B3856" s="117"/>
      <c r="C3856" s="119"/>
      <c r="D3856" s="116" t="str">
        <f>IFERROR(VLOOKUP(C3856,'PER Sociodemografico'!A:L,2,0),"")</f>
        <v/>
      </c>
      <c r="E3856" s="116" t="str">
        <f>IFERROR(VLOOKUP(C3856,'PER Sociodemografico'!A:L,9,0),"")</f>
        <v/>
      </c>
      <c r="F3856" s="118"/>
      <c r="G3856" s="116" t="str">
        <f>IFERROR(VLOOKUP(C3856,'PER Sociodemografico'!A:L,10,0),"")</f>
        <v/>
      </c>
      <c r="H3856" s="120"/>
      <c r="I3856" s="117"/>
      <c r="J3856" s="117"/>
      <c r="K3856" s="113" t="str">
        <f t="shared" si="744"/>
        <v/>
      </c>
      <c r="L3856" s="114" t="str">
        <f t="shared" si="745"/>
        <v/>
      </c>
      <c r="M3856" s="115" t="str">
        <f t="shared" si="746"/>
        <v/>
      </c>
      <c r="N3856" s="118"/>
      <c r="O3856" s="116" t="str">
        <f>IFERROR(VLOOKUP(N3856,'Código del Diagnóstico'!$A$2:$B$12426,2,0),"")</f>
        <v/>
      </c>
      <c r="P3856" s="209" t="str">
        <f>IFERROR(VLOOKUP(C3856,'PER Sociodemografico'!A:G,7,0),"")</f>
        <v/>
      </c>
      <c r="Q3856" s="210" t="str">
        <f t="shared" si="747"/>
        <v/>
      </c>
      <c r="R3856" s="113">
        <f t="shared" si="748"/>
        <v>0</v>
      </c>
      <c r="S3856" s="116">
        <f t="shared" si="749"/>
        <v>0</v>
      </c>
      <c r="T3856" s="129">
        <f t="shared" si="750"/>
        <v>0</v>
      </c>
      <c r="U3856" s="211">
        <f t="shared" si="751"/>
        <v>0</v>
      </c>
      <c r="V3856" s="212">
        <f t="shared" si="752"/>
        <v>0</v>
      </c>
      <c r="W3856" s="212">
        <f t="shared" si="753"/>
        <v>0</v>
      </c>
      <c r="X3856" s="213" t="str">
        <f t="shared" si="754"/>
        <v/>
      </c>
      <c r="Y3856" s="213" t="str">
        <f t="shared" si="755"/>
        <v/>
      </c>
    </row>
    <row r="3857" spans="1:25" ht="15">
      <c r="A3857" s="118"/>
      <c r="B3857" s="117"/>
      <c r="C3857" s="119"/>
      <c r="D3857" s="116" t="str">
        <f>IFERROR(VLOOKUP(C3857,'PER Sociodemografico'!A:L,2,0),"")</f>
        <v/>
      </c>
      <c r="E3857" s="116" t="str">
        <f>IFERROR(VLOOKUP(C3857,'PER Sociodemografico'!A:L,9,0),"")</f>
        <v/>
      </c>
      <c r="F3857" s="118"/>
      <c r="G3857" s="116" t="str">
        <f>IFERROR(VLOOKUP(C3857,'PER Sociodemografico'!A:L,10,0),"")</f>
        <v/>
      </c>
      <c r="H3857" s="120"/>
      <c r="I3857" s="117"/>
      <c r="J3857" s="117"/>
      <c r="K3857" s="113" t="str">
        <f t="shared" si="744"/>
        <v/>
      </c>
      <c r="L3857" s="114" t="str">
        <f t="shared" si="745"/>
        <v/>
      </c>
      <c r="M3857" s="115" t="str">
        <f t="shared" si="746"/>
        <v/>
      </c>
      <c r="N3857" s="118"/>
      <c r="O3857" s="116" t="str">
        <f>IFERROR(VLOOKUP(N3857,'Código del Diagnóstico'!$A$2:$B$12426,2,0),"")</f>
        <v/>
      </c>
      <c r="P3857" s="209" t="str">
        <f>IFERROR(VLOOKUP(C3857,'PER Sociodemografico'!A:G,7,0),"")</f>
        <v/>
      </c>
      <c r="Q3857" s="210" t="str">
        <f t="shared" si="747"/>
        <v/>
      </c>
      <c r="R3857" s="113">
        <f t="shared" si="748"/>
        <v>0</v>
      </c>
      <c r="S3857" s="116">
        <f t="shared" si="749"/>
        <v>0</v>
      </c>
      <c r="T3857" s="129">
        <f t="shared" si="750"/>
        <v>0</v>
      </c>
      <c r="U3857" s="211">
        <f t="shared" si="751"/>
        <v>0</v>
      </c>
      <c r="V3857" s="212">
        <f t="shared" si="752"/>
        <v>0</v>
      </c>
      <c r="W3857" s="212">
        <f t="shared" si="753"/>
        <v>0</v>
      </c>
      <c r="X3857" s="213" t="str">
        <f t="shared" si="754"/>
        <v/>
      </c>
      <c r="Y3857" s="213" t="str">
        <f t="shared" si="755"/>
        <v/>
      </c>
    </row>
    <row r="3858" spans="1:25" ht="15">
      <c r="A3858" s="118"/>
      <c r="B3858" s="117"/>
      <c r="C3858" s="119"/>
      <c r="D3858" s="116" t="str">
        <f>IFERROR(VLOOKUP(C3858,'PER Sociodemografico'!A:L,2,0),"")</f>
        <v/>
      </c>
      <c r="E3858" s="116" t="str">
        <f>IFERROR(VLOOKUP(C3858,'PER Sociodemografico'!A:L,9,0),"")</f>
        <v/>
      </c>
      <c r="F3858" s="118"/>
      <c r="G3858" s="116" t="str">
        <f>IFERROR(VLOOKUP(C3858,'PER Sociodemografico'!A:L,10,0),"")</f>
        <v/>
      </c>
      <c r="H3858" s="120"/>
      <c r="I3858" s="117"/>
      <c r="J3858" s="117"/>
      <c r="K3858" s="113" t="str">
        <f t="shared" si="744"/>
        <v/>
      </c>
      <c r="L3858" s="114" t="str">
        <f t="shared" si="745"/>
        <v/>
      </c>
      <c r="M3858" s="115" t="str">
        <f t="shared" si="746"/>
        <v/>
      </c>
      <c r="N3858" s="118"/>
      <c r="O3858" s="116" t="str">
        <f>IFERROR(VLOOKUP(N3858,'Código del Diagnóstico'!$A$2:$B$12426,2,0),"")</f>
        <v/>
      </c>
      <c r="P3858" s="209" t="str">
        <f>IFERROR(VLOOKUP(C3858,'PER Sociodemografico'!A:G,7,0),"")</f>
        <v/>
      </c>
      <c r="Q3858" s="210" t="str">
        <f t="shared" si="747"/>
        <v/>
      </c>
      <c r="R3858" s="113">
        <f t="shared" si="748"/>
        <v>0</v>
      </c>
      <c r="S3858" s="116">
        <f t="shared" si="749"/>
        <v>0</v>
      </c>
      <c r="T3858" s="129">
        <f t="shared" si="750"/>
        <v>0</v>
      </c>
      <c r="U3858" s="211">
        <f t="shared" si="751"/>
        <v>0</v>
      </c>
      <c r="V3858" s="212">
        <f t="shared" si="752"/>
        <v>0</v>
      </c>
      <c r="W3858" s="212">
        <f t="shared" si="753"/>
        <v>0</v>
      </c>
      <c r="X3858" s="213" t="str">
        <f t="shared" si="754"/>
        <v/>
      </c>
      <c r="Y3858" s="213" t="str">
        <f t="shared" si="755"/>
        <v/>
      </c>
    </row>
    <row r="3859" spans="1:25" ht="15">
      <c r="A3859" s="118"/>
      <c r="B3859" s="117"/>
      <c r="C3859" s="119"/>
      <c r="D3859" s="116" t="str">
        <f>IFERROR(VLOOKUP(C3859,'PER Sociodemografico'!A:L,2,0),"")</f>
        <v/>
      </c>
      <c r="E3859" s="116" t="str">
        <f>IFERROR(VLOOKUP(C3859,'PER Sociodemografico'!A:L,9,0),"")</f>
        <v/>
      </c>
      <c r="F3859" s="118"/>
      <c r="G3859" s="116" t="str">
        <f>IFERROR(VLOOKUP(C3859,'PER Sociodemografico'!A:L,10,0),"")</f>
        <v/>
      </c>
      <c r="H3859" s="120"/>
      <c r="I3859" s="117"/>
      <c r="J3859" s="117"/>
      <c r="K3859" s="113" t="str">
        <f t="shared" si="744"/>
        <v/>
      </c>
      <c r="L3859" s="114" t="str">
        <f t="shared" si="745"/>
        <v/>
      </c>
      <c r="M3859" s="115" t="str">
        <f t="shared" si="746"/>
        <v/>
      </c>
      <c r="N3859" s="118"/>
      <c r="O3859" s="116" t="str">
        <f>IFERROR(VLOOKUP(N3859,'Código del Diagnóstico'!$A$2:$B$12426,2,0),"")</f>
        <v/>
      </c>
      <c r="P3859" s="209" t="str">
        <f>IFERROR(VLOOKUP(C3859,'PER Sociodemografico'!A:G,7,0),"")</f>
        <v/>
      </c>
      <c r="Q3859" s="210" t="str">
        <f t="shared" si="747"/>
        <v/>
      </c>
      <c r="R3859" s="113">
        <f t="shared" si="748"/>
        <v>0</v>
      </c>
      <c r="S3859" s="116">
        <f t="shared" si="749"/>
        <v>0</v>
      </c>
      <c r="T3859" s="129">
        <f t="shared" si="750"/>
        <v>0</v>
      </c>
      <c r="U3859" s="211">
        <f t="shared" si="751"/>
        <v>0</v>
      </c>
      <c r="V3859" s="212">
        <f t="shared" si="752"/>
        <v>0</v>
      </c>
      <c r="W3859" s="212">
        <f t="shared" si="753"/>
        <v>0</v>
      </c>
      <c r="X3859" s="213" t="str">
        <f t="shared" si="754"/>
        <v/>
      </c>
      <c r="Y3859" s="213" t="str">
        <f t="shared" si="755"/>
        <v/>
      </c>
    </row>
    <row r="3860" spans="1:25" ht="15">
      <c r="A3860" s="118"/>
      <c r="B3860" s="117"/>
      <c r="C3860" s="119"/>
      <c r="D3860" s="116" t="str">
        <f>IFERROR(VLOOKUP(C3860,'PER Sociodemografico'!A:L,2,0),"")</f>
        <v/>
      </c>
      <c r="E3860" s="116" t="str">
        <f>IFERROR(VLOOKUP(C3860,'PER Sociodemografico'!A:L,9,0),"")</f>
        <v/>
      </c>
      <c r="F3860" s="118"/>
      <c r="G3860" s="116" t="str">
        <f>IFERROR(VLOOKUP(C3860,'PER Sociodemografico'!A:L,10,0),"")</f>
        <v/>
      </c>
      <c r="H3860" s="120"/>
      <c r="I3860" s="117"/>
      <c r="J3860" s="117"/>
      <c r="K3860" s="113" t="str">
        <f t="shared" si="744"/>
        <v/>
      </c>
      <c r="L3860" s="114" t="str">
        <f t="shared" si="745"/>
        <v/>
      </c>
      <c r="M3860" s="115" t="str">
        <f t="shared" si="746"/>
        <v/>
      </c>
      <c r="N3860" s="118"/>
      <c r="O3860" s="116" t="str">
        <f>IFERROR(VLOOKUP(N3860,'Código del Diagnóstico'!$A$2:$B$12426,2,0),"")</f>
        <v/>
      </c>
      <c r="P3860" s="209" t="str">
        <f>IFERROR(VLOOKUP(C3860,'PER Sociodemografico'!A:G,7,0),"")</f>
        <v/>
      </c>
      <c r="Q3860" s="210" t="str">
        <f t="shared" si="747"/>
        <v/>
      </c>
      <c r="R3860" s="113">
        <f t="shared" si="748"/>
        <v>0</v>
      </c>
      <c r="S3860" s="116">
        <f t="shared" si="749"/>
        <v>0</v>
      </c>
      <c r="T3860" s="129">
        <f t="shared" si="750"/>
        <v>0</v>
      </c>
      <c r="U3860" s="211">
        <f t="shared" si="751"/>
        <v>0</v>
      </c>
      <c r="V3860" s="212">
        <f t="shared" si="752"/>
        <v>0</v>
      </c>
      <c r="W3860" s="212">
        <f t="shared" si="753"/>
        <v>0</v>
      </c>
      <c r="X3860" s="213" t="str">
        <f t="shared" si="754"/>
        <v/>
      </c>
      <c r="Y3860" s="213" t="str">
        <f t="shared" si="755"/>
        <v/>
      </c>
    </row>
    <row r="3861" spans="1:25" ht="15">
      <c r="A3861" s="118"/>
      <c r="B3861" s="117"/>
      <c r="C3861" s="119"/>
      <c r="D3861" s="116" t="str">
        <f>IFERROR(VLOOKUP(C3861,'PER Sociodemografico'!A:L,2,0),"")</f>
        <v/>
      </c>
      <c r="E3861" s="116" t="str">
        <f>IFERROR(VLOOKUP(C3861,'PER Sociodemografico'!A:L,9,0),"")</f>
        <v/>
      </c>
      <c r="F3861" s="118"/>
      <c r="G3861" s="116" t="str">
        <f>IFERROR(VLOOKUP(C3861,'PER Sociodemografico'!A:L,10,0),"")</f>
        <v/>
      </c>
      <c r="H3861" s="120"/>
      <c r="I3861" s="117"/>
      <c r="J3861" s="117"/>
      <c r="K3861" s="113" t="str">
        <f t="shared" si="744"/>
        <v/>
      </c>
      <c r="L3861" s="114" t="str">
        <f t="shared" si="745"/>
        <v/>
      </c>
      <c r="M3861" s="115" t="str">
        <f t="shared" si="746"/>
        <v/>
      </c>
      <c r="N3861" s="118"/>
      <c r="O3861" s="116" t="str">
        <f>IFERROR(VLOOKUP(N3861,'Código del Diagnóstico'!$A$2:$B$12426,2,0),"")</f>
        <v/>
      </c>
      <c r="P3861" s="209" t="str">
        <f>IFERROR(VLOOKUP(C3861,'PER Sociodemografico'!A:G,7,0),"")</f>
        <v/>
      </c>
      <c r="Q3861" s="210" t="str">
        <f t="shared" si="747"/>
        <v/>
      </c>
      <c r="R3861" s="113">
        <f t="shared" si="748"/>
        <v>0</v>
      </c>
      <c r="S3861" s="116">
        <f t="shared" si="749"/>
        <v>0</v>
      </c>
      <c r="T3861" s="129">
        <f t="shared" si="750"/>
        <v>0</v>
      </c>
      <c r="U3861" s="211">
        <f t="shared" si="751"/>
        <v>0</v>
      </c>
      <c r="V3861" s="212">
        <f t="shared" si="752"/>
        <v>0</v>
      </c>
      <c r="W3861" s="212">
        <f t="shared" si="753"/>
        <v>0</v>
      </c>
      <c r="X3861" s="213" t="str">
        <f t="shared" si="754"/>
        <v/>
      </c>
      <c r="Y3861" s="213" t="str">
        <f t="shared" si="755"/>
        <v/>
      </c>
    </row>
    <row r="3862" spans="1:25" ht="15">
      <c r="A3862" s="118"/>
      <c r="B3862" s="117"/>
      <c r="C3862" s="119"/>
      <c r="D3862" s="116" t="str">
        <f>IFERROR(VLOOKUP(C3862,'PER Sociodemografico'!A:L,2,0),"")</f>
        <v/>
      </c>
      <c r="E3862" s="116" t="str">
        <f>IFERROR(VLOOKUP(C3862,'PER Sociodemografico'!A:L,9,0),"")</f>
        <v/>
      </c>
      <c r="F3862" s="118"/>
      <c r="G3862" s="116" t="str">
        <f>IFERROR(VLOOKUP(C3862,'PER Sociodemografico'!A:L,10,0),"")</f>
        <v/>
      </c>
      <c r="H3862" s="120"/>
      <c r="I3862" s="117"/>
      <c r="J3862" s="117"/>
      <c r="K3862" s="113" t="str">
        <f t="shared" si="744"/>
        <v/>
      </c>
      <c r="L3862" s="114" t="str">
        <f t="shared" si="745"/>
        <v/>
      </c>
      <c r="M3862" s="115" t="str">
        <f t="shared" si="746"/>
        <v/>
      </c>
      <c r="N3862" s="118"/>
      <c r="O3862" s="116" t="str">
        <f>IFERROR(VLOOKUP(N3862,'Código del Diagnóstico'!$A$2:$B$12426,2,0),"")</f>
        <v/>
      </c>
      <c r="P3862" s="209" t="str">
        <f>IFERROR(VLOOKUP(C3862,'PER Sociodemografico'!A:G,7,0),"")</f>
        <v/>
      </c>
      <c r="Q3862" s="210" t="str">
        <f t="shared" si="747"/>
        <v/>
      </c>
      <c r="R3862" s="113">
        <f t="shared" si="748"/>
        <v>0</v>
      </c>
      <c r="S3862" s="116">
        <f t="shared" si="749"/>
        <v>0</v>
      </c>
      <c r="T3862" s="129">
        <f t="shared" si="750"/>
        <v>0</v>
      </c>
      <c r="U3862" s="211">
        <f t="shared" si="751"/>
        <v>0</v>
      </c>
      <c r="V3862" s="212">
        <f t="shared" si="752"/>
        <v>0</v>
      </c>
      <c r="W3862" s="212">
        <f t="shared" si="753"/>
        <v>0</v>
      </c>
      <c r="X3862" s="213" t="str">
        <f t="shared" si="754"/>
        <v/>
      </c>
      <c r="Y3862" s="213" t="str">
        <f t="shared" si="755"/>
        <v/>
      </c>
    </row>
    <row r="3863" spans="1:25" ht="15">
      <c r="A3863" s="118"/>
      <c r="B3863" s="117"/>
      <c r="C3863" s="119"/>
      <c r="D3863" s="116" t="str">
        <f>IFERROR(VLOOKUP(C3863,'PER Sociodemografico'!A:L,2,0),"")</f>
        <v/>
      </c>
      <c r="E3863" s="116" t="str">
        <f>IFERROR(VLOOKUP(C3863,'PER Sociodemografico'!A:L,9,0),"")</f>
        <v/>
      </c>
      <c r="F3863" s="118"/>
      <c r="G3863" s="116" t="str">
        <f>IFERROR(VLOOKUP(C3863,'PER Sociodemografico'!A:L,10,0),"")</f>
        <v/>
      </c>
      <c r="H3863" s="120"/>
      <c r="I3863" s="117"/>
      <c r="J3863" s="117"/>
      <c r="K3863" s="113" t="str">
        <f t="shared" si="744"/>
        <v/>
      </c>
      <c r="L3863" s="114" t="str">
        <f t="shared" si="745"/>
        <v/>
      </c>
      <c r="M3863" s="115" t="str">
        <f t="shared" si="746"/>
        <v/>
      </c>
      <c r="N3863" s="118"/>
      <c r="O3863" s="116" t="str">
        <f>IFERROR(VLOOKUP(N3863,'Código del Diagnóstico'!$A$2:$B$12426,2,0),"")</f>
        <v/>
      </c>
      <c r="P3863" s="209" t="str">
        <f>IFERROR(VLOOKUP(C3863,'PER Sociodemografico'!A:G,7,0),"")</f>
        <v/>
      </c>
      <c r="Q3863" s="210" t="str">
        <f t="shared" si="747"/>
        <v/>
      </c>
      <c r="R3863" s="113">
        <f t="shared" si="748"/>
        <v>0</v>
      </c>
      <c r="S3863" s="116">
        <f t="shared" si="749"/>
        <v>0</v>
      </c>
      <c r="T3863" s="129">
        <f t="shared" si="750"/>
        <v>0</v>
      </c>
      <c r="U3863" s="211">
        <f t="shared" si="751"/>
        <v>0</v>
      </c>
      <c r="V3863" s="212">
        <f t="shared" si="752"/>
        <v>0</v>
      </c>
      <c r="W3863" s="212">
        <f t="shared" si="753"/>
        <v>0</v>
      </c>
      <c r="X3863" s="213" t="str">
        <f t="shared" si="754"/>
        <v/>
      </c>
      <c r="Y3863" s="213" t="str">
        <f t="shared" si="755"/>
        <v/>
      </c>
    </row>
    <row r="3864" spans="1:25" ht="15">
      <c r="A3864" s="118"/>
      <c r="B3864" s="117"/>
      <c r="C3864" s="119"/>
      <c r="D3864" s="116" t="str">
        <f>IFERROR(VLOOKUP(C3864,'PER Sociodemografico'!A:L,2,0),"")</f>
        <v/>
      </c>
      <c r="E3864" s="116" t="str">
        <f>IFERROR(VLOOKUP(C3864,'PER Sociodemografico'!A:L,9,0),"")</f>
        <v/>
      </c>
      <c r="F3864" s="118"/>
      <c r="G3864" s="116" t="str">
        <f>IFERROR(VLOOKUP(C3864,'PER Sociodemografico'!A:L,10,0),"")</f>
        <v/>
      </c>
      <c r="H3864" s="120"/>
      <c r="I3864" s="117"/>
      <c r="J3864" s="117"/>
      <c r="K3864" s="113" t="str">
        <f t="shared" si="744"/>
        <v/>
      </c>
      <c r="L3864" s="114" t="str">
        <f t="shared" si="745"/>
        <v/>
      </c>
      <c r="M3864" s="115" t="str">
        <f t="shared" si="746"/>
        <v/>
      </c>
      <c r="N3864" s="118"/>
      <c r="O3864" s="116" t="str">
        <f>IFERROR(VLOOKUP(N3864,'Código del Diagnóstico'!$A$2:$B$12426,2,0),"")</f>
        <v/>
      </c>
      <c r="P3864" s="209" t="str">
        <f>IFERROR(VLOOKUP(C3864,'PER Sociodemografico'!A:G,7,0),"")</f>
        <v/>
      </c>
      <c r="Q3864" s="210" t="str">
        <f t="shared" si="747"/>
        <v/>
      </c>
      <c r="R3864" s="113">
        <f t="shared" si="748"/>
        <v>0</v>
      </c>
      <c r="S3864" s="116">
        <f t="shared" si="749"/>
        <v>0</v>
      </c>
      <c r="T3864" s="129">
        <f t="shared" si="750"/>
        <v>0</v>
      </c>
      <c r="U3864" s="211">
        <f t="shared" si="751"/>
        <v>0</v>
      </c>
      <c r="V3864" s="212">
        <f t="shared" si="752"/>
        <v>0</v>
      </c>
      <c r="W3864" s="212">
        <f t="shared" si="753"/>
        <v>0</v>
      </c>
      <c r="X3864" s="213" t="str">
        <f t="shared" si="754"/>
        <v/>
      </c>
      <c r="Y3864" s="213" t="str">
        <f t="shared" si="755"/>
        <v/>
      </c>
    </row>
    <row r="3865" spans="1:25" ht="15">
      <c r="A3865" s="118"/>
      <c r="B3865" s="117"/>
      <c r="C3865" s="119"/>
      <c r="D3865" s="116" t="str">
        <f>IFERROR(VLOOKUP(C3865,'PER Sociodemografico'!A:L,2,0),"")</f>
        <v/>
      </c>
      <c r="E3865" s="116" t="str">
        <f>IFERROR(VLOOKUP(C3865,'PER Sociodemografico'!A:L,9,0),"")</f>
        <v/>
      </c>
      <c r="F3865" s="118"/>
      <c r="G3865" s="116" t="str">
        <f>IFERROR(VLOOKUP(C3865,'PER Sociodemografico'!A:L,10,0),"")</f>
        <v/>
      </c>
      <c r="H3865" s="120"/>
      <c r="I3865" s="117"/>
      <c r="J3865" s="117"/>
      <c r="K3865" s="113" t="str">
        <f t="shared" si="744"/>
        <v/>
      </c>
      <c r="L3865" s="114" t="str">
        <f t="shared" si="745"/>
        <v/>
      </c>
      <c r="M3865" s="115" t="str">
        <f t="shared" si="746"/>
        <v/>
      </c>
      <c r="N3865" s="118"/>
      <c r="O3865" s="116" t="str">
        <f>IFERROR(VLOOKUP(N3865,'Código del Diagnóstico'!$A$2:$B$12426,2,0),"")</f>
        <v/>
      </c>
      <c r="P3865" s="209" t="str">
        <f>IFERROR(VLOOKUP(C3865,'PER Sociodemografico'!A:G,7,0),"")</f>
        <v/>
      </c>
      <c r="Q3865" s="210" t="str">
        <f t="shared" si="747"/>
        <v/>
      </c>
      <c r="R3865" s="113">
        <f t="shared" si="748"/>
        <v>0</v>
      </c>
      <c r="S3865" s="116">
        <f t="shared" si="749"/>
        <v>0</v>
      </c>
      <c r="T3865" s="129">
        <f t="shared" si="750"/>
        <v>0</v>
      </c>
      <c r="U3865" s="211">
        <f t="shared" si="751"/>
        <v>0</v>
      </c>
      <c r="V3865" s="212">
        <f t="shared" si="752"/>
        <v>0</v>
      </c>
      <c r="W3865" s="212">
        <f t="shared" si="753"/>
        <v>0</v>
      </c>
      <c r="X3865" s="213" t="str">
        <f t="shared" si="754"/>
        <v/>
      </c>
      <c r="Y3865" s="213" t="str">
        <f t="shared" si="755"/>
        <v/>
      </c>
    </row>
    <row r="3866" spans="1:25" ht="15">
      <c r="A3866" s="118"/>
      <c r="B3866" s="117"/>
      <c r="C3866" s="119"/>
      <c r="D3866" s="116" t="str">
        <f>IFERROR(VLOOKUP(C3866,'PER Sociodemografico'!A:L,2,0),"")</f>
        <v/>
      </c>
      <c r="E3866" s="116" t="str">
        <f>IFERROR(VLOOKUP(C3866,'PER Sociodemografico'!A:L,9,0),"")</f>
        <v/>
      </c>
      <c r="F3866" s="118"/>
      <c r="G3866" s="116" t="str">
        <f>IFERROR(VLOOKUP(C3866,'PER Sociodemografico'!A:L,10,0),"")</f>
        <v/>
      </c>
      <c r="H3866" s="120"/>
      <c r="I3866" s="117"/>
      <c r="J3866" s="117"/>
      <c r="K3866" s="113" t="str">
        <f t="shared" si="744"/>
        <v/>
      </c>
      <c r="L3866" s="114" t="str">
        <f t="shared" si="745"/>
        <v/>
      </c>
      <c r="M3866" s="115" t="str">
        <f t="shared" si="746"/>
        <v/>
      </c>
      <c r="N3866" s="118"/>
      <c r="O3866" s="116" t="str">
        <f>IFERROR(VLOOKUP(N3866,'Código del Diagnóstico'!$A$2:$B$12426,2,0),"")</f>
        <v/>
      </c>
      <c r="P3866" s="209" t="str">
        <f>IFERROR(VLOOKUP(C3866,'PER Sociodemografico'!A:G,7,0),"")</f>
        <v/>
      </c>
      <c r="Q3866" s="210" t="str">
        <f t="shared" si="747"/>
        <v/>
      </c>
      <c r="R3866" s="113">
        <f t="shared" si="748"/>
        <v>0</v>
      </c>
      <c r="S3866" s="116">
        <f t="shared" si="749"/>
        <v>0</v>
      </c>
      <c r="T3866" s="129">
        <f t="shared" si="750"/>
        <v>0</v>
      </c>
      <c r="U3866" s="211">
        <f t="shared" si="751"/>
        <v>0</v>
      </c>
      <c r="V3866" s="212">
        <f t="shared" si="752"/>
        <v>0</v>
      </c>
      <c r="W3866" s="212">
        <f t="shared" si="753"/>
        <v>0</v>
      </c>
      <c r="X3866" s="213" t="str">
        <f t="shared" si="754"/>
        <v/>
      </c>
      <c r="Y3866" s="213" t="str">
        <f t="shared" si="755"/>
        <v/>
      </c>
    </row>
    <row r="3867" spans="1:25" ht="15">
      <c r="A3867" s="118"/>
      <c r="B3867" s="117"/>
      <c r="C3867" s="119"/>
      <c r="D3867" s="116" t="str">
        <f>IFERROR(VLOOKUP(C3867,'PER Sociodemografico'!A:L,2,0),"")</f>
        <v/>
      </c>
      <c r="E3867" s="116" t="str">
        <f>IFERROR(VLOOKUP(C3867,'PER Sociodemografico'!A:L,9,0),"")</f>
        <v/>
      </c>
      <c r="F3867" s="118"/>
      <c r="G3867" s="116" t="str">
        <f>IFERROR(VLOOKUP(C3867,'PER Sociodemografico'!A:L,10,0),"")</f>
        <v/>
      </c>
      <c r="H3867" s="120"/>
      <c r="I3867" s="117"/>
      <c r="J3867" s="117"/>
      <c r="K3867" s="113" t="str">
        <f t="shared" si="744"/>
        <v/>
      </c>
      <c r="L3867" s="114" t="str">
        <f t="shared" si="745"/>
        <v/>
      </c>
      <c r="M3867" s="115" t="str">
        <f t="shared" si="746"/>
        <v/>
      </c>
      <c r="N3867" s="118"/>
      <c r="O3867" s="116" t="str">
        <f>IFERROR(VLOOKUP(N3867,'Código del Diagnóstico'!$A$2:$B$12426,2,0),"")</f>
        <v/>
      </c>
      <c r="P3867" s="209" t="str">
        <f>IFERROR(VLOOKUP(C3867,'PER Sociodemografico'!A:G,7,0),"")</f>
        <v/>
      </c>
      <c r="Q3867" s="210" t="str">
        <f t="shared" si="747"/>
        <v/>
      </c>
      <c r="R3867" s="113">
        <f t="shared" si="748"/>
        <v>0</v>
      </c>
      <c r="S3867" s="116">
        <f t="shared" si="749"/>
        <v>0</v>
      </c>
      <c r="T3867" s="129">
        <f t="shared" si="750"/>
        <v>0</v>
      </c>
      <c r="U3867" s="211">
        <f t="shared" si="751"/>
        <v>0</v>
      </c>
      <c r="V3867" s="212">
        <f t="shared" si="752"/>
        <v>0</v>
      </c>
      <c r="W3867" s="212">
        <f t="shared" si="753"/>
        <v>0</v>
      </c>
      <c r="X3867" s="213" t="str">
        <f t="shared" si="754"/>
        <v/>
      </c>
      <c r="Y3867" s="213" t="str">
        <f t="shared" si="755"/>
        <v/>
      </c>
    </row>
    <row r="3868" spans="1:25" ht="15">
      <c r="A3868" s="118"/>
      <c r="B3868" s="117"/>
      <c r="C3868" s="119"/>
      <c r="D3868" s="116" t="str">
        <f>IFERROR(VLOOKUP(C3868,'PER Sociodemografico'!A:L,2,0),"")</f>
        <v/>
      </c>
      <c r="E3868" s="116" t="str">
        <f>IFERROR(VLOOKUP(C3868,'PER Sociodemografico'!A:L,9,0),"")</f>
        <v/>
      </c>
      <c r="F3868" s="118"/>
      <c r="G3868" s="116" t="str">
        <f>IFERROR(VLOOKUP(C3868,'PER Sociodemografico'!A:L,10,0),"")</f>
        <v/>
      </c>
      <c r="H3868" s="120"/>
      <c r="I3868" s="117"/>
      <c r="J3868" s="117"/>
      <c r="K3868" s="113" t="str">
        <f t="shared" si="744"/>
        <v/>
      </c>
      <c r="L3868" s="114" t="str">
        <f t="shared" si="745"/>
        <v/>
      </c>
      <c r="M3868" s="115" t="str">
        <f t="shared" si="746"/>
        <v/>
      </c>
      <c r="N3868" s="118"/>
      <c r="O3868" s="116" t="str">
        <f>IFERROR(VLOOKUP(N3868,'Código del Diagnóstico'!$A$2:$B$12426,2,0),"")</f>
        <v/>
      </c>
      <c r="P3868" s="209" t="str">
        <f>IFERROR(VLOOKUP(C3868,'PER Sociodemografico'!A:G,7,0),"")</f>
        <v/>
      </c>
      <c r="Q3868" s="210" t="str">
        <f t="shared" si="747"/>
        <v/>
      </c>
      <c r="R3868" s="113">
        <f t="shared" si="748"/>
        <v>0</v>
      </c>
      <c r="S3868" s="116">
        <f t="shared" si="749"/>
        <v>0</v>
      </c>
      <c r="T3868" s="129">
        <f t="shared" si="750"/>
        <v>0</v>
      </c>
      <c r="U3868" s="211">
        <f t="shared" si="751"/>
        <v>0</v>
      </c>
      <c r="V3868" s="212">
        <f t="shared" si="752"/>
        <v>0</v>
      </c>
      <c r="W3868" s="212">
        <f t="shared" si="753"/>
        <v>0</v>
      </c>
      <c r="X3868" s="213" t="str">
        <f t="shared" si="754"/>
        <v/>
      </c>
      <c r="Y3868" s="213" t="str">
        <f t="shared" si="755"/>
        <v/>
      </c>
    </row>
    <row r="3869" spans="1:25" ht="15">
      <c r="A3869" s="118"/>
      <c r="B3869" s="117"/>
      <c r="C3869" s="119"/>
      <c r="D3869" s="116" t="str">
        <f>IFERROR(VLOOKUP(C3869,'PER Sociodemografico'!A:L,2,0),"")</f>
        <v/>
      </c>
      <c r="E3869" s="116" t="str">
        <f>IFERROR(VLOOKUP(C3869,'PER Sociodemografico'!A:L,9,0),"")</f>
        <v/>
      </c>
      <c r="F3869" s="118"/>
      <c r="G3869" s="116" t="str">
        <f>IFERROR(VLOOKUP(C3869,'PER Sociodemografico'!A:L,10,0),"")</f>
        <v/>
      </c>
      <c r="H3869" s="120"/>
      <c r="I3869" s="117"/>
      <c r="J3869" s="117"/>
      <c r="K3869" s="113" t="str">
        <f t="shared" si="744"/>
        <v/>
      </c>
      <c r="L3869" s="114" t="str">
        <f t="shared" si="745"/>
        <v/>
      </c>
      <c r="M3869" s="115" t="str">
        <f t="shared" si="746"/>
        <v/>
      </c>
      <c r="N3869" s="118"/>
      <c r="O3869" s="116" t="str">
        <f>IFERROR(VLOOKUP(N3869,'Código del Diagnóstico'!$A$2:$B$12426,2,0),"")</f>
        <v/>
      </c>
      <c r="P3869" s="209" t="str">
        <f>IFERROR(VLOOKUP(C3869,'PER Sociodemografico'!A:G,7,0),"")</f>
        <v/>
      </c>
      <c r="Q3869" s="210" t="str">
        <f t="shared" si="747"/>
        <v/>
      </c>
      <c r="R3869" s="113">
        <f t="shared" si="748"/>
        <v>0</v>
      </c>
      <c r="S3869" s="116">
        <f t="shared" si="749"/>
        <v>0</v>
      </c>
      <c r="T3869" s="129">
        <f t="shared" si="750"/>
        <v>0</v>
      </c>
      <c r="U3869" s="211">
        <f t="shared" si="751"/>
        <v>0</v>
      </c>
      <c r="V3869" s="212">
        <f t="shared" si="752"/>
        <v>0</v>
      </c>
      <c r="W3869" s="212">
        <f t="shared" si="753"/>
        <v>0</v>
      </c>
      <c r="X3869" s="213" t="str">
        <f t="shared" si="754"/>
        <v/>
      </c>
      <c r="Y3869" s="213" t="str">
        <f t="shared" si="755"/>
        <v/>
      </c>
    </row>
    <row r="3870" spans="1:25" ht="15">
      <c r="A3870" s="118"/>
      <c r="B3870" s="117"/>
      <c r="C3870" s="119"/>
      <c r="D3870" s="116" t="str">
        <f>IFERROR(VLOOKUP(C3870,'PER Sociodemografico'!A:L,2,0),"")</f>
        <v/>
      </c>
      <c r="E3870" s="116" t="str">
        <f>IFERROR(VLOOKUP(C3870,'PER Sociodemografico'!A:L,9,0),"")</f>
        <v/>
      </c>
      <c r="F3870" s="118"/>
      <c r="G3870" s="116" t="str">
        <f>IFERROR(VLOOKUP(C3870,'PER Sociodemografico'!A:L,10,0),"")</f>
        <v/>
      </c>
      <c r="H3870" s="120"/>
      <c r="I3870" s="117"/>
      <c r="J3870" s="117"/>
      <c r="K3870" s="113" t="str">
        <f t="shared" si="744"/>
        <v/>
      </c>
      <c r="L3870" s="114" t="str">
        <f t="shared" si="745"/>
        <v/>
      </c>
      <c r="M3870" s="115" t="str">
        <f t="shared" si="746"/>
        <v/>
      </c>
      <c r="N3870" s="118"/>
      <c r="O3870" s="116" t="str">
        <f>IFERROR(VLOOKUP(N3870,'Código del Diagnóstico'!$A$2:$B$12426,2,0),"")</f>
        <v/>
      </c>
      <c r="P3870" s="209" t="str">
        <f>IFERROR(VLOOKUP(C3870,'PER Sociodemografico'!A:G,7,0),"")</f>
        <v/>
      </c>
      <c r="Q3870" s="210" t="str">
        <f t="shared" si="747"/>
        <v/>
      </c>
      <c r="R3870" s="113">
        <f t="shared" si="748"/>
        <v>0</v>
      </c>
      <c r="S3870" s="116">
        <f t="shared" si="749"/>
        <v>0</v>
      </c>
      <c r="T3870" s="129">
        <f t="shared" si="750"/>
        <v>0</v>
      </c>
      <c r="U3870" s="211">
        <f t="shared" si="751"/>
        <v>0</v>
      </c>
      <c r="V3870" s="212">
        <f t="shared" si="752"/>
        <v>0</v>
      </c>
      <c r="W3870" s="212">
        <f t="shared" si="753"/>
        <v>0</v>
      </c>
      <c r="X3870" s="213" t="str">
        <f t="shared" si="754"/>
        <v/>
      </c>
      <c r="Y3870" s="213" t="str">
        <f t="shared" si="755"/>
        <v/>
      </c>
    </row>
    <row r="3871" spans="1:25" ht="15">
      <c r="A3871" s="118"/>
      <c r="B3871" s="117"/>
      <c r="C3871" s="119"/>
      <c r="D3871" s="116" t="str">
        <f>IFERROR(VLOOKUP(C3871,'PER Sociodemografico'!A:L,2,0),"")</f>
        <v/>
      </c>
      <c r="E3871" s="116" t="str">
        <f>IFERROR(VLOOKUP(C3871,'PER Sociodemografico'!A:L,9,0),"")</f>
        <v/>
      </c>
      <c r="F3871" s="118"/>
      <c r="G3871" s="116" t="str">
        <f>IFERROR(VLOOKUP(C3871,'PER Sociodemografico'!A:L,10,0),"")</f>
        <v/>
      </c>
      <c r="H3871" s="120"/>
      <c r="I3871" s="117"/>
      <c r="J3871" s="117"/>
      <c r="K3871" s="113" t="str">
        <f t="shared" si="744"/>
        <v/>
      </c>
      <c r="L3871" s="114" t="str">
        <f t="shared" si="745"/>
        <v/>
      </c>
      <c r="M3871" s="115" t="str">
        <f t="shared" si="746"/>
        <v/>
      </c>
      <c r="N3871" s="118"/>
      <c r="O3871" s="116" t="str">
        <f>IFERROR(VLOOKUP(N3871,'Código del Diagnóstico'!$A$2:$B$12426,2,0),"")</f>
        <v/>
      </c>
      <c r="P3871" s="209" t="str">
        <f>IFERROR(VLOOKUP(C3871,'PER Sociodemografico'!A:G,7,0),"")</f>
        <v/>
      </c>
      <c r="Q3871" s="210" t="str">
        <f t="shared" si="747"/>
        <v/>
      </c>
      <c r="R3871" s="113">
        <f t="shared" si="748"/>
        <v>0</v>
      </c>
      <c r="S3871" s="116">
        <f t="shared" si="749"/>
        <v>0</v>
      </c>
      <c r="T3871" s="129">
        <f t="shared" si="750"/>
        <v>0</v>
      </c>
      <c r="U3871" s="211">
        <f t="shared" si="751"/>
        <v>0</v>
      </c>
      <c r="V3871" s="212">
        <f t="shared" si="752"/>
        <v>0</v>
      </c>
      <c r="W3871" s="212">
        <f t="shared" si="753"/>
        <v>0</v>
      </c>
      <c r="X3871" s="213" t="str">
        <f t="shared" si="754"/>
        <v/>
      </c>
      <c r="Y3871" s="213" t="str">
        <f t="shared" si="755"/>
        <v/>
      </c>
    </row>
    <row r="3872" spans="1:25" ht="15">
      <c r="A3872" s="118"/>
      <c r="B3872" s="117"/>
      <c r="C3872" s="119"/>
      <c r="D3872" s="116" t="str">
        <f>IFERROR(VLOOKUP(C3872,'PER Sociodemografico'!A:L,2,0),"")</f>
        <v/>
      </c>
      <c r="E3872" s="116" t="str">
        <f>IFERROR(VLOOKUP(C3872,'PER Sociodemografico'!A:L,9,0),"")</f>
        <v/>
      </c>
      <c r="F3872" s="118"/>
      <c r="G3872" s="116" t="str">
        <f>IFERROR(VLOOKUP(C3872,'PER Sociodemografico'!A:L,10,0),"")</f>
        <v/>
      </c>
      <c r="H3872" s="120"/>
      <c r="I3872" s="117"/>
      <c r="J3872" s="117"/>
      <c r="K3872" s="113" t="str">
        <f t="shared" si="744"/>
        <v/>
      </c>
      <c r="L3872" s="114" t="str">
        <f t="shared" si="745"/>
        <v/>
      </c>
      <c r="M3872" s="115" t="str">
        <f t="shared" si="746"/>
        <v/>
      </c>
      <c r="N3872" s="118"/>
      <c r="O3872" s="116" t="str">
        <f>IFERROR(VLOOKUP(N3872,'Código del Diagnóstico'!$A$2:$B$12426,2,0),"")</f>
        <v/>
      </c>
      <c r="P3872" s="209" t="str">
        <f>IFERROR(VLOOKUP(C3872,'PER Sociodemografico'!A:G,7,0),"")</f>
        <v/>
      </c>
      <c r="Q3872" s="210" t="str">
        <f t="shared" si="747"/>
        <v/>
      </c>
      <c r="R3872" s="113">
        <f t="shared" si="748"/>
        <v>0</v>
      </c>
      <c r="S3872" s="116">
        <f t="shared" si="749"/>
        <v>0</v>
      </c>
      <c r="T3872" s="129">
        <f t="shared" si="750"/>
        <v>0</v>
      </c>
      <c r="U3872" s="211">
        <f t="shared" si="751"/>
        <v>0</v>
      </c>
      <c r="V3872" s="212">
        <f t="shared" si="752"/>
        <v>0</v>
      </c>
      <c r="W3872" s="212">
        <f t="shared" si="753"/>
        <v>0</v>
      </c>
      <c r="X3872" s="213" t="str">
        <f t="shared" si="754"/>
        <v/>
      </c>
      <c r="Y3872" s="213" t="str">
        <f t="shared" si="755"/>
        <v/>
      </c>
    </row>
    <row r="3873" spans="1:25" ht="15">
      <c r="A3873" s="118"/>
      <c r="B3873" s="117"/>
      <c r="C3873" s="119"/>
      <c r="D3873" s="116" t="str">
        <f>IFERROR(VLOOKUP(C3873,'PER Sociodemografico'!A:L,2,0),"")</f>
        <v/>
      </c>
      <c r="E3873" s="116" t="str">
        <f>IFERROR(VLOOKUP(C3873,'PER Sociodemografico'!A:L,9,0),"")</f>
        <v/>
      </c>
      <c r="F3873" s="118"/>
      <c r="G3873" s="116" t="str">
        <f>IFERROR(VLOOKUP(C3873,'PER Sociodemografico'!A:L,10,0),"")</f>
        <v/>
      </c>
      <c r="H3873" s="120"/>
      <c r="I3873" s="117"/>
      <c r="J3873" s="117"/>
      <c r="K3873" s="113" t="str">
        <f t="shared" si="744"/>
        <v/>
      </c>
      <c r="L3873" s="114" t="str">
        <f t="shared" si="745"/>
        <v/>
      </c>
      <c r="M3873" s="115" t="str">
        <f t="shared" si="746"/>
        <v/>
      </c>
      <c r="N3873" s="118"/>
      <c r="O3873" s="116" t="str">
        <f>IFERROR(VLOOKUP(N3873,'Código del Diagnóstico'!$A$2:$B$12426,2,0),"")</f>
        <v/>
      </c>
      <c r="P3873" s="209" t="str">
        <f>IFERROR(VLOOKUP(C3873,'PER Sociodemografico'!A:G,7,0),"")</f>
        <v/>
      </c>
      <c r="Q3873" s="210" t="str">
        <f t="shared" si="747"/>
        <v/>
      </c>
      <c r="R3873" s="113">
        <f t="shared" si="748"/>
        <v>0</v>
      </c>
      <c r="S3873" s="116">
        <f t="shared" si="749"/>
        <v>0</v>
      </c>
      <c r="T3873" s="129">
        <f t="shared" si="750"/>
        <v>0</v>
      </c>
      <c r="U3873" s="211">
        <f t="shared" si="751"/>
        <v>0</v>
      </c>
      <c r="V3873" s="212">
        <f t="shared" si="752"/>
        <v>0</v>
      </c>
      <c r="W3873" s="212">
        <f t="shared" si="753"/>
        <v>0</v>
      </c>
      <c r="X3873" s="213" t="str">
        <f t="shared" si="754"/>
        <v/>
      </c>
      <c r="Y3873" s="213" t="str">
        <f t="shared" si="755"/>
        <v/>
      </c>
    </row>
    <row r="3874" spans="1:25" ht="15">
      <c r="A3874" s="118"/>
      <c r="B3874" s="117"/>
      <c r="C3874" s="119"/>
      <c r="D3874" s="116" t="str">
        <f>IFERROR(VLOOKUP(C3874,'PER Sociodemografico'!A:L,2,0),"")</f>
        <v/>
      </c>
      <c r="E3874" s="116" t="str">
        <f>IFERROR(VLOOKUP(C3874,'PER Sociodemografico'!A:L,9,0),"")</f>
        <v/>
      </c>
      <c r="F3874" s="118"/>
      <c r="G3874" s="116" t="str">
        <f>IFERROR(VLOOKUP(C3874,'PER Sociodemografico'!A:L,10,0),"")</f>
        <v/>
      </c>
      <c r="H3874" s="120"/>
      <c r="I3874" s="117"/>
      <c r="J3874" s="117"/>
      <c r="K3874" s="113" t="str">
        <f t="shared" si="744"/>
        <v/>
      </c>
      <c r="L3874" s="114" t="str">
        <f t="shared" si="745"/>
        <v/>
      </c>
      <c r="M3874" s="115" t="str">
        <f t="shared" si="746"/>
        <v/>
      </c>
      <c r="N3874" s="118"/>
      <c r="O3874" s="116" t="str">
        <f>IFERROR(VLOOKUP(N3874,'Código del Diagnóstico'!$A$2:$B$12426,2,0),"")</f>
        <v/>
      </c>
      <c r="P3874" s="209" t="str">
        <f>IFERROR(VLOOKUP(C3874,'PER Sociodemografico'!A:G,7,0),"")</f>
        <v/>
      </c>
      <c r="Q3874" s="210" t="str">
        <f t="shared" si="747"/>
        <v/>
      </c>
      <c r="R3874" s="113">
        <f t="shared" si="748"/>
        <v>0</v>
      </c>
      <c r="S3874" s="116">
        <f t="shared" si="749"/>
        <v>0</v>
      </c>
      <c r="T3874" s="129">
        <f t="shared" si="750"/>
        <v>0</v>
      </c>
      <c r="U3874" s="211">
        <f t="shared" si="751"/>
        <v>0</v>
      </c>
      <c r="V3874" s="212">
        <f t="shared" si="752"/>
        <v>0</v>
      </c>
      <c r="W3874" s="212">
        <f t="shared" si="753"/>
        <v>0</v>
      </c>
      <c r="X3874" s="213" t="str">
        <f t="shared" si="754"/>
        <v/>
      </c>
      <c r="Y3874" s="213" t="str">
        <f t="shared" si="755"/>
        <v/>
      </c>
    </row>
    <row r="3875" spans="1:25" ht="15">
      <c r="A3875" s="118"/>
      <c r="B3875" s="117"/>
      <c r="C3875" s="119"/>
      <c r="D3875" s="116" t="str">
        <f>IFERROR(VLOOKUP(C3875,'PER Sociodemografico'!A:L,2,0),"")</f>
        <v/>
      </c>
      <c r="E3875" s="116" t="str">
        <f>IFERROR(VLOOKUP(C3875,'PER Sociodemografico'!A:L,9,0),"")</f>
        <v/>
      </c>
      <c r="F3875" s="118"/>
      <c r="G3875" s="116" t="str">
        <f>IFERROR(VLOOKUP(C3875,'PER Sociodemografico'!A:L,10,0),"")</f>
        <v/>
      </c>
      <c r="H3875" s="120"/>
      <c r="I3875" s="117"/>
      <c r="J3875" s="117"/>
      <c r="K3875" s="113" t="str">
        <f t="shared" si="744"/>
        <v/>
      </c>
      <c r="L3875" s="114" t="str">
        <f t="shared" si="745"/>
        <v/>
      </c>
      <c r="M3875" s="115" t="str">
        <f t="shared" si="746"/>
        <v/>
      </c>
      <c r="N3875" s="118"/>
      <c r="O3875" s="116" t="str">
        <f>IFERROR(VLOOKUP(N3875,'Código del Diagnóstico'!$A$2:$B$12426,2,0),"")</f>
        <v/>
      </c>
      <c r="P3875" s="209" t="str">
        <f>IFERROR(VLOOKUP(C3875,'PER Sociodemografico'!A:G,7,0),"")</f>
        <v/>
      </c>
      <c r="Q3875" s="210" t="str">
        <f t="shared" si="747"/>
        <v/>
      </c>
      <c r="R3875" s="113">
        <f t="shared" si="748"/>
        <v>0</v>
      </c>
      <c r="S3875" s="116">
        <f t="shared" si="749"/>
        <v>0</v>
      </c>
      <c r="T3875" s="129">
        <f t="shared" si="750"/>
        <v>0</v>
      </c>
      <c r="U3875" s="211">
        <f t="shared" si="751"/>
        <v>0</v>
      </c>
      <c r="V3875" s="212">
        <f t="shared" si="752"/>
        <v>0</v>
      </c>
      <c r="W3875" s="212">
        <f t="shared" si="753"/>
        <v>0</v>
      </c>
      <c r="X3875" s="213" t="str">
        <f t="shared" si="754"/>
        <v/>
      </c>
      <c r="Y3875" s="213" t="str">
        <f t="shared" si="755"/>
        <v/>
      </c>
    </row>
    <row r="3876" spans="1:25" ht="15">
      <c r="A3876" s="118"/>
      <c r="B3876" s="117"/>
      <c r="C3876" s="119"/>
      <c r="D3876" s="116" t="str">
        <f>IFERROR(VLOOKUP(C3876,'PER Sociodemografico'!A:L,2,0),"")</f>
        <v/>
      </c>
      <c r="E3876" s="116" t="str">
        <f>IFERROR(VLOOKUP(C3876,'PER Sociodemografico'!A:L,9,0),"")</f>
        <v/>
      </c>
      <c r="F3876" s="118"/>
      <c r="G3876" s="116" t="str">
        <f>IFERROR(VLOOKUP(C3876,'PER Sociodemografico'!A:L,10,0),"")</f>
        <v/>
      </c>
      <c r="H3876" s="120"/>
      <c r="I3876" s="117"/>
      <c r="J3876" s="117"/>
      <c r="K3876" s="113" t="str">
        <f t="shared" si="744"/>
        <v/>
      </c>
      <c r="L3876" s="114" t="str">
        <f t="shared" si="745"/>
        <v/>
      </c>
      <c r="M3876" s="115" t="str">
        <f t="shared" si="746"/>
        <v/>
      </c>
      <c r="N3876" s="118"/>
      <c r="O3876" s="116" t="str">
        <f>IFERROR(VLOOKUP(N3876,'Código del Diagnóstico'!$A$2:$B$12426,2,0),"")</f>
        <v/>
      </c>
      <c r="P3876" s="209" t="str">
        <f>IFERROR(VLOOKUP(C3876,'PER Sociodemografico'!A:G,7,0),"")</f>
        <v/>
      </c>
      <c r="Q3876" s="210" t="str">
        <f t="shared" si="747"/>
        <v/>
      </c>
      <c r="R3876" s="113">
        <f t="shared" si="748"/>
        <v>0</v>
      </c>
      <c r="S3876" s="116">
        <f t="shared" si="749"/>
        <v>0</v>
      </c>
      <c r="T3876" s="129">
        <f t="shared" si="750"/>
        <v>0</v>
      </c>
      <c r="U3876" s="211">
        <f t="shared" si="751"/>
        <v>0</v>
      </c>
      <c r="V3876" s="212">
        <f t="shared" si="752"/>
        <v>0</v>
      </c>
      <c r="W3876" s="212">
        <f t="shared" si="753"/>
        <v>0</v>
      </c>
      <c r="X3876" s="213" t="str">
        <f t="shared" si="754"/>
        <v/>
      </c>
      <c r="Y3876" s="213" t="str">
        <f t="shared" si="755"/>
        <v/>
      </c>
    </row>
    <row r="3877" spans="1:25" ht="15">
      <c r="A3877" s="118"/>
      <c r="B3877" s="117"/>
      <c r="C3877" s="119"/>
      <c r="D3877" s="116" t="str">
        <f>IFERROR(VLOOKUP(C3877,'PER Sociodemografico'!A:L,2,0),"")</f>
        <v/>
      </c>
      <c r="E3877" s="116" t="str">
        <f>IFERROR(VLOOKUP(C3877,'PER Sociodemografico'!A:L,9,0),"")</f>
        <v/>
      </c>
      <c r="F3877" s="118"/>
      <c r="G3877" s="116" t="str">
        <f>IFERROR(VLOOKUP(C3877,'PER Sociodemografico'!A:L,10,0),"")</f>
        <v/>
      </c>
      <c r="H3877" s="120"/>
      <c r="I3877" s="117"/>
      <c r="J3877" s="117"/>
      <c r="K3877" s="113" t="str">
        <f t="shared" si="744"/>
        <v/>
      </c>
      <c r="L3877" s="114" t="str">
        <f t="shared" si="745"/>
        <v/>
      </c>
      <c r="M3877" s="115" t="str">
        <f t="shared" si="746"/>
        <v/>
      </c>
      <c r="N3877" s="118"/>
      <c r="O3877" s="116" t="str">
        <f>IFERROR(VLOOKUP(N3877,'Código del Diagnóstico'!$A$2:$B$12426,2,0),"")</f>
        <v/>
      </c>
      <c r="P3877" s="209" t="str">
        <f>IFERROR(VLOOKUP(C3877,'PER Sociodemografico'!A:G,7,0),"")</f>
        <v/>
      </c>
      <c r="Q3877" s="210" t="str">
        <f t="shared" si="747"/>
        <v/>
      </c>
      <c r="R3877" s="113">
        <f t="shared" si="748"/>
        <v>0</v>
      </c>
      <c r="S3877" s="116">
        <f t="shared" si="749"/>
        <v>0</v>
      </c>
      <c r="T3877" s="129">
        <f t="shared" si="750"/>
        <v>0</v>
      </c>
      <c r="U3877" s="211">
        <f t="shared" si="751"/>
        <v>0</v>
      </c>
      <c r="V3877" s="212">
        <f t="shared" si="752"/>
        <v>0</v>
      </c>
      <c r="W3877" s="212">
        <f t="shared" si="753"/>
        <v>0</v>
      </c>
      <c r="X3877" s="213" t="str">
        <f t="shared" si="754"/>
        <v/>
      </c>
      <c r="Y3877" s="213" t="str">
        <f t="shared" si="755"/>
        <v/>
      </c>
    </row>
    <row r="3878" spans="1:25" ht="15">
      <c r="A3878" s="118"/>
      <c r="B3878" s="117"/>
      <c r="C3878" s="119"/>
      <c r="D3878" s="116" t="str">
        <f>IFERROR(VLOOKUP(C3878,'PER Sociodemografico'!A:L,2,0),"")</f>
        <v/>
      </c>
      <c r="E3878" s="116" t="str">
        <f>IFERROR(VLOOKUP(C3878,'PER Sociodemografico'!A:L,9,0),"")</f>
        <v/>
      </c>
      <c r="F3878" s="118"/>
      <c r="G3878" s="116" t="str">
        <f>IFERROR(VLOOKUP(C3878,'PER Sociodemografico'!A:L,10,0),"")</f>
        <v/>
      </c>
      <c r="H3878" s="120"/>
      <c r="I3878" s="117"/>
      <c r="J3878" s="117"/>
      <c r="K3878" s="113" t="str">
        <f t="shared" si="744"/>
        <v/>
      </c>
      <c r="L3878" s="114" t="str">
        <f t="shared" si="745"/>
        <v/>
      </c>
      <c r="M3878" s="115" t="str">
        <f t="shared" si="746"/>
        <v/>
      </c>
      <c r="N3878" s="118"/>
      <c r="O3878" s="116" t="str">
        <f>IFERROR(VLOOKUP(N3878,'Código del Diagnóstico'!$A$2:$B$12426,2,0),"")</f>
        <v/>
      </c>
      <c r="P3878" s="209" t="str">
        <f>IFERROR(VLOOKUP(C3878,'PER Sociodemografico'!A:G,7,0),"")</f>
        <v/>
      </c>
      <c r="Q3878" s="210" t="str">
        <f t="shared" si="747"/>
        <v/>
      </c>
      <c r="R3878" s="113">
        <f t="shared" si="748"/>
        <v>0</v>
      </c>
      <c r="S3878" s="116">
        <f t="shared" si="749"/>
        <v>0</v>
      </c>
      <c r="T3878" s="129">
        <f t="shared" si="750"/>
        <v>0</v>
      </c>
      <c r="U3878" s="211">
        <f t="shared" si="751"/>
        <v>0</v>
      </c>
      <c r="V3878" s="212">
        <f t="shared" si="752"/>
        <v>0</v>
      </c>
      <c r="W3878" s="212">
        <f t="shared" si="753"/>
        <v>0</v>
      </c>
      <c r="X3878" s="213" t="str">
        <f t="shared" si="754"/>
        <v/>
      </c>
      <c r="Y3878" s="213" t="str">
        <f t="shared" si="755"/>
        <v/>
      </c>
    </row>
    <row r="3879" spans="1:25" ht="15">
      <c r="A3879" s="118"/>
      <c r="B3879" s="117"/>
      <c r="C3879" s="119"/>
      <c r="D3879" s="116" t="str">
        <f>IFERROR(VLOOKUP(C3879,'PER Sociodemografico'!A:L,2,0),"")</f>
        <v/>
      </c>
      <c r="E3879" s="116" t="str">
        <f>IFERROR(VLOOKUP(C3879,'PER Sociodemografico'!A:L,9,0),"")</f>
        <v/>
      </c>
      <c r="F3879" s="118"/>
      <c r="G3879" s="116" t="str">
        <f>IFERROR(VLOOKUP(C3879,'PER Sociodemografico'!A:L,10,0),"")</f>
        <v/>
      </c>
      <c r="H3879" s="120"/>
      <c r="I3879" s="117"/>
      <c r="J3879" s="117"/>
      <c r="K3879" s="113" t="str">
        <f t="shared" si="744"/>
        <v/>
      </c>
      <c r="L3879" s="114" t="str">
        <f t="shared" si="745"/>
        <v/>
      </c>
      <c r="M3879" s="115" t="str">
        <f t="shared" si="746"/>
        <v/>
      </c>
      <c r="N3879" s="118"/>
      <c r="O3879" s="116" t="str">
        <f>IFERROR(VLOOKUP(N3879,'Código del Diagnóstico'!$A$2:$B$12426,2,0),"")</f>
        <v/>
      </c>
      <c r="P3879" s="209" t="str">
        <f>IFERROR(VLOOKUP(C3879,'PER Sociodemografico'!A:G,7,0),"")</f>
        <v/>
      </c>
      <c r="Q3879" s="210" t="str">
        <f t="shared" si="747"/>
        <v/>
      </c>
      <c r="R3879" s="113">
        <f t="shared" si="748"/>
        <v>0</v>
      </c>
      <c r="S3879" s="116">
        <f t="shared" si="749"/>
        <v>0</v>
      </c>
      <c r="T3879" s="129">
        <f t="shared" si="750"/>
        <v>0</v>
      </c>
      <c r="U3879" s="211">
        <f t="shared" si="751"/>
        <v>0</v>
      </c>
      <c r="V3879" s="212">
        <f t="shared" si="752"/>
        <v>0</v>
      </c>
      <c r="W3879" s="212">
        <f t="shared" si="753"/>
        <v>0</v>
      </c>
      <c r="X3879" s="213" t="str">
        <f t="shared" si="754"/>
        <v/>
      </c>
      <c r="Y3879" s="213" t="str">
        <f t="shared" si="755"/>
        <v/>
      </c>
    </row>
    <row r="3880" spans="1:25" ht="15">
      <c r="A3880" s="118"/>
      <c r="B3880" s="117"/>
      <c r="C3880" s="119"/>
      <c r="D3880" s="116" t="str">
        <f>IFERROR(VLOOKUP(C3880,'PER Sociodemografico'!A:L,2,0),"")</f>
        <v/>
      </c>
      <c r="E3880" s="116" t="str">
        <f>IFERROR(VLOOKUP(C3880,'PER Sociodemografico'!A:L,9,0),"")</f>
        <v/>
      </c>
      <c r="F3880" s="118"/>
      <c r="G3880" s="116" t="str">
        <f>IFERROR(VLOOKUP(C3880,'PER Sociodemografico'!A:L,10,0),"")</f>
        <v/>
      </c>
      <c r="H3880" s="120"/>
      <c r="I3880" s="117"/>
      <c r="J3880" s="117"/>
      <c r="K3880" s="113" t="str">
        <f t="shared" si="744"/>
        <v/>
      </c>
      <c r="L3880" s="114" t="str">
        <f t="shared" si="745"/>
        <v/>
      </c>
      <c r="M3880" s="115" t="str">
        <f t="shared" si="746"/>
        <v/>
      </c>
      <c r="N3880" s="118"/>
      <c r="O3880" s="116" t="str">
        <f>IFERROR(VLOOKUP(N3880,'Código del Diagnóstico'!$A$2:$B$12426,2,0),"")</f>
        <v/>
      </c>
      <c r="P3880" s="209" t="str">
        <f>IFERROR(VLOOKUP(C3880,'PER Sociodemografico'!A:G,7,0),"")</f>
        <v/>
      </c>
      <c r="Q3880" s="210" t="str">
        <f t="shared" si="747"/>
        <v/>
      </c>
      <c r="R3880" s="113">
        <f t="shared" si="748"/>
        <v>0</v>
      </c>
      <c r="S3880" s="116">
        <f t="shared" si="749"/>
        <v>0</v>
      </c>
      <c r="T3880" s="129">
        <f t="shared" si="750"/>
        <v>0</v>
      </c>
      <c r="U3880" s="211">
        <f t="shared" si="751"/>
        <v>0</v>
      </c>
      <c r="V3880" s="212">
        <f t="shared" si="752"/>
        <v>0</v>
      </c>
      <c r="W3880" s="212">
        <f t="shared" si="753"/>
        <v>0</v>
      </c>
      <c r="X3880" s="213" t="str">
        <f t="shared" si="754"/>
        <v/>
      </c>
      <c r="Y3880" s="213" t="str">
        <f t="shared" si="755"/>
        <v/>
      </c>
    </row>
    <row r="3881" spans="1:25" ht="15">
      <c r="A3881" s="118"/>
      <c r="B3881" s="117"/>
      <c r="C3881" s="119"/>
      <c r="D3881" s="116" t="str">
        <f>IFERROR(VLOOKUP(C3881,'PER Sociodemografico'!A:L,2,0),"")</f>
        <v/>
      </c>
      <c r="E3881" s="116" t="str">
        <f>IFERROR(VLOOKUP(C3881,'PER Sociodemografico'!A:L,9,0),"")</f>
        <v/>
      </c>
      <c r="F3881" s="118"/>
      <c r="G3881" s="116" t="str">
        <f>IFERROR(VLOOKUP(C3881,'PER Sociodemografico'!A:L,10,0),"")</f>
        <v/>
      </c>
      <c r="H3881" s="120"/>
      <c r="I3881" s="117"/>
      <c r="J3881" s="117"/>
      <c r="K3881" s="113" t="str">
        <f t="shared" si="744"/>
        <v/>
      </c>
      <c r="L3881" s="114" t="str">
        <f t="shared" si="745"/>
        <v/>
      </c>
      <c r="M3881" s="115" t="str">
        <f t="shared" si="746"/>
        <v/>
      </c>
      <c r="N3881" s="118"/>
      <c r="O3881" s="116" t="str">
        <f>IFERROR(VLOOKUP(N3881,'Código del Diagnóstico'!$A$2:$B$12426,2,0),"")</f>
        <v/>
      </c>
      <c r="P3881" s="209" t="str">
        <f>IFERROR(VLOOKUP(C3881,'PER Sociodemografico'!A:G,7,0),"")</f>
        <v/>
      </c>
      <c r="Q3881" s="210" t="str">
        <f t="shared" si="747"/>
        <v/>
      </c>
      <c r="R3881" s="113">
        <f t="shared" si="748"/>
        <v>0</v>
      </c>
      <c r="S3881" s="116">
        <f t="shared" si="749"/>
        <v>0</v>
      </c>
      <c r="T3881" s="129">
        <f t="shared" si="750"/>
        <v>0</v>
      </c>
      <c r="U3881" s="211">
        <f t="shared" si="751"/>
        <v>0</v>
      </c>
      <c r="V3881" s="212">
        <f t="shared" si="752"/>
        <v>0</v>
      </c>
      <c r="W3881" s="212">
        <f t="shared" si="753"/>
        <v>0</v>
      </c>
      <c r="X3881" s="213" t="str">
        <f t="shared" si="754"/>
        <v/>
      </c>
      <c r="Y3881" s="213" t="str">
        <f t="shared" si="755"/>
        <v/>
      </c>
    </row>
    <row r="3882" spans="1:25" ht="15">
      <c r="A3882" s="118"/>
      <c r="B3882" s="117"/>
      <c r="C3882" s="119"/>
      <c r="D3882" s="116" t="str">
        <f>IFERROR(VLOOKUP(C3882,'PER Sociodemografico'!A:L,2,0),"")</f>
        <v/>
      </c>
      <c r="E3882" s="116" t="str">
        <f>IFERROR(VLOOKUP(C3882,'PER Sociodemografico'!A:L,9,0),"")</f>
        <v/>
      </c>
      <c r="F3882" s="118"/>
      <c r="G3882" s="116" t="str">
        <f>IFERROR(VLOOKUP(C3882,'PER Sociodemografico'!A:L,10,0),"")</f>
        <v/>
      </c>
      <c r="H3882" s="120"/>
      <c r="I3882" s="117"/>
      <c r="J3882" s="117"/>
      <c r="K3882" s="113" t="str">
        <f t="shared" si="744"/>
        <v/>
      </c>
      <c r="L3882" s="114" t="str">
        <f t="shared" si="745"/>
        <v/>
      </c>
      <c r="M3882" s="115" t="str">
        <f t="shared" si="746"/>
        <v/>
      </c>
      <c r="N3882" s="118"/>
      <c r="O3882" s="116" t="str">
        <f>IFERROR(VLOOKUP(N3882,'Código del Diagnóstico'!$A$2:$B$12426,2,0),"")</f>
        <v/>
      </c>
      <c r="P3882" s="209" t="str">
        <f>IFERROR(VLOOKUP(C3882,'PER Sociodemografico'!A:G,7,0),"")</f>
        <v/>
      </c>
      <c r="Q3882" s="210" t="str">
        <f t="shared" si="747"/>
        <v/>
      </c>
      <c r="R3882" s="113">
        <f t="shared" si="748"/>
        <v>0</v>
      </c>
      <c r="S3882" s="116">
        <f t="shared" si="749"/>
        <v>0</v>
      </c>
      <c r="T3882" s="129">
        <f t="shared" si="750"/>
        <v>0</v>
      </c>
      <c r="U3882" s="211">
        <f t="shared" si="751"/>
        <v>0</v>
      </c>
      <c r="V3882" s="212">
        <f t="shared" si="752"/>
        <v>0</v>
      </c>
      <c r="W3882" s="212">
        <f t="shared" si="753"/>
        <v>0</v>
      </c>
      <c r="X3882" s="213" t="str">
        <f t="shared" si="754"/>
        <v/>
      </c>
      <c r="Y3882" s="213" t="str">
        <f t="shared" si="755"/>
        <v/>
      </c>
    </row>
    <row r="3883" spans="1:25" ht="15">
      <c r="A3883" s="118"/>
      <c r="B3883" s="117"/>
      <c r="C3883" s="119"/>
      <c r="D3883" s="116" t="str">
        <f>IFERROR(VLOOKUP(C3883,'PER Sociodemografico'!A:L,2,0),"")</f>
        <v/>
      </c>
      <c r="E3883" s="116" t="str">
        <f>IFERROR(VLOOKUP(C3883,'PER Sociodemografico'!A:L,9,0),"")</f>
        <v/>
      </c>
      <c r="F3883" s="118"/>
      <c r="G3883" s="116" t="str">
        <f>IFERROR(VLOOKUP(C3883,'PER Sociodemografico'!A:L,10,0),"")</f>
        <v/>
      </c>
      <c r="H3883" s="120"/>
      <c r="I3883" s="117"/>
      <c r="J3883" s="117"/>
      <c r="K3883" s="113" t="str">
        <f t="shared" si="744"/>
        <v/>
      </c>
      <c r="L3883" s="114" t="str">
        <f t="shared" si="745"/>
        <v/>
      </c>
      <c r="M3883" s="115" t="str">
        <f t="shared" si="746"/>
        <v/>
      </c>
      <c r="N3883" s="118"/>
      <c r="O3883" s="116" t="str">
        <f>IFERROR(VLOOKUP(N3883,'Código del Diagnóstico'!$A$2:$B$12426,2,0),"")</f>
        <v/>
      </c>
      <c r="P3883" s="209" t="str">
        <f>IFERROR(VLOOKUP(C3883,'PER Sociodemografico'!A:G,7,0),"")</f>
        <v/>
      </c>
      <c r="Q3883" s="210" t="str">
        <f t="shared" si="747"/>
        <v/>
      </c>
      <c r="R3883" s="113">
        <f t="shared" si="748"/>
        <v>0</v>
      </c>
      <c r="S3883" s="116">
        <f t="shared" si="749"/>
        <v>0</v>
      </c>
      <c r="T3883" s="129">
        <f t="shared" si="750"/>
        <v>0</v>
      </c>
      <c r="U3883" s="211">
        <f t="shared" si="751"/>
        <v>0</v>
      </c>
      <c r="V3883" s="212">
        <f t="shared" si="752"/>
        <v>0</v>
      </c>
      <c r="W3883" s="212">
        <f t="shared" si="753"/>
        <v>0</v>
      </c>
      <c r="X3883" s="213" t="str">
        <f t="shared" si="754"/>
        <v/>
      </c>
      <c r="Y3883" s="213" t="str">
        <f t="shared" si="755"/>
        <v/>
      </c>
    </row>
    <row r="3884" spans="1:25" ht="15">
      <c r="A3884" s="118"/>
      <c r="B3884" s="117"/>
      <c r="C3884" s="119"/>
      <c r="D3884" s="116" t="str">
        <f>IFERROR(VLOOKUP(C3884,'PER Sociodemografico'!A:L,2,0),"")</f>
        <v/>
      </c>
      <c r="E3884" s="116" t="str">
        <f>IFERROR(VLOOKUP(C3884,'PER Sociodemografico'!A:L,9,0),"")</f>
        <v/>
      </c>
      <c r="F3884" s="118"/>
      <c r="G3884" s="116" t="str">
        <f>IFERROR(VLOOKUP(C3884,'PER Sociodemografico'!A:L,10,0),"")</f>
        <v/>
      </c>
      <c r="H3884" s="120"/>
      <c r="I3884" s="117"/>
      <c r="J3884" s="117"/>
      <c r="K3884" s="113" t="str">
        <f t="shared" si="744"/>
        <v/>
      </c>
      <c r="L3884" s="114" t="str">
        <f t="shared" si="745"/>
        <v/>
      </c>
      <c r="M3884" s="115" t="str">
        <f t="shared" si="746"/>
        <v/>
      </c>
      <c r="N3884" s="118"/>
      <c r="O3884" s="116" t="str">
        <f>IFERROR(VLOOKUP(N3884,'Código del Diagnóstico'!$A$2:$B$12426,2,0),"")</f>
        <v/>
      </c>
      <c r="P3884" s="209" t="str">
        <f>IFERROR(VLOOKUP(C3884,'PER Sociodemografico'!A:G,7,0),"")</f>
        <v/>
      </c>
      <c r="Q3884" s="210" t="str">
        <f t="shared" si="747"/>
        <v/>
      </c>
      <c r="R3884" s="113">
        <f t="shared" si="748"/>
        <v>0</v>
      </c>
      <c r="S3884" s="116">
        <f t="shared" si="749"/>
        <v>0</v>
      </c>
      <c r="T3884" s="129">
        <f t="shared" si="750"/>
        <v>0</v>
      </c>
      <c r="U3884" s="211">
        <f t="shared" si="751"/>
        <v>0</v>
      </c>
      <c r="V3884" s="212">
        <f t="shared" si="752"/>
        <v>0</v>
      </c>
      <c r="W3884" s="212">
        <f t="shared" si="753"/>
        <v>0</v>
      </c>
      <c r="X3884" s="213" t="str">
        <f t="shared" si="754"/>
        <v/>
      </c>
      <c r="Y3884" s="213" t="str">
        <f t="shared" si="755"/>
        <v/>
      </c>
    </row>
    <row r="3885" spans="1:25" ht="15">
      <c r="A3885" s="118"/>
      <c r="B3885" s="117"/>
      <c r="C3885" s="119"/>
      <c r="D3885" s="116" t="str">
        <f>IFERROR(VLOOKUP(C3885,'PER Sociodemografico'!A:L,2,0),"")</f>
        <v/>
      </c>
      <c r="E3885" s="116" t="str">
        <f>IFERROR(VLOOKUP(C3885,'PER Sociodemografico'!A:L,9,0),"")</f>
        <v/>
      </c>
      <c r="F3885" s="118"/>
      <c r="G3885" s="116" t="str">
        <f>IFERROR(VLOOKUP(C3885,'PER Sociodemografico'!A:L,10,0),"")</f>
        <v/>
      </c>
      <c r="H3885" s="120"/>
      <c r="I3885" s="117"/>
      <c r="J3885" s="117"/>
      <c r="K3885" s="113" t="str">
        <f t="shared" si="744"/>
        <v/>
      </c>
      <c r="L3885" s="114" t="str">
        <f t="shared" si="745"/>
        <v/>
      </c>
      <c r="M3885" s="115" t="str">
        <f t="shared" si="746"/>
        <v/>
      </c>
      <c r="N3885" s="118"/>
      <c r="O3885" s="116" t="str">
        <f>IFERROR(VLOOKUP(N3885,'Código del Diagnóstico'!$A$2:$B$12426,2,0),"")</f>
        <v/>
      </c>
      <c r="P3885" s="209" t="str">
        <f>IFERROR(VLOOKUP(C3885,'PER Sociodemografico'!A:G,7,0),"")</f>
        <v/>
      </c>
      <c r="Q3885" s="210" t="str">
        <f t="shared" si="747"/>
        <v/>
      </c>
      <c r="R3885" s="113">
        <f t="shared" si="748"/>
        <v>0</v>
      </c>
      <c r="S3885" s="116">
        <f t="shared" si="749"/>
        <v>0</v>
      </c>
      <c r="T3885" s="129">
        <f t="shared" si="750"/>
        <v>0</v>
      </c>
      <c r="U3885" s="211">
        <f t="shared" si="751"/>
        <v>0</v>
      </c>
      <c r="V3885" s="212">
        <f t="shared" si="752"/>
        <v>0</v>
      </c>
      <c r="W3885" s="212">
        <f t="shared" si="753"/>
        <v>0</v>
      </c>
      <c r="X3885" s="213" t="str">
        <f t="shared" si="754"/>
        <v/>
      </c>
      <c r="Y3885" s="213" t="str">
        <f t="shared" si="755"/>
        <v/>
      </c>
    </row>
    <row r="3886" spans="1:25" ht="15">
      <c r="A3886" s="118"/>
      <c r="B3886" s="117"/>
      <c r="C3886" s="119"/>
      <c r="D3886" s="116" t="str">
        <f>IFERROR(VLOOKUP(C3886,'PER Sociodemografico'!A:L,2,0),"")</f>
        <v/>
      </c>
      <c r="E3886" s="116" t="str">
        <f>IFERROR(VLOOKUP(C3886,'PER Sociodemografico'!A:L,9,0),"")</f>
        <v/>
      </c>
      <c r="F3886" s="118"/>
      <c r="G3886" s="116" t="str">
        <f>IFERROR(VLOOKUP(C3886,'PER Sociodemografico'!A:L,10,0),"")</f>
        <v/>
      </c>
      <c r="H3886" s="120"/>
      <c r="I3886" s="117"/>
      <c r="J3886" s="117"/>
      <c r="K3886" s="113" t="str">
        <f t="shared" si="744"/>
        <v/>
      </c>
      <c r="L3886" s="114" t="str">
        <f t="shared" si="745"/>
        <v/>
      </c>
      <c r="M3886" s="115" t="str">
        <f t="shared" si="746"/>
        <v/>
      </c>
      <c r="N3886" s="118"/>
      <c r="O3886" s="116" t="str">
        <f>IFERROR(VLOOKUP(N3886,'Código del Diagnóstico'!$A$2:$B$12426,2,0),"")</f>
        <v/>
      </c>
      <c r="P3886" s="209" t="str">
        <f>IFERROR(VLOOKUP(C3886,'PER Sociodemografico'!A:G,7,0),"")</f>
        <v/>
      </c>
      <c r="Q3886" s="210" t="str">
        <f t="shared" si="747"/>
        <v/>
      </c>
      <c r="R3886" s="113">
        <f t="shared" si="748"/>
        <v>0</v>
      </c>
      <c r="S3886" s="116">
        <f t="shared" si="749"/>
        <v>0</v>
      </c>
      <c r="T3886" s="129">
        <f t="shared" si="750"/>
        <v>0</v>
      </c>
      <c r="U3886" s="211">
        <f t="shared" si="751"/>
        <v>0</v>
      </c>
      <c r="V3886" s="212">
        <f t="shared" si="752"/>
        <v>0</v>
      </c>
      <c r="W3886" s="212">
        <f t="shared" si="753"/>
        <v>0</v>
      </c>
      <c r="X3886" s="213" t="str">
        <f t="shared" si="754"/>
        <v/>
      </c>
      <c r="Y3886" s="213" t="str">
        <f t="shared" si="755"/>
        <v/>
      </c>
    </row>
    <row r="3887" spans="1:25" ht="15">
      <c r="A3887" s="118"/>
      <c r="B3887" s="117"/>
      <c r="C3887" s="119"/>
      <c r="D3887" s="116" t="str">
        <f>IFERROR(VLOOKUP(C3887,'PER Sociodemografico'!A:L,2,0),"")</f>
        <v/>
      </c>
      <c r="E3887" s="116" t="str">
        <f>IFERROR(VLOOKUP(C3887,'PER Sociodemografico'!A:L,9,0),"")</f>
        <v/>
      </c>
      <c r="F3887" s="118"/>
      <c r="G3887" s="116" t="str">
        <f>IFERROR(VLOOKUP(C3887,'PER Sociodemografico'!A:L,10,0),"")</f>
        <v/>
      </c>
      <c r="H3887" s="120"/>
      <c r="I3887" s="117"/>
      <c r="J3887" s="117"/>
      <c r="K3887" s="113" t="str">
        <f t="shared" si="744"/>
        <v/>
      </c>
      <c r="L3887" s="114" t="str">
        <f t="shared" si="745"/>
        <v/>
      </c>
      <c r="M3887" s="115" t="str">
        <f t="shared" si="746"/>
        <v/>
      </c>
      <c r="N3887" s="118"/>
      <c r="O3887" s="116" t="str">
        <f>IFERROR(VLOOKUP(N3887,'Código del Diagnóstico'!$A$2:$B$12426,2,0),"")</f>
        <v/>
      </c>
      <c r="P3887" s="209" t="str">
        <f>IFERROR(VLOOKUP(C3887,'PER Sociodemografico'!A:G,7,0),"")</f>
        <v/>
      </c>
      <c r="Q3887" s="210" t="str">
        <f t="shared" si="747"/>
        <v/>
      </c>
      <c r="R3887" s="113">
        <f t="shared" si="748"/>
        <v>0</v>
      </c>
      <c r="S3887" s="116">
        <f t="shared" si="749"/>
        <v>0</v>
      </c>
      <c r="T3887" s="129">
        <f t="shared" si="750"/>
        <v>0</v>
      </c>
      <c r="U3887" s="211">
        <f t="shared" si="751"/>
        <v>0</v>
      </c>
      <c r="V3887" s="212">
        <f t="shared" si="752"/>
        <v>0</v>
      </c>
      <c r="W3887" s="212">
        <f t="shared" si="753"/>
        <v>0</v>
      </c>
      <c r="X3887" s="213" t="str">
        <f t="shared" si="754"/>
        <v/>
      </c>
      <c r="Y3887" s="213" t="str">
        <f t="shared" si="755"/>
        <v/>
      </c>
    </row>
    <row r="3888" spans="1:25" ht="15">
      <c r="A3888" s="118"/>
      <c r="B3888" s="117"/>
      <c r="C3888" s="119"/>
      <c r="D3888" s="116" t="str">
        <f>IFERROR(VLOOKUP(C3888,'PER Sociodemografico'!A:L,2,0),"")</f>
        <v/>
      </c>
      <c r="E3888" s="116" t="str">
        <f>IFERROR(VLOOKUP(C3888,'PER Sociodemografico'!A:L,9,0),"")</f>
        <v/>
      </c>
      <c r="F3888" s="118"/>
      <c r="G3888" s="116" t="str">
        <f>IFERROR(VLOOKUP(C3888,'PER Sociodemografico'!A:L,10,0),"")</f>
        <v/>
      </c>
      <c r="H3888" s="120"/>
      <c r="I3888" s="117"/>
      <c r="J3888" s="117"/>
      <c r="K3888" s="113" t="str">
        <f t="shared" si="744"/>
        <v/>
      </c>
      <c r="L3888" s="114" t="str">
        <f t="shared" si="745"/>
        <v/>
      </c>
      <c r="M3888" s="115" t="str">
        <f t="shared" si="746"/>
        <v/>
      </c>
      <c r="N3888" s="118"/>
      <c r="O3888" s="116" t="str">
        <f>IFERROR(VLOOKUP(N3888,'Código del Diagnóstico'!$A$2:$B$12426,2,0),"")</f>
        <v/>
      </c>
      <c r="P3888" s="209" t="str">
        <f>IFERROR(VLOOKUP(C3888,'PER Sociodemografico'!A:G,7,0),"")</f>
        <v/>
      </c>
      <c r="Q3888" s="210" t="str">
        <f t="shared" si="747"/>
        <v/>
      </c>
      <c r="R3888" s="113">
        <f t="shared" si="748"/>
        <v>0</v>
      </c>
      <c r="S3888" s="116">
        <f t="shared" si="749"/>
        <v>0</v>
      </c>
      <c r="T3888" s="129">
        <f t="shared" si="750"/>
        <v>0</v>
      </c>
      <c r="U3888" s="211">
        <f t="shared" si="751"/>
        <v>0</v>
      </c>
      <c r="V3888" s="212">
        <f t="shared" si="752"/>
        <v>0</v>
      </c>
      <c r="W3888" s="212">
        <f t="shared" si="753"/>
        <v>0</v>
      </c>
      <c r="X3888" s="213" t="str">
        <f t="shared" si="754"/>
        <v/>
      </c>
      <c r="Y3888" s="213" t="str">
        <f t="shared" si="755"/>
        <v/>
      </c>
    </row>
    <row r="3889" spans="1:25" ht="15">
      <c r="A3889" s="118"/>
      <c r="B3889" s="117"/>
      <c r="C3889" s="119"/>
      <c r="D3889" s="116" t="str">
        <f>IFERROR(VLOOKUP(C3889,'PER Sociodemografico'!A:L,2,0),"")</f>
        <v/>
      </c>
      <c r="E3889" s="116" t="str">
        <f>IFERROR(VLOOKUP(C3889,'PER Sociodemografico'!A:L,9,0),"")</f>
        <v/>
      </c>
      <c r="F3889" s="118"/>
      <c r="G3889" s="116" t="str">
        <f>IFERROR(VLOOKUP(C3889,'PER Sociodemografico'!A:L,10,0),"")</f>
        <v/>
      </c>
      <c r="H3889" s="120"/>
      <c r="I3889" s="117"/>
      <c r="J3889" s="117"/>
      <c r="K3889" s="113" t="str">
        <f t="shared" si="744"/>
        <v/>
      </c>
      <c r="L3889" s="114" t="str">
        <f t="shared" si="745"/>
        <v/>
      </c>
      <c r="M3889" s="115" t="str">
        <f t="shared" si="746"/>
        <v/>
      </c>
      <c r="N3889" s="118"/>
      <c r="O3889" s="116" t="str">
        <f>IFERROR(VLOOKUP(N3889,'Código del Diagnóstico'!$A$2:$B$12426,2,0),"")</f>
        <v/>
      </c>
      <c r="P3889" s="209" t="str">
        <f>IFERROR(VLOOKUP(C3889,'PER Sociodemografico'!A:G,7,0),"")</f>
        <v/>
      </c>
      <c r="Q3889" s="210" t="str">
        <f t="shared" si="747"/>
        <v/>
      </c>
      <c r="R3889" s="113">
        <f t="shared" si="748"/>
        <v>0</v>
      </c>
      <c r="S3889" s="116">
        <f t="shared" si="749"/>
        <v>0</v>
      </c>
      <c r="T3889" s="129">
        <f t="shared" si="750"/>
        <v>0</v>
      </c>
      <c r="U3889" s="211">
        <f t="shared" si="751"/>
        <v>0</v>
      </c>
      <c r="V3889" s="212">
        <f t="shared" si="752"/>
        <v>0</v>
      </c>
      <c r="W3889" s="212">
        <f t="shared" si="753"/>
        <v>0</v>
      </c>
      <c r="X3889" s="213" t="str">
        <f t="shared" si="754"/>
        <v/>
      </c>
      <c r="Y3889" s="213" t="str">
        <f t="shared" si="755"/>
        <v/>
      </c>
    </row>
    <row r="3890" spans="1:25" ht="15">
      <c r="A3890" s="118"/>
      <c r="B3890" s="117"/>
      <c r="C3890" s="119"/>
      <c r="D3890" s="116" t="str">
        <f>IFERROR(VLOOKUP(C3890,'PER Sociodemografico'!A:L,2,0),"")</f>
        <v/>
      </c>
      <c r="E3890" s="116" t="str">
        <f>IFERROR(VLOOKUP(C3890,'PER Sociodemografico'!A:L,9,0),"")</f>
        <v/>
      </c>
      <c r="F3890" s="118"/>
      <c r="G3890" s="116" t="str">
        <f>IFERROR(VLOOKUP(C3890,'PER Sociodemografico'!A:L,10,0),"")</f>
        <v/>
      </c>
      <c r="H3890" s="120"/>
      <c r="I3890" s="117"/>
      <c r="J3890" s="117"/>
      <c r="K3890" s="113" t="str">
        <f t="shared" si="744"/>
        <v/>
      </c>
      <c r="L3890" s="114" t="str">
        <f t="shared" si="745"/>
        <v/>
      </c>
      <c r="M3890" s="115" t="str">
        <f t="shared" si="746"/>
        <v/>
      </c>
      <c r="N3890" s="118"/>
      <c r="O3890" s="116" t="str">
        <f>IFERROR(VLOOKUP(N3890,'Código del Diagnóstico'!$A$2:$B$12426,2,0),"")</f>
        <v/>
      </c>
      <c r="P3890" s="209" t="str">
        <f>IFERROR(VLOOKUP(C3890,'PER Sociodemografico'!A:G,7,0),"")</f>
        <v/>
      </c>
      <c r="Q3890" s="210" t="str">
        <f t="shared" si="747"/>
        <v/>
      </c>
      <c r="R3890" s="113">
        <f t="shared" si="748"/>
        <v>0</v>
      </c>
      <c r="S3890" s="116">
        <f t="shared" si="749"/>
        <v>0</v>
      </c>
      <c r="T3890" s="129">
        <f t="shared" si="750"/>
        <v>0</v>
      </c>
      <c r="U3890" s="211">
        <f t="shared" si="751"/>
        <v>0</v>
      </c>
      <c r="V3890" s="212">
        <f t="shared" si="752"/>
        <v>0</v>
      </c>
      <c r="W3890" s="212">
        <f t="shared" si="753"/>
        <v>0</v>
      </c>
      <c r="X3890" s="213" t="str">
        <f t="shared" si="754"/>
        <v/>
      </c>
      <c r="Y3890" s="213" t="str">
        <f t="shared" si="755"/>
        <v/>
      </c>
    </row>
    <row r="3891" spans="1:25" ht="15">
      <c r="A3891" s="118"/>
      <c r="B3891" s="117"/>
      <c r="C3891" s="119"/>
      <c r="D3891" s="116" t="str">
        <f>IFERROR(VLOOKUP(C3891,'PER Sociodemografico'!A:L,2,0),"")</f>
        <v/>
      </c>
      <c r="E3891" s="116" t="str">
        <f>IFERROR(VLOOKUP(C3891,'PER Sociodemografico'!A:L,9,0),"")</f>
        <v/>
      </c>
      <c r="F3891" s="118"/>
      <c r="G3891" s="116" t="str">
        <f>IFERROR(VLOOKUP(C3891,'PER Sociodemografico'!A:L,10,0),"")</f>
        <v/>
      </c>
      <c r="H3891" s="120"/>
      <c r="I3891" s="117"/>
      <c r="J3891" s="117"/>
      <c r="K3891" s="113" t="str">
        <f t="shared" si="744"/>
        <v/>
      </c>
      <c r="L3891" s="114" t="str">
        <f t="shared" si="745"/>
        <v/>
      </c>
      <c r="M3891" s="115" t="str">
        <f t="shared" si="746"/>
        <v/>
      </c>
      <c r="N3891" s="118"/>
      <c r="O3891" s="116" t="str">
        <f>IFERROR(VLOOKUP(N3891,'Código del Diagnóstico'!$A$2:$B$12426,2,0),"")</f>
        <v/>
      </c>
      <c r="P3891" s="209" t="str">
        <f>IFERROR(VLOOKUP(C3891,'PER Sociodemografico'!A:G,7,0),"")</f>
        <v/>
      </c>
      <c r="Q3891" s="210" t="str">
        <f t="shared" si="747"/>
        <v/>
      </c>
      <c r="R3891" s="113">
        <f t="shared" si="748"/>
        <v>0</v>
      </c>
      <c r="S3891" s="116">
        <f t="shared" si="749"/>
        <v>0</v>
      </c>
      <c r="T3891" s="129">
        <f t="shared" si="750"/>
        <v>0</v>
      </c>
      <c r="U3891" s="211">
        <f t="shared" si="751"/>
        <v>0</v>
      </c>
      <c r="V3891" s="212">
        <f t="shared" si="752"/>
        <v>0</v>
      </c>
      <c r="W3891" s="212">
        <f t="shared" si="753"/>
        <v>0</v>
      </c>
      <c r="X3891" s="213" t="str">
        <f t="shared" si="754"/>
        <v/>
      </c>
      <c r="Y3891" s="213" t="str">
        <f t="shared" si="755"/>
        <v/>
      </c>
    </row>
    <row r="3892" spans="1:25" ht="15">
      <c r="A3892" s="118"/>
      <c r="B3892" s="117"/>
      <c r="C3892" s="119"/>
      <c r="D3892" s="116" t="str">
        <f>IFERROR(VLOOKUP(C3892,'PER Sociodemografico'!A:L,2,0),"")</f>
        <v/>
      </c>
      <c r="E3892" s="116" t="str">
        <f>IFERROR(VLOOKUP(C3892,'PER Sociodemografico'!A:L,9,0),"")</f>
        <v/>
      </c>
      <c r="F3892" s="118"/>
      <c r="G3892" s="116" t="str">
        <f>IFERROR(VLOOKUP(C3892,'PER Sociodemografico'!A:L,10,0),"")</f>
        <v/>
      </c>
      <c r="H3892" s="120"/>
      <c r="I3892" s="117"/>
      <c r="J3892" s="117"/>
      <c r="K3892" s="113" t="str">
        <f t="shared" ref="K3892:K3955" si="756">IF(I3892="","",J3892-I3892+1)</f>
        <v/>
      </c>
      <c r="L3892" s="114" t="str">
        <f t="shared" ref="L3892:L3955" si="757">IF(I3892="","",IF(MONTH(I3892)=MONTH(J3892),J3892-I3892+1,EOMONTH(I3892,0)-I3892+1))</f>
        <v/>
      </c>
      <c r="M3892" s="115" t="str">
        <f t="shared" ref="M3892:M3955" si="758">IFERROR(K3892-L3892,"")</f>
        <v/>
      </c>
      <c r="N3892" s="118"/>
      <c r="O3892" s="116" t="str">
        <f>IFERROR(VLOOKUP(N3892,'Código del Diagnóstico'!$A$2:$B$12426,2,0),"")</f>
        <v/>
      </c>
      <c r="P3892" s="209" t="str">
        <f>IFERROR(VLOOKUP(C3892,'PER Sociodemografico'!A:G,7,0),"")</f>
        <v/>
      </c>
      <c r="Q3892" s="210" t="str">
        <f t="shared" ref="Q3892:Q3955" si="759">IFERROR(P3892/30,"")</f>
        <v/>
      </c>
      <c r="R3892" s="113">
        <f t="shared" ref="R3892:R3955" si="760">IF(H3892="AT",K3892-1,0)</f>
        <v>0</v>
      </c>
      <c r="S3892" s="116">
        <f t="shared" ref="S3892:S3955" si="761">IF(IF(H3892="EG",K3892-3,0)&lt;=0,0,K3892-3)</f>
        <v>0</v>
      </c>
      <c r="T3892" s="129">
        <f t="shared" ref="T3892:T3955" si="762">IF(H3892="AT", (R3892*Q3892),0)</f>
        <v>0</v>
      </c>
      <c r="U3892" s="211">
        <f t="shared" ref="U3892:U3955" si="763">IF(H3892="EG",S3892*(Q3892*0.66),0)</f>
        <v>0</v>
      </c>
      <c r="V3892" s="212">
        <f t="shared" ref="V3892:V3955" si="764">IF(H3892="AT", K3892-R3892,0)</f>
        <v>0</v>
      </c>
      <c r="W3892" s="212">
        <f t="shared" ref="W3892:W3955" si="765">IF(H3892="EG",K3892-S3892,0)</f>
        <v>0</v>
      </c>
      <c r="X3892" s="213" t="str">
        <f t="shared" ref="X3892:X3955" si="766">IFERROR(V3892*Q3892,"")</f>
        <v/>
      </c>
      <c r="Y3892" s="213" t="str">
        <f t="shared" ref="Y3892:Y3955" si="767">IFERROR(W3892*Q3892,"")</f>
        <v/>
      </c>
    </row>
    <row r="3893" spans="1:25" ht="15">
      <c r="A3893" s="118"/>
      <c r="B3893" s="117"/>
      <c r="C3893" s="119"/>
      <c r="D3893" s="116" t="str">
        <f>IFERROR(VLOOKUP(C3893,'PER Sociodemografico'!A:L,2,0),"")</f>
        <v/>
      </c>
      <c r="E3893" s="116" t="str">
        <f>IFERROR(VLOOKUP(C3893,'PER Sociodemografico'!A:L,9,0),"")</f>
        <v/>
      </c>
      <c r="F3893" s="118"/>
      <c r="G3893" s="116" t="str">
        <f>IFERROR(VLOOKUP(C3893,'PER Sociodemografico'!A:L,10,0),"")</f>
        <v/>
      </c>
      <c r="H3893" s="120"/>
      <c r="I3893" s="117"/>
      <c r="J3893" s="117"/>
      <c r="K3893" s="113" t="str">
        <f t="shared" si="756"/>
        <v/>
      </c>
      <c r="L3893" s="114" t="str">
        <f t="shared" si="757"/>
        <v/>
      </c>
      <c r="M3893" s="115" t="str">
        <f t="shared" si="758"/>
        <v/>
      </c>
      <c r="N3893" s="118"/>
      <c r="O3893" s="116" t="str">
        <f>IFERROR(VLOOKUP(N3893,'Código del Diagnóstico'!$A$2:$B$12426,2,0),"")</f>
        <v/>
      </c>
      <c r="P3893" s="209" t="str">
        <f>IFERROR(VLOOKUP(C3893,'PER Sociodemografico'!A:G,7,0),"")</f>
        <v/>
      </c>
      <c r="Q3893" s="210" t="str">
        <f t="shared" si="759"/>
        <v/>
      </c>
      <c r="R3893" s="113">
        <f t="shared" si="760"/>
        <v>0</v>
      </c>
      <c r="S3893" s="116">
        <f t="shared" si="761"/>
        <v>0</v>
      </c>
      <c r="T3893" s="129">
        <f t="shared" si="762"/>
        <v>0</v>
      </c>
      <c r="U3893" s="211">
        <f t="shared" si="763"/>
        <v>0</v>
      </c>
      <c r="V3893" s="212">
        <f t="shared" si="764"/>
        <v>0</v>
      </c>
      <c r="W3893" s="212">
        <f t="shared" si="765"/>
        <v>0</v>
      </c>
      <c r="X3893" s="213" t="str">
        <f t="shared" si="766"/>
        <v/>
      </c>
      <c r="Y3893" s="213" t="str">
        <f t="shared" si="767"/>
        <v/>
      </c>
    </row>
    <row r="3894" spans="1:25" ht="15">
      <c r="A3894" s="118"/>
      <c r="B3894" s="117"/>
      <c r="C3894" s="119"/>
      <c r="D3894" s="116" t="str">
        <f>IFERROR(VLOOKUP(C3894,'PER Sociodemografico'!A:L,2,0),"")</f>
        <v/>
      </c>
      <c r="E3894" s="116" t="str">
        <f>IFERROR(VLOOKUP(C3894,'PER Sociodemografico'!A:L,9,0),"")</f>
        <v/>
      </c>
      <c r="F3894" s="118"/>
      <c r="G3894" s="116" t="str">
        <f>IFERROR(VLOOKUP(C3894,'PER Sociodemografico'!A:L,10,0),"")</f>
        <v/>
      </c>
      <c r="H3894" s="120"/>
      <c r="I3894" s="117"/>
      <c r="J3894" s="117"/>
      <c r="K3894" s="113" t="str">
        <f t="shared" si="756"/>
        <v/>
      </c>
      <c r="L3894" s="114" t="str">
        <f t="shared" si="757"/>
        <v/>
      </c>
      <c r="M3894" s="115" t="str">
        <f t="shared" si="758"/>
        <v/>
      </c>
      <c r="N3894" s="118"/>
      <c r="O3894" s="116" t="str">
        <f>IFERROR(VLOOKUP(N3894,'Código del Diagnóstico'!$A$2:$B$12426,2,0),"")</f>
        <v/>
      </c>
      <c r="P3894" s="209" t="str">
        <f>IFERROR(VLOOKUP(C3894,'PER Sociodemografico'!A:G,7,0),"")</f>
        <v/>
      </c>
      <c r="Q3894" s="210" t="str">
        <f t="shared" si="759"/>
        <v/>
      </c>
      <c r="R3894" s="113">
        <f t="shared" si="760"/>
        <v>0</v>
      </c>
      <c r="S3894" s="116">
        <f t="shared" si="761"/>
        <v>0</v>
      </c>
      <c r="T3894" s="129">
        <f t="shared" si="762"/>
        <v>0</v>
      </c>
      <c r="U3894" s="211">
        <f t="shared" si="763"/>
        <v>0</v>
      </c>
      <c r="V3894" s="212">
        <f t="shared" si="764"/>
        <v>0</v>
      </c>
      <c r="W3894" s="212">
        <f t="shared" si="765"/>
        <v>0</v>
      </c>
      <c r="X3894" s="213" t="str">
        <f t="shared" si="766"/>
        <v/>
      </c>
      <c r="Y3894" s="213" t="str">
        <f t="shared" si="767"/>
        <v/>
      </c>
    </row>
    <row r="3895" spans="1:25" ht="15">
      <c r="A3895" s="118"/>
      <c r="B3895" s="117"/>
      <c r="C3895" s="119"/>
      <c r="D3895" s="116" t="str">
        <f>IFERROR(VLOOKUP(C3895,'PER Sociodemografico'!A:L,2,0),"")</f>
        <v/>
      </c>
      <c r="E3895" s="116" t="str">
        <f>IFERROR(VLOOKUP(C3895,'PER Sociodemografico'!A:L,9,0),"")</f>
        <v/>
      </c>
      <c r="F3895" s="118"/>
      <c r="G3895" s="116" t="str">
        <f>IFERROR(VLOOKUP(C3895,'PER Sociodemografico'!A:L,10,0),"")</f>
        <v/>
      </c>
      <c r="H3895" s="120"/>
      <c r="I3895" s="117"/>
      <c r="J3895" s="117"/>
      <c r="K3895" s="113" t="str">
        <f t="shared" si="756"/>
        <v/>
      </c>
      <c r="L3895" s="114" t="str">
        <f t="shared" si="757"/>
        <v/>
      </c>
      <c r="M3895" s="115" t="str">
        <f t="shared" si="758"/>
        <v/>
      </c>
      <c r="N3895" s="118"/>
      <c r="O3895" s="116" t="str">
        <f>IFERROR(VLOOKUP(N3895,'Código del Diagnóstico'!$A$2:$B$12426,2,0),"")</f>
        <v/>
      </c>
      <c r="P3895" s="209" t="str">
        <f>IFERROR(VLOOKUP(C3895,'PER Sociodemografico'!A:G,7,0),"")</f>
        <v/>
      </c>
      <c r="Q3895" s="210" t="str">
        <f t="shared" si="759"/>
        <v/>
      </c>
      <c r="R3895" s="113">
        <f t="shared" si="760"/>
        <v>0</v>
      </c>
      <c r="S3895" s="116">
        <f t="shared" si="761"/>
        <v>0</v>
      </c>
      <c r="T3895" s="129">
        <f t="shared" si="762"/>
        <v>0</v>
      </c>
      <c r="U3895" s="211">
        <f t="shared" si="763"/>
        <v>0</v>
      </c>
      <c r="V3895" s="212">
        <f t="shared" si="764"/>
        <v>0</v>
      </c>
      <c r="W3895" s="212">
        <f t="shared" si="765"/>
        <v>0</v>
      </c>
      <c r="X3895" s="213" t="str">
        <f t="shared" si="766"/>
        <v/>
      </c>
      <c r="Y3895" s="213" t="str">
        <f t="shared" si="767"/>
        <v/>
      </c>
    </row>
    <row r="3896" spans="1:25" ht="15">
      <c r="A3896" s="118"/>
      <c r="B3896" s="117"/>
      <c r="C3896" s="119"/>
      <c r="D3896" s="116" t="str">
        <f>IFERROR(VLOOKUP(C3896,'PER Sociodemografico'!A:L,2,0),"")</f>
        <v/>
      </c>
      <c r="E3896" s="116" t="str">
        <f>IFERROR(VLOOKUP(C3896,'PER Sociodemografico'!A:L,9,0),"")</f>
        <v/>
      </c>
      <c r="F3896" s="118"/>
      <c r="G3896" s="116" t="str">
        <f>IFERROR(VLOOKUP(C3896,'PER Sociodemografico'!A:L,10,0),"")</f>
        <v/>
      </c>
      <c r="H3896" s="120"/>
      <c r="I3896" s="117"/>
      <c r="J3896" s="117"/>
      <c r="K3896" s="113" t="str">
        <f t="shared" si="756"/>
        <v/>
      </c>
      <c r="L3896" s="114" t="str">
        <f t="shared" si="757"/>
        <v/>
      </c>
      <c r="M3896" s="115" t="str">
        <f t="shared" si="758"/>
        <v/>
      </c>
      <c r="N3896" s="118"/>
      <c r="O3896" s="116" t="str">
        <f>IFERROR(VLOOKUP(N3896,'Código del Diagnóstico'!$A$2:$B$12426,2,0),"")</f>
        <v/>
      </c>
      <c r="P3896" s="209" t="str">
        <f>IFERROR(VLOOKUP(C3896,'PER Sociodemografico'!A:G,7,0),"")</f>
        <v/>
      </c>
      <c r="Q3896" s="210" t="str">
        <f t="shared" si="759"/>
        <v/>
      </c>
      <c r="R3896" s="113">
        <f t="shared" si="760"/>
        <v>0</v>
      </c>
      <c r="S3896" s="116">
        <f t="shared" si="761"/>
        <v>0</v>
      </c>
      <c r="T3896" s="129">
        <f t="shared" si="762"/>
        <v>0</v>
      </c>
      <c r="U3896" s="211">
        <f t="shared" si="763"/>
        <v>0</v>
      </c>
      <c r="V3896" s="212">
        <f t="shared" si="764"/>
        <v>0</v>
      </c>
      <c r="W3896" s="212">
        <f t="shared" si="765"/>
        <v>0</v>
      </c>
      <c r="X3896" s="213" t="str">
        <f t="shared" si="766"/>
        <v/>
      </c>
      <c r="Y3896" s="213" t="str">
        <f t="shared" si="767"/>
        <v/>
      </c>
    </row>
    <row r="3897" spans="1:25" ht="15">
      <c r="A3897" s="118"/>
      <c r="B3897" s="117"/>
      <c r="C3897" s="119"/>
      <c r="D3897" s="116" t="str">
        <f>IFERROR(VLOOKUP(C3897,'PER Sociodemografico'!A:L,2,0),"")</f>
        <v/>
      </c>
      <c r="E3897" s="116" t="str">
        <f>IFERROR(VLOOKUP(C3897,'PER Sociodemografico'!A:L,9,0),"")</f>
        <v/>
      </c>
      <c r="F3897" s="118"/>
      <c r="G3897" s="116" t="str">
        <f>IFERROR(VLOOKUP(C3897,'PER Sociodemografico'!A:L,10,0),"")</f>
        <v/>
      </c>
      <c r="H3897" s="120"/>
      <c r="I3897" s="117"/>
      <c r="J3897" s="117"/>
      <c r="K3897" s="113" t="str">
        <f t="shared" si="756"/>
        <v/>
      </c>
      <c r="L3897" s="114" t="str">
        <f t="shared" si="757"/>
        <v/>
      </c>
      <c r="M3897" s="115" t="str">
        <f t="shared" si="758"/>
        <v/>
      </c>
      <c r="N3897" s="118"/>
      <c r="O3897" s="116" t="str">
        <f>IFERROR(VLOOKUP(N3897,'Código del Diagnóstico'!$A$2:$B$12426,2,0),"")</f>
        <v/>
      </c>
      <c r="P3897" s="209" t="str">
        <f>IFERROR(VLOOKUP(C3897,'PER Sociodemografico'!A:G,7,0),"")</f>
        <v/>
      </c>
      <c r="Q3897" s="210" t="str">
        <f t="shared" si="759"/>
        <v/>
      </c>
      <c r="R3897" s="113">
        <f t="shared" si="760"/>
        <v>0</v>
      </c>
      <c r="S3897" s="116">
        <f t="shared" si="761"/>
        <v>0</v>
      </c>
      <c r="T3897" s="129">
        <f t="shared" si="762"/>
        <v>0</v>
      </c>
      <c r="U3897" s="211">
        <f t="shared" si="763"/>
        <v>0</v>
      </c>
      <c r="V3897" s="212">
        <f t="shared" si="764"/>
        <v>0</v>
      </c>
      <c r="W3897" s="212">
        <f t="shared" si="765"/>
        <v>0</v>
      </c>
      <c r="X3897" s="213" t="str">
        <f t="shared" si="766"/>
        <v/>
      </c>
      <c r="Y3897" s="213" t="str">
        <f t="shared" si="767"/>
        <v/>
      </c>
    </row>
    <row r="3898" spans="1:25" ht="15">
      <c r="A3898" s="118"/>
      <c r="B3898" s="117"/>
      <c r="C3898" s="119"/>
      <c r="D3898" s="116" t="str">
        <f>IFERROR(VLOOKUP(C3898,'PER Sociodemografico'!A:L,2,0),"")</f>
        <v/>
      </c>
      <c r="E3898" s="116" t="str">
        <f>IFERROR(VLOOKUP(C3898,'PER Sociodemografico'!A:L,9,0),"")</f>
        <v/>
      </c>
      <c r="F3898" s="118"/>
      <c r="G3898" s="116" t="str">
        <f>IFERROR(VLOOKUP(C3898,'PER Sociodemografico'!A:L,10,0),"")</f>
        <v/>
      </c>
      <c r="H3898" s="120"/>
      <c r="I3898" s="117"/>
      <c r="J3898" s="117"/>
      <c r="K3898" s="113" t="str">
        <f t="shared" si="756"/>
        <v/>
      </c>
      <c r="L3898" s="114" t="str">
        <f t="shared" si="757"/>
        <v/>
      </c>
      <c r="M3898" s="115" t="str">
        <f t="shared" si="758"/>
        <v/>
      </c>
      <c r="N3898" s="118"/>
      <c r="O3898" s="116" t="str">
        <f>IFERROR(VLOOKUP(N3898,'Código del Diagnóstico'!$A$2:$B$12426,2,0),"")</f>
        <v/>
      </c>
      <c r="P3898" s="209" t="str">
        <f>IFERROR(VLOOKUP(C3898,'PER Sociodemografico'!A:G,7,0),"")</f>
        <v/>
      </c>
      <c r="Q3898" s="210" t="str">
        <f t="shared" si="759"/>
        <v/>
      </c>
      <c r="R3898" s="113">
        <f t="shared" si="760"/>
        <v>0</v>
      </c>
      <c r="S3898" s="116">
        <f t="shared" si="761"/>
        <v>0</v>
      </c>
      <c r="T3898" s="129">
        <f t="shared" si="762"/>
        <v>0</v>
      </c>
      <c r="U3898" s="211">
        <f t="shared" si="763"/>
        <v>0</v>
      </c>
      <c r="V3898" s="212">
        <f t="shared" si="764"/>
        <v>0</v>
      </c>
      <c r="W3898" s="212">
        <f t="shared" si="765"/>
        <v>0</v>
      </c>
      <c r="X3898" s="213" t="str">
        <f t="shared" si="766"/>
        <v/>
      </c>
      <c r="Y3898" s="213" t="str">
        <f t="shared" si="767"/>
        <v/>
      </c>
    </row>
    <row r="3899" spans="1:25" ht="15">
      <c r="A3899" s="118"/>
      <c r="B3899" s="117"/>
      <c r="C3899" s="119"/>
      <c r="D3899" s="116" t="str">
        <f>IFERROR(VLOOKUP(C3899,'PER Sociodemografico'!A:L,2,0),"")</f>
        <v/>
      </c>
      <c r="E3899" s="116" t="str">
        <f>IFERROR(VLOOKUP(C3899,'PER Sociodemografico'!A:L,9,0),"")</f>
        <v/>
      </c>
      <c r="F3899" s="118"/>
      <c r="G3899" s="116" t="str">
        <f>IFERROR(VLOOKUP(C3899,'PER Sociodemografico'!A:L,10,0),"")</f>
        <v/>
      </c>
      <c r="H3899" s="120"/>
      <c r="I3899" s="117"/>
      <c r="J3899" s="117"/>
      <c r="K3899" s="113" t="str">
        <f t="shared" si="756"/>
        <v/>
      </c>
      <c r="L3899" s="114" t="str">
        <f t="shared" si="757"/>
        <v/>
      </c>
      <c r="M3899" s="115" t="str">
        <f t="shared" si="758"/>
        <v/>
      </c>
      <c r="N3899" s="118"/>
      <c r="O3899" s="116" t="str">
        <f>IFERROR(VLOOKUP(N3899,'Código del Diagnóstico'!$A$2:$B$12426,2,0),"")</f>
        <v/>
      </c>
      <c r="P3899" s="209" t="str">
        <f>IFERROR(VLOOKUP(C3899,'PER Sociodemografico'!A:G,7,0),"")</f>
        <v/>
      </c>
      <c r="Q3899" s="210" t="str">
        <f t="shared" si="759"/>
        <v/>
      </c>
      <c r="R3899" s="113">
        <f t="shared" si="760"/>
        <v>0</v>
      </c>
      <c r="S3899" s="116">
        <f t="shared" si="761"/>
        <v>0</v>
      </c>
      <c r="T3899" s="129">
        <f t="shared" si="762"/>
        <v>0</v>
      </c>
      <c r="U3899" s="211">
        <f t="shared" si="763"/>
        <v>0</v>
      </c>
      <c r="V3899" s="212">
        <f t="shared" si="764"/>
        <v>0</v>
      </c>
      <c r="W3899" s="212">
        <f t="shared" si="765"/>
        <v>0</v>
      </c>
      <c r="X3899" s="213" t="str">
        <f t="shared" si="766"/>
        <v/>
      </c>
      <c r="Y3899" s="213" t="str">
        <f t="shared" si="767"/>
        <v/>
      </c>
    </row>
    <row r="3900" spans="1:25" ht="15">
      <c r="A3900" s="118"/>
      <c r="B3900" s="117"/>
      <c r="C3900" s="119"/>
      <c r="D3900" s="116" t="str">
        <f>IFERROR(VLOOKUP(C3900,'PER Sociodemografico'!A:L,2,0),"")</f>
        <v/>
      </c>
      <c r="E3900" s="116" t="str">
        <f>IFERROR(VLOOKUP(C3900,'PER Sociodemografico'!A:L,9,0),"")</f>
        <v/>
      </c>
      <c r="F3900" s="118"/>
      <c r="G3900" s="116" t="str">
        <f>IFERROR(VLOOKUP(C3900,'PER Sociodemografico'!A:L,10,0),"")</f>
        <v/>
      </c>
      <c r="H3900" s="120"/>
      <c r="I3900" s="117"/>
      <c r="J3900" s="117"/>
      <c r="K3900" s="113" t="str">
        <f t="shared" si="756"/>
        <v/>
      </c>
      <c r="L3900" s="114" t="str">
        <f t="shared" si="757"/>
        <v/>
      </c>
      <c r="M3900" s="115" t="str">
        <f t="shared" si="758"/>
        <v/>
      </c>
      <c r="N3900" s="118"/>
      <c r="O3900" s="116" t="str">
        <f>IFERROR(VLOOKUP(N3900,'Código del Diagnóstico'!$A$2:$B$12426,2,0),"")</f>
        <v/>
      </c>
      <c r="P3900" s="209" t="str">
        <f>IFERROR(VLOOKUP(C3900,'PER Sociodemografico'!A:G,7,0),"")</f>
        <v/>
      </c>
      <c r="Q3900" s="210" t="str">
        <f t="shared" si="759"/>
        <v/>
      </c>
      <c r="R3900" s="113">
        <f t="shared" si="760"/>
        <v>0</v>
      </c>
      <c r="S3900" s="116">
        <f t="shared" si="761"/>
        <v>0</v>
      </c>
      <c r="T3900" s="129">
        <f t="shared" si="762"/>
        <v>0</v>
      </c>
      <c r="U3900" s="211">
        <f t="shared" si="763"/>
        <v>0</v>
      </c>
      <c r="V3900" s="212">
        <f t="shared" si="764"/>
        <v>0</v>
      </c>
      <c r="W3900" s="212">
        <f t="shared" si="765"/>
        <v>0</v>
      </c>
      <c r="X3900" s="213" t="str">
        <f t="shared" si="766"/>
        <v/>
      </c>
      <c r="Y3900" s="213" t="str">
        <f t="shared" si="767"/>
        <v/>
      </c>
    </row>
    <row r="3901" spans="1:25" ht="15">
      <c r="A3901" s="118"/>
      <c r="B3901" s="117"/>
      <c r="C3901" s="119"/>
      <c r="D3901" s="116" t="str">
        <f>IFERROR(VLOOKUP(C3901,'PER Sociodemografico'!A:L,2,0),"")</f>
        <v/>
      </c>
      <c r="E3901" s="116" t="str">
        <f>IFERROR(VLOOKUP(C3901,'PER Sociodemografico'!A:L,9,0),"")</f>
        <v/>
      </c>
      <c r="F3901" s="118"/>
      <c r="G3901" s="116" t="str">
        <f>IFERROR(VLOOKUP(C3901,'PER Sociodemografico'!A:L,10,0),"")</f>
        <v/>
      </c>
      <c r="H3901" s="120"/>
      <c r="I3901" s="117"/>
      <c r="J3901" s="117"/>
      <c r="K3901" s="113" t="str">
        <f t="shared" si="756"/>
        <v/>
      </c>
      <c r="L3901" s="114" t="str">
        <f t="shared" si="757"/>
        <v/>
      </c>
      <c r="M3901" s="115" t="str">
        <f t="shared" si="758"/>
        <v/>
      </c>
      <c r="N3901" s="118"/>
      <c r="O3901" s="116" t="str">
        <f>IFERROR(VLOOKUP(N3901,'Código del Diagnóstico'!$A$2:$B$12426,2,0),"")</f>
        <v/>
      </c>
      <c r="P3901" s="209" t="str">
        <f>IFERROR(VLOOKUP(C3901,'PER Sociodemografico'!A:G,7,0),"")</f>
        <v/>
      </c>
      <c r="Q3901" s="210" t="str">
        <f t="shared" si="759"/>
        <v/>
      </c>
      <c r="R3901" s="113">
        <f t="shared" si="760"/>
        <v>0</v>
      </c>
      <c r="S3901" s="116">
        <f t="shared" si="761"/>
        <v>0</v>
      </c>
      <c r="T3901" s="129">
        <f t="shared" si="762"/>
        <v>0</v>
      </c>
      <c r="U3901" s="211">
        <f t="shared" si="763"/>
        <v>0</v>
      </c>
      <c r="V3901" s="212">
        <f t="shared" si="764"/>
        <v>0</v>
      </c>
      <c r="W3901" s="212">
        <f t="shared" si="765"/>
        <v>0</v>
      </c>
      <c r="X3901" s="213" t="str">
        <f t="shared" si="766"/>
        <v/>
      </c>
      <c r="Y3901" s="213" t="str">
        <f t="shared" si="767"/>
        <v/>
      </c>
    </row>
    <row r="3902" spans="1:25" ht="15">
      <c r="A3902" s="118"/>
      <c r="B3902" s="117"/>
      <c r="C3902" s="119"/>
      <c r="D3902" s="116" t="str">
        <f>IFERROR(VLOOKUP(C3902,'PER Sociodemografico'!A:L,2,0),"")</f>
        <v/>
      </c>
      <c r="E3902" s="116" t="str">
        <f>IFERROR(VLOOKUP(C3902,'PER Sociodemografico'!A:L,9,0),"")</f>
        <v/>
      </c>
      <c r="F3902" s="118"/>
      <c r="G3902" s="116" t="str">
        <f>IFERROR(VLOOKUP(C3902,'PER Sociodemografico'!A:L,10,0),"")</f>
        <v/>
      </c>
      <c r="H3902" s="120"/>
      <c r="I3902" s="117"/>
      <c r="J3902" s="117"/>
      <c r="K3902" s="113" t="str">
        <f t="shared" si="756"/>
        <v/>
      </c>
      <c r="L3902" s="114" t="str">
        <f t="shared" si="757"/>
        <v/>
      </c>
      <c r="M3902" s="115" t="str">
        <f t="shared" si="758"/>
        <v/>
      </c>
      <c r="N3902" s="118"/>
      <c r="O3902" s="116" t="str">
        <f>IFERROR(VLOOKUP(N3902,'Código del Diagnóstico'!$A$2:$B$12426,2,0),"")</f>
        <v/>
      </c>
      <c r="P3902" s="209" t="str">
        <f>IFERROR(VLOOKUP(C3902,'PER Sociodemografico'!A:G,7,0),"")</f>
        <v/>
      </c>
      <c r="Q3902" s="210" t="str">
        <f t="shared" si="759"/>
        <v/>
      </c>
      <c r="R3902" s="113">
        <f t="shared" si="760"/>
        <v>0</v>
      </c>
      <c r="S3902" s="116">
        <f t="shared" si="761"/>
        <v>0</v>
      </c>
      <c r="T3902" s="129">
        <f t="shared" si="762"/>
        <v>0</v>
      </c>
      <c r="U3902" s="211">
        <f t="shared" si="763"/>
        <v>0</v>
      </c>
      <c r="V3902" s="212">
        <f t="shared" si="764"/>
        <v>0</v>
      </c>
      <c r="W3902" s="212">
        <f t="shared" si="765"/>
        <v>0</v>
      </c>
      <c r="X3902" s="213" t="str">
        <f t="shared" si="766"/>
        <v/>
      </c>
      <c r="Y3902" s="213" t="str">
        <f t="shared" si="767"/>
        <v/>
      </c>
    </row>
    <row r="3903" spans="1:25" ht="15">
      <c r="A3903" s="118"/>
      <c r="B3903" s="117"/>
      <c r="C3903" s="119"/>
      <c r="D3903" s="116" t="str">
        <f>IFERROR(VLOOKUP(C3903,'PER Sociodemografico'!A:L,2,0),"")</f>
        <v/>
      </c>
      <c r="E3903" s="116" t="str">
        <f>IFERROR(VLOOKUP(C3903,'PER Sociodemografico'!A:L,9,0),"")</f>
        <v/>
      </c>
      <c r="F3903" s="118"/>
      <c r="G3903" s="116" t="str">
        <f>IFERROR(VLOOKUP(C3903,'PER Sociodemografico'!A:L,10,0),"")</f>
        <v/>
      </c>
      <c r="H3903" s="120"/>
      <c r="I3903" s="117"/>
      <c r="J3903" s="117"/>
      <c r="K3903" s="113" t="str">
        <f t="shared" si="756"/>
        <v/>
      </c>
      <c r="L3903" s="114" t="str">
        <f t="shared" si="757"/>
        <v/>
      </c>
      <c r="M3903" s="115" t="str">
        <f t="shared" si="758"/>
        <v/>
      </c>
      <c r="N3903" s="118"/>
      <c r="O3903" s="116" t="str">
        <f>IFERROR(VLOOKUP(N3903,'Código del Diagnóstico'!$A$2:$B$12426,2,0),"")</f>
        <v/>
      </c>
      <c r="P3903" s="209" t="str">
        <f>IFERROR(VLOOKUP(C3903,'PER Sociodemografico'!A:G,7,0),"")</f>
        <v/>
      </c>
      <c r="Q3903" s="210" t="str">
        <f t="shared" si="759"/>
        <v/>
      </c>
      <c r="R3903" s="113">
        <f t="shared" si="760"/>
        <v>0</v>
      </c>
      <c r="S3903" s="116">
        <f t="shared" si="761"/>
        <v>0</v>
      </c>
      <c r="T3903" s="129">
        <f t="shared" si="762"/>
        <v>0</v>
      </c>
      <c r="U3903" s="211">
        <f t="shared" si="763"/>
        <v>0</v>
      </c>
      <c r="V3903" s="212">
        <f t="shared" si="764"/>
        <v>0</v>
      </c>
      <c r="W3903" s="212">
        <f t="shared" si="765"/>
        <v>0</v>
      </c>
      <c r="X3903" s="213" t="str">
        <f t="shared" si="766"/>
        <v/>
      </c>
      <c r="Y3903" s="213" t="str">
        <f t="shared" si="767"/>
        <v/>
      </c>
    </row>
    <row r="3904" spans="1:25" ht="15">
      <c r="A3904" s="118"/>
      <c r="B3904" s="117"/>
      <c r="C3904" s="119"/>
      <c r="D3904" s="116" t="str">
        <f>IFERROR(VLOOKUP(C3904,'PER Sociodemografico'!A:L,2,0),"")</f>
        <v/>
      </c>
      <c r="E3904" s="116" t="str">
        <f>IFERROR(VLOOKUP(C3904,'PER Sociodemografico'!A:L,9,0),"")</f>
        <v/>
      </c>
      <c r="F3904" s="118"/>
      <c r="G3904" s="116" t="str">
        <f>IFERROR(VLOOKUP(C3904,'PER Sociodemografico'!A:L,10,0),"")</f>
        <v/>
      </c>
      <c r="H3904" s="120"/>
      <c r="I3904" s="117"/>
      <c r="J3904" s="117"/>
      <c r="K3904" s="113" t="str">
        <f t="shared" si="756"/>
        <v/>
      </c>
      <c r="L3904" s="114" t="str">
        <f t="shared" si="757"/>
        <v/>
      </c>
      <c r="M3904" s="115" t="str">
        <f t="shared" si="758"/>
        <v/>
      </c>
      <c r="N3904" s="118"/>
      <c r="O3904" s="116" t="str">
        <f>IFERROR(VLOOKUP(N3904,'Código del Diagnóstico'!$A$2:$B$12426,2,0),"")</f>
        <v/>
      </c>
      <c r="P3904" s="209" t="str">
        <f>IFERROR(VLOOKUP(C3904,'PER Sociodemografico'!A:G,7,0),"")</f>
        <v/>
      </c>
      <c r="Q3904" s="210" t="str">
        <f t="shared" si="759"/>
        <v/>
      </c>
      <c r="R3904" s="113">
        <f t="shared" si="760"/>
        <v>0</v>
      </c>
      <c r="S3904" s="116">
        <f t="shared" si="761"/>
        <v>0</v>
      </c>
      <c r="T3904" s="129">
        <f t="shared" si="762"/>
        <v>0</v>
      </c>
      <c r="U3904" s="211">
        <f t="shared" si="763"/>
        <v>0</v>
      </c>
      <c r="V3904" s="212">
        <f t="shared" si="764"/>
        <v>0</v>
      </c>
      <c r="W3904" s="212">
        <f t="shared" si="765"/>
        <v>0</v>
      </c>
      <c r="X3904" s="213" t="str">
        <f t="shared" si="766"/>
        <v/>
      </c>
      <c r="Y3904" s="213" t="str">
        <f t="shared" si="767"/>
        <v/>
      </c>
    </row>
    <row r="3905" spans="1:25" ht="15">
      <c r="A3905" s="118"/>
      <c r="B3905" s="117"/>
      <c r="C3905" s="119"/>
      <c r="D3905" s="116" t="str">
        <f>IFERROR(VLOOKUP(C3905,'PER Sociodemografico'!A:L,2,0),"")</f>
        <v/>
      </c>
      <c r="E3905" s="116" t="str">
        <f>IFERROR(VLOOKUP(C3905,'PER Sociodemografico'!A:L,9,0),"")</f>
        <v/>
      </c>
      <c r="F3905" s="118"/>
      <c r="G3905" s="116" t="str">
        <f>IFERROR(VLOOKUP(C3905,'PER Sociodemografico'!A:L,10,0),"")</f>
        <v/>
      </c>
      <c r="H3905" s="120"/>
      <c r="I3905" s="117"/>
      <c r="J3905" s="117"/>
      <c r="K3905" s="113" t="str">
        <f t="shared" si="756"/>
        <v/>
      </c>
      <c r="L3905" s="114" t="str">
        <f t="shared" si="757"/>
        <v/>
      </c>
      <c r="M3905" s="115" t="str">
        <f t="shared" si="758"/>
        <v/>
      </c>
      <c r="N3905" s="118"/>
      <c r="O3905" s="116" t="str">
        <f>IFERROR(VLOOKUP(N3905,'Código del Diagnóstico'!$A$2:$B$12426,2,0),"")</f>
        <v/>
      </c>
      <c r="P3905" s="209" t="str">
        <f>IFERROR(VLOOKUP(C3905,'PER Sociodemografico'!A:G,7,0),"")</f>
        <v/>
      </c>
      <c r="Q3905" s="210" t="str">
        <f t="shared" si="759"/>
        <v/>
      </c>
      <c r="R3905" s="113">
        <f t="shared" si="760"/>
        <v>0</v>
      </c>
      <c r="S3905" s="116">
        <f t="shared" si="761"/>
        <v>0</v>
      </c>
      <c r="T3905" s="129">
        <f t="shared" si="762"/>
        <v>0</v>
      </c>
      <c r="U3905" s="211">
        <f t="shared" si="763"/>
        <v>0</v>
      </c>
      <c r="V3905" s="212">
        <f t="shared" si="764"/>
        <v>0</v>
      </c>
      <c r="W3905" s="212">
        <f t="shared" si="765"/>
        <v>0</v>
      </c>
      <c r="X3905" s="213" t="str">
        <f t="shared" si="766"/>
        <v/>
      </c>
      <c r="Y3905" s="213" t="str">
        <f t="shared" si="767"/>
        <v/>
      </c>
    </row>
    <row r="3906" spans="1:25" ht="15">
      <c r="A3906" s="118"/>
      <c r="B3906" s="117"/>
      <c r="C3906" s="119"/>
      <c r="D3906" s="116" t="str">
        <f>IFERROR(VLOOKUP(C3906,'PER Sociodemografico'!A:L,2,0),"")</f>
        <v/>
      </c>
      <c r="E3906" s="116" t="str">
        <f>IFERROR(VLOOKUP(C3906,'PER Sociodemografico'!A:L,9,0),"")</f>
        <v/>
      </c>
      <c r="F3906" s="118"/>
      <c r="G3906" s="116" t="str">
        <f>IFERROR(VLOOKUP(C3906,'PER Sociodemografico'!A:L,10,0),"")</f>
        <v/>
      </c>
      <c r="H3906" s="120"/>
      <c r="I3906" s="117"/>
      <c r="J3906" s="117"/>
      <c r="K3906" s="113" t="str">
        <f t="shared" si="756"/>
        <v/>
      </c>
      <c r="L3906" s="114" t="str">
        <f t="shared" si="757"/>
        <v/>
      </c>
      <c r="M3906" s="115" t="str">
        <f t="shared" si="758"/>
        <v/>
      </c>
      <c r="N3906" s="118"/>
      <c r="O3906" s="116" t="str">
        <f>IFERROR(VLOOKUP(N3906,'Código del Diagnóstico'!$A$2:$B$12426,2,0),"")</f>
        <v/>
      </c>
      <c r="P3906" s="209" t="str">
        <f>IFERROR(VLOOKUP(C3906,'PER Sociodemografico'!A:G,7,0),"")</f>
        <v/>
      </c>
      <c r="Q3906" s="210" t="str">
        <f t="shared" si="759"/>
        <v/>
      </c>
      <c r="R3906" s="113">
        <f t="shared" si="760"/>
        <v>0</v>
      </c>
      <c r="S3906" s="116">
        <f t="shared" si="761"/>
        <v>0</v>
      </c>
      <c r="T3906" s="129">
        <f t="shared" si="762"/>
        <v>0</v>
      </c>
      <c r="U3906" s="211">
        <f t="shared" si="763"/>
        <v>0</v>
      </c>
      <c r="V3906" s="212">
        <f t="shared" si="764"/>
        <v>0</v>
      </c>
      <c r="W3906" s="212">
        <f t="shared" si="765"/>
        <v>0</v>
      </c>
      <c r="X3906" s="213" t="str">
        <f t="shared" si="766"/>
        <v/>
      </c>
      <c r="Y3906" s="213" t="str">
        <f t="shared" si="767"/>
        <v/>
      </c>
    </row>
    <row r="3907" spans="1:25" ht="15">
      <c r="A3907" s="118"/>
      <c r="B3907" s="117"/>
      <c r="C3907" s="119"/>
      <c r="D3907" s="116" t="str">
        <f>IFERROR(VLOOKUP(C3907,'PER Sociodemografico'!A:L,2,0),"")</f>
        <v/>
      </c>
      <c r="E3907" s="116" t="str">
        <f>IFERROR(VLOOKUP(C3907,'PER Sociodemografico'!A:L,9,0),"")</f>
        <v/>
      </c>
      <c r="F3907" s="118"/>
      <c r="G3907" s="116" t="str">
        <f>IFERROR(VLOOKUP(C3907,'PER Sociodemografico'!A:L,10,0),"")</f>
        <v/>
      </c>
      <c r="H3907" s="120"/>
      <c r="I3907" s="117"/>
      <c r="J3907" s="117"/>
      <c r="K3907" s="113" t="str">
        <f t="shared" si="756"/>
        <v/>
      </c>
      <c r="L3907" s="114" t="str">
        <f t="shared" si="757"/>
        <v/>
      </c>
      <c r="M3907" s="115" t="str">
        <f t="shared" si="758"/>
        <v/>
      </c>
      <c r="N3907" s="118"/>
      <c r="O3907" s="116" t="str">
        <f>IFERROR(VLOOKUP(N3907,'Código del Diagnóstico'!$A$2:$B$12426,2,0),"")</f>
        <v/>
      </c>
      <c r="P3907" s="209" t="str">
        <f>IFERROR(VLOOKUP(C3907,'PER Sociodemografico'!A:G,7,0),"")</f>
        <v/>
      </c>
      <c r="Q3907" s="210" t="str">
        <f t="shared" si="759"/>
        <v/>
      </c>
      <c r="R3907" s="113">
        <f t="shared" si="760"/>
        <v>0</v>
      </c>
      <c r="S3907" s="116">
        <f t="shared" si="761"/>
        <v>0</v>
      </c>
      <c r="T3907" s="129">
        <f t="shared" si="762"/>
        <v>0</v>
      </c>
      <c r="U3907" s="211">
        <f t="shared" si="763"/>
        <v>0</v>
      </c>
      <c r="V3907" s="212">
        <f t="shared" si="764"/>
        <v>0</v>
      </c>
      <c r="W3907" s="212">
        <f t="shared" si="765"/>
        <v>0</v>
      </c>
      <c r="X3907" s="213" t="str">
        <f t="shared" si="766"/>
        <v/>
      </c>
      <c r="Y3907" s="213" t="str">
        <f t="shared" si="767"/>
        <v/>
      </c>
    </row>
    <row r="3908" spans="1:25" ht="15">
      <c r="A3908" s="118"/>
      <c r="B3908" s="117"/>
      <c r="C3908" s="119"/>
      <c r="D3908" s="116" t="str">
        <f>IFERROR(VLOOKUP(C3908,'PER Sociodemografico'!A:L,2,0),"")</f>
        <v/>
      </c>
      <c r="E3908" s="116" t="str">
        <f>IFERROR(VLOOKUP(C3908,'PER Sociodemografico'!A:L,9,0),"")</f>
        <v/>
      </c>
      <c r="F3908" s="118"/>
      <c r="G3908" s="116" t="str">
        <f>IFERROR(VLOOKUP(C3908,'PER Sociodemografico'!A:L,10,0),"")</f>
        <v/>
      </c>
      <c r="H3908" s="120"/>
      <c r="I3908" s="117"/>
      <c r="J3908" s="117"/>
      <c r="K3908" s="113" t="str">
        <f t="shared" si="756"/>
        <v/>
      </c>
      <c r="L3908" s="114" t="str">
        <f t="shared" si="757"/>
        <v/>
      </c>
      <c r="M3908" s="115" t="str">
        <f t="shared" si="758"/>
        <v/>
      </c>
      <c r="N3908" s="118"/>
      <c r="O3908" s="116" t="str">
        <f>IFERROR(VLOOKUP(N3908,'Código del Diagnóstico'!$A$2:$B$12426,2,0),"")</f>
        <v/>
      </c>
      <c r="P3908" s="209" t="str">
        <f>IFERROR(VLOOKUP(C3908,'PER Sociodemografico'!A:G,7,0),"")</f>
        <v/>
      </c>
      <c r="Q3908" s="210" t="str">
        <f t="shared" si="759"/>
        <v/>
      </c>
      <c r="R3908" s="113">
        <f t="shared" si="760"/>
        <v>0</v>
      </c>
      <c r="S3908" s="116">
        <f t="shared" si="761"/>
        <v>0</v>
      </c>
      <c r="T3908" s="129">
        <f t="shared" si="762"/>
        <v>0</v>
      </c>
      <c r="U3908" s="211">
        <f t="shared" si="763"/>
        <v>0</v>
      </c>
      <c r="V3908" s="212">
        <f t="shared" si="764"/>
        <v>0</v>
      </c>
      <c r="W3908" s="212">
        <f t="shared" si="765"/>
        <v>0</v>
      </c>
      <c r="X3908" s="213" t="str">
        <f t="shared" si="766"/>
        <v/>
      </c>
      <c r="Y3908" s="213" t="str">
        <f t="shared" si="767"/>
        <v/>
      </c>
    </row>
    <row r="3909" spans="1:25" ht="15">
      <c r="A3909" s="118"/>
      <c r="B3909" s="117"/>
      <c r="C3909" s="119"/>
      <c r="D3909" s="116" t="str">
        <f>IFERROR(VLOOKUP(C3909,'PER Sociodemografico'!A:L,2,0),"")</f>
        <v/>
      </c>
      <c r="E3909" s="116" t="str">
        <f>IFERROR(VLOOKUP(C3909,'PER Sociodemografico'!A:L,9,0),"")</f>
        <v/>
      </c>
      <c r="F3909" s="118"/>
      <c r="G3909" s="116" t="str">
        <f>IFERROR(VLOOKUP(C3909,'PER Sociodemografico'!A:L,10,0),"")</f>
        <v/>
      </c>
      <c r="H3909" s="120"/>
      <c r="I3909" s="117"/>
      <c r="J3909" s="117"/>
      <c r="K3909" s="113" t="str">
        <f t="shared" si="756"/>
        <v/>
      </c>
      <c r="L3909" s="114" t="str">
        <f t="shared" si="757"/>
        <v/>
      </c>
      <c r="M3909" s="115" t="str">
        <f t="shared" si="758"/>
        <v/>
      </c>
      <c r="N3909" s="118"/>
      <c r="O3909" s="116" t="str">
        <f>IFERROR(VLOOKUP(N3909,'Código del Diagnóstico'!$A$2:$B$12426,2,0),"")</f>
        <v/>
      </c>
      <c r="P3909" s="209" t="str">
        <f>IFERROR(VLOOKUP(C3909,'PER Sociodemografico'!A:G,7,0),"")</f>
        <v/>
      </c>
      <c r="Q3909" s="210" t="str">
        <f t="shared" si="759"/>
        <v/>
      </c>
      <c r="R3909" s="113">
        <f t="shared" si="760"/>
        <v>0</v>
      </c>
      <c r="S3909" s="116">
        <f t="shared" si="761"/>
        <v>0</v>
      </c>
      <c r="T3909" s="129">
        <f t="shared" si="762"/>
        <v>0</v>
      </c>
      <c r="U3909" s="211">
        <f t="shared" si="763"/>
        <v>0</v>
      </c>
      <c r="V3909" s="212">
        <f t="shared" si="764"/>
        <v>0</v>
      </c>
      <c r="W3909" s="212">
        <f t="shared" si="765"/>
        <v>0</v>
      </c>
      <c r="X3909" s="213" t="str">
        <f t="shared" si="766"/>
        <v/>
      </c>
      <c r="Y3909" s="213" t="str">
        <f t="shared" si="767"/>
        <v/>
      </c>
    </row>
    <row r="3910" spans="1:25" ht="15">
      <c r="A3910" s="118"/>
      <c r="B3910" s="117"/>
      <c r="C3910" s="119"/>
      <c r="D3910" s="116" t="str">
        <f>IFERROR(VLOOKUP(C3910,'PER Sociodemografico'!A:L,2,0),"")</f>
        <v/>
      </c>
      <c r="E3910" s="116" t="str">
        <f>IFERROR(VLOOKUP(C3910,'PER Sociodemografico'!A:L,9,0),"")</f>
        <v/>
      </c>
      <c r="F3910" s="118"/>
      <c r="G3910" s="116" t="str">
        <f>IFERROR(VLOOKUP(C3910,'PER Sociodemografico'!A:L,10,0),"")</f>
        <v/>
      </c>
      <c r="H3910" s="120"/>
      <c r="I3910" s="117"/>
      <c r="J3910" s="117"/>
      <c r="K3910" s="113" t="str">
        <f t="shared" si="756"/>
        <v/>
      </c>
      <c r="L3910" s="114" t="str">
        <f t="shared" si="757"/>
        <v/>
      </c>
      <c r="M3910" s="115" t="str">
        <f t="shared" si="758"/>
        <v/>
      </c>
      <c r="N3910" s="118"/>
      <c r="O3910" s="116" t="str">
        <f>IFERROR(VLOOKUP(N3910,'Código del Diagnóstico'!$A$2:$B$12426,2,0),"")</f>
        <v/>
      </c>
      <c r="P3910" s="209" t="str">
        <f>IFERROR(VLOOKUP(C3910,'PER Sociodemografico'!A:G,7,0),"")</f>
        <v/>
      </c>
      <c r="Q3910" s="210" t="str">
        <f t="shared" si="759"/>
        <v/>
      </c>
      <c r="R3910" s="113">
        <f t="shared" si="760"/>
        <v>0</v>
      </c>
      <c r="S3910" s="116">
        <f t="shared" si="761"/>
        <v>0</v>
      </c>
      <c r="T3910" s="129">
        <f t="shared" si="762"/>
        <v>0</v>
      </c>
      <c r="U3910" s="211">
        <f t="shared" si="763"/>
        <v>0</v>
      </c>
      <c r="V3910" s="212">
        <f t="shared" si="764"/>
        <v>0</v>
      </c>
      <c r="W3910" s="212">
        <f t="shared" si="765"/>
        <v>0</v>
      </c>
      <c r="X3910" s="213" t="str">
        <f t="shared" si="766"/>
        <v/>
      </c>
      <c r="Y3910" s="213" t="str">
        <f t="shared" si="767"/>
        <v/>
      </c>
    </row>
    <row r="3911" spans="1:25" ht="15">
      <c r="A3911" s="118"/>
      <c r="B3911" s="117"/>
      <c r="C3911" s="119"/>
      <c r="D3911" s="116" t="str">
        <f>IFERROR(VLOOKUP(C3911,'PER Sociodemografico'!A:L,2,0),"")</f>
        <v/>
      </c>
      <c r="E3911" s="116" t="str">
        <f>IFERROR(VLOOKUP(C3911,'PER Sociodemografico'!A:L,9,0),"")</f>
        <v/>
      </c>
      <c r="F3911" s="118"/>
      <c r="G3911" s="116" t="str">
        <f>IFERROR(VLOOKUP(C3911,'PER Sociodemografico'!A:L,10,0),"")</f>
        <v/>
      </c>
      <c r="H3911" s="120"/>
      <c r="I3911" s="117"/>
      <c r="J3911" s="117"/>
      <c r="K3911" s="113" t="str">
        <f t="shared" si="756"/>
        <v/>
      </c>
      <c r="L3911" s="114" t="str">
        <f t="shared" si="757"/>
        <v/>
      </c>
      <c r="M3911" s="115" t="str">
        <f t="shared" si="758"/>
        <v/>
      </c>
      <c r="N3911" s="118"/>
      <c r="O3911" s="116" t="str">
        <f>IFERROR(VLOOKUP(N3911,'Código del Diagnóstico'!$A$2:$B$12426,2,0),"")</f>
        <v/>
      </c>
      <c r="P3911" s="209" t="str">
        <f>IFERROR(VLOOKUP(C3911,'PER Sociodemografico'!A:G,7,0),"")</f>
        <v/>
      </c>
      <c r="Q3911" s="210" t="str">
        <f t="shared" si="759"/>
        <v/>
      </c>
      <c r="R3911" s="113">
        <f t="shared" si="760"/>
        <v>0</v>
      </c>
      <c r="S3911" s="116">
        <f t="shared" si="761"/>
        <v>0</v>
      </c>
      <c r="T3911" s="129">
        <f t="shared" si="762"/>
        <v>0</v>
      </c>
      <c r="U3911" s="211">
        <f t="shared" si="763"/>
        <v>0</v>
      </c>
      <c r="V3911" s="212">
        <f t="shared" si="764"/>
        <v>0</v>
      </c>
      <c r="W3911" s="212">
        <f t="shared" si="765"/>
        <v>0</v>
      </c>
      <c r="X3911" s="213" t="str">
        <f t="shared" si="766"/>
        <v/>
      </c>
      <c r="Y3911" s="213" t="str">
        <f t="shared" si="767"/>
        <v/>
      </c>
    </row>
    <row r="3912" spans="1:25" ht="15">
      <c r="A3912" s="118"/>
      <c r="B3912" s="117"/>
      <c r="C3912" s="119"/>
      <c r="D3912" s="116" t="str">
        <f>IFERROR(VLOOKUP(C3912,'PER Sociodemografico'!A:L,2,0),"")</f>
        <v/>
      </c>
      <c r="E3912" s="116" t="str">
        <f>IFERROR(VLOOKUP(C3912,'PER Sociodemografico'!A:L,9,0),"")</f>
        <v/>
      </c>
      <c r="F3912" s="118"/>
      <c r="G3912" s="116" t="str">
        <f>IFERROR(VLOOKUP(C3912,'PER Sociodemografico'!A:L,10,0),"")</f>
        <v/>
      </c>
      <c r="H3912" s="120"/>
      <c r="I3912" s="117"/>
      <c r="J3912" s="117"/>
      <c r="K3912" s="113" t="str">
        <f t="shared" si="756"/>
        <v/>
      </c>
      <c r="L3912" s="114" t="str">
        <f t="shared" si="757"/>
        <v/>
      </c>
      <c r="M3912" s="115" t="str">
        <f t="shared" si="758"/>
        <v/>
      </c>
      <c r="N3912" s="118"/>
      <c r="O3912" s="116" t="str">
        <f>IFERROR(VLOOKUP(N3912,'Código del Diagnóstico'!$A$2:$B$12426,2,0),"")</f>
        <v/>
      </c>
      <c r="P3912" s="209" t="str">
        <f>IFERROR(VLOOKUP(C3912,'PER Sociodemografico'!A:G,7,0),"")</f>
        <v/>
      </c>
      <c r="Q3912" s="210" t="str">
        <f t="shared" si="759"/>
        <v/>
      </c>
      <c r="R3912" s="113">
        <f t="shared" si="760"/>
        <v>0</v>
      </c>
      <c r="S3912" s="116">
        <f t="shared" si="761"/>
        <v>0</v>
      </c>
      <c r="T3912" s="129">
        <f t="shared" si="762"/>
        <v>0</v>
      </c>
      <c r="U3912" s="211">
        <f t="shared" si="763"/>
        <v>0</v>
      </c>
      <c r="V3912" s="212">
        <f t="shared" si="764"/>
        <v>0</v>
      </c>
      <c r="W3912" s="212">
        <f t="shared" si="765"/>
        <v>0</v>
      </c>
      <c r="X3912" s="213" t="str">
        <f t="shared" si="766"/>
        <v/>
      </c>
      <c r="Y3912" s="213" t="str">
        <f t="shared" si="767"/>
        <v/>
      </c>
    </row>
    <row r="3913" spans="1:25" ht="15">
      <c r="A3913" s="118"/>
      <c r="B3913" s="117"/>
      <c r="C3913" s="119"/>
      <c r="D3913" s="116" t="str">
        <f>IFERROR(VLOOKUP(C3913,'PER Sociodemografico'!A:L,2,0),"")</f>
        <v/>
      </c>
      <c r="E3913" s="116" t="str">
        <f>IFERROR(VLOOKUP(C3913,'PER Sociodemografico'!A:L,9,0),"")</f>
        <v/>
      </c>
      <c r="F3913" s="118"/>
      <c r="G3913" s="116" t="str">
        <f>IFERROR(VLOOKUP(C3913,'PER Sociodemografico'!A:L,10,0),"")</f>
        <v/>
      </c>
      <c r="H3913" s="120"/>
      <c r="I3913" s="117"/>
      <c r="J3913" s="117"/>
      <c r="K3913" s="113" t="str">
        <f t="shared" si="756"/>
        <v/>
      </c>
      <c r="L3913" s="114" t="str">
        <f t="shared" si="757"/>
        <v/>
      </c>
      <c r="M3913" s="115" t="str">
        <f t="shared" si="758"/>
        <v/>
      </c>
      <c r="N3913" s="118"/>
      <c r="O3913" s="116" t="str">
        <f>IFERROR(VLOOKUP(N3913,'Código del Diagnóstico'!$A$2:$B$12426,2,0),"")</f>
        <v/>
      </c>
      <c r="P3913" s="209" t="str">
        <f>IFERROR(VLOOKUP(C3913,'PER Sociodemografico'!A:G,7,0),"")</f>
        <v/>
      </c>
      <c r="Q3913" s="210" t="str">
        <f t="shared" si="759"/>
        <v/>
      </c>
      <c r="R3913" s="113">
        <f t="shared" si="760"/>
        <v>0</v>
      </c>
      <c r="S3913" s="116">
        <f t="shared" si="761"/>
        <v>0</v>
      </c>
      <c r="T3913" s="129">
        <f t="shared" si="762"/>
        <v>0</v>
      </c>
      <c r="U3913" s="211">
        <f t="shared" si="763"/>
        <v>0</v>
      </c>
      <c r="V3913" s="212">
        <f t="shared" si="764"/>
        <v>0</v>
      </c>
      <c r="W3913" s="212">
        <f t="shared" si="765"/>
        <v>0</v>
      </c>
      <c r="X3913" s="213" t="str">
        <f t="shared" si="766"/>
        <v/>
      </c>
      <c r="Y3913" s="213" t="str">
        <f t="shared" si="767"/>
        <v/>
      </c>
    </row>
    <row r="3914" spans="1:25" ht="15">
      <c r="A3914" s="118"/>
      <c r="B3914" s="117"/>
      <c r="C3914" s="119"/>
      <c r="D3914" s="116" t="str">
        <f>IFERROR(VLOOKUP(C3914,'PER Sociodemografico'!A:L,2,0),"")</f>
        <v/>
      </c>
      <c r="E3914" s="116" t="str">
        <f>IFERROR(VLOOKUP(C3914,'PER Sociodemografico'!A:L,9,0),"")</f>
        <v/>
      </c>
      <c r="F3914" s="118"/>
      <c r="G3914" s="116" t="str">
        <f>IFERROR(VLOOKUP(C3914,'PER Sociodemografico'!A:L,10,0),"")</f>
        <v/>
      </c>
      <c r="H3914" s="120"/>
      <c r="I3914" s="117"/>
      <c r="J3914" s="117"/>
      <c r="K3914" s="113" t="str">
        <f t="shared" si="756"/>
        <v/>
      </c>
      <c r="L3914" s="114" t="str">
        <f t="shared" si="757"/>
        <v/>
      </c>
      <c r="M3914" s="115" t="str">
        <f t="shared" si="758"/>
        <v/>
      </c>
      <c r="N3914" s="118"/>
      <c r="O3914" s="116" t="str">
        <f>IFERROR(VLOOKUP(N3914,'Código del Diagnóstico'!$A$2:$B$12426,2,0),"")</f>
        <v/>
      </c>
      <c r="P3914" s="209" t="str">
        <f>IFERROR(VLOOKUP(C3914,'PER Sociodemografico'!A:G,7,0),"")</f>
        <v/>
      </c>
      <c r="Q3914" s="210" t="str">
        <f t="shared" si="759"/>
        <v/>
      </c>
      <c r="R3914" s="113">
        <f t="shared" si="760"/>
        <v>0</v>
      </c>
      <c r="S3914" s="116">
        <f t="shared" si="761"/>
        <v>0</v>
      </c>
      <c r="T3914" s="129">
        <f t="shared" si="762"/>
        <v>0</v>
      </c>
      <c r="U3914" s="211">
        <f t="shared" si="763"/>
        <v>0</v>
      </c>
      <c r="V3914" s="212">
        <f t="shared" si="764"/>
        <v>0</v>
      </c>
      <c r="W3914" s="212">
        <f t="shared" si="765"/>
        <v>0</v>
      </c>
      <c r="X3914" s="213" t="str">
        <f t="shared" si="766"/>
        <v/>
      </c>
      <c r="Y3914" s="213" t="str">
        <f t="shared" si="767"/>
        <v/>
      </c>
    </row>
    <row r="3915" spans="1:25" ht="15">
      <c r="A3915" s="118"/>
      <c r="B3915" s="117"/>
      <c r="C3915" s="119"/>
      <c r="D3915" s="116" t="str">
        <f>IFERROR(VLOOKUP(C3915,'PER Sociodemografico'!A:L,2,0),"")</f>
        <v/>
      </c>
      <c r="E3915" s="116" t="str">
        <f>IFERROR(VLOOKUP(C3915,'PER Sociodemografico'!A:L,9,0),"")</f>
        <v/>
      </c>
      <c r="F3915" s="118"/>
      <c r="G3915" s="116" t="str">
        <f>IFERROR(VLOOKUP(C3915,'PER Sociodemografico'!A:L,10,0),"")</f>
        <v/>
      </c>
      <c r="H3915" s="120"/>
      <c r="I3915" s="117"/>
      <c r="J3915" s="117"/>
      <c r="K3915" s="113" t="str">
        <f t="shared" si="756"/>
        <v/>
      </c>
      <c r="L3915" s="114" t="str">
        <f t="shared" si="757"/>
        <v/>
      </c>
      <c r="M3915" s="115" t="str">
        <f t="shared" si="758"/>
        <v/>
      </c>
      <c r="N3915" s="118"/>
      <c r="O3915" s="116" t="str">
        <f>IFERROR(VLOOKUP(N3915,'Código del Diagnóstico'!$A$2:$B$12426,2,0),"")</f>
        <v/>
      </c>
      <c r="P3915" s="209" t="str">
        <f>IFERROR(VLOOKUP(C3915,'PER Sociodemografico'!A:G,7,0),"")</f>
        <v/>
      </c>
      <c r="Q3915" s="210" t="str">
        <f t="shared" si="759"/>
        <v/>
      </c>
      <c r="R3915" s="113">
        <f t="shared" si="760"/>
        <v>0</v>
      </c>
      <c r="S3915" s="116">
        <f t="shared" si="761"/>
        <v>0</v>
      </c>
      <c r="T3915" s="129">
        <f t="shared" si="762"/>
        <v>0</v>
      </c>
      <c r="U3915" s="211">
        <f t="shared" si="763"/>
        <v>0</v>
      </c>
      <c r="V3915" s="212">
        <f t="shared" si="764"/>
        <v>0</v>
      </c>
      <c r="W3915" s="212">
        <f t="shared" si="765"/>
        <v>0</v>
      </c>
      <c r="X3915" s="213" t="str">
        <f t="shared" si="766"/>
        <v/>
      </c>
      <c r="Y3915" s="213" t="str">
        <f t="shared" si="767"/>
        <v/>
      </c>
    </row>
    <row r="3916" spans="1:25" ht="15">
      <c r="A3916" s="118"/>
      <c r="B3916" s="117"/>
      <c r="C3916" s="119"/>
      <c r="D3916" s="116" t="str">
        <f>IFERROR(VLOOKUP(C3916,'PER Sociodemografico'!A:L,2,0),"")</f>
        <v/>
      </c>
      <c r="E3916" s="116" t="str">
        <f>IFERROR(VLOOKUP(C3916,'PER Sociodemografico'!A:L,9,0),"")</f>
        <v/>
      </c>
      <c r="F3916" s="118"/>
      <c r="G3916" s="116" t="str">
        <f>IFERROR(VLOOKUP(C3916,'PER Sociodemografico'!A:L,10,0),"")</f>
        <v/>
      </c>
      <c r="H3916" s="120"/>
      <c r="I3916" s="117"/>
      <c r="J3916" s="117"/>
      <c r="K3916" s="113" t="str">
        <f t="shared" si="756"/>
        <v/>
      </c>
      <c r="L3916" s="114" t="str">
        <f t="shared" si="757"/>
        <v/>
      </c>
      <c r="M3916" s="115" t="str">
        <f t="shared" si="758"/>
        <v/>
      </c>
      <c r="N3916" s="118"/>
      <c r="O3916" s="116" t="str">
        <f>IFERROR(VLOOKUP(N3916,'Código del Diagnóstico'!$A$2:$B$12426,2,0),"")</f>
        <v/>
      </c>
      <c r="P3916" s="209" t="str">
        <f>IFERROR(VLOOKUP(C3916,'PER Sociodemografico'!A:G,7,0),"")</f>
        <v/>
      </c>
      <c r="Q3916" s="210" t="str">
        <f t="shared" si="759"/>
        <v/>
      </c>
      <c r="R3916" s="113">
        <f t="shared" si="760"/>
        <v>0</v>
      </c>
      <c r="S3916" s="116">
        <f t="shared" si="761"/>
        <v>0</v>
      </c>
      <c r="T3916" s="129">
        <f t="shared" si="762"/>
        <v>0</v>
      </c>
      <c r="U3916" s="211">
        <f t="shared" si="763"/>
        <v>0</v>
      </c>
      <c r="V3916" s="212">
        <f t="shared" si="764"/>
        <v>0</v>
      </c>
      <c r="W3916" s="212">
        <f t="shared" si="765"/>
        <v>0</v>
      </c>
      <c r="X3916" s="213" t="str">
        <f t="shared" si="766"/>
        <v/>
      </c>
      <c r="Y3916" s="213" t="str">
        <f t="shared" si="767"/>
        <v/>
      </c>
    </row>
    <row r="3917" spans="1:25" ht="15">
      <c r="A3917" s="118"/>
      <c r="B3917" s="117"/>
      <c r="C3917" s="119"/>
      <c r="D3917" s="116" t="str">
        <f>IFERROR(VLOOKUP(C3917,'PER Sociodemografico'!A:L,2,0),"")</f>
        <v/>
      </c>
      <c r="E3917" s="116" t="str">
        <f>IFERROR(VLOOKUP(C3917,'PER Sociodemografico'!A:L,9,0),"")</f>
        <v/>
      </c>
      <c r="F3917" s="118"/>
      <c r="G3917" s="116" t="str">
        <f>IFERROR(VLOOKUP(C3917,'PER Sociodemografico'!A:L,10,0),"")</f>
        <v/>
      </c>
      <c r="H3917" s="120"/>
      <c r="I3917" s="117"/>
      <c r="J3917" s="117"/>
      <c r="K3917" s="113" t="str">
        <f t="shared" si="756"/>
        <v/>
      </c>
      <c r="L3917" s="114" t="str">
        <f t="shared" si="757"/>
        <v/>
      </c>
      <c r="M3917" s="115" t="str">
        <f t="shared" si="758"/>
        <v/>
      </c>
      <c r="N3917" s="118"/>
      <c r="O3917" s="116" t="str">
        <f>IFERROR(VLOOKUP(N3917,'Código del Diagnóstico'!$A$2:$B$12426,2,0),"")</f>
        <v/>
      </c>
      <c r="P3917" s="209" t="str">
        <f>IFERROR(VLOOKUP(C3917,'PER Sociodemografico'!A:G,7,0),"")</f>
        <v/>
      </c>
      <c r="Q3917" s="210" t="str">
        <f t="shared" si="759"/>
        <v/>
      </c>
      <c r="R3917" s="113">
        <f t="shared" si="760"/>
        <v>0</v>
      </c>
      <c r="S3917" s="116">
        <f t="shared" si="761"/>
        <v>0</v>
      </c>
      <c r="T3917" s="129">
        <f t="shared" si="762"/>
        <v>0</v>
      </c>
      <c r="U3917" s="211">
        <f t="shared" si="763"/>
        <v>0</v>
      </c>
      <c r="V3917" s="212">
        <f t="shared" si="764"/>
        <v>0</v>
      </c>
      <c r="W3917" s="212">
        <f t="shared" si="765"/>
        <v>0</v>
      </c>
      <c r="X3917" s="213" t="str">
        <f t="shared" si="766"/>
        <v/>
      </c>
      <c r="Y3917" s="213" t="str">
        <f t="shared" si="767"/>
        <v/>
      </c>
    </row>
    <row r="3918" spans="1:25" ht="15">
      <c r="A3918" s="118"/>
      <c r="B3918" s="117"/>
      <c r="C3918" s="119"/>
      <c r="D3918" s="116" t="str">
        <f>IFERROR(VLOOKUP(C3918,'PER Sociodemografico'!A:L,2,0),"")</f>
        <v/>
      </c>
      <c r="E3918" s="116" t="str">
        <f>IFERROR(VLOOKUP(C3918,'PER Sociodemografico'!A:L,9,0),"")</f>
        <v/>
      </c>
      <c r="F3918" s="118"/>
      <c r="G3918" s="116" t="str">
        <f>IFERROR(VLOOKUP(C3918,'PER Sociodemografico'!A:L,10,0),"")</f>
        <v/>
      </c>
      <c r="H3918" s="120"/>
      <c r="I3918" s="117"/>
      <c r="J3918" s="117"/>
      <c r="K3918" s="113" t="str">
        <f t="shared" si="756"/>
        <v/>
      </c>
      <c r="L3918" s="114" t="str">
        <f t="shared" si="757"/>
        <v/>
      </c>
      <c r="M3918" s="115" t="str">
        <f t="shared" si="758"/>
        <v/>
      </c>
      <c r="N3918" s="118"/>
      <c r="O3918" s="116" t="str">
        <f>IFERROR(VLOOKUP(N3918,'Código del Diagnóstico'!$A$2:$B$12426,2,0),"")</f>
        <v/>
      </c>
      <c r="P3918" s="209" t="str">
        <f>IFERROR(VLOOKUP(C3918,'PER Sociodemografico'!A:G,7,0),"")</f>
        <v/>
      </c>
      <c r="Q3918" s="210" t="str">
        <f t="shared" si="759"/>
        <v/>
      </c>
      <c r="R3918" s="113">
        <f t="shared" si="760"/>
        <v>0</v>
      </c>
      <c r="S3918" s="116">
        <f t="shared" si="761"/>
        <v>0</v>
      </c>
      <c r="T3918" s="129">
        <f t="shared" si="762"/>
        <v>0</v>
      </c>
      <c r="U3918" s="211">
        <f t="shared" si="763"/>
        <v>0</v>
      </c>
      <c r="V3918" s="212">
        <f t="shared" si="764"/>
        <v>0</v>
      </c>
      <c r="W3918" s="212">
        <f t="shared" si="765"/>
        <v>0</v>
      </c>
      <c r="X3918" s="213" t="str">
        <f t="shared" si="766"/>
        <v/>
      </c>
      <c r="Y3918" s="213" t="str">
        <f t="shared" si="767"/>
        <v/>
      </c>
    </row>
    <row r="3919" spans="1:25" ht="15">
      <c r="A3919" s="118"/>
      <c r="B3919" s="117"/>
      <c r="C3919" s="119"/>
      <c r="D3919" s="116" t="str">
        <f>IFERROR(VLOOKUP(C3919,'PER Sociodemografico'!A:L,2,0),"")</f>
        <v/>
      </c>
      <c r="E3919" s="116" t="str">
        <f>IFERROR(VLOOKUP(C3919,'PER Sociodemografico'!A:L,9,0),"")</f>
        <v/>
      </c>
      <c r="F3919" s="118"/>
      <c r="G3919" s="116" t="str">
        <f>IFERROR(VLOOKUP(C3919,'PER Sociodemografico'!A:L,10,0),"")</f>
        <v/>
      </c>
      <c r="H3919" s="120"/>
      <c r="I3919" s="117"/>
      <c r="J3919" s="117"/>
      <c r="K3919" s="113" t="str">
        <f t="shared" si="756"/>
        <v/>
      </c>
      <c r="L3919" s="114" t="str">
        <f t="shared" si="757"/>
        <v/>
      </c>
      <c r="M3919" s="115" t="str">
        <f t="shared" si="758"/>
        <v/>
      </c>
      <c r="N3919" s="118"/>
      <c r="O3919" s="116" t="str">
        <f>IFERROR(VLOOKUP(N3919,'Código del Diagnóstico'!$A$2:$B$12426,2,0),"")</f>
        <v/>
      </c>
      <c r="P3919" s="209" t="str">
        <f>IFERROR(VLOOKUP(C3919,'PER Sociodemografico'!A:G,7,0),"")</f>
        <v/>
      </c>
      <c r="Q3919" s="210" t="str">
        <f t="shared" si="759"/>
        <v/>
      </c>
      <c r="R3919" s="113">
        <f t="shared" si="760"/>
        <v>0</v>
      </c>
      <c r="S3919" s="116">
        <f t="shared" si="761"/>
        <v>0</v>
      </c>
      <c r="T3919" s="129">
        <f t="shared" si="762"/>
        <v>0</v>
      </c>
      <c r="U3919" s="211">
        <f t="shared" si="763"/>
        <v>0</v>
      </c>
      <c r="V3919" s="212">
        <f t="shared" si="764"/>
        <v>0</v>
      </c>
      <c r="W3919" s="212">
        <f t="shared" si="765"/>
        <v>0</v>
      </c>
      <c r="X3919" s="213" t="str">
        <f t="shared" si="766"/>
        <v/>
      </c>
      <c r="Y3919" s="213" t="str">
        <f t="shared" si="767"/>
        <v/>
      </c>
    </row>
    <row r="3920" spans="1:25" ht="15">
      <c r="A3920" s="118"/>
      <c r="B3920" s="117"/>
      <c r="C3920" s="119"/>
      <c r="D3920" s="116" t="str">
        <f>IFERROR(VLOOKUP(C3920,'PER Sociodemografico'!A:L,2,0),"")</f>
        <v/>
      </c>
      <c r="E3920" s="116" t="str">
        <f>IFERROR(VLOOKUP(C3920,'PER Sociodemografico'!A:L,9,0),"")</f>
        <v/>
      </c>
      <c r="F3920" s="118"/>
      <c r="G3920" s="116" t="str">
        <f>IFERROR(VLOOKUP(C3920,'PER Sociodemografico'!A:L,10,0),"")</f>
        <v/>
      </c>
      <c r="H3920" s="120"/>
      <c r="I3920" s="117"/>
      <c r="J3920" s="117"/>
      <c r="K3920" s="113" t="str">
        <f t="shared" si="756"/>
        <v/>
      </c>
      <c r="L3920" s="114" t="str">
        <f t="shared" si="757"/>
        <v/>
      </c>
      <c r="M3920" s="115" t="str">
        <f t="shared" si="758"/>
        <v/>
      </c>
      <c r="N3920" s="118"/>
      <c r="O3920" s="116" t="str">
        <f>IFERROR(VLOOKUP(N3920,'Código del Diagnóstico'!$A$2:$B$12426,2,0),"")</f>
        <v/>
      </c>
      <c r="P3920" s="209" t="str">
        <f>IFERROR(VLOOKUP(C3920,'PER Sociodemografico'!A:G,7,0),"")</f>
        <v/>
      </c>
      <c r="Q3920" s="210" t="str">
        <f t="shared" si="759"/>
        <v/>
      </c>
      <c r="R3920" s="113">
        <f t="shared" si="760"/>
        <v>0</v>
      </c>
      <c r="S3920" s="116">
        <f t="shared" si="761"/>
        <v>0</v>
      </c>
      <c r="T3920" s="129">
        <f t="shared" si="762"/>
        <v>0</v>
      </c>
      <c r="U3920" s="211">
        <f t="shared" si="763"/>
        <v>0</v>
      </c>
      <c r="V3920" s="212">
        <f t="shared" si="764"/>
        <v>0</v>
      </c>
      <c r="W3920" s="212">
        <f t="shared" si="765"/>
        <v>0</v>
      </c>
      <c r="X3920" s="213" t="str">
        <f t="shared" si="766"/>
        <v/>
      </c>
      <c r="Y3920" s="213" t="str">
        <f t="shared" si="767"/>
        <v/>
      </c>
    </row>
    <row r="3921" spans="1:25" ht="15">
      <c r="A3921" s="118"/>
      <c r="B3921" s="117"/>
      <c r="C3921" s="119"/>
      <c r="D3921" s="116" t="str">
        <f>IFERROR(VLOOKUP(C3921,'PER Sociodemografico'!A:L,2,0),"")</f>
        <v/>
      </c>
      <c r="E3921" s="116" t="str">
        <f>IFERROR(VLOOKUP(C3921,'PER Sociodemografico'!A:L,9,0),"")</f>
        <v/>
      </c>
      <c r="F3921" s="118"/>
      <c r="G3921" s="116" t="str">
        <f>IFERROR(VLOOKUP(C3921,'PER Sociodemografico'!A:L,10,0),"")</f>
        <v/>
      </c>
      <c r="H3921" s="120"/>
      <c r="I3921" s="117"/>
      <c r="J3921" s="117"/>
      <c r="K3921" s="113" t="str">
        <f t="shared" si="756"/>
        <v/>
      </c>
      <c r="L3921" s="114" t="str">
        <f t="shared" si="757"/>
        <v/>
      </c>
      <c r="M3921" s="115" t="str">
        <f t="shared" si="758"/>
        <v/>
      </c>
      <c r="N3921" s="118"/>
      <c r="O3921" s="116" t="str">
        <f>IFERROR(VLOOKUP(N3921,'Código del Diagnóstico'!$A$2:$B$12426,2,0),"")</f>
        <v/>
      </c>
      <c r="P3921" s="209" t="str">
        <f>IFERROR(VLOOKUP(C3921,'PER Sociodemografico'!A:G,7,0),"")</f>
        <v/>
      </c>
      <c r="Q3921" s="210" t="str">
        <f t="shared" si="759"/>
        <v/>
      </c>
      <c r="R3921" s="113">
        <f t="shared" si="760"/>
        <v>0</v>
      </c>
      <c r="S3921" s="116">
        <f t="shared" si="761"/>
        <v>0</v>
      </c>
      <c r="T3921" s="129">
        <f t="shared" si="762"/>
        <v>0</v>
      </c>
      <c r="U3921" s="211">
        <f t="shared" si="763"/>
        <v>0</v>
      </c>
      <c r="V3921" s="212">
        <f t="shared" si="764"/>
        <v>0</v>
      </c>
      <c r="W3921" s="212">
        <f t="shared" si="765"/>
        <v>0</v>
      </c>
      <c r="X3921" s="213" t="str">
        <f t="shared" si="766"/>
        <v/>
      </c>
      <c r="Y3921" s="213" t="str">
        <f t="shared" si="767"/>
        <v/>
      </c>
    </row>
    <row r="3922" spans="1:25" ht="15">
      <c r="A3922" s="118"/>
      <c r="B3922" s="117"/>
      <c r="C3922" s="119"/>
      <c r="D3922" s="116" t="str">
        <f>IFERROR(VLOOKUP(C3922,'PER Sociodemografico'!A:L,2,0),"")</f>
        <v/>
      </c>
      <c r="E3922" s="116" t="str">
        <f>IFERROR(VLOOKUP(C3922,'PER Sociodemografico'!A:L,9,0),"")</f>
        <v/>
      </c>
      <c r="F3922" s="118"/>
      <c r="G3922" s="116" t="str">
        <f>IFERROR(VLOOKUP(C3922,'PER Sociodemografico'!A:L,10,0),"")</f>
        <v/>
      </c>
      <c r="H3922" s="120"/>
      <c r="I3922" s="117"/>
      <c r="J3922" s="117"/>
      <c r="K3922" s="113" t="str">
        <f t="shared" si="756"/>
        <v/>
      </c>
      <c r="L3922" s="114" t="str">
        <f t="shared" si="757"/>
        <v/>
      </c>
      <c r="M3922" s="115" t="str">
        <f t="shared" si="758"/>
        <v/>
      </c>
      <c r="N3922" s="118"/>
      <c r="O3922" s="116" t="str">
        <f>IFERROR(VLOOKUP(N3922,'Código del Diagnóstico'!$A$2:$B$12426,2,0),"")</f>
        <v/>
      </c>
      <c r="P3922" s="209" t="str">
        <f>IFERROR(VLOOKUP(C3922,'PER Sociodemografico'!A:G,7,0),"")</f>
        <v/>
      </c>
      <c r="Q3922" s="210" t="str">
        <f t="shared" si="759"/>
        <v/>
      </c>
      <c r="R3922" s="113">
        <f t="shared" si="760"/>
        <v>0</v>
      </c>
      <c r="S3922" s="116">
        <f t="shared" si="761"/>
        <v>0</v>
      </c>
      <c r="T3922" s="129">
        <f t="shared" si="762"/>
        <v>0</v>
      </c>
      <c r="U3922" s="211">
        <f t="shared" si="763"/>
        <v>0</v>
      </c>
      <c r="V3922" s="212">
        <f t="shared" si="764"/>
        <v>0</v>
      </c>
      <c r="W3922" s="212">
        <f t="shared" si="765"/>
        <v>0</v>
      </c>
      <c r="X3922" s="213" t="str">
        <f t="shared" si="766"/>
        <v/>
      </c>
      <c r="Y3922" s="213" t="str">
        <f t="shared" si="767"/>
        <v/>
      </c>
    </row>
    <row r="3923" spans="1:25" ht="15">
      <c r="A3923" s="118"/>
      <c r="B3923" s="117"/>
      <c r="C3923" s="119"/>
      <c r="D3923" s="116" t="str">
        <f>IFERROR(VLOOKUP(C3923,'PER Sociodemografico'!A:L,2,0),"")</f>
        <v/>
      </c>
      <c r="E3923" s="116" t="str">
        <f>IFERROR(VLOOKUP(C3923,'PER Sociodemografico'!A:L,9,0),"")</f>
        <v/>
      </c>
      <c r="F3923" s="118"/>
      <c r="G3923" s="116" t="str">
        <f>IFERROR(VLOOKUP(C3923,'PER Sociodemografico'!A:L,10,0),"")</f>
        <v/>
      </c>
      <c r="H3923" s="120"/>
      <c r="I3923" s="117"/>
      <c r="J3923" s="117"/>
      <c r="K3923" s="113" t="str">
        <f t="shared" si="756"/>
        <v/>
      </c>
      <c r="L3923" s="114" t="str">
        <f t="shared" si="757"/>
        <v/>
      </c>
      <c r="M3923" s="115" t="str">
        <f t="shared" si="758"/>
        <v/>
      </c>
      <c r="N3923" s="118"/>
      <c r="O3923" s="116" t="str">
        <f>IFERROR(VLOOKUP(N3923,'Código del Diagnóstico'!$A$2:$B$12426,2,0),"")</f>
        <v/>
      </c>
      <c r="P3923" s="209" t="str">
        <f>IFERROR(VLOOKUP(C3923,'PER Sociodemografico'!A:G,7,0),"")</f>
        <v/>
      </c>
      <c r="Q3923" s="210" t="str">
        <f t="shared" si="759"/>
        <v/>
      </c>
      <c r="R3923" s="113">
        <f t="shared" si="760"/>
        <v>0</v>
      </c>
      <c r="S3923" s="116">
        <f t="shared" si="761"/>
        <v>0</v>
      </c>
      <c r="T3923" s="129">
        <f t="shared" si="762"/>
        <v>0</v>
      </c>
      <c r="U3923" s="211">
        <f t="shared" si="763"/>
        <v>0</v>
      </c>
      <c r="V3923" s="212">
        <f t="shared" si="764"/>
        <v>0</v>
      </c>
      <c r="W3923" s="212">
        <f t="shared" si="765"/>
        <v>0</v>
      </c>
      <c r="X3923" s="213" t="str">
        <f t="shared" si="766"/>
        <v/>
      </c>
      <c r="Y3923" s="213" t="str">
        <f t="shared" si="767"/>
        <v/>
      </c>
    </row>
    <row r="3924" spans="1:25" ht="15">
      <c r="A3924" s="118"/>
      <c r="B3924" s="117"/>
      <c r="C3924" s="119"/>
      <c r="D3924" s="116" t="str">
        <f>IFERROR(VLOOKUP(C3924,'PER Sociodemografico'!A:L,2,0),"")</f>
        <v/>
      </c>
      <c r="E3924" s="116" t="str">
        <f>IFERROR(VLOOKUP(C3924,'PER Sociodemografico'!A:L,9,0),"")</f>
        <v/>
      </c>
      <c r="F3924" s="118"/>
      <c r="G3924" s="116" t="str">
        <f>IFERROR(VLOOKUP(C3924,'PER Sociodemografico'!A:L,10,0),"")</f>
        <v/>
      </c>
      <c r="H3924" s="120"/>
      <c r="I3924" s="117"/>
      <c r="J3924" s="117"/>
      <c r="K3924" s="113" t="str">
        <f t="shared" si="756"/>
        <v/>
      </c>
      <c r="L3924" s="114" t="str">
        <f t="shared" si="757"/>
        <v/>
      </c>
      <c r="M3924" s="115" t="str">
        <f t="shared" si="758"/>
        <v/>
      </c>
      <c r="N3924" s="118"/>
      <c r="O3924" s="116" t="str">
        <f>IFERROR(VLOOKUP(N3924,'Código del Diagnóstico'!$A$2:$B$12426,2,0),"")</f>
        <v/>
      </c>
      <c r="P3924" s="209" t="str">
        <f>IFERROR(VLOOKUP(C3924,'PER Sociodemografico'!A:G,7,0),"")</f>
        <v/>
      </c>
      <c r="Q3924" s="210" t="str">
        <f t="shared" si="759"/>
        <v/>
      </c>
      <c r="R3924" s="113">
        <f t="shared" si="760"/>
        <v>0</v>
      </c>
      <c r="S3924" s="116">
        <f t="shared" si="761"/>
        <v>0</v>
      </c>
      <c r="T3924" s="129">
        <f t="shared" si="762"/>
        <v>0</v>
      </c>
      <c r="U3924" s="211">
        <f t="shared" si="763"/>
        <v>0</v>
      </c>
      <c r="V3924" s="212">
        <f t="shared" si="764"/>
        <v>0</v>
      </c>
      <c r="W3924" s="212">
        <f t="shared" si="765"/>
        <v>0</v>
      </c>
      <c r="X3924" s="213" t="str">
        <f t="shared" si="766"/>
        <v/>
      </c>
      <c r="Y3924" s="213" t="str">
        <f t="shared" si="767"/>
        <v/>
      </c>
    </row>
    <row r="3925" spans="1:25" ht="15">
      <c r="A3925" s="118"/>
      <c r="B3925" s="117"/>
      <c r="C3925" s="119"/>
      <c r="D3925" s="116" t="str">
        <f>IFERROR(VLOOKUP(C3925,'PER Sociodemografico'!A:L,2,0),"")</f>
        <v/>
      </c>
      <c r="E3925" s="116" t="str">
        <f>IFERROR(VLOOKUP(C3925,'PER Sociodemografico'!A:L,9,0),"")</f>
        <v/>
      </c>
      <c r="F3925" s="118"/>
      <c r="G3925" s="116" t="str">
        <f>IFERROR(VLOOKUP(C3925,'PER Sociodemografico'!A:L,10,0),"")</f>
        <v/>
      </c>
      <c r="H3925" s="120"/>
      <c r="I3925" s="117"/>
      <c r="J3925" s="117"/>
      <c r="K3925" s="113" t="str">
        <f t="shared" si="756"/>
        <v/>
      </c>
      <c r="L3925" s="114" t="str">
        <f t="shared" si="757"/>
        <v/>
      </c>
      <c r="M3925" s="115" t="str">
        <f t="shared" si="758"/>
        <v/>
      </c>
      <c r="N3925" s="118"/>
      <c r="O3925" s="116" t="str">
        <f>IFERROR(VLOOKUP(N3925,'Código del Diagnóstico'!$A$2:$B$12426,2,0),"")</f>
        <v/>
      </c>
      <c r="P3925" s="209" t="str">
        <f>IFERROR(VLOOKUP(C3925,'PER Sociodemografico'!A:G,7,0),"")</f>
        <v/>
      </c>
      <c r="Q3925" s="210" t="str">
        <f t="shared" si="759"/>
        <v/>
      </c>
      <c r="R3925" s="113">
        <f t="shared" si="760"/>
        <v>0</v>
      </c>
      <c r="S3925" s="116">
        <f t="shared" si="761"/>
        <v>0</v>
      </c>
      <c r="T3925" s="129">
        <f t="shared" si="762"/>
        <v>0</v>
      </c>
      <c r="U3925" s="211">
        <f t="shared" si="763"/>
        <v>0</v>
      </c>
      <c r="V3925" s="212">
        <f t="shared" si="764"/>
        <v>0</v>
      </c>
      <c r="W3925" s="212">
        <f t="shared" si="765"/>
        <v>0</v>
      </c>
      <c r="X3925" s="213" t="str">
        <f t="shared" si="766"/>
        <v/>
      </c>
      <c r="Y3925" s="213" t="str">
        <f t="shared" si="767"/>
        <v/>
      </c>
    </row>
    <row r="3926" spans="1:25" ht="15">
      <c r="A3926" s="118"/>
      <c r="B3926" s="117"/>
      <c r="C3926" s="119"/>
      <c r="D3926" s="116" t="str">
        <f>IFERROR(VLOOKUP(C3926,'PER Sociodemografico'!A:L,2,0),"")</f>
        <v/>
      </c>
      <c r="E3926" s="116" t="str">
        <f>IFERROR(VLOOKUP(C3926,'PER Sociodemografico'!A:L,9,0),"")</f>
        <v/>
      </c>
      <c r="F3926" s="118"/>
      <c r="G3926" s="116" t="str">
        <f>IFERROR(VLOOKUP(C3926,'PER Sociodemografico'!A:L,10,0),"")</f>
        <v/>
      </c>
      <c r="H3926" s="120"/>
      <c r="I3926" s="117"/>
      <c r="J3926" s="117"/>
      <c r="K3926" s="113" t="str">
        <f t="shared" si="756"/>
        <v/>
      </c>
      <c r="L3926" s="114" t="str">
        <f t="shared" si="757"/>
        <v/>
      </c>
      <c r="M3926" s="115" t="str">
        <f t="shared" si="758"/>
        <v/>
      </c>
      <c r="N3926" s="118"/>
      <c r="O3926" s="116" t="str">
        <f>IFERROR(VLOOKUP(N3926,'Código del Diagnóstico'!$A$2:$B$12426,2,0),"")</f>
        <v/>
      </c>
      <c r="P3926" s="209" t="str">
        <f>IFERROR(VLOOKUP(C3926,'PER Sociodemografico'!A:G,7,0),"")</f>
        <v/>
      </c>
      <c r="Q3926" s="210" t="str">
        <f t="shared" si="759"/>
        <v/>
      </c>
      <c r="R3926" s="113">
        <f t="shared" si="760"/>
        <v>0</v>
      </c>
      <c r="S3926" s="116">
        <f t="shared" si="761"/>
        <v>0</v>
      </c>
      <c r="T3926" s="129">
        <f t="shared" si="762"/>
        <v>0</v>
      </c>
      <c r="U3926" s="211">
        <f t="shared" si="763"/>
        <v>0</v>
      </c>
      <c r="V3926" s="212">
        <f t="shared" si="764"/>
        <v>0</v>
      </c>
      <c r="W3926" s="212">
        <f t="shared" si="765"/>
        <v>0</v>
      </c>
      <c r="X3926" s="213" t="str">
        <f t="shared" si="766"/>
        <v/>
      </c>
      <c r="Y3926" s="213" t="str">
        <f t="shared" si="767"/>
        <v/>
      </c>
    </row>
    <row r="3927" spans="1:25" ht="15">
      <c r="A3927" s="118"/>
      <c r="B3927" s="117"/>
      <c r="C3927" s="119"/>
      <c r="D3927" s="116" t="str">
        <f>IFERROR(VLOOKUP(C3927,'PER Sociodemografico'!A:L,2,0),"")</f>
        <v/>
      </c>
      <c r="E3927" s="116" t="str">
        <f>IFERROR(VLOOKUP(C3927,'PER Sociodemografico'!A:L,9,0),"")</f>
        <v/>
      </c>
      <c r="F3927" s="118"/>
      <c r="G3927" s="116" t="str">
        <f>IFERROR(VLOOKUP(C3927,'PER Sociodemografico'!A:L,10,0),"")</f>
        <v/>
      </c>
      <c r="H3927" s="120"/>
      <c r="I3927" s="117"/>
      <c r="J3927" s="117"/>
      <c r="K3927" s="113" t="str">
        <f t="shared" si="756"/>
        <v/>
      </c>
      <c r="L3927" s="114" t="str">
        <f t="shared" si="757"/>
        <v/>
      </c>
      <c r="M3927" s="115" t="str">
        <f t="shared" si="758"/>
        <v/>
      </c>
      <c r="N3927" s="118"/>
      <c r="O3927" s="116" t="str">
        <f>IFERROR(VLOOKUP(N3927,'Código del Diagnóstico'!$A$2:$B$12426,2,0),"")</f>
        <v/>
      </c>
      <c r="P3927" s="209" t="str">
        <f>IFERROR(VLOOKUP(C3927,'PER Sociodemografico'!A:G,7,0),"")</f>
        <v/>
      </c>
      <c r="Q3927" s="210" t="str">
        <f t="shared" si="759"/>
        <v/>
      </c>
      <c r="R3927" s="113">
        <f t="shared" si="760"/>
        <v>0</v>
      </c>
      <c r="S3927" s="116">
        <f t="shared" si="761"/>
        <v>0</v>
      </c>
      <c r="T3927" s="129">
        <f t="shared" si="762"/>
        <v>0</v>
      </c>
      <c r="U3927" s="211">
        <f t="shared" si="763"/>
        <v>0</v>
      </c>
      <c r="V3927" s="212">
        <f t="shared" si="764"/>
        <v>0</v>
      </c>
      <c r="W3927" s="212">
        <f t="shared" si="765"/>
        <v>0</v>
      </c>
      <c r="X3927" s="213" t="str">
        <f t="shared" si="766"/>
        <v/>
      </c>
      <c r="Y3927" s="213" t="str">
        <f t="shared" si="767"/>
        <v/>
      </c>
    </row>
    <row r="3928" spans="1:25" ht="15">
      <c r="A3928" s="118"/>
      <c r="B3928" s="117"/>
      <c r="C3928" s="119"/>
      <c r="D3928" s="116" t="str">
        <f>IFERROR(VLOOKUP(C3928,'PER Sociodemografico'!A:L,2,0),"")</f>
        <v/>
      </c>
      <c r="E3928" s="116" t="str">
        <f>IFERROR(VLOOKUP(C3928,'PER Sociodemografico'!A:L,9,0),"")</f>
        <v/>
      </c>
      <c r="F3928" s="118"/>
      <c r="G3928" s="116" t="str">
        <f>IFERROR(VLOOKUP(C3928,'PER Sociodemografico'!A:L,10,0),"")</f>
        <v/>
      </c>
      <c r="H3928" s="120"/>
      <c r="I3928" s="117"/>
      <c r="J3928" s="117"/>
      <c r="K3928" s="113" t="str">
        <f t="shared" si="756"/>
        <v/>
      </c>
      <c r="L3928" s="114" t="str">
        <f t="shared" si="757"/>
        <v/>
      </c>
      <c r="M3928" s="115" t="str">
        <f t="shared" si="758"/>
        <v/>
      </c>
      <c r="N3928" s="118"/>
      <c r="O3928" s="116" t="str">
        <f>IFERROR(VLOOKUP(N3928,'Código del Diagnóstico'!$A$2:$B$12426,2,0),"")</f>
        <v/>
      </c>
      <c r="P3928" s="209" t="str">
        <f>IFERROR(VLOOKUP(C3928,'PER Sociodemografico'!A:G,7,0),"")</f>
        <v/>
      </c>
      <c r="Q3928" s="210" t="str">
        <f t="shared" si="759"/>
        <v/>
      </c>
      <c r="R3928" s="113">
        <f t="shared" si="760"/>
        <v>0</v>
      </c>
      <c r="S3928" s="116">
        <f t="shared" si="761"/>
        <v>0</v>
      </c>
      <c r="T3928" s="129">
        <f t="shared" si="762"/>
        <v>0</v>
      </c>
      <c r="U3928" s="211">
        <f t="shared" si="763"/>
        <v>0</v>
      </c>
      <c r="V3928" s="212">
        <f t="shared" si="764"/>
        <v>0</v>
      </c>
      <c r="W3928" s="212">
        <f t="shared" si="765"/>
        <v>0</v>
      </c>
      <c r="X3928" s="213" t="str">
        <f t="shared" si="766"/>
        <v/>
      </c>
      <c r="Y3928" s="213" t="str">
        <f t="shared" si="767"/>
        <v/>
      </c>
    </row>
    <row r="3929" spans="1:25" ht="15">
      <c r="A3929" s="118"/>
      <c r="B3929" s="117"/>
      <c r="C3929" s="119"/>
      <c r="D3929" s="116" t="str">
        <f>IFERROR(VLOOKUP(C3929,'PER Sociodemografico'!A:L,2,0),"")</f>
        <v/>
      </c>
      <c r="E3929" s="116" t="str">
        <f>IFERROR(VLOOKUP(C3929,'PER Sociodemografico'!A:L,9,0),"")</f>
        <v/>
      </c>
      <c r="F3929" s="118"/>
      <c r="G3929" s="116" t="str">
        <f>IFERROR(VLOOKUP(C3929,'PER Sociodemografico'!A:L,10,0),"")</f>
        <v/>
      </c>
      <c r="H3929" s="120"/>
      <c r="I3929" s="117"/>
      <c r="J3929" s="117"/>
      <c r="K3929" s="113" t="str">
        <f t="shared" si="756"/>
        <v/>
      </c>
      <c r="L3929" s="114" t="str">
        <f t="shared" si="757"/>
        <v/>
      </c>
      <c r="M3929" s="115" t="str">
        <f t="shared" si="758"/>
        <v/>
      </c>
      <c r="N3929" s="118"/>
      <c r="O3929" s="116" t="str">
        <f>IFERROR(VLOOKUP(N3929,'Código del Diagnóstico'!$A$2:$B$12426,2,0),"")</f>
        <v/>
      </c>
      <c r="P3929" s="209" t="str">
        <f>IFERROR(VLOOKUP(C3929,'PER Sociodemografico'!A:G,7,0),"")</f>
        <v/>
      </c>
      <c r="Q3929" s="210" t="str">
        <f t="shared" si="759"/>
        <v/>
      </c>
      <c r="R3929" s="113">
        <f t="shared" si="760"/>
        <v>0</v>
      </c>
      <c r="S3929" s="116">
        <f t="shared" si="761"/>
        <v>0</v>
      </c>
      <c r="T3929" s="129">
        <f t="shared" si="762"/>
        <v>0</v>
      </c>
      <c r="U3929" s="211">
        <f t="shared" si="763"/>
        <v>0</v>
      </c>
      <c r="V3929" s="212">
        <f t="shared" si="764"/>
        <v>0</v>
      </c>
      <c r="W3929" s="212">
        <f t="shared" si="765"/>
        <v>0</v>
      </c>
      <c r="X3929" s="213" t="str">
        <f t="shared" si="766"/>
        <v/>
      </c>
      <c r="Y3929" s="213" t="str">
        <f t="shared" si="767"/>
        <v/>
      </c>
    </row>
    <row r="3930" spans="1:25" ht="15">
      <c r="A3930" s="118"/>
      <c r="B3930" s="117"/>
      <c r="C3930" s="119"/>
      <c r="D3930" s="116" t="str">
        <f>IFERROR(VLOOKUP(C3930,'PER Sociodemografico'!A:L,2,0),"")</f>
        <v/>
      </c>
      <c r="E3930" s="116" t="str">
        <f>IFERROR(VLOOKUP(C3930,'PER Sociodemografico'!A:L,9,0),"")</f>
        <v/>
      </c>
      <c r="F3930" s="118"/>
      <c r="G3930" s="116" t="str">
        <f>IFERROR(VLOOKUP(C3930,'PER Sociodemografico'!A:L,10,0),"")</f>
        <v/>
      </c>
      <c r="H3930" s="120"/>
      <c r="I3930" s="117"/>
      <c r="J3930" s="117"/>
      <c r="K3930" s="113" t="str">
        <f t="shared" si="756"/>
        <v/>
      </c>
      <c r="L3930" s="114" t="str">
        <f t="shared" si="757"/>
        <v/>
      </c>
      <c r="M3930" s="115" t="str">
        <f t="shared" si="758"/>
        <v/>
      </c>
      <c r="N3930" s="118"/>
      <c r="O3930" s="116" t="str">
        <f>IFERROR(VLOOKUP(N3930,'Código del Diagnóstico'!$A$2:$B$12426,2,0),"")</f>
        <v/>
      </c>
      <c r="P3930" s="209" t="str">
        <f>IFERROR(VLOOKUP(C3930,'PER Sociodemografico'!A:G,7,0),"")</f>
        <v/>
      </c>
      <c r="Q3930" s="210" t="str">
        <f t="shared" si="759"/>
        <v/>
      </c>
      <c r="R3930" s="113">
        <f t="shared" si="760"/>
        <v>0</v>
      </c>
      <c r="S3930" s="116">
        <f t="shared" si="761"/>
        <v>0</v>
      </c>
      <c r="T3930" s="129">
        <f t="shared" si="762"/>
        <v>0</v>
      </c>
      <c r="U3930" s="211">
        <f t="shared" si="763"/>
        <v>0</v>
      </c>
      <c r="V3930" s="212">
        <f t="shared" si="764"/>
        <v>0</v>
      </c>
      <c r="W3930" s="212">
        <f t="shared" si="765"/>
        <v>0</v>
      </c>
      <c r="X3930" s="213" t="str">
        <f t="shared" si="766"/>
        <v/>
      </c>
      <c r="Y3930" s="213" t="str">
        <f t="shared" si="767"/>
        <v/>
      </c>
    </row>
    <row r="3931" spans="1:25" ht="15">
      <c r="A3931" s="118"/>
      <c r="B3931" s="117"/>
      <c r="C3931" s="119"/>
      <c r="D3931" s="116" t="str">
        <f>IFERROR(VLOOKUP(C3931,'PER Sociodemografico'!A:L,2,0),"")</f>
        <v/>
      </c>
      <c r="E3931" s="116" t="str">
        <f>IFERROR(VLOOKUP(C3931,'PER Sociodemografico'!A:L,9,0),"")</f>
        <v/>
      </c>
      <c r="F3931" s="118"/>
      <c r="G3931" s="116" t="str">
        <f>IFERROR(VLOOKUP(C3931,'PER Sociodemografico'!A:L,10,0),"")</f>
        <v/>
      </c>
      <c r="H3931" s="120"/>
      <c r="I3931" s="117"/>
      <c r="J3931" s="117"/>
      <c r="K3931" s="113" t="str">
        <f t="shared" si="756"/>
        <v/>
      </c>
      <c r="L3931" s="114" t="str">
        <f t="shared" si="757"/>
        <v/>
      </c>
      <c r="M3931" s="115" t="str">
        <f t="shared" si="758"/>
        <v/>
      </c>
      <c r="N3931" s="118"/>
      <c r="O3931" s="116" t="str">
        <f>IFERROR(VLOOKUP(N3931,'Código del Diagnóstico'!$A$2:$B$12426,2,0),"")</f>
        <v/>
      </c>
      <c r="P3931" s="209" t="str">
        <f>IFERROR(VLOOKUP(C3931,'PER Sociodemografico'!A:G,7,0),"")</f>
        <v/>
      </c>
      <c r="Q3931" s="210" t="str">
        <f t="shared" si="759"/>
        <v/>
      </c>
      <c r="R3931" s="113">
        <f t="shared" si="760"/>
        <v>0</v>
      </c>
      <c r="S3931" s="116">
        <f t="shared" si="761"/>
        <v>0</v>
      </c>
      <c r="T3931" s="129">
        <f t="shared" si="762"/>
        <v>0</v>
      </c>
      <c r="U3931" s="211">
        <f t="shared" si="763"/>
        <v>0</v>
      </c>
      <c r="V3931" s="212">
        <f t="shared" si="764"/>
        <v>0</v>
      </c>
      <c r="W3931" s="212">
        <f t="shared" si="765"/>
        <v>0</v>
      </c>
      <c r="X3931" s="213" t="str">
        <f t="shared" si="766"/>
        <v/>
      </c>
      <c r="Y3931" s="213" t="str">
        <f t="shared" si="767"/>
        <v/>
      </c>
    </row>
    <row r="3932" spans="1:25" ht="15">
      <c r="A3932" s="118"/>
      <c r="B3932" s="117"/>
      <c r="C3932" s="119"/>
      <c r="D3932" s="116" t="str">
        <f>IFERROR(VLOOKUP(C3932,'PER Sociodemografico'!A:L,2,0),"")</f>
        <v/>
      </c>
      <c r="E3932" s="116" t="str">
        <f>IFERROR(VLOOKUP(C3932,'PER Sociodemografico'!A:L,9,0),"")</f>
        <v/>
      </c>
      <c r="F3932" s="118"/>
      <c r="G3932" s="116" t="str">
        <f>IFERROR(VLOOKUP(C3932,'PER Sociodemografico'!A:L,10,0),"")</f>
        <v/>
      </c>
      <c r="H3932" s="120"/>
      <c r="I3932" s="117"/>
      <c r="J3932" s="117"/>
      <c r="K3932" s="113" t="str">
        <f t="shared" si="756"/>
        <v/>
      </c>
      <c r="L3932" s="114" t="str">
        <f t="shared" si="757"/>
        <v/>
      </c>
      <c r="M3932" s="115" t="str">
        <f t="shared" si="758"/>
        <v/>
      </c>
      <c r="N3932" s="118"/>
      <c r="O3932" s="116" t="str">
        <f>IFERROR(VLOOKUP(N3932,'Código del Diagnóstico'!$A$2:$B$12426,2,0),"")</f>
        <v/>
      </c>
      <c r="P3932" s="209" t="str">
        <f>IFERROR(VLOOKUP(C3932,'PER Sociodemografico'!A:G,7,0),"")</f>
        <v/>
      </c>
      <c r="Q3932" s="210" t="str">
        <f t="shared" si="759"/>
        <v/>
      </c>
      <c r="R3932" s="113">
        <f t="shared" si="760"/>
        <v>0</v>
      </c>
      <c r="S3932" s="116">
        <f t="shared" si="761"/>
        <v>0</v>
      </c>
      <c r="T3932" s="129">
        <f t="shared" si="762"/>
        <v>0</v>
      </c>
      <c r="U3932" s="211">
        <f t="shared" si="763"/>
        <v>0</v>
      </c>
      <c r="V3932" s="212">
        <f t="shared" si="764"/>
        <v>0</v>
      </c>
      <c r="W3932" s="212">
        <f t="shared" si="765"/>
        <v>0</v>
      </c>
      <c r="X3932" s="213" t="str">
        <f t="shared" si="766"/>
        <v/>
      </c>
      <c r="Y3932" s="213" t="str">
        <f t="shared" si="767"/>
        <v/>
      </c>
    </row>
    <row r="3933" spans="1:25" ht="15">
      <c r="A3933" s="118"/>
      <c r="B3933" s="117"/>
      <c r="C3933" s="119"/>
      <c r="D3933" s="116" t="str">
        <f>IFERROR(VLOOKUP(C3933,'PER Sociodemografico'!A:L,2,0),"")</f>
        <v/>
      </c>
      <c r="E3933" s="116" t="str">
        <f>IFERROR(VLOOKUP(C3933,'PER Sociodemografico'!A:L,9,0),"")</f>
        <v/>
      </c>
      <c r="F3933" s="118"/>
      <c r="G3933" s="116" t="str">
        <f>IFERROR(VLOOKUP(C3933,'PER Sociodemografico'!A:L,10,0),"")</f>
        <v/>
      </c>
      <c r="H3933" s="120"/>
      <c r="I3933" s="117"/>
      <c r="J3933" s="117"/>
      <c r="K3933" s="113" t="str">
        <f t="shared" si="756"/>
        <v/>
      </c>
      <c r="L3933" s="114" t="str">
        <f t="shared" si="757"/>
        <v/>
      </c>
      <c r="M3933" s="115" t="str">
        <f t="shared" si="758"/>
        <v/>
      </c>
      <c r="N3933" s="118"/>
      <c r="O3933" s="116" t="str">
        <f>IFERROR(VLOOKUP(N3933,'Código del Diagnóstico'!$A$2:$B$12426,2,0),"")</f>
        <v/>
      </c>
      <c r="P3933" s="209" t="str">
        <f>IFERROR(VLOOKUP(C3933,'PER Sociodemografico'!A:G,7,0),"")</f>
        <v/>
      </c>
      <c r="Q3933" s="210" t="str">
        <f t="shared" si="759"/>
        <v/>
      </c>
      <c r="R3933" s="113">
        <f t="shared" si="760"/>
        <v>0</v>
      </c>
      <c r="S3933" s="116">
        <f t="shared" si="761"/>
        <v>0</v>
      </c>
      <c r="T3933" s="129">
        <f t="shared" si="762"/>
        <v>0</v>
      </c>
      <c r="U3933" s="211">
        <f t="shared" si="763"/>
        <v>0</v>
      </c>
      <c r="V3933" s="212">
        <f t="shared" si="764"/>
        <v>0</v>
      </c>
      <c r="W3933" s="212">
        <f t="shared" si="765"/>
        <v>0</v>
      </c>
      <c r="X3933" s="213" t="str">
        <f t="shared" si="766"/>
        <v/>
      </c>
      <c r="Y3933" s="213" t="str">
        <f t="shared" si="767"/>
        <v/>
      </c>
    </row>
    <row r="3934" spans="1:25" ht="15">
      <c r="A3934" s="118"/>
      <c r="B3934" s="117"/>
      <c r="C3934" s="119"/>
      <c r="D3934" s="116" t="str">
        <f>IFERROR(VLOOKUP(C3934,'PER Sociodemografico'!A:L,2,0),"")</f>
        <v/>
      </c>
      <c r="E3934" s="116" t="str">
        <f>IFERROR(VLOOKUP(C3934,'PER Sociodemografico'!A:L,9,0),"")</f>
        <v/>
      </c>
      <c r="F3934" s="118"/>
      <c r="G3934" s="116" t="str">
        <f>IFERROR(VLOOKUP(C3934,'PER Sociodemografico'!A:L,10,0),"")</f>
        <v/>
      </c>
      <c r="H3934" s="120"/>
      <c r="I3934" s="117"/>
      <c r="J3934" s="117"/>
      <c r="K3934" s="113" t="str">
        <f t="shared" si="756"/>
        <v/>
      </c>
      <c r="L3934" s="114" t="str">
        <f t="shared" si="757"/>
        <v/>
      </c>
      <c r="M3934" s="115" t="str">
        <f t="shared" si="758"/>
        <v/>
      </c>
      <c r="N3934" s="118"/>
      <c r="O3934" s="116" t="str">
        <f>IFERROR(VLOOKUP(N3934,'Código del Diagnóstico'!$A$2:$B$12426,2,0),"")</f>
        <v/>
      </c>
      <c r="P3934" s="209" t="str">
        <f>IFERROR(VLOOKUP(C3934,'PER Sociodemografico'!A:G,7,0),"")</f>
        <v/>
      </c>
      <c r="Q3934" s="210" t="str">
        <f t="shared" si="759"/>
        <v/>
      </c>
      <c r="R3934" s="113">
        <f t="shared" si="760"/>
        <v>0</v>
      </c>
      <c r="S3934" s="116">
        <f t="shared" si="761"/>
        <v>0</v>
      </c>
      <c r="T3934" s="129">
        <f t="shared" si="762"/>
        <v>0</v>
      </c>
      <c r="U3934" s="211">
        <f t="shared" si="763"/>
        <v>0</v>
      </c>
      <c r="V3934" s="212">
        <f t="shared" si="764"/>
        <v>0</v>
      </c>
      <c r="W3934" s="212">
        <f t="shared" si="765"/>
        <v>0</v>
      </c>
      <c r="X3934" s="213" t="str">
        <f t="shared" si="766"/>
        <v/>
      </c>
      <c r="Y3934" s="213" t="str">
        <f t="shared" si="767"/>
        <v/>
      </c>
    </row>
    <row r="3935" spans="1:25" ht="15">
      <c r="A3935" s="118"/>
      <c r="B3935" s="117"/>
      <c r="C3935" s="119"/>
      <c r="D3935" s="116" t="str">
        <f>IFERROR(VLOOKUP(C3935,'PER Sociodemografico'!A:L,2,0),"")</f>
        <v/>
      </c>
      <c r="E3935" s="116" t="str">
        <f>IFERROR(VLOOKUP(C3935,'PER Sociodemografico'!A:L,9,0),"")</f>
        <v/>
      </c>
      <c r="F3935" s="118"/>
      <c r="G3935" s="116" t="str">
        <f>IFERROR(VLOOKUP(C3935,'PER Sociodemografico'!A:L,10,0),"")</f>
        <v/>
      </c>
      <c r="H3935" s="120"/>
      <c r="I3935" s="117"/>
      <c r="J3935" s="117"/>
      <c r="K3935" s="113" t="str">
        <f t="shared" si="756"/>
        <v/>
      </c>
      <c r="L3935" s="114" t="str">
        <f t="shared" si="757"/>
        <v/>
      </c>
      <c r="M3935" s="115" t="str">
        <f t="shared" si="758"/>
        <v/>
      </c>
      <c r="N3935" s="118"/>
      <c r="O3935" s="116" t="str">
        <f>IFERROR(VLOOKUP(N3935,'Código del Diagnóstico'!$A$2:$B$12426,2,0),"")</f>
        <v/>
      </c>
      <c r="P3935" s="209" t="str">
        <f>IFERROR(VLOOKUP(C3935,'PER Sociodemografico'!A:G,7,0),"")</f>
        <v/>
      </c>
      <c r="Q3935" s="210" t="str">
        <f t="shared" si="759"/>
        <v/>
      </c>
      <c r="R3935" s="113">
        <f t="shared" si="760"/>
        <v>0</v>
      </c>
      <c r="S3935" s="116">
        <f t="shared" si="761"/>
        <v>0</v>
      </c>
      <c r="T3935" s="129">
        <f t="shared" si="762"/>
        <v>0</v>
      </c>
      <c r="U3935" s="211">
        <f t="shared" si="763"/>
        <v>0</v>
      </c>
      <c r="V3935" s="212">
        <f t="shared" si="764"/>
        <v>0</v>
      </c>
      <c r="W3935" s="212">
        <f t="shared" si="765"/>
        <v>0</v>
      </c>
      <c r="X3935" s="213" t="str">
        <f t="shared" si="766"/>
        <v/>
      </c>
      <c r="Y3935" s="213" t="str">
        <f t="shared" si="767"/>
        <v/>
      </c>
    </row>
    <row r="3936" spans="1:25" ht="15">
      <c r="A3936" s="118"/>
      <c r="B3936" s="117"/>
      <c r="C3936" s="119"/>
      <c r="D3936" s="116" t="str">
        <f>IFERROR(VLOOKUP(C3936,'PER Sociodemografico'!A:L,2,0),"")</f>
        <v/>
      </c>
      <c r="E3936" s="116" t="str">
        <f>IFERROR(VLOOKUP(C3936,'PER Sociodemografico'!A:L,9,0),"")</f>
        <v/>
      </c>
      <c r="F3936" s="118"/>
      <c r="G3936" s="116" t="str">
        <f>IFERROR(VLOOKUP(C3936,'PER Sociodemografico'!A:L,10,0),"")</f>
        <v/>
      </c>
      <c r="H3936" s="120"/>
      <c r="I3936" s="117"/>
      <c r="J3936" s="117"/>
      <c r="K3936" s="113" t="str">
        <f t="shared" si="756"/>
        <v/>
      </c>
      <c r="L3936" s="114" t="str">
        <f t="shared" si="757"/>
        <v/>
      </c>
      <c r="M3936" s="115" t="str">
        <f t="shared" si="758"/>
        <v/>
      </c>
      <c r="N3936" s="118"/>
      <c r="O3936" s="116" t="str">
        <f>IFERROR(VLOOKUP(N3936,'Código del Diagnóstico'!$A$2:$B$12426,2,0),"")</f>
        <v/>
      </c>
      <c r="P3936" s="209" t="str">
        <f>IFERROR(VLOOKUP(C3936,'PER Sociodemografico'!A:G,7,0),"")</f>
        <v/>
      </c>
      <c r="Q3936" s="210" t="str">
        <f t="shared" si="759"/>
        <v/>
      </c>
      <c r="R3936" s="113">
        <f t="shared" si="760"/>
        <v>0</v>
      </c>
      <c r="S3936" s="116">
        <f t="shared" si="761"/>
        <v>0</v>
      </c>
      <c r="T3936" s="129">
        <f t="shared" si="762"/>
        <v>0</v>
      </c>
      <c r="U3936" s="211">
        <f t="shared" si="763"/>
        <v>0</v>
      </c>
      <c r="V3936" s="212">
        <f t="shared" si="764"/>
        <v>0</v>
      </c>
      <c r="W3936" s="212">
        <f t="shared" si="765"/>
        <v>0</v>
      </c>
      <c r="X3936" s="213" t="str">
        <f t="shared" si="766"/>
        <v/>
      </c>
      <c r="Y3936" s="213" t="str">
        <f t="shared" si="767"/>
        <v/>
      </c>
    </row>
    <row r="3937" spans="1:25" ht="15">
      <c r="A3937" s="118"/>
      <c r="B3937" s="117"/>
      <c r="C3937" s="119"/>
      <c r="D3937" s="116" t="str">
        <f>IFERROR(VLOOKUP(C3937,'PER Sociodemografico'!A:L,2,0),"")</f>
        <v/>
      </c>
      <c r="E3937" s="116" t="str">
        <f>IFERROR(VLOOKUP(C3937,'PER Sociodemografico'!A:L,9,0),"")</f>
        <v/>
      </c>
      <c r="F3937" s="118"/>
      <c r="G3937" s="116" t="str">
        <f>IFERROR(VLOOKUP(C3937,'PER Sociodemografico'!A:L,10,0),"")</f>
        <v/>
      </c>
      <c r="H3937" s="120"/>
      <c r="I3937" s="117"/>
      <c r="J3937" s="117"/>
      <c r="K3937" s="113" t="str">
        <f t="shared" si="756"/>
        <v/>
      </c>
      <c r="L3937" s="114" t="str">
        <f t="shared" si="757"/>
        <v/>
      </c>
      <c r="M3937" s="115" t="str">
        <f t="shared" si="758"/>
        <v/>
      </c>
      <c r="N3937" s="118"/>
      <c r="O3937" s="116" t="str">
        <f>IFERROR(VLOOKUP(N3937,'Código del Diagnóstico'!$A$2:$B$12426,2,0),"")</f>
        <v/>
      </c>
      <c r="P3937" s="209" t="str">
        <f>IFERROR(VLOOKUP(C3937,'PER Sociodemografico'!A:G,7,0),"")</f>
        <v/>
      </c>
      <c r="Q3937" s="210" t="str">
        <f t="shared" si="759"/>
        <v/>
      </c>
      <c r="R3937" s="113">
        <f t="shared" si="760"/>
        <v>0</v>
      </c>
      <c r="S3937" s="116">
        <f t="shared" si="761"/>
        <v>0</v>
      </c>
      <c r="T3937" s="129">
        <f t="shared" si="762"/>
        <v>0</v>
      </c>
      <c r="U3937" s="211">
        <f t="shared" si="763"/>
        <v>0</v>
      </c>
      <c r="V3937" s="212">
        <f t="shared" si="764"/>
        <v>0</v>
      </c>
      <c r="W3937" s="212">
        <f t="shared" si="765"/>
        <v>0</v>
      </c>
      <c r="X3937" s="213" t="str">
        <f t="shared" si="766"/>
        <v/>
      </c>
      <c r="Y3937" s="213" t="str">
        <f t="shared" si="767"/>
        <v/>
      </c>
    </row>
    <row r="3938" spans="1:25" ht="15">
      <c r="A3938" s="118"/>
      <c r="B3938" s="117"/>
      <c r="C3938" s="119"/>
      <c r="D3938" s="116" t="str">
        <f>IFERROR(VLOOKUP(C3938,'PER Sociodemografico'!A:L,2,0),"")</f>
        <v/>
      </c>
      <c r="E3938" s="116" t="str">
        <f>IFERROR(VLOOKUP(C3938,'PER Sociodemografico'!A:L,9,0),"")</f>
        <v/>
      </c>
      <c r="F3938" s="118"/>
      <c r="G3938" s="116" t="str">
        <f>IFERROR(VLOOKUP(C3938,'PER Sociodemografico'!A:L,10,0),"")</f>
        <v/>
      </c>
      <c r="H3938" s="120"/>
      <c r="I3938" s="117"/>
      <c r="J3938" s="117"/>
      <c r="K3938" s="113" t="str">
        <f t="shared" si="756"/>
        <v/>
      </c>
      <c r="L3938" s="114" t="str">
        <f t="shared" si="757"/>
        <v/>
      </c>
      <c r="M3938" s="115" t="str">
        <f t="shared" si="758"/>
        <v/>
      </c>
      <c r="N3938" s="118"/>
      <c r="O3938" s="116" t="str">
        <f>IFERROR(VLOOKUP(N3938,'Código del Diagnóstico'!$A$2:$B$12426,2,0),"")</f>
        <v/>
      </c>
      <c r="P3938" s="209" t="str">
        <f>IFERROR(VLOOKUP(C3938,'PER Sociodemografico'!A:G,7,0),"")</f>
        <v/>
      </c>
      <c r="Q3938" s="210" t="str">
        <f t="shared" si="759"/>
        <v/>
      </c>
      <c r="R3938" s="113">
        <f t="shared" si="760"/>
        <v>0</v>
      </c>
      <c r="S3938" s="116">
        <f t="shared" si="761"/>
        <v>0</v>
      </c>
      <c r="T3938" s="129">
        <f t="shared" si="762"/>
        <v>0</v>
      </c>
      <c r="U3938" s="211">
        <f t="shared" si="763"/>
        <v>0</v>
      </c>
      <c r="V3938" s="212">
        <f t="shared" si="764"/>
        <v>0</v>
      </c>
      <c r="W3938" s="212">
        <f t="shared" si="765"/>
        <v>0</v>
      </c>
      <c r="X3938" s="213" t="str">
        <f t="shared" si="766"/>
        <v/>
      </c>
      <c r="Y3938" s="213" t="str">
        <f t="shared" si="767"/>
        <v/>
      </c>
    </row>
    <row r="3939" spans="1:25" ht="15">
      <c r="A3939" s="118"/>
      <c r="B3939" s="117"/>
      <c r="C3939" s="119"/>
      <c r="D3939" s="116" t="str">
        <f>IFERROR(VLOOKUP(C3939,'PER Sociodemografico'!A:L,2,0),"")</f>
        <v/>
      </c>
      <c r="E3939" s="116" t="str">
        <f>IFERROR(VLOOKUP(C3939,'PER Sociodemografico'!A:L,9,0),"")</f>
        <v/>
      </c>
      <c r="F3939" s="118"/>
      <c r="G3939" s="116" t="str">
        <f>IFERROR(VLOOKUP(C3939,'PER Sociodemografico'!A:L,10,0),"")</f>
        <v/>
      </c>
      <c r="H3939" s="120"/>
      <c r="I3939" s="117"/>
      <c r="J3939" s="117"/>
      <c r="K3939" s="113" t="str">
        <f t="shared" si="756"/>
        <v/>
      </c>
      <c r="L3939" s="114" t="str">
        <f t="shared" si="757"/>
        <v/>
      </c>
      <c r="M3939" s="115" t="str">
        <f t="shared" si="758"/>
        <v/>
      </c>
      <c r="N3939" s="118"/>
      <c r="O3939" s="116" t="str">
        <f>IFERROR(VLOOKUP(N3939,'Código del Diagnóstico'!$A$2:$B$12426,2,0),"")</f>
        <v/>
      </c>
      <c r="P3939" s="209" t="str">
        <f>IFERROR(VLOOKUP(C3939,'PER Sociodemografico'!A:G,7,0),"")</f>
        <v/>
      </c>
      <c r="Q3939" s="210" t="str">
        <f t="shared" si="759"/>
        <v/>
      </c>
      <c r="R3939" s="113">
        <f t="shared" si="760"/>
        <v>0</v>
      </c>
      <c r="S3939" s="116">
        <f t="shared" si="761"/>
        <v>0</v>
      </c>
      <c r="T3939" s="129">
        <f t="shared" si="762"/>
        <v>0</v>
      </c>
      <c r="U3939" s="211">
        <f t="shared" si="763"/>
        <v>0</v>
      </c>
      <c r="V3939" s="212">
        <f t="shared" si="764"/>
        <v>0</v>
      </c>
      <c r="W3939" s="212">
        <f t="shared" si="765"/>
        <v>0</v>
      </c>
      <c r="X3939" s="213" t="str">
        <f t="shared" si="766"/>
        <v/>
      </c>
      <c r="Y3939" s="213" t="str">
        <f t="shared" si="767"/>
        <v/>
      </c>
    </row>
    <row r="3940" spans="1:25" ht="15">
      <c r="A3940" s="118"/>
      <c r="B3940" s="117"/>
      <c r="C3940" s="119"/>
      <c r="D3940" s="116" t="str">
        <f>IFERROR(VLOOKUP(C3940,'PER Sociodemografico'!A:L,2,0),"")</f>
        <v/>
      </c>
      <c r="E3940" s="116" t="str">
        <f>IFERROR(VLOOKUP(C3940,'PER Sociodemografico'!A:L,9,0),"")</f>
        <v/>
      </c>
      <c r="F3940" s="118"/>
      <c r="G3940" s="116" t="str">
        <f>IFERROR(VLOOKUP(C3940,'PER Sociodemografico'!A:L,10,0),"")</f>
        <v/>
      </c>
      <c r="H3940" s="120"/>
      <c r="I3940" s="117"/>
      <c r="J3940" s="117"/>
      <c r="K3940" s="113" t="str">
        <f t="shared" si="756"/>
        <v/>
      </c>
      <c r="L3940" s="114" t="str">
        <f t="shared" si="757"/>
        <v/>
      </c>
      <c r="M3940" s="115" t="str">
        <f t="shared" si="758"/>
        <v/>
      </c>
      <c r="N3940" s="118"/>
      <c r="O3940" s="116" t="str">
        <f>IFERROR(VLOOKUP(N3940,'Código del Diagnóstico'!$A$2:$B$12426,2,0),"")</f>
        <v/>
      </c>
      <c r="P3940" s="209" t="str">
        <f>IFERROR(VLOOKUP(C3940,'PER Sociodemografico'!A:G,7,0),"")</f>
        <v/>
      </c>
      <c r="Q3940" s="210" t="str">
        <f t="shared" si="759"/>
        <v/>
      </c>
      <c r="R3940" s="113">
        <f t="shared" si="760"/>
        <v>0</v>
      </c>
      <c r="S3940" s="116">
        <f t="shared" si="761"/>
        <v>0</v>
      </c>
      <c r="T3940" s="129">
        <f t="shared" si="762"/>
        <v>0</v>
      </c>
      <c r="U3940" s="211">
        <f t="shared" si="763"/>
        <v>0</v>
      </c>
      <c r="V3940" s="212">
        <f t="shared" si="764"/>
        <v>0</v>
      </c>
      <c r="W3940" s="212">
        <f t="shared" si="765"/>
        <v>0</v>
      </c>
      <c r="X3940" s="213" t="str">
        <f t="shared" si="766"/>
        <v/>
      </c>
      <c r="Y3940" s="213" t="str">
        <f t="shared" si="767"/>
        <v/>
      </c>
    </row>
    <row r="3941" spans="1:25" ht="15">
      <c r="A3941" s="118"/>
      <c r="B3941" s="117"/>
      <c r="C3941" s="119"/>
      <c r="D3941" s="116" t="str">
        <f>IFERROR(VLOOKUP(C3941,'PER Sociodemografico'!A:L,2,0),"")</f>
        <v/>
      </c>
      <c r="E3941" s="116" t="str">
        <f>IFERROR(VLOOKUP(C3941,'PER Sociodemografico'!A:L,9,0),"")</f>
        <v/>
      </c>
      <c r="F3941" s="118"/>
      <c r="G3941" s="116" t="str">
        <f>IFERROR(VLOOKUP(C3941,'PER Sociodemografico'!A:L,10,0),"")</f>
        <v/>
      </c>
      <c r="H3941" s="120"/>
      <c r="I3941" s="117"/>
      <c r="J3941" s="117"/>
      <c r="K3941" s="113" t="str">
        <f t="shared" si="756"/>
        <v/>
      </c>
      <c r="L3941" s="114" t="str">
        <f t="shared" si="757"/>
        <v/>
      </c>
      <c r="M3941" s="115" t="str">
        <f t="shared" si="758"/>
        <v/>
      </c>
      <c r="N3941" s="118"/>
      <c r="O3941" s="116" t="str">
        <f>IFERROR(VLOOKUP(N3941,'Código del Diagnóstico'!$A$2:$B$12426,2,0),"")</f>
        <v/>
      </c>
      <c r="P3941" s="209" t="str">
        <f>IFERROR(VLOOKUP(C3941,'PER Sociodemografico'!A:G,7,0),"")</f>
        <v/>
      </c>
      <c r="Q3941" s="210" t="str">
        <f t="shared" si="759"/>
        <v/>
      </c>
      <c r="R3941" s="113">
        <f t="shared" si="760"/>
        <v>0</v>
      </c>
      <c r="S3941" s="116">
        <f t="shared" si="761"/>
        <v>0</v>
      </c>
      <c r="T3941" s="129">
        <f t="shared" si="762"/>
        <v>0</v>
      </c>
      <c r="U3941" s="211">
        <f t="shared" si="763"/>
        <v>0</v>
      </c>
      <c r="V3941" s="212">
        <f t="shared" si="764"/>
        <v>0</v>
      </c>
      <c r="W3941" s="212">
        <f t="shared" si="765"/>
        <v>0</v>
      </c>
      <c r="X3941" s="213" t="str">
        <f t="shared" si="766"/>
        <v/>
      </c>
      <c r="Y3941" s="213" t="str">
        <f t="shared" si="767"/>
        <v/>
      </c>
    </row>
    <row r="3942" spans="1:25" ht="15">
      <c r="A3942" s="118"/>
      <c r="B3942" s="117"/>
      <c r="C3942" s="119"/>
      <c r="D3942" s="116" t="str">
        <f>IFERROR(VLOOKUP(C3942,'PER Sociodemografico'!A:L,2,0),"")</f>
        <v/>
      </c>
      <c r="E3942" s="116" t="str">
        <f>IFERROR(VLOOKUP(C3942,'PER Sociodemografico'!A:L,9,0),"")</f>
        <v/>
      </c>
      <c r="F3942" s="118"/>
      <c r="G3942" s="116" t="str">
        <f>IFERROR(VLOOKUP(C3942,'PER Sociodemografico'!A:L,10,0),"")</f>
        <v/>
      </c>
      <c r="H3942" s="120"/>
      <c r="I3942" s="117"/>
      <c r="J3942" s="117"/>
      <c r="K3942" s="113" t="str">
        <f t="shared" si="756"/>
        <v/>
      </c>
      <c r="L3942" s="114" t="str">
        <f t="shared" si="757"/>
        <v/>
      </c>
      <c r="M3942" s="115" t="str">
        <f t="shared" si="758"/>
        <v/>
      </c>
      <c r="N3942" s="118"/>
      <c r="O3942" s="116" t="str">
        <f>IFERROR(VLOOKUP(N3942,'Código del Diagnóstico'!$A$2:$B$12426,2,0),"")</f>
        <v/>
      </c>
      <c r="P3942" s="209" t="str">
        <f>IFERROR(VLOOKUP(C3942,'PER Sociodemografico'!A:G,7,0),"")</f>
        <v/>
      </c>
      <c r="Q3942" s="210" t="str">
        <f t="shared" si="759"/>
        <v/>
      </c>
      <c r="R3942" s="113">
        <f t="shared" si="760"/>
        <v>0</v>
      </c>
      <c r="S3942" s="116">
        <f t="shared" si="761"/>
        <v>0</v>
      </c>
      <c r="T3942" s="129">
        <f t="shared" si="762"/>
        <v>0</v>
      </c>
      <c r="U3942" s="211">
        <f t="shared" si="763"/>
        <v>0</v>
      </c>
      <c r="V3942" s="212">
        <f t="shared" si="764"/>
        <v>0</v>
      </c>
      <c r="W3942" s="212">
        <f t="shared" si="765"/>
        <v>0</v>
      </c>
      <c r="X3942" s="213" t="str">
        <f t="shared" si="766"/>
        <v/>
      </c>
      <c r="Y3942" s="213" t="str">
        <f t="shared" si="767"/>
        <v/>
      </c>
    </row>
    <row r="3943" spans="1:25" ht="15">
      <c r="A3943" s="118"/>
      <c r="B3943" s="117"/>
      <c r="C3943" s="119"/>
      <c r="D3943" s="116" t="str">
        <f>IFERROR(VLOOKUP(C3943,'PER Sociodemografico'!A:L,2,0),"")</f>
        <v/>
      </c>
      <c r="E3943" s="116" t="str">
        <f>IFERROR(VLOOKUP(C3943,'PER Sociodemografico'!A:L,9,0),"")</f>
        <v/>
      </c>
      <c r="F3943" s="118"/>
      <c r="G3943" s="116" t="str">
        <f>IFERROR(VLOOKUP(C3943,'PER Sociodemografico'!A:L,10,0),"")</f>
        <v/>
      </c>
      <c r="H3943" s="120"/>
      <c r="I3943" s="117"/>
      <c r="J3943" s="117"/>
      <c r="K3943" s="113" t="str">
        <f t="shared" si="756"/>
        <v/>
      </c>
      <c r="L3943" s="114" t="str">
        <f t="shared" si="757"/>
        <v/>
      </c>
      <c r="M3943" s="115" t="str">
        <f t="shared" si="758"/>
        <v/>
      </c>
      <c r="N3943" s="118"/>
      <c r="O3943" s="116" t="str">
        <f>IFERROR(VLOOKUP(N3943,'Código del Diagnóstico'!$A$2:$B$12426,2,0),"")</f>
        <v/>
      </c>
      <c r="P3943" s="209" t="str">
        <f>IFERROR(VLOOKUP(C3943,'PER Sociodemografico'!A:G,7,0),"")</f>
        <v/>
      </c>
      <c r="Q3943" s="210" t="str">
        <f t="shared" si="759"/>
        <v/>
      </c>
      <c r="R3943" s="113">
        <f t="shared" si="760"/>
        <v>0</v>
      </c>
      <c r="S3943" s="116">
        <f t="shared" si="761"/>
        <v>0</v>
      </c>
      <c r="T3943" s="129">
        <f t="shared" si="762"/>
        <v>0</v>
      </c>
      <c r="U3943" s="211">
        <f t="shared" si="763"/>
        <v>0</v>
      </c>
      <c r="V3943" s="212">
        <f t="shared" si="764"/>
        <v>0</v>
      </c>
      <c r="W3943" s="212">
        <f t="shared" si="765"/>
        <v>0</v>
      </c>
      <c r="X3943" s="213" t="str">
        <f t="shared" si="766"/>
        <v/>
      </c>
      <c r="Y3943" s="213" t="str">
        <f t="shared" si="767"/>
        <v/>
      </c>
    </row>
    <row r="3944" spans="1:25" ht="15">
      <c r="A3944" s="118"/>
      <c r="B3944" s="117"/>
      <c r="C3944" s="119"/>
      <c r="D3944" s="116" t="str">
        <f>IFERROR(VLOOKUP(C3944,'PER Sociodemografico'!A:L,2,0),"")</f>
        <v/>
      </c>
      <c r="E3944" s="116" t="str">
        <f>IFERROR(VLOOKUP(C3944,'PER Sociodemografico'!A:L,9,0),"")</f>
        <v/>
      </c>
      <c r="F3944" s="118"/>
      <c r="G3944" s="116" t="str">
        <f>IFERROR(VLOOKUP(C3944,'PER Sociodemografico'!A:L,10,0),"")</f>
        <v/>
      </c>
      <c r="H3944" s="120"/>
      <c r="I3944" s="117"/>
      <c r="J3944" s="117"/>
      <c r="K3944" s="113" t="str">
        <f t="shared" si="756"/>
        <v/>
      </c>
      <c r="L3944" s="114" t="str">
        <f t="shared" si="757"/>
        <v/>
      </c>
      <c r="M3944" s="115" t="str">
        <f t="shared" si="758"/>
        <v/>
      </c>
      <c r="N3944" s="118"/>
      <c r="O3944" s="116" t="str">
        <f>IFERROR(VLOOKUP(N3944,'Código del Diagnóstico'!$A$2:$B$12426,2,0),"")</f>
        <v/>
      </c>
      <c r="P3944" s="209" t="str">
        <f>IFERROR(VLOOKUP(C3944,'PER Sociodemografico'!A:G,7,0),"")</f>
        <v/>
      </c>
      <c r="Q3944" s="210" t="str">
        <f t="shared" si="759"/>
        <v/>
      </c>
      <c r="R3944" s="113">
        <f t="shared" si="760"/>
        <v>0</v>
      </c>
      <c r="S3944" s="116">
        <f t="shared" si="761"/>
        <v>0</v>
      </c>
      <c r="T3944" s="129">
        <f t="shared" si="762"/>
        <v>0</v>
      </c>
      <c r="U3944" s="211">
        <f t="shared" si="763"/>
        <v>0</v>
      </c>
      <c r="V3944" s="212">
        <f t="shared" si="764"/>
        <v>0</v>
      </c>
      <c r="W3944" s="212">
        <f t="shared" si="765"/>
        <v>0</v>
      </c>
      <c r="X3944" s="213" t="str">
        <f t="shared" si="766"/>
        <v/>
      </c>
      <c r="Y3944" s="213" t="str">
        <f t="shared" si="767"/>
        <v/>
      </c>
    </row>
    <row r="3945" spans="1:25" ht="15">
      <c r="A3945" s="118"/>
      <c r="B3945" s="117"/>
      <c r="C3945" s="119"/>
      <c r="D3945" s="116" t="str">
        <f>IFERROR(VLOOKUP(C3945,'PER Sociodemografico'!A:L,2,0),"")</f>
        <v/>
      </c>
      <c r="E3945" s="116" t="str">
        <f>IFERROR(VLOOKUP(C3945,'PER Sociodemografico'!A:L,9,0),"")</f>
        <v/>
      </c>
      <c r="F3945" s="118"/>
      <c r="G3945" s="116" t="str">
        <f>IFERROR(VLOOKUP(C3945,'PER Sociodemografico'!A:L,10,0),"")</f>
        <v/>
      </c>
      <c r="H3945" s="120"/>
      <c r="I3945" s="117"/>
      <c r="J3945" s="117"/>
      <c r="K3945" s="113" t="str">
        <f t="shared" si="756"/>
        <v/>
      </c>
      <c r="L3945" s="114" t="str">
        <f t="shared" si="757"/>
        <v/>
      </c>
      <c r="M3945" s="115" t="str">
        <f t="shared" si="758"/>
        <v/>
      </c>
      <c r="N3945" s="118"/>
      <c r="O3945" s="116" t="str">
        <f>IFERROR(VLOOKUP(N3945,'Código del Diagnóstico'!$A$2:$B$12426,2,0),"")</f>
        <v/>
      </c>
      <c r="P3945" s="209" t="str">
        <f>IFERROR(VLOOKUP(C3945,'PER Sociodemografico'!A:G,7,0),"")</f>
        <v/>
      </c>
      <c r="Q3945" s="210" t="str">
        <f t="shared" si="759"/>
        <v/>
      </c>
      <c r="R3945" s="113">
        <f t="shared" si="760"/>
        <v>0</v>
      </c>
      <c r="S3945" s="116">
        <f t="shared" si="761"/>
        <v>0</v>
      </c>
      <c r="T3945" s="129">
        <f t="shared" si="762"/>
        <v>0</v>
      </c>
      <c r="U3945" s="211">
        <f t="shared" si="763"/>
        <v>0</v>
      </c>
      <c r="V3945" s="212">
        <f t="shared" si="764"/>
        <v>0</v>
      </c>
      <c r="W3945" s="212">
        <f t="shared" si="765"/>
        <v>0</v>
      </c>
      <c r="X3945" s="213" t="str">
        <f t="shared" si="766"/>
        <v/>
      </c>
      <c r="Y3945" s="213" t="str">
        <f t="shared" si="767"/>
        <v/>
      </c>
    </row>
    <row r="3946" spans="1:25" ht="15">
      <c r="A3946" s="118"/>
      <c r="B3946" s="117"/>
      <c r="C3946" s="119"/>
      <c r="D3946" s="116" t="str">
        <f>IFERROR(VLOOKUP(C3946,'PER Sociodemografico'!A:L,2,0),"")</f>
        <v/>
      </c>
      <c r="E3946" s="116" t="str">
        <f>IFERROR(VLOOKUP(C3946,'PER Sociodemografico'!A:L,9,0),"")</f>
        <v/>
      </c>
      <c r="F3946" s="118"/>
      <c r="G3946" s="116" t="str">
        <f>IFERROR(VLOOKUP(C3946,'PER Sociodemografico'!A:L,10,0),"")</f>
        <v/>
      </c>
      <c r="H3946" s="120"/>
      <c r="I3946" s="117"/>
      <c r="J3946" s="117"/>
      <c r="K3946" s="113" t="str">
        <f t="shared" si="756"/>
        <v/>
      </c>
      <c r="L3946" s="114" t="str">
        <f t="shared" si="757"/>
        <v/>
      </c>
      <c r="M3946" s="115" t="str">
        <f t="shared" si="758"/>
        <v/>
      </c>
      <c r="N3946" s="118"/>
      <c r="O3946" s="116" t="str">
        <f>IFERROR(VLOOKUP(N3946,'Código del Diagnóstico'!$A$2:$B$12426,2,0),"")</f>
        <v/>
      </c>
      <c r="P3946" s="209" t="str">
        <f>IFERROR(VLOOKUP(C3946,'PER Sociodemografico'!A:G,7,0),"")</f>
        <v/>
      </c>
      <c r="Q3946" s="210" t="str">
        <f t="shared" si="759"/>
        <v/>
      </c>
      <c r="R3946" s="113">
        <f t="shared" si="760"/>
        <v>0</v>
      </c>
      <c r="S3946" s="116">
        <f t="shared" si="761"/>
        <v>0</v>
      </c>
      <c r="T3946" s="129">
        <f t="shared" si="762"/>
        <v>0</v>
      </c>
      <c r="U3946" s="211">
        <f t="shared" si="763"/>
        <v>0</v>
      </c>
      <c r="V3946" s="212">
        <f t="shared" si="764"/>
        <v>0</v>
      </c>
      <c r="W3946" s="212">
        <f t="shared" si="765"/>
        <v>0</v>
      </c>
      <c r="X3946" s="213" t="str">
        <f t="shared" si="766"/>
        <v/>
      </c>
      <c r="Y3946" s="213" t="str">
        <f t="shared" si="767"/>
        <v/>
      </c>
    </row>
    <row r="3947" spans="1:25" ht="15">
      <c r="A3947" s="118"/>
      <c r="B3947" s="117"/>
      <c r="C3947" s="119"/>
      <c r="D3947" s="116" t="str">
        <f>IFERROR(VLOOKUP(C3947,'PER Sociodemografico'!A:L,2,0),"")</f>
        <v/>
      </c>
      <c r="E3947" s="116" t="str">
        <f>IFERROR(VLOOKUP(C3947,'PER Sociodemografico'!A:L,9,0),"")</f>
        <v/>
      </c>
      <c r="F3947" s="118"/>
      <c r="G3947" s="116" t="str">
        <f>IFERROR(VLOOKUP(C3947,'PER Sociodemografico'!A:L,10,0),"")</f>
        <v/>
      </c>
      <c r="H3947" s="120"/>
      <c r="I3947" s="117"/>
      <c r="J3947" s="117"/>
      <c r="K3947" s="113" t="str">
        <f t="shared" si="756"/>
        <v/>
      </c>
      <c r="L3947" s="114" t="str">
        <f t="shared" si="757"/>
        <v/>
      </c>
      <c r="M3947" s="115" t="str">
        <f t="shared" si="758"/>
        <v/>
      </c>
      <c r="N3947" s="118"/>
      <c r="O3947" s="116" t="str">
        <f>IFERROR(VLOOKUP(N3947,'Código del Diagnóstico'!$A$2:$B$12426,2,0),"")</f>
        <v/>
      </c>
      <c r="P3947" s="209" t="str">
        <f>IFERROR(VLOOKUP(C3947,'PER Sociodemografico'!A:G,7,0),"")</f>
        <v/>
      </c>
      <c r="Q3947" s="210" t="str">
        <f t="shared" si="759"/>
        <v/>
      </c>
      <c r="R3947" s="113">
        <f t="shared" si="760"/>
        <v>0</v>
      </c>
      <c r="S3947" s="116">
        <f t="shared" si="761"/>
        <v>0</v>
      </c>
      <c r="T3947" s="129">
        <f t="shared" si="762"/>
        <v>0</v>
      </c>
      <c r="U3947" s="211">
        <f t="shared" si="763"/>
        <v>0</v>
      </c>
      <c r="V3947" s="212">
        <f t="shared" si="764"/>
        <v>0</v>
      </c>
      <c r="W3947" s="212">
        <f t="shared" si="765"/>
        <v>0</v>
      </c>
      <c r="X3947" s="213" t="str">
        <f t="shared" si="766"/>
        <v/>
      </c>
      <c r="Y3947" s="213" t="str">
        <f t="shared" si="767"/>
        <v/>
      </c>
    </row>
    <row r="3948" spans="1:25" ht="15">
      <c r="A3948" s="118"/>
      <c r="B3948" s="117"/>
      <c r="C3948" s="119"/>
      <c r="D3948" s="116" t="str">
        <f>IFERROR(VLOOKUP(C3948,'PER Sociodemografico'!A:L,2,0),"")</f>
        <v/>
      </c>
      <c r="E3948" s="116" t="str">
        <f>IFERROR(VLOOKUP(C3948,'PER Sociodemografico'!A:L,9,0),"")</f>
        <v/>
      </c>
      <c r="F3948" s="118"/>
      <c r="G3948" s="116" t="str">
        <f>IFERROR(VLOOKUP(C3948,'PER Sociodemografico'!A:L,10,0),"")</f>
        <v/>
      </c>
      <c r="H3948" s="120"/>
      <c r="I3948" s="117"/>
      <c r="J3948" s="117"/>
      <c r="K3948" s="113" t="str">
        <f t="shared" si="756"/>
        <v/>
      </c>
      <c r="L3948" s="114" t="str">
        <f t="shared" si="757"/>
        <v/>
      </c>
      <c r="M3948" s="115" t="str">
        <f t="shared" si="758"/>
        <v/>
      </c>
      <c r="N3948" s="118"/>
      <c r="O3948" s="116" t="str">
        <f>IFERROR(VLOOKUP(N3948,'Código del Diagnóstico'!$A$2:$B$12426,2,0),"")</f>
        <v/>
      </c>
      <c r="P3948" s="209" t="str">
        <f>IFERROR(VLOOKUP(C3948,'PER Sociodemografico'!A:G,7,0),"")</f>
        <v/>
      </c>
      <c r="Q3948" s="210" t="str">
        <f t="shared" si="759"/>
        <v/>
      </c>
      <c r="R3948" s="113">
        <f t="shared" si="760"/>
        <v>0</v>
      </c>
      <c r="S3948" s="116">
        <f t="shared" si="761"/>
        <v>0</v>
      </c>
      <c r="T3948" s="129">
        <f t="shared" si="762"/>
        <v>0</v>
      </c>
      <c r="U3948" s="211">
        <f t="shared" si="763"/>
        <v>0</v>
      </c>
      <c r="V3948" s="212">
        <f t="shared" si="764"/>
        <v>0</v>
      </c>
      <c r="W3948" s="212">
        <f t="shared" si="765"/>
        <v>0</v>
      </c>
      <c r="X3948" s="213" t="str">
        <f t="shared" si="766"/>
        <v/>
      </c>
      <c r="Y3948" s="213" t="str">
        <f t="shared" si="767"/>
        <v/>
      </c>
    </row>
    <row r="3949" spans="1:25" ht="15">
      <c r="A3949" s="118"/>
      <c r="B3949" s="117"/>
      <c r="C3949" s="119"/>
      <c r="D3949" s="116" t="str">
        <f>IFERROR(VLOOKUP(C3949,'PER Sociodemografico'!A:L,2,0),"")</f>
        <v/>
      </c>
      <c r="E3949" s="116" t="str">
        <f>IFERROR(VLOOKUP(C3949,'PER Sociodemografico'!A:L,9,0),"")</f>
        <v/>
      </c>
      <c r="F3949" s="118"/>
      <c r="G3949" s="116" t="str">
        <f>IFERROR(VLOOKUP(C3949,'PER Sociodemografico'!A:L,10,0),"")</f>
        <v/>
      </c>
      <c r="H3949" s="120"/>
      <c r="I3949" s="117"/>
      <c r="J3949" s="117"/>
      <c r="K3949" s="113" t="str">
        <f t="shared" si="756"/>
        <v/>
      </c>
      <c r="L3949" s="114" t="str">
        <f t="shared" si="757"/>
        <v/>
      </c>
      <c r="M3949" s="115" t="str">
        <f t="shared" si="758"/>
        <v/>
      </c>
      <c r="N3949" s="118"/>
      <c r="O3949" s="116" t="str">
        <f>IFERROR(VLOOKUP(N3949,'Código del Diagnóstico'!$A$2:$B$12426,2,0),"")</f>
        <v/>
      </c>
      <c r="P3949" s="209" t="str">
        <f>IFERROR(VLOOKUP(C3949,'PER Sociodemografico'!A:G,7,0),"")</f>
        <v/>
      </c>
      <c r="Q3949" s="210" t="str">
        <f t="shared" si="759"/>
        <v/>
      </c>
      <c r="R3949" s="113">
        <f t="shared" si="760"/>
        <v>0</v>
      </c>
      <c r="S3949" s="116">
        <f t="shared" si="761"/>
        <v>0</v>
      </c>
      <c r="T3949" s="129">
        <f t="shared" si="762"/>
        <v>0</v>
      </c>
      <c r="U3949" s="211">
        <f t="shared" si="763"/>
        <v>0</v>
      </c>
      <c r="V3949" s="212">
        <f t="shared" si="764"/>
        <v>0</v>
      </c>
      <c r="W3949" s="212">
        <f t="shared" si="765"/>
        <v>0</v>
      </c>
      <c r="X3949" s="213" t="str">
        <f t="shared" si="766"/>
        <v/>
      </c>
      <c r="Y3949" s="213" t="str">
        <f t="shared" si="767"/>
        <v/>
      </c>
    </row>
    <row r="3950" spans="1:25" ht="15">
      <c r="A3950" s="118"/>
      <c r="B3950" s="117"/>
      <c r="C3950" s="119"/>
      <c r="D3950" s="116" t="str">
        <f>IFERROR(VLOOKUP(C3950,'PER Sociodemografico'!A:L,2,0),"")</f>
        <v/>
      </c>
      <c r="E3950" s="116" t="str">
        <f>IFERROR(VLOOKUP(C3950,'PER Sociodemografico'!A:L,9,0),"")</f>
        <v/>
      </c>
      <c r="F3950" s="118"/>
      <c r="G3950" s="116" t="str">
        <f>IFERROR(VLOOKUP(C3950,'PER Sociodemografico'!A:L,10,0),"")</f>
        <v/>
      </c>
      <c r="H3950" s="120"/>
      <c r="I3950" s="117"/>
      <c r="J3950" s="117"/>
      <c r="K3950" s="113" t="str">
        <f t="shared" si="756"/>
        <v/>
      </c>
      <c r="L3950" s="114" t="str">
        <f t="shared" si="757"/>
        <v/>
      </c>
      <c r="M3950" s="115" t="str">
        <f t="shared" si="758"/>
        <v/>
      </c>
      <c r="N3950" s="118"/>
      <c r="O3950" s="116" t="str">
        <f>IFERROR(VLOOKUP(N3950,'Código del Diagnóstico'!$A$2:$B$12426,2,0),"")</f>
        <v/>
      </c>
      <c r="P3950" s="209" t="str">
        <f>IFERROR(VLOOKUP(C3950,'PER Sociodemografico'!A:G,7,0),"")</f>
        <v/>
      </c>
      <c r="Q3950" s="210" t="str">
        <f t="shared" si="759"/>
        <v/>
      </c>
      <c r="R3950" s="113">
        <f t="shared" si="760"/>
        <v>0</v>
      </c>
      <c r="S3950" s="116">
        <f t="shared" si="761"/>
        <v>0</v>
      </c>
      <c r="T3950" s="129">
        <f t="shared" si="762"/>
        <v>0</v>
      </c>
      <c r="U3950" s="211">
        <f t="shared" si="763"/>
        <v>0</v>
      </c>
      <c r="V3950" s="212">
        <f t="shared" si="764"/>
        <v>0</v>
      </c>
      <c r="W3950" s="212">
        <f t="shared" si="765"/>
        <v>0</v>
      </c>
      <c r="X3950" s="213" t="str">
        <f t="shared" si="766"/>
        <v/>
      </c>
      <c r="Y3950" s="213" t="str">
        <f t="shared" si="767"/>
        <v/>
      </c>
    </row>
    <row r="3951" spans="1:25" ht="15">
      <c r="A3951" s="118"/>
      <c r="B3951" s="117"/>
      <c r="C3951" s="119"/>
      <c r="D3951" s="116" t="str">
        <f>IFERROR(VLOOKUP(C3951,'PER Sociodemografico'!A:L,2,0),"")</f>
        <v/>
      </c>
      <c r="E3951" s="116" t="str">
        <f>IFERROR(VLOOKUP(C3951,'PER Sociodemografico'!A:L,9,0),"")</f>
        <v/>
      </c>
      <c r="F3951" s="118"/>
      <c r="G3951" s="116" t="str">
        <f>IFERROR(VLOOKUP(C3951,'PER Sociodemografico'!A:L,10,0),"")</f>
        <v/>
      </c>
      <c r="H3951" s="120"/>
      <c r="I3951" s="117"/>
      <c r="J3951" s="117"/>
      <c r="K3951" s="113" t="str">
        <f t="shared" si="756"/>
        <v/>
      </c>
      <c r="L3951" s="114" t="str">
        <f t="shared" si="757"/>
        <v/>
      </c>
      <c r="M3951" s="115" t="str">
        <f t="shared" si="758"/>
        <v/>
      </c>
      <c r="N3951" s="118"/>
      <c r="O3951" s="116" t="str">
        <f>IFERROR(VLOOKUP(N3951,'Código del Diagnóstico'!$A$2:$B$12426,2,0),"")</f>
        <v/>
      </c>
      <c r="P3951" s="209" t="str">
        <f>IFERROR(VLOOKUP(C3951,'PER Sociodemografico'!A:G,7,0),"")</f>
        <v/>
      </c>
      <c r="Q3951" s="210" t="str">
        <f t="shared" si="759"/>
        <v/>
      </c>
      <c r="R3951" s="113">
        <f t="shared" si="760"/>
        <v>0</v>
      </c>
      <c r="S3951" s="116">
        <f t="shared" si="761"/>
        <v>0</v>
      </c>
      <c r="T3951" s="129">
        <f t="shared" si="762"/>
        <v>0</v>
      </c>
      <c r="U3951" s="211">
        <f t="shared" si="763"/>
        <v>0</v>
      </c>
      <c r="V3951" s="212">
        <f t="shared" si="764"/>
        <v>0</v>
      </c>
      <c r="W3951" s="212">
        <f t="shared" si="765"/>
        <v>0</v>
      </c>
      <c r="X3951" s="213" t="str">
        <f t="shared" si="766"/>
        <v/>
      </c>
      <c r="Y3951" s="213" t="str">
        <f t="shared" si="767"/>
        <v/>
      </c>
    </row>
    <row r="3952" spans="1:25" ht="15">
      <c r="A3952" s="118"/>
      <c r="B3952" s="117"/>
      <c r="C3952" s="119"/>
      <c r="D3952" s="116" t="str">
        <f>IFERROR(VLOOKUP(C3952,'PER Sociodemografico'!A:L,2,0),"")</f>
        <v/>
      </c>
      <c r="E3952" s="116" t="str">
        <f>IFERROR(VLOOKUP(C3952,'PER Sociodemografico'!A:L,9,0),"")</f>
        <v/>
      </c>
      <c r="F3952" s="118"/>
      <c r="G3952" s="116" t="str">
        <f>IFERROR(VLOOKUP(C3952,'PER Sociodemografico'!A:L,10,0),"")</f>
        <v/>
      </c>
      <c r="H3952" s="120"/>
      <c r="I3952" s="117"/>
      <c r="J3952" s="117"/>
      <c r="K3952" s="113" t="str">
        <f t="shared" si="756"/>
        <v/>
      </c>
      <c r="L3952" s="114" t="str">
        <f t="shared" si="757"/>
        <v/>
      </c>
      <c r="M3952" s="115" t="str">
        <f t="shared" si="758"/>
        <v/>
      </c>
      <c r="N3952" s="118"/>
      <c r="O3952" s="116" t="str">
        <f>IFERROR(VLOOKUP(N3952,'Código del Diagnóstico'!$A$2:$B$12426,2,0),"")</f>
        <v/>
      </c>
      <c r="P3952" s="209" t="str">
        <f>IFERROR(VLOOKUP(C3952,'PER Sociodemografico'!A:G,7,0),"")</f>
        <v/>
      </c>
      <c r="Q3952" s="210" t="str">
        <f t="shared" si="759"/>
        <v/>
      </c>
      <c r="R3952" s="113">
        <f t="shared" si="760"/>
        <v>0</v>
      </c>
      <c r="S3952" s="116">
        <f t="shared" si="761"/>
        <v>0</v>
      </c>
      <c r="T3952" s="129">
        <f t="shared" si="762"/>
        <v>0</v>
      </c>
      <c r="U3952" s="211">
        <f t="shared" si="763"/>
        <v>0</v>
      </c>
      <c r="V3952" s="212">
        <f t="shared" si="764"/>
        <v>0</v>
      </c>
      <c r="W3952" s="212">
        <f t="shared" si="765"/>
        <v>0</v>
      </c>
      <c r="X3952" s="213" t="str">
        <f t="shared" si="766"/>
        <v/>
      </c>
      <c r="Y3952" s="213" t="str">
        <f t="shared" si="767"/>
        <v/>
      </c>
    </row>
    <row r="3953" spans="1:25" ht="15">
      <c r="A3953" s="118"/>
      <c r="B3953" s="117"/>
      <c r="C3953" s="119"/>
      <c r="D3953" s="116" t="str">
        <f>IFERROR(VLOOKUP(C3953,'PER Sociodemografico'!A:L,2,0),"")</f>
        <v/>
      </c>
      <c r="E3953" s="116" t="str">
        <f>IFERROR(VLOOKUP(C3953,'PER Sociodemografico'!A:L,9,0),"")</f>
        <v/>
      </c>
      <c r="F3953" s="118"/>
      <c r="G3953" s="116" t="str">
        <f>IFERROR(VLOOKUP(C3953,'PER Sociodemografico'!A:L,10,0),"")</f>
        <v/>
      </c>
      <c r="H3953" s="120"/>
      <c r="I3953" s="117"/>
      <c r="J3953" s="117"/>
      <c r="K3953" s="113" t="str">
        <f t="shared" si="756"/>
        <v/>
      </c>
      <c r="L3953" s="114" t="str">
        <f t="shared" si="757"/>
        <v/>
      </c>
      <c r="M3953" s="115" t="str">
        <f t="shared" si="758"/>
        <v/>
      </c>
      <c r="N3953" s="118"/>
      <c r="O3953" s="116" t="str">
        <f>IFERROR(VLOOKUP(N3953,'Código del Diagnóstico'!$A$2:$B$12426,2,0),"")</f>
        <v/>
      </c>
      <c r="P3953" s="209" t="str">
        <f>IFERROR(VLOOKUP(C3953,'PER Sociodemografico'!A:G,7,0),"")</f>
        <v/>
      </c>
      <c r="Q3953" s="210" t="str">
        <f t="shared" si="759"/>
        <v/>
      </c>
      <c r="R3953" s="113">
        <f t="shared" si="760"/>
        <v>0</v>
      </c>
      <c r="S3953" s="116">
        <f t="shared" si="761"/>
        <v>0</v>
      </c>
      <c r="T3953" s="129">
        <f t="shared" si="762"/>
        <v>0</v>
      </c>
      <c r="U3953" s="211">
        <f t="shared" si="763"/>
        <v>0</v>
      </c>
      <c r="V3953" s="212">
        <f t="shared" si="764"/>
        <v>0</v>
      </c>
      <c r="W3953" s="212">
        <f t="shared" si="765"/>
        <v>0</v>
      </c>
      <c r="X3953" s="213" t="str">
        <f t="shared" si="766"/>
        <v/>
      </c>
      <c r="Y3953" s="213" t="str">
        <f t="shared" si="767"/>
        <v/>
      </c>
    </row>
    <row r="3954" spans="1:25" ht="15">
      <c r="A3954" s="118"/>
      <c r="B3954" s="117"/>
      <c r="C3954" s="119"/>
      <c r="D3954" s="116" t="str">
        <f>IFERROR(VLOOKUP(C3954,'PER Sociodemografico'!A:L,2,0),"")</f>
        <v/>
      </c>
      <c r="E3954" s="116" t="str">
        <f>IFERROR(VLOOKUP(C3954,'PER Sociodemografico'!A:L,9,0),"")</f>
        <v/>
      </c>
      <c r="F3954" s="118"/>
      <c r="G3954" s="116" t="str">
        <f>IFERROR(VLOOKUP(C3954,'PER Sociodemografico'!A:L,10,0),"")</f>
        <v/>
      </c>
      <c r="H3954" s="120"/>
      <c r="I3954" s="117"/>
      <c r="J3954" s="117"/>
      <c r="K3954" s="113" t="str">
        <f t="shared" si="756"/>
        <v/>
      </c>
      <c r="L3954" s="114" t="str">
        <f t="shared" si="757"/>
        <v/>
      </c>
      <c r="M3954" s="115" t="str">
        <f t="shared" si="758"/>
        <v/>
      </c>
      <c r="N3954" s="118"/>
      <c r="O3954" s="116" t="str">
        <f>IFERROR(VLOOKUP(N3954,'Código del Diagnóstico'!$A$2:$B$12426,2,0),"")</f>
        <v/>
      </c>
      <c r="P3954" s="209" t="str">
        <f>IFERROR(VLOOKUP(C3954,'PER Sociodemografico'!A:G,7,0),"")</f>
        <v/>
      </c>
      <c r="Q3954" s="210" t="str">
        <f t="shared" si="759"/>
        <v/>
      </c>
      <c r="R3954" s="113">
        <f t="shared" si="760"/>
        <v>0</v>
      </c>
      <c r="S3954" s="116">
        <f t="shared" si="761"/>
        <v>0</v>
      </c>
      <c r="T3954" s="129">
        <f t="shared" si="762"/>
        <v>0</v>
      </c>
      <c r="U3954" s="211">
        <f t="shared" si="763"/>
        <v>0</v>
      </c>
      <c r="V3954" s="212">
        <f t="shared" si="764"/>
        <v>0</v>
      </c>
      <c r="W3954" s="212">
        <f t="shared" si="765"/>
        <v>0</v>
      </c>
      <c r="X3954" s="213" t="str">
        <f t="shared" si="766"/>
        <v/>
      </c>
      <c r="Y3954" s="213" t="str">
        <f t="shared" si="767"/>
        <v/>
      </c>
    </row>
    <row r="3955" spans="1:25" ht="15">
      <c r="A3955" s="118"/>
      <c r="B3955" s="117"/>
      <c r="C3955" s="119"/>
      <c r="D3955" s="116" t="str">
        <f>IFERROR(VLOOKUP(C3955,'PER Sociodemografico'!A:L,2,0),"")</f>
        <v/>
      </c>
      <c r="E3955" s="116" t="str">
        <f>IFERROR(VLOOKUP(C3955,'PER Sociodemografico'!A:L,9,0),"")</f>
        <v/>
      </c>
      <c r="F3955" s="118"/>
      <c r="G3955" s="116" t="str">
        <f>IFERROR(VLOOKUP(C3955,'PER Sociodemografico'!A:L,10,0),"")</f>
        <v/>
      </c>
      <c r="H3955" s="120"/>
      <c r="I3955" s="117"/>
      <c r="J3955" s="117"/>
      <c r="K3955" s="113" t="str">
        <f t="shared" si="756"/>
        <v/>
      </c>
      <c r="L3955" s="114" t="str">
        <f t="shared" si="757"/>
        <v/>
      </c>
      <c r="M3955" s="115" t="str">
        <f t="shared" si="758"/>
        <v/>
      </c>
      <c r="N3955" s="118"/>
      <c r="O3955" s="116" t="str">
        <f>IFERROR(VLOOKUP(N3955,'Código del Diagnóstico'!$A$2:$B$12426,2,0),"")</f>
        <v/>
      </c>
      <c r="P3955" s="209" t="str">
        <f>IFERROR(VLOOKUP(C3955,'PER Sociodemografico'!A:G,7,0),"")</f>
        <v/>
      </c>
      <c r="Q3955" s="210" t="str">
        <f t="shared" si="759"/>
        <v/>
      </c>
      <c r="R3955" s="113">
        <f t="shared" si="760"/>
        <v>0</v>
      </c>
      <c r="S3955" s="116">
        <f t="shared" si="761"/>
        <v>0</v>
      </c>
      <c r="T3955" s="129">
        <f t="shared" si="762"/>
        <v>0</v>
      </c>
      <c r="U3955" s="211">
        <f t="shared" si="763"/>
        <v>0</v>
      </c>
      <c r="V3955" s="212">
        <f t="shared" si="764"/>
        <v>0</v>
      </c>
      <c r="W3955" s="212">
        <f t="shared" si="765"/>
        <v>0</v>
      </c>
      <c r="X3955" s="213" t="str">
        <f t="shared" si="766"/>
        <v/>
      </c>
      <c r="Y3955" s="213" t="str">
        <f t="shared" si="767"/>
        <v/>
      </c>
    </row>
    <row r="3956" spans="1:25" ht="15">
      <c r="A3956" s="118"/>
      <c r="B3956" s="117"/>
      <c r="C3956" s="119"/>
      <c r="D3956" s="116" t="str">
        <f>IFERROR(VLOOKUP(C3956,'PER Sociodemografico'!A:L,2,0),"")</f>
        <v/>
      </c>
      <c r="E3956" s="116" t="str">
        <f>IFERROR(VLOOKUP(C3956,'PER Sociodemografico'!A:L,9,0),"")</f>
        <v/>
      </c>
      <c r="F3956" s="118"/>
      <c r="G3956" s="116" t="str">
        <f>IFERROR(VLOOKUP(C3956,'PER Sociodemografico'!A:L,10,0),"")</f>
        <v/>
      </c>
      <c r="H3956" s="120"/>
      <c r="I3956" s="117"/>
      <c r="J3956" s="117"/>
      <c r="K3956" s="113" t="str">
        <f t="shared" ref="K3956:K4019" si="768">IF(I3956="","",J3956-I3956+1)</f>
        <v/>
      </c>
      <c r="L3956" s="114" t="str">
        <f t="shared" ref="L3956:L4019" si="769">IF(I3956="","",IF(MONTH(I3956)=MONTH(J3956),J3956-I3956+1,EOMONTH(I3956,0)-I3956+1))</f>
        <v/>
      </c>
      <c r="M3956" s="115" t="str">
        <f t="shared" ref="M3956:M4019" si="770">IFERROR(K3956-L3956,"")</f>
        <v/>
      </c>
      <c r="N3956" s="118"/>
      <c r="O3956" s="116" t="str">
        <f>IFERROR(VLOOKUP(N3956,'Código del Diagnóstico'!$A$2:$B$12426,2,0),"")</f>
        <v/>
      </c>
      <c r="P3956" s="209" t="str">
        <f>IFERROR(VLOOKUP(C3956,'PER Sociodemografico'!A:G,7,0),"")</f>
        <v/>
      </c>
      <c r="Q3956" s="210" t="str">
        <f t="shared" ref="Q3956:Q4019" si="771">IFERROR(P3956/30,"")</f>
        <v/>
      </c>
      <c r="R3956" s="113">
        <f t="shared" ref="R3956:R4019" si="772">IF(H3956="AT",K3956-1,0)</f>
        <v>0</v>
      </c>
      <c r="S3956" s="116">
        <f t="shared" ref="S3956:S4019" si="773">IF(IF(H3956="EG",K3956-3,0)&lt;=0,0,K3956-3)</f>
        <v>0</v>
      </c>
      <c r="T3956" s="129">
        <f t="shared" ref="T3956:T4019" si="774">IF(H3956="AT", (R3956*Q3956),0)</f>
        <v>0</v>
      </c>
      <c r="U3956" s="211">
        <f t="shared" ref="U3956:U4019" si="775">IF(H3956="EG",S3956*(Q3956*0.66),0)</f>
        <v>0</v>
      </c>
      <c r="V3956" s="212">
        <f t="shared" ref="V3956:V4019" si="776">IF(H3956="AT", K3956-R3956,0)</f>
        <v>0</v>
      </c>
      <c r="W3956" s="212">
        <f t="shared" ref="W3956:W4019" si="777">IF(H3956="EG",K3956-S3956,0)</f>
        <v>0</v>
      </c>
      <c r="X3956" s="213" t="str">
        <f t="shared" ref="X3956:X4019" si="778">IFERROR(V3956*Q3956,"")</f>
        <v/>
      </c>
      <c r="Y3956" s="213" t="str">
        <f t="shared" ref="Y3956:Y4019" si="779">IFERROR(W3956*Q3956,"")</f>
        <v/>
      </c>
    </row>
    <row r="3957" spans="1:25" ht="15">
      <c r="A3957" s="118"/>
      <c r="B3957" s="117"/>
      <c r="C3957" s="119"/>
      <c r="D3957" s="116" t="str">
        <f>IFERROR(VLOOKUP(C3957,'PER Sociodemografico'!A:L,2,0),"")</f>
        <v/>
      </c>
      <c r="E3957" s="116" t="str">
        <f>IFERROR(VLOOKUP(C3957,'PER Sociodemografico'!A:L,9,0),"")</f>
        <v/>
      </c>
      <c r="F3957" s="118"/>
      <c r="G3957" s="116" t="str">
        <f>IFERROR(VLOOKUP(C3957,'PER Sociodemografico'!A:L,10,0),"")</f>
        <v/>
      </c>
      <c r="H3957" s="120"/>
      <c r="I3957" s="117"/>
      <c r="J3957" s="117"/>
      <c r="K3957" s="113" t="str">
        <f t="shared" si="768"/>
        <v/>
      </c>
      <c r="L3957" s="114" t="str">
        <f t="shared" si="769"/>
        <v/>
      </c>
      <c r="M3957" s="115" t="str">
        <f t="shared" si="770"/>
        <v/>
      </c>
      <c r="N3957" s="118"/>
      <c r="O3957" s="116" t="str">
        <f>IFERROR(VLOOKUP(N3957,'Código del Diagnóstico'!$A$2:$B$12426,2,0),"")</f>
        <v/>
      </c>
      <c r="P3957" s="209" t="str">
        <f>IFERROR(VLOOKUP(C3957,'PER Sociodemografico'!A:G,7,0),"")</f>
        <v/>
      </c>
      <c r="Q3957" s="210" t="str">
        <f t="shared" si="771"/>
        <v/>
      </c>
      <c r="R3957" s="113">
        <f t="shared" si="772"/>
        <v>0</v>
      </c>
      <c r="S3957" s="116">
        <f t="shared" si="773"/>
        <v>0</v>
      </c>
      <c r="T3957" s="129">
        <f t="shared" si="774"/>
        <v>0</v>
      </c>
      <c r="U3957" s="211">
        <f t="shared" si="775"/>
        <v>0</v>
      </c>
      <c r="V3957" s="212">
        <f t="shared" si="776"/>
        <v>0</v>
      </c>
      <c r="W3957" s="212">
        <f t="shared" si="777"/>
        <v>0</v>
      </c>
      <c r="X3957" s="213" t="str">
        <f t="shared" si="778"/>
        <v/>
      </c>
      <c r="Y3957" s="213" t="str">
        <f t="shared" si="779"/>
        <v/>
      </c>
    </row>
    <row r="3958" spans="1:25" ht="15">
      <c r="A3958" s="118"/>
      <c r="B3958" s="117"/>
      <c r="C3958" s="119"/>
      <c r="D3958" s="116" t="str">
        <f>IFERROR(VLOOKUP(C3958,'PER Sociodemografico'!A:L,2,0),"")</f>
        <v/>
      </c>
      <c r="E3958" s="116" t="str">
        <f>IFERROR(VLOOKUP(C3958,'PER Sociodemografico'!A:L,9,0),"")</f>
        <v/>
      </c>
      <c r="F3958" s="118"/>
      <c r="G3958" s="116" t="str">
        <f>IFERROR(VLOOKUP(C3958,'PER Sociodemografico'!A:L,10,0),"")</f>
        <v/>
      </c>
      <c r="H3958" s="120"/>
      <c r="I3958" s="117"/>
      <c r="J3958" s="117"/>
      <c r="K3958" s="113" t="str">
        <f t="shared" si="768"/>
        <v/>
      </c>
      <c r="L3958" s="114" t="str">
        <f t="shared" si="769"/>
        <v/>
      </c>
      <c r="M3958" s="115" t="str">
        <f t="shared" si="770"/>
        <v/>
      </c>
      <c r="N3958" s="118"/>
      <c r="O3958" s="116" t="str">
        <f>IFERROR(VLOOKUP(N3958,'Código del Diagnóstico'!$A$2:$B$12426,2,0),"")</f>
        <v/>
      </c>
      <c r="P3958" s="209" t="str">
        <f>IFERROR(VLOOKUP(C3958,'PER Sociodemografico'!A:G,7,0),"")</f>
        <v/>
      </c>
      <c r="Q3958" s="210" t="str">
        <f t="shared" si="771"/>
        <v/>
      </c>
      <c r="R3958" s="113">
        <f t="shared" si="772"/>
        <v>0</v>
      </c>
      <c r="S3958" s="116">
        <f t="shared" si="773"/>
        <v>0</v>
      </c>
      <c r="T3958" s="129">
        <f t="shared" si="774"/>
        <v>0</v>
      </c>
      <c r="U3958" s="211">
        <f t="shared" si="775"/>
        <v>0</v>
      </c>
      <c r="V3958" s="212">
        <f t="shared" si="776"/>
        <v>0</v>
      </c>
      <c r="W3958" s="212">
        <f t="shared" si="777"/>
        <v>0</v>
      </c>
      <c r="X3958" s="213" t="str">
        <f t="shared" si="778"/>
        <v/>
      </c>
      <c r="Y3958" s="213" t="str">
        <f t="shared" si="779"/>
        <v/>
      </c>
    </row>
    <row r="3959" spans="1:25" ht="15">
      <c r="A3959" s="118"/>
      <c r="B3959" s="117"/>
      <c r="C3959" s="119"/>
      <c r="D3959" s="116" t="str">
        <f>IFERROR(VLOOKUP(C3959,'PER Sociodemografico'!A:L,2,0),"")</f>
        <v/>
      </c>
      <c r="E3959" s="116" t="str">
        <f>IFERROR(VLOOKUP(C3959,'PER Sociodemografico'!A:L,9,0),"")</f>
        <v/>
      </c>
      <c r="F3959" s="118"/>
      <c r="G3959" s="116" t="str">
        <f>IFERROR(VLOOKUP(C3959,'PER Sociodemografico'!A:L,10,0),"")</f>
        <v/>
      </c>
      <c r="H3959" s="120"/>
      <c r="I3959" s="117"/>
      <c r="J3959" s="117"/>
      <c r="K3959" s="113" t="str">
        <f t="shared" si="768"/>
        <v/>
      </c>
      <c r="L3959" s="114" t="str">
        <f t="shared" si="769"/>
        <v/>
      </c>
      <c r="M3959" s="115" t="str">
        <f t="shared" si="770"/>
        <v/>
      </c>
      <c r="N3959" s="118"/>
      <c r="O3959" s="116" t="str">
        <f>IFERROR(VLOOKUP(N3959,'Código del Diagnóstico'!$A$2:$B$12426,2,0),"")</f>
        <v/>
      </c>
      <c r="P3959" s="209" t="str">
        <f>IFERROR(VLOOKUP(C3959,'PER Sociodemografico'!A:G,7,0),"")</f>
        <v/>
      </c>
      <c r="Q3959" s="210" t="str">
        <f t="shared" si="771"/>
        <v/>
      </c>
      <c r="R3959" s="113">
        <f t="shared" si="772"/>
        <v>0</v>
      </c>
      <c r="S3959" s="116">
        <f t="shared" si="773"/>
        <v>0</v>
      </c>
      <c r="T3959" s="129">
        <f t="shared" si="774"/>
        <v>0</v>
      </c>
      <c r="U3959" s="211">
        <f t="shared" si="775"/>
        <v>0</v>
      </c>
      <c r="V3959" s="212">
        <f t="shared" si="776"/>
        <v>0</v>
      </c>
      <c r="W3959" s="212">
        <f t="shared" si="777"/>
        <v>0</v>
      </c>
      <c r="X3959" s="213" t="str">
        <f t="shared" si="778"/>
        <v/>
      </c>
      <c r="Y3959" s="213" t="str">
        <f t="shared" si="779"/>
        <v/>
      </c>
    </row>
    <row r="3960" spans="1:25" ht="15">
      <c r="A3960" s="118"/>
      <c r="B3960" s="117"/>
      <c r="C3960" s="119"/>
      <c r="D3960" s="116" t="str">
        <f>IFERROR(VLOOKUP(C3960,'PER Sociodemografico'!A:L,2,0),"")</f>
        <v/>
      </c>
      <c r="E3960" s="116" t="str">
        <f>IFERROR(VLOOKUP(C3960,'PER Sociodemografico'!A:L,9,0),"")</f>
        <v/>
      </c>
      <c r="F3960" s="118"/>
      <c r="G3960" s="116" t="str">
        <f>IFERROR(VLOOKUP(C3960,'PER Sociodemografico'!A:L,10,0),"")</f>
        <v/>
      </c>
      <c r="H3960" s="120"/>
      <c r="I3960" s="117"/>
      <c r="J3960" s="117"/>
      <c r="K3960" s="113" t="str">
        <f t="shared" si="768"/>
        <v/>
      </c>
      <c r="L3960" s="114" t="str">
        <f t="shared" si="769"/>
        <v/>
      </c>
      <c r="M3960" s="115" t="str">
        <f t="shared" si="770"/>
        <v/>
      </c>
      <c r="N3960" s="118"/>
      <c r="O3960" s="116" t="str">
        <f>IFERROR(VLOOKUP(N3960,'Código del Diagnóstico'!$A$2:$B$12426,2,0),"")</f>
        <v/>
      </c>
      <c r="P3960" s="209" t="str">
        <f>IFERROR(VLOOKUP(C3960,'PER Sociodemografico'!A:G,7,0),"")</f>
        <v/>
      </c>
      <c r="Q3960" s="210" t="str">
        <f t="shared" si="771"/>
        <v/>
      </c>
      <c r="R3960" s="113">
        <f t="shared" si="772"/>
        <v>0</v>
      </c>
      <c r="S3960" s="116">
        <f t="shared" si="773"/>
        <v>0</v>
      </c>
      <c r="T3960" s="129">
        <f t="shared" si="774"/>
        <v>0</v>
      </c>
      <c r="U3960" s="211">
        <f t="shared" si="775"/>
        <v>0</v>
      </c>
      <c r="V3960" s="212">
        <f t="shared" si="776"/>
        <v>0</v>
      </c>
      <c r="W3960" s="212">
        <f t="shared" si="777"/>
        <v>0</v>
      </c>
      <c r="X3960" s="213" t="str">
        <f t="shared" si="778"/>
        <v/>
      </c>
      <c r="Y3960" s="213" t="str">
        <f t="shared" si="779"/>
        <v/>
      </c>
    </row>
    <row r="3961" spans="1:25" ht="15">
      <c r="A3961" s="118"/>
      <c r="B3961" s="117"/>
      <c r="C3961" s="119"/>
      <c r="D3961" s="116" t="str">
        <f>IFERROR(VLOOKUP(C3961,'PER Sociodemografico'!A:L,2,0),"")</f>
        <v/>
      </c>
      <c r="E3961" s="116" t="str">
        <f>IFERROR(VLOOKUP(C3961,'PER Sociodemografico'!A:L,9,0),"")</f>
        <v/>
      </c>
      <c r="F3961" s="118"/>
      <c r="G3961" s="116" t="str">
        <f>IFERROR(VLOOKUP(C3961,'PER Sociodemografico'!A:L,10,0),"")</f>
        <v/>
      </c>
      <c r="H3961" s="120"/>
      <c r="I3961" s="117"/>
      <c r="J3961" s="117"/>
      <c r="K3961" s="113" t="str">
        <f t="shared" si="768"/>
        <v/>
      </c>
      <c r="L3961" s="114" t="str">
        <f t="shared" si="769"/>
        <v/>
      </c>
      <c r="M3961" s="115" t="str">
        <f t="shared" si="770"/>
        <v/>
      </c>
      <c r="N3961" s="118"/>
      <c r="O3961" s="116" t="str">
        <f>IFERROR(VLOOKUP(N3961,'Código del Diagnóstico'!$A$2:$B$12426,2,0),"")</f>
        <v/>
      </c>
      <c r="P3961" s="209" t="str">
        <f>IFERROR(VLOOKUP(C3961,'PER Sociodemografico'!A:G,7,0),"")</f>
        <v/>
      </c>
      <c r="Q3961" s="210" t="str">
        <f t="shared" si="771"/>
        <v/>
      </c>
      <c r="R3961" s="113">
        <f t="shared" si="772"/>
        <v>0</v>
      </c>
      <c r="S3961" s="116">
        <f t="shared" si="773"/>
        <v>0</v>
      </c>
      <c r="T3961" s="129">
        <f t="shared" si="774"/>
        <v>0</v>
      </c>
      <c r="U3961" s="211">
        <f t="shared" si="775"/>
        <v>0</v>
      </c>
      <c r="V3961" s="212">
        <f t="shared" si="776"/>
        <v>0</v>
      </c>
      <c r="W3961" s="212">
        <f t="shared" si="777"/>
        <v>0</v>
      </c>
      <c r="X3961" s="213" t="str">
        <f t="shared" si="778"/>
        <v/>
      </c>
      <c r="Y3961" s="213" t="str">
        <f t="shared" si="779"/>
        <v/>
      </c>
    </row>
    <row r="3962" spans="1:25" ht="15">
      <c r="A3962" s="118"/>
      <c r="B3962" s="117"/>
      <c r="C3962" s="119"/>
      <c r="D3962" s="116" t="str">
        <f>IFERROR(VLOOKUP(C3962,'PER Sociodemografico'!A:L,2,0),"")</f>
        <v/>
      </c>
      <c r="E3962" s="116" t="str">
        <f>IFERROR(VLOOKUP(C3962,'PER Sociodemografico'!A:L,9,0),"")</f>
        <v/>
      </c>
      <c r="F3962" s="118"/>
      <c r="G3962" s="116" t="str">
        <f>IFERROR(VLOOKUP(C3962,'PER Sociodemografico'!A:L,10,0),"")</f>
        <v/>
      </c>
      <c r="H3962" s="120"/>
      <c r="I3962" s="117"/>
      <c r="J3962" s="117"/>
      <c r="K3962" s="113" t="str">
        <f t="shared" si="768"/>
        <v/>
      </c>
      <c r="L3962" s="114" t="str">
        <f t="shared" si="769"/>
        <v/>
      </c>
      <c r="M3962" s="115" t="str">
        <f t="shared" si="770"/>
        <v/>
      </c>
      <c r="N3962" s="118"/>
      <c r="O3962" s="116" t="str">
        <f>IFERROR(VLOOKUP(N3962,'Código del Diagnóstico'!$A$2:$B$12426,2,0),"")</f>
        <v/>
      </c>
      <c r="P3962" s="209" t="str">
        <f>IFERROR(VLOOKUP(C3962,'PER Sociodemografico'!A:G,7,0),"")</f>
        <v/>
      </c>
      <c r="Q3962" s="210" t="str">
        <f t="shared" si="771"/>
        <v/>
      </c>
      <c r="R3962" s="113">
        <f t="shared" si="772"/>
        <v>0</v>
      </c>
      <c r="S3962" s="116">
        <f t="shared" si="773"/>
        <v>0</v>
      </c>
      <c r="T3962" s="129">
        <f t="shared" si="774"/>
        <v>0</v>
      </c>
      <c r="U3962" s="211">
        <f t="shared" si="775"/>
        <v>0</v>
      </c>
      <c r="V3962" s="212">
        <f t="shared" si="776"/>
        <v>0</v>
      </c>
      <c r="W3962" s="212">
        <f t="shared" si="777"/>
        <v>0</v>
      </c>
      <c r="X3962" s="213" t="str">
        <f t="shared" si="778"/>
        <v/>
      </c>
      <c r="Y3962" s="213" t="str">
        <f t="shared" si="779"/>
        <v/>
      </c>
    </row>
    <row r="3963" spans="1:25" ht="15">
      <c r="A3963" s="118"/>
      <c r="B3963" s="117"/>
      <c r="C3963" s="119"/>
      <c r="D3963" s="116" t="str">
        <f>IFERROR(VLOOKUP(C3963,'PER Sociodemografico'!A:L,2,0),"")</f>
        <v/>
      </c>
      <c r="E3963" s="116" t="str">
        <f>IFERROR(VLOOKUP(C3963,'PER Sociodemografico'!A:L,9,0),"")</f>
        <v/>
      </c>
      <c r="F3963" s="118"/>
      <c r="G3963" s="116" t="str">
        <f>IFERROR(VLOOKUP(C3963,'PER Sociodemografico'!A:L,10,0),"")</f>
        <v/>
      </c>
      <c r="H3963" s="120"/>
      <c r="I3963" s="117"/>
      <c r="J3963" s="117"/>
      <c r="K3963" s="113" t="str">
        <f t="shared" si="768"/>
        <v/>
      </c>
      <c r="L3963" s="114" t="str">
        <f t="shared" si="769"/>
        <v/>
      </c>
      <c r="M3963" s="115" t="str">
        <f t="shared" si="770"/>
        <v/>
      </c>
      <c r="N3963" s="118"/>
      <c r="O3963" s="116" t="str">
        <f>IFERROR(VLOOKUP(N3963,'Código del Diagnóstico'!$A$2:$B$12426,2,0),"")</f>
        <v/>
      </c>
      <c r="P3963" s="209" t="str">
        <f>IFERROR(VLOOKUP(C3963,'PER Sociodemografico'!A:G,7,0),"")</f>
        <v/>
      </c>
      <c r="Q3963" s="210" t="str">
        <f t="shared" si="771"/>
        <v/>
      </c>
      <c r="R3963" s="113">
        <f t="shared" si="772"/>
        <v>0</v>
      </c>
      <c r="S3963" s="116">
        <f t="shared" si="773"/>
        <v>0</v>
      </c>
      <c r="T3963" s="129">
        <f t="shared" si="774"/>
        <v>0</v>
      </c>
      <c r="U3963" s="211">
        <f t="shared" si="775"/>
        <v>0</v>
      </c>
      <c r="V3963" s="212">
        <f t="shared" si="776"/>
        <v>0</v>
      </c>
      <c r="W3963" s="212">
        <f t="shared" si="777"/>
        <v>0</v>
      </c>
      <c r="X3963" s="213" t="str">
        <f t="shared" si="778"/>
        <v/>
      </c>
      <c r="Y3963" s="213" t="str">
        <f t="shared" si="779"/>
        <v/>
      </c>
    </row>
    <row r="3964" spans="1:25" ht="15">
      <c r="A3964" s="118"/>
      <c r="B3964" s="117"/>
      <c r="C3964" s="119"/>
      <c r="D3964" s="116" t="str">
        <f>IFERROR(VLOOKUP(C3964,'PER Sociodemografico'!A:L,2,0),"")</f>
        <v/>
      </c>
      <c r="E3964" s="116" t="str">
        <f>IFERROR(VLOOKUP(C3964,'PER Sociodemografico'!A:L,9,0),"")</f>
        <v/>
      </c>
      <c r="F3964" s="118"/>
      <c r="G3964" s="116" t="str">
        <f>IFERROR(VLOOKUP(C3964,'PER Sociodemografico'!A:L,10,0),"")</f>
        <v/>
      </c>
      <c r="H3964" s="120"/>
      <c r="I3964" s="117"/>
      <c r="J3964" s="117"/>
      <c r="K3964" s="113" t="str">
        <f t="shared" si="768"/>
        <v/>
      </c>
      <c r="L3964" s="114" t="str">
        <f t="shared" si="769"/>
        <v/>
      </c>
      <c r="M3964" s="115" t="str">
        <f t="shared" si="770"/>
        <v/>
      </c>
      <c r="N3964" s="118"/>
      <c r="O3964" s="116" t="str">
        <f>IFERROR(VLOOKUP(N3964,'Código del Diagnóstico'!$A$2:$B$12426,2,0),"")</f>
        <v/>
      </c>
      <c r="P3964" s="209" t="str">
        <f>IFERROR(VLOOKUP(C3964,'PER Sociodemografico'!A:G,7,0),"")</f>
        <v/>
      </c>
      <c r="Q3964" s="210" t="str">
        <f t="shared" si="771"/>
        <v/>
      </c>
      <c r="R3964" s="113">
        <f t="shared" si="772"/>
        <v>0</v>
      </c>
      <c r="S3964" s="116">
        <f t="shared" si="773"/>
        <v>0</v>
      </c>
      <c r="T3964" s="129">
        <f t="shared" si="774"/>
        <v>0</v>
      </c>
      <c r="U3964" s="211">
        <f t="shared" si="775"/>
        <v>0</v>
      </c>
      <c r="V3964" s="212">
        <f t="shared" si="776"/>
        <v>0</v>
      </c>
      <c r="W3964" s="212">
        <f t="shared" si="777"/>
        <v>0</v>
      </c>
      <c r="X3964" s="213" t="str">
        <f t="shared" si="778"/>
        <v/>
      </c>
      <c r="Y3964" s="213" t="str">
        <f t="shared" si="779"/>
        <v/>
      </c>
    </row>
    <row r="3965" spans="1:25" ht="15">
      <c r="A3965" s="118"/>
      <c r="B3965" s="117"/>
      <c r="C3965" s="119"/>
      <c r="D3965" s="116" t="str">
        <f>IFERROR(VLOOKUP(C3965,'PER Sociodemografico'!A:L,2,0),"")</f>
        <v/>
      </c>
      <c r="E3965" s="116" t="str">
        <f>IFERROR(VLOOKUP(C3965,'PER Sociodemografico'!A:L,9,0),"")</f>
        <v/>
      </c>
      <c r="F3965" s="118"/>
      <c r="G3965" s="116" t="str">
        <f>IFERROR(VLOOKUP(C3965,'PER Sociodemografico'!A:L,10,0),"")</f>
        <v/>
      </c>
      <c r="H3965" s="120"/>
      <c r="I3965" s="117"/>
      <c r="J3965" s="117"/>
      <c r="K3965" s="113" t="str">
        <f t="shared" si="768"/>
        <v/>
      </c>
      <c r="L3965" s="114" t="str">
        <f t="shared" si="769"/>
        <v/>
      </c>
      <c r="M3965" s="115" t="str">
        <f t="shared" si="770"/>
        <v/>
      </c>
      <c r="N3965" s="118"/>
      <c r="O3965" s="116" t="str">
        <f>IFERROR(VLOOKUP(N3965,'Código del Diagnóstico'!$A$2:$B$12426,2,0),"")</f>
        <v/>
      </c>
      <c r="P3965" s="209" t="str">
        <f>IFERROR(VLOOKUP(C3965,'PER Sociodemografico'!A:G,7,0),"")</f>
        <v/>
      </c>
      <c r="Q3965" s="210" t="str">
        <f t="shared" si="771"/>
        <v/>
      </c>
      <c r="R3965" s="113">
        <f t="shared" si="772"/>
        <v>0</v>
      </c>
      <c r="S3965" s="116">
        <f t="shared" si="773"/>
        <v>0</v>
      </c>
      <c r="T3965" s="129">
        <f t="shared" si="774"/>
        <v>0</v>
      </c>
      <c r="U3965" s="211">
        <f t="shared" si="775"/>
        <v>0</v>
      </c>
      <c r="V3965" s="212">
        <f t="shared" si="776"/>
        <v>0</v>
      </c>
      <c r="W3965" s="212">
        <f t="shared" si="777"/>
        <v>0</v>
      </c>
      <c r="X3965" s="213" t="str">
        <f t="shared" si="778"/>
        <v/>
      </c>
      <c r="Y3965" s="213" t="str">
        <f t="shared" si="779"/>
        <v/>
      </c>
    </row>
    <row r="3966" spans="1:25" ht="15">
      <c r="A3966" s="118"/>
      <c r="B3966" s="117"/>
      <c r="C3966" s="119"/>
      <c r="D3966" s="116" t="str">
        <f>IFERROR(VLOOKUP(C3966,'PER Sociodemografico'!A:L,2,0),"")</f>
        <v/>
      </c>
      <c r="E3966" s="116" t="str">
        <f>IFERROR(VLOOKUP(C3966,'PER Sociodemografico'!A:L,9,0),"")</f>
        <v/>
      </c>
      <c r="F3966" s="118"/>
      <c r="G3966" s="116" t="str">
        <f>IFERROR(VLOOKUP(C3966,'PER Sociodemografico'!A:L,10,0),"")</f>
        <v/>
      </c>
      <c r="H3966" s="120"/>
      <c r="I3966" s="117"/>
      <c r="J3966" s="117"/>
      <c r="K3966" s="113" t="str">
        <f t="shared" si="768"/>
        <v/>
      </c>
      <c r="L3966" s="114" t="str">
        <f t="shared" si="769"/>
        <v/>
      </c>
      <c r="M3966" s="115" t="str">
        <f t="shared" si="770"/>
        <v/>
      </c>
      <c r="N3966" s="118"/>
      <c r="O3966" s="116" t="str">
        <f>IFERROR(VLOOKUP(N3966,'Código del Diagnóstico'!$A$2:$B$12426,2,0),"")</f>
        <v/>
      </c>
      <c r="P3966" s="209" t="str">
        <f>IFERROR(VLOOKUP(C3966,'PER Sociodemografico'!A:G,7,0),"")</f>
        <v/>
      </c>
      <c r="Q3966" s="210" t="str">
        <f t="shared" si="771"/>
        <v/>
      </c>
      <c r="R3966" s="113">
        <f t="shared" si="772"/>
        <v>0</v>
      </c>
      <c r="S3966" s="116">
        <f t="shared" si="773"/>
        <v>0</v>
      </c>
      <c r="T3966" s="129">
        <f t="shared" si="774"/>
        <v>0</v>
      </c>
      <c r="U3966" s="211">
        <f t="shared" si="775"/>
        <v>0</v>
      </c>
      <c r="V3966" s="212">
        <f t="shared" si="776"/>
        <v>0</v>
      </c>
      <c r="W3966" s="212">
        <f t="shared" si="777"/>
        <v>0</v>
      </c>
      <c r="X3966" s="213" t="str">
        <f t="shared" si="778"/>
        <v/>
      </c>
      <c r="Y3966" s="213" t="str">
        <f t="shared" si="779"/>
        <v/>
      </c>
    </row>
    <row r="3967" spans="1:25" ht="15">
      <c r="A3967" s="118"/>
      <c r="B3967" s="117"/>
      <c r="C3967" s="119"/>
      <c r="D3967" s="116" t="str">
        <f>IFERROR(VLOOKUP(C3967,'PER Sociodemografico'!A:L,2,0),"")</f>
        <v/>
      </c>
      <c r="E3967" s="116" t="str">
        <f>IFERROR(VLOOKUP(C3967,'PER Sociodemografico'!A:L,9,0),"")</f>
        <v/>
      </c>
      <c r="F3967" s="118"/>
      <c r="G3967" s="116" t="str">
        <f>IFERROR(VLOOKUP(C3967,'PER Sociodemografico'!A:L,10,0),"")</f>
        <v/>
      </c>
      <c r="H3967" s="120"/>
      <c r="I3967" s="117"/>
      <c r="J3967" s="117"/>
      <c r="K3967" s="113" t="str">
        <f t="shared" si="768"/>
        <v/>
      </c>
      <c r="L3967" s="114" t="str">
        <f t="shared" si="769"/>
        <v/>
      </c>
      <c r="M3967" s="115" t="str">
        <f t="shared" si="770"/>
        <v/>
      </c>
      <c r="N3967" s="118"/>
      <c r="O3967" s="116" t="str">
        <f>IFERROR(VLOOKUP(N3967,'Código del Diagnóstico'!$A$2:$B$12426,2,0),"")</f>
        <v/>
      </c>
      <c r="P3967" s="209" t="str">
        <f>IFERROR(VLOOKUP(C3967,'PER Sociodemografico'!A:G,7,0),"")</f>
        <v/>
      </c>
      <c r="Q3967" s="210" t="str">
        <f t="shared" si="771"/>
        <v/>
      </c>
      <c r="R3967" s="113">
        <f t="shared" si="772"/>
        <v>0</v>
      </c>
      <c r="S3967" s="116">
        <f t="shared" si="773"/>
        <v>0</v>
      </c>
      <c r="T3967" s="129">
        <f t="shared" si="774"/>
        <v>0</v>
      </c>
      <c r="U3967" s="211">
        <f t="shared" si="775"/>
        <v>0</v>
      </c>
      <c r="V3967" s="212">
        <f t="shared" si="776"/>
        <v>0</v>
      </c>
      <c r="W3967" s="212">
        <f t="shared" si="777"/>
        <v>0</v>
      </c>
      <c r="X3967" s="213" t="str">
        <f t="shared" si="778"/>
        <v/>
      </c>
      <c r="Y3967" s="213" t="str">
        <f t="shared" si="779"/>
        <v/>
      </c>
    </row>
    <row r="3968" spans="1:25" ht="15">
      <c r="A3968" s="118"/>
      <c r="B3968" s="117"/>
      <c r="C3968" s="119"/>
      <c r="D3968" s="116" t="str">
        <f>IFERROR(VLOOKUP(C3968,'PER Sociodemografico'!A:L,2,0),"")</f>
        <v/>
      </c>
      <c r="E3968" s="116" t="str">
        <f>IFERROR(VLOOKUP(C3968,'PER Sociodemografico'!A:L,9,0),"")</f>
        <v/>
      </c>
      <c r="F3968" s="118"/>
      <c r="G3968" s="116" t="str">
        <f>IFERROR(VLOOKUP(C3968,'PER Sociodemografico'!A:L,10,0),"")</f>
        <v/>
      </c>
      <c r="H3968" s="120"/>
      <c r="I3968" s="117"/>
      <c r="J3968" s="117"/>
      <c r="K3968" s="113" t="str">
        <f t="shared" si="768"/>
        <v/>
      </c>
      <c r="L3968" s="114" t="str">
        <f t="shared" si="769"/>
        <v/>
      </c>
      <c r="M3968" s="115" t="str">
        <f t="shared" si="770"/>
        <v/>
      </c>
      <c r="N3968" s="118"/>
      <c r="O3968" s="116" t="str">
        <f>IFERROR(VLOOKUP(N3968,'Código del Diagnóstico'!$A$2:$B$12426,2,0),"")</f>
        <v/>
      </c>
      <c r="P3968" s="209" t="str">
        <f>IFERROR(VLOOKUP(C3968,'PER Sociodemografico'!A:G,7,0),"")</f>
        <v/>
      </c>
      <c r="Q3968" s="210" t="str">
        <f t="shared" si="771"/>
        <v/>
      </c>
      <c r="R3968" s="113">
        <f t="shared" si="772"/>
        <v>0</v>
      </c>
      <c r="S3968" s="116">
        <f t="shared" si="773"/>
        <v>0</v>
      </c>
      <c r="T3968" s="129">
        <f t="shared" si="774"/>
        <v>0</v>
      </c>
      <c r="U3968" s="211">
        <f t="shared" si="775"/>
        <v>0</v>
      </c>
      <c r="V3968" s="212">
        <f t="shared" si="776"/>
        <v>0</v>
      </c>
      <c r="W3968" s="212">
        <f t="shared" si="777"/>
        <v>0</v>
      </c>
      <c r="X3968" s="213" t="str">
        <f t="shared" si="778"/>
        <v/>
      </c>
      <c r="Y3968" s="213" t="str">
        <f t="shared" si="779"/>
        <v/>
      </c>
    </row>
    <row r="3969" spans="1:25" ht="15">
      <c r="A3969" s="118"/>
      <c r="B3969" s="117"/>
      <c r="C3969" s="119"/>
      <c r="D3969" s="116" t="str">
        <f>IFERROR(VLOOKUP(C3969,'PER Sociodemografico'!A:L,2,0),"")</f>
        <v/>
      </c>
      <c r="E3969" s="116" t="str">
        <f>IFERROR(VLOOKUP(C3969,'PER Sociodemografico'!A:L,9,0),"")</f>
        <v/>
      </c>
      <c r="F3969" s="118"/>
      <c r="G3969" s="116" t="str">
        <f>IFERROR(VLOOKUP(C3969,'PER Sociodemografico'!A:L,10,0),"")</f>
        <v/>
      </c>
      <c r="H3969" s="120"/>
      <c r="I3969" s="117"/>
      <c r="J3969" s="117"/>
      <c r="K3969" s="113" t="str">
        <f t="shared" si="768"/>
        <v/>
      </c>
      <c r="L3969" s="114" t="str">
        <f t="shared" si="769"/>
        <v/>
      </c>
      <c r="M3969" s="115" t="str">
        <f t="shared" si="770"/>
        <v/>
      </c>
      <c r="N3969" s="118"/>
      <c r="O3969" s="116" t="str">
        <f>IFERROR(VLOOKUP(N3969,'Código del Diagnóstico'!$A$2:$B$12426,2,0),"")</f>
        <v/>
      </c>
      <c r="P3969" s="209" t="str">
        <f>IFERROR(VLOOKUP(C3969,'PER Sociodemografico'!A:G,7,0),"")</f>
        <v/>
      </c>
      <c r="Q3969" s="210" t="str">
        <f t="shared" si="771"/>
        <v/>
      </c>
      <c r="R3969" s="113">
        <f t="shared" si="772"/>
        <v>0</v>
      </c>
      <c r="S3969" s="116">
        <f t="shared" si="773"/>
        <v>0</v>
      </c>
      <c r="T3969" s="129">
        <f t="shared" si="774"/>
        <v>0</v>
      </c>
      <c r="U3969" s="211">
        <f t="shared" si="775"/>
        <v>0</v>
      </c>
      <c r="V3969" s="212">
        <f t="shared" si="776"/>
        <v>0</v>
      </c>
      <c r="W3969" s="212">
        <f t="shared" si="777"/>
        <v>0</v>
      </c>
      <c r="X3969" s="213" t="str">
        <f t="shared" si="778"/>
        <v/>
      </c>
      <c r="Y3969" s="213" t="str">
        <f t="shared" si="779"/>
        <v/>
      </c>
    </row>
    <row r="3970" spans="1:25" ht="15">
      <c r="A3970" s="118"/>
      <c r="B3970" s="117"/>
      <c r="C3970" s="119"/>
      <c r="D3970" s="116" t="str">
        <f>IFERROR(VLOOKUP(C3970,'PER Sociodemografico'!A:L,2,0),"")</f>
        <v/>
      </c>
      <c r="E3970" s="116" t="str">
        <f>IFERROR(VLOOKUP(C3970,'PER Sociodemografico'!A:L,9,0),"")</f>
        <v/>
      </c>
      <c r="F3970" s="118"/>
      <c r="G3970" s="116" t="str">
        <f>IFERROR(VLOOKUP(C3970,'PER Sociodemografico'!A:L,10,0),"")</f>
        <v/>
      </c>
      <c r="H3970" s="120"/>
      <c r="I3970" s="117"/>
      <c r="J3970" s="117"/>
      <c r="K3970" s="113" t="str">
        <f t="shared" si="768"/>
        <v/>
      </c>
      <c r="L3970" s="114" t="str">
        <f t="shared" si="769"/>
        <v/>
      </c>
      <c r="M3970" s="115" t="str">
        <f t="shared" si="770"/>
        <v/>
      </c>
      <c r="N3970" s="118"/>
      <c r="O3970" s="116" t="str">
        <f>IFERROR(VLOOKUP(N3970,'Código del Diagnóstico'!$A$2:$B$12426,2,0),"")</f>
        <v/>
      </c>
      <c r="P3970" s="209" t="str">
        <f>IFERROR(VLOOKUP(C3970,'PER Sociodemografico'!A:G,7,0),"")</f>
        <v/>
      </c>
      <c r="Q3970" s="210" t="str">
        <f t="shared" si="771"/>
        <v/>
      </c>
      <c r="R3970" s="113">
        <f t="shared" si="772"/>
        <v>0</v>
      </c>
      <c r="S3970" s="116">
        <f t="shared" si="773"/>
        <v>0</v>
      </c>
      <c r="T3970" s="129">
        <f t="shared" si="774"/>
        <v>0</v>
      </c>
      <c r="U3970" s="211">
        <f t="shared" si="775"/>
        <v>0</v>
      </c>
      <c r="V3970" s="212">
        <f t="shared" si="776"/>
        <v>0</v>
      </c>
      <c r="W3970" s="212">
        <f t="shared" si="777"/>
        <v>0</v>
      </c>
      <c r="X3970" s="213" t="str">
        <f t="shared" si="778"/>
        <v/>
      </c>
      <c r="Y3970" s="213" t="str">
        <f t="shared" si="779"/>
        <v/>
      </c>
    </row>
    <row r="3971" spans="1:25" ht="15">
      <c r="A3971" s="118"/>
      <c r="B3971" s="117"/>
      <c r="C3971" s="119"/>
      <c r="D3971" s="116" t="str">
        <f>IFERROR(VLOOKUP(C3971,'PER Sociodemografico'!A:L,2,0),"")</f>
        <v/>
      </c>
      <c r="E3971" s="116" t="str">
        <f>IFERROR(VLOOKUP(C3971,'PER Sociodemografico'!A:L,9,0),"")</f>
        <v/>
      </c>
      <c r="F3971" s="118"/>
      <c r="G3971" s="116" t="str">
        <f>IFERROR(VLOOKUP(C3971,'PER Sociodemografico'!A:L,10,0),"")</f>
        <v/>
      </c>
      <c r="H3971" s="120"/>
      <c r="I3971" s="117"/>
      <c r="J3971" s="117"/>
      <c r="K3971" s="113" t="str">
        <f t="shared" si="768"/>
        <v/>
      </c>
      <c r="L3971" s="114" t="str">
        <f t="shared" si="769"/>
        <v/>
      </c>
      <c r="M3971" s="115" t="str">
        <f t="shared" si="770"/>
        <v/>
      </c>
      <c r="N3971" s="118"/>
      <c r="O3971" s="116" t="str">
        <f>IFERROR(VLOOKUP(N3971,'Código del Diagnóstico'!$A$2:$B$12426,2,0),"")</f>
        <v/>
      </c>
      <c r="P3971" s="209" t="str">
        <f>IFERROR(VLOOKUP(C3971,'PER Sociodemografico'!A:G,7,0),"")</f>
        <v/>
      </c>
      <c r="Q3971" s="210" t="str">
        <f t="shared" si="771"/>
        <v/>
      </c>
      <c r="R3971" s="113">
        <f t="shared" si="772"/>
        <v>0</v>
      </c>
      <c r="S3971" s="116">
        <f t="shared" si="773"/>
        <v>0</v>
      </c>
      <c r="T3971" s="129">
        <f t="shared" si="774"/>
        <v>0</v>
      </c>
      <c r="U3971" s="211">
        <f t="shared" si="775"/>
        <v>0</v>
      </c>
      <c r="V3971" s="212">
        <f t="shared" si="776"/>
        <v>0</v>
      </c>
      <c r="W3971" s="212">
        <f t="shared" si="777"/>
        <v>0</v>
      </c>
      <c r="X3971" s="213" t="str">
        <f t="shared" si="778"/>
        <v/>
      </c>
      <c r="Y3971" s="213" t="str">
        <f t="shared" si="779"/>
        <v/>
      </c>
    </row>
    <row r="3972" spans="1:25" ht="15">
      <c r="A3972" s="118"/>
      <c r="B3972" s="117"/>
      <c r="C3972" s="119"/>
      <c r="D3972" s="116" t="str">
        <f>IFERROR(VLOOKUP(C3972,'PER Sociodemografico'!A:L,2,0),"")</f>
        <v/>
      </c>
      <c r="E3972" s="116" t="str">
        <f>IFERROR(VLOOKUP(C3972,'PER Sociodemografico'!A:L,9,0),"")</f>
        <v/>
      </c>
      <c r="F3972" s="118"/>
      <c r="G3972" s="116" t="str">
        <f>IFERROR(VLOOKUP(C3972,'PER Sociodemografico'!A:L,10,0),"")</f>
        <v/>
      </c>
      <c r="H3972" s="120"/>
      <c r="I3972" s="117"/>
      <c r="J3972" s="117"/>
      <c r="K3972" s="113" t="str">
        <f t="shared" si="768"/>
        <v/>
      </c>
      <c r="L3972" s="114" t="str">
        <f t="shared" si="769"/>
        <v/>
      </c>
      <c r="M3972" s="115" t="str">
        <f t="shared" si="770"/>
        <v/>
      </c>
      <c r="N3972" s="118"/>
      <c r="O3972" s="116" t="str">
        <f>IFERROR(VLOOKUP(N3972,'Código del Diagnóstico'!$A$2:$B$12426,2,0),"")</f>
        <v/>
      </c>
      <c r="P3972" s="209" t="str">
        <f>IFERROR(VLOOKUP(C3972,'PER Sociodemografico'!A:G,7,0),"")</f>
        <v/>
      </c>
      <c r="Q3972" s="210" t="str">
        <f t="shared" si="771"/>
        <v/>
      </c>
      <c r="R3972" s="113">
        <f t="shared" si="772"/>
        <v>0</v>
      </c>
      <c r="S3972" s="116">
        <f t="shared" si="773"/>
        <v>0</v>
      </c>
      <c r="T3972" s="129">
        <f t="shared" si="774"/>
        <v>0</v>
      </c>
      <c r="U3972" s="211">
        <f t="shared" si="775"/>
        <v>0</v>
      </c>
      <c r="V3972" s="212">
        <f t="shared" si="776"/>
        <v>0</v>
      </c>
      <c r="W3972" s="212">
        <f t="shared" si="777"/>
        <v>0</v>
      </c>
      <c r="X3972" s="213" t="str">
        <f t="shared" si="778"/>
        <v/>
      </c>
      <c r="Y3972" s="213" t="str">
        <f t="shared" si="779"/>
        <v/>
      </c>
    </row>
    <row r="3973" spans="1:25" ht="15">
      <c r="A3973" s="118"/>
      <c r="B3973" s="117"/>
      <c r="C3973" s="119"/>
      <c r="D3973" s="116" t="str">
        <f>IFERROR(VLOOKUP(C3973,'PER Sociodemografico'!A:L,2,0),"")</f>
        <v/>
      </c>
      <c r="E3973" s="116" t="str">
        <f>IFERROR(VLOOKUP(C3973,'PER Sociodemografico'!A:L,9,0),"")</f>
        <v/>
      </c>
      <c r="F3973" s="118"/>
      <c r="G3973" s="116" t="str">
        <f>IFERROR(VLOOKUP(C3973,'PER Sociodemografico'!A:L,10,0),"")</f>
        <v/>
      </c>
      <c r="H3973" s="120"/>
      <c r="I3973" s="117"/>
      <c r="J3973" s="117"/>
      <c r="K3973" s="113" t="str">
        <f t="shared" si="768"/>
        <v/>
      </c>
      <c r="L3973" s="114" t="str">
        <f t="shared" si="769"/>
        <v/>
      </c>
      <c r="M3973" s="115" t="str">
        <f t="shared" si="770"/>
        <v/>
      </c>
      <c r="N3973" s="118"/>
      <c r="O3973" s="116" t="str">
        <f>IFERROR(VLOOKUP(N3973,'Código del Diagnóstico'!$A$2:$B$12426,2,0),"")</f>
        <v/>
      </c>
      <c r="P3973" s="209" t="str">
        <f>IFERROR(VLOOKUP(C3973,'PER Sociodemografico'!A:G,7,0),"")</f>
        <v/>
      </c>
      <c r="Q3973" s="210" t="str">
        <f t="shared" si="771"/>
        <v/>
      </c>
      <c r="R3973" s="113">
        <f t="shared" si="772"/>
        <v>0</v>
      </c>
      <c r="S3973" s="116">
        <f t="shared" si="773"/>
        <v>0</v>
      </c>
      <c r="T3973" s="129">
        <f t="shared" si="774"/>
        <v>0</v>
      </c>
      <c r="U3973" s="211">
        <f t="shared" si="775"/>
        <v>0</v>
      </c>
      <c r="V3973" s="212">
        <f t="shared" si="776"/>
        <v>0</v>
      </c>
      <c r="W3973" s="212">
        <f t="shared" si="777"/>
        <v>0</v>
      </c>
      <c r="X3973" s="213" t="str">
        <f t="shared" si="778"/>
        <v/>
      </c>
      <c r="Y3973" s="213" t="str">
        <f t="shared" si="779"/>
        <v/>
      </c>
    </row>
    <row r="3974" spans="1:25" ht="15">
      <c r="A3974" s="118"/>
      <c r="B3974" s="117"/>
      <c r="C3974" s="119"/>
      <c r="D3974" s="116" t="str">
        <f>IFERROR(VLOOKUP(C3974,'PER Sociodemografico'!A:L,2,0),"")</f>
        <v/>
      </c>
      <c r="E3974" s="116" t="str">
        <f>IFERROR(VLOOKUP(C3974,'PER Sociodemografico'!A:L,9,0),"")</f>
        <v/>
      </c>
      <c r="F3974" s="118"/>
      <c r="G3974" s="116" t="str">
        <f>IFERROR(VLOOKUP(C3974,'PER Sociodemografico'!A:L,10,0),"")</f>
        <v/>
      </c>
      <c r="H3974" s="120"/>
      <c r="I3974" s="117"/>
      <c r="J3974" s="117"/>
      <c r="K3974" s="113" t="str">
        <f t="shared" si="768"/>
        <v/>
      </c>
      <c r="L3974" s="114" t="str">
        <f t="shared" si="769"/>
        <v/>
      </c>
      <c r="M3974" s="115" t="str">
        <f t="shared" si="770"/>
        <v/>
      </c>
      <c r="N3974" s="118"/>
      <c r="O3974" s="116" t="str">
        <f>IFERROR(VLOOKUP(N3974,'Código del Diagnóstico'!$A$2:$B$12426,2,0),"")</f>
        <v/>
      </c>
      <c r="P3974" s="209" t="str">
        <f>IFERROR(VLOOKUP(C3974,'PER Sociodemografico'!A:G,7,0),"")</f>
        <v/>
      </c>
      <c r="Q3974" s="210" t="str">
        <f t="shared" si="771"/>
        <v/>
      </c>
      <c r="R3974" s="113">
        <f t="shared" si="772"/>
        <v>0</v>
      </c>
      <c r="S3974" s="116">
        <f t="shared" si="773"/>
        <v>0</v>
      </c>
      <c r="T3974" s="129">
        <f t="shared" si="774"/>
        <v>0</v>
      </c>
      <c r="U3974" s="211">
        <f t="shared" si="775"/>
        <v>0</v>
      </c>
      <c r="V3974" s="212">
        <f t="shared" si="776"/>
        <v>0</v>
      </c>
      <c r="W3974" s="212">
        <f t="shared" si="777"/>
        <v>0</v>
      </c>
      <c r="X3974" s="213" t="str">
        <f t="shared" si="778"/>
        <v/>
      </c>
      <c r="Y3974" s="213" t="str">
        <f t="shared" si="779"/>
        <v/>
      </c>
    </row>
    <row r="3975" spans="1:25" ht="15">
      <c r="A3975" s="118"/>
      <c r="B3975" s="117"/>
      <c r="C3975" s="119"/>
      <c r="D3975" s="116" t="str">
        <f>IFERROR(VLOOKUP(C3975,'PER Sociodemografico'!A:L,2,0),"")</f>
        <v/>
      </c>
      <c r="E3975" s="116" t="str">
        <f>IFERROR(VLOOKUP(C3975,'PER Sociodemografico'!A:L,9,0),"")</f>
        <v/>
      </c>
      <c r="F3975" s="118"/>
      <c r="G3975" s="116" t="str">
        <f>IFERROR(VLOOKUP(C3975,'PER Sociodemografico'!A:L,10,0),"")</f>
        <v/>
      </c>
      <c r="H3975" s="120"/>
      <c r="I3975" s="117"/>
      <c r="J3975" s="117"/>
      <c r="K3975" s="113" t="str">
        <f t="shared" si="768"/>
        <v/>
      </c>
      <c r="L3975" s="114" t="str">
        <f t="shared" si="769"/>
        <v/>
      </c>
      <c r="M3975" s="115" t="str">
        <f t="shared" si="770"/>
        <v/>
      </c>
      <c r="N3975" s="118"/>
      <c r="O3975" s="116" t="str">
        <f>IFERROR(VLOOKUP(N3975,'Código del Diagnóstico'!$A$2:$B$12426,2,0),"")</f>
        <v/>
      </c>
      <c r="P3975" s="209" t="str">
        <f>IFERROR(VLOOKUP(C3975,'PER Sociodemografico'!A:G,7,0),"")</f>
        <v/>
      </c>
      <c r="Q3975" s="210" t="str">
        <f t="shared" si="771"/>
        <v/>
      </c>
      <c r="R3975" s="113">
        <f t="shared" si="772"/>
        <v>0</v>
      </c>
      <c r="S3975" s="116">
        <f t="shared" si="773"/>
        <v>0</v>
      </c>
      <c r="T3975" s="129">
        <f t="shared" si="774"/>
        <v>0</v>
      </c>
      <c r="U3975" s="211">
        <f t="shared" si="775"/>
        <v>0</v>
      </c>
      <c r="V3975" s="212">
        <f t="shared" si="776"/>
        <v>0</v>
      </c>
      <c r="W3975" s="212">
        <f t="shared" si="777"/>
        <v>0</v>
      </c>
      <c r="X3975" s="213" t="str">
        <f t="shared" si="778"/>
        <v/>
      </c>
      <c r="Y3975" s="213" t="str">
        <f t="shared" si="779"/>
        <v/>
      </c>
    </row>
    <row r="3976" spans="1:25" ht="15">
      <c r="A3976" s="118"/>
      <c r="B3976" s="117"/>
      <c r="C3976" s="119"/>
      <c r="D3976" s="116" t="str">
        <f>IFERROR(VLOOKUP(C3976,'PER Sociodemografico'!A:L,2,0),"")</f>
        <v/>
      </c>
      <c r="E3976" s="116" t="str">
        <f>IFERROR(VLOOKUP(C3976,'PER Sociodemografico'!A:L,9,0),"")</f>
        <v/>
      </c>
      <c r="F3976" s="118"/>
      <c r="G3976" s="116" t="str">
        <f>IFERROR(VLOOKUP(C3976,'PER Sociodemografico'!A:L,10,0),"")</f>
        <v/>
      </c>
      <c r="H3976" s="120"/>
      <c r="I3976" s="117"/>
      <c r="J3976" s="117"/>
      <c r="K3976" s="113" t="str">
        <f t="shared" si="768"/>
        <v/>
      </c>
      <c r="L3976" s="114" t="str">
        <f t="shared" si="769"/>
        <v/>
      </c>
      <c r="M3976" s="115" t="str">
        <f t="shared" si="770"/>
        <v/>
      </c>
      <c r="N3976" s="118"/>
      <c r="O3976" s="116" t="str">
        <f>IFERROR(VLOOKUP(N3976,'Código del Diagnóstico'!$A$2:$B$12426,2,0),"")</f>
        <v/>
      </c>
      <c r="P3976" s="209" t="str">
        <f>IFERROR(VLOOKUP(C3976,'PER Sociodemografico'!A:G,7,0),"")</f>
        <v/>
      </c>
      <c r="Q3976" s="210" t="str">
        <f t="shared" si="771"/>
        <v/>
      </c>
      <c r="R3976" s="113">
        <f t="shared" si="772"/>
        <v>0</v>
      </c>
      <c r="S3976" s="116">
        <f t="shared" si="773"/>
        <v>0</v>
      </c>
      <c r="T3976" s="129">
        <f t="shared" si="774"/>
        <v>0</v>
      </c>
      <c r="U3976" s="211">
        <f t="shared" si="775"/>
        <v>0</v>
      </c>
      <c r="V3976" s="212">
        <f t="shared" si="776"/>
        <v>0</v>
      </c>
      <c r="W3976" s="212">
        <f t="shared" si="777"/>
        <v>0</v>
      </c>
      <c r="X3976" s="213" t="str">
        <f t="shared" si="778"/>
        <v/>
      </c>
      <c r="Y3976" s="213" t="str">
        <f t="shared" si="779"/>
        <v/>
      </c>
    </row>
    <row r="3977" spans="1:25" ht="15">
      <c r="A3977" s="118"/>
      <c r="B3977" s="117"/>
      <c r="C3977" s="119"/>
      <c r="D3977" s="116" t="str">
        <f>IFERROR(VLOOKUP(C3977,'PER Sociodemografico'!A:L,2,0),"")</f>
        <v/>
      </c>
      <c r="E3977" s="116" t="str">
        <f>IFERROR(VLOOKUP(C3977,'PER Sociodemografico'!A:L,9,0),"")</f>
        <v/>
      </c>
      <c r="F3977" s="118"/>
      <c r="G3977" s="116" t="str">
        <f>IFERROR(VLOOKUP(C3977,'PER Sociodemografico'!A:L,10,0),"")</f>
        <v/>
      </c>
      <c r="H3977" s="120"/>
      <c r="I3977" s="117"/>
      <c r="J3977" s="117"/>
      <c r="K3977" s="113" t="str">
        <f t="shared" si="768"/>
        <v/>
      </c>
      <c r="L3977" s="114" t="str">
        <f t="shared" si="769"/>
        <v/>
      </c>
      <c r="M3977" s="115" t="str">
        <f t="shared" si="770"/>
        <v/>
      </c>
      <c r="N3977" s="118"/>
      <c r="O3977" s="116" t="str">
        <f>IFERROR(VLOOKUP(N3977,'Código del Diagnóstico'!$A$2:$B$12426,2,0),"")</f>
        <v/>
      </c>
      <c r="P3977" s="209" t="str">
        <f>IFERROR(VLOOKUP(C3977,'PER Sociodemografico'!A:G,7,0),"")</f>
        <v/>
      </c>
      <c r="Q3977" s="210" t="str">
        <f t="shared" si="771"/>
        <v/>
      </c>
      <c r="R3977" s="113">
        <f t="shared" si="772"/>
        <v>0</v>
      </c>
      <c r="S3977" s="116">
        <f t="shared" si="773"/>
        <v>0</v>
      </c>
      <c r="T3977" s="129">
        <f t="shared" si="774"/>
        <v>0</v>
      </c>
      <c r="U3977" s="211">
        <f t="shared" si="775"/>
        <v>0</v>
      </c>
      <c r="V3977" s="212">
        <f t="shared" si="776"/>
        <v>0</v>
      </c>
      <c r="W3977" s="212">
        <f t="shared" si="777"/>
        <v>0</v>
      </c>
      <c r="X3977" s="213" t="str">
        <f t="shared" si="778"/>
        <v/>
      </c>
      <c r="Y3977" s="213" t="str">
        <f t="shared" si="779"/>
        <v/>
      </c>
    </row>
    <row r="3978" spans="1:25" ht="15">
      <c r="A3978" s="118"/>
      <c r="B3978" s="117"/>
      <c r="C3978" s="119"/>
      <c r="D3978" s="116" t="str">
        <f>IFERROR(VLOOKUP(C3978,'PER Sociodemografico'!A:L,2,0),"")</f>
        <v/>
      </c>
      <c r="E3978" s="116" t="str">
        <f>IFERROR(VLOOKUP(C3978,'PER Sociodemografico'!A:L,9,0),"")</f>
        <v/>
      </c>
      <c r="F3978" s="118"/>
      <c r="G3978" s="116" t="str">
        <f>IFERROR(VLOOKUP(C3978,'PER Sociodemografico'!A:L,10,0),"")</f>
        <v/>
      </c>
      <c r="H3978" s="120"/>
      <c r="I3978" s="117"/>
      <c r="J3978" s="117"/>
      <c r="K3978" s="113" t="str">
        <f t="shared" si="768"/>
        <v/>
      </c>
      <c r="L3978" s="114" t="str">
        <f t="shared" si="769"/>
        <v/>
      </c>
      <c r="M3978" s="115" t="str">
        <f t="shared" si="770"/>
        <v/>
      </c>
      <c r="N3978" s="118"/>
      <c r="O3978" s="116" t="str">
        <f>IFERROR(VLOOKUP(N3978,'Código del Diagnóstico'!$A$2:$B$12426,2,0),"")</f>
        <v/>
      </c>
      <c r="P3978" s="209" t="str">
        <f>IFERROR(VLOOKUP(C3978,'PER Sociodemografico'!A:G,7,0),"")</f>
        <v/>
      </c>
      <c r="Q3978" s="210" t="str">
        <f t="shared" si="771"/>
        <v/>
      </c>
      <c r="R3978" s="113">
        <f t="shared" si="772"/>
        <v>0</v>
      </c>
      <c r="S3978" s="116">
        <f t="shared" si="773"/>
        <v>0</v>
      </c>
      <c r="T3978" s="129">
        <f t="shared" si="774"/>
        <v>0</v>
      </c>
      <c r="U3978" s="211">
        <f t="shared" si="775"/>
        <v>0</v>
      </c>
      <c r="V3978" s="212">
        <f t="shared" si="776"/>
        <v>0</v>
      </c>
      <c r="W3978" s="212">
        <f t="shared" si="777"/>
        <v>0</v>
      </c>
      <c r="X3978" s="213" t="str">
        <f t="shared" si="778"/>
        <v/>
      </c>
      <c r="Y3978" s="213" t="str">
        <f t="shared" si="779"/>
        <v/>
      </c>
    </row>
    <row r="3979" spans="1:25" ht="15">
      <c r="A3979" s="118"/>
      <c r="B3979" s="117"/>
      <c r="C3979" s="119"/>
      <c r="D3979" s="116" t="str">
        <f>IFERROR(VLOOKUP(C3979,'PER Sociodemografico'!A:L,2,0),"")</f>
        <v/>
      </c>
      <c r="E3979" s="116" t="str">
        <f>IFERROR(VLOOKUP(C3979,'PER Sociodemografico'!A:L,9,0),"")</f>
        <v/>
      </c>
      <c r="F3979" s="118"/>
      <c r="G3979" s="116" t="str">
        <f>IFERROR(VLOOKUP(C3979,'PER Sociodemografico'!A:L,10,0),"")</f>
        <v/>
      </c>
      <c r="H3979" s="120"/>
      <c r="I3979" s="117"/>
      <c r="J3979" s="117"/>
      <c r="K3979" s="113" t="str">
        <f t="shared" si="768"/>
        <v/>
      </c>
      <c r="L3979" s="114" t="str">
        <f t="shared" si="769"/>
        <v/>
      </c>
      <c r="M3979" s="115" t="str">
        <f t="shared" si="770"/>
        <v/>
      </c>
      <c r="N3979" s="118"/>
      <c r="O3979" s="116" t="str">
        <f>IFERROR(VLOOKUP(N3979,'Código del Diagnóstico'!$A$2:$B$12426,2,0),"")</f>
        <v/>
      </c>
      <c r="P3979" s="209" t="str">
        <f>IFERROR(VLOOKUP(C3979,'PER Sociodemografico'!A:G,7,0),"")</f>
        <v/>
      </c>
      <c r="Q3979" s="210" t="str">
        <f t="shared" si="771"/>
        <v/>
      </c>
      <c r="R3979" s="113">
        <f t="shared" si="772"/>
        <v>0</v>
      </c>
      <c r="S3979" s="116">
        <f t="shared" si="773"/>
        <v>0</v>
      </c>
      <c r="T3979" s="129">
        <f t="shared" si="774"/>
        <v>0</v>
      </c>
      <c r="U3979" s="211">
        <f t="shared" si="775"/>
        <v>0</v>
      </c>
      <c r="V3979" s="212">
        <f t="shared" si="776"/>
        <v>0</v>
      </c>
      <c r="W3979" s="212">
        <f t="shared" si="777"/>
        <v>0</v>
      </c>
      <c r="X3979" s="213" t="str">
        <f t="shared" si="778"/>
        <v/>
      </c>
      <c r="Y3979" s="213" t="str">
        <f t="shared" si="779"/>
        <v/>
      </c>
    </row>
    <row r="3980" spans="1:25" ht="15">
      <c r="A3980" s="118"/>
      <c r="B3980" s="117"/>
      <c r="C3980" s="119"/>
      <c r="D3980" s="116" t="str">
        <f>IFERROR(VLOOKUP(C3980,'PER Sociodemografico'!A:L,2,0),"")</f>
        <v/>
      </c>
      <c r="E3980" s="116" t="str">
        <f>IFERROR(VLOOKUP(C3980,'PER Sociodemografico'!A:L,9,0),"")</f>
        <v/>
      </c>
      <c r="F3980" s="118"/>
      <c r="G3980" s="116" t="str">
        <f>IFERROR(VLOOKUP(C3980,'PER Sociodemografico'!A:L,10,0),"")</f>
        <v/>
      </c>
      <c r="H3980" s="120"/>
      <c r="I3980" s="117"/>
      <c r="J3980" s="117"/>
      <c r="K3980" s="113" t="str">
        <f t="shared" si="768"/>
        <v/>
      </c>
      <c r="L3980" s="114" t="str">
        <f t="shared" si="769"/>
        <v/>
      </c>
      <c r="M3980" s="115" t="str">
        <f t="shared" si="770"/>
        <v/>
      </c>
      <c r="N3980" s="118"/>
      <c r="O3980" s="116" t="str">
        <f>IFERROR(VLOOKUP(N3980,'Código del Diagnóstico'!$A$2:$B$12426,2,0),"")</f>
        <v/>
      </c>
      <c r="P3980" s="209" t="str">
        <f>IFERROR(VLOOKUP(C3980,'PER Sociodemografico'!A:G,7,0),"")</f>
        <v/>
      </c>
      <c r="Q3980" s="210" t="str">
        <f t="shared" si="771"/>
        <v/>
      </c>
      <c r="R3980" s="113">
        <f t="shared" si="772"/>
        <v>0</v>
      </c>
      <c r="S3980" s="116">
        <f t="shared" si="773"/>
        <v>0</v>
      </c>
      <c r="T3980" s="129">
        <f t="shared" si="774"/>
        <v>0</v>
      </c>
      <c r="U3980" s="211">
        <f t="shared" si="775"/>
        <v>0</v>
      </c>
      <c r="V3980" s="212">
        <f t="shared" si="776"/>
        <v>0</v>
      </c>
      <c r="W3980" s="212">
        <f t="shared" si="777"/>
        <v>0</v>
      </c>
      <c r="X3980" s="213" t="str">
        <f t="shared" si="778"/>
        <v/>
      </c>
      <c r="Y3980" s="213" t="str">
        <f t="shared" si="779"/>
        <v/>
      </c>
    </row>
    <row r="3981" spans="1:25" ht="15">
      <c r="A3981" s="118"/>
      <c r="B3981" s="117"/>
      <c r="C3981" s="119"/>
      <c r="D3981" s="116" t="str">
        <f>IFERROR(VLOOKUP(C3981,'PER Sociodemografico'!A:L,2,0),"")</f>
        <v/>
      </c>
      <c r="E3981" s="116" t="str">
        <f>IFERROR(VLOOKUP(C3981,'PER Sociodemografico'!A:L,9,0),"")</f>
        <v/>
      </c>
      <c r="F3981" s="118"/>
      <c r="G3981" s="116" t="str">
        <f>IFERROR(VLOOKUP(C3981,'PER Sociodemografico'!A:L,10,0),"")</f>
        <v/>
      </c>
      <c r="H3981" s="120"/>
      <c r="I3981" s="117"/>
      <c r="J3981" s="117"/>
      <c r="K3981" s="113" t="str">
        <f t="shared" si="768"/>
        <v/>
      </c>
      <c r="L3981" s="114" t="str">
        <f t="shared" si="769"/>
        <v/>
      </c>
      <c r="M3981" s="115" t="str">
        <f t="shared" si="770"/>
        <v/>
      </c>
      <c r="N3981" s="118"/>
      <c r="O3981" s="116" t="str">
        <f>IFERROR(VLOOKUP(N3981,'Código del Diagnóstico'!$A$2:$B$12426,2,0),"")</f>
        <v/>
      </c>
      <c r="P3981" s="209" t="str">
        <f>IFERROR(VLOOKUP(C3981,'PER Sociodemografico'!A:G,7,0),"")</f>
        <v/>
      </c>
      <c r="Q3981" s="210" t="str">
        <f t="shared" si="771"/>
        <v/>
      </c>
      <c r="R3981" s="113">
        <f t="shared" si="772"/>
        <v>0</v>
      </c>
      <c r="S3981" s="116">
        <f t="shared" si="773"/>
        <v>0</v>
      </c>
      <c r="T3981" s="129">
        <f t="shared" si="774"/>
        <v>0</v>
      </c>
      <c r="U3981" s="211">
        <f t="shared" si="775"/>
        <v>0</v>
      </c>
      <c r="V3981" s="212">
        <f t="shared" si="776"/>
        <v>0</v>
      </c>
      <c r="W3981" s="212">
        <f t="shared" si="777"/>
        <v>0</v>
      </c>
      <c r="X3981" s="213" t="str">
        <f t="shared" si="778"/>
        <v/>
      </c>
      <c r="Y3981" s="213" t="str">
        <f t="shared" si="779"/>
        <v/>
      </c>
    </row>
    <row r="3982" spans="1:25" ht="15">
      <c r="A3982" s="118"/>
      <c r="B3982" s="117"/>
      <c r="C3982" s="119"/>
      <c r="D3982" s="116" t="str">
        <f>IFERROR(VLOOKUP(C3982,'PER Sociodemografico'!A:L,2,0),"")</f>
        <v/>
      </c>
      <c r="E3982" s="116" t="str">
        <f>IFERROR(VLOOKUP(C3982,'PER Sociodemografico'!A:L,9,0),"")</f>
        <v/>
      </c>
      <c r="F3982" s="118"/>
      <c r="G3982" s="116" t="str">
        <f>IFERROR(VLOOKUP(C3982,'PER Sociodemografico'!A:L,10,0),"")</f>
        <v/>
      </c>
      <c r="H3982" s="120"/>
      <c r="I3982" s="117"/>
      <c r="J3982" s="117"/>
      <c r="K3982" s="113" t="str">
        <f t="shared" si="768"/>
        <v/>
      </c>
      <c r="L3982" s="114" t="str">
        <f t="shared" si="769"/>
        <v/>
      </c>
      <c r="M3982" s="115" t="str">
        <f t="shared" si="770"/>
        <v/>
      </c>
      <c r="N3982" s="118"/>
      <c r="O3982" s="116" t="str">
        <f>IFERROR(VLOOKUP(N3982,'Código del Diagnóstico'!$A$2:$B$12426,2,0),"")</f>
        <v/>
      </c>
      <c r="P3982" s="209" t="str">
        <f>IFERROR(VLOOKUP(C3982,'PER Sociodemografico'!A:G,7,0),"")</f>
        <v/>
      </c>
      <c r="Q3982" s="210" t="str">
        <f t="shared" si="771"/>
        <v/>
      </c>
      <c r="R3982" s="113">
        <f t="shared" si="772"/>
        <v>0</v>
      </c>
      <c r="S3982" s="116">
        <f t="shared" si="773"/>
        <v>0</v>
      </c>
      <c r="T3982" s="129">
        <f t="shared" si="774"/>
        <v>0</v>
      </c>
      <c r="U3982" s="211">
        <f t="shared" si="775"/>
        <v>0</v>
      </c>
      <c r="V3982" s="212">
        <f t="shared" si="776"/>
        <v>0</v>
      </c>
      <c r="W3982" s="212">
        <f t="shared" si="777"/>
        <v>0</v>
      </c>
      <c r="X3982" s="213" t="str">
        <f t="shared" si="778"/>
        <v/>
      </c>
      <c r="Y3982" s="213" t="str">
        <f t="shared" si="779"/>
        <v/>
      </c>
    </row>
    <row r="3983" spans="1:25" ht="15">
      <c r="A3983" s="118"/>
      <c r="B3983" s="117"/>
      <c r="C3983" s="119"/>
      <c r="D3983" s="116" t="str">
        <f>IFERROR(VLOOKUP(C3983,'PER Sociodemografico'!A:L,2,0),"")</f>
        <v/>
      </c>
      <c r="E3983" s="116" t="str">
        <f>IFERROR(VLOOKUP(C3983,'PER Sociodemografico'!A:L,9,0),"")</f>
        <v/>
      </c>
      <c r="F3983" s="118"/>
      <c r="G3983" s="116" t="str">
        <f>IFERROR(VLOOKUP(C3983,'PER Sociodemografico'!A:L,10,0),"")</f>
        <v/>
      </c>
      <c r="H3983" s="120"/>
      <c r="I3983" s="117"/>
      <c r="J3983" s="117"/>
      <c r="K3983" s="113" t="str">
        <f t="shared" si="768"/>
        <v/>
      </c>
      <c r="L3983" s="114" t="str">
        <f t="shared" si="769"/>
        <v/>
      </c>
      <c r="M3983" s="115" t="str">
        <f t="shared" si="770"/>
        <v/>
      </c>
      <c r="N3983" s="118"/>
      <c r="O3983" s="116" t="str">
        <f>IFERROR(VLOOKUP(N3983,'Código del Diagnóstico'!$A$2:$B$12426,2,0),"")</f>
        <v/>
      </c>
      <c r="P3983" s="209" t="str">
        <f>IFERROR(VLOOKUP(C3983,'PER Sociodemografico'!A:G,7,0),"")</f>
        <v/>
      </c>
      <c r="Q3983" s="210" t="str">
        <f t="shared" si="771"/>
        <v/>
      </c>
      <c r="R3983" s="113">
        <f t="shared" si="772"/>
        <v>0</v>
      </c>
      <c r="S3983" s="116">
        <f t="shared" si="773"/>
        <v>0</v>
      </c>
      <c r="T3983" s="129">
        <f t="shared" si="774"/>
        <v>0</v>
      </c>
      <c r="U3983" s="211">
        <f t="shared" si="775"/>
        <v>0</v>
      </c>
      <c r="V3983" s="212">
        <f t="shared" si="776"/>
        <v>0</v>
      </c>
      <c r="W3983" s="212">
        <f t="shared" si="777"/>
        <v>0</v>
      </c>
      <c r="X3983" s="213" t="str">
        <f t="shared" si="778"/>
        <v/>
      </c>
      <c r="Y3983" s="213" t="str">
        <f t="shared" si="779"/>
        <v/>
      </c>
    </row>
    <row r="3984" spans="1:25" ht="15">
      <c r="A3984" s="118"/>
      <c r="B3984" s="117"/>
      <c r="C3984" s="119"/>
      <c r="D3984" s="116" t="str">
        <f>IFERROR(VLOOKUP(C3984,'PER Sociodemografico'!A:L,2,0),"")</f>
        <v/>
      </c>
      <c r="E3984" s="116" t="str">
        <f>IFERROR(VLOOKUP(C3984,'PER Sociodemografico'!A:L,9,0),"")</f>
        <v/>
      </c>
      <c r="F3984" s="118"/>
      <c r="G3984" s="116" t="str">
        <f>IFERROR(VLOOKUP(C3984,'PER Sociodemografico'!A:L,10,0),"")</f>
        <v/>
      </c>
      <c r="H3984" s="120"/>
      <c r="I3984" s="117"/>
      <c r="J3984" s="117"/>
      <c r="K3984" s="113" t="str">
        <f t="shared" si="768"/>
        <v/>
      </c>
      <c r="L3984" s="114" t="str">
        <f t="shared" si="769"/>
        <v/>
      </c>
      <c r="M3984" s="115" t="str">
        <f t="shared" si="770"/>
        <v/>
      </c>
      <c r="N3984" s="118"/>
      <c r="O3984" s="116" t="str">
        <f>IFERROR(VLOOKUP(N3984,'Código del Diagnóstico'!$A$2:$B$12426,2,0),"")</f>
        <v/>
      </c>
      <c r="P3984" s="209" t="str">
        <f>IFERROR(VLOOKUP(C3984,'PER Sociodemografico'!A:G,7,0),"")</f>
        <v/>
      </c>
      <c r="Q3984" s="210" t="str">
        <f t="shared" si="771"/>
        <v/>
      </c>
      <c r="R3984" s="113">
        <f t="shared" si="772"/>
        <v>0</v>
      </c>
      <c r="S3984" s="116">
        <f t="shared" si="773"/>
        <v>0</v>
      </c>
      <c r="T3984" s="129">
        <f t="shared" si="774"/>
        <v>0</v>
      </c>
      <c r="U3984" s="211">
        <f t="shared" si="775"/>
        <v>0</v>
      </c>
      <c r="V3984" s="212">
        <f t="shared" si="776"/>
        <v>0</v>
      </c>
      <c r="W3984" s="212">
        <f t="shared" si="777"/>
        <v>0</v>
      </c>
      <c r="X3984" s="213" t="str">
        <f t="shared" si="778"/>
        <v/>
      </c>
      <c r="Y3984" s="213" t="str">
        <f t="shared" si="779"/>
        <v/>
      </c>
    </row>
    <row r="3985" spans="1:25" ht="15">
      <c r="A3985" s="118"/>
      <c r="B3985" s="117"/>
      <c r="C3985" s="119"/>
      <c r="D3985" s="116" t="str">
        <f>IFERROR(VLOOKUP(C3985,'PER Sociodemografico'!A:L,2,0),"")</f>
        <v/>
      </c>
      <c r="E3985" s="116" t="str">
        <f>IFERROR(VLOOKUP(C3985,'PER Sociodemografico'!A:L,9,0),"")</f>
        <v/>
      </c>
      <c r="F3985" s="118"/>
      <c r="G3985" s="116" t="str">
        <f>IFERROR(VLOOKUP(C3985,'PER Sociodemografico'!A:L,10,0),"")</f>
        <v/>
      </c>
      <c r="H3985" s="120"/>
      <c r="I3985" s="117"/>
      <c r="J3985" s="117"/>
      <c r="K3985" s="113" t="str">
        <f t="shared" si="768"/>
        <v/>
      </c>
      <c r="L3985" s="114" t="str">
        <f t="shared" si="769"/>
        <v/>
      </c>
      <c r="M3985" s="115" t="str">
        <f t="shared" si="770"/>
        <v/>
      </c>
      <c r="N3985" s="118"/>
      <c r="O3985" s="116" t="str">
        <f>IFERROR(VLOOKUP(N3985,'Código del Diagnóstico'!$A$2:$B$12426,2,0),"")</f>
        <v/>
      </c>
      <c r="P3985" s="209" t="str">
        <f>IFERROR(VLOOKUP(C3985,'PER Sociodemografico'!A:G,7,0),"")</f>
        <v/>
      </c>
      <c r="Q3985" s="210" t="str">
        <f t="shared" si="771"/>
        <v/>
      </c>
      <c r="R3985" s="113">
        <f t="shared" si="772"/>
        <v>0</v>
      </c>
      <c r="S3985" s="116">
        <f t="shared" si="773"/>
        <v>0</v>
      </c>
      <c r="T3985" s="129">
        <f t="shared" si="774"/>
        <v>0</v>
      </c>
      <c r="U3985" s="211">
        <f t="shared" si="775"/>
        <v>0</v>
      </c>
      <c r="V3985" s="212">
        <f t="shared" si="776"/>
        <v>0</v>
      </c>
      <c r="W3985" s="212">
        <f t="shared" si="777"/>
        <v>0</v>
      </c>
      <c r="X3985" s="213" t="str">
        <f t="shared" si="778"/>
        <v/>
      </c>
      <c r="Y3985" s="213" t="str">
        <f t="shared" si="779"/>
        <v/>
      </c>
    </row>
    <row r="3986" spans="1:25" ht="15">
      <c r="A3986" s="118"/>
      <c r="B3986" s="117"/>
      <c r="C3986" s="119"/>
      <c r="D3986" s="116" t="str">
        <f>IFERROR(VLOOKUP(C3986,'PER Sociodemografico'!A:L,2,0),"")</f>
        <v/>
      </c>
      <c r="E3986" s="116" t="str">
        <f>IFERROR(VLOOKUP(C3986,'PER Sociodemografico'!A:L,9,0),"")</f>
        <v/>
      </c>
      <c r="F3986" s="118"/>
      <c r="G3986" s="116" t="str">
        <f>IFERROR(VLOOKUP(C3986,'PER Sociodemografico'!A:L,10,0),"")</f>
        <v/>
      </c>
      <c r="H3986" s="120"/>
      <c r="I3986" s="117"/>
      <c r="J3986" s="117"/>
      <c r="K3986" s="113" t="str">
        <f t="shared" si="768"/>
        <v/>
      </c>
      <c r="L3986" s="114" t="str">
        <f t="shared" si="769"/>
        <v/>
      </c>
      <c r="M3986" s="115" t="str">
        <f t="shared" si="770"/>
        <v/>
      </c>
      <c r="N3986" s="118"/>
      <c r="O3986" s="116" t="str">
        <f>IFERROR(VLOOKUP(N3986,'Código del Diagnóstico'!$A$2:$B$12426,2,0),"")</f>
        <v/>
      </c>
      <c r="P3986" s="209" t="str">
        <f>IFERROR(VLOOKUP(C3986,'PER Sociodemografico'!A:G,7,0),"")</f>
        <v/>
      </c>
      <c r="Q3986" s="210" t="str">
        <f t="shared" si="771"/>
        <v/>
      </c>
      <c r="R3986" s="113">
        <f t="shared" si="772"/>
        <v>0</v>
      </c>
      <c r="S3986" s="116">
        <f t="shared" si="773"/>
        <v>0</v>
      </c>
      <c r="T3986" s="129">
        <f t="shared" si="774"/>
        <v>0</v>
      </c>
      <c r="U3986" s="211">
        <f t="shared" si="775"/>
        <v>0</v>
      </c>
      <c r="V3986" s="212">
        <f t="shared" si="776"/>
        <v>0</v>
      </c>
      <c r="W3986" s="212">
        <f t="shared" si="777"/>
        <v>0</v>
      </c>
      <c r="X3986" s="213" t="str">
        <f t="shared" si="778"/>
        <v/>
      </c>
      <c r="Y3986" s="213" t="str">
        <f t="shared" si="779"/>
        <v/>
      </c>
    </row>
    <row r="3987" spans="1:25" ht="15">
      <c r="A3987" s="118"/>
      <c r="B3987" s="117"/>
      <c r="C3987" s="119"/>
      <c r="D3987" s="116" t="str">
        <f>IFERROR(VLOOKUP(C3987,'PER Sociodemografico'!A:L,2,0),"")</f>
        <v/>
      </c>
      <c r="E3987" s="116" t="str">
        <f>IFERROR(VLOOKUP(C3987,'PER Sociodemografico'!A:L,9,0),"")</f>
        <v/>
      </c>
      <c r="F3987" s="118"/>
      <c r="G3987" s="116" t="str">
        <f>IFERROR(VLOOKUP(C3987,'PER Sociodemografico'!A:L,10,0),"")</f>
        <v/>
      </c>
      <c r="H3987" s="120"/>
      <c r="I3987" s="117"/>
      <c r="J3987" s="117"/>
      <c r="K3987" s="113" t="str">
        <f t="shared" si="768"/>
        <v/>
      </c>
      <c r="L3987" s="114" t="str">
        <f t="shared" si="769"/>
        <v/>
      </c>
      <c r="M3987" s="115" t="str">
        <f t="shared" si="770"/>
        <v/>
      </c>
      <c r="N3987" s="118"/>
      <c r="O3987" s="116" t="str">
        <f>IFERROR(VLOOKUP(N3987,'Código del Diagnóstico'!$A$2:$B$12426,2,0),"")</f>
        <v/>
      </c>
      <c r="P3987" s="209" t="str">
        <f>IFERROR(VLOOKUP(C3987,'PER Sociodemografico'!A:G,7,0),"")</f>
        <v/>
      </c>
      <c r="Q3987" s="210" t="str">
        <f t="shared" si="771"/>
        <v/>
      </c>
      <c r="R3987" s="113">
        <f t="shared" si="772"/>
        <v>0</v>
      </c>
      <c r="S3987" s="116">
        <f t="shared" si="773"/>
        <v>0</v>
      </c>
      <c r="T3987" s="129">
        <f t="shared" si="774"/>
        <v>0</v>
      </c>
      <c r="U3987" s="211">
        <f t="shared" si="775"/>
        <v>0</v>
      </c>
      <c r="V3987" s="212">
        <f t="shared" si="776"/>
        <v>0</v>
      </c>
      <c r="W3987" s="212">
        <f t="shared" si="777"/>
        <v>0</v>
      </c>
      <c r="X3987" s="213" t="str">
        <f t="shared" si="778"/>
        <v/>
      </c>
      <c r="Y3987" s="213" t="str">
        <f t="shared" si="779"/>
        <v/>
      </c>
    </row>
    <row r="3988" spans="1:25" ht="15">
      <c r="A3988" s="118"/>
      <c r="B3988" s="117"/>
      <c r="C3988" s="119"/>
      <c r="D3988" s="116" t="str">
        <f>IFERROR(VLOOKUP(C3988,'PER Sociodemografico'!A:L,2,0),"")</f>
        <v/>
      </c>
      <c r="E3988" s="116" t="str">
        <f>IFERROR(VLOOKUP(C3988,'PER Sociodemografico'!A:L,9,0),"")</f>
        <v/>
      </c>
      <c r="F3988" s="118"/>
      <c r="G3988" s="116" t="str">
        <f>IFERROR(VLOOKUP(C3988,'PER Sociodemografico'!A:L,10,0),"")</f>
        <v/>
      </c>
      <c r="H3988" s="120"/>
      <c r="I3988" s="117"/>
      <c r="J3988" s="117"/>
      <c r="K3988" s="113" t="str">
        <f t="shared" si="768"/>
        <v/>
      </c>
      <c r="L3988" s="114" t="str">
        <f t="shared" si="769"/>
        <v/>
      </c>
      <c r="M3988" s="115" t="str">
        <f t="shared" si="770"/>
        <v/>
      </c>
      <c r="N3988" s="118"/>
      <c r="O3988" s="116" t="str">
        <f>IFERROR(VLOOKUP(N3988,'Código del Diagnóstico'!$A$2:$B$12426,2,0),"")</f>
        <v/>
      </c>
      <c r="P3988" s="209" t="str">
        <f>IFERROR(VLOOKUP(C3988,'PER Sociodemografico'!A:G,7,0),"")</f>
        <v/>
      </c>
      <c r="Q3988" s="210" t="str">
        <f t="shared" si="771"/>
        <v/>
      </c>
      <c r="R3988" s="113">
        <f t="shared" si="772"/>
        <v>0</v>
      </c>
      <c r="S3988" s="116">
        <f t="shared" si="773"/>
        <v>0</v>
      </c>
      <c r="T3988" s="129">
        <f t="shared" si="774"/>
        <v>0</v>
      </c>
      <c r="U3988" s="211">
        <f t="shared" si="775"/>
        <v>0</v>
      </c>
      <c r="V3988" s="212">
        <f t="shared" si="776"/>
        <v>0</v>
      </c>
      <c r="W3988" s="212">
        <f t="shared" si="777"/>
        <v>0</v>
      </c>
      <c r="X3988" s="213" t="str">
        <f t="shared" si="778"/>
        <v/>
      </c>
      <c r="Y3988" s="213" t="str">
        <f t="shared" si="779"/>
        <v/>
      </c>
    </row>
    <row r="3989" spans="1:25" ht="15">
      <c r="A3989" s="118"/>
      <c r="B3989" s="117"/>
      <c r="C3989" s="119"/>
      <c r="D3989" s="116" t="str">
        <f>IFERROR(VLOOKUP(C3989,'PER Sociodemografico'!A:L,2,0),"")</f>
        <v/>
      </c>
      <c r="E3989" s="116" t="str">
        <f>IFERROR(VLOOKUP(C3989,'PER Sociodemografico'!A:L,9,0),"")</f>
        <v/>
      </c>
      <c r="F3989" s="118"/>
      <c r="G3989" s="116" t="str">
        <f>IFERROR(VLOOKUP(C3989,'PER Sociodemografico'!A:L,10,0),"")</f>
        <v/>
      </c>
      <c r="H3989" s="120"/>
      <c r="I3989" s="117"/>
      <c r="J3989" s="117"/>
      <c r="K3989" s="113" t="str">
        <f t="shared" si="768"/>
        <v/>
      </c>
      <c r="L3989" s="114" t="str">
        <f t="shared" si="769"/>
        <v/>
      </c>
      <c r="M3989" s="115" t="str">
        <f t="shared" si="770"/>
        <v/>
      </c>
      <c r="N3989" s="118"/>
      <c r="O3989" s="116" t="str">
        <f>IFERROR(VLOOKUP(N3989,'Código del Diagnóstico'!$A$2:$B$12426,2,0),"")</f>
        <v/>
      </c>
      <c r="P3989" s="209" t="str">
        <f>IFERROR(VLOOKUP(C3989,'PER Sociodemografico'!A:G,7,0),"")</f>
        <v/>
      </c>
      <c r="Q3989" s="210" t="str">
        <f t="shared" si="771"/>
        <v/>
      </c>
      <c r="R3989" s="113">
        <f t="shared" si="772"/>
        <v>0</v>
      </c>
      <c r="S3989" s="116">
        <f t="shared" si="773"/>
        <v>0</v>
      </c>
      <c r="T3989" s="129">
        <f t="shared" si="774"/>
        <v>0</v>
      </c>
      <c r="U3989" s="211">
        <f t="shared" si="775"/>
        <v>0</v>
      </c>
      <c r="V3989" s="212">
        <f t="shared" si="776"/>
        <v>0</v>
      </c>
      <c r="W3989" s="212">
        <f t="shared" si="777"/>
        <v>0</v>
      </c>
      <c r="X3989" s="213" t="str">
        <f t="shared" si="778"/>
        <v/>
      </c>
      <c r="Y3989" s="213" t="str">
        <f t="shared" si="779"/>
        <v/>
      </c>
    </row>
    <row r="3990" spans="1:25" ht="15">
      <c r="A3990" s="118"/>
      <c r="B3990" s="117"/>
      <c r="C3990" s="119"/>
      <c r="D3990" s="116" t="str">
        <f>IFERROR(VLOOKUP(C3990,'PER Sociodemografico'!A:L,2,0),"")</f>
        <v/>
      </c>
      <c r="E3990" s="116" t="str">
        <f>IFERROR(VLOOKUP(C3990,'PER Sociodemografico'!A:L,9,0),"")</f>
        <v/>
      </c>
      <c r="F3990" s="118"/>
      <c r="G3990" s="116" t="str">
        <f>IFERROR(VLOOKUP(C3990,'PER Sociodemografico'!A:L,10,0),"")</f>
        <v/>
      </c>
      <c r="H3990" s="120"/>
      <c r="I3990" s="117"/>
      <c r="J3990" s="117"/>
      <c r="K3990" s="113" t="str">
        <f t="shared" si="768"/>
        <v/>
      </c>
      <c r="L3990" s="114" t="str">
        <f t="shared" si="769"/>
        <v/>
      </c>
      <c r="M3990" s="115" t="str">
        <f t="shared" si="770"/>
        <v/>
      </c>
      <c r="N3990" s="118"/>
      <c r="O3990" s="116" t="str">
        <f>IFERROR(VLOOKUP(N3990,'Código del Diagnóstico'!$A$2:$B$12426,2,0),"")</f>
        <v/>
      </c>
      <c r="P3990" s="209" t="str">
        <f>IFERROR(VLOOKUP(C3990,'PER Sociodemografico'!A:G,7,0),"")</f>
        <v/>
      </c>
      <c r="Q3990" s="210" t="str">
        <f t="shared" si="771"/>
        <v/>
      </c>
      <c r="R3990" s="113">
        <f t="shared" si="772"/>
        <v>0</v>
      </c>
      <c r="S3990" s="116">
        <f t="shared" si="773"/>
        <v>0</v>
      </c>
      <c r="T3990" s="129">
        <f t="shared" si="774"/>
        <v>0</v>
      </c>
      <c r="U3990" s="211">
        <f t="shared" si="775"/>
        <v>0</v>
      </c>
      <c r="V3990" s="212">
        <f t="shared" si="776"/>
        <v>0</v>
      </c>
      <c r="W3990" s="212">
        <f t="shared" si="777"/>
        <v>0</v>
      </c>
      <c r="X3990" s="213" t="str">
        <f t="shared" si="778"/>
        <v/>
      </c>
      <c r="Y3990" s="213" t="str">
        <f t="shared" si="779"/>
        <v/>
      </c>
    </row>
    <row r="3991" spans="1:25" ht="15">
      <c r="A3991" s="118"/>
      <c r="B3991" s="117"/>
      <c r="C3991" s="119"/>
      <c r="D3991" s="116" t="str">
        <f>IFERROR(VLOOKUP(C3991,'PER Sociodemografico'!A:L,2,0),"")</f>
        <v/>
      </c>
      <c r="E3991" s="116" t="str">
        <f>IFERROR(VLOOKUP(C3991,'PER Sociodemografico'!A:L,9,0),"")</f>
        <v/>
      </c>
      <c r="F3991" s="118"/>
      <c r="G3991" s="116" t="str">
        <f>IFERROR(VLOOKUP(C3991,'PER Sociodemografico'!A:L,10,0),"")</f>
        <v/>
      </c>
      <c r="H3991" s="120"/>
      <c r="I3991" s="117"/>
      <c r="J3991" s="117"/>
      <c r="K3991" s="113" t="str">
        <f t="shared" si="768"/>
        <v/>
      </c>
      <c r="L3991" s="114" t="str">
        <f t="shared" si="769"/>
        <v/>
      </c>
      <c r="M3991" s="115" t="str">
        <f t="shared" si="770"/>
        <v/>
      </c>
      <c r="N3991" s="118"/>
      <c r="O3991" s="116" t="str">
        <f>IFERROR(VLOOKUP(N3991,'Código del Diagnóstico'!$A$2:$B$12426,2,0),"")</f>
        <v/>
      </c>
      <c r="P3991" s="209" t="str">
        <f>IFERROR(VLOOKUP(C3991,'PER Sociodemografico'!A:G,7,0),"")</f>
        <v/>
      </c>
      <c r="Q3991" s="210" t="str">
        <f t="shared" si="771"/>
        <v/>
      </c>
      <c r="R3991" s="113">
        <f t="shared" si="772"/>
        <v>0</v>
      </c>
      <c r="S3991" s="116">
        <f t="shared" si="773"/>
        <v>0</v>
      </c>
      <c r="T3991" s="129">
        <f t="shared" si="774"/>
        <v>0</v>
      </c>
      <c r="U3991" s="211">
        <f t="shared" si="775"/>
        <v>0</v>
      </c>
      <c r="V3991" s="212">
        <f t="shared" si="776"/>
        <v>0</v>
      </c>
      <c r="W3991" s="212">
        <f t="shared" si="777"/>
        <v>0</v>
      </c>
      <c r="X3991" s="213" t="str">
        <f t="shared" si="778"/>
        <v/>
      </c>
      <c r="Y3991" s="213" t="str">
        <f t="shared" si="779"/>
        <v/>
      </c>
    </row>
    <row r="3992" spans="1:25" ht="15">
      <c r="A3992" s="118"/>
      <c r="B3992" s="117"/>
      <c r="C3992" s="119"/>
      <c r="D3992" s="116" t="str">
        <f>IFERROR(VLOOKUP(C3992,'PER Sociodemografico'!A:L,2,0),"")</f>
        <v/>
      </c>
      <c r="E3992" s="116" t="str">
        <f>IFERROR(VLOOKUP(C3992,'PER Sociodemografico'!A:L,9,0),"")</f>
        <v/>
      </c>
      <c r="F3992" s="118"/>
      <c r="G3992" s="116" t="str">
        <f>IFERROR(VLOOKUP(C3992,'PER Sociodemografico'!A:L,10,0),"")</f>
        <v/>
      </c>
      <c r="H3992" s="120"/>
      <c r="I3992" s="117"/>
      <c r="J3992" s="117"/>
      <c r="K3992" s="113" t="str">
        <f t="shared" si="768"/>
        <v/>
      </c>
      <c r="L3992" s="114" t="str">
        <f t="shared" si="769"/>
        <v/>
      </c>
      <c r="M3992" s="115" t="str">
        <f t="shared" si="770"/>
        <v/>
      </c>
      <c r="N3992" s="118"/>
      <c r="O3992" s="116" t="str">
        <f>IFERROR(VLOOKUP(N3992,'Código del Diagnóstico'!$A$2:$B$12426,2,0),"")</f>
        <v/>
      </c>
      <c r="P3992" s="209" t="str">
        <f>IFERROR(VLOOKUP(C3992,'PER Sociodemografico'!A:G,7,0),"")</f>
        <v/>
      </c>
      <c r="Q3992" s="210" t="str">
        <f t="shared" si="771"/>
        <v/>
      </c>
      <c r="R3992" s="113">
        <f t="shared" si="772"/>
        <v>0</v>
      </c>
      <c r="S3992" s="116">
        <f t="shared" si="773"/>
        <v>0</v>
      </c>
      <c r="T3992" s="129">
        <f t="shared" si="774"/>
        <v>0</v>
      </c>
      <c r="U3992" s="211">
        <f t="shared" si="775"/>
        <v>0</v>
      </c>
      <c r="V3992" s="212">
        <f t="shared" si="776"/>
        <v>0</v>
      </c>
      <c r="W3992" s="212">
        <f t="shared" si="777"/>
        <v>0</v>
      </c>
      <c r="X3992" s="213" t="str">
        <f t="shared" si="778"/>
        <v/>
      </c>
      <c r="Y3992" s="213" t="str">
        <f t="shared" si="779"/>
        <v/>
      </c>
    </row>
    <row r="3993" spans="1:25" ht="15">
      <c r="A3993" s="118"/>
      <c r="B3993" s="117"/>
      <c r="C3993" s="119"/>
      <c r="D3993" s="116" t="str">
        <f>IFERROR(VLOOKUP(C3993,'PER Sociodemografico'!A:L,2,0),"")</f>
        <v/>
      </c>
      <c r="E3993" s="116" t="str">
        <f>IFERROR(VLOOKUP(C3993,'PER Sociodemografico'!A:L,9,0),"")</f>
        <v/>
      </c>
      <c r="F3993" s="118"/>
      <c r="G3993" s="116" t="str">
        <f>IFERROR(VLOOKUP(C3993,'PER Sociodemografico'!A:L,10,0),"")</f>
        <v/>
      </c>
      <c r="H3993" s="120"/>
      <c r="I3993" s="117"/>
      <c r="J3993" s="117"/>
      <c r="K3993" s="113" t="str">
        <f t="shared" si="768"/>
        <v/>
      </c>
      <c r="L3993" s="114" t="str">
        <f t="shared" si="769"/>
        <v/>
      </c>
      <c r="M3993" s="115" t="str">
        <f t="shared" si="770"/>
        <v/>
      </c>
      <c r="N3993" s="118"/>
      <c r="O3993" s="116" t="str">
        <f>IFERROR(VLOOKUP(N3993,'Código del Diagnóstico'!$A$2:$B$12426,2,0),"")</f>
        <v/>
      </c>
      <c r="P3993" s="209" t="str">
        <f>IFERROR(VLOOKUP(C3993,'PER Sociodemografico'!A:G,7,0),"")</f>
        <v/>
      </c>
      <c r="Q3993" s="210" t="str">
        <f t="shared" si="771"/>
        <v/>
      </c>
      <c r="R3993" s="113">
        <f t="shared" si="772"/>
        <v>0</v>
      </c>
      <c r="S3993" s="116">
        <f t="shared" si="773"/>
        <v>0</v>
      </c>
      <c r="T3993" s="129">
        <f t="shared" si="774"/>
        <v>0</v>
      </c>
      <c r="U3993" s="211">
        <f t="shared" si="775"/>
        <v>0</v>
      </c>
      <c r="V3993" s="212">
        <f t="shared" si="776"/>
        <v>0</v>
      </c>
      <c r="W3993" s="212">
        <f t="shared" si="777"/>
        <v>0</v>
      </c>
      <c r="X3993" s="213" t="str">
        <f t="shared" si="778"/>
        <v/>
      </c>
      <c r="Y3993" s="213" t="str">
        <f t="shared" si="779"/>
        <v/>
      </c>
    </row>
    <row r="3994" spans="1:25" ht="15">
      <c r="A3994" s="118"/>
      <c r="B3994" s="117"/>
      <c r="C3994" s="119"/>
      <c r="D3994" s="116" t="str">
        <f>IFERROR(VLOOKUP(C3994,'PER Sociodemografico'!A:L,2,0),"")</f>
        <v/>
      </c>
      <c r="E3994" s="116" t="str">
        <f>IFERROR(VLOOKUP(C3994,'PER Sociodemografico'!A:L,9,0),"")</f>
        <v/>
      </c>
      <c r="F3994" s="118"/>
      <c r="G3994" s="116" t="str">
        <f>IFERROR(VLOOKUP(C3994,'PER Sociodemografico'!A:L,10,0),"")</f>
        <v/>
      </c>
      <c r="H3994" s="120"/>
      <c r="I3994" s="117"/>
      <c r="J3994" s="117"/>
      <c r="K3994" s="113" t="str">
        <f t="shared" si="768"/>
        <v/>
      </c>
      <c r="L3994" s="114" t="str">
        <f t="shared" si="769"/>
        <v/>
      </c>
      <c r="M3994" s="115" t="str">
        <f t="shared" si="770"/>
        <v/>
      </c>
      <c r="N3994" s="118"/>
      <c r="O3994" s="116" t="str">
        <f>IFERROR(VLOOKUP(N3994,'Código del Diagnóstico'!$A$2:$B$12426,2,0),"")</f>
        <v/>
      </c>
      <c r="P3994" s="209" t="str">
        <f>IFERROR(VLOOKUP(C3994,'PER Sociodemografico'!A:G,7,0),"")</f>
        <v/>
      </c>
      <c r="Q3994" s="210" t="str">
        <f t="shared" si="771"/>
        <v/>
      </c>
      <c r="R3994" s="113">
        <f t="shared" si="772"/>
        <v>0</v>
      </c>
      <c r="S3994" s="116">
        <f t="shared" si="773"/>
        <v>0</v>
      </c>
      <c r="T3994" s="129">
        <f t="shared" si="774"/>
        <v>0</v>
      </c>
      <c r="U3994" s="211">
        <f t="shared" si="775"/>
        <v>0</v>
      </c>
      <c r="V3994" s="212">
        <f t="shared" si="776"/>
        <v>0</v>
      </c>
      <c r="W3994" s="212">
        <f t="shared" si="777"/>
        <v>0</v>
      </c>
      <c r="X3994" s="213" t="str">
        <f t="shared" si="778"/>
        <v/>
      </c>
      <c r="Y3994" s="213" t="str">
        <f t="shared" si="779"/>
        <v/>
      </c>
    </row>
    <row r="3995" spans="1:25" ht="15">
      <c r="A3995" s="118"/>
      <c r="B3995" s="117"/>
      <c r="C3995" s="119"/>
      <c r="D3995" s="116" t="str">
        <f>IFERROR(VLOOKUP(C3995,'PER Sociodemografico'!A:L,2,0),"")</f>
        <v/>
      </c>
      <c r="E3995" s="116" t="str">
        <f>IFERROR(VLOOKUP(C3995,'PER Sociodemografico'!A:L,9,0),"")</f>
        <v/>
      </c>
      <c r="F3995" s="118"/>
      <c r="G3995" s="116" t="str">
        <f>IFERROR(VLOOKUP(C3995,'PER Sociodemografico'!A:L,10,0),"")</f>
        <v/>
      </c>
      <c r="H3995" s="120"/>
      <c r="I3995" s="117"/>
      <c r="J3995" s="117"/>
      <c r="K3995" s="113" t="str">
        <f t="shared" si="768"/>
        <v/>
      </c>
      <c r="L3995" s="114" t="str">
        <f t="shared" si="769"/>
        <v/>
      </c>
      <c r="M3995" s="115" t="str">
        <f t="shared" si="770"/>
        <v/>
      </c>
      <c r="N3995" s="118"/>
      <c r="O3995" s="116" t="str">
        <f>IFERROR(VLOOKUP(N3995,'Código del Diagnóstico'!$A$2:$B$12426,2,0),"")</f>
        <v/>
      </c>
      <c r="P3995" s="209" t="str">
        <f>IFERROR(VLOOKUP(C3995,'PER Sociodemografico'!A:G,7,0),"")</f>
        <v/>
      </c>
      <c r="Q3995" s="210" t="str">
        <f t="shared" si="771"/>
        <v/>
      </c>
      <c r="R3995" s="113">
        <f t="shared" si="772"/>
        <v>0</v>
      </c>
      <c r="S3995" s="116">
        <f t="shared" si="773"/>
        <v>0</v>
      </c>
      <c r="T3995" s="129">
        <f t="shared" si="774"/>
        <v>0</v>
      </c>
      <c r="U3995" s="211">
        <f t="shared" si="775"/>
        <v>0</v>
      </c>
      <c r="V3995" s="212">
        <f t="shared" si="776"/>
        <v>0</v>
      </c>
      <c r="W3995" s="212">
        <f t="shared" si="777"/>
        <v>0</v>
      </c>
      <c r="X3995" s="213" t="str">
        <f t="shared" si="778"/>
        <v/>
      </c>
      <c r="Y3995" s="213" t="str">
        <f t="shared" si="779"/>
        <v/>
      </c>
    </row>
    <row r="3996" spans="1:25" ht="15">
      <c r="A3996" s="118"/>
      <c r="B3996" s="117"/>
      <c r="C3996" s="119"/>
      <c r="D3996" s="116" t="str">
        <f>IFERROR(VLOOKUP(C3996,'PER Sociodemografico'!A:L,2,0),"")</f>
        <v/>
      </c>
      <c r="E3996" s="116" t="str">
        <f>IFERROR(VLOOKUP(C3996,'PER Sociodemografico'!A:L,9,0),"")</f>
        <v/>
      </c>
      <c r="F3996" s="118"/>
      <c r="G3996" s="116" t="str">
        <f>IFERROR(VLOOKUP(C3996,'PER Sociodemografico'!A:L,10,0),"")</f>
        <v/>
      </c>
      <c r="H3996" s="120"/>
      <c r="I3996" s="117"/>
      <c r="J3996" s="117"/>
      <c r="K3996" s="113" t="str">
        <f t="shared" si="768"/>
        <v/>
      </c>
      <c r="L3996" s="114" t="str">
        <f t="shared" si="769"/>
        <v/>
      </c>
      <c r="M3996" s="115" t="str">
        <f t="shared" si="770"/>
        <v/>
      </c>
      <c r="N3996" s="118"/>
      <c r="O3996" s="116" t="str">
        <f>IFERROR(VLOOKUP(N3996,'Código del Diagnóstico'!$A$2:$B$12426,2,0),"")</f>
        <v/>
      </c>
      <c r="P3996" s="209" t="str">
        <f>IFERROR(VLOOKUP(C3996,'PER Sociodemografico'!A:G,7,0),"")</f>
        <v/>
      </c>
      <c r="Q3996" s="210" t="str">
        <f t="shared" si="771"/>
        <v/>
      </c>
      <c r="R3996" s="113">
        <f t="shared" si="772"/>
        <v>0</v>
      </c>
      <c r="S3996" s="116">
        <f t="shared" si="773"/>
        <v>0</v>
      </c>
      <c r="T3996" s="129">
        <f t="shared" si="774"/>
        <v>0</v>
      </c>
      <c r="U3996" s="211">
        <f t="shared" si="775"/>
        <v>0</v>
      </c>
      <c r="V3996" s="212">
        <f t="shared" si="776"/>
        <v>0</v>
      </c>
      <c r="W3996" s="212">
        <f t="shared" si="777"/>
        <v>0</v>
      </c>
      <c r="X3996" s="213" t="str">
        <f t="shared" si="778"/>
        <v/>
      </c>
      <c r="Y3996" s="213" t="str">
        <f t="shared" si="779"/>
        <v/>
      </c>
    </row>
    <row r="3997" spans="1:25" ht="15">
      <c r="A3997" s="118"/>
      <c r="B3997" s="117"/>
      <c r="C3997" s="119"/>
      <c r="D3997" s="116" t="str">
        <f>IFERROR(VLOOKUP(C3997,'PER Sociodemografico'!A:L,2,0),"")</f>
        <v/>
      </c>
      <c r="E3997" s="116" t="str">
        <f>IFERROR(VLOOKUP(C3997,'PER Sociodemografico'!A:L,9,0),"")</f>
        <v/>
      </c>
      <c r="F3997" s="118"/>
      <c r="G3997" s="116" t="str">
        <f>IFERROR(VLOOKUP(C3997,'PER Sociodemografico'!A:L,10,0),"")</f>
        <v/>
      </c>
      <c r="H3997" s="120"/>
      <c r="I3997" s="117"/>
      <c r="J3997" s="117"/>
      <c r="K3997" s="113" t="str">
        <f t="shared" si="768"/>
        <v/>
      </c>
      <c r="L3997" s="114" t="str">
        <f t="shared" si="769"/>
        <v/>
      </c>
      <c r="M3997" s="115" t="str">
        <f t="shared" si="770"/>
        <v/>
      </c>
      <c r="N3997" s="118"/>
      <c r="O3997" s="116" t="str">
        <f>IFERROR(VLOOKUP(N3997,'Código del Diagnóstico'!$A$2:$B$12426,2,0),"")</f>
        <v/>
      </c>
      <c r="P3997" s="209" t="str">
        <f>IFERROR(VLOOKUP(C3997,'PER Sociodemografico'!A:G,7,0),"")</f>
        <v/>
      </c>
      <c r="Q3997" s="210" t="str">
        <f t="shared" si="771"/>
        <v/>
      </c>
      <c r="R3997" s="113">
        <f t="shared" si="772"/>
        <v>0</v>
      </c>
      <c r="S3997" s="116">
        <f t="shared" si="773"/>
        <v>0</v>
      </c>
      <c r="T3997" s="129">
        <f t="shared" si="774"/>
        <v>0</v>
      </c>
      <c r="U3997" s="211">
        <f t="shared" si="775"/>
        <v>0</v>
      </c>
      <c r="V3997" s="212">
        <f t="shared" si="776"/>
        <v>0</v>
      </c>
      <c r="W3997" s="212">
        <f t="shared" si="777"/>
        <v>0</v>
      </c>
      <c r="X3997" s="213" t="str">
        <f t="shared" si="778"/>
        <v/>
      </c>
      <c r="Y3997" s="213" t="str">
        <f t="shared" si="779"/>
        <v/>
      </c>
    </row>
    <row r="3998" spans="1:25" ht="15">
      <c r="A3998" s="118"/>
      <c r="B3998" s="117"/>
      <c r="C3998" s="119"/>
      <c r="D3998" s="116" t="str">
        <f>IFERROR(VLOOKUP(C3998,'PER Sociodemografico'!A:L,2,0),"")</f>
        <v/>
      </c>
      <c r="E3998" s="116" t="str">
        <f>IFERROR(VLOOKUP(C3998,'PER Sociodemografico'!A:L,9,0),"")</f>
        <v/>
      </c>
      <c r="F3998" s="118"/>
      <c r="G3998" s="116" t="str">
        <f>IFERROR(VLOOKUP(C3998,'PER Sociodemografico'!A:L,10,0),"")</f>
        <v/>
      </c>
      <c r="H3998" s="120"/>
      <c r="I3998" s="117"/>
      <c r="J3998" s="117"/>
      <c r="K3998" s="113" t="str">
        <f t="shared" si="768"/>
        <v/>
      </c>
      <c r="L3998" s="114" t="str">
        <f t="shared" si="769"/>
        <v/>
      </c>
      <c r="M3998" s="115" t="str">
        <f t="shared" si="770"/>
        <v/>
      </c>
      <c r="N3998" s="118"/>
      <c r="O3998" s="116" t="str">
        <f>IFERROR(VLOOKUP(N3998,'Código del Diagnóstico'!$A$2:$B$12426,2,0),"")</f>
        <v/>
      </c>
      <c r="P3998" s="209" t="str">
        <f>IFERROR(VLOOKUP(C3998,'PER Sociodemografico'!A:G,7,0),"")</f>
        <v/>
      </c>
      <c r="Q3998" s="210" t="str">
        <f t="shared" si="771"/>
        <v/>
      </c>
      <c r="R3998" s="113">
        <f t="shared" si="772"/>
        <v>0</v>
      </c>
      <c r="S3998" s="116">
        <f t="shared" si="773"/>
        <v>0</v>
      </c>
      <c r="T3998" s="129">
        <f t="shared" si="774"/>
        <v>0</v>
      </c>
      <c r="U3998" s="211">
        <f t="shared" si="775"/>
        <v>0</v>
      </c>
      <c r="V3998" s="212">
        <f t="shared" si="776"/>
        <v>0</v>
      </c>
      <c r="W3998" s="212">
        <f t="shared" si="777"/>
        <v>0</v>
      </c>
      <c r="X3998" s="213" t="str">
        <f t="shared" si="778"/>
        <v/>
      </c>
      <c r="Y3998" s="213" t="str">
        <f t="shared" si="779"/>
        <v/>
      </c>
    </row>
    <row r="3999" spans="1:25" ht="15">
      <c r="A3999" s="118"/>
      <c r="B3999" s="117"/>
      <c r="C3999" s="119"/>
      <c r="D3999" s="116" t="str">
        <f>IFERROR(VLOOKUP(C3999,'PER Sociodemografico'!A:L,2,0),"")</f>
        <v/>
      </c>
      <c r="E3999" s="116" t="str">
        <f>IFERROR(VLOOKUP(C3999,'PER Sociodemografico'!A:L,9,0),"")</f>
        <v/>
      </c>
      <c r="F3999" s="118"/>
      <c r="G3999" s="116" t="str">
        <f>IFERROR(VLOOKUP(C3999,'PER Sociodemografico'!A:L,10,0),"")</f>
        <v/>
      </c>
      <c r="H3999" s="120"/>
      <c r="I3999" s="117"/>
      <c r="J3999" s="117"/>
      <c r="K3999" s="113" t="str">
        <f t="shared" si="768"/>
        <v/>
      </c>
      <c r="L3999" s="114" t="str">
        <f t="shared" si="769"/>
        <v/>
      </c>
      <c r="M3999" s="115" t="str">
        <f t="shared" si="770"/>
        <v/>
      </c>
      <c r="N3999" s="118"/>
      <c r="O3999" s="116" t="str">
        <f>IFERROR(VLOOKUP(N3999,'Código del Diagnóstico'!$A$2:$B$12426,2,0),"")</f>
        <v/>
      </c>
      <c r="P3999" s="209" t="str">
        <f>IFERROR(VLOOKUP(C3999,'PER Sociodemografico'!A:G,7,0),"")</f>
        <v/>
      </c>
      <c r="Q3999" s="210" t="str">
        <f t="shared" si="771"/>
        <v/>
      </c>
      <c r="R3999" s="113">
        <f t="shared" si="772"/>
        <v>0</v>
      </c>
      <c r="S3999" s="116">
        <f t="shared" si="773"/>
        <v>0</v>
      </c>
      <c r="T3999" s="129">
        <f t="shared" si="774"/>
        <v>0</v>
      </c>
      <c r="U3999" s="211">
        <f t="shared" si="775"/>
        <v>0</v>
      </c>
      <c r="V3999" s="212">
        <f t="shared" si="776"/>
        <v>0</v>
      </c>
      <c r="W3999" s="212">
        <f t="shared" si="777"/>
        <v>0</v>
      </c>
      <c r="X3999" s="213" t="str">
        <f t="shared" si="778"/>
        <v/>
      </c>
      <c r="Y3999" s="213" t="str">
        <f t="shared" si="779"/>
        <v/>
      </c>
    </row>
    <row r="4000" spans="1:25" ht="15">
      <c r="A4000" s="118"/>
      <c r="B4000" s="117"/>
      <c r="C4000" s="119"/>
      <c r="D4000" s="116" t="str">
        <f>IFERROR(VLOOKUP(C4000,'PER Sociodemografico'!A:L,2,0),"")</f>
        <v/>
      </c>
      <c r="E4000" s="116" t="str">
        <f>IFERROR(VLOOKUP(C4000,'PER Sociodemografico'!A:L,9,0),"")</f>
        <v/>
      </c>
      <c r="F4000" s="118"/>
      <c r="G4000" s="116" t="str">
        <f>IFERROR(VLOOKUP(C4000,'PER Sociodemografico'!A:L,10,0),"")</f>
        <v/>
      </c>
      <c r="H4000" s="120"/>
      <c r="I4000" s="117"/>
      <c r="J4000" s="117"/>
      <c r="K4000" s="113" t="str">
        <f t="shared" si="768"/>
        <v/>
      </c>
      <c r="L4000" s="114" t="str">
        <f t="shared" si="769"/>
        <v/>
      </c>
      <c r="M4000" s="115" t="str">
        <f t="shared" si="770"/>
        <v/>
      </c>
      <c r="N4000" s="118"/>
      <c r="O4000" s="116" t="str">
        <f>IFERROR(VLOOKUP(N4000,'Código del Diagnóstico'!$A$2:$B$12426,2,0),"")</f>
        <v/>
      </c>
      <c r="P4000" s="209" t="str">
        <f>IFERROR(VLOOKUP(C4000,'PER Sociodemografico'!A:G,7,0),"")</f>
        <v/>
      </c>
      <c r="Q4000" s="210" t="str">
        <f t="shared" si="771"/>
        <v/>
      </c>
      <c r="R4000" s="113">
        <f t="shared" si="772"/>
        <v>0</v>
      </c>
      <c r="S4000" s="116">
        <f t="shared" si="773"/>
        <v>0</v>
      </c>
      <c r="T4000" s="129">
        <f t="shared" si="774"/>
        <v>0</v>
      </c>
      <c r="U4000" s="211">
        <f t="shared" si="775"/>
        <v>0</v>
      </c>
      <c r="V4000" s="212">
        <f t="shared" si="776"/>
        <v>0</v>
      </c>
      <c r="W4000" s="212">
        <f t="shared" si="777"/>
        <v>0</v>
      </c>
      <c r="X4000" s="213" t="str">
        <f t="shared" si="778"/>
        <v/>
      </c>
      <c r="Y4000" s="213" t="str">
        <f t="shared" si="779"/>
        <v/>
      </c>
    </row>
    <row r="4001" spans="1:25" ht="15">
      <c r="A4001" s="118"/>
      <c r="B4001" s="117"/>
      <c r="C4001" s="119"/>
      <c r="D4001" s="116" t="str">
        <f>IFERROR(VLOOKUP(C4001,'PER Sociodemografico'!A:L,2,0),"")</f>
        <v/>
      </c>
      <c r="E4001" s="116" t="str">
        <f>IFERROR(VLOOKUP(C4001,'PER Sociodemografico'!A:L,9,0),"")</f>
        <v/>
      </c>
      <c r="F4001" s="118"/>
      <c r="G4001" s="116" t="str">
        <f>IFERROR(VLOOKUP(C4001,'PER Sociodemografico'!A:L,10,0),"")</f>
        <v/>
      </c>
      <c r="H4001" s="120"/>
      <c r="I4001" s="117"/>
      <c r="J4001" s="117"/>
      <c r="K4001" s="113" t="str">
        <f t="shared" si="768"/>
        <v/>
      </c>
      <c r="L4001" s="114" t="str">
        <f t="shared" si="769"/>
        <v/>
      </c>
      <c r="M4001" s="115" t="str">
        <f t="shared" si="770"/>
        <v/>
      </c>
      <c r="N4001" s="118"/>
      <c r="O4001" s="116" t="str">
        <f>IFERROR(VLOOKUP(N4001,'Código del Diagnóstico'!$A$2:$B$12426,2,0),"")</f>
        <v/>
      </c>
      <c r="P4001" s="209" t="str">
        <f>IFERROR(VLOOKUP(C4001,'PER Sociodemografico'!A:G,7,0),"")</f>
        <v/>
      </c>
      <c r="Q4001" s="210" t="str">
        <f t="shared" si="771"/>
        <v/>
      </c>
      <c r="R4001" s="113">
        <f t="shared" si="772"/>
        <v>0</v>
      </c>
      <c r="S4001" s="116">
        <f t="shared" si="773"/>
        <v>0</v>
      </c>
      <c r="T4001" s="129">
        <f t="shared" si="774"/>
        <v>0</v>
      </c>
      <c r="U4001" s="211">
        <f t="shared" si="775"/>
        <v>0</v>
      </c>
      <c r="V4001" s="212">
        <f t="shared" si="776"/>
        <v>0</v>
      </c>
      <c r="W4001" s="212">
        <f t="shared" si="777"/>
        <v>0</v>
      </c>
      <c r="X4001" s="213" t="str">
        <f t="shared" si="778"/>
        <v/>
      </c>
      <c r="Y4001" s="213" t="str">
        <f t="shared" si="779"/>
        <v/>
      </c>
    </row>
    <row r="4002" spans="1:25" ht="15">
      <c r="A4002" s="118"/>
      <c r="B4002" s="117"/>
      <c r="C4002" s="119"/>
      <c r="D4002" s="116" t="str">
        <f>IFERROR(VLOOKUP(C4002,'PER Sociodemografico'!A:L,2,0),"")</f>
        <v/>
      </c>
      <c r="E4002" s="116" t="str">
        <f>IFERROR(VLOOKUP(C4002,'PER Sociodemografico'!A:L,9,0),"")</f>
        <v/>
      </c>
      <c r="F4002" s="118"/>
      <c r="G4002" s="116" t="str">
        <f>IFERROR(VLOOKUP(C4002,'PER Sociodemografico'!A:L,10,0),"")</f>
        <v/>
      </c>
      <c r="H4002" s="120"/>
      <c r="I4002" s="117"/>
      <c r="J4002" s="117"/>
      <c r="K4002" s="113" t="str">
        <f t="shared" si="768"/>
        <v/>
      </c>
      <c r="L4002" s="114" t="str">
        <f t="shared" si="769"/>
        <v/>
      </c>
      <c r="M4002" s="115" t="str">
        <f t="shared" si="770"/>
        <v/>
      </c>
      <c r="N4002" s="118"/>
      <c r="O4002" s="116" t="str">
        <f>IFERROR(VLOOKUP(N4002,'Código del Diagnóstico'!$A$2:$B$12426,2,0),"")</f>
        <v/>
      </c>
      <c r="P4002" s="209" t="str">
        <f>IFERROR(VLOOKUP(C4002,'PER Sociodemografico'!A:G,7,0),"")</f>
        <v/>
      </c>
      <c r="Q4002" s="210" t="str">
        <f t="shared" si="771"/>
        <v/>
      </c>
      <c r="R4002" s="113">
        <f t="shared" si="772"/>
        <v>0</v>
      </c>
      <c r="S4002" s="116">
        <f t="shared" si="773"/>
        <v>0</v>
      </c>
      <c r="T4002" s="129">
        <f t="shared" si="774"/>
        <v>0</v>
      </c>
      <c r="U4002" s="211">
        <f t="shared" si="775"/>
        <v>0</v>
      </c>
      <c r="V4002" s="212">
        <f t="shared" si="776"/>
        <v>0</v>
      </c>
      <c r="W4002" s="212">
        <f t="shared" si="777"/>
        <v>0</v>
      </c>
      <c r="X4002" s="213" t="str">
        <f t="shared" si="778"/>
        <v/>
      </c>
      <c r="Y4002" s="213" t="str">
        <f t="shared" si="779"/>
        <v/>
      </c>
    </row>
    <row r="4003" spans="1:25" ht="15">
      <c r="A4003" s="118"/>
      <c r="B4003" s="117"/>
      <c r="C4003" s="119"/>
      <c r="D4003" s="116" t="str">
        <f>IFERROR(VLOOKUP(C4003,'PER Sociodemografico'!A:L,2,0),"")</f>
        <v/>
      </c>
      <c r="E4003" s="116" t="str">
        <f>IFERROR(VLOOKUP(C4003,'PER Sociodemografico'!A:L,9,0),"")</f>
        <v/>
      </c>
      <c r="F4003" s="118"/>
      <c r="G4003" s="116" t="str">
        <f>IFERROR(VLOOKUP(C4003,'PER Sociodemografico'!A:L,10,0),"")</f>
        <v/>
      </c>
      <c r="H4003" s="120"/>
      <c r="I4003" s="117"/>
      <c r="J4003" s="117"/>
      <c r="K4003" s="113" t="str">
        <f t="shared" si="768"/>
        <v/>
      </c>
      <c r="L4003" s="114" t="str">
        <f t="shared" si="769"/>
        <v/>
      </c>
      <c r="M4003" s="115" t="str">
        <f t="shared" si="770"/>
        <v/>
      </c>
      <c r="N4003" s="118"/>
      <c r="O4003" s="116" t="str">
        <f>IFERROR(VLOOKUP(N4003,'Código del Diagnóstico'!$A$2:$B$12426,2,0),"")</f>
        <v/>
      </c>
      <c r="P4003" s="209" t="str">
        <f>IFERROR(VLOOKUP(C4003,'PER Sociodemografico'!A:G,7,0),"")</f>
        <v/>
      </c>
      <c r="Q4003" s="210" t="str">
        <f t="shared" si="771"/>
        <v/>
      </c>
      <c r="R4003" s="113">
        <f t="shared" si="772"/>
        <v>0</v>
      </c>
      <c r="S4003" s="116">
        <f t="shared" si="773"/>
        <v>0</v>
      </c>
      <c r="T4003" s="129">
        <f t="shared" si="774"/>
        <v>0</v>
      </c>
      <c r="U4003" s="211">
        <f t="shared" si="775"/>
        <v>0</v>
      </c>
      <c r="V4003" s="212">
        <f t="shared" si="776"/>
        <v>0</v>
      </c>
      <c r="W4003" s="212">
        <f t="shared" si="777"/>
        <v>0</v>
      </c>
      <c r="X4003" s="213" t="str">
        <f t="shared" si="778"/>
        <v/>
      </c>
      <c r="Y4003" s="213" t="str">
        <f t="shared" si="779"/>
        <v/>
      </c>
    </row>
    <row r="4004" spans="1:25" ht="15">
      <c r="A4004" s="118"/>
      <c r="B4004" s="117"/>
      <c r="C4004" s="119"/>
      <c r="D4004" s="116" t="str">
        <f>IFERROR(VLOOKUP(C4004,'PER Sociodemografico'!A:L,2,0),"")</f>
        <v/>
      </c>
      <c r="E4004" s="116" t="str">
        <f>IFERROR(VLOOKUP(C4004,'PER Sociodemografico'!A:L,9,0),"")</f>
        <v/>
      </c>
      <c r="F4004" s="118"/>
      <c r="G4004" s="116" t="str">
        <f>IFERROR(VLOOKUP(C4004,'PER Sociodemografico'!A:L,10,0),"")</f>
        <v/>
      </c>
      <c r="H4004" s="120"/>
      <c r="I4004" s="117"/>
      <c r="J4004" s="117"/>
      <c r="K4004" s="113" t="str">
        <f t="shared" si="768"/>
        <v/>
      </c>
      <c r="L4004" s="114" t="str">
        <f t="shared" si="769"/>
        <v/>
      </c>
      <c r="M4004" s="115" t="str">
        <f t="shared" si="770"/>
        <v/>
      </c>
      <c r="N4004" s="118"/>
      <c r="O4004" s="116" t="str">
        <f>IFERROR(VLOOKUP(N4004,'Código del Diagnóstico'!$A$2:$B$12426,2,0),"")</f>
        <v/>
      </c>
      <c r="P4004" s="209" t="str">
        <f>IFERROR(VLOOKUP(C4004,'PER Sociodemografico'!A:G,7,0),"")</f>
        <v/>
      </c>
      <c r="Q4004" s="210" t="str">
        <f t="shared" si="771"/>
        <v/>
      </c>
      <c r="R4004" s="113">
        <f t="shared" si="772"/>
        <v>0</v>
      </c>
      <c r="S4004" s="116">
        <f t="shared" si="773"/>
        <v>0</v>
      </c>
      <c r="T4004" s="129">
        <f t="shared" si="774"/>
        <v>0</v>
      </c>
      <c r="U4004" s="211">
        <f t="shared" si="775"/>
        <v>0</v>
      </c>
      <c r="V4004" s="212">
        <f t="shared" si="776"/>
        <v>0</v>
      </c>
      <c r="W4004" s="212">
        <f t="shared" si="777"/>
        <v>0</v>
      </c>
      <c r="X4004" s="213" t="str">
        <f t="shared" si="778"/>
        <v/>
      </c>
      <c r="Y4004" s="213" t="str">
        <f t="shared" si="779"/>
        <v/>
      </c>
    </row>
    <row r="4005" spans="1:25" ht="15">
      <c r="A4005" s="118"/>
      <c r="B4005" s="117"/>
      <c r="C4005" s="119"/>
      <c r="D4005" s="116" t="str">
        <f>IFERROR(VLOOKUP(C4005,'PER Sociodemografico'!A:L,2,0),"")</f>
        <v/>
      </c>
      <c r="E4005" s="116" t="str">
        <f>IFERROR(VLOOKUP(C4005,'PER Sociodemografico'!A:L,9,0),"")</f>
        <v/>
      </c>
      <c r="F4005" s="118"/>
      <c r="G4005" s="116" t="str">
        <f>IFERROR(VLOOKUP(C4005,'PER Sociodemografico'!A:L,10,0),"")</f>
        <v/>
      </c>
      <c r="H4005" s="120"/>
      <c r="I4005" s="117"/>
      <c r="J4005" s="117"/>
      <c r="K4005" s="113" t="str">
        <f t="shared" si="768"/>
        <v/>
      </c>
      <c r="L4005" s="114" t="str">
        <f t="shared" si="769"/>
        <v/>
      </c>
      <c r="M4005" s="115" t="str">
        <f t="shared" si="770"/>
        <v/>
      </c>
      <c r="N4005" s="118"/>
      <c r="O4005" s="116" t="str">
        <f>IFERROR(VLOOKUP(N4005,'Código del Diagnóstico'!$A$2:$B$12426,2,0),"")</f>
        <v/>
      </c>
      <c r="P4005" s="209" t="str">
        <f>IFERROR(VLOOKUP(C4005,'PER Sociodemografico'!A:G,7,0),"")</f>
        <v/>
      </c>
      <c r="Q4005" s="210" t="str">
        <f t="shared" si="771"/>
        <v/>
      </c>
      <c r="R4005" s="113">
        <f t="shared" si="772"/>
        <v>0</v>
      </c>
      <c r="S4005" s="116">
        <f t="shared" si="773"/>
        <v>0</v>
      </c>
      <c r="T4005" s="129">
        <f t="shared" si="774"/>
        <v>0</v>
      </c>
      <c r="U4005" s="211">
        <f t="shared" si="775"/>
        <v>0</v>
      </c>
      <c r="V4005" s="212">
        <f t="shared" si="776"/>
        <v>0</v>
      </c>
      <c r="W4005" s="212">
        <f t="shared" si="777"/>
        <v>0</v>
      </c>
      <c r="X4005" s="213" t="str">
        <f t="shared" si="778"/>
        <v/>
      </c>
      <c r="Y4005" s="213" t="str">
        <f t="shared" si="779"/>
        <v/>
      </c>
    </row>
    <row r="4006" spans="1:25" ht="15">
      <c r="A4006" s="118"/>
      <c r="B4006" s="117"/>
      <c r="C4006" s="119"/>
      <c r="D4006" s="116" t="str">
        <f>IFERROR(VLOOKUP(C4006,'PER Sociodemografico'!A:L,2,0),"")</f>
        <v/>
      </c>
      <c r="E4006" s="116" t="str">
        <f>IFERROR(VLOOKUP(C4006,'PER Sociodemografico'!A:L,9,0),"")</f>
        <v/>
      </c>
      <c r="F4006" s="118"/>
      <c r="G4006" s="116" t="str">
        <f>IFERROR(VLOOKUP(C4006,'PER Sociodemografico'!A:L,10,0),"")</f>
        <v/>
      </c>
      <c r="H4006" s="120"/>
      <c r="I4006" s="117"/>
      <c r="J4006" s="117"/>
      <c r="K4006" s="113" t="str">
        <f t="shared" si="768"/>
        <v/>
      </c>
      <c r="L4006" s="114" t="str">
        <f t="shared" si="769"/>
        <v/>
      </c>
      <c r="M4006" s="115" t="str">
        <f t="shared" si="770"/>
        <v/>
      </c>
      <c r="N4006" s="118"/>
      <c r="O4006" s="116" t="str">
        <f>IFERROR(VLOOKUP(N4006,'Código del Diagnóstico'!$A$2:$B$12426,2,0),"")</f>
        <v/>
      </c>
      <c r="P4006" s="209" t="str">
        <f>IFERROR(VLOOKUP(C4006,'PER Sociodemografico'!A:G,7,0),"")</f>
        <v/>
      </c>
      <c r="Q4006" s="210" t="str">
        <f t="shared" si="771"/>
        <v/>
      </c>
      <c r="R4006" s="113">
        <f t="shared" si="772"/>
        <v>0</v>
      </c>
      <c r="S4006" s="116">
        <f t="shared" si="773"/>
        <v>0</v>
      </c>
      <c r="T4006" s="129">
        <f t="shared" si="774"/>
        <v>0</v>
      </c>
      <c r="U4006" s="211">
        <f t="shared" si="775"/>
        <v>0</v>
      </c>
      <c r="V4006" s="212">
        <f t="shared" si="776"/>
        <v>0</v>
      </c>
      <c r="W4006" s="212">
        <f t="shared" si="777"/>
        <v>0</v>
      </c>
      <c r="X4006" s="213" t="str">
        <f t="shared" si="778"/>
        <v/>
      </c>
      <c r="Y4006" s="213" t="str">
        <f t="shared" si="779"/>
        <v/>
      </c>
    </row>
    <row r="4007" spans="1:25" ht="15">
      <c r="A4007" s="118"/>
      <c r="B4007" s="117"/>
      <c r="C4007" s="119"/>
      <c r="D4007" s="116" t="str">
        <f>IFERROR(VLOOKUP(C4007,'PER Sociodemografico'!A:L,2,0),"")</f>
        <v/>
      </c>
      <c r="E4007" s="116" t="str">
        <f>IFERROR(VLOOKUP(C4007,'PER Sociodemografico'!A:L,9,0),"")</f>
        <v/>
      </c>
      <c r="F4007" s="118"/>
      <c r="G4007" s="116" t="str">
        <f>IFERROR(VLOOKUP(C4007,'PER Sociodemografico'!A:L,10,0),"")</f>
        <v/>
      </c>
      <c r="H4007" s="120"/>
      <c r="I4007" s="117"/>
      <c r="J4007" s="117"/>
      <c r="K4007" s="113" t="str">
        <f t="shared" si="768"/>
        <v/>
      </c>
      <c r="L4007" s="114" t="str">
        <f t="shared" si="769"/>
        <v/>
      </c>
      <c r="M4007" s="115" t="str">
        <f t="shared" si="770"/>
        <v/>
      </c>
      <c r="N4007" s="118"/>
      <c r="O4007" s="116" t="str">
        <f>IFERROR(VLOOKUP(N4007,'Código del Diagnóstico'!$A$2:$B$12426,2,0),"")</f>
        <v/>
      </c>
      <c r="P4007" s="209" t="str">
        <f>IFERROR(VLOOKUP(C4007,'PER Sociodemografico'!A:G,7,0),"")</f>
        <v/>
      </c>
      <c r="Q4007" s="210" t="str">
        <f t="shared" si="771"/>
        <v/>
      </c>
      <c r="R4007" s="113">
        <f t="shared" si="772"/>
        <v>0</v>
      </c>
      <c r="S4007" s="116">
        <f t="shared" si="773"/>
        <v>0</v>
      </c>
      <c r="T4007" s="129">
        <f t="shared" si="774"/>
        <v>0</v>
      </c>
      <c r="U4007" s="211">
        <f t="shared" si="775"/>
        <v>0</v>
      </c>
      <c r="V4007" s="212">
        <f t="shared" si="776"/>
        <v>0</v>
      </c>
      <c r="W4007" s="212">
        <f t="shared" si="777"/>
        <v>0</v>
      </c>
      <c r="X4007" s="213" t="str">
        <f t="shared" si="778"/>
        <v/>
      </c>
      <c r="Y4007" s="213" t="str">
        <f t="shared" si="779"/>
        <v/>
      </c>
    </row>
    <row r="4008" spans="1:25" ht="15">
      <c r="A4008" s="118"/>
      <c r="B4008" s="117"/>
      <c r="C4008" s="119"/>
      <c r="D4008" s="116" t="str">
        <f>IFERROR(VLOOKUP(C4008,'PER Sociodemografico'!A:L,2,0),"")</f>
        <v/>
      </c>
      <c r="E4008" s="116" t="str">
        <f>IFERROR(VLOOKUP(C4008,'PER Sociodemografico'!A:L,9,0),"")</f>
        <v/>
      </c>
      <c r="F4008" s="118"/>
      <c r="G4008" s="116" t="str">
        <f>IFERROR(VLOOKUP(C4008,'PER Sociodemografico'!A:L,10,0),"")</f>
        <v/>
      </c>
      <c r="H4008" s="120"/>
      <c r="I4008" s="117"/>
      <c r="J4008" s="117"/>
      <c r="K4008" s="113" t="str">
        <f t="shared" si="768"/>
        <v/>
      </c>
      <c r="L4008" s="114" t="str">
        <f t="shared" si="769"/>
        <v/>
      </c>
      <c r="M4008" s="115" t="str">
        <f t="shared" si="770"/>
        <v/>
      </c>
      <c r="N4008" s="118"/>
      <c r="O4008" s="116" t="str">
        <f>IFERROR(VLOOKUP(N4008,'Código del Diagnóstico'!$A$2:$B$12426,2,0),"")</f>
        <v/>
      </c>
      <c r="P4008" s="209" t="str">
        <f>IFERROR(VLOOKUP(C4008,'PER Sociodemografico'!A:G,7,0),"")</f>
        <v/>
      </c>
      <c r="Q4008" s="210" t="str">
        <f t="shared" si="771"/>
        <v/>
      </c>
      <c r="R4008" s="113">
        <f t="shared" si="772"/>
        <v>0</v>
      </c>
      <c r="S4008" s="116">
        <f t="shared" si="773"/>
        <v>0</v>
      </c>
      <c r="T4008" s="129">
        <f t="shared" si="774"/>
        <v>0</v>
      </c>
      <c r="U4008" s="211">
        <f t="shared" si="775"/>
        <v>0</v>
      </c>
      <c r="V4008" s="212">
        <f t="shared" si="776"/>
        <v>0</v>
      </c>
      <c r="W4008" s="212">
        <f t="shared" si="777"/>
        <v>0</v>
      </c>
      <c r="X4008" s="213" t="str">
        <f t="shared" si="778"/>
        <v/>
      </c>
      <c r="Y4008" s="213" t="str">
        <f t="shared" si="779"/>
        <v/>
      </c>
    </row>
    <row r="4009" spans="1:25" ht="15">
      <c r="A4009" s="118"/>
      <c r="B4009" s="117"/>
      <c r="C4009" s="119"/>
      <c r="D4009" s="116" t="str">
        <f>IFERROR(VLOOKUP(C4009,'PER Sociodemografico'!A:L,2,0),"")</f>
        <v/>
      </c>
      <c r="E4009" s="116" t="str">
        <f>IFERROR(VLOOKUP(C4009,'PER Sociodemografico'!A:L,9,0),"")</f>
        <v/>
      </c>
      <c r="F4009" s="118"/>
      <c r="G4009" s="116" t="str">
        <f>IFERROR(VLOOKUP(C4009,'PER Sociodemografico'!A:L,10,0),"")</f>
        <v/>
      </c>
      <c r="H4009" s="120"/>
      <c r="I4009" s="117"/>
      <c r="J4009" s="117"/>
      <c r="K4009" s="113" t="str">
        <f t="shared" si="768"/>
        <v/>
      </c>
      <c r="L4009" s="114" t="str">
        <f t="shared" si="769"/>
        <v/>
      </c>
      <c r="M4009" s="115" t="str">
        <f t="shared" si="770"/>
        <v/>
      </c>
      <c r="N4009" s="118"/>
      <c r="O4009" s="116" t="str">
        <f>IFERROR(VLOOKUP(N4009,'Código del Diagnóstico'!$A$2:$B$12426,2,0),"")</f>
        <v/>
      </c>
      <c r="P4009" s="209" t="str">
        <f>IFERROR(VLOOKUP(C4009,'PER Sociodemografico'!A:G,7,0),"")</f>
        <v/>
      </c>
      <c r="Q4009" s="210" t="str">
        <f t="shared" si="771"/>
        <v/>
      </c>
      <c r="R4009" s="113">
        <f t="shared" si="772"/>
        <v>0</v>
      </c>
      <c r="S4009" s="116">
        <f t="shared" si="773"/>
        <v>0</v>
      </c>
      <c r="T4009" s="129">
        <f t="shared" si="774"/>
        <v>0</v>
      </c>
      <c r="U4009" s="211">
        <f t="shared" si="775"/>
        <v>0</v>
      </c>
      <c r="V4009" s="212">
        <f t="shared" si="776"/>
        <v>0</v>
      </c>
      <c r="W4009" s="212">
        <f t="shared" si="777"/>
        <v>0</v>
      </c>
      <c r="X4009" s="213" t="str">
        <f t="shared" si="778"/>
        <v/>
      </c>
      <c r="Y4009" s="213" t="str">
        <f t="shared" si="779"/>
        <v/>
      </c>
    </row>
    <row r="4010" spans="1:25" ht="15">
      <c r="A4010" s="118"/>
      <c r="B4010" s="117"/>
      <c r="C4010" s="119"/>
      <c r="D4010" s="116" t="str">
        <f>IFERROR(VLOOKUP(C4010,'PER Sociodemografico'!A:L,2,0),"")</f>
        <v/>
      </c>
      <c r="E4010" s="116" t="str">
        <f>IFERROR(VLOOKUP(C4010,'PER Sociodemografico'!A:L,9,0),"")</f>
        <v/>
      </c>
      <c r="F4010" s="118"/>
      <c r="G4010" s="116" t="str">
        <f>IFERROR(VLOOKUP(C4010,'PER Sociodemografico'!A:L,10,0),"")</f>
        <v/>
      </c>
      <c r="H4010" s="120"/>
      <c r="I4010" s="117"/>
      <c r="J4010" s="117"/>
      <c r="K4010" s="113" t="str">
        <f t="shared" si="768"/>
        <v/>
      </c>
      <c r="L4010" s="114" t="str">
        <f t="shared" si="769"/>
        <v/>
      </c>
      <c r="M4010" s="115" t="str">
        <f t="shared" si="770"/>
        <v/>
      </c>
      <c r="N4010" s="118"/>
      <c r="O4010" s="116" t="str">
        <f>IFERROR(VLOOKUP(N4010,'Código del Diagnóstico'!$A$2:$B$12426,2,0),"")</f>
        <v/>
      </c>
      <c r="P4010" s="209" t="str">
        <f>IFERROR(VLOOKUP(C4010,'PER Sociodemografico'!A:G,7,0),"")</f>
        <v/>
      </c>
      <c r="Q4010" s="210" t="str">
        <f t="shared" si="771"/>
        <v/>
      </c>
      <c r="R4010" s="113">
        <f t="shared" si="772"/>
        <v>0</v>
      </c>
      <c r="S4010" s="116">
        <f t="shared" si="773"/>
        <v>0</v>
      </c>
      <c r="T4010" s="129">
        <f t="shared" si="774"/>
        <v>0</v>
      </c>
      <c r="U4010" s="211">
        <f t="shared" si="775"/>
        <v>0</v>
      </c>
      <c r="V4010" s="212">
        <f t="shared" si="776"/>
        <v>0</v>
      </c>
      <c r="W4010" s="212">
        <f t="shared" si="777"/>
        <v>0</v>
      </c>
      <c r="X4010" s="213" t="str">
        <f t="shared" si="778"/>
        <v/>
      </c>
      <c r="Y4010" s="213" t="str">
        <f t="shared" si="779"/>
        <v/>
      </c>
    </row>
    <row r="4011" spans="1:25" ht="15">
      <c r="A4011" s="118"/>
      <c r="B4011" s="117"/>
      <c r="C4011" s="119"/>
      <c r="D4011" s="116" t="str">
        <f>IFERROR(VLOOKUP(C4011,'PER Sociodemografico'!A:L,2,0),"")</f>
        <v/>
      </c>
      <c r="E4011" s="116" t="str">
        <f>IFERROR(VLOOKUP(C4011,'PER Sociodemografico'!A:L,9,0),"")</f>
        <v/>
      </c>
      <c r="F4011" s="118"/>
      <c r="G4011" s="116" t="str">
        <f>IFERROR(VLOOKUP(C4011,'PER Sociodemografico'!A:L,10,0),"")</f>
        <v/>
      </c>
      <c r="H4011" s="120"/>
      <c r="I4011" s="117"/>
      <c r="J4011" s="117"/>
      <c r="K4011" s="113" t="str">
        <f t="shared" si="768"/>
        <v/>
      </c>
      <c r="L4011" s="114" t="str">
        <f t="shared" si="769"/>
        <v/>
      </c>
      <c r="M4011" s="115" t="str">
        <f t="shared" si="770"/>
        <v/>
      </c>
      <c r="N4011" s="118"/>
      <c r="O4011" s="116" t="str">
        <f>IFERROR(VLOOKUP(N4011,'Código del Diagnóstico'!$A$2:$B$12426,2,0),"")</f>
        <v/>
      </c>
      <c r="P4011" s="209" t="str">
        <f>IFERROR(VLOOKUP(C4011,'PER Sociodemografico'!A:G,7,0),"")</f>
        <v/>
      </c>
      <c r="Q4011" s="210" t="str">
        <f t="shared" si="771"/>
        <v/>
      </c>
      <c r="R4011" s="113">
        <f t="shared" si="772"/>
        <v>0</v>
      </c>
      <c r="S4011" s="116">
        <f t="shared" si="773"/>
        <v>0</v>
      </c>
      <c r="T4011" s="129">
        <f t="shared" si="774"/>
        <v>0</v>
      </c>
      <c r="U4011" s="211">
        <f t="shared" si="775"/>
        <v>0</v>
      </c>
      <c r="V4011" s="212">
        <f t="shared" si="776"/>
        <v>0</v>
      </c>
      <c r="W4011" s="212">
        <f t="shared" si="777"/>
        <v>0</v>
      </c>
      <c r="X4011" s="213" t="str">
        <f t="shared" si="778"/>
        <v/>
      </c>
      <c r="Y4011" s="213" t="str">
        <f t="shared" si="779"/>
        <v/>
      </c>
    </row>
    <row r="4012" spans="1:25" ht="15">
      <c r="A4012" s="118"/>
      <c r="B4012" s="117"/>
      <c r="C4012" s="119"/>
      <c r="D4012" s="116" t="str">
        <f>IFERROR(VLOOKUP(C4012,'PER Sociodemografico'!A:L,2,0),"")</f>
        <v/>
      </c>
      <c r="E4012" s="116" t="str">
        <f>IFERROR(VLOOKUP(C4012,'PER Sociodemografico'!A:L,9,0),"")</f>
        <v/>
      </c>
      <c r="F4012" s="118"/>
      <c r="G4012" s="116" t="str">
        <f>IFERROR(VLOOKUP(C4012,'PER Sociodemografico'!A:L,10,0),"")</f>
        <v/>
      </c>
      <c r="H4012" s="120"/>
      <c r="I4012" s="117"/>
      <c r="J4012" s="117"/>
      <c r="K4012" s="113" t="str">
        <f t="shared" si="768"/>
        <v/>
      </c>
      <c r="L4012" s="114" t="str">
        <f t="shared" si="769"/>
        <v/>
      </c>
      <c r="M4012" s="115" t="str">
        <f t="shared" si="770"/>
        <v/>
      </c>
      <c r="N4012" s="118"/>
      <c r="O4012" s="116" t="str">
        <f>IFERROR(VLOOKUP(N4012,'Código del Diagnóstico'!$A$2:$B$12426,2,0),"")</f>
        <v/>
      </c>
      <c r="P4012" s="209" t="str">
        <f>IFERROR(VLOOKUP(C4012,'PER Sociodemografico'!A:G,7,0),"")</f>
        <v/>
      </c>
      <c r="Q4012" s="210" t="str">
        <f t="shared" si="771"/>
        <v/>
      </c>
      <c r="R4012" s="113">
        <f t="shared" si="772"/>
        <v>0</v>
      </c>
      <c r="S4012" s="116">
        <f t="shared" si="773"/>
        <v>0</v>
      </c>
      <c r="T4012" s="129">
        <f t="shared" si="774"/>
        <v>0</v>
      </c>
      <c r="U4012" s="211">
        <f t="shared" si="775"/>
        <v>0</v>
      </c>
      <c r="V4012" s="212">
        <f t="shared" si="776"/>
        <v>0</v>
      </c>
      <c r="W4012" s="212">
        <f t="shared" si="777"/>
        <v>0</v>
      </c>
      <c r="X4012" s="213" t="str">
        <f t="shared" si="778"/>
        <v/>
      </c>
      <c r="Y4012" s="213" t="str">
        <f t="shared" si="779"/>
        <v/>
      </c>
    </row>
    <row r="4013" spans="1:25" ht="15">
      <c r="A4013" s="118"/>
      <c r="B4013" s="117"/>
      <c r="C4013" s="119"/>
      <c r="D4013" s="116" t="str">
        <f>IFERROR(VLOOKUP(C4013,'PER Sociodemografico'!A:L,2,0),"")</f>
        <v/>
      </c>
      <c r="E4013" s="116" t="str">
        <f>IFERROR(VLOOKUP(C4013,'PER Sociodemografico'!A:L,9,0),"")</f>
        <v/>
      </c>
      <c r="F4013" s="118"/>
      <c r="G4013" s="116" t="str">
        <f>IFERROR(VLOOKUP(C4013,'PER Sociodemografico'!A:L,10,0),"")</f>
        <v/>
      </c>
      <c r="H4013" s="120"/>
      <c r="I4013" s="117"/>
      <c r="J4013" s="117"/>
      <c r="K4013" s="113" t="str">
        <f t="shared" si="768"/>
        <v/>
      </c>
      <c r="L4013" s="114" t="str">
        <f t="shared" si="769"/>
        <v/>
      </c>
      <c r="M4013" s="115" t="str">
        <f t="shared" si="770"/>
        <v/>
      </c>
      <c r="N4013" s="118"/>
      <c r="O4013" s="116" t="str">
        <f>IFERROR(VLOOKUP(N4013,'Código del Diagnóstico'!$A$2:$B$12426,2,0),"")</f>
        <v/>
      </c>
      <c r="P4013" s="209" t="str">
        <f>IFERROR(VLOOKUP(C4013,'PER Sociodemografico'!A:G,7,0),"")</f>
        <v/>
      </c>
      <c r="Q4013" s="210" t="str">
        <f t="shared" si="771"/>
        <v/>
      </c>
      <c r="R4013" s="113">
        <f t="shared" si="772"/>
        <v>0</v>
      </c>
      <c r="S4013" s="116">
        <f t="shared" si="773"/>
        <v>0</v>
      </c>
      <c r="T4013" s="129">
        <f t="shared" si="774"/>
        <v>0</v>
      </c>
      <c r="U4013" s="211">
        <f t="shared" si="775"/>
        <v>0</v>
      </c>
      <c r="V4013" s="212">
        <f t="shared" si="776"/>
        <v>0</v>
      </c>
      <c r="W4013" s="212">
        <f t="shared" si="777"/>
        <v>0</v>
      </c>
      <c r="X4013" s="213" t="str">
        <f t="shared" si="778"/>
        <v/>
      </c>
      <c r="Y4013" s="213" t="str">
        <f t="shared" si="779"/>
        <v/>
      </c>
    </row>
    <row r="4014" spans="1:25" ht="15">
      <c r="A4014" s="118"/>
      <c r="B4014" s="117"/>
      <c r="C4014" s="119"/>
      <c r="D4014" s="116" t="str">
        <f>IFERROR(VLOOKUP(C4014,'PER Sociodemografico'!A:L,2,0),"")</f>
        <v/>
      </c>
      <c r="E4014" s="116" t="str">
        <f>IFERROR(VLOOKUP(C4014,'PER Sociodemografico'!A:L,9,0),"")</f>
        <v/>
      </c>
      <c r="F4014" s="118"/>
      <c r="G4014" s="116" t="str">
        <f>IFERROR(VLOOKUP(C4014,'PER Sociodemografico'!A:L,10,0),"")</f>
        <v/>
      </c>
      <c r="H4014" s="120"/>
      <c r="I4014" s="117"/>
      <c r="J4014" s="117"/>
      <c r="K4014" s="113" t="str">
        <f t="shared" si="768"/>
        <v/>
      </c>
      <c r="L4014" s="114" t="str">
        <f t="shared" si="769"/>
        <v/>
      </c>
      <c r="M4014" s="115" t="str">
        <f t="shared" si="770"/>
        <v/>
      </c>
      <c r="N4014" s="118"/>
      <c r="O4014" s="116" t="str">
        <f>IFERROR(VLOOKUP(N4014,'Código del Diagnóstico'!$A$2:$B$12426,2,0),"")</f>
        <v/>
      </c>
      <c r="P4014" s="209" t="str">
        <f>IFERROR(VLOOKUP(C4014,'PER Sociodemografico'!A:G,7,0),"")</f>
        <v/>
      </c>
      <c r="Q4014" s="210" t="str">
        <f t="shared" si="771"/>
        <v/>
      </c>
      <c r="R4014" s="113">
        <f t="shared" si="772"/>
        <v>0</v>
      </c>
      <c r="S4014" s="116">
        <f t="shared" si="773"/>
        <v>0</v>
      </c>
      <c r="T4014" s="129">
        <f t="shared" si="774"/>
        <v>0</v>
      </c>
      <c r="U4014" s="211">
        <f t="shared" si="775"/>
        <v>0</v>
      </c>
      <c r="V4014" s="212">
        <f t="shared" si="776"/>
        <v>0</v>
      </c>
      <c r="W4014" s="212">
        <f t="shared" si="777"/>
        <v>0</v>
      </c>
      <c r="X4014" s="213" t="str">
        <f t="shared" si="778"/>
        <v/>
      </c>
      <c r="Y4014" s="213" t="str">
        <f t="shared" si="779"/>
        <v/>
      </c>
    </row>
    <row r="4015" spans="1:25" ht="15">
      <c r="A4015" s="118"/>
      <c r="B4015" s="117"/>
      <c r="C4015" s="119"/>
      <c r="D4015" s="116" t="str">
        <f>IFERROR(VLOOKUP(C4015,'PER Sociodemografico'!A:L,2,0),"")</f>
        <v/>
      </c>
      <c r="E4015" s="116" t="str">
        <f>IFERROR(VLOOKUP(C4015,'PER Sociodemografico'!A:L,9,0),"")</f>
        <v/>
      </c>
      <c r="F4015" s="118"/>
      <c r="G4015" s="116" t="str">
        <f>IFERROR(VLOOKUP(C4015,'PER Sociodemografico'!A:L,10,0),"")</f>
        <v/>
      </c>
      <c r="H4015" s="120"/>
      <c r="I4015" s="117"/>
      <c r="J4015" s="117"/>
      <c r="K4015" s="113" t="str">
        <f t="shared" si="768"/>
        <v/>
      </c>
      <c r="L4015" s="114" t="str">
        <f t="shared" si="769"/>
        <v/>
      </c>
      <c r="M4015" s="115" t="str">
        <f t="shared" si="770"/>
        <v/>
      </c>
      <c r="N4015" s="118"/>
      <c r="O4015" s="116" t="str">
        <f>IFERROR(VLOOKUP(N4015,'Código del Diagnóstico'!$A$2:$B$12426,2,0),"")</f>
        <v/>
      </c>
      <c r="P4015" s="209" t="str">
        <f>IFERROR(VLOOKUP(C4015,'PER Sociodemografico'!A:G,7,0),"")</f>
        <v/>
      </c>
      <c r="Q4015" s="210" t="str">
        <f t="shared" si="771"/>
        <v/>
      </c>
      <c r="R4015" s="113">
        <f t="shared" si="772"/>
        <v>0</v>
      </c>
      <c r="S4015" s="116">
        <f t="shared" si="773"/>
        <v>0</v>
      </c>
      <c r="T4015" s="129">
        <f t="shared" si="774"/>
        <v>0</v>
      </c>
      <c r="U4015" s="211">
        <f t="shared" si="775"/>
        <v>0</v>
      </c>
      <c r="V4015" s="212">
        <f t="shared" si="776"/>
        <v>0</v>
      </c>
      <c r="W4015" s="212">
        <f t="shared" si="777"/>
        <v>0</v>
      </c>
      <c r="X4015" s="213" t="str">
        <f t="shared" si="778"/>
        <v/>
      </c>
      <c r="Y4015" s="213" t="str">
        <f t="shared" si="779"/>
        <v/>
      </c>
    </row>
    <row r="4016" spans="1:25" ht="15">
      <c r="A4016" s="118"/>
      <c r="B4016" s="117"/>
      <c r="C4016" s="119"/>
      <c r="D4016" s="116" t="str">
        <f>IFERROR(VLOOKUP(C4016,'PER Sociodemografico'!A:L,2,0),"")</f>
        <v/>
      </c>
      <c r="E4016" s="116" t="str">
        <f>IFERROR(VLOOKUP(C4016,'PER Sociodemografico'!A:L,9,0),"")</f>
        <v/>
      </c>
      <c r="F4016" s="118"/>
      <c r="G4016" s="116" t="str">
        <f>IFERROR(VLOOKUP(C4016,'PER Sociodemografico'!A:L,10,0),"")</f>
        <v/>
      </c>
      <c r="H4016" s="120"/>
      <c r="I4016" s="117"/>
      <c r="J4016" s="117"/>
      <c r="K4016" s="113" t="str">
        <f t="shared" si="768"/>
        <v/>
      </c>
      <c r="L4016" s="114" t="str">
        <f t="shared" si="769"/>
        <v/>
      </c>
      <c r="M4016" s="115" t="str">
        <f t="shared" si="770"/>
        <v/>
      </c>
      <c r="N4016" s="118"/>
      <c r="O4016" s="116" t="str">
        <f>IFERROR(VLOOKUP(N4016,'Código del Diagnóstico'!$A$2:$B$12426,2,0),"")</f>
        <v/>
      </c>
      <c r="P4016" s="209" t="str">
        <f>IFERROR(VLOOKUP(C4016,'PER Sociodemografico'!A:G,7,0),"")</f>
        <v/>
      </c>
      <c r="Q4016" s="210" t="str">
        <f t="shared" si="771"/>
        <v/>
      </c>
      <c r="R4016" s="113">
        <f t="shared" si="772"/>
        <v>0</v>
      </c>
      <c r="S4016" s="116">
        <f t="shared" si="773"/>
        <v>0</v>
      </c>
      <c r="T4016" s="129">
        <f t="shared" si="774"/>
        <v>0</v>
      </c>
      <c r="U4016" s="211">
        <f t="shared" si="775"/>
        <v>0</v>
      </c>
      <c r="V4016" s="212">
        <f t="shared" si="776"/>
        <v>0</v>
      </c>
      <c r="W4016" s="212">
        <f t="shared" si="777"/>
        <v>0</v>
      </c>
      <c r="X4016" s="213" t="str">
        <f t="shared" si="778"/>
        <v/>
      </c>
      <c r="Y4016" s="213" t="str">
        <f t="shared" si="779"/>
        <v/>
      </c>
    </row>
    <row r="4017" spans="1:25" ht="15">
      <c r="A4017" s="118"/>
      <c r="B4017" s="117"/>
      <c r="C4017" s="119"/>
      <c r="D4017" s="116" t="str">
        <f>IFERROR(VLOOKUP(C4017,'PER Sociodemografico'!A:L,2,0),"")</f>
        <v/>
      </c>
      <c r="E4017" s="116" t="str">
        <f>IFERROR(VLOOKUP(C4017,'PER Sociodemografico'!A:L,9,0),"")</f>
        <v/>
      </c>
      <c r="F4017" s="118"/>
      <c r="G4017" s="116" t="str">
        <f>IFERROR(VLOOKUP(C4017,'PER Sociodemografico'!A:L,10,0),"")</f>
        <v/>
      </c>
      <c r="H4017" s="120"/>
      <c r="I4017" s="117"/>
      <c r="J4017" s="117"/>
      <c r="K4017" s="113" t="str">
        <f t="shared" si="768"/>
        <v/>
      </c>
      <c r="L4017" s="114" t="str">
        <f t="shared" si="769"/>
        <v/>
      </c>
      <c r="M4017" s="115" t="str">
        <f t="shared" si="770"/>
        <v/>
      </c>
      <c r="N4017" s="118"/>
      <c r="O4017" s="116" t="str">
        <f>IFERROR(VLOOKUP(N4017,'Código del Diagnóstico'!$A$2:$B$12426,2,0),"")</f>
        <v/>
      </c>
      <c r="P4017" s="209" t="str">
        <f>IFERROR(VLOOKUP(C4017,'PER Sociodemografico'!A:G,7,0),"")</f>
        <v/>
      </c>
      <c r="Q4017" s="210" t="str">
        <f t="shared" si="771"/>
        <v/>
      </c>
      <c r="R4017" s="113">
        <f t="shared" si="772"/>
        <v>0</v>
      </c>
      <c r="S4017" s="116">
        <f t="shared" si="773"/>
        <v>0</v>
      </c>
      <c r="T4017" s="129">
        <f t="shared" si="774"/>
        <v>0</v>
      </c>
      <c r="U4017" s="211">
        <f t="shared" si="775"/>
        <v>0</v>
      </c>
      <c r="V4017" s="212">
        <f t="shared" si="776"/>
        <v>0</v>
      </c>
      <c r="W4017" s="212">
        <f t="shared" si="777"/>
        <v>0</v>
      </c>
      <c r="X4017" s="213" t="str">
        <f t="shared" si="778"/>
        <v/>
      </c>
      <c r="Y4017" s="213" t="str">
        <f t="shared" si="779"/>
        <v/>
      </c>
    </row>
    <row r="4018" spans="1:25" ht="15">
      <c r="A4018" s="118"/>
      <c r="B4018" s="117"/>
      <c r="C4018" s="119"/>
      <c r="D4018" s="116" t="str">
        <f>IFERROR(VLOOKUP(C4018,'PER Sociodemografico'!A:L,2,0),"")</f>
        <v/>
      </c>
      <c r="E4018" s="116" t="str">
        <f>IFERROR(VLOOKUP(C4018,'PER Sociodemografico'!A:L,9,0),"")</f>
        <v/>
      </c>
      <c r="F4018" s="118"/>
      <c r="G4018" s="116" t="str">
        <f>IFERROR(VLOOKUP(C4018,'PER Sociodemografico'!A:L,10,0),"")</f>
        <v/>
      </c>
      <c r="H4018" s="120"/>
      <c r="I4018" s="117"/>
      <c r="J4018" s="117"/>
      <c r="K4018" s="113" t="str">
        <f t="shared" si="768"/>
        <v/>
      </c>
      <c r="L4018" s="114" t="str">
        <f t="shared" si="769"/>
        <v/>
      </c>
      <c r="M4018" s="115" t="str">
        <f t="shared" si="770"/>
        <v/>
      </c>
      <c r="N4018" s="118"/>
      <c r="O4018" s="116" t="str">
        <f>IFERROR(VLOOKUP(N4018,'Código del Diagnóstico'!$A$2:$B$12426,2,0),"")</f>
        <v/>
      </c>
      <c r="P4018" s="209" t="str">
        <f>IFERROR(VLOOKUP(C4018,'PER Sociodemografico'!A:G,7,0),"")</f>
        <v/>
      </c>
      <c r="Q4018" s="210" t="str">
        <f t="shared" si="771"/>
        <v/>
      </c>
      <c r="R4018" s="113">
        <f t="shared" si="772"/>
        <v>0</v>
      </c>
      <c r="S4018" s="116">
        <f t="shared" si="773"/>
        <v>0</v>
      </c>
      <c r="T4018" s="129">
        <f t="shared" si="774"/>
        <v>0</v>
      </c>
      <c r="U4018" s="211">
        <f t="shared" si="775"/>
        <v>0</v>
      </c>
      <c r="V4018" s="212">
        <f t="shared" si="776"/>
        <v>0</v>
      </c>
      <c r="W4018" s="212">
        <f t="shared" si="777"/>
        <v>0</v>
      </c>
      <c r="X4018" s="213" t="str">
        <f t="shared" si="778"/>
        <v/>
      </c>
      <c r="Y4018" s="213" t="str">
        <f t="shared" si="779"/>
        <v/>
      </c>
    </row>
    <row r="4019" spans="1:25" ht="15">
      <c r="A4019" s="118"/>
      <c r="B4019" s="117"/>
      <c r="C4019" s="119"/>
      <c r="D4019" s="116" t="str">
        <f>IFERROR(VLOOKUP(C4019,'PER Sociodemografico'!A:L,2,0),"")</f>
        <v/>
      </c>
      <c r="E4019" s="116" t="str">
        <f>IFERROR(VLOOKUP(C4019,'PER Sociodemografico'!A:L,9,0),"")</f>
        <v/>
      </c>
      <c r="F4019" s="118"/>
      <c r="G4019" s="116" t="str">
        <f>IFERROR(VLOOKUP(C4019,'PER Sociodemografico'!A:L,10,0),"")</f>
        <v/>
      </c>
      <c r="H4019" s="120"/>
      <c r="I4019" s="117"/>
      <c r="J4019" s="117"/>
      <c r="K4019" s="113" t="str">
        <f t="shared" si="768"/>
        <v/>
      </c>
      <c r="L4019" s="114" t="str">
        <f t="shared" si="769"/>
        <v/>
      </c>
      <c r="M4019" s="115" t="str">
        <f t="shared" si="770"/>
        <v/>
      </c>
      <c r="N4019" s="118"/>
      <c r="O4019" s="116" t="str">
        <f>IFERROR(VLOOKUP(N4019,'Código del Diagnóstico'!$A$2:$B$12426,2,0),"")</f>
        <v/>
      </c>
      <c r="P4019" s="209" t="str">
        <f>IFERROR(VLOOKUP(C4019,'PER Sociodemografico'!A:G,7,0),"")</f>
        <v/>
      </c>
      <c r="Q4019" s="210" t="str">
        <f t="shared" si="771"/>
        <v/>
      </c>
      <c r="R4019" s="113">
        <f t="shared" si="772"/>
        <v>0</v>
      </c>
      <c r="S4019" s="116">
        <f t="shared" si="773"/>
        <v>0</v>
      </c>
      <c r="T4019" s="129">
        <f t="shared" si="774"/>
        <v>0</v>
      </c>
      <c r="U4019" s="211">
        <f t="shared" si="775"/>
        <v>0</v>
      </c>
      <c r="V4019" s="212">
        <f t="shared" si="776"/>
        <v>0</v>
      </c>
      <c r="W4019" s="212">
        <f t="shared" si="777"/>
        <v>0</v>
      </c>
      <c r="X4019" s="213" t="str">
        <f t="shared" si="778"/>
        <v/>
      </c>
      <c r="Y4019" s="213" t="str">
        <f t="shared" si="779"/>
        <v/>
      </c>
    </row>
    <row r="4020" spans="1:25" ht="15">
      <c r="A4020" s="118"/>
      <c r="B4020" s="117"/>
      <c r="C4020" s="119"/>
      <c r="D4020" s="116" t="str">
        <f>IFERROR(VLOOKUP(C4020,'PER Sociodemografico'!A:L,2,0),"")</f>
        <v/>
      </c>
      <c r="E4020" s="116" t="str">
        <f>IFERROR(VLOOKUP(C4020,'PER Sociodemografico'!A:L,9,0),"")</f>
        <v/>
      </c>
      <c r="F4020" s="118"/>
      <c r="G4020" s="116" t="str">
        <f>IFERROR(VLOOKUP(C4020,'PER Sociodemografico'!A:L,10,0),"")</f>
        <v/>
      </c>
      <c r="H4020" s="120"/>
      <c r="I4020" s="117"/>
      <c r="J4020" s="117"/>
      <c r="K4020" s="113" t="str">
        <f t="shared" ref="K4020:K4083" si="780">IF(I4020="","",J4020-I4020+1)</f>
        <v/>
      </c>
      <c r="L4020" s="114" t="str">
        <f t="shared" ref="L4020:L4083" si="781">IF(I4020="","",IF(MONTH(I4020)=MONTH(J4020),J4020-I4020+1,EOMONTH(I4020,0)-I4020+1))</f>
        <v/>
      </c>
      <c r="M4020" s="115" t="str">
        <f t="shared" ref="M4020:M4083" si="782">IFERROR(K4020-L4020,"")</f>
        <v/>
      </c>
      <c r="N4020" s="118"/>
      <c r="O4020" s="116" t="str">
        <f>IFERROR(VLOOKUP(N4020,'Código del Diagnóstico'!$A$2:$B$12426,2,0),"")</f>
        <v/>
      </c>
      <c r="P4020" s="209" t="str">
        <f>IFERROR(VLOOKUP(C4020,'PER Sociodemografico'!A:G,7,0),"")</f>
        <v/>
      </c>
      <c r="Q4020" s="210" t="str">
        <f t="shared" ref="Q4020:Q4083" si="783">IFERROR(P4020/30,"")</f>
        <v/>
      </c>
      <c r="R4020" s="113">
        <f t="shared" ref="R4020:R4083" si="784">IF(H4020="AT",K4020-1,0)</f>
        <v>0</v>
      </c>
      <c r="S4020" s="116">
        <f t="shared" ref="S4020:S4083" si="785">IF(IF(H4020="EG",K4020-3,0)&lt;=0,0,K4020-3)</f>
        <v>0</v>
      </c>
      <c r="T4020" s="129">
        <f t="shared" ref="T4020:T4083" si="786">IF(H4020="AT", (R4020*Q4020),0)</f>
        <v>0</v>
      </c>
      <c r="U4020" s="211">
        <f t="shared" ref="U4020:U4083" si="787">IF(H4020="EG",S4020*(Q4020*0.66),0)</f>
        <v>0</v>
      </c>
      <c r="V4020" s="212">
        <f t="shared" ref="V4020:V4083" si="788">IF(H4020="AT", K4020-R4020,0)</f>
        <v>0</v>
      </c>
      <c r="W4020" s="212">
        <f t="shared" ref="W4020:W4083" si="789">IF(H4020="EG",K4020-S4020,0)</f>
        <v>0</v>
      </c>
      <c r="X4020" s="213" t="str">
        <f t="shared" ref="X4020:X4083" si="790">IFERROR(V4020*Q4020,"")</f>
        <v/>
      </c>
      <c r="Y4020" s="213" t="str">
        <f t="shared" ref="Y4020:Y4083" si="791">IFERROR(W4020*Q4020,"")</f>
        <v/>
      </c>
    </row>
    <row r="4021" spans="1:25" ht="15">
      <c r="A4021" s="118"/>
      <c r="B4021" s="117"/>
      <c r="C4021" s="119"/>
      <c r="D4021" s="116" t="str">
        <f>IFERROR(VLOOKUP(C4021,'PER Sociodemografico'!A:L,2,0),"")</f>
        <v/>
      </c>
      <c r="E4021" s="116" t="str">
        <f>IFERROR(VLOOKUP(C4021,'PER Sociodemografico'!A:L,9,0),"")</f>
        <v/>
      </c>
      <c r="F4021" s="118"/>
      <c r="G4021" s="116" t="str">
        <f>IFERROR(VLOOKUP(C4021,'PER Sociodemografico'!A:L,10,0),"")</f>
        <v/>
      </c>
      <c r="H4021" s="120"/>
      <c r="I4021" s="117"/>
      <c r="J4021" s="117"/>
      <c r="K4021" s="113" t="str">
        <f t="shared" si="780"/>
        <v/>
      </c>
      <c r="L4021" s="114" t="str">
        <f t="shared" si="781"/>
        <v/>
      </c>
      <c r="M4021" s="115" t="str">
        <f t="shared" si="782"/>
        <v/>
      </c>
      <c r="N4021" s="118"/>
      <c r="O4021" s="116" t="str">
        <f>IFERROR(VLOOKUP(N4021,'Código del Diagnóstico'!$A$2:$B$12426,2,0),"")</f>
        <v/>
      </c>
      <c r="P4021" s="209" t="str">
        <f>IFERROR(VLOOKUP(C4021,'PER Sociodemografico'!A:G,7,0),"")</f>
        <v/>
      </c>
      <c r="Q4021" s="210" t="str">
        <f t="shared" si="783"/>
        <v/>
      </c>
      <c r="R4021" s="113">
        <f t="shared" si="784"/>
        <v>0</v>
      </c>
      <c r="S4021" s="116">
        <f t="shared" si="785"/>
        <v>0</v>
      </c>
      <c r="T4021" s="129">
        <f t="shared" si="786"/>
        <v>0</v>
      </c>
      <c r="U4021" s="211">
        <f t="shared" si="787"/>
        <v>0</v>
      </c>
      <c r="V4021" s="212">
        <f t="shared" si="788"/>
        <v>0</v>
      </c>
      <c r="W4021" s="212">
        <f t="shared" si="789"/>
        <v>0</v>
      </c>
      <c r="X4021" s="213" t="str">
        <f t="shared" si="790"/>
        <v/>
      </c>
      <c r="Y4021" s="213" t="str">
        <f t="shared" si="791"/>
        <v/>
      </c>
    </row>
    <row r="4022" spans="1:25" ht="15">
      <c r="A4022" s="118"/>
      <c r="B4022" s="117"/>
      <c r="C4022" s="119"/>
      <c r="D4022" s="116" t="str">
        <f>IFERROR(VLOOKUP(C4022,'PER Sociodemografico'!A:L,2,0),"")</f>
        <v/>
      </c>
      <c r="E4022" s="116" t="str">
        <f>IFERROR(VLOOKUP(C4022,'PER Sociodemografico'!A:L,9,0),"")</f>
        <v/>
      </c>
      <c r="F4022" s="118"/>
      <c r="G4022" s="116" t="str">
        <f>IFERROR(VLOOKUP(C4022,'PER Sociodemografico'!A:L,10,0),"")</f>
        <v/>
      </c>
      <c r="H4022" s="120"/>
      <c r="I4022" s="117"/>
      <c r="J4022" s="117"/>
      <c r="K4022" s="113" t="str">
        <f t="shared" si="780"/>
        <v/>
      </c>
      <c r="L4022" s="114" t="str">
        <f t="shared" si="781"/>
        <v/>
      </c>
      <c r="M4022" s="115" t="str">
        <f t="shared" si="782"/>
        <v/>
      </c>
      <c r="N4022" s="118"/>
      <c r="O4022" s="116" t="str">
        <f>IFERROR(VLOOKUP(N4022,'Código del Diagnóstico'!$A$2:$B$12426,2,0),"")</f>
        <v/>
      </c>
      <c r="P4022" s="209" t="str">
        <f>IFERROR(VLOOKUP(C4022,'PER Sociodemografico'!A:G,7,0),"")</f>
        <v/>
      </c>
      <c r="Q4022" s="210" t="str">
        <f t="shared" si="783"/>
        <v/>
      </c>
      <c r="R4022" s="113">
        <f t="shared" si="784"/>
        <v>0</v>
      </c>
      <c r="S4022" s="116">
        <f t="shared" si="785"/>
        <v>0</v>
      </c>
      <c r="T4022" s="129">
        <f t="shared" si="786"/>
        <v>0</v>
      </c>
      <c r="U4022" s="211">
        <f t="shared" si="787"/>
        <v>0</v>
      </c>
      <c r="V4022" s="212">
        <f t="shared" si="788"/>
        <v>0</v>
      </c>
      <c r="W4022" s="212">
        <f t="shared" si="789"/>
        <v>0</v>
      </c>
      <c r="X4022" s="213" t="str">
        <f t="shared" si="790"/>
        <v/>
      </c>
      <c r="Y4022" s="213" t="str">
        <f t="shared" si="791"/>
        <v/>
      </c>
    </row>
    <row r="4023" spans="1:25" ht="15">
      <c r="A4023" s="118"/>
      <c r="B4023" s="117"/>
      <c r="C4023" s="119"/>
      <c r="D4023" s="116" t="str">
        <f>IFERROR(VLOOKUP(C4023,'PER Sociodemografico'!A:L,2,0),"")</f>
        <v/>
      </c>
      <c r="E4023" s="116" t="str">
        <f>IFERROR(VLOOKUP(C4023,'PER Sociodemografico'!A:L,9,0),"")</f>
        <v/>
      </c>
      <c r="F4023" s="118"/>
      <c r="G4023" s="116" t="str">
        <f>IFERROR(VLOOKUP(C4023,'PER Sociodemografico'!A:L,10,0),"")</f>
        <v/>
      </c>
      <c r="H4023" s="120"/>
      <c r="I4023" s="117"/>
      <c r="J4023" s="117"/>
      <c r="K4023" s="113" t="str">
        <f t="shared" si="780"/>
        <v/>
      </c>
      <c r="L4023" s="114" t="str">
        <f t="shared" si="781"/>
        <v/>
      </c>
      <c r="M4023" s="115" t="str">
        <f t="shared" si="782"/>
        <v/>
      </c>
      <c r="N4023" s="118"/>
      <c r="O4023" s="116" t="str">
        <f>IFERROR(VLOOKUP(N4023,'Código del Diagnóstico'!$A$2:$B$12426,2,0),"")</f>
        <v/>
      </c>
      <c r="P4023" s="209" t="str">
        <f>IFERROR(VLOOKUP(C4023,'PER Sociodemografico'!A:G,7,0),"")</f>
        <v/>
      </c>
      <c r="Q4023" s="210" t="str">
        <f t="shared" si="783"/>
        <v/>
      </c>
      <c r="R4023" s="113">
        <f t="shared" si="784"/>
        <v>0</v>
      </c>
      <c r="S4023" s="116">
        <f t="shared" si="785"/>
        <v>0</v>
      </c>
      <c r="T4023" s="129">
        <f t="shared" si="786"/>
        <v>0</v>
      </c>
      <c r="U4023" s="211">
        <f t="shared" si="787"/>
        <v>0</v>
      </c>
      <c r="V4023" s="212">
        <f t="shared" si="788"/>
        <v>0</v>
      </c>
      <c r="W4023" s="212">
        <f t="shared" si="789"/>
        <v>0</v>
      </c>
      <c r="X4023" s="213" t="str">
        <f t="shared" si="790"/>
        <v/>
      </c>
      <c r="Y4023" s="213" t="str">
        <f t="shared" si="791"/>
        <v/>
      </c>
    </row>
    <row r="4024" spans="1:25" ht="15">
      <c r="A4024" s="118"/>
      <c r="B4024" s="117"/>
      <c r="C4024" s="119"/>
      <c r="D4024" s="116" t="str">
        <f>IFERROR(VLOOKUP(C4024,'PER Sociodemografico'!A:L,2,0),"")</f>
        <v/>
      </c>
      <c r="E4024" s="116" t="str">
        <f>IFERROR(VLOOKUP(C4024,'PER Sociodemografico'!A:L,9,0),"")</f>
        <v/>
      </c>
      <c r="F4024" s="118"/>
      <c r="G4024" s="116" t="str">
        <f>IFERROR(VLOOKUP(C4024,'PER Sociodemografico'!A:L,10,0),"")</f>
        <v/>
      </c>
      <c r="H4024" s="120"/>
      <c r="I4024" s="117"/>
      <c r="J4024" s="117"/>
      <c r="K4024" s="113" t="str">
        <f t="shared" si="780"/>
        <v/>
      </c>
      <c r="L4024" s="114" t="str">
        <f t="shared" si="781"/>
        <v/>
      </c>
      <c r="M4024" s="115" t="str">
        <f t="shared" si="782"/>
        <v/>
      </c>
      <c r="N4024" s="118"/>
      <c r="O4024" s="116" t="str">
        <f>IFERROR(VLOOKUP(N4024,'Código del Diagnóstico'!$A$2:$B$12426,2,0),"")</f>
        <v/>
      </c>
      <c r="P4024" s="209" t="str">
        <f>IFERROR(VLOOKUP(C4024,'PER Sociodemografico'!A:G,7,0),"")</f>
        <v/>
      </c>
      <c r="Q4024" s="210" t="str">
        <f t="shared" si="783"/>
        <v/>
      </c>
      <c r="R4024" s="113">
        <f t="shared" si="784"/>
        <v>0</v>
      </c>
      <c r="S4024" s="116">
        <f t="shared" si="785"/>
        <v>0</v>
      </c>
      <c r="T4024" s="129">
        <f t="shared" si="786"/>
        <v>0</v>
      </c>
      <c r="U4024" s="211">
        <f t="shared" si="787"/>
        <v>0</v>
      </c>
      <c r="V4024" s="212">
        <f t="shared" si="788"/>
        <v>0</v>
      </c>
      <c r="W4024" s="212">
        <f t="shared" si="789"/>
        <v>0</v>
      </c>
      <c r="X4024" s="213" t="str">
        <f t="shared" si="790"/>
        <v/>
      </c>
      <c r="Y4024" s="213" t="str">
        <f t="shared" si="791"/>
        <v/>
      </c>
    </row>
    <row r="4025" spans="1:25" ht="15">
      <c r="A4025" s="118"/>
      <c r="B4025" s="117"/>
      <c r="C4025" s="119"/>
      <c r="D4025" s="116" t="str">
        <f>IFERROR(VLOOKUP(C4025,'PER Sociodemografico'!A:L,2,0),"")</f>
        <v/>
      </c>
      <c r="E4025" s="116" t="str">
        <f>IFERROR(VLOOKUP(C4025,'PER Sociodemografico'!A:L,9,0),"")</f>
        <v/>
      </c>
      <c r="F4025" s="118"/>
      <c r="G4025" s="116" t="str">
        <f>IFERROR(VLOOKUP(C4025,'PER Sociodemografico'!A:L,10,0),"")</f>
        <v/>
      </c>
      <c r="H4025" s="120"/>
      <c r="I4025" s="117"/>
      <c r="J4025" s="117"/>
      <c r="K4025" s="113" t="str">
        <f t="shared" si="780"/>
        <v/>
      </c>
      <c r="L4025" s="114" t="str">
        <f t="shared" si="781"/>
        <v/>
      </c>
      <c r="M4025" s="115" t="str">
        <f t="shared" si="782"/>
        <v/>
      </c>
      <c r="N4025" s="118"/>
      <c r="O4025" s="116" t="str">
        <f>IFERROR(VLOOKUP(N4025,'Código del Diagnóstico'!$A$2:$B$12426,2,0),"")</f>
        <v/>
      </c>
      <c r="P4025" s="209" t="str">
        <f>IFERROR(VLOOKUP(C4025,'PER Sociodemografico'!A:G,7,0),"")</f>
        <v/>
      </c>
      <c r="Q4025" s="210" t="str">
        <f t="shared" si="783"/>
        <v/>
      </c>
      <c r="R4025" s="113">
        <f t="shared" si="784"/>
        <v>0</v>
      </c>
      <c r="S4025" s="116">
        <f t="shared" si="785"/>
        <v>0</v>
      </c>
      <c r="T4025" s="129">
        <f t="shared" si="786"/>
        <v>0</v>
      </c>
      <c r="U4025" s="211">
        <f t="shared" si="787"/>
        <v>0</v>
      </c>
      <c r="V4025" s="212">
        <f t="shared" si="788"/>
        <v>0</v>
      </c>
      <c r="W4025" s="212">
        <f t="shared" si="789"/>
        <v>0</v>
      </c>
      <c r="X4025" s="213" t="str">
        <f t="shared" si="790"/>
        <v/>
      </c>
      <c r="Y4025" s="213" t="str">
        <f t="shared" si="791"/>
        <v/>
      </c>
    </row>
    <row r="4026" spans="1:25" ht="15">
      <c r="A4026" s="118"/>
      <c r="B4026" s="117"/>
      <c r="C4026" s="119"/>
      <c r="D4026" s="116" t="str">
        <f>IFERROR(VLOOKUP(C4026,'PER Sociodemografico'!A:L,2,0),"")</f>
        <v/>
      </c>
      <c r="E4026" s="116" t="str">
        <f>IFERROR(VLOOKUP(C4026,'PER Sociodemografico'!A:L,9,0),"")</f>
        <v/>
      </c>
      <c r="F4026" s="118"/>
      <c r="G4026" s="116" t="str">
        <f>IFERROR(VLOOKUP(C4026,'PER Sociodemografico'!A:L,10,0),"")</f>
        <v/>
      </c>
      <c r="H4026" s="120"/>
      <c r="I4026" s="117"/>
      <c r="J4026" s="117"/>
      <c r="K4026" s="113" t="str">
        <f t="shared" si="780"/>
        <v/>
      </c>
      <c r="L4026" s="114" t="str">
        <f t="shared" si="781"/>
        <v/>
      </c>
      <c r="M4026" s="115" t="str">
        <f t="shared" si="782"/>
        <v/>
      </c>
      <c r="N4026" s="118"/>
      <c r="O4026" s="116" t="str">
        <f>IFERROR(VLOOKUP(N4026,'Código del Diagnóstico'!$A$2:$B$12426,2,0),"")</f>
        <v/>
      </c>
      <c r="P4026" s="209" t="str">
        <f>IFERROR(VLOOKUP(C4026,'PER Sociodemografico'!A:G,7,0),"")</f>
        <v/>
      </c>
      <c r="Q4026" s="210" t="str">
        <f t="shared" si="783"/>
        <v/>
      </c>
      <c r="R4026" s="113">
        <f t="shared" si="784"/>
        <v>0</v>
      </c>
      <c r="S4026" s="116">
        <f t="shared" si="785"/>
        <v>0</v>
      </c>
      <c r="T4026" s="129">
        <f t="shared" si="786"/>
        <v>0</v>
      </c>
      <c r="U4026" s="211">
        <f t="shared" si="787"/>
        <v>0</v>
      </c>
      <c r="V4026" s="212">
        <f t="shared" si="788"/>
        <v>0</v>
      </c>
      <c r="W4026" s="212">
        <f t="shared" si="789"/>
        <v>0</v>
      </c>
      <c r="X4026" s="213" t="str">
        <f t="shared" si="790"/>
        <v/>
      </c>
      <c r="Y4026" s="213" t="str">
        <f t="shared" si="791"/>
        <v/>
      </c>
    </row>
    <row r="4027" spans="1:25" ht="15">
      <c r="A4027" s="118"/>
      <c r="B4027" s="117"/>
      <c r="C4027" s="119"/>
      <c r="D4027" s="116" t="str">
        <f>IFERROR(VLOOKUP(C4027,'PER Sociodemografico'!A:L,2,0),"")</f>
        <v/>
      </c>
      <c r="E4027" s="116" t="str">
        <f>IFERROR(VLOOKUP(C4027,'PER Sociodemografico'!A:L,9,0),"")</f>
        <v/>
      </c>
      <c r="F4027" s="118"/>
      <c r="G4027" s="116" t="str">
        <f>IFERROR(VLOOKUP(C4027,'PER Sociodemografico'!A:L,10,0),"")</f>
        <v/>
      </c>
      <c r="H4027" s="120"/>
      <c r="I4027" s="117"/>
      <c r="J4027" s="117"/>
      <c r="K4027" s="113" t="str">
        <f t="shared" si="780"/>
        <v/>
      </c>
      <c r="L4027" s="114" t="str">
        <f t="shared" si="781"/>
        <v/>
      </c>
      <c r="M4027" s="115" t="str">
        <f t="shared" si="782"/>
        <v/>
      </c>
      <c r="N4027" s="118"/>
      <c r="O4027" s="116" t="str">
        <f>IFERROR(VLOOKUP(N4027,'Código del Diagnóstico'!$A$2:$B$12426,2,0),"")</f>
        <v/>
      </c>
      <c r="P4027" s="209" t="str">
        <f>IFERROR(VLOOKUP(C4027,'PER Sociodemografico'!A:G,7,0),"")</f>
        <v/>
      </c>
      <c r="Q4027" s="210" t="str">
        <f t="shared" si="783"/>
        <v/>
      </c>
      <c r="R4027" s="113">
        <f t="shared" si="784"/>
        <v>0</v>
      </c>
      <c r="S4027" s="116">
        <f t="shared" si="785"/>
        <v>0</v>
      </c>
      <c r="T4027" s="129">
        <f t="shared" si="786"/>
        <v>0</v>
      </c>
      <c r="U4027" s="211">
        <f t="shared" si="787"/>
        <v>0</v>
      </c>
      <c r="V4027" s="212">
        <f t="shared" si="788"/>
        <v>0</v>
      </c>
      <c r="W4027" s="212">
        <f t="shared" si="789"/>
        <v>0</v>
      </c>
      <c r="X4027" s="213" t="str">
        <f t="shared" si="790"/>
        <v/>
      </c>
      <c r="Y4027" s="213" t="str">
        <f t="shared" si="791"/>
        <v/>
      </c>
    </row>
    <row r="4028" spans="1:25" ht="15">
      <c r="A4028" s="118"/>
      <c r="B4028" s="117"/>
      <c r="C4028" s="119"/>
      <c r="D4028" s="116" t="str">
        <f>IFERROR(VLOOKUP(C4028,'PER Sociodemografico'!A:L,2,0),"")</f>
        <v/>
      </c>
      <c r="E4028" s="116" t="str">
        <f>IFERROR(VLOOKUP(C4028,'PER Sociodemografico'!A:L,9,0),"")</f>
        <v/>
      </c>
      <c r="F4028" s="118"/>
      <c r="G4028" s="116" t="str">
        <f>IFERROR(VLOOKUP(C4028,'PER Sociodemografico'!A:L,10,0),"")</f>
        <v/>
      </c>
      <c r="H4028" s="120"/>
      <c r="I4028" s="117"/>
      <c r="J4028" s="117"/>
      <c r="K4028" s="113" t="str">
        <f t="shared" si="780"/>
        <v/>
      </c>
      <c r="L4028" s="114" t="str">
        <f t="shared" si="781"/>
        <v/>
      </c>
      <c r="M4028" s="115" t="str">
        <f t="shared" si="782"/>
        <v/>
      </c>
      <c r="N4028" s="118"/>
      <c r="O4028" s="116" t="str">
        <f>IFERROR(VLOOKUP(N4028,'Código del Diagnóstico'!$A$2:$B$12426,2,0),"")</f>
        <v/>
      </c>
      <c r="P4028" s="209" t="str">
        <f>IFERROR(VLOOKUP(C4028,'PER Sociodemografico'!A:G,7,0),"")</f>
        <v/>
      </c>
      <c r="Q4028" s="210" t="str">
        <f t="shared" si="783"/>
        <v/>
      </c>
      <c r="R4028" s="113">
        <f t="shared" si="784"/>
        <v>0</v>
      </c>
      <c r="S4028" s="116">
        <f t="shared" si="785"/>
        <v>0</v>
      </c>
      <c r="T4028" s="129">
        <f t="shared" si="786"/>
        <v>0</v>
      </c>
      <c r="U4028" s="211">
        <f t="shared" si="787"/>
        <v>0</v>
      </c>
      <c r="V4028" s="212">
        <f t="shared" si="788"/>
        <v>0</v>
      </c>
      <c r="W4028" s="212">
        <f t="shared" si="789"/>
        <v>0</v>
      </c>
      <c r="X4028" s="213" t="str">
        <f t="shared" si="790"/>
        <v/>
      </c>
      <c r="Y4028" s="213" t="str">
        <f t="shared" si="791"/>
        <v/>
      </c>
    </row>
    <row r="4029" spans="1:25" ht="15">
      <c r="A4029" s="118"/>
      <c r="B4029" s="117"/>
      <c r="C4029" s="119"/>
      <c r="D4029" s="116" t="str">
        <f>IFERROR(VLOOKUP(C4029,'PER Sociodemografico'!A:L,2,0),"")</f>
        <v/>
      </c>
      <c r="E4029" s="116" t="str">
        <f>IFERROR(VLOOKUP(C4029,'PER Sociodemografico'!A:L,9,0),"")</f>
        <v/>
      </c>
      <c r="F4029" s="118"/>
      <c r="G4029" s="116" t="str">
        <f>IFERROR(VLOOKUP(C4029,'PER Sociodemografico'!A:L,10,0),"")</f>
        <v/>
      </c>
      <c r="H4029" s="120"/>
      <c r="I4029" s="117"/>
      <c r="J4029" s="117"/>
      <c r="K4029" s="113" t="str">
        <f t="shared" si="780"/>
        <v/>
      </c>
      <c r="L4029" s="114" t="str">
        <f t="shared" si="781"/>
        <v/>
      </c>
      <c r="M4029" s="115" t="str">
        <f t="shared" si="782"/>
        <v/>
      </c>
      <c r="N4029" s="118"/>
      <c r="O4029" s="116" t="str">
        <f>IFERROR(VLOOKUP(N4029,'Código del Diagnóstico'!$A$2:$B$12426,2,0),"")</f>
        <v/>
      </c>
      <c r="P4029" s="209" t="str">
        <f>IFERROR(VLOOKUP(C4029,'PER Sociodemografico'!A:G,7,0),"")</f>
        <v/>
      </c>
      <c r="Q4029" s="210" t="str">
        <f t="shared" si="783"/>
        <v/>
      </c>
      <c r="R4029" s="113">
        <f t="shared" si="784"/>
        <v>0</v>
      </c>
      <c r="S4029" s="116">
        <f t="shared" si="785"/>
        <v>0</v>
      </c>
      <c r="T4029" s="129">
        <f t="shared" si="786"/>
        <v>0</v>
      </c>
      <c r="U4029" s="211">
        <f t="shared" si="787"/>
        <v>0</v>
      </c>
      <c r="V4029" s="212">
        <f t="shared" si="788"/>
        <v>0</v>
      </c>
      <c r="W4029" s="212">
        <f t="shared" si="789"/>
        <v>0</v>
      </c>
      <c r="X4029" s="213" t="str">
        <f t="shared" si="790"/>
        <v/>
      </c>
      <c r="Y4029" s="213" t="str">
        <f t="shared" si="791"/>
        <v/>
      </c>
    </row>
    <row r="4030" spans="1:25" ht="15">
      <c r="A4030" s="118"/>
      <c r="B4030" s="117"/>
      <c r="C4030" s="119"/>
      <c r="D4030" s="116" t="str">
        <f>IFERROR(VLOOKUP(C4030,'PER Sociodemografico'!A:L,2,0),"")</f>
        <v/>
      </c>
      <c r="E4030" s="116" t="str">
        <f>IFERROR(VLOOKUP(C4030,'PER Sociodemografico'!A:L,9,0),"")</f>
        <v/>
      </c>
      <c r="F4030" s="118"/>
      <c r="G4030" s="116" t="str">
        <f>IFERROR(VLOOKUP(C4030,'PER Sociodemografico'!A:L,10,0),"")</f>
        <v/>
      </c>
      <c r="H4030" s="120"/>
      <c r="I4030" s="117"/>
      <c r="J4030" s="117"/>
      <c r="K4030" s="113" t="str">
        <f t="shared" si="780"/>
        <v/>
      </c>
      <c r="L4030" s="114" t="str">
        <f t="shared" si="781"/>
        <v/>
      </c>
      <c r="M4030" s="115" t="str">
        <f t="shared" si="782"/>
        <v/>
      </c>
      <c r="N4030" s="118"/>
      <c r="O4030" s="116" t="str">
        <f>IFERROR(VLOOKUP(N4030,'Código del Diagnóstico'!$A$2:$B$12426,2,0),"")</f>
        <v/>
      </c>
      <c r="P4030" s="209" t="str">
        <f>IFERROR(VLOOKUP(C4030,'PER Sociodemografico'!A:G,7,0),"")</f>
        <v/>
      </c>
      <c r="Q4030" s="210" t="str">
        <f t="shared" si="783"/>
        <v/>
      </c>
      <c r="R4030" s="113">
        <f t="shared" si="784"/>
        <v>0</v>
      </c>
      <c r="S4030" s="116">
        <f t="shared" si="785"/>
        <v>0</v>
      </c>
      <c r="T4030" s="129">
        <f t="shared" si="786"/>
        <v>0</v>
      </c>
      <c r="U4030" s="211">
        <f t="shared" si="787"/>
        <v>0</v>
      </c>
      <c r="V4030" s="212">
        <f t="shared" si="788"/>
        <v>0</v>
      </c>
      <c r="W4030" s="212">
        <f t="shared" si="789"/>
        <v>0</v>
      </c>
      <c r="X4030" s="213" t="str">
        <f t="shared" si="790"/>
        <v/>
      </c>
      <c r="Y4030" s="213" t="str">
        <f t="shared" si="791"/>
        <v/>
      </c>
    </row>
    <row r="4031" spans="1:25" ht="15">
      <c r="A4031" s="118"/>
      <c r="B4031" s="117"/>
      <c r="C4031" s="119"/>
      <c r="D4031" s="116" t="str">
        <f>IFERROR(VLOOKUP(C4031,'PER Sociodemografico'!A:L,2,0),"")</f>
        <v/>
      </c>
      <c r="E4031" s="116" t="str">
        <f>IFERROR(VLOOKUP(C4031,'PER Sociodemografico'!A:L,9,0),"")</f>
        <v/>
      </c>
      <c r="F4031" s="118"/>
      <c r="G4031" s="116" t="str">
        <f>IFERROR(VLOOKUP(C4031,'PER Sociodemografico'!A:L,10,0),"")</f>
        <v/>
      </c>
      <c r="H4031" s="120"/>
      <c r="I4031" s="117"/>
      <c r="J4031" s="117"/>
      <c r="K4031" s="113" t="str">
        <f t="shared" si="780"/>
        <v/>
      </c>
      <c r="L4031" s="114" t="str">
        <f t="shared" si="781"/>
        <v/>
      </c>
      <c r="M4031" s="115" t="str">
        <f t="shared" si="782"/>
        <v/>
      </c>
      <c r="N4031" s="118"/>
      <c r="O4031" s="116" t="str">
        <f>IFERROR(VLOOKUP(N4031,'Código del Diagnóstico'!$A$2:$B$12426,2,0),"")</f>
        <v/>
      </c>
      <c r="P4031" s="209" t="str">
        <f>IFERROR(VLOOKUP(C4031,'PER Sociodemografico'!A:G,7,0),"")</f>
        <v/>
      </c>
      <c r="Q4031" s="210" t="str">
        <f t="shared" si="783"/>
        <v/>
      </c>
      <c r="R4031" s="113">
        <f t="shared" si="784"/>
        <v>0</v>
      </c>
      <c r="S4031" s="116">
        <f t="shared" si="785"/>
        <v>0</v>
      </c>
      <c r="T4031" s="129">
        <f t="shared" si="786"/>
        <v>0</v>
      </c>
      <c r="U4031" s="211">
        <f t="shared" si="787"/>
        <v>0</v>
      </c>
      <c r="V4031" s="212">
        <f t="shared" si="788"/>
        <v>0</v>
      </c>
      <c r="W4031" s="212">
        <f t="shared" si="789"/>
        <v>0</v>
      </c>
      <c r="X4031" s="213" t="str">
        <f t="shared" si="790"/>
        <v/>
      </c>
      <c r="Y4031" s="213" t="str">
        <f t="shared" si="791"/>
        <v/>
      </c>
    </row>
    <row r="4032" spans="1:25" ht="15">
      <c r="A4032" s="118"/>
      <c r="B4032" s="117"/>
      <c r="C4032" s="119"/>
      <c r="D4032" s="116" t="str">
        <f>IFERROR(VLOOKUP(C4032,'PER Sociodemografico'!A:L,2,0),"")</f>
        <v/>
      </c>
      <c r="E4032" s="116" t="str">
        <f>IFERROR(VLOOKUP(C4032,'PER Sociodemografico'!A:L,9,0),"")</f>
        <v/>
      </c>
      <c r="F4032" s="118"/>
      <c r="G4032" s="116" t="str">
        <f>IFERROR(VLOOKUP(C4032,'PER Sociodemografico'!A:L,10,0),"")</f>
        <v/>
      </c>
      <c r="H4032" s="120"/>
      <c r="I4032" s="117"/>
      <c r="J4032" s="117"/>
      <c r="K4032" s="113" t="str">
        <f t="shared" si="780"/>
        <v/>
      </c>
      <c r="L4032" s="114" t="str">
        <f t="shared" si="781"/>
        <v/>
      </c>
      <c r="M4032" s="115" t="str">
        <f t="shared" si="782"/>
        <v/>
      </c>
      <c r="N4032" s="118"/>
      <c r="O4032" s="116" t="str">
        <f>IFERROR(VLOOKUP(N4032,'Código del Diagnóstico'!$A$2:$B$12426,2,0),"")</f>
        <v/>
      </c>
      <c r="P4032" s="209" t="str">
        <f>IFERROR(VLOOKUP(C4032,'PER Sociodemografico'!A:G,7,0),"")</f>
        <v/>
      </c>
      <c r="Q4032" s="210" t="str">
        <f t="shared" si="783"/>
        <v/>
      </c>
      <c r="R4032" s="113">
        <f t="shared" si="784"/>
        <v>0</v>
      </c>
      <c r="S4032" s="116">
        <f t="shared" si="785"/>
        <v>0</v>
      </c>
      <c r="T4032" s="129">
        <f t="shared" si="786"/>
        <v>0</v>
      </c>
      <c r="U4032" s="211">
        <f t="shared" si="787"/>
        <v>0</v>
      </c>
      <c r="V4032" s="212">
        <f t="shared" si="788"/>
        <v>0</v>
      </c>
      <c r="W4032" s="212">
        <f t="shared" si="789"/>
        <v>0</v>
      </c>
      <c r="X4032" s="213" t="str">
        <f t="shared" si="790"/>
        <v/>
      </c>
      <c r="Y4032" s="213" t="str">
        <f t="shared" si="791"/>
        <v/>
      </c>
    </row>
    <row r="4033" spans="1:25" ht="15">
      <c r="A4033" s="118"/>
      <c r="B4033" s="117"/>
      <c r="C4033" s="119"/>
      <c r="D4033" s="116" t="str">
        <f>IFERROR(VLOOKUP(C4033,'PER Sociodemografico'!A:L,2,0),"")</f>
        <v/>
      </c>
      <c r="E4033" s="116" t="str">
        <f>IFERROR(VLOOKUP(C4033,'PER Sociodemografico'!A:L,9,0),"")</f>
        <v/>
      </c>
      <c r="F4033" s="118"/>
      <c r="G4033" s="116" t="str">
        <f>IFERROR(VLOOKUP(C4033,'PER Sociodemografico'!A:L,10,0),"")</f>
        <v/>
      </c>
      <c r="H4033" s="120"/>
      <c r="I4033" s="117"/>
      <c r="J4033" s="117"/>
      <c r="K4033" s="113" t="str">
        <f t="shared" si="780"/>
        <v/>
      </c>
      <c r="L4033" s="114" t="str">
        <f t="shared" si="781"/>
        <v/>
      </c>
      <c r="M4033" s="115" t="str">
        <f t="shared" si="782"/>
        <v/>
      </c>
      <c r="N4033" s="118"/>
      <c r="O4033" s="116" t="str">
        <f>IFERROR(VLOOKUP(N4033,'Código del Diagnóstico'!$A$2:$B$12426,2,0),"")</f>
        <v/>
      </c>
      <c r="P4033" s="209" t="str">
        <f>IFERROR(VLOOKUP(C4033,'PER Sociodemografico'!A:G,7,0),"")</f>
        <v/>
      </c>
      <c r="Q4033" s="210" t="str">
        <f t="shared" si="783"/>
        <v/>
      </c>
      <c r="R4033" s="113">
        <f t="shared" si="784"/>
        <v>0</v>
      </c>
      <c r="S4033" s="116">
        <f t="shared" si="785"/>
        <v>0</v>
      </c>
      <c r="T4033" s="129">
        <f t="shared" si="786"/>
        <v>0</v>
      </c>
      <c r="U4033" s="211">
        <f t="shared" si="787"/>
        <v>0</v>
      </c>
      <c r="V4033" s="212">
        <f t="shared" si="788"/>
        <v>0</v>
      </c>
      <c r="W4033" s="212">
        <f t="shared" si="789"/>
        <v>0</v>
      </c>
      <c r="X4033" s="213" t="str">
        <f t="shared" si="790"/>
        <v/>
      </c>
      <c r="Y4033" s="213" t="str">
        <f t="shared" si="791"/>
        <v/>
      </c>
    </row>
    <row r="4034" spans="1:25" ht="15">
      <c r="A4034" s="118"/>
      <c r="B4034" s="117"/>
      <c r="C4034" s="119"/>
      <c r="D4034" s="116" t="str">
        <f>IFERROR(VLOOKUP(C4034,'PER Sociodemografico'!A:L,2,0),"")</f>
        <v/>
      </c>
      <c r="E4034" s="116" t="str">
        <f>IFERROR(VLOOKUP(C4034,'PER Sociodemografico'!A:L,9,0),"")</f>
        <v/>
      </c>
      <c r="F4034" s="118"/>
      <c r="G4034" s="116" t="str">
        <f>IFERROR(VLOOKUP(C4034,'PER Sociodemografico'!A:L,10,0),"")</f>
        <v/>
      </c>
      <c r="H4034" s="120"/>
      <c r="I4034" s="117"/>
      <c r="J4034" s="117"/>
      <c r="K4034" s="113" t="str">
        <f t="shared" si="780"/>
        <v/>
      </c>
      <c r="L4034" s="114" t="str">
        <f t="shared" si="781"/>
        <v/>
      </c>
      <c r="M4034" s="115" t="str">
        <f t="shared" si="782"/>
        <v/>
      </c>
      <c r="N4034" s="118"/>
      <c r="O4034" s="116" t="str">
        <f>IFERROR(VLOOKUP(N4034,'Código del Diagnóstico'!$A$2:$B$12426,2,0),"")</f>
        <v/>
      </c>
      <c r="P4034" s="209" t="str">
        <f>IFERROR(VLOOKUP(C4034,'PER Sociodemografico'!A:G,7,0),"")</f>
        <v/>
      </c>
      <c r="Q4034" s="210" t="str">
        <f t="shared" si="783"/>
        <v/>
      </c>
      <c r="R4034" s="113">
        <f t="shared" si="784"/>
        <v>0</v>
      </c>
      <c r="S4034" s="116">
        <f t="shared" si="785"/>
        <v>0</v>
      </c>
      <c r="T4034" s="129">
        <f t="shared" si="786"/>
        <v>0</v>
      </c>
      <c r="U4034" s="211">
        <f t="shared" si="787"/>
        <v>0</v>
      </c>
      <c r="V4034" s="212">
        <f t="shared" si="788"/>
        <v>0</v>
      </c>
      <c r="W4034" s="212">
        <f t="shared" si="789"/>
        <v>0</v>
      </c>
      <c r="X4034" s="213" t="str">
        <f t="shared" si="790"/>
        <v/>
      </c>
      <c r="Y4034" s="213" t="str">
        <f t="shared" si="791"/>
        <v/>
      </c>
    </row>
    <row r="4035" spans="1:25" ht="15">
      <c r="A4035" s="118"/>
      <c r="B4035" s="117"/>
      <c r="C4035" s="119"/>
      <c r="D4035" s="116" t="str">
        <f>IFERROR(VLOOKUP(C4035,'PER Sociodemografico'!A:L,2,0),"")</f>
        <v/>
      </c>
      <c r="E4035" s="116" t="str">
        <f>IFERROR(VLOOKUP(C4035,'PER Sociodemografico'!A:L,9,0),"")</f>
        <v/>
      </c>
      <c r="F4035" s="118"/>
      <c r="G4035" s="116" t="str">
        <f>IFERROR(VLOOKUP(C4035,'PER Sociodemografico'!A:L,10,0),"")</f>
        <v/>
      </c>
      <c r="H4035" s="120"/>
      <c r="I4035" s="117"/>
      <c r="J4035" s="117"/>
      <c r="K4035" s="113" t="str">
        <f t="shared" si="780"/>
        <v/>
      </c>
      <c r="L4035" s="114" t="str">
        <f t="shared" si="781"/>
        <v/>
      </c>
      <c r="M4035" s="115" t="str">
        <f t="shared" si="782"/>
        <v/>
      </c>
      <c r="N4035" s="118"/>
      <c r="O4035" s="116" t="str">
        <f>IFERROR(VLOOKUP(N4035,'Código del Diagnóstico'!$A$2:$B$12426,2,0),"")</f>
        <v/>
      </c>
      <c r="P4035" s="209" t="str">
        <f>IFERROR(VLOOKUP(C4035,'PER Sociodemografico'!A:G,7,0),"")</f>
        <v/>
      </c>
      <c r="Q4035" s="210" t="str">
        <f t="shared" si="783"/>
        <v/>
      </c>
      <c r="R4035" s="113">
        <f t="shared" si="784"/>
        <v>0</v>
      </c>
      <c r="S4035" s="116">
        <f t="shared" si="785"/>
        <v>0</v>
      </c>
      <c r="T4035" s="129">
        <f t="shared" si="786"/>
        <v>0</v>
      </c>
      <c r="U4035" s="211">
        <f t="shared" si="787"/>
        <v>0</v>
      </c>
      <c r="V4035" s="212">
        <f t="shared" si="788"/>
        <v>0</v>
      </c>
      <c r="W4035" s="212">
        <f t="shared" si="789"/>
        <v>0</v>
      </c>
      <c r="X4035" s="213" t="str">
        <f t="shared" si="790"/>
        <v/>
      </c>
      <c r="Y4035" s="213" t="str">
        <f t="shared" si="791"/>
        <v/>
      </c>
    </row>
    <row r="4036" spans="1:25" ht="15">
      <c r="A4036" s="118"/>
      <c r="B4036" s="117"/>
      <c r="C4036" s="119"/>
      <c r="D4036" s="116" t="str">
        <f>IFERROR(VLOOKUP(C4036,'PER Sociodemografico'!A:L,2,0),"")</f>
        <v/>
      </c>
      <c r="E4036" s="116" t="str">
        <f>IFERROR(VLOOKUP(C4036,'PER Sociodemografico'!A:L,9,0),"")</f>
        <v/>
      </c>
      <c r="F4036" s="118"/>
      <c r="G4036" s="116" t="str">
        <f>IFERROR(VLOOKUP(C4036,'PER Sociodemografico'!A:L,10,0),"")</f>
        <v/>
      </c>
      <c r="H4036" s="120"/>
      <c r="I4036" s="117"/>
      <c r="J4036" s="117"/>
      <c r="K4036" s="113" t="str">
        <f t="shared" si="780"/>
        <v/>
      </c>
      <c r="L4036" s="114" t="str">
        <f t="shared" si="781"/>
        <v/>
      </c>
      <c r="M4036" s="115" t="str">
        <f t="shared" si="782"/>
        <v/>
      </c>
      <c r="N4036" s="118"/>
      <c r="O4036" s="116" t="str">
        <f>IFERROR(VLOOKUP(N4036,'Código del Diagnóstico'!$A$2:$B$12426,2,0),"")</f>
        <v/>
      </c>
      <c r="P4036" s="209" t="str">
        <f>IFERROR(VLOOKUP(C4036,'PER Sociodemografico'!A:G,7,0),"")</f>
        <v/>
      </c>
      <c r="Q4036" s="210" t="str">
        <f t="shared" si="783"/>
        <v/>
      </c>
      <c r="R4036" s="113">
        <f t="shared" si="784"/>
        <v>0</v>
      </c>
      <c r="S4036" s="116">
        <f t="shared" si="785"/>
        <v>0</v>
      </c>
      <c r="T4036" s="129">
        <f t="shared" si="786"/>
        <v>0</v>
      </c>
      <c r="U4036" s="211">
        <f t="shared" si="787"/>
        <v>0</v>
      </c>
      <c r="V4036" s="212">
        <f t="shared" si="788"/>
        <v>0</v>
      </c>
      <c r="W4036" s="212">
        <f t="shared" si="789"/>
        <v>0</v>
      </c>
      <c r="X4036" s="213" t="str">
        <f t="shared" si="790"/>
        <v/>
      </c>
      <c r="Y4036" s="213" t="str">
        <f t="shared" si="791"/>
        <v/>
      </c>
    </row>
    <row r="4037" spans="1:25" ht="15">
      <c r="A4037" s="118"/>
      <c r="B4037" s="117"/>
      <c r="C4037" s="119"/>
      <c r="D4037" s="116" t="str">
        <f>IFERROR(VLOOKUP(C4037,'PER Sociodemografico'!A:L,2,0),"")</f>
        <v/>
      </c>
      <c r="E4037" s="116" t="str">
        <f>IFERROR(VLOOKUP(C4037,'PER Sociodemografico'!A:L,9,0),"")</f>
        <v/>
      </c>
      <c r="F4037" s="118"/>
      <c r="G4037" s="116" t="str">
        <f>IFERROR(VLOOKUP(C4037,'PER Sociodemografico'!A:L,10,0),"")</f>
        <v/>
      </c>
      <c r="H4037" s="120"/>
      <c r="I4037" s="117"/>
      <c r="J4037" s="117"/>
      <c r="K4037" s="113" t="str">
        <f t="shared" si="780"/>
        <v/>
      </c>
      <c r="L4037" s="114" t="str">
        <f t="shared" si="781"/>
        <v/>
      </c>
      <c r="M4037" s="115" t="str">
        <f t="shared" si="782"/>
        <v/>
      </c>
      <c r="N4037" s="118"/>
      <c r="O4037" s="116" t="str">
        <f>IFERROR(VLOOKUP(N4037,'Código del Diagnóstico'!$A$2:$B$12426,2,0),"")</f>
        <v/>
      </c>
      <c r="P4037" s="209" t="str">
        <f>IFERROR(VLOOKUP(C4037,'PER Sociodemografico'!A:G,7,0),"")</f>
        <v/>
      </c>
      <c r="Q4037" s="210" t="str">
        <f t="shared" si="783"/>
        <v/>
      </c>
      <c r="R4037" s="113">
        <f t="shared" si="784"/>
        <v>0</v>
      </c>
      <c r="S4037" s="116">
        <f t="shared" si="785"/>
        <v>0</v>
      </c>
      <c r="T4037" s="129">
        <f t="shared" si="786"/>
        <v>0</v>
      </c>
      <c r="U4037" s="211">
        <f t="shared" si="787"/>
        <v>0</v>
      </c>
      <c r="V4037" s="212">
        <f t="shared" si="788"/>
        <v>0</v>
      </c>
      <c r="W4037" s="212">
        <f t="shared" si="789"/>
        <v>0</v>
      </c>
      <c r="X4037" s="213" t="str">
        <f t="shared" si="790"/>
        <v/>
      </c>
      <c r="Y4037" s="213" t="str">
        <f t="shared" si="791"/>
        <v/>
      </c>
    </row>
    <row r="4038" spans="1:25" ht="15">
      <c r="A4038" s="118"/>
      <c r="B4038" s="117"/>
      <c r="C4038" s="119"/>
      <c r="D4038" s="116" t="str">
        <f>IFERROR(VLOOKUP(C4038,'PER Sociodemografico'!A:L,2,0),"")</f>
        <v/>
      </c>
      <c r="E4038" s="116" t="str">
        <f>IFERROR(VLOOKUP(C4038,'PER Sociodemografico'!A:L,9,0),"")</f>
        <v/>
      </c>
      <c r="F4038" s="118"/>
      <c r="G4038" s="116" t="str">
        <f>IFERROR(VLOOKUP(C4038,'PER Sociodemografico'!A:L,10,0),"")</f>
        <v/>
      </c>
      <c r="H4038" s="120"/>
      <c r="I4038" s="117"/>
      <c r="J4038" s="117"/>
      <c r="K4038" s="113" t="str">
        <f t="shared" si="780"/>
        <v/>
      </c>
      <c r="L4038" s="114" t="str">
        <f t="shared" si="781"/>
        <v/>
      </c>
      <c r="M4038" s="115" t="str">
        <f t="shared" si="782"/>
        <v/>
      </c>
      <c r="N4038" s="118"/>
      <c r="O4038" s="116" t="str">
        <f>IFERROR(VLOOKUP(N4038,'Código del Diagnóstico'!$A$2:$B$12426,2,0),"")</f>
        <v/>
      </c>
      <c r="P4038" s="209" t="str">
        <f>IFERROR(VLOOKUP(C4038,'PER Sociodemografico'!A:G,7,0),"")</f>
        <v/>
      </c>
      <c r="Q4038" s="210" t="str">
        <f t="shared" si="783"/>
        <v/>
      </c>
      <c r="R4038" s="113">
        <f t="shared" si="784"/>
        <v>0</v>
      </c>
      <c r="S4038" s="116">
        <f t="shared" si="785"/>
        <v>0</v>
      </c>
      <c r="T4038" s="129">
        <f t="shared" si="786"/>
        <v>0</v>
      </c>
      <c r="U4038" s="211">
        <f t="shared" si="787"/>
        <v>0</v>
      </c>
      <c r="V4038" s="212">
        <f t="shared" si="788"/>
        <v>0</v>
      </c>
      <c r="W4038" s="212">
        <f t="shared" si="789"/>
        <v>0</v>
      </c>
      <c r="X4038" s="213" t="str">
        <f t="shared" si="790"/>
        <v/>
      </c>
      <c r="Y4038" s="213" t="str">
        <f t="shared" si="791"/>
        <v/>
      </c>
    </row>
    <row r="4039" spans="1:25" ht="15">
      <c r="A4039" s="118"/>
      <c r="B4039" s="117"/>
      <c r="C4039" s="119"/>
      <c r="D4039" s="116" t="str">
        <f>IFERROR(VLOOKUP(C4039,'PER Sociodemografico'!A:L,2,0),"")</f>
        <v/>
      </c>
      <c r="E4039" s="116" t="str">
        <f>IFERROR(VLOOKUP(C4039,'PER Sociodemografico'!A:L,9,0),"")</f>
        <v/>
      </c>
      <c r="F4039" s="118"/>
      <c r="G4039" s="116" t="str">
        <f>IFERROR(VLOOKUP(C4039,'PER Sociodemografico'!A:L,10,0),"")</f>
        <v/>
      </c>
      <c r="H4039" s="120"/>
      <c r="I4039" s="117"/>
      <c r="J4039" s="117"/>
      <c r="K4039" s="113" t="str">
        <f t="shared" si="780"/>
        <v/>
      </c>
      <c r="L4039" s="114" t="str">
        <f t="shared" si="781"/>
        <v/>
      </c>
      <c r="M4039" s="115" t="str">
        <f t="shared" si="782"/>
        <v/>
      </c>
      <c r="N4039" s="118"/>
      <c r="O4039" s="116" t="str">
        <f>IFERROR(VLOOKUP(N4039,'Código del Diagnóstico'!$A$2:$B$12426,2,0),"")</f>
        <v/>
      </c>
      <c r="P4039" s="209" t="str">
        <f>IFERROR(VLOOKUP(C4039,'PER Sociodemografico'!A:G,7,0),"")</f>
        <v/>
      </c>
      <c r="Q4039" s="210" t="str">
        <f t="shared" si="783"/>
        <v/>
      </c>
      <c r="R4039" s="113">
        <f t="shared" si="784"/>
        <v>0</v>
      </c>
      <c r="S4039" s="116">
        <f t="shared" si="785"/>
        <v>0</v>
      </c>
      <c r="T4039" s="129">
        <f t="shared" si="786"/>
        <v>0</v>
      </c>
      <c r="U4039" s="211">
        <f t="shared" si="787"/>
        <v>0</v>
      </c>
      <c r="V4039" s="212">
        <f t="shared" si="788"/>
        <v>0</v>
      </c>
      <c r="W4039" s="212">
        <f t="shared" si="789"/>
        <v>0</v>
      </c>
      <c r="X4039" s="213" t="str">
        <f t="shared" si="790"/>
        <v/>
      </c>
      <c r="Y4039" s="213" t="str">
        <f t="shared" si="791"/>
        <v/>
      </c>
    </row>
    <row r="4040" spans="1:25" ht="15">
      <c r="A4040" s="118"/>
      <c r="B4040" s="117"/>
      <c r="C4040" s="119"/>
      <c r="D4040" s="116" t="str">
        <f>IFERROR(VLOOKUP(C4040,'PER Sociodemografico'!A:L,2,0),"")</f>
        <v/>
      </c>
      <c r="E4040" s="116" t="str">
        <f>IFERROR(VLOOKUP(C4040,'PER Sociodemografico'!A:L,9,0),"")</f>
        <v/>
      </c>
      <c r="F4040" s="118"/>
      <c r="G4040" s="116" t="str">
        <f>IFERROR(VLOOKUP(C4040,'PER Sociodemografico'!A:L,10,0),"")</f>
        <v/>
      </c>
      <c r="H4040" s="120"/>
      <c r="I4040" s="117"/>
      <c r="J4040" s="117"/>
      <c r="K4040" s="113" t="str">
        <f t="shared" si="780"/>
        <v/>
      </c>
      <c r="L4040" s="114" t="str">
        <f t="shared" si="781"/>
        <v/>
      </c>
      <c r="M4040" s="115" t="str">
        <f t="shared" si="782"/>
        <v/>
      </c>
      <c r="N4040" s="118"/>
      <c r="O4040" s="116" t="str">
        <f>IFERROR(VLOOKUP(N4040,'Código del Diagnóstico'!$A$2:$B$12426,2,0),"")</f>
        <v/>
      </c>
      <c r="P4040" s="209" t="str">
        <f>IFERROR(VLOOKUP(C4040,'PER Sociodemografico'!A:G,7,0),"")</f>
        <v/>
      </c>
      <c r="Q4040" s="210" t="str">
        <f t="shared" si="783"/>
        <v/>
      </c>
      <c r="R4040" s="113">
        <f t="shared" si="784"/>
        <v>0</v>
      </c>
      <c r="S4040" s="116">
        <f t="shared" si="785"/>
        <v>0</v>
      </c>
      <c r="T4040" s="129">
        <f t="shared" si="786"/>
        <v>0</v>
      </c>
      <c r="U4040" s="211">
        <f t="shared" si="787"/>
        <v>0</v>
      </c>
      <c r="V4040" s="212">
        <f t="shared" si="788"/>
        <v>0</v>
      </c>
      <c r="W4040" s="212">
        <f t="shared" si="789"/>
        <v>0</v>
      </c>
      <c r="X4040" s="213" t="str">
        <f t="shared" si="790"/>
        <v/>
      </c>
      <c r="Y4040" s="213" t="str">
        <f t="shared" si="791"/>
        <v/>
      </c>
    </row>
    <row r="4041" spans="1:25" ht="15">
      <c r="A4041" s="118"/>
      <c r="B4041" s="117"/>
      <c r="C4041" s="119"/>
      <c r="D4041" s="116" t="str">
        <f>IFERROR(VLOOKUP(C4041,'PER Sociodemografico'!A:L,2,0),"")</f>
        <v/>
      </c>
      <c r="E4041" s="116" t="str">
        <f>IFERROR(VLOOKUP(C4041,'PER Sociodemografico'!A:L,9,0),"")</f>
        <v/>
      </c>
      <c r="F4041" s="118"/>
      <c r="G4041" s="116" t="str">
        <f>IFERROR(VLOOKUP(C4041,'PER Sociodemografico'!A:L,10,0),"")</f>
        <v/>
      </c>
      <c r="H4041" s="120"/>
      <c r="I4041" s="117"/>
      <c r="J4041" s="117"/>
      <c r="K4041" s="113" t="str">
        <f t="shared" si="780"/>
        <v/>
      </c>
      <c r="L4041" s="114" t="str">
        <f t="shared" si="781"/>
        <v/>
      </c>
      <c r="M4041" s="115" t="str">
        <f t="shared" si="782"/>
        <v/>
      </c>
      <c r="N4041" s="118"/>
      <c r="O4041" s="116" t="str">
        <f>IFERROR(VLOOKUP(N4041,'Código del Diagnóstico'!$A$2:$B$12426,2,0),"")</f>
        <v/>
      </c>
      <c r="P4041" s="209" t="str">
        <f>IFERROR(VLOOKUP(C4041,'PER Sociodemografico'!A:G,7,0),"")</f>
        <v/>
      </c>
      <c r="Q4041" s="210" t="str">
        <f t="shared" si="783"/>
        <v/>
      </c>
      <c r="R4041" s="113">
        <f t="shared" si="784"/>
        <v>0</v>
      </c>
      <c r="S4041" s="116">
        <f t="shared" si="785"/>
        <v>0</v>
      </c>
      <c r="T4041" s="129">
        <f t="shared" si="786"/>
        <v>0</v>
      </c>
      <c r="U4041" s="211">
        <f t="shared" si="787"/>
        <v>0</v>
      </c>
      <c r="V4041" s="212">
        <f t="shared" si="788"/>
        <v>0</v>
      </c>
      <c r="W4041" s="212">
        <f t="shared" si="789"/>
        <v>0</v>
      </c>
      <c r="X4041" s="213" t="str">
        <f t="shared" si="790"/>
        <v/>
      </c>
      <c r="Y4041" s="213" t="str">
        <f t="shared" si="791"/>
        <v/>
      </c>
    </row>
    <row r="4042" spans="1:25" ht="15">
      <c r="A4042" s="118"/>
      <c r="B4042" s="117"/>
      <c r="C4042" s="119"/>
      <c r="D4042" s="116" t="str">
        <f>IFERROR(VLOOKUP(C4042,'PER Sociodemografico'!A:L,2,0),"")</f>
        <v/>
      </c>
      <c r="E4042" s="116" t="str">
        <f>IFERROR(VLOOKUP(C4042,'PER Sociodemografico'!A:L,9,0),"")</f>
        <v/>
      </c>
      <c r="F4042" s="118"/>
      <c r="G4042" s="116" t="str">
        <f>IFERROR(VLOOKUP(C4042,'PER Sociodemografico'!A:L,10,0),"")</f>
        <v/>
      </c>
      <c r="H4042" s="120"/>
      <c r="I4042" s="117"/>
      <c r="J4042" s="117"/>
      <c r="K4042" s="113" t="str">
        <f t="shared" si="780"/>
        <v/>
      </c>
      <c r="L4042" s="114" t="str">
        <f t="shared" si="781"/>
        <v/>
      </c>
      <c r="M4042" s="115" t="str">
        <f t="shared" si="782"/>
        <v/>
      </c>
      <c r="N4042" s="118"/>
      <c r="O4042" s="116" t="str">
        <f>IFERROR(VLOOKUP(N4042,'Código del Diagnóstico'!$A$2:$B$12426,2,0),"")</f>
        <v/>
      </c>
      <c r="P4042" s="209" t="str">
        <f>IFERROR(VLOOKUP(C4042,'PER Sociodemografico'!A:G,7,0),"")</f>
        <v/>
      </c>
      <c r="Q4042" s="210" t="str">
        <f t="shared" si="783"/>
        <v/>
      </c>
      <c r="R4042" s="113">
        <f t="shared" si="784"/>
        <v>0</v>
      </c>
      <c r="S4042" s="116">
        <f t="shared" si="785"/>
        <v>0</v>
      </c>
      <c r="T4042" s="129">
        <f t="shared" si="786"/>
        <v>0</v>
      </c>
      <c r="U4042" s="211">
        <f t="shared" si="787"/>
        <v>0</v>
      </c>
      <c r="V4042" s="212">
        <f t="shared" si="788"/>
        <v>0</v>
      </c>
      <c r="W4042" s="212">
        <f t="shared" si="789"/>
        <v>0</v>
      </c>
      <c r="X4042" s="213" t="str">
        <f t="shared" si="790"/>
        <v/>
      </c>
      <c r="Y4042" s="213" t="str">
        <f t="shared" si="791"/>
        <v/>
      </c>
    </row>
    <row r="4043" spans="1:25" ht="15">
      <c r="A4043" s="118"/>
      <c r="B4043" s="117"/>
      <c r="C4043" s="119"/>
      <c r="D4043" s="116" t="str">
        <f>IFERROR(VLOOKUP(C4043,'PER Sociodemografico'!A:L,2,0),"")</f>
        <v/>
      </c>
      <c r="E4043" s="116" t="str">
        <f>IFERROR(VLOOKUP(C4043,'PER Sociodemografico'!A:L,9,0),"")</f>
        <v/>
      </c>
      <c r="F4043" s="118"/>
      <c r="G4043" s="116" t="str">
        <f>IFERROR(VLOOKUP(C4043,'PER Sociodemografico'!A:L,10,0),"")</f>
        <v/>
      </c>
      <c r="H4043" s="120"/>
      <c r="I4043" s="117"/>
      <c r="J4043" s="117"/>
      <c r="K4043" s="113" t="str">
        <f t="shared" si="780"/>
        <v/>
      </c>
      <c r="L4043" s="114" t="str">
        <f t="shared" si="781"/>
        <v/>
      </c>
      <c r="M4043" s="115" t="str">
        <f t="shared" si="782"/>
        <v/>
      </c>
      <c r="N4043" s="118"/>
      <c r="O4043" s="116" t="str">
        <f>IFERROR(VLOOKUP(N4043,'Código del Diagnóstico'!$A$2:$B$12426,2,0),"")</f>
        <v/>
      </c>
      <c r="P4043" s="209" t="str">
        <f>IFERROR(VLOOKUP(C4043,'PER Sociodemografico'!A:G,7,0),"")</f>
        <v/>
      </c>
      <c r="Q4043" s="210" t="str">
        <f t="shared" si="783"/>
        <v/>
      </c>
      <c r="R4043" s="113">
        <f t="shared" si="784"/>
        <v>0</v>
      </c>
      <c r="S4043" s="116">
        <f t="shared" si="785"/>
        <v>0</v>
      </c>
      <c r="T4043" s="129">
        <f t="shared" si="786"/>
        <v>0</v>
      </c>
      <c r="U4043" s="211">
        <f t="shared" si="787"/>
        <v>0</v>
      </c>
      <c r="V4043" s="212">
        <f t="shared" si="788"/>
        <v>0</v>
      </c>
      <c r="W4043" s="212">
        <f t="shared" si="789"/>
        <v>0</v>
      </c>
      <c r="X4043" s="213" t="str">
        <f t="shared" si="790"/>
        <v/>
      </c>
      <c r="Y4043" s="213" t="str">
        <f t="shared" si="791"/>
        <v/>
      </c>
    </row>
    <row r="4044" spans="1:25" ht="15">
      <c r="A4044" s="118"/>
      <c r="B4044" s="117"/>
      <c r="C4044" s="119"/>
      <c r="D4044" s="116" t="str">
        <f>IFERROR(VLOOKUP(C4044,'PER Sociodemografico'!A:L,2,0),"")</f>
        <v/>
      </c>
      <c r="E4044" s="116" t="str">
        <f>IFERROR(VLOOKUP(C4044,'PER Sociodemografico'!A:L,9,0),"")</f>
        <v/>
      </c>
      <c r="F4044" s="118"/>
      <c r="G4044" s="116" t="str">
        <f>IFERROR(VLOOKUP(C4044,'PER Sociodemografico'!A:L,10,0),"")</f>
        <v/>
      </c>
      <c r="H4044" s="120"/>
      <c r="I4044" s="117"/>
      <c r="J4044" s="117"/>
      <c r="K4044" s="113" t="str">
        <f t="shared" si="780"/>
        <v/>
      </c>
      <c r="L4044" s="114" t="str">
        <f t="shared" si="781"/>
        <v/>
      </c>
      <c r="M4044" s="115" t="str">
        <f t="shared" si="782"/>
        <v/>
      </c>
      <c r="N4044" s="118"/>
      <c r="O4044" s="116" t="str">
        <f>IFERROR(VLOOKUP(N4044,'Código del Diagnóstico'!$A$2:$B$12426,2,0),"")</f>
        <v/>
      </c>
      <c r="P4044" s="209" t="str">
        <f>IFERROR(VLOOKUP(C4044,'PER Sociodemografico'!A:G,7,0),"")</f>
        <v/>
      </c>
      <c r="Q4044" s="210" t="str">
        <f t="shared" si="783"/>
        <v/>
      </c>
      <c r="R4044" s="113">
        <f t="shared" si="784"/>
        <v>0</v>
      </c>
      <c r="S4044" s="116">
        <f t="shared" si="785"/>
        <v>0</v>
      </c>
      <c r="T4044" s="129">
        <f t="shared" si="786"/>
        <v>0</v>
      </c>
      <c r="U4044" s="211">
        <f t="shared" si="787"/>
        <v>0</v>
      </c>
      <c r="V4044" s="212">
        <f t="shared" si="788"/>
        <v>0</v>
      </c>
      <c r="W4044" s="212">
        <f t="shared" si="789"/>
        <v>0</v>
      </c>
      <c r="X4044" s="213" t="str">
        <f t="shared" si="790"/>
        <v/>
      </c>
      <c r="Y4044" s="213" t="str">
        <f t="shared" si="791"/>
        <v/>
      </c>
    </row>
    <row r="4045" spans="1:25" ht="15">
      <c r="A4045" s="118"/>
      <c r="B4045" s="117"/>
      <c r="C4045" s="119"/>
      <c r="D4045" s="116" t="str">
        <f>IFERROR(VLOOKUP(C4045,'PER Sociodemografico'!A:L,2,0),"")</f>
        <v/>
      </c>
      <c r="E4045" s="116" t="str">
        <f>IFERROR(VLOOKUP(C4045,'PER Sociodemografico'!A:L,9,0),"")</f>
        <v/>
      </c>
      <c r="F4045" s="118"/>
      <c r="G4045" s="116" t="str">
        <f>IFERROR(VLOOKUP(C4045,'PER Sociodemografico'!A:L,10,0),"")</f>
        <v/>
      </c>
      <c r="H4045" s="120"/>
      <c r="I4045" s="117"/>
      <c r="J4045" s="117"/>
      <c r="K4045" s="113" t="str">
        <f t="shared" si="780"/>
        <v/>
      </c>
      <c r="L4045" s="114" t="str">
        <f t="shared" si="781"/>
        <v/>
      </c>
      <c r="M4045" s="115" t="str">
        <f t="shared" si="782"/>
        <v/>
      </c>
      <c r="N4045" s="118"/>
      <c r="O4045" s="116" t="str">
        <f>IFERROR(VLOOKUP(N4045,'Código del Diagnóstico'!$A$2:$B$12426,2,0),"")</f>
        <v/>
      </c>
      <c r="P4045" s="209" t="str">
        <f>IFERROR(VLOOKUP(C4045,'PER Sociodemografico'!A:G,7,0),"")</f>
        <v/>
      </c>
      <c r="Q4045" s="210" t="str">
        <f t="shared" si="783"/>
        <v/>
      </c>
      <c r="R4045" s="113">
        <f t="shared" si="784"/>
        <v>0</v>
      </c>
      <c r="S4045" s="116">
        <f t="shared" si="785"/>
        <v>0</v>
      </c>
      <c r="T4045" s="129">
        <f t="shared" si="786"/>
        <v>0</v>
      </c>
      <c r="U4045" s="211">
        <f t="shared" si="787"/>
        <v>0</v>
      </c>
      <c r="V4045" s="212">
        <f t="shared" si="788"/>
        <v>0</v>
      </c>
      <c r="W4045" s="212">
        <f t="shared" si="789"/>
        <v>0</v>
      </c>
      <c r="X4045" s="213" t="str">
        <f t="shared" si="790"/>
        <v/>
      </c>
      <c r="Y4045" s="213" t="str">
        <f t="shared" si="791"/>
        <v/>
      </c>
    </row>
    <row r="4046" spans="1:25" ht="15">
      <c r="A4046" s="118"/>
      <c r="B4046" s="117"/>
      <c r="C4046" s="119"/>
      <c r="D4046" s="116" t="str">
        <f>IFERROR(VLOOKUP(C4046,'PER Sociodemografico'!A:L,2,0),"")</f>
        <v/>
      </c>
      <c r="E4046" s="116" t="str">
        <f>IFERROR(VLOOKUP(C4046,'PER Sociodemografico'!A:L,9,0),"")</f>
        <v/>
      </c>
      <c r="F4046" s="118"/>
      <c r="G4046" s="116" t="str">
        <f>IFERROR(VLOOKUP(C4046,'PER Sociodemografico'!A:L,10,0),"")</f>
        <v/>
      </c>
      <c r="H4046" s="120"/>
      <c r="I4046" s="117"/>
      <c r="J4046" s="117"/>
      <c r="K4046" s="113" t="str">
        <f t="shared" si="780"/>
        <v/>
      </c>
      <c r="L4046" s="114" t="str">
        <f t="shared" si="781"/>
        <v/>
      </c>
      <c r="M4046" s="115" t="str">
        <f t="shared" si="782"/>
        <v/>
      </c>
      <c r="N4046" s="118"/>
      <c r="O4046" s="116" t="str">
        <f>IFERROR(VLOOKUP(N4046,'Código del Diagnóstico'!$A$2:$B$12426,2,0),"")</f>
        <v/>
      </c>
      <c r="P4046" s="209" t="str">
        <f>IFERROR(VLOOKUP(C4046,'PER Sociodemografico'!A:G,7,0),"")</f>
        <v/>
      </c>
      <c r="Q4046" s="210" t="str">
        <f t="shared" si="783"/>
        <v/>
      </c>
      <c r="R4046" s="113">
        <f t="shared" si="784"/>
        <v>0</v>
      </c>
      <c r="S4046" s="116">
        <f t="shared" si="785"/>
        <v>0</v>
      </c>
      <c r="T4046" s="129">
        <f t="shared" si="786"/>
        <v>0</v>
      </c>
      <c r="U4046" s="211">
        <f t="shared" si="787"/>
        <v>0</v>
      </c>
      <c r="V4046" s="212">
        <f t="shared" si="788"/>
        <v>0</v>
      </c>
      <c r="W4046" s="212">
        <f t="shared" si="789"/>
        <v>0</v>
      </c>
      <c r="X4046" s="213" t="str">
        <f t="shared" si="790"/>
        <v/>
      </c>
      <c r="Y4046" s="213" t="str">
        <f t="shared" si="791"/>
        <v/>
      </c>
    </row>
    <row r="4047" spans="1:25" ht="15">
      <c r="A4047" s="118"/>
      <c r="B4047" s="117"/>
      <c r="C4047" s="119"/>
      <c r="D4047" s="116" t="str">
        <f>IFERROR(VLOOKUP(C4047,'PER Sociodemografico'!A:L,2,0),"")</f>
        <v/>
      </c>
      <c r="E4047" s="116" t="str">
        <f>IFERROR(VLOOKUP(C4047,'PER Sociodemografico'!A:L,9,0),"")</f>
        <v/>
      </c>
      <c r="F4047" s="118"/>
      <c r="G4047" s="116" t="str">
        <f>IFERROR(VLOOKUP(C4047,'PER Sociodemografico'!A:L,10,0),"")</f>
        <v/>
      </c>
      <c r="H4047" s="120"/>
      <c r="I4047" s="117"/>
      <c r="J4047" s="117"/>
      <c r="K4047" s="113" t="str">
        <f t="shared" si="780"/>
        <v/>
      </c>
      <c r="L4047" s="114" t="str">
        <f t="shared" si="781"/>
        <v/>
      </c>
      <c r="M4047" s="115" t="str">
        <f t="shared" si="782"/>
        <v/>
      </c>
      <c r="N4047" s="118"/>
      <c r="O4047" s="116" t="str">
        <f>IFERROR(VLOOKUP(N4047,'Código del Diagnóstico'!$A$2:$B$12426,2,0),"")</f>
        <v/>
      </c>
      <c r="P4047" s="209" t="str">
        <f>IFERROR(VLOOKUP(C4047,'PER Sociodemografico'!A:G,7,0),"")</f>
        <v/>
      </c>
      <c r="Q4047" s="210" t="str">
        <f t="shared" si="783"/>
        <v/>
      </c>
      <c r="R4047" s="113">
        <f t="shared" si="784"/>
        <v>0</v>
      </c>
      <c r="S4047" s="116">
        <f t="shared" si="785"/>
        <v>0</v>
      </c>
      <c r="T4047" s="129">
        <f t="shared" si="786"/>
        <v>0</v>
      </c>
      <c r="U4047" s="211">
        <f t="shared" si="787"/>
        <v>0</v>
      </c>
      <c r="V4047" s="212">
        <f t="shared" si="788"/>
        <v>0</v>
      </c>
      <c r="W4047" s="212">
        <f t="shared" si="789"/>
        <v>0</v>
      </c>
      <c r="X4047" s="213" t="str">
        <f t="shared" si="790"/>
        <v/>
      </c>
      <c r="Y4047" s="213" t="str">
        <f t="shared" si="791"/>
        <v/>
      </c>
    </row>
    <row r="4048" spans="1:25" ht="15">
      <c r="A4048" s="118"/>
      <c r="B4048" s="117"/>
      <c r="C4048" s="119"/>
      <c r="D4048" s="116" t="str">
        <f>IFERROR(VLOOKUP(C4048,'PER Sociodemografico'!A:L,2,0),"")</f>
        <v/>
      </c>
      <c r="E4048" s="116" t="str">
        <f>IFERROR(VLOOKUP(C4048,'PER Sociodemografico'!A:L,9,0),"")</f>
        <v/>
      </c>
      <c r="F4048" s="118"/>
      <c r="G4048" s="116" t="str">
        <f>IFERROR(VLOOKUP(C4048,'PER Sociodemografico'!A:L,10,0),"")</f>
        <v/>
      </c>
      <c r="H4048" s="120"/>
      <c r="I4048" s="117"/>
      <c r="J4048" s="117"/>
      <c r="K4048" s="113" t="str">
        <f t="shared" si="780"/>
        <v/>
      </c>
      <c r="L4048" s="114" t="str">
        <f t="shared" si="781"/>
        <v/>
      </c>
      <c r="M4048" s="115" t="str">
        <f t="shared" si="782"/>
        <v/>
      </c>
      <c r="N4048" s="118"/>
      <c r="O4048" s="116" t="str">
        <f>IFERROR(VLOOKUP(N4048,'Código del Diagnóstico'!$A$2:$B$12426,2,0),"")</f>
        <v/>
      </c>
      <c r="P4048" s="209" t="str">
        <f>IFERROR(VLOOKUP(C4048,'PER Sociodemografico'!A:G,7,0),"")</f>
        <v/>
      </c>
      <c r="Q4048" s="210" t="str">
        <f t="shared" si="783"/>
        <v/>
      </c>
      <c r="R4048" s="113">
        <f t="shared" si="784"/>
        <v>0</v>
      </c>
      <c r="S4048" s="116">
        <f t="shared" si="785"/>
        <v>0</v>
      </c>
      <c r="T4048" s="129">
        <f t="shared" si="786"/>
        <v>0</v>
      </c>
      <c r="U4048" s="211">
        <f t="shared" si="787"/>
        <v>0</v>
      </c>
      <c r="V4048" s="212">
        <f t="shared" si="788"/>
        <v>0</v>
      </c>
      <c r="W4048" s="212">
        <f t="shared" si="789"/>
        <v>0</v>
      </c>
      <c r="X4048" s="213" t="str">
        <f t="shared" si="790"/>
        <v/>
      </c>
      <c r="Y4048" s="213" t="str">
        <f t="shared" si="791"/>
        <v/>
      </c>
    </row>
    <row r="4049" spans="1:25" ht="15">
      <c r="A4049" s="118"/>
      <c r="B4049" s="117"/>
      <c r="C4049" s="119"/>
      <c r="D4049" s="116" t="str">
        <f>IFERROR(VLOOKUP(C4049,'PER Sociodemografico'!A:L,2,0),"")</f>
        <v/>
      </c>
      <c r="E4049" s="116" t="str">
        <f>IFERROR(VLOOKUP(C4049,'PER Sociodemografico'!A:L,9,0),"")</f>
        <v/>
      </c>
      <c r="F4049" s="118"/>
      <c r="G4049" s="116" t="str">
        <f>IFERROR(VLOOKUP(C4049,'PER Sociodemografico'!A:L,10,0),"")</f>
        <v/>
      </c>
      <c r="H4049" s="120"/>
      <c r="I4049" s="117"/>
      <c r="J4049" s="117"/>
      <c r="K4049" s="113" t="str">
        <f t="shared" si="780"/>
        <v/>
      </c>
      <c r="L4049" s="114" t="str">
        <f t="shared" si="781"/>
        <v/>
      </c>
      <c r="M4049" s="115" t="str">
        <f t="shared" si="782"/>
        <v/>
      </c>
      <c r="N4049" s="118"/>
      <c r="O4049" s="116" t="str">
        <f>IFERROR(VLOOKUP(N4049,'Código del Diagnóstico'!$A$2:$B$12426,2,0),"")</f>
        <v/>
      </c>
      <c r="P4049" s="209" t="str">
        <f>IFERROR(VLOOKUP(C4049,'PER Sociodemografico'!A:G,7,0),"")</f>
        <v/>
      </c>
      <c r="Q4049" s="210" t="str">
        <f t="shared" si="783"/>
        <v/>
      </c>
      <c r="R4049" s="113">
        <f t="shared" si="784"/>
        <v>0</v>
      </c>
      <c r="S4049" s="116">
        <f t="shared" si="785"/>
        <v>0</v>
      </c>
      <c r="T4049" s="129">
        <f t="shared" si="786"/>
        <v>0</v>
      </c>
      <c r="U4049" s="211">
        <f t="shared" si="787"/>
        <v>0</v>
      </c>
      <c r="V4049" s="212">
        <f t="shared" si="788"/>
        <v>0</v>
      </c>
      <c r="W4049" s="212">
        <f t="shared" si="789"/>
        <v>0</v>
      </c>
      <c r="X4049" s="213" t="str">
        <f t="shared" si="790"/>
        <v/>
      </c>
      <c r="Y4049" s="213" t="str">
        <f t="shared" si="791"/>
        <v/>
      </c>
    </row>
    <row r="4050" spans="1:25" ht="15">
      <c r="A4050" s="118"/>
      <c r="B4050" s="117"/>
      <c r="C4050" s="119"/>
      <c r="D4050" s="116" t="str">
        <f>IFERROR(VLOOKUP(C4050,'PER Sociodemografico'!A:L,2,0),"")</f>
        <v/>
      </c>
      <c r="E4050" s="116" t="str">
        <f>IFERROR(VLOOKUP(C4050,'PER Sociodemografico'!A:L,9,0),"")</f>
        <v/>
      </c>
      <c r="F4050" s="118"/>
      <c r="G4050" s="116" t="str">
        <f>IFERROR(VLOOKUP(C4050,'PER Sociodemografico'!A:L,10,0),"")</f>
        <v/>
      </c>
      <c r="H4050" s="120"/>
      <c r="I4050" s="117"/>
      <c r="J4050" s="117"/>
      <c r="K4050" s="113" t="str">
        <f t="shared" si="780"/>
        <v/>
      </c>
      <c r="L4050" s="114" t="str">
        <f t="shared" si="781"/>
        <v/>
      </c>
      <c r="M4050" s="115" t="str">
        <f t="shared" si="782"/>
        <v/>
      </c>
      <c r="N4050" s="118"/>
      <c r="O4050" s="116" t="str">
        <f>IFERROR(VLOOKUP(N4050,'Código del Diagnóstico'!$A$2:$B$12426,2,0),"")</f>
        <v/>
      </c>
      <c r="P4050" s="209" t="str">
        <f>IFERROR(VLOOKUP(C4050,'PER Sociodemografico'!A:G,7,0),"")</f>
        <v/>
      </c>
      <c r="Q4050" s="210" t="str">
        <f t="shared" si="783"/>
        <v/>
      </c>
      <c r="R4050" s="113">
        <f t="shared" si="784"/>
        <v>0</v>
      </c>
      <c r="S4050" s="116">
        <f t="shared" si="785"/>
        <v>0</v>
      </c>
      <c r="T4050" s="129">
        <f t="shared" si="786"/>
        <v>0</v>
      </c>
      <c r="U4050" s="211">
        <f t="shared" si="787"/>
        <v>0</v>
      </c>
      <c r="V4050" s="212">
        <f t="shared" si="788"/>
        <v>0</v>
      </c>
      <c r="W4050" s="212">
        <f t="shared" si="789"/>
        <v>0</v>
      </c>
      <c r="X4050" s="213" t="str">
        <f t="shared" si="790"/>
        <v/>
      </c>
      <c r="Y4050" s="213" t="str">
        <f t="shared" si="791"/>
        <v/>
      </c>
    </row>
    <row r="4051" spans="1:25" ht="15">
      <c r="A4051" s="118"/>
      <c r="B4051" s="117"/>
      <c r="C4051" s="119"/>
      <c r="D4051" s="116" t="str">
        <f>IFERROR(VLOOKUP(C4051,'PER Sociodemografico'!A:L,2,0),"")</f>
        <v/>
      </c>
      <c r="E4051" s="116" t="str">
        <f>IFERROR(VLOOKUP(C4051,'PER Sociodemografico'!A:L,9,0),"")</f>
        <v/>
      </c>
      <c r="F4051" s="118"/>
      <c r="G4051" s="116" t="str">
        <f>IFERROR(VLOOKUP(C4051,'PER Sociodemografico'!A:L,10,0),"")</f>
        <v/>
      </c>
      <c r="H4051" s="120"/>
      <c r="I4051" s="117"/>
      <c r="J4051" s="117"/>
      <c r="K4051" s="113" t="str">
        <f t="shared" si="780"/>
        <v/>
      </c>
      <c r="L4051" s="114" t="str">
        <f t="shared" si="781"/>
        <v/>
      </c>
      <c r="M4051" s="115" t="str">
        <f t="shared" si="782"/>
        <v/>
      </c>
      <c r="N4051" s="118"/>
      <c r="O4051" s="116" t="str">
        <f>IFERROR(VLOOKUP(N4051,'Código del Diagnóstico'!$A$2:$B$12426,2,0),"")</f>
        <v/>
      </c>
      <c r="P4051" s="209" t="str">
        <f>IFERROR(VLOOKUP(C4051,'PER Sociodemografico'!A:G,7,0),"")</f>
        <v/>
      </c>
      <c r="Q4051" s="210" t="str">
        <f t="shared" si="783"/>
        <v/>
      </c>
      <c r="R4051" s="113">
        <f t="shared" si="784"/>
        <v>0</v>
      </c>
      <c r="S4051" s="116">
        <f t="shared" si="785"/>
        <v>0</v>
      </c>
      <c r="T4051" s="129">
        <f t="shared" si="786"/>
        <v>0</v>
      </c>
      <c r="U4051" s="211">
        <f t="shared" si="787"/>
        <v>0</v>
      </c>
      <c r="V4051" s="212">
        <f t="shared" si="788"/>
        <v>0</v>
      </c>
      <c r="W4051" s="212">
        <f t="shared" si="789"/>
        <v>0</v>
      </c>
      <c r="X4051" s="213" t="str">
        <f t="shared" si="790"/>
        <v/>
      </c>
      <c r="Y4051" s="213" t="str">
        <f t="shared" si="791"/>
        <v/>
      </c>
    </row>
    <row r="4052" spans="1:25" ht="15">
      <c r="A4052" s="118"/>
      <c r="B4052" s="117"/>
      <c r="C4052" s="119"/>
      <c r="D4052" s="116" t="str">
        <f>IFERROR(VLOOKUP(C4052,'PER Sociodemografico'!A:L,2,0),"")</f>
        <v/>
      </c>
      <c r="E4052" s="116" t="str">
        <f>IFERROR(VLOOKUP(C4052,'PER Sociodemografico'!A:L,9,0),"")</f>
        <v/>
      </c>
      <c r="F4052" s="118"/>
      <c r="G4052" s="116" t="str">
        <f>IFERROR(VLOOKUP(C4052,'PER Sociodemografico'!A:L,10,0),"")</f>
        <v/>
      </c>
      <c r="H4052" s="120"/>
      <c r="I4052" s="117"/>
      <c r="J4052" s="117"/>
      <c r="K4052" s="113" t="str">
        <f t="shared" si="780"/>
        <v/>
      </c>
      <c r="L4052" s="114" t="str">
        <f t="shared" si="781"/>
        <v/>
      </c>
      <c r="M4052" s="115" t="str">
        <f t="shared" si="782"/>
        <v/>
      </c>
      <c r="N4052" s="118"/>
      <c r="O4052" s="116" t="str">
        <f>IFERROR(VLOOKUP(N4052,'Código del Diagnóstico'!$A$2:$B$12426,2,0),"")</f>
        <v/>
      </c>
      <c r="P4052" s="209" t="str">
        <f>IFERROR(VLOOKUP(C4052,'PER Sociodemografico'!A:G,7,0),"")</f>
        <v/>
      </c>
      <c r="Q4052" s="210" t="str">
        <f t="shared" si="783"/>
        <v/>
      </c>
      <c r="R4052" s="113">
        <f t="shared" si="784"/>
        <v>0</v>
      </c>
      <c r="S4052" s="116">
        <f t="shared" si="785"/>
        <v>0</v>
      </c>
      <c r="T4052" s="129">
        <f t="shared" si="786"/>
        <v>0</v>
      </c>
      <c r="U4052" s="211">
        <f t="shared" si="787"/>
        <v>0</v>
      </c>
      <c r="V4052" s="212">
        <f t="shared" si="788"/>
        <v>0</v>
      </c>
      <c r="W4052" s="212">
        <f t="shared" si="789"/>
        <v>0</v>
      </c>
      <c r="X4052" s="213" t="str">
        <f t="shared" si="790"/>
        <v/>
      </c>
      <c r="Y4052" s="213" t="str">
        <f t="shared" si="791"/>
        <v/>
      </c>
    </row>
    <row r="4053" spans="1:25" ht="15">
      <c r="A4053" s="118"/>
      <c r="B4053" s="117"/>
      <c r="C4053" s="119"/>
      <c r="D4053" s="116" t="str">
        <f>IFERROR(VLOOKUP(C4053,'PER Sociodemografico'!A:L,2,0),"")</f>
        <v/>
      </c>
      <c r="E4053" s="116" t="str">
        <f>IFERROR(VLOOKUP(C4053,'PER Sociodemografico'!A:L,9,0),"")</f>
        <v/>
      </c>
      <c r="F4053" s="118"/>
      <c r="G4053" s="116" t="str">
        <f>IFERROR(VLOOKUP(C4053,'PER Sociodemografico'!A:L,10,0),"")</f>
        <v/>
      </c>
      <c r="H4053" s="120"/>
      <c r="I4053" s="117"/>
      <c r="J4053" s="117"/>
      <c r="K4053" s="113" t="str">
        <f t="shared" si="780"/>
        <v/>
      </c>
      <c r="L4053" s="114" t="str">
        <f t="shared" si="781"/>
        <v/>
      </c>
      <c r="M4053" s="115" t="str">
        <f t="shared" si="782"/>
        <v/>
      </c>
      <c r="N4053" s="118"/>
      <c r="O4053" s="116" t="str">
        <f>IFERROR(VLOOKUP(N4053,'Código del Diagnóstico'!$A$2:$B$12426,2,0),"")</f>
        <v/>
      </c>
      <c r="P4053" s="209" t="str">
        <f>IFERROR(VLOOKUP(C4053,'PER Sociodemografico'!A:G,7,0),"")</f>
        <v/>
      </c>
      <c r="Q4053" s="210" t="str">
        <f t="shared" si="783"/>
        <v/>
      </c>
      <c r="R4053" s="113">
        <f t="shared" si="784"/>
        <v>0</v>
      </c>
      <c r="S4053" s="116">
        <f t="shared" si="785"/>
        <v>0</v>
      </c>
      <c r="T4053" s="129">
        <f t="shared" si="786"/>
        <v>0</v>
      </c>
      <c r="U4053" s="211">
        <f t="shared" si="787"/>
        <v>0</v>
      </c>
      <c r="V4053" s="212">
        <f t="shared" si="788"/>
        <v>0</v>
      </c>
      <c r="W4053" s="212">
        <f t="shared" si="789"/>
        <v>0</v>
      </c>
      <c r="X4053" s="213" t="str">
        <f t="shared" si="790"/>
        <v/>
      </c>
      <c r="Y4053" s="213" t="str">
        <f t="shared" si="791"/>
        <v/>
      </c>
    </row>
    <row r="4054" spans="1:25" ht="15">
      <c r="A4054" s="118"/>
      <c r="B4054" s="117"/>
      <c r="C4054" s="119"/>
      <c r="D4054" s="116" t="str">
        <f>IFERROR(VLOOKUP(C4054,'PER Sociodemografico'!A:L,2,0),"")</f>
        <v/>
      </c>
      <c r="E4054" s="116" t="str">
        <f>IFERROR(VLOOKUP(C4054,'PER Sociodemografico'!A:L,9,0),"")</f>
        <v/>
      </c>
      <c r="F4054" s="118"/>
      <c r="G4054" s="116" t="str">
        <f>IFERROR(VLOOKUP(C4054,'PER Sociodemografico'!A:L,10,0),"")</f>
        <v/>
      </c>
      <c r="H4054" s="120"/>
      <c r="I4054" s="117"/>
      <c r="J4054" s="117"/>
      <c r="K4054" s="113" t="str">
        <f t="shared" si="780"/>
        <v/>
      </c>
      <c r="L4054" s="114" t="str">
        <f t="shared" si="781"/>
        <v/>
      </c>
      <c r="M4054" s="115" t="str">
        <f t="shared" si="782"/>
        <v/>
      </c>
      <c r="N4054" s="118"/>
      <c r="O4054" s="116" t="str">
        <f>IFERROR(VLOOKUP(N4054,'Código del Diagnóstico'!$A$2:$B$12426,2,0),"")</f>
        <v/>
      </c>
      <c r="P4054" s="209" t="str">
        <f>IFERROR(VLOOKUP(C4054,'PER Sociodemografico'!A:G,7,0),"")</f>
        <v/>
      </c>
      <c r="Q4054" s="210" t="str">
        <f t="shared" si="783"/>
        <v/>
      </c>
      <c r="R4054" s="113">
        <f t="shared" si="784"/>
        <v>0</v>
      </c>
      <c r="S4054" s="116">
        <f t="shared" si="785"/>
        <v>0</v>
      </c>
      <c r="T4054" s="129">
        <f t="shared" si="786"/>
        <v>0</v>
      </c>
      <c r="U4054" s="211">
        <f t="shared" si="787"/>
        <v>0</v>
      </c>
      <c r="V4054" s="212">
        <f t="shared" si="788"/>
        <v>0</v>
      </c>
      <c r="W4054" s="212">
        <f t="shared" si="789"/>
        <v>0</v>
      </c>
      <c r="X4054" s="213" t="str">
        <f t="shared" si="790"/>
        <v/>
      </c>
      <c r="Y4054" s="213" t="str">
        <f t="shared" si="791"/>
        <v/>
      </c>
    </row>
    <row r="4055" spans="1:25" ht="15">
      <c r="A4055" s="118"/>
      <c r="B4055" s="117"/>
      <c r="C4055" s="119"/>
      <c r="D4055" s="116" t="str">
        <f>IFERROR(VLOOKUP(C4055,'PER Sociodemografico'!A:L,2,0),"")</f>
        <v/>
      </c>
      <c r="E4055" s="116" t="str">
        <f>IFERROR(VLOOKUP(C4055,'PER Sociodemografico'!A:L,9,0),"")</f>
        <v/>
      </c>
      <c r="F4055" s="118"/>
      <c r="G4055" s="116" t="str">
        <f>IFERROR(VLOOKUP(C4055,'PER Sociodemografico'!A:L,10,0),"")</f>
        <v/>
      </c>
      <c r="H4055" s="120"/>
      <c r="I4055" s="117"/>
      <c r="J4055" s="117"/>
      <c r="K4055" s="113" t="str">
        <f t="shared" si="780"/>
        <v/>
      </c>
      <c r="L4055" s="114" t="str">
        <f t="shared" si="781"/>
        <v/>
      </c>
      <c r="M4055" s="115" t="str">
        <f t="shared" si="782"/>
        <v/>
      </c>
      <c r="N4055" s="118"/>
      <c r="O4055" s="116" t="str">
        <f>IFERROR(VLOOKUP(N4055,'Código del Diagnóstico'!$A$2:$B$12426,2,0),"")</f>
        <v/>
      </c>
      <c r="P4055" s="209" t="str">
        <f>IFERROR(VLOOKUP(C4055,'PER Sociodemografico'!A:G,7,0),"")</f>
        <v/>
      </c>
      <c r="Q4055" s="210" t="str">
        <f t="shared" si="783"/>
        <v/>
      </c>
      <c r="R4055" s="113">
        <f t="shared" si="784"/>
        <v>0</v>
      </c>
      <c r="S4055" s="116">
        <f t="shared" si="785"/>
        <v>0</v>
      </c>
      <c r="T4055" s="129">
        <f t="shared" si="786"/>
        <v>0</v>
      </c>
      <c r="U4055" s="211">
        <f t="shared" si="787"/>
        <v>0</v>
      </c>
      <c r="V4055" s="212">
        <f t="shared" si="788"/>
        <v>0</v>
      </c>
      <c r="W4055" s="212">
        <f t="shared" si="789"/>
        <v>0</v>
      </c>
      <c r="X4055" s="213" t="str">
        <f t="shared" si="790"/>
        <v/>
      </c>
      <c r="Y4055" s="213" t="str">
        <f t="shared" si="791"/>
        <v/>
      </c>
    </row>
    <row r="4056" spans="1:25" ht="15">
      <c r="A4056" s="118"/>
      <c r="B4056" s="117"/>
      <c r="C4056" s="119"/>
      <c r="D4056" s="116" t="str">
        <f>IFERROR(VLOOKUP(C4056,'PER Sociodemografico'!A:L,2,0),"")</f>
        <v/>
      </c>
      <c r="E4056" s="116" t="str">
        <f>IFERROR(VLOOKUP(C4056,'PER Sociodemografico'!A:L,9,0),"")</f>
        <v/>
      </c>
      <c r="F4056" s="118"/>
      <c r="G4056" s="116" t="str">
        <f>IFERROR(VLOOKUP(C4056,'PER Sociodemografico'!A:L,10,0),"")</f>
        <v/>
      </c>
      <c r="H4056" s="120"/>
      <c r="I4056" s="117"/>
      <c r="J4056" s="117"/>
      <c r="K4056" s="113" t="str">
        <f t="shared" si="780"/>
        <v/>
      </c>
      <c r="L4056" s="114" t="str">
        <f t="shared" si="781"/>
        <v/>
      </c>
      <c r="M4056" s="115" t="str">
        <f t="shared" si="782"/>
        <v/>
      </c>
      <c r="N4056" s="118"/>
      <c r="O4056" s="116" t="str">
        <f>IFERROR(VLOOKUP(N4056,'Código del Diagnóstico'!$A$2:$B$12426,2,0),"")</f>
        <v/>
      </c>
      <c r="P4056" s="209" t="str">
        <f>IFERROR(VLOOKUP(C4056,'PER Sociodemografico'!A:G,7,0),"")</f>
        <v/>
      </c>
      <c r="Q4056" s="210" t="str">
        <f t="shared" si="783"/>
        <v/>
      </c>
      <c r="R4056" s="113">
        <f t="shared" si="784"/>
        <v>0</v>
      </c>
      <c r="S4056" s="116">
        <f t="shared" si="785"/>
        <v>0</v>
      </c>
      <c r="T4056" s="129">
        <f t="shared" si="786"/>
        <v>0</v>
      </c>
      <c r="U4056" s="211">
        <f t="shared" si="787"/>
        <v>0</v>
      </c>
      <c r="V4056" s="212">
        <f t="shared" si="788"/>
        <v>0</v>
      </c>
      <c r="W4056" s="212">
        <f t="shared" si="789"/>
        <v>0</v>
      </c>
      <c r="X4056" s="213" t="str">
        <f t="shared" si="790"/>
        <v/>
      </c>
      <c r="Y4056" s="213" t="str">
        <f t="shared" si="791"/>
        <v/>
      </c>
    </row>
    <row r="4057" spans="1:25" ht="15">
      <c r="A4057" s="118"/>
      <c r="B4057" s="117"/>
      <c r="C4057" s="119"/>
      <c r="D4057" s="116" t="str">
        <f>IFERROR(VLOOKUP(C4057,'PER Sociodemografico'!A:L,2,0),"")</f>
        <v/>
      </c>
      <c r="E4057" s="116" t="str">
        <f>IFERROR(VLOOKUP(C4057,'PER Sociodemografico'!A:L,9,0),"")</f>
        <v/>
      </c>
      <c r="F4057" s="118"/>
      <c r="G4057" s="116" t="str">
        <f>IFERROR(VLOOKUP(C4057,'PER Sociodemografico'!A:L,10,0),"")</f>
        <v/>
      </c>
      <c r="H4057" s="120"/>
      <c r="I4057" s="117"/>
      <c r="J4057" s="117"/>
      <c r="K4057" s="113" t="str">
        <f t="shared" si="780"/>
        <v/>
      </c>
      <c r="L4057" s="114" t="str">
        <f t="shared" si="781"/>
        <v/>
      </c>
      <c r="M4057" s="115" t="str">
        <f t="shared" si="782"/>
        <v/>
      </c>
      <c r="N4057" s="118"/>
      <c r="O4057" s="116" t="str">
        <f>IFERROR(VLOOKUP(N4057,'Código del Diagnóstico'!$A$2:$B$12426,2,0),"")</f>
        <v/>
      </c>
      <c r="P4057" s="209" t="str">
        <f>IFERROR(VLOOKUP(C4057,'PER Sociodemografico'!A:G,7,0),"")</f>
        <v/>
      </c>
      <c r="Q4057" s="210" t="str">
        <f t="shared" si="783"/>
        <v/>
      </c>
      <c r="R4057" s="113">
        <f t="shared" si="784"/>
        <v>0</v>
      </c>
      <c r="S4057" s="116">
        <f t="shared" si="785"/>
        <v>0</v>
      </c>
      <c r="T4057" s="129">
        <f t="shared" si="786"/>
        <v>0</v>
      </c>
      <c r="U4057" s="211">
        <f t="shared" si="787"/>
        <v>0</v>
      </c>
      <c r="V4057" s="212">
        <f t="shared" si="788"/>
        <v>0</v>
      </c>
      <c r="W4057" s="212">
        <f t="shared" si="789"/>
        <v>0</v>
      </c>
      <c r="X4057" s="213" t="str">
        <f t="shared" si="790"/>
        <v/>
      </c>
      <c r="Y4057" s="213" t="str">
        <f t="shared" si="791"/>
        <v/>
      </c>
    </row>
    <row r="4058" spans="1:25" ht="15">
      <c r="A4058" s="118"/>
      <c r="B4058" s="117"/>
      <c r="C4058" s="119"/>
      <c r="D4058" s="116" t="str">
        <f>IFERROR(VLOOKUP(C4058,'PER Sociodemografico'!A:L,2,0),"")</f>
        <v/>
      </c>
      <c r="E4058" s="116" t="str">
        <f>IFERROR(VLOOKUP(C4058,'PER Sociodemografico'!A:L,9,0),"")</f>
        <v/>
      </c>
      <c r="F4058" s="118"/>
      <c r="G4058" s="116" t="str">
        <f>IFERROR(VLOOKUP(C4058,'PER Sociodemografico'!A:L,10,0),"")</f>
        <v/>
      </c>
      <c r="H4058" s="120"/>
      <c r="I4058" s="117"/>
      <c r="J4058" s="117"/>
      <c r="K4058" s="113" t="str">
        <f t="shared" si="780"/>
        <v/>
      </c>
      <c r="L4058" s="114" t="str">
        <f t="shared" si="781"/>
        <v/>
      </c>
      <c r="M4058" s="115" t="str">
        <f t="shared" si="782"/>
        <v/>
      </c>
      <c r="N4058" s="118"/>
      <c r="O4058" s="116" t="str">
        <f>IFERROR(VLOOKUP(N4058,'Código del Diagnóstico'!$A$2:$B$12426,2,0),"")</f>
        <v/>
      </c>
      <c r="P4058" s="209" t="str">
        <f>IFERROR(VLOOKUP(C4058,'PER Sociodemografico'!A:G,7,0),"")</f>
        <v/>
      </c>
      <c r="Q4058" s="210" t="str">
        <f t="shared" si="783"/>
        <v/>
      </c>
      <c r="R4058" s="113">
        <f t="shared" si="784"/>
        <v>0</v>
      </c>
      <c r="S4058" s="116">
        <f t="shared" si="785"/>
        <v>0</v>
      </c>
      <c r="T4058" s="129">
        <f t="shared" si="786"/>
        <v>0</v>
      </c>
      <c r="U4058" s="211">
        <f t="shared" si="787"/>
        <v>0</v>
      </c>
      <c r="V4058" s="212">
        <f t="shared" si="788"/>
        <v>0</v>
      </c>
      <c r="W4058" s="212">
        <f t="shared" si="789"/>
        <v>0</v>
      </c>
      <c r="X4058" s="213" t="str">
        <f t="shared" si="790"/>
        <v/>
      </c>
      <c r="Y4058" s="213" t="str">
        <f t="shared" si="791"/>
        <v/>
      </c>
    </row>
    <row r="4059" spans="1:25" ht="15">
      <c r="A4059" s="118"/>
      <c r="B4059" s="117"/>
      <c r="C4059" s="119"/>
      <c r="D4059" s="116" t="str">
        <f>IFERROR(VLOOKUP(C4059,'PER Sociodemografico'!A:L,2,0),"")</f>
        <v/>
      </c>
      <c r="E4059" s="116" t="str">
        <f>IFERROR(VLOOKUP(C4059,'PER Sociodemografico'!A:L,9,0),"")</f>
        <v/>
      </c>
      <c r="F4059" s="118"/>
      <c r="G4059" s="116" t="str">
        <f>IFERROR(VLOOKUP(C4059,'PER Sociodemografico'!A:L,10,0),"")</f>
        <v/>
      </c>
      <c r="H4059" s="120"/>
      <c r="I4059" s="117"/>
      <c r="J4059" s="117"/>
      <c r="K4059" s="113" t="str">
        <f t="shared" si="780"/>
        <v/>
      </c>
      <c r="L4059" s="114" t="str">
        <f t="shared" si="781"/>
        <v/>
      </c>
      <c r="M4059" s="115" t="str">
        <f t="shared" si="782"/>
        <v/>
      </c>
      <c r="N4059" s="118"/>
      <c r="O4059" s="116" t="str">
        <f>IFERROR(VLOOKUP(N4059,'Código del Diagnóstico'!$A$2:$B$12426,2,0),"")</f>
        <v/>
      </c>
      <c r="P4059" s="209" t="str">
        <f>IFERROR(VLOOKUP(C4059,'PER Sociodemografico'!A:G,7,0),"")</f>
        <v/>
      </c>
      <c r="Q4059" s="210" t="str">
        <f t="shared" si="783"/>
        <v/>
      </c>
      <c r="R4059" s="113">
        <f t="shared" si="784"/>
        <v>0</v>
      </c>
      <c r="S4059" s="116">
        <f t="shared" si="785"/>
        <v>0</v>
      </c>
      <c r="T4059" s="129">
        <f t="shared" si="786"/>
        <v>0</v>
      </c>
      <c r="U4059" s="211">
        <f t="shared" si="787"/>
        <v>0</v>
      </c>
      <c r="V4059" s="212">
        <f t="shared" si="788"/>
        <v>0</v>
      </c>
      <c r="W4059" s="212">
        <f t="shared" si="789"/>
        <v>0</v>
      </c>
      <c r="X4059" s="213" t="str">
        <f t="shared" si="790"/>
        <v/>
      </c>
      <c r="Y4059" s="213" t="str">
        <f t="shared" si="791"/>
        <v/>
      </c>
    </row>
    <row r="4060" spans="1:25" ht="15">
      <c r="A4060" s="118"/>
      <c r="B4060" s="117"/>
      <c r="C4060" s="119"/>
      <c r="D4060" s="116" t="str">
        <f>IFERROR(VLOOKUP(C4060,'PER Sociodemografico'!A:L,2,0),"")</f>
        <v/>
      </c>
      <c r="E4060" s="116" t="str">
        <f>IFERROR(VLOOKUP(C4060,'PER Sociodemografico'!A:L,9,0),"")</f>
        <v/>
      </c>
      <c r="F4060" s="118"/>
      <c r="G4060" s="116" t="str">
        <f>IFERROR(VLOOKUP(C4060,'PER Sociodemografico'!A:L,10,0),"")</f>
        <v/>
      </c>
      <c r="H4060" s="120"/>
      <c r="I4060" s="117"/>
      <c r="J4060" s="117"/>
      <c r="K4060" s="113" t="str">
        <f t="shared" si="780"/>
        <v/>
      </c>
      <c r="L4060" s="114" t="str">
        <f t="shared" si="781"/>
        <v/>
      </c>
      <c r="M4060" s="115" t="str">
        <f t="shared" si="782"/>
        <v/>
      </c>
      <c r="N4060" s="118"/>
      <c r="O4060" s="116" t="str">
        <f>IFERROR(VLOOKUP(N4060,'Código del Diagnóstico'!$A$2:$B$12426,2,0),"")</f>
        <v/>
      </c>
      <c r="P4060" s="209" t="str">
        <f>IFERROR(VLOOKUP(C4060,'PER Sociodemografico'!A:G,7,0),"")</f>
        <v/>
      </c>
      <c r="Q4060" s="210" t="str">
        <f t="shared" si="783"/>
        <v/>
      </c>
      <c r="R4060" s="113">
        <f t="shared" si="784"/>
        <v>0</v>
      </c>
      <c r="S4060" s="116">
        <f t="shared" si="785"/>
        <v>0</v>
      </c>
      <c r="T4060" s="129">
        <f t="shared" si="786"/>
        <v>0</v>
      </c>
      <c r="U4060" s="211">
        <f t="shared" si="787"/>
        <v>0</v>
      </c>
      <c r="V4060" s="212">
        <f t="shared" si="788"/>
        <v>0</v>
      </c>
      <c r="W4060" s="212">
        <f t="shared" si="789"/>
        <v>0</v>
      </c>
      <c r="X4060" s="213" t="str">
        <f t="shared" si="790"/>
        <v/>
      </c>
      <c r="Y4060" s="213" t="str">
        <f t="shared" si="791"/>
        <v/>
      </c>
    </row>
    <row r="4061" spans="1:25" ht="15">
      <c r="A4061" s="118"/>
      <c r="B4061" s="117"/>
      <c r="C4061" s="119"/>
      <c r="D4061" s="116" t="str">
        <f>IFERROR(VLOOKUP(C4061,'PER Sociodemografico'!A:L,2,0),"")</f>
        <v/>
      </c>
      <c r="E4061" s="116" t="str">
        <f>IFERROR(VLOOKUP(C4061,'PER Sociodemografico'!A:L,9,0),"")</f>
        <v/>
      </c>
      <c r="F4061" s="118"/>
      <c r="G4061" s="116" t="str">
        <f>IFERROR(VLOOKUP(C4061,'PER Sociodemografico'!A:L,10,0),"")</f>
        <v/>
      </c>
      <c r="H4061" s="120"/>
      <c r="I4061" s="117"/>
      <c r="J4061" s="117"/>
      <c r="K4061" s="113" t="str">
        <f t="shared" si="780"/>
        <v/>
      </c>
      <c r="L4061" s="114" t="str">
        <f t="shared" si="781"/>
        <v/>
      </c>
      <c r="M4061" s="115" t="str">
        <f t="shared" si="782"/>
        <v/>
      </c>
      <c r="N4061" s="118"/>
      <c r="O4061" s="116" t="str">
        <f>IFERROR(VLOOKUP(N4061,'Código del Diagnóstico'!$A$2:$B$12426,2,0),"")</f>
        <v/>
      </c>
      <c r="P4061" s="209" t="str">
        <f>IFERROR(VLOOKUP(C4061,'PER Sociodemografico'!A:G,7,0),"")</f>
        <v/>
      </c>
      <c r="Q4061" s="210" t="str">
        <f t="shared" si="783"/>
        <v/>
      </c>
      <c r="R4061" s="113">
        <f t="shared" si="784"/>
        <v>0</v>
      </c>
      <c r="S4061" s="116">
        <f t="shared" si="785"/>
        <v>0</v>
      </c>
      <c r="T4061" s="129">
        <f t="shared" si="786"/>
        <v>0</v>
      </c>
      <c r="U4061" s="211">
        <f t="shared" si="787"/>
        <v>0</v>
      </c>
      <c r="V4061" s="212">
        <f t="shared" si="788"/>
        <v>0</v>
      </c>
      <c r="W4061" s="212">
        <f t="shared" si="789"/>
        <v>0</v>
      </c>
      <c r="X4061" s="213" t="str">
        <f t="shared" si="790"/>
        <v/>
      </c>
      <c r="Y4061" s="213" t="str">
        <f t="shared" si="791"/>
        <v/>
      </c>
    </row>
    <row r="4062" spans="1:25" ht="15">
      <c r="A4062" s="118"/>
      <c r="B4062" s="117"/>
      <c r="C4062" s="119"/>
      <c r="D4062" s="116" t="str">
        <f>IFERROR(VLOOKUP(C4062,'PER Sociodemografico'!A:L,2,0),"")</f>
        <v/>
      </c>
      <c r="E4062" s="116" t="str">
        <f>IFERROR(VLOOKUP(C4062,'PER Sociodemografico'!A:L,9,0),"")</f>
        <v/>
      </c>
      <c r="F4062" s="118"/>
      <c r="G4062" s="116" t="str">
        <f>IFERROR(VLOOKUP(C4062,'PER Sociodemografico'!A:L,10,0),"")</f>
        <v/>
      </c>
      <c r="H4062" s="120"/>
      <c r="I4062" s="117"/>
      <c r="J4062" s="117"/>
      <c r="K4062" s="113" t="str">
        <f t="shared" si="780"/>
        <v/>
      </c>
      <c r="L4062" s="114" t="str">
        <f t="shared" si="781"/>
        <v/>
      </c>
      <c r="M4062" s="115" t="str">
        <f t="shared" si="782"/>
        <v/>
      </c>
      <c r="N4062" s="118"/>
      <c r="O4062" s="116" t="str">
        <f>IFERROR(VLOOKUP(N4062,'Código del Diagnóstico'!$A$2:$B$12426,2,0),"")</f>
        <v/>
      </c>
      <c r="P4062" s="209" t="str">
        <f>IFERROR(VLOOKUP(C4062,'PER Sociodemografico'!A:G,7,0),"")</f>
        <v/>
      </c>
      <c r="Q4062" s="210" t="str">
        <f t="shared" si="783"/>
        <v/>
      </c>
      <c r="R4062" s="113">
        <f t="shared" si="784"/>
        <v>0</v>
      </c>
      <c r="S4062" s="116">
        <f t="shared" si="785"/>
        <v>0</v>
      </c>
      <c r="T4062" s="129">
        <f t="shared" si="786"/>
        <v>0</v>
      </c>
      <c r="U4062" s="211">
        <f t="shared" si="787"/>
        <v>0</v>
      </c>
      <c r="V4062" s="212">
        <f t="shared" si="788"/>
        <v>0</v>
      </c>
      <c r="W4062" s="212">
        <f t="shared" si="789"/>
        <v>0</v>
      </c>
      <c r="X4062" s="213" t="str">
        <f t="shared" si="790"/>
        <v/>
      </c>
      <c r="Y4062" s="213" t="str">
        <f t="shared" si="791"/>
        <v/>
      </c>
    </row>
    <row r="4063" spans="1:25" ht="15">
      <c r="A4063" s="118"/>
      <c r="B4063" s="117"/>
      <c r="C4063" s="119"/>
      <c r="D4063" s="116" t="str">
        <f>IFERROR(VLOOKUP(C4063,'PER Sociodemografico'!A:L,2,0),"")</f>
        <v/>
      </c>
      <c r="E4063" s="116" t="str">
        <f>IFERROR(VLOOKUP(C4063,'PER Sociodemografico'!A:L,9,0),"")</f>
        <v/>
      </c>
      <c r="F4063" s="118"/>
      <c r="G4063" s="116" t="str">
        <f>IFERROR(VLOOKUP(C4063,'PER Sociodemografico'!A:L,10,0),"")</f>
        <v/>
      </c>
      <c r="H4063" s="120"/>
      <c r="I4063" s="117"/>
      <c r="J4063" s="117"/>
      <c r="K4063" s="113" t="str">
        <f t="shared" si="780"/>
        <v/>
      </c>
      <c r="L4063" s="114" t="str">
        <f t="shared" si="781"/>
        <v/>
      </c>
      <c r="M4063" s="115" t="str">
        <f t="shared" si="782"/>
        <v/>
      </c>
      <c r="N4063" s="118"/>
      <c r="O4063" s="116" t="str">
        <f>IFERROR(VLOOKUP(N4063,'Código del Diagnóstico'!$A$2:$B$12426,2,0),"")</f>
        <v/>
      </c>
      <c r="P4063" s="209" t="str">
        <f>IFERROR(VLOOKUP(C4063,'PER Sociodemografico'!A:G,7,0),"")</f>
        <v/>
      </c>
      <c r="Q4063" s="210" t="str">
        <f t="shared" si="783"/>
        <v/>
      </c>
      <c r="R4063" s="113">
        <f t="shared" si="784"/>
        <v>0</v>
      </c>
      <c r="S4063" s="116">
        <f t="shared" si="785"/>
        <v>0</v>
      </c>
      <c r="T4063" s="129">
        <f t="shared" si="786"/>
        <v>0</v>
      </c>
      <c r="U4063" s="211">
        <f t="shared" si="787"/>
        <v>0</v>
      </c>
      <c r="V4063" s="212">
        <f t="shared" si="788"/>
        <v>0</v>
      </c>
      <c r="W4063" s="212">
        <f t="shared" si="789"/>
        <v>0</v>
      </c>
      <c r="X4063" s="213" t="str">
        <f t="shared" si="790"/>
        <v/>
      </c>
      <c r="Y4063" s="213" t="str">
        <f t="shared" si="791"/>
        <v/>
      </c>
    </row>
    <row r="4064" spans="1:25" ht="15">
      <c r="A4064" s="118"/>
      <c r="B4064" s="117"/>
      <c r="C4064" s="119"/>
      <c r="D4064" s="116" t="str">
        <f>IFERROR(VLOOKUP(C4064,'PER Sociodemografico'!A:L,2,0),"")</f>
        <v/>
      </c>
      <c r="E4064" s="116" t="str">
        <f>IFERROR(VLOOKUP(C4064,'PER Sociodemografico'!A:L,9,0),"")</f>
        <v/>
      </c>
      <c r="F4064" s="118"/>
      <c r="G4064" s="116" t="str">
        <f>IFERROR(VLOOKUP(C4064,'PER Sociodemografico'!A:L,10,0),"")</f>
        <v/>
      </c>
      <c r="H4064" s="120"/>
      <c r="I4064" s="117"/>
      <c r="J4064" s="117"/>
      <c r="K4064" s="113" t="str">
        <f t="shared" si="780"/>
        <v/>
      </c>
      <c r="L4064" s="114" t="str">
        <f t="shared" si="781"/>
        <v/>
      </c>
      <c r="M4064" s="115" t="str">
        <f t="shared" si="782"/>
        <v/>
      </c>
      <c r="N4064" s="118"/>
      <c r="O4064" s="116" t="str">
        <f>IFERROR(VLOOKUP(N4064,'Código del Diagnóstico'!$A$2:$B$12426,2,0),"")</f>
        <v/>
      </c>
      <c r="P4064" s="209" t="str">
        <f>IFERROR(VLOOKUP(C4064,'PER Sociodemografico'!A:G,7,0),"")</f>
        <v/>
      </c>
      <c r="Q4064" s="210" t="str">
        <f t="shared" si="783"/>
        <v/>
      </c>
      <c r="R4064" s="113">
        <f t="shared" si="784"/>
        <v>0</v>
      </c>
      <c r="S4064" s="116">
        <f t="shared" si="785"/>
        <v>0</v>
      </c>
      <c r="T4064" s="129">
        <f t="shared" si="786"/>
        <v>0</v>
      </c>
      <c r="U4064" s="211">
        <f t="shared" si="787"/>
        <v>0</v>
      </c>
      <c r="V4064" s="212">
        <f t="shared" si="788"/>
        <v>0</v>
      </c>
      <c r="W4064" s="212">
        <f t="shared" si="789"/>
        <v>0</v>
      </c>
      <c r="X4064" s="213" t="str">
        <f t="shared" si="790"/>
        <v/>
      </c>
      <c r="Y4064" s="213" t="str">
        <f t="shared" si="791"/>
        <v/>
      </c>
    </row>
    <row r="4065" spans="1:25" ht="15">
      <c r="A4065" s="118"/>
      <c r="B4065" s="117"/>
      <c r="C4065" s="119"/>
      <c r="D4065" s="116" t="str">
        <f>IFERROR(VLOOKUP(C4065,'PER Sociodemografico'!A:L,2,0),"")</f>
        <v/>
      </c>
      <c r="E4065" s="116" t="str">
        <f>IFERROR(VLOOKUP(C4065,'PER Sociodemografico'!A:L,9,0),"")</f>
        <v/>
      </c>
      <c r="F4065" s="118"/>
      <c r="G4065" s="116" t="str">
        <f>IFERROR(VLOOKUP(C4065,'PER Sociodemografico'!A:L,10,0),"")</f>
        <v/>
      </c>
      <c r="H4065" s="120"/>
      <c r="I4065" s="117"/>
      <c r="J4065" s="117"/>
      <c r="K4065" s="113" t="str">
        <f t="shared" si="780"/>
        <v/>
      </c>
      <c r="L4065" s="114" t="str">
        <f t="shared" si="781"/>
        <v/>
      </c>
      <c r="M4065" s="115" t="str">
        <f t="shared" si="782"/>
        <v/>
      </c>
      <c r="N4065" s="118"/>
      <c r="O4065" s="116" t="str">
        <f>IFERROR(VLOOKUP(N4065,'Código del Diagnóstico'!$A$2:$B$12426,2,0),"")</f>
        <v/>
      </c>
      <c r="P4065" s="209" t="str">
        <f>IFERROR(VLOOKUP(C4065,'PER Sociodemografico'!A:G,7,0),"")</f>
        <v/>
      </c>
      <c r="Q4065" s="210" t="str">
        <f t="shared" si="783"/>
        <v/>
      </c>
      <c r="R4065" s="113">
        <f t="shared" si="784"/>
        <v>0</v>
      </c>
      <c r="S4065" s="116">
        <f t="shared" si="785"/>
        <v>0</v>
      </c>
      <c r="T4065" s="129">
        <f t="shared" si="786"/>
        <v>0</v>
      </c>
      <c r="U4065" s="211">
        <f t="shared" si="787"/>
        <v>0</v>
      </c>
      <c r="V4065" s="212">
        <f t="shared" si="788"/>
        <v>0</v>
      </c>
      <c r="W4065" s="212">
        <f t="shared" si="789"/>
        <v>0</v>
      </c>
      <c r="X4065" s="213" t="str">
        <f t="shared" si="790"/>
        <v/>
      </c>
      <c r="Y4065" s="213" t="str">
        <f t="shared" si="791"/>
        <v/>
      </c>
    </row>
    <row r="4066" spans="1:25" ht="15">
      <c r="A4066" s="118"/>
      <c r="B4066" s="117"/>
      <c r="C4066" s="119"/>
      <c r="D4066" s="116" t="str">
        <f>IFERROR(VLOOKUP(C4066,'PER Sociodemografico'!A:L,2,0),"")</f>
        <v/>
      </c>
      <c r="E4066" s="116" t="str">
        <f>IFERROR(VLOOKUP(C4066,'PER Sociodemografico'!A:L,9,0),"")</f>
        <v/>
      </c>
      <c r="F4066" s="118"/>
      <c r="G4066" s="116" t="str">
        <f>IFERROR(VLOOKUP(C4066,'PER Sociodemografico'!A:L,10,0),"")</f>
        <v/>
      </c>
      <c r="H4066" s="120"/>
      <c r="I4066" s="117"/>
      <c r="J4066" s="117"/>
      <c r="K4066" s="113" t="str">
        <f t="shared" si="780"/>
        <v/>
      </c>
      <c r="L4066" s="114" t="str">
        <f t="shared" si="781"/>
        <v/>
      </c>
      <c r="M4066" s="115" t="str">
        <f t="shared" si="782"/>
        <v/>
      </c>
      <c r="N4066" s="118"/>
      <c r="O4066" s="116" t="str">
        <f>IFERROR(VLOOKUP(N4066,'Código del Diagnóstico'!$A$2:$B$12426,2,0),"")</f>
        <v/>
      </c>
      <c r="P4066" s="209" t="str">
        <f>IFERROR(VLOOKUP(C4066,'PER Sociodemografico'!A:G,7,0),"")</f>
        <v/>
      </c>
      <c r="Q4066" s="210" t="str">
        <f t="shared" si="783"/>
        <v/>
      </c>
      <c r="R4066" s="113">
        <f t="shared" si="784"/>
        <v>0</v>
      </c>
      <c r="S4066" s="116">
        <f t="shared" si="785"/>
        <v>0</v>
      </c>
      <c r="T4066" s="129">
        <f t="shared" si="786"/>
        <v>0</v>
      </c>
      <c r="U4066" s="211">
        <f t="shared" si="787"/>
        <v>0</v>
      </c>
      <c r="V4066" s="212">
        <f t="shared" si="788"/>
        <v>0</v>
      </c>
      <c r="W4066" s="212">
        <f t="shared" si="789"/>
        <v>0</v>
      </c>
      <c r="X4066" s="213" t="str">
        <f t="shared" si="790"/>
        <v/>
      </c>
      <c r="Y4066" s="213" t="str">
        <f t="shared" si="791"/>
        <v/>
      </c>
    </row>
    <row r="4067" spans="1:25" ht="15">
      <c r="A4067" s="118"/>
      <c r="B4067" s="117"/>
      <c r="C4067" s="119"/>
      <c r="D4067" s="116" t="str">
        <f>IFERROR(VLOOKUP(C4067,'PER Sociodemografico'!A:L,2,0),"")</f>
        <v/>
      </c>
      <c r="E4067" s="116" t="str">
        <f>IFERROR(VLOOKUP(C4067,'PER Sociodemografico'!A:L,9,0),"")</f>
        <v/>
      </c>
      <c r="F4067" s="118"/>
      <c r="G4067" s="116" t="str">
        <f>IFERROR(VLOOKUP(C4067,'PER Sociodemografico'!A:L,10,0),"")</f>
        <v/>
      </c>
      <c r="H4067" s="120"/>
      <c r="I4067" s="117"/>
      <c r="J4067" s="117"/>
      <c r="K4067" s="113" t="str">
        <f t="shared" si="780"/>
        <v/>
      </c>
      <c r="L4067" s="114" t="str">
        <f t="shared" si="781"/>
        <v/>
      </c>
      <c r="M4067" s="115" t="str">
        <f t="shared" si="782"/>
        <v/>
      </c>
      <c r="N4067" s="118"/>
      <c r="O4067" s="116" t="str">
        <f>IFERROR(VLOOKUP(N4067,'Código del Diagnóstico'!$A$2:$B$12426,2,0),"")</f>
        <v/>
      </c>
      <c r="P4067" s="209" t="str">
        <f>IFERROR(VLOOKUP(C4067,'PER Sociodemografico'!A:G,7,0),"")</f>
        <v/>
      </c>
      <c r="Q4067" s="210" t="str">
        <f t="shared" si="783"/>
        <v/>
      </c>
      <c r="R4067" s="113">
        <f t="shared" si="784"/>
        <v>0</v>
      </c>
      <c r="S4067" s="116">
        <f t="shared" si="785"/>
        <v>0</v>
      </c>
      <c r="T4067" s="129">
        <f t="shared" si="786"/>
        <v>0</v>
      </c>
      <c r="U4067" s="211">
        <f t="shared" si="787"/>
        <v>0</v>
      </c>
      <c r="V4067" s="212">
        <f t="shared" si="788"/>
        <v>0</v>
      </c>
      <c r="W4067" s="212">
        <f t="shared" si="789"/>
        <v>0</v>
      </c>
      <c r="X4067" s="213" t="str">
        <f t="shared" si="790"/>
        <v/>
      </c>
      <c r="Y4067" s="213" t="str">
        <f t="shared" si="791"/>
        <v/>
      </c>
    </row>
    <row r="4068" spans="1:25" ht="15">
      <c r="A4068" s="118"/>
      <c r="B4068" s="117"/>
      <c r="C4068" s="119"/>
      <c r="D4068" s="116" t="str">
        <f>IFERROR(VLOOKUP(C4068,'PER Sociodemografico'!A:L,2,0),"")</f>
        <v/>
      </c>
      <c r="E4068" s="116" t="str">
        <f>IFERROR(VLOOKUP(C4068,'PER Sociodemografico'!A:L,9,0),"")</f>
        <v/>
      </c>
      <c r="F4068" s="118"/>
      <c r="G4068" s="116" t="str">
        <f>IFERROR(VLOOKUP(C4068,'PER Sociodemografico'!A:L,10,0),"")</f>
        <v/>
      </c>
      <c r="H4068" s="120"/>
      <c r="I4068" s="117"/>
      <c r="J4068" s="117"/>
      <c r="K4068" s="113" t="str">
        <f t="shared" si="780"/>
        <v/>
      </c>
      <c r="L4068" s="114" t="str">
        <f t="shared" si="781"/>
        <v/>
      </c>
      <c r="M4068" s="115" t="str">
        <f t="shared" si="782"/>
        <v/>
      </c>
      <c r="N4068" s="118"/>
      <c r="O4068" s="116" t="str">
        <f>IFERROR(VLOOKUP(N4068,'Código del Diagnóstico'!$A$2:$B$12426,2,0),"")</f>
        <v/>
      </c>
      <c r="P4068" s="209" t="str">
        <f>IFERROR(VLOOKUP(C4068,'PER Sociodemografico'!A:G,7,0),"")</f>
        <v/>
      </c>
      <c r="Q4068" s="210" t="str">
        <f t="shared" si="783"/>
        <v/>
      </c>
      <c r="R4068" s="113">
        <f t="shared" si="784"/>
        <v>0</v>
      </c>
      <c r="S4068" s="116">
        <f t="shared" si="785"/>
        <v>0</v>
      </c>
      <c r="T4068" s="129">
        <f t="shared" si="786"/>
        <v>0</v>
      </c>
      <c r="U4068" s="211">
        <f t="shared" si="787"/>
        <v>0</v>
      </c>
      <c r="V4068" s="212">
        <f t="shared" si="788"/>
        <v>0</v>
      </c>
      <c r="W4068" s="212">
        <f t="shared" si="789"/>
        <v>0</v>
      </c>
      <c r="X4068" s="213" t="str">
        <f t="shared" si="790"/>
        <v/>
      </c>
      <c r="Y4068" s="213" t="str">
        <f t="shared" si="791"/>
        <v/>
      </c>
    </row>
    <row r="4069" spans="1:25" ht="15">
      <c r="A4069" s="118"/>
      <c r="B4069" s="117"/>
      <c r="C4069" s="119"/>
      <c r="D4069" s="116" t="str">
        <f>IFERROR(VLOOKUP(C4069,'PER Sociodemografico'!A:L,2,0),"")</f>
        <v/>
      </c>
      <c r="E4069" s="116" t="str">
        <f>IFERROR(VLOOKUP(C4069,'PER Sociodemografico'!A:L,9,0),"")</f>
        <v/>
      </c>
      <c r="F4069" s="118"/>
      <c r="G4069" s="116" t="str">
        <f>IFERROR(VLOOKUP(C4069,'PER Sociodemografico'!A:L,10,0),"")</f>
        <v/>
      </c>
      <c r="H4069" s="120"/>
      <c r="I4069" s="117"/>
      <c r="J4069" s="117"/>
      <c r="K4069" s="113" t="str">
        <f t="shared" si="780"/>
        <v/>
      </c>
      <c r="L4069" s="114" t="str">
        <f t="shared" si="781"/>
        <v/>
      </c>
      <c r="M4069" s="115" t="str">
        <f t="shared" si="782"/>
        <v/>
      </c>
      <c r="N4069" s="118"/>
      <c r="O4069" s="116" t="str">
        <f>IFERROR(VLOOKUP(N4069,'Código del Diagnóstico'!$A$2:$B$12426,2,0),"")</f>
        <v/>
      </c>
      <c r="P4069" s="209" t="str">
        <f>IFERROR(VLOOKUP(C4069,'PER Sociodemografico'!A:G,7,0),"")</f>
        <v/>
      </c>
      <c r="Q4069" s="210" t="str">
        <f t="shared" si="783"/>
        <v/>
      </c>
      <c r="R4069" s="113">
        <f t="shared" si="784"/>
        <v>0</v>
      </c>
      <c r="S4069" s="116">
        <f t="shared" si="785"/>
        <v>0</v>
      </c>
      <c r="T4069" s="129">
        <f t="shared" si="786"/>
        <v>0</v>
      </c>
      <c r="U4069" s="211">
        <f t="shared" si="787"/>
        <v>0</v>
      </c>
      <c r="V4069" s="212">
        <f t="shared" si="788"/>
        <v>0</v>
      </c>
      <c r="W4069" s="212">
        <f t="shared" si="789"/>
        <v>0</v>
      </c>
      <c r="X4069" s="213" t="str">
        <f t="shared" si="790"/>
        <v/>
      </c>
      <c r="Y4069" s="213" t="str">
        <f t="shared" si="791"/>
        <v/>
      </c>
    </row>
    <row r="4070" spans="1:25" ht="15">
      <c r="A4070" s="118"/>
      <c r="B4070" s="117"/>
      <c r="C4070" s="119"/>
      <c r="D4070" s="116" t="str">
        <f>IFERROR(VLOOKUP(C4070,'PER Sociodemografico'!A:L,2,0),"")</f>
        <v/>
      </c>
      <c r="E4070" s="116" t="str">
        <f>IFERROR(VLOOKUP(C4070,'PER Sociodemografico'!A:L,9,0),"")</f>
        <v/>
      </c>
      <c r="F4070" s="118"/>
      <c r="G4070" s="116" t="str">
        <f>IFERROR(VLOOKUP(C4070,'PER Sociodemografico'!A:L,10,0),"")</f>
        <v/>
      </c>
      <c r="H4070" s="120"/>
      <c r="I4070" s="117"/>
      <c r="J4070" s="117"/>
      <c r="K4070" s="113" t="str">
        <f t="shared" si="780"/>
        <v/>
      </c>
      <c r="L4070" s="114" t="str">
        <f t="shared" si="781"/>
        <v/>
      </c>
      <c r="M4070" s="115" t="str">
        <f t="shared" si="782"/>
        <v/>
      </c>
      <c r="N4070" s="118"/>
      <c r="O4070" s="116" t="str">
        <f>IFERROR(VLOOKUP(N4070,'Código del Diagnóstico'!$A$2:$B$12426,2,0),"")</f>
        <v/>
      </c>
      <c r="P4070" s="209" t="str">
        <f>IFERROR(VLOOKUP(C4070,'PER Sociodemografico'!A:G,7,0),"")</f>
        <v/>
      </c>
      <c r="Q4070" s="210" t="str">
        <f t="shared" si="783"/>
        <v/>
      </c>
      <c r="R4070" s="113">
        <f t="shared" si="784"/>
        <v>0</v>
      </c>
      <c r="S4070" s="116">
        <f t="shared" si="785"/>
        <v>0</v>
      </c>
      <c r="T4070" s="129">
        <f t="shared" si="786"/>
        <v>0</v>
      </c>
      <c r="U4070" s="211">
        <f t="shared" si="787"/>
        <v>0</v>
      </c>
      <c r="V4070" s="212">
        <f t="shared" si="788"/>
        <v>0</v>
      </c>
      <c r="W4070" s="212">
        <f t="shared" si="789"/>
        <v>0</v>
      </c>
      <c r="X4070" s="213" t="str">
        <f t="shared" si="790"/>
        <v/>
      </c>
      <c r="Y4070" s="213" t="str">
        <f t="shared" si="791"/>
        <v/>
      </c>
    </row>
    <row r="4071" spans="1:25" ht="15">
      <c r="A4071" s="118"/>
      <c r="B4071" s="117"/>
      <c r="C4071" s="119"/>
      <c r="D4071" s="116" t="str">
        <f>IFERROR(VLOOKUP(C4071,'PER Sociodemografico'!A:L,2,0),"")</f>
        <v/>
      </c>
      <c r="E4071" s="116" t="str">
        <f>IFERROR(VLOOKUP(C4071,'PER Sociodemografico'!A:L,9,0),"")</f>
        <v/>
      </c>
      <c r="F4071" s="118"/>
      <c r="G4071" s="116" t="str">
        <f>IFERROR(VLOOKUP(C4071,'PER Sociodemografico'!A:L,10,0),"")</f>
        <v/>
      </c>
      <c r="H4071" s="120"/>
      <c r="I4071" s="117"/>
      <c r="J4071" s="117"/>
      <c r="K4071" s="113" t="str">
        <f t="shared" si="780"/>
        <v/>
      </c>
      <c r="L4071" s="114" t="str">
        <f t="shared" si="781"/>
        <v/>
      </c>
      <c r="M4071" s="115" t="str">
        <f t="shared" si="782"/>
        <v/>
      </c>
      <c r="N4071" s="118"/>
      <c r="O4071" s="116" t="str">
        <f>IFERROR(VLOOKUP(N4071,'Código del Diagnóstico'!$A$2:$B$12426,2,0),"")</f>
        <v/>
      </c>
      <c r="P4071" s="209" t="str">
        <f>IFERROR(VLOOKUP(C4071,'PER Sociodemografico'!A:G,7,0),"")</f>
        <v/>
      </c>
      <c r="Q4071" s="210" t="str">
        <f t="shared" si="783"/>
        <v/>
      </c>
      <c r="R4071" s="113">
        <f t="shared" si="784"/>
        <v>0</v>
      </c>
      <c r="S4071" s="116">
        <f t="shared" si="785"/>
        <v>0</v>
      </c>
      <c r="T4071" s="129">
        <f t="shared" si="786"/>
        <v>0</v>
      </c>
      <c r="U4071" s="211">
        <f t="shared" si="787"/>
        <v>0</v>
      </c>
      <c r="V4071" s="212">
        <f t="shared" si="788"/>
        <v>0</v>
      </c>
      <c r="W4071" s="212">
        <f t="shared" si="789"/>
        <v>0</v>
      </c>
      <c r="X4071" s="213" t="str">
        <f t="shared" si="790"/>
        <v/>
      </c>
      <c r="Y4071" s="213" t="str">
        <f t="shared" si="791"/>
        <v/>
      </c>
    </row>
    <row r="4072" spans="1:25" ht="15">
      <c r="A4072" s="118"/>
      <c r="B4072" s="117"/>
      <c r="C4072" s="119"/>
      <c r="D4072" s="116" t="str">
        <f>IFERROR(VLOOKUP(C4072,'PER Sociodemografico'!A:L,2,0),"")</f>
        <v/>
      </c>
      <c r="E4072" s="116" t="str">
        <f>IFERROR(VLOOKUP(C4072,'PER Sociodemografico'!A:L,9,0),"")</f>
        <v/>
      </c>
      <c r="F4072" s="118"/>
      <c r="G4072" s="116" t="str">
        <f>IFERROR(VLOOKUP(C4072,'PER Sociodemografico'!A:L,10,0),"")</f>
        <v/>
      </c>
      <c r="H4072" s="120"/>
      <c r="I4072" s="117"/>
      <c r="J4072" s="117"/>
      <c r="K4072" s="113" t="str">
        <f t="shared" si="780"/>
        <v/>
      </c>
      <c r="L4072" s="114" t="str">
        <f t="shared" si="781"/>
        <v/>
      </c>
      <c r="M4072" s="115" t="str">
        <f t="shared" si="782"/>
        <v/>
      </c>
      <c r="N4072" s="118"/>
      <c r="O4072" s="116" t="str">
        <f>IFERROR(VLOOKUP(N4072,'Código del Diagnóstico'!$A$2:$B$12426,2,0),"")</f>
        <v/>
      </c>
      <c r="P4072" s="209" t="str">
        <f>IFERROR(VLOOKUP(C4072,'PER Sociodemografico'!A:G,7,0),"")</f>
        <v/>
      </c>
      <c r="Q4072" s="210" t="str">
        <f t="shared" si="783"/>
        <v/>
      </c>
      <c r="R4072" s="113">
        <f t="shared" si="784"/>
        <v>0</v>
      </c>
      <c r="S4072" s="116">
        <f t="shared" si="785"/>
        <v>0</v>
      </c>
      <c r="T4072" s="129">
        <f t="shared" si="786"/>
        <v>0</v>
      </c>
      <c r="U4072" s="211">
        <f t="shared" si="787"/>
        <v>0</v>
      </c>
      <c r="V4072" s="212">
        <f t="shared" si="788"/>
        <v>0</v>
      </c>
      <c r="W4072" s="212">
        <f t="shared" si="789"/>
        <v>0</v>
      </c>
      <c r="X4072" s="213" t="str">
        <f t="shared" si="790"/>
        <v/>
      </c>
      <c r="Y4072" s="213" t="str">
        <f t="shared" si="791"/>
        <v/>
      </c>
    </row>
    <row r="4073" spans="1:25" ht="15">
      <c r="A4073" s="118"/>
      <c r="B4073" s="117"/>
      <c r="C4073" s="119"/>
      <c r="D4073" s="116" t="str">
        <f>IFERROR(VLOOKUP(C4073,'PER Sociodemografico'!A:L,2,0),"")</f>
        <v/>
      </c>
      <c r="E4073" s="116" t="str">
        <f>IFERROR(VLOOKUP(C4073,'PER Sociodemografico'!A:L,9,0),"")</f>
        <v/>
      </c>
      <c r="F4073" s="118"/>
      <c r="G4073" s="116" t="str">
        <f>IFERROR(VLOOKUP(C4073,'PER Sociodemografico'!A:L,10,0),"")</f>
        <v/>
      </c>
      <c r="H4073" s="120"/>
      <c r="I4073" s="117"/>
      <c r="J4073" s="117"/>
      <c r="K4073" s="113" t="str">
        <f t="shared" si="780"/>
        <v/>
      </c>
      <c r="L4073" s="114" t="str">
        <f t="shared" si="781"/>
        <v/>
      </c>
      <c r="M4073" s="115" t="str">
        <f t="shared" si="782"/>
        <v/>
      </c>
      <c r="N4073" s="118"/>
      <c r="O4073" s="116" t="str">
        <f>IFERROR(VLOOKUP(N4073,'Código del Diagnóstico'!$A$2:$B$12426,2,0),"")</f>
        <v/>
      </c>
      <c r="P4073" s="209" t="str">
        <f>IFERROR(VLOOKUP(C4073,'PER Sociodemografico'!A:G,7,0),"")</f>
        <v/>
      </c>
      <c r="Q4073" s="210" t="str">
        <f t="shared" si="783"/>
        <v/>
      </c>
      <c r="R4073" s="113">
        <f t="shared" si="784"/>
        <v>0</v>
      </c>
      <c r="S4073" s="116">
        <f t="shared" si="785"/>
        <v>0</v>
      </c>
      <c r="T4073" s="129">
        <f t="shared" si="786"/>
        <v>0</v>
      </c>
      <c r="U4073" s="211">
        <f t="shared" si="787"/>
        <v>0</v>
      </c>
      <c r="V4073" s="212">
        <f t="shared" si="788"/>
        <v>0</v>
      </c>
      <c r="W4073" s="212">
        <f t="shared" si="789"/>
        <v>0</v>
      </c>
      <c r="X4073" s="213" t="str">
        <f t="shared" si="790"/>
        <v/>
      </c>
      <c r="Y4073" s="213" t="str">
        <f t="shared" si="791"/>
        <v/>
      </c>
    </row>
    <row r="4074" spans="1:25" ht="15">
      <c r="A4074" s="118"/>
      <c r="B4074" s="117"/>
      <c r="C4074" s="119"/>
      <c r="D4074" s="116" t="str">
        <f>IFERROR(VLOOKUP(C4074,'PER Sociodemografico'!A:L,2,0),"")</f>
        <v/>
      </c>
      <c r="E4074" s="116" t="str">
        <f>IFERROR(VLOOKUP(C4074,'PER Sociodemografico'!A:L,9,0),"")</f>
        <v/>
      </c>
      <c r="F4074" s="118"/>
      <c r="G4074" s="116" t="str">
        <f>IFERROR(VLOOKUP(C4074,'PER Sociodemografico'!A:L,10,0),"")</f>
        <v/>
      </c>
      <c r="H4074" s="120"/>
      <c r="I4074" s="117"/>
      <c r="J4074" s="117"/>
      <c r="K4074" s="113" t="str">
        <f t="shared" si="780"/>
        <v/>
      </c>
      <c r="L4074" s="114" t="str">
        <f t="shared" si="781"/>
        <v/>
      </c>
      <c r="M4074" s="115" t="str">
        <f t="shared" si="782"/>
        <v/>
      </c>
      <c r="N4074" s="118"/>
      <c r="O4074" s="116" t="str">
        <f>IFERROR(VLOOKUP(N4074,'Código del Diagnóstico'!$A$2:$B$12426,2,0),"")</f>
        <v/>
      </c>
      <c r="P4074" s="209" t="str">
        <f>IFERROR(VLOOKUP(C4074,'PER Sociodemografico'!A:G,7,0),"")</f>
        <v/>
      </c>
      <c r="Q4074" s="210" t="str">
        <f t="shared" si="783"/>
        <v/>
      </c>
      <c r="R4074" s="113">
        <f t="shared" si="784"/>
        <v>0</v>
      </c>
      <c r="S4074" s="116">
        <f t="shared" si="785"/>
        <v>0</v>
      </c>
      <c r="T4074" s="129">
        <f t="shared" si="786"/>
        <v>0</v>
      </c>
      <c r="U4074" s="211">
        <f t="shared" si="787"/>
        <v>0</v>
      </c>
      <c r="V4074" s="212">
        <f t="shared" si="788"/>
        <v>0</v>
      </c>
      <c r="W4074" s="212">
        <f t="shared" si="789"/>
        <v>0</v>
      </c>
      <c r="X4074" s="213" t="str">
        <f t="shared" si="790"/>
        <v/>
      </c>
      <c r="Y4074" s="213" t="str">
        <f t="shared" si="791"/>
        <v/>
      </c>
    </row>
    <row r="4075" spans="1:25" ht="15">
      <c r="A4075" s="118"/>
      <c r="B4075" s="117"/>
      <c r="C4075" s="119"/>
      <c r="D4075" s="116" t="str">
        <f>IFERROR(VLOOKUP(C4075,'PER Sociodemografico'!A:L,2,0),"")</f>
        <v/>
      </c>
      <c r="E4075" s="116" t="str">
        <f>IFERROR(VLOOKUP(C4075,'PER Sociodemografico'!A:L,9,0),"")</f>
        <v/>
      </c>
      <c r="F4075" s="118"/>
      <c r="G4075" s="116" t="str">
        <f>IFERROR(VLOOKUP(C4075,'PER Sociodemografico'!A:L,10,0),"")</f>
        <v/>
      </c>
      <c r="H4075" s="120"/>
      <c r="I4075" s="117"/>
      <c r="J4075" s="117"/>
      <c r="K4075" s="113" t="str">
        <f t="shared" si="780"/>
        <v/>
      </c>
      <c r="L4075" s="114" t="str">
        <f t="shared" si="781"/>
        <v/>
      </c>
      <c r="M4075" s="115" t="str">
        <f t="shared" si="782"/>
        <v/>
      </c>
      <c r="N4075" s="118"/>
      <c r="O4075" s="116" t="str">
        <f>IFERROR(VLOOKUP(N4075,'Código del Diagnóstico'!$A$2:$B$12426,2,0),"")</f>
        <v/>
      </c>
      <c r="P4075" s="209" t="str">
        <f>IFERROR(VLOOKUP(C4075,'PER Sociodemografico'!A:G,7,0),"")</f>
        <v/>
      </c>
      <c r="Q4075" s="210" t="str">
        <f t="shared" si="783"/>
        <v/>
      </c>
      <c r="R4075" s="113">
        <f t="shared" si="784"/>
        <v>0</v>
      </c>
      <c r="S4075" s="116">
        <f t="shared" si="785"/>
        <v>0</v>
      </c>
      <c r="T4075" s="129">
        <f t="shared" si="786"/>
        <v>0</v>
      </c>
      <c r="U4075" s="211">
        <f t="shared" si="787"/>
        <v>0</v>
      </c>
      <c r="V4075" s="212">
        <f t="shared" si="788"/>
        <v>0</v>
      </c>
      <c r="W4075" s="212">
        <f t="shared" si="789"/>
        <v>0</v>
      </c>
      <c r="X4075" s="213" t="str">
        <f t="shared" si="790"/>
        <v/>
      </c>
      <c r="Y4075" s="213" t="str">
        <f t="shared" si="791"/>
        <v/>
      </c>
    </row>
    <row r="4076" spans="1:25" ht="15">
      <c r="A4076" s="118"/>
      <c r="B4076" s="117"/>
      <c r="C4076" s="119"/>
      <c r="D4076" s="116" t="str">
        <f>IFERROR(VLOOKUP(C4076,'PER Sociodemografico'!A:L,2,0),"")</f>
        <v/>
      </c>
      <c r="E4076" s="116" t="str">
        <f>IFERROR(VLOOKUP(C4076,'PER Sociodemografico'!A:L,9,0),"")</f>
        <v/>
      </c>
      <c r="F4076" s="118"/>
      <c r="G4076" s="116" t="str">
        <f>IFERROR(VLOOKUP(C4076,'PER Sociodemografico'!A:L,10,0),"")</f>
        <v/>
      </c>
      <c r="H4076" s="120"/>
      <c r="I4076" s="117"/>
      <c r="J4076" s="117"/>
      <c r="K4076" s="113" t="str">
        <f t="shared" si="780"/>
        <v/>
      </c>
      <c r="L4076" s="114" t="str">
        <f t="shared" si="781"/>
        <v/>
      </c>
      <c r="M4076" s="115" t="str">
        <f t="shared" si="782"/>
        <v/>
      </c>
      <c r="N4076" s="118"/>
      <c r="O4076" s="116" t="str">
        <f>IFERROR(VLOOKUP(N4076,'Código del Diagnóstico'!$A$2:$B$12426,2,0),"")</f>
        <v/>
      </c>
      <c r="P4076" s="209" t="str">
        <f>IFERROR(VLOOKUP(C4076,'PER Sociodemografico'!A:G,7,0),"")</f>
        <v/>
      </c>
      <c r="Q4076" s="210" t="str">
        <f t="shared" si="783"/>
        <v/>
      </c>
      <c r="R4076" s="113">
        <f t="shared" si="784"/>
        <v>0</v>
      </c>
      <c r="S4076" s="116">
        <f t="shared" si="785"/>
        <v>0</v>
      </c>
      <c r="T4076" s="129">
        <f t="shared" si="786"/>
        <v>0</v>
      </c>
      <c r="U4076" s="211">
        <f t="shared" si="787"/>
        <v>0</v>
      </c>
      <c r="V4076" s="212">
        <f t="shared" si="788"/>
        <v>0</v>
      </c>
      <c r="W4076" s="212">
        <f t="shared" si="789"/>
        <v>0</v>
      </c>
      <c r="X4076" s="213" t="str">
        <f t="shared" si="790"/>
        <v/>
      </c>
      <c r="Y4076" s="213" t="str">
        <f t="shared" si="791"/>
        <v/>
      </c>
    </row>
    <row r="4077" spans="1:25" ht="15">
      <c r="A4077" s="118"/>
      <c r="B4077" s="117"/>
      <c r="C4077" s="119"/>
      <c r="D4077" s="116" t="str">
        <f>IFERROR(VLOOKUP(C4077,'PER Sociodemografico'!A:L,2,0),"")</f>
        <v/>
      </c>
      <c r="E4077" s="116" t="str">
        <f>IFERROR(VLOOKUP(C4077,'PER Sociodemografico'!A:L,9,0),"")</f>
        <v/>
      </c>
      <c r="F4077" s="118"/>
      <c r="G4077" s="116" t="str">
        <f>IFERROR(VLOOKUP(C4077,'PER Sociodemografico'!A:L,10,0),"")</f>
        <v/>
      </c>
      <c r="H4077" s="120"/>
      <c r="I4077" s="117"/>
      <c r="J4077" s="117"/>
      <c r="K4077" s="113" t="str">
        <f t="shared" si="780"/>
        <v/>
      </c>
      <c r="L4077" s="114" t="str">
        <f t="shared" si="781"/>
        <v/>
      </c>
      <c r="M4077" s="115" t="str">
        <f t="shared" si="782"/>
        <v/>
      </c>
      <c r="N4077" s="118"/>
      <c r="O4077" s="116" t="str">
        <f>IFERROR(VLOOKUP(N4077,'Código del Diagnóstico'!$A$2:$B$12426,2,0),"")</f>
        <v/>
      </c>
      <c r="P4077" s="209" t="str">
        <f>IFERROR(VLOOKUP(C4077,'PER Sociodemografico'!A:G,7,0),"")</f>
        <v/>
      </c>
      <c r="Q4077" s="210" t="str">
        <f t="shared" si="783"/>
        <v/>
      </c>
      <c r="R4077" s="113">
        <f t="shared" si="784"/>
        <v>0</v>
      </c>
      <c r="S4077" s="116">
        <f t="shared" si="785"/>
        <v>0</v>
      </c>
      <c r="T4077" s="129">
        <f t="shared" si="786"/>
        <v>0</v>
      </c>
      <c r="U4077" s="211">
        <f t="shared" si="787"/>
        <v>0</v>
      </c>
      <c r="V4077" s="212">
        <f t="shared" si="788"/>
        <v>0</v>
      </c>
      <c r="W4077" s="212">
        <f t="shared" si="789"/>
        <v>0</v>
      </c>
      <c r="X4077" s="213" t="str">
        <f t="shared" si="790"/>
        <v/>
      </c>
      <c r="Y4077" s="213" t="str">
        <f t="shared" si="791"/>
        <v/>
      </c>
    </row>
    <row r="4078" spans="1:25" ht="15">
      <c r="A4078" s="118"/>
      <c r="B4078" s="117"/>
      <c r="C4078" s="119"/>
      <c r="D4078" s="116" t="str">
        <f>IFERROR(VLOOKUP(C4078,'PER Sociodemografico'!A:L,2,0),"")</f>
        <v/>
      </c>
      <c r="E4078" s="116" t="str">
        <f>IFERROR(VLOOKUP(C4078,'PER Sociodemografico'!A:L,9,0),"")</f>
        <v/>
      </c>
      <c r="F4078" s="118"/>
      <c r="G4078" s="116" t="str">
        <f>IFERROR(VLOOKUP(C4078,'PER Sociodemografico'!A:L,10,0),"")</f>
        <v/>
      </c>
      <c r="H4078" s="120"/>
      <c r="I4078" s="117"/>
      <c r="J4078" s="117"/>
      <c r="K4078" s="113" t="str">
        <f t="shared" si="780"/>
        <v/>
      </c>
      <c r="L4078" s="114" t="str">
        <f t="shared" si="781"/>
        <v/>
      </c>
      <c r="M4078" s="115" t="str">
        <f t="shared" si="782"/>
        <v/>
      </c>
      <c r="N4078" s="118"/>
      <c r="O4078" s="116" t="str">
        <f>IFERROR(VLOOKUP(N4078,'Código del Diagnóstico'!$A$2:$B$12426,2,0),"")</f>
        <v/>
      </c>
      <c r="P4078" s="209" t="str">
        <f>IFERROR(VLOOKUP(C4078,'PER Sociodemografico'!A:G,7,0),"")</f>
        <v/>
      </c>
      <c r="Q4078" s="210" t="str">
        <f t="shared" si="783"/>
        <v/>
      </c>
      <c r="R4078" s="113">
        <f t="shared" si="784"/>
        <v>0</v>
      </c>
      <c r="S4078" s="116">
        <f t="shared" si="785"/>
        <v>0</v>
      </c>
      <c r="T4078" s="129">
        <f t="shared" si="786"/>
        <v>0</v>
      </c>
      <c r="U4078" s="211">
        <f t="shared" si="787"/>
        <v>0</v>
      </c>
      <c r="V4078" s="212">
        <f t="shared" si="788"/>
        <v>0</v>
      </c>
      <c r="W4078" s="212">
        <f t="shared" si="789"/>
        <v>0</v>
      </c>
      <c r="X4078" s="213" t="str">
        <f t="shared" si="790"/>
        <v/>
      </c>
      <c r="Y4078" s="213" t="str">
        <f t="shared" si="791"/>
        <v/>
      </c>
    </row>
    <row r="4079" spans="1:25" ht="15">
      <c r="A4079" s="118"/>
      <c r="B4079" s="117"/>
      <c r="C4079" s="119"/>
      <c r="D4079" s="116" t="str">
        <f>IFERROR(VLOOKUP(C4079,'PER Sociodemografico'!A:L,2,0),"")</f>
        <v/>
      </c>
      <c r="E4079" s="116" t="str">
        <f>IFERROR(VLOOKUP(C4079,'PER Sociodemografico'!A:L,9,0),"")</f>
        <v/>
      </c>
      <c r="F4079" s="118"/>
      <c r="G4079" s="116" t="str">
        <f>IFERROR(VLOOKUP(C4079,'PER Sociodemografico'!A:L,10,0),"")</f>
        <v/>
      </c>
      <c r="H4079" s="120"/>
      <c r="I4079" s="117"/>
      <c r="J4079" s="117"/>
      <c r="K4079" s="113" t="str">
        <f t="shared" si="780"/>
        <v/>
      </c>
      <c r="L4079" s="114" t="str">
        <f t="shared" si="781"/>
        <v/>
      </c>
      <c r="M4079" s="115" t="str">
        <f t="shared" si="782"/>
        <v/>
      </c>
      <c r="N4079" s="118"/>
      <c r="O4079" s="116" t="str">
        <f>IFERROR(VLOOKUP(N4079,'Código del Diagnóstico'!$A$2:$B$12426,2,0),"")</f>
        <v/>
      </c>
      <c r="P4079" s="209" t="str">
        <f>IFERROR(VLOOKUP(C4079,'PER Sociodemografico'!A:G,7,0),"")</f>
        <v/>
      </c>
      <c r="Q4079" s="210" t="str">
        <f t="shared" si="783"/>
        <v/>
      </c>
      <c r="R4079" s="113">
        <f t="shared" si="784"/>
        <v>0</v>
      </c>
      <c r="S4079" s="116">
        <f t="shared" si="785"/>
        <v>0</v>
      </c>
      <c r="T4079" s="129">
        <f t="shared" si="786"/>
        <v>0</v>
      </c>
      <c r="U4079" s="211">
        <f t="shared" si="787"/>
        <v>0</v>
      </c>
      <c r="V4079" s="212">
        <f t="shared" si="788"/>
        <v>0</v>
      </c>
      <c r="W4079" s="212">
        <f t="shared" si="789"/>
        <v>0</v>
      </c>
      <c r="X4079" s="213" t="str">
        <f t="shared" si="790"/>
        <v/>
      </c>
      <c r="Y4079" s="213" t="str">
        <f t="shared" si="791"/>
        <v/>
      </c>
    </row>
    <row r="4080" spans="1:25" ht="15">
      <c r="A4080" s="118"/>
      <c r="B4080" s="117"/>
      <c r="C4080" s="119"/>
      <c r="D4080" s="116" t="str">
        <f>IFERROR(VLOOKUP(C4080,'PER Sociodemografico'!A:L,2,0),"")</f>
        <v/>
      </c>
      <c r="E4080" s="116" t="str">
        <f>IFERROR(VLOOKUP(C4080,'PER Sociodemografico'!A:L,9,0),"")</f>
        <v/>
      </c>
      <c r="F4080" s="118"/>
      <c r="G4080" s="116" t="str">
        <f>IFERROR(VLOOKUP(C4080,'PER Sociodemografico'!A:L,10,0),"")</f>
        <v/>
      </c>
      <c r="H4080" s="120"/>
      <c r="I4080" s="117"/>
      <c r="J4080" s="117"/>
      <c r="K4080" s="113" t="str">
        <f t="shared" si="780"/>
        <v/>
      </c>
      <c r="L4080" s="114" t="str">
        <f t="shared" si="781"/>
        <v/>
      </c>
      <c r="M4080" s="115" t="str">
        <f t="shared" si="782"/>
        <v/>
      </c>
      <c r="N4080" s="118"/>
      <c r="O4080" s="116" t="str">
        <f>IFERROR(VLOOKUP(N4080,'Código del Diagnóstico'!$A$2:$B$12426,2,0),"")</f>
        <v/>
      </c>
      <c r="P4080" s="209" t="str">
        <f>IFERROR(VLOOKUP(C4080,'PER Sociodemografico'!A:G,7,0),"")</f>
        <v/>
      </c>
      <c r="Q4080" s="210" t="str">
        <f t="shared" si="783"/>
        <v/>
      </c>
      <c r="R4080" s="113">
        <f t="shared" si="784"/>
        <v>0</v>
      </c>
      <c r="S4080" s="116">
        <f t="shared" si="785"/>
        <v>0</v>
      </c>
      <c r="T4080" s="129">
        <f t="shared" si="786"/>
        <v>0</v>
      </c>
      <c r="U4080" s="211">
        <f t="shared" si="787"/>
        <v>0</v>
      </c>
      <c r="V4080" s="212">
        <f t="shared" si="788"/>
        <v>0</v>
      </c>
      <c r="W4080" s="212">
        <f t="shared" si="789"/>
        <v>0</v>
      </c>
      <c r="X4080" s="213" t="str">
        <f t="shared" si="790"/>
        <v/>
      </c>
      <c r="Y4080" s="213" t="str">
        <f t="shared" si="791"/>
        <v/>
      </c>
    </row>
    <row r="4081" spans="1:25" ht="15">
      <c r="A4081" s="118"/>
      <c r="B4081" s="117"/>
      <c r="C4081" s="119"/>
      <c r="D4081" s="116" t="str">
        <f>IFERROR(VLOOKUP(C4081,'PER Sociodemografico'!A:L,2,0),"")</f>
        <v/>
      </c>
      <c r="E4081" s="116" t="str">
        <f>IFERROR(VLOOKUP(C4081,'PER Sociodemografico'!A:L,9,0),"")</f>
        <v/>
      </c>
      <c r="F4081" s="118"/>
      <c r="G4081" s="116" t="str">
        <f>IFERROR(VLOOKUP(C4081,'PER Sociodemografico'!A:L,10,0),"")</f>
        <v/>
      </c>
      <c r="H4081" s="120"/>
      <c r="I4081" s="117"/>
      <c r="J4081" s="117"/>
      <c r="K4081" s="113" t="str">
        <f t="shared" si="780"/>
        <v/>
      </c>
      <c r="L4081" s="114" t="str">
        <f t="shared" si="781"/>
        <v/>
      </c>
      <c r="M4081" s="115" t="str">
        <f t="shared" si="782"/>
        <v/>
      </c>
      <c r="N4081" s="118"/>
      <c r="O4081" s="116" t="str">
        <f>IFERROR(VLOOKUP(N4081,'Código del Diagnóstico'!$A$2:$B$12426,2,0),"")</f>
        <v/>
      </c>
      <c r="P4081" s="209" t="str">
        <f>IFERROR(VLOOKUP(C4081,'PER Sociodemografico'!A:G,7,0),"")</f>
        <v/>
      </c>
      <c r="Q4081" s="210" t="str">
        <f t="shared" si="783"/>
        <v/>
      </c>
      <c r="R4081" s="113">
        <f t="shared" si="784"/>
        <v>0</v>
      </c>
      <c r="S4081" s="116">
        <f t="shared" si="785"/>
        <v>0</v>
      </c>
      <c r="T4081" s="129">
        <f t="shared" si="786"/>
        <v>0</v>
      </c>
      <c r="U4081" s="211">
        <f t="shared" si="787"/>
        <v>0</v>
      </c>
      <c r="V4081" s="212">
        <f t="shared" si="788"/>
        <v>0</v>
      </c>
      <c r="W4081" s="212">
        <f t="shared" si="789"/>
        <v>0</v>
      </c>
      <c r="X4081" s="213" t="str">
        <f t="shared" si="790"/>
        <v/>
      </c>
      <c r="Y4081" s="213" t="str">
        <f t="shared" si="791"/>
        <v/>
      </c>
    </row>
    <row r="4082" spans="1:25" ht="15">
      <c r="A4082" s="118"/>
      <c r="B4082" s="117"/>
      <c r="C4082" s="119"/>
      <c r="D4082" s="116" t="str">
        <f>IFERROR(VLOOKUP(C4082,'PER Sociodemografico'!A:L,2,0),"")</f>
        <v/>
      </c>
      <c r="E4082" s="116" t="str">
        <f>IFERROR(VLOOKUP(C4082,'PER Sociodemografico'!A:L,9,0),"")</f>
        <v/>
      </c>
      <c r="F4082" s="118"/>
      <c r="G4082" s="116" t="str">
        <f>IFERROR(VLOOKUP(C4082,'PER Sociodemografico'!A:L,10,0),"")</f>
        <v/>
      </c>
      <c r="H4082" s="120"/>
      <c r="I4082" s="117"/>
      <c r="J4082" s="117"/>
      <c r="K4082" s="113" t="str">
        <f t="shared" si="780"/>
        <v/>
      </c>
      <c r="L4082" s="114" t="str">
        <f t="shared" si="781"/>
        <v/>
      </c>
      <c r="M4082" s="115" t="str">
        <f t="shared" si="782"/>
        <v/>
      </c>
      <c r="N4082" s="118"/>
      <c r="O4082" s="116" t="str">
        <f>IFERROR(VLOOKUP(N4082,'Código del Diagnóstico'!$A$2:$B$12426,2,0),"")</f>
        <v/>
      </c>
      <c r="P4082" s="209" t="str">
        <f>IFERROR(VLOOKUP(C4082,'PER Sociodemografico'!A:G,7,0),"")</f>
        <v/>
      </c>
      <c r="Q4082" s="210" t="str">
        <f t="shared" si="783"/>
        <v/>
      </c>
      <c r="R4082" s="113">
        <f t="shared" si="784"/>
        <v>0</v>
      </c>
      <c r="S4082" s="116">
        <f t="shared" si="785"/>
        <v>0</v>
      </c>
      <c r="T4082" s="129">
        <f t="shared" si="786"/>
        <v>0</v>
      </c>
      <c r="U4082" s="211">
        <f t="shared" si="787"/>
        <v>0</v>
      </c>
      <c r="V4082" s="212">
        <f t="shared" si="788"/>
        <v>0</v>
      </c>
      <c r="W4082" s="212">
        <f t="shared" si="789"/>
        <v>0</v>
      </c>
      <c r="X4082" s="213" t="str">
        <f t="shared" si="790"/>
        <v/>
      </c>
      <c r="Y4082" s="213" t="str">
        <f t="shared" si="791"/>
        <v/>
      </c>
    </row>
    <row r="4083" spans="1:25" ht="15">
      <c r="A4083" s="118"/>
      <c r="B4083" s="117"/>
      <c r="C4083" s="119"/>
      <c r="D4083" s="116" t="str">
        <f>IFERROR(VLOOKUP(C4083,'PER Sociodemografico'!A:L,2,0),"")</f>
        <v/>
      </c>
      <c r="E4083" s="116" t="str">
        <f>IFERROR(VLOOKUP(C4083,'PER Sociodemografico'!A:L,9,0),"")</f>
        <v/>
      </c>
      <c r="F4083" s="118"/>
      <c r="G4083" s="116" t="str">
        <f>IFERROR(VLOOKUP(C4083,'PER Sociodemografico'!A:L,10,0),"")</f>
        <v/>
      </c>
      <c r="H4083" s="120"/>
      <c r="I4083" s="117"/>
      <c r="J4083" s="117"/>
      <c r="K4083" s="113" t="str">
        <f t="shared" si="780"/>
        <v/>
      </c>
      <c r="L4083" s="114" t="str">
        <f t="shared" si="781"/>
        <v/>
      </c>
      <c r="M4083" s="115" t="str">
        <f t="shared" si="782"/>
        <v/>
      </c>
      <c r="N4083" s="118"/>
      <c r="O4083" s="116" t="str">
        <f>IFERROR(VLOOKUP(N4083,'Código del Diagnóstico'!$A$2:$B$12426,2,0),"")</f>
        <v/>
      </c>
      <c r="P4083" s="209" t="str">
        <f>IFERROR(VLOOKUP(C4083,'PER Sociodemografico'!A:G,7,0),"")</f>
        <v/>
      </c>
      <c r="Q4083" s="210" t="str">
        <f t="shared" si="783"/>
        <v/>
      </c>
      <c r="R4083" s="113">
        <f t="shared" si="784"/>
        <v>0</v>
      </c>
      <c r="S4083" s="116">
        <f t="shared" si="785"/>
        <v>0</v>
      </c>
      <c r="T4083" s="129">
        <f t="shared" si="786"/>
        <v>0</v>
      </c>
      <c r="U4083" s="211">
        <f t="shared" si="787"/>
        <v>0</v>
      </c>
      <c r="V4083" s="212">
        <f t="shared" si="788"/>
        <v>0</v>
      </c>
      <c r="W4083" s="212">
        <f t="shared" si="789"/>
        <v>0</v>
      </c>
      <c r="X4083" s="213" t="str">
        <f t="shared" si="790"/>
        <v/>
      </c>
      <c r="Y4083" s="213" t="str">
        <f t="shared" si="791"/>
        <v/>
      </c>
    </row>
    <row r="4084" spans="1:25" ht="15">
      <c r="A4084" s="118"/>
      <c r="B4084" s="117"/>
      <c r="C4084" s="119"/>
      <c r="D4084" s="116" t="str">
        <f>IFERROR(VLOOKUP(C4084,'PER Sociodemografico'!A:L,2,0),"")</f>
        <v/>
      </c>
      <c r="E4084" s="116" t="str">
        <f>IFERROR(VLOOKUP(C4084,'PER Sociodemografico'!A:L,9,0),"")</f>
        <v/>
      </c>
      <c r="F4084" s="118"/>
      <c r="G4084" s="116" t="str">
        <f>IFERROR(VLOOKUP(C4084,'PER Sociodemografico'!A:L,10,0),"")</f>
        <v/>
      </c>
      <c r="H4084" s="120"/>
      <c r="I4084" s="117"/>
      <c r="J4084" s="117"/>
      <c r="K4084" s="113" t="str">
        <f t="shared" ref="K4084:K4147" si="792">IF(I4084="","",J4084-I4084+1)</f>
        <v/>
      </c>
      <c r="L4084" s="114" t="str">
        <f t="shared" ref="L4084:L4147" si="793">IF(I4084="","",IF(MONTH(I4084)=MONTH(J4084),J4084-I4084+1,EOMONTH(I4084,0)-I4084+1))</f>
        <v/>
      </c>
      <c r="M4084" s="115" t="str">
        <f t="shared" ref="M4084:M4147" si="794">IFERROR(K4084-L4084,"")</f>
        <v/>
      </c>
      <c r="N4084" s="118"/>
      <c r="O4084" s="116" t="str">
        <f>IFERROR(VLOOKUP(N4084,'Código del Diagnóstico'!$A$2:$B$12426,2,0),"")</f>
        <v/>
      </c>
      <c r="P4084" s="209" t="str">
        <f>IFERROR(VLOOKUP(C4084,'PER Sociodemografico'!A:G,7,0),"")</f>
        <v/>
      </c>
      <c r="Q4084" s="210" t="str">
        <f t="shared" ref="Q4084:Q4147" si="795">IFERROR(P4084/30,"")</f>
        <v/>
      </c>
      <c r="R4084" s="113">
        <f t="shared" ref="R4084:R4147" si="796">IF(H4084="AT",K4084-1,0)</f>
        <v>0</v>
      </c>
      <c r="S4084" s="116">
        <f t="shared" ref="S4084:S4147" si="797">IF(IF(H4084="EG",K4084-3,0)&lt;=0,0,K4084-3)</f>
        <v>0</v>
      </c>
      <c r="T4084" s="129">
        <f t="shared" ref="T4084:T4147" si="798">IF(H4084="AT", (R4084*Q4084),0)</f>
        <v>0</v>
      </c>
      <c r="U4084" s="211">
        <f t="shared" ref="U4084:U4147" si="799">IF(H4084="EG",S4084*(Q4084*0.66),0)</f>
        <v>0</v>
      </c>
      <c r="V4084" s="212">
        <f t="shared" ref="V4084:V4147" si="800">IF(H4084="AT", K4084-R4084,0)</f>
        <v>0</v>
      </c>
      <c r="W4084" s="212">
        <f t="shared" ref="W4084:W4147" si="801">IF(H4084="EG",K4084-S4084,0)</f>
        <v>0</v>
      </c>
      <c r="X4084" s="213" t="str">
        <f t="shared" ref="X4084:X4147" si="802">IFERROR(V4084*Q4084,"")</f>
        <v/>
      </c>
      <c r="Y4084" s="213" t="str">
        <f t="shared" ref="Y4084:Y4147" si="803">IFERROR(W4084*Q4084,"")</f>
        <v/>
      </c>
    </row>
    <row r="4085" spans="1:25" ht="15">
      <c r="A4085" s="118"/>
      <c r="B4085" s="117"/>
      <c r="C4085" s="119"/>
      <c r="D4085" s="116" t="str">
        <f>IFERROR(VLOOKUP(C4085,'PER Sociodemografico'!A:L,2,0),"")</f>
        <v/>
      </c>
      <c r="E4085" s="116" t="str">
        <f>IFERROR(VLOOKUP(C4085,'PER Sociodemografico'!A:L,9,0),"")</f>
        <v/>
      </c>
      <c r="F4085" s="118"/>
      <c r="G4085" s="116" t="str">
        <f>IFERROR(VLOOKUP(C4085,'PER Sociodemografico'!A:L,10,0),"")</f>
        <v/>
      </c>
      <c r="H4085" s="120"/>
      <c r="I4085" s="117"/>
      <c r="J4085" s="117"/>
      <c r="K4085" s="113" t="str">
        <f t="shared" si="792"/>
        <v/>
      </c>
      <c r="L4085" s="114" t="str">
        <f t="shared" si="793"/>
        <v/>
      </c>
      <c r="M4085" s="115" t="str">
        <f t="shared" si="794"/>
        <v/>
      </c>
      <c r="N4085" s="118"/>
      <c r="O4085" s="116" t="str">
        <f>IFERROR(VLOOKUP(N4085,'Código del Diagnóstico'!$A$2:$B$12426,2,0),"")</f>
        <v/>
      </c>
      <c r="P4085" s="209" t="str">
        <f>IFERROR(VLOOKUP(C4085,'PER Sociodemografico'!A:G,7,0),"")</f>
        <v/>
      </c>
      <c r="Q4085" s="210" t="str">
        <f t="shared" si="795"/>
        <v/>
      </c>
      <c r="R4085" s="113">
        <f t="shared" si="796"/>
        <v>0</v>
      </c>
      <c r="S4085" s="116">
        <f t="shared" si="797"/>
        <v>0</v>
      </c>
      <c r="T4085" s="129">
        <f t="shared" si="798"/>
        <v>0</v>
      </c>
      <c r="U4085" s="211">
        <f t="shared" si="799"/>
        <v>0</v>
      </c>
      <c r="V4085" s="212">
        <f t="shared" si="800"/>
        <v>0</v>
      </c>
      <c r="W4085" s="212">
        <f t="shared" si="801"/>
        <v>0</v>
      </c>
      <c r="X4085" s="213" t="str">
        <f t="shared" si="802"/>
        <v/>
      </c>
      <c r="Y4085" s="213" t="str">
        <f t="shared" si="803"/>
        <v/>
      </c>
    </row>
    <row r="4086" spans="1:25" ht="15">
      <c r="A4086" s="118"/>
      <c r="B4086" s="117"/>
      <c r="C4086" s="119"/>
      <c r="D4086" s="116" t="str">
        <f>IFERROR(VLOOKUP(C4086,'PER Sociodemografico'!A:L,2,0),"")</f>
        <v/>
      </c>
      <c r="E4086" s="116" t="str">
        <f>IFERROR(VLOOKUP(C4086,'PER Sociodemografico'!A:L,9,0),"")</f>
        <v/>
      </c>
      <c r="F4086" s="118"/>
      <c r="G4086" s="116" t="str">
        <f>IFERROR(VLOOKUP(C4086,'PER Sociodemografico'!A:L,10,0),"")</f>
        <v/>
      </c>
      <c r="H4086" s="120"/>
      <c r="I4086" s="117"/>
      <c r="J4086" s="117"/>
      <c r="K4086" s="113" t="str">
        <f t="shared" si="792"/>
        <v/>
      </c>
      <c r="L4086" s="114" t="str">
        <f t="shared" si="793"/>
        <v/>
      </c>
      <c r="M4086" s="115" t="str">
        <f t="shared" si="794"/>
        <v/>
      </c>
      <c r="N4086" s="118"/>
      <c r="O4086" s="116" t="str">
        <f>IFERROR(VLOOKUP(N4086,'Código del Diagnóstico'!$A$2:$B$12426,2,0),"")</f>
        <v/>
      </c>
      <c r="P4086" s="209" t="str">
        <f>IFERROR(VLOOKUP(C4086,'PER Sociodemografico'!A:G,7,0),"")</f>
        <v/>
      </c>
      <c r="Q4086" s="210" t="str">
        <f t="shared" si="795"/>
        <v/>
      </c>
      <c r="R4086" s="113">
        <f t="shared" si="796"/>
        <v>0</v>
      </c>
      <c r="S4086" s="116">
        <f t="shared" si="797"/>
        <v>0</v>
      </c>
      <c r="T4086" s="129">
        <f t="shared" si="798"/>
        <v>0</v>
      </c>
      <c r="U4086" s="211">
        <f t="shared" si="799"/>
        <v>0</v>
      </c>
      <c r="V4086" s="212">
        <f t="shared" si="800"/>
        <v>0</v>
      </c>
      <c r="W4086" s="212">
        <f t="shared" si="801"/>
        <v>0</v>
      </c>
      <c r="X4086" s="213" t="str">
        <f t="shared" si="802"/>
        <v/>
      </c>
      <c r="Y4086" s="213" t="str">
        <f t="shared" si="803"/>
        <v/>
      </c>
    </row>
    <row r="4087" spans="1:25" ht="15">
      <c r="A4087" s="118"/>
      <c r="B4087" s="117"/>
      <c r="C4087" s="119"/>
      <c r="D4087" s="116" t="str">
        <f>IFERROR(VLOOKUP(C4087,'PER Sociodemografico'!A:L,2,0),"")</f>
        <v/>
      </c>
      <c r="E4087" s="116" t="str">
        <f>IFERROR(VLOOKUP(C4087,'PER Sociodemografico'!A:L,9,0),"")</f>
        <v/>
      </c>
      <c r="F4087" s="118"/>
      <c r="G4087" s="116" t="str">
        <f>IFERROR(VLOOKUP(C4087,'PER Sociodemografico'!A:L,10,0),"")</f>
        <v/>
      </c>
      <c r="H4087" s="120"/>
      <c r="I4087" s="117"/>
      <c r="J4087" s="117"/>
      <c r="K4087" s="113" t="str">
        <f t="shared" si="792"/>
        <v/>
      </c>
      <c r="L4087" s="114" t="str">
        <f t="shared" si="793"/>
        <v/>
      </c>
      <c r="M4087" s="115" t="str">
        <f t="shared" si="794"/>
        <v/>
      </c>
      <c r="N4087" s="118"/>
      <c r="O4087" s="116" t="str">
        <f>IFERROR(VLOOKUP(N4087,'Código del Diagnóstico'!$A$2:$B$12426,2,0),"")</f>
        <v/>
      </c>
      <c r="P4087" s="209" t="str">
        <f>IFERROR(VLOOKUP(C4087,'PER Sociodemografico'!A:G,7,0),"")</f>
        <v/>
      </c>
      <c r="Q4087" s="210" t="str">
        <f t="shared" si="795"/>
        <v/>
      </c>
      <c r="R4087" s="113">
        <f t="shared" si="796"/>
        <v>0</v>
      </c>
      <c r="S4087" s="116">
        <f t="shared" si="797"/>
        <v>0</v>
      </c>
      <c r="T4087" s="129">
        <f t="shared" si="798"/>
        <v>0</v>
      </c>
      <c r="U4087" s="211">
        <f t="shared" si="799"/>
        <v>0</v>
      </c>
      <c r="V4087" s="212">
        <f t="shared" si="800"/>
        <v>0</v>
      </c>
      <c r="W4087" s="212">
        <f t="shared" si="801"/>
        <v>0</v>
      </c>
      <c r="X4087" s="213" t="str">
        <f t="shared" si="802"/>
        <v/>
      </c>
      <c r="Y4087" s="213" t="str">
        <f t="shared" si="803"/>
        <v/>
      </c>
    </row>
    <row r="4088" spans="1:25" ht="15">
      <c r="A4088" s="118"/>
      <c r="B4088" s="117"/>
      <c r="C4088" s="119"/>
      <c r="D4088" s="116" t="str">
        <f>IFERROR(VLOOKUP(C4088,'PER Sociodemografico'!A:L,2,0),"")</f>
        <v/>
      </c>
      <c r="E4088" s="116" t="str">
        <f>IFERROR(VLOOKUP(C4088,'PER Sociodemografico'!A:L,9,0),"")</f>
        <v/>
      </c>
      <c r="F4088" s="118"/>
      <c r="G4088" s="116" t="str">
        <f>IFERROR(VLOOKUP(C4088,'PER Sociodemografico'!A:L,10,0),"")</f>
        <v/>
      </c>
      <c r="H4088" s="120"/>
      <c r="I4088" s="117"/>
      <c r="J4088" s="117"/>
      <c r="K4088" s="113" t="str">
        <f t="shared" si="792"/>
        <v/>
      </c>
      <c r="L4088" s="114" t="str">
        <f t="shared" si="793"/>
        <v/>
      </c>
      <c r="M4088" s="115" t="str">
        <f t="shared" si="794"/>
        <v/>
      </c>
      <c r="N4088" s="118"/>
      <c r="O4088" s="116" t="str">
        <f>IFERROR(VLOOKUP(N4088,'Código del Diagnóstico'!$A$2:$B$12426,2,0),"")</f>
        <v/>
      </c>
      <c r="P4088" s="209" t="str">
        <f>IFERROR(VLOOKUP(C4088,'PER Sociodemografico'!A:G,7,0),"")</f>
        <v/>
      </c>
      <c r="Q4088" s="210" t="str">
        <f t="shared" si="795"/>
        <v/>
      </c>
      <c r="R4088" s="113">
        <f t="shared" si="796"/>
        <v>0</v>
      </c>
      <c r="S4088" s="116">
        <f t="shared" si="797"/>
        <v>0</v>
      </c>
      <c r="T4088" s="129">
        <f t="shared" si="798"/>
        <v>0</v>
      </c>
      <c r="U4088" s="211">
        <f t="shared" si="799"/>
        <v>0</v>
      </c>
      <c r="V4088" s="212">
        <f t="shared" si="800"/>
        <v>0</v>
      </c>
      <c r="W4088" s="212">
        <f t="shared" si="801"/>
        <v>0</v>
      </c>
      <c r="X4088" s="213" t="str">
        <f t="shared" si="802"/>
        <v/>
      </c>
      <c r="Y4088" s="213" t="str">
        <f t="shared" si="803"/>
        <v/>
      </c>
    </row>
    <row r="4089" spans="1:25" ht="15">
      <c r="A4089" s="118"/>
      <c r="B4089" s="117"/>
      <c r="C4089" s="119"/>
      <c r="D4089" s="116" t="str">
        <f>IFERROR(VLOOKUP(C4089,'PER Sociodemografico'!A:L,2,0),"")</f>
        <v/>
      </c>
      <c r="E4089" s="116" t="str">
        <f>IFERROR(VLOOKUP(C4089,'PER Sociodemografico'!A:L,9,0),"")</f>
        <v/>
      </c>
      <c r="F4089" s="118"/>
      <c r="G4089" s="116" t="str">
        <f>IFERROR(VLOOKUP(C4089,'PER Sociodemografico'!A:L,10,0),"")</f>
        <v/>
      </c>
      <c r="H4089" s="120"/>
      <c r="I4089" s="117"/>
      <c r="J4089" s="117"/>
      <c r="K4089" s="113" t="str">
        <f t="shared" si="792"/>
        <v/>
      </c>
      <c r="L4089" s="114" t="str">
        <f t="shared" si="793"/>
        <v/>
      </c>
      <c r="M4089" s="115" t="str">
        <f t="shared" si="794"/>
        <v/>
      </c>
      <c r="N4089" s="118"/>
      <c r="O4089" s="116" t="str">
        <f>IFERROR(VLOOKUP(N4089,'Código del Diagnóstico'!$A$2:$B$12426,2,0),"")</f>
        <v/>
      </c>
      <c r="P4089" s="209" t="str">
        <f>IFERROR(VLOOKUP(C4089,'PER Sociodemografico'!A:G,7,0),"")</f>
        <v/>
      </c>
      <c r="Q4089" s="210" t="str">
        <f t="shared" si="795"/>
        <v/>
      </c>
      <c r="R4089" s="113">
        <f t="shared" si="796"/>
        <v>0</v>
      </c>
      <c r="S4089" s="116">
        <f t="shared" si="797"/>
        <v>0</v>
      </c>
      <c r="T4089" s="129">
        <f t="shared" si="798"/>
        <v>0</v>
      </c>
      <c r="U4089" s="211">
        <f t="shared" si="799"/>
        <v>0</v>
      </c>
      <c r="V4089" s="212">
        <f t="shared" si="800"/>
        <v>0</v>
      </c>
      <c r="W4089" s="212">
        <f t="shared" si="801"/>
        <v>0</v>
      </c>
      <c r="X4089" s="213" t="str">
        <f t="shared" si="802"/>
        <v/>
      </c>
      <c r="Y4089" s="213" t="str">
        <f t="shared" si="803"/>
        <v/>
      </c>
    </row>
    <row r="4090" spans="1:25" ht="15">
      <c r="A4090" s="118"/>
      <c r="B4090" s="117"/>
      <c r="C4090" s="119"/>
      <c r="D4090" s="116" t="str">
        <f>IFERROR(VLOOKUP(C4090,'PER Sociodemografico'!A:L,2,0),"")</f>
        <v/>
      </c>
      <c r="E4090" s="116" t="str">
        <f>IFERROR(VLOOKUP(C4090,'PER Sociodemografico'!A:L,9,0),"")</f>
        <v/>
      </c>
      <c r="F4090" s="118"/>
      <c r="G4090" s="116" t="str">
        <f>IFERROR(VLOOKUP(C4090,'PER Sociodemografico'!A:L,10,0),"")</f>
        <v/>
      </c>
      <c r="H4090" s="120"/>
      <c r="I4090" s="117"/>
      <c r="J4090" s="117"/>
      <c r="K4090" s="113" t="str">
        <f t="shared" si="792"/>
        <v/>
      </c>
      <c r="L4090" s="114" t="str">
        <f t="shared" si="793"/>
        <v/>
      </c>
      <c r="M4090" s="115" t="str">
        <f t="shared" si="794"/>
        <v/>
      </c>
      <c r="N4090" s="118"/>
      <c r="O4090" s="116" t="str">
        <f>IFERROR(VLOOKUP(N4090,'Código del Diagnóstico'!$A$2:$B$12426,2,0),"")</f>
        <v/>
      </c>
      <c r="P4090" s="209" t="str">
        <f>IFERROR(VLOOKUP(C4090,'PER Sociodemografico'!A:G,7,0),"")</f>
        <v/>
      </c>
      <c r="Q4090" s="210" t="str">
        <f t="shared" si="795"/>
        <v/>
      </c>
      <c r="R4090" s="113">
        <f t="shared" si="796"/>
        <v>0</v>
      </c>
      <c r="S4090" s="116">
        <f t="shared" si="797"/>
        <v>0</v>
      </c>
      <c r="T4090" s="129">
        <f t="shared" si="798"/>
        <v>0</v>
      </c>
      <c r="U4090" s="211">
        <f t="shared" si="799"/>
        <v>0</v>
      </c>
      <c r="V4090" s="212">
        <f t="shared" si="800"/>
        <v>0</v>
      </c>
      <c r="W4090" s="212">
        <f t="shared" si="801"/>
        <v>0</v>
      </c>
      <c r="X4090" s="213" t="str">
        <f t="shared" si="802"/>
        <v/>
      </c>
      <c r="Y4090" s="213" t="str">
        <f t="shared" si="803"/>
        <v/>
      </c>
    </row>
    <row r="4091" spans="1:25" ht="15">
      <c r="A4091" s="118"/>
      <c r="B4091" s="117"/>
      <c r="C4091" s="119"/>
      <c r="D4091" s="116" t="str">
        <f>IFERROR(VLOOKUP(C4091,'PER Sociodemografico'!A:L,2,0),"")</f>
        <v/>
      </c>
      <c r="E4091" s="116" t="str">
        <f>IFERROR(VLOOKUP(C4091,'PER Sociodemografico'!A:L,9,0),"")</f>
        <v/>
      </c>
      <c r="F4091" s="118"/>
      <c r="G4091" s="116" t="str">
        <f>IFERROR(VLOOKUP(C4091,'PER Sociodemografico'!A:L,10,0),"")</f>
        <v/>
      </c>
      <c r="H4091" s="120"/>
      <c r="I4091" s="117"/>
      <c r="J4091" s="117"/>
      <c r="K4091" s="113" t="str">
        <f t="shared" si="792"/>
        <v/>
      </c>
      <c r="L4091" s="114" t="str">
        <f t="shared" si="793"/>
        <v/>
      </c>
      <c r="M4091" s="115" t="str">
        <f t="shared" si="794"/>
        <v/>
      </c>
      <c r="N4091" s="118"/>
      <c r="O4091" s="116" t="str">
        <f>IFERROR(VLOOKUP(N4091,'Código del Diagnóstico'!$A$2:$B$12426,2,0),"")</f>
        <v/>
      </c>
      <c r="P4091" s="209" t="str">
        <f>IFERROR(VLOOKUP(C4091,'PER Sociodemografico'!A:G,7,0),"")</f>
        <v/>
      </c>
      <c r="Q4091" s="210" t="str">
        <f t="shared" si="795"/>
        <v/>
      </c>
      <c r="R4091" s="113">
        <f t="shared" si="796"/>
        <v>0</v>
      </c>
      <c r="S4091" s="116">
        <f t="shared" si="797"/>
        <v>0</v>
      </c>
      <c r="T4091" s="129">
        <f t="shared" si="798"/>
        <v>0</v>
      </c>
      <c r="U4091" s="211">
        <f t="shared" si="799"/>
        <v>0</v>
      </c>
      <c r="V4091" s="212">
        <f t="shared" si="800"/>
        <v>0</v>
      </c>
      <c r="W4091" s="212">
        <f t="shared" si="801"/>
        <v>0</v>
      </c>
      <c r="X4091" s="213" t="str">
        <f t="shared" si="802"/>
        <v/>
      </c>
      <c r="Y4091" s="213" t="str">
        <f t="shared" si="803"/>
        <v/>
      </c>
    </row>
    <row r="4092" spans="1:25" ht="15">
      <c r="A4092" s="118"/>
      <c r="B4092" s="117"/>
      <c r="C4092" s="119"/>
      <c r="D4092" s="116" t="str">
        <f>IFERROR(VLOOKUP(C4092,'PER Sociodemografico'!A:L,2,0),"")</f>
        <v/>
      </c>
      <c r="E4092" s="116" t="str">
        <f>IFERROR(VLOOKUP(C4092,'PER Sociodemografico'!A:L,9,0),"")</f>
        <v/>
      </c>
      <c r="F4092" s="118"/>
      <c r="G4092" s="116" t="str">
        <f>IFERROR(VLOOKUP(C4092,'PER Sociodemografico'!A:L,10,0),"")</f>
        <v/>
      </c>
      <c r="H4092" s="120"/>
      <c r="I4092" s="117"/>
      <c r="J4092" s="117"/>
      <c r="K4092" s="113" t="str">
        <f t="shared" si="792"/>
        <v/>
      </c>
      <c r="L4092" s="114" t="str">
        <f t="shared" si="793"/>
        <v/>
      </c>
      <c r="M4092" s="115" t="str">
        <f t="shared" si="794"/>
        <v/>
      </c>
      <c r="N4092" s="118"/>
      <c r="O4092" s="116" t="str">
        <f>IFERROR(VLOOKUP(N4092,'Código del Diagnóstico'!$A$2:$B$12426,2,0),"")</f>
        <v/>
      </c>
      <c r="P4092" s="209" t="str">
        <f>IFERROR(VLOOKUP(C4092,'PER Sociodemografico'!A:G,7,0),"")</f>
        <v/>
      </c>
      <c r="Q4092" s="210" t="str">
        <f t="shared" si="795"/>
        <v/>
      </c>
      <c r="R4092" s="113">
        <f t="shared" si="796"/>
        <v>0</v>
      </c>
      <c r="S4092" s="116">
        <f t="shared" si="797"/>
        <v>0</v>
      </c>
      <c r="T4092" s="129">
        <f t="shared" si="798"/>
        <v>0</v>
      </c>
      <c r="U4092" s="211">
        <f t="shared" si="799"/>
        <v>0</v>
      </c>
      <c r="V4092" s="212">
        <f t="shared" si="800"/>
        <v>0</v>
      </c>
      <c r="W4092" s="212">
        <f t="shared" si="801"/>
        <v>0</v>
      </c>
      <c r="X4092" s="213" t="str">
        <f t="shared" si="802"/>
        <v/>
      </c>
      <c r="Y4092" s="213" t="str">
        <f t="shared" si="803"/>
        <v/>
      </c>
    </row>
    <row r="4093" spans="1:25" ht="15">
      <c r="A4093" s="118"/>
      <c r="B4093" s="117"/>
      <c r="C4093" s="119"/>
      <c r="D4093" s="116" t="str">
        <f>IFERROR(VLOOKUP(C4093,'PER Sociodemografico'!A:L,2,0),"")</f>
        <v/>
      </c>
      <c r="E4093" s="116" t="str">
        <f>IFERROR(VLOOKUP(C4093,'PER Sociodemografico'!A:L,9,0),"")</f>
        <v/>
      </c>
      <c r="F4093" s="118"/>
      <c r="G4093" s="116" t="str">
        <f>IFERROR(VLOOKUP(C4093,'PER Sociodemografico'!A:L,10,0),"")</f>
        <v/>
      </c>
      <c r="H4093" s="120"/>
      <c r="I4093" s="117"/>
      <c r="J4093" s="117"/>
      <c r="K4093" s="113" t="str">
        <f t="shared" si="792"/>
        <v/>
      </c>
      <c r="L4093" s="114" t="str">
        <f t="shared" si="793"/>
        <v/>
      </c>
      <c r="M4093" s="115" t="str">
        <f t="shared" si="794"/>
        <v/>
      </c>
      <c r="N4093" s="118"/>
      <c r="O4093" s="116" t="str">
        <f>IFERROR(VLOOKUP(N4093,'Código del Diagnóstico'!$A$2:$B$12426,2,0),"")</f>
        <v/>
      </c>
      <c r="P4093" s="209" t="str">
        <f>IFERROR(VLOOKUP(C4093,'PER Sociodemografico'!A:G,7,0),"")</f>
        <v/>
      </c>
      <c r="Q4093" s="210" t="str">
        <f t="shared" si="795"/>
        <v/>
      </c>
      <c r="R4093" s="113">
        <f t="shared" si="796"/>
        <v>0</v>
      </c>
      <c r="S4093" s="116">
        <f t="shared" si="797"/>
        <v>0</v>
      </c>
      <c r="T4093" s="129">
        <f t="shared" si="798"/>
        <v>0</v>
      </c>
      <c r="U4093" s="211">
        <f t="shared" si="799"/>
        <v>0</v>
      </c>
      <c r="V4093" s="212">
        <f t="shared" si="800"/>
        <v>0</v>
      </c>
      <c r="W4093" s="212">
        <f t="shared" si="801"/>
        <v>0</v>
      </c>
      <c r="X4093" s="213" t="str">
        <f t="shared" si="802"/>
        <v/>
      </c>
      <c r="Y4093" s="213" t="str">
        <f t="shared" si="803"/>
        <v/>
      </c>
    </row>
    <row r="4094" spans="1:25" ht="15">
      <c r="A4094" s="118"/>
      <c r="B4094" s="117"/>
      <c r="C4094" s="119"/>
      <c r="D4094" s="116" t="str">
        <f>IFERROR(VLOOKUP(C4094,'PER Sociodemografico'!A:L,2,0),"")</f>
        <v/>
      </c>
      <c r="E4094" s="116" t="str">
        <f>IFERROR(VLOOKUP(C4094,'PER Sociodemografico'!A:L,9,0),"")</f>
        <v/>
      </c>
      <c r="F4094" s="118"/>
      <c r="G4094" s="116" t="str">
        <f>IFERROR(VLOOKUP(C4094,'PER Sociodemografico'!A:L,10,0),"")</f>
        <v/>
      </c>
      <c r="H4094" s="120"/>
      <c r="I4094" s="117"/>
      <c r="J4094" s="117"/>
      <c r="K4094" s="113" t="str">
        <f t="shared" si="792"/>
        <v/>
      </c>
      <c r="L4094" s="114" t="str">
        <f t="shared" si="793"/>
        <v/>
      </c>
      <c r="M4094" s="115" t="str">
        <f t="shared" si="794"/>
        <v/>
      </c>
      <c r="N4094" s="118"/>
      <c r="O4094" s="116" t="str">
        <f>IFERROR(VLOOKUP(N4094,'Código del Diagnóstico'!$A$2:$B$12426,2,0),"")</f>
        <v/>
      </c>
      <c r="P4094" s="209" t="str">
        <f>IFERROR(VLOOKUP(C4094,'PER Sociodemografico'!A:G,7,0),"")</f>
        <v/>
      </c>
      <c r="Q4094" s="210" t="str">
        <f t="shared" si="795"/>
        <v/>
      </c>
      <c r="R4094" s="113">
        <f t="shared" si="796"/>
        <v>0</v>
      </c>
      <c r="S4094" s="116">
        <f t="shared" si="797"/>
        <v>0</v>
      </c>
      <c r="T4094" s="129">
        <f t="shared" si="798"/>
        <v>0</v>
      </c>
      <c r="U4094" s="211">
        <f t="shared" si="799"/>
        <v>0</v>
      </c>
      <c r="V4094" s="212">
        <f t="shared" si="800"/>
        <v>0</v>
      </c>
      <c r="W4094" s="212">
        <f t="shared" si="801"/>
        <v>0</v>
      </c>
      <c r="X4094" s="213" t="str">
        <f t="shared" si="802"/>
        <v/>
      </c>
      <c r="Y4094" s="213" t="str">
        <f t="shared" si="803"/>
        <v/>
      </c>
    </row>
    <row r="4095" spans="1:25" ht="15">
      <c r="A4095" s="118"/>
      <c r="B4095" s="117"/>
      <c r="C4095" s="119"/>
      <c r="D4095" s="116" t="str">
        <f>IFERROR(VLOOKUP(C4095,'PER Sociodemografico'!A:L,2,0),"")</f>
        <v/>
      </c>
      <c r="E4095" s="116" t="str">
        <f>IFERROR(VLOOKUP(C4095,'PER Sociodemografico'!A:L,9,0),"")</f>
        <v/>
      </c>
      <c r="F4095" s="118"/>
      <c r="G4095" s="116" t="str">
        <f>IFERROR(VLOOKUP(C4095,'PER Sociodemografico'!A:L,10,0),"")</f>
        <v/>
      </c>
      <c r="H4095" s="120"/>
      <c r="I4095" s="117"/>
      <c r="J4095" s="117"/>
      <c r="K4095" s="113" t="str">
        <f t="shared" si="792"/>
        <v/>
      </c>
      <c r="L4095" s="114" t="str">
        <f t="shared" si="793"/>
        <v/>
      </c>
      <c r="M4095" s="115" t="str">
        <f t="shared" si="794"/>
        <v/>
      </c>
      <c r="N4095" s="118"/>
      <c r="O4095" s="116" t="str">
        <f>IFERROR(VLOOKUP(N4095,'Código del Diagnóstico'!$A$2:$B$12426,2,0),"")</f>
        <v/>
      </c>
      <c r="P4095" s="209" t="str">
        <f>IFERROR(VLOOKUP(C4095,'PER Sociodemografico'!A:G,7,0),"")</f>
        <v/>
      </c>
      <c r="Q4095" s="210" t="str">
        <f t="shared" si="795"/>
        <v/>
      </c>
      <c r="R4095" s="113">
        <f t="shared" si="796"/>
        <v>0</v>
      </c>
      <c r="S4095" s="116">
        <f t="shared" si="797"/>
        <v>0</v>
      </c>
      <c r="T4095" s="129">
        <f t="shared" si="798"/>
        <v>0</v>
      </c>
      <c r="U4095" s="211">
        <f t="shared" si="799"/>
        <v>0</v>
      </c>
      <c r="V4095" s="212">
        <f t="shared" si="800"/>
        <v>0</v>
      </c>
      <c r="W4095" s="212">
        <f t="shared" si="801"/>
        <v>0</v>
      </c>
      <c r="X4095" s="213" t="str">
        <f t="shared" si="802"/>
        <v/>
      </c>
      <c r="Y4095" s="213" t="str">
        <f t="shared" si="803"/>
        <v/>
      </c>
    </row>
    <row r="4096" spans="1:25" ht="15">
      <c r="A4096" s="118"/>
      <c r="B4096" s="117"/>
      <c r="C4096" s="119"/>
      <c r="D4096" s="116" t="str">
        <f>IFERROR(VLOOKUP(C4096,'PER Sociodemografico'!A:L,2,0),"")</f>
        <v/>
      </c>
      <c r="E4096" s="116" t="str">
        <f>IFERROR(VLOOKUP(C4096,'PER Sociodemografico'!A:L,9,0),"")</f>
        <v/>
      </c>
      <c r="F4096" s="118"/>
      <c r="G4096" s="116" t="str">
        <f>IFERROR(VLOOKUP(C4096,'PER Sociodemografico'!A:L,10,0),"")</f>
        <v/>
      </c>
      <c r="H4096" s="120"/>
      <c r="I4096" s="117"/>
      <c r="J4096" s="117"/>
      <c r="K4096" s="113" t="str">
        <f t="shared" si="792"/>
        <v/>
      </c>
      <c r="L4096" s="114" t="str">
        <f t="shared" si="793"/>
        <v/>
      </c>
      <c r="M4096" s="115" t="str">
        <f t="shared" si="794"/>
        <v/>
      </c>
      <c r="N4096" s="118"/>
      <c r="O4096" s="116" t="str">
        <f>IFERROR(VLOOKUP(N4096,'Código del Diagnóstico'!$A$2:$B$12426,2,0),"")</f>
        <v/>
      </c>
      <c r="P4096" s="209" t="str">
        <f>IFERROR(VLOOKUP(C4096,'PER Sociodemografico'!A:G,7,0),"")</f>
        <v/>
      </c>
      <c r="Q4096" s="210" t="str">
        <f t="shared" si="795"/>
        <v/>
      </c>
      <c r="R4096" s="113">
        <f t="shared" si="796"/>
        <v>0</v>
      </c>
      <c r="S4096" s="116">
        <f t="shared" si="797"/>
        <v>0</v>
      </c>
      <c r="T4096" s="129">
        <f t="shared" si="798"/>
        <v>0</v>
      </c>
      <c r="U4096" s="211">
        <f t="shared" si="799"/>
        <v>0</v>
      </c>
      <c r="V4096" s="212">
        <f t="shared" si="800"/>
        <v>0</v>
      </c>
      <c r="W4096" s="212">
        <f t="shared" si="801"/>
        <v>0</v>
      </c>
      <c r="X4096" s="213" t="str">
        <f t="shared" si="802"/>
        <v/>
      </c>
      <c r="Y4096" s="213" t="str">
        <f t="shared" si="803"/>
        <v/>
      </c>
    </row>
    <row r="4097" spans="1:25" ht="15">
      <c r="A4097" s="118"/>
      <c r="B4097" s="117"/>
      <c r="C4097" s="119"/>
      <c r="D4097" s="116" t="str">
        <f>IFERROR(VLOOKUP(C4097,'PER Sociodemografico'!A:L,2,0),"")</f>
        <v/>
      </c>
      <c r="E4097" s="116" t="str">
        <f>IFERROR(VLOOKUP(C4097,'PER Sociodemografico'!A:L,9,0),"")</f>
        <v/>
      </c>
      <c r="F4097" s="118"/>
      <c r="G4097" s="116" t="str">
        <f>IFERROR(VLOOKUP(C4097,'PER Sociodemografico'!A:L,10,0),"")</f>
        <v/>
      </c>
      <c r="H4097" s="120"/>
      <c r="I4097" s="117"/>
      <c r="J4097" s="117"/>
      <c r="K4097" s="113" t="str">
        <f t="shared" si="792"/>
        <v/>
      </c>
      <c r="L4097" s="114" t="str">
        <f t="shared" si="793"/>
        <v/>
      </c>
      <c r="M4097" s="115" t="str">
        <f t="shared" si="794"/>
        <v/>
      </c>
      <c r="N4097" s="118"/>
      <c r="O4097" s="116" t="str">
        <f>IFERROR(VLOOKUP(N4097,'Código del Diagnóstico'!$A$2:$B$12426,2,0),"")</f>
        <v/>
      </c>
      <c r="P4097" s="209" t="str">
        <f>IFERROR(VLOOKUP(C4097,'PER Sociodemografico'!A:G,7,0),"")</f>
        <v/>
      </c>
      <c r="Q4097" s="210" t="str">
        <f t="shared" si="795"/>
        <v/>
      </c>
      <c r="R4097" s="113">
        <f t="shared" si="796"/>
        <v>0</v>
      </c>
      <c r="S4097" s="116">
        <f t="shared" si="797"/>
        <v>0</v>
      </c>
      <c r="T4097" s="129">
        <f t="shared" si="798"/>
        <v>0</v>
      </c>
      <c r="U4097" s="211">
        <f t="shared" si="799"/>
        <v>0</v>
      </c>
      <c r="V4097" s="212">
        <f t="shared" si="800"/>
        <v>0</v>
      </c>
      <c r="W4097" s="212">
        <f t="shared" si="801"/>
        <v>0</v>
      </c>
      <c r="X4097" s="213" t="str">
        <f t="shared" si="802"/>
        <v/>
      </c>
      <c r="Y4097" s="213" t="str">
        <f t="shared" si="803"/>
        <v/>
      </c>
    </row>
    <row r="4098" spans="1:25" ht="15">
      <c r="A4098" s="118"/>
      <c r="B4098" s="117"/>
      <c r="C4098" s="119"/>
      <c r="D4098" s="116" t="str">
        <f>IFERROR(VLOOKUP(C4098,'PER Sociodemografico'!A:L,2,0),"")</f>
        <v/>
      </c>
      <c r="E4098" s="116" t="str">
        <f>IFERROR(VLOOKUP(C4098,'PER Sociodemografico'!A:L,9,0),"")</f>
        <v/>
      </c>
      <c r="F4098" s="118"/>
      <c r="G4098" s="116" t="str">
        <f>IFERROR(VLOOKUP(C4098,'PER Sociodemografico'!A:L,10,0),"")</f>
        <v/>
      </c>
      <c r="H4098" s="120"/>
      <c r="I4098" s="117"/>
      <c r="J4098" s="117"/>
      <c r="K4098" s="113" t="str">
        <f t="shared" si="792"/>
        <v/>
      </c>
      <c r="L4098" s="114" t="str">
        <f t="shared" si="793"/>
        <v/>
      </c>
      <c r="M4098" s="115" t="str">
        <f t="shared" si="794"/>
        <v/>
      </c>
      <c r="N4098" s="118"/>
      <c r="O4098" s="116" t="str">
        <f>IFERROR(VLOOKUP(N4098,'Código del Diagnóstico'!$A$2:$B$12426,2,0),"")</f>
        <v/>
      </c>
      <c r="P4098" s="209" t="str">
        <f>IFERROR(VLOOKUP(C4098,'PER Sociodemografico'!A:G,7,0),"")</f>
        <v/>
      </c>
      <c r="Q4098" s="210" t="str">
        <f t="shared" si="795"/>
        <v/>
      </c>
      <c r="R4098" s="113">
        <f t="shared" si="796"/>
        <v>0</v>
      </c>
      <c r="S4098" s="116">
        <f t="shared" si="797"/>
        <v>0</v>
      </c>
      <c r="T4098" s="129">
        <f t="shared" si="798"/>
        <v>0</v>
      </c>
      <c r="U4098" s="211">
        <f t="shared" si="799"/>
        <v>0</v>
      </c>
      <c r="V4098" s="212">
        <f t="shared" si="800"/>
        <v>0</v>
      </c>
      <c r="W4098" s="212">
        <f t="shared" si="801"/>
        <v>0</v>
      </c>
      <c r="X4098" s="213" t="str">
        <f t="shared" si="802"/>
        <v/>
      </c>
      <c r="Y4098" s="213" t="str">
        <f t="shared" si="803"/>
        <v/>
      </c>
    </row>
    <row r="4099" spans="1:25" ht="15">
      <c r="A4099" s="118"/>
      <c r="B4099" s="117"/>
      <c r="C4099" s="119"/>
      <c r="D4099" s="116" t="str">
        <f>IFERROR(VLOOKUP(C4099,'PER Sociodemografico'!A:L,2,0),"")</f>
        <v/>
      </c>
      <c r="E4099" s="116" t="str">
        <f>IFERROR(VLOOKUP(C4099,'PER Sociodemografico'!A:L,9,0),"")</f>
        <v/>
      </c>
      <c r="F4099" s="118"/>
      <c r="G4099" s="116" t="str">
        <f>IFERROR(VLOOKUP(C4099,'PER Sociodemografico'!A:L,10,0),"")</f>
        <v/>
      </c>
      <c r="H4099" s="120"/>
      <c r="I4099" s="117"/>
      <c r="J4099" s="117"/>
      <c r="K4099" s="113" t="str">
        <f t="shared" si="792"/>
        <v/>
      </c>
      <c r="L4099" s="114" t="str">
        <f t="shared" si="793"/>
        <v/>
      </c>
      <c r="M4099" s="115" t="str">
        <f t="shared" si="794"/>
        <v/>
      </c>
      <c r="N4099" s="118"/>
      <c r="O4099" s="116" t="str">
        <f>IFERROR(VLOOKUP(N4099,'Código del Diagnóstico'!$A$2:$B$12426,2,0),"")</f>
        <v/>
      </c>
      <c r="P4099" s="209" t="str">
        <f>IFERROR(VLOOKUP(C4099,'PER Sociodemografico'!A:G,7,0),"")</f>
        <v/>
      </c>
      <c r="Q4099" s="210" t="str">
        <f t="shared" si="795"/>
        <v/>
      </c>
      <c r="R4099" s="113">
        <f t="shared" si="796"/>
        <v>0</v>
      </c>
      <c r="S4099" s="116">
        <f t="shared" si="797"/>
        <v>0</v>
      </c>
      <c r="T4099" s="129">
        <f t="shared" si="798"/>
        <v>0</v>
      </c>
      <c r="U4099" s="211">
        <f t="shared" si="799"/>
        <v>0</v>
      </c>
      <c r="V4099" s="212">
        <f t="shared" si="800"/>
        <v>0</v>
      </c>
      <c r="W4099" s="212">
        <f t="shared" si="801"/>
        <v>0</v>
      </c>
      <c r="X4099" s="213" t="str">
        <f t="shared" si="802"/>
        <v/>
      </c>
      <c r="Y4099" s="213" t="str">
        <f t="shared" si="803"/>
        <v/>
      </c>
    </row>
    <row r="4100" spans="1:25" ht="15">
      <c r="A4100" s="118"/>
      <c r="B4100" s="117"/>
      <c r="C4100" s="119"/>
      <c r="D4100" s="116" t="str">
        <f>IFERROR(VLOOKUP(C4100,'PER Sociodemografico'!A:L,2,0),"")</f>
        <v/>
      </c>
      <c r="E4100" s="116" t="str">
        <f>IFERROR(VLOOKUP(C4100,'PER Sociodemografico'!A:L,9,0),"")</f>
        <v/>
      </c>
      <c r="F4100" s="118"/>
      <c r="G4100" s="116" t="str">
        <f>IFERROR(VLOOKUP(C4100,'PER Sociodemografico'!A:L,10,0),"")</f>
        <v/>
      </c>
      <c r="H4100" s="120"/>
      <c r="I4100" s="117"/>
      <c r="J4100" s="117"/>
      <c r="K4100" s="113" t="str">
        <f t="shared" si="792"/>
        <v/>
      </c>
      <c r="L4100" s="114" t="str">
        <f t="shared" si="793"/>
        <v/>
      </c>
      <c r="M4100" s="115" t="str">
        <f t="shared" si="794"/>
        <v/>
      </c>
      <c r="N4100" s="118"/>
      <c r="O4100" s="116" t="str">
        <f>IFERROR(VLOOKUP(N4100,'Código del Diagnóstico'!$A$2:$B$12426,2,0),"")</f>
        <v/>
      </c>
      <c r="P4100" s="209" t="str">
        <f>IFERROR(VLOOKUP(C4100,'PER Sociodemografico'!A:G,7,0),"")</f>
        <v/>
      </c>
      <c r="Q4100" s="210" t="str">
        <f t="shared" si="795"/>
        <v/>
      </c>
      <c r="R4100" s="113">
        <f t="shared" si="796"/>
        <v>0</v>
      </c>
      <c r="S4100" s="116">
        <f t="shared" si="797"/>
        <v>0</v>
      </c>
      <c r="T4100" s="129">
        <f t="shared" si="798"/>
        <v>0</v>
      </c>
      <c r="U4100" s="211">
        <f t="shared" si="799"/>
        <v>0</v>
      </c>
      <c r="V4100" s="212">
        <f t="shared" si="800"/>
        <v>0</v>
      </c>
      <c r="W4100" s="212">
        <f t="shared" si="801"/>
        <v>0</v>
      </c>
      <c r="X4100" s="213" t="str">
        <f t="shared" si="802"/>
        <v/>
      </c>
      <c r="Y4100" s="213" t="str">
        <f t="shared" si="803"/>
        <v/>
      </c>
    </row>
    <row r="4101" spans="1:25" ht="15">
      <c r="A4101" s="118"/>
      <c r="B4101" s="117"/>
      <c r="C4101" s="119"/>
      <c r="D4101" s="116" t="str">
        <f>IFERROR(VLOOKUP(C4101,'PER Sociodemografico'!A:L,2,0),"")</f>
        <v/>
      </c>
      <c r="E4101" s="116" t="str">
        <f>IFERROR(VLOOKUP(C4101,'PER Sociodemografico'!A:L,9,0),"")</f>
        <v/>
      </c>
      <c r="F4101" s="118"/>
      <c r="G4101" s="116" t="str">
        <f>IFERROR(VLOOKUP(C4101,'PER Sociodemografico'!A:L,10,0),"")</f>
        <v/>
      </c>
      <c r="H4101" s="120"/>
      <c r="I4101" s="117"/>
      <c r="J4101" s="117"/>
      <c r="K4101" s="113" t="str">
        <f t="shared" si="792"/>
        <v/>
      </c>
      <c r="L4101" s="114" t="str">
        <f t="shared" si="793"/>
        <v/>
      </c>
      <c r="M4101" s="115" t="str">
        <f t="shared" si="794"/>
        <v/>
      </c>
      <c r="N4101" s="118"/>
      <c r="O4101" s="116" t="str">
        <f>IFERROR(VLOOKUP(N4101,'Código del Diagnóstico'!$A$2:$B$12426,2,0),"")</f>
        <v/>
      </c>
      <c r="P4101" s="209" t="str">
        <f>IFERROR(VLOOKUP(C4101,'PER Sociodemografico'!A:G,7,0),"")</f>
        <v/>
      </c>
      <c r="Q4101" s="210" t="str">
        <f t="shared" si="795"/>
        <v/>
      </c>
      <c r="R4101" s="113">
        <f t="shared" si="796"/>
        <v>0</v>
      </c>
      <c r="S4101" s="116">
        <f t="shared" si="797"/>
        <v>0</v>
      </c>
      <c r="T4101" s="129">
        <f t="shared" si="798"/>
        <v>0</v>
      </c>
      <c r="U4101" s="211">
        <f t="shared" si="799"/>
        <v>0</v>
      </c>
      <c r="V4101" s="212">
        <f t="shared" si="800"/>
        <v>0</v>
      </c>
      <c r="W4101" s="212">
        <f t="shared" si="801"/>
        <v>0</v>
      </c>
      <c r="X4101" s="213" t="str">
        <f t="shared" si="802"/>
        <v/>
      </c>
      <c r="Y4101" s="213" t="str">
        <f t="shared" si="803"/>
        <v/>
      </c>
    </row>
    <row r="4102" spans="1:25" ht="15">
      <c r="A4102" s="118"/>
      <c r="B4102" s="117"/>
      <c r="C4102" s="119"/>
      <c r="D4102" s="116" t="str">
        <f>IFERROR(VLOOKUP(C4102,'PER Sociodemografico'!A:L,2,0),"")</f>
        <v/>
      </c>
      <c r="E4102" s="116" t="str">
        <f>IFERROR(VLOOKUP(C4102,'PER Sociodemografico'!A:L,9,0),"")</f>
        <v/>
      </c>
      <c r="F4102" s="118"/>
      <c r="G4102" s="116" t="str">
        <f>IFERROR(VLOOKUP(C4102,'PER Sociodemografico'!A:L,10,0),"")</f>
        <v/>
      </c>
      <c r="H4102" s="120"/>
      <c r="I4102" s="117"/>
      <c r="J4102" s="117"/>
      <c r="K4102" s="113" t="str">
        <f t="shared" si="792"/>
        <v/>
      </c>
      <c r="L4102" s="114" t="str">
        <f t="shared" si="793"/>
        <v/>
      </c>
      <c r="M4102" s="115" t="str">
        <f t="shared" si="794"/>
        <v/>
      </c>
      <c r="N4102" s="118"/>
      <c r="O4102" s="116" t="str">
        <f>IFERROR(VLOOKUP(N4102,'Código del Diagnóstico'!$A$2:$B$12426,2,0),"")</f>
        <v/>
      </c>
      <c r="P4102" s="209" t="str">
        <f>IFERROR(VLOOKUP(C4102,'PER Sociodemografico'!A:G,7,0),"")</f>
        <v/>
      </c>
      <c r="Q4102" s="210" t="str">
        <f t="shared" si="795"/>
        <v/>
      </c>
      <c r="R4102" s="113">
        <f t="shared" si="796"/>
        <v>0</v>
      </c>
      <c r="S4102" s="116">
        <f t="shared" si="797"/>
        <v>0</v>
      </c>
      <c r="T4102" s="129">
        <f t="shared" si="798"/>
        <v>0</v>
      </c>
      <c r="U4102" s="211">
        <f t="shared" si="799"/>
        <v>0</v>
      </c>
      <c r="V4102" s="212">
        <f t="shared" si="800"/>
        <v>0</v>
      </c>
      <c r="W4102" s="212">
        <f t="shared" si="801"/>
        <v>0</v>
      </c>
      <c r="X4102" s="213" t="str">
        <f t="shared" si="802"/>
        <v/>
      </c>
      <c r="Y4102" s="213" t="str">
        <f t="shared" si="803"/>
        <v/>
      </c>
    </row>
    <row r="4103" spans="1:25" ht="15">
      <c r="A4103" s="118"/>
      <c r="B4103" s="117"/>
      <c r="C4103" s="119"/>
      <c r="D4103" s="116" t="str">
        <f>IFERROR(VLOOKUP(C4103,'PER Sociodemografico'!A:L,2,0),"")</f>
        <v/>
      </c>
      <c r="E4103" s="116" t="str">
        <f>IFERROR(VLOOKUP(C4103,'PER Sociodemografico'!A:L,9,0),"")</f>
        <v/>
      </c>
      <c r="F4103" s="118"/>
      <c r="G4103" s="116" t="str">
        <f>IFERROR(VLOOKUP(C4103,'PER Sociodemografico'!A:L,10,0),"")</f>
        <v/>
      </c>
      <c r="H4103" s="120"/>
      <c r="I4103" s="117"/>
      <c r="J4103" s="117"/>
      <c r="K4103" s="113" t="str">
        <f t="shared" si="792"/>
        <v/>
      </c>
      <c r="L4103" s="114" t="str">
        <f t="shared" si="793"/>
        <v/>
      </c>
      <c r="M4103" s="115" t="str">
        <f t="shared" si="794"/>
        <v/>
      </c>
      <c r="N4103" s="118"/>
      <c r="O4103" s="116" t="str">
        <f>IFERROR(VLOOKUP(N4103,'Código del Diagnóstico'!$A$2:$B$12426,2,0),"")</f>
        <v/>
      </c>
      <c r="P4103" s="209" t="str">
        <f>IFERROR(VLOOKUP(C4103,'PER Sociodemografico'!A:G,7,0),"")</f>
        <v/>
      </c>
      <c r="Q4103" s="210" t="str">
        <f t="shared" si="795"/>
        <v/>
      </c>
      <c r="R4103" s="113">
        <f t="shared" si="796"/>
        <v>0</v>
      </c>
      <c r="S4103" s="116">
        <f t="shared" si="797"/>
        <v>0</v>
      </c>
      <c r="T4103" s="129">
        <f t="shared" si="798"/>
        <v>0</v>
      </c>
      <c r="U4103" s="211">
        <f t="shared" si="799"/>
        <v>0</v>
      </c>
      <c r="V4103" s="212">
        <f t="shared" si="800"/>
        <v>0</v>
      </c>
      <c r="W4103" s="212">
        <f t="shared" si="801"/>
        <v>0</v>
      </c>
      <c r="X4103" s="213" t="str">
        <f t="shared" si="802"/>
        <v/>
      </c>
      <c r="Y4103" s="213" t="str">
        <f t="shared" si="803"/>
        <v/>
      </c>
    </row>
    <row r="4104" spans="1:25" ht="15">
      <c r="A4104" s="118"/>
      <c r="B4104" s="117"/>
      <c r="C4104" s="119"/>
      <c r="D4104" s="116" t="str">
        <f>IFERROR(VLOOKUP(C4104,'PER Sociodemografico'!A:L,2,0),"")</f>
        <v/>
      </c>
      <c r="E4104" s="116" t="str">
        <f>IFERROR(VLOOKUP(C4104,'PER Sociodemografico'!A:L,9,0),"")</f>
        <v/>
      </c>
      <c r="F4104" s="118"/>
      <c r="G4104" s="116" t="str">
        <f>IFERROR(VLOOKUP(C4104,'PER Sociodemografico'!A:L,10,0),"")</f>
        <v/>
      </c>
      <c r="H4104" s="120"/>
      <c r="I4104" s="117"/>
      <c r="J4104" s="117"/>
      <c r="K4104" s="113" t="str">
        <f t="shared" si="792"/>
        <v/>
      </c>
      <c r="L4104" s="114" t="str">
        <f t="shared" si="793"/>
        <v/>
      </c>
      <c r="M4104" s="115" t="str">
        <f t="shared" si="794"/>
        <v/>
      </c>
      <c r="N4104" s="118"/>
      <c r="O4104" s="116" t="str">
        <f>IFERROR(VLOOKUP(N4104,'Código del Diagnóstico'!$A$2:$B$12426,2,0),"")</f>
        <v/>
      </c>
      <c r="P4104" s="209" t="str">
        <f>IFERROR(VLOOKUP(C4104,'PER Sociodemografico'!A:G,7,0),"")</f>
        <v/>
      </c>
      <c r="Q4104" s="210" t="str">
        <f t="shared" si="795"/>
        <v/>
      </c>
      <c r="R4104" s="113">
        <f t="shared" si="796"/>
        <v>0</v>
      </c>
      <c r="S4104" s="116">
        <f t="shared" si="797"/>
        <v>0</v>
      </c>
      <c r="T4104" s="129">
        <f t="shared" si="798"/>
        <v>0</v>
      </c>
      <c r="U4104" s="211">
        <f t="shared" si="799"/>
        <v>0</v>
      </c>
      <c r="V4104" s="212">
        <f t="shared" si="800"/>
        <v>0</v>
      </c>
      <c r="W4104" s="212">
        <f t="shared" si="801"/>
        <v>0</v>
      </c>
      <c r="X4104" s="213" t="str">
        <f t="shared" si="802"/>
        <v/>
      </c>
      <c r="Y4104" s="213" t="str">
        <f t="shared" si="803"/>
        <v/>
      </c>
    </row>
    <row r="4105" spans="1:25" ht="15">
      <c r="A4105" s="118"/>
      <c r="B4105" s="117"/>
      <c r="C4105" s="119"/>
      <c r="D4105" s="116" t="str">
        <f>IFERROR(VLOOKUP(C4105,'PER Sociodemografico'!A:L,2,0),"")</f>
        <v/>
      </c>
      <c r="E4105" s="116" t="str">
        <f>IFERROR(VLOOKUP(C4105,'PER Sociodemografico'!A:L,9,0),"")</f>
        <v/>
      </c>
      <c r="F4105" s="118"/>
      <c r="G4105" s="116" t="str">
        <f>IFERROR(VLOOKUP(C4105,'PER Sociodemografico'!A:L,10,0),"")</f>
        <v/>
      </c>
      <c r="H4105" s="120"/>
      <c r="I4105" s="117"/>
      <c r="J4105" s="117"/>
      <c r="K4105" s="113" t="str">
        <f t="shared" si="792"/>
        <v/>
      </c>
      <c r="L4105" s="114" t="str">
        <f t="shared" si="793"/>
        <v/>
      </c>
      <c r="M4105" s="115" t="str">
        <f t="shared" si="794"/>
        <v/>
      </c>
      <c r="N4105" s="118"/>
      <c r="O4105" s="116" t="str">
        <f>IFERROR(VLOOKUP(N4105,'Código del Diagnóstico'!$A$2:$B$12426,2,0),"")</f>
        <v/>
      </c>
      <c r="P4105" s="209" t="str">
        <f>IFERROR(VLOOKUP(C4105,'PER Sociodemografico'!A:G,7,0),"")</f>
        <v/>
      </c>
      <c r="Q4105" s="210" t="str">
        <f t="shared" si="795"/>
        <v/>
      </c>
      <c r="R4105" s="113">
        <f t="shared" si="796"/>
        <v>0</v>
      </c>
      <c r="S4105" s="116">
        <f t="shared" si="797"/>
        <v>0</v>
      </c>
      <c r="T4105" s="129">
        <f t="shared" si="798"/>
        <v>0</v>
      </c>
      <c r="U4105" s="211">
        <f t="shared" si="799"/>
        <v>0</v>
      </c>
      <c r="V4105" s="212">
        <f t="shared" si="800"/>
        <v>0</v>
      </c>
      <c r="W4105" s="212">
        <f t="shared" si="801"/>
        <v>0</v>
      </c>
      <c r="X4105" s="213" t="str">
        <f t="shared" si="802"/>
        <v/>
      </c>
      <c r="Y4105" s="213" t="str">
        <f t="shared" si="803"/>
        <v/>
      </c>
    </row>
    <row r="4106" spans="1:25" ht="15">
      <c r="A4106" s="118"/>
      <c r="B4106" s="117"/>
      <c r="C4106" s="119"/>
      <c r="D4106" s="116" t="str">
        <f>IFERROR(VLOOKUP(C4106,'PER Sociodemografico'!A:L,2,0),"")</f>
        <v/>
      </c>
      <c r="E4106" s="116" t="str">
        <f>IFERROR(VLOOKUP(C4106,'PER Sociodemografico'!A:L,9,0),"")</f>
        <v/>
      </c>
      <c r="F4106" s="118"/>
      <c r="G4106" s="116" t="str">
        <f>IFERROR(VLOOKUP(C4106,'PER Sociodemografico'!A:L,10,0),"")</f>
        <v/>
      </c>
      <c r="H4106" s="120"/>
      <c r="I4106" s="117"/>
      <c r="J4106" s="117"/>
      <c r="K4106" s="113" t="str">
        <f t="shared" si="792"/>
        <v/>
      </c>
      <c r="L4106" s="114" t="str">
        <f t="shared" si="793"/>
        <v/>
      </c>
      <c r="M4106" s="115" t="str">
        <f t="shared" si="794"/>
        <v/>
      </c>
      <c r="N4106" s="118"/>
      <c r="O4106" s="116" t="str">
        <f>IFERROR(VLOOKUP(N4106,'Código del Diagnóstico'!$A$2:$B$12426,2,0),"")</f>
        <v/>
      </c>
      <c r="P4106" s="209" t="str">
        <f>IFERROR(VLOOKUP(C4106,'PER Sociodemografico'!A:G,7,0),"")</f>
        <v/>
      </c>
      <c r="Q4106" s="210" t="str">
        <f t="shared" si="795"/>
        <v/>
      </c>
      <c r="R4106" s="113">
        <f t="shared" si="796"/>
        <v>0</v>
      </c>
      <c r="S4106" s="116">
        <f t="shared" si="797"/>
        <v>0</v>
      </c>
      <c r="T4106" s="129">
        <f t="shared" si="798"/>
        <v>0</v>
      </c>
      <c r="U4106" s="211">
        <f t="shared" si="799"/>
        <v>0</v>
      </c>
      <c r="V4106" s="212">
        <f t="shared" si="800"/>
        <v>0</v>
      </c>
      <c r="W4106" s="212">
        <f t="shared" si="801"/>
        <v>0</v>
      </c>
      <c r="X4106" s="213" t="str">
        <f t="shared" si="802"/>
        <v/>
      </c>
      <c r="Y4106" s="213" t="str">
        <f t="shared" si="803"/>
        <v/>
      </c>
    </row>
    <row r="4107" spans="1:25" ht="15">
      <c r="A4107" s="118"/>
      <c r="B4107" s="117"/>
      <c r="C4107" s="119"/>
      <c r="D4107" s="116" t="str">
        <f>IFERROR(VLOOKUP(C4107,'PER Sociodemografico'!A:L,2,0),"")</f>
        <v/>
      </c>
      <c r="E4107" s="116" t="str">
        <f>IFERROR(VLOOKUP(C4107,'PER Sociodemografico'!A:L,9,0),"")</f>
        <v/>
      </c>
      <c r="F4107" s="118"/>
      <c r="G4107" s="116" t="str">
        <f>IFERROR(VLOOKUP(C4107,'PER Sociodemografico'!A:L,10,0),"")</f>
        <v/>
      </c>
      <c r="H4107" s="120"/>
      <c r="I4107" s="117"/>
      <c r="J4107" s="117"/>
      <c r="K4107" s="113" t="str">
        <f t="shared" si="792"/>
        <v/>
      </c>
      <c r="L4107" s="114" t="str">
        <f t="shared" si="793"/>
        <v/>
      </c>
      <c r="M4107" s="115" t="str">
        <f t="shared" si="794"/>
        <v/>
      </c>
      <c r="N4107" s="118"/>
      <c r="O4107" s="116" t="str">
        <f>IFERROR(VLOOKUP(N4107,'Código del Diagnóstico'!$A$2:$B$12426,2,0),"")</f>
        <v/>
      </c>
      <c r="P4107" s="209" t="str">
        <f>IFERROR(VLOOKUP(C4107,'PER Sociodemografico'!A:G,7,0),"")</f>
        <v/>
      </c>
      <c r="Q4107" s="210" t="str">
        <f t="shared" si="795"/>
        <v/>
      </c>
      <c r="R4107" s="113">
        <f t="shared" si="796"/>
        <v>0</v>
      </c>
      <c r="S4107" s="116">
        <f t="shared" si="797"/>
        <v>0</v>
      </c>
      <c r="T4107" s="129">
        <f t="shared" si="798"/>
        <v>0</v>
      </c>
      <c r="U4107" s="211">
        <f t="shared" si="799"/>
        <v>0</v>
      </c>
      <c r="V4107" s="212">
        <f t="shared" si="800"/>
        <v>0</v>
      </c>
      <c r="W4107" s="212">
        <f t="shared" si="801"/>
        <v>0</v>
      </c>
      <c r="X4107" s="213" t="str">
        <f t="shared" si="802"/>
        <v/>
      </c>
      <c r="Y4107" s="213" t="str">
        <f t="shared" si="803"/>
        <v/>
      </c>
    </row>
    <row r="4108" spans="1:25" ht="15">
      <c r="A4108" s="118"/>
      <c r="B4108" s="117"/>
      <c r="C4108" s="119"/>
      <c r="D4108" s="116" t="str">
        <f>IFERROR(VLOOKUP(C4108,'PER Sociodemografico'!A:L,2,0),"")</f>
        <v/>
      </c>
      <c r="E4108" s="116" t="str">
        <f>IFERROR(VLOOKUP(C4108,'PER Sociodemografico'!A:L,9,0),"")</f>
        <v/>
      </c>
      <c r="F4108" s="118"/>
      <c r="G4108" s="116" t="str">
        <f>IFERROR(VLOOKUP(C4108,'PER Sociodemografico'!A:L,10,0),"")</f>
        <v/>
      </c>
      <c r="H4108" s="120"/>
      <c r="I4108" s="117"/>
      <c r="J4108" s="117"/>
      <c r="K4108" s="113" t="str">
        <f t="shared" si="792"/>
        <v/>
      </c>
      <c r="L4108" s="114" t="str">
        <f t="shared" si="793"/>
        <v/>
      </c>
      <c r="M4108" s="115" t="str">
        <f t="shared" si="794"/>
        <v/>
      </c>
      <c r="N4108" s="118"/>
      <c r="O4108" s="116" t="str">
        <f>IFERROR(VLOOKUP(N4108,'Código del Diagnóstico'!$A$2:$B$12426,2,0),"")</f>
        <v/>
      </c>
      <c r="P4108" s="209" t="str">
        <f>IFERROR(VLOOKUP(C4108,'PER Sociodemografico'!A:G,7,0),"")</f>
        <v/>
      </c>
      <c r="Q4108" s="210" t="str">
        <f t="shared" si="795"/>
        <v/>
      </c>
      <c r="R4108" s="113">
        <f t="shared" si="796"/>
        <v>0</v>
      </c>
      <c r="S4108" s="116">
        <f t="shared" si="797"/>
        <v>0</v>
      </c>
      <c r="T4108" s="129">
        <f t="shared" si="798"/>
        <v>0</v>
      </c>
      <c r="U4108" s="211">
        <f t="shared" si="799"/>
        <v>0</v>
      </c>
      <c r="V4108" s="212">
        <f t="shared" si="800"/>
        <v>0</v>
      </c>
      <c r="W4108" s="212">
        <f t="shared" si="801"/>
        <v>0</v>
      </c>
      <c r="X4108" s="213" t="str">
        <f t="shared" si="802"/>
        <v/>
      </c>
      <c r="Y4108" s="213" t="str">
        <f t="shared" si="803"/>
        <v/>
      </c>
    </row>
    <row r="4109" spans="1:25" ht="15">
      <c r="A4109" s="118"/>
      <c r="B4109" s="117"/>
      <c r="C4109" s="119"/>
      <c r="D4109" s="116" t="str">
        <f>IFERROR(VLOOKUP(C4109,'PER Sociodemografico'!A:L,2,0),"")</f>
        <v/>
      </c>
      <c r="E4109" s="116" t="str">
        <f>IFERROR(VLOOKUP(C4109,'PER Sociodemografico'!A:L,9,0),"")</f>
        <v/>
      </c>
      <c r="F4109" s="118"/>
      <c r="G4109" s="116" t="str">
        <f>IFERROR(VLOOKUP(C4109,'PER Sociodemografico'!A:L,10,0),"")</f>
        <v/>
      </c>
      <c r="H4109" s="120"/>
      <c r="I4109" s="117"/>
      <c r="J4109" s="117"/>
      <c r="K4109" s="113" t="str">
        <f t="shared" si="792"/>
        <v/>
      </c>
      <c r="L4109" s="114" t="str">
        <f t="shared" si="793"/>
        <v/>
      </c>
      <c r="M4109" s="115" t="str">
        <f t="shared" si="794"/>
        <v/>
      </c>
      <c r="N4109" s="118"/>
      <c r="O4109" s="116" t="str">
        <f>IFERROR(VLOOKUP(N4109,'Código del Diagnóstico'!$A$2:$B$12426,2,0),"")</f>
        <v/>
      </c>
      <c r="P4109" s="209" t="str">
        <f>IFERROR(VLOOKUP(C4109,'PER Sociodemografico'!A:G,7,0),"")</f>
        <v/>
      </c>
      <c r="Q4109" s="210" t="str">
        <f t="shared" si="795"/>
        <v/>
      </c>
      <c r="R4109" s="113">
        <f t="shared" si="796"/>
        <v>0</v>
      </c>
      <c r="S4109" s="116">
        <f t="shared" si="797"/>
        <v>0</v>
      </c>
      <c r="T4109" s="129">
        <f t="shared" si="798"/>
        <v>0</v>
      </c>
      <c r="U4109" s="211">
        <f t="shared" si="799"/>
        <v>0</v>
      </c>
      <c r="V4109" s="212">
        <f t="shared" si="800"/>
        <v>0</v>
      </c>
      <c r="W4109" s="212">
        <f t="shared" si="801"/>
        <v>0</v>
      </c>
      <c r="X4109" s="213" t="str">
        <f t="shared" si="802"/>
        <v/>
      </c>
      <c r="Y4109" s="213" t="str">
        <f t="shared" si="803"/>
        <v/>
      </c>
    </row>
    <row r="4110" spans="1:25" ht="15">
      <c r="A4110" s="118"/>
      <c r="B4110" s="117"/>
      <c r="C4110" s="119"/>
      <c r="D4110" s="116" t="str">
        <f>IFERROR(VLOOKUP(C4110,'PER Sociodemografico'!A:L,2,0),"")</f>
        <v/>
      </c>
      <c r="E4110" s="116" t="str">
        <f>IFERROR(VLOOKUP(C4110,'PER Sociodemografico'!A:L,9,0),"")</f>
        <v/>
      </c>
      <c r="F4110" s="118"/>
      <c r="G4110" s="116" t="str">
        <f>IFERROR(VLOOKUP(C4110,'PER Sociodemografico'!A:L,10,0),"")</f>
        <v/>
      </c>
      <c r="H4110" s="120"/>
      <c r="I4110" s="117"/>
      <c r="J4110" s="117"/>
      <c r="K4110" s="113" t="str">
        <f t="shared" si="792"/>
        <v/>
      </c>
      <c r="L4110" s="114" t="str">
        <f t="shared" si="793"/>
        <v/>
      </c>
      <c r="M4110" s="115" t="str">
        <f t="shared" si="794"/>
        <v/>
      </c>
      <c r="N4110" s="118"/>
      <c r="O4110" s="116" t="str">
        <f>IFERROR(VLOOKUP(N4110,'Código del Diagnóstico'!$A$2:$B$12426,2,0),"")</f>
        <v/>
      </c>
      <c r="P4110" s="209" t="str">
        <f>IFERROR(VLOOKUP(C4110,'PER Sociodemografico'!A:G,7,0),"")</f>
        <v/>
      </c>
      <c r="Q4110" s="210" t="str">
        <f t="shared" si="795"/>
        <v/>
      </c>
      <c r="R4110" s="113">
        <f t="shared" si="796"/>
        <v>0</v>
      </c>
      <c r="S4110" s="116">
        <f t="shared" si="797"/>
        <v>0</v>
      </c>
      <c r="T4110" s="129">
        <f t="shared" si="798"/>
        <v>0</v>
      </c>
      <c r="U4110" s="211">
        <f t="shared" si="799"/>
        <v>0</v>
      </c>
      <c r="V4110" s="212">
        <f t="shared" si="800"/>
        <v>0</v>
      </c>
      <c r="W4110" s="212">
        <f t="shared" si="801"/>
        <v>0</v>
      </c>
      <c r="X4110" s="213" t="str">
        <f t="shared" si="802"/>
        <v/>
      </c>
      <c r="Y4110" s="213" t="str">
        <f t="shared" si="803"/>
        <v/>
      </c>
    </row>
    <row r="4111" spans="1:25" ht="15">
      <c r="A4111" s="118"/>
      <c r="B4111" s="117"/>
      <c r="C4111" s="119"/>
      <c r="D4111" s="116" t="str">
        <f>IFERROR(VLOOKUP(C4111,'PER Sociodemografico'!A:L,2,0),"")</f>
        <v/>
      </c>
      <c r="E4111" s="116" t="str">
        <f>IFERROR(VLOOKUP(C4111,'PER Sociodemografico'!A:L,9,0),"")</f>
        <v/>
      </c>
      <c r="F4111" s="118"/>
      <c r="G4111" s="116" t="str">
        <f>IFERROR(VLOOKUP(C4111,'PER Sociodemografico'!A:L,10,0),"")</f>
        <v/>
      </c>
      <c r="H4111" s="120"/>
      <c r="I4111" s="117"/>
      <c r="J4111" s="117"/>
      <c r="K4111" s="113" t="str">
        <f t="shared" si="792"/>
        <v/>
      </c>
      <c r="L4111" s="114" t="str">
        <f t="shared" si="793"/>
        <v/>
      </c>
      <c r="M4111" s="115" t="str">
        <f t="shared" si="794"/>
        <v/>
      </c>
      <c r="N4111" s="118"/>
      <c r="O4111" s="116" t="str">
        <f>IFERROR(VLOOKUP(N4111,'Código del Diagnóstico'!$A$2:$B$12426,2,0),"")</f>
        <v/>
      </c>
      <c r="P4111" s="209" t="str">
        <f>IFERROR(VLOOKUP(C4111,'PER Sociodemografico'!A:G,7,0),"")</f>
        <v/>
      </c>
      <c r="Q4111" s="210" t="str">
        <f t="shared" si="795"/>
        <v/>
      </c>
      <c r="R4111" s="113">
        <f t="shared" si="796"/>
        <v>0</v>
      </c>
      <c r="S4111" s="116">
        <f t="shared" si="797"/>
        <v>0</v>
      </c>
      <c r="T4111" s="129">
        <f t="shared" si="798"/>
        <v>0</v>
      </c>
      <c r="U4111" s="211">
        <f t="shared" si="799"/>
        <v>0</v>
      </c>
      <c r="V4111" s="212">
        <f t="shared" si="800"/>
        <v>0</v>
      </c>
      <c r="W4111" s="212">
        <f t="shared" si="801"/>
        <v>0</v>
      </c>
      <c r="X4111" s="213" t="str">
        <f t="shared" si="802"/>
        <v/>
      </c>
      <c r="Y4111" s="213" t="str">
        <f t="shared" si="803"/>
        <v/>
      </c>
    </row>
    <row r="4112" spans="1:25" ht="15">
      <c r="A4112" s="118"/>
      <c r="B4112" s="117"/>
      <c r="C4112" s="119"/>
      <c r="D4112" s="116" t="str">
        <f>IFERROR(VLOOKUP(C4112,'PER Sociodemografico'!A:L,2,0),"")</f>
        <v/>
      </c>
      <c r="E4112" s="116" t="str">
        <f>IFERROR(VLOOKUP(C4112,'PER Sociodemografico'!A:L,9,0),"")</f>
        <v/>
      </c>
      <c r="F4112" s="118"/>
      <c r="G4112" s="116" t="str">
        <f>IFERROR(VLOOKUP(C4112,'PER Sociodemografico'!A:L,10,0),"")</f>
        <v/>
      </c>
      <c r="H4112" s="120"/>
      <c r="I4112" s="117"/>
      <c r="J4112" s="117"/>
      <c r="K4112" s="113" t="str">
        <f t="shared" si="792"/>
        <v/>
      </c>
      <c r="L4112" s="114" t="str">
        <f t="shared" si="793"/>
        <v/>
      </c>
      <c r="M4112" s="115" t="str">
        <f t="shared" si="794"/>
        <v/>
      </c>
      <c r="N4112" s="118"/>
      <c r="O4112" s="116" t="str">
        <f>IFERROR(VLOOKUP(N4112,'Código del Diagnóstico'!$A$2:$B$12426,2,0),"")</f>
        <v/>
      </c>
      <c r="P4112" s="209" t="str">
        <f>IFERROR(VLOOKUP(C4112,'PER Sociodemografico'!A:G,7,0),"")</f>
        <v/>
      </c>
      <c r="Q4112" s="210" t="str">
        <f t="shared" si="795"/>
        <v/>
      </c>
      <c r="R4112" s="113">
        <f t="shared" si="796"/>
        <v>0</v>
      </c>
      <c r="S4112" s="116">
        <f t="shared" si="797"/>
        <v>0</v>
      </c>
      <c r="T4112" s="129">
        <f t="shared" si="798"/>
        <v>0</v>
      </c>
      <c r="U4112" s="211">
        <f t="shared" si="799"/>
        <v>0</v>
      </c>
      <c r="V4112" s="212">
        <f t="shared" si="800"/>
        <v>0</v>
      </c>
      <c r="W4112" s="212">
        <f t="shared" si="801"/>
        <v>0</v>
      </c>
      <c r="X4112" s="213" t="str">
        <f t="shared" si="802"/>
        <v/>
      </c>
      <c r="Y4112" s="213" t="str">
        <f t="shared" si="803"/>
        <v/>
      </c>
    </row>
    <row r="4113" spans="1:25" ht="15">
      <c r="A4113" s="118"/>
      <c r="B4113" s="117"/>
      <c r="C4113" s="119"/>
      <c r="D4113" s="116" t="str">
        <f>IFERROR(VLOOKUP(C4113,'PER Sociodemografico'!A:L,2,0),"")</f>
        <v/>
      </c>
      <c r="E4113" s="116" t="str">
        <f>IFERROR(VLOOKUP(C4113,'PER Sociodemografico'!A:L,9,0),"")</f>
        <v/>
      </c>
      <c r="F4113" s="118"/>
      <c r="G4113" s="116" t="str">
        <f>IFERROR(VLOOKUP(C4113,'PER Sociodemografico'!A:L,10,0),"")</f>
        <v/>
      </c>
      <c r="H4113" s="120"/>
      <c r="I4113" s="117"/>
      <c r="J4113" s="117"/>
      <c r="K4113" s="113" t="str">
        <f t="shared" si="792"/>
        <v/>
      </c>
      <c r="L4113" s="114" t="str">
        <f t="shared" si="793"/>
        <v/>
      </c>
      <c r="M4113" s="115" t="str">
        <f t="shared" si="794"/>
        <v/>
      </c>
      <c r="N4113" s="118"/>
      <c r="O4113" s="116" t="str">
        <f>IFERROR(VLOOKUP(N4113,'Código del Diagnóstico'!$A$2:$B$12426,2,0),"")</f>
        <v/>
      </c>
      <c r="P4113" s="209" t="str">
        <f>IFERROR(VLOOKUP(C4113,'PER Sociodemografico'!A:G,7,0),"")</f>
        <v/>
      </c>
      <c r="Q4113" s="210" t="str">
        <f t="shared" si="795"/>
        <v/>
      </c>
      <c r="R4113" s="113">
        <f t="shared" si="796"/>
        <v>0</v>
      </c>
      <c r="S4113" s="116">
        <f t="shared" si="797"/>
        <v>0</v>
      </c>
      <c r="T4113" s="129">
        <f t="shared" si="798"/>
        <v>0</v>
      </c>
      <c r="U4113" s="211">
        <f t="shared" si="799"/>
        <v>0</v>
      </c>
      <c r="V4113" s="212">
        <f t="shared" si="800"/>
        <v>0</v>
      </c>
      <c r="W4113" s="212">
        <f t="shared" si="801"/>
        <v>0</v>
      </c>
      <c r="X4113" s="213" t="str">
        <f t="shared" si="802"/>
        <v/>
      </c>
      <c r="Y4113" s="213" t="str">
        <f t="shared" si="803"/>
        <v/>
      </c>
    </row>
    <row r="4114" spans="1:25" ht="15">
      <c r="A4114" s="118"/>
      <c r="B4114" s="117"/>
      <c r="C4114" s="119"/>
      <c r="D4114" s="116" t="str">
        <f>IFERROR(VLOOKUP(C4114,'PER Sociodemografico'!A:L,2,0),"")</f>
        <v/>
      </c>
      <c r="E4114" s="116" t="str">
        <f>IFERROR(VLOOKUP(C4114,'PER Sociodemografico'!A:L,9,0),"")</f>
        <v/>
      </c>
      <c r="F4114" s="118"/>
      <c r="G4114" s="116" t="str">
        <f>IFERROR(VLOOKUP(C4114,'PER Sociodemografico'!A:L,10,0),"")</f>
        <v/>
      </c>
      <c r="H4114" s="120"/>
      <c r="I4114" s="117"/>
      <c r="J4114" s="117"/>
      <c r="K4114" s="113" t="str">
        <f t="shared" si="792"/>
        <v/>
      </c>
      <c r="L4114" s="114" t="str">
        <f t="shared" si="793"/>
        <v/>
      </c>
      <c r="M4114" s="115" t="str">
        <f t="shared" si="794"/>
        <v/>
      </c>
      <c r="N4114" s="118"/>
      <c r="O4114" s="116" t="str">
        <f>IFERROR(VLOOKUP(N4114,'Código del Diagnóstico'!$A$2:$B$12426,2,0),"")</f>
        <v/>
      </c>
      <c r="P4114" s="209" t="str">
        <f>IFERROR(VLOOKUP(C4114,'PER Sociodemografico'!A:G,7,0),"")</f>
        <v/>
      </c>
      <c r="Q4114" s="210" t="str">
        <f t="shared" si="795"/>
        <v/>
      </c>
      <c r="R4114" s="113">
        <f t="shared" si="796"/>
        <v>0</v>
      </c>
      <c r="S4114" s="116">
        <f t="shared" si="797"/>
        <v>0</v>
      </c>
      <c r="T4114" s="129">
        <f t="shared" si="798"/>
        <v>0</v>
      </c>
      <c r="U4114" s="211">
        <f t="shared" si="799"/>
        <v>0</v>
      </c>
      <c r="V4114" s="212">
        <f t="shared" si="800"/>
        <v>0</v>
      </c>
      <c r="W4114" s="212">
        <f t="shared" si="801"/>
        <v>0</v>
      </c>
      <c r="X4114" s="213" t="str">
        <f t="shared" si="802"/>
        <v/>
      </c>
      <c r="Y4114" s="213" t="str">
        <f t="shared" si="803"/>
        <v/>
      </c>
    </row>
    <row r="4115" spans="1:25" ht="15">
      <c r="A4115" s="118"/>
      <c r="B4115" s="117"/>
      <c r="C4115" s="119"/>
      <c r="D4115" s="116" t="str">
        <f>IFERROR(VLOOKUP(C4115,'PER Sociodemografico'!A:L,2,0),"")</f>
        <v/>
      </c>
      <c r="E4115" s="116" t="str">
        <f>IFERROR(VLOOKUP(C4115,'PER Sociodemografico'!A:L,9,0),"")</f>
        <v/>
      </c>
      <c r="F4115" s="118"/>
      <c r="G4115" s="116" t="str">
        <f>IFERROR(VLOOKUP(C4115,'PER Sociodemografico'!A:L,10,0),"")</f>
        <v/>
      </c>
      <c r="H4115" s="120"/>
      <c r="I4115" s="117"/>
      <c r="J4115" s="117"/>
      <c r="K4115" s="113" t="str">
        <f t="shared" si="792"/>
        <v/>
      </c>
      <c r="L4115" s="114" t="str">
        <f t="shared" si="793"/>
        <v/>
      </c>
      <c r="M4115" s="115" t="str">
        <f t="shared" si="794"/>
        <v/>
      </c>
      <c r="N4115" s="118"/>
      <c r="O4115" s="116" t="str">
        <f>IFERROR(VLOOKUP(N4115,'Código del Diagnóstico'!$A$2:$B$12426,2,0),"")</f>
        <v/>
      </c>
      <c r="P4115" s="209" t="str">
        <f>IFERROR(VLOOKUP(C4115,'PER Sociodemografico'!A:G,7,0),"")</f>
        <v/>
      </c>
      <c r="Q4115" s="210" t="str">
        <f t="shared" si="795"/>
        <v/>
      </c>
      <c r="R4115" s="113">
        <f t="shared" si="796"/>
        <v>0</v>
      </c>
      <c r="S4115" s="116">
        <f t="shared" si="797"/>
        <v>0</v>
      </c>
      <c r="T4115" s="129">
        <f t="shared" si="798"/>
        <v>0</v>
      </c>
      <c r="U4115" s="211">
        <f t="shared" si="799"/>
        <v>0</v>
      </c>
      <c r="V4115" s="212">
        <f t="shared" si="800"/>
        <v>0</v>
      </c>
      <c r="W4115" s="212">
        <f t="shared" si="801"/>
        <v>0</v>
      </c>
      <c r="X4115" s="213" t="str">
        <f t="shared" si="802"/>
        <v/>
      </c>
      <c r="Y4115" s="213" t="str">
        <f t="shared" si="803"/>
        <v/>
      </c>
    </row>
    <row r="4116" spans="1:25" ht="15">
      <c r="A4116" s="118"/>
      <c r="B4116" s="117"/>
      <c r="C4116" s="119"/>
      <c r="D4116" s="116" t="str">
        <f>IFERROR(VLOOKUP(C4116,'PER Sociodemografico'!A:L,2,0),"")</f>
        <v/>
      </c>
      <c r="E4116" s="116" t="str">
        <f>IFERROR(VLOOKUP(C4116,'PER Sociodemografico'!A:L,9,0),"")</f>
        <v/>
      </c>
      <c r="F4116" s="118"/>
      <c r="G4116" s="116" t="str">
        <f>IFERROR(VLOOKUP(C4116,'PER Sociodemografico'!A:L,10,0),"")</f>
        <v/>
      </c>
      <c r="H4116" s="120"/>
      <c r="I4116" s="117"/>
      <c r="J4116" s="117"/>
      <c r="K4116" s="113" t="str">
        <f t="shared" si="792"/>
        <v/>
      </c>
      <c r="L4116" s="114" t="str">
        <f t="shared" si="793"/>
        <v/>
      </c>
      <c r="M4116" s="115" t="str">
        <f t="shared" si="794"/>
        <v/>
      </c>
      <c r="N4116" s="118"/>
      <c r="O4116" s="116" t="str">
        <f>IFERROR(VLOOKUP(N4116,'Código del Diagnóstico'!$A$2:$B$12426,2,0),"")</f>
        <v/>
      </c>
      <c r="P4116" s="209" t="str">
        <f>IFERROR(VLOOKUP(C4116,'PER Sociodemografico'!A:G,7,0),"")</f>
        <v/>
      </c>
      <c r="Q4116" s="210" t="str">
        <f t="shared" si="795"/>
        <v/>
      </c>
      <c r="R4116" s="113">
        <f t="shared" si="796"/>
        <v>0</v>
      </c>
      <c r="S4116" s="116">
        <f t="shared" si="797"/>
        <v>0</v>
      </c>
      <c r="T4116" s="129">
        <f t="shared" si="798"/>
        <v>0</v>
      </c>
      <c r="U4116" s="211">
        <f t="shared" si="799"/>
        <v>0</v>
      </c>
      <c r="V4116" s="212">
        <f t="shared" si="800"/>
        <v>0</v>
      </c>
      <c r="W4116" s="212">
        <f t="shared" si="801"/>
        <v>0</v>
      </c>
      <c r="X4116" s="213" t="str">
        <f t="shared" si="802"/>
        <v/>
      </c>
      <c r="Y4116" s="213" t="str">
        <f t="shared" si="803"/>
        <v/>
      </c>
    </row>
    <row r="4117" spans="1:25" ht="15">
      <c r="A4117" s="118"/>
      <c r="B4117" s="117"/>
      <c r="C4117" s="119"/>
      <c r="D4117" s="116" t="str">
        <f>IFERROR(VLOOKUP(C4117,'PER Sociodemografico'!A:L,2,0),"")</f>
        <v/>
      </c>
      <c r="E4117" s="116" t="str">
        <f>IFERROR(VLOOKUP(C4117,'PER Sociodemografico'!A:L,9,0),"")</f>
        <v/>
      </c>
      <c r="F4117" s="118"/>
      <c r="G4117" s="116" t="str">
        <f>IFERROR(VLOOKUP(C4117,'PER Sociodemografico'!A:L,10,0),"")</f>
        <v/>
      </c>
      <c r="H4117" s="120"/>
      <c r="I4117" s="117"/>
      <c r="J4117" s="117"/>
      <c r="K4117" s="113" t="str">
        <f t="shared" si="792"/>
        <v/>
      </c>
      <c r="L4117" s="114" t="str">
        <f t="shared" si="793"/>
        <v/>
      </c>
      <c r="M4117" s="115" t="str">
        <f t="shared" si="794"/>
        <v/>
      </c>
      <c r="N4117" s="118"/>
      <c r="O4117" s="116" t="str">
        <f>IFERROR(VLOOKUP(N4117,'Código del Diagnóstico'!$A$2:$B$12426,2,0),"")</f>
        <v/>
      </c>
      <c r="P4117" s="209" t="str">
        <f>IFERROR(VLOOKUP(C4117,'PER Sociodemografico'!A:G,7,0),"")</f>
        <v/>
      </c>
      <c r="Q4117" s="210" t="str">
        <f t="shared" si="795"/>
        <v/>
      </c>
      <c r="R4117" s="113">
        <f t="shared" si="796"/>
        <v>0</v>
      </c>
      <c r="S4117" s="116">
        <f t="shared" si="797"/>
        <v>0</v>
      </c>
      <c r="T4117" s="129">
        <f t="shared" si="798"/>
        <v>0</v>
      </c>
      <c r="U4117" s="211">
        <f t="shared" si="799"/>
        <v>0</v>
      </c>
      <c r="V4117" s="212">
        <f t="shared" si="800"/>
        <v>0</v>
      </c>
      <c r="W4117" s="212">
        <f t="shared" si="801"/>
        <v>0</v>
      </c>
      <c r="X4117" s="213" t="str">
        <f t="shared" si="802"/>
        <v/>
      </c>
      <c r="Y4117" s="213" t="str">
        <f t="shared" si="803"/>
        <v/>
      </c>
    </row>
    <row r="4118" spans="1:25" ht="15">
      <c r="A4118" s="118"/>
      <c r="B4118" s="117"/>
      <c r="C4118" s="119"/>
      <c r="D4118" s="116" t="str">
        <f>IFERROR(VLOOKUP(C4118,'PER Sociodemografico'!A:L,2,0),"")</f>
        <v/>
      </c>
      <c r="E4118" s="116" t="str">
        <f>IFERROR(VLOOKUP(C4118,'PER Sociodemografico'!A:L,9,0),"")</f>
        <v/>
      </c>
      <c r="F4118" s="118"/>
      <c r="G4118" s="116" t="str">
        <f>IFERROR(VLOOKUP(C4118,'PER Sociodemografico'!A:L,10,0),"")</f>
        <v/>
      </c>
      <c r="H4118" s="120"/>
      <c r="I4118" s="117"/>
      <c r="J4118" s="117"/>
      <c r="K4118" s="113" t="str">
        <f t="shared" si="792"/>
        <v/>
      </c>
      <c r="L4118" s="114" t="str">
        <f t="shared" si="793"/>
        <v/>
      </c>
      <c r="M4118" s="115" t="str">
        <f t="shared" si="794"/>
        <v/>
      </c>
      <c r="N4118" s="118"/>
      <c r="O4118" s="116" t="str">
        <f>IFERROR(VLOOKUP(N4118,'Código del Diagnóstico'!$A$2:$B$12426,2,0),"")</f>
        <v/>
      </c>
      <c r="P4118" s="209" t="str">
        <f>IFERROR(VLOOKUP(C4118,'PER Sociodemografico'!A:G,7,0),"")</f>
        <v/>
      </c>
      <c r="Q4118" s="210" t="str">
        <f t="shared" si="795"/>
        <v/>
      </c>
      <c r="R4118" s="113">
        <f t="shared" si="796"/>
        <v>0</v>
      </c>
      <c r="S4118" s="116">
        <f t="shared" si="797"/>
        <v>0</v>
      </c>
      <c r="T4118" s="129">
        <f t="shared" si="798"/>
        <v>0</v>
      </c>
      <c r="U4118" s="211">
        <f t="shared" si="799"/>
        <v>0</v>
      </c>
      <c r="V4118" s="212">
        <f t="shared" si="800"/>
        <v>0</v>
      </c>
      <c r="W4118" s="212">
        <f t="shared" si="801"/>
        <v>0</v>
      </c>
      <c r="X4118" s="213" t="str">
        <f t="shared" si="802"/>
        <v/>
      </c>
      <c r="Y4118" s="213" t="str">
        <f t="shared" si="803"/>
        <v/>
      </c>
    </row>
    <row r="4119" spans="1:25" ht="15">
      <c r="A4119" s="118"/>
      <c r="B4119" s="117"/>
      <c r="C4119" s="119"/>
      <c r="D4119" s="116" t="str">
        <f>IFERROR(VLOOKUP(C4119,'PER Sociodemografico'!A:L,2,0),"")</f>
        <v/>
      </c>
      <c r="E4119" s="116" t="str">
        <f>IFERROR(VLOOKUP(C4119,'PER Sociodemografico'!A:L,9,0),"")</f>
        <v/>
      </c>
      <c r="F4119" s="118"/>
      <c r="G4119" s="116" t="str">
        <f>IFERROR(VLOOKUP(C4119,'PER Sociodemografico'!A:L,10,0),"")</f>
        <v/>
      </c>
      <c r="H4119" s="120"/>
      <c r="I4119" s="117"/>
      <c r="J4119" s="117"/>
      <c r="K4119" s="113" t="str">
        <f t="shared" si="792"/>
        <v/>
      </c>
      <c r="L4119" s="114" t="str">
        <f t="shared" si="793"/>
        <v/>
      </c>
      <c r="M4119" s="115" t="str">
        <f t="shared" si="794"/>
        <v/>
      </c>
      <c r="N4119" s="118"/>
      <c r="O4119" s="116" t="str">
        <f>IFERROR(VLOOKUP(N4119,'Código del Diagnóstico'!$A$2:$B$12426,2,0),"")</f>
        <v/>
      </c>
      <c r="P4119" s="209" t="str">
        <f>IFERROR(VLOOKUP(C4119,'PER Sociodemografico'!A:G,7,0),"")</f>
        <v/>
      </c>
      <c r="Q4119" s="210" t="str">
        <f t="shared" si="795"/>
        <v/>
      </c>
      <c r="R4119" s="113">
        <f t="shared" si="796"/>
        <v>0</v>
      </c>
      <c r="S4119" s="116">
        <f t="shared" si="797"/>
        <v>0</v>
      </c>
      <c r="T4119" s="129">
        <f t="shared" si="798"/>
        <v>0</v>
      </c>
      <c r="U4119" s="211">
        <f t="shared" si="799"/>
        <v>0</v>
      </c>
      <c r="V4119" s="212">
        <f t="shared" si="800"/>
        <v>0</v>
      </c>
      <c r="W4119" s="212">
        <f t="shared" si="801"/>
        <v>0</v>
      </c>
      <c r="X4119" s="213" t="str">
        <f t="shared" si="802"/>
        <v/>
      </c>
      <c r="Y4119" s="213" t="str">
        <f t="shared" si="803"/>
        <v/>
      </c>
    </row>
    <row r="4120" spans="1:25" ht="15">
      <c r="A4120" s="118"/>
      <c r="B4120" s="117"/>
      <c r="C4120" s="119"/>
      <c r="D4120" s="116" t="str">
        <f>IFERROR(VLOOKUP(C4120,'PER Sociodemografico'!A:L,2,0),"")</f>
        <v/>
      </c>
      <c r="E4120" s="116" t="str">
        <f>IFERROR(VLOOKUP(C4120,'PER Sociodemografico'!A:L,9,0),"")</f>
        <v/>
      </c>
      <c r="F4120" s="118"/>
      <c r="G4120" s="116" t="str">
        <f>IFERROR(VLOOKUP(C4120,'PER Sociodemografico'!A:L,10,0),"")</f>
        <v/>
      </c>
      <c r="H4120" s="120"/>
      <c r="I4120" s="117"/>
      <c r="J4120" s="117"/>
      <c r="K4120" s="113" t="str">
        <f t="shared" si="792"/>
        <v/>
      </c>
      <c r="L4120" s="114" t="str">
        <f t="shared" si="793"/>
        <v/>
      </c>
      <c r="M4120" s="115" t="str">
        <f t="shared" si="794"/>
        <v/>
      </c>
      <c r="N4120" s="118"/>
      <c r="O4120" s="116" t="str">
        <f>IFERROR(VLOOKUP(N4120,'Código del Diagnóstico'!$A$2:$B$12426,2,0),"")</f>
        <v/>
      </c>
      <c r="P4120" s="209" t="str">
        <f>IFERROR(VLOOKUP(C4120,'PER Sociodemografico'!A:G,7,0),"")</f>
        <v/>
      </c>
      <c r="Q4120" s="210" t="str">
        <f t="shared" si="795"/>
        <v/>
      </c>
      <c r="R4120" s="113">
        <f t="shared" si="796"/>
        <v>0</v>
      </c>
      <c r="S4120" s="116">
        <f t="shared" si="797"/>
        <v>0</v>
      </c>
      <c r="T4120" s="129">
        <f t="shared" si="798"/>
        <v>0</v>
      </c>
      <c r="U4120" s="211">
        <f t="shared" si="799"/>
        <v>0</v>
      </c>
      <c r="V4120" s="212">
        <f t="shared" si="800"/>
        <v>0</v>
      </c>
      <c r="W4120" s="212">
        <f t="shared" si="801"/>
        <v>0</v>
      </c>
      <c r="X4120" s="213" t="str">
        <f t="shared" si="802"/>
        <v/>
      </c>
      <c r="Y4120" s="213" t="str">
        <f t="shared" si="803"/>
        <v/>
      </c>
    </row>
    <row r="4121" spans="1:25" ht="15">
      <c r="A4121" s="118"/>
      <c r="B4121" s="117"/>
      <c r="C4121" s="119"/>
      <c r="D4121" s="116" t="str">
        <f>IFERROR(VLOOKUP(C4121,'PER Sociodemografico'!A:L,2,0),"")</f>
        <v/>
      </c>
      <c r="E4121" s="116" t="str">
        <f>IFERROR(VLOOKUP(C4121,'PER Sociodemografico'!A:L,9,0),"")</f>
        <v/>
      </c>
      <c r="F4121" s="118"/>
      <c r="G4121" s="116" t="str">
        <f>IFERROR(VLOOKUP(C4121,'PER Sociodemografico'!A:L,10,0),"")</f>
        <v/>
      </c>
      <c r="H4121" s="120"/>
      <c r="I4121" s="117"/>
      <c r="J4121" s="117"/>
      <c r="K4121" s="113" t="str">
        <f t="shared" si="792"/>
        <v/>
      </c>
      <c r="L4121" s="114" t="str">
        <f t="shared" si="793"/>
        <v/>
      </c>
      <c r="M4121" s="115" t="str">
        <f t="shared" si="794"/>
        <v/>
      </c>
      <c r="N4121" s="118"/>
      <c r="O4121" s="116" t="str">
        <f>IFERROR(VLOOKUP(N4121,'Código del Diagnóstico'!$A$2:$B$12426,2,0),"")</f>
        <v/>
      </c>
      <c r="P4121" s="209" t="str">
        <f>IFERROR(VLOOKUP(C4121,'PER Sociodemografico'!A:G,7,0),"")</f>
        <v/>
      </c>
      <c r="Q4121" s="210" t="str">
        <f t="shared" si="795"/>
        <v/>
      </c>
      <c r="R4121" s="113">
        <f t="shared" si="796"/>
        <v>0</v>
      </c>
      <c r="S4121" s="116">
        <f t="shared" si="797"/>
        <v>0</v>
      </c>
      <c r="T4121" s="129">
        <f t="shared" si="798"/>
        <v>0</v>
      </c>
      <c r="U4121" s="211">
        <f t="shared" si="799"/>
        <v>0</v>
      </c>
      <c r="V4121" s="212">
        <f t="shared" si="800"/>
        <v>0</v>
      </c>
      <c r="W4121" s="212">
        <f t="shared" si="801"/>
        <v>0</v>
      </c>
      <c r="X4121" s="213" t="str">
        <f t="shared" si="802"/>
        <v/>
      </c>
      <c r="Y4121" s="213" t="str">
        <f t="shared" si="803"/>
        <v/>
      </c>
    </row>
    <row r="4122" spans="1:25" ht="15">
      <c r="A4122" s="118"/>
      <c r="B4122" s="117"/>
      <c r="C4122" s="119"/>
      <c r="D4122" s="116" t="str">
        <f>IFERROR(VLOOKUP(C4122,'PER Sociodemografico'!A:L,2,0),"")</f>
        <v/>
      </c>
      <c r="E4122" s="116" t="str">
        <f>IFERROR(VLOOKUP(C4122,'PER Sociodemografico'!A:L,9,0),"")</f>
        <v/>
      </c>
      <c r="F4122" s="118"/>
      <c r="G4122" s="116" t="str">
        <f>IFERROR(VLOOKUP(C4122,'PER Sociodemografico'!A:L,10,0),"")</f>
        <v/>
      </c>
      <c r="H4122" s="120"/>
      <c r="I4122" s="117"/>
      <c r="J4122" s="117"/>
      <c r="K4122" s="113" t="str">
        <f t="shared" si="792"/>
        <v/>
      </c>
      <c r="L4122" s="114" t="str">
        <f t="shared" si="793"/>
        <v/>
      </c>
      <c r="M4122" s="115" t="str">
        <f t="shared" si="794"/>
        <v/>
      </c>
      <c r="N4122" s="118"/>
      <c r="O4122" s="116" t="str">
        <f>IFERROR(VLOOKUP(N4122,'Código del Diagnóstico'!$A$2:$B$12426,2,0),"")</f>
        <v/>
      </c>
      <c r="P4122" s="209" t="str">
        <f>IFERROR(VLOOKUP(C4122,'PER Sociodemografico'!A:G,7,0),"")</f>
        <v/>
      </c>
      <c r="Q4122" s="210" t="str">
        <f t="shared" si="795"/>
        <v/>
      </c>
      <c r="R4122" s="113">
        <f t="shared" si="796"/>
        <v>0</v>
      </c>
      <c r="S4122" s="116">
        <f t="shared" si="797"/>
        <v>0</v>
      </c>
      <c r="T4122" s="129">
        <f t="shared" si="798"/>
        <v>0</v>
      </c>
      <c r="U4122" s="211">
        <f t="shared" si="799"/>
        <v>0</v>
      </c>
      <c r="V4122" s="212">
        <f t="shared" si="800"/>
        <v>0</v>
      </c>
      <c r="W4122" s="212">
        <f t="shared" si="801"/>
        <v>0</v>
      </c>
      <c r="X4122" s="213" t="str">
        <f t="shared" si="802"/>
        <v/>
      </c>
      <c r="Y4122" s="213" t="str">
        <f t="shared" si="803"/>
        <v/>
      </c>
    </row>
    <row r="4123" spans="1:25" ht="15">
      <c r="A4123" s="118"/>
      <c r="B4123" s="117"/>
      <c r="C4123" s="119"/>
      <c r="D4123" s="116" t="str">
        <f>IFERROR(VLOOKUP(C4123,'PER Sociodemografico'!A:L,2,0),"")</f>
        <v/>
      </c>
      <c r="E4123" s="116" t="str">
        <f>IFERROR(VLOOKUP(C4123,'PER Sociodemografico'!A:L,9,0),"")</f>
        <v/>
      </c>
      <c r="F4123" s="118"/>
      <c r="G4123" s="116" t="str">
        <f>IFERROR(VLOOKUP(C4123,'PER Sociodemografico'!A:L,10,0),"")</f>
        <v/>
      </c>
      <c r="H4123" s="120"/>
      <c r="I4123" s="117"/>
      <c r="J4123" s="117"/>
      <c r="K4123" s="113" t="str">
        <f t="shared" si="792"/>
        <v/>
      </c>
      <c r="L4123" s="114" t="str">
        <f t="shared" si="793"/>
        <v/>
      </c>
      <c r="M4123" s="115" t="str">
        <f t="shared" si="794"/>
        <v/>
      </c>
      <c r="N4123" s="118"/>
      <c r="O4123" s="116" t="str">
        <f>IFERROR(VLOOKUP(N4123,'Código del Diagnóstico'!$A$2:$B$12426,2,0),"")</f>
        <v/>
      </c>
      <c r="P4123" s="209" t="str">
        <f>IFERROR(VLOOKUP(C4123,'PER Sociodemografico'!A:G,7,0),"")</f>
        <v/>
      </c>
      <c r="Q4123" s="210" t="str">
        <f t="shared" si="795"/>
        <v/>
      </c>
      <c r="R4123" s="113">
        <f t="shared" si="796"/>
        <v>0</v>
      </c>
      <c r="S4123" s="116">
        <f t="shared" si="797"/>
        <v>0</v>
      </c>
      <c r="T4123" s="129">
        <f t="shared" si="798"/>
        <v>0</v>
      </c>
      <c r="U4123" s="211">
        <f t="shared" si="799"/>
        <v>0</v>
      </c>
      <c r="V4123" s="212">
        <f t="shared" si="800"/>
        <v>0</v>
      </c>
      <c r="W4123" s="212">
        <f t="shared" si="801"/>
        <v>0</v>
      </c>
      <c r="X4123" s="213" t="str">
        <f t="shared" si="802"/>
        <v/>
      </c>
      <c r="Y4123" s="213" t="str">
        <f t="shared" si="803"/>
        <v/>
      </c>
    </row>
    <row r="4124" spans="1:25" ht="15">
      <c r="A4124" s="118"/>
      <c r="B4124" s="117"/>
      <c r="C4124" s="119"/>
      <c r="D4124" s="116" t="str">
        <f>IFERROR(VLOOKUP(C4124,'PER Sociodemografico'!A:L,2,0),"")</f>
        <v/>
      </c>
      <c r="E4124" s="116" t="str">
        <f>IFERROR(VLOOKUP(C4124,'PER Sociodemografico'!A:L,9,0),"")</f>
        <v/>
      </c>
      <c r="F4124" s="118"/>
      <c r="G4124" s="116" t="str">
        <f>IFERROR(VLOOKUP(C4124,'PER Sociodemografico'!A:L,10,0),"")</f>
        <v/>
      </c>
      <c r="H4124" s="120"/>
      <c r="I4124" s="117"/>
      <c r="J4124" s="117"/>
      <c r="K4124" s="113" t="str">
        <f t="shared" si="792"/>
        <v/>
      </c>
      <c r="L4124" s="114" t="str">
        <f t="shared" si="793"/>
        <v/>
      </c>
      <c r="M4124" s="115" t="str">
        <f t="shared" si="794"/>
        <v/>
      </c>
      <c r="N4124" s="118"/>
      <c r="O4124" s="116" t="str">
        <f>IFERROR(VLOOKUP(N4124,'Código del Diagnóstico'!$A$2:$B$12426,2,0),"")</f>
        <v/>
      </c>
      <c r="P4124" s="209" t="str">
        <f>IFERROR(VLOOKUP(C4124,'PER Sociodemografico'!A:G,7,0),"")</f>
        <v/>
      </c>
      <c r="Q4124" s="210" t="str">
        <f t="shared" si="795"/>
        <v/>
      </c>
      <c r="R4124" s="113">
        <f t="shared" si="796"/>
        <v>0</v>
      </c>
      <c r="S4124" s="116">
        <f t="shared" si="797"/>
        <v>0</v>
      </c>
      <c r="T4124" s="129">
        <f t="shared" si="798"/>
        <v>0</v>
      </c>
      <c r="U4124" s="211">
        <f t="shared" si="799"/>
        <v>0</v>
      </c>
      <c r="V4124" s="212">
        <f t="shared" si="800"/>
        <v>0</v>
      </c>
      <c r="W4124" s="212">
        <f t="shared" si="801"/>
        <v>0</v>
      </c>
      <c r="X4124" s="213" t="str">
        <f t="shared" si="802"/>
        <v/>
      </c>
      <c r="Y4124" s="213" t="str">
        <f t="shared" si="803"/>
        <v/>
      </c>
    </row>
    <row r="4125" spans="1:25" ht="15">
      <c r="A4125" s="118"/>
      <c r="B4125" s="117"/>
      <c r="C4125" s="119"/>
      <c r="D4125" s="116" t="str">
        <f>IFERROR(VLOOKUP(C4125,'PER Sociodemografico'!A:L,2,0),"")</f>
        <v/>
      </c>
      <c r="E4125" s="116" t="str">
        <f>IFERROR(VLOOKUP(C4125,'PER Sociodemografico'!A:L,9,0),"")</f>
        <v/>
      </c>
      <c r="F4125" s="118"/>
      <c r="G4125" s="116" t="str">
        <f>IFERROR(VLOOKUP(C4125,'PER Sociodemografico'!A:L,10,0),"")</f>
        <v/>
      </c>
      <c r="H4125" s="120"/>
      <c r="I4125" s="117"/>
      <c r="J4125" s="117"/>
      <c r="K4125" s="113" t="str">
        <f t="shared" si="792"/>
        <v/>
      </c>
      <c r="L4125" s="114" t="str">
        <f t="shared" si="793"/>
        <v/>
      </c>
      <c r="M4125" s="115" t="str">
        <f t="shared" si="794"/>
        <v/>
      </c>
      <c r="N4125" s="118"/>
      <c r="O4125" s="116" t="str">
        <f>IFERROR(VLOOKUP(N4125,'Código del Diagnóstico'!$A$2:$B$12426,2,0),"")</f>
        <v/>
      </c>
      <c r="P4125" s="209" t="str">
        <f>IFERROR(VLOOKUP(C4125,'PER Sociodemografico'!A:G,7,0),"")</f>
        <v/>
      </c>
      <c r="Q4125" s="210" t="str">
        <f t="shared" si="795"/>
        <v/>
      </c>
      <c r="R4125" s="113">
        <f t="shared" si="796"/>
        <v>0</v>
      </c>
      <c r="S4125" s="116">
        <f t="shared" si="797"/>
        <v>0</v>
      </c>
      <c r="T4125" s="129">
        <f t="shared" si="798"/>
        <v>0</v>
      </c>
      <c r="U4125" s="211">
        <f t="shared" si="799"/>
        <v>0</v>
      </c>
      <c r="V4125" s="212">
        <f t="shared" si="800"/>
        <v>0</v>
      </c>
      <c r="W4125" s="212">
        <f t="shared" si="801"/>
        <v>0</v>
      </c>
      <c r="X4125" s="213" t="str">
        <f t="shared" si="802"/>
        <v/>
      </c>
      <c r="Y4125" s="213" t="str">
        <f t="shared" si="803"/>
        <v/>
      </c>
    </row>
    <row r="4126" spans="1:25" ht="15">
      <c r="A4126" s="118"/>
      <c r="B4126" s="117"/>
      <c r="C4126" s="119"/>
      <c r="D4126" s="116" t="str">
        <f>IFERROR(VLOOKUP(C4126,'PER Sociodemografico'!A:L,2,0),"")</f>
        <v/>
      </c>
      <c r="E4126" s="116" t="str">
        <f>IFERROR(VLOOKUP(C4126,'PER Sociodemografico'!A:L,9,0),"")</f>
        <v/>
      </c>
      <c r="F4126" s="118"/>
      <c r="G4126" s="116" t="str">
        <f>IFERROR(VLOOKUP(C4126,'PER Sociodemografico'!A:L,10,0),"")</f>
        <v/>
      </c>
      <c r="H4126" s="120"/>
      <c r="I4126" s="117"/>
      <c r="J4126" s="117"/>
      <c r="K4126" s="113" t="str">
        <f t="shared" si="792"/>
        <v/>
      </c>
      <c r="L4126" s="114" t="str">
        <f t="shared" si="793"/>
        <v/>
      </c>
      <c r="M4126" s="115" t="str">
        <f t="shared" si="794"/>
        <v/>
      </c>
      <c r="N4126" s="118"/>
      <c r="O4126" s="116" t="str">
        <f>IFERROR(VLOOKUP(N4126,'Código del Diagnóstico'!$A$2:$B$12426,2,0),"")</f>
        <v/>
      </c>
      <c r="P4126" s="209" t="str">
        <f>IFERROR(VLOOKUP(C4126,'PER Sociodemografico'!A:G,7,0),"")</f>
        <v/>
      </c>
      <c r="Q4126" s="210" t="str">
        <f t="shared" si="795"/>
        <v/>
      </c>
      <c r="R4126" s="113">
        <f t="shared" si="796"/>
        <v>0</v>
      </c>
      <c r="S4126" s="116">
        <f t="shared" si="797"/>
        <v>0</v>
      </c>
      <c r="T4126" s="129">
        <f t="shared" si="798"/>
        <v>0</v>
      </c>
      <c r="U4126" s="211">
        <f t="shared" si="799"/>
        <v>0</v>
      </c>
      <c r="V4126" s="212">
        <f t="shared" si="800"/>
        <v>0</v>
      </c>
      <c r="W4126" s="212">
        <f t="shared" si="801"/>
        <v>0</v>
      </c>
      <c r="X4126" s="213" t="str">
        <f t="shared" si="802"/>
        <v/>
      </c>
      <c r="Y4126" s="213" t="str">
        <f t="shared" si="803"/>
        <v/>
      </c>
    </row>
    <row r="4127" spans="1:25" ht="15">
      <c r="A4127" s="118"/>
      <c r="B4127" s="117"/>
      <c r="C4127" s="119"/>
      <c r="D4127" s="116" t="str">
        <f>IFERROR(VLOOKUP(C4127,'PER Sociodemografico'!A:L,2,0),"")</f>
        <v/>
      </c>
      <c r="E4127" s="116" t="str">
        <f>IFERROR(VLOOKUP(C4127,'PER Sociodemografico'!A:L,9,0),"")</f>
        <v/>
      </c>
      <c r="F4127" s="118"/>
      <c r="G4127" s="116" t="str">
        <f>IFERROR(VLOOKUP(C4127,'PER Sociodemografico'!A:L,10,0),"")</f>
        <v/>
      </c>
      <c r="H4127" s="120"/>
      <c r="I4127" s="117"/>
      <c r="J4127" s="117"/>
      <c r="K4127" s="113" t="str">
        <f t="shared" si="792"/>
        <v/>
      </c>
      <c r="L4127" s="114" t="str">
        <f t="shared" si="793"/>
        <v/>
      </c>
      <c r="M4127" s="115" t="str">
        <f t="shared" si="794"/>
        <v/>
      </c>
      <c r="N4127" s="118"/>
      <c r="O4127" s="116" t="str">
        <f>IFERROR(VLOOKUP(N4127,'Código del Diagnóstico'!$A$2:$B$12426,2,0),"")</f>
        <v/>
      </c>
      <c r="P4127" s="209" t="str">
        <f>IFERROR(VLOOKUP(C4127,'PER Sociodemografico'!A:G,7,0),"")</f>
        <v/>
      </c>
      <c r="Q4127" s="210" t="str">
        <f t="shared" si="795"/>
        <v/>
      </c>
      <c r="R4127" s="113">
        <f t="shared" si="796"/>
        <v>0</v>
      </c>
      <c r="S4127" s="116">
        <f t="shared" si="797"/>
        <v>0</v>
      </c>
      <c r="T4127" s="129">
        <f t="shared" si="798"/>
        <v>0</v>
      </c>
      <c r="U4127" s="211">
        <f t="shared" si="799"/>
        <v>0</v>
      </c>
      <c r="V4127" s="212">
        <f t="shared" si="800"/>
        <v>0</v>
      </c>
      <c r="W4127" s="212">
        <f t="shared" si="801"/>
        <v>0</v>
      </c>
      <c r="X4127" s="213" t="str">
        <f t="shared" si="802"/>
        <v/>
      </c>
      <c r="Y4127" s="213" t="str">
        <f t="shared" si="803"/>
        <v/>
      </c>
    </row>
    <row r="4128" spans="1:25" ht="15">
      <c r="A4128" s="118"/>
      <c r="B4128" s="117"/>
      <c r="C4128" s="119"/>
      <c r="D4128" s="116" t="str">
        <f>IFERROR(VLOOKUP(C4128,'PER Sociodemografico'!A:L,2,0),"")</f>
        <v/>
      </c>
      <c r="E4128" s="116" t="str">
        <f>IFERROR(VLOOKUP(C4128,'PER Sociodemografico'!A:L,9,0),"")</f>
        <v/>
      </c>
      <c r="F4128" s="118"/>
      <c r="G4128" s="116" t="str">
        <f>IFERROR(VLOOKUP(C4128,'PER Sociodemografico'!A:L,10,0),"")</f>
        <v/>
      </c>
      <c r="H4128" s="120"/>
      <c r="I4128" s="117"/>
      <c r="J4128" s="117"/>
      <c r="K4128" s="113" t="str">
        <f t="shared" si="792"/>
        <v/>
      </c>
      <c r="L4128" s="114" t="str">
        <f t="shared" si="793"/>
        <v/>
      </c>
      <c r="M4128" s="115" t="str">
        <f t="shared" si="794"/>
        <v/>
      </c>
      <c r="N4128" s="118"/>
      <c r="O4128" s="116" t="str">
        <f>IFERROR(VLOOKUP(N4128,'Código del Diagnóstico'!$A$2:$B$12426,2,0),"")</f>
        <v/>
      </c>
      <c r="P4128" s="209" t="str">
        <f>IFERROR(VLOOKUP(C4128,'PER Sociodemografico'!A:G,7,0),"")</f>
        <v/>
      </c>
      <c r="Q4128" s="210" t="str">
        <f t="shared" si="795"/>
        <v/>
      </c>
      <c r="R4128" s="113">
        <f t="shared" si="796"/>
        <v>0</v>
      </c>
      <c r="S4128" s="116">
        <f t="shared" si="797"/>
        <v>0</v>
      </c>
      <c r="T4128" s="129">
        <f t="shared" si="798"/>
        <v>0</v>
      </c>
      <c r="U4128" s="211">
        <f t="shared" si="799"/>
        <v>0</v>
      </c>
      <c r="V4128" s="212">
        <f t="shared" si="800"/>
        <v>0</v>
      </c>
      <c r="W4128" s="212">
        <f t="shared" si="801"/>
        <v>0</v>
      </c>
      <c r="X4128" s="213" t="str">
        <f t="shared" si="802"/>
        <v/>
      </c>
      <c r="Y4128" s="213" t="str">
        <f t="shared" si="803"/>
        <v/>
      </c>
    </row>
    <row r="4129" spans="1:25" ht="15">
      <c r="A4129" s="118"/>
      <c r="B4129" s="117"/>
      <c r="C4129" s="119"/>
      <c r="D4129" s="116" t="str">
        <f>IFERROR(VLOOKUP(C4129,'PER Sociodemografico'!A:L,2,0),"")</f>
        <v/>
      </c>
      <c r="E4129" s="116" t="str">
        <f>IFERROR(VLOOKUP(C4129,'PER Sociodemografico'!A:L,9,0),"")</f>
        <v/>
      </c>
      <c r="F4129" s="118"/>
      <c r="G4129" s="116" t="str">
        <f>IFERROR(VLOOKUP(C4129,'PER Sociodemografico'!A:L,10,0),"")</f>
        <v/>
      </c>
      <c r="H4129" s="120"/>
      <c r="I4129" s="117"/>
      <c r="J4129" s="117"/>
      <c r="K4129" s="113" t="str">
        <f t="shared" si="792"/>
        <v/>
      </c>
      <c r="L4129" s="114" t="str">
        <f t="shared" si="793"/>
        <v/>
      </c>
      <c r="M4129" s="115" t="str">
        <f t="shared" si="794"/>
        <v/>
      </c>
      <c r="N4129" s="118"/>
      <c r="O4129" s="116" t="str">
        <f>IFERROR(VLOOKUP(N4129,'Código del Diagnóstico'!$A$2:$B$12426,2,0),"")</f>
        <v/>
      </c>
      <c r="P4129" s="209" t="str">
        <f>IFERROR(VLOOKUP(C4129,'PER Sociodemografico'!A:G,7,0),"")</f>
        <v/>
      </c>
      <c r="Q4129" s="210" t="str">
        <f t="shared" si="795"/>
        <v/>
      </c>
      <c r="R4129" s="113">
        <f t="shared" si="796"/>
        <v>0</v>
      </c>
      <c r="S4129" s="116">
        <f t="shared" si="797"/>
        <v>0</v>
      </c>
      <c r="T4129" s="129">
        <f t="shared" si="798"/>
        <v>0</v>
      </c>
      <c r="U4129" s="211">
        <f t="shared" si="799"/>
        <v>0</v>
      </c>
      <c r="V4129" s="212">
        <f t="shared" si="800"/>
        <v>0</v>
      </c>
      <c r="W4129" s="212">
        <f t="shared" si="801"/>
        <v>0</v>
      </c>
      <c r="X4129" s="213" t="str">
        <f t="shared" si="802"/>
        <v/>
      </c>
      <c r="Y4129" s="213" t="str">
        <f t="shared" si="803"/>
        <v/>
      </c>
    </row>
    <row r="4130" spans="1:25" ht="15">
      <c r="A4130" s="118"/>
      <c r="B4130" s="117"/>
      <c r="C4130" s="119"/>
      <c r="D4130" s="116" t="str">
        <f>IFERROR(VLOOKUP(C4130,'PER Sociodemografico'!A:L,2,0),"")</f>
        <v/>
      </c>
      <c r="E4130" s="116" t="str">
        <f>IFERROR(VLOOKUP(C4130,'PER Sociodemografico'!A:L,9,0),"")</f>
        <v/>
      </c>
      <c r="F4130" s="118"/>
      <c r="G4130" s="116" t="str">
        <f>IFERROR(VLOOKUP(C4130,'PER Sociodemografico'!A:L,10,0),"")</f>
        <v/>
      </c>
      <c r="H4130" s="120"/>
      <c r="I4130" s="117"/>
      <c r="J4130" s="117"/>
      <c r="K4130" s="113" t="str">
        <f t="shared" si="792"/>
        <v/>
      </c>
      <c r="L4130" s="114" t="str">
        <f t="shared" si="793"/>
        <v/>
      </c>
      <c r="M4130" s="115" t="str">
        <f t="shared" si="794"/>
        <v/>
      </c>
      <c r="N4130" s="118"/>
      <c r="O4130" s="116" t="str">
        <f>IFERROR(VLOOKUP(N4130,'Código del Diagnóstico'!$A$2:$B$12426,2,0),"")</f>
        <v/>
      </c>
      <c r="P4130" s="209" t="str">
        <f>IFERROR(VLOOKUP(C4130,'PER Sociodemografico'!A:G,7,0),"")</f>
        <v/>
      </c>
      <c r="Q4130" s="210" t="str">
        <f t="shared" si="795"/>
        <v/>
      </c>
      <c r="R4130" s="113">
        <f t="shared" si="796"/>
        <v>0</v>
      </c>
      <c r="S4130" s="116">
        <f t="shared" si="797"/>
        <v>0</v>
      </c>
      <c r="T4130" s="129">
        <f t="shared" si="798"/>
        <v>0</v>
      </c>
      <c r="U4130" s="211">
        <f t="shared" si="799"/>
        <v>0</v>
      </c>
      <c r="V4130" s="212">
        <f t="shared" si="800"/>
        <v>0</v>
      </c>
      <c r="W4130" s="212">
        <f t="shared" si="801"/>
        <v>0</v>
      </c>
      <c r="X4130" s="213" t="str">
        <f t="shared" si="802"/>
        <v/>
      </c>
      <c r="Y4130" s="213" t="str">
        <f t="shared" si="803"/>
        <v/>
      </c>
    </row>
    <row r="4131" spans="1:25" ht="15">
      <c r="A4131" s="118"/>
      <c r="B4131" s="117"/>
      <c r="C4131" s="119"/>
      <c r="D4131" s="116" t="str">
        <f>IFERROR(VLOOKUP(C4131,'PER Sociodemografico'!A:L,2,0),"")</f>
        <v/>
      </c>
      <c r="E4131" s="116" t="str">
        <f>IFERROR(VLOOKUP(C4131,'PER Sociodemografico'!A:L,9,0),"")</f>
        <v/>
      </c>
      <c r="F4131" s="118"/>
      <c r="G4131" s="116" t="str">
        <f>IFERROR(VLOOKUP(C4131,'PER Sociodemografico'!A:L,10,0),"")</f>
        <v/>
      </c>
      <c r="H4131" s="120"/>
      <c r="I4131" s="117"/>
      <c r="J4131" s="117"/>
      <c r="K4131" s="113" t="str">
        <f t="shared" si="792"/>
        <v/>
      </c>
      <c r="L4131" s="114" t="str">
        <f t="shared" si="793"/>
        <v/>
      </c>
      <c r="M4131" s="115" t="str">
        <f t="shared" si="794"/>
        <v/>
      </c>
      <c r="N4131" s="118"/>
      <c r="O4131" s="116" t="str">
        <f>IFERROR(VLOOKUP(N4131,'Código del Diagnóstico'!$A$2:$B$12426,2,0),"")</f>
        <v/>
      </c>
      <c r="P4131" s="209" t="str">
        <f>IFERROR(VLOOKUP(C4131,'PER Sociodemografico'!A:G,7,0),"")</f>
        <v/>
      </c>
      <c r="Q4131" s="210" t="str">
        <f t="shared" si="795"/>
        <v/>
      </c>
      <c r="R4131" s="113">
        <f t="shared" si="796"/>
        <v>0</v>
      </c>
      <c r="S4131" s="116">
        <f t="shared" si="797"/>
        <v>0</v>
      </c>
      <c r="T4131" s="129">
        <f t="shared" si="798"/>
        <v>0</v>
      </c>
      <c r="U4131" s="211">
        <f t="shared" si="799"/>
        <v>0</v>
      </c>
      <c r="V4131" s="212">
        <f t="shared" si="800"/>
        <v>0</v>
      </c>
      <c r="W4131" s="212">
        <f t="shared" si="801"/>
        <v>0</v>
      </c>
      <c r="X4131" s="213" t="str">
        <f t="shared" si="802"/>
        <v/>
      </c>
      <c r="Y4131" s="213" t="str">
        <f t="shared" si="803"/>
        <v/>
      </c>
    </row>
    <row r="4132" spans="1:25" ht="15">
      <c r="A4132" s="118"/>
      <c r="B4132" s="117"/>
      <c r="C4132" s="119"/>
      <c r="D4132" s="116" t="str">
        <f>IFERROR(VLOOKUP(C4132,'PER Sociodemografico'!A:L,2,0),"")</f>
        <v/>
      </c>
      <c r="E4132" s="116" t="str">
        <f>IFERROR(VLOOKUP(C4132,'PER Sociodemografico'!A:L,9,0),"")</f>
        <v/>
      </c>
      <c r="F4132" s="118"/>
      <c r="G4132" s="116" t="str">
        <f>IFERROR(VLOOKUP(C4132,'PER Sociodemografico'!A:L,10,0),"")</f>
        <v/>
      </c>
      <c r="H4132" s="120"/>
      <c r="I4132" s="117"/>
      <c r="J4132" s="117"/>
      <c r="K4132" s="113" t="str">
        <f t="shared" si="792"/>
        <v/>
      </c>
      <c r="L4132" s="114" t="str">
        <f t="shared" si="793"/>
        <v/>
      </c>
      <c r="M4132" s="115" t="str">
        <f t="shared" si="794"/>
        <v/>
      </c>
      <c r="N4132" s="118"/>
      <c r="O4132" s="116" t="str">
        <f>IFERROR(VLOOKUP(N4132,'Código del Diagnóstico'!$A$2:$B$12426,2,0),"")</f>
        <v/>
      </c>
      <c r="P4132" s="209" t="str">
        <f>IFERROR(VLOOKUP(C4132,'PER Sociodemografico'!A:G,7,0),"")</f>
        <v/>
      </c>
      <c r="Q4132" s="210" t="str">
        <f t="shared" si="795"/>
        <v/>
      </c>
      <c r="R4132" s="113">
        <f t="shared" si="796"/>
        <v>0</v>
      </c>
      <c r="S4132" s="116">
        <f t="shared" si="797"/>
        <v>0</v>
      </c>
      <c r="T4132" s="129">
        <f t="shared" si="798"/>
        <v>0</v>
      </c>
      <c r="U4132" s="211">
        <f t="shared" si="799"/>
        <v>0</v>
      </c>
      <c r="V4132" s="212">
        <f t="shared" si="800"/>
        <v>0</v>
      </c>
      <c r="W4132" s="212">
        <f t="shared" si="801"/>
        <v>0</v>
      </c>
      <c r="X4132" s="213" t="str">
        <f t="shared" si="802"/>
        <v/>
      </c>
      <c r="Y4132" s="213" t="str">
        <f t="shared" si="803"/>
        <v/>
      </c>
    </row>
    <row r="4133" spans="1:25" ht="15">
      <c r="A4133" s="118"/>
      <c r="B4133" s="117"/>
      <c r="C4133" s="119"/>
      <c r="D4133" s="116" t="str">
        <f>IFERROR(VLOOKUP(C4133,'PER Sociodemografico'!A:L,2,0),"")</f>
        <v/>
      </c>
      <c r="E4133" s="116" t="str">
        <f>IFERROR(VLOOKUP(C4133,'PER Sociodemografico'!A:L,9,0),"")</f>
        <v/>
      </c>
      <c r="F4133" s="118"/>
      <c r="G4133" s="116" t="str">
        <f>IFERROR(VLOOKUP(C4133,'PER Sociodemografico'!A:L,10,0),"")</f>
        <v/>
      </c>
      <c r="H4133" s="120"/>
      <c r="I4133" s="117"/>
      <c r="J4133" s="117"/>
      <c r="K4133" s="113" t="str">
        <f t="shared" si="792"/>
        <v/>
      </c>
      <c r="L4133" s="114" t="str">
        <f t="shared" si="793"/>
        <v/>
      </c>
      <c r="M4133" s="115" t="str">
        <f t="shared" si="794"/>
        <v/>
      </c>
      <c r="N4133" s="118"/>
      <c r="O4133" s="116" t="str">
        <f>IFERROR(VLOOKUP(N4133,'Código del Diagnóstico'!$A$2:$B$12426,2,0),"")</f>
        <v/>
      </c>
      <c r="P4133" s="209" t="str">
        <f>IFERROR(VLOOKUP(C4133,'PER Sociodemografico'!A:G,7,0),"")</f>
        <v/>
      </c>
      <c r="Q4133" s="210" t="str">
        <f t="shared" si="795"/>
        <v/>
      </c>
      <c r="R4133" s="113">
        <f t="shared" si="796"/>
        <v>0</v>
      </c>
      <c r="S4133" s="116">
        <f t="shared" si="797"/>
        <v>0</v>
      </c>
      <c r="T4133" s="129">
        <f t="shared" si="798"/>
        <v>0</v>
      </c>
      <c r="U4133" s="211">
        <f t="shared" si="799"/>
        <v>0</v>
      </c>
      <c r="V4133" s="212">
        <f t="shared" si="800"/>
        <v>0</v>
      </c>
      <c r="W4133" s="212">
        <f t="shared" si="801"/>
        <v>0</v>
      </c>
      <c r="X4133" s="213" t="str">
        <f t="shared" si="802"/>
        <v/>
      </c>
      <c r="Y4133" s="213" t="str">
        <f t="shared" si="803"/>
        <v/>
      </c>
    </row>
    <row r="4134" spans="1:25" ht="15">
      <c r="A4134" s="118"/>
      <c r="B4134" s="117"/>
      <c r="C4134" s="119"/>
      <c r="D4134" s="116" t="str">
        <f>IFERROR(VLOOKUP(C4134,'PER Sociodemografico'!A:L,2,0),"")</f>
        <v/>
      </c>
      <c r="E4134" s="116" t="str">
        <f>IFERROR(VLOOKUP(C4134,'PER Sociodemografico'!A:L,9,0),"")</f>
        <v/>
      </c>
      <c r="F4134" s="118"/>
      <c r="G4134" s="116" t="str">
        <f>IFERROR(VLOOKUP(C4134,'PER Sociodemografico'!A:L,10,0),"")</f>
        <v/>
      </c>
      <c r="H4134" s="120"/>
      <c r="I4134" s="117"/>
      <c r="J4134" s="117"/>
      <c r="K4134" s="113" t="str">
        <f t="shared" si="792"/>
        <v/>
      </c>
      <c r="L4134" s="114" t="str">
        <f t="shared" si="793"/>
        <v/>
      </c>
      <c r="M4134" s="115" t="str">
        <f t="shared" si="794"/>
        <v/>
      </c>
      <c r="N4134" s="118"/>
      <c r="O4134" s="116" t="str">
        <f>IFERROR(VLOOKUP(N4134,'Código del Diagnóstico'!$A$2:$B$12426,2,0),"")</f>
        <v/>
      </c>
      <c r="P4134" s="209" t="str">
        <f>IFERROR(VLOOKUP(C4134,'PER Sociodemografico'!A:G,7,0),"")</f>
        <v/>
      </c>
      <c r="Q4134" s="210" t="str">
        <f t="shared" si="795"/>
        <v/>
      </c>
      <c r="R4134" s="113">
        <f t="shared" si="796"/>
        <v>0</v>
      </c>
      <c r="S4134" s="116">
        <f t="shared" si="797"/>
        <v>0</v>
      </c>
      <c r="T4134" s="129">
        <f t="shared" si="798"/>
        <v>0</v>
      </c>
      <c r="U4134" s="211">
        <f t="shared" si="799"/>
        <v>0</v>
      </c>
      <c r="V4134" s="212">
        <f t="shared" si="800"/>
        <v>0</v>
      </c>
      <c r="W4134" s="212">
        <f t="shared" si="801"/>
        <v>0</v>
      </c>
      <c r="X4134" s="213" t="str">
        <f t="shared" si="802"/>
        <v/>
      </c>
      <c r="Y4134" s="213" t="str">
        <f t="shared" si="803"/>
        <v/>
      </c>
    </row>
    <row r="4135" spans="1:25" ht="15">
      <c r="A4135" s="118"/>
      <c r="B4135" s="117"/>
      <c r="C4135" s="119"/>
      <c r="D4135" s="116" t="str">
        <f>IFERROR(VLOOKUP(C4135,'PER Sociodemografico'!A:L,2,0),"")</f>
        <v/>
      </c>
      <c r="E4135" s="116" t="str">
        <f>IFERROR(VLOOKUP(C4135,'PER Sociodemografico'!A:L,9,0),"")</f>
        <v/>
      </c>
      <c r="F4135" s="118"/>
      <c r="G4135" s="116" t="str">
        <f>IFERROR(VLOOKUP(C4135,'PER Sociodemografico'!A:L,10,0),"")</f>
        <v/>
      </c>
      <c r="H4135" s="120"/>
      <c r="I4135" s="117"/>
      <c r="J4135" s="117"/>
      <c r="K4135" s="113" t="str">
        <f t="shared" si="792"/>
        <v/>
      </c>
      <c r="L4135" s="114" t="str">
        <f t="shared" si="793"/>
        <v/>
      </c>
      <c r="M4135" s="115" t="str">
        <f t="shared" si="794"/>
        <v/>
      </c>
      <c r="N4135" s="118"/>
      <c r="O4135" s="116" t="str">
        <f>IFERROR(VLOOKUP(N4135,'Código del Diagnóstico'!$A$2:$B$12426,2,0),"")</f>
        <v/>
      </c>
      <c r="P4135" s="209" t="str">
        <f>IFERROR(VLOOKUP(C4135,'PER Sociodemografico'!A:G,7,0),"")</f>
        <v/>
      </c>
      <c r="Q4135" s="210" t="str">
        <f t="shared" si="795"/>
        <v/>
      </c>
      <c r="R4135" s="113">
        <f t="shared" si="796"/>
        <v>0</v>
      </c>
      <c r="S4135" s="116">
        <f t="shared" si="797"/>
        <v>0</v>
      </c>
      <c r="T4135" s="129">
        <f t="shared" si="798"/>
        <v>0</v>
      </c>
      <c r="U4135" s="211">
        <f t="shared" si="799"/>
        <v>0</v>
      </c>
      <c r="V4135" s="212">
        <f t="shared" si="800"/>
        <v>0</v>
      </c>
      <c r="W4135" s="212">
        <f t="shared" si="801"/>
        <v>0</v>
      </c>
      <c r="X4135" s="213" t="str">
        <f t="shared" si="802"/>
        <v/>
      </c>
      <c r="Y4135" s="213" t="str">
        <f t="shared" si="803"/>
        <v/>
      </c>
    </row>
    <row r="4136" spans="1:25" ht="15">
      <c r="A4136" s="118"/>
      <c r="B4136" s="117"/>
      <c r="C4136" s="119"/>
      <c r="D4136" s="116" t="str">
        <f>IFERROR(VLOOKUP(C4136,'PER Sociodemografico'!A:L,2,0),"")</f>
        <v/>
      </c>
      <c r="E4136" s="116" t="str">
        <f>IFERROR(VLOOKUP(C4136,'PER Sociodemografico'!A:L,9,0),"")</f>
        <v/>
      </c>
      <c r="F4136" s="118"/>
      <c r="G4136" s="116" t="str">
        <f>IFERROR(VLOOKUP(C4136,'PER Sociodemografico'!A:L,10,0),"")</f>
        <v/>
      </c>
      <c r="H4136" s="120"/>
      <c r="I4136" s="117"/>
      <c r="J4136" s="117"/>
      <c r="K4136" s="113" t="str">
        <f t="shared" si="792"/>
        <v/>
      </c>
      <c r="L4136" s="114" t="str">
        <f t="shared" si="793"/>
        <v/>
      </c>
      <c r="M4136" s="115" t="str">
        <f t="shared" si="794"/>
        <v/>
      </c>
      <c r="N4136" s="118"/>
      <c r="O4136" s="116" t="str">
        <f>IFERROR(VLOOKUP(N4136,'Código del Diagnóstico'!$A$2:$B$12426,2,0),"")</f>
        <v/>
      </c>
      <c r="P4136" s="209" t="str">
        <f>IFERROR(VLOOKUP(C4136,'PER Sociodemografico'!A:G,7,0),"")</f>
        <v/>
      </c>
      <c r="Q4136" s="210" t="str">
        <f t="shared" si="795"/>
        <v/>
      </c>
      <c r="R4136" s="113">
        <f t="shared" si="796"/>
        <v>0</v>
      </c>
      <c r="S4136" s="116">
        <f t="shared" si="797"/>
        <v>0</v>
      </c>
      <c r="T4136" s="129">
        <f t="shared" si="798"/>
        <v>0</v>
      </c>
      <c r="U4136" s="211">
        <f t="shared" si="799"/>
        <v>0</v>
      </c>
      <c r="V4136" s="212">
        <f t="shared" si="800"/>
        <v>0</v>
      </c>
      <c r="W4136" s="212">
        <f t="shared" si="801"/>
        <v>0</v>
      </c>
      <c r="X4136" s="213" t="str">
        <f t="shared" si="802"/>
        <v/>
      </c>
      <c r="Y4136" s="213" t="str">
        <f t="shared" si="803"/>
        <v/>
      </c>
    </row>
    <row r="4137" spans="1:25" ht="15">
      <c r="A4137" s="118"/>
      <c r="B4137" s="117"/>
      <c r="C4137" s="119"/>
      <c r="D4137" s="116" t="str">
        <f>IFERROR(VLOOKUP(C4137,'PER Sociodemografico'!A:L,2,0),"")</f>
        <v/>
      </c>
      <c r="E4137" s="116" t="str">
        <f>IFERROR(VLOOKUP(C4137,'PER Sociodemografico'!A:L,9,0),"")</f>
        <v/>
      </c>
      <c r="F4137" s="118"/>
      <c r="G4137" s="116" t="str">
        <f>IFERROR(VLOOKUP(C4137,'PER Sociodemografico'!A:L,10,0),"")</f>
        <v/>
      </c>
      <c r="H4137" s="120"/>
      <c r="I4137" s="117"/>
      <c r="J4137" s="117"/>
      <c r="K4137" s="113" t="str">
        <f t="shared" si="792"/>
        <v/>
      </c>
      <c r="L4137" s="114" t="str">
        <f t="shared" si="793"/>
        <v/>
      </c>
      <c r="M4137" s="115" t="str">
        <f t="shared" si="794"/>
        <v/>
      </c>
      <c r="N4137" s="118"/>
      <c r="O4137" s="116" t="str">
        <f>IFERROR(VLOOKUP(N4137,'Código del Diagnóstico'!$A$2:$B$12426,2,0),"")</f>
        <v/>
      </c>
      <c r="P4137" s="209" t="str">
        <f>IFERROR(VLOOKUP(C4137,'PER Sociodemografico'!A:G,7,0),"")</f>
        <v/>
      </c>
      <c r="Q4137" s="210" t="str">
        <f t="shared" si="795"/>
        <v/>
      </c>
      <c r="R4137" s="113">
        <f t="shared" si="796"/>
        <v>0</v>
      </c>
      <c r="S4137" s="116">
        <f t="shared" si="797"/>
        <v>0</v>
      </c>
      <c r="T4137" s="129">
        <f t="shared" si="798"/>
        <v>0</v>
      </c>
      <c r="U4137" s="211">
        <f t="shared" si="799"/>
        <v>0</v>
      </c>
      <c r="V4137" s="212">
        <f t="shared" si="800"/>
        <v>0</v>
      </c>
      <c r="W4137" s="212">
        <f t="shared" si="801"/>
        <v>0</v>
      </c>
      <c r="X4137" s="213" t="str">
        <f t="shared" si="802"/>
        <v/>
      </c>
      <c r="Y4137" s="213" t="str">
        <f t="shared" si="803"/>
        <v/>
      </c>
    </row>
    <row r="4138" spans="1:25" ht="15">
      <c r="A4138" s="118"/>
      <c r="B4138" s="117"/>
      <c r="C4138" s="119"/>
      <c r="D4138" s="116" t="str">
        <f>IFERROR(VLOOKUP(C4138,'PER Sociodemografico'!A:L,2,0),"")</f>
        <v/>
      </c>
      <c r="E4138" s="116" t="str">
        <f>IFERROR(VLOOKUP(C4138,'PER Sociodemografico'!A:L,9,0),"")</f>
        <v/>
      </c>
      <c r="F4138" s="118"/>
      <c r="G4138" s="116" t="str">
        <f>IFERROR(VLOOKUP(C4138,'PER Sociodemografico'!A:L,10,0),"")</f>
        <v/>
      </c>
      <c r="H4138" s="120"/>
      <c r="I4138" s="117"/>
      <c r="J4138" s="117"/>
      <c r="K4138" s="113" t="str">
        <f t="shared" si="792"/>
        <v/>
      </c>
      <c r="L4138" s="114" t="str">
        <f t="shared" si="793"/>
        <v/>
      </c>
      <c r="M4138" s="115" t="str">
        <f t="shared" si="794"/>
        <v/>
      </c>
      <c r="N4138" s="118"/>
      <c r="O4138" s="116" t="str">
        <f>IFERROR(VLOOKUP(N4138,'Código del Diagnóstico'!$A$2:$B$12426,2,0),"")</f>
        <v/>
      </c>
      <c r="P4138" s="209" t="str">
        <f>IFERROR(VLOOKUP(C4138,'PER Sociodemografico'!A:G,7,0),"")</f>
        <v/>
      </c>
      <c r="Q4138" s="210" t="str">
        <f t="shared" si="795"/>
        <v/>
      </c>
      <c r="R4138" s="113">
        <f t="shared" si="796"/>
        <v>0</v>
      </c>
      <c r="S4138" s="116">
        <f t="shared" si="797"/>
        <v>0</v>
      </c>
      <c r="T4138" s="129">
        <f t="shared" si="798"/>
        <v>0</v>
      </c>
      <c r="U4138" s="211">
        <f t="shared" si="799"/>
        <v>0</v>
      </c>
      <c r="V4138" s="212">
        <f t="shared" si="800"/>
        <v>0</v>
      </c>
      <c r="W4138" s="212">
        <f t="shared" si="801"/>
        <v>0</v>
      </c>
      <c r="X4138" s="213" t="str">
        <f t="shared" si="802"/>
        <v/>
      </c>
      <c r="Y4138" s="213" t="str">
        <f t="shared" si="803"/>
        <v/>
      </c>
    </row>
    <row r="4139" spans="1:25" ht="15">
      <c r="A4139" s="118"/>
      <c r="B4139" s="117"/>
      <c r="C4139" s="119"/>
      <c r="D4139" s="116" t="str">
        <f>IFERROR(VLOOKUP(C4139,'PER Sociodemografico'!A:L,2,0),"")</f>
        <v/>
      </c>
      <c r="E4139" s="116" t="str">
        <f>IFERROR(VLOOKUP(C4139,'PER Sociodemografico'!A:L,9,0),"")</f>
        <v/>
      </c>
      <c r="F4139" s="118"/>
      <c r="G4139" s="116" t="str">
        <f>IFERROR(VLOOKUP(C4139,'PER Sociodemografico'!A:L,10,0),"")</f>
        <v/>
      </c>
      <c r="H4139" s="120"/>
      <c r="I4139" s="117"/>
      <c r="J4139" s="117"/>
      <c r="K4139" s="113" t="str">
        <f t="shared" si="792"/>
        <v/>
      </c>
      <c r="L4139" s="114" t="str">
        <f t="shared" si="793"/>
        <v/>
      </c>
      <c r="M4139" s="115" t="str">
        <f t="shared" si="794"/>
        <v/>
      </c>
      <c r="N4139" s="118"/>
      <c r="O4139" s="116" t="str">
        <f>IFERROR(VLOOKUP(N4139,'Código del Diagnóstico'!$A$2:$B$12426,2,0),"")</f>
        <v/>
      </c>
      <c r="P4139" s="209" t="str">
        <f>IFERROR(VLOOKUP(C4139,'PER Sociodemografico'!A:G,7,0),"")</f>
        <v/>
      </c>
      <c r="Q4139" s="210" t="str">
        <f t="shared" si="795"/>
        <v/>
      </c>
      <c r="R4139" s="113">
        <f t="shared" si="796"/>
        <v>0</v>
      </c>
      <c r="S4139" s="116">
        <f t="shared" si="797"/>
        <v>0</v>
      </c>
      <c r="T4139" s="129">
        <f t="shared" si="798"/>
        <v>0</v>
      </c>
      <c r="U4139" s="211">
        <f t="shared" si="799"/>
        <v>0</v>
      </c>
      <c r="V4139" s="212">
        <f t="shared" si="800"/>
        <v>0</v>
      </c>
      <c r="W4139" s="212">
        <f t="shared" si="801"/>
        <v>0</v>
      </c>
      <c r="X4139" s="213" t="str">
        <f t="shared" si="802"/>
        <v/>
      </c>
      <c r="Y4139" s="213" t="str">
        <f t="shared" si="803"/>
        <v/>
      </c>
    </row>
    <row r="4140" spans="1:25" ht="15">
      <c r="A4140" s="118"/>
      <c r="B4140" s="117"/>
      <c r="C4140" s="119"/>
      <c r="D4140" s="116" t="str">
        <f>IFERROR(VLOOKUP(C4140,'PER Sociodemografico'!A:L,2,0),"")</f>
        <v/>
      </c>
      <c r="E4140" s="116" t="str">
        <f>IFERROR(VLOOKUP(C4140,'PER Sociodemografico'!A:L,9,0),"")</f>
        <v/>
      </c>
      <c r="F4140" s="118"/>
      <c r="G4140" s="116" t="str">
        <f>IFERROR(VLOOKUP(C4140,'PER Sociodemografico'!A:L,10,0),"")</f>
        <v/>
      </c>
      <c r="H4140" s="120"/>
      <c r="I4140" s="117"/>
      <c r="J4140" s="117"/>
      <c r="K4140" s="113" t="str">
        <f t="shared" si="792"/>
        <v/>
      </c>
      <c r="L4140" s="114" t="str">
        <f t="shared" si="793"/>
        <v/>
      </c>
      <c r="M4140" s="115" t="str">
        <f t="shared" si="794"/>
        <v/>
      </c>
      <c r="N4140" s="118"/>
      <c r="O4140" s="116" t="str">
        <f>IFERROR(VLOOKUP(N4140,'Código del Diagnóstico'!$A$2:$B$12426,2,0),"")</f>
        <v/>
      </c>
      <c r="P4140" s="209" t="str">
        <f>IFERROR(VLOOKUP(C4140,'PER Sociodemografico'!A:G,7,0),"")</f>
        <v/>
      </c>
      <c r="Q4140" s="210" t="str">
        <f t="shared" si="795"/>
        <v/>
      </c>
      <c r="R4140" s="113">
        <f t="shared" si="796"/>
        <v>0</v>
      </c>
      <c r="S4140" s="116">
        <f t="shared" si="797"/>
        <v>0</v>
      </c>
      <c r="T4140" s="129">
        <f t="shared" si="798"/>
        <v>0</v>
      </c>
      <c r="U4140" s="211">
        <f t="shared" si="799"/>
        <v>0</v>
      </c>
      <c r="V4140" s="212">
        <f t="shared" si="800"/>
        <v>0</v>
      </c>
      <c r="W4140" s="212">
        <f t="shared" si="801"/>
        <v>0</v>
      </c>
      <c r="X4140" s="213" t="str">
        <f t="shared" si="802"/>
        <v/>
      </c>
      <c r="Y4140" s="213" t="str">
        <f t="shared" si="803"/>
        <v/>
      </c>
    </row>
    <row r="4141" spans="1:25" ht="15">
      <c r="A4141" s="118"/>
      <c r="B4141" s="117"/>
      <c r="C4141" s="119"/>
      <c r="D4141" s="116" t="str">
        <f>IFERROR(VLOOKUP(C4141,'PER Sociodemografico'!A:L,2,0),"")</f>
        <v/>
      </c>
      <c r="E4141" s="116" t="str">
        <f>IFERROR(VLOOKUP(C4141,'PER Sociodemografico'!A:L,9,0),"")</f>
        <v/>
      </c>
      <c r="F4141" s="118"/>
      <c r="G4141" s="116" t="str">
        <f>IFERROR(VLOOKUP(C4141,'PER Sociodemografico'!A:L,10,0),"")</f>
        <v/>
      </c>
      <c r="H4141" s="120"/>
      <c r="I4141" s="117"/>
      <c r="J4141" s="117"/>
      <c r="K4141" s="113" t="str">
        <f t="shared" si="792"/>
        <v/>
      </c>
      <c r="L4141" s="114" t="str">
        <f t="shared" si="793"/>
        <v/>
      </c>
      <c r="M4141" s="115" t="str">
        <f t="shared" si="794"/>
        <v/>
      </c>
      <c r="N4141" s="118"/>
      <c r="O4141" s="116" t="str">
        <f>IFERROR(VLOOKUP(N4141,'Código del Diagnóstico'!$A$2:$B$12426,2,0),"")</f>
        <v/>
      </c>
      <c r="P4141" s="209" t="str">
        <f>IFERROR(VLOOKUP(C4141,'PER Sociodemografico'!A:G,7,0),"")</f>
        <v/>
      </c>
      <c r="Q4141" s="210" t="str">
        <f t="shared" si="795"/>
        <v/>
      </c>
      <c r="R4141" s="113">
        <f t="shared" si="796"/>
        <v>0</v>
      </c>
      <c r="S4141" s="116">
        <f t="shared" si="797"/>
        <v>0</v>
      </c>
      <c r="T4141" s="129">
        <f t="shared" si="798"/>
        <v>0</v>
      </c>
      <c r="U4141" s="211">
        <f t="shared" si="799"/>
        <v>0</v>
      </c>
      <c r="V4141" s="212">
        <f t="shared" si="800"/>
        <v>0</v>
      </c>
      <c r="W4141" s="212">
        <f t="shared" si="801"/>
        <v>0</v>
      </c>
      <c r="X4141" s="213" t="str">
        <f t="shared" si="802"/>
        <v/>
      </c>
      <c r="Y4141" s="213" t="str">
        <f t="shared" si="803"/>
        <v/>
      </c>
    </row>
    <row r="4142" spans="1:25" ht="15">
      <c r="A4142" s="118"/>
      <c r="B4142" s="117"/>
      <c r="C4142" s="119"/>
      <c r="D4142" s="116" t="str">
        <f>IFERROR(VLOOKUP(C4142,'PER Sociodemografico'!A:L,2,0),"")</f>
        <v/>
      </c>
      <c r="E4142" s="116" t="str">
        <f>IFERROR(VLOOKUP(C4142,'PER Sociodemografico'!A:L,9,0),"")</f>
        <v/>
      </c>
      <c r="F4142" s="118"/>
      <c r="G4142" s="116" t="str">
        <f>IFERROR(VLOOKUP(C4142,'PER Sociodemografico'!A:L,10,0),"")</f>
        <v/>
      </c>
      <c r="H4142" s="120"/>
      <c r="I4142" s="117"/>
      <c r="J4142" s="117"/>
      <c r="K4142" s="113" t="str">
        <f t="shared" si="792"/>
        <v/>
      </c>
      <c r="L4142" s="114" t="str">
        <f t="shared" si="793"/>
        <v/>
      </c>
      <c r="M4142" s="115" t="str">
        <f t="shared" si="794"/>
        <v/>
      </c>
      <c r="N4142" s="118"/>
      <c r="O4142" s="116" t="str">
        <f>IFERROR(VLOOKUP(N4142,'Código del Diagnóstico'!$A$2:$B$12426,2,0),"")</f>
        <v/>
      </c>
      <c r="P4142" s="209" t="str">
        <f>IFERROR(VLOOKUP(C4142,'PER Sociodemografico'!A:G,7,0),"")</f>
        <v/>
      </c>
      <c r="Q4142" s="210" t="str">
        <f t="shared" si="795"/>
        <v/>
      </c>
      <c r="R4142" s="113">
        <f t="shared" si="796"/>
        <v>0</v>
      </c>
      <c r="S4142" s="116">
        <f t="shared" si="797"/>
        <v>0</v>
      </c>
      <c r="T4142" s="129">
        <f t="shared" si="798"/>
        <v>0</v>
      </c>
      <c r="U4142" s="211">
        <f t="shared" si="799"/>
        <v>0</v>
      </c>
      <c r="V4142" s="212">
        <f t="shared" si="800"/>
        <v>0</v>
      </c>
      <c r="W4142" s="212">
        <f t="shared" si="801"/>
        <v>0</v>
      </c>
      <c r="X4142" s="213" t="str">
        <f t="shared" si="802"/>
        <v/>
      </c>
      <c r="Y4142" s="213" t="str">
        <f t="shared" si="803"/>
        <v/>
      </c>
    </row>
    <row r="4143" spans="1:25" ht="15">
      <c r="A4143" s="118"/>
      <c r="B4143" s="117"/>
      <c r="C4143" s="119"/>
      <c r="D4143" s="116" t="str">
        <f>IFERROR(VLOOKUP(C4143,'PER Sociodemografico'!A:L,2,0),"")</f>
        <v/>
      </c>
      <c r="E4143" s="116" t="str">
        <f>IFERROR(VLOOKUP(C4143,'PER Sociodemografico'!A:L,9,0),"")</f>
        <v/>
      </c>
      <c r="F4143" s="118"/>
      <c r="G4143" s="116" t="str">
        <f>IFERROR(VLOOKUP(C4143,'PER Sociodemografico'!A:L,10,0),"")</f>
        <v/>
      </c>
      <c r="H4143" s="120"/>
      <c r="I4143" s="117"/>
      <c r="J4143" s="117"/>
      <c r="K4143" s="113" t="str">
        <f t="shared" si="792"/>
        <v/>
      </c>
      <c r="L4143" s="114" t="str">
        <f t="shared" si="793"/>
        <v/>
      </c>
      <c r="M4143" s="115" t="str">
        <f t="shared" si="794"/>
        <v/>
      </c>
      <c r="N4143" s="118"/>
      <c r="O4143" s="116" t="str">
        <f>IFERROR(VLOOKUP(N4143,'Código del Diagnóstico'!$A$2:$B$12426,2,0),"")</f>
        <v/>
      </c>
      <c r="P4143" s="209" t="str">
        <f>IFERROR(VLOOKUP(C4143,'PER Sociodemografico'!A:G,7,0),"")</f>
        <v/>
      </c>
      <c r="Q4143" s="210" t="str">
        <f t="shared" si="795"/>
        <v/>
      </c>
      <c r="R4143" s="113">
        <f t="shared" si="796"/>
        <v>0</v>
      </c>
      <c r="S4143" s="116">
        <f t="shared" si="797"/>
        <v>0</v>
      </c>
      <c r="T4143" s="129">
        <f t="shared" si="798"/>
        <v>0</v>
      </c>
      <c r="U4143" s="211">
        <f t="shared" si="799"/>
        <v>0</v>
      </c>
      <c r="V4143" s="212">
        <f t="shared" si="800"/>
        <v>0</v>
      </c>
      <c r="W4143" s="212">
        <f t="shared" si="801"/>
        <v>0</v>
      </c>
      <c r="X4143" s="213" t="str">
        <f t="shared" si="802"/>
        <v/>
      </c>
      <c r="Y4143" s="213" t="str">
        <f t="shared" si="803"/>
        <v/>
      </c>
    </row>
    <row r="4144" spans="1:25" ht="15">
      <c r="A4144" s="118"/>
      <c r="B4144" s="117"/>
      <c r="C4144" s="119"/>
      <c r="D4144" s="116" t="str">
        <f>IFERROR(VLOOKUP(C4144,'PER Sociodemografico'!A:L,2,0),"")</f>
        <v/>
      </c>
      <c r="E4144" s="116" t="str">
        <f>IFERROR(VLOOKUP(C4144,'PER Sociodemografico'!A:L,9,0),"")</f>
        <v/>
      </c>
      <c r="F4144" s="118"/>
      <c r="G4144" s="116" t="str">
        <f>IFERROR(VLOOKUP(C4144,'PER Sociodemografico'!A:L,10,0),"")</f>
        <v/>
      </c>
      <c r="H4144" s="120"/>
      <c r="I4144" s="117"/>
      <c r="J4144" s="117"/>
      <c r="K4144" s="113" t="str">
        <f t="shared" si="792"/>
        <v/>
      </c>
      <c r="L4144" s="114" t="str">
        <f t="shared" si="793"/>
        <v/>
      </c>
      <c r="M4144" s="115" t="str">
        <f t="shared" si="794"/>
        <v/>
      </c>
      <c r="N4144" s="118"/>
      <c r="O4144" s="116" t="str">
        <f>IFERROR(VLOOKUP(N4144,'Código del Diagnóstico'!$A$2:$B$12426,2,0),"")</f>
        <v/>
      </c>
      <c r="P4144" s="209" t="str">
        <f>IFERROR(VLOOKUP(C4144,'PER Sociodemografico'!A:G,7,0),"")</f>
        <v/>
      </c>
      <c r="Q4144" s="210" t="str">
        <f t="shared" si="795"/>
        <v/>
      </c>
      <c r="R4144" s="113">
        <f t="shared" si="796"/>
        <v>0</v>
      </c>
      <c r="S4144" s="116">
        <f t="shared" si="797"/>
        <v>0</v>
      </c>
      <c r="T4144" s="129">
        <f t="shared" si="798"/>
        <v>0</v>
      </c>
      <c r="U4144" s="211">
        <f t="shared" si="799"/>
        <v>0</v>
      </c>
      <c r="V4144" s="212">
        <f t="shared" si="800"/>
        <v>0</v>
      </c>
      <c r="W4144" s="212">
        <f t="shared" si="801"/>
        <v>0</v>
      </c>
      <c r="X4144" s="213" t="str">
        <f t="shared" si="802"/>
        <v/>
      </c>
      <c r="Y4144" s="213" t="str">
        <f t="shared" si="803"/>
        <v/>
      </c>
    </row>
    <row r="4145" spans="1:25" ht="15">
      <c r="A4145" s="118"/>
      <c r="B4145" s="117"/>
      <c r="C4145" s="119"/>
      <c r="D4145" s="116" t="str">
        <f>IFERROR(VLOOKUP(C4145,'PER Sociodemografico'!A:L,2,0),"")</f>
        <v/>
      </c>
      <c r="E4145" s="116" t="str">
        <f>IFERROR(VLOOKUP(C4145,'PER Sociodemografico'!A:L,9,0),"")</f>
        <v/>
      </c>
      <c r="F4145" s="118"/>
      <c r="G4145" s="116" t="str">
        <f>IFERROR(VLOOKUP(C4145,'PER Sociodemografico'!A:L,10,0),"")</f>
        <v/>
      </c>
      <c r="H4145" s="120"/>
      <c r="I4145" s="117"/>
      <c r="J4145" s="117"/>
      <c r="K4145" s="113" t="str">
        <f t="shared" si="792"/>
        <v/>
      </c>
      <c r="L4145" s="114" t="str">
        <f t="shared" si="793"/>
        <v/>
      </c>
      <c r="M4145" s="115" t="str">
        <f t="shared" si="794"/>
        <v/>
      </c>
      <c r="N4145" s="118"/>
      <c r="O4145" s="116" t="str">
        <f>IFERROR(VLOOKUP(N4145,'Código del Diagnóstico'!$A$2:$B$12426,2,0),"")</f>
        <v/>
      </c>
      <c r="P4145" s="209" t="str">
        <f>IFERROR(VLOOKUP(C4145,'PER Sociodemografico'!A:G,7,0),"")</f>
        <v/>
      </c>
      <c r="Q4145" s="210" t="str">
        <f t="shared" si="795"/>
        <v/>
      </c>
      <c r="R4145" s="113">
        <f t="shared" si="796"/>
        <v>0</v>
      </c>
      <c r="S4145" s="116">
        <f t="shared" si="797"/>
        <v>0</v>
      </c>
      <c r="T4145" s="129">
        <f t="shared" si="798"/>
        <v>0</v>
      </c>
      <c r="U4145" s="211">
        <f t="shared" si="799"/>
        <v>0</v>
      </c>
      <c r="V4145" s="212">
        <f t="shared" si="800"/>
        <v>0</v>
      </c>
      <c r="W4145" s="212">
        <f t="shared" si="801"/>
        <v>0</v>
      </c>
      <c r="X4145" s="213" t="str">
        <f t="shared" si="802"/>
        <v/>
      </c>
      <c r="Y4145" s="213" t="str">
        <f t="shared" si="803"/>
        <v/>
      </c>
    </row>
    <row r="4146" spans="1:25" ht="15">
      <c r="A4146" s="118"/>
      <c r="B4146" s="117"/>
      <c r="C4146" s="119"/>
      <c r="D4146" s="116" t="str">
        <f>IFERROR(VLOOKUP(C4146,'PER Sociodemografico'!A:L,2,0),"")</f>
        <v/>
      </c>
      <c r="E4146" s="116" t="str">
        <f>IFERROR(VLOOKUP(C4146,'PER Sociodemografico'!A:L,9,0),"")</f>
        <v/>
      </c>
      <c r="F4146" s="118"/>
      <c r="G4146" s="116" t="str">
        <f>IFERROR(VLOOKUP(C4146,'PER Sociodemografico'!A:L,10,0),"")</f>
        <v/>
      </c>
      <c r="H4146" s="120"/>
      <c r="I4146" s="117"/>
      <c r="J4146" s="117"/>
      <c r="K4146" s="113" t="str">
        <f t="shared" si="792"/>
        <v/>
      </c>
      <c r="L4146" s="114" t="str">
        <f t="shared" si="793"/>
        <v/>
      </c>
      <c r="M4146" s="115" t="str">
        <f t="shared" si="794"/>
        <v/>
      </c>
      <c r="N4146" s="118"/>
      <c r="O4146" s="116" t="str">
        <f>IFERROR(VLOOKUP(N4146,'Código del Diagnóstico'!$A$2:$B$12426,2,0),"")</f>
        <v/>
      </c>
      <c r="P4146" s="209" t="str">
        <f>IFERROR(VLOOKUP(C4146,'PER Sociodemografico'!A:G,7,0),"")</f>
        <v/>
      </c>
      <c r="Q4146" s="210" t="str">
        <f t="shared" si="795"/>
        <v/>
      </c>
      <c r="R4146" s="113">
        <f t="shared" si="796"/>
        <v>0</v>
      </c>
      <c r="S4146" s="116">
        <f t="shared" si="797"/>
        <v>0</v>
      </c>
      <c r="T4146" s="129">
        <f t="shared" si="798"/>
        <v>0</v>
      </c>
      <c r="U4146" s="211">
        <f t="shared" si="799"/>
        <v>0</v>
      </c>
      <c r="V4146" s="212">
        <f t="shared" si="800"/>
        <v>0</v>
      </c>
      <c r="W4146" s="212">
        <f t="shared" si="801"/>
        <v>0</v>
      </c>
      <c r="X4146" s="213" t="str">
        <f t="shared" si="802"/>
        <v/>
      </c>
      <c r="Y4146" s="213" t="str">
        <f t="shared" si="803"/>
        <v/>
      </c>
    </row>
    <row r="4147" spans="1:25" ht="15">
      <c r="A4147" s="118"/>
      <c r="B4147" s="117"/>
      <c r="C4147" s="119"/>
      <c r="D4147" s="116" t="str">
        <f>IFERROR(VLOOKUP(C4147,'PER Sociodemografico'!A:L,2,0),"")</f>
        <v/>
      </c>
      <c r="E4147" s="116" t="str">
        <f>IFERROR(VLOOKUP(C4147,'PER Sociodemografico'!A:L,9,0),"")</f>
        <v/>
      </c>
      <c r="F4147" s="118"/>
      <c r="G4147" s="116" t="str">
        <f>IFERROR(VLOOKUP(C4147,'PER Sociodemografico'!A:L,10,0),"")</f>
        <v/>
      </c>
      <c r="H4147" s="120"/>
      <c r="I4147" s="117"/>
      <c r="J4147" s="117"/>
      <c r="K4147" s="113" t="str">
        <f t="shared" si="792"/>
        <v/>
      </c>
      <c r="L4147" s="114" t="str">
        <f t="shared" si="793"/>
        <v/>
      </c>
      <c r="M4147" s="115" t="str">
        <f t="shared" si="794"/>
        <v/>
      </c>
      <c r="N4147" s="118"/>
      <c r="O4147" s="116" t="str">
        <f>IFERROR(VLOOKUP(N4147,'Código del Diagnóstico'!$A$2:$B$12426,2,0),"")</f>
        <v/>
      </c>
      <c r="P4147" s="209" t="str">
        <f>IFERROR(VLOOKUP(C4147,'PER Sociodemografico'!A:G,7,0),"")</f>
        <v/>
      </c>
      <c r="Q4147" s="210" t="str">
        <f t="shared" si="795"/>
        <v/>
      </c>
      <c r="R4147" s="113">
        <f t="shared" si="796"/>
        <v>0</v>
      </c>
      <c r="S4147" s="116">
        <f t="shared" si="797"/>
        <v>0</v>
      </c>
      <c r="T4147" s="129">
        <f t="shared" si="798"/>
        <v>0</v>
      </c>
      <c r="U4147" s="211">
        <f t="shared" si="799"/>
        <v>0</v>
      </c>
      <c r="V4147" s="212">
        <f t="shared" si="800"/>
        <v>0</v>
      </c>
      <c r="W4147" s="212">
        <f t="shared" si="801"/>
        <v>0</v>
      </c>
      <c r="X4147" s="213" t="str">
        <f t="shared" si="802"/>
        <v/>
      </c>
      <c r="Y4147" s="213" t="str">
        <f t="shared" si="803"/>
        <v/>
      </c>
    </row>
    <row r="4148" spans="1:25" ht="15">
      <c r="A4148" s="118"/>
      <c r="B4148" s="117"/>
      <c r="C4148" s="119"/>
      <c r="D4148" s="116" t="str">
        <f>IFERROR(VLOOKUP(C4148,'PER Sociodemografico'!A:L,2,0),"")</f>
        <v/>
      </c>
      <c r="E4148" s="116" t="str">
        <f>IFERROR(VLOOKUP(C4148,'PER Sociodemografico'!A:L,9,0),"")</f>
        <v/>
      </c>
      <c r="F4148" s="118"/>
      <c r="G4148" s="116" t="str">
        <f>IFERROR(VLOOKUP(C4148,'PER Sociodemografico'!A:L,10,0),"")</f>
        <v/>
      </c>
      <c r="H4148" s="120"/>
      <c r="I4148" s="117"/>
      <c r="J4148" s="117"/>
      <c r="K4148" s="113" t="str">
        <f t="shared" ref="K4148:K4211" si="804">IF(I4148="","",J4148-I4148+1)</f>
        <v/>
      </c>
      <c r="L4148" s="114" t="str">
        <f t="shared" ref="L4148:L4211" si="805">IF(I4148="","",IF(MONTH(I4148)=MONTH(J4148),J4148-I4148+1,EOMONTH(I4148,0)-I4148+1))</f>
        <v/>
      </c>
      <c r="M4148" s="115" t="str">
        <f t="shared" ref="M4148:M4211" si="806">IFERROR(K4148-L4148,"")</f>
        <v/>
      </c>
      <c r="N4148" s="118"/>
      <c r="O4148" s="116" t="str">
        <f>IFERROR(VLOOKUP(N4148,'Código del Diagnóstico'!$A$2:$B$12426,2,0),"")</f>
        <v/>
      </c>
      <c r="P4148" s="209" t="str">
        <f>IFERROR(VLOOKUP(C4148,'PER Sociodemografico'!A:G,7,0),"")</f>
        <v/>
      </c>
      <c r="Q4148" s="210" t="str">
        <f t="shared" ref="Q4148:Q4211" si="807">IFERROR(P4148/30,"")</f>
        <v/>
      </c>
      <c r="R4148" s="113">
        <f t="shared" ref="R4148:R4211" si="808">IF(H4148="AT",K4148-1,0)</f>
        <v>0</v>
      </c>
      <c r="S4148" s="116">
        <f t="shared" ref="S4148:S4211" si="809">IF(IF(H4148="EG",K4148-3,0)&lt;=0,0,K4148-3)</f>
        <v>0</v>
      </c>
      <c r="T4148" s="129">
        <f t="shared" ref="T4148:T4211" si="810">IF(H4148="AT", (R4148*Q4148),0)</f>
        <v>0</v>
      </c>
      <c r="U4148" s="211">
        <f t="shared" ref="U4148:U4211" si="811">IF(H4148="EG",S4148*(Q4148*0.66),0)</f>
        <v>0</v>
      </c>
      <c r="V4148" s="212">
        <f t="shared" ref="V4148:V4211" si="812">IF(H4148="AT", K4148-R4148,0)</f>
        <v>0</v>
      </c>
      <c r="W4148" s="212">
        <f t="shared" ref="W4148:W4211" si="813">IF(H4148="EG",K4148-S4148,0)</f>
        <v>0</v>
      </c>
      <c r="X4148" s="213" t="str">
        <f t="shared" ref="X4148:X4211" si="814">IFERROR(V4148*Q4148,"")</f>
        <v/>
      </c>
      <c r="Y4148" s="213" t="str">
        <f t="shared" ref="Y4148:Y4211" si="815">IFERROR(W4148*Q4148,"")</f>
        <v/>
      </c>
    </row>
    <row r="4149" spans="1:25" ht="15">
      <c r="A4149" s="118"/>
      <c r="B4149" s="117"/>
      <c r="C4149" s="119"/>
      <c r="D4149" s="116" t="str">
        <f>IFERROR(VLOOKUP(C4149,'PER Sociodemografico'!A:L,2,0),"")</f>
        <v/>
      </c>
      <c r="E4149" s="116" t="str">
        <f>IFERROR(VLOOKUP(C4149,'PER Sociodemografico'!A:L,9,0),"")</f>
        <v/>
      </c>
      <c r="F4149" s="118"/>
      <c r="G4149" s="116" t="str">
        <f>IFERROR(VLOOKUP(C4149,'PER Sociodemografico'!A:L,10,0),"")</f>
        <v/>
      </c>
      <c r="H4149" s="120"/>
      <c r="I4149" s="117"/>
      <c r="J4149" s="117"/>
      <c r="K4149" s="113" t="str">
        <f t="shared" si="804"/>
        <v/>
      </c>
      <c r="L4149" s="114" t="str">
        <f t="shared" si="805"/>
        <v/>
      </c>
      <c r="M4149" s="115" t="str">
        <f t="shared" si="806"/>
        <v/>
      </c>
      <c r="N4149" s="118"/>
      <c r="O4149" s="116" t="str">
        <f>IFERROR(VLOOKUP(N4149,'Código del Diagnóstico'!$A$2:$B$12426,2,0),"")</f>
        <v/>
      </c>
      <c r="P4149" s="209" t="str">
        <f>IFERROR(VLOOKUP(C4149,'PER Sociodemografico'!A:G,7,0),"")</f>
        <v/>
      </c>
      <c r="Q4149" s="210" t="str">
        <f t="shared" si="807"/>
        <v/>
      </c>
      <c r="R4149" s="113">
        <f t="shared" si="808"/>
        <v>0</v>
      </c>
      <c r="S4149" s="116">
        <f t="shared" si="809"/>
        <v>0</v>
      </c>
      <c r="T4149" s="129">
        <f t="shared" si="810"/>
        <v>0</v>
      </c>
      <c r="U4149" s="211">
        <f t="shared" si="811"/>
        <v>0</v>
      </c>
      <c r="V4149" s="212">
        <f t="shared" si="812"/>
        <v>0</v>
      </c>
      <c r="W4149" s="212">
        <f t="shared" si="813"/>
        <v>0</v>
      </c>
      <c r="X4149" s="213" t="str">
        <f t="shared" si="814"/>
        <v/>
      </c>
      <c r="Y4149" s="213" t="str">
        <f t="shared" si="815"/>
        <v/>
      </c>
    </row>
    <row r="4150" spans="1:25" ht="15">
      <c r="A4150" s="118"/>
      <c r="B4150" s="117"/>
      <c r="C4150" s="119"/>
      <c r="D4150" s="116" t="str">
        <f>IFERROR(VLOOKUP(C4150,'PER Sociodemografico'!A:L,2,0),"")</f>
        <v/>
      </c>
      <c r="E4150" s="116" t="str">
        <f>IFERROR(VLOOKUP(C4150,'PER Sociodemografico'!A:L,9,0),"")</f>
        <v/>
      </c>
      <c r="F4150" s="118"/>
      <c r="G4150" s="116" t="str">
        <f>IFERROR(VLOOKUP(C4150,'PER Sociodemografico'!A:L,10,0),"")</f>
        <v/>
      </c>
      <c r="H4150" s="120"/>
      <c r="I4150" s="117"/>
      <c r="J4150" s="117"/>
      <c r="K4150" s="113" t="str">
        <f t="shared" si="804"/>
        <v/>
      </c>
      <c r="L4150" s="114" t="str">
        <f t="shared" si="805"/>
        <v/>
      </c>
      <c r="M4150" s="115" t="str">
        <f t="shared" si="806"/>
        <v/>
      </c>
      <c r="N4150" s="118"/>
      <c r="O4150" s="116" t="str">
        <f>IFERROR(VLOOKUP(N4150,'Código del Diagnóstico'!$A$2:$B$12426,2,0),"")</f>
        <v/>
      </c>
      <c r="P4150" s="209" t="str">
        <f>IFERROR(VLOOKUP(C4150,'PER Sociodemografico'!A:G,7,0),"")</f>
        <v/>
      </c>
      <c r="Q4150" s="210" t="str">
        <f t="shared" si="807"/>
        <v/>
      </c>
      <c r="R4150" s="113">
        <f t="shared" si="808"/>
        <v>0</v>
      </c>
      <c r="S4150" s="116">
        <f t="shared" si="809"/>
        <v>0</v>
      </c>
      <c r="T4150" s="129">
        <f t="shared" si="810"/>
        <v>0</v>
      </c>
      <c r="U4150" s="211">
        <f t="shared" si="811"/>
        <v>0</v>
      </c>
      <c r="V4150" s="212">
        <f t="shared" si="812"/>
        <v>0</v>
      </c>
      <c r="W4150" s="212">
        <f t="shared" si="813"/>
        <v>0</v>
      </c>
      <c r="X4150" s="213" t="str">
        <f t="shared" si="814"/>
        <v/>
      </c>
      <c r="Y4150" s="213" t="str">
        <f t="shared" si="815"/>
        <v/>
      </c>
    </row>
    <row r="4151" spans="1:25" ht="15">
      <c r="A4151" s="118"/>
      <c r="B4151" s="117"/>
      <c r="C4151" s="119"/>
      <c r="D4151" s="116" t="str">
        <f>IFERROR(VLOOKUP(C4151,'PER Sociodemografico'!A:L,2,0),"")</f>
        <v/>
      </c>
      <c r="E4151" s="116" t="str">
        <f>IFERROR(VLOOKUP(C4151,'PER Sociodemografico'!A:L,9,0),"")</f>
        <v/>
      </c>
      <c r="F4151" s="118"/>
      <c r="G4151" s="116" t="str">
        <f>IFERROR(VLOOKUP(C4151,'PER Sociodemografico'!A:L,10,0),"")</f>
        <v/>
      </c>
      <c r="H4151" s="120"/>
      <c r="I4151" s="117"/>
      <c r="J4151" s="117"/>
      <c r="K4151" s="113" t="str">
        <f t="shared" si="804"/>
        <v/>
      </c>
      <c r="L4151" s="114" t="str">
        <f t="shared" si="805"/>
        <v/>
      </c>
      <c r="M4151" s="115" t="str">
        <f t="shared" si="806"/>
        <v/>
      </c>
      <c r="N4151" s="118"/>
      <c r="O4151" s="116" t="str">
        <f>IFERROR(VLOOKUP(N4151,'Código del Diagnóstico'!$A$2:$B$12426,2,0),"")</f>
        <v/>
      </c>
      <c r="P4151" s="209" t="str">
        <f>IFERROR(VLOOKUP(C4151,'PER Sociodemografico'!A:G,7,0),"")</f>
        <v/>
      </c>
      <c r="Q4151" s="210" t="str">
        <f t="shared" si="807"/>
        <v/>
      </c>
      <c r="R4151" s="113">
        <f t="shared" si="808"/>
        <v>0</v>
      </c>
      <c r="S4151" s="116">
        <f t="shared" si="809"/>
        <v>0</v>
      </c>
      <c r="T4151" s="129">
        <f t="shared" si="810"/>
        <v>0</v>
      </c>
      <c r="U4151" s="211">
        <f t="shared" si="811"/>
        <v>0</v>
      </c>
      <c r="V4151" s="212">
        <f t="shared" si="812"/>
        <v>0</v>
      </c>
      <c r="W4151" s="212">
        <f t="shared" si="813"/>
        <v>0</v>
      </c>
      <c r="X4151" s="213" t="str">
        <f t="shared" si="814"/>
        <v/>
      </c>
      <c r="Y4151" s="213" t="str">
        <f t="shared" si="815"/>
        <v/>
      </c>
    </row>
    <row r="4152" spans="1:25" ht="15">
      <c r="A4152" s="118"/>
      <c r="B4152" s="117"/>
      <c r="C4152" s="119"/>
      <c r="D4152" s="116" t="str">
        <f>IFERROR(VLOOKUP(C4152,'PER Sociodemografico'!A:L,2,0),"")</f>
        <v/>
      </c>
      <c r="E4152" s="116" t="str">
        <f>IFERROR(VLOOKUP(C4152,'PER Sociodemografico'!A:L,9,0),"")</f>
        <v/>
      </c>
      <c r="F4152" s="118"/>
      <c r="G4152" s="116" t="str">
        <f>IFERROR(VLOOKUP(C4152,'PER Sociodemografico'!A:L,10,0),"")</f>
        <v/>
      </c>
      <c r="H4152" s="120"/>
      <c r="I4152" s="117"/>
      <c r="J4152" s="117"/>
      <c r="K4152" s="113" t="str">
        <f t="shared" si="804"/>
        <v/>
      </c>
      <c r="L4152" s="114" t="str">
        <f t="shared" si="805"/>
        <v/>
      </c>
      <c r="M4152" s="115" t="str">
        <f t="shared" si="806"/>
        <v/>
      </c>
      <c r="N4152" s="118"/>
      <c r="O4152" s="116" t="str">
        <f>IFERROR(VLOOKUP(N4152,'Código del Diagnóstico'!$A$2:$B$12426,2,0),"")</f>
        <v/>
      </c>
      <c r="P4152" s="209" t="str">
        <f>IFERROR(VLOOKUP(C4152,'PER Sociodemografico'!A:G,7,0),"")</f>
        <v/>
      </c>
      <c r="Q4152" s="210" t="str">
        <f t="shared" si="807"/>
        <v/>
      </c>
      <c r="R4152" s="113">
        <f t="shared" si="808"/>
        <v>0</v>
      </c>
      <c r="S4152" s="116">
        <f t="shared" si="809"/>
        <v>0</v>
      </c>
      <c r="T4152" s="129">
        <f t="shared" si="810"/>
        <v>0</v>
      </c>
      <c r="U4152" s="211">
        <f t="shared" si="811"/>
        <v>0</v>
      </c>
      <c r="V4152" s="212">
        <f t="shared" si="812"/>
        <v>0</v>
      </c>
      <c r="W4152" s="212">
        <f t="shared" si="813"/>
        <v>0</v>
      </c>
      <c r="X4152" s="213" t="str">
        <f t="shared" si="814"/>
        <v/>
      </c>
      <c r="Y4152" s="213" t="str">
        <f t="shared" si="815"/>
        <v/>
      </c>
    </row>
    <row r="4153" spans="1:25" ht="15">
      <c r="A4153" s="118"/>
      <c r="B4153" s="117"/>
      <c r="C4153" s="119"/>
      <c r="D4153" s="116" t="str">
        <f>IFERROR(VLOOKUP(C4153,'PER Sociodemografico'!A:L,2,0),"")</f>
        <v/>
      </c>
      <c r="E4153" s="116" t="str">
        <f>IFERROR(VLOOKUP(C4153,'PER Sociodemografico'!A:L,9,0),"")</f>
        <v/>
      </c>
      <c r="F4153" s="118"/>
      <c r="G4153" s="116" t="str">
        <f>IFERROR(VLOOKUP(C4153,'PER Sociodemografico'!A:L,10,0),"")</f>
        <v/>
      </c>
      <c r="H4153" s="120"/>
      <c r="I4153" s="117"/>
      <c r="J4153" s="117"/>
      <c r="K4153" s="113" t="str">
        <f t="shared" si="804"/>
        <v/>
      </c>
      <c r="L4153" s="114" t="str">
        <f t="shared" si="805"/>
        <v/>
      </c>
      <c r="M4153" s="115" t="str">
        <f t="shared" si="806"/>
        <v/>
      </c>
      <c r="N4153" s="118"/>
      <c r="O4153" s="116" t="str">
        <f>IFERROR(VLOOKUP(N4153,'Código del Diagnóstico'!$A$2:$B$12426,2,0),"")</f>
        <v/>
      </c>
      <c r="P4153" s="209" t="str">
        <f>IFERROR(VLOOKUP(C4153,'PER Sociodemografico'!A:G,7,0),"")</f>
        <v/>
      </c>
      <c r="Q4153" s="210" t="str">
        <f t="shared" si="807"/>
        <v/>
      </c>
      <c r="R4153" s="113">
        <f t="shared" si="808"/>
        <v>0</v>
      </c>
      <c r="S4153" s="116">
        <f t="shared" si="809"/>
        <v>0</v>
      </c>
      <c r="T4153" s="129">
        <f t="shared" si="810"/>
        <v>0</v>
      </c>
      <c r="U4153" s="211">
        <f t="shared" si="811"/>
        <v>0</v>
      </c>
      <c r="V4153" s="212">
        <f t="shared" si="812"/>
        <v>0</v>
      </c>
      <c r="W4153" s="212">
        <f t="shared" si="813"/>
        <v>0</v>
      </c>
      <c r="X4153" s="213" t="str">
        <f t="shared" si="814"/>
        <v/>
      </c>
      <c r="Y4153" s="213" t="str">
        <f t="shared" si="815"/>
        <v/>
      </c>
    </row>
    <row r="4154" spans="1:25" ht="15">
      <c r="A4154" s="118"/>
      <c r="B4154" s="117"/>
      <c r="C4154" s="119"/>
      <c r="D4154" s="116" t="str">
        <f>IFERROR(VLOOKUP(C4154,'PER Sociodemografico'!A:L,2,0),"")</f>
        <v/>
      </c>
      <c r="E4154" s="116" t="str">
        <f>IFERROR(VLOOKUP(C4154,'PER Sociodemografico'!A:L,9,0),"")</f>
        <v/>
      </c>
      <c r="F4154" s="118"/>
      <c r="G4154" s="116" t="str">
        <f>IFERROR(VLOOKUP(C4154,'PER Sociodemografico'!A:L,10,0),"")</f>
        <v/>
      </c>
      <c r="H4154" s="120"/>
      <c r="I4154" s="117"/>
      <c r="J4154" s="117"/>
      <c r="K4154" s="113" t="str">
        <f t="shared" si="804"/>
        <v/>
      </c>
      <c r="L4154" s="114" t="str">
        <f t="shared" si="805"/>
        <v/>
      </c>
      <c r="M4154" s="115" t="str">
        <f t="shared" si="806"/>
        <v/>
      </c>
      <c r="N4154" s="118"/>
      <c r="O4154" s="116" t="str">
        <f>IFERROR(VLOOKUP(N4154,'Código del Diagnóstico'!$A$2:$B$12426,2,0),"")</f>
        <v/>
      </c>
      <c r="P4154" s="209" t="str">
        <f>IFERROR(VLOOKUP(C4154,'PER Sociodemografico'!A:G,7,0),"")</f>
        <v/>
      </c>
      <c r="Q4154" s="210" t="str">
        <f t="shared" si="807"/>
        <v/>
      </c>
      <c r="R4154" s="113">
        <f t="shared" si="808"/>
        <v>0</v>
      </c>
      <c r="S4154" s="116">
        <f t="shared" si="809"/>
        <v>0</v>
      </c>
      <c r="T4154" s="129">
        <f t="shared" si="810"/>
        <v>0</v>
      </c>
      <c r="U4154" s="211">
        <f t="shared" si="811"/>
        <v>0</v>
      </c>
      <c r="V4154" s="212">
        <f t="shared" si="812"/>
        <v>0</v>
      </c>
      <c r="W4154" s="212">
        <f t="shared" si="813"/>
        <v>0</v>
      </c>
      <c r="X4154" s="213" t="str">
        <f t="shared" si="814"/>
        <v/>
      </c>
      <c r="Y4154" s="213" t="str">
        <f t="shared" si="815"/>
        <v/>
      </c>
    </row>
    <row r="4155" spans="1:25" ht="15">
      <c r="A4155" s="118"/>
      <c r="B4155" s="117"/>
      <c r="C4155" s="119"/>
      <c r="D4155" s="116" t="str">
        <f>IFERROR(VLOOKUP(C4155,'PER Sociodemografico'!A:L,2,0),"")</f>
        <v/>
      </c>
      <c r="E4155" s="116" t="str">
        <f>IFERROR(VLOOKUP(C4155,'PER Sociodemografico'!A:L,9,0),"")</f>
        <v/>
      </c>
      <c r="F4155" s="118"/>
      <c r="G4155" s="116" t="str">
        <f>IFERROR(VLOOKUP(C4155,'PER Sociodemografico'!A:L,10,0),"")</f>
        <v/>
      </c>
      <c r="H4155" s="120"/>
      <c r="I4155" s="117"/>
      <c r="J4155" s="117"/>
      <c r="K4155" s="113" t="str">
        <f t="shared" si="804"/>
        <v/>
      </c>
      <c r="L4155" s="114" t="str">
        <f t="shared" si="805"/>
        <v/>
      </c>
      <c r="M4155" s="115" t="str">
        <f t="shared" si="806"/>
        <v/>
      </c>
      <c r="N4155" s="118"/>
      <c r="O4155" s="116" t="str">
        <f>IFERROR(VLOOKUP(N4155,'Código del Diagnóstico'!$A$2:$B$12426,2,0),"")</f>
        <v/>
      </c>
      <c r="P4155" s="209" t="str">
        <f>IFERROR(VLOOKUP(C4155,'PER Sociodemografico'!A:G,7,0),"")</f>
        <v/>
      </c>
      <c r="Q4155" s="210" t="str">
        <f t="shared" si="807"/>
        <v/>
      </c>
      <c r="R4155" s="113">
        <f t="shared" si="808"/>
        <v>0</v>
      </c>
      <c r="S4155" s="116">
        <f t="shared" si="809"/>
        <v>0</v>
      </c>
      <c r="T4155" s="129">
        <f t="shared" si="810"/>
        <v>0</v>
      </c>
      <c r="U4155" s="211">
        <f t="shared" si="811"/>
        <v>0</v>
      </c>
      <c r="V4155" s="212">
        <f t="shared" si="812"/>
        <v>0</v>
      </c>
      <c r="W4155" s="212">
        <f t="shared" si="813"/>
        <v>0</v>
      </c>
      <c r="X4155" s="213" t="str">
        <f t="shared" si="814"/>
        <v/>
      </c>
      <c r="Y4155" s="213" t="str">
        <f t="shared" si="815"/>
        <v/>
      </c>
    </row>
    <row r="4156" spans="1:25" ht="15">
      <c r="A4156" s="118"/>
      <c r="B4156" s="117"/>
      <c r="C4156" s="119"/>
      <c r="D4156" s="116" t="str">
        <f>IFERROR(VLOOKUP(C4156,'PER Sociodemografico'!A:L,2,0),"")</f>
        <v/>
      </c>
      <c r="E4156" s="116" t="str">
        <f>IFERROR(VLOOKUP(C4156,'PER Sociodemografico'!A:L,9,0),"")</f>
        <v/>
      </c>
      <c r="F4156" s="118"/>
      <c r="G4156" s="116" t="str">
        <f>IFERROR(VLOOKUP(C4156,'PER Sociodemografico'!A:L,10,0),"")</f>
        <v/>
      </c>
      <c r="H4156" s="120"/>
      <c r="I4156" s="117"/>
      <c r="J4156" s="117"/>
      <c r="K4156" s="113" t="str">
        <f t="shared" si="804"/>
        <v/>
      </c>
      <c r="L4156" s="114" t="str">
        <f t="shared" si="805"/>
        <v/>
      </c>
      <c r="M4156" s="115" t="str">
        <f t="shared" si="806"/>
        <v/>
      </c>
      <c r="N4156" s="118"/>
      <c r="O4156" s="116" t="str">
        <f>IFERROR(VLOOKUP(N4156,'Código del Diagnóstico'!$A$2:$B$12426,2,0),"")</f>
        <v/>
      </c>
      <c r="P4156" s="209" t="str">
        <f>IFERROR(VLOOKUP(C4156,'PER Sociodemografico'!A:G,7,0),"")</f>
        <v/>
      </c>
      <c r="Q4156" s="210" t="str">
        <f t="shared" si="807"/>
        <v/>
      </c>
      <c r="R4156" s="113">
        <f t="shared" si="808"/>
        <v>0</v>
      </c>
      <c r="S4156" s="116">
        <f t="shared" si="809"/>
        <v>0</v>
      </c>
      <c r="T4156" s="129">
        <f t="shared" si="810"/>
        <v>0</v>
      </c>
      <c r="U4156" s="211">
        <f t="shared" si="811"/>
        <v>0</v>
      </c>
      <c r="V4156" s="212">
        <f t="shared" si="812"/>
        <v>0</v>
      </c>
      <c r="W4156" s="212">
        <f t="shared" si="813"/>
        <v>0</v>
      </c>
      <c r="X4156" s="213" t="str">
        <f t="shared" si="814"/>
        <v/>
      </c>
      <c r="Y4156" s="213" t="str">
        <f t="shared" si="815"/>
        <v/>
      </c>
    </row>
    <row r="4157" spans="1:25" ht="15">
      <c r="A4157" s="118"/>
      <c r="B4157" s="117"/>
      <c r="C4157" s="119"/>
      <c r="D4157" s="116" t="str">
        <f>IFERROR(VLOOKUP(C4157,'PER Sociodemografico'!A:L,2,0),"")</f>
        <v/>
      </c>
      <c r="E4157" s="116" t="str">
        <f>IFERROR(VLOOKUP(C4157,'PER Sociodemografico'!A:L,9,0),"")</f>
        <v/>
      </c>
      <c r="F4157" s="118"/>
      <c r="G4157" s="116" t="str">
        <f>IFERROR(VLOOKUP(C4157,'PER Sociodemografico'!A:L,10,0),"")</f>
        <v/>
      </c>
      <c r="H4157" s="120"/>
      <c r="I4157" s="117"/>
      <c r="J4157" s="117"/>
      <c r="K4157" s="113" t="str">
        <f t="shared" si="804"/>
        <v/>
      </c>
      <c r="L4157" s="114" t="str">
        <f t="shared" si="805"/>
        <v/>
      </c>
      <c r="M4157" s="115" t="str">
        <f t="shared" si="806"/>
        <v/>
      </c>
      <c r="N4157" s="118"/>
      <c r="O4157" s="116" t="str">
        <f>IFERROR(VLOOKUP(N4157,'Código del Diagnóstico'!$A$2:$B$12426,2,0),"")</f>
        <v/>
      </c>
      <c r="P4157" s="209" t="str">
        <f>IFERROR(VLOOKUP(C4157,'PER Sociodemografico'!A:G,7,0),"")</f>
        <v/>
      </c>
      <c r="Q4157" s="210" t="str">
        <f t="shared" si="807"/>
        <v/>
      </c>
      <c r="R4157" s="113">
        <f t="shared" si="808"/>
        <v>0</v>
      </c>
      <c r="S4157" s="116">
        <f t="shared" si="809"/>
        <v>0</v>
      </c>
      <c r="T4157" s="129">
        <f t="shared" si="810"/>
        <v>0</v>
      </c>
      <c r="U4157" s="211">
        <f t="shared" si="811"/>
        <v>0</v>
      </c>
      <c r="V4157" s="212">
        <f t="shared" si="812"/>
        <v>0</v>
      </c>
      <c r="W4157" s="212">
        <f t="shared" si="813"/>
        <v>0</v>
      </c>
      <c r="X4157" s="213" t="str">
        <f t="shared" si="814"/>
        <v/>
      </c>
      <c r="Y4157" s="213" t="str">
        <f t="shared" si="815"/>
        <v/>
      </c>
    </row>
    <row r="4158" spans="1:25" ht="15">
      <c r="A4158" s="118"/>
      <c r="B4158" s="117"/>
      <c r="C4158" s="119"/>
      <c r="D4158" s="116" t="str">
        <f>IFERROR(VLOOKUP(C4158,'PER Sociodemografico'!A:L,2,0),"")</f>
        <v/>
      </c>
      <c r="E4158" s="116" t="str">
        <f>IFERROR(VLOOKUP(C4158,'PER Sociodemografico'!A:L,9,0),"")</f>
        <v/>
      </c>
      <c r="F4158" s="118"/>
      <c r="G4158" s="116" t="str">
        <f>IFERROR(VLOOKUP(C4158,'PER Sociodemografico'!A:L,10,0),"")</f>
        <v/>
      </c>
      <c r="H4158" s="120"/>
      <c r="I4158" s="117"/>
      <c r="J4158" s="117"/>
      <c r="K4158" s="113" t="str">
        <f t="shared" si="804"/>
        <v/>
      </c>
      <c r="L4158" s="114" t="str">
        <f t="shared" si="805"/>
        <v/>
      </c>
      <c r="M4158" s="115" t="str">
        <f t="shared" si="806"/>
        <v/>
      </c>
      <c r="N4158" s="118"/>
      <c r="O4158" s="116" t="str">
        <f>IFERROR(VLOOKUP(N4158,'Código del Diagnóstico'!$A$2:$B$12426,2,0),"")</f>
        <v/>
      </c>
      <c r="P4158" s="209" t="str">
        <f>IFERROR(VLOOKUP(C4158,'PER Sociodemografico'!A:G,7,0),"")</f>
        <v/>
      </c>
      <c r="Q4158" s="210" t="str">
        <f t="shared" si="807"/>
        <v/>
      </c>
      <c r="R4158" s="113">
        <f t="shared" si="808"/>
        <v>0</v>
      </c>
      <c r="S4158" s="116">
        <f t="shared" si="809"/>
        <v>0</v>
      </c>
      <c r="T4158" s="129">
        <f t="shared" si="810"/>
        <v>0</v>
      </c>
      <c r="U4158" s="211">
        <f t="shared" si="811"/>
        <v>0</v>
      </c>
      <c r="V4158" s="212">
        <f t="shared" si="812"/>
        <v>0</v>
      </c>
      <c r="W4158" s="212">
        <f t="shared" si="813"/>
        <v>0</v>
      </c>
      <c r="X4158" s="213" t="str">
        <f t="shared" si="814"/>
        <v/>
      </c>
      <c r="Y4158" s="213" t="str">
        <f t="shared" si="815"/>
        <v/>
      </c>
    </row>
    <row r="4159" spans="1:25" ht="15">
      <c r="A4159" s="118"/>
      <c r="B4159" s="117"/>
      <c r="C4159" s="119"/>
      <c r="D4159" s="116" t="str">
        <f>IFERROR(VLOOKUP(C4159,'PER Sociodemografico'!A:L,2,0),"")</f>
        <v/>
      </c>
      <c r="E4159" s="116" t="str">
        <f>IFERROR(VLOOKUP(C4159,'PER Sociodemografico'!A:L,9,0),"")</f>
        <v/>
      </c>
      <c r="F4159" s="118"/>
      <c r="G4159" s="116" t="str">
        <f>IFERROR(VLOOKUP(C4159,'PER Sociodemografico'!A:L,10,0),"")</f>
        <v/>
      </c>
      <c r="H4159" s="120"/>
      <c r="I4159" s="117"/>
      <c r="J4159" s="117"/>
      <c r="K4159" s="113" t="str">
        <f t="shared" si="804"/>
        <v/>
      </c>
      <c r="L4159" s="114" t="str">
        <f t="shared" si="805"/>
        <v/>
      </c>
      <c r="M4159" s="115" t="str">
        <f t="shared" si="806"/>
        <v/>
      </c>
      <c r="N4159" s="118"/>
      <c r="O4159" s="116" t="str">
        <f>IFERROR(VLOOKUP(N4159,'Código del Diagnóstico'!$A$2:$B$12426,2,0),"")</f>
        <v/>
      </c>
      <c r="P4159" s="209" t="str">
        <f>IFERROR(VLOOKUP(C4159,'PER Sociodemografico'!A:G,7,0),"")</f>
        <v/>
      </c>
      <c r="Q4159" s="210" t="str">
        <f t="shared" si="807"/>
        <v/>
      </c>
      <c r="R4159" s="113">
        <f t="shared" si="808"/>
        <v>0</v>
      </c>
      <c r="S4159" s="116">
        <f t="shared" si="809"/>
        <v>0</v>
      </c>
      <c r="T4159" s="129">
        <f t="shared" si="810"/>
        <v>0</v>
      </c>
      <c r="U4159" s="211">
        <f t="shared" si="811"/>
        <v>0</v>
      </c>
      <c r="V4159" s="212">
        <f t="shared" si="812"/>
        <v>0</v>
      </c>
      <c r="W4159" s="212">
        <f t="shared" si="813"/>
        <v>0</v>
      </c>
      <c r="X4159" s="213" t="str">
        <f t="shared" si="814"/>
        <v/>
      </c>
      <c r="Y4159" s="213" t="str">
        <f t="shared" si="815"/>
        <v/>
      </c>
    </row>
    <row r="4160" spans="1:25" ht="15">
      <c r="A4160" s="118"/>
      <c r="B4160" s="117"/>
      <c r="C4160" s="119"/>
      <c r="D4160" s="116" t="str">
        <f>IFERROR(VLOOKUP(C4160,'PER Sociodemografico'!A:L,2,0),"")</f>
        <v/>
      </c>
      <c r="E4160" s="116" t="str">
        <f>IFERROR(VLOOKUP(C4160,'PER Sociodemografico'!A:L,9,0),"")</f>
        <v/>
      </c>
      <c r="F4160" s="118"/>
      <c r="G4160" s="116" t="str">
        <f>IFERROR(VLOOKUP(C4160,'PER Sociodemografico'!A:L,10,0),"")</f>
        <v/>
      </c>
      <c r="H4160" s="120"/>
      <c r="I4160" s="117"/>
      <c r="J4160" s="117"/>
      <c r="K4160" s="113" t="str">
        <f t="shared" si="804"/>
        <v/>
      </c>
      <c r="L4160" s="114" t="str">
        <f t="shared" si="805"/>
        <v/>
      </c>
      <c r="M4160" s="115" t="str">
        <f t="shared" si="806"/>
        <v/>
      </c>
      <c r="N4160" s="118"/>
      <c r="O4160" s="116" t="str">
        <f>IFERROR(VLOOKUP(N4160,'Código del Diagnóstico'!$A$2:$B$12426,2,0),"")</f>
        <v/>
      </c>
      <c r="P4160" s="209" t="str">
        <f>IFERROR(VLOOKUP(C4160,'PER Sociodemografico'!A:G,7,0),"")</f>
        <v/>
      </c>
      <c r="Q4160" s="210" t="str">
        <f t="shared" si="807"/>
        <v/>
      </c>
      <c r="R4160" s="113">
        <f t="shared" si="808"/>
        <v>0</v>
      </c>
      <c r="S4160" s="116">
        <f t="shared" si="809"/>
        <v>0</v>
      </c>
      <c r="T4160" s="129">
        <f t="shared" si="810"/>
        <v>0</v>
      </c>
      <c r="U4160" s="211">
        <f t="shared" si="811"/>
        <v>0</v>
      </c>
      <c r="V4160" s="212">
        <f t="shared" si="812"/>
        <v>0</v>
      </c>
      <c r="W4160" s="212">
        <f t="shared" si="813"/>
        <v>0</v>
      </c>
      <c r="X4160" s="213" t="str">
        <f t="shared" si="814"/>
        <v/>
      </c>
      <c r="Y4160" s="213" t="str">
        <f t="shared" si="815"/>
        <v/>
      </c>
    </row>
    <row r="4161" spans="1:25" ht="15">
      <c r="A4161" s="118"/>
      <c r="B4161" s="117"/>
      <c r="C4161" s="119"/>
      <c r="D4161" s="116" t="str">
        <f>IFERROR(VLOOKUP(C4161,'PER Sociodemografico'!A:L,2,0),"")</f>
        <v/>
      </c>
      <c r="E4161" s="116" t="str">
        <f>IFERROR(VLOOKUP(C4161,'PER Sociodemografico'!A:L,9,0),"")</f>
        <v/>
      </c>
      <c r="F4161" s="118"/>
      <c r="G4161" s="116" t="str">
        <f>IFERROR(VLOOKUP(C4161,'PER Sociodemografico'!A:L,10,0),"")</f>
        <v/>
      </c>
      <c r="H4161" s="120"/>
      <c r="I4161" s="117"/>
      <c r="J4161" s="117"/>
      <c r="K4161" s="113" t="str">
        <f t="shared" si="804"/>
        <v/>
      </c>
      <c r="L4161" s="114" t="str">
        <f t="shared" si="805"/>
        <v/>
      </c>
      <c r="M4161" s="115" t="str">
        <f t="shared" si="806"/>
        <v/>
      </c>
      <c r="N4161" s="118"/>
      <c r="O4161" s="116" t="str">
        <f>IFERROR(VLOOKUP(N4161,'Código del Diagnóstico'!$A$2:$B$12426,2,0),"")</f>
        <v/>
      </c>
      <c r="P4161" s="209" t="str">
        <f>IFERROR(VLOOKUP(C4161,'PER Sociodemografico'!A:G,7,0),"")</f>
        <v/>
      </c>
      <c r="Q4161" s="210" t="str">
        <f t="shared" si="807"/>
        <v/>
      </c>
      <c r="R4161" s="113">
        <f t="shared" si="808"/>
        <v>0</v>
      </c>
      <c r="S4161" s="116">
        <f t="shared" si="809"/>
        <v>0</v>
      </c>
      <c r="T4161" s="129">
        <f t="shared" si="810"/>
        <v>0</v>
      </c>
      <c r="U4161" s="211">
        <f t="shared" si="811"/>
        <v>0</v>
      </c>
      <c r="V4161" s="212">
        <f t="shared" si="812"/>
        <v>0</v>
      </c>
      <c r="W4161" s="212">
        <f t="shared" si="813"/>
        <v>0</v>
      </c>
      <c r="X4161" s="213" t="str">
        <f t="shared" si="814"/>
        <v/>
      </c>
      <c r="Y4161" s="213" t="str">
        <f t="shared" si="815"/>
        <v/>
      </c>
    </row>
    <row r="4162" spans="1:25" ht="15">
      <c r="A4162" s="118"/>
      <c r="B4162" s="117"/>
      <c r="C4162" s="119"/>
      <c r="D4162" s="116" t="str">
        <f>IFERROR(VLOOKUP(C4162,'PER Sociodemografico'!A:L,2,0),"")</f>
        <v/>
      </c>
      <c r="E4162" s="116" t="str">
        <f>IFERROR(VLOOKUP(C4162,'PER Sociodemografico'!A:L,9,0),"")</f>
        <v/>
      </c>
      <c r="F4162" s="118"/>
      <c r="G4162" s="116" t="str">
        <f>IFERROR(VLOOKUP(C4162,'PER Sociodemografico'!A:L,10,0),"")</f>
        <v/>
      </c>
      <c r="H4162" s="120"/>
      <c r="I4162" s="117"/>
      <c r="J4162" s="117"/>
      <c r="K4162" s="113" t="str">
        <f t="shared" si="804"/>
        <v/>
      </c>
      <c r="L4162" s="114" t="str">
        <f t="shared" si="805"/>
        <v/>
      </c>
      <c r="M4162" s="115" t="str">
        <f t="shared" si="806"/>
        <v/>
      </c>
      <c r="N4162" s="118"/>
      <c r="O4162" s="116" t="str">
        <f>IFERROR(VLOOKUP(N4162,'Código del Diagnóstico'!$A$2:$B$12426,2,0),"")</f>
        <v/>
      </c>
      <c r="P4162" s="209" t="str">
        <f>IFERROR(VLOOKUP(C4162,'PER Sociodemografico'!A:G,7,0),"")</f>
        <v/>
      </c>
      <c r="Q4162" s="210" t="str">
        <f t="shared" si="807"/>
        <v/>
      </c>
      <c r="R4162" s="113">
        <f t="shared" si="808"/>
        <v>0</v>
      </c>
      <c r="S4162" s="116">
        <f t="shared" si="809"/>
        <v>0</v>
      </c>
      <c r="T4162" s="129">
        <f t="shared" si="810"/>
        <v>0</v>
      </c>
      <c r="U4162" s="211">
        <f t="shared" si="811"/>
        <v>0</v>
      </c>
      <c r="V4162" s="212">
        <f t="shared" si="812"/>
        <v>0</v>
      </c>
      <c r="W4162" s="212">
        <f t="shared" si="813"/>
        <v>0</v>
      </c>
      <c r="X4162" s="213" t="str">
        <f t="shared" si="814"/>
        <v/>
      </c>
      <c r="Y4162" s="213" t="str">
        <f t="shared" si="815"/>
        <v/>
      </c>
    </row>
    <row r="4163" spans="1:25" ht="15">
      <c r="A4163" s="118"/>
      <c r="B4163" s="117"/>
      <c r="C4163" s="119"/>
      <c r="D4163" s="116" t="str">
        <f>IFERROR(VLOOKUP(C4163,'PER Sociodemografico'!A:L,2,0),"")</f>
        <v/>
      </c>
      <c r="E4163" s="116" t="str">
        <f>IFERROR(VLOOKUP(C4163,'PER Sociodemografico'!A:L,9,0),"")</f>
        <v/>
      </c>
      <c r="F4163" s="118"/>
      <c r="G4163" s="116" t="str">
        <f>IFERROR(VLOOKUP(C4163,'PER Sociodemografico'!A:L,10,0),"")</f>
        <v/>
      </c>
      <c r="H4163" s="120"/>
      <c r="I4163" s="117"/>
      <c r="J4163" s="117"/>
      <c r="K4163" s="113" t="str">
        <f t="shared" si="804"/>
        <v/>
      </c>
      <c r="L4163" s="114" t="str">
        <f t="shared" si="805"/>
        <v/>
      </c>
      <c r="M4163" s="115" t="str">
        <f t="shared" si="806"/>
        <v/>
      </c>
      <c r="N4163" s="118"/>
      <c r="O4163" s="116" t="str">
        <f>IFERROR(VLOOKUP(N4163,'Código del Diagnóstico'!$A$2:$B$12426,2,0),"")</f>
        <v/>
      </c>
      <c r="P4163" s="209" t="str">
        <f>IFERROR(VLOOKUP(C4163,'PER Sociodemografico'!A:G,7,0),"")</f>
        <v/>
      </c>
      <c r="Q4163" s="210" t="str">
        <f t="shared" si="807"/>
        <v/>
      </c>
      <c r="R4163" s="113">
        <f t="shared" si="808"/>
        <v>0</v>
      </c>
      <c r="S4163" s="116">
        <f t="shared" si="809"/>
        <v>0</v>
      </c>
      <c r="T4163" s="129">
        <f t="shared" si="810"/>
        <v>0</v>
      </c>
      <c r="U4163" s="211">
        <f t="shared" si="811"/>
        <v>0</v>
      </c>
      <c r="V4163" s="212">
        <f t="shared" si="812"/>
        <v>0</v>
      </c>
      <c r="W4163" s="212">
        <f t="shared" si="813"/>
        <v>0</v>
      </c>
      <c r="X4163" s="213" t="str">
        <f t="shared" si="814"/>
        <v/>
      </c>
      <c r="Y4163" s="213" t="str">
        <f t="shared" si="815"/>
        <v/>
      </c>
    </row>
    <row r="4164" spans="1:25" ht="15">
      <c r="A4164" s="118"/>
      <c r="B4164" s="117"/>
      <c r="C4164" s="119"/>
      <c r="D4164" s="116" t="str">
        <f>IFERROR(VLOOKUP(C4164,'PER Sociodemografico'!A:L,2,0),"")</f>
        <v/>
      </c>
      <c r="E4164" s="116" t="str">
        <f>IFERROR(VLOOKUP(C4164,'PER Sociodemografico'!A:L,9,0),"")</f>
        <v/>
      </c>
      <c r="F4164" s="118"/>
      <c r="G4164" s="116" t="str">
        <f>IFERROR(VLOOKUP(C4164,'PER Sociodemografico'!A:L,10,0),"")</f>
        <v/>
      </c>
      <c r="H4164" s="120"/>
      <c r="I4164" s="117"/>
      <c r="J4164" s="117"/>
      <c r="K4164" s="113" t="str">
        <f t="shared" si="804"/>
        <v/>
      </c>
      <c r="L4164" s="114" t="str">
        <f t="shared" si="805"/>
        <v/>
      </c>
      <c r="M4164" s="115" t="str">
        <f t="shared" si="806"/>
        <v/>
      </c>
      <c r="N4164" s="118"/>
      <c r="O4164" s="116" t="str">
        <f>IFERROR(VLOOKUP(N4164,'Código del Diagnóstico'!$A$2:$B$12426,2,0),"")</f>
        <v/>
      </c>
      <c r="P4164" s="209" t="str">
        <f>IFERROR(VLOOKUP(C4164,'PER Sociodemografico'!A:G,7,0),"")</f>
        <v/>
      </c>
      <c r="Q4164" s="210" t="str">
        <f t="shared" si="807"/>
        <v/>
      </c>
      <c r="R4164" s="113">
        <f t="shared" si="808"/>
        <v>0</v>
      </c>
      <c r="S4164" s="116">
        <f t="shared" si="809"/>
        <v>0</v>
      </c>
      <c r="T4164" s="129">
        <f t="shared" si="810"/>
        <v>0</v>
      </c>
      <c r="U4164" s="211">
        <f t="shared" si="811"/>
        <v>0</v>
      </c>
      <c r="V4164" s="212">
        <f t="shared" si="812"/>
        <v>0</v>
      </c>
      <c r="W4164" s="212">
        <f t="shared" si="813"/>
        <v>0</v>
      </c>
      <c r="X4164" s="213" t="str">
        <f t="shared" si="814"/>
        <v/>
      </c>
      <c r="Y4164" s="213" t="str">
        <f t="shared" si="815"/>
        <v/>
      </c>
    </row>
    <row r="4165" spans="1:25" ht="15">
      <c r="A4165" s="118"/>
      <c r="B4165" s="117"/>
      <c r="C4165" s="119"/>
      <c r="D4165" s="116" t="str">
        <f>IFERROR(VLOOKUP(C4165,'PER Sociodemografico'!A:L,2,0),"")</f>
        <v/>
      </c>
      <c r="E4165" s="116" t="str">
        <f>IFERROR(VLOOKUP(C4165,'PER Sociodemografico'!A:L,9,0),"")</f>
        <v/>
      </c>
      <c r="F4165" s="118"/>
      <c r="G4165" s="116" t="str">
        <f>IFERROR(VLOOKUP(C4165,'PER Sociodemografico'!A:L,10,0),"")</f>
        <v/>
      </c>
      <c r="H4165" s="120"/>
      <c r="I4165" s="117"/>
      <c r="J4165" s="117"/>
      <c r="K4165" s="113" t="str">
        <f t="shared" si="804"/>
        <v/>
      </c>
      <c r="L4165" s="114" t="str">
        <f t="shared" si="805"/>
        <v/>
      </c>
      <c r="M4165" s="115" t="str">
        <f t="shared" si="806"/>
        <v/>
      </c>
      <c r="N4165" s="118"/>
      <c r="O4165" s="116" t="str">
        <f>IFERROR(VLOOKUP(N4165,'Código del Diagnóstico'!$A$2:$B$12426,2,0),"")</f>
        <v/>
      </c>
      <c r="P4165" s="209" t="str">
        <f>IFERROR(VLOOKUP(C4165,'PER Sociodemografico'!A:G,7,0),"")</f>
        <v/>
      </c>
      <c r="Q4165" s="210" t="str">
        <f t="shared" si="807"/>
        <v/>
      </c>
      <c r="R4165" s="113">
        <f t="shared" si="808"/>
        <v>0</v>
      </c>
      <c r="S4165" s="116">
        <f t="shared" si="809"/>
        <v>0</v>
      </c>
      <c r="T4165" s="129">
        <f t="shared" si="810"/>
        <v>0</v>
      </c>
      <c r="U4165" s="211">
        <f t="shared" si="811"/>
        <v>0</v>
      </c>
      <c r="V4165" s="212">
        <f t="shared" si="812"/>
        <v>0</v>
      </c>
      <c r="W4165" s="212">
        <f t="shared" si="813"/>
        <v>0</v>
      </c>
      <c r="X4165" s="213" t="str">
        <f t="shared" si="814"/>
        <v/>
      </c>
      <c r="Y4165" s="213" t="str">
        <f t="shared" si="815"/>
        <v/>
      </c>
    </row>
    <row r="4166" spans="1:25" ht="15">
      <c r="A4166" s="118"/>
      <c r="B4166" s="117"/>
      <c r="C4166" s="119"/>
      <c r="D4166" s="116" t="str">
        <f>IFERROR(VLOOKUP(C4166,'PER Sociodemografico'!A:L,2,0),"")</f>
        <v/>
      </c>
      <c r="E4166" s="116" t="str">
        <f>IFERROR(VLOOKUP(C4166,'PER Sociodemografico'!A:L,9,0),"")</f>
        <v/>
      </c>
      <c r="F4166" s="118"/>
      <c r="G4166" s="116" t="str">
        <f>IFERROR(VLOOKUP(C4166,'PER Sociodemografico'!A:L,10,0),"")</f>
        <v/>
      </c>
      <c r="H4166" s="120"/>
      <c r="I4166" s="117"/>
      <c r="J4166" s="117"/>
      <c r="K4166" s="113" t="str">
        <f t="shared" si="804"/>
        <v/>
      </c>
      <c r="L4166" s="114" t="str">
        <f t="shared" si="805"/>
        <v/>
      </c>
      <c r="M4166" s="115" t="str">
        <f t="shared" si="806"/>
        <v/>
      </c>
      <c r="N4166" s="118"/>
      <c r="O4166" s="116" t="str">
        <f>IFERROR(VLOOKUP(N4166,'Código del Diagnóstico'!$A$2:$B$12426,2,0),"")</f>
        <v/>
      </c>
      <c r="P4166" s="209" t="str">
        <f>IFERROR(VLOOKUP(C4166,'PER Sociodemografico'!A:G,7,0),"")</f>
        <v/>
      </c>
      <c r="Q4166" s="210" t="str">
        <f t="shared" si="807"/>
        <v/>
      </c>
      <c r="R4166" s="113">
        <f t="shared" si="808"/>
        <v>0</v>
      </c>
      <c r="S4166" s="116">
        <f t="shared" si="809"/>
        <v>0</v>
      </c>
      <c r="T4166" s="129">
        <f t="shared" si="810"/>
        <v>0</v>
      </c>
      <c r="U4166" s="211">
        <f t="shared" si="811"/>
        <v>0</v>
      </c>
      <c r="V4166" s="212">
        <f t="shared" si="812"/>
        <v>0</v>
      </c>
      <c r="W4166" s="212">
        <f t="shared" si="813"/>
        <v>0</v>
      </c>
      <c r="X4166" s="213" t="str">
        <f t="shared" si="814"/>
        <v/>
      </c>
      <c r="Y4166" s="213" t="str">
        <f t="shared" si="815"/>
        <v/>
      </c>
    </row>
    <row r="4167" spans="1:25" ht="15">
      <c r="A4167" s="118"/>
      <c r="B4167" s="117"/>
      <c r="C4167" s="119"/>
      <c r="D4167" s="116" t="str">
        <f>IFERROR(VLOOKUP(C4167,'PER Sociodemografico'!A:L,2,0),"")</f>
        <v/>
      </c>
      <c r="E4167" s="116" t="str">
        <f>IFERROR(VLOOKUP(C4167,'PER Sociodemografico'!A:L,9,0),"")</f>
        <v/>
      </c>
      <c r="F4167" s="118"/>
      <c r="G4167" s="116" t="str">
        <f>IFERROR(VLOOKUP(C4167,'PER Sociodemografico'!A:L,10,0),"")</f>
        <v/>
      </c>
      <c r="H4167" s="120"/>
      <c r="I4167" s="117"/>
      <c r="J4167" s="117"/>
      <c r="K4167" s="113" t="str">
        <f t="shared" si="804"/>
        <v/>
      </c>
      <c r="L4167" s="114" t="str">
        <f t="shared" si="805"/>
        <v/>
      </c>
      <c r="M4167" s="115" t="str">
        <f t="shared" si="806"/>
        <v/>
      </c>
      <c r="N4167" s="118"/>
      <c r="O4167" s="116" t="str">
        <f>IFERROR(VLOOKUP(N4167,'Código del Diagnóstico'!$A$2:$B$12426,2,0),"")</f>
        <v/>
      </c>
      <c r="P4167" s="209" t="str">
        <f>IFERROR(VLOOKUP(C4167,'PER Sociodemografico'!A:G,7,0),"")</f>
        <v/>
      </c>
      <c r="Q4167" s="210" t="str">
        <f t="shared" si="807"/>
        <v/>
      </c>
      <c r="R4167" s="113">
        <f t="shared" si="808"/>
        <v>0</v>
      </c>
      <c r="S4167" s="116">
        <f t="shared" si="809"/>
        <v>0</v>
      </c>
      <c r="T4167" s="129">
        <f t="shared" si="810"/>
        <v>0</v>
      </c>
      <c r="U4167" s="211">
        <f t="shared" si="811"/>
        <v>0</v>
      </c>
      <c r="V4167" s="212">
        <f t="shared" si="812"/>
        <v>0</v>
      </c>
      <c r="W4167" s="212">
        <f t="shared" si="813"/>
        <v>0</v>
      </c>
      <c r="X4167" s="213" t="str">
        <f t="shared" si="814"/>
        <v/>
      </c>
      <c r="Y4167" s="213" t="str">
        <f t="shared" si="815"/>
        <v/>
      </c>
    </row>
    <row r="4168" spans="1:25" ht="15">
      <c r="A4168" s="118"/>
      <c r="B4168" s="117"/>
      <c r="C4168" s="119"/>
      <c r="D4168" s="116" t="str">
        <f>IFERROR(VLOOKUP(C4168,'PER Sociodemografico'!A:L,2,0),"")</f>
        <v/>
      </c>
      <c r="E4168" s="116" t="str">
        <f>IFERROR(VLOOKUP(C4168,'PER Sociodemografico'!A:L,9,0),"")</f>
        <v/>
      </c>
      <c r="F4168" s="118"/>
      <c r="G4168" s="116" t="str">
        <f>IFERROR(VLOOKUP(C4168,'PER Sociodemografico'!A:L,10,0),"")</f>
        <v/>
      </c>
      <c r="H4168" s="120"/>
      <c r="I4168" s="117"/>
      <c r="J4168" s="117"/>
      <c r="K4168" s="113" t="str">
        <f t="shared" si="804"/>
        <v/>
      </c>
      <c r="L4168" s="114" t="str">
        <f t="shared" si="805"/>
        <v/>
      </c>
      <c r="M4168" s="115" t="str">
        <f t="shared" si="806"/>
        <v/>
      </c>
      <c r="N4168" s="118"/>
      <c r="O4168" s="116" t="str">
        <f>IFERROR(VLOOKUP(N4168,'Código del Diagnóstico'!$A$2:$B$12426,2,0),"")</f>
        <v/>
      </c>
      <c r="P4168" s="209" t="str">
        <f>IFERROR(VLOOKUP(C4168,'PER Sociodemografico'!A:G,7,0),"")</f>
        <v/>
      </c>
      <c r="Q4168" s="210" t="str">
        <f t="shared" si="807"/>
        <v/>
      </c>
      <c r="R4168" s="113">
        <f t="shared" si="808"/>
        <v>0</v>
      </c>
      <c r="S4168" s="116">
        <f t="shared" si="809"/>
        <v>0</v>
      </c>
      <c r="T4168" s="129">
        <f t="shared" si="810"/>
        <v>0</v>
      </c>
      <c r="U4168" s="211">
        <f t="shared" si="811"/>
        <v>0</v>
      </c>
      <c r="V4168" s="212">
        <f t="shared" si="812"/>
        <v>0</v>
      </c>
      <c r="W4168" s="212">
        <f t="shared" si="813"/>
        <v>0</v>
      </c>
      <c r="X4168" s="213" t="str">
        <f t="shared" si="814"/>
        <v/>
      </c>
      <c r="Y4168" s="213" t="str">
        <f t="shared" si="815"/>
        <v/>
      </c>
    </row>
    <row r="4169" spans="1:25" ht="15">
      <c r="A4169" s="118"/>
      <c r="B4169" s="117"/>
      <c r="C4169" s="119"/>
      <c r="D4169" s="116" t="str">
        <f>IFERROR(VLOOKUP(C4169,'PER Sociodemografico'!A:L,2,0),"")</f>
        <v/>
      </c>
      <c r="E4169" s="116" t="str">
        <f>IFERROR(VLOOKUP(C4169,'PER Sociodemografico'!A:L,9,0),"")</f>
        <v/>
      </c>
      <c r="F4169" s="118"/>
      <c r="G4169" s="116" t="str">
        <f>IFERROR(VLOOKUP(C4169,'PER Sociodemografico'!A:L,10,0),"")</f>
        <v/>
      </c>
      <c r="H4169" s="120"/>
      <c r="I4169" s="117"/>
      <c r="J4169" s="117"/>
      <c r="K4169" s="113" t="str">
        <f t="shared" si="804"/>
        <v/>
      </c>
      <c r="L4169" s="114" t="str">
        <f t="shared" si="805"/>
        <v/>
      </c>
      <c r="M4169" s="115" t="str">
        <f t="shared" si="806"/>
        <v/>
      </c>
      <c r="N4169" s="118"/>
      <c r="O4169" s="116" t="str">
        <f>IFERROR(VLOOKUP(N4169,'Código del Diagnóstico'!$A$2:$B$12426,2,0),"")</f>
        <v/>
      </c>
      <c r="P4169" s="209" t="str">
        <f>IFERROR(VLOOKUP(C4169,'PER Sociodemografico'!A:G,7,0),"")</f>
        <v/>
      </c>
      <c r="Q4169" s="210" t="str">
        <f t="shared" si="807"/>
        <v/>
      </c>
      <c r="R4169" s="113">
        <f t="shared" si="808"/>
        <v>0</v>
      </c>
      <c r="S4169" s="116">
        <f t="shared" si="809"/>
        <v>0</v>
      </c>
      <c r="T4169" s="129">
        <f t="shared" si="810"/>
        <v>0</v>
      </c>
      <c r="U4169" s="211">
        <f t="shared" si="811"/>
        <v>0</v>
      </c>
      <c r="V4169" s="212">
        <f t="shared" si="812"/>
        <v>0</v>
      </c>
      <c r="W4169" s="212">
        <f t="shared" si="813"/>
        <v>0</v>
      </c>
      <c r="X4169" s="213" t="str">
        <f t="shared" si="814"/>
        <v/>
      </c>
      <c r="Y4169" s="213" t="str">
        <f t="shared" si="815"/>
        <v/>
      </c>
    </row>
    <row r="4170" spans="1:25" ht="15">
      <c r="A4170" s="118"/>
      <c r="B4170" s="117"/>
      <c r="C4170" s="119"/>
      <c r="D4170" s="116" t="str">
        <f>IFERROR(VLOOKUP(C4170,'PER Sociodemografico'!A:L,2,0),"")</f>
        <v/>
      </c>
      <c r="E4170" s="116" t="str">
        <f>IFERROR(VLOOKUP(C4170,'PER Sociodemografico'!A:L,9,0),"")</f>
        <v/>
      </c>
      <c r="F4170" s="118"/>
      <c r="G4170" s="116" t="str">
        <f>IFERROR(VLOOKUP(C4170,'PER Sociodemografico'!A:L,10,0),"")</f>
        <v/>
      </c>
      <c r="H4170" s="120"/>
      <c r="I4170" s="117"/>
      <c r="J4170" s="117"/>
      <c r="K4170" s="113" t="str">
        <f t="shared" si="804"/>
        <v/>
      </c>
      <c r="L4170" s="114" t="str">
        <f t="shared" si="805"/>
        <v/>
      </c>
      <c r="M4170" s="115" t="str">
        <f t="shared" si="806"/>
        <v/>
      </c>
      <c r="N4170" s="118"/>
      <c r="O4170" s="116" t="str">
        <f>IFERROR(VLOOKUP(N4170,'Código del Diagnóstico'!$A$2:$B$12426,2,0),"")</f>
        <v/>
      </c>
      <c r="P4170" s="209" t="str">
        <f>IFERROR(VLOOKUP(C4170,'PER Sociodemografico'!A:G,7,0),"")</f>
        <v/>
      </c>
      <c r="Q4170" s="210" t="str">
        <f t="shared" si="807"/>
        <v/>
      </c>
      <c r="R4170" s="113">
        <f t="shared" si="808"/>
        <v>0</v>
      </c>
      <c r="S4170" s="116">
        <f t="shared" si="809"/>
        <v>0</v>
      </c>
      <c r="T4170" s="129">
        <f t="shared" si="810"/>
        <v>0</v>
      </c>
      <c r="U4170" s="211">
        <f t="shared" si="811"/>
        <v>0</v>
      </c>
      <c r="V4170" s="212">
        <f t="shared" si="812"/>
        <v>0</v>
      </c>
      <c r="W4170" s="212">
        <f t="shared" si="813"/>
        <v>0</v>
      </c>
      <c r="X4170" s="213" t="str">
        <f t="shared" si="814"/>
        <v/>
      </c>
      <c r="Y4170" s="213" t="str">
        <f t="shared" si="815"/>
        <v/>
      </c>
    </row>
    <row r="4171" spans="1:25" ht="15">
      <c r="A4171" s="118"/>
      <c r="B4171" s="117"/>
      <c r="C4171" s="119"/>
      <c r="D4171" s="116" t="str">
        <f>IFERROR(VLOOKUP(C4171,'PER Sociodemografico'!A:L,2,0),"")</f>
        <v/>
      </c>
      <c r="E4171" s="116" t="str">
        <f>IFERROR(VLOOKUP(C4171,'PER Sociodemografico'!A:L,9,0),"")</f>
        <v/>
      </c>
      <c r="F4171" s="118"/>
      <c r="G4171" s="116" t="str">
        <f>IFERROR(VLOOKUP(C4171,'PER Sociodemografico'!A:L,10,0),"")</f>
        <v/>
      </c>
      <c r="H4171" s="120"/>
      <c r="I4171" s="117"/>
      <c r="J4171" s="117"/>
      <c r="K4171" s="113" t="str">
        <f t="shared" si="804"/>
        <v/>
      </c>
      <c r="L4171" s="114" t="str">
        <f t="shared" si="805"/>
        <v/>
      </c>
      <c r="M4171" s="115" t="str">
        <f t="shared" si="806"/>
        <v/>
      </c>
      <c r="N4171" s="118"/>
      <c r="O4171" s="116" t="str">
        <f>IFERROR(VLOOKUP(N4171,'Código del Diagnóstico'!$A$2:$B$12426,2,0),"")</f>
        <v/>
      </c>
      <c r="P4171" s="209" t="str">
        <f>IFERROR(VLOOKUP(C4171,'PER Sociodemografico'!A:G,7,0),"")</f>
        <v/>
      </c>
      <c r="Q4171" s="210" t="str">
        <f t="shared" si="807"/>
        <v/>
      </c>
      <c r="R4171" s="113">
        <f t="shared" si="808"/>
        <v>0</v>
      </c>
      <c r="S4171" s="116">
        <f t="shared" si="809"/>
        <v>0</v>
      </c>
      <c r="T4171" s="129">
        <f t="shared" si="810"/>
        <v>0</v>
      </c>
      <c r="U4171" s="211">
        <f t="shared" si="811"/>
        <v>0</v>
      </c>
      <c r="V4171" s="212">
        <f t="shared" si="812"/>
        <v>0</v>
      </c>
      <c r="W4171" s="212">
        <f t="shared" si="813"/>
        <v>0</v>
      </c>
      <c r="X4171" s="213" t="str">
        <f t="shared" si="814"/>
        <v/>
      </c>
      <c r="Y4171" s="213" t="str">
        <f t="shared" si="815"/>
        <v/>
      </c>
    </row>
    <row r="4172" spans="1:25" ht="15">
      <c r="A4172" s="118"/>
      <c r="B4172" s="117"/>
      <c r="C4172" s="119"/>
      <c r="D4172" s="116" t="str">
        <f>IFERROR(VLOOKUP(C4172,'PER Sociodemografico'!A:L,2,0),"")</f>
        <v/>
      </c>
      <c r="E4172" s="116" t="str">
        <f>IFERROR(VLOOKUP(C4172,'PER Sociodemografico'!A:L,9,0),"")</f>
        <v/>
      </c>
      <c r="F4172" s="118"/>
      <c r="G4172" s="116" t="str">
        <f>IFERROR(VLOOKUP(C4172,'PER Sociodemografico'!A:L,10,0),"")</f>
        <v/>
      </c>
      <c r="H4172" s="120"/>
      <c r="I4172" s="117"/>
      <c r="J4172" s="117"/>
      <c r="K4172" s="113" t="str">
        <f t="shared" si="804"/>
        <v/>
      </c>
      <c r="L4172" s="114" t="str">
        <f t="shared" si="805"/>
        <v/>
      </c>
      <c r="M4172" s="115" t="str">
        <f t="shared" si="806"/>
        <v/>
      </c>
      <c r="N4172" s="118"/>
      <c r="O4172" s="116" t="str">
        <f>IFERROR(VLOOKUP(N4172,'Código del Diagnóstico'!$A$2:$B$12426,2,0),"")</f>
        <v/>
      </c>
      <c r="P4172" s="209" t="str">
        <f>IFERROR(VLOOKUP(C4172,'PER Sociodemografico'!A:G,7,0),"")</f>
        <v/>
      </c>
      <c r="Q4172" s="210" t="str">
        <f t="shared" si="807"/>
        <v/>
      </c>
      <c r="R4172" s="113">
        <f t="shared" si="808"/>
        <v>0</v>
      </c>
      <c r="S4172" s="116">
        <f t="shared" si="809"/>
        <v>0</v>
      </c>
      <c r="T4172" s="129">
        <f t="shared" si="810"/>
        <v>0</v>
      </c>
      <c r="U4172" s="211">
        <f t="shared" si="811"/>
        <v>0</v>
      </c>
      <c r="V4172" s="212">
        <f t="shared" si="812"/>
        <v>0</v>
      </c>
      <c r="W4172" s="212">
        <f t="shared" si="813"/>
        <v>0</v>
      </c>
      <c r="X4172" s="213" t="str">
        <f t="shared" si="814"/>
        <v/>
      </c>
      <c r="Y4172" s="213" t="str">
        <f t="shared" si="815"/>
        <v/>
      </c>
    </row>
    <row r="4173" spans="1:25" ht="15">
      <c r="A4173" s="118"/>
      <c r="B4173" s="117"/>
      <c r="C4173" s="119"/>
      <c r="D4173" s="116" t="str">
        <f>IFERROR(VLOOKUP(C4173,'PER Sociodemografico'!A:L,2,0),"")</f>
        <v/>
      </c>
      <c r="E4173" s="116" t="str">
        <f>IFERROR(VLOOKUP(C4173,'PER Sociodemografico'!A:L,9,0),"")</f>
        <v/>
      </c>
      <c r="F4173" s="118"/>
      <c r="G4173" s="116" t="str">
        <f>IFERROR(VLOOKUP(C4173,'PER Sociodemografico'!A:L,10,0),"")</f>
        <v/>
      </c>
      <c r="H4173" s="120"/>
      <c r="I4173" s="117"/>
      <c r="J4173" s="117"/>
      <c r="K4173" s="113" t="str">
        <f t="shared" si="804"/>
        <v/>
      </c>
      <c r="L4173" s="114" t="str">
        <f t="shared" si="805"/>
        <v/>
      </c>
      <c r="M4173" s="115" t="str">
        <f t="shared" si="806"/>
        <v/>
      </c>
      <c r="N4173" s="118"/>
      <c r="O4173" s="116" t="str">
        <f>IFERROR(VLOOKUP(N4173,'Código del Diagnóstico'!$A$2:$B$12426,2,0),"")</f>
        <v/>
      </c>
      <c r="P4173" s="209" t="str">
        <f>IFERROR(VLOOKUP(C4173,'PER Sociodemografico'!A:G,7,0),"")</f>
        <v/>
      </c>
      <c r="Q4173" s="210" t="str">
        <f t="shared" si="807"/>
        <v/>
      </c>
      <c r="R4173" s="113">
        <f t="shared" si="808"/>
        <v>0</v>
      </c>
      <c r="S4173" s="116">
        <f t="shared" si="809"/>
        <v>0</v>
      </c>
      <c r="T4173" s="129">
        <f t="shared" si="810"/>
        <v>0</v>
      </c>
      <c r="U4173" s="211">
        <f t="shared" si="811"/>
        <v>0</v>
      </c>
      <c r="V4173" s="212">
        <f t="shared" si="812"/>
        <v>0</v>
      </c>
      <c r="W4173" s="212">
        <f t="shared" si="813"/>
        <v>0</v>
      </c>
      <c r="X4173" s="213" t="str">
        <f t="shared" si="814"/>
        <v/>
      </c>
      <c r="Y4173" s="213" t="str">
        <f t="shared" si="815"/>
        <v/>
      </c>
    </row>
    <row r="4174" spans="1:25" ht="15">
      <c r="A4174" s="118"/>
      <c r="B4174" s="117"/>
      <c r="C4174" s="119"/>
      <c r="D4174" s="116" t="str">
        <f>IFERROR(VLOOKUP(C4174,'PER Sociodemografico'!A:L,2,0),"")</f>
        <v/>
      </c>
      <c r="E4174" s="116" t="str">
        <f>IFERROR(VLOOKUP(C4174,'PER Sociodemografico'!A:L,9,0),"")</f>
        <v/>
      </c>
      <c r="F4174" s="118"/>
      <c r="G4174" s="116" t="str">
        <f>IFERROR(VLOOKUP(C4174,'PER Sociodemografico'!A:L,10,0),"")</f>
        <v/>
      </c>
      <c r="H4174" s="120"/>
      <c r="I4174" s="117"/>
      <c r="J4174" s="117"/>
      <c r="K4174" s="113" t="str">
        <f t="shared" si="804"/>
        <v/>
      </c>
      <c r="L4174" s="114" t="str">
        <f t="shared" si="805"/>
        <v/>
      </c>
      <c r="M4174" s="115" t="str">
        <f t="shared" si="806"/>
        <v/>
      </c>
      <c r="N4174" s="118"/>
      <c r="O4174" s="116" t="str">
        <f>IFERROR(VLOOKUP(N4174,'Código del Diagnóstico'!$A$2:$B$12426,2,0),"")</f>
        <v/>
      </c>
      <c r="P4174" s="209" t="str">
        <f>IFERROR(VLOOKUP(C4174,'PER Sociodemografico'!A:G,7,0),"")</f>
        <v/>
      </c>
      <c r="Q4174" s="210" t="str">
        <f t="shared" si="807"/>
        <v/>
      </c>
      <c r="R4174" s="113">
        <f t="shared" si="808"/>
        <v>0</v>
      </c>
      <c r="S4174" s="116">
        <f t="shared" si="809"/>
        <v>0</v>
      </c>
      <c r="T4174" s="129">
        <f t="shared" si="810"/>
        <v>0</v>
      </c>
      <c r="U4174" s="211">
        <f t="shared" si="811"/>
        <v>0</v>
      </c>
      <c r="V4174" s="212">
        <f t="shared" si="812"/>
        <v>0</v>
      </c>
      <c r="W4174" s="212">
        <f t="shared" si="813"/>
        <v>0</v>
      </c>
      <c r="X4174" s="213" t="str">
        <f t="shared" si="814"/>
        <v/>
      </c>
      <c r="Y4174" s="213" t="str">
        <f t="shared" si="815"/>
        <v/>
      </c>
    </row>
    <row r="4175" spans="1:25" ht="15">
      <c r="A4175" s="118"/>
      <c r="B4175" s="117"/>
      <c r="C4175" s="119"/>
      <c r="D4175" s="116" t="str">
        <f>IFERROR(VLOOKUP(C4175,'PER Sociodemografico'!A:L,2,0),"")</f>
        <v/>
      </c>
      <c r="E4175" s="116" t="str">
        <f>IFERROR(VLOOKUP(C4175,'PER Sociodemografico'!A:L,9,0),"")</f>
        <v/>
      </c>
      <c r="F4175" s="118"/>
      <c r="G4175" s="116" t="str">
        <f>IFERROR(VLOOKUP(C4175,'PER Sociodemografico'!A:L,10,0),"")</f>
        <v/>
      </c>
      <c r="H4175" s="120"/>
      <c r="I4175" s="117"/>
      <c r="J4175" s="117"/>
      <c r="K4175" s="113" t="str">
        <f t="shared" si="804"/>
        <v/>
      </c>
      <c r="L4175" s="114" t="str">
        <f t="shared" si="805"/>
        <v/>
      </c>
      <c r="M4175" s="115" t="str">
        <f t="shared" si="806"/>
        <v/>
      </c>
      <c r="N4175" s="118"/>
      <c r="O4175" s="116" t="str">
        <f>IFERROR(VLOOKUP(N4175,'Código del Diagnóstico'!$A$2:$B$12426,2,0),"")</f>
        <v/>
      </c>
      <c r="P4175" s="209" t="str">
        <f>IFERROR(VLOOKUP(C4175,'PER Sociodemografico'!A:G,7,0),"")</f>
        <v/>
      </c>
      <c r="Q4175" s="210" t="str">
        <f t="shared" si="807"/>
        <v/>
      </c>
      <c r="R4175" s="113">
        <f t="shared" si="808"/>
        <v>0</v>
      </c>
      <c r="S4175" s="116">
        <f t="shared" si="809"/>
        <v>0</v>
      </c>
      <c r="T4175" s="129">
        <f t="shared" si="810"/>
        <v>0</v>
      </c>
      <c r="U4175" s="211">
        <f t="shared" si="811"/>
        <v>0</v>
      </c>
      <c r="V4175" s="212">
        <f t="shared" si="812"/>
        <v>0</v>
      </c>
      <c r="W4175" s="212">
        <f t="shared" si="813"/>
        <v>0</v>
      </c>
      <c r="X4175" s="213" t="str">
        <f t="shared" si="814"/>
        <v/>
      </c>
      <c r="Y4175" s="213" t="str">
        <f t="shared" si="815"/>
        <v/>
      </c>
    </row>
    <row r="4176" spans="1:25" ht="15">
      <c r="A4176" s="118"/>
      <c r="B4176" s="117"/>
      <c r="C4176" s="119"/>
      <c r="D4176" s="116" t="str">
        <f>IFERROR(VLOOKUP(C4176,'PER Sociodemografico'!A:L,2,0),"")</f>
        <v/>
      </c>
      <c r="E4176" s="116" t="str">
        <f>IFERROR(VLOOKUP(C4176,'PER Sociodemografico'!A:L,9,0),"")</f>
        <v/>
      </c>
      <c r="F4176" s="118"/>
      <c r="G4176" s="116" t="str">
        <f>IFERROR(VLOOKUP(C4176,'PER Sociodemografico'!A:L,10,0),"")</f>
        <v/>
      </c>
      <c r="H4176" s="120"/>
      <c r="I4176" s="117"/>
      <c r="J4176" s="117"/>
      <c r="K4176" s="113" t="str">
        <f t="shared" si="804"/>
        <v/>
      </c>
      <c r="L4176" s="114" t="str">
        <f t="shared" si="805"/>
        <v/>
      </c>
      <c r="M4176" s="115" t="str">
        <f t="shared" si="806"/>
        <v/>
      </c>
      <c r="N4176" s="118"/>
      <c r="O4176" s="116" t="str">
        <f>IFERROR(VLOOKUP(N4176,'Código del Diagnóstico'!$A$2:$B$12426,2,0),"")</f>
        <v/>
      </c>
      <c r="P4176" s="209" t="str">
        <f>IFERROR(VLOOKUP(C4176,'PER Sociodemografico'!A:G,7,0),"")</f>
        <v/>
      </c>
      <c r="Q4176" s="210" t="str">
        <f t="shared" si="807"/>
        <v/>
      </c>
      <c r="R4176" s="113">
        <f t="shared" si="808"/>
        <v>0</v>
      </c>
      <c r="S4176" s="116">
        <f t="shared" si="809"/>
        <v>0</v>
      </c>
      <c r="T4176" s="129">
        <f t="shared" si="810"/>
        <v>0</v>
      </c>
      <c r="U4176" s="211">
        <f t="shared" si="811"/>
        <v>0</v>
      </c>
      <c r="V4176" s="212">
        <f t="shared" si="812"/>
        <v>0</v>
      </c>
      <c r="W4176" s="212">
        <f t="shared" si="813"/>
        <v>0</v>
      </c>
      <c r="X4176" s="213" t="str">
        <f t="shared" si="814"/>
        <v/>
      </c>
      <c r="Y4176" s="213" t="str">
        <f t="shared" si="815"/>
        <v/>
      </c>
    </row>
    <row r="4177" spans="1:25" ht="15">
      <c r="A4177" s="118"/>
      <c r="B4177" s="117"/>
      <c r="C4177" s="119"/>
      <c r="D4177" s="116" t="str">
        <f>IFERROR(VLOOKUP(C4177,'PER Sociodemografico'!A:L,2,0),"")</f>
        <v/>
      </c>
      <c r="E4177" s="116" t="str">
        <f>IFERROR(VLOOKUP(C4177,'PER Sociodemografico'!A:L,9,0),"")</f>
        <v/>
      </c>
      <c r="F4177" s="118"/>
      <c r="G4177" s="116" t="str">
        <f>IFERROR(VLOOKUP(C4177,'PER Sociodemografico'!A:L,10,0),"")</f>
        <v/>
      </c>
      <c r="H4177" s="120"/>
      <c r="I4177" s="117"/>
      <c r="J4177" s="117"/>
      <c r="K4177" s="113" t="str">
        <f t="shared" si="804"/>
        <v/>
      </c>
      <c r="L4177" s="114" t="str">
        <f t="shared" si="805"/>
        <v/>
      </c>
      <c r="M4177" s="115" t="str">
        <f t="shared" si="806"/>
        <v/>
      </c>
      <c r="N4177" s="118"/>
      <c r="O4177" s="116" t="str">
        <f>IFERROR(VLOOKUP(N4177,'Código del Diagnóstico'!$A$2:$B$12426,2,0),"")</f>
        <v/>
      </c>
      <c r="P4177" s="209" t="str">
        <f>IFERROR(VLOOKUP(C4177,'PER Sociodemografico'!A:G,7,0),"")</f>
        <v/>
      </c>
      <c r="Q4177" s="210" t="str">
        <f t="shared" si="807"/>
        <v/>
      </c>
      <c r="R4177" s="113">
        <f t="shared" si="808"/>
        <v>0</v>
      </c>
      <c r="S4177" s="116">
        <f t="shared" si="809"/>
        <v>0</v>
      </c>
      <c r="T4177" s="129">
        <f t="shared" si="810"/>
        <v>0</v>
      </c>
      <c r="U4177" s="211">
        <f t="shared" si="811"/>
        <v>0</v>
      </c>
      <c r="V4177" s="212">
        <f t="shared" si="812"/>
        <v>0</v>
      </c>
      <c r="W4177" s="212">
        <f t="shared" si="813"/>
        <v>0</v>
      </c>
      <c r="X4177" s="213" t="str">
        <f t="shared" si="814"/>
        <v/>
      </c>
      <c r="Y4177" s="213" t="str">
        <f t="shared" si="815"/>
        <v/>
      </c>
    </row>
    <row r="4178" spans="1:25" ht="15">
      <c r="A4178" s="118"/>
      <c r="B4178" s="117"/>
      <c r="C4178" s="119"/>
      <c r="D4178" s="116" t="str">
        <f>IFERROR(VLOOKUP(C4178,'PER Sociodemografico'!A:L,2,0),"")</f>
        <v/>
      </c>
      <c r="E4178" s="116" t="str">
        <f>IFERROR(VLOOKUP(C4178,'PER Sociodemografico'!A:L,9,0),"")</f>
        <v/>
      </c>
      <c r="F4178" s="118"/>
      <c r="G4178" s="116" t="str">
        <f>IFERROR(VLOOKUP(C4178,'PER Sociodemografico'!A:L,10,0),"")</f>
        <v/>
      </c>
      <c r="H4178" s="120"/>
      <c r="I4178" s="117"/>
      <c r="J4178" s="117"/>
      <c r="K4178" s="113" t="str">
        <f t="shared" si="804"/>
        <v/>
      </c>
      <c r="L4178" s="114" t="str">
        <f t="shared" si="805"/>
        <v/>
      </c>
      <c r="M4178" s="115" t="str">
        <f t="shared" si="806"/>
        <v/>
      </c>
      <c r="N4178" s="118"/>
      <c r="O4178" s="116" t="str">
        <f>IFERROR(VLOOKUP(N4178,'Código del Diagnóstico'!$A$2:$B$12426,2,0),"")</f>
        <v/>
      </c>
      <c r="P4178" s="209" t="str">
        <f>IFERROR(VLOOKUP(C4178,'PER Sociodemografico'!A:G,7,0),"")</f>
        <v/>
      </c>
      <c r="Q4178" s="210" t="str">
        <f t="shared" si="807"/>
        <v/>
      </c>
      <c r="R4178" s="113">
        <f t="shared" si="808"/>
        <v>0</v>
      </c>
      <c r="S4178" s="116">
        <f t="shared" si="809"/>
        <v>0</v>
      </c>
      <c r="T4178" s="129">
        <f t="shared" si="810"/>
        <v>0</v>
      </c>
      <c r="U4178" s="211">
        <f t="shared" si="811"/>
        <v>0</v>
      </c>
      <c r="V4178" s="212">
        <f t="shared" si="812"/>
        <v>0</v>
      </c>
      <c r="W4178" s="212">
        <f t="shared" si="813"/>
        <v>0</v>
      </c>
      <c r="X4178" s="213" t="str">
        <f t="shared" si="814"/>
        <v/>
      </c>
      <c r="Y4178" s="213" t="str">
        <f t="shared" si="815"/>
        <v/>
      </c>
    </row>
    <row r="4179" spans="1:25" ht="15">
      <c r="A4179" s="118"/>
      <c r="B4179" s="117"/>
      <c r="C4179" s="119"/>
      <c r="D4179" s="116" t="str">
        <f>IFERROR(VLOOKUP(C4179,'PER Sociodemografico'!A:L,2,0),"")</f>
        <v/>
      </c>
      <c r="E4179" s="116" t="str">
        <f>IFERROR(VLOOKUP(C4179,'PER Sociodemografico'!A:L,9,0),"")</f>
        <v/>
      </c>
      <c r="F4179" s="118"/>
      <c r="G4179" s="116" t="str">
        <f>IFERROR(VLOOKUP(C4179,'PER Sociodemografico'!A:L,10,0),"")</f>
        <v/>
      </c>
      <c r="H4179" s="120"/>
      <c r="I4179" s="117"/>
      <c r="J4179" s="117"/>
      <c r="K4179" s="113" t="str">
        <f t="shared" si="804"/>
        <v/>
      </c>
      <c r="L4179" s="114" t="str">
        <f t="shared" si="805"/>
        <v/>
      </c>
      <c r="M4179" s="115" t="str">
        <f t="shared" si="806"/>
        <v/>
      </c>
      <c r="N4179" s="118"/>
      <c r="O4179" s="116" t="str">
        <f>IFERROR(VLOOKUP(N4179,'Código del Diagnóstico'!$A$2:$B$12426,2,0),"")</f>
        <v/>
      </c>
      <c r="P4179" s="209" t="str">
        <f>IFERROR(VLOOKUP(C4179,'PER Sociodemografico'!A:G,7,0),"")</f>
        <v/>
      </c>
      <c r="Q4179" s="210" t="str">
        <f t="shared" si="807"/>
        <v/>
      </c>
      <c r="R4179" s="113">
        <f t="shared" si="808"/>
        <v>0</v>
      </c>
      <c r="S4179" s="116">
        <f t="shared" si="809"/>
        <v>0</v>
      </c>
      <c r="T4179" s="129">
        <f t="shared" si="810"/>
        <v>0</v>
      </c>
      <c r="U4179" s="211">
        <f t="shared" si="811"/>
        <v>0</v>
      </c>
      <c r="V4179" s="212">
        <f t="shared" si="812"/>
        <v>0</v>
      </c>
      <c r="W4179" s="212">
        <f t="shared" si="813"/>
        <v>0</v>
      </c>
      <c r="X4179" s="213" t="str">
        <f t="shared" si="814"/>
        <v/>
      </c>
      <c r="Y4179" s="213" t="str">
        <f t="shared" si="815"/>
        <v/>
      </c>
    </row>
    <row r="4180" spans="1:25" ht="15">
      <c r="A4180" s="118"/>
      <c r="B4180" s="117"/>
      <c r="C4180" s="119"/>
      <c r="D4180" s="116" t="str">
        <f>IFERROR(VLOOKUP(C4180,'PER Sociodemografico'!A:L,2,0),"")</f>
        <v/>
      </c>
      <c r="E4180" s="116" t="str">
        <f>IFERROR(VLOOKUP(C4180,'PER Sociodemografico'!A:L,9,0),"")</f>
        <v/>
      </c>
      <c r="F4180" s="118"/>
      <c r="G4180" s="116" t="str">
        <f>IFERROR(VLOOKUP(C4180,'PER Sociodemografico'!A:L,10,0),"")</f>
        <v/>
      </c>
      <c r="H4180" s="120"/>
      <c r="I4180" s="117"/>
      <c r="J4180" s="117"/>
      <c r="K4180" s="113" t="str">
        <f t="shared" si="804"/>
        <v/>
      </c>
      <c r="L4180" s="114" t="str">
        <f t="shared" si="805"/>
        <v/>
      </c>
      <c r="M4180" s="115" t="str">
        <f t="shared" si="806"/>
        <v/>
      </c>
      <c r="N4180" s="118"/>
      <c r="O4180" s="116" t="str">
        <f>IFERROR(VLOOKUP(N4180,'Código del Diagnóstico'!$A$2:$B$12426,2,0),"")</f>
        <v/>
      </c>
      <c r="P4180" s="209" t="str">
        <f>IFERROR(VLOOKUP(C4180,'PER Sociodemografico'!A:G,7,0),"")</f>
        <v/>
      </c>
      <c r="Q4180" s="210" t="str">
        <f t="shared" si="807"/>
        <v/>
      </c>
      <c r="R4180" s="113">
        <f t="shared" si="808"/>
        <v>0</v>
      </c>
      <c r="S4180" s="116">
        <f t="shared" si="809"/>
        <v>0</v>
      </c>
      <c r="T4180" s="129">
        <f t="shared" si="810"/>
        <v>0</v>
      </c>
      <c r="U4180" s="211">
        <f t="shared" si="811"/>
        <v>0</v>
      </c>
      <c r="V4180" s="212">
        <f t="shared" si="812"/>
        <v>0</v>
      </c>
      <c r="W4180" s="212">
        <f t="shared" si="813"/>
        <v>0</v>
      </c>
      <c r="X4180" s="213" t="str">
        <f t="shared" si="814"/>
        <v/>
      </c>
      <c r="Y4180" s="213" t="str">
        <f t="shared" si="815"/>
        <v/>
      </c>
    </row>
    <row r="4181" spans="1:25" ht="15">
      <c r="A4181" s="118"/>
      <c r="B4181" s="117"/>
      <c r="C4181" s="119"/>
      <c r="D4181" s="116" t="str">
        <f>IFERROR(VLOOKUP(C4181,'PER Sociodemografico'!A:L,2,0),"")</f>
        <v/>
      </c>
      <c r="E4181" s="116" t="str">
        <f>IFERROR(VLOOKUP(C4181,'PER Sociodemografico'!A:L,9,0),"")</f>
        <v/>
      </c>
      <c r="F4181" s="118"/>
      <c r="G4181" s="116" t="str">
        <f>IFERROR(VLOOKUP(C4181,'PER Sociodemografico'!A:L,10,0),"")</f>
        <v/>
      </c>
      <c r="H4181" s="120"/>
      <c r="I4181" s="117"/>
      <c r="J4181" s="117"/>
      <c r="K4181" s="113" t="str">
        <f t="shared" si="804"/>
        <v/>
      </c>
      <c r="L4181" s="114" t="str">
        <f t="shared" si="805"/>
        <v/>
      </c>
      <c r="M4181" s="115" t="str">
        <f t="shared" si="806"/>
        <v/>
      </c>
      <c r="N4181" s="118"/>
      <c r="O4181" s="116" t="str">
        <f>IFERROR(VLOOKUP(N4181,'Código del Diagnóstico'!$A$2:$B$12426,2,0),"")</f>
        <v/>
      </c>
      <c r="P4181" s="209" t="str">
        <f>IFERROR(VLOOKUP(C4181,'PER Sociodemografico'!A:G,7,0),"")</f>
        <v/>
      </c>
      <c r="Q4181" s="210" t="str">
        <f t="shared" si="807"/>
        <v/>
      </c>
      <c r="R4181" s="113">
        <f t="shared" si="808"/>
        <v>0</v>
      </c>
      <c r="S4181" s="116">
        <f t="shared" si="809"/>
        <v>0</v>
      </c>
      <c r="T4181" s="129">
        <f t="shared" si="810"/>
        <v>0</v>
      </c>
      <c r="U4181" s="211">
        <f t="shared" si="811"/>
        <v>0</v>
      </c>
      <c r="V4181" s="212">
        <f t="shared" si="812"/>
        <v>0</v>
      </c>
      <c r="W4181" s="212">
        <f t="shared" si="813"/>
        <v>0</v>
      </c>
      <c r="X4181" s="213" t="str">
        <f t="shared" si="814"/>
        <v/>
      </c>
      <c r="Y4181" s="213" t="str">
        <f t="shared" si="815"/>
        <v/>
      </c>
    </row>
    <row r="4182" spans="1:25" ht="15">
      <c r="A4182" s="118"/>
      <c r="B4182" s="117"/>
      <c r="C4182" s="119"/>
      <c r="D4182" s="116" t="str">
        <f>IFERROR(VLOOKUP(C4182,'PER Sociodemografico'!A:L,2,0),"")</f>
        <v/>
      </c>
      <c r="E4182" s="116" t="str">
        <f>IFERROR(VLOOKUP(C4182,'PER Sociodemografico'!A:L,9,0),"")</f>
        <v/>
      </c>
      <c r="F4182" s="118"/>
      <c r="G4182" s="116" t="str">
        <f>IFERROR(VLOOKUP(C4182,'PER Sociodemografico'!A:L,10,0),"")</f>
        <v/>
      </c>
      <c r="H4182" s="120"/>
      <c r="I4182" s="117"/>
      <c r="J4182" s="117"/>
      <c r="K4182" s="113" t="str">
        <f t="shared" si="804"/>
        <v/>
      </c>
      <c r="L4182" s="114" t="str">
        <f t="shared" si="805"/>
        <v/>
      </c>
      <c r="M4182" s="115" t="str">
        <f t="shared" si="806"/>
        <v/>
      </c>
      <c r="N4182" s="118"/>
      <c r="O4182" s="116" t="str">
        <f>IFERROR(VLOOKUP(N4182,'Código del Diagnóstico'!$A$2:$B$12426,2,0),"")</f>
        <v/>
      </c>
      <c r="P4182" s="209" t="str">
        <f>IFERROR(VLOOKUP(C4182,'PER Sociodemografico'!A:G,7,0),"")</f>
        <v/>
      </c>
      <c r="Q4182" s="210" t="str">
        <f t="shared" si="807"/>
        <v/>
      </c>
      <c r="R4182" s="113">
        <f t="shared" si="808"/>
        <v>0</v>
      </c>
      <c r="S4182" s="116">
        <f t="shared" si="809"/>
        <v>0</v>
      </c>
      <c r="T4182" s="129">
        <f t="shared" si="810"/>
        <v>0</v>
      </c>
      <c r="U4182" s="211">
        <f t="shared" si="811"/>
        <v>0</v>
      </c>
      <c r="V4182" s="212">
        <f t="shared" si="812"/>
        <v>0</v>
      </c>
      <c r="W4182" s="212">
        <f t="shared" si="813"/>
        <v>0</v>
      </c>
      <c r="X4182" s="213" t="str">
        <f t="shared" si="814"/>
        <v/>
      </c>
      <c r="Y4182" s="213" t="str">
        <f t="shared" si="815"/>
        <v/>
      </c>
    </row>
    <row r="4183" spans="1:25" ht="15">
      <c r="A4183" s="118"/>
      <c r="B4183" s="117"/>
      <c r="C4183" s="119"/>
      <c r="D4183" s="116" t="str">
        <f>IFERROR(VLOOKUP(C4183,'PER Sociodemografico'!A:L,2,0),"")</f>
        <v/>
      </c>
      <c r="E4183" s="116" t="str">
        <f>IFERROR(VLOOKUP(C4183,'PER Sociodemografico'!A:L,9,0),"")</f>
        <v/>
      </c>
      <c r="F4183" s="118"/>
      <c r="G4183" s="116" t="str">
        <f>IFERROR(VLOOKUP(C4183,'PER Sociodemografico'!A:L,10,0),"")</f>
        <v/>
      </c>
      <c r="H4183" s="120"/>
      <c r="I4183" s="117"/>
      <c r="J4183" s="117"/>
      <c r="K4183" s="113" t="str">
        <f t="shared" si="804"/>
        <v/>
      </c>
      <c r="L4183" s="114" t="str">
        <f t="shared" si="805"/>
        <v/>
      </c>
      <c r="M4183" s="115" t="str">
        <f t="shared" si="806"/>
        <v/>
      </c>
      <c r="N4183" s="118"/>
      <c r="O4183" s="116" t="str">
        <f>IFERROR(VLOOKUP(N4183,'Código del Diagnóstico'!$A$2:$B$12426,2,0),"")</f>
        <v/>
      </c>
      <c r="P4183" s="209" t="str">
        <f>IFERROR(VLOOKUP(C4183,'PER Sociodemografico'!A:G,7,0),"")</f>
        <v/>
      </c>
      <c r="Q4183" s="210" t="str">
        <f t="shared" si="807"/>
        <v/>
      </c>
      <c r="R4183" s="113">
        <f t="shared" si="808"/>
        <v>0</v>
      </c>
      <c r="S4183" s="116">
        <f t="shared" si="809"/>
        <v>0</v>
      </c>
      <c r="T4183" s="129">
        <f t="shared" si="810"/>
        <v>0</v>
      </c>
      <c r="U4183" s="211">
        <f t="shared" si="811"/>
        <v>0</v>
      </c>
      <c r="V4183" s="212">
        <f t="shared" si="812"/>
        <v>0</v>
      </c>
      <c r="W4183" s="212">
        <f t="shared" si="813"/>
        <v>0</v>
      </c>
      <c r="X4183" s="213" t="str">
        <f t="shared" si="814"/>
        <v/>
      </c>
      <c r="Y4183" s="213" t="str">
        <f t="shared" si="815"/>
        <v/>
      </c>
    </row>
    <row r="4184" spans="1:25" ht="15">
      <c r="A4184" s="118"/>
      <c r="B4184" s="117"/>
      <c r="C4184" s="119"/>
      <c r="D4184" s="116" t="str">
        <f>IFERROR(VLOOKUP(C4184,'PER Sociodemografico'!A:L,2,0),"")</f>
        <v/>
      </c>
      <c r="E4184" s="116" t="str">
        <f>IFERROR(VLOOKUP(C4184,'PER Sociodemografico'!A:L,9,0),"")</f>
        <v/>
      </c>
      <c r="F4184" s="118"/>
      <c r="G4184" s="116" t="str">
        <f>IFERROR(VLOOKUP(C4184,'PER Sociodemografico'!A:L,10,0),"")</f>
        <v/>
      </c>
      <c r="H4184" s="120"/>
      <c r="I4184" s="117"/>
      <c r="J4184" s="117"/>
      <c r="K4184" s="113" t="str">
        <f t="shared" si="804"/>
        <v/>
      </c>
      <c r="L4184" s="114" t="str">
        <f t="shared" si="805"/>
        <v/>
      </c>
      <c r="M4184" s="115" t="str">
        <f t="shared" si="806"/>
        <v/>
      </c>
      <c r="N4184" s="118"/>
      <c r="O4184" s="116" t="str">
        <f>IFERROR(VLOOKUP(N4184,'Código del Diagnóstico'!$A$2:$B$12426,2,0),"")</f>
        <v/>
      </c>
      <c r="P4184" s="209" t="str">
        <f>IFERROR(VLOOKUP(C4184,'PER Sociodemografico'!A:G,7,0),"")</f>
        <v/>
      </c>
      <c r="Q4184" s="210" t="str">
        <f t="shared" si="807"/>
        <v/>
      </c>
      <c r="R4184" s="113">
        <f t="shared" si="808"/>
        <v>0</v>
      </c>
      <c r="S4184" s="116">
        <f t="shared" si="809"/>
        <v>0</v>
      </c>
      <c r="T4184" s="129">
        <f t="shared" si="810"/>
        <v>0</v>
      </c>
      <c r="U4184" s="211">
        <f t="shared" si="811"/>
        <v>0</v>
      </c>
      <c r="V4184" s="212">
        <f t="shared" si="812"/>
        <v>0</v>
      </c>
      <c r="W4184" s="212">
        <f t="shared" si="813"/>
        <v>0</v>
      </c>
      <c r="X4184" s="213" t="str">
        <f t="shared" si="814"/>
        <v/>
      </c>
      <c r="Y4184" s="213" t="str">
        <f t="shared" si="815"/>
        <v/>
      </c>
    </row>
    <row r="4185" spans="1:25" ht="15">
      <c r="A4185" s="118"/>
      <c r="B4185" s="117"/>
      <c r="C4185" s="119"/>
      <c r="D4185" s="116" t="str">
        <f>IFERROR(VLOOKUP(C4185,'PER Sociodemografico'!A:L,2,0),"")</f>
        <v/>
      </c>
      <c r="E4185" s="116" t="str">
        <f>IFERROR(VLOOKUP(C4185,'PER Sociodemografico'!A:L,9,0),"")</f>
        <v/>
      </c>
      <c r="F4185" s="118"/>
      <c r="G4185" s="116" t="str">
        <f>IFERROR(VLOOKUP(C4185,'PER Sociodemografico'!A:L,10,0),"")</f>
        <v/>
      </c>
      <c r="H4185" s="120"/>
      <c r="I4185" s="117"/>
      <c r="J4185" s="117"/>
      <c r="K4185" s="113" t="str">
        <f t="shared" si="804"/>
        <v/>
      </c>
      <c r="L4185" s="114" t="str">
        <f t="shared" si="805"/>
        <v/>
      </c>
      <c r="M4185" s="115" t="str">
        <f t="shared" si="806"/>
        <v/>
      </c>
      <c r="N4185" s="118"/>
      <c r="O4185" s="116" t="str">
        <f>IFERROR(VLOOKUP(N4185,'Código del Diagnóstico'!$A$2:$B$12426,2,0),"")</f>
        <v/>
      </c>
      <c r="P4185" s="209" t="str">
        <f>IFERROR(VLOOKUP(C4185,'PER Sociodemografico'!A:G,7,0),"")</f>
        <v/>
      </c>
      <c r="Q4185" s="210" t="str">
        <f t="shared" si="807"/>
        <v/>
      </c>
      <c r="R4185" s="113">
        <f t="shared" si="808"/>
        <v>0</v>
      </c>
      <c r="S4185" s="116">
        <f t="shared" si="809"/>
        <v>0</v>
      </c>
      <c r="T4185" s="129">
        <f t="shared" si="810"/>
        <v>0</v>
      </c>
      <c r="U4185" s="211">
        <f t="shared" si="811"/>
        <v>0</v>
      </c>
      <c r="V4185" s="212">
        <f t="shared" si="812"/>
        <v>0</v>
      </c>
      <c r="W4185" s="212">
        <f t="shared" si="813"/>
        <v>0</v>
      </c>
      <c r="X4185" s="213" t="str">
        <f t="shared" si="814"/>
        <v/>
      </c>
      <c r="Y4185" s="213" t="str">
        <f t="shared" si="815"/>
        <v/>
      </c>
    </row>
    <row r="4186" spans="1:25" ht="15">
      <c r="A4186" s="118"/>
      <c r="B4186" s="117"/>
      <c r="C4186" s="119"/>
      <c r="D4186" s="116" t="str">
        <f>IFERROR(VLOOKUP(C4186,'PER Sociodemografico'!A:L,2,0),"")</f>
        <v/>
      </c>
      <c r="E4186" s="116" t="str">
        <f>IFERROR(VLOOKUP(C4186,'PER Sociodemografico'!A:L,9,0),"")</f>
        <v/>
      </c>
      <c r="F4186" s="118"/>
      <c r="G4186" s="116" t="str">
        <f>IFERROR(VLOOKUP(C4186,'PER Sociodemografico'!A:L,10,0),"")</f>
        <v/>
      </c>
      <c r="H4186" s="120"/>
      <c r="I4186" s="117"/>
      <c r="J4186" s="117"/>
      <c r="K4186" s="113" t="str">
        <f t="shared" si="804"/>
        <v/>
      </c>
      <c r="L4186" s="114" t="str">
        <f t="shared" si="805"/>
        <v/>
      </c>
      <c r="M4186" s="115" t="str">
        <f t="shared" si="806"/>
        <v/>
      </c>
      <c r="N4186" s="118"/>
      <c r="O4186" s="116" t="str">
        <f>IFERROR(VLOOKUP(N4186,'Código del Diagnóstico'!$A$2:$B$12426,2,0),"")</f>
        <v/>
      </c>
      <c r="P4186" s="209" t="str">
        <f>IFERROR(VLOOKUP(C4186,'PER Sociodemografico'!A:G,7,0),"")</f>
        <v/>
      </c>
      <c r="Q4186" s="210" t="str">
        <f t="shared" si="807"/>
        <v/>
      </c>
      <c r="R4186" s="113">
        <f t="shared" si="808"/>
        <v>0</v>
      </c>
      <c r="S4186" s="116">
        <f t="shared" si="809"/>
        <v>0</v>
      </c>
      <c r="T4186" s="129">
        <f t="shared" si="810"/>
        <v>0</v>
      </c>
      <c r="U4186" s="211">
        <f t="shared" si="811"/>
        <v>0</v>
      </c>
      <c r="V4186" s="212">
        <f t="shared" si="812"/>
        <v>0</v>
      </c>
      <c r="W4186" s="212">
        <f t="shared" si="813"/>
        <v>0</v>
      </c>
      <c r="X4186" s="213" t="str">
        <f t="shared" si="814"/>
        <v/>
      </c>
      <c r="Y4186" s="213" t="str">
        <f t="shared" si="815"/>
        <v/>
      </c>
    </row>
    <row r="4187" spans="1:25" ht="15">
      <c r="A4187" s="118"/>
      <c r="B4187" s="117"/>
      <c r="C4187" s="119"/>
      <c r="D4187" s="116" t="str">
        <f>IFERROR(VLOOKUP(C4187,'PER Sociodemografico'!A:L,2,0),"")</f>
        <v/>
      </c>
      <c r="E4187" s="116" t="str">
        <f>IFERROR(VLOOKUP(C4187,'PER Sociodemografico'!A:L,9,0),"")</f>
        <v/>
      </c>
      <c r="F4187" s="118"/>
      <c r="G4187" s="116" t="str">
        <f>IFERROR(VLOOKUP(C4187,'PER Sociodemografico'!A:L,10,0),"")</f>
        <v/>
      </c>
      <c r="H4187" s="120"/>
      <c r="I4187" s="117"/>
      <c r="J4187" s="117"/>
      <c r="K4187" s="113" t="str">
        <f t="shared" si="804"/>
        <v/>
      </c>
      <c r="L4187" s="114" t="str">
        <f t="shared" si="805"/>
        <v/>
      </c>
      <c r="M4187" s="115" t="str">
        <f t="shared" si="806"/>
        <v/>
      </c>
      <c r="N4187" s="118"/>
      <c r="O4187" s="116" t="str">
        <f>IFERROR(VLOOKUP(N4187,'Código del Diagnóstico'!$A$2:$B$12426,2,0),"")</f>
        <v/>
      </c>
      <c r="P4187" s="209" t="str">
        <f>IFERROR(VLOOKUP(C4187,'PER Sociodemografico'!A:G,7,0),"")</f>
        <v/>
      </c>
      <c r="Q4187" s="210" t="str">
        <f t="shared" si="807"/>
        <v/>
      </c>
      <c r="R4187" s="113">
        <f t="shared" si="808"/>
        <v>0</v>
      </c>
      <c r="S4187" s="116">
        <f t="shared" si="809"/>
        <v>0</v>
      </c>
      <c r="T4187" s="129">
        <f t="shared" si="810"/>
        <v>0</v>
      </c>
      <c r="U4187" s="211">
        <f t="shared" si="811"/>
        <v>0</v>
      </c>
      <c r="V4187" s="212">
        <f t="shared" si="812"/>
        <v>0</v>
      </c>
      <c r="W4187" s="212">
        <f t="shared" si="813"/>
        <v>0</v>
      </c>
      <c r="X4187" s="213" t="str">
        <f t="shared" si="814"/>
        <v/>
      </c>
      <c r="Y4187" s="213" t="str">
        <f t="shared" si="815"/>
        <v/>
      </c>
    </row>
    <row r="4188" spans="1:25" ht="15">
      <c r="A4188" s="118"/>
      <c r="B4188" s="117"/>
      <c r="C4188" s="119"/>
      <c r="D4188" s="116" t="str">
        <f>IFERROR(VLOOKUP(C4188,'PER Sociodemografico'!A:L,2,0),"")</f>
        <v/>
      </c>
      <c r="E4188" s="116" t="str">
        <f>IFERROR(VLOOKUP(C4188,'PER Sociodemografico'!A:L,9,0),"")</f>
        <v/>
      </c>
      <c r="F4188" s="118"/>
      <c r="G4188" s="116" t="str">
        <f>IFERROR(VLOOKUP(C4188,'PER Sociodemografico'!A:L,10,0),"")</f>
        <v/>
      </c>
      <c r="H4188" s="120"/>
      <c r="I4188" s="117"/>
      <c r="J4188" s="117"/>
      <c r="K4188" s="113" t="str">
        <f t="shared" si="804"/>
        <v/>
      </c>
      <c r="L4188" s="114" t="str">
        <f t="shared" si="805"/>
        <v/>
      </c>
      <c r="M4188" s="115" t="str">
        <f t="shared" si="806"/>
        <v/>
      </c>
      <c r="N4188" s="118"/>
      <c r="O4188" s="116" t="str">
        <f>IFERROR(VLOOKUP(N4188,'Código del Diagnóstico'!$A$2:$B$12426,2,0),"")</f>
        <v/>
      </c>
      <c r="P4188" s="209" t="str">
        <f>IFERROR(VLOOKUP(C4188,'PER Sociodemografico'!A:G,7,0),"")</f>
        <v/>
      </c>
      <c r="Q4188" s="210" t="str">
        <f t="shared" si="807"/>
        <v/>
      </c>
      <c r="R4188" s="113">
        <f t="shared" si="808"/>
        <v>0</v>
      </c>
      <c r="S4188" s="116">
        <f t="shared" si="809"/>
        <v>0</v>
      </c>
      <c r="T4188" s="129">
        <f t="shared" si="810"/>
        <v>0</v>
      </c>
      <c r="U4188" s="211">
        <f t="shared" si="811"/>
        <v>0</v>
      </c>
      <c r="V4188" s="212">
        <f t="shared" si="812"/>
        <v>0</v>
      </c>
      <c r="W4188" s="212">
        <f t="shared" si="813"/>
        <v>0</v>
      </c>
      <c r="X4188" s="213" t="str">
        <f t="shared" si="814"/>
        <v/>
      </c>
      <c r="Y4188" s="213" t="str">
        <f t="shared" si="815"/>
        <v/>
      </c>
    </row>
    <row r="4189" spans="1:25" ht="15">
      <c r="A4189" s="118"/>
      <c r="B4189" s="117"/>
      <c r="C4189" s="119"/>
      <c r="D4189" s="116" t="str">
        <f>IFERROR(VLOOKUP(C4189,'PER Sociodemografico'!A:L,2,0),"")</f>
        <v/>
      </c>
      <c r="E4189" s="116" t="str">
        <f>IFERROR(VLOOKUP(C4189,'PER Sociodemografico'!A:L,9,0),"")</f>
        <v/>
      </c>
      <c r="F4189" s="118"/>
      <c r="G4189" s="116" t="str">
        <f>IFERROR(VLOOKUP(C4189,'PER Sociodemografico'!A:L,10,0),"")</f>
        <v/>
      </c>
      <c r="H4189" s="120"/>
      <c r="I4189" s="117"/>
      <c r="J4189" s="117"/>
      <c r="K4189" s="113" t="str">
        <f t="shared" si="804"/>
        <v/>
      </c>
      <c r="L4189" s="114" t="str">
        <f t="shared" si="805"/>
        <v/>
      </c>
      <c r="M4189" s="115" t="str">
        <f t="shared" si="806"/>
        <v/>
      </c>
      <c r="N4189" s="118"/>
      <c r="O4189" s="116" t="str">
        <f>IFERROR(VLOOKUP(N4189,'Código del Diagnóstico'!$A$2:$B$12426,2,0),"")</f>
        <v/>
      </c>
      <c r="P4189" s="209" t="str">
        <f>IFERROR(VLOOKUP(C4189,'PER Sociodemografico'!A:G,7,0),"")</f>
        <v/>
      </c>
      <c r="Q4189" s="210" t="str">
        <f t="shared" si="807"/>
        <v/>
      </c>
      <c r="R4189" s="113">
        <f t="shared" si="808"/>
        <v>0</v>
      </c>
      <c r="S4189" s="116">
        <f t="shared" si="809"/>
        <v>0</v>
      </c>
      <c r="T4189" s="129">
        <f t="shared" si="810"/>
        <v>0</v>
      </c>
      <c r="U4189" s="211">
        <f t="shared" si="811"/>
        <v>0</v>
      </c>
      <c r="V4189" s="212">
        <f t="shared" si="812"/>
        <v>0</v>
      </c>
      <c r="W4189" s="212">
        <f t="shared" si="813"/>
        <v>0</v>
      </c>
      <c r="X4189" s="213" t="str">
        <f t="shared" si="814"/>
        <v/>
      </c>
      <c r="Y4189" s="213" t="str">
        <f t="shared" si="815"/>
        <v/>
      </c>
    </row>
    <row r="4190" spans="1:25" ht="15">
      <c r="A4190" s="118"/>
      <c r="B4190" s="117"/>
      <c r="C4190" s="119"/>
      <c r="D4190" s="116" t="str">
        <f>IFERROR(VLOOKUP(C4190,'PER Sociodemografico'!A:L,2,0),"")</f>
        <v/>
      </c>
      <c r="E4190" s="116" t="str">
        <f>IFERROR(VLOOKUP(C4190,'PER Sociodemografico'!A:L,9,0),"")</f>
        <v/>
      </c>
      <c r="F4190" s="118"/>
      <c r="G4190" s="116" t="str">
        <f>IFERROR(VLOOKUP(C4190,'PER Sociodemografico'!A:L,10,0),"")</f>
        <v/>
      </c>
      <c r="H4190" s="120"/>
      <c r="I4190" s="117"/>
      <c r="J4190" s="117"/>
      <c r="K4190" s="113" t="str">
        <f t="shared" si="804"/>
        <v/>
      </c>
      <c r="L4190" s="114" t="str">
        <f t="shared" si="805"/>
        <v/>
      </c>
      <c r="M4190" s="115" t="str">
        <f t="shared" si="806"/>
        <v/>
      </c>
      <c r="N4190" s="118"/>
      <c r="O4190" s="116" t="str">
        <f>IFERROR(VLOOKUP(N4190,'Código del Diagnóstico'!$A$2:$B$12426,2,0),"")</f>
        <v/>
      </c>
      <c r="P4190" s="209" t="str">
        <f>IFERROR(VLOOKUP(C4190,'PER Sociodemografico'!A:G,7,0),"")</f>
        <v/>
      </c>
      <c r="Q4190" s="210" t="str">
        <f t="shared" si="807"/>
        <v/>
      </c>
      <c r="R4190" s="113">
        <f t="shared" si="808"/>
        <v>0</v>
      </c>
      <c r="S4190" s="116">
        <f t="shared" si="809"/>
        <v>0</v>
      </c>
      <c r="T4190" s="129">
        <f t="shared" si="810"/>
        <v>0</v>
      </c>
      <c r="U4190" s="211">
        <f t="shared" si="811"/>
        <v>0</v>
      </c>
      <c r="V4190" s="212">
        <f t="shared" si="812"/>
        <v>0</v>
      </c>
      <c r="W4190" s="212">
        <f t="shared" si="813"/>
        <v>0</v>
      </c>
      <c r="X4190" s="213" t="str">
        <f t="shared" si="814"/>
        <v/>
      </c>
      <c r="Y4190" s="213" t="str">
        <f t="shared" si="815"/>
        <v/>
      </c>
    </row>
    <row r="4191" spans="1:25" ht="15">
      <c r="A4191" s="118"/>
      <c r="B4191" s="117"/>
      <c r="C4191" s="119"/>
      <c r="D4191" s="116" t="str">
        <f>IFERROR(VLOOKUP(C4191,'PER Sociodemografico'!A:L,2,0),"")</f>
        <v/>
      </c>
      <c r="E4191" s="116" t="str">
        <f>IFERROR(VLOOKUP(C4191,'PER Sociodemografico'!A:L,9,0),"")</f>
        <v/>
      </c>
      <c r="F4191" s="118"/>
      <c r="G4191" s="116" t="str">
        <f>IFERROR(VLOOKUP(C4191,'PER Sociodemografico'!A:L,10,0),"")</f>
        <v/>
      </c>
      <c r="H4191" s="120"/>
      <c r="I4191" s="117"/>
      <c r="J4191" s="117"/>
      <c r="K4191" s="113" t="str">
        <f t="shared" si="804"/>
        <v/>
      </c>
      <c r="L4191" s="114" t="str">
        <f t="shared" si="805"/>
        <v/>
      </c>
      <c r="M4191" s="115" t="str">
        <f t="shared" si="806"/>
        <v/>
      </c>
      <c r="N4191" s="118"/>
      <c r="O4191" s="116" t="str">
        <f>IFERROR(VLOOKUP(N4191,'Código del Diagnóstico'!$A$2:$B$12426,2,0),"")</f>
        <v/>
      </c>
      <c r="P4191" s="209" t="str">
        <f>IFERROR(VLOOKUP(C4191,'PER Sociodemografico'!A:G,7,0),"")</f>
        <v/>
      </c>
      <c r="Q4191" s="210" t="str">
        <f t="shared" si="807"/>
        <v/>
      </c>
      <c r="R4191" s="113">
        <f t="shared" si="808"/>
        <v>0</v>
      </c>
      <c r="S4191" s="116">
        <f t="shared" si="809"/>
        <v>0</v>
      </c>
      <c r="T4191" s="129">
        <f t="shared" si="810"/>
        <v>0</v>
      </c>
      <c r="U4191" s="211">
        <f t="shared" si="811"/>
        <v>0</v>
      </c>
      <c r="V4191" s="212">
        <f t="shared" si="812"/>
        <v>0</v>
      </c>
      <c r="W4191" s="212">
        <f t="shared" si="813"/>
        <v>0</v>
      </c>
      <c r="X4191" s="213" t="str">
        <f t="shared" si="814"/>
        <v/>
      </c>
      <c r="Y4191" s="213" t="str">
        <f t="shared" si="815"/>
        <v/>
      </c>
    </row>
    <row r="4192" spans="1:25" ht="15">
      <c r="A4192" s="118"/>
      <c r="B4192" s="117"/>
      <c r="C4192" s="119"/>
      <c r="D4192" s="116" t="str">
        <f>IFERROR(VLOOKUP(C4192,'PER Sociodemografico'!A:L,2,0),"")</f>
        <v/>
      </c>
      <c r="E4192" s="116" t="str">
        <f>IFERROR(VLOOKUP(C4192,'PER Sociodemografico'!A:L,9,0),"")</f>
        <v/>
      </c>
      <c r="F4192" s="118"/>
      <c r="G4192" s="116" t="str">
        <f>IFERROR(VLOOKUP(C4192,'PER Sociodemografico'!A:L,10,0),"")</f>
        <v/>
      </c>
      <c r="H4192" s="120"/>
      <c r="I4192" s="117"/>
      <c r="J4192" s="117"/>
      <c r="K4192" s="113" t="str">
        <f t="shared" si="804"/>
        <v/>
      </c>
      <c r="L4192" s="114" t="str">
        <f t="shared" si="805"/>
        <v/>
      </c>
      <c r="M4192" s="115" t="str">
        <f t="shared" si="806"/>
        <v/>
      </c>
      <c r="N4192" s="118"/>
      <c r="O4192" s="116" t="str">
        <f>IFERROR(VLOOKUP(N4192,'Código del Diagnóstico'!$A$2:$B$12426,2,0),"")</f>
        <v/>
      </c>
      <c r="P4192" s="209" t="str">
        <f>IFERROR(VLOOKUP(C4192,'PER Sociodemografico'!A:G,7,0),"")</f>
        <v/>
      </c>
      <c r="Q4192" s="210" t="str">
        <f t="shared" si="807"/>
        <v/>
      </c>
      <c r="R4192" s="113">
        <f t="shared" si="808"/>
        <v>0</v>
      </c>
      <c r="S4192" s="116">
        <f t="shared" si="809"/>
        <v>0</v>
      </c>
      <c r="T4192" s="129">
        <f t="shared" si="810"/>
        <v>0</v>
      </c>
      <c r="U4192" s="211">
        <f t="shared" si="811"/>
        <v>0</v>
      </c>
      <c r="V4192" s="212">
        <f t="shared" si="812"/>
        <v>0</v>
      </c>
      <c r="W4192" s="212">
        <f t="shared" si="813"/>
        <v>0</v>
      </c>
      <c r="X4192" s="213" t="str">
        <f t="shared" si="814"/>
        <v/>
      </c>
      <c r="Y4192" s="213" t="str">
        <f t="shared" si="815"/>
        <v/>
      </c>
    </row>
    <row r="4193" spans="1:25" ht="15">
      <c r="A4193" s="118"/>
      <c r="B4193" s="117"/>
      <c r="C4193" s="119"/>
      <c r="D4193" s="116" t="str">
        <f>IFERROR(VLOOKUP(C4193,'PER Sociodemografico'!A:L,2,0),"")</f>
        <v/>
      </c>
      <c r="E4193" s="116" t="str">
        <f>IFERROR(VLOOKUP(C4193,'PER Sociodemografico'!A:L,9,0),"")</f>
        <v/>
      </c>
      <c r="F4193" s="118"/>
      <c r="G4193" s="116" t="str">
        <f>IFERROR(VLOOKUP(C4193,'PER Sociodemografico'!A:L,10,0),"")</f>
        <v/>
      </c>
      <c r="H4193" s="120"/>
      <c r="I4193" s="117"/>
      <c r="J4193" s="117"/>
      <c r="K4193" s="113" t="str">
        <f t="shared" si="804"/>
        <v/>
      </c>
      <c r="L4193" s="114" t="str">
        <f t="shared" si="805"/>
        <v/>
      </c>
      <c r="M4193" s="115" t="str">
        <f t="shared" si="806"/>
        <v/>
      </c>
      <c r="N4193" s="118"/>
      <c r="O4193" s="116" t="str">
        <f>IFERROR(VLOOKUP(N4193,'Código del Diagnóstico'!$A$2:$B$12426,2,0),"")</f>
        <v/>
      </c>
      <c r="P4193" s="209" t="str">
        <f>IFERROR(VLOOKUP(C4193,'PER Sociodemografico'!A:G,7,0),"")</f>
        <v/>
      </c>
      <c r="Q4193" s="210" t="str">
        <f t="shared" si="807"/>
        <v/>
      </c>
      <c r="R4193" s="113">
        <f t="shared" si="808"/>
        <v>0</v>
      </c>
      <c r="S4193" s="116">
        <f t="shared" si="809"/>
        <v>0</v>
      </c>
      <c r="T4193" s="129">
        <f t="shared" si="810"/>
        <v>0</v>
      </c>
      <c r="U4193" s="211">
        <f t="shared" si="811"/>
        <v>0</v>
      </c>
      <c r="V4193" s="212">
        <f t="shared" si="812"/>
        <v>0</v>
      </c>
      <c r="W4193" s="212">
        <f t="shared" si="813"/>
        <v>0</v>
      </c>
      <c r="X4193" s="213" t="str">
        <f t="shared" si="814"/>
        <v/>
      </c>
      <c r="Y4193" s="213" t="str">
        <f t="shared" si="815"/>
        <v/>
      </c>
    </row>
    <row r="4194" spans="1:25" ht="15">
      <c r="A4194" s="118"/>
      <c r="B4194" s="117"/>
      <c r="C4194" s="119"/>
      <c r="D4194" s="116" t="str">
        <f>IFERROR(VLOOKUP(C4194,'PER Sociodemografico'!A:L,2,0),"")</f>
        <v/>
      </c>
      <c r="E4194" s="116" t="str">
        <f>IFERROR(VLOOKUP(C4194,'PER Sociodemografico'!A:L,9,0),"")</f>
        <v/>
      </c>
      <c r="F4194" s="118"/>
      <c r="G4194" s="116" t="str">
        <f>IFERROR(VLOOKUP(C4194,'PER Sociodemografico'!A:L,10,0),"")</f>
        <v/>
      </c>
      <c r="H4194" s="120"/>
      <c r="I4194" s="117"/>
      <c r="J4194" s="117"/>
      <c r="K4194" s="113" t="str">
        <f t="shared" si="804"/>
        <v/>
      </c>
      <c r="L4194" s="114" t="str">
        <f t="shared" si="805"/>
        <v/>
      </c>
      <c r="M4194" s="115" t="str">
        <f t="shared" si="806"/>
        <v/>
      </c>
      <c r="N4194" s="118"/>
      <c r="O4194" s="116" t="str">
        <f>IFERROR(VLOOKUP(N4194,'Código del Diagnóstico'!$A$2:$B$12426,2,0),"")</f>
        <v/>
      </c>
      <c r="P4194" s="209" t="str">
        <f>IFERROR(VLOOKUP(C4194,'PER Sociodemografico'!A:G,7,0),"")</f>
        <v/>
      </c>
      <c r="Q4194" s="210" t="str">
        <f t="shared" si="807"/>
        <v/>
      </c>
      <c r="R4194" s="113">
        <f t="shared" si="808"/>
        <v>0</v>
      </c>
      <c r="S4194" s="116">
        <f t="shared" si="809"/>
        <v>0</v>
      </c>
      <c r="T4194" s="129">
        <f t="shared" si="810"/>
        <v>0</v>
      </c>
      <c r="U4194" s="211">
        <f t="shared" si="811"/>
        <v>0</v>
      </c>
      <c r="V4194" s="212">
        <f t="shared" si="812"/>
        <v>0</v>
      </c>
      <c r="W4194" s="212">
        <f t="shared" si="813"/>
        <v>0</v>
      </c>
      <c r="X4194" s="213" t="str">
        <f t="shared" si="814"/>
        <v/>
      </c>
      <c r="Y4194" s="213" t="str">
        <f t="shared" si="815"/>
        <v/>
      </c>
    </row>
    <row r="4195" spans="1:25" ht="15">
      <c r="A4195" s="118"/>
      <c r="B4195" s="117"/>
      <c r="C4195" s="119"/>
      <c r="D4195" s="116" t="str">
        <f>IFERROR(VLOOKUP(C4195,'PER Sociodemografico'!A:L,2,0),"")</f>
        <v/>
      </c>
      <c r="E4195" s="116" t="str">
        <f>IFERROR(VLOOKUP(C4195,'PER Sociodemografico'!A:L,9,0),"")</f>
        <v/>
      </c>
      <c r="F4195" s="118"/>
      <c r="G4195" s="116" t="str">
        <f>IFERROR(VLOOKUP(C4195,'PER Sociodemografico'!A:L,10,0),"")</f>
        <v/>
      </c>
      <c r="H4195" s="120"/>
      <c r="I4195" s="117"/>
      <c r="J4195" s="117"/>
      <c r="K4195" s="113" t="str">
        <f t="shared" si="804"/>
        <v/>
      </c>
      <c r="L4195" s="114" t="str">
        <f t="shared" si="805"/>
        <v/>
      </c>
      <c r="M4195" s="115" t="str">
        <f t="shared" si="806"/>
        <v/>
      </c>
      <c r="N4195" s="118"/>
      <c r="O4195" s="116" t="str">
        <f>IFERROR(VLOOKUP(N4195,'Código del Diagnóstico'!$A$2:$B$12426,2,0),"")</f>
        <v/>
      </c>
      <c r="P4195" s="209" t="str">
        <f>IFERROR(VLOOKUP(C4195,'PER Sociodemografico'!A:G,7,0),"")</f>
        <v/>
      </c>
      <c r="Q4195" s="210" t="str">
        <f t="shared" si="807"/>
        <v/>
      </c>
      <c r="R4195" s="113">
        <f t="shared" si="808"/>
        <v>0</v>
      </c>
      <c r="S4195" s="116">
        <f t="shared" si="809"/>
        <v>0</v>
      </c>
      <c r="T4195" s="129">
        <f t="shared" si="810"/>
        <v>0</v>
      </c>
      <c r="U4195" s="211">
        <f t="shared" si="811"/>
        <v>0</v>
      </c>
      <c r="V4195" s="212">
        <f t="shared" si="812"/>
        <v>0</v>
      </c>
      <c r="W4195" s="212">
        <f t="shared" si="813"/>
        <v>0</v>
      </c>
      <c r="X4195" s="213" t="str">
        <f t="shared" si="814"/>
        <v/>
      </c>
      <c r="Y4195" s="213" t="str">
        <f t="shared" si="815"/>
        <v/>
      </c>
    </row>
    <row r="4196" spans="1:25" ht="15">
      <c r="A4196" s="118"/>
      <c r="B4196" s="117"/>
      <c r="C4196" s="119"/>
      <c r="D4196" s="116" t="str">
        <f>IFERROR(VLOOKUP(C4196,'PER Sociodemografico'!A:L,2,0),"")</f>
        <v/>
      </c>
      <c r="E4196" s="116" t="str">
        <f>IFERROR(VLOOKUP(C4196,'PER Sociodemografico'!A:L,9,0),"")</f>
        <v/>
      </c>
      <c r="F4196" s="118"/>
      <c r="G4196" s="116" t="str">
        <f>IFERROR(VLOOKUP(C4196,'PER Sociodemografico'!A:L,10,0),"")</f>
        <v/>
      </c>
      <c r="H4196" s="120"/>
      <c r="I4196" s="117"/>
      <c r="J4196" s="117"/>
      <c r="K4196" s="113" t="str">
        <f t="shared" si="804"/>
        <v/>
      </c>
      <c r="L4196" s="114" t="str">
        <f t="shared" si="805"/>
        <v/>
      </c>
      <c r="M4196" s="115" t="str">
        <f t="shared" si="806"/>
        <v/>
      </c>
      <c r="N4196" s="118"/>
      <c r="O4196" s="116" t="str">
        <f>IFERROR(VLOOKUP(N4196,'Código del Diagnóstico'!$A$2:$B$12426,2,0),"")</f>
        <v/>
      </c>
      <c r="P4196" s="209" t="str">
        <f>IFERROR(VLOOKUP(C4196,'PER Sociodemografico'!A:G,7,0),"")</f>
        <v/>
      </c>
      <c r="Q4196" s="210" t="str">
        <f t="shared" si="807"/>
        <v/>
      </c>
      <c r="R4196" s="113">
        <f t="shared" si="808"/>
        <v>0</v>
      </c>
      <c r="S4196" s="116">
        <f t="shared" si="809"/>
        <v>0</v>
      </c>
      <c r="T4196" s="129">
        <f t="shared" si="810"/>
        <v>0</v>
      </c>
      <c r="U4196" s="211">
        <f t="shared" si="811"/>
        <v>0</v>
      </c>
      <c r="V4196" s="212">
        <f t="shared" si="812"/>
        <v>0</v>
      </c>
      <c r="W4196" s="212">
        <f t="shared" si="813"/>
        <v>0</v>
      </c>
      <c r="X4196" s="213" t="str">
        <f t="shared" si="814"/>
        <v/>
      </c>
      <c r="Y4196" s="213" t="str">
        <f t="shared" si="815"/>
        <v/>
      </c>
    </row>
    <row r="4197" spans="1:25" ht="15">
      <c r="A4197" s="118"/>
      <c r="B4197" s="117"/>
      <c r="C4197" s="119"/>
      <c r="D4197" s="116" t="str">
        <f>IFERROR(VLOOKUP(C4197,'PER Sociodemografico'!A:L,2,0),"")</f>
        <v/>
      </c>
      <c r="E4197" s="116" t="str">
        <f>IFERROR(VLOOKUP(C4197,'PER Sociodemografico'!A:L,9,0),"")</f>
        <v/>
      </c>
      <c r="F4197" s="118"/>
      <c r="G4197" s="116" t="str">
        <f>IFERROR(VLOOKUP(C4197,'PER Sociodemografico'!A:L,10,0),"")</f>
        <v/>
      </c>
      <c r="H4197" s="120"/>
      <c r="I4197" s="117"/>
      <c r="J4197" s="117"/>
      <c r="K4197" s="113" t="str">
        <f t="shared" si="804"/>
        <v/>
      </c>
      <c r="L4197" s="114" t="str">
        <f t="shared" si="805"/>
        <v/>
      </c>
      <c r="M4197" s="115" t="str">
        <f t="shared" si="806"/>
        <v/>
      </c>
      <c r="N4197" s="118"/>
      <c r="O4197" s="116" t="str">
        <f>IFERROR(VLOOKUP(N4197,'Código del Diagnóstico'!$A$2:$B$12426,2,0),"")</f>
        <v/>
      </c>
      <c r="P4197" s="209" t="str">
        <f>IFERROR(VLOOKUP(C4197,'PER Sociodemografico'!A:G,7,0),"")</f>
        <v/>
      </c>
      <c r="Q4197" s="210" t="str">
        <f t="shared" si="807"/>
        <v/>
      </c>
      <c r="R4197" s="113">
        <f t="shared" si="808"/>
        <v>0</v>
      </c>
      <c r="S4197" s="116">
        <f t="shared" si="809"/>
        <v>0</v>
      </c>
      <c r="T4197" s="129">
        <f t="shared" si="810"/>
        <v>0</v>
      </c>
      <c r="U4197" s="211">
        <f t="shared" si="811"/>
        <v>0</v>
      </c>
      <c r="V4197" s="212">
        <f t="shared" si="812"/>
        <v>0</v>
      </c>
      <c r="W4197" s="212">
        <f t="shared" si="813"/>
        <v>0</v>
      </c>
      <c r="X4197" s="213" t="str">
        <f t="shared" si="814"/>
        <v/>
      </c>
      <c r="Y4197" s="213" t="str">
        <f t="shared" si="815"/>
        <v/>
      </c>
    </row>
    <row r="4198" spans="1:25" ht="15">
      <c r="A4198" s="118"/>
      <c r="B4198" s="117"/>
      <c r="C4198" s="119"/>
      <c r="D4198" s="116" t="str">
        <f>IFERROR(VLOOKUP(C4198,'PER Sociodemografico'!A:L,2,0),"")</f>
        <v/>
      </c>
      <c r="E4198" s="116" t="str">
        <f>IFERROR(VLOOKUP(C4198,'PER Sociodemografico'!A:L,9,0),"")</f>
        <v/>
      </c>
      <c r="F4198" s="118"/>
      <c r="G4198" s="116" t="str">
        <f>IFERROR(VLOOKUP(C4198,'PER Sociodemografico'!A:L,10,0),"")</f>
        <v/>
      </c>
      <c r="H4198" s="120"/>
      <c r="I4198" s="117"/>
      <c r="J4198" s="117"/>
      <c r="K4198" s="113" t="str">
        <f t="shared" si="804"/>
        <v/>
      </c>
      <c r="L4198" s="114" t="str">
        <f t="shared" si="805"/>
        <v/>
      </c>
      <c r="M4198" s="115" t="str">
        <f t="shared" si="806"/>
        <v/>
      </c>
      <c r="N4198" s="118"/>
      <c r="O4198" s="116" t="str">
        <f>IFERROR(VLOOKUP(N4198,'Código del Diagnóstico'!$A$2:$B$12426,2,0),"")</f>
        <v/>
      </c>
      <c r="P4198" s="209" t="str">
        <f>IFERROR(VLOOKUP(C4198,'PER Sociodemografico'!A:G,7,0),"")</f>
        <v/>
      </c>
      <c r="Q4198" s="210" t="str">
        <f t="shared" si="807"/>
        <v/>
      </c>
      <c r="R4198" s="113">
        <f t="shared" si="808"/>
        <v>0</v>
      </c>
      <c r="S4198" s="116">
        <f t="shared" si="809"/>
        <v>0</v>
      </c>
      <c r="T4198" s="129">
        <f t="shared" si="810"/>
        <v>0</v>
      </c>
      <c r="U4198" s="211">
        <f t="shared" si="811"/>
        <v>0</v>
      </c>
      <c r="V4198" s="212">
        <f t="shared" si="812"/>
        <v>0</v>
      </c>
      <c r="W4198" s="212">
        <f t="shared" si="813"/>
        <v>0</v>
      </c>
      <c r="X4198" s="213" t="str">
        <f t="shared" si="814"/>
        <v/>
      </c>
      <c r="Y4198" s="213" t="str">
        <f t="shared" si="815"/>
        <v/>
      </c>
    </row>
    <row r="4199" spans="1:25" ht="15">
      <c r="A4199" s="118"/>
      <c r="B4199" s="117"/>
      <c r="C4199" s="119"/>
      <c r="D4199" s="116" t="str">
        <f>IFERROR(VLOOKUP(C4199,'PER Sociodemografico'!A:L,2,0),"")</f>
        <v/>
      </c>
      <c r="E4199" s="116" t="str">
        <f>IFERROR(VLOOKUP(C4199,'PER Sociodemografico'!A:L,9,0),"")</f>
        <v/>
      </c>
      <c r="F4199" s="118"/>
      <c r="G4199" s="116" t="str">
        <f>IFERROR(VLOOKUP(C4199,'PER Sociodemografico'!A:L,10,0),"")</f>
        <v/>
      </c>
      <c r="H4199" s="120"/>
      <c r="I4199" s="117"/>
      <c r="J4199" s="117"/>
      <c r="K4199" s="113" t="str">
        <f t="shared" si="804"/>
        <v/>
      </c>
      <c r="L4199" s="114" t="str">
        <f t="shared" si="805"/>
        <v/>
      </c>
      <c r="M4199" s="115" t="str">
        <f t="shared" si="806"/>
        <v/>
      </c>
      <c r="N4199" s="118"/>
      <c r="O4199" s="116" t="str">
        <f>IFERROR(VLOOKUP(N4199,'Código del Diagnóstico'!$A$2:$B$12426,2,0),"")</f>
        <v/>
      </c>
      <c r="P4199" s="209" t="str">
        <f>IFERROR(VLOOKUP(C4199,'PER Sociodemografico'!A:G,7,0),"")</f>
        <v/>
      </c>
      <c r="Q4199" s="210" t="str">
        <f t="shared" si="807"/>
        <v/>
      </c>
      <c r="R4199" s="113">
        <f t="shared" si="808"/>
        <v>0</v>
      </c>
      <c r="S4199" s="116">
        <f t="shared" si="809"/>
        <v>0</v>
      </c>
      <c r="T4199" s="129">
        <f t="shared" si="810"/>
        <v>0</v>
      </c>
      <c r="U4199" s="211">
        <f t="shared" si="811"/>
        <v>0</v>
      </c>
      <c r="V4199" s="212">
        <f t="shared" si="812"/>
        <v>0</v>
      </c>
      <c r="W4199" s="212">
        <f t="shared" si="813"/>
        <v>0</v>
      </c>
      <c r="X4199" s="213" t="str">
        <f t="shared" si="814"/>
        <v/>
      </c>
      <c r="Y4199" s="213" t="str">
        <f t="shared" si="815"/>
        <v/>
      </c>
    </row>
    <row r="4200" spans="1:25" ht="15">
      <c r="A4200" s="118"/>
      <c r="B4200" s="117"/>
      <c r="C4200" s="119"/>
      <c r="D4200" s="116" t="str">
        <f>IFERROR(VLOOKUP(C4200,'PER Sociodemografico'!A:L,2,0),"")</f>
        <v/>
      </c>
      <c r="E4200" s="116" t="str">
        <f>IFERROR(VLOOKUP(C4200,'PER Sociodemografico'!A:L,9,0),"")</f>
        <v/>
      </c>
      <c r="F4200" s="118"/>
      <c r="G4200" s="116" t="str">
        <f>IFERROR(VLOOKUP(C4200,'PER Sociodemografico'!A:L,10,0),"")</f>
        <v/>
      </c>
      <c r="H4200" s="120"/>
      <c r="I4200" s="117"/>
      <c r="J4200" s="117"/>
      <c r="K4200" s="113" t="str">
        <f t="shared" si="804"/>
        <v/>
      </c>
      <c r="L4200" s="114" t="str">
        <f t="shared" si="805"/>
        <v/>
      </c>
      <c r="M4200" s="115" t="str">
        <f t="shared" si="806"/>
        <v/>
      </c>
      <c r="N4200" s="118"/>
      <c r="O4200" s="116" t="str">
        <f>IFERROR(VLOOKUP(N4200,'Código del Diagnóstico'!$A$2:$B$12426,2,0),"")</f>
        <v/>
      </c>
      <c r="P4200" s="209" t="str">
        <f>IFERROR(VLOOKUP(C4200,'PER Sociodemografico'!A:G,7,0),"")</f>
        <v/>
      </c>
      <c r="Q4200" s="210" t="str">
        <f t="shared" si="807"/>
        <v/>
      </c>
      <c r="R4200" s="113">
        <f t="shared" si="808"/>
        <v>0</v>
      </c>
      <c r="S4200" s="116">
        <f t="shared" si="809"/>
        <v>0</v>
      </c>
      <c r="T4200" s="129">
        <f t="shared" si="810"/>
        <v>0</v>
      </c>
      <c r="U4200" s="211">
        <f t="shared" si="811"/>
        <v>0</v>
      </c>
      <c r="V4200" s="212">
        <f t="shared" si="812"/>
        <v>0</v>
      </c>
      <c r="W4200" s="212">
        <f t="shared" si="813"/>
        <v>0</v>
      </c>
      <c r="X4200" s="213" t="str">
        <f t="shared" si="814"/>
        <v/>
      </c>
      <c r="Y4200" s="213" t="str">
        <f t="shared" si="815"/>
        <v/>
      </c>
    </row>
    <row r="4201" spans="1:25" ht="15">
      <c r="A4201" s="118"/>
      <c r="B4201" s="117"/>
      <c r="C4201" s="119"/>
      <c r="D4201" s="116" t="str">
        <f>IFERROR(VLOOKUP(C4201,'PER Sociodemografico'!A:L,2,0),"")</f>
        <v/>
      </c>
      <c r="E4201" s="116" t="str">
        <f>IFERROR(VLOOKUP(C4201,'PER Sociodemografico'!A:L,9,0),"")</f>
        <v/>
      </c>
      <c r="F4201" s="118"/>
      <c r="G4201" s="116" t="str">
        <f>IFERROR(VLOOKUP(C4201,'PER Sociodemografico'!A:L,10,0),"")</f>
        <v/>
      </c>
      <c r="H4201" s="120"/>
      <c r="I4201" s="117"/>
      <c r="J4201" s="117"/>
      <c r="K4201" s="113" t="str">
        <f t="shared" si="804"/>
        <v/>
      </c>
      <c r="L4201" s="114" t="str">
        <f t="shared" si="805"/>
        <v/>
      </c>
      <c r="M4201" s="115" t="str">
        <f t="shared" si="806"/>
        <v/>
      </c>
      <c r="N4201" s="118"/>
      <c r="O4201" s="116" t="str">
        <f>IFERROR(VLOOKUP(N4201,'Código del Diagnóstico'!$A$2:$B$12426,2,0),"")</f>
        <v/>
      </c>
      <c r="P4201" s="209" t="str">
        <f>IFERROR(VLOOKUP(C4201,'PER Sociodemografico'!A:G,7,0),"")</f>
        <v/>
      </c>
      <c r="Q4201" s="210" t="str">
        <f t="shared" si="807"/>
        <v/>
      </c>
      <c r="R4201" s="113">
        <f t="shared" si="808"/>
        <v>0</v>
      </c>
      <c r="S4201" s="116">
        <f t="shared" si="809"/>
        <v>0</v>
      </c>
      <c r="T4201" s="129">
        <f t="shared" si="810"/>
        <v>0</v>
      </c>
      <c r="U4201" s="211">
        <f t="shared" si="811"/>
        <v>0</v>
      </c>
      <c r="V4201" s="212">
        <f t="shared" si="812"/>
        <v>0</v>
      </c>
      <c r="W4201" s="212">
        <f t="shared" si="813"/>
        <v>0</v>
      </c>
      <c r="X4201" s="213" t="str">
        <f t="shared" si="814"/>
        <v/>
      </c>
      <c r="Y4201" s="213" t="str">
        <f t="shared" si="815"/>
        <v/>
      </c>
    </row>
    <row r="4202" spans="1:25" ht="15">
      <c r="A4202" s="118"/>
      <c r="B4202" s="117"/>
      <c r="C4202" s="119"/>
      <c r="D4202" s="116" t="str">
        <f>IFERROR(VLOOKUP(C4202,'PER Sociodemografico'!A:L,2,0),"")</f>
        <v/>
      </c>
      <c r="E4202" s="116" t="str">
        <f>IFERROR(VLOOKUP(C4202,'PER Sociodemografico'!A:L,9,0),"")</f>
        <v/>
      </c>
      <c r="F4202" s="118"/>
      <c r="G4202" s="116" t="str">
        <f>IFERROR(VLOOKUP(C4202,'PER Sociodemografico'!A:L,10,0),"")</f>
        <v/>
      </c>
      <c r="H4202" s="120"/>
      <c r="I4202" s="117"/>
      <c r="J4202" s="117"/>
      <c r="K4202" s="113" t="str">
        <f t="shared" si="804"/>
        <v/>
      </c>
      <c r="L4202" s="114" t="str">
        <f t="shared" si="805"/>
        <v/>
      </c>
      <c r="M4202" s="115" t="str">
        <f t="shared" si="806"/>
        <v/>
      </c>
      <c r="N4202" s="118"/>
      <c r="O4202" s="116" t="str">
        <f>IFERROR(VLOOKUP(N4202,'Código del Diagnóstico'!$A$2:$B$12426,2,0),"")</f>
        <v/>
      </c>
      <c r="P4202" s="209" t="str">
        <f>IFERROR(VLOOKUP(C4202,'PER Sociodemografico'!A:G,7,0),"")</f>
        <v/>
      </c>
      <c r="Q4202" s="210" t="str">
        <f t="shared" si="807"/>
        <v/>
      </c>
      <c r="R4202" s="113">
        <f t="shared" si="808"/>
        <v>0</v>
      </c>
      <c r="S4202" s="116">
        <f t="shared" si="809"/>
        <v>0</v>
      </c>
      <c r="T4202" s="129">
        <f t="shared" si="810"/>
        <v>0</v>
      </c>
      <c r="U4202" s="211">
        <f t="shared" si="811"/>
        <v>0</v>
      </c>
      <c r="V4202" s="212">
        <f t="shared" si="812"/>
        <v>0</v>
      </c>
      <c r="W4202" s="212">
        <f t="shared" si="813"/>
        <v>0</v>
      </c>
      <c r="X4202" s="213" t="str">
        <f t="shared" si="814"/>
        <v/>
      </c>
      <c r="Y4202" s="213" t="str">
        <f t="shared" si="815"/>
        <v/>
      </c>
    </row>
    <row r="4203" spans="1:25" ht="15">
      <c r="A4203" s="118"/>
      <c r="B4203" s="117"/>
      <c r="C4203" s="119"/>
      <c r="D4203" s="116" t="str">
        <f>IFERROR(VLOOKUP(C4203,'PER Sociodemografico'!A:L,2,0),"")</f>
        <v/>
      </c>
      <c r="E4203" s="116" t="str">
        <f>IFERROR(VLOOKUP(C4203,'PER Sociodemografico'!A:L,9,0),"")</f>
        <v/>
      </c>
      <c r="F4203" s="118"/>
      <c r="G4203" s="116" t="str">
        <f>IFERROR(VLOOKUP(C4203,'PER Sociodemografico'!A:L,10,0),"")</f>
        <v/>
      </c>
      <c r="H4203" s="120"/>
      <c r="I4203" s="117"/>
      <c r="J4203" s="117"/>
      <c r="K4203" s="113" t="str">
        <f t="shared" si="804"/>
        <v/>
      </c>
      <c r="L4203" s="114" t="str">
        <f t="shared" si="805"/>
        <v/>
      </c>
      <c r="M4203" s="115" t="str">
        <f t="shared" si="806"/>
        <v/>
      </c>
      <c r="N4203" s="118"/>
      <c r="O4203" s="116" t="str">
        <f>IFERROR(VLOOKUP(N4203,'Código del Diagnóstico'!$A$2:$B$12426,2,0),"")</f>
        <v/>
      </c>
      <c r="P4203" s="209" t="str">
        <f>IFERROR(VLOOKUP(C4203,'PER Sociodemografico'!A:G,7,0),"")</f>
        <v/>
      </c>
      <c r="Q4203" s="210" t="str">
        <f t="shared" si="807"/>
        <v/>
      </c>
      <c r="R4203" s="113">
        <f t="shared" si="808"/>
        <v>0</v>
      </c>
      <c r="S4203" s="116">
        <f t="shared" si="809"/>
        <v>0</v>
      </c>
      <c r="T4203" s="129">
        <f t="shared" si="810"/>
        <v>0</v>
      </c>
      <c r="U4203" s="211">
        <f t="shared" si="811"/>
        <v>0</v>
      </c>
      <c r="V4203" s="212">
        <f t="shared" si="812"/>
        <v>0</v>
      </c>
      <c r="W4203" s="212">
        <f t="shared" si="813"/>
        <v>0</v>
      </c>
      <c r="X4203" s="213" t="str">
        <f t="shared" si="814"/>
        <v/>
      </c>
      <c r="Y4203" s="213" t="str">
        <f t="shared" si="815"/>
        <v/>
      </c>
    </row>
    <row r="4204" spans="1:25" ht="15">
      <c r="A4204" s="118"/>
      <c r="B4204" s="117"/>
      <c r="C4204" s="119"/>
      <c r="D4204" s="116" t="str">
        <f>IFERROR(VLOOKUP(C4204,'PER Sociodemografico'!A:L,2,0),"")</f>
        <v/>
      </c>
      <c r="E4204" s="116" t="str">
        <f>IFERROR(VLOOKUP(C4204,'PER Sociodemografico'!A:L,9,0),"")</f>
        <v/>
      </c>
      <c r="F4204" s="118"/>
      <c r="G4204" s="116" t="str">
        <f>IFERROR(VLOOKUP(C4204,'PER Sociodemografico'!A:L,10,0),"")</f>
        <v/>
      </c>
      <c r="H4204" s="120"/>
      <c r="I4204" s="117"/>
      <c r="J4204" s="117"/>
      <c r="K4204" s="113" t="str">
        <f t="shared" si="804"/>
        <v/>
      </c>
      <c r="L4204" s="114" t="str">
        <f t="shared" si="805"/>
        <v/>
      </c>
      <c r="M4204" s="115" t="str">
        <f t="shared" si="806"/>
        <v/>
      </c>
      <c r="N4204" s="118"/>
      <c r="O4204" s="116" t="str">
        <f>IFERROR(VLOOKUP(N4204,'Código del Diagnóstico'!$A$2:$B$12426,2,0),"")</f>
        <v/>
      </c>
      <c r="P4204" s="209" t="str">
        <f>IFERROR(VLOOKUP(C4204,'PER Sociodemografico'!A:G,7,0),"")</f>
        <v/>
      </c>
      <c r="Q4204" s="210" t="str">
        <f t="shared" si="807"/>
        <v/>
      </c>
      <c r="R4204" s="113">
        <f t="shared" si="808"/>
        <v>0</v>
      </c>
      <c r="S4204" s="116">
        <f t="shared" si="809"/>
        <v>0</v>
      </c>
      <c r="T4204" s="129">
        <f t="shared" si="810"/>
        <v>0</v>
      </c>
      <c r="U4204" s="211">
        <f t="shared" si="811"/>
        <v>0</v>
      </c>
      <c r="V4204" s="212">
        <f t="shared" si="812"/>
        <v>0</v>
      </c>
      <c r="W4204" s="212">
        <f t="shared" si="813"/>
        <v>0</v>
      </c>
      <c r="X4204" s="213" t="str">
        <f t="shared" si="814"/>
        <v/>
      </c>
      <c r="Y4204" s="213" t="str">
        <f t="shared" si="815"/>
        <v/>
      </c>
    </row>
    <row r="4205" spans="1:25" ht="15">
      <c r="A4205" s="118"/>
      <c r="B4205" s="117"/>
      <c r="C4205" s="119"/>
      <c r="D4205" s="116" t="str">
        <f>IFERROR(VLOOKUP(C4205,'PER Sociodemografico'!A:L,2,0),"")</f>
        <v/>
      </c>
      <c r="E4205" s="116" t="str">
        <f>IFERROR(VLOOKUP(C4205,'PER Sociodemografico'!A:L,9,0),"")</f>
        <v/>
      </c>
      <c r="F4205" s="118"/>
      <c r="G4205" s="116" t="str">
        <f>IFERROR(VLOOKUP(C4205,'PER Sociodemografico'!A:L,10,0),"")</f>
        <v/>
      </c>
      <c r="H4205" s="120"/>
      <c r="I4205" s="117"/>
      <c r="J4205" s="117"/>
      <c r="K4205" s="113" t="str">
        <f t="shared" si="804"/>
        <v/>
      </c>
      <c r="L4205" s="114" t="str">
        <f t="shared" si="805"/>
        <v/>
      </c>
      <c r="M4205" s="115" t="str">
        <f t="shared" si="806"/>
        <v/>
      </c>
      <c r="N4205" s="118"/>
      <c r="O4205" s="116" t="str">
        <f>IFERROR(VLOOKUP(N4205,'Código del Diagnóstico'!$A$2:$B$12426,2,0),"")</f>
        <v/>
      </c>
      <c r="P4205" s="209" t="str">
        <f>IFERROR(VLOOKUP(C4205,'PER Sociodemografico'!A:G,7,0),"")</f>
        <v/>
      </c>
      <c r="Q4205" s="210" t="str">
        <f t="shared" si="807"/>
        <v/>
      </c>
      <c r="R4205" s="113">
        <f t="shared" si="808"/>
        <v>0</v>
      </c>
      <c r="S4205" s="116">
        <f t="shared" si="809"/>
        <v>0</v>
      </c>
      <c r="T4205" s="129">
        <f t="shared" si="810"/>
        <v>0</v>
      </c>
      <c r="U4205" s="211">
        <f t="shared" si="811"/>
        <v>0</v>
      </c>
      <c r="V4205" s="212">
        <f t="shared" si="812"/>
        <v>0</v>
      </c>
      <c r="W4205" s="212">
        <f t="shared" si="813"/>
        <v>0</v>
      </c>
      <c r="X4205" s="213" t="str">
        <f t="shared" si="814"/>
        <v/>
      </c>
      <c r="Y4205" s="213" t="str">
        <f t="shared" si="815"/>
        <v/>
      </c>
    </row>
    <row r="4206" spans="1:25" ht="15">
      <c r="A4206" s="118"/>
      <c r="B4206" s="117"/>
      <c r="C4206" s="119"/>
      <c r="D4206" s="116" t="str">
        <f>IFERROR(VLOOKUP(C4206,'PER Sociodemografico'!A:L,2,0),"")</f>
        <v/>
      </c>
      <c r="E4206" s="116" t="str">
        <f>IFERROR(VLOOKUP(C4206,'PER Sociodemografico'!A:L,9,0),"")</f>
        <v/>
      </c>
      <c r="F4206" s="118"/>
      <c r="G4206" s="116" t="str">
        <f>IFERROR(VLOOKUP(C4206,'PER Sociodemografico'!A:L,10,0),"")</f>
        <v/>
      </c>
      <c r="H4206" s="120"/>
      <c r="I4206" s="117"/>
      <c r="J4206" s="117"/>
      <c r="K4206" s="113" t="str">
        <f t="shared" si="804"/>
        <v/>
      </c>
      <c r="L4206" s="114" t="str">
        <f t="shared" si="805"/>
        <v/>
      </c>
      <c r="M4206" s="115" t="str">
        <f t="shared" si="806"/>
        <v/>
      </c>
      <c r="N4206" s="118"/>
      <c r="O4206" s="116" t="str">
        <f>IFERROR(VLOOKUP(N4206,'Código del Diagnóstico'!$A$2:$B$12426,2,0),"")</f>
        <v/>
      </c>
      <c r="P4206" s="209" t="str">
        <f>IFERROR(VLOOKUP(C4206,'PER Sociodemografico'!A:G,7,0),"")</f>
        <v/>
      </c>
      <c r="Q4206" s="210" t="str">
        <f t="shared" si="807"/>
        <v/>
      </c>
      <c r="R4206" s="113">
        <f t="shared" si="808"/>
        <v>0</v>
      </c>
      <c r="S4206" s="116">
        <f t="shared" si="809"/>
        <v>0</v>
      </c>
      <c r="T4206" s="129">
        <f t="shared" si="810"/>
        <v>0</v>
      </c>
      <c r="U4206" s="211">
        <f t="shared" si="811"/>
        <v>0</v>
      </c>
      <c r="V4206" s="212">
        <f t="shared" si="812"/>
        <v>0</v>
      </c>
      <c r="W4206" s="212">
        <f t="shared" si="813"/>
        <v>0</v>
      </c>
      <c r="X4206" s="213" t="str">
        <f t="shared" si="814"/>
        <v/>
      </c>
      <c r="Y4206" s="213" t="str">
        <f t="shared" si="815"/>
        <v/>
      </c>
    </row>
    <row r="4207" spans="1:25" ht="15">
      <c r="A4207" s="118"/>
      <c r="B4207" s="117"/>
      <c r="C4207" s="119"/>
      <c r="D4207" s="116" t="str">
        <f>IFERROR(VLOOKUP(C4207,'PER Sociodemografico'!A:L,2,0),"")</f>
        <v/>
      </c>
      <c r="E4207" s="116" t="str">
        <f>IFERROR(VLOOKUP(C4207,'PER Sociodemografico'!A:L,9,0),"")</f>
        <v/>
      </c>
      <c r="F4207" s="118"/>
      <c r="G4207" s="116" t="str">
        <f>IFERROR(VLOOKUP(C4207,'PER Sociodemografico'!A:L,10,0),"")</f>
        <v/>
      </c>
      <c r="H4207" s="120"/>
      <c r="I4207" s="117"/>
      <c r="J4207" s="117"/>
      <c r="K4207" s="113" t="str">
        <f t="shared" si="804"/>
        <v/>
      </c>
      <c r="L4207" s="114" t="str">
        <f t="shared" si="805"/>
        <v/>
      </c>
      <c r="M4207" s="115" t="str">
        <f t="shared" si="806"/>
        <v/>
      </c>
      <c r="N4207" s="118"/>
      <c r="O4207" s="116" t="str">
        <f>IFERROR(VLOOKUP(N4207,'Código del Diagnóstico'!$A$2:$B$12426,2,0),"")</f>
        <v/>
      </c>
      <c r="P4207" s="209" t="str">
        <f>IFERROR(VLOOKUP(C4207,'PER Sociodemografico'!A:G,7,0),"")</f>
        <v/>
      </c>
      <c r="Q4207" s="210" t="str">
        <f t="shared" si="807"/>
        <v/>
      </c>
      <c r="R4207" s="113">
        <f t="shared" si="808"/>
        <v>0</v>
      </c>
      <c r="S4207" s="116">
        <f t="shared" si="809"/>
        <v>0</v>
      </c>
      <c r="T4207" s="129">
        <f t="shared" si="810"/>
        <v>0</v>
      </c>
      <c r="U4207" s="211">
        <f t="shared" si="811"/>
        <v>0</v>
      </c>
      <c r="V4207" s="212">
        <f t="shared" si="812"/>
        <v>0</v>
      </c>
      <c r="W4207" s="212">
        <f t="shared" si="813"/>
        <v>0</v>
      </c>
      <c r="X4207" s="213" t="str">
        <f t="shared" si="814"/>
        <v/>
      </c>
      <c r="Y4207" s="213" t="str">
        <f t="shared" si="815"/>
        <v/>
      </c>
    </row>
    <row r="4208" spans="1:25" ht="15">
      <c r="A4208" s="118"/>
      <c r="B4208" s="117"/>
      <c r="C4208" s="119"/>
      <c r="D4208" s="116" t="str">
        <f>IFERROR(VLOOKUP(C4208,'PER Sociodemografico'!A:L,2,0),"")</f>
        <v/>
      </c>
      <c r="E4208" s="116" t="str">
        <f>IFERROR(VLOOKUP(C4208,'PER Sociodemografico'!A:L,9,0),"")</f>
        <v/>
      </c>
      <c r="F4208" s="118"/>
      <c r="G4208" s="116" t="str">
        <f>IFERROR(VLOOKUP(C4208,'PER Sociodemografico'!A:L,10,0),"")</f>
        <v/>
      </c>
      <c r="H4208" s="120"/>
      <c r="I4208" s="117"/>
      <c r="J4208" s="117"/>
      <c r="K4208" s="113" t="str">
        <f t="shared" si="804"/>
        <v/>
      </c>
      <c r="L4208" s="114" t="str">
        <f t="shared" si="805"/>
        <v/>
      </c>
      <c r="M4208" s="115" t="str">
        <f t="shared" si="806"/>
        <v/>
      </c>
      <c r="N4208" s="118"/>
      <c r="O4208" s="116" t="str">
        <f>IFERROR(VLOOKUP(N4208,'Código del Diagnóstico'!$A$2:$B$12426,2,0),"")</f>
        <v/>
      </c>
      <c r="P4208" s="209" t="str">
        <f>IFERROR(VLOOKUP(C4208,'PER Sociodemografico'!A:G,7,0),"")</f>
        <v/>
      </c>
      <c r="Q4208" s="210" t="str">
        <f t="shared" si="807"/>
        <v/>
      </c>
      <c r="R4208" s="113">
        <f t="shared" si="808"/>
        <v>0</v>
      </c>
      <c r="S4208" s="116">
        <f t="shared" si="809"/>
        <v>0</v>
      </c>
      <c r="T4208" s="129">
        <f t="shared" si="810"/>
        <v>0</v>
      </c>
      <c r="U4208" s="211">
        <f t="shared" si="811"/>
        <v>0</v>
      </c>
      <c r="V4208" s="212">
        <f t="shared" si="812"/>
        <v>0</v>
      </c>
      <c r="W4208" s="212">
        <f t="shared" si="813"/>
        <v>0</v>
      </c>
      <c r="X4208" s="213" t="str">
        <f t="shared" si="814"/>
        <v/>
      </c>
      <c r="Y4208" s="213" t="str">
        <f t="shared" si="815"/>
        <v/>
      </c>
    </row>
    <row r="4209" spans="1:25" ht="15">
      <c r="A4209" s="118"/>
      <c r="B4209" s="117"/>
      <c r="C4209" s="119"/>
      <c r="D4209" s="116" t="str">
        <f>IFERROR(VLOOKUP(C4209,'PER Sociodemografico'!A:L,2,0),"")</f>
        <v/>
      </c>
      <c r="E4209" s="116" t="str">
        <f>IFERROR(VLOOKUP(C4209,'PER Sociodemografico'!A:L,9,0),"")</f>
        <v/>
      </c>
      <c r="F4209" s="118"/>
      <c r="G4209" s="116" t="str">
        <f>IFERROR(VLOOKUP(C4209,'PER Sociodemografico'!A:L,10,0),"")</f>
        <v/>
      </c>
      <c r="H4209" s="120"/>
      <c r="I4209" s="117"/>
      <c r="J4209" s="117"/>
      <c r="K4209" s="113" t="str">
        <f t="shared" si="804"/>
        <v/>
      </c>
      <c r="L4209" s="114" t="str">
        <f t="shared" si="805"/>
        <v/>
      </c>
      <c r="M4209" s="115" t="str">
        <f t="shared" si="806"/>
        <v/>
      </c>
      <c r="N4209" s="118"/>
      <c r="O4209" s="116" t="str">
        <f>IFERROR(VLOOKUP(N4209,'Código del Diagnóstico'!$A$2:$B$12426,2,0),"")</f>
        <v/>
      </c>
      <c r="P4209" s="209" t="str">
        <f>IFERROR(VLOOKUP(C4209,'PER Sociodemografico'!A:G,7,0),"")</f>
        <v/>
      </c>
      <c r="Q4209" s="210" t="str">
        <f t="shared" si="807"/>
        <v/>
      </c>
      <c r="R4209" s="113">
        <f t="shared" si="808"/>
        <v>0</v>
      </c>
      <c r="S4209" s="116">
        <f t="shared" si="809"/>
        <v>0</v>
      </c>
      <c r="T4209" s="129">
        <f t="shared" si="810"/>
        <v>0</v>
      </c>
      <c r="U4209" s="211">
        <f t="shared" si="811"/>
        <v>0</v>
      </c>
      <c r="V4209" s="212">
        <f t="shared" si="812"/>
        <v>0</v>
      </c>
      <c r="W4209" s="212">
        <f t="shared" si="813"/>
        <v>0</v>
      </c>
      <c r="X4209" s="213" t="str">
        <f t="shared" si="814"/>
        <v/>
      </c>
      <c r="Y4209" s="213" t="str">
        <f t="shared" si="815"/>
        <v/>
      </c>
    </row>
    <row r="4210" spans="1:25" ht="15">
      <c r="A4210" s="118"/>
      <c r="B4210" s="117"/>
      <c r="C4210" s="119"/>
      <c r="D4210" s="116" t="str">
        <f>IFERROR(VLOOKUP(C4210,'PER Sociodemografico'!A:L,2,0),"")</f>
        <v/>
      </c>
      <c r="E4210" s="116" t="str">
        <f>IFERROR(VLOOKUP(C4210,'PER Sociodemografico'!A:L,9,0),"")</f>
        <v/>
      </c>
      <c r="F4210" s="118"/>
      <c r="G4210" s="116" t="str">
        <f>IFERROR(VLOOKUP(C4210,'PER Sociodemografico'!A:L,10,0),"")</f>
        <v/>
      </c>
      <c r="H4210" s="120"/>
      <c r="I4210" s="117"/>
      <c r="J4210" s="117"/>
      <c r="K4210" s="113" t="str">
        <f t="shared" si="804"/>
        <v/>
      </c>
      <c r="L4210" s="114" t="str">
        <f t="shared" si="805"/>
        <v/>
      </c>
      <c r="M4210" s="115" t="str">
        <f t="shared" si="806"/>
        <v/>
      </c>
      <c r="N4210" s="118"/>
      <c r="O4210" s="116" t="str">
        <f>IFERROR(VLOOKUP(N4210,'Código del Diagnóstico'!$A$2:$B$12426,2,0),"")</f>
        <v/>
      </c>
      <c r="P4210" s="209" t="str">
        <f>IFERROR(VLOOKUP(C4210,'PER Sociodemografico'!A:G,7,0),"")</f>
        <v/>
      </c>
      <c r="Q4210" s="210" t="str">
        <f t="shared" si="807"/>
        <v/>
      </c>
      <c r="R4210" s="113">
        <f t="shared" si="808"/>
        <v>0</v>
      </c>
      <c r="S4210" s="116">
        <f t="shared" si="809"/>
        <v>0</v>
      </c>
      <c r="T4210" s="129">
        <f t="shared" si="810"/>
        <v>0</v>
      </c>
      <c r="U4210" s="211">
        <f t="shared" si="811"/>
        <v>0</v>
      </c>
      <c r="V4210" s="212">
        <f t="shared" si="812"/>
        <v>0</v>
      </c>
      <c r="W4210" s="212">
        <f t="shared" si="813"/>
        <v>0</v>
      </c>
      <c r="X4210" s="213" t="str">
        <f t="shared" si="814"/>
        <v/>
      </c>
      <c r="Y4210" s="213" t="str">
        <f t="shared" si="815"/>
        <v/>
      </c>
    </row>
    <row r="4211" spans="1:25" ht="15">
      <c r="A4211" s="118"/>
      <c r="B4211" s="117"/>
      <c r="C4211" s="119"/>
      <c r="D4211" s="116" t="str">
        <f>IFERROR(VLOOKUP(C4211,'PER Sociodemografico'!A:L,2,0),"")</f>
        <v/>
      </c>
      <c r="E4211" s="116" t="str">
        <f>IFERROR(VLOOKUP(C4211,'PER Sociodemografico'!A:L,9,0),"")</f>
        <v/>
      </c>
      <c r="F4211" s="118"/>
      <c r="G4211" s="116" t="str">
        <f>IFERROR(VLOOKUP(C4211,'PER Sociodemografico'!A:L,10,0),"")</f>
        <v/>
      </c>
      <c r="H4211" s="120"/>
      <c r="I4211" s="117"/>
      <c r="J4211" s="117"/>
      <c r="K4211" s="113" t="str">
        <f t="shared" si="804"/>
        <v/>
      </c>
      <c r="L4211" s="114" t="str">
        <f t="shared" si="805"/>
        <v/>
      </c>
      <c r="M4211" s="115" t="str">
        <f t="shared" si="806"/>
        <v/>
      </c>
      <c r="N4211" s="118"/>
      <c r="O4211" s="116" t="str">
        <f>IFERROR(VLOOKUP(N4211,'Código del Diagnóstico'!$A$2:$B$12426,2,0),"")</f>
        <v/>
      </c>
      <c r="P4211" s="209" t="str">
        <f>IFERROR(VLOOKUP(C4211,'PER Sociodemografico'!A:G,7,0),"")</f>
        <v/>
      </c>
      <c r="Q4211" s="210" t="str">
        <f t="shared" si="807"/>
        <v/>
      </c>
      <c r="R4211" s="113">
        <f t="shared" si="808"/>
        <v>0</v>
      </c>
      <c r="S4211" s="116">
        <f t="shared" si="809"/>
        <v>0</v>
      </c>
      <c r="T4211" s="129">
        <f t="shared" si="810"/>
        <v>0</v>
      </c>
      <c r="U4211" s="211">
        <f t="shared" si="811"/>
        <v>0</v>
      </c>
      <c r="V4211" s="212">
        <f t="shared" si="812"/>
        <v>0</v>
      </c>
      <c r="W4211" s="212">
        <f t="shared" si="813"/>
        <v>0</v>
      </c>
      <c r="X4211" s="213" t="str">
        <f t="shared" si="814"/>
        <v/>
      </c>
      <c r="Y4211" s="213" t="str">
        <f t="shared" si="815"/>
        <v/>
      </c>
    </row>
    <row r="4212" spans="1:25" ht="15">
      <c r="A4212" s="118"/>
      <c r="B4212" s="117"/>
      <c r="C4212" s="119"/>
      <c r="D4212" s="116" t="str">
        <f>IFERROR(VLOOKUP(C4212,'PER Sociodemografico'!A:L,2,0),"")</f>
        <v/>
      </c>
      <c r="E4212" s="116" t="str">
        <f>IFERROR(VLOOKUP(C4212,'PER Sociodemografico'!A:L,9,0),"")</f>
        <v/>
      </c>
      <c r="F4212" s="118"/>
      <c r="G4212" s="116" t="str">
        <f>IFERROR(VLOOKUP(C4212,'PER Sociodemografico'!A:L,10,0),"")</f>
        <v/>
      </c>
      <c r="H4212" s="120"/>
      <c r="I4212" s="117"/>
      <c r="J4212" s="117"/>
      <c r="K4212" s="113" t="str">
        <f t="shared" ref="K4212:K4275" si="816">IF(I4212="","",J4212-I4212+1)</f>
        <v/>
      </c>
      <c r="L4212" s="114" t="str">
        <f t="shared" ref="L4212:L4275" si="817">IF(I4212="","",IF(MONTH(I4212)=MONTH(J4212),J4212-I4212+1,EOMONTH(I4212,0)-I4212+1))</f>
        <v/>
      </c>
      <c r="M4212" s="115" t="str">
        <f t="shared" ref="M4212:M4275" si="818">IFERROR(K4212-L4212,"")</f>
        <v/>
      </c>
      <c r="N4212" s="118"/>
      <c r="O4212" s="116" t="str">
        <f>IFERROR(VLOOKUP(N4212,'Código del Diagnóstico'!$A$2:$B$12426,2,0),"")</f>
        <v/>
      </c>
      <c r="P4212" s="209" t="str">
        <f>IFERROR(VLOOKUP(C4212,'PER Sociodemografico'!A:G,7,0),"")</f>
        <v/>
      </c>
      <c r="Q4212" s="210" t="str">
        <f t="shared" ref="Q4212:Q4275" si="819">IFERROR(P4212/30,"")</f>
        <v/>
      </c>
      <c r="R4212" s="113">
        <f t="shared" ref="R4212:R4275" si="820">IF(H4212="AT",K4212-1,0)</f>
        <v>0</v>
      </c>
      <c r="S4212" s="116">
        <f t="shared" ref="S4212:S4275" si="821">IF(IF(H4212="EG",K4212-3,0)&lt;=0,0,K4212-3)</f>
        <v>0</v>
      </c>
      <c r="T4212" s="129">
        <f t="shared" ref="T4212:T4275" si="822">IF(H4212="AT", (R4212*Q4212),0)</f>
        <v>0</v>
      </c>
      <c r="U4212" s="211">
        <f t="shared" ref="U4212:U4275" si="823">IF(H4212="EG",S4212*(Q4212*0.66),0)</f>
        <v>0</v>
      </c>
      <c r="V4212" s="212">
        <f t="shared" ref="V4212:V4275" si="824">IF(H4212="AT", K4212-R4212,0)</f>
        <v>0</v>
      </c>
      <c r="W4212" s="212">
        <f t="shared" ref="W4212:W4275" si="825">IF(H4212="EG",K4212-S4212,0)</f>
        <v>0</v>
      </c>
      <c r="X4212" s="213" t="str">
        <f t="shared" ref="X4212:X4275" si="826">IFERROR(V4212*Q4212,"")</f>
        <v/>
      </c>
      <c r="Y4212" s="213" t="str">
        <f t="shared" ref="Y4212:Y4275" si="827">IFERROR(W4212*Q4212,"")</f>
        <v/>
      </c>
    </row>
    <row r="4213" spans="1:25" ht="15">
      <c r="A4213" s="118"/>
      <c r="B4213" s="117"/>
      <c r="C4213" s="119"/>
      <c r="D4213" s="116" t="str">
        <f>IFERROR(VLOOKUP(C4213,'PER Sociodemografico'!A:L,2,0),"")</f>
        <v/>
      </c>
      <c r="E4213" s="116" t="str">
        <f>IFERROR(VLOOKUP(C4213,'PER Sociodemografico'!A:L,9,0),"")</f>
        <v/>
      </c>
      <c r="F4213" s="118"/>
      <c r="G4213" s="116" t="str">
        <f>IFERROR(VLOOKUP(C4213,'PER Sociodemografico'!A:L,10,0),"")</f>
        <v/>
      </c>
      <c r="H4213" s="120"/>
      <c r="I4213" s="117"/>
      <c r="J4213" s="117"/>
      <c r="K4213" s="113" t="str">
        <f t="shared" si="816"/>
        <v/>
      </c>
      <c r="L4213" s="114" t="str">
        <f t="shared" si="817"/>
        <v/>
      </c>
      <c r="M4213" s="115" t="str">
        <f t="shared" si="818"/>
        <v/>
      </c>
      <c r="N4213" s="118"/>
      <c r="O4213" s="116" t="str">
        <f>IFERROR(VLOOKUP(N4213,'Código del Diagnóstico'!$A$2:$B$12426,2,0),"")</f>
        <v/>
      </c>
      <c r="P4213" s="209" t="str">
        <f>IFERROR(VLOOKUP(C4213,'PER Sociodemografico'!A:G,7,0),"")</f>
        <v/>
      </c>
      <c r="Q4213" s="210" t="str">
        <f t="shared" si="819"/>
        <v/>
      </c>
      <c r="R4213" s="113">
        <f t="shared" si="820"/>
        <v>0</v>
      </c>
      <c r="S4213" s="116">
        <f t="shared" si="821"/>
        <v>0</v>
      </c>
      <c r="T4213" s="129">
        <f t="shared" si="822"/>
        <v>0</v>
      </c>
      <c r="U4213" s="211">
        <f t="shared" si="823"/>
        <v>0</v>
      </c>
      <c r="V4213" s="212">
        <f t="shared" si="824"/>
        <v>0</v>
      </c>
      <c r="W4213" s="212">
        <f t="shared" si="825"/>
        <v>0</v>
      </c>
      <c r="X4213" s="213" t="str">
        <f t="shared" si="826"/>
        <v/>
      </c>
      <c r="Y4213" s="213" t="str">
        <f t="shared" si="827"/>
        <v/>
      </c>
    </row>
    <row r="4214" spans="1:25" ht="15">
      <c r="A4214" s="118"/>
      <c r="B4214" s="117"/>
      <c r="C4214" s="119"/>
      <c r="D4214" s="116" t="str">
        <f>IFERROR(VLOOKUP(C4214,'PER Sociodemografico'!A:L,2,0),"")</f>
        <v/>
      </c>
      <c r="E4214" s="116" t="str">
        <f>IFERROR(VLOOKUP(C4214,'PER Sociodemografico'!A:L,9,0),"")</f>
        <v/>
      </c>
      <c r="F4214" s="118"/>
      <c r="G4214" s="116" t="str">
        <f>IFERROR(VLOOKUP(C4214,'PER Sociodemografico'!A:L,10,0),"")</f>
        <v/>
      </c>
      <c r="H4214" s="120"/>
      <c r="I4214" s="117"/>
      <c r="J4214" s="117"/>
      <c r="K4214" s="113" t="str">
        <f t="shared" si="816"/>
        <v/>
      </c>
      <c r="L4214" s="114" t="str">
        <f t="shared" si="817"/>
        <v/>
      </c>
      <c r="M4214" s="115" t="str">
        <f t="shared" si="818"/>
        <v/>
      </c>
      <c r="N4214" s="118"/>
      <c r="O4214" s="116" t="str">
        <f>IFERROR(VLOOKUP(N4214,'Código del Diagnóstico'!$A$2:$B$12426,2,0),"")</f>
        <v/>
      </c>
      <c r="P4214" s="209" t="str">
        <f>IFERROR(VLOOKUP(C4214,'PER Sociodemografico'!A:G,7,0),"")</f>
        <v/>
      </c>
      <c r="Q4214" s="210" t="str">
        <f t="shared" si="819"/>
        <v/>
      </c>
      <c r="R4214" s="113">
        <f t="shared" si="820"/>
        <v>0</v>
      </c>
      <c r="S4214" s="116">
        <f t="shared" si="821"/>
        <v>0</v>
      </c>
      <c r="T4214" s="129">
        <f t="shared" si="822"/>
        <v>0</v>
      </c>
      <c r="U4214" s="211">
        <f t="shared" si="823"/>
        <v>0</v>
      </c>
      <c r="V4214" s="212">
        <f t="shared" si="824"/>
        <v>0</v>
      </c>
      <c r="W4214" s="212">
        <f t="shared" si="825"/>
        <v>0</v>
      </c>
      <c r="X4214" s="213" t="str">
        <f t="shared" si="826"/>
        <v/>
      </c>
      <c r="Y4214" s="213" t="str">
        <f t="shared" si="827"/>
        <v/>
      </c>
    </row>
    <row r="4215" spans="1:25" ht="15">
      <c r="A4215" s="118"/>
      <c r="B4215" s="117"/>
      <c r="C4215" s="119"/>
      <c r="D4215" s="116" t="str">
        <f>IFERROR(VLOOKUP(C4215,'PER Sociodemografico'!A:L,2,0),"")</f>
        <v/>
      </c>
      <c r="E4215" s="116" t="str">
        <f>IFERROR(VLOOKUP(C4215,'PER Sociodemografico'!A:L,9,0),"")</f>
        <v/>
      </c>
      <c r="F4215" s="118"/>
      <c r="G4215" s="116" t="str">
        <f>IFERROR(VLOOKUP(C4215,'PER Sociodemografico'!A:L,10,0),"")</f>
        <v/>
      </c>
      <c r="H4215" s="120"/>
      <c r="I4215" s="117"/>
      <c r="J4215" s="117"/>
      <c r="K4215" s="113" t="str">
        <f t="shared" si="816"/>
        <v/>
      </c>
      <c r="L4215" s="114" t="str">
        <f t="shared" si="817"/>
        <v/>
      </c>
      <c r="M4215" s="115" t="str">
        <f t="shared" si="818"/>
        <v/>
      </c>
      <c r="N4215" s="118"/>
      <c r="O4215" s="116" t="str">
        <f>IFERROR(VLOOKUP(N4215,'Código del Diagnóstico'!$A$2:$B$12426,2,0),"")</f>
        <v/>
      </c>
      <c r="P4215" s="209" t="str">
        <f>IFERROR(VLOOKUP(C4215,'PER Sociodemografico'!A:G,7,0),"")</f>
        <v/>
      </c>
      <c r="Q4215" s="210" t="str">
        <f t="shared" si="819"/>
        <v/>
      </c>
      <c r="R4215" s="113">
        <f t="shared" si="820"/>
        <v>0</v>
      </c>
      <c r="S4215" s="116">
        <f t="shared" si="821"/>
        <v>0</v>
      </c>
      <c r="T4215" s="129">
        <f t="shared" si="822"/>
        <v>0</v>
      </c>
      <c r="U4215" s="211">
        <f t="shared" si="823"/>
        <v>0</v>
      </c>
      <c r="V4215" s="212">
        <f t="shared" si="824"/>
        <v>0</v>
      </c>
      <c r="W4215" s="212">
        <f t="shared" si="825"/>
        <v>0</v>
      </c>
      <c r="X4215" s="213" t="str">
        <f t="shared" si="826"/>
        <v/>
      </c>
      <c r="Y4215" s="213" t="str">
        <f t="shared" si="827"/>
        <v/>
      </c>
    </row>
    <row r="4216" spans="1:25" ht="15">
      <c r="A4216" s="118"/>
      <c r="B4216" s="117"/>
      <c r="C4216" s="119"/>
      <c r="D4216" s="116" t="str">
        <f>IFERROR(VLOOKUP(C4216,'PER Sociodemografico'!A:L,2,0),"")</f>
        <v/>
      </c>
      <c r="E4216" s="116" t="str">
        <f>IFERROR(VLOOKUP(C4216,'PER Sociodemografico'!A:L,9,0),"")</f>
        <v/>
      </c>
      <c r="F4216" s="118"/>
      <c r="G4216" s="116" t="str">
        <f>IFERROR(VLOOKUP(C4216,'PER Sociodemografico'!A:L,10,0),"")</f>
        <v/>
      </c>
      <c r="H4216" s="120"/>
      <c r="I4216" s="117"/>
      <c r="J4216" s="117"/>
      <c r="K4216" s="113" t="str">
        <f t="shared" si="816"/>
        <v/>
      </c>
      <c r="L4216" s="114" t="str">
        <f t="shared" si="817"/>
        <v/>
      </c>
      <c r="M4216" s="115" t="str">
        <f t="shared" si="818"/>
        <v/>
      </c>
      <c r="N4216" s="118"/>
      <c r="O4216" s="116" t="str">
        <f>IFERROR(VLOOKUP(N4216,'Código del Diagnóstico'!$A$2:$B$12426,2,0),"")</f>
        <v/>
      </c>
      <c r="P4216" s="209" t="str">
        <f>IFERROR(VLOOKUP(C4216,'PER Sociodemografico'!A:G,7,0),"")</f>
        <v/>
      </c>
      <c r="Q4216" s="210" t="str">
        <f t="shared" si="819"/>
        <v/>
      </c>
      <c r="R4216" s="113">
        <f t="shared" si="820"/>
        <v>0</v>
      </c>
      <c r="S4216" s="116">
        <f t="shared" si="821"/>
        <v>0</v>
      </c>
      <c r="T4216" s="129">
        <f t="shared" si="822"/>
        <v>0</v>
      </c>
      <c r="U4216" s="211">
        <f t="shared" si="823"/>
        <v>0</v>
      </c>
      <c r="V4216" s="212">
        <f t="shared" si="824"/>
        <v>0</v>
      </c>
      <c r="W4216" s="212">
        <f t="shared" si="825"/>
        <v>0</v>
      </c>
      <c r="X4216" s="213" t="str">
        <f t="shared" si="826"/>
        <v/>
      </c>
      <c r="Y4216" s="213" t="str">
        <f t="shared" si="827"/>
        <v/>
      </c>
    </row>
    <row r="4217" spans="1:25" ht="15">
      <c r="A4217" s="118"/>
      <c r="B4217" s="117"/>
      <c r="C4217" s="119"/>
      <c r="D4217" s="116" t="str">
        <f>IFERROR(VLOOKUP(C4217,'PER Sociodemografico'!A:L,2,0),"")</f>
        <v/>
      </c>
      <c r="E4217" s="116" t="str">
        <f>IFERROR(VLOOKUP(C4217,'PER Sociodemografico'!A:L,9,0),"")</f>
        <v/>
      </c>
      <c r="F4217" s="118"/>
      <c r="G4217" s="116" t="str">
        <f>IFERROR(VLOOKUP(C4217,'PER Sociodemografico'!A:L,10,0),"")</f>
        <v/>
      </c>
      <c r="H4217" s="120"/>
      <c r="I4217" s="117"/>
      <c r="J4217" s="117"/>
      <c r="K4217" s="113" t="str">
        <f t="shared" si="816"/>
        <v/>
      </c>
      <c r="L4217" s="114" t="str">
        <f t="shared" si="817"/>
        <v/>
      </c>
      <c r="M4217" s="115" t="str">
        <f t="shared" si="818"/>
        <v/>
      </c>
      <c r="N4217" s="118"/>
      <c r="O4217" s="116" t="str">
        <f>IFERROR(VLOOKUP(N4217,'Código del Diagnóstico'!$A$2:$B$12426,2,0),"")</f>
        <v/>
      </c>
      <c r="P4217" s="209" t="str">
        <f>IFERROR(VLOOKUP(C4217,'PER Sociodemografico'!A:G,7,0),"")</f>
        <v/>
      </c>
      <c r="Q4217" s="210" t="str">
        <f t="shared" si="819"/>
        <v/>
      </c>
      <c r="R4217" s="113">
        <f t="shared" si="820"/>
        <v>0</v>
      </c>
      <c r="S4217" s="116">
        <f t="shared" si="821"/>
        <v>0</v>
      </c>
      <c r="T4217" s="129">
        <f t="shared" si="822"/>
        <v>0</v>
      </c>
      <c r="U4217" s="211">
        <f t="shared" si="823"/>
        <v>0</v>
      </c>
      <c r="V4217" s="212">
        <f t="shared" si="824"/>
        <v>0</v>
      </c>
      <c r="W4217" s="212">
        <f t="shared" si="825"/>
        <v>0</v>
      </c>
      <c r="X4217" s="213" t="str">
        <f t="shared" si="826"/>
        <v/>
      </c>
      <c r="Y4217" s="213" t="str">
        <f t="shared" si="827"/>
        <v/>
      </c>
    </row>
    <row r="4218" spans="1:25" ht="15">
      <c r="A4218" s="118"/>
      <c r="B4218" s="117"/>
      <c r="C4218" s="119"/>
      <c r="D4218" s="116" t="str">
        <f>IFERROR(VLOOKUP(C4218,'PER Sociodemografico'!A:L,2,0),"")</f>
        <v/>
      </c>
      <c r="E4218" s="116" t="str">
        <f>IFERROR(VLOOKUP(C4218,'PER Sociodemografico'!A:L,9,0),"")</f>
        <v/>
      </c>
      <c r="F4218" s="118"/>
      <c r="G4218" s="116" t="str">
        <f>IFERROR(VLOOKUP(C4218,'PER Sociodemografico'!A:L,10,0),"")</f>
        <v/>
      </c>
      <c r="H4218" s="120"/>
      <c r="I4218" s="117"/>
      <c r="J4218" s="117"/>
      <c r="K4218" s="113" t="str">
        <f t="shared" si="816"/>
        <v/>
      </c>
      <c r="L4218" s="114" t="str">
        <f t="shared" si="817"/>
        <v/>
      </c>
      <c r="M4218" s="115" t="str">
        <f t="shared" si="818"/>
        <v/>
      </c>
      <c r="N4218" s="118"/>
      <c r="O4218" s="116" t="str">
        <f>IFERROR(VLOOKUP(N4218,'Código del Diagnóstico'!$A$2:$B$12426,2,0),"")</f>
        <v/>
      </c>
      <c r="P4218" s="209" t="str">
        <f>IFERROR(VLOOKUP(C4218,'PER Sociodemografico'!A:G,7,0),"")</f>
        <v/>
      </c>
      <c r="Q4218" s="210" t="str">
        <f t="shared" si="819"/>
        <v/>
      </c>
      <c r="R4218" s="113">
        <f t="shared" si="820"/>
        <v>0</v>
      </c>
      <c r="S4218" s="116">
        <f t="shared" si="821"/>
        <v>0</v>
      </c>
      <c r="T4218" s="129">
        <f t="shared" si="822"/>
        <v>0</v>
      </c>
      <c r="U4218" s="211">
        <f t="shared" si="823"/>
        <v>0</v>
      </c>
      <c r="V4218" s="212">
        <f t="shared" si="824"/>
        <v>0</v>
      </c>
      <c r="W4218" s="212">
        <f t="shared" si="825"/>
        <v>0</v>
      </c>
      <c r="X4218" s="213" t="str">
        <f t="shared" si="826"/>
        <v/>
      </c>
      <c r="Y4218" s="213" t="str">
        <f t="shared" si="827"/>
        <v/>
      </c>
    </row>
    <row r="4219" spans="1:25" ht="15">
      <c r="A4219" s="118"/>
      <c r="B4219" s="117"/>
      <c r="C4219" s="119"/>
      <c r="D4219" s="116" t="str">
        <f>IFERROR(VLOOKUP(C4219,'PER Sociodemografico'!A:L,2,0),"")</f>
        <v/>
      </c>
      <c r="E4219" s="116" t="str">
        <f>IFERROR(VLOOKUP(C4219,'PER Sociodemografico'!A:L,9,0),"")</f>
        <v/>
      </c>
      <c r="F4219" s="118"/>
      <c r="G4219" s="116" t="str">
        <f>IFERROR(VLOOKUP(C4219,'PER Sociodemografico'!A:L,10,0),"")</f>
        <v/>
      </c>
      <c r="H4219" s="120"/>
      <c r="I4219" s="117"/>
      <c r="J4219" s="117"/>
      <c r="K4219" s="113" t="str">
        <f t="shared" si="816"/>
        <v/>
      </c>
      <c r="L4219" s="114" t="str">
        <f t="shared" si="817"/>
        <v/>
      </c>
      <c r="M4219" s="115" t="str">
        <f t="shared" si="818"/>
        <v/>
      </c>
      <c r="N4219" s="118"/>
      <c r="O4219" s="116" t="str">
        <f>IFERROR(VLOOKUP(N4219,'Código del Diagnóstico'!$A$2:$B$12426,2,0),"")</f>
        <v/>
      </c>
      <c r="P4219" s="209" t="str">
        <f>IFERROR(VLOOKUP(C4219,'PER Sociodemografico'!A:G,7,0),"")</f>
        <v/>
      </c>
      <c r="Q4219" s="210" t="str">
        <f t="shared" si="819"/>
        <v/>
      </c>
      <c r="R4219" s="113">
        <f t="shared" si="820"/>
        <v>0</v>
      </c>
      <c r="S4219" s="116">
        <f t="shared" si="821"/>
        <v>0</v>
      </c>
      <c r="T4219" s="129">
        <f t="shared" si="822"/>
        <v>0</v>
      </c>
      <c r="U4219" s="211">
        <f t="shared" si="823"/>
        <v>0</v>
      </c>
      <c r="V4219" s="212">
        <f t="shared" si="824"/>
        <v>0</v>
      </c>
      <c r="W4219" s="212">
        <f t="shared" si="825"/>
        <v>0</v>
      </c>
      <c r="X4219" s="213" t="str">
        <f t="shared" si="826"/>
        <v/>
      </c>
      <c r="Y4219" s="213" t="str">
        <f t="shared" si="827"/>
        <v/>
      </c>
    </row>
    <row r="4220" spans="1:25" ht="15">
      <c r="A4220" s="118"/>
      <c r="B4220" s="117"/>
      <c r="C4220" s="119"/>
      <c r="D4220" s="116" t="str">
        <f>IFERROR(VLOOKUP(C4220,'PER Sociodemografico'!A:L,2,0),"")</f>
        <v/>
      </c>
      <c r="E4220" s="116" t="str">
        <f>IFERROR(VLOOKUP(C4220,'PER Sociodemografico'!A:L,9,0),"")</f>
        <v/>
      </c>
      <c r="F4220" s="118"/>
      <c r="G4220" s="116" t="str">
        <f>IFERROR(VLOOKUP(C4220,'PER Sociodemografico'!A:L,10,0),"")</f>
        <v/>
      </c>
      <c r="H4220" s="120"/>
      <c r="I4220" s="117"/>
      <c r="J4220" s="117"/>
      <c r="K4220" s="113" t="str">
        <f t="shared" si="816"/>
        <v/>
      </c>
      <c r="L4220" s="114" t="str">
        <f t="shared" si="817"/>
        <v/>
      </c>
      <c r="M4220" s="115" t="str">
        <f t="shared" si="818"/>
        <v/>
      </c>
      <c r="N4220" s="118"/>
      <c r="O4220" s="116" t="str">
        <f>IFERROR(VLOOKUP(N4220,'Código del Diagnóstico'!$A$2:$B$12426,2,0),"")</f>
        <v/>
      </c>
      <c r="P4220" s="209" t="str">
        <f>IFERROR(VLOOKUP(C4220,'PER Sociodemografico'!A:G,7,0),"")</f>
        <v/>
      </c>
      <c r="Q4220" s="210" t="str">
        <f t="shared" si="819"/>
        <v/>
      </c>
      <c r="R4220" s="113">
        <f t="shared" si="820"/>
        <v>0</v>
      </c>
      <c r="S4220" s="116">
        <f t="shared" si="821"/>
        <v>0</v>
      </c>
      <c r="T4220" s="129">
        <f t="shared" si="822"/>
        <v>0</v>
      </c>
      <c r="U4220" s="211">
        <f t="shared" si="823"/>
        <v>0</v>
      </c>
      <c r="V4220" s="212">
        <f t="shared" si="824"/>
        <v>0</v>
      </c>
      <c r="W4220" s="212">
        <f t="shared" si="825"/>
        <v>0</v>
      </c>
      <c r="X4220" s="213" t="str">
        <f t="shared" si="826"/>
        <v/>
      </c>
      <c r="Y4220" s="213" t="str">
        <f t="shared" si="827"/>
        <v/>
      </c>
    </row>
    <row r="4221" spans="1:25" ht="15">
      <c r="A4221" s="118"/>
      <c r="B4221" s="117"/>
      <c r="C4221" s="119"/>
      <c r="D4221" s="116" t="str">
        <f>IFERROR(VLOOKUP(C4221,'PER Sociodemografico'!A:L,2,0),"")</f>
        <v/>
      </c>
      <c r="E4221" s="116" t="str">
        <f>IFERROR(VLOOKUP(C4221,'PER Sociodemografico'!A:L,9,0),"")</f>
        <v/>
      </c>
      <c r="F4221" s="118"/>
      <c r="G4221" s="116" t="str">
        <f>IFERROR(VLOOKUP(C4221,'PER Sociodemografico'!A:L,10,0),"")</f>
        <v/>
      </c>
      <c r="H4221" s="120"/>
      <c r="I4221" s="117"/>
      <c r="J4221" s="117"/>
      <c r="K4221" s="113" t="str">
        <f t="shared" si="816"/>
        <v/>
      </c>
      <c r="L4221" s="114" t="str">
        <f t="shared" si="817"/>
        <v/>
      </c>
      <c r="M4221" s="115" t="str">
        <f t="shared" si="818"/>
        <v/>
      </c>
      <c r="N4221" s="118"/>
      <c r="O4221" s="116" t="str">
        <f>IFERROR(VLOOKUP(N4221,'Código del Diagnóstico'!$A$2:$B$12426,2,0),"")</f>
        <v/>
      </c>
      <c r="P4221" s="209" t="str">
        <f>IFERROR(VLOOKUP(C4221,'PER Sociodemografico'!A:G,7,0),"")</f>
        <v/>
      </c>
      <c r="Q4221" s="210" t="str">
        <f t="shared" si="819"/>
        <v/>
      </c>
      <c r="R4221" s="113">
        <f t="shared" si="820"/>
        <v>0</v>
      </c>
      <c r="S4221" s="116">
        <f t="shared" si="821"/>
        <v>0</v>
      </c>
      <c r="T4221" s="129">
        <f t="shared" si="822"/>
        <v>0</v>
      </c>
      <c r="U4221" s="211">
        <f t="shared" si="823"/>
        <v>0</v>
      </c>
      <c r="V4221" s="212">
        <f t="shared" si="824"/>
        <v>0</v>
      </c>
      <c r="W4221" s="212">
        <f t="shared" si="825"/>
        <v>0</v>
      </c>
      <c r="X4221" s="213" t="str">
        <f t="shared" si="826"/>
        <v/>
      </c>
      <c r="Y4221" s="213" t="str">
        <f t="shared" si="827"/>
        <v/>
      </c>
    </row>
    <row r="4222" spans="1:25" ht="15">
      <c r="A4222" s="118"/>
      <c r="B4222" s="117"/>
      <c r="C4222" s="119"/>
      <c r="D4222" s="116" t="str">
        <f>IFERROR(VLOOKUP(C4222,'PER Sociodemografico'!A:L,2,0),"")</f>
        <v/>
      </c>
      <c r="E4222" s="116" t="str">
        <f>IFERROR(VLOOKUP(C4222,'PER Sociodemografico'!A:L,9,0),"")</f>
        <v/>
      </c>
      <c r="F4222" s="118"/>
      <c r="G4222" s="116" t="str">
        <f>IFERROR(VLOOKUP(C4222,'PER Sociodemografico'!A:L,10,0),"")</f>
        <v/>
      </c>
      <c r="H4222" s="120"/>
      <c r="I4222" s="117"/>
      <c r="J4222" s="117"/>
      <c r="K4222" s="113" t="str">
        <f t="shared" si="816"/>
        <v/>
      </c>
      <c r="L4222" s="114" t="str">
        <f t="shared" si="817"/>
        <v/>
      </c>
      <c r="M4222" s="115" t="str">
        <f t="shared" si="818"/>
        <v/>
      </c>
      <c r="N4222" s="118"/>
      <c r="O4222" s="116" t="str">
        <f>IFERROR(VLOOKUP(N4222,'Código del Diagnóstico'!$A$2:$B$12426,2,0),"")</f>
        <v/>
      </c>
      <c r="P4222" s="209" t="str">
        <f>IFERROR(VLOOKUP(C4222,'PER Sociodemografico'!A:G,7,0),"")</f>
        <v/>
      </c>
      <c r="Q4222" s="210" t="str">
        <f t="shared" si="819"/>
        <v/>
      </c>
      <c r="R4222" s="113">
        <f t="shared" si="820"/>
        <v>0</v>
      </c>
      <c r="S4222" s="116">
        <f t="shared" si="821"/>
        <v>0</v>
      </c>
      <c r="T4222" s="129">
        <f t="shared" si="822"/>
        <v>0</v>
      </c>
      <c r="U4222" s="211">
        <f t="shared" si="823"/>
        <v>0</v>
      </c>
      <c r="V4222" s="212">
        <f t="shared" si="824"/>
        <v>0</v>
      </c>
      <c r="W4222" s="212">
        <f t="shared" si="825"/>
        <v>0</v>
      </c>
      <c r="X4222" s="213" t="str">
        <f t="shared" si="826"/>
        <v/>
      </c>
      <c r="Y4222" s="213" t="str">
        <f t="shared" si="827"/>
        <v/>
      </c>
    </row>
    <row r="4223" spans="1:25" ht="15">
      <c r="A4223" s="118"/>
      <c r="B4223" s="117"/>
      <c r="C4223" s="119"/>
      <c r="D4223" s="116" t="str">
        <f>IFERROR(VLOOKUP(C4223,'PER Sociodemografico'!A:L,2,0),"")</f>
        <v/>
      </c>
      <c r="E4223" s="116" t="str">
        <f>IFERROR(VLOOKUP(C4223,'PER Sociodemografico'!A:L,9,0),"")</f>
        <v/>
      </c>
      <c r="F4223" s="118"/>
      <c r="G4223" s="116" t="str">
        <f>IFERROR(VLOOKUP(C4223,'PER Sociodemografico'!A:L,10,0),"")</f>
        <v/>
      </c>
      <c r="H4223" s="120"/>
      <c r="I4223" s="117"/>
      <c r="J4223" s="117"/>
      <c r="K4223" s="113" t="str">
        <f t="shared" si="816"/>
        <v/>
      </c>
      <c r="L4223" s="114" t="str">
        <f t="shared" si="817"/>
        <v/>
      </c>
      <c r="M4223" s="115" t="str">
        <f t="shared" si="818"/>
        <v/>
      </c>
      <c r="N4223" s="118"/>
      <c r="O4223" s="116" t="str">
        <f>IFERROR(VLOOKUP(N4223,'Código del Diagnóstico'!$A$2:$B$12426,2,0),"")</f>
        <v/>
      </c>
      <c r="P4223" s="209" t="str">
        <f>IFERROR(VLOOKUP(C4223,'PER Sociodemografico'!A:G,7,0),"")</f>
        <v/>
      </c>
      <c r="Q4223" s="210" t="str">
        <f t="shared" si="819"/>
        <v/>
      </c>
      <c r="R4223" s="113">
        <f t="shared" si="820"/>
        <v>0</v>
      </c>
      <c r="S4223" s="116">
        <f t="shared" si="821"/>
        <v>0</v>
      </c>
      <c r="T4223" s="129">
        <f t="shared" si="822"/>
        <v>0</v>
      </c>
      <c r="U4223" s="211">
        <f t="shared" si="823"/>
        <v>0</v>
      </c>
      <c r="V4223" s="212">
        <f t="shared" si="824"/>
        <v>0</v>
      </c>
      <c r="W4223" s="212">
        <f t="shared" si="825"/>
        <v>0</v>
      </c>
      <c r="X4223" s="213" t="str">
        <f t="shared" si="826"/>
        <v/>
      </c>
      <c r="Y4223" s="213" t="str">
        <f t="shared" si="827"/>
        <v/>
      </c>
    </row>
    <row r="4224" spans="1:25" ht="15">
      <c r="A4224" s="118"/>
      <c r="B4224" s="117"/>
      <c r="C4224" s="119"/>
      <c r="D4224" s="116" t="str">
        <f>IFERROR(VLOOKUP(C4224,'PER Sociodemografico'!A:L,2,0),"")</f>
        <v/>
      </c>
      <c r="E4224" s="116" t="str">
        <f>IFERROR(VLOOKUP(C4224,'PER Sociodemografico'!A:L,9,0),"")</f>
        <v/>
      </c>
      <c r="F4224" s="118"/>
      <c r="G4224" s="116" t="str">
        <f>IFERROR(VLOOKUP(C4224,'PER Sociodemografico'!A:L,10,0),"")</f>
        <v/>
      </c>
      <c r="H4224" s="120"/>
      <c r="I4224" s="117"/>
      <c r="J4224" s="117"/>
      <c r="K4224" s="113" t="str">
        <f t="shared" si="816"/>
        <v/>
      </c>
      <c r="L4224" s="114" t="str">
        <f t="shared" si="817"/>
        <v/>
      </c>
      <c r="M4224" s="115" t="str">
        <f t="shared" si="818"/>
        <v/>
      </c>
      <c r="N4224" s="118"/>
      <c r="O4224" s="116" t="str">
        <f>IFERROR(VLOOKUP(N4224,'Código del Diagnóstico'!$A$2:$B$12426,2,0),"")</f>
        <v/>
      </c>
      <c r="P4224" s="209" t="str">
        <f>IFERROR(VLOOKUP(C4224,'PER Sociodemografico'!A:G,7,0),"")</f>
        <v/>
      </c>
      <c r="Q4224" s="210" t="str">
        <f t="shared" si="819"/>
        <v/>
      </c>
      <c r="R4224" s="113">
        <f t="shared" si="820"/>
        <v>0</v>
      </c>
      <c r="S4224" s="116">
        <f t="shared" si="821"/>
        <v>0</v>
      </c>
      <c r="T4224" s="129">
        <f t="shared" si="822"/>
        <v>0</v>
      </c>
      <c r="U4224" s="211">
        <f t="shared" si="823"/>
        <v>0</v>
      </c>
      <c r="V4224" s="212">
        <f t="shared" si="824"/>
        <v>0</v>
      </c>
      <c r="W4224" s="212">
        <f t="shared" si="825"/>
        <v>0</v>
      </c>
      <c r="X4224" s="213" t="str">
        <f t="shared" si="826"/>
        <v/>
      </c>
      <c r="Y4224" s="213" t="str">
        <f t="shared" si="827"/>
        <v/>
      </c>
    </row>
    <row r="4225" spans="1:25" ht="15">
      <c r="A4225" s="118"/>
      <c r="B4225" s="117"/>
      <c r="C4225" s="119"/>
      <c r="D4225" s="116" t="str">
        <f>IFERROR(VLOOKUP(C4225,'PER Sociodemografico'!A:L,2,0),"")</f>
        <v/>
      </c>
      <c r="E4225" s="116" t="str">
        <f>IFERROR(VLOOKUP(C4225,'PER Sociodemografico'!A:L,9,0),"")</f>
        <v/>
      </c>
      <c r="F4225" s="118"/>
      <c r="G4225" s="116" t="str">
        <f>IFERROR(VLOOKUP(C4225,'PER Sociodemografico'!A:L,10,0),"")</f>
        <v/>
      </c>
      <c r="H4225" s="120"/>
      <c r="I4225" s="117"/>
      <c r="J4225" s="117"/>
      <c r="K4225" s="113" t="str">
        <f t="shared" si="816"/>
        <v/>
      </c>
      <c r="L4225" s="114" t="str">
        <f t="shared" si="817"/>
        <v/>
      </c>
      <c r="M4225" s="115" t="str">
        <f t="shared" si="818"/>
        <v/>
      </c>
      <c r="N4225" s="118"/>
      <c r="O4225" s="116" t="str">
        <f>IFERROR(VLOOKUP(N4225,'Código del Diagnóstico'!$A$2:$B$12426,2,0),"")</f>
        <v/>
      </c>
      <c r="P4225" s="209" t="str">
        <f>IFERROR(VLOOKUP(C4225,'PER Sociodemografico'!A:G,7,0),"")</f>
        <v/>
      </c>
      <c r="Q4225" s="210" t="str">
        <f t="shared" si="819"/>
        <v/>
      </c>
      <c r="R4225" s="113">
        <f t="shared" si="820"/>
        <v>0</v>
      </c>
      <c r="S4225" s="116">
        <f t="shared" si="821"/>
        <v>0</v>
      </c>
      <c r="T4225" s="129">
        <f t="shared" si="822"/>
        <v>0</v>
      </c>
      <c r="U4225" s="211">
        <f t="shared" si="823"/>
        <v>0</v>
      </c>
      <c r="V4225" s="212">
        <f t="shared" si="824"/>
        <v>0</v>
      </c>
      <c r="W4225" s="212">
        <f t="shared" si="825"/>
        <v>0</v>
      </c>
      <c r="X4225" s="213" t="str">
        <f t="shared" si="826"/>
        <v/>
      </c>
      <c r="Y4225" s="213" t="str">
        <f t="shared" si="827"/>
        <v/>
      </c>
    </row>
    <row r="4226" spans="1:25" ht="15">
      <c r="A4226" s="118"/>
      <c r="B4226" s="117"/>
      <c r="C4226" s="119"/>
      <c r="D4226" s="116" t="str">
        <f>IFERROR(VLOOKUP(C4226,'PER Sociodemografico'!A:L,2,0),"")</f>
        <v/>
      </c>
      <c r="E4226" s="116" t="str">
        <f>IFERROR(VLOOKUP(C4226,'PER Sociodemografico'!A:L,9,0),"")</f>
        <v/>
      </c>
      <c r="F4226" s="118"/>
      <c r="G4226" s="116" t="str">
        <f>IFERROR(VLOOKUP(C4226,'PER Sociodemografico'!A:L,10,0),"")</f>
        <v/>
      </c>
      <c r="H4226" s="120"/>
      <c r="I4226" s="117"/>
      <c r="J4226" s="117"/>
      <c r="K4226" s="113" t="str">
        <f t="shared" si="816"/>
        <v/>
      </c>
      <c r="L4226" s="114" t="str">
        <f t="shared" si="817"/>
        <v/>
      </c>
      <c r="M4226" s="115" t="str">
        <f t="shared" si="818"/>
        <v/>
      </c>
      <c r="N4226" s="118"/>
      <c r="O4226" s="116" t="str">
        <f>IFERROR(VLOOKUP(N4226,'Código del Diagnóstico'!$A$2:$B$12426,2,0),"")</f>
        <v/>
      </c>
      <c r="P4226" s="209" t="str">
        <f>IFERROR(VLOOKUP(C4226,'PER Sociodemografico'!A:G,7,0),"")</f>
        <v/>
      </c>
      <c r="Q4226" s="210" t="str">
        <f t="shared" si="819"/>
        <v/>
      </c>
      <c r="R4226" s="113">
        <f t="shared" si="820"/>
        <v>0</v>
      </c>
      <c r="S4226" s="116">
        <f t="shared" si="821"/>
        <v>0</v>
      </c>
      <c r="T4226" s="129">
        <f t="shared" si="822"/>
        <v>0</v>
      </c>
      <c r="U4226" s="211">
        <f t="shared" si="823"/>
        <v>0</v>
      </c>
      <c r="V4226" s="212">
        <f t="shared" si="824"/>
        <v>0</v>
      </c>
      <c r="W4226" s="212">
        <f t="shared" si="825"/>
        <v>0</v>
      </c>
      <c r="X4226" s="213" t="str">
        <f t="shared" si="826"/>
        <v/>
      </c>
      <c r="Y4226" s="213" t="str">
        <f t="shared" si="827"/>
        <v/>
      </c>
    </row>
    <row r="4227" spans="1:25" ht="15">
      <c r="A4227" s="118"/>
      <c r="B4227" s="117"/>
      <c r="C4227" s="119"/>
      <c r="D4227" s="116" t="str">
        <f>IFERROR(VLOOKUP(C4227,'PER Sociodemografico'!A:L,2,0),"")</f>
        <v/>
      </c>
      <c r="E4227" s="116" t="str">
        <f>IFERROR(VLOOKUP(C4227,'PER Sociodemografico'!A:L,9,0),"")</f>
        <v/>
      </c>
      <c r="F4227" s="118"/>
      <c r="G4227" s="116" t="str">
        <f>IFERROR(VLOOKUP(C4227,'PER Sociodemografico'!A:L,10,0),"")</f>
        <v/>
      </c>
      <c r="H4227" s="120"/>
      <c r="I4227" s="117"/>
      <c r="J4227" s="117"/>
      <c r="K4227" s="113" t="str">
        <f t="shared" si="816"/>
        <v/>
      </c>
      <c r="L4227" s="114" t="str">
        <f t="shared" si="817"/>
        <v/>
      </c>
      <c r="M4227" s="115" t="str">
        <f t="shared" si="818"/>
        <v/>
      </c>
      <c r="N4227" s="118"/>
      <c r="O4227" s="116" t="str">
        <f>IFERROR(VLOOKUP(N4227,'Código del Diagnóstico'!$A$2:$B$12426,2,0),"")</f>
        <v/>
      </c>
      <c r="P4227" s="209" t="str">
        <f>IFERROR(VLOOKUP(C4227,'PER Sociodemografico'!A:G,7,0),"")</f>
        <v/>
      </c>
      <c r="Q4227" s="210" t="str">
        <f t="shared" si="819"/>
        <v/>
      </c>
      <c r="R4227" s="113">
        <f t="shared" si="820"/>
        <v>0</v>
      </c>
      <c r="S4227" s="116">
        <f t="shared" si="821"/>
        <v>0</v>
      </c>
      <c r="T4227" s="129">
        <f t="shared" si="822"/>
        <v>0</v>
      </c>
      <c r="U4227" s="211">
        <f t="shared" si="823"/>
        <v>0</v>
      </c>
      <c r="V4227" s="212">
        <f t="shared" si="824"/>
        <v>0</v>
      </c>
      <c r="W4227" s="212">
        <f t="shared" si="825"/>
        <v>0</v>
      </c>
      <c r="X4227" s="213" t="str">
        <f t="shared" si="826"/>
        <v/>
      </c>
      <c r="Y4227" s="213" t="str">
        <f t="shared" si="827"/>
        <v/>
      </c>
    </row>
    <row r="4228" spans="1:25" ht="15">
      <c r="A4228" s="118"/>
      <c r="B4228" s="117"/>
      <c r="C4228" s="119"/>
      <c r="D4228" s="116" t="str">
        <f>IFERROR(VLOOKUP(C4228,'PER Sociodemografico'!A:L,2,0),"")</f>
        <v/>
      </c>
      <c r="E4228" s="116" t="str">
        <f>IFERROR(VLOOKUP(C4228,'PER Sociodemografico'!A:L,9,0),"")</f>
        <v/>
      </c>
      <c r="F4228" s="118"/>
      <c r="G4228" s="116" t="str">
        <f>IFERROR(VLOOKUP(C4228,'PER Sociodemografico'!A:L,10,0),"")</f>
        <v/>
      </c>
      <c r="H4228" s="120"/>
      <c r="I4228" s="117"/>
      <c r="J4228" s="117"/>
      <c r="K4228" s="113" t="str">
        <f t="shared" si="816"/>
        <v/>
      </c>
      <c r="L4228" s="114" t="str">
        <f t="shared" si="817"/>
        <v/>
      </c>
      <c r="M4228" s="115" t="str">
        <f t="shared" si="818"/>
        <v/>
      </c>
      <c r="N4228" s="118"/>
      <c r="O4228" s="116" t="str">
        <f>IFERROR(VLOOKUP(N4228,'Código del Diagnóstico'!$A$2:$B$12426,2,0),"")</f>
        <v/>
      </c>
      <c r="P4228" s="209" t="str">
        <f>IFERROR(VLOOKUP(C4228,'PER Sociodemografico'!A:G,7,0),"")</f>
        <v/>
      </c>
      <c r="Q4228" s="210" t="str">
        <f t="shared" si="819"/>
        <v/>
      </c>
      <c r="R4228" s="113">
        <f t="shared" si="820"/>
        <v>0</v>
      </c>
      <c r="S4228" s="116">
        <f t="shared" si="821"/>
        <v>0</v>
      </c>
      <c r="T4228" s="129">
        <f t="shared" si="822"/>
        <v>0</v>
      </c>
      <c r="U4228" s="211">
        <f t="shared" si="823"/>
        <v>0</v>
      </c>
      <c r="V4228" s="212">
        <f t="shared" si="824"/>
        <v>0</v>
      </c>
      <c r="W4228" s="212">
        <f t="shared" si="825"/>
        <v>0</v>
      </c>
      <c r="X4228" s="213" t="str">
        <f t="shared" si="826"/>
        <v/>
      </c>
      <c r="Y4228" s="213" t="str">
        <f t="shared" si="827"/>
        <v/>
      </c>
    </row>
    <row r="4229" spans="1:25" ht="15">
      <c r="A4229" s="118"/>
      <c r="B4229" s="117"/>
      <c r="C4229" s="119"/>
      <c r="D4229" s="116" t="str">
        <f>IFERROR(VLOOKUP(C4229,'PER Sociodemografico'!A:L,2,0),"")</f>
        <v/>
      </c>
      <c r="E4229" s="116" t="str">
        <f>IFERROR(VLOOKUP(C4229,'PER Sociodemografico'!A:L,9,0),"")</f>
        <v/>
      </c>
      <c r="F4229" s="118"/>
      <c r="G4229" s="116" t="str">
        <f>IFERROR(VLOOKUP(C4229,'PER Sociodemografico'!A:L,10,0),"")</f>
        <v/>
      </c>
      <c r="H4229" s="120"/>
      <c r="I4229" s="117"/>
      <c r="J4229" s="117"/>
      <c r="K4229" s="113" t="str">
        <f t="shared" si="816"/>
        <v/>
      </c>
      <c r="L4229" s="114" t="str">
        <f t="shared" si="817"/>
        <v/>
      </c>
      <c r="M4229" s="115" t="str">
        <f t="shared" si="818"/>
        <v/>
      </c>
      <c r="N4229" s="118"/>
      <c r="O4229" s="116" t="str">
        <f>IFERROR(VLOOKUP(N4229,'Código del Diagnóstico'!$A$2:$B$12426,2,0),"")</f>
        <v/>
      </c>
      <c r="P4229" s="209" t="str">
        <f>IFERROR(VLOOKUP(C4229,'PER Sociodemografico'!A:G,7,0),"")</f>
        <v/>
      </c>
      <c r="Q4229" s="210" t="str">
        <f t="shared" si="819"/>
        <v/>
      </c>
      <c r="R4229" s="113">
        <f t="shared" si="820"/>
        <v>0</v>
      </c>
      <c r="S4229" s="116">
        <f t="shared" si="821"/>
        <v>0</v>
      </c>
      <c r="T4229" s="129">
        <f t="shared" si="822"/>
        <v>0</v>
      </c>
      <c r="U4229" s="211">
        <f t="shared" si="823"/>
        <v>0</v>
      </c>
      <c r="V4229" s="212">
        <f t="shared" si="824"/>
        <v>0</v>
      </c>
      <c r="W4229" s="212">
        <f t="shared" si="825"/>
        <v>0</v>
      </c>
      <c r="X4229" s="213" t="str">
        <f t="shared" si="826"/>
        <v/>
      </c>
      <c r="Y4229" s="213" t="str">
        <f t="shared" si="827"/>
        <v/>
      </c>
    </row>
    <row r="4230" spans="1:25" ht="15">
      <c r="A4230" s="118"/>
      <c r="B4230" s="117"/>
      <c r="C4230" s="119"/>
      <c r="D4230" s="116" t="str">
        <f>IFERROR(VLOOKUP(C4230,'PER Sociodemografico'!A:L,2,0),"")</f>
        <v/>
      </c>
      <c r="E4230" s="116" t="str">
        <f>IFERROR(VLOOKUP(C4230,'PER Sociodemografico'!A:L,9,0),"")</f>
        <v/>
      </c>
      <c r="F4230" s="118"/>
      <c r="G4230" s="116" t="str">
        <f>IFERROR(VLOOKUP(C4230,'PER Sociodemografico'!A:L,10,0),"")</f>
        <v/>
      </c>
      <c r="H4230" s="120"/>
      <c r="I4230" s="117"/>
      <c r="J4230" s="117"/>
      <c r="K4230" s="113" t="str">
        <f t="shared" si="816"/>
        <v/>
      </c>
      <c r="L4230" s="114" t="str">
        <f t="shared" si="817"/>
        <v/>
      </c>
      <c r="M4230" s="115" t="str">
        <f t="shared" si="818"/>
        <v/>
      </c>
      <c r="N4230" s="118"/>
      <c r="O4230" s="116" t="str">
        <f>IFERROR(VLOOKUP(N4230,'Código del Diagnóstico'!$A$2:$B$12426,2,0),"")</f>
        <v/>
      </c>
      <c r="P4230" s="209" t="str">
        <f>IFERROR(VLOOKUP(C4230,'PER Sociodemografico'!A:G,7,0),"")</f>
        <v/>
      </c>
      <c r="Q4230" s="210" t="str">
        <f t="shared" si="819"/>
        <v/>
      </c>
      <c r="R4230" s="113">
        <f t="shared" si="820"/>
        <v>0</v>
      </c>
      <c r="S4230" s="116">
        <f t="shared" si="821"/>
        <v>0</v>
      </c>
      <c r="T4230" s="129">
        <f t="shared" si="822"/>
        <v>0</v>
      </c>
      <c r="U4230" s="211">
        <f t="shared" si="823"/>
        <v>0</v>
      </c>
      <c r="V4230" s="212">
        <f t="shared" si="824"/>
        <v>0</v>
      </c>
      <c r="W4230" s="212">
        <f t="shared" si="825"/>
        <v>0</v>
      </c>
      <c r="X4230" s="213" t="str">
        <f t="shared" si="826"/>
        <v/>
      </c>
      <c r="Y4230" s="213" t="str">
        <f t="shared" si="827"/>
        <v/>
      </c>
    </row>
    <row r="4231" spans="1:25" ht="15">
      <c r="A4231" s="118"/>
      <c r="B4231" s="117"/>
      <c r="C4231" s="119"/>
      <c r="D4231" s="116" t="str">
        <f>IFERROR(VLOOKUP(C4231,'PER Sociodemografico'!A:L,2,0),"")</f>
        <v/>
      </c>
      <c r="E4231" s="116" t="str">
        <f>IFERROR(VLOOKUP(C4231,'PER Sociodemografico'!A:L,9,0),"")</f>
        <v/>
      </c>
      <c r="F4231" s="118"/>
      <c r="G4231" s="116" t="str">
        <f>IFERROR(VLOOKUP(C4231,'PER Sociodemografico'!A:L,10,0),"")</f>
        <v/>
      </c>
      <c r="H4231" s="120"/>
      <c r="I4231" s="117"/>
      <c r="J4231" s="117"/>
      <c r="K4231" s="113" t="str">
        <f t="shared" si="816"/>
        <v/>
      </c>
      <c r="L4231" s="114" t="str">
        <f t="shared" si="817"/>
        <v/>
      </c>
      <c r="M4231" s="115" t="str">
        <f t="shared" si="818"/>
        <v/>
      </c>
      <c r="N4231" s="118"/>
      <c r="O4231" s="116" t="str">
        <f>IFERROR(VLOOKUP(N4231,'Código del Diagnóstico'!$A$2:$B$12426,2,0),"")</f>
        <v/>
      </c>
      <c r="P4231" s="209" t="str">
        <f>IFERROR(VLOOKUP(C4231,'PER Sociodemografico'!A:G,7,0),"")</f>
        <v/>
      </c>
      <c r="Q4231" s="210" t="str">
        <f t="shared" si="819"/>
        <v/>
      </c>
      <c r="R4231" s="113">
        <f t="shared" si="820"/>
        <v>0</v>
      </c>
      <c r="S4231" s="116">
        <f t="shared" si="821"/>
        <v>0</v>
      </c>
      <c r="T4231" s="129">
        <f t="shared" si="822"/>
        <v>0</v>
      </c>
      <c r="U4231" s="211">
        <f t="shared" si="823"/>
        <v>0</v>
      </c>
      <c r="V4231" s="212">
        <f t="shared" si="824"/>
        <v>0</v>
      </c>
      <c r="W4231" s="212">
        <f t="shared" si="825"/>
        <v>0</v>
      </c>
      <c r="X4231" s="213" t="str">
        <f t="shared" si="826"/>
        <v/>
      </c>
      <c r="Y4231" s="213" t="str">
        <f t="shared" si="827"/>
        <v/>
      </c>
    </row>
    <row r="4232" spans="1:25" ht="15">
      <c r="A4232" s="118"/>
      <c r="B4232" s="117"/>
      <c r="C4232" s="119"/>
      <c r="D4232" s="116" t="str">
        <f>IFERROR(VLOOKUP(C4232,'PER Sociodemografico'!A:L,2,0),"")</f>
        <v/>
      </c>
      <c r="E4232" s="116" t="str">
        <f>IFERROR(VLOOKUP(C4232,'PER Sociodemografico'!A:L,9,0),"")</f>
        <v/>
      </c>
      <c r="F4232" s="118"/>
      <c r="G4232" s="116" t="str">
        <f>IFERROR(VLOOKUP(C4232,'PER Sociodemografico'!A:L,10,0),"")</f>
        <v/>
      </c>
      <c r="H4232" s="120"/>
      <c r="I4232" s="117"/>
      <c r="J4232" s="117"/>
      <c r="K4232" s="113" t="str">
        <f t="shared" si="816"/>
        <v/>
      </c>
      <c r="L4232" s="114" t="str">
        <f t="shared" si="817"/>
        <v/>
      </c>
      <c r="M4232" s="115" t="str">
        <f t="shared" si="818"/>
        <v/>
      </c>
      <c r="N4232" s="118"/>
      <c r="O4232" s="116" t="str">
        <f>IFERROR(VLOOKUP(N4232,'Código del Diagnóstico'!$A$2:$B$12426,2,0),"")</f>
        <v/>
      </c>
      <c r="P4232" s="209" t="str">
        <f>IFERROR(VLOOKUP(C4232,'PER Sociodemografico'!A:G,7,0),"")</f>
        <v/>
      </c>
      <c r="Q4232" s="210" t="str">
        <f t="shared" si="819"/>
        <v/>
      </c>
      <c r="R4232" s="113">
        <f t="shared" si="820"/>
        <v>0</v>
      </c>
      <c r="S4232" s="116">
        <f t="shared" si="821"/>
        <v>0</v>
      </c>
      <c r="T4232" s="129">
        <f t="shared" si="822"/>
        <v>0</v>
      </c>
      <c r="U4232" s="211">
        <f t="shared" si="823"/>
        <v>0</v>
      </c>
      <c r="V4232" s="212">
        <f t="shared" si="824"/>
        <v>0</v>
      </c>
      <c r="W4232" s="212">
        <f t="shared" si="825"/>
        <v>0</v>
      </c>
      <c r="X4232" s="213" t="str">
        <f t="shared" si="826"/>
        <v/>
      </c>
      <c r="Y4232" s="213" t="str">
        <f t="shared" si="827"/>
        <v/>
      </c>
    </row>
    <row r="4233" spans="1:25" ht="15">
      <c r="A4233" s="118"/>
      <c r="B4233" s="117"/>
      <c r="C4233" s="119"/>
      <c r="D4233" s="116" t="str">
        <f>IFERROR(VLOOKUP(C4233,'PER Sociodemografico'!A:L,2,0),"")</f>
        <v/>
      </c>
      <c r="E4233" s="116" t="str">
        <f>IFERROR(VLOOKUP(C4233,'PER Sociodemografico'!A:L,9,0),"")</f>
        <v/>
      </c>
      <c r="F4233" s="118"/>
      <c r="G4233" s="116" t="str">
        <f>IFERROR(VLOOKUP(C4233,'PER Sociodemografico'!A:L,10,0),"")</f>
        <v/>
      </c>
      <c r="H4233" s="120"/>
      <c r="I4233" s="117"/>
      <c r="J4233" s="117"/>
      <c r="K4233" s="113" t="str">
        <f t="shared" si="816"/>
        <v/>
      </c>
      <c r="L4233" s="114" t="str">
        <f t="shared" si="817"/>
        <v/>
      </c>
      <c r="M4233" s="115" t="str">
        <f t="shared" si="818"/>
        <v/>
      </c>
      <c r="N4233" s="118"/>
      <c r="O4233" s="116" t="str">
        <f>IFERROR(VLOOKUP(N4233,'Código del Diagnóstico'!$A$2:$B$12426,2,0),"")</f>
        <v/>
      </c>
      <c r="P4233" s="209" t="str">
        <f>IFERROR(VLOOKUP(C4233,'PER Sociodemografico'!A:G,7,0),"")</f>
        <v/>
      </c>
      <c r="Q4233" s="210" t="str">
        <f t="shared" si="819"/>
        <v/>
      </c>
      <c r="R4233" s="113">
        <f t="shared" si="820"/>
        <v>0</v>
      </c>
      <c r="S4233" s="116">
        <f t="shared" si="821"/>
        <v>0</v>
      </c>
      <c r="T4233" s="129">
        <f t="shared" si="822"/>
        <v>0</v>
      </c>
      <c r="U4233" s="211">
        <f t="shared" si="823"/>
        <v>0</v>
      </c>
      <c r="V4233" s="212">
        <f t="shared" si="824"/>
        <v>0</v>
      </c>
      <c r="W4233" s="212">
        <f t="shared" si="825"/>
        <v>0</v>
      </c>
      <c r="X4233" s="213" t="str">
        <f t="shared" si="826"/>
        <v/>
      </c>
      <c r="Y4233" s="213" t="str">
        <f t="shared" si="827"/>
        <v/>
      </c>
    </row>
    <row r="4234" spans="1:25" ht="15">
      <c r="A4234" s="118"/>
      <c r="B4234" s="117"/>
      <c r="C4234" s="119"/>
      <c r="D4234" s="116" t="str">
        <f>IFERROR(VLOOKUP(C4234,'PER Sociodemografico'!A:L,2,0),"")</f>
        <v/>
      </c>
      <c r="E4234" s="116" t="str">
        <f>IFERROR(VLOOKUP(C4234,'PER Sociodemografico'!A:L,9,0),"")</f>
        <v/>
      </c>
      <c r="F4234" s="118"/>
      <c r="G4234" s="116" t="str">
        <f>IFERROR(VLOOKUP(C4234,'PER Sociodemografico'!A:L,10,0),"")</f>
        <v/>
      </c>
      <c r="H4234" s="120"/>
      <c r="I4234" s="117"/>
      <c r="J4234" s="117"/>
      <c r="K4234" s="113" t="str">
        <f t="shared" si="816"/>
        <v/>
      </c>
      <c r="L4234" s="114" t="str">
        <f t="shared" si="817"/>
        <v/>
      </c>
      <c r="M4234" s="115" t="str">
        <f t="shared" si="818"/>
        <v/>
      </c>
      <c r="N4234" s="118"/>
      <c r="O4234" s="116" t="str">
        <f>IFERROR(VLOOKUP(N4234,'Código del Diagnóstico'!$A$2:$B$12426,2,0),"")</f>
        <v/>
      </c>
      <c r="P4234" s="209" t="str">
        <f>IFERROR(VLOOKUP(C4234,'PER Sociodemografico'!A:G,7,0),"")</f>
        <v/>
      </c>
      <c r="Q4234" s="210" t="str">
        <f t="shared" si="819"/>
        <v/>
      </c>
      <c r="R4234" s="113">
        <f t="shared" si="820"/>
        <v>0</v>
      </c>
      <c r="S4234" s="116">
        <f t="shared" si="821"/>
        <v>0</v>
      </c>
      <c r="T4234" s="129">
        <f t="shared" si="822"/>
        <v>0</v>
      </c>
      <c r="U4234" s="211">
        <f t="shared" si="823"/>
        <v>0</v>
      </c>
      <c r="V4234" s="212">
        <f t="shared" si="824"/>
        <v>0</v>
      </c>
      <c r="W4234" s="212">
        <f t="shared" si="825"/>
        <v>0</v>
      </c>
      <c r="X4234" s="213" t="str">
        <f t="shared" si="826"/>
        <v/>
      </c>
      <c r="Y4234" s="213" t="str">
        <f t="shared" si="827"/>
        <v/>
      </c>
    </row>
    <row r="4235" spans="1:25" ht="15">
      <c r="A4235" s="118"/>
      <c r="B4235" s="117"/>
      <c r="C4235" s="119"/>
      <c r="D4235" s="116" t="str">
        <f>IFERROR(VLOOKUP(C4235,'PER Sociodemografico'!A:L,2,0),"")</f>
        <v/>
      </c>
      <c r="E4235" s="116" t="str">
        <f>IFERROR(VLOOKUP(C4235,'PER Sociodemografico'!A:L,9,0),"")</f>
        <v/>
      </c>
      <c r="F4235" s="118"/>
      <c r="G4235" s="116" t="str">
        <f>IFERROR(VLOOKUP(C4235,'PER Sociodemografico'!A:L,10,0),"")</f>
        <v/>
      </c>
      <c r="H4235" s="120"/>
      <c r="I4235" s="117"/>
      <c r="J4235" s="117"/>
      <c r="K4235" s="113" t="str">
        <f t="shared" si="816"/>
        <v/>
      </c>
      <c r="L4235" s="114" t="str">
        <f t="shared" si="817"/>
        <v/>
      </c>
      <c r="M4235" s="115" t="str">
        <f t="shared" si="818"/>
        <v/>
      </c>
      <c r="N4235" s="118"/>
      <c r="O4235" s="116" t="str">
        <f>IFERROR(VLOOKUP(N4235,'Código del Diagnóstico'!$A$2:$B$12426,2,0),"")</f>
        <v/>
      </c>
      <c r="P4235" s="209" t="str">
        <f>IFERROR(VLOOKUP(C4235,'PER Sociodemografico'!A:G,7,0),"")</f>
        <v/>
      </c>
      <c r="Q4235" s="210" t="str">
        <f t="shared" si="819"/>
        <v/>
      </c>
      <c r="R4235" s="113">
        <f t="shared" si="820"/>
        <v>0</v>
      </c>
      <c r="S4235" s="116">
        <f t="shared" si="821"/>
        <v>0</v>
      </c>
      <c r="T4235" s="129">
        <f t="shared" si="822"/>
        <v>0</v>
      </c>
      <c r="U4235" s="211">
        <f t="shared" si="823"/>
        <v>0</v>
      </c>
      <c r="V4235" s="212">
        <f t="shared" si="824"/>
        <v>0</v>
      </c>
      <c r="W4235" s="212">
        <f t="shared" si="825"/>
        <v>0</v>
      </c>
      <c r="X4235" s="213" t="str">
        <f t="shared" si="826"/>
        <v/>
      </c>
      <c r="Y4235" s="213" t="str">
        <f t="shared" si="827"/>
        <v/>
      </c>
    </row>
    <row r="4236" spans="1:25" ht="15">
      <c r="A4236" s="118"/>
      <c r="B4236" s="117"/>
      <c r="C4236" s="119"/>
      <c r="D4236" s="116" t="str">
        <f>IFERROR(VLOOKUP(C4236,'PER Sociodemografico'!A:L,2,0),"")</f>
        <v/>
      </c>
      <c r="E4236" s="116" t="str">
        <f>IFERROR(VLOOKUP(C4236,'PER Sociodemografico'!A:L,9,0),"")</f>
        <v/>
      </c>
      <c r="F4236" s="118"/>
      <c r="G4236" s="116" t="str">
        <f>IFERROR(VLOOKUP(C4236,'PER Sociodemografico'!A:L,10,0),"")</f>
        <v/>
      </c>
      <c r="H4236" s="120"/>
      <c r="I4236" s="117"/>
      <c r="J4236" s="117"/>
      <c r="K4236" s="113" t="str">
        <f t="shared" si="816"/>
        <v/>
      </c>
      <c r="L4236" s="114" t="str">
        <f t="shared" si="817"/>
        <v/>
      </c>
      <c r="M4236" s="115" t="str">
        <f t="shared" si="818"/>
        <v/>
      </c>
      <c r="N4236" s="118"/>
      <c r="O4236" s="116" t="str">
        <f>IFERROR(VLOOKUP(N4236,'Código del Diagnóstico'!$A$2:$B$12426,2,0),"")</f>
        <v/>
      </c>
      <c r="P4236" s="209" t="str">
        <f>IFERROR(VLOOKUP(C4236,'PER Sociodemografico'!A:G,7,0),"")</f>
        <v/>
      </c>
      <c r="Q4236" s="210" t="str">
        <f t="shared" si="819"/>
        <v/>
      </c>
      <c r="R4236" s="113">
        <f t="shared" si="820"/>
        <v>0</v>
      </c>
      <c r="S4236" s="116">
        <f t="shared" si="821"/>
        <v>0</v>
      </c>
      <c r="T4236" s="129">
        <f t="shared" si="822"/>
        <v>0</v>
      </c>
      <c r="U4236" s="211">
        <f t="shared" si="823"/>
        <v>0</v>
      </c>
      <c r="V4236" s="212">
        <f t="shared" si="824"/>
        <v>0</v>
      </c>
      <c r="W4236" s="212">
        <f t="shared" si="825"/>
        <v>0</v>
      </c>
      <c r="X4236" s="213" t="str">
        <f t="shared" si="826"/>
        <v/>
      </c>
      <c r="Y4236" s="213" t="str">
        <f t="shared" si="827"/>
        <v/>
      </c>
    </row>
    <row r="4237" spans="1:25" ht="15">
      <c r="A4237" s="118"/>
      <c r="B4237" s="117"/>
      <c r="C4237" s="119"/>
      <c r="D4237" s="116" t="str">
        <f>IFERROR(VLOOKUP(C4237,'PER Sociodemografico'!A:L,2,0),"")</f>
        <v/>
      </c>
      <c r="E4237" s="116" t="str">
        <f>IFERROR(VLOOKUP(C4237,'PER Sociodemografico'!A:L,9,0),"")</f>
        <v/>
      </c>
      <c r="F4237" s="118"/>
      <c r="G4237" s="116" t="str">
        <f>IFERROR(VLOOKUP(C4237,'PER Sociodemografico'!A:L,10,0),"")</f>
        <v/>
      </c>
      <c r="H4237" s="120"/>
      <c r="I4237" s="117"/>
      <c r="J4237" s="117"/>
      <c r="K4237" s="113" t="str">
        <f t="shared" si="816"/>
        <v/>
      </c>
      <c r="L4237" s="114" t="str">
        <f t="shared" si="817"/>
        <v/>
      </c>
      <c r="M4237" s="115" t="str">
        <f t="shared" si="818"/>
        <v/>
      </c>
      <c r="N4237" s="118"/>
      <c r="O4237" s="116" t="str">
        <f>IFERROR(VLOOKUP(N4237,'Código del Diagnóstico'!$A$2:$B$12426,2,0),"")</f>
        <v/>
      </c>
      <c r="P4237" s="209" t="str">
        <f>IFERROR(VLOOKUP(C4237,'PER Sociodemografico'!A:G,7,0),"")</f>
        <v/>
      </c>
      <c r="Q4237" s="210" t="str">
        <f t="shared" si="819"/>
        <v/>
      </c>
      <c r="R4237" s="113">
        <f t="shared" si="820"/>
        <v>0</v>
      </c>
      <c r="S4237" s="116">
        <f t="shared" si="821"/>
        <v>0</v>
      </c>
      <c r="T4237" s="129">
        <f t="shared" si="822"/>
        <v>0</v>
      </c>
      <c r="U4237" s="211">
        <f t="shared" si="823"/>
        <v>0</v>
      </c>
      <c r="V4237" s="212">
        <f t="shared" si="824"/>
        <v>0</v>
      </c>
      <c r="W4237" s="212">
        <f t="shared" si="825"/>
        <v>0</v>
      </c>
      <c r="X4237" s="213" t="str">
        <f t="shared" si="826"/>
        <v/>
      </c>
      <c r="Y4237" s="213" t="str">
        <f t="shared" si="827"/>
        <v/>
      </c>
    </row>
    <row r="4238" spans="1:25" ht="15">
      <c r="A4238" s="118"/>
      <c r="B4238" s="117"/>
      <c r="C4238" s="119"/>
      <c r="D4238" s="116" t="str">
        <f>IFERROR(VLOOKUP(C4238,'PER Sociodemografico'!A:L,2,0),"")</f>
        <v/>
      </c>
      <c r="E4238" s="116" t="str">
        <f>IFERROR(VLOOKUP(C4238,'PER Sociodemografico'!A:L,9,0),"")</f>
        <v/>
      </c>
      <c r="F4238" s="118"/>
      <c r="G4238" s="116" t="str">
        <f>IFERROR(VLOOKUP(C4238,'PER Sociodemografico'!A:L,10,0),"")</f>
        <v/>
      </c>
      <c r="H4238" s="120"/>
      <c r="I4238" s="117"/>
      <c r="J4238" s="117"/>
      <c r="K4238" s="113" t="str">
        <f t="shared" si="816"/>
        <v/>
      </c>
      <c r="L4238" s="114" t="str">
        <f t="shared" si="817"/>
        <v/>
      </c>
      <c r="M4238" s="115" t="str">
        <f t="shared" si="818"/>
        <v/>
      </c>
      <c r="N4238" s="118"/>
      <c r="O4238" s="116" t="str">
        <f>IFERROR(VLOOKUP(N4238,'Código del Diagnóstico'!$A$2:$B$12426,2,0),"")</f>
        <v/>
      </c>
      <c r="P4238" s="209" t="str">
        <f>IFERROR(VLOOKUP(C4238,'PER Sociodemografico'!A:G,7,0),"")</f>
        <v/>
      </c>
      <c r="Q4238" s="210" t="str">
        <f t="shared" si="819"/>
        <v/>
      </c>
      <c r="R4238" s="113">
        <f t="shared" si="820"/>
        <v>0</v>
      </c>
      <c r="S4238" s="116">
        <f t="shared" si="821"/>
        <v>0</v>
      </c>
      <c r="T4238" s="129">
        <f t="shared" si="822"/>
        <v>0</v>
      </c>
      <c r="U4238" s="211">
        <f t="shared" si="823"/>
        <v>0</v>
      </c>
      <c r="V4238" s="212">
        <f t="shared" si="824"/>
        <v>0</v>
      </c>
      <c r="W4238" s="212">
        <f t="shared" si="825"/>
        <v>0</v>
      </c>
      <c r="X4238" s="213" t="str">
        <f t="shared" si="826"/>
        <v/>
      </c>
      <c r="Y4238" s="213" t="str">
        <f t="shared" si="827"/>
        <v/>
      </c>
    </row>
    <row r="4239" spans="1:25" ht="15">
      <c r="A4239" s="118"/>
      <c r="B4239" s="117"/>
      <c r="C4239" s="119"/>
      <c r="D4239" s="116" t="str">
        <f>IFERROR(VLOOKUP(C4239,'PER Sociodemografico'!A:L,2,0),"")</f>
        <v/>
      </c>
      <c r="E4239" s="116" t="str">
        <f>IFERROR(VLOOKUP(C4239,'PER Sociodemografico'!A:L,9,0),"")</f>
        <v/>
      </c>
      <c r="F4239" s="118"/>
      <c r="G4239" s="116" t="str">
        <f>IFERROR(VLOOKUP(C4239,'PER Sociodemografico'!A:L,10,0),"")</f>
        <v/>
      </c>
      <c r="H4239" s="120"/>
      <c r="I4239" s="117"/>
      <c r="J4239" s="117"/>
      <c r="K4239" s="113" t="str">
        <f t="shared" si="816"/>
        <v/>
      </c>
      <c r="L4239" s="114" t="str">
        <f t="shared" si="817"/>
        <v/>
      </c>
      <c r="M4239" s="115" t="str">
        <f t="shared" si="818"/>
        <v/>
      </c>
      <c r="N4239" s="118"/>
      <c r="O4239" s="116" t="str">
        <f>IFERROR(VLOOKUP(N4239,'Código del Diagnóstico'!$A$2:$B$12426,2,0),"")</f>
        <v/>
      </c>
      <c r="P4239" s="209" t="str">
        <f>IFERROR(VLOOKUP(C4239,'PER Sociodemografico'!A:G,7,0),"")</f>
        <v/>
      </c>
      <c r="Q4239" s="210" t="str">
        <f t="shared" si="819"/>
        <v/>
      </c>
      <c r="R4239" s="113">
        <f t="shared" si="820"/>
        <v>0</v>
      </c>
      <c r="S4239" s="116">
        <f t="shared" si="821"/>
        <v>0</v>
      </c>
      <c r="T4239" s="129">
        <f t="shared" si="822"/>
        <v>0</v>
      </c>
      <c r="U4239" s="211">
        <f t="shared" si="823"/>
        <v>0</v>
      </c>
      <c r="V4239" s="212">
        <f t="shared" si="824"/>
        <v>0</v>
      </c>
      <c r="W4239" s="212">
        <f t="shared" si="825"/>
        <v>0</v>
      </c>
      <c r="X4239" s="213" t="str">
        <f t="shared" si="826"/>
        <v/>
      </c>
      <c r="Y4239" s="213" t="str">
        <f t="shared" si="827"/>
        <v/>
      </c>
    </row>
    <row r="4240" spans="1:25" ht="15">
      <c r="A4240" s="118"/>
      <c r="B4240" s="117"/>
      <c r="C4240" s="119"/>
      <c r="D4240" s="116" t="str">
        <f>IFERROR(VLOOKUP(C4240,'PER Sociodemografico'!A:L,2,0),"")</f>
        <v/>
      </c>
      <c r="E4240" s="116" t="str">
        <f>IFERROR(VLOOKUP(C4240,'PER Sociodemografico'!A:L,9,0),"")</f>
        <v/>
      </c>
      <c r="F4240" s="118"/>
      <c r="G4240" s="116" t="str">
        <f>IFERROR(VLOOKUP(C4240,'PER Sociodemografico'!A:L,10,0),"")</f>
        <v/>
      </c>
      <c r="H4240" s="120"/>
      <c r="I4240" s="117"/>
      <c r="J4240" s="117"/>
      <c r="K4240" s="113" t="str">
        <f t="shared" si="816"/>
        <v/>
      </c>
      <c r="L4240" s="114" t="str">
        <f t="shared" si="817"/>
        <v/>
      </c>
      <c r="M4240" s="115" t="str">
        <f t="shared" si="818"/>
        <v/>
      </c>
      <c r="N4240" s="118"/>
      <c r="O4240" s="116" t="str">
        <f>IFERROR(VLOOKUP(N4240,'Código del Diagnóstico'!$A$2:$B$12426,2,0),"")</f>
        <v/>
      </c>
      <c r="P4240" s="209" t="str">
        <f>IFERROR(VLOOKUP(C4240,'PER Sociodemografico'!A:G,7,0),"")</f>
        <v/>
      </c>
      <c r="Q4240" s="210" t="str">
        <f t="shared" si="819"/>
        <v/>
      </c>
      <c r="R4240" s="113">
        <f t="shared" si="820"/>
        <v>0</v>
      </c>
      <c r="S4240" s="116">
        <f t="shared" si="821"/>
        <v>0</v>
      </c>
      <c r="T4240" s="129">
        <f t="shared" si="822"/>
        <v>0</v>
      </c>
      <c r="U4240" s="211">
        <f t="shared" si="823"/>
        <v>0</v>
      </c>
      <c r="V4240" s="212">
        <f t="shared" si="824"/>
        <v>0</v>
      </c>
      <c r="W4240" s="212">
        <f t="shared" si="825"/>
        <v>0</v>
      </c>
      <c r="X4240" s="213" t="str">
        <f t="shared" si="826"/>
        <v/>
      </c>
      <c r="Y4240" s="213" t="str">
        <f t="shared" si="827"/>
        <v/>
      </c>
    </row>
    <row r="4241" spans="1:25" ht="15">
      <c r="A4241" s="118"/>
      <c r="B4241" s="117"/>
      <c r="C4241" s="119"/>
      <c r="D4241" s="116" t="str">
        <f>IFERROR(VLOOKUP(C4241,'PER Sociodemografico'!A:L,2,0),"")</f>
        <v/>
      </c>
      <c r="E4241" s="116" t="str">
        <f>IFERROR(VLOOKUP(C4241,'PER Sociodemografico'!A:L,9,0),"")</f>
        <v/>
      </c>
      <c r="F4241" s="118"/>
      <c r="G4241" s="116" t="str">
        <f>IFERROR(VLOOKUP(C4241,'PER Sociodemografico'!A:L,10,0),"")</f>
        <v/>
      </c>
      <c r="H4241" s="120"/>
      <c r="I4241" s="117"/>
      <c r="J4241" s="117"/>
      <c r="K4241" s="113" t="str">
        <f t="shared" si="816"/>
        <v/>
      </c>
      <c r="L4241" s="114" t="str">
        <f t="shared" si="817"/>
        <v/>
      </c>
      <c r="M4241" s="115" t="str">
        <f t="shared" si="818"/>
        <v/>
      </c>
      <c r="N4241" s="118"/>
      <c r="O4241" s="116" t="str">
        <f>IFERROR(VLOOKUP(N4241,'Código del Diagnóstico'!$A$2:$B$12426,2,0),"")</f>
        <v/>
      </c>
      <c r="P4241" s="209" t="str">
        <f>IFERROR(VLOOKUP(C4241,'PER Sociodemografico'!A:G,7,0),"")</f>
        <v/>
      </c>
      <c r="Q4241" s="210" t="str">
        <f t="shared" si="819"/>
        <v/>
      </c>
      <c r="R4241" s="113">
        <f t="shared" si="820"/>
        <v>0</v>
      </c>
      <c r="S4241" s="116">
        <f t="shared" si="821"/>
        <v>0</v>
      </c>
      <c r="T4241" s="129">
        <f t="shared" si="822"/>
        <v>0</v>
      </c>
      <c r="U4241" s="211">
        <f t="shared" si="823"/>
        <v>0</v>
      </c>
      <c r="V4241" s="212">
        <f t="shared" si="824"/>
        <v>0</v>
      </c>
      <c r="W4241" s="212">
        <f t="shared" si="825"/>
        <v>0</v>
      </c>
      <c r="X4241" s="213" t="str">
        <f t="shared" si="826"/>
        <v/>
      </c>
      <c r="Y4241" s="213" t="str">
        <f t="shared" si="827"/>
        <v/>
      </c>
    </row>
    <row r="4242" spans="1:25" ht="15">
      <c r="A4242" s="118"/>
      <c r="B4242" s="117"/>
      <c r="C4242" s="119"/>
      <c r="D4242" s="116" t="str">
        <f>IFERROR(VLOOKUP(C4242,'PER Sociodemografico'!A:L,2,0),"")</f>
        <v/>
      </c>
      <c r="E4242" s="116" t="str">
        <f>IFERROR(VLOOKUP(C4242,'PER Sociodemografico'!A:L,9,0),"")</f>
        <v/>
      </c>
      <c r="F4242" s="118"/>
      <c r="G4242" s="116" t="str">
        <f>IFERROR(VLOOKUP(C4242,'PER Sociodemografico'!A:L,10,0),"")</f>
        <v/>
      </c>
      <c r="H4242" s="120"/>
      <c r="I4242" s="117"/>
      <c r="J4242" s="117"/>
      <c r="K4242" s="113" t="str">
        <f t="shared" si="816"/>
        <v/>
      </c>
      <c r="L4242" s="114" t="str">
        <f t="shared" si="817"/>
        <v/>
      </c>
      <c r="M4242" s="115" t="str">
        <f t="shared" si="818"/>
        <v/>
      </c>
      <c r="N4242" s="118"/>
      <c r="O4242" s="116" t="str">
        <f>IFERROR(VLOOKUP(N4242,'Código del Diagnóstico'!$A$2:$B$12426,2,0),"")</f>
        <v/>
      </c>
      <c r="P4242" s="209" t="str">
        <f>IFERROR(VLOOKUP(C4242,'PER Sociodemografico'!A:G,7,0),"")</f>
        <v/>
      </c>
      <c r="Q4242" s="210" t="str">
        <f t="shared" si="819"/>
        <v/>
      </c>
      <c r="R4242" s="113">
        <f t="shared" si="820"/>
        <v>0</v>
      </c>
      <c r="S4242" s="116">
        <f t="shared" si="821"/>
        <v>0</v>
      </c>
      <c r="T4242" s="129">
        <f t="shared" si="822"/>
        <v>0</v>
      </c>
      <c r="U4242" s="211">
        <f t="shared" si="823"/>
        <v>0</v>
      </c>
      <c r="V4242" s="212">
        <f t="shared" si="824"/>
        <v>0</v>
      </c>
      <c r="W4242" s="212">
        <f t="shared" si="825"/>
        <v>0</v>
      </c>
      <c r="X4242" s="213" t="str">
        <f t="shared" si="826"/>
        <v/>
      </c>
      <c r="Y4242" s="213" t="str">
        <f t="shared" si="827"/>
        <v/>
      </c>
    </row>
    <row r="4243" spans="1:25" ht="15">
      <c r="A4243" s="118"/>
      <c r="B4243" s="117"/>
      <c r="C4243" s="119"/>
      <c r="D4243" s="116" t="str">
        <f>IFERROR(VLOOKUP(C4243,'PER Sociodemografico'!A:L,2,0),"")</f>
        <v/>
      </c>
      <c r="E4243" s="116" t="str">
        <f>IFERROR(VLOOKUP(C4243,'PER Sociodemografico'!A:L,9,0),"")</f>
        <v/>
      </c>
      <c r="F4243" s="118"/>
      <c r="G4243" s="116" t="str">
        <f>IFERROR(VLOOKUP(C4243,'PER Sociodemografico'!A:L,10,0),"")</f>
        <v/>
      </c>
      <c r="H4243" s="120"/>
      <c r="I4243" s="117"/>
      <c r="J4243" s="117"/>
      <c r="K4243" s="113" t="str">
        <f t="shared" si="816"/>
        <v/>
      </c>
      <c r="L4243" s="114" t="str">
        <f t="shared" si="817"/>
        <v/>
      </c>
      <c r="M4243" s="115" t="str">
        <f t="shared" si="818"/>
        <v/>
      </c>
      <c r="N4243" s="118"/>
      <c r="O4243" s="116" t="str">
        <f>IFERROR(VLOOKUP(N4243,'Código del Diagnóstico'!$A$2:$B$12426,2,0),"")</f>
        <v/>
      </c>
      <c r="P4243" s="209" t="str">
        <f>IFERROR(VLOOKUP(C4243,'PER Sociodemografico'!A:G,7,0),"")</f>
        <v/>
      </c>
      <c r="Q4243" s="210" t="str">
        <f t="shared" si="819"/>
        <v/>
      </c>
      <c r="R4243" s="113">
        <f t="shared" si="820"/>
        <v>0</v>
      </c>
      <c r="S4243" s="116">
        <f t="shared" si="821"/>
        <v>0</v>
      </c>
      <c r="T4243" s="129">
        <f t="shared" si="822"/>
        <v>0</v>
      </c>
      <c r="U4243" s="211">
        <f t="shared" si="823"/>
        <v>0</v>
      </c>
      <c r="V4243" s="212">
        <f t="shared" si="824"/>
        <v>0</v>
      </c>
      <c r="W4243" s="212">
        <f t="shared" si="825"/>
        <v>0</v>
      </c>
      <c r="X4243" s="213" t="str">
        <f t="shared" si="826"/>
        <v/>
      </c>
      <c r="Y4243" s="213" t="str">
        <f t="shared" si="827"/>
        <v/>
      </c>
    </row>
    <row r="4244" spans="1:25" ht="15">
      <c r="A4244" s="118"/>
      <c r="B4244" s="117"/>
      <c r="C4244" s="119"/>
      <c r="D4244" s="116" t="str">
        <f>IFERROR(VLOOKUP(C4244,'PER Sociodemografico'!A:L,2,0),"")</f>
        <v/>
      </c>
      <c r="E4244" s="116" t="str">
        <f>IFERROR(VLOOKUP(C4244,'PER Sociodemografico'!A:L,9,0),"")</f>
        <v/>
      </c>
      <c r="F4244" s="118"/>
      <c r="G4244" s="116" t="str">
        <f>IFERROR(VLOOKUP(C4244,'PER Sociodemografico'!A:L,10,0),"")</f>
        <v/>
      </c>
      <c r="H4244" s="120"/>
      <c r="I4244" s="117"/>
      <c r="J4244" s="117"/>
      <c r="K4244" s="113" t="str">
        <f t="shared" si="816"/>
        <v/>
      </c>
      <c r="L4244" s="114" t="str">
        <f t="shared" si="817"/>
        <v/>
      </c>
      <c r="M4244" s="115" t="str">
        <f t="shared" si="818"/>
        <v/>
      </c>
      <c r="N4244" s="118"/>
      <c r="O4244" s="116" t="str">
        <f>IFERROR(VLOOKUP(N4244,'Código del Diagnóstico'!$A$2:$B$12426,2,0),"")</f>
        <v/>
      </c>
      <c r="P4244" s="209" t="str">
        <f>IFERROR(VLOOKUP(C4244,'PER Sociodemografico'!A:G,7,0),"")</f>
        <v/>
      </c>
      <c r="Q4244" s="210" t="str">
        <f t="shared" si="819"/>
        <v/>
      </c>
      <c r="R4244" s="113">
        <f t="shared" si="820"/>
        <v>0</v>
      </c>
      <c r="S4244" s="116">
        <f t="shared" si="821"/>
        <v>0</v>
      </c>
      <c r="T4244" s="129">
        <f t="shared" si="822"/>
        <v>0</v>
      </c>
      <c r="U4244" s="211">
        <f t="shared" si="823"/>
        <v>0</v>
      </c>
      <c r="V4244" s="212">
        <f t="shared" si="824"/>
        <v>0</v>
      </c>
      <c r="W4244" s="212">
        <f t="shared" si="825"/>
        <v>0</v>
      </c>
      <c r="X4244" s="213" t="str">
        <f t="shared" si="826"/>
        <v/>
      </c>
      <c r="Y4244" s="213" t="str">
        <f t="shared" si="827"/>
        <v/>
      </c>
    </row>
    <row r="4245" spans="1:25" ht="15">
      <c r="A4245" s="118"/>
      <c r="B4245" s="117"/>
      <c r="C4245" s="119"/>
      <c r="D4245" s="116" t="str">
        <f>IFERROR(VLOOKUP(C4245,'PER Sociodemografico'!A:L,2,0),"")</f>
        <v/>
      </c>
      <c r="E4245" s="116" t="str">
        <f>IFERROR(VLOOKUP(C4245,'PER Sociodemografico'!A:L,9,0),"")</f>
        <v/>
      </c>
      <c r="F4245" s="118"/>
      <c r="G4245" s="116" t="str">
        <f>IFERROR(VLOOKUP(C4245,'PER Sociodemografico'!A:L,10,0),"")</f>
        <v/>
      </c>
      <c r="H4245" s="120"/>
      <c r="I4245" s="117"/>
      <c r="J4245" s="117"/>
      <c r="K4245" s="113" t="str">
        <f t="shared" si="816"/>
        <v/>
      </c>
      <c r="L4245" s="114" t="str">
        <f t="shared" si="817"/>
        <v/>
      </c>
      <c r="M4245" s="115" t="str">
        <f t="shared" si="818"/>
        <v/>
      </c>
      <c r="N4245" s="118"/>
      <c r="O4245" s="116" t="str">
        <f>IFERROR(VLOOKUP(N4245,'Código del Diagnóstico'!$A$2:$B$12426,2,0),"")</f>
        <v/>
      </c>
      <c r="P4245" s="209" t="str">
        <f>IFERROR(VLOOKUP(C4245,'PER Sociodemografico'!A:G,7,0),"")</f>
        <v/>
      </c>
      <c r="Q4245" s="210" t="str">
        <f t="shared" si="819"/>
        <v/>
      </c>
      <c r="R4245" s="113">
        <f t="shared" si="820"/>
        <v>0</v>
      </c>
      <c r="S4245" s="116">
        <f t="shared" si="821"/>
        <v>0</v>
      </c>
      <c r="T4245" s="129">
        <f t="shared" si="822"/>
        <v>0</v>
      </c>
      <c r="U4245" s="211">
        <f t="shared" si="823"/>
        <v>0</v>
      </c>
      <c r="V4245" s="212">
        <f t="shared" si="824"/>
        <v>0</v>
      </c>
      <c r="W4245" s="212">
        <f t="shared" si="825"/>
        <v>0</v>
      </c>
      <c r="X4245" s="213" t="str">
        <f t="shared" si="826"/>
        <v/>
      </c>
      <c r="Y4245" s="213" t="str">
        <f t="shared" si="827"/>
        <v/>
      </c>
    </row>
    <row r="4246" spans="1:25" ht="15">
      <c r="A4246" s="118"/>
      <c r="B4246" s="117"/>
      <c r="C4246" s="119"/>
      <c r="D4246" s="116" t="str">
        <f>IFERROR(VLOOKUP(C4246,'PER Sociodemografico'!A:L,2,0),"")</f>
        <v/>
      </c>
      <c r="E4246" s="116" t="str">
        <f>IFERROR(VLOOKUP(C4246,'PER Sociodemografico'!A:L,9,0),"")</f>
        <v/>
      </c>
      <c r="F4246" s="118"/>
      <c r="G4246" s="116" t="str">
        <f>IFERROR(VLOOKUP(C4246,'PER Sociodemografico'!A:L,10,0),"")</f>
        <v/>
      </c>
      <c r="H4246" s="120"/>
      <c r="I4246" s="117"/>
      <c r="J4246" s="117"/>
      <c r="K4246" s="113" t="str">
        <f t="shared" si="816"/>
        <v/>
      </c>
      <c r="L4246" s="114" t="str">
        <f t="shared" si="817"/>
        <v/>
      </c>
      <c r="M4246" s="115" t="str">
        <f t="shared" si="818"/>
        <v/>
      </c>
      <c r="N4246" s="118"/>
      <c r="O4246" s="116" t="str">
        <f>IFERROR(VLOOKUP(N4246,'Código del Diagnóstico'!$A$2:$B$12426,2,0),"")</f>
        <v/>
      </c>
      <c r="P4246" s="209" t="str">
        <f>IFERROR(VLOOKUP(C4246,'PER Sociodemografico'!A:G,7,0),"")</f>
        <v/>
      </c>
      <c r="Q4246" s="210" t="str">
        <f t="shared" si="819"/>
        <v/>
      </c>
      <c r="R4246" s="113">
        <f t="shared" si="820"/>
        <v>0</v>
      </c>
      <c r="S4246" s="116">
        <f t="shared" si="821"/>
        <v>0</v>
      </c>
      <c r="T4246" s="129">
        <f t="shared" si="822"/>
        <v>0</v>
      </c>
      <c r="U4246" s="211">
        <f t="shared" si="823"/>
        <v>0</v>
      </c>
      <c r="V4246" s="212">
        <f t="shared" si="824"/>
        <v>0</v>
      </c>
      <c r="W4246" s="212">
        <f t="shared" si="825"/>
        <v>0</v>
      </c>
      <c r="X4246" s="213" t="str">
        <f t="shared" si="826"/>
        <v/>
      </c>
      <c r="Y4246" s="213" t="str">
        <f t="shared" si="827"/>
        <v/>
      </c>
    </row>
    <row r="4247" spans="1:25" ht="15">
      <c r="A4247" s="118"/>
      <c r="B4247" s="117"/>
      <c r="C4247" s="119"/>
      <c r="D4247" s="116" t="str">
        <f>IFERROR(VLOOKUP(C4247,'PER Sociodemografico'!A:L,2,0),"")</f>
        <v/>
      </c>
      <c r="E4247" s="116" t="str">
        <f>IFERROR(VLOOKUP(C4247,'PER Sociodemografico'!A:L,9,0),"")</f>
        <v/>
      </c>
      <c r="F4247" s="118"/>
      <c r="G4247" s="116" t="str">
        <f>IFERROR(VLOOKUP(C4247,'PER Sociodemografico'!A:L,10,0),"")</f>
        <v/>
      </c>
      <c r="H4247" s="120"/>
      <c r="I4247" s="117"/>
      <c r="J4247" s="117"/>
      <c r="K4247" s="113" t="str">
        <f t="shared" si="816"/>
        <v/>
      </c>
      <c r="L4247" s="114" t="str">
        <f t="shared" si="817"/>
        <v/>
      </c>
      <c r="M4247" s="115" t="str">
        <f t="shared" si="818"/>
        <v/>
      </c>
      <c r="N4247" s="118"/>
      <c r="O4247" s="116" t="str">
        <f>IFERROR(VLOOKUP(N4247,'Código del Diagnóstico'!$A$2:$B$12426,2,0),"")</f>
        <v/>
      </c>
      <c r="P4247" s="209" t="str">
        <f>IFERROR(VLOOKUP(C4247,'PER Sociodemografico'!A:G,7,0),"")</f>
        <v/>
      </c>
      <c r="Q4247" s="210" t="str">
        <f t="shared" si="819"/>
        <v/>
      </c>
      <c r="R4247" s="113">
        <f t="shared" si="820"/>
        <v>0</v>
      </c>
      <c r="S4247" s="116">
        <f t="shared" si="821"/>
        <v>0</v>
      </c>
      <c r="T4247" s="129">
        <f t="shared" si="822"/>
        <v>0</v>
      </c>
      <c r="U4247" s="211">
        <f t="shared" si="823"/>
        <v>0</v>
      </c>
      <c r="V4247" s="212">
        <f t="shared" si="824"/>
        <v>0</v>
      </c>
      <c r="W4247" s="212">
        <f t="shared" si="825"/>
        <v>0</v>
      </c>
      <c r="X4247" s="213" t="str">
        <f t="shared" si="826"/>
        <v/>
      </c>
      <c r="Y4247" s="213" t="str">
        <f t="shared" si="827"/>
        <v/>
      </c>
    </row>
    <row r="4248" spans="1:25" ht="15">
      <c r="A4248" s="118"/>
      <c r="B4248" s="117"/>
      <c r="C4248" s="119"/>
      <c r="D4248" s="116" t="str">
        <f>IFERROR(VLOOKUP(C4248,'PER Sociodemografico'!A:L,2,0),"")</f>
        <v/>
      </c>
      <c r="E4248" s="116" t="str">
        <f>IFERROR(VLOOKUP(C4248,'PER Sociodemografico'!A:L,9,0),"")</f>
        <v/>
      </c>
      <c r="F4248" s="118"/>
      <c r="G4248" s="116" t="str">
        <f>IFERROR(VLOOKUP(C4248,'PER Sociodemografico'!A:L,10,0),"")</f>
        <v/>
      </c>
      <c r="H4248" s="120"/>
      <c r="I4248" s="117"/>
      <c r="J4248" s="117"/>
      <c r="K4248" s="113" t="str">
        <f t="shared" si="816"/>
        <v/>
      </c>
      <c r="L4248" s="114" t="str">
        <f t="shared" si="817"/>
        <v/>
      </c>
      <c r="M4248" s="115" t="str">
        <f t="shared" si="818"/>
        <v/>
      </c>
      <c r="N4248" s="118"/>
      <c r="O4248" s="116" t="str">
        <f>IFERROR(VLOOKUP(N4248,'Código del Diagnóstico'!$A$2:$B$12426,2,0),"")</f>
        <v/>
      </c>
      <c r="P4248" s="209" t="str">
        <f>IFERROR(VLOOKUP(C4248,'PER Sociodemografico'!A:G,7,0),"")</f>
        <v/>
      </c>
      <c r="Q4248" s="210" t="str">
        <f t="shared" si="819"/>
        <v/>
      </c>
      <c r="R4248" s="113">
        <f t="shared" si="820"/>
        <v>0</v>
      </c>
      <c r="S4248" s="116">
        <f t="shared" si="821"/>
        <v>0</v>
      </c>
      <c r="T4248" s="129">
        <f t="shared" si="822"/>
        <v>0</v>
      </c>
      <c r="U4248" s="211">
        <f t="shared" si="823"/>
        <v>0</v>
      </c>
      <c r="V4248" s="212">
        <f t="shared" si="824"/>
        <v>0</v>
      </c>
      <c r="W4248" s="212">
        <f t="shared" si="825"/>
        <v>0</v>
      </c>
      <c r="X4248" s="213" t="str">
        <f t="shared" si="826"/>
        <v/>
      </c>
      <c r="Y4248" s="213" t="str">
        <f t="shared" si="827"/>
        <v/>
      </c>
    </row>
    <row r="4249" spans="1:25" ht="15">
      <c r="A4249" s="118"/>
      <c r="B4249" s="117"/>
      <c r="C4249" s="119"/>
      <c r="D4249" s="116" t="str">
        <f>IFERROR(VLOOKUP(C4249,'PER Sociodemografico'!A:L,2,0),"")</f>
        <v/>
      </c>
      <c r="E4249" s="116" t="str">
        <f>IFERROR(VLOOKUP(C4249,'PER Sociodemografico'!A:L,9,0),"")</f>
        <v/>
      </c>
      <c r="F4249" s="118"/>
      <c r="G4249" s="116" t="str">
        <f>IFERROR(VLOOKUP(C4249,'PER Sociodemografico'!A:L,10,0),"")</f>
        <v/>
      </c>
      <c r="H4249" s="120"/>
      <c r="I4249" s="117"/>
      <c r="J4249" s="117"/>
      <c r="K4249" s="113" t="str">
        <f t="shared" si="816"/>
        <v/>
      </c>
      <c r="L4249" s="114" t="str">
        <f t="shared" si="817"/>
        <v/>
      </c>
      <c r="M4249" s="115" t="str">
        <f t="shared" si="818"/>
        <v/>
      </c>
      <c r="N4249" s="118"/>
      <c r="O4249" s="116" t="str">
        <f>IFERROR(VLOOKUP(N4249,'Código del Diagnóstico'!$A$2:$B$12426,2,0),"")</f>
        <v/>
      </c>
      <c r="P4249" s="209" t="str">
        <f>IFERROR(VLOOKUP(C4249,'PER Sociodemografico'!A:G,7,0),"")</f>
        <v/>
      </c>
      <c r="Q4249" s="210" t="str">
        <f t="shared" si="819"/>
        <v/>
      </c>
      <c r="R4249" s="113">
        <f t="shared" si="820"/>
        <v>0</v>
      </c>
      <c r="S4249" s="116">
        <f t="shared" si="821"/>
        <v>0</v>
      </c>
      <c r="T4249" s="129">
        <f t="shared" si="822"/>
        <v>0</v>
      </c>
      <c r="U4249" s="211">
        <f t="shared" si="823"/>
        <v>0</v>
      </c>
      <c r="V4249" s="212">
        <f t="shared" si="824"/>
        <v>0</v>
      </c>
      <c r="W4249" s="212">
        <f t="shared" si="825"/>
        <v>0</v>
      </c>
      <c r="X4249" s="213" t="str">
        <f t="shared" si="826"/>
        <v/>
      </c>
      <c r="Y4249" s="213" t="str">
        <f t="shared" si="827"/>
        <v/>
      </c>
    </row>
    <row r="4250" spans="1:25" ht="15">
      <c r="A4250" s="118"/>
      <c r="B4250" s="117"/>
      <c r="C4250" s="119"/>
      <c r="D4250" s="116" t="str">
        <f>IFERROR(VLOOKUP(C4250,'PER Sociodemografico'!A:L,2,0),"")</f>
        <v/>
      </c>
      <c r="E4250" s="116" t="str">
        <f>IFERROR(VLOOKUP(C4250,'PER Sociodemografico'!A:L,9,0),"")</f>
        <v/>
      </c>
      <c r="F4250" s="118"/>
      <c r="G4250" s="116" t="str">
        <f>IFERROR(VLOOKUP(C4250,'PER Sociodemografico'!A:L,10,0),"")</f>
        <v/>
      </c>
      <c r="H4250" s="120"/>
      <c r="I4250" s="117"/>
      <c r="J4250" s="117"/>
      <c r="K4250" s="113" t="str">
        <f t="shared" si="816"/>
        <v/>
      </c>
      <c r="L4250" s="114" t="str">
        <f t="shared" si="817"/>
        <v/>
      </c>
      <c r="M4250" s="115" t="str">
        <f t="shared" si="818"/>
        <v/>
      </c>
      <c r="N4250" s="118"/>
      <c r="O4250" s="116" t="str">
        <f>IFERROR(VLOOKUP(N4250,'Código del Diagnóstico'!$A$2:$B$12426,2,0),"")</f>
        <v/>
      </c>
      <c r="P4250" s="209" t="str">
        <f>IFERROR(VLOOKUP(C4250,'PER Sociodemografico'!A:G,7,0),"")</f>
        <v/>
      </c>
      <c r="Q4250" s="210" t="str">
        <f t="shared" si="819"/>
        <v/>
      </c>
      <c r="R4250" s="113">
        <f t="shared" si="820"/>
        <v>0</v>
      </c>
      <c r="S4250" s="116">
        <f t="shared" si="821"/>
        <v>0</v>
      </c>
      <c r="T4250" s="129">
        <f t="shared" si="822"/>
        <v>0</v>
      </c>
      <c r="U4250" s="211">
        <f t="shared" si="823"/>
        <v>0</v>
      </c>
      <c r="V4250" s="212">
        <f t="shared" si="824"/>
        <v>0</v>
      </c>
      <c r="W4250" s="212">
        <f t="shared" si="825"/>
        <v>0</v>
      </c>
      <c r="X4250" s="213" t="str">
        <f t="shared" si="826"/>
        <v/>
      </c>
      <c r="Y4250" s="213" t="str">
        <f t="shared" si="827"/>
        <v/>
      </c>
    </row>
    <row r="4251" spans="1:25" ht="15">
      <c r="A4251" s="118"/>
      <c r="B4251" s="117"/>
      <c r="C4251" s="119"/>
      <c r="D4251" s="116" t="str">
        <f>IFERROR(VLOOKUP(C4251,'PER Sociodemografico'!A:L,2,0),"")</f>
        <v/>
      </c>
      <c r="E4251" s="116" t="str">
        <f>IFERROR(VLOOKUP(C4251,'PER Sociodemografico'!A:L,9,0),"")</f>
        <v/>
      </c>
      <c r="F4251" s="118"/>
      <c r="G4251" s="116" t="str">
        <f>IFERROR(VLOOKUP(C4251,'PER Sociodemografico'!A:L,10,0),"")</f>
        <v/>
      </c>
      <c r="H4251" s="120"/>
      <c r="I4251" s="117"/>
      <c r="J4251" s="117"/>
      <c r="K4251" s="113" t="str">
        <f t="shared" si="816"/>
        <v/>
      </c>
      <c r="L4251" s="114" t="str">
        <f t="shared" si="817"/>
        <v/>
      </c>
      <c r="M4251" s="115" t="str">
        <f t="shared" si="818"/>
        <v/>
      </c>
      <c r="N4251" s="118"/>
      <c r="O4251" s="116" t="str">
        <f>IFERROR(VLOOKUP(N4251,'Código del Diagnóstico'!$A$2:$B$12426,2,0),"")</f>
        <v/>
      </c>
      <c r="P4251" s="209" t="str">
        <f>IFERROR(VLOOKUP(C4251,'PER Sociodemografico'!A:G,7,0),"")</f>
        <v/>
      </c>
      <c r="Q4251" s="210" t="str">
        <f t="shared" si="819"/>
        <v/>
      </c>
      <c r="R4251" s="113">
        <f t="shared" si="820"/>
        <v>0</v>
      </c>
      <c r="S4251" s="116">
        <f t="shared" si="821"/>
        <v>0</v>
      </c>
      <c r="T4251" s="129">
        <f t="shared" si="822"/>
        <v>0</v>
      </c>
      <c r="U4251" s="211">
        <f t="shared" si="823"/>
        <v>0</v>
      </c>
      <c r="V4251" s="212">
        <f t="shared" si="824"/>
        <v>0</v>
      </c>
      <c r="W4251" s="212">
        <f t="shared" si="825"/>
        <v>0</v>
      </c>
      <c r="X4251" s="213" t="str">
        <f t="shared" si="826"/>
        <v/>
      </c>
      <c r="Y4251" s="213" t="str">
        <f t="shared" si="827"/>
        <v/>
      </c>
    </row>
    <row r="4252" spans="1:25" ht="15">
      <c r="A4252" s="118"/>
      <c r="B4252" s="117"/>
      <c r="C4252" s="119"/>
      <c r="D4252" s="116" t="str">
        <f>IFERROR(VLOOKUP(C4252,'PER Sociodemografico'!A:L,2,0),"")</f>
        <v/>
      </c>
      <c r="E4252" s="116" t="str">
        <f>IFERROR(VLOOKUP(C4252,'PER Sociodemografico'!A:L,9,0),"")</f>
        <v/>
      </c>
      <c r="F4252" s="118"/>
      <c r="G4252" s="116" t="str">
        <f>IFERROR(VLOOKUP(C4252,'PER Sociodemografico'!A:L,10,0),"")</f>
        <v/>
      </c>
      <c r="H4252" s="120"/>
      <c r="I4252" s="117"/>
      <c r="J4252" s="117"/>
      <c r="K4252" s="113" t="str">
        <f t="shared" si="816"/>
        <v/>
      </c>
      <c r="L4252" s="114" t="str">
        <f t="shared" si="817"/>
        <v/>
      </c>
      <c r="M4252" s="115" t="str">
        <f t="shared" si="818"/>
        <v/>
      </c>
      <c r="N4252" s="118"/>
      <c r="O4252" s="116" t="str">
        <f>IFERROR(VLOOKUP(N4252,'Código del Diagnóstico'!$A$2:$B$12426,2,0),"")</f>
        <v/>
      </c>
      <c r="P4252" s="209" t="str">
        <f>IFERROR(VLOOKUP(C4252,'PER Sociodemografico'!A:G,7,0),"")</f>
        <v/>
      </c>
      <c r="Q4252" s="210" t="str">
        <f t="shared" si="819"/>
        <v/>
      </c>
      <c r="R4252" s="113">
        <f t="shared" si="820"/>
        <v>0</v>
      </c>
      <c r="S4252" s="116">
        <f t="shared" si="821"/>
        <v>0</v>
      </c>
      <c r="T4252" s="129">
        <f t="shared" si="822"/>
        <v>0</v>
      </c>
      <c r="U4252" s="211">
        <f t="shared" si="823"/>
        <v>0</v>
      </c>
      <c r="V4252" s="212">
        <f t="shared" si="824"/>
        <v>0</v>
      </c>
      <c r="W4252" s="212">
        <f t="shared" si="825"/>
        <v>0</v>
      </c>
      <c r="X4252" s="213" t="str">
        <f t="shared" si="826"/>
        <v/>
      </c>
      <c r="Y4252" s="213" t="str">
        <f t="shared" si="827"/>
        <v/>
      </c>
    </row>
    <row r="4253" spans="1:25" ht="15">
      <c r="A4253" s="118"/>
      <c r="B4253" s="117"/>
      <c r="C4253" s="119"/>
      <c r="D4253" s="116" t="str">
        <f>IFERROR(VLOOKUP(C4253,'PER Sociodemografico'!A:L,2,0),"")</f>
        <v/>
      </c>
      <c r="E4253" s="116" t="str">
        <f>IFERROR(VLOOKUP(C4253,'PER Sociodemografico'!A:L,9,0),"")</f>
        <v/>
      </c>
      <c r="F4253" s="118"/>
      <c r="G4253" s="116" t="str">
        <f>IFERROR(VLOOKUP(C4253,'PER Sociodemografico'!A:L,10,0),"")</f>
        <v/>
      </c>
      <c r="H4253" s="120"/>
      <c r="I4253" s="117"/>
      <c r="J4253" s="117"/>
      <c r="K4253" s="113" t="str">
        <f t="shared" si="816"/>
        <v/>
      </c>
      <c r="L4253" s="114" t="str">
        <f t="shared" si="817"/>
        <v/>
      </c>
      <c r="M4253" s="115" t="str">
        <f t="shared" si="818"/>
        <v/>
      </c>
      <c r="N4253" s="118"/>
      <c r="O4253" s="116" t="str">
        <f>IFERROR(VLOOKUP(N4253,'Código del Diagnóstico'!$A$2:$B$12426,2,0),"")</f>
        <v/>
      </c>
      <c r="P4253" s="209" t="str">
        <f>IFERROR(VLOOKUP(C4253,'PER Sociodemografico'!A:G,7,0),"")</f>
        <v/>
      </c>
      <c r="Q4253" s="210" t="str">
        <f t="shared" si="819"/>
        <v/>
      </c>
      <c r="R4253" s="113">
        <f t="shared" si="820"/>
        <v>0</v>
      </c>
      <c r="S4253" s="116">
        <f t="shared" si="821"/>
        <v>0</v>
      </c>
      <c r="T4253" s="129">
        <f t="shared" si="822"/>
        <v>0</v>
      </c>
      <c r="U4253" s="211">
        <f t="shared" si="823"/>
        <v>0</v>
      </c>
      <c r="V4253" s="212">
        <f t="shared" si="824"/>
        <v>0</v>
      </c>
      <c r="W4253" s="212">
        <f t="shared" si="825"/>
        <v>0</v>
      </c>
      <c r="X4253" s="213" t="str">
        <f t="shared" si="826"/>
        <v/>
      </c>
      <c r="Y4253" s="213" t="str">
        <f t="shared" si="827"/>
        <v/>
      </c>
    </row>
    <row r="4254" spans="1:25" ht="15">
      <c r="A4254" s="118"/>
      <c r="B4254" s="117"/>
      <c r="C4254" s="119"/>
      <c r="D4254" s="116" t="str">
        <f>IFERROR(VLOOKUP(C4254,'PER Sociodemografico'!A:L,2,0),"")</f>
        <v/>
      </c>
      <c r="E4254" s="116" t="str">
        <f>IFERROR(VLOOKUP(C4254,'PER Sociodemografico'!A:L,9,0),"")</f>
        <v/>
      </c>
      <c r="F4254" s="118"/>
      <c r="G4254" s="116" t="str">
        <f>IFERROR(VLOOKUP(C4254,'PER Sociodemografico'!A:L,10,0),"")</f>
        <v/>
      </c>
      <c r="H4254" s="120"/>
      <c r="I4254" s="117"/>
      <c r="J4254" s="117"/>
      <c r="K4254" s="113" t="str">
        <f t="shared" si="816"/>
        <v/>
      </c>
      <c r="L4254" s="114" t="str">
        <f t="shared" si="817"/>
        <v/>
      </c>
      <c r="M4254" s="115" t="str">
        <f t="shared" si="818"/>
        <v/>
      </c>
      <c r="N4254" s="118"/>
      <c r="O4254" s="116" t="str">
        <f>IFERROR(VLOOKUP(N4254,'Código del Diagnóstico'!$A$2:$B$12426,2,0),"")</f>
        <v/>
      </c>
      <c r="P4254" s="209" t="str">
        <f>IFERROR(VLOOKUP(C4254,'PER Sociodemografico'!A:G,7,0),"")</f>
        <v/>
      </c>
      <c r="Q4254" s="210" t="str">
        <f t="shared" si="819"/>
        <v/>
      </c>
      <c r="R4254" s="113">
        <f t="shared" si="820"/>
        <v>0</v>
      </c>
      <c r="S4254" s="116">
        <f t="shared" si="821"/>
        <v>0</v>
      </c>
      <c r="T4254" s="129">
        <f t="shared" si="822"/>
        <v>0</v>
      </c>
      <c r="U4254" s="211">
        <f t="shared" si="823"/>
        <v>0</v>
      </c>
      <c r="V4254" s="212">
        <f t="shared" si="824"/>
        <v>0</v>
      </c>
      <c r="W4254" s="212">
        <f t="shared" si="825"/>
        <v>0</v>
      </c>
      <c r="X4254" s="213" t="str">
        <f t="shared" si="826"/>
        <v/>
      </c>
      <c r="Y4254" s="213" t="str">
        <f t="shared" si="827"/>
        <v/>
      </c>
    </row>
    <row r="4255" spans="1:25" ht="15">
      <c r="A4255" s="118"/>
      <c r="B4255" s="117"/>
      <c r="C4255" s="119"/>
      <c r="D4255" s="116" t="str">
        <f>IFERROR(VLOOKUP(C4255,'PER Sociodemografico'!A:L,2,0),"")</f>
        <v/>
      </c>
      <c r="E4255" s="116" t="str">
        <f>IFERROR(VLOOKUP(C4255,'PER Sociodemografico'!A:L,9,0),"")</f>
        <v/>
      </c>
      <c r="F4255" s="118"/>
      <c r="G4255" s="116" t="str">
        <f>IFERROR(VLOOKUP(C4255,'PER Sociodemografico'!A:L,10,0),"")</f>
        <v/>
      </c>
      <c r="H4255" s="120"/>
      <c r="I4255" s="117"/>
      <c r="J4255" s="117"/>
      <c r="K4255" s="113" t="str">
        <f t="shared" si="816"/>
        <v/>
      </c>
      <c r="L4255" s="114" t="str">
        <f t="shared" si="817"/>
        <v/>
      </c>
      <c r="M4255" s="115" t="str">
        <f t="shared" si="818"/>
        <v/>
      </c>
      <c r="N4255" s="118"/>
      <c r="O4255" s="116" t="str">
        <f>IFERROR(VLOOKUP(N4255,'Código del Diagnóstico'!$A$2:$B$12426,2,0),"")</f>
        <v/>
      </c>
      <c r="P4255" s="209" t="str">
        <f>IFERROR(VLOOKUP(C4255,'PER Sociodemografico'!A:G,7,0),"")</f>
        <v/>
      </c>
      <c r="Q4255" s="210" t="str">
        <f t="shared" si="819"/>
        <v/>
      </c>
      <c r="R4255" s="113">
        <f t="shared" si="820"/>
        <v>0</v>
      </c>
      <c r="S4255" s="116">
        <f t="shared" si="821"/>
        <v>0</v>
      </c>
      <c r="T4255" s="129">
        <f t="shared" si="822"/>
        <v>0</v>
      </c>
      <c r="U4255" s="211">
        <f t="shared" si="823"/>
        <v>0</v>
      </c>
      <c r="V4255" s="212">
        <f t="shared" si="824"/>
        <v>0</v>
      </c>
      <c r="W4255" s="212">
        <f t="shared" si="825"/>
        <v>0</v>
      </c>
      <c r="X4255" s="213" t="str">
        <f t="shared" si="826"/>
        <v/>
      </c>
      <c r="Y4255" s="213" t="str">
        <f t="shared" si="827"/>
        <v/>
      </c>
    </row>
    <row r="4256" spans="1:25" ht="15">
      <c r="A4256" s="118"/>
      <c r="B4256" s="117"/>
      <c r="C4256" s="119"/>
      <c r="D4256" s="116" t="str">
        <f>IFERROR(VLOOKUP(C4256,'PER Sociodemografico'!A:L,2,0),"")</f>
        <v/>
      </c>
      <c r="E4256" s="116" t="str">
        <f>IFERROR(VLOOKUP(C4256,'PER Sociodemografico'!A:L,9,0),"")</f>
        <v/>
      </c>
      <c r="F4256" s="118"/>
      <c r="G4256" s="116" t="str">
        <f>IFERROR(VLOOKUP(C4256,'PER Sociodemografico'!A:L,10,0),"")</f>
        <v/>
      </c>
      <c r="H4256" s="120"/>
      <c r="I4256" s="117"/>
      <c r="J4256" s="117"/>
      <c r="K4256" s="113" t="str">
        <f t="shared" si="816"/>
        <v/>
      </c>
      <c r="L4256" s="114" t="str">
        <f t="shared" si="817"/>
        <v/>
      </c>
      <c r="M4256" s="115" t="str">
        <f t="shared" si="818"/>
        <v/>
      </c>
      <c r="N4256" s="118"/>
      <c r="O4256" s="116" t="str">
        <f>IFERROR(VLOOKUP(N4256,'Código del Diagnóstico'!$A$2:$B$12426,2,0),"")</f>
        <v/>
      </c>
      <c r="P4256" s="209" t="str">
        <f>IFERROR(VLOOKUP(C4256,'PER Sociodemografico'!A:G,7,0),"")</f>
        <v/>
      </c>
      <c r="Q4256" s="210" t="str">
        <f t="shared" si="819"/>
        <v/>
      </c>
      <c r="R4256" s="113">
        <f t="shared" si="820"/>
        <v>0</v>
      </c>
      <c r="S4256" s="116">
        <f t="shared" si="821"/>
        <v>0</v>
      </c>
      <c r="T4256" s="129">
        <f t="shared" si="822"/>
        <v>0</v>
      </c>
      <c r="U4256" s="211">
        <f t="shared" si="823"/>
        <v>0</v>
      </c>
      <c r="V4256" s="212">
        <f t="shared" si="824"/>
        <v>0</v>
      </c>
      <c r="W4256" s="212">
        <f t="shared" si="825"/>
        <v>0</v>
      </c>
      <c r="X4256" s="213" t="str">
        <f t="shared" si="826"/>
        <v/>
      </c>
      <c r="Y4256" s="213" t="str">
        <f t="shared" si="827"/>
        <v/>
      </c>
    </row>
    <row r="4257" spans="1:25" ht="15">
      <c r="A4257" s="118"/>
      <c r="B4257" s="117"/>
      <c r="C4257" s="119"/>
      <c r="D4257" s="116" t="str">
        <f>IFERROR(VLOOKUP(C4257,'PER Sociodemografico'!A:L,2,0),"")</f>
        <v/>
      </c>
      <c r="E4257" s="116" t="str">
        <f>IFERROR(VLOOKUP(C4257,'PER Sociodemografico'!A:L,9,0),"")</f>
        <v/>
      </c>
      <c r="F4257" s="118"/>
      <c r="G4257" s="116" t="str">
        <f>IFERROR(VLOOKUP(C4257,'PER Sociodemografico'!A:L,10,0),"")</f>
        <v/>
      </c>
      <c r="H4257" s="120"/>
      <c r="I4257" s="117"/>
      <c r="J4257" s="117"/>
      <c r="K4257" s="113" t="str">
        <f t="shared" si="816"/>
        <v/>
      </c>
      <c r="L4257" s="114" t="str">
        <f t="shared" si="817"/>
        <v/>
      </c>
      <c r="M4257" s="115" t="str">
        <f t="shared" si="818"/>
        <v/>
      </c>
      <c r="N4257" s="118"/>
      <c r="O4257" s="116" t="str">
        <f>IFERROR(VLOOKUP(N4257,'Código del Diagnóstico'!$A$2:$B$12426,2,0),"")</f>
        <v/>
      </c>
      <c r="P4257" s="209" t="str">
        <f>IFERROR(VLOOKUP(C4257,'PER Sociodemografico'!A:G,7,0),"")</f>
        <v/>
      </c>
      <c r="Q4257" s="210" t="str">
        <f t="shared" si="819"/>
        <v/>
      </c>
      <c r="R4257" s="113">
        <f t="shared" si="820"/>
        <v>0</v>
      </c>
      <c r="S4257" s="116">
        <f t="shared" si="821"/>
        <v>0</v>
      </c>
      <c r="T4257" s="129">
        <f t="shared" si="822"/>
        <v>0</v>
      </c>
      <c r="U4257" s="211">
        <f t="shared" si="823"/>
        <v>0</v>
      </c>
      <c r="V4257" s="212">
        <f t="shared" si="824"/>
        <v>0</v>
      </c>
      <c r="W4257" s="212">
        <f t="shared" si="825"/>
        <v>0</v>
      </c>
      <c r="X4257" s="213" t="str">
        <f t="shared" si="826"/>
        <v/>
      </c>
      <c r="Y4257" s="213" t="str">
        <f t="shared" si="827"/>
        <v/>
      </c>
    </row>
    <row r="4258" spans="1:25" ht="15">
      <c r="A4258" s="118"/>
      <c r="B4258" s="117"/>
      <c r="C4258" s="119"/>
      <c r="D4258" s="116" t="str">
        <f>IFERROR(VLOOKUP(C4258,'PER Sociodemografico'!A:L,2,0),"")</f>
        <v/>
      </c>
      <c r="E4258" s="116" t="str">
        <f>IFERROR(VLOOKUP(C4258,'PER Sociodemografico'!A:L,9,0),"")</f>
        <v/>
      </c>
      <c r="F4258" s="118"/>
      <c r="G4258" s="116" t="str">
        <f>IFERROR(VLOOKUP(C4258,'PER Sociodemografico'!A:L,10,0),"")</f>
        <v/>
      </c>
      <c r="H4258" s="120"/>
      <c r="I4258" s="117"/>
      <c r="J4258" s="117"/>
      <c r="K4258" s="113" t="str">
        <f t="shared" si="816"/>
        <v/>
      </c>
      <c r="L4258" s="114" t="str">
        <f t="shared" si="817"/>
        <v/>
      </c>
      <c r="M4258" s="115" t="str">
        <f t="shared" si="818"/>
        <v/>
      </c>
      <c r="N4258" s="118"/>
      <c r="O4258" s="116" t="str">
        <f>IFERROR(VLOOKUP(N4258,'Código del Diagnóstico'!$A$2:$B$12426,2,0),"")</f>
        <v/>
      </c>
      <c r="P4258" s="209" t="str">
        <f>IFERROR(VLOOKUP(C4258,'PER Sociodemografico'!A:G,7,0),"")</f>
        <v/>
      </c>
      <c r="Q4258" s="210" t="str">
        <f t="shared" si="819"/>
        <v/>
      </c>
      <c r="R4258" s="113">
        <f t="shared" si="820"/>
        <v>0</v>
      </c>
      <c r="S4258" s="116">
        <f t="shared" si="821"/>
        <v>0</v>
      </c>
      <c r="T4258" s="129">
        <f t="shared" si="822"/>
        <v>0</v>
      </c>
      <c r="U4258" s="211">
        <f t="shared" si="823"/>
        <v>0</v>
      </c>
      <c r="V4258" s="212">
        <f t="shared" si="824"/>
        <v>0</v>
      </c>
      <c r="W4258" s="212">
        <f t="shared" si="825"/>
        <v>0</v>
      </c>
      <c r="X4258" s="213" t="str">
        <f t="shared" si="826"/>
        <v/>
      </c>
      <c r="Y4258" s="213" t="str">
        <f t="shared" si="827"/>
        <v/>
      </c>
    </row>
    <row r="4259" spans="1:25" ht="15">
      <c r="A4259" s="118"/>
      <c r="B4259" s="117"/>
      <c r="C4259" s="119"/>
      <c r="D4259" s="116" t="str">
        <f>IFERROR(VLOOKUP(C4259,'PER Sociodemografico'!A:L,2,0),"")</f>
        <v/>
      </c>
      <c r="E4259" s="116" t="str">
        <f>IFERROR(VLOOKUP(C4259,'PER Sociodemografico'!A:L,9,0),"")</f>
        <v/>
      </c>
      <c r="F4259" s="118"/>
      <c r="G4259" s="116" t="str">
        <f>IFERROR(VLOOKUP(C4259,'PER Sociodemografico'!A:L,10,0),"")</f>
        <v/>
      </c>
      <c r="H4259" s="120"/>
      <c r="I4259" s="117"/>
      <c r="J4259" s="117"/>
      <c r="K4259" s="113" t="str">
        <f t="shared" si="816"/>
        <v/>
      </c>
      <c r="L4259" s="114" t="str">
        <f t="shared" si="817"/>
        <v/>
      </c>
      <c r="M4259" s="115" t="str">
        <f t="shared" si="818"/>
        <v/>
      </c>
      <c r="N4259" s="118"/>
      <c r="O4259" s="116" t="str">
        <f>IFERROR(VLOOKUP(N4259,'Código del Diagnóstico'!$A$2:$B$12426,2,0),"")</f>
        <v/>
      </c>
      <c r="P4259" s="209" t="str">
        <f>IFERROR(VLOOKUP(C4259,'PER Sociodemografico'!A:G,7,0),"")</f>
        <v/>
      </c>
      <c r="Q4259" s="210" t="str">
        <f t="shared" si="819"/>
        <v/>
      </c>
      <c r="R4259" s="113">
        <f t="shared" si="820"/>
        <v>0</v>
      </c>
      <c r="S4259" s="116">
        <f t="shared" si="821"/>
        <v>0</v>
      </c>
      <c r="T4259" s="129">
        <f t="shared" si="822"/>
        <v>0</v>
      </c>
      <c r="U4259" s="211">
        <f t="shared" si="823"/>
        <v>0</v>
      </c>
      <c r="V4259" s="212">
        <f t="shared" si="824"/>
        <v>0</v>
      </c>
      <c r="W4259" s="212">
        <f t="shared" si="825"/>
        <v>0</v>
      </c>
      <c r="X4259" s="213" t="str">
        <f t="shared" si="826"/>
        <v/>
      </c>
      <c r="Y4259" s="213" t="str">
        <f t="shared" si="827"/>
        <v/>
      </c>
    </row>
    <row r="4260" spans="1:25" ht="15">
      <c r="A4260" s="118"/>
      <c r="B4260" s="117"/>
      <c r="C4260" s="119"/>
      <c r="D4260" s="116" t="str">
        <f>IFERROR(VLOOKUP(C4260,'PER Sociodemografico'!A:L,2,0),"")</f>
        <v/>
      </c>
      <c r="E4260" s="116" t="str">
        <f>IFERROR(VLOOKUP(C4260,'PER Sociodemografico'!A:L,9,0),"")</f>
        <v/>
      </c>
      <c r="F4260" s="118"/>
      <c r="G4260" s="116" t="str">
        <f>IFERROR(VLOOKUP(C4260,'PER Sociodemografico'!A:L,10,0),"")</f>
        <v/>
      </c>
      <c r="H4260" s="120"/>
      <c r="I4260" s="117"/>
      <c r="J4260" s="117"/>
      <c r="K4260" s="113" t="str">
        <f t="shared" si="816"/>
        <v/>
      </c>
      <c r="L4260" s="114" t="str">
        <f t="shared" si="817"/>
        <v/>
      </c>
      <c r="M4260" s="115" t="str">
        <f t="shared" si="818"/>
        <v/>
      </c>
      <c r="N4260" s="118"/>
      <c r="O4260" s="116" t="str">
        <f>IFERROR(VLOOKUP(N4260,'Código del Diagnóstico'!$A$2:$B$12426,2,0),"")</f>
        <v/>
      </c>
      <c r="P4260" s="209" t="str">
        <f>IFERROR(VLOOKUP(C4260,'PER Sociodemografico'!A:G,7,0),"")</f>
        <v/>
      </c>
      <c r="Q4260" s="210" t="str">
        <f t="shared" si="819"/>
        <v/>
      </c>
      <c r="R4260" s="113">
        <f t="shared" si="820"/>
        <v>0</v>
      </c>
      <c r="S4260" s="116">
        <f t="shared" si="821"/>
        <v>0</v>
      </c>
      <c r="T4260" s="129">
        <f t="shared" si="822"/>
        <v>0</v>
      </c>
      <c r="U4260" s="211">
        <f t="shared" si="823"/>
        <v>0</v>
      </c>
      <c r="V4260" s="212">
        <f t="shared" si="824"/>
        <v>0</v>
      </c>
      <c r="W4260" s="212">
        <f t="shared" si="825"/>
        <v>0</v>
      </c>
      <c r="X4260" s="213" t="str">
        <f t="shared" si="826"/>
        <v/>
      </c>
      <c r="Y4260" s="213" t="str">
        <f t="shared" si="827"/>
        <v/>
      </c>
    </row>
    <row r="4261" spans="1:25" ht="15">
      <c r="A4261" s="118"/>
      <c r="B4261" s="117"/>
      <c r="C4261" s="119"/>
      <c r="D4261" s="116" t="str">
        <f>IFERROR(VLOOKUP(C4261,'PER Sociodemografico'!A:L,2,0),"")</f>
        <v/>
      </c>
      <c r="E4261" s="116" t="str">
        <f>IFERROR(VLOOKUP(C4261,'PER Sociodemografico'!A:L,9,0),"")</f>
        <v/>
      </c>
      <c r="F4261" s="118"/>
      <c r="G4261" s="116" t="str">
        <f>IFERROR(VLOOKUP(C4261,'PER Sociodemografico'!A:L,10,0),"")</f>
        <v/>
      </c>
      <c r="H4261" s="120"/>
      <c r="I4261" s="117"/>
      <c r="J4261" s="117"/>
      <c r="K4261" s="113" t="str">
        <f t="shared" si="816"/>
        <v/>
      </c>
      <c r="L4261" s="114" t="str">
        <f t="shared" si="817"/>
        <v/>
      </c>
      <c r="M4261" s="115" t="str">
        <f t="shared" si="818"/>
        <v/>
      </c>
      <c r="N4261" s="118"/>
      <c r="O4261" s="116" t="str">
        <f>IFERROR(VLOOKUP(N4261,'Código del Diagnóstico'!$A$2:$B$12426,2,0),"")</f>
        <v/>
      </c>
      <c r="P4261" s="209" t="str">
        <f>IFERROR(VLOOKUP(C4261,'PER Sociodemografico'!A:G,7,0),"")</f>
        <v/>
      </c>
      <c r="Q4261" s="210" t="str">
        <f t="shared" si="819"/>
        <v/>
      </c>
      <c r="R4261" s="113">
        <f t="shared" si="820"/>
        <v>0</v>
      </c>
      <c r="S4261" s="116">
        <f t="shared" si="821"/>
        <v>0</v>
      </c>
      <c r="T4261" s="129">
        <f t="shared" si="822"/>
        <v>0</v>
      </c>
      <c r="U4261" s="211">
        <f t="shared" si="823"/>
        <v>0</v>
      </c>
      <c r="V4261" s="212">
        <f t="shared" si="824"/>
        <v>0</v>
      </c>
      <c r="W4261" s="212">
        <f t="shared" si="825"/>
        <v>0</v>
      </c>
      <c r="X4261" s="213" t="str">
        <f t="shared" si="826"/>
        <v/>
      </c>
      <c r="Y4261" s="213" t="str">
        <f t="shared" si="827"/>
        <v/>
      </c>
    </row>
    <row r="4262" spans="1:25" ht="15">
      <c r="A4262" s="118"/>
      <c r="B4262" s="117"/>
      <c r="C4262" s="119"/>
      <c r="D4262" s="116" t="str">
        <f>IFERROR(VLOOKUP(C4262,'PER Sociodemografico'!A:L,2,0),"")</f>
        <v/>
      </c>
      <c r="E4262" s="116" t="str">
        <f>IFERROR(VLOOKUP(C4262,'PER Sociodemografico'!A:L,9,0),"")</f>
        <v/>
      </c>
      <c r="F4262" s="118"/>
      <c r="G4262" s="116" t="str">
        <f>IFERROR(VLOOKUP(C4262,'PER Sociodemografico'!A:L,10,0),"")</f>
        <v/>
      </c>
      <c r="H4262" s="120"/>
      <c r="I4262" s="117"/>
      <c r="J4262" s="117"/>
      <c r="K4262" s="113" t="str">
        <f t="shared" si="816"/>
        <v/>
      </c>
      <c r="L4262" s="114" t="str">
        <f t="shared" si="817"/>
        <v/>
      </c>
      <c r="M4262" s="115" t="str">
        <f t="shared" si="818"/>
        <v/>
      </c>
      <c r="N4262" s="118"/>
      <c r="O4262" s="116" t="str">
        <f>IFERROR(VLOOKUP(N4262,'Código del Diagnóstico'!$A$2:$B$12426,2,0),"")</f>
        <v/>
      </c>
      <c r="P4262" s="209" t="str">
        <f>IFERROR(VLOOKUP(C4262,'PER Sociodemografico'!A:G,7,0),"")</f>
        <v/>
      </c>
      <c r="Q4262" s="210" t="str">
        <f t="shared" si="819"/>
        <v/>
      </c>
      <c r="R4262" s="113">
        <f t="shared" si="820"/>
        <v>0</v>
      </c>
      <c r="S4262" s="116">
        <f t="shared" si="821"/>
        <v>0</v>
      </c>
      <c r="T4262" s="129">
        <f t="shared" si="822"/>
        <v>0</v>
      </c>
      <c r="U4262" s="211">
        <f t="shared" si="823"/>
        <v>0</v>
      </c>
      <c r="V4262" s="212">
        <f t="shared" si="824"/>
        <v>0</v>
      </c>
      <c r="W4262" s="212">
        <f t="shared" si="825"/>
        <v>0</v>
      </c>
      <c r="X4262" s="213" t="str">
        <f t="shared" si="826"/>
        <v/>
      </c>
      <c r="Y4262" s="213" t="str">
        <f t="shared" si="827"/>
        <v/>
      </c>
    </row>
    <row r="4263" spans="1:25" ht="15">
      <c r="A4263" s="118"/>
      <c r="B4263" s="117"/>
      <c r="C4263" s="119"/>
      <c r="D4263" s="116" t="str">
        <f>IFERROR(VLOOKUP(C4263,'PER Sociodemografico'!A:L,2,0),"")</f>
        <v/>
      </c>
      <c r="E4263" s="116" t="str">
        <f>IFERROR(VLOOKUP(C4263,'PER Sociodemografico'!A:L,9,0),"")</f>
        <v/>
      </c>
      <c r="F4263" s="118"/>
      <c r="G4263" s="116" t="str">
        <f>IFERROR(VLOOKUP(C4263,'PER Sociodemografico'!A:L,10,0),"")</f>
        <v/>
      </c>
      <c r="H4263" s="120"/>
      <c r="I4263" s="117"/>
      <c r="J4263" s="117"/>
      <c r="K4263" s="113" t="str">
        <f t="shared" si="816"/>
        <v/>
      </c>
      <c r="L4263" s="114" t="str">
        <f t="shared" si="817"/>
        <v/>
      </c>
      <c r="M4263" s="115" t="str">
        <f t="shared" si="818"/>
        <v/>
      </c>
      <c r="N4263" s="118"/>
      <c r="O4263" s="116" t="str">
        <f>IFERROR(VLOOKUP(N4263,'Código del Diagnóstico'!$A$2:$B$12426,2,0),"")</f>
        <v/>
      </c>
      <c r="P4263" s="209" t="str">
        <f>IFERROR(VLOOKUP(C4263,'PER Sociodemografico'!A:G,7,0),"")</f>
        <v/>
      </c>
      <c r="Q4263" s="210" t="str">
        <f t="shared" si="819"/>
        <v/>
      </c>
      <c r="R4263" s="113">
        <f t="shared" si="820"/>
        <v>0</v>
      </c>
      <c r="S4263" s="116">
        <f t="shared" si="821"/>
        <v>0</v>
      </c>
      <c r="T4263" s="129">
        <f t="shared" si="822"/>
        <v>0</v>
      </c>
      <c r="U4263" s="211">
        <f t="shared" si="823"/>
        <v>0</v>
      </c>
      <c r="V4263" s="212">
        <f t="shared" si="824"/>
        <v>0</v>
      </c>
      <c r="W4263" s="212">
        <f t="shared" si="825"/>
        <v>0</v>
      </c>
      <c r="X4263" s="213" t="str">
        <f t="shared" si="826"/>
        <v/>
      </c>
      <c r="Y4263" s="213" t="str">
        <f t="shared" si="827"/>
        <v/>
      </c>
    </row>
    <row r="4264" spans="1:25" ht="15">
      <c r="A4264" s="118"/>
      <c r="B4264" s="117"/>
      <c r="C4264" s="119"/>
      <c r="D4264" s="116" t="str">
        <f>IFERROR(VLOOKUP(C4264,'PER Sociodemografico'!A:L,2,0),"")</f>
        <v/>
      </c>
      <c r="E4264" s="116" t="str">
        <f>IFERROR(VLOOKUP(C4264,'PER Sociodemografico'!A:L,9,0),"")</f>
        <v/>
      </c>
      <c r="F4264" s="118"/>
      <c r="G4264" s="116" t="str">
        <f>IFERROR(VLOOKUP(C4264,'PER Sociodemografico'!A:L,10,0),"")</f>
        <v/>
      </c>
      <c r="H4264" s="120"/>
      <c r="I4264" s="117"/>
      <c r="J4264" s="117"/>
      <c r="K4264" s="113" t="str">
        <f t="shared" si="816"/>
        <v/>
      </c>
      <c r="L4264" s="114" t="str">
        <f t="shared" si="817"/>
        <v/>
      </c>
      <c r="M4264" s="115" t="str">
        <f t="shared" si="818"/>
        <v/>
      </c>
      <c r="N4264" s="118"/>
      <c r="O4264" s="116" t="str">
        <f>IFERROR(VLOOKUP(N4264,'Código del Diagnóstico'!$A$2:$B$12426,2,0),"")</f>
        <v/>
      </c>
      <c r="P4264" s="209" t="str">
        <f>IFERROR(VLOOKUP(C4264,'PER Sociodemografico'!A:G,7,0),"")</f>
        <v/>
      </c>
      <c r="Q4264" s="210" t="str">
        <f t="shared" si="819"/>
        <v/>
      </c>
      <c r="R4264" s="113">
        <f t="shared" si="820"/>
        <v>0</v>
      </c>
      <c r="S4264" s="116">
        <f t="shared" si="821"/>
        <v>0</v>
      </c>
      <c r="T4264" s="129">
        <f t="shared" si="822"/>
        <v>0</v>
      </c>
      <c r="U4264" s="211">
        <f t="shared" si="823"/>
        <v>0</v>
      </c>
      <c r="V4264" s="212">
        <f t="shared" si="824"/>
        <v>0</v>
      </c>
      <c r="W4264" s="212">
        <f t="shared" si="825"/>
        <v>0</v>
      </c>
      <c r="X4264" s="213" t="str">
        <f t="shared" si="826"/>
        <v/>
      </c>
      <c r="Y4264" s="213" t="str">
        <f t="shared" si="827"/>
        <v/>
      </c>
    </row>
    <row r="4265" spans="1:25" ht="15">
      <c r="A4265" s="118"/>
      <c r="B4265" s="117"/>
      <c r="C4265" s="119"/>
      <c r="D4265" s="116" t="str">
        <f>IFERROR(VLOOKUP(C4265,'PER Sociodemografico'!A:L,2,0),"")</f>
        <v/>
      </c>
      <c r="E4265" s="116" t="str">
        <f>IFERROR(VLOOKUP(C4265,'PER Sociodemografico'!A:L,9,0),"")</f>
        <v/>
      </c>
      <c r="F4265" s="118"/>
      <c r="G4265" s="116" t="str">
        <f>IFERROR(VLOOKUP(C4265,'PER Sociodemografico'!A:L,10,0),"")</f>
        <v/>
      </c>
      <c r="H4265" s="120"/>
      <c r="I4265" s="117"/>
      <c r="J4265" s="117"/>
      <c r="K4265" s="113" t="str">
        <f t="shared" si="816"/>
        <v/>
      </c>
      <c r="L4265" s="114" t="str">
        <f t="shared" si="817"/>
        <v/>
      </c>
      <c r="M4265" s="115" t="str">
        <f t="shared" si="818"/>
        <v/>
      </c>
      <c r="N4265" s="118"/>
      <c r="O4265" s="116" t="str">
        <f>IFERROR(VLOOKUP(N4265,'Código del Diagnóstico'!$A$2:$B$12426,2,0),"")</f>
        <v/>
      </c>
      <c r="P4265" s="209" t="str">
        <f>IFERROR(VLOOKUP(C4265,'PER Sociodemografico'!A:G,7,0),"")</f>
        <v/>
      </c>
      <c r="Q4265" s="210" t="str">
        <f t="shared" si="819"/>
        <v/>
      </c>
      <c r="R4265" s="113">
        <f t="shared" si="820"/>
        <v>0</v>
      </c>
      <c r="S4265" s="116">
        <f t="shared" si="821"/>
        <v>0</v>
      </c>
      <c r="T4265" s="129">
        <f t="shared" si="822"/>
        <v>0</v>
      </c>
      <c r="U4265" s="211">
        <f t="shared" si="823"/>
        <v>0</v>
      </c>
      <c r="V4265" s="212">
        <f t="shared" si="824"/>
        <v>0</v>
      </c>
      <c r="W4265" s="212">
        <f t="shared" si="825"/>
        <v>0</v>
      </c>
      <c r="X4265" s="213" t="str">
        <f t="shared" si="826"/>
        <v/>
      </c>
      <c r="Y4265" s="213" t="str">
        <f t="shared" si="827"/>
        <v/>
      </c>
    </row>
    <row r="4266" spans="1:25" ht="15">
      <c r="A4266" s="118"/>
      <c r="B4266" s="117"/>
      <c r="C4266" s="119"/>
      <c r="D4266" s="116" t="str">
        <f>IFERROR(VLOOKUP(C4266,'PER Sociodemografico'!A:L,2,0),"")</f>
        <v/>
      </c>
      <c r="E4266" s="116" t="str">
        <f>IFERROR(VLOOKUP(C4266,'PER Sociodemografico'!A:L,9,0),"")</f>
        <v/>
      </c>
      <c r="F4266" s="118"/>
      <c r="G4266" s="116" t="str">
        <f>IFERROR(VLOOKUP(C4266,'PER Sociodemografico'!A:L,10,0),"")</f>
        <v/>
      </c>
      <c r="H4266" s="120"/>
      <c r="I4266" s="117"/>
      <c r="J4266" s="117"/>
      <c r="K4266" s="113" t="str">
        <f t="shared" si="816"/>
        <v/>
      </c>
      <c r="L4266" s="114" t="str">
        <f t="shared" si="817"/>
        <v/>
      </c>
      <c r="M4266" s="115" t="str">
        <f t="shared" si="818"/>
        <v/>
      </c>
      <c r="N4266" s="118"/>
      <c r="O4266" s="116" t="str">
        <f>IFERROR(VLOOKUP(N4266,'Código del Diagnóstico'!$A$2:$B$12426,2,0),"")</f>
        <v/>
      </c>
      <c r="P4266" s="209" t="str">
        <f>IFERROR(VLOOKUP(C4266,'PER Sociodemografico'!A:G,7,0),"")</f>
        <v/>
      </c>
      <c r="Q4266" s="210" t="str">
        <f t="shared" si="819"/>
        <v/>
      </c>
      <c r="R4266" s="113">
        <f t="shared" si="820"/>
        <v>0</v>
      </c>
      <c r="S4266" s="116">
        <f t="shared" si="821"/>
        <v>0</v>
      </c>
      <c r="T4266" s="129">
        <f t="shared" si="822"/>
        <v>0</v>
      </c>
      <c r="U4266" s="211">
        <f t="shared" si="823"/>
        <v>0</v>
      </c>
      <c r="V4266" s="212">
        <f t="shared" si="824"/>
        <v>0</v>
      </c>
      <c r="W4266" s="212">
        <f t="shared" si="825"/>
        <v>0</v>
      </c>
      <c r="X4266" s="213" t="str">
        <f t="shared" si="826"/>
        <v/>
      </c>
      <c r="Y4266" s="213" t="str">
        <f t="shared" si="827"/>
        <v/>
      </c>
    </row>
    <row r="4267" spans="1:25" ht="15">
      <c r="A4267" s="118"/>
      <c r="B4267" s="117"/>
      <c r="C4267" s="119"/>
      <c r="D4267" s="116" t="str">
        <f>IFERROR(VLOOKUP(C4267,'PER Sociodemografico'!A:L,2,0),"")</f>
        <v/>
      </c>
      <c r="E4267" s="116" t="str">
        <f>IFERROR(VLOOKUP(C4267,'PER Sociodemografico'!A:L,9,0),"")</f>
        <v/>
      </c>
      <c r="F4267" s="118"/>
      <c r="G4267" s="116" t="str">
        <f>IFERROR(VLOOKUP(C4267,'PER Sociodemografico'!A:L,10,0),"")</f>
        <v/>
      </c>
      <c r="H4267" s="120"/>
      <c r="I4267" s="117"/>
      <c r="J4267" s="117"/>
      <c r="K4267" s="113" t="str">
        <f t="shared" si="816"/>
        <v/>
      </c>
      <c r="L4267" s="114" t="str">
        <f t="shared" si="817"/>
        <v/>
      </c>
      <c r="M4267" s="115" t="str">
        <f t="shared" si="818"/>
        <v/>
      </c>
      <c r="N4267" s="118"/>
      <c r="O4267" s="116" t="str">
        <f>IFERROR(VLOOKUP(N4267,'Código del Diagnóstico'!$A$2:$B$12426,2,0),"")</f>
        <v/>
      </c>
      <c r="P4267" s="209" t="str">
        <f>IFERROR(VLOOKUP(C4267,'PER Sociodemografico'!A:G,7,0),"")</f>
        <v/>
      </c>
      <c r="Q4267" s="210" t="str">
        <f t="shared" si="819"/>
        <v/>
      </c>
      <c r="R4267" s="113">
        <f t="shared" si="820"/>
        <v>0</v>
      </c>
      <c r="S4267" s="116">
        <f t="shared" si="821"/>
        <v>0</v>
      </c>
      <c r="T4267" s="129">
        <f t="shared" si="822"/>
        <v>0</v>
      </c>
      <c r="U4267" s="211">
        <f t="shared" si="823"/>
        <v>0</v>
      </c>
      <c r="V4267" s="212">
        <f t="shared" si="824"/>
        <v>0</v>
      </c>
      <c r="W4267" s="212">
        <f t="shared" si="825"/>
        <v>0</v>
      </c>
      <c r="X4267" s="213" t="str">
        <f t="shared" si="826"/>
        <v/>
      </c>
      <c r="Y4267" s="213" t="str">
        <f t="shared" si="827"/>
        <v/>
      </c>
    </row>
    <row r="4268" spans="1:25" ht="15">
      <c r="A4268" s="118"/>
      <c r="B4268" s="117"/>
      <c r="C4268" s="119"/>
      <c r="D4268" s="116" t="str">
        <f>IFERROR(VLOOKUP(C4268,'PER Sociodemografico'!A:L,2,0),"")</f>
        <v/>
      </c>
      <c r="E4268" s="116" t="str">
        <f>IFERROR(VLOOKUP(C4268,'PER Sociodemografico'!A:L,9,0),"")</f>
        <v/>
      </c>
      <c r="F4268" s="118"/>
      <c r="G4268" s="116" t="str">
        <f>IFERROR(VLOOKUP(C4268,'PER Sociodemografico'!A:L,10,0),"")</f>
        <v/>
      </c>
      <c r="H4268" s="120"/>
      <c r="I4268" s="117"/>
      <c r="J4268" s="117"/>
      <c r="K4268" s="113" t="str">
        <f t="shared" si="816"/>
        <v/>
      </c>
      <c r="L4268" s="114" t="str">
        <f t="shared" si="817"/>
        <v/>
      </c>
      <c r="M4268" s="115" t="str">
        <f t="shared" si="818"/>
        <v/>
      </c>
      <c r="N4268" s="118"/>
      <c r="O4268" s="116" t="str">
        <f>IFERROR(VLOOKUP(N4268,'Código del Diagnóstico'!$A$2:$B$12426,2,0),"")</f>
        <v/>
      </c>
      <c r="P4268" s="209" t="str">
        <f>IFERROR(VLOOKUP(C4268,'PER Sociodemografico'!A:G,7,0),"")</f>
        <v/>
      </c>
      <c r="Q4268" s="210" t="str">
        <f t="shared" si="819"/>
        <v/>
      </c>
      <c r="R4268" s="113">
        <f t="shared" si="820"/>
        <v>0</v>
      </c>
      <c r="S4268" s="116">
        <f t="shared" si="821"/>
        <v>0</v>
      </c>
      <c r="T4268" s="129">
        <f t="shared" si="822"/>
        <v>0</v>
      </c>
      <c r="U4268" s="211">
        <f t="shared" si="823"/>
        <v>0</v>
      </c>
      <c r="V4268" s="212">
        <f t="shared" si="824"/>
        <v>0</v>
      </c>
      <c r="W4268" s="212">
        <f t="shared" si="825"/>
        <v>0</v>
      </c>
      <c r="X4268" s="213" t="str">
        <f t="shared" si="826"/>
        <v/>
      </c>
      <c r="Y4268" s="213" t="str">
        <f t="shared" si="827"/>
        <v/>
      </c>
    </row>
    <row r="4269" spans="1:25" ht="15">
      <c r="A4269" s="118"/>
      <c r="B4269" s="117"/>
      <c r="C4269" s="119"/>
      <c r="D4269" s="116" t="str">
        <f>IFERROR(VLOOKUP(C4269,'PER Sociodemografico'!A:L,2,0),"")</f>
        <v/>
      </c>
      <c r="E4269" s="116" t="str">
        <f>IFERROR(VLOOKUP(C4269,'PER Sociodemografico'!A:L,9,0),"")</f>
        <v/>
      </c>
      <c r="F4269" s="118"/>
      <c r="G4269" s="116" t="str">
        <f>IFERROR(VLOOKUP(C4269,'PER Sociodemografico'!A:L,10,0),"")</f>
        <v/>
      </c>
      <c r="H4269" s="120"/>
      <c r="I4269" s="117"/>
      <c r="J4269" s="117"/>
      <c r="K4269" s="113" t="str">
        <f t="shared" si="816"/>
        <v/>
      </c>
      <c r="L4269" s="114" t="str">
        <f t="shared" si="817"/>
        <v/>
      </c>
      <c r="M4269" s="115" t="str">
        <f t="shared" si="818"/>
        <v/>
      </c>
      <c r="N4269" s="118"/>
      <c r="O4269" s="116" t="str">
        <f>IFERROR(VLOOKUP(N4269,'Código del Diagnóstico'!$A$2:$B$12426,2,0),"")</f>
        <v/>
      </c>
      <c r="P4269" s="209" t="str">
        <f>IFERROR(VLOOKUP(C4269,'PER Sociodemografico'!A:G,7,0),"")</f>
        <v/>
      </c>
      <c r="Q4269" s="210" t="str">
        <f t="shared" si="819"/>
        <v/>
      </c>
      <c r="R4269" s="113">
        <f t="shared" si="820"/>
        <v>0</v>
      </c>
      <c r="S4269" s="116">
        <f t="shared" si="821"/>
        <v>0</v>
      </c>
      <c r="T4269" s="129">
        <f t="shared" si="822"/>
        <v>0</v>
      </c>
      <c r="U4269" s="211">
        <f t="shared" si="823"/>
        <v>0</v>
      </c>
      <c r="V4269" s="212">
        <f t="shared" si="824"/>
        <v>0</v>
      </c>
      <c r="W4269" s="212">
        <f t="shared" si="825"/>
        <v>0</v>
      </c>
      <c r="X4269" s="213" t="str">
        <f t="shared" si="826"/>
        <v/>
      </c>
      <c r="Y4269" s="213" t="str">
        <f t="shared" si="827"/>
        <v/>
      </c>
    </row>
    <row r="4270" spans="1:25" ht="15">
      <c r="A4270" s="118"/>
      <c r="B4270" s="117"/>
      <c r="C4270" s="119"/>
      <c r="D4270" s="116" t="str">
        <f>IFERROR(VLOOKUP(C4270,'PER Sociodemografico'!A:L,2,0),"")</f>
        <v/>
      </c>
      <c r="E4270" s="116" t="str">
        <f>IFERROR(VLOOKUP(C4270,'PER Sociodemografico'!A:L,9,0),"")</f>
        <v/>
      </c>
      <c r="F4270" s="118"/>
      <c r="G4270" s="116" t="str">
        <f>IFERROR(VLOOKUP(C4270,'PER Sociodemografico'!A:L,10,0),"")</f>
        <v/>
      </c>
      <c r="H4270" s="120"/>
      <c r="I4270" s="117"/>
      <c r="J4270" s="117"/>
      <c r="K4270" s="113" t="str">
        <f t="shared" si="816"/>
        <v/>
      </c>
      <c r="L4270" s="114" t="str">
        <f t="shared" si="817"/>
        <v/>
      </c>
      <c r="M4270" s="115" t="str">
        <f t="shared" si="818"/>
        <v/>
      </c>
      <c r="N4270" s="118"/>
      <c r="O4270" s="116" t="str">
        <f>IFERROR(VLOOKUP(N4270,'Código del Diagnóstico'!$A$2:$B$12426,2,0),"")</f>
        <v/>
      </c>
      <c r="P4270" s="209" t="str">
        <f>IFERROR(VLOOKUP(C4270,'PER Sociodemografico'!A:G,7,0),"")</f>
        <v/>
      </c>
      <c r="Q4270" s="210" t="str">
        <f t="shared" si="819"/>
        <v/>
      </c>
      <c r="R4270" s="113">
        <f t="shared" si="820"/>
        <v>0</v>
      </c>
      <c r="S4270" s="116">
        <f t="shared" si="821"/>
        <v>0</v>
      </c>
      <c r="T4270" s="129">
        <f t="shared" si="822"/>
        <v>0</v>
      </c>
      <c r="U4270" s="211">
        <f t="shared" si="823"/>
        <v>0</v>
      </c>
      <c r="V4270" s="212">
        <f t="shared" si="824"/>
        <v>0</v>
      </c>
      <c r="W4270" s="212">
        <f t="shared" si="825"/>
        <v>0</v>
      </c>
      <c r="X4270" s="213" t="str">
        <f t="shared" si="826"/>
        <v/>
      </c>
      <c r="Y4270" s="213" t="str">
        <f t="shared" si="827"/>
        <v/>
      </c>
    </row>
    <row r="4271" spans="1:25" ht="15">
      <c r="A4271" s="118"/>
      <c r="B4271" s="117"/>
      <c r="C4271" s="119"/>
      <c r="D4271" s="116" t="str">
        <f>IFERROR(VLOOKUP(C4271,'PER Sociodemografico'!A:L,2,0),"")</f>
        <v/>
      </c>
      <c r="E4271" s="116" t="str">
        <f>IFERROR(VLOOKUP(C4271,'PER Sociodemografico'!A:L,9,0),"")</f>
        <v/>
      </c>
      <c r="F4271" s="118"/>
      <c r="G4271" s="116" t="str">
        <f>IFERROR(VLOOKUP(C4271,'PER Sociodemografico'!A:L,10,0),"")</f>
        <v/>
      </c>
      <c r="H4271" s="120"/>
      <c r="I4271" s="117"/>
      <c r="J4271" s="117"/>
      <c r="K4271" s="113" t="str">
        <f t="shared" si="816"/>
        <v/>
      </c>
      <c r="L4271" s="114" t="str">
        <f t="shared" si="817"/>
        <v/>
      </c>
      <c r="M4271" s="115" t="str">
        <f t="shared" si="818"/>
        <v/>
      </c>
      <c r="N4271" s="118"/>
      <c r="O4271" s="116" t="str">
        <f>IFERROR(VLOOKUP(N4271,'Código del Diagnóstico'!$A$2:$B$12426,2,0),"")</f>
        <v/>
      </c>
      <c r="P4271" s="209" t="str">
        <f>IFERROR(VLOOKUP(C4271,'PER Sociodemografico'!A:G,7,0),"")</f>
        <v/>
      </c>
      <c r="Q4271" s="210" t="str">
        <f t="shared" si="819"/>
        <v/>
      </c>
      <c r="R4271" s="113">
        <f t="shared" si="820"/>
        <v>0</v>
      </c>
      <c r="S4271" s="116">
        <f t="shared" si="821"/>
        <v>0</v>
      </c>
      <c r="T4271" s="129">
        <f t="shared" si="822"/>
        <v>0</v>
      </c>
      <c r="U4271" s="211">
        <f t="shared" si="823"/>
        <v>0</v>
      </c>
      <c r="V4271" s="212">
        <f t="shared" si="824"/>
        <v>0</v>
      </c>
      <c r="W4271" s="212">
        <f t="shared" si="825"/>
        <v>0</v>
      </c>
      <c r="X4271" s="213" t="str">
        <f t="shared" si="826"/>
        <v/>
      </c>
      <c r="Y4271" s="213" t="str">
        <f t="shared" si="827"/>
        <v/>
      </c>
    </row>
    <row r="4272" spans="1:25" ht="15">
      <c r="A4272" s="118"/>
      <c r="B4272" s="117"/>
      <c r="C4272" s="119"/>
      <c r="D4272" s="116" t="str">
        <f>IFERROR(VLOOKUP(C4272,'PER Sociodemografico'!A:L,2,0),"")</f>
        <v/>
      </c>
      <c r="E4272" s="116" t="str">
        <f>IFERROR(VLOOKUP(C4272,'PER Sociodemografico'!A:L,9,0),"")</f>
        <v/>
      </c>
      <c r="F4272" s="118"/>
      <c r="G4272" s="116" t="str">
        <f>IFERROR(VLOOKUP(C4272,'PER Sociodemografico'!A:L,10,0),"")</f>
        <v/>
      </c>
      <c r="H4272" s="120"/>
      <c r="I4272" s="117"/>
      <c r="J4272" s="117"/>
      <c r="K4272" s="113" t="str">
        <f t="shared" si="816"/>
        <v/>
      </c>
      <c r="L4272" s="114" t="str">
        <f t="shared" si="817"/>
        <v/>
      </c>
      <c r="M4272" s="115" t="str">
        <f t="shared" si="818"/>
        <v/>
      </c>
      <c r="N4272" s="118"/>
      <c r="O4272" s="116" t="str">
        <f>IFERROR(VLOOKUP(N4272,'Código del Diagnóstico'!$A$2:$B$12426,2,0),"")</f>
        <v/>
      </c>
      <c r="P4272" s="209" t="str">
        <f>IFERROR(VLOOKUP(C4272,'PER Sociodemografico'!A:G,7,0),"")</f>
        <v/>
      </c>
      <c r="Q4272" s="210" t="str">
        <f t="shared" si="819"/>
        <v/>
      </c>
      <c r="R4272" s="113">
        <f t="shared" si="820"/>
        <v>0</v>
      </c>
      <c r="S4272" s="116">
        <f t="shared" si="821"/>
        <v>0</v>
      </c>
      <c r="T4272" s="129">
        <f t="shared" si="822"/>
        <v>0</v>
      </c>
      <c r="U4272" s="211">
        <f t="shared" si="823"/>
        <v>0</v>
      </c>
      <c r="V4272" s="212">
        <f t="shared" si="824"/>
        <v>0</v>
      </c>
      <c r="W4272" s="212">
        <f t="shared" si="825"/>
        <v>0</v>
      </c>
      <c r="X4272" s="213" t="str">
        <f t="shared" si="826"/>
        <v/>
      </c>
      <c r="Y4272" s="213" t="str">
        <f t="shared" si="827"/>
        <v/>
      </c>
    </row>
    <row r="4273" spans="1:25" ht="15">
      <c r="A4273" s="118"/>
      <c r="B4273" s="117"/>
      <c r="C4273" s="119"/>
      <c r="D4273" s="116" t="str">
        <f>IFERROR(VLOOKUP(C4273,'PER Sociodemografico'!A:L,2,0),"")</f>
        <v/>
      </c>
      <c r="E4273" s="116" t="str">
        <f>IFERROR(VLOOKUP(C4273,'PER Sociodemografico'!A:L,9,0),"")</f>
        <v/>
      </c>
      <c r="F4273" s="118"/>
      <c r="G4273" s="116" t="str">
        <f>IFERROR(VLOOKUP(C4273,'PER Sociodemografico'!A:L,10,0),"")</f>
        <v/>
      </c>
      <c r="H4273" s="120"/>
      <c r="I4273" s="117"/>
      <c r="J4273" s="117"/>
      <c r="K4273" s="113" t="str">
        <f t="shared" si="816"/>
        <v/>
      </c>
      <c r="L4273" s="114" t="str">
        <f t="shared" si="817"/>
        <v/>
      </c>
      <c r="M4273" s="115" t="str">
        <f t="shared" si="818"/>
        <v/>
      </c>
      <c r="N4273" s="118"/>
      <c r="O4273" s="116" t="str">
        <f>IFERROR(VLOOKUP(N4273,'Código del Diagnóstico'!$A$2:$B$12426,2,0),"")</f>
        <v/>
      </c>
      <c r="P4273" s="209" t="str">
        <f>IFERROR(VLOOKUP(C4273,'PER Sociodemografico'!A:G,7,0),"")</f>
        <v/>
      </c>
      <c r="Q4273" s="210" t="str">
        <f t="shared" si="819"/>
        <v/>
      </c>
      <c r="R4273" s="113">
        <f t="shared" si="820"/>
        <v>0</v>
      </c>
      <c r="S4273" s="116">
        <f t="shared" si="821"/>
        <v>0</v>
      </c>
      <c r="T4273" s="129">
        <f t="shared" si="822"/>
        <v>0</v>
      </c>
      <c r="U4273" s="211">
        <f t="shared" si="823"/>
        <v>0</v>
      </c>
      <c r="V4273" s="212">
        <f t="shared" si="824"/>
        <v>0</v>
      </c>
      <c r="W4273" s="212">
        <f t="shared" si="825"/>
        <v>0</v>
      </c>
      <c r="X4273" s="213" t="str">
        <f t="shared" si="826"/>
        <v/>
      </c>
      <c r="Y4273" s="213" t="str">
        <f t="shared" si="827"/>
        <v/>
      </c>
    </row>
    <row r="4274" spans="1:25" ht="15">
      <c r="A4274" s="118"/>
      <c r="B4274" s="117"/>
      <c r="C4274" s="119"/>
      <c r="D4274" s="116" t="str">
        <f>IFERROR(VLOOKUP(C4274,'PER Sociodemografico'!A:L,2,0),"")</f>
        <v/>
      </c>
      <c r="E4274" s="116" t="str">
        <f>IFERROR(VLOOKUP(C4274,'PER Sociodemografico'!A:L,9,0),"")</f>
        <v/>
      </c>
      <c r="F4274" s="118"/>
      <c r="G4274" s="116" t="str">
        <f>IFERROR(VLOOKUP(C4274,'PER Sociodemografico'!A:L,10,0),"")</f>
        <v/>
      </c>
      <c r="H4274" s="120"/>
      <c r="I4274" s="117"/>
      <c r="J4274" s="117"/>
      <c r="K4274" s="113" t="str">
        <f t="shared" si="816"/>
        <v/>
      </c>
      <c r="L4274" s="114" t="str">
        <f t="shared" si="817"/>
        <v/>
      </c>
      <c r="M4274" s="115" t="str">
        <f t="shared" si="818"/>
        <v/>
      </c>
      <c r="N4274" s="118"/>
      <c r="O4274" s="116" t="str">
        <f>IFERROR(VLOOKUP(N4274,'Código del Diagnóstico'!$A$2:$B$12426,2,0),"")</f>
        <v/>
      </c>
      <c r="P4274" s="209" t="str">
        <f>IFERROR(VLOOKUP(C4274,'PER Sociodemografico'!A:G,7,0),"")</f>
        <v/>
      </c>
      <c r="Q4274" s="210" t="str">
        <f t="shared" si="819"/>
        <v/>
      </c>
      <c r="R4274" s="113">
        <f t="shared" si="820"/>
        <v>0</v>
      </c>
      <c r="S4274" s="116">
        <f t="shared" si="821"/>
        <v>0</v>
      </c>
      <c r="T4274" s="129">
        <f t="shared" si="822"/>
        <v>0</v>
      </c>
      <c r="U4274" s="211">
        <f t="shared" si="823"/>
        <v>0</v>
      </c>
      <c r="V4274" s="212">
        <f t="shared" si="824"/>
        <v>0</v>
      </c>
      <c r="W4274" s="212">
        <f t="shared" si="825"/>
        <v>0</v>
      </c>
      <c r="X4274" s="213" t="str">
        <f t="shared" si="826"/>
        <v/>
      </c>
      <c r="Y4274" s="213" t="str">
        <f t="shared" si="827"/>
        <v/>
      </c>
    </row>
    <row r="4275" spans="1:25" ht="15">
      <c r="A4275" s="118"/>
      <c r="B4275" s="117"/>
      <c r="C4275" s="119"/>
      <c r="D4275" s="116" t="str">
        <f>IFERROR(VLOOKUP(C4275,'PER Sociodemografico'!A:L,2,0),"")</f>
        <v/>
      </c>
      <c r="E4275" s="116" t="str">
        <f>IFERROR(VLOOKUP(C4275,'PER Sociodemografico'!A:L,9,0),"")</f>
        <v/>
      </c>
      <c r="F4275" s="118"/>
      <c r="G4275" s="116" t="str">
        <f>IFERROR(VLOOKUP(C4275,'PER Sociodemografico'!A:L,10,0),"")</f>
        <v/>
      </c>
      <c r="H4275" s="120"/>
      <c r="I4275" s="117"/>
      <c r="J4275" s="117"/>
      <c r="K4275" s="113" t="str">
        <f t="shared" si="816"/>
        <v/>
      </c>
      <c r="L4275" s="114" t="str">
        <f t="shared" si="817"/>
        <v/>
      </c>
      <c r="M4275" s="115" t="str">
        <f t="shared" si="818"/>
        <v/>
      </c>
      <c r="N4275" s="118"/>
      <c r="O4275" s="116" t="str">
        <f>IFERROR(VLOOKUP(N4275,'Código del Diagnóstico'!$A$2:$B$12426,2,0),"")</f>
        <v/>
      </c>
      <c r="P4275" s="209" t="str">
        <f>IFERROR(VLOOKUP(C4275,'PER Sociodemografico'!A:G,7,0),"")</f>
        <v/>
      </c>
      <c r="Q4275" s="210" t="str">
        <f t="shared" si="819"/>
        <v/>
      </c>
      <c r="R4275" s="113">
        <f t="shared" si="820"/>
        <v>0</v>
      </c>
      <c r="S4275" s="116">
        <f t="shared" si="821"/>
        <v>0</v>
      </c>
      <c r="T4275" s="129">
        <f t="shared" si="822"/>
        <v>0</v>
      </c>
      <c r="U4275" s="211">
        <f t="shared" si="823"/>
        <v>0</v>
      </c>
      <c r="V4275" s="212">
        <f t="shared" si="824"/>
        <v>0</v>
      </c>
      <c r="W4275" s="212">
        <f t="shared" si="825"/>
        <v>0</v>
      </c>
      <c r="X4275" s="213" t="str">
        <f t="shared" si="826"/>
        <v/>
      </c>
      <c r="Y4275" s="213" t="str">
        <f t="shared" si="827"/>
        <v/>
      </c>
    </row>
    <row r="4276" spans="1:25" ht="15">
      <c r="A4276" s="118"/>
      <c r="B4276" s="117"/>
      <c r="C4276" s="119"/>
      <c r="D4276" s="116" t="str">
        <f>IFERROR(VLOOKUP(C4276,'PER Sociodemografico'!A:L,2,0),"")</f>
        <v/>
      </c>
      <c r="E4276" s="116" t="str">
        <f>IFERROR(VLOOKUP(C4276,'PER Sociodemografico'!A:L,9,0),"")</f>
        <v/>
      </c>
      <c r="F4276" s="118"/>
      <c r="G4276" s="116" t="str">
        <f>IFERROR(VLOOKUP(C4276,'PER Sociodemografico'!A:L,10,0),"")</f>
        <v/>
      </c>
      <c r="H4276" s="120"/>
      <c r="I4276" s="117"/>
      <c r="J4276" s="117"/>
      <c r="K4276" s="113" t="str">
        <f t="shared" ref="K4276:K4339" si="828">IF(I4276="","",J4276-I4276+1)</f>
        <v/>
      </c>
      <c r="L4276" s="114" t="str">
        <f t="shared" ref="L4276:L4339" si="829">IF(I4276="","",IF(MONTH(I4276)=MONTH(J4276),J4276-I4276+1,EOMONTH(I4276,0)-I4276+1))</f>
        <v/>
      </c>
      <c r="M4276" s="115" t="str">
        <f t="shared" ref="M4276:M4339" si="830">IFERROR(K4276-L4276,"")</f>
        <v/>
      </c>
      <c r="N4276" s="118"/>
      <c r="O4276" s="116" t="str">
        <f>IFERROR(VLOOKUP(N4276,'Código del Diagnóstico'!$A$2:$B$12426,2,0),"")</f>
        <v/>
      </c>
      <c r="P4276" s="209" t="str">
        <f>IFERROR(VLOOKUP(C4276,'PER Sociodemografico'!A:G,7,0),"")</f>
        <v/>
      </c>
      <c r="Q4276" s="210" t="str">
        <f t="shared" ref="Q4276:Q4339" si="831">IFERROR(P4276/30,"")</f>
        <v/>
      </c>
      <c r="R4276" s="113">
        <f t="shared" ref="R4276:R4339" si="832">IF(H4276="AT",K4276-1,0)</f>
        <v>0</v>
      </c>
      <c r="S4276" s="116">
        <f t="shared" ref="S4276:S4339" si="833">IF(IF(H4276="EG",K4276-3,0)&lt;=0,0,K4276-3)</f>
        <v>0</v>
      </c>
      <c r="T4276" s="129">
        <f t="shared" ref="T4276:T4339" si="834">IF(H4276="AT", (R4276*Q4276),0)</f>
        <v>0</v>
      </c>
      <c r="U4276" s="211">
        <f t="shared" ref="U4276:U4339" si="835">IF(H4276="EG",S4276*(Q4276*0.66),0)</f>
        <v>0</v>
      </c>
      <c r="V4276" s="212">
        <f t="shared" ref="V4276:V4339" si="836">IF(H4276="AT", K4276-R4276,0)</f>
        <v>0</v>
      </c>
      <c r="W4276" s="212">
        <f t="shared" ref="W4276:W4339" si="837">IF(H4276="EG",K4276-S4276,0)</f>
        <v>0</v>
      </c>
      <c r="X4276" s="213" t="str">
        <f t="shared" ref="X4276:X4339" si="838">IFERROR(V4276*Q4276,"")</f>
        <v/>
      </c>
      <c r="Y4276" s="213" t="str">
        <f t="shared" ref="Y4276:Y4339" si="839">IFERROR(W4276*Q4276,"")</f>
        <v/>
      </c>
    </row>
    <row r="4277" spans="1:25" ht="15">
      <c r="A4277" s="118"/>
      <c r="B4277" s="117"/>
      <c r="C4277" s="119"/>
      <c r="D4277" s="116" t="str">
        <f>IFERROR(VLOOKUP(C4277,'PER Sociodemografico'!A:L,2,0),"")</f>
        <v/>
      </c>
      <c r="E4277" s="116" t="str">
        <f>IFERROR(VLOOKUP(C4277,'PER Sociodemografico'!A:L,9,0),"")</f>
        <v/>
      </c>
      <c r="F4277" s="118"/>
      <c r="G4277" s="116" t="str">
        <f>IFERROR(VLOOKUP(C4277,'PER Sociodemografico'!A:L,10,0),"")</f>
        <v/>
      </c>
      <c r="H4277" s="120"/>
      <c r="I4277" s="117"/>
      <c r="J4277" s="117"/>
      <c r="K4277" s="113" t="str">
        <f t="shared" si="828"/>
        <v/>
      </c>
      <c r="L4277" s="114" t="str">
        <f t="shared" si="829"/>
        <v/>
      </c>
      <c r="M4277" s="115" t="str">
        <f t="shared" si="830"/>
        <v/>
      </c>
      <c r="N4277" s="118"/>
      <c r="O4277" s="116" t="str">
        <f>IFERROR(VLOOKUP(N4277,'Código del Diagnóstico'!$A$2:$B$12426,2,0),"")</f>
        <v/>
      </c>
      <c r="P4277" s="209" t="str">
        <f>IFERROR(VLOOKUP(C4277,'PER Sociodemografico'!A:G,7,0),"")</f>
        <v/>
      </c>
      <c r="Q4277" s="210" t="str">
        <f t="shared" si="831"/>
        <v/>
      </c>
      <c r="R4277" s="113">
        <f t="shared" si="832"/>
        <v>0</v>
      </c>
      <c r="S4277" s="116">
        <f t="shared" si="833"/>
        <v>0</v>
      </c>
      <c r="T4277" s="129">
        <f t="shared" si="834"/>
        <v>0</v>
      </c>
      <c r="U4277" s="211">
        <f t="shared" si="835"/>
        <v>0</v>
      </c>
      <c r="V4277" s="212">
        <f t="shared" si="836"/>
        <v>0</v>
      </c>
      <c r="W4277" s="212">
        <f t="shared" si="837"/>
        <v>0</v>
      </c>
      <c r="X4277" s="213" t="str">
        <f t="shared" si="838"/>
        <v/>
      </c>
      <c r="Y4277" s="213" t="str">
        <f t="shared" si="839"/>
        <v/>
      </c>
    </row>
    <row r="4278" spans="1:25" ht="15">
      <c r="A4278" s="118"/>
      <c r="B4278" s="117"/>
      <c r="C4278" s="119"/>
      <c r="D4278" s="116" t="str">
        <f>IFERROR(VLOOKUP(C4278,'PER Sociodemografico'!A:L,2,0),"")</f>
        <v/>
      </c>
      <c r="E4278" s="116" t="str">
        <f>IFERROR(VLOOKUP(C4278,'PER Sociodemografico'!A:L,9,0),"")</f>
        <v/>
      </c>
      <c r="F4278" s="118"/>
      <c r="G4278" s="116" t="str">
        <f>IFERROR(VLOOKUP(C4278,'PER Sociodemografico'!A:L,10,0),"")</f>
        <v/>
      </c>
      <c r="H4278" s="120"/>
      <c r="I4278" s="117"/>
      <c r="J4278" s="117"/>
      <c r="K4278" s="113" t="str">
        <f t="shared" si="828"/>
        <v/>
      </c>
      <c r="L4278" s="114" t="str">
        <f t="shared" si="829"/>
        <v/>
      </c>
      <c r="M4278" s="115" t="str">
        <f t="shared" si="830"/>
        <v/>
      </c>
      <c r="N4278" s="118"/>
      <c r="O4278" s="116" t="str">
        <f>IFERROR(VLOOKUP(N4278,'Código del Diagnóstico'!$A$2:$B$12426,2,0),"")</f>
        <v/>
      </c>
      <c r="P4278" s="209" t="str">
        <f>IFERROR(VLOOKUP(C4278,'PER Sociodemografico'!A:G,7,0),"")</f>
        <v/>
      </c>
      <c r="Q4278" s="210" t="str">
        <f t="shared" si="831"/>
        <v/>
      </c>
      <c r="R4278" s="113">
        <f t="shared" si="832"/>
        <v>0</v>
      </c>
      <c r="S4278" s="116">
        <f t="shared" si="833"/>
        <v>0</v>
      </c>
      <c r="T4278" s="129">
        <f t="shared" si="834"/>
        <v>0</v>
      </c>
      <c r="U4278" s="211">
        <f t="shared" si="835"/>
        <v>0</v>
      </c>
      <c r="V4278" s="212">
        <f t="shared" si="836"/>
        <v>0</v>
      </c>
      <c r="W4278" s="212">
        <f t="shared" si="837"/>
        <v>0</v>
      </c>
      <c r="X4278" s="213" t="str">
        <f t="shared" si="838"/>
        <v/>
      </c>
      <c r="Y4278" s="213" t="str">
        <f t="shared" si="839"/>
        <v/>
      </c>
    </row>
    <row r="4279" spans="1:25" ht="15">
      <c r="A4279" s="118"/>
      <c r="B4279" s="117"/>
      <c r="C4279" s="119"/>
      <c r="D4279" s="116" t="str">
        <f>IFERROR(VLOOKUP(C4279,'PER Sociodemografico'!A:L,2,0),"")</f>
        <v/>
      </c>
      <c r="E4279" s="116" t="str">
        <f>IFERROR(VLOOKUP(C4279,'PER Sociodemografico'!A:L,9,0),"")</f>
        <v/>
      </c>
      <c r="F4279" s="118"/>
      <c r="G4279" s="116" t="str">
        <f>IFERROR(VLOOKUP(C4279,'PER Sociodemografico'!A:L,10,0),"")</f>
        <v/>
      </c>
      <c r="H4279" s="120"/>
      <c r="I4279" s="117"/>
      <c r="J4279" s="117"/>
      <c r="K4279" s="113" t="str">
        <f t="shared" si="828"/>
        <v/>
      </c>
      <c r="L4279" s="114" t="str">
        <f t="shared" si="829"/>
        <v/>
      </c>
      <c r="M4279" s="115" t="str">
        <f t="shared" si="830"/>
        <v/>
      </c>
      <c r="N4279" s="118"/>
      <c r="O4279" s="116" t="str">
        <f>IFERROR(VLOOKUP(N4279,'Código del Diagnóstico'!$A$2:$B$12426,2,0),"")</f>
        <v/>
      </c>
      <c r="P4279" s="209" t="str">
        <f>IFERROR(VLOOKUP(C4279,'PER Sociodemografico'!A:G,7,0),"")</f>
        <v/>
      </c>
      <c r="Q4279" s="210" t="str">
        <f t="shared" si="831"/>
        <v/>
      </c>
      <c r="R4279" s="113">
        <f t="shared" si="832"/>
        <v>0</v>
      </c>
      <c r="S4279" s="116">
        <f t="shared" si="833"/>
        <v>0</v>
      </c>
      <c r="T4279" s="129">
        <f t="shared" si="834"/>
        <v>0</v>
      </c>
      <c r="U4279" s="211">
        <f t="shared" si="835"/>
        <v>0</v>
      </c>
      <c r="V4279" s="212">
        <f t="shared" si="836"/>
        <v>0</v>
      </c>
      <c r="W4279" s="212">
        <f t="shared" si="837"/>
        <v>0</v>
      </c>
      <c r="X4279" s="213" t="str">
        <f t="shared" si="838"/>
        <v/>
      </c>
      <c r="Y4279" s="213" t="str">
        <f t="shared" si="839"/>
        <v/>
      </c>
    </row>
    <row r="4280" spans="1:25" ht="15">
      <c r="A4280" s="118"/>
      <c r="B4280" s="117"/>
      <c r="C4280" s="119"/>
      <c r="D4280" s="116" t="str">
        <f>IFERROR(VLOOKUP(C4280,'PER Sociodemografico'!A:L,2,0),"")</f>
        <v/>
      </c>
      <c r="E4280" s="116" t="str">
        <f>IFERROR(VLOOKUP(C4280,'PER Sociodemografico'!A:L,9,0),"")</f>
        <v/>
      </c>
      <c r="F4280" s="118"/>
      <c r="G4280" s="116" t="str">
        <f>IFERROR(VLOOKUP(C4280,'PER Sociodemografico'!A:L,10,0),"")</f>
        <v/>
      </c>
      <c r="H4280" s="120"/>
      <c r="I4280" s="117"/>
      <c r="J4280" s="117"/>
      <c r="K4280" s="113" t="str">
        <f t="shared" si="828"/>
        <v/>
      </c>
      <c r="L4280" s="114" t="str">
        <f t="shared" si="829"/>
        <v/>
      </c>
      <c r="M4280" s="115" t="str">
        <f t="shared" si="830"/>
        <v/>
      </c>
      <c r="N4280" s="118"/>
      <c r="O4280" s="116" t="str">
        <f>IFERROR(VLOOKUP(N4280,'Código del Diagnóstico'!$A$2:$B$12426,2,0),"")</f>
        <v/>
      </c>
      <c r="P4280" s="209" t="str">
        <f>IFERROR(VLOOKUP(C4280,'PER Sociodemografico'!A:G,7,0),"")</f>
        <v/>
      </c>
      <c r="Q4280" s="210" t="str">
        <f t="shared" si="831"/>
        <v/>
      </c>
      <c r="R4280" s="113">
        <f t="shared" si="832"/>
        <v>0</v>
      </c>
      <c r="S4280" s="116">
        <f t="shared" si="833"/>
        <v>0</v>
      </c>
      <c r="T4280" s="129">
        <f t="shared" si="834"/>
        <v>0</v>
      </c>
      <c r="U4280" s="211">
        <f t="shared" si="835"/>
        <v>0</v>
      </c>
      <c r="V4280" s="212">
        <f t="shared" si="836"/>
        <v>0</v>
      </c>
      <c r="W4280" s="212">
        <f t="shared" si="837"/>
        <v>0</v>
      </c>
      <c r="X4280" s="213" t="str">
        <f t="shared" si="838"/>
        <v/>
      </c>
      <c r="Y4280" s="213" t="str">
        <f t="shared" si="839"/>
        <v/>
      </c>
    </row>
    <row r="4281" spans="1:25" ht="15">
      <c r="A4281" s="118"/>
      <c r="B4281" s="117"/>
      <c r="C4281" s="119"/>
      <c r="D4281" s="116" t="str">
        <f>IFERROR(VLOOKUP(C4281,'PER Sociodemografico'!A:L,2,0),"")</f>
        <v/>
      </c>
      <c r="E4281" s="116" t="str">
        <f>IFERROR(VLOOKUP(C4281,'PER Sociodemografico'!A:L,9,0),"")</f>
        <v/>
      </c>
      <c r="F4281" s="118"/>
      <c r="G4281" s="116" t="str">
        <f>IFERROR(VLOOKUP(C4281,'PER Sociodemografico'!A:L,10,0),"")</f>
        <v/>
      </c>
      <c r="H4281" s="120"/>
      <c r="I4281" s="117"/>
      <c r="J4281" s="117"/>
      <c r="K4281" s="113" t="str">
        <f t="shared" si="828"/>
        <v/>
      </c>
      <c r="L4281" s="114" t="str">
        <f t="shared" si="829"/>
        <v/>
      </c>
      <c r="M4281" s="115" t="str">
        <f t="shared" si="830"/>
        <v/>
      </c>
      <c r="N4281" s="118"/>
      <c r="O4281" s="116" t="str">
        <f>IFERROR(VLOOKUP(N4281,'Código del Diagnóstico'!$A$2:$B$12426,2,0),"")</f>
        <v/>
      </c>
      <c r="P4281" s="209" t="str">
        <f>IFERROR(VLOOKUP(C4281,'PER Sociodemografico'!A:G,7,0),"")</f>
        <v/>
      </c>
      <c r="Q4281" s="210" t="str">
        <f t="shared" si="831"/>
        <v/>
      </c>
      <c r="R4281" s="113">
        <f t="shared" si="832"/>
        <v>0</v>
      </c>
      <c r="S4281" s="116">
        <f t="shared" si="833"/>
        <v>0</v>
      </c>
      <c r="T4281" s="129">
        <f t="shared" si="834"/>
        <v>0</v>
      </c>
      <c r="U4281" s="211">
        <f t="shared" si="835"/>
        <v>0</v>
      </c>
      <c r="V4281" s="212">
        <f t="shared" si="836"/>
        <v>0</v>
      </c>
      <c r="W4281" s="212">
        <f t="shared" si="837"/>
        <v>0</v>
      </c>
      <c r="X4281" s="213" t="str">
        <f t="shared" si="838"/>
        <v/>
      </c>
      <c r="Y4281" s="213" t="str">
        <f t="shared" si="839"/>
        <v/>
      </c>
    </row>
    <row r="4282" spans="1:25" ht="15">
      <c r="A4282" s="118"/>
      <c r="B4282" s="117"/>
      <c r="C4282" s="119"/>
      <c r="D4282" s="116" t="str">
        <f>IFERROR(VLOOKUP(C4282,'PER Sociodemografico'!A:L,2,0),"")</f>
        <v/>
      </c>
      <c r="E4282" s="116" t="str">
        <f>IFERROR(VLOOKUP(C4282,'PER Sociodemografico'!A:L,9,0),"")</f>
        <v/>
      </c>
      <c r="F4282" s="118"/>
      <c r="G4282" s="116" t="str">
        <f>IFERROR(VLOOKUP(C4282,'PER Sociodemografico'!A:L,10,0),"")</f>
        <v/>
      </c>
      <c r="H4282" s="120"/>
      <c r="I4282" s="117"/>
      <c r="J4282" s="117"/>
      <c r="K4282" s="113" t="str">
        <f t="shared" si="828"/>
        <v/>
      </c>
      <c r="L4282" s="114" t="str">
        <f t="shared" si="829"/>
        <v/>
      </c>
      <c r="M4282" s="115" t="str">
        <f t="shared" si="830"/>
        <v/>
      </c>
      <c r="N4282" s="118"/>
      <c r="O4282" s="116" t="str">
        <f>IFERROR(VLOOKUP(N4282,'Código del Diagnóstico'!$A$2:$B$12426,2,0),"")</f>
        <v/>
      </c>
      <c r="P4282" s="209" t="str">
        <f>IFERROR(VLOOKUP(C4282,'PER Sociodemografico'!A:G,7,0),"")</f>
        <v/>
      </c>
      <c r="Q4282" s="210" t="str">
        <f t="shared" si="831"/>
        <v/>
      </c>
      <c r="R4282" s="113">
        <f t="shared" si="832"/>
        <v>0</v>
      </c>
      <c r="S4282" s="116">
        <f t="shared" si="833"/>
        <v>0</v>
      </c>
      <c r="T4282" s="129">
        <f t="shared" si="834"/>
        <v>0</v>
      </c>
      <c r="U4282" s="211">
        <f t="shared" si="835"/>
        <v>0</v>
      </c>
      <c r="V4282" s="212">
        <f t="shared" si="836"/>
        <v>0</v>
      </c>
      <c r="W4282" s="212">
        <f t="shared" si="837"/>
        <v>0</v>
      </c>
      <c r="X4282" s="213" t="str">
        <f t="shared" si="838"/>
        <v/>
      </c>
      <c r="Y4282" s="213" t="str">
        <f t="shared" si="839"/>
        <v/>
      </c>
    </row>
    <row r="4283" spans="1:25" ht="15">
      <c r="A4283" s="118"/>
      <c r="B4283" s="117"/>
      <c r="C4283" s="119"/>
      <c r="D4283" s="116" t="str">
        <f>IFERROR(VLOOKUP(C4283,'PER Sociodemografico'!A:L,2,0),"")</f>
        <v/>
      </c>
      <c r="E4283" s="116" t="str">
        <f>IFERROR(VLOOKUP(C4283,'PER Sociodemografico'!A:L,9,0),"")</f>
        <v/>
      </c>
      <c r="F4283" s="118"/>
      <c r="G4283" s="116" t="str">
        <f>IFERROR(VLOOKUP(C4283,'PER Sociodemografico'!A:L,10,0),"")</f>
        <v/>
      </c>
      <c r="H4283" s="120"/>
      <c r="I4283" s="117"/>
      <c r="J4283" s="117"/>
      <c r="K4283" s="113" t="str">
        <f t="shared" si="828"/>
        <v/>
      </c>
      <c r="L4283" s="114" t="str">
        <f t="shared" si="829"/>
        <v/>
      </c>
      <c r="M4283" s="115" t="str">
        <f t="shared" si="830"/>
        <v/>
      </c>
      <c r="N4283" s="118"/>
      <c r="O4283" s="116" t="str">
        <f>IFERROR(VLOOKUP(N4283,'Código del Diagnóstico'!$A$2:$B$12426,2,0),"")</f>
        <v/>
      </c>
      <c r="P4283" s="209" t="str">
        <f>IFERROR(VLOOKUP(C4283,'PER Sociodemografico'!A:G,7,0),"")</f>
        <v/>
      </c>
      <c r="Q4283" s="210" t="str">
        <f t="shared" si="831"/>
        <v/>
      </c>
      <c r="R4283" s="113">
        <f t="shared" si="832"/>
        <v>0</v>
      </c>
      <c r="S4283" s="116">
        <f t="shared" si="833"/>
        <v>0</v>
      </c>
      <c r="T4283" s="129">
        <f t="shared" si="834"/>
        <v>0</v>
      </c>
      <c r="U4283" s="211">
        <f t="shared" si="835"/>
        <v>0</v>
      </c>
      <c r="V4283" s="212">
        <f t="shared" si="836"/>
        <v>0</v>
      </c>
      <c r="W4283" s="212">
        <f t="shared" si="837"/>
        <v>0</v>
      </c>
      <c r="X4283" s="213" t="str">
        <f t="shared" si="838"/>
        <v/>
      </c>
      <c r="Y4283" s="213" t="str">
        <f t="shared" si="839"/>
        <v/>
      </c>
    </row>
    <row r="4284" spans="1:25" ht="15">
      <c r="A4284" s="118"/>
      <c r="B4284" s="117"/>
      <c r="C4284" s="119"/>
      <c r="D4284" s="116" t="str">
        <f>IFERROR(VLOOKUP(C4284,'PER Sociodemografico'!A:L,2,0),"")</f>
        <v/>
      </c>
      <c r="E4284" s="116" t="str">
        <f>IFERROR(VLOOKUP(C4284,'PER Sociodemografico'!A:L,9,0),"")</f>
        <v/>
      </c>
      <c r="F4284" s="118"/>
      <c r="G4284" s="116" t="str">
        <f>IFERROR(VLOOKUP(C4284,'PER Sociodemografico'!A:L,10,0),"")</f>
        <v/>
      </c>
      <c r="H4284" s="120"/>
      <c r="I4284" s="117"/>
      <c r="J4284" s="117"/>
      <c r="K4284" s="113" t="str">
        <f t="shared" si="828"/>
        <v/>
      </c>
      <c r="L4284" s="114" t="str">
        <f t="shared" si="829"/>
        <v/>
      </c>
      <c r="M4284" s="115" t="str">
        <f t="shared" si="830"/>
        <v/>
      </c>
      <c r="N4284" s="118"/>
      <c r="O4284" s="116" t="str">
        <f>IFERROR(VLOOKUP(N4284,'Código del Diagnóstico'!$A$2:$B$12426,2,0),"")</f>
        <v/>
      </c>
      <c r="P4284" s="209" t="str">
        <f>IFERROR(VLOOKUP(C4284,'PER Sociodemografico'!A:G,7,0),"")</f>
        <v/>
      </c>
      <c r="Q4284" s="210" t="str">
        <f t="shared" si="831"/>
        <v/>
      </c>
      <c r="R4284" s="113">
        <f t="shared" si="832"/>
        <v>0</v>
      </c>
      <c r="S4284" s="116">
        <f t="shared" si="833"/>
        <v>0</v>
      </c>
      <c r="T4284" s="129">
        <f t="shared" si="834"/>
        <v>0</v>
      </c>
      <c r="U4284" s="211">
        <f t="shared" si="835"/>
        <v>0</v>
      </c>
      <c r="V4284" s="212">
        <f t="shared" si="836"/>
        <v>0</v>
      </c>
      <c r="W4284" s="212">
        <f t="shared" si="837"/>
        <v>0</v>
      </c>
      <c r="X4284" s="213" t="str">
        <f t="shared" si="838"/>
        <v/>
      </c>
      <c r="Y4284" s="213" t="str">
        <f t="shared" si="839"/>
        <v/>
      </c>
    </row>
    <row r="4285" spans="1:25" ht="15">
      <c r="A4285" s="118"/>
      <c r="B4285" s="117"/>
      <c r="C4285" s="119"/>
      <c r="D4285" s="116" t="str">
        <f>IFERROR(VLOOKUP(C4285,'PER Sociodemografico'!A:L,2,0),"")</f>
        <v/>
      </c>
      <c r="E4285" s="116" t="str">
        <f>IFERROR(VLOOKUP(C4285,'PER Sociodemografico'!A:L,9,0),"")</f>
        <v/>
      </c>
      <c r="F4285" s="118"/>
      <c r="G4285" s="116" t="str">
        <f>IFERROR(VLOOKUP(C4285,'PER Sociodemografico'!A:L,10,0),"")</f>
        <v/>
      </c>
      <c r="H4285" s="120"/>
      <c r="I4285" s="117"/>
      <c r="J4285" s="117"/>
      <c r="K4285" s="113" t="str">
        <f t="shared" si="828"/>
        <v/>
      </c>
      <c r="L4285" s="114" t="str">
        <f t="shared" si="829"/>
        <v/>
      </c>
      <c r="M4285" s="115" t="str">
        <f t="shared" si="830"/>
        <v/>
      </c>
      <c r="N4285" s="118"/>
      <c r="O4285" s="116" t="str">
        <f>IFERROR(VLOOKUP(N4285,'Código del Diagnóstico'!$A$2:$B$12426,2,0),"")</f>
        <v/>
      </c>
      <c r="P4285" s="209" t="str">
        <f>IFERROR(VLOOKUP(C4285,'PER Sociodemografico'!A:G,7,0),"")</f>
        <v/>
      </c>
      <c r="Q4285" s="210" t="str">
        <f t="shared" si="831"/>
        <v/>
      </c>
      <c r="R4285" s="113">
        <f t="shared" si="832"/>
        <v>0</v>
      </c>
      <c r="S4285" s="116">
        <f t="shared" si="833"/>
        <v>0</v>
      </c>
      <c r="T4285" s="129">
        <f t="shared" si="834"/>
        <v>0</v>
      </c>
      <c r="U4285" s="211">
        <f t="shared" si="835"/>
        <v>0</v>
      </c>
      <c r="V4285" s="212">
        <f t="shared" si="836"/>
        <v>0</v>
      </c>
      <c r="W4285" s="212">
        <f t="shared" si="837"/>
        <v>0</v>
      </c>
      <c r="X4285" s="213" t="str">
        <f t="shared" si="838"/>
        <v/>
      </c>
      <c r="Y4285" s="213" t="str">
        <f t="shared" si="839"/>
        <v/>
      </c>
    </row>
    <row r="4286" spans="1:25" ht="15">
      <c r="A4286" s="118"/>
      <c r="B4286" s="117"/>
      <c r="C4286" s="119"/>
      <c r="D4286" s="116" t="str">
        <f>IFERROR(VLOOKUP(C4286,'PER Sociodemografico'!A:L,2,0),"")</f>
        <v/>
      </c>
      <c r="E4286" s="116" t="str">
        <f>IFERROR(VLOOKUP(C4286,'PER Sociodemografico'!A:L,9,0),"")</f>
        <v/>
      </c>
      <c r="F4286" s="118"/>
      <c r="G4286" s="116" t="str">
        <f>IFERROR(VLOOKUP(C4286,'PER Sociodemografico'!A:L,10,0),"")</f>
        <v/>
      </c>
      <c r="H4286" s="120"/>
      <c r="I4286" s="117"/>
      <c r="J4286" s="117"/>
      <c r="K4286" s="113" t="str">
        <f t="shared" si="828"/>
        <v/>
      </c>
      <c r="L4286" s="114" t="str">
        <f t="shared" si="829"/>
        <v/>
      </c>
      <c r="M4286" s="115" t="str">
        <f t="shared" si="830"/>
        <v/>
      </c>
      <c r="N4286" s="118"/>
      <c r="O4286" s="116" t="str">
        <f>IFERROR(VLOOKUP(N4286,'Código del Diagnóstico'!$A$2:$B$12426,2,0),"")</f>
        <v/>
      </c>
      <c r="P4286" s="209" t="str">
        <f>IFERROR(VLOOKUP(C4286,'PER Sociodemografico'!A:G,7,0),"")</f>
        <v/>
      </c>
      <c r="Q4286" s="210" t="str">
        <f t="shared" si="831"/>
        <v/>
      </c>
      <c r="R4286" s="113">
        <f t="shared" si="832"/>
        <v>0</v>
      </c>
      <c r="S4286" s="116">
        <f t="shared" si="833"/>
        <v>0</v>
      </c>
      <c r="T4286" s="129">
        <f t="shared" si="834"/>
        <v>0</v>
      </c>
      <c r="U4286" s="211">
        <f t="shared" si="835"/>
        <v>0</v>
      </c>
      <c r="V4286" s="212">
        <f t="shared" si="836"/>
        <v>0</v>
      </c>
      <c r="W4286" s="212">
        <f t="shared" si="837"/>
        <v>0</v>
      </c>
      <c r="X4286" s="213" t="str">
        <f t="shared" si="838"/>
        <v/>
      </c>
      <c r="Y4286" s="213" t="str">
        <f t="shared" si="839"/>
        <v/>
      </c>
    </row>
    <row r="4287" spans="1:25" ht="15">
      <c r="A4287" s="118"/>
      <c r="B4287" s="117"/>
      <c r="C4287" s="119"/>
      <c r="D4287" s="116" t="str">
        <f>IFERROR(VLOOKUP(C4287,'PER Sociodemografico'!A:L,2,0),"")</f>
        <v/>
      </c>
      <c r="E4287" s="116" t="str">
        <f>IFERROR(VLOOKUP(C4287,'PER Sociodemografico'!A:L,9,0),"")</f>
        <v/>
      </c>
      <c r="F4287" s="118"/>
      <c r="G4287" s="116" t="str">
        <f>IFERROR(VLOOKUP(C4287,'PER Sociodemografico'!A:L,10,0),"")</f>
        <v/>
      </c>
      <c r="H4287" s="120"/>
      <c r="I4287" s="117"/>
      <c r="J4287" s="117"/>
      <c r="K4287" s="113" t="str">
        <f t="shared" si="828"/>
        <v/>
      </c>
      <c r="L4287" s="114" t="str">
        <f t="shared" si="829"/>
        <v/>
      </c>
      <c r="M4287" s="115" t="str">
        <f t="shared" si="830"/>
        <v/>
      </c>
      <c r="N4287" s="118"/>
      <c r="O4287" s="116" t="str">
        <f>IFERROR(VLOOKUP(N4287,'Código del Diagnóstico'!$A$2:$B$12426,2,0),"")</f>
        <v/>
      </c>
      <c r="P4287" s="209" t="str">
        <f>IFERROR(VLOOKUP(C4287,'PER Sociodemografico'!A:G,7,0),"")</f>
        <v/>
      </c>
      <c r="Q4287" s="210" t="str">
        <f t="shared" si="831"/>
        <v/>
      </c>
      <c r="R4287" s="113">
        <f t="shared" si="832"/>
        <v>0</v>
      </c>
      <c r="S4287" s="116">
        <f t="shared" si="833"/>
        <v>0</v>
      </c>
      <c r="T4287" s="129">
        <f t="shared" si="834"/>
        <v>0</v>
      </c>
      <c r="U4287" s="211">
        <f t="shared" si="835"/>
        <v>0</v>
      </c>
      <c r="V4287" s="212">
        <f t="shared" si="836"/>
        <v>0</v>
      </c>
      <c r="W4287" s="212">
        <f t="shared" si="837"/>
        <v>0</v>
      </c>
      <c r="X4287" s="213" t="str">
        <f t="shared" si="838"/>
        <v/>
      </c>
      <c r="Y4287" s="213" t="str">
        <f t="shared" si="839"/>
        <v/>
      </c>
    </row>
    <row r="4288" spans="1:25" ht="15">
      <c r="A4288" s="118"/>
      <c r="B4288" s="117"/>
      <c r="C4288" s="119"/>
      <c r="D4288" s="116" t="str">
        <f>IFERROR(VLOOKUP(C4288,'PER Sociodemografico'!A:L,2,0),"")</f>
        <v/>
      </c>
      <c r="E4288" s="116" t="str">
        <f>IFERROR(VLOOKUP(C4288,'PER Sociodemografico'!A:L,9,0),"")</f>
        <v/>
      </c>
      <c r="F4288" s="118"/>
      <c r="G4288" s="116" t="str">
        <f>IFERROR(VLOOKUP(C4288,'PER Sociodemografico'!A:L,10,0),"")</f>
        <v/>
      </c>
      <c r="H4288" s="120"/>
      <c r="I4288" s="117"/>
      <c r="J4288" s="117"/>
      <c r="K4288" s="113" t="str">
        <f t="shared" si="828"/>
        <v/>
      </c>
      <c r="L4288" s="114" t="str">
        <f t="shared" si="829"/>
        <v/>
      </c>
      <c r="M4288" s="115" t="str">
        <f t="shared" si="830"/>
        <v/>
      </c>
      <c r="N4288" s="118"/>
      <c r="O4288" s="116" t="str">
        <f>IFERROR(VLOOKUP(N4288,'Código del Diagnóstico'!$A$2:$B$12426,2,0),"")</f>
        <v/>
      </c>
      <c r="P4288" s="209" t="str">
        <f>IFERROR(VLOOKUP(C4288,'PER Sociodemografico'!A:G,7,0),"")</f>
        <v/>
      </c>
      <c r="Q4288" s="210" t="str">
        <f t="shared" si="831"/>
        <v/>
      </c>
      <c r="R4288" s="113">
        <f t="shared" si="832"/>
        <v>0</v>
      </c>
      <c r="S4288" s="116">
        <f t="shared" si="833"/>
        <v>0</v>
      </c>
      <c r="T4288" s="129">
        <f t="shared" si="834"/>
        <v>0</v>
      </c>
      <c r="U4288" s="211">
        <f t="shared" si="835"/>
        <v>0</v>
      </c>
      <c r="V4288" s="212">
        <f t="shared" si="836"/>
        <v>0</v>
      </c>
      <c r="W4288" s="212">
        <f t="shared" si="837"/>
        <v>0</v>
      </c>
      <c r="X4288" s="213" t="str">
        <f t="shared" si="838"/>
        <v/>
      </c>
      <c r="Y4288" s="213" t="str">
        <f t="shared" si="839"/>
        <v/>
      </c>
    </row>
    <row r="4289" spans="1:25" ht="15">
      <c r="A4289" s="118"/>
      <c r="B4289" s="117"/>
      <c r="C4289" s="119"/>
      <c r="D4289" s="116" t="str">
        <f>IFERROR(VLOOKUP(C4289,'PER Sociodemografico'!A:L,2,0),"")</f>
        <v/>
      </c>
      <c r="E4289" s="116" t="str">
        <f>IFERROR(VLOOKUP(C4289,'PER Sociodemografico'!A:L,9,0),"")</f>
        <v/>
      </c>
      <c r="F4289" s="118"/>
      <c r="G4289" s="116" t="str">
        <f>IFERROR(VLOOKUP(C4289,'PER Sociodemografico'!A:L,10,0),"")</f>
        <v/>
      </c>
      <c r="H4289" s="120"/>
      <c r="I4289" s="117"/>
      <c r="J4289" s="117"/>
      <c r="K4289" s="113" t="str">
        <f t="shared" si="828"/>
        <v/>
      </c>
      <c r="L4289" s="114" t="str">
        <f t="shared" si="829"/>
        <v/>
      </c>
      <c r="M4289" s="115" t="str">
        <f t="shared" si="830"/>
        <v/>
      </c>
      <c r="N4289" s="118"/>
      <c r="O4289" s="116" t="str">
        <f>IFERROR(VLOOKUP(N4289,'Código del Diagnóstico'!$A$2:$B$12426,2,0),"")</f>
        <v/>
      </c>
      <c r="P4289" s="209" t="str">
        <f>IFERROR(VLOOKUP(C4289,'PER Sociodemografico'!A:G,7,0),"")</f>
        <v/>
      </c>
      <c r="Q4289" s="210" t="str">
        <f t="shared" si="831"/>
        <v/>
      </c>
      <c r="R4289" s="113">
        <f t="shared" si="832"/>
        <v>0</v>
      </c>
      <c r="S4289" s="116">
        <f t="shared" si="833"/>
        <v>0</v>
      </c>
      <c r="T4289" s="129">
        <f t="shared" si="834"/>
        <v>0</v>
      </c>
      <c r="U4289" s="211">
        <f t="shared" si="835"/>
        <v>0</v>
      </c>
      <c r="V4289" s="212">
        <f t="shared" si="836"/>
        <v>0</v>
      </c>
      <c r="W4289" s="212">
        <f t="shared" si="837"/>
        <v>0</v>
      </c>
      <c r="X4289" s="213" t="str">
        <f t="shared" si="838"/>
        <v/>
      </c>
      <c r="Y4289" s="213" t="str">
        <f t="shared" si="839"/>
        <v/>
      </c>
    </row>
    <row r="4290" spans="1:25" ht="15">
      <c r="A4290" s="118"/>
      <c r="B4290" s="117"/>
      <c r="C4290" s="119"/>
      <c r="D4290" s="116" t="str">
        <f>IFERROR(VLOOKUP(C4290,'PER Sociodemografico'!A:L,2,0),"")</f>
        <v/>
      </c>
      <c r="E4290" s="116" t="str">
        <f>IFERROR(VLOOKUP(C4290,'PER Sociodemografico'!A:L,9,0),"")</f>
        <v/>
      </c>
      <c r="F4290" s="118"/>
      <c r="G4290" s="116" t="str">
        <f>IFERROR(VLOOKUP(C4290,'PER Sociodemografico'!A:L,10,0),"")</f>
        <v/>
      </c>
      <c r="H4290" s="120"/>
      <c r="I4290" s="117"/>
      <c r="J4290" s="117"/>
      <c r="K4290" s="113" t="str">
        <f t="shared" si="828"/>
        <v/>
      </c>
      <c r="L4290" s="114" t="str">
        <f t="shared" si="829"/>
        <v/>
      </c>
      <c r="M4290" s="115" t="str">
        <f t="shared" si="830"/>
        <v/>
      </c>
      <c r="N4290" s="118"/>
      <c r="O4290" s="116" t="str">
        <f>IFERROR(VLOOKUP(N4290,'Código del Diagnóstico'!$A$2:$B$12426,2,0),"")</f>
        <v/>
      </c>
      <c r="P4290" s="209" t="str">
        <f>IFERROR(VLOOKUP(C4290,'PER Sociodemografico'!A:G,7,0),"")</f>
        <v/>
      </c>
      <c r="Q4290" s="210" t="str">
        <f t="shared" si="831"/>
        <v/>
      </c>
      <c r="R4290" s="113">
        <f t="shared" si="832"/>
        <v>0</v>
      </c>
      <c r="S4290" s="116">
        <f t="shared" si="833"/>
        <v>0</v>
      </c>
      <c r="T4290" s="129">
        <f t="shared" si="834"/>
        <v>0</v>
      </c>
      <c r="U4290" s="211">
        <f t="shared" si="835"/>
        <v>0</v>
      </c>
      <c r="V4290" s="212">
        <f t="shared" si="836"/>
        <v>0</v>
      </c>
      <c r="W4290" s="212">
        <f t="shared" si="837"/>
        <v>0</v>
      </c>
      <c r="X4290" s="213" t="str">
        <f t="shared" si="838"/>
        <v/>
      </c>
      <c r="Y4290" s="213" t="str">
        <f t="shared" si="839"/>
        <v/>
      </c>
    </row>
    <row r="4291" spans="1:25" ht="15">
      <c r="A4291" s="118"/>
      <c r="B4291" s="117"/>
      <c r="C4291" s="119"/>
      <c r="D4291" s="116" t="str">
        <f>IFERROR(VLOOKUP(C4291,'PER Sociodemografico'!A:L,2,0),"")</f>
        <v/>
      </c>
      <c r="E4291" s="116" t="str">
        <f>IFERROR(VLOOKUP(C4291,'PER Sociodemografico'!A:L,9,0),"")</f>
        <v/>
      </c>
      <c r="F4291" s="118"/>
      <c r="G4291" s="116" t="str">
        <f>IFERROR(VLOOKUP(C4291,'PER Sociodemografico'!A:L,10,0),"")</f>
        <v/>
      </c>
      <c r="H4291" s="120"/>
      <c r="I4291" s="117"/>
      <c r="J4291" s="117"/>
      <c r="K4291" s="113" t="str">
        <f t="shared" si="828"/>
        <v/>
      </c>
      <c r="L4291" s="114" t="str">
        <f t="shared" si="829"/>
        <v/>
      </c>
      <c r="M4291" s="115" t="str">
        <f t="shared" si="830"/>
        <v/>
      </c>
      <c r="N4291" s="118"/>
      <c r="O4291" s="116" t="str">
        <f>IFERROR(VLOOKUP(N4291,'Código del Diagnóstico'!$A$2:$B$12426,2,0),"")</f>
        <v/>
      </c>
      <c r="P4291" s="209" t="str">
        <f>IFERROR(VLOOKUP(C4291,'PER Sociodemografico'!A:G,7,0),"")</f>
        <v/>
      </c>
      <c r="Q4291" s="210" t="str">
        <f t="shared" si="831"/>
        <v/>
      </c>
      <c r="R4291" s="113">
        <f t="shared" si="832"/>
        <v>0</v>
      </c>
      <c r="S4291" s="116">
        <f t="shared" si="833"/>
        <v>0</v>
      </c>
      <c r="T4291" s="129">
        <f t="shared" si="834"/>
        <v>0</v>
      </c>
      <c r="U4291" s="211">
        <f t="shared" si="835"/>
        <v>0</v>
      </c>
      <c r="V4291" s="212">
        <f t="shared" si="836"/>
        <v>0</v>
      </c>
      <c r="W4291" s="212">
        <f t="shared" si="837"/>
        <v>0</v>
      </c>
      <c r="X4291" s="213" t="str">
        <f t="shared" si="838"/>
        <v/>
      </c>
      <c r="Y4291" s="213" t="str">
        <f t="shared" si="839"/>
        <v/>
      </c>
    </row>
    <row r="4292" spans="1:25" ht="15">
      <c r="A4292" s="118"/>
      <c r="B4292" s="117"/>
      <c r="C4292" s="119"/>
      <c r="D4292" s="116" t="str">
        <f>IFERROR(VLOOKUP(C4292,'PER Sociodemografico'!A:L,2,0),"")</f>
        <v/>
      </c>
      <c r="E4292" s="116" t="str">
        <f>IFERROR(VLOOKUP(C4292,'PER Sociodemografico'!A:L,9,0),"")</f>
        <v/>
      </c>
      <c r="F4292" s="118"/>
      <c r="G4292" s="116" t="str">
        <f>IFERROR(VLOOKUP(C4292,'PER Sociodemografico'!A:L,10,0),"")</f>
        <v/>
      </c>
      <c r="H4292" s="120"/>
      <c r="I4292" s="117"/>
      <c r="J4292" s="117"/>
      <c r="K4292" s="113" t="str">
        <f t="shared" si="828"/>
        <v/>
      </c>
      <c r="L4292" s="114" t="str">
        <f t="shared" si="829"/>
        <v/>
      </c>
      <c r="M4292" s="115" t="str">
        <f t="shared" si="830"/>
        <v/>
      </c>
      <c r="N4292" s="118"/>
      <c r="O4292" s="116" t="str">
        <f>IFERROR(VLOOKUP(N4292,'Código del Diagnóstico'!$A$2:$B$12426,2,0),"")</f>
        <v/>
      </c>
      <c r="P4292" s="209" t="str">
        <f>IFERROR(VLOOKUP(C4292,'PER Sociodemografico'!A:G,7,0),"")</f>
        <v/>
      </c>
      <c r="Q4292" s="210" t="str">
        <f t="shared" si="831"/>
        <v/>
      </c>
      <c r="R4292" s="113">
        <f t="shared" si="832"/>
        <v>0</v>
      </c>
      <c r="S4292" s="116">
        <f t="shared" si="833"/>
        <v>0</v>
      </c>
      <c r="T4292" s="129">
        <f t="shared" si="834"/>
        <v>0</v>
      </c>
      <c r="U4292" s="211">
        <f t="shared" si="835"/>
        <v>0</v>
      </c>
      <c r="V4292" s="212">
        <f t="shared" si="836"/>
        <v>0</v>
      </c>
      <c r="W4292" s="212">
        <f t="shared" si="837"/>
        <v>0</v>
      </c>
      <c r="X4292" s="213" t="str">
        <f t="shared" si="838"/>
        <v/>
      </c>
      <c r="Y4292" s="213" t="str">
        <f t="shared" si="839"/>
        <v/>
      </c>
    </row>
    <row r="4293" spans="1:25" ht="15">
      <c r="A4293" s="118"/>
      <c r="B4293" s="117"/>
      <c r="C4293" s="119"/>
      <c r="D4293" s="116" t="str">
        <f>IFERROR(VLOOKUP(C4293,'PER Sociodemografico'!A:L,2,0),"")</f>
        <v/>
      </c>
      <c r="E4293" s="116" t="str">
        <f>IFERROR(VLOOKUP(C4293,'PER Sociodemografico'!A:L,9,0),"")</f>
        <v/>
      </c>
      <c r="F4293" s="118"/>
      <c r="G4293" s="116" t="str">
        <f>IFERROR(VLOOKUP(C4293,'PER Sociodemografico'!A:L,10,0),"")</f>
        <v/>
      </c>
      <c r="H4293" s="120"/>
      <c r="I4293" s="117"/>
      <c r="J4293" s="117"/>
      <c r="K4293" s="113" t="str">
        <f t="shared" si="828"/>
        <v/>
      </c>
      <c r="L4293" s="114" t="str">
        <f t="shared" si="829"/>
        <v/>
      </c>
      <c r="M4293" s="115" t="str">
        <f t="shared" si="830"/>
        <v/>
      </c>
      <c r="N4293" s="118"/>
      <c r="O4293" s="116" t="str">
        <f>IFERROR(VLOOKUP(N4293,'Código del Diagnóstico'!$A$2:$B$12426,2,0),"")</f>
        <v/>
      </c>
      <c r="P4293" s="209" t="str">
        <f>IFERROR(VLOOKUP(C4293,'PER Sociodemografico'!A:G,7,0),"")</f>
        <v/>
      </c>
      <c r="Q4293" s="210" t="str">
        <f t="shared" si="831"/>
        <v/>
      </c>
      <c r="R4293" s="113">
        <f t="shared" si="832"/>
        <v>0</v>
      </c>
      <c r="S4293" s="116">
        <f t="shared" si="833"/>
        <v>0</v>
      </c>
      <c r="T4293" s="129">
        <f t="shared" si="834"/>
        <v>0</v>
      </c>
      <c r="U4293" s="211">
        <f t="shared" si="835"/>
        <v>0</v>
      </c>
      <c r="V4293" s="212">
        <f t="shared" si="836"/>
        <v>0</v>
      </c>
      <c r="W4293" s="212">
        <f t="shared" si="837"/>
        <v>0</v>
      </c>
      <c r="X4293" s="213" t="str">
        <f t="shared" si="838"/>
        <v/>
      </c>
      <c r="Y4293" s="213" t="str">
        <f t="shared" si="839"/>
        <v/>
      </c>
    </row>
    <row r="4294" spans="1:25" ht="15">
      <c r="A4294" s="118"/>
      <c r="B4294" s="117"/>
      <c r="C4294" s="119"/>
      <c r="D4294" s="116" t="str">
        <f>IFERROR(VLOOKUP(C4294,'PER Sociodemografico'!A:L,2,0),"")</f>
        <v/>
      </c>
      <c r="E4294" s="116" t="str">
        <f>IFERROR(VLOOKUP(C4294,'PER Sociodemografico'!A:L,9,0),"")</f>
        <v/>
      </c>
      <c r="F4294" s="118"/>
      <c r="G4294" s="116" t="str">
        <f>IFERROR(VLOOKUP(C4294,'PER Sociodemografico'!A:L,10,0),"")</f>
        <v/>
      </c>
      <c r="H4294" s="120"/>
      <c r="I4294" s="117"/>
      <c r="J4294" s="117"/>
      <c r="K4294" s="113" t="str">
        <f t="shared" si="828"/>
        <v/>
      </c>
      <c r="L4294" s="114" t="str">
        <f t="shared" si="829"/>
        <v/>
      </c>
      <c r="M4294" s="115" t="str">
        <f t="shared" si="830"/>
        <v/>
      </c>
      <c r="N4294" s="118"/>
      <c r="O4294" s="116" t="str">
        <f>IFERROR(VLOOKUP(N4294,'Código del Diagnóstico'!$A$2:$B$12426,2,0),"")</f>
        <v/>
      </c>
      <c r="P4294" s="209" t="str">
        <f>IFERROR(VLOOKUP(C4294,'PER Sociodemografico'!A:G,7,0),"")</f>
        <v/>
      </c>
      <c r="Q4294" s="210" t="str">
        <f t="shared" si="831"/>
        <v/>
      </c>
      <c r="R4294" s="113">
        <f t="shared" si="832"/>
        <v>0</v>
      </c>
      <c r="S4294" s="116">
        <f t="shared" si="833"/>
        <v>0</v>
      </c>
      <c r="T4294" s="129">
        <f t="shared" si="834"/>
        <v>0</v>
      </c>
      <c r="U4294" s="211">
        <f t="shared" si="835"/>
        <v>0</v>
      </c>
      <c r="V4294" s="212">
        <f t="shared" si="836"/>
        <v>0</v>
      </c>
      <c r="W4294" s="212">
        <f t="shared" si="837"/>
        <v>0</v>
      </c>
      <c r="X4294" s="213" t="str">
        <f t="shared" si="838"/>
        <v/>
      </c>
      <c r="Y4294" s="213" t="str">
        <f t="shared" si="839"/>
        <v/>
      </c>
    </row>
    <row r="4295" spans="1:25" ht="15">
      <c r="A4295" s="118"/>
      <c r="B4295" s="117"/>
      <c r="C4295" s="119"/>
      <c r="D4295" s="116" t="str">
        <f>IFERROR(VLOOKUP(C4295,'PER Sociodemografico'!A:L,2,0),"")</f>
        <v/>
      </c>
      <c r="E4295" s="116" t="str">
        <f>IFERROR(VLOOKUP(C4295,'PER Sociodemografico'!A:L,9,0),"")</f>
        <v/>
      </c>
      <c r="F4295" s="118"/>
      <c r="G4295" s="116" t="str">
        <f>IFERROR(VLOOKUP(C4295,'PER Sociodemografico'!A:L,10,0),"")</f>
        <v/>
      </c>
      <c r="H4295" s="120"/>
      <c r="I4295" s="117"/>
      <c r="J4295" s="117"/>
      <c r="K4295" s="113" t="str">
        <f t="shared" si="828"/>
        <v/>
      </c>
      <c r="L4295" s="114" t="str">
        <f t="shared" si="829"/>
        <v/>
      </c>
      <c r="M4295" s="115" t="str">
        <f t="shared" si="830"/>
        <v/>
      </c>
      <c r="N4295" s="118"/>
      <c r="O4295" s="116" t="str">
        <f>IFERROR(VLOOKUP(N4295,'Código del Diagnóstico'!$A$2:$B$12426,2,0),"")</f>
        <v/>
      </c>
      <c r="P4295" s="209" t="str">
        <f>IFERROR(VLOOKUP(C4295,'PER Sociodemografico'!A:G,7,0),"")</f>
        <v/>
      </c>
      <c r="Q4295" s="210" t="str">
        <f t="shared" si="831"/>
        <v/>
      </c>
      <c r="R4295" s="113">
        <f t="shared" si="832"/>
        <v>0</v>
      </c>
      <c r="S4295" s="116">
        <f t="shared" si="833"/>
        <v>0</v>
      </c>
      <c r="T4295" s="129">
        <f t="shared" si="834"/>
        <v>0</v>
      </c>
      <c r="U4295" s="211">
        <f t="shared" si="835"/>
        <v>0</v>
      </c>
      <c r="V4295" s="212">
        <f t="shared" si="836"/>
        <v>0</v>
      </c>
      <c r="W4295" s="212">
        <f t="shared" si="837"/>
        <v>0</v>
      </c>
      <c r="X4295" s="213" t="str">
        <f t="shared" si="838"/>
        <v/>
      </c>
      <c r="Y4295" s="213" t="str">
        <f t="shared" si="839"/>
        <v/>
      </c>
    </row>
    <row r="4296" spans="1:25" ht="15">
      <c r="A4296" s="118"/>
      <c r="B4296" s="117"/>
      <c r="C4296" s="119"/>
      <c r="D4296" s="116" t="str">
        <f>IFERROR(VLOOKUP(C4296,'PER Sociodemografico'!A:L,2,0),"")</f>
        <v/>
      </c>
      <c r="E4296" s="116" t="str">
        <f>IFERROR(VLOOKUP(C4296,'PER Sociodemografico'!A:L,9,0),"")</f>
        <v/>
      </c>
      <c r="F4296" s="118"/>
      <c r="G4296" s="116" t="str">
        <f>IFERROR(VLOOKUP(C4296,'PER Sociodemografico'!A:L,10,0),"")</f>
        <v/>
      </c>
      <c r="H4296" s="120"/>
      <c r="I4296" s="117"/>
      <c r="J4296" s="117"/>
      <c r="K4296" s="113" t="str">
        <f t="shared" si="828"/>
        <v/>
      </c>
      <c r="L4296" s="114" t="str">
        <f t="shared" si="829"/>
        <v/>
      </c>
      <c r="M4296" s="115" t="str">
        <f t="shared" si="830"/>
        <v/>
      </c>
      <c r="N4296" s="118"/>
      <c r="O4296" s="116" t="str">
        <f>IFERROR(VLOOKUP(N4296,'Código del Diagnóstico'!$A$2:$B$12426,2,0),"")</f>
        <v/>
      </c>
      <c r="P4296" s="209" t="str">
        <f>IFERROR(VLOOKUP(C4296,'PER Sociodemografico'!A:G,7,0),"")</f>
        <v/>
      </c>
      <c r="Q4296" s="210" t="str">
        <f t="shared" si="831"/>
        <v/>
      </c>
      <c r="R4296" s="113">
        <f t="shared" si="832"/>
        <v>0</v>
      </c>
      <c r="S4296" s="116">
        <f t="shared" si="833"/>
        <v>0</v>
      </c>
      <c r="T4296" s="129">
        <f t="shared" si="834"/>
        <v>0</v>
      </c>
      <c r="U4296" s="211">
        <f t="shared" si="835"/>
        <v>0</v>
      </c>
      <c r="V4296" s="212">
        <f t="shared" si="836"/>
        <v>0</v>
      </c>
      <c r="W4296" s="212">
        <f t="shared" si="837"/>
        <v>0</v>
      </c>
      <c r="X4296" s="213" t="str">
        <f t="shared" si="838"/>
        <v/>
      </c>
      <c r="Y4296" s="213" t="str">
        <f t="shared" si="839"/>
        <v/>
      </c>
    </row>
    <row r="4297" spans="1:25" ht="15">
      <c r="A4297" s="118"/>
      <c r="B4297" s="117"/>
      <c r="C4297" s="119"/>
      <c r="D4297" s="116" t="str">
        <f>IFERROR(VLOOKUP(C4297,'PER Sociodemografico'!A:L,2,0),"")</f>
        <v/>
      </c>
      <c r="E4297" s="116" t="str">
        <f>IFERROR(VLOOKUP(C4297,'PER Sociodemografico'!A:L,9,0),"")</f>
        <v/>
      </c>
      <c r="F4297" s="118"/>
      <c r="G4297" s="116" t="str">
        <f>IFERROR(VLOOKUP(C4297,'PER Sociodemografico'!A:L,10,0),"")</f>
        <v/>
      </c>
      <c r="H4297" s="120"/>
      <c r="I4297" s="117"/>
      <c r="J4297" s="117"/>
      <c r="K4297" s="113" t="str">
        <f t="shared" si="828"/>
        <v/>
      </c>
      <c r="L4297" s="114" t="str">
        <f t="shared" si="829"/>
        <v/>
      </c>
      <c r="M4297" s="115" t="str">
        <f t="shared" si="830"/>
        <v/>
      </c>
      <c r="N4297" s="118"/>
      <c r="O4297" s="116" t="str">
        <f>IFERROR(VLOOKUP(N4297,'Código del Diagnóstico'!$A$2:$B$12426,2,0),"")</f>
        <v/>
      </c>
      <c r="P4297" s="209" t="str">
        <f>IFERROR(VLOOKUP(C4297,'PER Sociodemografico'!A:G,7,0),"")</f>
        <v/>
      </c>
      <c r="Q4297" s="210" t="str">
        <f t="shared" si="831"/>
        <v/>
      </c>
      <c r="R4297" s="113">
        <f t="shared" si="832"/>
        <v>0</v>
      </c>
      <c r="S4297" s="116">
        <f t="shared" si="833"/>
        <v>0</v>
      </c>
      <c r="T4297" s="129">
        <f t="shared" si="834"/>
        <v>0</v>
      </c>
      <c r="U4297" s="211">
        <f t="shared" si="835"/>
        <v>0</v>
      </c>
      <c r="V4297" s="212">
        <f t="shared" si="836"/>
        <v>0</v>
      </c>
      <c r="W4297" s="212">
        <f t="shared" si="837"/>
        <v>0</v>
      </c>
      <c r="X4297" s="213" t="str">
        <f t="shared" si="838"/>
        <v/>
      </c>
      <c r="Y4297" s="213" t="str">
        <f t="shared" si="839"/>
        <v/>
      </c>
    </row>
    <row r="4298" spans="1:25" ht="15">
      <c r="A4298" s="118"/>
      <c r="B4298" s="117"/>
      <c r="C4298" s="119"/>
      <c r="D4298" s="116" t="str">
        <f>IFERROR(VLOOKUP(C4298,'PER Sociodemografico'!A:L,2,0),"")</f>
        <v/>
      </c>
      <c r="E4298" s="116" t="str">
        <f>IFERROR(VLOOKUP(C4298,'PER Sociodemografico'!A:L,9,0),"")</f>
        <v/>
      </c>
      <c r="F4298" s="118"/>
      <c r="G4298" s="116" t="str">
        <f>IFERROR(VLOOKUP(C4298,'PER Sociodemografico'!A:L,10,0),"")</f>
        <v/>
      </c>
      <c r="H4298" s="120"/>
      <c r="I4298" s="117"/>
      <c r="J4298" s="117"/>
      <c r="K4298" s="113" t="str">
        <f t="shared" si="828"/>
        <v/>
      </c>
      <c r="L4298" s="114" t="str">
        <f t="shared" si="829"/>
        <v/>
      </c>
      <c r="M4298" s="115" t="str">
        <f t="shared" si="830"/>
        <v/>
      </c>
      <c r="N4298" s="118"/>
      <c r="O4298" s="116" t="str">
        <f>IFERROR(VLOOKUP(N4298,'Código del Diagnóstico'!$A$2:$B$12426,2,0),"")</f>
        <v/>
      </c>
      <c r="P4298" s="209" t="str">
        <f>IFERROR(VLOOKUP(C4298,'PER Sociodemografico'!A:G,7,0),"")</f>
        <v/>
      </c>
      <c r="Q4298" s="210" t="str">
        <f t="shared" si="831"/>
        <v/>
      </c>
      <c r="R4298" s="113">
        <f t="shared" si="832"/>
        <v>0</v>
      </c>
      <c r="S4298" s="116">
        <f t="shared" si="833"/>
        <v>0</v>
      </c>
      <c r="T4298" s="129">
        <f t="shared" si="834"/>
        <v>0</v>
      </c>
      <c r="U4298" s="211">
        <f t="shared" si="835"/>
        <v>0</v>
      </c>
      <c r="V4298" s="212">
        <f t="shared" si="836"/>
        <v>0</v>
      </c>
      <c r="W4298" s="212">
        <f t="shared" si="837"/>
        <v>0</v>
      </c>
      <c r="X4298" s="213" t="str">
        <f t="shared" si="838"/>
        <v/>
      </c>
      <c r="Y4298" s="213" t="str">
        <f t="shared" si="839"/>
        <v/>
      </c>
    </row>
    <row r="4299" spans="1:25" ht="15">
      <c r="A4299" s="118"/>
      <c r="B4299" s="117"/>
      <c r="C4299" s="119"/>
      <c r="D4299" s="116" t="str">
        <f>IFERROR(VLOOKUP(C4299,'PER Sociodemografico'!A:L,2,0),"")</f>
        <v/>
      </c>
      <c r="E4299" s="116" t="str">
        <f>IFERROR(VLOOKUP(C4299,'PER Sociodemografico'!A:L,9,0),"")</f>
        <v/>
      </c>
      <c r="F4299" s="118"/>
      <c r="G4299" s="116" t="str">
        <f>IFERROR(VLOOKUP(C4299,'PER Sociodemografico'!A:L,10,0),"")</f>
        <v/>
      </c>
      <c r="H4299" s="120"/>
      <c r="I4299" s="117"/>
      <c r="J4299" s="117"/>
      <c r="K4299" s="113" t="str">
        <f t="shared" si="828"/>
        <v/>
      </c>
      <c r="L4299" s="114" t="str">
        <f t="shared" si="829"/>
        <v/>
      </c>
      <c r="M4299" s="115" t="str">
        <f t="shared" si="830"/>
        <v/>
      </c>
      <c r="N4299" s="118"/>
      <c r="O4299" s="116" t="str">
        <f>IFERROR(VLOOKUP(N4299,'Código del Diagnóstico'!$A$2:$B$12426,2,0),"")</f>
        <v/>
      </c>
      <c r="P4299" s="209" t="str">
        <f>IFERROR(VLOOKUP(C4299,'PER Sociodemografico'!A:G,7,0),"")</f>
        <v/>
      </c>
      <c r="Q4299" s="210" t="str">
        <f t="shared" si="831"/>
        <v/>
      </c>
      <c r="R4299" s="113">
        <f t="shared" si="832"/>
        <v>0</v>
      </c>
      <c r="S4299" s="116">
        <f t="shared" si="833"/>
        <v>0</v>
      </c>
      <c r="T4299" s="129">
        <f t="shared" si="834"/>
        <v>0</v>
      </c>
      <c r="U4299" s="211">
        <f t="shared" si="835"/>
        <v>0</v>
      </c>
      <c r="V4299" s="212">
        <f t="shared" si="836"/>
        <v>0</v>
      </c>
      <c r="W4299" s="212">
        <f t="shared" si="837"/>
        <v>0</v>
      </c>
      <c r="X4299" s="213" t="str">
        <f t="shared" si="838"/>
        <v/>
      </c>
      <c r="Y4299" s="213" t="str">
        <f t="shared" si="839"/>
        <v/>
      </c>
    </row>
    <row r="4300" spans="1:25" ht="15">
      <c r="A4300" s="118"/>
      <c r="B4300" s="117"/>
      <c r="C4300" s="119"/>
      <c r="D4300" s="116" t="str">
        <f>IFERROR(VLOOKUP(C4300,'PER Sociodemografico'!A:L,2,0),"")</f>
        <v/>
      </c>
      <c r="E4300" s="116" t="str">
        <f>IFERROR(VLOOKUP(C4300,'PER Sociodemografico'!A:L,9,0),"")</f>
        <v/>
      </c>
      <c r="F4300" s="118"/>
      <c r="G4300" s="116" t="str">
        <f>IFERROR(VLOOKUP(C4300,'PER Sociodemografico'!A:L,10,0),"")</f>
        <v/>
      </c>
      <c r="H4300" s="120"/>
      <c r="I4300" s="117"/>
      <c r="J4300" s="117"/>
      <c r="K4300" s="113" t="str">
        <f t="shared" si="828"/>
        <v/>
      </c>
      <c r="L4300" s="114" t="str">
        <f t="shared" si="829"/>
        <v/>
      </c>
      <c r="M4300" s="115" t="str">
        <f t="shared" si="830"/>
        <v/>
      </c>
      <c r="N4300" s="118"/>
      <c r="O4300" s="116" t="str">
        <f>IFERROR(VLOOKUP(N4300,'Código del Diagnóstico'!$A$2:$B$12426,2,0),"")</f>
        <v/>
      </c>
      <c r="P4300" s="209" t="str">
        <f>IFERROR(VLOOKUP(C4300,'PER Sociodemografico'!A:G,7,0),"")</f>
        <v/>
      </c>
      <c r="Q4300" s="210" t="str">
        <f t="shared" si="831"/>
        <v/>
      </c>
      <c r="R4300" s="113">
        <f t="shared" si="832"/>
        <v>0</v>
      </c>
      <c r="S4300" s="116">
        <f t="shared" si="833"/>
        <v>0</v>
      </c>
      <c r="T4300" s="129">
        <f t="shared" si="834"/>
        <v>0</v>
      </c>
      <c r="U4300" s="211">
        <f t="shared" si="835"/>
        <v>0</v>
      </c>
      <c r="V4300" s="212">
        <f t="shared" si="836"/>
        <v>0</v>
      </c>
      <c r="W4300" s="212">
        <f t="shared" si="837"/>
        <v>0</v>
      </c>
      <c r="X4300" s="213" t="str">
        <f t="shared" si="838"/>
        <v/>
      </c>
      <c r="Y4300" s="213" t="str">
        <f t="shared" si="839"/>
        <v/>
      </c>
    </row>
    <row r="4301" spans="1:25" ht="15">
      <c r="A4301" s="118"/>
      <c r="B4301" s="117"/>
      <c r="C4301" s="119"/>
      <c r="D4301" s="116" t="str">
        <f>IFERROR(VLOOKUP(C4301,'PER Sociodemografico'!A:L,2,0),"")</f>
        <v/>
      </c>
      <c r="E4301" s="116" t="str">
        <f>IFERROR(VLOOKUP(C4301,'PER Sociodemografico'!A:L,9,0),"")</f>
        <v/>
      </c>
      <c r="F4301" s="118"/>
      <c r="G4301" s="116" t="str">
        <f>IFERROR(VLOOKUP(C4301,'PER Sociodemografico'!A:L,10,0),"")</f>
        <v/>
      </c>
      <c r="H4301" s="120"/>
      <c r="I4301" s="117"/>
      <c r="J4301" s="117"/>
      <c r="K4301" s="113" t="str">
        <f t="shared" si="828"/>
        <v/>
      </c>
      <c r="L4301" s="114" t="str">
        <f t="shared" si="829"/>
        <v/>
      </c>
      <c r="M4301" s="115" t="str">
        <f t="shared" si="830"/>
        <v/>
      </c>
      <c r="N4301" s="118"/>
      <c r="O4301" s="116" t="str">
        <f>IFERROR(VLOOKUP(N4301,'Código del Diagnóstico'!$A$2:$B$12426,2,0),"")</f>
        <v/>
      </c>
      <c r="P4301" s="209" t="str">
        <f>IFERROR(VLOOKUP(C4301,'PER Sociodemografico'!A:G,7,0),"")</f>
        <v/>
      </c>
      <c r="Q4301" s="210" t="str">
        <f t="shared" si="831"/>
        <v/>
      </c>
      <c r="R4301" s="113">
        <f t="shared" si="832"/>
        <v>0</v>
      </c>
      <c r="S4301" s="116">
        <f t="shared" si="833"/>
        <v>0</v>
      </c>
      <c r="T4301" s="129">
        <f t="shared" si="834"/>
        <v>0</v>
      </c>
      <c r="U4301" s="211">
        <f t="shared" si="835"/>
        <v>0</v>
      </c>
      <c r="V4301" s="212">
        <f t="shared" si="836"/>
        <v>0</v>
      </c>
      <c r="W4301" s="212">
        <f t="shared" si="837"/>
        <v>0</v>
      </c>
      <c r="X4301" s="213" t="str">
        <f t="shared" si="838"/>
        <v/>
      </c>
      <c r="Y4301" s="213" t="str">
        <f t="shared" si="839"/>
        <v/>
      </c>
    </row>
    <row r="4302" spans="1:25" ht="15">
      <c r="A4302" s="118"/>
      <c r="B4302" s="117"/>
      <c r="C4302" s="119"/>
      <c r="D4302" s="116" t="str">
        <f>IFERROR(VLOOKUP(C4302,'PER Sociodemografico'!A:L,2,0),"")</f>
        <v/>
      </c>
      <c r="E4302" s="116" t="str">
        <f>IFERROR(VLOOKUP(C4302,'PER Sociodemografico'!A:L,9,0),"")</f>
        <v/>
      </c>
      <c r="F4302" s="118"/>
      <c r="G4302" s="116" t="str">
        <f>IFERROR(VLOOKUP(C4302,'PER Sociodemografico'!A:L,10,0),"")</f>
        <v/>
      </c>
      <c r="H4302" s="120"/>
      <c r="I4302" s="117"/>
      <c r="J4302" s="117"/>
      <c r="K4302" s="113" t="str">
        <f t="shared" si="828"/>
        <v/>
      </c>
      <c r="L4302" s="114" t="str">
        <f t="shared" si="829"/>
        <v/>
      </c>
      <c r="M4302" s="115" t="str">
        <f t="shared" si="830"/>
        <v/>
      </c>
      <c r="N4302" s="118"/>
      <c r="O4302" s="116" t="str">
        <f>IFERROR(VLOOKUP(N4302,'Código del Diagnóstico'!$A$2:$B$12426,2,0),"")</f>
        <v/>
      </c>
      <c r="P4302" s="209" t="str">
        <f>IFERROR(VLOOKUP(C4302,'PER Sociodemografico'!A:G,7,0),"")</f>
        <v/>
      </c>
      <c r="Q4302" s="210" t="str">
        <f t="shared" si="831"/>
        <v/>
      </c>
      <c r="R4302" s="113">
        <f t="shared" si="832"/>
        <v>0</v>
      </c>
      <c r="S4302" s="116">
        <f t="shared" si="833"/>
        <v>0</v>
      </c>
      <c r="T4302" s="129">
        <f t="shared" si="834"/>
        <v>0</v>
      </c>
      <c r="U4302" s="211">
        <f t="shared" si="835"/>
        <v>0</v>
      </c>
      <c r="V4302" s="212">
        <f t="shared" si="836"/>
        <v>0</v>
      </c>
      <c r="W4302" s="212">
        <f t="shared" si="837"/>
        <v>0</v>
      </c>
      <c r="X4302" s="213" t="str">
        <f t="shared" si="838"/>
        <v/>
      </c>
      <c r="Y4302" s="213" t="str">
        <f t="shared" si="839"/>
        <v/>
      </c>
    </row>
    <row r="4303" spans="1:25" ht="15">
      <c r="A4303" s="118"/>
      <c r="B4303" s="117"/>
      <c r="C4303" s="119"/>
      <c r="D4303" s="116" t="str">
        <f>IFERROR(VLOOKUP(C4303,'PER Sociodemografico'!A:L,2,0),"")</f>
        <v/>
      </c>
      <c r="E4303" s="116" t="str">
        <f>IFERROR(VLOOKUP(C4303,'PER Sociodemografico'!A:L,9,0),"")</f>
        <v/>
      </c>
      <c r="F4303" s="118"/>
      <c r="G4303" s="116" t="str">
        <f>IFERROR(VLOOKUP(C4303,'PER Sociodemografico'!A:L,10,0),"")</f>
        <v/>
      </c>
      <c r="H4303" s="120"/>
      <c r="I4303" s="117"/>
      <c r="J4303" s="117"/>
      <c r="K4303" s="113" t="str">
        <f t="shared" si="828"/>
        <v/>
      </c>
      <c r="L4303" s="114" t="str">
        <f t="shared" si="829"/>
        <v/>
      </c>
      <c r="M4303" s="115" t="str">
        <f t="shared" si="830"/>
        <v/>
      </c>
      <c r="N4303" s="118"/>
      <c r="O4303" s="116" t="str">
        <f>IFERROR(VLOOKUP(N4303,'Código del Diagnóstico'!$A$2:$B$12426,2,0),"")</f>
        <v/>
      </c>
      <c r="P4303" s="209" t="str">
        <f>IFERROR(VLOOKUP(C4303,'PER Sociodemografico'!A:G,7,0),"")</f>
        <v/>
      </c>
      <c r="Q4303" s="210" t="str">
        <f t="shared" si="831"/>
        <v/>
      </c>
      <c r="R4303" s="113">
        <f t="shared" si="832"/>
        <v>0</v>
      </c>
      <c r="S4303" s="116">
        <f t="shared" si="833"/>
        <v>0</v>
      </c>
      <c r="T4303" s="129">
        <f t="shared" si="834"/>
        <v>0</v>
      </c>
      <c r="U4303" s="211">
        <f t="shared" si="835"/>
        <v>0</v>
      </c>
      <c r="V4303" s="212">
        <f t="shared" si="836"/>
        <v>0</v>
      </c>
      <c r="W4303" s="212">
        <f t="shared" si="837"/>
        <v>0</v>
      </c>
      <c r="X4303" s="213" t="str">
        <f t="shared" si="838"/>
        <v/>
      </c>
      <c r="Y4303" s="213" t="str">
        <f t="shared" si="839"/>
        <v/>
      </c>
    </row>
    <row r="4304" spans="1:25" ht="15">
      <c r="A4304" s="118"/>
      <c r="B4304" s="117"/>
      <c r="C4304" s="119"/>
      <c r="D4304" s="116" t="str">
        <f>IFERROR(VLOOKUP(C4304,'PER Sociodemografico'!A:L,2,0),"")</f>
        <v/>
      </c>
      <c r="E4304" s="116" t="str">
        <f>IFERROR(VLOOKUP(C4304,'PER Sociodemografico'!A:L,9,0),"")</f>
        <v/>
      </c>
      <c r="F4304" s="118"/>
      <c r="G4304" s="116" t="str">
        <f>IFERROR(VLOOKUP(C4304,'PER Sociodemografico'!A:L,10,0),"")</f>
        <v/>
      </c>
      <c r="H4304" s="120"/>
      <c r="I4304" s="117"/>
      <c r="J4304" s="117"/>
      <c r="K4304" s="113" t="str">
        <f t="shared" si="828"/>
        <v/>
      </c>
      <c r="L4304" s="114" t="str">
        <f t="shared" si="829"/>
        <v/>
      </c>
      <c r="M4304" s="115" t="str">
        <f t="shared" si="830"/>
        <v/>
      </c>
      <c r="N4304" s="118"/>
      <c r="O4304" s="116" t="str">
        <f>IFERROR(VLOOKUP(N4304,'Código del Diagnóstico'!$A$2:$B$12426,2,0),"")</f>
        <v/>
      </c>
      <c r="P4304" s="209" t="str">
        <f>IFERROR(VLOOKUP(C4304,'PER Sociodemografico'!A:G,7,0),"")</f>
        <v/>
      </c>
      <c r="Q4304" s="210" t="str">
        <f t="shared" si="831"/>
        <v/>
      </c>
      <c r="R4304" s="113">
        <f t="shared" si="832"/>
        <v>0</v>
      </c>
      <c r="S4304" s="116">
        <f t="shared" si="833"/>
        <v>0</v>
      </c>
      <c r="T4304" s="129">
        <f t="shared" si="834"/>
        <v>0</v>
      </c>
      <c r="U4304" s="211">
        <f t="shared" si="835"/>
        <v>0</v>
      </c>
      <c r="V4304" s="212">
        <f t="shared" si="836"/>
        <v>0</v>
      </c>
      <c r="W4304" s="212">
        <f t="shared" si="837"/>
        <v>0</v>
      </c>
      <c r="X4304" s="213" t="str">
        <f t="shared" si="838"/>
        <v/>
      </c>
      <c r="Y4304" s="213" t="str">
        <f t="shared" si="839"/>
        <v/>
      </c>
    </row>
    <row r="4305" spans="1:25" ht="15">
      <c r="A4305" s="118"/>
      <c r="B4305" s="117"/>
      <c r="C4305" s="119"/>
      <c r="D4305" s="116" t="str">
        <f>IFERROR(VLOOKUP(C4305,'PER Sociodemografico'!A:L,2,0),"")</f>
        <v/>
      </c>
      <c r="E4305" s="116" t="str">
        <f>IFERROR(VLOOKUP(C4305,'PER Sociodemografico'!A:L,9,0),"")</f>
        <v/>
      </c>
      <c r="F4305" s="118"/>
      <c r="G4305" s="116" t="str">
        <f>IFERROR(VLOOKUP(C4305,'PER Sociodemografico'!A:L,10,0),"")</f>
        <v/>
      </c>
      <c r="H4305" s="120"/>
      <c r="I4305" s="117"/>
      <c r="J4305" s="117"/>
      <c r="K4305" s="113" t="str">
        <f t="shared" si="828"/>
        <v/>
      </c>
      <c r="L4305" s="114" t="str">
        <f t="shared" si="829"/>
        <v/>
      </c>
      <c r="M4305" s="115" t="str">
        <f t="shared" si="830"/>
        <v/>
      </c>
      <c r="N4305" s="118"/>
      <c r="O4305" s="116" t="str">
        <f>IFERROR(VLOOKUP(N4305,'Código del Diagnóstico'!$A$2:$B$12426,2,0),"")</f>
        <v/>
      </c>
      <c r="P4305" s="209" t="str">
        <f>IFERROR(VLOOKUP(C4305,'PER Sociodemografico'!A:G,7,0),"")</f>
        <v/>
      </c>
      <c r="Q4305" s="210" t="str">
        <f t="shared" si="831"/>
        <v/>
      </c>
      <c r="R4305" s="113">
        <f t="shared" si="832"/>
        <v>0</v>
      </c>
      <c r="S4305" s="116">
        <f t="shared" si="833"/>
        <v>0</v>
      </c>
      <c r="T4305" s="129">
        <f t="shared" si="834"/>
        <v>0</v>
      </c>
      <c r="U4305" s="211">
        <f t="shared" si="835"/>
        <v>0</v>
      </c>
      <c r="V4305" s="212">
        <f t="shared" si="836"/>
        <v>0</v>
      </c>
      <c r="W4305" s="212">
        <f t="shared" si="837"/>
        <v>0</v>
      </c>
      <c r="X4305" s="213" t="str">
        <f t="shared" si="838"/>
        <v/>
      </c>
      <c r="Y4305" s="213" t="str">
        <f t="shared" si="839"/>
        <v/>
      </c>
    </row>
    <row r="4306" spans="1:25" ht="15">
      <c r="A4306" s="118"/>
      <c r="B4306" s="117"/>
      <c r="C4306" s="119"/>
      <c r="D4306" s="116" t="str">
        <f>IFERROR(VLOOKUP(C4306,'PER Sociodemografico'!A:L,2,0),"")</f>
        <v/>
      </c>
      <c r="E4306" s="116" t="str">
        <f>IFERROR(VLOOKUP(C4306,'PER Sociodemografico'!A:L,9,0),"")</f>
        <v/>
      </c>
      <c r="F4306" s="118"/>
      <c r="G4306" s="116" t="str">
        <f>IFERROR(VLOOKUP(C4306,'PER Sociodemografico'!A:L,10,0),"")</f>
        <v/>
      </c>
      <c r="H4306" s="120"/>
      <c r="I4306" s="117"/>
      <c r="J4306" s="117"/>
      <c r="K4306" s="113" t="str">
        <f t="shared" si="828"/>
        <v/>
      </c>
      <c r="L4306" s="114" t="str">
        <f t="shared" si="829"/>
        <v/>
      </c>
      <c r="M4306" s="115" t="str">
        <f t="shared" si="830"/>
        <v/>
      </c>
      <c r="N4306" s="118"/>
      <c r="O4306" s="116" t="str">
        <f>IFERROR(VLOOKUP(N4306,'Código del Diagnóstico'!$A$2:$B$12426,2,0),"")</f>
        <v/>
      </c>
      <c r="P4306" s="209" t="str">
        <f>IFERROR(VLOOKUP(C4306,'PER Sociodemografico'!A:G,7,0),"")</f>
        <v/>
      </c>
      <c r="Q4306" s="210" t="str">
        <f t="shared" si="831"/>
        <v/>
      </c>
      <c r="R4306" s="113">
        <f t="shared" si="832"/>
        <v>0</v>
      </c>
      <c r="S4306" s="116">
        <f t="shared" si="833"/>
        <v>0</v>
      </c>
      <c r="T4306" s="129">
        <f t="shared" si="834"/>
        <v>0</v>
      </c>
      <c r="U4306" s="211">
        <f t="shared" si="835"/>
        <v>0</v>
      </c>
      <c r="V4306" s="212">
        <f t="shared" si="836"/>
        <v>0</v>
      </c>
      <c r="W4306" s="212">
        <f t="shared" si="837"/>
        <v>0</v>
      </c>
      <c r="X4306" s="213" t="str">
        <f t="shared" si="838"/>
        <v/>
      </c>
      <c r="Y4306" s="213" t="str">
        <f t="shared" si="839"/>
        <v/>
      </c>
    </row>
    <row r="4307" spans="1:25" ht="15">
      <c r="A4307" s="118"/>
      <c r="B4307" s="117"/>
      <c r="C4307" s="119"/>
      <c r="D4307" s="116" t="str">
        <f>IFERROR(VLOOKUP(C4307,'PER Sociodemografico'!A:L,2,0),"")</f>
        <v/>
      </c>
      <c r="E4307" s="116" t="str">
        <f>IFERROR(VLOOKUP(C4307,'PER Sociodemografico'!A:L,9,0),"")</f>
        <v/>
      </c>
      <c r="F4307" s="118"/>
      <c r="G4307" s="116" t="str">
        <f>IFERROR(VLOOKUP(C4307,'PER Sociodemografico'!A:L,10,0),"")</f>
        <v/>
      </c>
      <c r="H4307" s="120"/>
      <c r="I4307" s="117"/>
      <c r="J4307" s="117"/>
      <c r="K4307" s="113" t="str">
        <f t="shared" si="828"/>
        <v/>
      </c>
      <c r="L4307" s="114" t="str">
        <f t="shared" si="829"/>
        <v/>
      </c>
      <c r="M4307" s="115" t="str">
        <f t="shared" si="830"/>
        <v/>
      </c>
      <c r="N4307" s="118"/>
      <c r="O4307" s="116" t="str">
        <f>IFERROR(VLOOKUP(N4307,'Código del Diagnóstico'!$A$2:$B$12426,2,0),"")</f>
        <v/>
      </c>
      <c r="P4307" s="209" t="str">
        <f>IFERROR(VLOOKUP(C4307,'PER Sociodemografico'!A:G,7,0),"")</f>
        <v/>
      </c>
      <c r="Q4307" s="210" t="str">
        <f t="shared" si="831"/>
        <v/>
      </c>
      <c r="R4307" s="113">
        <f t="shared" si="832"/>
        <v>0</v>
      </c>
      <c r="S4307" s="116">
        <f t="shared" si="833"/>
        <v>0</v>
      </c>
      <c r="T4307" s="129">
        <f t="shared" si="834"/>
        <v>0</v>
      </c>
      <c r="U4307" s="211">
        <f t="shared" si="835"/>
        <v>0</v>
      </c>
      <c r="V4307" s="212">
        <f t="shared" si="836"/>
        <v>0</v>
      </c>
      <c r="W4307" s="212">
        <f t="shared" si="837"/>
        <v>0</v>
      </c>
      <c r="X4307" s="213" t="str">
        <f t="shared" si="838"/>
        <v/>
      </c>
      <c r="Y4307" s="213" t="str">
        <f t="shared" si="839"/>
        <v/>
      </c>
    </row>
    <row r="4308" spans="1:25" ht="15">
      <c r="A4308" s="118"/>
      <c r="B4308" s="117"/>
      <c r="C4308" s="119"/>
      <c r="D4308" s="116" t="str">
        <f>IFERROR(VLOOKUP(C4308,'PER Sociodemografico'!A:L,2,0),"")</f>
        <v/>
      </c>
      <c r="E4308" s="116" t="str">
        <f>IFERROR(VLOOKUP(C4308,'PER Sociodemografico'!A:L,9,0),"")</f>
        <v/>
      </c>
      <c r="F4308" s="118"/>
      <c r="G4308" s="116" t="str">
        <f>IFERROR(VLOOKUP(C4308,'PER Sociodemografico'!A:L,10,0),"")</f>
        <v/>
      </c>
      <c r="H4308" s="120"/>
      <c r="I4308" s="117"/>
      <c r="J4308" s="117"/>
      <c r="K4308" s="113" t="str">
        <f t="shared" si="828"/>
        <v/>
      </c>
      <c r="L4308" s="114" t="str">
        <f t="shared" si="829"/>
        <v/>
      </c>
      <c r="M4308" s="115" t="str">
        <f t="shared" si="830"/>
        <v/>
      </c>
      <c r="N4308" s="118"/>
      <c r="O4308" s="116" t="str">
        <f>IFERROR(VLOOKUP(N4308,'Código del Diagnóstico'!$A$2:$B$12426,2,0),"")</f>
        <v/>
      </c>
      <c r="P4308" s="209" t="str">
        <f>IFERROR(VLOOKUP(C4308,'PER Sociodemografico'!A:G,7,0),"")</f>
        <v/>
      </c>
      <c r="Q4308" s="210" t="str">
        <f t="shared" si="831"/>
        <v/>
      </c>
      <c r="R4308" s="113">
        <f t="shared" si="832"/>
        <v>0</v>
      </c>
      <c r="S4308" s="116">
        <f t="shared" si="833"/>
        <v>0</v>
      </c>
      <c r="T4308" s="129">
        <f t="shared" si="834"/>
        <v>0</v>
      </c>
      <c r="U4308" s="211">
        <f t="shared" si="835"/>
        <v>0</v>
      </c>
      <c r="V4308" s="212">
        <f t="shared" si="836"/>
        <v>0</v>
      </c>
      <c r="W4308" s="212">
        <f t="shared" si="837"/>
        <v>0</v>
      </c>
      <c r="X4308" s="213" t="str">
        <f t="shared" si="838"/>
        <v/>
      </c>
      <c r="Y4308" s="213" t="str">
        <f t="shared" si="839"/>
        <v/>
      </c>
    </row>
    <row r="4309" spans="1:25" ht="15">
      <c r="A4309" s="118"/>
      <c r="B4309" s="117"/>
      <c r="C4309" s="119"/>
      <c r="D4309" s="116" t="str">
        <f>IFERROR(VLOOKUP(C4309,'PER Sociodemografico'!A:L,2,0),"")</f>
        <v/>
      </c>
      <c r="E4309" s="116" t="str">
        <f>IFERROR(VLOOKUP(C4309,'PER Sociodemografico'!A:L,9,0),"")</f>
        <v/>
      </c>
      <c r="F4309" s="118"/>
      <c r="G4309" s="116" t="str">
        <f>IFERROR(VLOOKUP(C4309,'PER Sociodemografico'!A:L,10,0),"")</f>
        <v/>
      </c>
      <c r="H4309" s="120"/>
      <c r="I4309" s="117"/>
      <c r="J4309" s="117"/>
      <c r="K4309" s="113" t="str">
        <f t="shared" si="828"/>
        <v/>
      </c>
      <c r="L4309" s="114" t="str">
        <f t="shared" si="829"/>
        <v/>
      </c>
      <c r="M4309" s="115" t="str">
        <f t="shared" si="830"/>
        <v/>
      </c>
      <c r="N4309" s="118"/>
      <c r="O4309" s="116" t="str">
        <f>IFERROR(VLOOKUP(N4309,'Código del Diagnóstico'!$A$2:$B$12426,2,0),"")</f>
        <v/>
      </c>
      <c r="P4309" s="209" t="str">
        <f>IFERROR(VLOOKUP(C4309,'PER Sociodemografico'!A:G,7,0),"")</f>
        <v/>
      </c>
      <c r="Q4309" s="210" t="str">
        <f t="shared" si="831"/>
        <v/>
      </c>
      <c r="R4309" s="113">
        <f t="shared" si="832"/>
        <v>0</v>
      </c>
      <c r="S4309" s="116">
        <f t="shared" si="833"/>
        <v>0</v>
      </c>
      <c r="T4309" s="129">
        <f t="shared" si="834"/>
        <v>0</v>
      </c>
      <c r="U4309" s="211">
        <f t="shared" si="835"/>
        <v>0</v>
      </c>
      <c r="V4309" s="212">
        <f t="shared" si="836"/>
        <v>0</v>
      </c>
      <c r="W4309" s="212">
        <f t="shared" si="837"/>
        <v>0</v>
      </c>
      <c r="X4309" s="213" t="str">
        <f t="shared" si="838"/>
        <v/>
      </c>
      <c r="Y4309" s="213" t="str">
        <f t="shared" si="839"/>
        <v/>
      </c>
    </row>
    <row r="4310" spans="1:25" ht="15">
      <c r="A4310" s="118"/>
      <c r="B4310" s="117"/>
      <c r="C4310" s="119"/>
      <c r="D4310" s="116" t="str">
        <f>IFERROR(VLOOKUP(C4310,'PER Sociodemografico'!A:L,2,0),"")</f>
        <v/>
      </c>
      <c r="E4310" s="116" t="str">
        <f>IFERROR(VLOOKUP(C4310,'PER Sociodemografico'!A:L,9,0),"")</f>
        <v/>
      </c>
      <c r="F4310" s="118"/>
      <c r="G4310" s="116" t="str">
        <f>IFERROR(VLOOKUP(C4310,'PER Sociodemografico'!A:L,10,0),"")</f>
        <v/>
      </c>
      <c r="H4310" s="120"/>
      <c r="I4310" s="117"/>
      <c r="J4310" s="117"/>
      <c r="K4310" s="113" t="str">
        <f t="shared" si="828"/>
        <v/>
      </c>
      <c r="L4310" s="114" t="str">
        <f t="shared" si="829"/>
        <v/>
      </c>
      <c r="M4310" s="115" t="str">
        <f t="shared" si="830"/>
        <v/>
      </c>
      <c r="N4310" s="118"/>
      <c r="O4310" s="116" t="str">
        <f>IFERROR(VLOOKUP(N4310,'Código del Diagnóstico'!$A$2:$B$12426,2,0),"")</f>
        <v/>
      </c>
      <c r="P4310" s="209" t="str">
        <f>IFERROR(VLOOKUP(C4310,'PER Sociodemografico'!A:G,7,0),"")</f>
        <v/>
      </c>
      <c r="Q4310" s="210" t="str">
        <f t="shared" si="831"/>
        <v/>
      </c>
      <c r="R4310" s="113">
        <f t="shared" si="832"/>
        <v>0</v>
      </c>
      <c r="S4310" s="116">
        <f t="shared" si="833"/>
        <v>0</v>
      </c>
      <c r="T4310" s="129">
        <f t="shared" si="834"/>
        <v>0</v>
      </c>
      <c r="U4310" s="211">
        <f t="shared" si="835"/>
        <v>0</v>
      </c>
      <c r="V4310" s="212">
        <f t="shared" si="836"/>
        <v>0</v>
      </c>
      <c r="W4310" s="212">
        <f t="shared" si="837"/>
        <v>0</v>
      </c>
      <c r="X4310" s="213" t="str">
        <f t="shared" si="838"/>
        <v/>
      </c>
      <c r="Y4310" s="213" t="str">
        <f t="shared" si="839"/>
        <v/>
      </c>
    </row>
    <row r="4311" spans="1:25" ht="15">
      <c r="A4311" s="118"/>
      <c r="B4311" s="117"/>
      <c r="C4311" s="119"/>
      <c r="D4311" s="116" t="str">
        <f>IFERROR(VLOOKUP(C4311,'PER Sociodemografico'!A:L,2,0),"")</f>
        <v/>
      </c>
      <c r="E4311" s="116" t="str">
        <f>IFERROR(VLOOKUP(C4311,'PER Sociodemografico'!A:L,9,0),"")</f>
        <v/>
      </c>
      <c r="F4311" s="118"/>
      <c r="G4311" s="116" t="str">
        <f>IFERROR(VLOOKUP(C4311,'PER Sociodemografico'!A:L,10,0),"")</f>
        <v/>
      </c>
      <c r="H4311" s="120"/>
      <c r="I4311" s="117"/>
      <c r="J4311" s="117"/>
      <c r="K4311" s="113" t="str">
        <f t="shared" si="828"/>
        <v/>
      </c>
      <c r="L4311" s="114" t="str">
        <f t="shared" si="829"/>
        <v/>
      </c>
      <c r="M4311" s="115" t="str">
        <f t="shared" si="830"/>
        <v/>
      </c>
      <c r="N4311" s="118"/>
      <c r="O4311" s="116" t="str">
        <f>IFERROR(VLOOKUP(N4311,'Código del Diagnóstico'!$A$2:$B$12426,2,0),"")</f>
        <v/>
      </c>
      <c r="P4311" s="209" t="str">
        <f>IFERROR(VLOOKUP(C4311,'PER Sociodemografico'!A:G,7,0),"")</f>
        <v/>
      </c>
      <c r="Q4311" s="210" t="str">
        <f t="shared" si="831"/>
        <v/>
      </c>
      <c r="R4311" s="113">
        <f t="shared" si="832"/>
        <v>0</v>
      </c>
      <c r="S4311" s="116">
        <f t="shared" si="833"/>
        <v>0</v>
      </c>
      <c r="T4311" s="129">
        <f t="shared" si="834"/>
        <v>0</v>
      </c>
      <c r="U4311" s="211">
        <f t="shared" si="835"/>
        <v>0</v>
      </c>
      <c r="V4311" s="212">
        <f t="shared" si="836"/>
        <v>0</v>
      </c>
      <c r="W4311" s="212">
        <f t="shared" si="837"/>
        <v>0</v>
      </c>
      <c r="X4311" s="213" t="str">
        <f t="shared" si="838"/>
        <v/>
      </c>
      <c r="Y4311" s="213" t="str">
        <f t="shared" si="839"/>
        <v/>
      </c>
    </row>
    <row r="4312" spans="1:25" ht="15">
      <c r="A4312" s="118"/>
      <c r="B4312" s="117"/>
      <c r="C4312" s="119"/>
      <c r="D4312" s="116" t="str">
        <f>IFERROR(VLOOKUP(C4312,'PER Sociodemografico'!A:L,2,0),"")</f>
        <v/>
      </c>
      <c r="E4312" s="116" t="str">
        <f>IFERROR(VLOOKUP(C4312,'PER Sociodemografico'!A:L,9,0),"")</f>
        <v/>
      </c>
      <c r="F4312" s="118"/>
      <c r="G4312" s="116" t="str">
        <f>IFERROR(VLOOKUP(C4312,'PER Sociodemografico'!A:L,10,0),"")</f>
        <v/>
      </c>
      <c r="H4312" s="120"/>
      <c r="I4312" s="117"/>
      <c r="J4312" s="117"/>
      <c r="K4312" s="113" t="str">
        <f t="shared" si="828"/>
        <v/>
      </c>
      <c r="L4312" s="114" t="str">
        <f t="shared" si="829"/>
        <v/>
      </c>
      <c r="M4312" s="115" t="str">
        <f t="shared" si="830"/>
        <v/>
      </c>
      <c r="N4312" s="118"/>
      <c r="O4312" s="116" t="str">
        <f>IFERROR(VLOOKUP(N4312,'Código del Diagnóstico'!$A$2:$B$12426,2,0),"")</f>
        <v/>
      </c>
      <c r="P4312" s="209" t="str">
        <f>IFERROR(VLOOKUP(C4312,'PER Sociodemografico'!A:G,7,0),"")</f>
        <v/>
      </c>
      <c r="Q4312" s="210" t="str">
        <f t="shared" si="831"/>
        <v/>
      </c>
      <c r="R4312" s="113">
        <f t="shared" si="832"/>
        <v>0</v>
      </c>
      <c r="S4312" s="116">
        <f t="shared" si="833"/>
        <v>0</v>
      </c>
      <c r="T4312" s="129">
        <f t="shared" si="834"/>
        <v>0</v>
      </c>
      <c r="U4312" s="211">
        <f t="shared" si="835"/>
        <v>0</v>
      </c>
      <c r="V4312" s="212">
        <f t="shared" si="836"/>
        <v>0</v>
      </c>
      <c r="W4312" s="212">
        <f t="shared" si="837"/>
        <v>0</v>
      </c>
      <c r="X4312" s="213" t="str">
        <f t="shared" si="838"/>
        <v/>
      </c>
      <c r="Y4312" s="213" t="str">
        <f t="shared" si="839"/>
        <v/>
      </c>
    </row>
    <row r="4313" spans="1:25" ht="15">
      <c r="A4313" s="118"/>
      <c r="B4313" s="117"/>
      <c r="C4313" s="119"/>
      <c r="D4313" s="116" t="str">
        <f>IFERROR(VLOOKUP(C4313,'PER Sociodemografico'!A:L,2,0),"")</f>
        <v/>
      </c>
      <c r="E4313" s="116" t="str">
        <f>IFERROR(VLOOKUP(C4313,'PER Sociodemografico'!A:L,9,0),"")</f>
        <v/>
      </c>
      <c r="F4313" s="118"/>
      <c r="G4313" s="116" t="str">
        <f>IFERROR(VLOOKUP(C4313,'PER Sociodemografico'!A:L,10,0),"")</f>
        <v/>
      </c>
      <c r="H4313" s="120"/>
      <c r="I4313" s="117"/>
      <c r="J4313" s="117"/>
      <c r="K4313" s="113" t="str">
        <f t="shared" si="828"/>
        <v/>
      </c>
      <c r="L4313" s="114" t="str">
        <f t="shared" si="829"/>
        <v/>
      </c>
      <c r="M4313" s="115" t="str">
        <f t="shared" si="830"/>
        <v/>
      </c>
      <c r="N4313" s="118"/>
      <c r="O4313" s="116" t="str">
        <f>IFERROR(VLOOKUP(N4313,'Código del Diagnóstico'!$A$2:$B$12426,2,0),"")</f>
        <v/>
      </c>
      <c r="P4313" s="209" t="str">
        <f>IFERROR(VLOOKUP(C4313,'PER Sociodemografico'!A:G,7,0),"")</f>
        <v/>
      </c>
      <c r="Q4313" s="210" t="str">
        <f t="shared" si="831"/>
        <v/>
      </c>
      <c r="R4313" s="113">
        <f t="shared" si="832"/>
        <v>0</v>
      </c>
      <c r="S4313" s="116">
        <f t="shared" si="833"/>
        <v>0</v>
      </c>
      <c r="T4313" s="129">
        <f t="shared" si="834"/>
        <v>0</v>
      </c>
      <c r="U4313" s="211">
        <f t="shared" si="835"/>
        <v>0</v>
      </c>
      <c r="V4313" s="212">
        <f t="shared" si="836"/>
        <v>0</v>
      </c>
      <c r="W4313" s="212">
        <f t="shared" si="837"/>
        <v>0</v>
      </c>
      <c r="X4313" s="213" t="str">
        <f t="shared" si="838"/>
        <v/>
      </c>
      <c r="Y4313" s="213" t="str">
        <f t="shared" si="839"/>
        <v/>
      </c>
    </row>
    <row r="4314" spans="1:25" ht="15">
      <c r="A4314" s="118"/>
      <c r="B4314" s="117"/>
      <c r="C4314" s="119"/>
      <c r="D4314" s="116" t="str">
        <f>IFERROR(VLOOKUP(C4314,'PER Sociodemografico'!A:L,2,0),"")</f>
        <v/>
      </c>
      <c r="E4314" s="116" t="str">
        <f>IFERROR(VLOOKUP(C4314,'PER Sociodemografico'!A:L,9,0),"")</f>
        <v/>
      </c>
      <c r="F4314" s="118"/>
      <c r="G4314" s="116" t="str">
        <f>IFERROR(VLOOKUP(C4314,'PER Sociodemografico'!A:L,10,0),"")</f>
        <v/>
      </c>
      <c r="H4314" s="120"/>
      <c r="I4314" s="117"/>
      <c r="J4314" s="117"/>
      <c r="K4314" s="113" t="str">
        <f t="shared" si="828"/>
        <v/>
      </c>
      <c r="L4314" s="114" t="str">
        <f t="shared" si="829"/>
        <v/>
      </c>
      <c r="M4314" s="115" t="str">
        <f t="shared" si="830"/>
        <v/>
      </c>
      <c r="N4314" s="118"/>
      <c r="O4314" s="116" t="str">
        <f>IFERROR(VLOOKUP(N4314,'Código del Diagnóstico'!$A$2:$B$12426,2,0),"")</f>
        <v/>
      </c>
      <c r="P4314" s="209" t="str">
        <f>IFERROR(VLOOKUP(C4314,'PER Sociodemografico'!A:G,7,0),"")</f>
        <v/>
      </c>
      <c r="Q4314" s="210" t="str">
        <f t="shared" si="831"/>
        <v/>
      </c>
      <c r="R4314" s="113">
        <f t="shared" si="832"/>
        <v>0</v>
      </c>
      <c r="S4314" s="116">
        <f t="shared" si="833"/>
        <v>0</v>
      </c>
      <c r="T4314" s="129">
        <f t="shared" si="834"/>
        <v>0</v>
      </c>
      <c r="U4314" s="211">
        <f t="shared" si="835"/>
        <v>0</v>
      </c>
      <c r="V4314" s="212">
        <f t="shared" si="836"/>
        <v>0</v>
      </c>
      <c r="W4314" s="212">
        <f t="shared" si="837"/>
        <v>0</v>
      </c>
      <c r="X4314" s="213" t="str">
        <f t="shared" si="838"/>
        <v/>
      </c>
      <c r="Y4314" s="213" t="str">
        <f t="shared" si="839"/>
        <v/>
      </c>
    </row>
    <row r="4315" spans="1:25" ht="15">
      <c r="A4315" s="118"/>
      <c r="B4315" s="117"/>
      <c r="C4315" s="119"/>
      <c r="D4315" s="116" t="str">
        <f>IFERROR(VLOOKUP(C4315,'PER Sociodemografico'!A:L,2,0),"")</f>
        <v/>
      </c>
      <c r="E4315" s="116" t="str">
        <f>IFERROR(VLOOKUP(C4315,'PER Sociodemografico'!A:L,9,0),"")</f>
        <v/>
      </c>
      <c r="F4315" s="118"/>
      <c r="G4315" s="116" t="str">
        <f>IFERROR(VLOOKUP(C4315,'PER Sociodemografico'!A:L,10,0),"")</f>
        <v/>
      </c>
      <c r="H4315" s="120"/>
      <c r="I4315" s="117"/>
      <c r="J4315" s="117"/>
      <c r="K4315" s="113" t="str">
        <f t="shared" si="828"/>
        <v/>
      </c>
      <c r="L4315" s="114" t="str">
        <f t="shared" si="829"/>
        <v/>
      </c>
      <c r="M4315" s="115" t="str">
        <f t="shared" si="830"/>
        <v/>
      </c>
      <c r="N4315" s="118"/>
      <c r="O4315" s="116" t="str">
        <f>IFERROR(VLOOKUP(N4315,'Código del Diagnóstico'!$A$2:$B$12426,2,0),"")</f>
        <v/>
      </c>
      <c r="P4315" s="209" t="str">
        <f>IFERROR(VLOOKUP(C4315,'PER Sociodemografico'!A:G,7,0),"")</f>
        <v/>
      </c>
      <c r="Q4315" s="210" t="str">
        <f t="shared" si="831"/>
        <v/>
      </c>
      <c r="R4315" s="113">
        <f t="shared" si="832"/>
        <v>0</v>
      </c>
      <c r="S4315" s="116">
        <f t="shared" si="833"/>
        <v>0</v>
      </c>
      <c r="T4315" s="129">
        <f t="shared" si="834"/>
        <v>0</v>
      </c>
      <c r="U4315" s="211">
        <f t="shared" si="835"/>
        <v>0</v>
      </c>
      <c r="V4315" s="212">
        <f t="shared" si="836"/>
        <v>0</v>
      </c>
      <c r="W4315" s="212">
        <f t="shared" si="837"/>
        <v>0</v>
      </c>
      <c r="X4315" s="213" t="str">
        <f t="shared" si="838"/>
        <v/>
      </c>
      <c r="Y4315" s="213" t="str">
        <f t="shared" si="839"/>
        <v/>
      </c>
    </row>
    <row r="4316" spans="1:25" ht="15">
      <c r="A4316" s="118"/>
      <c r="B4316" s="117"/>
      <c r="C4316" s="119"/>
      <c r="D4316" s="116" t="str">
        <f>IFERROR(VLOOKUP(C4316,'PER Sociodemografico'!A:L,2,0),"")</f>
        <v/>
      </c>
      <c r="E4316" s="116" t="str">
        <f>IFERROR(VLOOKUP(C4316,'PER Sociodemografico'!A:L,9,0),"")</f>
        <v/>
      </c>
      <c r="F4316" s="118"/>
      <c r="G4316" s="116" t="str">
        <f>IFERROR(VLOOKUP(C4316,'PER Sociodemografico'!A:L,10,0),"")</f>
        <v/>
      </c>
      <c r="H4316" s="120"/>
      <c r="I4316" s="117"/>
      <c r="J4316" s="117"/>
      <c r="K4316" s="113" t="str">
        <f t="shared" si="828"/>
        <v/>
      </c>
      <c r="L4316" s="114" t="str">
        <f t="shared" si="829"/>
        <v/>
      </c>
      <c r="M4316" s="115" t="str">
        <f t="shared" si="830"/>
        <v/>
      </c>
      <c r="N4316" s="118"/>
      <c r="O4316" s="116" t="str">
        <f>IFERROR(VLOOKUP(N4316,'Código del Diagnóstico'!$A$2:$B$12426,2,0),"")</f>
        <v/>
      </c>
      <c r="P4316" s="209" t="str">
        <f>IFERROR(VLOOKUP(C4316,'PER Sociodemografico'!A:G,7,0),"")</f>
        <v/>
      </c>
      <c r="Q4316" s="210" t="str">
        <f t="shared" si="831"/>
        <v/>
      </c>
      <c r="R4316" s="113">
        <f t="shared" si="832"/>
        <v>0</v>
      </c>
      <c r="S4316" s="116">
        <f t="shared" si="833"/>
        <v>0</v>
      </c>
      <c r="T4316" s="129">
        <f t="shared" si="834"/>
        <v>0</v>
      </c>
      <c r="U4316" s="211">
        <f t="shared" si="835"/>
        <v>0</v>
      </c>
      <c r="V4316" s="212">
        <f t="shared" si="836"/>
        <v>0</v>
      </c>
      <c r="W4316" s="212">
        <f t="shared" si="837"/>
        <v>0</v>
      </c>
      <c r="X4316" s="213" t="str">
        <f t="shared" si="838"/>
        <v/>
      </c>
      <c r="Y4316" s="213" t="str">
        <f t="shared" si="839"/>
        <v/>
      </c>
    </row>
    <row r="4317" spans="1:25" ht="15">
      <c r="A4317" s="118"/>
      <c r="B4317" s="117"/>
      <c r="C4317" s="119"/>
      <c r="D4317" s="116" t="str">
        <f>IFERROR(VLOOKUP(C4317,'PER Sociodemografico'!A:L,2,0),"")</f>
        <v/>
      </c>
      <c r="E4317" s="116" t="str">
        <f>IFERROR(VLOOKUP(C4317,'PER Sociodemografico'!A:L,9,0),"")</f>
        <v/>
      </c>
      <c r="F4317" s="118"/>
      <c r="G4317" s="116" t="str">
        <f>IFERROR(VLOOKUP(C4317,'PER Sociodemografico'!A:L,10,0),"")</f>
        <v/>
      </c>
      <c r="H4317" s="120"/>
      <c r="I4317" s="117"/>
      <c r="J4317" s="117"/>
      <c r="K4317" s="113" t="str">
        <f t="shared" si="828"/>
        <v/>
      </c>
      <c r="L4317" s="114" t="str">
        <f t="shared" si="829"/>
        <v/>
      </c>
      <c r="M4317" s="115" t="str">
        <f t="shared" si="830"/>
        <v/>
      </c>
      <c r="N4317" s="118"/>
      <c r="O4317" s="116" t="str">
        <f>IFERROR(VLOOKUP(N4317,'Código del Diagnóstico'!$A$2:$B$12426,2,0),"")</f>
        <v/>
      </c>
      <c r="P4317" s="209" t="str">
        <f>IFERROR(VLOOKUP(C4317,'PER Sociodemografico'!A:G,7,0),"")</f>
        <v/>
      </c>
      <c r="Q4317" s="210" t="str">
        <f t="shared" si="831"/>
        <v/>
      </c>
      <c r="R4317" s="113">
        <f t="shared" si="832"/>
        <v>0</v>
      </c>
      <c r="S4317" s="116">
        <f t="shared" si="833"/>
        <v>0</v>
      </c>
      <c r="T4317" s="129">
        <f t="shared" si="834"/>
        <v>0</v>
      </c>
      <c r="U4317" s="211">
        <f t="shared" si="835"/>
        <v>0</v>
      </c>
      <c r="V4317" s="212">
        <f t="shared" si="836"/>
        <v>0</v>
      </c>
      <c r="W4317" s="212">
        <f t="shared" si="837"/>
        <v>0</v>
      </c>
      <c r="X4317" s="213" t="str">
        <f t="shared" si="838"/>
        <v/>
      </c>
      <c r="Y4317" s="213" t="str">
        <f t="shared" si="839"/>
        <v/>
      </c>
    </row>
    <row r="4318" spans="1:25" ht="15">
      <c r="A4318" s="118"/>
      <c r="B4318" s="117"/>
      <c r="C4318" s="119"/>
      <c r="D4318" s="116" t="str">
        <f>IFERROR(VLOOKUP(C4318,'PER Sociodemografico'!A:L,2,0),"")</f>
        <v/>
      </c>
      <c r="E4318" s="116" t="str">
        <f>IFERROR(VLOOKUP(C4318,'PER Sociodemografico'!A:L,9,0),"")</f>
        <v/>
      </c>
      <c r="F4318" s="118"/>
      <c r="G4318" s="116" t="str">
        <f>IFERROR(VLOOKUP(C4318,'PER Sociodemografico'!A:L,10,0),"")</f>
        <v/>
      </c>
      <c r="H4318" s="120"/>
      <c r="I4318" s="117"/>
      <c r="J4318" s="117"/>
      <c r="K4318" s="113" t="str">
        <f t="shared" si="828"/>
        <v/>
      </c>
      <c r="L4318" s="114" t="str">
        <f t="shared" si="829"/>
        <v/>
      </c>
      <c r="M4318" s="115" t="str">
        <f t="shared" si="830"/>
        <v/>
      </c>
      <c r="N4318" s="118"/>
      <c r="O4318" s="116" t="str">
        <f>IFERROR(VLOOKUP(N4318,'Código del Diagnóstico'!$A$2:$B$12426,2,0),"")</f>
        <v/>
      </c>
      <c r="P4318" s="209" t="str">
        <f>IFERROR(VLOOKUP(C4318,'PER Sociodemografico'!A:G,7,0),"")</f>
        <v/>
      </c>
      <c r="Q4318" s="210" t="str">
        <f t="shared" si="831"/>
        <v/>
      </c>
      <c r="R4318" s="113">
        <f t="shared" si="832"/>
        <v>0</v>
      </c>
      <c r="S4318" s="116">
        <f t="shared" si="833"/>
        <v>0</v>
      </c>
      <c r="T4318" s="129">
        <f t="shared" si="834"/>
        <v>0</v>
      </c>
      <c r="U4318" s="211">
        <f t="shared" si="835"/>
        <v>0</v>
      </c>
      <c r="V4318" s="212">
        <f t="shared" si="836"/>
        <v>0</v>
      </c>
      <c r="W4318" s="212">
        <f t="shared" si="837"/>
        <v>0</v>
      </c>
      <c r="X4318" s="213" t="str">
        <f t="shared" si="838"/>
        <v/>
      </c>
      <c r="Y4318" s="213" t="str">
        <f t="shared" si="839"/>
        <v/>
      </c>
    </row>
    <row r="4319" spans="1:25" ht="15">
      <c r="A4319" s="118"/>
      <c r="B4319" s="117"/>
      <c r="C4319" s="119"/>
      <c r="D4319" s="116" t="str">
        <f>IFERROR(VLOOKUP(C4319,'PER Sociodemografico'!A:L,2,0),"")</f>
        <v/>
      </c>
      <c r="E4319" s="116" t="str">
        <f>IFERROR(VLOOKUP(C4319,'PER Sociodemografico'!A:L,9,0),"")</f>
        <v/>
      </c>
      <c r="F4319" s="118"/>
      <c r="G4319" s="116" t="str">
        <f>IFERROR(VLOOKUP(C4319,'PER Sociodemografico'!A:L,10,0),"")</f>
        <v/>
      </c>
      <c r="H4319" s="120"/>
      <c r="I4319" s="117"/>
      <c r="J4319" s="117"/>
      <c r="K4319" s="113" t="str">
        <f t="shared" si="828"/>
        <v/>
      </c>
      <c r="L4319" s="114" t="str">
        <f t="shared" si="829"/>
        <v/>
      </c>
      <c r="M4319" s="115" t="str">
        <f t="shared" si="830"/>
        <v/>
      </c>
      <c r="N4319" s="118"/>
      <c r="O4319" s="116" t="str">
        <f>IFERROR(VLOOKUP(N4319,'Código del Diagnóstico'!$A$2:$B$12426,2,0),"")</f>
        <v/>
      </c>
      <c r="P4319" s="209" t="str">
        <f>IFERROR(VLOOKUP(C4319,'PER Sociodemografico'!A:G,7,0),"")</f>
        <v/>
      </c>
      <c r="Q4319" s="210" t="str">
        <f t="shared" si="831"/>
        <v/>
      </c>
      <c r="R4319" s="113">
        <f t="shared" si="832"/>
        <v>0</v>
      </c>
      <c r="S4319" s="116">
        <f t="shared" si="833"/>
        <v>0</v>
      </c>
      <c r="T4319" s="129">
        <f t="shared" si="834"/>
        <v>0</v>
      </c>
      <c r="U4319" s="211">
        <f t="shared" si="835"/>
        <v>0</v>
      </c>
      <c r="V4319" s="212">
        <f t="shared" si="836"/>
        <v>0</v>
      </c>
      <c r="W4319" s="212">
        <f t="shared" si="837"/>
        <v>0</v>
      </c>
      <c r="X4319" s="213" t="str">
        <f t="shared" si="838"/>
        <v/>
      </c>
      <c r="Y4319" s="213" t="str">
        <f t="shared" si="839"/>
        <v/>
      </c>
    </row>
    <row r="4320" spans="1:25" ht="15">
      <c r="A4320" s="118"/>
      <c r="B4320" s="117"/>
      <c r="C4320" s="119"/>
      <c r="D4320" s="116" t="str">
        <f>IFERROR(VLOOKUP(C4320,'PER Sociodemografico'!A:L,2,0),"")</f>
        <v/>
      </c>
      <c r="E4320" s="116" t="str">
        <f>IFERROR(VLOOKUP(C4320,'PER Sociodemografico'!A:L,9,0),"")</f>
        <v/>
      </c>
      <c r="F4320" s="118"/>
      <c r="G4320" s="116" t="str">
        <f>IFERROR(VLOOKUP(C4320,'PER Sociodemografico'!A:L,10,0),"")</f>
        <v/>
      </c>
      <c r="H4320" s="120"/>
      <c r="I4320" s="117"/>
      <c r="J4320" s="117"/>
      <c r="K4320" s="113" t="str">
        <f t="shared" si="828"/>
        <v/>
      </c>
      <c r="L4320" s="114" t="str">
        <f t="shared" si="829"/>
        <v/>
      </c>
      <c r="M4320" s="115" t="str">
        <f t="shared" si="830"/>
        <v/>
      </c>
      <c r="N4320" s="118"/>
      <c r="O4320" s="116" t="str">
        <f>IFERROR(VLOOKUP(N4320,'Código del Diagnóstico'!$A$2:$B$12426,2,0),"")</f>
        <v/>
      </c>
      <c r="P4320" s="209" t="str">
        <f>IFERROR(VLOOKUP(C4320,'PER Sociodemografico'!A:G,7,0),"")</f>
        <v/>
      </c>
      <c r="Q4320" s="210" t="str">
        <f t="shared" si="831"/>
        <v/>
      </c>
      <c r="R4320" s="113">
        <f t="shared" si="832"/>
        <v>0</v>
      </c>
      <c r="S4320" s="116">
        <f t="shared" si="833"/>
        <v>0</v>
      </c>
      <c r="T4320" s="129">
        <f t="shared" si="834"/>
        <v>0</v>
      </c>
      <c r="U4320" s="211">
        <f t="shared" si="835"/>
        <v>0</v>
      </c>
      <c r="V4320" s="212">
        <f t="shared" si="836"/>
        <v>0</v>
      </c>
      <c r="W4320" s="212">
        <f t="shared" si="837"/>
        <v>0</v>
      </c>
      <c r="X4320" s="213" t="str">
        <f t="shared" si="838"/>
        <v/>
      </c>
      <c r="Y4320" s="213" t="str">
        <f t="shared" si="839"/>
        <v/>
      </c>
    </row>
    <row r="4321" spans="1:25" ht="15">
      <c r="A4321" s="118"/>
      <c r="B4321" s="117"/>
      <c r="C4321" s="119"/>
      <c r="D4321" s="116" t="str">
        <f>IFERROR(VLOOKUP(C4321,'PER Sociodemografico'!A:L,2,0),"")</f>
        <v/>
      </c>
      <c r="E4321" s="116" t="str">
        <f>IFERROR(VLOOKUP(C4321,'PER Sociodemografico'!A:L,9,0),"")</f>
        <v/>
      </c>
      <c r="F4321" s="118"/>
      <c r="G4321" s="116" t="str">
        <f>IFERROR(VLOOKUP(C4321,'PER Sociodemografico'!A:L,10,0),"")</f>
        <v/>
      </c>
      <c r="H4321" s="120"/>
      <c r="I4321" s="117"/>
      <c r="J4321" s="117"/>
      <c r="K4321" s="113" t="str">
        <f t="shared" si="828"/>
        <v/>
      </c>
      <c r="L4321" s="114" t="str">
        <f t="shared" si="829"/>
        <v/>
      </c>
      <c r="M4321" s="115" t="str">
        <f t="shared" si="830"/>
        <v/>
      </c>
      <c r="N4321" s="118"/>
      <c r="O4321" s="116" t="str">
        <f>IFERROR(VLOOKUP(N4321,'Código del Diagnóstico'!$A$2:$B$12426,2,0),"")</f>
        <v/>
      </c>
      <c r="P4321" s="209" t="str">
        <f>IFERROR(VLOOKUP(C4321,'PER Sociodemografico'!A:G,7,0),"")</f>
        <v/>
      </c>
      <c r="Q4321" s="210" t="str">
        <f t="shared" si="831"/>
        <v/>
      </c>
      <c r="R4321" s="113">
        <f t="shared" si="832"/>
        <v>0</v>
      </c>
      <c r="S4321" s="116">
        <f t="shared" si="833"/>
        <v>0</v>
      </c>
      <c r="T4321" s="129">
        <f t="shared" si="834"/>
        <v>0</v>
      </c>
      <c r="U4321" s="211">
        <f t="shared" si="835"/>
        <v>0</v>
      </c>
      <c r="V4321" s="212">
        <f t="shared" si="836"/>
        <v>0</v>
      </c>
      <c r="W4321" s="212">
        <f t="shared" si="837"/>
        <v>0</v>
      </c>
      <c r="X4321" s="213" t="str">
        <f t="shared" si="838"/>
        <v/>
      </c>
      <c r="Y4321" s="213" t="str">
        <f t="shared" si="839"/>
        <v/>
      </c>
    </row>
    <row r="4322" spans="1:25" ht="15">
      <c r="A4322" s="118"/>
      <c r="B4322" s="117"/>
      <c r="C4322" s="119"/>
      <c r="D4322" s="116" t="str">
        <f>IFERROR(VLOOKUP(C4322,'PER Sociodemografico'!A:L,2,0),"")</f>
        <v/>
      </c>
      <c r="E4322" s="116" t="str">
        <f>IFERROR(VLOOKUP(C4322,'PER Sociodemografico'!A:L,9,0),"")</f>
        <v/>
      </c>
      <c r="F4322" s="118"/>
      <c r="G4322" s="116" t="str">
        <f>IFERROR(VLOOKUP(C4322,'PER Sociodemografico'!A:L,10,0),"")</f>
        <v/>
      </c>
      <c r="H4322" s="120"/>
      <c r="I4322" s="117"/>
      <c r="J4322" s="117"/>
      <c r="K4322" s="113" t="str">
        <f t="shared" si="828"/>
        <v/>
      </c>
      <c r="L4322" s="114" t="str">
        <f t="shared" si="829"/>
        <v/>
      </c>
      <c r="M4322" s="115" t="str">
        <f t="shared" si="830"/>
        <v/>
      </c>
      <c r="N4322" s="118"/>
      <c r="O4322" s="116" t="str">
        <f>IFERROR(VLOOKUP(N4322,'Código del Diagnóstico'!$A$2:$B$12426,2,0),"")</f>
        <v/>
      </c>
      <c r="P4322" s="209" t="str">
        <f>IFERROR(VLOOKUP(C4322,'PER Sociodemografico'!A:G,7,0),"")</f>
        <v/>
      </c>
      <c r="Q4322" s="210" t="str">
        <f t="shared" si="831"/>
        <v/>
      </c>
      <c r="R4322" s="113">
        <f t="shared" si="832"/>
        <v>0</v>
      </c>
      <c r="S4322" s="116">
        <f t="shared" si="833"/>
        <v>0</v>
      </c>
      <c r="T4322" s="129">
        <f t="shared" si="834"/>
        <v>0</v>
      </c>
      <c r="U4322" s="211">
        <f t="shared" si="835"/>
        <v>0</v>
      </c>
      <c r="V4322" s="212">
        <f t="shared" si="836"/>
        <v>0</v>
      </c>
      <c r="W4322" s="212">
        <f t="shared" si="837"/>
        <v>0</v>
      </c>
      <c r="X4322" s="213" t="str">
        <f t="shared" si="838"/>
        <v/>
      </c>
      <c r="Y4322" s="213" t="str">
        <f t="shared" si="839"/>
        <v/>
      </c>
    </row>
    <row r="4323" spans="1:25" ht="15">
      <c r="A4323" s="118"/>
      <c r="B4323" s="117"/>
      <c r="C4323" s="119"/>
      <c r="D4323" s="116" t="str">
        <f>IFERROR(VLOOKUP(C4323,'PER Sociodemografico'!A:L,2,0),"")</f>
        <v/>
      </c>
      <c r="E4323" s="116" t="str">
        <f>IFERROR(VLOOKUP(C4323,'PER Sociodemografico'!A:L,9,0),"")</f>
        <v/>
      </c>
      <c r="F4323" s="118"/>
      <c r="G4323" s="116" t="str">
        <f>IFERROR(VLOOKUP(C4323,'PER Sociodemografico'!A:L,10,0),"")</f>
        <v/>
      </c>
      <c r="H4323" s="120"/>
      <c r="I4323" s="117"/>
      <c r="J4323" s="117"/>
      <c r="K4323" s="113" t="str">
        <f t="shared" si="828"/>
        <v/>
      </c>
      <c r="L4323" s="114" t="str">
        <f t="shared" si="829"/>
        <v/>
      </c>
      <c r="M4323" s="115" t="str">
        <f t="shared" si="830"/>
        <v/>
      </c>
      <c r="N4323" s="118"/>
      <c r="O4323" s="116" t="str">
        <f>IFERROR(VLOOKUP(N4323,'Código del Diagnóstico'!$A$2:$B$12426,2,0),"")</f>
        <v/>
      </c>
      <c r="P4323" s="209" t="str">
        <f>IFERROR(VLOOKUP(C4323,'PER Sociodemografico'!A:G,7,0),"")</f>
        <v/>
      </c>
      <c r="Q4323" s="210" t="str">
        <f t="shared" si="831"/>
        <v/>
      </c>
      <c r="R4323" s="113">
        <f t="shared" si="832"/>
        <v>0</v>
      </c>
      <c r="S4323" s="116">
        <f t="shared" si="833"/>
        <v>0</v>
      </c>
      <c r="T4323" s="129">
        <f t="shared" si="834"/>
        <v>0</v>
      </c>
      <c r="U4323" s="211">
        <f t="shared" si="835"/>
        <v>0</v>
      </c>
      <c r="V4323" s="212">
        <f t="shared" si="836"/>
        <v>0</v>
      </c>
      <c r="W4323" s="212">
        <f t="shared" si="837"/>
        <v>0</v>
      </c>
      <c r="X4323" s="213" t="str">
        <f t="shared" si="838"/>
        <v/>
      </c>
      <c r="Y4323" s="213" t="str">
        <f t="shared" si="839"/>
        <v/>
      </c>
    </row>
    <row r="4324" spans="1:25" ht="15">
      <c r="A4324" s="118"/>
      <c r="B4324" s="117"/>
      <c r="C4324" s="119"/>
      <c r="D4324" s="116" t="str">
        <f>IFERROR(VLOOKUP(C4324,'PER Sociodemografico'!A:L,2,0),"")</f>
        <v/>
      </c>
      <c r="E4324" s="116" t="str">
        <f>IFERROR(VLOOKUP(C4324,'PER Sociodemografico'!A:L,9,0),"")</f>
        <v/>
      </c>
      <c r="F4324" s="118"/>
      <c r="G4324" s="116" t="str">
        <f>IFERROR(VLOOKUP(C4324,'PER Sociodemografico'!A:L,10,0),"")</f>
        <v/>
      </c>
      <c r="H4324" s="120"/>
      <c r="I4324" s="117"/>
      <c r="J4324" s="117"/>
      <c r="K4324" s="113" t="str">
        <f t="shared" si="828"/>
        <v/>
      </c>
      <c r="L4324" s="114" t="str">
        <f t="shared" si="829"/>
        <v/>
      </c>
      <c r="M4324" s="115" t="str">
        <f t="shared" si="830"/>
        <v/>
      </c>
      <c r="N4324" s="118"/>
      <c r="O4324" s="116" t="str">
        <f>IFERROR(VLOOKUP(N4324,'Código del Diagnóstico'!$A$2:$B$12426,2,0),"")</f>
        <v/>
      </c>
      <c r="P4324" s="209" t="str">
        <f>IFERROR(VLOOKUP(C4324,'PER Sociodemografico'!A:G,7,0),"")</f>
        <v/>
      </c>
      <c r="Q4324" s="210" t="str">
        <f t="shared" si="831"/>
        <v/>
      </c>
      <c r="R4324" s="113">
        <f t="shared" si="832"/>
        <v>0</v>
      </c>
      <c r="S4324" s="116">
        <f t="shared" si="833"/>
        <v>0</v>
      </c>
      <c r="T4324" s="129">
        <f t="shared" si="834"/>
        <v>0</v>
      </c>
      <c r="U4324" s="211">
        <f t="shared" si="835"/>
        <v>0</v>
      </c>
      <c r="V4324" s="212">
        <f t="shared" si="836"/>
        <v>0</v>
      </c>
      <c r="W4324" s="212">
        <f t="shared" si="837"/>
        <v>0</v>
      </c>
      <c r="X4324" s="213" t="str">
        <f t="shared" si="838"/>
        <v/>
      </c>
      <c r="Y4324" s="213" t="str">
        <f t="shared" si="839"/>
        <v/>
      </c>
    </row>
    <row r="4325" spans="1:25" ht="15">
      <c r="A4325" s="118"/>
      <c r="B4325" s="117"/>
      <c r="C4325" s="119"/>
      <c r="D4325" s="116" t="str">
        <f>IFERROR(VLOOKUP(C4325,'PER Sociodemografico'!A:L,2,0),"")</f>
        <v/>
      </c>
      <c r="E4325" s="116" t="str">
        <f>IFERROR(VLOOKUP(C4325,'PER Sociodemografico'!A:L,9,0),"")</f>
        <v/>
      </c>
      <c r="F4325" s="118"/>
      <c r="G4325" s="116" t="str">
        <f>IFERROR(VLOOKUP(C4325,'PER Sociodemografico'!A:L,10,0),"")</f>
        <v/>
      </c>
      <c r="H4325" s="120"/>
      <c r="I4325" s="117"/>
      <c r="J4325" s="117"/>
      <c r="K4325" s="113" t="str">
        <f t="shared" si="828"/>
        <v/>
      </c>
      <c r="L4325" s="114" t="str">
        <f t="shared" si="829"/>
        <v/>
      </c>
      <c r="M4325" s="115" t="str">
        <f t="shared" si="830"/>
        <v/>
      </c>
      <c r="N4325" s="118"/>
      <c r="O4325" s="116" t="str">
        <f>IFERROR(VLOOKUP(N4325,'Código del Diagnóstico'!$A$2:$B$12426,2,0),"")</f>
        <v/>
      </c>
      <c r="P4325" s="209" t="str">
        <f>IFERROR(VLOOKUP(C4325,'PER Sociodemografico'!A:G,7,0),"")</f>
        <v/>
      </c>
      <c r="Q4325" s="210" t="str">
        <f t="shared" si="831"/>
        <v/>
      </c>
      <c r="R4325" s="113">
        <f t="shared" si="832"/>
        <v>0</v>
      </c>
      <c r="S4325" s="116">
        <f t="shared" si="833"/>
        <v>0</v>
      </c>
      <c r="T4325" s="129">
        <f t="shared" si="834"/>
        <v>0</v>
      </c>
      <c r="U4325" s="211">
        <f t="shared" si="835"/>
        <v>0</v>
      </c>
      <c r="V4325" s="212">
        <f t="shared" si="836"/>
        <v>0</v>
      </c>
      <c r="W4325" s="212">
        <f t="shared" si="837"/>
        <v>0</v>
      </c>
      <c r="X4325" s="213" t="str">
        <f t="shared" si="838"/>
        <v/>
      </c>
      <c r="Y4325" s="213" t="str">
        <f t="shared" si="839"/>
        <v/>
      </c>
    </row>
    <row r="4326" spans="1:25" ht="15">
      <c r="A4326" s="118"/>
      <c r="B4326" s="117"/>
      <c r="C4326" s="119"/>
      <c r="D4326" s="116" t="str">
        <f>IFERROR(VLOOKUP(C4326,'PER Sociodemografico'!A:L,2,0),"")</f>
        <v/>
      </c>
      <c r="E4326" s="116" t="str">
        <f>IFERROR(VLOOKUP(C4326,'PER Sociodemografico'!A:L,9,0),"")</f>
        <v/>
      </c>
      <c r="F4326" s="118"/>
      <c r="G4326" s="116" t="str">
        <f>IFERROR(VLOOKUP(C4326,'PER Sociodemografico'!A:L,10,0),"")</f>
        <v/>
      </c>
      <c r="H4326" s="120"/>
      <c r="I4326" s="117"/>
      <c r="J4326" s="117"/>
      <c r="K4326" s="113" t="str">
        <f t="shared" si="828"/>
        <v/>
      </c>
      <c r="L4326" s="114" t="str">
        <f t="shared" si="829"/>
        <v/>
      </c>
      <c r="M4326" s="115" t="str">
        <f t="shared" si="830"/>
        <v/>
      </c>
      <c r="N4326" s="118"/>
      <c r="O4326" s="116" t="str">
        <f>IFERROR(VLOOKUP(N4326,'Código del Diagnóstico'!$A$2:$B$12426,2,0),"")</f>
        <v/>
      </c>
      <c r="P4326" s="209" t="str">
        <f>IFERROR(VLOOKUP(C4326,'PER Sociodemografico'!A:G,7,0),"")</f>
        <v/>
      </c>
      <c r="Q4326" s="210" t="str">
        <f t="shared" si="831"/>
        <v/>
      </c>
      <c r="R4326" s="113">
        <f t="shared" si="832"/>
        <v>0</v>
      </c>
      <c r="S4326" s="116">
        <f t="shared" si="833"/>
        <v>0</v>
      </c>
      <c r="T4326" s="129">
        <f t="shared" si="834"/>
        <v>0</v>
      </c>
      <c r="U4326" s="211">
        <f t="shared" si="835"/>
        <v>0</v>
      </c>
      <c r="V4326" s="212">
        <f t="shared" si="836"/>
        <v>0</v>
      </c>
      <c r="W4326" s="212">
        <f t="shared" si="837"/>
        <v>0</v>
      </c>
      <c r="X4326" s="213" t="str">
        <f t="shared" si="838"/>
        <v/>
      </c>
      <c r="Y4326" s="213" t="str">
        <f t="shared" si="839"/>
        <v/>
      </c>
    </row>
    <row r="4327" spans="1:25" ht="15">
      <c r="A4327" s="118"/>
      <c r="B4327" s="117"/>
      <c r="C4327" s="119"/>
      <c r="D4327" s="116" t="str">
        <f>IFERROR(VLOOKUP(C4327,'PER Sociodemografico'!A:L,2,0),"")</f>
        <v/>
      </c>
      <c r="E4327" s="116" t="str">
        <f>IFERROR(VLOOKUP(C4327,'PER Sociodemografico'!A:L,9,0),"")</f>
        <v/>
      </c>
      <c r="F4327" s="118"/>
      <c r="G4327" s="116" t="str">
        <f>IFERROR(VLOOKUP(C4327,'PER Sociodemografico'!A:L,10,0),"")</f>
        <v/>
      </c>
      <c r="H4327" s="120"/>
      <c r="I4327" s="117"/>
      <c r="J4327" s="117"/>
      <c r="K4327" s="113" t="str">
        <f t="shared" si="828"/>
        <v/>
      </c>
      <c r="L4327" s="114" t="str">
        <f t="shared" si="829"/>
        <v/>
      </c>
      <c r="M4327" s="115" t="str">
        <f t="shared" si="830"/>
        <v/>
      </c>
      <c r="N4327" s="118"/>
      <c r="O4327" s="116" t="str">
        <f>IFERROR(VLOOKUP(N4327,'Código del Diagnóstico'!$A$2:$B$12426,2,0),"")</f>
        <v/>
      </c>
      <c r="P4327" s="209" t="str">
        <f>IFERROR(VLOOKUP(C4327,'PER Sociodemografico'!A:G,7,0),"")</f>
        <v/>
      </c>
      <c r="Q4327" s="210" t="str">
        <f t="shared" si="831"/>
        <v/>
      </c>
      <c r="R4327" s="113">
        <f t="shared" si="832"/>
        <v>0</v>
      </c>
      <c r="S4327" s="116">
        <f t="shared" si="833"/>
        <v>0</v>
      </c>
      <c r="T4327" s="129">
        <f t="shared" si="834"/>
        <v>0</v>
      </c>
      <c r="U4327" s="211">
        <f t="shared" si="835"/>
        <v>0</v>
      </c>
      <c r="V4327" s="212">
        <f t="shared" si="836"/>
        <v>0</v>
      </c>
      <c r="W4327" s="212">
        <f t="shared" si="837"/>
        <v>0</v>
      </c>
      <c r="X4327" s="213" t="str">
        <f t="shared" si="838"/>
        <v/>
      </c>
      <c r="Y4327" s="213" t="str">
        <f t="shared" si="839"/>
        <v/>
      </c>
    </row>
    <row r="4328" spans="1:25" ht="15">
      <c r="A4328" s="118"/>
      <c r="B4328" s="117"/>
      <c r="C4328" s="119"/>
      <c r="D4328" s="116" t="str">
        <f>IFERROR(VLOOKUP(C4328,'PER Sociodemografico'!A:L,2,0),"")</f>
        <v/>
      </c>
      <c r="E4328" s="116" t="str">
        <f>IFERROR(VLOOKUP(C4328,'PER Sociodemografico'!A:L,9,0),"")</f>
        <v/>
      </c>
      <c r="F4328" s="118"/>
      <c r="G4328" s="116" t="str">
        <f>IFERROR(VLOOKUP(C4328,'PER Sociodemografico'!A:L,10,0),"")</f>
        <v/>
      </c>
      <c r="H4328" s="120"/>
      <c r="I4328" s="117"/>
      <c r="J4328" s="117"/>
      <c r="K4328" s="113" t="str">
        <f t="shared" si="828"/>
        <v/>
      </c>
      <c r="L4328" s="114" t="str">
        <f t="shared" si="829"/>
        <v/>
      </c>
      <c r="M4328" s="115" t="str">
        <f t="shared" si="830"/>
        <v/>
      </c>
      <c r="N4328" s="118"/>
      <c r="O4328" s="116" t="str">
        <f>IFERROR(VLOOKUP(N4328,'Código del Diagnóstico'!$A$2:$B$12426,2,0),"")</f>
        <v/>
      </c>
      <c r="P4328" s="209" t="str">
        <f>IFERROR(VLOOKUP(C4328,'PER Sociodemografico'!A:G,7,0),"")</f>
        <v/>
      </c>
      <c r="Q4328" s="210" t="str">
        <f t="shared" si="831"/>
        <v/>
      </c>
      <c r="R4328" s="113">
        <f t="shared" si="832"/>
        <v>0</v>
      </c>
      <c r="S4328" s="116">
        <f t="shared" si="833"/>
        <v>0</v>
      </c>
      <c r="T4328" s="129">
        <f t="shared" si="834"/>
        <v>0</v>
      </c>
      <c r="U4328" s="211">
        <f t="shared" si="835"/>
        <v>0</v>
      </c>
      <c r="V4328" s="212">
        <f t="shared" si="836"/>
        <v>0</v>
      </c>
      <c r="W4328" s="212">
        <f t="shared" si="837"/>
        <v>0</v>
      </c>
      <c r="X4328" s="213" t="str">
        <f t="shared" si="838"/>
        <v/>
      </c>
      <c r="Y4328" s="213" t="str">
        <f t="shared" si="839"/>
        <v/>
      </c>
    </row>
    <row r="4329" spans="1:25" ht="15">
      <c r="A4329" s="118"/>
      <c r="B4329" s="117"/>
      <c r="C4329" s="119"/>
      <c r="D4329" s="116" t="str">
        <f>IFERROR(VLOOKUP(C4329,'PER Sociodemografico'!A:L,2,0),"")</f>
        <v/>
      </c>
      <c r="E4329" s="116" t="str">
        <f>IFERROR(VLOOKUP(C4329,'PER Sociodemografico'!A:L,9,0),"")</f>
        <v/>
      </c>
      <c r="F4329" s="118"/>
      <c r="G4329" s="116" t="str">
        <f>IFERROR(VLOOKUP(C4329,'PER Sociodemografico'!A:L,10,0),"")</f>
        <v/>
      </c>
      <c r="H4329" s="120"/>
      <c r="I4329" s="117"/>
      <c r="J4329" s="117"/>
      <c r="K4329" s="113" t="str">
        <f t="shared" si="828"/>
        <v/>
      </c>
      <c r="L4329" s="114" t="str">
        <f t="shared" si="829"/>
        <v/>
      </c>
      <c r="M4329" s="115" t="str">
        <f t="shared" si="830"/>
        <v/>
      </c>
      <c r="N4329" s="118"/>
      <c r="O4329" s="116" t="str">
        <f>IFERROR(VLOOKUP(N4329,'Código del Diagnóstico'!$A$2:$B$12426,2,0),"")</f>
        <v/>
      </c>
      <c r="P4329" s="209" t="str">
        <f>IFERROR(VLOOKUP(C4329,'PER Sociodemografico'!A:G,7,0),"")</f>
        <v/>
      </c>
      <c r="Q4329" s="210" t="str">
        <f t="shared" si="831"/>
        <v/>
      </c>
      <c r="R4329" s="113">
        <f t="shared" si="832"/>
        <v>0</v>
      </c>
      <c r="S4329" s="116">
        <f t="shared" si="833"/>
        <v>0</v>
      </c>
      <c r="T4329" s="129">
        <f t="shared" si="834"/>
        <v>0</v>
      </c>
      <c r="U4329" s="211">
        <f t="shared" si="835"/>
        <v>0</v>
      </c>
      <c r="V4329" s="212">
        <f t="shared" si="836"/>
        <v>0</v>
      </c>
      <c r="W4329" s="212">
        <f t="shared" si="837"/>
        <v>0</v>
      </c>
      <c r="X4329" s="213" t="str">
        <f t="shared" si="838"/>
        <v/>
      </c>
      <c r="Y4329" s="213" t="str">
        <f t="shared" si="839"/>
        <v/>
      </c>
    </row>
    <row r="4330" spans="1:25" ht="15">
      <c r="A4330" s="118"/>
      <c r="B4330" s="117"/>
      <c r="C4330" s="119"/>
      <c r="D4330" s="116" t="str">
        <f>IFERROR(VLOOKUP(C4330,'PER Sociodemografico'!A:L,2,0),"")</f>
        <v/>
      </c>
      <c r="E4330" s="116" t="str">
        <f>IFERROR(VLOOKUP(C4330,'PER Sociodemografico'!A:L,9,0),"")</f>
        <v/>
      </c>
      <c r="F4330" s="118"/>
      <c r="G4330" s="116" t="str">
        <f>IFERROR(VLOOKUP(C4330,'PER Sociodemografico'!A:L,10,0),"")</f>
        <v/>
      </c>
      <c r="H4330" s="120"/>
      <c r="I4330" s="117"/>
      <c r="J4330" s="117"/>
      <c r="K4330" s="113" t="str">
        <f t="shared" si="828"/>
        <v/>
      </c>
      <c r="L4330" s="114" t="str">
        <f t="shared" si="829"/>
        <v/>
      </c>
      <c r="M4330" s="115" t="str">
        <f t="shared" si="830"/>
        <v/>
      </c>
      <c r="N4330" s="118"/>
      <c r="O4330" s="116" t="str">
        <f>IFERROR(VLOOKUP(N4330,'Código del Diagnóstico'!$A$2:$B$12426,2,0),"")</f>
        <v/>
      </c>
      <c r="P4330" s="209" t="str">
        <f>IFERROR(VLOOKUP(C4330,'PER Sociodemografico'!A:G,7,0),"")</f>
        <v/>
      </c>
      <c r="Q4330" s="210" t="str">
        <f t="shared" si="831"/>
        <v/>
      </c>
      <c r="R4330" s="113">
        <f t="shared" si="832"/>
        <v>0</v>
      </c>
      <c r="S4330" s="116">
        <f t="shared" si="833"/>
        <v>0</v>
      </c>
      <c r="T4330" s="129">
        <f t="shared" si="834"/>
        <v>0</v>
      </c>
      <c r="U4330" s="211">
        <f t="shared" si="835"/>
        <v>0</v>
      </c>
      <c r="V4330" s="212">
        <f t="shared" si="836"/>
        <v>0</v>
      </c>
      <c r="W4330" s="212">
        <f t="shared" si="837"/>
        <v>0</v>
      </c>
      <c r="X4330" s="213" t="str">
        <f t="shared" si="838"/>
        <v/>
      </c>
      <c r="Y4330" s="213" t="str">
        <f t="shared" si="839"/>
        <v/>
      </c>
    </row>
    <row r="4331" spans="1:25" ht="15">
      <c r="A4331" s="118"/>
      <c r="B4331" s="117"/>
      <c r="C4331" s="119"/>
      <c r="D4331" s="116" t="str">
        <f>IFERROR(VLOOKUP(C4331,'PER Sociodemografico'!A:L,2,0),"")</f>
        <v/>
      </c>
      <c r="E4331" s="116" t="str">
        <f>IFERROR(VLOOKUP(C4331,'PER Sociodemografico'!A:L,9,0),"")</f>
        <v/>
      </c>
      <c r="F4331" s="118"/>
      <c r="G4331" s="116" t="str">
        <f>IFERROR(VLOOKUP(C4331,'PER Sociodemografico'!A:L,10,0),"")</f>
        <v/>
      </c>
      <c r="H4331" s="120"/>
      <c r="I4331" s="117"/>
      <c r="J4331" s="117"/>
      <c r="K4331" s="113" t="str">
        <f t="shared" si="828"/>
        <v/>
      </c>
      <c r="L4331" s="114" t="str">
        <f t="shared" si="829"/>
        <v/>
      </c>
      <c r="M4331" s="115" t="str">
        <f t="shared" si="830"/>
        <v/>
      </c>
      <c r="N4331" s="118"/>
      <c r="O4331" s="116" t="str">
        <f>IFERROR(VLOOKUP(N4331,'Código del Diagnóstico'!$A$2:$B$12426,2,0),"")</f>
        <v/>
      </c>
      <c r="P4331" s="209" t="str">
        <f>IFERROR(VLOOKUP(C4331,'PER Sociodemografico'!A:G,7,0),"")</f>
        <v/>
      </c>
      <c r="Q4331" s="210" t="str">
        <f t="shared" si="831"/>
        <v/>
      </c>
      <c r="R4331" s="113">
        <f t="shared" si="832"/>
        <v>0</v>
      </c>
      <c r="S4331" s="116">
        <f t="shared" si="833"/>
        <v>0</v>
      </c>
      <c r="T4331" s="129">
        <f t="shared" si="834"/>
        <v>0</v>
      </c>
      <c r="U4331" s="211">
        <f t="shared" si="835"/>
        <v>0</v>
      </c>
      <c r="V4331" s="212">
        <f t="shared" si="836"/>
        <v>0</v>
      </c>
      <c r="W4331" s="212">
        <f t="shared" si="837"/>
        <v>0</v>
      </c>
      <c r="X4331" s="213" t="str">
        <f t="shared" si="838"/>
        <v/>
      </c>
      <c r="Y4331" s="213" t="str">
        <f t="shared" si="839"/>
        <v/>
      </c>
    </row>
    <row r="4332" spans="1:25" ht="15">
      <c r="A4332" s="118"/>
      <c r="B4332" s="117"/>
      <c r="C4332" s="119"/>
      <c r="D4332" s="116" t="str">
        <f>IFERROR(VLOOKUP(C4332,'PER Sociodemografico'!A:L,2,0),"")</f>
        <v/>
      </c>
      <c r="E4332" s="116" t="str">
        <f>IFERROR(VLOOKUP(C4332,'PER Sociodemografico'!A:L,9,0),"")</f>
        <v/>
      </c>
      <c r="F4332" s="118"/>
      <c r="G4332" s="116" t="str">
        <f>IFERROR(VLOOKUP(C4332,'PER Sociodemografico'!A:L,10,0),"")</f>
        <v/>
      </c>
      <c r="H4332" s="120"/>
      <c r="I4332" s="117"/>
      <c r="J4332" s="117"/>
      <c r="K4332" s="113" t="str">
        <f t="shared" si="828"/>
        <v/>
      </c>
      <c r="L4332" s="114" t="str">
        <f t="shared" si="829"/>
        <v/>
      </c>
      <c r="M4332" s="115" t="str">
        <f t="shared" si="830"/>
        <v/>
      </c>
      <c r="N4332" s="118"/>
      <c r="O4332" s="116" t="str">
        <f>IFERROR(VLOOKUP(N4332,'Código del Diagnóstico'!$A$2:$B$12426,2,0),"")</f>
        <v/>
      </c>
      <c r="P4332" s="209" t="str">
        <f>IFERROR(VLOOKUP(C4332,'PER Sociodemografico'!A:G,7,0),"")</f>
        <v/>
      </c>
      <c r="Q4332" s="210" t="str">
        <f t="shared" si="831"/>
        <v/>
      </c>
      <c r="R4332" s="113">
        <f t="shared" si="832"/>
        <v>0</v>
      </c>
      <c r="S4332" s="116">
        <f t="shared" si="833"/>
        <v>0</v>
      </c>
      <c r="T4332" s="129">
        <f t="shared" si="834"/>
        <v>0</v>
      </c>
      <c r="U4332" s="211">
        <f t="shared" si="835"/>
        <v>0</v>
      </c>
      <c r="V4332" s="212">
        <f t="shared" si="836"/>
        <v>0</v>
      </c>
      <c r="W4332" s="212">
        <f t="shared" si="837"/>
        <v>0</v>
      </c>
      <c r="X4332" s="213" t="str">
        <f t="shared" si="838"/>
        <v/>
      </c>
      <c r="Y4332" s="213" t="str">
        <f t="shared" si="839"/>
        <v/>
      </c>
    </row>
    <row r="4333" spans="1:25" ht="15">
      <c r="A4333" s="118"/>
      <c r="B4333" s="117"/>
      <c r="C4333" s="119"/>
      <c r="D4333" s="116" t="str">
        <f>IFERROR(VLOOKUP(C4333,'PER Sociodemografico'!A:L,2,0),"")</f>
        <v/>
      </c>
      <c r="E4333" s="116" t="str">
        <f>IFERROR(VLOOKUP(C4333,'PER Sociodemografico'!A:L,9,0),"")</f>
        <v/>
      </c>
      <c r="F4333" s="118"/>
      <c r="G4333" s="116" t="str">
        <f>IFERROR(VLOOKUP(C4333,'PER Sociodemografico'!A:L,10,0),"")</f>
        <v/>
      </c>
      <c r="H4333" s="120"/>
      <c r="I4333" s="117"/>
      <c r="J4333" s="117"/>
      <c r="K4333" s="113" t="str">
        <f t="shared" si="828"/>
        <v/>
      </c>
      <c r="L4333" s="114" t="str">
        <f t="shared" si="829"/>
        <v/>
      </c>
      <c r="M4333" s="115" t="str">
        <f t="shared" si="830"/>
        <v/>
      </c>
      <c r="N4333" s="118"/>
      <c r="O4333" s="116" t="str">
        <f>IFERROR(VLOOKUP(N4333,'Código del Diagnóstico'!$A$2:$B$12426,2,0),"")</f>
        <v/>
      </c>
      <c r="P4333" s="209" t="str">
        <f>IFERROR(VLOOKUP(C4333,'PER Sociodemografico'!A:G,7,0),"")</f>
        <v/>
      </c>
      <c r="Q4333" s="210" t="str">
        <f t="shared" si="831"/>
        <v/>
      </c>
      <c r="R4333" s="113">
        <f t="shared" si="832"/>
        <v>0</v>
      </c>
      <c r="S4333" s="116">
        <f t="shared" si="833"/>
        <v>0</v>
      </c>
      <c r="T4333" s="129">
        <f t="shared" si="834"/>
        <v>0</v>
      </c>
      <c r="U4333" s="211">
        <f t="shared" si="835"/>
        <v>0</v>
      </c>
      <c r="V4333" s="212">
        <f t="shared" si="836"/>
        <v>0</v>
      </c>
      <c r="W4333" s="212">
        <f t="shared" si="837"/>
        <v>0</v>
      </c>
      <c r="X4333" s="213" t="str">
        <f t="shared" si="838"/>
        <v/>
      </c>
      <c r="Y4333" s="213" t="str">
        <f t="shared" si="839"/>
        <v/>
      </c>
    </row>
    <row r="4334" spans="1:25" ht="15">
      <c r="A4334" s="118"/>
      <c r="B4334" s="117"/>
      <c r="C4334" s="119"/>
      <c r="D4334" s="116" t="str">
        <f>IFERROR(VLOOKUP(C4334,'PER Sociodemografico'!A:L,2,0),"")</f>
        <v/>
      </c>
      <c r="E4334" s="116" t="str">
        <f>IFERROR(VLOOKUP(C4334,'PER Sociodemografico'!A:L,9,0),"")</f>
        <v/>
      </c>
      <c r="F4334" s="118"/>
      <c r="G4334" s="116" t="str">
        <f>IFERROR(VLOOKUP(C4334,'PER Sociodemografico'!A:L,10,0),"")</f>
        <v/>
      </c>
      <c r="H4334" s="120"/>
      <c r="I4334" s="117"/>
      <c r="J4334" s="117"/>
      <c r="K4334" s="113" t="str">
        <f t="shared" si="828"/>
        <v/>
      </c>
      <c r="L4334" s="114" t="str">
        <f t="shared" si="829"/>
        <v/>
      </c>
      <c r="M4334" s="115" t="str">
        <f t="shared" si="830"/>
        <v/>
      </c>
      <c r="N4334" s="118"/>
      <c r="O4334" s="116" t="str">
        <f>IFERROR(VLOOKUP(N4334,'Código del Diagnóstico'!$A$2:$B$12426,2,0),"")</f>
        <v/>
      </c>
      <c r="P4334" s="209" t="str">
        <f>IFERROR(VLOOKUP(C4334,'PER Sociodemografico'!A:G,7,0),"")</f>
        <v/>
      </c>
      <c r="Q4334" s="210" t="str">
        <f t="shared" si="831"/>
        <v/>
      </c>
      <c r="R4334" s="113">
        <f t="shared" si="832"/>
        <v>0</v>
      </c>
      <c r="S4334" s="116">
        <f t="shared" si="833"/>
        <v>0</v>
      </c>
      <c r="T4334" s="129">
        <f t="shared" si="834"/>
        <v>0</v>
      </c>
      <c r="U4334" s="211">
        <f t="shared" si="835"/>
        <v>0</v>
      </c>
      <c r="V4334" s="212">
        <f t="shared" si="836"/>
        <v>0</v>
      </c>
      <c r="W4334" s="212">
        <f t="shared" si="837"/>
        <v>0</v>
      </c>
      <c r="X4334" s="213" t="str">
        <f t="shared" si="838"/>
        <v/>
      </c>
      <c r="Y4334" s="213" t="str">
        <f t="shared" si="839"/>
        <v/>
      </c>
    </row>
    <row r="4335" spans="1:25" ht="15">
      <c r="A4335" s="118"/>
      <c r="B4335" s="117"/>
      <c r="C4335" s="119"/>
      <c r="D4335" s="116" t="str">
        <f>IFERROR(VLOOKUP(C4335,'PER Sociodemografico'!A:L,2,0),"")</f>
        <v/>
      </c>
      <c r="E4335" s="116" t="str">
        <f>IFERROR(VLOOKUP(C4335,'PER Sociodemografico'!A:L,9,0),"")</f>
        <v/>
      </c>
      <c r="F4335" s="118"/>
      <c r="G4335" s="116" t="str">
        <f>IFERROR(VLOOKUP(C4335,'PER Sociodemografico'!A:L,10,0),"")</f>
        <v/>
      </c>
      <c r="H4335" s="120"/>
      <c r="I4335" s="117"/>
      <c r="J4335" s="117"/>
      <c r="K4335" s="113" t="str">
        <f t="shared" si="828"/>
        <v/>
      </c>
      <c r="L4335" s="114" t="str">
        <f t="shared" si="829"/>
        <v/>
      </c>
      <c r="M4335" s="115" t="str">
        <f t="shared" si="830"/>
        <v/>
      </c>
      <c r="N4335" s="118"/>
      <c r="O4335" s="116" t="str">
        <f>IFERROR(VLOOKUP(N4335,'Código del Diagnóstico'!$A$2:$B$12426,2,0),"")</f>
        <v/>
      </c>
      <c r="P4335" s="209" t="str">
        <f>IFERROR(VLOOKUP(C4335,'PER Sociodemografico'!A:G,7,0),"")</f>
        <v/>
      </c>
      <c r="Q4335" s="210" t="str">
        <f t="shared" si="831"/>
        <v/>
      </c>
      <c r="R4335" s="113">
        <f t="shared" si="832"/>
        <v>0</v>
      </c>
      <c r="S4335" s="116">
        <f t="shared" si="833"/>
        <v>0</v>
      </c>
      <c r="T4335" s="129">
        <f t="shared" si="834"/>
        <v>0</v>
      </c>
      <c r="U4335" s="211">
        <f t="shared" si="835"/>
        <v>0</v>
      </c>
      <c r="V4335" s="212">
        <f t="shared" si="836"/>
        <v>0</v>
      </c>
      <c r="W4335" s="212">
        <f t="shared" si="837"/>
        <v>0</v>
      </c>
      <c r="X4335" s="213" t="str">
        <f t="shared" si="838"/>
        <v/>
      </c>
      <c r="Y4335" s="213" t="str">
        <f t="shared" si="839"/>
        <v/>
      </c>
    </row>
    <row r="4336" spans="1:25" ht="15">
      <c r="A4336" s="118"/>
      <c r="B4336" s="117"/>
      <c r="C4336" s="119"/>
      <c r="D4336" s="116" t="str">
        <f>IFERROR(VLOOKUP(C4336,'PER Sociodemografico'!A:L,2,0),"")</f>
        <v/>
      </c>
      <c r="E4336" s="116" t="str">
        <f>IFERROR(VLOOKUP(C4336,'PER Sociodemografico'!A:L,9,0),"")</f>
        <v/>
      </c>
      <c r="F4336" s="118"/>
      <c r="G4336" s="116" t="str">
        <f>IFERROR(VLOOKUP(C4336,'PER Sociodemografico'!A:L,10,0),"")</f>
        <v/>
      </c>
      <c r="H4336" s="120"/>
      <c r="I4336" s="117"/>
      <c r="J4336" s="117"/>
      <c r="K4336" s="113" t="str">
        <f t="shared" si="828"/>
        <v/>
      </c>
      <c r="L4336" s="114" t="str">
        <f t="shared" si="829"/>
        <v/>
      </c>
      <c r="M4336" s="115" t="str">
        <f t="shared" si="830"/>
        <v/>
      </c>
      <c r="N4336" s="118"/>
      <c r="O4336" s="116" t="str">
        <f>IFERROR(VLOOKUP(N4336,'Código del Diagnóstico'!$A$2:$B$12426,2,0),"")</f>
        <v/>
      </c>
      <c r="P4336" s="209" t="str">
        <f>IFERROR(VLOOKUP(C4336,'PER Sociodemografico'!A:G,7,0),"")</f>
        <v/>
      </c>
      <c r="Q4336" s="210" t="str">
        <f t="shared" si="831"/>
        <v/>
      </c>
      <c r="R4336" s="113">
        <f t="shared" si="832"/>
        <v>0</v>
      </c>
      <c r="S4336" s="116">
        <f t="shared" si="833"/>
        <v>0</v>
      </c>
      <c r="T4336" s="129">
        <f t="shared" si="834"/>
        <v>0</v>
      </c>
      <c r="U4336" s="211">
        <f t="shared" si="835"/>
        <v>0</v>
      </c>
      <c r="V4336" s="212">
        <f t="shared" si="836"/>
        <v>0</v>
      </c>
      <c r="W4336" s="212">
        <f t="shared" si="837"/>
        <v>0</v>
      </c>
      <c r="X4336" s="213" t="str">
        <f t="shared" si="838"/>
        <v/>
      </c>
      <c r="Y4336" s="213" t="str">
        <f t="shared" si="839"/>
        <v/>
      </c>
    </row>
    <row r="4337" spans="1:25" ht="15">
      <c r="A4337" s="118"/>
      <c r="B4337" s="117"/>
      <c r="C4337" s="119"/>
      <c r="D4337" s="116" t="str">
        <f>IFERROR(VLOOKUP(C4337,'PER Sociodemografico'!A:L,2,0),"")</f>
        <v/>
      </c>
      <c r="E4337" s="116" t="str">
        <f>IFERROR(VLOOKUP(C4337,'PER Sociodemografico'!A:L,9,0),"")</f>
        <v/>
      </c>
      <c r="F4337" s="118"/>
      <c r="G4337" s="116" t="str">
        <f>IFERROR(VLOOKUP(C4337,'PER Sociodemografico'!A:L,10,0),"")</f>
        <v/>
      </c>
      <c r="H4337" s="120"/>
      <c r="I4337" s="117"/>
      <c r="J4337" s="117"/>
      <c r="K4337" s="113" t="str">
        <f t="shared" si="828"/>
        <v/>
      </c>
      <c r="L4337" s="114" t="str">
        <f t="shared" si="829"/>
        <v/>
      </c>
      <c r="M4337" s="115" t="str">
        <f t="shared" si="830"/>
        <v/>
      </c>
      <c r="N4337" s="118"/>
      <c r="O4337" s="116" t="str">
        <f>IFERROR(VLOOKUP(N4337,'Código del Diagnóstico'!$A$2:$B$12426,2,0),"")</f>
        <v/>
      </c>
      <c r="P4337" s="209" t="str">
        <f>IFERROR(VLOOKUP(C4337,'PER Sociodemografico'!A:G,7,0),"")</f>
        <v/>
      </c>
      <c r="Q4337" s="210" t="str">
        <f t="shared" si="831"/>
        <v/>
      </c>
      <c r="R4337" s="113">
        <f t="shared" si="832"/>
        <v>0</v>
      </c>
      <c r="S4337" s="116">
        <f t="shared" si="833"/>
        <v>0</v>
      </c>
      <c r="T4337" s="129">
        <f t="shared" si="834"/>
        <v>0</v>
      </c>
      <c r="U4337" s="211">
        <f t="shared" si="835"/>
        <v>0</v>
      </c>
      <c r="V4337" s="212">
        <f t="shared" si="836"/>
        <v>0</v>
      </c>
      <c r="W4337" s="212">
        <f t="shared" si="837"/>
        <v>0</v>
      </c>
      <c r="X4337" s="213" t="str">
        <f t="shared" si="838"/>
        <v/>
      </c>
      <c r="Y4337" s="213" t="str">
        <f t="shared" si="839"/>
        <v/>
      </c>
    </row>
    <row r="4338" spans="1:25" ht="15">
      <c r="A4338" s="118"/>
      <c r="B4338" s="117"/>
      <c r="C4338" s="119"/>
      <c r="D4338" s="116" t="str">
        <f>IFERROR(VLOOKUP(C4338,'PER Sociodemografico'!A:L,2,0),"")</f>
        <v/>
      </c>
      <c r="E4338" s="116" t="str">
        <f>IFERROR(VLOOKUP(C4338,'PER Sociodemografico'!A:L,9,0),"")</f>
        <v/>
      </c>
      <c r="F4338" s="118"/>
      <c r="G4338" s="116" t="str">
        <f>IFERROR(VLOOKUP(C4338,'PER Sociodemografico'!A:L,10,0),"")</f>
        <v/>
      </c>
      <c r="H4338" s="120"/>
      <c r="I4338" s="117"/>
      <c r="J4338" s="117"/>
      <c r="K4338" s="113" t="str">
        <f t="shared" si="828"/>
        <v/>
      </c>
      <c r="L4338" s="114" t="str">
        <f t="shared" si="829"/>
        <v/>
      </c>
      <c r="M4338" s="115" t="str">
        <f t="shared" si="830"/>
        <v/>
      </c>
      <c r="N4338" s="118"/>
      <c r="O4338" s="116" t="str">
        <f>IFERROR(VLOOKUP(N4338,'Código del Diagnóstico'!$A$2:$B$12426,2,0),"")</f>
        <v/>
      </c>
      <c r="P4338" s="209" t="str">
        <f>IFERROR(VLOOKUP(C4338,'PER Sociodemografico'!A:G,7,0),"")</f>
        <v/>
      </c>
      <c r="Q4338" s="210" t="str">
        <f t="shared" si="831"/>
        <v/>
      </c>
      <c r="R4338" s="113">
        <f t="shared" si="832"/>
        <v>0</v>
      </c>
      <c r="S4338" s="116">
        <f t="shared" si="833"/>
        <v>0</v>
      </c>
      <c r="T4338" s="129">
        <f t="shared" si="834"/>
        <v>0</v>
      </c>
      <c r="U4338" s="211">
        <f t="shared" si="835"/>
        <v>0</v>
      </c>
      <c r="V4338" s="212">
        <f t="shared" si="836"/>
        <v>0</v>
      </c>
      <c r="W4338" s="212">
        <f t="shared" si="837"/>
        <v>0</v>
      </c>
      <c r="X4338" s="213" t="str">
        <f t="shared" si="838"/>
        <v/>
      </c>
      <c r="Y4338" s="213" t="str">
        <f t="shared" si="839"/>
        <v/>
      </c>
    </row>
    <row r="4339" spans="1:25" ht="15">
      <c r="A4339" s="118"/>
      <c r="B4339" s="117"/>
      <c r="C4339" s="119"/>
      <c r="D4339" s="116" t="str">
        <f>IFERROR(VLOOKUP(C4339,'PER Sociodemografico'!A:L,2,0),"")</f>
        <v/>
      </c>
      <c r="E4339" s="116" t="str">
        <f>IFERROR(VLOOKUP(C4339,'PER Sociodemografico'!A:L,9,0),"")</f>
        <v/>
      </c>
      <c r="F4339" s="118"/>
      <c r="G4339" s="116" t="str">
        <f>IFERROR(VLOOKUP(C4339,'PER Sociodemografico'!A:L,10,0),"")</f>
        <v/>
      </c>
      <c r="H4339" s="120"/>
      <c r="I4339" s="117"/>
      <c r="J4339" s="117"/>
      <c r="K4339" s="113" t="str">
        <f t="shared" si="828"/>
        <v/>
      </c>
      <c r="L4339" s="114" t="str">
        <f t="shared" si="829"/>
        <v/>
      </c>
      <c r="M4339" s="115" t="str">
        <f t="shared" si="830"/>
        <v/>
      </c>
      <c r="N4339" s="118"/>
      <c r="O4339" s="116" t="str">
        <f>IFERROR(VLOOKUP(N4339,'Código del Diagnóstico'!$A$2:$B$12426,2,0),"")</f>
        <v/>
      </c>
      <c r="P4339" s="209" t="str">
        <f>IFERROR(VLOOKUP(C4339,'PER Sociodemografico'!A:G,7,0),"")</f>
        <v/>
      </c>
      <c r="Q4339" s="210" t="str">
        <f t="shared" si="831"/>
        <v/>
      </c>
      <c r="R4339" s="113">
        <f t="shared" si="832"/>
        <v>0</v>
      </c>
      <c r="S4339" s="116">
        <f t="shared" si="833"/>
        <v>0</v>
      </c>
      <c r="T4339" s="129">
        <f t="shared" si="834"/>
        <v>0</v>
      </c>
      <c r="U4339" s="211">
        <f t="shared" si="835"/>
        <v>0</v>
      </c>
      <c r="V4339" s="212">
        <f t="shared" si="836"/>
        <v>0</v>
      </c>
      <c r="W4339" s="212">
        <f t="shared" si="837"/>
        <v>0</v>
      </c>
      <c r="X4339" s="213" t="str">
        <f t="shared" si="838"/>
        <v/>
      </c>
      <c r="Y4339" s="213" t="str">
        <f t="shared" si="839"/>
        <v/>
      </c>
    </row>
    <row r="4340" spans="1:25" ht="15">
      <c r="A4340" s="118"/>
      <c r="B4340" s="117"/>
      <c r="C4340" s="119"/>
      <c r="D4340" s="116" t="str">
        <f>IFERROR(VLOOKUP(C4340,'PER Sociodemografico'!A:L,2,0),"")</f>
        <v/>
      </c>
      <c r="E4340" s="116" t="str">
        <f>IFERROR(VLOOKUP(C4340,'PER Sociodemografico'!A:L,9,0),"")</f>
        <v/>
      </c>
      <c r="F4340" s="118"/>
      <c r="G4340" s="116" t="str">
        <f>IFERROR(VLOOKUP(C4340,'PER Sociodemografico'!A:L,10,0),"")</f>
        <v/>
      </c>
      <c r="H4340" s="120"/>
      <c r="I4340" s="117"/>
      <c r="J4340" s="117"/>
      <c r="K4340" s="113" t="str">
        <f t="shared" ref="K4340:K4403" si="840">IF(I4340="","",J4340-I4340+1)</f>
        <v/>
      </c>
      <c r="L4340" s="114" t="str">
        <f t="shared" ref="L4340:L4403" si="841">IF(I4340="","",IF(MONTH(I4340)=MONTH(J4340),J4340-I4340+1,EOMONTH(I4340,0)-I4340+1))</f>
        <v/>
      </c>
      <c r="M4340" s="115" t="str">
        <f t="shared" ref="M4340:M4403" si="842">IFERROR(K4340-L4340,"")</f>
        <v/>
      </c>
      <c r="N4340" s="118"/>
      <c r="O4340" s="116" t="str">
        <f>IFERROR(VLOOKUP(N4340,'Código del Diagnóstico'!$A$2:$B$12426,2,0),"")</f>
        <v/>
      </c>
      <c r="P4340" s="209" t="str">
        <f>IFERROR(VLOOKUP(C4340,'PER Sociodemografico'!A:G,7,0),"")</f>
        <v/>
      </c>
      <c r="Q4340" s="210" t="str">
        <f t="shared" ref="Q4340:Q4403" si="843">IFERROR(P4340/30,"")</f>
        <v/>
      </c>
      <c r="R4340" s="113">
        <f t="shared" ref="R4340:R4403" si="844">IF(H4340="AT",K4340-1,0)</f>
        <v>0</v>
      </c>
      <c r="S4340" s="116">
        <f t="shared" ref="S4340:S4403" si="845">IF(IF(H4340="EG",K4340-3,0)&lt;=0,0,K4340-3)</f>
        <v>0</v>
      </c>
      <c r="T4340" s="129">
        <f t="shared" ref="T4340:T4403" si="846">IF(H4340="AT", (R4340*Q4340),0)</f>
        <v>0</v>
      </c>
      <c r="U4340" s="211">
        <f t="shared" ref="U4340:U4403" si="847">IF(H4340="EG",S4340*(Q4340*0.66),0)</f>
        <v>0</v>
      </c>
      <c r="V4340" s="212">
        <f t="shared" ref="V4340:V4403" si="848">IF(H4340="AT", K4340-R4340,0)</f>
        <v>0</v>
      </c>
      <c r="W4340" s="212">
        <f t="shared" ref="W4340:W4403" si="849">IF(H4340="EG",K4340-S4340,0)</f>
        <v>0</v>
      </c>
      <c r="X4340" s="213" t="str">
        <f t="shared" ref="X4340:X4403" si="850">IFERROR(V4340*Q4340,"")</f>
        <v/>
      </c>
      <c r="Y4340" s="213" t="str">
        <f t="shared" ref="Y4340:Y4403" si="851">IFERROR(W4340*Q4340,"")</f>
        <v/>
      </c>
    </row>
    <row r="4341" spans="1:25" ht="15">
      <c r="A4341" s="118"/>
      <c r="B4341" s="117"/>
      <c r="C4341" s="119"/>
      <c r="D4341" s="116" t="str">
        <f>IFERROR(VLOOKUP(C4341,'PER Sociodemografico'!A:L,2,0),"")</f>
        <v/>
      </c>
      <c r="E4341" s="116" t="str">
        <f>IFERROR(VLOOKUP(C4341,'PER Sociodemografico'!A:L,9,0),"")</f>
        <v/>
      </c>
      <c r="F4341" s="118"/>
      <c r="G4341" s="116" t="str">
        <f>IFERROR(VLOOKUP(C4341,'PER Sociodemografico'!A:L,10,0),"")</f>
        <v/>
      </c>
      <c r="H4341" s="120"/>
      <c r="I4341" s="117"/>
      <c r="J4341" s="117"/>
      <c r="K4341" s="113" t="str">
        <f t="shared" si="840"/>
        <v/>
      </c>
      <c r="L4341" s="114" t="str">
        <f t="shared" si="841"/>
        <v/>
      </c>
      <c r="M4341" s="115" t="str">
        <f t="shared" si="842"/>
        <v/>
      </c>
      <c r="N4341" s="118"/>
      <c r="O4341" s="116" t="str">
        <f>IFERROR(VLOOKUP(N4341,'Código del Diagnóstico'!$A$2:$B$12426,2,0),"")</f>
        <v/>
      </c>
      <c r="P4341" s="209" t="str">
        <f>IFERROR(VLOOKUP(C4341,'PER Sociodemografico'!A:G,7,0),"")</f>
        <v/>
      </c>
      <c r="Q4341" s="210" t="str">
        <f t="shared" si="843"/>
        <v/>
      </c>
      <c r="R4341" s="113">
        <f t="shared" si="844"/>
        <v>0</v>
      </c>
      <c r="S4341" s="116">
        <f t="shared" si="845"/>
        <v>0</v>
      </c>
      <c r="T4341" s="129">
        <f t="shared" si="846"/>
        <v>0</v>
      </c>
      <c r="U4341" s="211">
        <f t="shared" si="847"/>
        <v>0</v>
      </c>
      <c r="V4341" s="212">
        <f t="shared" si="848"/>
        <v>0</v>
      </c>
      <c r="W4341" s="212">
        <f t="shared" si="849"/>
        <v>0</v>
      </c>
      <c r="X4341" s="213" t="str">
        <f t="shared" si="850"/>
        <v/>
      </c>
      <c r="Y4341" s="213" t="str">
        <f t="shared" si="851"/>
        <v/>
      </c>
    </row>
    <row r="4342" spans="1:25" ht="15">
      <c r="A4342" s="118"/>
      <c r="B4342" s="117"/>
      <c r="C4342" s="119"/>
      <c r="D4342" s="116" t="str">
        <f>IFERROR(VLOOKUP(C4342,'PER Sociodemografico'!A:L,2,0),"")</f>
        <v/>
      </c>
      <c r="E4342" s="116" t="str">
        <f>IFERROR(VLOOKUP(C4342,'PER Sociodemografico'!A:L,9,0),"")</f>
        <v/>
      </c>
      <c r="F4342" s="118"/>
      <c r="G4342" s="116" t="str">
        <f>IFERROR(VLOOKUP(C4342,'PER Sociodemografico'!A:L,10,0),"")</f>
        <v/>
      </c>
      <c r="H4342" s="120"/>
      <c r="I4342" s="117"/>
      <c r="J4342" s="117"/>
      <c r="K4342" s="113" t="str">
        <f t="shared" si="840"/>
        <v/>
      </c>
      <c r="L4342" s="114" t="str">
        <f t="shared" si="841"/>
        <v/>
      </c>
      <c r="M4342" s="115" t="str">
        <f t="shared" si="842"/>
        <v/>
      </c>
      <c r="N4342" s="118"/>
      <c r="O4342" s="116" t="str">
        <f>IFERROR(VLOOKUP(N4342,'Código del Diagnóstico'!$A$2:$B$12426,2,0),"")</f>
        <v/>
      </c>
      <c r="P4342" s="209" t="str">
        <f>IFERROR(VLOOKUP(C4342,'PER Sociodemografico'!A:G,7,0),"")</f>
        <v/>
      </c>
      <c r="Q4342" s="210" t="str">
        <f t="shared" si="843"/>
        <v/>
      </c>
      <c r="R4342" s="113">
        <f t="shared" si="844"/>
        <v>0</v>
      </c>
      <c r="S4342" s="116">
        <f t="shared" si="845"/>
        <v>0</v>
      </c>
      <c r="T4342" s="129">
        <f t="shared" si="846"/>
        <v>0</v>
      </c>
      <c r="U4342" s="211">
        <f t="shared" si="847"/>
        <v>0</v>
      </c>
      <c r="V4342" s="212">
        <f t="shared" si="848"/>
        <v>0</v>
      </c>
      <c r="W4342" s="212">
        <f t="shared" si="849"/>
        <v>0</v>
      </c>
      <c r="X4342" s="213" t="str">
        <f t="shared" si="850"/>
        <v/>
      </c>
      <c r="Y4342" s="213" t="str">
        <f t="shared" si="851"/>
        <v/>
      </c>
    </row>
    <row r="4343" spans="1:25" ht="15">
      <c r="A4343" s="118"/>
      <c r="B4343" s="117"/>
      <c r="C4343" s="119"/>
      <c r="D4343" s="116" t="str">
        <f>IFERROR(VLOOKUP(C4343,'PER Sociodemografico'!A:L,2,0),"")</f>
        <v/>
      </c>
      <c r="E4343" s="116" t="str">
        <f>IFERROR(VLOOKUP(C4343,'PER Sociodemografico'!A:L,9,0),"")</f>
        <v/>
      </c>
      <c r="F4343" s="118"/>
      <c r="G4343" s="116" t="str">
        <f>IFERROR(VLOOKUP(C4343,'PER Sociodemografico'!A:L,10,0),"")</f>
        <v/>
      </c>
      <c r="H4343" s="120"/>
      <c r="I4343" s="117"/>
      <c r="J4343" s="117"/>
      <c r="K4343" s="113" t="str">
        <f t="shared" si="840"/>
        <v/>
      </c>
      <c r="L4343" s="114" t="str">
        <f t="shared" si="841"/>
        <v/>
      </c>
      <c r="M4343" s="115" t="str">
        <f t="shared" si="842"/>
        <v/>
      </c>
      <c r="N4343" s="118"/>
      <c r="O4343" s="116" t="str">
        <f>IFERROR(VLOOKUP(N4343,'Código del Diagnóstico'!$A$2:$B$12426,2,0),"")</f>
        <v/>
      </c>
      <c r="P4343" s="209" t="str">
        <f>IFERROR(VLOOKUP(C4343,'PER Sociodemografico'!A:G,7,0),"")</f>
        <v/>
      </c>
      <c r="Q4343" s="210" t="str">
        <f t="shared" si="843"/>
        <v/>
      </c>
      <c r="R4343" s="113">
        <f t="shared" si="844"/>
        <v>0</v>
      </c>
      <c r="S4343" s="116">
        <f t="shared" si="845"/>
        <v>0</v>
      </c>
      <c r="T4343" s="129">
        <f t="shared" si="846"/>
        <v>0</v>
      </c>
      <c r="U4343" s="211">
        <f t="shared" si="847"/>
        <v>0</v>
      </c>
      <c r="V4343" s="212">
        <f t="shared" si="848"/>
        <v>0</v>
      </c>
      <c r="W4343" s="212">
        <f t="shared" si="849"/>
        <v>0</v>
      </c>
      <c r="X4343" s="213" t="str">
        <f t="shared" si="850"/>
        <v/>
      </c>
      <c r="Y4343" s="213" t="str">
        <f t="shared" si="851"/>
        <v/>
      </c>
    </row>
    <row r="4344" spans="1:25" ht="15">
      <c r="A4344" s="118"/>
      <c r="B4344" s="117"/>
      <c r="C4344" s="119"/>
      <c r="D4344" s="116" t="str">
        <f>IFERROR(VLOOKUP(C4344,'PER Sociodemografico'!A:L,2,0),"")</f>
        <v/>
      </c>
      <c r="E4344" s="116" t="str">
        <f>IFERROR(VLOOKUP(C4344,'PER Sociodemografico'!A:L,9,0),"")</f>
        <v/>
      </c>
      <c r="F4344" s="118"/>
      <c r="G4344" s="116" t="str">
        <f>IFERROR(VLOOKUP(C4344,'PER Sociodemografico'!A:L,10,0),"")</f>
        <v/>
      </c>
      <c r="H4344" s="120"/>
      <c r="I4344" s="117"/>
      <c r="J4344" s="117"/>
      <c r="K4344" s="113" t="str">
        <f t="shared" si="840"/>
        <v/>
      </c>
      <c r="L4344" s="114" t="str">
        <f t="shared" si="841"/>
        <v/>
      </c>
      <c r="M4344" s="115" t="str">
        <f t="shared" si="842"/>
        <v/>
      </c>
      <c r="N4344" s="118"/>
      <c r="O4344" s="116" t="str">
        <f>IFERROR(VLOOKUP(N4344,'Código del Diagnóstico'!$A$2:$B$12426,2,0),"")</f>
        <v/>
      </c>
      <c r="P4344" s="209" t="str">
        <f>IFERROR(VLOOKUP(C4344,'PER Sociodemografico'!A:G,7,0),"")</f>
        <v/>
      </c>
      <c r="Q4344" s="210" t="str">
        <f t="shared" si="843"/>
        <v/>
      </c>
      <c r="R4344" s="113">
        <f t="shared" si="844"/>
        <v>0</v>
      </c>
      <c r="S4344" s="116">
        <f t="shared" si="845"/>
        <v>0</v>
      </c>
      <c r="T4344" s="129">
        <f t="shared" si="846"/>
        <v>0</v>
      </c>
      <c r="U4344" s="211">
        <f t="shared" si="847"/>
        <v>0</v>
      </c>
      <c r="V4344" s="212">
        <f t="shared" si="848"/>
        <v>0</v>
      </c>
      <c r="W4344" s="212">
        <f t="shared" si="849"/>
        <v>0</v>
      </c>
      <c r="X4344" s="213" t="str">
        <f t="shared" si="850"/>
        <v/>
      </c>
      <c r="Y4344" s="213" t="str">
        <f t="shared" si="851"/>
        <v/>
      </c>
    </row>
    <row r="4345" spans="1:25" ht="15">
      <c r="A4345" s="118"/>
      <c r="B4345" s="117"/>
      <c r="C4345" s="119"/>
      <c r="D4345" s="116" t="str">
        <f>IFERROR(VLOOKUP(C4345,'PER Sociodemografico'!A:L,2,0),"")</f>
        <v/>
      </c>
      <c r="E4345" s="116" t="str">
        <f>IFERROR(VLOOKUP(C4345,'PER Sociodemografico'!A:L,9,0),"")</f>
        <v/>
      </c>
      <c r="F4345" s="118"/>
      <c r="G4345" s="116" t="str">
        <f>IFERROR(VLOOKUP(C4345,'PER Sociodemografico'!A:L,10,0),"")</f>
        <v/>
      </c>
      <c r="H4345" s="120"/>
      <c r="I4345" s="117"/>
      <c r="J4345" s="117"/>
      <c r="K4345" s="113" t="str">
        <f t="shared" si="840"/>
        <v/>
      </c>
      <c r="L4345" s="114" t="str">
        <f t="shared" si="841"/>
        <v/>
      </c>
      <c r="M4345" s="115" t="str">
        <f t="shared" si="842"/>
        <v/>
      </c>
      <c r="N4345" s="118"/>
      <c r="O4345" s="116" t="str">
        <f>IFERROR(VLOOKUP(N4345,'Código del Diagnóstico'!$A$2:$B$12426,2,0),"")</f>
        <v/>
      </c>
      <c r="P4345" s="209" t="str">
        <f>IFERROR(VLOOKUP(C4345,'PER Sociodemografico'!A:G,7,0),"")</f>
        <v/>
      </c>
      <c r="Q4345" s="210" t="str">
        <f t="shared" si="843"/>
        <v/>
      </c>
      <c r="R4345" s="113">
        <f t="shared" si="844"/>
        <v>0</v>
      </c>
      <c r="S4345" s="116">
        <f t="shared" si="845"/>
        <v>0</v>
      </c>
      <c r="T4345" s="129">
        <f t="shared" si="846"/>
        <v>0</v>
      </c>
      <c r="U4345" s="211">
        <f t="shared" si="847"/>
        <v>0</v>
      </c>
      <c r="V4345" s="212">
        <f t="shared" si="848"/>
        <v>0</v>
      </c>
      <c r="W4345" s="212">
        <f t="shared" si="849"/>
        <v>0</v>
      </c>
      <c r="X4345" s="213" t="str">
        <f t="shared" si="850"/>
        <v/>
      </c>
      <c r="Y4345" s="213" t="str">
        <f t="shared" si="851"/>
        <v/>
      </c>
    </row>
    <row r="4346" spans="1:25" ht="15">
      <c r="A4346" s="118"/>
      <c r="B4346" s="117"/>
      <c r="C4346" s="119"/>
      <c r="D4346" s="116" t="str">
        <f>IFERROR(VLOOKUP(C4346,'PER Sociodemografico'!A:L,2,0),"")</f>
        <v/>
      </c>
      <c r="E4346" s="116" t="str">
        <f>IFERROR(VLOOKUP(C4346,'PER Sociodemografico'!A:L,9,0),"")</f>
        <v/>
      </c>
      <c r="F4346" s="118"/>
      <c r="G4346" s="116" t="str">
        <f>IFERROR(VLOOKUP(C4346,'PER Sociodemografico'!A:L,10,0),"")</f>
        <v/>
      </c>
      <c r="H4346" s="120"/>
      <c r="I4346" s="117"/>
      <c r="J4346" s="117"/>
      <c r="K4346" s="113" t="str">
        <f t="shared" si="840"/>
        <v/>
      </c>
      <c r="L4346" s="114" t="str">
        <f t="shared" si="841"/>
        <v/>
      </c>
      <c r="M4346" s="115" t="str">
        <f t="shared" si="842"/>
        <v/>
      </c>
      <c r="N4346" s="118"/>
      <c r="O4346" s="116" t="str">
        <f>IFERROR(VLOOKUP(N4346,'Código del Diagnóstico'!$A$2:$B$12426,2,0),"")</f>
        <v/>
      </c>
      <c r="P4346" s="209" t="str">
        <f>IFERROR(VLOOKUP(C4346,'PER Sociodemografico'!A:G,7,0),"")</f>
        <v/>
      </c>
      <c r="Q4346" s="210" t="str">
        <f t="shared" si="843"/>
        <v/>
      </c>
      <c r="R4346" s="113">
        <f t="shared" si="844"/>
        <v>0</v>
      </c>
      <c r="S4346" s="116">
        <f t="shared" si="845"/>
        <v>0</v>
      </c>
      <c r="T4346" s="129">
        <f t="shared" si="846"/>
        <v>0</v>
      </c>
      <c r="U4346" s="211">
        <f t="shared" si="847"/>
        <v>0</v>
      </c>
      <c r="V4346" s="212">
        <f t="shared" si="848"/>
        <v>0</v>
      </c>
      <c r="W4346" s="212">
        <f t="shared" si="849"/>
        <v>0</v>
      </c>
      <c r="X4346" s="213" t="str">
        <f t="shared" si="850"/>
        <v/>
      </c>
      <c r="Y4346" s="213" t="str">
        <f t="shared" si="851"/>
        <v/>
      </c>
    </row>
    <row r="4347" spans="1:25" ht="15">
      <c r="A4347" s="118"/>
      <c r="B4347" s="117"/>
      <c r="C4347" s="119"/>
      <c r="D4347" s="116" t="str">
        <f>IFERROR(VLOOKUP(C4347,'PER Sociodemografico'!A:L,2,0),"")</f>
        <v/>
      </c>
      <c r="E4347" s="116" t="str">
        <f>IFERROR(VLOOKUP(C4347,'PER Sociodemografico'!A:L,9,0),"")</f>
        <v/>
      </c>
      <c r="F4347" s="118"/>
      <c r="G4347" s="116" t="str">
        <f>IFERROR(VLOOKUP(C4347,'PER Sociodemografico'!A:L,10,0),"")</f>
        <v/>
      </c>
      <c r="H4347" s="120"/>
      <c r="I4347" s="117"/>
      <c r="J4347" s="117"/>
      <c r="K4347" s="113" t="str">
        <f t="shared" si="840"/>
        <v/>
      </c>
      <c r="L4347" s="114" t="str">
        <f t="shared" si="841"/>
        <v/>
      </c>
      <c r="M4347" s="115" t="str">
        <f t="shared" si="842"/>
        <v/>
      </c>
      <c r="N4347" s="118"/>
      <c r="O4347" s="116" t="str">
        <f>IFERROR(VLOOKUP(N4347,'Código del Diagnóstico'!$A$2:$B$12426,2,0),"")</f>
        <v/>
      </c>
      <c r="P4347" s="209" t="str">
        <f>IFERROR(VLOOKUP(C4347,'PER Sociodemografico'!A:G,7,0),"")</f>
        <v/>
      </c>
      <c r="Q4347" s="210" t="str">
        <f t="shared" si="843"/>
        <v/>
      </c>
      <c r="R4347" s="113">
        <f t="shared" si="844"/>
        <v>0</v>
      </c>
      <c r="S4347" s="116">
        <f t="shared" si="845"/>
        <v>0</v>
      </c>
      <c r="T4347" s="129">
        <f t="shared" si="846"/>
        <v>0</v>
      </c>
      <c r="U4347" s="211">
        <f t="shared" si="847"/>
        <v>0</v>
      </c>
      <c r="V4347" s="212">
        <f t="shared" si="848"/>
        <v>0</v>
      </c>
      <c r="W4347" s="212">
        <f t="shared" si="849"/>
        <v>0</v>
      </c>
      <c r="X4347" s="213" t="str">
        <f t="shared" si="850"/>
        <v/>
      </c>
      <c r="Y4347" s="213" t="str">
        <f t="shared" si="851"/>
        <v/>
      </c>
    </row>
    <row r="4348" spans="1:25" ht="15">
      <c r="A4348" s="118"/>
      <c r="B4348" s="117"/>
      <c r="C4348" s="119"/>
      <c r="D4348" s="116" t="str">
        <f>IFERROR(VLOOKUP(C4348,'PER Sociodemografico'!A:L,2,0),"")</f>
        <v/>
      </c>
      <c r="E4348" s="116" t="str">
        <f>IFERROR(VLOOKUP(C4348,'PER Sociodemografico'!A:L,9,0),"")</f>
        <v/>
      </c>
      <c r="F4348" s="118"/>
      <c r="G4348" s="116" t="str">
        <f>IFERROR(VLOOKUP(C4348,'PER Sociodemografico'!A:L,10,0),"")</f>
        <v/>
      </c>
      <c r="H4348" s="120"/>
      <c r="I4348" s="117"/>
      <c r="J4348" s="117"/>
      <c r="K4348" s="113" t="str">
        <f t="shared" si="840"/>
        <v/>
      </c>
      <c r="L4348" s="114" t="str">
        <f t="shared" si="841"/>
        <v/>
      </c>
      <c r="M4348" s="115" t="str">
        <f t="shared" si="842"/>
        <v/>
      </c>
      <c r="N4348" s="118"/>
      <c r="O4348" s="116" t="str">
        <f>IFERROR(VLOOKUP(N4348,'Código del Diagnóstico'!$A$2:$B$12426,2,0),"")</f>
        <v/>
      </c>
      <c r="P4348" s="209" t="str">
        <f>IFERROR(VLOOKUP(C4348,'PER Sociodemografico'!A:G,7,0),"")</f>
        <v/>
      </c>
      <c r="Q4348" s="210" t="str">
        <f t="shared" si="843"/>
        <v/>
      </c>
      <c r="R4348" s="113">
        <f t="shared" si="844"/>
        <v>0</v>
      </c>
      <c r="S4348" s="116">
        <f t="shared" si="845"/>
        <v>0</v>
      </c>
      <c r="T4348" s="129">
        <f t="shared" si="846"/>
        <v>0</v>
      </c>
      <c r="U4348" s="211">
        <f t="shared" si="847"/>
        <v>0</v>
      </c>
      <c r="V4348" s="212">
        <f t="shared" si="848"/>
        <v>0</v>
      </c>
      <c r="W4348" s="212">
        <f t="shared" si="849"/>
        <v>0</v>
      </c>
      <c r="X4348" s="213" t="str">
        <f t="shared" si="850"/>
        <v/>
      </c>
      <c r="Y4348" s="213" t="str">
        <f t="shared" si="851"/>
        <v/>
      </c>
    </row>
    <row r="4349" spans="1:25" ht="15">
      <c r="A4349" s="118"/>
      <c r="B4349" s="117"/>
      <c r="C4349" s="119"/>
      <c r="D4349" s="116" t="str">
        <f>IFERROR(VLOOKUP(C4349,'PER Sociodemografico'!A:L,2,0),"")</f>
        <v/>
      </c>
      <c r="E4349" s="116" t="str">
        <f>IFERROR(VLOOKUP(C4349,'PER Sociodemografico'!A:L,9,0),"")</f>
        <v/>
      </c>
      <c r="F4349" s="118"/>
      <c r="G4349" s="116" t="str">
        <f>IFERROR(VLOOKUP(C4349,'PER Sociodemografico'!A:L,10,0),"")</f>
        <v/>
      </c>
      <c r="H4349" s="120"/>
      <c r="I4349" s="117"/>
      <c r="J4349" s="117"/>
      <c r="K4349" s="113" t="str">
        <f t="shared" si="840"/>
        <v/>
      </c>
      <c r="L4349" s="114" t="str">
        <f t="shared" si="841"/>
        <v/>
      </c>
      <c r="M4349" s="115" t="str">
        <f t="shared" si="842"/>
        <v/>
      </c>
      <c r="N4349" s="118"/>
      <c r="O4349" s="116" t="str">
        <f>IFERROR(VLOOKUP(N4349,'Código del Diagnóstico'!$A$2:$B$12426,2,0),"")</f>
        <v/>
      </c>
      <c r="P4349" s="209" t="str">
        <f>IFERROR(VLOOKUP(C4349,'PER Sociodemografico'!A:G,7,0),"")</f>
        <v/>
      </c>
      <c r="Q4349" s="210" t="str">
        <f t="shared" si="843"/>
        <v/>
      </c>
      <c r="R4349" s="113">
        <f t="shared" si="844"/>
        <v>0</v>
      </c>
      <c r="S4349" s="116">
        <f t="shared" si="845"/>
        <v>0</v>
      </c>
      <c r="T4349" s="129">
        <f t="shared" si="846"/>
        <v>0</v>
      </c>
      <c r="U4349" s="211">
        <f t="shared" si="847"/>
        <v>0</v>
      </c>
      <c r="V4349" s="212">
        <f t="shared" si="848"/>
        <v>0</v>
      </c>
      <c r="W4349" s="212">
        <f t="shared" si="849"/>
        <v>0</v>
      </c>
      <c r="X4349" s="213" t="str">
        <f t="shared" si="850"/>
        <v/>
      </c>
      <c r="Y4349" s="213" t="str">
        <f t="shared" si="851"/>
        <v/>
      </c>
    </row>
    <row r="4350" spans="1:25" ht="15">
      <c r="A4350" s="118"/>
      <c r="B4350" s="117"/>
      <c r="C4350" s="119"/>
      <c r="D4350" s="116" t="str">
        <f>IFERROR(VLOOKUP(C4350,'PER Sociodemografico'!A:L,2,0),"")</f>
        <v/>
      </c>
      <c r="E4350" s="116" t="str">
        <f>IFERROR(VLOOKUP(C4350,'PER Sociodemografico'!A:L,9,0),"")</f>
        <v/>
      </c>
      <c r="F4350" s="118"/>
      <c r="G4350" s="116" t="str">
        <f>IFERROR(VLOOKUP(C4350,'PER Sociodemografico'!A:L,10,0),"")</f>
        <v/>
      </c>
      <c r="H4350" s="120"/>
      <c r="I4350" s="117"/>
      <c r="J4350" s="117"/>
      <c r="K4350" s="113" t="str">
        <f t="shared" si="840"/>
        <v/>
      </c>
      <c r="L4350" s="114" t="str">
        <f t="shared" si="841"/>
        <v/>
      </c>
      <c r="M4350" s="115" t="str">
        <f t="shared" si="842"/>
        <v/>
      </c>
      <c r="N4350" s="118"/>
      <c r="O4350" s="116" t="str">
        <f>IFERROR(VLOOKUP(N4350,'Código del Diagnóstico'!$A$2:$B$12426,2,0),"")</f>
        <v/>
      </c>
      <c r="P4350" s="209" t="str">
        <f>IFERROR(VLOOKUP(C4350,'PER Sociodemografico'!A:G,7,0),"")</f>
        <v/>
      </c>
      <c r="Q4350" s="210" t="str">
        <f t="shared" si="843"/>
        <v/>
      </c>
      <c r="R4350" s="113">
        <f t="shared" si="844"/>
        <v>0</v>
      </c>
      <c r="S4350" s="116">
        <f t="shared" si="845"/>
        <v>0</v>
      </c>
      <c r="T4350" s="129">
        <f t="shared" si="846"/>
        <v>0</v>
      </c>
      <c r="U4350" s="211">
        <f t="shared" si="847"/>
        <v>0</v>
      </c>
      <c r="V4350" s="212">
        <f t="shared" si="848"/>
        <v>0</v>
      </c>
      <c r="W4350" s="212">
        <f t="shared" si="849"/>
        <v>0</v>
      </c>
      <c r="X4350" s="213" t="str">
        <f t="shared" si="850"/>
        <v/>
      </c>
      <c r="Y4350" s="213" t="str">
        <f t="shared" si="851"/>
        <v/>
      </c>
    </row>
    <row r="4351" spans="1:25" ht="15">
      <c r="A4351" s="118"/>
      <c r="B4351" s="117"/>
      <c r="C4351" s="119"/>
      <c r="D4351" s="116" t="str">
        <f>IFERROR(VLOOKUP(C4351,'PER Sociodemografico'!A:L,2,0),"")</f>
        <v/>
      </c>
      <c r="E4351" s="116" t="str">
        <f>IFERROR(VLOOKUP(C4351,'PER Sociodemografico'!A:L,9,0),"")</f>
        <v/>
      </c>
      <c r="F4351" s="118"/>
      <c r="G4351" s="116" t="str">
        <f>IFERROR(VLOOKUP(C4351,'PER Sociodemografico'!A:L,10,0),"")</f>
        <v/>
      </c>
      <c r="H4351" s="120"/>
      <c r="I4351" s="117"/>
      <c r="J4351" s="117"/>
      <c r="K4351" s="113" t="str">
        <f t="shared" si="840"/>
        <v/>
      </c>
      <c r="L4351" s="114" t="str">
        <f t="shared" si="841"/>
        <v/>
      </c>
      <c r="M4351" s="115" t="str">
        <f t="shared" si="842"/>
        <v/>
      </c>
      <c r="N4351" s="118"/>
      <c r="O4351" s="116" t="str">
        <f>IFERROR(VLOOKUP(N4351,'Código del Diagnóstico'!$A$2:$B$12426,2,0),"")</f>
        <v/>
      </c>
      <c r="P4351" s="209" t="str">
        <f>IFERROR(VLOOKUP(C4351,'PER Sociodemografico'!A:G,7,0),"")</f>
        <v/>
      </c>
      <c r="Q4351" s="210" t="str">
        <f t="shared" si="843"/>
        <v/>
      </c>
      <c r="R4351" s="113">
        <f t="shared" si="844"/>
        <v>0</v>
      </c>
      <c r="S4351" s="116">
        <f t="shared" si="845"/>
        <v>0</v>
      </c>
      <c r="T4351" s="129">
        <f t="shared" si="846"/>
        <v>0</v>
      </c>
      <c r="U4351" s="211">
        <f t="shared" si="847"/>
        <v>0</v>
      </c>
      <c r="V4351" s="212">
        <f t="shared" si="848"/>
        <v>0</v>
      </c>
      <c r="W4351" s="212">
        <f t="shared" si="849"/>
        <v>0</v>
      </c>
      <c r="X4351" s="213" t="str">
        <f t="shared" si="850"/>
        <v/>
      </c>
      <c r="Y4351" s="213" t="str">
        <f t="shared" si="851"/>
        <v/>
      </c>
    </row>
    <row r="4352" spans="1:25" ht="15">
      <c r="A4352" s="118"/>
      <c r="B4352" s="117"/>
      <c r="C4352" s="119"/>
      <c r="D4352" s="116" t="str">
        <f>IFERROR(VLOOKUP(C4352,'PER Sociodemografico'!A:L,2,0),"")</f>
        <v/>
      </c>
      <c r="E4352" s="116" t="str">
        <f>IFERROR(VLOOKUP(C4352,'PER Sociodemografico'!A:L,9,0),"")</f>
        <v/>
      </c>
      <c r="F4352" s="118"/>
      <c r="G4352" s="116" t="str">
        <f>IFERROR(VLOOKUP(C4352,'PER Sociodemografico'!A:L,10,0),"")</f>
        <v/>
      </c>
      <c r="H4352" s="120"/>
      <c r="I4352" s="117"/>
      <c r="J4352" s="117"/>
      <c r="K4352" s="113" t="str">
        <f t="shared" si="840"/>
        <v/>
      </c>
      <c r="L4352" s="114" t="str">
        <f t="shared" si="841"/>
        <v/>
      </c>
      <c r="M4352" s="115" t="str">
        <f t="shared" si="842"/>
        <v/>
      </c>
      <c r="N4352" s="118"/>
      <c r="O4352" s="116" t="str">
        <f>IFERROR(VLOOKUP(N4352,'Código del Diagnóstico'!$A$2:$B$12426,2,0),"")</f>
        <v/>
      </c>
      <c r="P4352" s="209" t="str">
        <f>IFERROR(VLOOKUP(C4352,'PER Sociodemografico'!A:G,7,0),"")</f>
        <v/>
      </c>
      <c r="Q4352" s="210" t="str">
        <f t="shared" si="843"/>
        <v/>
      </c>
      <c r="R4352" s="113">
        <f t="shared" si="844"/>
        <v>0</v>
      </c>
      <c r="S4352" s="116">
        <f t="shared" si="845"/>
        <v>0</v>
      </c>
      <c r="T4352" s="129">
        <f t="shared" si="846"/>
        <v>0</v>
      </c>
      <c r="U4352" s="211">
        <f t="shared" si="847"/>
        <v>0</v>
      </c>
      <c r="V4352" s="212">
        <f t="shared" si="848"/>
        <v>0</v>
      </c>
      <c r="W4352" s="212">
        <f t="shared" si="849"/>
        <v>0</v>
      </c>
      <c r="X4352" s="213" t="str">
        <f t="shared" si="850"/>
        <v/>
      </c>
      <c r="Y4352" s="213" t="str">
        <f t="shared" si="851"/>
        <v/>
      </c>
    </row>
    <row r="4353" spans="1:25" ht="15">
      <c r="A4353" s="118"/>
      <c r="B4353" s="117"/>
      <c r="C4353" s="119"/>
      <c r="D4353" s="116" t="str">
        <f>IFERROR(VLOOKUP(C4353,'PER Sociodemografico'!A:L,2,0),"")</f>
        <v/>
      </c>
      <c r="E4353" s="116" t="str">
        <f>IFERROR(VLOOKUP(C4353,'PER Sociodemografico'!A:L,9,0),"")</f>
        <v/>
      </c>
      <c r="F4353" s="118"/>
      <c r="G4353" s="116" t="str">
        <f>IFERROR(VLOOKUP(C4353,'PER Sociodemografico'!A:L,10,0),"")</f>
        <v/>
      </c>
      <c r="H4353" s="120"/>
      <c r="I4353" s="117"/>
      <c r="J4353" s="117"/>
      <c r="K4353" s="113" t="str">
        <f t="shared" si="840"/>
        <v/>
      </c>
      <c r="L4353" s="114" t="str">
        <f t="shared" si="841"/>
        <v/>
      </c>
      <c r="M4353" s="115" t="str">
        <f t="shared" si="842"/>
        <v/>
      </c>
      <c r="N4353" s="118"/>
      <c r="O4353" s="116" t="str">
        <f>IFERROR(VLOOKUP(N4353,'Código del Diagnóstico'!$A$2:$B$12426,2,0),"")</f>
        <v/>
      </c>
      <c r="P4353" s="209" t="str">
        <f>IFERROR(VLOOKUP(C4353,'PER Sociodemografico'!A:G,7,0),"")</f>
        <v/>
      </c>
      <c r="Q4353" s="210" t="str">
        <f t="shared" si="843"/>
        <v/>
      </c>
      <c r="R4353" s="113">
        <f t="shared" si="844"/>
        <v>0</v>
      </c>
      <c r="S4353" s="116">
        <f t="shared" si="845"/>
        <v>0</v>
      </c>
      <c r="T4353" s="129">
        <f t="shared" si="846"/>
        <v>0</v>
      </c>
      <c r="U4353" s="211">
        <f t="shared" si="847"/>
        <v>0</v>
      </c>
      <c r="V4353" s="212">
        <f t="shared" si="848"/>
        <v>0</v>
      </c>
      <c r="W4353" s="212">
        <f t="shared" si="849"/>
        <v>0</v>
      </c>
      <c r="X4353" s="213" t="str">
        <f t="shared" si="850"/>
        <v/>
      </c>
      <c r="Y4353" s="213" t="str">
        <f t="shared" si="851"/>
        <v/>
      </c>
    </row>
    <row r="4354" spans="1:25" ht="15">
      <c r="A4354" s="118"/>
      <c r="B4354" s="117"/>
      <c r="C4354" s="119"/>
      <c r="D4354" s="116" t="str">
        <f>IFERROR(VLOOKUP(C4354,'PER Sociodemografico'!A:L,2,0),"")</f>
        <v/>
      </c>
      <c r="E4354" s="116" t="str">
        <f>IFERROR(VLOOKUP(C4354,'PER Sociodemografico'!A:L,9,0),"")</f>
        <v/>
      </c>
      <c r="F4354" s="118"/>
      <c r="G4354" s="116" t="str">
        <f>IFERROR(VLOOKUP(C4354,'PER Sociodemografico'!A:L,10,0),"")</f>
        <v/>
      </c>
      <c r="H4354" s="120"/>
      <c r="I4354" s="117"/>
      <c r="J4354" s="117"/>
      <c r="K4354" s="113" t="str">
        <f t="shared" si="840"/>
        <v/>
      </c>
      <c r="L4354" s="114" t="str">
        <f t="shared" si="841"/>
        <v/>
      </c>
      <c r="M4354" s="115" t="str">
        <f t="shared" si="842"/>
        <v/>
      </c>
      <c r="N4354" s="118"/>
      <c r="O4354" s="116" t="str">
        <f>IFERROR(VLOOKUP(N4354,'Código del Diagnóstico'!$A$2:$B$12426,2,0),"")</f>
        <v/>
      </c>
      <c r="P4354" s="209" t="str">
        <f>IFERROR(VLOOKUP(C4354,'PER Sociodemografico'!A:G,7,0),"")</f>
        <v/>
      </c>
      <c r="Q4354" s="210" t="str">
        <f t="shared" si="843"/>
        <v/>
      </c>
      <c r="R4354" s="113">
        <f t="shared" si="844"/>
        <v>0</v>
      </c>
      <c r="S4354" s="116">
        <f t="shared" si="845"/>
        <v>0</v>
      </c>
      <c r="T4354" s="129">
        <f t="shared" si="846"/>
        <v>0</v>
      </c>
      <c r="U4354" s="211">
        <f t="shared" si="847"/>
        <v>0</v>
      </c>
      <c r="V4354" s="212">
        <f t="shared" si="848"/>
        <v>0</v>
      </c>
      <c r="W4354" s="212">
        <f t="shared" si="849"/>
        <v>0</v>
      </c>
      <c r="X4354" s="213" t="str">
        <f t="shared" si="850"/>
        <v/>
      </c>
      <c r="Y4354" s="213" t="str">
        <f t="shared" si="851"/>
        <v/>
      </c>
    </row>
    <row r="4355" spans="1:25" ht="15">
      <c r="A4355" s="118"/>
      <c r="B4355" s="117"/>
      <c r="C4355" s="119"/>
      <c r="D4355" s="116" t="str">
        <f>IFERROR(VLOOKUP(C4355,'PER Sociodemografico'!A:L,2,0),"")</f>
        <v/>
      </c>
      <c r="E4355" s="116" t="str">
        <f>IFERROR(VLOOKUP(C4355,'PER Sociodemografico'!A:L,9,0),"")</f>
        <v/>
      </c>
      <c r="F4355" s="118"/>
      <c r="G4355" s="116" t="str">
        <f>IFERROR(VLOOKUP(C4355,'PER Sociodemografico'!A:L,10,0),"")</f>
        <v/>
      </c>
      <c r="H4355" s="120"/>
      <c r="I4355" s="117"/>
      <c r="J4355" s="117"/>
      <c r="K4355" s="113" t="str">
        <f t="shared" si="840"/>
        <v/>
      </c>
      <c r="L4355" s="114" t="str">
        <f t="shared" si="841"/>
        <v/>
      </c>
      <c r="M4355" s="115" t="str">
        <f t="shared" si="842"/>
        <v/>
      </c>
      <c r="N4355" s="118"/>
      <c r="O4355" s="116" t="str">
        <f>IFERROR(VLOOKUP(N4355,'Código del Diagnóstico'!$A$2:$B$12426,2,0),"")</f>
        <v/>
      </c>
      <c r="P4355" s="209" t="str">
        <f>IFERROR(VLOOKUP(C4355,'PER Sociodemografico'!A:G,7,0),"")</f>
        <v/>
      </c>
      <c r="Q4355" s="210" t="str">
        <f t="shared" si="843"/>
        <v/>
      </c>
      <c r="R4355" s="113">
        <f t="shared" si="844"/>
        <v>0</v>
      </c>
      <c r="S4355" s="116">
        <f t="shared" si="845"/>
        <v>0</v>
      </c>
      <c r="T4355" s="129">
        <f t="shared" si="846"/>
        <v>0</v>
      </c>
      <c r="U4355" s="211">
        <f t="shared" si="847"/>
        <v>0</v>
      </c>
      <c r="V4355" s="212">
        <f t="shared" si="848"/>
        <v>0</v>
      </c>
      <c r="W4355" s="212">
        <f t="shared" si="849"/>
        <v>0</v>
      </c>
      <c r="X4355" s="213" t="str">
        <f t="shared" si="850"/>
        <v/>
      </c>
      <c r="Y4355" s="213" t="str">
        <f t="shared" si="851"/>
        <v/>
      </c>
    </row>
    <row r="4356" spans="1:25" ht="15">
      <c r="A4356" s="118"/>
      <c r="B4356" s="117"/>
      <c r="C4356" s="119"/>
      <c r="D4356" s="116" t="str">
        <f>IFERROR(VLOOKUP(C4356,'PER Sociodemografico'!A:L,2,0),"")</f>
        <v/>
      </c>
      <c r="E4356" s="116" t="str">
        <f>IFERROR(VLOOKUP(C4356,'PER Sociodemografico'!A:L,9,0),"")</f>
        <v/>
      </c>
      <c r="F4356" s="118"/>
      <c r="G4356" s="116" t="str">
        <f>IFERROR(VLOOKUP(C4356,'PER Sociodemografico'!A:L,10,0),"")</f>
        <v/>
      </c>
      <c r="H4356" s="120"/>
      <c r="I4356" s="117"/>
      <c r="J4356" s="117"/>
      <c r="K4356" s="113" t="str">
        <f t="shared" si="840"/>
        <v/>
      </c>
      <c r="L4356" s="114" t="str">
        <f t="shared" si="841"/>
        <v/>
      </c>
      <c r="M4356" s="115" t="str">
        <f t="shared" si="842"/>
        <v/>
      </c>
      <c r="N4356" s="118"/>
      <c r="O4356" s="116" t="str">
        <f>IFERROR(VLOOKUP(N4356,'Código del Diagnóstico'!$A$2:$B$12426,2,0),"")</f>
        <v/>
      </c>
      <c r="P4356" s="209" t="str">
        <f>IFERROR(VLOOKUP(C4356,'PER Sociodemografico'!A:G,7,0),"")</f>
        <v/>
      </c>
      <c r="Q4356" s="210" t="str">
        <f t="shared" si="843"/>
        <v/>
      </c>
      <c r="R4356" s="113">
        <f t="shared" si="844"/>
        <v>0</v>
      </c>
      <c r="S4356" s="116">
        <f t="shared" si="845"/>
        <v>0</v>
      </c>
      <c r="T4356" s="129">
        <f t="shared" si="846"/>
        <v>0</v>
      </c>
      <c r="U4356" s="211">
        <f t="shared" si="847"/>
        <v>0</v>
      </c>
      <c r="V4356" s="212">
        <f t="shared" si="848"/>
        <v>0</v>
      </c>
      <c r="W4356" s="212">
        <f t="shared" si="849"/>
        <v>0</v>
      </c>
      <c r="X4356" s="213" t="str">
        <f t="shared" si="850"/>
        <v/>
      </c>
      <c r="Y4356" s="213" t="str">
        <f t="shared" si="851"/>
        <v/>
      </c>
    </row>
    <row r="4357" spans="1:25" ht="15">
      <c r="A4357" s="118"/>
      <c r="B4357" s="117"/>
      <c r="C4357" s="119"/>
      <c r="D4357" s="116" t="str">
        <f>IFERROR(VLOOKUP(C4357,'PER Sociodemografico'!A:L,2,0),"")</f>
        <v/>
      </c>
      <c r="E4357" s="116" t="str">
        <f>IFERROR(VLOOKUP(C4357,'PER Sociodemografico'!A:L,9,0),"")</f>
        <v/>
      </c>
      <c r="F4357" s="118"/>
      <c r="G4357" s="116" t="str">
        <f>IFERROR(VLOOKUP(C4357,'PER Sociodemografico'!A:L,10,0),"")</f>
        <v/>
      </c>
      <c r="H4357" s="120"/>
      <c r="I4357" s="117"/>
      <c r="J4357" s="117"/>
      <c r="K4357" s="113" t="str">
        <f t="shared" si="840"/>
        <v/>
      </c>
      <c r="L4357" s="114" t="str">
        <f t="shared" si="841"/>
        <v/>
      </c>
      <c r="M4357" s="115" t="str">
        <f t="shared" si="842"/>
        <v/>
      </c>
      <c r="N4357" s="118"/>
      <c r="O4357" s="116" t="str">
        <f>IFERROR(VLOOKUP(N4357,'Código del Diagnóstico'!$A$2:$B$12426,2,0),"")</f>
        <v/>
      </c>
      <c r="P4357" s="209" t="str">
        <f>IFERROR(VLOOKUP(C4357,'PER Sociodemografico'!A:G,7,0),"")</f>
        <v/>
      </c>
      <c r="Q4357" s="210" t="str">
        <f t="shared" si="843"/>
        <v/>
      </c>
      <c r="R4357" s="113">
        <f t="shared" si="844"/>
        <v>0</v>
      </c>
      <c r="S4357" s="116">
        <f t="shared" si="845"/>
        <v>0</v>
      </c>
      <c r="T4357" s="129">
        <f t="shared" si="846"/>
        <v>0</v>
      </c>
      <c r="U4357" s="211">
        <f t="shared" si="847"/>
        <v>0</v>
      </c>
      <c r="V4357" s="212">
        <f t="shared" si="848"/>
        <v>0</v>
      </c>
      <c r="W4357" s="212">
        <f t="shared" si="849"/>
        <v>0</v>
      </c>
      <c r="X4357" s="213" t="str">
        <f t="shared" si="850"/>
        <v/>
      </c>
      <c r="Y4357" s="213" t="str">
        <f t="shared" si="851"/>
        <v/>
      </c>
    </row>
    <row r="4358" spans="1:25" ht="15">
      <c r="A4358" s="118"/>
      <c r="B4358" s="117"/>
      <c r="C4358" s="119"/>
      <c r="D4358" s="116" t="str">
        <f>IFERROR(VLOOKUP(C4358,'PER Sociodemografico'!A:L,2,0),"")</f>
        <v/>
      </c>
      <c r="E4358" s="116" t="str">
        <f>IFERROR(VLOOKUP(C4358,'PER Sociodemografico'!A:L,9,0),"")</f>
        <v/>
      </c>
      <c r="F4358" s="118"/>
      <c r="G4358" s="116" t="str">
        <f>IFERROR(VLOOKUP(C4358,'PER Sociodemografico'!A:L,10,0),"")</f>
        <v/>
      </c>
      <c r="H4358" s="120"/>
      <c r="I4358" s="117"/>
      <c r="J4358" s="117"/>
      <c r="K4358" s="113" t="str">
        <f t="shared" si="840"/>
        <v/>
      </c>
      <c r="L4358" s="114" t="str">
        <f t="shared" si="841"/>
        <v/>
      </c>
      <c r="M4358" s="115" t="str">
        <f t="shared" si="842"/>
        <v/>
      </c>
      <c r="N4358" s="118"/>
      <c r="O4358" s="116" t="str">
        <f>IFERROR(VLOOKUP(N4358,'Código del Diagnóstico'!$A$2:$B$12426,2,0),"")</f>
        <v/>
      </c>
      <c r="P4358" s="209" t="str">
        <f>IFERROR(VLOOKUP(C4358,'PER Sociodemografico'!A:G,7,0),"")</f>
        <v/>
      </c>
      <c r="Q4358" s="210" t="str">
        <f t="shared" si="843"/>
        <v/>
      </c>
      <c r="R4358" s="113">
        <f t="shared" si="844"/>
        <v>0</v>
      </c>
      <c r="S4358" s="116">
        <f t="shared" si="845"/>
        <v>0</v>
      </c>
      <c r="T4358" s="129">
        <f t="shared" si="846"/>
        <v>0</v>
      </c>
      <c r="U4358" s="211">
        <f t="shared" si="847"/>
        <v>0</v>
      </c>
      <c r="V4358" s="212">
        <f t="shared" si="848"/>
        <v>0</v>
      </c>
      <c r="W4358" s="212">
        <f t="shared" si="849"/>
        <v>0</v>
      </c>
      <c r="X4358" s="213" t="str">
        <f t="shared" si="850"/>
        <v/>
      </c>
      <c r="Y4358" s="213" t="str">
        <f t="shared" si="851"/>
        <v/>
      </c>
    </row>
    <row r="4359" spans="1:25" ht="15">
      <c r="A4359" s="118"/>
      <c r="B4359" s="117"/>
      <c r="C4359" s="119"/>
      <c r="D4359" s="116" t="str">
        <f>IFERROR(VLOOKUP(C4359,'PER Sociodemografico'!A:L,2,0),"")</f>
        <v/>
      </c>
      <c r="E4359" s="116" t="str">
        <f>IFERROR(VLOOKUP(C4359,'PER Sociodemografico'!A:L,9,0),"")</f>
        <v/>
      </c>
      <c r="F4359" s="118"/>
      <c r="G4359" s="116" t="str">
        <f>IFERROR(VLOOKUP(C4359,'PER Sociodemografico'!A:L,10,0),"")</f>
        <v/>
      </c>
      <c r="H4359" s="120"/>
      <c r="I4359" s="117"/>
      <c r="J4359" s="117"/>
      <c r="K4359" s="113" t="str">
        <f t="shared" si="840"/>
        <v/>
      </c>
      <c r="L4359" s="114" t="str">
        <f t="shared" si="841"/>
        <v/>
      </c>
      <c r="M4359" s="115" t="str">
        <f t="shared" si="842"/>
        <v/>
      </c>
      <c r="N4359" s="118"/>
      <c r="O4359" s="116" t="str">
        <f>IFERROR(VLOOKUP(N4359,'Código del Diagnóstico'!$A$2:$B$12426,2,0),"")</f>
        <v/>
      </c>
      <c r="P4359" s="209" t="str">
        <f>IFERROR(VLOOKUP(C4359,'PER Sociodemografico'!A:G,7,0),"")</f>
        <v/>
      </c>
      <c r="Q4359" s="210" t="str">
        <f t="shared" si="843"/>
        <v/>
      </c>
      <c r="R4359" s="113">
        <f t="shared" si="844"/>
        <v>0</v>
      </c>
      <c r="S4359" s="116">
        <f t="shared" si="845"/>
        <v>0</v>
      </c>
      <c r="T4359" s="129">
        <f t="shared" si="846"/>
        <v>0</v>
      </c>
      <c r="U4359" s="211">
        <f t="shared" si="847"/>
        <v>0</v>
      </c>
      <c r="V4359" s="212">
        <f t="shared" si="848"/>
        <v>0</v>
      </c>
      <c r="W4359" s="212">
        <f t="shared" si="849"/>
        <v>0</v>
      </c>
      <c r="X4359" s="213" t="str">
        <f t="shared" si="850"/>
        <v/>
      </c>
      <c r="Y4359" s="213" t="str">
        <f t="shared" si="851"/>
        <v/>
      </c>
    </row>
    <row r="4360" spans="1:25" ht="15">
      <c r="A4360" s="118"/>
      <c r="B4360" s="117"/>
      <c r="C4360" s="119"/>
      <c r="D4360" s="116" t="str">
        <f>IFERROR(VLOOKUP(C4360,'PER Sociodemografico'!A:L,2,0),"")</f>
        <v/>
      </c>
      <c r="E4360" s="116" t="str">
        <f>IFERROR(VLOOKUP(C4360,'PER Sociodemografico'!A:L,9,0),"")</f>
        <v/>
      </c>
      <c r="F4360" s="118"/>
      <c r="G4360" s="116" t="str">
        <f>IFERROR(VLOOKUP(C4360,'PER Sociodemografico'!A:L,10,0),"")</f>
        <v/>
      </c>
      <c r="H4360" s="120"/>
      <c r="I4360" s="117"/>
      <c r="J4360" s="117"/>
      <c r="K4360" s="113" t="str">
        <f t="shared" si="840"/>
        <v/>
      </c>
      <c r="L4360" s="114" t="str">
        <f t="shared" si="841"/>
        <v/>
      </c>
      <c r="M4360" s="115" t="str">
        <f t="shared" si="842"/>
        <v/>
      </c>
      <c r="N4360" s="118"/>
      <c r="O4360" s="116" t="str">
        <f>IFERROR(VLOOKUP(N4360,'Código del Diagnóstico'!$A$2:$B$12426,2,0),"")</f>
        <v/>
      </c>
      <c r="P4360" s="209" t="str">
        <f>IFERROR(VLOOKUP(C4360,'PER Sociodemografico'!A:G,7,0),"")</f>
        <v/>
      </c>
      <c r="Q4360" s="210" t="str">
        <f t="shared" si="843"/>
        <v/>
      </c>
      <c r="R4360" s="113">
        <f t="shared" si="844"/>
        <v>0</v>
      </c>
      <c r="S4360" s="116">
        <f t="shared" si="845"/>
        <v>0</v>
      </c>
      <c r="T4360" s="129">
        <f t="shared" si="846"/>
        <v>0</v>
      </c>
      <c r="U4360" s="211">
        <f t="shared" si="847"/>
        <v>0</v>
      </c>
      <c r="V4360" s="212">
        <f t="shared" si="848"/>
        <v>0</v>
      </c>
      <c r="W4360" s="212">
        <f t="shared" si="849"/>
        <v>0</v>
      </c>
      <c r="X4360" s="213" t="str">
        <f t="shared" si="850"/>
        <v/>
      </c>
      <c r="Y4360" s="213" t="str">
        <f t="shared" si="851"/>
        <v/>
      </c>
    </row>
    <row r="4361" spans="1:25" ht="15">
      <c r="A4361" s="118"/>
      <c r="B4361" s="117"/>
      <c r="C4361" s="119"/>
      <c r="D4361" s="116" t="str">
        <f>IFERROR(VLOOKUP(C4361,'PER Sociodemografico'!A:L,2,0),"")</f>
        <v/>
      </c>
      <c r="E4361" s="116" t="str">
        <f>IFERROR(VLOOKUP(C4361,'PER Sociodemografico'!A:L,9,0),"")</f>
        <v/>
      </c>
      <c r="F4361" s="118"/>
      <c r="G4361" s="116" t="str">
        <f>IFERROR(VLOOKUP(C4361,'PER Sociodemografico'!A:L,10,0),"")</f>
        <v/>
      </c>
      <c r="H4361" s="120"/>
      <c r="I4361" s="117"/>
      <c r="J4361" s="117"/>
      <c r="K4361" s="113" t="str">
        <f t="shared" si="840"/>
        <v/>
      </c>
      <c r="L4361" s="114" t="str">
        <f t="shared" si="841"/>
        <v/>
      </c>
      <c r="M4361" s="115" t="str">
        <f t="shared" si="842"/>
        <v/>
      </c>
      <c r="N4361" s="118"/>
      <c r="O4361" s="116" t="str">
        <f>IFERROR(VLOOKUP(N4361,'Código del Diagnóstico'!$A$2:$B$12426,2,0),"")</f>
        <v/>
      </c>
      <c r="P4361" s="209" t="str">
        <f>IFERROR(VLOOKUP(C4361,'PER Sociodemografico'!A:G,7,0),"")</f>
        <v/>
      </c>
      <c r="Q4361" s="210" t="str">
        <f t="shared" si="843"/>
        <v/>
      </c>
      <c r="R4361" s="113">
        <f t="shared" si="844"/>
        <v>0</v>
      </c>
      <c r="S4361" s="116">
        <f t="shared" si="845"/>
        <v>0</v>
      </c>
      <c r="T4361" s="129">
        <f t="shared" si="846"/>
        <v>0</v>
      </c>
      <c r="U4361" s="211">
        <f t="shared" si="847"/>
        <v>0</v>
      </c>
      <c r="V4361" s="212">
        <f t="shared" si="848"/>
        <v>0</v>
      </c>
      <c r="W4361" s="212">
        <f t="shared" si="849"/>
        <v>0</v>
      </c>
      <c r="X4361" s="213" t="str">
        <f t="shared" si="850"/>
        <v/>
      </c>
      <c r="Y4361" s="213" t="str">
        <f t="shared" si="851"/>
        <v/>
      </c>
    </row>
    <row r="4362" spans="1:25" ht="15">
      <c r="A4362" s="118"/>
      <c r="B4362" s="117"/>
      <c r="C4362" s="119"/>
      <c r="D4362" s="116" t="str">
        <f>IFERROR(VLOOKUP(C4362,'PER Sociodemografico'!A:L,2,0),"")</f>
        <v/>
      </c>
      <c r="E4362" s="116" t="str">
        <f>IFERROR(VLOOKUP(C4362,'PER Sociodemografico'!A:L,9,0),"")</f>
        <v/>
      </c>
      <c r="F4362" s="118"/>
      <c r="G4362" s="116" t="str">
        <f>IFERROR(VLOOKUP(C4362,'PER Sociodemografico'!A:L,10,0),"")</f>
        <v/>
      </c>
      <c r="H4362" s="120"/>
      <c r="I4362" s="117"/>
      <c r="J4362" s="117"/>
      <c r="K4362" s="113" t="str">
        <f t="shared" si="840"/>
        <v/>
      </c>
      <c r="L4362" s="114" t="str">
        <f t="shared" si="841"/>
        <v/>
      </c>
      <c r="M4362" s="115" t="str">
        <f t="shared" si="842"/>
        <v/>
      </c>
      <c r="N4362" s="118"/>
      <c r="O4362" s="116" t="str">
        <f>IFERROR(VLOOKUP(N4362,'Código del Diagnóstico'!$A$2:$B$12426,2,0),"")</f>
        <v/>
      </c>
      <c r="P4362" s="209" t="str">
        <f>IFERROR(VLOOKUP(C4362,'PER Sociodemografico'!A:G,7,0),"")</f>
        <v/>
      </c>
      <c r="Q4362" s="210" t="str">
        <f t="shared" si="843"/>
        <v/>
      </c>
      <c r="R4362" s="113">
        <f t="shared" si="844"/>
        <v>0</v>
      </c>
      <c r="S4362" s="116">
        <f t="shared" si="845"/>
        <v>0</v>
      </c>
      <c r="T4362" s="129">
        <f t="shared" si="846"/>
        <v>0</v>
      </c>
      <c r="U4362" s="211">
        <f t="shared" si="847"/>
        <v>0</v>
      </c>
      <c r="V4362" s="212">
        <f t="shared" si="848"/>
        <v>0</v>
      </c>
      <c r="W4362" s="212">
        <f t="shared" si="849"/>
        <v>0</v>
      </c>
      <c r="X4362" s="213" t="str">
        <f t="shared" si="850"/>
        <v/>
      </c>
      <c r="Y4362" s="213" t="str">
        <f t="shared" si="851"/>
        <v/>
      </c>
    </row>
    <row r="4363" spans="1:25" ht="15">
      <c r="A4363" s="118"/>
      <c r="B4363" s="117"/>
      <c r="C4363" s="119"/>
      <c r="D4363" s="116" t="str">
        <f>IFERROR(VLOOKUP(C4363,'PER Sociodemografico'!A:L,2,0),"")</f>
        <v/>
      </c>
      <c r="E4363" s="116" t="str">
        <f>IFERROR(VLOOKUP(C4363,'PER Sociodemografico'!A:L,9,0),"")</f>
        <v/>
      </c>
      <c r="F4363" s="118"/>
      <c r="G4363" s="116" t="str">
        <f>IFERROR(VLOOKUP(C4363,'PER Sociodemografico'!A:L,10,0),"")</f>
        <v/>
      </c>
      <c r="H4363" s="120"/>
      <c r="I4363" s="117"/>
      <c r="J4363" s="117"/>
      <c r="K4363" s="113" t="str">
        <f t="shared" si="840"/>
        <v/>
      </c>
      <c r="L4363" s="114" t="str">
        <f t="shared" si="841"/>
        <v/>
      </c>
      <c r="M4363" s="115" t="str">
        <f t="shared" si="842"/>
        <v/>
      </c>
      <c r="N4363" s="118"/>
      <c r="O4363" s="116" t="str">
        <f>IFERROR(VLOOKUP(N4363,'Código del Diagnóstico'!$A$2:$B$12426,2,0),"")</f>
        <v/>
      </c>
      <c r="P4363" s="209" t="str">
        <f>IFERROR(VLOOKUP(C4363,'PER Sociodemografico'!A:G,7,0),"")</f>
        <v/>
      </c>
      <c r="Q4363" s="210" t="str">
        <f t="shared" si="843"/>
        <v/>
      </c>
      <c r="R4363" s="113">
        <f t="shared" si="844"/>
        <v>0</v>
      </c>
      <c r="S4363" s="116">
        <f t="shared" si="845"/>
        <v>0</v>
      </c>
      <c r="T4363" s="129">
        <f t="shared" si="846"/>
        <v>0</v>
      </c>
      <c r="U4363" s="211">
        <f t="shared" si="847"/>
        <v>0</v>
      </c>
      <c r="V4363" s="212">
        <f t="shared" si="848"/>
        <v>0</v>
      </c>
      <c r="W4363" s="212">
        <f t="shared" si="849"/>
        <v>0</v>
      </c>
      <c r="X4363" s="213" t="str">
        <f t="shared" si="850"/>
        <v/>
      </c>
      <c r="Y4363" s="213" t="str">
        <f t="shared" si="851"/>
        <v/>
      </c>
    </row>
    <row r="4364" spans="1:25" ht="15">
      <c r="A4364" s="118"/>
      <c r="B4364" s="117"/>
      <c r="C4364" s="119"/>
      <c r="D4364" s="116" t="str">
        <f>IFERROR(VLOOKUP(C4364,'PER Sociodemografico'!A:L,2,0),"")</f>
        <v/>
      </c>
      <c r="E4364" s="116" t="str">
        <f>IFERROR(VLOOKUP(C4364,'PER Sociodemografico'!A:L,9,0),"")</f>
        <v/>
      </c>
      <c r="F4364" s="118"/>
      <c r="G4364" s="116" t="str">
        <f>IFERROR(VLOOKUP(C4364,'PER Sociodemografico'!A:L,10,0),"")</f>
        <v/>
      </c>
      <c r="H4364" s="120"/>
      <c r="I4364" s="117"/>
      <c r="J4364" s="117"/>
      <c r="K4364" s="113" t="str">
        <f t="shared" si="840"/>
        <v/>
      </c>
      <c r="L4364" s="114" t="str">
        <f t="shared" si="841"/>
        <v/>
      </c>
      <c r="M4364" s="115" t="str">
        <f t="shared" si="842"/>
        <v/>
      </c>
      <c r="N4364" s="118"/>
      <c r="O4364" s="116" t="str">
        <f>IFERROR(VLOOKUP(N4364,'Código del Diagnóstico'!$A$2:$B$12426,2,0),"")</f>
        <v/>
      </c>
      <c r="P4364" s="209" t="str">
        <f>IFERROR(VLOOKUP(C4364,'PER Sociodemografico'!A:G,7,0),"")</f>
        <v/>
      </c>
      <c r="Q4364" s="210" t="str">
        <f t="shared" si="843"/>
        <v/>
      </c>
      <c r="R4364" s="113">
        <f t="shared" si="844"/>
        <v>0</v>
      </c>
      <c r="S4364" s="116">
        <f t="shared" si="845"/>
        <v>0</v>
      </c>
      <c r="T4364" s="129">
        <f t="shared" si="846"/>
        <v>0</v>
      </c>
      <c r="U4364" s="211">
        <f t="shared" si="847"/>
        <v>0</v>
      </c>
      <c r="V4364" s="212">
        <f t="shared" si="848"/>
        <v>0</v>
      </c>
      <c r="W4364" s="212">
        <f t="shared" si="849"/>
        <v>0</v>
      </c>
      <c r="X4364" s="213" t="str">
        <f t="shared" si="850"/>
        <v/>
      </c>
      <c r="Y4364" s="213" t="str">
        <f t="shared" si="851"/>
        <v/>
      </c>
    </row>
    <row r="4365" spans="1:25" ht="15">
      <c r="A4365" s="118"/>
      <c r="B4365" s="117"/>
      <c r="C4365" s="119"/>
      <c r="D4365" s="116" t="str">
        <f>IFERROR(VLOOKUP(C4365,'PER Sociodemografico'!A:L,2,0),"")</f>
        <v/>
      </c>
      <c r="E4365" s="116" t="str">
        <f>IFERROR(VLOOKUP(C4365,'PER Sociodemografico'!A:L,9,0),"")</f>
        <v/>
      </c>
      <c r="F4365" s="118"/>
      <c r="G4365" s="116" t="str">
        <f>IFERROR(VLOOKUP(C4365,'PER Sociodemografico'!A:L,10,0),"")</f>
        <v/>
      </c>
      <c r="H4365" s="120"/>
      <c r="I4365" s="117"/>
      <c r="J4365" s="117"/>
      <c r="K4365" s="113" t="str">
        <f t="shared" si="840"/>
        <v/>
      </c>
      <c r="L4365" s="114" t="str">
        <f t="shared" si="841"/>
        <v/>
      </c>
      <c r="M4365" s="115" t="str">
        <f t="shared" si="842"/>
        <v/>
      </c>
      <c r="N4365" s="118"/>
      <c r="O4365" s="116" t="str">
        <f>IFERROR(VLOOKUP(N4365,'Código del Diagnóstico'!$A$2:$B$12426,2,0),"")</f>
        <v/>
      </c>
      <c r="P4365" s="209" t="str">
        <f>IFERROR(VLOOKUP(C4365,'PER Sociodemografico'!A:G,7,0),"")</f>
        <v/>
      </c>
      <c r="Q4365" s="210" t="str">
        <f t="shared" si="843"/>
        <v/>
      </c>
      <c r="R4365" s="113">
        <f t="shared" si="844"/>
        <v>0</v>
      </c>
      <c r="S4365" s="116">
        <f t="shared" si="845"/>
        <v>0</v>
      </c>
      <c r="T4365" s="129">
        <f t="shared" si="846"/>
        <v>0</v>
      </c>
      <c r="U4365" s="211">
        <f t="shared" si="847"/>
        <v>0</v>
      </c>
      <c r="V4365" s="212">
        <f t="shared" si="848"/>
        <v>0</v>
      </c>
      <c r="W4365" s="212">
        <f t="shared" si="849"/>
        <v>0</v>
      </c>
      <c r="X4365" s="213" t="str">
        <f t="shared" si="850"/>
        <v/>
      </c>
      <c r="Y4365" s="213" t="str">
        <f t="shared" si="851"/>
        <v/>
      </c>
    </row>
    <row r="4366" spans="1:25" ht="15">
      <c r="A4366" s="118"/>
      <c r="B4366" s="117"/>
      <c r="C4366" s="119"/>
      <c r="D4366" s="116" t="str">
        <f>IFERROR(VLOOKUP(C4366,'PER Sociodemografico'!A:L,2,0),"")</f>
        <v/>
      </c>
      <c r="E4366" s="116" t="str">
        <f>IFERROR(VLOOKUP(C4366,'PER Sociodemografico'!A:L,9,0),"")</f>
        <v/>
      </c>
      <c r="F4366" s="118"/>
      <c r="G4366" s="116" t="str">
        <f>IFERROR(VLOOKUP(C4366,'PER Sociodemografico'!A:L,10,0),"")</f>
        <v/>
      </c>
      <c r="H4366" s="120"/>
      <c r="I4366" s="117"/>
      <c r="J4366" s="117"/>
      <c r="K4366" s="113" t="str">
        <f t="shared" si="840"/>
        <v/>
      </c>
      <c r="L4366" s="114" t="str">
        <f t="shared" si="841"/>
        <v/>
      </c>
      <c r="M4366" s="115" t="str">
        <f t="shared" si="842"/>
        <v/>
      </c>
      <c r="N4366" s="118"/>
      <c r="O4366" s="116" t="str">
        <f>IFERROR(VLOOKUP(N4366,'Código del Diagnóstico'!$A$2:$B$12426,2,0),"")</f>
        <v/>
      </c>
      <c r="P4366" s="209" t="str">
        <f>IFERROR(VLOOKUP(C4366,'PER Sociodemografico'!A:G,7,0),"")</f>
        <v/>
      </c>
      <c r="Q4366" s="210" t="str">
        <f t="shared" si="843"/>
        <v/>
      </c>
      <c r="R4366" s="113">
        <f t="shared" si="844"/>
        <v>0</v>
      </c>
      <c r="S4366" s="116">
        <f t="shared" si="845"/>
        <v>0</v>
      </c>
      <c r="T4366" s="129">
        <f t="shared" si="846"/>
        <v>0</v>
      </c>
      <c r="U4366" s="211">
        <f t="shared" si="847"/>
        <v>0</v>
      </c>
      <c r="V4366" s="212">
        <f t="shared" si="848"/>
        <v>0</v>
      </c>
      <c r="W4366" s="212">
        <f t="shared" si="849"/>
        <v>0</v>
      </c>
      <c r="X4366" s="213" t="str">
        <f t="shared" si="850"/>
        <v/>
      </c>
      <c r="Y4366" s="213" t="str">
        <f t="shared" si="851"/>
        <v/>
      </c>
    </row>
    <row r="4367" spans="1:25" ht="15">
      <c r="A4367" s="118"/>
      <c r="B4367" s="117"/>
      <c r="C4367" s="119"/>
      <c r="D4367" s="116" t="str">
        <f>IFERROR(VLOOKUP(C4367,'PER Sociodemografico'!A:L,2,0),"")</f>
        <v/>
      </c>
      <c r="E4367" s="116" t="str">
        <f>IFERROR(VLOOKUP(C4367,'PER Sociodemografico'!A:L,9,0),"")</f>
        <v/>
      </c>
      <c r="F4367" s="118"/>
      <c r="G4367" s="116" t="str">
        <f>IFERROR(VLOOKUP(C4367,'PER Sociodemografico'!A:L,10,0),"")</f>
        <v/>
      </c>
      <c r="H4367" s="120"/>
      <c r="I4367" s="117"/>
      <c r="J4367" s="117"/>
      <c r="K4367" s="113" t="str">
        <f t="shared" si="840"/>
        <v/>
      </c>
      <c r="L4367" s="114" t="str">
        <f t="shared" si="841"/>
        <v/>
      </c>
      <c r="M4367" s="115" t="str">
        <f t="shared" si="842"/>
        <v/>
      </c>
      <c r="N4367" s="118"/>
      <c r="O4367" s="116" t="str">
        <f>IFERROR(VLOOKUP(N4367,'Código del Diagnóstico'!$A$2:$B$12426,2,0),"")</f>
        <v/>
      </c>
      <c r="P4367" s="209" t="str">
        <f>IFERROR(VLOOKUP(C4367,'PER Sociodemografico'!A:G,7,0),"")</f>
        <v/>
      </c>
      <c r="Q4367" s="210" t="str">
        <f t="shared" si="843"/>
        <v/>
      </c>
      <c r="R4367" s="113">
        <f t="shared" si="844"/>
        <v>0</v>
      </c>
      <c r="S4367" s="116">
        <f t="shared" si="845"/>
        <v>0</v>
      </c>
      <c r="T4367" s="129">
        <f t="shared" si="846"/>
        <v>0</v>
      </c>
      <c r="U4367" s="211">
        <f t="shared" si="847"/>
        <v>0</v>
      </c>
      <c r="V4367" s="212">
        <f t="shared" si="848"/>
        <v>0</v>
      </c>
      <c r="W4367" s="212">
        <f t="shared" si="849"/>
        <v>0</v>
      </c>
      <c r="X4367" s="213" t="str">
        <f t="shared" si="850"/>
        <v/>
      </c>
      <c r="Y4367" s="213" t="str">
        <f t="shared" si="851"/>
        <v/>
      </c>
    </row>
    <row r="4368" spans="1:25" ht="15">
      <c r="A4368" s="118"/>
      <c r="B4368" s="117"/>
      <c r="C4368" s="119"/>
      <c r="D4368" s="116" t="str">
        <f>IFERROR(VLOOKUP(C4368,'PER Sociodemografico'!A:L,2,0),"")</f>
        <v/>
      </c>
      <c r="E4368" s="116" t="str">
        <f>IFERROR(VLOOKUP(C4368,'PER Sociodemografico'!A:L,9,0),"")</f>
        <v/>
      </c>
      <c r="F4368" s="118"/>
      <c r="G4368" s="116" t="str">
        <f>IFERROR(VLOOKUP(C4368,'PER Sociodemografico'!A:L,10,0),"")</f>
        <v/>
      </c>
      <c r="H4368" s="120"/>
      <c r="I4368" s="117"/>
      <c r="J4368" s="117"/>
      <c r="K4368" s="113" t="str">
        <f t="shared" si="840"/>
        <v/>
      </c>
      <c r="L4368" s="114" t="str">
        <f t="shared" si="841"/>
        <v/>
      </c>
      <c r="M4368" s="115" t="str">
        <f t="shared" si="842"/>
        <v/>
      </c>
      <c r="N4368" s="118"/>
      <c r="O4368" s="116" t="str">
        <f>IFERROR(VLOOKUP(N4368,'Código del Diagnóstico'!$A$2:$B$12426,2,0),"")</f>
        <v/>
      </c>
      <c r="P4368" s="209" t="str">
        <f>IFERROR(VLOOKUP(C4368,'PER Sociodemografico'!A:G,7,0),"")</f>
        <v/>
      </c>
      <c r="Q4368" s="210" t="str">
        <f t="shared" si="843"/>
        <v/>
      </c>
      <c r="R4368" s="113">
        <f t="shared" si="844"/>
        <v>0</v>
      </c>
      <c r="S4368" s="116">
        <f t="shared" si="845"/>
        <v>0</v>
      </c>
      <c r="T4368" s="129">
        <f t="shared" si="846"/>
        <v>0</v>
      </c>
      <c r="U4368" s="211">
        <f t="shared" si="847"/>
        <v>0</v>
      </c>
      <c r="V4368" s="212">
        <f t="shared" si="848"/>
        <v>0</v>
      </c>
      <c r="W4368" s="212">
        <f t="shared" si="849"/>
        <v>0</v>
      </c>
      <c r="X4368" s="213" t="str">
        <f t="shared" si="850"/>
        <v/>
      </c>
      <c r="Y4368" s="213" t="str">
        <f t="shared" si="851"/>
        <v/>
      </c>
    </row>
    <row r="4369" spans="1:25" ht="15">
      <c r="A4369" s="118"/>
      <c r="B4369" s="117"/>
      <c r="C4369" s="119"/>
      <c r="D4369" s="116" t="str">
        <f>IFERROR(VLOOKUP(C4369,'PER Sociodemografico'!A:L,2,0),"")</f>
        <v/>
      </c>
      <c r="E4369" s="116" t="str">
        <f>IFERROR(VLOOKUP(C4369,'PER Sociodemografico'!A:L,9,0),"")</f>
        <v/>
      </c>
      <c r="F4369" s="118"/>
      <c r="G4369" s="116" t="str">
        <f>IFERROR(VLOOKUP(C4369,'PER Sociodemografico'!A:L,10,0),"")</f>
        <v/>
      </c>
      <c r="H4369" s="120"/>
      <c r="I4369" s="117"/>
      <c r="J4369" s="117"/>
      <c r="K4369" s="113" t="str">
        <f t="shared" si="840"/>
        <v/>
      </c>
      <c r="L4369" s="114" t="str">
        <f t="shared" si="841"/>
        <v/>
      </c>
      <c r="M4369" s="115" t="str">
        <f t="shared" si="842"/>
        <v/>
      </c>
      <c r="N4369" s="118"/>
      <c r="O4369" s="116" t="str">
        <f>IFERROR(VLOOKUP(N4369,'Código del Diagnóstico'!$A$2:$B$12426,2,0),"")</f>
        <v/>
      </c>
      <c r="P4369" s="209" t="str">
        <f>IFERROR(VLOOKUP(C4369,'PER Sociodemografico'!A:G,7,0),"")</f>
        <v/>
      </c>
      <c r="Q4369" s="210" t="str">
        <f t="shared" si="843"/>
        <v/>
      </c>
      <c r="R4369" s="113">
        <f t="shared" si="844"/>
        <v>0</v>
      </c>
      <c r="S4369" s="116">
        <f t="shared" si="845"/>
        <v>0</v>
      </c>
      <c r="T4369" s="129">
        <f t="shared" si="846"/>
        <v>0</v>
      </c>
      <c r="U4369" s="211">
        <f t="shared" si="847"/>
        <v>0</v>
      </c>
      <c r="V4369" s="212">
        <f t="shared" si="848"/>
        <v>0</v>
      </c>
      <c r="W4369" s="212">
        <f t="shared" si="849"/>
        <v>0</v>
      </c>
      <c r="X4369" s="213" t="str">
        <f t="shared" si="850"/>
        <v/>
      </c>
      <c r="Y4369" s="213" t="str">
        <f t="shared" si="851"/>
        <v/>
      </c>
    </row>
    <row r="4370" spans="1:25" ht="15">
      <c r="A4370" s="118"/>
      <c r="B4370" s="117"/>
      <c r="C4370" s="119"/>
      <c r="D4370" s="116" t="str">
        <f>IFERROR(VLOOKUP(C4370,'PER Sociodemografico'!A:L,2,0),"")</f>
        <v/>
      </c>
      <c r="E4370" s="116" t="str">
        <f>IFERROR(VLOOKUP(C4370,'PER Sociodemografico'!A:L,9,0),"")</f>
        <v/>
      </c>
      <c r="F4370" s="118"/>
      <c r="G4370" s="116" t="str">
        <f>IFERROR(VLOOKUP(C4370,'PER Sociodemografico'!A:L,10,0),"")</f>
        <v/>
      </c>
      <c r="H4370" s="120"/>
      <c r="I4370" s="117"/>
      <c r="J4370" s="117"/>
      <c r="K4370" s="113" t="str">
        <f t="shared" si="840"/>
        <v/>
      </c>
      <c r="L4370" s="114" t="str">
        <f t="shared" si="841"/>
        <v/>
      </c>
      <c r="M4370" s="115" t="str">
        <f t="shared" si="842"/>
        <v/>
      </c>
      <c r="N4370" s="118"/>
      <c r="O4370" s="116" t="str">
        <f>IFERROR(VLOOKUP(N4370,'Código del Diagnóstico'!$A$2:$B$12426,2,0),"")</f>
        <v/>
      </c>
      <c r="P4370" s="209" t="str">
        <f>IFERROR(VLOOKUP(C4370,'PER Sociodemografico'!A:G,7,0),"")</f>
        <v/>
      </c>
      <c r="Q4370" s="210" t="str">
        <f t="shared" si="843"/>
        <v/>
      </c>
      <c r="R4370" s="113">
        <f t="shared" si="844"/>
        <v>0</v>
      </c>
      <c r="S4370" s="116">
        <f t="shared" si="845"/>
        <v>0</v>
      </c>
      <c r="T4370" s="129">
        <f t="shared" si="846"/>
        <v>0</v>
      </c>
      <c r="U4370" s="211">
        <f t="shared" si="847"/>
        <v>0</v>
      </c>
      <c r="V4370" s="212">
        <f t="shared" si="848"/>
        <v>0</v>
      </c>
      <c r="W4370" s="212">
        <f t="shared" si="849"/>
        <v>0</v>
      </c>
      <c r="X4370" s="213" t="str">
        <f t="shared" si="850"/>
        <v/>
      </c>
      <c r="Y4370" s="213" t="str">
        <f t="shared" si="851"/>
        <v/>
      </c>
    </row>
    <row r="4371" spans="1:25" ht="15">
      <c r="A4371" s="118"/>
      <c r="B4371" s="117"/>
      <c r="C4371" s="119"/>
      <c r="D4371" s="116" t="str">
        <f>IFERROR(VLOOKUP(C4371,'PER Sociodemografico'!A:L,2,0),"")</f>
        <v/>
      </c>
      <c r="E4371" s="116" t="str">
        <f>IFERROR(VLOOKUP(C4371,'PER Sociodemografico'!A:L,9,0),"")</f>
        <v/>
      </c>
      <c r="F4371" s="118"/>
      <c r="G4371" s="116" t="str">
        <f>IFERROR(VLOOKUP(C4371,'PER Sociodemografico'!A:L,10,0),"")</f>
        <v/>
      </c>
      <c r="H4371" s="120"/>
      <c r="I4371" s="117"/>
      <c r="J4371" s="117"/>
      <c r="K4371" s="113" t="str">
        <f t="shared" si="840"/>
        <v/>
      </c>
      <c r="L4371" s="114" t="str">
        <f t="shared" si="841"/>
        <v/>
      </c>
      <c r="M4371" s="115" t="str">
        <f t="shared" si="842"/>
        <v/>
      </c>
      <c r="N4371" s="118"/>
      <c r="O4371" s="116" t="str">
        <f>IFERROR(VLOOKUP(N4371,'Código del Diagnóstico'!$A$2:$B$12426,2,0),"")</f>
        <v/>
      </c>
      <c r="P4371" s="209" t="str">
        <f>IFERROR(VLOOKUP(C4371,'PER Sociodemografico'!A:G,7,0),"")</f>
        <v/>
      </c>
      <c r="Q4371" s="210" t="str">
        <f t="shared" si="843"/>
        <v/>
      </c>
      <c r="R4371" s="113">
        <f t="shared" si="844"/>
        <v>0</v>
      </c>
      <c r="S4371" s="116">
        <f t="shared" si="845"/>
        <v>0</v>
      </c>
      <c r="T4371" s="129">
        <f t="shared" si="846"/>
        <v>0</v>
      </c>
      <c r="U4371" s="211">
        <f t="shared" si="847"/>
        <v>0</v>
      </c>
      <c r="V4371" s="212">
        <f t="shared" si="848"/>
        <v>0</v>
      </c>
      <c r="W4371" s="212">
        <f t="shared" si="849"/>
        <v>0</v>
      </c>
      <c r="X4371" s="213" t="str">
        <f t="shared" si="850"/>
        <v/>
      </c>
      <c r="Y4371" s="213" t="str">
        <f t="shared" si="851"/>
        <v/>
      </c>
    </row>
    <row r="4372" spans="1:25" ht="15">
      <c r="A4372" s="118"/>
      <c r="B4372" s="117"/>
      <c r="C4372" s="119"/>
      <c r="D4372" s="116" t="str">
        <f>IFERROR(VLOOKUP(C4372,'PER Sociodemografico'!A:L,2,0),"")</f>
        <v/>
      </c>
      <c r="E4372" s="116" t="str">
        <f>IFERROR(VLOOKUP(C4372,'PER Sociodemografico'!A:L,9,0),"")</f>
        <v/>
      </c>
      <c r="F4372" s="118"/>
      <c r="G4372" s="116" t="str">
        <f>IFERROR(VLOOKUP(C4372,'PER Sociodemografico'!A:L,10,0),"")</f>
        <v/>
      </c>
      <c r="H4372" s="120"/>
      <c r="I4372" s="117"/>
      <c r="J4372" s="117"/>
      <c r="K4372" s="113" t="str">
        <f t="shared" si="840"/>
        <v/>
      </c>
      <c r="L4372" s="114" t="str">
        <f t="shared" si="841"/>
        <v/>
      </c>
      <c r="M4372" s="115" t="str">
        <f t="shared" si="842"/>
        <v/>
      </c>
      <c r="N4372" s="118"/>
      <c r="O4372" s="116" t="str">
        <f>IFERROR(VLOOKUP(N4372,'Código del Diagnóstico'!$A$2:$B$12426,2,0),"")</f>
        <v/>
      </c>
      <c r="P4372" s="209" t="str">
        <f>IFERROR(VLOOKUP(C4372,'PER Sociodemografico'!A:G,7,0),"")</f>
        <v/>
      </c>
      <c r="Q4372" s="210" t="str">
        <f t="shared" si="843"/>
        <v/>
      </c>
      <c r="R4372" s="113">
        <f t="shared" si="844"/>
        <v>0</v>
      </c>
      <c r="S4372" s="116">
        <f t="shared" si="845"/>
        <v>0</v>
      </c>
      <c r="T4372" s="129">
        <f t="shared" si="846"/>
        <v>0</v>
      </c>
      <c r="U4372" s="211">
        <f t="shared" si="847"/>
        <v>0</v>
      </c>
      <c r="V4372" s="212">
        <f t="shared" si="848"/>
        <v>0</v>
      </c>
      <c r="W4372" s="212">
        <f t="shared" si="849"/>
        <v>0</v>
      </c>
      <c r="X4372" s="213" t="str">
        <f t="shared" si="850"/>
        <v/>
      </c>
      <c r="Y4372" s="213" t="str">
        <f t="shared" si="851"/>
        <v/>
      </c>
    </row>
    <row r="4373" spans="1:25" ht="15">
      <c r="A4373" s="118"/>
      <c r="B4373" s="117"/>
      <c r="C4373" s="119"/>
      <c r="D4373" s="116" t="str">
        <f>IFERROR(VLOOKUP(C4373,'PER Sociodemografico'!A:L,2,0),"")</f>
        <v/>
      </c>
      <c r="E4373" s="116" t="str">
        <f>IFERROR(VLOOKUP(C4373,'PER Sociodemografico'!A:L,9,0),"")</f>
        <v/>
      </c>
      <c r="F4373" s="118"/>
      <c r="G4373" s="116" t="str">
        <f>IFERROR(VLOOKUP(C4373,'PER Sociodemografico'!A:L,10,0),"")</f>
        <v/>
      </c>
      <c r="H4373" s="120"/>
      <c r="I4373" s="117"/>
      <c r="J4373" s="117"/>
      <c r="K4373" s="113" t="str">
        <f t="shared" si="840"/>
        <v/>
      </c>
      <c r="L4373" s="114" t="str">
        <f t="shared" si="841"/>
        <v/>
      </c>
      <c r="M4373" s="115" t="str">
        <f t="shared" si="842"/>
        <v/>
      </c>
      <c r="N4373" s="118"/>
      <c r="O4373" s="116" t="str">
        <f>IFERROR(VLOOKUP(N4373,'Código del Diagnóstico'!$A$2:$B$12426,2,0),"")</f>
        <v/>
      </c>
      <c r="P4373" s="209" t="str">
        <f>IFERROR(VLOOKUP(C4373,'PER Sociodemografico'!A:G,7,0),"")</f>
        <v/>
      </c>
      <c r="Q4373" s="210" t="str">
        <f t="shared" si="843"/>
        <v/>
      </c>
      <c r="R4373" s="113">
        <f t="shared" si="844"/>
        <v>0</v>
      </c>
      <c r="S4373" s="116">
        <f t="shared" si="845"/>
        <v>0</v>
      </c>
      <c r="T4373" s="129">
        <f t="shared" si="846"/>
        <v>0</v>
      </c>
      <c r="U4373" s="211">
        <f t="shared" si="847"/>
        <v>0</v>
      </c>
      <c r="V4373" s="212">
        <f t="shared" si="848"/>
        <v>0</v>
      </c>
      <c r="W4373" s="212">
        <f t="shared" si="849"/>
        <v>0</v>
      </c>
      <c r="X4373" s="213" t="str">
        <f t="shared" si="850"/>
        <v/>
      </c>
      <c r="Y4373" s="213" t="str">
        <f t="shared" si="851"/>
        <v/>
      </c>
    </row>
    <row r="4374" spans="1:25" ht="15">
      <c r="A4374" s="118"/>
      <c r="B4374" s="117"/>
      <c r="C4374" s="119"/>
      <c r="D4374" s="116" t="str">
        <f>IFERROR(VLOOKUP(C4374,'PER Sociodemografico'!A:L,2,0),"")</f>
        <v/>
      </c>
      <c r="E4374" s="116" t="str">
        <f>IFERROR(VLOOKUP(C4374,'PER Sociodemografico'!A:L,9,0),"")</f>
        <v/>
      </c>
      <c r="F4374" s="118"/>
      <c r="G4374" s="116" t="str">
        <f>IFERROR(VLOOKUP(C4374,'PER Sociodemografico'!A:L,10,0),"")</f>
        <v/>
      </c>
      <c r="H4374" s="120"/>
      <c r="I4374" s="117"/>
      <c r="J4374" s="117"/>
      <c r="K4374" s="113" t="str">
        <f t="shared" si="840"/>
        <v/>
      </c>
      <c r="L4374" s="114" t="str">
        <f t="shared" si="841"/>
        <v/>
      </c>
      <c r="M4374" s="115" t="str">
        <f t="shared" si="842"/>
        <v/>
      </c>
      <c r="N4374" s="118"/>
      <c r="O4374" s="116" t="str">
        <f>IFERROR(VLOOKUP(N4374,'Código del Diagnóstico'!$A$2:$B$12426,2,0),"")</f>
        <v/>
      </c>
      <c r="P4374" s="209" t="str">
        <f>IFERROR(VLOOKUP(C4374,'PER Sociodemografico'!A:G,7,0),"")</f>
        <v/>
      </c>
      <c r="Q4374" s="210" t="str">
        <f t="shared" si="843"/>
        <v/>
      </c>
      <c r="R4374" s="113">
        <f t="shared" si="844"/>
        <v>0</v>
      </c>
      <c r="S4374" s="116">
        <f t="shared" si="845"/>
        <v>0</v>
      </c>
      <c r="T4374" s="129">
        <f t="shared" si="846"/>
        <v>0</v>
      </c>
      <c r="U4374" s="211">
        <f t="shared" si="847"/>
        <v>0</v>
      </c>
      <c r="V4374" s="212">
        <f t="shared" si="848"/>
        <v>0</v>
      </c>
      <c r="W4374" s="212">
        <f t="shared" si="849"/>
        <v>0</v>
      </c>
      <c r="X4374" s="213" t="str">
        <f t="shared" si="850"/>
        <v/>
      </c>
      <c r="Y4374" s="213" t="str">
        <f t="shared" si="851"/>
        <v/>
      </c>
    </row>
    <row r="4375" spans="1:25" ht="15">
      <c r="A4375" s="118"/>
      <c r="B4375" s="117"/>
      <c r="C4375" s="119"/>
      <c r="D4375" s="116" t="str">
        <f>IFERROR(VLOOKUP(C4375,'PER Sociodemografico'!A:L,2,0),"")</f>
        <v/>
      </c>
      <c r="E4375" s="116" t="str">
        <f>IFERROR(VLOOKUP(C4375,'PER Sociodemografico'!A:L,9,0),"")</f>
        <v/>
      </c>
      <c r="F4375" s="118"/>
      <c r="G4375" s="116" t="str">
        <f>IFERROR(VLOOKUP(C4375,'PER Sociodemografico'!A:L,10,0),"")</f>
        <v/>
      </c>
      <c r="H4375" s="120"/>
      <c r="I4375" s="117"/>
      <c r="J4375" s="117"/>
      <c r="K4375" s="113" t="str">
        <f t="shared" si="840"/>
        <v/>
      </c>
      <c r="L4375" s="114" t="str">
        <f t="shared" si="841"/>
        <v/>
      </c>
      <c r="M4375" s="115" t="str">
        <f t="shared" si="842"/>
        <v/>
      </c>
      <c r="N4375" s="118"/>
      <c r="O4375" s="116" t="str">
        <f>IFERROR(VLOOKUP(N4375,'Código del Diagnóstico'!$A$2:$B$12426,2,0),"")</f>
        <v/>
      </c>
      <c r="P4375" s="209" t="str">
        <f>IFERROR(VLOOKUP(C4375,'PER Sociodemografico'!A:G,7,0),"")</f>
        <v/>
      </c>
      <c r="Q4375" s="210" t="str">
        <f t="shared" si="843"/>
        <v/>
      </c>
      <c r="R4375" s="113">
        <f t="shared" si="844"/>
        <v>0</v>
      </c>
      <c r="S4375" s="116">
        <f t="shared" si="845"/>
        <v>0</v>
      </c>
      <c r="T4375" s="129">
        <f t="shared" si="846"/>
        <v>0</v>
      </c>
      <c r="U4375" s="211">
        <f t="shared" si="847"/>
        <v>0</v>
      </c>
      <c r="V4375" s="212">
        <f t="shared" si="848"/>
        <v>0</v>
      </c>
      <c r="W4375" s="212">
        <f t="shared" si="849"/>
        <v>0</v>
      </c>
      <c r="X4375" s="213" t="str">
        <f t="shared" si="850"/>
        <v/>
      </c>
      <c r="Y4375" s="213" t="str">
        <f t="shared" si="851"/>
        <v/>
      </c>
    </row>
    <row r="4376" spans="1:25" ht="15">
      <c r="A4376" s="118"/>
      <c r="B4376" s="117"/>
      <c r="C4376" s="119"/>
      <c r="D4376" s="116" t="str">
        <f>IFERROR(VLOOKUP(C4376,'PER Sociodemografico'!A:L,2,0),"")</f>
        <v/>
      </c>
      <c r="E4376" s="116" t="str">
        <f>IFERROR(VLOOKUP(C4376,'PER Sociodemografico'!A:L,9,0),"")</f>
        <v/>
      </c>
      <c r="F4376" s="118"/>
      <c r="G4376" s="116" t="str">
        <f>IFERROR(VLOOKUP(C4376,'PER Sociodemografico'!A:L,10,0),"")</f>
        <v/>
      </c>
      <c r="H4376" s="120"/>
      <c r="I4376" s="117"/>
      <c r="J4376" s="117"/>
      <c r="K4376" s="113" t="str">
        <f t="shared" si="840"/>
        <v/>
      </c>
      <c r="L4376" s="114" t="str">
        <f t="shared" si="841"/>
        <v/>
      </c>
      <c r="M4376" s="115" t="str">
        <f t="shared" si="842"/>
        <v/>
      </c>
      <c r="N4376" s="118"/>
      <c r="O4376" s="116" t="str">
        <f>IFERROR(VLOOKUP(N4376,'Código del Diagnóstico'!$A$2:$B$12426,2,0),"")</f>
        <v/>
      </c>
      <c r="P4376" s="209" t="str">
        <f>IFERROR(VLOOKUP(C4376,'PER Sociodemografico'!A:G,7,0),"")</f>
        <v/>
      </c>
      <c r="Q4376" s="210" t="str">
        <f t="shared" si="843"/>
        <v/>
      </c>
      <c r="R4376" s="113">
        <f t="shared" si="844"/>
        <v>0</v>
      </c>
      <c r="S4376" s="116">
        <f t="shared" si="845"/>
        <v>0</v>
      </c>
      <c r="T4376" s="129">
        <f t="shared" si="846"/>
        <v>0</v>
      </c>
      <c r="U4376" s="211">
        <f t="shared" si="847"/>
        <v>0</v>
      </c>
      <c r="V4376" s="212">
        <f t="shared" si="848"/>
        <v>0</v>
      </c>
      <c r="W4376" s="212">
        <f t="shared" si="849"/>
        <v>0</v>
      </c>
      <c r="X4376" s="213" t="str">
        <f t="shared" si="850"/>
        <v/>
      </c>
      <c r="Y4376" s="213" t="str">
        <f t="shared" si="851"/>
        <v/>
      </c>
    </row>
    <row r="4377" spans="1:25" ht="15">
      <c r="A4377" s="118"/>
      <c r="B4377" s="117"/>
      <c r="C4377" s="119"/>
      <c r="D4377" s="116" t="str">
        <f>IFERROR(VLOOKUP(C4377,'PER Sociodemografico'!A:L,2,0),"")</f>
        <v/>
      </c>
      <c r="E4377" s="116" t="str">
        <f>IFERROR(VLOOKUP(C4377,'PER Sociodemografico'!A:L,9,0),"")</f>
        <v/>
      </c>
      <c r="F4377" s="118"/>
      <c r="G4377" s="116" t="str">
        <f>IFERROR(VLOOKUP(C4377,'PER Sociodemografico'!A:L,10,0),"")</f>
        <v/>
      </c>
      <c r="H4377" s="120"/>
      <c r="I4377" s="117"/>
      <c r="J4377" s="117"/>
      <c r="K4377" s="113" t="str">
        <f t="shared" si="840"/>
        <v/>
      </c>
      <c r="L4377" s="114" t="str">
        <f t="shared" si="841"/>
        <v/>
      </c>
      <c r="M4377" s="115" t="str">
        <f t="shared" si="842"/>
        <v/>
      </c>
      <c r="N4377" s="118"/>
      <c r="O4377" s="116" t="str">
        <f>IFERROR(VLOOKUP(N4377,'Código del Diagnóstico'!$A$2:$B$12426,2,0),"")</f>
        <v/>
      </c>
      <c r="P4377" s="209" t="str">
        <f>IFERROR(VLOOKUP(C4377,'PER Sociodemografico'!A:G,7,0),"")</f>
        <v/>
      </c>
      <c r="Q4377" s="210" t="str">
        <f t="shared" si="843"/>
        <v/>
      </c>
      <c r="R4377" s="113">
        <f t="shared" si="844"/>
        <v>0</v>
      </c>
      <c r="S4377" s="116">
        <f t="shared" si="845"/>
        <v>0</v>
      </c>
      <c r="T4377" s="129">
        <f t="shared" si="846"/>
        <v>0</v>
      </c>
      <c r="U4377" s="211">
        <f t="shared" si="847"/>
        <v>0</v>
      </c>
      <c r="V4377" s="212">
        <f t="shared" si="848"/>
        <v>0</v>
      </c>
      <c r="W4377" s="212">
        <f t="shared" si="849"/>
        <v>0</v>
      </c>
      <c r="X4377" s="213" t="str">
        <f t="shared" si="850"/>
        <v/>
      </c>
      <c r="Y4377" s="213" t="str">
        <f t="shared" si="851"/>
        <v/>
      </c>
    </row>
    <row r="4378" spans="1:25" ht="15">
      <c r="A4378" s="118"/>
      <c r="B4378" s="117"/>
      <c r="C4378" s="119"/>
      <c r="D4378" s="116" t="str">
        <f>IFERROR(VLOOKUP(C4378,'PER Sociodemografico'!A:L,2,0),"")</f>
        <v/>
      </c>
      <c r="E4378" s="116" t="str">
        <f>IFERROR(VLOOKUP(C4378,'PER Sociodemografico'!A:L,9,0),"")</f>
        <v/>
      </c>
      <c r="F4378" s="118"/>
      <c r="G4378" s="116" t="str">
        <f>IFERROR(VLOOKUP(C4378,'PER Sociodemografico'!A:L,10,0),"")</f>
        <v/>
      </c>
      <c r="H4378" s="120"/>
      <c r="I4378" s="117"/>
      <c r="J4378" s="117"/>
      <c r="K4378" s="113" t="str">
        <f t="shared" si="840"/>
        <v/>
      </c>
      <c r="L4378" s="114" t="str">
        <f t="shared" si="841"/>
        <v/>
      </c>
      <c r="M4378" s="115" t="str">
        <f t="shared" si="842"/>
        <v/>
      </c>
      <c r="N4378" s="118"/>
      <c r="O4378" s="116" t="str">
        <f>IFERROR(VLOOKUP(N4378,'Código del Diagnóstico'!$A$2:$B$12426,2,0),"")</f>
        <v/>
      </c>
      <c r="P4378" s="209" t="str">
        <f>IFERROR(VLOOKUP(C4378,'PER Sociodemografico'!A:G,7,0),"")</f>
        <v/>
      </c>
      <c r="Q4378" s="210" t="str">
        <f t="shared" si="843"/>
        <v/>
      </c>
      <c r="R4378" s="113">
        <f t="shared" si="844"/>
        <v>0</v>
      </c>
      <c r="S4378" s="116">
        <f t="shared" si="845"/>
        <v>0</v>
      </c>
      <c r="T4378" s="129">
        <f t="shared" si="846"/>
        <v>0</v>
      </c>
      <c r="U4378" s="211">
        <f t="shared" si="847"/>
        <v>0</v>
      </c>
      <c r="V4378" s="212">
        <f t="shared" si="848"/>
        <v>0</v>
      </c>
      <c r="W4378" s="212">
        <f t="shared" si="849"/>
        <v>0</v>
      </c>
      <c r="X4378" s="213" t="str">
        <f t="shared" si="850"/>
        <v/>
      </c>
      <c r="Y4378" s="213" t="str">
        <f t="shared" si="851"/>
        <v/>
      </c>
    </row>
    <row r="4379" spans="1:25" ht="15">
      <c r="A4379" s="118"/>
      <c r="B4379" s="117"/>
      <c r="C4379" s="119"/>
      <c r="D4379" s="116" t="str">
        <f>IFERROR(VLOOKUP(C4379,'PER Sociodemografico'!A:L,2,0),"")</f>
        <v/>
      </c>
      <c r="E4379" s="116" t="str">
        <f>IFERROR(VLOOKUP(C4379,'PER Sociodemografico'!A:L,9,0),"")</f>
        <v/>
      </c>
      <c r="F4379" s="118"/>
      <c r="G4379" s="116" t="str">
        <f>IFERROR(VLOOKUP(C4379,'PER Sociodemografico'!A:L,10,0),"")</f>
        <v/>
      </c>
      <c r="H4379" s="120"/>
      <c r="I4379" s="117"/>
      <c r="J4379" s="117"/>
      <c r="K4379" s="113" t="str">
        <f t="shared" si="840"/>
        <v/>
      </c>
      <c r="L4379" s="114" t="str">
        <f t="shared" si="841"/>
        <v/>
      </c>
      <c r="M4379" s="115" t="str">
        <f t="shared" si="842"/>
        <v/>
      </c>
      <c r="N4379" s="118"/>
      <c r="O4379" s="116" t="str">
        <f>IFERROR(VLOOKUP(N4379,'Código del Diagnóstico'!$A$2:$B$12426,2,0),"")</f>
        <v/>
      </c>
      <c r="P4379" s="209" t="str">
        <f>IFERROR(VLOOKUP(C4379,'PER Sociodemografico'!A:G,7,0),"")</f>
        <v/>
      </c>
      <c r="Q4379" s="210" t="str">
        <f t="shared" si="843"/>
        <v/>
      </c>
      <c r="R4379" s="113">
        <f t="shared" si="844"/>
        <v>0</v>
      </c>
      <c r="S4379" s="116">
        <f t="shared" si="845"/>
        <v>0</v>
      </c>
      <c r="T4379" s="129">
        <f t="shared" si="846"/>
        <v>0</v>
      </c>
      <c r="U4379" s="211">
        <f t="shared" si="847"/>
        <v>0</v>
      </c>
      <c r="V4379" s="212">
        <f t="shared" si="848"/>
        <v>0</v>
      </c>
      <c r="W4379" s="212">
        <f t="shared" si="849"/>
        <v>0</v>
      </c>
      <c r="X4379" s="213" t="str">
        <f t="shared" si="850"/>
        <v/>
      </c>
      <c r="Y4379" s="213" t="str">
        <f t="shared" si="851"/>
        <v/>
      </c>
    </row>
    <row r="4380" spans="1:25" ht="15">
      <c r="A4380" s="118"/>
      <c r="B4380" s="117"/>
      <c r="C4380" s="119"/>
      <c r="D4380" s="116" t="str">
        <f>IFERROR(VLOOKUP(C4380,'PER Sociodemografico'!A:L,2,0),"")</f>
        <v/>
      </c>
      <c r="E4380" s="116" t="str">
        <f>IFERROR(VLOOKUP(C4380,'PER Sociodemografico'!A:L,9,0),"")</f>
        <v/>
      </c>
      <c r="F4380" s="118"/>
      <c r="G4380" s="116" t="str">
        <f>IFERROR(VLOOKUP(C4380,'PER Sociodemografico'!A:L,10,0),"")</f>
        <v/>
      </c>
      <c r="H4380" s="120"/>
      <c r="I4380" s="117"/>
      <c r="J4380" s="117"/>
      <c r="K4380" s="113" t="str">
        <f t="shared" si="840"/>
        <v/>
      </c>
      <c r="L4380" s="114" t="str">
        <f t="shared" si="841"/>
        <v/>
      </c>
      <c r="M4380" s="115" t="str">
        <f t="shared" si="842"/>
        <v/>
      </c>
      <c r="N4380" s="118"/>
      <c r="O4380" s="116" t="str">
        <f>IFERROR(VLOOKUP(N4380,'Código del Diagnóstico'!$A$2:$B$12426,2,0),"")</f>
        <v/>
      </c>
      <c r="P4380" s="209" t="str">
        <f>IFERROR(VLOOKUP(C4380,'PER Sociodemografico'!A:G,7,0),"")</f>
        <v/>
      </c>
      <c r="Q4380" s="210" t="str">
        <f t="shared" si="843"/>
        <v/>
      </c>
      <c r="R4380" s="113">
        <f t="shared" si="844"/>
        <v>0</v>
      </c>
      <c r="S4380" s="116">
        <f t="shared" si="845"/>
        <v>0</v>
      </c>
      <c r="T4380" s="129">
        <f t="shared" si="846"/>
        <v>0</v>
      </c>
      <c r="U4380" s="211">
        <f t="shared" si="847"/>
        <v>0</v>
      </c>
      <c r="V4380" s="212">
        <f t="shared" si="848"/>
        <v>0</v>
      </c>
      <c r="W4380" s="212">
        <f t="shared" si="849"/>
        <v>0</v>
      </c>
      <c r="X4380" s="213" t="str">
        <f t="shared" si="850"/>
        <v/>
      </c>
      <c r="Y4380" s="213" t="str">
        <f t="shared" si="851"/>
        <v/>
      </c>
    </row>
    <row r="4381" spans="1:25" ht="15">
      <c r="A4381" s="118"/>
      <c r="B4381" s="117"/>
      <c r="C4381" s="119"/>
      <c r="D4381" s="116" t="str">
        <f>IFERROR(VLOOKUP(C4381,'PER Sociodemografico'!A:L,2,0),"")</f>
        <v/>
      </c>
      <c r="E4381" s="116" t="str">
        <f>IFERROR(VLOOKUP(C4381,'PER Sociodemografico'!A:L,9,0),"")</f>
        <v/>
      </c>
      <c r="F4381" s="118"/>
      <c r="G4381" s="116" t="str">
        <f>IFERROR(VLOOKUP(C4381,'PER Sociodemografico'!A:L,10,0),"")</f>
        <v/>
      </c>
      <c r="H4381" s="120"/>
      <c r="I4381" s="117"/>
      <c r="J4381" s="117"/>
      <c r="K4381" s="113" t="str">
        <f t="shared" si="840"/>
        <v/>
      </c>
      <c r="L4381" s="114" t="str">
        <f t="shared" si="841"/>
        <v/>
      </c>
      <c r="M4381" s="115" t="str">
        <f t="shared" si="842"/>
        <v/>
      </c>
      <c r="N4381" s="118"/>
      <c r="O4381" s="116" t="str">
        <f>IFERROR(VLOOKUP(N4381,'Código del Diagnóstico'!$A$2:$B$12426,2,0),"")</f>
        <v/>
      </c>
      <c r="P4381" s="209" t="str">
        <f>IFERROR(VLOOKUP(C4381,'PER Sociodemografico'!A:G,7,0),"")</f>
        <v/>
      </c>
      <c r="Q4381" s="210" t="str">
        <f t="shared" si="843"/>
        <v/>
      </c>
      <c r="R4381" s="113">
        <f t="shared" si="844"/>
        <v>0</v>
      </c>
      <c r="S4381" s="116">
        <f t="shared" si="845"/>
        <v>0</v>
      </c>
      <c r="T4381" s="129">
        <f t="shared" si="846"/>
        <v>0</v>
      </c>
      <c r="U4381" s="211">
        <f t="shared" si="847"/>
        <v>0</v>
      </c>
      <c r="V4381" s="212">
        <f t="shared" si="848"/>
        <v>0</v>
      </c>
      <c r="W4381" s="212">
        <f t="shared" si="849"/>
        <v>0</v>
      </c>
      <c r="X4381" s="213" t="str">
        <f t="shared" si="850"/>
        <v/>
      </c>
      <c r="Y4381" s="213" t="str">
        <f t="shared" si="851"/>
        <v/>
      </c>
    </row>
    <row r="4382" spans="1:25" ht="15">
      <c r="A4382" s="118"/>
      <c r="B4382" s="117"/>
      <c r="C4382" s="119"/>
      <c r="D4382" s="116" t="str">
        <f>IFERROR(VLOOKUP(C4382,'PER Sociodemografico'!A:L,2,0),"")</f>
        <v/>
      </c>
      <c r="E4382" s="116" t="str">
        <f>IFERROR(VLOOKUP(C4382,'PER Sociodemografico'!A:L,9,0),"")</f>
        <v/>
      </c>
      <c r="F4382" s="118"/>
      <c r="G4382" s="116" t="str">
        <f>IFERROR(VLOOKUP(C4382,'PER Sociodemografico'!A:L,10,0),"")</f>
        <v/>
      </c>
      <c r="H4382" s="120"/>
      <c r="I4382" s="117"/>
      <c r="J4382" s="117"/>
      <c r="K4382" s="113" t="str">
        <f t="shared" si="840"/>
        <v/>
      </c>
      <c r="L4382" s="114" t="str">
        <f t="shared" si="841"/>
        <v/>
      </c>
      <c r="M4382" s="115" t="str">
        <f t="shared" si="842"/>
        <v/>
      </c>
      <c r="N4382" s="118"/>
      <c r="O4382" s="116" t="str">
        <f>IFERROR(VLOOKUP(N4382,'Código del Diagnóstico'!$A$2:$B$12426,2,0),"")</f>
        <v/>
      </c>
      <c r="P4382" s="209" t="str">
        <f>IFERROR(VLOOKUP(C4382,'PER Sociodemografico'!A:G,7,0),"")</f>
        <v/>
      </c>
      <c r="Q4382" s="210" t="str">
        <f t="shared" si="843"/>
        <v/>
      </c>
      <c r="R4382" s="113">
        <f t="shared" si="844"/>
        <v>0</v>
      </c>
      <c r="S4382" s="116">
        <f t="shared" si="845"/>
        <v>0</v>
      </c>
      <c r="T4382" s="129">
        <f t="shared" si="846"/>
        <v>0</v>
      </c>
      <c r="U4382" s="211">
        <f t="shared" si="847"/>
        <v>0</v>
      </c>
      <c r="V4382" s="212">
        <f t="shared" si="848"/>
        <v>0</v>
      </c>
      <c r="W4382" s="212">
        <f t="shared" si="849"/>
        <v>0</v>
      </c>
      <c r="X4382" s="213" t="str">
        <f t="shared" si="850"/>
        <v/>
      </c>
      <c r="Y4382" s="213" t="str">
        <f t="shared" si="851"/>
        <v/>
      </c>
    </row>
    <row r="4383" spans="1:25" ht="15">
      <c r="A4383" s="118"/>
      <c r="B4383" s="117"/>
      <c r="C4383" s="119"/>
      <c r="D4383" s="116" t="str">
        <f>IFERROR(VLOOKUP(C4383,'PER Sociodemografico'!A:L,2,0),"")</f>
        <v/>
      </c>
      <c r="E4383" s="116" t="str">
        <f>IFERROR(VLOOKUP(C4383,'PER Sociodemografico'!A:L,9,0),"")</f>
        <v/>
      </c>
      <c r="F4383" s="118"/>
      <c r="G4383" s="116" t="str">
        <f>IFERROR(VLOOKUP(C4383,'PER Sociodemografico'!A:L,10,0),"")</f>
        <v/>
      </c>
      <c r="H4383" s="120"/>
      <c r="I4383" s="117"/>
      <c r="J4383" s="117"/>
      <c r="K4383" s="113" t="str">
        <f t="shared" si="840"/>
        <v/>
      </c>
      <c r="L4383" s="114" t="str">
        <f t="shared" si="841"/>
        <v/>
      </c>
      <c r="M4383" s="115" t="str">
        <f t="shared" si="842"/>
        <v/>
      </c>
      <c r="N4383" s="118"/>
      <c r="O4383" s="116" t="str">
        <f>IFERROR(VLOOKUP(N4383,'Código del Diagnóstico'!$A$2:$B$12426,2,0),"")</f>
        <v/>
      </c>
      <c r="P4383" s="209" t="str">
        <f>IFERROR(VLOOKUP(C4383,'PER Sociodemografico'!A:G,7,0),"")</f>
        <v/>
      </c>
      <c r="Q4383" s="210" t="str">
        <f t="shared" si="843"/>
        <v/>
      </c>
      <c r="R4383" s="113">
        <f t="shared" si="844"/>
        <v>0</v>
      </c>
      <c r="S4383" s="116">
        <f t="shared" si="845"/>
        <v>0</v>
      </c>
      <c r="T4383" s="129">
        <f t="shared" si="846"/>
        <v>0</v>
      </c>
      <c r="U4383" s="211">
        <f t="shared" si="847"/>
        <v>0</v>
      </c>
      <c r="V4383" s="212">
        <f t="shared" si="848"/>
        <v>0</v>
      </c>
      <c r="W4383" s="212">
        <f t="shared" si="849"/>
        <v>0</v>
      </c>
      <c r="X4383" s="213" t="str">
        <f t="shared" si="850"/>
        <v/>
      </c>
      <c r="Y4383" s="213" t="str">
        <f t="shared" si="851"/>
        <v/>
      </c>
    </row>
    <row r="4384" spans="1:25" ht="15">
      <c r="A4384" s="118"/>
      <c r="B4384" s="117"/>
      <c r="C4384" s="119"/>
      <c r="D4384" s="116" t="str">
        <f>IFERROR(VLOOKUP(C4384,'PER Sociodemografico'!A:L,2,0),"")</f>
        <v/>
      </c>
      <c r="E4384" s="116" t="str">
        <f>IFERROR(VLOOKUP(C4384,'PER Sociodemografico'!A:L,9,0),"")</f>
        <v/>
      </c>
      <c r="F4384" s="118"/>
      <c r="G4384" s="116" t="str">
        <f>IFERROR(VLOOKUP(C4384,'PER Sociodemografico'!A:L,10,0),"")</f>
        <v/>
      </c>
      <c r="H4384" s="120"/>
      <c r="I4384" s="117"/>
      <c r="J4384" s="117"/>
      <c r="K4384" s="113" t="str">
        <f t="shared" si="840"/>
        <v/>
      </c>
      <c r="L4384" s="114" t="str">
        <f t="shared" si="841"/>
        <v/>
      </c>
      <c r="M4384" s="115" t="str">
        <f t="shared" si="842"/>
        <v/>
      </c>
      <c r="N4384" s="118"/>
      <c r="O4384" s="116" t="str">
        <f>IFERROR(VLOOKUP(N4384,'Código del Diagnóstico'!$A$2:$B$12426,2,0),"")</f>
        <v/>
      </c>
      <c r="P4384" s="209" t="str">
        <f>IFERROR(VLOOKUP(C4384,'PER Sociodemografico'!A:G,7,0),"")</f>
        <v/>
      </c>
      <c r="Q4384" s="210" t="str">
        <f t="shared" si="843"/>
        <v/>
      </c>
      <c r="R4384" s="113">
        <f t="shared" si="844"/>
        <v>0</v>
      </c>
      <c r="S4384" s="116">
        <f t="shared" si="845"/>
        <v>0</v>
      </c>
      <c r="T4384" s="129">
        <f t="shared" si="846"/>
        <v>0</v>
      </c>
      <c r="U4384" s="211">
        <f t="shared" si="847"/>
        <v>0</v>
      </c>
      <c r="V4384" s="212">
        <f t="shared" si="848"/>
        <v>0</v>
      </c>
      <c r="W4384" s="212">
        <f t="shared" si="849"/>
        <v>0</v>
      </c>
      <c r="X4384" s="213" t="str">
        <f t="shared" si="850"/>
        <v/>
      </c>
      <c r="Y4384" s="213" t="str">
        <f t="shared" si="851"/>
        <v/>
      </c>
    </row>
    <row r="4385" spans="1:25" ht="15">
      <c r="A4385" s="118"/>
      <c r="B4385" s="117"/>
      <c r="C4385" s="119"/>
      <c r="D4385" s="116" t="str">
        <f>IFERROR(VLOOKUP(C4385,'PER Sociodemografico'!A:L,2,0),"")</f>
        <v/>
      </c>
      <c r="E4385" s="116" t="str">
        <f>IFERROR(VLOOKUP(C4385,'PER Sociodemografico'!A:L,9,0),"")</f>
        <v/>
      </c>
      <c r="F4385" s="118"/>
      <c r="G4385" s="116" t="str">
        <f>IFERROR(VLOOKUP(C4385,'PER Sociodemografico'!A:L,10,0),"")</f>
        <v/>
      </c>
      <c r="H4385" s="120"/>
      <c r="I4385" s="117"/>
      <c r="J4385" s="117"/>
      <c r="K4385" s="113" t="str">
        <f t="shared" si="840"/>
        <v/>
      </c>
      <c r="L4385" s="114" t="str">
        <f t="shared" si="841"/>
        <v/>
      </c>
      <c r="M4385" s="115" t="str">
        <f t="shared" si="842"/>
        <v/>
      </c>
      <c r="N4385" s="118"/>
      <c r="O4385" s="116" t="str">
        <f>IFERROR(VLOOKUP(N4385,'Código del Diagnóstico'!$A$2:$B$12426,2,0),"")</f>
        <v/>
      </c>
      <c r="P4385" s="209" t="str">
        <f>IFERROR(VLOOKUP(C4385,'PER Sociodemografico'!A:G,7,0),"")</f>
        <v/>
      </c>
      <c r="Q4385" s="210" t="str">
        <f t="shared" si="843"/>
        <v/>
      </c>
      <c r="R4385" s="113">
        <f t="shared" si="844"/>
        <v>0</v>
      </c>
      <c r="S4385" s="116">
        <f t="shared" si="845"/>
        <v>0</v>
      </c>
      <c r="T4385" s="129">
        <f t="shared" si="846"/>
        <v>0</v>
      </c>
      <c r="U4385" s="211">
        <f t="shared" si="847"/>
        <v>0</v>
      </c>
      <c r="V4385" s="212">
        <f t="shared" si="848"/>
        <v>0</v>
      </c>
      <c r="W4385" s="212">
        <f t="shared" si="849"/>
        <v>0</v>
      </c>
      <c r="X4385" s="213" t="str">
        <f t="shared" si="850"/>
        <v/>
      </c>
      <c r="Y4385" s="213" t="str">
        <f t="shared" si="851"/>
        <v/>
      </c>
    </row>
    <row r="4386" spans="1:25" ht="15">
      <c r="A4386" s="118"/>
      <c r="B4386" s="117"/>
      <c r="C4386" s="119"/>
      <c r="D4386" s="116" t="str">
        <f>IFERROR(VLOOKUP(C4386,'PER Sociodemografico'!A:L,2,0),"")</f>
        <v/>
      </c>
      <c r="E4386" s="116" t="str">
        <f>IFERROR(VLOOKUP(C4386,'PER Sociodemografico'!A:L,9,0),"")</f>
        <v/>
      </c>
      <c r="F4386" s="118"/>
      <c r="G4386" s="116" t="str">
        <f>IFERROR(VLOOKUP(C4386,'PER Sociodemografico'!A:L,10,0),"")</f>
        <v/>
      </c>
      <c r="H4386" s="120"/>
      <c r="I4386" s="117"/>
      <c r="J4386" s="117"/>
      <c r="K4386" s="113" t="str">
        <f t="shared" si="840"/>
        <v/>
      </c>
      <c r="L4386" s="114" t="str">
        <f t="shared" si="841"/>
        <v/>
      </c>
      <c r="M4386" s="115" t="str">
        <f t="shared" si="842"/>
        <v/>
      </c>
      <c r="N4386" s="118"/>
      <c r="O4386" s="116" t="str">
        <f>IFERROR(VLOOKUP(N4386,'Código del Diagnóstico'!$A$2:$B$12426,2,0),"")</f>
        <v/>
      </c>
      <c r="P4386" s="209" t="str">
        <f>IFERROR(VLOOKUP(C4386,'PER Sociodemografico'!A:G,7,0),"")</f>
        <v/>
      </c>
      <c r="Q4386" s="210" t="str">
        <f t="shared" si="843"/>
        <v/>
      </c>
      <c r="R4386" s="113">
        <f t="shared" si="844"/>
        <v>0</v>
      </c>
      <c r="S4386" s="116">
        <f t="shared" si="845"/>
        <v>0</v>
      </c>
      <c r="T4386" s="129">
        <f t="shared" si="846"/>
        <v>0</v>
      </c>
      <c r="U4386" s="211">
        <f t="shared" si="847"/>
        <v>0</v>
      </c>
      <c r="V4386" s="212">
        <f t="shared" si="848"/>
        <v>0</v>
      </c>
      <c r="W4386" s="212">
        <f t="shared" si="849"/>
        <v>0</v>
      </c>
      <c r="X4386" s="213" t="str">
        <f t="shared" si="850"/>
        <v/>
      </c>
      <c r="Y4386" s="213" t="str">
        <f t="shared" si="851"/>
        <v/>
      </c>
    </row>
    <row r="4387" spans="1:25" ht="15">
      <c r="A4387" s="118"/>
      <c r="B4387" s="117"/>
      <c r="C4387" s="119"/>
      <c r="D4387" s="116" t="str">
        <f>IFERROR(VLOOKUP(C4387,'PER Sociodemografico'!A:L,2,0),"")</f>
        <v/>
      </c>
      <c r="E4387" s="116" t="str">
        <f>IFERROR(VLOOKUP(C4387,'PER Sociodemografico'!A:L,9,0),"")</f>
        <v/>
      </c>
      <c r="F4387" s="118"/>
      <c r="G4387" s="116" t="str">
        <f>IFERROR(VLOOKUP(C4387,'PER Sociodemografico'!A:L,10,0),"")</f>
        <v/>
      </c>
      <c r="H4387" s="120"/>
      <c r="I4387" s="117"/>
      <c r="J4387" s="117"/>
      <c r="K4387" s="113" t="str">
        <f t="shared" si="840"/>
        <v/>
      </c>
      <c r="L4387" s="114" t="str">
        <f t="shared" si="841"/>
        <v/>
      </c>
      <c r="M4387" s="115" t="str">
        <f t="shared" si="842"/>
        <v/>
      </c>
      <c r="N4387" s="118"/>
      <c r="O4387" s="116" t="str">
        <f>IFERROR(VLOOKUP(N4387,'Código del Diagnóstico'!$A$2:$B$12426,2,0),"")</f>
        <v/>
      </c>
      <c r="P4387" s="209" t="str">
        <f>IFERROR(VLOOKUP(C4387,'PER Sociodemografico'!A:G,7,0),"")</f>
        <v/>
      </c>
      <c r="Q4387" s="210" t="str">
        <f t="shared" si="843"/>
        <v/>
      </c>
      <c r="R4387" s="113">
        <f t="shared" si="844"/>
        <v>0</v>
      </c>
      <c r="S4387" s="116">
        <f t="shared" si="845"/>
        <v>0</v>
      </c>
      <c r="T4387" s="129">
        <f t="shared" si="846"/>
        <v>0</v>
      </c>
      <c r="U4387" s="211">
        <f t="shared" si="847"/>
        <v>0</v>
      </c>
      <c r="V4387" s="212">
        <f t="shared" si="848"/>
        <v>0</v>
      </c>
      <c r="W4387" s="212">
        <f t="shared" si="849"/>
        <v>0</v>
      </c>
      <c r="X4387" s="213" t="str">
        <f t="shared" si="850"/>
        <v/>
      </c>
      <c r="Y4387" s="213" t="str">
        <f t="shared" si="851"/>
        <v/>
      </c>
    </row>
    <row r="4388" spans="1:25" ht="15">
      <c r="A4388" s="118"/>
      <c r="B4388" s="117"/>
      <c r="C4388" s="119"/>
      <c r="D4388" s="116" t="str">
        <f>IFERROR(VLOOKUP(C4388,'PER Sociodemografico'!A:L,2,0),"")</f>
        <v/>
      </c>
      <c r="E4388" s="116" t="str">
        <f>IFERROR(VLOOKUP(C4388,'PER Sociodemografico'!A:L,9,0),"")</f>
        <v/>
      </c>
      <c r="F4388" s="118"/>
      <c r="G4388" s="116" t="str">
        <f>IFERROR(VLOOKUP(C4388,'PER Sociodemografico'!A:L,10,0),"")</f>
        <v/>
      </c>
      <c r="H4388" s="120"/>
      <c r="I4388" s="117"/>
      <c r="J4388" s="117"/>
      <c r="K4388" s="113" t="str">
        <f t="shared" si="840"/>
        <v/>
      </c>
      <c r="L4388" s="114" t="str">
        <f t="shared" si="841"/>
        <v/>
      </c>
      <c r="M4388" s="115" t="str">
        <f t="shared" si="842"/>
        <v/>
      </c>
      <c r="N4388" s="118"/>
      <c r="O4388" s="116" t="str">
        <f>IFERROR(VLOOKUP(N4388,'Código del Diagnóstico'!$A$2:$B$12426,2,0),"")</f>
        <v/>
      </c>
      <c r="P4388" s="209" t="str">
        <f>IFERROR(VLOOKUP(C4388,'PER Sociodemografico'!A:G,7,0),"")</f>
        <v/>
      </c>
      <c r="Q4388" s="210" t="str">
        <f t="shared" si="843"/>
        <v/>
      </c>
      <c r="R4388" s="113">
        <f t="shared" si="844"/>
        <v>0</v>
      </c>
      <c r="S4388" s="116">
        <f t="shared" si="845"/>
        <v>0</v>
      </c>
      <c r="T4388" s="129">
        <f t="shared" si="846"/>
        <v>0</v>
      </c>
      <c r="U4388" s="211">
        <f t="shared" si="847"/>
        <v>0</v>
      </c>
      <c r="V4388" s="212">
        <f t="shared" si="848"/>
        <v>0</v>
      </c>
      <c r="W4388" s="212">
        <f t="shared" si="849"/>
        <v>0</v>
      </c>
      <c r="X4388" s="213" t="str">
        <f t="shared" si="850"/>
        <v/>
      </c>
      <c r="Y4388" s="213" t="str">
        <f t="shared" si="851"/>
        <v/>
      </c>
    </row>
    <row r="4389" spans="1:25" ht="15">
      <c r="A4389" s="118"/>
      <c r="B4389" s="117"/>
      <c r="C4389" s="119"/>
      <c r="D4389" s="116" t="str">
        <f>IFERROR(VLOOKUP(C4389,'PER Sociodemografico'!A:L,2,0),"")</f>
        <v/>
      </c>
      <c r="E4389" s="116" t="str">
        <f>IFERROR(VLOOKUP(C4389,'PER Sociodemografico'!A:L,9,0),"")</f>
        <v/>
      </c>
      <c r="F4389" s="118"/>
      <c r="G4389" s="116" t="str">
        <f>IFERROR(VLOOKUP(C4389,'PER Sociodemografico'!A:L,10,0),"")</f>
        <v/>
      </c>
      <c r="H4389" s="120"/>
      <c r="I4389" s="117"/>
      <c r="J4389" s="117"/>
      <c r="K4389" s="113" t="str">
        <f t="shared" si="840"/>
        <v/>
      </c>
      <c r="L4389" s="114" t="str">
        <f t="shared" si="841"/>
        <v/>
      </c>
      <c r="M4389" s="115" t="str">
        <f t="shared" si="842"/>
        <v/>
      </c>
      <c r="N4389" s="118"/>
      <c r="O4389" s="116" t="str">
        <f>IFERROR(VLOOKUP(N4389,'Código del Diagnóstico'!$A$2:$B$12426,2,0),"")</f>
        <v/>
      </c>
      <c r="P4389" s="209" t="str">
        <f>IFERROR(VLOOKUP(C4389,'PER Sociodemografico'!A:G,7,0),"")</f>
        <v/>
      </c>
      <c r="Q4389" s="210" t="str">
        <f t="shared" si="843"/>
        <v/>
      </c>
      <c r="R4389" s="113">
        <f t="shared" si="844"/>
        <v>0</v>
      </c>
      <c r="S4389" s="116">
        <f t="shared" si="845"/>
        <v>0</v>
      </c>
      <c r="T4389" s="129">
        <f t="shared" si="846"/>
        <v>0</v>
      </c>
      <c r="U4389" s="211">
        <f t="shared" si="847"/>
        <v>0</v>
      </c>
      <c r="V4389" s="212">
        <f t="shared" si="848"/>
        <v>0</v>
      </c>
      <c r="W4389" s="212">
        <f t="shared" si="849"/>
        <v>0</v>
      </c>
      <c r="X4389" s="213" t="str">
        <f t="shared" si="850"/>
        <v/>
      </c>
      <c r="Y4389" s="213" t="str">
        <f t="shared" si="851"/>
        <v/>
      </c>
    </row>
    <row r="4390" spans="1:25" ht="15">
      <c r="A4390" s="118"/>
      <c r="B4390" s="117"/>
      <c r="C4390" s="119"/>
      <c r="D4390" s="116" t="str">
        <f>IFERROR(VLOOKUP(C4390,'PER Sociodemografico'!A:L,2,0),"")</f>
        <v/>
      </c>
      <c r="E4390" s="116" t="str">
        <f>IFERROR(VLOOKUP(C4390,'PER Sociodemografico'!A:L,9,0),"")</f>
        <v/>
      </c>
      <c r="F4390" s="118"/>
      <c r="G4390" s="116" t="str">
        <f>IFERROR(VLOOKUP(C4390,'PER Sociodemografico'!A:L,10,0),"")</f>
        <v/>
      </c>
      <c r="H4390" s="120"/>
      <c r="I4390" s="117"/>
      <c r="J4390" s="117"/>
      <c r="K4390" s="113" t="str">
        <f t="shared" si="840"/>
        <v/>
      </c>
      <c r="L4390" s="114" t="str">
        <f t="shared" si="841"/>
        <v/>
      </c>
      <c r="M4390" s="115" t="str">
        <f t="shared" si="842"/>
        <v/>
      </c>
      <c r="N4390" s="118"/>
      <c r="O4390" s="116" t="str">
        <f>IFERROR(VLOOKUP(N4390,'Código del Diagnóstico'!$A$2:$B$12426,2,0),"")</f>
        <v/>
      </c>
      <c r="P4390" s="209" t="str">
        <f>IFERROR(VLOOKUP(C4390,'PER Sociodemografico'!A:G,7,0),"")</f>
        <v/>
      </c>
      <c r="Q4390" s="210" t="str">
        <f t="shared" si="843"/>
        <v/>
      </c>
      <c r="R4390" s="113">
        <f t="shared" si="844"/>
        <v>0</v>
      </c>
      <c r="S4390" s="116">
        <f t="shared" si="845"/>
        <v>0</v>
      </c>
      <c r="T4390" s="129">
        <f t="shared" si="846"/>
        <v>0</v>
      </c>
      <c r="U4390" s="211">
        <f t="shared" si="847"/>
        <v>0</v>
      </c>
      <c r="V4390" s="212">
        <f t="shared" si="848"/>
        <v>0</v>
      </c>
      <c r="W4390" s="212">
        <f t="shared" si="849"/>
        <v>0</v>
      </c>
      <c r="X4390" s="213" t="str">
        <f t="shared" si="850"/>
        <v/>
      </c>
      <c r="Y4390" s="213" t="str">
        <f t="shared" si="851"/>
        <v/>
      </c>
    </row>
    <row r="4391" spans="1:25" ht="15">
      <c r="A4391" s="118"/>
      <c r="B4391" s="117"/>
      <c r="C4391" s="119"/>
      <c r="D4391" s="116" t="str">
        <f>IFERROR(VLOOKUP(C4391,'PER Sociodemografico'!A:L,2,0),"")</f>
        <v/>
      </c>
      <c r="E4391" s="116" t="str">
        <f>IFERROR(VLOOKUP(C4391,'PER Sociodemografico'!A:L,9,0),"")</f>
        <v/>
      </c>
      <c r="F4391" s="118"/>
      <c r="G4391" s="116" t="str">
        <f>IFERROR(VLOOKUP(C4391,'PER Sociodemografico'!A:L,10,0),"")</f>
        <v/>
      </c>
      <c r="H4391" s="120"/>
      <c r="I4391" s="117"/>
      <c r="J4391" s="117"/>
      <c r="K4391" s="113" t="str">
        <f t="shared" si="840"/>
        <v/>
      </c>
      <c r="L4391" s="114" t="str">
        <f t="shared" si="841"/>
        <v/>
      </c>
      <c r="M4391" s="115" t="str">
        <f t="shared" si="842"/>
        <v/>
      </c>
      <c r="N4391" s="118"/>
      <c r="O4391" s="116" t="str">
        <f>IFERROR(VLOOKUP(N4391,'Código del Diagnóstico'!$A$2:$B$12426,2,0),"")</f>
        <v/>
      </c>
      <c r="P4391" s="209" t="str">
        <f>IFERROR(VLOOKUP(C4391,'PER Sociodemografico'!A:G,7,0),"")</f>
        <v/>
      </c>
      <c r="Q4391" s="210" t="str">
        <f t="shared" si="843"/>
        <v/>
      </c>
      <c r="R4391" s="113">
        <f t="shared" si="844"/>
        <v>0</v>
      </c>
      <c r="S4391" s="116">
        <f t="shared" si="845"/>
        <v>0</v>
      </c>
      <c r="T4391" s="129">
        <f t="shared" si="846"/>
        <v>0</v>
      </c>
      <c r="U4391" s="211">
        <f t="shared" si="847"/>
        <v>0</v>
      </c>
      <c r="V4391" s="212">
        <f t="shared" si="848"/>
        <v>0</v>
      </c>
      <c r="W4391" s="212">
        <f t="shared" si="849"/>
        <v>0</v>
      </c>
      <c r="X4391" s="213" t="str">
        <f t="shared" si="850"/>
        <v/>
      </c>
      <c r="Y4391" s="213" t="str">
        <f t="shared" si="851"/>
        <v/>
      </c>
    </row>
    <row r="4392" spans="1:25" ht="15">
      <c r="A4392" s="118"/>
      <c r="B4392" s="117"/>
      <c r="C4392" s="119"/>
      <c r="D4392" s="116" t="str">
        <f>IFERROR(VLOOKUP(C4392,'PER Sociodemografico'!A:L,2,0),"")</f>
        <v/>
      </c>
      <c r="E4392" s="116" t="str">
        <f>IFERROR(VLOOKUP(C4392,'PER Sociodemografico'!A:L,9,0),"")</f>
        <v/>
      </c>
      <c r="F4392" s="118"/>
      <c r="G4392" s="116" t="str">
        <f>IFERROR(VLOOKUP(C4392,'PER Sociodemografico'!A:L,10,0),"")</f>
        <v/>
      </c>
      <c r="H4392" s="120"/>
      <c r="I4392" s="117"/>
      <c r="J4392" s="117"/>
      <c r="K4392" s="113" t="str">
        <f t="shared" si="840"/>
        <v/>
      </c>
      <c r="L4392" s="114" t="str">
        <f t="shared" si="841"/>
        <v/>
      </c>
      <c r="M4392" s="115" t="str">
        <f t="shared" si="842"/>
        <v/>
      </c>
      <c r="N4392" s="118"/>
      <c r="O4392" s="116" t="str">
        <f>IFERROR(VLOOKUP(N4392,'Código del Diagnóstico'!$A$2:$B$12426,2,0),"")</f>
        <v/>
      </c>
      <c r="P4392" s="209" t="str">
        <f>IFERROR(VLOOKUP(C4392,'PER Sociodemografico'!A:G,7,0),"")</f>
        <v/>
      </c>
      <c r="Q4392" s="210" t="str">
        <f t="shared" si="843"/>
        <v/>
      </c>
      <c r="R4392" s="113">
        <f t="shared" si="844"/>
        <v>0</v>
      </c>
      <c r="S4392" s="116">
        <f t="shared" si="845"/>
        <v>0</v>
      </c>
      <c r="T4392" s="129">
        <f t="shared" si="846"/>
        <v>0</v>
      </c>
      <c r="U4392" s="211">
        <f t="shared" si="847"/>
        <v>0</v>
      </c>
      <c r="V4392" s="212">
        <f t="shared" si="848"/>
        <v>0</v>
      </c>
      <c r="W4392" s="212">
        <f t="shared" si="849"/>
        <v>0</v>
      </c>
      <c r="X4392" s="213" t="str">
        <f t="shared" si="850"/>
        <v/>
      </c>
      <c r="Y4392" s="213" t="str">
        <f t="shared" si="851"/>
        <v/>
      </c>
    </row>
    <row r="4393" spans="1:25" ht="15">
      <c r="A4393" s="118"/>
      <c r="B4393" s="117"/>
      <c r="C4393" s="119"/>
      <c r="D4393" s="116" t="str">
        <f>IFERROR(VLOOKUP(C4393,'PER Sociodemografico'!A:L,2,0),"")</f>
        <v/>
      </c>
      <c r="E4393" s="116" t="str">
        <f>IFERROR(VLOOKUP(C4393,'PER Sociodemografico'!A:L,9,0),"")</f>
        <v/>
      </c>
      <c r="F4393" s="118"/>
      <c r="G4393" s="116" t="str">
        <f>IFERROR(VLOOKUP(C4393,'PER Sociodemografico'!A:L,10,0),"")</f>
        <v/>
      </c>
      <c r="H4393" s="120"/>
      <c r="I4393" s="117"/>
      <c r="J4393" s="117"/>
      <c r="K4393" s="113" t="str">
        <f t="shared" si="840"/>
        <v/>
      </c>
      <c r="L4393" s="114" t="str">
        <f t="shared" si="841"/>
        <v/>
      </c>
      <c r="M4393" s="115" t="str">
        <f t="shared" si="842"/>
        <v/>
      </c>
      <c r="N4393" s="118"/>
      <c r="O4393" s="116" t="str">
        <f>IFERROR(VLOOKUP(N4393,'Código del Diagnóstico'!$A$2:$B$12426,2,0),"")</f>
        <v/>
      </c>
      <c r="P4393" s="209" t="str">
        <f>IFERROR(VLOOKUP(C4393,'PER Sociodemografico'!A:G,7,0),"")</f>
        <v/>
      </c>
      <c r="Q4393" s="210" t="str">
        <f t="shared" si="843"/>
        <v/>
      </c>
      <c r="R4393" s="113">
        <f t="shared" si="844"/>
        <v>0</v>
      </c>
      <c r="S4393" s="116">
        <f t="shared" si="845"/>
        <v>0</v>
      </c>
      <c r="T4393" s="129">
        <f t="shared" si="846"/>
        <v>0</v>
      </c>
      <c r="U4393" s="211">
        <f t="shared" si="847"/>
        <v>0</v>
      </c>
      <c r="V4393" s="212">
        <f t="shared" si="848"/>
        <v>0</v>
      </c>
      <c r="W4393" s="212">
        <f t="shared" si="849"/>
        <v>0</v>
      </c>
      <c r="X4393" s="213" t="str">
        <f t="shared" si="850"/>
        <v/>
      </c>
      <c r="Y4393" s="213" t="str">
        <f t="shared" si="851"/>
        <v/>
      </c>
    </row>
    <row r="4394" spans="1:25" ht="15">
      <c r="A4394" s="118"/>
      <c r="B4394" s="117"/>
      <c r="C4394" s="119"/>
      <c r="D4394" s="116" t="str">
        <f>IFERROR(VLOOKUP(C4394,'PER Sociodemografico'!A:L,2,0),"")</f>
        <v/>
      </c>
      <c r="E4394" s="116" t="str">
        <f>IFERROR(VLOOKUP(C4394,'PER Sociodemografico'!A:L,9,0),"")</f>
        <v/>
      </c>
      <c r="F4394" s="118"/>
      <c r="G4394" s="116" t="str">
        <f>IFERROR(VLOOKUP(C4394,'PER Sociodemografico'!A:L,10,0),"")</f>
        <v/>
      </c>
      <c r="H4394" s="120"/>
      <c r="I4394" s="117"/>
      <c r="J4394" s="117"/>
      <c r="K4394" s="113" t="str">
        <f t="shared" si="840"/>
        <v/>
      </c>
      <c r="L4394" s="114" t="str">
        <f t="shared" si="841"/>
        <v/>
      </c>
      <c r="M4394" s="115" t="str">
        <f t="shared" si="842"/>
        <v/>
      </c>
      <c r="N4394" s="118"/>
      <c r="O4394" s="116" t="str">
        <f>IFERROR(VLOOKUP(N4394,'Código del Diagnóstico'!$A$2:$B$12426,2,0),"")</f>
        <v/>
      </c>
      <c r="P4394" s="209" t="str">
        <f>IFERROR(VLOOKUP(C4394,'PER Sociodemografico'!A:G,7,0),"")</f>
        <v/>
      </c>
      <c r="Q4394" s="210" t="str">
        <f t="shared" si="843"/>
        <v/>
      </c>
      <c r="R4394" s="113">
        <f t="shared" si="844"/>
        <v>0</v>
      </c>
      <c r="S4394" s="116">
        <f t="shared" si="845"/>
        <v>0</v>
      </c>
      <c r="T4394" s="129">
        <f t="shared" si="846"/>
        <v>0</v>
      </c>
      <c r="U4394" s="211">
        <f t="shared" si="847"/>
        <v>0</v>
      </c>
      <c r="V4394" s="212">
        <f t="shared" si="848"/>
        <v>0</v>
      </c>
      <c r="W4394" s="212">
        <f t="shared" si="849"/>
        <v>0</v>
      </c>
      <c r="X4394" s="213" t="str">
        <f t="shared" si="850"/>
        <v/>
      </c>
      <c r="Y4394" s="213" t="str">
        <f t="shared" si="851"/>
        <v/>
      </c>
    </row>
    <row r="4395" spans="1:25" ht="15">
      <c r="A4395" s="118"/>
      <c r="B4395" s="117"/>
      <c r="C4395" s="119"/>
      <c r="D4395" s="116" t="str">
        <f>IFERROR(VLOOKUP(C4395,'PER Sociodemografico'!A:L,2,0),"")</f>
        <v/>
      </c>
      <c r="E4395" s="116" t="str">
        <f>IFERROR(VLOOKUP(C4395,'PER Sociodemografico'!A:L,9,0),"")</f>
        <v/>
      </c>
      <c r="F4395" s="118"/>
      <c r="G4395" s="116" t="str">
        <f>IFERROR(VLOOKUP(C4395,'PER Sociodemografico'!A:L,10,0),"")</f>
        <v/>
      </c>
      <c r="H4395" s="120"/>
      <c r="I4395" s="117"/>
      <c r="J4395" s="117"/>
      <c r="K4395" s="113" t="str">
        <f t="shared" si="840"/>
        <v/>
      </c>
      <c r="L4395" s="114" t="str">
        <f t="shared" si="841"/>
        <v/>
      </c>
      <c r="M4395" s="115" t="str">
        <f t="shared" si="842"/>
        <v/>
      </c>
      <c r="N4395" s="118"/>
      <c r="O4395" s="116" t="str">
        <f>IFERROR(VLOOKUP(N4395,'Código del Diagnóstico'!$A$2:$B$12426,2,0),"")</f>
        <v/>
      </c>
      <c r="P4395" s="209" t="str">
        <f>IFERROR(VLOOKUP(C4395,'PER Sociodemografico'!A:G,7,0),"")</f>
        <v/>
      </c>
      <c r="Q4395" s="210" t="str">
        <f t="shared" si="843"/>
        <v/>
      </c>
      <c r="R4395" s="113">
        <f t="shared" si="844"/>
        <v>0</v>
      </c>
      <c r="S4395" s="116">
        <f t="shared" si="845"/>
        <v>0</v>
      </c>
      <c r="T4395" s="129">
        <f t="shared" si="846"/>
        <v>0</v>
      </c>
      <c r="U4395" s="211">
        <f t="shared" si="847"/>
        <v>0</v>
      </c>
      <c r="V4395" s="212">
        <f t="shared" si="848"/>
        <v>0</v>
      </c>
      <c r="W4395" s="212">
        <f t="shared" si="849"/>
        <v>0</v>
      </c>
      <c r="X4395" s="213" t="str">
        <f t="shared" si="850"/>
        <v/>
      </c>
      <c r="Y4395" s="213" t="str">
        <f t="shared" si="851"/>
        <v/>
      </c>
    </row>
    <row r="4396" spans="1:25" ht="15">
      <c r="A4396" s="118"/>
      <c r="B4396" s="117"/>
      <c r="C4396" s="119"/>
      <c r="D4396" s="116" t="str">
        <f>IFERROR(VLOOKUP(C4396,'PER Sociodemografico'!A:L,2,0),"")</f>
        <v/>
      </c>
      <c r="E4396" s="116" t="str">
        <f>IFERROR(VLOOKUP(C4396,'PER Sociodemografico'!A:L,9,0),"")</f>
        <v/>
      </c>
      <c r="F4396" s="118"/>
      <c r="G4396" s="116" t="str">
        <f>IFERROR(VLOOKUP(C4396,'PER Sociodemografico'!A:L,10,0),"")</f>
        <v/>
      </c>
      <c r="H4396" s="120"/>
      <c r="I4396" s="117"/>
      <c r="J4396" s="117"/>
      <c r="K4396" s="113" t="str">
        <f t="shared" si="840"/>
        <v/>
      </c>
      <c r="L4396" s="114" t="str">
        <f t="shared" si="841"/>
        <v/>
      </c>
      <c r="M4396" s="115" t="str">
        <f t="shared" si="842"/>
        <v/>
      </c>
      <c r="N4396" s="118"/>
      <c r="O4396" s="116" t="str">
        <f>IFERROR(VLOOKUP(N4396,'Código del Diagnóstico'!$A$2:$B$12426,2,0),"")</f>
        <v/>
      </c>
      <c r="P4396" s="209" t="str">
        <f>IFERROR(VLOOKUP(C4396,'PER Sociodemografico'!A:G,7,0),"")</f>
        <v/>
      </c>
      <c r="Q4396" s="210" t="str">
        <f t="shared" si="843"/>
        <v/>
      </c>
      <c r="R4396" s="113">
        <f t="shared" si="844"/>
        <v>0</v>
      </c>
      <c r="S4396" s="116">
        <f t="shared" si="845"/>
        <v>0</v>
      </c>
      <c r="T4396" s="129">
        <f t="shared" si="846"/>
        <v>0</v>
      </c>
      <c r="U4396" s="211">
        <f t="shared" si="847"/>
        <v>0</v>
      </c>
      <c r="V4396" s="212">
        <f t="shared" si="848"/>
        <v>0</v>
      </c>
      <c r="W4396" s="212">
        <f t="shared" si="849"/>
        <v>0</v>
      </c>
      <c r="X4396" s="213" t="str">
        <f t="shared" si="850"/>
        <v/>
      </c>
      <c r="Y4396" s="213" t="str">
        <f t="shared" si="851"/>
        <v/>
      </c>
    </row>
    <row r="4397" spans="1:25" ht="15">
      <c r="A4397" s="118"/>
      <c r="B4397" s="117"/>
      <c r="C4397" s="119"/>
      <c r="D4397" s="116" t="str">
        <f>IFERROR(VLOOKUP(C4397,'PER Sociodemografico'!A:L,2,0),"")</f>
        <v/>
      </c>
      <c r="E4397" s="116" t="str">
        <f>IFERROR(VLOOKUP(C4397,'PER Sociodemografico'!A:L,9,0),"")</f>
        <v/>
      </c>
      <c r="F4397" s="118"/>
      <c r="G4397" s="116" t="str">
        <f>IFERROR(VLOOKUP(C4397,'PER Sociodemografico'!A:L,10,0),"")</f>
        <v/>
      </c>
      <c r="H4397" s="120"/>
      <c r="I4397" s="117"/>
      <c r="J4397" s="117"/>
      <c r="K4397" s="113" t="str">
        <f t="shared" si="840"/>
        <v/>
      </c>
      <c r="L4397" s="114" t="str">
        <f t="shared" si="841"/>
        <v/>
      </c>
      <c r="M4397" s="115" t="str">
        <f t="shared" si="842"/>
        <v/>
      </c>
      <c r="N4397" s="118"/>
      <c r="O4397" s="116" t="str">
        <f>IFERROR(VLOOKUP(N4397,'Código del Diagnóstico'!$A$2:$B$12426,2,0),"")</f>
        <v/>
      </c>
      <c r="P4397" s="209" t="str">
        <f>IFERROR(VLOOKUP(C4397,'PER Sociodemografico'!A:G,7,0),"")</f>
        <v/>
      </c>
      <c r="Q4397" s="210" t="str">
        <f t="shared" si="843"/>
        <v/>
      </c>
      <c r="R4397" s="113">
        <f t="shared" si="844"/>
        <v>0</v>
      </c>
      <c r="S4397" s="116">
        <f t="shared" si="845"/>
        <v>0</v>
      </c>
      <c r="T4397" s="129">
        <f t="shared" si="846"/>
        <v>0</v>
      </c>
      <c r="U4397" s="211">
        <f t="shared" si="847"/>
        <v>0</v>
      </c>
      <c r="V4397" s="212">
        <f t="shared" si="848"/>
        <v>0</v>
      </c>
      <c r="W4397" s="212">
        <f t="shared" si="849"/>
        <v>0</v>
      </c>
      <c r="X4397" s="213" t="str">
        <f t="shared" si="850"/>
        <v/>
      </c>
      <c r="Y4397" s="213" t="str">
        <f t="shared" si="851"/>
        <v/>
      </c>
    </row>
    <row r="4398" spans="1:25" ht="15">
      <c r="A4398" s="118"/>
      <c r="B4398" s="117"/>
      <c r="C4398" s="119"/>
      <c r="D4398" s="116" t="str">
        <f>IFERROR(VLOOKUP(C4398,'PER Sociodemografico'!A:L,2,0),"")</f>
        <v/>
      </c>
      <c r="E4398" s="116" t="str">
        <f>IFERROR(VLOOKUP(C4398,'PER Sociodemografico'!A:L,9,0),"")</f>
        <v/>
      </c>
      <c r="F4398" s="118"/>
      <c r="G4398" s="116" t="str">
        <f>IFERROR(VLOOKUP(C4398,'PER Sociodemografico'!A:L,10,0),"")</f>
        <v/>
      </c>
      <c r="H4398" s="120"/>
      <c r="I4398" s="117"/>
      <c r="J4398" s="117"/>
      <c r="K4398" s="113" t="str">
        <f t="shared" si="840"/>
        <v/>
      </c>
      <c r="L4398" s="114" t="str">
        <f t="shared" si="841"/>
        <v/>
      </c>
      <c r="M4398" s="115" t="str">
        <f t="shared" si="842"/>
        <v/>
      </c>
      <c r="N4398" s="118"/>
      <c r="O4398" s="116" t="str">
        <f>IFERROR(VLOOKUP(N4398,'Código del Diagnóstico'!$A$2:$B$12426,2,0),"")</f>
        <v/>
      </c>
      <c r="P4398" s="209" t="str">
        <f>IFERROR(VLOOKUP(C4398,'PER Sociodemografico'!A:G,7,0),"")</f>
        <v/>
      </c>
      <c r="Q4398" s="210" t="str">
        <f t="shared" si="843"/>
        <v/>
      </c>
      <c r="R4398" s="113">
        <f t="shared" si="844"/>
        <v>0</v>
      </c>
      <c r="S4398" s="116">
        <f t="shared" si="845"/>
        <v>0</v>
      </c>
      <c r="T4398" s="129">
        <f t="shared" si="846"/>
        <v>0</v>
      </c>
      <c r="U4398" s="211">
        <f t="shared" si="847"/>
        <v>0</v>
      </c>
      <c r="V4398" s="212">
        <f t="shared" si="848"/>
        <v>0</v>
      </c>
      <c r="W4398" s="212">
        <f t="shared" si="849"/>
        <v>0</v>
      </c>
      <c r="X4398" s="213" t="str">
        <f t="shared" si="850"/>
        <v/>
      </c>
      <c r="Y4398" s="213" t="str">
        <f t="shared" si="851"/>
        <v/>
      </c>
    </row>
    <row r="4399" spans="1:25" ht="15">
      <c r="A4399" s="118"/>
      <c r="B4399" s="117"/>
      <c r="C4399" s="119"/>
      <c r="D4399" s="116" t="str">
        <f>IFERROR(VLOOKUP(C4399,'PER Sociodemografico'!A:L,2,0),"")</f>
        <v/>
      </c>
      <c r="E4399" s="116" t="str">
        <f>IFERROR(VLOOKUP(C4399,'PER Sociodemografico'!A:L,9,0),"")</f>
        <v/>
      </c>
      <c r="F4399" s="118"/>
      <c r="G4399" s="116" t="str">
        <f>IFERROR(VLOOKUP(C4399,'PER Sociodemografico'!A:L,10,0),"")</f>
        <v/>
      </c>
      <c r="H4399" s="120"/>
      <c r="I4399" s="117"/>
      <c r="J4399" s="117"/>
      <c r="K4399" s="113" t="str">
        <f t="shared" si="840"/>
        <v/>
      </c>
      <c r="L4399" s="114" t="str">
        <f t="shared" si="841"/>
        <v/>
      </c>
      <c r="M4399" s="115" t="str">
        <f t="shared" si="842"/>
        <v/>
      </c>
      <c r="N4399" s="118"/>
      <c r="O4399" s="116" t="str">
        <f>IFERROR(VLOOKUP(N4399,'Código del Diagnóstico'!$A$2:$B$12426,2,0),"")</f>
        <v/>
      </c>
      <c r="P4399" s="209" t="str">
        <f>IFERROR(VLOOKUP(C4399,'PER Sociodemografico'!A:G,7,0),"")</f>
        <v/>
      </c>
      <c r="Q4399" s="210" t="str">
        <f t="shared" si="843"/>
        <v/>
      </c>
      <c r="R4399" s="113">
        <f t="shared" si="844"/>
        <v>0</v>
      </c>
      <c r="S4399" s="116">
        <f t="shared" si="845"/>
        <v>0</v>
      </c>
      <c r="T4399" s="129">
        <f t="shared" si="846"/>
        <v>0</v>
      </c>
      <c r="U4399" s="211">
        <f t="shared" si="847"/>
        <v>0</v>
      </c>
      <c r="V4399" s="212">
        <f t="shared" si="848"/>
        <v>0</v>
      </c>
      <c r="W4399" s="212">
        <f t="shared" si="849"/>
        <v>0</v>
      </c>
      <c r="X4399" s="213" t="str">
        <f t="shared" si="850"/>
        <v/>
      </c>
      <c r="Y4399" s="213" t="str">
        <f t="shared" si="851"/>
        <v/>
      </c>
    </row>
    <row r="4400" spans="1:25" ht="15">
      <c r="A4400" s="118"/>
      <c r="B4400" s="117"/>
      <c r="C4400" s="119"/>
      <c r="D4400" s="116" t="str">
        <f>IFERROR(VLOOKUP(C4400,'PER Sociodemografico'!A:L,2,0),"")</f>
        <v/>
      </c>
      <c r="E4400" s="116" t="str">
        <f>IFERROR(VLOOKUP(C4400,'PER Sociodemografico'!A:L,9,0),"")</f>
        <v/>
      </c>
      <c r="F4400" s="118"/>
      <c r="G4400" s="116" t="str">
        <f>IFERROR(VLOOKUP(C4400,'PER Sociodemografico'!A:L,10,0),"")</f>
        <v/>
      </c>
      <c r="H4400" s="120"/>
      <c r="I4400" s="117"/>
      <c r="J4400" s="117"/>
      <c r="K4400" s="113" t="str">
        <f t="shared" si="840"/>
        <v/>
      </c>
      <c r="L4400" s="114" t="str">
        <f t="shared" si="841"/>
        <v/>
      </c>
      <c r="M4400" s="115" t="str">
        <f t="shared" si="842"/>
        <v/>
      </c>
      <c r="N4400" s="118"/>
      <c r="O4400" s="116" t="str">
        <f>IFERROR(VLOOKUP(N4400,'Código del Diagnóstico'!$A$2:$B$12426,2,0),"")</f>
        <v/>
      </c>
      <c r="P4400" s="209" t="str">
        <f>IFERROR(VLOOKUP(C4400,'PER Sociodemografico'!A:G,7,0),"")</f>
        <v/>
      </c>
      <c r="Q4400" s="210" t="str">
        <f t="shared" si="843"/>
        <v/>
      </c>
      <c r="R4400" s="113">
        <f t="shared" si="844"/>
        <v>0</v>
      </c>
      <c r="S4400" s="116">
        <f t="shared" si="845"/>
        <v>0</v>
      </c>
      <c r="T4400" s="129">
        <f t="shared" si="846"/>
        <v>0</v>
      </c>
      <c r="U4400" s="211">
        <f t="shared" si="847"/>
        <v>0</v>
      </c>
      <c r="V4400" s="212">
        <f t="shared" si="848"/>
        <v>0</v>
      </c>
      <c r="W4400" s="212">
        <f t="shared" si="849"/>
        <v>0</v>
      </c>
      <c r="X4400" s="213" t="str">
        <f t="shared" si="850"/>
        <v/>
      </c>
      <c r="Y4400" s="213" t="str">
        <f t="shared" si="851"/>
        <v/>
      </c>
    </row>
    <row r="4401" spans="1:25" ht="15">
      <c r="A4401" s="118"/>
      <c r="B4401" s="117"/>
      <c r="C4401" s="119"/>
      <c r="D4401" s="116" t="str">
        <f>IFERROR(VLOOKUP(C4401,'PER Sociodemografico'!A:L,2,0),"")</f>
        <v/>
      </c>
      <c r="E4401" s="116" t="str">
        <f>IFERROR(VLOOKUP(C4401,'PER Sociodemografico'!A:L,9,0),"")</f>
        <v/>
      </c>
      <c r="F4401" s="118"/>
      <c r="G4401" s="116" t="str">
        <f>IFERROR(VLOOKUP(C4401,'PER Sociodemografico'!A:L,10,0),"")</f>
        <v/>
      </c>
      <c r="H4401" s="120"/>
      <c r="I4401" s="117"/>
      <c r="J4401" s="117"/>
      <c r="K4401" s="113" t="str">
        <f t="shared" si="840"/>
        <v/>
      </c>
      <c r="L4401" s="114" t="str">
        <f t="shared" si="841"/>
        <v/>
      </c>
      <c r="M4401" s="115" t="str">
        <f t="shared" si="842"/>
        <v/>
      </c>
      <c r="N4401" s="118"/>
      <c r="O4401" s="116" t="str">
        <f>IFERROR(VLOOKUP(N4401,'Código del Diagnóstico'!$A$2:$B$12426,2,0),"")</f>
        <v/>
      </c>
      <c r="P4401" s="209" t="str">
        <f>IFERROR(VLOOKUP(C4401,'PER Sociodemografico'!A:G,7,0),"")</f>
        <v/>
      </c>
      <c r="Q4401" s="210" t="str">
        <f t="shared" si="843"/>
        <v/>
      </c>
      <c r="R4401" s="113">
        <f t="shared" si="844"/>
        <v>0</v>
      </c>
      <c r="S4401" s="116">
        <f t="shared" si="845"/>
        <v>0</v>
      </c>
      <c r="T4401" s="129">
        <f t="shared" si="846"/>
        <v>0</v>
      </c>
      <c r="U4401" s="211">
        <f t="shared" si="847"/>
        <v>0</v>
      </c>
      <c r="V4401" s="212">
        <f t="shared" si="848"/>
        <v>0</v>
      </c>
      <c r="W4401" s="212">
        <f t="shared" si="849"/>
        <v>0</v>
      </c>
      <c r="X4401" s="213" t="str">
        <f t="shared" si="850"/>
        <v/>
      </c>
      <c r="Y4401" s="213" t="str">
        <f t="shared" si="851"/>
        <v/>
      </c>
    </row>
    <row r="4402" spans="1:25" ht="15">
      <c r="A4402" s="118"/>
      <c r="B4402" s="117"/>
      <c r="C4402" s="119"/>
      <c r="D4402" s="116" t="str">
        <f>IFERROR(VLOOKUP(C4402,'PER Sociodemografico'!A:L,2,0),"")</f>
        <v/>
      </c>
      <c r="E4402" s="116" t="str">
        <f>IFERROR(VLOOKUP(C4402,'PER Sociodemografico'!A:L,9,0),"")</f>
        <v/>
      </c>
      <c r="F4402" s="118"/>
      <c r="G4402" s="116" t="str">
        <f>IFERROR(VLOOKUP(C4402,'PER Sociodemografico'!A:L,10,0),"")</f>
        <v/>
      </c>
      <c r="H4402" s="120"/>
      <c r="I4402" s="117"/>
      <c r="J4402" s="117"/>
      <c r="K4402" s="113" t="str">
        <f t="shared" si="840"/>
        <v/>
      </c>
      <c r="L4402" s="114" t="str">
        <f t="shared" si="841"/>
        <v/>
      </c>
      <c r="M4402" s="115" t="str">
        <f t="shared" si="842"/>
        <v/>
      </c>
      <c r="N4402" s="118"/>
      <c r="O4402" s="116" t="str">
        <f>IFERROR(VLOOKUP(N4402,'Código del Diagnóstico'!$A$2:$B$12426,2,0),"")</f>
        <v/>
      </c>
      <c r="P4402" s="209" t="str">
        <f>IFERROR(VLOOKUP(C4402,'PER Sociodemografico'!A:G,7,0),"")</f>
        <v/>
      </c>
      <c r="Q4402" s="210" t="str">
        <f t="shared" si="843"/>
        <v/>
      </c>
      <c r="R4402" s="113">
        <f t="shared" si="844"/>
        <v>0</v>
      </c>
      <c r="S4402" s="116">
        <f t="shared" si="845"/>
        <v>0</v>
      </c>
      <c r="T4402" s="129">
        <f t="shared" si="846"/>
        <v>0</v>
      </c>
      <c r="U4402" s="211">
        <f t="shared" si="847"/>
        <v>0</v>
      </c>
      <c r="V4402" s="212">
        <f t="shared" si="848"/>
        <v>0</v>
      </c>
      <c r="W4402" s="212">
        <f t="shared" si="849"/>
        <v>0</v>
      </c>
      <c r="X4402" s="213" t="str">
        <f t="shared" si="850"/>
        <v/>
      </c>
      <c r="Y4402" s="213" t="str">
        <f t="shared" si="851"/>
        <v/>
      </c>
    </row>
    <row r="4403" spans="1:25" ht="15">
      <c r="A4403" s="118"/>
      <c r="B4403" s="117"/>
      <c r="C4403" s="119"/>
      <c r="D4403" s="116" t="str">
        <f>IFERROR(VLOOKUP(C4403,'PER Sociodemografico'!A:L,2,0),"")</f>
        <v/>
      </c>
      <c r="E4403" s="116" t="str">
        <f>IFERROR(VLOOKUP(C4403,'PER Sociodemografico'!A:L,9,0),"")</f>
        <v/>
      </c>
      <c r="F4403" s="118"/>
      <c r="G4403" s="116" t="str">
        <f>IFERROR(VLOOKUP(C4403,'PER Sociodemografico'!A:L,10,0),"")</f>
        <v/>
      </c>
      <c r="H4403" s="120"/>
      <c r="I4403" s="117"/>
      <c r="J4403" s="117"/>
      <c r="K4403" s="113" t="str">
        <f t="shared" si="840"/>
        <v/>
      </c>
      <c r="L4403" s="114" t="str">
        <f t="shared" si="841"/>
        <v/>
      </c>
      <c r="M4403" s="115" t="str">
        <f t="shared" si="842"/>
        <v/>
      </c>
      <c r="N4403" s="118"/>
      <c r="O4403" s="116" t="str">
        <f>IFERROR(VLOOKUP(N4403,'Código del Diagnóstico'!$A$2:$B$12426,2,0),"")</f>
        <v/>
      </c>
      <c r="P4403" s="209" t="str">
        <f>IFERROR(VLOOKUP(C4403,'PER Sociodemografico'!A:G,7,0),"")</f>
        <v/>
      </c>
      <c r="Q4403" s="210" t="str">
        <f t="shared" si="843"/>
        <v/>
      </c>
      <c r="R4403" s="113">
        <f t="shared" si="844"/>
        <v>0</v>
      </c>
      <c r="S4403" s="116">
        <f t="shared" si="845"/>
        <v>0</v>
      </c>
      <c r="T4403" s="129">
        <f t="shared" si="846"/>
        <v>0</v>
      </c>
      <c r="U4403" s="211">
        <f t="shared" si="847"/>
        <v>0</v>
      </c>
      <c r="V4403" s="212">
        <f t="shared" si="848"/>
        <v>0</v>
      </c>
      <c r="W4403" s="212">
        <f t="shared" si="849"/>
        <v>0</v>
      </c>
      <c r="X4403" s="213" t="str">
        <f t="shared" si="850"/>
        <v/>
      </c>
      <c r="Y4403" s="213" t="str">
        <f t="shared" si="851"/>
        <v/>
      </c>
    </row>
    <row r="4404" spans="1:25" ht="15">
      <c r="A4404" s="118"/>
      <c r="B4404" s="117"/>
      <c r="C4404" s="119"/>
      <c r="D4404" s="116" t="str">
        <f>IFERROR(VLOOKUP(C4404,'PER Sociodemografico'!A:L,2,0),"")</f>
        <v/>
      </c>
      <c r="E4404" s="116" t="str">
        <f>IFERROR(VLOOKUP(C4404,'PER Sociodemografico'!A:L,9,0),"")</f>
        <v/>
      </c>
      <c r="F4404" s="118"/>
      <c r="G4404" s="116" t="str">
        <f>IFERROR(VLOOKUP(C4404,'PER Sociodemografico'!A:L,10,0),"")</f>
        <v/>
      </c>
      <c r="H4404" s="120"/>
      <c r="I4404" s="117"/>
      <c r="J4404" s="117"/>
      <c r="K4404" s="113" t="str">
        <f t="shared" ref="K4404:K4467" si="852">IF(I4404="","",J4404-I4404+1)</f>
        <v/>
      </c>
      <c r="L4404" s="114" t="str">
        <f t="shared" ref="L4404:L4467" si="853">IF(I4404="","",IF(MONTH(I4404)=MONTH(J4404),J4404-I4404+1,EOMONTH(I4404,0)-I4404+1))</f>
        <v/>
      </c>
      <c r="M4404" s="115" t="str">
        <f t="shared" ref="M4404:M4467" si="854">IFERROR(K4404-L4404,"")</f>
        <v/>
      </c>
      <c r="N4404" s="118"/>
      <c r="O4404" s="116" t="str">
        <f>IFERROR(VLOOKUP(N4404,'Código del Diagnóstico'!$A$2:$B$12426,2,0),"")</f>
        <v/>
      </c>
      <c r="P4404" s="209" t="str">
        <f>IFERROR(VLOOKUP(C4404,'PER Sociodemografico'!A:G,7,0),"")</f>
        <v/>
      </c>
      <c r="Q4404" s="210" t="str">
        <f t="shared" ref="Q4404:Q4467" si="855">IFERROR(P4404/30,"")</f>
        <v/>
      </c>
      <c r="R4404" s="113">
        <f t="shared" ref="R4404:R4467" si="856">IF(H4404="AT",K4404-1,0)</f>
        <v>0</v>
      </c>
      <c r="S4404" s="116">
        <f t="shared" ref="S4404:S4467" si="857">IF(IF(H4404="EG",K4404-3,0)&lt;=0,0,K4404-3)</f>
        <v>0</v>
      </c>
      <c r="T4404" s="129">
        <f t="shared" ref="T4404:T4467" si="858">IF(H4404="AT", (R4404*Q4404),0)</f>
        <v>0</v>
      </c>
      <c r="U4404" s="211">
        <f t="shared" ref="U4404:U4467" si="859">IF(H4404="EG",S4404*(Q4404*0.66),0)</f>
        <v>0</v>
      </c>
      <c r="V4404" s="212">
        <f t="shared" ref="V4404:V4467" si="860">IF(H4404="AT", K4404-R4404,0)</f>
        <v>0</v>
      </c>
      <c r="W4404" s="212">
        <f t="shared" ref="W4404:W4467" si="861">IF(H4404="EG",K4404-S4404,0)</f>
        <v>0</v>
      </c>
      <c r="X4404" s="213" t="str">
        <f t="shared" ref="X4404:X4467" si="862">IFERROR(V4404*Q4404,"")</f>
        <v/>
      </c>
      <c r="Y4404" s="213" t="str">
        <f t="shared" ref="Y4404:Y4467" si="863">IFERROR(W4404*Q4404,"")</f>
        <v/>
      </c>
    </row>
    <row r="4405" spans="1:25" ht="15">
      <c r="A4405" s="118"/>
      <c r="B4405" s="117"/>
      <c r="C4405" s="119"/>
      <c r="D4405" s="116" t="str">
        <f>IFERROR(VLOOKUP(C4405,'PER Sociodemografico'!A:L,2,0),"")</f>
        <v/>
      </c>
      <c r="E4405" s="116" t="str">
        <f>IFERROR(VLOOKUP(C4405,'PER Sociodemografico'!A:L,9,0),"")</f>
        <v/>
      </c>
      <c r="F4405" s="118"/>
      <c r="G4405" s="116" t="str">
        <f>IFERROR(VLOOKUP(C4405,'PER Sociodemografico'!A:L,10,0),"")</f>
        <v/>
      </c>
      <c r="H4405" s="120"/>
      <c r="I4405" s="117"/>
      <c r="J4405" s="117"/>
      <c r="K4405" s="113" t="str">
        <f t="shared" si="852"/>
        <v/>
      </c>
      <c r="L4405" s="114" t="str">
        <f t="shared" si="853"/>
        <v/>
      </c>
      <c r="M4405" s="115" t="str">
        <f t="shared" si="854"/>
        <v/>
      </c>
      <c r="N4405" s="118"/>
      <c r="O4405" s="116" t="str">
        <f>IFERROR(VLOOKUP(N4405,'Código del Diagnóstico'!$A$2:$B$12426,2,0),"")</f>
        <v/>
      </c>
      <c r="P4405" s="209" t="str">
        <f>IFERROR(VLOOKUP(C4405,'PER Sociodemografico'!A:G,7,0),"")</f>
        <v/>
      </c>
      <c r="Q4405" s="210" t="str">
        <f t="shared" si="855"/>
        <v/>
      </c>
      <c r="R4405" s="113">
        <f t="shared" si="856"/>
        <v>0</v>
      </c>
      <c r="S4405" s="116">
        <f t="shared" si="857"/>
        <v>0</v>
      </c>
      <c r="T4405" s="129">
        <f t="shared" si="858"/>
        <v>0</v>
      </c>
      <c r="U4405" s="211">
        <f t="shared" si="859"/>
        <v>0</v>
      </c>
      <c r="V4405" s="212">
        <f t="shared" si="860"/>
        <v>0</v>
      </c>
      <c r="W4405" s="212">
        <f t="shared" si="861"/>
        <v>0</v>
      </c>
      <c r="X4405" s="213" t="str">
        <f t="shared" si="862"/>
        <v/>
      </c>
      <c r="Y4405" s="213" t="str">
        <f t="shared" si="863"/>
        <v/>
      </c>
    </row>
    <row r="4406" spans="1:25" ht="15">
      <c r="A4406" s="118"/>
      <c r="B4406" s="117"/>
      <c r="C4406" s="119"/>
      <c r="D4406" s="116" t="str">
        <f>IFERROR(VLOOKUP(C4406,'PER Sociodemografico'!A:L,2,0),"")</f>
        <v/>
      </c>
      <c r="E4406" s="116" t="str">
        <f>IFERROR(VLOOKUP(C4406,'PER Sociodemografico'!A:L,9,0),"")</f>
        <v/>
      </c>
      <c r="F4406" s="118"/>
      <c r="G4406" s="116" t="str">
        <f>IFERROR(VLOOKUP(C4406,'PER Sociodemografico'!A:L,10,0),"")</f>
        <v/>
      </c>
      <c r="H4406" s="120"/>
      <c r="I4406" s="117"/>
      <c r="J4406" s="117"/>
      <c r="K4406" s="113" t="str">
        <f t="shared" si="852"/>
        <v/>
      </c>
      <c r="L4406" s="114" t="str">
        <f t="shared" si="853"/>
        <v/>
      </c>
      <c r="M4406" s="115" t="str">
        <f t="shared" si="854"/>
        <v/>
      </c>
      <c r="N4406" s="118"/>
      <c r="O4406" s="116" t="str">
        <f>IFERROR(VLOOKUP(N4406,'Código del Diagnóstico'!$A$2:$B$12426,2,0),"")</f>
        <v/>
      </c>
      <c r="P4406" s="209" t="str">
        <f>IFERROR(VLOOKUP(C4406,'PER Sociodemografico'!A:G,7,0),"")</f>
        <v/>
      </c>
      <c r="Q4406" s="210" t="str">
        <f t="shared" si="855"/>
        <v/>
      </c>
      <c r="R4406" s="113">
        <f t="shared" si="856"/>
        <v>0</v>
      </c>
      <c r="S4406" s="116">
        <f t="shared" si="857"/>
        <v>0</v>
      </c>
      <c r="T4406" s="129">
        <f t="shared" si="858"/>
        <v>0</v>
      </c>
      <c r="U4406" s="211">
        <f t="shared" si="859"/>
        <v>0</v>
      </c>
      <c r="V4406" s="212">
        <f t="shared" si="860"/>
        <v>0</v>
      </c>
      <c r="W4406" s="212">
        <f t="shared" si="861"/>
        <v>0</v>
      </c>
      <c r="X4406" s="213" t="str">
        <f t="shared" si="862"/>
        <v/>
      </c>
      <c r="Y4406" s="213" t="str">
        <f t="shared" si="863"/>
        <v/>
      </c>
    </row>
    <row r="4407" spans="1:25" ht="15">
      <c r="A4407" s="118"/>
      <c r="B4407" s="117"/>
      <c r="C4407" s="119"/>
      <c r="D4407" s="116" t="str">
        <f>IFERROR(VLOOKUP(C4407,'PER Sociodemografico'!A:L,2,0),"")</f>
        <v/>
      </c>
      <c r="E4407" s="116" t="str">
        <f>IFERROR(VLOOKUP(C4407,'PER Sociodemografico'!A:L,9,0),"")</f>
        <v/>
      </c>
      <c r="F4407" s="118"/>
      <c r="G4407" s="116" t="str">
        <f>IFERROR(VLOOKUP(C4407,'PER Sociodemografico'!A:L,10,0),"")</f>
        <v/>
      </c>
      <c r="H4407" s="120"/>
      <c r="I4407" s="117"/>
      <c r="J4407" s="117"/>
      <c r="K4407" s="113" t="str">
        <f t="shared" si="852"/>
        <v/>
      </c>
      <c r="L4407" s="114" t="str">
        <f t="shared" si="853"/>
        <v/>
      </c>
      <c r="M4407" s="115" t="str">
        <f t="shared" si="854"/>
        <v/>
      </c>
      <c r="N4407" s="118"/>
      <c r="O4407" s="116" t="str">
        <f>IFERROR(VLOOKUP(N4407,'Código del Diagnóstico'!$A$2:$B$12426,2,0),"")</f>
        <v/>
      </c>
      <c r="P4407" s="209" t="str">
        <f>IFERROR(VLOOKUP(C4407,'PER Sociodemografico'!A:G,7,0),"")</f>
        <v/>
      </c>
      <c r="Q4407" s="210" t="str">
        <f t="shared" si="855"/>
        <v/>
      </c>
      <c r="R4407" s="113">
        <f t="shared" si="856"/>
        <v>0</v>
      </c>
      <c r="S4407" s="116">
        <f t="shared" si="857"/>
        <v>0</v>
      </c>
      <c r="T4407" s="129">
        <f t="shared" si="858"/>
        <v>0</v>
      </c>
      <c r="U4407" s="211">
        <f t="shared" si="859"/>
        <v>0</v>
      </c>
      <c r="V4407" s="212">
        <f t="shared" si="860"/>
        <v>0</v>
      </c>
      <c r="W4407" s="212">
        <f t="shared" si="861"/>
        <v>0</v>
      </c>
      <c r="X4407" s="213" t="str">
        <f t="shared" si="862"/>
        <v/>
      </c>
      <c r="Y4407" s="213" t="str">
        <f t="shared" si="863"/>
        <v/>
      </c>
    </row>
    <row r="4408" spans="1:25" ht="15">
      <c r="A4408" s="118"/>
      <c r="B4408" s="117"/>
      <c r="C4408" s="119"/>
      <c r="D4408" s="116" t="str">
        <f>IFERROR(VLOOKUP(C4408,'PER Sociodemografico'!A:L,2,0),"")</f>
        <v/>
      </c>
      <c r="E4408" s="116" t="str">
        <f>IFERROR(VLOOKUP(C4408,'PER Sociodemografico'!A:L,9,0),"")</f>
        <v/>
      </c>
      <c r="F4408" s="118"/>
      <c r="G4408" s="116" t="str">
        <f>IFERROR(VLOOKUP(C4408,'PER Sociodemografico'!A:L,10,0),"")</f>
        <v/>
      </c>
      <c r="H4408" s="120"/>
      <c r="I4408" s="117"/>
      <c r="J4408" s="117"/>
      <c r="K4408" s="113" t="str">
        <f t="shared" si="852"/>
        <v/>
      </c>
      <c r="L4408" s="114" t="str">
        <f t="shared" si="853"/>
        <v/>
      </c>
      <c r="M4408" s="115" t="str">
        <f t="shared" si="854"/>
        <v/>
      </c>
      <c r="N4408" s="118"/>
      <c r="O4408" s="116" t="str">
        <f>IFERROR(VLOOKUP(N4408,'Código del Diagnóstico'!$A$2:$B$12426,2,0),"")</f>
        <v/>
      </c>
      <c r="P4408" s="209" t="str">
        <f>IFERROR(VLOOKUP(C4408,'PER Sociodemografico'!A:G,7,0),"")</f>
        <v/>
      </c>
      <c r="Q4408" s="210" t="str">
        <f t="shared" si="855"/>
        <v/>
      </c>
      <c r="R4408" s="113">
        <f t="shared" si="856"/>
        <v>0</v>
      </c>
      <c r="S4408" s="116">
        <f t="shared" si="857"/>
        <v>0</v>
      </c>
      <c r="T4408" s="129">
        <f t="shared" si="858"/>
        <v>0</v>
      </c>
      <c r="U4408" s="211">
        <f t="shared" si="859"/>
        <v>0</v>
      </c>
      <c r="V4408" s="212">
        <f t="shared" si="860"/>
        <v>0</v>
      </c>
      <c r="W4408" s="212">
        <f t="shared" si="861"/>
        <v>0</v>
      </c>
      <c r="X4408" s="213" t="str">
        <f t="shared" si="862"/>
        <v/>
      </c>
      <c r="Y4408" s="213" t="str">
        <f t="shared" si="863"/>
        <v/>
      </c>
    </row>
    <row r="4409" spans="1:25" ht="15">
      <c r="A4409" s="118"/>
      <c r="B4409" s="117"/>
      <c r="C4409" s="119"/>
      <c r="D4409" s="116" t="str">
        <f>IFERROR(VLOOKUP(C4409,'PER Sociodemografico'!A:L,2,0),"")</f>
        <v/>
      </c>
      <c r="E4409" s="116" t="str">
        <f>IFERROR(VLOOKUP(C4409,'PER Sociodemografico'!A:L,9,0),"")</f>
        <v/>
      </c>
      <c r="F4409" s="118"/>
      <c r="G4409" s="116" t="str">
        <f>IFERROR(VLOOKUP(C4409,'PER Sociodemografico'!A:L,10,0),"")</f>
        <v/>
      </c>
      <c r="H4409" s="120"/>
      <c r="I4409" s="117"/>
      <c r="J4409" s="117"/>
      <c r="K4409" s="113" t="str">
        <f t="shared" si="852"/>
        <v/>
      </c>
      <c r="L4409" s="114" t="str">
        <f t="shared" si="853"/>
        <v/>
      </c>
      <c r="M4409" s="115" t="str">
        <f t="shared" si="854"/>
        <v/>
      </c>
      <c r="N4409" s="118"/>
      <c r="O4409" s="116" t="str">
        <f>IFERROR(VLOOKUP(N4409,'Código del Diagnóstico'!$A$2:$B$12426,2,0),"")</f>
        <v/>
      </c>
      <c r="P4409" s="209" t="str">
        <f>IFERROR(VLOOKUP(C4409,'PER Sociodemografico'!A:G,7,0),"")</f>
        <v/>
      </c>
      <c r="Q4409" s="210" t="str">
        <f t="shared" si="855"/>
        <v/>
      </c>
      <c r="R4409" s="113">
        <f t="shared" si="856"/>
        <v>0</v>
      </c>
      <c r="S4409" s="116">
        <f t="shared" si="857"/>
        <v>0</v>
      </c>
      <c r="T4409" s="129">
        <f t="shared" si="858"/>
        <v>0</v>
      </c>
      <c r="U4409" s="211">
        <f t="shared" si="859"/>
        <v>0</v>
      </c>
      <c r="V4409" s="212">
        <f t="shared" si="860"/>
        <v>0</v>
      </c>
      <c r="W4409" s="212">
        <f t="shared" si="861"/>
        <v>0</v>
      </c>
      <c r="X4409" s="213" t="str">
        <f t="shared" si="862"/>
        <v/>
      </c>
      <c r="Y4409" s="213" t="str">
        <f t="shared" si="863"/>
        <v/>
      </c>
    </row>
    <row r="4410" spans="1:25" ht="15">
      <c r="A4410" s="118"/>
      <c r="B4410" s="117"/>
      <c r="C4410" s="119"/>
      <c r="D4410" s="116" t="str">
        <f>IFERROR(VLOOKUP(C4410,'PER Sociodemografico'!A:L,2,0),"")</f>
        <v/>
      </c>
      <c r="E4410" s="116" t="str">
        <f>IFERROR(VLOOKUP(C4410,'PER Sociodemografico'!A:L,9,0),"")</f>
        <v/>
      </c>
      <c r="F4410" s="118"/>
      <c r="G4410" s="116" t="str">
        <f>IFERROR(VLOOKUP(C4410,'PER Sociodemografico'!A:L,10,0),"")</f>
        <v/>
      </c>
      <c r="H4410" s="120"/>
      <c r="I4410" s="117"/>
      <c r="J4410" s="117"/>
      <c r="K4410" s="113" t="str">
        <f t="shared" si="852"/>
        <v/>
      </c>
      <c r="L4410" s="114" t="str">
        <f t="shared" si="853"/>
        <v/>
      </c>
      <c r="M4410" s="115" t="str">
        <f t="shared" si="854"/>
        <v/>
      </c>
      <c r="N4410" s="118"/>
      <c r="O4410" s="116" t="str">
        <f>IFERROR(VLOOKUP(N4410,'Código del Diagnóstico'!$A$2:$B$12426,2,0),"")</f>
        <v/>
      </c>
      <c r="P4410" s="209" t="str">
        <f>IFERROR(VLOOKUP(C4410,'PER Sociodemografico'!A:G,7,0),"")</f>
        <v/>
      </c>
      <c r="Q4410" s="210" t="str">
        <f t="shared" si="855"/>
        <v/>
      </c>
      <c r="R4410" s="113">
        <f t="shared" si="856"/>
        <v>0</v>
      </c>
      <c r="S4410" s="116">
        <f t="shared" si="857"/>
        <v>0</v>
      </c>
      <c r="T4410" s="129">
        <f t="shared" si="858"/>
        <v>0</v>
      </c>
      <c r="U4410" s="211">
        <f t="shared" si="859"/>
        <v>0</v>
      </c>
      <c r="V4410" s="212">
        <f t="shared" si="860"/>
        <v>0</v>
      </c>
      <c r="W4410" s="212">
        <f t="shared" si="861"/>
        <v>0</v>
      </c>
      <c r="X4410" s="213" t="str">
        <f t="shared" si="862"/>
        <v/>
      </c>
      <c r="Y4410" s="213" t="str">
        <f t="shared" si="863"/>
        <v/>
      </c>
    </row>
    <row r="4411" spans="1:25" ht="15">
      <c r="A4411" s="118"/>
      <c r="B4411" s="117"/>
      <c r="C4411" s="119"/>
      <c r="D4411" s="116" t="str">
        <f>IFERROR(VLOOKUP(C4411,'PER Sociodemografico'!A:L,2,0),"")</f>
        <v/>
      </c>
      <c r="E4411" s="116" t="str">
        <f>IFERROR(VLOOKUP(C4411,'PER Sociodemografico'!A:L,9,0),"")</f>
        <v/>
      </c>
      <c r="F4411" s="118"/>
      <c r="G4411" s="116" t="str">
        <f>IFERROR(VLOOKUP(C4411,'PER Sociodemografico'!A:L,10,0),"")</f>
        <v/>
      </c>
      <c r="H4411" s="120"/>
      <c r="I4411" s="117"/>
      <c r="J4411" s="117"/>
      <c r="K4411" s="113" t="str">
        <f t="shared" si="852"/>
        <v/>
      </c>
      <c r="L4411" s="114" t="str">
        <f t="shared" si="853"/>
        <v/>
      </c>
      <c r="M4411" s="115" t="str">
        <f t="shared" si="854"/>
        <v/>
      </c>
      <c r="N4411" s="118"/>
      <c r="O4411" s="116" t="str">
        <f>IFERROR(VLOOKUP(N4411,'Código del Diagnóstico'!$A$2:$B$12426,2,0),"")</f>
        <v/>
      </c>
      <c r="P4411" s="209" t="str">
        <f>IFERROR(VLOOKUP(C4411,'PER Sociodemografico'!A:G,7,0),"")</f>
        <v/>
      </c>
      <c r="Q4411" s="210" t="str">
        <f t="shared" si="855"/>
        <v/>
      </c>
      <c r="R4411" s="113">
        <f t="shared" si="856"/>
        <v>0</v>
      </c>
      <c r="S4411" s="116">
        <f t="shared" si="857"/>
        <v>0</v>
      </c>
      <c r="T4411" s="129">
        <f t="shared" si="858"/>
        <v>0</v>
      </c>
      <c r="U4411" s="211">
        <f t="shared" si="859"/>
        <v>0</v>
      </c>
      <c r="V4411" s="212">
        <f t="shared" si="860"/>
        <v>0</v>
      </c>
      <c r="W4411" s="212">
        <f t="shared" si="861"/>
        <v>0</v>
      </c>
      <c r="X4411" s="213" t="str">
        <f t="shared" si="862"/>
        <v/>
      </c>
      <c r="Y4411" s="213" t="str">
        <f t="shared" si="863"/>
        <v/>
      </c>
    </row>
    <row r="4412" spans="1:25" ht="15">
      <c r="A4412" s="118"/>
      <c r="B4412" s="117"/>
      <c r="C4412" s="119"/>
      <c r="D4412" s="116" t="str">
        <f>IFERROR(VLOOKUP(C4412,'PER Sociodemografico'!A:L,2,0),"")</f>
        <v/>
      </c>
      <c r="E4412" s="116" t="str">
        <f>IFERROR(VLOOKUP(C4412,'PER Sociodemografico'!A:L,9,0),"")</f>
        <v/>
      </c>
      <c r="F4412" s="118"/>
      <c r="G4412" s="116" t="str">
        <f>IFERROR(VLOOKUP(C4412,'PER Sociodemografico'!A:L,10,0),"")</f>
        <v/>
      </c>
      <c r="H4412" s="120"/>
      <c r="I4412" s="117"/>
      <c r="J4412" s="117"/>
      <c r="K4412" s="113" t="str">
        <f t="shared" si="852"/>
        <v/>
      </c>
      <c r="L4412" s="114" t="str">
        <f t="shared" si="853"/>
        <v/>
      </c>
      <c r="M4412" s="115" t="str">
        <f t="shared" si="854"/>
        <v/>
      </c>
      <c r="N4412" s="118"/>
      <c r="O4412" s="116" t="str">
        <f>IFERROR(VLOOKUP(N4412,'Código del Diagnóstico'!$A$2:$B$12426,2,0),"")</f>
        <v/>
      </c>
      <c r="P4412" s="209" t="str">
        <f>IFERROR(VLOOKUP(C4412,'PER Sociodemografico'!A:G,7,0),"")</f>
        <v/>
      </c>
      <c r="Q4412" s="210" t="str">
        <f t="shared" si="855"/>
        <v/>
      </c>
      <c r="R4412" s="113">
        <f t="shared" si="856"/>
        <v>0</v>
      </c>
      <c r="S4412" s="116">
        <f t="shared" si="857"/>
        <v>0</v>
      </c>
      <c r="T4412" s="129">
        <f t="shared" si="858"/>
        <v>0</v>
      </c>
      <c r="U4412" s="211">
        <f t="shared" si="859"/>
        <v>0</v>
      </c>
      <c r="V4412" s="212">
        <f t="shared" si="860"/>
        <v>0</v>
      </c>
      <c r="W4412" s="212">
        <f t="shared" si="861"/>
        <v>0</v>
      </c>
      <c r="X4412" s="213" t="str">
        <f t="shared" si="862"/>
        <v/>
      </c>
      <c r="Y4412" s="213" t="str">
        <f t="shared" si="863"/>
        <v/>
      </c>
    </row>
    <row r="4413" spans="1:25" ht="15">
      <c r="A4413" s="118"/>
      <c r="B4413" s="117"/>
      <c r="C4413" s="119"/>
      <c r="D4413" s="116" t="str">
        <f>IFERROR(VLOOKUP(C4413,'PER Sociodemografico'!A:L,2,0),"")</f>
        <v/>
      </c>
      <c r="E4413" s="116" t="str">
        <f>IFERROR(VLOOKUP(C4413,'PER Sociodemografico'!A:L,9,0),"")</f>
        <v/>
      </c>
      <c r="F4413" s="118"/>
      <c r="G4413" s="116" t="str">
        <f>IFERROR(VLOOKUP(C4413,'PER Sociodemografico'!A:L,10,0),"")</f>
        <v/>
      </c>
      <c r="H4413" s="120"/>
      <c r="I4413" s="117"/>
      <c r="J4413" s="117"/>
      <c r="K4413" s="113" t="str">
        <f t="shared" si="852"/>
        <v/>
      </c>
      <c r="L4413" s="114" t="str">
        <f t="shared" si="853"/>
        <v/>
      </c>
      <c r="M4413" s="115" t="str">
        <f t="shared" si="854"/>
        <v/>
      </c>
      <c r="N4413" s="118"/>
      <c r="O4413" s="116" t="str">
        <f>IFERROR(VLOOKUP(N4413,'Código del Diagnóstico'!$A$2:$B$12426,2,0),"")</f>
        <v/>
      </c>
      <c r="P4413" s="209" t="str">
        <f>IFERROR(VLOOKUP(C4413,'PER Sociodemografico'!A:G,7,0),"")</f>
        <v/>
      </c>
      <c r="Q4413" s="210" t="str">
        <f t="shared" si="855"/>
        <v/>
      </c>
      <c r="R4413" s="113">
        <f t="shared" si="856"/>
        <v>0</v>
      </c>
      <c r="S4413" s="116">
        <f t="shared" si="857"/>
        <v>0</v>
      </c>
      <c r="T4413" s="129">
        <f t="shared" si="858"/>
        <v>0</v>
      </c>
      <c r="U4413" s="211">
        <f t="shared" si="859"/>
        <v>0</v>
      </c>
      <c r="V4413" s="212">
        <f t="shared" si="860"/>
        <v>0</v>
      </c>
      <c r="W4413" s="212">
        <f t="shared" si="861"/>
        <v>0</v>
      </c>
      <c r="X4413" s="213" t="str">
        <f t="shared" si="862"/>
        <v/>
      </c>
      <c r="Y4413" s="213" t="str">
        <f t="shared" si="863"/>
        <v/>
      </c>
    </row>
    <row r="4414" spans="1:25" ht="15">
      <c r="A4414" s="118"/>
      <c r="B4414" s="117"/>
      <c r="C4414" s="119"/>
      <c r="D4414" s="116" t="str">
        <f>IFERROR(VLOOKUP(C4414,'PER Sociodemografico'!A:L,2,0),"")</f>
        <v/>
      </c>
      <c r="E4414" s="116" t="str">
        <f>IFERROR(VLOOKUP(C4414,'PER Sociodemografico'!A:L,9,0),"")</f>
        <v/>
      </c>
      <c r="F4414" s="118"/>
      <c r="G4414" s="116" t="str">
        <f>IFERROR(VLOOKUP(C4414,'PER Sociodemografico'!A:L,10,0),"")</f>
        <v/>
      </c>
      <c r="H4414" s="120"/>
      <c r="I4414" s="117"/>
      <c r="J4414" s="117"/>
      <c r="K4414" s="113" t="str">
        <f t="shared" si="852"/>
        <v/>
      </c>
      <c r="L4414" s="114" t="str">
        <f t="shared" si="853"/>
        <v/>
      </c>
      <c r="M4414" s="115" t="str">
        <f t="shared" si="854"/>
        <v/>
      </c>
      <c r="N4414" s="118"/>
      <c r="O4414" s="116" t="str">
        <f>IFERROR(VLOOKUP(N4414,'Código del Diagnóstico'!$A$2:$B$12426,2,0),"")</f>
        <v/>
      </c>
      <c r="P4414" s="209" t="str">
        <f>IFERROR(VLOOKUP(C4414,'PER Sociodemografico'!A:G,7,0),"")</f>
        <v/>
      </c>
      <c r="Q4414" s="210" t="str">
        <f t="shared" si="855"/>
        <v/>
      </c>
      <c r="R4414" s="113">
        <f t="shared" si="856"/>
        <v>0</v>
      </c>
      <c r="S4414" s="116">
        <f t="shared" si="857"/>
        <v>0</v>
      </c>
      <c r="T4414" s="129">
        <f t="shared" si="858"/>
        <v>0</v>
      </c>
      <c r="U4414" s="211">
        <f t="shared" si="859"/>
        <v>0</v>
      </c>
      <c r="V4414" s="212">
        <f t="shared" si="860"/>
        <v>0</v>
      </c>
      <c r="W4414" s="212">
        <f t="shared" si="861"/>
        <v>0</v>
      </c>
      <c r="X4414" s="213" t="str">
        <f t="shared" si="862"/>
        <v/>
      </c>
      <c r="Y4414" s="213" t="str">
        <f t="shared" si="863"/>
        <v/>
      </c>
    </row>
    <row r="4415" spans="1:25" ht="15">
      <c r="A4415" s="118"/>
      <c r="B4415" s="117"/>
      <c r="C4415" s="119"/>
      <c r="D4415" s="116" t="str">
        <f>IFERROR(VLOOKUP(C4415,'PER Sociodemografico'!A:L,2,0),"")</f>
        <v/>
      </c>
      <c r="E4415" s="116" t="str">
        <f>IFERROR(VLOOKUP(C4415,'PER Sociodemografico'!A:L,9,0),"")</f>
        <v/>
      </c>
      <c r="F4415" s="118"/>
      <c r="G4415" s="116" t="str">
        <f>IFERROR(VLOOKUP(C4415,'PER Sociodemografico'!A:L,10,0),"")</f>
        <v/>
      </c>
      <c r="H4415" s="120"/>
      <c r="I4415" s="117"/>
      <c r="J4415" s="117"/>
      <c r="K4415" s="113" t="str">
        <f t="shared" si="852"/>
        <v/>
      </c>
      <c r="L4415" s="114" t="str">
        <f t="shared" si="853"/>
        <v/>
      </c>
      <c r="M4415" s="115" t="str">
        <f t="shared" si="854"/>
        <v/>
      </c>
      <c r="N4415" s="118"/>
      <c r="O4415" s="116" t="str">
        <f>IFERROR(VLOOKUP(N4415,'Código del Diagnóstico'!$A$2:$B$12426,2,0),"")</f>
        <v/>
      </c>
      <c r="P4415" s="209" t="str">
        <f>IFERROR(VLOOKUP(C4415,'PER Sociodemografico'!A:G,7,0),"")</f>
        <v/>
      </c>
      <c r="Q4415" s="210" t="str">
        <f t="shared" si="855"/>
        <v/>
      </c>
      <c r="R4415" s="113">
        <f t="shared" si="856"/>
        <v>0</v>
      </c>
      <c r="S4415" s="116">
        <f t="shared" si="857"/>
        <v>0</v>
      </c>
      <c r="T4415" s="129">
        <f t="shared" si="858"/>
        <v>0</v>
      </c>
      <c r="U4415" s="211">
        <f t="shared" si="859"/>
        <v>0</v>
      </c>
      <c r="V4415" s="212">
        <f t="shared" si="860"/>
        <v>0</v>
      </c>
      <c r="W4415" s="212">
        <f t="shared" si="861"/>
        <v>0</v>
      </c>
      <c r="X4415" s="213" t="str">
        <f t="shared" si="862"/>
        <v/>
      </c>
      <c r="Y4415" s="213" t="str">
        <f t="shared" si="863"/>
        <v/>
      </c>
    </row>
    <row r="4416" spans="1:25" ht="15">
      <c r="A4416" s="118"/>
      <c r="B4416" s="117"/>
      <c r="C4416" s="119"/>
      <c r="D4416" s="116" t="str">
        <f>IFERROR(VLOOKUP(C4416,'PER Sociodemografico'!A:L,2,0),"")</f>
        <v/>
      </c>
      <c r="E4416" s="116" t="str">
        <f>IFERROR(VLOOKUP(C4416,'PER Sociodemografico'!A:L,9,0),"")</f>
        <v/>
      </c>
      <c r="F4416" s="118"/>
      <c r="G4416" s="116" t="str">
        <f>IFERROR(VLOOKUP(C4416,'PER Sociodemografico'!A:L,10,0),"")</f>
        <v/>
      </c>
      <c r="H4416" s="120"/>
      <c r="I4416" s="117"/>
      <c r="J4416" s="117"/>
      <c r="K4416" s="113" t="str">
        <f t="shared" si="852"/>
        <v/>
      </c>
      <c r="L4416" s="114" t="str">
        <f t="shared" si="853"/>
        <v/>
      </c>
      <c r="M4416" s="115" t="str">
        <f t="shared" si="854"/>
        <v/>
      </c>
      <c r="N4416" s="118"/>
      <c r="O4416" s="116" t="str">
        <f>IFERROR(VLOOKUP(N4416,'Código del Diagnóstico'!$A$2:$B$12426,2,0),"")</f>
        <v/>
      </c>
      <c r="P4416" s="209" t="str">
        <f>IFERROR(VLOOKUP(C4416,'PER Sociodemografico'!A:G,7,0),"")</f>
        <v/>
      </c>
      <c r="Q4416" s="210" t="str">
        <f t="shared" si="855"/>
        <v/>
      </c>
      <c r="R4416" s="113">
        <f t="shared" si="856"/>
        <v>0</v>
      </c>
      <c r="S4416" s="116">
        <f t="shared" si="857"/>
        <v>0</v>
      </c>
      <c r="T4416" s="129">
        <f t="shared" si="858"/>
        <v>0</v>
      </c>
      <c r="U4416" s="211">
        <f t="shared" si="859"/>
        <v>0</v>
      </c>
      <c r="V4416" s="212">
        <f t="shared" si="860"/>
        <v>0</v>
      </c>
      <c r="W4416" s="212">
        <f t="shared" si="861"/>
        <v>0</v>
      </c>
      <c r="X4416" s="213" t="str">
        <f t="shared" si="862"/>
        <v/>
      </c>
      <c r="Y4416" s="213" t="str">
        <f t="shared" si="863"/>
        <v/>
      </c>
    </row>
    <row r="4417" spans="1:25" ht="15">
      <c r="A4417" s="118"/>
      <c r="B4417" s="117"/>
      <c r="C4417" s="119"/>
      <c r="D4417" s="116" t="str">
        <f>IFERROR(VLOOKUP(C4417,'PER Sociodemografico'!A:L,2,0),"")</f>
        <v/>
      </c>
      <c r="E4417" s="116" t="str">
        <f>IFERROR(VLOOKUP(C4417,'PER Sociodemografico'!A:L,9,0),"")</f>
        <v/>
      </c>
      <c r="F4417" s="118"/>
      <c r="G4417" s="116" t="str">
        <f>IFERROR(VLOOKUP(C4417,'PER Sociodemografico'!A:L,10,0),"")</f>
        <v/>
      </c>
      <c r="H4417" s="120"/>
      <c r="I4417" s="117"/>
      <c r="J4417" s="117"/>
      <c r="K4417" s="113" t="str">
        <f t="shared" si="852"/>
        <v/>
      </c>
      <c r="L4417" s="114" t="str">
        <f t="shared" si="853"/>
        <v/>
      </c>
      <c r="M4417" s="115" t="str">
        <f t="shared" si="854"/>
        <v/>
      </c>
      <c r="N4417" s="118"/>
      <c r="O4417" s="116" t="str">
        <f>IFERROR(VLOOKUP(N4417,'Código del Diagnóstico'!$A$2:$B$12426,2,0),"")</f>
        <v/>
      </c>
      <c r="P4417" s="209" t="str">
        <f>IFERROR(VLOOKUP(C4417,'PER Sociodemografico'!A:G,7,0),"")</f>
        <v/>
      </c>
      <c r="Q4417" s="210" t="str">
        <f t="shared" si="855"/>
        <v/>
      </c>
      <c r="R4417" s="113">
        <f t="shared" si="856"/>
        <v>0</v>
      </c>
      <c r="S4417" s="116">
        <f t="shared" si="857"/>
        <v>0</v>
      </c>
      <c r="T4417" s="129">
        <f t="shared" si="858"/>
        <v>0</v>
      </c>
      <c r="U4417" s="211">
        <f t="shared" si="859"/>
        <v>0</v>
      </c>
      <c r="V4417" s="212">
        <f t="shared" si="860"/>
        <v>0</v>
      </c>
      <c r="W4417" s="212">
        <f t="shared" si="861"/>
        <v>0</v>
      </c>
      <c r="X4417" s="213" t="str">
        <f t="shared" si="862"/>
        <v/>
      </c>
      <c r="Y4417" s="213" t="str">
        <f t="shared" si="863"/>
        <v/>
      </c>
    </row>
    <row r="4418" spans="1:25" ht="15">
      <c r="A4418" s="118"/>
      <c r="B4418" s="117"/>
      <c r="C4418" s="119"/>
      <c r="D4418" s="116" t="str">
        <f>IFERROR(VLOOKUP(C4418,'PER Sociodemografico'!A:L,2,0),"")</f>
        <v/>
      </c>
      <c r="E4418" s="116" t="str">
        <f>IFERROR(VLOOKUP(C4418,'PER Sociodemografico'!A:L,9,0),"")</f>
        <v/>
      </c>
      <c r="F4418" s="118"/>
      <c r="G4418" s="116" t="str">
        <f>IFERROR(VLOOKUP(C4418,'PER Sociodemografico'!A:L,10,0),"")</f>
        <v/>
      </c>
      <c r="H4418" s="120"/>
      <c r="I4418" s="117"/>
      <c r="J4418" s="117"/>
      <c r="K4418" s="113" t="str">
        <f t="shared" si="852"/>
        <v/>
      </c>
      <c r="L4418" s="114" t="str">
        <f t="shared" si="853"/>
        <v/>
      </c>
      <c r="M4418" s="115" t="str">
        <f t="shared" si="854"/>
        <v/>
      </c>
      <c r="N4418" s="118"/>
      <c r="O4418" s="116" t="str">
        <f>IFERROR(VLOOKUP(N4418,'Código del Diagnóstico'!$A$2:$B$12426,2,0),"")</f>
        <v/>
      </c>
      <c r="P4418" s="209" t="str">
        <f>IFERROR(VLOOKUP(C4418,'PER Sociodemografico'!A:G,7,0),"")</f>
        <v/>
      </c>
      <c r="Q4418" s="210" t="str">
        <f t="shared" si="855"/>
        <v/>
      </c>
      <c r="R4418" s="113">
        <f t="shared" si="856"/>
        <v>0</v>
      </c>
      <c r="S4418" s="116">
        <f t="shared" si="857"/>
        <v>0</v>
      </c>
      <c r="T4418" s="129">
        <f t="shared" si="858"/>
        <v>0</v>
      </c>
      <c r="U4418" s="211">
        <f t="shared" si="859"/>
        <v>0</v>
      </c>
      <c r="V4418" s="212">
        <f t="shared" si="860"/>
        <v>0</v>
      </c>
      <c r="W4418" s="212">
        <f t="shared" si="861"/>
        <v>0</v>
      </c>
      <c r="X4418" s="213" t="str">
        <f t="shared" si="862"/>
        <v/>
      </c>
      <c r="Y4418" s="213" t="str">
        <f t="shared" si="863"/>
        <v/>
      </c>
    </row>
    <row r="4419" spans="1:25" ht="15">
      <c r="A4419" s="118"/>
      <c r="B4419" s="117"/>
      <c r="C4419" s="119"/>
      <c r="D4419" s="116" t="str">
        <f>IFERROR(VLOOKUP(C4419,'PER Sociodemografico'!A:L,2,0),"")</f>
        <v/>
      </c>
      <c r="E4419" s="116" t="str">
        <f>IFERROR(VLOOKUP(C4419,'PER Sociodemografico'!A:L,9,0),"")</f>
        <v/>
      </c>
      <c r="F4419" s="118"/>
      <c r="G4419" s="116" t="str">
        <f>IFERROR(VLOOKUP(C4419,'PER Sociodemografico'!A:L,10,0),"")</f>
        <v/>
      </c>
      <c r="H4419" s="120"/>
      <c r="I4419" s="117"/>
      <c r="J4419" s="117"/>
      <c r="K4419" s="113" t="str">
        <f t="shared" si="852"/>
        <v/>
      </c>
      <c r="L4419" s="114" t="str">
        <f t="shared" si="853"/>
        <v/>
      </c>
      <c r="M4419" s="115" t="str">
        <f t="shared" si="854"/>
        <v/>
      </c>
      <c r="N4419" s="118"/>
      <c r="O4419" s="116" t="str">
        <f>IFERROR(VLOOKUP(N4419,'Código del Diagnóstico'!$A$2:$B$12426,2,0),"")</f>
        <v/>
      </c>
      <c r="P4419" s="209" t="str">
        <f>IFERROR(VLOOKUP(C4419,'PER Sociodemografico'!A:G,7,0),"")</f>
        <v/>
      </c>
      <c r="Q4419" s="210" t="str">
        <f t="shared" si="855"/>
        <v/>
      </c>
      <c r="R4419" s="113">
        <f t="shared" si="856"/>
        <v>0</v>
      </c>
      <c r="S4419" s="116">
        <f t="shared" si="857"/>
        <v>0</v>
      </c>
      <c r="T4419" s="129">
        <f t="shared" si="858"/>
        <v>0</v>
      </c>
      <c r="U4419" s="211">
        <f t="shared" si="859"/>
        <v>0</v>
      </c>
      <c r="V4419" s="212">
        <f t="shared" si="860"/>
        <v>0</v>
      </c>
      <c r="W4419" s="212">
        <f t="shared" si="861"/>
        <v>0</v>
      </c>
      <c r="X4419" s="213" t="str">
        <f t="shared" si="862"/>
        <v/>
      </c>
      <c r="Y4419" s="213" t="str">
        <f t="shared" si="863"/>
        <v/>
      </c>
    </row>
    <row r="4420" spans="1:25" ht="15">
      <c r="A4420" s="118"/>
      <c r="B4420" s="117"/>
      <c r="C4420" s="119"/>
      <c r="D4420" s="116" t="str">
        <f>IFERROR(VLOOKUP(C4420,'PER Sociodemografico'!A:L,2,0),"")</f>
        <v/>
      </c>
      <c r="E4420" s="116" t="str">
        <f>IFERROR(VLOOKUP(C4420,'PER Sociodemografico'!A:L,9,0),"")</f>
        <v/>
      </c>
      <c r="F4420" s="118"/>
      <c r="G4420" s="116" t="str">
        <f>IFERROR(VLOOKUP(C4420,'PER Sociodemografico'!A:L,10,0),"")</f>
        <v/>
      </c>
      <c r="H4420" s="120"/>
      <c r="I4420" s="117"/>
      <c r="J4420" s="117"/>
      <c r="K4420" s="113" t="str">
        <f t="shared" si="852"/>
        <v/>
      </c>
      <c r="L4420" s="114" t="str">
        <f t="shared" si="853"/>
        <v/>
      </c>
      <c r="M4420" s="115" t="str">
        <f t="shared" si="854"/>
        <v/>
      </c>
      <c r="N4420" s="118"/>
      <c r="O4420" s="116" t="str">
        <f>IFERROR(VLOOKUP(N4420,'Código del Diagnóstico'!$A$2:$B$12426,2,0),"")</f>
        <v/>
      </c>
      <c r="P4420" s="209" t="str">
        <f>IFERROR(VLOOKUP(C4420,'PER Sociodemografico'!A:G,7,0),"")</f>
        <v/>
      </c>
      <c r="Q4420" s="210" t="str">
        <f t="shared" si="855"/>
        <v/>
      </c>
      <c r="R4420" s="113">
        <f t="shared" si="856"/>
        <v>0</v>
      </c>
      <c r="S4420" s="116">
        <f t="shared" si="857"/>
        <v>0</v>
      </c>
      <c r="T4420" s="129">
        <f t="shared" si="858"/>
        <v>0</v>
      </c>
      <c r="U4420" s="211">
        <f t="shared" si="859"/>
        <v>0</v>
      </c>
      <c r="V4420" s="212">
        <f t="shared" si="860"/>
        <v>0</v>
      </c>
      <c r="W4420" s="212">
        <f t="shared" si="861"/>
        <v>0</v>
      </c>
      <c r="X4420" s="213" t="str">
        <f t="shared" si="862"/>
        <v/>
      </c>
      <c r="Y4420" s="213" t="str">
        <f t="shared" si="863"/>
        <v/>
      </c>
    </row>
    <row r="4421" spans="1:25" ht="15">
      <c r="A4421" s="118"/>
      <c r="B4421" s="117"/>
      <c r="C4421" s="119"/>
      <c r="D4421" s="116" t="str">
        <f>IFERROR(VLOOKUP(C4421,'PER Sociodemografico'!A:L,2,0),"")</f>
        <v/>
      </c>
      <c r="E4421" s="116" t="str">
        <f>IFERROR(VLOOKUP(C4421,'PER Sociodemografico'!A:L,9,0),"")</f>
        <v/>
      </c>
      <c r="F4421" s="118"/>
      <c r="G4421" s="116" t="str">
        <f>IFERROR(VLOOKUP(C4421,'PER Sociodemografico'!A:L,10,0),"")</f>
        <v/>
      </c>
      <c r="H4421" s="120"/>
      <c r="I4421" s="117"/>
      <c r="J4421" s="117"/>
      <c r="K4421" s="113" t="str">
        <f t="shared" si="852"/>
        <v/>
      </c>
      <c r="L4421" s="114" t="str">
        <f t="shared" si="853"/>
        <v/>
      </c>
      <c r="M4421" s="115" t="str">
        <f t="shared" si="854"/>
        <v/>
      </c>
      <c r="N4421" s="118"/>
      <c r="O4421" s="116" t="str">
        <f>IFERROR(VLOOKUP(N4421,'Código del Diagnóstico'!$A$2:$B$12426,2,0),"")</f>
        <v/>
      </c>
      <c r="P4421" s="209" t="str">
        <f>IFERROR(VLOOKUP(C4421,'PER Sociodemografico'!A:G,7,0),"")</f>
        <v/>
      </c>
      <c r="Q4421" s="210" t="str">
        <f t="shared" si="855"/>
        <v/>
      </c>
      <c r="R4421" s="113">
        <f t="shared" si="856"/>
        <v>0</v>
      </c>
      <c r="S4421" s="116">
        <f t="shared" si="857"/>
        <v>0</v>
      </c>
      <c r="T4421" s="129">
        <f t="shared" si="858"/>
        <v>0</v>
      </c>
      <c r="U4421" s="211">
        <f t="shared" si="859"/>
        <v>0</v>
      </c>
      <c r="V4421" s="212">
        <f t="shared" si="860"/>
        <v>0</v>
      </c>
      <c r="W4421" s="212">
        <f t="shared" si="861"/>
        <v>0</v>
      </c>
      <c r="X4421" s="213" t="str">
        <f t="shared" si="862"/>
        <v/>
      </c>
      <c r="Y4421" s="213" t="str">
        <f t="shared" si="863"/>
        <v/>
      </c>
    </row>
    <row r="4422" spans="1:25" ht="15">
      <c r="A4422" s="118"/>
      <c r="B4422" s="117"/>
      <c r="C4422" s="119"/>
      <c r="D4422" s="116" t="str">
        <f>IFERROR(VLOOKUP(C4422,'PER Sociodemografico'!A:L,2,0),"")</f>
        <v/>
      </c>
      <c r="E4422" s="116" t="str">
        <f>IFERROR(VLOOKUP(C4422,'PER Sociodemografico'!A:L,9,0),"")</f>
        <v/>
      </c>
      <c r="F4422" s="118"/>
      <c r="G4422" s="116" t="str">
        <f>IFERROR(VLOOKUP(C4422,'PER Sociodemografico'!A:L,10,0),"")</f>
        <v/>
      </c>
      <c r="H4422" s="120"/>
      <c r="I4422" s="117"/>
      <c r="J4422" s="117"/>
      <c r="K4422" s="113" t="str">
        <f t="shared" si="852"/>
        <v/>
      </c>
      <c r="L4422" s="114" t="str">
        <f t="shared" si="853"/>
        <v/>
      </c>
      <c r="M4422" s="115" t="str">
        <f t="shared" si="854"/>
        <v/>
      </c>
      <c r="N4422" s="118"/>
      <c r="O4422" s="116" t="str">
        <f>IFERROR(VLOOKUP(N4422,'Código del Diagnóstico'!$A$2:$B$12426,2,0),"")</f>
        <v/>
      </c>
      <c r="P4422" s="209" t="str">
        <f>IFERROR(VLOOKUP(C4422,'PER Sociodemografico'!A:G,7,0),"")</f>
        <v/>
      </c>
      <c r="Q4422" s="210" t="str">
        <f t="shared" si="855"/>
        <v/>
      </c>
      <c r="R4422" s="113">
        <f t="shared" si="856"/>
        <v>0</v>
      </c>
      <c r="S4422" s="116">
        <f t="shared" si="857"/>
        <v>0</v>
      </c>
      <c r="T4422" s="129">
        <f t="shared" si="858"/>
        <v>0</v>
      </c>
      <c r="U4422" s="211">
        <f t="shared" si="859"/>
        <v>0</v>
      </c>
      <c r="V4422" s="212">
        <f t="shared" si="860"/>
        <v>0</v>
      </c>
      <c r="W4422" s="212">
        <f t="shared" si="861"/>
        <v>0</v>
      </c>
      <c r="X4422" s="213" t="str">
        <f t="shared" si="862"/>
        <v/>
      </c>
      <c r="Y4422" s="213" t="str">
        <f t="shared" si="863"/>
        <v/>
      </c>
    </row>
    <row r="4423" spans="1:25" ht="15">
      <c r="A4423" s="118"/>
      <c r="B4423" s="117"/>
      <c r="C4423" s="119"/>
      <c r="D4423" s="116" t="str">
        <f>IFERROR(VLOOKUP(C4423,'PER Sociodemografico'!A:L,2,0),"")</f>
        <v/>
      </c>
      <c r="E4423" s="116" t="str">
        <f>IFERROR(VLOOKUP(C4423,'PER Sociodemografico'!A:L,9,0),"")</f>
        <v/>
      </c>
      <c r="F4423" s="118"/>
      <c r="G4423" s="116" t="str">
        <f>IFERROR(VLOOKUP(C4423,'PER Sociodemografico'!A:L,10,0),"")</f>
        <v/>
      </c>
      <c r="H4423" s="120"/>
      <c r="I4423" s="117"/>
      <c r="J4423" s="117"/>
      <c r="K4423" s="113" t="str">
        <f t="shared" si="852"/>
        <v/>
      </c>
      <c r="L4423" s="114" t="str">
        <f t="shared" si="853"/>
        <v/>
      </c>
      <c r="M4423" s="115" t="str">
        <f t="shared" si="854"/>
        <v/>
      </c>
      <c r="N4423" s="118"/>
      <c r="O4423" s="116" t="str">
        <f>IFERROR(VLOOKUP(N4423,'Código del Diagnóstico'!$A$2:$B$12426,2,0),"")</f>
        <v/>
      </c>
      <c r="P4423" s="209" t="str">
        <f>IFERROR(VLOOKUP(C4423,'PER Sociodemografico'!A:G,7,0),"")</f>
        <v/>
      </c>
      <c r="Q4423" s="210" t="str">
        <f t="shared" si="855"/>
        <v/>
      </c>
      <c r="R4423" s="113">
        <f t="shared" si="856"/>
        <v>0</v>
      </c>
      <c r="S4423" s="116">
        <f t="shared" si="857"/>
        <v>0</v>
      </c>
      <c r="T4423" s="129">
        <f t="shared" si="858"/>
        <v>0</v>
      </c>
      <c r="U4423" s="211">
        <f t="shared" si="859"/>
        <v>0</v>
      </c>
      <c r="V4423" s="212">
        <f t="shared" si="860"/>
        <v>0</v>
      </c>
      <c r="W4423" s="212">
        <f t="shared" si="861"/>
        <v>0</v>
      </c>
      <c r="X4423" s="213" t="str">
        <f t="shared" si="862"/>
        <v/>
      </c>
      <c r="Y4423" s="213" t="str">
        <f t="shared" si="863"/>
        <v/>
      </c>
    </row>
    <row r="4424" spans="1:25" ht="15">
      <c r="A4424" s="118"/>
      <c r="B4424" s="117"/>
      <c r="C4424" s="119"/>
      <c r="D4424" s="116" t="str">
        <f>IFERROR(VLOOKUP(C4424,'PER Sociodemografico'!A:L,2,0),"")</f>
        <v/>
      </c>
      <c r="E4424" s="116" t="str">
        <f>IFERROR(VLOOKUP(C4424,'PER Sociodemografico'!A:L,9,0),"")</f>
        <v/>
      </c>
      <c r="F4424" s="118"/>
      <c r="G4424" s="116" t="str">
        <f>IFERROR(VLOOKUP(C4424,'PER Sociodemografico'!A:L,10,0),"")</f>
        <v/>
      </c>
      <c r="H4424" s="120"/>
      <c r="I4424" s="117"/>
      <c r="J4424" s="117"/>
      <c r="K4424" s="113" t="str">
        <f t="shared" si="852"/>
        <v/>
      </c>
      <c r="L4424" s="114" t="str">
        <f t="shared" si="853"/>
        <v/>
      </c>
      <c r="M4424" s="115" t="str">
        <f t="shared" si="854"/>
        <v/>
      </c>
      <c r="N4424" s="118"/>
      <c r="O4424" s="116" t="str">
        <f>IFERROR(VLOOKUP(N4424,'Código del Diagnóstico'!$A$2:$B$12426,2,0),"")</f>
        <v/>
      </c>
      <c r="P4424" s="209" t="str">
        <f>IFERROR(VLOOKUP(C4424,'PER Sociodemografico'!A:G,7,0),"")</f>
        <v/>
      </c>
      <c r="Q4424" s="210" t="str">
        <f t="shared" si="855"/>
        <v/>
      </c>
      <c r="R4424" s="113">
        <f t="shared" si="856"/>
        <v>0</v>
      </c>
      <c r="S4424" s="116">
        <f t="shared" si="857"/>
        <v>0</v>
      </c>
      <c r="T4424" s="129">
        <f t="shared" si="858"/>
        <v>0</v>
      </c>
      <c r="U4424" s="211">
        <f t="shared" si="859"/>
        <v>0</v>
      </c>
      <c r="V4424" s="212">
        <f t="shared" si="860"/>
        <v>0</v>
      </c>
      <c r="W4424" s="212">
        <f t="shared" si="861"/>
        <v>0</v>
      </c>
      <c r="X4424" s="213" t="str">
        <f t="shared" si="862"/>
        <v/>
      </c>
      <c r="Y4424" s="213" t="str">
        <f t="shared" si="863"/>
        <v/>
      </c>
    </row>
    <row r="4425" spans="1:25" ht="15">
      <c r="A4425" s="118"/>
      <c r="B4425" s="117"/>
      <c r="C4425" s="119"/>
      <c r="D4425" s="116" t="str">
        <f>IFERROR(VLOOKUP(C4425,'PER Sociodemografico'!A:L,2,0),"")</f>
        <v/>
      </c>
      <c r="E4425" s="116" t="str">
        <f>IFERROR(VLOOKUP(C4425,'PER Sociodemografico'!A:L,9,0),"")</f>
        <v/>
      </c>
      <c r="F4425" s="118"/>
      <c r="G4425" s="116" t="str">
        <f>IFERROR(VLOOKUP(C4425,'PER Sociodemografico'!A:L,10,0),"")</f>
        <v/>
      </c>
      <c r="H4425" s="120"/>
      <c r="I4425" s="117"/>
      <c r="J4425" s="117"/>
      <c r="K4425" s="113" t="str">
        <f t="shared" si="852"/>
        <v/>
      </c>
      <c r="L4425" s="114" t="str">
        <f t="shared" si="853"/>
        <v/>
      </c>
      <c r="M4425" s="115" t="str">
        <f t="shared" si="854"/>
        <v/>
      </c>
      <c r="N4425" s="118"/>
      <c r="O4425" s="116" t="str">
        <f>IFERROR(VLOOKUP(N4425,'Código del Diagnóstico'!$A$2:$B$12426,2,0),"")</f>
        <v/>
      </c>
      <c r="P4425" s="209" t="str">
        <f>IFERROR(VLOOKUP(C4425,'PER Sociodemografico'!A:G,7,0),"")</f>
        <v/>
      </c>
      <c r="Q4425" s="210" t="str">
        <f t="shared" si="855"/>
        <v/>
      </c>
      <c r="R4425" s="113">
        <f t="shared" si="856"/>
        <v>0</v>
      </c>
      <c r="S4425" s="116">
        <f t="shared" si="857"/>
        <v>0</v>
      </c>
      <c r="T4425" s="129">
        <f t="shared" si="858"/>
        <v>0</v>
      </c>
      <c r="U4425" s="211">
        <f t="shared" si="859"/>
        <v>0</v>
      </c>
      <c r="V4425" s="212">
        <f t="shared" si="860"/>
        <v>0</v>
      </c>
      <c r="W4425" s="212">
        <f t="shared" si="861"/>
        <v>0</v>
      </c>
      <c r="X4425" s="213" t="str">
        <f t="shared" si="862"/>
        <v/>
      </c>
      <c r="Y4425" s="213" t="str">
        <f t="shared" si="863"/>
        <v/>
      </c>
    </row>
    <row r="4426" spans="1:25" ht="15">
      <c r="A4426" s="118"/>
      <c r="B4426" s="117"/>
      <c r="C4426" s="119"/>
      <c r="D4426" s="116" t="str">
        <f>IFERROR(VLOOKUP(C4426,'PER Sociodemografico'!A:L,2,0),"")</f>
        <v/>
      </c>
      <c r="E4426" s="116" t="str">
        <f>IFERROR(VLOOKUP(C4426,'PER Sociodemografico'!A:L,9,0),"")</f>
        <v/>
      </c>
      <c r="F4426" s="118"/>
      <c r="G4426" s="116" t="str">
        <f>IFERROR(VLOOKUP(C4426,'PER Sociodemografico'!A:L,10,0),"")</f>
        <v/>
      </c>
      <c r="H4426" s="120"/>
      <c r="I4426" s="117"/>
      <c r="J4426" s="117"/>
      <c r="K4426" s="113" t="str">
        <f t="shared" si="852"/>
        <v/>
      </c>
      <c r="L4426" s="114" t="str">
        <f t="shared" si="853"/>
        <v/>
      </c>
      <c r="M4426" s="115" t="str">
        <f t="shared" si="854"/>
        <v/>
      </c>
      <c r="N4426" s="118"/>
      <c r="O4426" s="116" t="str">
        <f>IFERROR(VLOOKUP(N4426,'Código del Diagnóstico'!$A$2:$B$12426,2,0),"")</f>
        <v/>
      </c>
      <c r="P4426" s="209" t="str">
        <f>IFERROR(VLOOKUP(C4426,'PER Sociodemografico'!A:G,7,0),"")</f>
        <v/>
      </c>
      <c r="Q4426" s="210" t="str">
        <f t="shared" si="855"/>
        <v/>
      </c>
      <c r="R4426" s="113">
        <f t="shared" si="856"/>
        <v>0</v>
      </c>
      <c r="S4426" s="116">
        <f t="shared" si="857"/>
        <v>0</v>
      </c>
      <c r="T4426" s="129">
        <f t="shared" si="858"/>
        <v>0</v>
      </c>
      <c r="U4426" s="211">
        <f t="shared" si="859"/>
        <v>0</v>
      </c>
      <c r="V4426" s="212">
        <f t="shared" si="860"/>
        <v>0</v>
      </c>
      <c r="W4426" s="212">
        <f t="shared" si="861"/>
        <v>0</v>
      </c>
      <c r="X4426" s="213" t="str">
        <f t="shared" si="862"/>
        <v/>
      </c>
      <c r="Y4426" s="213" t="str">
        <f t="shared" si="863"/>
        <v/>
      </c>
    </row>
    <row r="4427" spans="1:25" ht="15">
      <c r="A4427" s="118"/>
      <c r="B4427" s="117"/>
      <c r="C4427" s="119"/>
      <c r="D4427" s="116" t="str">
        <f>IFERROR(VLOOKUP(C4427,'PER Sociodemografico'!A:L,2,0),"")</f>
        <v/>
      </c>
      <c r="E4427" s="116" t="str">
        <f>IFERROR(VLOOKUP(C4427,'PER Sociodemografico'!A:L,9,0),"")</f>
        <v/>
      </c>
      <c r="F4427" s="118"/>
      <c r="G4427" s="116" t="str">
        <f>IFERROR(VLOOKUP(C4427,'PER Sociodemografico'!A:L,10,0),"")</f>
        <v/>
      </c>
      <c r="H4427" s="120"/>
      <c r="I4427" s="117"/>
      <c r="J4427" s="117"/>
      <c r="K4427" s="113" t="str">
        <f t="shared" si="852"/>
        <v/>
      </c>
      <c r="L4427" s="114" t="str">
        <f t="shared" si="853"/>
        <v/>
      </c>
      <c r="M4427" s="115" t="str">
        <f t="shared" si="854"/>
        <v/>
      </c>
      <c r="N4427" s="118"/>
      <c r="O4427" s="116" t="str">
        <f>IFERROR(VLOOKUP(N4427,'Código del Diagnóstico'!$A$2:$B$12426,2,0),"")</f>
        <v/>
      </c>
      <c r="P4427" s="209" t="str">
        <f>IFERROR(VLOOKUP(C4427,'PER Sociodemografico'!A:G,7,0),"")</f>
        <v/>
      </c>
      <c r="Q4427" s="210" t="str">
        <f t="shared" si="855"/>
        <v/>
      </c>
      <c r="R4427" s="113">
        <f t="shared" si="856"/>
        <v>0</v>
      </c>
      <c r="S4427" s="116">
        <f t="shared" si="857"/>
        <v>0</v>
      </c>
      <c r="T4427" s="129">
        <f t="shared" si="858"/>
        <v>0</v>
      </c>
      <c r="U4427" s="211">
        <f t="shared" si="859"/>
        <v>0</v>
      </c>
      <c r="V4427" s="212">
        <f t="shared" si="860"/>
        <v>0</v>
      </c>
      <c r="W4427" s="212">
        <f t="shared" si="861"/>
        <v>0</v>
      </c>
      <c r="X4427" s="213" t="str">
        <f t="shared" si="862"/>
        <v/>
      </c>
      <c r="Y4427" s="213" t="str">
        <f t="shared" si="863"/>
        <v/>
      </c>
    </row>
    <row r="4428" spans="1:25" ht="15">
      <c r="A4428" s="118"/>
      <c r="B4428" s="117"/>
      <c r="C4428" s="119"/>
      <c r="D4428" s="116" t="str">
        <f>IFERROR(VLOOKUP(C4428,'PER Sociodemografico'!A:L,2,0),"")</f>
        <v/>
      </c>
      <c r="E4428" s="116" t="str">
        <f>IFERROR(VLOOKUP(C4428,'PER Sociodemografico'!A:L,9,0),"")</f>
        <v/>
      </c>
      <c r="F4428" s="118"/>
      <c r="G4428" s="116" t="str">
        <f>IFERROR(VLOOKUP(C4428,'PER Sociodemografico'!A:L,10,0),"")</f>
        <v/>
      </c>
      <c r="H4428" s="120"/>
      <c r="I4428" s="117"/>
      <c r="J4428" s="117"/>
      <c r="K4428" s="113" t="str">
        <f t="shared" si="852"/>
        <v/>
      </c>
      <c r="L4428" s="114" t="str">
        <f t="shared" si="853"/>
        <v/>
      </c>
      <c r="M4428" s="115" t="str">
        <f t="shared" si="854"/>
        <v/>
      </c>
      <c r="N4428" s="118"/>
      <c r="O4428" s="116" t="str">
        <f>IFERROR(VLOOKUP(N4428,'Código del Diagnóstico'!$A$2:$B$12426,2,0),"")</f>
        <v/>
      </c>
      <c r="P4428" s="209" t="str">
        <f>IFERROR(VLOOKUP(C4428,'PER Sociodemografico'!A:G,7,0),"")</f>
        <v/>
      </c>
      <c r="Q4428" s="210" t="str">
        <f t="shared" si="855"/>
        <v/>
      </c>
      <c r="R4428" s="113">
        <f t="shared" si="856"/>
        <v>0</v>
      </c>
      <c r="S4428" s="116">
        <f t="shared" si="857"/>
        <v>0</v>
      </c>
      <c r="T4428" s="129">
        <f t="shared" si="858"/>
        <v>0</v>
      </c>
      <c r="U4428" s="211">
        <f t="shared" si="859"/>
        <v>0</v>
      </c>
      <c r="V4428" s="212">
        <f t="shared" si="860"/>
        <v>0</v>
      </c>
      <c r="W4428" s="212">
        <f t="shared" si="861"/>
        <v>0</v>
      </c>
      <c r="X4428" s="213" t="str">
        <f t="shared" si="862"/>
        <v/>
      </c>
      <c r="Y4428" s="213" t="str">
        <f t="shared" si="863"/>
        <v/>
      </c>
    </row>
    <row r="4429" spans="1:25" ht="15">
      <c r="A4429" s="118"/>
      <c r="B4429" s="117"/>
      <c r="C4429" s="119"/>
      <c r="D4429" s="116" t="str">
        <f>IFERROR(VLOOKUP(C4429,'PER Sociodemografico'!A:L,2,0),"")</f>
        <v/>
      </c>
      <c r="E4429" s="116" t="str">
        <f>IFERROR(VLOOKUP(C4429,'PER Sociodemografico'!A:L,9,0),"")</f>
        <v/>
      </c>
      <c r="F4429" s="118"/>
      <c r="G4429" s="116" t="str">
        <f>IFERROR(VLOOKUP(C4429,'PER Sociodemografico'!A:L,10,0),"")</f>
        <v/>
      </c>
      <c r="H4429" s="120"/>
      <c r="I4429" s="117"/>
      <c r="J4429" s="117"/>
      <c r="K4429" s="113" t="str">
        <f t="shared" si="852"/>
        <v/>
      </c>
      <c r="L4429" s="114" t="str">
        <f t="shared" si="853"/>
        <v/>
      </c>
      <c r="M4429" s="115" t="str">
        <f t="shared" si="854"/>
        <v/>
      </c>
      <c r="N4429" s="118"/>
      <c r="O4429" s="116" t="str">
        <f>IFERROR(VLOOKUP(N4429,'Código del Diagnóstico'!$A$2:$B$12426,2,0),"")</f>
        <v/>
      </c>
      <c r="P4429" s="209" t="str">
        <f>IFERROR(VLOOKUP(C4429,'PER Sociodemografico'!A:G,7,0),"")</f>
        <v/>
      </c>
      <c r="Q4429" s="210" t="str">
        <f t="shared" si="855"/>
        <v/>
      </c>
      <c r="R4429" s="113">
        <f t="shared" si="856"/>
        <v>0</v>
      </c>
      <c r="S4429" s="116">
        <f t="shared" si="857"/>
        <v>0</v>
      </c>
      <c r="T4429" s="129">
        <f t="shared" si="858"/>
        <v>0</v>
      </c>
      <c r="U4429" s="211">
        <f t="shared" si="859"/>
        <v>0</v>
      </c>
      <c r="V4429" s="212">
        <f t="shared" si="860"/>
        <v>0</v>
      </c>
      <c r="W4429" s="212">
        <f t="shared" si="861"/>
        <v>0</v>
      </c>
      <c r="X4429" s="213" t="str">
        <f t="shared" si="862"/>
        <v/>
      </c>
      <c r="Y4429" s="213" t="str">
        <f t="shared" si="863"/>
        <v/>
      </c>
    </row>
    <row r="4430" spans="1:25" ht="15">
      <c r="A4430" s="118"/>
      <c r="B4430" s="117"/>
      <c r="C4430" s="119"/>
      <c r="D4430" s="116" t="str">
        <f>IFERROR(VLOOKUP(C4430,'PER Sociodemografico'!A:L,2,0),"")</f>
        <v/>
      </c>
      <c r="E4430" s="116" t="str">
        <f>IFERROR(VLOOKUP(C4430,'PER Sociodemografico'!A:L,9,0),"")</f>
        <v/>
      </c>
      <c r="F4430" s="118"/>
      <c r="G4430" s="116" t="str">
        <f>IFERROR(VLOOKUP(C4430,'PER Sociodemografico'!A:L,10,0),"")</f>
        <v/>
      </c>
      <c r="H4430" s="120"/>
      <c r="I4430" s="117"/>
      <c r="J4430" s="117"/>
      <c r="K4430" s="113" t="str">
        <f t="shared" si="852"/>
        <v/>
      </c>
      <c r="L4430" s="114" t="str">
        <f t="shared" si="853"/>
        <v/>
      </c>
      <c r="M4430" s="115" t="str">
        <f t="shared" si="854"/>
        <v/>
      </c>
      <c r="N4430" s="118"/>
      <c r="O4430" s="116" t="str">
        <f>IFERROR(VLOOKUP(N4430,'Código del Diagnóstico'!$A$2:$B$12426,2,0),"")</f>
        <v/>
      </c>
      <c r="P4430" s="209" t="str">
        <f>IFERROR(VLOOKUP(C4430,'PER Sociodemografico'!A:G,7,0),"")</f>
        <v/>
      </c>
      <c r="Q4430" s="210" t="str">
        <f t="shared" si="855"/>
        <v/>
      </c>
      <c r="R4430" s="113">
        <f t="shared" si="856"/>
        <v>0</v>
      </c>
      <c r="S4430" s="116">
        <f t="shared" si="857"/>
        <v>0</v>
      </c>
      <c r="T4430" s="129">
        <f t="shared" si="858"/>
        <v>0</v>
      </c>
      <c r="U4430" s="211">
        <f t="shared" si="859"/>
        <v>0</v>
      </c>
      <c r="V4430" s="212">
        <f t="shared" si="860"/>
        <v>0</v>
      </c>
      <c r="W4430" s="212">
        <f t="shared" si="861"/>
        <v>0</v>
      </c>
      <c r="X4430" s="213" t="str">
        <f t="shared" si="862"/>
        <v/>
      </c>
      <c r="Y4430" s="213" t="str">
        <f t="shared" si="863"/>
        <v/>
      </c>
    </row>
    <row r="4431" spans="1:25" ht="15">
      <c r="A4431" s="118"/>
      <c r="B4431" s="117"/>
      <c r="C4431" s="119"/>
      <c r="D4431" s="116" t="str">
        <f>IFERROR(VLOOKUP(C4431,'PER Sociodemografico'!A:L,2,0),"")</f>
        <v/>
      </c>
      <c r="E4431" s="116" t="str">
        <f>IFERROR(VLOOKUP(C4431,'PER Sociodemografico'!A:L,9,0),"")</f>
        <v/>
      </c>
      <c r="F4431" s="118"/>
      <c r="G4431" s="116" t="str">
        <f>IFERROR(VLOOKUP(C4431,'PER Sociodemografico'!A:L,10,0),"")</f>
        <v/>
      </c>
      <c r="H4431" s="120"/>
      <c r="I4431" s="117"/>
      <c r="J4431" s="117"/>
      <c r="K4431" s="113" t="str">
        <f t="shared" si="852"/>
        <v/>
      </c>
      <c r="L4431" s="114" t="str">
        <f t="shared" si="853"/>
        <v/>
      </c>
      <c r="M4431" s="115" t="str">
        <f t="shared" si="854"/>
        <v/>
      </c>
      <c r="N4431" s="118"/>
      <c r="O4431" s="116" t="str">
        <f>IFERROR(VLOOKUP(N4431,'Código del Diagnóstico'!$A$2:$B$12426,2,0),"")</f>
        <v/>
      </c>
      <c r="P4431" s="209" t="str">
        <f>IFERROR(VLOOKUP(C4431,'PER Sociodemografico'!A:G,7,0),"")</f>
        <v/>
      </c>
      <c r="Q4431" s="210" t="str">
        <f t="shared" si="855"/>
        <v/>
      </c>
      <c r="R4431" s="113">
        <f t="shared" si="856"/>
        <v>0</v>
      </c>
      <c r="S4431" s="116">
        <f t="shared" si="857"/>
        <v>0</v>
      </c>
      <c r="T4431" s="129">
        <f t="shared" si="858"/>
        <v>0</v>
      </c>
      <c r="U4431" s="211">
        <f t="shared" si="859"/>
        <v>0</v>
      </c>
      <c r="V4431" s="212">
        <f t="shared" si="860"/>
        <v>0</v>
      </c>
      <c r="W4431" s="212">
        <f t="shared" si="861"/>
        <v>0</v>
      </c>
      <c r="X4431" s="213" t="str">
        <f t="shared" si="862"/>
        <v/>
      </c>
      <c r="Y4431" s="213" t="str">
        <f t="shared" si="863"/>
        <v/>
      </c>
    </row>
    <row r="4432" spans="1:25" ht="15">
      <c r="A4432" s="118"/>
      <c r="B4432" s="117"/>
      <c r="C4432" s="119"/>
      <c r="D4432" s="116" t="str">
        <f>IFERROR(VLOOKUP(C4432,'PER Sociodemografico'!A:L,2,0),"")</f>
        <v/>
      </c>
      <c r="E4432" s="116" t="str">
        <f>IFERROR(VLOOKUP(C4432,'PER Sociodemografico'!A:L,9,0),"")</f>
        <v/>
      </c>
      <c r="F4432" s="118"/>
      <c r="G4432" s="116" t="str">
        <f>IFERROR(VLOOKUP(C4432,'PER Sociodemografico'!A:L,10,0),"")</f>
        <v/>
      </c>
      <c r="H4432" s="120"/>
      <c r="I4432" s="117"/>
      <c r="J4432" s="117"/>
      <c r="K4432" s="113" t="str">
        <f t="shared" si="852"/>
        <v/>
      </c>
      <c r="L4432" s="114" t="str">
        <f t="shared" si="853"/>
        <v/>
      </c>
      <c r="M4432" s="115" t="str">
        <f t="shared" si="854"/>
        <v/>
      </c>
      <c r="N4432" s="118"/>
      <c r="O4432" s="116" t="str">
        <f>IFERROR(VLOOKUP(N4432,'Código del Diagnóstico'!$A$2:$B$12426,2,0),"")</f>
        <v/>
      </c>
      <c r="P4432" s="209" t="str">
        <f>IFERROR(VLOOKUP(C4432,'PER Sociodemografico'!A:G,7,0),"")</f>
        <v/>
      </c>
      <c r="Q4432" s="210" t="str">
        <f t="shared" si="855"/>
        <v/>
      </c>
      <c r="R4432" s="113">
        <f t="shared" si="856"/>
        <v>0</v>
      </c>
      <c r="S4432" s="116">
        <f t="shared" si="857"/>
        <v>0</v>
      </c>
      <c r="T4432" s="129">
        <f t="shared" si="858"/>
        <v>0</v>
      </c>
      <c r="U4432" s="211">
        <f t="shared" si="859"/>
        <v>0</v>
      </c>
      <c r="V4432" s="212">
        <f t="shared" si="860"/>
        <v>0</v>
      </c>
      <c r="W4432" s="212">
        <f t="shared" si="861"/>
        <v>0</v>
      </c>
      <c r="X4432" s="213" t="str">
        <f t="shared" si="862"/>
        <v/>
      </c>
      <c r="Y4432" s="213" t="str">
        <f t="shared" si="863"/>
        <v/>
      </c>
    </row>
    <row r="4433" spans="1:25" ht="15">
      <c r="A4433" s="118"/>
      <c r="B4433" s="117"/>
      <c r="C4433" s="119"/>
      <c r="D4433" s="116" t="str">
        <f>IFERROR(VLOOKUP(C4433,'PER Sociodemografico'!A:L,2,0),"")</f>
        <v/>
      </c>
      <c r="E4433" s="116" t="str">
        <f>IFERROR(VLOOKUP(C4433,'PER Sociodemografico'!A:L,9,0),"")</f>
        <v/>
      </c>
      <c r="F4433" s="118"/>
      <c r="G4433" s="116" t="str">
        <f>IFERROR(VLOOKUP(C4433,'PER Sociodemografico'!A:L,10,0),"")</f>
        <v/>
      </c>
      <c r="H4433" s="120"/>
      <c r="I4433" s="117"/>
      <c r="J4433" s="117"/>
      <c r="K4433" s="113" t="str">
        <f t="shared" si="852"/>
        <v/>
      </c>
      <c r="L4433" s="114" t="str">
        <f t="shared" si="853"/>
        <v/>
      </c>
      <c r="M4433" s="115" t="str">
        <f t="shared" si="854"/>
        <v/>
      </c>
      <c r="N4433" s="118"/>
      <c r="O4433" s="116" t="str">
        <f>IFERROR(VLOOKUP(N4433,'Código del Diagnóstico'!$A$2:$B$12426,2,0),"")</f>
        <v/>
      </c>
      <c r="P4433" s="209" t="str">
        <f>IFERROR(VLOOKUP(C4433,'PER Sociodemografico'!A:G,7,0),"")</f>
        <v/>
      </c>
      <c r="Q4433" s="210" t="str">
        <f t="shared" si="855"/>
        <v/>
      </c>
      <c r="R4433" s="113">
        <f t="shared" si="856"/>
        <v>0</v>
      </c>
      <c r="S4433" s="116">
        <f t="shared" si="857"/>
        <v>0</v>
      </c>
      <c r="T4433" s="129">
        <f t="shared" si="858"/>
        <v>0</v>
      </c>
      <c r="U4433" s="211">
        <f t="shared" si="859"/>
        <v>0</v>
      </c>
      <c r="V4433" s="212">
        <f t="shared" si="860"/>
        <v>0</v>
      </c>
      <c r="W4433" s="212">
        <f t="shared" si="861"/>
        <v>0</v>
      </c>
      <c r="X4433" s="213" t="str">
        <f t="shared" si="862"/>
        <v/>
      </c>
      <c r="Y4433" s="213" t="str">
        <f t="shared" si="863"/>
        <v/>
      </c>
    </row>
    <row r="4434" spans="1:25" ht="15">
      <c r="A4434" s="118"/>
      <c r="B4434" s="117"/>
      <c r="C4434" s="119"/>
      <c r="D4434" s="116" t="str">
        <f>IFERROR(VLOOKUP(C4434,'PER Sociodemografico'!A:L,2,0),"")</f>
        <v/>
      </c>
      <c r="E4434" s="116" t="str">
        <f>IFERROR(VLOOKUP(C4434,'PER Sociodemografico'!A:L,9,0),"")</f>
        <v/>
      </c>
      <c r="F4434" s="118"/>
      <c r="G4434" s="116" t="str">
        <f>IFERROR(VLOOKUP(C4434,'PER Sociodemografico'!A:L,10,0),"")</f>
        <v/>
      </c>
      <c r="H4434" s="120"/>
      <c r="I4434" s="117"/>
      <c r="J4434" s="117"/>
      <c r="K4434" s="113" t="str">
        <f t="shared" si="852"/>
        <v/>
      </c>
      <c r="L4434" s="114" t="str">
        <f t="shared" si="853"/>
        <v/>
      </c>
      <c r="M4434" s="115" t="str">
        <f t="shared" si="854"/>
        <v/>
      </c>
      <c r="N4434" s="118"/>
      <c r="O4434" s="116" t="str">
        <f>IFERROR(VLOOKUP(N4434,'Código del Diagnóstico'!$A$2:$B$12426,2,0),"")</f>
        <v/>
      </c>
      <c r="P4434" s="209" t="str">
        <f>IFERROR(VLOOKUP(C4434,'PER Sociodemografico'!A:G,7,0),"")</f>
        <v/>
      </c>
      <c r="Q4434" s="210" t="str">
        <f t="shared" si="855"/>
        <v/>
      </c>
      <c r="R4434" s="113">
        <f t="shared" si="856"/>
        <v>0</v>
      </c>
      <c r="S4434" s="116">
        <f t="shared" si="857"/>
        <v>0</v>
      </c>
      <c r="T4434" s="129">
        <f t="shared" si="858"/>
        <v>0</v>
      </c>
      <c r="U4434" s="211">
        <f t="shared" si="859"/>
        <v>0</v>
      </c>
      <c r="V4434" s="212">
        <f t="shared" si="860"/>
        <v>0</v>
      </c>
      <c r="W4434" s="212">
        <f t="shared" si="861"/>
        <v>0</v>
      </c>
      <c r="X4434" s="213" t="str">
        <f t="shared" si="862"/>
        <v/>
      </c>
      <c r="Y4434" s="213" t="str">
        <f t="shared" si="863"/>
        <v/>
      </c>
    </row>
    <row r="4435" spans="1:25" ht="15">
      <c r="A4435" s="118"/>
      <c r="B4435" s="117"/>
      <c r="C4435" s="119"/>
      <c r="D4435" s="116" t="str">
        <f>IFERROR(VLOOKUP(C4435,'PER Sociodemografico'!A:L,2,0),"")</f>
        <v/>
      </c>
      <c r="E4435" s="116" t="str">
        <f>IFERROR(VLOOKUP(C4435,'PER Sociodemografico'!A:L,9,0),"")</f>
        <v/>
      </c>
      <c r="F4435" s="118"/>
      <c r="G4435" s="116" t="str">
        <f>IFERROR(VLOOKUP(C4435,'PER Sociodemografico'!A:L,10,0),"")</f>
        <v/>
      </c>
      <c r="H4435" s="120"/>
      <c r="I4435" s="117"/>
      <c r="J4435" s="117"/>
      <c r="K4435" s="113" t="str">
        <f t="shared" si="852"/>
        <v/>
      </c>
      <c r="L4435" s="114" t="str">
        <f t="shared" si="853"/>
        <v/>
      </c>
      <c r="M4435" s="115" t="str">
        <f t="shared" si="854"/>
        <v/>
      </c>
      <c r="N4435" s="118"/>
      <c r="O4435" s="116" t="str">
        <f>IFERROR(VLOOKUP(N4435,'Código del Diagnóstico'!$A$2:$B$12426,2,0),"")</f>
        <v/>
      </c>
      <c r="P4435" s="209" t="str">
        <f>IFERROR(VLOOKUP(C4435,'PER Sociodemografico'!A:G,7,0),"")</f>
        <v/>
      </c>
      <c r="Q4435" s="210" t="str">
        <f t="shared" si="855"/>
        <v/>
      </c>
      <c r="R4435" s="113">
        <f t="shared" si="856"/>
        <v>0</v>
      </c>
      <c r="S4435" s="116">
        <f t="shared" si="857"/>
        <v>0</v>
      </c>
      <c r="T4435" s="129">
        <f t="shared" si="858"/>
        <v>0</v>
      </c>
      <c r="U4435" s="211">
        <f t="shared" si="859"/>
        <v>0</v>
      </c>
      <c r="V4435" s="212">
        <f t="shared" si="860"/>
        <v>0</v>
      </c>
      <c r="W4435" s="212">
        <f t="shared" si="861"/>
        <v>0</v>
      </c>
      <c r="X4435" s="213" t="str">
        <f t="shared" si="862"/>
        <v/>
      </c>
      <c r="Y4435" s="213" t="str">
        <f t="shared" si="863"/>
        <v/>
      </c>
    </row>
    <row r="4436" spans="1:25" ht="15">
      <c r="A4436" s="118"/>
      <c r="B4436" s="117"/>
      <c r="C4436" s="119"/>
      <c r="D4436" s="116" t="str">
        <f>IFERROR(VLOOKUP(C4436,'PER Sociodemografico'!A:L,2,0),"")</f>
        <v/>
      </c>
      <c r="E4436" s="116" t="str">
        <f>IFERROR(VLOOKUP(C4436,'PER Sociodemografico'!A:L,9,0),"")</f>
        <v/>
      </c>
      <c r="F4436" s="118"/>
      <c r="G4436" s="116" t="str">
        <f>IFERROR(VLOOKUP(C4436,'PER Sociodemografico'!A:L,10,0),"")</f>
        <v/>
      </c>
      <c r="H4436" s="120"/>
      <c r="I4436" s="117"/>
      <c r="J4436" s="117"/>
      <c r="K4436" s="113" t="str">
        <f t="shared" si="852"/>
        <v/>
      </c>
      <c r="L4436" s="114" t="str">
        <f t="shared" si="853"/>
        <v/>
      </c>
      <c r="M4436" s="115" t="str">
        <f t="shared" si="854"/>
        <v/>
      </c>
      <c r="N4436" s="118"/>
      <c r="O4436" s="116" t="str">
        <f>IFERROR(VLOOKUP(N4436,'Código del Diagnóstico'!$A$2:$B$12426,2,0),"")</f>
        <v/>
      </c>
      <c r="P4436" s="209" t="str">
        <f>IFERROR(VLOOKUP(C4436,'PER Sociodemografico'!A:G,7,0),"")</f>
        <v/>
      </c>
      <c r="Q4436" s="210" t="str">
        <f t="shared" si="855"/>
        <v/>
      </c>
      <c r="R4436" s="113">
        <f t="shared" si="856"/>
        <v>0</v>
      </c>
      <c r="S4436" s="116">
        <f t="shared" si="857"/>
        <v>0</v>
      </c>
      <c r="T4436" s="129">
        <f t="shared" si="858"/>
        <v>0</v>
      </c>
      <c r="U4436" s="211">
        <f t="shared" si="859"/>
        <v>0</v>
      </c>
      <c r="V4436" s="212">
        <f t="shared" si="860"/>
        <v>0</v>
      </c>
      <c r="W4436" s="212">
        <f t="shared" si="861"/>
        <v>0</v>
      </c>
      <c r="X4436" s="213" t="str">
        <f t="shared" si="862"/>
        <v/>
      </c>
      <c r="Y4436" s="213" t="str">
        <f t="shared" si="863"/>
        <v/>
      </c>
    </row>
    <row r="4437" spans="1:25" ht="15">
      <c r="A4437" s="118"/>
      <c r="B4437" s="117"/>
      <c r="C4437" s="119"/>
      <c r="D4437" s="116" t="str">
        <f>IFERROR(VLOOKUP(C4437,'PER Sociodemografico'!A:L,2,0),"")</f>
        <v/>
      </c>
      <c r="E4437" s="116" t="str">
        <f>IFERROR(VLOOKUP(C4437,'PER Sociodemografico'!A:L,9,0),"")</f>
        <v/>
      </c>
      <c r="F4437" s="118"/>
      <c r="G4437" s="116" t="str">
        <f>IFERROR(VLOOKUP(C4437,'PER Sociodemografico'!A:L,10,0),"")</f>
        <v/>
      </c>
      <c r="H4437" s="120"/>
      <c r="I4437" s="117"/>
      <c r="J4437" s="117"/>
      <c r="K4437" s="113" t="str">
        <f t="shared" si="852"/>
        <v/>
      </c>
      <c r="L4437" s="114" t="str">
        <f t="shared" si="853"/>
        <v/>
      </c>
      <c r="M4437" s="115" t="str">
        <f t="shared" si="854"/>
        <v/>
      </c>
      <c r="N4437" s="118"/>
      <c r="O4437" s="116" t="str">
        <f>IFERROR(VLOOKUP(N4437,'Código del Diagnóstico'!$A$2:$B$12426,2,0),"")</f>
        <v/>
      </c>
      <c r="P4437" s="209" t="str">
        <f>IFERROR(VLOOKUP(C4437,'PER Sociodemografico'!A:G,7,0),"")</f>
        <v/>
      </c>
      <c r="Q4437" s="210" t="str">
        <f t="shared" si="855"/>
        <v/>
      </c>
      <c r="R4437" s="113">
        <f t="shared" si="856"/>
        <v>0</v>
      </c>
      <c r="S4437" s="116">
        <f t="shared" si="857"/>
        <v>0</v>
      </c>
      <c r="T4437" s="129">
        <f t="shared" si="858"/>
        <v>0</v>
      </c>
      <c r="U4437" s="211">
        <f t="shared" si="859"/>
        <v>0</v>
      </c>
      <c r="V4437" s="212">
        <f t="shared" si="860"/>
        <v>0</v>
      </c>
      <c r="W4437" s="212">
        <f t="shared" si="861"/>
        <v>0</v>
      </c>
      <c r="X4437" s="213" t="str">
        <f t="shared" si="862"/>
        <v/>
      </c>
      <c r="Y4437" s="213" t="str">
        <f t="shared" si="863"/>
        <v/>
      </c>
    </row>
    <row r="4438" spans="1:25" ht="15">
      <c r="A4438" s="118"/>
      <c r="B4438" s="117"/>
      <c r="C4438" s="119"/>
      <c r="D4438" s="116" t="str">
        <f>IFERROR(VLOOKUP(C4438,'PER Sociodemografico'!A:L,2,0),"")</f>
        <v/>
      </c>
      <c r="E4438" s="116" t="str">
        <f>IFERROR(VLOOKUP(C4438,'PER Sociodemografico'!A:L,9,0),"")</f>
        <v/>
      </c>
      <c r="F4438" s="118"/>
      <c r="G4438" s="116" t="str">
        <f>IFERROR(VLOOKUP(C4438,'PER Sociodemografico'!A:L,10,0),"")</f>
        <v/>
      </c>
      <c r="H4438" s="120"/>
      <c r="I4438" s="117"/>
      <c r="J4438" s="117"/>
      <c r="K4438" s="113" t="str">
        <f t="shared" si="852"/>
        <v/>
      </c>
      <c r="L4438" s="114" t="str">
        <f t="shared" si="853"/>
        <v/>
      </c>
      <c r="M4438" s="115" t="str">
        <f t="shared" si="854"/>
        <v/>
      </c>
      <c r="N4438" s="118"/>
      <c r="O4438" s="116" t="str">
        <f>IFERROR(VLOOKUP(N4438,'Código del Diagnóstico'!$A$2:$B$12426,2,0),"")</f>
        <v/>
      </c>
      <c r="P4438" s="209" t="str">
        <f>IFERROR(VLOOKUP(C4438,'PER Sociodemografico'!A:G,7,0),"")</f>
        <v/>
      </c>
      <c r="Q4438" s="210" t="str">
        <f t="shared" si="855"/>
        <v/>
      </c>
      <c r="R4438" s="113">
        <f t="shared" si="856"/>
        <v>0</v>
      </c>
      <c r="S4438" s="116">
        <f t="shared" si="857"/>
        <v>0</v>
      </c>
      <c r="T4438" s="129">
        <f t="shared" si="858"/>
        <v>0</v>
      </c>
      <c r="U4438" s="211">
        <f t="shared" si="859"/>
        <v>0</v>
      </c>
      <c r="V4438" s="212">
        <f t="shared" si="860"/>
        <v>0</v>
      </c>
      <c r="W4438" s="212">
        <f t="shared" si="861"/>
        <v>0</v>
      </c>
      <c r="X4438" s="213" t="str">
        <f t="shared" si="862"/>
        <v/>
      </c>
      <c r="Y4438" s="213" t="str">
        <f t="shared" si="863"/>
        <v/>
      </c>
    </row>
    <row r="4439" spans="1:25" ht="15">
      <c r="A4439" s="118"/>
      <c r="B4439" s="117"/>
      <c r="C4439" s="119"/>
      <c r="D4439" s="116" t="str">
        <f>IFERROR(VLOOKUP(C4439,'PER Sociodemografico'!A:L,2,0),"")</f>
        <v/>
      </c>
      <c r="E4439" s="116" t="str">
        <f>IFERROR(VLOOKUP(C4439,'PER Sociodemografico'!A:L,9,0),"")</f>
        <v/>
      </c>
      <c r="F4439" s="118"/>
      <c r="G4439" s="116" t="str">
        <f>IFERROR(VLOOKUP(C4439,'PER Sociodemografico'!A:L,10,0),"")</f>
        <v/>
      </c>
      <c r="H4439" s="120"/>
      <c r="I4439" s="117"/>
      <c r="J4439" s="117"/>
      <c r="K4439" s="113" t="str">
        <f t="shared" si="852"/>
        <v/>
      </c>
      <c r="L4439" s="114" t="str">
        <f t="shared" si="853"/>
        <v/>
      </c>
      <c r="M4439" s="115" t="str">
        <f t="shared" si="854"/>
        <v/>
      </c>
      <c r="N4439" s="118"/>
      <c r="O4439" s="116" t="str">
        <f>IFERROR(VLOOKUP(N4439,'Código del Diagnóstico'!$A$2:$B$12426,2,0),"")</f>
        <v/>
      </c>
      <c r="P4439" s="209" t="str">
        <f>IFERROR(VLOOKUP(C4439,'PER Sociodemografico'!A:G,7,0),"")</f>
        <v/>
      </c>
      <c r="Q4439" s="210" t="str">
        <f t="shared" si="855"/>
        <v/>
      </c>
      <c r="R4439" s="113">
        <f t="shared" si="856"/>
        <v>0</v>
      </c>
      <c r="S4439" s="116">
        <f t="shared" si="857"/>
        <v>0</v>
      </c>
      <c r="T4439" s="129">
        <f t="shared" si="858"/>
        <v>0</v>
      </c>
      <c r="U4439" s="211">
        <f t="shared" si="859"/>
        <v>0</v>
      </c>
      <c r="V4439" s="212">
        <f t="shared" si="860"/>
        <v>0</v>
      </c>
      <c r="W4439" s="212">
        <f t="shared" si="861"/>
        <v>0</v>
      </c>
      <c r="X4439" s="213" t="str">
        <f t="shared" si="862"/>
        <v/>
      </c>
      <c r="Y4439" s="213" t="str">
        <f t="shared" si="863"/>
        <v/>
      </c>
    </row>
    <row r="4440" spans="1:25" ht="15">
      <c r="A4440" s="118"/>
      <c r="B4440" s="117"/>
      <c r="C4440" s="119"/>
      <c r="D4440" s="116" t="str">
        <f>IFERROR(VLOOKUP(C4440,'PER Sociodemografico'!A:L,2,0),"")</f>
        <v/>
      </c>
      <c r="E4440" s="116" t="str">
        <f>IFERROR(VLOOKUP(C4440,'PER Sociodemografico'!A:L,9,0),"")</f>
        <v/>
      </c>
      <c r="F4440" s="118"/>
      <c r="G4440" s="116" t="str">
        <f>IFERROR(VLOOKUP(C4440,'PER Sociodemografico'!A:L,10,0),"")</f>
        <v/>
      </c>
      <c r="H4440" s="120"/>
      <c r="I4440" s="117"/>
      <c r="J4440" s="117"/>
      <c r="K4440" s="113" t="str">
        <f t="shared" si="852"/>
        <v/>
      </c>
      <c r="L4440" s="114" t="str">
        <f t="shared" si="853"/>
        <v/>
      </c>
      <c r="M4440" s="115" t="str">
        <f t="shared" si="854"/>
        <v/>
      </c>
      <c r="N4440" s="118"/>
      <c r="O4440" s="116" t="str">
        <f>IFERROR(VLOOKUP(N4440,'Código del Diagnóstico'!$A$2:$B$12426,2,0),"")</f>
        <v/>
      </c>
      <c r="P4440" s="209" t="str">
        <f>IFERROR(VLOOKUP(C4440,'PER Sociodemografico'!A:G,7,0),"")</f>
        <v/>
      </c>
      <c r="Q4440" s="210" t="str">
        <f t="shared" si="855"/>
        <v/>
      </c>
      <c r="R4440" s="113">
        <f t="shared" si="856"/>
        <v>0</v>
      </c>
      <c r="S4440" s="116">
        <f t="shared" si="857"/>
        <v>0</v>
      </c>
      <c r="T4440" s="129">
        <f t="shared" si="858"/>
        <v>0</v>
      </c>
      <c r="U4440" s="211">
        <f t="shared" si="859"/>
        <v>0</v>
      </c>
      <c r="V4440" s="212">
        <f t="shared" si="860"/>
        <v>0</v>
      </c>
      <c r="W4440" s="212">
        <f t="shared" si="861"/>
        <v>0</v>
      </c>
      <c r="X4440" s="213" t="str">
        <f t="shared" si="862"/>
        <v/>
      </c>
      <c r="Y4440" s="213" t="str">
        <f t="shared" si="863"/>
        <v/>
      </c>
    </row>
    <row r="4441" spans="1:25" ht="15">
      <c r="A4441" s="118"/>
      <c r="B4441" s="117"/>
      <c r="C4441" s="119"/>
      <c r="D4441" s="116" t="str">
        <f>IFERROR(VLOOKUP(C4441,'PER Sociodemografico'!A:L,2,0),"")</f>
        <v/>
      </c>
      <c r="E4441" s="116" t="str">
        <f>IFERROR(VLOOKUP(C4441,'PER Sociodemografico'!A:L,9,0),"")</f>
        <v/>
      </c>
      <c r="F4441" s="118"/>
      <c r="G4441" s="116" t="str">
        <f>IFERROR(VLOOKUP(C4441,'PER Sociodemografico'!A:L,10,0),"")</f>
        <v/>
      </c>
      <c r="H4441" s="120"/>
      <c r="I4441" s="117"/>
      <c r="J4441" s="117"/>
      <c r="K4441" s="113" t="str">
        <f t="shared" si="852"/>
        <v/>
      </c>
      <c r="L4441" s="114" t="str">
        <f t="shared" si="853"/>
        <v/>
      </c>
      <c r="M4441" s="115" t="str">
        <f t="shared" si="854"/>
        <v/>
      </c>
      <c r="N4441" s="118"/>
      <c r="O4441" s="116" t="str">
        <f>IFERROR(VLOOKUP(N4441,'Código del Diagnóstico'!$A$2:$B$12426,2,0),"")</f>
        <v/>
      </c>
      <c r="P4441" s="209" t="str">
        <f>IFERROR(VLOOKUP(C4441,'PER Sociodemografico'!A:G,7,0),"")</f>
        <v/>
      </c>
      <c r="Q4441" s="210" t="str">
        <f t="shared" si="855"/>
        <v/>
      </c>
      <c r="R4441" s="113">
        <f t="shared" si="856"/>
        <v>0</v>
      </c>
      <c r="S4441" s="116">
        <f t="shared" si="857"/>
        <v>0</v>
      </c>
      <c r="T4441" s="129">
        <f t="shared" si="858"/>
        <v>0</v>
      </c>
      <c r="U4441" s="211">
        <f t="shared" si="859"/>
        <v>0</v>
      </c>
      <c r="V4441" s="212">
        <f t="shared" si="860"/>
        <v>0</v>
      </c>
      <c r="W4441" s="212">
        <f t="shared" si="861"/>
        <v>0</v>
      </c>
      <c r="X4441" s="213" t="str">
        <f t="shared" si="862"/>
        <v/>
      </c>
      <c r="Y4441" s="213" t="str">
        <f t="shared" si="863"/>
        <v/>
      </c>
    </row>
    <row r="4442" spans="1:25" ht="15">
      <c r="A4442" s="118"/>
      <c r="B4442" s="117"/>
      <c r="C4442" s="119"/>
      <c r="D4442" s="116" t="str">
        <f>IFERROR(VLOOKUP(C4442,'PER Sociodemografico'!A:L,2,0),"")</f>
        <v/>
      </c>
      <c r="E4442" s="116" t="str">
        <f>IFERROR(VLOOKUP(C4442,'PER Sociodemografico'!A:L,9,0),"")</f>
        <v/>
      </c>
      <c r="F4442" s="118"/>
      <c r="G4442" s="116" t="str">
        <f>IFERROR(VLOOKUP(C4442,'PER Sociodemografico'!A:L,10,0),"")</f>
        <v/>
      </c>
      <c r="H4442" s="120"/>
      <c r="I4442" s="117"/>
      <c r="J4442" s="117"/>
      <c r="K4442" s="113" t="str">
        <f t="shared" si="852"/>
        <v/>
      </c>
      <c r="L4442" s="114" t="str">
        <f t="shared" si="853"/>
        <v/>
      </c>
      <c r="M4442" s="115" t="str">
        <f t="shared" si="854"/>
        <v/>
      </c>
      <c r="N4442" s="118"/>
      <c r="O4442" s="116" t="str">
        <f>IFERROR(VLOOKUP(N4442,'Código del Diagnóstico'!$A$2:$B$12426,2,0),"")</f>
        <v/>
      </c>
      <c r="P4442" s="209" t="str">
        <f>IFERROR(VLOOKUP(C4442,'PER Sociodemografico'!A:G,7,0),"")</f>
        <v/>
      </c>
      <c r="Q4442" s="210" t="str">
        <f t="shared" si="855"/>
        <v/>
      </c>
      <c r="R4442" s="113">
        <f t="shared" si="856"/>
        <v>0</v>
      </c>
      <c r="S4442" s="116">
        <f t="shared" si="857"/>
        <v>0</v>
      </c>
      <c r="T4442" s="129">
        <f t="shared" si="858"/>
        <v>0</v>
      </c>
      <c r="U4442" s="211">
        <f t="shared" si="859"/>
        <v>0</v>
      </c>
      <c r="V4442" s="212">
        <f t="shared" si="860"/>
        <v>0</v>
      </c>
      <c r="W4442" s="212">
        <f t="shared" si="861"/>
        <v>0</v>
      </c>
      <c r="X4442" s="213" t="str">
        <f t="shared" si="862"/>
        <v/>
      </c>
      <c r="Y4442" s="213" t="str">
        <f t="shared" si="863"/>
        <v/>
      </c>
    </row>
    <row r="4443" spans="1:25" ht="15">
      <c r="A4443" s="118"/>
      <c r="B4443" s="117"/>
      <c r="C4443" s="119"/>
      <c r="D4443" s="116" t="str">
        <f>IFERROR(VLOOKUP(C4443,'PER Sociodemografico'!A:L,2,0),"")</f>
        <v/>
      </c>
      <c r="E4443" s="116" t="str">
        <f>IFERROR(VLOOKUP(C4443,'PER Sociodemografico'!A:L,9,0),"")</f>
        <v/>
      </c>
      <c r="F4443" s="118"/>
      <c r="G4443" s="116" t="str">
        <f>IFERROR(VLOOKUP(C4443,'PER Sociodemografico'!A:L,10,0),"")</f>
        <v/>
      </c>
      <c r="H4443" s="120"/>
      <c r="I4443" s="117"/>
      <c r="J4443" s="117"/>
      <c r="K4443" s="113" t="str">
        <f t="shared" si="852"/>
        <v/>
      </c>
      <c r="L4443" s="114" t="str">
        <f t="shared" si="853"/>
        <v/>
      </c>
      <c r="M4443" s="115" t="str">
        <f t="shared" si="854"/>
        <v/>
      </c>
      <c r="N4443" s="118"/>
      <c r="O4443" s="116" t="str">
        <f>IFERROR(VLOOKUP(N4443,'Código del Diagnóstico'!$A$2:$B$12426,2,0),"")</f>
        <v/>
      </c>
      <c r="P4443" s="209" t="str">
        <f>IFERROR(VLOOKUP(C4443,'PER Sociodemografico'!A:G,7,0),"")</f>
        <v/>
      </c>
      <c r="Q4443" s="210" t="str">
        <f t="shared" si="855"/>
        <v/>
      </c>
      <c r="R4443" s="113">
        <f t="shared" si="856"/>
        <v>0</v>
      </c>
      <c r="S4443" s="116">
        <f t="shared" si="857"/>
        <v>0</v>
      </c>
      <c r="T4443" s="129">
        <f t="shared" si="858"/>
        <v>0</v>
      </c>
      <c r="U4443" s="211">
        <f t="shared" si="859"/>
        <v>0</v>
      </c>
      <c r="V4443" s="212">
        <f t="shared" si="860"/>
        <v>0</v>
      </c>
      <c r="W4443" s="212">
        <f t="shared" si="861"/>
        <v>0</v>
      </c>
      <c r="X4443" s="213" t="str">
        <f t="shared" si="862"/>
        <v/>
      </c>
      <c r="Y4443" s="213" t="str">
        <f t="shared" si="863"/>
        <v/>
      </c>
    </row>
    <row r="4444" spans="1:25" ht="15">
      <c r="A4444" s="118"/>
      <c r="B4444" s="117"/>
      <c r="C4444" s="119"/>
      <c r="D4444" s="116" t="str">
        <f>IFERROR(VLOOKUP(C4444,'PER Sociodemografico'!A:L,2,0),"")</f>
        <v/>
      </c>
      <c r="E4444" s="116" t="str">
        <f>IFERROR(VLOOKUP(C4444,'PER Sociodemografico'!A:L,9,0),"")</f>
        <v/>
      </c>
      <c r="F4444" s="118"/>
      <c r="G4444" s="116" t="str">
        <f>IFERROR(VLOOKUP(C4444,'PER Sociodemografico'!A:L,10,0),"")</f>
        <v/>
      </c>
      <c r="H4444" s="120"/>
      <c r="I4444" s="117"/>
      <c r="J4444" s="117"/>
      <c r="K4444" s="113" t="str">
        <f t="shared" si="852"/>
        <v/>
      </c>
      <c r="L4444" s="114" t="str">
        <f t="shared" si="853"/>
        <v/>
      </c>
      <c r="M4444" s="115" t="str">
        <f t="shared" si="854"/>
        <v/>
      </c>
      <c r="N4444" s="118"/>
      <c r="O4444" s="116" t="str">
        <f>IFERROR(VLOOKUP(N4444,'Código del Diagnóstico'!$A$2:$B$12426,2,0),"")</f>
        <v/>
      </c>
      <c r="P4444" s="209" t="str">
        <f>IFERROR(VLOOKUP(C4444,'PER Sociodemografico'!A:G,7,0),"")</f>
        <v/>
      </c>
      <c r="Q4444" s="210" t="str">
        <f t="shared" si="855"/>
        <v/>
      </c>
      <c r="R4444" s="113">
        <f t="shared" si="856"/>
        <v>0</v>
      </c>
      <c r="S4444" s="116">
        <f t="shared" si="857"/>
        <v>0</v>
      </c>
      <c r="T4444" s="129">
        <f t="shared" si="858"/>
        <v>0</v>
      </c>
      <c r="U4444" s="211">
        <f t="shared" si="859"/>
        <v>0</v>
      </c>
      <c r="V4444" s="212">
        <f t="shared" si="860"/>
        <v>0</v>
      </c>
      <c r="W4444" s="212">
        <f t="shared" si="861"/>
        <v>0</v>
      </c>
      <c r="X4444" s="213" t="str">
        <f t="shared" si="862"/>
        <v/>
      </c>
      <c r="Y4444" s="213" t="str">
        <f t="shared" si="863"/>
        <v/>
      </c>
    </row>
    <row r="4445" spans="1:25" ht="15">
      <c r="A4445" s="118"/>
      <c r="B4445" s="117"/>
      <c r="C4445" s="119"/>
      <c r="D4445" s="116" t="str">
        <f>IFERROR(VLOOKUP(C4445,'PER Sociodemografico'!A:L,2,0),"")</f>
        <v/>
      </c>
      <c r="E4445" s="116" t="str">
        <f>IFERROR(VLOOKUP(C4445,'PER Sociodemografico'!A:L,9,0),"")</f>
        <v/>
      </c>
      <c r="F4445" s="118"/>
      <c r="G4445" s="116" t="str">
        <f>IFERROR(VLOOKUP(C4445,'PER Sociodemografico'!A:L,10,0),"")</f>
        <v/>
      </c>
      <c r="H4445" s="120"/>
      <c r="I4445" s="117"/>
      <c r="J4445" s="117"/>
      <c r="K4445" s="113" t="str">
        <f t="shared" si="852"/>
        <v/>
      </c>
      <c r="L4445" s="114" t="str">
        <f t="shared" si="853"/>
        <v/>
      </c>
      <c r="M4445" s="115" t="str">
        <f t="shared" si="854"/>
        <v/>
      </c>
      <c r="N4445" s="118"/>
      <c r="O4445" s="116" t="str">
        <f>IFERROR(VLOOKUP(N4445,'Código del Diagnóstico'!$A$2:$B$12426,2,0),"")</f>
        <v/>
      </c>
      <c r="P4445" s="209" t="str">
        <f>IFERROR(VLOOKUP(C4445,'PER Sociodemografico'!A:G,7,0),"")</f>
        <v/>
      </c>
      <c r="Q4445" s="210" t="str">
        <f t="shared" si="855"/>
        <v/>
      </c>
      <c r="R4445" s="113">
        <f t="shared" si="856"/>
        <v>0</v>
      </c>
      <c r="S4445" s="116">
        <f t="shared" si="857"/>
        <v>0</v>
      </c>
      <c r="T4445" s="129">
        <f t="shared" si="858"/>
        <v>0</v>
      </c>
      <c r="U4445" s="211">
        <f t="shared" si="859"/>
        <v>0</v>
      </c>
      <c r="V4445" s="212">
        <f t="shared" si="860"/>
        <v>0</v>
      </c>
      <c r="W4445" s="212">
        <f t="shared" si="861"/>
        <v>0</v>
      </c>
      <c r="X4445" s="213" t="str">
        <f t="shared" si="862"/>
        <v/>
      </c>
      <c r="Y4445" s="213" t="str">
        <f t="shared" si="863"/>
        <v/>
      </c>
    </row>
    <row r="4446" spans="1:25" ht="15">
      <c r="A4446" s="118"/>
      <c r="B4446" s="117"/>
      <c r="C4446" s="119"/>
      <c r="D4446" s="116" t="str">
        <f>IFERROR(VLOOKUP(C4446,'PER Sociodemografico'!A:L,2,0),"")</f>
        <v/>
      </c>
      <c r="E4446" s="116" t="str">
        <f>IFERROR(VLOOKUP(C4446,'PER Sociodemografico'!A:L,9,0),"")</f>
        <v/>
      </c>
      <c r="F4446" s="118"/>
      <c r="G4446" s="116" t="str">
        <f>IFERROR(VLOOKUP(C4446,'PER Sociodemografico'!A:L,10,0),"")</f>
        <v/>
      </c>
      <c r="H4446" s="120"/>
      <c r="I4446" s="117"/>
      <c r="J4446" s="117"/>
      <c r="K4446" s="113" t="str">
        <f t="shared" si="852"/>
        <v/>
      </c>
      <c r="L4446" s="114" t="str">
        <f t="shared" si="853"/>
        <v/>
      </c>
      <c r="M4446" s="115" t="str">
        <f t="shared" si="854"/>
        <v/>
      </c>
      <c r="N4446" s="118"/>
      <c r="O4446" s="116" t="str">
        <f>IFERROR(VLOOKUP(N4446,'Código del Diagnóstico'!$A$2:$B$12426,2,0),"")</f>
        <v/>
      </c>
      <c r="P4446" s="209" t="str">
        <f>IFERROR(VLOOKUP(C4446,'PER Sociodemografico'!A:G,7,0),"")</f>
        <v/>
      </c>
      <c r="Q4446" s="210" t="str">
        <f t="shared" si="855"/>
        <v/>
      </c>
      <c r="R4446" s="113">
        <f t="shared" si="856"/>
        <v>0</v>
      </c>
      <c r="S4446" s="116">
        <f t="shared" si="857"/>
        <v>0</v>
      </c>
      <c r="T4446" s="129">
        <f t="shared" si="858"/>
        <v>0</v>
      </c>
      <c r="U4446" s="211">
        <f t="shared" si="859"/>
        <v>0</v>
      </c>
      <c r="V4446" s="212">
        <f t="shared" si="860"/>
        <v>0</v>
      </c>
      <c r="W4446" s="212">
        <f t="shared" si="861"/>
        <v>0</v>
      </c>
      <c r="X4446" s="213" t="str">
        <f t="shared" si="862"/>
        <v/>
      </c>
      <c r="Y4446" s="213" t="str">
        <f t="shared" si="863"/>
        <v/>
      </c>
    </row>
    <row r="4447" spans="1:25" ht="15">
      <c r="A4447" s="118"/>
      <c r="B4447" s="117"/>
      <c r="C4447" s="119"/>
      <c r="D4447" s="116" t="str">
        <f>IFERROR(VLOOKUP(C4447,'PER Sociodemografico'!A:L,2,0),"")</f>
        <v/>
      </c>
      <c r="E4447" s="116" t="str">
        <f>IFERROR(VLOOKUP(C4447,'PER Sociodemografico'!A:L,9,0),"")</f>
        <v/>
      </c>
      <c r="F4447" s="118"/>
      <c r="G4447" s="116" t="str">
        <f>IFERROR(VLOOKUP(C4447,'PER Sociodemografico'!A:L,10,0),"")</f>
        <v/>
      </c>
      <c r="H4447" s="120"/>
      <c r="I4447" s="117"/>
      <c r="J4447" s="117"/>
      <c r="K4447" s="113" t="str">
        <f t="shared" si="852"/>
        <v/>
      </c>
      <c r="L4447" s="114" t="str">
        <f t="shared" si="853"/>
        <v/>
      </c>
      <c r="M4447" s="115" t="str">
        <f t="shared" si="854"/>
        <v/>
      </c>
      <c r="N4447" s="118"/>
      <c r="O4447" s="116" t="str">
        <f>IFERROR(VLOOKUP(N4447,'Código del Diagnóstico'!$A$2:$B$12426,2,0),"")</f>
        <v/>
      </c>
      <c r="P4447" s="209" t="str">
        <f>IFERROR(VLOOKUP(C4447,'PER Sociodemografico'!A:G,7,0),"")</f>
        <v/>
      </c>
      <c r="Q4447" s="210" t="str">
        <f t="shared" si="855"/>
        <v/>
      </c>
      <c r="R4447" s="113">
        <f t="shared" si="856"/>
        <v>0</v>
      </c>
      <c r="S4447" s="116">
        <f t="shared" si="857"/>
        <v>0</v>
      </c>
      <c r="T4447" s="129">
        <f t="shared" si="858"/>
        <v>0</v>
      </c>
      <c r="U4447" s="211">
        <f t="shared" si="859"/>
        <v>0</v>
      </c>
      <c r="V4447" s="212">
        <f t="shared" si="860"/>
        <v>0</v>
      </c>
      <c r="W4447" s="212">
        <f t="shared" si="861"/>
        <v>0</v>
      </c>
      <c r="X4447" s="213" t="str">
        <f t="shared" si="862"/>
        <v/>
      </c>
      <c r="Y4447" s="213" t="str">
        <f t="shared" si="863"/>
        <v/>
      </c>
    </row>
    <row r="4448" spans="1:25" ht="15">
      <c r="A4448" s="118"/>
      <c r="B4448" s="117"/>
      <c r="C4448" s="119"/>
      <c r="D4448" s="116" t="str">
        <f>IFERROR(VLOOKUP(C4448,'PER Sociodemografico'!A:L,2,0),"")</f>
        <v/>
      </c>
      <c r="E4448" s="116" t="str">
        <f>IFERROR(VLOOKUP(C4448,'PER Sociodemografico'!A:L,9,0),"")</f>
        <v/>
      </c>
      <c r="F4448" s="118"/>
      <c r="G4448" s="116" t="str">
        <f>IFERROR(VLOOKUP(C4448,'PER Sociodemografico'!A:L,10,0),"")</f>
        <v/>
      </c>
      <c r="H4448" s="120"/>
      <c r="I4448" s="117"/>
      <c r="J4448" s="117"/>
      <c r="K4448" s="113" t="str">
        <f t="shared" si="852"/>
        <v/>
      </c>
      <c r="L4448" s="114" t="str">
        <f t="shared" si="853"/>
        <v/>
      </c>
      <c r="M4448" s="115" t="str">
        <f t="shared" si="854"/>
        <v/>
      </c>
      <c r="N4448" s="118"/>
      <c r="O4448" s="116" t="str">
        <f>IFERROR(VLOOKUP(N4448,'Código del Diagnóstico'!$A$2:$B$12426,2,0),"")</f>
        <v/>
      </c>
      <c r="P4448" s="209" t="str">
        <f>IFERROR(VLOOKUP(C4448,'PER Sociodemografico'!A:G,7,0),"")</f>
        <v/>
      </c>
      <c r="Q4448" s="210" t="str">
        <f t="shared" si="855"/>
        <v/>
      </c>
      <c r="R4448" s="113">
        <f t="shared" si="856"/>
        <v>0</v>
      </c>
      <c r="S4448" s="116">
        <f t="shared" si="857"/>
        <v>0</v>
      </c>
      <c r="T4448" s="129">
        <f t="shared" si="858"/>
        <v>0</v>
      </c>
      <c r="U4448" s="211">
        <f t="shared" si="859"/>
        <v>0</v>
      </c>
      <c r="V4448" s="212">
        <f t="shared" si="860"/>
        <v>0</v>
      </c>
      <c r="W4448" s="212">
        <f t="shared" si="861"/>
        <v>0</v>
      </c>
      <c r="X4448" s="213" t="str">
        <f t="shared" si="862"/>
        <v/>
      </c>
      <c r="Y4448" s="213" t="str">
        <f t="shared" si="863"/>
        <v/>
      </c>
    </row>
    <row r="4449" spans="1:25" ht="15">
      <c r="A4449" s="118"/>
      <c r="B4449" s="117"/>
      <c r="C4449" s="119"/>
      <c r="D4449" s="116" t="str">
        <f>IFERROR(VLOOKUP(C4449,'PER Sociodemografico'!A:L,2,0),"")</f>
        <v/>
      </c>
      <c r="E4449" s="116" t="str">
        <f>IFERROR(VLOOKUP(C4449,'PER Sociodemografico'!A:L,9,0),"")</f>
        <v/>
      </c>
      <c r="F4449" s="118"/>
      <c r="G4449" s="116" t="str">
        <f>IFERROR(VLOOKUP(C4449,'PER Sociodemografico'!A:L,10,0),"")</f>
        <v/>
      </c>
      <c r="H4449" s="120"/>
      <c r="I4449" s="117"/>
      <c r="J4449" s="117"/>
      <c r="K4449" s="113" t="str">
        <f t="shared" si="852"/>
        <v/>
      </c>
      <c r="L4449" s="114" t="str">
        <f t="shared" si="853"/>
        <v/>
      </c>
      <c r="M4449" s="115" t="str">
        <f t="shared" si="854"/>
        <v/>
      </c>
      <c r="N4449" s="118"/>
      <c r="O4449" s="116" t="str">
        <f>IFERROR(VLOOKUP(N4449,'Código del Diagnóstico'!$A$2:$B$12426,2,0),"")</f>
        <v/>
      </c>
      <c r="P4449" s="209" t="str">
        <f>IFERROR(VLOOKUP(C4449,'PER Sociodemografico'!A:G,7,0),"")</f>
        <v/>
      </c>
      <c r="Q4449" s="210" t="str">
        <f t="shared" si="855"/>
        <v/>
      </c>
      <c r="R4449" s="113">
        <f t="shared" si="856"/>
        <v>0</v>
      </c>
      <c r="S4449" s="116">
        <f t="shared" si="857"/>
        <v>0</v>
      </c>
      <c r="T4449" s="129">
        <f t="shared" si="858"/>
        <v>0</v>
      </c>
      <c r="U4449" s="211">
        <f t="shared" si="859"/>
        <v>0</v>
      </c>
      <c r="V4449" s="212">
        <f t="shared" si="860"/>
        <v>0</v>
      </c>
      <c r="W4449" s="212">
        <f t="shared" si="861"/>
        <v>0</v>
      </c>
      <c r="X4449" s="213" t="str">
        <f t="shared" si="862"/>
        <v/>
      </c>
      <c r="Y4449" s="213" t="str">
        <f t="shared" si="863"/>
        <v/>
      </c>
    </row>
    <row r="4450" spans="1:25" ht="15">
      <c r="A4450" s="118"/>
      <c r="B4450" s="117"/>
      <c r="C4450" s="119"/>
      <c r="D4450" s="116" t="str">
        <f>IFERROR(VLOOKUP(C4450,'PER Sociodemografico'!A:L,2,0),"")</f>
        <v/>
      </c>
      <c r="E4450" s="116" t="str">
        <f>IFERROR(VLOOKUP(C4450,'PER Sociodemografico'!A:L,9,0),"")</f>
        <v/>
      </c>
      <c r="F4450" s="118"/>
      <c r="G4450" s="116" t="str">
        <f>IFERROR(VLOOKUP(C4450,'PER Sociodemografico'!A:L,10,0),"")</f>
        <v/>
      </c>
      <c r="H4450" s="120"/>
      <c r="I4450" s="117"/>
      <c r="J4450" s="117"/>
      <c r="K4450" s="113" t="str">
        <f t="shared" si="852"/>
        <v/>
      </c>
      <c r="L4450" s="114" t="str">
        <f t="shared" si="853"/>
        <v/>
      </c>
      <c r="M4450" s="115" t="str">
        <f t="shared" si="854"/>
        <v/>
      </c>
      <c r="N4450" s="118"/>
      <c r="O4450" s="116" t="str">
        <f>IFERROR(VLOOKUP(N4450,'Código del Diagnóstico'!$A$2:$B$12426,2,0),"")</f>
        <v/>
      </c>
      <c r="P4450" s="209" t="str">
        <f>IFERROR(VLOOKUP(C4450,'PER Sociodemografico'!A:G,7,0),"")</f>
        <v/>
      </c>
      <c r="Q4450" s="210" t="str">
        <f t="shared" si="855"/>
        <v/>
      </c>
      <c r="R4450" s="113">
        <f t="shared" si="856"/>
        <v>0</v>
      </c>
      <c r="S4450" s="116">
        <f t="shared" si="857"/>
        <v>0</v>
      </c>
      <c r="T4450" s="129">
        <f t="shared" si="858"/>
        <v>0</v>
      </c>
      <c r="U4450" s="211">
        <f t="shared" si="859"/>
        <v>0</v>
      </c>
      <c r="V4450" s="212">
        <f t="shared" si="860"/>
        <v>0</v>
      </c>
      <c r="W4450" s="212">
        <f t="shared" si="861"/>
        <v>0</v>
      </c>
      <c r="X4450" s="213" t="str">
        <f t="shared" si="862"/>
        <v/>
      </c>
      <c r="Y4450" s="213" t="str">
        <f t="shared" si="863"/>
        <v/>
      </c>
    </row>
    <row r="4451" spans="1:25" ht="15">
      <c r="A4451" s="118"/>
      <c r="B4451" s="117"/>
      <c r="C4451" s="119"/>
      <c r="D4451" s="116" t="str">
        <f>IFERROR(VLOOKUP(C4451,'PER Sociodemografico'!A:L,2,0),"")</f>
        <v/>
      </c>
      <c r="E4451" s="116" t="str">
        <f>IFERROR(VLOOKUP(C4451,'PER Sociodemografico'!A:L,9,0),"")</f>
        <v/>
      </c>
      <c r="F4451" s="118"/>
      <c r="G4451" s="116" t="str">
        <f>IFERROR(VLOOKUP(C4451,'PER Sociodemografico'!A:L,10,0),"")</f>
        <v/>
      </c>
      <c r="H4451" s="120"/>
      <c r="I4451" s="117"/>
      <c r="J4451" s="117"/>
      <c r="K4451" s="113" t="str">
        <f t="shared" si="852"/>
        <v/>
      </c>
      <c r="L4451" s="114" t="str">
        <f t="shared" si="853"/>
        <v/>
      </c>
      <c r="M4451" s="115" t="str">
        <f t="shared" si="854"/>
        <v/>
      </c>
      <c r="N4451" s="118"/>
      <c r="O4451" s="116" t="str">
        <f>IFERROR(VLOOKUP(N4451,'Código del Diagnóstico'!$A$2:$B$12426,2,0),"")</f>
        <v/>
      </c>
      <c r="P4451" s="209" t="str">
        <f>IFERROR(VLOOKUP(C4451,'PER Sociodemografico'!A:G,7,0),"")</f>
        <v/>
      </c>
      <c r="Q4451" s="210" t="str">
        <f t="shared" si="855"/>
        <v/>
      </c>
      <c r="R4451" s="113">
        <f t="shared" si="856"/>
        <v>0</v>
      </c>
      <c r="S4451" s="116">
        <f t="shared" si="857"/>
        <v>0</v>
      </c>
      <c r="T4451" s="129">
        <f t="shared" si="858"/>
        <v>0</v>
      </c>
      <c r="U4451" s="211">
        <f t="shared" si="859"/>
        <v>0</v>
      </c>
      <c r="V4451" s="212">
        <f t="shared" si="860"/>
        <v>0</v>
      </c>
      <c r="W4451" s="212">
        <f t="shared" si="861"/>
        <v>0</v>
      </c>
      <c r="X4451" s="213" t="str">
        <f t="shared" si="862"/>
        <v/>
      </c>
      <c r="Y4451" s="213" t="str">
        <f t="shared" si="863"/>
        <v/>
      </c>
    </row>
    <row r="4452" spans="1:25" ht="15">
      <c r="A4452" s="118"/>
      <c r="B4452" s="117"/>
      <c r="C4452" s="119"/>
      <c r="D4452" s="116" t="str">
        <f>IFERROR(VLOOKUP(C4452,'PER Sociodemografico'!A:L,2,0),"")</f>
        <v/>
      </c>
      <c r="E4452" s="116" t="str">
        <f>IFERROR(VLOOKUP(C4452,'PER Sociodemografico'!A:L,9,0),"")</f>
        <v/>
      </c>
      <c r="F4452" s="118"/>
      <c r="G4452" s="116" t="str">
        <f>IFERROR(VLOOKUP(C4452,'PER Sociodemografico'!A:L,10,0),"")</f>
        <v/>
      </c>
      <c r="H4452" s="120"/>
      <c r="I4452" s="117"/>
      <c r="J4452" s="117"/>
      <c r="K4452" s="113" t="str">
        <f t="shared" si="852"/>
        <v/>
      </c>
      <c r="L4452" s="114" t="str">
        <f t="shared" si="853"/>
        <v/>
      </c>
      <c r="M4452" s="115" t="str">
        <f t="shared" si="854"/>
        <v/>
      </c>
      <c r="N4452" s="118"/>
      <c r="O4452" s="116" t="str">
        <f>IFERROR(VLOOKUP(N4452,'Código del Diagnóstico'!$A$2:$B$12426,2,0),"")</f>
        <v/>
      </c>
      <c r="P4452" s="209" t="str">
        <f>IFERROR(VLOOKUP(C4452,'PER Sociodemografico'!A:G,7,0),"")</f>
        <v/>
      </c>
      <c r="Q4452" s="210" t="str">
        <f t="shared" si="855"/>
        <v/>
      </c>
      <c r="R4452" s="113">
        <f t="shared" si="856"/>
        <v>0</v>
      </c>
      <c r="S4452" s="116">
        <f t="shared" si="857"/>
        <v>0</v>
      </c>
      <c r="T4452" s="129">
        <f t="shared" si="858"/>
        <v>0</v>
      </c>
      <c r="U4452" s="211">
        <f t="shared" si="859"/>
        <v>0</v>
      </c>
      <c r="V4452" s="212">
        <f t="shared" si="860"/>
        <v>0</v>
      </c>
      <c r="W4452" s="212">
        <f t="shared" si="861"/>
        <v>0</v>
      </c>
      <c r="X4452" s="213" t="str">
        <f t="shared" si="862"/>
        <v/>
      </c>
      <c r="Y4452" s="213" t="str">
        <f t="shared" si="863"/>
        <v/>
      </c>
    </row>
    <row r="4453" spans="1:25" ht="15">
      <c r="A4453" s="118"/>
      <c r="B4453" s="117"/>
      <c r="C4453" s="119"/>
      <c r="D4453" s="116" t="str">
        <f>IFERROR(VLOOKUP(C4453,'PER Sociodemografico'!A:L,2,0),"")</f>
        <v/>
      </c>
      <c r="E4453" s="116" t="str">
        <f>IFERROR(VLOOKUP(C4453,'PER Sociodemografico'!A:L,9,0),"")</f>
        <v/>
      </c>
      <c r="F4453" s="118"/>
      <c r="G4453" s="116" t="str">
        <f>IFERROR(VLOOKUP(C4453,'PER Sociodemografico'!A:L,10,0),"")</f>
        <v/>
      </c>
      <c r="H4453" s="120"/>
      <c r="I4453" s="117"/>
      <c r="J4453" s="117"/>
      <c r="K4453" s="113" t="str">
        <f t="shared" si="852"/>
        <v/>
      </c>
      <c r="L4453" s="114" t="str">
        <f t="shared" si="853"/>
        <v/>
      </c>
      <c r="M4453" s="115" t="str">
        <f t="shared" si="854"/>
        <v/>
      </c>
      <c r="N4453" s="118"/>
      <c r="O4453" s="116" t="str">
        <f>IFERROR(VLOOKUP(N4453,'Código del Diagnóstico'!$A$2:$B$12426,2,0),"")</f>
        <v/>
      </c>
      <c r="P4453" s="209" t="str">
        <f>IFERROR(VLOOKUP(C4453,'PER Sociodemografico'!A:G,7,0),"")</f>
        <v/>
      </c>
      <c r="Q4453" s="210" t="str">
        <f t="shared" si="855"/>
        <v/>
      </c>
      <c r="R4453" s="113">
        <f t="shared" si="856"/>
        <v>0</v>
      </c>
      <c r="S4453" s="116">
        <f t="shared" si="857"/>
        <v>0</v>
      </c>
      <c r="T4453" s="129">
        <f t="shared" si="858"/>
        <v>0</v>
      </c>
      <c r="U4453" s="211">
        <f t="shared" si="859"/>
        <v>0</v>
      </c>
      <c r="V4453" s="212">
        <f t="shared" si="860"/>
        <v>0</v>
      </c>
      <c r="W4453" s="212">
        <f t="shared" si="861"/>
        <v>0</v>
      </c>
      <c r="X4453" s="213" t="str">
        <f t="shared" si="862"/>
        <v/>
      </c>
      <c r="Y4453" s="213" t="str">
        <f t="shared" si="863"/>
        <v/>
      </c>
    </row>
    <row r="4454" spans="1:25" ht="15">
      <c r="A4454" s="118"/>
      <c r="B4454" s="117"/>
      <c r="C4454" s="119"/>
      <c r="D4454" s="116" t="str">
        <f>IFERROR(VLOOKUP(C4454,'PER Sociodemografico'!A:L,2,0),"")</f>
        <v/>
      </c>
      <c r="E4454" s="116" t="str">
        <f>IFERROR(VLOOKUP(C4454,'PER Sociodemografico'!A:L,9,0),"")</f>
        <v/>
      </c>
      <c r="F4454" s="118"/>
      <c r="G4454" s="116" t="str">
        <f>IFERROR(VLOOKUP(C4454,'PER Sociodemografico'!A:L,10,0),"")</f>
        <v/>
      </c>
      <c r="H4454" s="120"/>
      <c r="I4454" s="117"/>
      <c r="J4454" s="117"/>
      <c r="K4454" s="113" t="str">
        <f t="shared" si="852"/>
        <v/>
      </c>
      <c r="L4454" s="114" t="str">
        <f t="shared" si="853"/>
        <v/>
      </c>
      <c r="M4454" s="115" t="str">
        <f t="shared" si="854"/>
        <v/>
      </c>
      <c r="N4454" s="118"/>
      <c r="O4454" s="116" t="str">
        <f>IFERROR(VLOOKUP(N4454,'Código del Diagnóstico'!$A$2:$B$12426,2,0),"")</f>
        <v/>
      </c>
      <c r="P4454" s="209" t="str">
        <f>IFERROR(VLOOKUP(C4454,'PER Sociodemografico'!A:G,7,0),"")</f>
        <v/>
      </c>
      <c r="Q4454" s="210" t="str">
        <f t="shared" si="855"/>
        <v/>
      </c>
      <c r="R4454" s="113">
        <f t="shared" si="856"/>
        <v>0</v>
      </c>
      <c r="S4454" s="116">
        <f t="shared" si="857"/>
        <v>0</v>
      </c>
      <c r="T4454" s="129">
        <f t="shared" si="858"/>
        <v>0</v>
      </c>
      <c r="U4454" s="211">
        <f t="shared" si="859"/>
        <v>0</v>
      </c>
      <c r="V4454" s="212">
        <f t="shared" si="860"/>
        <v>0</v>
      </c>
      <c r="W4454" s="212">
        <f t="shared" si="861"/>
        <v>0</v>
      </c>
      <c r="X4454" s="213" t="str">
        <f t="shared" si="862"/>
        <v/>
      </c>
      <c r="Y4454" s="213" t="str">
        <f t="shared" si="863"/>
        <v/>
      </c>
    </row>
    <row r="4455" spans="1:25" ht="15">
      <c r="A4455" s="118"/>
      <c r="B4455" s="117"/>
      <c r="C4455" s="119"/>
      <c r="D4455" s="116" t="str">
        <f>IFERROR(VLOOKUP(C4455,'PER Sociodemografico'!A:L,2,0),"")</f>
        <v/>
      </c>
      <c r="E4455" s="116" t="str">
        <f>IFERROR(VLOOKUP(C4455,'PER Sociodemografico'!A:L,9,0),"")</f>
        <v/>
      </c>
      <c r="F4455" s="118"/>
      <c r="G4455" s="116" t="str">
        <f>IFERROR(VLOOKUP(C4455,'PER Sociodemografico'!A:L,10,0),"")</f>
        <v/>
      </c>
      <c r="H4455" s="120"/>
      <c r="I4455" s="117"/>
      <c r="J4455" s="117"/>
      <c r="K4455" s="113" t="str">
        <f t="shared" si="852"/>
        <v/>
      </c>
      <c r="L4455" s="114" t="str">
        <f t="shared" si="853"/>
        <v/>
      </c>
      <c r="M4455" s="115" t="str">
        <f t="shared" si="854"/>
        <v/>
      </c>
      <c r="N4455" s="118"/>
      <c r="O4455" s="116" t="str">
        <f>IFERROR(VLOOKUP(N4455,'Código del Diagnóstico'!$A$2:$B$12426,2,0),"")</f>
        <v/>
      </c>
      <c r="P4455" s="209" t="str">
        <f>IFERROR(VLOOKUP(C4455,'PER Sociodemografico'!A:G,7,0),"")</f>
        <v/>
      </c>
      <c r="Q4455" s="210" t="str">
        <f t="shared" si="855"/>
        <v/>
      </c>
      <c r="R4455" s="113">
        <f t="shared" si="856"/>
        <v>0</v>
      </c>
      <c r="S4455" s="116">
        <f t="shared" si="857"/>
        <v>0</v>
      </c>
      <c r="T4455" s="129">
        <f t="shared" si="858"/>
        <v>0</v>
      </c>
      <c r="U4455" s="211">
        <f t="shared" si="859"/>
        <v>0</v>
      </c>
      <c r="V4455" s="212">
        <f t="shared" si="860"/>
        <v>0</v>
      </c>
      <c r="W4455" s="212">
        <f t="shared" si="861"/>
        <v>0</v>
      </c>
      <c r="X4455" s="213" t="str">
        <f t="shared" si="862"/>
        <v/>
      </c>
      <c r="Y4455" s="213" t="str">
        <f t="shared" si="863"/>
        <v/>
      </c>
    </row>
    <row r="4456" spans="1:25" ht="15">
      <c r="A4456" s="118"/>
      <c r="B4456" s="117"/>
      <c r="C4456" s="119"/>
      <c r="D4456" s="116" t="str">
        <f>IFERROR(VLOOKUP(C4456,'PER Sociodemografico'!A:L,2,0),"")</f>
        <v/>
      </c>
      <c r="E4456" s="116" t="str">
        <f>IFERROR(VLOOKUP(C4456,'PER Sociodemografico'!A:L,9,0),"")</f>
        <v/>
      </c>
      <c r="F4456" s="118"/>
      <c r="G4456" s="116" t="str">
        <f>IFERROR(VLOOKUP(C4456,'PER Sociodemografico'!A:L,10,0),"")</f>
        <v/>
      </c>
      <c r="H4456" s="120"/>
      <c r="I4456" s="117"/>
      <c r="J4456" s="117"/>
      <c r="K4456" s="113" t="str">
        <f t="shared" si="852"/>
        <v/>
      </c>
      <c r="L4456" s="114" t="str">
        <f t="shared" si="853"/>
        <v/>
      </c>
      <c r="M4456" s="115" t="str">
        <f t="shared" si="854"/>
        <v/>
      </c>
      <c r="N4456" s="118"/>
      <c r="O4456" s="116" t="str">
        <f>IFERROR(VLOOKUP(N4456,'Código del Diagnóstico'!$A$2:$B$12426,2,0),"")</f>
        <v/>
      </c>
      <c r="P4456" s="209" t="str">
        <f>IFERROR(VLOOKUP(C4456,'PER Sociodemografico'!A:G,7,0),"")</f>
        <v/>
      </c>
      <c r="Q4456" s="210" t="str">
        <f t="shared" si="855"/>
        <v/>
      </c>
      <c r="R4456" s="113">
        <f t="shared" si="856"/>
        <v>0</v>
      </c>
      <c r="S4456" s="116">
        <f t="shared" si="857"/>
        <v>0</v>
      </c>
      <c r="T4456" s="129">
        <f t="shared" si="858"/>
        <v>0</v>
      </c>
      <c r="U4456" s="211">
        <f t="shared" si="859"/>
        <v>0</v>
      </c>
      <c r="V4456" s="212">
        <f t="shared" si="860"/>
        <v>0</v>
      </c>
      <c r="W4456" s="212">
        <f t="shared" si="861"/>
        <v>0</v>
      </c>
      <c r="X4456" s="213" t="str">
        <f t="shared" si="862"/>
        <v/>
      </c>
      <c r="Y4456" s="213" t="str">
        <f t="shared" si="863"/>
        <v/>
      </c>
    </row>
    <row r="4457" spans="1:25" ht="15">
      <c r="A4457" s="118"/>
      <c r="B4457" s="117"/>
      <c r="C4457" s="119"/>
      <c r="D4457" s="116" t="str">
        <f>IFERROR(VLOOKUP(C4457,'PER Sociodemografico'!A:L,2,0),"")</f>
        <v/>
      </c>
      <c r="E4457" s="116" t="str">
        <f>IFERROR(VLOOKUP(C4457,'PER Sociodemografico'!A:L,9,0),"")</f>
        <v/>
      </c>
      <c r="F4457" s="118"/>
      <c r="G4457" s="116" t="str">
        <f>IFERROR(VLOOKUP(C4457,'PER Sociodemografico'!A:L,10,0),"")</f>
        <v/>
      </c>
      <c r="H4457" s="120"/>
      <c r="I4457" s="117"/>
      <c r="J4457" s="117"/>
      <c r="K4457" s="113" t="str">
        <f t="shared" si="852"/>
        <v/>
      </c>
      <c r="L4457" s="114" t="str">
        <f t="shared" si="853"/>
        <v/>
      </c>
      <c r="M4457" s="115" t="str">
        <f t="shared" si="854"/>
        <v/>
      </c>
      <c r="N4457" s="118"/>
      <c r="O4457" s="116" t="str">
        <f>IFERROR(VLOOKUP(N4457,'Código del Diagnóstico'!$A$2:$B$12426,2,0),"")</f>
        <v/>
      </c>
      <c r="P4457" s="209" t="str">
        <f>IFERROR(VLOOKUP(C4457,'PER Sociodemografico'!A:G,7,0),"")</f>
        <v/>
      </c>
      <c r="Q4457" s="210" t="str">
        <f t="shared" si="855"/>
        <v/>
      </c>
      <c r="R4457" s="113">
        <f t="shared" si="856"/>
        <v>0</v>
      </c>
      <c r="S4457" s="116">
        <f t="shared" si="857"/>
        <v>0</v>
      </c>
      <c r="T4457" s="129">
        <f t="shared" si="858"/>
        <v>0</v>
      </c>
      <c r="U4457" s="211">
        <f t="shared" si="859"/>
        <v>0</v>
      </c>
      <c r="V4457" s="212">
        <f t="shared" si="860"/>
        <v>0</v>
      </c>
      <c r="W4457" s="212">
        <f t="shared" si="861"/>
        <v>0</v>
      </c>
      <c r="X4457" s="213" t="str">
        <f t="shared" si="862"/>
        <v/>
      </c>
      <c r="Y4457" s="213" t="str">
        <f t="shared" si="863"/>
        <v/>
      </c>
    </row>
    <row r="4458" spans="1:25" ht="15">
      <c r="A4458" s="118"/>
      <c r="B4458" s="117"/>
      <c r="C4458" s="119"/>
      <c r="D4458" s="116" t="str">
        <f>IFERROR(VLOOKUP(C4458,'PER Sociodemografico'!A:L,2,0),"")</f>
        <v/>
      </c>
      <c r="E4458" s="116" t="str">
        <f>IFERROR(VLOOKUP(C4458,'PER Sociodemografico'!A:L,9,0),"")</f>
        <v/>
      </c>
      <c r="F4458" s="118"/>
      <c r="G4458" s="116" t="str">
        <f>IFERROR(VLOOKUP(C4458,'PER Sociodemografico'!A:L,10,0),"")</f>
        <v/>
      </c>
      <c r="H4458" s="120"/>
      <c r="I4458" s="117"/>
      <c r="J4458" s="117"/>
      <c r="K4458" s="113" t="str">
        <f t="shared" si="852"/>
        <v/>
      </c>
      <c r="L4458" s="114" t="str">
        <f t="shared" si="853"/>
        <v/>
      </c>
      <c r="M4458" s="115" t="str">
        <f t="shared" si="854"/>
        <v/>
      </c>
      <c r="N4458" s="118"/>
      <c r="O4458" s="116" t="str">
        <f>IFERROR(VLOOKUP(N4458,'Código del Diagnóstico'!$A$2:$B$12426,2,0),"")</f>
        <v/>
      </c>
      <c r="P4458" s="209" t="str">
        <f>IFERROR(VLOOKUP(C4458,'PER Sociodemografico'!A:G,7,0),"")</f>
        <v/>
      </c>
      <c r="Q4458" s="210" t="str">
        <f t="shared" si="855"/>
        <v/>
      </c>
      <c r="R4458" s="113">
        <f t="shared" si="856"/>
        <v>0</v>
      </c>
      <c r="S4458" s="116">
        <f t="shared" si="857"/>
        <v>0</v>
      </c>
      <c r="T4458" s="129">
        <f t="shared" si="858"/>
        <v>0</v>
      </c>
      <c r="U4458" s="211">
        <f t="shared" si="859"/>
        <v>0</v>
      </c>
      <c r="V4458" s="212">
        <f t="shared" si="860"/>
        <v>0</v>
      </c>
      <c r="W4458" s="212">
        <f t="shared" si="861"/>
        <v>0</v>
      </c>
      <c r="X4458" s="213" t="str">
        <f t="shared" si="862"/>
        <v/>
      </c>
      <c r="Y4458" s="213" t="str">
        <f t="shared" si="863"/>
        <v/>
      </c>
    </row>
    <row r="4459" spans="1:25" ht="15">
      <c r="A4459" s="118"/>
      <c r="B4459" s="117"/>
      <c r="C4459" s="119"/>
      <c r="D4459" s="116" t="str">
        <f>IFERROR(VLOOKUP(C4459,'PER Sociodemografico'!A:L,2,0),"")</f>
        <v/>
      </c>
      <c r="E4459" s="116" t="str">
        <f>IFERROR(VLOOKUP(C4459,'PER Sociodemografico'!A:L,9,0),"")</f>
        <v/>
      </c>
      <c r="F4459" s="118"/>
      <c r="G4459" s="116" t="str">
        <f>IFERROR(VLOOKUP(C4459,'PER Sociodemografico'!A:L,10,0),"")</f>
        <v/>
      </c>
      <c r="H4459" s="120"/>
      <c r="I4459" s="117"/>
      <c r="J4459" s="117"/>
      <c r="K4459" s="113" t="str">
        <f t="shared" si="852"/>
        <v/>
      </c>
      <c r="L4459" s="114" t="str">
        <f t="shared" si="853"/>
        <v/>
      </c>
      <c r="M4459" s="115" t="str">
        <f t="shared" si="854"/>
        <v/>
      </c>
      <c r="N4459" s="118"/>
      <c r="O4459" s="116" t="str">
        <f>IFERROR(VLOOKUP(N4459,'Código del Diagnóstico'!$A$2:$B$12426,2,0),"")</f>
        <v/>
      </c>
      <c r="P4459" s="209" t="str">
        <f>IFERROR(VLOOKUP(C4459,'PER Sociodemografico'!A:G,7,0),"")</f>
        <v/>
      </c>
      <c r="Q4459" s="210" t="str">
        <f t="shared" si="855"/>
        <v/>
      </c>
      <c r="R4459" s="113">
        <f t="shared" si="856"/>
        <v>0</v>
      </c>
      <c r="S4459" s="116">
        <f t="shared" si="857"/>
        <v>0</v>
      </c>
      <c r="T4459" s="129">
        <f t="shared" si="858"/>
        <v>0</v>
      </c>
      <c r="U4459" s="211">
        <f t="shared" si="859"/>
        <v>0</v>
      </c>
      <c r="V4459" s="212">
        <f t="shared" si="860"/>
        <v>0</v>
      </c>
      <c r="W4459" s="212">
        <f t="shared" si="861"/>
        <v>0</v>
      </c>
      <c r="X4459" s="213" t="str">
        <f t="shared" si="862"/>
        <v/>
      </c>
      <c r="Y4459" s="213" t="str">
        <f t="shared" si="863"/>
        <v/>
      </c>
    </row>
    <row r="4460" spans="1:25" ht="15">
      <c r="A4460" s="118"/>
      <c r="B4460" s="117"/>
      <c r="C4460" s="119"/>
      <c r="D4460" s="116" t="str">
        <f>IFERROR(VLOOKUP(C4460,'PER Sociodemografico'!A:L,2,0),"")</f>
        <v/>
      </c>
      <c r="E4460" s="116" t="str">
        <f>IFERROR(VLOOKUP(C4460,'PER Sociodemografico'!A:L,9,0),"")</f>
        <v/>
      </c>
      <c r="F4460" s="118"/>
      <c r="G4460" s="116" t="str">
        <f>IFERROR(VLOOKUP(C4460,'PER Sociodemografico'!A:L,10,0),"")</f>
        <v/>
      </c>
      <c r="H4460" s="120"/>
      <c r="I4460" s="117"/>
      <c r="J4460" s="117"/>
      <c r="K4460" s="113" t="str">
        <f t="shared" si="852"/>
        <v/>
      </c>
      <c r="L4460" s="114" t="str">
        <f t="shared" si="853"/>
        <v/>
      </c>
      <c r="M4460" s="115" t="str">
        <f t="shared" si="854"/>
        <v/>
      </c>
      <c r="N4460" s="118"/>
      <c r="O4460" s="116" t="str">
        <f>IFERROR(VLOOKUP(N4460,'Código del Diagnóstico'!$A$2:$B$12426,2,0),"")</f>
        <v/>
      </c>
      <c r="P4460" s="209" t="str">
        <f>IFERROR(VLOOKUP(C4460,'PER Sociodemografico'!A:G,7,0),"")</f>
        <v/>
      </c>
      <c r="Q4460" s="210" t="str">
        <f t="shared" si="855"/>
        <v/>
      </c>
      <c r="R4460" s="113">
        <f t="shared" si="856"/>
        <v>0</v>
      </c>
      <c r="S4460" s="116">
        <f t="shared" si="857"/>
        <v>0</v>
      </c>
      <c r="T4460" s="129">
        <f t="shared" si="858"/>
        <v>0</v>
      </c>
      <c r="U4460" s="211">
        <f t="shared" si="859"/>
        <v>0</v>
      </c>
      <c r="V4460" s="212">
        <f t="shared" si="860"/>
        <v>0</v>
      </c>
      <c r="W4460" s="212">
        <f t="shared" si="861"/>
        <v>0</v>
      </c>
      <c r="X4460" s="213" t="str">
        <f t="shared" si="862"/>
        <v/>
      </c>
      <c r="Y4460" s="213" t="str">
        <f t="shared" si="863"/>
        <v/>
      </c>
    </row>
    <row r="4461" spans="1:25" ht="15">
      <c r="A4461" s="118"/>
      <c r="B4461" s="117"/>
      <c r="C4461" s="119"/>
      <c r="D4461" s="116" t="str">
        <f>IFERROR(VLOOKUP(C4461,'PER Sociodemografico'!A:L,2,0),"")</f>
        <v/>
      </c>
      <c r="E4461" s="116" t="str">
        <f>IFERROR(VLOOKUP(C4461,'PER Sociodemografico'!A:L,9,0),"")</f>
        <v/>
      </c>
      <c r="F4461" s="118"/>
      <c r="G4461" s="116" t="str">
        <f>IFERROR(VLOOKUP(C4461,'PER Sociodemografico'!A:L,10,0),"")</f>
        <v/>
      </c>
      <c r="H4461" s="120"/>
      <c r="I4461" s="117"/>
      <c r="J4461" s="117"/>
      <c r="K4461" s="113" t="str">
        <f t="shared" si="852"/>
        <v/>
      </c>
      <c r="L4461" s="114" t="str">
        <f t="shared" si="853"/>
        <v/>
      </c>
      <c r="M4461" s="115" t="str">
        <f t="shared" si="854"/>
        <v/>
      </c>
      <c r="N4461" s="118"/>
      <c r="O4461" s="116" t="str">
        <f>IFERROR(VLOOKUP(N4461,'Código del Diagnóstico'!$A$2:$B$12426,2,0),"")</f>
        <v/>
      </c>
      <c r="P4461" s="209" t="str">
        <f>IFERROR(VLOOKUP(C4461,'PER Sociodemografico'!A:G,7,0),"")</f>
        <v/>
      </c>
      <c r="Q4461" s="210" t="str">
        <f t="shared" si="855"/>
        <v/>
      </c>
      <c r="R4461" s="113">
        <f t="shared" si="856"/>
        <v>0</v>
      </c>
      <c r="S4461" s="116">
        <f t="shared" si="857"/>
        <v>0</v>
      </c>
      <c r="T4461" s="129">
        <f t="shared" si="858"/>
        <v>0</v>
      </c>
      <c r="U4461" s="211">
        <f t="shared" si="859"/>
        <v>0</v>
      </c>
      <c r="V4461" s="212">
        <f t="shared" si="860"/>
        <v>0</v>
      </c>
      <c r="W4461" s="212">
        <f t="shared" si="861"/>
        <v>0</v>
      </c>
      <c r="X4461" s="213" t="str">
        <f t="shared" si="862"/>
        <v/>
      </c>
      <c r="Y4461" s="213" t="str">
        <f t="shared" si="863"/>
        <v/>
      </c>
    </row>
    <row r="4462" spans="1:25" ht="15">
      <c r="A4462" s="118"/>
      <c r="B4462" s="117"/>
      <c r="C4462" s="119"/>
      <c r="D4462" s="116" t="str">
        <f>IFERROR(VLOOKUP(C4462,'PER Sociodemografico'!A:L,2,0),"")</f>
        <v/>
      </c>
      <c r="E4462" s="116" t="str">
        <f>IFERROR(VLOOKUP(C4462,'PER Sociodemografico'!A:L,9,0),"")</f>
        <v/>
      </c>
      <c r="F4462" s="118"/>
      <c r="G4462" s="116" t="str">
        <f>IFERROR(VLOOKUP(C4462,'PER Sociodemografico'!A:L,10,0),"")</f>
        <v/>
      </c>
      <c r="H4462" s="120"/>
      <c r="I4462" s="117"/>
      <c r="J4462" s="117"/>
      <c r="K4462" s="113" t="str">
        <f t="shared" si="852"/>
        <v/>
      </c>
      <c r="L4462" s="114" t="str">
        <f t="shared" si="853"/>
        <v/>
      </c>
      <c r="M4462" s="115" t="str">
        <f t="shared" si="854"/>
        <v/>
      </c>
      <c r="N4462" s="118"/>
      <c r="O4462" s="116" t="str">
        <f>IFERROR(VLOOKUP(N4462,'Código del Diagnóstico'!$A$2:$B$12426,2,0),"")</f>
        <v/>
      </c>
      <c r="P4462" s="209" t="str">
        <f>IFERROR(VLOOKUP(C4462,'PER Sociodemografico'!A:G,7,0),"")</f>
        <v/>
      </c>
      <c r="Q4462" s="210" t="str">
        <f t="shared" si="855"/>
        <v/>
      </c>
      <c r="R4462" s="113">
        <f t="shared" si="856"/>
        <v>0</v>
      </c>
      <c r="S4462" s="116">
        <f t="shared" si="857"/>
        <v>0</v>
      </c>
      <c r="T4462" s="129">
        <f t="shared" si="858"/>
        <v>0</v>
      </c>
      <c r="U4462" s="211">
        <f t="shared" si="859"/>
        <v>0</v>
      </c>
      <c r="V4462" s="212">
        <f t="shared" si="860"/>
        <v>0</v>
      </c>
      <c r="W4462" s="212">
        <f t="shared" si="861"/>
        <v>0</v>
      </c>
      <c r="X4462" s="213" t="str">
        <f t="shared" si="862"/>
        <v/>
      </c>
      <c r="Y4462" s="213" t="str">
        <f t="shared" si="863"/>
        <v/>
      </c>
    </row>
    <row r="4463" spans="1:25" ht="15">
      <c r="A4463" s="118"/>
      <c r="B4463" s="117"/>
      <c r="C4463" s="119"/>
      <c r="D4463" s="116" t="str">
        <f>IFERROR(VLOOKUP(C4463,'PER Sociodemografico'!A:L,2,0),"")</f>
        <v/>
      </c>
      <c r="E4463" s="116" t="str">
        <f>IFERROR(VLOOKUP(C4463,'PER Sociodemografico'!A:L,9,0),"")</f>
        <v/>
      </c>
      <c r="F4463" s="118"/>
      <c r="G4463" s="116" t="str">
        <f>IFERROR(VLOOKUP(C4463,'PER Sociodemografico'!A:L,10,0),"")</f>
        <v/>
      </c>
      <c r="H4463" s="120"/>
      <c r="I4463" s="117"/>
      <c r="J4463" s="117"/>
      <c r="K4463" s="113" t="str">
        <f t="shared" si="852"/>
        <v/>
      </c>
      <c r="L4463" s="114" t="str">
        <f t="shared" si="853"/>
        <v/>
      </c>
      <c r="M4463" s="115" t="str">
        <f t="shared" si="854"/>
        <v/>
      </c>
      <c r="N4463" s="118"/>
      <c r="O4463" s="116" t="str">
        <f>IFERROR(VLOOKUP(N4463,'Código del Diagnóstico'!$A$2:$B$12426,2,0),"")</f>
        <v/>
      </c>
      <c r="P4463" s="209" t="str">
        <f>IFERROR(VLOOKUP(C4463,'PER Sociodemografico'!A:G,7,0),"")</f>
        <v/>
      </c>
      <c r="Q4463" s="210" t="str">
        <f t="shared" si="855"/>
        <v/>
      </c>
      <c r="R4463" s="113">
        <f t="shared" si="856"/>
        <v>0</v>
      </c>
      <c r="S4463" s="116">
        <f t="shared" si="857"/>
        <v>0</v>
      </c>
      <c r="T4463" s="129">
        <f t="shared" si="858"/>
        <v>0</v>
      </c>
      <c r="U4463" s="211">
        <f t="shared" si="859"/>
        <v>0</v>
      </c>
      <c r="V4463" s="212">
        <f t="shared" si="860"/>
        <v>0</v>
      </c>
      <c r="W4463" s="212">
        <f t="shared" si="861"/>
        <v>0</v>
      </c>
      <c r="X4463" s="213" t="str">
        <f t="shared" si="862"/>
        <v/>
      </c>
      <c r="Y4463" s="213" t="str">
        <f t="shared" si="863"/>
        <v/>
      </c>
    </row>
    <row r="4464" spans="1:25" ht="15">
      <c r="A4464" s="118"/>
      <c r="B4464" s="117"/>
      <c r="C4464" s="119"/>
      <c r="D4464" s="116" t="str">
        <f>IFERROR(VLOOKUP(C4464,'PER Sociodemografico'!A:L,2,0),"")</f>
        <v/>
      </c>
      <c r="E4464" s="116" t="str">
        <f>IFERROR(VLOOKUP(C4464,'PER Sociodemografico'!A:L,9,0),"")</f>
        <v/>
      </c>
      <c r="F4464" s="118"/>
      <c r="G4464" s="116" t="str">
        <f>IFERROR(VLOOKUP(C4464,'PER Sociodemografico'!A:L,10,0),"")</f>
        <v/>
      </c>
      <c r="H4464" s="120"/>
      <c r="I4464" s="117"/>
      <c r="J4464" s="117"/>
      <c r="K4464" s="113" t="str">
        <f t="shared" si="852"/>
        <v/>
      </c>
      <c r="L4464" s="114" t="str">
        <f t="shared" si="853"/>
        <v/>
      </c>
      <c r="M4464" s="115" t="str">
        <f t="shared" si="854"/>
        <v/>
      </c>
      <c r="N4464" s="118"/>
      <c r="O4464" s="116" t="str">
        <f>IFERROR(VLOOKUP(N4464,'Código del Diagnóstico'!$A$2:$B$12426,2,0),"")</f>
        <v/>
      </c>
      <c r="P4464" s="209" t="str">
        <f>IFERROR(VLOOKUP(C4464,'PER Sociodemografico'!A:G,7,0),"")</f>
        <v/>
      </c>
      <c r="Q4464" s="210" t="str">
        <f t="shared" si="855"/>
        <v/>
      </c>
      <c r="R4464" s="113">
        <f t="shared" si="856"/>
        <v>0</v>
      </c>
      <c r="S4464" s="116">
        <f t="shared" si="857"/>
        <v>0</v>
      </c>
      <c r="T4464" s="129">
        <f t="shared" si="858"/>
        <v>0</v>
      </c>
      <c r="U4464" s="211">
        <f t="shared" si="859"/>
        <v>0</v>
      </c>
      <c r="V4464" s="212">
        <f t="shared" si="860"/>
        <v>0</v>
      </c>
      <c r="W4464" s="212">
        <f t="shared" si="861"/>
        <v>0</v>
      </c>
      <c r="X4464" s="213" t="str">
        <f t="shared" si="862"/>
        <v/>
      </c>
      <c r="Y4464" s="213" t="str">
        <f t="shared" si="863"/>
        <v/>
      </c>
    </row>
    <row r="4465" spans="1:25" ht="15">
      <c r="A4465" s="118"/>
      <c r="B4465" s="117"/>
      <c r="C4465" s="119"/>
      <c r="D4465" s="116" t="str">
        <f>IFERROR(VLOOKUP(C4465,'PER Sociodemografico'!A:L,2,0),"")</f>
        <v/>
      </c>
      <c r="E4465" s="116" t="str">
        <f>IFERROR(VLOOKUP(C4465,'PER Sociodemografico'!A:L,9,0),"")</f>
        <v/>
      </c>
      <c r="F4465" s="118"/>
      <c r="G4465" s="116" t="str">
        <f>IFERROR(VLOOKUP(C4465,'PER Sociodemografico'!A:L,10,0),"")</f>
        <v/>
      </c>
      <c r="H4465" s="120"/>
      <c r="I4465" s="117"/>
      <c r="J4465" s="117"/>
      <c r="K4465" s="113" t="str">
        <f t="shared" si="852"/>
        <v/>
      </c>
      <c r="L4465" s="114" t="str">
        <f t="shared" si="853"/>
        <v/>
      </c>
      <c r="M4465" s="115" t="str">
        <f t="shared" si="854"/>
        <v/>
      </c>
      <c r="N4465" s="118"/>
      <c r="O4465" s="116" t="str">
        <f>IFERROR(VLOOKUP(N4465,'Código del Diagnóstico'!$A$2:$B$12426,2,0),"")</f>
        <v/>
      </c>
      <c r="P4465" s="209" t="str">
        <f>IFERROR(VLOOKUP(C4465,'PER Sociodemografico'!A:G,7,0),"")</f>
        <v/>
      </c>
      <c r="Q4465" s="210" t="str">
        <f t="shared" si="855"/>
        <v/>
      </c>
      <c r="R4465" s="113">
        <f t="shared" si="856"/>
        <v>0</v>
      </c>
      <c r="S4465" s="116">
        <f t="shared" si="857"/>
        <v>0</v>
      </c>
      <c r="T4465" s="129">
        <f t="shared" si="858"/>
        <v>0</v>
      </c>
      <c r="U4465" s="211">
        <f t="shared" si="859"/>
        <v>0</v>
      </c>
      <c r="V4465" s="212">
        <f t="shared" si="860"/>
        <v>0</v>
      </c>
      <c r="W4465" s="212">
        <f t="shared" si="861"/>
        <v>0</v>
      </c>
      <c r="X4465" s="213" t="str">
        <f t="shared" si="862"/>
        <v/>
      </c>
      <c r="Y4465" s="213" t="str">
        <f t="shared" si="863"/>
        <v/>
      </c>
    </row>
    <row r="4466" spans="1:25" ht="15">
      <c r="A4466" s="118"/>
      <c r="B4466" s="117"/>
      <c r="C4466" s="119"/>
      <c r="D4466" s="116" t="str">
        <f>IFERROR(VLOOKUP(C4466,'PER Sociodemografico'!A:L,2,0),"")</f>
        <v/>
      </c>
      <c r="E4466" s="116" t="str">
        <f>IFERROR(VLOOKUP(C4466,'PER Sociodemografico'!A:L,9,0),"")</f>
        <v/>
      </c>
      <c r="F4466" s="118"/>
      <c r="G4466" s="116" t="str">
        <f>IFERROR(VLOOKUP(C4466,'PER Sociodemografico'!A:L,10,0),"")</f>
        <v/>
      </c>
      <c r="H4466" s="120"/>
      <c r="I4466" s="117"/>
      <c r="J4466" s="117"/>
      <c r="K4466" s="113" t="str">
        <f t="shared" si="852"/>
        <v/>
      </c>
      <c r="L4466" s="114" t="str">
        <f t="shared" si="853"/>
        <v/>
      </c>
      <c r="M4466" s="115" t="str">
        <f t="shared" si="854"/>
        <v/>
      </c>
      <c r="N4466" s="118"/>
      <c r="O4466" s="116" t="str">
        <f>IFERROR(VLOOKUP(N4466,'Código del Diagnóstico'!$A$2:$B$12426,2,0),"")</f>
        <v/>
      </c>
      <c r="P4466" s="209" t="str">
        <f>IFERROR(VLOOKUP(C4466,'PER Sociodemografico'!A:G,7,0),"")</f>
        <v/>
      </c>
      <c r="Q4466" s="210" t="str">
        <f t="shared" si="855"/>
        <v/>
      </c>
      <c r="R4466" s="113">
        <f t="shared" si="856"/>
        <v>0</v>
      </c>
      <c r="S4466" s="116">
        <f t="shared" si="857"/>
        <v>0</v>
      </c>
      <c r="T4466" s="129">
        <f t="shared" si="858"/>
        <v>0</v>
      </c>
      <c r="U4466" s="211">
        <f t="shared" si="859"/>
        <v>0</v>
      </c>
      <c r="V4466" s="212">
        <f t="shared" si="860"/>
        <v>0</v>
      </c>
      <c r="W4466" s="212">
        <f t="shared" si="861"/>
        <v>0</v>
      </c>
      <c r="X4466" s="213" t="str">
        <f t="shared" si="862"/>
        <v/>
      </c>
      <c r="Y4466" s="213" t="str">
        <f t="shared" si="863"/>
        <v/>
      </c>
    </row>
    <row r="4467" spans="1:25" ht="15">
      <c r="A4467" s="118"/>
      <c r="B4467" s="117"/>
      <c r="C4467" s="119"/>
      <c r="D4467" s="116" t="str">
        <f>IFERROR(VLOOKUP(C4467,'PER Sociodemografico'!A:L,2,0),"")</f>
        <v/>
      </c>
      <c r="E4467" s="116" t="str">
        <f>IFERROR(VLOOKUP(C4467,'PER Sociodemografico'!A:L,9,0),"")</f>
        <v/>
      </c>
      <c r="F4467" s="118"/>
      <c r="G4467" s="116" t="str">
        <f>IFERROR(VLOOKUP(C4467,'PER Sociodemografico'!A:L,10,0),"")</f>
        <v/>
      </c>
      <c r="H4467" s="120"/>
      <c r="I4467" s="117"/>
      <c r="J4467" s="117"/>
      <c r="K4467" s="113" t="str">
        <f t="shared" si="852"/>
        <v/>
      </c>
      <c r="L4467" s="114" t="str">
        <f t="shared" si="853"/>
        <v/>
      </c>
      <c r="M4467" s="115" t="str">
        <f t="shared" si="854"/>
        <v/>
      </c>
      <c r="N4467" s="118"/>
      <c r="O4467" s="116" t="str">
        <f>IFERROR(VLOOKUP(N4467,'Código del Diagnóstico'!$A$2:$B$12426,2,0),"")</f>
        <v/>
      </c>
      <c r="P4467" s="209" t="str">
        <f>IFERROR(VLOOKUP(C4467,'PER Sociodemografico'!A:G,7,0),"")</f>
        <v/>
      </c>
      <c r="Q4467" s="210" t="str">
        <f t="shared" si="855"/>
        <v/>
      </c>
      <c r="R4467" s="113">
        <f t="shared" si="856"/>
        <v>0</v>
      </c>
      <c r="S4467" s="116">
        <f t="shared" si="857"/>
        <v>0</v>
      </c>
      <c r="T4467" s="129">
        <f t="shared" si="858"/>
        <v>0</v>
      </c>
      <c r="U4467" s="211">
        <f t="shared" si="859"/>
        <v>0</v>
      </c>
      <c r="V4467" s="212">
        <f t="shared" si="860"/>
        <v>0</v>
      </c>
      <c r="W4467" s="212">
        <f t="shared" si="861"/>
        <v>0</v>
      </c>
      <c r="X4467" s="213" t="str">
        <f t="shared" si="862"/>
        <v/>
      </c>
      <c r="Y4467" s="213" t="str">
        <f t="shared" si="863"/>
        <v/>
      </c>
    </row>
    <row r="4468" spans="1:25" ht="15">
      <c r="A4468" s="118"/>
      <c r="B4468" s="117"/>
      <c r="C4468" s="119"/>
      <c r="D4468" s="116" t="str">
        <f>IFERROR(VLOOKUP(C4468,'PER Sociodemografico'!A:L,2,0),"")</f>
        <v/>
      </c>
      <c r="E4468" s="116" t="str">
        <f>IFERROR(VLOOKUP(C4468,'PER Sociodemografico'!A:L,9,0),"")</f>
        <v/>
      </c>
      <c r="F4468" s="118"/>
      <c r="G4468" s="116" t="str">
        <f>IFERROR(VLOOKUP(C4468,'PER Sociodemografico'!A:L,10,0),"")</f>
        <v/>
      </c>
      <c r="H4468" s="120"/>
      <c r="I4468" s="117"/>
      <c r="J4468" s="117"/>
      <c r="K4468" s="113" t="str">
        <f t="shared" ref="K4468:K4531" si="864">IF(I4468="","",J4468-I4468+1)</f>
        <v/>
      </c>
      <c r="L4468" s="114" t="str">
        <f t="shared" ref="L4468:L4531" si="865">IF(I4468="","",IF(MONTH(I4468)=MONTH(J4468),J4468-I4468+1,EOMONTH(I4468,0)-I4468+1))</f>
        <v/>
      </c>
      <c r="M4468" s="115" t="str">
        <f t="shared" ref="M4468:M4531" si="866">IFERROR(K4468-L4468,"")</f>
        <v/>
      </c>
      <c r="N4468" s="118"/>
      <c r="O4468" s="116" t="str">
        <f>IFERROR(VLOOKUP(N4468,'Código del Diagnóstico'!$A$2:$B$12426,2,0),"")</f>
        <v/>
      </c>
      <c r="P4468" s="209" t="str">
        <f>IFERROR(VLOOKUP(C4468,'PER Sociodemografico'!A:G,7,0),"")</f>
        <v/>
      </c>
      <c r="Q4468" s="210" t="str">
        <f t="shared" ref="Q4468:Q4531" si="867">IFERROR(P4468/30,"")</f>
        <v/>
      </c>
      <c r="R4468" s="113">
        <f t="shared" ref="R4468:R4531" si="868">IF(H4468="AT",K4468-1,0)</f>
        <v>0</v>
      </c>
      <c r="S4468" s="116">
        <f t="shared" ref="S4468:S4531" si="869">IF(IF(H4468="EG",K4468-3,0)&lt;=0,0,K4468-3)</f>
        <v>0</v>
      </c>
      <c r="T4468" s="129">
        <f t="shared" ref="T4468:T4531" si="870">IF(H4468="AT", (R4468*Q4468),0)</f>
        <v>0</v>
      </c>
      <c r="U4468" s="211">
        <f t="shared" ref="U4468:U4531" si="871">IF(H4468="EG",S4468*(Q4468*0.66),0)</f>
        <v>0</v>
      </c>
      <c r="V4468" s="212">
        <f t="shared" ref="V4468:V4531" si="872">IF(H4468="AT", K4468-R4468,0)</f>
        <v>0</v>
      </c>
      <c r="W4468" s="212">
        <f t="shared" ref="W4468:W4531" si="873">IF(H4468="EG",K4468-S4468,0)</f>
        <v>0</v>
      </c>
      <c r="X4468" s="213" t="str">
        <f t="shared" ref="X4468:X4531" si="874">IFERROR(V4468*Q4468,"")</f>
        <v/>
      </c>
      <c r="Y4468" s="213" t="str">
        <f t="shared" ref="Y4468:Y4531" si="875">IFERROR(W4468*Q4468,"")</f>
        <v/>
      </c>
    </row>
    <row r="4469" spans="1:25" ht="15">
      <c r="A4469" s="118"/>
      <c r="B4469" s="117"/>
      <c r="C4469" s="119"/>
      <c r="D4469" s="116" t="str">
        <f>IFERROR(VLOOKUP(C4469,'PER Sociodemografico'!A:L,2,0),"")</f>
        <v/>
      </c>
      <c r="E4469" s="116" t="str">
        <f>IFERROR(VLOOKUP(C4469,'PER Sociodemografico'!A:L,9,0),"")</f>
        <v/>
      </c>
      <c r="F4469" s="118"/>
      <c r="G4469" s="116" t="str">
        <f>IFERROR(VLOOKUP(C4469,'PER Sociodemografico'!A:L,10,0),"")</f>
        <v/>
      </c>
      <c r="H4469" s="120"/>
      <c r="I4469" s="117"/>
      <c r="J4469" s="117"/>
      <c r="K4469" s="113" t="str">
        <f t="shared" si="864"/>
        <v/>
      </c>
      <c r="L4469" s="114" t="str">
        <f t="shared" si="865"/>
        <v/>
      </c>
      <c r="M4469" s="115" t="str">
        <f t="shared" si="866"/>
        <v/>
      </c>
      <c r="N4469" s="118"/>
      <c r="O4469" s="116" t="str">
        <f>IFERROR(VLOOKUP(N4469,'Código del Diagnóstico'!$A$2:$B$12426,2,0),"")</f>
        <v/>
      </c>
      <c r="P4469" s="209" t="str">
        <f>IFERROR(VLOOKUP(C4469,'PER Sociodemografico'!A:G,7,0),"")</f>
        <v/>
      </c>
      <c r="Q4469" s="210" t="str">
        <f t="shared" si="867"/>
        <v/>
      </c>
      <c r="R4469" s="113">
        <f t="shared" si="868"/>
        <v>0</v>
      </c>
      <c r="S4469" s="116">
        <f t="shared" si="869"/>
        <v>0</v>
      </c>
      <c r="T4469" s="129">
        <f t="shared" si="870"/>
        <v>0</v>
      </c>
      <c r="U4469" s="211">
        <f t="shared" si="871"/>
        <v>0</v>
      </c>
      <c r="V4469" s="212">
        <f t="shared" si="872"/>
        <v>0</v>
      </c>
      <c r="W4469" s="212">
        <f t="shared" si="873"/>
        <v>0</v>
      </c>
      <c r="X4469" s="213" t="str">
        <f t="shared" si="874"/>
        <v/>
      </c>
      <c r="Y4469" s="213" t="str">
        <f t="shared" si="875"/>
        <v/>
      </c>
    </row>
    <row r="4470" spans="1:25" ht="15">
      <c r="A4470" s="118"/>
      <c r="B4470" s="117"/>
      <c r="C4470" s="119"/>
      <c r="D4470" s="116" t="str">
        <f>IFERROR(VLOOKUP(C4470,'PER Sociodemografico'!A:L,2,0),"")</f>
        <v/>
      </c>
      <c r="E4470" s="116" t="str">
        <f>IFERROR(VLOOKUP(C4470,'PER Sociodemografico'!A:L,9,0),"")</f>
        <v/>
      </c>
      <c r="F4470" s="118"/>
      <c r="G4470" s="116" t="str">
        <f>IFERROR(VLOOKUP(C4470,'PER Sociodemografico'!A:L,10,0),"")</f>
        <v/>
      </c>
      <c r="H4470" s="120"/>
      <c r="I4470" s="117"/>
      <c r="J4470" s="117"/>
      <c r="K4470" s="113" t="str">
        <f t="shared" si="864"/>
        <v/>
      </c>
      <c r="L4470" s="114" t="str">
        <f t="shared" si="865"/>
        <v/>
      </c>
      <c r="M4470" s="115" t="str">
        <f t="shared" si="866"/>
        <v/>
      </c>
      <c r="N4470" s="118"/>
      <c r="O4470" s="116" t="str">
        <f>IFERROR(VLOOKUP(N4470,'Código del Diagnóstico'!$A$2:$B$12426,2,0),"")</f>
        <v/>
      </c>
      <c r="P4470" s="209" t="str">
        <f>IFERROR(VLOOKUP(C4470,'PER Sociodemografico'!A:G,7,0),"")</f>
        <v/>
      </c>
      <c r="Q4470" s="210" t="str">
        <f t="shared" si="867"/>
        <v/>
      </c>
      <c r="R4470" s="113">
        <f t="shared" si="868"/>
        <v>0</v>
      </c>
      <c r="S4470" s="116">
        <f t="shared" si="869"/>
        <v>0</v>
      </c>
      <c r="T4470" s="129">
        <f t="shared" si="870"/>
        <v>0</v>
      </c>
      <c r="U4470" s="211">
        <f t="shared" si="871"/>
        <v>0</v>
      </c>
      <c r="V4470" s="212">
        <f t="shared" si="872"/>
        <v>0</v>
      </c>
      <c r="W4470" s="212">
        <f t="shared" si="873"/>
        <v>0</v>
      </c>
      <c r="X4470" s="213" t="str">
        <f t="shared" si="874"/>
        <v/>
      </c>
      <c r="Y4470" s="213" t="str">
        <f t="shared" si="875"/>
        <v/>
      </c>
    </row>
    <row r="4471" spans="1:25" ht="15">
      <c r="A4471" s="118"/>
      <c r="B4471" s="117"/>
      <c r="C4471" s="119"/>
      <c r="D4471" s="116" t="str">
        <f>IFERROR(VLOOKUP(C4471,'PER Sociodemografico'!A:L,2,0),"")</f>
        <v/>
      </c>
      <c r="E4471" s="116" t="str">
        <f>IFERROR(VLOOKUP(C4471,'PER Sociodemografico'!A:L,9,0),"")</f>
        <v/>
      </c>
      <c r="F4471" s="118"/>
      <c r="G4471" s="116" t="str">
        <f>IFERROR(VLOOKUP(C4471,'PER Sociodemografico'!A:L,10,0),"")</f>
        <v/>
      </c>
      <c r="H4471" s="120"/>
      <c r="I4471" s="117"/>
      <c r="J4471" s="117"/>
      <c r="K4471" s="113" t="str">
        <f t="shared" si="864"/>
        <v/>
      </c>
      <c r="L4471" s="114" t="str">
        <f t="shared" si="865"/>
        <v/>
      </c>
      <c r="M4471" s="115" t="str">
        <f t="shared" si="866"/>
        <v/>
      </c>
      <c r="N4471" s="118"/>
      <c r="O4471" s="116" t="str">
        <f>IFERROR(VLOOKUP(N4471,'Código del Diagnóstico'!$A$2:$B$12426,2,0),"")</f>
        <v/>
      </c>
      <c r="P4471" s="209" t="str">
        <f>IFERROR(VLOOKUP(C4471,'PER Sociodemografico'!A:G,7,0),"")</f>
        <v/>
      </c>
      <c r="Q4471" s="210" t="str">
        <f t="shared" si="867"/>
        <v/>
      </c>
      <c r="R4471" s="113">
        <f t="shared" si="868"/>
        <v>0</v>
      </c>
      <c r="S4471" s="116">
        <f t="shared" si="869"/>
        <v>0</v>
      </c>
      <c r="T4471" s="129">
        <f t="shared" si="870"/>
        <v>0</v>
      </c>
      <c r="U4471" s="211">
        <f t="shared" si="871"/>
        <v>0</v>
      </c>
      <c r="V4471" s="212">
        <f t="shared" si="872"/>
        <v>0</v>
      </c>
      <c r="W4471" s="212">
        <f t="shared" si="873"/>
        <v>0</v>
      </c>
      <c r="X4471" s="213" t="str">
        <f t="shared" si="874"/>
        <v/>
      </c>
      <c r="Y4471" s="213" t="str">
        <f t="shared" si="875"/>
        <v/>
      </c>
    </row>
    <row r="4472" spans="1:25" ht="15">
      <c r="A4472" s="118"/>
      <c r="B4472" s="117"/>
      <c r="C4472" s="119"/>
      <c r="D4472" s="116" t="str">
        <f>IFERROR(VLOOKUP(C4472,'PER Sociodemografico'!A:L,2,0),"")</f>
        <v/>
      </c>
      <c r="E4472" s="116" t="str">
        <f>IFERROR(VLOOKUP(C4472,'PER Sociodemografico'!A:L,9,0),"")</f>
        <v/>
      </c>
      <c r="F4472" s="118"/>
      <c r="G4472" s="116" t="str">
        <f>IFERROR(VLOOKUP(C4472,'PER Sociodemografico'!A:L,10,0),"")</f>
        <v/>
      </c>
      <c r="H4472" s="120"/>
      <c r="I4472" s="117"/>
      <c r="J4472" s="117"/>
      <c r="K4472" s="113" t="str">
        <f t="shared" si="864"/>
        <v/>
      </c>
      <c r="L4472" s="114" t="str">
        <f t="shared" si="865"/>
        <v/>
      </c>
      <c r="M4472" s="115" t="str">
        <f t="shared" si="866"/>
        <v/>
      </c>
      <c r="N4472" s="118"/>
      <c r="O4472" s="116" t="str">
        <f>IFERROR(VLOOKUP(N4472,'Código del Diagnóstico'!$A$2:$B$12426,2,0),"")</f>
        <v/>
      </c>
      <c r="P4472" s="209" t="str">
        <f>IFERROR(VLOOKUP(C4472,'PER Sociodemografico'!A:G,7,0),"")</f>
        <v/>
      </c>
      <c r="Q4472" s="210" t="str">
        <f t="shared" si="867"/>
        <v/>
      </c>
      <c r="R4472" s="113">
        <f t="shared" si="868"/>
        <v>0</v>
      </c>
      <c r="S4472" s="116">
        <f t="shared" si="869"/>
        <v>0</v>
      </c>
      <c r="T4472" s="129">
        <f t="shared" si="870"/>
        <v>0</v>
      </c>
      <c r="U4472" s="211">
        <f t="shared" si="871"/>
        <v>0</v>
      </c>
      <c r="V4472" s="212">
        <f t="shared" si="872"/>
        <v>0</v>
      </c>
      <c r="W4472" s="212">
        <f t="shared" si="873"/>
        <v>0</v>
      </c>
      <c r="X4472" s="213" t="str">
        <f t="shared" si="874"/>
        <v/>
      </c>
      <c r="Y4472" s="213" t="str">
        <f t="shared" si="875"/>
        <v/>
      </c>
    </row>
    <row r="4473" spans="1:25" ht="15">
      <c r="A4473" s="118"/>
      <c r="B4473" s="117"/>
      <c r="C4473" s="119"/>
      <c r="D4473" s="116" t="str">
        <f>IFERROR(VLOOKUP(C4473,'PER Sociodemografico'!A:L,2,0),"")</f>
        <v/>
      </c>
      <c r="E4473" s="116" t="str">
        <f>IFERROR(VLOOKUP(C4473,'PER Sociodemografico'!A:L,9,0),"")</f>
        <v/>
      </c>
      <c r="F4473" s="118"/>
      <c r="G4473" s="116" t="str">
        <f>IFERROR(VLOOKUP(C4473,'PER Sociodemografico'!A:L,10,0),"")</f>
        <v/>
      </c>
      <c r="H4473" s="120"/>
      <c r="I4473" s="117"/>
      <c r="J4473" s="117"/>
      <c r="K4473" s="113" t="str">
        <f t="shared" si="864"/>
        <v/>
      </c>
      <c r="L4473" s="114" t="str">
        <f t="shared" si="865"/>
        <v/>
      </c>
      <c r="M4473" s="115" t="str">
        <f t="shared" si="866"/>
        <v/>
      </c>
      <c r="N4473" s="118"/>
      <c r="O4473" s="116" t="str">
        <f>IFERROR(VLOOKUP(N4473,'Código del Diagnóstico'!$A$2:$B$12426,2,0),"")</f>
        <v/>
      </c>
      <c r="P4473" s="209" t="str">
        <f>IFERROR(VLOOKUP(C4473,'PER Sociodemografico'!A:G,7,0),"")</f>
        <v/>
      </c>
      <c r="Q4473" s="210" t="str">
        <f t="shared" si="867"/>
        <v/>
      </c>
      <c r="R4473" s="113">
        <f t="shared" si="868"/>
        <v>0</v>
      </c>
      <c r="S4473" s="116">
        <f t="shared" si="869"/>
        <v>0</v>
      </c>
      <c r="T4473" s="129">
        <f t="shared" si="870"/>
        <v>0</v>
      </c>
      <c r="U4473" s="211">
        <f t="shared" si="871"/>
        <v>0</v>
      </c>
      <c r="V4473" s="212">
        <f t="shared" si="872"/>
        <v>0</v>
      </c>
      <c r="W4473" s="212">
        <f t="shared" si="873"/>
        <v>0</v>
      </c>
      <c r="X4473" s="213" t="str">
        <f t="shared" si="874"/>
        <v/>
      </c>
      <c r="Y4473" s="213" t="str">
        <f t="shared" si="875"/>
        <v/>
      </c>
    </row>
    <row r="4474" spans="1:25" ht="15">
      <c r="A4474" s="118"/>
      <c r="B4474" s="117"/>
      <c r="C4474" s="119"/>
      <c r="D4474" s="116" t="str">
        <f>IFERROR(VLOOKUP(C4474,'PER Sociodemografico'!A:L,2,0),"")</f>
        <v/>
      </c>
      <c r="E4474" s="116" t="str">
        <f>IFERROR(VLOOKUP(C4474,'PER Sociodemografico'!A:L,9,0),"")</f>
        <v/>
      </c>
      <c r="F4474" s="118"/>
      <c r="G4474" s="116" t="str">
        <f>IFERROR(VLOOKUP(C4474,'PER Sociodemografico'!A:L,10,0),"")</f>
        <v/>
      </c>
      <c r="H4474" s="120"/>
      <c r="I4474" s="117"/>
      <c r="J4474" s="117"/>
      <c r="K4474" s="113" t="str">
        <f t="shared" si="864"/>
        <v/>
      </c>
      <c r="L4474" s="114" t="str">
        <f t="shared" si="865"/>
        <v/>
      </c>
      <c r="M4474" s="115" t="str">
        <f t="shared" si="866"/>
        <v/>
      </c>
      <c r="N4474" s="118"/>
      <c r="O4474" s="116" t="str">
        <f>IFERROR(VLOOKUP(N4474,'Código del Diagnóstico'!$A$2:$B$12426,2,0),"")</f>
        <v/>
      </c>
      <c r="P4474" s="209" t="str">
        <f>IFERROR(VLOOKUP(C4474,'PER Sociodemografico'!A:G,7,0),"")</f>
        <v/>
      </c>
      <c r="Q4474" s="210" t="str">
        <f t="shared" si="867"/>
        <v/>
      </c>
      <c r="R4474" s="113">
        <f t="shared" si="868"/>
        <v>0</v>
      </c>
      <c r="S4474" s="116">
        <f t="shared" si="869"/>
        <v>0</v>
      </c>
      <c r="T4474" s="129">
        <f t="shared" si="870"/>
        <v>0</v>
      </c>
      <c r="U4474" s="211">
        <f t="shared" si="871"/>
        <v>0</v>
      </c>
      <c r="V4474" s="212">
        <f t="shared" si="872"/>
        <v>0</v>
      </c>
      <c r="W4474" s="212">
        <f t="shared" si="873"/>
        <v>0</v>
      </c>
      <c r="X4474" s="213" t="str">
        <f t="shared" si="874"/>
        <v/>
      </c>
      <c r="Y4474" s="213" t="str">
        <f t="shared" si="875"/>
        <v/>
      </c>
    </row>
    <row r="4475" spans="1:25" ht="15">
      <c r="A4475" s="118"/>
      <c r="B4475" s="117"/>
      <c r="C4475" s="119"/>
      <c r="D4475" s="116" t="str">
        <f>IFERROR(VLOOKUP(C4475,'PER Sociodemografico'!A:L,2,0),"")</f>
        <v/>
      </c>
      <c r="E4475" s="116" t="str">
        <f>IFERROR(VLOOKUP(C4475,'PER Sociodemografico'!A:L,9,0),"")</f>
        <v/>
      </c>
      <c r="F4475" s="118"/>
      <c r="G4475" s="116" t="str">
        <f>IFERROR(VLOOKUP(C4475,'PER Sociodemografico'!A:L,10,0),"")</f>
        <v/>
      </c>
      <c r="H4475" s="120"/>
      <c r="I4475" s="117"/>
      <c r="J4475" s="117"/>
      <c r="K4475" s="113" t="str">
        <f t="shared" si="864"/>
        <v/>
      </c>
      <c r="L4475" s="114" t="str">
        <f t="shared" si="865"/>
        <v/>
      </c>
      <c r="M4475" s="115" t="str">
        <f t="shared" si="866"/>
        <v/>
      </c>
      <c r="N4475" s="118"/>
      <c r="O4475" s="116" t="str">
        <f>IFERROR(VLOOKUP(N4475,'Código del Diagnóstico'!$A$2:$B$12426,2,0),"")</f>
        <v/>
      </c>
      <c r="P4475" s="209" t="str">
        <f>IFERROR(VLOOKUP(C4475,'PER Sociodemografico'!A:G,7,0),"")</f>
        <v/>
      </c>
      <c r="Q4475" s="210" t="str">
        <f t="shared" si="867"/>
        <v/>
      </c>
      <c r="R4475" s="113">
        <f t="shared" si="868"/>
        <v>0</v>
      </c>
      <c r="S4475" s="116">
        <f t="shared" si="869"/>
        <v>0</v>
      </c>
      <c r="T4475" s="129">
        <f t="shared" si="870"/>
        <v>0</v>
      </c>
      <c r="U4475" s="211">
        <f t="shared" si="871"/>
        <v>0</v>
      </c>
      <c r="V4475" s="212">
        <f t="shared" si="872"/>
        <v>0</v>
      </c>
      <c r="W4475" s="212">
        <f t="shared" si="873"/>
        <v>0</v>
      </c>
      <c r="X4475" s="213" t="str">
        <f t="shared" si="874"/>
        <v/>
      </c>
      <c r="Y4475" s="213" t="str">
        <f t="shared" si="875"/>
        <v/>
      </c>
    </row>
    <row r="4476" spans="1:25" ht="15">
      <c r="A4476" s="118"/>
      <c r="B4476" s="117"/>
      <c r="C4476" s="119"/>
      <c r="D4476" s="116" t="str">
        <f>IFERROR(VLOOKUP(C4476,'PER Sociodemografico'!A:L,2,0),"")</f>
        <v/>
      </c>
      <c r="E4476" s="116" t="str">
        <f>IFERROR(VLOOKUP(C4476,'PER Sociodemografico'!A:L,9,0),"")</f>
        <v/>
      </c>
      <c r="F4476" s="118"/>
      <c r="G4476" s="116" t="str">
        <f>IFERROR(VLOOKUP(C4476,'PER Sociodemografico'!A:L,10,0),"")</f>
        <v/>
      </c>
      <c r="H4476" s="120"/>
      <c r="I4476" s="117"/>
      <c r="J4476" s="117"/>
      <c r="K4476" s="113" t="str">
        <f t="shared" si="864"/>
        <v/>
      </c>
      <c r="L4476" s="114" t="str">
        <f t="shared" si="865"/>
        <v/>
      </c>
      <c r="M4476" s="115" t="str">
        <f t="shared" si="866"/>
        <v/>
      </c>
      <c r="N4476" s="118"/>
      <c r="O4476" s="116" t="str">
        <f>IFERROR(VLOOKUP(N4476,'Código del Diagnóstico'!$A$2:$B$12426,2,0),"")</f>
        <v/>
      </c>
      <c r="P4476" s="209" t="str">
        <f>IFERROR(VLOOKUP(C4476,'PER Sociodemografico'!A:G,7,0),"")</f>
        <v/>
      </c>
      <c r="Q4476" s="210" t="str">
        <f t="shared" si="867"/>
        <v/>
      </c>
      <c r="R4476" s="113">
        <f t="shared" si="868"/>
        <v>0</v>
      </c>
      <c r="S4476" s="116">
        <f t="shared" si="869"/>
        <v>0</v>
      </c>
      <c r="T4476" s="129">
        <f t="shared" si="870"/>
        <v>0</v>
      </c>
      <c r="U4476" s="211">
        <f t="shared" si="871"/>
        <v>0</v>
      </c>
      <c r="V4476" s="212">
        <f t="shared" si="872"/>
        <v>0</v>
      </c>
      <c r="W4476" s="212">
        <f t="shared" si="873"/>
        <v>0</v>
      </c>
      <c r="X4476" s="213" t="str">
        <f t="shared" si="874"/>
        <v/>
      </c>
      <c r="Y4476" s="213" t="str">
        <f t="shared" si="875"/>
        <v/>
      </c>
    </row>
    <row r="4477" spans="1:25" ht="15">
      <c r="A4477" s="118"/>
      <c r="B4477" s="117"/>
      <c r="C4477" s="119"/>
      <c r="D4477" s="116" t="str">
        <f>IFERROR(VLOOKUP(C4477,'PER Sociodemografico'!A:L,2,0),"")</f>
        <v/>
      </c>
      <c r="E4477" s="116" t="str">
        <f>IFERROR(VLOOKUP(C4477,'PER Sociodemografico'!A:L,9,0),"")</f>
        <v/>
      </c>
      <c r="F4477" s="118"/>
      <c r="G4477" s="116" t="str">
        <f>IFERROR(VLOOKUP(C4477,'PER Sociodemografico'!A:L,10,0),"")</f>
        <v/>
      </c>
      <c r="H4477" s="120"/>
      <c r="I4477" s="117"/>
      <c r="J4477" s="117"/>
      <c r="K4477" s="113" t="str">
        <f t="shared" si="864"/>
        <v/>
      </c>
      <c r="L4477" s="114" t="str">
        <f t="shared" si="865"/>
        <v/>
      </c>
      <c r="M4477" s="115" t="str">
        <f t="shared" si="866"/>
        <v/>
      </c>
      <c r="N4477" s="118"/>
      <c r="O4477" s="116" t="str">
        <f>IFERROR(VLOOKUP(N4477,'Código del Diagnóstico'!$A$2:$B$12426,2,0),"")</f>
        <v/>
      </c>
      <c r="P4477" s="209" t="str">
        <f>IFERROR(VLOOKUP(C4477,'PER Sociodemografico'!A:G,7,0),"")</f>
        <v/>
      </c>
      <c r="Q4477" s="210" t="str">
        <f t="shared" si="867"/>
        <v/>
      </c>
      <c r="R4477" s="113">
        <f t="shared" si="868"/>
        <v>0</v>
      </c>
      <c r="S4477" s="116">
        <f t="shared" si="869"/>
        <v>0</v>
      </c>
      <c r="T4477" s="129">
        <f t="shared" si="870"/>
        <v>0</v>
      </c>
      <c r="U4477" s="211">
        <f t="shared" si="871"/>
        <v>0</v>
      </c>
      <c r="V4477" s="212">
        <f t="shared" si="872"/>
        <v>0</v>
      </c>
      <c r="W4477" s="212">
        <f t="shared" si="873"/>
        <v>0</v>
      </c>
      <c r="X4477" s="213" t="str">
        <f t="shared" si="874"/>
        <v/>
      </c>
      <c r="Y4477" s="213" t="str">
        <f t="shared" si="875"/>
        <v/>
      </c>
    </row>
    <row r="4478" spans="1:25" ht="15">
      <c r="A4478" s="118"/>
      <c r="B4478" s="117"/>
      <c r="C4478" s="119"/>
      <c r="D4478" s="116" t="str">
        <f>IFERROR(VLOOKUP(C4478,'PER Sociodemografico'!A:L,2,0),"")</f>
        <v/>
      </c>
      <c r="E4478" s="116" t="str">
        <f>IFERROR(VLOOKUP(C4478,'PER Sociodemografico'!A:L,9,0),"")</f>
        <v/>
      </c>
      <c r="F4478" s="118"/>
      <c r="G4478" s="116" t="str">
        <f>IFERROR(VLOOKUP(C4478,'PER Sociodemografico'!A:L,10,0),"")</f>
        <v/>
      </c>
      <c r="H4478" s="120"/>
      <c r="I4478" s="117"/>
      <c r="J4478" s="117"/>
      <c r="K4478" s="113" t="str">
        <f t="shared" si="864"/>
        <v/>
      </c>
      <c r="L4478" s="114" t="str">
        <f t="shared" si="865"/>
        <v/>
      </c>
      <c r="M4478" s="115" t="str">
        <f t="shared" si="866"/>
        <v/>
      </c>
      <c r="N4478" s="118"/>
      <c r="O4478" s="116" t="str">
        <f>IFERROR(VLOOKUP(N4478,'Código del Diagnóstico'!$A$2:$B$12426,2,0),"")</f>
        <v/>
      </c>
      <c r="P4478" s="209" t="str">
        <f>IFERROR(VLOOKUP(C4478,'PER Sociodemografico'!A:G,7,0),"")</f>
        <v/>
      </c>
      <c r="Q4478" s="210" t="str">
        <f t="shared" si="867"/>
        <v/>
      </c>
      <c r="R4478" s="113">
        <f t="shared" si="868"/>
        <v>0</v>
      </c>
      <c r="S4478" s="116">
        <f t="shared" si="869"/>
        <v>0</v>
      </c>
      <c r="T4478" s="129">
        <f t="shared" si="870"/>
        <v>0</v>
      </c>
      <c r="U4478" s="211">
        <f t="shared" si="871"/>
        <v>0</v>
      </c>
      <c r="V4478" s="212">
        <f t="shared" si="872"/>
        <v>0</v>
      </c>
      <c r="W4478" s="212">
        <f t="shared" si="873"/>
        <v>0</v>
      </c>
      <c r="X4478" s="213" t="str">
        <f t="shared" si="874"/>
        <v/>
      </c>
      <c r="Y4478" s="213" t="str">
        <f t="shared" si="875"/>
        <v/>
      </c>
    </row>
    <row r="4479" spans="1:25" ht="15">
      <c r="A4479" s="118"/>
      <c r="B4479" s="117"/>
      <c r="C4479" s="119"/>
      <c r="D4479" s="116" t="str">
        <f>IFERROR(VLOOKUP(C4479,'PER Sociodemografico'!A:L,2,0),"")</f>
        <v/>
      </c>
      <c r="E4479" s="116" t="str">
        <f>IFERROR(VLOOKUP(C4479,'PER Sociodemografico'!A:L,9,0),"")</f>
        <v/>
      </c>
      <c r="F4479" s="118"/>
      <c r="G4479" s="116" t="str">
        <f>IFERROR(VLOOKUP(C4479,'PER Sociodemografico'!A:L,10,0),"")</f>
        <v/>
      </c>
      <c r="H4479" s="120"/>
      <c r="I4479" s="117"/>
      <c r="J4479" s="117"/>
      <c r="K4479" s="113" t="str">
        <f t="shared" si="864"/>
        <v/>
      </c>
      <c r="L4479" s="114" t="str">
        <f t="shared" si="865"/>
        <v/>
      </c>
      <c r="M4479" s="115" t="str">
        <f t="shared" si="866"/>
        <v/>
      </c>
      <c r="N4479" s="118"/>
      <c r="O4479" s="116" t="str">
        <f>IFERROR(VLOOKUP(N4479,'Código del Diagnóstico'!$A$2:$B$12426,2,0),"")</f>
        <v/>
      </c>
      <c r="P4479" s="209" t="str">
        <f>IFERROR(VLOOKUP(C4479,'PER Sociodemografico'!A:G,7,0),"")</f>
        <v/>
      </c>
      <c r="Q4479" s="210" t="str">
        <f t="shared" si="867"/>
        <v/>
      </c>
      <c r="R4479" s="113">
        <f t="shared" si="868"/>
        <v>0</v>
      </c>
      <c r="S4479" s="116">
        <f t="shared" si="869"/>
        <v>0</v>
      </c>
      <c r="T4479" s="129">
        <f t="shared" si="870"/>
        <v>0</v>
      </c>
      <c r="U4479" s="211">
        <f t="shared" si="871"/>
        <v>0</v>
      </c>
      <c r="V4479" s="212">
        <f t="shared" si="872"/>
        <v>0</v>
      </c>
      <c r="W4479" s="212">
        <f t="shared" si="873"/>
        <v>0</v>
      </c>
      <c r="X4479" s="213" t="str">
        <f t="shared" si="874"/>
        <v/>
      </c>
      <c r="Y4479" s="213" t="str">
        <f t="shared" si="875"/>
        <v/>
      </c>
    </row>
    <row r="4480" spans="1:25" ht="15">
      <c r="A4480" s="118"/>
      <c r="B4480" s="117"/>
      <c r="C4480" s="119"/>
      <c r="D4480" s="116" t="str">
        <f>IFERROR(VLOOKUP(C4480,'PER Sociodemografico'!A:L,2,0),"")</f>
        <v/>
      </c>
      <c r="E4480" s="116" t="str">
        <f>IFERROR(VLOOKUP(C4480,'PER Sociodemografico'!A:L,9,0),"")</f>
        <v/>
      </c>
      <c r="F4480" s="118"/>
      <c r="G4480" s="116" t="str">
        <f>IFERROR(VLOOKUP(C4480,'PER Sociodemografico'!A:L,10,0),"")</f>
        <v/>
      </c>
      <c r="H4480" s="120"/>
      <c r="I4480" s="117"/>
      <c r="J4480" s="117"/>
      <c r="K4480" s="113" t="str">
        <f t="shared" si="864"/>
        <v/>
      </c>
      <c r="L4480" s="114" t="str">
        <f t="shared" si="865"/>
        <v/>
      </c>
      <c r="M4480" s="115" t="str">
        <f t="shared" si="866"/>
        <v/>
      </c>
      <c r="N4480" s="118"/>
      <c r="O4480" s="116" t="str">
        <f>IFERROR(VLOOKUP(N4480,'Código del Diagnóstico'!$A$2:$B$12426,2,0),"")</f>
        <v/>
      </c>
      <c r="P4480" s="209" t="str">
        <f>IFERROR(VLOOKUP(C4480,'PER Sociodemografico'!A:G,7,0),"")</f>
        <v/>
      </c>
      <c r="Q4480" s="210" t="str">
        <f t="shared" si="867"/>
        <v/>
      </c>
      <c r="R4480" s="113">
        <f t="shared" si="868"/>
        <v>0</v>
      </c>
      <c r="S4480" s="116">
        <f t="shared" si="869"/>
        <v>0</v>
      </c>
      <c r="T4480" s="129">
        <f t="shared" si="870"/>
        <v>0</v>
      </c>
      <c r="U4480" s="211">
        <f t="shared" si="871"/>
        <v>0</v>
      </c>
      <c r="V4480" s="212">
        <f t="shared" si="872"/>
        <v>0</v>
      </c>
      <c r="W4480" s="212">
        <f t="shared" si="873"/>
        <v>0</v>
      </c>
      <c r="X4480" s="213" t="str">
        <f t="shared" si="874"/>
        <v/>
      </c>
      <c r="Y4480" s="213" t="str">
        <f t="shared" si="875"/>
        <v/>
      </c>
    </row>
    <row r="4481" spans="1:25" ht="15">
      <c r="A4481" s="118"/>
      <c r="B4481" s="117"/>
      <c r="C4481" s="119"/>
      <c r="D4481" s="116" t="str">
        <f>IFERROR(VLOOKUP(C4481,'PER Sociodemografico'!A:L,2,0),"")</f>
        <v/>
      </c>
      <c r="E4481" s="116" t="str">
        <f>IFERROR(VLOOKUP(C4481,'PER Sociodemografico'!A:L,9,0),"")</f>
        <v/>
      </c>
      <c r="F4481" s="118"/>
      <c r="G4481" s="116" t="str">
        <f>IFERROR(VLOOKUP(C4481,'PER Sociodemografico'!A:L,10,0),"")</f>
        <v/>
      </c>
      <c r="H4481" s="120"/>
      <c r="I4481" s="117"/>
      <c r="J4481" s="117"/>
      <c r="K4481" s="113" t="str">
        <f t="shared" si="864"/>
        <v/>
      </c>
      <c r="L4481" s="114" t="str">
        <f t="shared" si="865"/>
        <v/>
      </c>
      <c r="M4481" s="115" t="str">
        <f t="shared" si="866"/>
        <v/>
      </c>
      <c r="N4481" s="118"/>
      <c r="O4481" s="116" t="str">
        <f>IFERROR(VLOOKUP(N4481,'Código del Diagnóstico'!$A$2:$B$12426,2,0),"")</f>
        <v/>
      </c>
      <c r="P4481" s="209" t="str">
        <f>IFERROR(VLOOKUP(C4481,'PER Sociodemografico'!A:G,7,0),"")</f>
        <v/>
      </c>
      <c r="Q4481" s="210" t="str">
        <f t="shared" si="867"/>
        <v/>
      </c>
      <c r="R4481" s="113">
        <f t="shared" si="868"/>
        <v>0</v>
      </c>
      <c r="S4481" s="116">
        <f t="shared" si="869"/>
        <v>0</v>
      </c>
      <c r="T4481" s="129">
        <f t="shared" si="870"/>
        <v>0</v>
      </c>
      <c r="U4481" s="211">
        <f t="shared" si="871"/>
        <v>0</v>
      </c>
      <c r="V4481" s="212">
        <f t="shared" si="872"/>
        <v>0</v>
      </c>
      <c r="W4481" s="212">
        <f t="shared" si="873"/>
        <v>0</v>
      </c>
      <c r="X4481" s="213" t="str">
        <f t="shared" si="874"/>
        <v/>
      </c>
      <c r="Y4481" s="213" t="str">
        <f t="shared" si="875"/>
        <v/>
      </c>
    </row>
    <row r="4482" spans="1:25" ht="15">
      <c r="A4482" s="118"/>
      <c r="B4482" s="117"/>
      <c r="C4482" s="119"/>
      <c r="D4482" s="116" t="str">
        <f>IFERROR(VLOOKUP(C4482,'PER Sociodemografico'!A:L,2,0),"")</f>
        <v/>
      </c>
      <c r="E4482" s="116" t="str">
        <f>IFERROR(VLOOKUP(C4482,'PER Sociodemografico'!A:L,9,0),"")</f>
        <v/>
      </c>
      <c r="F4482" s="118"/>
      <c r="G4482" s="116" t="str">
        <f>IFERROR(VLOOKUP(C4482,'PER Sociodemografico'!A:L,10,0),"")</f>
        <v/>
      </c>
      <c r="H4482" s="120"/>
      <c r="I4482" s="117"/>
      <c r="J4482" s="117"/>
      <c r="K4482" s="113" t="str">
        <f t="shared" si="864"/>
        <v/>
      </c>
      <c r="L4482" s="114" t="str">
        <f t="shared" si="865"/>
        <v/>
      </c>
      <c r="M4482" s="115" t="str">
        <f t="shared" si="866"/>
        <v/>
      </c>
      <c r="N4482" s="118"/>
      <c r="O4482" s="116" t="str">
        <f>IFERROR(VLOOKUP(N4482,'Código del Diagnóstico'!$A$2:$B$12426,2,0),"")</f>
        <v/>
      </c>
      <c r="P4482" s="209" t="str">
        <f>IFERROR(VLOOKUP(C4482,'PER Sociodemografico'!A:G,7,0),"")</f>
        <v/>
      </c>
      <c r="Q4482" s="210" t="str">
        <f t="shared" si="867"/>
        <v/>
      </c>
      <c r="R4482" s="113">
        <f t="shared" si="868"/>
        <v>0</v>
      </c>
      <c r="S4482" s="116">
        <f t="shared" si="869"/>
        <v>0</v>
      </c>
      <c r="T4482" s="129">
        <f t="shared" si="870"/>
        <v>0</v>
      </c>
      <c r="U4482" s="211">
        <f t="shared" si="871"/>
        <v>0</v>
      </c>
      <c r="V4482" s="212">
        <f t="shared" si="872"/>
        <v>0</v>
      </c>
      <c r="W4482" s="212">
        <f t="shared" si="873"/>
        <v>0</v>
      </c>
      <c r="X4482" s="213" t="str">
        <f t="shared" si="874"/>
        <v/>
      </c>
      <c r="Y4482" s="213" t="str">
        <f t="shared" si="875"/>
        <v/>
      </c>
    </row>
    <row r="4483" spans="1:25" ht="15">
      <c r="A4483" s="118"/>
      <c r="B4483" s="117"/>
      <c r="C4483" s="119"/>
      <c r="D4483" s="116" t="str">
        <f>IFERROR(VLOOKUP(C4483,'PER Sociodemografico'!A:L,2,0),"")</f>
        <v/>
      </c>
      <c r="E4483" s="116" t="str">
        <f>IFERROR(VLOOKUP(C4483,'PER Sociodemografico'!A:L,9,0),"")</f>
        <v/>
      </c>
      <c r="F4483" s="118"/>
      <c r="G4483" s="116" t="str">
        <f>IFERROR(VLOOKUP(C4483,'PER Sociodemografico'!A:L,10,0),"")</f>
        <v/>
      </c>
      <c r="H4483" s="120"/>
      <c r="I4483" s="117"/>
      <c r="J4483" s="117"/>
      <c r="K4483" s="113" t="str">
        <f t="shared" si="864"/>
        <v/>
      </c>
      <c r="L4483" s="114" t="str">
        <f t="shared" si="865"/>
        <v/>
      </c>
      <c r="M4483" s="115" t="str">
        <f t="shared" si="866"/>
        <v/>
      </c>
      <c r="N4483" s="118"/>
      <c r="O4483" s="116" t="str">
        <f>IFERROR(VLOOKUP(N4483,'Código del Diagnóstico'!$A$2:$B$12426,2,0),"")</f>
        <v/>
      </c>
      <c r="P4483" s="209" t="str">
        <f>IFERROR(VLOOKUP(C4483,'PER Sociodemografico'!A:G,7,0),"")</f>
        <v/>
      </c>
      <c r="Q4483" s="210" t="str">
        <f t="shared" si="867"/>
        <v/>
      </c>
      <c r="R4483" s="113">
        <f t="shared" si="868"/>
        <v>0</v>
      </c>
      <c r="S4483" s="116">
        <f t="shared" si="869"/>
        <v>0</v>
      </c>
      <c r="T4483" s="129">
        <f t="shared" si="870"/>
        <v>0</v>
      </c>
      <c r="U4483" s="211">
        <f t="shared" si="871"/>
        <v>0</v>
      </c>
      <c r="V4483" s="212">
        <f t="shared" si="872"/>
        <v>0</v>
      </c>
      <c r="W4483" s="212">
        <f t="shared" si="873"/>
        <v>0</v>
      </c>
      <c r="X4483" s="213" t="str">
        <f t="shared" si="874"/>
        <v/>
      </c>
      <c r="Y4483" s="213" t="str">
        <f t="shared" si="875"/>
        <v/>
      </c>
    </row>
    <row r="4484" spans="1:25" ht="15">
      <c r="A4484" s="118"/>
      <c r="B4484" s="117"/>
      <c r="C4484" s="119"/>
      <c r="D4484" s="116" t="str">
        <f>IFERROR(VLOOKUP(C4484,'PER Sociodemografico'!A:L,2,0),"")</f>
        <v/>
      </c>
      <c r="E4484" s="116" t="str">
        <f>IFERROR(VLOOKUP(C4484,'PER Sociodemografico'!A:L,9,0),"")</f>
        <v/>
      </c>
      <c r="F4484" s="118"/>
      <c r="G4484" s="116" t="str">
        <f>IFERROR(VLOOKUP(C4484,'PER Sociodemografico'!A:L,10,0),"")</f>
        <v/>
      </c>
      <c r="H4484" s="120"/>
      <c r="I4484" s="117"/>
      <c r="J4484" s="117"/>
      <c r="K4484" s="113" t="str">
        <f t="shared" si="864"/>
        <v/>
      </c>
      <c r="L4484" s="114" t="str">
        <f t="shared" si="865"/>
        <v/>
      </c>
      <c r="M4484" s="115" t="str">
        <f t="shared" si="866"/>
        <v/>
      </c>
      <c r="N4484" s="118"/>
      <c r="O4484" s="116" t="str">
        <f>IFERROR(VLOOKUP(N4484,'Código del Diagnóstico'!$A$2:$B$12426,2,0),"")</f>
        <v/>
      </c>
      <c r="P4484" s="209" t="str">
        <f>IFERROR(VLOOKUP(C4484,'PER Sociodemografico'!A:G,7,0),"")</f>
        <v/>
      </c>
      <c r="Q4484" s="210" t="str">
        <f t="shared" si="867"/>
        <v/>
      </c>
      <c r="R4484" s="113">
        <f t="shared" si="868"/>
        <v>0</v>
      </c>
      <c r="S4484" s="116">
        <f t="shared" si="869"/>
        <v>0</v>
      </c>
      <c r="T4484" s="129">
        <f t="shared" si="870"/>
        <v>0</v>
      </c>
      <c r="U4484" s="211">
        <f t="shared" si="871"/>
        <v>0</v>
      </c>
      <c r="V4484" s="212">
        <f t="shared" si="872"/>
        <v>0</v>
      </c>
      <c r="W4484" s="212">
        <f t="shared" si="873"/>
        <v>0</v>
      </c>
      <c r="X4484" s="213" t="str">
        <f t="shared" si="874"/>
        <v/>
      </c>
      <c r="Y4484" s="213" t="str">
        <f t="shared" si="875"/>
        <v/>
      </c>
    </row>
    <row r="4485" spans="1:25" ht="15">
      <c r="A4485" s="118"/>
      <c r="B4485" s="117"/>
      <c r="C4485" s="119"/>
      <c r="D4485" s="116" t="str">
        <f>IFERROR(VLOOKUP(C4485,'PER Sociodemografico'!A:L,2,0),"")</f>
        <v/>
      </c>
      <c r="E4485" s="116" t="str">
        <f>IFERROR(VLOOKUP(C4485,'PER Sociodemografico'!A:L,9,0),"")</f>
        <v/>
      </c>
      <c r="F4485" s="118"/>
      <c r="G4485" s="116" t="str">
        <f>IFERROR(VLOOKUP(C4485,'PER Sociodemografico'!A:L,10,0),"")</f>
        <v/>
      </c>
      <c r="H4485" s="120"/>
      <c r="I4485" s="117"/>
      <c r="J4485" s="117"/>
      <c r="K4485" s="113" t="str">
        <f t="shared" si="864"/>
        <v/>
      </c>
      <c r="L4485" s="114" t="str">
        <f t="shared" si="865"/>
        <v/>
      </c>
      <c r="M4485" s="115" t="str">
        <f t="shared" si="866"/>
        <v/>
      </c>
      <c r="N4485" s="118"/>
      <c r="O4485" s="116" t="str">
        <f>IFERROR(VLOOKUP(N4485,'Código del Diagnóstico'!$A$2:$B$12426,2,0),"")</f>
        <v/>
      </c>
      <c r="P4485" s="209" t="str">
        <f>IFERROR(VLOOKUP(C4485,'PER Sociodemografico'!A:G,7,0),"")</f>
        <v/>
      </c>
      <c r="Q4485" s="210" t="str">
        <f t="shared" si="867"/>
        <v/>
      </c>
      <c r="R4485" s="113">
        <f t="shared" si="868"/>
        <v>0</v>
      </c>
      <c r="S4485" s="116">
        <f t="shared" si="869"/>
        <v>0</v>
      </c>
      <c r="T4485" s="129">
        <f t="shared" si="870"/>
        <v>0</v>
      </c>
      <c r="U4485" s="211">
        <f t="shared" si="871"/>
        <v>0</v>
      </c>
      <c r="V4485" s="212">
        <f t="shared" si="872"/>
        <v>0</v>
      </c>
      <c r="W4485" s="212">
        <f t="shared" si="873"/>
        <v>0</v>
      </c>
      <c r="X4485" s="213" t="str">
        <f t="shared" si="874"/>
        <v/>
      </c>
      <c r="Y4485" s="213" t="str">
        <f t="shared" si="875"/>
        <v/>
      </c>
    </row>
    <row r="4486" spans="1:25" ht="15">
      <c r="A4486" s="118"/>
      <c r="B4486" s="117"/>
      <c r="C4486" s="119"/>
      <c r="D4486" s="116" t="str">
        <f>IFERROR(VLOOKUP(C4486,'PER Sociodemografico'!A:L,2,0),"")</f>
        <v/>
      </c>
      <c r="E4486" s="116" t="str">
        <f>IFERROR(VLOOKUP(C4486,'PER Sociodemografico'!A:L,9,0),"")</f>
        <v/>
      </c>
      <c r="F4486" s="118"/>
      <c r="G4486" s="116" t="str">
        <f>IFERROR(VLOOKUP(C4486,'PER Sociodemografico'!A:L,10,0),"")</f>
        <v/>
      </c>
      <c r="H4486" s="120"/>
      <c r="I4486" s="117"/>
      <c r="J4486" s="117"/>
      <c r="K4486" s="113" t="str">
        <f t="shared" si="864"/>
        <v/>
      </c>
      <c r="L4486" s="114" t="str">
        <f t="shared" si="865"/>
        <v/>
      </c>
      <c r="M4486" s="115" t="str">
        <f t="shared" si="866"/>
        <v/>
      </c>
      <c r="N4486" s="118"/>
      <c r="O4486" s="116" t="str">
        <f>IFERROR(VLOOKUP(N4486,'Código del Diagnóstico'!$A$2:$B$12426,2,0),"")</f>
        <v/>
      </c>
      <c r="P4486" s="209" t="str">
        <f>IFERROR(VLOOKUP(C4486,'PER Sociodemografico'!A:G,7,0),"")</f>
        <v/>
      </c>
      <c r="Q4486" s="210" t="str">
        <f t="shared" si="867"/>
        <v/>
      </c>
      <c r="R4486" s="113">
        <f t="shared" si="868"/>
        <v>0</v>
      </c>
      <c r="S4486" s="116">
        <f t="shared" si="869"/>
        <v>0</v>
      </c>
      <c r="T4486" s="129">
        <f t="shared" si="870"/>
        <v>0</v>
      </c>
      <c r="U4486" s="211">
        <f t="shared" si="871"/>
        <v>0</v>
      </c>
      <c r="V4486" s="212">
        <f t="shared" si="872"/>
        <v>0</v>
      </c>
      <c r="W4486" s="212">
        <f t="shared" si="873"/>
        <v>0</v>
      </c>
      <c r="X4486" s="213" t="str">
        <f t="shared" si="874"/>
        <v/>
      </c>
      <c r="Y4486" s="213" t="str">
        <f t="shared" si="875"/>
        <v/>
      </c>
    </row>
    <row r="4487" spans="1:25" ht="15">
      <c r="A4487" s="118"/>
      <c r="B4487" s="117"/>
      <c r="C4487" s="119"/>
      <c r="D4487" s="116" t="str">
        <f>IFERROR(VLOOKUP(C4487,'PER Sociodemografico'!A:L,2,0),"")</f>
        <v/>
      </c>
      <c r="E4487" s="116" t="str">
        <f>IFERROR(VLOOKUP(C4487,'PER Sociodemografico'!A:L,9,0),"")</f>
        <v/>
      </c>
      <c r="F4487" s="118"/>
      <c r="G4487" s="116" t="str">
        <f>IFERROR(VLOOKUP(C4487,'PER Sociodemografico'!A:L,10,0),"")</f>
        <v/>
      </c>
      <c r="H4487" s="120"/>
      <c r="I4487" s="117"/>
      <c r="J4487" s="117"/>
      <c r="K4487" s="113" t="str">
        <f t="shared" si="864"/>
        <v/>
      </c>
      <c r="L4487" s="114" t="str">
        <f t="shared" si="865"/>
        <v/>
      </c>
      <c r="M4487" s="115" t="str">
        <f t="shared" si="866"/>
        <v/>
      </c>
      <c r="N4487" s="118"/>
      <c r="O4487" s="116" t="str">
        <f>IFERROR(VLOOKUP(N4487,'Código del Diagnóstico'!$A$2:$B$12426,2,0),"")</f>
        <v/>
      </c>
      <c r="P4487" s="209" t="str">
        <f>IFERROR(VLOOKUP(C4487,'PER Sociodemografico'!A:G,7,0),"")</f>
        <v/>
      </c>
      <c r="Q4487" s="210" t="str">
        <f t="shared" si="867"/>
        <v/>
      </c>
      <c r="R4487" s="113">
        <f t="shared" si="868"/>
        <v>0</v>
      </c>
      <c r="S4487" s="116">
        <f t="shared" si="869"/>
        <v>0</v>
      </c>
      <c r="T4487" s="129">
        <f t="shared" si="870"/>
        <v>0</v>
      </c>
      <c r="U4487" s="211">
        <f t="shared" si="871"/>
        <v>0</v>
      </c>
      <c r="V4487" s="212">
        <f t="shared" si="872"/>
        <v>0</v>
      </c>
      <c r="W4487" s="212">
        <f t="shared" si="873"/>
        <v>0</v>
      </c>
      <c r="X4487" s="213" t="str">
        <f t="shared" si="874"/>
        <v/>
      </c>
      <c r="Y4487" s="213" t="str">
        <f t="shared" si="875"/>
        <v/>
      </c>
    </row>
    <row r="4488" spans="1:25" ht="15">
      <c r="A4488" s="118"/>
      <c r="B4488" s="117"/>
      <c r="C4488" s="119"/>
      <c r="D4488" s="116" t="str">
        <f>IFERROR(VLOOKUP(C4488,'PER Sociodemografico'!A:L,2,0),"")</f>
        <v/>
      </c>
      <c r="E4488" s="116" t="str">
        <f>IFERROR(VLOOKUP(C4488,'PER Sociodemografico'!A:L,9,0),"")</f>
        <v/>
      </c>
      <c r="F4488" s="118"/>
      <c r="G4488" s="116" t="str">
        <f>IFERROR(VLOOKUP(C4488,'PER Sociodemografico'!A:L,10,0),"")</f>
        <v/>
      </c>
      <c r="H4488" s="120"/>
      <c r="I4488" s="117"/>
      <c r="J4488" s="117"/>
      <c r="K4488" s="113" t="str">
        <f t="shared" si="864"/>
        <v/>
      </c>
      <c r="L4488" s="114" t="str">
        <f t="shared" si="865"/>
        <v/>
      </c>
      <c r="M4488" s="115" t="str">
        <f t="shared" si="866"/>
        <v/>
      </c>
      <c r="N4488" s="118"/>
      <c r="O4488" s="116" t="str">
        <f>IFERROR(VLOOKUP(N4488,'Código del Diagnóstico'!$A$2:$B$12426,2,0),"")</f>
        <v/>
      </c>
      <c r="P4488" s="209" t="str">
        <f>IFERROR(VLOOKUP(C4488,'PER Sociodemografico'!A:G,7,0),"")</f>
        <v/>
      </c>
      <c r="Q4488" s="210" t="str">
        <f t="shared" si="867"/>
        <v/>
      </c>
      <c r="R4488" s="113">
        <f t="shared" si="868"/>
        <v>0</v>
      </c>
      <c r="S4488" s="116">
        <f t="shared" si="869"/>
        <v>0</v>
      </c>
      <c r="T4488" s="129">
        <f t="shared" si="870"/>
        <v>0</v>
      </c>
      <c r="U4488" s="211">
        <f t="shared" si="871"/>
        <v>0</v>
      </c>
      <c r="V4488" s="212">
        <f t="shared" si="872"/>
        <v>0</v>
      </c>
      <c r="W4488" s="212">
        <f t="shared" si="873"/>
        <v>0</v>
      </c>
      <c r="X4488" s="213" t="str">
        <f t="shared" si="874"/>
        <v/>
      </c>
      <c r="Y4488" s="213" t="str">
        <f t="shared" si="875"/>
        <v/>
      </c>
    </row>
    <row r="4489" spans="1:25" ht="15">
      <c r="A4489" s="118"/>
      <c r="B4489" s="117"/>
      <c r="C4489" s="119"/>
      <c r="D4489" s="116" t="str">
        <f>IFERROR(VLOOKUP(C4489,'PER Sociodemografico'!A:L,2,0),"")</f>
        <v/>
      </c>
      <c r="E4489" s="116" t="str">
        <f>IFERROR(VLOOKUP(C4489,'PER Sociodemografico'!A:L,9,0),"")</f>
        <v/>
      </c>
      <c r="F4489" s="118"/>
      <c r="G4489" s="116" t="str">
        <f>IFERROR(VLOOKUP(C4489,'PER Sociodemografico'!A:L,10,0),"")</f>
        <v/>
      </c>
      <c r="H4489" s="120"/>
      <c r="I4489" s="117"/>
      <c r="J4489" s="117"/>
      <c r="K4489" s="113" t="str">
        <f t="shared" si="864"/>
        <v/>
      </c>
      <c r="L4489" s="114" t="str">
        <f t="shared" si="865"/>
        <v/>
      </c>
      <c r="M4489" s="115" t="str">
        <f t="shared" si="866"/>
        <v/>
      </c>
      <c r="N4489" s="118"/>
      <c r="O4489" s="116" t="str">
        <f>IFERROR(VLOOKUP(N4489,'Código del Diagnóstico'!$A$2:$B$12426,2,0),"")</f>
        <v/>
      </c>
      <c r="P4489" s="209" t="str">
        <f>IFERROR(VLOOKUP(C4489,'PER Sociodemografico'!A:G,7,0),"")</f>
        <v/>
      </c>
      <c r="Q4489" s="210" t="str">
        <f t="shared" si="867"/>
        <v/>
      </c>
      <c r="R4489" s="113">
        <f t="shared" si="868"/>
        <v>0</v>
      </c>
      <c r="S4489" s="116">
        <f t="shared" si="869"/>
        <v>0</v>
      </c>
      <c r="T4489" s="129">
        <f t="shared" si="870"/>
        <v>0</v>
      </c>
      <c r="U4489" s="211">
        <f t="shared" si="871"/>
        <v>0</v>
      </c>
      <c r="V4489" s="212">
        <f t="shared" si="872"/>
        <v>0</v>
      </c>
      <c r="W4489" s="212">
        <f t="shared" si="873"/>
        <v>0</v>
      </c>
      <c r="X4489" s="213" t="str">
        <f t="shared" si="874"/>
        <v/>
      </c>
      <c r="Y4489" s="213" t="str">
        <f t="shared" si="875"/>
        <v/>
      </c>
    </row>
    <row r="4490" spans="1:25" ht="15">
      <c r="A4490" s="118"/>
      <c r="B4490" s="117"/>
      <c r="C4490" s="119"/>
      <c r="D4490" s="116" t="str">
        <f>IFERROR(VLOOKUP(C4490,'PER Sociodemografico'!A:L,2,0),"")</f>
        <v/>
      </c>
      <c r="E4490" s="116" t="str">
        <f>IFERROR(VLOOKUP(C4490,'PER Sociodemografico'!A:L,9,0),"")</f>
        <v/>
      </c>
      <c r="F4490" s="118"/>
      <c r="G4490" s="116" t="str">
        <f>IFERROR(VLOOKUP(C4490,'PER Sociodemografico'!A:L,10,0),"")</f>
        <v/>
      </c>
      <c r="H4490" s="120"/>
      <c r="I4490" s="117"/>
      <c r="J4490" s="117"/>
      <c r="K4490" s="113" t="str">
        <f t="shared" si="864"/>
        <v/>
      </c>
      <c r="L4490" s="114" t="str">
        <f t="shared" si="865"/>
        <v/>
      </c>
      <c r="M4490" s="115" t="str">
        <f t="shared" si="866"/>
        <v/>
      </c>
      <c r="N4490" s="118"/>
      <c r="O4490" s="116" t="str">
        <f>IFERROR(VLOOKUP(N4490,'Código del Diagnóstico'!$A$2:$B$12426,2,0),"")</f>
        <v/>
      </c>
      <c r="P4490" s="209" t="str">
        <f>IFERROR(VLOOKUP(C4490,'PER Sociodemografico'!A:G,7,0),"")</f>
        <v/>
      </c>
      <c r="Q4490" s="210" t="str">
        <f t="shared" si="867"/>
        <v/>
      </c>
      <c r="R4490" s="113">
        <f t="shared" si="868"/>
        <v>0</v>
      </c>
      <c r="S4490" s="116">
        <f t="shared" si="869"/>
        <v>0</v>
      </c>
      <c r="T4490" s="129">
        <f t="shared" si="870"/>
        <v>0</v>
      </c>
      <c r="U4490" s="211">
        <f t="shared" si="871"/>
        <v>0</v>
      </c>
      <c r="V4490" s="212">
        <f t="shared" si="872"/>
        <v>0</v>
      </c>
      <c r="W4490" s="212">
        <f t="shared" si="873"/>
        <v>0</v>
      </c>
      <c r="X4490" s="213" t="str">
        <f t="shared" si="874"/>
        <v/>
      </c>
      <c r="Y4490" s="213" t="str">
        <f t="shared" si="875"/>
        <v/>
      </c>
    </row>
    <row r="4491" spans="1:25" ht="15">
      <c r="A4491" s="118"/>
      <c r="B4491" s="117"/>
      <c r="C4491" s="119"/>
      <c r="D4491" s="116" t="str">
        <f>IFERROR(VLOOKUP(C4491,'PER Sociodemografico'!A:L,2,0),"")</f>
        <v/>
      </c>
      <c r="E4491" s="116" t="str">
        <f>IFERROR(VLOOKUP(C4491,'PER Sociodemografico'!A:L,9,0),"")</f>
        <v/>
      </c>
      <c r="F4491" s="118"/>
      <c r="G4491" s="116" t="str">
        <f>IFERROR(VLOOKUP(C4491,'PER Sociodemografico'!A:L,10,0),"")</f>
        <v/>
      </c>
      <c r="H4491" s="120"/>
      <c r="I4491" s="117"/>
      <c r="J4491" s="117"/>
      <c r="K4491" s="113" t="str">
        <f t="shared" si="864"/>
        <v/>
      </c>
      <c r="L4491" s="114" t="str">
        <f t="shared" si="865"/>
        <v/>
      </c>
      <c r="M4491" s="115" t="str">
        <f t="shared" si="866"/>
        <v/>
      </c>
      <c r="N4491" s="118"/>
      <c r="O4491" s="116" t="str">
        <f>IFERROR(VLOOKUP(N4491,'Código del Diagnóstico'!$A$2:$B$12426,2,0),"")</f>
        <v/>
      </c>
      <c r="P4491" s="209" t="str">
        <f>IFERROR(VLOOKUP(C4491,'PER Sociodemografico'!A:G,7,0),"")</f>
        <v/>
      </c>
      <c r="Q4491" s="210" t="str">
        <f t="shared" si="867"/>
        <v/>
      </c>
      <c r="R4491" s="113">
        <f t="shared" si="868"/>
        <v>0</v>
      </c>
      <c r="S4491" s="116">
        <f t="shared" si="869"/>
        <v>0</v>
      </c>
      <c r="T4491" s="129">
        <f t="shared" si="870"/>
        <v>0</v>
      </c>
      <c r="U4491" s="211">
        <f t="shared" si="871"/>
        <v>0</v>
      </c>
      <c r="V4491" s="212">
        <f t="shared" si="872"/>
        <v>0</v>
      </c>
      <c r="W4491" s="212">
        <f t="shared" si="873"/>
        <v>0</v>
      </c>
      <c r="X4491" s="213" t="str">
        <f t="shared" si="874"/>
        <v/>
      </c>
      <c r="Y4491" s="213" t="str">
        <f t="shared" si="875"/>
        <v/>
      </c>
    </row>
    <row r="4492" spans="1:25" ht="15">
      <c r="A4492" s="118"/>
      <c r="B4492" s="117"/>
      <c r="C4492" s="119"/>
      <c r="D4492" s="116" t="str">
        <f>IFERROR(VLOOKUP(C4492,'PER Sociodemografico'!A:L,2,0),"")</f>
        <v/>
      </c>
      <c r="E4492" s="116" t="str">
        <f>IFERROR(VLOOKUP(C4492,'PER Sociodemografico'!A:L,9,0),"")</f>
        <v/>
      </c>
      <c r="F4492" s="118"/>
      <c r="G4492" s="116" t="str">
        <f>IFERROR(VLOOKUP(C4492,'PER Sociodemografico'!A:L,10,0),"")</f>
        <v/>
      </c>
      <c r="H4492" s="120"/>
      <c r="I4492" s="117"/>
      <c r="J4492" s="117"/>
      <c r="K4492" s="113" t="str">
        <f t="shared" si="864"/>
        <v/>
      </c>
      <c r="L4492" s="114" t="str">
        <f t="shared" si="865"/>
        <v/>
      </c>
      <c r="M4492" s="115" t="str">
        <f t="shared" si="866"/>
        <v/>
      </c>
      <c r="N4492" s="118"/>
      <c r="O4492" s="116" t="str">
        <f>IFERROR(VLOOKUP(N4492,'Código del Diagnóstico'!$A$2:$B$12426,2,0),"")</f>
        <v/>
      </c>
      <c r="P4492" s="209" t="str">
        <f>IFERROR(VLOOKUP(C4492,'PER Sociodemografico'!A:G,7,0),"")</f>
        <v/>
      </c>
      <c r="Q4492" s="210" t="str">
        <f t="shared" si="867"/>
        <v/>
      </c>
      <c r="R4492" s="113">
        <f t="shared" si="868"/>
        <v>0</v>
      </c>
      <c r="S4492" s="116">
        <f t="shared" si="869"/>
        <v>0</v>
      </c>
      <c r="T4492" s="129">
        <f t="shared" si="870"/>
        <v>0</v>
      </c>
      <c r="U4492" s="211">
        <f t="shared" si="871"/>
        <v>0</v>
      </c>
      <c r="V4492" s="212">
        <f t="shared" si="872"/>
        <v>0</v>
      </c>
      <c r="W4492" s="212">
        <f t="shared" si="873"/>
        <v>0</v>
      </c>
      <c r="X4492" s="213" t="str">
        <f t="shared" si="874"/>
        <v/>
      </c>
      <c r="Y4492" s="213" t="str">
        <f t="shared" si="875"/>
        <v/>
      </c>
    </row>
    <row r="4493" spans="1:25" ht="15">
      <c r="A4493" s="118"/>
      <c r="B4493" s="117"/>
      <c r="C4493" s="119"/>
      <c r="D4493" s="116" t="str">
        <f>IFERROR(VLOOKUP(C4493,'PER Sociodemografico'!A:L,2,0),"")</f>
        <v/>
      </c>
      <c r="E4493" s="116" t="str">
        <f>IFERROR(VLOOKUP(C4493,'PER Sociodemografico'!A:L,9,0),"")</f>
        <v/>
      </c>
      <c r="F4493" s="118"/>
      <c r="G4493" s="116" t="str">
        <f>IFERROR(VLOOKUP(C4493,'PER Sociodemografico'!A:L,10,0),"")</f>
        <v/>
      </c>
      <c r="H4493" s="120"/>
      <c r="I4493" s="117"/>
      <c r="J4493" s="117"/>
      <c r="K4493" s="113" t="str">
        <f t="shared" si="864"/>
        <v/>
      </c>
      <c r="L4493" s="114" t="str">
        <f t="shared" si="865"/>
        <v/>
      </c>
      <c r="M4493" s="115" t="str">
        <f t="shared" si="866"/>
        <v/>
      </c>
      <c r="N4493" s="118"/>
      <c r="O4493" s="116" t="str">
        <f>IFERROR(VLOOKUP(N4493,'Código del Diagnóstico'!$A$2:$B$12426,2,0),"")</f>
        <v/>
      </c>
      <c r="P4493" s="209" t="str">
        <f>IFERROR(VLOOKUP(C4493,'PER Sociodemografico'!A:G,7,0),"")</f>
        <v/>
      </c>
      <c r="Q4493" s="210" t="str">
        <f t="shared" si="867"/>
        <v/>
      </c>
      <c r="R4493" s="113">
        <f t="shared" si="868"/>
        <v>0</v>
      </c>
      <c r="S4493" s="116">
        <f t="shared" si="869"/>
        <v>0</v>
      </c>
      <c r="T4493" s="129">
        <f t="shared" si="870"/>
        <v>0</v>
      </c>
      <c r="U4493" s="211">
        <f t="shared" si="871"/>
        <v>0</v>
      </c>
      <c r="V4493" s="212">
        <f t="shared" si="872"/>
        <v>0</v>
      </c>
      <c r="W4493" s="212">
        <f t="shared" si="873"/>
        <v>0</v>
      </c>
      <c r="X4493" s="213" t="str">
        <f t="shared" si="874"/>
        <v/>
      </c>
      <c r="Y4493" s="213" t="str">
        <f t="shared" si="875"/>
        <v/>
      </c>
    </row>
    <row r="4494" spans="1:25" ht="15">
      <c r="A4494" s="118"/>
      <c r="B4494" s="117"/>
      <c r="C4494" s="119"/>
      <c r="D4494" s="116" t="str">
        <f>IFERROR(VLOOKUP(C4494,'PER Sociodemografico'!A:L,2,0),"")</f>
        <v/>
      </c>
      <c r="E4494" s="116" t="str">
        <f>IFERROR(VLOOKUP(C4494,'PER Sociodemografico'!A:L,9,0),"")</f>
        <v/>
      </c>
      <c r="F4494" s="118"/>
      <c r="G4494" s="116" t="str">
        <f>IFERROR(VLOOKUP(C4494,'PER Sociodemografico'!A:L,10,0),"")</f>
        <v/>
      </c>
      <c r="H4494" s="120"/>
      <c r="I4494" s="117"/>
      <c r="J4494" s="117"/>
      <c r="K4494" s="113" t="str">
        <f t="shared" si="864"/>
        <v/>
      </c>
      <c r="L4494" s="114" t="str">
        <f t="shared" si="865"/>
        <v/>
      </c>
      <c r="M4494" s="115" t="str">
        <f t="shared" si="866"/>
        <v/>
      </c>
      <c r="N4494" s="118"/>
      <c r="O4494" s="116" t="str">
        <f>IFERROR(VLOOKUP(N4494,'Código del Diagnóstico'!$A$2:$B$12426,2,0),"")</f>
        <v/>
      </c>
      <c r="P4494" s="209" t="str">
        <f>IFERROR(VLOOKUP(C4494,'PER Sociodemografico'!A:G,7,0),"")</f>
        <v/>
      </c>
      <c r="Q4494" s="210" t="str">
        <f t="shared" si="867"/>
        <v/>
      </c>
      <c r="R4494" s="113">
        <f t="shared" si="868"/>
        <v>0</v>
      </c>
      <c r="S4494" s="116">
        <f t="shared" si="869"/>
        <v>0</v>
      </c>
      <c r="T4494" s="129">
        <f t="shared" si="870"/>
        <v>0</v>
      </c>
      <c r="U4494" s="211">
        <f t="shared" si="871"/>
        <v>0</v>
      </c>
      <c r="V4494" s="212">
        <f t="shared" si="872"/>
        <v>0</v>
      </c>
      <c r="W4494" s="212">
        <f t="shared" si="873"/>
        <v>0</v>
      </c>
      <c r="X4494" s="213" t="str">
        <f t="shared" si="874"/>
        <v/>
      </c>
      <c r="Y4494" s="213" t="str">
        <f t="shared" si="875"/>
        <v/>
      </c>
    </row>
    <row r="4495" spans="1:25" ht="15">
      <c r="A4495" s="118"/>
      <c r="B4495" s="117"/>
      <c r="C4495" s="119"/>
      <c r="D4495" s="116" t="str">
        <f>IFERROR(VLOOKUP(C4495,'PER Sociodemografico'!A:L,2,0),"")</f>
        <v/>
      </c>
      <c r="E4495" s="116" t="str">
        <f>IFERROR(VLOOKUP(C4495,'PER Sociodemografico'!A:L,9,0),"")</f>
        <v/>
      </c>
      <c r="F4495" s="118"/>
      <c r="G4495" s="116" t="str">
        <f>IFERROR(VLOOKUP(C4495,'PER Sociodemografico'!A:L,10,0),"")</f>
        <v/>
      </c>
      <c r="H4495" s="120"/>
      <c r="I4495" s="117"/>
      <c r="J4495" s="117"/>
      <c r="K4495" s="113" t="str">
        <f t="shared" si="864"/>
        <v/>
      </c>
      <c r="L4495" s="114" t="str">
        <f t="shared" si="865"/>
        <v/>
      </c>
      <c r="M4495" s="115" t="str">
        <f t="shared" si="866"/>
        <v/>
      </c>
      <c r="N4495" s="118"/>
      <c r="O4495" s="116" t="str">
        <f>IFERROR(VLOOKUP(N4495,'Código del Diagnóstico'!$A$2:$B$12426,2,0),"")</f>
        <v/>
      </c>
      <c r="P4495" s="209" t="str">
        <f>IFERROR(VLOOKUP(C4495,'PER Sociodemografico'!A:G,7,0),"")</f>
        <v/>
      </c>
      <c r="Q4495" s="210" t="str">
        <f t="shared" si="867"/>
        <v/>
      </c>
      <c r="R4495" s="113">
        <f t="shared" si="868"/>
        <v>0</v>
      </c>
      <c r="S4495" s="116">
        <f t="shared" si="869"/>
        <v>0</v>
      </c>
      <c r="T4495" s="129">
        <f t="shared" si="870"/>
        <v>0</v>
      </c>
      <c r="U4495" s="211">
        <f t="shared" si="871"/>
        <v>0</v>
      </c>
      <c r="V4495" s="212">
        <f t="shared" si="872"/>
        <v>0</v>
      </c>
      <c r="W4495" s="212">
        <f t="shared" si="873"/>
        <v>0</v>
      </c>
      <c r="X4495" s="213" t="str">
        <f t="shared" si="874"/>
        <v/>
      </c>
      <c r="Y4495" s="213" t="str">
        <f t="shared" si="875"/>
        <v/>
      </c>
    </row>
    <row r="4496" spans="1:25" ht="15">
      <c r="A4496" s="118"/>
      <c r="B4496" s="117"/>
      <c r="C4496" s="119"/>
      <c r="D4496" s="116" t="str">
        <f>IFERROR(VLOOKUP(C4496,'PER Sociodemografico'!A:L,2,0),"")</f>
        <v/>
      </c>
      <c r="E4496" s="116" t="str">
        <f>IFERROR(VLOOKUP(C4496,'PER Sociodemografico'!A:L,9,0),"")</f>
        <v/>
      </c>
      <c r="F4496" s="118"/>
      <c r="G4496" s="116" t="str">
        <f>IFERROR(VLOOKUP(C4496,'PER Sociodemografico'!A:L,10,0),"")</f>
        <v/>
      </c>
      <c r="H4496" s="120"/>
      <c r="I4496" s="117"/>
      <c r="J4496" s="117"/>
      <c r="K4496" s="113" t="str">
        <f t="shared" si="864"/>
        <v/>
      </c>
      <c r="L4496" s="114" t="str">
        <f t="shared" si="865"/>
        <v/>
      </c>
      <c r="M4496" s="115" t="str">
        <f t="shared" si="866"/>
        <v/>
      </c>
      <c r="N4496" s="118"/>
      <c r="O4496" s="116" t="str">
        <f>IFERROR(VLOOKUP(N4496,'Código del Diagnóstico'!$A$2:$B$12426,2,0),"")</f>
        <v/>
      </c>
      <c r="P4496" s="209" t="str">
        <f>IFERROR(VLOOKUP(C4496,'PER Sociodemografico'!A:G,7,0),"")</f>
        <v/>
      </c>
      <c r="Q4496" s="210" t="str">
        <f t="shared" si="867"/>
        <v/>
      </c>
      <c r="R4496" s="113">
        <f t="shared" si="868"/>
        <v>0</v>
      </c>
      <c r="S4496" s="116">
        <f t="shared" si="869"/>
        <v>0</v>
      </c>
      <c r="T4496" s="129">
        <f t="shared" si="870"/>
        <v>0</v>
      </c>
      <c r="U4496" s="211">
        <f t="shared" si="871"/>
        <v>0</v>
      </c>
      <c r="V4496" s="212">
        <f t="shared" si="872"/>
        <v>0</v>
      </c>
      <c r="W4496" s="212">
        <f t="shared" si="873"/>
        <v>0</v>
      </c>
      <c r="X4496" s="213" t="str">
        <f t="shared" si="874"/>
        <v/>
      </c>
      <c r="Y4496" s="213" t="str">
        <f t="shared" si="875"/>
        <v/>
      </c>
    </row>
    <row r="4497" spans="1:25" ht="15">
      <c r="A4497" s="118"/>
      <c r="B4497" s="117"/>
      <c r="C4497" s="119"/>
      <c r="D4497" s="116" t="str">
        <f>IFERROR(VLOOKUP(C4497,'PER Sociodemografico'!A:L,2,0),"")</f>
        <v/>
      </c>
      <c r="E4497" s="116" t="str">
        <f>IFERROR(VLOOKUP(C4497,'PER Sociodemografico'!A:L,9,0),"")</f>
        <v/>
      </c>
      <c r="F4497" s="118"/>
      <c r="G4497" s="116" t="str">
        <f>IFERROR(VLOOKUP(C4497,'PER Sociodemografico'!A:L,10,0),"")</f>
        <v/>
      </c>
      <c r="H4497" s="120"/>
      <c r="I4497" s="117"/>
      <c r="J4497" s="117"/>
      <c r="K4497" s="113" t="str">
        <f t="shared" si="864"/>
        <v/>
      </c>
      <c r="L4497" s="114" t="str">
        <f t="shared" si="865"/>
        <v/>
      </c>
      <c r="M4497" s="115" t="str">
        <f t="shared" si="866"/>
        <v/>
      </c>
      <c r="N4497" s="118"/>
      <c r="O4497" s="116" t="str">
        <f>IFERROR(VLOOKUP(N4497,'Código del Diagnóstico'!$A$2:$B$12426,2,0),"")</f>
        <v/>
      </c>
      <c r="P4497" s="209" t="str">
        <f>IFERROR(VLOOKUP(C4497,'PER Sociodemografico'!A:G,7,0),"")</f>
        <v/>
      </c>
      <c r="Q4497" s="210" t="str">
        <f t="shared" si="867"/>
        <v/>
      </c>
      <c r="R4497" s="113">
        <f t="shared" si="868"/>
        <v>0</v>
      </c>
      <c r="S4497" s="116">
        <f t="shared" si="869"/>
        <v>0</v>
      </c>
      <c r="T4497" s="129">
        <f t="shared" si="870"/>
        <v>0</v>
      </c>
      <c r="U4497" s="211">
        <f t="shared" si="871"/>
        <v>0</v>
      </c>
      <c r="V4497" s="212">
        <f t="shared" si="872"/>
        <v>0</v>
      </c>
      <c r="W4497" s="212">
        <f t="shared" si="873"/>
        <v>0</v>
      </c>
      <c r="X4497" s="213" t="str">
        <f t="shared" si="874"/>
        <v/>
      </c>
      <c r="Y4497" s="213" t="str">
        <f t="shared" si="875"/>
        <v/>
      </c>
    </row>
    <row r="4498" spans="1:25" ht="15">
      <c r="A4498" s="118"/>
      <c r="B4498" s="117"/>
      <c r="C4498" s="119"/>
      <c r="D4498" s="116" t="str">
        <f>IFERROR(VLOOKUP(C4498,'PER Sociodemografico'!A:L,2,0),"")</f>
        <v/>
      </c>
      <c r="E4498" s="116" t="str">
        <f>IFERROR(VLOOKUP(C4498,'PER Sociodemografico'!A:L,9,0),"")</f>
        <v/>
      </c>
      <c r="F4498" s="118"/>
      <c r="G4498" s="116" t="str">
        <f>IFERROR(VLOOKUP(C4498,'PER Sociodemografico'!A:L,10,0),"")</f>
        <v/>
      </c>
      <c r="H4498" s="120"/>
      <c r="I4498" s="117"/>
      <c r="J4498" s="117"/>
      <c r="K4498" s="113" t="str">
        <f t="shared" si="864"/>
        <v/>
      </c>
      <c r="L4498" s="114" t="str">
        <f t="shared" si="865"/>
        <v/>
      </c>
      <c r="M4498" s="115" t="str">
        <f t="shared" si="866"/>
        <v/>
      </c>
      <c r="N4498" s="118"/>
      <c r="O4498" s="116" t="str">
        <f>IFERROR(VLOOKUP(N4498,'Código del Diagnóstico'!$A$2:$B$12426,2,0),"")</f>
        <v/>
      </c>
      <c r="P4498" s="209" t="str">
        <f>IFERROR(VLOOKUP(C4498,'PER Sociodemografico'!A:G,7,0),"")</f>
        <v/>
      </c>
      <c r="Q4498" s="210" t="str">
        <f t="shared" si="867"/>
        <v/>
      </c>
      <c r="R4498" s="113">
        <f t="shared" si="868"/>
        <v>0</v>
      </c>
      <c r="S4498" s="116">
        <f t="shared" si="869"/>
        <v>0</v>
      </c>
      <c r="T4498" s="129">
        <f t="shared" si="870"/>
        <v>0</v>
      </c>
      <c r="U4498" s="211">
        <f t="shared" si="871"/>
        <v>0</v>
      </c>
      <c r="V4498" s="212">
        <f t="shared" si="872"/>
        <v>0</v>
      </c>
      <c r="W4498" s="212">
        <f t="shared" si="873"/>
        <v>0</v>
      </c>
      <c r="X4498" s="213" t="str">
        <f t="shared" si="874"/>
        <v/>
      </c>
      <c r="Y4498" s="213" t="str">
        <f t="shared" si="875"/>
        <v/>
      </c>
    </row>
    <row r="4499" spans="1:25" ht="15">
      <c r="A4499" s="118"/>
      <c r="B4499" s="117"/>
      <c r="C4499" s="119"/>
      <c r="D4499" s="116" t="str">
        <f>IFERROR(VLOOKUP(C4499,'PER Sociodemografico'!A:L,2,0),"")</f>
        <v/>
      </c>
      <c r="E4499" s="116" t="str">
        <f>IFERROR(VLOOKUP(C4499,'PER Sociodemografico'!A:L,9,0),"")</f>
        <v/>
      </c>
      <c r="F4499" s="118"/>
      <c r="G4499" s="116" t="str">
        <f>IFERROR(VLOOKUP(C4499,'PER Sociodemografico'!A:L,10,0),"")</f>
        <v/>
      </c>
      <c r="H4499" s="120"/>
      <c r="I4499" s="117"/>
      <c r="J4499" s="117"/>
      <c r="K4499" s="113" t="str">
        <f t="shared" si="864"/>
        <v/>
      </c>
      <c r="L4499" s="114" t="str">
        <f t="shared" si="865"/>
        <v/>
      </c>
      <c r="M4499" s="115" t="str">
        <f t="shared" si="866"/>
        <v/>
      </c>
      <c r="N4499" s="118"/>
      <c r="O4499" s="116" t="str">
        <f>IFERROR(VLOOKUP(N4499,'Código del Diagnóstico'!$A$2:$B$12426,2,0),"")</f>
        <v/>
      </c>
      <c r="P4499" s="209" t="str">
        <f>IFERROR(VLOOKUP(C4499,'PER Sociodemografico'!A:G,7,0),"")</f>
        <v/>
      </c>
      <c r="Q4499" s="210" t="str">
        <f t="shared" si="867"/>
        <v/>
      </c>
      <c r="R4499" s="113">
        <f t="shared" si="868"/>
        <v>0</v>
      </c>
      <c r="S4499" s="116">
        <f t="shared" si="869"/>
        <v>0</v>
      </c>
      <c r="T4499" s="129">
        <f t="shared" si="870"/>
        <v>0</v>
      </c>
      <c r="U4499" s="211">
        <f t="shared" si="871"/>
        <v>0</v>
      </c>
      <c r="V4499" s="212">
        <f t="shared" si="872"/>
        <v>0</v>
      </c>
      <c r="W4499" s="212">
        <f t="shared" si="873"/>
        <v>0</v>
      </c>
      <c r="X4499" s="213" t="str">
        <f t="shared" si="874"/>
        <v/>
      </c>
      <c r="Y4499" s="213" t="str">
        <f t="shared" si="875"/>
        <v/>
      </c>
    </row>
    <row r="4500" spans="1:25" ht="15">
      <c r="A4500" s="118"/>
      <c r="B4500" s="117"/>
      <c r="C4500" s="119"/>
      <c r="D4500" s="116" t="str">
        <f>IFERROR(VLOOKUP(C4500,'PER Sociodemografico'!A:L,2,0),"")</f>
        <v/>
      </c>
      <c r="E4500" s="116" t="str">
        <f>IFERROR(VLOOKUP(C4500,'PER Sociodemografico'!A:L,9,0),"")</f>
        <v/>
      </c>
      <c r="F4500" s="118"/>
      <c r="G4500" s="116" t="str">
        <f>IFERROR(VLOOKUP(C4500,'PER Sociodemografico'!A:L,10,0),"")</f>
        <v/>
      </c>
      <c r="H4500" s="120"/>
      <c r="I4500" s="117"/>
      <c r="J4500" s="117"/>
      <c r="K4500" s="113" t="str">
        <f t="shared" si="864"/>
        <v/>
      </c>
      <c r="L4500" s="114" t="str">
        <f t="shared" si="865"/>
        <v/>
      </c>
      <c r="M4500" s="115" t="str">
        <f t="shared" si="866"/>
        <v/>
      </c>
      <c r="N4500" s="118"/>
      <c r="O4500" s="116" t="str">
        <f>IFERROR(VLOOKUP(N4500,'Código del Diagnóstico'!$A$2:$B$12426,2,0),"")</f>
        <v/>
      </c>
      <c r="P4500" s="209" t="str">
        <f>IFERROR(VLOOKUP(C4500,'PER Sociodemografico'!A:G,7,0),"")</f>
        <v/>
      </c>
      <c r="Q4500" s="210" t="str">
        <f t="shared" si="867"/>
        <v/>
      </c>
      <c r="R4500" s="113">
        <f t="shared" si="868"/>
        <v>0</v>
      </c>
      <c r="S4500" s="116">
        <f t="shared" si="869"/>
        <v>0</v>
      </c>
      <c r="T4500" s="129">
        <f t="shared" si="870"/>
        <v>0</v>
      </c>
      <c r="U4500" s="211">
        <f t="shared" si="871"/>
        <v>0</v>
      </c>
      <c r="V4500" s="212">
        <f t="shared" si="872"/>
        <v>0</v>
      </c>
      <c r="W4500" s="212">
        <f t="shared" si="873"/>
        <v>0</v>
      </c>
      <c r="X4500" s="213" t="str">
        <f t="shared" si="874"/>
        <v/>
      </c>
      <c r="Y4500" s="213" t="str">
        <f t="shared" si="875"/>
        <v/>
      </c>
    </row>
    <row r="4501" spans="1:25" ht="15">
      <c r="A4501" s="118"/>
      <c r="B4501" s="117"/>
      <c r="C4501" s="119"/>
      <c r="D4501" s="116" t="str">
        <f>IFERROR(VLOOKUP(C4501,'PER Sociodemografico'!A:L,2,0),"")</f>
        <v/>
      </c>
      <c r="E4501" s="116" t="str">
        <f>IFERROR(VLOOKUP(C4501,'PER Sociodemografico'!A:L,9,0),"")</f>
        <v/>
      </c>
      <c r="F4501" s="118"/>
      <c r="G4501" s="116" t="str">
        <f>IFERROR(VLOOKUP(C4501,'PER Sociodemografico'!A:L,10,0),"")</f>
        <v/>
      </c>
      <c r="H4501" s="120"/>
      <c r="I4501" s="117"/>
      <c r="J4501" s="117"/>
      <c r="K4501" s="113" t="str">
        <f t="shared" si="864"/>
        <v/>
      </c>
      <c r="L4501" s="114" t="str">
        <f t="shared" si="865"/>
        <v/>
      </c>
      <c r="M4501" s="115" t="str">
        <f t="shared" si="866"/>
        <v/>
      </c>
      <c r="N4501" s="118"/>
      <c r="O4501" s="116" t="str">
        <f>IFERROR(VLOOKUP(N4501,'Código del Diagnóstico'!$A$2:$B$12426,2,0),"")</f>
        <v/>
      </c>
      <c r="P4501" s="209" t="str">
        <f>IFERROR(VLOOKUP(C4501,'PER Sociodemografico'!A:G,7,0),"")</f>
        <v/>
      </c>
      <c r="Q4501" s="210" t="str">
        <f t="shared" si="867"/>
        <v/>
      </c>
      <c r="R4501" s="113">
        <f t="shared" si="868"/>
        <v>0</v>
      </c>
      <c r="S4501" s="116">
        <f t="shared" si="869"/>
        <v>0</v>
      </c>
      <c r="T4501" s="129">
        <f t="shared" si="870"/>
        <v>0</v>
      </c>
      <c r="U4501" s="211">
        <f t="shared" si="871"/>
        <v>0</v>
      </c>
      <c r="V4501" s="212">
        <f t="shared" si="872"/>
        <v>0</v>
      </c>
      <c r="W4501" s="212">
        <f t="shared" si="873"/>
        <v>0</v>
      </c>
      <c r="X4501" s="213" t="str">
        <f t="shared" si="874"/>
        <v/>
      </c>
      <c r="Y4501" s="213" t="str">
        <f t="shared" si="875"/>
        <v/>
      </c>
    </row>
    <row r="4502" spans="1:25" ht="15">
      <c r="A4502" s="118"/>
      <c r="B4502" s="117"/>
      <c r="C4502" s="119"/>
      <c r="D4502" s="116" t="str">
        <f>IFERROR(VLOOKUP(C4502,'PER Sociodemografico'!A:L,2,0),"")</f>
        <v/>
      </c>
      <c r="E4502" s="116" t="str">
        <f>IFERROR(VLOOKUP(C4502,'PER Sociodemografico'!A:L,9,0),"")</f>
        <v/>
      </c>
      <c r="F4502" s="118"/>
      <c r="G4502" s="116" t="str">
        <f>IFERROR(VLOOKUP(C4502,'PER Sociodemografico'!A:L,10,0),"")</f>
        <v/>
      </c>
      <c r="H4502" s="120"/>
      <c r="I4502" s="117"/>
      <c r="J4502" s="117"/>
      <c r="K4502" s="113" t="str">
        <f t="shared" si="864"/>
        <v/>
      </c>
      <c r="L4502" s="114" t="str">
        <f t="shared" si="865"/>
        <v/>
      </c>
      <c r="M4502" s="115" t="str">
        <f t="shared" si="866"/>
        <v/>
      </c>
      <c r="N4502" s="118"/>
      <c r="O4502" s="116" t="str">
        <f>IFERROR(VLOOKUP(N4502,'Código del Diagnóstico'!$A$2:$B$12426,2,0),"")</f>
        <v/>
      </c>
      <c r="P4502" s="209" t="str">
        <f>IFERROR(VLOOKUP(C4502,'PER Sociodemografico'!A:G,7,0),"")</f>
        <v/>
      </c>
      <c r="Q4502" s="210" t="str">
        <f t="shared" si="867"/>
        <v/>
      </c>
      <c r="R4502" s="113">
        <f t="shared" si="868"/>
        <v>0</v>
      </c>
      <c r="S4502" s="116">
        <f t="shared" si="869"/>
        <v>0</v>
      </c>
      <c r="T4502" s="129">
        <f t="shared" si="870"/>
        <v>0</v>
      </c>
      <c r="U4502" s="211">
        <f t="shared" si="871"/>
        <v>0</v>
      </c>
      <c r="V4502" s="212">
        <f t="shared" si="872"/>
        <v>0</v>
      </c>
      <c r="W4502" s="212">
        <f t="shared" si="873"/>
        <v>0</v>
      </c>
      <c r="X4502" s="213" t="str">
        <f t="shared" si="874"/>
        <v/>
      </c>
      <c r="Y4502" s="213" t="str">
        <f t="shared" si="875"/>
        <v/>
      </c>
    </row>
    <row r="4503" spans="1:25" ht="15">
      <c r="A4503" s="118"/>
      <c r="B4503" s="117"/>
      <c r="C4503" s="119"/>
      <c r="D4503" s="116" t="str">
        <f>IFERROR(VLOOKUP(C4503,'PER Sociodemografico'!A:L,2,0),"")</f>
        <v/>
      </c>
      <c r="E4503" s="116" t="str">
        <f>IFERROR(VLOOKUP(C4503,'PER Sociodemografico'!A:L,9,0),"")</f>
        <v/>
      </c>
      <c r="F4503" s="118"/>
      <c r="G4503" s="116" t="str">
        <f>IFERROR(VLOOKUP(C4503,'PER Sociodemografico'!A:L,10,0),"")</f>
        <v/>
      </c>
      <c r="H4503" s="120"/>
      <c r="I4503" s="117"/>
      <c r="J4503" s="117"/>
      <c r="K4503" s="113" t="str">
        <f t="shared" si="864"/>
        <v/>
      </c>
      <c r="L4503" s="114" t="str">
        <f t="shared" si="865"/>
        <v/>
      </c>
      <c r="M4503" s="115" t="str">
        <f t="shared" si="866"/>
        <v/>
      </c>
      <c r="N4503" s="118"/>
      <c r="O4503" s="116" t="str">
        <f>IFERROR(VLOOKUP(N4503,'Código del Diagnóstico'!$A$2:$B$12426,2,0),"")</f>
        <v/>
      </c>
      <c r="P4503" s="209" t="str">
        <f>IFERROR(VLOOKUP(C4503,'PER Sociodemografico'!A:G,7,0),"")</f>
        <v/>
      </c>
      <c r="Q4503" s="210" t="str">
        <f t="shared" si="867"/>
        <v/>
      </c>
      <c r="R4503" s="113">
        <f t="shared" si="868"/>
        <v>0</v>
      </c>
      <c r="S4503" s="116">
        <f t="shared" si="869"/>
        <v>0</v>
      </c>
      <c r="T4503" s="129">
        <f t="shared" si="870"/>
        <v>0</v>
      </c>
      <c r="U4503" s="211">
        <f t="shared" si="871"/>
        <v>0</v>
      </c>
      <c r="V4503" s="212">
        <f t="shared" si="872"/>
        <v>0</v>
      </c>
      <c r="W4503" s="212">
        <f t="shared" si="873"/>
        <v>0</v>
      </c>
      <c r="X4503" s="213" t="str">
        <f t="shared" si="874"/>
        <v/>
      </c>
      <c r="Y4503" s="213" t="str">
        <f t="shared" si="875"/>
        <v/>
      </c>
    </row>
    <row r="4504" spans="1:25" ht="15">
      <c r="A4504" s="118"/>
      <c r="B4504" s="117"/>
      <c r="C4504" s="119"/>
      <c r="D4504" s="116" t="str">
        <f>IFERROR(VLOOKUP(C4504,'PER Sociodemografico'!A:L,2,0),"")</f>
        <v/>
      </c>
      <c r="E4504" s="116" t="str">
        <f>IFERROR(VLOOKUP(C4504,'PER Sociodemografico'!A:L,9,0),"")</f>
        <v/>
      </c>
      <c r="F4504" s="118"/>
      <c r="G4504" s="116" t="str">
        <f>IFERROR(VLOOKUP(C4504,'PER Sociodemografico'!A:L,10,0),"")</f>
        <v/>
      </c>
      <c r="H4504" s="120"/>
      <c r="I4504" s="117"/>
      <c r="J4504" s="117"/>
      <c r="K4504" s="113" t="str">
        <f t="shared" si="864"/>
        <v/>
      </c>
      <c r="L4504" s="114" t="str">
        <f t="shared" si="865"/>
        <v/>
      </c>
      <c r="M4504" s="115" t="str">
        <f t="shared" si="866"/>
        <v/>
      </c>
      <c r="N4504" s="118"/>
      <c r="O4504" s="116" t="str">
        <f>IFERROR(VLOOKUP(N4504,'Código del Diagnóstico'!$A$2:$B$12426,2,0),"")</f>
        <v/>
      </c>
      <c r="P4504" s="209" t="str">
        <f>IFERROR(VLOOKUP(C4504,'PER Sociodemografico'!A:G,7,0),"")</f>
        <v/>
      </c>
      <c r="Q4504" s="210" t="str">
        <f t="shared" si="867"/>
        <v/>
      </c>
      <c r="R4504" s="113">
        <f t="shared" si="868"/>
        <v>0</v>
      </c>
      <c r="S4504" s="116">
        <f t="shared" si="869"/>
        <v>0</v>
      </c>
      <c r="T4504" s="129">
        <f t="shared" si="870"/>
        <v>0</v>
      </c>
      <c r="U4504" s="211">
        <f t="shared" si="871"/>
        <v>0</v>
      </c>
      <c r="V4504" s="212">
        <f t="shared" si="872"/>
        <v>0</v>
      </c>
      <c r="W4504" s="212">
        <f t="shared" si="873"/>
        <v>0</v>
      </c>
      <c r="X4504" s="213" t="str">
        <f t="shared" si="874"/>
        <v/>
      </c>
      <c r="Y4504" s="213" t="str">
        <f t="shared" si="875"/>
        <v/>
      </c>
    </row>
    <row r="4505" spans="1:25" ht="15">
      <c r="A4505" s="118"/>
      <c r="B4505" s="117"/>
      <c r="C4505" s="119"/>
      <c r="D4505" s="116" t="str">
        <f>IFERROR(VLOOKUP(C4505,'PER Sociodemografico'!A:L,2,0),"")</f>
        <v/>
      </c>
      <c r="E4505" s="116" t="str">
        <f>IFERROR(VLOOKUP(C4505,'PER Sociodemografico'!A:L,9,0),"")</f>
        <v/>
      </c>
      <c r="F4505" s="118"/>
      <c r="G4505" s="116" t="str">
        <f>IFERROR(VLOOKUP(C4505,'PER Sociodemografico'!A:L,10,0),"")</f>
        <v/>
      </c>
      <c r="H4505" s="120"/>
      <c r="I4505" s="117"/>
      <c r="J4505" s="117"/>
      <c r="K4505" s="113" t="str">
        <f t="shared" si="864"/>
        <v/>
      </c>
      <c r="L4505" s="114" t="str">
        <f t="shared" si="865"/>
        <v/>
      </c>
      <c r="M4505" s="115" t="str">
        <f t="shared" si="866"/>
        <v/>
      </c>
      <c r="N4505" s="118"/>
      <c r="O4505" s="116" t="str">
        <f>IFERROR(VLOOKUP(N4505,'Código del Diagnóstico'!$A$2:$B$12426,2,0),"")</f>
        <v/>
      </c>
      <c r="P4505" s="209" t="str">
        <f>IFERROR(VLOOKUP(C4505,'PER Sociodemografico'!A:G,7,0),"")</f>
        <v/>
      </c>
      <c r="Q4505" s="210" t="str">
        <f t="shared" si="867"/>
        <v/>
      </c>
      <c r="R4505" s="113">
        <f t="shared" si="868"/>
        <v>0</v>
      </c>
      <c r="S4505" s="116">
        <f t="shared" si="869"/>
        <v>0</v>
      </c>
      <c r="T4505" s="129">
        <f t="shared" si="870"/>
        <v>0</v>
      </c>
      <c r="U4505" s="211">
        <f t="shared" si="871"/>
        <v>0</v>
      </c>
      <c r="V4505" s="212">
        <f t="shared" si="872"/>
        <v>0</v>
      </c>
      <c r="W4505" s="212">
        <f t="shared" si="873"/>
        <v>0</v>
      </c>
      <c r="X4505" s="213" t="str">
        <f t="shared" si="874"/>
        <v/>
      </c>
      <c r="Y4505" s="213" t="str">
        <f t="shared" si="875"/>
        <v/>
      </c>
    </row>
    <row r="4506" spans="1:25" ht="15">
      <c r="A4506" s="118"/>
      <c r="B4506" s="117"/>
      <c r="C4506" s="119"/>
      <c r="D4506" s="116" t="str">
        <f>IFERROR(VLOOKUP(C4506,'PER Sociodemografico'!A:L,2,0),"")</f>
        <v/>
      </c>
      <c r="E4506" s="116" t="str">
        <f>IFERROR(VLOOKUP(C4506,'PER Sociodemografico'!A:L,9,0),"")</f>
        <v/>
      </c>
      <c r="F4506" s="118"/>
      <c r="G4506" s="116" t="str">
        <f>IFERROR(VLOOKUP(C4506,'PER Sociodemografico'!A:L,10,0),"")</f>
        <v/>
      </c>
      <c r="H4506" s="120"/>
      <c r="I4506" s="117"/>
      <c r="J4506" s="117"/>
      <c r="K4506" s="113" t="str">
        <f t="shared" si="864"/>
        <v/>
      </c>
      <c r="L4506" s="114" t="str">
        <f t="shared" si="865"/>
        <v/>
      </c>
      <c r="M4506" s="115" t="str">
        <f t="shared" si="866"/>
        <v/>
      </c>
      <c r="N4506" s="118"/>
      <c r="O4506" s="116" t="str">
        <f>IFERROR(VLOOKUP(N4506,'Código del Diagnóstico'!$A$2:$B$12426,2,0),"")</f>
        <v/>
      </c>
      <c r="P4506" s="209" t="str">
        <f>IFERROR(VLOOKUP(C4506,'PER Sociodemografico'!A:G,7,0),"")</f>
        <v/>
      </c>
      <c r="Q4506" s="210" t="str">
        <f t="shared" si="867"/>
        <v/>
      </c>
      <c r="R4506" s="113">
        <f t="shared" si="868"/>
        <v>0</v>
      </c>
      <c r="S4506" s="116">
        <f t="shared" si="869"/>
        <v>0</v>
      </c>
      <c r="T4506" s="129">
        <f t="shared" si="870"/>
        <v>0</v>
      </c>
      <c r="U4506" s="211">
        <f t="shared" si="871"/>
        <v>0</v>
      </c>
      <c r="V4506" s="212">
        <f t="shared" si="872"/>
        <v>0</v>
      </c>
      <c r="W4506" s="212">
        <f t="shared" si="873"/>
        <v>0</v>
      </c>
      <c r="X4506" s="213" t="str">
        <f t="shared" si="874"/>
        <v/>
      </c>
      <c r="Y4506" s="213" t="str">
        <f t="shared" si="875"/>
        <v/>
      </c>
    </row>
    <row r="4507" spans="1:25" ht="15">
      <c r="A4507" s="118"/>
      <c r="B4507" s="117"/>
      <c r="C4507" s="119"/>
      <c r="D4507" s="116" t="str">
        <f>IFERROR(VLOOKUP(C4507,'PER Sociodemografico'!A:L,2,0),"")</f>
        <v/>
      </c>
      <c r="E4507" s="116" t="str">
        <f>IFERROR(VLOOKUP(C4507,'PER Sociodemografico'!A:L,9,0),"")</f>
        <v/>
      </c>
      <c r="F4507" s="118"/>
      <c r="G4507" s="116" t="str">
        <f>IFERROR(VLOOKUP(C4507,'PER Sociodemografico'!A:L,10,0),"")</f>
        <v/>
      </c>
      <c r="H4507" s="120"/>
      <c r="I4507" s="117"/>
      <c r="J4507" s="117"/>
      <c r="K4507" s="113" t="str">
        <f t="shared" si="864"/>
        <v/>
      </c>
      <c r="L4507" s="114" t="str">
        <f t="shared" si="865"/>
        <v/>
      </c>
      <c r="M4507" s="115" t="str">
        <f t="shared" si="866"/>
        <v/>
      </c>
      <c r="N4507" s="118"/>
      <c r="O4507" s="116" t="str">
        <f>IFERROR(VLOOKUP(N4507,'Código del Diagnóstico'!$A$2:$B$12426,2,0),"")</f>
        <v/>
      </c>
      <c r="P4507" s="209" t="str">
        <f>IFERROR(VLOOKUP(C4507,'PER Sociodemografico'!A:G,7,0),"")</f>
        <v/>
      </c>
      <c r="Q4507" s="210" t="str">
        <f t="shared" si="867"/>
        <v/>
      </c>
      <c r="R4507" s="113">
        <f t="shared" si="868"/>
        <v>0</v>
      </c>
      <c r="S4507" s="116">
        <f t="shared" si="869"/>
        <v>0</v>
      </c>
      <c r="T4507" s="129">
        <f t="shared" si="870"/>
        <v>0</v>
      </c>
      <c r="U4507" s="211">
        <f t="shared" si="871"/>
        <v>0</v>
      </c>
      <c r="V4507" s="212">
        <f t="shared" si="872"/>
        <v>0</v>
      </c>
      <c r="W4507" s="212">
        <f t="shared" si="873"/>
        <v>0</v>
      </c>
      <c r="X4507" s="213" t="str">
        <f t="shared" si="874"/>
        <v/>
      </c>
      <c r="Y4507" s="213" t="str">
        <f t="shared" si="875"/>
        <v/>
      </c>
    </row>
    <row r="4508" spans="1:25" ht="15">
      <c r="A4508" s="118"/>
      <c r="B4508" s="117"/>
      <c r="C4508" s="119"/>
      <c r="D4508" s="116" t="str">
        <f>IFERROR(VLOOKUP(C4508,'PER Sociodemografico'!A:L,2,0),"")</f>
        <v/>
      </c>
      <c r="E4508" s="116" t="str">
        <f>IFERROR(VLOOKUP(C4508,'PER Sociodemografico'!A:L,9,0),"")</f>
        <v/>
      </c>
      <c r="F4508" s="118"/>
      <c r="G4508" s="116" t="str">
        <f>IFERROR(VLOOKUP(C4508,'PER Sociodemografico'!A:L,10,0),"")</f>
        <v/>
      </c>
      <c r="H4508" s="120"/>
      <c r="I4508" s="117"/>
      <c r="J4508" s="117"/>
      <c r="K4508" s="113" t="str">
        <f t="shared" si="864"/>
        <v/>
      </c>
      <c r="L4508" s="114" t="str">
        <f t="shared" si="865"/>
        <v/>
      </c>
      <c r="M4508" s="115" t="str">
        <f t="shared" si="866"/>
        <v/>
      </c>
      <c r="N4508" s="118"/>
      <c r="O4508" s="116" t="str">
        <f>IFERROR(VLOOKUP(N4508,'Código del Diagnóstico'!$A$2:$B$12426,2,0),"")</f>
        <v/>
      </c>
      <c r="P4508" s="209" t="str">
        <f>IFERROR(VLOOKUP(C4508,'PER Sociodemografico'!A:G,7,0),"")</f>
        <v/>
      </c>
      <c r="Q4508" s="210" t="str">
        <f t="shared" si="867"/>
        <v/>
      </c>
      <c r="R4508" s="113">
        <f t="shared" si="868"/>
        <v>0</v>
      </c>
      <c r="S4508" s="116">
        <f t="shared" si="869"/>
        <v>0</v>
      </c>
      <c r="T4508" s="129">
        <f t="shared" si="870"/>
        <v>0</v>
      </c>
      <c r="U4508" s="211">
        <f t="shared" si="871"/>
        <v>0</v>
      </c>
      <c r="V4508" s="212">
        <f t="shared" si="872"/>
        <v>0</v>
      </c>
      <c r="W4508" s="212">
        <f t="shared" si="873"/>
        <v>0</v>
      </c>
      <c r="X4508" s="213" t="str">
        <f t="shared" si="874"/>
        <v/>
      </c>
      <c r="Y4508" s="213" t="str">
        <f t="shared" si="875"/>
        <v/>
      </c>
    </row>
    <row r="4509" spans="1:25" ht="15">
      <c r="A4509" s="118"/>
      <c r="B4509" s="117"/>
      <c r="C4509" s="119"/>
      <c r="D4509" s="116" t="str">
        <f>IFERROR(VLOOKUP(C4509,'PER Sociodemografico'!A:L,2,0),"")</f>
        <v/>
      </c>
      <c r="E4509" s="116" t="str">
        <f>IFERROR(VLOOKUP(C4509,'PER Sociodemografico'!A:L,9,0),"")</f>
        <v/>
      </c>
      <c r="F4509" s="118"/>
      <c r="G4509" s="116" t="str">
        <f>IFERROR(VLOOKUP(C4509,'PER Sociodemografico'!A:L,10,0),"")</f>
        <v/>
      </c>
      <c r="H4509" s="120"/>
      <c r="I4509" s="117"/>
      <c r="J4509" s="117"/>
      <c r="K4509" s="113" t="str">
        <f t="shared" si="864"/>
        <v/>
      </c>
      <c r="L4509" s="114" t="str">
        <f t="shared" si="865"/>
        <v/>
      </c>
      <c r="M4509" s="115" t="str">
        <f t="shared" si="866"/>
        <v/>
      </c>
      <c r="N4509" s="118"/>
      <c r="O4509" s="116" t="str">
        <f>IFERROR(VLOOKUP(N4509,'Código del Diagnóstico'!$A$2:$B$12426,2,0),"")</f>
        <v/>
      </c>
      <c r="P4509" s="209" t="str">
        <f>IFERROR(VLOOKUP(C4509,'PER Sociodemografico'!A:G,7,0),"")</f>
        <v/>
      </c>
      <c r="Q4509" s="210" t="str">
        <f t="shared" si="867"/>
        <v/>
      </c>
      <c r="R4509" s="113">
        <f t="shared" si="868"/>
        <v>0</v>
      </c>
      <c r="S4509" s="116">
        <f t="shared" si="869"/>
        <v>0</v>
      </c>
      <c r="T4509" s="129">
        <f t="shared" si="870"/>
        <v>0</v>
      </c>
      <c r="U4509" s="211">
        <f t="shared" si="871"/>
        <v>0</v>
      </c>
      <c r="V4509" s="212">
        <f t="shared" si="872"/>
        <v>0</v>
      </c>
      <c r="W4509" s="212">
        <f t="shared" si="873"/>
        <v>0</v>
      </c>
      <c r="X4509" s="213" t="str">
        <f t="shared" si="874"/>
        <v/>
      </c>
      <c r="Y4509" s="213" t="str">
        <f t="shared" si="875"/>
        <v/>
      </c>
    </row>
    <row r="4510" spans="1:25" ht="15">
      <c r="A4510" s="118"/>
      <c r="B4510" s="117"/>
      <c r="C4510" s="119"/>
      <c r="D4510" s="116" t="str">
        <f>IFERROR(VLOOKUP(C4510,'PER Sociodemografico'!A:L,2,0),"")</f>
        <v/>
      </c>
      <c r="E4510" s="116" t="str">
        <f>IFERROR(VLOOKUP(C4510,'PER Sociodemografico'!A:L,9,0),"")</f>
        <v/>
      </c>
      <c r="F4510" s="118"/>
      <c r="G4510" s="116" t="str">
        <f>IFERROR(VLOOKUP(C4510,'PER Sociodemografico'!A:L,10,0),"")</f>
        <v/>
      </c>
      <c r="H4510" s="120"/>
      <c r="I4510" s="117"/>
      <c r="J4510" s="117"/>
      <c r="K4510" s="113" t="str">
        <f t="shared" si="864"/>
        <v/>
      </c>
      <c r="L4510" s="114" t="str">
        <f t="shared" si="865"/>
        <v/>
      </c>
      <c r="M4510" s="115" t="str">
        <f t="shared" si="866"/>
        <v/>
      </c>
      <c r="N4510" s="118"/>
      <c r="O4510" s="116" t="str">
        <f>IFERROR(VLOOKUP(N4510,'Código del Diagnóstico'!$A$2:$B$12426,2,0),"")</f>
        <v/>
      </c>
      <c r="P4510" s="209" t="str">
        <f>IFERROR(VLOOKUP(C4510,'PER Sociodemografico'!A:G,7,0),"")</f>
        <v/>
      </c>
      <c r="Q4510" s="210" t="str">
        <f t="shared" si="867"/>
        <v/>
      </c>
      <c r="R4510" s="113">
        <f t="shared" si="868"/>
        <v>0</v>
      </c>
      <c r="S4510" s="116">
        <f t="shared" si="869"/>
        <v>0</v>
      </c>
      <c r="T4510" s="129">
        <f t="shared" si="870"/>
        <v>0</v>
      </c>
      <c r="U4510" s="211">
        <f t="shared" si="871"/>
        <v>0</v>
      </c>
      <c r="V4510" s="212">
        <f t="shared" si="872"/>
        <v>0</v>
      </c>
      <c r="W4510" s="212">
        <f t="shared" si="873"/>
        <v>0</v>
      </c>
      <c r="X4510" s="213" t="str">
        <f t="shared" si="874"/>
        <v/>
      </c>
      <c r="Y4510" s="213" t="str">
        <f t="shared" si="875"/>
        <v/>
      </c>
    </row>
    <row r="4511" spans="1:25" ht="15">
      <c r="A4511" s="118"/>
      <c r="B4511" s="117"/>
      <c r="C4511" s="119"/>
      <c r="D4511" s="116" t="str">
        <f>IFERROR(VLOOKUP(C4511,'PER Sociodemografico'!A:L,2,0),"")</f>
        <v/>
      </c>
      <c r="E4511" s="116" t="str">
        <f>IFERROR(VLOOKUP(C4511,'PER Sociodemografico'!A:L,9,0),"")</f>
        <v/>
      </c>
      <c r="F4511" s="118"/>
      <c r="G4511" s="116" t="str">
        <f>IFERROR(VLOOKUP(C4511,'PER Sociodemografico'!A:L,10,0),"")</f>
        <v/>
      </c>
      <c r="H4511" s="120"/>
      <c r="I4511" s="117"/>
      <c r="J4511" s="117"/>
      <c r="K4511" s="113" t="str">
        <f t="shared" si="864"/>
        <v/>
      </c>
      <c r="L4511" s="114" t="str">
        <f t="shared" si="865"/>
        <v/>
      </c>
      <c r="M4511" s="115" t="str">
        <f t="shared" si="866"/>
        <v/>
      </c>
      <c r="N4511" s="118"/>
      <c r="O4511" s="116" t="str">
        <f>IFERROR(VLOOKUP(N4511,'Código del Diagnóstico'!$A$2:$B$12426,2,0),"")</f>
        <v/>
      </c>
      <c r="P4511" s="209" t="str">
        <f>IFERROR(VLOOKUP(C4511,'PER Sociodemografico'!A:G,7,0),"")</f>
        <v/>
      </c>
      <c r="Q4511" s="210" t="str">
        <f t="shared" si="867"/>
        <v/>
      </c>
      <c r="R4511" s="113">
        <f t="shared" si="868"/>
        <v>0</v>
      </c>
      <c r="S4511" s="116">
        <f t="shared" si="869"/>
        <v>0</v>
      </c>
      <c r="T4511" s="129">
        <f t="shared" si="870"/>
        <v>0</v>
      </c>
      <c r="U4511" s="211">
        <f t="shared" si="871"/>
        <v>0</v>
      </c>
      <c r="V4511" s="212">
        <f t="shared" si="872"/>
        <v>0</v>
      </c>
      <c r="W4511" s="212">
        <f t="shared" si="873"/>
        <v>0</v>
      </c>
      <c r="X4511" s="213" t="str">
        <f t="shared" si="874"/>
        <v/>
      </c>
      <c r="Y4511" s="213" t="str">
        <f t="shared" si="875"/>
        <v/>
      </c>
    </row>
    <row r="4512" spans="1:25" ht="15">
      <c r="A4512" s="118"/>
      <c r="B4512" s="117"/>
      <c r="C4512" s="119"/>
      <c r="D4512" s="116" t="str">
        <f>IFERROR(VLOOKUP(C4512,'PER Sociodemografico'!A:L,2,0),"")</f>
        <v/>
      </c>
      <c r="E4512" s="116" t="str">
        <f>IFERROR(VLOOKUP(C4512,'PER Sociodemografico'!A:L,9,0),"")</f>
        <v/>
      </c>
      <c r="F4512" s="118"/>
      <c r="G4512" s="116" t="str">
        <f>IFERROR(VLOOKUP(C4512,'PER Sociodemografico'!A:L,10,0),"")</f>
        <v/>
      </c>
      <c r="H4512" s="120"/>
      <c r="I4512" s="117"/>
      <c r="J4512" s="117"/>
      <c r="K4512" s="113" t="str">
        <f t="shared" si="864"/>
        <v/>
      </c>
      <c r="L4512" s="114" t="str">
        <f t="shared" si="865"/>
        <v/>
      </c>
      <c r="M4512" s="115" t="str">
        <f t="shared" si="866"/>
        <v/>
      </c>
      <c r="N4512" s="118"/>
      <c r="O4512" s="116" t="str">
        <f>IFERROR(VLOOKUP(N4512,'Código del Diagnóstico'!$A$2:$B$12426,2,0),"")</f>
        <v/>
      </c>
      <c r="P4512" s="209" t="str">
        <f>IFERROR(VLOOKUP(C4512,'PER Sociodemografico'!A:G,7,0),"")</f>
        <v/>
      </c>
      <c r="Q4512" s="210" t="str">
        <f t="shared" si="867"/>
        <v/>
      </c>
      <c r="R4512" s="113">
        <f t="shared" si="868"/>
        <v>0</v>
      </c>
      <c r="S4512" s="116">
        <f t="shared" si="869"/>
        <v>0</v>
      </c>
      <c r="T4512" s="129">
        <f t="shared" si="870"/>
        <v>0</v>
      </c>
      <c r="U4512" s="211">
        <f t="shared" si="871"/>
        <v>0</v>
      </c>
      <c r="V4512" s="212">
        <f t="shared" si="872"/>
        <v>0</v>
      </c>
      <c r="W4512" s="212">
        <f t="shared" si="873"/>
        <v>0</v>
      </c>
      <c r="X4512" s="213" t="str">
        <f t="shared" si="874"/>
        <v/>
      </c>
      <c r="Y4512" s="213" t="str">
        <f t="shared" si="875"/>
        <v/>
      </c>
    </row>
    <row r="4513" spans="1:25" ht="15">
      <c r="A4513" s="118"/>
      <c r="B4513" s="117"/>
      <c r="C4513" s="119"/>
      <c r="D4513" s="116" t="str">
        <f>IFERROR(VLOOKUP(C4513,'PER Sociodemografico'!A:L,2,0),"")</f>
        <v/>
      </c>
      <c r="E4513" s="116" t="str">
        <f>IFERROR(VLOOKUP(C4513,'PER Sociodemografico'!A:L,9,0),"")</f>
        <v/>
      </c>
      <c r="F4513" s="118"/>
      <c r="G4513" s="116" t="str">
        <f>IFERROR(VLOOKUP(C4513,'PER Sociodemografico'!A:L,10,0),"")</f>
        <v/>
      </c>
      <c r="H4513" s="120"/>
      <c r="I4513" s="117"/>
      <c r="J4513" s="117"/>
      <c r="K4513" s="113" t="str">
        <f t="shared" si="864"/>
        <v/>
      </c>
      <c r="L4513" s="114" t="str">
        <f t="shared" si="865"/>
        <v/>
      </c>
      <c r="M4513" s="115" t="str">
        <f t="shared" si="866"/>
        <v/>
      </c>
      <c r="N4513" s="118"/>
      <c r="O4513" s="116" t="str">
        <f>IFERROR(VLOOKUP(N4513,'Código del Diagnóstico'!$A$2:$B$12426,2,0),"")</f>
        <v/>
      </c>
      <c r="P4513" s="209" t="str">
        <f>IFERROR(VLOOKUP(C4513,'PER Sociodemografico'!A:G,7,0),"")</f>
        <v/>
      </c>
      <c r="Q4513" s="210" t="str">
        <f t="shared" si="867"/>
        <v/>
      </c>
      <c r="R4513" s="113">
        <f t="shared" si="868"/>
        <v>0</v>
      </c>
      <c r="S4513" s="116">
        <f t="shared" si="869"/>
        <v>0</v>
      </c>
      <c r="T4513" s="129">
        <f t="shared" si="870"/>
        <v>0</v>
      </c>
      <c r="U4513" s="211">
        <f t="shared" si="871"/>
        <v>0</v>
      </c>
      <c r="V4513" s="212">
        <f t="shared" si="872"/>
        <v>0</v>
      </c>
      <c r="W4513" s="212">
        <f t="shared" si="873"/>
        <v>0</v>
      </c>
      <c r="X4513" s="213" t="str">
        <f t="shared" si="874"/>
        <v/>
      </c>
      <c r="Y4513" s="213" t="str">
        <f t="shared" si="875"/>
        <v/>
      </c>
    </row>
    <row r="4514" spans="1:25" ht="15">
      <c r="A4514" s="118"/>
      <c r="B4514" s="117"/>
      <c r="C4514" s="119"/>
      <c r="D4514" s="116" t="str">
        <f>IFERROR(VLOOKUP(C4514,'PER Sociodemografico'!A:L,2,0),"")</f>
        <v/>
      </c>
      <c r="E4514" s="116" t="str">
        <f>IFERROR(VLOOKUP(C4514,'PER Sociodemografico'!A:L,9,0),"")</f>
        <v/>
      </c>
      <c r="F4514" s="118"/>
      <c r="G4514" s="116" t="str">
        <f>IFERROR(VLOOKUP(C4514,'PER Sociodemografico'!A:L,10,0),"")</f>
        <v/>
      </c>
      <c r="H4514" s="120"/>
      <c r="I4514" s="117"/>
      <c r="J4514" s="117"/>
      <c r="K4514" s="113" t="str">
        <f t="shared" si="864"/>
        <v/>
      </c>
      <c r="L4514" s="114" t="str">
        <f t="shared" si="865"/>
        <v/>
      </c>
      <c r="M4514" s="115" t="str">
        <f t="shared" si="866"/>
        <v/>
      </c>
      <c r="N4514" s="118"/>
      <c r="O4514" s="116" t="str">
        <f>IFERROR(VLOOKUP(N4514,'Código del Diagnóstico'!$A$2:$B$12426,2,0),"")</f>
        <v/>
      </c>
      <c r="P4514" s="209" t="str">
        <f>IFERROR(VLOOKUP(C4514,'PER Sociodemografico'!A:G,7,0),"")</f>
        <v/>
      </c>
      <c r="Q4514" s="210" t="str">
        <f t="shared" si="867"/>
        <v/>
      </c>
      <c r="R4514" s="113">
        <f t="shared" si="868"/>
        <v>0</v>
      </c>
      <c r="S4514" s="116">
        <f t="shared" si="869"/>
        <v>0</v>
      </c>
      <c r="T4514" s="129">
        <f t="shared" si="870"/>
        <v>0</v>
      </c>
      <c r="U4514" s="211">
        <f t="shared" si="871"/>
        <v>0</v>
      </c>
      <c r="V4514" s="212">
        <f t="shared" si="872"/>
        <v>0</v>
      </c>
      <c r="W4514" s="212">
        <f t="shared" si="873"/>
        <v>0</v>
      </c>
      <c r="X4514" s="213" t="str">
        <f t="shared" si="874"/>
        <v/>
      </c>
      <c r="Y4514" s="213" t="str">
        <f t="shared" si="875"/>
        <v/>
      </c>
    </row>
    <row r="4515" spans="1:25" ht="15">
      <c r="A4515" s="118"/>
      <c r="B4515" s="117"/>
      <c r="C4515" s="119"/>
      <c r="D4515" s="116" t="str">
        <f>IFERROR(VLOOKUP(C4515,'PER Sociodemografico'!A:L,2,0),"")</f>
        <v/>
      </c>
      <c r="E4515" s="116" t="str">
        <f>IFERROR(VLOOKUP(C4515,'PER Sociodemografico'!A:L,9,0),"")</f>
        <v/>
      </c>
      <c r="F4515" s="118"/>
      <c r="G4515" s="116" t="str">
        <f>IFERROR(VLOOKUP(C4515,'PER Sociodemografico'!A:L,10,0),"")</f>
        <v/>
      </c>
      <c r="H4515" s="120"/>
      <c r="I4515" s="117"/>
      <c r="J4515" s="117"/>
      <c r="K4515" s="113" t="str">
        <f t="shared" si="864"/>
        <v/>
      </c>
      <c r="L4515" s="114" t="str">
        <f t="shared" si="865"/>
        <v/>
      </c>
      <c r="M4515" s="115" t="str">
        <f t="shared" si="866"/>
        <v/>
      </c>
      <c r="N4515" s="118"/>
      <c r="O4515" s="116" t="str">
        <f>IFERROR(VLOOKUP(N4515,'Código del Diagnóstico'!$A$2:$B$12426,2,0),"")</f>
        <v/>
      </c>
      <c r="P4515" s="209" t="str">
        <f>IFERROR(VLOOKUP(C4515,'PER Sociodemografico'!A:G,7,0),"")</f>
        <v/>
      </c>
      <c r="Q4515" s="210" t="str">
        <f t="shared" si="867"/>
        <v/>
      </c>
      <c r="R4515" s="113">
        <f t="shared" si="868"/>
        <v>0</v>
      </c>
      <c r="S4515" s="116">
        <f t="shared" si="869"/>
        <v>0</v>
      </c>
      <c r="T4515" s="129">
        <f t="shared" si="870"/>
        <v>0</v>
      </c>
      <c r="U4515" s="211">
        <f t="shared" si="871"/>
        <v>0</v>
      </c>
      <c r="V4515" s="212">
        <f t="shared" si="872"/>
        <v>0</v>
      </c>
      <c r="W4515" s="212">
        <f t="shared" si="873"/>
        <v>0</v>
      </c>
      <c r="X4515" s="213" t="str">
        <f t="shared" si="874"/>
        <v/>
      </c>
      <c r="Y4515" s="213" t="str">
        <f t="shared" si="875"/>
        <v/>
      </c>
    </row>
    <row r="4516" spans="1:25" ht="15">
      <c r="A4516" s="118"/>
      <c r="B4516" s="117"/>
      <c r="C4516" s="119"/>
      <c r="D4516" s="116" t="str">
        <f>IFERROR(VLOOKUP(C4516,'PER Sociodemografico'!A:L,2,0),"")</f>
        <v/>
      </c>
      <c r="E4516" s="116" t="str">
        <f>IFERROR(VLOOKUP(C4516,'PER Sociodemografico'!A:L,9,0),"")</f>
        <v/>
      </c>
      <c r="F4516" s="118"/>
      <c r="G4516" s="116" t="str">
        <f>IFERROR(VLOOKUP(C4516,'PER Sociodemografico'!A:L,10,0),"")</f>
        <v/>
      </c>
      <c r="H4516" s="120"/>
      <c r="I4516" s="117"/>
      <c r="J4516" s="117"/>
      <c r="K4516" s="113" t="str">
        <f t="shared" si="864"/>
        <v/>
      </c>
      <c r="L4516" s="114" t="str">
        <f t="shared" si="865"/>
        <v/>
      </c>
      <c r="M4516" s="115" t="str">
        <f t="shared" si="866"/>
        <v/>
      </c>
      <c r="N4516" s="118"/>
      <c r="O4516" s="116" t="str">
        <f>IFERROR(VLOOKUP(N4516,'Código del Diagnóstico'!$A$2:$B$12426,2,0),"")</f>
        <v/>
      </c>
      <c r="P4516" s="209" t="str">
        <f>IFERROR(VLOOKUP(C4516,'PER Sociodemografico'!A:G,7,0),"")</f>
        <v/>
      </c>
      <c r="Q4516" s="210" t="str">
        <f t="shared" si="867"/>
        <v/>
      </c>
      <c r="R4516" s="113">
        <f t="shared" si="868"/>
        <v>0</v>
      </c>
      <c r="S4516" s="116">
        <f t="shared" si="869"/>
        <v>0</v>
      </c>
      <c r="T4516" s="129">
        <f t="shared" si="870"/>
        <v>0</v>
      </c>
      <c r="U4516" s="211">
        <f t="shared" si="871"/>
        <v>0</v>
      </c>
      <c r="V4516" s="212">
        <f t="shared" si="872"/>
        <v>0</v>
      </c>
      <c r="W4516" s="212">
        <f t="shared" si="873"/>
        <v>0</v>
      </c>
      <c r="X4516" s="213" t="str">
        <f t="shared" si="874"/>
        <v/>
      </c>
      <c r="Y4516" s="213" t="str">
        <f t="shared" si="875"/>
        <v/>
      </c>
    </row>
    <row r="4517" spans="1:25" ht="15">
      <c r="A4517" s="118"/>
      <c r="B4517" s="117"/>
      <c r="C4517" s="119"/>
      <c r="D4517" s="116" t="str">
        <f>IFERROR(VLOOKUP(C4517,'PER Sociodemografico'!A:L,2,0),"")</f>
        <v/>
      </c>
      <c r="E4517" s="116" t="str">
        <f>IFERROR(VLOOKUP(C4517,'PER Sociodemografico'!A:L,9,0),"")</f>
        <v/>
      </c>
      <c r="F4517" s="118"/>
      <c r="G4517" s="116" t="str">
        <f>IFERROR(VLOOKUP(C4517,'PER Sociodemografico'!A:L,10,0),"")</f>
        <v/>
      </c>
      <c r="H4517" s="120"/>
      <c r="I4517" s="117"/>
      <c r="J4517" s="117"/>
      <c r="K4517" s="113" t="str">
        <f t="shared" si="864"/>
        <v/>
      </c>
      <c r="L4517" s="114" t="str">
        <f t="shared" si="865"/>
        <v/>
      </c>
      <c r="M4517" s="115" t="str">
        <f t="shared" si="866"/>
        <v/>
      </c>
      <c r="N4517" s="118"/>
      <c r="O4517" s="116" t="str">
        <f>IFERROR(VLOOKUP(N4517,'Código del Diagnóstico'!$A$2:$B$12426,2,0),"")</f>
        <v/>
      </c>
      <c r="P4517" s="209" t="str">
        <f>IFERROR(VLOOKUP(C4517,'PER Sociodemografico'!A:G,7,0),"")</f>
        <v/>
      </c>
      <c r="Q4517" s="210" t="str">
        <f t="shared" si="867"/>
        <v/>
      </c>
      <c r="R4517" s="113">
        <f t="shared" si="868"/>
        <v>0</v>
      </c>
      <c r="S4517" s="116">
        <f t="shared" si="869"/>
        <v>0</v>
      </c>
      <c r="T4517" s="129">
        <f t="shared" si="870"/>
        <v>0</v>
      </c>
      <c r="U4517" s="211">
        <f t="shared" si="871"/>
        <v>0</v>
      </c>
      <c r="V4517" s="212">
        <f t="shared" si="872"/>
        <v>0</v>
      </c>
      <c r="W4517" s="212">
        <f t="shared" si="873"/>
        <v>0</v>
      </c>
      <c r="X4517" s="213" t="str">
        <f t="shared" si="874"/>
        <v/>
      </c>
      <c r="Y4517" s="213" t="str">
        <f t="shared" si="875"/>
        <v/>
      </c>
    </row>
    <row r="4518" spans="1:25" ht="15">
      <c r="A4518" s="118"/>
      <c r="B4518" s="117"/>
      <c r="C4518" s="119"/>
      <c r="D4518" s="116" t="str">
        <f>IFERROR(VLOOKUP(C4518,'PER Sociodemografico'!A:L,2,0),"")</f>
        <v/>
      </c>
      <c r="E4518" s="116" t="str">
        <f>IFERROR(VLOOKUP(C4518,'PER Sociodemografico'!A:L,9,0),"")</f>
        <v/>
      </c>
      <c r="F4518" s="118"/>
      <c r="G4518" s="116" t="str">
        <f>IFERROR(VLOOKUP(C4518,'PER Sociodemografico'!A:L,10,0),"")</f>
        <v/>
      </c>
      <c r="H4518" s="120"/>
      <c r="I4518" s="117"/>
      <c r="J4518" s="117"/>
      <c r="K4518" s="113" t="str">
        <f t="shared" si="864"/>
        <v/>
      </c>
      <c r="L4518" s="114" t="str">
        <f t="shared" si="865"/>
        <v/>
      </c>
      <c r="M4518" s="115" t="str">
        <f t="shared" si="866"/>
        <v/>
      </c>
      <c r="N4518" s="118"/>
      <c r="O4518" s="116" t="str">
        <f>IFERROR(VLOOKUP(N4518,'Código del Diagnóstico'!$A$2:$B$12426,2,0),"")</f>
        <v/>
      </c>
      <c r="P4518" s="209" t="str">
        <f>IFERROR(VLOOKUP(C4518,'PER Sociodemografico'!A:G,7,0),"")</f>
        <v/>
      </c>
      <c r="Q4518" s="210" t="str">
        <f t="shared" si="867"/>
        <v/>
      </c>
      <c r="R4518" s="113">
        <f t="shared" si="868"/>
        <v>0</v>
      </c>
      <c r="S4518" s="116">
        <f t="shared" si="869"/>
        <v>0</v>
      </c>
      <c r="T4518" s="129">
        <f t="shared" si="870"/>
        <v>0</v>
      </c>
      <c r="U4518" s="211">
        <f t="shared" si="871"/>
        <v>0</v>
      </c>
      <c r="V4518" s="212">
        <f t="shared" si="872"/>
        <v>0</v>
      </c>
      <c r="W4518" s="212">
        <f t="shared" si="873"/>
        <v>0</v>
      </c>
      <c r="X4518" s="213" t="str">
        <f t="shared" si="874"/>
        <v/>
      </c>
      <c r="Y4518" s="213" t="str">
        <f t="shared" si="875"/>
        <v/>
      </c>
    </row>
    <row r="4519" spans="1:25" ht="15">
      <c r="A4519" s="118"/>
      <c r="B4519" s="117"/>
      <c r="C4519" s="119"/>
      <c r="D4519" s="116" t="str">
        <f>IFERROR(VLOOKUP(C4519,'PER Sociodemografico'!A:L,2,0),"")</f>
        <v/>
      </c>
      <c r="E4519" s="116" t="str">
        <f>IFERROR(VLOOKUP(C4519,'PER Sociodemografico'!A:L,9,0),"")</f>
        <v/>
      </c>
      <c r="F4519" s="118"/>
      <c r="G4519" s="116" t="str">
        <f>IFERROR(VLOOKUP(C4519,'PER Sociodemografico'!A:L,10,0),"")</f>
        <v/>
      </c>
      <c r="H4519" s="120"/>
      <c r="I4519" s="117"/>
      <c r="J4519" s="117"/>
      <c r="K4519" s="113" t="str">
        <f t="shared" si="864"/>
        <v/>
      </c>
      <c r="L4519" s="114" t="str">
        <f t="shared" si="865"/>
        <v/>
      </c>
      <c r="M4519" s="115" t="str">
        <f t="shared" si="866"/>
        <v/>
      </c>
      <c r="N4519" s="118"/>
      <c r="O4519" s="116" t="str">
        <f>IFERROR(VLOOKUP(N4519,'Código del Diagnóstico'!$A$2:$B$12426,2,0),"")</f>
        <v/>
      </c>
      <c r="P4519" s="209" t="str">
        <f>IFERROR(VLOOKUP(C4519,'PER Sociodemografico'!A:G,7,0),"")</f>
        <v/>
      </c>
      <c r="Q4519" s="210" t="str">
        <f t="shared" si="867"/>
        <v/>
      </c>
      <c r="R4519" s="113">
        <f t="shared" si="868"/>
        <v>0</v>
      </c>
      <c r="S4519" s="116">
        <f t="shared" si="869"/>
        <v>0</v>
      </c>
      <c r="T4519" s="129">
        <f t="shared" si="870"/>
        <v>0</v>
      </c>
      <c r="U4519" s="211">
        <f t="shared" si="871"/>
        <v>0</v>
      </c>
      <c r="V4519" s="212">
        <f t="shared" si="872"/>
        <v>0</v>
      </c>
      <c r="W4519" s="212">
        <f t="shared" si="873"/>
        <v>0</v>
      </c>
      <c r="X4519" s="213" t="str">
        <f t="shared" si="874"/>
        <v/>
      </c>
      <c r="Y4519" s="213" t="str">
        <f t="shared" si="875"/>
        <v/>
      </c>
    </row>
    <row r="4520" spans="1:25" ht="15">
      <c r="A4520" s="118"/>
      <c r="B4520" s="117"/>
      <c r="C4520" s="119"/>
      <c r="D4520" s="116" t="str">
        <f>IFERROR(VLOOKUP(C4520,'PER Sociodemografico'!A:L,2,0),"")</f>
        <v/>
      </c>
      <c r="E4520" s="116" t="str">
        <f>IFERROR(VLOOKUP(C4520,'PER Sociodemografico'!A:L,9,0),"")</f>
        <v/>
      </c>
      <c r="F4520" s="118"/>
      <c r="G4520" s="116" t="str">
        <f>IFERROR(VLOOKUP(C4520,'PER Sociodemografico'!A:L,10,0),"")</f>
        <v/>
      </c>
      <c r="H4520" s="120"/>
      <c r="I4520" s="117"/>
      <c r="J4520" s="117"/>
      <c r="K4520" s="113" t="str">
        <f t="shared" si="864"/>
        <v/>
      </c>
      <c r="L4520" s="114" t="str">
        <f t="shared" si="865"/>
        <v/>
      </c>
      <c r="M4520" s="115" t="str">
        <f t="shared" si="866"/>
        <v/>
      </c>
      <c r="N4520" s="118"/>
      <c r="O4520" s="116" t="str">
        <f>IFERROR(VLOOKUP(N4520,'Código del Diagnóstico'!$A$2:$B$12426,2,0),"")</f>
        <v/>
      </c>
      <c r="P4520" s="209" t="str">
        <f>IFERROR(VLOOKUP(C4520,'PER Sociodemografico'!A:G,7,0),"")</f>
        <v/>
      </c>
      <c r="Q4520" s="210" t="str">
        <f t="shared" si="867"/>
        <v/>
      </c>
      <c r="R4520" s="113">
        <f t="shared" si="868"/>
        <v>0</v>
      </c>
      <c r="S4520" s="116">
        <f t="shared" si="869"/>
        <v>0</v>
      </c>
      <c r="T4520" s="129">
        <f t="shared" si="870"/>
        <v>0</v>
      </c>
      <c r="U4520" s="211">
        <f t="shared" si="871"/>
        <v>0</v>
      </c>
      <c r="V4520" s="212">
        <f t="shared" si="872"/>
        <v>0</v>
      </c>
      <c r="W4520" s="212">
        <f t="shared" si="873"/>
        <v>0</v>
      </c>
      <c r="X4520" s="213" t="str">
        <f t="shared" si="874"/>
        <v/>
      </c>
      <c r="Y4520" s="213" t="str">
        <f t="shared" si="875"/>
        <v/>
      </c>
    </row>
    <row r="4521" spans="1:25" ht="15">
      <c r="A4521" s="118"/>
      <c r="B4521" s="117"/>
      <c r="C4521" s="119"/>
      <c r="D4521" s="116" t="str">
        <f>IFERROR(VLOOKUP(C4521,'PER Sociodemografico'!A:L,2,0),"")</f>
        <v/>
      </c>
      <c r="E4521" s="116" t="str">
        <f>IFERROR(VLOOKUP(C4521,'PER Sociodemografico'!A:L,9,0),"")</f>
        <v/>
      </c>
      <c r="F4521" s="118"/>
      <c r="G4521" s="116" t="str">
        <f>IFERROR(VLOOKUP(C4521,'PER Sociodemografico'!A:L,10,0),"")</f>
        <v/>
      </c>
      <c r="H4521" s="120"/>
      <c r="I4521" s="117"/>
      <c r="J4521" s="117"/>
      <c r="K4521" s="113" t="str">
        <f t="shared" si="864"/>
        <v/>
      </c>
      <c r="L4521" s="114" t="str">
        <f t="shared" si="865"/>
        <v/>
      </c>
      <c r="M4521" s="115" t="str">
        <f t="shared" si="866"/>
        <v/>
      </c>
      <c r="N4521" s="118"/>
      <c r="O4521" s="116" t="str">
        <f>IFERROR(VLOOKUP(N4521,'Código del Diagnóstico'!$A$2:$B$12426,2,0),"")</f>
        <v/>
      </c>
      <c r="P4521" s="209" t="str">
        <f>IFERROR(VLOOKUP(C4521,'PER Sociodemografico'!A:G,7,0),"")</f>
        <v/>
      </c>
      <c r="Q4521" s="210" t="str">
        <f t="shared" si="867"/>
        <v/>
      </c>
      <c r="R4521" s="113">
        <f t="shared" si="868"/>
        <v>0</v>
      </c>
      <c r="S4521" s="116">
        <f t="shared" si="869"/>
        <v>0</v>
      </c>
      <c r="T4521" s="129">
        <f t="shared" si="870"/>
        <v>0</v>
      </c>
      <c r="U4521" s="211">
        <f t="shared" si="871"/>
        <v>0</v>
      </c>
      <c r="V4521" s="212">
        <f t="shared" si="872"/>
        <v>0</v>
      </c>
      <c r="W4521" s="212">
        <f t="shared" si="873"/>
        <v>0</v>
      </c>
      <c r="X4521" s="213" t="str">
        <f t="shared" si="874"/>
        <v/>
      </c>
      <c r="Y4521" s="213" t="str">
        <f t="shared" si="875"/>
        <v/>
      </c>
    </row>
    <row r="4522" spans="1:25" ht="15">
      <c r="A4522" s="118"/>
      <c r="B4522" s="117"/>
      <c r="C4522" s="119"/>
      <c r="D4522" s="116" t="str">
        <f>IFERROR(VLOOKUP(C4522,'PER Sociodemografico'!A:L,2,0),"")</f>
        <v/>
      </c>
      <c r="E4522" s="116" t="str">
        <f>IFERROR(VLOOKUP(C4522,'PER Sociodemografico'!A:L,9,0),"")</f>
        <v/>
      </c>
      <c r="F4522" s="118"/>
      <c r="G4522" s="116" t="str">
        <f>IFERROR(VLOOKUP(C4522,'PER Sociodemografico'!A:L,10,0),"")</f>
        <v/>
      </c>
      <c r="H4522" s="120"/>
      <c r="I4522" s="117"/>
      <c r="J4522" s="117"/>
      <c r="K4522" s="113" t="str">
        <f t="shared" si="864"/>
        <v/>
      </c>
      <c r="L4522" s="114" t="str">
        <f t="shared" si="865"/>
        <v/>
      </c>
      <c r="M4522" s="115" t="str">
        <f t="shared" si="866"/>
        <v/>
      </c>
      <c r="N4522" s="118"/>
      <c r="O4522" s="116" t="str">
        <f>IFERROR(VLOOKUP(N4522,'Código del Diagnóstico'!$A$2:$B$12426,2,0),"")</f>
        <v/>
      </c>
      <c r="P4522" s="209" t="str">
        <f>IFERROR(VLOOKUP(C4522,'PER Sociodemografico'!A:G,7,0),"")</f>
        <v/>
      </c>
      <c r="Q4522" s="210" t="str">
        <f t="shared" si="867"/>
        <v/>
      </c>
      <c r="R4522" s="113">
        <f t="shared" si="868"/>
        <v>0</v>
      </c>
      <c r="S4522" s="116">
        <f t="shared" si="869"/>
        <v>0</v>
      </c>
      <c r="T4522" s="129">
        <f t="shared" si="870"/>
        <v>0</v>
      </c>
      <c r="U4522" s="211">
        <f t="shared" si="871"/>
        <v>0</v>
      </c>
      <c r="V4522" s="212">
        <f t="shared" si="872"/>
        <v>0</v>
      </c>
      <c r="W4522" s="212">
        <f t="shared" si="873"/>
        <v>0</v>
      </c>
      <c r="X4522" s="213" t="str">
        <f t="shared" si="874"/>
        <v/>
      </c>
      <c r="Y4522" s="213" t="str">
        <f t="shared" si="875"/>
        <v/>
      </c>
    </row>
    <row r="4523" spans="1:25" ht="15">
      <c r="A4523" s="118"/>
      <c r="B4523" s="117"/>
      <c r="C4523" s="119"/>
      <c r="D4523" s="116" t="str">
        <f>IFERROR(VLOOKUP(C4523,'PER Sociodemografico'!A:L,2,0),"")</f>
        <v/>
      </c>
      <c r="E4523" s="116" t="str">
        <f>IFERROR(VLOOKUP(C4523,'PER Sociodemografico'!A:L,9,0),"")</f>
        <v/>
      </c>
      <c r="F4523" s="118"/>
      <c r="G4523" s="116" t="str">
        <f>IFERROR(VLOOKUP(C4523,'PER Sociodemografico'!A:L,10,0),"")</f>
        <v/>
      </c>
      <c r="H4523" s="120"/>
      <c r="I4523" s="117"/>
      <c r="J4523" s="117"/>
      <c r="K4523" s="113" t="str">
        <f t="shared" si="864"/>
        <v/>
      </c>
      <c r="L4523" s="114" t="str">
        <f t="shared" si="865"/>
        <v/>
      </c>
      <c r="M4523" s="115" t="str">
        <f t="shared" si="866"/>
        <v/>
      </c>
      <c r="N4523" s="118"/>
      <c r="O4523" s="116" t="str">
        <f>IFERROR(VLOOKUP(N4523,'Código del Diagnóstico'!$A$2:$B$12426,2,0),"")</f>
        <v/>
      </c>
      <c r="P4523" s="209" t="str">
        <f>IFERROR(VLOOKUP(C4523,'PER Sociodemografico'!A:G,7,0),"")</f>
        <v/>
      </c>
      <c r="Q4523" s="210" t="str">
        <f t="shared" si="867"/>
        <v/>
      </c>
      <c r="R4523" s="113">
        <f t="shared" si="868"/>
        <v>0</v>
      </c>
      <c r="S4523" s="116">
        <f t="shared" si="869"/>
        <v>0</v>
      </c>
      <c r="T4523" s="129">
        <f t="shared" si="870"/>
        <v>0</v>
      </c>
      <c r="U4523" s="211">
        <f t="shared" si="871"/>
        <v>0</v>
      </c>
      <c r="V4523" s="212">
        <f t="shared" si="872"/>
        <v>0</v>
      </c>
      <c r="W4523" s="212">
        <f t="shared" si="873"/>
        <v>0</v>
      </c>
      <c r="X4523" s="213" t="str">
        <f t="shared" si="874"/>
        <v/>
      </c>
      <c r="Y4523" s="213" t="str">
        <f t="shared" si="875"/>
        <v/>
      </c>
    </row>
    <row r="4524" spans="1:25" ht="15">
      <c r="A4524" s="118"/>
      <c r="B4524" s="117"/>
      <c r="C4524" s="119"/>
      <c r="D4524" s="116" t="str">
        <f>IFERROR(VLOOKUP(C4524,'PER Sociodemografico'!A:L,2,0),"")</f>
        <v/>
      </c>
      <c r="E4524" s="116" t="str">
        <f>IFERROR(VLOOKUP(C4524,'PER Sociodemografico'!A:L,9,0),"")</f>
        <v/>
      </c>
      <c r="F4524" s="118"/>
      <c r="G4524" s="116" t="str">
        <f>IFERROR(VLOOKUP(C4524,'PER Sociodemografico'!A:L,10,0),"")</f>
        <v/>
      </c>
      <c r="H4524" s="120"/>
      <c r="I4524" s="117"/>
      <c r="J4524" s="117"/>
      <c r="K4524" s="113" t="str">
        <f t="shared" si="864"/>
        <v/>
      </c>
      <c r="L4524" s="114" t="str">
        <f t="shared" si="865"/>
        <v/>
      </c>
      <c r="M4524" s="115" t="str">
        <f t="shared" si="866"/>
        <v/>
      </c>
      <c r="N4524" s="118"/>
      <c r="O4524" s="116" t="str">
        <f>IFERROR(VLOOKUP(N4524,'Código del Diagnóstico'!$A$2:$B$12426,2,0),"")</f>
        <v/>
      </c>
      <c r="P4524" s="209" t="str">
        <f>IFERROR(VLOOKUP(C4524,'PER Sociodemografico'!A:G,7,0),"")</f>
        <v/>
      </c>
      <c r="Q4524" s="210" t="str">
        <f t="shared" si="867"/>
        <v/>
      </c>
      <c r="R4524" s="113">
        <f t="shared" si="868"/>
        <v>0</v>
      </c>
      <c r="S4524" s="116">
        <f t="shared" si="869"/>
        <v>0</v>
      </c>
      <c r="T4524" s="129">
        <f t="shared" si="870"/>
        <v>0</v>
      </c>
      <c r="U4524" s="211">
        <f t="shared" si="871"/>
        <v>0</v>
      </c>
      <c r="V4524" s="212">
        <f t="shared" si="872"/>
        <v>0</v>
      </c>
      <c r="W4524" s="212">
        <f t="shared" si="873"/>
        <v>0</v>
      </c>
      <c r="X4524" s="213" t="str">
        <f t="shared" si="874"/>
        <v/>
      </c>
      <c r="Y4524" s="213" t="str">
        <f t="shared" si="875"/>
        <v/>
      </c>
    </row>
    <row r="4525" spans="1:25" ht="15">
      <c r="A4525" s="118"/>
      <c r="B4525" s="117"/>
      <c r="C4525" s="119"/>
      <c r="D4525" s="116" t="str">
        <f>IFERROR(VLOOKUP(C4525,'PER Sociodemografico'!A:L,2,0),"")</f>
        <v/>
      </c>
      <c r="E4525" s="116" t="str">
        <f>IFERROR(VLOOKUP(C4525,'PER Sociodemografico'!A:L,9,0),"")</f>
        <v/>
      </c>
      <c r="F4525" s="118"/>
      <c r="G4525" s="116" t="str">
        <f>IFERROR(VLOOKUP(C4525,'PER Sociodemografico'!A:L,10,0),"")</f>
        <v/>
      </c>
      <c r="H4525" s="120"/>
      <c r="I4525" s="117"/>
      <c r="J4525" s="117"/>
      <c r="K4525" s="113" t="str">
        <f t="shared" si="864"/>
        <v/>
      </c>
      <c r="L4525" s="114" t="str">
        <f t="shared" si="865"/>
        <v/>
      </c>
      <c r="M4525" s="115" t="str">
        <f t="shared" si="866"/>
        <v/>
      </c>
      <c r="N4525" s="118"/>
      <c r="O4525" s="116" t="str">
        <f>IFERROR(VLOOKUP(N4525,'Código del Diagnóstico'!$A$2:$B$12426,2,0),"")</f>
        <v/>
      </c>
      <c r="P4525" s="209" t="str">
        <f>IFERROR(VLOOKUP(C4525,'PER Sociodemografico'!A:G,7,0),"")</f>
        <v/>
      </c>
      <c r="Q4525" s="210" t="str">
        <f t="shared" si="867"/>
        <v/>
      </c>
      <c r="R4525" s="113">
        <f t="shared" si="868"/>
        <v>0</v>
      </c>
      <c r="S4525" s="116">
        <f t="shared" si="869"/>
        <v>0</v>
      </c>
      <c r="T4525" s="129">
        <f t="shared" si="870"/>
        <v>0</v>
      </c>
      <c r="U4525" s="211">
        <f t="shared" si="871"/>
        <v>0</v>
      </c>
      <c r="V4525" s="212">
        <f t="shared" si="872"/>
        <v>0</v>
      </c>
      <c r="W4525" s="212">
        <f t="shared" si="873"/>
        <v>0</v>
      </c>
      <c r="X4525" s="213" t="str">
        <f t="shared" si="874"/>
        <v/>
      </c>
      <c r="Y4525" s="213" t="str">
        <f t="shared" si="875"/>
        <v/>
      </c>
    </row>
    <row r="4526" spans="1:25" ht="15">
      <c r="A4526" s="118"/>
      <c r="B4526" s="117"/>
      <c r="C4526" s="119"/>
      <c r="D4526" s="116" t="str">
        <f>IFERROR(VLOOKUP(C4526,'PER Sociodemografico'!A:L,2,0),"")</f>
        <v/>
      </c>
      <c r="E4526" s="116" t="str">
        <f>IFERROR(VLOOKUP(C4526,'PER Sociodemografico'!A:L,9,0),"")</f>
        <v/>
      </c>
      <c r="F4526" s="118"/>
      <c r="G4526" s="116" t="str">
        <f>IFERROR(VLOOKUP(C4526,'PER Sociodemografico'!A:L,10,0),"")</f>
        <v/>
      </c>
      <c r="H4526" s="120"/>
      <c r="I4526" s="117"/>
      <c r="J4526" s="117"/>
      <c r="K4526" s="113" t="str">
        <f t="shared" si="864"/>
        <v/>
      </c>
      <c r="L4526" s="114" t="str">
        <f t="shared" si="865"/>
        <v/>
      </c>
      <c r="M4526" s="115" t="str">
        <f t="shared" si="866"/>
        <v/>
      </c>
      <c r="N4526" s="118"/>
      <c r="O4526" s="116" t="str">
        <f>IFERROR(VLOOKUP(N4526,'Código del Diagnóstico'!$A$2:$B$12426,2,0),"")</f>
        <v/>
      </c>
      <c r="P4526" s="209" t="str">
        <f>IFERROR(VLOOKUP(C4526,'PER Sociodemografico'!A:G,7,0),"")</f>
        <v/>
      </c>
      <c r="Q4526" s="210" t="str">
        <f t="shared" si="867"/>
        <v/>
      </c>
      <c r="R4526" s="113">
        <f t="shared" si="868"/>
        <v>0</v>
      </c>
      <c r="S4526" s="116">
        <f t="shared" si="869"/>
        <v>0</v>
      </c>
      <c r="T4526" s="129">
        <f t="shared" si="870"/>
        <v>0</v>
      </c>
      <c r="U4526" s="211">
        <f t="shared" si="871"/>
        <v>0</v>
      </c>
      <c r="V4526" s="212">
        <f t="shared" si="872"/>
        <v>0</v>
      </c>
      <c r="W4526" s="212">
        <f t="shared" si="873"/>
        <v>0</v>
      </c>
      <c r="X4526" s="213" t="str">
        <f t="shared" si="874"/>
        <v/>
      </c>
      <c r="Y4526" s="213" t="str">
        <f t="shared" si="875"/>
        <v/>
      </c>
    </row>
    <row r="4527" spans="1:25" ht="15">
      <c r="A4527" s="118"/>
      <c r="B4527" s="117"/>
      <c r="C4527" s="119"/>
      <c r="D4527" s="116" t="str">
        <f>IFERROR(VLOOKUP(C4527,'PER Sociodemografico'!A:L,2,0),"")</f>
        <v/>
      </c>
      <c r="E4527" s="116" t="str">
        <f>IFERROR(VLOOKUP(C4527,'PER Sociodemografico'!A:L,9,0),"")</f>
        <v/>
      </c>
      <c r="F4527" s="118"/>
      <c r="G4527" s="116" t="str">
        <f>IFERROR(VLOOKUP(C4527,'PER Sociodemografico'!A:L,10,0),"")</f>
        <v/>
      </c>
      <c r="H4527" s="120"/>
      <c r="I4527" s="117"/>
      <c r="J4527" s="117"/>
      <c r="K4527" s="113" t="str">
        <f t="shared" si="864"/>
        <v/>
      </c>
      <c r="L4527" s="114" t="str">
        <f t="shared" si="865"/>
        <v/>
      </c>
      <c r="M4527" s="115" t="str">
        <f t="shared" si="866"/>
        <v/>
      </c>
      <c r="N4527" s="118"/>
      <c r="O4527" s="116" t="str">
        <f>IFERROR(VLOOKUP(N4527,'Código del Diagnóstico'!$A$2:$B$12426,2,0),"")</f>
        <v/>
      </c>
      <c r="P4527" s="209" t="str">
        <f>IFERROR(VLOOKUP(C4527,'PER Sociodemografico'!A:G,7,0),"")</f>
        <v/>
      </c>
      <c r="Q4527" s="210" t="str">
        <f t="shared" si="867"/>
        <v/>
      </c>
      <c r="R4527" s="113">
        <f t="shared" si="868"/>
        <v>0</v>
      </c>
      <c r="S4527" s="116">
        <f t="shared" si="869"/>
        <v>0</v>
      </c>
      <c r="T4527" s="129">
        <f t="shared" si="870"/>
        <v>0</v>
      </c>
      <c r="U4527" s="211">
        <f t="shared" si="871"/>
        <v>0</v>
      </c>
      <c r="V4527" s="212">
        <f t="shared" si="872"/>
        <v>0</v>
      </c>
      <c r="W4527" s="212">
        <f t="shared" si="873"/>
        <v>0</v>
      </c>
      <c r="X4527" s="213" t="str">
        <f t="shared" si="874"/>
        <v/>
      </c>
      <c r="Y4527" s="213" t="str">
        <f t="shared" si="875"/>
        <v/>
      </c>
    </row>
    <row r="4528" spans="1:25" ht="15">
      <c r="A4528" s="118"/>
      <c r="B4528" s="117"/>
      <c r="C4528" s="119"/>
      <c r="D4528" s="116" t="str">
        <f>IFERROR(VLOOKUP(C4528,'PER Sociodemografico'!A:L,2,0),"")</f>
        <v/>
      </c>
      <c r="E4528" s="116" t="str">
        <f>IFERROR(VLOOKUP(C4528,'PER Sociodemografico'!A:L,9,0),"")</f>
        <v/>
      </c>
      <c r="F4528" s="118"/>
      <c r="G4528" s="116" t="str">
        <f>IFERROR(VLOOKUP(C4528,'PER Sociodemografico'!A:L,10,0),"")</f>
        <v/>
      </c>
      <c r="H4528" s="120"/>
      <c r="I4528" s="117"/>
      <c r="J4528" s="117"/>
      <c r="K4528" s="113" t="str">
        <f t="shared" si="864"/>
        <v/>
      </c>
      <c r="L4528" s="114" t="str">
        <f t="shared" si="865"/>
        <v/>
      </c>
      <c r="M4528" s="115" t="str">
        <f t="shared" si="866"/>
        <v/>
      </c>
      <c r="N4528" s="118"/>
      <c r="O4528" s="116" t="str">
        <f>IFERROR(VLOOKUP(N4528,'Código del Diagnóstico'!$A$2:$B$12426,2,0),"")</f>
        <v/>
      </c>
      <c r="P4528" s="209" t="str">
        <f>IFERROR(VLOOKUP(C4528,'PER Sociodemografico'!A:G,7,0),"")</f>
        <v/>
      </c>
      <c r="Q4528" s="210" t="str">
        <f t="shared" si="867"/>
        <v/>
      </c>
      <c r="R4528" s="113">
        <f t="shared" si="868"/>
        <v>0</v>
      </c>
      <c r="S4528" s="116">
        <f t="shared" si="869"/>
        <v>0</v>
      </c>
      <c r="T4528" s="129">
        <f t="shared" si="870"/>
        <v>0</v>
      </c>
      <c r="U4528" s="211">
        <f t="shared" si="871"/>
        <v>0</v>
      </c>
      <c r="V4528" s="212">
        <f t="shared" si="872"/>
        <v>0</v>
      </c>
      <c r="W4528" s="212">
        <f t="shared" si="873"/>
        <v>0</v>
      </c>
      <c r="X4528" s="213" t="str">
        <f t="shared" si="874"/>
        <v/>
      </c>
      <c r="Y4528" s="213" t="str">
        <f t="shared" si="875"/>
        <v/>
      </c>
    </row>
    <row r="4529" spans="1:25" ht="15">
      <c r="A4529" s="118"/>
      <c r="B4529" s="117"/>
      <c r="C4529" s="119"/>
      <c r="D4529" s="116" t="str">
        <f>IFERROR(VLOOKUP(C4529,'PER Sociodemografico'!A:L,2,0),"")</f>
        <v/>
      </c>
      <c r="E4529" s="116" t="str">
        <f>IFERROR(VLOOKUP(C4529,'PER Sociodemografico'!A:L,9,0),"")</f>
        <v/>
      </c>
      <c r="F4529" s="118"/>
      <c r="G4529" s="116" t="str">
        <f>IFERROR(VLOOKUP(C4529,'PER Sociodemografico'!A:L,10,0),"")</f>
        <v/>
      </c>
      <c r="H4529" s="120"/>
      <c r="I4529" s="117"/>
      <c r="J4529" s="117"/>
      <c r="K4529" s="113" t="str">
        <f t="shared" si="864"/>
        <v/>
      </c>
      <c r="L4529" s="114" t="str">
        <f t="shared" si="865"/>
        <v/>
      </c>
      <c r="M4529" s="115" t="str">
        <f t="shared" si="866"/>
        <v/>
      </c>
      <c r="N4529" s="118"/>
      <c r="O4529" s="116" t="str">
        <f>IFERROR(VLOOKUP(N4529,'Código del Diagnóstico'!$A$2:$B$12426,2,0),"")</f>
        <v/>
      </c>
      <c r="P4529" s="209" t="str">
        <f>IFERROR(VLOOKUP(C4529,'PER Sociodemografico'!A:G,7,0),"")</f>
        <v/>
      </c>
      <c r="Q4529" s="210" t="str">
        <f t="shared" si="867"/>
        <v/>
      </c>
      <c r="R4529" s="113">
        <f t="shared" si="868"/>
        <v>0</v>
      </c>
      <c r="S4529" s="116">
        <f t="shared" si="869"/>
        <v>0</v>
      </c>
      <c r="T4529" s="129">
        <f t="shared" si="870"/>
        <v>0</v>
      </c>
      <c r="U4529" s="211">
        <f t="shared" si="871"/>
        <v>0</v>
      </c>
      <c r="V4529" s="212">
        <f t="shared" si="872"/>
        <v>0</v>
      </c>
      <c r="W4529" s="212">
        <f t="shared" si="873"/>
        <v>0</v>
      </c>
      <c r="X4529" s="213" t="str">
        <f t="shared" si="874"/>
        <v/>
      </c>
      <c r="Y4529" s="213" t="str">
        <f t="shared" si="875"/>
        <v/>
      </c>
    </row>
    <row r="4530" spans="1:25" ht="15">
      <c r="A4530" s="118"/>
      <c r="B4530" s="117"/>
      <c r="C4530" s="119"/>
      <c r="D4530" s="116" t="str">
        <f>IFERROR(VLOOKUP(C4530,'PER Sociodemografico'!A:L,2,0),"")</f>
        <v/>
      </c>
      <c r="E4530" s="116" t="str">
        <f>IFERROR(VLOOKUP(C4530,'PER Sociodemografico'!A:L,9,0),"")</f>
        <v/>
      </c>
      <c r="F4530" s="118"/>
      <c r="G4530" s="116" t="str">
        <f>IFERROR(VLOOKUP(C4530,'PER Sociodemografico'!A:L,10,0),"")</f>
        <v/>
      </c>
      <c r="H4530" s="120"/>
      <c r="I4530" s="117"/>
      <c r="J4530" s="117"/>
      <c r="K4530" s="113" t="str">
        <f t="shared" si="864"/>
        <v/>
      </c>
      <c r="L4530" s="114" t="str">
        <f t="shared" si="865"/>
        <v/>
      </c>
      <c r="M4530" s="115" t="str">
        <f t="shared" si="866"/>
        <v/>
      </c>
      <c r="N4530" s="118"/>
      <c r="O4530" s="116" t="str">
        <f>IFERROR(VLOOKUP(N4530,'Código del Diagnóstico'!$A$2:$B$12426,2,0),"")</f>
        <v/>
      </c>
      <c r="P4530" s="209" t="str">
        <f>IFERROR(VLOOKUP(C4530,'PER Sociodemografico'!A:G,7,0),"")</f>
        <v/>
      </c>
      <c r="Q4530" s="210" t="str">
        <f t="shared" si="867"/>
        <v/>
      </c>
      <c r="R4530" s="113">
        <f t="shared" si="868"/>
        <v>0</v>
      </c>
      <c r="S4530" s="116">
        <f t="shared" si="869"/>
        <v>0</v>
      </c>
      <c r="T4530" s="129">
        <f t="shared" si="870"/>
        <v>0</v>
      </c>
      <c r="U4530" s="211">
        <f t="shared" si="871"/>
        <v>0</v>
      </c>
      <c r="V4530" s="212">
        <f t="shared" si="872"/>
        <v>0</v>
      </c>
      <c r="W4530" s="212">
        <f t="shared" si="873"/>
        <v>0</v>
      </c>
      <c r="X4530" s="213" t="str">
        <f t="shared" si="874"/>
        <v/>
      </c>
      <c r="Y4530" s="213" t="str">
        <f t="shared" si="875"/>
        <v/>
      </c>
    </row>
    <row r="4531" spans="1:25" ht="15">
      <c r="A4531" s="118"/>
      <c r="B4531" s="117"/>
      <c r="C4531" s="119"/>
      <c r="D4531" s="116" t="str">
        <f>IFERROR(VLOOKUP(C4531,'PER Sociodemografico'!A:L,2,0),"")</f>
        <v/>
      </c>
      <c r="E4531" s="116" t="str">
        <f>IFERROR(VLOOKUP(C4531,'PER Sociodemografico'!A:L,9,0),"")</f>
        <v/>
      </c>
      <c r="F4531" s="118"/>
      <c r="G4531" s="116" t="str">
        <f>IFERROR(VLOOKUP(C4531,'PER Sociodemografico'!A:L,10,0),"")</f>
        <v/>
      </c>
      <c r="H4531" s="120"/>
      <c r="I4531" s="117"/>
      <c r="J4531" s="117"/>
      <c r="K4531" s="113" t="str">
        <f t="shared" si="864"/>
        <v/>
      </c>
      <c r="L4531" s="114" t="str">
        <f t="shared" si="865"/>
        <v/>
      </c>
      <c r="M4531" s="115" t="str">
        <f t="shared" si="866"/>
        <v/>
      </c>
      <c r="N4531" s="118"/>
      <c r="O4531" s="116" t="str">
        <f>IFERROR(VLOOKUP(N4531,'Código del Diagnóstico'!$A$2:$B$12426,2,0),"")</f>
        <v/>
      </c>
      <c r="P4531" s="209" t="str">
        <f>IFERROR(VLOOKUP(C4531,'PER Sociodemografico'!A:G,7,0),"")</f>
        <v/>
      </c>
      <c r="Q4531" s="210" t="str">
        <f t="shared" si="867"/>
        <v/>
      </c>
      <c r="R4531" s="113">
        <f t="shared" si="868"/>
        <v>0</v>
      </c>
      <c r="S4531" s="116">
        <f t="shared" si="869"/>
        <v>0</v>
      </c>
      <c r="T4531" s="129">
        <f t="shared" si="870"/>
        <v>0</v>
      </c>
      <c r="U4531" s="211">
        <f t="shared" si="871"/>
        <v>0</v>
      </c>
      <c r="V4531" s="212">
        <f t="shared" si="872"/>
        <v>0</v>
      </c>
      <c r="W4531" s="212">
        <f t="shared" si="873"/>
        <v>0</v>
      </c>
      <c r="X4531" s="213" t="str">
        <f t="shared" si="874"/>
        <v/>
      </c>
      <c r="Y4531" s="213" t="str">
        <f t="shared" si="875"/>
        <v/>
      </c>
    </row>
    <row r="4532" spans="1:25" ht="15">
      <c r="A4532" s="118"/>
      <c r="B4532" s="117"/>
      <c r="C4532" s="119"/>
      <c r="D4532" s="116" t="str">
        <f>IFERROR(VLOOKUP(C4532,'PER Sociodemografico'!A:L,2,0),"")</f>
        <v/>
      </c>
      <c r="E4532" s="116" t="str">
        <f>IFERROR(VLOOKUP(C4532,'PER Sociodemografico'!A:L,9,0),"")</f>
        <v/>
      </c>
      <c r="F4532" s="118"/>
      <c r="G4532" s="116" t="str">
        <f>IFERROR(VLOOKUP(C4532,'PER Sociodemografico'!A:L,10,0),"")</f>
        <v/>
      </c>
      <c r="H4532" s="120"/>
      <c r="I4532" s="117"/>
      <c r="J4532" s="117"/>
      <c r="K4532" s="113" t="str">
        <f t="shared" ref="K4532:K4595" si="876">IF(I4532="","",J4532-I4532+1)</f>
        <v/>
      </c>
      <c r="L4532" s="114" t="str">
        <f t="shared" ref="L4532:L4595" si="877">IF(I4532="","",IF(MONTH(I4532)=MONTH(J4532),J4532-I4532+1,EOMONTH(I4532,0)-I4532+1))</f>
        <v/>
      </c>
      <c r="M4532" s="115" t="str">
        <f t="shared" ref="M4532:M4595" si="878">IFERROR(K4532-L4532,"")</f>
        <v/>
      </c>
      <c r="N4532" s="118"/>
      <c r="O4532" s="116" t="str">
        <f>IFERROR(VLOOKUP(N4532,'Código del Diagnóstico'!$A$2:$B$12426,2,0),"")</f>
        <v/>
      </c>
      <c r="P4532" s="209" t="str">
        <f>IFERROR(VLOOKUP(C4532,'PER Sociodemografico'!A:G,7,0),"")</f>
        <v/>
      </c>
      <c r="Q4532" s="210" t="str">
        <f t="shared" ref="Q4532:Q4595" si="879">IFERROR(P4532/30,"")</f>
        <v/>
      </c>
      <c r="R4532" s="113">
        <f t="shared" ref="R4532:R4595" si="880">IF(H4532="AT",K4532-1,0)</f>
        <v>0</v>
      </c>
      <c r="S4532" s="116">
        <f t="shared" ref="S4532:S4595" si="881">IF(IF(H4532="EG",K4532-3,0)&lt;=0,0,K4532-3)</f>
        <v>0</v>
      </c>
      <c r="T4532" s="129">
        <f t="shared" ref="T4532:T4595" si="882">IF(H4532="AT", (R4532*Q4532),0)</f>
        <v>0</v>
      </c>
      <c r="U4532" s="211">
        <f t="shared" ref="U4532:U4595" si="883">IF(H4532="EG",S4532*(Q4532*0.66),0)</f>
        <v>0</v>
      </c>
      <c r="V4532" s="212">
        <f t="shared" ref="V4532:V4595" si="884">IF(H4532="AT", K4532-R4532,0)</f>
        <v>0</v>
      </c>
      <c r="W4532" s="212">
        <f t="shared" ref="W4532:W4595" si="885">IF(H4532="EG",K4532-S4532,0)</f>
        <v>0</v>
      </c>
      <c r="X4532" s="213" t="str">
        <f t="shared" ref="X4532:X4595" si="886">IFERROR(V4532*Q4532,"")</f>
        <v/>
      </c>
      <c r="Y4532" s="213" t="str">
        <f t="shared" ref="Y4532:Y4595" si="887">IFERROR(W4532*Q4532,"")</f>
        <v/>
      </c>
    </row>
    <row r="4533" spans="1:25" ht="15">
      <c r="A4533" s="118"/>
      <c r="B4533" s="117"/>
      <c r="C4533" s="119"/>
      <c r="D4533" s="116" t="str">
        <f>IFERROR(VLOOKUP(C4533,'PER Sociodemografico'!A:L,2,0),"")</f>
        <v/>
      </c>
      <c r="E4533" s="116" t="str">
        <f>IFERROR(VLOOKUP(C4533,'PER Sociodemografico'!A:L,9,0),"")</f>
        <v/>
      </c>
      <c r="F4533" s="118"/>
      <c r="G4533" s="116" t="str">
        <f>IFERROR(VLOOKUP(C4533,'PER Sociodemografico'!A:L,10,0),"")</f>
        <v/>
      </c>
      <c r="H4533" s="120"/>
      <c r="I4533" s="117"/>
      <c r="J4533" s="117"/>
      <c r="K4533" s="113" t="str">
        <f t="shared" si="876"/>
        <v/>
      </c>
      <c r="L4533" s="114" t="str">
        <f t="shared" si="877"/>
        <v/>
      </c>
      <c r="M4533" s="115" t="str">
        <f t="shared" si="878"/>
        <v/>
      </c>
      <c r="N4533" s="118"/>
      <c r="O4533" s="116" t="str">
        <f>IFERROR(VLOOKUP(N4533,'Código del Diagnóstico'!$A$2:$B$12426,2,0),"")</f>
        <v/>
      </c>
      <c r="P4533" s="209" t="str">
        <f>IFERROR(VLOOKUP(C4533,'PER Sociodemografico'!A:G,7,0),"")</f>
        <v/>
      </c>
      <c r="Q4533" s="210" t="str">
        <f t="shared" si="879"/>
        <v/>
      </c>
      <c r="R4533" s="113">
        <f t="shared" si="880"/>
        <v>0</v>
      </c>
      <c r="S4533" s="116">
        <f t="shared" si="881"/>
        <v>0</v>
      </c>
      <c r="T4533" s="129">
        <f t="shared" si="882"/>
        <v>0</v>
      </c>
      <c r="U4533" s="211">
        <f t="shared" si="883"/>
        <v>0</v>
      </c>
      <c r="V4533" s="212">
        <f t="shared" si="884"/>
        <v>0</v>
      </c>
      <c r="W4533" s="212">
        <f t="shared" si="885"/>
        <v>0</v>
      </c>
      <c r="X4533" s="213" t="str">
        <f t="shared" si="886"/>
        <v/>
      </c>
      <c r="Y4533" s="213" t="str">
        <f t="shared" si="887"/>
        <v/>
      </c>
    </row>
    <row r="4534" spans="1:25" ht="15">
      <c r="A4534" s="118"/>
      <c r="B4534" s="117"/>
      <c r="C4534" s="119"/>
      <c r="D4534" s="116" t="str">
        <f>IFERROR(VLOOKUP(C4534,'PER Sociodemografico'!A:L,2,0),"")</f>
        <v/>
      </c>
      <c r="E4534" s="116" t="str">
        <f>IFERROR(VLOOKUP(C4534,'PER Sociodemografico'!A:L,9,0),"")</f>
        <v/>
      </c>
      <c r="F4534" s="118"/>
      <c r="G4534" s="116" t="str">
        <f>IFERROR(VLOOKUP(C4534,'PER Sociodemografico'!A:L,10,0),"")</f>
        <v/>
      </c>
      <c r="H4534" s="120"/>
      <c r="I4534" s="117"/>
      <c r="J4534" s="117"/>
      <c r="K4534" s="113" t="str">
        <f t="shared" si="876"/>
        <v/>
      </c>
      <c r="L4534" s="114" t="str">
        <f t="shared" si="877"/>
        <v/>
      </c>
      <c r="M4534" s="115" t="str">
        <f t="shared" si="878"/>
        <v/>
      </c>
      <c r="N4534" s="118"/>
      <c r="O4534" s="116" t="str">
        <f>IFERROR(VLOOKUP(N4534,'Código del Diagnóstico'!$A$2:$B$12426,2,0),"")</f>
        <v/>
      </c>
      <c r="P4534" s="209" t="str">
        <f>IFERROR(VLOOKUP(C4534,'PER Sociodemografico'!A:G,7,0),"")</f>
        <v/>
      </c>
      <c r="Q4534" s="210" t="str">
        <f t="shared" si="879"/>
        <v/>
      </c>
      <c r="R4534" s="113">
        <f t="shared" si="880"/>
        <v>0</v>
      </c>
      <c r="S4534" s="116">
        <f t="shared" si="881"/>
        <v>0</v>
      </c>
      <c r="T4534" s="129">
        <f t="shared" si="882"/>
        <v>0</v>
      </c>
      <c r="U4534" s="211">
        <f t="shared" si="883"/>
        <v>0</v>
      </c>
      <c r="V4534" s="212">
        <f t="shared" si="884"/>
        <v>0</v>
      </c>
      <c r="W4534" s="212">
        <f t="shared" si="885"/>
        <v>0</v>
      </c>
      <c r="X4534" s="213" t="str">
        <f t="shared" si="886"/>
        <v/>
      </c>
      <c r="Y4534" s="213" t="str">
        <f t="shared" si="887"/>
        <v/>
      </c>
    </row>
    <row r="4535" spans="1:25" ht="15">
      <c r="A4535" s="118"/>
      <c r="B4535" s="117"/>
      <c r="C4535" s="119"/>
      <c r="D4535" s="116" t="str">
        <f>IFERROR(VLOOKUP(C4535,'PER Sociodemografico'!A:L,2,0),"")</f>
        <v/>
      </c>
      <c r="E4535" s="116" t="str">
        <f>IFERROR(VLOOKUP(C4535,'PER Sociodemografico'!A:L,9,0),"")</f>
        <v/>
      </c>
      <c r="F4535" s="118"/>
      <c r="G4535" s="116" t="str">
        <f>IFERROR(VLOOKUP(C4535,'PER Sociodemografico'!A:L,10,0),"")</f>
        <v/>
      </c>
      <c r="H4535" s="120"/>
      <c r="I4535" s="117"/>
      <c r="J4535" s="117"/>
      <c r="K4535" s="113" t="str">
        <f t="shared" si="876"/>
        <v/>
      </c>
      <c r="L4535" s="114" t="str">
        <f t="shared" si="877"/>
        <v/>
      </c>
      <c r="M4535" s="115" t="str">
        <f t="shared" si="878"/>
        <v/>
      </c>
      <c r="N4535" s="118"/>
      <c r="O4535" s="116" t="str">
        <f>IFERROR(VLOOKUP(N4535,'Código del Diagnóstico'!$A$2:$B$12426,2,0),"")</f>
        <v/>
      </c>
      <c r="P4535" s="209" t="str">
        <f>IFERROR(VLOOKUP(C4535,'PER Sociodemografico'!A:G,7,0),"")</f>
        <v/>
      </c>
      <c r="Q4535" s="210" t="str">
        <f t="shared" si="879"/>
        <v/>
      </c>
      <c r="R4535" s="113">
        <f t="shared" si="880"/>
        <v>0</v>
      </c>
      <c r="S4535" s="116">
        <f t="shared" si="881"/>
        <v>0</v>
      </c>
      <c r="T4535" s="129">
        <f t="shared" si="882"/>
        <v>0</v>
      </c>
      <c r="U4535" s="211">
        <f t="shared" si="883"/>
        <v>0</v>
      </c>
      <c r="V4535" s="212">
        <f t="shared" si="884"/>
        <v>0</v>
      </c>
      <c r="W4535" s="212">
        <f t="shared" si="885"/>
        <v>0</v>
      </c>
      <c r="X4535" s="213" t="str">
        <f t="shared" si="886"/>
        <v/>
      </c>
      <c r="Y4535" s="213" t="str">
        <f t="shared" si="887"/>
        <v/>
      </c>
    </row>
    <row r="4536" spans="1:25" ht="15">
      <c r="A4536" s="118"/>
      <c r="B4536" s="117"/>
      <c r="C4536" s="119"/>
      <c r="D4536" s="116" t="str">
        <f>IFERROR(VLOOKUP(C4536,'PER Sociodemografico'!A:L,2,0),"")</f>
        <v/>
      </c>
      <c r="E4536" s="116" t="str">
        <f>IFERROR(VLOOKUP(C4536,'PER Sociodemografico'!A:L,9,0),"")</f>
        <v/>
      </c>
      <c r="F4536" s="118"/>
      <c r="G4536" s="116" t="str">
        <f>IFERROR(VLOOKUP(C4536,'PER Sociodemografico'!A:L,10,0),"")</f>
        <v/>
      </c>
      <c r="H4536" s="120"/>
      <c r="I4536" s="117"/>
      <c r="J4536" s="117"/>
      <c r="K4536" s="113" t="str">
        <f t="shared" si="876"/>
        <v/>
      </c>
      <c r="L4536" s="114" t="str">
        <f t="shared" si="877"/>
        <v/>
      </c>
      <c r="M4536" s="115" t="str">
        <f t="shared" si="878"/>
        <v/>
      </c>
      <c r="N4536" s="118"/>
      <c r="O4536" s="116" t="str">
        <f>IFERROR(VLOOKUP(N4536,'Código del Diagnóstico'!$A$2:$B$12426,2,0),"")</f>
        <v/>
      </c>
      <c r="P4536" s="209" t="str">
        <f>IFERROR(VLOOKUP(C4536,'PER Sociodemografico'!A:G,7,0),"")</f>
        <v/>
      </c>
      <c r="Q4536" s="210" t="str">
        <f t="shared" si="879"/>
        <v/>
      </c>
      <c r="R4536" s="113">
        <f t="shared" si="880"/>
        <v>0</v>
      </c>
      <c r="S4536" s="116">
        <f t="shared" si="881"/>
        <v>0</v>
      </c>
      <c r="T4536" s="129">
        <f t="shared" si="882"/>
        <v>0</v>
      </c>
      <c r="U4536" s="211">
        <f t="shared" si="883"/>
        <v>0</v>
      </c>
      <c r="V4536" s="212">
        <f t="shared" si="884"/>
        <v>0</v>
      </c>
      <c r="W4536" s="212">
        <f t="shared" si="885"/>
        <v>0</v>
      </c>
      <c r="X4536" s="213" t="str">
        <f t="shared" si="886"/>
        <v/>
      </c>
      <c r="Y4536" s="213" t="str">
        <f t="shared" si="887"/>
        <v/>
      </c>
    </row>
    <row r="4537" spans="1:25" ht="15">
      <c r="A4537" s="118"/>
      <c r="B4537" s="117"/>
      <c r="C4537" s="119"/>
      <c r="D4537" s="116" t="str">
        <f>IFERROR(VLOOKUP(C4537,'PER Sociodemografico'!A:L,2,0),"")</f>
        <v/>
      </c>
      <c r="E4537" s="116" t="str">
        <f>IFERROR(VLOOKUP(C4537,'PER Sociodemografico'!A:L,9,0),"")</f>
        <v/>
      </c>
      <c r="F4537" s="118"/>
      <c r="G4537" s="116" t="str">
        <f>IFERROR(VLOOKUP(C4537,'PER Sociodemografico'!A:L,10,0),"")</f>
        <v/>
      </c>
      <c r="H4537" s="120"/>
      <c r="I4537" s="117"/>
      <c r="J4537" s="117"/>
      <c r="K4537" s="113" t="str">
        <f t="shared" si="876"/>
        <v/>
      </c>
      <c r="L4537" s="114" t="str">
        <f t="shared" si="877"/>
        <v/>
      </c>
      <c r="M4537" s="115" t="str">
        <f t="shared" si="878"/>
        <v/>
      </c>
      <c r="N4537" s="118"/>
      <c r="O4537" s="116" t="str">
        <f>IFERROR(VLOOKUP(N4537,'Código del Diagnóstico'!$A$2:$B$12426,2,0),"")</f>
        <v/>
      </c>
      <c r="P4537" s="209" t="str">
        <f>IFERROR(VLOOKUP(C4537,'PER Sociodemografico'!A:G,7,0),"")</f>
        <v/>
      </c>
      <c r="Q4537" s="210" t="str">
        <f t="shared" si="879"/>
        <v/>
      </c>
      <c r="R4537" s="113">
        <f t="shared" si="880"/>
        <v>0</v>
      </c>
      <c r="S4537" s="116">
        <f t="shared" si="881"/>
        <v>0</v>
      </c>
      <c r="T4537" s="129">
        <f t="shared" si="882"/>
        <v>0</v>
      </c>
      <c r="U4537" s="211">
        <f t="shared" si="883"/>
        <v>0</v>
      </c>
      <c r="V4537" s="212">
        <f t="shared" si="884"/>
        <v>0</v>
      </c>
      <c r="W4537" s="212">
        <f t="shared" si="885"/>
        <v>0</v>
      </c>
      <c r="X4537" s="213" t="str">
        <f t="shared" si="886"/>
        <v/>
      </c>
      <c r="Y4537" s="213" t="str">
        <f t="shared" si="887"/>
        <v/>
      </c>
    </row>
    <row r="4538" spans="1:25" ht="15">
      <c r="A4538" s="118"/>
      <c r="B4538" s="117"/>
      <c r="C4538" s="119"/>
      <c r="D4538" s="116" t="str">
        <f>IFERROR(VLOOKUP(C4538,'PER Sociodemografico'!A:L,2,0),"")</f>
        <v/>
      </c>
      <c r="E4538" s="116" t="str">
        <f>IFERROR(VLOOKUP(C4538,'PER Sociodemografico'!A:L,9,0),"")</f>
        <v/>
      </c>
      <c r="F4538" s="118"/>
      <c r="G4538" s="116" t="str">
        <f>IFERROR(VLOOKUP(C4538,'PER Sociodemografico'!A:L,10,0),"")</f>
        <v/>
      </c>
      <c r="H4538" s="120"/>
      <c r="I4538" s="117"/>
      <c r="J4538" s="117"/>
      <c r="K4538" s="113" t="str">
        <f t="shared" si="876"/>
        <v/>
      </c>
      <c r="L4538" s="114" t="str">
        <f t="shared" si="877"/>
        <v/>
      </c>
      <c r="M4538" s="115" t="str">
        <f t="shared" si="878"/>
        <v/>
      </c>
      <c r="N4538" s="118"/>
      <c r="O4538" s="116" t="str">
        <f>IFERROR(VLOOKUP(N4538,'Código del Diagnóstico'!$A$2:$B$12426,2,0),"")</f>
        <v/>
      </c>
      <c r="P4538" s="209" t="str">
        <f>IFERROR(VLOOKUP(C4538,'PER Sociodemografico'!A:G,7,0),"")</f>
        <v/>
      </c>
      <c r="Q4538" s="210" t="str">
        <f t="shared" si="879"/>
        <v/>
      </c>
      <c r="R4538" s="113">
        <f t="shared" si="880"/>
        <v>0</v>
      </c>
      <c r="S4538" s="116">
        <f t="shared" si="881"/>
        <v>0</v>
      </c>
      <c r="T4538" s="129">
        <f t="shared" si="882"/>
        <v>0</v>
      </c>
      <c r="U4538" s="211">
        <f t="shared" si="883"/>
        <v>0</v>
      </c>
      <c r="V4538" s="212">
        <f t="shared" si="884"/>
        <v>0</v>
      </c>
      <c r="W4538" s="212">
        <f t="shared" si="885"/>
        <v>0</v>
      </c>
      <c r="X4538" s="213" t="str">
        <f t="shared" si="886"/>
        <v/>
      </c>
      <c r="Y4538" s="213" t="str">
        <f t="shared" si="887"/>
        <v/>
      </c>
    </row>
    <row r="4539" spans="1:25" ht="15">
      <c r="A4539" s="118"/>
      <c r="B4539" s="117"/>
      <c r="C4539" s="119"/>
      <c r="D4539" s="116" t="str">
        <f>IFERROR(VLOOKUP(C4539,'PER Sociodemografico'!A:L,2,0),"")</f>
        <v/>
      </c>
      <c r="E4539" s="116" t="str">
        <f>IFERROR(VLOOKUP(C4539,'PER Sociodemografico'!A:L,9,0),"")</f>
        <v/>
      </c>
      <c r="F4539" s="118"/>
      <c r="G4539" s="116" t="str">
        <f>IFERROR(VLOOKUP(C4539,'PER Sociodemografico'!A:L,10,0),"")</f>
        <v/>
      </c>
      <c r="H4539" s="120"/>
      <c r="I4539" s="117"/>
      <c r="J4539" s="117"/>
      <c r="K4539" s="113" t="str">
        <f t="shared" si="876"/>
        <v/>
      </c>
      <c r="L4539" s="114" t="str">
        <f t="shared" si="877"/>
        <v/>
      </c>
      <c r="M4539" s="115" t="str">
        <f t="shared" si="878"/>
        <v/>
      </c>
      <c r="N4539" s="118"/>
      <c r="O4539" s="116" t="str">
        <f>IFERROR(VLOOKUP(N4539,'Código del Diagnóstico'!$A$2:$B$12426,2,0),"")</f>
        <v/>
      </c>
      <c r="P4539" s="209" t="str">
        <f>IFERROR(VLOOKUP(C4539,'PER Sociodemografico'!A:G,7,0),"")</f>
        <v/>
      </c>
      <c r="Q4539" s="210" t="str">
        <f t="shared" si="879"/>
        <v/>
      </c>
      <c r="R4539" s="113">
        <f t="shared" si="880"/>
        <v>0</v>
      </c>
      <c r="S4539" s="116">
        <f t="shared" si="881"/>
        <v>0</v>
      </c>
      <c r="T4539" s="129">
        <f t="shared" si="882"/>
        <v>0</v>
      </c>
      <c r="U4539" s="211">
        <f t="shared" si="883"/>
        <v>0</v>
      </c>
      <c r="V4539" s="212">
        <f t="shared" si="884"/>
        <v>0</v>
      </c>
      <c r="W4539" s="212">
        <f t="shared" si="885"/>
        <v>0</v>
      </c>
      <c r="X4539" s="213" t="str">
        <f t="shared" si="886"/>
        <v/>
      </c>
      <c r="Y4539" s="213" t="str">
        <f t="shared" si="887"/>
        <v/>
      </c>
    </row>
    <row r="4540" spans="1:25" ht="15">
      <c r="A4540" s="118"/>
      <c r="B4540" s="117"/>
      <c r="C4540" s="119"/>
      <c r="D4540" s="116" t="str">
        <f>IFERROR(VLOOKUP(C4540,'PER Sociodemografico'!A:L,2,0),"")</f>
        <v/>
      </c>
      <c r="E4540" s="116" t="str">
        <f>IFERROR(VLOOKUP(C4540,'PER Sociodemografico'!A:L,9,0),"")</f>
        <v/>
      </c>
      <c r="F4540" s="118"/>
      <c r="G4540" s="116" t="str">
        <f>IFERROR(VLOOKUP(C4540,'PER Sociodemografico'!A:L,10,0),"")</f>
        <v/>
      </c>
      <c r="H4540" s="120"/>
      <c r="I4540" s="117"/>
      <c r="J4540" s="117"/>
      <c r="K4540" s="113" t="str">
        <f t="shared" si="876"/>
        <v/>
      </c>
      <c r="L4540" s="114" t="str">
        <f t="shared" si="877"/>
        <v/>
      </c>
      <c r="M4540" s="115" t="str">
        <f t="shared" si="878"/>
        <v/>
      </c>
      <c r="N4540" s="118"/>
      <c r="O4540" s="116" t="str">
        <f>IFERROR(VLOOKUP(N4540,'Código del Diagnóstico'!$A$2:$B$12426,2,0),"")</f>
        <v/>
      </c>
      <c r="P4540" s="209" t="str">
        <f>IFERROR(VLOOKUP(C4540,'PER Sociodemografico'!A:G,7,0),"")</f>
        <v/>
      </c>
      <c r="Q4540" s="210" t="str">
        <f t="shared" si="879"/>
        <v/>
      </c>
      <c r="R4540" s="113">
        <f t="shared" si="880"/>
        <v>0</v>
      </c>
      <c r="S4540" s="116">
        <f t="shared" si="881"/>
        <v>0</v>
      </c>
      <c r="T4540" s="129">
        <f t="shared" si="882"/>
        <v>0</v>
      </c>
      <c r="U4540" s="211">
        <f t="shared" si="883"/>
        <v>0</v>
      </c>
      <c r="V4540" s="212">
        <f t="shared" si="884"/>
        <v>0</v>
      </c>
      <c r="W4540" s="212">
        <f t="shared" si="885"/>
        <v>0</v>
      </c>
      <c r="X4540" s="213" t="str">
        <f t="shared" si="886"/>
        <v/>
      </c>
      <c r="Y4540" s="213" t="str">
        <f t="shared" si="887"/>
        <v/>
      </c>
    </row>
    <row r="4541" spans="1:25" ht="15">
      <c r="A4541" s="118"/>
      <c r="B4541" s="117"/>
      <c r="C4541" s="119"/>
      <c r="D4541" s="116" t="str">
        <f>IFERROR(VLOOKUP(C4541,'PER Sociodemografico'!A:L,2,0),"")</f>
        <v/>
      </c>
      <c r="E4541" s="116" t="str">
        <f>IFERROR(VLOOKUP(C4541,'PER Sociodemografico'!A:L,9,0),"")</f>
        <v/>
      </c>
      <c r="F4541" s="118"/>
      <c r="G4541" s="116" t="str">
        <f>IFERROR(VLOOKUP(C4541,'PER Sociodemografico'!A:L,10,0),"")</f>
        <v/>
      </c>
      <c r="H4541" s="120"/>
      <c r="I4541" s="117"/>
      <c r="J4541" s="117"/>
      <c r="K4541" s="113" t="str">
        <f t="shared" si="876"/>
        <v/>
      </c>
      <c r="L4541" s="114" t="str">
        <f t="shared" si="877"/>
        <v/>
      </c>
      <c r="M4541" s="115" t="str">
        <f t="shared" si="878"/>
        <v/>
      </c>
      <c r="N4541" s="118"/>
      <c r="O4541" s="116" t="str">
        <f>IFERROR(VLOOKUP(N4541,'Código del Diagnóstico'!$A$2:$B$12426,2,0),"")</f>
        <v/>
      </c>
      <c r="P4541" s="209" t="str">
        <f>IFERROR(VLOOKUP(C4541,'PER Sociodemografico'!A:G,7,0),"")</f>
        <v/>
      </c>
      <c r="Q4541" s="210" t="str">
        <f t="shared" si="879"/>
        <v/>
      </c>
      <c r="R4541" s="113">
        <f t="shared" si="880"/>
        <v>0</v>
      </c>
      <c r="S4541" s="116">
        <f t="shared" si="881"/>
        <v>0</v>
      </c>
      <c r="T4541" s="129">
        <f t="shared" si="882"/>
        <v>0</v>
      </c>
      <c r="U4541" s="211">
        <f t="shared" si="883"/>
        <v>0</v>
      </c>
      <c r="V4541" s="212">
        <f t="shared" si="884"/>
        <v>0</v>
      </c>
      <c r="W4541" s="212">
        <f t="shared" si="885"/>
        <v>0</v>
      </c>
      <c r="X4541" s="213" t="str">
        <f t="shared" si="886"/>
        <v/>
      </c>
      <c r="Y4541" s="213" t="str">
        <f t="shared" si="887"/>
        <v/>
      </c>
    </row>
    <row r="4542" spans="1:25" ht="15">
      <c r="A4542" s="118"/>
      <c r="B4542" s="117"/>
      <c r="C4542" s="119"/>
      <c r="D4542" s="116" t="str">
        <f>IFERROR(VLOOKUP(C4542,'PER Sociodemografico'!A:L,2,0),"")</f>
        <v/>
      </c>
      <c r="E4542" s="116" t="str">
        <f>IFERROR(VLOOKUP(C4542,'PER Sociodemografico'!A:L,9,0),"")</f>
        <v/>
      </c>
      <c r="F4542" s="118"/>
      <c r="G4542" s="116" t="str">
        <f>IFERROR(VLOOKUP(C4542,'PER Sociodemografico'!A:L,10,0),"")</f>
        <v/>
      </c>
      <c r="H4542" s="120"/>
      <c r="I4542" s="117"/>
      <c r="J4542" s="117"/>
      <c r="K4542" s="113" t="str">
        <f t="shared" si="876"/>
        <v/>
      </c>
      <c r="L4542" s="114" t="str">
        <f t="shared" si="877"/>
        <v/>
      </c>
      <c r="M4542" s="115" t="str">
        <f t="shared" si="878"/>
        <v/>
      </c>
      <c r="N4542" s="118"/>
      <c r="O4542" s="116" t="str">
        <f>IFERROR(VLOOKUP(N4542,'Código del Diagnóstico'!$A$2:$B$12426,2,0),"")</f>
        <v/>
      </c>
      <c r="P4542" s="209" t="str">
        <f>IFERROR(VLOOKUP(C4542,'PER Sociodemografico'!A:G,7,0),"")</f>
        <v/>
      </c>
      <c r="Q4542" s="210" t="str">
        <f t="shared" si="879"/>
        <v/>
      </c>
      <c r="R4542" s="113">
        <f t="shared" si="880"/>
        <v>0</v>
      </c>
      <c r="S4542" s="116">
        <f t="shared" si="881"/>
        <v>0</v>
      </c>
      <c r="T4542" s="129">
        <f t="shared" si="882"/>
        <v>0</v>
      </c>
      <c r="U4542" s="211">
        <f t="shared" si="883"/>
        <v>0</v>
      </c>
      <c r="V4542" s="212">
        <f t="shared" si="884"/>
        <v>0</v>
      </c>
      <c r="W4542" s="212">
        <f t="shared" si="885"/>
        <v>0</v>
      </c>
      <c r="X4542" s="213" t="str">
        <f t="shared" si="886"/>
        <v/>
      </c>
      <c r="Y4542" s="213" t="str">
        <f t="shared" si="887"/>
        <v/>
      </c>
    </row>
    <row r="4543" spans="1:25" ht="15">
      <c r="A4543" s="118"/>
      <c r="B4543" s="117"/>
      <c r="C4543" s="119"/>
      <c r="D4543" s="116" t="str">
        <f>IFERROR(VLOOKUP(C4543,'PER Sociodemografico'!A:L,2,0),"")</f>
        <v/>
      </c>
      <c r="E4543" s="116" t="str">
        <f>IFERROR(VLOOKUP(C4543,'PER Sociodemografico'!A:L,9,0),"")</f>
        <v/>
      </c>
      <c r="F4543" s="118"/>
      <c r="G4543" s="116" t="str">
        <f>IFERROR(VLOOKUP(C4543,'PER Sociodemografico'!A:L,10,0),"")</f>
        <v/>
      </c>
      <c r="H4543" s="120"/>
      <c r="I4543" s="117"/>
      <c r="J4543" s="117"/>
      <c r="K4543" s="113" t="str">
        <f t="shared" si="876"/>
        <v/>
      </c>
      <c r="L4543" s="114" t="str">
        <f t="shared" si="877"/>
        <v/>
      </c>
      <c r="M4543" s="115" t="str">
        <f t="shared" si="878"/>
        <v/>
      </c>
      <c r="N4543" s="118"/>
      <c r="O4543" s="116" t="str">
        <f>IFERROR(VLOOKUP(N4543,'Código del Diagnóstico'!$A$2:$B$12426,2,0),"")</f>
        <v/>
      </c>
      <c r="P4543" s="209" t="str">
        <f>IFERROR(VLOOKUP(C4543,'PER Sociodemografico'!A:G,7,0),"")</f>
        <v/>
      </c>
      <c r="Q4543" s="210" t="str">
        <f t="shared" si="879"/>
        <v/>
      </c>
      <c r="R4543" s="113">
        <f t="shared" si="880"/>
        <v>0</v>
      </c>
      <c r="S4543" s="116">
        <f t="shared" si="881"/>
        <v>0</v>
      </c>
      <c r="T4543" s="129">
        <f t="shared" si="882"/>
        <v>0</v>
      </c>
      <c r="U4543" s="211">
        <f t="shared" si="883"/>
        <v>0</v>
      </c>
      <c r="V4543" s="212">
        <f t="shared" si="884"/>
        <v>0</v>
      </c>
      <c r="W4543" s="212">
        <f t="shared" si="885"/>
        <v>0</v>
      </c>
      <c r="X4543" s="213" t="str">
        <f t="shared" si="886"/>
        <v/>
      </c>
      <c r="Y4543" s="213" t="str">
        <f t="shared" si="887"/>
        <v/>
      </c>
    </row>
    <row r="4544" spans="1:25" ht="15">
      <c r="A4544" s="118"/>
      <c r="B4544" s="117"/>
      <c r="C4544" s="119"/>
      <c r="D4544" s="116" t="str">
        <f>IFERROR(VLOOKUP(C4544,'PER Sociodemografico'!A:L,2,0),"")</f>
        <v/>
      </c>
      <c r="E4544" s="116" t="str">
        <f>IFERROR(VLOOKUP(C4544,'PER Sociodemografico'!A:L,9,0),"")</f>
        <v/>
      </c>
      <c r="F4544" s="118"/>
      <c r="G4544" s="116" t="str">
        <f>IFERROR(VLOOKUP(C4544,'PER Sociodemografico'!A:L,10,0),"")</f>
        <v/>
      </c>
      <c r="H4544" s="120"/>
      <c r="I4544" s="117"/>
      <c r="J4544" s="117"/>
      <c r="K4544" s="113" t="str">
        <f t="shared" si="876"/>
        <v/>
      </c>
      <c r="L4544" s="114" t="str">
        <f t="shared" si="877"/>
        <v/>
      </c>
      <c r="M4544" s="115" t="str">
        <f t="shared" si="878"/>
        <v/>
      </c>
      <c r="N4544" s="118"/>
      <c r="O4544" s="116" t="str">
        <f>IFERROR(VLOOKUP(N4544,'Código del Diagnóstico'!$A$2:$B$12426,2,0),"")</f>
        <v/>
      </c>
      <c r="P4544" s="209" t="str">
        <f>IFERROR(VLOOKUP(C4544,'PER Sociodemografico'!A:G,7,0),"")</f>
        <v/>
      </c>
      <c r="Q4544" s="210" t="str">
        <f t="shared" si="879"/>
        <v/>
      </c>
      <c r="R4544" s="113">
        <f t="shared" si="880"/>
        <v>0</v>
      </c>
      <c r="S4544" s="116">
        <f t="shared" si="881"/>
        <v>0</v>
      </c>
      <c r="T4544" s="129">
        <f t="shared" si="882"/>
        <v>0</v>
      </c>
      <c r="U4544" s="211">
        <f t="shared" si="883"/>
        <v>0</v>
      </c>
      <c r="V4544" s="212">
        <f t="shared" si="884"/>
        <v>0</v>
      </c>
      <c r="W4544" s="212">
        <f t="shared" si="885"/>
        <v>0</v>
      </c>
      <c r="X4544" s="213" t="str">
        <f t="shared" si="886"/>
        <v/>
      </c>
      <c r="Y4544" s="213" t="str">
        <f t="shared" si="887"/>
        <v/>
      </c>
    </row>
    <row r="4545" spans="1:25" ht="15">
      <c r="A4545" s="118"/>
      <c r="B4545" s="117"/>
      <c r="C4545" s="119"/>
      <c r="D4545" s="116" t="str">
        <f>IFERROR(VLOOKUP(C4545,'PER Sociodemografico'!A:L,2,0),"")</f>
        <v/>
      </c>
      <c r="E4545" s="116" t="str">
        <f>IFERROR(VLOOKUP(C4545,'PER Sociodemografico'!A:L,9,0),"")</f>
        <v/>
      </c>
      <c r="F4545" s="118"/>
      <c r="G4545" s="116" t="str">
        <f>IFERROR(VLOOKUP(C4545,'PER Sociodemografico'!A:L,10,0),"")</f>
        <v/>
      </c>
      <c r="H4545" s="120"/>
      <c r="I4545" s="117"/>
      <c r="J4545" s="117"/>
      <c r="K4545" s="113" t="str">
        <f t="shared" si="876"/>
        <v/>
      </c>
      <c r="L4545" s="114" t="str">
        <f t="shared" si="877"/>
        <v/>
      </c>
      <c r="M4545" s="115" t="str">
        <f t="shared" si="878"/>
        <v/>
      </c>
      <c r="N4545" s="118"/>
      <c r="O4545" s="116" t="str">
        <f>IFERROR(VLOOKUP(N4545,'Código del Diagnóstico'!$A$2:$B$12426,2,0),"")</f>
        <v/>
      </c>
      <c r="P4545" s="209" t="str">
        <f>IFERROR(VLOOKUP(C4545,'PER Sociodemografico'!A:G,7,0),"")</f>
        <v/>
      </c>
      <c r="Q4545" s="210" t="str">
        <f t="shared" si="879"/>
        <v/>
      </c>
      <c r="R4545" s="113">
        <f t="shared" si="880"/>
        <v>0</v>
      </c>
      <c r="S4545" s="116">
        <f t="shared" si="881"/>
        <v>0</v>
      </c>
      <c r="T4545" s="129">
        <f t="shared" si="882"/>
        <v>0</v>
      </c>
      <c r="U4545" s="211">
        <f t="shared" si="883"/>
        <v>0</v>
      </c>
      <c r="V4545" s="212">
        <f t="shared" si="884"/>
        <v>0</v>
      </c>
      <c r="W4545" s="212">
        <f t="shared" si="885"/>
        <v>0</v>
      </c>
      <c r="X4545" s="213" t="str">
        <f t="shared" si="886"/>
        <v/>
      </c>
      <c r="Y4545" s="213" t="str">
        <f t="shared" si="887"/>
        <v/>
      </c>
    </row>
    <row r="4546" spans="1:25" ht="15">
      <c r="A4546" s="118"/>
      <c r="B4546" s="117"/>
      <c r="C4546" s="119"/>
      <c r="D4546" s="116" t="str">
        <f>IFERROR(VLOOKUP(C4546,'PER Sociodemografico'!A:L,2,0),"")</f>
        <v/>
      </c>
      <c r="E4546" s="116" t="str">
        <f>IFERROR(VLOOKUP(C4546,'PER Sociodemografico'!A:L,9,0),"")</f>
        <v/>
      </c>
      <c r="F4546" s="118"/>
      <c r="G4546" s="116" t="str">
        <f>IFERROR(VLOOKUP(C4546,'PER Sociodemografico'!A:L,10,0),"")</f>
        <v/>
      </c>
      <c r="H4546" s="120"/>
      <c r="I4546" s="117"/>
      <c r="J4546" s="117"/>
      <c r="K4546" s="113" t="str">
        <f t="shared" si="876"/>
        <v/>
      </c>
      <c r="L4546" s="114" t="str">
        <f t="shared" si="877"/>
        <v/>
      </c>
      <c r="M4546" s="115" t="str">
        <f t="shared" si="878"/>
        <v/>
      </c>
      <c r="N4546" s="118"/>
      <c r="O4546" s="116" t="str">
        <f>IFERROR(VLOOKUP(N4546,'Código del Diagnóstico'!$A$2:$B$12426,2,0),"")</f>
        <v/>
      </c>
      <c r="P4546" s="209" t="str">
        <f>IFERROR(VLOOKUP(C4546,'PER Sociodemografico'!A:G,7,0),"")</f>
        <v/>
      </c>
      <c r="Q4546" s="210" t="str">
        <f t="shared" si="879"/>
        <v/>
      </c>
      <c r="R4546" s="113">
        <f t="shared" si="880"/>
        <v>0</v>
      </c>
      <c r="S4546" s="116">
        <f t="shared" si="881"/>
        <v>0</v>
      </c>
      <c r="T4546" s="129">
        <f t="shared" si="882"/>
        <v>0</v>
      </c>
      <c r="U4546" s="211">
        <f t="shared" si="883"/>
        <v>0</v>
      </c>
      <c r="V4546" s="212">
        <f t="shared" si="884"/>
        <v>0</v>
      </c>
      <c r="W4546" s="212">
        <f t="shared" si="885"/>
        <v>0</v>
      </c>
      <c r="X4546" s="213" t="str">
        <f t="shared" si="886"/>
        <v/>
      </c>
      <c r="Y4546" s="213" t="str">
        <f t="shared" si="887"/>
        <v/>
      </c>
    </row>
    <row r="4547" spans="1:25" ht="15">
      <c r="A4547" s="118"/>
      <c r="B4547" s="117"/>
      <c r="C4547" s="119"/>
      <c r="D4547" s="116" t="str">
        <f>IFERROR(VLOOKUP(C4547,'PER Sociodemografico'!A:L,2,0),"")</f>
        <v/>
      </c>
      <c r="E4547" s="116" t="str">
        <f>IFERROR(VLOOKUP(C4547,'PER Sociodemografico'!A:L,9,0),"")</f>
        <v/>
      </c>
      <c r="F4547" s="118"/>
      <c r="G4547" s="116" t="str">
        <f>IFERROR(VLOOKUP(C4547,'PER Sociodemografico'!A:L,10,0),"")</f>
        <v/>
      </c>
      <c r="H4547" s="120"/>
      <c r="I4547" s="117"/>
      <c r="J4547" s="117"/>
      <c r="K4547" s="113" t="str">
        <f t="shared" si="876"/>
        <v/>
      </c>
      <c r="L4547" s="114" t="str">
        <f t="shared" si="877"/>
        <v/>
      </c>
      <c r="M4547" s="115" t="str">
        <f t="shared" si="878"/>
        <v/>
      </c>
      <c r="N4547" s="118"/>
      <c r="O4547" s="116" t="str">
        <f>IFERROR(VLOOKUP(N4547,'Código del Diagnóstico'!$A$2:$B$12426,2,0),"")</f>
        <v/>
      </c>
      <c r="P4547" s="209" t="str">
        <f>IFERROR(VLOOKUP(C4547,'PER Sociodemografico'!A:G,7,0),"")</f>
        <v/>
      </c>
      <c r="Q4547" s="210" t="str">
        <f t="shared" si="879"/>
        <v/>
      </c>
      <c r="R4547" s="113">
        <f t="shared" si="880"/>
        <v>0</v>
      </c>
      <c r="S4547" s="116">
        <f t="shared" si="881"/>
        <v>0</v>
      </c>
      <c r="T4547" s="129">
        <f t="shared" si="882"/>
        <v>0</v>
      </c>
      <c r="U4547" s="211">
        <f t="shared" si="883"/>
        <v>0</v>
      </c>
      <c r="V4547" s="212">
        <f t="shared" si="884"/>
        <v>0</v>
      </c>
      <c r="W4547" s="212">
        <f t="shared" si="885"/>
        <v>0</v>
      </c>
      <c r="X4547" s="213" t="str">
        <f t="shared" si="886"/>
        <v/>
      </c>
      <c r="Y4547" s="213" t="str">
        <f t="shared" si="887"/>
        <v/>
      </c>
    </row>
    <row r="4548" spans="1:25" ht="15">
      <c r="A4548" s="118"/>
      <c r="B4548" s="117"/>
      <c r="C4548" s="119"/>
      <c r="D4548" s="116" t="str">
        <f>IFERROR(VLOOKUP(C4548,'PER Sociodemografico'!A:L,2,0),"")</f>
        <v/>
      </c>
      <c r="E4548" s="116" t="str">
        <f>IFERROR(VLOOKUP(C4548,'PER Sociodemografico'!A:L,9,0),"")</f>
        <v/>
      </c>
      <c r="F4548" s="118"/>
      <c r="G4548" s="116" t="str">
        <f>IFERROR(VLOOKUP(C4548,'PER Sociodemografico'!A:L,10,0),"")</f>
        <v/>
      </c>
      <c r="H4548" s="120"/>
      <c r="I4548" s="117"/>
      <c r="J4548" s="117"/>
      <c r="K4548" s="113" t="str">
        <f t="shared" si="876"/>
        <v/>
      </c>
      <c r="L4548" s="114" t="str">
        <f t="shared" si="877"/>
        <v/>
      </c>
      <c r="M4548" s="115" t="str">
        <f t="shared" si="878"/>
        <v/>
      </c>
      <c r="N4548" s="118"/>
      <c r="O4548" s="116" t="str">
        <f>IFERROR(VLOOKUP(N4548,'Código del Diagnóstico'!$A$2:$B$12426,2,0),"")</f>
        <v/>
      </c>
      <c r="P4548" s="209" t="str">
        <f>IFERROR(VLOOKUP(C4548,'PER Sociodemografico'!A:G,7,0),"")</f>
        <v/>
      </c>
      <c r="Q4548" s="210" t="str">
        <f t="shared" si="879"/>
        <v/>
      </c>
      <c r="R4548" s="113">
        <f t="shared" si="880"/>
        <v>0</v>
      </c>
      <c r="S4548" s="116">
        <f t="shared" si="881"/>
        <v>0</v>
      </c>
      <c r="T4548" s="129">
        <f t="shared" si="882"/>
        <v>0</v>
      </c>
      <c r="U4548" s="211">
        <f t="shared" si="883"/>
        <v>0</v>
      </c>
      <c r="V4548" s="212">
        <f t="shared" si="884"/>
        <v>0</v>
      </c>
      <c r="W4548" s="212">
        <f t="shared" si="885"/>
        <v>0</v>
      </c>
      <c r="X4548" s="213" t="str">
        <f t="shared" si="886"/>
        <v/>
      </c>
      <c r="Y4548" s="213" t="str">
        <f t="shared" si="887"/>
        <v/>
      </c>
    </row>
    <row r="4549" spans="1:25" ht="15">
      <c r="A4549" s="118"/>
      <c r="B4549" s="117"/>
      <c r="C4549" s="119"/>
      <c r="D4549" s="116" t="str">
        <f>IFERROR(VLOOKUP(C4549,'PER Sociodemografico'!A:L,2,0),"")</f>
        <v/>
      </c>
      <c r="E4549" s="116" t="str">
        <f>IFERROR(VLOOKUP(C4549,'PER Sociodemografico'!A:L,9,0),"")</f>
        <v/>
      </c>
      <c r="F4549" s="118"/>
      <c r="G4549" s="116" t="str">
        <f>IFERROR(VLOOKUP(C4549,'PER Sociodemografico'!A:L,10,0),"")</f>
        <v/>
      </c>
      <c r="H4549" s="120"/>
      <c r="I4549" s="117"/>
      <c r="J4549" s="117"/>
      <c r="K4549" s="113" t="str">
        <f t="shared" si="876"/>
        <v/>
      </c>
      <c r="L4549" s="114" t="str">
        <f t="shared" si="877"/>
        <v/>
      </c>
      <c r="M4549" s="115" t="str">
        <f t="shared" si="878"/>
        <v/>
      </c>
      <c r="N4549" s="118"/>
      <c r="O4549" s="116" t="str">
        <f>IFERROR(VLOOKUP(N4549,'Código del Diagnóstico'!$A$2:$B$12426,2,0),"")</f>
        <v/>
      </c>
      <c r="P4549" s="209" t="str">
        <f>IFERROR(VLOOKUP(C4549,'PER Sociodemografico'!A:G,7,0),"")</f>
        <v/>
      </c>
      <c r="Q4549" s="210" t="str">
        <f t="shared" si="879"/>
        <v/>
      </c>
      <c r="R4549" s="113">
        <f t="shared" si="880"/>
        <v>0</v>
      </c>
      <c r="S4549" s="116">
        <f t="shared" si="881"/>
        <v>0</v>
      </c>
      <c r="T4549" s="129">
        <f t="shared" si="882"/>
        <v>0</v>
      </c>
      <c r="U4549" s="211">
        <f t="shared" si="883"/>
        <v>0</v>
      </c>
      <c r="V4549" s="212">
        <f t="shared" si="884"/>
        <v>0</v>
      </c>
      <c r="W4549" s="212">
        <f t="shared" si="885"/>
        <v>0</v>
      </c>
      <c r="X4549" s="213" t="str">
        <f t="shared" si="886"/>
        <v/>
      </c>
      <c r="Y4549" s="213" t="str">
        <f t="shared" si="887"/>
        <v/>
      </c>
    </row>
    <row r="4550" spans="1:25" ht="15">
      <c r="A4550" s="118"/>
      <c r="B4550" s="117"/>
      <c r="C4550" s="119"/>
      <c r="D4550" s="116" t="str">
        <f>IFERROR(VLOOKUP(C4550,'PER Sociodemografico'!A:L,2,0),"")</f>
        <v/>
      </c>
      <c r="E4550" s="116" t="str">
        <f>IFERROR(VLOOKUP(C4550,'PER Sociodemografico'!A:L,9,0),"")</f>
        <v/>
      </c>
      <c r="F4550" s="118"/>
      <c r="G4550" s="116" t="str">
        <f>IFERROR(VLOOKUP(C4550,'PER Sociodemografico'!A:L,10,0),"")</f>
        <v/>
      </c>
      <c r="H4550" s="120"/>
      <c r="I4550" s="117"/>
      <c r="J4550" s="117"/>
      <c r="K4550" s="113" t="str">
        <f t="shared" si="876"/>
        <v/>
      </c>
      <c r="L4550" s="114" t="str">
        <f t="shared" si="877"/>
        <v/>
      </c>
      <c r="M4550" s="115" t="str">
        <f t="shared" si="878"/>
        <v/>
      </c>
      <c r="N4550" s="118"/>
      <c r="O4550" s="116" t="str">
        <f>IFERROR(VLOOKUP(N4550,'Código del Diagnóstico'!$A$2:$B$12426,2,0),"")</f>
        <v/>
      </c>
      <c r="P4550" s="209" t="str">
        <f>IFERROR(VLOOKUP(C4550,'PER Sociodemografico'!A:G,7,0),"")</f>
        <v/>
      </c>
      <c r="Q4550" s="210" t="str">
        <f t="shared" si="879"/>
        <v/>
      </c>
      <c r="R4550" s="113">
        <f t="shared" si="880"/>
        <v>0</v>
      </c>
      <c r="S4550" s="116">
        <f t="shared" si="881"/>
        <v>0</v>
      </c>
      <c r="T4550" s="129">
        <f t="shared" si="882"/>
        <v>0</v>
      </c>
      <c r="U4550" s="211">
        <f t="shared" si="883"/>
        <v>0</v>
      </c>
      <c r="V4550" s="212">
        <f t="shared" si="884"/>
        <v>0</v>
      </c>
      <c r="W4550" s="212">
        <f t="shared" si="885"/>
        <v>0</v>
      </c>
      <c r="X4550" s="213" t="str">
        <f t="shared" si="886"/>
        <v/>
      </c>
      <c r="Y4550" s="213" t="str">
        <f t="shared" si="887"/>
        <v/>
      </c>
    </row>
    <row r="4551" spans="1:25" ht="15">
      <c r="A4551" s="118"/>
      <c r="B4551" s="117"/>
      <c r="C4551" s="119"/>
      <c r="D4551" s="116" t="str">
        <f>IFERROR(VLOOKUP(C4551,'PER Sociodemografico'!A:L,2,0),"")</f>
        <v/>
      </c>
      <c r="E4551" s="116" t="str">
        <f>IFERROR(VLOOKUP(C4551,'PER Sociodemografico'!A:L,9,0),"")</f>
        <v/>
      </c>
      <c r="F4551" s="118"/>
      <c r="G4551" s="116" t="str">
        <f>IFERROR(VLOOKUP(C4551,'PER Sociodemografico'!A:L,10,0),"")</f>
        <v/>
      </c>
      <c r="H4551" s="120"/>
      <c r="I4551" s="117"/>
      <c r="J4551" s="117"/>
      <c r="K4551" s="113" t="str">
        <f t="shared" si="876"/>
        <v/>
      </c>
      <c r="L4551" s="114" t="str">
        <f t="shared" si="877"/>
        <v/>
      </c>
      <c r="M4551" s="115" t="str">
        <f t="shared" si="878"/>
        <v/>
      </c>
      <c r="N4551" s="118"/>
      <c r="O4551" s="116" t="str">
        <f>IFERROR(VLOOKUP(N4551,'Código del Diagnóstico'!$A$2:$B$12426,2,0),"")</f>
        <v/>
      </c>
      <c r="P4551" s="209" t="str">
        <f>IFERROR(VLOOKUP(C4551,'PER Sociodemografico'!A:G,7,0),"")</f>
        <v/>
      </c>
      <c r="Q4551" s="210" t="str">
        <f t="shared" si="879"/>
        <v/>
      </c>
      <c r="R4551" s="113">
        <f t="shared" si="880"/>
        <v>0</v>
      </c>
      <c r="S4551" s="116">
        <f t="shared" si="881"/>
        <v>0</v>
      </c>
      <c r="T4551" s="129">
        <f t="shared" si="882"/>
        <v>0</v>
      </c>
      <c r="U4551" s="211">
        <f t="shared" si="883"/>
        <v>0</v>
      </c>
      <c r="V4551" s="212">
        <f t="shared" si="884"/>
        <v>0</v>
      </c>
      <c r="W4551" s="212">
        <f t="shared" si="885"/>
        <v>0</v>
      </c>
      <c r="X4551" s="213" t="str">
        <f t="shared" si="886"/>
        <v/>
      </c>
      <c r="Y4551" s="213" t="str">
        <f t="shared" si="887"/>
        <v/>
      </c>
    </row>
    <row r="4552" spans="1:25" ht="15">
      <c r="A4552" s="118"/>
      <c r="B4552" s="117"/>
      <c r="C4552" s="119"/>
      <c r="D4552" s="116" t="str">
        <f>IFERROR(VLOOKUP(C4552,'PER Sociodemografico'!A:L,2,0),"")</f>
        <v/>
      </c>
      <c r="E4552" s="116" t="str">
        <f>IFERROR(VLOOKUP(C4552,'PER Sociodemografico'!A:L,9,0),"")</f>
        <v/>
      </c>
      <c r="F4552" s="118"/>
      <c r="G4552" s="116" t="str">
        <f>IFERROR(VLOOKUP(C4552,'PER Sociodemografico'!A:L,10,0),"")</f>
        <v/>
      </c>
      <c r="H4552" s="120"/>
      <c r="I4552" s="117"/>
      <c r="J4552" s="117"/>
      <c r="K4552" s="113" t="str">
        <f t="shared" si="876"/>
        <v/>
      </c>
      <c r="L4552" s="114" t="str">
        <f t="shared" si="877"/>
        <v/>
      </c>
      <c r="M4552" s="115" t="str">
        <f t="shared" si="878"/>
        <v/>
      </c>
      <c r="N4552" s="118"/>
      <c r="O4552" s="116" t="str">
        <f>IFERROR(VLOOKUP(N4552,'Código del Diagnóstico'!$A$2:$B$12426,2,0),"")</f>
        <v/>
      </c>
      <c r="P4552" s="209" t="str">
        <f>IFERROR(VLOOKUP(C4552,'PER Sociodemografico'!A:G,7,0),"")</f>
        <v/>
      </c>
      <c r="Q4552" s="210" t="str">
        <f t="shared" si="879"/>
        <v/>
      </c>
      <c r="R4552" s="113">
        <f t="shared" si="880"/>
        <v>0</v>
      </c>
      <c r="S4552" s="116">
        <f t="shared" si="881"/>
        <v>0</v>
      </c>
      <c r="T4552" s="129">
        <f t="shared" si="882"/>
        <v>0</v>
      </c>
      <c r="U4552" s="211">
        <f t="shared" si="883"/>
        <v>0</v>
      </c>
      <c r="V4552" s="212">
        <f t="shared" si="884"/>
        <v>0</v>
      </c>
      <c r="W4552" s="212">
        <f t="shared" si="885"/>
        <v>0</v>
      </c>
      <c r="X4552" s="213" t="str">
        <f t="shared" si="886"/>
        <v/>
      </c>
      <c r="Y4552" s="213" t="str">
        <f t="shared" si="887"/>
        <v/>
      </c>
    </row>
    <row r="4553" spans="1:25" ht="15">
      <c r="A4553" s="118"/>
      <c r="B4553" s="117"/>
      <c r="C4553" s="119"/>
      <c r="D4553" s="116" t="str">
        <f>IFERROR(VLOOKUP(C4553,'PER Sociodemografico'!A:L,2,0),"")</f>
        <v/>
      </c>
      <c r="E4553" s="116" t="str">
        <f>IFERROR(VLOOKUP(C4553,'PER Sociodemografico'!A:L,9,0),"")</f>
        <v/>
      </c>
      <c r="F4553" s="118"/>
      <c r="G4553" s="116" t="str">
        <f>IFERROR(VLOOKUP(C4553,'PER Sociodemografico'!A:L,10,0),"")</f>
        <v/>
      </c>
      <c r="H4553" s="120"/>
      <c r="I4553" s="117"/>
      <c r="J4553" s="117"/>
      <c r="K4553" s="113" t="str">
        <f t="shared" si="876"/>
        <v/>
      </c>
      <c r="L4553" s="114" t="str">
        <f t="shared" si="877"/>
        <v/>
      </c>
      <c r="M4553" s="115" t="str">
        <f t="shared" si="878"/>
        <v/>
      </c>
      <c r="N4553" s="118"/>
      <c r="O4553" s="116" t="str">
        <f>IFERROR(VLOOKUP(N4553,'Código del Diagnóstico'!$A$2:$B$12426,2,0),"")</f>
        <v/>
      </c>
      <c r="P4553" s="209" t="str">
        <f>IFERROR(VLOOKUP(C4553,'PER Sociodemografico'!A:G,7,0),"")</f>
        <v/>
      </c>
      <c r="Q4553" s="210" t="str">
        <f t="shared" si="879"/>
        <v/>
      </c>
      <c r="R4553" s="113">
        <f t="shared" si="880"/>
        <v>0</v>
      </c>
      <c r="S4553" s="116">
        <f t="shared" si="881"/>
        <v>0</v>
      </c>
      <c r="T4553" s="129">
        <f t="shared" si="882"/>
        <v>0</v>
      </c>
      <c r="U4553" s="211">
        <f t="shared" si="883"/>
        <v>0</v>
      </c>
      <c r="V4553" s="212">
        <f t="shared" si="884"/>
        <v>0</v>
      </c>
      <c r="W4553" s="212">
        <f t="shared" si="885"/>
        <v>0</v>
      </c>
      <c r="X4553" s="213" t="str">
        <f t="shared" si="886"/>
        <v/>
      </c>
      <c r="Y4553" s="213" t="str">
        <f t="shared" si="887"/>
        <v/>
      </c>
    </row>
    <row r="4554" spans="1:25" ht="15">
      <c r="A4554" s="118"/>
      <c r="B4554" s="117"/>
      <c r="C4554" s="119"/>
      <c r="D4554" s="116" t="str">
        <f>IFERROR(VLOOKUP(C4554,'PER Sociodemografico'!A:L,2,0),"")</f>
        <v/>
      </c>
      <c r="E4554" s="116" t="str">
        <f>IFERROR(VLOOKUP(C4554,'PER Sociodemografico'!A:L,9,0),"")</f>
        <v/>
      </c>
      <c r="F4554" s="118"/>
      <c r="G4554" s="116" t="str">
        <f>IFERROR(VLOOKUP(C4554,'PER Sociodemografico'!A:L,10,0),"")</f>
        <v/>
      </c>
      <c r="H4554" s="120"/>
      <c r="I4554" s="117"/>
      <c r="J4554" s="117"/>
      <c r="K4554" s="113" t="str">
        <f t="shared" si="876"/>
        <v/>
      </c>
      <c r="L4554" s="114" t="str">
        <f t="shared" si="877"/>
        <v/>
      </c>
      <c r="M4554" s="115" t="str">
        <f t="shared" si="878"/>
        <v/>
      </c>
      <c r="N4554" s="118"/>
      <c r="O4554" s="116" t="str">
        <f>IFERROR(VLOOKUP(N4554,'Código del Diagnóstico'!$A$2:$B$12426,2,0),"")</f>
        <v/>
      </c>
      <c r="P4554" s="209" t="str">
        <f>IFERROR(VLOOKUP(C4554,'PER Sociodemografico'!A:G,7,0),"")</f>
        <v/>
      </c>
      <c r="Q4554" s="210" t="str">
        <f t="shared" si="879"/>
        <v/>
      </c>
      <c r="R4554" s="113">
        <f t="shared" si="880"/>
        <v>0</v>
      </c>
      <c r="S4554" s="116">
        <f t="shared" si="881"/>
        <v>0</v>
      </c>
      <c r="T4554" s="129">
        <f t="shared" si="882"/>
        <v>0</v>
      </c>
      <c r="U4554" s="211">
        <f t="shared" si="883"/>
        <v>0</v>
      </c>
      <c r="V4554" s="212">
        <f t="shared" si="884"/>
        <v>0</v>
      </c>
      <c r="W4554" s="212">
        <f t="shared" si="885"/>
        <v>0</v>
      </c>
      <c r="X4554" s="213" t="str">
        <f t="shared" si="886"/>
        <v/>
      </c>
      <c r="Y4554" s="213" t="str">
        <f t="shared" si="887"/>
        <v/>
      </c>
    </row>
    <row r="4555" spans="1:25" ht="15">
      <c r="A4555" s="118"/>
      <c r="B4555" s="117"/>
      <c r="C4555" s="119"/>
      <c r="D4555" s="116" t="str">
        <f>IFERROR(VLOOKUP(C4555,'PER Sociodemografico'!A:L,2,0),"")</f>
        <v/>
      </c>
      <c r="E4555" s="116" t="str">
        <f>IFERROR(VLOOKUP(C4555,'PER Sociodemografico'!A:L,9,0),"")</f>
        <v/>
      </c>
      <c r="F4555" s="118"/>
      <c r="G4555" s="116" t="str">
        <f>IFERROR(VLOOKUP(C4555,'PER Sociodemografico'!A:L,10,0),"")</f>
        <v/>
      </c>
      <c r="H4555" s="120"/>
      <c r="I4555" s="117"/>
      <c r="J4555" s="117"/>
      <c r="K4555" s="113" t="str">
        <f t="shared" si="876"/>
        <v/>
      </c>
      <c r="L4555" s="114" t="str">
        <f t="shared" si="877"/>
        <v/>
      </c>
      <c r="M4555" s="115" t="str">
        <f t="shared" si="878"/>
        <v/>
      </c>
      <c r="N4555" s="118"/>
      <c r="O4555" s="116" t="str">
        <f>IFERROR(VLOOKUP(N4555,'Código del Diagnóstico'!$A$2:$B$12426,2,0),"")</f>
        <v/>
      </c>
      <c r="P4555" s="209" t="str">
        <f>IFERROR(VLOOKUP(C4555,'PER Sociodemografico'!A:G,7,0),"")</f>
        <v/>
      </c>
      <c r="Q4555" s="210" t="str">
        <f t="shared" si="879"/>
        <v/>
      </c>
      <c r="R4555" s="113">
        <f t="shared" si="880"/>
        <v>0</v>
      </c>
      <c r="S4555" s="116">
        <f t="shared" si="881"/>
        <v>0</v>
      </c>
      <c r="T4555" s="129">
        <f t="shared" si="882"/>
        <v>0</v>
      </c>
      <c r="U4555" s="211">
        <f t="shared" si="883"/>
        <v>0</v>
      </c>
      <c r="V4555" s="212">
        <f t="shared" si="884"/>
        <v>0</v>
      </c>
      <c r="W4555" s="212">
        <f t="shared" si="885"/>
        <v>0</v>
      </c>
      <c r="X4555" s="213" t="str">
        <f t="shared" si="886"/>
        <v/>
      </c>
      <c r="Y4555" s="213" t="str">
        <f t="shared" si="887"/>
        <v/>
      </c>
    </row>
    <row r="4556" spans="1:25" ht="15">
      <c r="A4556" s="118"/>
      <c r="B4556" s="117"/>
      <c r="C4556" s="119"/>
      <c r="D4556" s="116" t="str">
        <f>IFERROR(VLOOKUP(C4556,'PER Sociodemografico'!A:L,2,0),"")</f>
        <v/>
      </c>
      <c r="E4556" s="116" t="str">
        <f>IFERROR(VLOOKUP(C4556,'PER Sociodemografico'!A:L,9,0),"")</f>
        <v/>
      </c>
      <c r="F4556" s="118"/>
      <c r="G4556" s="116" t="str">
        <f>IFERROR(VLOOKUP(C4556,'PER Sociodemografico'!A:L,10,0),"")</f>
        <v/>
      </c>
      <c r="H4556" s="120"/>
      <c r="I4556" s="117"/>
      <c r="J4556" s="117"/>
      <c r="K4556" s="113" t="str">
        <f t="shared" si="876"/>
        <v/>
      </c>
      <c r="L4556" s="114" t="str">
        <f t="shared" si="877"/>
        <v/>
      </c>
      <c r="M4556" s="115" t="str">
        <f t="shared" si="878"/>
        <v/>
      </c>
      <c r="N4556" s="118"/>
      <c r="O4556" s="116" t="str">
        <f>IFERROR(VLOOKUP(N4556,'Código del Diagnóstico'!$A$2:$B$12426,2,0),"")</f>
        <v/>
      </c>
      <c r="P4556" s="209" t="str">
        <f>IFERROR(VLOOKUP(C4556,'PER Sociodemografico'!A:G,7,0),"")</f>
        <v/>
      </c>
      <c r="Q4556" s="210" t="str">
        <f t="shared" si="879"/>
        <v/>
      </c>
      <c r="R4556" s="113">
        <f t="shared" si="880"/>
        <v>0</v>
      </c>
      <c r="S4556" s="116">
        <f t="shared" si="881"/>
        <v>0</v>
      </c>
      <c r="T4556" s="129">
        <f t="shared" si="882"/>
        <v>0</v>
      </c>
      <c r="U4556" s="211">
        <f t="shared" si="883"/>
        <v>0</v>
      </c>
      <c r="V4556" s="212">
        <f t="shared" si="884"/>
        <v>0</v>
      </c>
      <c r="W4556" s="212">
        <f t="shared" si="885"/>
        <v>0</v>
      </c>
      <c r="X4556" s="213" t="str">
        <f t="shared" si="886"/>
        <v/>
      </c>
      <c r="Y4556" s="213" t="str">
        <f t="shared" si="887"/>
        <v/>
      </c>
    </row>
    <row r="4557" spans="1:25" ht="15">
      <c r="A4557" s="118"/>
      <c r="B4557" s="117"/>
      <c r="C4557" s="119"/>
      <c r="D4557" s="116" t="str">
        <f>IFERROR(VLOOKUP(C4557,'PER Sociodemografico'!A:L,2,0),"")</f>
        <v/>
      </c>
      <c r="E4557" s="116" t="str">
        <f>IFERROR(VLOOKUP(C4557,'PER Sociodemografico'!A:L,9,0),"")</f>
        <v/>
      </c>
      <c r="F4557" s="118"/>
      <c r="G4557" s="116" t="str">
        <f>IFERROR(VLOOKUP(C4557,'PER Sociodemografico'!A:L,10,0),"")</f>
        <v/>
      </c>
      <c r="H4557" s="120"/>
      <c r="I4557" s="117"/>
      <c r="J4557" s="117"/>
      <c r="K4557" s="113" t="str">
        <f t="shared" si="876"/>
        <v/>
      </c>
      <c r="L4557" s="114" t="str">
        <f t="shared" si="877"/>
        <v/>
      </c>
      <c r="M4557" s="115" t="str">
        <f t="shared" si="878"/>
        <v/>
      </c>
      <c r="N4557" s="118"/>
      <c r="O4557" s="116" t="str">
        <f>IFERROR(VLOOKUP(N4557,'Código del Diagnóstico'!$A$2:$B$12426,2,0),"")</f>
        <v/>
      </c>
      <c r="P4557" s="209" t="str">
        <f>IFERROR(VLOOKUP(C4557,'PER Sociodemografico'!A:G,7,0),"")</f>
        <v/>
      </c>
      <c r="Q4557" s="210" t="str">
        <f t="shared" si="879"/>
        <v/>
      </c>
      <c r="R4557" s="113">
        <f t="shared" si="880"/>
        <v>0</v>
      </c>
      <c r="S4557" s="116">
        <f t="shared" si="881"/>
        <v>0</v>
      </c>
      <c r="T4557" s="129">
        <f t="shared" si="882"/>
        <v>0</v>
      </c>
      <c r="U4557" s="211">
        <f t="shared" si="883"/>
        <v>0</v>
      </c>
      <c r="V4557" s="212">
        <f t="shared" si="884"/>
        <v>0</v>
      </c>
      <c r="W4557" s="212">
        <f t="shared" si="885"/>
        <v>0</v>
      </c>
      <c r="X4557" s="213" t="str">
        <f t="shared" si="886"/>
        <v/>
      </c>
      <c r="Y4557" s="213" t="str">
        <f t="shared" si="887"/>
        <v/>
      </c>
    </row>
    <row r="4558" spans="1:25" ht="15">
      <c r="A4558" s="118"/>
      <c r="B4558" s="117"/>
      <c r="C4558" s="119"/>
      <c r="D4558" s="116" t="str">
        <f>IFERROR(VLOOKUP(C4558,'PER Sociodemografico'!A:L,2,0),"")</f>
        <v/>
      </c>
      <c r="E4558" s="116" t="str">
        <f>IFERROR(VLOOKUP(C4558,'PER Sociodemografico'!A:L,9,0),"")</f>
        <v/>
      </c>
      <c r="F4558" s="118"/>
      <c r="G4558" s="116" t="str">
        <f>IFERROR(VLOOKUP(C4558,'PER Sociodemografico'!A:L,10,0),"")</f>
        <v/>
      </c>
      <c r="H4558" s="120"/>
      <c r="I4558" s="117"/>
      <c r="J4558" s="117"/>
      <c r="K4558" s="113" t="str">
        <f t="shared" si="876"/>
        <v/>
      </c>
      <c r="L4558" s="114" t="str">
        <f t="shared" si="877"/>
        <v/>
      </c>
      <c r="M4558" s="115" t="str">
        <f t="shared" si="878"/>
        <v/>
      </c>
      <c r="N4558" s="118"/>
      <c r="O4558" s="116" t="str">
        <f>IFERROR(VLOOKUP(N4558,'Código del Diagnóstico'!$A$2:$B$12426,2,0),"")</f>
        <v/>
      </c>
      <c r="P4558" s="209" t="str">
        <f>IFERROR(VLOOKUP(C4558,'PER Sociodemografico'!A:G,7,0),"")</f>
        <v/>
      </c>
      <c r="Q4558" s="210" t="str">
        <f t="shared" si="879"/>
        <v/>
      </c>
      <c r="R4558" s="113">
        <f t="shared" si="880"/>
        <v>0</v>
      </c>
      <c r="S4558" s="116">
        <f t="shared" si="881"/>
        <v>0</v>
      </c>
      <c r="T4558" s="129">
        <f t="shared" si="882"/>
        <v>0</v>
      </c>
      <c r="U4558" s="211">
        <f t="shared" si="883"/>
        <v>0</v>
      </c>
      <c r="V4558" s="212">
        <f t="shared" si="884"/>
        <v>0</v>
      </c>
      <c r="W4558" s="212">
        <f t="shared" si="885"/>
        <v>0</v>
      </c>
      <c r="X4558" s="213" t="str">
        <f t="shared" si="886"/>
        <v/>
      </c>
      <c r="Y4558" s="213" t="str">
        <f t="shared" si="887"/>
        <v/>
      </c>
    </row>
    <row r="4559" spans="1:25" ht="15">
      <c r="A4559" s="118"/>
      <c r="B4559" s="117"/>
      <c r="C4559" s="119"/>
      <c r="D4559" s="116" t="str">
        <f>IFERROR(VLOOKUP(C4559,'PER Sociodemografico'!A:L,2,0),"")</f>
        <v/>
      </c>
      <c r="E4559" s="116" t="str">
        <f>IFERROR(VLOOKUP(C4559,'PER Sociodemografico'!A:L,9,0),"")</f>
        <v/>
      </c>
      <c r="F4559" s="118"/>
      <c r="G4559" s="116" t="str">
        <f>IFERROR(VLOOKUP(C4559,'PER Sociodemografico'!A:L,10,0),"")</f>
        <v/>
      </c>
      <c r="H4559" s="120"/>
      <c r="I4559" s="117"/>
      <c r="J4559" s="117"/>
      <c r="K4559" s="113" t="str">
        <f t="shared" si="876"/>
        <v/>
      </c>
      <c r="L4559" s="114" t="str">
        <f t="shared" si="877"/>
        <v/>
      </c>
      <c r="M4559" s="115" t="str">
        <f t="shared" si="878"/>
        <v/>
      </c>
      <c r="N4559" s="118"/>
      <c r="O4559" s="116" t="str">
        <f>IFERROR(VLOOKUP(N4559,'Código del Diagnóstico'!$A$2:$B$12426,2,0),"")</f>
        <v/>
      </c>
      <c r="P4559" s="209" t="str">
        <f>IFERROR(VLOOKUP(C4559,'PER Sociodemografico'!A:G,7,0),"")</f>
        <v/>
      </c>
      <c r="Q4559" s="210" t="str">
        <f t="shared" si="879"/>
        <v/>
      </c>
      <c r="R4559" s="113">
        <f t="shared" si="880"/>
        <v>0</v>
      </c>
      <c r="S4559" s="116">
        <f t="shared" si="881"/>
        <v>0</v>
      </c>
      <c r="T4559" s="129">
        <f t="shared" si="882"/>
        <v>0</v>
      </c>
      <c r="U4559" s="211">
        <f t="shared" si="883"/>
        <v>0</v>
      </c>
      <c r="V4559" s="212">
        <f t="shared" si="884"/>
        <v>0</v>
      </c>
      <c r="W4559" s="212">
        <f t="shared" si="885"/>
        <v>0</v>
      </c>
      <c r="X4559" s="213" t="str">
        <f t="shared" si="886"/>
        <v/>
      </c>
      <c r="Y4559" s="213" t="str">
        <f t="shared" si="887"/>
        <v/>
      </c>
    </row>
    <row r="4560" spans="1:25" ht="15">
      <c r="A4560" s="118"/>
      <c r="B4560" s="117"/>
      <c r="C4560" s="119"/>
      <c r="D4560" s="116" t="str">
        <f>IFERROR(VLOOKUP(C4560,'PER Sociodemografico'!A:L,2,0),"")</f>
        <v/>
      </c>
      <c r="E4560" s="116" t="str">
        <f>IFERROR(VLOOKUP(C4560,'PER Sociodemografico'!A:L,9,0),"")</f>
        <v/>
      </c>
      <c r="F4560" s="118"/>
      <c r="G4560" s="116" t="str">
        <f>IFERROR(VLOOKUP(C4560,'PER Sociodemografico'!A:L,10,0),"")</f>
        <v/>
      </c>
      <c r="H4560" s="120"/>
      <c r="I4560" s="117"/>
      <c r="J4560" s="117"/>
      <c r="K4560" s="113" t="str">
        <f t="shared" si="876"/>
        <v/>
      </c>
      <c r="L4560" s="114" t="str">
        <f t="shared" si="877"/>
        <v/>
      </c>
      <c r="M4560" s="115" t="str">
        <f t="shared" si="878"/>
        <v/>
      </c>
      <c r="N4560" s="118"/>
      <c r="O4560" s="116" t="str">
        <f>IFERROR(VLOOKUP(N4560,'Código del Diagnóstico'!$A$2:$B$12426,2,0),"")</f>
        <v/>
      </c>
      <c r="P4560" s="209" t="str">
        <f>IFERROR(VLOOKUP(C4560,'PER Sociodemografico'!A:G,7,0),"")</f>
        <v/>
      </c>
      <c r="Q4560" s="210" t="str">
        <f t="shared" si="879"/>
        <v/>
      </c>
      <c r="R4560" s="113">
        <f t="shared" si="880"/>
        <v>0</v>
      </c>
      <c r="S4560" s="116">
        <f t="shared" si="881"/>
        <v>0</v>
      </c>
      <c r="T4560" s="129">
        <f t="shared" si="882"/>
        <v>0</v>
      </c>
      <c r="U4560" s="211">
        <f t="shared" si="883"/>
        <v>0</v>
      </c>
      <c r="V4560" s="212">
        <f t="shared" si="884"/>
        <v>0</v>
      </c>
      <c r="W4560" s="212">
        <f t="shared" si="885"/>
        <v>0</v>
      </c>
      <c r="X4560" s="213" t="str">
        <f t="shared" si="886"/>
        <v/>
      </c>
      <c r="Y4560" s="213" t="str">
        <f t="shared" si="887"/>
        <v/>
      </c>
    </row>
    <row r="4561" spans="1:25" ht="15">
      <c r="A4561" s="118"/>
      <c r="B4561" s="117"/>
      <c r="C4561" s="119"/>
      <c r="D4561" s="116" t="str">
        <f>IFERROR(VLOOKUP(C4561,'PER Sociodemografico'!A:L,2,0),"")</f>
        <v/>
      </c>
      <c r="E4561" s="116" t="str">
        <f>IFERROR(VLOOKUP(C4561,'PER Sociodemografico'!A:L,9,0),"")</f>
        <v/>
      </c>
      <c r="F4561" s="118"/>
      <c r="G4561" s="116" t="str">
        <f>IFERROR(VLOOKUP(C4561,'PER Sociodemografico'!A:L,10,0),"")</f>
        <v/>
      </c>
      <c r="H4561" s="120"/>
      <c r="I4561" s="117"/>
      <c r="J4561" s="117"/>
      <c r="K4561" s="113" t="str">
        <f t="shared" si="876"/>
        <v/>
      </c>
      <c r="L4561" s="114" t="str">
        <f t="shared" si="877"/>
        <v/>
      </c>
      <c r="M4561" s="115" t="str">
        <f t="shared" si="878"/>
        <v/>
      </c>
      <c r="N4561" s="118"/>
      <c r="O4561" s="116" t="str">
        <f>IFERROR(VLOOKUP(N4561,'Código del Diagnóstico'!$A$2:$B$12426,2,0),"")</f>
        <v/>
      </c>
      <c r="P4561" s="209" t="str">
        <f>IFERROR(VLOOKUP(C4561,'PER Sociodemografico'!A:G,7,0),"")</f>
        <v/>
      </c>
      <c r="Q4561" s="210" t="str">
        <f t="shared" si="879"/>
        <v/>
      </c>
      <c r="R4561" s="113">
        <f t="shared" si="880"/>
        <v>0</v>
      </c>
      <c r="S4561" s="116">
        <f t="shared" si="881"/>
        <v>0</v>
      </c>
      <c r="T4561" s="129">
        <f t="shared" si="882"/>
        <v>0</v>
      </c>
      <c r="U4561" s="211">
        <f t="shared" si="883"/>
        <v>0</v>
      </c>
      <c r="V4561" s="212">
        <f t="shared" si="884"/>
        <v>0</v>
      </c>
      <c r="W4561" s="212">
        <f t="shared" si="885"/>
        <v>0</v>
      </c>
      <c r="X4561" s="213" t="str">
        <f t="shared" si="886"/>
        <v/>
      </c>
      <c r="Y4561" s="213" t="str">
        <f t="shared" si="887"/>
        <v/>
      </c>
    </row>
    <row r="4562" spans="1:25" ht="15">
      <c r="A4562" s="118"/>
      <c r="B4562" s="117"/>
      <c r="C4562" s="119"/>
      <c r="D4562" s="116" t="str">
        <f>IFERROR(VLOOKUP(C4562,'PER Sociodemografico'!A:L,2,0),"")</f>
        <v/>
      </c>
      <c r="E4562" s="116" t="str">
        <f>IFERROR(VLOOKUP(C4562,'PER Sociodemografico'!A:L,9,0),"")</f>
        <v/>
      </c>
      <c r="F4562" s="118"/>
      <c r="G4562" s="116" t="str">
        <f>IFERROR(VLOOKUP(C4562,'PER Sociodemografico'!A:L,10,0),"")</f>
        <v/>
      </c>
      <c r="H4562" s="120"/>
      <c r="I4562" s="117"/>
      <c r="J4562" s="117"/>
      <c r="K4562" s="113" t="str">
        <f t="shared" si="876"/>
        <v/>
      </c>
      <c r="L4562" s="114" t="str">
        <f t="shared" si="877"/>
        <v/>
      </c>
      <c r="M4562" s="115" t="str">
        <f t="shared" si="878"/>
        <v/>
      </c>
      <c r="N4562" s="118"/>
      <c r="O4562" s="116" t="str">
        <f>IFERROR(VLOOKUP(N4562,'Código del Diagnóstico'!$A$2:$B$12426,2,0),"")</f>
        <v/>
      </c>
      <c r="P4562" s="209" t="str">
        <f>IFERROR(VLOOKUP(C4562,'PER Sociodemografico'!A:G,7,0),"")</f>
        <v/>
      </c>
      <c r="Q4562" s="210" t="str">
        <f t="shared" si="879"/>
        <v/>
      </c>
      <c r="R4562" s="113">
        <f t="shared" si="880"/>
        <v>0</v>
      </c>
      <c r="S4562" s="116">
        <f t="shared" si="881"/>
        <v>0</v>
      </c>
      <c r="T4562" s="129">
        <f t="shared" si="882"/>
        <v>0</v>
      </c>
      <c r="U4562" s="211">
        <f t="shared" si="883"/>
        <v>0</v>
      </c>
      <c r="V4562" s="212">
        <f t="shared" si="884"/>
        <v>0</v>
      </c>
      <c r="W4562" s="212">
        <f t="shared" si="885"/>
        <v>0</v>
      </c>
      <c r="X4562" s="213" t="str">
        <f t="shared" si="886"/>
        <v/>
      </c>
      <c r="Y4562" s="213" t="str">
        <f t="shared" si="887"/>
        <v/>
      </c>
    </row>
    <row r="4563" spans="1:25" ht="15">
      <c r="A4563" s="118"/>
      <c r="B4563" s="117"/>
      <c r="C4563" s="119"/>
      <c r="D4563" s="116" t="str">
        <f>IFERROR(VLOOKUP(C4563,'PER Sociodemografico'!A:L,2,0),"")</f>
        <v/>
      </c>
      <c r="E4563" s="116" t="str">
        <f>IFERROR(VLOOKUP(C4563,'PER Sociodemografico'!A:L,9,0),"")</f>
        <v/>
      </c>
      <c r="F4563" s="118"/>
      <c r="G4563" s="116" t="str">
        <f>IFERROR(VLOOKUP(C4563,'PER Sociodemografico'!A:L,10,0),"")</f>
        <v/>
      </c>
      <c r="H4563" s="120"/>
      <c r="I4563" s="117"/>
      <c r="J4563" s="117"/>
      <c r="K4563" s="113" t="str">
        <f t="shared" si="876"/>
        <v/>
      </c>
      <c r="L4563" s="114" t="str">
        <f t="shared" si="877"/>
        <v/>
      </c>
      <c r="M4563" s="115" t="str">
        <f t="shared" si="878"/>
        <v/>
      </c>
      <c r="N4563" s="118"/>
      <c r="O4563" s="116" t="str">
        <f>IFERROR(VLOOKUP(N4563,'Código del Diagnóstico'!$A$2:$B$12426,2,0),"")</f>
        <v/>
      </c>
      <c r="P4563" s="209" t="str">
        <f>IFERROR(VLOOKUP(C4563,'PER Sociodemografico'!A:G,7,0),"")</f>
        <v/>
      </c>
      <c r="Q4563" s="210" t="str">
        <f t="shared" si="879"/>
        <v/>
      </c>
      <c r="R4563" s="113">
        <f t="shared" si="880"/>
        <v>0</v>
      </c>
      <c r="S4563" s="116">
        <f t="shared" si="881"/>
        <v>0</v>
      </c>
      <c r="T4563" s="129">
        <f t="shared" si="882"/>
        <v>0</v>
      </c>
      <c r="U4563" s="211">
        <f t="shared" si="883"/>
        <v>0</v>
      </c>
      <c r="V4563" s="212">
        <f t="shared" si="884"/>
        <v>0</v>
      </c>
      <c r="W4563" s="212">
        <f t="shared" si="885"/>
        <v>0</v>
      </c>
      <c r="X4563" s="213" t="str">
        <f t="shared" si="886"/>
        <v/>
      </c>
      <c r="Y4563" s="213" t="str">
        <f t="shared" si="887"/>
        <v/>
      </c>
    </row>
    <row r="4564" spans="1:25" ht="15">
      <c r="A4564" s="118"/>
      <c r="B4564" s="117"/>
      <c r="C4564" s="119"/>
      <c r="D4564" s="116" t="str">
        <f>IFERROR(VLOOKUP(C4564,'PER Sociodemografico'!A:L,2,0),"")</f>
        <v/>
      </c>
      <c r="E4564" s="116" t="str">
        <f>IFERROR(VLOOKUP(C4564,'PER Sociodemografico'!A:L,9,0),"")</f>
        <v/>
      </c>
      <c r="F4564" s="118"/>
      <c r="G4564" s="116" t="str">
        <f>IFERROR(VLOOKUP(C4564,'PER Sociodemografico'!A:L,10,0),"")</f>
        <v/>
      </c>
      <c r="H4564" s="120"/>
      <c r="I4564" s="117"/>
      <c r="J4564" s="117"/>
      <c r="K4564" s="113" t="str">
        <f t="shared" si="876"/>
        <v/>
      </c>
      <c r="L4564" s="114" t="str">
        <f t="shared" si="877"/>
        <v/>
      </c>
      <c r="M4564" s="115" t="str">
        <f t="shared" si="878"/>
        <v/>
      </c>
      <c r="N4564" s="118"/>
      <c r="O4564" s="116" t="str">
        <f>IFERROR(VLOOKUP(N4564,'Código del Diagnóstico'!$A$2:$B$12426,2,0),"")</f>
        <v/>
      </c>
      <c r="P4564" s="209" t="str">
        <f>IFERROR(VLOOKUP(C4564,'PER Sociodemografico'!A:G,7,0),"")</f>
        <v/>
      </c>
      <c r="Q4564" s="210" t="str">
        <f t="shared" si="879"/>
        <v/>
      </c>
      <c r="R4564" s="113">
        <f t="shared" si="880"/>
        <v>0</v>
      </c>
      <c r="S4564" s="116">
        <f t="shared" si="881"/>
        <v>0</v>
      </c>
      <c r="T4564" s="129">
        <f t="shared" si="882"/>
        <v>0</v>
      </c>
      <c r="U4564" s="211">
        <f t="shared" si="883"/>
        <v>0</v>
      </c>
      <c r="V4564" s="212">
        <f t="shared" si="884"/>
        <v>0</v>
      </c>
      <c r="W4564" s="212">
        <f t="shared" si="885"/>
        <v>0</v>
      </c>
      <c r="X4564" s="213" t="str">
        <f t="shared" si="886"/>
        <v/>
      </c>
      <c r="Y4564" s="213" t="str">
        <f t="shared" si="887"/>
        <v/>
      </c>
    </row>
    <row r="4565" spans="1:25" ht="15">
      <c r="A4565" s="118"/>
      <c r="B4565" s="117"/>
      <c r="C4565" s="119"/>
      <c r="D4565" s="116" t="str">
        <f>IFERROR(VLOOKUP(C4565,'PER Sociodemografico'!A:L,2,0),"")</f>
        <v/>
      </c>
      <c r="E4565" s="116" t="str">
        <f>IFERROR(VLOOKUP(C4565,'PER Sociodemografico'!A:L,9,0),"")</f>
        <v/>
      </c>
      <c r="F4565" s="118"/>
      <c r="G4565" s="116" t="str">
        <f>IFERROR(VLOOKUP(C4565,'PER Sociodemografico'!A:L,10,0),"")</f>
        <v/>
      </c>
      <c r="H4565" s="120"/>
      <c r="I4565" s="117"/>
      <c r="J4565" s="117"/>
      <c r="K4565" s="113" t="str">
        <f t="shared" si="876"/>
        <v/>
      </c>
      <c r="L4565" s="114" t="str">
        <f t="shared" si="877"/>
        <v/>
      </c>
      <c r="M4565" s="115" t="str">
        <f t="shared" si="878"/>
        <v/>
      </c>
      <c r="N4565" s="118"/>
      <c r="O4565" s="116" t="str">
        <f>IFERROR(VLOOKUP(N4565,'Código del Diagnóstico'!$A$2:$B$12426,2,0),"")</f>
        <v/>
      </c>
      <c r="P4565" s="209" t="str">
        <f>IFERROR(VLOOKUP(C4565,'PER Sociodemografico'!A:G,7,0),"")</f>
        <v/>
      </c>
      <c r="Q4565" s="210" t="str">
        <f t="shared" si="879"/>
        <v/>
      </c>
      <c r="R4565" s="113">
        <f t="shared" si="880"/>
        <v>0</v>
      </c>
      <c r="S4565" s="116">
        <f t="shared" si="881"/>
        <v>0</v>
      </c>
      <c r="T4565" s="129">
        <f t="shared" si="882"/>
        <v>0</v>
      </c>
      <c r="U4565" s="211">
        <f t="shared" si="883"/>
        <v>0</v>
      </c>
      <c r="V4565" s="212">
        <f t="shared" si="884"/>
        <v>0</v>
      </c>
      <c r="W4565" s="212">
        <f t="shared" si="885"/>
        <v>0</v>
      </c>
      <c r="X4565" s="213" t="str">
        <f t="shared" si="886"/>
        <v/>
      </c>
      <c r="Y4565" s="213" t="str">
        <f t="shared" si="887"/>
        <v/>
      </c>
    </row>
    <row r="4566" spans="1:25" ht="15">
      <c r="A4566" s="118"/>
      <c r="B4566" s="117"/>
      <c r="C4566" s="119"/>
      <c r="D4566" s="116" t="str">
        <f>IFERROR(VLOOKUP(C4566,'PER Sociodemografico'!A:L,2,0),"")</f>
        <v/>
      </c>
      <c r="E4566" s="116" t="str">
        <f>IFERROR(VLOOKUP(C4566,'PER Sociodemografico'!A:L,9,0),"")</f>
        <v/>
      </c>
      <c r="F4566" s="118"/>
      <c r="G4566" s="116" t="str">
        <f>IFERROR(VLOOKUP(C4566,'PER Sociodemografico'!A:L,10,0),"")</f>
        <v/>
      </c>
      <c r="H4566" s="120"/>
      <c r="I4566" s="117"/>
      <c r="J4566" s="117"/>
      <c r="K4566" s="113" t="str">
        <f t="shared" si="876"/>
        <v/>
      </c>
      <c r="L4566" s="114" t="str">
        <f t="shared" si="877"/>
        <v/>
      </c>
      <c r="M4566" s="115" t="str">
        <f t="shared" si="878"/>
        <v/>
      </c>
      <c r="N4566" s="118"/>
      <c r="O4566" s="116" t="str">
        <f>IFERROR(VLOOKUP(N4566,'Código del Diagnóstico'!$A$2:$B$12426,2,0),"")</f>
        <v/>
      </c>
      <c r="P4566" s="209" t="str">
        <f>IFERROR(VLOOKUP(C4566,'PER Sociodemografico'!A:G,7,0),"")</f>
        <v/>
      </c>
      <c r="Q4566" s="210" t="str">
        <f t="shared" si="879"/>
        <v/>
      </c>
      <c r="R4566" s="113">
        <f t="shared" si="880"/>
        <v>0</v>
      </c>
      <c r="S4566" s="116">
        <f t="shared" si="881"/>
        <v>0</v>
      </c>
      <c r="T4566" s="129">
        <f t="shared" si="882"/>
        <v>0</v>
      </c>
      <c r="U4566" s="211">
        <f t="shared" si="883"/>
        <v>0</v>
      </c>
      <c r="V4566" s="212">
        <f t="shared" si="884"/>
        <v>0</v>
      </c>
      <c r="W4566" s="212">
        <f t="shared" si="885"/>
        <v>0</v>
      </c>
      <c r="X4566" s="213" t="str">
        <f t="shared" si="886"/>
        <v/>
      </c>
      <c r="Y4566" s="213" t="str">
        <f t="shared" si="887"/>
        <v/>
      </c>
    </row>
    <row r="4567" spans="1:25" ht="15">
      <c r="A4567" s="118"/>
      <c r="B4567" s="117"/>
      <c r="C4567" s="119"/>
      <c r="D4567" s="116" t="str">
        <f>IFERROR(VLOOKUP(C4567,'PER Sociodemografico'!A:L,2,0),"")</f>
        <v/>
      </c>
      <c r="E4567" s="116" t="str">
        <f>IFERROR(VLOOKUP(C4567,'PER Sociodemografico'!A:L,9,0),"")</f>
        <v/>
      </c>
      <c r="F4567" s="118"/>
      <c r="G4567" s="116" t="str">
        <f>IFERROR(VLOOKUP(C4567,'PER Sociodemografico'!A:L,10,0),"")</f>
        <v/>
      </c>
      <c r="H4567" s="120"/>
      <c r="I4567" s="117"/>
      <c r="J4567" s="117"/>
      <c r="K4567" s="113" t="str">
        <f t="shared" si="876"/>
        <v/>
      </c>
      <c r="L4567" s="114" t="str">
        <f t="shared" si="877"/>
        <v/>
      </c>
      <c r="M4567" s="115" t="str">
        <f t="shared" si="878"/>
        <v/>
      </c>
      <c r="N4567" s="118"/>
      <c r="O4567" s="116" t="str">
        <f>IFERROR(VLOOKUP(N4567,'Código del Diagnóstico'!$A$2:$B$12426,2,0),"")</f>
        <v/>
      </c>
      <c r="P4567" s="209" t="str">
        <f>IFERROR(VLOOKUP(C4567,'PER Sociodemografico'!A:G,7,0),"")</f>
        <v/>
      </c>
      <c r="Q4567" s="210" t="str">
        <f t="shared" si="879"/>
        <v/>
      </c>
      <c r="R4567" s="113">
        <f t="shared" si="880"/>
        <v>0</v>
      </c>
      <c r="S4567" s="116">
        <f t="shared" si="881"/>
        <v>0</v>
      </c>
      <c r="T4567" s="129">
        <f t="shared" si="882"/>
        <v>0</v>
      </c>
      <c r="U4567" s="211">
        <f t="shared" si="883"/>
        <v>0</v>
      </c>
      <c r="V4567" s="212">
        <f t="shared" si="884"/>
        <v>0</v>
      </c>
      <c r="W4567" s="212">
        <f t="shared" si="885"/>
        <v>0</v>
      </c>
      <c r="X4567" s="213" t="str">
        <f t="shared" si="886"/>
        <v/>
      </c>
      <c r="Y4567" s="213" t="str">
        <f t="shared" si="887"/>
        <v/>
      </c>
    </row>
    <row r="4568" spans="1:25" ht="15">
      <c r="A4568" s="118"/>
      <c r="B4568" s="117"/>
      <c r="C4568" s="119"/>
      <c r="D4568" s="116" t="str">
        <f>IFERROR(VLOOKUP(C4568,'PER Sociodemografico'!A:L,2,0),"")</f>
        <v/>
      </c>
      <c r="E4568" s="116" t="str">
        <f>IFERROR(VLOOKUP(C4568,'PER Sociodemografico'!A:L,9,0),"")</f>
        <v/>
      </c>
      <c r="F4568" s="118"/>
      <c r="G4568" s="116" t="str">
        <f>IFERROR(VLOOKUP(C4568,'PER Sociodemografico'!A:L,10,0),"")</f>
        <v/>
      </c>
      <c r="H4568" s="120"/>
      <c r="I4568" s="117"/>
      <c r="J4568" s="117"/>
      <c r="K4568" s="113" t="str">
        <f t="shared" si="876"/>
        <v/>
      </c>
      <c r="L4568" s="114" t="str">
        <f t="shared" si="877"/>
        <v/>
      </c>
      <c r="M4568" s="115" t="str">
        <f t="shared" si="878"/>
        <v/>
      </c>
      <c r="N4568" s="118"/>
      <c r="O4568" s="116" t="str">
        <f>IFERROR(VLOOKUP(N4568,'Código del Diagnóstico'!$A$2:$B$12426,2,0),"")</f>
        <v/>
      </c>
      <c r="P4568" s="209" t="str">
        <f>IFERROR(VLOOKUP(C4568,'PER Sociodemografico'!A:G,7,0),"")</f>
        <v/>
      </c>
      <c r="Q4568" s="210" t="str">
        <f t="shared" si="879"/>
        <v/>
      </c>
      <c r="R4568" s="113">
        <f t="shared" si="880"/>
        <v>0</v>
      </c>
      <c r="S4568" s="116">
        <f t="shared" si="881"/>
        <v>0</v>
      </c>
      <c r="T4568" s="129">
        <f t="shared" si="882"/>
        <v>0</v>
      </c>
      <c r="U4568" s="211">
        <f t="shared" si="883"/>
        <v>0</v>
      </c>
      <c r="V4568" s="212">
        <f t="shared" si="884"/>
        <v>0</v>
      </c>
      <c r="W4568" s="212">
        <f t="shared" si="885"/>
        <v>0</v>
      </c>
      <c r="X4568" s="213" t="str">
        <f t="shared" si="886"/>
        <v/>
      </c>
      <c r="Y4568" s="213" t="str">
        <f t="shared" si="887"/>
        <v/>
      </c>
    </row>
    <row r="4569" spans="1:25" ht="15">
      <c r="A4569" s="118"/>
      <c r="B4569" s="117"/>
      <c r="C4569" s="119"/>
      <c r="D4569" s="116" t="str">
        <f>IFERROR(VLOOKUP(C4569,'PER Sociodemografico'!A:L,2,0),"")</f>
        <v/>
      </c>
      <c r="E4569" s="116" t="str">
        <f>IFERROR(VLOOKUP(C4569,'PER Sociodemografico'!A:L,9,0),"")</f>
        <v/>
      </c>
      <c r="F4569" s="118"/>
      <c r="G4569" s="116" t="str">
        <f>IFERROR(VLOOKUP(C4569,'PER Sociodemografico'!A:L,10,0),"")</f>
        <v/>
      </c>
      <c r="H4569" s="120"/>
      <c r="I4569" s="117"/>
      <c r="J4569" s="117"/>
      <c r="K4569" s="113" t="str">
        <f t="shared" si="876"/>
        <v/>
      </c>
      <c r="L4569" s="114" t="str">
        <f t="shared" si="877"/>
        <v/>
      </c>
      <c r="M4569" s="115" t="str">
        <f t="shared" si="878"/>
        <v/>
      </c>
      <c r="N4569" s="118"/>
      <c r="O4569" s="116" t="str">
        <f>IFERROR(VLOOKUP(N4569,'Código del Diagnóstico'!$A$2:$B$12426,2,0),"")</f>
        <v/>
      </c>
      <c r="P4569" s="209" t="str">
        <f>IFERROR(VLOOKUP(C4569,'PER Sociodemografico'!A:G,7,0),"")</f>
        <v/>
      </c>
      <c r="Q4569" s="210" t="str">
        <f t="shared" si="879"/>
        <v/>
      </c>
      <c r="R4569" s="113">
        <f t="shared" si="880"/>
        <v>0</v>
      </c>
      <c r="S4569" s="116">
        <f t="shared" si="881"/>
        <v>0</v>
      </c>
      <c r="T4569" s="129">
        <f t="shared" si="882"/>
        <v>0</v>
      </c>
      <c r="U4569" s="211">
        <f t="shared" si="883"/>
        <v>0</v>
      </c>
      <c r="V4569" s="212">
        <f t="shared" si="884"/>
        <v>0</v>
      </c>
      <c r="W4569" s="212">
        <f t="shared" si="885"/>
        <v>0</v>
      </c>
      <c r="X4569" s="213" t="str">
        <f t="shared" si="886"/>
        <v/>
      </c>
      <c r="Y4569" s="213" t="str">
        <f t="shared" si="887"/>
        <v/>
      </c>
    </row>
    <row r="4570" spans="1:25" ht="15">
      <c r="A4570" s="118"/>
      <c r="B4570" s="117"/>
      <c r="C4570" s="119"/>
      <c r="D4570" s="116" t="str">
        <f>IFERROR(VLOOKUP(C4570,'PER Sociodemografico'!A:L,2,0),"")</f>
        <v/>
      </c>
      <c r="E4570" s="116" t="str">
        <f>IFERROR(VLOOKUP(C4570,'PER Sociodemografico'!A:L,9,0),"")</f>
        <v/>
      </c>
      <c r="F4570" s="118"/>
      <c r="G4570" s="116" t="str">
        <f>IFERROR(VLOOKUP(C4570,'PER Sociodemografico'!A:L,10,0),"")</f>
        <v/>
      </c>
      <c r="H4570" s="120"/>
      <c r="I4570" s="117"/>
      <c r="J4570" s="117"/>
      <c r="K4570" s="113" t="str">
        <f t="shared" si="876"/>
        <v/>
      </c>
      <c r="L4570" s="114" t="str">
        <f t="shared" si="877"/>
        <v/>
      </c>
      <c r="M4570" s="115" t="str">
        <f t="shared" si="878"/>
        <v/>
      </c>
      <c r="N4570" s="118"/>
      <c r="O4570" s="116" t="str">
        <f>IFERROR(VLOOKUP(N4570,'Código del Diagnóstico'!$A$2:$B$12426,2,0),"")</f>
        <v/>
      </c>
      <c r="P4570" s="209" t="str">
        <f>IFERROR(VLOOKUP(C4570,'PER Sociodemografico'!A:G,7,0),"")</f>
        <v/>
      </c>
      <c r="Q4570" s="210" t="str">
        <f t="shared" si="879"/>
        <v/>
      </c>
      <c r="R4570" s="113">
        <f t="shared" si="880"/>
        <v>0</v>
      </c>
      <c r="S4570" s="116">
        <f t="shared" si="881"/>
        <v>0</v>
      </c>
      <c r="T4570" s="129">
        <f t="shared" si="882"/>
        <v>0</v>
      </c>
      <c r="U4570" s="211">
        <f t="shared" si="883"/>
        <v>0</v>
      </c>
      <c r="V4570" s="212">
        <f t="shared" si="884"/>
        <v>0</v>
      </c>
      <c r="W4570" s="212">
        <f t="shared" si="885"/>
        <v>0</v>
      </c>
      <c r="X4570" s="213" t="str">
        <f t="shared" si="886"/>
        <v/>
      </c>
      <c r="Y4570" s="213" t="str">
        <f t="shared" si="887"/>
        <v/>
      </c>
    </row>
    <row r="4571" spans="1:25" ht="15">
      <c r="A4571" s="118"/>
      <c r="B4571" s="117"/>
      <c r="C4571" s="119"/>
      <c r="D4571" s="116" t="str">
        <f>IFERROR(VLOOKUP(C4571,'PER Sociodemografico'!A:L,2,0),"")</f>
        <v/>
      </c>
      <c r="E4571" s="116" t="str">
        <f>IFERROR(VLOOKUP(C4571,'PER Sociodemografico'!A:L,9,0),"")</f>
        <v/>
      </c>
      <c r="F4571" s="118"/>
      <c r="G4571" s="116" t="str">
        <f>IFERROR(VLOOKUP(C4571,'PER Sociodemografico'!A:L,10,0),"")</f>
        <v/>
      </c>
      <c r="H4571" s="120"/>
      <c r="I4571" s="117"/>
      <c r="J4571" s="117"/>
      <c r="K4571" s="113" t="str">
        <f t="shared" si="876"/>
        <v/>
      </c>
      <c r="L4571" s="114" t="str">
        <f t="shared" si="877"/>
        <v/>
      </c>
      <c r="M4571" s="115" t="str">
        <f t="shared" si="878"/>
        <v/>
      </c>
      <c r="N4571" s="118"/>
      <c r="O4571" s="116" t="str">
        <f>IFERROR(VLOOKUP(N4571,'Código del Diagnóstico'!$A$2:$B$12426,2,0),"")</f>
        <v/>
      </c>
      <c r="P4571" s="209" t="str">
        <f>IFERROR(VLOOKUP(C4571,'PER Sociodemografico'!A:G,7,0),"")</f>
        <v/>
      </c>
      <c r="Q4571" s="210" t="str">
        <f t="shared" si="879"/>
        <v/>
      </c>
      <c r="R4571" s="113">
        <f t="shared" si="880"/>
        <v>0</v>
      </c>
      <c r="S4571" s="116">
        <f t="shared" si="881"/>
        <v>0</v>
      </c>
      <c r="T4571" s="129">
        <f t="shared" si="882"/>
        <v>0</v>
      </c>
      <c r="U4571" s="211">
        <f t="shared" si="883"/>
        <v>0</v>
      </c>
      <c r="V4571" s="212">
        <f t="shared" si="884"/>
        <v>0</v>
      </c>
      <c r="W4571" s="212">
        <f t="shared" si="885"/>
        <v>0</v>
      </c>
      <c r="X4571" s="213" t="str">
        <f t="shared" si="886"/>
        <v/>
      </c>
      <c r="Y4571" s="213" t="str">
        <f t="shared" si="887"/>
        <v/>
      </c>
    </row>
    <row r="4572" spans="1:25" ht="15">
      <c r="A4572" s="118"/>
      <c r="B4572" s="117"/>
      <c r="C4572" s="119"/>
      <c r="D4572" s="116" t="str">
        <f>IFERROR(VLOOKUP(C4572,'PER Sociodemografico'!A:L,2,0),"")</f>
        <v/>
      </c>
      <c r="E4572" s="116" t="str">
        <f>IFERROR(VLOOKUP(C4572,'PER Sociodemografico'!A:L,9,0),"")</f>
        <v/>
      </c>
      <c r="F4572" s="118"/>
      <c r="G4572" s="116" t="str">
        <f>IFERROR(VLOOKUP(C4572,'PER Sociodemografico'!A:L,10,0),"")</f>
        <v/>
      </c>
      <c r="H4572" s="120"/>
      <c r="I4572" s="117"/>
      <c r="J4572" s="117"/>
      <c r="K4572" s="113" t="str">
        <f t="shared" si="876"/>
        <v/>
      </c>
      <c r="L4572" s="114" t="str">
        <f t="shared" si="877"/>
        <v/>
      </c>
      <c r="M4572" s="115" t="str">
        <f t="shared" si="878"/>
        <v/>
      </c>
      <c r="N4572" s="118"/>
      <c r="O4572" s="116" t="str">
        <f>IFERROR(VLOOKUP(N4572,'Código del Diagnóstico'!$A$2:$B$12426,2,0),"")</f>
        <v/>
      </c>
      <c r="P4572" s="209" t="str">
        <f>IFERROR(VLOOKUP(C4572,'PER Sociodemografico'!A:G,7,0),"")</f>
        <v/>
      </c>
      <c r="Q4572" s="210" t="str">
        <f t="shared" si="879"/>
        <v/>
      </c>
      <c r="R4572" s="113">
        <f t="shared" si="880"/>
        <v>0</v>
      </c>
      <c r="S4572" s="116">
        <f t="shared" si="881"/>
        <v>0</v>
      </c>
      <c r="T4572" s="129">
        <f t="shared" si="882"/>
        <v>0</v>
      </c>
      <c r="U4572" s="211">
        <f t="shared" si="883"/>
        <v>0</v>
      </c>
      <c r="V4572" s="212">
        <f t="shared" si="884"/>
        <v>0</v>
      </c>
      <c r="W4572" s="212">
        <f t="shared" si="885"/>
        <v>0</v>
      </c>
      <c r="X4572" s="213" t="str">
        <f t="shared" si="886"/>
        <v/>
      </c>
      <c r="Y4572" s="213" t="str">
        <f t="shared" si="887"/>
        <v/>
      </c>
    </row>
    <row r="4573" spans="1:25" ht="15">
      <c r="A4573" s="118"/>
      <c r="B4573" s="117"/>
      <c r="C4573" s="119"/>
      <c r="D4573" s="116" t="str">
        <f>IFERROR(VLOOKUP(C4573,'PER Sociodemografico'!A:L,2,0),"")</f>
        <v/>
      </c>
      <c r="E4573" s="116" t="str">
        <f>IFERROR(VLOOKUP(C4573,'PER Sociodemografico'!A:L,9,0),"")</f>
        <v/>
      </c>
      <c r="F4573" s="118"/>
      <c r="G4573" s="116" t="str">
        <f>IFERROR(VLOOKUP(C4573,'PER Sociodemografico'!A:L,10,0),"")</f>
        <v/>
      </c>
      <c r="H4573" s="120"/>
      <c r="I4573" s="117"/>
      <c r="J4573" s="117"/>
      <c r="K4573" s="113" t="str">
        <f t="shared" si="876"/>
        <v/>
      </c>
      <c r="L4573" s="114" t="str">
        <f t="shared" si="877"/>
        <v/>
      </c>
      <c r="M4573" s="115" t="str">
        <f t="shared" si="878"/>
        <v/>
      </c>
      <c r="N4573" s="118"/>
      <c r="O4573" s="116" t="str">
        <f>IFERROR(VLOOKUP(N4573,'Código del Diagnóstico'!$A$2:$B$12426,2,0),"")</f>
        <v/>
      </c>
      <c r="P4573" s="209" t="str">
        <f>IFERROR(VLOOKUP(C4573,'PER Sociodemografico'!A:G,7,0),"")</f>
        <v/>
      </c>
      <c r="Q4573" s="210" t="str">
        <f t="shared" si="879"/>
        <v/>
      </c>
      <c r="R4573" s="113">
        <f t="shared" si="880"/>
        <v>0</v>
      </c>
      <c r="S4573" s="116">
        <f t="shared" si="881"/>
        <v>0</v>
      </c>
      <c r="T4573" s="129">
        <f t="shared" si="882"/>
        <v>0</v>
      </c>
      <c r="U4573" s="211">
        <f t="shared" si="883"/>
        <v>0</v>
      </c>
      <c r="V4573" s="212">
        <f t="shared" si="884"/>
        <v>0</v>
      </c>
      <c r="W4573" s="212">
        <f t="shared" si="885"/>
        <v>0</v>
      </c>
      <c r="X4573" s="213" t="str">
        <f t="shared" si="886"/>
        <v/>
      </c>
      <c r="Y4573" s="213" t="str">
        <f t="shared" si="887"/>
        <v/>
      </c>
    </row>
    <row r="4574" spans="1:25" ht="15">
      <c r="A4574" s="118"/>
      <c r="B4574" s="117"/>
      <c r="C4574" s="119"/>
      <c r="D4574" s="116" t="str">
        <f>IFERROR(VLOOKUP(C4574,'PER Sociodemografico'!A:L,2,0),"")</f>
        <v/>
      </c>
      <c r="E4574" s="116" t="str">
        <f>IFERROR(VLOOKUP(C4574,'PER Sociodemografico'!A:L,9,0),"")</f>
        <v/>
      </c>
      <c r="F4574" s="118"/>
      <c r="G4574" s="116" t="str">
        <f>IFERROR(VLOOKUP(C4574,'PER Sociodemografico'!A:L,10,0),"")</f>
        <v/>
      </c>
      <c r="H4574" s="120"/>
      <c r="I4574" s="117"/>
      <c r="J4574" s="117"/>
      <c r="K4574" s="113" t="str">
        <f t="shared" si="876"/>
        <v/>
      </c>
      <c r="L4574" s="114" t="str">
        <f t="shared" si="877"/>
        <v/>
      </c>
      <c r="M4574" s="115" t="str">
        <f t="shared" si="878"/>
        <v/>
      </c>
      <c r="N4574" s="118"/>
      <c r="O4574" s="116" t="str">
        <f>IFERROR(VLOOKUP(N4574,'Código del Diagnóstico'!$A$2:$B$12426,2,0),"")</f>
        <v/>
      </c>
      <c r="P4574" s="209" t="str">
        <f>IFERROR(VLOOKUP(C4574,'PER Sociodemografico'!A:G,7,0),"")</f>
        <v/>
      </c>
      <c r="Q4574" s="210" t="str">
        <f t="shared" si="879"/>
        <v/>
      </c>
      <c r="R4574" s="113">
        <f t="shared" si="880"/>
        <v>0</v>
      </c>
      <c r="S4574" s="116">
        <f t="shared" si="881"/>
        <v>0</v>
      </c>
      <c r="T4574" s="129">
        <f t="shared" si="882"/>
        <v>0</v>
      </c>
      <c r="U4574" s="211">
        <f t="shared" si="883"/>
        <v>0</v>
      </c>
      <c r="V4574" s="212">
        <f t="shared" si="884"/>
        <v>0</v>
      </c>
      <c r="W4574" s="212">
        <f t="shared" si="885"/>
        <v>0</v>
      </c>
      <c r="X4574" s="213" t="str">
        <f t="shared" si="886"/>
        <v/>
      </c>
      <c r="Y4574" s="213" t="str">
        <f t="shared" si="887"/>
        <v/>
      </c>
    </row>
    <row r="4575" spans="1:25" ht="15">
      <c r="A4575" s="118"/>
      <c r="B4575" s="117"/>
      <c r="C4575" s="119"/>
      <c r="D4575" s="116" t="str">
        <f>IFERROR(VLOOKUP(C4575,'PER Sociodemografico'!A:L,2,0),"")</f>
        <v/>
      </c>
      <c r="E4575" s="116" t="str">
        <f>IFERROR(VLOOKUP(C4575,'PER Sociodemografico'!A:L,9,0),"")</f>
        <v/>
      </c>
      <c r="F4575" s="118"/>
      <c r="G4575" s="116" t="str">
        <f>IFERROR(VLOOKUP(C4575,'PER Sociodemografico'!A:L,10,0),"")</f>
        <v/>
      </c>
      <c r="H4575" s="120"/>
      <c r="I4575" s="117"/>
      <c r="J4575" s="117"/>
      <c r="K4575" s="113" t="str">
        <f t="shared" si="876"/>
        <v/>
      </c>
      <c r="L4575" s="114" t="str">
        <f t="shared" si="877"/>
        <v/>
      </c>
      <c r="M4575" s="115" t="str">
        <f t="shared" si="878"/>
        <v/>
      </c>
      <c r="N4575" s="118"/>
      <c r="O4575" s="116" t="str">
        <f>IFERROR(VLOOKUP(N4575,'Código del Diagnóstico'!$A$2:$B$12426,2,0),"")</f>
        <v/>
      </c>
      <c r="P4575" s="209" t="str">
        <f>IFERROR(VLOOKUP(C4575,'PER Sociodemografico'!A:G,7,0),"")</f>
        <v/>
      </c>
      <c r="Q4575" s="210" t="str">
        <f t="shared" si="879"/>
        <v/>
      </c>
      <c r="R4575" s="113">
        <f t="shared" si="880"/>
        <v>0</v>
      </c>
      <c r="S4575" s="116">
        <f t="shared" si="881"/>
        <v>0</v>
      </c>
      <c r="T4575" s="129">
        <f t="shared" si="882"/>
        <v>0</v>
      </c>
      <c r="U4575" s="211">
        <f t="shared" si="883"/>
        <v>0</v>
      </c>
      <c r="V4575" s="212">
        <f t="shared" si="884"/>
        <v>0</v>
      </c>
      <c r="W4575" s="212">
        <f t="shared" si="885"/>
        <v>0</v>
      </c>
      <c r="X4575" s="213" t="str">
        <f t="shared" si="886"/>
        <v/>
      </c>
      <c r="Y4575" s="213" t="str">
        <f t="shared" si="887"/>
        <v/>
      </c>
    </row>
    <row r="4576" spans="1:25" ht="15">
      <c r="A4576" s="118"/>
      <c r="B4576" s="117"/>
      <c r="C4576" s="119"/>
      <c r="D4576" s="116" t="str">
        <f>IFERROR(VLOOKUP(C4576,'PER Sociodemografico'!A:L,2,0),"")</f>
        <v/>
      </c>
      <c r="E4576" s="116" t="str">
        <f>IFERROR(VLOOKUP(C4576,'PER Sociodemografico'!A:L,9,0),"")</f>
        <v/>
      </c>
      <c r="F4576" s="118"/>
      <c r="G4576" s="116" t="str">
        <f>IFERROR(VLOOKUP(C4576,'PER Sociodemografico'!A:L,10,0),"")</f>
        <v/>
      </c>
      <c r="H4576" s="120"/>
      <c r="I4576" s="117"/>
      <c r="J4576" s="117"/>
      <c r="K4576" s="113" t="str">
        <f t="shared" si="876"/>
        <v/>
      </c>
      <c r="L4576" s="114" t="str">
        <f t="shared" si="877"/>
        <v/>
      </c>
      <c r="M4576" s="115" t="str">
        <f t="shared" si="878"/>
        <v/>
      </c>
      <c r="N4576" s="118"/>
      <c r="O4576" s="116" t="str">
        <f>IFERROR(VLOOKUP(N4576,'Código del Diagnóstico'!$A$2:$B$12426,2,0),"")</f>
        <v/>
      </c>
      <c r="P4576" s="209" t="str">
        <f>IFERROR(VLOOKUP(C4576,'PER Sociodemografico'!A:G,7,0),"")</f>
        <v/>
      </c>
      <c r="Q4576" s="210" t="str">
        <f t="shared" si="879"/>
        <v/>
      </c>
      <c r="R4576" s="113">
        <f t="shared" si="880"/>
        <v>0</v>
      </c>
      <c r="S4576" s="116">
        <f t="shared" si="881"/>
        <v>0</v>
      </c>
      <c r="T4576" s="129">
        <f t="shared" si="882"/>
        <v>0</v>
      </c>
      <c r="U4576" s="211">
        <f t="shared" si="883"/>
        <v>0</v>
      </c>
      <c r="V4576" s="212">
        <f t="shared" si="884"/>
        <v>0</v>
      </c>
      <c r="W4576" s="212">
        <f t="shared" si="885"/>
        <v>0</v>
      </c>
      <c r="X4576" s="213" t="str">
        <f t="shared" si="886"/>
        <v/>
      </c>
      <c r="Y4576" s="213" t="str">
        <f t="shared" si="887"/>
        <v/>
      </c>
    </row>
    <row r="4577" spans="1:25" ht="15">
      <c r="A4577" s="118"/>
      <c r="B4577" s="117"/>
      <c r="C4577" s="119"/>
      <c r="D4577" s="116" t="str">
        <f>IFERROR(VLOOKUP(C4577,'PER Sociodemografico'!A:L,2,0),"")</f>
        <v/>
      </c>
      <c r="E4577" s="116" t="str">
        <f>IFERROR(VLOOKUP(C4577,'PER Sociodemografico'!A:L,9,0),"")</f>
        <v/>
      </c>
      <c r="F4577" s="118"/>
      <c r="G4577" s="116" t="str">
        <f>IFERROR(VLOOKUP(C4577,'PER Sociodemografico'!A:L,10,0),"")</f>
        <v/>
      </c>
      <c r="H4577" s="120"/>
      <c r="I4577" s="117"/>
      <c r="J4577" s="117"/>
      <c r="K4577" s="113" t="str">
        <f t="shared" si="876"/>
        <v/>
      </c>
      <c r="L4577" s="114" t="str">
        <f t="shared" si="877"/>
        <v/>
      </c>
      <c r="M4577" s="115" t="str">
        <f t="shared" si="878"/>
        <v/>
      </c>
      <c r="N4577" s="118"/>
      <c r="O4577" s="116" t="str">
        <f>IFERROR(VLOOKUP(N4577,'Código del Diagnóstico'!$A$2:$B$12426,2,0),"")</f>
        <v/>
      </c>
      <c r="P4577" s="209" t="str">
        <f>IFERROR(VLOOKUP(C4577,'PER Sociodemografico'!A:G,7,0),"")</f>
        <v/>
      </c>
      <c r="Q4577" s="210" t="str">
        <f t="shared" si="879"/>
        <v/>
      </c>
      <c r="R4577" s="113">
        <f t="shared" si="880"/>
        <v>0</v>
      </c>
      <c r="S4577" s="116">
        <f t="shared" si="881"/>
        <v>0</v>
      </c>
      <c r="T4577" s="129">
        <f t="shared" si="882"/>
        <v>0</v>
      </c>
      <c r="U4577" s="211">
        <f t="shared" si="883"/>
        <v>0</v>
      </c>
      <c r="V4577" s="212">
        <f t="shared" si="884"/>
        <v>0</v>
      </c>
      <c r="W4577" s="212">
        <f t="shared" si="885"/>
        <v>0</v>
      </c>
      <c r="X4577" s="213" t="str">
        <f t="shared" si="886"/>
        <v/>
      </c>
      <c r="Y4577" s="213" t="str">
        <f t="shared" si="887"/>
        <v/>
      </c>
    </row>
    <row r="4578" spans="1:25" ht="15">
      <c r="A4578" s="118"/>
      <c r="B4578" s="117"/>
      <c r="C4578" s="119"/>
      <c r="D4578" s="116" t="str">
        <f>IFERROR(VLOOKUP(C4578,'PER Sociodemografico'!A:L,2,0),"")</f>
        <v/>
      </c>
      <c r="E4578" s="116" t="str">
        <f>IFERROR(VLOOKUP(C4578,'PER Sociodemografico'!A:L,9,0),"")</f>
        <v/>
      </c>
      <c r="F4578" s="118"/>
      <c r="G4578" s="116" t="str">
        <f>IFERROR(VLOOKUP(C4578,'PER Sociodemografico'!A:L,10,0),"")</f>
        <v/>
      </c>
      <c r="H4578" s="120"/>
      <c r="I4578" s="117"/>
      <c r="J4578" s="117"/>
      <c r="K4578" s="113" t="str">
        <f t="shared" si="876"/>
        <v/>
      </c>
      <c r="L4578" s="114" t="str">
        <f t="shared" si="877"/>
        <v/>
      </c>
      <c r="M4578" s="115" t="str">
        <f t="shared" si="878"/>
        <v/>
      </c>
      <c r="N4578" s="118"/>
      <c r="O4578" s="116" t="str">
        <f>IFERROR(VLOOKUP(N4578,'Código del Diagnóstico'!$A$2:$B$12426,2,0),"")</f>
        <v/>
      </c>
      <c r="P4578" s="209" t="str">
        <f>IFERROR(VLOOKUP(C4578,'PER Sociodemografico'!A:G,7,0),"")</f>
        <v/>
      </c>
      <c r="Q4578" s="210" t="str">
        <f t="shared" si="879"/>
        <v/>
      </c>
      <c r="R4578" s="113">
        <f t="shared" si="880"/>
        <v>0</v>
      </c>
      <c r="S4578" s="116">
        <f t="shared" si="881"/>
        <v>0</v>
      </c>
      <c r="T4578" s="129">
        <f t="shared" si="882"/>
        <v>0</v>
      </c>
      <c r="U4578" s="211">
        <f t="shared" si="883"/>
        <v>0</v>
      </c>
      <c r="V4578" s="212">
        <f t="shared" si="884"/>
        <v>0</v>
      </c>
      <c r="W4578" s="212">
        <f t="shared" si="885"/>
        <v>0</v>
      </c>
      <c r="X4578" s="213" t="str">
        <f t="shared" si="886"/>
        <v/>
      </c>
      <c r="Y4578" s="213" t="str">
        <f t="shared" si="887"/>
        <v/>
      </c>
    </row>
    <row r="4579" spans="1:25" ht="15">
      <c r="A4579" s="118"/>
      <c r="B4579" s="117"/>
      <c r="C4579" s="119"/>
      <c r="D4579" s="116" t="str">
        <f>IFERROR(VLOOKUP(C4579,'PER Sociodemografico'!A:L,2,0),"")</f>
        <v/>
      </c>
      <c r="E4579" s="116" t="str">
        <f>IFERROR(VLOOKUP(C4579,'PER Sociodemografico'!A:L,9,0),"")</f>
        <v/>
      </c>
      <c r="F4579" s="118"/>
      <c r="G4579" s="116" t="str">
        <f>IFERROR(VLOOKUP(C4579,'PER Sociodemografico'!A:L,10,0),"")</f>
        <v/>
      </c>
      <c r="H4579" s="120"/>
      <c r="I4579" s="117"/>
      <c r="J4579" s="117"/>
      <c r="K4579" s="113" t="str">
        <f t="shared" si="876"/>
        <v/>
      </c>
      <c r="L4579" s="114" t="str">
        <f t="shared" si="877"/>
        <v/>
      </c>
      <c r="M4579" s="115" t="str">
        <f t="shared" si="878"/>
        <v/>
      </c>
      <c r="N4579" s="118"/>
      <c r="O4579" s="116" t="str">
        <f>IFERROR(VLOOKUP(N4579,'Código del Diagnóstico'!$A$2:$B$12426,2,0),"")</f>
        <v/>
      </c>
      <c r="P4579" s="209" t="str">
        <f>IFERROR(VLOOKUP(C4579,'PER Sociodemografico'!A:G,7,0),"")</f>
        <v/>
      </c>
      <c r="Q4579" s="210" t="str">
        <f t="shared" si="879"/>
        <v/>
      </c>
      <c r="R4579" s="113">
        <f t="shared" si="880"/>
        <v>0</v>
      </c>
      <c r="S4579" s="116">
        <f t="shared" si="881"/>
        <v>0</v>
      </c>
      <c r="T4579" s="129">
        <f t="shared" si="882"/>
        <v>0</v>
      </c>
      <c r="U4579" s="211">
        <f t="shared" si="883"/>
        <v>0</v>
      </c>
      <c r="V4579" s="212">
        <f t="shared" si="884"/>
        <v>0</v>
      </c>
      <c r="W4579" s="212">
        <f t="shared" si="885"/>
        <v>0</v>
      </c>
      <c r="X4579" s="213" t="str">
        <f t="shared" si="886"/>
        <v/>
      </c>
      <c r="Y4579" s="213" t="str">
        <f t="shared" si="887"/>
        <v/>
      </c>
    </row>
    <row r="4580" spans="1:25" ht="15">
      <c r="A4580" s="118"/>
      <c r="B4580" s="117"/>
      <c r="C4580" s="119"/>
      <c r="D4580" s="116" t="str">
        <f>IFERROR(VLOOKUP(C4580,'PER Sociodemografico'!A:L,2,0),"")</f>
        <v/>
      </c>
      <c r="E4580" s="116" t="str">
        <f>IFERROR(VLOOKUP(C4580,'PER Sociodemografico'!A:L,9,0),"")</f>
        <v/>
      </c>
      <c r="F4580" s="118"/>
      <c r="G4580" s="116" t="str">
        <f>IFERROR(VLOOKUP(C4580,'PER Sociodemografico'!A:L,10,0),"")</f>
        <v/>
      </c>
      <c r="H4580" s="120"/>
      <c r="I4580" s="117"/>
      <c r="J4580" s="117"/>
      <c r="K4580" s="113" t="str">
        <f t="shared" si="876"/>
        <v/>
      </c>
      <c r="L4580" s="114" t="str">
        <f t="shared" si="877"/>
        <v/>
      </c>
      <c r="M4580" s="115" t="str">
        <f t="shared" si="878"/>
        <v/>
      </c>
      <c r="N4580" s="118"/>
      <c r="O4580" s="116" t="str">
        <f>IFERROR(VLOOKUP(N4580,'Código del Diagnóstico'!$A$2:$B$12426,2,0),"")</f>
        <v/>
      </c>
      <c r="P4580" s="209" t="str">
        <f>IFERROR(VLOOKUP(C4580,'PER Sociodemografico'!A:G,7,0),"")</f>
        <v/>
      </c>
      <c r="Q4580" s="210" t="str">
        <f t="shared" si="879"/>
        <v/>
      </c>
      <c r="R4580" s="113">
        <f t="shared" si="880"/>
        <v>0</v>
      </c>
      <c r="S4580" s="116">
        <f t="shared" si="881"/>
        <v>0</v>
      </c>
      <c r="T4580" s="129">
        <f t="shared" si="882"/>
        <v>0</v>
      </c>
      <c r="U4580" s="211">
        <f t="shared" si="883"/>
        <v>0</v>
      </c>
      <c r="V4580" s="212">
        <f t="shared" si="884"/>
        <v>0</v>
      </c>
      <c r="W4580" s="212">
        <f t="shared" si="885"/>
        <v>0</v>
      </c>
      <c r="X4580" s="213" t="str">
        <f t="shared" si="886"/>
        <v/>
      </c>
      <c r="Y4580" s="213" t="str">
        <f t="shared" si="887"/>
        <v/>
      </c>
    </row>
    <row r="4581" spans="1:25" ht="15">
      <c r="A4581" s="118"/>
      <c r="B4581" s="117"/>
      <c r="C4581" s="119"/>
      <c r="D4581" s="116" t="str">
        <f>IFERROR(VLOOKUP(C4581,'PER Sociodemografico'!A:L,2,0),"")</f>
        <v/>
      </c>
      <c r="E4581" s="116" t="str">
        <f>IFERROR(VLOOKUP(C4581,'PER Sociodemografico'!A:L,9,0),"")</f>
        <v/>
      </c>
      <c r="F4581" s="118"/>
      <c r="G4581" s="116" t="str">
        <f>IFERROR(VLOOKUP(C4581,'PER Sociodemografico'!A:L,10,0),"")</f>
        <v/>
      </c>
      <c r="H4581" s="120"/>
      <c r="I4581" s="117"/>
      <c r="J4581" s="117"/>
      <c r="K4581" s="113" t="str">
        <f t="shared" si="876"/>
        <v/>
      </c>
      <c r="L4581" s="114" t="str">
        <f t="shared" si="877"/>
        <v/>
      </c>
      <c r="M4581" s="115" t="str">
        <f t="shared" si="878"/>
        <v/>
      </c>
      <c r="N4581" s="118"/>
      <c r="O4581" s="116" t="str">
        <f>IFERROR(VLOOKUP(N4581,'Código del Diagnóstico'!$A$2:$B$12426,2,0),"")</f>
        <v/>
      </c>
      <c r="P4581" s="209" t="str">
        <f>IFERROR(VLOOKUP(C4581,'PER Sociodemografico'!A:G,7,0),"")</f>
        <v/>
      </c>
      <c r="Q4581" s="210" t="str">
        <f t="shared" si="879"/>
        <v/>
      </c>
      <c r="R4581" s="113">
        <f t="shared" si="880"/>
        <v>0</v>
      </c>
      <c r="S4581" s="116">
        <f t="shared" si="881"/>
        <v>0</v>
      </c>
      <c r="T4581" s="129">
        <f t="shared" si="882"/>
        <v>0</v>
      </c>
      <c r="U4581" s="211">
        <f t="shared" si="883"/>
        <v>0</v>
      </c>
      <c r="V4581" s="212">
        <f t="shared" si="884"/>
        <v>0</v>
      </c>
      <c r="W4581" s="212">
        <f t="shared" si="885"/>
        <v>0</v>
      </c>
      <c r="X4581" s="213" t="str">
        <f t="shared" si="886"/>
        <v/>
      </c>
      <c r="Y4581" s="213" t="str">
        <f t="shared" si="887"/>
        <v/>
      </c>
    </row>
    <row r="4582" spans="1:25" ht="15">
      <c r="A4582" s="118"/>
      <c r="B4582" s="117"/>
      <c r="C4582" s="119"/>
      <c r="D4582" s="116" t="str">
        <f>IFERROR(VLOOKUP(C4582,'PER Sociodemografico'!A:L,2,0),"")</f>
        <v/>
      </c>
      <c r="E4582" s="116" t="str">
        <f>IFERROR(VLOOKUP(C4582,'PER Sociodemografico'!A:L,9,0),"")</f>
        <v/>
      </c>
      <c r="F4582" s="118"/>
      <c r="G4582" s="116" t="str">
        <f>IFERROR(VLOOKUP(C4582,'PER Sociodemografico'!A:L,10,0),"")</f>
        <v/>
      </c>
      <c r="H4582" s="120"/>
      <c r="I4582" s="117"/>
      <c r="J4582" s="117"/>
      <c r="K4582" s="113" t="str">
        <f t="shared" si="876"/>
        <v/>
      </c>
      <c r="L4582" s="114" t="str">
        <f t="shared" si="877"/>
        <v/>
      </c>
      <c r="M4582" s="115" t="str">
        <f t="shared" si="878"/>
        <v/>
      </c>
      <c r="N4582" s="118"/>
      <c r="O4582" s="116" t="str">
        <f>IFERROR(VLOOKUP(N4582,'Código del Diagnóstico'!$A$2:$B$12426,2,0),"")</f>
        <v/>
      </c>
      <c r="P4582" s="209" t="str">
        <f>IFERROR(VLOOKUP(C4582,'PER Sociodemografico'!A:G,7,0),"")</f>
        <v/>
      </c>
      <c r="Q4582" s="210" t="str">
        <f t="shared" si="879"/>
        <v/>
      </c>
      <c r="R4582" s="113">
        <f t="shared" si="880"/>
        <v>0</v>
      </c>
      <c r="S4582" s="116">
        <f t="shared" si="881"/>
        <v>0</v>
      </c>
      <c r="T4582" s="129">
        <f t="shared" si="882"/>
        <v>0</v>
      </c>
      <c r="U4582" s="211">
        <f t="shared" si="883"/>
        <v>0</v>
      </c>
      <c r="V4582" s="212">
        <f t="shared" si="884"/>
        <v>0</v>
      </c>
      <c r="W4582" s="212">
        <f t="shared" si="885"/>
        <v>0</v>
      </c>
      <c r="X4582" s="213" t="str">
        <f t="shared" si="886"/>
        <v/>
      </c>
      <c r="Y4582" s="213" t="str">
        <f t="shared" si="887"/>
        <v/>
      </c>
    </row>
    <row r="4583" spans="1:25" ht="15">
      <c r="A4583" s="118"/>
      <c r="B4583" s="117"/>
      <c r="C4583" s="119"/>
      <c r="D4583" s="116" t="str">
        <f>IFERROR(VLOOKUP(C4583,'PER Sociodemografico'!A:L,2,0),"")</f>
        <v/>
      </c>
      <c r="E4583" s="116" t="str">
        <f>IFERROR(VLOOKUP(C4583,'PER Sociodemografico'!A:L,9,0),"")</f>
        <v/>
      </c>
      <c r="F4583" s="118"/>
      <c r="G4583" s="116" t="str">
        <f>IFERROR(VLOOKUP(C4583,'PER Sociodemografico'!A:L,10,0),"")</f>
        <v/>
      </c>
      <c r="H4583" s="120"/>
      <c r="I4583" s="117"/>
      <c r="J4583" s="117"/>
      <c r="K4583" s="113" t="str">
        <f t="shared" si="876"/>
        <v/>
      </c>
      <c r="L4583" s="114" t="str">
        <f t="shared" si="877"/>
        <v/>
      </c>
      <c r="M4583" s="115" t="str">
        <f t="shared" si="878"/>
        <v/>
      </c>
      <c r="N4583" s="118"/>
      <c r="O4583" s="116" t="str">
        <f>IFERROR(VLOOKUP(N4583,'Código del Diagnóstico'!$A$2:$B$12426,2,0),"")</f>
        <v/>
      </c>
      <c r="P4583" s="209" t="str">
        <f>IFERROR(VLOOKUP(C4583,'PER Sociodemografico'!A:G,7,0),"")</f>
        <v/>
      </c>
      <c r="Q4583" s="210" t="str">
        <f t="shared" si="879"/>
        <v/>
      </c>
      <c r="R4583" s="113">
        <f t="shared" si="880"/>
        <v>0</v>
      </c>
      <c r="S4583" s="116">
        <f t="shared" si="881"/>
        <v>0</v>
      </c>
      <c r="T4583" s="129">
        <f t="shared" si="882"/>
        <v>0</v>
      </c>
      <c r="U4583" s="211">
        <f t="shared" si="883"/>
        <v>0</v>
      </c>
      <c r="V4583" s="212">
        <f t="shared" si="884"/>
        <v>0</v>
      </c>
      <c r="W4583" s="212">
        <f t="shared" si="885"/>
        <v>0</v>
      </c>
      <c r="X4583" s="213" t="str">
        <f t="shared" si="886"/>
        <v/>
      </c>
      <c r="Y4583" s="213" t="str">
        <f t="shared" si="887"/>
        <v/>
      </c>
    </row>
    <row r="4584" spans="1:25" ht="15">
      <c r="A4584" s="118"/>
      <c r="B4584" s="117"/>
      <c r="C4584" s="119"/>
      <c r="D4584" s="116" t="str">
        <f>IFERROR(VLOOKUP(C4584,'PER Sociodemografico'!A:L,2,0),"")</f>
        <v/>
      </c>
      <c r="E4584" s="116" t="str">
        <f>IFERROR(VLOOKUP(C4584,'PER Sociodemografico'!A:L,9,0),"")</f>
        <v/>
      </c>
      <c r="F4584" s="118"/>
      <c r="G4584" s="116" t="str">
        <f>IFERROR(VLOOKUP(C4584,'PER Sociodemografico'!A:L,10,0),"")</f>
        <v/>
      </c>
      <c r="H4584" s="120"/>
      <c r="I4584" s="117"/>
      <c r="J4584" s="117"/>
      <c r="K4584" s="113" t="str">
        <f t="shared" si="876"/>
        <v/>
      </c>
      <c r="L4584" s="114" t="str">
        <f t="shared" si="877"/>
        <v/>
      </c>
      <c r="M4584" s="115" t="str">
        <f t="shared" si="878"/>
        <v/>
      </c>
      <c r="N4584" s="118"/>
      <c r="O4584" s="116" t="str">
        <f>IFERROR(VLOOKUP(N4584,'Código del Diagnóstico'!$A$2:$B$12426,2,0),"")</f>
        <v/>
      </c>
      <c r="P4584" s="209" t="str">
        <f>IFERROR(VLOOKUP(C4584,'PER Sociodemografico'!A:G,7,0),"")</f>
        <v/>
      </c>
      <c r="Q4584" s="210" t="str">
        <f t="shared" si="879"/>
        <v/>
      </c>
      <c r="R4584" s="113">
        <f t="shared" si="880"/>
        <v>0</v>
      </c>
      <c r="S4584" s="116">
        <f t="shared" si="881"/>
        <v>0</v>
      </c>
      <c r="T4584" s="129">
        <f t="shared" si="882"/>
        <v>0</v>
      </c>
      <c r="U4584" s="211">
        <f t="shared" si="883"/>
        <v>0</v>
      </c>
      <c r="V4584" s="212">
        <f t="shared" si="884"/>
        <v>0</v>
      </c>
      <c r="W4584" s="212">
        <f t="shared" si="885"/>
        <v>0</v>
      </c>
      <c r="X4584" s="213" t="str">
        <f t="shared" si="886"/>
        <v/>
      </c>
      <c r="Y4584" s="213" t="str">
        <f t="shared" si="887"/>
        <v/>
      </c>
    </row>
    <row r="4585" spans="1:25" ht="15">
      <c r="A4585" s="118"/>
      <c r="B4585" s="117"/>
      <c r="C4585" s="119"/>
      <c r="D4585" s="116" t="str">
        <f>IFERROR(VLOOKUP(C4585,'PER Sociodemografico'!A:L,2,0),"")</f>
        <v/>
      </c>
      <c r="E4585" s="116" t="str">
        <f>IFERROR(VLOOKUP(C4585,'PER Sociodemografico'!A:L,9,0),"")</f>
        <v/>
      </c>
      <c r="F4585" s="118"/>
      <c r="G4585" s="116" t="str">
        <f>IFERROR(VLOOKUP(C4585,'PER Sociodemografico'!A:L,10,0),"")</f>
        <v/>
      </c>
      <c r="H4585" s="120"/>
      <c r="I4585" s="117"/>
      <c r="J4585" s="117"/>
      <c r="K4585" s="113" t="str">
        <f t="shared" si="876"/>
        <v/>
      </c>
      <c r="L4585" s="114" t="str">
        <f t="shared" si="877"/>
        <v/>
      </c>
      <c r="M4585" s="115" t="str">
        <f t="shared" si="878"/>
        <v/>
      </c>
      <c r="N4585" s="118"/>
      <c r="O4585" s="116" t="str">
        <f>IFERROR(VLOOKUP(N4585,'Código del Diagnóstico'!$A$2:$B$12426,2,0),"")</f>
        <v/>
      </c>
      <c r="P4585" s="209" t="str">
        <f>IFERROR(VLOOKUP(C4585,'PER Sociodemografico'!A:G,7,0),"")</f>
        <v/>
      </c>
      <c r="Q4585" s="210" t="str">
        <f t="shared" si="879"/>
        <v/>
      </c>
      <c r="R4585" s="113">
        <f t="shared" si="880"/>
        <v>0</v>
      </c>
      <c r="S4585" s="116">
        <f t="shared" si="881"/>
        <v>0</v>
      </c>
      <c r="T4585" s="129">
        <f t="shared" si="882"/>
        <v>0</v>
      </c>
      <c r="U4585" s="211">
        <f t="shared" si="883"/>
        <v>0</v>
      </c>
      <c r="V4585" s="212">
        <f t="shared" si="884"/>
        <v>0</v>
      </c>
      <c r="W4585" s="212">
        <f t="shared" si="885"/>
        <v>0</v>
      </c>
      <c r="X4585" s="213" t="str">
        <f t="shared" si="886"/>
        <v/>
      </c>
      <c r="Y4585" s="213" t="str">
        <f t="shared" si="887"/>
        <v/>
      </c>
    </row>
    <row r="4586" spans="1:25" ht="15">
      <c r="A4586" s="118"/>
      <c r="B4586" s="117"/>
      <c r="C4586" s="119"/>
      <c r="D4586" s="116" t="str">
        <f>IFERROR(VLOOKUP(C4586,'PER Sociodemografico'!A:L,2,0),"")</f>
        <v/>
      </c>
      <c r="E4586" s="116" t="str">
        <f>IFERROR(VLOOKUP(C4586,'PER Sociodemografico'!A:L,9,0),"")</f>
        <v/>
      </c>
      <c r="F4586" s="118"/>
      <c r="G4586" s="116" t="str">
        <f>IFERROR(VLOOKUP(C4586,'PER Sociodemografico'!A:L,10,0),"")</f>
        <v/>
      </c>
      <c r="H4586" s="120"/>
      <c r="I4586" s="117"/>
      <c r="J4586" s="117"/>
      <c r="K4586" s="113" t="str">
        <f t="shared" si="876"/>
        <v/>
      </c>
      <c r="L4586" s="114" t="str">
        <f t="shared" si="877"/>
        <v/>
      </c>
      <c r="M4586" s="115" t="str">
        <f t="shared" si="878"/>
        <v/>
      </c>
      <c r="N4586" s="118"/>
      <c r="O4586" s="116" t="str">
        <f>IFERROR(VLOOKUP(N4586,'Código del Diagnóstico'!$A$2:$B$12426,2,0),"")</f>
        <v/>
      </c>
      <c r="P4586" s="209" t="str">
        <f>IFERROR(VLOOKUP(C4586,'PER Sociodemografico'!A:G,7,0),"")</f>
        <v/>
      </c>
      <c r="Q4586" s="210" t="str">
        <f t="shared" si="879"/>
        <v/>
      </c>
      <c r="R4586" s="113">
        <f t="shared" si="880"/>
        <v>0</v>
      </c>
      <c r="S4586" s="116">
        <f t="shared" si="881"/>
        <v>0</v>
      </c>
      <c r="T4586" s="129">
        <f t="shared" si="882"/>
        <v>0</v>
      </c>
      <c r="U4586" s="211">
        <f t="shared" si="883"/>
        <v>0</v>
      </c>
      <c r="V4586" s="212">
        <f t="shared" si="884"/>
        <v>0</v>
      </c>
      <c r="W4586" s="212">
        <f t="shared" si="885"/>
        <v>0</v>
      </c>
      <c r="X4586" s="213" t="str">
        <f t="shared" si="886"/>
        <v/>
      </c>
      <c r="Y4586" s="213" t="str">
        <f t="shared" si="887"/>
        <v/>
      </c>
    </row>
    <row r="4587" spans="1:25" ht="15">
      <c r="A4587" s="118"/>
      <c r="B4587" s="117"/>
      <c r="C4587" s="119"/>
      <c r="D4587" s="116" t="str">
        <f>IFERROR(VLOOKUP(C4587,'PER Sociodemografico'!A:L,2,0),"")</f>
        <v/>
      </c>
      <c r="E4587" s="116" t="str">
        <f>IFERROR(VLOOKUP(C4587,'PER Sociodemografico'!A:L,9,0),"")</f>
        <v/>
      </c>
      <c r="F4587" s="118"/>
      <c r="G4587" s="116" t="str">
        <f>IFERROR(VLOOKUP(C4587,'PER Sociodemografico'!A:L,10,0),"")</f>
        <v/>
      </c>
      <c r="H4587" s="120"/>
      <c r="I4587" s="117"/>
      <c r="J4587" s="117"/>
      <c r="K4587" s="113" t="str">
        <f t="shared" si="876"/>
        <v/>
      </c>
      <c r="L4587" s="114" t="str">
        <f t="shared" si="877"/>
        <v/>
      </c>
      <c r="M4587" s="115" t="str">
        <f t="shared" si="878"/>
        <v/>
      </c>
      <c r="N4587" s="118"/>
      <c r="O4587" s="116" t="str">
        <f>IFERROR(VLOOKUP(N4587,'Código del Diagnóstico'!$A$2:$B$12426,2,0),"")</f>
        <v/>
      </c>
      <c r="P4587" s="209" t="str">
        <f>IFERROR(VLOOKUP(C4587,'PER Sociodemografico'!A:G,7,0),"")</f>
        <v/>
      </c>
      <c r="Q4587" s="210" t="str">
        <f t="shared" si="879"/>
        <v/>
      </c>
      <c r="R4587" s="113">
        <f t="shared" si="880"/>
        <v>0</v>
      </c>
      <c r="S4587" s="116">
        <f t="shared" si="881"/>
        <v>0</v>
      </c>
      <c r="T4587" s="129">
        <f t="shared" si="882"/>
        <v>0</v>
      </c>
      <c r="U4587" s="211">
        <f t="shared" si="883"/>
        <v>0</v>
      </c>
      <c r="V4587" s="212">
        <f t="shared" si="884"/>
        <v>0</v>
      </c>
      <c r="W4587" s="212">
        <f t="shared" si="885"/>
        <v>0</v>
      </c>
      <c r="X4587" s="213" t="str">
        <f t="shared" si="886"/>
        <v/>
      </c>
      <c r="Y4587" s="213" t="str">
        <f t="shared" si="887"/>
        <v/>
      </c>
    </row>
    <row r="4588" spans="1:25" ht="15">
      <c r="A4588" s="118"/>
      <c r="B4588" s="117"/>
      <c r="C4588" s="119"/>
      <c r="D4588" s="116" t="str">
        <f>IFERROR(VLOOKUP(C4588,'PER Sociodemografico'!A:L,2,0),"")</f>
        <v/>
      </c>
      <c r="E4588" s="116" t="str">
        <f>IFERROR(VLOOKUP(C4588,'PER Sociodemografico'!A:L,9,0),"")</f>
        <v/>
      </c>
      <c r="F4588" s="118"/>
      <c r="G4588" s="116" t="str">
        <f>IFERROR(VLOOKUP(C4588,'PER Sociodemografico'!A:L,10,0),"")</f>
        <v/>
      </c>
      <c r="H4588" s="120"/>
      <c r="I4588" s="117"/>
      <c r="J4588" s="117"/>
      <c r="K4588" s="113" t="str">
        <f t="shared" si="876"/>
        <v/>
      </c>
      <c r="L4588" s="114" t="str">
        <f t="shared" si="877"/>
        <v/>
      </c>
      <c r="M4588" s="115" t="str">
        <f t="shared" si="878"/>
        <v/>
      </c>
      <c r="N4588" s="118"/>
      <c r="O4588" s="116" t="str">
        <f>IFERROR(VLOOKUP(N4588,'Código del Diagnóstico'!$A$2:$B$12426,2,0),"")</f>
        <v/>
      </c>
      <c r="P4588" s="209" t="str">
        <f>IFERROR(VLOOKUP(C4588,'PER Sociodemografico'!A:G,7,0),"")</f>
        <v/>
      </c>
      <c r="Q4588" s="210" t="str">
        <f t="shared" si="879"/>
        <v/>
      </c>
      <c r="R4588" s="113">
        <f t="shared" si="880"/>
        <v>0</v>
      </c>
      <c r="S4588" s="116">
        <f t="shared" si="881"/>
        <v>0</v>
      </c>
      <c r="T4588" s="129">
        <f t="shared" si="882"/>
        <v>0</v>
      </c>
      <c r="U4588" s="211">
        <f t="shared" si="883"/>
        <v>0</v>
      </c>
      <c r="V4588" s="212">
        <f t="shared" si="884"/>
        <v>0</v>
      </c>
      <c r="W4588" s="212">
        <f t="shared" si="885"/>
        <v>0</v>
      </c>
      <c r="X4588" s="213" t="str">
        <f t="shared" si="886"/>
        <v/>
      </c>
      <c r="Y4588" s="213" t="str">
        <f t="shared" si="887"/>
        <v/>
      </c>
    </row>
    <row r="4589" spans="1:25" ht="15">
      <c r="A4589" s="118"/>
      <c r="B4589" s="117"/>
      <c r="C4589" s="119"/>
      <c r="D4589" s="116" t="str">
        <f>IFERROR(VLOOKUP(C4589,'PER Sociodemografico'!A:L,2,0),"")</f>
        <v/>
      </c>
      <c r="E4589" s="116" t="str">
        <f>IFERROR(VLOOKUP(C4589,'PER Sociodemografico'!A:L,9,0),"")</f>
        <v/>
      </c>
      <c r="F4589" s="118"/>
      <c r="G4589" s="116" t="str">
        <f>IFERROR(VLOOKUP(C4589,'PER Sociodemografico'!A:L,10,0),"")</f>
        <v/>
      </c>
      <c r="H4589" s="120"/>
      <c r="I4589" s="117"/>
      <c r="J4589" s="117"/>
      <c r="K4589" s="113" t="str">
        <f t="shared" si="876"/>
        <v/>
      </c>
      <c r="L4589" s="114" t="str">
        <f t="shared" si="877"/>
        <v/>
      </c>
      <c r="M4589" s="115" t="str">
        <f t="shared" si="878"/>
        <v/>
      </c>
      <c r="N4589" s="118"/>
      <c r="O4589" s="116" t="str">
        <f>IFERROR(VLOOKUP(N4589,'Código del Diagnóstico'!$A$2:$B$12426,2,0),"")</f>
        <v/>
      </c>
      <c r="P4589" s="209" t="str">
        <f>IFERROR(VLOOKUP(C4589,'PER Sociodemografico'!A:G,7,0),"")</f>
        <v/>
      </c>
      <c r="Q4589" s="210" t="str">
        <f t="shared" si="879"/>
        <v/>
      </c>
      <c r="R4589" s="113">
        <f t="shared" si="880"/>
        <v>0</v>
      </c>
      <c r="S4589" s="116">
        <f t="shared" si="881"/>
        <v>0</v>
      </c>
      <c r="T4589" s="129">
        <f t="shared" si="882"/>
        <v>0</v>
      </c>
      <c r="U4589" s="211">
        <f t="shared" si="883"/>
        <v>0</v>
      </c>
      <c r="V4589" s="212">
        <f t="shared" si="884"/>
        <v>0</v>
      </c>
      <c r="W4589" s="212">
        <f t="shared" si="885"/>
        <v>0</v>
      </c>
      <c r="X4589" s="213" t="str">
        <f t="shared" si="886"/>
        <v/>
      </c>
      <c r="Y4589" s="213" t="str">
        <f t="shared" si="887"/>
        <v/>
      </c>
    </row>
    <row r="4590" spans="1:25" ht="15">
      <c r="A4590" s="118"/>
      <c r="B4590" s="117"/>
      <c r="C4590" s="119"/>
      <c r="D4590" s="116" t="str">
        <f>IFERROR(VLOOKUP(C4590,'PER Sociodemografico'!A:L,2,0),"")</f>
        <v/>
      </c>
      <c r="E4590" s="116" t="str">
        <f>IFERROR(VLOOKUP(C4590,'PER Sociodemografico'!A:L,9,0),"")</f>
        <v/>
      </c>
      <c r="F4590" s="118"/>
      <c r="G4590" s="116" t="str">
        <f>IFERROR(VLOOKUP(C4590,'PER Sociodemografico'!A:L,10,0),"")</f>
        <v/>
      </c>
      <c r="H4590" s="120"/>
      <c r="I4590" s="117"/>
      <c r="J4590" s="117"/>
      <c r="K4590" s="113" t="str">
        <f t="shared" si="876"/>
        <v/>
      </c>
      <c r="L4590" s="114" t="str">
        <f t="shared" si="877"/>
        <v/>
      </c>
      <c r="M4590" s="115" t="str">
        <f t="shared" si="878"/>
        <v/>
      </c>
      <c r="N4590" s="118"/>
      <c r="O4590" s="116" t="str">
        <f>IFERROR(VLOOKUP(N4590,'Código del Diagnóstico'!$A$2:$B$12426,2,0),"")</f>
        <v/>
      </c>
      <c r="P4590" s="209" t="str">
        <f>IFERROR(VLOOKUP(C4590,'PER Sociodemografico'!A:G,7,0),"")</f>
        <v/>
      </c>
      <c r="Q4590" s="210" t="str">
        <f t="shared" si="879"/>
        <v/>
      </c>
      <c r="R4590" s="113">
        <f t="shared" si="880"/>
        <v>0</v>
      </c>
      <c r="S4590" s="116">
        <f t="shared" si="881"/>
        <v>0</v>
      </c>
      <c r="T4590" s="129">
        <f t="shared" si="882"/>
        <v>0</v>
      </c>
      <c r="U4590" s="211">
        <f t="shared" si="883"/>
        <v>0</v>
      </c>
      <c r="V4590" s="212">
        <f t="shared" si="884"/>
        <v>0</v>
      </c>
      <c r="W4590" s="212">
        <f t="shared" si="885"/>
        <v>0</v>
      </c>
      <c r="X4590" s="213" t="str">
        <f t="shared" si="886"/>
        <v/>
      </c>
      <c r="Y4590" s="213" t="str">
        <f t="shared" si="887"/>
        <v/>
      </c>
    </row>
    <row r="4591" spans="1:25" ht="15">
      <c r="A4591" s="118"/>
      <c r="B4591" s="117"/>
      <c r="C4591" s="119"/>
      <c r="D4591" s="116" t="str">
        <f>IFERROR(VLOOKUP(C4591,'PER Sociodemografico'!A:L,2,0),"")</f>
        <v/>
      </c>
      <c r="E4591" s="116" t="str">
        <f>IFERROR(VLOOKUP(C4591,'PER Sociodemografico'!A:L,9,0),"")</f>
        <v/>
      </c>
      <c r="F4591" s="118"/>
      <c r="G4591" s="116" t="str">
        <f>IFERROR(VLOOKUP(C4591,'PER Sociodemografico'!A:L,10,0),"")</f>
        <v/>
      </c>
      <c r="H4591" s="120"/>
      <c r="I4591" s="117"/>
      <c r="J4591" s="117"/>
      <c r="K4591" s="113" t="str">
        <f t="shared" si="876"/>
        <v/>
      </c>
      <c r="L4591" s="114" t="str">
        <f t="shared" si="877"/>
        <v/>
      </c>
      <c r="M4591" s="115" t="str">
        <f t="shared" si="878"/>
        <v/>
      </c>
      <c r="N4591" s="118"/>
      <c r="O4591" s="116" t="str">
        <f>IFERROR(VLOOKUP(N4591,'Código del Diagnóstico'!$A$2:$B$12426,2,0),"")</f>
        <v/>
      </c>
      <c r="P4591" s="209" t="str">
        <f>IFERROR(VLOOKUP(C4591,'PER Sociodemografico'!A:G,7,0),"")</f>
        <v/>
      </c>
      <c r="Q4591" s="210" t="str">
        <f t="shared" si="879"/>
        <v/>
      </c>
      <c r="R4591" s="113">
        <f t="shared" si="880"/>
        <v>0</v>
      </c>
      <c r="S4591" s="116">
        <f t="shared" si="881"/>
        <v>0</v>
      </c>
      <c r="T4591" s="129">
        <f t="shared" si="882"/>
        <v>0</v>
      </c>
      <c r="U4591" s="211">
        <f t="shared" si="883"/>
        <v>0</v>
      </c>
      <c r="V4591" s="212">
        <f t="shared" si="884"/>
        <v>0</v>
      </c>
      <c r="W4591" s="212">
        <f t="shared" si="885"/>
        <v>0</v>
      </c>
      <c r="X4591" s="213" t="str">
        <f t="shared" si="886"/>
        <v/>
      </c>
      <c r="Y4591" s="213" t="str">
        <f t="shared" si="887"/>
        <v/>
      </c>
    </row>
    <row r="4592" spans="1:25" ht="15">
      <c r="A4592" s="118"/>
      <c r="B4592" s="117"/>
      <c r="C4592" s="119"/>
      <c r="D4592" s="116" t="str">
        <f>IFERROR(VLOOKUP(C4592,'PER Sociodemografico'!A:L,2,0),"")</f>
        <v/>
      </c>
      <c r="E4592" s="116" t="str">
        <f>IFERROR(VLOOKUP(C4592,'PER Sociodemografico'!A:L,9,0),"")</f>
        <v/>
      </c>
      <c r="F4592" s="118"/>
      <c r="G4592" s="116" t="str">
        <f>IFERROR(VLOOKUP(C4592,'PER Sociodemografico'!A:L,10,0),"")</f>
        <v/>
      </c>
      <c r="H4592" s="120"/>
      <c r="I4592" s="117"/>
      <c r="J4592" s="117"/>
      <c r="K4592" s="113" t="str">
        <f t="shared" si="876"/>
        <v/>
      </c>
      <c r="L4592" s="114" t="str">
        <f t="shared" si="877"/>
        <v/>
      </c>
      <c r="M4592" s="115" t="str">
        <f t="shared" si="878"/>
        <v/>
      </c>
      <c r="N4592" s="118"/>
      <c r="O4592" s="116" t="str">
        <f>IFERROR(VLOOKUP(N4592,'Código del Diagnóstico'!$A$2:$B$12426,2,0),"")</f>
        <v/>
      </c>
      <c r="P4592" s="209" t="str">
        <f>IFERROR(VLOOKUP(C4592,'PER Sociodemografico'!A:G,7,0),"")</f>
        <v/>
      </c>
      <c r="Q4592" s="210" t="str">
        <f t="shared" si="879"/>
        <v/>
      </c>
      <c r="R4592" s="113">
        <f t="shared" si="880"/>
        <v>0</v>
      </c>
      <c r="S4592" s="116">
        <f t="shared" si="881"/>
        <v>0</v>
      </c>
      <c r="T4592" s="129">
        <f t="shared" si="882"/>
        <v>0</v>
      </c>
      <c r="U4592" s="211">
        <f t="shared" si="883"/>
        <v>0</v>
      </c>
      <c r="V4592" s="212">
        <f t="shared" si="884"/>
        <v>0</v>
      </c>
      <c r="W4592" s="212">
        <f t="shared" si="885"/>
        <v>0</v>
      </c>
      <c r="X4592" s="213" t="str">
        <f t="shared" si="886"/>
        <v/>
      </c>
      <c r="Y4592" s="213" t="str">
        <f t="shared" si="887"/>
        <v/>
      </c>
    </row>
    <row r="4593" spans="1:25" ht="15">
      <c r="A4593" s="118"/>
      <c r="B4593" s="117"/>
      <c r="C4593" s="119"/>
      <c r="D4593" s="116" t="str">
        <f>IFERROR(VLOOKUP(C4593,'PER Sociodemografico'!A:L,2,0),"")</f>
        <v/>
      </c>
      <c r="E4593" s="116" t="str">
        <f>IFERROR(VLOOKUP(C4593,'PER Sociodemografico'!A:L,9,0),"")</f>
        <v/>
      </c>
      <c r="F4593" s="118"/>
      <c r="G4593" s="116" t="str">
        <f>IFERROR(VLOOKUP(C4593,'PER Sociodemografico'!A:L,10,0),"")</f>
        <v/>
      </c>
      <c r="H4593" s="120"/>
      <c r="I4593" s="117"/>
      <c r="J4593" s="117"/>
      <c r="K4593" s="113" t="str">
        <f t="shared" si="876"/>
        <v/>
      </c>
      <c r="L4593" s="114" t="str">
        <f t="shared" si="877"/>
        <v/>
      </c>
      <c r="M4593" s="115" t="str">
        <f t="shared" si="878"/>
        <v/>
      </c>
      <c r="N4593" s="118"/>
      <c r="O4593" s="116" t="str">
        <f>IFERROR(VLOOKUP(N4593,'Código del Diagnóstico'!$A$2:$B$12426,2,0),"")</f>
        <v/>
      </c>
      <c r="P4593" s="209" t="str">
        <f>IFERROR(VLOOKUP(C4593,'PER Sociodemografico'!A:G,7,0),"")</f>
        <v/>
      </c>
      <c r="Q4593" s="210" t="str">
        <f t="shared" si="879"/>
        <v/>
      </c>
      <c r="R4593" s="113">
        <f t="shared" si="880"/>
        <v>0</v>
      </c>
      <c r="S4593" s="116">
        <f t="shared" si="881"/>
        <v>0</v>
      </c>
      <c r="T4593" s="129">
        <f t="shared" si="882"/>
        <v>0</v>
      </c>
      <c r="U4593" s="211">
        <f t="shared" si="883"/>
        <v>0</v>
      </c>
      <c r="V4593" s="212">
        <f t="shared" si="884"/>
        <v>0</v>
      </c>
      <c r="W4593" s="212">
        <f t="shared" si="885"/>
        <v>0</v>
      </c>
      <c r="X4593" s="213" t="str">
        <f t="shared" si="886"/>
        <v/>
      </c>
      <c r="Y4593" s="213" t="str">
        <f t="shared" si="887"/>
        <v/>
      </c>
    </row>
    <row r="4594" spans="1:25" ht="15">
      <c r="A4594" s="118"/>
      <c r="B4594" s="117"/>
      <c r="C4594" s="119"/>
      <c r="D4594" s="116" t="str">
        <f>IFERROR(VLOOKUP(C4594,'PER Sociodemografico'!A:L,2,0),"")</f>
        <v/>
      </c>
      <c r="E4594" s="116" t="str">
        <f>IFERROR(VLOOKUP(C4594,'PER Sociodemografico'!A:L,9,0),"")</f>
        <v/>
      </c>
      <c r="F4594" s="118"/>
      <c r="G4594" s="116" t="str">
        <f>IFERROR(VLOOKUP(C4594,'PER Sociodemografico'!A:L,10,0),"")</f>
        <v/>
      </c>
      <c r="H4594" s="120"/>
      <c r="I4594" s="117"/>
      <c r="J4594" s="117"/>
      <c r="K4594" s="113" t="str">
        <f t="shared" si="876"/>
        <v/>
      </c>
      <c r="L4594" s="114" t="str">
        <f t="shared" si="877"/>
        <v/>
      </c>
      <c r="M4594" s="115" t="str">
        <f t="shared" si="878"/>
        <v/>
      </c>
      <c r="N4594" s="118"/>
      <c r="O4594" s="116" t="str">
        <f>IFERROR(VLOOKUP(N4594,'Código del Diagnóstico'!$A$2:$B$12426,2,0),"")</f>
        <v/>
      </c>
      <c r="P4594" s="209" t="str">
        <f>IFERROR(VLOOKUP(C4594,'PER Sociodemografico'!A:G,7,0),"")</f>
        <v/>
      </c>
      <c r="Q4594" s="210" t="str">
        <f t="shared" si="879"/>
        <v/>
      </c>
      <c r="R4594" s="113">
        <f t="shared" si="880"/>
        <v>0</v>
      </c>
      <c r="S4594" s="116">
        <f t="shared" si="881"/>
        <v>0</v>
      </c>
      <c r="T4594" s="129">
        <f t="shared" si="882"/>
        <v>0</v>
      </c>
      <c r="U4594" s="211">
        <f t="shared" si="883"/>
        <v>0</v>
      </c>
      <c r="V4594" s="212">
        <f t="shared" si="884"/>
        <v>0</v>
      </c>
      <c r="W4594" s="212">
        <f t="shared" si="885"/>
        <v>0</v>
      </c>
      <c r="X4594" s="213" t="str">
        <f t="shared" si="886"/>
        <v/>
      </c>
      <c r="Y4594" s="213" t="str">
        <f t="shared" si="887"/>
        <v/>
      </c>
    </row>
    <row r="4595" spans="1:25" ht="15">
      <c r="A4595" s="118"/>
      <c r="B4595" s="117"/>
      <c r="C4595" s="119"/>
      <c r="D4595" s="116" t="str">
        <f>IFERROR(VLOOKUP(C4595,'PER Sociodemografico'!A:L,2,0),"")</f>
        <v/>
      </c>
      <c r="E4595" s="116" t="str">
        <f>IFERROR(VLOOKUP(C4595,'PER Sociodemografico'!A:L,9,0),"")</f>
        <v/>
      </c>
      <c r="F4595" s="118"/>
      <c r="G4595" s="116" t="str">
        <f>IFERROR(VLOOKUP(C4595,'PER Sociodemografico'!A:L,10,0),"")</f>
        <v/>
      </c>
      <c r="H4595" s="120"/>
      <c r="I4595" s="117"/>
      <c r="J4595" s="117"/>
      <c r="K4595" s="113" t="str">
        <f t="shared" si="876"/>
        <v/>
      </c>
      <c r="L4595" s="114" t="str">
        <f t="shared" si="877"/>
        <v/>
      </c>
      <c r="M4595" s="115" t="str">
        <f t="shared" si="878"/>
        <v/>
      </c>
      <c r="N4595" s="118"/>
      <c r="O4595" s="116" t="str">
        <f>IFERROR(VLOOKUP(N4595,'Código del Diagnóstico'!$A$2:$B$12426,2,0),"")</f>
        <v/>
      </c>
      <c r="P4595" s="209" t="str">
        <f>IFERROR(VLOOKUP(C4595,'PER Sociodemografico'!A:G,7,0),"")</f>
        <v/>
      </c>
      <c r="Q4595" s="210" t="str">
        <f t="shared" si="879"/>
        <v/>
      </c>
      <c r="R4595" s="113">
        <f t="shared" si="880"/>
        <v>0</v>
      </c>
      <c r="S4595" s="116">
        <f t="shared" si="881"/>
        <v>0</v>
      </c>
      <c r="T4595" s="129">
        <f t="shared" si="882"/>
        <v>0</v>
      </c>
      <c r="U4595" s="211">
        <f t="shared" si="883"/>
        <v>0</v>
      </c>
      <c r="V4595" s="212">
        <f t="shared" si="884"/>
        <v>0</v>
      </c>
      <c r="W4595" s="212">
        <f t="shared" si="885"/>
        <v>0</v>
      </c>
      <c r="X4595" s="213" t="str">
        <f t="shared" si="886"/>
        <v/>
      </c>
      <c r="Y4595" s="213" t="str">
        <f t="shared" si="887"/>
        <v/>
      </c>
    </row>
    <row r="4596" spans="1:25" ht="15">
      <c r="A4596" s="118"/>
      <c r="B4596" s="117"/>
      <c r="C4596" s="119"/>
      <c r="D4596" s="116" t="str">
        <f>IFERROR(VLOOKUP(C4596,'PER Sociodemografico'!A:L,2,0),"")</f>
        <v/>
      </c>
      <c r="E4596" s="116" t="str">
        <f>IFERROR(VLOOKUP(C4596,'PER Sociodemografico'!A:L,9,0),"")</f>
        <v/>
      </c>
      <c r="F4596" s="118"/>
      <c r="G4596" s="116" t="str">
        <f>IFERROR(VLOOKUP(C4596,'PER Sociodemografico'!A:L,10,0),"")</f>
        <v/>
      </c>
      <c r="H4596" s="120"/>
      <c r="I4596" s="117"/>
      <c r="J4596" s="117"/>
      <c r="K4596" s="113" t="str">
        <f t="shared" ref="K4596:K4659" si="888">IF(I4596="","",J4596-I4596+1)</f>
        <v/>
      </c>
      <c r="L4596" s="114" t="str">
        <f t="shared" ref="L4596:L4659" si="889">IF(I4596="","",IF(MONTH(I4596)=MONTH(J4596),J4596-I4596+1,EOMONTH(I4596,0)-I4596+1))</f>
        <v/>
      </c>
      <c r="M4596" s="115" t="str">
        <f t="shared" ref="M4596:M4659" si="890">IFERROR(K4596-L4596,"")</f>
        <v/>
      </c>
      <c r="N4596" s="118"/>
      <c r="O4596" s="116" t="str">
        <f>IFERROR(VLOOKUP(N4596,'Código del Diagnóstico'!$A$2:$B$12426,2,0),"")</f>
        <v/>
      </c>
      <c r="P4596" s="209" t="str">
        <f>IFERROR(VLOOKUP(C4596,'PER Sociodemografico'!A:G,7,0),"")</f>
        <v/>
      </c>
      <c r="Q4596" s="210" t="str">
        <f t="shared" ref="Q4596:Q4659" si="891">IFERROR(P4596/30,"")</f>
        <v/>
      </c>
      <c r="R4596" s="113">
        <f t="shared" ref="R4596:R4659" si="892">IF(H4596="AT",K4596-1,0)</f>
        <v>0</v>
      </c>
      <c r="S4596" s="116">
        <f t="shared" ref="S4596:S4659" si="893">IF(IF(H4596="EG",K4596-3,0)&lt;=0,0,K4596-3)</f>
        <v>0</v>
      </c>
      <c r="T4596" s="129">
        <f t="shared" ref="T4596:T4659" si="894">IF(H4596="AT", (R4596*Q4596),0)</f>
        <v>0</v>
      </c>
      <c r="U4596" s="211">
        <f t="shared" ref="U4596:U4659" si="895">IF(H4596="EG",S4596*(Q4596*0.66),0)</f>
        <v>0</v>
      </c>
      <c r="V4596" s="212">
        <f t="shared" ref="V4596:V4659" si="896">IF(H4596="AT", K4596-R4596,0)</f>
        <v>0</v>
      </c>
      <c r="W4596" s="212">
        <f t="shared" ref="W4596:W4659" si="897">IF(H4596="EG",K4596-S4596,0)</f>
        <v>0</v>
      </c>
      <c r="X4596" s="213" t="str">
        <f t="shared" ref="X4596:X4659" si="898">IFERROR(V4596*Q4596,"")</f>
        <v/>
      </c>
      <c r="Y4596" s="213" t="str">
        <f t="shared" ref="Y4596:Y4659" si="899">IFERROR(W4596*Q4596,"")</f>
        <v/>
      </c>
    </row>
    <row r="4597" spans="1:25" ht="15">
      <c r="A4597" s="118"/>
      <c r="B4597" s="117"/>
      <c r="C4597" s="119"/>
      <c r="D4597" s="116" t="str">
        <f>IFERROR(VLOOKUP(C4597,'PER Sociodemografico'!A:L,2,0),"")</f>
        <v/>
      </c>
      <c r="E4597" s="116" t="str">
        <f>IFERROR(VLOOKUP(C4597,'PER Sociodemografico'!A:L,9,0),"")</f>
        <v/>
      </c>
      <c r="F4597" s="118"/>
      <c r="G4597" s="116" t="str">
        <f>IFERROR(VLOOKUP(C4597,'PER Sociodemografico'!A:L,10,0),"")</f>
        <v/>
      </c>
      <c r="H4597" s="120"/>
      <c r="I4597" s="117"/>
      <c r="J4597" s="117"/>
      <c r="K4597" s="113" t="str">
        <f t="shared" si="888"/>
        <v/>
      </c>
      <c r="L4597" s="114" t="str">
        <f t="shared" si="889"/>
        <v/>
      </c>
      <c r="M4597" s="115" t="str">
        <f t="shared" si="890"/>
        <v/>
      </c>
      <c r="N4597" s="118"/>
      <c r="O4597" s="116" t="str">
        <f>IFERROR(VLOOKUP(N4597,'Código del Diagnóstico'!$A$2:$B$12426,2,0),"")</f>
        <v/>
      </c>
      <c r="P4597" s="209" t="str">
        <f>IFERROR(VLOOKUP(C4597,'PER Sociodemografico'!A:G,7,0),"")</f>
        <v/>
      </c>
      <c r="Q4597" s="210" t="str">
        <f t="shared" si="891"/>
        <v/>
      </c>
      <c r="R4597" s="113">
        <f t="shared" si="892"/>
        <v>0</v>
      </c>
      <c r="S4597" s="116">
        <f t="shared" si="893"/>
        <v>0</v>
      </c>
      <c r="T4597" s="129">
        <f t="shared" si="894"/>
        <v>0</v>
      </c>
      <c r="U4597" s="211">
        <f t="shared" si="895"/>
        <v>0</v>
      </c>
      <c r="V4597" s="212">
        <f t="shared" si="896"/>
        <v>0</v>
      </c>
      <c r="W4597" s="212">
        <f t="shared" si="897"/>
        <v>0</v>
      </c>
      <c r="X4597" s="213" t="str">
        <f t="shared" si="898"/>
        <v/>
      </c>
      <c r="Y4597" s="213" t="str">
        <f t="shared" si="899"/>
        <v/>
      </c>
    </row>
    <row r="4598" spans="1:25" ht="15">
      <c r="A4598" s="118"/>
      <c r="B4598" s="117"/>
      <c r="C4598" s="119"/>
      <c r="D4598" s="116" t="str">
        <f>IFERROR(VLOOKUP(C4598,'PER Sociodemografico'!A:L,2,0),"")</f>
        <v/>
      </c>
      <c r="E4598" s="116" t="str">
        <f>IFERROR(VLOOKUP(C4598,'PER Sociodemografico'!A:L,9,0),"")</f>
        <v/>
      </c>
      <c r="F4598" s="118"/>
      <c r="G4598" s="116" t="str">
        <f>IFERROR(VLOOKUP(C4598,'PER Sociodemografico'!A:L,10,0),"")</f>
        <v/>
      </c>
      <c r="H4598" s="120"/>
      <c r="I4598" s="117"/>
      <c r="J4598" s="117"/>
      <c r="K4598" s="113" t="str">
        <f t="shared" si="888"/>
        <v/>
      </c>
      <c r="L4598" s="114" t="str">
        <f t="shared" si="889"/>
        <v/>
      </c>
      <c r="M4598" s="115" t="str">
        <f t="shared" si="890"/>
        <v/>
      </c>
      <c r="N4598" s="118"/>
      <c r="O4598" s="116" t="str">
        <f>IFERROR(VLOOKUP(N4598,'Código del Diagnóstico'!$A$2:$B$12426,2,0),"")</f>
        <v/>
      </c>
      <c r="P4598" s="209" t="str">
        <f>IFERROR(VLOOKUP(C4598,'PER Sociodemografico'!A:G,7,0),"")</f>
        <v/>
      </c>
      <c r="Q4598" s="210" t="str">
        <f t="shared" si="891"/>
        <v/>
      </c>
      <c r="R4598" s="113">
        <f t="shared" si="892"/>
        <v>0</v>
      </c>
      <c r="S4598" s="116">
        <f t="shared" si="893"/>
        <v>0</v>
      </c>
      <c r="T4598" s="129">
        <f t="shared" si="894"/>
        <v>0</v>
      </c>
      <c r="U4598" s="211">
        <f t="shared" si="895"/>
        <v>0</v>
      </c>
      <c r="V4598" s="212">
        <f t="shared" si="896"/>
        <v>0</v>
      </c>
      <c r="W4598" s="212">
        <f t="shared" si="897"/>
        <v>0</v>
      </c>
      <c r="X4598" s="213" t="str">
        <f t="shared" si="898"/>
        <v/>
      </c>
      <c r="Y4598" s="213" t="str">
        <f t="shared" si="899"/>
        <v/>
      </c>
    </row>
    <row r="4599" spans="1:25" ht="15">
      <c r="A4599" s="118"/>
      <c r="B4599" s="117"/>
      <c r="C4599" s="119"/>
      <c r="D4599" s="116" t="str">
        <f>IFERROR(VLOOKUP(C4599,'PER Sociodemografico'!A:L,2,0),"")</f>
        <v/>
      </c>
      <c r="E4599" s="116" t="str">
        <f>IFERROR(VLOOKUP(C4599,'PER Sociodemografico'!A:L,9,0),"")</f>
        <v/>
      </c>
      <c r="F4599" s="118"/>
      <c r="G4599" s="116" t="str">
        <f>IFERROR(VLOOKUP(C4599,'PER Sociodemografico'!A:L,10,0),"")</f>
        <v/>
      </c>
      <c r="H4599" s="120"/>
      <c r="I4599" s="117"/>
      <c r="J4599" s="117"/>
      <c r="K4599" s="113" t="str">
        <f t="shared" si="888"/>
        <v/>
      </c>
      <c r="L4599" s="114" t="str">
        <f t="shared" si="889"/>
        <v/>
      </c>
      <c r="M4599" s="115" t="str">
        <f t="shared" si="890"/>
        <v/>
      </c>
      <c r="N4599" s="118"/>
      <c r="O4599" s="116" t="str">
        <f>IFERROR(VLOOKUP(N4599,'Código del Diagnóstico'!$A$2:$B$12426,2,0),"")</f>
        <v/>
      </c>
      <c r="P4599" s="209" t="str">
        <f>IFERROR(VLOOKUP(C4599,'PER Sociodemografico'!A:G,7,0),"")</f>
        <v/>
      </c>
      <c r="Q4599" s="210" t="str">
        <f t="shared" si="891"/>
        <v/>
      </c>
      <c r="R4599" s="113">
        <f t="shared" si="892"/>
        <v>0</v>
      </c>
      <c r="S4599" s="116">
        <f t="shared" si="893"/>
        <v>0</v>
      </c>
      <c r="T4599" s="129">
        <f t="shared" si="894"/>
        <v>0</v>
      </c>
      <c r="U4599" s="211">
        <f t="shared" si="895"/>
        <v>0</v>
      </c>
      <c r="V4599" s="212">
        <f t="shared" si="896"/>
        <v>0</v>
      </c>
      <c r="W4599" s="212">
        <f t="shared" si="897"/>
        <v>0</v>
      </c>
      <c r="X4599" s="213" t="str">
        <f t="shared" si="898"/>
        <v/>
      </c>
      <c r="Y4599" s="213" t="str">
        <f t="shared" si="899"/>
        <v/>
      </c>
    </row>
    <row r="4600" spans="1:25" ht="15">
      <c r="A4600" s="118"/>
      <c r="B4600" s="117"/>
      <c r="C4600" s="119"/>
      <c r="D4600" s="116" t="str">
        <f>IFERROR(VLOOKUP(C4600,'PER Sociodemografico'!A:L,2,0),"")</f>
        <v/>
      </c>
      <c r="E4600" s="116" t="str">
        <f>IFERROR(VLOOKUP(C4600,'PER Sociodemografico'!A:L,9,0),"")</f>
        <v/>
      </c>
      <c r="F4600" s="118"/>
      <c r="G4600" s="116" t="str">
        <f>IFERROR(VLOOKUP(C4600,'PER Sociodemografico'!A:L,10,0),"")</f>
        <v/>
      </c>
      <c r="H4600" s="120"/>
      <c r="I4600" s="117"/>
      <c r="J4600" s="117"/>
      <c r="K4600" s="113" t="str">
        <f t="shared" si="888"/>
        <v/>
      </c>
      <c r="L4600" s="114" t="str">
        <f t="shared" si="889"/>
        <v/>
      </c>
      <c r="M4600" s="115" t="str">
        <f t="shared" si="890"/>
        <v/>
      </c>
      <c r="N4600" s="118"/>
      <c r="O4600" s="116" t="str">
        <f>IFERROR(VLOOKUP(N4600,'Código del Diagnóstico'!$A$2:$B$12426,2,0),"")</f>
        <v/>
      </c>
      <c r="P4600" s="209" t="str">
        <f>IFERROR(VLOOKUP(C4600,'PER Sociodemografico'!A:G,7,0),"")</f>
        <v/>
      </c>
      <c r="Q4600" s="210" t="str">
        <f t="shared" si="891"/>
        <v/>
      </c>
      <c r="R4600" s="113">
        <f t="shared" si="892"/>
        <v>0</v>
      </c>
      <c r="S4600" s="116">
        <f t="shared" si="893"/>
        <v>0</v>
      </c>
      <c r="T4600" s="129">
        <f t="shared" si="894"/>
        <v>0</v>
      </c>
      <c r="U4600" s="211">
        <f t="shared" si="895"/>
        <v>0</v>
      </c>
      <c r="V4600" s="212">
        <f t="shared" si="896"/>
        <v>0</v>
      </c>
      <c r="W4600" s="212">
        <f t="shared" si="897"/>
        <v>0</v>
      </c>
      <c r="X4600" s="213" t="str">
        <f t="shared" si="898"/>
        <v/>
      </c>
      <c r="Y4600" s="213" t="str">
        <f t="shared" si="899"/>
        <v/>
      </c>
    </row>
    <row r="4601" spans="1:25" ht="15">
      <c r="A4601" s="118"/>
      <c r="B4601" s="117"/>
      <c r="C4601" s="119"/>
      <c r="D4601" s="116" t="str">
        <f>IFERROR(VLOOKUP(C4601,'PER Sociodemografico'!A:L,2,0),"")</f>
        <v/>
      </c>
      <c r="E4601" s="116" t="str">
        <f>IFERROR(VLOOKUP(C4601,'PER Sociodemografico'!A:L,9,0),"")</f>
        <v/>
      </c>
      <c r="F4601" s="118"/>
      <c r="G4601" s="116" t="str">
        <f>IFERROR(VLOOKUP(C4601,'PER Sociodemografico'!A:L,10,0),"")</f>
        <v/>
      </c>
      <c r="H4601" s="120"/>
      <c r="I4601" s="117"/>
      <c r="J4601" s="117"/>
      <c r="K4601" s="113" t="str">
        <f t="shared" si="888"/>
        <v/>
      </c>
      <c r="L4601" s="114" t="str">
        <f t="shared" si="889"/>
        <v/>
      </c>
      <c r="M4601" s="115" t="str">
        <f t="shared" si="890"/>
        <v/>
      </c>
      <c r="N4601" s="118"/>
      <c r="O4601" s="116" t="str">
        <f>IFERROR(VLOOKUP(N4601,'Código del Diagnóstico'!$A$2:$B$12426,2,0),"")</f>
        <v/>
      </c>
      <c r="P4601" s="209" t="str">
        <f>IFERROR(VLOOKUP(C4601,'PER Sociodemografico'!A:G,7,0),"")</f>
        <v/>
      </c>
      <c r="Q4601" s="210" t="str">
        <f t="shared" si="891"/>
        <v/>
      </c>
      <c r="R4601" s="113">
        <f t="shared" si="892"/>
        <v>0</v>
      </c>
      <c r="S4601" s="116">
        <f t="shared" si="893"/>
        <v>0</v>
      </c>
      <c r="T4601" s="129">
        <f t="shared" si="894"/>
        <v>0</v>
      </c>
      <c r="U4601" s="211">
        <f t="shared" si="895"/>
        <v>0</v>
      </c>
      <c r="V4601" s="212">
        <f t="shared" si="896"/>
        <v>0</v>
      </c>
      <c r="W4601" s="212">
        <f t="shared" si="897"/>
        <v>0</v>
      </c>
      <c r="X4601" s="213" t="str">
        <f t="shared" si="898"/>
        <v/>
      </c>
      <c r="Y4601" s="213" t="str">
        <f t="shared" si="899"/>
        <v/>
      </c>
    </row>
    <row r="4602" spans="1:25" ht="15">
      <c r="A4602" s="118"/>
      <c r="B4602" s="117"/>
      <c r="C4602" s="119"/>
      <c r="D4602" s="116" t="str">
        <f>IFERROR(VLOOKUP(C4602,'PER Sociodemografico'!A:L,2,0),"")</f>
        <v/>
      </c>
      <c r="E4602" s="116" t="str">
        <f>IFERROR(VLOOKUP(C4602,'PER Sociodemografico'!A:L,9,0),"")</f>
        <v/>
      </c>
      <c r="F4602" s="118"/>
      <c r="G4602" s="116" t="str">
        <f>IFERROR(VLOOKUP(C4602,'PER Sociodemografico'!A:L,10,0),"")</f>
        <v/>
      </c>
      <c r="H4602" s="120"/>
      <c r="I4602" s="117"/>
      <c r="J4602" s="117"/>
      <c r="K4602" s="113" t="str">
        <f t="shared" si="888"/>
        <v/>
      </c>
      <c r="L4602" s="114" t="str">
        <f t="shared" si="889"/>
        <v/>
      </c>
      <c r="M4602" s="115" t="str">
        <f t="shared" si="890"/>
        <v/>
      </c>
      <c r="N4602" s="118"/>
      <c r="O4602" s="116" t="str">
        <f>IFERROR(VLOOKUP(N4602,'Código del Diagnóstico'!$A$2:$B$12426,2,0),"")</f>
        <v/>
      </c>
      <c r="P4602" s="209" t="str">
        <f>IFERROR(VLOOKUP(C4602,'PER Sociodemografico'!A:G,7,0),"")</f>
        <v/>
      </c>
      <c r="Q4602" s="210" t="str">
        <f t="shared" si="891"/>
        <v/>
      </c>
      <c r="R4602" s="113">
        <f t="shared" si="892"/>
        <v>0</v>
      </c>
      <c r="S4602" s="116">
        <f t="shared" si="893"/>
        <v>0</v>
      </c>
      <c r="T4602" s="129">
        <f t="shared" si="894"/>
        <v>0</v>
      </c>
      <c r="U4602" s="211">
        <f t="shared" si="895"/>
        <v>0</v>
      </c>
      <c r="V4602" s="212">
        <f t="shared" si="896"/>
        <v>0</v>
      </c>
      <c r="W4602" s="212">
        <f t="shared" si="897"/>
        <v>0</v>
      </c>
      <c r="X4602" s="213" t="str">
        <f t="shared" si="898"/>
        <v/>
      </c>
      <c r="Y4602" s="213" t="str">
        <f t="shared" si="899"/>
        <v/>
      </c>
    </row>
    <row r="4603" spans="1:25" ht="15">
      <c r="A4603" s="118"/>
      <c r="B4603" s="117"/>
      <c r="C4603" s="119"/>
      <c r="D4603" s="116" t="str">
        <f>IFERROR(VLOOKUP(C4603,'PER Sociodemografico'!A:L,2,0),"")</f>
        <v/>
      </c>
      <c r="E4603" s="116" t="str">
        <f>IFERROR(VLOOKUP(C4603,'PER Sociodemografico'!A:L,9,0),"")</f>
        <v/>
      </c>
      <c r="F4603" s="118"/>
      <c r="G4603" s="116" t="str">
        <f>IFERROR(VLOOKUP(C4603,'PER Sociodemografico'!A:L,10,0),"")</f>
        <v/>
      </c>
      <c r="H4603" s="120"/>
      <c r="I4603" s="117"/>
      <c r="J4603" s="117"/>
      <c r="K4603" s="113" t="str">
        <f t="shared" si="888"/>
        <v/>
      </c>
      <c r="L4603" s="114" t="str">
        <f t="shared" si="889"/>
        <v/>
      </c>
      <c r="M4603" s="115" t="str">
        <f t="shared" si="890"/>
        <v/>
      </c>
      <c r="N4603" s="118"/>
      <c r="O4603" s="116" t="str">
        <f>IFERROR(VLOOKUP(N4603,'Código del Diagnóstico'!$A$2:$B$12426,2,0),"")</f>
        <v/>
      </c>
      <c r="P4603" s="209" t="str">
        <f>IFERROR(VLOOKUP(C4603,'PER Sociodemografico'!A:G,7,0),"")</f>
        <v/>
      </c>
      <c r="Q4603" s="210" t="str">
        <f t="shared" si="891"/>
        <v/>
      </c>
      <c r="R4603" s="113">
        <f t="shared" si="892"/>
        <v>0</v>
      </c>
      <c r="S4603" s="116">
        <f t="shared" si="893"/>
        <v>0</v>
      </c>
      <c r="T4603" s="129">
        <f t="shared" si="894"/>
        <v>0</v>
      </c>
      <c r="U4603" s="211">
        <f t="shared" si="895"/>
        <v>0</v>
      </c>
      <c r="V4603" s="212">
        <f t="shared" si="896"/>
        <v>0</v>
      </c>
      <c r="W4603" s="212">
        <f t="shared" si="897"/>
        <v>0</v>
      </c>
      <c r="X4603" s="213" t="str">
        <f t="shared" si="898"/>
        <v/>
      </c>
      <c r="Y4603" s="213" t="str">
        <f t="shared" si="899"/>
        <v/>
      </c>
    </row>
    <row r="4604" spans="1:25" ht="15">
      <c r="A4604" s="118"/>
      <c r="B4604" s="117"/>
      <c r="C4604" s="119"/>
      <c r="D4604" s="116" t="str">
        <f>IFERROR(VLOOKUP(C4604,'PER Sociodemografico'!A:L,2,0),"")</f>
        <v/>
      </c>
      <c r="E4604" s="116" t="str">
        <f>IFERROR(VLOOKUP(C4604,'PER Sociodemografico'!A:L,9,0),"")</f>
        <v/>
      </c>
      <c r="F4604" s="118"/>
      <c r="G4604" s="116" t="str">
        <f>IFERROR(VLOOKUP(C4604,'PER Sociodemografico'!A:L,10,0),"")</f>
        <v/>
      </c>
      <c r="H4604" s="120"/>
      <c r="I4604" s="117"/>
      <c r="J4604" s="117"/>
      <c r="K4604" s="113" t="str">
        <f t="shared" si="888"/>
        <v/>
      </c>
      <c r="L4604" s="114" t="str">
        <f t="shared" si="889"/>
        <v/>
      </c>
      <c r="M4604" s="115" t="str">
        <f t="shared" si="890"/>
        <v/>
      </c>
      <c r="N4604" s="118"/>
      <c r="O4604" s="116" t="str">
        <f>IFERROR(VLOOKUP(N4604,'Código del Diagnóstico'!$A$2:$B$12426,2,0),"")</f>
        <v/>
      </c>
      <c r="P4604" s="209" t="str">
        <f>IFERROR(VLOOKUP(C4604,'PER Sociodemografico'!A:G,7,0),"")</f>
        <v/>
      </c>
      <c r="Q4604" s="210" t="str">
        <f t="shared" si="891"/>
        <v/>
      </c>
      <c r="R4604" s="113">
        <f t="shared" si="892"/>
        <v>0</v>
      </c>
      <c r="S4604" s="116">
        <f t="shared" si="893"/>
        <v>0</v>
      </c>
      <c r="T4604" s="129">
        <f t="shared" si="894"/>
        <v>0</v>
      </c>
      <c r="U4604" s="211">
        <f t="shared" si="895"/>
        <v>0</v>
      </c>
      <c r="V4604" s="212">
        <f t="shared" si="896"/>
        <v>0</v>
      </c>
      <c r="W4604" s="212">
        <f t="shared" si="897"/>
        <v>0</v>
      </c>
      <c r="X4604" s="213" t="str">
        <f t="shared" si="898"/>
        <v/>
      </c>
      <c r="Y4604" s="213" t="str">
        <f t="shared" si="899"/>
        <v/>
      </c>
    </row>
    <row r="4605" spans="1:25" ht="15">
      <c r="A4605" s="118"/>
      <c r="B4605" s="117"/>
      <c r="C4605" s="119"/>
      <c r="D4605" s="116" t="str">
        <f>IFERROR(VLOOKUP(C4605,'PER Sociodemografico'!A:L,2,0),"")</f>
        <v/>
      </c>
      <c r="E4605" s="116" t="str">
        <f>IFERROR(VLOOKUP(C4605,'PER Sociodemografico'!A:L,9,0),"")</f>
        <v/>
      </c>
      <c r="F4605" s="118"/>
      <c r="G4605" s="116" t="str">
        <f>IFERROR(VLOOKUP(C4605,'PER Sociodemografico'!A:L,10,0),"")</f>
        <v/>
      </c>
      <c r="H4605" s="120"/>
      <c r="I4605" s="117"/>
      <c r="J4605" s="117"/>
      <c r="K4605" s="113" t="str">
        <f t="shared" si="888"/>
        <v/>
      </c>
      <c r="L4605" s="114" t="str">
        <f t="shared" si="889"/>
        <v/>
      </c>
      <c r="M4605" s="115" t="str">
        <f t="shared" si="890"/>
        <v/>
      </c>
      <c r="N4605" s="118"/>
      <c r="O4605" s="116" t="str">
        <f>IFERROR(VLOOKUP(N4605,'Código del Diagnóstico'!$A$2:$B$12426,2,0),"")</f>
        <v/>
      </c>
      <c r="P4605" s="209" t="str">
        <f>IFERROR(VLOOKUP(C4605,'PER Sociodemografico'!A:G,7,0),"")</f>
        <v/>
      </c>
      <c r="Q4605" s="210" t="str">
        <f t="shared" si="891"/>
        <v/>
      </c>
      <c r="R4605" s="113">
        <f t="shared" si="892"/>
        <v>0</v>
      </c>
      <c r="S4605" s="116">
        <f t="shared" si="893"/>
        <v>0</v>
      </c>
      <c r="T4605" s="129">
        <f t="shared" si="894"/>
        <v>0</v>
      </c>
      <c r="U4605" s="211">
        <f t="shared" si="895"/>
        <v>0</v>
      </c>
      <c r="V4605" s="212">
        <f t="shared" si="896"/>
        <v>0</v>
      </c>
      <c r="W4605" s="212">
        <f t="shared" si="897"/>
        <v>0</v>
      </c>
      <c r="X4605" s="213" t="str">
        <f t="shared" si="898"/>
        <v/>
      </c>
      <c r="Y4605" s="213" t="str">
        <f t="shared" si="899"/>
        <v/>
      </c>
    </row>
    <row r="4606" spans="1:25" ht="15">
      <c r="A4606" s="118"/>
      <c r="B4606" s="117"/>
      <c r="C4606" s="119"/>
      <c r="D4606" s="116" t="str">
        <f>IFERROR(VLOOKUP(C4606,'PER Sociodemografico'!A:L,2,0),"")</f>
        <v/>
      </c>
      <c r="E4606" s="116" t="str">
        <f>IFERROR(VLOOKUP(C4606,'PER Sociodemografico'!A:L,9,0),"")</f>
        <v/>
      </c>
      <c r="F4606" s="118"/>
      <c r="G4606" s="116" t="str">
        <f>IFERROR(VLOOKUP(C4606,'PER Sociodemografico'!A:L,10,0),"")</f>
        <v/>
      </c>
      <c r="H4606" s="120"/>
      <c r="I4606" s="117"/>
      <c r="J4606" s="117"/>
      <c r="K4606" s="113" t="str">
        <f t="shared" si="888"/>
        <v/>
      </c>
      <c r="L4606" s="114" t="str">
        <f t="shared" si="889"/>
        <v/>
      </c>
      <c r="M4606" s="115" t="str">
        <f t="shared" si="890"/>
        <v/>
      </c>
      <c r="N4606" s="118"/>
      <c r="O4606" s="116" t="str">
        <f>IFERROR(VLOOKUP(N4606,'Código del Diagnóstico'!$A$2:$B$12426,2,0),"")</f>
        <v/>
      </c>
      <c r="P4606" s="209" t="str">
        <f>IFERROR(VLOOKUP(C4606,'PER Sociodemografico'!A:G,7,0),"")</f>
        <v/>
      </c>
      <c r="Q4606" s="210" t="str">
        <f t="shared" si="891"/>
        <v/>
      </c>
      <c r="R4606" s="113">
        <f t="shared" si="892"/>
        <v>0</v>
      </c>
      <c r="S4606" s="116">
        <f t="shared" si="893"/>
        <v>0</v>
      </c>
      <c r="T4606" s="129">
        <f t="shared" si="894"/>
        <v>0</v>
      </c>
      <c r="U4606" s="211">
        <f t="shared" si="895"/>
        <v>0</v>
      </c>
      <c r="V4606" s="212">
        <f t="shared" si="896"/>
        <v>0</v>
      </c>
      <c r="W4606" s="212">
        <f t="shared" si="897"/>
        <v>0</v>
      </c>
      <c r="X4606" s="213" t="str">
        <f t="shared" si="898"/>
        <v/>
      </c>
      <c r="Y4606" s="213" t="str">
        <f t="shared" si="899"/>
        <v/>
      </c>
    </row>
    <row r="4607" spans="1:25" ht="15">
      <c r="A4607" s="118"/>
      <c r="B4607" s="117"/>
      <c r="C4607" s="119"/>
      <c r="D4607" s="116" t="str">
        <f>IFERROR(VLOOKUP(C4607,'PER Sociodemografico'!A:L,2,0),"")</f>
        <v/>
      </c>
      <c r="E4607" s="116" t="str">
        <f>IFERROR(VLOOKUP(C4607,'PER Sociodemografico'!A:L,9,0),"")</f>
        <v/>
      </c>
      <c r="F4607" s="118"/>
      <c r="G4607" s="116" t="str">
        <f>IFERROR(VLOOKUP(C4607,'PER Sociodemografico'!A:L,10,0),"")</f>
        <v/>
      </c>
      <c r="H4607" s="120"/>
      <c r="I4607" s="117"/>
      <c r="J4607" s="117"/>
      <c r="K4607" s="113" t="str">
        <f t="shared" si="888"/>
        <v/>
      </c>
      <c r="L4607" s="114" t="str">
        <f t="shared" si="889"/>
        <v/>
      </c>
      <c r="M4607" s="115" t="str">
        <f t="shared" si="890"/>
        <v/>
      </c>
      <c r="N4607" s="118"/>
      <c r="O4607" s="116" t="str">
        <f>IFERROR(VLOOKUP(N4607,'Código del Diagnóstico'!$A$2:$B$12426,2,0),"")</f>
        <v/>
      </c>
      <c r="P4607" s="209" t="str">
        <f>IFERROR(VLOOKUP(C4607,'PER Sociodemografico'!A:G,7,0),"")</f>
        <v/>
      </c>
      <c r="Q4607" s="210" t="str">
        <f t="shared" si="891"/>
        <v/>
      </c>
      <c r="R4607" s="113">
        <f t="shared" si="892"/>
        <v>0</v>
      </c>
      <c r="S4607" s="116">
        <f t="shared" si="893"/>
        <v>0</v>
      </c>
      <c r="T4607" s="129">
        <f t="shared" si="894"/>
        <v>0</v>
      </c>
      <c r="U4607" s="211">
        <f t="shared" si="895"/>
        <v>0</v>
      </c>
      <c r="V4607" s="212">
        <f t="shared" si="896"/>
        <v>0</v>
      </c>
      <c r="W4607" s="212">
        <f t="shared" si="897"/>
        <v>0</v>
      </c>
      <c r="X4607" s="213" t="str">
        <f t="shared" si="898"/>
        <v/>
      </c>
      <c r="Y4607" s="213" t="str">
        <f t="shared" si="899"/>
        <v/>
      </c>
    </row>
    <row r="4608" spans="1:25" ht="15">
      <c r="A4608" s="118"/>
      <c r="B4608" s="117"/>
      <c r="C4608" s="119"/>
      <c r="D4608" s="116" t="str">
        <f>IFERROR(VLOOKUP(C4608,'PER Sociodemografico'!A:L,2,0),"")</f>
        <v/>
      </c>
      <c r="E4608" s="116" t="str">
        <f>IFERROR(VLOOKUP(C4608,'PER Sociodemografico'!A:L,9,0),"")</f>
        <v/>
      </c>
      <c r="F4608" s="118"/>
      <c r="G4608" s="116" t="str">
        <f>IFERROR(VLOOKUP(C4608,'PER Sociodemografico'!A:L,10,0),"")</f>
        <v/>
      </c>
      <c r="H4608" s="120"/>
      <c r="I4608" s="117"/>
      <c r="J4608" s="117"/>
      <c r="K4608" s="113" t="str">
        <f t="shared" si="888"/>
        <v/>
      </c>
      <c r="L4608" s="114" t="str">
        <f t="shared" si="889"/>
        <v/>
      </c>
      <c r="M4608" s="115" t="str">
        <f t="shared" si="890"/>
        <v/>
      </c>
      <c r="N4608" s="118"/>
      <c r="O4608" s="116" t="str">
        <f>IFERROR(VLOOKUP(N4608,'Código del Diagnóstico'!$A$2:$B$12426,2,0),"")</f>
        <v/>
      </c>
      <c r="P4608" s="209" t="str">
        <f>IFERROR(VLOOKUP(C4608,'PER Sociodemografico'!A:G,7,0),"")</f>
        <v/>
      </c>
      <c r="Q4608" s="210" t="str">
        <f t="shared" si="891"/>
        <v/>
      </c>
      <c r="R4608" s="113">
        <f t="shared" si="892"/>
        <v>0</v>
      </c>
      <c r="S4608" s="116">
        <f t="shared" si="893"/>
        <v>0</v>
      </c>
      <c r="T4608" s="129">
        <f t="shared" si="894"/>
        <v>0</v>
      </c>
      <c r="U4608" s="211">
        <f t="shared" si="895"/>
        <v>0</v>
      </c>
      <c r="V4608" s="212">
        <f t="shared" si="896"/>
        <v>0</v>
      </c>
      <c r="W4608" s="212">
        <f t="shared" si="897"/>
        <v>0</v>
      </c>
      <c r="X4608" s="213" t="str">
        <f t="shared" si="898"/>
        <v/>
      </c>
      <c r="Y4608" s="213" t="str">
        <f t="shared" si="899"/>
        <v/>
      </c>
    </row>
    <row r="4609" spans="1:25" ht="15">
      <c r="A4609" s="118"/>
      <c r="B4609" s="117"/>
      <c r="C4609" s="119"/>
      <c r="D4609" s="116" t="str">
        <f>IFERROR(VLOOKUP(C4609,'PER Sociodemografico'!A:L,2,0),"")</f>
        <v/>
      </c>
      <c r="E4609" s="116" t="str">
        <f>IFERROR(VLOOKUP(C4609,'PER Sociodemografico'!A:L,9,0),"")</f>
        <v/>
      </c>
      <c r="F4609" s="118"/>
      <c r="G4609" s="116" t="str">
        <f>IFERROR(VLOOKUP(C4609,'PER Sociodemografico'!A:L,10,0),"")</f>
        <v/>
      </c>
      <c r="H4609" s="120"/>
      <c r="I4609" s="117"/>
      <c r="J4609" s="117"/>
      <c r="K4609" s="113" t="str">
        <f t="shared" si="888"/>
        <v/>
      </c>
      <c r="L4609" s="114" t="str">
        <f t="shared" si="889"/>
        <v/>
      </c>
      <c r="M4609" s="115" t="str">
        <f t="shared" si="890"/>
        <v/>
      </c>
      <c r="N4609" s="118"/>
      <c r="O4609" s="116" t="str">
        <f>IFERROR(VLOOKUP(N4609,'Código del Diagnóstico'!$A$2:$B$12426,2,0),"")</f>
        <v/>
      </c>
      <c r="P4609" s="209" t="str">
        <f>IFERROR(VLOOKUP(C4609,'PER Sociodemografico'!A:G,7,0),"")</f>
        <v/>
      </c>
      <c r="Q4609" s="210" t="str">
        <f t="shared" si="891"/>
        <v/>
      </c>
      <c r="R4609" s="113">
        <f t="shared" si="892"/>
        <v>0</v>
      </c>
      <c r="S4609" s="116">
        <f t="shared" si="893"/>
        <v>0</v>
      </c>
      <c r="T4609" s="129">
        <f t="shared" si="894"/>
        <v>0</v>
      </c>
      <c r="U4609" s="211">
        <f t="shared" si="895"/>
        <v>0</v>
      </c>
      <c r="V4609" s="212">
        <f t="shared" si="896"/>
        <v>0</v>
      </c>
      <c r="W4609" s="212">
        <f t="shared" si="897"/>
        <v>0</v>
      </c>
      <c r="X4609" s="213" t="str">
        <f t="shared" si="898"/>
        <v/>
      </c>
      <c r="Y4609" s="213" t="str">
        <f t="shared" si="899"/>
        <v/>
      </c>
    </row>
    <row r="4610" spans="1:25" ht="15">
      <c r="A4610" s="118"/>
      <c r="B4610" s="117"/>
      <c r="C4610" s="119"/>
      <c r="D4610" s="116" t="str">
        <f>IFERROR(VLOOKUP(C4610,'PER Sociodemografico'!A:L,2,0),"")</f>
        <v/>
      </c>
      <c r="E4610" s="116" t="str">
        <f>IFERROR(VLOOKUP(C4610,'PER Sociodemografico'!A:L,9,0),"")</f>
        <v/>
      </c>
      <c r="F4610" s="118"/>
      <c r="G4610" s="116" t="str">
        <f>IFERROR(VLOOKUP(C4610,'PER Sociodemografico'!A:L,10,0),"")</f>
        <v/>
      </c>
      <c r="H4610" s="120"/>
      <c r="I4610" s="117"/>
      <c r="J4610" s="117"/>
      <c r="K4610" s="113" t="str">
        <f t="shared" si="888"/>
        <v/>
      </c>
      <c r="L4610" s="114" t="str">
        <f t="shared" si="889"/>
        <v/>
      </c>
      <c r="M4610" s="115" t="str">
        <f t="shared" si="890"/>
        <v/>
      </c>
      <c r="N4610" s="118"/>
      <c r="O4610" s="116" t="str">
        <f>IFERROR(VLOOKUP(N4610,'Código del Diagnóstico'!$A$2:$B$12426,2,0),"")</f>
        <v/>
      </c>
      <c r="P4610" s="209" t="str">
        <f>IFERROR(VLOOKUP(C4610,'PER Sociodemografico'!A:G,7,0),"")</f>
        <v/>
      </c>
      <c r="Q4610" s="210" t="str">
        <f t="shared" si="891"/>
        <v/>
      </c>
      <c r="R4610" s="113">
        <f t="shared" si="892"/>
        <v>0</v>
      </c>
      <c r="S4610" s="116">
        <f t="shared" si="893"/>
        <v>0</v>
      </c>
      <c r="T4610" s="129">
        <f t="shared" si="894"/>
        <v>0</v>
      </c>
      <c r="U4610" s="211">
        <f t="shared" si="895"/>
        <v>0</v>
      </c>
      <c r="V4610" s="212">
        <f t="shared" si="896"/>
        <v>0</v>
      </c>
      <c r="W4610" s="212">
        <f t="shared" si="897"/>
        <v>0</v>
      </c>
      <c r="X4610" s="213" t="str">
        <f t="shared" si="898"/>
        <v/>
      </c>
      <c r="Y4610" s="213" t="str">
        <f t="shared" si="899"/>
        <v/>
      </c>
    </row>
    <row r="4611" spans="1:25" ht="15">
      <c r="A4611" s="118"/>
      <c r="B4611" s="117"/>
      <c r="C4611" s="119"/>
      <c r="D4611" s="116" t="str">
        <f>IFERROR(VLOOKUP(C4611,'PER Sociodemografico'!A:L,2,0),"")</f>
        <v/>
      </c>
      <c r="E4611" s="116" t="str">
        <f>IFERROR(VLOOKUP(C4611,'PER Sociodemografico'!A:L,9,0),"")</f>
        <v/>
      </c>
      <c r="F4611" s="118"/>
      <c r="G4611" s="116" t="str">
        <f>IFERROR(VLOOKUP(C4611,'PER Sociodemografico'!A:L,10,0),"")</f>
        <v/>
      </c>
      <c r="H4611" s="120"/>
      <c r="I4611" s="117"/>
      <c r="J4611" s="117"/>
      <c r="K4611" s="113" t="str">
        <f t="shared" si="888"/>
        <v/>
      </c>
      <c r="L4611" s="114" t="str">
        <f t="shared" si="889"/>
        <v/>
      </c>
      <c r="M4611" s="115" t="str">
        <f t="shared" si="890"/>
        <v/>
      </c>
      <c r="N4611" s="118"/>
      <c r="O4611" s="116" t="str">
        <f>IFERROR(VLOOKUP(N4611,'Código del Diagnóstico'!$A$2:$B$12426,2,0),"")</f>
        <v/>
      </c>
      <c r="P4611" s="209" t="str">
        <f>IFERROR(VLOOKUP(C4611,'PER Sociodemografico'!A:G,7,0),"")</f>
        <v/>
      </c>
      <c r="Q4611" s="210" t="str">
        <f t="shared" si="891"/>
        <v/>
      </c>
      <c r="R4611" s="113">
        <f t="shared" si="892"/>
        <v>0</v>
      </c>
      <c r="S4611" s="116">
        <f t="shared" si="893"/>
        <v>0</v>
      </c>
      <c r="T4611" s="129">
        <f t="shared" si="894"/>
        <v>0</v>
      </c>
      <c r="U4611" s="211">
        <f t="shared" si="895"/>
        <v>0</v>
      </c>
      <c r="V4611" s="212">
        <f t="shared" si="896"/>
        <v>0</v>
      </c>
      <c r="W4611" s="212">
        <f t="shared" si="897"/>
        <v>0</v>
      </c>
      <c r="X4611" s="213" t="str">
        <f t="shared" si="898"/>
        <v/>
      </c>
      <c r="Y4611" s="213" t="str">
        <f t="shared" si="899"/>
        <v/>
      </c>
    </row>
    <row r="4612" spans="1:25" ht="15">
      <c r="A4612" s="118"/>
      <c r="B4612" s="117"/>
      <c r="C4612" s="119"/>
      <c r="D4612" s="116" t="str">
        <f>IFERROR(VLOOKUP(C4612,'PER Sociodemografico'!A:L,2,0),"")</f>
        <v/>
      </c>
      <c r="E4612" s="116" t="str">
        <f>IFERROR(VLOOKUP(C4612,'PER Sociodemografico'!A:L,9,0),"")</f>
        <v/>
      </c>
      <c r="F4612" s="118"/>
      <c r="G4612" s="116" t="str">
        <f>IFERROR(VLOOKUP(C4612,'PER Sociodemografico'!A:L,10,0),"")</f>
        <v/>
      </c>
      <c r="H4612" s="120"/>
      <c r="I4612" s="117"/>
      <c r="J4612" s="117"/>
      <c r="K4612" s="113" t="str">
        <f t="shared" si="888"/>
        <v/>
      </c>
      <c r="L4612" s="114" t="str">
        <f t="shared" si="889"/>
        <v/>
      </c>
      <c r="M4612" s="115" t="str">
        <f t="shared" si="890"/>
        <v/>
      </c>
      <c r="N4612" s="118"/>
      <c r="O4612" s="116" t="str">
        <f>IFERROR(VLOOKUP(N4612,'Código del Diagnóstico'!$A$2:$B$12426,2,0),"")</f>
        <v/>
      </c>
      <c r="P4612" s="209" t="str">
        <f>IFERROR(VLOOKUP(C4612,'PER Sociodemografico'!A:G,7,0),"")</f>
        <v/>
      </c>
      <c r="Q4612" s="210" t="str">
        <f t="shared" si="891"/>
        <v/>
      </c>
      <c r="R4612" s="113">
        <f t="shared" si="892"/>
        <v>0</v>
      </c>
      <c r="S4612" s="116">
        <f t="shared" si="893"/>
        <v>0</v>
      </c>
      <c r="T4612" s="129">
        <f t="shared" si="894"/>
        <v>0</v>
      </c>
      <c r="U4612" s="211">
        <f t="shared" si="895"/>
        <v>0</v>
      </c>
      <c r="V4612" s="212">
        <f t="shared" si="896"/>
        <v>0</v>
      </c>
      <c r="W4612" s="212">
        <f t="shared" si="897"/>
        <v>0</v>
      </c>
      <c r="X4612" s="213" t="str">
        <f t="shared" si="898"/>
        <v/>
      </c>
      <c r="Y4612" s="213" t="str">
        <f t="shared" si="899"/>
        <v/>
      </c>
    </row>
    <row r="4613" spans="1:25" ht="15">
      <c r="A4613" s="118"/>
      <c r="B4613" s="117"/>
      <c r="C4613" s="119"/>
      <c r="D4613" s="116" t="str">
        <f>IFERROR(VLOOKUP(C4613,'PER Sociodemografico'!A:L,2,0),"")</f>
        <v/>
      </c>
      <c r="E4613" s="116" t="str">
        <f>IFERROR(VLOOKUP(C4613,'PER Sociodemografico'!A:L,9,0),"")</f>
        <v/>
      </c>
      <c r="F4613" s="118"/>
      <c r="G4613" s="116" t="str">
        <f>IFERROR(VLOOKUP(C4613,'PER Sociodemografico'!A:L,10,0),"")</f>
        <v/>
      </c>
      <c r="H4613" s="120"/>
      <c r="I4613" s="117"/>
      <c r="J4613" s="117"/>
      <c r="K4613" s="113" t="str">
        <f t="shared" si="888"/>
        <v/>
      </c>
      <c r="L4613" s="114" t="str">
        <f t="shared" si="889"/>
        <v/>
      </c>
      <c r="M4613" s="115" t="str">
        <f t="shared" si="890"/>
        <v/>
      </c>
      <c r="N4613" s="118"/>
      <c r="O4613" s="116" t="str">
        <f>IFERROR(VLOOKUP(N4613,'Código del Diagnóstico'!$A$2:$B$12426,2,0),"")</f>
        <v/>
      </c>
      <c r="P4613" s="209" t="str">
        <f>IFERROR(VLOOKUP(C4613,'PER Sociodemografico'!A:G,7,0),"")</f>
        <v/>
      </c>
      <c r="Q4613" s="210" t="str">
        <f t="shared" si="891"/>
        <v/>
      </c>
      <c r="R4613" s="113">
        <f t="shared" si="892"/>
        <v>0</v>
      </c>
      <c r="S4613" s="116">
        <f t="shared" si="893"/>
        <v>0</v>
      </c>
      <c r="T4613" s="129">
        <f t="shared" si="894"/>
        <v>0</v>
      </c>
      <c r="U4613" s="211">
        <f t="shared" si="895"/>
        <v>0</v>
      </c>
      <c r="V4613" s="212">
        <f t="shared" si="896"/>
        <v>0</v>
      </c>
      <c r="W4613" s="212">
        <f t="shared" si="897"/>
        <v>0</v>
      </c>
      <c r="X4613" s="213" t="str">
        <f t="shared" si="898"/>
        <v/>
      </c>
      <c r="Y4613" s="213" t="str">
        <f t="shared" si="899"/>
        <v/>
      </c>
    </row>
    <row r="4614" spans="1:25" ht="15">
      <c r="A4614" s="118"/>
      <c r="B4614" s="117"/>
      <c r="C4614" s="119"/>
      <c r="D4614" s="116" t="str">
        <f>IFERROR(VLOOKUP(C4614,'PER Sociodemografico'!A:L,2,0),"")</f>
        <v/>
      </c>
      <c r="E4614" s="116" t="str">
        <f>IFERROR(VLOOKUP(C4614,'PER Sociodemografico'!A:L,9,0),"")</f>
        <v/>
      </c>
      <c r="F4614" s="118"/>
      <c r="G4614" s="116" t="str">
        <f>IFERROR(VLOOKUP(C4614,'PER Sociodemografico'!A:L,10,0),"")</f>
        <v/>
      </c>
      <c r="H4614" s="120"/>
      <c r="I4614" s="117"/>
      <c r="J4614" s="117"/>
      <c r="K4614" s="113" t="str">
        <f t="shared" si="888"/>
        <v/>
      </c>
      <c r="L4614" s="114" t="str">
        <f t="shared" si="889"/>
        <v/>
      </c>
      <c r="M4614" s="115" t="str">
        <f t="shared" si="890"/>
        <v/>
      </c>
      <c r="N4614" s="118"/>
      <c r="O4614" s="116" t="str">
        <f>IFERROR(VLOOKUP(N4614,'Código del Diagnóstico'!$A$2:$B$12426,2,0),"")</f>
        <v/>
      </c>
      <c r="P4614" s="209" t="str">
        <f>IFERROR(VLOOKUP(C4614,'PER Sociodemografico'!A:G,7,0),"")</f>
        <v/>
      </c>
      <c r="Q4614" s="210" t="str">
        <f t="shared" si="891"/>
        <v/>
      </c>
      <c r="R4614" s="113">
        <f t="shared" si="892"/>
        <v>0</v>
      </c>
      <c r="S4614" s="116">
        <f t="shared" si="893"/>
        <v>0</v>
      </c>
      <c r="T4614" s="129">
        <f t="shared" si="894"/>
        <v>0</v>
      </c>
      <c r="U4614" s="211">
        <f t="shared" si="895"/>
        <v>0</v>
      </c>
      <c r="V4614" s="212">
        <f t="shared" si="896"/>
        <v>0</v>
      </c>
      <c r="W4614" s="212">
        <f t="shared" si="897"/>
        <v>0</v>
      </c>
      <c r="X4614" s="213" t="str">
        <f t="shared" si="898"/>
        <v/>
      </c>
      <c r="Y4614" s="213" t="str">
        <f t="shared" si="899"/>
        <v/>
      </c>
    </row>
    <row r="4615" spans="1:25" ht="15">
      <c r="A4615" s="118"/>
      <c r="B4615" s="117"/>
      <c r="C4615" s="119"/>
      <c r="D4615" s="116" t="str">
        <f>IFERROR(VLOOKUP(C4615,'PER Sociodemografico'!A:L,2,0),"")</f>
        <v/>
      </c>
      <c r="E4615" s="116" t="str">
        <f>IFERROR(VLOOKUP(C4615,'PER Sociodemografico'!A:L,9,0),"")</f>
        <v/>
      </c>
      <c r="F4615" s="118"/>
      <c r="G4615" s="116" t="str">
        <f>IFERROR(VLOOKUP(C4615,'PER Sociodemografico'!A:L,10,0),"")</f>
        <v/>
      </c>
      <c r="H4615" s="120"/>
      <c r="I4615" s="117"/>
      <c r="J4615" s="117"/>
      <c r="K4615" s="113" t="str">
        <f t="shared" si="888"/>
        <v/>
      </c>
      <c r="L4615" s="114" t="str">
        <f t="shared" si="889"/>
        <v/>
      </c>
      <c r="M4615" s="115" t="str">
        <f t="shared" si="890"/>
        <v/>
      </c>
      <c r="N4615" s="118"/>
      <c r="O4615" s="116" t="str">
        <f>IFERROR(VLOOKUP(N4615,'Código del Diagnóstico'!$A$2:$B$12426,2,0),"")</f>
        <v/>
      </c>
      <c r="P4615" s="209" t="str">
        <f>IFERROR(VLOOKUP(C4615,'PER Sociodemografico'!A:G,7,0),"")</f>
        <v/>
      </c>
      <c r="Q4615" s="210" t="str">
        <f t="shared" si="891"/>
        <v/>
      </c>
      <c r="R4615" s="113">
        <f t="shared" si="892"/>
        <v>0</v>
      </c>
      <c r="S4615" s="116">
        <f t="shared" si="893"/>
        <v>0</v>
      </c>
      <c r="T4615" s="129">
        <f t="shared" si="894"/>
        <v>0</v>
      </c>
      <c r="U4615" s="211">
        <f t="shared" si="895"/>
        <v>0</v>
      </c>
      <c r="V4615" s="212">
        <f t="shared" si="896"/>
        <v>0</v>
      </c>
      <c r="W4615" s="212">
        <f t="shared" si="897"/>
        <v>0</v>
      </c>
      <c r="X4615" s="213" t="str">
        <f t="shared" si="898"/>
        <v/>
      </c>
      <c r="Y4615" s="213" t="str">
        <f t="shared" si="899"/>
        <v/>
      </c>
    </row>
    <row r="4616" spans="1:25" ht="15">
      <c r="A4616" s="118"/>
      <c r="B4616" s="117"/>
      <c r="C4616" s="119"/>
      <c r="D4616" s="116" t="str">
        <f>IFERROR(VLOOKUP(C4616,'PER Sociodemografico'!A:L,2,0),"")</f>
        <v/>
      </c>
      <c r="E4616" s="116" t="str">
        <f>IFERROR(VLOOKUP(C4616,'PER Sociodemografico'!A:L,9,0),"")</f>
        <v/>
      </c>
      <c r="F4616" s="118"/>
      <c r="G4616" s="116" t="str">
        <f>IFERROR(VLOOKUP(C4616,'PER Sociodemografico'!A:L,10,0),"")</f>
        <v/>
      </c>
      <c r="H4616" s="120"/>
      <c r="I4616" s="117"/>
      <c r="J4616" s="117"/>
      <c r="K4616" s="113" t="str">
        <f t="shared" si="888"/>
        <v/>
      </c>
      <c r="L4616" s="114" t="str">
        <f t="shared" si="889"/>
        <v/>
      </c>
      <c r="M4616" s="115" t="str">
        <f t="shared" si="890"/>
        <v/>
      </c>
      <c r="N4616" s="118"/>
      <c r="O4616" s="116" t="str">
        <f>IFERROR(VLOOKUP(N4616,'Código del Diagnóstico'!$A$2:$B$12426,2,0),"")</f>
        <v/>
      </c>
      <c r="P4616" s="209" t="str">
        <f>IFERROR(VLOOKUP(C4616,'PER Sociodemografico'!A:G,7,0),"")</f>
        <v/>
      </c>
      <c r="Q4616" s="210" t="str">
        <f t="shared" si="891"/>
        <v/>
      </c>
      <c r="R4616" s="113">
        <f t="shared" si="892"/>
        <v>0</v>
      </c>
      <c r="S4616" s="116">
        <f t="shared" si="893"/>
        <v>0</v>
      </c>
      <c r="T4616" s="129">
        <f t="shared" si="894"/>
        <v>0</v>
      </c>
      <c r="U4616" s="211">
        <f t="shared" si="895"/>
        <v>0</v>
      </c>
      <c r="V4616" s="212">
        <f t="shared" si="896"/>
        <v>0</v>
      </c>
      <c r="W4616" s="212">
        <f t="shared" si="897"/>
        <v>0</v>
      </c>
      <c r="X4616" s="213" t="str">
        <f t="shared" si="898"/>
        <v/>
      </c>
      <c r="Y4616" s="213" t="str">
        <f t="shared" si="899"/>
        <v/>
      </c>
    </row>
    <row r="4617" spans="1:25" ht="15">
      <c r="A4617" s="118"/>
      <c r="B4617" s="117"/>
      <c r="C4617" s="119"/>
      <c r="D4617" s="116" t="str">
        <f>IFERROR(VLOOKUP(C4617,'PER Sociodemografico'!A:L,2,0),"")</f>
        <v/>
      </c>
      <c r="E4617" s="116" t="str">
        <f>IFERROR(VLOOKUP(C4617,'PER Sociodemografico'!A:L,9,0),"")</f>
        <v/>
      </c>
      <c r="F4617" s="118"/>
      <c r="G4617" s="116" t="str">
        <f>IFERROR(VLOOKUP(C4617,'PER Sociodemografico'!A:L,10,0),"")</f>
        <v/>
      </c>
      <c r="H4617" s="120"/>
      <c r="I4617" s="117"/>
      <c r="J4617" s="117"/>
      <c r="K4617" s="113" t="str">
        <f t="shared" si="888"/>
        <v/>
      </c>
      <c r="L4617" s="114" t="str">
        <f t="shared" si="889"/>
        <v/>
      </c>
      <c r="M4617" s="115" t="str">
        <f t="shared" si="890"/>
        <v/>
      </c>
      <c r="N4617" s="118"/>
      <c r="O4617" s="116" t="str">
        <f>IFERROR(VLOOKUP(N4617,'Código del Diagnóstico'!$A$2:$B$12426,2,0),"")</f>
        <v/>
      </c>
      <c r="P4617" s="209" t="str">
        <f>IFERROR(VLOOKUP(C4617,'PER Sociodemografico'!A:G,7,0),"")</f>
        <v/>
      </c>
      <c r="Q4617" s="210" t="str">
        <f t="shared" si="891"/>
        <v/>
      </c>
      <c r="R4617" s="113">
        <f t="shared" si="892"/>
        <v>0</v>
      </c>
      <c r="S4617" s="116">
        <f t="shared" si="893"/>
        <v>0</v>
      </c>
      <c r="T4617" s="129">
        <f t="shared" si="894"/>
        <v>0</v>
      </c>
      <c r="U4617" s="211">
        <f t="shared" si="895"/>
        <v>0</v>
      </c>
      <c r="V4617" s="212">
        <f t="shared" si="896"/>
        <v>0</v>
      </c>
      <c r="W4617" s="212">
        <f t="shared" si="897"/>
        <v>0</v>
      </c>
      <c r="X4617" s="213" t="str">
        <f t="shared" si="898"/>
        <v/>
      </c>
      <c r="Y4617" s="213" t="str">
        <f t="shared" si="899"/>
        <v/>
      </c>
    </row>
    <row r="4618" spans="1:25" ht="15">
      <c r="A4618" s="118"/>
      <c r="B4618" s="117"/>
      <c r="C4618" s="119"/>
      <c r="D4618" s="116" t="str">
        <f>IFERROR(VLOOKUP(C4618,'PER Sociodemografico'!A:L,2,0),"")</f>
        <v/>
      </c>
      <c r="E4618" s="116" t="str">
        <f>IFERROR(VLOOKUP(C4618,'PER Sociodemografico'!A:L,9,0),"")</f>
        <v/>
      </c>
      <c r="F4618" s="118"/>
      <c r="G4618" s="116" t="str">
        <f>IFERROR(VLOOKUP(C4618,'PER Sociodemografico'!A:L,10,0),"")</f>
        <v/>
      </c>
      <c r="H4618" s="120"/>
      <c r="I4618" s="117"/>
      <c r="J4618" s="117"/>
      <c r="K4618" s="113" t="str">
        <f t="shared" si="888"/>
        <v/>
      </c>
      <c r="L4618" s="114" t="str">
        <f t="shared" si="889"/>
        <v/>
      </c>
      <c r="M4618" s="115" t="str">
        <f t="shared" si="890"/>
        <v/>
      </c>
      <c r="N4618" s="118"/>
      <c r="O4618" s="116" t="str">
        <f>IFERROR(VLOOKUP(N4618,'Código del Diagnóstico'!$A$2:$B$12426,2,0),"")</f>
        <v/>
      </c>
      <c r="P4618" s="209" t="str">
        <f>IFERROR(VLOOKUP(C4618,'PER Sociodemografico'!A:G,7,0),"")</f>
        <v/>
      </c>
      <c r="Q4618" s="210" t="str">
        <f t="shared" si="891"/>
        <v/>
      </c>
      <c r="R4618" s="113">
        <f t="shared" si="892"/>
        <v>0</v>
      </c>
      <c r="S4618" s="116">
        <f t="shared" si="893"/>
        <v>0</v>
      </c>
      <c r="T4618" s="129">
        <f t="shared" si="894"/>
        <v>0</v>
      </c>
      <c r="U4618" s="211">
        <f t="shared" si="895"/>
        <v>0</v>
      </c>
      <c r="V4618" s="212">
        <f t="shared" si="896"/>
        <v>0</v>
      </c>
      <c r="W4618" s="212">
        <f t="shared" si="897"/>
        <v>0</v>
      </c>
      <c r="X4618" s="213" t="str">
        <f t="shared" si="898"/>
        <v/>
      </c>
      <c r="Y4618" s="213" t="str">
        <f t="shared" si="899"/>
        <v/>
      </c>
    </row>
    <row r="4619" spans="1:25" ht="15">
      <c r="A4619" s="118"/>
      <c r="B4619" s="117"/>
      <c r="C4619" s="119"/>
      <c r="D4619" s="116" t="str">
        <f>IFERROR(VLOOKUP(C4619,'PER Sociodemografico'!A:L,2,0),"")</f>
        <v/>
      </c>
      <c r="E4619" s="116" t="str">
        <f>IFERROR(VLOOKUP(C4619,'PER Sociodemografico'!A:L,9,0),"")</f>
        <v/>
      </c>
      <c r="F4619" s="118"/>
      <c r="G4619" s="116" t="str">
        <f>IFERROR(VLOOKUP(C4619,'PER Sociodemografico'!A:L,10,0),"")</f>
        <v/>
      </c>
      <c r="H4619" s="120"/>
      <c r="I4619" s="117"/>
      <c r="J4619" s="117"/>
      <c r="K4619" s="113" t="str">
        <f t="shared" si="888"/>
        <v/>
      </c>
      <c r="L4619" s="114" t="str">
        <f t="shared" si="889"/>
        <v/>
      </c>
      <c r="M4619" s="115" t="str">
        <f t="shared" si="890"/>
        <v/>
      </c>
      <c r="N4619" s="118"/>
      <c r="O4619" s="116" t="str">
        <f>IFERROR(VLOOKUP(N4619,'Código del Diagnóstico'!$A$2:$B$12426,2,0),"")</f>
        <v/>
      </c>
      <c r="P4619" s="209" t="str">
        <f>IFERROR(VLOOKUP(C4619,'PER Sociodemografico'!A:G,7,0),"")</f>
        <v/>
      </c>
      <c r="Q4619" s="210" t="str">
        <f t="shared" si="891"/>
        <v/>
      </c>
      <c r="R4619" s="113">
        <f t="shared" si="892"/>
        <v>0</v>
      </c>
      <c r="S4619" s="116">
        <f t="shared" si="893"/>
        <v>0</v>
      </c>
      <c r="T4619" s="129">
        <f t="shared" si="894"/>
        <v>0</v>
      </c>
      <c r="U4619" s="211">
        <f t="shared" si="895"/>
        <v>0</v>
      </c>
      <c r="V4619" s="212">
        <f t="shared" si="896"/>
        <v>0</v>
      </c>
      <c r="W4619" s="212">
        <f t="shared" si="897"/>
        <v>0</v>
      </c>
      <c r="X4619" s="213" t="str">
        <f t="shared" si="898"/>
        <v/>
      </c>
      <c r="Y4619" s="213" t="str">
        <f t="shared" si="899"/>
        <v/>
      </c>
    </row>
    <row r="4620" spans="1:25" ht="15">
      <c r="A4620" s="118"/>
      <c r="B4620" s="117"/>
      <c r="C4620" s="119"/>
      <c r="D4620" s="116" t="str">
        <f>IFERROR(VLOOKUP(C4620,'PER Sociodemografico'!A:L,2,0),"")</f>
        <v/>
      </c>
      <c r="E4620" s="116" t="str">
        <f>IFERROR(VLOOKUP(C4620,'PER Sociodemografico'!A:L,9,0),"")</f>
        <v/>
      </c>
      <c r="F4620" s="118"/>
      <c r="G4620" s="116" t="str">
        <f>IFERROR(VLOOKUP(C4620,'PER Sociodemografico'!A:L,10,0),"")</f>
        <v/>
      </c>
      <c r="H4620" s="120"/>
      <c r="I4620" s="117"/>
      <c r="J4620" s="117"/>
      <c r="K4620" s="113" t="str">
        <f t="shared" si="888"/>
        <v/>
      </c>
      <c r="L4620" s="114" t="str">
        <f t="shared" si="889"/>
        <v/>
      </c>
      <c r="M4620" s="115" t="str">
        <f t="shared" si="890"/>
        <v/>
      </c>
      <c r="N4620" s="118"/>
      <c r="O4620" s="116" t="str">
        <f>IFERROR(VLOOKUP(N4620,'Código del Diagnóstico'!$A$2:$B$12426,2,0),"")</f>
        <v/>
      </c>
      <c r="P4620" s="209" t="str">
        <f>IFERROR(VLOOKUP(C4620,'PER Sociodemografico'!A:G,7,0),"")</f>
        <v/>
      </c>
      <c r="Q4620" s="210" t="str">
        <f t="shared" si="891"/>
        <v/>
      </c>
      <c r="R4620" s="113">
        <f t="shared" si="892"/>
        <v>0</v>
      </c>
      <c r="S4620" s="116">
        <f t="shared" si="893"/>
        <v>0</v>
      </c>
      <c r="T4620" s="129">
        <f t="shared" si="894"/>
        <v>0</v>
      </c>
      <c r="U4620" s="211">
        <f t="shared" si="895"/>
        <v>0</v>
      </c>
      <c r="V4620" s="212">
        <f t="shared" si="896"/>
        <v>0</v>
      </c>
      <c r="W4620" s="212">
        <f t="shared" si="897"/>
        <v>0</v>
      </c>
      <c r="X4620" s="213" t="str">
        <f t="shared" si="898"/>
        <v/>
      </c>
      <c r="Y4620" s="213" t="str">
        <f t="shared" si="899"/>
        <v/>
      </c>
    </row>
    <row r="4621" spans="1:25" ht="15">
      <c r="A4621" s="118"/>
      <c r="B4621" s="117"/>
      <c r="C4621" s="119"/>
      <c r="D4621" s="116" t="str">
        <f>IFERROR(VLOOKUP(C4621,'PER Sociodemografico'!A:L,2,0),"")</f>
        <v/>
      </c>
      <c r="E4621" s="116" t="str">
        <f>IFERROR(VLOOKUP(C4621,'PER Sociodemografico'!A:L,9,0),"")</f>
        <v/>
      </c>
      <c r="F4621" s="118"/>
      <c r="G4621" s="116" t="str">
        <f>IFERROR(VLOOKUP(C4621,'PER Sociodemografico'!A:L,10,0),"")</f>
        <v/>
      </c>
      <c r="H4621" s="120"/>
      <c r="I4621" s="117"/>
      <c r="J4621" s="117"/>
      <c r="K4621" s="113" t="str">
        <f t="shared" si="888"/>
        <v/>
      </c>
      <c r="L4621" s="114" t="str">
        <f t="shared" si="889"/>
        <v/>
      </c>
      <c r="M4621" s="115" t="str">
        <f t="shared" si="890"/>
        <v/>
      </c>
      <c r="N4621" s="118"/>
      <c r="O4621" s="116" t="str">
        <f>IFERROR(VLOOKUP(N4621,'Código del Diagnóstico'!$A$2:$B$12426,2,0),"")</f>
        <v/>
      </c>
      <c r="P4621" s="209" t="str">
        <f>IFERROR(VLOOKUP(C4621,'PER Sociodemografico'!A:G,7,0),"")</f>
        <v/>
      </c>
      <c r="Q4621" s="210" t="str">
        <f t="shared" si="891"/>
        <v/>
      </c>
      <c r="R4621" s="113">
        <f t="shared" si="892"/>
        <v>0</v>
      </c>
      <c r="S4621" s="116">
        <f t="shared" si="893"/>
        <v>0</v>
      </c>
      <c r="T4621" s="129">
        <f t="shared" si="894"/>
        <v>0</v>
      </c>
      <c r="U4621" s="211">
        <f t="shared" si="895"/>
        <v>0</v>
      </c>
      <c r="V4621" s="212">
        <f t="shared" si="896"/>
        <v>0</v>
      </c>
      <c r="W4621" s="212">
        <f t="shared" si="897"/>
        <v>0</v>
      </c>
      <c r="X4621" s="213" t="str">
        <f t="shared" si="898"/>
        <v/>
      </c>
      <c r="Y4621" s="213" t="str">
        <f t="shared" si="899"/>
        <v/>
      </c>
    </row>
    <row r="4622" spans="1:25" ht="15">
      <c r="A4622" s="118"/>
      <c r="B4622" s="117"/>
      <c r="C4622" s="119"/>
      <c r="D4622" s="116" t="str">
        <f>IFERROR(VLOOKUP(C4622,'PER Sociodemografico'!A:L,2,0),"")</f>
        <v/>
      </c>
      <c r="E4622" s="116" t="str">
        <f>IFERROR(VLOOKUP(C4622,'PER Sociodemografico'!A:L,9,0),"")</f>
        <v/>
      </c>
      <c r="F4622" s="118"/>
      <c r="G4622" s="116" t="str">
        <f>IFERROR(VLOOKUP(C4622,'PER Sociodemografico'!A:L,10,0),"")</f>
        <v/>
      </c>
      <c r="H4622" s="120"/>
      <c r="I4622" s="117"/>
      <c r="J4622" s="117"/>
      <c r="K4622" s="113" t="str">
        <f t="shared" si="888"/>
        <v/>
      </c>
      <c r="L4622" s="114" t="str">
        <f t="shared" si="889"/>
        <v/>
      </c>
      <c r="M4622" s="115" t="str">
        <f t="shared" si="890"/>
        <v/>
      </c>
      <c r="N4622" s="118"/>
      <c r="O4622" s="116" t="str">
        <f>IFERROR(VLOOKUP(N4622,'Código del Diagnóstico'!$A$2:$B$12426,2,0),"")</f>
        <v/>
      </c>
      <c r="P4622" s="209" t="str">
        <f>IFERROR(VLOOKUP(C4622,'PER Sociodemografico'!A:G,7,0),"")</f>
        <v/>
      </c>
      <c r="Q4622" s="210" t="str">
        <f t="shared" si="891"/>
        <v/>
      </c>
      <c r="R4622" s="113">
        <f t="shared" si="892"/>
        <v>0</v>
      </c>
      <c r="S4622" s="116">
        <f t="shared" si="893"/>
        <v>0</v>
      </c>
      <c r="T4622" s="129">
        <f t="shared" si="894"/>
        <v>0</v>
      </c>
      <c r="U4622" s="211">
        <f t="shared" si="895"/>
        <v>0</v>
      </c>
      <c r="V4622" s="212">
        <f t="shared" si="896"/>
        <v>0</v>
      </c>
      <c r="W4622" s="212">
        <f t="shared" si="897"/>
        <v>0</v>
      </c>
      <c r="X4622" s="213" t="str">
        <f t="shared" si="898"/>
        <v/>
      </c>
      <c r="Y4622" s="213" t="str">
        <f t="shared" si="899"/>
        <v/>
      </c>
    </row>
    <row r="4623" spans="1:25" ht="15">
      <c r="A4623" s="118"/>
      <c r="B4623" s="117"/>
      <c r="C4623" s="119"/>
      <c r="D4623" s="116" t="str">
        <f>IFERROR(VLOOKUP(C4623,'PER Sociodemografico'!A:L,2,0),"")</f>
        <v/>
      </c>
      <c r="E4623" s="116" t="str">
        <f>IFERROR(VLOOKUP(C4623,'PER Sociodemografico'!A:L,9,0),"")</f>
        <v/>
      </c>
      <c r="F4623" s="118"/>
      <c r="G4623" s="116" t="str">
        <f>IFERROR(VLOOKUP(C4623,'PER Sociodemografico'!A:L,10,0),"")</f>
        <v/>
      </c>
      <c r="H4623" s="120"/>
      <c r="I4623" s="117"/>
      <c r="J4623" s="117"/>
      <c r="K4623" s="113" t="str">
        <f t="shared" si="888"/>
        <v/>
      </c>
      <c r="L4623" s="114" t="str">
        <f t="shared" si="889"/>
        <v/>
      </c>
      <c r="M4623" s="115" t="str">
        <f t="shared" si="890"/>
        <v/>
      </c>
      <c r="N4623" s="118"/>
      <c r="O4623" s="116" t="str">
        <f>IFERROR(VLOOKUP(N4623,'Código del Diagnóstico'!$A$2:$B$12426,2,0),"")</f>
        <v/>
      </c>
      <c r="P4623" s="209" t="str">
        <f>IFERROR(VLOOKUP(C4623,'PER Sociodemografico'!A:G,7,0),"")</f>
        <v/>
      </c>
      <c r="Q4623" s="210" t="str">
        <f t="shared" si="891"/>
        <v/>
      </c>
      <c r="R4623" s="113">
        <f t="shared" si="892"/>
        <v>0</v>
      </c>
      <c r="S4623" s="116">
        <f t="shared" si="893"/>
        <v>0</v>
      </c>
      <c r="T4623" s="129">
        <f t="shared" si="894"/>
        <v>0</v>
      </c>
      <c r="U4623" s="211">
        <f t="shared" si="895"/>
        <v>0</v>
      </c>
      <c r="V4623" s="212">
        <f t="shared" si="896"/>
        <v>0</v>
      </c>
      <c r="W4623" s="212">
        <f t="shared" si="897"/>
        <v>0</v>
      </c>
      <c r="X4623" s="213" t="str">
        <f t="shared" si="898"/>
        <v/>
      </c>
      <c r="Y4623" s="213" t="str">
        <f t="shared" si="899"/>
        <v/>
      </c>
    </row>
    <row r="4624" spans="1:25" ht="15">
      <c r="A4624" s="118"/>
      <c r="B4624" s="117"/>
      <c r="C4624" s="119"/>
      <c r="D4624" s="116" t="str">
        <f>IFERROR(VLOOKUP(C4624,'PER Sociodemografico'!A:L,2,0),"")</f>
        <v/>
      </c>
      <c r="E4624" s="116" t="str">
        <f>IFERROR(VLOOKUP(C4624,'PER Sociodemografico'!A:L,9,0),"")</f>
        <v/>
      </c>
      <c r="F4624" s="118"/>
      <c r="G4624" s="116" t="str">
        <f>IFERROR(VLOOKUP(C4624,'PER Sociodemografico'!A:L,10,0),"")</f>
        <v/>
      </c>
      <c r="H4624" s="120"/>
      <c r="I4624" s="117"/>
      <c r="J4624" s="117"/>
      <c r="K4624" s="113" t="str">
        <f t="shared" si="888"/>
        <v/>
      </c>
      <c r="L4624" s="114" t="str">
        <f t="shared" si="889"/>
        <v/>
      </c>
      <c r="M4624" s="115" t="str">
        <f t="shared" si="890"/>
        <v/>
      </c>
      <c r="N4624" s="118"/>
      <c r="O4624" s="116" t="str">
        <f>IFERROR(VLOOKUP(N4624,'Código del Diagnóstico'!$A$2:$B$12426,2,0),"")</f>
        <v/>
      </c>
      <c r="P4624" s="209" t="str">
        <f>IFERROR(VLOOKUP(C4624,'PER Sociodemografico'!A:G,7,0),"")</f>
        <v/>
      </c>
      <c r="Q4624" s="210" t="str">
        <f t="shared" si="891"/>
        <v/>
      </c>
      <c r="R4624" s="113">
        <f t="shared" si="892"/>
        <v>0</v>
      </c>
      <c r="S4624" s="116">
        <f t="shared" si="893"/>
        <v>0</v>
      </c>
      <c r="T4624" s="129">
        <f t="shared" si="894"/>
        <v>0</v>
      </c>
      <c r="U4624" s="211">
        <f t="shared" si="895"/>
        <v>0</v>
      </c>
      <c r="V4624" s="212">
        <f t="shared" si="896"/>
        <v>0</v>
      </c>
      <c r="W4624" s="212">
        <f t="shared" si="897"/>
        <v>0</v>
      </c>
      <c r="X4624" s="213" t="str">
        <f t="shared" si="898"/>
        <v/>
      </c>
      <c r="Y4624" s="213" t="str">
        <f t="shared" si="899"/>
        <v/>
      </c>
    </row>
    <row r="4625" spans="1:25" ht="15">
      <c r="A4625" s="118"/>
      <c r="B4625" s="117"/>
      <c r="C4625" s="119"/>
      <c r="D4625" s="116" t="str">
        <f>IFERROR(VLOOKUP(C4625,'PER Sociodemografico'!A:L,2,0),"")</f>
        <v/>
      </c>
      <c r="E4625" s="116" t="str">
        <f>IFERROR(VLOOKUP(C4625,'PER Sociodemografico'!A:L,9,0),"")</f>
        <v/>
      </c>
      <c r="F4625" s="118"/>
      <c r="G4625" s="116" t="str">
        <f>IFERROR(VLOOKUP(C4625,'PER Sociodemografico'!A:L,10,0),"")</f>
        <v/>
      </c>
      <c r="H4625" s="120"/>
      <c r="I4625" s="117"/>
      <c r="J4625" s="117"/>
      <c r="K4625" s="113" t="str">
        <f t="shared" si="888"/>
        <v/>
      </c>
      <c r="L4625" s="114" t="str">
        <f t="shared" si="889"/>
        <v/>
      </c>
      <c r="M4625" s="115" t="str">
        <f t="shared" si="890"/>
        <v/>
      </c>
      <c r="N4625" s="118"/>
      <c r="O4625" s="116" t="str">
        <f>IFERROR(VLOOKUP(N4625,'Código del Diagnóstico'!$A$2:$B$12426,2,0),"")</f>
        <v/>
      </c>
      <c r="P4625" s="209" t="str">
        <f>IFERROR(VLOOKUP(C4625,'PER Sociodemografico'!A:G,7,0),"")</f>
        <v/>
      </c>
      <c r="Q4625" s="210" t="str">
        <f t="shared" si="891"/>
        <v/>
      </c>
      <c r="R4625" s="113">
        <f t="shared" si="892"/>
        <v>0</v>
      </c>
      <c r="S4625" s="116">
        <f t="shared" si="893"/>
        <v>0</v>
      </c>
      <c r="T4625" s="129">
        <f t="shared" si="894"/>
        <v>0</v>
      </c>
      <c r="U4625" s="211">
        <f t="shared" si="895"/>
        <v>0</v>
      </c>
      <c r="V4625" s="212">
        <f t="shared" si="896"/>
        <v>0</v>
      </c>
      <c r="W4625" s="212">
        <f t="shared" si="897"/>
        <v>0</v>
      </c>
      <c r="X4625" s="213" t="str">
        <f t="shared" si="898"/>
        <v/>
      </c>
      <c r="Y4625" s="213" t="str">
        <f t="shared" si="899"/>
        <v/>
      </c>
    </row>
    <row r="4626" spans="1:25" ht="15">
      <c r="A4626" s="118"/>
      <c r="B4626" s="117"/>
      <c r="C4626" s="119"/>
      <c r="D4626" s="116" t="str">
        <f>IFERROR(VLOOKUP(C4626,'PER Sociodemografico'!A:L,2,0),"")</f>
        <v/>
      </c>
      <c r="E4626" s="116" t="str">
        <f>IFERROR(VLOOKUP(C4626,'PER Sociodemografico'!A:L,9,0),"")</f>
        <v/>
      </c>
      <c r="F4626" s="118"/>
      <c r="G4626" s="116" t="str">
        <f>IFERROR(VLOOKUP(C4626,'PER Sociodemografico'!A:L,10,0),"")</f>
        <v/>
      </c>
      <c r="H4626" s="120"/>
      <c r="I4626" s="117"/>
      <c r="J4626" s="117"/>
      <c r="K4626" s="113" t="str">
        <f t="shared" si="888"/>
        <v/>
      </c>
      <c r="L4626" s="114" t="str">
        <f t="shared" si="889"/>
        <v/>
      </c>
      <c r="M4626" s="115" t="str">
        <f t="shared" si="890"/>
        <v/>
      </c>
      <c r="N4626" s="118"/>
      <c r="O4626" s="116" t="str">
        <f>IFERROR(VLOOKUP(N4626,'Código del Diagnóstico'!$A$2:$B$12426,2,0),"")</f>
        <v/>
      </c>
      <c r="P4626" s="209" t="str">
        <f>IFERROR(VLOOKUP(C4626,'PER Sociodemografico'!A:G,7,0),"")</f>
        <v/>
      </c>
      <c r="Q4626" s="210" t="str">
        <f t="shared" si="891"/>
        <v/>
      </c>
      <c r="R4626" s="113">
        <f t="shared" si="892"/>
        <v>0</v>
      </c>
      <c r="S4626" s="116">
        <f t="shared" si="893"/>
        <v>0</v>
      </c>
      <c r="T4626" s="129">
        <f t="shared" si="894"/>
        <v>0</v>
      </c>
      <c r="U4626" s="211">
        <f t="shared" si="895"/>
        <v>0</v>
      </c>
      <c r="V4626" s="212">
        <f t="shared" si="896"/>
        <v>0</v>
      </c>
      <c r="W4626" s="212">
        <f t="shared" si="897"/>
        <v>0</v>
      </c>
      <c r="X4626" s="213" t="str">
        <f t="shared" si="898"/>
        <v/>
      </c>
      <c r="Y4626" s="213" t="str">
        <f t="shared" si="899"/>
        <v/>
      </c>
    </row>
    <row r="4627" spans="1:25" ht="15">
      <c r="A4627" s="118"/>
      <c r="B4627" s="117"/>
      <c r="C4627" s="119"/>
      <c r="D4627" s="116" t="str">
        <f>IFERROR(VLOOKUP(C4627,'PER Sociodemografico'!A:L,2,0),"")</f>
        <v/>
      </c>
      <c r="E4627" s="116" t="str">
        <f>IFERROR(VLOOKUP(C4627,'PER Sociodemografico'!A:L,9,0),"")</f>
        <v/>
      </c>
      <c r="F4627" s="118"/>
      <c r="G4627" s="116" t="str">
        <f>IFERROR(VLOOKUP(C4627,'PER Sociodemografico'!A:L,10,0),"")</f>
        <v/>
      </c>
      <c r="H4627" s="120"/>
      <c r="I4627" s="117"/>
      <c r="J4627" s="117"/>
      <c r="K4627" s="113" t="str">
        <f t="shared" si="888"/>
        <v/>
      </c>
      <c r="L4627" s="114" t="str">
        <f t="shared" si="889"/>
        <v/>
      </c>
      <c r="M4627" s="115" t="str">
        <f t="shared" si="890"/>
        <v/>
      </c>
      <c r="N4627" s="118"/>
      <c r="O4627" s="116" t="str">
        <f>IFERROR(VLOOKUP(N4627,'Código del Diagnóstico'!$A$2:$B$12426,2,0),"")</f>
        <v/>
      </c>
      <c r="P4627" s="209" t="str">
        <f>IFERROR(VLOOKUP(C4627,'PER Sociodemografico'!A:G,7,0),"")</f>
        <v/>
      </c>
      <c r="Q4627" s="210" t="str">
        <f t="shared" si="891"/>
        <v/>
      </c>
      <c r="R4627" s="113">
        <f t="shared" si="892"/>
        <v>0</v>
      </c>
      <c r="S4627" s="116">
        <f t="shared" si="893"/>
        <v>0</v>
      </c>
      <c r="T4627" s="129">
        <f t="shared" si="894"/>
        <v>0</v>
      </c>
      <c r="U4627" s="211">
        <f t="shared" si="895"/>
        <v>0</v>
      </c>
      <c r="V4627" s="212">
        <f t="shared" si="896"/>
        <v>0</v>
      </c>
      <c r="W4627" s="212">
        <f t="shared" si="897"/>
        <v>0</v>
      </c>
      <c r="X4627" s="213" t="str">
        <f t="shared" si="898"/>
        <v/>
      </c>
      <c r="Y4627" s="213" t="str">
        <f t="shared" si="899"/>
        <v/>
      </c>
    </row>
    <row r="4628" spans="1:25" ht="15">
      <c r="A4628" s="118"/>
      <c r="B4628" s="117"/>
      <c r="C4628" s="119"/>
      <c r="D4628" s="116" t="str">
        <f>IFERROR(VLOOKUP(C4628,'PER Sociodemografico'!A:L,2,0),"")</f>
        <v/>
      </c>
      <c r="E4628" s="116" t="str">
        <f>IFERROR(VLOOKUP(C4628,'PER Sociodemografico'!A:L,9,0),"")</f>
        <v/>
      </c>
      <c r="F4628" s="118"/>
      <c r="G4628" s="116" t="str">
        <f>IFERROR(VLOOKUP(C4628,'PER Sociodemografico'!A:L,10,0),"")</f>
        <v/>
      </c>
      <c r="H4628" s="120"/>
      <c r="I4628" s="117"/>
      <c r="J4628" s="117"/>
      <c r="K4628" s="113" t="str">
        <f t="shared" si="888"/>
        <v/>
      </c>
      <c r="L4628" s="114" t="str">
        <f t="shared" si="889"/>
        <v/>
      </c>
      <c r="M4628" s="115" t="str">
        <f t="shared" si="890"/>
        <v/>
      </c>
      <c r="N4628" s="118"/>
      <c r="O4628" s="116" t="str">
        <f>IFERROR(VLOOKUP(N4628,'Código del Diagnóstico'!$A$2:$B$12426,2,0),"")</f>
        <v/>
      </c>
      <c r="P4628" s="209" t="str">
        <f>IFERROR(VLOOKUP(C4628,'PER Sociodemografico'!A:G,7,0),"")</f>
        <v/>
      </c>
      <c r="Q4628" s="210" t="str">
        <f t="shared" si="891"/>
        <v/>
      </c>
      <c r="R4628" s="113">
        <f t="shared" si="892"/>
        <v>0</v>
      </c>
      <c r="S4628" s="116">
        <f t="shared" si="893"/>
        <v>0</v>
      </c>
      <c r="T4628" s="129">
        <f t="shared" si="894"/>
        <v>0</v>
      </c>
      <c r="U4628" s="211">
        <f t="shared" si="895"/>
        <v>0</v>
      </c>
      <c r="V4628" s="212">
        <f t="shared" si="896"/>
        <v>0</v>
      </c>
      <c r="W4628" s="212">
        <f t="shared" si="897"/>
        <v>0</v>
      </c>
      <c r="X4628" s="213" t="str">
        <f t="shared" si="898"/>
        <v/>
      </c>
      <c r="Y4628" s="213" t="str">
        <f t="shared" si="899"/>
        <v/>
      </c>
    </row>
    <row r="4629" spans="1:25" ht="15">
      <c r="A4629" s="118"/>
      <c r="B4629" s="117"/>
      <c r="C4629" s="119"/>
      <c r="D4629" s="116" t="str">
        <f>IFERROR(VLOOKUP(C4629,'PER Sociodemografico'!A:L,2,0),"")</f>
        <v/>
      </c>
      <c r="E4629" s="116" t="str">
        <f>IFERROR(VLOOKUP(C4629,'PER Sociodemografico'!A:L,9,0),"")</f>
        <v/>
      </c>
      <c r="F4629" s="118"/>
      <c r="G4629" s="116" t="str">
        <f>IFERROR(VLOOKUP(C4629,'PER Sociodemografico'!A:L,10,0),"")</f>
        <v/>
      </c>
      <c r="H4629" s="120"/>
      <c r="I4629" s="117"/>
      <c r="J4629" s="117"/>
      <c r="K4629" s="113" t="str">
        <f t="shared" si="888"/>
        <v/>
      </c>
      <c r="L4629" s="114" t="str">
        <f t="shared" si="889"/>
        <v/>
      </c>
      <c r="M4629" s="115" t="str">
        <f t="shared" si="890"/>
        <v/>
      </c>
      <c r="N4629" s="118"/>
      <c r="O4629" s="116" t="str">
        <f>IFERROR(VLOOKUP(N4629,'Código del Diagnóstico'!$A$2:$B$12426,2,0),"")</f>
        <v/>
      </c>
      <c r="P4629" s="209" t="str">
        <f>IFERROR(VLOOKUP(C4629,'PER Sociodemografico'!A:G,7,0),"")</f>
        <v/>
      </c>
      <c r="Q4629" s="210" t="str">
        <f t="shared" si="891"/>
        <v/>
      </c>
      <c r="R4629" s="113">
        <f t="shared" si="892"/>
        <v>0</v>
      </c>
      <c r="S4629" s="116">
        <f t="shared" si="893"/>
        <v>0</v>
      </c>
      <c r="T4629" s="129">
        <f t="shared" si="894"/>
        <v>0</v>
      </c>
      <c r="U4629" s="211">
        <f t="shared" si="895"/>
        <v>0</v>
      </c>
      <c r="V4629" s="212">
        <f t="shared" si="896"/>
        <v>0</v>
      </c>
      <c r="W4629" s="212">
        <f t="shared" si="897"/>
        <v>0</v>
      </c>
      <c r="X4629" s="213" t="str">
        <f t="shared" si="898"/>
        <v/>
      </c>
      <c r="Y4629" s="213" t="str">
        <f t="shared" si="899"/>
        <v/>
      </c>
    </row>
    <row r="4630" spans="1:25" ht="15">
      <c r="A4630" s="118"/>
      <c r="B4630" s="117"/>
      <c r="C4630" s="119"/>
      <c r="D4630" s="116" t="str">
        <f>IFERROR(VLOOKUP(C4630,'PER Sociodemografico'!A:L,2,0),"")</f>
        <v/>
      </c>
      <c r="E4630" s="116" t="str">
        <f>IFERROR(VLOOKUP(C4630,'PER Sociodemografico'!A:L,9,0),"")</f>
        <v/>
      </c>
      <c r="F4630" s="118"/>
      <c r="G4630" s="116" t="str">
        <f>IFERROR(VLOOKUP(C4630,'PER Sociodemografico'!A:L,10,0),"")</f>
        <v/>
      </c>
      <c r="H4630" s="120"/>
      <c r="I4630" s="117"/>
      <c r="J4630" s="117"/>
      <c r="K4630" s="113" t="str">
        <f t="shared" si="888"/>
        <v/>
      </c>
      <c r="L4630" s="114" t="str">
        <f t="shared" si="889"/>
        <v/>
      </c>
      <c r="M4630" s="115" t="str">
        <f t="shared" si="890"/>
        <v/>
      </c>
      <c r="N4630" s="118"/>
      <c r="O4630" s="116" t="str">
        <f>IFERROR(VLOOKUP(N4630,'Código del Diagnóstico'!$A$2:$B$12426,2,0),"")</f>
        <v/>
      </c>
      <c r="P4630" s="209" t="str">
        <f>IFERROR(VLOOKUP(C4630,'PER Sociodemografico'!A:G,7,0),"")</f>
        <v/>
      </c>
      <c r="Q4630" s="210" t="str">
        <f t="shared" si="891"/>
        <v/>
      </c>
      <c r="R4630" s="113">
        <f t="shared" si="892"/>
        <v>0</v>
      </c>
      <c r="S4630" s="116">
        <f t="shared" si="893"/>
        <v>0</v>
      </c>
      <c r="T4630" s="129">
        <f t="shared" si="894"/>
        <v>0</v>
      </c>
      <c r="U4630" s="211">
        <f t="shared" si="895"/>
        <v>0</v>
      </c>
      <c r="V4630" s="212">
        <f t="shared" si="896"/>
        <v>0</v>
      </c>
      <c r="W4630" s="212">
        <f t="shared" si="897"/>
        <v>0</v>
      </c>
      <c r="X4630" s="213" t="str">
        <f t="shared" si="898"/>
        <v/>
      </c>
      <c r="Y4630" s="213" t="str">
        <f t="shared" si="899"/>
        <v/>
      </c>
    </row>
    <row r="4631" spans="1:25" ht="15">
      <c r="A4631" s="118"/>
      <c r="B4631" s="117"/>
      <c r="C4631" s="119"/>
      <c r="D4631" s="116" t="str">
        <f>IFERROR(VLOOKUP(C4631,'PER Sociodemografico'!A:L,2,0),"")</f>
        <v/>
      </c>
      <c r="E4631" s="116" t="str">
        <f>IFERROR(VLOOKUP(C4631,'PER Sociodemografico'!A:L,9,0),"")</f>
        <v/>
      </c>
      <c r="F4631" s="118"/>
      <c r="G4631" s="116" t="str">
        <f>IFERROR(VLOOKUP(C4631,'PER Sociodemografico'!A:L,10,0),"")</f>
        <v/>
      </c>
      <c r="H4631" s="120"/>
      <c r="I4631" s="117"/>
      <c r="J4631" s="117"/>
      <c r="K4631" s="113" t="str">
        <f t="shared" si="888"/>
        <v/>
      </c>
      <c r="L4631" s="114" t="str">
        <f t="shared" si="889"/>
        <v/>
      </c>
      <c r="M4631" s="115" t="str">
        <f t="shared" si="890"/>
        <v/>
      </c>
      <c r="N4631" s="118"/>
      <c r="O4631" s="116" t="str">
        <f>IFERROR(VLOOKUP(N4631,'Código del Diagnóstico'!$A$2:$B$12426,2,0),"")</f>
        <v/>
      </c>
      <c r="P4631" s="209" t="str">
        <f>IFERROR(VLOOKUP(C4631,'PER Sociodemografico'!A:G,7,0),"")</f>
        <v/>
      </c>
      <c r="Q4631" s="210" t="str">
        <f t="shared" si="891"/>
        <v/>
      </c>
      <c r="R4631" s="113">
        <f t="shared" si="892"/>
        <v>0</v>
      </c>
      <c r="S4631" s="116">
        <f t="shared" si="893"/>
        <v>0</v>
      </c>
      <c r="T4631" s="129">
        <f t="shared" si="894"/>
        <v>0</v>
      </c>
      <c r="U4631" s="211">
        <f t="shared" si="895"/>
        <v>0</v>
      </c>
      <c r="V4631" s="212">
        <f t="shared" si="896"/>
        <v>0</v>
      </c>
      <c r="W4631" s="212">
        <f t="shared" si="897"/>
        <v>0</v>
      </c>
      <c r="X4631" s="213" t="str">
        <f t="shared" si="898"/>
        <v/>
      </c>
      <c r="Y4631" s="213" t="str">
        <f t="shared" si="899"/>
        <v/>
      </c>
    </row>
    <row r="4632" spans="1:25" ht="15">
      <c r="A4632" s="118"/>
      <c r="B4632" s="117"/>
      <c r="C4632" s="119"/>
      <c r="D4632" s="116" t="str">
        <f>IFERROR(VLOOKUP(C4632,'PER Sociodemografico'!A:L,2,0),"")</f>
        <v/>
      </c>
      <c r="E4632" s="116" t="str">
        <f>IFERROR(VLOOKUP(C4632,'PER Sociodemografico'!A:L,9,0),"")</f>
        <v/>
      </c>
      <c r="F4632" s="118"/>
      <c r="G4632" s="116" t="str">
        <f>IFERROR(VLOOKUP(C4632,'PER Sociodemografico'!A:L,10,0),"")</f>
        <v/>
      </c>
      <c r="H4632" s="120"/>
      <c r="I4632" s="117"/>
      <c r="J4632" s="117"/>
      <c r="K4632" s="113" t="str">
        <f t="shared" si="888"/>
        <v/>
      </c>
      <c r="L4632" s="114" t="str">
        <f t="shared" si="889"/>
        <v/>
      </c>
      <c r="M4632" s="115" t="str">
        <f t="shared" si="890"/>
        <v/>
      </c>
      <c r="N4632" s="118"/>
      <c r="O4632" s="116" t="str">
        <f>IFERROR(VLOOKUP(N4632,'Código del Diagnóstico'!$A$2:$B$12426,2,0),"")</f>
        <v/>
      </c>
      <c r="P4632" s="209" t="str">
        <f>IFERROR(VLOOKUP(C4632,'PER Sociodemografico'!A:G,7,0),"")</f>
        <v/>
      </c>
      <c r="Q4632" s="210" t="str">
        <f t="shared" si="891"/>
        <v/>
      </c>
      <c r="R4632" s="113">
        <f t="shared" si="892"/>
        <v>0</v>
      </c>
      <c r="S4632" s="116">
        <f t="shared" si="893"/>
        <v>0</v>
      </c>
      <c r="T4632" s="129">
        <f t="shared" si="894"/>
        <v>0</v>
      </c>
      <c r="U4632" s="211">
        <f t="shared" si="895"/>
        <v>0</v>
      </c>
      <c r="V4632" s="212">
        <f t="shared" si="896"/>
        <v>0</v>
      </c>
      <c r="W4632" s="212">
        <f t="shared" si="897"/>
        <v>0</v>
      </c>
      <c r="X4632" s="213" t="str">
        <f t="shared" si="898"/>
        <v/>
      </c>
      <c r="Y4632" s="213" t="str">
        <f t="shared" si="899"/>
        <v/>
      </c>
    </row>
    <row r="4633" spans="1:25" ht="15">
      <c r="A4633" s="118"/>
      <c r="B4633" s="117"/>
      <c r="C4633" s="119"/>
      <c r="D4633" s="116" t="str">
        <f>IFERROR(VLOOKUP(C4633,'PER Sociodemografico'!A:L,2,0),"")</f>
        <v/>
      </c>
      <c r="E4633" s="116" t="str">
        <f>IFERROR(VLOOKUP(C4633,'PER Sociodemografico'!A:L,9,0),"")</f>
        <v/>
      </c>
      <c r="F4633" s="118"/>
      <c r="G4633" s="116" t="str">
        <f>IFERROR(VLOOKUP(C4633,'PER Sociodemografico'!A:L,10,0),"")</f>
        <v/>
      </c>
      <c r="H4633" s="120"/>
      <c r="I4633" s="117"/>
      <c r="J4633" s="117"/>
      <c r="K4633" s="113" t="str">
        <f t="shared" si="888"/>
        <v/>
      </c>
      <c r="L4633" s="114" t="str">
        <f t="shared" si="889"/>
        <v/>
      </c>
      <c r="M4633" s="115" t="str">
        <f t="shared" si="890"/>
        <v/>
      </c>
      <c r="N4633" s="118"/>
      <c r="O4633" s="116" t="str">
        <f>IFERROR(VLOOKUP(N4633,'Código del Diagnóstico'!$A$2:$B$12426,2,0),"")</f>
        <v/>
      </c>
      <c r="P4633" s="209" t="str">
        <f>IFERROR(VLOOKUP(C4633,'PER Sociodemografico'!A:G,7,0),"")</f>
        <v/>
      </c>
      <c r="Q4633" s="210" t="str">
        <f t="shared" si="891"/>
        <v/>
      </c>
      <c r="R4633" s="113">
        <f t="shared" si="892"/>
        <v>0</v>
      </c>
      <c r="S4633" s="116">
        <f t="shared" si="893"/>
        <v>0</v>
      </c>
      <c r="T4633" s="129">
        <f t="shared" si="894"/>
        <v>0</v>
      </c>
      <c r="U4633" s="211">
        <f t="shared" si="895"/>
        <v>0</v>
      </c>
      <c r="V4633" s="212">
        <f t="shared" si="896"/>
        <v>0</v>
      </c>
      <c r="W4633" s="212">
        <f t="shared" si="897"/>
        <v>0</v>
      </c>
      <c r="X4633" s="213" t="str">
        <f t="shared" si="898"/>
        <v/>
      </c>
      <c r="Y4633" s="213" t="str">
        <f t="shared" si="899"/>
        <v/>
      </c>
    </row>
    <row r="4634" spans="1:25" ht="15">
      <c r="A4634" s="118"/>
      <c r="B4634" s="117"/>
      <c r="C4634" s="119"/>
      <c r="D4634" s="116" t="str">
        <f>IFERROR(VLOOKUP(C4634,'PER Sociodemografico'!A:L,2,0),"")</f>
        <v/>
      </c>
      <c r="E4634" s="116" t="str">
        <f>IFERROR(VLOOKUP(C4634,'PER Sociodemografico'!A:L,9,0),"")</f>
        <v/>
      </c>
      <c r="F4634" s="118"/>
      <c r="G4634" s="116" t="str">
        <f>IFERROR(VLOOKUP(C4634,'PER Sociodemografico'!A:L,10,0),"")</f>
        <v/>
      </c>
      <c r="H4634" s="120"/>
      <c r="I4634" s="117"/>
      <c r="J4634" s="117"/>
      <c r="K4634" s="113" t="str">
        <f t="shared" si="888"/>
        <v/>
      </c>
      <c r="L4634" s="114" t="str">
        <f t="shared" si="889"/>
        <v/>
      </c>
      <c r="M4634" s="115" t="str">
        <f t="shared" si="890"/>
        <v/>
      </c>
      <c r="N4634" s="118"/>
      <c r="O4634" s="116" t="str">
        <f>IFERROR(VLOOKUP(N4634,'Código del Diagnóstico'!$A$2:$B$12426,2,0),"")</f>
        <v/>
      </c>
      <c r="P4634" s="209" t="str">
        <f>IFERROR(VLOOKUP(C4634,'PER Sociodemografico'!A:G,7,0),"")</f>
        <v/>
      </c>
      <c r="Q4634" s="210" t="str">
        <f t="shared" si="891"/>
        <v/>
      </c>
      <c r="R4634" s="113">
        <f t="shared" si="892"/>
        <v>0</v>
      </c>
      <c r="S4634" s="116">
        <f t="shared" si="893"/>
        <v>0</v>
      </c>
      <c r="T4634" s="129">
        <f t="shared" si="894"/>
        <v>0</v>
      </c>
      <c r="U4634" s="211">
        <f t="shared" si="895"/>
        <v>0</v>
      </c>
      <c r="V4634" s="212">
        <f t="shared" si="896"/>
        <v>0</v>
      </c>
      <c r="W4634" s="212">
        <f t="shared" si="897"/>
        <v>0</v>
      </c>
      <c r="X4634" s="213" t="str">
        <f t="shared" si="898"/>
        <v/>
      </c>
      <c r="Y4634" s="213" t="str">
        <f t="shared" si="899"/>
        <v/>
      </c>
    </row>
    <row r="4635" spans="1:25" ht="15">
      <c r="A4635" s="118"/>
      <c r="B4635" s="117"/>
      <c r="C4635" s="119"/>
      <c r="D4635" s="116" t="str">
        <f>IFERROR(VLOOKUP(C4635,'PER Sociodemografico'!A:L,2,0),"")</f>
        <v/>
      </c>
      <c r="E4635" s="116" t="str">
        <f>IFERROR(VLOOKUP(C4635,'PER Sociodemografico'!A:L,9,0),"")</f>
        <v/>
      </c>
      <c r="F4635" s="118"/>
      <c r="G4635" s="116" t="str">
        <f>IFERROR(VLOOKUP(C4635,'PER Sociodemografico'!A:L,10,0),"")</f>
        <v/>
      </c>
      <c r="H4635" s="120"/>
      <c r="I4635" s="117"/>
      <c r="J4635" s="117"/>
      <c r="K4635" s="113" t="str">
        <f t="shared" si="888"/>
        <v/>
      </c>
      <c r="L4635" s="114" t="str">
        <f t="shared" si="889"/>
        <v/>
      </c>
      <c r="M4635" s="115" t="str">
        <f t="shared" si="890"/>
        <v/>
      </c>
      <c r="N4635" s="118"/>
      <c r="O4635" s="116" t="str">
        <f>IFERROR(VLOOKUP(N4635,'Código del Diagnóstico'!$A$2:$B$12426,2,0),"")</f>
        <v/>
      </c>
      <c r="P4635" s="209" t="str">
        <f>IFERROR(VLOOKUP(C4635,'PER Sociodemografico'!A:G,7,0),"")</f>
        <v/>
      </c>
      <c r="Q4635" s="210" t="str">
        <f t="shared" si="891"/>
        <v/>
      </c>
      <c r="R4635" s="113">
        <f t="shared" si="892"/>
        <v>0</v>
      </c>
      <c r="S4635" s="116">
        <f t="shared" si="893"/>
        <v>0</v>
      </c>
      <c r="T4635" s="129">
        <f t="shared" si="894"/>
        <v>0</v>
      </c>
      <c r="U4635" s="211">
        <f t="shared" si="895"/>
        <v>0</v>
      </c>
      <c r="V4635" s="212">
        <f t="shared" si="896"/>
        <v>0</v>
      </c>
      <c r="W4635" s="212">
        <f t="shared" si="897"/>
        <v>0</v>
      </c>
      <c r="X4635" s="213" t="str">
        <f t="shared" si="898"/>
        <v/>
      </c>
      <c r="Y4635" s="213" t="str">
        <f t="shared" si="899"/>
        <v/>
      </c>
    </row>
    <row r="4636" spans="1:25" ht="15">
      <c r="A4636" s="118"/>
      <c r="B4636" s="117"/>
      <c r="C4636" s="119"/>
      <c r="D4636" s="116" t="str">
        <f>IFERROR(VLOOKUP(C4636,'PER Sociodemografico'!A:L,2,0),"")</f>
        <v/>
      </c>
      <c r="E4636" s="116" t="str">
        <f>IFERROR(VLOOKUP(C4636,'PER Sociodemografico'!A:L,9,0),"")</f>
        <v/>
      </c>
      <c r="F4636" s="118"/>
      <c r="G4636" s="116" t="str">
        <f>IFERROR(VLOOKUP(C4636,'PER Sociodemografico'!A:L,10,0),"")</f>
        <v/>
      </c>
      <c r="H4636" s="120"/>
      <c r="I4636" s="117"/>
      <c r="J4636" s="117"/>
      <c r="K4636" s="113" t="str">
        <f t="shared" si="888"/>
        <v/>
      </c>
      <c r="L4636" s="114" t="str">
        <f t="shared" si="889"/>
        <v/>
      </c>
      <c r="M4636" s="115" t="str">
        <f t="shared" si="890"/>
        <v/>
      </c>
      <c r="N4636" s="118"/>
      <c r="O4636" s="116" t="str">
        <f>IFERROR(VLOOKUP(N4636,'Código del Diagnóstico'!$A$2:$B$12426,2,0),"")</f>
        <v/>
      </c>
      <c r="P4636" s="209" t="str">
        <f>IFERROR(VLOOKUP(C4636,'PER Sociodemografico'!A:G,7,0),"")</f>
        <v/>
      </c>
      <c r="Q4636" s="210" t="str">
        <f t="shared" si="891"/>
        <v/>
      </c>
      <c r="R4636" s="113">
        <f t="shared" si="892"/>
        <v>0</v>
      </c>
      <c r="S4636" s="116">
        <f t="shared" si="893"/>
        <v>0</v>
      </c>
      <c r="T4636" s="129">
        <f t="shared" si="894"/>
        <v>0</v>
      </c>
      <c r="U4636" s="211">
        <f t="shared" si="895"/>
        <v>0</v>
      </c>
      <c r="V4636" s="212">
        <f t="shared" si="896"/>
        <v>0</v>
      </c>
      <c r="W4636" s="212">
        <f t="shared" si="897"/>
        <v>0</v>
      </c>
      <c r="X4636" s="213" t="str">
        <f t="shared" si="898"/>
        <v/>
      </c>
      <c r="Y4636" s="213" t="str">
        <f t="shared" si="899"/>
        <v/>
      </c>
    </row>
    <row r="4637" spans="1:25" ht="15">
      <c r="A4637" s="118"/>
      <c r="B4637" s="117"/>
      <c r="C4637" s="119"/>
      <c r="D4637" s="116" t="str">
        <f>IFERROR(VLOOKUP(C4637,'PER Sociodemografico'!A:L,2,0),"")</f>
        <v/>
      </c>
      <c r="E4637" s="116" t="str">
        <f>IFERROR(VLOOKUP(C4637,'PER Sociodemografico'!A:L,9,0),"")</f>
        <v/>
      </c>
      <c r="F4637" s="118"/>
      <c r="G4637" s="116" t="str">
        <f>IFERROR(VLOOKUP(C4637,'PER Sociodemografico'!A:L,10,0),"")</f>
        <v/>
      </c>
      <c r="H4637" s="120"/>
      <c r="I4637" s="117"/>
      <c r="J4637" s="117"/>
      <c r="K4637" s="113" t="str">
        <f t="shared" si="888"/>
        <v/>
      </c>
      <c r="L4637" s="114" t="str">
        <f t="shared" si="889"/>
        <v/>
      </c>
      <c r="M4637" s="115" t="str">
        <f t="shared" si="890"/>
        <v/>
      </c>
      <c r="N4637" s="118"/>
      <c r="O4637" s="116" t="str">
        <f>IFERROR(VLOOKUP(N4637,'Código del Diagnóstico'!$A$2:$B$12426,2,0),"")</f>
        <v/>
      </c>
      <c r="P4637" s="209" t="str">
        <f>IFERROR(VLOOKUP(C4637,'PER Sociodemografico'!A:G,7,0),"")</f>
        <v/>
      </c>
      <c r="Q4637" s="210" t="str">
        <f t="shared" si="891"/>
        <v/>
      </c>
      <c r="R4637" s="113">
        <f t="shared" si="892"/>
        <v>0</v>
      </c>
      <c r="S4637" s="116">
        <f t="shared" si="893"/>
        <v>0</v>
      </c>
      <c r="T4637" s="129">
        <f t="shared" si="894"/>
        <v>0</v>
      </c>
      <c r="U4637" s="211">
        <f t="shared" si="895"/>
        <v>0</v>
      </c>
      <c r="V4637" s="212">
        <f t="shared" si="896"/>
        <v>0</v>
      </c>
      <c r="W4637" s="212">
        <f t="shared" si="897"/>
        <v>0</v>
      </c>
      <c r="X4637" s="213" t="str">
        <f t="shared" si="898"/>
        <v/>
      </c>
      <c r="Y4637" s="213" t="str">
        <f t="shared" si="899"/>
        <v/>
      </c>
    </row>
    <row r="4638" spans="1:25" ht="15">
      <c r="A4638" s="118"/>
      <c r="B4638" s="117"/>
      <c r="C4638" s="119"/>
      <c r="D4638" s="116" t="str">
        <f>IFERROR(VLOOKUP(C4638,'PER Sociodemografico'!A:L,2,0),"")</f>
        <v/>
      </c>
      <c r="E4638" s="116" t="str">
        <f>IFERROR(VLOOKUP(C4638,'PER Sociodemografico'!A:L,9,0),"")</f>
        <v/>
      </c>
      <c r="F4638" s="118"/>
      <c r="G4638" s="116" t="str">
        <f>IFERROR(VLOOKUP(C4638,'PER Sociodemografico'!A:L,10,0),"")</f>
        <v/>
      </c>
      <c r="H4638" s="120"/>
      <c r="I4638" s="117"/>
      <c r="J4638" s="117"/>
      <c r="K4638" s="113" t="str">
        <f t="shared" si="888"/>
        <v/>
      </c>
      <c r="L4638" s="114" t="str">
        <f t="shared" si="889"/>
        <v/>
      </c>
      <c r="M4638" s="115" t="str">
        <f t="shared" si="890"/>
        <v/>
      </c>
      <c r="N4638" s="118"/>
      <c r="O4638" s="116" t="str">
        <f>IFERROR(VLOOKUP(N4638,'Código del Diagnóstico'!$A$2:$B$12426,2,0),"")</f>
        <v/>
      </c>
      <c r="P4638" s="209" t="str">
        <f>IFERROR(VLOOKUP(C4638,'PER Sociodemografico'!A:G,7,0),"")</f>
        <v/>
      </c>
      <c r="Q4638" s="210" t="str">
        <f t="shared" si="891"/>
        <v/>
      </c>
      <c r="R4638" s="113">
        <f t="shared" si="892"/>
        <v>0</v>
      </c>
      <c r="S4638" s="116">
        <f t="shared" si="893"/>
        <v>0</v>
      </c>
      <c r="T4638" s="129">
        <f t="shared" si="894"/>
        <v>0</v>
      </c>
      <c r="U4638" s="211">
        <f t="shared" si="895"/>
        <v>0</v>
      </c>
      <c r="V4638" s="212">
        <f t="shared" si="896"/>
        <v>0</v>
      </c>
      <c r="W4638" s="212">
        <f t="shared" si="897"/>
        <v>0</v>
      </c>
      <c r="X4638" s="213" t="str">
        <f t="shared" si="898"/>
        <v/>
      </c>
      <c r="Y4638" s="213" t="str">
        <f t="shared" si="899"/>
        <v/>
      </c>
    </row>
    <row r="4639" spans="1:25" ht="15">
      <c r="A4639" s="118"/>
      <c r="B4639" s="117"/>
      <c r="C4639" s="119"/>
      <c r="D4639" s="116" t="str">
        <f>IFERROR(VLOOKUP(C4639,'PER Sociodemografico'!A:L,2,0),"")</f>
        <v/>
      </c>
      <c r="E4639" s="116" t="str">
        <f>IFERROR(VLOOKUP(C4639,'PER Sociodemografico'!A:L,9,0),"")</f>
        <v/>
      </c>
      <c r="F4639" s="118"/>
      <c r="G4639" s="116" t="str">
        <f>IFERROR(VLOOKUP(C4639,'PER Sociodemografico'!A:L,10,0),"")</f>
        <v/>
      </c>
      <c r="H4639" s="120"/>
      <c r="I4639" s="117"/>
      <c r="J4639" s="117"/>
      <c r="K4639" s="113" t="str">
        <f t="shared" si="888"/>
        <v/>
      </c>
      <c r="L4639" s="114" t="str">
        <f t="shared" si="889"/>
        <v/>
      </c>
      <c r="M4639" s="115" t="str">
        <f t="shared" si="890"/>
        <v/>
      </c>
      <c r="N4639" s="118"/>
      <c r="O4639" s="116" t="str">
        <f>IFERROR(VLOOKUP(N4639,'Código del Diagnóstico'!$A$2:$B$12426,2,0),"")</f>
        <v/>
      </c>
      <c r="P4639" s="209" t="str">
        <f>IFERROR(VLOOKUP(C4639,'PER Sociodemografico'!A:G,7,0),"")</f>
        <v/>
      </c>
      <c r="Q4639" s="210" t="str">
        <f t="shared" si="891"/>
        <v/>
      </c>
      <c r="R4639" s="113">
        <f t="shared" si="892"/>
        <v>0</v>
      </c>
      <c r="S4639" s="116">
        <f t="shared" si="893"/>
        <v>0</v>
      </c>
      <c r="T4639" s="129">
        <f t="shared" si="894"/>
        <v>0</v>
      </c>
      <c r="U4639" s="211">
        <f t="shared" si="895"/>
        <v>0</v>
      </c>
      <c r="V4639" s="212">
        <f t="shared" si="896"/>
        <v>0</v>
      </c>
      <c r="W4639" s="212">
        <f t="shared" si="897"/>
        <v>0</v>
      </c>
      <c r="X4639" s="213" t="str">
        <f t="shared" si="898"/>
        <v/>
      </c>
      <c r="Y4639" s="213" t="str">
        <f t="shared" si="899"/>
        <v/>
      </c>
    </row>
    <row r="4640" spans="1:25" ht="15">
      <c r="A4640" s="118"/>
      <c r="B4640" s="117"/>
      <c r="C4640" s="119"/>
      <c r="D4640" s="116" t="str">
        <f>IFERROR(VLOOKUP(C4640,'PER Sociodemografico'!A:L,2,0),"")</f>
        <v/>
      </c>
      <c r="E4640" s="116" t="str">
        <f>IFERROR(VLOOKUP(C4640,'PER Sociodemografico'!A:L,9,0),"")</f>
        <v/>
      </c>
      <c r="F4640" s="118"/>
      <c r="G4640" s="116" t="str">
        <f>IFERROR(VLOOKUP(C4640,'PER Sociodemografico'!A:L,10,0),"")</f>
        <v/>
      </c>
      <c r="H4640" s="120"/>
      <c r="I4640" s="117"/>
      <c r="J4640" s="117"/>
      <c r="K4640" s="113" t="str">
        <f t="shared" si="888"/>
        <v/>
      </c>
      <c r="L4640" s="114" t="str">
        <f t="shared" si="889"/>
        <v/>
      </c>
      <c r="M4640" s="115" t="str">
        <f t="shared" si="890"/>
        <v/>
      </c>
      <c r="N4640" s="118"/>
      <c r="O4640" s="116" t="str">
        <f>IFERROR(VLOOKUP(N4640,'Código del Diagnóstico'!$A$2:$B$12426,2,0),"")</f>
        <v/>
      </c>
      <c r="P4640" s="209" t="str">
        <f>IFERROR(VLOOKUP(C4640,'PER Sociodemografico'!A:G,7,0),"")</f>
        <v/>
      </c>
      <c r="Q4640" s="210" t="str">
        <f t="shared" si="891"/>
        <v/>
      </c>
      <c r="R4640" s="113">
        <f t="shared" si="892"/>
        <v>0</v>
      </c>
      <c r="S4640" s="116">
        <f t="shared" si="893"/>
        <v>0</v>
      </c>
      <c r="T4640" s="129">
        <f t="shared" si="894"/>
        <v>0</v>
      </c>
      <c r="U4640" s="211">
        <f t="shared" si="895"/>
        <v>0</v>
      </c>
      <c r="V4640" s="212">
        <f t="shared" si="896"/>
        <v>0</v>
      </c>
      <c r="W4640" s="212">
        <f t="shared" si="897"/>
        <v>0</v>
      </c>
      <c r="X4640" s="213" t="str">
        <f t="shared" si="898"/>
        <v/>
      </c>
      <c r="Y4640" s="213" t="str">
        <f t="shared" si="899"/>
        <v/>
      </c>
    </row>
    <row r="4641" spans="1:25" ht="15">
      <c r="A4641" s="118"/>
      <c r="B4641" s="117"/>
      <c r="C4641" s="119"/>
      <c r="D4641" s="116" t="str">
        <f>IFERROR(VLOOKUP(C4641,'PER Sociodemografico'!A:L,2,0),"")</f>
        <v/>
      </c>
      <c r="E4641" s="116" t="str">
        <f>IFERROR(VLOOKUP(C4641,'PER Sociodemografico'!A:L,9,0),"")</f>
        <v/>
      </c>
      <c r="F4641" s="118"/>
      <c r="G4641" s="116" t="str">
        <f>IFERROR(VLOOKUP(C4641,'PER Sociodemografico'!A:L,10,0),"")</f>
        <v/>
      </c>
      <c r="H4641" s="120"/>
      <c r="I4641" s="117"/>
      <c r="J4641" s="117"/>
      <c r="K4641" s="113" t="str">
        <f t="shared" si="888"/>
        <v/>
      </c>
      <c r="L4641" s="114" t="str">
        <f t="shared" si="889"/>
        <v/>
      </c>
      <c r="M4641" s="115" t="str">
        <f t="shared" si="890"/>
        <v/>
      </c>
      <c r="N4641" s="118"/>
      <c r="O4641" s="116" t="str">
        <f>IFERROR(VLOOKUP(N4641,'Código del Diagnóstico'!$A$2:$B$12426,2,0),"")</f>
        <v/>
      </c>
      <c r="P4641" s="209" t="str">
        <f>IFERROR(VLOOKUP(C4641,'PER Sociodemografico'!A:G,7,0),"")</f>
        <v/>
      </c>
      <c r="Q4641" s="210" t="str">
        <f t="shared" si="891"/>
        <v/>
      </c>
      <c r="R4641" s="113">
        <f t="shared" si="892"/>
        <v>0</v>
      </c>
      <c r="S4641" s="116">
        <f t="shared" si="893"/>
        <v>0</v>
      </c>
      <c r="T4641" s="129">
        <f t="shared" si="894"/>
        <v>0</v>
      </c>
      <c r="U4641" s="211">
        <f t="shared" si="895"/>
        <v>0</v>
      </c>
      <c r="V4641" s="212">
        <f t="shared" si="896"/>
        <v>0</v>
      </c>
      <c r="W4641" s="212">
        <f t="shared" si="897"/>
        <v>0</v>
      </c>
      <c r="X4641" s="213" t="str">
        <f t="shared" si="898"/>
        <v/>
      </c>
      <c r="Y4641" s="213" t="str">
        <f t="shared" si="899"/>
        <v/>
      </c>
    </row>
    <row r="4642" spans="1:25" ht="15">
      <c r="A4642" s="118"/>
      <c r="B4642" s="117"/>
      <c r="C4642" s="119"/>
      <c r="D4642" s="116" t="str">
        <f>IFERROR(VLOOKUP(C4642,'PER Sociodemografico'!A:L,2,0),"")</f>
        <v/>
      </c>
      <c r="E4642" s="116" t="str">
        <f>IFERROR(VLOOKUP(C4642,'PER Sociodemografico'!A:L,9,0),"")</f>
        <v/>
      </c>
      <c r="F4642" s="118"/>
      <c r="G4642" s="116" t="str">
        <f>IFERROR(VLOOKUP(C4642,'PER Sociodemografico'!A:L,10,0),"")</f>
        <v/>
      </c>
      <c r="H4642" s="120"/>
      <c r="I4642" s="117"/>
      <c r="J4642" s="117"/>
      <c r="K4642" s="113" t="str">
        <f t="shared" si="888"/>
        <v/>
      </c>
      <c r="L4642" s="114" t="str">
        <f t="shared" si="889"/>
        <v/>
      </c>
      <c r="M4642" s="115" t="str">
        <f t="shared" si="890"/>
        <v/>
      </c>
      <c r="N4642" s="118"/>
      <c r="O4642" s="116" t="str">
        <f>IFERROR(VLOOKUP(N4642,'Código del Diagnóstico'!$A$2:$B$12426,2,0),"")</f>
        <v/>
      </c>
      <c r="P4642" s="209" t="str">
        <f>IFERROR(VLOOKUP(C4642,'PER Sociodemografico'!A:G,7,0),"")</f>
        <v/>
      </c>
      <c r="Q4642" s="210" t="str">
        <f t="shared" si="891"/>
        <v/>
      </c>
      <c r="R4642" s="113">
        <f t="shared" si="892"/>
        <v>0</v>
      </c>
      <c r="S4642" s="116">
        <f t="shared" si="893"/>
        <v>0</v>
      </c>
      <c r="T4642" s="129">
        <f t="shared" si="894"/>
        <v>0</v>
      </c>
      <c r="U4642" s="211">
        <f t="shared" si="895"/>
        <v>0</v>
      </c>
      <c r="V4642" s="212">
        <f t="shared" si="896"/>
        <v>0</v>
      </c>
      <c r="W4642" s="212">
        <f t="shared" si="897"/>
        <v>0</v>
      </c>
      <c r="X4642" s="213" t="str">
        <f t="shared" si="898"/>
        <v/>
      </c>
      <c r="Y4642" s="213" t="str">
        <f t="shared" si="899"/>
        <v/>
      </c>
    </row>
    <row r="4643" spans="1:25" ht="15">
      <c r="A4643" s="118"/>
      <c r="B4643" s="117"/>
      <c r="C4643" s="119"/>
      <c r="D4643" s="116" t="str">
        <f>IFERROR(VLOOKUP(C4643,'PER Sociodemografico'!A:L,2,0),"")</f>
        <v/>
      </c>
      <c r="E4643" s="116" t="str">
        <f>IFERROR(VLOOKUP(C4643,'PER Sociodemografico'!A:L,9,0),"")</f>
        <v/>
      </c>
      <c r="F4643" s="118"/>
      <c r="G4643" s="116" t="str">
        <f>IFERROR(VLOOKUP(C4643,'PER Sociodemografico'!A:L,10,0),"")</f>
        <v/>
      </c>
      <c r="H4643" s="120"/>
      <c r="I4643" s="117"/>
      <c r="J4643" s="117"/>
      <c r="K4643" s="113" t="str">
        <f t="shared" si="888"/>
        <v/>
      </c>
      <c r="L4643" s="114" t="str">
        <f t="shared" si="889"/>
        <v/>
      </c>
      <c r="M4643" s="115" t="str">
        <f t="shared" si="890"/>
        <v/>
      </c>
      <c r="N4643" s="118"/>
      <c r="O4643" s="116" t="str">
        <f>IFERROR(VLOOKUP(N4643,'Código del Diagnóstico'!$A$2:$B$12426,2,0),"")</f>
        <v/>
      </c>
      <c r="P4643" s="209" t="str">
        <f>IFERROR(VLOOKUP(C4643,'PER Sociodemografico'!A:G,7,0),"")</f>
        <v/>
      </c>
      <c r="Q4643" s="210" t="str">
        <f t="shared" si="891"/>
        <v/>
      </c>
      <c r="R4643" s="113">
        <f t="shared" si="892"/>
        <v>0</v>
      </c>
      <c r="S4643" s="116">
        <f t="shared" si="893"/>
        <v>0</v>
      </c>
      <c r="T4643" s="129">
        <f t="shared" si="894"/>
        <v>0</v>
      </c>
      <c r="U4643" s="211">
        <f t="shared" si="895"/>
        <v>0</v>
      </c>
      <c r="V4643" s="212">
        <f t="shared" si="896"/>
        <v>0</v>
      </c>
      <c r="W4643" s="212">
        <f t="shared" si="897"/>
        <v>0</v>
      </c>
      <c r="X4643" s="213" t="str">
        <f t="shared" si="898"/>
        <v/>
      </c>
      <c r="Y4643" s="213" t="str">
        <f t="shared" si="899"/>
        <v/>
      </c>
    </row>
    <row r="4644" spans="1:25" ht="15">
      <c r="A4644" s="118"/>
      <c r="B4644" s="117"/>
      <c r="C4644" s="119"/>
      <c r="D4644" s="116" t="str">
        <f>IFERROR(VLOOKUP(C4644,'PER Sociodemografico'!A:L,2,0),"")</f>
        <v/>
      </c>
      <c r="E4644" s="116" t="str">
        <f>IFERROR(VLOOKUP(C4644,'PER Sociodemografico'!A:L,9,0),"")</f>
        <v/>
      </c>
      <c r="F4644" s="118"/>
      <c r="G4644" s="116" t="str">
        <f>IFERROR(VLOOKUP(C4644,'PER Sociodemografico'!A:L,10,0),"")</f>
        <v/>
      </c>
      <c r="H4644" s="120"/>
      <c r="I4644" s="117"/>
      <c r="J4644" s="117"/>
      <c r="K4644" s="113" t="str">
        <f t="shared" si="888"/>
        <v/>
      </c>
      <c r="L4644" s="114" t="str">
        <f t="shared" si="889"/>
        <v/>
      </c>
      <c r="M4644" s="115" t="str">
        <f t="shared" si="890"/>
        <v/>
      </c>
      <c r="N4644" s="118"/>
      <c r="O4644" s="116" t="str">
        <f>IFERROR(VLOOKUP(N4644,'Código del Diagnóstico'!$A$2:$B$12426,2,0),"")</f>
        <v/>
      </c>
      <c r="P4644" s="209" t="str">
        <f>IFERROR(VLOOKUP(C4644,'PER Sociodemografico'!A:G,7,0),"")</f>
        <v/>
      </c>
      <c r="Q4644" s="210" t="str">
        <f t="shared" si="891"/>
        <v/>
      </c>
      <c r="R4644" s="113">
        <f t="shared" si="892"/>
        <v>0</v>
      </c>
      <c r="S4644" s="116">
        <f t="shared" si="893"/>
        <v>0</v>
      </c>
      <c r="T4644" s="129">
        <f t="shared" si="894"/>
        <v>0</v>
      </c>
      <c r="U4644" s="211">
        <f t="shared" si="895"/>
        <v>0</v>
      </c>
      <c r="V4644" s="212">
        <f t="shared" si="896"/>
        <v>0</v>
      </c>
      <c r="W4644" s="212">
        <f t="shared" si="897"/>
        <v>0</v>
      </c>
      <c r="X4644" s="213" t="str">
        <f t="shared" si="898"/>
        <v/>
      </c>
      <c r="Y4644" s="213" t="str">
        <f t="shared" si="899"/>
        <v/>
      </c>
    </row>
    <row r="4645" spans="1:25" ht="15">
      <c r="A4645" s="118"/>
      <c r="B4645" s="117"/>
      <c r="C4645" s="119"/>
      <c r="D4645" s="116" t="str">
        <f>IFERROR(VLOOKUP(C4645,'PER Sociodemografico'!A:L,2,0),"")</f>
        <v/>
      </c>
      <c r="E4645" s="116" t="str">
        <f>IFERROR(VLOOKUP(C4645,'PER Sociodemografico'!A:L,9,0),"")</f>
        <v/>
      </c>
      <c r="F4645" s="118"/>
      <c r="G4645" s="116" t="str">
        <f>IFERROR(VLOOKUP(C4645,'PER Sociodemografico'!A:L,10,0),"")</f>
        <v/>
      </c>
      <c r="H4645" s="120"/>
      <c r="I4645" s="117"/>
      <c r="J4645" s="117"/>
      <c r="K4645" s="113" t="str">
        <f t="shared" si="888"/>
        <v/>
      </c>
      <c r="L4645" s="114" t="str">
        <f t="shared" si="889"/>
        <v/>
      </c>
      <c r="M4645" s="115" t="str">
        <f t="shared" si="890"/>
        <v/>
      </c>
      <c r="N4645" s="118"/>
      <c r="O4645" s="116" t="str">
        <f>IFERROR(VLOOKUP(N4645,'Código del Diagnóstico'!$A$2:$B$12426,2,0),"")</f>
        <v/>
      </c>
      <c r="P4645" s="209" t="str">
        <f>IFERROR(VLOOKUP(C4645,'PER Sociodemografico'!A:G,7,0),"")</f>
        <v/>
      </c>
      <c r="Q4645" s="210" t="str">
        <f t="shared" si="891"/>
        <v/>
      </c>
      <c r="R4645" s="113">
        <f t="shared" si="892"/>
        <v>0</v>
      </c>
      <c r="S4645" s="116">
        <f t="shared" si="893"/>
        <v>0</v>
      </c>
      <c r="T4645" s="129">
        <f t="shared" si="894"/>
        <v>0</v>
      </c>
      <c r="U4645" s="211">
        <f t="shared" si="895"/>
        <v>0</v>
      </c>
      <c r="V4645" s="212">
        <f t="shared" si="896"/>
        <v>0</v>
      </c>
      <c r="W4645" s="212">
        <f t="shared" si="897"/>
        <v>0</v>
      </c>
      <c r="X4645" s="213" t="str">
        <f t="shared" si="898"/>
        <v/>
      </c>
      <c r="Y4645" s="213" t="str">
        <f t="shared" si="899"/>
        <v/>
      </c>
    </row>
    <row r="4646" spans="1:25" ht="15">
      <c r="A4646" s="118"/>
      <c r="B4646" s="117"/>
      <c r="C4646" s="119"/>
      <c r="D4646" s="116" t="str">
        <f>IFERROR(VLOOKUP(C4646,'PER Sociodemografico'!A:L,2,0),"")</f>
        <v/>
      </c>
      <c r="E4646" s="116" t="str">
        <f>IFERROR(VLOOKUP(C4646,'PER Sociodemografico'!A:L,9,0),"")</f>
        <v/>
      </c>
      <c r="F4646" s="118"/>
      <c r="G4646" s="116" t="str">
        <f>IFERROR(VLOOKUP(C4646,'PER Sociodemografico'!A:L,10,0),"")</f>
        <v/>
      </c>
      <c r="H4646" s="120"/>
      <c r="I4646" s="117"/>
      <c r="J4646" s="117"/>
      <c r="K4646" s="113" t="str">
        <f t="shared" si="888"/>
        <v/>
      </c>
      <c r="L4646" s="114" t="str">
        <f t="shared" si="889"/>
        <v/>
      </c>
      <c r="M4646" s="115" t="str">
        <f t="shared" si="890"/>
        <v/>
      </c>
      <c r="N4646" s="118"/>
      <c r="O4646" s="116" t="str">
        <f>IFERROR(VLOOKUP(N4646,'Código del Diagnóstico'!$A$2:$B$12426,2,0),"")</f>
        <v/>
      </c>
      <c r="P4646" s="209" t="str">
        <f>IFERROR(VLOOKUP(C4646,'PER Sociodemografico'!A:G,7,0),"")</f>
        <v/>
      </c>
      <c r="Q4646" s="210" t="str">
        <f t="shared" si="891"/>
        <v/>
      </c>
      <c r="R4646" s="113">
        <f t="shared" si="892"/>
        <v>0</v>
      </c>
      <c r="S4646" s="116">
        <f t="shared" si="893"/>
        <v>0</v>
      </c>
      <c r="T4646" s="129">
        <f t="shared" si="894"/>
        <v>0</v>
      </c>
      <c r="U4646" s="211">
        <f t="shared" si="895"/>
        <v>0</v>
      </c>
      <c r="V4646" s="212">
        <f t="shared" si="896"/>
        <v>0</v>
      </c>
      <c r="W4646" s="212">
        <f t="shared" si="897"/>
        <v>0</v>
      </c>
      <c r="X4646" s="213" t="str">
        <f t="shared" si="898"/>
        <v/>
      </c>
      <c r="Y4646" s="213" t="str">
        <f t="shared" si="899"/>
        <v/>
      </c>
    </row>
    <row r="4647" spans="1:25" ht="15">
      <c r="A4647" s="118"/>
      <c r="B4647" s="117"/>
      <c r="C4647" s="119"/>
      <c r="D4647" s="116" t="str">
        <f>IFERROR(VLOOKUP(C4647,'PER Sociodemografico'!A:L,2,0),"")</f>
        <v/>
      </c>
      <c r="E4647" s="116" t="str">
        <f>IFERROR(VLOOKUP(C4647,'PER Sociodemografico'!A:L,9,0),"")</f>
        <v/>
      </c>
      <c r="F4647" s="118"/>
      <c r="G4647" s="116" t="str">
        <f>IFERROR(VLOOKUP(C4647,'PER Sociodemografico'!A:L,10,0),"")</f>
        <v/>
      </c>
      <c r="H4647" s="120"/>
      <c r="I4647" s="117"/>
      <c r="J4647" s="117"/>
      <c r="K4647" s="113" t="str">
        <f t="shared" si="888"/>
        <v/>
      </c>
      <c r="L4647" s="114" t="str">
        <f t="shared" si="889"/>
        <v/>
      </c>
      <c r="M4647" s="115" t="str">
        <f t="shared" si="890"/>
        <v/>
      </c>
      <c r="N4647" s="118"/>
      <c r="O4647" s="116" t="str">
        <f>IFERROR(VLOOKUP(N4647,'Código del Diagnóstico'!$A$2:$B$12426,2,0),"")</f>
        <v/>
      </c>
      <c r="P4647" s="209" t="str">
        <f>IFERROR(VLOOKUP(C4647,'PER Sociodemografico'!A:G,7,0),"")</f>
        <v/>
      </c>
      <c r="Q4647" s="210" t="str">
        <f t="shared" si="891"/>
        <v/>
      </c>
      <c r="R4647" s="113">
        <f t="shared" si="892"/>
        <v>0</v>
      </c>
      <c r="S4647" s="116">
        <f t="shared" si="893"/>
        <v>0</v>
      </c>
      <c r="T4647" s="129">
        <f t="shared" si="894"/>
        <v>0</v>
      </c>
      <c r="U4647" s="211">
        <f t="shared" si="895"/>
        <v>0</v>
      </c>
      <c r="V4647" s="212">
        <f t="shared" si="896"/>
        <v>0</v>
      </c>
      <c r="W4647" s="212">
        <f t="shared" si="897"/>
        <v>0</v>
      </c>
      <c r="X4647" s="213" t="str">
        <f t="shared" si="898"/>
        <v/>
      </c>
      <c r="Y4647" s="213" t="str">
        <f t="shared" si="899"/>
        <v/>
      </c>
    </row>
    <row r="4648" spans="1:25" ht="15">
      <c r="A4648" s="118"/>
      <c r="B4648" s="117"/>
      <c r="C4648" s="119"/>
      <c r="D4648" s="116" t="str">
        <f>IFERROR(VLOOKUP(C4648,'PER Sociodemografico'!A:L,2,0),"")</f>
        <v/>
      </c>
      <c r="E4648" s="116" t="str">
        <f>IFERROR(VLOOKUP(C4648,'PER Sociodemografico'!A:L,9,0),"")</f>
        <v/>
      </c>
      <c r="F4648" s="118"/>
      <c r="G4648" s="116" t="str">
        <f>IFERROR(VLOOKUP(C4648,'PER Sociodemografico'!A:L,10,0),"")</f>
        <v/>
      </c>
      <c r="H4648" s="120"/>
      <c r="I4648" s="117"/>
      <c r="J4648" s="117"/>
      <c r="K4648" s="113" t="str">
        <f t="shared" si="888"/>
        <v/>
      </c>
      <c r="L4648" s="114" t="str">
        <f t="shared" si="889"/>
        <v/>
      </c>
      <c r="M4648" s="115" t="str">
        <f t="shared" si="890"/>
        <v/>
      </c>
      <c r="N4648" s="118"/>
      <c r="O4648" s="116" t="str">
        <f>IFERROR(VLOOKUP(N4648,'Código del Diagnóstico'!$A$2:$B$12426,2,0),"")</f>
        <v/>
      </c>
      <c r="P4648" s="209" t="str">
        <f>IFERROR(VLOOKUP(C4648,'PER Sociodemografico'!A:G,7,0),"")</f>
        <v/>
      </c>
      <c r="Q4648" s="210" t="str">
        <f t="shared" si="891"/>
        <v/>
      </c>
      <c r="R4648" s="113">
        <f t="shared" si="892"/>
        <v>0</v>
      </c>
      <c r="S4648" s="116">
        <f t="shared" si="893"/>
        <v>0</v>
      </c>
      <c r="T4648" s="129">
        <f t="shared" si="894"/>
        <v>0</v>
      </c>
      <c r="U4648" s="211">
        <f t="shared" si="895"/>
        <v>0</v>
      </c>
      <c r="V4648" s="212">
        <f t="shared" si="896"/>
        <v>0</v>
      </c>
      <c r="W4648" s="212">
        <f t="shared" si="897"/>
        <v>0</v>
      </c>
      <c r="X4648" s="213" t="str">
        <f t="shared" si="898"/>
        <v/>
      </c>
      <c r="Y4648" s="213" t="str">
        <f t="shared" si="899"/>
        <v/>
      </c>
    </row>
    <row r="4649" spans="1:25" ht="15">
      <c r="A4649" s="118"/>
      <c r="B4649" s="117"/>
      <c r="C4649" s="119"/>
      <c r="D4649" s="116" t="str">
        <f>IFERROR(VLOOKUP(C4649,'PER Sociodemografico'!A:L,2,0),"")</f>
        <v/>
      </c>
      <c r="E4649" s="116" t="str">
        <f>IFERROR(VLOOKUP(C4649,'PER Sociodemografico'!A:L,9,0),"")</f>
        <v/>
      </c>
      <c r="F4649" s="118"/>
      <c r="G4649" s="116" t="str">
        <f>IFERROR(VLOOKUP(C4649,'PER Sociodemografico'!A:L,10,0),"")</f>
        <v/>
      </c>
      <c r="H4649" s="120"/>
      <c r="I4649" s="117"/>
      <c r="J4649" s="117"/>
      <c r="K4649" s="113" t="str">
        <f t="shared" si="888"/>
        <v/>
      </c>
      <c r="L4649" s="114" t="str">
        <f t="shared" si="889"/>
        <v/>
      </c>
      <c r="M4649" s="115" t="str">
        <f t="shared" si="890"/>
        <v/>
      </c>
      <c r="N4649" s="118"/>
      <c r="O4649" s="116" t="str">
        <f>IFERROR(VLOOKUP(N4649,'Código del Diagnóstico'!$A$2:$B$12426,2,0),"")</f>
        <v/>
      </c>
      <c r="P4649" s="209" t="str">
        <f>IFERROR(VLOOKUP(C4649,'PER Sociodemografico'!A:G,7,0),"")</f>
        <v/>
      </c>
      <c r="Q4649" s="210" t="str">
        <f t="shared" si="891"/>
        <v/>
      </c>
      <c r="R4649" s="113">
        <f t="shared" si="892"/>
        <v>0</v>
      </c>
      <c r="S4649" s="116">
        <f t="shared" si="893"/>
        <v>0</v>
      </c>
      <c r="T4649" s="129">
        <f t="shared" si="894"/>
        <v>0</v>
      </c>
      <c r="U4649" s="211">
        <f t="shared" si="895"/>
        <v>0</v>
      </c>
      <c r="V4649" s="212">
        <f t="shared" si="896"/>
        <v>0</v>
      </c>
      <c r="W4649" s="212">
        <f t="shared" si="897"/>
        <v>0</v>
      </c>
      <c r="X4649" s="213" t="str">
        <f t="shared" si="898"/>
        <v/>
      </c>
      <c r="Y4649" s="213" t="str">
        <f t="shared" si="899"/>
        <v/>
      </c>
    </row>
    <row r="4650" spans="1:25" ht="15">
      <c r="A4650" s="118"/>
      <c r="B4650" s="117"/>
      <c r="C4650" s="119"/>
      <c r="D4650" s="116" t="str">
        <f>IFERROR(VLOOKUP(C4650,'PER Sociodemografico'!A:L,2,0),"")</f>
        <v/>
      </c>
      <c r="E4650" s="116" t="str">
        <f>IFERROR(VLOOKUP(C4650,'PER Sociodemografico'!A:L,9,0),"")</f>
        <v/>
      </c>
      <c r="F4650" s="118"/>
      <c r="G4650" s="116" t="str">
        <f>IFERROR(VLOOKUP(C4650,'PER Sociodemografico'!A:L,10,0),"")</f>
        <v/>
      </c>
      <c r="H4650" s="120"/>
      <c r="I4650" s="117"/>
      <c r="J4650" s="117"/>
      <c r="K4650" s="113" t="str">
        <f t="shared" si="888"/>
        <v/>
      </c>
      <c r="L4650" s="114" t="str">
        <f t="shared" si="889"/>
        <v/>
      </c>
      <c r="M4650" s="115" t="str">
        <f t="shared" si="890"/>
        <v/>
      </c>
      <c r="N4650" s="118"/>
      <c r="O4650" s="116" t="str">
        <f>IFERROR(VLOOKUP(N4650,'Código del Diagnóstico'!$A$2:$B$12426,2,0),"")</f>
        <v/>
      </c>
      <c r="P4650" s="209" t="str">
        <f>IFERROR(VLOOKUP(C4650,'PER Sociodemografico'!A:G,7,0),"")</f>
        <v/>
      </c>
      <c r="Q4650" s="210" t="str">
        <f t="shared" si="891"/>
        <v/>
      </c>
      <c r="R4650" s="113">
        <f t="shared" si="892"/>
        <v>0</v>
      </c>
      <c r="S4650" s="116">
        <f t="shared" si="893"/>
        <v>0</v>
      </c>
      <c r="T4650" s="129">
        <f t="shared" si="894"/>
        <v>0</v>
      </c>
      <c r="U4650" s="211">
        <f t="shared" si="895"/>
        <v>0</v>
      </c>
      <c r="V4650" s="212">
        <f t="shared" si="896"/>
        <v>0</v>
      </c>
      <c r="W4650" s="212">
        <f t="shared" si="897"/>
        <v>0</v>
      </c>
      <c r="X4650" s="213" t="str">
        <f t="shared" si="898"/>
        <v/>
      </c>
      <c r="Y4650" s="213" t="str">
        <f t="shared" si="899"/>
        <v/>
      </c>
    </row>
    <row r="4651" spans="1:25" ht="15">
      <c r="A4651" s="118"/>
      <c r="B4651" s="117"/>
      <c r="C4651" s="119"/>
      <c r="D4651" s="116" t="str">
        <f>IFERROR(VLOOKUP(C4651,'PER Sociodemografico'!A:L,2,0),"")</f>
        <v/>
      </c>
      <c r="E4651" s="116" t="str">
        <f>IFERROR(VLOOKUP(C4651,'PER Sociodemografico'!A:L,9,0),"")</f>
        <v/>
      </c>
      <c r="F4651" s="118"/>
      <c r="G4651" s="116" t="str">
        <f>IFERROR(VLOOKUP(C4651,'PER Sociodemografico'!A:L,10,0),"")</f>
        <v/>
      </c>
      <c r="H4651" s="120"/>
      <c r="I4651" s="117"/>
      <c r="J4651" s="117"/>
      <c r="K4651" s="113" t="str">
        <f t="shared" si="888"/>
        <v/>
      </c>
      <c r="L4651" s="114" t="str">
        <f t="shared" si="889"/>
        <v/>
      </c>
      <c r="M4651" s="115" t="str">
        <f t="shared" si="890"/>
        <v/>
      </c>
      <c r="N4651" s="118"/>
      <c r="O4651" s="116" t="str">
        <f>IFERROR(VLOOKUP(N4651,'Código del Diagnóstico'!$A$2:$B$12426,2,0),"")</f>
        <v/>
      </c>
      <c r="P4651" s="209" t="str">
        <f>IFERROR(VLOOKUP(C4651,'PER Sociodemografico'!A:G,7,0),"")</f>
        <v/>
      </c>
      <c r="Q4651" s="210" t="str">
        <f t="shared" si="891"/>
        <v/>
      </c>
      <c r="R4651" s="113">
        <f t="shared" si="892"/>
        <v>0</v>
      </c>
      <c r="S4651" s="116">
        <f t="shared" si="893"/>
        <v>0</v>
      </c>
      <c r="T4651" s="129">
        <f t="shared" si="894"/>
        <v>0</v>
      </c>
      <c r="U4651" s="211">
        <f t="shared" si="895"/>
        <v>0</v>
      </c>
      <c r="V4651" s="212">
        <f t="shared" si="896"/>
        <v>0</v>
      </c>
      <c r="W4651" s="212">
        <f t="shared" si="897"/>
        <v>0</v>
      </c>
      <c r="X4651" s="213" t="str">
        <f t="shared" si="898"/>
        <v/>
      </c>
      <c r="Y4651" s="213" t="str">
        <f t="shared" si="899"/>
        <v/>
      </c>
    </row>
    <row r="4652" spans="1:25" ht="15">
      <c r="A4652" s="118"/>
      <c r="B4652" s="117"/>
      <c r="C4652" s="119"/>
      <c r="D4652" s="116" t="str">
        <f>IFERROR(VLOOKUP(C4652,'PER Sociodemografico'!A:L,2,0),"")</f>
        <v/>
      </c>
      <c r="E4652" s="116" t="str">
        <f>IFERROR(VLOOKUP(C4652,'PER Sociodemografico'!A:L,9,0),"")</f>
        <v/>
      </c>
      <c r="F4652" s="118"/>
      <c r="G4652" s="116" t="str">
        <f>IFERROR(VLOOKUP(C4652,'PER Sociodemografico'!A:L,10,0),"")</f>
        <v/>
      </c>
      <c r="H4652" s="120"/>
      <c r="I4652" s="117"/>
      <c r="J4652" s="117"/>
      <c r="K4652" s="113" t="str">
        <f t="shared" si="888"/>
        <v/>
      </c>
      <c r="L4652" s="114" t="str">
        <f t="shared" si="889"/>
        <v/>
      </c>
      <c r="M4652" s="115" t="str">
        <f t="shared" si="890"/>
        <v/>
      </c>
      <c r="N4652" s="118"/>
      <c r="O4652" s="116" t="str">
        <f>IFERROR(VLOOKUP(N4652,'Código del Diagnóstico'!$A$2:$B$12426,2,0),"")</f>
        <v/>
      </c>
      <c r="P4652" s="209" t="str">
        <f>IFERROR(VLOOKUP(C4652,'PER Sociodemografico'!A:G,7,0),"")</f>
        <v/>
      </c>
      <c r="Q4652" s="210" t="str">
        <f t="shared" si="891"/>
        <v/>
      </c>
      <c r="R4652" s="113">
        <f t="shared" si="892"/>
        <v>0</v>
      </c>
      <c r="S4652" s="116">
        <f t="shared" si="893"/>
        <v>0</v>
      </c>
      <c r="T4652" s="129">
        <f t="shared" si="894"/>
        <v>0</v>
      </c>
      <c r="U4652" s="211">
        <f t="shared" si="895"/>
        <v>0</v>
      </c>
      <c r="V4652" s="212">
        <f t="shared" si="896"/>
        <v>0</v>
      </c>
      <c r="W4652" s="212">
        <f t="shared" si="897"/>
        <v>0</v>
      </c>
      <c r="X4652" s="213" t="str">
        <f t="shared" si="898"/>
        <v/>
      </c>
      <c r="Y4652" s="213" t="str">
        <f t="shared" si="899"/>
        <v/>
      </c>
    </row>
    <row r="4653" spans="1:25" ht="15">
      <c r="A4653" s="118"/>
      <c r="B4653" s="117"/>
      <c r="C4653" s="119"/>
      <c r="D4653" s="116" t="str">
        <f>IFERROR(VLOOKUP(C4653,'PER Sociodemografico'!A:L,2,0),"")</f>
        <v/>
      </c>
      <c r="E4653" s="116" t="str">
        <f>IFERROR(VLOOKUP(C4653,'PER Sociodemografico'!A:L,9,0),"")</f>
        <v/>
      </c>
      <c r="F4653" s="118"/>
      <c r="G4653" s="116" t="str">
        <f>IFERROR(VLOOKUP(C4653,'PER Sociodemografico'!A:L,10,0),"")</f>
        <v/>
      </c>
      <c r="H4653" s="120"/>
      <c r="I4653" s="117"/>
      <c r="J4653" s="117"/>
      <c r="K4653" s="113" t="str">
        <f t="shared" si="888"/>
        <v/>
      </c>
      <c r="L4653" s="114" t="str">
        <f t="shared" si="889"/>
        <v/>
      </c>
      <c r="M4653" s="115" t="str">
        <f t="shared" si="890"/>
        <v/>
      </c>
      <c r="N4653" s="118"/>
      <c r="O4653" s="116" t="str">
        <f>IFERROR(VLOOKUP(N4653,'Código del Diagnóstico'!$A$2:$B$12426,2,0),"")</f>
        <v/>
      </c>
      <c r="P4653" s="209" t="str">
        <f>IFERROR(VLOOKUP(C4653,'PER Sociodemografico'!A:G,7,0),"")</f>
        <v/>
      </c>
      <c r="Q4653" s="210" t="str">
        <f t="shared" si="891"/>
        <v/>
      </c>
      <c r="R4653" s="113">
        <f t="shared" si="892"/>
        <v>0</v>
      </c>
      <c r="S4653" s="116">
        <f t="shared" si="893"/>
        <v>0</v>
      </c>
      <c r="T4653" s="129">
        <f t="shared" si="894"/>
        <v>0</v>
      </c>
      <c r="U4653" s="211">
        <f t="shared" si="895"/>
        <v>0</v>
      </c>
      <c r="V4653" s="212">
        <f t="shared" si="896"/>
        <v>0</v>
      </c>
      <c r="W4653" s="212">
        <f t="shared" si="897"/>
        <v>0</v>
      </c>
      <c r="X4653" s="213" t="str">
        <f t="shared" si="898"/>
        <v/>
      </c>
      <c r="Y4653" s="213" t="str">
        <f t="shared" si="899"/>
        <v/>
      </c>
    </row>
    <row r="4654" spans="1:25" ht="15">
      <c r="A4654" s="118"/>
      <c r="B4654" s="117"/>
      <c r="C4654" s="119"/>
      <c r="D4654" s="116" t="str">
        <f>IFERROR(VLOOKUP(C4654,'PER Sociodemografico'!A:L,2,0),"")</f>
        <v/>
      </c>
      <c r="E4654" s="116" t="str">
        <f>IFERROR(VLOOKUP(C4654,'PER Sociodemografico'!A:L,9,0),"")</f>
        <v/>
      </c>
      <c r="F4654" s="118"/>
      <c r="G4654" s="116" t="str">
        <f>IFERROR(VLOOKUP(C4654,'PER Sociodemografico'!A:L,10,0),"")</f>
        <v/>
      </c>
      <c r="H4654" s="120"/>
      <c r="I4654" s="117"/>
      <c r="J4654" s="117"/>
      <c r="K4654" s="113" t="str">
        <f t="shared" si="888"/>
        <v/>
      </c>
      <c r="L4654" s="114" t="str">
        <f t="shared" si="889"/>
        <v/>
      </c>
      <c r="M4654" s="115" t="str">
        <f t="shared" si="890"/>
        <v/>
      </c>
      <c r="N4654" s="118"/>
      <c r="O4654" s="116" t="str">
        <f>IFERROR(VLOOKUP(N4654,'Código del Diagnóstico'!$A$2:$B$12426,2,0),"")</f>
        <v/>
      </c>
      <c r="P4654" s="209" t="str">
        <f>IFERROR(VLOOKUP(C4654,'PER Sociodemografico'!A:G,7,0),"")</f>
        <v/>
      </c>
      <c r="Q4654" s="210" t="str">
        <f t="shared" si="891"/>
        <v/>
      </c>
      <c r="R4654" s="113">
        <f t="shared" si="892"/>
        <v>0</v>
      </c>
      <c r="S4654" s="116">
        <f t="shared" si="893"/>
        <v>0</v>
      </c>
      <c r="T4654" s="129">
        <f t="shared" si="894"/>
        <v>0</v>
      </c>
      <c r="U4654" s="211">
        <f t="shared" si="895"/>
        <v>0</v>
      </c>
      <c r="V4654" s="212">
        <f t="shared" si="896"/>
        <v>0</v>
      </c>
      <c r="W4654" s="212">
        <f t="shared" si="897"/>
        <v>0</v>
      </c>
      <c r="X4654" s="213" t="str">
        <f t="shared" si="898"/>
        <v/>
      </c>
      <c r="Y4654" s="213" t="str">
        <f t="shared" si="899"/>
        <v/>
      </c>
    </row>
    <row r="4655" spans="1:25" ht="15">
      <c r="A4655" s="118"/>
      <c r="B4655" s="117"/>
      <c r="C4655" s="119"/>
      <c r="D4655" s="116" t="str">
        <f>IFERROR(VLOOKUP(C4655,'PER Sociodemografico'!A:L,2,0),"")</f>
        <v/>
      </c>
      <c r="E4655" s="116" t="str">
        <f>IFERROR(VLOOKUP(C4655,'PER Sociodemografico'!A:L,9,0),"")</f>
        <v/>
      </c>
      <c r="F4655" s="118"/>
      <c r="G4655" s="116" t="str">
        <f>IFERROR(VLOOKUP(C4655,'PER Sociodemografico'!A:L,10,0),"")</f>
        <v/>
      </c>
      <c r="H4655" s="120"/>
      <c r="I4655" s="117"/>
      <c r="J4655" s="117"/>
      <c r="K4655" s="113" t="str">
        <f t="shared" si="888"/>
        <v/>
      </c>
      <c r="L4655" s="114" t="str">
        <f t="shared" si="889"/>
        <v/>
      </c>
      <c r="M4655" s="115" t="str">
        <f t="shared" si="890"/>
        <v/>
      </c>
      <c r="N4655" s="118"/>
      <c r="O4655" s="116" t="str">
        <f>IFERROR(VLOOKUP(N4655,'Código del Diagnóstico'!$A$2:$B$12426,2,0),"")</f>
        <v/>
      </c>
      <c r="P4655" s="209" t="str">
        <f>IFERROR(VLOOKUP(C4655,'PER Sociodemografico'!A:G,7,0),"")</f>
        <v/>
      </c>
      <c r="Q4655" s="210" t="str">
        <f t="shared" si="891"/>
        <v/>
      </c>
      <c r="R4655" s="113">
        <f t="shared" si="892"/>
        <v>0</v>
      </c>
      <c r="S4655" s="116">
        <f t="shared" si="893"/>
        <v>0</v>
      </c>
      <c r="T4655" s="129">
        <f t="shared" si="894"/>
        <v>0</v>
      </c>
      <c r="U4655" s="211">
        <f t="shared" si="895"/>
        <v>0</v>
      </c>
      <c r="V4655" s="212">
        <f t="shared" si="896"/>
        <v>0</v>
      </c>
      <c r="W4655" s="212">
        <f t="shared" si="897"/>
        <v>0</v>
      </c>
      <c r="X4655" s="213" t="str">
        <f t="shared" si="898"/>
        <v/>
      </c>
      <c r="Y4655" s="213" t="str">
        <f t="shared" si="899"/>
        <v/>
      </c>
    </row>
    <row r="4656" spans="1:25" ht="15">
      <c r="A4656" s="118"/>
      <c r="B4656" s="117"/>
      <c r="C4656" s="119"/>
      <c r="D4656" s="116" t="str">
        <f>IFERROR(VLOOKUP(C4656,'PER Sociodemografico'!A:L,2,0),"")</f>
        <v/>
      </c>
      <c r="E4656" s="116" t="str">
        <f>IFERROR(VLOOKUP(C4656,'PER Sociodemografico'!A:L,9,0),"")</f>
        <v/>
      </c>
      <c r="F4656" s="118"/>
      <c r="G4656" s="116" t="str">
        <f>IFERROR(VLOOKUP(C4656,'PER Sociodemografico'!A:L,10,0),"")</f>
        <v/>
      </c>
      <c r="H4656" s="120"/>
      <c r="I4656" s="117"/>
      <c r="J4656" s="117"/>
      <c r="K4656" s="113" t="str">
        <f t="shared" si="888"/>
        <v/>
      </c>
      <c r="L4656" s="114" t="str">
        <f t="shared" si="889"/>
        <v/>
      </c>
      <c r="M4656" s="115" t="str">
        <f t="shared" si="890"/>
        <v/>
      </c>
      <c r="N4656" s="118"/>
      <c r="O4656" s="116" t="str">
        <f>IFERROR(VLOOKUP(N4656,'Código del Diagnóstico'!$A$2:$B$12426,2,0),"")</f>
        <v/>
      </c>
      <c r="P4656" s="209" t="str">
        <f>IFERROR(VLOOKUP(C4656,'PER Sociodemografico'!A:G,7,0),"")</f>
        <v/>
      </c>
      <c r="Q4656" s="210" t="str">
        <f t="shared" si="891"/>
        <v/>
      </c>
      <c r="R4656" s="113">
        <f t="shared" si="892"/>
        <v>0</v>
      </c>
      <c r="S4656" s="116">
        <f t="shared" si="893"/>
        <v>0</v>
      </c>
      <c r="T4656" s="129">
        <f t="shared" si="894"/>
        <v>0</v>
      </c>
      <c r="U4656" s="211">
        <f t="shared" si="895"/>
        <v>0</v>
      </c>
      <c r="V4656" s="212">
        <f t="shared" si="896"/>
        <v>0</v>
      </c>
      <c r="W4656" s="212">
        <f t="shared" si="897"/>
        <v>0</v>
      </c>
      <c r="X4656" s="213" t="str">
        <f t="shared" si="898"/>
        <v/>
      </c>
      <c r="Y4656" s="213" t="str">
        <f t="shared" si="899"/>
        <v/>
      </c>
    </row>
    <row r="4657" spans="1:25" ht="15">
      <c r="A4657" s="118"/>
      <c r="B4657" s="117"/>
      <c r="C4657" s="119"/>
      <c r="D4657" s="116" t="str">
        <f>IFERROR(VLOOKUP(C4657,'PER Sociodemografico'!A:L,2,0),"")</f>
        <v/>
      </c>
      <c r="E4657" s="116" t="str">
        <f>IFERROR(VLOOKUP(C4657,'PER Sociodemografico'!A:L,9,0),"")</f>
        <v/>
      </c>
      <c r="F4657" s="118"/>
      <c r="G4657" s="116" t="str">
        <f>IFERROR(VLOOKUP(C4657,'PER Sociodemografico'!A:L,10,0),"")</f>
        <v/>
      </c>
      <c r="H4657" s="120"/>
      <c r="I4657" s="117"/>
      <c r="J4657" s="117"/>
      <c r="K4657" s="113" t="str">
        <f t="shared" si="888"/>
        <v/>
      </c>
      <c r="L4657" s="114" t="str">
        <f t="shared" si="889"/>
        <v/>
      </c>
      <c r="M4657" s="115" t="str">
        <f t="shared" si="890"/>
        <v/>
      </c>
      <c r="N4657" s="118"/>
      <c r="O4657" s="116" t="str">
        <f>IFERROR(VLOOKUP(N4657,'Código del Diagnóstico'!$A$2:$B$12426,2,0),"")</f>
        <v/>
      </c>
      <c r="P4657" s="209" t="str">
        <f>IFERROR(VLOOKUP(C4657,'PER Sociodemografico'!A:G,7,0),"")</f>
        <v/>
      </c>
      <c r="Q4657" s="210" t="str">
        <f t="shared" si="891"/>
        <v/>
      </c>
      <c r="R4657" s="113">
        <f t="shared" si="892"/>
        <v>0</v>
      </c>
      <c r="S4657" s="116">
        <f t="shared" si="893"/>
        <v>0</v>
      </c>
      <c r="T4657" s="129">
        <f t="shared" si="894"/>
        <v>0</v>
      </c>
      <c r="U4657" s="211">
        <f t="shared" si="895"/>
        <v>0</v>
      </c>
      <c r="V4657" s="212">
        <f t="shared" si="896"/>
        <v>0</v>
      </c>
      <c r="W4657" s="212">
        <f t="shared" si="897"/>
        <v>0</v>
      </c>
      <c r="X4657" s="213" t="str">
        <f t="shared" si="898"/>
        <v/>
      </c>
      <c r="Y4657" s="213" t="str">
        <f t="shared" si="899"/>
        <v/>
      </c>
    </row>
    <row r="4658" spans="1:25" ht="15">
      <c r="A4658" s="118"/>
      <c r="B4658" s="117"/>
      <c r="C4658" s="119"/>
      <c r="D4658" s="116" t="str">
        <f>IFERROR(VLOOKUP(C4658,'PER Sociodemografico'!A:L,2,0),"")</f>
        <v/>
      </c>
      <c r="E4658" s="116" t="str">
        <f>IFERROR(VLOOKUP(C4658,'PER Sociodemografico'!A:L,9,0),"")</f>
        <v/>
      </c>
      <c r="F4658" s="118"/>
      <c r="G4658" s="116" t="str">
        <f>IFERROR(VLOOKUP(C4658,'PER Sociodemografico'!A:L,10,0),"")</f>
        <v/>
      </c>
      <c r="H4658" s="120"/>
      <c r="I4658" s="117"/>
      <c r="J4658" s="117"/>
      <c r="K4658" s="113" t="str">
        <f t="shared" si="888"/>
        <v/>
      </c>
      <c r="L4658" s="114" t="str">
        <f t="shared" si="889"/>
        <v/>
      </c>
      <c r="M4658" s="115" t="str">
        <f t="shared" si="890"/>
        <v/>
      </c>
      <c r="N4658" s="118"/>
      <c r="O4658" s="116" t="str">
        <f>IFERROR(VLOOKUP(N4658,'Código del Diagnóstico'!$A$2:$B$12426,2,0),"")</f>
        <v/>
      </c>
      <c r="P4658" s="209" t="str">
        <f>IFERROR(VLOOKUP(C4658,'PER Sociodemografico'!A:G,7,0),"")</f>
        <v/>
      </c>
      <c r="Q4658" s="210" t="str">
        <f t="shared" si="891"/>
        <v/>
      </c>
      <c r="R4658" s="113">
        <f t="shared" si="892"/>
        <v>0</v>
      </c>
      <c r="S4658" s="116">
        <f t="shared" si="893"/>
        <v>0</v>
      </c>
      <c r="T4658" s="129">
        <f t="shared" si="894"/>
        <v>0</v>
      </c>
      <c r="U4658" s="211">
        <f t="shared" si="895"/>
        <v>0</v>
      </c>
      <c r="V4658" s="212">
        <f t="shared" si="896"/>
        <v>0</v>
      </c>
      <c r="W4658" s="212">
        <f t="shared" si="897"/>
        <v>0</v>
      </c>
      <c r="X4658" s="213" t="str">
        <f t="shared" si="898"/>
        <v/>
      </c>
      <c r="Y4658" s="213" t="str">
        <f t="shared" si="899"/>
        <v/>
      </c>
    </row>
    <row r="4659" spans="1:25" ht="15">
      <c r="A4659" s="118"/>
      <c r="B4659" s="117"/>
      <c r="C4659" s="119"/>
      <c r="D4659" s="116" t="str">
        <f>IFERROR(VLOOKUP(C4659,'PER Sociodemografico'!A:L,2,0),"")</f>
        <v/>
      </c>
      <c r="E4659" s="116" t="str">
        <f>IFERROR(VLOOKUP(C4659,'PER Sociodemografico'!A:L,9,0),"")</f>
        <v/>
      </c>
      <c r="F4659" s="118"/>
      <c r="G4659" s="116" t="str">
        <f>IFERROR(VLOOKUP(C4659,'PER Sociodemografico'!A:L,10,0),"")</f>
        <v/>
      </c>
      <c r="H4659" s="120"/>
      <c r="I4659" s="117"/>
      <c r="J4659" s="117"/>
      <c r="K4659" s="113" t="str">
        <f t="shared" si="888"/>
        <v/>
      </c>
      <c r="L4659" s="114" t="str">
        <f t="shared" si="889"/>
        <v/>
      </c>
      <c r="M4659" s="115" t="str">
        <f t="shared" si="890"/>
        <v/>
      </c>
      <c r="N4659" s="118"/>
      <c r="O4659" s="116" t="str">
        <f>IFERROR(VLOOKUP(N4659,'Código del Diagnóstico'!$A$2:$B$12426,2,0),"")</f>
        <v/>
      </c>
      <c r="P4659" s="209" t="str">
        <f>IFERROR(VLOOKUP(C4659,'PER Sociodemografico'!A:G,7,0),"")</f>
        <v/>
      </c>
      <c r="Q4659" s="210" t="str">
        <f t="shared" si="891"/>
        <v/>
      </c>
      <c r="R4659" s="113">
        <f t="shared" si="892"/>
        <v>0</v>
      </c>
      <c r="S4659" s="116">
        <f t="shared" si="893"/>
        <v>0</v>
      </c>
      <c r="T4659" s="129">
        <f t="shared" si="894"/>
        <v>0</v>
      </c>
      <c r="U4659" s="211">
        <f t="shared" si="895"/>
        <v>0</v>
      </c>
      <c r="V4659" s="212">
        <f t="shared" si="896"/>
        <v>0</v>
      </c>
      <c r="W4659" s="212">
        <f t="shared" si="897"/>
        <v>0</v>
      </c>
      <c r="X4659" s="213" t="str">
        <f t="shared" si="898"/>
        <v/>
      </c>
      <c r="Y4659" s="213" t="str">
        <f t="shared" si="899"/>
        <v/>
      </c>
    </row>
    <row r="4660" spans="1:25" ht="15">
      <c r="A4660" s="118"/>
      <c r="B4660" s="117"/>
      <c r="C4660" s="119"/>
      <c r="D4660" s="116" t="str">
        <f>IFERROR(VLOOKUP(C4660,'PER Sociodemografico'!A:L,2,0),"")</f>
        <v/>
      </c>
      <c r="E4660" s="116" t="str">
        <f>IFERROR(VLOOKUP(C4660,'PER Sociodemografico'!A:L,9,0),"")</f>
        <v/>
      </c>
      <c r="F4660" s="118"/>
      <c r="G4660" s="116" t="str">
        <f>IFERROR(VLOOKUP(C4660,'PER Sociodemografico'!A:L,10,0),"")</f>
        <v/>
      </c>
      <c r="H4660" s="120"/>
      <c r="I4660" s="117"/>
      <c r="J4660" s="117"/>
      <c r="K4660" s="113" t="str">
        <f t="shared" ref="K4660:K4723" si="900">IF(I4660="","",J4660-I4660+1)</f>
        <v/>
      </c>
      <c r="L4660" s="114" t="str">
        <f t="shared" ref="L4660:L4723" si="901">IF(I4660="","",IF(MONTH(I4660)=MONTH(J4660),J4660-I4660+1,EOMONTH(I4660,0)-I4660+1))</f>
        <v/>
      </c>
      <c r="M4660" s="115" t="str">
        <f t="shared" ref="M4660:M4723" si="902">IFERROR(K4660-L4660,"")</f>
        <v/>
      </c>
      <c r="N4660" s="118"/>
      <c r="O4660" s="116" t="str">
        <f>IFERROR(VLOOKUP(N4660,'Código del Diagnóstico'!$A$2:$B$12426,2,0),"")</f>
        <v/>
      </c>
      <c r="P4660" s="209" t="str">
        <f>IFERROR(VLOOKUP(C4660,'PER Sociodemografico'!A:G,7,0),"")</f>
        <v/>
      </c>
      <c r="Q4660" s="210" t="str">
        <f t="shared" ref="Q4660:Q4723" si="903">IFERROR(P4660/30,"")</f>
        <v/>
      </c>
      <c r="R4660" s="113">
        <f t="shared" ref="R4660:R4723" si="904">IF(H4660="AT",K4660-1,0)</f>
        <v>0</v>
      </c>
      <c r="S4660" s="116">
        <f t="shared" ref="S4660:S4723" si="905">IF(IF(H4660="EG",K4660-3,0)&lt;=0,0,K4660-3)</f>
        <v>0</v>
      </c>
      <c r="T4660" s="129">
        <f t="shared" ref="T4660:T4723" si="906">IF(H4660="AT", (R4660*Q4660),0)</f>
        <v>0</v>
      </c>
      <c r="U4660" s="211">
        <f t="shared" ref="U4660:U4723" si="907">IF(H4660="EG",S4660*(Q4660*0.66),0)</f>
        <v>0</v>
      </c>
      <c r="V4660" s="212">
        <f t="shared" ref="V4660:V4723" si="908">IF(H4660="AT", K4660-R4660,0)</f>
        <v>0</v>
      </c>
      <c r="W4660" s="212">
        <f t="shared" ref="W4660:W4723" si="909">IF(H4660="EG",K4660-S4660,0)</f>
        <v>0</v>
      </c>
      <c r="X4660" s="213" t="str">
        <f t="shared" ref="X4660:X4723" si="910">IFERROR(V4660*Q4660,"")</f>
        <v/>
      </c>
      <c r="Y4660" s="213" t="str">
        <f t="shared" ref="Y4660:Y4723" si="911">IFERROR(W4660*Q4660,"")</f>
        <v/>
      </c>
    </row>
    <row r="4661" spans="1:25" ht="15">
      <c r="A4661" s="118"/>
      <c r="B4661" s="117"/>
      <c r="C4661" s="119"/>
      <c r="D4661" s="116" t="str">
        <f>IFERROR(VLOOKUP(C4661,'PER Sociodemografico'!A:L,2,0),"")</f>
        <v/>
      </c>
      <c r="E4661" s="116" t="str">
        <f>IFERROR(VLOOKUP(C4661,'PER Sociodemografico'!A:L,9,0),"")</f>
        <v/>
      </c>
      <c r="F4661" s="118"/>
      <c r="G4661" s="116" t="str">
        <f>IFERROR(VLOOKUP(C4661,'PER Sociodemografico'!A:L,10,0),"")</f>
        <v/>
      </c>
      <c r="H4661" s="120"/>
      <c r="I4661" s="117"/>
      <c r="J4661" s="117"/>
      <c r="K4661" s="113" t="str">
        <f t="shared" si="900"/>
        <v/>
      </c>
      <c r="L4661" s="114" t="str">
        <f t="shared" si="901"/>
        <v/>
      </c>
      <c r="M4661" s="115" t="str">
        <f t="shared" si="902"/>
        <v/>
      </c>
      <c r="N4661" s="118"/>
      <c r="O4661" s="116" t="str">
        <f>IFERROR(VLOOKUP(N4661,'Código del Diagnóstico'!$A$2:$B$12426,2,0),"")</f>
        <v/>
      </c>
      <c r="P4661" s="209" t="str">
        <f>IFERROR(VLOOKUP(C4661,'PER Sociodemografico'!A:G,7,0),"")</f>
        <v/>
      </c>
      <c r="Q4661" s="210" t="str">
        <f t="shared" si="903"/>
        <v/>
      </c>
      <c r="R4661" s="113">
        <f t="shared" si="904"/>
        <v>0</v>
      </c>
      <c r="S4661" s="116">
        <f t="shared" si="905"/>
        <v>0</v>
      </c>
      <c r="T4661" s="129">
        <f t="shared" si="906"/>
        <v>0</v>
      </c>
      <c r="U4661" s="211">
        <f t="shared" si="907"/>
        <v>0</v>
      </c>
      <c r="V4661" s="212">
        <f t="shared" si="908"/>
        <v>0</v>
      </c>
      <c r="W4661" s="212">
        <f t="shared" si="909"/>
        <v>0</v>
      </c>
      <c r="X4661" s="213" t="str">
        <f t="shared" si="910"/>
        <v/>
      </c>
      <c r="Y4661" s="213" t="str">
        <f t="shared" si="911"/>
        <v/>
      </c>
    </row>
    <row r="4662" spans="1:25" ht="15">
      <c r="A4662" s="118"/>
      <c r="B4662" s="117"/>
      <c r="C4662" s="119"/>
      <c r="D4662" s="116" t="str">
        <f>IFERROR(VLOOKUP(C4662,'PER Sociodemografico'!A:L,2,0),"")</f>
        <v/>
      </c>
      <c r="E4662" s="116" t="str">
        <f>IFERROR(VLOOKUP(C4662,'PER Sociodemografico'!A:L,9,0),"")</f>
        <v/>
      </c>
      <c r="F4662" s="118"/>
      <c r="G4662" s="116" t="str">
        <f>IFERROR(VLOOKUP(C4662,'PER Sociodemografico'!A:L,10,0),"")</f>
        <v/>
      </c>
      <c r="H4662" s="120"/>
      <c r="I4662" s="117"/>
      <c r="J4662" s="117"/>
      <c r="K4662" s="113" t="str">
        <f t="shared" si="900"/>
        <v/>
      </c>
      <c r="L4662" s="114" t="str">
        <f t="shared" si="901"/>
        <v/>
      </c>
      <c r="M4662" s="115" t="str">
        <f t="shared" si="902"/>
        <v/>
      </c>
      <c r="N4662" s="118"/>
      <c r="O4662" s="116" t="str">
        <f>IFERROR(VLOOKUP(N4662,'Código del Diagnóstico'!$A$2:$B$12426,2,0),"")</f>
        <v/>
      </c>
      <c r="P4662" s="209" t="str">
        <f>IFERROR(VLOOKUP(C4662,'PER Sociodemografico'!A:G,7,0),"")</f>
        <v/>
      </c>
      <c r="Q4662" s="210" t="str">
        <f t="shared" si="903"/>
        <v/>
      </c>
      <c r="R4662" s="113">
        <f t="shared" si="904"/>
        <v>0</v>
      </c>
      <c r="S4662" s="116">
        <f t="shared" si="905"/>
        <v>0</v>
      </c>
      <c r="T4662" s="129">
        <f t="shared" si="906"/>
        <v>0</v>
      </c>
      <c r="U4662" s="211">
        <f t="shared" si="907"/>
        <v>0</v>
      </c>
      <c r="V4662" s="212">
        <f t="shared" si="908"/>
        <v>0</v>
      </c>
      <c r="W4662" s="212">
        <f t="shared" si="909"/>
        <v>0</v>
      </c>
      <c r="X4662" s="213" t="str">
        <f t="shared" si="910"/>
        <v/>
      </c>
      <c r="Y4662" s="213" t="str">
        <f t="shared" si="911"/>
        <v/>
      </c>
    </row>
    <row r="4663" spans="1:25" ht="15">
      <c r="A4663" s="118"/>
      <c r="B4663" s="117"/>
      <c r="C4663" s="119"/>
      <c r="D4663" s="116" t="str">
        <f>IFERROR(VLOOKUP(C4663,'PER Sociodemografico'!A:L,2,0),"")</f>
        <v/>
      </c>
      <c r="E4663" s="116" t="str">
        <f>IFERROR(VLOOKUP(C4663,'PER Sociodemografico'!A:L,9,0),"")</f>
        <v/>
      </c>
      <c r="F4663" s="118"/>
      <c r="G4663" s="116" t="str">
        <f>IFERROR(VLOOKUP(C4663,'PER Sociodemografico'!A:L,10,0),"")</f>
        <v/>
      </c>
      <c r="H4663" s="120"/>
      <c r="I4663" s="117"/>
      <c r="J4663" s="117"/>
      <c r="K4663" s="113" t="str">
        <f t="shared" si="900"/>
        <v/>
      </c>
      <c r="L4663" s="114" t="str">
        <f t="shared" si="901"/>
        <v/>
      </c>
      <c r="M4663" s="115" t="str">
        <f t="shared" si="902"/>
        <v/>
      </c>
      <c r="N4663" s="118"/>
      <c r="O4663" s="116" t="str">
        <f>IFERROR(VLOOKUP(N4663,'Código del Diagnóstico'!$A$2:$B$12426,2,0),"")</f>
        <v/>
      </c>
      <c r="P4663" s="209" t="str">
        <f>IFERROR(VLOOKUP(C4663,'PER Sociodemografico'!A:G,7,0),"")</f>
        <v/>
      </c>
      <c r="Q4663" s="210" t="str">
        <f t="shared" si="903"/>
        <v/>
      </c>
      <c r="R4663" s="113">
        <f t="shared" si="904"/>
        <v>0</v>
      </c>
      <c r="S4663" s="116">
        <f t="shared" si="905"/>
        <v>0</v>
      </c>
      <c r="T4663" s="129">
        <f t="shared" si="906"/>
        <v>0</v>
      </c>
      <c r="U4663" s="211">
        <f t="shared" si="907"/>
        <v>0</v>
      </c>
      <c r="V4663" s="212">
        <f t="shared" si="908"/>
        <v>0</v>
      </c>
      <c r="W4663" s="212">
        <f t="shared" si="909"/>
        <v>0</v>
      </c>
      <c r="X4663" s="213" t="str">
        <f t="shared" si="910"/>
        <v/>
      </c>
      <c r="Y4663" s="213" t="str">
        <f t="shared" si="911"/>
        <v/>
      </c>
    </row>
    <row r="4664" spans="1:25" ht="15">
      <c r="A4664" s="118"/>
      <c r="B4664" s="117"/>
      <c r="C4664" s="119"/>
      <c r="D4664" s="116" t="str">
        <f>IFERROR(VLOOKUP(C4664,'PER Sociodemografico'!A:L,2,0),"")</f>
        <v/>
      </c>
      <c r="E4664" s="116" t="str">
        <f>IFERROR(VLOOKUP(C4664,'PER Sociodemografico'!A:L,9,0),"")</f>
        <v/>
      </c>
      <c r="F4664" s="118"/>
      <c r="G4664" s="116" t="str">
        <f>IFERROR(VLOOKUP(C4664,'PER Sociodemografico'!A:L,10,0),"")</f>
        <v/>
      </c>
      <c r="H4664" s="120"/>
      <c r="I4664" s="117"/>
      <c r="J4664" s="117"/>
      <c r="K4664" s="113" t="str">
        <f t="shared" si="900"/>
        <v/>
      </c>
      <c r="L4664" s="114" t="str">
        <f t="shared" si="901"/>
        <v/>
      </c>
      <c r="M4664" s="115" t="str">
        <f t="shared" si="902"/>
        <v/>
      </c>
      <c r="N4664" s="118"/>
      <c r="O4664" s="116" t="str">
        <f>IFERROR(VLOOKUP(N4664,'Código del Diagnóstico'!$A$2:$B$12426,2,0),"")</f>
        <v/>
      </c>
      <c r="P4664" s="209" t="str">
        <f>IFERROR(VLOOKUP(C4664,'PER Sociodemografico'!A:G,7,0),"")</f>
        <v/>
      </c>
      <c r="Q4664" s="210" t="str">
        <f t="shared" si="903"/>
        <v/>
      </c>
      <c r="R4664" s="113">
        <f t="shared" si="904"/>
        <v>0</v>
      </c>
      <c r="S4664" s="116">
        <f t="shared" si="905"/>
        <v>0</v>
      </c>
      <c r="T4664" s="129">
        <f t="shared" si="906"/>
        <v>0</v>
      </c>
      <c r="U4664" s="211">
        <f t="shared" si="907"/>
        <v>0</v>
      </c>
      <c r="V4664" s="212">
        <f t="shared" si="908"/>
        <v>0</v>
      </c>
      <c r="W4664" s="212">
        <f t="shared" si="909"/>
        <v>0</v>
      </c>
      <c r="X4664" s="213" t="str">
        <f t="shared" si="910"/>
        <v/>
      </c>
      <c r="Y4664" s="213" t="str">
        <f t="shared" si="911"/>
        <v/>
      </c>
    </row>
    <row r="4665" spans="1:25" ht="15">
      <c r="A4665" s="118"/>
      <c r="B4665" s="117"/>
      <c r="C4665" s="119"/>
      <c r="D4665" s="116" t="str">
        <f>IFERROR(VLOOKUP(C4665,'PER Sociodemografico'!A:L,2,0),"")</f>
        <v/>
      </c>
      <c r="E4665" s="116" t="str">
        <f>IFERROR(VLOOKUP(C4665,'PER Sociodemografico'!A:L,9,0),"")</f>
        <v/>
      </c>
      <c r="F4665" s="118"/>
      <c r="G4665" s="116" t="str">
        <f>IFERROR(VLOOKUP(C4665,'PER Sociodemografico'!A:L,10,0),"")</f>
        <v/>
      </c>
      <c r="H4665" s="120"/>
      <c r="I4665" s="117"/>
      <c r="J4665" s="117"/>
      <c r="K4665" s="113" t="str">
        <f t="shared" si="900"/>
        <v/>
      </c>
      <c r="L4665" s="114" t="str">
        <f t="shared" si="901"/>
        <v/>
      </c>
      <c r="M4665" s="115" t="str">
        <f t="shared" si="902"/>
        <v/>
      </c>
      <c r="N4665" s="118"/>
      <c r="O4665" s="116" t="str">
        <f>IFERROR(VLOOKUP(N4665,'Código del Diagnóstico'!$A$2:$B$12426,2,0),"")</f>
        <v/>
      </c>
      <c r="P4665" s="209" t="str">
        <f>IFERROR(VLOOKUP(C4665,'PER Sociodemografico'!A:G,7,0),"")</f>
        <v/>
      </c>
      <c r="Q4665" s="210" t="str">
        <f t="shared" si="903"/>
        <v/>
      </c>
      <c r="R4665" s="113">
        <f t="shared" si="904"/>
        <v>0</v>
      </c>
      <c r="S4665" s="116">
        <f t="shared" si="905"/>
        <v>0</v>
      </c>
      <c r="T4665" s="129">
        <f t="shared" si="906"/>
        <v>0</v>
      </c>
      <c r="U4665" s="211">
        <f t="shared" si="907"/>
        <v>0</v>
      </c>
      <c r="V4665" s="212">
        <f t="shared" si="908"/>
        <v>0</v>
      </c>
      <c r="W4665" s="212">
        <f t="shared" si="909"/>
        <v>0</v>
      </c>
      <c r="X4665" s="213" t="str">
        <f t="shared" si="910"/>
        <v/>
      </c>
      <c r="Y4665" s="213" t="str">
        <f t="shared" si="911"/>
        <v/>
      </c>
    </row>
    <row r="4666" spans="1:25" ht="15">
      <c r="A4666" s="118"/>
      <c r="B4666" s="117"/>
      <c r="C4666" s="119"/>
      <c r="D4666" s="116" t="str">
        <f>IFERROR(VLOOKUP(C4666,'PER Sociodemografico'!A:L,2,0),"")</f>
        <v/>
      </c>
      <c r="E4666" s="116" t="str">
        <f>IFERROR(VLOOKUP(C4666,'PER Sociodemografico'!A:L,9,0),"")</f>
        <v/>
      </c>
      <c r="F4666" s="118"/>
      <c r="G4666" s="116" t="str">
        <f>IFERROR(VLOOKUP(C4666,'PER Sociodemografico'!A:L,10,0),"")</f>
        <v/>
      </c>
      <c r="H4666" s="120"/>
      <c r="I4666" s="117"/>
      <c r="J4666" s="117"/>
      <c r="K4666" s="113" t="str">
        <f t="shared" si="900"/>
        <v/>
      </c>
      <c r="L4666" s="114" t="str">
        <f t="shared" si="901"/>
        <v/>
      </c>
      <c r="M4666" s="115" t="str">
        <f t="shared" si="902"/>
        <v/>
      </c>
      <c r="N4666" s="118"/>
      <c r="O4666" s="116" t="str">
        <f>IFERROR(VLOOKUP(N4666,'Código del Diagnóstico'!$A$2:$B$12426,2,0),"")</f>
        <v/>
      </c>
      <c r="P4666" s="209" t="str">
        <f>IFERROR(VLOOKUP(C4666,'PER Sociodemografico'!A:G,7,0),"")</f>
        <v/>
      </c>
      <c r="Q4666" s="210" t="str">
        <f t="shared" si="903"/>
        <v/>
      </c>
      <c r="R4666" s="113">
        <f t="shared" si="904"/>
        <v>0</v>
      </c>
      <c r="S4666" s="116">
        <f t="shared" si="905"/>
        <v>0</v>
      </c>
      <c r="T4666" s="129">
        <f t="shared" si="906"/>
        <v>0</v>
      </c>
      <c r="U4666" s="211">
        <f t="shared" si="907"/>
        <v>0</v>
      </c>
      <c r="V4666" s="212">
        <f t="shared" si="908"/>
        <v>0</v>
      </c>
      <c r="W4666" s="212">
        <f t="shared" si="909"/>
        <v>0</v>
      </c>
      <c r="X4666" s="213" t="str">
        <f t="shared" si="910"/>
        <v/>
      </c>
      <c r="Y4666" s="213" t="str">
        <f t="shared" si="911"/>
        <v/>
      </c>
    </row>
    <row r="4667" spans="1:25" ht="15">
      <c r="A4667" s="118"/>
      <c r="B4667" s="117"/>
      <c r="C4667" s="119"/>
      <c r="D4667" s="116" t="str">
        <f>IFERROR(VLOOKUP(C4667,'PER Sociodemografico'!A:L,2,0),"")</f>
        <v/>
      </c>
      <c r="E4667" s="116" t="str">
        <f>IFERROR(VLOOKUP(C4667,'PER Sociodemografico'!A:L,9,0),"")</f>
        <v/>
      </c>
      <c r="F4667" s="118"/>
      <c r="G4667" s="116" t="str">
        <f>IFERROR(VLOOKUP(C4667,'PER Sociodemografico'!A:L,10,0),"")</f>
        <v/>
      </c>
      <c r="H4667" s="120"/>
      <c r="I4667" s="117"/>
      <c r="J4667" s="117"/>
      <c r="K4667" s="113" t="str">
        <f t="shared" si="900"/>
        <v/>
      </c>
      <c r="L4667" s="114" t="str">
        <f t="shared" si="901"/>
        <v/>
      </c>
      <c r="M4667" s="115" t="str">
        <f t="shared" si="902"/>
        <v/>
      </c>
      <c r="N4667" s="118"/>
      <c r="O4667" s="116" t="str">
        <f>IFERROR(VLOOKUP(N4667,'Código del Diagnóstico'!$A$2:$B$12426,2,0),"")</f>
        <v/>
      </c>
      <c r="P4667" s="209" t="str">
        <f>IFERROR(VLOOKUP(C4667,'PER Sociodemografico'!A:G,7,0),"")</f>
        <v/>
      </c>
      <c r="Q4667" s="210" t="str">
        <f t="shared" si="903"/>
        <v/>
      </c>
      <c r="R4667" s="113">
        <f t="shared" si="904"/>
        <v>0</v>
      </c>
      <c r="S4667" s="116">
        <f t="shared" si="905"/>
        <v>0</v>
      </c>
      <c r="T4667" s="129">
        <f t="shared" si="906"/>
        <v>0</v>
      </c>
      <c r="U4667" s="211">
        <f t="shared" si="907"/>
        <v>0</v>
      </c>
      <c r="V4667" s="212">
        <f t="shared" si="908"/>
        <v>0</v>
      </c>
      <c r="W4667" s="212">
        <f t="shared" si="909"/>
        <v>0</v>
      </c>
      <c r="X4667" s="213" t="str">
        <f t="shared" si="910"/>
        <v/>
      </c>
      <c r="Y4667" s="213" t="str">
        <f t="shared" si="911"/>
        <v/>
      </c>
    </row>
    <row r="4668" spans="1:25" ht="15">
      <c r="A4668" s="118"/>
      <c r="B4668" s="117"/>
      <c r="C4668" s="119"/>
      <c r="D4668" s="116" t="str">
        <f>IFERROR(VLOOKUP(C4668,'PER Sociodemografico'!A:L,2,0),"")</f>
        <v/>
      </c>
      <c r="E4668" s="116" t="str">
        <f>IFERROR(VLOOKUP(C4668,'PER Sociodemografico'!A:L,9,0),"")</f>
        <v/>
      </c>
      <c r="F4668" s="118"/>
      <c r="G4668" s="116" t="str">
        <f>IFERROR(VLOOKUP(C4668,'PER Sociodemografico'!A:L,10,0),"")</f>
        <v/>
      </c>
      <c r="H4668" s="120"/>
      <c r="I4668" s="117"/>
      <c r="J4668" s="117"/>
      <c r="K4668" s="113" t="str">
        <f t="shared" si="900"/>
        <v/>
      </c>
      <c r="L4668" s="114" t="str">
        <f t="shared" si="901"/>
        <v/>
      </c>
      <c r="M4668" s="115" t="str">
        <f t="shared" si="902"/>
        <v/>
      </c>
      <c r="N4668" s="118"/>
      <c r="O4668" s="116" t="str">
        <f>IFERROR(VLOOKUP(N4668,'Código del Diagnóstico'!$A$2:$B$12426,2,0),"")</f>
        <v/>
      </c>
      <c r="P4668" s="209" t="str">
        <f>IFERROR(VLOOKUP(C4668,'PER Sociodemografico'!A:G,7,0),"")</f>
        <v/>
      </c>
      <c r="Q4668" s="210" t="str">
        <f t="shared" si="903"/>
        <v/>
      </c>
      <c r="R4668" s="113">
        <f t="shared" si="904"/>
        <v>0</v>
      </c>
      <c r="S4668" s="116">
        <f t="shared" si="905"/>
        <v>0</v>
      </c>
      <c r="T4668" s="129">
        <f t="shared" si="906"/>
        <v>0</v>
      </c>
      <c r="U4668" s="211">
        <f t="shared" si="907"/>
        <v>0</v>
      </c>
      <c r="V4668" s="212">
        <f t="shared" si="908"/>
        <v>0</v>
      </c>
      <c r="W4668" s="212">
        <f t="shared" si="909"/>
        <v>0</v>
      </c>
      <c r="X4668" s="213" t="str">
        <f t="shared" si="910"/>
        <v/>
      </c>
      <c r="Y4668" s="213" t="str">
        <f t="shared" si="911"/>
        <v/>
      </c>
    </row>
    <row r="4669" spans="1:25" ht="15">
      <c r="A4669" s="118"/>
      <c r="B4669" s="117"/>
      <c r="C4669" s="119"/>
      <c r="D4669" s="116" t="str">
        <f>IFERROR(VLOOKUP(C4669,'PER Sociodemografico'!A:L,2,0),"")</f>
        <v/>
      </c>
      <c r="E4669" s="116" t="str">
        <f>IFERROR(VLOOKUP(C4669,'PER Sociodemografico'!A:L,9,0),"")</f>
        <v/>
      </c>
      <c r="F4669" s="118"/>
      <c r="G4669" s="116" t="str">
        <f>IFERROR(VLOOKUP(C4669,'PER Sociodemografico'!A:L,10,0),"")</f>
        <v/>
      </c>
      <c r="H4669" s="120"/>
      <c r="I4669" s="117"/>
      <c r="J4669" s="117"/>
      <c r="K4669" s="113" t="str">
        <f t="shared" si="900"/>
        <v/>
      </c>
      <c r="L4669" s="114" t="str">
        <f t="shared" si="901"/>
        <v/>
      </c>
      <c r="M4669" s="115" t="str">
        <f t="shared" si="902"/>
        <v/>
      </c>
      <c r="N4669" s="118"/>
      <c r="O4669" s="116" t="str">
        <f>IFERROR(VLOOKUP(N4669,'Código del Diagnóstico'!$A$2:$B$12426,2,0),"")</f>
        <v/>
      </c>
      <c r="P4669" s="209" t="str">
        <f>IFERROR(VLOOKUP(C4669,'PER Sociodemografico'!A:G,7,0),"")</f>
        <v/>
      </c>
      <c r="Q4669" s="210" t="str">
        <f t="shared" si="903"/>
        <v/>
      </c>
      <c r="R4669" s="113">
        <f t="shared" si="904"/>
        <v>0</v>
      </c>
      <c r="S4669" s="116">
        <f t="shared" si="905"/>
        <v>0</v>
      </c>
      <c r="T4669" s="129">
        <f t="shared" si="906"/>
        <v>0</v>
      </c>
      <c r="U4669" s="211">
        <f t="shared" si="907"/>
        <v>0</v>
      </c>
      <c r="V4669" s="212">
        <f t="shared" si="908"/>
        <v>0</v>
      </c>
      <c r="W4669" s="212">
        <f t="shared" si="909"/>
        <v>0</v>
      </c>
      <c r="X4669" s="213" t="str">
        <f t="shared" si="910"/>
        <v/>
      </c>
      <c r="Y4669" s="213" t="str">
        <f t="shared" si="911"/>
        <v/>
      </c>
    </row>
    <row r="4670" spans="1:25" ht="15">
      <c r="A4670" s="118"/>
      <c r="B4670" s="117"/>
      <c r="C4670" s="119"/>
      <c r="D4670" s="116" t="str">
        <f>IFERROR(VLOOKUP(C4670,'PER Sociodemografico'!A:L,2,0),"")</f>
        <v/>
      </c>
      <c r="E4670" s="116" t="str">
        <f>IFERROR(VLOOKUP(C4670,'PER Sociodemografico'!A:L,9,0),"")</f>
        <v/>
      </c>
      <c r="F4670" s="118"/>
      <c r="G4670" s="116" t="str">
        <f>IFERROR(VLOOKUP(C4670,'PER Sociodemografico'!A:L,10,0),"")</f>
        <v/>
      </c>
      <c r="H4670" s="120"/>
      <c r="I4670" s="117"/>
      <c r="J4670" s="117"/>
      <c r="K4670" s="113" t="str">
        <f t="shared" si="900"/>
        <v/>
      </c>
      <c r="L4670" s="114" t="str">
        <f t="shared" si="901"/>
        <v/>
      </c>
      <c r="M4670" s="115" t="str">
        <f t="shared" si="902"/>
        <v/>
      </c>
      <c r="N4670" s="118"/>
      <c r="O4670" s="116" t="str">
        <f>IFERROR(VLOOKUP(N4670,'Código del Diagnóstico'!$A$2:$B$12426,2,0),"")</f>
        <v/>
      </c>
      <c r="P4670" s="209" t="str">
        <f>IFERROR(VLOOKUP(C4670,'PER Sociodemografico'!A:G,7,0),"")</f>
        <v/>
      </c>
      <c r="Q4670" s="210" t="str">
        <f t="shared" si="903"/>
        <v/>
      </c>
      <c r="R4670" s="113">
        <f t="shared" si="904"/>
        <v>0</v>
      </c>
      <c r="S4670" s="116">
        <f t="shared" si="905"/>
        <v>0</v>
      </c>
      <c r="T4670" s="129">
        <f t="shared" si="906"/>
        <v>0</v>
      </c>
      <c r="U4670" s="211">
        <f t="shared" si="907"/>
        <v>0</v>
      </c>
      <c r="V4670" s="212">
        <f t="shared" si="908"/>
        <v>0</v>
      </c>
      <c r="W4670" s="212">
        <f t="shared" si="909"/>
        <v>0</v>
      </c>
      <c r="X4670" s="213" t="str">
        <f t="shared" si="910"/>
        <v/>
      </c>
      <c r="Y4670" s="213" t="str">
        <f t="shared" si="911"/>
        <v/>
      </c>
    </row>
    <row r="4671" spans="1:25" ht="15">
      <c r="A4671" s="118"/>
      <c r="B4671" s="117"/>
      <c r="C4671" s="119"/>
      <c r="D4671" s="116" t="str">
        <f>IFERROR(VLOOKUP(C4671,'PER Sociodemografico'!A:L,2,0),"")</f>
        <v/>
      </c>
      <c r="E4671" s="116" t="str">
        <f>IFERROR(VLOOKUP(C4671,'PER Sociodemografico'!A:L,9,0),"")</f>
        <v/>
      </c>
      <c r="F4671" s="118"/>
      <c r="G4671" s="116" t="str">
        <f>IFERROR(VLOOKUP(C4671,'PER Sociodemografico'!A:L,10,0),"")</f>
        <v/>
      </c>
      <c r="H4671" s="120"/>
      <c r="I4671" s="117"/>
      <c r="J4671" s="117"/>
      <c r="K4671" s="113" t="str">
        <f t="shared" si="900"/>
        <v/>
      </c>
      <c r="L4671" s="114" t="str">
        <f t="shared" si="901"/>
        <v/>
      </c>
      <c r="M4671" s="115" t="str">
        <f t="shared" si="902"/>
        <v/>
      </c>
      <c r="N4671" s="118"/>
      <c r="O4671" s="116" t="str">
        <f>IFERROR(VLOOKUP(N4671,'Código del Diagnóstico'!$A$2:$B$12426,2,0),"")</f>
        <v/>
      </c>
      <c r="P4671" s="209" t="str">
        <f>IFERROR(VLOOKUP(C4671,'PER Sociodemografico'!A:G,7,0),"")</f>
        <v/>
      </c>
      <c r="Q4671" s="210" t="str">
        <f t="shared" si="903"/>
        <v/>
      </c>
      <c r="R4671" s="113">
        <f t="shared" si="904"/>
        <v>0</v>
      </c>
      <c r="S4671" s="116">
        <f t="shared" si="905"/>
        <v>0</v>
      </c>
      <c r="T4671" s="129">
        <f t="shared" si="906"/>
        <v>0</v>
      </c>
      <c r="U4671" s="211">
        <f t="shared" si="907"/>
        <v>0</v>
      </c>
      <c r="V4671" s="212">
        <f t="shared" si="908"/>
        <v>0</v>
      </c>
      <c r="W4671" s="212">
        <f t="shared" si="909"/>
        <v>0</v>
      </c>
      <c r="X4671" s="213" t="str">
        <f t="shared" si="910"/>
        <v/>
      </c>
      <c r="Y4671" s="213" t="str">
        <f t="shared" si="911"/>
        <v/>
      </c>
    </row>
    <row r="4672" spans="1:25" ht="15">
      <c r="A4672" s="118"/>
      <c r="B4672" s="117"/>
      <c r="C4672" s="119"/>
      <c r="D4672" s="116" t="str">
        <f>IFERROR(VLOOKUP(C4672,'PER Sociodemografico'!A:L,2,0),"")</f>
        <v/>
      </c>
      <c r="E4672" s="116" t="str">
        <f>IFERROR(VLOOKUP(C4672,'PER Sociodemografico'!A:L,9,0),"")</f>
        <v/>
      </c>
      <c r="F4672" s="118"/>
      <c r="G4672" s="116" t="str">
        <f>IFERROR(VLOOKUP(C4672,'PER Sociodemografico'!A:L,10,0),"")</f>
        <v/>
      </c>
      <c r="H4672" s="120"/>
      <c r="I4672" s="117"/>
      <c r="J4672" s="117"/>
      <c r="K4672" s="113" t="str">
        <f t="shared" si="900"/>
        <v/>
      </c>
      <c r="L4672" s="114" t="str">
        <f t="shared" si="901"/>
        <v/>
      </c>
      <c r="M4672" s="115" t="str">
        <f t="shared" si="902"/>
        <v/>
      </c>
      <c r="N4672" s="118"/>
      <c r="O4672" s="116" t="str">
        <f>IFERROR(VLOOKUP(N4672,'Código del Diagnóstico'!$A$2:$B$12426,2,0),"")</f>
        <v/>
      </c>
      <c r="P4672" s="209" t="str">
        <f>IFERROR(VLOOKUP(C4672,'PER Sociodemografico'!A:G,7,0),"")</f>
        <v/>
      </c>
      <c r="Q4672" s="210" t="str">
        <f t="shared" si="903"/>
        <v/>
      </c>
      <c r="R4672" s="113">
        <f t="shared" si="904"/>
        <v>0</v>
      </c>
      <c r="S4672" s="116">
        <f t="shared" si="905"/>
        <v>0</v>
      </c>
      <c r="T4672" s="129">
        <f t="shared" si="906"/>
        <v>0</v>
      </c>
      <c r="U4672" s="211">
        <f t="shared" si="907"/>
        <v>0</v>
      </c>
      <c r="V4672" s="212">
        <f t="shared" si="908"/>
        <v>0</v>
      </c>
      <c r="W4672" s="212">
        <f t="shared" si="909"/>
        <v>0</v>
      </c>
      <c r="X4672" s="213" t="str">
        <f t="shared" si="910"/>
        <v/>
      </c>
      <c r="Y4672" s="213" t="str">
        <f t="shared" si="911"/>
        <v/>
      </c>
    </row>
    <row r="4673" spans="1:25" ht="15">
      <c r="A4673" s="118"/>
      <c r="B4673" s="117"/>
      <c r="C4673" s="119"/>
      <c r="D4673" s="116" t="str">
        <f>IFERROR(VLOOKUP(C4673,'PER Sociodemografico'!A:L,2,0),"")</f>
        <v/>
      </c>
      <c r="E4673" s="116" t="str">
        <f>IFERROR(VLOOKUP(C4673,'PER Sociodemografico'!A:L,9,0),"")</f>
        <v/>
      </c>
      <c r="F4673" s="118"/>
      <c r="G4673" s="116" t="str">
        <f>IFERROR(VLOOKUP(C4673,'PER Sociodemografico'!A:L,10,0),"")</f>
        <v/>
      </c>
      <c r="H4673" s="120"/>
      <c r="I4673" s="117"/>
      <c r="J4673" s="117"/>
      <c r="K4673" s="113" t="str">
        <f t="shared" si="900"/>
        <v/>
      </c>
      <c r="L4673" s="114" t="str">
        <f t="shared" si="901"/>
        <v/>
      </c>
      <c r="M4673" s="115" t="str">
        <f t="shared" si="902"/>
        <v/>
      </c>
      <c r="N4673" s="118"/>
      <c r="O4673" s="116" t="str">
        <f>IFERROR(VLOOKUP(N4673,'Código del Diagnóstico'!$A$2:$B$12426,2,0),"")</f>
        <v/>
      </c>
      <c r="P4673" s="209" t="str">
        <f>IFERROR(VLOOKUP(C4673,'PER Sociodemografico'!A:G,7,0),"")</f>
        <v/>
      </c>
      <c r="Q4673" s="210" t="str">
        <f t="shared" si="903"/>
        <v/>
      </c>
      <c r="R4673" s="113">
        <f t="shared" si="904"/>
        <v>0</v>
      </c>
      <c r="S4673" s="116">
        <f t="shared" si="905"/>
        <v>0</v>
      </c>
      <c r="T4673" s="129">
        <f t="shared" si="906"/>
        <v>0</v>
      </c>
      <c r="U4673" s="211">
        <f t="shared" si="907"/>
        <v>0</v>
      </c>
      <c r="V4673" s="212">
        <f t="shared" si="908"/>
        <v>0</v>
      </c>
      <c r="W4673" s="212">
        <f t="shared" si="909"/>
        <v>0</v>
      </c>
      <c r="X4673" s="213" t="str">
        <f t="shared" si="910"/>
        <v/>
      </c>
      <c r="Y4673" s="213" t="str">
        <f t="shared" si="911"/>
        <v/>
      </c>
    </row>
    <row r="4674" spans="1:25" ht="15">
      <c r="A4674" s="118"/>
      <c r="B4674" s="117"/>
      <c r="C4674" s="119"/>
      <c r="D4674" s="116" t="str">
        <f>IFERROR(VLOOKUP(C4674,'PER Sociodemografico'!A:L,2,0),"")</f>
        <v/>
      </c>
      <c r="E4674" s="116" t="str">
        <f>IFERROR(VLOOKUP(C4674,'PER Sociodemografico'!A:L,9,0),"")</f>
        <v/>
      </c>
      <c r="F4674" s="118"/>
      <c r="G4674" s="116" t="str">
        <f>IFERROR(VLOOKUP(C4674,'PER Sociodemografico'!A:L,10,0),"")</f>
        <v/>
      </c>
      <c r="H4674" s="120"/>
      <c r="I4674" s="117"/>
      <c r="J4674" s="117"/>
      <c r="K4674" s="113" t="str">
        <f t="shared" si="900"/>
        <v/>
      </c>
      <c r="L4674" s="114" t="str">
        <f t="shared" si="901"/>
        <v/>
      </c>
      <c r="M4674" s="115" t="str">
        <f t="shared" si="902"/>
        <v/>
      </c>
      <c r="N4674" s="118"/>
      <c r="O4674" s="116" t="str">
        <f>IFERROR(VLOOKUP(N4674,'Código del Diagnóstico'!$A$2:$B$12426,2,0),"")</f>
        <v/>
      </c>
      <c r="P4674" s="209" t="str">
        <f>IFERROR(VLOOKUP(C4674,'PER Sociodemografico'!A:G,7,0),"")</f>
        <v/>
      </c>
      <c r="Q4674" s="210" t="str">
        <f t="shared" si="903"/>
        <v/>
      </c>
      <c r="R4674" s="113">
        <f t="shared" si="904"/>
        <v>0</v>
      </c>
      <c r="S4674" s="116">
        <f t="shared" si="905"/>
        <v>0</v>
      </c>
      <c r="T4674" s="129">
        <f t="shared" si="906"/>
        <v>0</v>
      </c>
      <c r="U4674" s="211">
        <f t="shared" si="907"/>
        <v>0</v>
      </c>
      <c r="V4674" s="212">
        <f t="shared" si="908"/>
        <v>0</v>
      </c>
      <c r="W4674" s="212">
        <f t="shared" si="909"/>
        <v>0</v>
      </c>
      <c r="X4674" s="213" t="str">
        <f t="shared" si="910"/>
        <v/>
      </c>
      <c r="Y4674" s="213" t="str">
        <f t="shared" si="911"/>
        <v/>
      </c>
    </row>
    <row r="4675" spans="1:25" ht="15">
      <c r="A4675" s="118"/>
      <c r="B4675" s="117"/>
      <c r="C4675" s="119"/>
      <c r="D4675" s="116" t="str">
        <f>IFERROR(VLOOKUP(C4675,'PER Sociodemografico'!A:L,2,0),"")</f>
        <v/>
      </c>
      <c r="E4675" s="116" t="str">
        <f>IFERROR(VLOOKUP(C4675,'PER Sociodemografico'!A:L,9,0),"")</f>
        <v/>
      </c>
      <c r="F4675" s="118"/>
      <c r="G4675" s="116" t="str">
        <f>IFERROR(VLOOKUP(C4675,'PER Sociodemografico'!A:L,10,0),"")</f>
        <v/>
      </c>
      <c r="H4675" s="120"/>
      <c r="I4675" s="117"/>
      <c r="J4675" s="117"/>
      <c r="K4675" s="113" t="str">
        <f t="shared" si="900"/>
        <v/>
      </c>
      <c r="L4675" s="114" t="str">
        <f t="shared" si="901"/>
        <v/>
      </c>
      <c r="M4675" s="115" t="str">
        <f t="shared" si="902"/>
        <v/>
      </c>
      <c r="N4675" s="118"/>
      <c r="O4675" s="116" t="str">
        <f>IFERROR(VLOOKUP(N4675,'Código del Diagnóstico'!$A$2:$B$12426,2,0),"")</f>
        <v/>
      </c>
      <c r="P4675" s="209" t="str">
        <f>IFERROR(VLOOKUP(C4675,'PER Sociodemografico'!A:G,7,0),"")</f>
        <v/>
      </c>
      <c r="Q4675" s="210" t="str">
        <f t="shared" si="903"/>
        <v/>
      </c>
      <c r="R4675" s="113">
        <f t="shared" si="904"/>
        <v>0</v>
      </c>
      <c r="S4675" s="116">
        <f t="shared" si="905"/>
        <v>0</v>
      </c>
      <c r="T4675" s="129">
        <f t="shared" si="906"/>
        <v>0</v>
      </c>
      <c r="U4675" s="211">
        <f t="shared" si="907"/>
        <v>0</v>
      </c>
      <c r="V4675" s="212">
        <f t="shared" si="908"/>
        <v>0</v>
      </c>
      <c r="W4675" s="212">
        <f t="shared" si="909"/>
        <v>0</v>
      </c>
      <c r="X4675" s="213" t="str">
        <f t="shared" si="910"/>
        <v/>
      </c>
      <c r="Y4675" s="213" t="str">
        <f t="shared" si="911"/>
        <v/>
      </c>
    </row>
    <row r="4676" spans="1:25" ht="15">
      <c r="A4676" s="118"/>
      <c r="B4676" s="117"/>
      <c r="C4676" s="119"/>
      <c r="D4676" s="116" t="str">
        <f>IFERROR(VLOOKUP(C4676,'PER Sociodemografico'!A:L,2,0),"")</f>
        <v/>
      </c>
      <c r="E4676" s="116" t="str">
        <f>IFERROR(VLOOKUP(C4676,'PER Sociodemografico'!A:L,9,0),"")</f>
        <v/>
      </c>
      <c r="F4676" s="118"/>
      <c r="G4676" s="116" t="str">
        <f>IFERROR(VLOOKUP(C4676,'PER Sociodemografico'!A:L,10,0),"")</f>
        <v/>
      </c>
      <c r="H4676" s="120"/>
      <c r="I4676" s="117"/>
      <c r="J4676" s="117"/>
      <c r="K4676" s="113" t="str">
        <f t="shared" si="900"/>
        <v/>
      </c>
      <c r="L4676" s="114" t="str">
        <f t="shared" si="901"/>
        <v/>
      </c>
      <c r="M4676" s="115" t="str">
        <f t="shared" si="902"/>
        <v/>
      </c>
      <c r="N4676" s="118"/>
      <c r="O4676" s="116" t="str">
        <f>IFERROR(VLOOKUP(N4676,'Código del Diagnóstico'!$A$2:$B$12426,2,0),"")</f>
        <v/>
      </c>
      <c r="P4676" s="209" t="str">
        <f>IFERROR(VLOOKUP(C4676,'PER Sociodemografico'!A:G,7,0),"")</f>
        <v/>
      </c>
      <c r="Q4676" s="210" t="str">
        <f t="shared" si="903"/>
        <v/>
      </c>
      <c r="R4676" s="113">
        <f t="shared" si="904"/>
        <v>0</v>
      </c>
      <c r="S4676" s="116">
        <f t="shared" si="905"/>
        <v>0</v>
      </c>
      <c r="T4676" s="129">
        <f t="shared" si="906"/>
        <v>0</v>
      </c>
      <c r="U4676" s="211">
        <f t="shared" si="907"/>
        <v>0</v>
      </c>
      <c r="V4676" s="212">
        <f t="shared" si="908"/>
        <v>0</v>
      </c>
      <c r="W4676" s="212">
        <f t="shared" si="909"/>
        <v>0</v>
      </c>
      <c r="X4676" s="213" t="str">
        <f t="shared" si="910"/>
        <v/>
      </c>
      <c r="Y4676" s="213" t="str">
        <f t="shared" si="911"/>
        <v/>
      </c>
    </row>
    <row r="4677" spans="1:25" ht="15">
      <c r="A4677" s="118"/>
      <c r="B4677" s="117"/>
      <c r="C4677" s="119"/>
      <c r="D4677" s="116" t="str">
        <f>IFERROR(VLOOKUP(C4677,'PER Sociodemografico'!A:L,2,0),"")</f>
        <v/>
      </c>
      <c r="E4677" s="116" t="str">
        <f>IFERROR(VLOOKUP(C4677,'PER Sociodemografico'!A:L,9,0),"")</f>
        <v/>
      </c>
      <c r="F4677" s="118"/>
      <c r="G4677" s="116" t="str">
        <f>IFERROR(VLOOKUP(C4677,'PER Sociodemografico'!A:L,10,0),"")</f>
        <v/>
      </c>
      <c r="H4677" s="120"/>
      <c r="I4677" s="117"/>
      <c r="J4677" s="117"/>
      <c r="K4677" s="113" t="str">
        <f t="shared" si="900"/>
        <v/>
      </c>
      <c r="L4677" s="114" t="str">
        <f t="shared" si="901"/>
        <v/>
      </c>
      <c r="M4677" s="115" t="str">
        <f t="shared" si="902"/>
        <v/>
      </c>
      <c r="N4677" s="118"/>
      <c r="O4677" s="116" t="str">
        <f>IFERROR(VLOOKUP(N4677,'Código del Diagnóstico'!$A$2:$B$12426,2,0),"")</f>
        <v/>
      </c>
      <c r="P4677" s="209" t="str">
        <f>IFERROR(VLOOKUP(C4677,'PER Sociodemografico'!A:G,7,0),"")</f>
        <v/>
      </c>
      <c r="Q4677" s="210" t="str">
        <f t="shared" si="903"/>
        <v/>
      </c>
      <c r="R4677" s="113">
        <f t="shared" si="904"/>
        <v>0</v>
      </c>
      <c r="S4677" s="116">
        <f t="shared" si="905"/>
        <v>0</v>
      </c>
      <c r="T4677" s="129">
        <f t="shared" si="906"/>
        <v>0</v>
      </c>
      <c r="U4677" s="211">
        <f t="shared" si="907"/>
        <v>0</v>
      </c>
      <c r="V4677" s="212">
        <f t="shared" si="908"/>
        <v>0</v>
      </c>
      <c r="W4677" s="212">
        <f t="shared" si="909"/>
        <v>0</v>
      </c>
      <c r="X4677" s="213" t="str">
        <f t="shared" si="910"/>
        <v/>
      </c>
      <c r="Y4677" s="213" t="str">
        <f t="shared" si="911"/>
        <v/>
      </c>
    </row>
    <row r="4678" spans="1:25" ht="15">
      <c r="A4678" s="118"/>
      <c r="B4678" s="117"/>
      <c r="C4678" s="119"/>
      <c r="D4678" s="116" t="str">
        <f>IFERROR(VLOOKUP(C4678,'PER Sociodemografico'!A:L,2,0),"")</f>
        <v/>
      </c>
      <c r="E4678" s="116" t="str">
        <f>IFERROR(VLOOKUP(C4678,'PER Sociodemografico'!A:L,9,0),"")</f>
        <v/>
      </c>
      <c r="F4678" s="118"/>
      <c r="G4678" s="116" t="str">
        <f>IFERROR(VLOOKUP(C4678,'PER Sociodemografico'!A:L,10,0),"")</f>
        <v/>
      </c>
      <c r="H4678" s="120"/>
      <c r="I4678" s="117"/>
      <c r="J4678" s="117"/>
      <c r="K4678" s="113" t="str">
        <f t="shared" si="900"/>
        <v/>
      </c>
      <c r="L4678" s="114" t="str">
        <f t="shared" si="901"/>
        <v/>
      </c>
      <c r="M4678" s="115" t="str">
        <f t="shared" si="902"/>
        <v/>
      </c>
      <c r="N4678" s="118"/>
      <c r="O4678" s="116" t="str">
        <f>IFERROR(VLOOKUP(N4678,'Código del Diagnóstico'!$A$2:$B$12426,2,0),"")</f>
        <v/>
      </c>
      <c r="P4678" s="209" t="str">
        <f>IFERROR(VLOOKUP(C4678,'PER Sociodemografico'!A:G,7,0),"")</f>
        <v/>
      </c>
      <c r="Q4678" s="210" t="str">
        <f t="shared" si="903"/>
        <v/>
      </c>
      <c r="R4678" s="113">
        <f t="shared" si="904"/>
        <v>0</v>
      </c>
      <c r="S4678" s="116">
        <f t="shared" si="905"/>
        <v>0</v>
      </c>
      <c r="T4678" s="129">
        <f t="shared" si="906"/>
        <v>0</v>
      </c>
      <c r="U4678" s="211">
        <f t="shared" si="907"/>
        <v>0</v>
      </c>
      <c r="V4678" s="212">
        <f t="shared" si="908"/>
        <v>0</v>
      </c>
      <c r="W4678" s="212">
        <f t="shared" si="909"/>
        <v>0</v>
      </c>
      <c r="X4678" s="213" t="str">
        <f t="shared" si="910"/>
        <v/>
      </c>
      <c r="Y4678" s="213" t="str">
        <f t="shared" si="911"/>
        <v/>
      </c>
    </row>
    <row r="4679" spans="1:25" ht="15">
      <c r="A4679" s="118"/>
      <c r="B4679" s="117"/>
      <c r="C4679" s="119"/>
      <c r="D4679" s="116" t="str">
        <f>IFERROR(VLOOKUP(C4679,'PER Sociodemografico'!A:L,2,0),"")</f>
        <v/>
      </c>
      <c r="E4679" s="116" t="str">
        <f>IFERROR(VLOOKUP(C4679,'PER Sociodemografico'!A:L,9,0),"")</f>
        <v/>
      </c>
      <c r="F4679" s="118"/>
      <c r="G4679" s="116" t="str">
        <f>IFERROR(VLOOKUP(C4679,'PER Sociodemografico'!A:L,10,0),"")</f>
        <v/>
      </c>
      <c r="H4679" s="120"/>
      <c r="I4679" s="117"/>
      <c r="J4679" s="117"/>
      <c r="K4679" s="113" t="str">
        <f t="shared" si="900"/>
        <v/>
      </c>
      <c r="L4679" s="114" t="str">
        <f t="shared" si="901"/>
        <v/>
      </c>
      <c r="M4679" s="115" t="str">
        <f t="shared" si="902"/>
        <v/>
      </c>
      <c r="N4679" s="118"/>
      <c r="O4679" s="116" t="str">
        <f>IFERROR(VLOOKUP(N4679,'Código del Diagnóstico'!$A$2:$B$12426,2,0),"")</f>
        <v/>
      </c>
      <c r="P4679" s="209" t="str">
        <f>IFERROR(VLOOKUP(C4679,'PER Sociodemografico'!A:G,7,0),"")</f>
        <v/>
      </c>
      <c r="Q4679" s="210" t="str">
        <f t="shared" si="903"/>
        <v/>
      </c>
      <c r="R4679" s="113">
        <f t="shared" si="904"/>
        <v>0</v>
      </c>
      <c r="S4679" s="116">
        <f t="shared" si="905"/>
        <v>0</v>
      </c>
      <c r="T4679" s="129">
        <f t="shared" si="906"/>
        <v>0</v>
      </c>
      <c r="U4679" s="211">
        <f t="shared" si="907"/>
        <v>0</v>
      </c>
      <c r="V4679" s="212">
        <f t="shared" si="908"/>
        <v>0</v>
      </c>
      <c r="W4679" s="212">
        <f t="shared" si="909"/>
        <v>0</v>
      </c>
      <c r="X4679" s="213" t="str">
        <f t="shared" si="910"/>
        <v/>
      </c>
      <c r="Y4679" s="213" t="str">
        <f t="shared" si="911"/>
        <v/>
      </c>
    </row>
    <row r="4680" spans="1:25" ht="15">
      <c r="A4680" s="118"/>
      <c r="B4680" s="117"/>
      <c r="C4680" s="119"/>
      <c r="D4680" s="116" t="str">
        <f>IFERROR(VLOOKUP(C4680,'PER Sociodemografico'!A:L,2,0),"")</f>
        <v/>
      </c>
      <c r="E4680" s="116" t="str">
        <f>IFERROR(VLOOKUP(C4680,'PER Sociodemografico'!A:L,9,0),"")</f>
        <v/>
      </c>
      <c r="F4680" s="118"/>
      <c r="G4680" s="116" t="str">
        <f>IFERROR(VLOOKUP(C4680,'PER Sociodemografico'!A:L,10,0),"")</f>
        <v/>
      </c>
      <c r="H4680" s="120"/>
      <c r="I4680" s="117"/>
      <c r="J4680" s="117"/>
      <c r="K4680" s="113" t="str">
        <f t="shared" si="900"/>
        <v/>
      </c>
      <c r="L4680" s="114" t="str">
        <f t="shared" si="901"/>
        <v/>
      </c>
      <c r="M4680" s="115" t="str">
        <f t="shared" si="902"/>
        <v/>
      </c>
      <c r="N4680" s="118"/>
      <c r="O4680" s="116" t="str">
        <f>IFERROR(VLOOKUP(N4680,'Código del Diagnóstico'!$A$2:$B$12426,2,0),"")</f>
        <v/>
      </c>
      <c r="P4680" s="209" t="str">
        <f>IFERROR(VLOOKUP(C4680,'PER Sociodemografico'!A:G,7,0),"")</f>
        <v/>
      </c>
      <c r="Q4680" s="210" t="str">
        <f t="shared" si="903"/>
        <v/>
      </c>
      <c r="R4680" s="113">
        <f t="shared" si="904"/>
        <v>0</v>
      </c>
      <c r="S4680" s="116">
        <f t="shared" si="905"/>
        <v>0</v>
      </c>
      <c r="T4680" s="129">
        <f t="shared" si="906"/>
        <v>0</v>
      </c>
      <c r="U4680" s="211">
        <f t="shared" si="907"/>
        <v>0</v>
      </c>
      <c r="V4680" s="212">
        <f t="shared" si="908"/>
        <v>0</v>
      </c>
      <c r="W4680" s="212">
        <f t="shared" si="909"/>
        <v>0</v>
      </c>
      <c r="X4680" s="213" t="str">
        <f t="shared" si="910"/>
        <v/>
      </c>
      <c r="Y4680" s="213" t="str">
        <f t="shared" si="911"/>
        <v/>
      </c>
    </row>
    <row r="4681" spans="1:25" ht="15">
      <c r="A4681" s="118"/>
      <c r="B4681" s="117"/>
      <c r="C4681" s="119"/>
      <c r="D4681" s="116" t="str">
        <f>IFERROR(VLOOKUP(C4681,'PER Sociodemografico'!A:L,2,0),"")</f>
        <v/>
      </c>
      <c r="E4681" s="116" t="str">
        <f>IFERROR(VLOOKUP(C4681,'PER Sociodemografico'!A:L,9,0),"")</f>
        <v/>
      </c>
      <c r="F4681" s="118"/>
      <c r="G4681" s="116" t="str">
        <f>IFERROR(VLOOKUP(C4681,'PER Sociodemografico'!A:L,10,0),"")</f>
        <v/>
      </c>
      <c r="H4681" s="120"/>
      <c r="I4681" s="117"/>
      <c r="J4681" s="117"/>
      <c r="K4681" s="113" t="str">
        <f t="shared" si="900"/>
        <v/>
      </c>
      <c r="L4681" s="114" t="str">
        <f t="shared" si="901"/>
        <v/>
      </c>
      <c r="M4681" s="115" t="str">
        <f t="shared" si="902"/>
        <v/>
      </c>
      <c r="N4681" s="118"/>
      <c r="O4681" s="116" t="str">
        <f>IFERROR(VLOOKUP(N4681,'Código del Diagnóstico'!$A$2:$B$12426,2,0),"")</f>
        <v/>
      </c>
      <c r="P4681" s="209" t="str">
        <f>IFERROR(VLOOKUP(C4681,'PER Sociodemografico'!A:G,7,0),"")</f>
        <v/>
      </c>
      <c r="Q4681" s="210" t="str">
        <f t="shared" si="903"/>
        <v/>
      </c>
      <c r="R4681" s="113">
        <f t="shared" si="904"/>
        <v>0</v>
      </c>
      <c r="S4681" s="116">
        <f t="shared" si="905"/>
        <v>0</v>
      </c>
      <c r="T4681" s="129">
        <f t="shared" si="906"/>
        <v>0</v>
      </c>
      <c r="U4681" s="211">
        <f t="shared" si="907"/>
        <v>0</v>
      </c>
      <c r="V4681" s="212">
        <f t="shared" si="908"/>
        <v>0</v>
      </c>
      <c r="W4681" s="212">
        <f t="shared" si="909"/>
        <v>0</v>
      </c>
      <c r="X4681" s="213" t="str">
        <f t="shared" si="910"/>
        <v/>
      </c>
      <c r="Y4681" s="213" t="str">
        <f t="shared" si="911"/>
        <v/>
      </c>
    </row>
    <row r="4682" spans="1:25" ht="15">
      <c r="A4682" s="118"/>
      <c r="B4682" s="117"/>
      <c r="C4682" s="119"/>
      <c r="D4682" s="116" t="str">
        <f>IFERROR(VLOOKUP(C4682,'PER Sociodemografico'!A:L,2,0),"")</f>
        <v/>
      </c>
      <c r="E4682" s="116" t="str">
        <f>IFERROR(VLOOKUP(C4682,'PER Sociodemografico'!A:L,9,0),"")</f>
        <v/>
      </c>
      <c r="F4682" s="118"/>
      <c r="G4682" s="116" t="str">
        <f>IFERROR(VLOOKUP(C4682,'PER Sociodemografico'!A:L,10,0),"")</f>
        <v/>
      </c>
      <c r="H4682" s="120"/>
      <c r="I4682" s="117"/>
      <c r="J4682" s="117"/>
      <c r="K4682" s="113" t="str">
        <f t="shared" si="900"/>
        <v/>
      </c>
      <c r="L4682" s="114" t="str">
        <f t="shared" si="901"/>
        <v/>
      </c>
      <c r="M4682" s="115" t="str">
        <f t="shared" si="902"/>
        <v/>
      </c>
      <c r="N4682" s="118"/>
      <c r="O4682" s="116" t="str">
        <f>IFERROR(VLOOKUP(N4682,'Código del Diagnóstico'!$A$2:$B$12426,2,0),"")</f>
        <v/>
      </c>
      <c r="P4682" s="209" t="str">
        <f>IFERROR(VLOOKUP(C4682,'PER Sociodemografico'!A:G,7,0),"")</f>
        <v/>
      </c>
      <c r="Q4682" s="210" t="str">
        <f t="shared" si="903"/>
        <v/>
      </c>
      <c r="R4682" s="113">
        <f t="shared" si="904"/>
        <v>0</v>
      </c>
      <c r="S4682" s="116">
        <f t="shared" si="905"/>
        <v>0</v>
      </c>
      <c r="T4682" s="129">
        <f t="shared" si="906"/>
        <v>0</v>
      </c>
      <c r="U4682" s="211">
        <f t="shared" si="907"/>
        <v>0</v>
      </c>
      <c r="V4682" s="212">
        <f t="shared" si="908"/>
        <v>0</v>
      </c>
      <c r="W4682" s="212">
        <f t="shared" si="909"/>
        <v>0</v>
      </c>
      <c r="X4682" s="213" t="str">
        <f t="shared" si="910"/>
        <v/>
      </c>
      <c r="Y4682" s="213" t="str">
        <f t="shared" si="911"/>
        <v/>
      </c>
    </row>
    <row r="4683" spans="1:25" ht="15">
      <c r="A4683" s="118"/>
      <c r="B4683" s="117"/>
      <c r="C4683" s="119"/>
      <c r="D4683" s="116" t="str">
        <f>IFERROR(VLOOKUP(C4683,'PER Sociodemografico'!A:L,2,0),"")</f>
        <v/>
      </c>
      <c r="E4683" s="116" t="str">
        <f>IFERROR(VLOOKUP(C4683,'PER Sociodemografico'!A:L,9,0),"")</f>
        <v/>
      </c>
      <c r="F4683" s="118"/>
      <c r="G4683" s="116" t="str">
        <f>IFERROR(VLOOKUP(C4683,'PER Sociodemografico'!A:L,10,0),"")</f>
        <v/>
      </c>
      <c r="H4683" s="120"/>
      <c r="I4683" s="117"/>
      <c r="J4683" s="117"/>
      <c r="K4683" s="113" t="str">
        <f t="shared" si="900"/>
        <v/>
      </c>
      <c r="L4683" s="114" t="str">
        <f t="shared" si="901"/>
        <v/>
      </c>
      <c r="M4683" s="115" t="str">
        <f t="shared" si="902"/>
        <v/>
      </c>
      <c r="N4683" s="118"/>
      <c r="O4683" s="116" t="str">
        <f>IFERROR(VLOOKUP(N4683,'Código del Diagnóstico'!$A$2:$B$12426,2,0),"")</f>
        <v/>
      </c>
      <c r="P4683" s="209" t="str">
        <f>IFERROR(VLOOKUP(C4683,'PER Sociodemografico'!A:G,7,0),"")</f>
        <v/>
      </c>
      <c r="Q4683" s="210" t="str">
        <f t="shared" si="903"/>
        <v/>
      </c>
      <c r="R4683" s="113">
        <f t="shared" si="904"/>
        <v>0</v>
      </c>
      <c r="S4683" s="116">
        <f t="shared" si="905"/>
        <v>0</v>
      </c>
      <c r="T4683" s="129">
        <f t="shared" si="906"/>
        <v>0</v>
      </c>
      <c r="U4683" s="211">
        <f t="shared" si="907"/>
        <v>0</v>
      </c>
      <c r="V4683" s="212">
        <f t="shared" si="908"/>
        <v>0</v>
      </c>
      <c r="W4683" s="212">
        <f t="shared" si="909"/>
        <v>0</v>
      </c>
      <c r="X4683" s="213" t="str">
        <f t="shared" si="910"/>
        <v/>
      </c>
      <c r="Y4683" s="213" t="str">
        <f t="shared" si="911"/>
        <v/>
      </c>
    </row>
    <row r="4684" spans="1:25" ht="15">
      <c r="A4684" s="118"/>
      <c r="B4684" s="117"/>
      <c r="C4684" s="119"/>
      <c r="D4684" s="116" t="str">
        <f>IFERROR(VLOOKUP(C4684,'PER Sociodemografico'!A:L,2,0),"")</f>
        <v/>
      </c>
      <c r="E4684" s="116" t="str">
        <f>IFERROR(VLOOKUP(C4684,'PER Sociodemografico'!A:L,9,0),"")</f>
        <v/>
      </c>
      <c r="F4684" s="118"/>
      <c r="G4684" s="116" t="str">
        <f>IFERROR(VLOOKUP(C4684,'PER Sociodemografico'!A:L,10,0),"")</f>
        <v/>
      </c>
      <c r="H4684" s="120"/>
      <c r="I4684" s="117"/>
      <c r="J4684" s="117"/>
      <c r="K4684" s="113" t="str">
        <f t="shared" si="900"/>
        <v/>
      </c>
      <c r="L4684" s="114" t="str">
        <f t="shared" si="901"/>
        <v/>
      </c>
      <c r="M4684" s="115" t="str">
        <f t="shared" si="902"/>
        <v/>
      </c>
      <c r="N4684" s="118"/>
      <c r="O4684" s="116" t="str">
        <f>IFERROR(VLOOKUP(N4684,'Código del Diagnóstico'!$A$2:$B$12426,2,0),"")</f>
        <v/>
      </c>
      <c r="P4684" s="209" t="str">
        <f>IFERROR(VLOOKUP(C4684,'PER Sociodemografico'!A:G,7,0),"")</f>
        <v/>
      </c>
      <c r="Q4684" s="210" t="str">
        <f t="shared" si="903"/>
        <v/>
      </c>
      <c r="R4684" s="113">
        <f t="shared" si="904"/>
        <v>0</v>
      </c>
      <c r="S4684" s="116">
        <f t="shared" si="905"/>
        <v>0</v>
      </c>
      <c r="T4684" s="129">
        <f t="shared" si="906"/>
        <v>0</v>
      </c>
      <c r="U4684" s="211">
        <f t="shared" si="907"/>
        <v>0</v>
      </c>
      <c r="V4684" s="212">
        <f t="shared" si="908"/>
        <v>0</v>
      </c>
      <c r="W4684" s="212">
        <f t="shared" si="909"/>
        <v>0</v>
      </c>
      <c r="X4684" s="213" t="str">
        <f t="shared" si="910"/>
        <v/>
      </c>
      <c r="Y4684" s="213" t="str">
        <f t="shared" si="911"/>
        <v/>
      </c>
    </row>
    <row r="4685" spans="1:25" ht="15">
      <c r="A4685" s="118"/>
      <c r="B4685" s="117"/>
      <c r="C4685" s="119"/>
      <c r="D4685" s="116" t="str">
        <f>IFERROR(VLOOKUP(C4685,'PER Sociodemografico'!A:L,2,0),"")</f>
        <v/>
      </c>
      <c r="E4685" s="116" t="str">
        <f>IFERROR(VLOOKUP(C4685,'PER Sociodemografico'!A:L,9,0),"")</f>
        <v/>
      </c>
      <c r="F4685" s="118"/>
      <c r="G4685" s="116" t="str">
        <f>IFERROR(VLOOKUP(C4685,'PER Sociodemografico'!A:L,10,0),"")</f>
        <v/>
      </c>
      <c r="H4685" s="120"/>
      <c r="I4685" s="117"/>
      <c r="J4685" s="117"/>
      <c r="K4685" s="113" t="str">
        <f t="shared" si="900"/>
        <v/>
      </c>
      <c r="L4685" s="114" t="str">
        <f t="shared" si="901"/>
        <v/>
      </c>
      <c r="M4685" s="115" t="str">
        <f t="shared" si="902"/>
        <v/>
      </c>
      <c r="N4685" s="118"/>
      <c r="O4685" s="116" t="str">
        <f>IFERROR(VLOOKUP(N4685,'Código del Diagnóstico'!$A$2:$B$12426,2,0),"")</f>
        <v/>
      </c>
      <c r="P4685" s="209" t="str">
        <f>IFERROR(VLOOKUP(C4685,'PER Sociodemografico'!A:G,7,0),"")</f>
        <v/>
      </c>
      <c r="Q4685" s="210" t="str">
        <f t="shared" si="903"/>
        <v/>
      </c>
      <c r="R4685" s="113">
        <f t="shared" si="904"/>
        <v>0</v>
      </c>
      <c r="S4685" s="116">
        <f t="shared" si="905"/>
        <v>0</v>
      </c>
      <c r="T4685" s="129">
        <f t="shared" si="906"/>
        <v>0</v>
      </c>
      <c r="U4685" s="211">
        <f t="shared" si="907"/>
        <v>0</v>
      </c>
      <c r="V4685" s="212">
        <f t="shared" si="908"/>
        <v>0</v>
      </c>
      <c r="W4685" s="212">
        <f t="shared" si="909"/>
        <v>0</v>
      </c>
      <c r="X4685" s="213" t="str">
        <f t="shared" si="910"/>
        <v/>
      </c>
      <c r="Y4685" s="213" t="str">
        <f t="shared" si="911"/>
        <v/>
      </c>
    </row>
    <row r="4686" spans="1:25" ht="15">
      <c r="A4686" s="118"/>
      <c r="B4686" s="117"/>
      <c r="C4686" s="119"/>
      <c r="D4686" s="116" t="str">
        <f>IFERROR(VLOOKUP(C4686,'PER Sociodemografico'!A:L,2,0),"")</f>
        <v/>
      </c>
      <c r="E4686" s="116" t="str">
        <f>IFERROR(VLOOKUP(C4686,'PER Sociodemografico'!A:L,9,0),"")</f>
        <v/>
      </c>
      <c r="F4686" s="118"/>
      <c r="G4686" s="116" t="str">
        <f>IFERROR(VLOOKUP(C4686,'PER Sociodemografico'!A:L,10,0),"")</f>
        <v/>
      </c>
      <c r="H4686" s="120"/>
      <c r="I4686" s="117"/>
      <c r="J4686" s="117"/>
      <c r="K4686" s="113" t="str">
        <f t="shared" si="900"/>
        <v/>
      </c>
      <c r="L4686" s="114" t="str">
        <f t="shared" si="901"/>
        <v/>
      </c>
      <c r="M4686" s="115" t="str">
        <f t="shared" si="902"/>
        <v/>
      </c>
      <c r="N4686" s="118"/>
      <c r="O4686" s="116" t="str">
        <f>IFERROR(VLOOKUP(N4686,'Código del Diagnóstico'!$A$2:$B$12426,2,0),"")</f>
        <v/>
      </c>
      <c r="P4686" s="209" t="str">
        <f>IFERROR(VLOOKUP(C4686,'PER Sociodemografico'!A:G,7,0),"")</f>
        <v/>
      </c>
      <c r="Q4686" s="210" t="str">
        <f t="shared" si="903"/>
        <v/>
      </c>
      <c r="R4686" s="113">
        <f t="shared" si="904"/>
        <v>0</v>
      </c>
      <c r="S4686" s="116">
        <f t="shared" si="905"/>
        <v>0</v>
      </c>
      <c r="T4686" s="129">
        <f t="shared" si="906"/>
        <v>0</v>
      </c>
      <c r="U4686" s="211">
        <f t="shared" si="907"/>
        <v>0</v>
      </c>
      <c r="V4686" s="212">
        <f t="shared" si="908"/>
        <v>0</v>
      </c>
      <c r="W4686" s="212">
        <f t="shared" si="909"/>
        <v>0</v>
      </c>
      <c r="X4686" s="213" t="str">
        <f t="shared" si="910"/>
        <v/>
      </c>
      <c r="Y4686" s="213" t="str">
        <f t="shared" si="911"/>
        <v/>
      </c>
    </row>
    <row r="4687" spans="1:25" ht="15">
      <c r="A4687" s="118"/>
      <c r="B4687" s="117"/>
      <c r="C4687" s="119"/>
      <c r="D4687" s="116" t="str">
        <f>IFERROR(VLOOKUP(C4687,'PER Sociodemografico'!A:L,2,0),"")</f>
        <v/>
      </c>
      <c r="E4687" s="116" t="str">
        <f>IFERROR(VLOOKUP(C4687,'PER Sociodemografico'!A:L,9,0),"")</f>
        <v/>
      </c>
      <c r="F4687" s="118"/>
      <c r="G4687" s="116" t="str">
        <f>IFERROR(VLOOKUP(C4687,'PER Sociodemografico'!A:L,10,0),"")</f>
        <v/>
      </c>
      <c r="H4687" s="120"/>
      <c r="I4687" s="117"/>
      <c r="J4687" s="117"/>
      <c r="K4687" s="113" t="str">
        <f t="shared" si="900"/>
        <v/>
      </c>
      <c r="L4687" s="114" t="str">
        <f t="shared" si="901"/>
        <v/>
      </c>
      <c r="M4687" s="115" t="str">
        <f t="shared" si="902"/>
        <v/>
      </c>
      <c r="N4687" s="118"/>
      <c r="O4687" s="116" t="str">
        <f>IFERROR(VLOOKUP(N4687,'Código del Diagnóstico'!$A$2:$B$12426,2,0),"")</f>
        <v/>
      </c>
      <c r="P4687" s="209" t="str">
        <f>IFERROR(VLOOKUP(C4687,'PER Sociodemografico'!A:G,7,0),"")</f>
        <v/>
      </c>
      <c r="Q4687" s="210" t="str">
        <f t="shared" si="903"/>
        <v/>
      </c>
      <c r="R4687" s="113">
        <f t="shared" si="904"/>
        <v>0</v>
      </c>
      <c r="S4687" s="116">
        <f t="shared" si="905"/>
        <v>0</v>
      </c>
      <c r="T4687" s="129">
        <f t="shared" si="906"/>
        <v>0</v>
      </c>
      <c r="U4687" s="211">
        <f t="shared" si="907"/>
        <v>0</v>
      </c>
      <c r="V4687" s="212">
        <f t="shared" si="908"/>
        <v>0</v>
      </c>
      <c r="W4687" s="212">
        <f t="shared" si="909"/>
        <v>0</v>
      </c>
      <c r="X4687" s="213" t="str">
        <f t="shared" si="910"/>
        <v/>
      </c>
      <c r="Y4687" s="213" t="str">
        <f t="shared" si="911"/>
        <v/>
      </c>
    </row>
    <row r="4688" spans="1:25" ht="15">
      <c r="A4688" s="118"/>
      <c r="B4688" s="117"/>
      <c r="C4688" s="119"/>
      <c r="D4688" s="116" t="str">
        <f>IFERROR(VLOOKUP(C4688,'PER Sociodemografico'!A:L,2,0),"")</f>
        <v/>
      </c>
      <c r="E4688" s="116" t="str">
        <f>IFERROR(VLOOKUP(C4688,'PER Sociodemografico'!A:L,9,0),"")</f>
        <v/>
      </c>
      <c r="F4688" s="118"/>
      <c r="G4688" s="116" t="str">
        <f>IFERROR(VLOOKUP(C4688,'PER Sociodemografico'!A:L,10,0),"")</f>
        <v/>
      </c>
      <c r="H4688" s="120"/>
      <c r="I4688" s="117"/>
      <c r="J4688" s="117"/>
      <c r="K4688" s="113" t="str">
        <f t="shared" si="900"/>
        <v/>
      </c>
      <c r="L4688" s="114" t="str">
        <f t="shared" si="901"/>
        <v/>
      </c>
      <c r="M4688" s="115" t="str">
        <f t="shared" si="902"/>
        <v/>
      </c>
      <c r="N4688" s="118"/>
      <c r="O4688" s="116" t="str">
        <f>IFERROR(VLOOKUP(N4688,'Código del Diagnóstico'!$A$2:$B$12426,2,0),"")</f>
        <v/>
      </c>
      <c r="P4688" s="209" t="str">
        <f>IFERROR(VLOOKUP(C4688,'PER Sociodemografico'!A:G,7,0),"")</f>
        <v/>
      </c>
      <c r="Q4688" s="210" t="str">
        <f t="shared" si="903"/>
        <v/>
      </c>
      <c r="R4688" s="113">
        <f t="shared" si="904"/>
        <v>0</v>
      </c>
      <c r="S4688" s="116">
        <f t="shared" si="905"/>
        <v>0</v>
      </c>
      <c r="T4688" s="129">
        <f t="shared" si="906"/>
        <v>0</v>
      </c>
      <c r="U4688" s="211">
        <f t="shared" si="907"/>
        <v>0</v>
      </c>
      <c r="V4688" s="212">
        <f t="shared" si="908"/>
        <v>0</v>
      </c>
      <c r="W4688" s="212">
        <f t="shared" si="909"/>
        <v>0</v>
      </c>
      <c r="X4688" s="213" t="str">
        <f t="shared" si="910"/>
        <v/>
      </c>
      <c r="Y4688" s="213" t="str">
        <f t="shared" si="911"/>
        <v/>
      </c>
    </row>
    <row r="4689" spans="1:25" ht="15">
      <c r="A4689" s="118"/>
      <c r="B4689" s="117"/>
      <c r="C4689" s="119"/>
      <c r="D4689" s="116" t="str">
        <f>IFERROR(VLOOKUP(C4689,'PER Sociodemografico'!A:L,2,0),"")</f>
        <v/>
      </c>
      <c r="E4689" s="116" t="str">
        <f>IFERROR(VLOOKUP(C4689,'PER Sociodemografico'!A:L,9,0),"")</f>
        <v/>
      </c>
      <c r="F4689" s="118"/>
      <c r="G4689" s="116" t="str">
        <f>IFERROR(VLOOKUP(C4689,'PER Sociodemografico'!A:L,10,0),"")</f>
        <v/>
      </c>
      <c r="H4689" s="120"/>
      <c r="I4689" s="117"/>
      <c r="J4689" s="117"/>
      <c r="K4689" s="113" t="str">
        <f t="shared" si="900"/>
        <v/>
      </c>
      <c r="L4689" s="114" t="str">
        <f t="shared" si="901"/>
        <v/>
      </c>
      <c r="M4689" s="115" t="str">
        <f t="shared" si="902"/>
        <v/>
      </c>
      <c r="N4689" s="118"/>
      <c r="O4689" s="116" t="str">
        <f>IFERROR(VLOOKUP(N4689,'Código del Diagnóstico'!$A$2:$B$12426,2,0),"")</f>
        <v/>
      </c>
      <c r="P4689" s="209" t="str">
        <f>IFERROR(VLOOKUP(C4689,'PER Sociodemografico'!A:G,7,0),"")</f>
        <v/>
      </c>
      <c r="Q4689" s="210" t="str">
        <f t="shared" si="903"/>
        <v/>
      </c>
      <c r="R4689" s="113">
        <f t="shared" si="904"/>
        <v>0</v>
      </c>
      <c r="S4689" s="116">
        <f t="shared" si="905"/>
        <v>0</v>
      </c>
      <c r="T4689" s="129">
        <f t="shared" si="906"/>
        <v>0</v>
      </c>
      <c r="U4689" s="211">
        <f t="shared" si="907"/>
        <v>0</v>
      </c>
      <c r="V4689" s="212">
        <f t="shared" si="908"/>
        <v>0</v>
      </c>
      <c r="W4689" s="212">
        <f t="shared" si="909"/>
        <v>0</v>
      </c>
      <c r="X4689" s="213" t="str">
        <f t="shared" si="910"/>
        <v/>
      </c>
      <c r="Y4689" s="213" t="str">
        <f t="shared" si="911"/>
        <v/>
      </c>
    </row>
    <row r="4690" spans="1:25" ht="15">
      <c r="A4690" s="118"/>
      <c r="B4690" s="117"/>
      <c r="C4690" s="119"/>
      <c r="D4690" s="116" t="str">
        <f>IFERROR(VLOOKUP(C4690,'PER Sociodemografico'!A:L,2,0),"")</f>
        <v/>
      </c>
      <c r="E4690" s="116" t="str">
        <f>IFERROR(VLOOKUP(C4690,'PER Sociodemografico'!A:L,9,0),"")</f>
        <v/>
      </c>
      <c r="F4690" s="118"/>
      <c r="G4690" s="116" t="str">
        <f>IFERROR(VLOOKUP(C4690,'PER Sociodemografico'!A:L,10,0),"")</f>
        <v/>
      </c>
      <c r="H4690" s="120"/>
      <c r="I4690" s="117"/>
      <c r="J4690" s="117"/>
      <c r="K4690" s="113" t="str">
        <f t="shared" si="900"/>
        <v/>
      </c>
      <c r="L4690" s="114" t="str">
        <f t="shared" si="901"/>
        <v/>
      </c>
      <c r="M4690" s="115" t="str">
        <f t="shared" si="902"/>
        <v/>
      </c>
      <c r="N4690" s="118"/>
      <c r="O4690" s="116" t="str">
        <f>IFERROR(VLOOKUP(N4690,'Código del Diagnóstico'!$A$2:$B$12426,2,0),"")</f>
        <v/>
      </c>
      <c r="P4690" s="209" t="str">
        <f>IFERROR(VLOOKUP(C4690,'PER Sociodemografico'!A:G,7,0),"")</f>
        <v/>
      </c>
      <c r="Q4690" s="210" t="str">
        <f t="shared" si="903"/>
        <v/>
      </c>
      <c r="R4690" s="113">
        <f t="shared" si="904"/>
        <v>0</v>
      </c>
      <c r="S4690" s="116">
        <f t="shared" si="905"/>
        <v>0</v>
      </c>
      <c r="T4690" s="129">
        <f t="shared" si="906"/>
        <v>0</v>
      </c>
      <c r="U4690" s="211">
        <f t="shared" si="907"/>
        <v>0</v>
      </c>
      <c r="V4690" s="212">
        <f t="shared" si="908"/>
        <v>0</v>
      </c>
      <c r="W4690" s="212">
        <f t="shared" si="909"/>
        <v>0</v>
      </c>
      <c r="X4690" s="213" t="str">
        <f t="shared" si="910"/>
        <v/>
      </c>
      <c r="Y4690" s="213" t="str">
        <f t="shared" si="911"/>
        <v/>
      </c>
    </row>
    <row r="4691" spans="1:25" ht="15">
      <c r="A4691" s="118"/>
      <c r="B4691" s="117"/>
      <c r="C4691" s="119"/>
      <c r="D4691" s="116" t="str">
        <f>IFERROR(VLOOKUP(C4691,'PER Sociodemografico'!A:L,2,0),"")</f>
        <v/>
      </c>
      <c r="E4691" s="116" t="str">
        <f>IFERROR(VLOOKUP(C4691,'PER Sociodemografico'!A:L,9,0),"")</f>
        <v/>
      </c>
      <c r="F4691" s="118"/>
      <c r="G4691" s="116" t="str">
        <f>IFERROR(VLOOKUP(C4691,'PER Sociodemografico'!A:L,10,0),"")</f>
        <v/>
      </c>
      <c r="H4691" s="120"/>
      <c r="I4691" s="117"/>
      <c r="J4691" s="117"/>
      <c r="K4691" s="113" t="str">
        <f t="shared" si="900"/>
        <v/>
      </c>
      <c r="L4691" s="114" t="str">
        <f t="shared" si="901"/>
        <v/>
      </c>
      <c r="M4691" s="115" t="str">
        <f t="shared" si="902"/>
        <v/>
      </c>
      <c r="N4691" s="118"/>
      <c r="O4691" s="116" t="str">
        <f>IFERROR(VLOOKUP(N4691,'Código del Diagnóstico'!$A$2:$B$12426,2,0),"")</f>
        <v/>
      </c>
      <c r="P4691" s="209" t="str">
        <f>IFERROR(VLOOKUP(C4691,'PER Sociodemografico'!A:G,7,0),"")</f>
        <v/>
      </c>
      <c r="Q4691" s="210" t="str">
        <f t="shared" si="903"/>
        <v/>
      </c>
      <c r="R4691" s="113">
        <f t="shared" si="904"/>
        <v>0</v>
      </c>
      <c r="S4691" s="116">
        <f t="shared" si="905"/>
        <v>0</v>
      </c>
      <c r="T4691" s="129">
        <f t="shared" si="906"/>
        <v>0</v>
      </c>
      <c r="U4691" s="211">
        <f t="shared" si="907"/>
        <v>0</v>
      </c>
      <c r="V4691" s="212">
        <f t="shared" si="908"/>
        <v>0</v>
      </c>
      <c r="W4691" s="212">
        <f t="shared" si="909"/>
        <v>0</v>
      </c>
      <c r="X4691" s="213" t="str">
        <f t="shared" si="910"/>
        <v/>
      </c>
      <c r="Y4691" s="213" t="str">
        <f t="shared" si="911"/>
        <v/>
      </c>
    </row>
    <row r="4692" spans="1:25" ht="15">
      <c r="A4692" s="118"/>
      <c r="B4692" s="117"/>
      <c r="C4692" s="119"/>
      <c r="D4692" s="116" t="str">
        <f>IFERROR(VLOOKUP(C4692,'PER Sociodemografico'!A:L,2,0),"")</f>
        <v/>
      </c>
      <c r="E4692" s="116" t="str">
        <f>IFERROR(VLOOKUP(C4692,'PER Sociodemografico'!A:L,9,0),"")</f>
        <v/>
      </c>
      <c r="F4692" s="118"/>
      <c r="G4692" s="116" t="str">
        <f>IFERROR(VLOOKUP(C4692,'PER Sociodemografico'!A:L,10,0),"")</f>
        <v/>
      </c>
      <c r="H4692" s="120"/>
      <c r="I4692" s="117"/>
      <c r="J4692" s="117"/>
      <c r="K4692" s="113" t="str">
        <f t="shared" si="900"/>
        <v/>
      </c>
      <c r="L4692" s="114" t="str">
        <f t="shared" si="901"/>
        <v/>
      </c>
      <c r="M4692" s="115" t="str">
        <f t="shared" si="902"/>
        <v/>
      </c>
      <c r="N4692" s="118"/>
      <c r="O4692" s="116" t="str">
        <f>IFERROR(VLOOKUP(N4692,'Código del Diagnóstico'!$A$2:$B$12426,2,0),"")</f>
        <v/>
      </c>
      <c r="P4692" s="209" t="str">
        <f>IFERROR(VLOOKUP(C4692,'PER Sociodemografico'!A:G,7,0),"")</f>
        <v/>
      </c>
      <c r="Q4692" s="210" t="str">
        <f t="shared" si="903"/>
        <v/>
      </c>
      <c r="R4692" s="113">
        <f t="shared" si="904"/>
        <v>0</v>
      </c>
      <c r="S4692" s="116">
        <f t="shared" si="905"/>
        <v>0</v>
      </c>
      <c r="T4692" s="129">
        <f t="shared" si="906"/>
        <v>0</v>
      </c>
      <c r="U4692" s="211">
        <f t="shared" si="907"/>
        <v>0</v>
      </c>
      <c r="V4692" s="212">
        <f t="shared" si="908"/>
        <v>0</v>
      </c>
      <c r="W4692" s="212">
        <f t="shared" si="909"/>
        <v>0</v>
      </c>
      <c r="X4692" s="213" t="str">
        <f t="shared" si="910"/>
        <v/>
      </c>
      <c r="Y4692" s="213" t="str">
        <f t="shared" si="911"/>
        <v/>
      </c>
    </row>
    <row r="4693" spans="1:25" ht="15">
      <c r="A4693" s="118"/>
      <c r="B4693" s="117"/>
      <c r="C4693" s="119"/>
      <c r="D4693" s="116" t="str">
        <f>IFERROR(VLOOKUP(C4693,'PER Sociodemografico'!A:L,2,0),"")</f>
        <v/>
      </c>
      <c r="E4693" s="116" t="str">
        <f>IFERROR(VLOOKUP(C4693,'PER Sociodemografico'!A:L,9,0),"")</f>
        <v/>
      </c>
      <c r="F4693" s="118"/>
      <c r="G4693" s="116" t="str">
        <f>IFERROR(VLOOKUP(C4693,'PER Sociodemografico'!A:L,10,0),"")</f>
        <v/>
      </c>
      <c r="H4693" s="120"/>
      <c r="I4693" s="117"/>
      <c r="J4693" s="117"/>
      <c r="K4693" s="113" t="str">
        <f t="shared" si="900"/>
        <v/>
      </c>
      <c r="L4693" s="114" t="str">
        <f t="shared" si="901"/>
        <v/>
      </c>
      <c r="M4693" s="115" t="str">
        <f t="shared" si="902"/>
        <v/>
      </c>
      <c r="N4693" s="118"/>
      <c r="O4693" s="116" t="str">
        <f>IFERROR(VLOOKUP(N4693,'Código del Diagnóstico'!$A$2:$B$12426,2,0),"")</f>
        <v/>
      </c>
      <c r="P4693" s="209" t="str">
        <f>IFERROR(VLOOKUP(C4693,'PER Sociodemografico'!A:G,7,0),"")</f>
        <v/>
      </c>
      <c r="Q4693" s="210" t="str">
        <f t="shared" si="903"/>
        <v/>
      </c>
      <c r="R4693" s="113">
        <f t="shared" si="904"/>
        <v>0</v>
      </c>
      <c r="S4693" s="116">
        <f t="shared" si="905"/>
        <v>0</v>
      </c>
      <c r="T4693" s="129">
        <f t="shared" si="906"/>
        <v>0</v>
      </c>
      <c r="U4693" s="211">
        <f t="shared" si="907"/>
        <v>0</v>
      </c>
      <c r="V4693" s="212">
        <f t="shared" si="908"/>
        <v>0</v>
      </c>
      <c r="W4693" s="212">
        <f t="shared" si="909"/>
        <v>0</v>
      </c>
      <c r="X4693" s="213" t="str">
        <f t="shared" si="910"/>
        <v/>
      </c>
      <c r="Y4693" s="213" t="str">
        <f t="shared" si="911"/>
        <v/>
      </c>
    </row>
    <row r="4694" spans="1:25" ht="15">
      <c r="A4694" s="118"/>
      <c r="B4694" s="117"/>
      <c r="C4694" s="119"/>
      <c r="D4694" s="116" t="str">
        <f>IFERROR(VLOOKUP(C4694,'PER Sociodemografico'!A:L,2,0),"")</f>
        <v/>
      </c>
      <c r="E4694" s="116" t="str">
        <f>IFERROR(VLOOKUP(C4694,'PER Sociodemografico'!A:L,9,0),"")</f>
        <v/>
      </c>
      <c r="F4694" s="118"/>
      <c r="G4694" s="116" t="str">
        <f>IFERROR(VLOOKUP(C4694,'PER Sociodemografico'!A:L,10,0),"")</f>
        <v/>
      </c>
      <c r="H4694" s="120"/>
      <c r="I4694" s="117"/>
      <c r="J4694" s="117"/>
      <c r="K4694" s="113" t="str">
        <f t="shared" si="900"/>
        <v/>
      </c>
      <c r="L4694" s="114" t="str">
        <f t="shared" si="901"/>
        <v/>
      </c>
      <c r="M4694" s="115" t="str">
        <f t="shared" si="902"/>
        <v/>
      </c>
      <c r="N4694" s="118"/>
      <c r="O4694" s="116" t="str">
        <f>IFERROR(VLOOKUP(N4694,'Código del Diagnóstico'!$A$2:$B$12426,2,0),"")</f>
        <v/>
      </c>
      <c r="P4694" s="209" t="str">
        <f>IFERROR(VLOOKUP(C4694,'PER Sociodemografico'!A:G,7,0),"")</f>
        <v/>
      </c>
      <c r="Q4694" s="210" t="str">
        <f t="shared" si="903"/>
        <v/>
      </c>
      <c r="R4694" s="113">
        <f t="shared" si="904"/>
        <v>0</v>
      </c>
      <c r="S4694" s="116">
        <f t="shared" si="905"/>
        <v>0</v>
      </c>
      <c r="T4694" s="129">
        <f t="shared" si="906"/>
        <v>0</v>
      </c>
      <c r="U4694" s="211">
        <f t="shared" si="907"/>
        <v>0</v>
      </c>
      <c r="V4694" s="212">
        <f t="shared" si="908"/>
        <v>0</v>
      </c>
      <c r="W4694" s="212">
        <f t="shared" si="909"/>
        <v>0</v>
      </c>
      <c r="X4694" s="213" t="str">
        <f t="shared" si="910"/>
        <v/>
      </c>
      <c r="Y4694" s="213" t="str">
        <f t="shared" si="911"/>
        <v/>
      </c>
    </row>
    <row r="4695" spans="1:25" ht="15">
      <c r="A4695" s="118"/>
      <c r="B4695" s="117"/>
      <c r="C4695" s="119"/>
      <c r="D4695" s="116" t="str">
        <f>IFERROR(VLOOKUP(C4695,'PER Sociodemografico'!A:L,2,0),"")</f>
        <v/>
      </c>
      <c r="E4695" s="116" t="str">
        <f>IFERROR(VLOOKUP(C4695,'PER Sociodemografico'!A:L,9,0),"")</f>
        <v/>
      </c>
      <c r="F4695" s="118"/>
      <c r="G4695" s="116" t="str">
        <f>IFERROR(VLOOKUP(C4695,'PER Sociodemografico'!A:L,10,0),"")</f>
        <v/>
      </c>
      <c r="H4695" s="120"/>
      <c r="I4695" s="117"/>
      <c r="J4695" s="117"/>
      <c r="K4695" s="113" t="str">
        <f t="shared" si="900"/>
        <v/>
      </c>
      <c r="L4695" s="114" t="str">
        <f t="shared" si="901"/>
        <v/>
      </c>
      <c r="M4695" s="115" t="str">
        <f t="shared" si="902"/>
        <v/>
      </c>
      <c r="N4695" s="118"/>
      <c r="O4695" s="116" t="str">
        <f>IFERROR(VLOOKUP(N4695,'Código del Diagnóstico'!$A$2:$B$12426,2,0),"")</f>
        <v/>
      </c>
      <c r="P4695" s="209" t="str">
        <f>IFERROR(VLOOKUP(C4695,'PER Sociodemografico'!A:G,7,0),"")</f>
        <v/>
      </c>
      <c r="Q4695" s="210" t="str">
        <f t="shared" si="903"/>
        <v/>
      </c>
      <c r="R4695" s="113">
        <f t="shared" si="904"/>
        <v>0</v>
      </c>
      <c r="S4695" s="116">
        <f t="shared" si="905"/>
        <v>0</v>
      </c>
      <c r="T4695" s="129">
        <f t="shared" si="906"/>
        <v>0</v>
      </c>
      <c r="U4695" s="211">
        <f t="shared" si="907"/>
        <v>0</v>
      </c>
      <c r="V4695" s="212">
        <f t="shared" si="908"/>
        <v>0</v>
      </c>
      <c r="W4695" s="212">
        <f t="shared" si="909"/>
        <v>0</v>
      </c>
      <c r="X4695" s="213" t="str">
        <f t="shared" si="910"/>
        <v/>
      </c>
      <c r="Y4695" s="213" t="str">
        <f t="shared" si="911"/>
        <v/>
      </c>
    </row>
    <row r="4696" spans="1:25" ht="15">
      <c r="A4696" s="118"/>
      <c r="B4696" s="117"/>
      <c r="C4696" s="119"/>
      <c r="D4696" s="116" t="str">
        <f>IFERROR(VLOOKUP(C4696,'PER Sociodemografico'!A:L,2,0),"")</f>
        <v/>
      </c>
      <c r="E4696" s="116" t="str">
        <f>IFERROR(VLOOKUP(C4696,'PER Sociodemografico'!A:L,9,0),"")</f>
        <v/>
      </c>
      <c r="F4696" s="118"/>
      <c r="G4696" s="116" t="str">
        <f>IFERROR(VLOOKUP(C4696,'PER Sociodemografico'!A:L,10,0),"")</f>
        <v/>
      </c>
      <c r="H4696" s="120"/>
      <c r="I4696" s="117"/>
      <c r="J4696" s="117"/>
      <c r="K4696" s="113" t="str">
        <f t="shared" si="900"/>
        <v/>
      </c>
      <c r="L4696" s="114" t="str">
        <f t="shared" si="901"/>
        <v/>
      </c>
      <c r="M4696" s="115" t="str">
        <f t="shared" si="902"/>
        <v/>
      </c>
      <c r="N4696" s="118"/>
      <c r="O4696" s="116" t="str">
        <f>IFERROR(VLOOKUP(N4696,'Código del Diagnóstico'!$A$2:$B$12426,2,0),"")</f>
        <v/>
      </c>
      <c r="P4696" s="209" t="str">
        <f>IFERROR(VLOOKUP(C4696,'PER Sociodemografico'!A:G,7,0),"")</f>
        <v/>
      </c>
      <c r="Q4696" s="210" t="str">
        <f t="shared" si="903"/>
        <v/>
      </c>
      <c r="R4696" s="113">
        <f t="shared" si="904"/>
        <v>0</v>
      </c>
      <c r="S4696" s="116">
        <f t="shared" si="905"/>
        <v>0</v>
      </c>
      <c r="T4696" s="129">
        <f t="shared" si="906"/>
        <v>0</v>
      </c>
      <c r="U4696" s="211">
        <f t="shared" si="907"/>
        <v>0</v>
      </c>
      <c r="V4696" s="212">
        <f t="shared" si="908"/>
        <v>0</v>
      </c>
      <c r="W4696" s="212">
        <f t="shared" si="909"/>
        <v>0</v>
      </c>
      <c r="X4696" s="213" t="str">
        <f t="shared" si="910"/>
        <v/>
      </c>
      <c r="Y4696" s="213" t="str">
        <f t="shared" si="911"/>
        <v/>
      </c>
    </row>
    <row r="4697" spans="1:25" ht="15">
      <c r="A4697" s="118"/>
      <c r="B4697" s="117"/>
      <c r="C4697" s="119"/>
      <c r="D4697" s="116" t="str">
        <f>IFERROR(VLOOKUP(C4697,'PER Sociodemografico'!A:L,2,0),"")</f>
        <v/>
      </c>
      <c r="E4697" s="116" t="str">
        <f>IFERROR(VLOOKUP(C4697,'PER Sociodemografico'!A:L,9,0),"")</f>
        <v/>
      </c>
      <c r="F4697" s="118"/>
      <c r="G4697" s="116" t="str">
        <f>IFERROR(VLOOKUP(C4697,'PER Sociodemografico'!A:L,10,0),"")</f>
        <v/>
      </c>
      <c r="H4697" s="120"/>
      <c r="I4697" s="117"/>
      <c r="J4697" s="117"/>
      <c r="K4697" s="113" t="str">
        <f t="shared" si="900"/>
        <v/>
      </c>
      <c r="L4697" s="114" t="str">
        <f t="shared" si="901"/>
        <v/>
      </c>
      <c r="M4697" s="115" t="str">
        <f t="shared" si="902"/>
        <v/>
      </c>
      <c r="N4697" s="118"/>
      <c r="O4697" s="116" t="str">
        <f>IFERROR(VLOOKUP(N4697,'Código del Diagnóstico'!$A$2:$B$12426,2,0),"")</f>
        <v/>
      </c>
      <c r="P4697" s="209" t="str">
        <f>IFERROR(VLOOKUP(C4697,'PER Sociodemografico'!A:G,7,0),"")</f>
        <v/>
      </c>
      <c r="Q4697" s="210" t="str">
        <f t="shared" si="903"/>
        <v/>
      </c>
      <c r="R4697" s="113">
        <f t="shared" si="904"/>
        <v>0</v>
      </c>
      <c r="S4697" s="116">
        <f t="shared" si="905"/>
        <v>0</v>
      </c>
      <c r="T4697" s="129">
        <f t="shared" si="906"/>
        <v>0</v>
      </c>
      <c r="U4697" s="211">
        <f t="shared" si="907"/>
        <v>0</v>
      </c>
      <c r="V4697" s="212">
        <f t="shared" si="908"/>
        <v>0</v>
      </c>
      <c r="W4697" s="212">
        <f t="shared" si="909"/>
        <v>0</v>
      </c>
      <c r="X4697" s="213" t="str">
        <f t="shared" si="910"/>
        <v/>
      </c>
      <c r="Y4697" s="213" t="str">
        <f t="shared" si="911"/>
        <v/>
      </c>
    </row>
    <row r="4698" spans="1:25" ht="15">
      <c r="A4698" s="118"/>
      <c r="B4698" s="117"/>
      <c r="C4698" s="119"/>
      <c r="D4698" s="116" t="str">
        <f>IFERROR(VLOOKUP(C4698,'PER Sociodemografico'!A:L,2,0),"")</f>
        <v/>
      </c>
      <c r="E4698" s="116" t="str">
        <f>IFERROR(VLOOKUP(C4698,'PER Sociodemografico'!A:L,9,0),"")</f>
        <v/>
      </c>
      <c r="F4698" s="118"/>
      <c r="G4698" s="116" t="str">
        <f>IFERROR(VLOOKUP(C4698,'PER Sociodemografico'!A:L,10,0),"")</f>
        <v/>
      </c>
      <c r="H4698" s="120"/>
      <c r="I4698" s="117"/>
      <c r="J4698" s="117"/>
      <c r="K4698" s="113" t="str">
        <f t="shared" si="900"/>
        <v/>
      </c>
      <c r="L4698" s="114" t="str">
        <f t="shared" si="901"/>
        <v/>
      </c>
      <c r="M4698" s="115" t="str">
        <f t="shared" si="902"/>
        <v/>
      </c>
      <c r="N4698" s="118"/>
      <c r="O4698" s="116" t="str">
        <f>IFERROR(VLOOKUP(N4698,'Código del Diagnóstico'!$A$2:$B$12426,2,0),"")</f>
        <v/>
      </c>
      <c r="P4698" s="209" t="str">
        <f>IFERROR(VLOOKUP(C4698,'PER Sociodemografico'!A:G,7,0),"")</f>
        <v/>
      </c>
      <c r="Q4698" s="210" t="str">
        <f t="shared" si="903"/>
        <v/>
      </c>
      <c r="R4698" s="113">
        <f t="shared" si="904"/>
        <v>0</v>
      </c>
      <c r="S4698" s="116">
        <f t="shared" si="905"/>
        <v>0</v>
      </c>
      <c r="T4698" s="129">
        <f t="shared" si="906"/>
        <v>0</v>
      </c>
      <c r="U4698" s="211">
        <f t="shared" si="907"/>
        <v>0</v>
      </c>
      <c r="V4698" s="212">
        <f t="shared" si="908"/>
        <v>0</v>
      </c>
      <c r="W4698" s="212">
        <f t="shared" si="909"/>
        <v>0</v>
      </c>
      <c r="X4698" s="213" t="str">
        <f t="shared" si="910"/>
        <v/>
      </c>
      <c r="Y4698" s="213" t="str">
        <f t="shared" si="911"/>
        <v/>
      </c>
    </row>
    <row r="4699" spans="1:25" ht="15">
      <c r="A4699" s="118"/>
      <c r="B4699" s="117"/>
      <c r="C4699" s="119"/>
      <c r="D4699" s="116" t="str">
        <f>IFERROR(VLOOKUP(C4699,'PER Sociodemografico'!A:L,2,0),"")</f>
        <v/>
      </c>
      <c r="E4699" s="116" t="str">
        <f>IFERROR(VLOOKUP(C4699,'PER Sociodemografico'!A:L,9,0),"")</f>
        <v/>
      </c>
      <c r="F4699" s="118"/>
      <c r="G4699" s="116" t="str">
        <f>IFERROR(VLOOKUP(C4699,'PER Sociodemografico'!A:L,10,0),"")</f>
        <v/>
      </c>
      <c r="H4699" s="120"/>
      <c r="I4699" s="117"/>
      <c r="J4699" s="117"/>
      <c r="K4699" s="113" t="str">
        <f t="shared" si="900"/>
        <v/>
      </c>
      <c r="L4699" s="114" t="str">
        <f t="shared" si="901"/>
        <v/>
      </c>
      <c r="M4699" s="115" t="str">
        <f t="shared" si="902"/>
        <v/>
      </c>
      <c r="N4699" s="118"/>
      <c r="O4699" s="116" t="str">
        <f>IFERROR(VLOOKUP(N4699,'Código del Diagnóstico'!$A$2:$B$12426,2,0),"")</f>
        <v/>
      </c>
      <c r="P4699" s="209" t="str">
        <f>IFERROR(VLOOKUP(C4699,'PER Sociodemografico'!A:G,7,0),"")</f>
        <v/>
      </c>
      <c r="Q4699" s="210" t="str">
        <f t="shared" si="903"/>
        <v/>
      </c>
      <c r="R4699" s="113">
        <f t="shared" si="904"/>
        <v>0</v>
      </c>
      <c r="S4699" s="116">
        <f t="shared" si="905"/>
        <v>0</v>
      </c>
      <c r="T4699" s="129">
        <f t="shared" si="906"/>
        <v>0</v>
      </c>
      <c r="U4699" s="211">
        <f t="shared" si="907"/>
        <v>0</v>
      </c>
      <c r="V4699" s="212">
        <f t="shared" si="908"/>
        <v>0</v>
      </c>
      <c r="W4699" s="212">
        <f t="shared" si="909"/>
        <v>0</v>
      </c>
      <c r="X4699" s="213" t="str">
        <f t="shared" si="910"/>
        <v/>
      </c>
      <c r="Y4699" s="213" t="str">
        <f t="shared" si="911"/>
        <v/>
      </c>
    </row>
    <row r="4700" spans="1:25" ht="15">
      <c r="A4700" s="118"/>
      <c r="B4700" s="117"/>
      <c r="C4700" s="119"/>
      <c r="D4700" s="116" t="str">
        <f>IFERROR(VLOOKUP(C4700,'PER Sociodemografico'!A:L,2,0),"")</f>
        <v/>
      </c>
      <c r="E4700" s="116" t="str">
        <f>IFERROR(VLOOKUP(C4700,'PER Sociodemografico'!A:L,9,0),"")</f>
        <v/>
      </c>
      <c r="F4700" s="118"/>
      <c r="G4700" s="116" t="str">
        <f>IFERROR(VLOOKUP(C4700,'PER Sociodemografico'!A:L,10,0),"")</f>
        <v/>
      </c>
      <c r="H4700" s="120"/>
      <c r="I4700" s="117"/>
      <c r="J4700" s="117"/>
      <c r="K4700" s="113" t="str">
        <f t="shared" si="900"/>
        <v/>
      </c>
      <c r="L4700" s="114" t="str">
        <f t="shared" si="901"/>
        <v/>
      </c>
      <c r="M4700" s="115" t="str">
        <f t="shared" si="902"/>
        <v/>
      </c>
      <c r="N4700" s="118"/>
      <c r="O4700" s="116" t="str">
        <f>IFERROR(VLOOKUP(N4700,'Código del Diagnóstico'!$A$2:$B$12426,2,0),"")</f>
        <v/>
      </c>
      <c r="P4700" s="209" t="str">
        <f>IFERROR(VLOOKUP(C4700,'PER Sociodemografico'!A:G,7,0),"")</f>
        <v/>
      </c>
      <c r="Q4700" s="210" t="str">
        <f t="shared" si="903"/>
        <v/>
      </c>
      <c r="R4700" s="113">
        <f t="shared" si="904"/>
        <v>0</v>
      </c>
      <c r="S4700" s="116">
        <f t="shared" si="905"/>
        <v>0</v>
      </c>
      <c r="T4700" s="129">
        <f t="shared" si="906"/>
        <v>0</v>
      </c>
      <c r="U4700" s="211">
        <f t="shared" si="907"/>
        <v>0</v>
      </c>
      <c r="V4700" s="212">
        <f t="shared" si="908"/>
        <v>0</v>
      </c>
      <c r="W4700" s="212">
        <f t="shared" si="909"/>
        <v>0</v>
      </c>
      <c r="X4700" s="213" t="str">
        <f t="shared" si="910"/>
        <v/>
      </c>
      <c r="Y4700" s="213" t="str">
        <f t="shared" si="911"/>
        <v/>
      </c>
    </row>
    <row r="4701" spans="1:25" ht="15">
      <c r="A4701" s="118"/>
      <c r="B4701" s="117"/>
      <c r="C4701" s="119"/>
      <c r="D4701" s="116" t="str">
        <f>IFERROR(VLOOKUP(C4701,'PER Sociodemografico'!A:L,2,0),"")</f>
        <v/>
      </c>
      <c r="E4701" s="116" t="str">
        <f>IFERROR(VLOOKUP(C4701,'PER Sociodemografico'!A:L,9,0),"")</f>
        <v/>
      </c>
      <c r="F4701" s="118"/>
      <c r="G4701" s="116" t="str">
        <f>IFERROR(VLOOKUP(C4701,'PER Sociodemografico'!A:L,10,0),"")</f>
        <v/>
      </c>
      <c r="H4701" s="120"/>
      <c r="I4701" s="117"/>
      <c r="J4701" s="117"/>
      <c r="K4701" s="113" t="str">
        <f t="shared" si="900"/>
        <v/>
      </c>
      <c r="L4701" s="114" t="str">
        <f t="shared" si="901"/>
        <v/>
      </c>
      <c r="M4701" s="115" t="str">
        <f t="shared" si="902"/>
        <v/>
      </c>
      <c r="N4701" s="118"/>
      <c r="O4701" s="116" t="str">
        <f>IFERROR(VLOOKUP(N4701,'Código del Diagnóstico'!$A$2:$B$12426,2,0),"")</f>
        <v/>
      </c>
      <c r="P4701" s="209" t="str">
        <f>IFERROR(VLOOKUP(C4701,'PER Sociodemografico'!A:G,7,0),"")</f>
        <v/>
      </c>
      <c r="Q4701" s="210" t="str">
        <f t="shared" si="903"/>
        <v/>
      </c>
      <c r="R4701" s="113">
        <f t="shared" si="904"/>
        <v>0</v>
      </c>
      <c r="S4701" s="116">
        <f t="shared" si="905"/>
        <v>0</v>
      </c>
      <c r="T4701" s="129">
        <f t="shared" si="906"/>
        <v>0</v>
      </c>
      <c r="U4701" s="211">
        <f t="shared" si="907"/>
        <v>0</v>
      </c>
      <c r="V4701" s="212">
        <f t="shared" si="908"/>
        <v>0</v>
      </c>
      <c r="W4701" s="212">
        <f t="shared" si="909"/>
        <v>0</v>
      </c>
      <c r="X4701" s="213" t="str">
        <f t="shared" si="910"/>
        <v/>
      </c>
      <c r="Y4701" s="213" t="str">
        <f t="shared" si="911"/>
        <v/>
      </c>
    </row>
    <row r="4702" spans="1:25" ht="15">
      <c r="A4702" s="118"/>
      <c r="B4702" s="117"/>
      <c r="C4702" s="119"/>
      <c r="D4702" s="116" t="str">
        <f>IFERROR(VLOOKUP(C4702,'PER Sociodemografico'!A:L,2,0),"")</f>
        <v/>
      </c>
      <c r="E4702" s="116" t="str">
        <f>IFERROR(VLOOKUP(C4702,'PER Sociodemografico'!A:L,9,0),"")</f>
        <v/>
      </c>
      <c r="F4702" s="118"/>
      <c r="G4702" s="116" t="str">
        <f>IFERROR(VLOOKUP(C4702,'PER Sociodemografico'!A:L,10,0),"")</f>
        <v/>
      </c>
      <c r="H4702" s="120"/>
      <c r="I4702" s="117"/>
      <c r="J4702" s="117"/>
      <c r="K4702" s="113" t="str">
        <f t="shared" si="900"/>
        <v/>
      </c>
      <c r="L4702" s="114" t="str">
        <f t="shared" si="901"/>
        <v/>
      </c>
      <c r="M4702" s="115" t="str">
        <f t="shared" si="902"/>
        <v/>
      </c>
      <c r="N4702" s="118"/>
      <c r="O4702" s="116" t="str">
        <f>IFERROR(VLOOKUP(N4702,'Código del Diagnóstico'!$A$2:$B$12426,2,0),"")</f>
        <v/>
      </c>
      <c r="P4702" s="209" t="str">
        <f>IFERROR(VLOOKUP(C4702,'PER Sociodemografico'!A:G,7,0),"")</f>
        <v/>
      </c>
      <c r="Q4702" s="210" t="str">
        <f t="shared" si="903"/>
        <v/>
      </c>
      <c r="R4702" s="113">
        <f t="shared" si="904"/>
        <v>0</v>
      </c>
      <c r="S4702" s="116">
        <f t="shared" si="905"/>
        <v>0</v>
      </c>
      <c r="T4702" s="129">
        <f t="shared" si="906"/>
        <v>0</v>
      </c>
      <c r="U4702" s="211">
        <f t="shared" si="907"/>
        <v>0</v>
      </c>
      <c r="V4702" s="212">
        <f t="shared" si="908"/>
        <v>0</v>
      </c>
      <c r="W4702" s="212">
        <f t="shared" si="909"/>
        <v>0</v>
      </c>
      <c r="X4702" s="213" t="str">
        <f t="shared" si="910"/>
        <v/>
      </c>
      <c r="Y4702" s="213" t="str">
        <f t="shared" si="911"/>
        <v/>
      </c>
    </row>
    <row r="4703" spans="1:25" ht="15">
      <c r="A4703" s="118"/>
      <c r="B4703" s="117"/>
      <c r="C4703" s="119"/>
      <c r="D4703" s="116" t="str">
        <f>IFERROR(VLOOKUP(C4703,'PER Sociodemografico'!A:L,2,0),"")</f>
        <v/>
      </c>
      <c r="E4703" s="116" t="str">
        <f>IFERROR(VLOOKUP(C4703,'PER Sociodemografico'!A:L,9,0),"")</f>
        <v/>
      </c>
      <c r="F4703" s="118"/>
      <c r="G4703" s="116" t="str">
        <f>IFERROR(VLOOKUP(C4703,'PER Sociodemografico'!A:L,10,0),"")</f>
        <v/>
      </c>
      <c r="H4703" s="120"/>
      <c r="I4703" s="117"/>
      <c r="J4703" s="117"/>
      <c r="K4703" s="113" t="str">
        <f t="shared" si="900"/>
        <v/>
      </c>
      <c r="L4703" s="114" t="str">
        <f t="shared" si="901"/>
        <v/>
      </c>
      <c r="M4703" s="115" t="str">
        <f t="shared" si="902"/>
        <v/>
      </c>
      <c r="N4703" s="118"/>
      <c r="O4703" s="116" t="str">
        <f>IFERROR(VLOOKUP(N4703,'Código del Diagnóstico'!$A$2:$B$12426,2,0),"")</f>
        <v/>
      </c>
      <c r="P4703" s="209" t="str">
        <f>IFERROR(VLOOKUP(C4703,'PER Sociodemografico'!A:G,7,0),"")</f>
        <v/>
      </c>
      <c r="Q4703" s="210" t="str">
        <f t="shared" si="903"/>
        <v/>
      </c>
      <c r="R4703" s="113">
        <f t="shared" si="904"/>
        <v>0</v>
      </c>
      <c r="S4703" s="116">
        <f t="shared" si="905"/>
        <v>0</v>
      </c>
      <c r="T4703" s="129">
        <f t="shared" si="906"/>
        <v>0</v>
      </c>
      <c r="U4703" s="211">
        <f t="shared" si="907"/>
        <v>0</v>
      </c>
      <c r="V4703" s="212">
        <f t="shared" si="908"/>
        <v>0</v>
      </c>
      <c r="W4703" s="212">
        <f t="shared" si="909"/>
        <v>0</v>
      </c>
      <c r="X4703" s="213" t="str">
        <f t="shared" si="910"/>
        <v/>
      </c>
      <c r="Y4703" s="213" t="str">
        <f t="shared" si="911"/>
        <v/>
      </c>
    </row>
    <row r="4704" spans="1:25" ht="15">
      <c r="A4704" s="118"/>
      <c r="B4704" s="117"/>
      <c r="C4704" s="119"/>
      <c r="D4704" s="116" t="str">
        <f>IFERROR(VLOOKUP(C4704,'PER Sociodemografico'!A:L,2,0),"")</f>
        <v/>
      </c>
      <c r="E4704" s="116" t="str">
        <f>IFERROR(VLOOKUP(C4704,'PER Sociodemografico'!A:L,9,0),"")</f>
        <v/>
      </c>
      <c r="F4704" s="118"/>
      <c r="G4704" s="116" t="str">
        <f>IFERROR(VLOOKUP(C4704,'PER Sociodemografico'!A:L,10,0),"")</f>
        <v/>
      </c>
      <c r="H4704" s="120"/>
      <c r="I4704" s="117"/>
      <c r="J4704" s="117"/>
      <c r="K4704" s="113" t="str">
        <f t="shared" si="900"/>
        <v/>
      </c>
      <c r="L4704" s="114" t="str">
        <f t="shared" si="901"/>
        <v/>
      </c>
      <c r="M4704" s="115" t="str">
        <f t="shared" si="902"/>
        <v/>
      </c>
      <c r="N4704" s="118"/>
      <c r="O4704" s="116" t="str">
        <f>IFERROR(VLOOKUP(N4704,'Código del Diagnóstico'!$A$2:$B$12426,2,0),"")</f>
        <v/>
      </c>
      <c r="P4704" s="209" t="str">
        <f>IFERROR(VLOOKUP(C4704,'PER Sociodemografico'!A:G,7,0),"")</f>
        <v/>
      </c>
      <c r="Q4704" s="210" t="str">
        <f t="shared" si="903"/>
        <v/>
      </c>
      <c r="R4704" s="113">
        <f t="shared" si="904"/>
        <v>0</v>
      </c>
      <c r="S4704" s="116">
        <f t="shared" si="905"/>
        <v>0</v>
      </c>
      <c r="T4704" s="129">
        <f t="shared" si="906"/>
        <v>0</v>
      </c>
      <c r="U4704" s="211">
        <f t="shared" si="907"/>
        <v>0</v>
      </c>
      <c r="V4704" s="212">
        <f t="shared" si="908"/>
        <v>0</v>
      </c>
      <c r="W4704" s="212">
        <f t="shared" si="909"/>
        <v>0</v>
      </c>
      <c r="X4704" s="213" t="str">
        <f t="shared" si="910"/>
        <v/>
      </c>
      <c r="Y4704" s="213" t="str">
        <f t="shared" si="911"/>
        <v/>
      </c>
    </row>
    <row r="4705" spans="1:25" ht="15">
      <c r="A4705" s="118"/>
      <c r="B4705" s="117"/>
      <c r="C4705" s="119"/>
      <c r="D4705" s="116" t="str">
        <f>IFERROR(VLOOKUP(C4705,'PER Sociodemografico'!A:L,2,0),"")</f>
        <v/>
      </c>
      <c r="E4705" s="116" t="str">
        <f>IFERROR(VLOOKUP(C4705,'PER Sociodemografico'!A:L,9,0),"")</f>
        <v/>
      </c>
      <c r="F4705" s="118"/>
      <c r="G4705" s="116" t="str">
        <f>IFERROR(VLOOKUP(C4705,'PER Sociodemografico'!A:L,10,0),"")</f>
        <v/>
      </c>
      <c r="H4705" s="120"/>
      <c r="I4705" s="117"/>
      <c r="J4705" s="117"/>
      <c r="K4705" s="113" t="str">
        <f t="shared" si="900"/>
        <v/>
      </c>
      <c r="L4705" s="114" t="str">
        <f t="shared" si="901"/>
        <v/>
      </c>
      <c r="M4705" s="115" t="str">
        <f t="shared" si="902"/>
        <v/>
      </c>
      <c r="N4705" s="118"/>
      <c r="O4705" s="116" t="str">
        <f>IFERROR(VLOOKUP(N4705,'Código del Diagnóstico'!$A$2:$B$12426,2,0),"")</f>
        <v/>
      </c>
      <c r="P4705" s="209" t="str">
        <f>IFERROR(VLOOKUP(C4705,'PER Sociodemografico'!A:G,7,0),"")</f>
        <v/>
      </c>
      <c r="Q4705" s="210" t="str">
        <f t="shared" si="903"/>
        <v/>
      </c>
      <c r="R4705" s="113">
        <f t="shared" si="904"/>
        <v>0</v>
      </c>
      <c r="S4705" s="116">
        <f t="shared" si="905"/>
        <v>0</v>
      </c>
      <c r="T4705" s="129">
        <f t="shared" si="906"/>
        <v>0</v>
      </c>
      <c r="U4705" s="211">
        <f t="shared" si="907"/>
        <v>0</v>
      </c>
      <c r="V4705" s="212">
        <f t="shared" si="908"/>
        <v>0</v>
      </c>
      <c r="W4705" s="212">
        <f t="shared" si="909"/>
        <v>0</v>
      </c>
      <c r="X4705" s="213" t="str">
        <f t="shared" si="910"/>
        <v/>
      </c>
      <c r="Y4705" s="213" t="str">
        <f t="shared" si="911"/>
        <v/>
      </c>
    </row>
    <row r="4706" spans="1:25" ht="15">
      <c r="A4706" s="118"/>
      <c r="B4706" s="117"/>
      <c r="C4706" s="119"/>
      <c r="D4706" s="116" t="str">
        <f>IFERROR(VLOOKUP(C4706,'PER Sociodemografico'!A:L,2,0),"")</f>
        <v/>
      </c>
      <c r="E4706" s="116" t="str">
        <f>IFERROR(VLOOKUP(C4706,'PER Sociodemografico'!A:L,9,0),"")</f>
        <v/>
      </c>
      <c r="F4706" s="118"/>
      <c r="G4706" s="116" t="str">
        <f>IFERROR(VLOOKUP(C4706,'PER Sociodemografico'!A:L,10,0),"")</f>
        <v/>
      </c>
      <c r="H4706" s="120"/>
      <c r="I4706" s="117"/>
      <c r="J4706" s="117"/>
      <c r="K4706" s="113" t="str">
        <f t="shared" si="900"/>
        <v/>
      </c>
      <c r="L4706" s="114" t="str">
        <f t="shared" si="901"/>
        <v/>
      </c>
      <c r="M4706" s="115" t="str">
        <f t="shared" si="902"/>
        <v/>
      </c>
      <c r="N4706" s="118"/>
      <c r="O4706" s="116" t="str">
        <f>IFERROR(VLOOKUP(N4706,'Código del Diagnóstico'!$A$2:$B$12426,2,0),"")</f>
        <v/>
      </c>
      <c r="P4706" s="209" t="str">
        <f>IFERROR(VLOOKUP(C4706,'PER Sociodemografico'!A:G,7,0),"")</f>
        <v/>
      </c>
      <c r="Q4706" s="210" t="str">
        <f t="shared" si="903"/>
        <v/>
      </c>
      <c r="R4706" s="113">
        <f t="shared" si="904"/>
        <v>0</v>
      </c>
      <c r="S4706" s="116">
        <f t="shared" si="905"/>
        <v>0</v>
      </c>
      <c r="T4706" s="129">
        <f t="shared" si="906"/>
        <v>0</v>
      </c>
      <c r="U4706" s="211">
        <f t="shared" si="907"/>
        <v>0</v>
      </c>
      <c r="V4706" s="212">
        <f t="shared" si="908"/>
        <v>0</v>
      </c>
      <c r="W4706" s="212">
        <f t="shared" si="909"/>
        <v>0</v>
      </c>
      <c r="X4706" s="213" t="str">
        <f t="shared" si="910"/>
        <v/>
      </c>
      <c r="Y4706" s="213" t="str">
        <f t="shared" si="911"/>
        <v/>
      </c>
    </row>
    <row r="4707" spans="1:25" ht="15">
      <c r="A4707" s="118"/>
      <c r="B4707" s="117"/>
      <c r="C4707" s="119"/>
      <c r="D4707" s="116" t="str">
        <f>IFERROR(VLOOKUP(C4707,'PER Sociodemografico'!A:L,2,0),"")</f>
        <v/>
      </c>
      <c r="E4707" s="116" t="str">
        <f>IFERROR(VLOOKUP(C4707,'PER Sociodemografico'!A:L,9,0),"")</f>
        <v/>
      </c>
      <c r="F4707" s="118"/>
      <c r="G4707" s="116" t="str">
        <f>IFERROR(VLOOKUP(C4707,'PER Sociodemografico'!A:L,10,0),"")</f>
        <v/>
      </c>
      <c r="H4707" s="120"/>
      <c r="I4707" s="117"/>
      <c r="J4707" s="117"/>
      <c r="K4707" s="113" t="str">
        <f t="shared" si="900"/>
        <v/>
      </c>
      <c r="L4707" s="114" t="str">
        <f t="shared" si="901"/>
        <v/>
      </c>
      <c r="M4707" s="115" t="str">
        <f t="shared" si="902"/>
        <v/>
      </c>
      <c r="N4707" s="118"/>
      <c r="O4707" s="116" t="str">
        <f>IFERROR(VLOOKUP(N4707,'Código del Diagnóstico'!$A$2:$B$12426,2,0),"")</f>
        <v/>
      </c>
      <c r="P4707" s="209" t="str">
        <f>IFERROR(VLOOKUP(C4707,'PER Sociodemografico'!A:G,7,0),"")</f>
        <v/>
      </c>
      <c r="Q4707" s="210" t="str">
        <f t="shared" si="903"/>
        <v/>
      </c>
      <c r="R4707" s="113">
        <f t="shared" si="904"/>
        <v>0</v>
      </c>
      <c r="S4707" s="116">
        <f t="shared" si="905"/>
        <v>0</v>
      </c>
      <c r="T4707" s="129">
        <f t="shared" si="906"/>
        <v>0</v>
      </c>
      <c r="U4707" s="211">
        <f t="shared" si="907"/>
        <v>0</v>
      </c>
      <c r="V4707" s="212">
        <f t="shared" si="908"/>
        <v>0</v>
      </c>
      <c r="W4707" s="212">
        <f t="shared" si="909"/>
        <v>0</v>
      </c>
      <c r="X4707" s="213" t="str">
        <f t="shared" si="910"/>
        <v/>
      </c>
      <c r="Y4707" s="213" t="str">
        <f t="shared" si="911"/>
        <v/>
      </c>
    </row>
    <row r="4708" spans="1:25" ht="15">
      <c r="A4708" s="118"/>
      <c r="B4708" s="117"/>
      <c r="C4708" s="119"/>
      <c r="D4708" s="116" t="str">
        <f>IFERROR(VLOOKUP(C4708,'PER Sociodemografico'!A:L,2,0),"")</f>
        <v/>
      </c>
      <c r="E4708" s="116" t="str">
        <f>IFERROR(VLOOKUP(C4708,'PER Sociodemografico'!A:L,9,0),"")</f>
        <v/>
      </c>
      <c r="F4708" s="118"/>
      <c r="G4708" s="116" t="str">
        <f>IFERROR(VLOOKUP(C4708,'PER Sociodemografico'!A:L,10,0),"")</f>
        <v/>
      </c>
      <c r="H4708" s="120"/>
      <c r="I4708" s="117"/>
      <c r="J4708" s="117"/>
      <c r="K4708" s="113" t="str">
        <f t="shared" si="900"/>
        <v/>
      </c>
      <c r="L4708" s="114" t="str">
        <f t="shared" si="901"/>
        <v/>
      </c>
      <c r="M4708" s="115" t="str">
        <f t="shared" si="902"/>
        <v/>
      </c>
      <c r="N4708" s="118"/>
      <c r="O4708" s="116" t="str">
        <f>IFERROR(VLOOKUP(N4708,'Código del Diagnóstico'!$A$2:$B$12426,2,0),"")</f>
        <v/>
      </c>
      <c r="P4708" s="209" t="str">
        <f>IFERROR(VLOOKUP(C4708,'PER Sociodemografico'!A:G,7,0),"")</f>
        <v/>
      </c>
      <c r="Q4708" s="210" t="str">
        <f t="shared" si="903"/>
        <v/>
      </c>
      <c r="R4708" s="113">
        <f t="shared" si="904"/>
        <v>0</v>
      </c>
      <c r="S4708" s="116">
        <f t="shared" si="905"/>
        <v>0</v>
      </c>
      <c r="T4708" s="129">
        <f t="shared" si="906"/>
        <v>0</v>
      </c>
      <c r="U4708" s="211">
        <f t="shared" si="907"/>
        <v>0</v>
      </c>
      <c r="V4708" s="212">
        <f t="shared" si="908"/>
        <v>0</v>
      </c>
      <c r="W4708" s="212">
        <f t="shared" si="909"/>
        <v>0</v>
      </c>
      <c r="X4708" s="213" t="str">
        <f t="shared" si="910"/>
        <v/>
      </c>
      <c r="Y4708" s="213" t="str">
        <f t="shared" si="911"/>
        <v/>
      </c>
    </row>
    <row r="4709" spans="1:25" ht="15">
      <c r="A4709" s="118"/>
      <c r="B4709" s="117"/>
      <c r="C4709" s="119"/>
      <c r="D4709" s="116" t="str">
        <f>IFERROR(VLOOKUP(C4709,'PER Sociodemografico'!A:L,2,0),"")</f>
        <v/>
      </c>
      <c r="E4709" s="116" t="str">
        <f>IFERROR(VLOOKUP(C4709,'PER Sociodemografico'!A:L,9,0),"")</f>
        <v/>
      </c>
      <c r="F4709" s="118"/>
      <c r="G4709" s="116" t="str">
        <f>IFERROR(VLOOKUP(C4709,'PER Sociodemografico'!A:L,10,0),"")</f>
        <v/>
      </c>
      <c r="H4709" s="120"/>
      <c r="I4709" s="117"/>
      <c r="J4709" s="117"/>
      <c r="K4709" s="113" t="str">
        <f t="shared" si="900"/>
        <v/>
      </c>
      <c r="L4709" s="114" t="str">
        <f t="shared" si="901"/>
        <v/>
      </c>
      <c r="M4709" s="115" t="str">
        <f t="shared" si="902"/>
        <v/>
      </c>
      <c r="N4709" s="118"/>
      <c r="O4709" s="116" t="str">
        <f>IFERROR(VLOOKUP(N4709,'Código del Diagnóstico'!$A$2:$B$12426,2,0),"")</f>
        <v/>
      </c>
      <c r="P4709" s="209" t="str">
        <f>IFERROR(VLOOKUP(C4709,'PER Sociodemografico'!A:G,7,0),"")</f>
        <v/>
      </c>
      <c r="Q4709" s="210" t="str">
        <f t="shared" si="903"/>
        <v/>
      </c>
      <c r="R4709" s="113">
        <f t="shared" si="904"/>
        <v>0</v>
      </c>
      <c r="S4709" s="116">
        <f t="shared" si="905"/>
        <v>0</v>
      </c>
      <c r="T4709" s="129">
        <f t="shared" si="906"/>
        <v>0</v>
      </c>
      <c r="U4709" s="211">
        <f t="shared" si="907"/>
        <v>0</v>
      </c>
      <c r="V4709" s="212">
        <f t="shared" si="908"/>
        <v>0</v>
      </c>
      <c r="W4709" s="212">
        <f t="shared" si="909"/>
        <v>0</v>
      </c>
      <c r="X4709" s="213" t="str">
        <f t="shared" si="910"/>
        <v/>
      </c>
      <c r="Y4709" s="213" t="str">
        <f t="shared" si="911"/>
        <v/>
      </c>
    </row>
    <row r="4710" spans="1:25" ht="15">
      <c r="A4710" s="118"/>
      <c r="B4710" s="117"/>
      <c r="C4710" s="119"/>
      <c r="D4710" s="116" t="str">
        <f>IFERROR(VLOOKUP(C4710,'PER Sociodemografico'!A:L,2,0),"")</f>
        <v/>
      </c>
      <c r="E4710" s="116" t="str">
        <f>IFERROR(VLOOKUP(C4710,'PER Sociodemografico'!A:L,9,0),"")</f>
        <v/>
      </c>
      <c r="F4710" s="118"/>
      <c r="G4710" s="116" t="str">
        <f>IFERROR(VLOOKUP(C4710,'PER Sociodemografico'!A:L,10,0),"")</f>
        <v/>
      </c>
      <c r="H4710" s="120"/>
      <c r="I4710" s="117"/>
      <c r="J4710" s="117"/>
      <c r="K4710" s="113" t="str">
        <f t="shared" si="900"/>
        <v/>
      </c>
      <c r="L4710" s="114" t="str">
        <f t="shared" si="901"/>
        <v/>
      </c>
      <c r="M4710" s="115" t="str">
        <f t="shared" si="902"/>
        <v/>
      </c>
      <c r="N4710" s="118"/>
      <c r="O4710" s="116" t="str">
        <f>IFERROR(VLOOKUP(N4710,'Código del Diagnóstico'!$A$2:$B$12426,2,0),"")</f>
        <v/>
      </c>
      <c r="P4710" s="209" t="str">
        <f>IFERROR(VLOOKUP(C4710,'PER Sociodemografico'!A:G,7,0),"")</f>
        <v/>
      </c>
      <c r="Q4710" s="210" t="str">
        <f t="shared" si="903"/>
        <v/>
      </c>
      <c r="R4710" s="113">
        <f t="shared" si="904"/>
        <v>0</v>
      </c>
      <c r="S4710" s="116">
        <f t="shared" si="905"/>
        <v>0</v>
      </c>
      <c r="T4710" s="129">
        <f t="shared" si="906"/>
        <v>0</v>
      </c>
      <c r="U4710" s="211">
        <f t="shared" si="907"/>
        <v>0</v>
      </c>
      <c r="V4710" s="212">
        <f t="shared" si="908"/>
        <v>0</v>
      </c>
      <c r="W4710" s="212">
        <f t="shared" si="909"/>
        <v>0</v>
      </c>
      <c r="X4710" s="213" t="str">
        <f t="shared" si="910"/>
        <v/>
      </c>
      <c r="Y4710" s="213" t="str">
        <f t="shared" si="911"/>
        <v/>
      </c>
    </row>
    <row r="4711" spans="1:25" ht="15">
      <c r="A4711" s="118"/>
      <c r="B4711" s="117"/>
      <c r="C4711" s="119"/>
      <c r="D4711" s="116" t="str">
        <f>IFERROR(VLOOKUP(C4711,'PER Sociodemografico'!A:L,2,0),"")</f>
        <v/>
      </c>
      <c r="E4711" s="116" t="str">
        <f>IFERROR(VLOOKUP(C4711,'PER Sociodemografico'!A:L,9,0),"")</f>
        <v/>
      </c>
      <c r="F4711" s="118"/>
      <c r="G4711" s="116" t="str">
        <f>IFERROR(VLOOKUP(C4711,'PER Sociodemografico'!A:L,10,0),"")</f>
        <v/>
      </c>
      <c r="H4711" s="120"/>
      <c r="I4711" s="117"/>
      <c r="J4711" s="117"/>
      <c r="K4711" s="113" t="str">
        <f t="shared" si="900"/>
        <v/>
      </c>
      <c r="L4711" s="114" t="str">
        <f t="shared" si="901"/>
        <v/>
      </c>
      <c r="M4711" s="115" t="str">
        <f t="shared" si="902"/>
        <v/>
      </c>
      <c r="N4711" s="118"/>
      <c r="O4711" s="116" t="str">
        <f>IFERROR(VLOOKUP(N4711,'Código del Diagnóstico'!$A$2:$B$12426,2,0),"")</f>
        <v/>
      </c>
      <c r="P4711" s="209" t="str">
        <f>IFERROR(VLOOKUP(C4711,'PER Sociodemografico'!A:G,7,0),"")</f>
        <v/>
      </c>
      <c r="Q4711" s="210" t="str">
        <f t="shared" si="903"/>
        <v/>
      </c>
      <c r="R4711" s="113">
        <f t="shared" si="904"/>
        <v>0</v>
      </c>
      <c r="S4711" s="116">
        <f t="shared" si="905"/>
        <v>0</v>
      </c>
      <c r="T4711" s="129">
        <f t="shared" si="906"/>
        <v>0</v>
      </c>
      <c r="U4711" s="211">
        <f t="shared" si="907"/>
        <v>0</v>
      </c>
      <c r="V4711" s="212">
        <f t="shared" si="908"/>
        <v>0</v>
      </c>
      <c r="W4711" s="212">
        <f t="shared" si="909"/>
        <v>0</v>
      </c>
      <c r="X4711" s="213" t="str">
        <f t="shared" si="910"/>
        <v/>
      </c>
      <c r="Y4711" s="213" t="str">
        <f t="shared" si="911"/>
        <v/>
      </c>
    </row>
    <row r="4712" spans="1:25" ht="15">
      <c r="A4712" s="118"/>
      <c r="B4712" s="117"/>
      <c r="C4712" s="119"/>
      <c r="D4712" s="116" t="str">
        <f>IFERROR(VLOOKUP(C4712,'PER Sociodemografico'!A:L,2,0),"")</f>
        <v/>
      </c>
      <c r="E4712" s="116" t="str">
        <f>IFERROR(VLOOKUP(C4712,'PER Sociodemografico'!A:L,9,0),"")</f>
        <v/>
      </c>
      <c r="F4712" s="118"/>
      <c r="G4712" s="116" t="str">
        <f>IFERROR(VLOOKUP(C4712,'PER Sociodemografico'!A:L,10,0),"")</f>
        <v/>
      </c>
      <c r="H4712" s="120"/>
      <c r="I4712" s="117"/>
      <c r="J4712" s="117"/>
      <c r="K4712" s="113" t="str">
        <f t="shared" si="900"/>
        <v/>
      </c>
      <c r="L4712" s="114" t="str">
        <f t="shared" si="901"/>
        <v/>
      </c>
      <c r="M4712" s="115" t="str">
        <f t="shared" si="902"/>
        <v/>
      </c>
      <c r="N4712" s="118"/>
      <c r="O4712" s="116" t="str">
        <f>IFERROR(VLOOKUP(N4712,'Código del Diagnóstico'!$A$2:$B$12426,2,0),"")</f>
        <v/>
      </c>
      <c r="P4712" s="209" t="str">
        <f>IFERROR(VLOOKUP(C4712,'PER Sociodemografico'!A:G,7,0),"")</f>
        <v/>
      </c>
      <c r="Q4712" s="210" t="str">
        <f t="shared" si="903"/>
        <v/>
      </c>
      <c r="R4712" s="113">
        <f t="shared" si="904"/>
        <v>0</v>
      </c>
      <c r="S4712" s="116">
        <f t="shared" si="905"/>
        <v>0</v>
      </c>
      <c r="T4712" s="129">
        <f t="shared" si="906"/>
        <v>0</v>
      </c>
      <c r="U4712" s="211">
        <f t="shared" si="907"/>
        <v>0</v>
      </c>
      <c r="V4712" s="212">
        <f t="shared" si="908"/>
        <v>0</v>
      </c>
      <c r="W4712" s="212">
        <f t="shared" si="909"/>
        <v>0</v>
      </c>
      <c r="X4712" s="213" t="str">
        <f t="shared" si="910"/>
        <v/>
      </c>
      <c r="Y4712" s="213" t="str">
        <f t="shared" si="911"/>
        <v/>
      </c>
    </row>
    <row r="4713" spans="1:25" ht="15">
      <c r="A4713" s="118"/>
      <c r="B4713" s="117"/>
      <c r="C4713" s="119"/>
      <c r="D4713" s="116" t="str">
        <f>IFERROR(VLOOKUP(C4713,'PER Sociodemografico'!A:L,2,0),"")</f>
        <v/>
      </c>
      <c r="E4713" s="116" t="str">
        <f>IFERROR(VLOOKUP(C4713,'PER Sociodemografico'!A:L,9,0),"")</f>
        <v/>
      </c>
      <c r="F4713" s="118"/>
      <c r="G4713" s="116" t="str">
        <f>IFERROR(VLOOKUP(C4713,'PER Sociodemografico'!A:L,10,0),"")</f>
        <v/>
      </c>
      <c r="H4713" s="120"/>
      <c r="I4713" s="117"/>
      <c r="J4713" s="117"/>
      <c r="K4713" s="113" t="str">
        <f t="shared" si="900"/>
        <v/>
      </c>
      <c r="L4713" s="114" t="str">
        <f t="shared" si="901"/>
        <v/>
      </c>
      <c r="M4713" s="115" t="str">
        <f t="shared" si="902"/>
        <v/>
      </c>
      <c r="N4713" s="118"/>
      <c r="O4713" s="116" t="str">
        <f>IFERROR(VLOOKUP(N4713,'Código del Diagnóstico'!$A$2:$B$12426,2,0),"")</f>
        <v/>
      </c>
      <c r="P4713" s="209" t="str">
        <f>IFERROR(VLOOKUP(C4713,'PER Sociodemografico'!A:G,7,0),"")</f>
        <v/>
      </c>
      <c r="Q4713" s="210" t="str">
        <f t="shared" si="903"/>
        <v/>
      </c>
      <c r="R4713" s="113">
        <f t="shared" si="904"/>
        <v>0</v>
      </c>
      <c r="S4713" s="116">
        <f t="shared" si="905"/>
        <v>0</v>
      </c>
      <c r="T4713" s="129">
        <f t="shared" si="906"/>
        <v>0</v>
      </c>
      <c r="U4713" s="211">
        <f t="shared" si="907"/>
        <v>0</v>
      </c>
      <c r="V4713" s="212">
        <f t="shared" si="908"/>
        <v>0</v>
      </c>
      <c r="W4713" s="212">
        <f t="shared" si="909"/>
        <v>0</v>
      </c>
      <c r="X4713" s="213" t="str">
        <f t="shared" si="910"/>
        <v/>
      </c>
      <c r="Y4713" s="213" t="str">
        <f t="shared" si="911"/>
        <v/>
      </c>
    </row>
    <row r="4714" spans="1:25" ht="15">
      <c r="A4714" s="118"/>
      <c r="B4714" s="117"/>
      <c r="C4714" s="119"/>
      <c r="D4714" s="116" t="str">
        <f>IFERROR(VLOOKUP(C4714,'PER Sociodemografico'!A:L,2,0),"")</f>
        <v/>
      </c>
      <c r="E4714" s="116" t="str">
        <f>IFERROR(VLOOKUP(C4714,'PER Sociodemografico'!A:L,9,0),"")</f>
        <v/>
      </c>
      <c r="F4714" s="118"/>
      <c r="G4714" s="116" t="str">
        <f>IFERROR(VLOOKUP(C4714,'PER Sociodemografico'!A:L,10,0),"")</f>
        <v/>
      </c>
      <c r="H4714" s="120"/>
      <c r="I4714" s="117"/>
      <c r="J4714" s="117"/>
      <c r="K4714" s="113" t="str">
        <f t="shared" si="900"/>
        <v/>
      </c>
      <c r="L4714" s="114" t="str">
        <f t="shared" si="901"/>
        <v/>
      </c>
      <c r="M4714" s="115" t="str">
        <f t="shared" si="902"/>
        <v/>
      </c>
      <c r="N4714" s="118"/>
      <c r="O4714" s="116" t="str">
        <f>IFERROR(VLOOKUP(N4714,'Código del Diagnóstico'!$A$2:$B$12426,2,0),"")</f>
        <v/>
      </c>
      <c r="P4714" s="209" t="str">
        <f>IFERROR(VLOOKUP(C4714,'PER Sociodemografico'!A:G,7,0),"")</f>
        <v/>
      </c>
      <c r="Q4714" s="210" t="str">
        <f t="shared" si="903"/>
        <v/>
      </c>
      <c r="R4714" s="113">
        <f t="shared" si="904"/>
        <v>0</v>
      </c>
      <c r="S4714" s="116">
        <f t="shared" si="905"/>
        <v>0</v>
      </c>
      <c r="T4714" s="129">
        <f t="shared" si="906"/>
        <v>0</v>
      </c>
      <c r="U4714" s="211">
        <f t="shared" si="907"/>
        <v>0</v>
      </c>
      <c r="V4714" s="212">
        <f t="shared" si="908"/>
        <v>0</v>
      </c>
      <c r="W4714" s="212">
        <f t="shared" si="909"/>
        <v>0</v>
      </c>
      <c r="X4714" s="213" t="str">
        <f t="shared" si="910"/>
        <v/>
      </c>
      <c r="Y4714" s="213" t="str">
        <f t="shared" si="911"/>
        <v/>
      </c>
    </row>
    <row r="4715" spans="1:25" ht="15">
      <c r="A4715" s="118"/>
      <c r="B4715" s="117"/>
      <c r="C4715" s="119"/>
      <c r="D4715" s="116" t="str">
        <f>IFERROR(VLOOKUP(C4715,'PER Sociodemografico'!A:L,2,0),"")</f>
        <v/>
      </c>
      <c r="E4715" s="116" t="str">
        <f>IFERROR(VLOOKUP(C4715,'PER Sociodemografico'!A:L,9,0),"")</f>
        <v/>
      </c>
      <c r="F4715" s="118"/>
      <c r="G4715" s="116" t="str">
        <f>IFERROR(VLOOKUP(C4715,'PER Sociodemografico'!A:L,10,0),"")</f>
        <v/>
      </c>
      <c r="H4715" s="120"/>
      <c r="I4715" s="117"/>
      <c r="J4715" s="117"/>
      <c r="K4715" s="113" t="str">
        <f t="shared" si="900"/>
        <v/>
      </c>
      <c r="L4715" s="114" t="str">
        <f t="shared" si="901"/>
        <v/>
      </c>
      <c r="M4715" s="115" t="str">
        <f t="shared" si="902"/>
        <v/>
      </c>
      <c r="N4715" s="118"/>
      <c r="O4715" s="116" t="str">
        <f>IFERROR(VLOOKUP(N4715,'Código del Diagnóstico'!$A$2:$B$12426,2,0),"")</f>
        <v/>
      </c>
      <c r="P4715" s="209" t="str">
        <f>IFERROR(VLOOKUP(C4715,'PER Sociodemografico'!A:G,7,0),"")</f>
        <v/>
      </c>
      <c r="Q4715" s="210" t="str">
        <f t="shared" si="903"/>
        <v/>
      </c>
      <c r="R4715" s="113">
        <f t="shared" si="904"/>
        <v>0</v>
      </c>
      <c r="S4715" s="116">
        <f t="shared" si="905"/>
        <v>0</v>
      </c>
      <c r="T4715" s="129">
        <f t="shared" si="906"/>
        <v>0</v>
      </c>
      <c r="U4715" s="211">
        <f t="shared" si="907"/>
        <v>0</v>
      </c>
      <c r="V4715" s="212">
        <f t="shared" si="908"/>
        <v>0</v>
      </c>
      <c r="W4715" s="212">
        <f t="shared" si="909"/>
        <v>0</v>
      </c>
      <c r="X4715" s="213" t="str">
        <f t="shared" si="910"/>
        <v/>
      </c>
      <c r="Y4715" s="213" t="str">
        <f t="shared" si="911"/>
        <v/>
      </c>
    </row>
    <row r="4716" spans="1:25" ht="15">
      <c r="A4716" s="118"/>
      <c r="B4716" s="117"/>
      <c r="C4716" s="119"/>
      <c r="D4716" s="116" t="str">
        <f>IFERROR(VLOOKUP(C4716,'PER Sociodemografico'!A:L,2,0),"")</f>
        <v/>
      </c>
      <c r="E4716" s="116" t="str">
        <f>IFERROR(VLOOKUP(C4716,'PER Sociodemografico'!A:L,9,0),"")</f>
        <v/>
      </c>
      <c r="F4716" s="118"/>
      <c r="G4716" s="116" t="str">
        <f>IFERROR(VLOOKUP(C4716,'PER Sociodemografico'!A:L,10,0),"")</f>
        <v/>
      </c>
      <c r="H4716" s="120"/>
      <c r="I4716" s="117"/>
      <c r="J4716" s="117"/>
      <c r="K4716" s="113" t="str">
        <f t="shared" si="900"/>
        <v/>
      </c>
      <c r="L4716" s="114" t="str">
        <f t="shared" si="901"/>
        <v/>
      </c>
      <c r="M4716" s="115" t="str">
        <f t="shared" si="902"/>
        <v/>
      </c>
      <c r="N4716" s="118"/>
      <c r="O4716" s="116" t="str">
        <f>IFERROR(VLOOKUP(N4716,'Código del Diagnóstico'!$A$2:$B$12426,2,0),"")</f>
        <v/>
      </c>
      <c r="P4716" s="209" t="str">
        <f>IFERROR(VLOOKUP(C4716,'PER Sociodemografico'!A:G,7,0),"")</f>
        <v/>
      </c>
      <c r="Q4716" s="210" t="str">
        <f t="shared" si="903"/>
        <v/>
      </c>
      <c r="R4716" s="113">
        <f t="shared" si="904"/>
        <v>0</v>
      </c>
      <c r="S4716" s="116">
        <f t="shared" si="905"/>
        <v>0</v>
      </c>
      <c r="T4716" s="129">
        <f t="shared" si="906"/>
        <v>0</v>
      </c>
      <c r="U4716" s="211">
        <f t="shared" si="907"/>
        <v>0</v>
      </c>
      <c r="V4716" s="212">
        <f t="shared" si="908"/>
        <v>0</v>
      </c>
      <c r="W4716" s="212">
        <f t="shared" si="909"/>
        <v>0</v>
      </c>
      <c r="X4716" s="213" t="str">
        <f t="shared" si="910"/>
        <v/>
      </c>
      <c r="Y4716" s="213" t="str">
        <f t="shared" si="911"/>
        <v/>
      </c>
    </row>
    <row r="4717" spans="1:25" ht="15">
      <c r="A4717" s="118"/>
      <c r="B4717" s="117"/>
      <c r="C4717" s="119"/>
      <c r="D4717" s="116" t="str">
        <f>IFERROR(VLOOKUP(C4717,'PER Sociodemografico'!A:L,2,0),"")</f>
        <v/>
      </c>
      <c r="E4717" s="116" t="str">
        <f>IFERROR(VLOOKUP(C4717,'PER Sociodemografico'!A:L,9,0),"")</f>
        <v/>
      </c>
      <c r="F4717" s="118"/>
      <c r="G4717" s="116" t="str">
        <f>IFERROR(VLOOKUP(C4717,'PER Sociodemografico'!A:L,10,0),"")</f>
        <v/>
      </c>
      <c r="H4717" s="120"/>
      <c r="I4717" s="117"/>
      <c r="J4717" s="117"/>
      <c r="K4717" s="113" t="str">
        <f t="shared" si="900"/>
        <v/>
      </c>
      <c r="L4717" s="114" t="str">
        <f t="shared" si="901"/>
        <v/>
      </c>
      <c r="M4717" s="115" t="str">
        <f t="shared" si="902"/>
        <v/>
      </c>
      <c r="N4717" s="118"/>
      <c r="O4717" s="116" t="str">
        <f>IFERROR(VLOOKUP(N4717,'Código del Diagnóstico'!$A$2:$B$12426,2,0),"")</f>
        <v/>
      </c>
      <c r="P4717" s="209" t="str">
        <f>IFERROR(VLOOKUP(C4717,'PER Sociodemografico'!A:G,7,0),"")</f>
        <v/>
      </c>
      <c r="Q4717" s="210" t="str">
        <f t="shared" si="903"/>
        <v/>
      </c>
      <c r="R4717" s="113">
        <f t="shared" si="904"/>
        <v>0</v>
      </c>
      <c r="S4717" s="116">
        <f t="shared" si="905"/>
        <v>0</v>
      </c>
      <c r="T4717" s="129">
        <f t="shared" si="906"/>
        <v>0</v>
      </c>
      <c r="U4717" s="211">
        <f t="shared" si="907"/>
        <v>0</v>
      </c>
      <c r="V4717" s="212">
        <f t="shared" si="908"/>
        <v>0</v>
      </c>
      <c r="W4717" s="212">
        <f t="shared" si="909"/>
        <v>0</v>
      </c>
      <c r="X4717" s="213" t="str">
        <f t="shared" si="910"/>
        <v/>
      </c>
      <c r="Y4717" s="213" t="str">
        <f t="shared" si="911"/>
        <v/>
      </c>
    </row>
    <row r="4718" spans="1:25" ht="15">
      <c r="A4718" s="118"/>
      <c r="B4718" s="117"/>
      <c r="C4718" s="119"/>
      <c r="D4718" s="116" t="str">
        <f>IFERROR(VLOOKUP(C4718,'PER Sociodemografico'!A:L,2,0),"")</f>
        <v/>
      </c>
      <c r="E4718" s="116" t="str">
        <f>IFERROR(VLOOKUP(C4718,'PER Sociodemografico'!A:L,9,0),"")</f>
        <v/>
      </c>
      <c r="F4718" s="118"/>
      <c r="G4718" s="116" t="str">
        <f>IFERROR(VLOOKUP(C4718,'PER Sociodemografico'!A:L,10,0),"")</f>
        <v/>
      </c>
      <c r="H4718" s="120"/>
      <c r="I4718" s="117"/>
      <c r="J4718" s="117"/>
      <c r="K4718" s="113" t="str">
        <f t="shared" si="900"/>
        <v/>
      </c>
      <c r="L4718" s="114" t="str">
        <f t="shared" si="901"/>
        <v/>
      </c>
      <c r="M4718" s="115" t="str">
        <f t="shared" si="902"/>
        <v/>
      </c>
      <c r="N4718" s="118"/>
      <c r="O4718" s="116" t="str">
        <f>IFERROR(VLOOKUP(N4718,'Código del Diagnóstico'!$A$2:$B$12426,2,0),"")</f>
        <v/>
      </c>
      <c r="P4718" s="209" t="str">
        <f>IFERROR(VLOOKUP(C4718,'PER Sociodemografico'!A:G,7,0),"")</f>
        <v/>
      </c>
      <c r="Q4718" s="210" t="str">
        <f t="shared" si="903"/>
        <v/>
      </c>
      <c r="R4718" s="113">
        <f t="shared" si="904"/>
        <v>0</v>
      </c>
      <c r="S4718" s="116">
        <f t="shared" si="905"/>
        <v>0</v>
      </c>
      <c r="T4718" s="129">
        <f t="shared" si="906"/>
        <v>0</v>
      </c>
      <c r="U4718" s="211">
        <f t="shared" si="907"/>
        <v>0</v>
      </c>
      <c r="V4718" s="212">
        <f t="shared" si="908"/>
        <v>0</v>
      </c>
      <c r="W4718" s="212">
        <f t="shared" si="909"/>
        <v>0</v>
      </c>
      <c r="X4718" s="213" t="str">
        <f t="shared" si="910"/>
        <v/>
      </c>
      <c r="Y4718" s="213" t="str">
        <f t="shared" si="911"/>
        <v/>
      </c>
    </row>
    <row r="4719" spans="1:25" ht="15">
      <c r="A4719" s="118"/>
      <c r="B4719" s="117"/>
      <c r="C4719" s="119"/>
      <c r="D4719" s="116" t="str">
        <f>IFERROR(VLOOKUP(C4719,'PER Sociodemografico'!A:L,2,0),"")</f>
        <v/>
      </c>
      <c r="E4719" s="116" t="str">
        <f>IFERROR(VLOOKUP(C4719,'PER Sociodemografico'!A:L,9,0),"")</f>
        <v/>
      </c>
      <c r="F4719" s="118"/>
      <c r="G4719" s="116" t="str">
        <f>IFERROR(VLOOKUP(C4719,'PER Sociodemografico'!A:L,10,0),"")</f>
        <v/>
      </c>
      <c r="H4719" s="120"/>
      <c r="I4719" s="117"/>
      <c r="J4719" s="117"/>
      <c r="K4719" s="113" t="str">
        <f t="shared" si="900"/>
        <v/>
      </c>
      <c r="L4719" s="114" t="str">
        <f t="shared" si="901"/>
        <v/>
      </c>
      <c r="M4719" s="115" t="str">
        <f t="shared" si="902"/>
        <v/>
      </c>
      <c r="N4719" s="118"/>
      <c r="O4719" s="116" t="str">
        <f>IFERROR(VLOOKUP(N4719,'Código del Diagnóstico'!$A$2:$B$12426,2,0),"")</f>
        <v/>
      </c>
      <c r="P4719" s="209" t="str">
        <f>IFERROR(VLOOKUP(C4719,'PER Sociodemografico'!A:G,7,0),"")</f>
        <v/>
      </c>
      <c r="Q4719" s="210" t="str">
        <f t="shared" si="903"/>
        <v/>
      </c>
      <c r="R4719" s="113">
        <f t="shared" si="904"/>
        <v>0</v>
      </c>
      <c r="S4719" s="116">
        <f t="shared" si="905"/>
        <v>0</v>
      </c>
      <c r="T4719" s="129">
        <f t="shared" si="906"/>
        <v>0</v>
      </c>
      <c r="U4719" s="211">
        <f t="shared" si="907"/>
        <v>0</v>
      </c>
      <c r="V4719" s="212">
        <f t="shared" si="908"/>
        <v>0</v>
      </c>
      <c r="W4719" s="212">
        <f t="shared" si="909"/>
        <v>0</v>
      </c>
      <c r="X4719" s="213" t="str">
        <f t="shared" si="910"/>
        <v/>
      </c>
      <c r="Y4719" s="213" t="str">
        <f t="shared" si="911"/>
        <v/>
      </c>
    </row>
    <row r="4720" spans="1:25" ht="15">
      <c r="A4720" s="118"/>
      <c r="B4720" s="117"/>
      <c r="C4720" s="119"/>
      <c r="D4720" s="116" t="str">
        <f>IFERROR(VLOOKUP(C4720,'PER Sociodemografico'!A:L,2,0),"")</f>
        <v/>
      </c>
      <c r="E4720" s="116" t="str">
        <f>IFERROR(VLOOKUP(C4720,'PER Sociodemografico'!A:L,9,0),"")</f>
        <v/>
      </c>
      <c r="F4720" s="118"/>
      <c r="G4720" s="116" t="str">
        <f>IFERROR(VLOOKUP(C4720,'PER Sociodemografico'!A:L,10,0),"")</f>
        <v/>
      </c>
      <c r="H4720" s="120"/>
      <c r="I4720" s="117"/>
      <c r="J4720" s="117"/>
      <c r="K4720" s="113" t="str">
        <f t="shared" si="900"/>
        <v/>
      </c>
      <c r="L4720" s="114" t="str">
        <f t="shared" si="901"/>
        <v/>
      </c>
      <c r="M4720" s="115" t="str">
        <f t="shared" si="902"/>
        <v/>
      </c>
      <c r="N4720" s="118"/>
      <c r="O4720" s="116" t="str">
        <f>IFERROR(VLOOKUP(N4720,'Código del Diagnóstico'!$A$2:$B$12426,2,0),"")</f>
        <v/>
      </c>
      <c r="P4720" s="209" t="str">
        <f>IFERROR(VLOOKUP(C4720,'PER Sociodemografico'!A:G,7,0),"")</f>
        <v/>
      </c>
      <c r="Q4720" s="210" t="str">
        <f t="shared" si="903"/>
        <v/>
      </c>
      <c r="R4720" s="113">
        <f t="shared" si="904"/>
        <v>0</v>
      </c>
      <c r="S4720" s="116">
        <f t="shared" si="905"/>
        <v>0</v>
      </c>
      <c r="T4720" s="129">
        <f t="shared" si="906"/>
        <v>0</v>
      </c>
      <c r="U4720" s="211">
        <f t="shared" si="907"/>
        <v>0</v>
      </c>
      <c r="V4720" s="212">
        <f t="shared" si="908"/>
        <v>0</v>
      </c>
      <c r="W4720" s="212">
        <f t="shared" si="909"/>
        <v>0</v>
      </c>
      <c r="X4720" s="213" t="str">
        <f t="shared" si="910"/>
        <v/>
      </c>
      <c r="Y4720" s="213" t="str">
        <f t="shared" si="911"/>
        <v/>
      </c>
    </row>
    <row r="4721" spans="1:25" ht="15">
      <c r="A4721" s="118"/>
      <c r="B4721" s="117"/>
      <c r="C4721" s="119"/>
      <c r="D4721" s="116" t="str">
        <f>IFERROR(VLOOKUP(C4721,'PER Sociodemografico'!A:L,2,0),"")</f>
        <v/>
      </c>
      <c r="E4721" s="116" t="str">
        <f>IFERROR(VLOOKUP(C4721,'PER Sociodemografico'!A:L,9,0),"")</f>
        <v/>
      </c>
      <c r="F4721" s="118"/>
      <c r="G4721" s="116" t="str">
        <f>IFERROR(VLOOKUP(C4721,'PER Sociodemografico'!A:L,10,0),"")</f>
        <v/>
      </c>
      <c r="H4721" s="120"/>
      <c r="I4721" s="117"/>
      <c r="J4721" s="117"/>
      <c r="K4721" s="113" t="str">
        <f t="shared" si="900"/>
        <v/>
      </c>
      <c r="L4721" s="114" t="str">
        <f t="shared" si="901"/>
        <v/>
      </c>
      <c r="M4721" s="115" t="str">
        <f t="shared" si="902"/>
        <v/>
      </c>
      <c r="N4721" s="118"/>
      <c r="O4721" s="116" t="str">
        <f>IFERROR(VLOOKUP(N4721,'Código del Diagnóstico'!$A$2:$B$12426,2,0),"")</f>
        <v/>
      </c>
      <c r="P4721" s="209" t="str">
        <f>IFERROR(VLOOKUP(C4721,'PER Sociodemografico'!A:G,7,0),"")</f>
        <v/>
      </c>
      <c r="Q4721" s="210" t="str">
        <f t="shared" si="903"/>
        <v/>
      </c>
      <c r="R4721" s="113">
        <f t="shared" si="904"/>
        <v>0</v>
      </c>
      <c r="S4721" s="116">
        <f t="shared" si="905"/>
        <v>0</v>
      </c>
      <c r="T4721" s="129">
        <f t="shared" si="906"/>
        <v>0</v>
      </c>
      <c r="U4721" s="211">
        <f t="shared" si="907"/>
        <v>0</v>
      </c>
      <c r="V4721" s="212">
        <f t="shared" si="908"/>
        <v>0</v>
      </c>
      <c r="W4721" s="212">
        <f t="shared" si="909"/>
        <v>0</v>
      </c>
      <c r="X4721" s="213" t="str">
        <f t="shared" si="910"/>
        <v/>
      </c>
      <c r="Y4721" s="213" t="str">
        <f t="shared" si="911"/>
        <v/>
      </c>
    </row>
    <row r="4722" spans="1:25" ht="15">
      <c r="A4722" s="118"/>
      <c r="B4722" s="117"/>
      <c r="C4722" s="119"/>
      <c r="D4722" s="116" t="str">
        <f>IFERROR(VLOOKUP(C4722,'PER Sociodemografico'!A:L,2,0),"")</f>
        <v/>
      </c>
      <c r="E4722" s="116" t="str">
        <f>IFERROR(VLOOKUP(C4722,'PER Sociodemografico'!A:L,9,0),"")</f>
        <v/>
      </c>
      <c r="F4722" s="118"/>
      <c r="G4722" s="116" t="str">
        <f>IFERROR(VLOOKUP(C4722,'PER Sociodemografico'!A:L,10,0),"")</f>
        <v/>
      </c>
      <c r="H4722" s="120"/>
      <c r="I4722" s="117"/>
      <c r="J4722" s="117"/>
      <c r="K4722" s="113" t="str">
        <f t="shared" si="900"/>
        <v/>
      </c>
      <c r="L4722" s="114" t="str">
        <f t="shared" si="901"/>
        <v/>
      </c>
      <c r="M4722" s="115" t="str">
        <f t="shared" si="902"/>
        <v/>
      </c>
      <c r="N4722" s="118"/>
      <c r="O4722" s="116" t="str">
        <f>IFERROR(VLOOKUP(N4722,'Código del Diagnóstico'!$A$2:$B$12426,2,0),"")</f>
        <v/>
      </c>
      <c r="P4722" s="209" t="str">
        <f>IFERROR(VLOOKUP(C4722,'PER Sociodemografico'!A:G,7,0),"")</f>
        <v/>
      </c>
      <c r="Q4722" s="210" t="str">
        <f t="shared" si="903"/>
        <v/>
      </c>
      <c r="R4722" s="113">
        <f t="shared" si="904"/>
        <v>0</v>
      </c>
      <c r="S4722" s="116">
        <f t="shared" si="905"/>
        <v>0</v>
      </c>
      <c r="T4722" s="129">
        <f t="shared" si="906"/>
        <v>0</v>
      </c>
      <c r="U4722" s="211">
        <f t="shared" si="907"/>
        <v>0</v>
      </c>
      <c r="V4722" s="212">
        <f t="shared" si="908"/>
        <v>0</v>
      </c>
      <c r="W4722" s="212">
        <f t="shared" si="909"/>
        <v>0</v>
      </c>
      <c r="X4722" s="213" t="str">
        <f t="shared" si="910"/>
        <v/>
      </c>
      <c r="Y4722" s="213" t="str">
        <f t="shared" si="911"/>
        <v/>
      </c>
    </row>
    <row r="4723" spans="1:25" ht="15">
      <c r="A4723" s="118"/>
      <c r="B4723" s="117"/>
      <c r="C4723" s="119"/>
      <c r="D4723" s="116" t="str">
        <f>IFERROR(VLOOKUP(C4723,'PER Sociodemografico'!A:L,2,0),"")</f>
        <v/>
      </c>
      <c r="E4723" s="116" t="str">
        <f>IFERROR(VLOOKUP(C4723,'PER Sociodemografico'!A:L,9,0),"")</f>
        <v/>
      </c>
      <c r="F4723" s="118"/>
      <c r="G4723" s="116" t="str">
        <f>IFERROR(VLOOKUP(C4723,'PER Sociodemografico'!A:L,10,0),"")</f>
        <v/>
      </c>
      <c r="H4723" s="120"/>
      <c r="I4723" s="117"/>
      <c r="J4723" s="117"/>
      <c r="K4723" s="113" t="str">
        <f t="shared" si="900"/>
        <v/>
      </c>
      <c r="L4723" s="114" t="str">
        <f t="shared" si="901"/>
        <v/>
      </c>
      <c r="M4723" s="115" t="str">
        <f t="shared" si="902"/>
        <v/>
      </c>
      <c r="N4723" s="118"/>
      <c r="O4723" s="116" t="str">
        <f>IFERROR(VLOOKUP(N4723,'Código del Diagnóstico'!$A$2:$B$12426,2,0),"")</f>
        <v/>
      </c>
      <c r="P4723" s="209" t="str">
        <f>IFERROR(VLOOKUP(C4723,'PER Sociodemografico'!A:G,7,0),"")</f>
        <v/>
      </c>
      <c r="Q4723" s="210" t="str">
        <f t="shared" si="903"/>
        <v/>
      </c>
      <c r="R4723" s="113">
        <f t="shared" si="904"/>
        <v>0</v>
      </c>
      <c r="S4723" s="116">
        <f t="shared" si="905"/>
        <v>0</v>
      </c>
      <c r="T4723" s="129">
        <f t="shared" si="906"/>
        <v>0</v>
      </c>
      <c r="U4723" s="211">
        <f t="shared" si="907"/>
        <v>0</v>
      </c>
      <c r="V4723" s="212">
        <f t="shared" si="908"/>
        <v>0</v>
      </c>
      <c r="W4723" s="212">
        <f t="shared" si="909"/>
        <v>0</v>
      </c>
      <c r="X4723" s="213" t="str">
        <f t="shared" si="910"/>
        <v/>
      </c>
      <c r="Y4723" s="213" t="str">
        <f t="shared" si="911"/>
        <v/>
      </c>
    </row>
    <row r="4724" spans="1:25" ht="15">
      <c r="A4724" s="118"/>
      <c r="B4724" s="117"/>
      <c r="C4724" s="119"/>
      <c r="D4724" s="116" t="str">
        <f>IFERROR(VLOOKUP(C4724,'PER Sociodemografico'!A:L,2,0),"")</f>
        <v/>
      </c>
      <c r="E4724" s="116" t="str">
        <f>IFERROR(VLOOKUP(C4724,'PER Sociodemografico'!A:L,9,0),"")</f>
        <v/>
      </c>
      <c r="F4724" s="118"/>
      <c r="G4724" s="116" t="str">
        <f>IFERROR(VLOOKUP(C4724,'PER Sociodemografico'!A:L,10,0),"")</f>
        <v/>
      </c>
      <c r="H4724" s="120"/>
      <c r="I4724" s="117"/>
      <c r="J4724" s="117"/>
      <c r="K4724" s="113" t="str">
        <f t="shared" ref="K4724:K4787" si="912">IF(I4724="","",J4724-I4724+1)</f>
        <v/>
      </c>
      <c r="L4724" s="114" t="str">
        <f t="shared" ref="L4724:L4787" si="913">IF(I4724="","",IF(MONTH(I4724)=MONTH(J4724),J4724-I4724+1,EOMONTH(I4724,0)-I4724+1))</f>
        <v/>
      </c>
      <c r="M4724" s="115" t="str">
        <f t="shared" ref="M4724:M4787" si="914">IFERROR(K4724-L4724,"")</f>
        <v/>
      </c>
      <c r="N4724" s="118"/>
      <c r="O4724" s="116" t="str">
        <f>IFERROR(VLOOKUP(N4724,'Código del Diagnóstico'!$A$2:$B$12426,2,0),"")</f>
        <v/>
      </c>
      <c r="P4724" s="209" t="str">
        <f>IFERROR(VLOOKUP(C4724,'PER Sociodemografico'!A:G,7,0),"")</f>
        <v/>
      </c>
      <c r="Q4724" s="210" t="str">
        <f t="shared" ref="Q4724:Q4787" si="915">IFERROR(P4724/30,"")</f>
        <v/>
      </c>
      <c r="R4724" s="113">
        <f t="shared" ref="R4724:R4787" si="916">IF(H4724="AT",K4724-1,0)</f>
        <v>0</v>
      </c>
      <c r="S4724" s="116">
        <f t="shared" ref="S4724:S4787" si="917">IF(IF(H4724="EG",K4724-3,0)&lt;=0,0,K4724-3)</f>
        <v>0</v>
      </c>
      <c r="T4724" s="129">
        <f t="shared" ref="T4724:T4787" si="918">IF(H4724="AT", (R4724*Q4724),0)</f>
        <v>0</v>
      </c>
      <c r="U4724" s="211">
        <f t="shared" ref="U4724:U4787" si="919">IF(H4724="EG",S4724*(Q4724*0.66),0)</f>
        <v>0</v>
      </c>
      <c r="V4724" s="212">
        <f t="shared" ref="V4724:V4787" si="920">IF(H4724="AT", K4724-R4724,0)</f>
        <v>0</v>
      </c>
      <c r="W4724" s="212">
        <f t="shared" ref="W4724:W4787" si="921">IF(H4724="EG",K4724-S4724,0)</f>
        <v>0</v>
      </c>
      <c r="X4724" s="213" t="str">
        <f t="shared" ref="X4724:X4787" si="922">IFERROR(V4724*Q4724,"")</f>
        <v/>
      </c>
      <c r="Y4724" s="213" t="str">
        <f t="shared" ref="Y4724:Y4787" si="923">IFERROR(W4724*Q4724,"")</f>
        <v/>
      </c>
    </row>
    <row r="4725" spans="1:25" ht="15">
      <c r="A4725" s="118"/>
      <c r="B4725" s="117"/>
      <c r="C4725" s="119"/>
      <c r="D4725" s="116" t="str">
        <f>IFERROR(VLOOKUP(C4725,'PER Sociodemografico'!A:L,2,0),"")</f>
        <v/>
      </c>
      <c r="E4725" s="116" t="str">
        <f>IFERROR(VLOOKUP(C4725,'PER Sociodemografico'!A:L,9,0),"")</f>
        <v/>
      </c>
      <c r="F4725" s="118"/>
      <c r="G4725" s="116" t="str">
        <f>IFERROR(VLOOKUP(C4725,'PER Sociodemografico'!A:L,10,0),"")</f>
        <v/>
      </c>
      <c r="H4725" s="120"/>
      <c r="I4725" s="117"/>
      <c r="J4725" s="117"/>
      <c r="K4725" s="113" t="str">
        <f t="shared" si="912"/>
        <v/>
      </c>
      <c r="L4725" s="114" t="str">
        <f t="shared" si="913"/>
        <v/>
      </c>
      <c r="M4725" s="115" t="str">
        <f t="shared" si="914"/>
        <v/>
      </c>
      <c r="N4725" s="118"/>
      <c r="O4725" s="116" t="str">
        <f>IFERROR(VLOOKUP(N4725,'Código del Diagnóstico'!$A$2:$B$12426,2,0),"")</f>
        <v/>
      </c>
      <c r="P4725" s="209" t="str">
        <f>IFERROR(VLOOKUP(C4725,'PER Sociodemografico'!A:G,7,0),"")</f>
        <v/>
      </c>
      <c r="Q4725" s="210" t="str">
        <f t="shared" si="915"/>
        <v/>
      </c>
      <c r="R4725" s="113">
        <f t="shared" si="916"/>
        <v>0</v>
      </c>
      <c r="S4725" s="116">
        <f t="shared" si="917"/>
        <v>0</v>
      </c>
      <c r="T4725" s="129">
        <f t="shared" si="918"/>
        <v>0</v>
      </c>
      <c r="U4725" s="211">
        <f t="shared" si="919"/>
        <v>0</v>
      </c>
      <c r="V4725" s="212">
        <f t="shared" si="920"/>
        <v>0</v>
      </c>
      <c r="W4725" s="212">
        <f t="shared" si="921"/>
        <v>0</v>
      </c>
      <c r="X4725" s="213" t="str">
        <f t="shared" si="922"/>
        <v/>
      </c>
      <c r="Y4725" s="213" t="str">
        <f t="shared" si="923"/>
        <v/>
      </c>
    </row>
    <row r="4726" spans="1:25" ht="15">
      <c r="A4726" s="118"/>
      <c r="B4726" s="117"/>
      <c r="C4726" s="119"/>
      <c r="D4726" s="116" t="str">
        <f>IFERROR(VLOOKUP(C4726,'PER Sociodemografico'!A:L,2,0),"")</f>
        <v/>
      </c>
      <c r="E4726" s="116" t="str">
        <f>IFERROR(VLOOKUP(C4726,'PER Sociodemografico'!A:L,9,0),"")</f>
        <v/>
      </c>
      <c r="F4726" s="118"/>
      <c r="G4726" s="116" t="str">
        <f>IFERROR(VLOOKUP(C4726,'PER Sociodemografico'!A:L,10,0),"")</f>
        <v/>
      </c>
      <c r="H4726" s="120"/>
      <c r="I4726" s="117"/>
      <c r="J4726" s="117"/>
      <c r="K4726" s="113" t="str">
        <f t="shared" si="912"/>
        <v/>
      </c>
      <c r="L4726" s="114" t="str">
        <f t="shared" si="913"/>
        <v/>
      </c>
      <c r="M4726" s="115" t="str">
        <f t="shared" si="914"/>
        <v/>
      </c>
      <c r="N4726" s="118"/>
      <c r="O4726" s="116" t="str">
        <f>IFERROR(VLOOKUP(N4726,'Código del Diagnóstico'!$A$2:$B$12426,2,0),"")</f>
        <v/>
      </c>
      <c r="P4726" s="209" t="str">
        <f>IFERROR(VLOOKUP(C4726,'PER Sociodemografico'!A:G,7,0),"")</f>
        <v/>
      </c>
      <c r="Q4726" s="210" t="str">
        <f t="shared" si="915"/>
        <v/>
      </c>
      <c r="R4726" s="113">
        <f t="shared" si="916"/>
        <v>0</v>
      </c>
      <c r="S4726" s="116">
        <f t="shared" si="917"/>
        <v>0</v>
      </c>
      <c r="T4726" s="129">
        <f t="shared" si="918"/>
        <v>0</v>
      </c>
      <c r="U4726" s="211">
        <f t="shared" si="919"/>
        <v>0</v>
      </c>
      <c r="V4726" s="212">
        <f t="shared" si="920"/>
        <v>0</v>
      </c>
      <c r="W4726" s="212">
        <f t="shared" si="921"/>
        <v>0</v>
      </c>
      <c r="X4726" s="213" t="str">
        <f t="shared" si="922"/>
        <v/>
      </c>
      <c r="Y4726" s="213" t="str">
        <f t="shared" si="923"/>
        <v/>
      </c>
    </row>
    <row r="4727" spans="1:25" ht="15">
      <c r="A4727" s="118"/>
      <c r="B4727" s="117"/>
      <c r="C4727" s="119"/>
      <c r="D4727" s="116" t="str">
        <f>IFERROR(VLOOKUP(C4727,'PER Sociodemografico'!A:L,2,0),"")</f>
        <v/>
      </c>
      <c r="E4727" s="116" t="str">
        <f>IFERROR(VLOOKUP(C4727,'PER Sociodemografico'!A:L,9,0),"")</f>
        <v/>
      </c>
      <c r="F4727" s="118"/>
      <c r="G4727" s="116" t="str">
        <f>IFERROR(VLOOKUP(C4727,'PER Sociodemografico'!A:L,10,0),"")</f>
        <v/>
      </c>
      <c r="H4727" s="120"/>
      <c r="I4727" s="117"/>
      <c r="J4727" s="117"/>
      <c r="K4727" s="113" t="str">
        <f t="shared" si="912"/>
        <v/>
      </c>
      <c r="L4727" s="114" t="str">
        <f t="shared" si="913"/>
        <v/>
      </c>
      <c r="M4727" s="115" t="str">
        <f t="shared" si="914"/>
        <v/>
      </c>
      <c r="N4727" s="118"/>
      <c r="O4727" s="116" t="str">
        <f>IFERROR(VLOOKUP(N4727,'Código del Diagnóstico'!$A$2:$B$12426,2,0),"")</f>
        <v/>
      </c>
      <c r="P4727" s="209" t="str">
        <f>IFERROR(VLOOKUP(C4727,'PER Sociodemografico'!A:G,7,0),"")</f>
        <v/>
      </c>
      <c r="Q4727" s="210" t="str">
        <f t="shared" si="915"/>
        <v/>
      </c>
      <c r="R4727" s="113">
        <f t="shared" si="916"/>
        <v>0</v>
      </c>
      <c r="S4727" s="116">
        <f t="shared" si="917"/>
        <v>0</v>
      </c>
      <c r="T4727" s="129">
        <f t="shared" si="918"/>
        <v>0</v>
      </c>
      <c r="U4727" s="211">
        <f t="shared" si="919"/>
        <v>0</v>
      </c>
      <c r="V4727" s="212">
        <f t="shared" si="920"/>
        <v>0</v>
      </c>
      <c r="W4727" s="212">
        <f t="shared" si="921"/>
        <v>0</v>
      </c>
      <c r="X4727" s="213" t="str">
        <f t="shared" si="922"/>
        <v/>
      </c>
      <c r="Y4727" s="213" t="str">
        <f t="shared" si="923"/>
        <v/>
      </c>
    </row>
    <row r="4728" spans="1:25" ht="15">
      <c r="A4728" s="118"/>
      <c r="B4728" s="117"/>
      <c r="C4728" s="119"/>
      <c r="D4728" s="116" t="str">
        <f>IFERROR(VLOOKUP(C4728,'PER Sociodemografico'!A:L,2,0),"")</f>
        <v/>
      </c>
      <c r="E4728" s="116" t="str">
        <f>IFERROR(VLOOKUP(C4728,'PER Sociodemografico'!A:L,9,0),"")</f>
        <v/>
      </c>
      <c r="F4728" s="118"/>
      <c r="G4728" s="116" t="str">
        <f>IFERROR(VLOOKUP(C4728,'PER Sociodemografico'!A:L,10,0),"")</f>
        <v/>
      </c>
      <c r="H4728" s="120"/>
      <c r="I4728" s="117"/>
      <c r="J4728" s="117"/>
      <c r="K4728" s="113" t="str">
        <f t="shared" si="912"/>
        <v/>
      </c>
      <c r="L4728" s="114" t="str">
        <f t="shared" si="913"/>
        <v/>
      </c>
      <c r="M4728" s="115" t="str">
        <f t="shared" si="914"/>
        <v/>
      </c>
      <c r="N4728" s="118"/>
      <c r="O4728" s="116" t="str">
        <f>IFERROR(VLOOKUP(N4728,'Código del Diagnóstico'!$A$2:$B$12426,2,0),"")</f>
        <v/>
      </c>
      <c r="P4728" s="209" t="str">
        <f>IFERROR(VLOOKUP(C4728,'PER Sociodemografico'!A:G,7,0),"")</f>
        <v/>
      </c>
      <c r="Q4728" s="210" t="str">
        <f t="shared" si="915"/>
        <v/>
      </c>
      <c r="R4728" s="113">
        <f t="shared" si="916"/>
        <v>0</v>
      </c>
      <c r="S4728" s="116">
        <f t="shared" si="917"/>
        <v>0</v>
      </c>
      <c r="T4728" s="129">
        <f t="shared" si="918"/>
        <v>0</v>
      </c>
      <c r="U4728" s="211">
        <f t="shared" si="919"/>
        <v>0</v>
      </c>
      <c r="V4728" s="212">
        <f t="shared" si="920"/>
        <v>0</v>
      </c>
      <c r="W4728" s="212">
        <f t="shared" si="921"/>
        <v>0</v>
      </c>
      <c r="X4728" s="213" t="str">
        <f t="shared" si="922"/>
        <v/>
      </c>
      <c r="Y4728" s="213" t="str">
        <f t="shared" si="923"/>
        <v/>
      </c>
    </row>
    <row r="4729" spans="1:25" ht="15">
      <c r="A4729" s="118"/>
      <c r="B4729" s="117"/>
      <c r="C4729" s="119"/>
      <c r="D4729" s="116" t="str">
        <f>IFERROR(VLOOKUP(C4729,'PER Sociodemografico'!A:L,2,0),"")</f>
        <v/>
      </c>
      <c r="E4729" s="116" t="str">
        <f>IFERROR(VLOOKUP(C4729,'PER Sociodemografico'!A:L,9,0),"")</f>
        <v/>
      </c>
      <c r="F4729" s="118"/>
      <c r="G4729" s="116" t="str">
        <f>IFERROR(VLOOKUP(C4729,'PER Sociodemografico'!A:L,10,0),"")</f>
        <v/>
      </c>
      <c r="H4729" s="120"/>
      <c r="I4729" s="117"/>
      <c r="J4729" s="117"/>
      <c r="K4729" s="113" t="str">
        <f t="shared" si="912"/>
        <v/>
      </c>
      <c r="L4729" s="114" t="str">
        <f t="shared" si="913"/>
        <v/>
      </c>
      <c r="M4729" s="115" t="str">
        <f t="shared" si="914"/>
        <v/>
      </c>
      <c r="N4729" s="118"/>
      <c r="O4729" s="116" t="str">
        <f>IFERROR(VLOOKUP(N4729,'Código del Diagnóstico'!$A$2:$B$12426,2,0),"")</f>
        <v/>
      </c>
      <c r="P4729" s="209" t="str">
        <f>IFERROR(VLOOKUP(C4729,'PER Sociodemografico'!A:G,7,0),"")</f>
        <v/>
      </c>
      <c r="Q4729" s="210" t="str">
        <f t="shared" si="915"/>
        <v/>
      </c>
      <c r="R4729" s="113">
        <f t="shared" si="916"/>
        <v>0</v>
      </c>
      <c r="S4729" s="116">
        <f t="shared" si="917"/>
        <v>0</v>
      </c>
      <c r="T4729" s="129">
        <f t="shared" si="918"/>
        <v>0</v>
      </c>
      <c r="U4729" s="211">
        <f t="shared" si="919"/>
        <v>0</v>
      </c>
      <c r="V4729" s="212">
        <f t="shared" si="920"/>
        <v>0</v>
      </c>
      <c r="W4729" s="212">
        <f t="shared" si="921"/>
        <v>0</v>
      </c>
      <c r="X4729" s="213" t="str">
        <f t="shared" si="922"/>
        <v/>
      </c>
      <c r="Y4729" s="213" t="str">
        <f t="shared" si="923"/>
        <v/>
      </c>
    </row>
    <row r="4730" spans="1:25" ht="15">
      <c r="A4730" s="118"/>
      <c r="B4730" s="117"/>
      <c r="C4730" s="119"/>
      <c r="D4730" s="116" t="str">
        <f>IFERROR(VLOOKUP(C4730,'PER Sociodemografico'!A:L,2,0),"")</f>
        <v/>
      </c>
      <c r="E4730" s="116" t="str">
        <f>IFERROR(VLOOKUP(C4730,'PER Sociodemografico'!A:L,9,0),"")</f>
        <v/>
      </c>
      <c r="F4730" s="118"/>
      <c r="G4730" s="116" t="str">
        <f>IFERROR(VLOOKUP(C4730,'PER Sociodemografico'!A:L,10,0),"")</f>
        <v/>
      </c>
      <c r="H4730" s="120"/>
      <c r="I4730" s="117"/>
      <c r="J4730" s="117"/>
      <c r="K4730" s="113" t="str">
        <f t="shared" si="912"/>
        <v/>
      </c>
      <c r="L4730" s="114" t="str">
        <f t="shared" si="913"/>
        <v/>
      </c>
      <c r="M4730" s="115" t="str">
        <f t="shared" si="914"/>
        <v/>
      </c>
      <c r="N4730" s="118"/>
      <c r="O4730" s="116" t="str">
        <f>IFERROR(VLOOKUP(N4730,'Código del Diagnóstico'!$A$2:$B$12426,2,0),"")</f>
        <v/>
      </c>
      <c r="P4730" s="209" t="str">
        <f>IFERROR(VLOOKUP(C4730,'PER Sociodemografico'!A:G,7,0),"")</f>
        <v/>
      </c>
      <c r="Q4730" s="210" t="str">
        <f t="shared" si="915"/>
        <v/>
      </c>
      <c r="R4730" s="113">
        <f t="shared" si="916"/>
        <v>0</v>
      </c>
      <c r="S4730" s="116">
        <f t="shared" si="917"/>
        <v>0</v>
      </c>
      <c r="T4730" s="129">
        <f t="shared" si="918"/>
        <v>0</v>
      </c>
      <c r="U4730" s="211">
        <f t="shared" si="919"/>
        <v>0</v>
      </c>
      <c r="V4730" s="212">
        <f t="shared" si="920"/>
        <v>0</v>
      </c>
      <c r="W4730" s="212">
        <f t="shared" si="921"/>
        <v>0</v>
      </c>
      <c r="X4730" s="213" t="str">
        <f t="shared" si="922"/>
        <v/>
      </c>
      <c r="Y4730" s="213" t="str">
        <f t="shared" si="923"/>
        <v/>
      </c>
    </row>
    <row r="4731" spans="1:25" ht="15">
      <c r="A4731" s="118"/>
      <c r="B4731" s="117"/>
      <c r="C4731" s="119"/>
      <c r="D4731" s="116" t="str">
        <f>IFERROR(VLOOKUP(C4731,'PER Sociodemografico'!A:L,2,0),"")</f>
        <v/>
      </c>
      <c r="E4731" s="116" t="str">
        <f>IFERROR(VLOOKUP(C4731,'PER Sociodemografico'!A:L,9,0),"")</f>
        <v/>
      </c>
      <c r="F4731" s="118"/>
      <c r="G4731" s="116" t="str">
        <f>IFERROR(VLOOKUP(C4731,'PER Sociodemografico'!A:L,10,0),"")</f>
        <v/>
      </c>
      <c r="H4731" s="120"/>
      <c r="I4731" s="117"/>
      <c r="J4731" s="117"/>
      <c r="K4731" s="113" t="str">
        <f t="shared" si="912"/>
        <v/>
      </c>
      <c r="L4731" s="114" t="str">
        <f t="shared" si="913"/>
        <v/>
      </c>
      <c r="M4731" s="115" t="str">
        <f t="shared" si="914"/>
        <v/>
      </c>
      <c r="N4731" s="118"/>
      <c r="O4731" s="116" t="str">
        <f>IFERROR(VLOOKUP(N4731,'Código del Diagnóstico'!$A$2:$B$12426,2,0),"")</f>
        <v/>
      </c>
      <c r="P4731" s="209" t="str">
        <f>IFERROR(VLOOKUP(C4731,'PER Sociodemografico'!A:G,7,0),"")</f>
        <v/>
      </c>
      <c r="Q4731" s="210" t="str">
        <f t="shared" si="915"/>
        <v/>
      </c>
      <c r="R4731" s="113">
        <f t="shared" si="916"/>
        <v>0</v>
      </c>
      <c r="S4731" s="116">
        <f t="shared" si="917"/>
        <v>0</v>
      </c>
      <c r="T4731" s="129">
        <f t="shared" si="918"/>
        <v>0</v>
      </c>
      <c r="U4731" s="211">
        <f t="shared" si="919"/>
        <v>0</v>
      </c>
      <c r="V4731" s="212">
        <f t="shared" si="920"/>
        <v>0</v>
      </c>
      <c r="W4731" s="212">
        <f t="shared" si="921"/>
        <v>0</v>
      </c>
      <c r="X4731" s="213" t="str">
        <f t="shared" si="922"/>
        <v/>
      </c>
      <c r="Y4731" s="213" t="str">
        <f t="shared" si="923"/>
        <v/>
      </c>
    </row>
    <row r="4732" spans="1:25" ht="15">
      <c r="A4732" s="118"/>
      <c r="B4732" s="117"/>
      <c r="C4732" s="119"/>
      <c r="D4732" s="116" t="str">
        <f>IFERROR(VLOOKUP(C4732,'PER Sociodemografico'!A:L,2,0),"")</f>
        <v/>
      </c>
      <c r="E4732" s="116" t="str">
        <f>IFERROR(VLOOKUP(C4732,'PER Sociodemografico'!A:L,9,0),"")</f>
        <v/>
      </c>
      <c r="F4732" s="118"/>
      <c r="G4732" s="116" t="str">
        <f>IFERROR(VLOOKUP(C4732,'PER Sociodemografico'!A:L,10,0),"")</f>
        <v/>
      </c>
      <c r="H4732" s="120"/>
      <c r="I4732" s="117"/>
      <c r="J4732" s="117"/>
      <c r="K4732" s="113" t="str">
        <f t="shared" si="912"/>
        <v/>
      </c>
      <c r="L4732" s="114" t="str">
        <f t="shared" si="913"/>
        <v/>
      </c>
      <c r="M4732" s="115" t="str">
        <f t="shared" si="914"/>
        <v/>
      </c>
      <c r="N4732" s="118"/>
      <c r="O4732" s="116" t="str">
        <f>IFERROR(VLOOKUP(N4732,'Código del Diagnóstico'!$A$2:$B$12426,2,0),"")</f>
        <v/>
      </c>
      <c r="P4732" s="209" t="str">
        <f>IFERROR(VLOOKUP(C4732,'PER Sociodemografico'!A:G,7,0),"")</f>
        <v/>
      </c>
      <c r="Q4732" s="210" t="str">
        <f t="shared" si="915"/>
        <v/>
      </c>
      <c r="R4732" s="113">
        <f t="shared" si="916"/>
        <v>0</v>
      </c>
      <c r="S4732" s="116">
        <f t="shared" si="917"/>
        <v>0</v>
      </c>
      <c r="T4732" s="129">
        <f t="shared" si="918"/>
        <v>0</v>
      </c>
      <c r="U4732" s="211">
        <f t="shared" si="919"/>
        <v>0</v>
      </c>
      <c r="V4732" s="212">
        <f t="shared" si="920"/>
        <v>0</v>
      </c>
      <c r="W4732" s="212">
        <f t="shared" si="921"/>
        <v>0</v>
      </c>
      <c r="X4732" s="213" t="str">
        <f t="shared" si="922"/>
        <v/>
      </c>
      <c r="Y4732" s="213" t="str">
        <f t="shared" si="923"/>
        <v/>
      </c>
    </row>
    <row r="4733" spans="1:25" ht="15">
      <c r="A4733" s="118"/>
      <c r="B4733" s="117"/>
      <c r="C4733" s="119"/>
      <c r="D4733" s="116" t="str">
        <f>IFERROR(VLOOKUP(C4733,'PER Sociodemografico'!A:L,2,0),"")</f>
        <v/>
      </c>
      <c r="E4733" s="116" t="str">
        <f>IFERROR(VLOOKUP(C4733,'PER Sociodemografico'!A:L,9,0),"")</f>
        <v/>
      </c>
      <c r="F4733" s="118"/>
      <c r="G4733" s="116" t="str">
        <f>IFERROR(VLOOKUP(C4733,'PER Sociodemografico'!A:L,10,0),"")</f>
        <v/>
      </c>
      <c r="H4733" s="120"/>
      <c r="I4733" s="117"/>
      <c r="J4733" s="117"/>
      <c r="K4733" s="113" t="str">
        <f t="shared" si="912"/>
        <v/>
      </c>
      <c r="L4733" s="114" t="str">
        <f t="shared" si="913"/>
        <v/>
      </c>
      <c r="M4733" s="115" t="str">
        <f t="shared" si="914"/>
        <v/>
      </c>
      <c r="N4733" s="118"/>
      <c r="O4733" s="116" t="str">
        <f>IFERROR(VLOOKUP(N4733,'Código del Diagnóstico'!$A$2:$B$12426,2,0),"")</f>
        <v/>
      </c>
      <c r="P4733" s="209" t="str">
        <f>IFERROR(VLOOKUP(C4733,'PER Sociodemografico'!A:G,7,0),"")</f>
        <v/>
      </c>
      <c r="Q4733" s="210" t="str">
        <f t="shared" si="915"/>
        <v/>
      </c>
      <c r="R4733" s="113">
        <f t="shared" si="916"/>
        <v>0</v>
      </c>
      <c r="S4733" s="116">
        <f t="shared" si="917"/>
        <v>0</v>
      </c>
      <c r="T4733" s="129">
        <f t="shared" si="918"/>
        <v>0</v>
      </c>
      <c r="U4733" s="211">
        <f t="shared" si="919"/>
        <v>0</v>
      </c>
      <c r="V4733" s="212">
        <f t="shared" si="920"/>
        <v>0</v>
      </c>
      <c r="W4733" s="212">
        <f t="shared" si="921"/>
        <v>0</v>
      </c>
      <c r="X4733" s="213" t="str">
        <f t="shared" si="922"/>
        <v/>
      </c>
      <c r="Y4733" s="213" t="str">
        <f t="shared" si="923"/>
        <v/>
      </c>
    </row>
    <row r="4734" spans="1:25" ht="15">
      <c r="A4734" s="118"/>
      <c r="B4734" s="117"/>
      <c r="C4734" s="119"/>
      <c r="D4734" s="116" t="str">
        <f>IFERROR(VLOOKUP(C4734,'PER Sociodemografico'!A:L,2,0),"")</f>
        <v/>
      </c>
      <c r="E4734" s="116" t="str">
        <f>IFERROR(VLOOKUP(C4734,'PER Sociodemografico'!A:L,9,0),"")</f>
        <v/>
      </c>
      <c r="F4734" s="118"/>
      <c r="G4734" s="116" t="str">
        <f>IFERROR(VLOOKUP(C4734,'PER Sociodemografico'!A:L,10,0),"")</f>
        <v/>
      </c>
      <c r="H4734" s="120"/>
      <c r="I4734" s="117"/>
      <c r="J4734" s="117"/>
      <c r="K4734" s="113" t="str">
        <f t="shared" si="912"/>
        <v/>
      </c>
      <c r="L4734" s="114" t="str">
        <f t="shared" si="913"/>
        <v/>
      </c>
      <c r="M4734" s="115" t="str">
        <f t="shared" si="914"/>
        <v/>
      </c>
      <c r="N4734" s="118"/>
      <c r="O4734" s="116" t="str">
        <f>IFERROR(VLOOKUP(N4734,'Código del Diagnóstico'!$A$2:$B$12426,2,0),"")</f>
        <v/>
      </c>
      <c r="P4734" s="209" t="str">
        <f>IFERROR(VLOOKUP(C4734,'PER Sociodemografico'!A:G,7,0),"")</f>
        <v/>
      </c>
      <c r="Q4734" s="210" t="str">
        <f t="shared" si="915"/>
        <v/>
      </c>
      <c r="R4734" s="113">
        <f t="shared" si="916"/>
        <v>0</v>
      </c>
      <c r="S4734" s="116">
        <f t="shared" si="917"/>
        <v>0</v>
      </c>
      <c r="T4734" s="129">
        <f t="shared" si="918"/>
        <v>0</v>
      </c>
      <c r="U4734" s="211">
        <f t="shared" si="919"/>
        <v>0</v>
      </c>
      <c r="V4734" s="212">
        <f t="shared" si="920"/>
        <v>0</v>
      </c>
      <c r="W4734" s="212">
        <f t="shared" si="921"/>
        <v>0</v>
      </c>
      <c r="X4734" s="213" t="str">
        <f t="shared" si="922"/>
        <v/>
      </c>
      <c r="Y4734" s="213" t="str">
        <f t="shared" si="923"/>
        <v/>
      </c>
    </row>
    <row r="4735" spans="1:25" ht="15">
      <c r="A4735" s="118"/>
      <c r="B4735" s="117"/>
      <c r="C4735" s="119"/>
      <c r="D4735" s="116" t="str">
        <f>IFERROR(VLOOKUP(C4735,'PER Sociodemografico'!A:L,2,0),"")</f>
        <v/>
      </c>
      <c r="E4735" s="116" t="str">
        <f>IFERROR(VLOOKUP(C4735,'PER Sociodemografico'!A:L,9,0),"")</f>
        <v/>
      </c>
      <c r="F4735" s="118"/>
      <c r="G4735" s="116" t="str">
        <f>IFERROR(VLOOKUP(C4735,'PER Sociodemografico'!A:L,10,0),"")</f>
        <v/>
      </c>
      <c r="H4735" s="120"/>
      <c r="I4735" s="117"/>
      <c r="J4735" s="117"/>
      <c r="K4735" s="113" t="str">
        <f t="shared" si="912"/>
        <v/>
      </c>
      <c r="L4735" s="114" t="str">
        <f t="shared" si="913"/>
        <v/>
      </c>
      <c r="M4735" s="115" t="str">
        <f t="shared" si="914"/>
        <v/>
      </c>
      <c r="N4735" s="118"/>
      <c r="O4735" s="116" t="str">
        <f>IFERROR(VLOOKUP(N4735,'Código del Diagnóstico'!$A$2:$B$12426,2,0),"")</f>
        <v/>
      </c>
      <c r="P4735" s="209" t="str">
        <f>IFERROR(VLOOKUP(C4735,'PER Sociodemografico'!A:G,7,0),"")</f>
        <v/>
      </c>
      <c r="Q4735" s="210" t="str">
        <f t="shared" si="915"/>
        <v/>
      </c>
      <c r="R4735" s="113">
        <f t="shared" si="916"/>
        <v>0</v>
      </c>
      <c r="S4735" s="116">
        <f t="shared" si="917"/>
        <v>0</v>
      </c>
      <c r="T4735" s="129">
        <f t="shared" si="918"/>
        <v>0</v>
      </c>
      <c r="U4735" s="211">
        <f t="shared" si="919"/>
        <v>0</v>
      </c>
      <c r="V4735" s="212">
        <f t="shared" si="920"/>
        <v>0</v>
      </c>
      <c r="W4735" s="212">
        <f t="shared" si="921"/>
        <v>0</v>
      </c>
      <c r="X4735" s="213" t="str">
        <f t="shared" si="922"/>
        <v/>
      </c>
      <c r="Y4735" s="213" t="str">
        <f t="shared" si="923"/>
        <v/>
      </c>
    </row>
    <row r="4736" spans="1:25" ht="15">
      <c r="A4736" s="118"/>
      <c r="B4736" s="117"/>
      <c r="C4736" s="119"/>
      <c r="D4736" s="116" t="str">
        <f>IFERROR(VLOOKUP(C4736,'PER Sociodemografico'!A:L,2,0),"")</f>
        <v/>
      </c>
      <c r="E4736" s="116" t="str">
        <f>IFERROR(VLOOKUP(C4736,'PER Sociodemografico'!A:L,9,0),"")</f>
        <v/>
      </c>
      <c r="F4736" s="118"/>
      <c r="G4736" s="116" t="str">
        <f>IFERROR(VLOOKUP(C4736,'PER Sociodemografico'!A:L,10,0),"")</f>
        <v/>
      </c>
      <c r="H4736" s="120"/>
      <c r="I4736" s="117"/>
      <c r="J4736" s="117"/>
      <c r="K4736" s="113" t="str">
        <f t="shared" si="912"/>
        <v/>
      </c>
      <c r="L4736" s="114" t="str">
        <f t="shared" si="913"/>
        <v/>
      </c>
      <c r="M4736" s="115" t="str">
        <f t="shared" si="914"/>
        <v/>
      </c>
      <c r="N4736" s="118"/>
      <c r="O4736" s="116" t="str">
        <f>IFERROR(VLOOKUP(N4736,'Código del Diagnóstico'!$A$2:$B$12426,2,0),"")</f>
        <v/>
      </c>
      <c r="P4736" s="209" t="str">
        <f>IFERROR(VLOOKUP(C4736,'PER Sociodemografico'!A:G,7,0),"")</f>
        <v/>
      </c>
      <c r="Q4736" s="210" t="str">
        <f t="shared" si="915"/>
        <v/>
      </c>
      <c r="R4736" s="113">
        <f t="shared" si="916"/>
        <v>0</v>
      </c>
      <c r="S4736" s="116">
        <f t="shared" si="917"/>
        <v>0</v>
      </c>
      <c r="T4736" s="129">
        <f t="shared" si="918"/>
        <v>0</v>
      </c>
      <c r="U4736" s="211">
        <f t="shared" si="919"/>
        <v>0</v>
      </c>
      <c r="V4736" s="212">
        <f t="shared" si="920"/>
        <v>0</v>
      </c>
      <c r="W4736" s="212">
        <f t="shared" si="921"/>
        <v>0</v>
      </c>
      <c r="X4736" s="213" t="str">
        <f t="shared" si="922"/>
        <v/>
      </c>
      <c r="Y4736" s="213" t="str">
        <f t="shared" si="923"/>
        <v/>
      </c>
    </row>
    <row r="4737" spans="1:25" ht="15">
      <c r="A4737" s="118"/>
      <c r="B4737" s="117"/>
      <c r="C4737" s="119"/>
      <c r="D4737" s="116" t="str">
        <f>IFERROR(VLOOKUP(C4737,'PER Sociodemografico'!A:L,2,0),"")</f>
        <v/>
      </c>
      <c r="E4737" s="116" t="str">
        <f>IFERROR(VLOOKUP(C4737,'PER Sociodemografico'!A:L,9,0),"")</f>
        <v/>
      </c>
      <c r="F4737" s="118"/>
      <c r="G4737" s="116" t="str">
        <f>IFERROR(VLOOKUP(C4737,'PER Sociodemografico'!A:L,10,0),"")</f>
        <v/>
      </c>
      <c r="H4737" s="120"/>
      <c r="I4737" s="117"/>
      <c r="J4737" s="117"/>
      <c r="K4737" s="113" t="str">
        <f t="shared" si="912"/>
        <v/>
      </c>
      <c r="L4737" s="114" t="str">
        <f t="shared" si="913"/>
        <v/>
      </c>
      <c r="M4737" s="115" t="str">
        <f t="shared" si="914"/>
        <v/>
      </c>
      <c r="N4737" s="118"/>
      <c r="O4737" s="116" t="str">
        <f>IFERROR(VLOOKUP(N4737,'Código del Diagnóstico'!$A$2:$B$12426,2,0),"")</f>
        <v/>
      </c>
      <c r="P4737" s="209" t="str">
        <f>IFERROR(VLOOKUP(C4737,'PER Sociodemografico'!A:G,7,0),"")</f>
        <v/>
      </c>
      <c r="Q4737" s="210" t="str">
        <f t="shared" si="915"/>
        <v/>
      </c>
      <c r="R4737" s="113">
        <f t="shared" si="916"/>
        <v>0</v>
      </c>
      <c r="S4737" s="116">
        <f t="shared" si="917"/>
        <v>0</v>
      </c>
      <c r="T4737" s="129">
        <f t="shared" si="918"/>
        <v>0</v>
      </c>
      <c r="U4737" s="211">
        <f t="shared" si="919"/>
        <v>0</v>
      </c>
      <c r="V4737" s="212">
        <f t="shared" si="920"/>
        <v>0</v>
      </c>
      <c r="W4737" s="212">
        <f t="shared" si="921"/>
        <v>0</v>
      </c>
      <c r="X4737" s="213" t="str">
        <f t="shared" si="922"/>
        <v/>
      </c>
      <c r="Y4737" s="213" t="str">
        <f t="shared" si="923"/>
        <v/>
      </c>
    </row>
    <row r="4738" spans="1:25" ht="15">
      <c r="A4738" s="118"/>
      <c r="B4738" s="117"/>
      <c r="C4738" s="119"/>
      <c r="D4738" s="116" t="str">
        <f>IFERROR(VLOOKUP(C4738,'PER Sociodemografico'!A:L,2,0),"")</f>
        <v/>
      </c>
      <c r="E4738" s="116" t="str">
        <f>IFERROR(VLOOKUP(C4738,'PER Sociodemografico'!A:L,9,0),"")</f>
        <v/>
      </c>
      <c r="F4738" s="118"/>
      <c r="G4738" s="116" t="str">
        <f>IFERROR(VLOOKUP(C4738,'PER Sociodemografico'!A:L,10,0),"")</f>
        <v/>
      </c>
      <c r="H4738" s="120"/>
      <c r="I4738" s="117"/>
      <c r="J4738" s="117"/>
      <c r="K4738" s="113" t="str">
        <f t="shared" si="912"/>
        <v/>
      </c>
      <c r="L4738" s="114" t="str">
        <f t="shared" si="913"/>
        <v/>
      </c>
      <c r="M4738" s="115" t="str">
        <f t="shared" si="914"/>
        <v/>
      </c>
      <c r="N4738" s="118"/>
      <c r="O4738" s="116" t="str">
        <f>IFERROR(VLOOKUP(N4738,'Código del Diagnóstico'!$A$2:$B$12426,2,0),"")</f>
        <v/>
      </c>
      <c r="P4738" s="209" t="str">
        <f>IFERROR(VLOOKUP(C4738,'PER Sociodemografico'!A:G,7,0),"")</f>
        <v/>
      </c>
      <c r="Q4738" s="210" t="str">
        <f t="shared" si="915"/>
        <v/>
      </c>
      <c r="R4738" s="113">
        <f t="shared" si="916"/>
        <v>0</v>
      </c>
      <c r="S4738" s="116">
        <f t="shared" si="917"/>
        <v>0</v>
      </c>
      <c r="T4738" s="129">
        <f t="shared" si="918"/>
        <v>0</v>
      </c>
      <c r="U4738" s="211">
        <f t="shared" si="919"/>
        <v>0</v>
      </c>
      <c r="V4738" s="212">
        <f t="shared" si="920"/>
        <v>0</v>
      </c>
      <c r="W4738" s="212">
        <f t="shared" si="921"/>
        <v>0</v>
      </c>
      <c r="X4738" s="213" t="str">
        <f t="shared" si="922"/>
        <v/>
      </c>
      <c r="Y4738" s="213" t="str">
        <f t="shared" si="923"/>
        <v/>
      </c>
    </row>
    <row r="4739" spans="1:25" ht="15">
      <c r="A4739" s="118"/>
      <c r="B4739" s="117"/>
      <c r="C4739" s="119"/>
      <c r="D4739" s="116" t="str">
        <f>IFERROR(VLOOKUP(C4739,'PER Sociodemografico'!A:L,2,0),"")</f>
        <v/>
      </c>
      <c r="E4739" s="116" t="str">
        <f>IFERROR(VLOOKUP(C4739,'PER Sociodemografico'!A:L,9,0),"")</f>
        <v/>
      </c>
      <c r="F4739" s="118"/>
      <c r="G4739" s="116" t="str">
        <f>IFERROR(VLOOKUP(C4739,'PER Sociodemografico'!A:L,10,0),"")</f>
        <v/>
      </c>
      <c r="H4739" s="120"/>
      <c r="I4739" s="117"/>
      <c r="J4739" s="117"/>
      <c r="K4739" s="113" t="str">
        <f t="shared" si="912"/>
        <v/>
      </c>
      <c r="L4739" s="114" t="str">
        <f t="shared" si="913"/>
        <v/>
      </c>
      <c r="M4739" s="115" t="str">
        <f t="shared" si="914"/>
        <v/>
      </c>
      <c r="N4739" s="118"/>
      <c r="O4739" s="116" t="str">
        <f>IFERROR(VLOOKUP(N4739,'Código del Diagnóstico'!$A$2:$B$12426,2,0),"")</f>
        <v/>
      </c>
      <c r="P4739" s="209" t="str">
        <f>IFERROR(VLOOKUP(C4739,'PER Sociodemografico'!A:G,7,0),"")</f>
        <v/>
      </c>
      <c r="Q4739" s="210" t="str">
        <f t="shared" si="915"/>
        <v/>
      </c>
      <c r="R4739" s="113">
        <f t="shared" si="916"/>
        <v>0</v>
      </c>
      <c r="S4739" s="116">
        <f t="shared" si="917"/>
        <v>0</v>
      </c>
      <c r="T4739" s="129">
        <f t="shared" si="918"/>
        <v>0</v>
      </c>
      <c r="U4739" s="211">
        <f t="shared" si="919"/>
        <v>0</v>
      </c>
      <c r="V4739" s="212">
        <f t="shared" si="920"/>
        <v>0</v>
      </c>
      <c r="W4739" s="212">
        <f t="shared" si="921"/>
        <v>0</v>
      </c>
      <c r="X4739" s="213" t="str">
        <f t="shared" si="922"/>
        <v/>
      </c>
      <c r="Y4739" s="213" t="str">
        <f t="shared" si="923"/>
        <v/>
      </c>
    </row>
    <row r="4740" spans="1:25" ht="15">
      <c r="A4740" s="118"/>
      <c r="B4740" s="117"/>
      <c r="C4740" s="119"/>
      <c r="D4740" s="116" t="str">
        <f>IFERROR(VLOOKUP(C4740,'PER Sociodemografico'!A:L,2,0),"")</f>
        <v/>
      </c>
      <c r="E4740" s="116" t="str">
        <f>IFERROR(VLOOKUP(C4740,'PER Sociodemografico'!A:L,9,0),"")</f>
        <v/>
      </c>
      <c r="F4740" s="118"/>
      <c r="G4740" s="116" t="str">
        <f>IFERROR(VLOOKUP(C4740,'PER Sociodemografico'!A:L,10,0),"")</f>
        <v/>
      </c>
      <c r="H4740" s="120"/>
      <c r="I4740" s="117"/>
      <c r="J4740" s="117"/>
      <c r="K4740" s="113" t="str">
        <f t="shared" si="912"/>
        <v/>
      </c>
      <c r="L4740" s="114" t="str">
        <f t="shared" si="913"/>
        <v/>
      </c>
      <c r="M4740" s="115" t="str">
        <f t="shared" si="914"/>
        <v/>
      </c>
      <c r="N4740" s="118"/>
      <c r="O4740" s="116" t="str">
        <f>IFERROR(VLOOKUP(N4740,'Código del Diagnóstico'!$A$2:$B$12426,2,0),"")</f>
        <v/>
      </c>
      <c r="P4740" s="209" t="str">
        <f>IFERROR(VLOOKUP(C4740,'PER Sociodemografico'!A:G,7,0),"")</f>
        <v/>
      </c>
      <c r="Q4740" s="210" t="str">
        <f t="shared" si="915"/>
        <v/>
      </c>
      <c r="R4740" s="113">
        <f t="shared" si="916"/>
        <v>0</v>
      </c>
      <c r="S4740" s="116">
        <f t="shared" si="917"/>
        <v>0</v>
      </c>
      <c r="T4740" s="129">
        <f t="shared" si="918"/>
        <v>0</v>
      </c>
      <c r="U4740" s="211">
        <f t="shared" si="919"/>
        <v>0</v>
      </c>
      <c r="V4740" s="212">
        <f t="shared" si="920"/>
        <v>0</v>
      </c>
      <c r="W4740" s="212">
        <f t="shared" si="921"/>
        <v>0</v>
      </c>
      <c r="X4740" s="213" t="str">
        <f t="shared" si="922"/>
        <v/>
      </c>
      <c r="Y4740" s="213" t="str">
        <f t="shared" si="923"/>
        <v/>
      </c>
    </row>
    <row r="4741" spans="1:25" ht="15">
      <c r="A4741" s="118"/>
      <c r="B4741" s="117"/>
      <c r="C4741" s="119"/>
      <c r="D4741" s="116" t="str">
        <f>IFERROR(VLOOKUP(C4741,'PER Sociodemografico'!A:L,2,0),"")</f>
        <v/>
      </c>
      <c r="E4741" s="116" t="str">
        <f>IFERROR(VLOOKUP(C4741,'PER Sociodemografico'!A:L,9,0),"")</f>
        <v/>
      </c>
      <c r="F4741" s="118"/>
      <c r="G4741" s="116" t="str">
        <f>IFERROR(VLOOKUP(C4741,'PER Sociodemografico'!A:L,10,0),"")</f>
        <v/>
      </c>
      <c r="H4741" s="120"/>
      <c r="I4741" s="117"/>
      <c r="J4741" s="117"/>
      <c r="K4741" s="113" t="str">
        <f t="shared" si="912"/>
        <v/>
      </c>
      <c r="L4741" s="114" t="str">
        <f t="shared" si="913"/>
        <v/>
      </c>
      <c r="M4741" s="115" t="str">
        <f t="shared" si="914"/>
        <v/>
      </c>
      <c r="N4741" s="118"/>
      <c r="O4741" s="116" t="str">
        <f>IFERROR(VLOOKUP(N4741,'Código del Diagnóstico'!$A$2:$B$12426,2,0),"")</f>
        <v/>
      </c>
      <c r="P4741" s="209" t="str">
        <f>IFERROR(VLOOKUP(C4741,'PER Sociodemografico'!A:G,7,0),"")</f>
        <v/>
      </c>
      <c r="Q4741" s="210" t="str">
        <f t="shared" si="915"/>
        <v/>
      </c>
      <c r="R4741" s="113">
        <f t="shared" si="916"/>
        <v>0</v>
      </c>
      <c r="S4741" s="116">
        <f t="shared" si="917"/>
        <v>0</v>
      </c>
      <c r="T4741" s="129">
        <f t="shared" si="918"/>
        <v>0</v>
      </c>
      <c r="U4741" s="211">
        <f t="shared" si="919"/>
        <v>0</v>
      </c>
      <c r="V4741" s="212">
        <f t="shared" si="920"/>
        <v>0</v>
      </c>
      <c r="W4741" s="212">
        <f t="shared" si="921"/>
        <v>0</v>
      </c>
      <c r="X4741" s="213" t="str">
        <f t="shared" si="922"/>
        <v/>
      </c>
      <c r="Y4741" s="213" t="str">
        <f t="shared" si="923"/>
        <v/>
      </c>
    </row>
    <row r="4742" spans="1:25" ht="15">
      <c r="A4742" s="118"/>
      <c r="B4742" s="117"/>
      <c r="C4742" s="119"/>
      <c r="D4742" s="116" t="str">
        <f>IFERROR(VLOOKUP(C4742,'PER Sociodemografico'!A:L,2,0),"")</f>
        <v/>
      </c>
      <c r="E4742" s="116" t="str">
        <f>IFERROR(VLOOKUP(C4742,'PER Sociodemografico'!A:L,9,0),"")</f>
        <v/>
      </c>
      <c r="F4742" s="118"/>
      <c r="G4742" s="116" t="str">
        <f>IFERROR(VLOOKUP(C4742,'PER Sociodemografico'!A:L,10,0),"")</f>
        <v/>
      </c>
      <c r="H4742" s="120"/>
      <c r="I4742" s="117"/>
      <c r="J4742" s="117"/>
      <c r="K4742" s="113" t="str">
        <f t="shared" si="912"/>
        <v/>
      </c>
      <c r="L4742" s="114" t="str">
        <f t="shared" si="913"/>
        <v/>
      </c>
      <c r="M4742" s="115" t="str">
        <f t="shared" si="914"/>
        <v/>
      </c>
      <c r="N4742" s="118"/>
      <c r="O4742" s="116" t="str">
        <f>IFERROR(VLOOKUP(N4742,'Código del Diagnóstico'!$A$2:$B$12426,2,0),"")</f>
        <v/>
      </c>
      <c r="P4742" s="209" t="str">
        <f>IFERROR(VLOOKUP(C4742,'PER Sociodemografico'!A:G,7,0),"")</f>
        <v/>
      </c>
      <c r="Q4742" s="210" t="str">
        <f t="shared" si="915"/>
        <v/>
      </c>
      <c r="R4742" s="113">
        <f t="shared" si="916"/>
        <v>0</v>
      </c>
      <c r="S4742" s="116">
        <f t="shared" si="917"/>
        <v>0</v>
      </c>
      <c r="T4742" s="129">
        <f t="shared" si="918"/>
        <v>0</v>
      </c>
      <c r="U4742" s="211">
        <f t="shared" si="919"/>
        <v>0</v>
      </c>
      <c r="V4742" s="212">
        <f t="shared" si="920"/>
        <v>0</v>
      </c>
      <c r="W4742" s="212">
        <f t="shared" si="921"/>
        <v>0</v>
      </c>
      <c r="X4742" s="213" t="str">
        <f t="shared" si="922"/>
        <v/>
      </c>
      <c r="Y4742" s="213" t="str">
        <f t="shared" si="923"/>
        <v/>
      </c>
    </row>
    <row r="4743" spans="1:25" ht="15">
      <c r="A4743" s="118"/>
      <c r="B4743" s="117"/>
      <c r="C4743" s="119"/>
      <c r="D4743" s="116" t="str">
        <f>IFERROR(VLOOKUP(C4743,'PER Sociodemografico'!A:L,2,0),"")</f>
        <v/>
      </c>
      <c r="E4743" s="116" t="str">
        <f>IFERROR(VLOOKUP(C4743,'PER Sociodemografico'!A:L,9,0),"")</f>
        <v/>
      </c>
      <c r="F4743" s="118"/>
      <c r="G4743" s="116" t="str">
        <f>IFERROR(VLOOKUP(C4743,'PER Sociodemografico'!A:L,10,0),"")</f>
        <v/>
      </c>
      <c r="H4743" s="120"/>
      <c r="I4743" s="117"/>
      <c r="J4743" s="117"/>
      <c r="K4743" s="113" t="str">
        <f t="shared" si="912"/>
        <v/>
      </c>
      <c r="L4743" s="114" t="str">
        <f t="shared" si="913"/>
        <v/>
      </c>
      <c r="M4743" s="115" t="str">
        <f t="shared" si="914"/>
        <v/>
      </c>
      <c r="N4743" s="118"/>
      <c r="O4743" s="116" t="str">
        <f>IFERROR(VLOOKUP(N4743,'Código del Diagnóstico'!$A$2:$B$12426,2,0),"")</f>
        <v/>
      </c>
      <c r="P4743" s="209" t="str">
        <f>IFERROR(VLOOKUP(C4743,'PER Sociodemografico'!A:G,7,0),"")</f>
        <v/>
      </c>
      <c r="Q4743" s="210" t="str">
        <f t="shared" si="915"/>
        <v/>
      </c>
      <c r="R4743" s="113">
        <f t="shared" si="916"/>
        <v>0</v>
      </c>
      <c r="S4743" s="116">
        <f t="shared" si="917"/>
        <v>0</v>
      </c>
      <c r="T4743" s="129">
        <f t="shared" si="918"/>
        <v>0</v>
      </c>
      <c r="U4743" s="211">
        <f t="shared" si="919"/>
        <v>0</v>
      </c>
      <c r="V4743" s="212">
        <f t="shared" si="920"/>
        <v>0</v>
      </c>
      <c r="W4743" s="212">
        <f t="shared" si="921"/>
        <v>0</v>
      </c>
      <c r="X4743" s="213" t="str">
        <f t="shared" si="922"/>
        <v/>
      </c>
      <c r="Y4743" s="213" t="str">
        <f t="shared" si="923"/>
        <v/>
      </c>
    </row>
    <row r="4744" spans="1:25" ht="15">
      <c r="A4744" s="118"/>
      <c r="B4744" s="117"/>
      <c r="C4744" s="119"/>
      <c r="D4744" s="116" t="str">
        <f>IFERROR(VLOOKUP(C4744,'PER Sociodemografico'!A:L,2,0),"")</f>
        <v/>
      </c>
      <c r="E4744" s="116" t="str">
        <f>IFERROR(VLOOKUP(C4744,'PER Sociodemografico'!A:L,9,0),"")</f>
        <v/>
      </c>
      <c r="F4744" s="118"/>
      <c r="G4744" s="116" t="str">
        <f>IFERROR(VLOOKUP(C4744,'PER Sociodemografico'!A:L,10,0),"")</f>
        <v/>
      </c>
      <c r="H4744" s="120"/>
      <c r="I4744" s="117"/>
      <c r="J4744" s="117"/>
      <c r="K4744" s="113" t="str">
        <f t="shared" si="912"/>
        <v/>
      </c>
      <c r="L4744" s="114" t="str">
        <f t="shared" si="913"/>
        <v/>
      </c>
      <c r="M4744" s="115" t="str">
        <f t="shared" si="914"/>
        <v/>
      </c>
      <c r="N4744" s="118"/>
      <c r="O4744" s="116" t="str">
        <f>IFERROR(VLOOKUP(N4744,'Código del Diagnóstico'!$A$2:$B$12426,2,0),"")</f>
        <v/>
      </c>
      <c r="P4744" s="209" t="str">
        <f>IFERROR(VLOOKUP(C4744,'PER Sociodemografico'!A:G,7,0),"")</f>
        <v/>
      </c>
      <c r="Q4744" s="210" t="str">
        <f t="shared" si="915"/>
        <v/>
      </c>
      <c r="R4744" s="113">
        <f t="shared" si="916"/>
        <v>0</v>
      </c>
      <c r="S4744" s="116">
        <f t="shared" si="917"/>
        <v>0</v>
      </c>
      <c r="T4744" s="129">
        <f t="shared" si="918"/>
        <v>0</v>
      </c>
      <c r="U4744" s="211">
        <f t="shared" si="919"/>
        <v>0</v>
      </c>
      <c r="V4744" s="212">
        <f t="shared" si="920"/>
        <v>0</v>
      </c>
      <c r="W4744" s="212">
        <f t="shared" si="921"/>
        <v>0</v>
      </c>
      <c r="X4744" s="213" t="str">
        <f t="shared" si="922"/>
        <v/>
      </c>
      <c r="Y4744" s="213" t="str">
        <f t="shared" si="923"/>
        <v/>
      </c>
    </row>
    <row r="4745" spans="1:25" ht="15">
      <c r="A4745" s="118"/>
      <c r="B4745" s="117"/>
      <c r="C4745" s="119"/>
      <c r="D4745" s="116" t="str">
        <f>IFERROR(VLOOKUP(C4745,'PER Sociodemografico'!A:L,2,0),"")</f>
        <v/>
      </c>
      <c r="E4745" s="116" t="str">
        <f>IFERROR(VLOOKUP(C4745,'PER Sociodemografico'!A:L,9,0),"")</f>
        <v/>
      </c>
      <c r="F4745" s="118"/>
      <c r="G4745" s="116" t="str">
        <f>IFERROR(VLOOKUP(C4745,'PER Sociodemografico'!A:L,10,0),"")</f>
        <v/>
      </c>
      <c r="H4745" s="120"/>
      <c r="I4745" s="117"/>
      <c r="J4745" s="117"/>
      <c r="K4745" s="113" t="str">
        <f t="shared" si="912"/>
        <v/>
      </c>
      <c r="L4745" s="114" t="str">
        <f t="shared" si="913"/>
        <v/>
      </c>
      <c r="M4745" s="115" t="str">
        <f t="shared" si="914"/>
        <v/>
      </c>
      <c r="N4745" s="118"/>
      <c r="O4745" s="116" t="str">
        <f>IFERROR(VLOOKUP(N4745,'Código del Diagnóstico'!$A$2:$B$12426,2,0),"")</f>
        <v/>
      </c>
      <c r="P4745" s="209" t="str">
        <f>IFERROR(VLOOKUP(C4745,'PER Sociodemografico'!A:G,7,0),"")</f>
        <v/>
      </c>
      <c r="Q4745" s="210" t="str">
        <f t="shared" si="915"/>
        <v/>
      </c>
      <c r="R4745" s="113">
        <f t="shared" si="916"/>
        <v>0</v>
      </c>
      <c r="S4745" s="116">
        <f t="shared" si="917"/>
        <v>0</v>
      </c>
      <c r="T4745" s="129">
        <f t="shared" si="918"/>
        <v>0</v>
      </c>
      <c r="U4745" s="211">
        <f t="shared" si="919"/>
        <v>0</v>
      </c>
      <c r="V4745" s="212">
        <f t="shared" si="920"/>
        <v>0</v>
      </c>
      <c r="W4745" s="212">
        <f t="shared" si="921"/>
        <v>0</v>
      </c>
      <c r="X4745" s="213" t="str">
        <f t="shared" si="922"/>
        <v/>
      </c>
      <c r="Y4745" s="213" t="str">
        <f t="shared" si="923"/>
        <v/>
      </c>
    </row>
    <row r="4746" spans="1:25" ht="15">
      <c r="A4746" s="118"/>
      <c r="B4746" s="117"/>
      <c r="C4746" s="119"/>
      <c r="D4746" s="116" t="str">
        <f>IFERROR(VLOOKUP(C4746,'PER Sociodemografico'!A:L,2,0),"")</f>
        <v/>
      </c>
      <c r="E4746" s="116" t="str">
        <f>IFERROR(VLOOKUP(C4746,'PER Sociodemografico'!A:L,9,0),"")</f>
        <v/>
      </c>
      <c r="F4746" s="118"/>
      <c r="G4746" s="116" t="str">
        <f>IFERROR(VLOOKUP(C4746,'PER Sociodemografico'!A:L,10,0),"")</f>
        <v/>
      </c>
      <c r="H4746" s="120"/>
      <c r="I4746" s="117"/>
      <c r="J4746" s="117"/>
      <c r="K4746" s="113" t="str">
        <f t="shared" si="912"/>
        <v/>
      </c>
      <c r="L4746" s="114" t="str">
        <f t="shared" si="913"/>
        <v/>
      </c>
      <c r="M4746" s="115" t="str">
        <f t="shared" si="914"/>
        <v/>
      </c>
      <c r="N4746" s="118"/>
      <c r="O4746" s="116" t="str">
        <f>IFERROR(VLOOKUP(N4746,'Código del Diagnóstico'!$A$2:$B$12426,2,0),"")</f>
        <v/>
      </c>
      <c r="P4746" s="209" t="str">
        <f>IFERROR(VLOOKUP(C4746,'PER Sociodemografico'!A:G,7,0),"")</f>
        <v/>
      </c>
      <c r="Q4746" s="210" t="str">
        <f t="shared" si="915"/>
        <v/>
      </c>
      <c r="R4746" s="113">
        <f t="shared" si="916"/>
        <v>0</v>
      </c>
      <c r="S4746" s="116">
        <f t="shared" si="917"/>
        <v>0</v>
      </c>
      <c r="T4746" s="129">
        <f t="shared" si="918"/>
        <v>0</v>
      </c>
      <c r="U4746" s="211">
        <f t="shared" si="919"/>
        <v>0</v>
      </c>
      <c r="V4746" s="212">
        <f t="shared" si="920"/>
        <v>0</v>
      </c>
      <c r="W4746" s="212">
        <f t="shared" si="921"/>
        <v>0</v>
      </c>
      <c r="X4746" s="213" t="str">
        <f t="shared" si="922"/>
        <v/>
      </c>
      <c r="Y4746" s="213" t="str">
        <f t="shared" si="923"/>
        <v/>
      </c>
    </row>
    <row r="4747" spans="1:25" ht="15">
      <c r="A4747" s="118"/>
      <c r="B4747" s="117"/>
      <c r="C4747" s="119"/>
      <c r="D4747" s="116" t="str">
        <f>IFERROR(VLOOKUP(C4747,'PER Sociodemografico'!A:L,2,0),"")</f>
        <v/>
      </c>
      <c r="E4747" s="116" t="str">
        <f>IFERROR(VLOOKUP(C4747,'PER Sociodemografico'!A:L,9,0),"")</f>
        <v/>
      </c>
      <c r="F4747" s="118"/>
      <c r="G4747" s="116" t="str">
        <f>IFERROR(VLOOKUP(C4747,'PER Sociodemografico'!A:L,10,0),"")</f>
        <v/>
      </c>
      <c r="H4747" s="120"/>
      <c r="I4747" s="117"/>
      <c r="J4747" s="117"/>
      <c r="K4747" s="113" t="str">
        <f t="shared" si="912"/>
        <v/>
      </c>
      <c r="L4747" s="114" t="str">
        <f t="shared" si="913"/>
        <v/>
      </c>
      <c r="M4747" s="115" t="str">
        <f t="shared" si="914"/>
        <v/>
      </c>
      <c r="N4747" s="118"/>
      <c r="O4747" s="116" t="str">
        <f>IFERROR(VLOOKUP(N4747,'Código del Diagnóstico'!$A$2:$B$12426,2,0),"")</f>
        <v/>
      </c>
      <c r="P4747" s="209" t="str">
        <f>IFERROR(VLOOKUP(C4747,'PER Sociodemografico'!A:G,7,0),"")</f>
        <v/>
      </c>
      <c r="Q4747" s="210" t="str">
        <f t="shared" si="915"/>
        <v/>
      </c>
      <c r="R4747" s="113">
        <f t="shared" si="916"/>
        <v>0</v>
      </c>
      <c r="S4747" s="116">
        <f t="shared" si="917"/>
        <v>0</v>
      </c>
      <c r="T4747" s="129">
        <f t="shared" si="918"/>
        <v>0</v>
      </c>
      <c r="U4747" s="211">
        <f t="shared" si="919"/>
        <v>0</v>
      </c>
      <c r="V4747" s="212">
        <f t="shared" si="920"/>
        <v>0</v>
      </c>
      <c r="W4747" s="212">
        <f t="shared" si="921"/>
        <v>0</v>
      </c>
      <c r="X4747" s="213" t="str">
        <f t="shared" si="922"/>
        <v/>
      </c>
      <c r="Y4747" s="213" t="str">
        <f t="shared" si="923"/>
        <v/>
      </c>
    </row>
    <row r="4748" spans="1:25" ht="15">
      <c r="A4748" s="118"/>
      <c r="B4748" s="117"/>
      <c r="C4748" s="119"/>
      <c r="D4748" s="116" t="str">
        <f>IFERROR(VLOOKUP(C4748,'PER Sociodemografico'!A:L,2,0),"")</f>
        <v/>
      </c>
      <c r="E4748" s="116" t="str">
        <f>IFERROR(VLOOKUP(C4748,'PER Sociodemografico'!A:L,9,0),"")</f>
        <v/>
      </c>
      <c r="F4748" s="118"/>
      <c r="G4748" s="116" t="str">
        <f>IFERROR(VLOOKUP(C4748,'PER Sociodemografico'!A:L,10,0),"")</f>
        <v/>
      </c>
      <c r="H4748" s="120"/>
      <c r="I4748" s="117"/>
      <c r="J4748" s="117"/>
      <c r="K4748" s="113" t="str">
        <f t="shared" si="912"/>
        <v/>
      </c>
      <c r="L4748" s="114" t="str">
        <f t="shared" si="913"/>
        <v/>
      </c>
      <c r="M4748" s="115" t="str">
        <f t="shared" si="914"/>
        <v/>
      </c>
      <c r="N4748" s="118"/>
      <c r="O4748" s="116" t="str">
        <f>IFERROR(VLOOKUP(N4748,'Código del Diagnóstico'!$A$2:$B$12426,2,0),"")</f>
        <v/>
      </c>
      <c r="P4748" s="209" t="str">
        <f>IFERROR(VLOOKUP(C4748,'PER Sociodemografico'!A:G,7,0),"")</f>
        <v/>
      </c>
      <c r="Q4748" s="210" t="str">
        <f t="shared" si="915"/>
        <v/>
      </c>
      <c r="R4748" s="113">
        <f t="shared" si="916"/>
        <v>0</v>
      </c>
      <c r="S4748" s="116">
        <f t="shared" si="917"/>
        <v>0</v>
      </c>
      <c r="T4748" s="129">
        <f t="shared" si="918"/>
        <v>0</v>
      </c>
      <c r="U4748" s="211">
        <f t="shared" si="919"/>
        <v>0</v>
      </c>
      <c r="V4748" s="212">
        <f t="shared" si="920"/>
        <v>0</v>
      </c>
      <c r="W4748" s="212">
        <f t="shared" si="921"/>
        <v>0</v>
      </c>
      <c r="X4748" s="213" t="str">
        <f t="shared" si="922"/>
        <v/>
      </c>
      <c r="Y4748" s="213" t="str">
        <f t="shared" si="923"/>
        <v/>
      </c>
    </row>
    <row r="4749" spans="1:25" ht="15">
      <c r="A4749" s="118"/>
      <c r="B4749" s="117"/>
      <c r="C4749" s="119"/>
      <c r="D4749" s="116" t="str">
        <f>IFERROR(VLOOKUP(C4749,'PER Sociodemografico'!A:L,2,0),"")</f>
        <v/>
      </c>
      <c r="E4749" s="116" t="str">
        <f>IFERROR(VLOOKUP(C4749,'PER Sociodemografico'!A:L,9,0),"")</f>
        <v/>
      </c>
      <c r="F4749" s="118"/>
      <c r="G4749" s="116" t="str">
        <f>IFERROR(VLOOKUP(C4749,'PER Sociodemografico'!A:L,10,0),"")</f>
        <v/>
      </c>
      <c r="H4749" s="120"/>
      <c r="I4749" s="117"/>
      <c r="J4749" s="117"/>
      <c r="K4749" s="113" t="str">
        <f t="shared" si="912"/>
        <v/>
      </c>
      <c r="L4749" s="114" t="str">
        <f t="shared" si="913"/>
        <v/>
      </c>
      <c r="M4749" s="115" t="str">
        <f t="shared" si="914"/>
        <v/>
      </c>
      <c r="N4749" s="118"/>
      <c r="O4749" s="116" t="str">
        <f>IFERROR(VLOOKUP(N4749,'Código del Diagnóstico'!$A$2:$B$12426,2,0),"")</f>
        <v/>
      </c>
      <c r="P4749" s="209" t="str">
        <f>IFERROR(VLOOKUP(C4749,'PER Sociodemografico'!A:G,7,0),"")</f>
        <v/>
      </c>
      <c r="Q4749" s="210" t="str">
        <f t="shared" si="915"/>
        <v/>
      </c>
      <c r="R4749" s="113">
        <f t="shared" si="916"/>
        <v>0</v>
      </c>
      <c r="S4749" s="116">
        <f t="shared" si="917"/>
        <v>0</v>
      </c>
      <c r="T4749" s="129">
        <f t="shared" si="918"/>
        <v>0</v>
      </c>
      <c r="U4749" s="211">
        <f t="shared" si="919"/>
        <v>0</v>
      </c>
      <c r="V4749" s="212">
        <f t="shared" si="920"/>
        <v>0</v>
      </c>
      <c r="W4749" s="212">
        <f t="shared" si="921"/>
        <v>0</v>
      </c>
      <c r="X4749" s="213" t="str">
        <f t="shared" si="922"/>
        <v/>
      </c>
      <c r="Y4749" s="213" t="str">
        <f t="shared" si="923"/>
        <v/>
      </c>
    </row>
    <row r="4750" spans="1:25" ht="15">
      <c r="A4750" s="118"/>
      <c r="B4750" s="117"/>
      <c r="C4750" s="119"/>
      <c r="D4750" s="116" t="str">
        <f>IFERROR(VLOOKUP(C4750,'PER Sociodemografico'!A:L,2,0),"")</f>
        <v/>
      </c>
      <c r="E4750" s="116" t="str">
        <f>IFERROR(VLOOKUP(C4750,'PER Sociodemografico'!A:L,9,0),"")</f>
        <v/>
      </c>
      <c r="F4750" s="118"/>
      <c r="G4750" s="116" t="str">
        <f>IFERROR(VLOOKUP(C4750,'PER Sociodemografico'!A:L,10,0),"")</f>
        <v/>
      </c>
      <c r="H4750" s="120"/>
      <c r="I4750" s="117"/>
      <c r="J4750" s="117"/>
      <c r="K4750" s="113" t="str">
        <f t="shared" si="912"/>
        <v/>
      </c>
      <c r="L4750" s="114" t="str">
        <f t="shared" si="913"/>
        <v/>
      </c>
      <c r="M4750" s="115" t="str">
        <f t="shared" si="914"/>
        <v/>
      </c>
      <c r="N4750" s="118"/>
      <c r="O4750" s="116" t="str">
        <f>IFERROR(VLOOKUP(N4750,'Código del Diagnóstico'!$A$2:$B$12426,2,0),"")</f>
        <v/>
      </c>
      <c r="P4750" s="209" t="str">
        <f>IFERROR(VLOOKUP(C4750,'PER Sociodemografico'!A:G,7,0),"")</f>
        <v/>
      </c>
      <c r="Q4750" s="210" t="str">
        <f t="shared" si="915"/>
        <v/>
      </c>
      <c r="R4750" s="113">
        <f t="shared" si="916"/>
        <v>0</v>
      </c>
      <c r="S4750" s="116">
        <f t="shared" si="917"/>
        <v>0</v>
      </c>
      <c r="T4750" s="129">
        <f t="shared" si="918"/>
        <v>0</v>
      </c>
      <c r="U4750" s="211">
        <f t="shared" si="919"/>
        <v>0</v>
      </c>
      <c r="V4750" s="212">
        <f t="shared" si="920"/>
        <v>0</v>
      </c>
      <c r="W4750" s="212">
        <f t="shared" si="921"/>
        <v>0</v>
      </c>
      <c r="X4750" s="213" t="str">
        <f t="shared" si="922"/>
        <v/>
      </c>
      <c r="Y4750" s="213" t="str">
        <f t="shared" si="923"/>
        <v/>
      </c>
    </row>
    <row r="4751" spans="1:25" ht="15">
      <c r="A4751" s="118"/>
      <c r="B4751" s="117"/>
      <c r="C4751" s="119"/>
      <c r="D4751" s="116" t="str">
        <f>IFERROR(VLOOKUP(C4751,'PER Sociodemografico'!A:L,2,0),"")</f>
        <v/>
      </c>
      <c r="E4751" s="116" t="str">
        <f>IFERROR(VLOOKUP(C4751,'PER Sociodemografico'!A:L,9,0),"")</f>
        <v/>
      </c>
      <c r="F4751" s="118"/>
      <c r="G4751" s="116" t="str">
        <f>IFERROR(VLOOKUP(C4751,'PER Sociodemografico'!A:L,10,0),"")</f>
        <v/>
      </c>
      <c r="H4751" s="120"/>
      <c r="I4751" s="117"/>
      <c r="J4751" s="117"/>
      <c r="K4751" s="113" t="str">
        <f t="shared" si="912"/>
        <v/>
      </c>
      <c r="L4751" s="114" t="str">
        <f t="shared" si="913"/>
        <v/>
      </c>
      <c r="M4751" s="115" t="str">
        <f t="shared" si="914"/>
        <v/>
      </c>
      <c r="N4751" s="118"/>
      <c r="O4751" s="116" t="str">
        <f>IFERROR(VLOOKUP(N4751,'Código del Diagnóstico'!$A$2:$B$12426,2,0),"")</f>
        <v/>
      </c>
      <c r="P4751" s="209" t="str">
        <f>IFERROR(VLOOKUP(C4751,'PER Sociodemografico'!A:G,7,0),"")</f>
        <v/>
      </c>
      <c r="Q4751" s="210" t="str">
        <f t="shared" si="915"/>
        <v/>
      </c>
      <c r="R4751" s="113">
        <f t="shared" si="916"/>
        <v>0</v>
      </c>
      <c r="S4751" s="116">
        <f t="shared" si="917"/>
        <v>0</v>
      </c>
      <c r="T4751" s="129">
        <f t="shared" si="918"/>
        <v>0</v>
      </c>
      <c r="U4751" s="211">
        <f t="shared" si="919"/>
        <v>0</v>
      </c>
      <c r="V4751" s="212">
        <f t="shared" si="920"/>
        <v>0</v>
      </c>
      <c r="W4751" s="212">
        <f t="shared" si="921"/>
        <v>0</v>
      </c>
      <c r="X4751" s="213" t="str">
        <f t="shared" si="922"/>
        <v/>
      </c>
      <c r="Y4751" s="213" t="str">
        <f t="shared" si="923"/>
        <v/>
      </c>
    </row>
    <row r="4752" spans="1:25" ht="15">
      <c r="A4752" s="118"/>
      <c r="B4752" s="117"/>
      <c r="C4752" s="119"/>
      <c r="D4752" s="116" t="str">
        <f>IFERROR(VLOOKUP(C4752,'PER Sociodemografico'!A:L,2,0),"")</f>
        <v/>
      </c>
      <c r="E4752" s="116" t="str">
        <f>IFERROR(VLOOKUP(C4752,'PER Sociodemografico'!A:L,9,0),"")</f>
        <v/>
      </c>
      <c r="F4752" s="118"/>
      <c r="G4752" s="116" t="str">
        <f>IFERROR(VLOOKUP(C4752,'PER Sociodemografico'!A:L,10,0),"")</f>
        <v/>
      </c>
      <c r="H4752" s="120"/>
      <c r="I4752" s="117"/>
      <c r="J4752" s="117"/>
      <c r="K4752" s="113" t="str">
        <f t="shared" si="912"/>
        <v/>
      </c>
      <c r="L4752" s="114" t="str">
        <f t="shared" si="913"/>
        <v/>
      </c>
      <c r="M4752" s="115" t="str">
        <f t="shared" si="914"/>
        <v/>
      </c>
      <c r="N4752" s="118"/>
      <c r="O4752" s="116" t="str">
        <f>IFERROR(VLOOKUP(N4752,'Código del Diagnóstico'!$A$2:$B$12426,2,0),"")</f>
        <v/>
      </c>
      <c r="P4752" s="209" t="str">
        <f>IFERROR(VLOOKUP(C4752,'PER Sociodemografico'!A:G,7,0),"")</f>
        <v/>
      </c>
      <c r="Q4752" s="210" t="str">
        <f t="shared" si="915"/>
        <v/>
      </c>
      <c r="R4752" s="113">
        <f t="shared" si="916"/>
        <v>0</v>
      </c>
      <c r="S4752" s="116">
        <f t="shared" si="917"/>
        <v>0</v>
      </c>
      <c r="T4752" s="129">
        <f t="shared" si="918"/>
        <v>0</v>
      </c>
      <c r="U4752" s="211">
        <f t="shared" si="919"/>
        <v>0</v>
      </c>
      <c r="V4752" s="212">
        <f t="shared" si="920"/>
        <v>0</v>
      </c>
      <c r="W4752" s="212">
        <f t="shared" si="921"/>
        <v>0</v>
      </c>
      <c r="X4752" s="213" t="str">
        <f t="shared" si="922"/>
        <v/>
      </c>
      <c r="Y4752" s="213" t="str">
        <f t="shared" si="923"/>
        <v/>
      </c>
    </row>
    <row r="4753" spans="1:25" ht="15">
      <c r="A4753" s="118"/>
      <c r="B4753" s="117"/>
      <c r="C4753" s="119"/>
      <c r="D4753" s="116" t="str">
        <f>IFERROR(VLOOKUP(C4753,'PER Sociodemografico'!A:L,2,0),"")</f>
        <v/>
      </c>
      <c r="E4753" s="116" t="str">
        <f>IFERROR(VLOOKUP(C4753,'PER Sociodemografico'!A:L,9,0),"")</f>
        <v/>
      </c>
      <c r="F4753" s="118"/>
      <c r="G4753" s="116" t="str">
        <f>IFERROR(VLOOKUP(C4753,'PER Sociodemografico'!A:L,10,0),"")</f>
        <v/>
      </c>
      <c r="H4753" s="120"/>
      <c r="I4753" s="117"/>
      <c r="J4753" s="117"/>
      <c r="K4753" s="113" t="str">
        <f t="shared" si="912"/>
        <v/>
      </c>
      <c r="L4753" s="114" t="str">
        <f t="shared" si="913"/>
        <v/>
      </c>
      <c r="M4753" s="115" t="str">
        <f t="shared" si="914"/>
        <v/>
      </c>
      <c r="N4753" s="118"/>
      <c r="O4753" s="116" t="str">
        <f>IFERROR(VLOOKUP(N4753,'Código del Diagnóstico'!$A$2:$B$12426,2,0),"")</f>
        <v/>
      </c>
      <c r="P4753" s="209" t="str">
        <f>IFERROR(VLOOKUP(C4753,'PER Sociodemografico'!A:G,7,0),"")</f>
        <v/>
      </c>
      <c r="Q4753" s="210" t="str">
        <f t="shared" si="915"/>
        <v/>
      </c>
      <c r="R4753" s="113">
        <f t="shared" si="916"/>
        <v>0</v>
      </c>
      <c r="S4753" s="116">
        <f t="shared" si="917"/>
        <v>0</v>
      </c>
      <c r="T4753" s="129">
        <f t="shared" si="918"/>
        <v>0</v>
      </c>
      <c r="U4753" s="211">
        <f t="shared" si="919"/>
        <v>0</v>
      </c>
      <c r="V4753" s="212">
        <f t="shared" si="920"/>
        <v>0</v>
      </c>
      <c r="W4753" s="212">
        <f t="shared" si="921"/>
        <v>0</v>
      </c>
      <c r="X4753" s="213" t="str">
        <f t="shared" si="922"/>
        <v/>
      </c>
      <c r="Y4753" s="213" t="str">
        <f t="shared" si="923"/>
        <v/>
      </c>
    </row>
    <row r="4754" spans="1:25" ht="15">
      <c r="A4754" s="118"/>
      <c r="B4754" s="117"/>
      <c r="C4754" s="119"/>
      <c r="D4754" s="116" t="str">
        <f>IFERROR(VLOOKUP(C4754,'PER Sociodemografico'!A:L,2,0),"")</f>
        <v/>
      </c>
      <c r="E4754" s="116" t="str">
        <f>IFERROR(VLOOKUP(C4754,'PER Sociodemografico'!A:L,9,0),"")</f>
        <v/>
      </c>
      <c r="F4754" s="118"/>
      <c r="G4754" s="116" t="str">
        <f>IFERROR(VLOOKUP(C4754,'PER Sociodemografico'!A:L,10,0),"")</f>
        <v/>
      </c>
      <c r="H4754" s="120"/>
      <c r="I4754" s="117"/>
      <c r="J4754" s="117"/>
      <c r="K4754" s="113" t="str">
        <f t="shared" si="912"/>
        <v/>
      </c>
      <c r="L4754" s="114" t="str">
        <f t="shared" si="913"/>
        <v/>
      </c>
      <c r="M4754" s="115" t="str">
        <f t="shared" si="914"/>
        <v/>
      </c>
      <c r="N4754" s="118"/>
      <c r="O4754" s="116" t="str">
        <f>IFERROR(VLOOKUP(N4754,'Código del Diagnóstico'!$A$2:$B$12426,2,0),"")</f>
        <v/>
      </c>
      <c r="P4754" s="209" t="str">
        <f>IFERROR(VLOOKUP(C4754,'PER Sociodemografico'!A:G,7,0),"")</f>
        <v/>
      </c>
      <c r="Q4754" s="210" t="str">
        <f t="shared" si="915"/>
        <v/>
      </c>
      <c r="R4754" s="113">
        <f t="shared" si="916"/>
        <v>0</v>
      </c>
      <c r="S4754" s="116">
        <f t="shared" si="917"/>
        <v>0</v>
      </c>
      <c r="T4754" s="129">
        <f t="shared" si="918"/>
        <v>0</v>
      </c>
      <c r="U4754" s="211">
        <f t="shared" si="919"/>
        <v>0</v>
      </c>
      <c r="V4754" s="212">
        <f t="shared" si="920"/>
        <v>0</v>
      </c>
      <c r="W4754" s="212">
        <f t="shared" si="921"/>
        <v>0</v>
      </c>
      <c r="X4754" s="213" t="str">
        <f t="shared" si="922"/>
        <v/>
      </c>
      <c r="Y4754" s="213" t="str">
        <f t="shared" si="923"/>
        <v/>
      </c>
    </row>
    <row r="4755" spans="1:25" ht="15">
      <c r="A4755" s="118"/>
      <c r="B4755" s="117"/>
      <c r="C4755" s="119"/>
      <c r="D4755" s="116" t="str">
        <f>IFERROR(VLOOKUP(C4755,'PER Sociodemografico'!A:L,2,0),"")</f>
        <v/>
      </c>
      <c r="E4755" s="116" t="str">
        <f>IFERROR(VLOOKUP(C4755,'PER Sociodemografico'!A:L,9,0),"")</f>
        <v/>
      </c>
      <c r="F4755" s="118"/>
      <c r="G4755" s="116" t="str">
        <f>IFERROR(VLOOKUP(C4755,'PER Sociodemografico'!A:L,10,0),"")</f>
        <v/>
      </c>
      <c r="H4755" s="120"/>
      <c r="I4755" s="117"/>
      <c r="J4755" s="117"/>
      <c r="K4755" s="113" t="str">
        <f t="shared" si="912"/>
        <v/>
      </c>
      <c r="L4755" s="114" t="str">
        <f t="shared" si="913"/>
        <v/>
      </c>
      <c r="M4755" s="115" t="str">
        <f t="shared" si="914"/>
        <v/>
      </c>
      <c r="N4755" s="118"/>
      <c r="O4755" s="116" t="str">
        <f>IFERROR(VLOOKUP(N4755,'Código del Diagnóstico'!$A$2:$B$12426,2,0),"")</f>
        <v/>
      </c>
      <c r="P4755" s="209" t="str">
        <f>IFERROR(VLOOKUP(C4755,'PER Sociodemografico'!A:G,7,0),"")</f>
        <v/>
      </c>
      <c r="Q4755" s="210" t="str">
        <f t="shared" si="915"/>
        <v/>
      </c>
      <c r="R4755" s="113">
        <f t="shared" si="916"/>
        <v>0</v>
      </c>
      <c r="S4755" s="116">
        <f t="shared" si="917"/>
        <v>0</v>
      </c>
      <c r="T4755" s="129">
        <f t="shared" si="918"/>
        <v>0</v>
      </c>
      <c r="U4755" s="211">
        <f t="shared" si="919"/>
        <v>0</v>
      </c>
      <c r="V4755" s="212">
        <f t="shared" si="920"/>
        <v>0</v>
      </c>
      <c r="W4755" s="212">
        <f t="shared" si="921"/>
        <v>0</v>
      </c>
      <c r="X4755" s="213" t="str">
        <f t="shared" si="922"/>
        <v/>
      </c>
      <c r="Y4755" s="213" t="str">
        <f t="shared" si="923"/>
        <v/>
      </c>
    </row>
    <row r="4756" spans="1:25" ht="15">
      <c r="A4756" s="118"/>
      <c r="B4756" s="117"/>
      <c r="C4756" s="119"/>
      <c r="D4756" s="116" t="str">
        <f>IFERROR(VLOOKUP(C4756,'PER Sociodemografico'!A:L,2,0),"")</f>
        <v/>
      </c>
      <c r="E4756" s="116" t="str">
        <f>IFERROR(VLOOKUP(C4756,'PER Sociodemografico'!A:L,9,0),"")</f>
        <v/>
      </c>
      <c r="F4756" s="118"/>
      <c r="G4756" s="116" t="str">
        <f>IFERROR(VLOOKUP(C4756,'PER Sociodemografico'!A:L,10,0),"")</f>
        <v/>
      </c>
      <c r="H4756" s="120"/>
      <c r="I4756" s="117"/>
      <c r="J4756" s="117"/>
      <c r="K4756" s="113" t="str">
        <f t="shared" si="912"/>
        <v/>
      </c>
      <c r="L4756" s="114" t="str">
        <f t="shared" si="913"/>
        <v/>
      </c>
      <c r="M4756" s="115" t="str">
        <f t="shared" si="914"/>
        <v/>
      </c>
      <c r="N4756" s="118"/>
      <c r="O4756" s="116" t="str">
        <f>IFERROR(VLOOKUP(N4756,'Código del Diagnóstico'!$A$2:$B$12426,2,0),"")</f>
        <v/>
      </c>
      <c r="P4756" s="209" t="str">
        <f>IFERROR(VLOOKUP(C4756,'PER Sociodemografico'!A:G,7,0),"")</f>
        <v/>
      </c>
      <c r="Q4756" s="210" t="str">
        <f t="shared" si="915"/>
        <v/>
      </c>
      <c r="R4756" s="113">
        <f t="shared" si="916"/>
        <v>0</v>
      </c>
      <c r="S4756" s="116">
        <f t="shared" si="917"/>
        <v>0</v>
      </c>
      <c r="T4756" s="129">
        <f t="shared" si="918"/>
        <v>0</v>
      </c>
      <c r="U4756" s="211">
        <f t="shared" si="919"/>
        <v>0</v>
      </c>
      <c r="V4756" s="212">
        <f t="shared" si="920"/>
        <v>0</v>
      </c>
      <c r="W4756" s="212">
        <f t="shared" si="921"/>
        <v>0</v>
      </c>
      <c r="X4756" s="213" t="str">
        <f t="shared" si="922"/>
        <v/>
      </c>
      <c r="Y4756" s="213" t="str">
        <f t="shared" si="923"/>
        <v/>
      </c>
    </row>
    <row r="4757" spans="1:25" ht="15">
      <c r="A4757" s="118"/>
      <c r="B4757" s="117"/>
      <c r="C4757" s="119"/>
      <c r="D4757" s="116" t="str">
        <f>IFERROR(VLOOKUP(C4757,'PER Sociodemografico'!A:L,2,0),"")</f>
        <v/>
      </c>
      <c r="E4757" s="116" t="str">
        <f>IFERROR(VLOOKUP(C4757,'PER Sociodemografico'!A:L,9,0),"")</f>
        <v/>
      </c>
      <c r="F4757" s="118"/>
      <c r="G4757" s="116" t="str">
        <f>IFERROR(VLOOKUP(C4757,'PER Sociodemografico'!A:L,10,0),"")</f>
        <v/>
      </c>
      <c r="H4757" s="120"/>
      <c r="I4757" s="117"/>
      <c r="J4757" s="117"/>
      <c r="K4757" s="113" t="str">
        <f t="shared" si="912"/>
        <v/>
      </c>
      <c r="L4757" s="114" t="str">
        <f t="shared" si="913"/>
        <v/>
      </c>
      <c r="M4757" s="115" t="str">
        <f t="shared" si="914"/>
        <v/>
      </c>
      <c r="N4757" s="118"/>
      <c r="O4757" s="116" t="str">
        <f>IFERROR(VLOOKUP(N4757,'Código del Diagnóstico'!$A$2:$B$12426,2,0),"")</f>
        <v/>
      </c>
      <c r="P4757" s="209" t="str">
        <f>IFERROR(VLOOKUP(C4757,'PER Sociodemografico'!A:G,7,0),"")</f>
        <v/>
      </c>
      <c r="Q4757" s="210" t="str">
        <f t="shared" si="915"/>
        <v/>
      </c>
      <c r="R4757" s="113">
        <f t="shared" si="916"/>
        <v>0</v>
      </c>
      <c r="S4757" s="116">
        <f t="shared" si="917"/>
        <v>0</v>
      </c>
      <c r="T4757" s="129">
        <f t="shared" si="918"/>
        <v>0</v>
      </c>
      <c r="U4757" s="211">
        <f t="shared" si="919"/>
        <v>0</v>
      </c>
      <c r="V4757" s="212">
        <f t="shared" si="920"/>
        <v>0</v>
      </c>
      <c r="W4757" s="212">
        <f t="shared" si="921"/>
        <v>0</v>
      </c>
      <c r="X4757" s="213" t="str">
        <f t="shared" si="922"/>
        <v/>
      </c>
      <c r="Y4757" s="213" t="str">
        <f t="shared" si="923"/>
        <v/>
      </c>
    </row>
    <row r="4758" spans="1:25" ht="15">
      <c r="A4758" s="118"/>
      <c r="B4758" s="117"/>
      <c r="C4758" s="119"/>
      <c r="D4758" s="116" t="str">
        <f>IFERROR(VLOOKUP(C4758,'PER Sociodemografico'!A:L,2,0),"")</f>
        <v/>
      </c>
      <c r="E4758" s="116" t="str">
        <f>IFERROR(VLOOKUP(C4758,'PER Sociodemografico'!A:L,9,0),"")</f>
        <v/>
      </c>
      <c r="F4758" s="118"/>
      <c r="G4758" s="116" t="str">
        <f>IFERROR(VLOOKUP(C4758,'PER Sociodemografico'!A:L,10,0),"")</f>
        <v/>
      </c>
      <c r="H4758" s="120"/>
      <c r="I4758" s="117"/>
      <c r="J4758" s="117"/>
      <c r="K4758" s="113" t="str">
        <f t="shared" si="912"/>
        <v/>
      </c>
      <c r="L4758" s="114" t="str">
        <f t="shared" si="913"/>
        <v/>
      </c>
      <c r="M4758" s="115" t="str">
        <f t="shared" si="914"/>
        <v/>
      </c>
      <c r="N4758" s="118"/>
      <c r="O4758" s="116" t="str">
        <f>IFERROR(VLOOKUP(N4758,'Código del Diagnóstico'!$A$2:$B$12426,2,0),"")</f>
        <v/>
      </c>
      <c r="P4758" s="209" t="str">
        <f>IFERROR(VLOOKUP(C4758,'PER Sociodemografico'!A:G,7,0),"")</f>
        <v/>
      </c>
      <c r="Q4758" s="210" t="str">
        <f t="shared" si="915"/>
        <v/>
      </c>
      <c r="R4758" s="113">
        <f t="shared" si="916"/>
        <v>0</v>
      </c>
      <c r="S4758" s="116">
        <f t="shared" si="917"/>
        <v>0</v>
      </c>
      <c r="T4758" s="129">
        <f t="shared" si="918"/>
        <v>0</v>
      </c>
      <c r="U4758" s="211">
        <f t="shared" si="919"/>
        <v>0</v>
      </c>
      <c r="V4758" s="212">
        <f t="shared" si="920"/>
        <v>0</v>
      </c>
      <c r="W4758" s="212">
        <f t="shared" si="921"/>
        <v>0</v>
      </c>
      <c r="X4758" s="213" t="str">
        <f t="shared" si="922"/>
        <v/>
      </c>
      <c r="Y4758" s="213" t="str">
        <f t="shared" si="923"/>
        <v/>
      </c>
    </row>
    <row r="4759" spans="1:25" ht="15">
      <c r="A4759" s="118"/>
      <c r="B4759" s="117"/>
      <c r="C4759" s="119"/>
      <c r="D4759" s="116" t="str">
        <f>IFERROR(VLOOKUP(C4759,'PER Sociodemografico'!A:L,2,0),"")</f>
        <v/>
      </c>
      <c r="E4759" s="116" t="str">
        <f>IFERROR(VLOOKUP(C4759,'PER Sociodemografico'!A:L,9,0),"")</f>
        <v/>
      </c>
      <c r="F4759" s="118"/>
      <c r="G4759" s="116" t="str">
        <f>IFERROR(VLOOKUP(C4759,'PER Sociodemografico'!A:L,10,0),"")</f>
        <v/>
      </c>
      <c r="H4759" s="120"/>
      <c r="I4759" s="117"/>
      <c r="J4759" s="117"/>
      <c r="K4759" s="113" t="str">
        <f t="shared" si="912"/>
        <v/>
      </c>
      <c r="L4759" s="114" t="str">
        <f t="shared" si="913"/>
        <v/>
      </c>
      <c r="M4759" s="115" t="str">
        <f t="shared" si="914"/>
        <v/>
      </c>
      <c r="N4759" s="118"/>
      <c r="O4759" s="116" t="str">
        <f>IFERROR(VLOOKUP(N4759,'Código del Diagnóstico'!$A$2:$B$12426,2,0),"")</f>
        <v/>
      </c>
      <c r="P4759" s="209" t="str">
        <f>IFERROR(VLOOKUP(C4759,'PER Sociodemografico'!A:G,7,0),"")</f>
        <v/>
      </c>
      <c r="Q4759" s="210" t="str">
        <f t="shared" si="915"/>
        <v/>
      </c>
      <c r="R4759" s="113">
        <f t="shared" si="916"/>
        <v>0</v>
      </c>
      <c r="S4759" s="116">
        <f t="shared" si="917"/>
        <v>0</v>
      </c>
      <c r="T4759" s="129">
        <f t="shared" si="918"/>
        <v>0</v>
      </c>
      <c r="U4759" s="211">
        <f t="shared" si="919"/>
        <v>0</v>
      </c>
      <c r="V4759" s="212">
        <f t="shared" si="920"/>
        <v>0</v>
      </c>
      <c r="W4759" s="212">
        <f t="shared" si="921"/>
        <v>0</v>
      </c>
      <c r="X4759" s="213" t="str">
        <f t="shared" si="922"/>
        <v/>
      </c>
      <c r="Y4759" s="213" t="str">
        <f t="shared" si="923"/>
        <v/>
      </c>
    </row>
    <row r="4760" spans="1:25" ht="15">
      <c r="A4760" s="118"/>
      <c r="B4760" s="117"/>
      <c r="C4760" s="119"/>
      <c r="D4760" s="116" t="str">
        <f>IFERROR(VLOOKUP(C4760,'PER Sociodemografico'!A:L,2,0),"")</f>
        <v/>
      </c>
      <c r="E4760" s="116" t="str">
        <f>IFERROR(VLOOKUP(C4760,'PER Sociodemografico'!A:L,9,0),"")</f>
        <v/>
      </c>
      <c r="F4760" s="118"/>
      <c r="G4760" s="116" t="str">
        <f>IFERROR(VLOOKUP(C4760,'PER Sociodemografico'!A:L,10,0),"")</f>
        <v/>
      </c>
      <c r="H4760" s="120"/>
      <c r="I4760" s="117"/>
      <c r="J4760" s="117"/>
      <c r="K4760" s="113" t="str">
        <f t="shared" si="912"/>
        <v/>
      </c>
      <c r="L4760" s="114" t="str">
        <f t="shared" si="913"/>
        <v/>
      </c>
      <c r="M4760" s="115" t="str">
        <f t="shared" si="914"/>
        <v/>
      </c>
      <c r="N4760" s="118"/>
      <c r="O4760" s="116" t="str">
        <f>IFERROR(VLOOKUP(N4760,'Código del Diagnóstico'!$A$2:$B$12426,2,0),"")</f>
        <v/>
      </c>
      <c r="P4760" s="209" t="str">
        <f>IFERROR(VLOOKUP(C4760,'PER Sociodemografico'!A:G,7,0),"")</f>
        <v/>
      </c>
      <c r="Q4760" s="210" t="str">
        <f t="shared" si="915"/>
        <v/>
      </c>
      <c r="R4760" s="113">
        <f t="shared" si="916"/>
        <v>0</v>
      </c>
      <c r="S4760" s="116">
        <f t="shared" si="917"/>
        <v>0</v>
      </c>
      <c r="T4760" s="129">
        <f t="shared" si="918"/>
        <v>0</v>
      </c>
      <c r="U4760" s="211">
        <f t="shared" si="919"/>
        <v>0</v>
      </c>
      <c r="V4760" s="212">
        <f t="shared" si="920"/>
        <v>0</v>
      </c>
      <c r="W4760" s="212">
        <f t="shared" si="921"/>
        <v>0</v>
      </c>
      <c r="X4760" s="213" t="str">
        <f t="shared" si="922"/>
        <v/>
      </c>
      <c r="Y4760" s="213" t="str">
        <f t="shared" si="923"/>
        <v/>
      </c>
    </row>
    <row r="4761" spans="1:25" ht="15">
      <c r="A4761" s="118"/>
      <c r="B4761" s="117"/>
      <c r="C4761" s="119"/>
      <c r="D4761" s="116" t="str">
        <f>IFERROR(VLOOKUP(C4761,'PER Sociodemografico'!A:L,2,0),"")</f>
        <v/>
      </c>
      <c r="E4761" s="116" t="str">
        <f>IFERROR(VLOOKUP(C4761,'PER Sociodemografico'!A:L,9,0),"")</f>
        <v/>
      </c>
      <c r="F4761" s="118"/>
      <c r="G4761" s="116" t="str">
        <f>IFERROR(VLOOKUP(C4761,'PER Sociodemografico'!A:L,10,0),"")</f>
        <v/>
      </c>
      <c r="H4761" s="120"/>
      <c r="I4761" s="117"/>
      <c r="J4761" s="117"/>
      <c r="K4761" s="113" t="str">
        <f t="shared" si="912"/>
        <v/>
      </c>
      <c r="L4761" s="114" t="str">
        <f t="shared" si="913"/>
        <v/>
      </c>
      <c r="M4761" s="115" t="str">
        <f t="shared" si="914"/>
        <v/>
      </c>
      <c r="N4761" s="118"/>
      <c r="O4761" s="116" t="str">
        <f>IFERROR(VLOOKUP(N4761,'Código del Diagnóstico'!$A$2:$B$12426,2,0),"")</f>
        <v/>
      </c>
      <c r="P4761" s="209" t="str">
        <f>IFERROR(VLOOKUP(C4761,'PER Sociodemografico'!A:G,7,0),"")</f>
        <v/>
      </c>
      <c r="Q4761" s="210" t="str">
        <f t="shared" si="915"/>
        <v/>
      </c>
      <c r="R4761" s="113">
        <f t="shared" si="916"/>
        <v>0</v>
      </c>
      <c r="S4761" s="116">
        <f t="shared" si="917"/>
        <v>0</v>
      </c>
      <c r="T4761" s="129">
        <f t="shared" si="918"/>
        <v>0</v>
      </c>
      <c r="U4761" s="211">
        <f t="shared" si="919"/>
        <v>0</v>
      </c>
      <c r="V4761" s="212">
        <f t="shared" si="920"/>
        <v>0</v>
      </c>
      <c r="W4761" s="212">
        <f t="shared" si="921"/>
        <v>0</v>
      </c>
      <c r="X4761" s="213" t="str">
        <f t="shared" si="922"/>
        <v/>
      </c>
      <c r="Y4761" s="213" t="str">
        <f t="shared" si="923"/>
        <v/>
      </c>
    </row>
    <row r="4762" spans="1:25" ht="15">
      <c r="A4762" s="118"/>
      <c r="B4762" s="117"/>
      <c r="C4762" s="119"/>
      <c r="D4762" s="116" t="str">
        <f>IFERROR(VLOOKUP(C4762,'PER Sociodemografico'!A:L,2,0),"")</f>
        <v/>
      </c>
      <c r="E4762" s="116" t="str">
        <f>IFERROR(VLOOKUP(C4762,'PER Sociodemografico'!A:L,9,0),"")</f>
        <v/>
      </c>
      <c r="F4762" s="118"/>
      <c r="G4762" s="116" t="str">
        <f>IFERROR(VLOOKUP(C4762,'PER Sociodemografico'!A:L,10,0),"")</f>
        <v/>
      </c>
      <c r="H4762" s="120"/>
      <c r="I4762" s="117"/>
      <c r="J4762" s="117"/>
      <c r="K4762" s="113" t="str">
        <f t="shared" si="912"/>
        <v/>
      </c>
      <c r="L4762" s="114" t="str">
        <f t="shared" si="913"/>
        <v/>
      </c>
      <c r="M4762" s="115" t="str">
        <f t="shared" si="914"/>
        <v/>
      </c>
      <c r="N4762" s="118"/>
      <c r="O4762" s="116" t="str">
        <f>IFERROR(VLOOKUP(N4762,'Código del Diagnóstico'!$A$2:$B$12426,2,0),"")</f>
        <v/>
      </c>
      <c r="P4762" s="209" t="str">
        <f>IFERROR(VLOOKUP(C4762,'PER Sociodemografico'!A:G,7,0),"")</f>
        <v/>
      </c>
      <c r="Q4762" s="210" t="str">
        <f t="shared" si="915"/>
        <v/>
      </c>
      <c r="R4762" s="113">
        <f t="shared" si="916"/>
        <v>0</v>
      </c>
      <c r="S4762" s="116">
        <f t="shared" si="917"/>
        <v>0</v>
      </c>
      <c r="T4762" s="129">
        <f t="shared" si="918"/>
        <v>0</v>
      </c>
      <c r="U4762" s="211">
        <f t="shared" si="919"/>
        <v>0</v>
      </c>
      <c r="V4762" s="212">
        <f t="shared" si="920"/>
        <v>0</v>
      </c>
      <c r="W4762" s="212">
        <f t="shared" si="921"/>
        <v>0</v>
      </c>
      <c r="X4762" s="213" t="str">
        <f t="shared" si="922"/>
        <v/>
      </c>
      <c r="Y4762" s="213" t="str">
        <f t="shared" si="923"/>
        <v/>
      </c>
    </row>
    <row r="4763" spans="1:25" ht="15">
      <c r="A4763" s="118"/>
      <c r="B4763" s="117"/>
      <c r="C4763" s="119"/>
      <c r="D4763" s="116" t="str">
        <f>IFERROR(VLOOKUP(C4763,'PER Sociodemografico'!A:L,2,0),"")</f>
        <v/>
      </c>
      <c r="E4763" s="116" t="str">
        <f>IFERROR(VLOOKUP(C4763,'PER Sociodemografico'!A:L,9,0),"")</f>
        <v/>
      </c>
      <c r="F4763" s="118"/>
      <c r="G4763" s="116" t="str">
        <f>IFERROR(VLOOKUP(C4763,'PER Sociodemografico'!A:L,10,0),"")</f>
        <v/>
      </c>
      <c r="H4763" s="120"/>
      <c r="I4763" s="117"/>
      <c r="J4763" s="117"/>
      <c r="K4763" s="113" t="str">
        <f t="shared" si="912"/>
        <v/>
      </c>
      <c r="L4763" s="114" t="str">
        <f t="shared" si="913"/>
        <v/>
      </c>
      <c r="M4763" s="115" t="str">
        <f t="shared" si="914"/>
        <v/>
      </c>
      <c r="N4763" s="118"/>
      <c r="O4763" s="116" t="str">
        <f>IFERROR(VLOOKUP(N4763,'Código del Diagnóstico'!$A$2:$B$12426,2,0),"")</f>
        <v/>
      </c>
      <c r="P4763" s="209" t="str">
        <f>IFERROR(VLOOKUP(C4763,'PER Sociodemografico'!A:G,7,0),"")</f>
        <v/>
      </c>
      <c r="Q4763" s="210" t="str">
        <f t="shared" si="915"/>
        <v/>
      </c>
      <c r="R4763" s="113">
        <f t="shared" si="916"/>
        <v>0</v>
      </c>
      <c r="S4763" s="116">
        <f t="shared" si="917"/>
        <v>0</v>
      </c>
      <c r="T4763" s="129">
        <f t="shared" si="918"/>
        <v>0</v>
      </c>
      <c r="U4763" s="211">
        <f t="shared" si="919"/>
        <v>0</v>
      </c>
      <c r="V4763" s="212">
        <f t="shared" si="920"/>
        <v>0</v>
      </c>
      <c r="W4763" s="212">
        <f t="shared" si="921"/>
        <v>0</v>
      </c>
      <c r="X4763" s="213" t="str">
        <f t="shared" si="922"/>
        <v/>
      </c>
      <c r="Y4763" s="213" t="str">
        <f t="shared" si="923"/>
        <v/>
      </c>
    </row>
    <row r="4764" spans="1:25" ht="15">
      <c r="A4764" s="118"/>
      <c r="B4764" s="117"/>
      <c r="C4764" s="119"/>
      <c r="D4764" s="116" t="str">
        <f>IFERROR(VLOOKUP(C4764,'PER Sociodemografico'!A:L,2,0),"")</f>
        <v/>
      </c>
      <c r="E4764" s="116" t="str">
        <f>IFERROR(VLOOKUP(C4764,'PER Sociodemografico'!A:L,9,0),"")</f>
        <v/>
      </c>
      <c r="F4764" s="118"/>
      <c r="G4764" s="116" t="str">
        <f>IFERROR(VLOOKUP(C4764,'PER Sociodemografico'!A:L,10,0),"")</f>
        <v/>
      </c>
      <c r="H4764" s="120"/>
      <c r="I4764" s="117"/>
      <c r="J4764" s="117"/>
      <c r="K4764" s="113" t="str">
        <f t="shared" si="912"/>
        <v/>
      </c>
      <c r="L4764" s="114" t="str">
        <f t="shared" si="913"/>
        <v/>
      </c>
      <c r="M4764" s="115" t="str">
        <f t="shared" si="914"/>
        <v/>
      </c>
      <c r="N4764" s="118"/>
      <c r="O4764" s="116" t="str">
        <f>IFERROR(VLOOKUP(N4764,'Código del Diagnóstico'!$A$2:$B$12426,2,0),"")</f>
        <v/>
      </c>
      <c r="P4764" s="209" t="str">
        <f>IFERROR(VLOOKUP(C4764,'PER Sociodemografico'!A:G,7,0),"")</f>
        <v/>
      </c>
      <c r="Q4764" s="210" t="str">
        <f t="shared" si="915"/>
        <v/>
      </c>
      <c r="R4764" s="113">
        <f t="shared" si="916"/>
        <v>0</v>
      </c>
      <c r="S4764" s="116">
        <f t="shared" si="917"/>
        <v>0</v>
      </c>
      <c r="T4764" s="129">
        <f t="shared" si="918"/>
        <v>0</v>
      </c>
      <c r="U4764" s="211">
        <f t="shared" si="919"/>
        <v>0</v>
      </c>
      <c r="V4764" s="212">
        <f t="shared" si="920"/>
        <v>0</v>
      </c>
      <c r="W4764" s="212">
        <f t="shared" si="921"/>
        <v>0</v>
      </c>
      <c r="X4764" s="213" t="str">
        <f t="shared" si="922"/>
        <v/>
      </c>
      <c r="Y4764" s="213" t="str">
        <f t="shared" si="923"/>
        <v/>
      </c>
    </row>
    <row r="4765" spans="1:25" ht="15">
      <c r="A4765" s="118"/>
      <c r="B4765" s="117"/>
      <c r="C4765" s="119"/>
      <c r="D4765" s="116" t="str">
        <f>IFERROR(VLOOKUP(C4765,'PER Sociodemografico'!A:L,2,0),"")</f>
        <v/>
      </c>
      <c r="E4765" s="116" t="str">
        <f>IFERROR(VLOOKUP(C4765,'PER Sociodemografico'!A:L,9,0),"")</f>
        <v/>
      </c>
      <c r="F4765" s="118"/>
      <c r="G4765" s="116" t="str">
        <f>IFERROR(VLOOKUP(C4765,'PER Sociodemografico'!A:L,10,0),"")</f>
        <v/>
      </c>
      <c r="H4765" s="120"/>
      <c r="I4765" s="117"/>
      <c r="J4765" s="117"/>
      <c r="K4765" s="113" t="str">
        <f t="shared" si="912"/>
        <v/>
      </c>
      <c r="L4765" s="114" t="str">
        <f t="shared" si="913"/>
        <v/>
      </c>
      <c r="M4765" s="115" t="str">
        <f t="shared" si="914"/>
        <v/>
      </c>
      <c r="N4765" s="118"/>
      <c r="O4765" s="116" t="str">
        <f>IFERROR(VLOOKUP(N4765,'Código del Diagnóstico'!$A$2:$B$12426,2,0),"")</f>
        <v/>
      </c>
      <c r="P4765" s="209" t="str">
        <f>IFERROR(VLOOKUP(C4765,'PER Sociodemografico'!A:G,7,0),"")</f>
        <v/>
      </c>
      <c r="Q4765" s="210" t="str">
        <f t="shared" si="915"/>
        <v/>
      </c>
      <c r="R4765" s="113">
        <f t="shared" si="916"/>
        <v>0</v>
      </c>
      <c r="S4765" s="116">
        <f t="shared" si="917"/>
        <v>0</v>
      </c>
      <c r="T4765" s="129">
        <f t="shared" si="918"/>
        <v>0</v>
      </c>
      <c r="U4765" s="211">
        <f t="shared" si="919"/>
        <v>0</v>
      </c>
      <c r="V4765" s="212">
        <f t="shared" si="920"/>
        <v>0</v>
      </c>
      <c r="W4765" s="212">
        <f t="shared" si="921"/>
        <v>0</v>
      </c>
      <c r="X4765" s="213" t="str">
        <f t="shared" si="922"/>
        <v/>
      </c>
      <c r="Y4765" s="213" t="str">
        <f t="shared" si="923"/>
        <v/>
      </c>
    </row>
    <row r="4766" spans="1:25" ht="15">
      <c r="A4766" s="118"/>
      <c r="B4766" s="117"/>
      <c r="C4766" s="119"/>
      <c r="D4766" s="116" t="str">
        <f>IFERROR(VLOOKUP(C4766,'PER Sociodemografico'!A:L,2,0),"")</f>
        <v/>
      </c>
      <c r="E4766" s="116" t="str">
        <f>IFERROR(VLOOKUP(C4766,'PER Sociodemografico'!A:L,9,0),"")</f>
        <v/>
      </c>
      <c r="F4766" s="118"/>
      <c r="G4766" s="116" t="str">
        <f>IFERROR(VLOOKUP(C4766,'PER Sociodemografico'!A:L,10,0),"")</f>
        <v/>
      </c>
      <c r="H4766" s="120"/>
      <c r="I4766" s="117"/>
      <c r="J4766" s="117"/>
      <c r="K4766" s="113" t="str">
        <f t="shared" si="912"/>
        <v/>
      </c>
      <c r="L4766" s="114" t="str">
        <f t="shared" si="913"/>
        <v/>
      </c>
      <c r="M4766" s="115" t="str">
        <f t="shared" si="914"/>
        <v/>
      </c>
      <c r="N4766" s="118"/>
      <c r="O4766" s="116" t="str">
        <f>IFERROR(VLOOKUP(N4766,'Código del Diagnóstico'!$A$2:$B$12426,2,0),"")</f>
        <v/>
      </c>
      <c r="P4766" s="209" t="str">
        <f>IFERROR(VLOOKUP(C4766,'PER Sociodemografico'!A:G,7,0),"")</f>
        <v/>
      </c>
      <c r="Q4766" s="210" t="str">
        <f t="shared" si="915"/>
        <v/>
      </c>
      <c r="R4766" s="113">
        <f t="shared" si="916"/>
        <v>0</v>
      </c>
      <c r="S4766" s="116">
        <f t="shared" si="917"/>
        <v>0</v>
      </c>
      <c r="T4766" s="129">
        <f t="shared" si="918"/>
        <v>0</v>
      </c>
      <c r="U4766" s="211">
        <f t="shared" si="919"/>
        <v>0</v>
      </c>
      <c r="V4766" s="212">
        <f t="shared" si="920"/>
        <v>0</v>
      </c>
      <c r="W4766" s="212">
        <f t="shared" si="921"/>
        <v>0</v>
      </c>
      <c r="X4766" s="213" t="str">
        <f t="shared" si="922"/>
        <v/>
      </c>
      <c r="Y4766" s="213" t="str">
        <f t="shared" si="923"/>
        <v/>
      </c>
    </row>
    <row r="4767" spans="1:25" ht="15">
      <c r="A4767" s="118"/>
      <c r="B4767" s="117"/>
      <c r="C4767" s="119"/>
      <c r="D4767" s="116" t="str">
        <f>IFERROR(VLOOKUP(C4767,'PER Sociodemografico'!A:L,2,0),"")</f>
        <v/>
      </c>
      <c r="E4767" s="116" t="str">
        <f>IFERROR(VLOOKUP(C4767,'PER Sociodemografico'!A:L,9,0),"")</f>
        <v/>
      </c>
      <c r="F4767" s="118"/>
      <c r="G4767" s="116" t="str">
        <f>IFERROR(VLOOKUP(C4767,'PER Sociodemografico'!A:L,10,0),"")</f>
        <v/>
      </c>
      <c r="H4767" s="120"/>
      <c r="I4767" s="117"/>
      <c r="J4767" s="117"/>
      <c r="K4767" s="113" t="str">
        <f t="shared" si="912"/>
        <v/>
      </c>
      <c r="L4767" s="114" t="str">
        <f t="shared" si="913"/>
        <v/>
      </c>
      <c r="M4767" s="115" t="str">
        <f t="shared" si="914"/>
        <v/>
      </c>
      <c r="N4767" s="118"/>
      <c r="O4767" s="116" t="str">
        <f>IFERROR(VLOOKUP(N4767,'Código del Diagnóstico'!$A$2:$B$12426,2,0),"")</f>
        <v/>
      </c>
      <c r="P4767" s="209" t="str">
        <f>IFERROR(VLOOKUP(C4767,'PER Sociodemografico'!A:G,7,0),"")</f>
        <v/>
      </c>
      <c r="Q4767" s="210" t="str">
        <f t="shared" si="915"/>
        <v/>
      </c>
      <c r="R4767" s="113">
        <f t="shared" si="916"/>
        <v>0</v>
      </c>
      <c r="S4767" s="116">
        <f t="shared" si="917"/>
        <v>0</v>
      </c>
      <c r="T4767" s="129">
        <f t="shared" si="918"/>
        <v>0</v>
      </c>
      <c r="U4767" s="211">
        <f t="shared" si="919"/>
        <v>0</v>
      </c>
      <c r="V4767" s="212">
        <f t="shared" si="920"/>
        <v>0</v>
      </c>
      <c r="W4767" s="212">
        <f t="shared" si="921"/>
        <v>0</v>
      </c>
      <c r="X4767" s="213" t="str">
        <f t="shared" si="922"/>
        <v/>
      </c>
      <c r="Y4767" s="213" t="str">
        <f t="shared" si="923"/>
        <v/>
      </c>
    </row>
    <row r="4768" spans="1:25" ht="15">
      <c r="A4768" s="118"/>
      <c r="B4768" s="117"/>
      <c r="C4768" s="119"/>
      <c r="D4768" s="116" t="str">
        <f>IFERROR(VLOOKUP(C4768,'PER Sociodemografico'!A:L,2,0),"")</f>
        <v/>
      </c>
      <c r="E4768" s="116" t="str">
        <f>IFERROR(VLOOKUP(C4768,'PER Sociodemografico'!A:L,9,0),"")</f>
        <v/>
      </c>
      <c r="F4768" s="118"/>
      <c r="G4768" s="116" t="str">
        <f>IFERROR(VLOOKUP(C4768,'PER Sociodemografico'!A:L,10,0),"")</f>
        <v/>
      </c>
      <c r="H4768" s="120"/>
      <c r="I4768" s="117"/>
      <c r="J4768" s="117"/>
      <c r="K4768" s="113" t="str">
        <f t="shared" si="912"/>
        <v/>
      </c>
      <c r="L4768" s="114" t="str">
        <f t="shared" si="913"/>
        <v/>
      </c>
      <c r="M4768" s="115" t="str">
        <f t="shared" si="914"/>
        <v/>
      </c>
      <c r="N4768" s="118"/>
      <c r="O4768" s="116" t="str">
        <f>IFERROR(VLOOKUP(N4768,'Código del Diagnóstico'!$A$2:$B$12426,2,0),"")</f>
        <v/>
      </c>
      <c r="P4768" s="209" t="str">
        <f>IFERROR(VLOOKUP(C4768,'PER Sociodemografico'!A:G,7,0),"")</f>
        <v/>
      </c>
      <c r="Q4768" s="210" t="str">
        <f t="shared" si="915"/>
        <v/>
      </c>
      <c r="R4768" s="113">
        <f t="shared" si="916"/>
        <v>0</v>
      </c>
      <c r="S4768" s="116">
        <f t="shared" si="917"/>
        <v>0</v>
      </c>
      <c r="T4768" s="129">
        <f t="shared" si="918"/>
        <v>0</v>
      </c>
      <c r="U4768" s="211">
        <f t="shared" si="919"/>
        <v>0</v>
      </c>
      <c r="V4768" s="212">
        <f t="shared" si="920"/>
        <v>0</v>
      </c>
      <c r="W4768" s="212">
        <f t="shared" si="921"/>
        <v>0</v>
      </c>
      <c r="X4768" s="213" t="str">
        <f t="shared" si="922"/>
        <v/>
      </c>
      <c r="Y4768" s="213" t="str">
        <f t="shared" si="923"/>
        <v/>
      </c>
    </row>
    <row r="4769" spans="1:25" ht="15">
      <c r="A4769" s="118"/>
      <c r="B4769" s="117"/>
      <c r="C4769" s="119"/>
      <c r="D4769" s="116" t="str">
        <f>IFERROR(VLOOKUP(C4769,'PER Sociodemografico'!A:L,2,0),"")</f>
        <v/>
      </c>
      <c r="E4769" s="116" t="str">
        <f>IFERROR(VLOOKUP(C4769,'PER Sociodemografico'!A:L,9,0),"")</f>
        <v/>
      </c>
      <c r="F4769" s="118"/>
      <c r="G4769" s="116" t="str">
        <f>IFERROR(VLOOKUP(C4769,'PER Sociodemografico'!A:L,10,0),"")</f>
        <v/>
      </c>
      <c r="H4769" s="120"/>
      <c r="I4769" s="117"/>
      <c r="J4769" s="117"/>
      <c r="K4769" s="113" t="str">
        <f t="shared" si="912"/>
        <v/>
      </c>
      <c r="L4769" s="114" t="str">
        <f t="shared" si="913"/>
        <v/>
      </c>
      <c r="M4769" s="115" t="str">
        <f t="shared" si="914"/>
        <v/>
      </c>
      <c r="N4769" s="118"/>
      <c r="O4769" s="116" t="str">
        <f>IFERROR(VLOOKUP(N4769,'Código del Diagnóstico'!$A$2:$B$12426,2,0),"")</f>
        <v/>
      </c>
      <c r="P4769" s="209" t="str">
        <f>IFERROR(VLOOKUP(C4769,'PER Sociodemografico'!A:G,7,0),"")</f>
        <v/>
      </c>
      <c r="Q4769" s="210" t="str">
        <f t="shared" si="915"/>
        <v/>
      </c>
      <c r="R4769" s="113">
        <f t="shared" si="916"/>
        <v>0</v>
      </c>
      <c r="S4769" s="116">
        <f t="shared" si="917"/>
        <v>0</v>
      </c>
      <c r="T4769" s="129">
        <f t="shared" si="918"/>
        <v>0</v>
      </c>
      <c r="U4769" s="211">
        <f t="shared" si="919"/>
        <v>0</v>
      </c>
      <c r="V4769" s="212">
        <f t="shared" si="920"/>
        <v>0</v>
      </c>
      <c r="W4769" s="212">
        <f t="shared" si="921"/>
        <v>0</v>
      </c>
      <c r="X4769" s="213" t="str">
        <f t="shared" si="922"/>
        <v/>
      </c>
      <c r="Y4769" s="213" t="str">
        <f t="shared" si="923"/>
        <v/>
      </c>
    </row>
    <row r="4770" spans="1:25" ht="15">
      <c r="A4770" s="118"/>
      <c r="B4770" s="117"/>
      <c r="C4770" s="119"/>
      <c r="D4770" s="116" t="str">
        <f>IFERROR(VLOOKUP(C4770,'PER Sociodemografico'!A:L,2,0),"")</f>
        <v/>
      </c>
      <c r="E4770" s="116" t="str">
        <f>IFERROR(VLOOKUP(C4770,'PER Sociodemografico'!A:L,9,0),"")</f>
        <v/>
      </c>
      <c r="F4770" s="118"/>
      <c r="G4770" s="116" t="str">
        <f>IFERROR(VLOOKUP(C4770,'PER Sociodemografico'!A:L,10,0),"")</f>
        <v/>
      </c>
      <c r="H4770" s="120"/>
      <c r="I4770" s="117"/>
      <c r="J4770" s="117"/>
      <c r="K4770" s="113" t="str">
        <f t="shared" si="912"/>
        <v/>
      </c>
      <c r="L4770" s="114" t="str">
        <f t="shared" si="913"/>
        <v/>
      </c>
      <c r="M4770" s="115" t="str">
        <f t="shared" si="914"/>
        <v/>
      </c>
      <c r="N4770" s="118"/>
      <c r="O4770" s="116" t="str">
        <f>IFERROR(VLOOKUP(N4770,'Código del Diagnóstico'!$A$2:$B$12426,2,0),"")</f>
        <v/>
      </c>
      <c r="P4770" s="209" t="str">
        <f>IFERROR(VLOOKUP(C4770,'PER Sociodemografico'!A:G,7,0),"")</f>
        <v/>
      </c>
      <c r="Q4770" s="210" t="str">
        <f t="shared" si="915"/>
        <v/>
      </c>
      <c r="R4770" s="113">
        <f t="shared" si="916"/>
        <v>0</v>
      </c>
      <c r="S4770" s="116">
        <f t="shared" si="917"/>
        <v>0</v>
      </c>
      <c r="T4770" s="129">
        <f t="shared" si="918"/>
        <v>0</v>
      </c>
      <c r="U4770" s="211">
        <f t="shared" si="919"/>
        <v>0</v>
      </c>
      <c r="V4770" s="212">
        <f t="shared" si="920"/>
        <v>0</v>
      </c>
      <c r="W4770" s="212">
        <f t="shared" si="921"/>
        <v>0</v>
      </c>
      <c r="X4770" s="213" t="str">
        <f t="shared" si="922"/>
        <v/>
      </c>
      <c r="Y4770" s="213" t="str">
        <f t="shared" si="923"/>
        <v/>
      </c>
    </row>
    <row r="4771" spans="1:25" ht="15">
      <c r="A4771" s="118"/>
      <c r="B4771" s="117"/>
      <c r="C4771" s="119"/>
      <c r="D4771" s="116" t="str">
        <f>IFERROR(VLOOKUP(C4771,'PER Sociodemografico'!A:L,2,0),"")</f>
        <v/>
      </c>
      <c r="E4771" s="116" t="str">
        <f>IFERROR(VLOOKUP(C4771,'PER Sociodemografico'!A:L,9,0),"")</f>
        <v/>
      </c>
      <c r="F4771" s="118"/>
      <c r="G4771" s="116" t="str">
        <f>IFERROR(VLOOKUP(C4771,'PER Sociodemografico'!A:L,10,0),"")</f>
        <v/>
      </c>
      <c r="H4771" s="120"/>
      <c r="I4771" s="117"/>
      <c r="J4771" s="117"/>
      <c r="K4771" s="113" t="str">
        <f t="shared" si="912"/>
        <v/>
      </c>
      <c r="L4771" s="114" t="str">
        <f t="shared" si="913"/>
        <v/>
      </c>
      <c r="M4771" s="115" t="str">
        <f t="shared" si="914"/>
        <v/>
      </c>
      <c r="N4771" s="118"/>
      <c r="O4771" s="116" t="str">
        <f>IFERROR(VLOOKUP(N4771,'Código del Diagnóstico'!$A$2:$B$12426,2,0),"")</f>
        <v/>
      </c>
      <c r="P4771" s="209" t="str">
        <f>IFERROR(VLOOKUP(C4771,'PER Sociodemografico'!A:G,7,0),"")</f>
        <v/>
      </c>
      <c r="Q4771" s="210" t="str">
        <f t="shared" si="915"/>
        <v/>
      </c>
      <c r="R4771" s="113">
        <f t="shared" si="916"/>
        <v>0</v>
      </c>
      <c r="S4771" s="116">
        <f t="shared" si="917"/>
        <v>0</v>
      </c>
      <c r="T4771" s="129">
        <f t="shared" si="918"/>
        <v>0</v>
      </c>
      <c r="U4771" s="211">
        <f t="shared" si="919"/>
        <v>0</v>
      </c>
      <c r="V4771" s="212">
        <f t="shared" si="920"/>
        <v>0</v>
      </c>
      <c r="W4771" s="212">
        <f t="shared" si="921"/>
        <v>0</v>
      </c>
      <c r="X4771" s="213" t="str">
        <f t="shared" si="922"/>
        <v/>
      </c>
      <c r="Y4771" s="213" t="str">
        <f t="shared" si="923"/>
        <v/>
      </c>
    </row>
    <row r="4772" spans="1:25" ht="15">
      <c r="A4772" s="118"/>
      <c r="B4772" s="117"/>
      <c r="C4772" s="119"/>
      <c r="D4772" s="116" t="str">
        <f>IFERROR(VLOOKUP(C4772,'PER Sociodemografico'!A:L,2,0),"")</f>
        <v/>
      </c>
      <c r="E4772" s="116" t="str">
        <f>IFERROR(VLOOKUP(C4772,'PER Sociodemografico'!A:L,9,0),"")</f>
        <v/>
      </c>
      <c r="F4772" s="118"/>
      <c r="G4772" s="116" t="str">
        <f>IFERROR(VLOOKUP(C4772,'PER Sociodemografico'!A:L,10,0),"")</f>
        <v/>
      </c>
      <c r="H4772" s="120"/>
      <c r="I4772" s="117"/>
      <c r="J4772" s="117"/>
      <c r="K4772" s="113" t="str">
        <f t="shared" si="912"/>
        <v/>
      </c>
      <c r="L4772" s="114" t="str">
        <f t="shared" si="913"/>
        <v/>
      </c>
      <c r="M4772" s="115" t="str">
        <f t="shared" si="914"/>
        <v/>
      </c>
      <c r="N4772" s="118"/>
      <c r="O4772" s="116" t="str">
        <f>IFERROR(VLOOKUP(N4772,'Código del Diagnóstico'!$A$2:$B$12426,2,0),"")</f>
        <v/>
      </c>
      <c r="P4772" s="209" t="str">
        <f>IFERROR(VLOOKUP(C4772,'PER Sociodemografico'!A:G,7,0),"")</f>
        <v/>
      </c>
      <c r="Q4772" s="210" t="str">
        <f t="shared" si="915"/>
        <v/>
      </c>
      <c r="R4772" s="113">
        <f t="shared" si="916"/>
        <v>0</v>
      </c>
      <c r="S4772" s="116">
        <f t="shared" si="917"/>
        <v>0</v>
      </c>
      <c r="T4772" s="129">
        <f t="shared" si="918"/>
        <v>0</v>
      </c>
      <c r="U4772" s="211">
        <f t="shared" si="919"/>
        <v>0</v>
      </c>
      <c r="V4772" s="212">
        <f t="shared" si="920"/>
        <v>0</v>
      </c>
      <c r="W4772" s="212">
        <f t="shared" si="921"/>
        <v>0</v>
      </c>
      <c r="X4772" s="213" t="str">
        <f t="shared" si="922"/>
        <v/>
      </c>
      <c r="Y4772" s="213" t="str">
        <f t="shared" si="923"/>
        <v/>
      </c>
    </row>
    <row r="4773" spans="1:25" ht="15">
      <c r="A4773" s="118"/>
      <c r="B4773" s="117"/>
      <c r="C4773" s="119"/>
      <c r="D4773" s="116" t="str">
        <f>IFERROR(VLOOKUP(C4773,'PER Sociodemografico'!A:L,2,0),"")</f>
        <v/>
      </c>
      <c r="E4773" s="116" t="str">
        <f>IFERROR(VLOOKUP(C4773,'PER Sociodemografico'!A:L,9,0),"")</f>
        <v/>
      </c>
      <c r="F4773" s="118"/>
      <c r="G4773" s="116" t="str">
        <f>IFERROR(VLOOKUP(C4773,'PER Sociodemografico'!A:L,10,0),"")</f>
        <v/>
      </c>
      <c r="H4773" s="120"/>
      <c r="I4773" s="117"/>
      <c r="J4773" s="117"/>
      <c r="K4773" s="113" t="str">
        <f t="shared" si="912"/>
        <v/>
      </c>
      <c r="L4773" s="114" t="str">
        <f t="shared" si="913"/>
        <v/>
      </c>
      <c r="M4773" s="115" t="str">
        <f t="shared" si="914"/>
        <v/>
      </c>
      <c r="N4773" s="118"/>
      <c r="O4773" s="116" t="str">
        <f>IFERROR(VLOOKUP(N4773,'Código del Diagnóstico'!$A$2:$B$12426,2,0),"")</f>
        <v/>
      </c>
      <c r="P4773" s="209" t="str">
        <f>IFERROR(VLOOKUP(C4773,'PER Sociodemografico'!A:G,7,0),"")</f>
        <v/>
      </c>
      <c r="Q4773" s="210" t="str">
        <f t="shared" si="915"/>
        <v/>
      </c>
      <c r="R4773" s="113">
        <f t="shared" si="916"/>
        <v>0</v>
      </c>
      <c r="S4773" s="116">
        <f t="shared" si="917"/>
        <v>0</v>
      </c>
      <c r="T4773" s="129">
        <f t="shared" si="918"/>
        <v>0</v>
      </c>
      <c r="U4773" s="211">
        <f t="shared" si="919"/>
        <v>0</v>
      </c>
      <c r="V4773" s="212">
        <f t="shared" si="920"/>
        <v>0</v>
      </c>
      <c r="W4773" s="212">
        <f t="shared" si="921"/>
        <v>0</v>
      </c>
      <c r="X4773" s="213" t="str">
        <f t="shared" si="922"/>
        <v/>
      </c>
      <c r="Y4773" s="213" t="str">
        <f t="shared" si="923"/>
        <v/>
      </c>
    </row>
    <row r="4774" spans="1:25" ht="15">
      <c r="A4774" s="118"/>
      <c r="B4774" s="117"/>
      <c r="C4774" s="119"/>
      <c r="D4774" s="116" t="str">
        <f>IFERROR(VLOOKUP(C4774,'PER Sociodemografico'!A:L,2,0),"")</f>
        <v/>
      </c>
      <c r="E4774" s="116" t="str">
        <f>IFERROR(VLOOKUP(C4774,'PER Sociodemografico'!A:L,9,0),"")</f>
        <v/>
      </c>
      <c r="F4774" s="118"/>
      <c r="G4774" s="116" t="str">
        <f>IFERROR(VLOOKUP(C4774,'PER Sociodemografico'!A:L,10,0),"")</f>
        <v/>
      </c>
      <c r="H4774" s="120"/>
      <c r="I4774" s="117"/>
      <c r="J4774" s="117"/>
      <c r="K4774" s="113" t="str">
        <f t="shared" si="912"/>
        <v/>
      </c>
      <c r="L4774" s="114" t="str">
        <f t="shared" si="913"/>
        <v/>
      </c>
      <c r="M4774" s="115" t="str">
        <f t="shared" si="914"/>
        <v/>
      </c>
      <c r="N4774" s="118"/>
      <c r="O4774" s="116" t="str">
        <f>IFERROR(VLOOKUP(N4774,'Código del Diagnóstico'!$A$2:$B$12426,2,0),"")</f>
        <v/>
      </c>
      <c r="P4774" s="209" t="str">
        <f>IFERROR(VLOOKUP(C4774,'PER Sociodemografico'!A:G,7,0),"")</f>
        <v/>
      </c>
      <c r="Q4774" s="210" t="str">
        <f t="shared" si="915"/>
        <v/>
      </c>
      <c r="R4774" s="113">
        <f t="shared" si="916"/>
        <v>0</v>
      </c>
      <c r="S4774" s="116">
        <f t="shared" si="917"/>
        <v>0</v>
      </c>
      <c r="T4774" s="129">
        <f t="shared" si="918"/>
        <v>0</v>
      </c>
      <c r="U4774" s="211">
        <f t="shared" si="919"/>
        <v>0</v>
      </c>
      <c r="V4774" s="212">
        <f t="shared" si="920"/>
        <v>0</v>
      </c>
      <c r="W4774" s="212">
        <f t="shared" si="921"/>
        <v>0</v>
      </c>
      <c r="X4774" s="213" t="str">
        <f t="shared" si="922"/>
        <v/>
      </c>
      <c r="Y4774" s="213" t="str">
        <f t="shared" si="923"/>
        <v/>
      </c>
    </row>
    <row r="4775" spans="1:25" ht="15">
      <c r="A4775" s="118"/>
      <c r="B4775" s="117"/>
      <c r="C4775" s="119"/>
      <c r="D4775" s="116" t="str">
        <f>IFERROR(VLOOKUP(C4775,'PER Sociodemografico'!A:L,2,0),"")</f>
        <v/>
      </c>
      <c r="E4775" s="116" t="str">
        <f>IFERROR(VLOOKUP(C4775,'PER Sociodemografico'!A:L,9,0),"")</f>
        <v/>
      </c>
      <c r="F4775" s="118"/>
      <c r="G4775" s="116" t="str">
        <f>IFERROR(VLOOKUP(C4775,'PER Sociodemografico'!A:L,10,0),"")</f>
        <v/>
      </c>
      <c r="H4775" s="120"/>
      <c r="I4775" s="117"/>
      <c r="J4775" s="117"/>
      <c r="K4775" s="113" t="str">
        <f t="shared" si="912"/>
        <v/>
      </c>
      <c r="L4775" s="114" t="str">
        <f t="shared" si="913"/>
        <v/>
      </c>
      <c r="M4775" s="115" t="str">
        <f t="shared" si="914"/>
        <v/>
      </c>
      <c r="N4775" s="118"/>
      <c r="O4775" s="116" t="str">
        <f>IFERROR(VLOOKUP(N4775,'Código del Diagnóstico'!$A$2:$B$12426,2,0),"")</f>
        <v/>
      </c>
      <c r="P4775" s="209" t="str">
        <f>IFERROR(VLOOKUP(C4775,'PER Sociodemografico'!A:G,7,0),"")</f>
        <v/>
      </c>
      <c r="Q4775" s="210" t="str">
        <f t="shared" si="915"/>
        <v/>
      </c>
      <c r="R4775" s="113">
        <f t="shared" si="916"/>
        <v>0</v>
      </c>
      <c r="S4775" s="116">
        <f t="shared" si="917"/>
        <v>0</v>
      </c>
      <c r="T4775" s="129">
        <f t="shared" si="918"/>
        <v>0</v>
      </c>
      <c r="U4775" s="211">
        <f t="shared" si="919"/>
        <v>0</v>
      </c>
      <c r="V4775" s="212">
        <f t="shared" si="920"/>
        <v>0</v>
      </c>
      <c r="W4775" s="212">
        <f t="shared" si="921"/>
        <v>0</v>
      </c>
      <c r="X4775" s="213" t="str">
        <f t="shared" si="922"/>
        <v/>
      </c>
      <c r="Y4775" s="213" t="str">
        <f t="shared" si="923"/>
        <v/>
      </c>
    </row>
    <row r="4776" spans="1:25" ht="15">
      <c r="A4776" s="118"/>
      <c r="B4776" s="117"/>
      <c r="C4776" s="119"/>
      <c r="D4776" s="116" t="str">
        <f>IFERROR(VLOOKUP(C4776,'PER Sociodemografico'!A:L,2,0),"")</f>
        <v/>
      </c>
      <c r="E4776" s="116" t="str">
        <f>IFERROR(VLOOKUP(C4776,'PER Sociodemografico'!A:L,9,0),"")</f>
        <v/>
      </c>
      <c r="F4776" s="118"/>
      <c r="G4776" s="116" t="str">
        <f>IFERROR(VLOOKUP(C4776,'PER Sociodemografico'!A:L,10,0),"")</f>
        <v/>
      </c>
      <c r="H4776" s="120"/>
      <c r="I4776" s="117"/>
      <c r="J4776" s="117"/>
      <c r="K4776" s="113" t="str">
        <f t="shared" si="912"/>
        <v/>
      </c>
      <c r="L4776" s="114" t="str">
        <f t="shared" si="913"/>
        <v/>
      </c>
      <c r="M4776" s="115" t="str">
        <f t="shared" si="914"/>
        <v/>
      </c>
      <c r="N4776" s="118"/>
      <c r="O4776" s="116" t="str">
        <f>IFERROR(VLOOKUP(N4776,'Código del Diagnóstico'!$A$2:$B$12426,2,0),"")</f>
        <v/>
      </c>
      <c r="P4776" s="209" t="str">
        <f>IFERROR(VLOOKUP(C4776,'PER Sociodemografico'!A:G,7,0),"")</f>
        <v/>
      </c>
      <c r="Q4776" s="210" t="str">
        <f t="shared" si="915"/>
        <v/>
      </c>
      <c r="R4776" s="113">
        <f t="shared" si="916"/>
        <v>0</v>
      </c>
      <c r="S4776" s="116">
        <f t="shared" si="917"/>
        <v>0</v>
      </c>
      <c r="T4776" s="129">
        <f t="shared" si="918"/>
        <v>0</v>
      </c>
      <c r="U4776" s="211">
        <f t="shared" si="919"/>
        <v>0</v>
      </c>
      <c r="V4776" s="212">
        <f t="shared" si="920"/>
        <v>0</v>
      </c>
      <c r="W4776" s="212">
        <f t="shared" si="921"/>
        <v>0</v>
      </c>
      <c r="X4776" s="213" t="str">
        <f t="shared" si="922"/>
        <v/>
      </c>
      <c r="Y4776" s="213" t="str">
        <f t="shared" si="923"/>
        <v/>
      </c>
    </row>
    <row r="4777" spans="1:25" ht="15">
      <c r="A4777" s="118"/>
      <c r="B4777" s="117"/>
      <c r="C4777" s="119"/>
      <c r="D4777" s="116" t="str">
        <f>IFERROR(VLOOKUP(C4777,'PER Sociodemografico'!A:L,2,0),"")</f>
        <v/>
      </c>
      <c r="E4777" s="116" t="str">
        <f>IFERROR(VLOOKUP(C4777,'PER Sociodemografico'!A:L,9,0),"")</f>
        <v/>
      </c>
      <c r="F4777" s="118"/>
      <c r="G4777" s="116" t="str">
        <f>IFERROR(VLOOKUP(C4777,'PER Sociodemografico'!A:L,10,0),"")</f>
        <v/>
      </c>
      <c r="H4777" s="120"/>
      <c r="I4777" s="117"/>
      <c r="J4777" s="117"/>
      <c r="K4777" s="113" t="str">
        <f t="shared" si="912"/>
        <v/>
      </c>
      <c r="L4777" s="114" t="str">
        <f t="shared" si="913"/>
        <v/>
      </c>
      <c r="M4777" s="115" t="str">
        <f t="shared" si="914"/>
        <v/>
      </c>
      <c r="N4777" s="118"/>
      <c r="O4777" s="116" t="str">
        <f>IFERROR(VLOOKUP(N4777,'Código del Diagnóstico'!$A$2:$B$12426,2,0),"")</f>
        <v/>
      </c>
      <c r="P4777" s="209" t="str">
        <f>IFERROR(VLOOKUP(C4777,'PER Sociodemografico'!A:G,7,0),"")</f>
        <v/>
      </c>
      <c r="Q4777" s="210" t="str">
        <f t="shared" si="915"/>
        <v/>
      </c>
      <c r="R4777" s="113">
        <f t="shared" si="916"/>
        <v>0</v>
      </c>
      <c r="S4777" s="116">
        <f t="shared" si="917"/>
        <v>0</v>
      </c>
      <c r="T4777" s="129">
        <f t="shared" si="918"/>
        <v>0</v>
      </c>
      <c r="U4777" s="211">
        <f t="shared" si="919"/>
        <v>0</v>
      </c>
      <c r="V4777" s="212">
        <f t="shared" si="920"/>
        <v>0</v>
      </c>
      <c r="W4777" s="212">
        <f t="shared" si="921"/>
        <v>0</v>
      </c>
      <c r="X4777" s="213" t="str">
        <f t="shared" si="922"/>
        <v/>
      </c>
      <c r="Y4777" s="213" t="str">
        <f t="shared" si="923"/>
        <v/>
      </c>
    </row>
    <row r="4778" spans="1:25" ht="15">
      <c r="A4778" s="118"/>
      <c r="B4778" s="117"/>
      <c r="C4778" s="119"/>
      <c r="D4778" s="116" t="str">
        <f>IFERROR(VLOOKUP(C4778,'PER Sociodemografico'!A:L,2,0),"")</f>
        <v/>
      </c>
      <c r="E4778" s="116" t="str">
        <f>IFERROR(VLOOKUP(C4778,'PER Sociodemografico'!A:L,9,0),"")</f>
        <v/>
      </c>
      <c r="F4778" s="118"/>
      <c r="G4778" s="116" t="str">
        <f>IFERROR(VLOOKUP(C4778,'PER Sociodemografico'!A:L,10,0),"")</f>
        <v/>
      </c>
      <c r="H4778" s="120"/>
      <c r="I4778" s="117"/>
      <c r="J4778" s="117"/>
      <c r="K4778" s="113" t="str">
        <f t="shared" si="912"/>
        <v/>
      </c>
      <c r="L4778" s="114" t="str">
        <f t="shared" si="913"/>
        <v/>
      </c>
      <c r="M4778" s="115" t="str">
        <f t="shared" si="914"/>
        <v/>
      </c>
      <c r="N4778" s="118"/>
      <c r="O4778" s="116" t="str">
        <f>IFERROR(VLOOKUP(N4778,'Código del Diagnóstico'!$A$2:$B$12426,2,0),"")</f>
        <v/>
      </c>
      <c r="P4778" s="209" t="str">
        <f>IFERROR(VLOOKUP(C4778,'PER Sociodemografico'!A:G,7,0),"")</f>
        <v/>
      </c>
      <c r="Q4778" s="210" t="str">
        <f t="shared" si="915"/>
        <v/>
      </c>
      <c r="R4778" s="113">
        <f t="shared" si="916"/>
        <v>0</v>
      </c>
      <c r="S4778" s="116">
        <f t="shared" si="917"/>
        <v>0</v>
      </c>
      <c r="T4778" s="129">
        <f t="shared" si="918"/>
        <v>0</v>
      </c>
      <c r="U4778" s="211">
        <f t="shared" si="919"/>
        <v>0</v>
      </c>
      <c r="V4778" s="212">
        <f t="shared" si="920"/>
        <v>0</v>
      </c>
      <c r="W4778" s="212">
        <f t="shared" si="921"/>
        <v>0</v>
      </c>
      <c r="X4778" s="213" t="str">
        <f t="shared" si="922"/>
        <v/>
      </c>
      <c r="Y4778" s="213" t="str">
        <f t="shared" si="923"/>
        <v/>
      </c>
    </row>
    <row r="4779" spans="1:25" ht="15">
      <c r="A4779" s="118"/>
      <c r="B4779" s="117"/>
      <c r="C4779" s="119"/>
      <c r="D4779" s="116" t="str">
        <f>IFERROR(VLOOKUP(C4779,'PER Sociodemografico'!A:L,2,0),"")</f>
        <v/>
      </c>
      <c r="E4779" s="116" t="str">
        <f>IFERROR(VLOOKUP(C4779,'PER Sociodemografico'!A:L,9,0),"")</f>
        <v/>
      </c>
      <c r="F4779" s="118"/>
      <c r="G4779" s="116" t="str">
        <f>IFERROR(VLOOKUP(C4779,'PER Sociodemografico'!A:L,10,0),"")</f>
        <v/>
      </c>
      <c r="H4779" s="120"/>
      <c r="I4779" s="117"/>
      <c r="J4779" s="117"/>
      <c r="K4779" s="113" t="str">
        <f t="shared" si="912"/>
        <v/>
      </c>
      <c r="L4779" s="114" t="str">
        <f t="shared" si="913"/>
        <v/>
      </c>
      <c r="M4779" s="115" t="str">
        <f t="shared" si="914"/>
        <v/>
      </c>
      <c r="N4779" s="118"/>
      <c r="O4779" s="116" t="str">
        <f>IFERROR(VLOOKUP(N4779,'Código del Diagnóstico'!$A$2:$B$12426,2,0),"")</f>
        <v/>
      </c>
      <c r="P4779" s="209" t="str">
        <f>IFERROR(VLOOKUP(C4779,'PER Sociodemografico'!A:G,7,0),"")</f>
        <v/>
      </c>
      <c r="Q4779" s="210" t="str">
        <f t="shared" si="915"/>
        <v/>
      </c>
      <c r="R4779" s="113">
        <f t="shared" si="916"/>
        <v>0</v>
      </c>
      <c r="S4779" s="116">
        <f t="shared" si="917"/>
        <v>0</v>
      </c>
      <c r="T4779" s="129">
        <f t="shared" si="918"/>
        <v>0</v>
      </c>
      <c r="U4779" s="211">
        <f t="shared" si="919"/>
        <v>0</v>
      </c>
      <c r="V4779" s="212">
        <f t="shared" si="920"/>
        <v>0</v>
      </c>
      <c r="W4779" s="212">
        <f t="shared" si="921"/>
        <v>0</v>
      </c>
      <c r="X4779" s="213" t="str">
        <f t="shared" si="922"/>
        <v/>
      </c>
      <c r="Y4779" s="213" t="str">
        <f t="shared" si="923"/>
        <v/>
      </c>
    </row>
    <row r="4780" spans="1:25" ht="15">
      <c r="A4780" s="118"/>
      <c r="B4780" s="117"/>
      <c r="C4780" s="119"/>
      <c r="D4780" s="116" t="str">
        <f>IFERROR(VLOOKUP(C4780,'PER Sociodemografico'!A:L,2,0),"")</f>
        <v/>
      </c>
      <c r="E4780" s="116" t="str">
        <f>IFERROR(VLOOKUP(C4780,'PER Sociodemografico'!A:L,9,0),"")</f>
        <v/>
      </c>
      <c r="F4780" s="118"/>
      <c r="G4780" s="116" t="str">
        <f>IFERROR(VLOOKUP(C4780,'PER Sociodemografico'!A:L,10,0),"")</f>
        <v/>
      </c>
      <c r="H4780" s="120"/>
      <c r="I4780" s="117"/>
      <c r="J4780" s="117"/>
      <c r="K4780" s="113" t="str">
        <f t="shared" si="912"/>
        <v/>
      </c>
      <c r="L4780" s="114" t="str">
        <f t="shared" si="913"/>
        <v/>
      </c>
      <c r="M4780" s="115" t="str">
        <f t="shared" si="914"/>
        <v/>
      </c>
      <c r="N4780" s="118"/>
      <c r="O4780" s="116" t="str">
        <f>IFERROR(VLOOKUP(N4780,'Código del Diagnóstico'!$A$2:$B$12426,2,0),"")</f>
        <v/>
      </c>
      <c r="P4780" s="209" t="str">
        <f>IFERROR(VLOOKUP(C4780,'PER Sociodemografico'!A:G,7,0),"")</f>
        <v/>
      </c>
      <c r="Q4780" s="210" t="str">
        <f t="shared" si="915"/>
        <v/>
      </c>
      <c r="R4780" s="113">
        <f t="shared" si="916"/>
        <v>0</v>
      </c>
      <c r="S4780" s="116">
        <f t="shared" si="917"/>
        <v>0</v>
      </c>
      <c r="T4780" s="129">
        <f t="shared" si="918"/>
        <v>0</v>
      </c>
      <c r="U4780" s="211">
        <f t="shared" si="919"/>
        <v>0</v>
      </c>
      <c r="V4780" s="212">
        <f t="shared" si="920"/>
        <v>0</v>
      </c>
      <c r="W4780" s="212">
        <f t="shared" si="921"/>
        <v>0</v>
      </c>
      <c r="X4780" s="213" t="str">
        <f t="shared" si="922"/>
        <v/>
      </c>
      <c r="Y4780" s="213" t="str">
        <f t="shared" si="923"/>
        <v/>
      </c>
    </row>
    <row r="4781" spans="1:25" ht="15">
      <c r="A4781" s="118"/>
      <c r="B4781" s="117"/>
      <c r="C4781" s="119"/>
      <c r="D4781" s="116" t="str">
        <f>IFERROR(VLOOKUP(C4781,'PER Sociodemografico'!A:L,2,0),"")</f>
        <v/>
      </c>
      <c r="E4781" s="116" t="str">
        <f>IFERROR(VLOOKUP(C4781,'PER Sociodemografico'!A:L,9,0),"")</f>
        <v/>
      </c>
      <c r="F4781" s="118"/>
      <c r="G4781" s="116" t="str">
        <f>IFERROR(VLOOKUP(C4781,'PER Sociodemografico'!A:L,10,0),"")</f>
        <v/>
      </c>
      <c r="H4781" s="120"/>
      <c r="I4781" s="117"/>
      <c r="J4781" s="117"/>
      <c r="K4781" s="113" t="str">
        <f t="shared" si="912"/>
        <v/>
      </c>
      <c r="L4781" s="114" t="str">
        <f t="shared" si="913"/>
        <v/>
      </c>
      <c r="M4781" s="115" t="str">
        <f t="shared" si="914"/>
        <v/>
      </c>
      <c r="N4781" s="118"/>
      <c r="O4781" s="116" t="str">
        <f>IFERROR(VLOOKUP(N4781,'Código del Diagnóstico'!$A$2:$B$12426,2,0),"")</f>
        <v/>
      </c>
      <c r="P4781" s="209" t="str">
        <f>IFERROR(VLOOKUP(C4781,'PER Sociodemografico'!A:G,7,0),"")</f>
        <v/>
      </c>
      <c r="Q4781" s="210" t="str">
        <f t="shared" si="915"/>
        <v/>
      </c>
      <c r="R4781" s="113">
        <f t="shared" si="916"/>
        <v>0</v>
      </c>
      <c r="S4781" s="116">
        <f t="shared" si="917"/>
        <v>0</v>
      </c>
      <c r="T4781" s="129">
        <f t="shared" si="918"/>
        <v>0</v>
      </c>
      <c r="U4781" s="211">
        <f t="shared" si="919"/>
        <v>0</v>
      </c>
      <c r="V4781" s="212">
        <f t="shared" si="920"/>
        <v>0</v>
      </c>
      <c r="W4781" s="212">
        <f t="shared" si="921"/>
        <v>0</v>
      </c>
      <c r="X4781" s="213" t="str">
        <f t="shared" si="922"/>
        <v/>
      </c>
      <c r="Y4781" s="213" t="str">
        <f t="shared" si="923"/>
        <v/>
      </c>
    </row>
    <row r="4782" spans="1:25" ht="15">
      <c r="A4782" s="118"/>
      <c r="B4782" s="117"/>
      <c r="C4782" s="119"/>
      <c r="D4782" s="116" t="str">
        <f>IFERROR(VLOOKUP(C4782,'PER Sociodemografico'!A:L,2,0),"")</f>
        <v/>
      </c>
      <c r="E4782" s="116" t="str">
        <f>IFERROR(VLOOKUP(C4782,'PER Sociodemografico'!A:L,9,0),"")</f>
        <v/>
      </c>
      <c r="F4782" s="118"/>
      <c r="G4782" s="116" t="str">
        <f>IFERROR(VLOOKUP(C4782,'PER Sociodemografico'!A:L,10,0),"")</f>
        <v/>
      </c>
      <c r="H4782" s="120"/>
      <c r="I4782" s="117"/>
      <c r="J4782" s="117"/>
      <c r="K4782" s="113" t="str">
        <f t="shared" si="912"/>
        <v/>
      </c>
      <c r="L4782" s="114" t="str">
        <f t="shared" si="913"/>
        <v/>
      </c>
      <c r="M4782" s="115" t="str">
        <f t="shared" si="914"/>
        <v/>
      </c>
      <c r="N4782" s="118"/>
      <c r="O4782" s="116" t="str">
        <f>IFERROR(VLOOKUP(N4782,'Código del Diagnóstico'!$A$2:$B$12426,2,0),"")</f>
        <v/>
      </c>
      <c r="P4782" s="209" t="str">
        <f>IFERROR(VLOOKUP(C4782,'PER Sociodemografico'!A:G,7,0),"")</f>
        <v/>
      </c>
      <c r="Q4782" s="210" t="str">
        <f t="shared" si="915"/>
        <v/>
      </c>
      <c r="R4782" s="113">
        <f t="shared" si="916"/>
        <v>0</v>
      </c>
      <c r="S4782" s="116">
        <f t="shared" si="917"/>
        <v>0</v>
      </c>
      <c r="T4782" s="129">
        <f t="shared" si="918"/>
        <v>0</v>
      </c>
      <c r="U4782" s="211">
        <f t="shared" si="919"/>
        <v>0</v>
      </c>
      <c r="V4782" s="212">
        <f t="shared" si="920"/>
        <v>0</v>
      </c>
      <c r="W4782" s="212">
        <f t="shared" si="921"/>
        <v>0</v>
      </c>
      <c r="X4782" s="213" t="str">
        <f t="shared" si="922"/>
        <v/>
      </c>
      <c r="Y4782" s="213" t="str">
        <f t="shared" si="923"/>
        <v/>
      </c>
    </row>
    <row r="4783" spans="1:25" ht="15">
      <c r="A4783" s="118"/>
      <c r="B4783" s="117"/>
      <c r="C4783" s="119"/>
      <c r="D4783" s="116" t="str">
        <f>IFERROR(VLOOKUP(C4783,'PER Sociodemografico'!A:L,2,0),"")</f>
        <v/>
      </c>
      <c r="E4783" s="116" t="str">
        <f>IFERROR(VLOOKUP(C4783,'PER Sociodemografico'!A:L,9,0),"")</f>
        <v/>
      </c>
      <c r="F4783" s="118"/>
      <c r="G4783" s="116" t="str">
        <f>IFERROR(VLOOKUP(C4783,'PER Sociodemografico'!A:L,10,0),"")</f>
        <v/>
      </c>
      <c r="H4783" s="120"/>
      <c r="I4783" s="117"/>
      <c r="J4783" s="117"/>
      <c r="K4783" s="113" t="str">
        <f t="shared" si="912"/>
        <v/>
      </c>
      <c r="L4783" s="114" t="str">
        <f t="shared" si="913"/>
        <v/>
      </c>
      <c r="M4783" s="115" t="str">
        <f t="shared" si="914"/>
        <v/>
      </c>
      <c r="N4783" s="118"/>
      <c r="O4783" s="116" t="str">
        <f>IFERROR(VLOOKUP(N4783,'Código del Diagnóstico'!$A$2:$B$12426,2,0),"")</f>
        <v/>
      </c>
      <c r="P4783" s="209" t="str">
        <f>IFERROR(VLOOKUP(C4783,'PER Sociodemografico'!A:G,7,0),"")</f>
        <v/>
      </c>
      <c r="Q4783" s="210" t="str">
        <f t="shared" si="915"/>
        <v/>
      </c>
      <c r="R4783" s="113">
        <f t="shared" si="916"/>
        <v>0</v>
      </c>
      <c r="S4783" s="116">
        <f t="shared" si="917"/>
        <v>0</v>
      </c>
      <c r="T4783" s="129">
        <f t="shared" si="918"/>
        <v>0</v>
      </c>
      <c r="U4783" s="211">
        <f t="shared" si="919"/>
        <v>0</v>
      </c>
      <c r="V4783" s="212">
        <f t="shared" si="920"/>
        <v>0</v>
      </c>
      <c r="W4783" s="212">
        <f t="shared" si="921"/>
        <v>0</v>
      </c>
      <c r="X4783" s="213" t="str">
        <f t="shared" si="922"/>
        <v/>
      </c>
      <c r="Y4783" s="213" t="str">
        <f t="shared" si="923"/>
        <v/>
      </c>
    </row>
    <row r="4784" spans="1:25" ht="15">
      <c r="A4784" s="118"/>
      <c r="B4784" s="117"/>
      <c r="C4784" s="119"/>
      <c r="D4784" s="116" t="str">
        <f>IFERROR(VLOOKUP(C4784,'PER Sociodemografico'!A:L,2,0),"")</f>
        <v/>
      </c>
      <c r="E4784" s="116" t="str">
        <f>IFERROR(VLOOKUP(C4784,'PER Sociodemografico'!A:L,9,0),"")</f>
        <v/>
      </c>
      <c r="F4784" s="118"/>
      <c r="G4784" s="116" t="str">
        <f>IFERROR(VLOOKUP(C4784,'PER Sociodemografico'!A:L,10,0),"")</f>
        <v/>
      </c>
      <c r="H4784" s="120"/>
      <c r="I4784" s="117"/>
      <c r="J4784" s="117"/>
      <c r="K4784" s="113" t="str">
        <f t="shared" si="912"/>
        <v/>
      </c>
      <c r="L4784" s="114" t="str">
        <f t="shared" si="913"/>
        <v/>
      </c>
      <c r="M4784" s="115" t="str">
        <f t="shared" si="914"/>
        <v/>
      </c>
      <c r="N4784" s="118"/>
      <c r="O4784" s="116" t="str">
        <f>IFERROR(VLOOKUP(N4784,'Código del Diagnóstico'!$A$2:$B$12426,2,0),"")</f>
        <v/>
      </c>
      <c r="P4784" s="209" t="str">
        <f>IFERROR(VLOOKUP(C4784,'PER Sociodemografico'!A:G,7,0),"")</f>
        <v/>
      </c>
      <c r="Q4784" s="210" t="str">
        <f t="shared" si="915"/>
        <v/>
      </c>
      <c r="R4784" s="113">
        <f t="shared" si="916"/>
        <v>0</v>
      </c>
      <c r="S4784" s="116">
        <f t="shared" si="917"/>
        <v>0</v>
      </c>
      <c r="T4784" s="129">
        <f t="shared" si="918"/>
        <v>0</v>
      </c>
      <c r="U4784" s="211">
        <f t="shared" si="919"/>
        <v>0</v>
      </c>
      <c r="V4784" s="212">
        <f t="shared" si="920"/>
        <v>0</v>
      </c>
      <c r="W4784" s="212">
        <f t="shared" si="921"/>
        <v>0</v>
      </c>
      <c r="X4784" s="213" t="str">
        <f t="shared" si="922"/>
        <v/>
      </c>
      <c r="Y4784" s="213" t="str">
        <f t="shared" si="923"/>
        <v/>
      </c>
    </row>
    <row r="4785" spans="1:25" ht="15">
      <c r="A4785" s="118"/>
      <c r="B4785" s="117"/>
      <c r="C4785" s="119"/>
      <c r="D4785" s="116" t="str">
        <f>IFERROR(VLOOKUP(C4785,'PER Sociodemografico'!A:L,2,0),"")</f>
        <v/>
      </c>
      <c r="E4785" s="116" t="str">
        <f>IFERROR(VLOOKUP(C4785,'PER Sociodemografico'!A:L,9,0),"")</f>
        <v/>
      </c>
      <c r="F4785" s="118"/>
      <c r="G4785" s="116" t="str">
        <f>IFERROR(VLOOKUP(C4785,'PER Sociodemografico'!A:L,10,0),"")</f>
        <v/>
      </c>
      <c r="H4785" s="120"/>
      <c r="I4785" s="117"/>
      <c r="J4785" s="117"/>
      <c r="K4785" s="113" t="str">
        <f t="shared" si="912"/>
        <v/>
      </c>
      <c r="L4785" s="114" t="str">
        <f t="shared" si="913"/>
        <v/>
      </c>
      <c r="M4785" s="115" t="str">
        <f t="shared" si="914"/>
        <v/>
      </c>
      <c r="N4785" s="118"/>
      <c r="O4785" s="116" t="str">
        <f>IFERROR(VLOOKUP(N4785,'Código del Diagnóstico'!$A$2:$B$12426,2,0),"")</f>
        <v/>
      </c>
      <c r="P4785" s="209" t="str">
        <f>IFERROR(VLOOKUP(C4785,'PER Sociodemografico'!A:G,7,0),"")</f>
        <v/>
      </c>
      <c r="Q4785" s="210" t="str">
        <f t="shared" si="915"/>
        <v/>
      </c>
      <c r="R4785" s="113">
        <f t="shared" si="916"/>
        <v>0</v>
      </c>
      <c r="S4785" s="116">
        <f t="shared" si="917"/>
        <v>0</v>
      </c>
      <c r="T4785" s="129">
        <f t="shared" si="918"/>
        <v>0</v>
      </c>
      <c r="U4785" s="211">
        <f t="shared" si="919"/>
        <v>0</v>
      </c>
      <c r="V4785" s="212">
        <f t="shared" si="920"/>
        <v>0</v>
      </c>
      <c r="W4785" s="212">
        <f t="shared" si="921"/>
        <v>0</v>
      </c>
      <c r="X4785" s="213" t="str">
        <f t="shared" si="922"/>
        <v/>
      </c>
      <c r="Y4785" s="213" t="str">
        <f t="shared" si="923"/>
        <v/>
      </c>
    </row>
    <row r="4786" spans="1:25" ht="15">
      <c r="A4786" s="118"/>
      <c r="B4786" s="117"/>
      <c r="C4786" s="119"/>
      <c r="D4786" s="116" t="str">
        <f>IFERROR(VLOOKUP(C4786,'PER Sociodemografico'!A:L,2,0),"")</f>
        <v/>
      </c>
      <c r="E4786" s="116" t="str">
        <f>IFERROR(VLOOKUP(C4786,'PER Sociodemografico'!A:L,9,0),"")</f>
        <v/>
      </c>
      <c r="F4786" s="118"/>
      <c r="G4786" s="116" t="str">
        <f>IFERROR(VLOOKUP(C4786,'PER Sociodemografico'!A:L,10,0),"")</f>
        <v/>
      </c>
      <c r="H4786" s="120"/>
      <c r="I4786" s="117"/>
      <c r="J4786" s="117"/>
      <c r="K4786" s="113" t="str">
        <f t="shared" si="912"/>
        <v/>
      </c>
      <c r="L4786" s="114" t="str">
        <f t="shared" si="913"/>
        <v/>
      </c>
      <c r="M4786" s="115" t="str">
        <f t="shared" si="914"/>
        <v/>
      </c>
      <c r="N4786" s="118"/>
      <c r="O4786" s="116" t="str">
        <f>IFERROR(VLOOKUP(N4786,'Código del Diagnóstico'!$A$2:$B$12426,2,0),"")</f>
        <v/>
      </c>
      <c r="P4786" s="209" t="str">
        <f>IFERROR(VLOOKUP(C4786,'PER Sociodemografico'!A:G,7,0),"")</f>
        <v/>
      </c>
      <c r="Q4786" s="210" t="str">
        <f t="shared" si="915"/>
        <v/>
      </c>
      <c r="R4786" s="113">
        <f t="shared" si="916"/>
        <v>0</v>
      </c>
      <c r="S4786" s="116">
        <f t="shared" si="917"/>
        <v>0</v>
      </c>
      <c r="T4786" s="129">
        <f t="shared" si="918"/>
        <v>0</v>
      </c>
      <c r="U4786" s="211">
        <f t="shared" si="919"/>
        <v>0</v>
      </c>
      <c r="V4786" s="212">
        <f t="shared" si="920"/>
        <v>0</v>
      </c>
      <c r="W4786" s="212">
        <f t="shared" si="921"/>
        <v>0</v>
      </c>
      <c r="X4786" s="213" t="str">
        <f t="shared" si="922"/>
        <v/>
      </c>
      <c r="Y4786" s="213" t="str">
        <f t="shared" si="923"/>
        <v/>
      </c>
    </row>
    <row r="4787" spans="1:25" ht="15">
      <c r="A4787" s="118"/>
      <c r="B4787" s="117"/>
      <c r="C4787" s="119"/>
      <c r="D4787" s="116" t="str">
        <f>IFERROR(VLOOKUP(C4787,'PER Sociodemografico'!A:L,2,0),"")</f>
        <v/>
      </c>
      <c r="E4787" s="116" t="str">
        <f>IFERROR(VLOOKUP(C4787,'PER Sociodemografico'!A:L,9,0),"")</f>
        <v/>
      </c>
      <c r="F4787" s="118"/>
      <c r="G4787" s="116" t="str">
        <f>IFERROR(VLOOKUP(C4787,'PER Sociodemografico'!A:L,10,0),"")</f>
        <v/>
      </c>
      <c r="H4787" s="120"/>
      <c r="I4787" s="117"/>
      <c r="J4787" s="117"/>
      <c r="K4787" s="113" t="str">
        <f t="shared" si="912"/>
        <v/>
      </c>
      <c r="L4787" s="114" t="str">
        <f t="shared" si="913"/>
        <v/>
      </c>
      <c r="M4787" s="115" t="str">
        <f t="shared" si="914"/>
        <v/>
      </c>
      <c r="N4787" s="118"/>
      <c r="O4787" s="116" t="str">
        <f>IFERROR(VLOOKUP(N4787,'Código del Diagnóstico'!$A$2:$B$12426,2,0),"")</f>
        <v/>
      </c>
      <c r="P4787" s="209" t="str">
        <f>IFERROR(VLOOKUP(C4787,'PER Sociodemografico'!A:G,7,0),"")</f>
        <v/>
      </c>
      <c r="Q4787" s="210" t="str">
        <f t="shared" si="915"/>
        <v/>
      </c>
      <c r="R4787" s="113">
        <f t="shared" si="916"/>
        <v>0</v>
      </c>
      <c r="S4787" s="116">
        <f t="shared" si="917"/>
        <v>0</v>
      </c>
      <c r="T4787" s="129">
        <f t="shared" si="918"/>
        <v>0</v>
      </c>
      <c r="U4787" s="211">
        <f t="shared" si="919"/>
        <v>0</v>
      </c>
      <c r="V4787" s="212">
        <f t="shared" si="920"/>
        <v>0</v>
      </c>
      <c r="W4787" s="212">
        <f t="shared" si="921"/>
        <v>0</v>
      </c>
      <c r="X4787" s="213" t="str">
        <f t="shared" si="922"/>
        <v/>
      </c>
      <c r="Y4787" s="213" t="str">
        <f t="shared" si="923"/>
        <v/>
      </c>
    </row>
    <row r="4788" spans="1:25" ht="15">
      <c r="A4788" s="118"/>
      <c r="B4788" s="117"/>
      <c r="C4788" s="119"/>
      <c r="D4788" s="116" t="str">
        <f>IFERROR(VLOOKUP(C4788,'PER Sociodemografico'!A:L,2,0),"")</f>
        <v/>
      </c>
      <c r="E4788" s="116" t="str">
        <f>IFERROR(VLOOKUP(C4788,'PER Sociodemografico'!A:L,9,0),"")</f>
        <v/>
      </c>
      <c r="F4788" s="118"/>
      <c r="G4788" s="116" t="str">
        <f>IFERROR(VLOOKUP(C4788,'PER Sociodemografico'!A:L,10,0),"")</f>
        <v/>
      </c>
      <c r="H4788" s="120"/>
      <c r="I4788" s="117"/>
      <c r="J4788" s="117"/>
      <c r="K4788" s="113" t="str">
        <f t="shared" ref="K4788:K4851" si="924">IF(I4788="","",J4788-I4788+1)</f>
        <v/>
      </c>
      <c r="L4788" s="114" t="str">
        <f t="shared" ref="L4788:L4851" si="925">IF(I4788="","",IF(MONTH(I4788)=MONTH(J4788),J4788-I4788+1,EOMONTH(I4788,0)-I4788+1))</f>
        <v/>
      </c>
      <c r="M4788" s="115" t="str">
        <f t="shared" ref="M4788:M4851" si="926">IFERROR(K4788-L4788,"")</f>
        <v/>
      </c>
      <c r="N4788" s="118"/>
      <c r="O4788" s="116" t="str">
        <f>IFERROR(VLOOKUP(N4788,'Código del Diagnóstico'!$A$2:$B$12426,2,0),"")</f>
        <v/>
      </c>
      <c r="P4788" s="209" t="str">
        <f>IFERROR(VLOOKUP(C4788,'PER Sociodemografico'!A:G,7,0),"")</f>
        <v/>
      </c>
      <c r="Q4788" s="210" t="str">
        <f t="shared" ref="Q4788:Q4851" si="927">IFERROR(P4788/30,"")</f>
        <v/>
      </c>
      <c r="R4788" s="113">
        <f t="shared" ref="R4788:R4851" si="928">IF(H4788="AT",K4788-1,0)</f>
        <v>0</v>
      </c>
      <c r="S4788" s="116">
        <f t="shared" ref="S4788:S4851" si="929">IF(IF(H4788="EG",K4788-3,0)&lt;=0,0,K4788-3)</f>
        <v>0</v>
      </c>
      <c r="T4788" s="129">
        <f t="shared" ref="T4788:T4851" si="930">IF(H4788="AT", (R4788*Q4788),0)</f>
        <v>0</v>
      </c>
      <c r="U4788" s="211">
        <f t="shared" ref="U4788:U4851" si="931">IF(H4788="EG",S4788*(Q4788*0.66),0)</f>
        <v>0</v>
      </c>
      <c r="V4788" s="212">
        <f t="shared" ref="V4788:V4851" si="932">IF(H4788="AT", K4788-R4788,0)</f>
        <v>0</v>
      </c>
      <c r="W4788" s="212">
        <f t="shared" ref="W4788:W4851" si="933">IF(H4788="EG",K4788-S4788,0)</f>
        <v>0</v>
      </c>
      <c r="X4788" s="213" t="str">
        <f t="shared" ref="X4788:X4851" si="934">IFERROR(V4788*Q4788,"")</f>
        <v/>
      </c>
      <c r="Y4788" s="213" t="str">
        <f t="shared" ref="Y4788:Y4851" si="935">IFERROR(W4788*Q4788,"")</f>
        <v/>
      </c>
    </row>
    <row r="4789" spans="1:25" ht="15">
      <c r="A4789" s="118"/>
      <c r="B4789" s="117"/>
      <c r="C4789" s="119"/>
      <c r="D4789" s="116" t="str">
        <f>IFERROR(VLOOKUP(C4789,'PER Sociodemografico'!A:L,2,0),"")</f>
        <v/>
      </c>
      <c r="E4789" s="116" t="str">
        <f>IFERROR(VLOOKUP(C4789,'PER Sociodemografico'!A:L,9,0),"")</f>
        <v/>
      </c>
      <c r="F4789" s="118"/>
      <c r="G4789" s="116" t="str">
        <f>IFERROR(VLOOKUP(C4789,'PER Sociodemografico'!A:L,10,0),"")</f>
        <v/>
      </c>
      <c r="H4789" s="120"/>
      <c r="I4789" s="117"/>
      <c r="J4789" s="117"/>
      <c r="K4789" s="113" t="str">
        <f t="shared" si="924"/>
        <v/>
      </c>
      <c r="L4789" s="114" t="str">
        <f t="shared" si="925"/>
        <v/>
      </c>
      <c r="M4789" s="115" t="str">
        <f t="shared" si="926"/>
        <v/>
      </c>
      <c r="N4789" s="118"/>
      <c r="O4789" s="116" t="str">
        <f>IFERROR(VLOOKUP(N4789,'Código del Diagnóstico'!$A$2:$B$12426,2,0),"")</f>
        <v/>
      </c>
      <c r="P4789" s="209" t="str">
        <f>IFERROR(VLOOKUP(C4789,'PER Sociodemografico'!A:G,7,0),"")</f>
        <v/>
      </c>
      <c r="Q4789" s="210" t="str">
        <f t="shared" si="927"/>
        <v/>
      </c>
      <c r="R4789" s="113">
        <f t="shared" si="928"/>
        <v>0</v>
      </c>
      <c r="S4789" s="116">
        <f t="shared" si="929"/>
        <v>0</v>
      </c>
      <c r="T4789" s="129">
        <f t="shared" si="930"/>
        <v>0</v>
      </c>
      <c r="U4789" s="211">
        <f t="shared" si="931"/>
        <v>0</v>
      </c>
      <c r="V4789" s="212">
        <f t="shared" si="932"/>
        <v>0</v>
      </c>
      <c r="W4789" s="212">
        <f t="shared" si="933"/>
        <v>0</v>
      </c>
      <c r="X4789" s="213" t="str">
        <f t="shared" si="934"/>
        <v/>
      </c>
      <c r="Y4789" s="213" t="str">
        <f t="shared" si="935"/>
        <v/>
      </c>
    </row>
    <row r="4790" spans="1:25" ht="15">
      <c r="A4790" s="118"/>
      <c r="B4790" s="117"/>
      <c r="C4790" s="119"/>
      <c r="D4790" s="116" t="str">
        <f>IFERROR(VLOOKUP(C4790,'PER Sociodemografico'!A:L,2,0),"")</f>
        <v/>
      </c>
      <c r="E4790" s="116" t="str">
        <f>IFERROR(VLOOKUP(C4790,'PER Sociodemografico'!A:L,9,0),"")</f>
        <v/>
      </c>
      <c r="F4790" s="118"/>
      <c r="G4790" s="116" t="str">
        <f>IFERROR(VLOOKUP(C4790,'PER Sociodemografico'!A:L,10,0),"")</f>
        <v/>
      </c>
      <c r="H4790" s="120"/>
      <c r="I4790" s="117"/>
      <c r="J4790" s="117"/>
      <c r="K4790" s="113" t="str">
        <f t="shared" si="924"/>
        <v/>
      </c>
      <c r="L4790" s="114" t="str">
        <f t="shared" si="925"/>
        <v/>
      </c>
      <c r="M4790" s="115" t="str">
        <f t="shared" si="926"/>
        <v/>
      </c>
      <c r="N4790" s="118"/>
      <c r="O4790" s="116" t="str">
        <f>IFERROR(VLOOKUP(N4790,'Código del Diagnóstico'!$A$2:$B$12426,2,0),"")</f>
        <v/>
      </c>
      <c r="P4790" s="209" t="str">
        <f>IFERROR(VLOOKUP(C4790,'PER Sociodemografico'!A:G,7,0),"")</f>
        <v/>
      </c>
      <c r="Q4790" s="210" t="str">
        <f t="shared" si="927"/>
        <v/>
      </c>
      <c r="R4790" s="113">
        <f t="shared" si="928"/>
        <v>0</v>
      </c>
      <c r="S4790" s="116">
        <f t="shared" si="929"/>
        <v>0</v>
      </c>
      <c r="T4790" s="129">
        <f t="shared" si="930"/>
        <v>0</v>
      </c>
      <c r="U4790" s="211">
        <f t="shared" si="931"/>
        <v>0</v>
      </c>
      <c r="V4790" s="212">
        <f t="shared" si="932"/>
        <v>0</v>
      </c>
      <c r="W4790" s="212">
        <f t="shared" si="933"/>
        <v>0</v>
      </c>
      <c r="X4790" s="213" t="str">
        <f t="shared" si="934"/>
        <v/>
      </c>
      <c r="Y4790" s="213" t="str">
        <f t="shared" si="935"/>
        <v/>
      </c>
    </row>
    <row r="4791" spans="1:25" ht="15">
      <c r="A4791" s="118"/>
      <c r="B4791" s="117"/>
      <c r="C4791" s="119"/>
      <c r="D4791" s="116" t="str">
        <f>IFERROR(VLOOKUP(C4791,'PER Sociodemografico'!A:L,2,0),"")</f>
        <v/>
      </c>
      <c r="E4791" s="116" t="str">
        <f>IFERROR(VLOOKUP(C4791,'PER Sociodemografico'!A:L,9,0),"")</f>
        <v/>
      </c>
      <c r="F4791" s="118"/>
      <c r="G4791" s="116" t="str">
        <f>IFERROR(VLOOKUP(C4791,'PER Sociodemografico'!A:L,10,0),"")</f>
        <v/>
      </c>
      <c r="H4791" s="120"/>
      <c r="I4791" s="117"/>
      <c r="J4791" s="117"/>
      <c r="K4791" s="113" t="str">
        <f t="shared" si="924"/>
        <v/>
      </c>
      <c r="L4791" s="114" t="str">
        <f t="shared" si="925"/>
        <v/>
      </c>
      <c r="M4791" s="115" t="str">
        <f t="shared" si="926"/>
        <v/>
      </c>
      <c r="N4791" s="118"/>
      <c r="O4791" s="116" t="str">
        <f>IFERROR(VLOOKUP(N4791,'Código del Diagnóstico'!$A$2:$B$12426,2,0),"")</f>
        <v/>
      </c>
      <c r="P4791" s="209" t="str">
        <f>IFERROR(VLOOKUP(C4791,'PER Sociodemografico'!A:G,7,0),"")</f>
        <v/>
      </c>
      <c r="Q4791" s="210" t="str">
        <f t="shared" si="927"/>
        <v/>
      </c>
      <c r="R4791" s="113">
        <f t="shared" si="928"/>
        <v>0</v>
      </c>
      <c r="S4791" s="116">
        <f t="shared" si="929"/>
        <v>0</v>
      </c>
      <c r="T4791" s="129">
        <f t="shared" si="930"/>
        <v>0</v>
      </c>
      <c r="U4791" s="211">
        <f t="shared" si="931"/>
        <v>0</v>
      </c>
      <c r="V4791" s="212">
        <f t="shared" si="932"/>
        <v>0</v>
      </c>
      <c r="W4791" s="212">
        <f t="shared" si="933"/>
        <v>0</v>
      </c>
      <c r="X4791" s="213" t="str">
        <f t="shared" si="934"/>
        <v/>
      </c>
      <c r="Y4791" s="213" t="str">
        <f t="shared" si="935"/>
        <v/>
      </c>
    </row>
    <row r="4792" spans="1:25" ht="15">
      <c r="A4792" s="118"/>
      <c r="B4792" s="117"/>
      <c r="C4792" s="119"/>
      <c r="D4792" s="116" t="str">
        <f>IFERROR(VLOOKUP(C4792,'PER Sociodemografico'!A:L,2,0),"")</f>
        <v/>
      </c>
      <c r="E4792" s="116" t="str">
        <f>IFERROR(VLOOKUP(C4792,'PER Sociodemografico'!A:L,9,0),"")</f>
        <v/>
      </c>
      <c r="F4792" s="118"/>
      <c r="G4792" s="116" t="str">
        <f>IFERROR(VLOOKUP(C4792,'PER Sociodemografico'!A:L,10,0),"")</f>
        <v/>
      </c>
      <c r="H4792" s="120"/>
      <c r="I4792" s="117"/>
      <c r="J4792" s="117"/>
      <c r="K4792" s="113" t="str">
        <f t="shared" si="924"/>
        <v/>
      </c>
      <c r="L4792" s="114" t="str">
        <f t="shared" si="925"/>
        <v/>
      </c>
      <c r="M4792" s="115" t="str">
        <f t="shared" si="926"/>
        <v/>
      </c>
      <c r="N4792" s="118"/>
      <c r="O4792" s="116" t="str">
        <f>IFERROR(VLOOKUP(N4792,'Código del Diagnóstico'!$A$2:$B$12426,2,0),"")</f>
        <v/>
      </c>
      <c r="P4792" s="209" t="str">
        <f>IFERROR(VLOOKUP(C4792,'PER Sociodemografico'!A:G,7,0),"")</f>
        <v/>
      </c>
      <c r="Q4792" s="210" t="str">
        <f t="shared" si="927"/>
        <v/>
      </c>
      <c r="R4792" s="113">
        <f t="shared" si="928"/>
        <v>0</v>
      </c>
      <c r="S4792" s="116">
        <f t="shared" si="929"/>
        <v>0</v>
      </c>
      <c r="T4792" s="129">
        <f t="shared" si="930"/>
        <v>0</v>
      </c>
      <c r="U4792" s="211">
        <f t="shared" si="931"/>
        <v>0</v>
      </c>
      <c r="V4792" s="212">
        <f t="shared" si="932"/>
        <v>0</v>
      </c>
      <c r="W4792" s="212">
        <f t="shared" si="933"/>
        <v>0</v>
      </c>
      <c r="X4792" s="213" t="str">
        <f t="shared" si="934"/>
        <v/>
      </c>
      <c r="Y4792" s="213" t="str">
        <f t="shared" si="935"/>
        <v/>
      </c>
    </row>
    <row r="4793" spans="1:25" ht="15">
      <c r="A4793" s="118"/>
      <c r="B4793" s="117"/>
      <c r="C4793" s="119"/>
      <c r="D4793" s="116" t="str">
        <f>IFERROR(VLOOKUP(C4793,'PER Sociodemografico'!A:L,2,0),"")</f>
        <v/>
      </c>
      <c r="E4793" s="116" t="str">
        <f>IFERROR(VLOOKUP(C4793,'PER Sociodemografico'!A:L,9,0),"")</f>
        <v/>
      </c>
      <c r="F4793" s="118"/>
      <c r="G4793" s="116" t="str">
        <f>IFERROR(VLOOKUP(C4793,'PER Sociodemografico'!A:L,10,0),"")</f>
        <v/>
      </c>
      <c r="H4793" s="120"/>
      <c r="I4793" s="117"/>
      <c r="J4793" s="117"/>
      <c r="K4793" s="113" t="str">
        <f t="shared" si="924"/>
        <v/>
      </c>
      <c r="L4793" s="114" t="str">
        <f t="shared" si="925"/>
        <v/>
      </c>
      <c r="M4793" s="115" t="str">
        <f t="shared" si="926"/>
        <v/>
      </c>
      <c r="N4793" s="118"/>
      <c r="O4793" s="116" t="str">
        <f>IFERROR(VLOOKUP(N4793,'Código del Diagnóstico'!$A$2:$B$12426,2,0),"")</f>
        <v/>
      </c>
      <c r="P4793" s="209" t="str">
        <f>IFERROR(VLOOKUP(C4793,'PER Sociodemografico'!A:G,7,0),"")</f>
        <v/>
      </c>
      <c r="Q4793" s="210" t="str">
        <f t="shared" si="927"/>
        <v/>
      </c>
      <c r="R4793" s="113">
        <f t="shared" si="928"/>
        <v>0</v>
      </c>
      <c r="S4793" s="116">
        <f t="shared" si="929"/>
        <v>0</v>
      </c>
      <c r="T4793" s="129">
        <f t="shared" si="930"/>
        <v>0</v>
      </c>
      <c r="U4793" s="211">
        <f t="shared" si="931"/>
        <v>0</v>
      </c>
      <c r="V4793" s="212">
        <f t="shared" si="932"/>
        <v>0</v>
      </c>
      <c r="W4793" s="212">
        <f t="shared" si="933"/>
        <v>0</v>
      </c>
      <c r="X4793" s="213" t="str">
        <f t="shared" si="934"/>
        <v/>
      </c>
      <c r="Y4793" s="213" t="str">
        <f t="shared" si="935"/>
        <v/>
      </c>
    </row>
    <row r="4794" spans="1:25" ht="15">
      <c r="A4794" s="118"/>
      <c r="B4794" s="117"/>
      <c r="C4794" s="119"/>
      <c r="D4794" s="116" t="str">
        <f>IFERROR(VLOOKUP(C4794,'PER Sociodemografico'!A:L,2,0),"")</f>
        <v/>
      </c>
      <c r="E4794" s="116" t="str">
        <f>IFERROR(VLOOKUP(C4794,'PER Sociodemografico'!A:L,9,0),"")</f>
        <v/>
      </c>
      <c r="F4794" s="118"/>
      <c r="G4794" s="116" t="str">
        <f>IFERROR(VLOOKUP(C4794,'PER Sociodemografico'!A:L,10,0),"")</f>
        <v/>
      </c>
      <c r="H4794" s="120"/>
      <c r="I4794" s="117"/>
      <c r="J4794" s="117"/>
      <c r="K4794" s="113" t="str">
        <f t="shared" si="924"/>
        <v/>
      </c>
      <c r="L4794" s="114" t="str">
        <f t="shared" si="925"/>
        <v/>
      </c>
      <c r="M4794" s="115" t="str">
        <f t="shared" si="926"/>
        <v/>
      </c>
      <c r="N4794" s="118"/>
      <c r="O4794" s="116" t="str">
        <f>IFERROR(VLOOKUP(N4794,'Código del Diagnóstico'!$A$2:$B$12426,2,0),"")</f>
        <v/>
      </c>
      <c r="P4794" s="209" t="str">
        <f>IFERROR(VLOOKUP(C4794,'PER Sociodemografico'!A:G,7,0),"")</f>
        <v/>
      </c>
      <c r="Q4794" s="210" t="str">
        <f t="shared" si="927"/>
        <v/>
      </c>
      <c r="R4794" s="113">
        <f t="shared" si="928"/>
        <v>0</v>
      </c>
      <c r="S4794" s="116">
        <f t="shared" si="929"/>
        <v>0</v>
      </c>
      <c r="T4794" s="129">
        <f t="shared" si="930"/>
        <v>0</v>
      </c>
      <c r="U4794" s="211">
        <f t="shared" si="931"/>
        <v>0</v>
      </c>
      <c r="V4794" s="212">
        <f t="shared" si="932"/>
        <v>0</v>
      </c>
      <c r="W4794" s="212">
        <f t="shared" si="933"/>
        <v>0</v>
      </c>
      <c r="X4794" s="213" t="str">
        <f t="shared" si="934"/>
        <v/>
      </c>
      <c r="Y4794" s="213" t="str">
        <f t="shared" si="935"/>
        <v/>
      </c>
    </row>
    <row r="4795" spans="1:25" ht="15">
      <c r="A4795" s="118"/>
      <c r="B4795" s="117"/>
      <c r="C4795" s="119"/>
      <c r="D4795" s="116" t="str">
        <f>IFERROR(VLOOKUP(C4795,'PER Sociodemografico'!A:L,2,0),"")</f>
        <v/>
      </c>
      <c r="E4795" s="116" t="str">
        <f>IFERROR(VLOOKUP(C4795,'PER Sociodemografico'!A:L,9,0),"")</f>
        <v/>
      </c>
      <c r="F4795" s="118"/>
      <c r="G4795" s="116" t="str">
        <f>IFERROR(VLOOKUP(C4795,'PER Sociodemografico'!A:L,10,0),"")</f>
        <v/>
      </c>
      <c r="H4795" s="120"/>
      <c r="I4795" s="117"/>
      <c r="J4795" s="117"/>
      <c r="K4795" s="113" t="str">
        <f t="shared" si="924"/>
        <v/>
      </c>
      <c r="L4795" s="114" t="str">
        <f t="shared" si="925"/>
        <v/>
      </c>
      <c r="M4795" s="115" t="str">
        <f t="shared" si="926"/>
        <v/>
      </c>
      <c r="N4795" s="118"/>
      <c r="O4795" s="116" t="str">
        <f>IFERROR(VLOOKUP(N4795,'Código del Diagnóstico'!$A$2:$B$12426,2,0),"")</f>
        <v/>
      </c>
      <c r="P4795" s="209" t="str">
        <f>IFERROR(VLOOKUP(C4795,'PER Sociodemografico'!A:G,7,0),"")</f>
        <v/>
      </c>
      <c r="Q4795" s="210" t="str">
        <f t="shared" si="927"/>
        <v/>
      </c>
      <c r="R4795" s="113">
        <f t="shared" si="928"/>
        <v>0</v>
      </c>
      <c r="S4795" s="116">
        <f t="shared" si="929"/>
        <v>0</v>
      </c>
      <c r="T4795" s="129">
        <f t="shared" si="930"/>
        <v>0</v>
      </c>
      <c r="U4795" s="211">
        <f t="shared" si="931"/>
        <v>0</v>
      </c>
      <c r="V4795" s="212">
        <f t="shared" si="932"/>
        <v>0</v>
      </c>
      <c r="W4795" s="212">
        <f t="shared" si="933"/>
        <v>0</v>
      </c>
      <c r="X4795" s="213" t="str">
        <f t="shared" si="934"/>
        <v/>
      </c>
      <c r="Y4795" s="213" t="str">
        <f t="shared" si="935"/>
        <v/>
      </c>
    </row>
    <row r="4796" spans="1:25" ht="15">
      <c r="A4796" s="118"/>
      <c r="B4796" s="117"/>
      <c r="C4796" s="119"/>
      <c r="D4796" s="116" t="str">
        <f>IFERROR(VLOOKUP(C4796,'PER Sociodemografico'!A:L,2,0),"")</f>
        <v/>
      </c>
      <c r="E4796" s="116" t="str">
        <f>IFERROR(VLOOKUP(C4796,'PER Sociodemografico'!A:L,9,0),"")</f>
        <v/>
      </c>
      <c r="F4796" s="118"/>
      <c r="G4796" s="116" t="str">
        <f>IFERROR(VLOOKUP(C4796,'PER Sociodemografico'!A:L,10,0),"")</f>
        <v/>
      </c>
      <c r="H4796" s="120"/>
      <c r="I4796" s="117"/>
      <c r="J4796" s="117"/>
      <c r="K4796" s="113" t="str">
        <f t="shared" si="924"/>
        <v/>
      </c>
      <c r="L4796" s="114" t="str">
        <f t="shared" si="925"/>
        <v/>
      </c>
      <c r="M4796" s="115" t="str">
        <f t="shared" si="926"/>
        <v/>
      </c>
      <c r="N4796" s="118"/>
      <c r="O4796" s="116" t="str">
        <f>IFERROR(VLOOKUP(N4796,'Código del Diagnóstico'!$A$2:$B$12426,2,0),"")</f>
        <v/>
      </c>
      <c r="P4796" s="209" t="str">
        <f>IFERROR(VLOOKUP(C4796,'PER Sociodemografico'!A:G,7,0),"")</f>
        <v/>
      </c>
      <c r="Q4796" s="210" t="str">
        <f t="shared" si="927"/>
        <v/>
      </c>
      <c r="R4796" s="113">
        <f t="shared" si="928"/>
        <v>0</v>
      </c>
      <c r="S4796" s="116">
        <f t="shared" si="929"/>
        <v>0</v>
      </c>
      <c r="T4796" s="129">
        <f t="shared" si="930"/>
        <v>0</v>
      </c>
      <c r="U4796" s="211">
        <f t="shared" si="931"/>
        <v>0</v>
      </c>
      <c r="V4796" s="212">
        <f t="shared" si="932"/>
        <v>0</v>
      </c>
      <c r="W4796" s="212">
        <f t="shared" si="933"/>
        <v>0</v>
      </c>
      <c r="X4796" s="213" t="str">
        <f t="shared" si="934"/>
        <v/>
      </c>
      <c r="Y4796" s="213" t="str">
        <f t="shared" si="935"/>
        <v/>
      </c>
    </row>
    <row r="4797" spans="1:25" ht="15">
      <c r="A4797" s="118"/>
      <c r="B4797" s="117"/>
      <c r="C4797" s="119"/>
      <c r="D4797" s="116" t="str">
        <f>IFERROR(VLOOKUP(C4797,'PER Sociodemografico'!A:L,2,0),"")</f>
        <v/>
      </c>
      <c r="E4797" s="116" t="str">
        <f>IFERROR(VLOOKUP(C4797,'PER Sociodemografico'!A:L,9,0),"")</f>
        <v/>
      </c>
      <c r="F4797" s="118"/>
      <c r="G4797" s="116" t="str">
        <f>IFERROR(VLOOKUP(C4797,'PER Sociodemografico'!A:L,10,0),"")</f>
        <v/>
      </c>
      <c r="H4797" s="120"/>
      <c r="I4797" s="117"/>
      <c r="J4797" s="117"/>
      <c r="K4797" s="113" t="str">
        <f t="shared" si="924"/>
        <v/>
      </c>
      <c r="L4797" s="114" t="str">
        <f t="shared" si="925"/>
        <v/>
      </c>
      <c r="M4797" s="115" t="str">
        <f t="shared" si="926"/>
        <v/>
      </c>
      <c r="N4797" s="118"/>
      <c r="O4797" s="116" t="str">
        <f>IFERROR(VLOOKUP(N4797,'Código del Diagnóstico'!$A$2:$B$12426,2,0),"")</f>
        <v/>
      </c>
      <c r="P4797" s="209" t="str">
        <f>IFERROR(VLOOKUP(C4797,'PER Sociodemografico'!A:G,7,0),"")</f>
        <v/>
      </c>
      <c r="Q4797" s="210" t="str">
        <f t="shared" si="927"/>
        <v/>
      </c>
      <c r="R4797" s="113">
        <f t="shared" si="928"/>
        <v>0</v>
      </c>
      <c r="S4797" s="116">
        <f t="shared" si="929"/>
        <v>0</v>
      </c>
      <c r="T4797" s="129">
        <f t="shared" si="930"/>
        <v>0</v>
      </c>
      <c r="U4797" s="211">
        <f t="shared" si="931"/>
        <v>0</v>
      </c>
      <c r="V4797" s="212">
        <f t="shared" si="932"/>
        <v>0</v>
      </c>
      <c r="W4797" s="212">
        <f t="shared" si="933"/>
        <v>0</v>
      </c>
      <c r="X4797" s="213" t="str">
        <f t="shared" si="934"/>
        <v/>
      </c>
      <c r="Y4797" s="213" t="str">
        <f t="shared" si="935"/>
        <v/>
      </c>
    </row>
    <row r="4798" spans="1:25" ht="15">
      <c r="A4798" s="118"/>
      <c r="B4798" s="117"/>
      <c r="C4798" s="119"/>
      <c r="D4798" s="116" t="str">
        <f>IFERROR(VLOOKUP(C4798,'PER Sociodemografico'!A:L,2,0),"")</f>
        <v/>
      </c>
      <c r="E4798" s="116" t="str">
        <f>IFERROR(VLOOKUP(C4798,'PER Sociodemografico'!A:L,9,0),"")</f>
        <v/>
      </c>
      <c r="F4798" s="118"/>
      <c r="G4798" s="116" t="str">
        <f>IFERROR(VLOOKUP(C4798,'PER Sociodemografico'!A:L,10,0),"")</f>
        <v/>
      </c>
      <c r="H4798" s="120"/>
      <c r="I4798" s="117"/>
      <c r="J4798" s="117"/>
      <c r="K4798" s="113" t="str">
        <f t="shared" si="924"/>
        <v/>
      </c>
      <c r="L4798" s="114" t="str">
        <f t="shared" si="925"/>
        <v/>
      </c>
      <c r="M4798" s="115" t="str">
        <f t="shared" si="926"/>
        <v/>
      </c>
      <c r="N4798" s="118"/>
      <c r="O4798" s="116" t="str">
        <f>IFERROR(VLOOKUP(N4798,'Código del Diagnóstico'!$A$2:$B$12426,2,0),"")</f>
        <v/>
      </c>
      <c r="P4798" s="209" t="str">
        <f>IFERROR(VLOOKUP(C4798,'PER Sociodemografico'!A:G,7,0),"")</f>
        <v/>
      </c>
      <c r="Q4798" s="210" t="str">
        <f t="shared" si="927"/>
        <v/>
      </c>
      <c r="R4798" s="113">
        <f t="shared" si="928"/>
        <v>0</v>
      </c>
      <c r="S4798" s="116">
        <f t="shared" si="929"/>
        <v>0</v>
      </c>
      <c r="T4798" s="129">
        <f t="shared" si="930"/>
        <v>0</v>
      </c>
      <c r="U4798" s="211">
        <f t="shared" si="931"/>
        <v>0</v>
      </c>
      <c r="V4798" s="212">
        <f t="shared" si="932"/>
        <v>0</v>
      </c>
      <c r="W4798" s="212">
        <f t="shared" si="933"/>
        <v>0</v>
      </c>
      <c r="X4798" s="213" t="str">
        <f t="shared" si="934"/>
        <v/>
      </c>
      <c r="Y4798" s="213" t="str">
        <f t="shared" si="935"/>
        <v/>
      </c>
    </row>
    <row r="4799" spans="1:25" ht="15">
      <c r="A4799" s="118"/>
      <c r="B4799" s="117"/>
      <c r="C4799" s="119"/>
      <c r="D4799" s="116" t="str">
        <f>IFERROR(VLOOKUP(C4799,'PER Sociodemografico'!A:L,2,0),"")</f>
        <v/>
      </c>
      <c r="E4799" s="116" t="str">
        <f>IFERROR(VLOOKUP(C4799,'PER Sociodemografico'!A:L,9,0),"")</f>
        <v/>
      </c>
      <c r="F4799" s="118"/>
      <c r="G4799" s="116" t="str">
        <f>IFERROR(VLOOKUP(C4799,'PER Sociodemografico'!A:L,10,0),"")</f>
        <v/>
      </c>
      <c r="H4799" s="120"/>
      <c r="I4799" s="117"/>
      <c r="J4799" s="117"/>
      <c r="K4799" s="113" t="str">
        <f t="shared" si="924"/>
        <v/>
      </c>
      <c r="L4799" s="114" t="str">
        <f t="shared" si="925"/>
        <v/>
      </c>
      <c r="M4799" s="115" t="str">
        <f t="shared" si="926"/>
        <v/>
      </c>
      <c r="N4799" s="118"/>
      <c r="O4799" s="116" t="str">
        <f>IFERROR(VLOOKUP(N4799,'Código del Diagnóstico'!$A$2:$B$12426,2,0),"")</f>
        <v/>
      </c>
      <c r="P4799" s="209" t="str">
        <f>IFERROR(VLOOKUP(C4799,'PER Sociodemografico'!A:G,7,0),"")</f>
        <v/>
      </c>
      <c r="Q4799" s="210" t="str">
        <f t="shared" si="927"/>
        <v/>
      </c>
      <c r="R4799" s="113">
        <f t="shared" si="928"/>
        <v>0</v>
      </c>
      <c r="S4799" s="116">
        <f t="shared" si="929"/>
        <v>0</v>
      </c>
      <c r="T4799" s="129">
        <f t="shared" si="930"/>
        <v>0</v>
      </c>
      <c r="U4799" s="211">
        <f t="shared" si="931"/>
        <v>0</v>
      </c>
      <c r="V4799" s="212">
        <f t="shared" si="932"/>
        <v>0</v>
      </c>
      <c r="W4799" s="212">
        <f t="shared" si="933"/>
        <v>0</v>
      </c>
      <c r="X4799" s="213" t="str">
        <f t="shared" si="934"/>
        <v/>
      </c>
      <c r="Y4799" s="213" t="str">
        <f t="shared" si="935"/>
        <v/>
      </c>
    </row>
    <row r="4800" spans="1:25" ht="15">
      <c r="A4800" s="118"/>
      <c r="B4800" s="117"/>
      <c r="C4800" s="119"/>
      <c r="D4800" s="116" t="str">
        <f>IFERROR(VLOOKUP(C4800,'PER Sociodemografico'!A:L,2,0),"")</f>
        <v/>
      </c>
      <c r="E4800" s="116" t="str">
        <f>IFERROR(VLOOKUP(C4800,'PER Sociodemografico'!A:L,9,0),"")</f>
        <v/>
      </c>
      <c r="F4800" s="118"/>
      <c r="G4800" s="116" t="str">
        <f>IFERROR(VLOOKUP(C4800,'PER Sociodemografico'!A:L,10,0),"")</f>
        <v/>
      </c>
      <c r="H4800" s="120"/>
      <c r="I4800" s="117"/>
      <c r="J4800" s="117"/>
      <c r="K4800" s="113" t="str">
        <f t="shared" si="924"/>
        <v/>
      </c>
      <c r="L4800" s="114" t="str">
        <f t="shared" si="925"/>
        <v/>
      </c>
      <c r="M4800" s="115" t="str">
        <f t="shared" si="926"/>
        <v/>
      </c>
      <c r="N4800" s="118"/>
      <c r="O4800" s="116" t="str">
        <f>IFERROR(VLOOKUP(N4800,'Código del Diagnóstico'!$A$2:$B$12426,2,0),"")</f>
        <v/>
      </c>
      <c r="P4800" s="209" t="str">
        <f>IFERROR(VLOOKUP(C4800,'PER Sociodemografico'!A:G,7,0),"")</f>
        <v/>
      </c>
      <c r="Q4800" s="210" t="str">
        <f t="shared" si="927"/>
        <v/>
      </c>
      <c r="R4800" s="113">
        <f t="shared" si="928"/>
        <v>0</v>
      </c>
      <c r="S4800" s="116">
        <f t="shared" si="929"/>
        <v>0</v>
      </c>
      <c r="T4800" s="129">
        <f t="shared" si="930"/>
        <v>0</v>
      </c>
      <c r="U4800" s="211">
        <f t="shared" si="931"/>
        <v>0</v>
      </c>
      <c r="V4800" s="212">
        <f t="shared" si="932"/>
        <v>0</v>
      </c>
      <c r="W4800" s="212">
        <f t="shared" si="933"/>
        <v>0</v>
      </c>
      <c r="X4800" s="213" t="str">
        <f t="shared" si="934"/>
        <v/>
      </c>
      <c r="Y4800" s="213" t="str">
        <f t="shared" si="935"/>
        <v/>
      </c>
    </row>
    <row r="4801" spans="1:25" ht="15">
      <c r="A4801" s="118"/>
      <c r="B4801" s="117"/>
      <c r="C4801" s="119"/>
      <c r="D4801" s="116" t="str">
        <f>IFERROR(VLOOKUP(C4801,'PER Sociodemografico'!A:L,2,0),"")</f>
        <v/>
      </c>
      <c r="E4801" s="116" t="str">
        <f>IFERROR(VLOOKUP(C4801,'PER Sociodemografico'!A:L,9,0),"")</f>
        <v/>
      </c>
      <c r="F4801" s="118"/>
      <c r="G4801" s="116" t="str">
        <f>IFERROR(VLOOKUP(C4801,'PER Sociodemografico'!A:L,10,0),"")</f>
        <v/>
      </c>
      <c r="H4801" s="120"/>
      <c r="I4801" s="117"/>
      <c r="J4801" s="117"/>
      <c r="K4801" s="113" t="str">
        <f t="shared" si="924"/>
        <v/>
      </c>
      <c r="L4801" s="114" t="str">
        <f t="shared" si="925"/>
        <v/>
      </c>
      <c r="M4801" s="115" t="str">
        <f t="shared" si="926"/>
        <v/>
      </c>
      <c r="N4801" s="118"/>
      <c r="O4801" s="116" t="str">
        <f>IFERROR(VLOOKUP(N4801,'Código del Diagnóstico'!$A$2:$B$12426,2,0),"")</f>
        <v/>
      </c>
      <c r="P4801" s="209" t="str">
        <f>IFERROR(VLOOKUP(C4801,'PER Sociodemografico'!A:G,7,0),"")</f>
        <v/>
      </c>
      <c r="Q4801" s="210" t="str">
        <f t="shared" si="927"/>
        <v/>
      </c>
      <c r="R4801" s="113">
        <f t="shared" si="928"/>
        <v>0</v>
      </c>
      <c r="S4801" s="116">
        <f t="shared" si="929"/>
        <v>0</v>
      </c>
      <c r="T4801" s="129">
        <f t="shared" si="930"/>
        <v>0</v>
      </c>
      <c r="U4801" s="211">
        <f t="shared" si="931"/>
        <v>0</v>
      </c>
      <c r="V4801" s="212">
        <f t="shared" si="932"/>
        <v>0</v>
      </c>
      <c r="W4801" s="212">
        <f t="shared" si="933"/>
        <v>0</v>
      </c>
      <c r="X4801" s="213" t="str">
        <f t="shared" si="934"/>
        <v/>
      </c>
      <c r="Y4801" s="213" t="str">
        <f t="shared" si="935"/>
        <v/>
      </c>
    </row>
    <row r="4802" spans="1:25" ht="15">
      <c r="A4802" s="118"/>
      <c r="B4802" s="117"/>
      <c r="C4802" s="119"/>
      <c r="D4802" s="116" t="str">
        <f>IFERROR(VLOOKUP(C4802,'PER Sociodemografico'!A:L,2,0),"")</f>
        <v/>
      </c>
      <c r="E4802" s="116" t="str">
        <f>IFERROR(VLOOKUP(C4802,'PER Sociodemografico'!A:L,9,0),"")</f>
        <v/>
      </c>
      <c r="F4802" s="118"/>
      <c r="G4802" s="116" t="str">
        <f>IFERROR(VLOOKUP(C4802,'PER Sociodemografico'!A:L,10,0),"")</f>
        <v/>
      </c>
      <c r="H4802" s="120"/>
      <c r="I4802" s="117"/>
      <c r="J4802" s="117"/>
      <c r="K4802" s="113" t="str">
        <f t="shared" si="924"/>
        <v/>
      </c>
      <c r="L4802" s="114" t="str">
        <f t="shared" si="925"/>
        <v/>
      </c>
      <c r="M4802" s="115" t="str">
        <f t="shared" si="926"/>
        <v/>
      </c>
      <c r="N4802" s="118"/>
      <c r="O4802" s="116" t="str">
        <f>IFERROR(VLOOKUP(N4802,'Código del Diagnóstico'!$A$2:$B$12426,2,0),"")</f>
        <v/>
      </c>
      <c r="P4802" s="209" t="str">
        <f>IFERROR(VLOOKUP(C4802,'PER Sociodemografico'!A:G,7,0),"")</f>
        <v/>
      </c>
      <c r="Q4802" s="210" t="str">
        <f t="shared" si="927"/>
        <v/>
      </c>
      <c r="R4802" s="113">
        <f t="shared" si="928"/>
        <v>0</v>
      </c>
      <c r="S4802" s="116">
        <f t="shared" si="929"/>
        <v>0</v>
      </c>
      <c r="T4802" s="129">
        <f t="shared" si="930"/>
        <v>0</v>
      </c>
      <c r="U4802" s="211">
        <f t="shared" si="931"/>
        <v>0</v>
      </c>
      <c r="V4802" s="212">
        <f t="shared" si="932"/>
        <v>0</v>
      </c>
      <c r="W4802" s="212">
        <f t="shared" si="933"/>
        <v>0</v>
      </c>
      <c r="X4802" s="213" t="str">
        <f t="shared" si="934"/>
        <v/>
      </c>
      <c r="Y4802" s="213" t="str">
        <f t="shared" si="935"/>
        <v/>
      </c>
    </row>
    <row r="4803" spans="1:25" ht="15">
      <c r="A4803" s="118"/>
      <c r="B4803" s="117"/>
      <c r="C4803" s="119"/>
      <c r="D4803" s="116" t="str">
        <f>IFERROR(VLOOKUP(C4803,'PER Sociodemografico'!A:L,2,0),"")</f>
        <v/>
      </c>
      <c r="E4803" s="116" t="str">
        <f>IFERROR(VLOOKUP(C4803,'PER Sociodemografico'!A:L,9,0),"")</f>
        <v/>
      </c>
      <c r="F4803" s="118"/>
      <c r="G4803" s="116" t="str">
        <f>IFERROR(VLOOKUP(C4803,'PER Sociodemografico'!A:L,10,0),"")</f>
        <v/>
      </c>
      <c r="H4803" s="120"/>
      <c r="I4803" s="117"/>
      <c r="J4803" s="117"/>
      <c r="K4803" s="113" t="str">
        <f t="shared" si="924"/>
        <v/>
      </c>
      <c r="L4803" s="114" t="str">
        <f t="shared" si="925"/>
        <v/>
      </c>
      <c r="M4803" s="115" t="str">
        <f t="shared" si="926"/>
        <v/>
      </c>
      <c r="N4803" s="118"/>
      <c r="O4803" s="116" t="str">
        <f>IFERROR(VLOOKUP(N4803,'Código del Diagnóstico'!$A$2:$B$12426,2,0),"")</f>
        <v/>
      </c>
      <c r="P4803" s="209" t="str">
        <f>IFERROR(VLOOKUP(C4803,'PER Sociodemografico'!A:G,7,0),"")</f>
        <v/>
      </c>
      <c r="Q4803" s="210" t="str">
        <f t="shared" si="927"/>
        <v/>
      </c>
      <c r="R4803" s="113">
        <f t="shared" si="928"/>
        <v>0</v>
      </c>
      <c r="S4803" s="116">
        <f t="shared" si="929"/>
        <v>0</v>
      </c>
      <c r="T4803" s="129">
        <f t="shared" si="930"/>
        <v>0</v>
      </c>
      <c r="U4803" s="211">
        <f t="shared" si="931"/>
        <v>0</v>
      </c>
      <c r="V4803" s="212">
        <f t="shared" si="932"/>
        <v>0</v>
      </c>
      <c r="W4803" s="212">
        <f t="shared" si="933"/>
        <v>0</v>
      </c>
      <c r="X4803" s="213" t="str">
        <f t="shared" si="934"/>
        <v/>
      </c>
      <c r="Y4803" s="213" t="str">
        <f t="shared" si="935"/>
        <v/>
      </c>
    </row>
    <row r="4804" spans="1:25" ht="15">
      <c r="A4804" s="118"/>
      <c r="B4804" s="117"/>
      <c r="C4804" s="119"/>
      <c r="D4804" s="116" t="str">
        <f>IFERROR(VLOOKUP(C4804,'PER Sociodemografico'!A:L,2,0),"")</f>
        <v/>
      </c>
      <c r="E4804" s="116" t="str">
        <f>IFERROR(VLOOKUP(C4804,'PER Sociodemografico'!A:L,9,0),"")</f>
        <v/>
      </c>
      <c r="F4804" s="118"/>
      <c r="G4804" s="116" t="str">
        <f>IFERROR(VLOOKUP(C4804,'PER Sociodemografico'!A:L,10,0),"")</f>
        <v/>
      </c>
      <c r="H4804" s="120"/>
      <c r="I4804" s="117"/>
      <c r="J4804" s="117"/>
      <c r="K4804" s="113" t="str">
        <f t="shared" si="924"/>
        <v/>
      </c>
      <c r="L4804" s="114" t="str">
        <f t="shared" si="925"/>
        <v/>
      </c>
      <c r="M4804" s="115" t="str">
        <f t="shared" si="926"/>
        <v/>
      </c>
      <c r="N4804" s="118"/>
      <c r="O4804" s="116" t="str">
        <f>IFERROR(VLOOKUP(N4804,'Código del Diagnóstico'!$A$2:$B$12426,2,0),"")</f>
        <v/>
      </c>
      <c r="P4804" s="209" t="str">
        <f>IFERROR(VLOOKUP(C4804,'PER Sociodemografico'!A:G,7,0),"")</f>
        <v/>
      </c>
      <c r="Q4804" s="210" t="str">
        <f t="shared" si="927"/>
        <v/>
      </c>
      <c r="R4804" s="113">
        <f t="shared" si="928"/>
        <v>0</v>
      </c>
      <c r="S4804" s="116">
        <f t="shared" si="929"/>
        <v>0</v>
      </c>
      <c r="T4804" s="129">
        <f t="shared" si="930"/>
        <v>0</v>
      </c>
      <c r="U4804" s="211">
        <f t="shared" si="931"/>
        <v>0</v>
      </c>
      <c r="V4804" s="212">
        <f t="shared" si="932"/>
        <v>0</v>
      </c>
      <c r="W4804" s="212">
        <f t="shared" si="933"/>
        <v>0</v>
      </c>
      <c r="X4804" s="213" t="str">
        <f t="shared" si="934"/>
        <v/>
      </c>
      <c r="Y4804" s="213" t="str">
        <f t="shared" si="935"/>
        <v/>
      </c>
    </row>
    <row r="4805" spans="1:25" ht="15">
      <c r="A4805" s="118"/>
      <c r="B4805" s="117"/>
      <c r="C4805" s="119"/>
      <c r="D4805" s="116" t="str">
        <f>IFERROR(VLOOKUP(C4805,'PER Sociodemografico'!A:L,2,0),"")</f>
        <v/>
      </c>
      <c r="E4805" s="116" t="str">
        <f>IFERROR(VLOOKUP(C4805,'PER Sociodemografico'!A:L,9,0),"")</f>
        <v/>
      </c>
      <c r="F4805" s="118"/>
      <c r="G4805" s="116" t="str">
        <f>IFERROR(VLOOKUP(C4805,'PER Sociodemografico'!A:L,10,0),"")</f>
        <v/>
      </c>
      <c r="H4805" s="120"/>
      <c r="I4805" s="117"/>
      <c r="J4805" s="117"/>
      <c r="K4805" s="113" t="str">
        <f t="shared" si="924"/>
        <v/>
      </c>
      <c r="L4805" s="114" t="str">
        <f t="shared" si="925"/>
        <v/>
      </c>
      <c r="M4805" s="115" t="str">
        <f t="shared" si="926"/>
        <v/>
      </c>
      <c r="N4805" s="118"/>
      <c r="O4805" s="116" t="str">
        <f>IFERROR(VLOOKUP(N4805,'Código del Diagnóstico'!$A$2:$B$12426,2,0),"")</f>
        <v/>
      </c>
      <c r="P4805" s="209" t="str">
        <f>IFERROR(VLOOKUP(C4805,'PER Sociodemografico'!A:G,7,0),"")</f>
        <v/>
      </c>
      <c r="Q4805" s="210" t="str">
        <f t="shared" si="927"/>
        <v/>
      </c>
      <c r="R4805" s="113">
        <f t="shared" si="928"/>
        <v>0</v>
      </c>
      <c r="S4805" s="116">
        <f t="shared" si="929"/>
        <v>0</v>
      </c>
      <c r="T4805" s="129">
        <f t="shared" si="930"/>
        <v>0</v>
      </c>
      <c r="U4805" s="211">
        <f t="shared" si="931"/>
        <v>0</v>
      </c>
      <c r="V4805" s="212">
        <f t="shared" si="932"/>
        <v>0</v>
      </c>
      <c r="W4805" s="212">
        <f t="shared" si="933"/>
        <v>0</v>
      </c>
      <c r="X4805" s="213" t="str">
        <f t="shared" si="934"/>
        <v/>
      </c>
      <c r="Y4805" s="213" t="str">
        <f t="shared" si="935"/>
        <v/>
      </c>
    </row>
    <row r="4806" spans="1:25" ht="15">
      <c r="A4806" s="118"/>
      <c r="B4806" s="117"/>
      <c r="C4806" s="119"/>
      <c r="D4806" s="116" t="str">
        <f>IFERROR(VLOOKUP(C4806,'PER Sociodemografico'!A:L,2,0),"")</f>
        <v/>
      </c>
      <c r="E4806" s="116" t="str">
        <f>IFERROR(VLOOKUP(C4806,'PER Sociodemografico'!A:L,9,0),"")</f>
        <v/>
      </c>
      <c r="F4806" s="118"/>
      <c r="G4806" s="116" t="str">
        <f>IFERROR(VLOOKUP(C4806,'PER Sociodemografico'!A:L,10,0),"")</f>
        <v/>
      </c>
      <c r="H4806" s="120"/>
      <c r="I4806" s="117"/>
      <c r="J4806" s="117"/>
      <c r="K4806" s="113" t="str">
        <f t="shared" si="924"/>
        <v/>
      </c>
      <c r="L4806" s="114" t="str">
        <f t="shared" si="925"/>
        <v/>
      </c>
      <c r="M4806" s="115" t="str">
        <f t="shared" si="926"/>
        <v/>
      </c>
      <c r="N4806" s="118"/>
      <c r="O4806" s="116" t="str">
        <f>IFERROR(VLOOKUP(N4806,'Código del Diagnóstico'!$A$2:$B$12426,2,0),"")</f>
        <v/>
      </c>
      <c r="P4806" s="209" t="str">
        <f>IFERROR(VLOOKUP(C4806,'PER Sociodemografico'!A:G,7,0),"")</f>
        <v/>
      </c>
      <c r="Q4806" s="210" t="str">
        <f t="shared" si="927"/>
        <v/>
      </c>
      <c r="R4806" s="113">
        <f t="shared" si="928"/>
        <v>0</v>
      </c>
      <c r="S4806" s="116">
        <f t="shared" si="929"/>
        <v>0</v>
      </c>
      <c r="T4806" s="129">
        <f t="shared" si="930"/>
        <v>0</v>
      </c>
      <c r="U4806" s="211">
        <f t="shared" si="931"/>
        <v>0</v>
      </c>
      <c r="V4806" s="212">
        <f t="shared" si="932"/>
        <v>0</v>
      </c>
      <c r="W4806" s="212">
        <f t="shared" si="933"/>
        <v>0</v>
      </c>
      <c r="X4806" s="213" t="str">
        <f t="shared" si="934"/>
        <v/>
      </c>
      <c r="Y4806" s="213" t="str">
        <f t="shared" si="935"/>
        <v/>
      </c>
    </row>
    <row r="4807" spans="1:25" ht="15">
      <c r="A4807" s="118"/>
      <c r="B4807" s="117"/>
      <c r="C4807" s="119"/>
      <c r="D4807" s="116" t="str">
        <f>IFERROR(VLOOKUP(C4807,'PER Sociodemografico'!A:L,2,0),"")</f>
        <v/>
      </c>
      <c r="E4807" s="116" t="str">
        <f>IFERROR(VLOOKUP(C4807,'PER Sociodemografico'!A:L,9,0),"")</f>
        <v/>
      </c>
      <c r="F4807" s="118"/>
      <c r="G4807" s="116" t="str">
        <f>IFERROR(VLOOKUP(C4807,'PER Sociodemografico'!A:L,10,0),"")</f>
        <v/>
      </c>
      <c r="H4807" s="120"/>
      <c r="I4807" s="117"/>
      <c r="J4807" s="117"/>
      <c r="K4807" s="113" t="str">
        <f t="shared" si="924"/>
        <v/>
      </c>
      <c r="L4807" s="114" t="str">
        <f t="shared" si="925"/>
        <v/>
      </c>
      <c r="M4807" s="115" t="str">
        <f t="shared" si="926"/>
        <v/>
      </c>
      <c r="N4807" s="118"/>
      <c r="O4807" s="116" t="str">
        <f>IFERROR(VLOOKUP(N4807,'Código del Diagnóstico'!$A$2:$B$12426,2,0),"")</f>
        <v/>
      </c>
      <c r="P4807" s="209" t="str">
        <f>IFERROR(VLOOKUP(C4807,'PER Sociodemografico'!A:G,7,0),"")</f>
        <v/>
      </c>
      <c r="Q4807" s="210" t="str">
        <f t="shared" si="927"/>
        <v/>
      </c>
      <c r="R4807" s="113">
        <f t="shared" si="928"/>
        <v>0</v>
      </c>
      <c r="S4807" s="116">
        <f t="shared" si="929"/>
        <v>0</v>
      </c>
      <c r="T4807" s="129">
        <f t="shared" si="930"/>
        <v>0</v>
      </c>
      <c r="U4807" s="211">
        <f t="shared" si="931"/>
        <v>0</v>
      </c>
      <c r="V4807" s="212">
        <f t="shared" si="932"/>
        <v>0</v>
      </c>
      <c r="W4807" s="212">
        <f t="shared" si="933"/>
        <v>0</v>
      </c>
      <c r="X4807" s="213" t="str">
        <f t="shared" si="934"/>
        <v/>
      </c>
      <c r="Y4807" s="213" t="str">
        <f t="shared" si="935"/>
        <v/>
      </c>
    </row>
    <row r="4808" spans="1:25" ht="15">
      <c r="A4808" s="118"/>
      <c r="B4808" s="117"/>
      <c r="C4808" s="119"/>
      <c r="D4808" s="116" t="str">
        <f>IFERROR(VLOOKUP(C4808,'PER Sociodemografico'!A:L,2,0),"")</f>
        <v/>
      </c>
      <c r="E4808" s="116" t="str">
        <f>IFERROR(VLOOKUP(C4808,'PER Sociodemografico'!A:L,9,0),"")</f>
        <v/>
      </c>
      <c r="F4808" s="118"/>
      <c r="G4808" s="116" t="str">
        <f>IFERROR(VLOOKUP(C4808,'PER Sociodemografico'!A:L,10,0),"")</f>
        <v/>
      </c>
      <c r="H4808" s="120"/>
      <c r="I4808" s="117"/>
      <c r="J4808" s="117"/>
      <c r="K4808" s="113" t="str">
        <f t="shared" si="924"/>
        <v/>
      </c>
      <c r="L4808" s="114" t="str">
        <f t="shared" si="925"/>
        <v/>
      </c>
      <c r="M4808" s="115" t="str">
        <f t="shared" si="926"/>
        <v/>
      </c>
      <c r="N4808" s="118"/>
      <c r="O4808" s="116" t="str">
        <f>IFERROR(VLOOKUP(N4808,'Código del Diagnóstico'!$A$2:$B$12426,2,0),"")</f>
        <v/>
      </c>
      <c r="P4808" s="209" t="str">
        <f>IFERROR(VLOOKUP(C4808,'PER Sociodemografico'!A:G,7,0),"")</f>
        <v/>
      </c>
      <c r="Q4808" s="210" t="str">
        <f t="shared" si="927"/>
        <v/>
      </c>
      <c r="R4808" s="113">
        <f t="shared" si="928"/>
        <v>0</v>
      </c>
      <c r="S4808" s="116">
        <f t="shared" si="929"/>
        <v>0</v>
      </c>
      <c r="T4808" s="129">
        <f t="shared" si="930"/>
        <v>0</v>
      </c>
      <c r="U4808" s="211">
        <f t="shared" si="931"/>
        <v>0</v>
      </c>
      <c r="V4808" s="212">
        <f t="shared" si="932"/>
        <v>0</v>
      </c>
      <c r="W4808" s="212">
        <f t="shared" si="933"/>
        <v>0</v>
      </c>
      <c r="X4808" s="213" t="str">
        <f t="shared" si="934"/>
        <v/>
      </c>
      <c r="Y4808" s="213" t="str">
        <f t="shared" si="935"/>
        <v/>
      </c>
    </row>
    <row r="4809" spans="1:25" ht="15">
      <c r="A4809" s="118"/>
      <c r="B4809" s="117"/>
      <c r="C4809" s="119"/>
      <c r="D4809" s="116" t="str">
        <f>IFERROR(VLOOKUP(C4809,'PER Sociodemografico'!A:L,2,0),"")</f>
        <v/>
      </c>
      <c r="E4809" s="116" t="str">
        <f>IFERROR(VLOOKUP(C4809,'PER Sociodemografico'!A:L,9,0),"")</f>
        <v/>
      </c>
      <c r="F4809" s="118"/>
      <c r="G4809" s="116" t="str">
        <f>IFERROR(VLOOKUP(C4809,'PER Sociodemografico'!A:L,10,0),"")</f>
        <v/>
      </c>
      <c r="H4809" s="120"/>
      <c r="I4809" s="117"/>
      <c r="J4809" s="117"/>
      <c r="K4809" s="113" t="str">
        <f t="shared" si="924"/>
        <v/>
      </c>
      <c r="L4809" s="114" t="str">
        <f t="shared" si="925"/>
        <v/>
      </c>
      <c r="M4809" s="115" t="str">
        <f t="shared" si="926"/>
        <v/>
      </c>
      <c r="N4809" s="118"/>
      <c r="O4809" s="116" t="str">
        <f>IFERROR(VLOOKUP(N4809,'Código del Diagnóstico'!$A$2:$B$12426,2,0),"")</f>
        <v/>
      </c>
      <c r="P4809" s="209" t="str">
        <f>IFERROR(VLOOKUP(C4809,'PER Sociodemografico'!A:G,7,0),"")</f>
        <v/>
      </c>
      <c r="Q4809" s="210" t="str">
        <f t="shared" si="927"/>
        <v/>
      </c>
      <c r="R4809" s="113">
        <f t="shared" si="928"/>
        <v>0</v>
      </c>
      <c r="S4809" s="116">
        <f t="shared" si="929"/>
        <v>0</v>
      </c>
      <c r="T4809" s="129">
        <f t="shared" si="930"/>
        <v>0</v>
      </c>
      <c r="U4809" s="211">
        <f t="shared" si="931"/>
        <v>0</v>
      </c>
      <c r="V4809" s="212">
        <f t="shared" si="932"/>
        <v>0</v>
      </c>
      <c r="W4809" s="212">
        <f t="shared" si="933"/>
        <v>0</v>
      </c>
      <c r="X4809" s="213" t="str">
        <f t="shared" si="934"/>
        <v/>
      </c>
      <c r="Y4809" s="213" t="str">
        <f t="shared" si="935"/>
        <v/>
      </c>
    </row>
    <row r="4810" spans="1:25" ht="15">
      <c r="A4810" s="118"/>
      <c r="B4810" s="117"/>
      <c r="C4810" s="119"/>
      <c r="D4810" s="116" t="str">
        <f>IFERROR(VLOOKUP(C4810,'PER Sociodemografico'!A:L,2,0),"")</f>
        <v/>
      </c>
      <c r="E4810" s="116" t="str">
        <f>IFERROR(VLOOKUP(C4810,'PER Sociodemografico'!A:L,9,0),"")</f>
        <v/>
      </c>
      <c r="F4810" s="118"/>
      <c r="G4810" s="116" t="str">
        <f>IFERROR(VLOOKUP(C4810,'PER Sociodemografico'!A:L,10,0),"")</f>
        <v/>
      </c>
      <c r="H4810" s="120"/>
      <c r="I4810" s="117"/>
      <c r="J4810" s="117"/>
      <c r="K4810" s="113" t="str">
        <f t="shared" si="924"/>
        <v/>
      </c>
      <c r="L4810" s="114" t="str">
        <f t="shared" si="925"/>
        <v/>
      </c>
      <c r="M4810" s="115" t="str">
        <f t="shared" si="926"/>
        <v/>
      </c>
      <c r="N4810" s="118"/>
      <c r="O4810" s="116" t="str">
        <f>IFERROR(VLOOKUP(N4810,'Código del Diagnóstico'!$A$2:$B$12426,2,0),"")</f>
        <v/>
      </c>
      <c r="P4810" s="209" t="str">
        <f>IFERROR(VLOOKUP(C4810,'PER Sociodemografico'!A:G,7,0),"")</f>
        <v/>
      </c>
      <c r="Q4810" s="210" t="str">
        <f t="shared" si="927"/>
        <v/>
      </c>
      <c r="R4810" s="113">
        <f t="shared" si="928"/>
        <v>0</v>
      </c>
      <c r="S4810" s="116">
        <f t="shared" si="929"/>
        <v>0</v>
      </c>
      <c r="T4810" s="129">
        <f t="shared" si="930"/>
        <v>0</v>
      </c>
      <c r="U4810" s="211">
        <f t="shared" si="931"/>
        <v>0</v>
      </c>
      <c r="V4810" s="212">
        <f t="shared" si="932"/>
        <v>0</v>
      </c>
      <c r="W4810" s="212">
        <f t="shared" si="933"/>
        <v>0</v>
      </c>
      <c r="X4810" s="213" t="str">
        <f t="shared" si="934"/>
        <v/>
      </c>
      <c r="Y4810" s="213" t="str">
        <f t="shared" si="935"/>
        <v/>
      </c>
    </row>
    <row r="4811" spans="1:25" ht="15">
      <c r="A4811" s="118"/>
      <c r="B4811" s="117"/>
      <c r="C4811" s="119"/>
      <c r="D4811" s="116" t="str">
        <f>IFERROR(VLOOKUP(C4811,'PER Sociodemografico'!A:L,2,0),"")</f>
        <v/>
      </c>
      <c r="E4811" s="116" t="str">
        <f>IFERROR(VLOOKUP(C4811,'PER Sociodemografico'!A:L,9,0),"")</f>
        <v/>
      </c>
      <c r="F4811" s="118"/>
      <c r="G4811" s="116" t="str">
        <f>IFERROR(VLOOKUP(C4811,'PER Sociodemografico'!A:L,10,0),"")</f>
        <v/>
      </c>
      <c r="H4811" s="120"/>
      <c r="I4811" s="117"/>
      <c r="J4811" s="117"/>
      <c r="K4811" s="113" t="str">
        <f t="shared" si="924"/>
        <v/>
      </c>
      <c r="L4811" s="114" t="str">
        <f t="shared" si="925"/>
        <v/>
      </c>
      <c r="M4811" s="115" t="str">
        <f t="shared" si="926"/>
        <v/>
      </c>
      <c r="N4811" s="118"/>
      <c r="O4811" s="116" t="str">
        <f>IFERROR(VLOOKUP(N4811,'Código del Diagnóstico'!$A$2:$B$12426,2,0),"")</f>
        <v/>
      </c>
      <c r="P4811" s="209" t="str">
        <f>IFERROR(VLOOKUP(C4811,'PER Sociodemografico'!A:G,7,0),"")</f>
        <v/>
      </c>
      <c r="Q4811" s="210" t="str">
        <f t="shared" si="927"/>
        <v/>
      </c>
      <c r="R4811" s="113">
        <f t="shared" si="928"/>
        <v>0</v>
      </c>
      <c r="S4811" s="116">
        <f t="shared" si="929"/>
        <v>0</v>
      </c>
      <c r="T4811" s="129">
        <f t="shared" si="930"/>
        <v>0</v>
      </c>
      <c r="U4811" s="211">
        <f t="shared" si="931"/>
        <v>0</v>
      </c>
      <c r="V4811" s="212">
        <f t="shared" si="932"/>
        <v>0</v>
      </c>
      <c r="W4811" s="212">
        <f t="shared" si="933"/>
        <v>0</v>
      </c>
      <c r="X4811" s="213" t="str">
        <f t="shared" si="934"/>
        <v/>
      </c>
      <c r="Y4811" s="213" t="str">
        <f t="shared" si="935"/>
        <v/>
      </c>
    </row>
    <row r="4812" spans="1:25" ht="15">
      <c r="A4812" s="118"/>
      <c r="B4812" s="117"/>
      <c r="C4812" s="119"/>
      <c r="D4812" s="116" t="str">
        <f>IFERROR(VLOOKUP(C4812,'PER Sociodemografico'!A:L,2,0),"")</f>
        <v/>
      </c>
      <c r="E4812" s="116" t="str">
        <f>IFERROR(VLOOKUP(C4812,'PER Sociodemografico'!A:L,9,0),"")</f>
        <v/>
      </c>
      <c r="F4812" s="118"/>
      <c r="G4812" s="116" t="str">
        <f>IFERROR(VLOOKUP(C4812,'PER Sociodemografico'!A:L,10,0),"")</f>
        <v/>
      </c>
      <c r="H4812" s="120"/>
      <c r="I4812" s="117"/>
      <c r="J4812" s="117"/>
      <c r="K4812" s="113" t="str">
        <f t="shared" si="924"/>
        <v/>
      </c>
      <c r="L4812" s="114" t="str">
        <f t="shared" si="925"/>
        <v/>
      </c>
      <c r="M4812" s="115" t="str">
        <f t="shared" si="926"/>
        <v/>
      </c>
      <c r="N4812" s="118"/>
      <c r="O4812" s="116" t="str">
        <f>IFERROR(VLOOKUP(N4812,'Código del Diagnóstico'!$A$2:$B$12426,2,0),"")</f>
        <v/>
      </c>
      <c r="P4812" s="209" t="str">
        <f>IFERROR(VLOOKUP(C4812,'PER Sociodemografico'!A:G,7,0),"")</f>
        <v/>
      </c>
      <c r="Q4812" s="210" t="str">
        <f t="shared" si="927"/>
        <v/>
      </c>
      <c r="R4812" s="113">
        <f t="shared" si="928"/>
        <v>0</v>
      </c>
      <c r="S4812" s="116">
        <f t="shared" si="929"/>
        <v>0</v>
      </c>
      <c r="T4812" s="129">
        <f t="shared" si="930"/>
        <v>0</v>
      </c>
      <c r="U4812" s="211">
        <f t="shared" si="931"/>
        <v>0</v>
      </c>
      <c r="V4812" s="212">
        <f t="shared" si="932"/>
        <v>0</v>
      </c>
      <c r="W4812" s="212">
        <f t="shared" si="933"/>
        <v>0</v>
      </c>
      <c r="X4812" s="213" t="str">
        <f t="shared" si="934"/>
        <v/>
      </c>
      <c r="Y4812" s="213" t="str">
        <f t="shared" si="935"/>
        <v/>
      </c>
    </row>
    <row r="4813" spans="1:25" ht="15">
      <c r="A4813" s="118"/>
      <c r="B4813" s="117"/>
      <c r="C4813" s="119"/>
      <c r="D4813" s="116" t="str">
        <f>IFERROR(VLOOKUP(C4813,'PER Sociodemografico'!A:L,2,0),"")</f>
        <v/>
      </c>
      <c r="E4813" s="116" t="str">
        <f>IFERROR(VLOOKUP(C4813,'PER Sociodemografico'!A:L,9,0),"")</f>
        <v/>
      </c>
      <c r="F4813" s="118"/>
      <c r="G4813" s="116" t="str">
        <f>IFERROR(VLOOKUP(C4813,'PER Sociodemografico'!A:L,10,0),"")</f>
        <v/>
      </c>
      <c r="H4813" s="120"/>
      <c r="I4813" s="117"/>
      <c r="J4813" s="117"/>
      <c r="K4813" s="113" t="str">
        <f t="shared" si="924"/>
        <v/>
      </c>
      <c r="L4813" s="114" t="str">
        <f t="shared" si="925"/>
        <v/>
      </c>
      <c r="M4813" s="115" t="str">
        <f t="shared" si="926"/>
        <v/>
      </c>
      <c r="N4813" s="118"/>
      <c r="O4813" s="116" t="str">
        <f>IFERROR(VLOOKUP(N4813,'Código del Diagnóstico'!$A$2:$B$12426,2,0),"")</f>
        <v/>
      </c>
      <c r="P4813" s="209" t="str">
        <f>IFERROR(VLOOKUP(C4813,'PER Sociodemografico'!A:G,7,0),"")</f>
        <v/>
      </c>
      <c r="Q4813" s="210" t="str">
        <f t="shared" si="927"/>
        <v/>
      </c>
      <c r="R4813" s="113">
        <f t="shared" si="928"/>
        <v>0</v>
      </c>
      <c r="S4813" s="116">
        <f t="shared" si="929"/>
        <v>0</v>
      </c>
      <c r="T4813" s="129">
        <f t="shared" si="930"/>
        <v>0</v>
      </c>
      <c r="U4813" s="211">
        <f t="shared" si="931"/>
        <v>0</v>
      </c>
      <c r="V4813" s="212">
        <f t="shared" si="932"/>
        <v>0</v>
      </c>
      <c r="W4813" s="212">
        <f t="shared" si="933"/>
        <v>0</v>
      </c>
      <c r="X4813" s="213" t="str">
        <f t="shared" si="934"/>
        <v/>
      </c>
      <c r="Y4813" s="213" t="str">
        <f t="shared" si="935"/>
        <v/>
      </c>
    </row>
    <row r="4814" spans="1:25" ht="15">
      <c r="A4814" s="118"/>
      <c r="B4814" s="117"/>
      <c r="C4814" s="119"/>
      <c r="D4814" s="116" t="str">
        <f>IFERROR(VLOOKUP(C4814,'PER Sociodemografico'!A:L,2,0),"")</f>
        <v/>
      </c>
      <c r="E4814" s="116" t="str">
        <f>IFERROR(VLOOKUP(C4814,'PER Sociodemografico'!A:L,9,0),"")</f>
        <v/>
      </c>
      <c r="F4814" s="118"/>
      <c r="G4814" s="116" t="str">
        <f>IFERROR(VLOOKUP(C4814,'PER Sociodemografico'!A:L,10,0),"")</f>
        <v/>
      </c>
      <c r="H4814" s="120"/>
      <c r="I4814" s="117"/>
      <c r="J4814" s="117"/>
      <c r="K4814" s="113" t="str">
        <f t="shared" si="924"/>
        <v/>
      </c>
      <c r="L4814" s="114" t="str">
        <f t="shared" si="925"/>
        <v/>
      </c>
      <c r="M4814" s="115" t="str">
        <f t="shared" si="926"/>
        <v/>
      </c>
      <c r="N4814" s="118"/>
      <c r="O4814" s="116" t="str">
        <f>IFERROR(VLOOKUP(N4814,'Código del Diagnóstico'!$A$2:$B$12426,2,0),"")</f>
        <v/>
      </c>
      <c r="P4814" s="209" t="str">
        <f>IFERROR(VLOOKUP(C4814,'PER Sociodemografico'!A:G,7,0),"")</f>
        <v/>
      </c>
      <c r="Q4814" s="210" t="str">
        <f t="shared" si="927"/>
        <v/>
      </c>
      <c r="R4814" s="113">
        <f t="shared" si="928"/>
        <v>0</v>
      </c>
      <c r="S4814" s="116">
        <f t="shared" si="929"/>
        <v>0</v>
      </c>
      <c r="T4814" s="129">
        <f t="shared" si="930"/>
        <v>0</v>
      </c>
      <c r="U4814" s="211">
        <f t="shared" si="931"/>
        <v>0</v>
      </c>
      <c r="V4814" s="212">
        <f t="shared" si="932"/>
        <v>0</v>
      </c>
      <c r="W4814" s="212">
        <f t="shared" si="933"/>
        <v>0</v>
      </c>
      <c r="X4814" s="213" t="str">
        <f t="shared" si="934"/>
        <v/>
      </c>
      <c r="Y4814" s="213" t="str">
        <f t="shared" si="935"/>
        <v/>
      </c>
    </row>
    <row r="4815" spans="1:25" ht="15">
      <c r="A4815" s="118"/>
      <c r="B4815" s="117"/>
      <c r="C4815" s="119"/>
      <c r="D4815" s="116" t="str">
        <f>IFERROR(VLOOKUP(C4815,'PER Sociodemografico'!A:L,2,0),"")</f>
        <v/>
      </c>
      <c r="E4815" s="116" t="str">
        <f>IFERROR(VLOOKUP(C4815,'PER Sociodemografico'!A:L,9,0),"")</f>
        <v/>
      </c>
      <c r="F4815" s="118"/>
      <c r="G4815" s="116" t="str">
        <f>IFERROR(VLOOKUP(C4815,'PER Sociodemografico'!A:L,10,0),"")</f>
        <v/>
      </c>
      <c r="H4815" s="120"/>
      <c r="I4815" s="117"/>
      <c r="J4815" s="117"/>
      <c r="K4815" s="113" t="str">
        <f t="shared" si="924"/>
        <v/>
      </c>
      <c r="L4815" s="114" t="str">
        <f t="shared" si="925"/>
        <v/>
      </c>
      <c r="M4815" s="115" t="str">
        <f t="shared" si="926"/>
        <v/>
      </c>
      <c r="N4815" s="118"/>
      <c r="O4815" s="116" t="str">
        <f>IFERROR(VLOOKUP(N4815,'Código del Diagnóstico'!$A$2:$B$12426,2,0),"")</f>
        <v/>
      </c>
      <c r="P4815" s="209" t="str">
        <f>IFERROR(VLOOKUP(C4815,'PER Sociodemografico'!A:G,7,0),"")</f>
        <v/>
      </c>
      <c r="Q4815" s="210" t="str">
        <f t="shared" si="927"/>
        <v/>
      </c>
      <c r="R4815" s="113">
        <f t="shared" si="928"/>
        <v>0</v>
      </c>
      <c r="S4815" s="116">
        <f t="shared" si="929"/>
        <v>0</v>
      </c>
      <c r="T4815" s="129">
        <f t="shared" si="930"/>
        <v>0</v>
      </c>
      <c r="U4815" s="211">
        <f t="shared" si="931"/>
        <v>0</v>
      </c>
      <c r="V4815" s="212">
        <f t="shared" si="932"/>
        <v>0</v>
      </c>
      <c r="W4815" s="212">
        <f t="shared" si="933"/>
        <v>0</v>
      </c>
      <c r="X4815" s="213" t="str">
        <f t="shared" si="934"/>
        <v/>
      </c>
      <c r="Y4815" s="213" t="str">
        <f t="shared" si="935"/>
        <v/>
      </c>
    </row>
    <row r="4816" spans="1:25" ht="15">
      <c r="A4816" s="118"/>
      <c r="B4816" s="117"/>
      <c r="C4816" s="119"/>
      <c r="D4816" s="116" t="str">
        <f>IFERROR(VLOOKUP(C4816,'PER Sociodemografico'!A:L,2,0),"")</f>
        <v/>
      </c>
      <c r="E4816" s="116" t="str">
        <f>IFERROR(VLOOKUP(C4816,'PER Sociodemografico'!A:L,9,0),"")</f>
        <v/>
      </c>
      <c r="F4816" s="118"/>
      <c r="G4816" s="116" t="str">
        <f>IFERROR(VLOOKUP(C4816,'PER Sociodemografico'!A:L,10,0),"")</f>
        <v/>
      </c>
      <c r="H4816" s="120"/>
      <c r="I4816" s="117"/>
      <c r="J4816" s="117"/>
      <c r="K4816" s="113" t="str">
        <f t="shared" si="924"/>
        <v/>
      </c>
      <c r="L4816" s="114" t="str">
        <f t="shared" si="925"/>
        <v/>
      </c>
      <c r="M4816" s="115" t="str">
        <f t="shared" si="926"/>
        <v/>
      </c>
      <c r="N4816" s="118"/>
      <c r="O4816" s="116" t="str">
        <f>IFERROR(VLOOKUP(N4816,'Código del Diagnóstico'!$A$2:$B$12426,2,0),"")</f>
        <v/>
      </c>
      <c r="P4816" s="209" t="str">
        <f>IFERROR(VLOOKUP(C4816,'PER Sociodemografico'!A:G,7,0),"")</f>
        <v/>
      </c>
      <c r="Q4816" s="210" t="str">
        <f t="shared" si="927"/>
        <v/>
      </c>
      <c r="R4816" s="113">
        <f t="shared" si="928"/>
        <v>0</v>
      </c>
      <c r="S4816" s="116">
        <f t="shared" si="929"/>
        <v>0</v>
      </c>
      <c r="T4816" s="129">
        <f t="shared" si="930"/>
        <v>0</v>
      </c>
      <c r="U4816" s="211">
        <f t="shared" si="931"/>
        <v>0</v>
      </c>
      <c r="V4816" s="212">
        <f t="shared" si="932"/>
        <v>0</v>
      </c>
      <c r="W4816" s="212">
        <f t="shared" si="933"/>
        <v>0</v>
      </c>
      <c r="X4816" s="213" t="str">
        <f t="shared" si="934"/>
        <v/>
      </c>
      <c r="Y4816" s="213" t="str">
        <f t="shared" si="935"/>
        <v/>
      </c>
    </row>
    <row r="4817" spans="1:25" ht="15">
      <c r="A4817" s="118"/>
      <c r="B4817" s="117"/>
      <c r="C4817" s="119"/>
      <c r="D4817" s="116" t="str">
        <f>IFERROR(VLOOKUP(C4817,'PER Sociodemografico'!A:L,2,0),"")</f>
        <v/>
      </c>
      <c r="E4817" s="116" t="str">
        <f>IFERROR(VLOOKUP(C4817,'PER Sociodemografico'!A:L,9,0),"")</f>
        <v/>
      </c>
      <c r="F4817" s="118"/>
      <c r="G4817" s="116" t="str">
        <f>IFERROR(VLOOKUP(C4817,'PER Sociodemografico'!A:L,10,0),"")</f>
        <v/>
      </c>
      <c r="H4817" s="120"/>
      <c r="I4817" s="117"/>
      <c r="J4817" s="117"/>
      <c r="K4817" s="113" t="str">
        <f t="shared" si="924"/>
        <v/>
      </c>
      <c r="L4817" s="114" t="str">
        <f t="shared" si="925"/>
        <v/>
      </c>
      <c r="M4817" s="115" t="str">
        <f t="shared" si="926"/>
        <v/>
      </c>
      <c r="N4817" s="118"/>
      <c r="O4817" s="116" t="str">
        <f>IFERROR(VLOOKUP(N4817,'Código del Diagnóstico'!$A$2:$B$12426,2,0),"")</f>
        <v/>
      </c>
      <c r="P4817" s="209" t="str">
        <f>IFERROR(VLOOKUP(C4817,'PER Sociodemografico'!A:G,7,0),"")</f>
        <v/>
      </c>
      <c r="Q4817" s="210" t="str">
        <f t="shared" si="927"/>
        <v/>
      </c>
      <c r="R4817" s="113">
        <f t="shared" si="928"/>
        <v>0</v>
      </c>
      <c r="S4817" s="116">
        <f t="shared" si="929"/>
        <v>0</v>
      </c>
      <c r="T4817" s="129">
        <f t="shared" si="930"/>
        <v>0</v>
      </c>
      <c r="U4817" s="211">
        <f t="shared" si="931"/>
        <v>0</v>
      </c>
      <c r="V4817" s="212">
        <f t="shared" si="932"/>
        <v>0</v>
      </c>
      <c r="W4817" s="212">
        <f t="shared" si="933"/>
        <v>0</v>
      </c>
      <c r="X4817" s="213" t="str">
        <f t="shared" si="934"/>
        <v/>
      </c>
      <c r="Y4817" s="213" t="str">
        <f t="shared" si="935"/>
        <v/>
      </c>
    </row>
    <row r="4818" spans="1:25" ht="15">
      <c r="A4818" s="118"/>
      <c r="B4818" s="117"/>
      <c r="C4818" s="119"/>
      <c r="D4818" s="116" t="str">
        <f>IFERROR(VLOOKUP(C4818,'PER Sociodemografico'!A:L,2,0),"")</f>
        <v/>
      </c>
      <c r="E4818" s="116" t="str">
        <f>IFERROR(VLOOKUP(C4818,'PER Sociodemografico'!A:L,9,0),"")</f>
        <v/>
      </c>
      <c r="F4818" s="118"/>
      <c r="G4818" s="116" t="str">
        <f>IFERROR(VLOOKUP(C4818,'PER Sociodemografico'!A:L,10,0),"")</f>
        <v/>
      </c>
      <c r="H4818" s="120"/>
      <c r="I4818" s="117"/>
      <c r="J4818" s="117"/>
      <c r="K4818" s="113" t="str">
        <f t="shared" si="924"/>
        <v/>
      </c>
      <c r="L4818" s="114" t="str">
        <f t="shared" si="925"/>
        <v/>
      </c>
      <c r="M4818" s="115" t="str">
        <f t="shared" si="926"/>
        <v/>
      </c>
      <c r="N4818" s="118"/>
      <c r="O4818" s="116" t="str">
        <f>IFERROR(VLOOKUP(N4818,'Código del Diagnóstico'!$A$2:$B$12426,2,0),"")</f>
        <v/>
      </c>
      <c r="P4818" s="209" t="str">
        <f>IFERROR(VLOOKUP(C4818,'PER Sociodemografico'!A:G,7,0),"")</f>
        <v/>
      </c>
      <c r="Q4818" s="210" t="str">
        <f t="shared" si="927"/>
        <v/>
      </c>
      <c r="R4818" s="113">
        <f t="shared" si="928"/>
        <v>0</v>
      </c>
      <c r="S4818" s="116">
        <f t="shared" si="929"/>
        <v>0</v>
      </c>
      <c r="T4818" s="129">
        <f t="shared" si="930"/>
        <v>0</v>
      </c>
      <c r="U4818" s="211">
        <f t="shared" si="931"/>
        <v>0</v>
      </c>
      <c r="V4818" s="212">
        <f t="shared" si="932"/>
        <v>0</v>
      </c>
      <c r="W4818" s="212">
        <f t="shared" si="933"/>
        <v>0</v>
      </c>
      <c r="X4818" s="213" t="str">
        <f t="shared" si="934"/>
        <v/>
      </c>
      <c r="Y4818" s="213" t="str">
        <f t="shared" si="935"/>
        <v/>
      </c>
    </row>
    <row r="4819" spans="1:25" ht="15">
      <c r="A4819" s="118"/>
      <c r="B4819" s="117"/>
      <c r="C4819" s="119"/>
      <c r="D4819" s="116" t="str">
        <f>IFERROR(VLOOKUP(C4819,'PER Sociodemografico'!A:L,2,0),"")</f>
        <v/>
      </c>
      <c r="E4819" s="116" t="str">
        <f>IFERROR(VLOOKUP(C4819,'PER Sociodemografico'!A:L,9,0),"")</f>
        <v/>
      </c>
      <c r="F4819" s="118"/>
      <c r="G4819" s="116" t="str">
        <f>IFERROR(VLOOKUP(C4819,'PER Sociodemografico'!A:L,10,0),"")</f>
        <v/>
      </c>
      <c r="H4819" s="120"/>
      <c r="I4819" s="117"/>
      <c r="J4819" s="117"/>
      <c r="K4819" s="113" t="str">
        <f t="shared" si="924"/>
        <v/>
      </c>
      <c r="L4819" s="114" t="str">
        <f t="shared" si="925"/>
        <v/>
      </c>
      <c r="M4819" s="115" t="str">
        <f t="shared" si="926"/>
        <v/>
      </c>
      <c r="N4819" s="118"/>
      <c r="O4819" s="116" t="str">
        <f>IFERROR(VLOOKUP(N4819,'Código del Diagnóstico'!$A$2:$B$12426,2,0),"")</f>
        <v/>
      </c>
      <c r="P4819" s="209" t="str">
        <f>IFERROR(VLOOKUP(C4819,'PER Sociodemografico'!A:G,7,0),"")</f>
        <v/>
      </c>
      <c r="Q4819" s="210" t="str">
        <f t="shared" si="927"/>
        <v/>
      </c>
      <c r="R4819" s="113">
        <f t="shared" si="928"/>
        <v>0</v>
      </c>
      <c r="S4819" s="116">
        <f t="shared" si="929"/>
        <v>0</v>
      </c>
      <c r="T4819" s="129">
        <f t="shared" si="930"/>
        <v>0</v>
      </c>
      <c r="U4819" s="211">
        <f t="shared" si="931"/>
        <v>0</v>
      </c>
      <c r="V4819" s="212">
        <f t="shared" si="932"/>
        <v>0</v>
      </c>
      <c r="W4819" s="212">
        <f t="shared" si="933"/>
        <v>0</v>
      </c>
      <c r="X4819" s="213" t="str">
        <f t="shared" si="934"/>
        <v/>
      </c>
      <c r="Y4819" s="213" t="str">
        <f t="shared" si="935"/>
        <v/>
      </c>
    </row>
    <row r="4820" spans="1:25" ht="15">
      <c r="A4820" s="118"/>
      <c r="B4820" s="117"/>
      <c r="C4820" s="119"/>
      <c r="D4820" s="116" t="str">
        <f>IFERROR(VLOOKUP(C4820,'PER Sociodemografico'!A:L,2,0),"")</f>
        <v/>
      </c>
      <c r="E4820" s="116" t="str">
        <f>IFERROR(VLOOKUP(C4820,'PER Sociodemografico'!A:L,9,0),"")</f>
        <v/>
      </c>
      <c r="F4820" s="118"/>
      <c r="G4820" s="116" t="str">
        <f>IFERROR(VLOOKUP(C4820,'PER Sociodemografico'!A:L,10,0),"")</f>
        <v/>
      </c>
      <c r="H4820" s="120"/>
      <c r="I4820" s="117"/>
      <c r="J4820" s="117"/>
      <c r="K4820" s="113" t="str">
        <f t="shared" si="924"/>
        <v/>
      </c>
      <c r="L4820" s="114" t="str">
        <f t="shared" si="925"/>
        <v/>
      </c>
      <c r="M4820" s="115" t="str">
        <f t="shared" si="926"/>
        <v/>
      </c>
      <c r="N4820" s="118"/>
      <c r="O4820" s="116" t="str">
        <f>IFERROR(VLOOKUP(N4820,'Código del Diagnóstico'!$A$2:$B$12426,2,0),"")</f>
        <v/>
      </c>
      <c r="P4820" s="209" t="str">
        <f>IFERROR(VLOOKUP(C4820,'PER Sociodemografico'!A:G,7,0),"")</f>
        <v/>
      </c>
      <c r="Q4820" s="210" t="str">
        <f t="shared" si="927"/>
        <v/>
      </c>
      <c r="R4820" s="113">
        <f t="shared" si="928"/>
        <v>0</v>
      </c>
      <c r="S4820" s="116">
        <f t="shared" si="929"/>
        <v>0</v>
      </c>
      <c r="T4820" s="129">
        <f t="shared" si="930"/>
        <v>0</v>
      </c>
      <c r="U4820" s="211">
        <f t="shared" si="931"/>
        <v>0</v>
      </c>
      <c r="V4820" s="212">
        <f t="shared" si="932"/>
        <v>0</v>
      </c>
      <c r="W4820" s="212">
        <f t="shared" si="933"/>
        <v>0</v>
      </c>
      <c r="X4820" s="213" t="str">
        <f t="shared" si="934"/>
        <v/>
      </c>
      <c r="Y4820" s="213" t="str">
        <f t="shared" si="935"/>
        <v/>
      </c>
    </row>
    <row r="4821" spans="1:25" ht="15">
      <c r="A4821" s="118"/>
      <c r="B4821" s="117"/>
      <c r="C4821" s="119"/>
      <c r="D4821" s="116" t="str">
        <f>IFERROR(VLOOKUP(C4821,'PER Sociodemografico'!A:L,2,0),"")</f>
        <v/>
      </c>
      <c r="E4821" s="116" t="str">
        <f>IFERROR(VLOOKUP(C4821,'PER Sociodemografico'!A:L,9,0),"")</f>
        <v/>
      </c>
      <c r="F4821" s="118"/>
      <c r="G4821" s="116" t="str">
        <f>IFERROR(VLOOKUP(C4821,'PER Sociodemografico'!A:L,10,0),"")</f>
        <v/>
      </c>
      <c r="H4821" s="120"/>
      <c r="I4821" s="117"/>
      <c r="J4821" s="117"/>
      <c r="K4821" s="113" t="str">
        <f t="shared" si="924"/>
        <v/>
      </c>
      <c r="L4821" s="114" t="str">
        <f t="shared" si="925"/>
        <v/>
      </c>
      <c r="M4821" s="115" t="str">
        <f t="shared" si="926"/>
        <v/>
      </c>
      <c r="N4821" s="118"/>
      <c r="O4821" s="116" t="str">
        <f>IFERROR(VLOOKUP(N4821,'Código del Diagnóstico'!$A$2:$B$12426,2,0),"")</f>
        <v/>
      </c>
      <c r="P4821" s="209" t="str">
        <f>IFERROR(VLOOKUP(C4821,'PER Sociodemografico'!A:G,7,0),"")</f>
        <v/>
      </c>
      <c r="Q4821" s="210" t="str">
        <f t="shared" si="927"/>
        <v/>
      </c>
      <c r="R4821" s="113">
        <f t="shared" si="928"/>
        <v>0</v>
      </c>
      <c r="S4821" s="116">
        <f t="shared" si="929"/>
        <v>0</v>
      </c>
      <c r="T4821" s="129">
        <f t="shared" si="930"/>
        <v>0</v>
      </c>
      <c r="U4821" s="211">
        <f t="shared" si="931"/>
        <v>0</v>
      </c>
      <c r="V4821" s="212">
        <f t="shared" si="932"/>
        <v>0</v>
      </c>
      <c r="W4821" s="212">
        <f t="shared" si="933"/>
        <v>0</v>
      </c>
      <c r="X4821" s="213" t="str">
        <f t="shared" si="934"/>
        <v/>
      </c>
      <c r="Y4821" s="213" t="str">
        <f t="shared" si="935"/>
        <v/>
      </c>
    </row>
    <row r="4822" spans="1:25" ht="15">
      <c r="A4822" s="118"/>
      <c r="B4822" s="117"/>
      <c r="C4822" s="119"/>
      <c r="D4822" s="116" t="str">
        <f>IFERROR(VLOOKUP(C4822,'PER Sociodemografico'!A:L,2,0),"")</f>
        <v/>
      </c>
      <c r="E4822" s="116" t="str">
        <f>IFERROR(VLOOKUP(C4822,'PER Sociodemografico'!A:L,9,0),"")</f>
        <v/>
      </c>
      <c r="F4822" s="118"/>
      <c r="G4822" s="116" t="str">
        <f>IFERROR(VLOOKUP(C4822,'PER Sociodemografico'!A:L,10,0),"")</f>
        <v/>
      </c>
      <c r="H4822" s="120"/>
      <c r="I4822" s="117"/>
      <c r="J4822" s="117"/>
      <c r="K4822" s="113" t="str">
        <f t="shared" si="924"/>
        <v/>
      </c>
      <c r="L4822" s="114" t="str">
        <f t="shared" si="925"/>
        <v/>
      </c>
      <c r="M4822" s="115" t="str">
        <f t="shared" si="926"/>
        <v/>
      </c>
      <c r="N4822" s="118"/>
      <c r="O4822" s="116" t="str">
        <f>IFERROR(VLOOKUP(N4822,'Código del Diagnóstico'!$A$2:$B$12426,2,0),"")</f>
        <v/>
      </c>
      <c r="P4822" s="209" t="str">
        <f>IFERROR(VLOOKUP(C4822,'PER Sociodemografico'!A:G,7,0),"")</f>
        <v/>
      </c>
      <c r="Q4822" s="210" t="str">
        <f t="shared" si="927"/>
        <v/>
      </c>
      <c r="R4822" s="113">
        <f t="shared" si="928"/>
        <v>0</v>
      </c>
      <c r="S4822" s="116">
        <f t="shared" si="929"/>
        <v>0</v>
      </c>
      <c r="T4822" s="129">
        <f t="shared" si="930"/>
        <v>0</v>
      </c>
      <c r="U4822" s="211">
        <f t="shared" si="931"/>
        <v>0</v>
      </c>
      <c r="V4822" s="212">
        <f t="shared" si="932"/>
        <v>0</v>
      </c>
      <c r="W4822" s="212">
        <f t="shared" si="933"/>
        <v>0</v>
      </c>
      <c r="X4822" s="213" t="str">
        <f t="shared" si="934"/>
        <v/>
      </c>
      <c r="Y4822" s="213" t="str">
        <f t="shared" si="935"/>
        <v/>
      </c>
    </row>
    <row r="4823" spans="1:25" ht="15">
      <c r="A4823" s="118"/>
      <c r="B4823" s="117"/>
      <c r="C4823" s="119"/>
      <c r="D4823" s="116" t="str">
        <f>IFERROR(VLOOKUP(C4823,'PER Sociodemografico'!A:L,2,0),"")</f>
        <v/>
      </c>
      <c r="E4823" s="116" t="str">
        <f>IFERROR(VLOOKUP(C4823,'PER Sociodemografico'!A:L,9,0),"")</f>
        <v/>
      </c>
      <c r="F4823" s="118"/>
      <c r="G4823" s="116" t="str">
        <f>IFERROR(VLOOKUP(C4823,'PER Sociodemografico'!A:L,10,0),"")</f>
        <v/>
      </c>
      <c r="H4823" s="120"/>
      <c r="I4823" s="117"/>
      <c r="J4823" s="117"/>
      <c r="K4823" s="113" t="str">
        <f t="shared" si="924"/>
        <v/>
      </c>
      <c r="L4823" s="114" t="str">
        <f t="shared" si="925"/>
        <v/>
      </c>
      <c r="M4823" s="115" t="str">
        <f t="shared" si="926"/>
        <v/>
      </c>
      <c r="N4823" s="118"/>
      <c r="O4823" s="116" t="str">
        <f>IFERROR(VLOOKUP(N4823,'Código del Diagnóstico'!$A$2:$B$12426,2,0),"")</f>
        <v/>
      </c>
      <c r="P4823" s="209" t="str">
        <f>IFERROR(VLOOKUP(C4823,'PER Sociodemografico'!A:G,7,0),"")</f>
        <v/>
      </c>
      <c r="Q4823" s="210" t="str">
        <f t="shared" si="927"/>
        <v/>
      </c>
      <c r="R4823" s="113">
        <f t="shared" si="928"/>
        <v>0</v>
      </c>
      <c r="S4823" s="116">
        <f t="shared" si="929"/>
        <v>0</v>
      </c>
      <c r="T4823" s="129">
        <f t="shared" si="930"/>
        <v>0</v>
      </c>
      <c r="U4823" s="211">
        <f t="shared" si="931"/>
        <v>0</v>
      </c>
      <c r="V4823" s="212">
        <f t="shared" si="932"/>
        <v>0</v>
      </c>
      <c r="W4823" s="212">
        <f t="shared" si="933"/>
        <v>0</v>
      </c>
      <c r="X4823" s="213" t="str">
        <f t="shared" si="934"/>
        <v/>
      </c>
      <c r="Y4823" s="213" t="str">
        <f t="shared" si="935"/>
        <v/>
      </c>
    </row>
    <row r="4824" spans="1:25" ht="15">
      <c r="A4824" s="118"/>
      <c r="B4824" s="117"/>
      <c r="C4824" s="119"/>
      <c r="D4824" s="116" t="str">
        <f>IFERROR(VLOOKUP(C4824,'PER Sociodemografico'!A:L,2,0),"")</f>
        <v/>
      </c>
      <c r="E4824" s="116" t="str">
        <f>IFERROR(VLOOKUP(C4824,'PER Sociodemografico'!A:L,9,0),"")</f>
        <v/>
      </c>
      <c r="F4824" s="118"/>
      <c r="G4824" s="116" t="str">
        <f>IFERROR(VLOOKUP(C4824,'PER Sociodemografico'!A:L,10,0),"")</f>
        <v/>
      </c>
      <c r="H4824" s="120"/>
      <c r="I4824" s="117"/>
      <c r="J4824" s="117"/>
      <c r="K4824" s="113" t="str">
        <f t="shared" si="924"/>
        <v/>
      </c>
      <c r="L4824" s="114" t="str">
        <f t="shared" si="925"/>
        <v/>
      </c>
      <c r="M4824" s="115" t="str">
        <f t="shared" si="926"/>
        <v/>
      </c>
      <c r="N4824" s="118"/>
      <c r="O4824" s="116" t="str">
        <f>IFERROR(VLOOKUP(N4824,'Código del Diagnóstico'!$A$2:$B$12426,2,0),"")</f>
        <v/>
      </c>
      <c r="P4824" s="209" t="str">
        <f>IFERROR(VLOOKUP(C4824,'PER Sociodemografico'!A:G,7,0),"")</f>
        <v/>
      </c>
      <c r="Q4824" s="210" t="str">
        <f t="shared" si="927"/>
        <v/>
      </c>
      <c r="R4824" s="113">
        <f t="shared" si="928"/>
        <v>0</v>
      </c>
      <c r="S4824" s="116">
        <f t="shared" si="929"/>
        <v>0</v>
      </c>
      <c r="T4824" s="129">
        <f t="shared" si="930"/>
        <v>0</v>
      </c>
      <c r="U4824" s="211">
        <f t="shared" si="931"/>
        <v>0</v>
      </c>
      <c r="V4824" s="212">
        <f t="shared" si="932"/>
        <v>0</v>
      </c>
      <c r="W4824" s="212">
        <f t="shared" si="933"/>
        <v>0</v>
      </c>
      <c r="X4824" s="213" t="str">
        <f t="shared" si="934"/>
        <v/>
      </c>
      <c r="Y4824" s="213" t="str">
        <f t="shared" si="935"/>
        <v/>
      </c>
    </row>
    <row r="4825" spans="1:25" ht="15">
      <c r="A4825" s="118"/>
      <c r="B4825" s="117"/>
      <c r="C4825" s="119"/>
      <c r="D4825" s="116" t="str">
        <f>IFERROR(VLOOKUP(C4825,'PER Sociodemografico'!A:L,2,0),"")</f>
        <v/>
      </c>
      <c r="E4825" s="116" t="str">
        <f>IFERROR(VLOOKUP(C4825,'PER Sociodemografico'!A:L,9,0),"")</f>
        <v/>
      </c>
      <c r="F4825" s="118"/>
      <c r="G4825" s="116" t="str">
        <f>IFERROR(VLOOKUP(C4825,'PER Sociodemografico'!A:L,10,0),"")</f>
        <v/>
      </c>
      <c r="H4825" s="120"/>
      <c r="I4825" s="117"/>
      <c r="J4825" s="117"/>
      <c r="K4825" s="113" t="str">
        <f t="shared" si="924"/>
        <v/>
      </c>
      <c r="L4825" s="114" t="str">
        <f t="shared" si="925"/>
        <v/>
      </c>
      <c r="M4825" s="115" t="str">
        <f t="shared" si="926"/>
        <v/>
      </c>
      <c r="N4825" s="118"/>
      <c r="O4825" s="116" t="str">
        <f>IFERROR(VLOOKUP(N4825,'Código del Diagnóstico'!$A$2:$B$12426,2,0),"")</f>
        <v/>
      </c>
      <c r="P4825" s="209" t="str">
        <f>IFERROR(VLOOKUP(C4825,'PER Sociodemografico'!A:G,7,0),"")</f>
        <v/>
      </c>
      <c r="Q4825" s="210" t="str">
        <f t="shared" si="927"/>
        <v/>
      </c>
      <c r="R4825" s="113">
        <f t="shared" si="928"/>
        <v>0</v>
      </c>
      <c r="S4825" s="116">
        <f t="shared" si="929"/>
        <v>0</v>
      </c>
      <c r="T4825" s="129">
        <f t="shared" si="930"/>
        <v>0</v>
      </c>
      <c r="U4825" s="211">
        <f t="shared" si="931"/>
        <v>0</v>
      </c>
      <c r="V4825" s="212">
        <f t="shared" si="932"/>
        <v>0</v>
      </c>
      <c r="W4825" s="212">
        <f t="shared" si="933"/>
        <v>0</v>
      </c>
      <c r="X4825" s="213" t="str">
        <f t="shared" si="934"/>
        <v/>
      </c>
      <c r="Y4825" s="213" t="str">
        <f t="shared" si="935"/>
        <v/>
      </c>
    </row>
    <row r="4826" spans="1:25" ht="15">
      <c r="A4826" s="118"/>
      <c r="B4826" s="117"/>
      <c r="C4826" s="119"/>
      <c r="D4826" s="116" t="str">
        <f>IFERROR(VLOOKUP(C4826,'PER Sociodemografico'!A:L,2,0),"")</f>
        <v/>
      </c>
      <c r="E4826" s="116" t="str">
        <f>IFERROR(VLOOKUP(C4826,'PER Sociodemografico'!A:L,9,0),"")</f>
        <v/>
      </c>
      <c r="F4826" s="118"/>
      <c r="G4826" s="116" t="str">
        <f>IFERROR(VLOOKUP(C4826,'PER Sociodemografico'!A:L,10,0),"")</f>
        <v/>
      </c>
      <c r="H4826" s="120"/>
      <c r="I4826" s="117"/>
      <c r="J4826" s="117"/>
      <c r="K4826" s="113" t="str">
        <f t="shared" si="924"/>
        <v/>
      </c>
      <c r="L4826" s="114" t="str">
        <f t="shared" si="925"/>
        <v/>
      </c>
      <c r="M4826" s="115" t="str">
        <f t="shared" si="926"/>
        <v/>
      </c>
      <c r="N4826" s="118"/>
      <c r="O4826" s="116" t="str">
        <f>IFERROR(VLOOKUP(N4826,'Código del Diagnóstico'!$A$2:$B$12426,2,0),"")</f>
        <v/>
      </c>
      <c r="P4826" s="209" t="str">
        <f>IFERROR(VLOOKUP(C4826,'PER Sociodemografico'!A:G,7,0),"")</f>
        <v/>
      </c>
      <c r="Q4826" s="210" t="str">
        <f t="shared" si="927"/>
        <v/>
      </c>
      <c r="R4826" s="113">
        <f t="shared" si="928"/>
        <v>0</v>
      </c>
      <c r="S4826" s="116">
        <f t="shared" si="929"/>
        <v>0</v>
      </c>
      <c r="T4826" s="129">
        <f t="shared" si="930"/>
        <v>0</v>
      </c>
      <c r="U4826" s="211">
        <f t="shared" si="931"/>
        <v>0</v>
      </c>
      <c r="V4826" s="212">
        <f t="shared" si="932"/>
        <v>0</v>
      </c>
      <c r="W4826" s="212">
        <f t="shared" si="933"/>
        <v>0</v>
      </c>
      <c r="X4826" s="213" t="str">
        <f t="shared" si="934"/>
        <v/>
      </c>
      <c r="Y4826" s="213" t="str">
        <f t="shared" si="935"/>
        <v/>
      </c>
    </row>
    <row r="4827" spans="1:25" ht="15">
      <c r="A4827" s="118"/>
      <c r="B4827" s="117"/>
      <c r="C4827" s="119"/>
      <c r="D4827" s="116" t="str">
        <f>IFERROR(VLOOKUP(C4827,'PER Sociodemografico'!A:L,2,0),"")</f>
        <v/>
      </c>
      <c r="E4827" s="116" t="str">
        <f>IFERROR(VLOOKUP(C4827,'PER Sociodemografico'!A:L,9,0),"")</f>
        <v/>
      </c>
      <c r="F4827" s="118"/>
      <c r="G4827" s="116" t="str">
        <f>IFERROR(VLOOKUP(C4827,'PER Sociodemografico'!A:L,10,0),"")</f>
        <v/>
      </c>
      <c r="H4827" s="120"/>
      <c r="I4827" s="117"/>
      <c r="J4827" s="117"/>
      <c r="K4827" s="113" t="str">
        <f t="shared" si="924"/>
        <v/>
      </c>
      <c r="L4827" s="114" t="str">
        <f t="shared" si="925"/>
        <v/>
      </c>
      <c r="M4827" s="115" t="str">
        <f t="shared" si="926"/>
        <v/>
      </c>
      <c r="N4827" s="118"/>
      <c r="O4827" s="116" t="str">
        <f>IFERROR(VLOOKUP(N4827,'Código del Diagnóstico'!$A$2:$B$12426,2,0),"")</f>
        <v/>
      </c>
      <c r="P4827" s="209" t="str">
        <f>IFERROR(VLOOKUP(C4827,'PER Sociodemografico'!A:G,7,0),"")</f>
        <v/>
      </c>
      <c r="Q4827" s="210" t="str">
        <f t="shared" si="927"/>
        <v/>
      </c>
      <c r="R4827" s="113">
        <f t="shared" si="928"/>
        <v>0</v>
      </c>
      <c r="S4827" s="116">
        <f t="shared" si="929"/>
        <v>0</v>
      </c>
      <c r="T4827" s="129">
        <f t="shared" si="930"/>
        <v>0</v>
      </c>
      <c r="U4827" s="211">
        <f t="shared" si="931"/>
        <v>0</v>
      </c>
      <c r="V4827" s="212">
        <f t="shared" si="932"/>
        <v>0</v>
      </c>
      <c r="W4827" s="212">
        <f t="shared" si="933"/>
        <v>0</v>
      </c>
      <c r="X4827" s="213" t="str">
        <f t="shared" si="934"/>
        <v/>
      </c>
      <c r="Y4827" s="213" t="str">
        <f t="shared" si="935"/>
        <v/>
      </c>
    </row>
    <row r="4828" spans="1:25" ht="15">
      <c r="A4828" s="118"/>
      <c r="B4828" s="117"/>
      <c r="C4828" s="119"/>
      <c r="D4828" s="116" t="str">
        <f>IFERROR(VLOOKUP(C4828,'PER Sociodemografico'!A:L,2,0),"")</f>
        <v/>
      </c>
      <c r="E4828" s="116" t="str">
        <f>IFERROR(VLOOKUP(C4828,'PER Sociodemografico'!A:L,9,0),"")</f>
        <v/>
      </c>
      <c r="F4828" s="118"/>
      <c r="G4828" s="116" t="str">
        <f>IFERROR(VLOOKUP(C4828,'PER Sociodemografico'!A:L,10,0),"")</f>
        <v/>
      </c>
      <c r="H4828" s="120"/>
      <c r="I4828" s="117"/>
      <c r="J4828" s="117"/>
      <c r="K4828" s="113" t="str">
        <f t="shared" si="924"/>
        <v/>
      </c>
      <c r="L4828" s="114" t="str">
        <f t="shared" si="925"/>
        <v/>
      </c>
      <c r="M4828" s="115" t="str">
        <f t="shared" si="926"/>
        <v/>
      </c>
      <c r="N4828" s="118"/>
      <c r="O4828" s="116" t="str">
        <f>IFERROR(VLOOKUP(N4828,'Código del Diagnóstico'!$A$2:$B$12426,2,0),"")</f>
        <v/>
      </c>
      <c r="P4828" s="209" t="str">
        <f>IFERROR(VLOOKUP(C4828,'PER Sociodemografico'!A:G,7,0),"")</f>
        <v/>
      </c>
      <c r="Q4828" s="210" t="str">
        <f t="shared" si="927"/>
        <v/>
      </c>
      <c r="R4828" s="113">
        <f t="shared" si="928"/>
        <v>0</v>
      </c>
      <c r="S4828" s="116">
        <f t="shared" si="929"/>
        <v>0</v>
      </c>
      <c r="T4828" s="129">
        <f t="shared" si="930"/>
        <v>0</v>
      </c>
      <c r="U4828" s="211">
        <f t="shared" si="931"/>
        <v>0</v>
      </c>
      <c r="V4828" s="212">
        <f t="shared" si="932"/>
        <v>0</v>
      </c>
      <c r="W4828" s="212">
        <f t="shared" si="933"/>
        <v>0</v>
      </c>
      <c r="X4828" s="213" t="str">
        <f t="shared" si="934"/>
        <v/>
      </c>
      <c r="Y4828" s="213" t="str">
        <f t="shared" si="935"/>
        <v/>
      </c>
    </row>
    <row r="4829" spans="1:25" ht="15">
      <c r="A4829" s="118"/>
      <c r="B4829" s="117"/>
      <c r="C4829" s="119"/>
      <c r="D4829" s="116" t="str">
        <f>IFERROR(VLOOKUP(C4829,'PER Sociodemografico'!A:L,2,0),"")</f>
        <v/>
      </c>
      <c r="E4829" s="116" t="str">
        <f>IFERROR(VLOOKUP(C4829,'PER Sociodemografico'!A:L,9,0),"")</f>
        <v/>
      </c>
      <c r="F4829" s="118"/>
      <c r="G4829" s="116" t="str">
        <f>IFERROR(VLOOKUP(C4829,'PER Sociodemografico'!A:L,10,0),"")</f>
        <v/>
      </c>
      <c r="H4829" s="120"/>
      <c r="I4829" s="117"/>
      <c r="J4829" s="117"/>
      <c r="K4829" s="113" t="str">
        <f t="shared" si="924"/>
        <v/>
      </c>
      <c r="L4829" s="114" t="str">
        <f t="shared" si="925"/>
        <v/>
      </c>
      <c r="M4829" s="115" t="str">
        <f t="shared" si="926"/>
        <v/>
      </c>
      <c r="N4829" s="118"/>
      <c r="O4829" s="116" t="str">
        <f>IFERROR(VLOOKUP(N4829,'Código del Diagnóstico'!$A$2:$B$12426,2,0),"")</f>
        <v/>
      </c>
      <c r="P4829" s="209" t="str">
        <f>IFERROR(VLOOKUP(C4829,'PER Sociodemografico'!A:G,7,0),"")</f>
        <v/>
      </c>
      <c r="Q4829" s="210" t="str">
        <f t="shared" si="927"/>
        <v/>
      </c>
      <c r="R4829" s="113">
        <f t="shared" si="928"/>
        <v>0</v>
      </c>
      <c r="S4829" s="116">
        <f t="shared" si="929"/>
        <v>0</v>
      </c>
      <c r="T4829" s="129">
        <f t="shared" si="930"/>
        <v>0</v>
      </c>
      <c r="U4829" s="211">
        <f t="shared" si="931"/>
        <v>0</v>
      </c>
      <c r="V4829" s="212">
        <f t="shared" si="932"/>
        <v>0</v>
      </c>
      <c r="W4829" s="212">
        <f t="shared" si="933"/>
        <v>0</v>
      </c>
      <c r="X4829" s="213" t="str">
        <f t="shared" si="934"/>
        <v/>
      </c>
      <c r="Y4829" s="213" t="str">
        <f t="shared" si="935"/>
        <v/>
      </c>
    </row>
    <row r="4830" spans="1:25" ht="15">
      <c r="A4830" s="118"/>
      <c r="B4830" s="117"/>
      <c r="C4830" s="119"/>
      <c r="D4830" s="116" t="str">
        <f>IFERROR(VLOOKUP(C4830,'PER Sociodemografico'!A:L,2,0),"")</f>
        <v/>
      </c>
      <c r="E4830" s="116" t="str">
        <f>IFERROR(VLOOKUP(C4830,'PER Sociodemografico'!A:L,9,0),"")</f>
        <v/>
      </c>
      <c r="F4830" s="118"/>
      <c r="G4830" s="116" t="str">
        <f>IFERROR(VLOOKUP(C4830,'PER Sociodemografico'!A:L,10,0),"")</f>
        <v/>
      </c>
      <c r="H4830" s="120"/>
      <c r="I4830" s="117"/>
      <c r="J4830" s="117"/>
      <c r="K4830" s="113" t="str">
        <f t="shared" si="924"/>
        <v/>
      </c>
      <c r="L4830" s="114" t="str">
        <f t="shared" si="925"/>
        <v/>
      </c>
      <c r="M4830" s="115" t="str">
        <f t="shared" si="926"/>
        <v/>
      </c>
      <c r="N4830" s="118"/>
      <c r="O4830" s="116" t="str">
        <f>IFERROR(VLOOKUP(N4830,'Código del Diagnóstico'!$A$2:$B$12426,2,0),"")</f>
        <v/>
      </c>
      <c r="P4830" s="209" t="str">
        <f>IFERROR(VLOOKUP(C4830,'PER Sociodemografico'!A:G,7,0),"")</f>
        <v/>
      </c>
      <c r="Q4830" s="210" t="str">
        <f t="shared" si="927"/>
        <v/>
      </c>
      <c r="R4830" s="113">
        <f t="shared" si="928"/>
        <v>0</v>
      </c>
      <c r="S4830" s="116">
        <f t="shared" si="929"/>
        <v>0</v>
      </c>
      <c r="T4830" s="129">
        <f t="shared" si="930"/>
        <v>0</v>
      </c>
      <c r="U4830" s="211">
        <f t="shared" si="931"/>
        <v>0</v>
      </c>
      <c r="V4830" s="212">
        <f t="shared" si="932"/>
        <v>0</v>
      </c>
      <c r="W4830" s="212">
        <f t="shared" si="933"/>
        <v>0</v>
      </c>
      <c r="X4830" s="213" t="str">
        <f t="shared" si="934"/>
        <v/>
      </c>
      <c r="Y4830" s="213" t="str">
        <f t="shared" si="935"/>
        <v/>
      </c>
    </row>
    <row r="4831" spans="1:25" ht="15">
      <c r="A4831" s="118"/>
      <c r="B4831" s="117"/>
      <c r="C4831" s="119"/>
      <c r="D4831" s="116" t="str">
        <f>IFERROR(VLOOKUP(C4831,'PER Sociodemografico'!A:L,2,0),"")</f>
        <v/>
      </c>
      <c r="E4831" s="116" t="str">
        <f>IFERROR(VLOOKUP(C4831,'PER Sociodemografico'!A:L,9,0),"")</f>
        <v/>
      </c>
      <c r="F4831" s="118"/>
      <c r="G4831" s="116" t="str">
        <f>IFERROR(VLOOKUP(C4831,'PER Sociodemografico'!A:L,10,0),"")</f>
        <v/>
      </c>
      <c r="H4831" s="120"/>
      <c r="I4831" s="117"/>
      <c r="J4831" s="117"/>
      <c r="K4831" s="113" t="str">
        <f t="shared" si="924"/>
        <v/>
      </c>
      <c r="L4831" s="114" t="str">
        <f t="shared" si="925"/>
        <v/>
      </c>
      <c r="M4831" s="115" t="str">
        <f t="shared" si="926"/>
        <v/>
      </c>
      <c r="N4831" s="118"/>
      <c r="O4831" s="116" t="str">
        <f>IFERROR(VLOOKUP(N4831,'Código del Diagnóstico'!$A$2:$B$12426,2,0),"")</f>
        <v/>
      </c>
      <c r="P4831" s="209" t="str">
        <f>IFERROR(VLOOKUP(C4831,'PER Sociodemografico'!A:G,7,0),"")</f>
        <v/>
      </c>
      <c r="Q4831" s="210" t="str">
        <f t="shared" si="927"/>
        <v/>
      </c>
      <c r="R4831" s="113">
        <f t="shared" si="928"/>
        <v>0</v>
      </c>
      <c r="S4831" s="116">
        <f t="shared" si="929"/>
        <v>0</v>
      </c>
      <c r="T4831" s="129">
        <f t="shared" si="930"/>
        <v>0</v>
      </c>
      <c r="U4831" s="211">
        <f t="shared" si="931"/>
        <v>0</v>
      </c>
      <c r="V4831" s="212">
        <f t="shared" si="932"/>
        <v>0</v>
      </c>
      <c r="W4831" s="212">
        <f t="shared" si="933"/>
        <v>0</v>
      </c>
      <c r="X4831" s="213" t="str">
        <f t="shared" si="934"/>
        <v/>
      </c>
      <c r="Y4831" s="213" t="str">
        <f t="shared" si="935"/>
        <v/>
      </c>
    </row>
    <row r="4832" spans="1:25" ht="15">
      <c r="A4832" s="118"/>
      <c r="B4832" s="117"/>
      <c r="C4832" s="119"/>
      <c r="D4832" s="116" t="str">
        <f>IFERROR(VLOOKUP(C4832,'PER Sociodemografico'!A:L,2,0),"")</f>
        <v/>
      </c>
      <c r="E4832" s="116" t="str">
        <f>IFERROR(VLOOKUP(C4832,'PER Sociodemografico'!A:L,9,0),"")</f>
        <v/>
      </c>
      <c r="F4832" s="118"/>
      <c r="G4832" s="116" t="str">
        <f>IFERROR(VLOOKUP(C4832,'PER Sociodemografico'!A:L,10,0),"")</f>
        <v/>
      </c>
      <c r="H4832" s="120"/>
      <c r="I4832" s="117"/>
      <c r="J4832" s="117"/>
      <c r="K4832" s="113" t="str">
        <f t="shared" si="924"/>
        <v/>
      </c>
      <c r="L4832" s="114" t="str">
        <f t="shared" si="925"/>
        <v/>
      </c>
      <c r="M4832" s="115" t="str">
        <f t="shared" si="926"/>
        <v/>
      </c>
      <c r="N4832" s="118"/>
      <c r="O4832" s="116" t="str">
        <f>IFERROR(VLOOKUP(N4832,'Código del Diagnóstico'!$A$2:$B$12426,2,0),"")</f>
        <v/>
      </c>
      <c r="P4832" s="209" t="str">
        <f>IFERROR(VLOOKUP(C4832,'PER Sociodemografico'!A:G,7,0),"")</f>
        <v/>
      </c>
      <c r="Q4832" s="210" t="str">
        <f t="shared" si="927"/>
        <v/>
      </c>
      <c r="R4832" s="113">
        <f t="shared" si="928"/>
        <v>0</v>
      </c>
      <c r="S4832" s="116">
        <f t="shared" si="929"/>
        <v>0</v>
      </c>
      <c r="T4832" s="129">
        <f t="shared" si="930"/>
        <v>0</v>
      </c>
      <c r="U4832" s="211">
        <f t="shared" si="931"/>
        <v>0</v>
      </c>
      <c r="V4832" s="212">
        <f t="shared" si="932"/>
        <v>0</v>
      </c>
      <c r="W4832" s="212">
        <f t="shared" si="933"/>
        <v>0</v>
      </c>
      <c r="X4832" s="213" t="str">
        <f t="shared" si="934"/>
        <v/>
      </c>
      <c r="Y4832" s="213" t="str">
        <f t="shared" si="935"/>
        <v/>
      </c>
    </row>
    <row r="4833" spans="1:25" ht="15">
      <c r="A4833" s="118"/>
      <c r="B4833" s="117"/>
      <c r="C4833" s="119"/>
      <c r="D4833" s="116" t="str">
        <f>IFERROR(VLOOKUP(C4833,'PER Sociodemografico'!A:L,2,0),"")</f>
        <v/>
      </c>
      <c r="E4833" s="116" t="str">
        <f>IFERROR(VLOOKUP(C4833,'PER Sociodemografico'!A:L,9,0),"")</f>
        <v/>
      </c>
      <c r="F4833" s="118"/>
      <c r="G4833" s="116" t="str">
        <f>IFERROR(VLOOKUP(C4833,'PER Sociodemografico'!A:L,10,0),"")</f>
        <v/>
      </c>
      <c r="H4833" s="120"/>
      <c r="I4833" s="117"/>
      <c r="J4833" s="117"/>
      <c r="K4833" s="113" t="str">
        <f t="shared" si="924"/>
        <v/>
      </c>
      <c r="L4833" s="114" t="str">
        <f t="shared" si="925"/>
        <v/>
      </c>
      <c r="M4833" s="115" t="str">
        <f t="shared" si="926"/>
        <v/>
      </c>
      <c r="N4833" s="118"/>
      <c r="O4833" s="116" t="str">
        <f>IFERROR(VLOOKUP(N4833,'Código del Diagnóstico'!$A$2:$B$12426,2,0),"")</f>
        <v/>
      </c>
      <c r="P4833" s="209" t="str">
        <f>IFERROR(VLOOKUP(C4833,'PER Sociodemografico'!A:G,7,0),"")</f>
        <v/>
      </c>
      <c r="Q4833" s="210" t="str">
        <f t="shared" si="927"/>
        <v/>
      </c>
      <c r="R4833" s="113">
        <f t="shared" si="928"/>
        <v>0</v>
      </c>
      <c r="S4833" s="116">
        <f t="shared" si="929"/>
        <v>0</v>
      </c>
      <c r="T4833" s="129">
        <f t="shared" si="930"/>
        <v>0</v>
      </c>
      <c r="U4833" s="211">
        <f t="shared" si="931"/>
        <v>0</v>
      </c>
      <c r="V4833" s="212">
        <f t="shared" si="932"/>
        <v>0</v>
      </c>
      <c r="W4833" s="212">
        <f t="shared" si="933"/>
        <v>0</v>
      </c>
      <c r="X4833" s="213" t="str">
        <f t="shared" si="934"/>
        <v/>
      </c>
      <c r="Y4833" s="213" t="str">
        <f t="shared" si="935"/>
        <v/>
      </c>
    </row>
    <row r="4834" spans="1:25" ht="15">
      <c r="A4834" s="118"/>
      <c r="B4834" s="117"/>
      <c r="C4834" s="119"/>
      <c r="D4834" s="116" t="str">
        <f>IFERROR(VLOOKUP(C4834,'PER Sociodemografico'!A:L,2,0),"")</f>
        <v/>
      </c>
      <c r="E4834" s="116" t="str">
        <f>IFERROR(VLOOKUP(C4834,'PER Sociodemografico'!A:L,9,0),"")</f>
        <v/>
      </c>
      <c r="F4834" s="118"/>
      <c r="G4834" s="116" t="str">
        <f>IFERROR(VLOOKUP(C4834,'PER Sociodemografico'!A:L,10,0),"")</f>
        <v/>
      </c>
      <c r="H4834" s="120"/>
      <c r="I4834" s="117"/>
      <c r="J4834" s="117"/>
      <c r="K4834" s="113" t="str">
        <f t="shared" si="924"/>
        <v/>
      </c>
      <c r="L4834" s="114" t="str">
        <f t="shared" si="925"/>
        <v/>
      </c>
      <c r="M4834" s="115" t="str">
        <f t="shared" si="926"/>
        <v/>
      </c>
      <c r="N4834" s="118"/>
      <c r="O4834" s="116" t="str">
        <f>IFERROR(VLOOKUP(N4834,'Código del Diagnóstico'!$A$2:$B$12426,2,0),"")</f>
        <v/>
      </c>
      <c r="P4834" s="209" t="str">
        <f>IFERROR(VLOOKUP(C4834,'PER Sociodemografico'!A:G,7,0),"")</f>
        <v/>
      </c>
      <c r="Q4834" s="210" t="str">
        <f t="shared" si="927"/>
        <v/>
      </c>
      <c r="R4834" s="113">
        <f t="shared" si="928"/>
        <v>0</v>
      </c>
      <c r="S4834" s="116">
        <f t="shared" si="929"/>
        <v>0</v>
      </c>
      <c r="T4834" s="129">
        <f t="shared" si="930"/>
        <v>0</v>
      </c>
      <c r="U4834" s="211">
        <f t="shared" si="931"/>
        <v>0</v>
      </c>
      <c r="V4834" s="212">
        <f t="shared" si="932"/>
        <v>0</v>
      </c>
      <c r="W4834" s="212">
        <f t="shared" si="933"/>
        <v>0</v>
      </c>
      <c r="X4834" s="213" t="str">
        <f t="shared" si="934"/>
        <v/>
      </c>
      <c r="Y4834" s="213" t="str">
        <f t="shared" si="935"/>
        <v/>
      </c>
    </row>
    <row r="4835" spans="1:25" ht="15">
      <c r="A4835" s="118"/>
      <c r="B4835" s="117"/>
      <c r="C4835" s="119"/>
      <c r="D4835" s="116" t="str">
        <f>IFERROR(VLOOKUP(C4835,'PER Sociodemografico'!A:L,2,0),"")</f>
        <v/>
      </c>
      <c r="E4835" s="116" t="str">
        <f>IFERROR(VLOOKUP(C4835,'PER Sociodemografico'!A:L,9,0),"")</f>
        <v/>
      </c>
      <c r="F4835" s="118"/>
      <c r="G4835" s="116" t="str">
        <f>IFERROR(VLOOKUP(C4835,'PER Sociodemografico'!A:L,10,0),"")</f>
        <v/>
      </c>
      <c r="H4835" s="120"/>
      <c r="I4835" s="117"/>
      <c r="J4835" s="117"/>
      <c r="K4835" s="113" t="str">
        <f t="shared" si="924"/>
        <v/>
      </c>
      <c r="L4835" s="114" t="str">
        <f t="shared" si="925"/>
        <v/>
      </c>
      <c r="M4835" s="115" t="str">
        <f t="shared" si="926"/>
        <v/>
      </c>
      <c r="N4835" s="118"/>
      <c r="O4835" s="116" t="str">
        <f>IFERROR(VLOOKUP(N4835,'Código del Diagnóstico'!$A$2:$B$12426,2,0),"")</f>
        <v/>
      </c>
      <c r="P4835" s="209" t="str">
        <f>IFERROR(VLOOKUP(C4835,'PER Sociodemografico'!A:G,7,0),"")</f>
        <v/>
      </c>
      <c r="Q4835" s="210" t="str">
        <f t="shared" si="927"/>
        <v/>
      </c>
      <c r="R4835" s="113">
        <f t="shared" si="928"/>
        <v>0</v>
      </c>
      <c r="S4835" s="116">
        <f t="shared" si="929"/>
        <v>0</v>
      </c>
      <c r="T4835" s="129">
        <f t="shared" si="930"/>
        <v>0</v>
      </c>
      <c r="U4835" s="211">
        <f t="shared" si="931"/>
        <v>0</v>
      </c>
      <c r="V4835" s="212">
        <f t="shared" si="932"/>
        <v>0</v>
      </c>
      <c r="W4835" s="212">
        <f t="shared" si="933"/>
        <v>0</v>
      </c>
      <c r="X4835" s="213" t="str">
        <f t="shared" si="934"/>
        <v/>
      </c>
      <c r="Y4835" s="213" t="str">
        <f t="shared" si="935"/>
        <v/>
      </c>
    </row>
    <row r="4836" spans="1:25" ht="15">
      <c r="A4836" s="118"/>
      <c r="B4836" s="117"/>
      <c r="C4836" s="119"/>
      <c r="D4836" s="116" t="str">
        <f>IFERROR(VLOOKUP(C4836,'PER Sociodemografico'!A:L,2,0),"")</f>
        <v/>
      </c>
      <c r="E4836" s="116" t="str">
        <f>IFERROR(VLOOKUP(C4836,'PER Sociodemografico'!A:L,9,0),"")</f>
        <v/>
      </c>
      <c r="F4836" s="118"/>
      <c r="G4836" s="116" t="str">
        <f>IFERROR(VLOOKUP(C4836,'PER Sociodemografico'!A:L,10,0),"")</f>
        <v/>
      </c>
      <c r="H4836" s="120"/>
      <c r="I4836" s="117"/>
      <c r="J4836" s="117"/>
      <c r="K4836" s="113" t="str">
        <f t="shared" si="924"/>
        <v/>
      </c>
      <c r="L4836" s="114" t="str">
        <f t="shared" si="925"/>
        <v/>
      </c>
      <c r="M4836" s="115" t="str">
        <f t="shared" si="926"/>
        <v/>
      </c>
      <c r="N4836" s="118"/>
      <c r="O4836" s="116" t="str">
        <f>IFERROR(VLOOKUP(N4836,'Código del Diagnóstico'!$A$2:$B$12426,2,0),"")</f>
        <v/>
      </c>
      <c r="P4836" s="209" t="str">
        <f>IFERROR(VLOOKUP(C4836,'PER Sociodemografico'!A:G,7,0),"")</f>
        <v/>
      </c>
      <c r="Q4836" s="210" t="str">
        <f t="shared" si="927"/>
        <v/>
      </c>
      <c r="R4836" s="113">
        <f t="shared" si="928"/>
        <v>0</v>
      </c>
      <c r="S4836" s="116">
        <f t="shared" si="929"/>
        <v>0</v>
      </c>
      <c r="T4836" s="129">
        <f t="shared" si="930"/>
        <v>0</v>
      </c>
      <c r="U4836" s="211">
        <f t="shared" si="931"/>
        <v>0</v>
      </c>
      <c r="V4836" s="212">
        <f t="shared" si="932"/>
        <v>0</v>
      </c>
      <c r="W4836" s="212">
        <f t="shared" si="933"/>
        <v>0</v>
      </c>
      <c r="X4836" s="213" t="str">
        <f t="shared" si="934"/>
        <v/>
      </c>
      <c r="Y4836" s="213" t="str">
        <f t="shared" si="935"/>
        <v/>
      </c>
    </row>
    <row r="4837" spans="1:25" ht="15">
      <c r="A4837" s="118"/>
      <c r="B4837" s="117"/>
      <c r="C4837" s="119"/>
      <c r="D4837" s="116" t="str">
        <f>IFERROR(VLOOKUP(C4837,'PER Sociodemografico'!A:L,2,0),"")</f>
        <v/>
      </c>
      <c r="E4837" s="116" t="str">
        <f>IFERROR(VLOOKUP(C4837,'PER Sociodemografico'!A:L,9,0),"")</f>
        <v/>
      </c>
      <c r="F4837" s="118"/>
      <c r="G4837" s="116" t="str">
        <f>IFERROR(VLOOKUP(C4837,'PER Sociodemografico'!A:L,10,0),"")</f>
        <v/>
      </c>
      <c r="H4837" s="120"/>
      <c r="I4837" s="117"/>
      <c r="J4837" s="117"/>
      <c r="K4837" s="113" t="str">
        <f t="shared" si="924"/>
        <v/>
      </c>
      <c r="L4837" s="114" t="str">
        <f t="shared" si="925"/>
        <v/>
      </c>
      <c r="M4837" s="115" t="str">
        <f t="shared" si="926"/>
        <v/>
      </c>
      <c r="N4837" s="118"/>
      <c r="O4837" s="116" t="str">
        <f>IFERROR(VLOOKUP(N4837,'Código del Diagnóstico'!$A$2:$B$12426,2,0),"")</f>
        <v/>
      </c>
      <c r="P4837" s="209" t="str">
        <f>IFERROR(VLOOKUP(C4837,'PER Sociodemografico'!A:G,7,0),"")</f>
        <v/>
      </c>
      <c r="Q4837" s="210" t="str">
        <f t="shared" si="927"/>
        <v/>
      </c>
      <c r="R4837" s="113">
        <f t="shared" si="928"/>
        <v>0</v>
      </c>
      <c r="S4837" s="116">
        <f t="shared" si="929"/>
        <v>0</v>
      </c>
      <c r="T4837" s="129">
        <f t="shared" si="930"/>
        <v>0</v>
      </c>
      <c r="U4837" s="211">
        <f t="shared" si="931"/>
        <v>0</v>
      </c>
      <c r="V4837" s="212">
        <f t="shared" si="932"/>
        <v>0</v>
      </c>
      <c r="W4837" s="212">
        <f t="shared" si="933"/>
        <v>0</v>
      </c>
      <c r="X4837" s="213" t="str">
        <f t="shared" si="934"/>
        <v/>
      </c>
      <c r="Y4837" s="213" t="str">
        <f t="shared" si="935"/>
        <v/>
      </c>
    </row>
    <row r="4838" spans="1:25" ht="15">
      <c r="A4838" s="118"/>
      <c r="B4838" s="117"/>
      <c r="C4838" s="119"/>
      <c r="D4838" s="116" t="str">
        <f>IFERROR(VLOOKUP(C4838,'PER Sociodemografico'!A:L,2,0),"")</f>
        <v/>
      </c>
      <c r="E4838" s="116" t="str">
        <f>IFERROR(VLOOKUP(C4838,'PER Sociodemografico'!A:L,9,0),"")</f>
        <v/>
      </c>
      <c r="F4838" s="118"/>
      <c r="G4838" s="116" t="str">
        <f>IFERROR(VLOOKUP(C4838,'PER Sociodemografico'!A:L,10,0),"")</f>
        <v/>
      </c>
      <c r="H4838" s="120"/>
      <c r="I4838" s="117"/>
      <c r="J4838" s="117"/>
      <c r="K4838" s="113" t="str">
        <f t="shared" si="924"/>
        <v/>
      </c>
      <c r="L4838" s="114" t="str">
        <f t="shared" si="925"/>
        <v/>
      </c>
      <c r="M4838" s="115" t="str">
        <f t="shared" si="926"/>
        <v/>
      </c>
      <c r="N4838" s="118"/>
      <c r="O4838" s="116" t="str">
        <f>IFERROR(VLOOKUP(N4838,'Código del Diagnóstico'!$A$2:$B$12426,2,0),"")</f>
        <v/>
      </c>
      <c r="P4838" s="209" t="str">
        <f>IFERROR(VLOOKUP(C4838,'PER Sociodemografico'!A:G,7,0),"")</f>
        <v/>
      </c>
      <c r="Q4838" s="210" t="str">
        <f t="shared" si="927"/>
        <v/>
      </c>
      <c r="R4838" s="113">
        <f t="shared" si="928"/>
        <v>0</v>
      </c>
      <c r="S4838" s="116">
        <f t="shared" si="929"/>
        <v>0</v>
      </c>
      <c r="T4838" s="129">
        <f t="shared" si="930"/>
        <v>0</v>
      </c>
      <c r="U4838" s="211">
        <f t="shared" si="931"/>
        <v>0</v>
      </c>
      <c r="V4838" s="212">
        <f t="shared" si="932"/>
        <v>0</v>
      </c>
      <c r="W4838" s="212">
        <f t="shared" si="933"/>
        <v>0</v>
      </c>
      <c r="X4838" s="213" t="str">
        <f t="shared" si="934"/>
        <v/>
      </c>
      <c r="Y4838" s="213" t="str">
        <f t="shared" si="935"/>
        <v/>
      </c>
    </row>
    <row r="4839" spans="1:25" ht="15">
      <c r="A4839" s="118"/>
      <c r="B4839" s="117"/>
      <c r="C4839" s="119"/>
      <c r="D4839" s="116" t="str">
        <f>IFERROR(VLOOKUP(C4839,'PER Sociodemografico'!A:L,2,0),"")</f>
        <v/>
      </c>
      <c r="E4839" s="116" t="str">
        <f>IFERROR(VLOOKUP(C4839,'PER Sociodemografico'!A:L,9,0),"")</f>
        <v/>
      </c>
      <c r="F4839" s="118"/>
      <c r="G4839" s="116" t="str">
        <f>IFERROR(VLOOKUP(C4839,'PER Sociodemografico'!A:L,10,0),"")</f>
        <v/>
      </c>
      <c r="H4839" s="120"/>
      <c r="I4839" s="117"/>
      <c r="J4839" s="117"/>
      <c r="K4839" s="113" t="str">
        <f t="shared" si="924"/>
        <v/>
      </c>
      <c r="L4839" s="114" t="str">
        <f t="shared" si="925"/>
        <v/>
      </c>
      <c r="M4839" s="115" t="str">
        <f t="shared" si="926"/>
        <v/>
      </c>
      <c r="N4839" s="118"/>
      <c r="O4839" s="116" t="str">
        <f>IFERROR(VLOOKUP(N4839,'Código del Diagnóstico'!$A$2:$B$12426,2,0),"")</f>
        <v/>
      </c>
      <c r="P4839" s="209" t="str">
        <f>IFERROR(VLOOKUP(C4839,'PER Sociodemografico'!A:G,7,0),"")</f>
        <v/>
      </c>
      <c r="Q4839" s="210" t="str">
        <f t="shared" si="927"/>
        <v/>
      </c>
      <c r="R4839" s="113">
        <f t="shared" si="928"/>
        <v>0</v>
      </c>
      <c r="S4839" s="116">
        <f t="shared" si="929"/>
        <v>0</v>
      </c>
      <c r="T4839" s="129">
        <f t="shared" si="930"/>
        <v>0</v>
      </c>
      <c r="U4839" s="211">
        <f t="shared" si="931"/>
        <v>0</v>
      </c>
      <c r="V4839" s="212">
        <f t="shared" si="932"/>
        <v>0</v>
      </c>
      <c r="W4839" s="212">
        <f t="shared" si="933"/>
        <v>0</v>
      </c>
      <c r="X4839" s="213" t="str">
        <f t="shared" si="934"/>
        <v/>
      </c>
      <c r="Y4839" s="213" t="str">
        <f t="shared" si="935"/>
        <v/>
      </c>
    </row>
    <row r="4840" spans="1:25" ht="15">
      <c r="A4840" s="118"/>
      <c r="B4840" s="117"/>
      <c r="C4840" s="119"/>
      <c r="D4840" s="116" t="str">
        <f>IFERROR(VLOOKUP(C4840,'PER Sociodemografico'!A:L,2,0),"")</f>
        <v/>
      </c>
      <c r="E4840" s="116" t="str">
        <f>IFERROR(VLOOKUP(C4840,'PER Sociodemografico'!A:L,9,0),"")</f>
        <v/>
      </c>
      <c r="F4840" s="118"/>
      <c r="G4840" s="116" t="str">
        <f>IFERROR(VLOOKUP(C4840,'PER Sociodemografico'!A:L,10,0),"")</f>
        <v/>
      </c>
      <c r="H4840" s="120"/>
      <c r="I4840" s="117"/>
      <c r="J4840" s="117"/>
      <c r="K4840" s="113" t="str">
        <f t="shared" si="924"/>
        <v/>
      </c>
      <c r="L4840" s="114" t="str">
        <f t="shared" si="925"/>
        <v/>
      </c>
      <c r="M4840" s="115" t="str">
        <f t="shared" si="926"/>
        <v/>
      </c>
      <c r="N4840" s="118"/>
      <c r="O4840" s="116" t="str">
        <f>IFERROR(VLOOKUP(N4840,'Código del Diagnóstico'!$A$2:$B$12426,2,0),"")</f>
        <v/>
      </c>
      <c r="P4840" s="209" t="str">
        <f>IFERROR(VLOOKUP(C4840,'PER Sociodemografico'!A:G,7,0),"")</f>
        <v/>
      </c>
      <c r="Q4840" s="210" t="str">
        <f t="shared" si="927"/>
        <v/>
      </c>
      <c r="R4840" s="113">
        <f t="shared" si="928"/>
        <v>0</v>
      </c>
      <c r="S4840" s="116">
        <f t="shared" si="929"/>
        <v>0</v>
      </c>
      <c r="T4840" s="129">
        <f t="shared" si="930"/>
        <v>0</v>
      </c>
      <c r="U4840" s="211">
        <f t="shared" si="931"/>
        <v>0</v>
      </c>
      <c r="V4840" s="212">
        <f t="shared" si="932"/>
        <v>0</v>
      </c>
      <c r="W4840" s="212">
        <f t="shared" si="933"/>
        <v>0</v>
      </c>
      <c r="X4840" s="213" t="str">
        <f t="shared" si="934"/>
        <v/>
      </c>
      <c r="Y4840" s="213" t="str">
        <f t="shared" si="935"/>
        <v/>
      </c>
    </row>
    <row r="4841" spans="1:25" ht="15">
      <c r="A4841" s="118"/>
      <c r="B4841" s="117"/>
      <c r="C4841" s="119"/>
      <c r="D4841" s="116" t="str">
        <f>IFERROR(VLOOKUP(C4841,'PER Sociodemografico'!A:L,2,0),"")</f>
        <v/>
      </c>
      <c r="E4841" s="116" t="str">
        <f>IFERROR(VLOOKUP(C4841,'PER Sociodemografico'!A:L,9,0),"")</f>
        <v/>
      </c>
      <c r="F4841" s="118"/>
      <c r="G4841" s="116" t="str">
        <f>IFERROR(VLOOKUP(C4841,'PER Sociodemografico'!A:L,10,0),"")</f>
        <v/>
      </c>
      <c r="H4841" s="120"/>
      <c r="I4841" s="117"/>
      <c r="J4841" s="117"/>
      <c r="K4841" s="113" t="str">
        <f t="shared" si="924"/>
        <v/>
      </c>
      <c r="L4841" s="114" t="str">
        <f t="shared" si="925"/>
        <v/>
      </c>
      <c r="M4841" s="115" t="str">
        <f t="shared" si="926"/>
        <v/>
      </c>
      <c r="N4841" s="118"/>
      <c r="O4841" s="116" t="str">
        <f>IFERROR(VLOOKUP(N4841,'Código del Diagnóstico'!$A$2:$B$12426,2,0),"")</f>
        <v/>
      </c>
      <c r="P4841" s="209" t="str">
        <f>IFERROR(VLOOKUP(C4841,'PER Sociodemografico'!A:G,7,0),"")</f>
        <v/>
      </c>
      <c r="Q4841" s="210" t="str">
        <f t="shared" si="927"/>
        <v/>
      </c>
      <c r="R4841" s="113">
        <f t="shared" si="928"/>
        <v>0</v>
      </c>
      <c r="S4841" s="116">
        <f t="shared" si="929"/>
        <v>0</v>
      </c>
      <c r="T4841" s="129">
        <f t="shared" si="930"/>
        <v>0</v>
      </c>
      <c r="U4841" s="211">
        <f t="shared" si="931"/>
        <v>0</v>
      </c>
      <c r="V4841" s="212">
        <f t="shared" si="932"/>
        <v>0</v>
      </c>
      <c r="W4841" s="212">
        <f t="shared" si="933"/>
        <v>0</v>
      </c>
      <c r="X4841" s="213" t="str">
        <f t="shared" si="934"/>
        <v/>
      </c>
      <c r="Y4841" s="213" t="str">
        <f t="shared" si="935"/>
        <v/>
      </c>
    </row>
    <row r="4842" spans="1:25" ht="15">
      <c r="A4842" s="118"/>
      <c r="B4842" s="117"/>
      <c r="C4842" s="119"/>
      <c r="D4842" s="116" t="str">
        <f>IFERROR(VLOOKUP(C4842,'PER Sociodemografico'!A:L,2,0),"")</f>
        <v/>
      </c>
      <c r="E4842" s="116" t="str">
        <f>IFERROR(VLOOKUP(C4842,'PER Sociodemografico'!A:L,9,0),"")</f>
        <v/>
      </c>
      <c r="F4842" s="118"/>
      <c r="G4842" s="116" t="str">
        <f>IFERROR(VLOOKUP(C4842,'PER Sociodemografico'!A:L,10,0),"")</f>
        <v/>
      </c>
      <c r="H4842" s="120"/>
      <c r="I4842" s="117"/>
      <c r="J4842" s="117"/>
      <c r="K4842" s="113" t="str">
        <f t="shared" si="924"/>
        <v/>
      </c>
      <c r="L4842" s="114" t="str">
        <f t="shared" si="925"/>
        <v/>
      </c>
      <c r="M4842" s="115" t="str">
        <f t="shared" si="926"/>
        <v/>
      </c>
      <c r="N4842" s="118"/>
      <c r="O4842" s="116" t="str">
        <f>IFERROR(VLOOKUP(N4842,'Código del Diagnóstico'!$A$2:$B$12426,2,0),"")</f>
        <v/>
      </c>
      <c r="P4842" s="209" t="str">
        <f>IFERROR(VLOOKUP(C4842,'PER Sociodemografico'!A:G,7,0),"")</f>
        <v/>
      </c>
      <c r="Q4842" s="210" t="str">
        <f t="shared" si="927"/>
        <v/>
      </c>
      <c r="R4842" s="113">
        <f t="shared" si="928"/>
        <v>0</v>
      </c>
      <c r="S4842" s="116">
        <f t="shared" si="929"/>
        <v>0</v>
      </c>
      <c r="T4842" s="129">
        <f t="shared" si="930"/>
        <v>0</v>
      </c>
      <c r="U4842" s="211">
        <f t="shared" si="931"/>
        <v>0</v>
      </c>
      <c r="V4842" s="212">
        <f t="shared" si="932"/>
        <v>0</v>
      </c>
      <c r="W4842" s="212">
        <f t="shared" si="933"/>
        <v>0</v>
      </c>
      <c r="X4842" s="213" t="str">
        <f t="shared" si="934"/>
        <v/>
      </c>
      <c r="Y4842" s="213" t="str">
        <f t="shared" si="935"/>
        <v/>
      </c>
    </row>
    <row r="4843" spans="1:25" ht="15">
      <c r="A4843" s="118"/>
      <c r="B4843" s="117"/>
      <c r="C4843" s="119"/>
      <c r="D4843" s="116" t="str">
        <f>IFERROR(VLOOKUP(C4843,'PER Sociodemografico'!A:L,2,0),"")</f>
        <v/>
      </c>
      <c r="E4843" s="116" t="str">
        <f>IFERROR(VLOOKUP(C4843,'PER Sociodemografico'!A:L,9,0),"")</f>
        <v/>
      </c>
      <c r="F4843" s="118"/>
      <c r="G4843" s="116" t="str">
        <f>IFERROR(VLOOKUP(C4843,'PER Sociodemografico'!A:L,10,0),"")</f>
        <v/>
      </c>
      <c r="H4843" s="120"/>
      <c r="I4843" s="117"/>
      <c r="J4843" s="117"/>
      <c r="K4843" s="113" t="str">
        <f t="shared" si="924"/>
        <v/>
      </c>
      <c r="L4843" s="114" t="str">
        <f t="shared" si="925"/>
        <v/>
      </c>
      <c r="M4843" s="115" t="str">
        <f t="shared" si="926"/>
        <v/>
      </c>
      <c r="N4843" s="118"/>
      <c r="O4843" s="116" t="str">
        <f>IFERROR(VLOOKUP(N4843,'Código del Diagnóstico'!$A$2:$B$12426,2,0),"")</f>
        <v/>
      </c>
      <c r="P4843" s="209" t="str">
        <f>IFERROR(VLOOKUP(C4843,'PER Sociodemografico'!A:G,7,0),"")</f>
        <v/>
      </c>
      <c r="Q4843" s="210" t="str">
        <f t="shared" si="927"/>
        <v/>
      </c>
      <c r="R4843" s="113">
        <f t="shared" si="928"/>
        <v>0</v>
      </c>
      <c r="S4843" s="116">
        <f t="shared" si="929"/>
        <v>0</v>
      </c>
      <c r="T4843" s="129">
        <f t="shared" si="930"/>
        <v>0</v>
      </c>
      <c r="U4843" s="211">
        <f t="shared" si="931"/>
        <v>0</v>
      </c>
      <c r="V4843" s="212">
        <f t="shared" si="932"/>
        <v>0</v>
      </c>
      <c r="W4843" s="212">
        <f t="shared" si="933"/>
        <v>0</v>
      </c>
      <c r="X4843" s="213" t="str">
        <f t="shared" si="934"/>
        <v/>
      </c>
      <c r="Y4843" s="213" t="str">
        <f t="shared" si="935"/>
        <v/>
      </c>
    </row>
    <row r="4844" spans="1:25" ht="15">
      <c r="A4844" s="118"/>
      <c r="B4844" s="117"/>
      <c r="C4844" s="119"/>
      <c r="D4844" s="116" t="str">
        <f>IFERROR(VLOOKUP(C4844,'PER Sociodemografico'!A:L,2,0),"")</f>
        <v/>
      </c>
      <c r="E4844" s="116" t="str">
        <f>IFERROR(VLOOKUP(C4844,'PER Sociodemografico'!A:L,9,0),"")</f>
        <v/>
      </c>
      <c r="F4844" s="118"/>
      <c r="G4844" s="116" t="str">
        <f>IFERROR(VLOOKUP(C4844,'PER Sociodemografico'!A:L,10,0),"")</f>
        <v/>
      </c>
      <c r="H4844" s="120"/>
      <c r="I4844" s="117"/>
      <c r="J4844" s="117"/>
      <c r="K4844" s="113" t="str">
        <f t="shared" si="924"/>
        <v/>
      </c>
      <c r="L4844" s="114" t="str">
        <f t="shared" si="925"/>
        <v/>
      </c>
      <c r="M4844" s="115" t="str">
        <f t="shared" si="926"/>
        <v/>
      </c>
      <c r="N4844" s="118"/>
      <c r="O4844" s="116" t="str">
        <f>IFERROR(VLOOKUP(N4844,'Código del Diagnóstico'!$A$2:$B$12426,2,0),"")</f>
        <v/>
      </c>
      <c r="P4844" s="209" t="str">
        <f>IFERROR(VLOOKUP(C4844,'PER Sociodemografico'!A:G,7,0),"")</f>
        <v/>
      </c>
      <c r="Q4844" s="210" t="str">
        <f t="shared" si="927"/>
        <v/>
      </c>
      <c r="R4844" s="113">
        <f t="shared" si="928"/>
        <v>0</v>
      </c>
      <c r="S4844" s="116">
        <f t="shared" si="929"/>
        <v>0</v>
      </c>
      <c r="T4844" s="129">
        <f t="shared" si="930"/>
        <v>0</v>
      </c>
      <c r="U4844" s="211">
        <f t="shared" si="931"/>
        <v>0</v>
      </c>
      <c r="V4844" s="212">
        <f t="shared" si="932"/>
        <v>0</v>
      </c>
      <c r="W4844" s="212">
        <f t="shared" si="933"/>
        <v>0</v>
      </c>
      <c r="X4844" s="213" t="str">
        <f t="shared" si="934"/>
        <v/>
      </c>
      <c r="Y4844" s="213" t="str">
        <f t="shared" si="935"/>
        <v/>
      </c>
    </row>
    <row r="4845" spans="1:25" ht="15">
      <c r="A4845" s="118"/>
      <c r="B4845" s="117"/>
      <c r="C4845" s="119"/>
      <c r="D4845" s="116" t="str">
        <f>IFERROR(VLOOKUP(C4845,'PER Sociodemografico'!A:L,2,0),"")</f>
        <v/>
      </c>
      <c r="E4845" s="116" t="str">
        <f>IFERROR(VLOOKUP(C4845,'PER Sociodemografico'!A:L,9,0),"")</f>
        <v/>
      </c>
      <c r="F4845" s="118"/>
      <c r="G4845" s="116" t="str">
        <f>IFERROR(VLOOKUP(C4845,'PER Sociodemografico'!A:L,10,0),"")</f>
        <v/>
      </c>
      <c r="H4845" s="120"/>
      <c r="I4845" s="117"/>
      <c r="J4845" s="117"/>
      <c r="K4845" s="113" t="str">
        <f t="shared" si="924"/>
        <v/>
      </c>
      <c r="L4845" s="114" t="str">
        <f t="shared" si="925"/>
        <v/>
      </c>
      <c r="M4845" s="115" t="str">
        <f t="shared" si="926"/>
        <v/>
      </c>
      <c r="N4845" s="118"/>
      <c r="O4845" s="116" t="str">
        <f>IFERROR(VLOOKUP(N4845,'Código del Diagnóstico'!$A$2:$B$12426,2,0),"")</f>
        <v/>
      </c>
      <c r="P4845" s="209" t="str">
        <f>IFERROR(VLOOKUP(C4845,'PER Sociodemografico'!A:G,7,0),"")</f>
        <v/>
      </c>
      <c r="Q4845" s="210" t="str">
        <f t="shared" si="927"/>
        <v/>
      </c>
      <c r="R4845" s="113">
        <f t="shared" si="928"/>
        <v>0</v>
      </c>
      <c r="S4845" s="116">
        <f t="shared" si="929"/>
        <v>0</v>
      </c>
      <c r="T4845" s="129">
        <f t="shared" si="930"/>
        <v>0</v>
      </c>
      <c r="U4845" s="211">
        <f t="shared" si="931"/>
        <v>0</v>
      </c>
      <c r="V4845" s="212">
        <f t="shared" si="932"/>
        <v>0</v>
      </c>
      <c r="W4845" s="212">
        <f t="shared" si="933"/>
        <v>0</v>
      </c>
      <c r="X4845" s="213" t="str">
        <f t="shared" si="934"/>
        <v/>
      </c>
      <c r="Y4845" s="213" t="str">
        <f t="shared" si="935"/>
        <v/>
      </c>
    </row>
    <row r="4846" spans="1:25" ht="15">
      <c r="A4846" s="118"/>
      <c r="B4846" s="117"/>
      <c r="C4846" s="119"/>
      <c r="D4846" s="116" t="str">
        <f>IFERROR(VLOOKUP(C4846,'PER Sociodemografico'!A:L,2,0),"")</f>
        <v/>
      </c>
      <c r="E4846" s="116" t="str">
        <f>IFERROR(VLOOKUP(C4846,'PER Sociodemografico'!A:L,9,0),"")</f>
        <v/>
      </c>
      <c r="F4846" s="118"/>
      <c r="G4846" s="116" t="str">
        <f>IFERROR(VLOOKUP(C4846,'PER Sociodemografico'!A:L,10,0),"")</f>
        <v/>
      </c>
      <c r="H4846" s="120"/>
      <c r="I4846" s="117"/>
      <c r="J4846" s="117"/>
      <c r="K4846" s="113" t="str">
        <f t="shared" si="924"/>
        <v/>
      </c>
      <c r="L4846" s="114" t="str">
        <f t="shared" si="925"/>
        <v/>
      </c>
      <c r="M4846" s="115" t="str">
        <f t="shared" si="926"/>
        <v/>
      </c>
      <c r="N4846" s="118"/>
      <c r="O4846" s="116" t="str">
        <f>IFERROR(VLOOKUP(N4846,'Código del Diagnóstico'!$A$2:$B$12426,2,0),"")</f>
        <v/>
      </c>
      <c r="P4846" s="209" t="str">
        <f>IFERROR(VLOOKUP(C4846,'PER Sociodemografico'!A:G,7,0),"")</f>
        <v/>
      </c>
      <c r="Q4846" s="210" t="str">
        <f t="shared" si="927"/>
        <v/>
      </c>
      <c r="R4846" s="113">
        <f t="shared" si="928"/>
        <v>0</v>
      </c>
      <c r="S4846" s="116">
        <f t="shared" si="929"/>
        <v>0</v>
      </c>
      <c r="T4846" s="129">
        <f t="shared" si="930"/>
        <v>0</v>
      </c>
      <c r="U4846" s="211">
        <f t="shared" si="931"/>
        <v>0</v>
      </c>
      <c r="V4846" s="212">
        <f t="shared" si="932"/>
        <v>0</v>
      </c>
      <c r="W4846" s="212">
        <f t="shared" si="933"/>
        <v>0</v>
      </c>
      <c r="X4846" s="213" t="str">
        <f t="shared" si="934"/>
        <v/>
      </c>
      <c r="Y4846" s="213" t="str">
        <f t="shared" si="935"/>
        <v/>
      </c>
    </row>
    <row r="4847" spans="1:25" ht="15">
      <c r="A4847" s="118"/>
      <c r="B4847" s="117"/>
      <c r="C4847" s="119"/>
      <c r="D4847" s="116" t="str">
        <f>IFERROR(VLOOKUP(C4847,'PER Sociodemografico'!A:L,2,0),"")</f>
        <v/>
      </c>
      <c r="E4847" s="116" t="str">
        <f>IFERROR(VLOOKUP(C4847,'PER Sociodemografico'!A:L,9,0),"")</f>
        <v/>
      </c>
      <c r="F4847" s="118"/>
      <c r="G4847" s="116" t="str">
        <f>IFERROR(VLOOKUP(C4847,'PER Sociodemografico'!A:L,10,0),"")</f>
        <v/>
      </c>
      <c r="H4847" s="120"/>
      <c r="I4847" s="117"/>
      <c r="J4847" s="117"/>
      <c r="K4847" s="113" t="str">
        <f t="shared" si="924"/>
        <v/>
      </c>
      <c r="L4847" s="114" t="str">
        <f t="shared" si="925"/>
        <v/>
      </c>
      <c r="M4847" s="115" t="str">
        <f t="shared" si="926"/>
        <v/>
      </c>
      <c r="N4847" s="118"/>
      <c r="O4847" s="116" t="str">
        <f>IFERROR(VLOOKUP(N4847,'Código del Diagnóstico'!$A$2:$B$12426,2,0),"")</f>
        <v/>
      </c>
      <c r="P4847" s="209" t="str">
        <f>IFERROR(VLOOKUP(C4847,'PER Sociodemografico'!A:G,7,0),"")</f>
        <v/>
      </c>
      <c r="Q4847" s="210" t="str">
        <f t="shared" si="927"/>
        <v/>
      </c>
      <c r="R4847" s="113">
        <f t="shared" si="928"/>
        <v>0</v>
      </c>
      <c r="S4847" s="116">
        <f t="shared" si="929"/>
        <v>0</v>
      </c>
      <c r="T4847" s="129">
        <f t="shared" si="930"/>
        <v>0</v>
      </c>
      <c r="U4847" s="211">
        <f t="shared" si="931"/>
        <v>0</v>
      </c>
      <c r="V4847" s="212">
        <f t="shared" si="932"/>
        <v>0</v>
      </c>
      <c r="W4847" s="212">
        <f t="shared" si="933"/>
        <v>0</v>
      </c>
      <c r="X4847" s="213" t="str">
        <f t="shared" si="934"/>
        <v/>
      </c>
      <c r="Y4847" s="213" t="str">
        <f t="shared" si="935"/>
        <v/>
      </c>
    </row>
    <row r="4848" spans="1:25" ht="15">
      <c r="A4848" s="118"/>
      <c r="B4848" s="117"/>
      <c r="C4848" s="119"/>
      <c r="D4848" s="116" t="str">
        <f>IFERROR(VLOOKUP(C4848,'PER Sociodemografico'!A:L,2,0),"")</f>
        <v/>
      </c>
      <c r="E4848" s="116" t="str">
        <f>IFERROR(VLOOKUP(C4848,'PER Sociodemografico'!A:L,9,0),"")</f>
        <v/>
      </c>
      <c r="F4848" s="118"/>
      <c r="G4848" s="116" t="str">
        <f>IFERROR(VLOOKUP(C4848,'PER Sociodemografico'!A:L,10,0),"")</f>
        <v/>
      </c>
      <c r="H4848" s="120"/>
      <c r="I4848" s="117"/>
      <c r="J4848" s="117"/>
      <c r="K4848" s="113" t="str">
        <f t="shared" si="924"/>
        <v/>
      </c>
      <c r="L4848" s="114" t="str">
        <f t="shared" si="925"/>
        <v/>
      </c>
      <c r="M4848" s="115" t="str">
        <f t="shared" si="926"/>
        <v/>
      </c>
      <c r="N4848" s="118"/>
      <c r="O4848" s="116" t="str">
        <f>IFERROR(VLOOKUP(N4848,'Código del Diagnóstico'!$A$2:$B$12426,2,0),"")</f>
        <v/>
      </c>
      <c r="P4848" s="209" t="str">
        <f>IFERROR(VLOOKUP(C4848,'PER Sociodemografico'!A:G,7,0),"")</f>
        <v/>
      </c>
      <c r="Q4848" s="210" t="str">
        <f t="shared" si="927"/>
        <v/>
      </c>
      <c r="R4848" s="113">
        <f t="shared" si="928"/>
        <v>0</v>
      </c>
      <c r="S4848" s="116">
        <f t="shared" si="929"/>
        <v>0</v>
      </c>
      <c r="T4848" s="129">
        <f t="shared" si="930"/>
        <v>0</v>
      </c>
      <c r="U4848" s="211">
        <f t="shared" si="931"/>
        <v>0</v>
      </c>
      <c r="V4848" s="212">
        <f t="shared" si="932"/>
        <v>0</v>
      </c>
      <c r="W4848" s="212">
        <f t="shared" si="933"/>
        <v>0</v>
      </c>
      <c r="X4848" s="213" t="str">
        <f t="shared" si="934"/>
        <v/>
      </c>
      <c r="Y4848" s="213" t="str">
        <f t="shared" si="935"/>
        <v/>
      </c>
    </row>
    <row r="4849" spans="1:25" ht="15">
      <c r="A4849" s="118"/>
      <c r="B4849" s="117"/>
      <c r="C4849" s="119"/>
      <c r="D4849" s="116" t="str">
        <f>IFERROR(VLOOKUP(C4849,'PER Sociodemografico'!A:L,2,0),"")</f>
        <v/>
      </c>
      <c r="E4849" s="116" t="str">
        <f>IFERROR(VLOOKUP(C4849,'PER Sociodemografico'!A:L,9,0),"")</f>
        <v/>
      </c>
      <c r="F4849" s="118"/>
      <c r="G4849" s="116" t="str">
        <f>IFERROR(VLOOKUP(C4849,'PER Sociodemografico'!A:L,10,0),"")</f>
        <v/>
      </c>
      <c r="H4849" s="120"/>
      <c r="I4849" s="117"/>
      <c r="J4849" s="117"/>
      <c r="K4849" s="113" t="str">
        <f t="shared" si="924"/>
        <v/>
      </c>
      <c r="L4849" s="114" t="str">
        <f t="shared" si="925"/>
        <v/>
      </c>
      <c r="M4849" s="115" t="str">
        <f t="shared" si="926"/>
        <v/>
      </c>
      <c r="N4849" s="118"/>
      <c r="O4849" s="116" t="str">
        <f>IFERROR(VLOOKUP(N4849,'Código del Diagnóstico'!$A$2:$B$12426,2,0),"")</f>
        <v/>
      </c>
      <c r="P4849" s="209" t="str">
        <f>IFERROR(VLOOKUP(C4849,'PER Sociodemografico'!A:G,7,0),"")</f>
        <v/>
      </c>
      <c r="Q4849" s="210" t="str">
        <f t="shared" si="927"/>
        <v/>
      </c>
      <c r="R4849" s="113">
        <f t="shared" si="928"/>
        <v>0</v>
      </c>
      <c r="S4849" s="116">
        <f t="shared" si="929"/>
        <v>0</v>
      </c>
      <c r="T4849" s="129">
        <f t="shared" si="930"/>
        <v>0</v>
      </c>
      <c r="U4849" s="211">
        <f t="shared" si="931"/>
        <v>0</v>
      </c>
      <c r="V4849" s="212">
        <f t="shared" si="932"/>
        <v>0</v>
      </c>
      <c r="W4849" s="212">
        <f t="shared" si="933"/>
        <v>0</v>
      </c>
      <c r="X4849" s="213" t="str">
        <f t="shared" si="934"/>
        <v/>
      </c>
      <c r="Y4849" s="213" t="str">
        <f t="shared" si="935"/>
        <v/>
      </c>
    </row>
    <row r="4850" spans="1:25" ht="15">
      <c r="A4850" s="118"/>
      <c r="B4850" s="117"/>
      <c r="C4850" s="119"/>
      <c r="D4850" s="116" t="str">
        <f>IFERROR(VLOOKUP(C4850,'PER Sociodemografico'!A:L,2,0),"")</f>
        <v/>
      </c>
      <c r="E4850" s="116" t="str">
        <f>IFERROR(VLOOKUP(C4850,'PER Sociodemografico'!A:L,9,0),"")</f>
        <v/>
      </c>
      <c r="F4850" s="118"/>
      <c r="G4850" s="116" t="str">
        <f>IFERROR(VLOOKUP(C4850,'PER Sociodemografico'!A:L,10,0),"")</f>
        <v/>
      </c>
      <c r="H4850" s="120"/>
      <c r="I4850" s="117"/>
      <c r="J4850" s="117"/>
      <c r="K4850" s="113" t="str">
        <f t="shared" si="924"/>
        <v/>
      </c>
      <c r="L4850" s="114" t="str">
        <f t="shared" si="925"/>
        <v/>
      </c>
      <c r="M4850" s="115" t="str">
        <f t="shared" si="926"/>
        <v/>
      </c>
      <c r="N4850" s="118"/>
      <c r="O4850" s="116" t="str">
        <f>IFERROR(VLOOKUP(N4850,'Código del Diagnóstico'!$A$2:$B$12426,2,0),"")</f>
        <v/>
      </c>
      <c r="P4850" s="209" t="str">
        <f>IFERROR(VLOOKUP(C4850,'PER Sociodemografico'!A:G,7,0),"")</f>
        <v/>
      </c>
      <c r="Q4850" s="210" t="str">
        <f t="shared" si="927"/>
        <v/>
      </c>
      <c r="R4850" s="113">
        <f t="shared" si="928"/>
        <v>0</v>
      </c>
      <c r="S4850" s="116">
        <f t="shared" si="929"/>
        <v>0</v>
      </c>
      <c r="T4850" s="129">
        <f t="shared" si="930"/>
        <v>0</v>
      </c>
      <c r="U4850" s="211">
        <f t="shared" si="931"/>
        <v>0</v>
      </c>
      <c r="V4850" s="212">
        <f t="shared" si="932"/>
        <v>0</v>
      </c>
      <c r="W4850" s="212">
        <f t="shared" si="933"/>
        <v>0</v>
      </c>
      <c r="X4850" s="213" t="str">
        <f t="shared" si="934"/>
        <v/>
      </c>
      <c r="Y4850" s="213" t="str">
        <f t="shared" si="935"/>
        <v/>
      </c>
    </row>
    <row r="4851" spans="1:25" ht="15">
      <c r="A4851" s="118"/>
      <c r="B4851" s="117"/>
      <c r="C4851" s="119"/>
      <c r="D4851" s="116" t="str">
        <f>IFERROR(VLOOKUP(C4851,'PER Sociodemografico'!A:L,2,0),"")</f>
        <v/>
      </c>
      <c r="E4851" s="116" t="str">
        <f>IFERROR(VLOOKUP(C4851,'PER Sociodemografico'!A:L,9,0),"")</f>
        <v/>
      </c>
      <c r="F4851" s="118"/>
      <c r="G4851" s="116" t="str">
        <f>IFERROR(VLOOKUP(C4851,'PER Sociodemografico'!A:L,10,0),"")</f>
        <v/>
      </c>
      <c r="H4851" s="120"/>
      <c r="I4851" s="117"/>
      <c r="J4851" s="117"/>
      <c r="K4851" s="113" t="str">
        <f t="shared" si="924"/>
        <v/>
      </c>
      <c r="L4851" s="114" t="str">
        <f t="shared" si="925"/>
        <v/>
      </c>
      <c r="M4851" s="115" t="str">
        <f t="shared" si="926"/>
        <v/>
      </c>
      <c r="N4851" s="118"/>
      <c r="O4851" s="116" t="str">
        <f>IFERROR(VLOOKUP(N4851,'Código del Diagnóstico'!$A$2:$B$12426,2,0),"")</f>
        <v/>
      </c>
      <c r="P4851" s="209" t="str">
        <f>IFERROR(VLOOKUP(C4851,'PER Sociodemografico'!A:G,7,0),"")</f>
        <v/>
      </c>
      <c r="Q4851" s="210" t="str">
        <f t="shared" si="927"/>
        <v/>
      </c>
      <c r="R4851" s="113">
        <f t="shared" si="928"/>
        <v>0</v>
      </c>
      <c r="S4851" s="116">
        <f t="shared" si="929"/>
        <v>0</v>
      </c>
      <c r="T4851" s="129">
        <f t="shared" si="930"/>
        <v>0</v>
      </c>
      <c r="U4851" s="211">
        <f t="shared" si="931"/>
        <v>0</v>
      </c>
      <c r="V4851" s="212">
        <f t="shared" si="932"/>
        <v>0</v>
      </c>
      <c r="W4851" s="212">
        <f t="shared" si="933"/>
        <v>0</v>
      </c>
      <c r="X4851" s="213" t="str">
        <f t="shared" si="934"/>
        <v/>
      </c>
      <c r="Y4851" s="213" t="str">
        <f t="shared" si="935"/>
        <v/>
      </c>
    </row>
    <row r="4852" spans="1:25" ht="15">
      <c r="A4852" s="118"/>
      <c r="B4852" s="117"/>
      <c r="C4852" s="119"/>
      <c r="D4852" s="116" t="str">
        <f>IFERROR(VLOOKUP(C4852,'PER Sociodemografico'!A:L,2,0),"")</f>
        <v/>
      </c>
      <c r="E4852" s="116" t="str">
        <f>IFERROR(VLOOKUP(C4852,'PER Sociodemografico'!A:L,9,0),"")</f>
        <v/>
      </c>
      <c r="F4852" s="118"/>
      <c r="G4852" s="116" t="str">
        <f>IFERROR(VLOOKUP(C4852,'PER Sociodemografico'!A:L,10,0),"")</f>
        <v/>
      </c>
      <c r="H4852" s="120"/>
      <c r="I4852" s="117"/>
      <c r="J4852" s="117"/>
      <c r="K4852" s="113" t="str">
        <f t="shared" ref="K4852:K4897" si="936">IF(I4852="","",J4852-I4852+1)</f>
        <v/>
      </c>
      <c r="L4852" s="114" t="str">
        <f t="shared" ref="L4852:L4897" si="937">IF(I4852="","",IF(MONTH(I4852)=MONTH(J4852),J4852-I4852+1,EOMONTH(I4852,0)-I4852+1))</f>
        <v/>
      </c>
      <c r="M4852" s="115" t="str">
        <f t="shared" ref="M4852:M4897" si="938">IFERROR(K4852-L4852,"")</f>
        <v/>
      </c>
      <c r="N4852" s="118"/>
      <c r="O4852" s="116" t="str">
        <f>IFERROR(VLOOKUP(N4852,'Código del Diagnóstico'!$A$2:$B$12426,2,0),"")</f>
        <v/>
      </c>
      <c r="P4852" s="209" t="str">
        <f>IFERROR(VLOOKUP(C4852,'PER Sociodemografico'!A:G,7,0),"")</f>
        <v/>
      </c>
      <c r="Q4852" s="210" t="str">
        <f t="shared" ref="Q4852:Q4897" si="939">IFERROR(P4852/30,"")</f>
        <v/>
      </c>
      <c r="R4852" s="113">
        <f t="shared" ref="R4852:R4897" si="940">IF(H4852="AT",K4852-1,0)</f>
        <v>0</v>
      </c>
      <c r="S4852" s="116">
        <f t="shared" ref="S4852:S4897" si="941">IF(IF(H4852="EG",K4852-3,0)&lt;=0,0,K4852-3)</f>
        <v>0</v>
      </c>
      <c r="T4852" s="129">
        <f t="shared" ref="T4852:T4897" si="942">IF(H4852="AT", (R4852*Q4852),0)</f>
        <v>0</v>
      </c>
      <c r="U4852" s="211">
        <f t="shared" ref="U4852:U4897" si="943">IF(H4852="EG",S4852*(Q4852*0.66),0)</f>
        <v>0</v>
      </c>
      <c r="V4852" s="212">
        <f t="shared" ref="V4852:V4897" si="944">IF(H4852="AT", K4852-R4852,0)</f>
        <v>0</v>
      </c>
      <c r="W4852" s="212">
        <f t="shared" ref="W4852:W4897" si="945">IF(H4852="EG",K4852-S4852,0)</f>
        <v>0</v>
      </c>
      <c r="X4852" s="213" t="str">
        <f t="shared" ref="X4852:X4897" si="946">IFERROR(V4852*Q4852,"")</f>
        <v/>
      </c>
      <c r="Y4852" s="213" t="str">
        <f t="shared" ref="Y4852:Y4897" si="947">IFERROR(W4852*Q4852,"")</f>
        <v/>
      </c>
    </row>
    <row r="4853" spans="1:25" ht="15">
      <c r="A4853" s="118"/>
      <c r="B4853" s="117"/>
      <c r="C4853" s="119"/>
      <c r="D4853" s="116" t="str">
        <f>IFERROR(VLOOKUP(C4853,'PER Sociodemografico'!A:L,2,0),"")</f>
        <v/>
      </c>
      <c r="E4853" s="116" t="str">
        <f>IFERROR(VLOOKUP(C4853,'PER Sociodemografico'!A:L,9,0),"")</f>
        <v/>
      </c>
      <c r="F4853" s="118"/>
      <c r="G4853" s="116" t="str">
        <f>IFERROR(VLOOKUP(C4853,'PER Sociodemografico'!A:L,10,0),"")</f>
        <v/>
      </c>
      <c r="H4853" s="120"/>
      <c r="I4853" s="117"/>
      <c r="J4853" s="117"/>
      <c r="K4853" s="113" t="str">
        <f t="shared" si="936"/>
        <v/>
      </c>
      <c r="L4853" s="114" t="str">
        <f t="shared" si="937"/>
        <v/>
      </c>
      <c r="M4853" s="115" t="str">
        <f t="shared" si="938"/>
        <v/>
      </c>
      <c r="N4853" s="118"/>
      <c r="O4853" s="116" t="str">
        <f>IFERROR(VLOOKUP(N4853,'Código del Diagnóstico'!$A$2:$B$12426,2,0),"")</f>
        <v/>
      </c>
      <c r="P4853" s="209" t="str">
        <f>IFERROR(VLOOKUP(C4853,'PER Sociodemografico'!A:G,7,0),"")</f>
        <v/>
      </c>
      <c r="Q4853" s="210" t="str">
        <f t="shared" si="939"/>
        <v/>
      </c>
      <c r="R4853" s="113">
        <f t="shared" si="940"/>
        <v>0</v>
      </c>
      <c r="S4853" s="116">
        <f t="shared" si="941"/>
        <v>0</v>
      </c>
      <c r="T4853" s="129">
        <f t="shared" si="942"/>
        <v>0</v>
      </c>
      <c r="U4853" s="211">
        <f t="shared" si="943"/>
        <v>0</v>
      </c>
      <c r="V4853" s="212">
        <f t="shared" si="944"/>
        <v>0</v>
      </c>
      <c r="W4853" s="212">
        <f t="shared" si="945"/>
        <v>0</v>
      </c>
      <c r="X4853" s="213" t="str">
        <f t="shared" si="946"/>
        <v/>
      </c>
      <c r="Y4853" s="213" t="str">
        <f t="shared" si="947"/>
        <v/>
      </c>
    </row>
    <row r="4854" spans="1:25" ht="15">
      <c r="A4854" s="118"/>
      <c r="B4854" s="117"/>
      <c r="C4854" s="119"/>
      <c r="D4854" s="116" t="str">
        <f>IFERROR(VLOOKUP(C4854,'PER Sociodemografico'!A:L,2,0),"")</f>
        <v/>
      </c>
      <c r="E4854" s="116" t="str">
        <f>IFERROR(VLOOKUP(C4854,'PER Sociodemografico'!A:L,9,0),"")</f>
        <v/>
      </c>
      <c r="F4854" s="118"/>
      <c r="G4854" s="116" t="str">
        <f>IFERROR(VLOOKUP(C4854,'PER Sociodemografico'!A:L,10,0),"")</f>
        <v/>
      </c>
      <c r="H4854" s="120"/>
      <c r="I4854" s="117"/>
      <c r="J4854" s="117"/>
      <c r="K4854" s="113" t="str">
        <f t="shared" si="936"/>
        <v/>
      </c>
      <c r="L4854" s="114" t="str">
        <f t="shared" si="937"/>
        <v/>
      </c>
      <c r="M4854" s="115" t="str">
        <f t="shared" si="938"/>
        <v/>
      </c>
      <c r="N4854" s="118"/>
      <c r="O4854" s="116" t="str">
        <f>IFERROR(VLOOKUP(N4854,'Código del Diagnóstico'!$A$2:$B$12426,2,0),"")</f>
        <v/>
      </c>
      <c r="P4854" s="209" t="str">
        <f>IFERROR(VLOOKUP(C4854,'PER Sociodemografico'!A:G,7,0),"")</f>
        <v/>
      </c>
      <c r="Q4854" s="210" t="str">
        <f t="shared" si="939"/>
        <v/>
      </c>
      <c r="R4854" s="113">
        <f t="shared" si="940"/>
        <v>0</v>
      </c>
      <c r="S4854" s="116">
        <f t="shared" si="941"/>
        <v>0</v>
      </c>
      <c r="T4854" s="129">
        <f t="shared" si="942"/>
        <v>0</v>
      </c>
      <c r="U4854" s="211">
        <f t="shared" si="943"/>
        <v>0</v>
      </c>
      <c r="V4854" s="212">
        <f t="shared" si="944"/>
        <v>0</v>
      </c>
      <c r="W4854" s="212">
        <f t="shared" si="945"/>
        <v>0</v>
      </c>
      <c r="X4854" s="213" t="str">
        <f t="shared" si="946"/>
        <v/>
      </c>
      <c r="Y4854" s="213" t="str">
        <f t="shared" si="947"/>
        <v/>
      </c>
    </row>
    <row r="4855" spans="1:25" ht="15">
      <c r="A4855" s="118"/>
      <c r="B4855" s="117"/>
      <c r="C4855" s="119"/>
      <c r="D4855" s="116" t="str">
        <f>IFERROR(VLOOKUP(C4855,'PER Sociodemografico'!A:L,2,0),"")</f>
        <v/>
      </c>
      <c r="E4855" s="116" t="str">
        <f>IFERROR(VLOOKUP(C4855,'PER Sociodemografico'!A:L,9,0),"")</f>
        <v/>
      </c>
      <c r="F4855" s="118"/>
      <c r="G4855" s="116" t="str">
        <f>IFERROR(VLOOKUP(C4855,'PER Sociodemografico'!A:L,10,0),"")</f>
        <v/>
      </c>
      <c r="H4855" s="120"/>
      <c r="I4855" s="117"/>
      <c r="J4855" s="117"/>
      <c r="K4855" s="113" t="str">
        <f t="shared" si="936"/>
        <v/>
      </c>
      <c r="L4855" s="114" t="str">
        <f t="shared" si="937"/>
        <v/>
      </c>
      <c r="M4855" s="115" t="str">
        <f t="shared" si="938"/>
        <v/>
      </c>
      <c r="N4855" s="118"/>
      <c r="O4855" s="116" t="str">
        <f>IFERROR(VLOOKUP(N4855,'Código del Diagnóstico'!$A$2:$B$12426,2,0),"")</f>
        <v/>
      </c>
      <c r="P4855" s="209" t="str">
        <f>IFERROR(VLOOKUP(C4855,'PER Sociodemografico'!A:G,7,0),"")</f>
        <v/>
      </c>
      <c r="Q4855" s="210" t="str">
        <f t="shared" si="939"/>
        <v/>
      </c>
      <c r="R4855" s="113">
        <f t="shared" si="940"/>
        <v>0</v>
      </c>
      <c r="S4855" s="116">
        <f t="shared" si="941"/>
        <v>0</v>
      </c>
      <c r="T4855" s="129">
        <f t="shared" si="942"/>
        <v>0</v>
      </c>
      <c r="U4855" s="211">
        <f t="shared" si="943"/>
        <v>0</v>
      </c>
      <c r="V4855" s="212">
        <f t="shared" si="944"/>
        <v>0</v>
      </c>
      <c r="W4855" s="212">
        <f t="shared" si="945"/>
        <v>0</v>
      </c>
      <c r="X4855" s="213" t="str">
        <f t="shared" si="946"/>
        <v/>
      </c>
      <c r="Y4855" s="213" t="str">
        <f t="shared" si="947"/>
        <v/>
      </c>
    </row>
    <row r="4856" spans="1:25" ht="15">
      <c r="A4856" s="118"/>
      <c r="B4856" s="117"/>
      <c r="C4856" s="119"/>
      <c r="D4856" s="116" t="str">
        <f>IFERROR(VLOOKUP(C4856,'PER Sociodemografico'!A:L,2,0),"")</f>
        <v/>
      </c>
      <c r="E4856" s="116" t="str">
        <f>IFERROR(VLOOKUP(C4856,'PER Sociodemografico'!A:L,9,0),"")</f>
        <v/>
      </c>
      <c r="F4856" s="118"/>
      <c r="G4856" s="116" t="str">
        <f>IFERROR(VLOOKUP(C4856,'PER Sociodemografico'!A:L,10,0),"")</f>
        <v/>
      </c>
      <c r="H4856" s="120"/>
      <c r="I4856" s="117"/>
      <c r="J4856" s="117"/>
      <c r="K4856" s="113" t="str">
        <f t="shared" si="936"/>
        <v/>
      </c>
      <c r="L4856" s="114" t="str">
        <f t="shared" si="937"/>
        <v/>
      </c>
      <c r="M4856" s="115" t="str">
        <f t="shared" si="938"/>
        <v/>
      </c>
      <c r="N4856" s="118"/>
      <c r="O4856" s="116" t="str">
        <f>IFERROR(VLOOKUP(N4856,'Código del Diagnóstico'!$A$2:$B$12426,2,0),"")</f>
        <v/>
      </c>
      <c r="P4856" s="209" t="str">
        <f>IFERROR(VLOOKUP(C4856,'PER Sociodemografico'!A:G,7,0),"")</f>
        <v/>
      </c>
      <c r="Q4856" s="210" t="str">
        <f t="shared" si="939"/>
        <v/>
      </c>
      <c r="R4856" s="113">
        <f t="shared" si="940"/>
        <v>0</v>
      </c>
      <c r="S4856" s="116">
        <f t="shared" si="941"/>
        <v>0</v>
      </c>
      <c r="T4856" s="129">
        <f t="shared" si="942"/>
        <v>0</v>
      </c>
      <c r="U4856" s="211">
        <f t="shared" si="943"/>
        <v>0</v>
      </c>
      <c r="V4856" s="212">
        <f t="shared" si="944"/>
        <v>0</v>
      </c>
      <c r="W4856" s="212">
        <f t="shared" si="945"/>
        <v>0</v>
      </c>
      <c r="X4856" s="213" t="str">
        <f t="shared" si="946"/>
        <v/>
      </c>
      <c r="Y4856" s="213" t="str">
        <f t="shared" si="947"/>
        <v/>
      </c>
    </row>
    <row r="4857" spans="1:25" ht="15">
      <c r="A4857" s="118"/>
      <c r="B4857" s="117"/>
      <c r="C4857" s="119"/>
      <c r="D4857" s="116" t="str">
        <f>IFERROR(VLOOKUP(C4857,'PER Sociodemografico'!A:L,2,0),"")</f>
        <v/>
      </c>
      <c r="E4857" s="116" t="str">
        <f>IFERROR(VLOOKUP(C4857,'PER Sociodemografico'!A:L,9,0),"")</f>
        <v/>
      </c>
      <c r="F4857" s="118"/>
      <c r="G4857" s="116" t="str">
        <f>IFERROR(VLOOKUP(C4857,'PER Sociodemografico'!A:L,10,0),"")</f>
        <v/>
      </c>
      <c r="H4857" s="120"/>
      <c r="I4857" s="117"/>
      <c r="J4857" s="117"/>
      <c r="K4857" s="113" t="str">
        <f t="shared" si="936"/>
        <v/>
      </c>
      <c r="L4857" s="114" t="str">
        <f t="shared" si="937"/>
        <v/>
      </c>
      <c r="M4857" s="115" t="str">
        <f t="shared" si="938"/>
        <v/>
      </c>
      <c r="N4857" s="118"/>
      <c r="O4857" s="116" t="str">
        <f>IFERROR(VLOOKUP(N4857,'Código del Diagnóstico'!$A$2:$B$12426,2,0),"")</f>
        <v/>
      </c>
      <c r="P4857" s="209" t="str">
        <f>IFERROR(VLOOKUP(C4857,'PER Sociodemografico'!A:G,7,0),"")</f>
        <v/>
      </c>
      <c r="Q4857" s="210" t="str">
        <f t="shared" si="939"/>
        <v/>
      </c>
      <c r="R4857" s="113">
        <f t="shared" si="940"/>
        <v>0</v>
      </c>
      <c r="S4857" s="116">
        <f t="shared" si="941"/>
        <v>0</v>
      </c>
      <c r="T4857" s="129">
        <f t="shared" si="942"/>
        <v>0</v>
      </c>
      <c r="U4857" s="211">
        <f t="shared" si="943"/>
        <v>0</v>
      </c>
      <c r="V4857" s="212">
        <f t="shared" si="944"/>
        <v>0</v>
      </c>
      <c r="W4857" s="212">
        <f t="shared" si="945"/>
        <v>0</v>
      </c>
      <c r="X4857" s="213" t="str">
        <f t="shared" si="946"/>
        <v/>
      </c>
      <c r="Y4857" s="213" t="str">
        <f t="shared" si="947"/>
        <v/>
      </c>
    </row>
    <row r="4858" spans="1:25" ht="15">
      <c r="A4858" s="118"/>
      <c r="B4858" s="117"/>
      <c r="C4858" s="119"/>
      <c r="D4858" s="116" t="str">
        <f>IFERROR(VLOOKUP(C4858,'PER Sociodemografico'!A:L,2,0),"")</f>
        <v/>
      </c>
      <c r="E4858" s="116" t="str">
        <f>IFERROR(VLOOKUP(C4858,'PER Sociodemografico'!A:L,9,0),"")</f>
        <v/>
      </c>
      <c r="F4858" s="118"/>
      <c r="G4858" s="116" t="str">
        <f>IFERROR(VLOOKUP(C4858,'PER Sociodemografico'!A:L,10,0),"")</f>
        <v/>
      </c>
      <c r="H4858" s="120"/>
      <c r="I4858" s="117"/>
      <c r="J4858" s="117"/>
      <c r="K4858" s="113" t="str">
        <f t="shared" si="936"/>
        <v/>
      </c>
      <c r="L4858" s="114" t="str">
        <f t="shared" si="937"/>
        <v/>
      </c>
      <c r="M4858" s="115" t="str">
        <f t="shared" si="938"/>
        <v/>
      </c>
      <c r="N4858" s="118"/>
      <c r="O4858" s="116" t="str">
        <f>IFERROR(VLOOKUP(N4858,'Código del Diagnóstico'!$A$2:$B$12426,2,0),"")</f>
        <v/>
      </c>
      <c r="P4858" s="209" t="str">
        <f>IFERROR(VLOOKUP(C4858,'PER Sociodemografico'!A:G,7,0),"")</f>
        <v/>
      </c>
      <c r="Q4858" s="210" t="str">
        <f t="shared" si="939"/>
        <v/>
      </c>
      <c r="R4858" s="113">
        <f t="shared" si="940"/>
        <v>0</v>
      </c>
      <c r="S4858" s="116">
        <f t="shared" si="941"/>
        <v>0</v>
      </c>
      <c r="T4858" s="129">
        <f t="shared" si="942"/>
        <v>0</v>
      </c>
      <c r="U4858" s="211">
        <f t="shared" si="943"/>
        <v>0</v>
      </c>
      <c r="V4858" s="212">
        <f t="shared" si="944"/>
        <v>0</v>
      </c>
      <c r="W4858" s="212">
        <f t="shared" si="945"/>
        <v>0</v>
      </c>
      <c r="X4858" s="213" t="str">
        <f t="shared" si="946"/>
        <v/>
      </c>
      <c r="Y4858" s="213" t="str">
        <f t="shared" si="947"/>
        <v/>
      </c>
    </row>
    <row r="4859" spans="1:25" ht="15">
      <c r="A4859" s="118"/>
      <c r="B4859" s="117"/>
      <c r="C4859" s="119"/>
      <c r="D4859" s="116" t="str">
        <f>IFERROR(VLOOKUP(C4859,'PER Sociodemografico'!A:L,2,0),"")</f>
        <v/>
      </c>
      <c r="E4859" s="116" t="str">
        <f>IFERROR(VLOOKUP(C4859,'PER Sociodemografico'!A:L,9,0),"")</f>
        <v/>
      </c>
      <c r="F4859" s="118"/>
      <c r="G4859" s="116" t="str">
        <f>IFERROR(VLOOKUP(C4859,'PER Sociodemografico'!A:L,10,0),"")</f>
        <v/>
      </c>
      <c r="H4859" s="120"/>
      <c r="I4859" s="117"/>
      <c r="J4859" s="117"/>
      <c r="K4859" s="113" t="str">
        <f t="shared" si="936"/>
        <v/>
      </c>
      <c r="L4859" s="114" t="str">
        <f t="shared" si="937"/>
        <v/>
      </c>
      <c r="M4859" s="115" t="str">
        <f t="shared" si="938"/>
        <v/>
      </c>
      <c r="N4859" s="118"/>
      <c r="O4859" s="116" t="str">
        <f>IFERROR(VLOOKUP(N4859,'Código del Diagnóstico'!$A$2:$B$12426,2,0),"")</f>
        <v/>
      </c>
      <c r="P4859" s="209" t="str">
        <f>IFERROR(VLOOKUP(C4859,'PER Sociodemografico'!A:G,7,0),"")</f>
        <v/>
      </c>
      <c r="Q4859" s="210" t="str">
        <f t="shared" si="939"/>
        <v/>
      </c>
      <c r="R4859" s="113">
        <f t="shared" si="940"/>
        <v>0</v>
      </c>
      <c r="S4859" s="116">
        <f t="shared" si="941"/>
        <v>0</v>
      </c>
      <c r="T4859" s="129">
        <f t="shared" si="942"/>
        <v>0</v>
      </c>
      <c r="U4859" s="211">
        <f t="shared" si="943"/>
        <v>0</v>
      </c>
      <c r="V4859" s="212">
        <f t="shared" si="944"/>
        <v>0</v>
      </c>
      <c r="W4859" s="212">
        <f t="shared" si="945"/>
        <v>0</v>
      </c>
      <c r="X4859" s="213" t="str">
        <f t="shared" si="946"/>
        <v/>
      </c>
      <c r="Y4859" s="213" t="str">
        <f t="shared" si="947"/>
        <v/>
      </c>
    </row>
    <row r="4860" spans="1:25" ht="15">
      <c r="A4860" s="118"/>
      <c r="B4860" s="117"/>
      <c r="C4860" s="119"/>
      <c r="D4860" s="116" t="str">
        <f>IFERROR(VLOOKUP(C4860,'PER Sociodemografico'!A:L,2,0),"")</f>
        <v/>
      </c>
      <c r="E4860" s="116" t="str">
        <f>IFERROR(VLOOKUP(C4860,'PER Sociodemografico'!A:L,9,0),"")</f>
        <v/>
      </c>
      <c r="F4860" s="118"/>
      <c r="G4860" s="116" t="str">
        <f>IFERROR(VLOOKUP(C4860,'PER Sociodemografico'!A:L,10,0),"")</f>
        <v/>
      </c>
      <c r="H4860" s="120"/>
      <c r="I4860" s="117"/>
      <c r="J4860" s="117"/>
      <c r="K4860" s="113" t="str">
        <f t="shared" si="936"/>
        <v/>
      </c>
      <c r="L4860" s="114" t="str">
        <f t="shared" si="937"/>
        <v/>
      </c>
      <c r="M4860" s="115" t="str">
        <f t="shared" si="938"/>
        <v/>
      </c>
      <c r="N4860" s="118"/>
      <c r="O4860" s="116" t="str">
        <f>IFERROR(VLOOKUP(N4860,'Código del Diagnóstico'!$A$2:$B$12426,2,0),"")</f>
        <v/>
      </c>
      <c r="P4860" s="209" t="str">
        <f>IFERROR(VLOOKUP(C4860,'PER Sociodemografico'!A:G,7,0),"")</f>
        <v/>
      </c>
      <c r="Q4860" s="210" t="str">
        <f t="shared" si="939"/>
        <v/>
      </c>
      <c r="R4860" s="113">
        <f t="shared" si="940"/>
        <v>0</v>
      </c>
      <c r="S4860" s="116">
        <f t="shared" si="941"/>
        <v>0</v>
      </c>
      <c r="T4860" s="129">
        <f t="shared" si="942"/>
        <v>0</v>
      </c>
      <c r="U4860" s="211">
        <f t="shared" si="943"/>
        <v>0</v>
      </c>
      <c r="V4860" s="212">
        <f t="shared" si="944"/>
        <v>0</v>
      </c>
      <c r="W4860" s="212">
        <f t="shared" si="945"/>
        <v>0</v>
      </c>
      <c r="X4860" s="213" t="str">
        <f t="shared" si="946"/>
        <v/>
      </c>
      <c r="Y4860" s="213" t="str">
        <f t="shared" si="947"/>
        <v/>
      </c>
    </row>
    <row r="4861" spans="1:25" ht="15">
      <c r="A4861" s="118"/>
      <c r="B4861" s="117"/>
      <c r="C4861" s="119"/>
      <c r="D4861" s="116" t="str">
        <f>IFERROR(VLOOKUP(C4861,'PER Sociodemografico'!A:L,2,0),"")</f>
        <v/>
      </c>
      <c r="E4861" s="116" t="str">
        <f>IFERROR(VLOOKUP(C4861,'PER Sociodemografico'!A:L,9,0),"")</f>
        <v/>
      </c>
      <c r="F4861" s="118"/>
      <c r="G4861" s="116" t="str">
        <f>IFERROR(VLOOKUP(C4861,'PER Sociodemografico'!A:L,10,0),"")</f>
        <v/>
      </c>
      <c r="H4861" s="120"/>
      <c r="I4861" s="117"/>
      <c r="J4861" s="117"/>
      <c r="K4861" s="113" t="str">
        <f t="shared" si="936"/>
        <v/>
      </c>
      <c r="L4861" s="114" t="str">
        <f t="shared" si="937"/>
        <v/>
      </c>
      <c r="M4861" s="115" t="str">
        <f t="shared" si="938"/>
        <v/>
      </c>
      <c r="N4861" s="118"/>
      <c r="O4861" s="116" t="str">
        <f>IFERROR(VLOOKUP(N4861,'Código del Diagnóstico'!$A$2:$B$12426,2,0),"")</f>
        <v/>
      </c>
      <c r="P4861" s="209" t="str">
        <f>IFERROR(VLOOKUP(C4861,'PER Sociodemografico'!A:G,7,0),"")</f>
        <v/>
      </c>
      <c r="Q4861" s="210" t="str">
        <f t="shared" si="939"/>
        <v/>
      </c>
      <c r="R4861" s="113">
        <f t="shared" si="940"/>
        <v>0</v>
      </c>
      <c r="S4861" s="116">
        <f t="shared" si="941"/>
        <v>0</v>
      </c>
      <c r="T4861" s="129">
        <f t="shared" si="942"/>
        <v>0</v>
      </c>
      <c r="U4861" s="211">
        <f t="shared" si="943"/>
        <v>0</v>
      </c>
      <c r="V4861" s="212">
        <f t="shared" si="944"/>
        <v>0</v>
      </c>
      <c r="W4861" s="212">
        <f t="shared" si="945"/>
        <v>0</v>
      </c>
      <c r="X4861" s="213" t="str">
        <f t="shared" si="946"/>
        <v/>
      </c>
      <c r="Y4861" s="213" t="str">
        <f t="shared" si="947"/>
        <v/>
      </c>
    </row>
    <row r="4862" spans="1:25" ht="15">
      <c r="A4862" s="118"/>
      <c r="B4862" s="117"/>
      <c r="C4862" s="119"/>
      <c r="D4862" s="116" t="str">
        <f>IFERROR(VLOOKUP(C4862,'PER Sociodemografico'!A:L,2,0),"")</f>
        <v/>
      </c>
      <c r="E4862" s="116" t="str">
        <f>IFERROR(VLOOKUP(C4862,'PER Sociodemografico'!A:L,9,0),"")</f>
        <v/>
      </c>
      <c r="F4862" s="118"/>
      <c r="G4862" s="116" t="str">
        <f>IFERROR(VLOOKUP(C4862,'PER Sociodemografico'!A:L,10,0),"")</f>
        <v/>
      </c>
      <c r="H4862" s="120"/>
      <c r="I4862" s="117"/>
      <c r="J4862" s="117"/>
      <c r="K4862" s="113" t="str">
        <f t="shared" si="936"/>
        <v/>
      </c>
      <c r="L4862" s="114" t="str">
        <f t="shared" si="937"/>
        <v/>
      </c>
      <c r="M4862" s="115" t="str">
        <f t="shared" si="938"/>
        <v/>
      </c>
      <c r="N4862" s="118"/>
      <c r="O4862" s="116" t="str">
        <f>IFERROR(VLOOKUP(N4862,'Código del Diagnóstico'!$A$2:$B$12426,2,0),"")</f>
        <v/>
      </c>
      <c r="P4862" s="209" t="str">
        <f>IFERROR(VLOOKUP(C4862,'PER Sociodemografico'!A:G,7,0),"")</f>
        <v/>
      </c>
      <c r="Q4862" s="210" t="str">
        <f t="shared" si="939"/>
        <v/>
      </c>
      <c r="R4862" s="113">
        <f t="shared" si="940"/>
        <v>0</v>
      </c>
      <c r="S4862" s="116">
        <f t="shared" si="941"/>
        <v>0</v>
      </c>
      <c r="T4862" s="129">
        <f t="shared" si="942"/>
        <v>0</v>
      </c>
      <c r="U4862" s="211">
        <f t="shared" si="943"/>
        <v>0</v>
      </c>
      <c r="V4862" s="212">
        <f t="shared" si="944"/>
        <v>0</v>
      </c>
      <c r="W4862" s="212">
        <f t="shared" si="945"/>
        <v>0</v>
      </c>
      <c r="X4862" s="213" t="str">
        <f t="shared" si="946"/>
        <v/>
      </c>
      <c r="Y4862" s="213" t="str">
        <f t="shared" si="947"/>
        <v/>
      </c>
    </row>
    <row r="4863" spans="1:25" ht="15">
      <c r="A4863" s="118"/>
      <c r="B4863" s="117"/>
      <c r="C4863" s="119"/>
      <c r="D4863" s="116" t="str">
        <f>IFERROR(VLOOKUP(C4863,'PER Sociodemografico'!A:L,2,0),"")</f>
        <v/>
      </c>
      <c r="E4863" s="116" t="str">
        <f>IFERROR(VLOOKUP(C4863,'PER Sociodemografico'!A:L,9,0),"")</f>
        <v/>
      </c>
      <c r="F4863" s="118"/>
      <c r="G4863" s="116" t="str">
        <f>IFERROR(VLOOKUP(C4863,'PER Sociodemografico'!A:L,10,0),"")</f>
        <v/>
      </c>
      <c r="H4863" s="120"/>
      <c r="I4863" s="117"/>
      <c r="J4863" s="117"/>
      <c r="K4863" s="113" t="str">
        <f t="shared" si="936"/>
        <v/>
      </c>
      <c r="L4863" s="114" t="str">
        <f t="shared" si="937"/>
        <v/>
      </c>
      <c r="M4863" s="115" t="str">
        <f t="shared" si="938"/>
        <v/>
      </c>
      <c r="N4863" s="118"/>
      <c r="O4863" s="116" t="str">
        <f>IFERROR(VLOOKUP(N4863,'Código del Diagnóstico'!$A$2:$B$12426,2,0),"")</f>
        <v/>
      </c>
      <c r="P4863" s="209" t="str">
        <f>IFERROR(VLOOKUP(C4863,'PER Sociodemografico'!A:G,7,0),"")</f>
        <v/>
      </c>
      <c r="Q4863" s="210" t="str">
        <f t="shared" si="939"/>
        <v/>
      </c>
      <c r="R4863" s="113">
        <f t="shared" si="940"/>
        <v>0</v>
      </c>
      <c r="S4863" s="116">
        <f t="shared" si="941"/>
        <v>0</v>
      </c>
      <c r="T4863" s="129">
        <f t="shared" si="942"/>
        <v>0</v>
      </c>
      <c r="U4863" s="211">
        <f t="shared" si="943"/>
        <v>0</v>
      </c>
      <c r="V4863" s="212">
        <f t="shared" si="944"/>
        <v>0</v>
      </c>
      <c r="W4863" s="212">
        <f t="shared" si="945"/>
        <v>0</v>
      </c>
      <c r="X4863" s="213" t="str">
        <f t="shared" si="946"/>
        <v/>
      </c>
      <c r="Y4863" s="213" t="str">
        <f t="shared" si="947"/>
        <v/>
      </c>
    </row>
    <row r="4864" spans="1:25" ht="15">
      <c r="A4864" s="118"/>
      <c r="B4864" s="117"/>
      <c r="C4864" s="119"/>
      <c r="D4864" s="116" t="str">
        <f>IFERROR(VLOOKUP(C4864,'PER Sociodemografico'!A:L,2,0),"")</f>
        <v/>
      </c>
      <c r="E4864" s="116" t="str">
        <f>IFERROR(VLOOKUP(C4864,'PER Sociodemografico'!A:L,9,0),"")</f>
        <v/>
      </c>
      <c r="F4864" s="118"/>
      <c r="G4864" s="116" t="str">
        <f>IFERROR(VLOOKUP(C4864,'PER Sociodemografico'!A:L,10,0),"")</f>
        <v/>
      </c>
      <c r="H4864" s="120"/>
      <c r="I4864" s="117"/>
      <c r="J4864" s="117"/>
      <c r="K4864" s="113" t="str">
        <f t="shared" si="936"/>
        <v/>
      </c>
      <c r="L4864" s="114" t="str">
        <f t="shared" si="937"/>
        <v/>
      </c>
      <c r="M4864" s="115" t="str">
        <f t="shared" si="938"/>
        <v/>
      </c>
      <c r="N4864" s="118"/>
      <c r="O4864" s="116" t="str">
        <f>IFERROR(VLOOKUP(N4864,'Código del Diagnóstico'!$A$2:$B$12426,2,0),"")</f>
        <v/>
      </c>
      <c r="P4864" s="209" t="str">
        <f>IFERROR(VLOOKUP(C4864,'PER Sociodemografico'!A:G,7,0),"")</f>
        <v/>
      </c>
      <c r="Q4864" s="210" t="str">
        <f t="shared" si="939"/>
        <v/>
      </c>
      <c r="R4864" s="113">
        <f t="shared" si="940"/>
        <v>0</v>
      </c>
      <c r="S4864" s="116">
        <f t="shared" si="941"/>
        <v>0</v>
      </c>
      <c r="T4864" s="129">
        <f t="shared" si="942"/>
        <v>0</v>
      </c>
      <c r="U4864" s="211">
        <f t="shared" si="943"/>
        <v>0</v>
      </c>
      <c r="V4864" s="212">
        <f t="shared" si="944"/>
        <v>0</v>
      </c>
      <c r="W4864" s="212">
        <f t="shared" si="945"/>
        <v>0</v>
      </c>
      <c r="X4864" s="213" t="str">
        <f t="shared" si="946"/>
        <v/>
      </c>
      <c r="Y4864" s="213" t="str">
        <f t="shared" si="947"/>
        <v/>
      </c>
    </row>
    <row r="4865" spans="1:25" ht="15">
      <c r="A4865" s="118"/>
      <c r="B4865" s="117"/>
      <c r="C4865" s="119"/>
      <c r="D4865" s="116" t="str">
        <f>IFERROR(VLOOKUP(C4865,'PER Sociodemografico'!A:L,2,0),"")</f>
        <v/>
      </c>
      <c r="E4865" s="116" t="str">
        <f>IFERROR(VLOOKUP(C4865,'PER Sociodemografico'!A:L,9,0),"")</f>
        <v/>
      </c>
      <c r="F4865" s="118"/>
      <c r="G4865" s="116" t="str">
        <f>IFERROR(VLOOKUP(C4865,'PER Sociodemografico'!A:L,10,0),"")</f>
        <v/>
      </c>
      <c r="H4865" s="120"/>
      <c r="I4865" s="117"/>
      <c r="J4865" s="117"/>
      <c r="K4865" s="113" t="str">
        <f t="shared" si="936"/>
        <v/>
      </c>
      <c r="L4865" s="114" t="str">
        <f t="shared" si="937"/>
        <v/>
      </c>
      <c r="M4865" s="115" t="str">
        <f t="shared" si="938"/>
        <v/>
      </c>
      <c r="N4865" s="118"/>
      <c r="O4865" s="116" t="str">
        <f>IFERROR(VLOOKUP(N4865,'Código del Diagnóstico'!$A$2:$B$12426,2,0),"")</f>
        <v/>
      </c>
      <c r="P4865" s="209" t="str">
        <f>IFERROR(VLOOKUP(C4865,'PER Sociodemografico'!A:G,7,0),"")</f>
        <v/>
      </c>
      <c r="Q4865" s="210" t="str">
        <f t="shared" si="939"/>
        <v/>
      </c>
      <c r="R4865" s="113">
        <f t="shared" si="940"/>
        <v>0</v>
      </c>
      <c r="S4865" s="116">
        <f t="shared" si="941"/>
        <v>0</v>
      </c>
      <c r="T4865" s="129">
        <f t="shared" si="942"/>
        <v>0</v>
      </c>
      <c r="U4865" s="211">
        <f t="shared" si="943"/>
        <v>0</v>
      </c>
      <c r="V4865" s="212">
        <f t="shared" si="944"/>
        <v>0</v>
      </c>
      <c r="W4865" s="212">
        <f t="shared" si="945"/>
        <v>0</v>
      </c>
      <c r="X4865" s="213" t="str">
        <f t="shared" si="946"/>
        <v/>
      </c>
      <c r="Y4865" s="213" t="str">
        <f t="shared" si="947"/>
        <v/>
      </c>
    </row>
    <row r="4866" spans="1:25" ht="15">
      <c r="A4866" s="118"/>
      <c r="B4866" s="117"/>
      <c r="C4866" s="119"/>
      <c r="D4866" s="116" t="str">
        <f>IFERROR(VLOOKUP(C4866,'PER Sociodemografico'!A:L,2,0),"")</f>
        <v/>
      </c>
      <c r="E4866" s="116" t="str">
        <f>IFERROR(VLOOKUP(C4866,'PER Sociodemografico'!A:L,9,0),"")</f>
        <v/>
      </c>
      <c r="F4866" s="118"/>
      <c r="G4866" s="116" t="str">
        <f>IFERROR(VLOOKUP(C4866,'PER Sociodemografico'!A:L,10,0),"")</f>
        <v/>
      </c>
      <c r="H4866" s="120"/>
      <c r="I4866" s="117"/>
      <c r="J4866" s="117"/>
      <c r="K4866" s="113" t="str">
        <f t="shared" si="936"/>
        <v/>
      </c>
      <c r="L4866" s="114" t="str">
        <f t="shared" si="937"/>
        <v/>
      </c>
      <c r="M4866" s="115" t="str">
        <f t="shared" si="938"/>
        <v/>
      </c>
      <c r="N4866" s="118"/>
      <c r="O4866" s="116" t="str">
        <f>IFERROR(VLOOKUP(N4866,'Código del Diagnóstico'!$A$2:$B$12426,2,0),"")</f>
        <v/>
      </c>
      <c r="P4866" s="209" t="str">
        <f>IFERROR(VLOOKUP(C4866,'PER Sociodemografico'!A:G,7,0),"")</f>
        <v/>
      </c>
      <c r="Q4866" s="210" t="str">
        <f t="shared" si="939"/>
        <v/>
      </c>
      <c r="R4866" s="113">
        <f t="shared" si="940"/>
        <v>0</v>
      </c>
      <c r="S4866" s="116">
        <f t="shared" si="941"/>
        <v>0</v>
      </c>
      <c r="T4866" s="129">
        <f t="shared" si="942"/>
        <v>0</v>
      </c>
      <c r="U4866" s="211">
        <f t="shared" si="943"/>
        <v>0</v>
      </c>
      <c r="V4866" s="212">
        <f t="shared" si="944"/>
        <v>0</v>
      </c>
      <c r="W4866" s="212">
        <f t="shared" si="945"/>
        <v>0</v>
      </c>
      <c r="X4866" s="213" t="str">
        <f t="shared" si="946"/>
        <v/>
      </c>
      <c r="Y4866" s="213" t="str">
        <f t="shared" si="947"/>
        <v/>
      </c>
    </row>
    <row r="4867" spans="1:25" ht="15">
      <c r="A4867" s="118"/>
      <c r="B4867" s="117"/>
      <c r="C4867" s="119"/>
      <c r="D4867" s="116" t="str">
        <f>IFERROR(VLOOKUP(C4867,'PER Sociodemografico'!A:L,2,0),"")</f>
        <v/>
      </c>
      <c r="E4867" s="116" t="str">
        <f>IFERROR(VLOOKUP(C4867,'PER Sociodemografico'!A:L,9,0),"")</f>
        <v/>
      </c>
      <c r="F4867" s="118"/>
      <c r="G4867" s="116" t="str">
        <f>IFERROR(VLOOKUP(C4867,'PER Sociodemografico'!A:L,10,0),"")</f>
        <v/>
      </c>
      <c r="H4867" s="120"/>
      <c r="I4867" s="117"/>
      <c r="J4867" s="117"/>
      <c r="K4867" s="113" t="str">
        <f t="shared" si="936"/>
        <v/>
      </c>
      <c r="L4867" s="114" t="str">
        <f t="shared" si="937"/>
        <v/>
      </c>
      <c r="M4867" s="115" t="str">
        <f t="shared" si="938"/>
        <v/>
      </c>
      <c r="N4867" s="118"/>
      <c r="O4867" s="116" t="str">
        <f>IFERROR(VLOOKUP(N4867,'Código del Diagnóstico'!$A$2:$B$12426,2,0),"")</f>
        <v/>
      </c>
      <c r="P4867" s="209" t="str">
        <f>IFERROR(VLOOKUP(C4867,'PER Sociodemografico'!A:G,7,0),"")</f>
        <v/>
      </c>
      <c r="Q4867" s="210" t="str">
        <f t="shared" si="939"/>
        <v/>
      </c>
      <c r="R4867" s="113">
        <f t="shared" si="940"/>
        <v>0</v>
      </c>
      <c r="S4867" s="116">
        <f t="shared" si="941"/>
        <v>0</v>
      </c>
      <c r="T4867" s="129">
        <f t="shared" si="942"/>
        <v>0</v>
      </c>
      <c r="U4867" s="211">
        <f t="shared" si="943"/>
        <v>0</v>
      </c>
      <c r="V4867" s="212">
        <f t="shared" si="944"/>
        <v>0</v>
      </c>
      <c r="W4867" s="212">
        <f t="shared" si="945"/>
        <v>0</v>
      </c>
      <c r="X4867" s="213" t="str">
        <f t="shared" si="946"/>
        <v/>
      </c>
      <c r="Y4867" s="213" t="str">
        <f t="shared" si="947"/>
        <v/>
      </c>
    </row>
    <row r="4868" spans="1:25" ht="15">
      <c r="A4868" s="118"/>
      <c r="B4868" s="117"/>
      <c r="C4868" s="119"/>
      <c r="D4868" s="116" t="str">
        <f>IFERROR(VLOOKUP(C4868,'PER Sociodemografico'!A:L,2,0),"")</f>
        <v/>
      </c>
      <c r="E4868" s="116" t="str">
        <f>IFERROR(VLOOKUP(C4868,'PER Sociodemografico'!A:L,9,0),"")</f>
        <v/>
      </c>
      <c r="F4868" s="118"/>
      <c r="G4868" s="116" t="str">
        <f>IFERROR(VLOOKUP(C4868,'PER Sociodemografico'!A:L,10,0),"")</f>
        <v/>
      </c>
      <c r="H4868" s="120"/>
      <c r="I4868" s="117"/>
      <c r="J4868" s="117"/>
      <c r="K4868" s="113" t="str">
        <f t="shared" si="936"/>
        <v/>
      </c>
      <c r="L4868" s="114" t="str">
        <f t="shared" si="937"/>
        <v/>
      </c>
      <c r="M4868" s="115" t="str">
        <f t="shared" si="938"/>
        <v/>
      </c>
      <c r="N4868" s="118"/>
      <c r="O4868" s="116" t="str">
        <f>IFERROR(VLOOKUP(N4868,'Código del Diagnóstico'!$A$2:$B$12426,2,0),"")</f>
        <v/>
      </c>
      <c r="P4868" s="209" t="str">
        <f>IFERROR(VLOOKUP(C4868,'PER Sociodemografico'!A:G,7,0),"")</f>
        <v/>
      </c>
      <c r="Q4868" s="210" t="str">
        <f t="shared" si="939"/>
        <v/>
      </c>
      <c r="R4868" s="113">
        <f t="shared" si="940"/>
        <v>0</v>
      </c>
      <c r="S4868" s="116">
        <f t="shared" si="941"/>
        <v>0</v>
      </c>
      <c r="T4868" s="129">
        <f t="shared" si="942"/>
        <v>0</v>
      </c>
      <c r="U4868" s="211">
        <f t="shared" si="943"/>
        <v>0</v>
      </c>
      <c r="V4868" s="212">
        <f t="shared" si="944"/>
        <v>0</v>
      </c>
      <c r="W4868" s="212">
        <f t="shared" si="945"/>
        <v>0</v>
      </c>
      <c r="X4868" s="213" t="str">
        <f t="shared" si="946"/>
        <v/>
      </c>
      <c r="Y4868" s="213" t="str">
        <f t="shared" si="947"/>
        <v/>
      </c>
    </row>
    <row r="4869" spans="1:25" ht="15">
      <c r="A4869" s="118"/>
      <c r="B4869" s="117"/>
      <c r="C4869" s="119"/>
      <c r="D4869" s="116" t="str">
        <f>IFERROR(VLOOKUP(C4869,'PER Sociodemografico'!A:L,2,0),"")</f>
        <v/>
      </c>
      <c r="E4869" s="116" t="str">
        <f>IFERROR(VLOOKUP(C4869,'PER Sociodemografico'!A:L,9,0),"")</f>
        <v/>
      </c>
      <c r="F4869" s="118"/>
      <c r="G4869" s="116" t="str">
        <f>IFERROR(VLOOKUP(C4869,'PER Sociodemografico'!A:L,10,0),"")</f>
        <v/>
      </c>
      <c r="H4869" s="120"/>
      <c r="I4869" s="117"/>
      <c r="J4869" s="117"/>
      <c r="K4869" s="113" t="str">
        <f t="shared" si="936"/>
        <v/>
      </c>
      <c r="L4869" s="114" t="str">
        <f t="shared" si="937"/>
        <v/>
      </c>
      <c r="M4869" s="115" t="str">
        <f t="shared" si="938"/>
        <v/>
      </c>
      <c r="N4869" s="118"/>
      <c r="O4869" s="116" t="str">
        <f>IFERROR(VLOOKUP(N4869,'Código del Diagnóstico'!$A$2:$B$12426,2,0),"")</f>
        <v/>
      </c>
      <c r="P4869" s="209" t="str">
        <f>IFERROR(VLOOKUP(C4869,'PER Sociodemografico'!A:G,7,0),"")</f>
        <v/>
      </c>
      <c r="Q4869" s="210" t="str">
        <f t="shared" si="939"/>
        <v/>
      </c>
      <c r="R4869" s="113">
        <f t="shared" si="940"/>
        <v>0</v>
      </c>
      <c r="S4869" s="116">
        <f t="shared" si="941"/>
        <v>0</v>
      </c>
      <c r="T4869" s="129">
        <f t="shared" si="942"/>
        <v>0</v>
      </c>
      <c r="U4869" s="211">
        <f t="shared" si="943"/>
        <v>0</v>
      </c>
      <c r="V4869" s="212">
        <f t="shared" si="944"/>
        <v>0</v>
      </c>
      <c r="W4869" s="212">
        <f t="shared" si="945"/>
        <v>0</v>
      </c>
      <c r="X4869" s="213" t="str">
        <f t="shared" si="946"/>
        <v/>
      </c>
      <c r="Y4869" s="213" t="str">
        <f t="shared" si="947"/>
        <v/>
      </c>
    </row>
    <row r="4870" spans="1:25" ht="15">
      <c r="A4870" s="118"/>
      <c r="B4870" s="117"/>
      <c r="C4870" s="119"/>
      <c r="D4870" s="116" t="str">
        <f>IFERROR(VLOOKUP(C4870,'PER Sociodemografico'!A:L,2,0),"")</f>
        <v/>
      </c>
      <c r="E4870" s="116" t="str">
        <f>IFERROR(VLOOKUP(C4870,'PER Sociodemografico'!A:L,9,0),"")</f>
        <v/>
      </c>
      <c r="F4870" s="118"/>
      <c r="G4870" s="116" t="str">
        <f>IFERROR(VLOOKUP(C4870,'PER Sociodemografico'!A:L,10,0),"")</f>
        <v/>
      </c>
      <c r="H4870" s="120"/>
      <c r="I4870" s="117"/>
      <c r="J4870" s="117"/>
      <c r="K4870" s="113" t="str">
        <f t="shared" si="936"/>
        <v/>
      </c>
      <c r="L4870" s="114" t="str">
        <f t="shared" si="937"/>
        <v/>
      </c>
      <c r="M4870" s="115" t="str">
        <f t="shared" si="938"/>
        <v/>
      </c>
      <c r="N4870" s="118"/>
      <c r="O4870" s="116" t="str">
        <f>IFERROR(VLOOKUP(N4870,'Código del Diagnóstico'!$A$2:$B$12426,2,0),"")</f>
        <v/>
      </c>
      <c r="P4870" s="209" t="str">
        <f>IFERROR(VLOOKUP(C4870,'PER Sociodemografico'!A:G,7,0),"")</f>
        <v/>
      </c>
      <c r="Q4870" s="210" t="str">
        <f t="shared" si="939"/>
        <v/>
      </c>
      <c r="R4870" s="113">
        <f t="shared" si="940"/>
        <v>0</v>
      </c>
      <c r="S4870" s="116">
        <f t="shared" si="941"/>
        <v>0</v>
      </c>
      <c r="T4870" s="129">
        <f t="shared" si="942"/>
        <v>0</v>
      </c>
      <c r="U4870" s="211">
        <f t="shared" si="943"/>
        <v>0</v>
      </c>
      <c r="V4870" s="212">
        <f t="shared" si="944"/>
        <v>0</v>
      </c>
      <c r="W4870" s="212">
        <f t="shared" si="945"/>
        <v>0</v>
      </c>
      <c r="X4870" s="213" t="str">
        <f t="shared" si="946"/>
        <v/>
      </c>
      <c r="Y4870" s="213" t="str">
        <f t="shared" si="947"/>
        <v/>
      </c>
    </row>
    <row r="4871" spans="1:25" ht="15">
      <c r="A4871" s="118"/>
      <c r="B4871" s="117"/>
      <c r="C4871" s="119"/>
      <c r="D4871" s="116" t="str">
        <f>IFERROR(VLOOKUP(C4871,'PER Sociodemografico'!A:L,2,0),"")</f>
        <v/>
      </c>
      <c r="E4871" s="116" t="str">
        <f>IFERROR(VLOOKUP(C4871,'PER Sociodemografico'!A:L,9,0),"")</f>
        <v/>
      </c>
      <c r="F4871" s="118"/>
      <c r="G4871" s="116" t="str">
        <f>IFERROR(VLOOKUP(C4871,'PER Sociodemografico'!A:L,10,0),"")</f>
        <v/>
      </c>
      <c r="H4871" s="120"/>
      <c r="I4871" s="117"/>
      <c r="J4871" s="117"/>
      <c r="K4871" s="113" t="str">
        <f t="shared" si="936"/>
        <v/>
      </c>
      <c r="L4871" s="114" t="str">
        <f t="shared" si="937"/>
        <v/>
      </c>
      <c r="M4871" s="115" t="str">
        <f t="shared" si="938"/>
        <v/>
      </c>
      <c r="N4871" s="118"/>
      <c r="O4871" s="116" t="str">
        <f>IFERROR(VLOOKUP(N4871,'Código del Diagnóstico'!$A$2:$B$12426,2,0),"")</f>
        <v/>
      </c>
      <c r="P4871" s="209" t="str">
        <f>IFERROR(VLOOKUP(C4871,'PER Sociodemografico'!A:G,7,0),"")</f>
        <v/>
      </c>
      <c r="Q4871" s="210" t="str">
        <f t="shared" si="939"/>
        <v/>
      </c>
      <c r="R4871" s="113">
        <f t="shared" si="940"/>
        <v>0</v>
      </c>
      <c r="S4871" s="116">
        <f t="shared" si="941"/>
        <v>0</v>
      </c>
      <c r="T4871" s="129">
        <f t="shared" si="942"/>
        <v>0</v>
      </c>
      <c r="U4871" s="211">
        <f t="shared" si="943"/>
        <v>0</v>
      </c>
      <c r="V4871" s="212">
        <f t="shared" si="944"/>
        <v>0</v>
      </c>
      <c r="W4871" s="212">
        <f t="shared" si="945"/>
        <v>0</v>
      </c>
      <c r="X4871" s="213" t="str">
        <f t="shared" si="946"/>
        <v/>
      </c>
      <c r="Y4871" s="213" t="str">
        <f t="shared" si="947"/>
        <v/>
      </c>
    </row>
    <row r="4872" spans="1:25" ht="15">
      <c r="A4872" s="118"/>
      <c r="B4872" s="117"/>
      <c r="C4872" s="119"/>
      <c r="D4872" s="116" t="str">
        <f>IFERROR(VLOOKUP(C4872,'PER Sociodemografico'!A:L,2,0),"")</f>
        <v/>
      </c>
      <c r="E4872" s="116" t="str">
        <f>IFERROR(VLOOKUP(C4872,'PER Sociodemografico'!A:L,9,0),"")</f>
        <v/>
      </c>
      <c r="F4872" s="118"/>
      <c r="G4872" s="116" t="str">
        <f>IFERROR(VLOOKUP(C4872,'PER Sociodemografico'!A:L,10,0),"")</f>
        <v/>
      </c>
      <c r="H4872" s="120"/>
      <c r="I4872" s="117"/>
      <c r="J4872" s="117"/>
      <c r="K4872" s="113" t="str">
        <f t="shared" si="936"/>
        <v/>
      </c>
      <c r="L4872" s="114" t="str">
        <f t="shared" si="937"/>
        <v/>
      </c>
      <c r="M4872" s="115" t="str">
        <f t="shared" si="938"/>
        <v/>
      </c>
      <c r="N4872" s="118"/>
      <c r="O4872" s="116" t="str">
        <f>IFERROR(VLOOKUP(N4872,'Código del Diagnóstico'!$A$2:$B$12426,2,0),"")</f>
        <v/>
      </c>
      <c r="P4872" s="209" t="str">
        <f>IFERROR(VLOOKUP(C4872,'PER Sociodemografico'!A:G,7,0),"")</f>
        <v/>
      </c>
      <c r="Q4872" s="210" t="str">
        <f t="shared" si="939"/>
        <v/>
      </c>
      <c r="R4872" s="113">
        <f t="shared" si="940"/>
        <v>0</v>
      </c>
      <c r="S4872" s="116">
        <f t="shared" si="941"/>
        <v>0</v>
      </c>
      <c r="T4872" s="129">
        <f t="shared" si="942"/>
        <v>0</v>
      </c>
      <c r="U4872" s="211">
        <f t="shared" si="943"/>
        <v>0</v>
      </c>
      <c r="V4872" s="212">
        <f t="shared" si="944"/>
        <v>0</v>
      </c>
      <c r="W4872" s="212">
        <f t="shared" si="945"/>
        <v>0</v>
      </c>
      <c r="X4872" s="213" t="str">
        <f t="shared" si="946"/>
        <v/>
      </c>
      <c r="Y4872" s="213" t="str">
        <f t="shared" si="947"/>
        <v/>
      </c>
    </row>
    <row r="4873" spans="1:25" ht="15">
      <c r="A4873" s="118"/>
      <c r="B4873" s="117"/>
      <c r="C4873" s="119"/>
      <c r="D4873" s="116" t="str">
        <f>IFERROR(VLOOKUP(C4873,'PER Sociodemografico'!A:L,2,0),"")</f>
        <v/>
      </c>
      <c r="E4873" s="116" t="str">
        <f>IFERROR(VLOOKUP(C4873,'PER Sociodemografico'!A:L,9,0),"")</f>
        <v/>
      </c>
      <c r="F4873" s="118"/>
      <c r="G4873" s="116" t="str">
        <f>IFERROR(VLOOKUP(C4873,'PER Sociodemografico'!A:L,10,0),"")</f>
        <v/>
      </c>
      <c r="H4873" s="120"/>
      <c r="I4873" s="117"/>
      <c r="J4873" s="117"/>
      <c r="K4873" s="113" t="str">
        <f t="shared" si="936"/>
        <v/>
      </c>
      <c r="L4873" s="114" t="str">
        <f t="shared" si="937"/>
        <v/>
      </c>
      <c r="M4873" s="115" t="str">
        <f t="shared" si="938"/>
        <v/>
      </c>
      <c r="N4873" s="118"/>
      <c r="O4873" s="116" t="str">
        <f>IFERROR(VLOOKUP(N4873,'Código del Diagnóstico'!$A$2:$B$12426,2,0),"")</f>
        <v/>
      </c>
      <c r="P4873" s="209" t="str">
        <f>IFERROR(VLOOKUP(C4873,'PER Sociodemografico'!A:G,7,0),"")</f>
        <v/>
      </c>
      <c r="Q4873" s="210" t="str">
        <f t="shared" si="939"/>
        <v/>
      </c>
      <c r="R4873" s="113">
        <f t="shared" si="940"/>
        <v>0</v>
      </c>
      <c r="S4873" s="116">
        <f t="shared" si="941"/>
        <v>0</v>
      </c>
      <c r="T4873" s="129">
        <f t="shared" si="942"/>
        <v>0</v>
      </c>
      <c r="U4873" s="211">
        <f t="shared" si="943"/>
        <v>0</v>
      </c>
      <c r="V4873" s="212">
        <f t="shared" si="944"/>
        <v>0</v>
      </c>
      <c r="W4873" s="212">
        <f t="shared" si="945"/>
        <v>0</v>
      </c>
      <c r="X4873" s="213" t="str">
        <f t="shared" si="946"/>
        <v/>
      </c>
      <c r="Y4873" s="213" t="str">
        <f t="shared" si="947"/>
        <v/>
      </c>
    </row>
    <row r="4874" spans="1:25" ht="15">
      <c r="A4874" s="118"/>
      <c r="B4874" s="117"/>
      <c r="C4874" s="119"/>
      <c r="D4874" s="116" t="str">
        <f>IFERROR(VLOOKUP(C4874,'PER Sociodemografico'!A:L,2,0),"")</f>
        <v/>
      </c>
      <c r="E4874" s="116" t="str">
        <f>IFERROR(VLOOKUP(C4874,'PER Sociodemografico'!A:L,9,0),"")</f>
        <v/>
      </c>
      <c r="F4874" s="118"/>
      <c r="G4874" s="116" t="str">
        <f>IFERROR(VLOOKUP(C4874,'PER Sociodemografico'!A:L,10,0),"")</f>
        <v/>
      </c>
      <c r="H4874" s="120"/>
      <c r="I4874" s="117"/>
      <c r="J4874" s="117"/>
      <c r="K4874" s="113" t="str">
        <f t="shared" si="936"/>
        <v/>
      </c>
      <c r="L4874" s="114" t="str">
        <f t="shared" si="937"/>
        <v/>
      </c>
      <c r="M4874" s="115" t="str">
        <f t="shared" si="938"/>
        <v/>
      </c>
      <c r="N4874" s="118"/>
      <c r="O4874" s="116" t="str">
        <f>IFERROR(VLOOKUP(N4874,'Código del Diagnóstico'!$A$2:$B$12426,2,0),"")</f>
        <v/>
      </c>
      <c r="P4874" s="209" t="str">
        <f>IFERROR(VLOOKUP(C4874,'PER Sociodemografico'!A:G,7,0),"")</f>
        <v/>
      </c>
      <c r="Q4874" s="210" t="str">
        <f t="shared" si="939"/>
        <v/>
      </c>
      <c r="R4874" s="113">
        <f t="shared" si="940"/>
        <v>0</v>
      </c>
      <c r="S4874" s="116">
        <f t="shared" si="941"/>
        <v>0</v>
      </c>
      <c r="T4874" s="129">
        <f t="shared" si="942"/>
        <v>0</v>
      </c>
      <c r="U4874" s="211">
        <f t="shared" si="943"/>
        <v>0</v>
      </c>
      <c r="V4874" s="212">
        <f t="shared" si="944"/>
        <v>0</v>
      </c>
      <c r="W4874" s="212">
        <f t="shared" si="945"/>
        <v>0</v>
      </c>
      <c r="X4874" s="213" t="str">
        <f t="shared" si="946"/>
        <v/>
      </c>
      <c r="Y4874" s="213" t="str">
        <f t="shared" si="947"/>
        <v/>
      </c>
    </row>
    <row r="4875" spans="1:25" ht="15">
      <c r="A4875" s="118"/>
      <c r="B4875" s="117"/>
      <c r="C4875" s="119"/>
      <c r="D4875" s="116" t="str">
        <f>IFERROR(VLOOKUP(C4875,'PER Sociodemografico'!A:L,2,0),"")</f>
        <v/>
      </c>
      <c r="E4875" s="116" t="str">
        <f>IFERROR(VLOOKUP(C4875,'PER Sociodemografico'!A:L,9,0),"")</f>
        <v/>
      </c>
      <c r="F4875" s="118"/>
      <c r="G4875" s="116" t="str">
        <f>IFERROR(VLOOKUP(C4875,'PER Sociodemografico'!A:L,10,0),"")</f>
        <v/>
      </c>
      <c r="H4875" s="120"/>
      <c r="I4875" s="117"/>
      <c r="J4875" s="117"/>
      <c r="K4875" s="113" t="str">
        <f t="shared" si="936"/>
        <v/>
      </c>
      <c r="L4875" s="114" t="str">
        <f t="shared" si="937"/>
        <v/>
      </c>
      <c r="M4875" s="115" t="str">
        <f t="shared" si="938"/>
        <v/>
      </c>
      <c r="N4875" s="118"/>
      <c r="O4875" s="116" t="str">
        <f>IFERROR(VLOOKUP(N4875,'Código del Diagnóstico'!$A$2:$B$12426,2,0),"")</f>
        <v/>
      </c>
      <c r="P4875" s="209" t="str">
        <f>IFERROR(VLOOKUP(C4875,'PER Sociodemografico'!A:G,7,0),"")</f>
        <v/>
      </c>
      <c r="Q4875" s="210" t="str">
        <f t="shared" si="939"/>
        <v/>
      </c>
      <c r="R4875" s="113">
        <f t="shared" si="940"/>
        <v>0</v>
      </c>
      <c r="S4875" s="116">
        <f t="shared" si="941"/>
        <v>0</v>
      </c>
      <c r="T4875" s="129">
        <f t="shared" si="942"/>
        <v>0</v>
      </c>
      <c r="U4875" s="211">
        <f t="shared" si="943"/>
        <v>0</v>
      </c>
      <c r="V4875" s="212">
        <f t="shared" si="944"/>
        <v>0</v>
      </c>
      <c r="W4875" s="212">
        <f t="shared" si="945"/>
        <v>0</v>
      </c>
      <c r="X4875" s="213" t="str">
        <f t="shared" si="946"/>
        <v/>
      </c>
      <c r="Y4875" s="213" t="str">
        <f t="shared" si="947"/>
        <v/>
      </c>
    </row>
    <row r="4876" spans="1:25" ht="15">
      <c r="A4876" s="118"/>
      <c r="B4876" s="117"/>
      <c r="C4876" s="119"/>
      <c r="D4876" s="116" t="str">
        <f>IFERROR(VLOOKUP(C4876,'PER Sociodemografico'!A:L,2,0),"")</f>
        <v/>
      </c>
      <c r="E4876" s="116" t="str">
        <f>IFERROR(VLOOKUP(C4876,'PER Sociodemografico'!A:L,9,0),"")</f>
        <v/>
      </c>
      <c r="F4876" s="118"/>
      <c r="G4876" s="116" t="str">
        <f>IFERROR(VLOOKUP(C4876,'PER Sociodemografico'!A:L,10,0),"")</f>
        <v/>
      </c>
      <c r="H4876" s="120"/>
      <c r="I4876" s="117"/>
      <c r="J4876" s="117"/>
      <c r="K4876" s="113" t="str">
        <f t="shared" si="936"/>
        <v/>
      </c>
      <c r="L4876" s="114" t="str">
        <f t="shared" si="937"/>
        <v/>
      </c>
      <c r="M4876" s="115" t="str">
        <f t="shared" si="938"/>
        <v/>
      </c>
      <c r="N4876" s="118"/>
      <c r="O4876" s="116" t="str">
        <f>IFERROR(VLOOKUP(N4876,'Código del Diagnóstico'!$A$2:$B$12426,2,0),"")</f>
        <v/>
      </c>
      <c r="P4876" s="209" t="str">
        <f>IFERROR(VLOOKUP(C4876,'PER Sociodemografico'!A:G,7,0),"")</f>
        <v/>
      </c>
      <c r="Q4876" s="210" t="str">
        <f t="shared" si="939"/>
        <v/>
      </c>
      <c r="R4876" s="113">
        <f t="shared" si="940"/>
        <v>0</v>
      </c>
      <c r="S4876" s="116">
        <f t="shared" si="941"/>
        <v>0</v>
      </c>
      <c r="T4876" s="129">
        <f t="shared" si="942"/>
        <v>0</v>
      </c>
      <c r="U4876" s="211">
        <f t="shared" si="943"/>
        <v>0</v>
      </c>
      <c r="V4876" s="212">
        <f t="shared" si="944"/>
        <v>0</v>
      </c>
      <c r="W4876" s="212">
        <f t="shared" si="945"/>
        <v>0</v>
      </c>
      <c r="X4876" s="213" t="str">
        <f t="shared" si="946"/>
        <v/>
      </c>
      <c r="Y4876" s="213" t="str">
        <f t="shared" si="947"/>
        <v/>
      </c>
    </row>
    <row r="4877" spans="1:25" ht="15">
      <c r="A4877" s="118"/>
      <c r="B4877" s="117"/>
      <c r="C4877" s="119"/>
      <c r="D4877" s="116" t="str">
        <f>IFERROR(VLOOKUP(C4877,'PER Sociodemografico'!A:L,2,0),"")</f>
        <v/>
      </c>
      <c r="E4877" s="116" t="str">
        <f>IFERROR(VLOOKUP(C4877,'PER Sociodemografico'!A:L,9,0),"")</f>
        <v/>
      </c>
      <c r="F4877" s="118"/>
      <c r="G4877" s="116" t="str">
        <f>IFERROR(VLOOKUP(C4877,'PER Sociodemografico'!A:L,10,0),"")</f>
        <v/>
      </c>
      <c r="H4877" s="120"/>
      <c r="I4877" s="117"/>
      <c r="J4877" s="117"/>
      <c r="K4877" s="113" t="str">
        <f t="shared" si="936"/>
        <v/>
      </c>
      <c r="L4877" s="114" t="str">
        <f t="shared" si="937"/>
        <v/>
      </c>
      <c r="M4877" s="115" t="str">
        <f t="shared" si="938"/>
        <v/>
      </c>
      <c r="N4877" s="118"/>
      <c r="O4877" s="116" t="str">
        <f>IFERROR(VLOOKUP(N4877,'Código del Diagnóstico'!$A$2:$B$12426,2,0),"")</f>
        <v/>
      </c>
      <c r="P4877" s="209" t="str">
        <f>IFERROR(VLOOKUP(C4877,'PER Sociodemografico'!A:G,7,0),"")</f>
        <v/>
      </c>
      <c r="Q4877" s="210" t="str">
        <f t="shared" si="939"/>
        <v/>
      </c>
      <c r="R4877" s="113">
        <f t="shared" si="940"/>
        <v>0</v>
      </c>
      <c r="S4877" s="116">
        <f t="shared" si="941"/>
        <v>0</v>
      </c>
      <c r="T4877" s="129">
        <f t="shared" si="942"/>
        <v>0</v>
      </c>
      <c r="U4877" s="211">
        <f t="shared" si="943"/>
        <v>0</v>
      </c>
      <c r="V4877" s="212">
        <f t="shared" si="944"/>
        <v>0</v>
      </c>
      <c r="W4877" s="212">
        <f t="shared" si="945"/>
        <v>0</v>
      </c>
      <c r="X4877" s="213" t="str">
        <f t="shared" si="946"/>
        <v/>
      </c>
      <c r="Y4877" s="213" t="str">
        <f t="shared" si="947"/>
        <v/>
      </c>
    </row>
    <row r="4878" spans="1:25" ht="15">
      <c r="A4878" s="118"/>
      <c r="B4878" s="117"/>
      <c r="C4878" s="119"/>
      <c r="D4878" s="116" t="str">
        <f>IFERROR(VLOOKUP(C4878,'PER Sociodemografico'!A:L,2,0),"")</f>
        <v/>
      </c>
      <c r="E4878" s="116" t="str">
        <f>IFERROR(VLOOKUP(C4878,'PER Sociodemografico'!A:L,9,0),"")</f>
        <v/>
      </c>
      <c r="F4878" s="118"/>
      <c r="G4878" s="116" t="str">
        <f>IFERROR(VLOOKUP(C4878,'PER Sociodemografico'!A:L,10,0),"")</f>
        <v/>
      </c>
      <c r="H4878" s="120"/>
      <c r="I4878" s="117"/>
      <c r="J4878" s="117"/>
      <c r="K4878" s="113" t="str">
        <f t="shared" si="936"/>
        <v/>
      </c>
      <c r="L4878" s="114" t="str">
        <f t="shared" si="937"/>
        <v/>
      </c>
      <c r="M4878" s="115" t="str">
        <f t="shared" si="938"/>
        <v/>
      </c>
      <c r="N4878" s="118"/>
      <c r="O4878" s="116" t="str">
        <f>IFERROR(VLOOKUP(N4878,'Código del Diagnóstico'!$A$2:$B$12426,2,0),"")</f>
        <v/>
      </c>
      <c r="P4878" s="209" t="str">
        <f>IFERROR(VLOOKUP(C4878,'PER Sociodemografico'!A:G,7,0),"")</f>
        <v/>
      </c>
      <c r="Q4878" s="210" t="str">
        <f t="shared" si="939"/>
        <v/>
      </c>
      <c r="R4878" s="113">
        <f t="shared" si="940"/>
        <v>0</v>
      </c>
      <c r="S4878" s="116">
        <f t="shared" si="941"/>
        <v>0</v>
      </c>
      <c r="T4878" s="129">
        <f t="shared" si="942"/>
        <v>0</v>
      </c>
      <c r="U4878" s="211">
        <f t="shared" si="943"/>
        <v>0</v>
      </c>
      <c r="V4878" s="212">
        <f t="shared" si="944"/>
        <v>0</v>
      </c>
      <c r="W4878" s="212">
        <f t="shared" si="945"/>
        <v>0</v>
      </c>
      <c r="X4878" s="213" t="str">
        <f t="shared" si="946"/>
        <v/>
      </c>
      <c r="Y4878" s="213" t="str">
        <f t="shared" si="947"/>
        <v/>
      </c>
    </row>
    <row r="4879" spans="1:25" ht="15">
      <c r="A4879" s="118"/>
      <c r="B4879" s="117"/>
      <c r="C4879" s="119"/>
      <c r="D4879" s="116" t="str">
        <f>IFERROR(VLOOKUP(C4879,'PER Sociodemografico'!A:L,2,0),"")</f>
        <v/>
      </c>
      <c r="E4879" s="116" t="str">
        <f>IFERROR(VLOOKUP(C4879,'PER Sociodemografico'!A:L,9,0),"")</f>
        <v/>
      </c>
      <c r="F4879" s="118"/>
      <c r="G4879" s="116" t="str">
        <f>IFERROR(VLOOKUP(C4879,'PER Sociodemografico'!A:L,10,0),"")</f>
        <v/>
      </c>
      <c r="H4879" s="120"/>
      <c r="I4879" s="117"/>
      <c r="J4879" s="117"/>
      <c r="K4879" s="113" t="str">
        <f t="shared" si="936"/>
        <v/>
      </c>
      <c r="L4879" s="114" t="str">
        <f t="shared" si="937"/>
        <v/>
      </c>
      <c r="M4879" s="115" t="str">
        <f t="shared" si="938"/>
        <v/>
      </c>
      <c r="N4879" s="118"/>
      <c r="O4879" s="116" t="str">
        <f>IFERROR(VLOOKUP(N4879,'Código del Diagnóstico'!$A$2:$B$12426,2,0),"")</f>
        <v/>
      </c>
      <c r="P4879" s="209" t="str">
        <f>IFERROR(VLOOKUP(C4879,'PER Sociodemografico'!A:G,7,0),"")</f>
        <v/>
      </c>
      <c r="Q4879" s="210" t="str">
        <f t="shared" si="939"/>
        <v/>
      </c>
      <c r="R4879" s="113">
        <f t="shared" si="940"/>
        <v>0</v>
      </c>
      <c r="S4879" s="116">
        <f t="shared" si="941"/>
        <v>0</v>
      </c>
      <c r="T4879" s="129">
        <f t="shared" si="942"/>
        <v>0</v>
      </c>
      <c r="U4879" s="211">
        <f t="shared" si="943"/>
        <v>0</v>
      </c>
      <c r="V4879" s="212">
        <f t="shared" si="944"/>
        <v>0</v>
      </c>
      <c r="W4879" s="212">
        <f t="shared" si="945"/>
        <v>0</v>
      </c>
      <c r="X4879" s="213" t="str">
        <f t="shared" si="946"/>
        <v/>
      </c>
      <c r="Y4879" s="213" t="str">
        <f t="shared" si="947"/>
        <v/>
      </c>
    </row>
    <row r="4880" spans="1:25" ht="15">
      <c r="A4880" s="118"/>
      <c r="B4880" s="117"/>
      <c r="C4880" s="119"/>
      <c r="D4880" s="116" t="str">
        <f>IFERROR(VLOOKUP(C4880,'PER Sociodemografico'!A:L,2,0),"")</f>
        <v/>
      </c>
      <c r="E4880" s="116" t="str">
        <f>IFERROR(VLOOKUP(C4880,'PER Sociodemografico'!A:L,9,0),"")</f>
        <v/>
      </c>
      <c r="F4880" s="118"/>
      <c r="G4880" s="116" t="str">
        <f>IFERROR(VLOOKUP(C4880,'PER Sociodemografico'!A:L,10,0),"")</f>
        <v/>
      </c>
      <c r="H4880" s="120"/>
      <c r="I4880" s="117"/>
      <c r="J4880" s="117"/>
      <c r="K4880" s="113" t="str">
        <f t="shared" si="936"/>
        <v/>
      </c>
      <c r="L4880" s="114" t="str">
        <f t="shared" si="937"/>
        <v/>
      </c>
      <c r="M4880" s="115" t="str">
        <f t="shared" si="938"/>
        <v/>
      </c>
      <c r="N4880" s="118"/>
      <c r="O4880" s="116" t="str">
        <f>IFERROR(VLOOKUP(N4880,'Código del Diagnóstico'!$A$2:$B$12426,2,0),"")</f>
        <v/>
      </c>
      <c r="P4880" s="209" t="str">
        <f>IFERROR(VLOOKUP(C4880,'PER Sociodemografico'!A:G,7,0),"")</f>
        <v/>
      </c>
      <c r="Q4880" s="210" t="str">
        <f t="shared" si="939"/>
        <v/>
      </c>
      <c r="R4880" s="113">
        <f t="shared" si="940"/>
        <v>0</v>
      </c>
      <c r="S4880" s="116">
        <f t="shared" si="941"/>
        <v>0</v>
      </c>
      <c r="T4880" s="129">
        <f t="shared" si="942"/>
        <v>0</v>
      </c>
      <c r="U4880" s="211">
        <f t="shared" si="943"/>
        <v>0</v>
      </c>
      <c r="V4880" s="212">
        <f t="shared" si="944"/>
        <v>0</v>
      </c>
      <c r="W4880" s="212">
        <f t="shared" si="945"/>
        <v>0</v>
      </c>
      <c r="X4880" s="213" t="str">
        <f t="shared" si="946"/>
        <v/>
      </c>
      <c r="Y4880" s="213" t="str">
        <f t="shared" si="947"/>
        <v/>
      </c>
    </row>
    <row r="4881" spans="1:25" ht="15">
      <c r="A4881" s="118"/>
      <c r="B4881" s="117"/>
      <c r="C4881" s="119"/>
      <c r="D4881" s="116" t="str">
        <f>IFERROR(VLOOKUP(C4881,'PER Sociodemografico'!A:L,2,0),"")</f>
        <v/>
      </c>
      <c r="E4881" s="116" t="str">
        <f>IFERROR(VLOOKUP(C4881,'PER Sociodemografico'!A:L,9,0),"")</f>
        <v/>
      </c>
      <c r="F4881" s="118"/>
      <c r="G4881" s="116" t="str">
        <f>IFERROR(VLOOKUP(C4881,'PER Sociodemografico'!A:L,10,0),"")</f>
        <v/>
      </c>
      <c r="H4881" s="120"/>
      <c r="I4881" s="117"/>
      <c r="J4881" s="117"/>
      <c r="K4881" s="113" t="str">
        <f t="shared" si="936"/>
        <v/>
      </c>
      <c r="L4881" s="114" t="str">
        <f t="shared" si="937"/>
        <v/>
      </c>
      <c r="M4881" s="115" t="str">
        <f t="shared" si="938"/>
        <v/>
      </c>
      <c r="N4881" s="118"/>
      <c r="O4881" s="116" t="str">
        <f>IFERROR(VLOOKUP(N4881,'Código del Diagnóstico'!$A$2:$B$12426,2,0),"")</f>
        <v/>
      </c>
      <c r="P4881" s="209" t="str">
        <f>IFERROR(VLOOKUP(C4881,'PER Sociodemografico'!A:G,7,0),"")</f>
        <v/>
      </c>
      <c r="Q4881" s="210" t="str">
        <f t="shared" si="939"/>
        <v/>
      </c>
      <c r="R4881" s="113">
        <f t="shared" si="940"/>
        <v>0</v>
      </c>
      <c r="S4881" s="116">
        <f t="shared" si="941"/>
        <v>0</v>
      </c>
      <c r="T4881" s="129">
        <f t="shared" si="942"/>
        <v>0</v>
      </c>
      <c r="U4881" s="211">
        <f t="shared" si="943"/>
        <v>0</v>
      </c>
      <c r="V4881" s="212">
        <f t="shared" si="944"/>
        <v>0</v>
      </c>
      <c r="W4881" s="212">
        <f t="shared" si="945"/>
        <v>0</v>
      </c>
      <c r="X4881" s="213" t="str">
        <f t="shared" si="946"/>
        <v/>
      </c>
      <c r="Y4881" s="213" t="str">
        <f t="shared" si="947"/>
        <v/>
      </c>
    </row>
    <row r="4882" spans="1:25" ht="15">
      <c r="A4882" s="118"/>
      <c r="B4882" s="117"/>
      <c r="C4882" s="119"/>
      <c r="D4882" s="116" t="str">
        <f>IFERROR(VLOOKUP(C4882,'PER Sociodemografico'!A:L,2,0),"")</f>
        <v/>
      </c>
      <c r="E4882" s="116" t="str">
        <f>IFERROR(VLOOKUP(C4882,'PER Sociodemografico'!A:L,9,0),"")</f>
        <v/>
      </c>
      <c r="F4882" s="118"/>
      <c r="G4882" s="116" t="str">
        <f>IFERROR(VLOOKUP(C4882,'PER Sociodemografico'!A:L,10,0),"")</f>
        <v/>
      </c>
      <c r="H4882" s="120"/>
      <c r="I4882" s="117"/>
      <c r="J4882" s="117"/>
      <c r="K4882" s="113" t="str">
        <f t="shared" si="936"/>
        <v/>
      </c>
      <c r="L4882" s="114" t="str">
        <f t="shared" si="937"/>
        <v/>
      </c>
      <c r="M4882" s="115" t="str">
        <f t="shared" si="938"/>
        <v/>
      </c>
      <c r="N4882" s="118"/>
      <c r="O4882" s="116" t="str">
        <f>IFERROR(VLOOKUP(N4882,'Código del Diagnóstico'!$A$2:$B$12426,2,0),"")</f>
        <v/>
      </c>
      <c r="P4882" s="209" t="str">
        <f>IFERROR(VLOOKUP(C4882,'PER Sociodemografico'!A:G,7,0),"")</f>
        <v/>
      </c>
      <c r="Q4882" s="210" t="str">
        <f t="shared" si="939"/>
        <v/>
      </c>
      <c r="R4882" s="113">
        <f t="shared" si="940"/>
        <v>0</v>
      </c>
      <c r="S4882" s="116">
        <f t="shared" si="941"/>
        <v>0</v>
      </c>
      <c r="T4882" s="129">
        <f t="shared" si="942"/>
        <v>0</v>
      </c>
      <c r="U4882" s="211">
        <f t="shared" si="943"/>
        <v>0</v>
      </c>
      <c r="V4882" s="212">
        <f t="shared" si="944"/>
        <v>0</v>
      </c>
      <c r="W4882" s="212">
        <f t="shared" si="945"/>
        <v>0</v>
      </c>
      <c r="X4882" s="213" t="str">
        <f t="shared" si="946"/>
        <v/>
      </c>
      <c r="Y4882" s="213" t="str">
        <f t="shared" si="947"/>
        <v/>
      </c>
    </row>
    <row r="4883" spans="1:25" ht="15">
      <c r="A4883" s="118"/>
      <c r="B4883" s="117"/>
      <c r="C4883" s="119"/>
      <c r="D4883" s="116" t="str">
        <f>IFERROR(VLOOKUP(C4883,'PER Sociodemografico'!A:L,2,0),"")</f>
        <v/>
      </c>
      <c r="E4883" s="116" t="str">
        <f>IFERROR(VLOOKUP(C4883,'PER Sociodemografico'!A:L,9,0),"")</f>
        <v/>
      </c>
      <c r="F4883" s="118"/>
      <c r="G4883" s="116" t="str">
        <f>IFERROR(VLOOKUP(C4883,'PER Sociodemografico'!A:L,10,0),"")</f>
        <v/>
      </c>
      <c r="H4883" s="120"/>
      <c r="I4883" s="117"/>
      <c r="J4883" s="117"/>
      <c r="K4883" s="113" t="str">
        <f t="shared" si="936"/>
        <v/>
      </c>
      <c r="L4883" s="114" t="str">
        <f t="shared" si="937"/>
        <v/>
      </c>
      <c r="M4883" s="115" t="str">
        <f t="shared" si="938"/>
        <v/>
      </c>
      <c r="N4883" s="118"/>
      <c r="O4883" s="116" t="str">
        <f>IFERROR(VLOOKUP(N4883,'Código del Diagnóstico'!$A$2:$B$12426,2,0),"")</f>
        <v/>
      </c>
      <c r="P4883" s="209" t="str">
        <f>IFERROR(VLOOKUP(C4883,'PER Sociodemografico'!A:G,7,0),"")</f>
        <v/>
      </c>
      <c r="Q4883" s="210" t="str">
        <f t="shared" si="939"/>
        <v/>
      </c>
      <c r="R4883" s="113">
        <f t="shared" si="940"/>
        <v>0</v>
      </c>
      <c r="S4883" s="116">
        <f t="shared" si="941"/>
        <v>0</v>
      </c>
      <c r="T4883" s="129">
        <f t="shared" si="942"/>
        <v>0</v>
      </c>
      <c r="U4883" s="211">
        <f t="shared" si="943"/>
        <v>0</v>
      </c>
      <c r="V4883" s="212">
        <f t="shared" si="944"/>
        <v>0</v>
      </c>
      <c r="W4883" s="212">
        <f t="shared" si="945"/>
        <v>0</v>
      </c>
      <c r="X4883" s="213" t="str">
        <f t="shared" si="946"/>
        <v/>
      </c>
      <c r="Y4883" s="213" t="str">
        <f t="shared" si="947"/>
        <v/>
      </c>
    </row>
    <row r="4884" spans="1:25" ht="15">
      <c r="A4884" s="118"/>
      <c r="B4884" s="117"/>
      <c r="C4884" s="119"/>
      <c r="D4884" s="116" t="str">
        <f>IFERROR(VLOOKUP(C4884,'PER Sociodemografico'!A:L,2,0),"")</f>
        <v/>
      </c>
      <c r="E4884" s="116" t="str">
        <f>IFERROR(VLOOKUP(C4884,'PER Sociodemografico'!A:L,9,0),"")</f>
        <v/>
      </c>
      <c r="F4884" s="118"/>
      <c r="G4884" s="116" t="str">
        <f>IFERROR(VLOOKUP(C4884,'PER Sociodemografico'!A:L,10,0),"")</f>
        <v/>
      </c>
      <c r="H4884" s="120"/>
      <c r="I4884" s="117"/>
      <c r="J4884" s="117"/>
      <c r="K4884" s="113" t="str">
        <f t="shared" si="936"/>
        <v/>
      </c>
      <c r="L4884" s="114" t="str">
        <f t="shared" si="937"/>
        <v/>
      </c>
      <c r="M4884" s="115" t="str">
        <f t="shared" si="938"/>
        <v/>
      </c>
      <c r="N4884" s="118"/>
      <c r="O4884" s="116" t="str">
        <f>IFERROR(VLOOKUP(N4884,'Código del Diagnóstico'!$A$2:$B$12426,2,0),"")</f>
        <v/>
      </c>
      <c r="P4884" s="209" t="str">
        <f>IFERROR(VLOOKUP(C4884,'PER Sociodemografico'!A:G,7,0),"")</f>
        <v/>
      </c>
      <c r="Q4884" s="210" t="str">
        <f t="shared" si="939"/>
        <v/>
      </c>
      <c r="R4884" s="113">
        <f t="shared" si="940"/>
        <v>0</v>
      </c>
      <c r="S4884" s="116">
        <f t="shared" si="941"/>
        <v>0</v>
      </c>
      <c r="T4884" s="129">
        <f t="shared" si="942"/>
        <v>0</v>
      </c>
      <c r="U4884" s="211">
        <f t="shared" si="943"/>
        <v>0</v>
      </c>
      <c r="V4884" s="212">
        <f t="shared" si="944"/>
        <v>0</v>
      </c>
      <c r="W4884" s="212">
        <f t="shared" si="945"/>
        <v>0</v>
      </c>
      <c r="X4884" s="213" t="str">
        <f t="shared" si="946"/>
        <v/>
      </c>
      <c r="Y4884" s="213" t="str">
        <f t="shared" si="947"/>
        <v/>
      </c>
    </row>
    <row r="4885" spans="1:25" ht="15">
      <c r="A4885" s="118"/>
      <c r="B4885" s="117"/>
      <c r="C4885" s="119"/>
      <c r="D4885" s="116" t="str">
        <f>IFERROR(VLOOKUP(C4885,'PER Sociodemografico'!A:L,2,0),"")</f>
        <v/>
      </c>
      <c r="E4885" s="116" t="str">
        <f>IFERROR(VLOOKUP(C4885,'PER Sociodemografico'!A:L,9,0),"")</f>
        <v/>
      </c>
      <c r="F4885" s="118"/>
      <c r="G4885" s="116" t="str">
        <f>IFERROR(VLOOKUP(C4885,'PER Sociodemografico'!A:L,10,0),"")</f>
        <v/>
      </c>
      <c r="H4885" s="120"/>
      <c r="I4885" s="117"/>
      <c r="J4885" s="117"/>
      <c r="K4885" s="113" t="str">
        <f t="shared" si="936"/>
        <v/>
      </c>
      <c r="L4885" s="114" t="str">
        <f t="shared" si="937"/>
        <v/>
      </c>
      <c r="M4885" s="115" t="str">
        <f t="shared" si="938"/>
        <v/>
      </c>
      <c r="N4885" s="118"/>
      <c r="O4885" s="116" t="str">
        <f>IFERROR(VLOOKUP(N4885,'Código del Diagnóstico'!$A$2:$B$12426,2,0),"")</f>
        <v/>
      </c>
      <c r="P4885" s="209" t="str">
        <f>IFERROR(VLOOKUP(C4885,'PER Sociodemografico'!A:G,7,0),"")</f>
        <v/>
      </c>
      <c r="Q4885" s="210" t="str">
        <f t="shared" si="939"/>
        <v/>
      </c>
      <c r="R4885" s="113">
        <f t="shared" si="940"/>
        <v>0</v>
      </c>
      <c r="S4885" s="116">
        <f t="shared" si="941"/>
        <v>0</v>
      </c>
      <c r="T4885" s="129">
        <f t="shared" si="942"/>
        <v>0</v>
      </c>
      <c r="U4885" s="211">
        <f t="shared" si="943"/>
        <v>0</v>
      </c>
      <c r="V4885" s="212">
        <f t="shared" si="944"/>
        <v>0</v>
      </c>
      <c r="W4885" s="212">
        <f t="shared" si="945"/>
        <v>0</v>
      </c>
      <c r="X4885" s="213" t="str">
        <f t="shared" si="946"/>
        <v/>
      </c>
      <c r="Y4885" s="213" t="str">
        <f t="shared" si="947"/>
        <v/>
      </c>
    </row>
    <row r="4886" spans="1:25" ht="15">
      <c r="A4886" s="118"/>
      <c r="B4886" s="117"/>
      <c r="C4886" s="119"/>
      <c r="D4886" s="116" t="str">
        <f>IFERROR(VLOOKUP(C4886,'PER Sociodemografico'!A:L,2,0),"")</f>
        <v/>
      </c>
      <c r="E4886" s="116" t="str">
        <f>IFERROR(VLOOKUP(C4886,'PER Sociodemografico'!A:L,9,0),"")</f>
        <v/>
      </c>
      <c r="F4886" s="118"/>
      <c r="G4886" s="116" t="str">
        <f>IFERROR(VLOOKUP(C4886,'PER Sociodemografico'!A:L,10,0),"")</f>
        <v/>
      </c>
      <c r="H4886" s="120"/>
      <c r="I4886" s="117"/>
      <c r="J4886" s="117"/>
      <c r="K4886" s="113" t="str">
        <f t="shared" si="936"/>
        <v/>
      </c>
      <c r="L4886" s="114" t="str">
        <f t="shared" si="937"/>
        <v/>
      </c>
      <c r="M4886" s="115" t="str">
        <f t="shared" si="938"/>
        <v/>
      </c>
      <c r="N4886" s="118"/>
      <c r="O4886" s="116" t="str">
        <f>IFERROR(VLOOKUP(N4886,'Código del Diagnóstico'!$A$2:$B$12426,2,0),"")</f>
        <v/>
      </c>
      <c r="P4886" s="209" t="str">
        <f>IFERROR(VLOOKUP(C4886,'PER Sociodemografico'!A:G,7,0),"")</f>
        <v/>
      </c>
      <c r="Q4886" s="210" t="str">
        <f t="shared" si="939"/>
        <v/>
      </c>
      <c r="R4886" s="113">
        <f t="shared" si="940"/>
        <v>0</v>
      </c>
      <c r="S4886" s="116">
        <f t="shared" si="941"/>
        <v>0</v>
      </c>
      <c r="T4886" s="129">
        <f t="shared" si="942"/>
        <v>0</v>
      </c>
      <c r="U4886" s="211">
        <f t="shared" si="943"/>
        <v>0</v>
      </c>
      <c r="V4886" s="212">
        <f t="shared" si="944"/>
        <v>0</v>
      </c>
      <c r="W4886" s="212">
        <f t="shared" si="945"/>
        <v>0</v>
      </c>
      <c r="X4886" s="213" t="str">
        <f t="shared" si="946"/>
        <v/>
      </c>
      <c r="Y4886" s="213" t="str">
        <f t="shared" si="947"/>
        <v/>
      </c>
    </row>
    <row r="4887" spans="1:25" ht="15">
      <c r="A4887" s="118"/>
      <c r="B4887" s="117"/>
      <c r="C4887" s="119"/>
      <c r="D4887" s="116" t="str">
        <f>IFERROR(VLOOKUP(C4887,'PER Sociodemografico'!A:L,2,0),"")</f>
        <v/>
      </c>
      <c r="E4887" s="116" t="str">
        <f>IFERROR(VLOOKUP(C4887,'PER Sociodemografico'!A:L,9,0),"")</f>
        <v/>
      </c>
      <c r="F4887" s="118"/>
      <c r="G4887" s="116" t="str">
        <f>IFERROR(VLOOKUP(C4887,'PER Sociodemografico'!A:L,10,0),"")</f>
        <v/>
      </c>
      <c r="H4887" s="120"/>
      <c r="I4887" s="117"/>
      <c r="J4887" s="117"/>
      <c r="K4887" s="113" t="str">
        <f t="shared" si="936"/>
        <v/>
      </c>
      <c r="L4887" s="114" t="str">
        <f t="shared" si="937"/>
        <v/>
      </c>
      <c r="M4887" s="115" t="str">
        <f t="shared" si="938"/>
        <v/>
      </c>
      <c r="N4887" s="118"/>
      <c r="O4887" s="116" t="str">
        <f>IFERROR(VLOOKUP(N4887,'Código del Diagnóstico'!$A$2:$B$12426,2,0),"")</f>
        <v/>
      </c>
      <c r="P4887" s="209" t="str">
        <f>IFERROR(VLOOKUP(C4887,'PER Sociodemografico'!A:G,7,0),"")</f>
        <v/>
      </c>
      <c r="Q4887" s="210" t="str">
        <f t="shared" si="939"/>
        <v/>
      </c>
      <c r="R4887" s="113">
        <f t="shared" si="940"/>
        <v>0</v>
      </c>
      <c r="S4887" s="116">
        <f t="shared" si="941"/>
        <v>0</v>
      </c>
      <c r="T4887" s="129">
        <f t="shared" si="942"/>
        <v>0</v>
      </c>
      <c r="U4887" s="211">
        <f t="shared" si="943"/>
        <v>0</v>
      </c>
      <c r="V4887" s="212">
        <f t="shared" si="944"/>
        <v>0</v>
      </c>
      <c r="W4887" s="212">
        <f t="shared" si="945"/>
        <v>0</v>
      </c>
      <c r="X4887" s="213" t="str">
        <f t="shared" si="946"/>
        <v/>
      </c>
      <c r="Y4887" s="213" t="str">
        <f t="shared" si="947"/>
        <v/>
      </c>
    </row>
    <row r="4888" spans="1:25" ht="15">
      <c r="A4888" s="118"/>
      <c r="B4888" s="117"/>
      <c r="C4888" s="119"/>
      <c r="D4888" s="116" t="str">
        <f>IFERROR(VLOOKUP(C4888,'PER Sociodemografico'!A:L,2,0),"")</f>
        <v/>
      </c>
      <c r="E4888" s="116" t="str">
        <f>IFERROR(VLOOKUP(C4888,'PER Sociodemografico'!A:L,9,0),"")</f>
        <v/>
      </c>
      <c r="F4888" s="118"/>
      <c r="G4888" s="116" t="str">
        <f>IFERROR(VLOOKUP(C4888,'PER Sociodemografico'!A:L,10,0),"")</f>
        <v/>
      </c>
      <c r="H4888" s="120"/>
      <c r="I4888" s="117"/>
      <c r="J4888" s="117"/>
      <c r="K4888" s="113" t="str">
        <f t="shared" si="936"/>
        <v/>
      </c>
      <c r="L4888" s="114" t="str">
        <f t="shared" si="937"/>
        <v/>
      </c>
      <c r="M4888" s="115" t="str">
        <f t="shared" si="938"/>
        <v/>
      </c>
      <c r="N4888" s="118"/>
      <c r="O4888" s="116" t="str">
        <f>IFERROR(VLOOKUP(N4888,'Código del Diagnóstico'!$A$2:$B$12426,2,0),"")</f>
        <v/>
      </c>
      <c r="P4888" s="209" t="str">
        <f>IFERROR(VLOOKUP(C4888,'PER Sociodemografico'!A:G,7,0),"")</f>
        <v/>
      </c>
      <c r="Q4888" s="210" t="str">
        <f t="shared" si="939"/>
        <v/>
      </c>
      <c r="R4888" s="113">
        <f t="shared" si="940"/>
        <v>0</v>
      </c>
      <c r="S4888" s="116">
        <f t="shared" si="941"/>
        <v>0</v>
      </c>
      <c r="T4888" s="129">
        <f t="shared" si="942"/>
        <v>0</v>
      </c>
      <c r="U4888" s="211">
        <f t="shared" si="943"/>
        <v>0</v>
      </c>
      <c r="V4888" s="212">
        <f t="shared" si="944"/>
        <v>0</v>
      </c>
      <c r="W4888" s="212">
        <f t="shared" si="945"/>
        <v>0</v>
      </c>
      <c r="X4888" s="213" t="str">
        <f t="shared" si="946"/>
        <v/>
      </c>
      <c r="Y4888" s="213" t="str">
        <f t="shared" si="947"/>
        <v/>
      </c>
    </row>
    <row r="4889" spans="1:25" ht="15">
      <c r="A4889" s="118"/>
      <c r="B4889" s="117"/>
      <c r="C4889" s="119"/>
      <c r="D4889" s="116" t="str">
        <f>IFERROR(VLOOKUP(C4889,'PER Sociodemografico'!A:L,2,0),"")</f>
        <v/>
      </c>
      <c r="E4889" s="116" t="str">
        <f>IFERROR(VLOOKUP(C4889,'PER Sociodemografico'!A:L,9,0),"")</f>
        <v/>
      </c>
      <c r="F4889" s="118"/>
      <c r="G4889" s="116" t="str">
        <f>IFERROR(VLOOKUP(C4889,'PER Sociodemografico'!A:L,10,0),"")</f>
        <v/>
      </c>
      <c r="H4889" s="120"/>
      <c r="I4889" s="117"/>
      <c r="J4889" s="117"/>
      <c r="K4889" s="113" t="str">
        <f t="shared" si="936"/>
        <v/>
      </c>
      <c r="L4889" s="114" t="str">
        <f t="shared" si="937"/>
        <v/>
      </c>
      <c r="M4889" s="115" t="str">
        <f t="shared" si="938"/>
        <v/>
      </c>
      <c r="N4889" s="118"/>
      <c r="O4889" s="116" t="str">
        <f>IFERROR(VLOOKUP(N4889,'Código del Diagnóstico'!$A$2:$B$12426,2,0),"")</f>
        <v/>
      </c>
      <c r="P4889" s="209" t="str">
        <f>IFERROR(VLOOKUP(C4889,'PER Sociodemografico'!A:G,7,0),"")</f>
        <v/>
      </c>
      <c r="Q4889" s="210" t="str">
        <f t="shared" si="939"/>
        <v/>
      </c>
      <c r="R4889" s="113">
        <f t="shared" si="940"/>
        <v>0</v>
      </c>
      <c r="S4889" s="116">
        <f t="shared" si="941"/>
        <v>0</v>
      </c>
      <c r="T4889" s="129">
        <f t="shared" si="942"/>
        <v>0</v>
      </c>
      <c r="U4889" s="211">
        <f t="shared" si="943"/>
        <v>0</v>
      </c>
      <c r="V4889" s="212">
        <f t="shared" si="944"/>
        <v>0</v>
      </c>
      <c r="W4889" s="212">
        <f t="shared" si="945"/>
        <v>0</v>
      </c>
      <c r="X4889" s="213" t="str">
        <f t="shared" si="946"/>
        <v/>
      </c>
      <c r="Y4889" s="213" t="str">
        <f t="shared" si="947"/>
        <v/>
      </c>
    </row>
    <row r="4890" spans="1:25" ht="15">
      <c r="A4890" s="118"/>
      <c r="B4890" s="117"/>
      <c r="C4890" s="119"/>
      <c r="D4890" s="116" t="str">
        <f>IFERROR(VLOOKUP(C4890,'PER Sociodemografico'!A:L,2,0),"")</f>
        <v/>
      </c>
      <c r="E4890" s="116" t="str">
        <f>IFERROR(VLOOKUP(C4890,'PER Sociodemografico'!A:L,9,0),"")</f>
        <v/>
      </c>
      <c r="F4890" s="118"/>
      <c r="G4890" s="116" t="str">
        <f>IFERROR(VLOOKUP(C4890,'PER Sociodemografico'!A:L,10,0),"")</f>
        <v/>
      </c>
      <c r="H4890" s="120"/>
      <c r="I4890" s="117"/>
      <c r="J4890" s="117"/>
      <c r="K4890" s="113" t="str">
        <f t="shared" si="936"/>
        <v/>
      </c>
      <c r="L4890" s="114" t="str">
        <f t="shared" si="937"/>
        <v/>
      </c>
      <c r="M4890" s="115" t="str">
        <f t="shared" si="938"/>
        <v/>
      </c>
      <c r="N4890" s="118"/>
      <c r="O4890" s="116" t="str">
        <f>IFERROR(VLOOKUP(N4890,'Código del Diagnóstico'!$A$2:$B$12426,2,0),"")</f>
        <v/>
      </c>
      <c r="P4890" s="209" t="str">
        <f>IFERROR(VLOOKUP(C4890,'PER Sociodemografico'!A:G,7,0),"")</f>
        <v/>
      </c>
      <c r="Q4890" s="210" t="str">
        <f t="shared" si="939"/>
        <v/>
      </c>
      <c r="R4890" s="113">
        <f t="shared" si="940"/>
        <v>0</v>
      </c>
      <c r="S4890" s="116">
        <f t="shared" si="941"/>
        <v>0</v>
      </c>
      <c r="T4890" s="129">
        <f t="shared" si="942"/>
        <v>0</v>
      </c>
      <c r="U4890" s="211">
        <f t="shared" si="943"/>
        <v>0</v>
      </c>
      <c r="V4890" s="212">
        <f t="shared" si="944"/>
        <v>0</v>
      </c>
      <c r="W4890" s="212">
        <f t="shared" si="945"/>
        <v>0</v>
      </c>
      <c r="X4890" s="213" t="str">
        <f t="shared" si="946"/>
        <v/>
      </c>
      <c r="Y4890" s="213" t="str">
        <f t="shared" si="947"/>
        <v/>
      </c>
    </row>
    <row r="4891" spans="1:25" ht="15">
      <c r="A4891" s="118"/>
      <c r="B4891" s="117"/>
      <c r="C4891" s="119"/>
      <c r="D4891" s="116" t="str">
        <f>IFERROR(VLOOKUP(C4891,'PER Sociodemografico'!A:L,2,0),"")</f>
        <v/>
      </c>
      <c r="E4891" s="116" t="str">
        <f>IFERROR(VLOOKUP(C4891,'PER Sociodemografico'!A:L,9,0),"")</f>
        <v/>
      </c>
      <c r="F4891" s="118"/>
      <c r="G4891" s="116" t="str">
        <f>IFERROR(VLOOKUP(C4891,'PER Sociodemografico'!A:L,10,0),"")</f>
        <v/>
      </c>
      <c r="H4891" s="120"/>
      <c r="I4891" s="117"/>
      <c r="J4891" s="117"/>
      <c r="K4891" s="113" t="str">
        <f t="shared" si="936"/>
        <v/>
      </c>
      <c r="L4891" s="114" t="str">
        <f t="shared" si="937"/>
        <v/>
      </c>
      <c r="M4891" s="115" t="str">
        <f t="shared" si="938"/>
        <v/>
      </c>
      <c r="N4891" s="118"/>
      <c r="O4891" s="116" t="str">
        <f>IFERROR(VLOOKUP(N4891,'Código del Diagnóstico'!$A$2:$B$12426,2,0),"")</f>
        <v/>
      </c>
      <c r="P4891" s="209" t="str">
        <f>IFERROR(VLOOKUP(C4891,'PER Sociodemografico'!A:G,7,0),"")</f>
        <v/>
      </c>
      <c r="Q4891" s="210" t="str">
        <f t="shared" si="939"/>
        <v/>
      </c>
      <c r="R4891" s="113">
        <f t="shared" si="940"/>
        <v>0</v>
      </c>
      <c r="S4891" s="116">
        <f t="shared" si="941"/>
        <v>0</v>
      </c>
      <c r="T4891" s="129">
        <f t="shared" si="942"/>
        <v>0</v>
      </c>
      <c r="U4891" s="211">
        <f t="shared" si="943"/>
        <v>0</v>
      </c>
      <c r="V4891" s="212">
        <f t="shared" si="944"/>
        <v>0</v>
      </c>
      <c r="W4891" s="212">
        <f t="shared" si="945"/>
        <v>0</v>
      </c>
      <c r="X4891" s="213" t="str">
        <f t="shared" si="946"/>
        <v/>
      </c>
      <c r="Y4891" s="213" t="str">
        <f t="shared" si="947"/>
        <v/>
      </c>
    </row>
    <row r="4892" spans="1:25" ht="15">
      <c r="A4892" s="118"/>
      <c r="B4892" s="117"/>
      <c r="C4892" s="119"/>
      <c r="D4892" s="116" t="str">
        <f>IFERROR(VLOOKUP(C4892,'PER Sociodemografico'!A:L,2,0),"")</f>
        <v/>
      </c>
      <c r="E4892" s="116" t="str">
        <f>IFERROR(VLOOKUP(C4892,'PER Sociodemografico'!A:L,9,0),"")</f>
        <v/>
      </c>
      <c r="F4892" s="118"/>
      <c r="G4892" s="116" t="str">
        <f>IFERROR(VLOOKUP(C4892,'PER Sociodemografico'!A:L,10,0),"")</f>
        <v/>
      </c>
      <c r="H4892" s="120"/>
      <c r="I4892" s="117"/>
      <c r="J4892" s="117"/>
      <c r="K4892" s="113" t="str">
        <f t="shared" si="936"/>
        <v/>
      </c>
      <c r="L4892" s="114" t="str">
        <f t="shared" si="937"/>
        <v/>
      </c>
      <c r="M4892" s="115" t="str">
        <f t="shared" si="938"/>
        <v/>
      </c>
      <c r="N4892" s="118"/>
      <c r="O4892" s="116" t="str">
        <f>IFERROR(VLOOKUP(N4892,'Código del Diagnóstico'!$A$2:$B$12426,2,0),"")</f>
        <v/>
      </c>
      <c r="P4892" s="209" t="str">
        <f>IFERROR(VLOOKUP(C4892,'PER Sociodemografico'!A:G,7,0),"")</f>
        <v/>
      </c>
      <c r="Q4892" s="210" t="str">
        <f t="shared" si="939"/>
        <v/>
      </c>
      <c r="R4892" s="113">
        <f t="shared" si="940"/>
        <v>0</v>
      </c>
      <c r="S4892" s="116">
        <f t="shared" si="941"/>
        <v>0</v>
      </c>
      <c r="T4892" s="129">
        <f t="shared" si="942"/>
        <v>0</v>
      </c>
      <c r="U4892" s="211">
        <f t="shared" si="943"/>
        <v>0</v>
      </c>
      <c r="V4892" s="212">
        <f t="shared" si="944"/>
        <v>0</v>
      </c>
      <c r="W4892" s="212">
        <f t="shared" si="945"/>
        <v>0</v>
      </c>
      <c r="X4892" s="213" t="str">
        <f t="shared" si="946"/>
        <v/>
      </c>
      <c r="Y4892" s="213" t="str">
        <f t="shared" si="947"/>
        <v/>
      </c>
    </row>
    <row r="4893" spans="1:25" ht="15">
      <c r="A4893" s="118"/>
      <c r="B4893" s="117"/>
      <c r="C4893" s="119"/>
      <c r="D4893" s="116" t="str">
        <f>IFERROR(VLOOKUP(C4893,'PER Sociodemografico'!A:L,2,0),"")</f>
        <v/>
      </c>
      <c r="E4893" s="116" t="str">
        <f>IFERROR(VLOOKUP(C4893,'PER Sociodemografico'!A:L,9,0),"")</f>
        <v/>
      </c>
      <c r="F4893" s="118"/>
      <c r="G4893" s="116" t="str">
        <f>IFERROR(VLOOKUP(C4893,'PER Sociodemografico'!A:L,10,0),"")</f>
        <v/>
      </c>
      <c r="H4893" s="120"/>
      <c r="I4893" s="117"/>
      <c r="J4893" s="117"/>
      <c r="K4893" s="113" t="str">
        <f t="shared" si="936"/>
        <v/>
      </c>
      <c r="L4893" s="114" t="str">
        <f t="shared" si="937"/>
        <v/>
      </c>
      <c r="M4893" s="115" t="str">
        <f t="shared" si="938"/>
        <v/>
      </c>
      <c r="N4893" s="118"/>
      <c r="O4893" s="116" t="str">
        <f>IFERROR(VLOOKUP(N4893,'Código del Diagnóstico'!$A$2:$B$12426,2,0),"")</f>
        <v/>
      </c>
      <c r="P4893" s="209" t="str">
        <f>IFERROR(VLOOKUP(C4893,'PER Sociodemografico'!A:G,7,0),"")</f>
        <v/>
      </c>
      <c r="Q4893" s="210" t="str">
        <f t="shared" si="939"/>
        <v/>
      </c>
      <c r="R4893" s="113">
        <f t="shared" si="940"/>
        <v>0</v>
      </c>
      <c r="S4893" s="116">
        <f t="shared" si="941"/>
        <v>0</v>
      </c>
      <c r="T4893" s="129">
        <f t="shared" si="942"/>
        <v>0</v>
      </c>
      <c r="U4893" s="211">
        <f t="shared" si="943"/>
        <v>0</v>
      </c>
      <c r="V4893" s="212">
        <f t="shared" si="944"/>
        <v>0</v>
      </c>
      <c r="W4893" s="212">
        <f t="shared" si="945"/>
        <v>0</v>
      </c>
      <c r="X4893" s="213" t="str">
        <f t="shared" si="946"/>
        <v/>
      </c>
      <c r="Y4893" s="213" t="str">
        <f t="shared" si="947"/>
        <v/>
      </c>
    </row>
    <row r="4894" spans="1:25" ht="15">
      <c r="A4894" s="118"/>
      <c r="B4894" s="117"/>
      <c r="C4894" s="119"/>
      <c r="D4894" s="116" t="str">
        <f>IFERROR(VLOOKUP(C4894,'PER Sociodemografico'!A:L,2,0),"")</f>
        <v/>
      </c>
      <c r="E4894" s="116" t="str">
        <f>IFERROR(VLOOKUP(C4894,'PER Sociodemografico'!A:L,9,0),"")</f>
        <v/>
      </c>
      <c r="F4894" s="118"/>
      <c r="G4894" s="116" t="str">
        <f>IFERROR(VLOOKUP(C4894,'PER Sociodemografico'!A:L,10,0),"")</f>
        <v/>
      </c>
      <c r="H4894" s="120"/>
      <c r="I4894" s="117"/>
      <c r="J4894" s="117"/>
      <c r="K4894" s="113" t="str">
        <f t="shared" si="936"/>
        <v/>
      </c>
      <c r="L4894" s="114" t="str">
        <f t="shared" si="937"/>
        <v/>
      </c>
      <c r="M4894" s="115" t="str">
        <f t="shared" si="938"/>
        <v/>
      </c>
      <c r="N4894" s="118"/>
      <c r="O4894" s="116" t="str">
        <f>IFERROR(VLOOKUP(N4894,'Código del Diagnóstico'!$A$2:$B$12426,2,0),"")</f>
        <v/>
      </c>
      <c r="P4894" s="209" t="str">
        <f>IFERROR(VLOOKUP(C4894,'PER Sociodemografico'!A:G,7,0),"")</f>
        <v/>
      </c>
      <c r="Q4894" s="210" t="str">
        <f t="shared" si="939"/>
        <v/>
      </c>
      <c r="R4894" s="113">
        <f t="shared" si="940"/>
        <v>0</v>
      </c>
      <c r="S4894" s="116">
        <f t="shared" si="941"/>
        <v>0</v>
      </c>
      <c r="T4894" s="129">
        <f t="shared" si="942"/>
        <v>0</v>
      </c>
      <c r="U4894" s="211">
        <f t="shared" si="943"/>
        <v>0</v>
      </c>
      <c r="V4894" s="212">
        <f t="shared" si="944"/>
        <v>0</v>
      </c>
      <c r="W4894" s="212">
        <f t="shared" si="945"/>
        <v>0</v>
      </c>
      <c r="X4894" s="213" t="str">
        <f t="shared" si="946"/>
        <v/>
      </c>
      <c r="Y4894" s="213" t="str">
        <f t="shared" si="947"/>
        <v/>
      </c>
    </row>
    <row r="4895" spans="1:25" ht="15">
      <c r="A4895" s="118"/>
      <c r="B4895" s="117"/>
      <c r="C4895" s="119"/>
      <c r="D4895" s="116" t="str">
        <f>IFERROR(VLOOKUP(C4895,'PER Sociodemografico'!A:L,2,0),"")</f>
        <v/>
      </c>
      <c r="E4895" s="116" t="str">
        <f>IFERROR(VLOOKUP(C4895,'PER Sociodemografico'!A:L,9,0),"")</f>
        <v/>
      </c>
      <c r="F4895" s="118"/>
      <c r="G4895" s="116" t="str">
        <f>IFERROR(VLOOKUP(C4895,'PER Sociodemografico'!A:L,10,0),"")</f>
        <v/>
      </c>
      <c r="H4895" s="120"/>
      <c r="I4895" s="117"/>
      <c r="J4895" s="117"/>
      <c r="K4895" s="113" t="str">
        <f t="shared" si="936"/>
        <v/>
      </c>
      <c r="L4895" s="114" t="str">
        <f t="shared" si="937"/>
        <v/>
      </c>
      <c r="M4895" s="115" t="str">
        <f t="shared" si="938"/>
        <v/>
      </c>
      <c r="N4895" s="118"/>
      <c r="O4895" s="116" t="str">
        <f>IFERROR(VLOOKUP(N4895,'Código del Diagnóstico'!$A$2:$B$12426,2,0),"")</f>
        <v/>
      </c>
      <c r="P4895" s="209" t="str">
        <f>IFERROR(VLOOKUP(C4895,'PER Sociodemografico'!A:G,7,0),"")</f>
        <v/>
      </c>
      <c r="Q4895" s="210" t="str">
        <f t="shared" si="939"/>
        <v/>
      </c>
      <c r="R4895" s="113">
        <f t="shared" si="940"/>
        <v>0</v>
      </c>
      <c r="S4895" s="116">
        <f t="shared" si="941"/>
        <v>0</v>
      </c>
      <c r="T4895" s="129">
        <f t="shared" si="942"/>
        <v>0</v>
      </c>
      <c r="U4895" s="211">
        <f t="shared" si="943"/>
        <v>0</v>
      </c>
      <c r="V4895" s="212">
        <f t="shared" si="944"/>
        <v>0</v>
      </c>
      <c r="W4895" s="212">
        <f t="shared" si="945"/>
        <v>0</v>
      </c>
      <c r="X4895" s="213" t="str">
        <f t="shared" si="946"/>
        <v/>
      </c>
      <c r="Y4895" s="213" t="str">
        <f t="shared" si="947"/>
        <v/>
      </c>
    </row>
    <row r="4896" spans="1:25" ht="15">
      <c r="A4896" s="118"/>
      <c r="B4896" s="117"/>
      <c r="C4896" s="119"/>
      <c r="D4896" s="116" t="str">
        <f>IFERROR(VLOOKUP(C4896,'PER Sociodemografico'!A:L,2,0),"")</f>
        <v/>
      </c>
      <c r="E4896" s="116" t="str">
        <f>IFERROR(VLOOKUP(C4896,'PER Sociodemografico'!A:L,9,0),"")</f>
        <v/>
      </c>
      <c r="F4896" s="118"/>
      <c r="G4896" s="116" t="str">
        <f>IFERROR(VLOOKUP(C4896,'PER Sociodemografico'!A:L,10,0),"")</f>
        <v/>
      </c>
      <c r="H4896" s="120"/>
      <c r="I4896" s="117"/>
      <c r="J4896" s="117"/>
      <c r="K4896" s="113" t="str">
        <f t="shared" si="936"/>
        <v/>
      </c>
      <c r="L4896" s="114" t="str">
        <f t="shared" si="937"/>
        <v/>
      </c>
      <c r="M4896" s="115" t="str">
        <f t="shared" si="938"/>
        <v/>
      </c>
      <c r="N4896" s="118"/>
      <c r="O4896" s="116" t="str">
        <f>IFERROR(VLOOKUP(N4896,'Código del Diagnóstico'!$A$2:$B$12426,2,0),"")</f>
        <v/>
      </c>
      <c r="P4896" s="209" t="str">
        <f>IFERROR(VLOOKUP(C4896,'PER Sociodemografico'!A:G,7,0),"")</f>
        <v/>
      </c>
      <c r="Q4896" s="210" t="str">
        <f t="shared" si="939"/>
        <v/>
      </c>
      <c r="R4896" s="113">
        <f t="shared" si="940"/>
        <v>0</v>
      </c>
      <c r="S4896" s="116">
        <f t="shared" si="941"/>
        <v>0</v>
      </c>
      <c r="T4896" s="129">
        <f t="shared" si="942"/>
        <v>0</v>
      </c>
      <c r="U4896" s="211">
        <f t="shared" si="943"/>
        <v>0</v>
      </c>
      <c r="V4896" s="212">
        <f t="shared" si="944"/>
        <v>0</v>
      </c>
      <c r="W4896" s="212">
        <f t="shared" si="945"/>
        <v>0</v>
      </c>
      <c r="X4896" s="213" t="str">
        <f t="shared" si="946"/>
        <v/>
      </c>
      <c r="Y4896" s="213" t="str">
        <f t="shared" si="947"/>
        <v/>
      </c>
    </row>
    <row r="4897" spans="1:25" ht="15">
      <c r="A4897" s="118"/>
      <c r="B4897" s="117"/>
      <c r="C4897" s="119"/>
      <c r="D4897" s="116" t="str">
        <f>IFERROR(VLOOKUP(C4897,'PER Sociodemografico'!A:L,2,0),"")</f>
        <v/>
      </c>
      <c r="E4897" s="116" t="str">
        <f>IFERROR(VLOOKUP(C4897,'PER Sociodemografico'!A:L,9,0),"")</f>
        <v/>
      </c>
      <c r="F4897" s="118"/>
      <c r="G4897" s="116" t="str">
        <f>IFERROR(VLOOKUP(C4897,'PER Sociodemografico'!A:L,10,0),"")</f>
        <v/>
      </c>
      <c r="H4897" s="120"/>
      <c r="I4897" s="117"/>
      <c r="J4897" s="117"/>
      <c r="K4897" s="113" t="str">
        <f t="shared" si="936"/>
        <v/>
      </c>
      <c r="L4897" s="114" t="str">
        <f t="shared" si="937"/>
        <v/>
      </c>
      <c r="M4897" s="115" t="str">
        <f t="shared" si="938"/>
        <v/>
      </c>
      <c r="N4897" s="118"/>
      <c r="O4897" s="116" t="str">
        <f>IFERROR(VLOOKUP(N4897,'Código del Diagnóstico'!$A$2:$B$12426,2,0),"")</f>
        <v/>
      </c>
      <c r="P4897" s="209" t="str">
        <f>IFERROR(VLOOKUP(C4897,'PER Sociodemografico'!A:G,7,0),"")</f>
        <v/>
      </c>
      <c r="Q4897" s="210" t="str">
        <f t="shared" si="939"/>
        <v/>
      </c>
      <c r="R4897" s="113">
        <f t="shared" si="940"/>
        <v>0</v>
      </c>
      <c r="S4897" s="116">
        <f t="shared" si="941"/>
        <v>0</v>
      </c>
      <c r="T4897" s="129">
        <f t="shared" si="942"/>
        <v>0</v>
      </c>
      <c r="U4897" s="211">
        <f t="shared" si="943"/>
        <v>0</v>
      </c>
      <c r="V4897" s="212">
        <f t="shared" si="944"/>
        <v>0</v>
      </c>
      <c r="W4897" s="212">
        <f t="shared" si="945"/>
        <v>0</v>
      </c>
      <c r="X4897" s="213" t="str">
        <f t="shared" si="946"/>
        <v/>
      </c>
      <c r="Y4897" s="213" t="str">
        <f t="shared" si="947"/>
        <v/>
      </c>
    </row>
  </sheetData>
  <sheetProtection formatCells="0" formatColumns="0" formatRows="0" insertRows="0" deleteRows="0"/>
  <mergeCells count="24">
    <mergeCell ref="Y7:Y8"/>
    <mergeCell ref="S7:S8"/>
    <mergeCell ref="U7:U8"/>
    <mergeCell ref="B7:B8"/>
    <mergeCell ref="M7:M8"/>
    <mergeCell ref="I7:J7"/>
    <mergeCell ref="T7:T8"/>
    <mergeCell ref="X7:X8"/>
    <mergeCell ref="K7:K8"/>
    <mergeCell ref="L7:L8"/>
    <mergeCell ref="H7:H8"/>
    <mergeCell ref="V7:V8"/>
    <mergeCell ref="W7:W8"/>
    <mergeCell ref="P7:P8"/>
    <mergeCell ref="Q7:Q8"/>
    <mergeCell ref="R7:R8"/>
    <mergeCell ref="O7:O8"/>
    <mergeCell ref="A7:A8"/>
    <mergeCell ref="C7:C8"/>
    <mergeCell ref="E7:E8"/>
    <mergeCell ref="G7:G8"/>
    <mergeCell ref="N7:N8"/>
    <mergeCell ref="D7:D8"/>
    <mergeCell ref="F7:F8"/>
  </mergeCells>
  <dataValidations count="2">
    <dataValidation type="list" allowBlank="1" showInputMessage="1" showErrorMessage="1" sqref="H9:H4897" xr:uid="{00000000-0002-0000-1700-000000000000}">
      <formula1>"EG, AT, EL"</formula1>
    </dataValidation>
    <dataValidation type="list" allowBlank="1" showInputMessage="1" showErrorMessage="1" sqref="A9:A4897" xr:uid="{00000000-0002-0000-1700-000001000000}">
      <formula1>"ENERO, FEBRERO, MARZO, ABRIL, MAYO, JUNIO, JULIO, AGOSTO, SEPTIEMBRE, OCTUBRE, NOVIEMBRE, DICIEMBRE"</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2000000}">
          <x14:formula1>
            <xm:f>'TABLAS DE DATOS'!$AD$3:$AD$4</xm:f>
          </x14:formula1>
          <xm:sqref>F9:F4897</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W12426"/>
  <sheetViews>
    <sheetView showGridLines="0" zoomScale="90" zoomScaleNormal="90" workbookViewId="0">
      <selection sqref="A1:B1"/>
    </sheetView>
  </sheetViews>
  <sheetFormatPr baseColWidth="10" defaultColWidth="11.5" defaultRowHeight="13"/>
  <cols>
    <col min="1" max="1" width="10.83203125" style="5" customWidth="1"/>
    <col min="2" max="2" width="103.83203125" style="5" customWidth="1"/>
    <col min="3" max="250" width="11.5" style="5"/>
    <col min="251" max="251" width="6.33203125" style="5" customWidth="1"/>
    <col min="252" max="252" width="4.5" style="5" customWidth="1"/>
    <col min="253" max="253" width="31.33203125" style="5" customWidth="1"/>
    <col min="254" max="254" width="5.33203125" style="5" customWidth="1"/>
    <col min="255" max="255" width="7" style="5" customWidth="1"/>
    <col min="256" max="257" width="8.1640625" style="5" customWidth="1"/>
    <col min="258" max="258" width="13.5" style="5" customWidth="1"/>
    <col min="259" max="506" width="11.5" style="5"/>
    <col min="507" max="507" width="6.33203125" style="5" customWidth="1"/>
    <col min="508" max="508" width="4.5" style="5" customWidth="1"/>
    <col min="509" max="509" width="31.33203125" style="5" customWidth="1"/>
    <col min="510" max="510" width="5.33203125" style="5" customWidth="1"/>
    <col min="511" max="511" width="7" style="5" customWidth="1"/>
    <col min="512" max="513" width="8.1640625" style="5" customWidth="1"/>
    <col min="514" max="514" width="13.5" style="5" customWidth="1"/>
    <col min="515" max="762" width="11.5" style="5"/>
    <col min="763" max="763" width="6.33203125" style="5" customWidth="1"/>
    <col min="764" max="764" width="4.5" style="5" customWidth="1"/>
    <col min="765" max="765" width="31.33203125" style="5" customWidth="1"/>
    <col min="766" max="766" width="5.33203125" style="5" customWidth="1"/>
    <col min="767" max="767" width="7" style="5" customWidth="1"/>
    <col min="768" max="769" width="8.1640625" style="5" customWidth="1"/>
    <col min="770" max="770" width="13.5" style="5" customWidth="1"/>
    <col min="771" max="1018" width="11.5" style="5"/>
    <col min="1019" max="1019" width="6.33203125" style="5" customWidth="1"/>
    <col min="1020" max="1020" width="4.5" style="5" customWidth="1"/>
    <col min="1021" max="1021" width="31.33203125" style="5" customWidth="1"/>
    <col min="1022" max="1022" width="5.33203125" style="5" customWidth="1"/>
    <col min="1023" max="1023" width="7" style="5" customWidth="1"/>
    <col min="1024" max="1025" width="8.1640625" style="5" customWidth="1"/>
    <col min="1026" max="1026" width="13.5" style="5" customWidth="1"/>
    <col min="1027" max="1274" width="11.5" style="5"/>
    <col min="1275" max="1275" width="6.33203125" style="5" customWidth="1"/>
    <col min="1276" max="1276" width="4.5" style="5" customWidth="1"/>
    <col min="1277" max="1277" width="31.33203125" style="5" customWidth="1"/>
    <col min="1278" max="1278" width="5.33203125" style="5" customWidth="1"/>
    <col min="1279" max="1279" width="7" style="5" customWidth="1"/>
    <col min="1280" max="1281" width="8.1640625" style="5" customWidth="1"/>
    <col min="1282" max="1282" width="13.5" style="5" customWidth="1"/>
    <col min="1283" max="1530" width="11.5" style="5"/>
    <col min="1531" max="1531" width="6.33203125" style="5" customWidth="1"/>
    <col min="1532" max="1532" width="4.5" style="5" customWidth="1"/>
    <col min="1533" max="1533" width="31.33203125" style="5" customWidth="1"/>
    <col min="1534" max="1534" width="5.33203125" style="5" customWidth="1"/>
    <col min="1535" max="1535" width="7" style="5" customWidth="1"/>
    <col min="1536" max="1537" width="8.1640625" style="5" customWidth="1"/>
    <col min="1538" max="1538" width="13.5" style="5" customWidth="1"/>
    <col min="1539" max="1786" width="11.5" style="5"/>
    <col min="1787" max="1787" width="6.33203125" style="5" customWidth="1"/>
    <col min="1788" max="1788" width="4.5" style="5" customWidth="1"/>
    <col min="1789" max="1789" width="31.33203125" style="5" customWidth="1"/>
    <col min="1790" max="1790" width="5.33203125" style="5" customWidth="1"/>
    <col min="1791" max="1791" width="7" style="5" customWidth="1"/>
    <col min="1792" max="1793" width="8.1640625" style="5" customWidth="1"/>
    <col min="1794" max="1794" width="13.5" style="5" customWidth="1"/>
    <col min="1795" max="2042" width="11.5" style="5"/>
    <col min="2043" max="2043" width="6.33203125" style="5" customWidth="1"/>
    <col min="2044" max="2044" width="4.5" style="5" customWidth="1"/>
    <col min="2045" max="2045" width="31.33203125" style="5" customWidth="1"/>
    <col min="2046" max="2046" width="5.33203125" style="5" customWidth="1"/>
    <col min="2047" max="2047" width="7" style="5" customWidth="1"/>
    <col min="2048" max="2049" width="8.1640625" style="5" customWidth="1"/>
    <col min="2050" max="2050" width="13.5" style="5" customWidth="1"/>
    <col min="2051" max="2298" width="11.5" style="5"/>
    <col min="2299" max="2299" width="6.33203125" style="5" customWidth="1"/>
    <col min="2300" max="2300" width="4.5" style="5" customWidth="1"/>
    <col min="2301" max="2301" width="31.33203125" style="5" customWidth="1"/>
    <col min="2302" max="2302" width="5.33203125" style="5" customWidth="1"/>
    <col min="2303" max="2303" width="7" style="5" customWidth="1"/>
    <col min="2304" max="2305" width="8.1640625" style="5" customWidth="1"/>
    <col min="2306" max="2306" width="13.5" style="5" customWidth="1"/>
    <col min="2307" max="2554" width="11.5" style="5"/>
    <col min="2555" max="2555" width="6.33203125" style="5" customWidth="1"/>
    <col min="2556" max="2556" width="4.5" style="5" customWidth="1"/>
    <col min="2557" max="2557" width="31.33203125" style="5" customWidth="1"/>
    <col min="2558" max="2558" width="5.33203125" style="5" customWidth="1"/>
    <col min="2559" max="2559" width="7" style="5" customWidth="1"/>
    <col min="2560" max="2561" width="8.1640625" style="5" customWidth="1"/>
    <col min="2562" max="2562" width="13.5" style="5" customWidth="1"/>
    <col min="2563" max="2810" width="11.5" style="5"/>
    <col min="2811" max="2811" width="6.33203125" style="5" customWidth="1"/>
    <col min="2812" max="2812" width="4.5" style="5" customWidth="1"/>
    <col min="2813" max="2813" width="31.33203125" style="5" customWidth="1"/>
    <col min="2814" max="2814" width="5.33203125" style="5" customWidth="1"/>
    <col min="2815" max="2815" width="7" style="5" customWidth="1"/>
    <col min="2816" max="2817" width="8.1640625" style="5" customWidth="1"/>
    <col min="2818" max="2818" width="13.5" style="5" customWidth="1"/>
    <col min="2819" max="3066" width="11.5" style="5"/>
    <col min="3067" max="3067" width="6.33203125" style="5" customWidth="1"/>
    <col min="3068" max="3068" width="4.5" style="5" customWidth="1"/>
    <col min="3069" max="3069" width="31.33203125" style="5" customWidth="1"/>
    <col min="3070" max="3070" width="5.33203125" style="5" customWidth="1"/>
    <col min="3071" max="3071" width="7" style="5" customWidth="1"/>
    <col min="3072" max="3073" width="8.1640625" style="5" customWidth="1"/>
    <col min="3074" max="3074" width="13.5" style="5" customWidth="1"/>
    <col min="3075" max="3322" width="11.5" style="5"/>
    <col min="3323" max="3323" width="6.33203125" style="5" customWidth="1"/>
    <col min="3324" max="3324" width="4.5" style="5" customWidth="1"/>
    <col min="3325" max="3325" width="31.33203125" style="5" customWidth="1"/>
    <col min="3326" max="3326" width="5.33203125" style="5" customWidth="1"/>
    <col min="3327" max="3327" width="7" style="5" customWidth="1"/>
    <col min="3328" max="3329" width="8.1640625" style="5" customWidth="1"/>
    <col min="3330" max="3330" width="13.5" style="5" customWidth="1"/>
    <col min="3331" max="3578" width="11.5" style="5"/>
    <col min="3579" max="3579" width="6.33203125" style="5" customWidth="1"/>
    <col min="3580" max="3580" width="4.5" style="5" customWidth="1"/>
    <col min="3581" max="3581" width="31.33203125" style="5" customWidth="1"/>
    <col min="3582" max="3582" width="5.33203125" style="5" customWidth="1"/>
    <col min="3583" max="3583" width="7" style="5" customWidth="1"/>
    <col min="3584" max="3585" width="8.1640625" style="5" customWidth="1"/>
    <col min="3586" max="3586" width="13.5" style="5" customWidth="1"/>
    <col min="3587" max="3834" width="11.5" style="5"/>
    <col min="3835" max="3835" width="6.33203125" style="5" customWidth="1"/>
    <col min="3836" max="3836" width="4.5" style="5" customWidth="1"/>
    <col min="3837" max="3837" width="31.33203125" style="5" customWidth="1"/>
    <col min="3838" max="3838" width="5.33203125" style="5" customWidth="1"/>
    <col min="3839" max="3839" width="7" style="5" customWidth="1"/>
    <col min="3840" max="3841" width="8.1640625" style="5" customWidth="1"/>
    <col min="3842" max="3842" width="13.5" style="5" customWidth="1"/>
    <col min="3843" max="4090" width="11.5" style="5"/>
    <col min="4091" max="4091" width="6.33203125" style="5" customWidth="1"/>
    <col min="4092" max="4092" width="4.5" style="5" customWidth="1"/>
    <col min="4093" max="4093" width="31.33203125" style="5" customWidth="1"/>
    <col min="4094" max="4094" width="5.33203125" style="5" customWidth="1"/>
    <col min="4095" max="4095" width="7" style="5" customWidth="1"/>
    <col min="4096" max="4097" width="8.1640625" style="5" customWidth="1"/>
    <col min="4098" max="4098" width="13.5" style="5" customWidth="1"/>
    <col min="4099" max="4346" width="11.5" style="5"/>
    <col min="4347" max="4347" width="6.33203125" style="5" customWidth="1"/>
    <col min="4348" max="4348" width="4.5" style="5" customWidth="1"/>
    <col min="4349" max="4349" width="31.33203125" style="5" customWidth="1"/>
    <col min="4350" max="4350" width="5.33203125" style="5" customWidth="1"/>
    <col min="4351" max="4351" width="7" style="5" customWidth="1"/>
    <col min="4352" max="4353" width="8.1640625" style="5" customWidth="1"/>
    <col min="4354" max="4354" width="13.5" style="5" customWidth="1"/>
    <col min="4355" max="4602" width="11.5" style="5"/>
    <col min="4603" max="4603" width="6.33203125" style="5" customWidth="1"/>
    <col min="4604" max="4604" width="4.5" style="5" customWidth="1"/>
    <col min="4605" max="4605" width="31.33203125" style="5" customWidth="1"/>
    <col min="4606" max="4606" width="5.33203125" style="5" customWidth="1"/>
    <col min="4607" max="4607" width="7" style="5" customWidth="1"/>
    <col min="4608" max="4609" width="8.1640625" style="5" customWidth="1"/>
    <col min="4610" max="4610" width="13.5" style="5" customWidth="1"/>
    <col min="4611" max="4858" width="11.5" style="5"/>
    <col min="4859" max="4859" width="6.33203125" style="5" customWidth="1"/>
    <col min="4860" max="4860" width="4.5" style="5" customWidth="1"/>
    <col min="4861" max="4861" width="31.33203125" style="5" customWidth="1"/>
    <col min="4862" max="4862" width="5.33203125" style="5" customWidth="1"/>
    <col min="4863" max="4863" width="7" style="5" customWidth="1"/>
    <col min="4864" max="4865" width="8.1640625" style="5" customWidth="1"/>
    <col min="4866" max="4866" width="13.5" style="5" customWidth="1"/>
    <col min="4867" max="5114" width="11.5" style="5"/>
    <col min="5115" max="5115" width="6.33203125" style="5" customWidth="1"/>
    <col min="5116" max="5116" width="4.5" style="5" customWidth="1"/>
    <col min="5117" max="5117" width="31.33203125" style="5" customWidth="1"/>
    <col min="5118" max="5118" width="5.33203125" style="5" customWidth="1"/>
    <col min="5119" max="5119" width="7" style="5" customWidth="1"/>
    <col min="5120" max="5121" width="8.1640625" style="5" customWidth="1"/>
    <col min="5122" max="5122" width="13.5" style="5" customWidth="1"/>
    <col min="5123" max="5370" width="11.5" style="5"/>
    <col min="5371" max="5371" width="6.33203125" style="5" customWidth="1"/>
    <col min="5372" max="5372" width="4.5" style="5" customWidth="1"/>
    <col min="5373" max="5373" width="31.33203125" style="5" customWidth="1"/>
    <col min="5374" max="5374" width="5.33203125" style="5" customWidth="1"/>
    <col min="5375" max="5375" width="7" style="5" customWidth="1"/>
    <col min="5376" max="5377" width="8.1640625" style="5" customWidth="1"/>
    <col min="5378" max="5378" width="13.5" style="5" customWidth="1"/>
    <col min="5379" max="5626" width="11.5" style="5"/>
    <col min="5627" max="5627" width="6.33203125" style="5" customWidth="1"/>
    <col min="5628" max="5628" width="4.5" style="5" customWidth="1"/>
    <col min="5629" max="5629" width="31.33203125" style="5" customWidth="1"/>
    <col min="5630" max="5630" width="5.33203125" style="5" customWidth="1"/>
    <col min="5631" max="5631" width="7" style="5" customWidth="1"/>
    <col min="5632" max="5633" width="8.1640625" style="5" customWidth="1"/>
    <col min="5634" max="5634" width="13.5" style="5" customWidth="1"/>
    <col min="5635" max="5882" width="11.5" style="5"/>
    <col min="5883" max="5883" width="6.33203125" style="5" customWidth="1"/>
    <col min="5884" max="5884" width="4.5" style="5" customWidth="1"/>
    <col min="5885" max="5885" width="31.33203125" style="5" customWidth="1"/>
    <col min="5886" max="5886" width="5.33203125" style="5" customWidth="1"/>
    <col min="5887" max="5887" width="7" style="5" customWidth="1"/>
    <col min="5888" max="5889" width="8.1640625" style="5" customWidth="1"/>
    <col min="5890" max="5890" width="13.5" style="5" customWidth="1"/>
    <col min="5891" max="6138" width="11.5" style="5"/>
    <col min="6139" max="6139" width="6.33203125" style="5" customWidth="1"/>
    <col min="6140" max="6140" width="4.5" style="5" customWidth="1"/>
    <col min="6141" max="6141" width="31.33203125" style="5" customWidth="1"/>
    <col min="6142" max="6142" width="5.33203125" style="5" customWidth="1"/>
    <col min="6143" max="6143" width="7" style="5" customWidth="1"/>
    <col min="6144" max="6145" width="8.1640625" style="5" customWidth="1"/>
    <col min="6146" max="6146" width="13.5" style="5" customWidth="1"/>
    <col min="6147" max="6394" width="11.5" style="5"/>
    <col min="6395" max="6395" width="6.33203125" style="5" customWidth="1"/>
    <col min="6396" max="6396" width="4.5" style="5" customWidth="1"/>
    <col min="6397" max="6397" width="31.33203125" style="5" customWidth="1"/>
    <col min="6398" max="6398" width="5.33203125" style="5" customWidth="1"/>
    <col min="6399" max="6399" width="7" style="5" customWidth="1"/>
    <col min="6400" max="6401" width="8.1640625" style="5" customWidth="1"/>
    <col min="6402" max="6402" width="13.5" style="5" customWidth="1"/>
    <col min="6403" max="6650" width="11.5" style="5"/>
    <col min="6651" max="6651" width="6.33203125" style="5" customWidth="1"/>
    <col min="6652" max="6652" width="4.5" style="5" customWidth="1"/>
    <col min="6653" max="6653" width="31.33203125" style="5" customWidth="1"/>
    <col min="6654" max="6654" width="5.33203125" style="5" customWidth="1"/>
    <col min="6655" max="6655" width="7" style="5" customWidth="1"/>
    <col min="6656" max="6657" width="8.1640625" style="5" customWidth="1"/>
    <col min="6658" max="6658" width="13.5" style="5" customWidth="1"/>
    <col min="6659" max="6906" width="11.5" style="5"/>
    <col min="6907" max="6907" width="6.33203125" style="5" customWidth="1"/>
    <col min="6908" max="6908" width="4.5" style="5" customWidth="1"/>
    <col min="6909" max="6909" width="31.33203125" style="5" customWidth="1"/>
    <col min="6910" max="6910" width="5.33203125" style="5" customWidth="1"/>
    <col min="6911" max="6911" width="7" style="5" customWidth="1"/>
    <col min="6912" max="6913" width="8.1640625" style="5" customWidth="1"/>
    <col min="6914" max="6914" width="13.5" style="5" customWidth="1"/>
    <col min="6915" max="7162" width="11.5" style="5"/>
    <col min="7163" max="7163" width="6.33203125" style="5" customWidth="1"/>
    <col min="7164" max="7164" width="4.5" style="5" customWidth="1"/>
    <col min="7165" max="7165" width="31.33203125" style="5" customWidth="1"/>
    <col min="7166" max="7166" width="5.33203125" style="5" customWidth="1"/>
    <col min="7167" max="7167" width="7" style="5" customWidth="1"/>
    <col min="7168" max="7169" width="8.1640625" style="5" customWidth="1"/>
    <col min="7170" max="7170" width="13.5" style="5" customWidth="1"/>
    <col min="7171" max="7418" width="11.5" style="5"/>
    <col min="7419" max="7419" width="6.33203125" style="5" customWidth="1"/>
    <col min="7420" max="7420" width="4.5" style="5" customWidth="1"/>
    <col min="7421" max="7421" width="31.33203125" style="5" customWidth="1"/>
    <col min="7422" max="7422" width="5.33203125" style="5" customWidth="1"/>
    <col min="7423" max="7423" width="7" style="5" customWidth="1"/>
    <col min="7424" max="7425" width="8.1640625" style="5" customWidth="1"/>
    <col min="7426" max="7426" width="13.5" style="5" customWidth="1"/>
    <col min="7427" max="7674" width="11.5" style="5"/>
    <col min="7675" max="7675" width="6.33203125" style="5" customWidth="1"/>
    <col min="7676" max="7676" width="4.5" style="5" customWidth="1"/>
    <col min="7677" max="7677" width="31.33203125" style="5" customWidth="1"/>
    <col min="7678" max="7678" width="5.33203125" style="5" customWidth="1"/>
    <col min="7679" max="7679" width="7" style="5" customWidth="1"/>
    <col min="7680" max="7681" width="8.1640625" style="5" customWidth="1"/>
    <col min="7682" max="7682" width="13.5" style="5" customWidth="1"/>
    <col min="7683" max="7930" width="11.5" style="5"/>
    <col min="7931" max="7931" width="6.33203125" style="5" customWidth="1"/>
    <col min="7932" max="7932" width="4.5" style="5" customWidth="1"/>
    <col min="7933" max="7933" width="31.33203125" style="5" customWidth="1"/>
    <col min="7934" max="7934" width="5.33203125" style="5" customWidth="1"/>
    <col min="7935" max="7935" width="7" style="5" customWidth="1"/>
    <col min="7936" max="7937" width="8.1640625" style="5" customWidth="1"/>
    <col min="7938" max="7938" width="13.5" style="5" customWidth="1"/>
    <col min="7939" max="8186" width="11.5" style="5"/>
    <col min="8187" max="8187" width="6.33203125" style="5" customWidth="1"/>
    <col min="8188" max="8188" width="4.5" style="5" customWidth="1"/>
    <col min="8189" max="8189" width="31.33203125" style="5" customWidth="1"/>
    <col min="8190" max="8190" width="5.33203125" style="5" customWidth="1"/>
    <col min="8191" max="8191" width="7" style="5" customWidth="1"/>
    <col min="8192" max="8193" width="8.1640625" style="5" customWidth="1"/>
    <col min="8194" max="8194" width="13.5" style="5" customWidth="1"/>
    <col min="8195" max="8442" width="11.5" style="5"/>
    <col min="8443" max="8443" width="6.33203125" style="5" customWidth="1"/>
    <col min="8444" max="8444" width="4.5" style="5" customWidth="1"/>
    <col min="8445" max="8445" width="31.33203125" style="5" customWidth="1"/>
    <col min="8446" max="8446" width="5.33203125" style="5" customWidth="1"/>
    <col min="8447" max="8447" width="7" style="5" customWidth="1"/>
    <col min="8448" max="8449" width="8.1640625" style="5" customWidth="1"/>
    <col min="8450" max="8450" width="13.5" style="5" customWidth="1"/>
    <col min="8451" max="8698" width="11.5" style="5"/>
    <col min="8699" max="8699" width="6.33203125" style="5" customWidth="1"/>
    <col min="8700" max="8700" width="4.5" style="5" customWidth="1"/>
    <col min="8701" max="8701" width="31.33203125" style="5" customWidth="1"/>
    <col min="8702" max="8702" width="5.33203125" style="5" customWidth="1"/>
    <col min="8703" max="8703" width="7" style="5" customWidth="1"/>
    <col min="8704" max="8705" width="8.1640625" style="5" customWidth="1"/>
    <col min="8706" max="8706" width="13.5" style="5" customWidth="1"/>
    <col min="8707" max="8954" width="11.5" style="5"/>
    <col min="8955" max="8955" width="6.33203125" style="5" customWidth="1"/>
    <col min="8956" max="8956" width="4.5" style="5" customWidth="1"/>
    <col min="8957" max="8957" width="31.33203125" style="5" customWidth="1"/>
    <col min="8958" max="8958" width="5.33203125" style="5" customWidth="1"/>
    <col min="8959" max="8959" width="7" style="5" customWidth="1"/>
    <col min="8960" max="8961" width="8.1640625" style="5" customWidth="1"/>
    <col min="8962" max="8962" width="13.5" style="5" customWidth="1"/>
    <col min="8963" max="9210" width="11.5" style="5"/>
    <col min="9211" max="9211" width="6.33203125" style="5" customWidth="1"/>
    <col min="9212" max="9212" width="4.5" style="5" customWidth="1"/>
    <col min="9213" max="9213" width="31.33203125" style="5" customWidth="1"/>
    <col min="9214" max="9214" width="5.33203125" style="5" customWidth="1"/>
    <col min="9215" max="9215" width="7" style="5" customWidth="1"/>
    <col min="9216" max="9217" width="8.1640625" style="5" customWidth="1"/>
    <col min="9218" max="9218" width="13.5" style="5" customWidth="1"/>
    <col min="9219" max="9466" width="11.5" style="5"/>
    <col min="9467" max="9467" width="6.33203125" style="5" customWidth="1"/>
    <col min="9468" max="9468" width="4.5" style="5" customWidth="1"/>
    <col min="9469" max="9469" width="31.33203125" style="5" customWidth="1"/>
    <col min="9470" max="9470" width="5.33203125" style="5" customWidth="1"/>
    <col min="9471" max="9471" width="7" style="5" customWidth="1"/>
    <col min="9472" max="9473" width="8.1640625" style="5" customWidth="1"/>
    <col min="9474" max="9474" width="13.5" style="5" customWidth="1"/>
    <col min="9475" max="9722" width="11.5" style="5"/>
    <col min="9723" max="9723" width="6.33203125" style="5" customWidth="1"/>
    <col min="9724" max="9724" width="4.5" style="5" customWidth="1"/>
    <col min="9725" max="9725" width="31.33203125" style="5" customWidth="1"/>
    <col min="9726" max="9726" width="5.33203125" style="5" customWidth="1"/>
    <col min="9727" max="9727" width="7" style="5" customWidth="1"/>
    <col min="9728" max="9729" width="8.1640625" style="5" customWidth="1"/>
    <col min="9730" max="9730" width="13.5" style="5" customWidth="1"/>
    <col min="9731" max="9978" width="11.5" style="5"/>
    <col min="9979" max="9979" width="6.33203125" style="5" customWidth="1"/>
    <col min="9980" max="9980" width="4.5" style="5" customWidth="1"/>
    <col min="9981" max="9981" width="31.33203125" style="5" customWidth="1"/>
    <col min="9982" max="9982" width="5.33203125" style="5" customWidth="1"/>
    <col min="9983" max="9983" width="7" style="5" customWidth="1"/>
    <col min="9984" max="9985" width="8.1640625" style="5" customWidth="1"/>
    <col min="9986" max="9986" width="13.5" style="5" customWidth="1"/>
    <col min="9987" max="10234" width="11.5" style="5"/>
    <col min="10235" max="10235" width="6.33203125" style="5" customWidth="1"/>
    <col min="10236" max="10236" width="4.5" style="5" customWidth="1"/>
    <col min="10237" max="10237" width="31.33203125" style="5" customWidth="1"/>
    <col min="10238" max="10238" width="5.33203125" style="5" customWidth="1"/>
    <col min="10239" max="10239" width="7" style="5" customWidth="1"/>
    <col min="10240" max="10241" width="8.1640625" style="5" customWidth="1"/>
    <col min="10242" max="10242" width="13.5" style="5" customWidth="1"/>
    <col min="10243" max="10490" width="11.5" style="5"/>
    <col min="10491" max="10491" width="6.33203125" style="5" customWidth="1"/>
    <col min="10492" max="10492" width="4.5" style="5" customWidth="1"/>
    <col min="10493" max="10493" width="31.33203125" style="5" customWidth="1"/>
    <col min="10494" max="10494" width="5.33203125" style="5" customWidth="1"/>
    <col min="10495" max="10495" width="7" style="5" customWidth="1"/>
    <col min="10496" max="10497" width="8.1640625" style="5" customWidth="1"/>
    <col min="10498" max="10498" width="13.5" style="5" customWidth="1"/>
    <col min="10499" max="10746" width="11.5" style="5"/>
    <col min="10747" max="10747" width="6.33203125" style="5" customWidth="1"/>
    <col min="10748" max="10748" width="4.5" style="5" customWidth="1"/>
    <col min="10749" max="10749" width="31.33203125" style="5" customWidth="1"/>
    <col min="10750" max="10750" width="5.33203125" style="5" customWidth="1"/>
    <col min="10751" max="10751" width="7" style="5" customWidth="1"/>
    <col min="10752" max="10753" width="8.1640625" style="5" customWidth="1"/>
    <col min="10754" max="10754" width="13.5" style="5" customWidth="1"/>
    <col min="10755" max="11002" width="11.5" style="5"/>
    <col min="11003" max="11003" width="6.33203125" style="5" customWidth="1"/>
    <col min="11004" max="11004" width="4.5" style="5" customWidth="1"/>
    <col min="11005" max="11005" width="31.33203125" style="5" customWidth="1"/>
    <col min="11006" max="11006" width="5.33203125" style="5" customWidth="1"/>
    <col min="11007" max="11007" width="7" style="5" customWidth="1"/>
    <col min="11008" max="11009" width="8.1640625" style="5" customWidth="1"/>
    <col min="11010" max="11010" width="13.5" style="5" customWidth="1"/>
    <col min="11011" max="11258" width="11.5" style="5"/>
    <col min="11259" max="11259" width="6.33203125" style="5" customWidth="1"/>
    <col min="11260" max="11260" width="4.5" style="5" customWidth="1"/>
    <col min="11261" max="11261" width="31.33203125" style="5" customWidth="1"/>
    <col min="11262" max="11262" width="5.33203125" style="5" customWidth="1"/>
    <col min="11263" max="11263" width="7" style="5" customWidth="1"/>
    <col min="11264" max="11265" width="8.1640625" style="5" customWidth="1"/>
    <col min="11266" max="11266" width="13.5" style="5" customWidth="1"/>
    <col min="11267" max="11514" width="11.5" style="5"/>
    <col min="11515" max="11515" width="6.33203125" style="5" customWidth="1"/>
    <col min="11516" max="11516" width="4.5" style="5" customWidth="1"/>
    <col min="11517" max="11517" width="31.33203125" style="5" customWidth="1"/>
    <col min="11518" max="11518" width="5.33203125" style="5" customWidth="1"/>
    <col min="11519" max="11519" width="7" style="5" customWidth="1"/>
    <col min="11520" max="11521" width="8.1640625" style="5" customWidth="1"/>
    <col min="11522" max="11522" width="13.5" style="5" customWidth="1"/>
    <col min="11523" max="11770" width="11.5" style="5"/>
    <col min="11771" max="11771" width="6.33203125" style="5" customWidth="1"/>
    <col min="11772" max="11772" width="4.5" style="5" customWidth="1"/>
    <col min="11773" max="11773" width="31.33203125" style="5" customWidth="1"/>
    <col min="11774" max="11774" width="5.33203125" style="5" customWidth="1"/>
    <col min="11775" max="11775" width="7" style="5" customWidth="1"/>
    <col min="11776" max="11777" width="8.1640625" style="5" customWidth="1"/>
    <col min="11778" max="11778" width="13.5" style="5" customWidth="1"/>
    <col min="11779" max="12026" width="11.5" style="5"/>
    <col min="12027" max="12027" width="6.33203125" style="5" customWidth="1"/>
    <col min="12028" max="12028" width="4.5" style="5" customWidth="1"/>
    <col min="12029" max="12029" width="31.33203125" style="5" customWidth="1"/>
    <col min="12030" max="12030" width="5.33203125" style="5" customWidth="1"/>
    <col min="12031" max="12031" width="7" style="5" customWidth="1"/>
    <col min="12032" max="12033" width="8.1640625" style="5" customWidth="1"/>
    <col min="12034" max="12034" width="13.5" style="5" customWidth="1"/>
    <col min="12035" max="12282" width="11.5" style="5"/>
    <col min="12283" max="12283" width="6.33203125" style="5" customWidth="1"/>
    <col min="12284" max="12284" width="4.5" style="5" customWidth="1"/>
    <col min="12285" max="12285" width="31.33203125" style="5" customWidth="1"/>
    <col min="12286" max="12286" width="5.33203125" style="5" customWidth="1"/>
    <col min="12287" max="12287" width="7" style="5" customWidth="1"/>
    <col min="12288" max="12289" width="8.1640625" style="5" customWidth="1"/>
    <col min="12290" max="12290" width="13.5" style="5" customWidth="1"/>
    <col min="12291" max="12538" width="11.5" style="5"/>
    <col min="12539" max="12539" width="6.33203125" style="5" customWidth="1"/>
    <col min="12540" max="12540" width="4.5" style="5" customWidth="1"/>
    <col min="12541" max="12541" width="31.33203125" style="5" customWidth="1"/>
    <col min="12542" max="12542" width="5.33203125" style="5" customWidth="1"/>
    <col min="12543" max="12543" width="7" style="5" customWidth="1"/>
    <col min="12544" max="12545" width="8.1640625" style="5" customWidth="1"/>
    <col min="12546" max="12546" width="13.5" style="5" customWidth="1"/>
    <col min="12547" max="12794" width="11.5" style="5"/>
    <col min="12795" max="12795" width="6.33203125" style="5" customWidth="1"/>
    <col min="12796" max="12796" width="4.5" style="5" customWidth="1"/>
    <col min="12797" max="12797" width="31.33203125" style="5" customWidth="1"/>
    <col min="12798" max="12798" width="5.33203125" style="5" customWidth="1"/>
    <col min="12799" max="12799" width="7" style="5" customWidth="1"/>
    <col min="12800" max="12801" width="8.1640625" style="5" customWidth="1"/>
    <col min="12802" max="12802" width="13.5" style="5" customWidth="1"/>
    <col min="12803" max="13050" width="11.5" style="5"/>
    <col min="13051" max="13051" width="6.33203125" style="5" customWidth="1"/>
    <col min="13052" max="13052" width="4.5" style="5" customWidth="1"/>
    <col min="13053" max="13053" width="31.33203125" style="5" customWidth="1"/>
    <col min="13054" max="13054" width="5.33203125" style="5" customWidth="1"/>
    <col min="13055" max="13055" width="7" style="5" customWidth="1"/>
    <col min="13056" max="13057" width="8.1640625" style="5" customWidth="1"/>
    <col min="13058" max="13058" width="13.5" style="5" customWidth="1"/>
    <col min="13059" max="13306" width="11.5" style="5"/>
    <col min="13307" max="13307" width="6.33203125" style="5" customWidth="1"/>
    <col min="13308" max="13308" width="4.5" style="5" customWidth="1"/>
    <col min="13309" max="13309" width="31.33203125" style="5" customWidth="1"/>
    <col min="13310" max="13310" width="5.33203125" style="5" customWidth="1"/>
    <col min="13311" max="13311" width="7" style="5" customWidth="1"/>
    <col min="13312" max="13313" width="8.1640625" style="5" customWidth="1"/>
    <col min="13314" max="13314" width="13.5" style="5" customWidth="1"/>
    <col min="13315" max="13562" width="11.5" style="5"/>
    <col min="13563" max="13563" width="6.33203125" style="5" customWidth="1"/>
    <col min="13564" max="13564" width="4.5" style="5" customWidth="1"/>
    <col min="13565" max="13565" width="31.33203125" style="5" customWidth="1"/>
    <col min="13566" max="13566" width="5.33203125" style="5" customWidth="1"/>
    <col min="13567" max="13567" width="7" style="5" customWidth="1"/>
    <col min="13568" max="13569" width="8.1640625" style="5" customWidth="1"/>
    <col min="13570" max="13570" width="13.5" style="5" customWidth="1"/>
    <col min="13571" max="13818" width="11.5" style="5"/>
    <col min="13819" max="13819" width="6.33203125" style="5" customWidth="1"/>
    <col min="13820" max="13820" width="4.5" style="5" customWidth="1"/>
    <col min="13821" max="13821" width="31.33203125" style="5" customWidth="1"/>
    <col min="13822" max="13822" width="5.33203125" style="5" customWidth="1"/>
    <col min="13823" max="13823" width="7" style="5" customWidth="1"/>
    <col min="13824" max="13825" width="8.1640625" style="5" customWidth="1"/>
    <col min="13826" max="13826" width="13.5" style="5" customWidth="1"/>
    <col min="13827" max="14074" width="11.5" style="5"/>
    <col min="14075" max="14075" width="6.33203125" style="5" customWidth="1"/>
    <col min="14076" max="14076" width="4.5" style="5" customWidth="1"/>
    <col min="14077" max="14077" width="31.33203125" style="5" customWidth="1"/>
    <col min="14078" max="14078" width="5.33203125" style="5" customWidth="1"/>
    <col min="14079" max="14079" width="7" style="5" customWidth="1"/>
    <col min="14080" max="14081" width="8.1640625" style="5" customWidth="1"/>
    <col min="14082" max="14082" width="13.5" style="5" customWidth="1"/>
    <col min="14083" max="14330" width="11.5" style="5"/>
    <col min="14331" max="14331" width="6.33203125" style="5" customWidth="1"/>
    <col min="14332" max="14332" width="4.5" style="5" customWidth="1"/>
    <col min="14333" max="14333" width="31.33203125" style="5" customWidth="1"/>
    <col min="14334" max="14334" width="5.33203125" style="5" customWidth="1"/>
    <col min="14335" max="14335" width="7" style="5" customWidth="1"/>
    <col min="14336" max="14337" width="8.1640625" style="5" customWidth="1"/>
    <col min="14338" max="14338" width="13.5" style="5" customWidth="1"/>
    <col min="14339" max="14586" width="11.5" style="5"/>
    <col min="14587" max="14587" width="6.33203125" style="5" customWidth="1"/>
    <col min="14588" max="14588" width="4.5" style="5" customWidth="1"/>
    <col min="14589" max="14589" width="31.33203125" style="5" customWidth="1"/>
    <col min="14590" max="14590" width="5.33203125" style="5" customWidth="1"/>
    <col min="14591" max="14591" width="7" style="5" customWidth="1"/>
    <col min="14592" max="14593" width="8.1640625" style="5" customWidth="1"/>
    <col min="14594" max="14594" width="13.5" style="5" customWidth="1"/>
    <col min="14595" max="14842" width="11.5" style="5"/>
    <col min="14843" max="14843" width="6.33203125" style="5" customWidth="1"/>
    <col min="14844" max="14844" width="4.5" style="5" customWidth="1"/>
    <col min="14845" max="14845" width="31.33203125" style="5" customWidth="1"/>
    <col min="14846" max="14846" width="5.33203125" style="5" customWidth="1"/>
    <col min="14847" max="14847" width="7" style="5" customWidth="1"/>
    <col min="14848" max="14849" width="8.1640625" style="5" customWidth="1"/>
    <col min="14850" max="14850" width="13.5" style="5" customWidth="1"/>
    <col min="14851" max="15098" width="11.5" style="5"/>
    <col min="15099" max="15099" width="6.33203125" style="5" customWidth="1"/>
    <col min="15100" max="15100" width="4.5" style="5" customWidth="1"/>
    <col min="15101" max="15101" width="31.33203125" style="5" customWidth="1"/>
    <col min="15102" max="15102" width="5.33203125" style="5" customWidth="1"/>
    <col min="15103" max="15103" width="7" style="5" customWidth="1"/>
    <col min="15104" max="15105" width="8.1640625" style="5" customWidth="1"/>
    <col min="15106" max="15106" width="13.5" style="5" customWidth="1"/>
    <col min="15107" max="15354" width="11.5" style="5"/>
    <col min="15355" max="15355" width="6.33203125" style="5" customWidth="1"/>
    <col min="15356" max="15356" width="4.5" style="5" customWidth="1"/>
    <col min="15357" max="15357" width="31.33203125" style="5" customWidth="1"/>
    <col min="15358" max="15358" width="5.33203125" style="5" customWidth="1"/>
    <col min="15359" max="15359" width="7" style="5" customWidth="1"/>
    <col min="15360" max="15361" width="8.1640625" style="5" customWidth="1"/>
    <col min="15362" max="15362" width="13.5" style="5" customWidth="1"/>
    <col min="15363" max="15610" width="11.5" style="5"/>
    <col min="15611" max="15611" width="6.33203125" style="5" customWidth="1"/>
    <col min="15612" max="15612" width="4.5" style="5" customWidth="1"/>
    <col min="15613" max="15613" width="31.33203125" style="5" customWidth="1"/>
    <col min="15614" max="15614" width="5.33203125" style="5" customWidth="1"/>
    <col min="15615" max="15615" width="7" style="5" customWidth="1"/>
    <col min="15616" max="15617" width="8.1640625" style="5" customWidth="1"/>
    <col min="15618" max="15618" width="13.5" style="5" customWidth="1"/>
    <col min="15619" max="15866" width="11.5" style="5"/>
    <col min="15867" max="15867" width="6.33203125" style="5" customWidth="1"/>
    <col min="15868" max="15868" width="4.5" style="5" customWidth="1"/>
    <col min="15869" max="15869" width="31.33203125" style="5" customWidth="1"/>
    <col min="15870" max="15870" width="5.33203125" style="5" customWidth="1"/>
    <col min="15871" max="15871" width="7" style="5" customWidth="1"/>
    <col min="15872" max="15873" width="8.1640625" style="5" customWidth="1"/>
    <col min="15874" max="15874" width="13.5" style="5" customWidth="1"/>
    <col min="15875" max="16122" width="11.5" style="5"/>
    <col min="16123" max="16123" width="6.33203125" style="5" customWidth="1"/>
    <col min="16124" max="16124" width="4.5" style="5" customWidth="1"/>
    <col min="16125" max="16125" width="31.33203125" style="5" customWidth="1"/>
    <col min="16126" max="16126" width="5.33203125" style="5" customWidth="1"/>
    <col min="16127" max="16127" width="7" style="5" customWidth="1"/>
    <col min="16128" max="16129" width="8.1640625" style="5" customWidth="1"/>
    <col min="16130" max="16130" width="13.5" style="5" customWidth="1"/>
    <col min="16131" max="16384" width="11.5" style="5"/>
  </cols>
  <sheetData>
    <row r="1" spans="1:23" s="1" customFormat="1" ht="65" customHeight="1">
      <c r="A1" s="466" t="s">
        <v>372</v>
      </c>
      <c r="B1" s="466"/>
    </row>
    <row r="2" spans="1:23" s="3" customFormat="1" ht="12">
      <c r="A2" s="2" t="s">
        <v>373</v>
      </c>
      <c r="B2" s="2" t="s">
        <v>374</v>
      </c>
    </row>
    <row r="3" spans="1:23">
      <c r="A3" s="4" t="s">
        <v>375</v>
      </c>
      <c r="B3" s="4" t="s">
        <v>376</v>
      </c>
      <c r="V3" s="6"/>
      <c r="W3" s="7"/>
    </row>
    <row r="4" spans="1:23">
      <c r="A4" s="4" t="s">
        <v>377</v>
      </c>
      <c r="B4" s="4" t="s">
        <v>378</v>
      </c>
      <c r="V4" s="3"/>
      <c r="W4" s="3"/>
    </row>
    <row r="5" spans="1:23">
      <c r="A5" s="4" t="s">
        <v>379</v>
      </c>
      <c r="B5" s="4" t="s">
        <v>380</v>
      </c>
      <c r="V5" s="3"/>
      <c r="W5" s="3"/>
    </row>
    <row r="6" spans="1:23">
      <c r="A6" s="4" t="s">
        <v>381</v>
      </c>
      <c r="B6" s="4" t="s">
        <v>382</v>
      </c>
      <c r="V6" s="3"/>
      <c r="W6" s="3"/>
    </row>
    <row r="7" spans="1:23">
      <c r="A7" s="4" t="s">
        <v>383</v>
      </c>
      <c r="B7" s="4" t="s">
        <v>384</v>
      </c>
      <c r="V7" s="6"/>
      <c r="W7" s="7"/>
    </row>
    <row r="8" spans="1:23">
      <c r="A8" s="4" t="s">
        <v>385</v>
      </c>
      <c r="B8" s="4" t="s">
        <v>386</v>
      </c>
      <c r="V8" s="6"/>
      <c r="W8" s="7"/>
    </row>
    <row r="9" spans="1:23">
      <c r="A9" s="4" t="s">
        <v>387</v>
      </c>
      <c r="B9" s="4" t="s">
        <v>388</v>
      </c>
      <c r="V9" s="6"/>
      <c r="W9" s="7"/>
    </row>
    <row r="10" spans="1:23">
      <c r="A10" s="4" t="s">
        <v>389</v>
      </c>
      <c r="B10" s="4" t="s">
        <v>390</v>
      </c>
      <c r="V10" s="6"/>
      <c r="W10" s="7"/>
    </row>
    <row r="11" spans="1:23">
      <c r="A11" s="4" t="s">
        <v>391</v>
      </c>
      <c r="B11" s="4" t="s">
        <v>392</v>
      </c>
      <c r="V11" s="6"/>
      <c r="W11" s="7"/>
    </row>
    <row r="12" spans="1:23">
      <c r="A12" s="4" t="s">
        <v>393</v>
      </c>
      <c r="B12" s="4" t="s">
        <v>394</v>
      </c>
    </row>
    <row r="13" spans="1:23">
      <c r="A13" s="4" t="s">
        <v>395</v>
      </c>
      <c r="B13" s="4" t="s">
        <v>396</v>
      </c>
    </row>
    <row r="14" spans="1:23">
      <c r="A14" s="4" t="s">
        <v>397</v>
      </c>
      <c r="B14" s="4" t="s">
        <v>398</v>
      </c>
    </row>
    <row r="15" spans="1:23">
      <c r="A15" s="4" t="s">
        <v>399</v>
      </c>
      <c r="B15" s="4" t="s">
        <v>400</v>
      </c>
    </row>
    <row r="16" spans="1:23">
      <c r="A16" s="4" t="s">
        <v>401</v>
      </c>
      <c r="B16" s="4" t="s">
        <v>402</v>
      </c>
    </row>
    <row r="17" spans="1:2">
      <c r="A17" s="4" t="s">
        <v>403</v>
      </c>
      <c r="B17" s="4" t="s">
        <v>404</v>
      </c>
    </row>
    <row r="18" spans="1:2">
      <c r="A18" s="4" t="s">
        <v>405</v>
      </c>
      <c r="B18" s="4" t="s">
        <v>406</v>
      </c>
    </row>
    <row r="19" spans="1:2">
      <c r="A19" s="4" t="s">
        <v>407</v>
      </c>
      <c r="B19" s="4" t="s">
        <v>408</v>
      </c>
    </row>
    <row r="20" spans="1:2">
      <c r="A20" s="4" t="s">
        <v>409</v>
      </c>
      <c r="B20" s="4" t="s">
        <v>410</v>
      </c>
    </row>
    <row r="21" spans="1:2">
      <c r="A21" s="4" t="s">
        <v>411</v>
      </c>
      <c r="B21" s="4" t="s">
        <v>412</v>
      </c>
    </row>
    <row r="22" spans="1:2">
      <c r="A22" s="4" t="s">
        <v>413</v>
      </c>
      <c r="B22" s="4" t="s">
        <v>414</v>
      </c>
    </row>
    <row r="23" spans="1:2">
      <c r="A23" s="4" t="s">
        <v>415</v>
      </c>
      <c r="B23" s="4" t="s">
        <v>416</v>
      </c>
    </row>
    <row r="24" spans="1:2">
      <c r="A24" s="4" t="s">
        <v>417</v>
      </c>
      <c r="B24" s="4" t="s">
        <v>418</v>
      </c>
    </row>
    <row r="25" spans="1:2">
      <c r="A25" s="4" t="s">
        <v>419</v>
      </c>
      <c r="B25" s="4" t="s">
        <v>420</v>
      </c>
    </row>
    <row r="26" spans="1:2">
      <c r="A26" s="4" t="s">
        <v>421</v>
      </c>
      <c r="B26" s="4" t="s">
        <v>422</v>
      </c>
    </row>
    <row r="27" spans="1:2">
      <c r="A27" s="4" t="s">
        <v>423</v>
      </c>
      <c r="B27" s="4" t="s">
        <v>424</v>
      </c>
    </row>
    <row r="28" spans="1:2">
      <c r="A28" s="4" t="s">
        <v>425</v>
      </c>
      <c r="B28" s="4" t="s">
        <v>426</v>
      </c>
    </row>
    <row r="29" spans="1:2">
      <c r="A29" s="4" t="s">
        <v>427</v>
      </c>
      <c r="B29" s="4" t="s">
        <v>428</v>
      </c>
    </row>
    <row r="30" spans="1:2">
      <c r="A30" s="4" t="s">
        <v>429</v>
      </c>
      <c r="B30" s="4" t="s">
        <v>430</v>
      </c>
    </row>
    <row r="31" spans="1:2">
      <c r="A31" s="4" t="s">
        <v>431</v>
      </c>
      <c r="B31" s="4" t="s">
        <v>432</v>
      </c>
    </row>
    <row r="32" spans="1:2">
      <c r="A32" s="4" t="s">
        <v>433</v>
      </c>
      <c r="B32" s="4" t="s">
        <v>434</v>
      </c>
    </row>
    <row r="33" spans="1:2">
      <c r="A33" s="4" t="s">
        <v>435</v>
      </c>
      <c r="B33" s="4" t="s">
        <v>436</v>
      </c>
    </row>
    <row r="34" spans="1:2">
      <c r="A34" s="4" t="s">
        <v>437</v>
      </c>
      <c r="B34" s="4" t="s">
        <v>438</v>
      </c>
    </row>
    <row r="35" spans="1:2">
      <c r="A35" s="4" t="s">
        <v>439</v>
      </c>
      <c r="B35" s="4" t="s">
        <v>440</v>
      </c>
    </row>
    <row r="36" spans="1:2">
      <c r="A36" s="4" t="s">
        <v>441</v>
      </c>
      <c r="B36" s="4" t="s">
        <v>442</v>
      </c>
    </row>
    <row r="37" spans="1:2">
      <c r="A37" s="4" t="s">
        <v>443</v>
      </c>
      <c r="B37" s="4" t="s">
        <v>444</v>
      </c>
    </row>
    <row r="38" spans="1:2">
      <c r="A38" s="4" t="s">
        <v>445</v>
      </c>
      <c r="B38" s="4" t="s">
        <v>446</v>
      </c>
    </row>
    <row r="39" spans="1:2">
      <c r="A39" s="4" t="s">
        <v>447</v>
      </c>
      <c r="B39" s="4" t="s">
        <v>448</v>
      </c>
    </row>
    <row r="40" spans="1:2">
      <c r="A40" s="4" t="s">
        <v>449</v>
      </c>
      <c r="B40" s="4" t="s">
        <v>450</v>
      </c>
    </row>
    <row r="41" spans="1:2">
      <c r="A41" s="4" t="s">
        <v>451</v>
      </c>
      <c r="B41" s="4" t="s">
        <v>452</v>
      </c>
    </row>
    <row r="42" spans="1:2">
      <c r="A42" s="4" t="s">
        <v>453</v>
      </c>
      <c r="B42" s="4" t="s">
        <v>454</v>
      </c>
    </row>
    <row r="43" spans="1:2">
      <c r="A43" s="4" t="s">
        <v>455</v>
      </c>
      <c r="B43" s="4" t="s">
        <v>456</v>
      </c>
    </row>
    <row r="44" spans="1:2">
      <c r="A44" s="4" t="s">
        <v>457</v>
      </c>
      <c r="B44" s="4" t="s">
        <v>458</v>
      </c>
    </row>
    <row r="45" spans="1:2">
      <c r="A45" s="4" t="s">
        <v>459</v>
      </c>
      <c r="B45" s="4" t="s">
        <v>460</v>
      </c>
    </row>
    <row r="46" spans="1:2">
      <c r="A46" s="4" t="s">
        <v>461</v>
      </c>
      <c r="B46" s="4" t="s">
        <v>462</v>
      </c>
    </row>
    <row r="47" spans="1:2">
      <c r="A47" s="4" t="s">
        <v>463</v>
      </c>
      <c r="B47" s="4" t="s">
        <v>464</v>
      </c>
    </row>
    <row r="48" spans="1:2">
      <c r="A48" s="4" t="s">
        <v>465</v>
      </c>
      <c r="B48" s="4" t="s">
        <v>466</v>
      </c>
    </row>
    <row r="49" spans="1:2">
      <c r="A49" s="4" t="s">
        <v>467</v>
      </c>
      <c r="B49" s="4" t="s">
        <v>468</v>
      </c>
    </row>
    <row r="50" spans="1:2">
      <c r="A50" s="4" t="s">
        <v>469</v>
      </c>
      <c r="B50" s="4" t="s">
        <v>470</v>
      </c>
    </row>
    <row r="51" spans="1:2">
      <c r="A51" s="4" t="s">
        <v>471</v>
      </c>
      <c r="B51" s="4" t="s">
        <v>472</v>
      </c>
    </row>
    <row r="52" spans="1:2">
      <c r="A52" s="4" t="s">
        <v>473</v>
      </c>
      <c r="B52" s="4" t="s">
        <v>474</v>
      </c>
    </row>
    <row r="53" spans="1:2">
      <c r="A53" s="4" t="s">
        <v>475</v>
      </c>
      <c r="B53" s="4" t="s">
        <v>476</v>
      </c>
    </row>
    <row r="54" spans="1:2">
      <c r="A54" s="4" t="s">
        <v>477</v>
      </c>
      <c r="B54" s="4" t="s">
        <v>478</v>
      </c>
    </row>
    <row r="55" spans="1:2">
      <c r="A55" s="4" t="s">
        <v>479</v>
      </c>
      <c r="B55" s="4" t="s">
        <v>480</v>
      </c>
    </row>
    <row r="56" spans="1:2">
      <c r="A56" s="4" t="s">
        <v>481</v>
      </c>
      <c r="B56" s="4" t="s">
        <v>482</v>
      </c>
    </row>
    <row r="57" spans="1:2">
      <c r="A57" s="4" t="s">
        <v>483</v>
      </c>
      <c r="B57" s="4" t="s">
        <v>484</v>
      </c>
    </row>
    <row r="58" spans="1:2">
      <c r="A58" s="4" t="s">
        <v>485</v>
      </c>
      <c r="B58" s="4" t="s">
        <v>486</v>
      </c>
    </row>
    <row r="59" spans="1:2">
      <c r="A59" s="4" t="s">
        <v>487</v>
      </c>
      <c r="B59" s="4" t="s">
        <v>488</v>
      </c>
    </row>
    <row r="60" spans="1:2">
      <c r="A60" s="4" t="s">
        <v>489</v>
      </c>
      <c r="B60" s="4" t="s">
        <v>490</v>
      </c>
    </row>
    <row r="61" spans="1:2">
      <c r="A61" s="4" t="s">
        <v>491</v>
      </c>
      <c r="B61" s="4" t="s">
        <v>492</v>
      </c>
    </row>
    <row r="62" spans="1:2">
      <c r="A62" s="4" t="s">
        <v>493</v>
      </c>
      <c r="B62" s="4" t="s">
        <v>494</v>
      </c>
    </row>
    <row r="63" spans="1:2">
      <c r="A63" s="4" t="s">
        <v>495</v>
      </c>
      <c r="B63" s="4" t="s">
        <v>496</v>
      </c>
    </row>
    <row r="64" spans="1:2">
      <c r="A64" s="4" t="s">
        <v>497</v>
      </c>
      <c r="B64" s="4" t="s">
        <v>498</v>
      </c>
    </row>
    <row r="65" spans="1:2">
      <c r="A65" s="4" t="s">
        <v>499</v>
      </c>
      <c r="B65" s="4" t="s">
        <v>500</v>
      </c>
    </row>
    <row r="66" spans="1:2">
      <c r="A66" s="4" t="s">
        <v>501</v>
      </c>
      <c r="B66" s="4" t="s">
        <v>502</v>
      </c>
    </row>
    <row r="67" spans="1:2">
      <c r="A67" s="4" t="s">
        <v>503</v>
      </c>
      <c r="B67" s="4" t="s">
        <v>504</v>
      </c>
    </row>
    <row r="68" spans="1:2">
      <c r="A68" s="4" t="s">
        <v>505</v>
      </c>
      <c r="B68" s="4" t="s">
        <v>506</v>
      </c>
    </row>
    <row r="69" spans="1:2">
      <c r="A69" s="4" t="s">
        <v>507</v>
      </c>
      <c r="B69" s="4" t="s">
        <v>508</v>
      </c>
    </row>
    <row r="70" spans="1:2">
      <c r="A70" s="4" t="s">
        <v>509</v>
      </c>
      <c r="B70" s="4" t="s">
        <v>510</v>
      </c>
    </row>
    <row r="71" spans="1:2">
      <c r="A71" s="4" t="s">
        <v>511</v>
      </c>
      <c r="B71" s="4" t="s">
        <v>512</v>
      </c>
    </row>
    <row r="72" spans="1:2">
      <c r="A72" s="4" t="s">
        <v>513</v>
      </c>
      <c r="B72" s="4" t="s">
        <v>514</v>
      </c>
    </row>
    <row r="73" spans="1:2">
      <c r="A73" s="4" t="s">
        <v>515</v>
      </c>
      <c r="B73" s="4" t="s">
        <v>516</v>
      </c>
    </row>
    <row r="74" spans="1:2">
      <c r="A74" s="4" t="s">
        <v>517</v>
      </c>
      <c r="B74" s="4" t="s">
        <v>518</v>
      </c>
    </row>
    <row r="75" spans="1:2">
      <c r="A75" s="4" t="s">
        <v>519</v>
      </c>
      <c r="B75" s="4" t="s">
        <v>520</v>
      </c>
    </row>
    <row r="76" spans="1:2">
      <c r="A76" s="4" t="s">
        <v>521</v>
      </c>
      <c r="B76" s="4" t="s">
        <v>522</v>
      </c>
    </row>
    <row r="77" spans="1:2">
      <c r="A77" s="4" t="s">
        <v>523</v>
      </c>
      <c r="B77" s="4" t="s">
        <v>524</v>
      </c>
    </row>
    <row r="78" spans="1:2">
      <c r="A78" s="4" t="s">
        <v>525</v>
      </c>
      <c r="B78" s="4" t="s">
        <v>526</v>
      </c>
    </row>
    <row r="79" spans="1:2">
      <c r="A79" s="4" t="s">
        <v>527</v>
      </c>
      <c r="B79" s="4" t="s">
        <v>528</v>
      </c>
    </row>
    <row r="80" spans="1:2">
      <c r="A80" s="4" t="s">
        <v>529</v>
      </c>
      <c r="B80" s="4" t="s">
        <v>530</v>
      </c>
    </row>
    <row r="81" spans="1:2">
      <c r="A81" s="4" t="s">
        <v>531</v>
      </c>
      <c r="B81" s="4" t="s">
        <v>532</v>
      </c>
    </row>
    <row r="82" spans="1:2">
      <c r="A82" s="4" t="s">
        <v>533</v>
      </c>
      <c r="B82" s="4" t="s">
        <v>534</v>
      </c>
    </row>
    <row r="83" spans="1:2">
      <c r="A83" s="4" t="s">
        <v>535</v>
      </c>
      <c r="B83" s="4" t="s">
        <v>536</v>
      </c>
    </row>
    <row r="84" spans="1:2">
      <c r="A84" s="4" t="s">
        <v>537</v>
      </c>
      <c r="B84" s="4" t="s">
        <v>538</v>
      </c>
    </row>
    <row r="85" spans="1:2">
      <c r="A85" s="4" t="s">
        <v>539</v>
      </c>
      <c r="B85" s="4" t="s">
        <v>540</v>
      </c>
    </row>
    <row r="86" spans="1:2">
      <c r="A86" s="4" t="s">
        <v>541</v>
      </c>
      <c r="B86" s="4" t="s">
        <v>542</v>
      </c>
    </row>
    <row r="87" spans="1:2">
      <c r="A87" s="4" t="s">
        <v>543</v>
      </c>
      <c r="B87" s="4" t="s">
        <v>544</v>
      </c>
    </row>
    <row r="88" spans="1:2">
      <c r="A88" s="4" t="s">
        <v>545</v>
      </c>
      <c r="B88" s="4" t="s">
        <v>546</v>
      </c>
    </row>
    <row r="89" spans="1:2">
      <c r="A89" s="4" t="s">
        <v>547</v>
      </c>
      <c r="B89" s="4" t="s">
        <v>548</v>
      </c>
    </row>
    <row r="90" spans="1:2">
      <c r="A90" s="4" t="s">
        <v>549</v>
      </c>
      <c r="B90" s="4" t="s">
        <v>550</v>
      </c>
    </row>
    <row r="91" spans="1:2">
      <c r="A91" s="4" t="s">
        <v>551</v>
      </c>
      <c r="B91" s="4" t="s">
        <v>552</v>
      </c>
    </row>
    <row r="92" spans="1:2">
      <c r="A92" s="4" t="s">
        <v>553</v>
      </c>
      <c r="B92" s="4" t="s">
        <v>554</v>
      </c>
    </row>
    <row r="93" spans="1:2">
      <c r="A93" s="4" t="s">
        <v>555</v>
      </c>
      <c r="B93" s="4" t="s">
        <v>556</v>
      </c>
    </row>
    <row r="94" spans="1:2">
      <c r="A94" s="4" t="s">
        <v>557</v>
      </c>
      <c r="B94" s="4" t="s">
        <v>558</v>
      </c>
    </row>
    <row r="95" spans="1:2">
      <c r="A95" s="4" t="s">
        <v>559</v>
      </c>
      <c r="B95" s="4" t="s">
        <v>560</v>
      </c>
    </row>
    <row r="96" spans="1:2">
      <c r="A96" s="4" t="s">
        <v>561</v>
      </c>
      <c r="B96" s="4" t="s">
        <v>562</v>
      </c>
    </row>
    <row r="97" spans="1:2">
      <c r="A97" s="4" t="s">
        <v>563</v>
      </c>
      <c r="B97" s="4" t="s">
        <v>564</v>
      </c>
    </row>
    <row r="98" spans="1:2">
      <c r="A98" s="4" t="s">
        <v>565</v>
      </c>
      <c r="B98" s="4" t="s">
        <v>566</v>
      </c>
    </row>
    <row r="99" spans="1:2">
      <c r="A99" s="4" t="s">
        <v>567</v>
      </c>
      <c r="B99" s="4" t="s">
        <v>568</v>
      </c>
    </row>
    <row r="100" spans="1:2">
      <c r="A100" s="4" t="s">
        <v>569</v>
      </c>
      <c r="B100" s="4" t="s">
        <v>570</v>
      </c>
    </row>
    <row r="101" spans="1:2">
      <c r="A101" s="4" t="s">
        <v>571</v>
      </c>
      <c r="B101" s="4" t="s">
        <v>572</v>
      </c>
    </row>
    <row r="102" spans="1:2">
      <c r="A102" s="4" t="s">
        <v>573</v>
      </c>
      <c r="B102" s="4" t="s">
        <v>574</v>
      </c>
    </row>
    <row r="103" spans="1:2">
      <c r="A103" s="4" t="s">
        <v>575</v>
      </c>
      <c r="B103" s="4" t="s">
        <v>576</v>
      </c>
    </row>
    <row r="104" spans="1:2">
      <c r="A104" s="4" t="s">
        <v>577</v>
      </c>
      <c r="B104" s="4" t="s">
        <v>578</v>
      </c>
    </row>
    <row r="105" spans="1:2">
      <c r="A105" s="4" t="s">
        <v>579</v>
      </c>
      <c r="B105" s="4" t="s">
        <v>580</v>
      </c>
    </row>
    <row r="106" spans="1:2">
      <c r="A106" s="4" t="s">
        <v>581</v>
      </c>
      <c r="B106" s="4" t="s">
        <v>582</v>
      </c>
    </row>
    <row r="107" spans="1:2">
      <c r="A107" s="4" t="s">
        <v>583</v>
      </c>
      <c r="B107" s="4" t="s">
        <v>584</v>
      </c>
    </row>
    <row r="108" spans="1:2">
      <c r="A108" s="4" t="s">
        <v>585</v>
      </c>
      <c r="B108" s="4" t="s">
        <v>586</v>
      </c>
    </row>
    <row r="109" spans="1:2">
      <c r="A109" s="4" t="s">
        <v>587</v>
      </c>
      <c r="B109" s="4" t="s">
        <v>588</v>
      </c>
    </row>
    <row r="110" spans="1:2">
      <c r="A110" s="4" t="s">
        <v>589</v>
      </c>
      <c r="B110" s="4" t="s">
        <v>590</v>
      </c>
    </row>
    <row r="111" spans="1:2">
      <c r="A111" s="4" t="s">
        <v>591</v>
      </c>
      <c r="B111" s="4" t="s">
        <v>592</v>
      </c>
    </row>
    <row r="112" spans="1:2">
      <c r="A112" s="4" t="s">
        <v>593</v>
      </c>
      <c r="B112" s="4" t="s">
        <v>594</v>
      </c>
    </row>
    <row r="113" spans="1:2">
      <c r="A113" s="4" t="s">
        <v>595</v>
      </c>
      <c r="B113" s="4" t="s">
        <v>596</v>
      </c>
    </row>
    <row r="114" spans="1:2">
      <c r="A114" s="4" t="s">
        <v>597</v>
      </c>
      <c r="B114" s="4" t="s">
        <v>598</v>
      </c>
    </row>
    <row r="115" spans="1:2">
      <c r="A115" s="4" t="s">
        <v>599</v>
      </c>
      <c r="B115" s="4" t="s">
        <v>600</v>
      </c>
    </row>
    <row r="116" spans="1:2">
      <c r="A116" s="4" t="s">
        <v>601</v>
      </c>
      <c r="B116" s="4" t="s">
        <v>602</v>
      </c>
    </row>
    <row r="117" spans="1:2">
      <c r="A117" s="4" t="s">
        <v>603</v>
      </c>
      <c r="B117" s="4" t="s">
        <v>604</v>
      </c>
    </row>
    <row r="118" spans="1:2">
      <c r="A118" s="4" t="s">
        <v>605</v>
      </c>
      <c r="B118" s="4" t="s">
        <v>606</v>
      </c>
    </row>
    <row r="119" spans="1:2">
      <c r="A119" s="4" t="s">
        <v>607</v>
      </c>
      <c r="B119" s="4" t="s">
        <v>608</v>
      </c>
    </row>
    <row r="120" spans="1:2">
      <c r="A120" s="4" t="s">
        <v>609</v>
      </c>
      <c r="B120" s="4" t="s">
        <v>610</v>
      </c>
    </row>
    <row r="121" spans="1:2">
      <c r="A121" s="4" t="s">
        <v>611</v>
      </c>
      <c r="B121" s="4" t="s">
        <v>612</v>
      </c>
    </row>
    <row r="122" spans="1:2">
      <c r="A122" s="4" t="s">
        <v>613</v>
      </c>
      <c r="B122" s="4" t="s">
        <v>614</v>
      </c>
    </row>
    <row r="123" spans="1:2">
      <c r="A123" s="4" t="s">
        <v>615</v>
      </c>
      <c r="B123" s="4" t="s">
        <v>616</v>
      </c>
    </row>
    <row r="124" spans="1:2">
      <c r="A124" s="4" t="s">
        <v>617</v>
      </c>
      <c r="B124" s="4" t="s">
        <v>618</v>
      </c>
    </row>
    <row r="125" spans="1:2">
      <c r="A125" s="4" t="s">
        <v>619</v>
      </c>
      <c r="B125" s="4" t="s">
        <v>620</v>
      </c>
    </row>
    <row r="126" spans="1:2">
      <c r="A126" s="4" t="s">
        <v>621</v>
      </c>
      <c r="B126" s="4" t="s">
        <v>622</v>
      </c>
    </row>
    <row r="127" spans="1:2">
      <c r="A127" s="4" t="s">
        <v>623</v>
      </c>
      <c r="B127" s="4" t="s">
        <v>624</v>
      </c>
    </row>
    <row r="128" spans="1:2">
      <c r="A128" s="4" t="s">
        <v>625</v>
      </c>
      <c r="B128" s="4" t="s">
        <v>626</v>
      </c>
    </row>
    <row r="129" spans="1:2">
      <c r="A129" s="4" t="s">
        <v>627</v>
      </c>
      <c r="B129" s="4" t="s">
        <v>628</v>
      </c>
    </row>
    <row r="130" spans="1:2">
      <c r="A130" s="4" t="s">
        <v>629</v>
      </c>
      <c r="B130" s="4" t="s">
        <v>630</v>
      </c>
    </row>
    <row r="131" spans="1:2">
      <c r="A131" s="4" t="s">
        <v>631</v>
      </c>
      <c r="B131" s="4" t="s">
        <v>632</v>
      </c>
    </row>
    <row r="132" spans="1:2">
      <c r="A132" s="4" t="s">
        <v>633</v>
      </c>
      <c r="B132" s="4" t="s">
        <v>634</v>
      </c>
    </row>
    <row r="133" spans="1:2">
      <c r="A133" s="4" t="s">
        <v>635</v>
      </c>
      <c r="B133" s="4" t="s">
        <v>636</v>
      </c>
    </row>
    <row r="134" spans="1:2">
      <c r="A134" s="4" t="s">
        <v>637</v>
      </c>
      <c r="B134" s="4" t="s">
        <v>638</v>
      </c>
    </row>
    <row r="135" spans="1:2">
      <c r="A135" s="4" t="s">
        <v>639</v>
      </c>
      <c r="B135" s="4" t="s">
        <v>640</v>
      </c>
    </row>
    <row r="136" spans="1:2">
      <c r="A136" s="4" t="s">
        <v>641</v>
      </c>
      <c r="B136" s="4" t="s">
        <v>642</v>
      </c>
    </row>
    <row r="137" spans="1:2">
      <c r="A137" s="4" t="s">
        <v>643</v>
      </c>
      <c r="B137" s="4" t="s">
        <v>644</v>
      </c>
    </row>
    <row r="138" spans="1:2">
      <c r="A138" s="4" t="s">
        <v>645</v>
      </c>
      <c r="B138" s="4" t="s">
        <v>646</v>
      </c>
    </row>
    <row r="139" spans="1:2">
      <c r="A139" s="4" t="s">
        <v>647</v>
      </c>
      <c r="B139" s="4" t="s">
        <v>648</v>
      </c>
    </row>
    <row r="140" spans="1:2">
      <c r="A140" s="4" t="s">
        <v>649</v>
      </c>
      <c r="B140" s="4" t="s">
        <v>650</v>
      </c>
    </row>
    <row r="141" spans="1:2">
      <c r="A141" s="4" t="s">
        <v>651</v>
      </c>
      <c r="B141" s="4" t="s">
        <v>652</v>
      </c>
    </row>
    <row r="142" spans="1:2">
      <c r="A142" s="4" t="s">
        <v>653</v>
      </c>
      <c r="B142" s="4" t="s">
        <v>654</v>
      </c>
    </row>
    <row r="143" spans="1:2">
      <c r="A143" s="4" t="s">
        <v>655</v>
      </c>
      <c r="B143" s="4" t="s">
        <v>656</v>
      </c>
    </row>
    <row r="144" spans="1:2">
      <c r="A144" s="4" t="s">
        <v>657</v>
      </c>
      <c r="B144" s="4" t="s">
        <v>658</v>
      </c>
    </row>
    <row r="145" spans="1:2">
      <c r="A145" s="4" t="s">
        <v>659</v>
      </c>
      <c r="B145" s="4" t="s">
        <v>660</v>
      </c>
    </row>
    <row r="146" spans="1:2">
      <c r="A146" s="4" t="s">
        <v>661</v>
      </c>
      <c r="B146" s="4" t="s">
        <v>662</v>
      </c>
    </row>
    <row r="147" spans="1:2">
      <c r="A147" s="4" t="s">
        <v>663</v>
      </c>
      <c r="B147" s="4" t="s">
        <v>664</v>
      </c>
    </row>
    <row r="148" spans="1:2">
      <c r="A148" s="4" t="s">
        <v>665</v>
      </c>
      <c r="B148" s="4" t="s">
        <v>666</v>
      </c>
    </row>
    <row r="149" spans="1:2">
      <c r="A149" s="4" t="s">
        <v>667</v>
      </c>
      <c r="B149" s="4" t="s">
        <v>668</v>
      </c>
    </row>
    <row r="150" spans="1:2">
      <c r="A150" s="4" t="s">
        <v>669</v>
      </c>
      <c r="B150" s="4" t="s">
        <v>670</v>
      </c>
    </row>
    <row r="151" spans="1:2">
      <c r="A151" s="4" t="s">
        <v>671</v>
      </c>
      <c r="B151" s="4" t="s">
        <v>672</v>
      </c>
    </row>
    <row r="152" spans="1:2">
      <c r="A152" s="4" t="s">
        <v>673</v>
      </c>
      <c r="B152" s="4" t="s">
        <v>674</v>
      </c>
    </row>
    <row r="153" spans="1:2">
      <c r="A153" s="4" t="s">
        <v>675</v>
      </c>
      <c r="B153" s="4" t="s">
        <v>676</v>
      </c>
    </row>
    <row r="154" spans="1:2">
      <c r="A154" s="4" t="s">
        <v>677</v>
      </c>
      <c r="B154" s="4" t="s">
        <v>678</v>
      </c>
    </row>
    <row r="155" spans="1:2">
      <c r="A155" s="4" t="s">
        <v>679</v>
      </c>
      <c r="B155" s="4" t="s">
        <v>680</v>
      </c>
    </row>
    <row r="156" spans="1:2">
      <c r="A156" s="4" t="s">
        <v>681</v>
      </c>
      <c r="B156" s="4" t="s">
        <v>682</v>
      </c>
    </row>
    <row r="157" spans="1:2">
      <c r="A157" s="4" t="s">
        <v>683</v>
      </c>
      <c r="B157" s="4" t="s">
        <v>684</v>
      </c>
    </row>
    <row r="158" spans="1:2">
      <c r="A158" s="4" t="s">
        <v>685</v>
      </c>
      <c r="B158" s="4" t="s">
        <v>686</v>
      </c>
    </row>
    <row r="159" spans="1:2">
      <c r="A159" s="4" t="s">
        <v>687</v>
      </c>
      <c r="B159" s="4" t="s">
        <v>688</v>
      </c>
    </row>
    <row r="160" spans="1:2">
      <c r="A160" s="4" t="s">
        <v>689</v>
      </c>
      <c r="B160" s="4" t="s">
        <v>690</v>
      </c>
    </row>
    <row r="161" spans="1:2">
      <c r="A161" s="4" t="s">
        <v>691</v>
      </c>
      <c r="B161" s="4" t="s">
        <v>692</v>
      </c>
    </row>
    <row r="162" spans="1:2">
      <c r="A162" s="4" t="s">
        <v>693</v>
      </c>
      <c r="B162" s="4" t="s">
        <v>694</v>
      </c>
    </row>
    <row r="163" spans="1:2">
      <c r="A163" s="4" t="s">
        <v>695</v>
      </c>
      <c r="B163" s="4" t="s">
        <v>696</v>
      </c>
    </row>
    <row r="164" spans="1:2">
      <c r="A164" s="4" t="s">
        <v>697</v>
      </c>
      <c r="B164" s="4" t="s">
        <v>698</v>
      </c>
    </row>
    <row r="165" spans="1:2">
      <c r="A165" s="4" t="s">
        <v>699</v>
      </c>
      <c r="B165" s="4" t="s">
        <v>700</v>
      </c>
    </row>
    <row r="166" spans="1:2">
      <c r="A166" s="4" t="s">
        <v>701</v>
      </c>
      <c r="B166" s="4" t="s">
        <v>702</v>
      </c>
    </row>
    <row r="167" spans="1:2">
      <c r="A167" s="4" t="s">
        <v>703</v>
      </c>
      <c r="B167" s="4" t="s">
        <v>704</v>
      </c>
    </row>
    <row r="168" spans="1:2">
      <c r="A168" s="4" t="s">
        <v>705</v>
      </c>
      <c r="B168" s="4" t="s">
        <v>706</v>
      </c>
    </row>
    <row r="169" spans="1:2">
      <c r="A169" s="4" t="s">
        <v>707</v>
      </c>
      <c r="B169" s="4" t="s">
        <v>708</v>
      </c>
    </row>
    <row r="170" spans="1:2">
      <c r="A170" s="4" t="s">
        <v>709</v>
      </c>
      <c r="B170" s="4" t="s">
        <v>710</v>
      </c>
    </row>
    <row r="171" spans="1:2">
      <c r="A171" s="4" t="s">
        <v>711</v>
      </c>
      <c r="B171" s="4" t="s">
        <v>712</v>
      </c>
    </row>
    <row r="172" spans="1:2">
      <c r="A172" s="4" t="s">
        <v>713</v>
      </c>
      <c r="B172" s="4" t="s">
        <v>714</v>
      </c>
    </row>
    <row r="173" spans="1:2">
      <c r="A173" s="4" t="s">
        <v>715</v>
      </c>
      <c r="B173" s="4" t="s">
        <v>716</v>
      </c>
    </row>
    <row r="174" spans="1:2">
      <c r="A174" s="4" t="s">
        <v>717</v>
      </c>
      <c r="B174" s="4" t="s">
        <v>718</v>
      </c>
    </row>
    <row r="175" spans="1:2">
      <c r="A175" s="4" t="s">
        <v>719</v>
      </c>
      <c r="B175" s="4" t="s">
        <v>720</v>
      </c>
    </row>
    <row r="176" spans="1:2">
      <c r="A176" s="4" t="s">
        <v>721</v>
      </c>
      <c r="B176" s="4" t="s">
        <v>722</v>
      </c>
    </row>
    <row r="177" spans="1:2">
      <c r="A177" s="4" t="s">
        <v>723</v>
      </c>
      <c r="B177" s="4" t="s">
        <v>724</v>
      </c>
    </row>
    <row r="178" spans="1:2">
      <c r="A178" s="4" t="s">
        <v>725</v>
      </c>
      <c r="B178" s="4" t="s">
        <v>726</v>
      </c>
    </row>
    <row r="179" spans="1:2">
      <c r="A179" s="4" t="s">
        <v>727</v>
      </c>
      <c r="B179" s="4" t="s">
        <v>728</v>
      </c>
    </row>
    <row r="180" spans="1:2">
      <c r="A180" s="4" t="s">
        <v>729</v>
      </c>
      <c r="B180" s="4" t="s">
        <v>730</v>
      </c>
    </row>
    <row r="181" spans="1:2">
      <c r="A181" s="4" t="s">
        <v>731</v>
      </c>
      <c r="B181" s="4" t="s">
        <v>732</v>
      </c>
    </row>
    <row r="182" spans="1:2">
      <c r="A182" s="4" t="s">
        <v>733</v>
      </c>
      <c r="B182" s="4" t="s">
        <v>734</v>
      </c>
    </row>
    <row r="183" spans="1:2">
      <c r="A183" s="4" t="s">
        <v>735</v>
      </c>
      <c r="B183" s="4" t="s">
        <v>736</v>
      </c>
    </row>
    <row r="184" spans="1:2">
      <c r="A184" s="4" t="s">
        <v>737</v>
      </c>
      <c r="B184" s="4" t="s">
        <v>738</v>
      </c>
    </row>
    <row r="185" spans="1:2">
      <c r="A185" s="4" t="s">
        <v>739</v>
      </c>
      <c r="B185" s="4" t="s">
        <v>740</v>
      </c>
    </row>
    <row r="186" spans="1:2">
      <c r="A186" s="4" t="s">
        <v>741</v>
      </c>
      <c r="B186" s="4" t="s">
        <v>742</v>
      </c>
    </row>
    <row r="187" spans="1:2">
      <c r="A187" s="4" t="s">
        <v>743</v>
      </c>
      <c r="B187" s="4" t="s">
        <v>744</v>
      </c>
    </row>
    <row r="188" spans="1:2">
      <c r="A188" s="4" t="s">
        <v>745</v>
      </c>
      <c r="B188" s="4" t="s">
        <v>746</v>
      </c>
    </row>
    <row r="189" spans="1:2">
      <c r="A189" s="4" t="s">
        <v>747</v>
      </c>
      <c r="B189" s="4" t="s">
        <v>748</v>
      </c>
    </row>
    <row r="190" spans="1:2">
      <c r="A190" s="4" t="s">
        <v>749</v>
      </c>
      <c r="B190" s="4" t="s">
        <v>750</v>
      </c>
    </row>
    <row r="191" spans="1:2">
      <c r="A191" s="4" t="s">
        <v>751</v>
      </c>
      <c r="B191" s="4" t="s">
        <v>752</v>
      </c>
    </row>
    <row r="192" spans="1:2">
      <c r="A192" s="4" t="s">
        <v>753</v>
      </c>
      <c r="B192" s="4" t="s">
        <v>754</v>
      </c>
    </row>
    <row r="193" spans="1:2">
      <c r="A193" s="4" t="s">
        <v>755</v>
      </c>
      <c r="B193" s="4" t="s">
        <v>756</v>
      </c>
    </row>
    <row r="194" spans="1:2">
      <c r="A194" s="4" t="s">
        <v>757</v>
      </c>
      <c r="B194" s="4" t="s">
        <v>758</v>
      </c>
    </row>
    <row r="195" spans="1:2">
      <c r="A195" s="4" t="s">
        <v>759</v>
      </c>
      <c r="B195" s="4" t="s">
        <v>760</v>
      </c>
    </row>
    <row r="196" spans="1:2">
      <c r="A196" s="4" t="s">
        <v>761</v>
      </c>
      <c r="B196" s="4" t="s">
        <v>762</v>
      </c>
    </row>
    <row r="197" spans="1:2">
      <c r="A197" s="4" t="s">
        <v>763</v>
      </c>
      <c r="B197" s="4" t="s">
        <v>764</v>
      </c>
    </row>
    <row r="198" spans="1:2">
      <c r="A198" s="4" t="s">
        <v>765</v>
      </c>
      <c r="B198" s="4" t="s">
        <v>766</v>
      </c>
    </row>
    <row r="199" spans="1:2">
      <c r="A199" s="4" t="s">
        <v>767</v>
      </c>
      <c r="B199" s="4" t="s">
        <v>768</v>
      </c>
    </row>
    <row r="200" spans="1:2">
      <c r="A200" s="4" t="s">
        <v>769</v>
      </c>
      <c r="B200" s="4" t="s">
        <v>770</v>
      </c>
    </row>
    <row r="201" spans="1:2">
      <c r="A201" s="4" t="s">
        <v>771</v>
      </c>
      <c r="B201" s="4" t="s">
        <v>772</v>
      </c>
    </row>
    <row r="202" spans="1:2">
      <c r="A202" s="4" t="s">
        <v>773</v>
      </c>
      <c r="B202" s="4" t="s">
        <v>774</v>
      </c>
    </row>
    <row r="203" spans="1:2">
      <c r="A203" s="4" t="s">
        <v>775</v>
      </c>
      <c r="B203" s="4" t="s">
        <v>776</v>
      </c>
    </row>
    <row r="204" spans="1:2">
      <c r="A204" s="4" t="s">
        <v>777</v>
      </c>
      <c r="B204" s="4" t="s">
        <v>778</v>
      </c>
    </row>
    <row r="205" spans="1:2">
      <c r="A205" s="4" t="s">
        <v>779</v>
      </c>
      <c r="B205" s="4" t="s">
        <v>780</v>
      </c>
    </row>
    <row r="206" spans="1:2">
      <c r="A206" s="4" t="s">
        <v>781</v>
      </c>
      <c r="B206" s="4" t="s">
        <v>782</v>
      </c>
    </row>
    <row r="207" spans="1:2">
      <c r="A207" s="4" t="s">
        <v>783</v>
      </c>
      <c r="B207" s="4" t="s">
        <v>784</v>
      </c>
    </row>
    <row r="208" spans="1:2">
      <c r="A208" s="4" t="s">
        <v>785</v>
      </c>
      <c r="B208" s="4" t="s">
        <v>786</v>
      </c>
    </row>
    <row r="209" spans="1:2">
      <c r="A209" s="4" t="s">
        <v>787</v>
      </c>
      <c r="B209" s="4" t="s">
        <v>788</v>
      </c>
    </row>
    <row r="210" spans="1:2">
      <c r="A210" s="4" t="s">
        <v>789</v>
      </c>
      <c r="B210" s="4" t="s">
        <v>790</v>
      </c>
    </row>
    <row r="211" spans="1:2">
      <c r="A211" s="4" t="s">
        <v>791</v>
      </c>
      <c r="B211" s="4" t="s">
        <v>792</v>
      </c>
    </row>
    <row r="212" spans="1:2">
      <c r="A212" s="4" t="s">
        <v>793</v>
      </c>
      <c r="B212" s="4" t="s">
        <v>794</v>
      </c>
    </row>
    <row r="213" spans="1:2">
      <c r="A213" s="4" t="s">
        <v>795</v>
      </c>
      <c r="B213" s="4" t="s">
        <v>796</v>
      </c>
    </row>
    <row r="214" spans="1:2">
      <c r="A214" s="4" t="s">
        <v>797</v>
      </c>
      <c r="B214" s="4" t="s">
        <v>798</v>
      </c>
    </row>
    <row r="215" spans="1:2">
      <c r="A215" s="4" t="s">
        <v>799</v>
      </c>
      <c r="B215" s="4" t="s">
        <v>800</v>
      </c>
    </row>
    <row r="216" spans="1:2">
      <c r="A216" s="4" t="s">
        <v>801</v>
      </c>
      <c r="B216" s="4" t="s">
        <v>802</v>
      </c>
    </row>
    <row r="217" spans="1:2">
      <c r="A217" s="4" t="s">
        <v>803</v>
      </c>
      <c r="B217" s="4" t="s">
        <v>804</v>
      </c>
    </row>
    <row r="218" spans="1:2">
      <c r="A218" s="4" t="s">
        <v>805</v>
      </c>
      <c r="B218" s="4" t="s">
        <v>806</v>
      </c>
    </row>
    <row r="219" spans="1:2">
      <c r="A219" s="4" t="s">
        <v>807</v>
      </c>
      <c r="B219" s="4" t="s">
        <v>808</v>
      </c>
    </row>
    <row r="220" spans="1:2">
      <c r="A220" s="4" t="s">
        <v>809</v>
      </c>
      <c r="B220" s="4" t="s">
        <v>810</v>
      </c>
    </row>
    <row r="221" spans="1:2">
      <c r="A221" s="4" t="s">
        <v>811</v>
      </c>
      <c r="B221" s="4" t="s">
        <v>812</v>
      </c>
    </row>
    <row r="222" spans="1:2">
      <c r="A222" s="4" t="s">
        <v>813</v>
      </c>
      <c r="B222" s="4" t="s">
        <v>814</v>
      </c>
    </row>
    <row r="223" spans="1:2">
      <c r="A223" s="4" t="s">
        <v>815</v>
      </c>
      <c r="B223" s="4" t="s">
        <v>816</v>
      </c>
    </row>
    <row r="224" spans="1:2">
      <c r="A224" s="4" t="s">
        <v>817</v>
      </c>
      <c r="B224" s="4" t="s">
        <v>818</v>
      </c>
    </row>
    <row r="225" spans="1:2">
      <c r="A225" s="4" t="s">
        <v>819</v>
      </c>
      <c r="B225" s="4" t="s">
        <v>820</v>
      </c>
    </row>
    <row r="226" spans="1:2">
      <c r="A226" s="4" t="s">
        <v>821</v>
      </c>
      <c r="B226" s="4" t="s">
        <v>822</v>
      </c>
    </row>
    <row r="227" spans="1:2">
      <c r="A227" s="4" t="s">
        <v>823</v>
      </c>
      <c r="B227" s="4" t="s">
        <v>824</v>
      </c>
    </row>
    <row r="228" spans="1:2">
      <c r="A228" s="4" t="s">
        <v>825</v>
      </c>
      <c r="B228" s="4" t="s">
        <v>826</v>
      </c>
    </row>
    <row r="229" spans="1:2">
      <c r="A229" s="4" t="s">
        <v>827</v>
      </c>
      <c r="B229" s="4" t="s">
        <v>828</v>
      </c>
    </row>
    <row r="230" spans="1:2">
      <c r="A230" s="4" t="s">
        <v>829</v>
      </c>
      <c r="B230" s="4" t="s">
        <v>830</v>
      </c>
    </row>
    <row r="231" spans="1:2">
      <c r="A231" s="4" t="s">
        <v>831</v>
      </c>
      <c r="B231" s="4" t="s">
        <v>832</v>
      </c>
    </row>
    <row r="232" spans="1:2">
      <c r="A232" s="4" t="s">
        <v>833</v>
      </c>
      <c r="B232" s="4" t="s">
        <v>834</v>
      </c>
    </row>
    <row r="233" spans="1:2">
      <c r="A233" s="4" t="s">
        <v>835</v>
      </c>
      <c r="B233" s="4" t="s">
        <v>836</v>
      </c>
    </row>
    <row r="234" spans="1:2">
      <c r="A234" s="4" t="s">
        <v>837</v>
      </c>
      <c r="B234" s="4" t="s">
        <v>838</v>
      </c>
    </row>
    <row r="235" spans="1:2">
      <c r="A235" s="4" t="s">
        <v>839</v>
      </c>
      <c r="B235" s="4" t="s">
        <v>840</v>
      </c>
    </row>
    <row r="236" spans="1:2">
      <c r="A236" s="4" t="s">
        <v>841</v>
      </c>
      <c r="B236" s="4" t="s">
        <v>842</v>
      </c>
    </row>
    <row r="237" spans="1:2">
      <c r="A237" s="4" t="s">
        <v>843</v>
      </c>
      <c r="B237" s="4" t="s">
        <v>844</v>
      </c>
    </row>
    <row r="238" spans="1:2">
      <c r="A238" s="4" t="s">
        <v>845</v>
      </c>
      <c r="B238" s="4" t="s">
        <v>846</v>
      </c>
    </row>
    <row r="239" spans="1:2">
      <c r="A239" s="4" t="s">
        <v>847</v>
      </c>
      <c r="B239" s="4" t="s">
        <v>848</v>
      </c>
    </row>
    <row r="240" spans="1:2">
      <c r="A240" s="4" t="s">
        <v>849</v>
      </c>
      <c r="B240" s="4" t="s">
        <v>850</v>
      </c>
    </row>
    <row r="241" spans="1:2">
      <c r="A241" s="4" t="s">
        <v>851</v>
      </c>
      <c r="B241" s="4" t="s">
        <v>852</v>
      </c>
    </row>
    <row r="242" spans="1:2">
      <c r="A242" s="4" t="s">
        <v>853</v>
      </c>
      <c r="B242" s="4" t="s">
        <v>854</v>
      </c>
    </row>
    <row r="243" spans="1:2">
      <c r="A243" s="4" t="s">
        <v>855</v>
      </c>
      <c r="B243" s="4" t="s">
        <v>856</v>
      </c>
    </row>
    <row r="244" spans="1:2">
      <c r="A244" s="4" t="s">
        <v>857</v>
      </c>
      <c r="B244" s="4" t="s">
        <v>858</v>
      </c>
    </row>
    <row r="245" spans="1:2">
      <c r="A245" s="4" t="s">
        <v>859</v>
      </c>
      <c r="B245" s="4" t="s">
        <v>860</v>
      </c>
    </row>
    <row r="246" spans="1:2">
      <c r="A246" s="4" t="s">
        <v>861</v>
      </c>
      <c r="B246" s="4" t="s">
        <v>862</v>
      </c>
    </row>
    <row r="247" spans="1:2">
      <c r="A247" s="4" t="s">
        <v>863</v>
      </c>
      <c r="B247" s="4" t="s">
        <v>864</v>
      </c>
    </row>
    <row r="248" spans="1:2">
      <c r="A248" s="4" t="s">
        <v>865</v>
      </c>
      <c r="B248" s="4" t="s">
        <v>866</v>
      </c>
    </row>
    <row r="249" spans="1:2">
      <c r="A249" s="4" t="s">
        <v>867</v>
      </c>
      <c r="B249" s="4" t="s">
        <v>868</v>
      </c>
    </row>
    <row r="250" spans="1:2">
      <c r="A250" s="4" t="s">
        <v>869</v>
      </c>
      <c r="B250" s="4" t="s">
        <v>870</v>
      </c>
    </row>
    <row r="251" spans="1:2">
      <c r="A251" s="4" t="s">
        <v>871</v>
      </c>
      <c r="B251" s="4" t="s">
        <v>872</v>
      </c>
    </row>
    <row r="252" spans="1:2">
      <c r="A252" s="4" t="s">
        <v>873</v>
      </c>
      <c r="B252" s="4" t="s">
        <v>874</v>
      </c>
    </row>
    <row r="253" spans="1:2">
      <c r="A253" s="4" t="s">
        <v>875</v>
      </c>
      <c r="B253" s="4" t="s">
        <v>876</v>
      </c>
    </row>
    <row r="254" spans="1:2">
      <c r="A254" s="4" t="s">
        <v>877</v>
      </c>
      <c r="B254" s="4" t="s">
        <v>878</v>
      </c>
    </row>
    <row r="255" spans="1:2">
      <c r="A255" s="4" t="s">
        <v>879</v>
      </c>
      <c r="B255" s="4" t="s">
        <v>880</v>
      </c>
    </row>
    <row r="256" spans="1:2">
      <c r="A256" s="4" t="s">
        <v>881</v>
      </c>
      <c r="B256" s="4" t="s">
        <v>882</v>
      </c>
    </row>
    <row r="257" spans="1:2">
      <c r="A257" s="4" t="s">
        <v>883</v>
      </c>
      <c r="B257" s="4" t="s">
        <v>884</v>
      </c>
    </row>
    <row r="258" spans="1:2">
      <c r="A258" s="4" t="s">
        <v>885</v>
      </c>
      <c r="B258" s="4" t="s">
        <v>886</v>
      </c>
    </row>
    <row r="259" spans="1:2">
      <c r="A259" s="4" t="s">
        <v>887</v>
      </c>
      <c r="B259" s="4" t="s">
        <v>888</v>
      </c>
    </row>
    <row r="260" spans="1:2">
      <c r="A260" s="4" t="s">
        <v>889</v>
      </c>
      <c r="B260" s="4" t="s">
        <v>890</v>
      </c>
    </row>
    <row r="261" spans="1:2">
      <c r="A261" s="4" t="s">
        <v>891</v>
      </c>
      <c r="B261" s="4" t="s">
        <v>892</v>
      </c>
    </row>
    <row r="262" spans="1:2">
      <c r="A262" s="4" t="s">
        <v>893</v>
      </c>
      <c r="B262" s="4" t="s">
        <v>894</v>
      </c>
    </row>
    <row r="263" spans="1:2">
      <c r="A263" s="4" t="s">
        <v>895</v>
      </c>
      <c r="B263" s="4" t="s">
        <v>896</v>
      </c>
    </row>
    <row r="264" spans="1:2">
      <c r="A264" s="4" t="s">
        <v>897</v>
      </c>
      <c r="B264" s="4" t="s">
        <v>898</v>
      </c>
    </row>
    <row r="265" spans="1:2">
      <c r="A265" s="4" t="s">
        <v>899</v>
      </c>
      <c r="B265" s="4" t="s">
        <v>900</v>
      </c>
    </row>
    <row r="266" spans="1:2">
      <c r="A266" s="4" t="s">
        <v>901</v>
      </c>
      <c r="B266" s="4" t="s">
        <v>902</v>
      </c>
    </row>
    <row r="267" spans="1:2">
      <c r="A267" s="4" t="s">
        <v>903</v>
      </c>
      <c r="B267" s="4" t="s">
        <v>904</v>
      </c>
    </row>
    <row r="268" spans="1:2">
      <c r="A268" s="4" t="s">
        <v>905</v>
      </c>
      <c r="B268" s="4" t="s">
        <v>906</v>
      </c>
    </row>
    <row r="269" spans="1:2">
      <c r="A269" s="4" t="s">
        <v>907</v>
      </c>
      <c r="B269" s="4" t="s">
        <v>908</v>
      </c>
    </row>
    <row r="270" spans="1:2">
      <c r="A270" s="4" t="s">
        <v>909</v>
      </c>
      <c r="B270" s="4" t="s">
        <v>910</v>
      </c>
    </row>
    <row r="271" spans="1:2">
      <c r="A271" s="4" t="s">
        <v>911</v>
      </c>
      <c r="B271" s="4" t="s">
        <v>912</v>
      </c>
    </row>
    <row r="272" spans="1:2">
      <c r="A272" s="4" t="s">
        <v>913</v>
      </c>
      <c r="B272" s="4" t="s">
        <v>914</v>
      </c>
    </row>
    <row r="273" spans="1:2">
      <c r="A273" s="4" t="s">
        <v>915</v>
      </c>
      <c r="B273" s="4" t="s">
        <v>916</v>
      </c>
    </row>
    <row r="274" spans="1:2">
      <c r="A274" s="4" t="s">
        <v>917</v>
      </c>
      <c r="B274" s="4" t="s">
        <v>918</v>
      </c>
    </row>
    <row r="275" spans="1:2">
      <c r="A275" s="4" t="s">
        <v>919</v>
      </c>
      <c r="B275" s="4" t="s">
        <v>920</v>
      </c>
    </row>
    <row r="276" spans="1:2">
      <c r="A276" s="4" t="s">
        <v>921</v>
      </c>
      <c r="B276" s="4" t="s">
        <v>922</v>
      </c>
    </row>
    <row r="277" spans="1:2">
      <c r="A277" s="4" t="s">
        <v>923</v>
      </c>
      <c r="B277" s="4" t="s">
        <v>924</v>
      </c>
    </row>
    <row r="278" spans="1:2">
      <c r="A278" s="4" t="s">
        <v>925</v>
      </c>
      <c r="B278" s="4" t="s">
        <v>926</v>
      </c>
    </row>
    <row r="279" spans="1:2">
      <c r="A279" s="4" t="s">
        <v>927</v>
      </c>
      <c r="B279" s="4" t="s">
        <v>928</v>
      </c>
    </row>
    <row r="280" spans="1:2">
      <c r="A280" s="4" t="s">
        <v>929</v>
      </c>
      <c r="B280" s="4" t="s">
        <v>930</v>
      </c>
    </row>
    <row r="281" spans="1:2">
      <c r="A281" s="4" t="s">
        <v>931</v>
      </c>
      <c r="B281" s="4" t="s">
        <v>932</v>
      </c>
    </row>
    <row r="282" spans="1:2">
      <c r="A282" s="4" t="s">
        <v>933</v>
      </c>
      <c r="B282" s="4" t="s">
        <v>934</v>
      </c>
    </row>
    <row r="283" spans="1:2">
      <c r="A283" s="4" t="s">
        <v>935</v>
      </c>
      <c r="B283" s="4" t="s">
        <v>936</v>
      </c>
    </row>
    <row r="284" spans="1:2">
      <c r="A284" s="4" t="s">
        <v>937</v>
      </c>
      <c r="B284" s="4" t="s">
        <v>938</v>
      </c>
    </row>
    <row r="285" spans="1:2">
      <c r="A285" s="4" t="s">
        <v>939</v>
      </c>
      <c r="B285" s="4" t="s">
        <v>940</v>
      </c>
    </row>
    <row r="286" spans="1:2">
      <c r="A286" s="4" t="s">
        <v>941</v>
      </c>
      <c r="B286" s="4" t="s">
        <v>942</v>
      </c>
    </row>
    <row r="287" spans="1:2">
      <c r="A287" s="4" t="s">
        <v>943</v>
      </c>
      <c r="B287" s="4" t="s">
        <v>944</v>
      </c>
    </row>
    <row r="288" spans="1:2">
      <c r="A288" s="4" t="s">
        <v>945</v>
      </c>
      <c r="B288" s="4" t="s">
        <v>946</v>
      </c>
    </row>
    <row r="289" spans="1:2">
      <c r="A289" s="4" t="s">
        <v>947</v>
      </c>
      <c r="B289" s="4" t="s">
        <v>948</v>
      </c>
    </row>
    <row r="290" spans="1:2">
      <c r="A290" s="4" t="s">
        <v>949</v>
      </c>
      <c r="B290" s="4" t="s">
        <v>950</v>
      </c>
    </row>
    <row r="291" spans="1:2">
      <c r="A291" s="4" t="s">
        <v>951</v>
      </c>
      <c r="B291" s="4" t="s">
        <v>952</v>
      </c>
    </row>
    <row r="292" spans="1:2">
      <c r="A292" s="4" t="s">
        <v>953</v>
      </c>
      <c r="B292" s="4" t="s">
        <v>954</v>
      </c>
    </row>
    <row r="293" spans="1:2">
      <c r="A293" s="4" t="s">
        <v>955</v>
      </c>
      <c r="B293" s="4" t="s">
        <v>956</v>
      </c>
    </row>
    <row r="294" spans="1:2">
      <c r="A294" s="4" t="s">
        <v>957</v>
      </c>
      <c r="B294" s="4" t="s">
        <v>958</v>
      </c>
    </row>
    <row r="295" spans="1:2">
      <c r="A295" s="4" t="s">
        <v>959</v>
      </c>
      <c r="B295" s="4" t="s">
        <v>960</v>
      </c>
    </row>
    <row r="296" spans="1:2">
      <c r="A296" s="4" t="s">
        <v>961</v>
      </c>
      <c r="B296" s="4" t="s">
        <v>962</v>
      </c>
    </row>
    <row r="297" spans="1:2">
      <c r="A297" s="4" t="s">
        <v>963</v>
      </c>
      <c r="B297" s="4" t="s">
        <v>964</v>
      </c>
    </row>
    <row r="298" spans="1:2">
      <c r="A298" s="4" t="s">
        <v>965</v>
      </c>
      <c r="B298" s="4" t="s">
        <v>966</v>
      </c>
    </row>
    <row r="299" spans="1:2">
      <c r="A299" s="4" t="s">
        <v>967</v>
      </c>
      <c r="B299" s="4" t="s">
        <v>968</v>
      </c>
    </row>
    <row r="300" spans="1:2">
      <c r="A300" s="4" t="s">
        <v>969</v>
      </c>
      <c r="B300" s="4" t="s">
        <v>970</v>
      </c>
    </row>
    <row r="301" spans="1:2">
      <c r="A301" s="4" t="s">
        <v>971</v>
      </c>
      <c r="B301" s="4" t="s">
        <v>972</v>
      </c>
    </row>
    <row r="302" spans="1:2">
      <c r="A302" s="4" t="s">
        <v>973</v>
      </c>
      <c r="B302" s="4" t="s">
        <v>974</v>
      </c>
    </row>
    <row r="303" spans="1:2">
      <c r="A303" s="4" t="s">
        <v>975</v>
      </c>
      <c r="B303" s="4" t="s">
        <v>976</v>
      </c>
    </row>
    <row r="304" spans="1:2">
      <c r="A304" s="4" t="s">
        <v>977</v>
      </c>
      <c r="B304" s="4" t="s">
        <v>978</v>
      </c>
    </row>
    <row r="305" spans="1:2">
      <c r="A305" s="4" t="s">
        <v>979</v>
      </c>
      <c r="B305" s="4" t="s">
        <v>980</v>
      </c>
    </row>
    <row r="306" spans="1:2">
      <c r="A306" s="4" t="s">
        <v>981</v>
      </c>
      <c r="B306" s="4" t="s">
        <v>982</v>
      </c>
    </row>
    <row r="307" spans="1:2">
      <c r="A307" s="4" t="s">
        <v>983</v>
      </c>
      <c r="B307" s="4" t="s">
        <v>984</v>
      </c>
    </row>
    <row r="308" spans="1:2">
      <c r="A308" s="4" t="s">
        <v>985</v>
      </c>
      <c r="B308" s="4" t="s">
        <v>986</v>
      </c>
    </row>
    <row r="309" spans="1:2">
      <c r="A309" s="4" t="s">
        <v>987</v>
      </c>
      <c r="B309" s="4" t="s">
        <v>988</v>
      </c>
    </row>
    <row r="310" spans="1:2">
      <c r="A310" s="4" t="s">
        <v>989</v>
      </c>
      <c r="B310" s="4" t="s">
        <v>990</v>
      </c>
    </row>
    <row r="311" spans="1:2">
      <c r="A311" s="4" t="s">
        <v>991</v>
      </c>
      <c r="B311" s="4" t="s">
        <v>992</v>
      </c>
    </row>
    <row r="312" spans="1:2">
      <c r="A312" s="4" t="s">
        <v>993</v>
      </c>
      <c r="B312" s="4" t="s">
        <v>994</v>
      </c>
    </row>
    <row r="313" spans="1:2">
      <c r="A313" s="4" t="s">
        <v>995</v>
      </c>
      <c r="B313" s="4" t="s">
        <v>996</v>
      </c>
    </row>
    <row r="314" spans="1:2">
      <c r="A314" s="4" t="s">
        <v>997</v>
      </c>
      <c r="B314" s="4" t="s">
        <v>998</v>
      </c>
    </row>
    <row r="315" spans="1:2">
      <c r="A315" s="4" t="s">
        <v>999</v>
      </c>
      <c r="B315" s="4" t="s">
        <v>1000</v>
      </c>
    </row>
    <row r="316" spans="1:2">
      <c r="A316" s="4" t="s">
        <v>1001</v>
      </c>
      <c r="B316" s="4" t="s">
        <v>1002</v>
      </c>
    </row>
    <row r="317" spans="1:2">
      <c r="A317" s="4" t="s">
        <v>1003</v>
      </c>
      <c r="B317" s="4" t="s">
        <v>1004</v>
      </c>
    </row>
    <row r="318" spans="1:2">
      <c r="A318" s="4" t="s">
        <v>1005</v>
      </c>
      <c r="B318" s="4" t="s">
        <v>1006</v>
      </c>
    </row>
    <row r="319" spans="1:2">
      <c r="A319" s="4" t="s">
        <v>1007</v>
      </c>
      <c r="B319" s="4" t="s">
        <v>1008</v>
      </c>
    </row>
    <row r="320" spans="1:2">
      <c r="A320" s="4" t="s">
        <v>1009</v>
      </c>
      <c r="B320" s="4" t="s">
        <v>1010</v>
      </c>
    </row>
    <row r="321" spans="1:2">
      <c r="A321" s="4" t="s">
        <v>1011</v>
      </c>
      <c r="B321" s="4" t="s">
        <v>1012</v>
      </c>
    </row>
    <row r="322" spans="1:2">
      <c r="A322" s="4" t="s">
        <v>1013</v>
      </c>
      <c r="B322" s="4" t="s">
        <v>1014</v>
      </c>
    </row>
    <row r="323" spans="1:2">
      <c r="A323" s="4" t="s">
        <v>1015</v>
      </c>
      <c r="B323" s="4" t="s">
        <v>1016</v>
      </c>
    </row>
    <row r="324" spans="1:2">
      <c r="A324" s="4" t="s">
        <v>1017</v>
      </c>
      <c r="B324" s="4" t="s">
        <v>1018</v>
      </c>
    </row>
    <row r="325" spans="1:2">
      <c r="A325" s="4" t="s">
        <v>1019</v>
      </c>
      <c r="B325" s="4" t="s">
        <v>1020</v>
      </c>
    </row>
    <row r="326" spans="1:2">
      <c r="A326" s="4" t="s">
        <v>1021</v>
      </c>
      <c r="B326" s="4" t="s">
        <v>1022</v>
      </c>
    </row>
    <row r="327" spans="1:2">
      <c r="A327" s="4" t="s">
        <v>1023</v>
      </c>
      <c r="B327" s="4" t="s">
        <v>1024</v>
      </c>
    </row>
    <row r="328" spans="1:2">
      <c r="A328" s="4" t="s">
        <v>1025</v>
      </c>
      <c r="B328" s="4" t="s">
        <v>1026</v>
      </c>
    </row>
    <row r="329" spans="1:2">
      <c r="A329" s="4" t="s">
        <v>1027</v>
      </c>
      <c r="B329" s="4" t="s">
        <v>1028</v>
      </c>
    </row>
    <row r="330" spans="1:2">
      <c r="A330" s="4" t="s">
        <v>1029</v>
      </c>
      <c r="B330" s="4" t="s">
        <v>1030</v>
      </c>
    </row>
    <row r="331" spans="1:2">
      <c r="A331" s="4" t="s">
        <v>1031</v>
      </c>
      <c r="B331" s="4" t="s">
        <v>1032</v>
      </c>
    </row>
    <row r="332" spans="1:2">
      <c r="A332" s="4" t="s">
        <v>1033</v>
      </c>
      <c r="B332" s="4" t="s">
        <v>1034</v>
      </c>
    </row>
    <row r="333" spans="1:2">
      <c r="A333" s="4" t="s">
        <v>1035</v>
      </c>
      <c r="B333" s="4" t="s">
        <v>1036</v>
      </c>
    </row>
    <row r="334" spans="1:2">
      <c r="A334" s="4" t="s">
        <v>1037</v>
      </c>
      <c r="B334" s="4" t="s">
        <v>1038</v>
      </c>
    </row>
    <row r="335" spans="1:2">
      <c r="A335" s="4" t="s">
        <v>1039</v>
      </c>
      <c r="B335" s="4" t="s">
        <v>1040</v>
      </c>
    </row>
    <row r="336" spans="1:2">
      <c r="A336" s="4" t="s">
        <v>1041</v>
      </c>
      <c r="B336" s="4" t="s">
        <v>1042</v>
      </c>
    </row>
    <row r="337" spans="1:2">
      <c r="A337" s="4" t="s">
        <v>1043</v>
      </c>
      <c r="B337" s="4" t="s">
        <v>1044</v>
      </c>
    </row>
    <row r="338" spans="1:2">
      <c r="A338" s="4" t="s">
        <v>1045</v>
      </c>
      <c r="B338" s="4" t="s">
        <v>1046</v>
      </c>
    </row>
    <row r="339" spans="1:2">
      <c r="A339" s="4" t="s">
        <v>1047</v>
      </c>
      <c r="B339" s="4" t="s">
        <v>1048</v>
      </c>
    </row>
    <row r="340" spans="1:2">
      <c r="A340" s="4" t="s">
        <v>1049</v>
      </c>
      <c r="B340" s="4" t="s">
        <v>1050</v>
      </c>
    </row>
    <row r="341" spans="1:2">
      <c r="A341" s="4" t="s">
        <v>1051</v>
      </c>
      <c r="B341" s="4" t="s">
        <v>1052</v>
      </c>
    </row>
    <row r="342" spans="1:2">
      <c r="A342" s="4" t="s">
        <v>1053</v>
      </c>
      <c r="B342" s="4" t="s">
        <v>1054</v>
      </c>
    </row>
    <row r="343" spans="1:2">
      <c r="A343" s="4" t="s">
        <v>1055</v>
      </c>
      <c r="B343" s="4" t="s">
        <v>1056</v>
      </c>
    </row>
    <row r="344" spans="1:2">
      <c r="A344" s="4" t="s">
        <v>1057</v>
      </c>
      <c r="B344" s="4" t="s">
        <v>1058</v>
      </c>
    </row>
    <row r="345" spans="1:2">
      <c r="A345" s="4" t="s">
        <v>1059</v>
      </c>
      <c r="B345" s="4" t="s">
        <v>1060</v>
      </c>
    </row>
    <row r="346" spans="1:2">
      <c r="A346" s="4" t="s">
        <v>1061</v>
      </c>
      <c r="B346" s="4" t="s">
        <v>1062</v>
      </c>
    </row>
    <row r="347" spans="1:2">
      <c r="A347" s="4" t="s">
        <v>1063</v>
      </c>
      <c r="B347" s="4" t="s">
        <v>1064</v>
      </c>
    </row>
    <row r="348" spans="1:2">
      <c r="A348" s="4" t="s">
        <v>1065</v>
      </c>
      <c r="B348" s="4" t="s">
        <v>1066</v>
      </c>
    </row>
    <row r="349" spans="1:2">
      <c r="A349" s="4" t="s">
        <v>1067</v>
      </c>
      <c r="B349" s="4" t="s">
        <v>1068</v>
      </c>
    </row>
    <row r="350" spans="1:2">
      <c r="A350" s="4" t="s">
        <v>1069</v>
      </c>
      <c r="B350" s="4" t="s">
        <v>1070</v>
      </c>
    </row>
    <row r="351" spans="1:2">
      <c r="A351" s="4" t="s">
        <v>1071</v>
      </c>
      <c r="B351" s="4" t="s">
        <v>1072</v>
      </c>
    </row>
    <row r="352" spans="1:2">
      <c r="A352" s="4" t="s">
        <v>1073</v>
      </c>
      <c r="B352" s="4" t="s">
        <v>1074</v>
      </c>
    </row>
    <row r="353" spans="1:2">
      <c r="A353" s="4" t="s">
        <v>1075</v>
      </c>
      <c r="B353" s="4" t="s">
        <v>1076</v>
      </c>
    </row>
    <row r="354" spans="1:2">
      <c r="A354" s="4" t="s">
        <v>1077</v>
      </c>
      <c r="B354" s="4" t="s">
        <v>1078</v>
      </c>
    </row>
    <row r="355" spans="1:2">
      <c r="A355" s="4" t="s">
        <v>1079</v>
      </c>
      <c r="B355" s="4" t="s">
        <v>1080</v>
      </c>
    </row>
    <row r="356" spans="1:2">
      <c r="A356" s="4" t="s">
        <v>1081</v>
      </c>
      <c r="B356" s="4" t="s">
        <v>1082</v>
      </c>
    </row>
    <row r="357" spans="1:2">
      <c r="A357" s="4" t="s">
        <v>1083</v>
      </c>
      <c r="B357" s="4" t="s">
        <v>1084</v>
      </c>
    </row>
    <row r="358" spans="1:2">
      <c r="A358" s="4" t="s">
        <v>1085</v>
      </c>
      <c r="B358" s="4" t="s">
        <v>1086</v>
      </c>
    </row>
    <row r="359" spans="1:2">
      <c r="A359" s="4" t="s">
        <v>1087</v>
      </c>
      <c r="B359" s="4" t="s">
        <v>1088</v>
      </c>
    </row>
    <row r="360" spans="1:2">
      <c r="A360" s="4" t="s">
        <v>1089</v>
      </c>
      <c r="B360" s="4" t="s">
        <v>1090</v>
      </c>
    </row>
    <row r="361" spans="1:2">
      <c r="A361" s="4" t="s">
        <v>1091</v>
      </c>
      <c r="B361" s="4" t="s">
        <v>1092</v>
      </c>
    </row>
    <row r="362" spans="1:2">
      <c r="A362" s="4" t="s">
        <v>1093</v>
      </c>
      <c r="B362" s="4" t="s">
        <v>1094</v>
      </c>
    </row>
    <row r="363" spans="1:2">
      <c r="A363" s="4" t="s">
        <v>1095</v>
      </c>
      <c r="B363" s="4" t="s">
        <v>1096</v>
      </c>
    </row>
    <row r="364" spans="1:2">
      <c r="A364" s="4" t="s">
        <v>1097</v>
      </c>
      <c r="B364" s="4" t="s">
        <v>1098</v>
      </c>
    </row>
    <row r="365" spans="1:2">
      <c r="A365" s="4" t="s">
        <v>1099</v>
      </c>
      <c r="B365" s="4" t="s">
        <v>1100</v>
      </c>
    </row>
    <row r="366" spans="1:2">
      <c r="A366" s="4" t="s">
        <v>1101</v>
      </c>
      <c r="B366" s="4" t="s">
        <v>1102</v>
      </c>
    </row>
    <row r="367" spans="1:2">
      <c r="A367" s="4" t="s">
        <v>1103</v>
      </c>
      <c r="B367" s="4" t="s">
        <v>1104</v>
      </c>
    </row>
    <row r="368" spans="1:2">
      <c r="A368" s="4" t="s">
        <v>1105</v>
      </c>
      <c r="B368" s="4" t="s">
        <v>1106</v>
      </c>
    </row>
    <row r="369" spans="1:2">
      <c r="A369" s="4" t="s">
        <v>1107</v>
      </c>
      <c r="B369" s="4" t="s">
        <v>1108</v>
      </c>
    </row>
    <row r="370" spans="1:2">
      <c r="A370" s="4" t="s">
        <v>1109</v>
      </c>
      <c r="B370" s="4" t="s">
        <v>1110</v>
      </c>
    </row>
    <row r="371" spans="1:2">
      <c r="A371" s="4" t="s">
        <v>1111</v>
      </c>
      <c r="B371" s="4" t="s">
        <v>1112</v>
      </c>
    </row>
    <row r="372" spans="1:2">
      <c r="A372" s="4" t="s">
        <v>1113</v>
      </c>
      <c r="B372" s="4" t="s">
        <v>1114</v>
      </c>
    </row>
    <row r="373" spans="1:2">
      <c r="A373" s="4" t="s">
        <v>1115</v>
      </c>
      <c r="B373" s="4" t="s">
        <v>1116</v>
      </c>
    </row>
    <row r="374" spans="1:2">
      <c r="A374" s="4" t="s">
        <v>1117</v>
      </c>
      <c r="B374" s="4" t="s">
        <v>1118</v>
      </c>
    </row>
    <row r="375" spans="1:2">
      <c r="A375" s="4" t="s">
        <v>1119</v>
      </c>
      <c r="B375" s="4" t="s">
        <v>1120</v>
      </c>
    </row>
    <row r="376" spans="1:2">
      <c r="A376" s="4" t="s">
        <v>1121</v>
      </c>
      <c r="B376" s="4" t="s">
        <v>1122</v>
      </c>
    </row>
    <row r="377" spans="1:2">
      <c r="A377" s="4" t="s">
        <v>1123</v>
      </c>
      <c r="B377" s="4" t="s">
        <v>1124</v>
      </c>
    </row>
    <row r="378" spans="1:2">
      <c r="A378" s="4" t="s">
        <v>1125</v>
      </c>
      <c r="B378" s="4" t="s">
        <v>1126</v>
      </c>
    </row>
    <row r="379" spans="1:2">
      <c r="A379" s="4" t="s">
        <v>1127</v>
      </c>
      <c r="B379" s="4" t="s">
        <v>1128</v>
      </c>
    </row>
    <row r="380" spans="1:2">
      <c r="A380" s="4" t="s">
        <v>1129</v>
      </c>
      <c r="B380" s="4" t="s">
        <v>1130</v>
      </c>
    </row>
    <row r="381" spans="1:2">
      <c r="A381" s="4" t="s">
        <v>1131</v>
      </c>
      <c r="B381" s="4" t="s">
        <v>1132</v>
      </c>
    </row>
    <row r="382" spans="1:2">
      <c r="A382" s="4" t="s">
        <v>1133</v>
      </c>
      <c r="B382" s="4" t="s">
        <v>1134</v>
      </c>
    </row>
    <row r="383" spans="1:2">
      <c r="A383" s="4" t="s">
        <v>1135</v>
      </c>
      <c r="B383" s="4" t="s">
        <v>1136</v>
      </c>
    </row>
    <row r="384" spans="1:2">
      <c r="A384" s="4" t="s">
        <v>1137</v>
      </c>
      <c r="B384" s="4" t="s">
        <v>1138</v>
      </c>
    </row>
    <row r="385" spans="1:2">
      <c r="A385" s="4" t="s">
        <v>1139</v>
      </c>
      <c r="B385" s="4" t="s">
        <v>1140</v>
      </c>
    </row>
    <row r="386" spans="1:2">
      <c r="A386" s="4" t="s">
        <v>1141</v>
      </c>
      <c r="B386" s="4" t="s">
        <v>1142</v>
      </c>
    </row>
    <row r="387" spans="1:2">
      <c r="A387" s="4" t="s">
        <v>1143</v>
      </c>
      <c r="B387" s="4" t="s">
        <v>1144</v>
      </c>
    </row>
    <row r="388" spans="1:2">
      <c r="A388" s="4" t="s">
        <v>1145</v>
      </c>
      <c r="B388" s="4" t="s">
        <v>1146</v>
      </c>
    </row>
    <row r="389" spans="1:2">
      <c r="A389" s="4" t="s">
        <v>1147</v>
      </c>
      <c r="B389" s="4" t="s">
        <v>1148</v>
      </c>
    </row>
    <row r="390" spans="1:2">
      <c r="A390" s="4" t="s">
        <v>1149</v>
      </c>
      <c r="B390" s="4" t="s">
        <v>1150</v>
      </c>
    </row>
    <row r="391" spans="1:2">
      <c r="A391" s="4" t="s">
        <v>1151</v>
      </c>
      <c r="B391" s="4" t="s">
        <v>1152</v>
      </c>
    </row>
    <row r="392" spans="1:2">
      <c r="A392" s="4" t="s">
        <v>1153</v>
      </c>
      <c r="B392" s="4" t="s">
        <v>1154</v>
      </c>
    </row>
    <row r="393" spans="1:2">
      <c r="A393" s="4" t="s">
        <v>1155</v>
      </c>
      <c r="B393" s="4" t="s">
        <v>1156</v>
      </c>
    </row>
    <row r="394" spans="1:2">
      <c r="A394" s="4" t="s">
        <v>1157</v>
      </c>
      <c r="B394" s="4" t="s">
        <v>1158</v>
      </c>
    </row>
    <row r="395" spans="1:2">
      <c r="A395" s="4" t="s">
        <v>1159</v>
      </c>
      <c r="B395" s="4" t="s">
        <v>1160</v>
      </c>
    </row>
    <row r="396" spans="1:2">
      <c r="A396" s="4" t="s">
        <v>1161</v>
      </c>
      <c r="B396" s="4" t="s">
        <v>1162</v>
      </c>
    </row>
    <row r="397" spans="1:2">
      <c r="A397" s="4" t="s">
        <v>1163</v>
      </c>
      <c r="B397" s="4" t="s">
        <v>1164</v>
      </c>
    </row>
    <row r="398" spans="1:2">
      <c r="A398" s="4" t="s">
        <v>1165</v>
      </c>
      <c r="B398" s="4" t="s">
        <v>1166</v>
      </c>
    </row>
    <row r="399" spans="1:2">
      <c r="A399" s="4" t="s">
        <v>1167</v>
      </c>
      <c r="B399" s="4" t="s">
        <v>1168</v>
      </c>
    </row>
    <row r="400" spans="1:2">
      <c r="A400" s="4" t="s">
        <v>1169</v>
      </c>
      <c r="B400" s="4" t="s">
        <v>1170</v>
      </c>
    </row>
    <row r="401" spans="1:2">
      <c r="A401" s="4" t="s">
        <v>1171</v>
      </c>
      <c r="B401" s="4" t="s">
        <v>1172</v>
      </c>
    </row>
    <row r="402" spans="1:2">
      <c r="A402" s="4" t="s">
        <v>1173</v>
      </c>
      <c r="B402" s="4" t="s">
        <v>1174</v>
      </c>
    </row>
    <row r="403" spans="1:2">
      <c r="A403" s="4" t="s">
        <v>1175</v>
      </c>
      <c r="B403" s="4" t="s">
        <v>1176</v>
      </c>
    </row>
    <row r="404" spans="1:2">
      <c r="A404" s="4" t="s">
        <v>1177</v>
      </c>
      <c r="B404" s="4" t="s">
        <v>1178</v>
      </c>
    </row>
    <row r="405" spans="1:2">
      <c r="A405" s="4" t="s">
        <v>1179</v>
      </c>
      <c r="B405" s="4" t="s">
        <v>1180</v>
      </c>
    </row>
    <row r="406" spans="1:2">
      <c r="A406" s="4" t="s">
        <v>1181</v>
      </c>
      <c r="B406" s="4" t="s">
        <v>1182</v>
      </c>
    </row>
    <row r="407" spans="1:2">
      <c r="A407" s="4" t="s">
        <v>1183</v>
      </c>
      <c r="B407" s="4" t="s">
        <v>1184</v>
      </c>
    </row>
    <row r="408" spans="1:2">
      <c r="A408" s="4" t="s">
        <v>1185</v>
      </c>
      <c r="B408" s="4" t="s">
        <v>1186</v>
      </c>
    </row>
    <row r="409" spans="1:2">
      <c r="A409" s="4" t="s">
        <v>1187</v>
      </c>
      <c r="B409" s="4" t="s">
        <v>1188</v>
      </c>
    </row>
    <row r="410" spans="1:2">
      <c r="A410" s="4" t="s">
        <v>1189</v>
      </c>
      <c r="B410" s="4" t="s">
        <v>1190</v>
      </c>
    </row>
    <row r="411" spans="1:2">
      <c r="A411" s="4" t="s">
        <v>1191</v>
      </c>
      <c r="B411" s="4" t="s">
        <v>1192</v>
      </c>
    </row>
    <row r="412" spans="1:2">
      <c r="A412" s="4" t="s">
        <v>1193</v>
      </c>
      <c r="B412" s="4" t="s">
        <v>1194</v>
      </c>
    </row>
    <row r="413" spans="1:2">
      <c r="A413" s="4" t="s">
        <v>1195</v>
      </c>
      <c r="B413" s="4" t="s">
        <v>1196</v>
      </c>
    </row>
    <row r="414" spans="1:2">
      <c r="A414" s="4" t="s">
        <v>1197</v>
      </c>
      <c r="B414" s="4" t="s">
        <v>1198</v>
      </c>
    </row>
    <row r="415" spans="1:2">
      <c r="A415" s="4" t="s">
        <v>1199</v>
      </c>
      <c r="B415" s="4" t="s">
        <v>1200</v>
      </c>
    </row>
    <row r="416" spans="1:2">
      <c r="A416" s="4" t="s">
        <v>1201</v>
      </c>
      <c r="B416" s="4" t="s">
        <v>1202</v>
      </c>
    </row>
    <row r="417" spans="1:2">
      <c r="A417" s="4" t="s">
        <v>1203</v>
      </c>
      <c r="B417" s="4" t="s">
        <v>1204</v>
      </c>
    </row>
    <row r="418" spans="1:2">
      <c r="A418" s="4" t="s">
        <v>1205</v>
      </c>
      <c r="B418" s="4" t="s">
        <v>1206</v>
      </c>
    </row>
    <row r="419" spans="1:2">
      <c r="A419" s="4" t="s">
        <v>1207</v>
      </c>
      <c r="B419" s="4" t="s">
        <v>1208</v>
      </c>
    </row>
    <row r="420" spans="1:2">
      <c r="A420" s="4" t="s">
        <v>1209</v>
      </c>
      <c r="B420" s="4" t="s">
        <v>1210</v>
      </c>
    </row>
    <row r="421" spans="1:2">
      <c r="A421" s="4" t="s">
        <v>1211</v>
      </c>
      <c r="B421" s="4" t="s">
        <v>1212</v>
      </c>
    </row>
    <row r="422" spans="1:2">
      <c r="A422" s="4" t="s">
        <v>1213</v>
      </c>
      <c r="B422" s="4" t="s">
        <v>1214</v>
      </c>
    </row>
    <row r="423" spans="1:2">
      <c r="A423" s="4" t="s">
        <v>1215</v>
      </c>
      <c r="B423" s="4" t="s">
        <v>1216</v>
      </c>
    </row>
    <row r="424" spans="1:2">
      <c r="A424" s="4" t="s">
        <v>1217</v>
      </c>
      <c r="B424" s="4" t="s">
        <v>1218</v>
      </c>
    </row>
    <row r="425" spans="1:2">
      <c r="A425" s="4" t="s">
        <v>1219</v>
      </c>
      <c r="B425" s="4" t="s">
        <v>1220</v>
      </c>
    </row>
    <row r="426" spans="1:2">
      <c r="A426" s="4" t="s">
        <v>1221</v>
      </c>
      <c r="B426" s="4" t="s">
        <v>1222</v>
      </c>
    </row>
    <row r="427" spans="1:2">
      <c r="A427" s="4" t="s">
        <v>1223</v>
      </c>
      <c r="B427" s="4" t="s">
        <v>1224</v>
      </c>
    </row>
    <row r="428" spans="1:2">
      <c r="A428" s="4" t="s">
        <v>1225</v>
      </c>
      <c r="B428" s="4" t="s">
        <v>1226</v>
      </c>
    </row>
    <row r="429" spans="1:2">
      <c r="A429" s="4" t="s">
        <v>1227</v>
      </c>
      <c r="B429" s="4" t="s">
        <v>1228</v>
      </c>
    </row>
    <row r="430" spans="1:2">
      <c r="A430" s="4" t="s">
        <v>1229</v>
      </c>
      <c r="B430" s="4" t="s">
        <v>1230</v>
      </c>
    </row>
    <row r="431" spans="1:2">
      <c r="A431" s="4" t="s">
        <v>1231</v>
      </c>
      <c r="B431" s="4" t="s">
        <v>1232</v>
      </c>
    </row>
    <row r="432" spans="1:2">
      <c r="A432" s="4" t="s">
        <v>1233</v>
      </c>
      <c r="B432" s="4" t="s">
        <v>1234</v>
      </c>
    </row>
    <row r="433" spans="1:2">
      <c r="A433" s="4" t="s">
        <v>1235</v>
      </c>
      <c r="B433" s="4" t="s">
        <v>1236</v>
      </c>
    </row>
    <row r="434" spans="1:2">
      <c r="A434" s="4" t="s">
        <v>1237</v>
      </c>
      <c r="B434" s="4" t="s">
        <v>1238</v>
      </c>
    </row>
    <row r="435" spans="1:2">
      <c r="A435" s="4" t="s">
        <v>1239</v>
      </c>
      <c r="B435" s="4" t="s">
        <v>1240</v>
      </c>
    </row>
    <row r="436" spans="1:2">
      <c r="A436" s="4" t="s">
        <v>1241</v>
      </c>
      <c r="B436" s="4" t="s">
        <v>1242</v>
      </c>
    </row>
    <row r="437" spans="1:2">
      <c r="A437" s="4" t="s">
        <v>1243</v>
      </c>
      <c r="B437" s="4" t="s">
        <v>1244</v>
      </c>
    </row>
    <row r="438" spans="1:2">
      <c r="A438" s="4" t="s">
        <v>1245</v>
      </c>
      <c r="B438" s="4" t="s">
        <v>1246</v>
      </c>
    </row>
    <row r="439" spans="1:2">
      <c r="A439" s="4" t="s">
        <v>1247</v>
      </c>
      <c r="B439" s="4" t="s">
        <v>1248</v>
      </c>
    </row>
    <row r="440" spans="1:2">
      <c r="A440" s="4" t="s">
        <v>1249</v>
      </c>
      <c r="B440" s="4" t="s">
        <v>1250</v>
      </c>
    </row>
    <row r="441" spans="1:2">
      <c r="A441" s="4" t="s">
        <v>1251</v>
      </c>
      <c r="B441" s="4" t="s">
        <v>1252</v>
      </c>
    </row>
    <row r="442" spans="1:2">
      <c r="A442" s="4" t="s">
        <v>1253</v>
      </c>
      <c r="B442" s="4" t="s">
        <v>1254</v>
      </c>
    </row>
    <row r="443" spans="1:2">
      <c r="A443" s="4" t="s">
        <v>1255</v>
      </c>
      <c r="B443" s="4" t="s">
        <v>1256</v>
      </c>
    </row>
    <row r="444" spans="1:2">
      <c r="A444" s="4" t="s">
        <v>1257</v>
      </c>
      <c r="B444" s="4" t="s">
        <v>1258</v>
      </c>
    </row>
    <row r="445" spans="1:2">
      <c r="A445" s="4" t="s">
        <v>1259</v>
      </c>
      <c r="B445" s="4" t="s">
        <v>1260</v>
      </c>
    </row>
    <row r="446" spans="1:2">
      <c r="A446" s="4" t="s">
        <v>1261</v>
      </c>
      <c r="B446" s="4" t="s">
        <v>1262</v>
      </c>
    </row>
    <row r="447" spans="1:2">
      <c r="A447" s="4" t="s">
        <v>1263</v>
      </c>
      <c r="B447" s="4" t="s">
        <v>1264</v>
      </c>
    </row>
    <row r="448" spans="1:2">
      <c r="A448" s="4" t="s">
        <v>1265</v>
      </c>
      <c r="B448" s="4" t="s">
        <v>1266</v>
      </c>
    </row>
    <row r="449" spans="1:2">
      <c r="A449" s="4" t="s">
        <v>1267</v>
      </c>
      <c r="B449" s="4" t="s">
        <v>1268</v>
      </c>
    </row>
    <row r="450" spans="1:2">
      <c r="A450" s="4" t="s">
        <v>1269</v>
      </c>
      <c r="B450" s="4" t="s">
        <v>1270</v>
      </c>
    </row>
    <row r="451" spans="1:2">
      <c r="A451" s="4" t="s">
        <v>1271</v>
      </c>
      <c r="B451" s="4" t="s">
        <v>1272</v>
      </c>
    </row>
    <row r="452" spans="1:2">
      <c r="A452" s="4" t="s">
        <v>1273</v>
      </c>
      <c r="B452" s="4" t="s">
        <v>1274</v>
      </c>
    </row>
    <row r="453" spans="1:2">
      <c r="A453" s="4" t="s">
        <v>1275</v>
      </c>
      <c r="B453" s="4" t="s">
        <v>1276</v>
      </c>
    </row>
    <row r="454" spans="1:2">
      <c r="A454" s="4" t="s">
        <v>1277</v>
      </c>
      <c r="B454" s="4" t="s">
        <v>1278</v>
      </c>
    </row>
    <row r="455" spans="1:2">
      <c r="A455" s="4" t="s">
        <v>1279</v>
      </c>
      <c r="B455" s="4" t="s">
        <v>1280</v>
      </c>
    </row>
    <row r="456" spans="1:2">
      <c r="A456" s="4" t="s">
        <v>1281</v>
      </c>
      <c r="B456" s="4" t="s">
        <v>1282</v>
      </c>
    </row>
    <row r="457" spans="1:2">
      <c r="A457" s="4" t="s">
        <v>1283</v>
      </c>
      <c r="B457" s="4" t="s">
        <v>1284</v>
      </c>
    </row>
    <row r="458" spans="1:2">
      <c r="A458" s="4" t="s">
        <v>1285</v>
      </c>
      <c r="B458" s="4" t="s">
        <v>1286</v>
      </c>
    </row>
    <row r="459" spans="1:2">
      <c r="A459" s="4" t="s">
        <v>1287</v>
      </c>
      <c r="B459" s="4" t="s">
        <v>1288</v>
      </c>
    </row>
    <row r="460" spans="1:2">
      <c r="A460" s="4" t="s">
        <v>1289</v>
      </c>
      <c r="B460" s="4" t="s">
        <v>1290</v>
      </c>
    </row>
    <row r="461" spans="1:2">
      <c r="A461" s="4" t="s">
        <v>1291</v>
      </c>
      <c r="B461" s="4" t="s">
        <v>1292</v>
      </c>
    </row>
    <row r="462" spans="1:2">
      <c r="A462" s="4" t="s">
        <v>1293</v>
      </c>
      <c r="B462" s="4" t="s">
        <v>1294</v>
      </c>
    </row>
    <row r="463" spans="1:2">
      <c r="A463" s="4" t="s">
        <v>1295</v>
      </c>
      <c r="B463" s="4" t="s">
        <v>1296</v>
      </c>
    </row>
    <row r="464" spans="1:2">
      <c r="A464" s="4" t="s">
        <v>1297</v>
      </c>
      <c r="B464" s="4" t="s">
        <v>1298</v>
      </c>
    </row>
    <row r="465" spans="1:2">
      <c r="A465" s="4" t="s">
        <v>1299</v>
      </c>
      <c r="B465" s="4" t="s">
        <v>1300</v>
      </c>
    </row>
    <row r="466" spans="1:2">
      <c r="A466" s="4" t="s">
        <v>1301</v>
      </c>
      <c r="B466" s="4" t="s">
        <v>1302</v>
      </c>
    </row>
    <row r="467" spans="1:2">
      <c r="A467" s="4" t="s">
        <v>1303</v>
      </c>
      <c r="B467" s="4" t="s">
        <v>1304</v>
      </c>
    </row>
    <row r="468" spans="1:2">
      <c r="A468" s="4" t="s">
        <v>1305</v>
      </c>
      <c r="B468" s="4" t="s">
        <v>1306</v>
      </c>
    </row>
    <row r="469" spans="1:2">
      <c r="A469" s="4" t="s">
        <v>1307</v>
      </c>
      <c r="B469" s="4" t="s">
        <v>1308</v>
      </c>
    </row>
    <row r="470" spans="1:2">
      <c r="A470" s="4" t="s">
        <v>1309</v>
      </c>
      <c r="B470" s="4" t="s">
        <v>1310</v>
      </c>
    </row>
    <row r="471" spans="1:2">
      <c r="A471" s="4" t="s">
        <v>1311</v>
      </c>
      <c r="B471" s="4" t="s">
        <v>1312</v>
      </c>
    </row>
    <row r="472" spans="1:2">
      <c r="A472" s="4" t="s">
        <v>1313</v>
      </c>
      <c r="B472" s="4" t="s">
        <v>1314</v>
      </c>
    </row>
    <row r="473" spans="1:2">
      <c r="A473" s="4" t="s">
        <v>1315</v>
      </c>
      <c r="B473" s="4" t="s">
        <v>1316</v>
      </c>
    </row>
    <row r="474" spans="1:2">
      <c r="A474" s="4" t="s">
        <v>1317</v>
      </c>
      <c r="B474" s="4" t="s">
        <v>1318</v>
      </c>
    </row>
    <row r="475" spans="1:2">
      <c r="A475" s="4" t="s">
        <v>1319</v>
      </c>
      <c r="B475" s="4" t="s">
        <v>1320</v>
      </c>
    </row>
    <row r="476" spans="1:2">
      <c r="A476" s="4" t="s">
        <v>1321</v>
      </c>
      <c r="B476" s="4" t="s">
        <v>1322</v>
      </c>
    </row>
    <row r="477" spans="1:2">
      <c r="A477" s="4" t="s">
        <v>1323</v>
      </c>
      <c r="B477" s="4" t="s">
        <v>1324</v>
      </c>
    </row>
    <row r="478" spans="1:2">
      <c r="A478" s="4" t="s">
        <v>1325</v>
      </c>
      <c r="B478" s="4" t="s">
        <v>1326</v>
      </c>
    </row>
    <row r="479" spans="1:2">
      <c r="A479" s="4" t="s">
        <v>1327</v>
      </c>
      <c r="B479" s="4" t="s">
        <v>1328</v>
      </c>
    </row>
    <row r="480" spans="1:2">
      <c r="A480" s="4" t="s">
        <v>1329</v>
      </c>
      <c r="B480" s="4" t="s">
        <v>1330</v>
      </c>
    </row>
    <row r="481" spans="1:2">
      <c r="A481" s="4" t="s">
        <v>1331</v>
      </c>
      <c r="B481" s="4" t="s">
        <v>1332</v>
      </c>
    </row>
    <row r="482" spans="1:2">
      <c r="A482" s="4" t="s">
        <v>1333</v>
      </c>
      <c r="B482" s="4" t="s">
        <v>1334</v>
      </c>
    </row>
    <row r="483" spans="1:2">
      <c r="A483" s="4" t="s">
        <v>1335</v>
      </c>
      <c r="B483" s="4" t="s">
        <v>1336</v>
      </c>
    </row>
    <row r="484" spans="1:2">
      <c r="A484" s="4" t="s">
        <v>1337</v>
      </c>
      <c r="B484" s="4" t="s">
        <v>1338</v>
      </c>
    </row>
    <row r="485" spans="1:2">
      <c r="A485" s="4" t="s">
        <v>1339</v>
      </c>
      <c r="B485" s="4" t="s">
        <v>1340</v>
      </c>
    </row>
    <row r="486" spans="1:2">
      <c r="A486" s="4" t="s">
        <v>1341</v>
      </c>
      <c r="B486" s="4" t="s">
        <v>1342</v>
      </c>
    </row>
    <row r="487" spans="1:2">
      <c r="A487" s="4" t="s">
        <v>1343</v>
      </c>
      <c r="B487" s="4" t="s">
        <v>1344</v>
      </c>
    </row>
    <row r="488" spans="1:2">
      <c r="A488" s="4" t="s">
        <v>1345</v>
      </c>
      <c r="B488" s="4" t="s">
        <v>1346</v>
      </c>
    </row>
    <row r="489" spans="1:2">
      <c r="A489" s="4" t="s">
        <v>1347</v>
      </c>
      <c r="B489" s="4" t="s">
        <v>1348</v>
      </c>
    </row>
    <row r="490" spans="1:2">
      <c r="A490" s="4" t="s">
        <v>1349</v>
      </c>
      <c r="B490" s="4" t="s">
        <v>1350</v>
      </c>
    </row>
    <row r="491" spans="1:2">
      <c r="A491" s="4" t="s">
        <v>1351</v>
      </c>
      <c r="B491" s="4" t="s">
        <v>1352</v>
      </c>
    </row>
    <row r="492" spans="1:2">
      <c r="A492" s="4" t="s">
        <v>1353</v>
      </c>
      <c r="B492" s="4" t="s">
        <v>1354</v>
      </c>
    </row>
    <row r="493" spans="1:2">
      <c r="A493" s="4" t="s">
        <v>1355</v>
      </c>
      <c r="B493" s="4" t="s">
        <v>1356</v>
      </c>
    </row>
    <row r="494" spans="1:2">
      <c r="A494" s="4" t="s">
        <v>1357</v>
      </c>
      <c r="B494" s="4" t="s">
        <v>1358</v>
      </c>
    </row>
    <row r="495" spans="1:2">
      <c r="A495" s="4" t="s">
        <v>1359</v>
      </c>
      <c r="B495" s="4" t="s">
        <v>1360</v>
      </c>
    </row>
    <row r="496" spans="1:2">
      <c r="A496" s="4" t="s">
        <v>1361</v>
      </c>
      <c r="B496" s="4" t="s">
        <v>1362</v>
      </c>
    </row>
    <row r="497" spans="1:2">
      <c r="A497" s="4" t="s">
        <v>1363</v>
      </c>
      <c r="B497" s="4" t="s">
        <v>1364</v>
      </c>
    </row>
    <row r="498" spans="1:2">
      <c r="A498" s="4" t="s">
        <v>1365</v>
      </c>
      <c r="B498" s="4" t="s">
        <v>1366</v>
      </c>
    </row>
    <row r="499" spans="1:2">
      <c r="A499" s="4" t="s">
        <v>1367</v>
      </c>
      <c r="B499" s="4" t="s">
        <v>1368</v>
      </c>
    </row>
    <row r="500" spans="1:2">
      <c r="A500" s="4" t="s">
        <v>1369</v>
      </c>
      <c r="B500" s="4" t="s">
        <v>1370</v>
      </c>
    </row>
    <row r="501" spans="1:2">
      <c r="A501" s="4" t="s">
        <v>1371</v>
      </c>
      <c r="B501" s="4" t="s">
        <v>1372</v>
      </c>
    </row>
    <row r="502" spans="1:2">
      <c r="A502" s="4" t="s">
        <v>1373</v>
      </c>
      <c r="B502" s="4" t="s">
        <v>1374</v>
      </c>
    </row>
    <row r="503" spans="1:2">
      <c r="A503" s="4" t="s">
        <v>1375</v>
      </c>
      <c r="B503" s="4" t="s">
        <v>1376</v>
      </c>
    </row>
    <row r="504" spans="1:2">
      <c r="A504" s="4" t="s">
        <v>1377</v>
      </c>
      <c r="B504" s="4" t="s">
        <v>1378</v>
      </c>
    </row>
    <row r="505" spans="1:2">
      <c r="A505" s="4" t="s">
        <v>1379</v>
      </c>
      <c r="B505" s="4" t="s">
        <v>1380</v>
      </c>
    </row>
    <row r="506" spans="1:2">
      <c r="A506" s="4" t="s">
        <v>1381</v>
      </c>
      <c r="B506" s="4" t="s">
        <v>1382</v>
      </c>
    </row>
    <row r="507" spans="1:2">
      <c r="A507" s="4" t="s">
        <v>1383</v>
      </c>
      <c r="B507" s="4" t="s">
        <v>1384</v>
      </c>
    </row>
    <row r="508" spans="1:2">
      <c r="A508" s="4" t="s">
        <v>1385</v>
      </c>
      <c r="B508" s="4" t="s">
        <v>1386</v>
      </c>
    </row>
    <row r="509" spans="1:2">
      <c r="A509" s="4" t="s">
        <v>1387</v>
      </c>
      <c r="B509" s="4" t="s">
        <v>1388</v>
      </c>
    </row>
    <row r="510" spans="1:2">
      <c r="A510" s="4" t="s">
        <v>1389</v>
      </c>
      <c r="B510" s="4" t="s">
        <v>1390</v>
      </c>
    </row>
    <row r="511" spans="1:2">
      <c r="A511" s="4" t="s">
        <v>1391</v>
      </c>
      <c r="B511" s="4" t="s">
        <v>1392</v>
      </c>
    </row>
    <row r="512" spans="1:2">
      <c r="A512" s="4" t="s">
        <v>1393</v>
      </c>
      <c r="B512" s="4" t="s">
        <v>1394</v>
      </c>
    </row>
    <row r="513" spans="1:2">
      <c r="A513" s="4" t="s">
        <v>1395</v>
      </c>
      <c r="B513" s="4" t="s">
        <v>1396</v>
      </c>
    </row>
    <row r="514" spans="1:2">
      <c r="A514" s="4" t="s">
        <v>1397</v>
      </c>
      <c r="B514" s="4" t="s">
        <v>1398</v>
      </c>
    </row>
    <row r="515" spans="1:2">
      <c r="A515" s="4" t="s">
        <v>1399</v>
      </c>
      <c r="B515" s="4" t="s">
        <v>1400</v>
      </c>
    </row>
    <row r="516" spans="1:2">
      <c r="A516" s="4" t="s">
        <v>1401</v>
      </c>
      <c r="B516" s="4" t="s">
        <v>1402</v>
      </c>
    </row>
    <row r="517" spans="1:2">
      <c r="A517" s="4" t="s">
        <v>1403</v>
      </c>
      <c r="B517" s="4" t="s">
        <v>1404</v>
      </c>
    </row>
    <row r="518" spans="1:2">
      <c r="A518" s="4" t="s">
        <v>1405</v>
      </c>
      <c r="B518" s="4" t="s">
        <v>1406</v>
      </c>
    </row>
    <row r="519" spans="1:2">
      <c r="A519" s="4" t="s">
        <v>1407</v>
      </c>
      <c r="B519" s="4" t="s">
        <v>1408</v>
      </c>
    </row>
    <row r="520" spans="1:2">
      <c r="A520" s="4" t="s">
        <v>1409</v>
      </c>
      <c r="B520" s="4" t="s">
        <v>1410</v>
      </c>
    </row>
    <row r="521" spans="1:2">
      <c r="A521" s="4" t="s">
        <v>1411</v>
      </c>
      <c r="B521" s="4" t="s">
        <v>1412</v>
      </c>
    </row>
    <row r="522" spans="1:2">
      <c r="A522" s="4" t="s">
        <v>1413</v>
      </c>
      <c r="B522" s="4" t="s">
        <v>1414</v>
      </c>
    </row>
    <row r="523" spans="1:2">
      <c r="A523" s="4" t="s">
        <v>1415</v>
      </c>
      <c r="B523" s="4" t="s">
        <v>1416</v>
      </c>
    </row>
    <row r="524" spans="1:2">
      <c r="A524" s="4" t="s">
        <v>1417</v>
      </c>
      <c r="B524" s="4" t="s">
        <v>1418</v>
      </c>
    </row>
    <row r="525" spans="1:2">
      <c r="A525" s="4" t="s">
        <v>1419</v>
      </c>
      <c r="B525" s="4" t="s">
        <v>1420</v>
      </c>
    </row>
    <row r="526" spans="1:2">
      <c r="A526" s="4" t="s">
        <v>1421</v>
      </c>
      <c r="B526" s="4" t="s">
        <v>1422</v>
      </c>
    </row>
    <row r="527" spans="1:2">
      <c r="A527" s="4" t="s">
        <v>1423</v>
      </c>
      <c r="B527" s="4" t="s">
        <v>1424</v>
      </c>
    </row>
    <row r="528" spans="1:2">
      <c r="A528" s="4" t="s">
        <v>1425</v>
      </c>
      <c r="B528" s="4" t="s">
        <v>1426</v>
      </c>
    </row>
    <row r="529" spans="1:2">
      <c r="A529" s="4" t="s">
        <v>1427</v>
      </c>
      <c r="B529" s="4" t="s">
        <v>1428</v>
      </c>
    </row>
    <row r="530" spans="1:2">
      <c r="A530" s="4" t="s">
        <v>1429</v>
      </c>
      <c r="B530" s="4" t="s">
        <v>1430</v>
      </c>
    </row>
    <row r="531" spans="1:2">
      <c r="A531" s="4" t="s">
        <v>1431</v>
      </c>
      <c r="B531" s="4" t="s">
        <v>1432</v>
      </c>
    </row>
    <row r="532" spans="1:2">
      <c r="A532" s="4" t="s">
        <v>1433</v>
      </c>
      <c r="B532" s="4" t="s">
        <v>1434</v>
      </c>
    </row>
    <row r="533" spans="1:2">
      <c r="A533" s="4" t="s">
        <v>1435</v>
      </c>
      <c r="B533" s="4" t="s">
        <v>1436</v>
      </c>
    </row>
    <row r="534" spans="1:2">
      <c r="A534" s="4" t="s">
        <v>1437</v>
      </c>
      <c r="B534" s="4" t="s">
        <v>1438</v>
      </c>
    </row>
    <row r="535" spans="1:2">
      <c r="A535" s="4" t="s">
        <v>1439</v>
      </c>
      <c r="B535" s="4" t="s">
        <v>1440</v>
      </c>
    </row>
    <row r="536" spans="1:2">
      <c r="A536" s="4" t="s">
        <v>1441</v>
      </c>
      <c r="B536" s="4" t="s">
        <v>1442</v>
      </c>
    </row>
    <row r="537" spans="1:2">
      <c r="A537" s="4" t="s">
        <v>1443</v>
      </c>
      <c r="B537" s="4" t="s">
        <v>1444</v>
      </c>
    </row>
    <row r="538" spans="1:2">
      <c r="A538" s="4" t="s">
        <v>1445</v>
      </c>
      <c r="B538" s="4" t="s">
        <v>1446</v>
      </c>
    </row>
    <row r="539" spans="1:2">
      <c r="A539" s="4" t="s">
        <v>1447</v>
      </c>
      <c r="B539" s="4" t="s">
        <v>1448</v>
      </c>
    </row>
    <row r="540" spans="1:2">
      <c r="A540" s="4" t="s">
        <v>1449</v>
      </c>
      <c r="B540" s="4" t="s">
        <v>1450</v>
      </c>
    </row>
    <row r="541" spans="1:2">
      <c r="A541" s="4" t="s">
        <v>1451</v>
      </c>
      <c r="B541" s="4" t="s">
        <v>1452</v>
      </c>
    </row>
    <row r="542" spans="1:2">
      <c r="A542" s="4" t="s">
        <v>1453</v>
      </c>
      <c r="B542" s="4" t="s">
        <v>1454</v>
      </c>
    </row>
    <row r="543" spans="1:2">
      <c r="A543" s="4" t="s">
        <v>1455</v>
      </c>
      <c r="B543" s="4" t="s">
        <v>1456</v>
      </c>
    </row>
    <row r="544" spans="1:2">
      <c r="A544" s="4" t="s">
        <v>1457</v>
      </c>
      <c r="B544" s="4" t="s">
        <v>1458</v>
      </c>
    </row>
    <row r="545" spans="1:2">
      <c r="A545" s="4" t="s">
        <v>1459</v>
      </c>
      <c r="B545" s="4" t="s">
        <v>1460</v>
      </c>
    </row>
    <row r="546" spans="1:2">
      <c r="A546" s="4" t="s">
        <v>1461</v>
      </c>
      <c r="B546" s="4" t="s">
        <v>1462</v>
      </c>
    </row>
    <row r="547" spans="1:2">
      <c r="A547" s="4" t="s">
        <v>1463</v>
      </c>
      <c r="B547" s="4" t="s">
        <v>1464</v>
      </c>
    </row>
    <row r="548" spans="1:2">
      <c r="A548" s="4" t="s">
        <v>1465</v>
      </c>
      <c r="B548" s="4" t="s">
        <v>1466</v>
      </c>
    </row>
    <row r="549" spans="1:2">
      <c r="A549" s="4" t="s">
        <v>1467</v>
      </c>
      <c r="B549" s="4" t="s">
        <v>1468</v>
      </c>
    </row>
    <row r="550" spans="1:2">
      <c r="A550" s="4" t="s">
        <v>1469</v>
      </c>
      <c r="B550" s="4" t="s">
        <v>1470</v>
      </c>
    </row>
    <row r="551" spans="1:2">
      <c r="A551" s="4" t="s">
        <v>1471</v>
      </c>
      <c r="B551" s="4" t="s">
        <v>1472</v>
      </c>
    </row>
    <row r="552" spans="1:2">
      <c r="A552" s="4" t="s">
        <v>1473</v>
      </c>
      <c r="B552" s="4" t="s">
        <v>1474</v>
      </c>
    </row>
    <row r="553" spans="1:2">
      <c r="A553" s="4" t="s">
        <v>1475</v>
      </c>
      <c r="B553" s="4" t="s">
        <v>1476</v>
      </c>
    </row>
    <row r="554" spans="1:2">
      <c r="A554" s="4" t="s">
        <v>1477</v>
      </c>
      <c r="B554" s="4" t="s">
        <v>1478</v>
      </c>
    </row>
    <row r="555" spans="1:2">
      <c r="A555" s="4" t="s">
        <v>1479</v>
      </c>
      <c r="B555" s="4" t="s">
        <v>1480</v>
      </c>
    </row>
    <row r="556" spans="1:2">
      <c r="A556" s="4" t="s">
        <v>1481</v>
      </c>
      <c r="B556" s="4" t="s">
        <v>1482</v>
      </c>
    </row>
    <row r="557" spans="1:2">
      <c r="A557" s="4" t="s">
        <v>1483</v>
      </c>
      <c r="B557" s="4" t="s">
        <v>1484</v>
      </c>
    </row>
    <row r="558" spans="1:2">
      <c r="A558" s="4" t="s">
        <v>1485</v>
      </c>
      <c r="B558" s="4" t="s">
        <v>1486</v>
      </c>
    </row>
    <row r="559" spans="1:2">
      <c r="A559" s="4" t="s">
        <v>1487</v>
      </c>
      <c r="B559" s="4" t="s">
        <v>1488</v>
      </c>
    </row>
    <row r="560" spans="1:2">
      <c r="A560" s="4" t="s">
        <v>1489</v>
      </c>
      <c r="B560" s="4" t="s">
        <v>1490</v>
      </c>
    </row>
    <row r="561" spans="1:2">
      <c r="A561" s="4" t="s">
        <v>1491</v>
      </c>
      <c r="B561" s="4" t="s">
        <v>1492</v>
      </c>
    </row>
    <row r="562" spans="1:2">
      <c r="A562" s="4" t="s">
        <v>1493</v>
      </c>
      <c r="B562" s="4" t="s">
        <v>1494</v>
      </c>
    </row>
    <row r="563" spans="1:2">
      <c r="A563" s="4" t="s">
        <v>1495</v>
      </c>
      <c r="B563" s="4" t="s">
        <v>1496</v>
      </c>
    </row>
    <row r="564" spans="1:2">
      <c r="A564" s="4" t="s">
        <v>1497</v>
      </c>
      <c r="B564" s="4" t="s">
        <v>1498</v>
      </c>
    </row>
    <row r="565" spans="1:2">
      <c r="A565" s="4" t="s">
        <v>1499</v>
      </c>
      <c r="B565" s="4" t="s">
        <v>1500</v>
      </c>
    </row>
    <row r="566" spans="1:2">
      <c r="A566" s="4" t="s">
        <v>1501</v>
      </c>
      <c r="B566" s="4" t="s">
        <v>1502</v>
      </c>
    </row>
    <row r="567" spans="1:2">
      <c r="A567" s="4" t="s">
        <v>1503</v>
      </c>
      <c r="B567" s="4" t="s">
        <v>1504</v>
      </c>
    </row>
    <row r="568" spans="1:2">
      <c r="A568" s="4" t="s">
        <v>1505</v>
      </c>
      <c r="B568" s="4" t="s">
        <v>1506</v>
      </c>
    </row>
    <row r="569" spans="1:2">
      <c r="A569" s="4" t="s">
        <v>1507</v>
      </c>
      <c r="B569" s="4" t="s">
        <v>1508</v>
      </c>
    </row>
    <row r="570" spans="1:2">
      <c r="A570" s="4" t="s">
        <v>1509</v>
      </c>
      <c r="B570" s="4" t="s">
        <v>1510</v>
      </c>
    </row>
    <row r="571" spans="1:2">
      <c r="A571" s="4" t="s">
        <v>1511</v>
      </c>
      <c r="B571" s="4" t="s">
        <v>1512</v>
      </c>
    </row>
    <row r="572" spans="1:2">
      <c r="A572" s="4" t="s">
        <v>1513</v>
      </c>
      <c r="B572" s="4" t="s">
        <v>1514</v>
      </c>
    </row>
    <row r="573" spans="1:2">
      <c r="A573" s="4" t="s">
        <v>1515</v>
      </c>
      <c r="B573" s="4" t="s">
        <v>1516</v>
      </c>
    </row>
    <row r="574" spans="1:2">
      <c r="A574" s="4" t="s">
        <v>1517</v>
      </c>
      <c r="B574" s="4" t="s">
        <v>1518</v>
      </c>
    </row>
    <row r="575" spans="1:2">
      <c r="A575" s="4" t="s">
        <v>1519</v>
      </c>
      <c r="B575" s="4" t="s">
        <v>1520</v>
      </c>
    </row>
    <row r="576" spans="1:2">
      <c r="A576" s="4" t="s">
        <v>1521</v>
      </c>
      <c r="B576" s="4" t="s">
        <v>1522</v>
      </c>
    </row>
    <row r="577" spans="1:2">
      <c r="A577" s="4" t="s">
        <v>1523</v>
      </c>
      <c r="B577" s="4" t="s">
        <v>1524</v>
      </c>
    </row>
    <row r="578" spans="1:2">
      <c r="A578" s="4" t="s">
        <v>1525</v>
      </c>
      <c r="B578" s="4" t="s">
        <v>1526</v>
      </c>
    </row>
    <row r="579" spans="1:2">
      <c r="A579" s="4" t="s">
        <v>1527</v>
      </c>
      <c r="B579" s="4" t="s">
        <v>1528</v>
      </c>
    </row>
    <row r="580" spans="1:2">
      <c r="A580" s="4" t="s">
        <v>1529</v>
      </c>
      <c r="B580" s="4" t="s">
        <v>1530</v>
      </c>
    </row>
    <row r="581" spans="1:2">
      <c r="A581" s="4" t="s">
        <v>1531</v>
      </c>
      <c r="B581" s="4" t="s">
        <v>1532</v>
      </c>
    </row>
    <row r="582" spans="1:2">
      <c r="A582" s="4" t="s">
        <v>1533</v>
      </c>
      <c r="B582" s="4" t="s">
        <v>1534</v>
      </c>
    </row>
    <row r="583" spans="1:2">
      <c r="A583" s="4" t="s">
        <v>1535</v>
      </c>
      <c r="B583" s="4" t="s">
        <v>1536</v>
      </c>
    </row>
    <row r="584" spans="1:2">
      <c r="A584" s="4" t="s">
        <v>1537</v>
      </c>
      <c r="B584" s="4" t="s">
        <v>1538</v>
      </c>
    </row>
    <row r="585" spans="1:2">
      <c r="A585" s="4" t="s">
        <v>1539</v>
      </c>
      <c r="B585" s="4" t="s">
        <v>1540</v>
      </c>
    </row>
    <row r="586" spans="1:2">
      <c r="A586" s="4" t="s">
        <v>1541</v>
      </c>
      <c r="B586" s="4" t="s">
        <v>1542</v>
      </c>
    </row>
    <row r="587" spans="1:2">
      <c r="A587" s="4" t="s">
        <v>1543</v>
      </c>
      <c r="B587" s="4" t="s">
        <v>1544</v>
      </c>
    </row>
    <row r="588" spans="1:2">
      <c r="A588" s="4" t="s">
        <v>1545</v>
      </c>
      <c r="B588" s="4" t="s">
        <v>1546</v>
      </c>
    </row>
    <row r="589" spans="1:2">
      <c r="A589" s="4" t="s">
        <v>1547</v>
      </c>
      <c r="B589" s="4" t="s">
        <v>1548</v>
      </c>
    </row>
    <row r="590" spans="1:2">
      <c r="A590" s="4" t="s">
        <v>1549</v>
      </c>
      <c r="B590" s="4" t="s">
        <v>1550</v>
      </c>
    </row>
    <row r="591" spans="1:2">
      <c r="A591" s="4" t="s">
        <v>1551</v>
      </c>
      <c r="B591" s="4" t="s">
        <v>1552</v>
      </c>
    </row>
    <row r="592" spans="1:2">
      <c r="A592" s="4" t="s">
        <v>1553</v>
      </c>
      <c r="B592" s="4" t="s">
        <v>1554</v>
      </c>
    </row>
    <row r="593" spans="1:2">
      <c r="A593" s="4" t="s">
        <v>1555</v>
      </c>
      <c r="B593" s="4" t="s">
        <v>1556</v>
      </c>
    </row>
    <row r="594" spans="1:2">
      <c r="A594" s="4" t="s">
        <v>1557</v>
      </c>
      <c r="B594" s="4" t="s">
        <v>1558</v>
      </c>
    </row>
    <row r="595" spans="1:2">
      <c r="A595" s="4" t="s">
        <v>1559</v>
      </c>
      <c r="B595" s="4" t="s">
        <v>1560</v>
      </c>
    </row>
    <row r="596" spans="1:2">
      <c r="A596" s="4" t="s">
        <v>1561</v>
      </c>
      <c r="B596" s="4" t="s">
        <v>1562</v>
      </c>
    </row>
    <row r="597" spans="1:2">
      <c r="A597" s="4" t="s">
        <v>1563</v>
      </c>
      <c r="B597" s="4" t="s">
        <v>1564</v>
      </c>
    </row>
    <row r="598" spans="1:2">
      <c r="A598" s="4" t="s">
        <v>1565</v>
      </c>
      <c r="B598" s="4" t="s">
        <v>1566</v>
      </c>
    </row>
    <row r="599" spans="1:2">
      <c r="A599" s="4" t="s">
        <v>1567</v>
      </c>
      <c r="B599" s="4" t="s">
        <v>1568</v>
      </c>
    </row>
    <row r="600" spans="1:2">
      <c r="A600" s="4" t="s">
        <v>1569</v>
      </c>
      <c r="B600" s="4" t="s">
        <v>1570</v>
      </c>
    </row>
    <row r="601" spans="1:2">
      <c r="A601" s="4" t="s">
        <v>1571</v>
      </c>
      <c r="B601" s="4" t="s">
        <v>1572</v>
      </c>
    </row>
    <row r="602" spans="1:2">
      <c r="A602" s="4" t="s">
        <v>1573</v>
      </c>
      <c r="B602" s="4" t="s">
        <v>1574</v>
      </c>
    </row>
    <row r="603" spans="1:2">
      <c r="A603" s="4" t="s">
        <v>1575</v>
      </c>
      <c r="B603" s="4" t="s">
        <v>1576</v>
      </c>
    </row>
    <row r="604" spans="1:2">
      <c r="A604" s="4" t="s">
        <v>1577</v>
      </c>
      <c r="B604" s="4" t="s">
        <v>1578</v>
      </c>
    </row>
    <row r="605" spans="1:2">
      <c r="A605" s="4" t="s">
        <v>1579</v>
      </c>
      <c r="B605" s="4" t="s">
        <v>1580</v>
      </c>
    </row>
    <row r="606" spans="1:2">
      <c r="A606" s="4" t="s">
        <v>1581</v>
      </c>
      <c r="B606" s="4" t="s">
        <v>1582</v>
      </c>
    </row>
    <row r="607" spans="1:2">
      <c r="A607" s="4" t="s">
        <v>1583</v>
      </c>
      <c r="B607" s="4" t="s">
        <v>1584</v>
      </c>
    </row>
    <row r="608" spans="1:2">
      <c r="A608" s="4" t="s">
        <v>1585</v>
      </c>
      <c r="B608" s="4" t="s">
        <v>1586</v>
      </c>
    </row>
    <row r="609" spans="1:2">
      <c r="A609" s="4" t="s">
        <v>1587</v>
      </c>
      <c r="B609" s="4" t="s">
        <v>1588</v>
      </c>
    </row>
    <row r="610" spans="1:2">
      <c r="A610" s="4" t="s">
        <v>1589</v>
      </c>
      <c r="B610" s="4" t="s">
        <v>1590</v>
      </c>
    </row>
    <row r="611" spans="1:2">
      <c r="A611" s="4" t="s">
        <v>1591</v>
      </c>
      <c r="B611" s="4" t="s">
        <v>1592</v>
      </c>
    </row>
    <row r="612" spans="1:2">
      <c r="A612" s="4" t="s">
        <v>1593</v>
      </c>
      <c r="B612" s="4" t="s">
        <v>1594</v>
      </c>
    </row>
    <row r="613" spans="1:2">
      <c r="A613" s="4" t="s">
        <v>1595</v>
      </c>
      <c r="B613" s="4" t="s">
        <v>1596</v>
      </c>
    </row>
    <row r="614" spans="1:2">
      <c r="A614" s="4" t="s">
        <v>1597</v>
      </c>
      <c r="B614" s="4" t="s">
        <v>1598</v>
      </c>
    </row>
    <row r="615" spans="1:2">
      <c r="A615" s="4" t="s">
        <v>1599</v>
      </c>
      <c r="B615" s="4" t="s">
        <v>1600</v>
      </c>
    </row>
    <row r="616" spans="1:2">
      <c r="A616" s="4" t="s">
        <v>1601</v>
      </c>
      <c r="B616" s="4" t="s">
        <v>1602</v>
      </c>
    </row>
    <row r="617" spans="1:2">
      <c r="A617" s="4" t="s">
        <v>1603</v>
      </c>
      <c r="B617" s="4" t="s">
        <v>1604</v>
      </c>
    </row>
    <row r="618" spans="1:2">
      <c r="A618" s="4" t="s">
        <v>1605</v>
      </c>
      <c r="B618" s="4" t="s">
        <v>1606</v>
      </c>
    </row>
    <row r="619" spans="1:2">
      <c r="A619" s="4" t="s">
        <v>1607</v>
      </c>
      <c r="B619" s="4" t="s">
        <v>1608</v>
      </c>
    </row>
    <row r="620" spans="1:2">
      <c r="A620" s="4" t="s">
        <v>1609</v>
      </c>
      <c r="B620" s="4" t="s">
        <v>1610</v>
      </c>
    </row>
    <row r="621" spans="1:2">
      <c r="A621" s="4" t="s">
        <v>1611</v>
      </c>
      <c r="B621" s="4" t="s">
        <v>1612</v>
      </c>
    </row>
    <row r="622" spans="1:2">
      <c r="A622" s="4" t="s">
        <v>1613</v>
      </c>
      <c r="B622" s="4" t="s">
        <v>1614</v>
      </c>
    </row>
    <row r="623" spans="1:2">
      <c r="A623" s="4" t="s">
        <v>1615</v>
      </c>
      <c r="B623" s="4" t="s">
        <v>1616</v>
      </c>
    </row>
    <row r="624" spans="1:2">
      <c r="A624" s="4" t="s">
        <v>1617</v>
      </c>
      <c r="B624" s="4" t="s">
        <v>1618</v>
      </c>
    </row>
    <row r="625" spans="1:2">
      <c r="A625" s="4" t="s">
        <v>1619</v>
      </c>
      <c r="B625" s="4" t="s">
        <v>1620</v>
      </c>
    </row>
    <row r="626" spans="1:2">
      <c r="A626" s="4" t="s">
        <v>1621</v>
      </c>
      <c r="B626" s="4" t="s">
        <v>1622</v>
      </c>
    </row>
    <row r="627" spans="1:2">
      <c r="A627" s="4" t="s">
        <v>1623</v>
      </c>
      <c r="B627" s="4" t="s">
        <v>1624</v>
      </c>
    </row>
    <row r="628" spans="1:2">
      <c r="A628" s="4" t="s">
        <v>1625</v>
      </c>
      <c r="B628" s="4" t="s">
        <v>1626</v>
      </c>
    </row>
    <row r="629" spans="1:2">
      <c r="A629" s="4" t="s">
        <v>1627</v>
      </c>
      <c r="B629" s="4" t="s">
        <v>1628</v>
      </c>
    </row>
    <row r="630" spans="1:2">
      <c r="A630" s="4" t="s">
        <v>1629</v>
      </c>
      <c r="B630" s="4" t="s">
        <v>1630</v>
      </c>
    </row>
    <row r="631" spans="1:2">
      <c r="A631" s="4" t="s">
        <v>1631</v>
      </c>
      <c r="B631" s="4" t="s">
        <v>1632</v>
      </c>
    </row>
    <row r="632" spans="1:2">
      <c r="A632" s="4" t="s">
        <v>1633</v>
      </c>
      <c r="B632" s="4" t="s">
        <v>1634</v>
      </c>
    </row>
    <row r="633" spans="1:2">
      <c r="A633" s="4" t="s">
        <v>1635</v>
      </c>
      <c r="B633" s="4" t="s">
        <v>1636</v>
      </c>
    </row>
    <row r="634" spans="1:2">
      <c r="A634" s="4" t="s">
        <v>1637</v>
      </c>
      <c r="B634" s="4" t="s">
        <v>1638</v>
      </c>
    </row>
    <row r="635" spans="1:2">
      <c r="A635" s="4" t="s">
        <v>1639</v>
      </c>
      <c r="B635" s="4" t="s">
        <v>1640</v>
      </c>
    </row>
    <row r="636" spans="1:2">
      <c r="A636" s="4" t="s">
        <v>1641</v>
      </c>
      <c r="B636" s="4" t="s">
        <v>1642</v>
      </c>
    </row>
    <row r="637" spans="1:2">
      <c r="A637" s="4" t="s">
        <v>1643</v>
      </c>
      <c r="B637" s="4" t="s">
        <v>1644</v>
      </c>
    </row>
    <row r="638" spans="1:2">
      <c r="A638" s="4" t="s">
        <v>1645</v>
      </c>
      <c r="B638" s="4" t="s">
        <v>1646</v>
      </c>
    </row>
    <row r="639" spans="1:2">
      <c r="A639" s="4" t="s">
        <v>1647</v>
      </c>
      <c r="B639" s="4" t="s">
        <v>1648</v>
      </c>
    </row>
    <row r="640" spans="1:2">
      <c r="A640" s="4" t="s">
        <v>1649</v>
      </c>
      <c r="B640" s="4" t="s">
        <v>1650</v>
      </c>
    </row>
    <row r="641" spans="1:2">
      <c r="A641" s="4" t="s">
        <v>1651</v>
      </c>
      <c r="B641" s="4" t="s">
        <v>1652</v>
      </c>
    </row>
    <row r="642" spans="1:2">
      <c r="A642" s="4" t="s">
        <v>1653</v>
      </c>
      <c r="B642" s="4" t="s">
        <v>1654</v>
      </c>
    </row>
    <row r="643" spans="1:2">
      <c r="A643" s="4" t="s">
        <v>1655</v>
      </c>
      <c r="B643" s="4" t="s">
        <v>1656</v>
      </c>
    </row>
    <row r="644" spans="1:2">
      <c r="A644" s="4" t="s">
        <v>1657</v>
      </c>
      <c r="B644" s="4" t="s">
        <v>1658</v>
      </c>
    </row>
    <row r="645" spans="1:2">
      <c r="A645" s="4" t="s">
        <v>1659</v>
      </c>
      <c r="B645" s="4" t="s">
        <v>1660</v>
      </c>
    </row>
    <row r="646" spans="1:2">
      <c r="A646" s="4" t="s">
        <v>1661</v>
      </c>
      <c r="B646" s="4" t="s">
        <v>1662</v>
      </c>
    </row>
    <row r="647" spans="1:2">
      <c r="A647" s="4" t="s">
        <v>1663</v>
      </c>
      <c r="B647" s="4" t="s">
        <v>1664</v>
      </c>
    </row>
    <row r="648" spans="1:2">
      <c r="A648" s="4" t="s">
        <v>1665</v>
      </c>
      <c r="B648" s="4" t="s">
        <v>1666</v>
      </c>
    </row>
    <row r="649" spans="1:2">
      <c r="A649" s="4" t="s">
        <v>1667</v>
      </c>
      <c r="B649" s="4" t="s">
        <v>1668</v>
      </c>
    </row>
    <row r="650" spans="1:2">
      <c r="A650" s="4" t="s">
        <v>1669</v>
      </c>
      <c r="B650" s="4" t="s">
        <v>1670</v>
      </c>
    </row>
    <row r="651" spans="1:2">
      <c r="A651" s="4" t="s">
        <v>1671</v>
      </c>
      <c r="B651" s="4" t="s">
        <v>1672</v>
      </c>
    </row>
    <row r="652" spans="1:2">
      <c r="A652" s="4" t="s">
        <v>1673</v>
      </c>
      <c r="B652" s="4" t="s">
        <v>1674</v>
      </c>
    </row>
    <row r="653" spans="1:2">
      <c r="A653" s="4" t="s">
        <v>1675</v>
      </c>
      <c r="B653" s="4" t="s">
        <v>1676</v>
      </c>
    </row>
    <row r="654" spans="1:2">
      <c r="A654" s="4" t="s">
        <v>1677</v>
      </c>
      <c r="B654" s="4" t="s">
        <v>1678</v>
      </c>
    </row>
    <row r="655" spans="1:2">
      <c r="A655" s="4" t="s">
        <v>1679</v>
      </c>
      <c r="B655" s="4" t="s">
        <v>1680</v>
      </c>
    </row>
    <row r="656" spans="1:2">
      <c r="A656" s="4" t="s">
        <v>1681</v>
      </c>
      <c r="B656" s="4" t="s">
        <v>1682</v>
      </c>
    </row>
    <row r="657" spans="1:2">
      <c r="A657" s="4" t="s">
        <v>1683</v>
      </c>
      <c r="B657" s="4" t="s">
        <v>1684</v>
      </c>
    </row>
    <row r="658" spans="1:2">
      <c r="A658" s="4" t="s">
        <v>1685</v>
      </c>
      <c r="B658" s="4" t="s">
        <v>1686</v>
      </c>
    </row>
    <row r="659" spans="1:2">
      <c r="A659" s="4" t="s">
        <v>1687</v>
      </c>
      <c r="B659" s="4" t="s">
        <v>1688</v>
      </c>
    </row>
    <row r="660" spans="1:2">
      <c r="A660" s="4" t="s">
        <v>1689</v>
      </c>
      <c r="B660" s="4" t="s">
        <v>1690</v>
      </c>
    </row>
    <row r="661" spans="1:2">
      <c r="A661" s="4" t="s">
        <v>1691</v>
      </c>
      <c r="B661" s="4" t="s">
        <v>1692</v>
      </c>
    </row>
    <row r="662" spans="1:2">
      <c r="A662" s="4" t="s">
        <v>1693</v>
      </c>
      <c r="B662" s="4" t="s">
        <v>1694</v>
      </c>
    </row>
    <row r="663" spans="1:2">
      <c r="A663" s="4" t="s">
        <v>1695</v>
      </c>
      <c r="B663" s="4" t="s">
        <v>1696</v>
      </c>
    </row>
    <row r="664" spans="1:2">
      <c r="A664" s="4" t="s">
        <v>1697</v>
      </c>
      <c r="B664" s="4" t="s">
        <v>1698</v>
      </c>
    </row>
    <row r="665" spans="1:2">
      <c r="A665" s="4" t="s">
        <v>1699</v>
      </c>
      <c r="B665" s="4" t="s">
        <v>1700</v>
      </c>
    </row>
    <row r="666" spans="1:2">
      <c r="A666" s="4" t="s">
        <v>1701</v>
      </c>
      <c r="B666" s="4" t="s">
        <v>1702</v>
      </c>
    </row>
    <row r="667" spans="1:2">
      <c r="A667" s="4" t="s">
        <v>1703</v>
      </c>
      <c r="B667" s="4" t="s">
        <v>1704</v>
      </c>
    </row>
    <row r="668" spans="1:2">
      <c r="A668" s="4" t="s">
        <v>1705</v>
      </c>
      <c r="B668" s="4" t="s">
        <v>1706</v>
      </c>
    </row>
    <row r="669" spans="1:2">
      <c r="A669" s="4" t="s">
        <v>1707</v>
      </c>
      <c r="B669" s="4" t="s">
        <v>1708</v>
      </c>
    </row>
    <row r="670" spans="1:2">
      <c r="A670" s="4" t="s">
        <v>1709</v>
      </c>
      <c r="B670" s="4" t="s">
        <v>1710</v>
      </c>
    </row>
    <row r="671" spans="1:2">
      <c r="A671" s="4" t="s">
        <v>1711</v>
      </c>
      <c r="B671" s="4" t="s">
        <v>1712</v>
      </c>
    </row>
    <row r="672" spans="1:2">
      <c r="A672" s="4" t="s">
        <v>1713</v>
      </c>
      <c r="B672" s="4" t="s">
        <v>1714</v>
      </c>
    </row>
    <row r="673" spans="1:2">
      <c r="A673" s="4" t="s">
        <v>1715</v>
      </c>
      <c r="B673" s="4" t="s">
        <v>1716</v>
      </c>
    </row>
    <row r="674" spans="1:2">
      <c r="A674" s="4" t="s">
        <v>1717</v>
      </c>
      <c r="B674" s="4" t="s">
        <v>1718</v>
      </c>
    </row>
    <row r="675" spans="1:2">
      <c r="A675" s="4" t="s">
        <v>1719</v>
      </c>
      <c r="B675" s="4" t="s">
        <v>1720</v>
      </c>
    </row>
    <row r="676" spans="1:2">
      <c r="A676" s="4" t="s">
        <v>1721</v>
      </c>
      <c r="B676" s="4" t="s">
        <v>1722</v>
      </c>
    </row>
    <row r="677" spans="1:2">
      <c r="A677" s="4" t="s">
        <v>1723</v>
      </c>
      <c r="B677" s="4" t="s">
        <v>1724</v>
      </c>
    </row>
    <row r="678" spans="1:2">
      <c r="A678" s="4" t="s">
        <v>1725</v>
      </c>
      <c r="B678" s="4" t="s">
        <v>1726</v>
      </c>
    </row>
    <row r="679" spans="1:2">
      <c r="A679" s="4" t="s">
        <v>1727</v>
      </c>
      <c r="B679" s="4" t="s">
        <v>1728</v>
      </c>
    </row>
    <row r="680" spans="1:2">
      <c r="A680" s="4" t="s">
        <v>1729</v>
      </c>
      <c r="B680" s="4" t="s">
        <v>1730</v>
      </c>
    </row>
    <row r="681" spans="1:2">
      <c r="A681" s="4" t="s">
        <v>1731</v>
      </c>
      <c r="B681" s="4" t="s">
        <v>1732</v>
      </c>
    </row>
    <row r="682" spans="1:2">
      <c r="A682" s="4" t="s">
        <v>1733</v>
      </c>
      <c r="B682" s="4" t="s">
        <v>1734</v>
      </c>
    </row>
    <row r="683" spans="1:2">
      <c r="A683" s="4" t="s">
        <v>1735</v>
      </c>
      <c r="B683" s="4" t="s">
        <v>1736</v>
      </c>
    </row>
    <row r="684" spans="1:2">
      <c r="A684" s="4" t="s">
        <v>1737</v>
      </c>
      <c r="B684" s="4" t="s">
        <v>1738</v>
      </c>
    </row>
    <row r="685" spans="1:2">
      <c r="A685" s="4" t="s">
        <v>1739</v>
      </c>
      <c r="B685" s="4" t="s">
        <v>1740</v>
      </c>
    </row>
    <row r="686" spans="1:2">
      <c r="A686" s="4" t="s">
        <v>1741</v>
      </c>
      <c r="B686" s="4" t="s">
        <v>1742</v>
      </c>
    </row>
    <row r="687" spans="1:2">
      <c r="A687" s="4" t="s">
        <v>1743</v>
      </c>
      <c r="B687" s="4" t="s">
        <v>1744</v>
      </c>
    </row>
    <row r="688" spans="1:2">
      <c r="A688" s="4" t="s">
        <v>1745</v>
      </c>
      <c r="B688" s="4" t="s">
        <v>1746</v>
      </c>
    </row>
    <row r="689" spans="1:2">
      <c r="A689" s="4" t="s">
        <v>1747</v>
      </c>
      <c r="B689" s="4" t="s">
        <v>1748</v>
      </c>
    </row>
    <row r="690" spans="1:2">
      <c r="A690" s="4" t="s">
        <v>1749</v>
      </c>
      <c r="B690" s="4" t="s">
        <v>1750</v>
      </c>
    </row>
    <row r="691" spans="1:2">
      <c r="A691" s="4" t="s">
        <v>1751</v>
      </c>
      <c r="B691" s="4" t="s">
        <v>1752</v>
      </c>
    </row>
    <row r="692" spans="1:2">
      <c r="A692" s="4" t="s">
        <v>1753</v>
      </c>
      <c r="B692" s="4" t="s">
        <v>1754</v>
      </c>
    </row>
    <row r="693" spans="1:2">
      <c r="A693" s="4" t="s">
        <v>1755</v>
      </c>
      <c r="B693" s="4" t="s">
        <v>1756</v>
      </c>
    </row>
    <row r="694" spans="1:2">
      <c r="A694" s="4" t="s">
        <v>1757</v>
      </c>
      <c r="B694" s="4" t="s">
        <v>1758</v>
      </c>
    </row>
    <row r="695" spans="1:2">
      <c r="A695" s="4" t="s">
        <v>1759</v>
      </c>
      <c r="B695" s="4" t="s">
        <v>1760</v>
      </c>
    </row>
    <row r="696" spans="1:2">
      <c r="A696" s="4" t="s">
        <v>1761</v>
      </c>
      <c r="B696" s="4" t="s">
        <v>1762</v>
      </c>
    </row>
    <row r="697" spans="1:2">
      <c r="A697" s="4" t="s">
        <v>1763</v>
      </c>
      <c r="B697" s="4" t="s">
        <v>1764</v>
      </c>
    </row>
    <row r="698" spans="1:2">
      <c r="A698" s="4" t="s">
        <v>1765</v>
      </c>
      <c r="B698" s="4" t="s">
        <v>1766</v>
      </c>
    </row>
    <row r="699" spans="1:2">
      <c r="A699" s="4" t="s">
        <v>1767</v>
      </c>
      <c r="B699" s="4" t="s">
        <v>1768</v>
      </c>
    </row>
    <row r="700" spans="1:2">
      <c r="A700" s="4" t="s">
        <v>1769</v>
      </c>
      <c r="B700" s="4" t="s">
        <v>1770</v>
      </c>
    </row>
    <row r="701" spans="1:2">
      <c r="A701" s="4" t="s">
        <v>1771</v>
      </c>
      <c r="B701" s="4" t="s">
        <v>1772</v>
      </c>
    </row>
    <row r="702" spans="1:2">
      <c r="A702" s="4" t="s">
        <v>1773</v>
      </c>
      <c r="B702" s="4" t="s">
        <v>1774</v>
      </c>
    </row>
    <row r="703" spans="1:2">
      <c r="A703" s="4" t="s">
        <v>1775</v>
      </c>
      <c r="B703" s="4" t="s">
        <v>1776</v>
      </c>
    </row>
    <row r="704" spans="1:2">
      <c r="A704" s="4" t="s">
        <v>1777</v>
      </c>
      <c r="B704" s="4" t="s">
        <v>1778</v>
      </c>
    </row>
    <row r="705" spans="1:2">
      <c r="A705" s="4" t="s">
        <v>1779</v>
      </c>
      <c r="B705" s="4" t="s">
        <v>1780</v>
      </c>
    </row>
    <row r="706" spans="1:2">
      <c r="A706" s="4" t="s">
        <v>1781</v>
      </c>
      <c r="B706" s="4" t="s">
        <v>1782</v>
      </c>
    </row>
    <row r="707" spans="1:2">
      <c r="A707" s="4" t="s">
        <v>1783</v>
      </c>
      <c r="B707" s="4" t="s">
        <v>1784</v>
      </c>
    </row>
    <row r="708" spans="1:2">
      <c r="A708" s="4" t="s">
        <v>1785</v>
      </c>
      <c r="B708" s="4" t="s">
        <v>1786</v>
      </c>
    </row>
    <row r="709" spans="1:2">
      <c r="A709" s="4" t="s">
        <v>1787</v>
      </c>
      <c r="B709" s="4" t="s">
        <v>1788</v>
      </c>
    </row>
    <row r="710" spans="1:2">
      <c r="A710" s="4" t="s">
        <v>1789</v>
      </c>
      <c r="B710" s="4" t="s">
        <v>1790</v>
      </c>
    </row>
    <row r="711" spans="1:2">
      <c r="A711" s="4" t="s">
        <v>1791</v>
      </c>
      <c r="B711" s="4" t="s">
        <v>1792</v>
      </c>
    </row>
    <row r="712" spans="1:2">
      <c r="A712" s="4" t="s">
        <v>1793</v>
      </c>
      <c r="B712" s="4" t="s">
        <v>1794</v>
      </c>
    </row>
    <row r="713" spans="1:2">
      <c r="A713" s="4" t="s">
        <v>1795</v>
      </c>
      <c r="B713" s="4" t="s">
        <v>1796</v>
      </c>
    </row>
    <row r="714" spans="1:2">
      <c r="A714" s="4" t="s">
        <v>1797</v>
      </c>
      <c r="B714" s="4" t="s">
        <v>1798</v>
      </c>
    </row>
    <row r="715" spans="1:2">
      <c r="A715" s="4" t="s">
        <v>1799</v>
      </c>
      <c r="B715" s="4" t="s">
        <v>1800</v>
      </c>
    </row>
    <row r="716" spans="1:2">
      <c r="A716" s="4" t="s">
        <v>1801</v>
      </c>
      <c r="B716" s="4" t="s">
        <v>1802</v>
      </c>
    </row>
    <row r="717" spans="1:2">
      <c r="A717" s="4" t="s">
        <v>1803</v>
      </c>
      <c r="B717" s="4" t="s">
        <v>1804</v>
      </c>
    </row>
    <row r="718" spans="1:2">
      <c r="A718" s="4" t="s">
        <v>1805</v>
      </c>
      <c r="B718" s="4" t="s">
        <v>1806</v>
      </c>
    </row>
    <row r="719" spans="1:2">
      <c r="A719" s="4" t="s">
        <v>1807</v>
      </c>
      <c r="B719" s="4" t="s">
        <v>1808</v>
      </c>
    </row>
    <row r="720" spans="1:2">
      <c r="A720" s="4" t="s">
        <v>1809</v>
      </c>
      <c r="B720" s="4" t="s">
        <v>1810</v>
      </c>
    </row>
    <row r="721" spans="1:2">
      <c r="A721" s="4" t="s">
        <v>1811</v>
      </c>
      <c r="B721" s="4" t="s">
        <v>1812</v>
      </c>
    </row>
    <row r="722" spans="1:2">
      <c r="A722" s="4" t="s">
        <v>1813</v>
      </c>
      <c r="B722" s="4" t="s">
        <v>1814</v>
      </c>
    </row>
    <row r="723" spans="1:2">
      <c r="A723" s="4" t="s">
        <v>1815</v>
      </c>
      <c r="B723" s="4" t="s">
        <v>1816</v>
      </c>
    </row>
    <row r="724" spans="1:2">
      <c r="A724" s="4" t="s">
        <v>1817</v>
      </c>
      <c r="B724" s="4" t="s">
        <v>1818</v>
      </c>
    </row>
    <row r="725" spans="1:2">
      <c r="A725" s="4" t="s">
        <v>1819</v>
      </c>
      <c r="B725" s="4" t="s">
        <v>1820</v>
      </c>
    </row>
    <row r="726" spans="1:2">
      <c r="A726" s="4" t="s">
        <v>1821</v>
      </c>
      <c r="B726" s="4" t="s">
        <v>1822</v>
      </c>
    </row>
    <row r="727" spans="1:2">
      <c r="A727" s="4" t="s">
        <v>1823</v>
      </c>
      <c r="B727" s="4" t="s">
        <v>1824</v>
      </c>
    </row>
    <row r="728" spans="1:2">
      <c r="A728" s="4" t="s">
        <v>1825</v>
      </c>
      <c r="B728" s="4" t="s">
        <v>1826</v>
      </c>
    </row>
    <row r="729" spans="1:2">
      <c r="A729" s="4" t="s">
        <v>1827</v>
      </c>
      <c r="B729" s="4" t="s">
        <v>1828</v>
      </c>
    </row>
    <row r="730" spans="1:2">
      <c r="A730" s="4" t="s">
        <v>1829</v>
      </c>
      <c r="B730" s="4" t="s">
        <v>1830</v>
      </c>
    </row>
    <row r="731" spans="1:2">
      <c r="A731" s="4" t="s">
        <v>1831</v>
      </c>
      <c r="B731" s="4" t="s">
        <v>1832</v>
      </c>
    </row>
    <row r="732" spans="1:2">
      <c r="A732" s="4" t="s">
        <v>1833</v>
      </c>
      <c r="B732" s="4" t="s">
        <v>1834</v>
      </c>
    </row>
    <row r="733" spans="1:2">
      <c r="A733" s="4" t="s">
        <v>1835</v>
      </c>
      <c r="B733" s="4" t="s">
        <v>1836</v>
      </c>
    </row>
    <row r="734" spans="1:2">
      <c r="A734" s="4" t="s">
        <v>1837</v>
      </c>
      <c r="B734" s="4" t="s">
        <v>1838</v>
      </c>
    </row>
    <row r="735" spans="1:2">
      <c r="A735" s="4" t="s">
        <v>1839</v>
      </c>
      <c r="B735" s="4" t="s">
        <v>1840</v>
      </c>
    </row>
    <row r="736" spans="1:2">
      <c r="A736" s="4" t="s">
        <v>1841</v>
      </c>
      <c r="B736" s="4" t="s">
        <v>1842</v>
      </c>
    </row>
    <row r="737" spans="1:2">
      <c r="A737" s="4" t="s">
        <v>1843</v>
      </c>
      <c r="B737" s="4" t="s">
        <v>1844</v>
      </c>
    </row>
    <row r="738" spans="1:2">
      <c r="A738" s="4" t="s">
        <v>1845</v>
      </c>
      <c r="B738" s="4" t="s">
        <v>1846</v>
      </c>
    </row>
    <row r="739" spans="1:2">
      <c r="A739" s="4" t="s">
        <v>1847</v>
      </c>
      <c r="B739" s="4" t="s">
        <v>1848</v>
      </c>
    </row>
    <row r="740" spans="1:2">
      <c r="A740" s="4" t="s">
        <v>1849</v>
      </c>
      <c r="B740" s="4" t="s">
        <v>1850</v>
      </c>
    </row>
    <row r="741" spans="1:2">
      <c r="A741" s="4" t="s">
        <v>1851</v>
      </c>
      <c r="B741" s="4" t="s">
        <v>1852</v>
      </c>
    </row>
    <row r="742" spans="1:2">
      <c r="A742" s="4" t="s">
        <v>1853</v>
      </c>
      <c r="B742" s="4" t="s">
        <v>1854</v>
      </c>
    </row>
    <row r="743" spans="1:2">
      <c r="A743" s="4" t="s">
        <v>1855</v>
      </c>
      <c r="B743" s="4" t="s">
        <v>1856</v>
      </c>
    </row>
    <row r="744" spans="1:2">
      <c r="A744" s="4" t="s">
        <v>1857</v>
      </c>
      <c r="B744" s="4" t="s">
        <v>1858</v>
      </c>
    </row>
    <row r="745" spans="1:2">
      <c r="A745" s="4" t="s">
        <v>1859</v>
      </c>
      <c r="B745" s="4" t="s">
        <v>1860</v>
      </c>
    </row>
    <row r="746" spans="1:2">
      <c r="A746" s="4" t="s">
        <v>1861</v>
      </c>
      <c r="B746" s="4" t="s">
        <v>1862</v>
      </c>
    </row>
    <row r="747" spans="1:2">
      <c r="A747" s="4" t="s">
        <v>1863</v>
      </c>
      <c r="B747" s="4" t="s">
        <v>1864</v>
      </c>
    </row>
    <row r="748" spans="1:2">
      <c r="A748" s="4" t="s">
        <v>1865</v>
      </c>
      <c r="B748" s="4" t="s">
        <v>1866</v>
      </c>
    </row>
    <row r="749" spans="1:2">
      <c r="A749" s="4" t="s">
        <v>1867</v>
      </c>
      <c r="B749" s="4" t="s">
        <v>1868</v>
      </c>
    </row>
    <row r="750" spans="1:2">
      <c r="A750" s="4" t="s">
        <v>1869</v>
      </c>
      <c r="B750" s="4" t="s">
        <v>1870</v>
      </c>
    </row>
    <row r="751" spans="1:2">
      <c r="A751" s="4" t="s">
        <v>1871</v>
      </c>
      <c r="B751" s="4" t="s">
        <v>1872</v>
      </c>
    </row>
    <row r="752" spans="1:2">
      <c r="A752" s="4" t="s">
        <v>1873</v>
      </c>
      <c r="B752" s="4" t="s">
        <v>1874</v>
      </c>
    </row>
    <row r="753" spans="1:2">
      <c r="A753" s="4" t="s">
        <v>1875</v>
      </c>
      <c r="B753" s="4" t="s">
        <v>1876</v>
      </c>
    </row>
    <row r="754" spans="1:2">
      <c r="A754" s="4" t="s">
        <v>1877</v>
      </c>
      <c r="B754" s="4" t="s">
        <v>1878</v>
      </c>
    </row>
    <row r="755" spans="1:2">
      <c r="A755" s="4" t="s">
        <v>1879</v>
      </c>
      <c r="B755" s="4" t="s">
        <v>1880</v>
      </c>
    </row>
    <row r="756" spans="1:2">
      <c r="A756" s="4" t="s">
        <v>1881</v>
      </c>
      <c r="B756" s="4" t="s">
        <v>1882</v>
      </c>
    </row>
    <row r="757" spans="1:2">
      <c r="A757" s="4" t="s">
        <v>1883</v>
      </c>
      <c r="B757" s="4" t="s">
        <v>1884</v>
      </c>
    </row>
    <row r="758" spans="1:2">
      <c r="A758" s="4" t="s">
        <v>1885</v>
      </c>
      <c r="B758" s="4" t="s">
        <v>1886</v>
      </c>
    </row>
    <row r="759" spans="1:2">
      <c r="A759" s="4" t="s">
        <v>1887</v>
      </c>
      <c r="B759" s="4" t="s">
        <v>1888</v>
      </c>
    </row>
    <row r="760" spans="1:2">
      <c r="A760" s="4" t="s">
        <v>1889</v>
      </c>
      <c r="B760" s="4" t="s">
        <v>1890</v>
      </c>
    </row>
    <row r="761" spans="1:2">
      <c r="A761" s="4" t="s">
        <v>1891</v>
      </c>
      <c r="B761" s="4" t="s">
        <v>1892</v>
      </c>
    </row>
    <row r="762" spans="1:2">
      <c r="A762" s="4" t="s">
        <v>1893</v>
      </c>
      <c r="B762" s="4" t="s">
        <v>1894</v>
      </c>
    </row>
    <row r="763" spans="1:2">
      <c r="A763" s="4" t="s">
        <v>1895</v>
      </c>
      <c r="B763" s="4" t="s">
        <v>1896</v>
      </c>
    </row>
    <row r="764" spans="1:2">
      <c r="A764" s="4" t="s">
        <v>1897</v>
      </c>
      <c r="B764" s="4" t="s">
        <v>1898</v>
      </c>
    </row>
    <row r="765" spans="1:2">
      <c r="A765" s="4" t="s">
        <v>1899</v>
      </c>
      <c r="B765" s="4" t="s">
        <v>1900</v>
      </c>
    </row>
    <row r="766" spans="1:2">
      <c r="A766" s="4" t="s">
        <v>1901</v>
      </c>
      <c r="B766" s="4" t="s">
        <v>1902</v>
      </c>
    </row>
    <row r="767" spans="1:2">
      <c r="A767" s="4" t="s">
        <v>1903</v>
      </c>
      <c r="B767" s="4" t="s">
        <v>1904</v>
      </c>
    </row>
    <row r="768" spans="1:2">
      <c r="A768" s="4" t="s">
        <v>1905</v>
      </c>
      <c r="B768" s="4" t="s">
        <v>1906</v>
      </c>
    </row>
    <row r="769" spans="1:2">
      <c r="A769" s="4" t="s">
        <v>1907</v>
      </c>
      <c r="B769" s="4" t="s">
        <v>1908</v>
      </c>
    </row>
    <row r="770" spans="1:2">
      <c r="A770" s="4" t="s">
        <v>1909</v>
      </c>
      <c r="B770" s="4" t="s">
        <v>1910</v>
      </c>
    </row>
    <row r="771" spans="1:2">
      <c r="A771" s="4" t="s">
        <v>1911</v>
      </c>
      <c r="B771" s="4" t="s">
        <v>1912</v>
      </c>
    </row>
    <row r="772" spans="1:2">
      <c r="A772" s="4" t="s">
        <v>1913</v>
      </c>
      <c r="B772" s="4" t="s">
        <v>1914</v>
      </c>
    </row>
    <row r="773" spans="1:2">
      <c r="A773" s="4" t="s">
        <v>1915</v>
      </c>
      <c r="B773" s="4" t="s">
        <v>1916</v>
      </c>
    </row>
    <row r="774" spans="1:2">
      <c r="A774" s="4" t="s">
        <v>1917</v>
      </c>
      <c r="B774" s="4" t="s">
        <v>1918</v>
      </c>
    </row>
    <row r="775" spans="1:2">
      <c r="A775" s="4" t="s">
        <v>1919</v>
      </c>
      <c r="B775" s="4" t="s">
        <v>1920</v>
      </c>
    </row>
    <row r="776" spans="1:2">
      <c r="A776" s="4" t="s">
        <v>1921</v>
      </c>
      <c r="B776" s="4" t="s">
        <v>1922</v>
      </c>
    </row>
    <row r="777" spans="1:2">
      <c r="A777" s="4" t="s">
        <v>1923</v>
      </c>
      <c r="B777" s="4" t="s">
        <v>1924</v>
      </c>
    </row>
    <row r="778" spans="1:2">
      <c r="A778" s="4" t="s">
        <v>1925</v>
      </c>
      <c r="B778" s="4" t="s">
        <v>1926</v>
      </c>
    </row>
    <row r="779" spans="1:2">
      <c r="A779" s="4" t="s">
        <v>1927</v>
      </c>
      <c r="B779" s="4" t="s">
        <v>1928</v>
      </c>
    </row>
    <row r="780" spans="1:2">
      <c r="A780" s="4" t="s">
        <v>1929</v>
      </c>
      <c r="B780" s="4" t="s">
        <v>1930</v>
      </c>
    </row>
    <row r="781" spans="1:2">
      <c r="A781" s="4" t="s">
        <v>1931</v>
      </c>
      <c r="B781" s="4" t="s">
        <v>1932</v>
      </c>
    </row>
    <row r="782" spans="1:2">
      <c r="A782" s="4" t="s">
        <v>1933</v>
      </c>
      <c r="B782" s="4" t="s">
        <v>1934</v>
      </c>
    </row>
    <row r="783" spans="1:2">
      <c r="A783" s="4" t="s">
        <v>1935</v>
      </c>
      <c r="B783" s="4" t="s">
        <v>1936</v>
      </c>
    </row>
    <row r="784" spans="1:2">
      <c r="A784" s="4" t="s">
        <v>1937</v>
      </c>
      <c r="B784" s="4" t="s">
        <v>1938</v>
      </c>
    </row>
    <row r="785" spans="1:2">
      <c r="A785" s="4" t="s">
        <v>1939</v>
      </c>
      <c r="B785" s="4" t="s">
        <v>1940</v>
      </c>
    </row>
    <row r="786" spans="1:2">
      <c r="A786" s="4" t="s">
        <v>1941</v>
      </c>
      <c r="B786" s="4" t="s">
        <v>1942</v>
      </c>
    </row>
    <row r="787" spans="1:2">
      <c r="A787" s="4" t="s">
        <v>1943</v>
      </c>
      <c r="B787" s="4" t="s">
        <v>1944</v>
      </c>
    </row>
    <row r="788" spans="1:2">
      <c r="A788" s="4" t="s">
        <v>1945</v>
      </c>
      <c r="B788" s="4" t="s">
        <v>1946</v>
      </c>
    </row>
    <row r="789" spans="1:2">
      <c r="A789" s="4" t="s">
        <v>1947</v>
      </c>
      <c r="B789" s="4" t="s">
        <v>1948</v>
      </c>
    </row>
    <row r="790" spans="1:2">
      <c r="A790" s="4" t="s">
        <v>1949</v>
      </c>
      <c r="B790" s="4" t="s">
        <v>1950</v>
      </c>
    </row>
    <row r="791" spans="1:2">
      <c r="A791" s="4" t="s">
        <v>1951</v>
      </c>
      <c r="B791" s="4" t="s">
        <v>1952</v>
      </c>
    </row>
    <row r="792" spans="1:2">
      <c r="A792" s="4" t="s">
        <v>1953</v>
      </c>
      <c r="B792" s="4" t="s">
        <v>1954</v>
      </c>
    </row>
    <row r="793" spans="1:2">
      <c r="A793" s="4" t="s">
        <v>1955</v>
      </c>
      <c r="B793" s="4" t="s">
        <v>1956</v>
      </c>
    </row>
    <row r="794" spans="1:2">
      <c r="A794" s="4" t="s">
        <v>1957</v>
      </c>
      <c r="B794" s="4" t="s">
        <v>1958</v>
      </c>
    </row>
    <row r="795" spans="1:2">
      <c r="A795" s="4" t="s">
        <v>1959</v>
      </c>
      <c r="B795" s="4" t="s">
        <v>1960</v>
      </c>
    </row>
    <row r="796" spans="1:2">
      <c r="A796" s="4" t="s">
        <v>1961</v>
      </c>
      <c r="B796" s="4" t="s">
        <v>1962</v>
      </c>
    </row>
    <row r="797" spans="1:2">
      <c r="A797" s="4" t="s">
        <v>1963</v>
      </c>
      <c r="B797" s="4" t="s">
        <v>1964</v>
      </c>
    </row>
    <row r="798" spans="1:2">
      <c r="A798" s="4" t="s">
        <v>1965</v>
      </c>
      <c r="B798" s="4" t="s">
        <v>1966</v>
      </c>
    </row>
    <row r="799" spans="1:2">
      <c r="A799" s="4" t="s">
        <v>1967</v>
      </c>
      <c r="B799" s="4" t="s">
        <v>1968</v>
      </c>
    </row>
    <row r="800" spans="1:2">
      <c r="A800" s="4" t="s">
        <v>1969</v>
      </c>
      <c r="B800" s="4" t="s">
        <v>1970</v>
      </c>
    </row>
    <row r="801" spans="1:2">
      <c r="A801" s="4" t="s">
        <v>1971</v>
      </c>
      <c r="B801" s="4" t="s">
        <v>1972</v>
      </c>
    </row>
    <row r="802" spans="1:2">
      <c r="A802" s="4" t="s">
        <v>1973</v>
      </c>
      <c r="B802" s="4" t="s">
        <v>1974</v>
      </c>
    </row>
    <row r="803" spans="1:2">
      <c r="A803" s="4" t="s">
        <v>1975</v>
      </c>
      <c r="B803" s="4" t="s">
        <v>1976</v>
      </c>
    </row>
    <row r="804" spans="1:2">
      <c r="A804" s="4" t="s">
        <v>1977</v>
      </c>
      <c r="B804" s="4" t="s">
        <v>1978</v>
      </c>
    </row>
    <row r="805" spans="1:2">
      <c r="A805" s="4" t="s">
        <v>1979</v>
      </c>
      <c r="B805" s="4" t="s">
        <v>1980</v>
      </c>
    </row>
    <row r="806" spans="1:2">
      <c r="A806" s="4" t="s">
        <v>1981</v>
      </c>
      <c r="B806" s="4" t="s">
        <v>1982</v>
      </c>
    </row>
    <row r="807" spans="1:2">
      <c r="A807" s="4" t="s">
        <v>1983</v>
      </c>
      <c r="B807" s="4" t="s">
        <v>1984</v>
      </c>
    </row>
    <row r="808" spans="1:2">
      <c r="A808" s="4" t="s">
        <v>1985</v>
      </c>
      <c r="B808" s="4" t="s">
        <v>1986</v>
      </c>
    </row>
    <row r="809" spans="1:2">
      <c r="A809" s="4" t="s">
        <v>1987</v>
      </c>
      <c r="B809" s="4" t="s">
        <v>1988</v>
      </c>
    </row>
    <row r="810" spans="1:2">
      <c r="A810" s="4" t="s">
        <v>1989</v>
      </c>
      <c r="B810" s="4" t="s">
        <v>1990</v>
      </c>
    </row>
    <row r="811" spans="1:2">
      <c r="A811" s="4" t="s">
        <v>1991</v>
      </c>
      <c r="B811" s="4" t="s">
        <v>1992</v>
      </c>
    </row>
    <row r="812" spans="1:2">
      <c r="A812" s="4" t="s">
        <v>1993</v>
      </c>
      <c r="B812" s="4" t="s">
        <v>1994</v>
      </c>
    </row>
    <row r="813" spans="1:2">
      <c r="A813" s="4" t="s">
        <v>1995</v>
      </c>
      <c r="B813" s="4" t="s">
        <v>1996</v>
      </c>
    </row>
    <row r="814" spans="1:2">
      <c r="A814" s="4" t="s">
        <v>1997</v>
      </c>
      <c r="B814" s="4" t="s">
        <v>1998</v>
      </c>
    </row>
    <row r="815" spans="1:2">
      <c r="A815" s="4" t="s">
        <v>1999</v>
      </c>
      <c r="B815" s="4" t="s">
        <v>2000</v>
      </c>
    </row>
    <row r="816" spans="1:2">
      <c r="A816" s="4" t="s">
        <v>2001</v>
      </c>
      <c r="B816" s="4" t="s">
        <v>2002</v>
      </c>
    </row>
    <row r="817" spans="1:2">
      <c r="A817" s="4" t="s">
        <v>2003</v>
      </c>
      <c r="B817" s="4" t="s">
        <v>2004</v>
      </c>
    </row>
    <row r="818" spans="1:2">
      <c r="A818" s="4" t="s">
        <v>2005</v>
      </c>
      <c r="B818" s="4" t="s">
        <v>2006</v>
      </c>
    </row>
    <row r="819" spans="1:2">
      <c r="A819" s="4" t="s">
        <v>2007</v>
      </c>
      <c r="B819" s="4" t="s">
        <v>2008</v>
      </c>
    </row>
    <row r="820" spans="1:2">
      <c r="A820" s="4" t="s">
        <v>2009</v>
      </c>
      <c r="B820" s="4" t="s">
        <v>2010</v>
      </c>
    </row>
    <row r="821" spans="1:2">
      <c r="A821" s="4" t="s">
        <v>2011</v>
      </c>
      <c r="B821" s="4" t="s">
        <v>2012</v>
      </c>
    </row>
    <row r="822" spans="1:2">
      <c r="A822" s="4" t="s">
        <v>2013</v>
      </c>
      <c r="B822" s="4" t="s">
        <v>2014</v>
      </c>
    </row>
    <row r="823" spans="1:2">
      <c r="A823" s="4" t="s">
        <v>2015</v>
      </c>
      <c r="B823" s="4" t="s">
        <v>2016</v>
      </c>
    </row>
    <row r="824" spans="1:2">
      <c r="A824" s="4" t="s">
        <v>2017</v>
      </c>
      <c r="B824" s="4" t="s">
        <v>2018</v>
      </c>
    </row>
    <row r="825" spans="1:2">
      <c r="A825" s="4" t="s">
        <v>2019</v>
      </c>
      <c r="B825" s="4" t="s">
        <v>2020</v>
      </c>
    </row>
    <row r="826" spans="1:2">
      <c r="A826" s="4" t="s">
        <v>2021</v>
      </c>
      <c r="B826" s="4" t="s">
        <v>2022</v>
      </c>
    </row>
    <row r="827" spans="1:2">
      <c r="A827" s="4" t="s">
        <v>2023</v>
      </c>
      <c r="B827" s="4" t="s">
        <v>2024</v>
      </c>
    </row>
    <row r="828" spans="1:2">
      <c r="A828" s="4" t="s">
        <v>2025</v>
      </c>
      <c r="B828" s="4" t="s">
        <v>2026</v>
      </c>
    </row>
    <row r="829" spans="1:2">
      <c r="A829" s="4" t="s">
        <v>2027</v>
      </c>
      <c r="B829" s="4" t="s">
        <v>2028</v>
      </c>
    </row>
    <row r="830" spans="1:2">
      <c r="A830" s="4" t="s">
        <v>2029</v>
      </c>
      <c r="B830" s="4" t="s">
        <v>2030</v>
      </c>
    </row>
    <row r="831" spans="1:2">
      <c r="A831" s="4" t="s">
        <v>2031</v>
      </c>
      <c r="B831" s="4" t="s">
        <v>2032</v>
      </c>
    </row>
    <row r="832" spans="1:2">
      <c r="A832" s="4" t="s">
        <v>2033</v>
      </c>
      <c r="B832" s="4" t="s">
        <v>2034</v>
      </c>
    </row>
    <row r="833" spans="1:2">
      <c r="A833" s="4" t="s">
        <v>2035</v>
      </c>
      <c r="B833" s="4" t="s">
        <v>2036</v>
      </c>
    </row>
    <row r="834" spans="1:2">
      <c r="A834" s="4" t="s">
        <v>2037</v>
      </c>
      <c r="B834" s="4" t="s">
        <v>2038</v>
      </c>
    </row>
    <row r="835" spans="1:2">
      <c r="A835" s="4" t="s">
        <v>2039</v>
      </c>
      <c r="B835" s="4" t="s">
        <v>2040</v>
      </c>
    </row>
    <row r="836" spans="1:2">
      <c r="A836" s="4" t="s">
        <v>2041</v>
      </c>
      <c r="B836" s="4" t="s">
        <v>2042</v>
      </c>
    </row>
    <row r="837" spans="1:2">
      <c r="A837" s="4" t="s">
        <v>2043</v>
      </c>
      <c r="B837" s="4" t="s">
        <v>2044</v>
      </c>
    </row>
    <row r="838" spans="1:2">
      <c r="A838" s="4" t="s">
        <v>2045</v>
      </c>
      <c r="B838" s="4" t="s">
        <v>2046</v>
      </c>
    </row>
    <row r="839" spans="1:2">
      <c r="A839" s="4" t="s">
        <v>2047</v>
      </c>
      <c r="B839" s="4" t="s">
        <v>2048</v>
      </c>
    </row>
    <row r="840" spans="1:2">
      <c r="A840" s="4" t="s">
        <v>2049</v>
      </c>
      <c r="B840" s="4" t="s">
        <v>2050</v>
      </c>
    </row>
    <row r="841" spans="1:2">
      <c r="A841" s="4" t="s">
        <v>2051</v>
      </c>
      <c r="B841" s="4" t="s">
        <v>2052</v>
      </c>
    </row>
    <row r="842" spans="1:2">
      <c r="A842" s="4" t="s">
        <v>2053</v>
      </c>
      <c r="B842" s="4" t="s">
        <v>2054</v>
      </c>
    </row>
    <row r="843" spans="1:2">
      <c r="A843" s="4" t="s">
        <v>2055</v>
      </c>
      <c r="B843" s="4" t="s">
        <v>2056</v>
      </c>
    </row>
    <row r="844" spans="1:2">
      <c r="A844" s="4" t="s">
        <v>2057</v>
      </c>
      <c r="B844" s="4" t="s">
        <v>2058</v>
      </c>
    </row>
    <row r="845" spans="1:2">
      <c r="A845" s="4" t="s">
        <v>2059</v>
      </c>
      <c r="B845" s="4" t="s">
        <v>2060</v>
      </c>
    </row>
    <row r="846" spans="1:2">
      <c r="A846" s="4" t="s">
        <v>2061</v>
      </c>
      <c r="B846" s="4" t="s">
        <v>2062</v>
      </c>
    </row>
    <row r="847" spans="1:2">
      <c r="A847" s="4" t="s">
        <v>2063</v>
      </c>
      <c r="B847" s="4" t="s">
        <v>2064</v>
      </c>
    </row>
    <row r="848" spans="1:2">
      <c r="A848" s="4" t="s">
        <v>2065</v>
      </c>
      <c r="B848" s="4" t="s">
        <v>2066</v>
      </c>
    </row>
    <row r="849" spans="1:2">
      <c r="A849" s="4" t="s">
        <v>2067</v>
      </c>
      <c r="B849" s="4" t="s">
        <v>2068</v>
      </c>
    </row>
    <row r="850" spans="1:2">
      <c r="A850" s="4" t="s">
        <v>2069</v>
      </c>
      <c r="B850" s="4" t="s">
        <v>2070</v>
      </c>
    </row>
    <row r="851" spans="1:2">
      <c r="A851" s="4" t="s">
        <v>2071</v>
      </c>
      <c r="B851" s="4" t="s">
        <v>2072</v>
      </c>
    </row>
    <row r="852" spans="1:2">
      <c r="A852" s="4" t="s">
        <v>2073</v>
      </c>
      <c r="B852" s="4" t="s">
        <v>2074</v>
      </c>
    </row>
    <row r="853" spans="1:2">
      <c r="A853" s="4" t="s">
        <v>2075</v>
      </c>
      <c r="B853" s="4" t="s">
        <v>2076</v>
      </c>
    </row>
    <row r="854" spans="1:2">
      <c r="A854" s="4" t="s">
        <v>2077</v>
      </c>
      <c r="B854" s="4" t="s">
        <v>2078</v>
      </c>
    </row>
    <row r="855" spans="1:2">
      <c r="A855" s="4" t="s">
        <v>2079</v>
      </c>
      <c r="B855" s="4" t="s">
        <v>2080</v>
      </c>
    </row>
    <row r="856" spans="1:2">
      <c r="A856" s="4" t="s">
        <v>2081</v>
      </c>
      <c r="B856" s="4" t="s">
        <v>2082</v>
      </c>
    </row>
    <row r="857" spans="1:2">
      <c r="A857" s="4" t="s">
        <v>2083</v>
      </c>
      <c r="B857" s="4" t="s">
        <v>2084</v>
      </c>
    </row>
    <row r="858" spans="1:2">
      <c r="A858" s="4" t="s">
        <v>2085</v>
      </c>
      <c r="B858" s="4" t="s">
        <v>2086</v>
      </c>
    </row>
    <row r="859" spans="1:2">
      <c r="A859" s="4" t="s">
        <v>2087</v>
      </c>
      <c r="B859" s="4" t="s">
        <v>2088</v>
      </c>
    </row>
    <row r="860" spans="1:2">
      <c r="A860" s="4" t="s">
        <v>2089</v>
      </c>
      <c r="B860" s="4" t="s">
        <v>2090</v>
      </c>
    </row>
    <row r="861" spans="1:2">
      <c r="A861" s="4" t="s">
        <v>2091</v>
      </c>
      <c r="B861" s="4" t="s">
        <v>2092</v>
      </c>
    </row>
    <row r="862" spans="1:2">
      <c r="A862" s="4" t="s">
        <v>2093</v>
      </c>
      <c r="B862" s="4" t="s">
        <v>2094</v>
      </c>
    </row>
    <row r="863" spans="1:2">
      <c r="A863" s="4" t="s">
        <v>2095</v>
      </c>
      <c r="B863" s="4" t="s">
        <v>2096</v>
      </c>
    </row>
    <row r="864" spans="1:2">
      <c r="A864" s="4" t="s">
        <v>2097</v>
      </c>
      <c r="B864" s="4" t="s">
        <v>2098</v>
      </c>
    </row>
    <row r="865" spans="1:2">
      <c r="A865" s="4" t="s">
        <v>2099</v>
      </c>
      <c r="B865" s="4" t="s">
        <v>2100</v>
      </c>
    </row>
    <row r="866" spans="1:2">
      <c r="A866" s="4" t="s">
        <v>2101</v>
      </c>
      <c r="B866" s="4" t="s">
        <v>2102</v>
      </c>
    </row>
    <row r="867" spans="1:2">
      <c r="A867" s="4" t="s">
        <v>2103</v>
      </c>
      <c r="B867" s="4" t="s">
        <v>2104</v>
      </c>
    </row>
    <row r="868" spans="1:2">
      <c r="A868" s="4" t="s">
        <v>2105</v>
      </c>
      <c r="B868" s="4" t="s">
        <v>2106</v>
      </c>
    </row>
    <row r="869" spans="1:2">
      <c r="A869" s="4" t="s">
        <v>2107</v>
      </c>
      <c r="B869" s="4" t="s">
        <v>2108</v>
      </c>
    </row>
    <row r="870" spans="1:2">
      <c r="A870" s="4" t="s">
        <v>2109</v>
      </c>
      <c r="B870" s="4" t="s">
        <v>2110</v>
      </c>
    </row>
    <row r="871" spans="1:2">
      <c r="A871" s="4" t="s">
        <v>2111</v>
      </c>
      <c r="B871" s="4" t="s">
        <v>2112</v>
      </c>
    </row>
    <row r="872" spans="1:2">
      <c r="A872" s="4" t="s">
        <v>2113</v>
      </c>
      <c r="B872" s="4" t="s">
        <v>2114</v>
      </c>
    </row>
    <row r="873" spans="1:2">
      <c r="A873" s="4" t="s">
        <v>2115</v>
      </c>
      <c r="B873" s="4" t="s">
        <v>2116</v>
      </c>
    </row>
    <row r="874" spans="1:2">
      <c r="A874" s="4" t="s">
        <v>2117</v>
      </c>
      <c r="B874" s="4" t="s">
        <v>2118</v>
      </c>
    </row>
    <row r="875" spans="1:2">
      <c r="A875" s="4" t="s">
        <v>2119</v>
      </c>
      <c r="B875" s="4" t="s">
        <v>2120</v>
      </c>
    </row>
    <row r="876" spans="1:2">
      <c r="A876" s="4" t="s">
        <v>2121</v>
      </c>
      <c r="B876" s="4" t="s">
        <v>2122</v>
      </c>
    </row>
    <row r="877" spans="1:2">
      <c r="A877" s="4" t="s">
        <v>2123</v>
      </c>
      <c r="B877" s="4" t="s">
        <v>2124</v>
      </c>
    </row>
    <row r="878" spans="1:2">
      <c r="A878" s="4" t="s">
        <v>2125</v>
      </c>
      <c r="B878" s="4" t="s">
        <v>2126</v>
      </c>
    </row>
    <row r="879" spans="1:2">
      <c r="A879" s="4" t="s">
        <v>2127</v>
      </c>
      <c r="B879" s="4" t="s">
        <v>2128</v>
      </c>
    </row>
    <row r="880" spans="1:2">
      <c r="A880" s="4" t="s">
        <v>2129</v>
      </c>
      <c r="B880" s="4" t="s">
        <v>2130</v>
      </c>
    </row>
    <row r="881" spans="1:2">
      <c r="A881" s="4" t="s">
        <v>2131</v>
      </c>
      <c r="B881" s="4" t="s">
        <v>2132</v>
      </c>
    </row>
    <row r="882" spans="1:2">
      <c r="A882" s="4" t="s">
        <v>2133</v>
      </c>
      <c r="B882" s="4" t="s">
        <v>2134</v>
      </c>
    </row>
    <row r="883" spans="1:2">
      <c r="A883" s="4" t="s">
        <v>2135</v>
      </c>
      <c r="B883" s="4" t="s">
        <v>2136</v>
      </c>
    </row>
    <row r="884" spans="1:2">
      <c r="A884" s="4" t="s">
        <v>2137</v>
      </c>
      <c r="B884" s="4" t="s">
        <v>2138</v>
      </c>
    </row>
    <row r="885" spans="1:2">
      <c r="A885" s="4" t="s">
        <v>2139</v>
      </c>
      <c r="B885" s="4" t="s">
        <v>2140</v>
      </c>
    </row>
    <row r="886" spans="1:2">
      <c r="A886" s="4" t="s">
        <v>2141</v>
      </c>
      <c r="B886" s="4" t="s">
        <v>2142</v>
      </c>
    </row>
    <row r="887" spans="1:2">
      <c r="A887" s="4" t="s">
        <v>2143</v>
      </c>
      <c r="B887" s="4" t="s">
        <v>2144</v>
      </c>
    </row>
    <row r="888" spans="1:2">
      <c r="A888" s="4" t="s">
        <v>2145</v>
      </c>
      <c r="B888" s="4" t="s">
        <v>2146</v>
      </c>
    </row>
    <row r="889" spans="1:2">
      <c r="A889" s="4" t="s">
        <v>2147</v>
      </c>
      <c r="B889" s="4" t="s">
        <v>2148</v>
      </c>
    </row>
    <row r="890" spans="1:2">
      <c r="A890" s="4" t="s">
        <v>2149</v>
      </c>
      <c r="B890" s="4" t="s">
        <v>2150</v>
      </c>
    </row>
    <row r="891" spans="1:2">
      <c r="A891" s="4" t="s">
        <v>2151</v>
      </c>
      <c r="B891" s="4" t="s">
        <v>2152</v>
      </c>
    </row>
    <row r="892" spans="1:2">
      <c r="A892" s="4" t="s">
        <v>2153</v>
      </c>
      <c r="B892" s="4" t="s">
        <v>2154</v>
      </c>
    </row>
    <row r="893" spans="1:2">
      <c r="A893" s="4" t="s">
        <v>2155</v>
      </c>
      <c r="B893" s="4" t="s">
        <v>2156</v>
      </c>
    </row>
    <row r="894" spans="1:2">
      <c r="A894" s="4" t="s">
        <v>2157</v>
      </c>
      <c r="B894" s="4" t="s">
        <v>2158</v>
      </c>
    </row>
    <row r="895" spans="1:2">
      <c r="A895" s="4" t="s">
        <v>2159</v>
      </c>
      <c r="B895" s="4" t="s">
        <v>2160</v>
      </c>
    </row>
    <row r="896" spans="1:2">
      <c r="A896" s="4" t="s">
        <v>2161</v>
      </c>
      <c r="B896" s="4" t="s">
        <v>2162</v>
      </c>
    </row>
    <row r="897" spans="1:2">
      <c r="A897" s="4" t="s">
        <v>2163</v>
      </c>
      <c r="B897" s="4" t="s">
        <v>2164</v>
      </c>
    </row>
    <row r="898" spans="1:2">
      <c r="A898" s="4" t="s">
        <v>2165</v>
      </c>
      <c r="B898" s="4" t="s">
        <v>2166</v>
      </c>
    </row>
    <row r="899" spans="1:2">
      <c r="A899" s="4" t="s">
        <v>2167</v>
      </c>
      <c r="B899" s="4" t="s">
        <v>2168</v>
      </c>
    </row>
    <row r="900" spans="1:2">
      <c r="A900" s="4" t="s">
        <v>2169</v>
      </c>
      <c r="B900" s="4" t="s">
        <v>2170</v>
      </c>
    </row>
    <row r="901" spans="1:2">
      <c r="A901" s="4" t="s">
        <v>2171</v>
      </c>
      <c r="B901" s="4" t="s">
        <v>2172</v>
      </c>
    </row>
    <row r="902" spans="1:2">
      <c r="A902" s="4" t="s">
        <v>2173</v>
      </c>
      <c r="B902" s="4" t="s">
        <v>2174</v>
      </c>
    </row>
    <row r="903" spans="1:2">
      <c r="A903" s="4" t="s">
        <v>2175</v>
      </c>
      <c r="B903" s="4" t="s">
        <v>2176</v>
      </c>
    </row>
    <row r="904" spans="1:2">
      <c r="A904" s="4" t="s">
        <v>2177</v>
      </c>
      <c r="B904" s="4" t="s">
        <v>2178</v>
      </c>
    </row>
    <row r="905" spans="1:2">
      <c r="A905" s="4" t="s">
        <v>2179</v>
      </c>
      <c r="B905" s="4" t="s">
        <v>2180</v>
      </c>
    </row>
    <row r="906" spans="1:2">
      <c r="A906" s="4" t="s">
        <v>2181</v>
      </c>
      <c r="B906" s="4" t="s">
        <v>2182</v>
      </c>
    </row>
    <row r="907" spans="1:2">
      <c r="A907" s="4" t="s">
        <v>2183</v>
      </c>
      <c r="B907" s="4" t="s">
        <v>2184</v>
      </c>
    </row>
    <row r="908" spans="1:2">
      <c r="A908" s="4" t="s">
        <v>2185</v>
      </c>
      <c r="B908" s="4" t="s">
        <v>2186</v>
      </c>
    </row>
    <row r="909" spans="1:2">
      <c r="A909" s="4" t="s">
        <v>2187</v>
      </c>
      <c r="B909" s="4" t="s">
        <v>2188</v>
      </c>
    </row>
    <row r="910" spans="1:2">
      <c r="A910" s="4" t="s">
        <v>2189</v>
      </c>
      <c r="B910" s="4" t="s">
        <v>2190</v>
      </c>
    </row>
    <row r="911" spans="1:2">
      <c r="A911" s="4" t="s">
        <v>2191</v>
      </c>
      <c r="B911" s="4" t="s">
        <v>2192</v>
      </c>
    </row>
    <row r="912" spans="1:2">
      <c r="A912" s="4" t="s">
        <v>2193</v>
      </c>
      <c r="B912" s="4" t="s">
        <v>2194</v>
      </c>
    </row>
    <row r="913" spans="1:2">
      <c r="A913" s="4" t="s">
        <v>2195</v>
      </c>
      <c r="B913" s="4" t="s">
        <v>2196</v>
      </c>
    </row>
    <row r="914" spans="1:2">
      <c r="A914" s="4" t="s">
        <v>2197</v>
      </c>
      <c r="B914" s="4" t="s">
        <v>2198</v>
      </c>
    </row>
    <row r="915" spans="1:2">
      <c r="A915" s="4" t="s">
        <v>2199</v>
      </c>
      <c r="B915" s="4" t="s">
        <v>2200</v>
      </c>
    </row>
    <row r="916" spans="1:2">
      <c r="A916" s="4" t="s">
        <v>2201</v>
      </c>
      <c r="B916" s="4" t="s">
        <v>2202</v>
      </c>
    </row>
    <row r="917" spans="1:2">
      <c r="A917" s="4" t="s">
        <v>2203</v>
      </c>
      <c r="B917" s="4" t="s">
        <v>2204</v>
      </c>
    </row>
    <row r="918" spans="1:2">
      <c r="A918" s="4" t="s">
        <v>2205</v>
      </c>
      <c r="B918" s="4" t="s">
        <v>2206</v>
      </c>
    </row>
    <row r="919" spans="1:2">
      <c r="A919" s="4" t="s">
        <v>2207</v>
      </c>
      <c r="B919" s="4" t="s">
        <v>2208</v>
      </c>
    </row>
    <row r="920" spans="1:2">
      <c r="A920" s="4" t="s">
        <v>2209</v>
      </c>
      <c r="B920" s="4" t="s">
        <v>2210</v>
      </c>
    </row>
    <row r="921" spans="1:2">
      <c r="A921" s="4" t="s">
        <v>2211</v>
      </c>
      <c r="B921" s="4" t="s">
        <v>2212</v>
      </c>
    </row>
    <row r="922" spans="1:2">
      <c r="A922" s="4" t="s">
        <v>2213</v>
      </c>
      <c r="B922" s="4" t="s">
        <v>2214</v>
      </c>
    </row>
    <row r="923" spans="1:2">
      <c r="A923" s="4" t="s">
        <v>2215</v>
      </c>
      <c r="B923" s="4" t="s">
        <v>2216</v>
      </c>
    </row>
    <row r="924" spans="1:2">
      <c r="A924" s="4" t="s">
        <v>2217</v>
      </c>
      <c r="B924" s="4" t="s">
        <v>2218</v>
      </c>
    </row>
    <row r="925" spans="1:2">
      <c r="A925" s="4" t="s">
        <v>2219</v>
      </c>
      <c r="B925" s="4" t="s">
        <v>2220</v>
      </c>
    </row>
    <row r="926" spans="1:2">
      <c r="A926" s="4" t="s">
        <v>2221</v>
      </c>
      <c r="B926" s="4" t="s">
        <v>2222</v>
      </c>
    </row>
    <row r="927" spans="1:2">
      <c r="A927" s="4" t="s">
        <v>2223</v>
      </c>
      <c r="B927" s="4" t="s">
        <v>2224</v>
      </c>
    </row>
    <row r="928" spans="1:2">
      <c r="A928" s="4" t="s">
        <v>2225</v>
      </c>
      <c r="B928" s="4" t="s">
        <v>2226</v>
      </c>
    </row>
    <row r="929" spans="1:2">
      <c r="A929" s="4" t="s">
        <v>2227</v>
      </c>
      <c r="B929" s="4" t="s">
        <v>2228</v>
      </c>
    </row>
    <row r="930" spans="1:2">
      <c r="A930" s="4" t="s">
        <v>2229</v>
      </c>
      <c r="B930" s="4" t="s">
        <v>2230</v>
      </c>
    </row>
    <row r="931" spans="1:2">
      <c r="A931" s="4" t="s">
        <v>2231</v>
      </c>
      <c r="B931" s="4" t="s">
        <v>2232</v>
      </c>
    </row>
    <row r="932" spans="1:2">
      <c r="A932" s="4" t="s">
        <v>2233</v>
      </c>
      <c r="B932" s="4" t="s">
        <v>2234</v>
      </c>
    </row>
    <row r="933" spans="1:2">
      <c r="A933" s="4" t="s">
        <v>2235</v>
      </c>
      <c r="B933" s="4" t="s">
        <v>2236</v>
      </c>
    </row>
    <row r="934" spans="1:2">
      <c r="A934" s="4" t="s">
        <v>2237</v>
      </c>
      <c r="B934" s="4" t="s">
        <v>2238</v>
      </c>
    </row>
    <row r="935" spans="1:2">
      <c r="A935" s="4" t="s">
        <v>2239</v>
      </c>
      <c r="B935" s="4" t="s">
        <v>2240</v>
      </c>
    </row>
    <row r="936" spans="1:2">
      <c r="A936" s="4" t="s">
        <v>2241</v>
      </c>
      <c r="B936" s="4" t="s">
        <v>2242</v>
      </c>
    </row>
    <row r="937" spans="1:2">
      <c r="A937" s="4" t="s">
        <v>2243</v>
      </c>
      <c r="B937" s="4" t="s">
        <v>2244</v>
      </c>
    </row>
    <row r="938" spans="1:2">
      <c r="A938" s="4" t="s">
        <v>2245</v>
      </c>
      <c r="B938" s="4" t="s">
        <v>2246</v>
      </c>
    </row>
    <row r="939" spans="1:2">
      <c r="A939" s="4" t="s">
        <v>2247</v>
      </c>
      <c r="B939" s="4" t="s">
        <v>2248</v>
      </c>
    </row>
    <row r="940" spans="1:2">
      <c r="A940" s="4" t="s">
        <v>2249</v>
      </c>
      <c r="B940" s="4" t="s">
        <v>2250</v>
      </c>
    </row>
    <row r="941" spans="1:2">
      <c r="A941" s="4" t="s">
        <v>2251</v>
      </c>
      <c r="B941" s="4" t="s">
        <v>2252</v>
      </c>
    </row>
    <row r="942" spans="1:2">
      <c r="A942" s="4" t="s">
        <v>2253</v>
      </c>
      <c r="B942" s="4" t="s">
        <v>2254</v>
      </c>
    </row>
    <row r="943" spans="1:2">
      <c r="A943" s="4" t="s">
        <v>2255</v>
      </c>
      <c r="B943" s="4" t="s">
        <v>2256</v>
      </c>
    </row>
    <row r="944" spans="1:2">
      <c r="A944" s="4" t="s">
        <v>2257</v>
      </c>
      <c r="B944" s="4" t="s">
        <v>2258</v>
      </c>
    </row>
    <row r="945" spans="1:2">
      <c r="A945" s="4" t="s">
        <v>2259</v>
      </c>
      <c r="B945" s="4" t="s">
        <v>2260</v>
      </c>
    </row>
    <row r="946" spans="1:2">
      <c r="A946" s="4" t="s">
        <v>2261</v>
      </c>
      <c r="B946" s="4" t="s">
        <v>2262</v>
      </c>
    </row>
    <row r="947" spans="1:2">
      <c r="A947" s="4" t="s">
        <v>2263</v>
      </c>
      <c r="B947" s="4" t="s">
        <v>2264</v>
      </c>
    </row>
    <row r="948" spans="1:2">
      <c r="A948" s="4" t="s">
        <v>2265</v>
      </c>
      <c r="B948" s="4" t="s">
        <v>2266</v>
      </c>
    </row>
    <row r="949" spans="1:2">
      <c r="A949" s="4" t="s">
        <v>2267</v>
      </c>
      <c r="B949" s="4" t="s">
        <v>2268</v>
      </c>
    </row>
    <row r="950" spans="1:2">
      <c r="A950" s="4" t="s">
        <v>2269</v>
      </c>
      <c r="B950" s="4" t="s">
        <v>2270</v>
      </c>
    </row>
    <row r="951" spans="1:2">
      <c r="A951" s="4" t="s">
        <v>2271</v>
      </c>
      <c r="B951" s="4" t="s">
        <v>2272</v>
      </c>
    </row>
    <row r="952" spans="1:2">
      <c r="A952" s="4" t="s">
        <v>2273</v>
      </c>
      <c r="B952" s="4" t="s">
        <v>2274</v>
      </c>
    </row>
    <row r="953" spans="1:2">
      <c r="A953" s="4" t="s">
        <v>2275</v>
      </c>
      <c r="B953" s="4" t="s">
        <v>2276</v>
      </c>
    </row>
    <row r="954" spans="1:2">
      <c r="A954" s="4" t="s">
        <v>2277</v>
      </c>
      <c r="B954" s="4" t="s">
        <v>2278</v>
      </c>
    </row>
    <row r="955" spans="1:2">
      <c r="A955" s="4" t="s">
        <v>2279</v>
      </c>
      <c r="B955" s="4" t="s">
        <v>2280</v>
      </c>
    </row>
    <row r="956" spans="1:2">
      <c r="A956" s="4" t="s">
        <v>2281</v>
      </c>
      <c r="B956" s="8" t="s">
        <v>2282</v>
      </c>
    </row>
    <row r="957" spans="1:2">
      <c r="A957" s="4" t="s">
        <v>2283</v>
      </c>
      <c r="B957" s="9" t="s">
        <v>2284</v>
      </c>
    </row>
    <row r="958" spans="1:2">
      <c r="A958" s="4" t="s">
        <v>2285</v>
      </c>
      <c r="B958" s="9" t="s">
        <v>2286</v>
      </c>
    </row>
    <row r="959" spans="1:2">
      <c r="A959" s="4" t="s">
        <v>2287</v>
      </c>
      <c r="B959" s="10" t="s">
        <v>2288</v>
      </c>
    </row>
    <row r="960" spans="1:2">
      <c r="A960" s="4" t="s">
        <v>2289</v>
      </c>
      <c r="B960" s="4" t="s">
        <v>2290</v>
      </c>
    </row>
    <row r="961" spans="1:2">
      <c r="A961" s="4" t="s">
        <v>2291</v>
      </c>
      <c r="B961" s="4" t="s">
        <v>2292</v>
      </c>
    </row>
    <row r="962" spans="1:2">
      <c r="A962" s="4" t="s">
        <v>2293</v>
      </c>
      <c r="B962" s="4" t="s">
        <v>2294</v>
      </c>
    </row>
    <row r="963" spans="1:2">
      <c r="A963" s="4" t="s">
        <v>2295</v>
      </c>
      <c r="B963" s="4" t="s">
        <v>2296</v>
      </c>
    </row>
    <row r="964" spans="1:2">
      <c r="A964" s="4" t="s">
        <v>2297</v>
      </c>
      <c r="B964" s="4" t="s">
        <v>2298</v>
      </c>
    </row>
    <row r="965" spans="1:2">
      <c r="A965" s="4" t="s">
        <v>2299</v>
      </c>
      <c r="B965" s="4" t="s">
        <v>2300</v>
      </c>
    </row>
    <row r="966" spans="1:2">
      <c r="A966" s="4" t="s">
        <v>2301</v>
      </c>
      <c r="B966" s="4" t="s">
        <v>2302</v>
      </c>
    </row>
    <row r="967" spans="1:2">
      <c r="A967" s="4" t="s">
        <v>2303</v>
      </c>
      <c r="B967" s="4" t="s">
        <v>2304</v>
      </c>
    </row>
    <row r="968" spans="1:2">
      <c r="A968" s="4" t="s">
        <v>2305</v>
      </c>
      <c r="B968" s="4" t="s">
        <v>2306</v>
      </c>
    </row>
    <row r="969" spans="1:2">
      <c r="A969" s="4" t="s">
        <v>2307</v>
      </c>
      <c r="B969" s="4" t="s">
        <v>2308</v>
      </c>
    </row>
    <row r="970" spans="1:2">
      <c r="A970" s="4" t="s">
        <v>2309</v>
      </c>
      <c r="B970" s="4" t="s">
        <v>2310</v>
      </c>
    </row>
    <row r="971" spans="1:2">
      <c r="A971" s="4" t="s">
        <v>2311</v>
      </c>
      <c r="B971" s="4" t="s">
        <v>2312</v>
      </c>
    </row>
    <row r="972" spans="1:2">
      <c r="A972" s="4" t="s">
        <v>2313</v>
      </c>
      <c r="B972" s="4" t="s">
        <v>2314</v>
      </c>
    </row>
    <row r="973" spans="1:2">
      <c r="A973" s="4" t="s">
        <v>2315</v>
      </c>
      <c r="B973" s="4" t="s">
        <v>2316</v>
      </c>
    </row>
    <row r="974" spans="1:2">
      <c r="A974" s="4" t="s">
        <v>2317</v>
      </c>
      <c r="B974" s="4" t="s">
        <v>2318</v>
      </c>
    </row>
    <row r="975" spans="1:2">
      <c r="A975" s="4" t="s">
        <v>2319</v>
      </c>
      <c r="B975" s="4" t="s">
        <v>2320</v>
      </c>
    </row>
    <row r="976" spans="1:2">
      <c r="A976" s="4" t="s">
        <v>2321</v>
      </c>
      <c r="B976" s="4" t="s">
        <v>2322</v>
      </c>
    </row>
    <row r="977" spans="1:2">
      <c r="A977" s="4" t="s">
        <v>2323</v>
      </c>
      <c r="B977" s="4" t="s">
        <v>2324</v>
      </c>
    </row>
    <row r="978" spans="1:2">
      <c r="A978" s="4" t="s">
        <v>2325</v>
      </c>
      <c r="B978" s="4" t="s">
        <v>2326</v>
      </c>
    </row>
    <row r="979" spans="1:2">
      <c r="A979" s="4" t="s">
        <v>2327</v>
      </c>
      <c r="B979" s="4" t="s">
        <v>2328</v>
      </c>
    </row>
    <row r="980" spans="1:2">
      <c r="A980" s="4" t="s">
        <v>2329</v>
      </c>
      <c r="B980" s="4" t="s">
        <v>2330</v>
      </c>
    </row>
    <row r="981" spans="1:2">
      <c r="A981" s="4" t="s">
        <v>2331</v>
      </c>
      <c r="B981" s="4" t="s">
        <v>2332</v>
      </c>
    </row>
    <row r="982" spans="1:2">
      <c r="A982" s="4" t="s">
        <v>2333</v>
      </c>
      <c r="B982" s="4" t="s">
        <v>2334</v>
      </c>
    </row>
    <row r="983" spans="1:2">
      <c r="A983" s="4" t="s">
        <v>2335</v>
      </c>
      <c r="B983" s="4" t="s">
        <v>2336</v>
      </c>
    </row>
    <row r="984" spans="1:2">
      <c r="A984" s="4" t="s">
        <v>2337</v>
      </c>
      <c r="B984" s="4" t="s">
        <v>2338</v>
      </c>
    </row>
    <row r="985" spans="1:2">
      <c r="A985" s="4" t="s">
        <v>2339</v>
      </c>
      <c r="B985" s="4" t="s">
        <v>2340</v>
      </c>
    </row>
    <row r="986" spans="1:2">
      <c r="A986" s="4" t="s">
        <v>2341</v>
      </c>
      <c r="B986" s="4" t="s">
        <v>2342</v>
      </c>
    </row>
    <row r="987" spans="1:2">
      <c r="A987" s="4" t="s">
        <v>2343</v>
      </c>
      <c r="B987" s="4" t="s">
        <v>2344</v>
      </c>
    </row>
    <row r="988" spans="1:2">
      <c r="A988" s="4" t="s">
        <v>2345</v>
      </c>
      <c r="B988" s="4" t="s">
        <v>2346</v>
      </c>
    </row>
    <row r="989" spans="1:2">
      <c r="A989" s="4" t="s">
        <v>2347</v>
      </c>
      <c r="B989" s="4" t="s">
        <v>2348</v>
      </c>
    </row>
    <row r="990" spans="1:2">
      <c r="A990" s="4" t="s">
        <v>2349</v>
      </c>
      <c r="B990" s="4" t="s">
        <v>2350</v>
      </c>
    </row>
    <row r="991" spans="1:2">
      <c r="A991" s="4" t="s">
        <v>2351</v>
      </c>
      <c r="B991" s="4" t="s">
        <v>2352</v>
      </c>
    </row>
    <row r="992" spans="1:2">
      <c r="A992" s="4" t="s">
        <v>2353</v>
      </c>
      <c r="B992" s="4" t="s">
        <v>2354</v>
      </c>
    </row>
    <row r="993" spans="1:2">
      <c r="A993" s="4" t="s">
        <v>2355</v>
      </c>
      <c r="B993" s="4" t="s">
        <v>2356</v>
      </c>
    </row>
    <row r="994" spans="1:2">
      <c r="A994" s="4" t="s">
        <v>2357</v>
      </c>
      <c r="B994" s="4" t="s">
        <v>2358</v>
      </c>
    </row>
    <row r="995" spans="1:2">
      <c r="A995" s="4" t="s">
        <v>2359</v>
      </c>
      <c r="B995" s="4" t="s">
        <v>2360</v>
      </c>
    </row>
    <row r="996" spans="1:2">
      <c r="A996" s="4" t="s">
        <v>2361</v>
      </c>
      <c r="B996" s="4" t="s">
        <v>2362</v>
      </c>
    </row>
    <row r="997" spans="1:2">
      <c r="A997" s="4" t="s">
        <v>2363</v>
      </c>
      <c r="B997" s="4" t="s">
        <v>2364</v>
      </c>
    </row>
    <row r="998" spans="1:2">
      <c r="A998" s="4" t="s">
        <v>2365</v>
      </c>
      <c r="B998" s="4" t="s">
        <v>2366</v>
      </c>
    </row>
    <row r="999" spans="1:2">
      <c r="A999" s="4" t="s">
        <v>2367</v>
      </c>
      <c r="B999" s="4" t="s">
        <v>2368</v>
      </c>
    </row>
    <row r="1000" spans="1:2">
      <c r="A1000" s="4" t="s">
        <v>2369</v>
      </c>
      <c r="B1000" s="4" t="s">
        <v>2370</v>
      </c>
    </row>
    <row r="1001" spans="1:2">
      <c r="A1001" s="4" t="s">
        <v>2371</v>
      </c>
      <c r="B1001" s="4" t="s">
        <v>2372</v>
      </c>
    </row>
    <row r="1002" spans="1:2">
      <c r="A1002" s="4" t="s">
        <v>2373</v>
      </c>
      <c r="B1002" s="4" t="s">
        <v>2374</v>
      </c>
    </row>
    <row r="1003" spans="1:2">
      <c r="A1003" s="4" t="s">
        <v>2375</v>
      </c>
      <c r="B1003" s="4" t="s">
        <v>2376</v>
      </c>
    </row>
    <row r="1004" spans="1:2">
      <c r="A1004" s="4" t="s">
        <v>2377</v>
      </c>
      <c r="B1004" s="4" t="s">
        <v>2378</v>
      </c>
    </row>
    <row r="1005" spans="1:2">
      <c r="A1005" s="4" t="s">
        <v>2379</v>
      </c>
      <c r="B1005" s="4" t="s">
        <v>2380</v>
      </c>
    </row>
    <row r="1006" spans="1:2">
      <c r="A1006" s="4" t="s">
        <v>2381</v>
      </c>
      <c r="B1006" s="4" t="s">
        <v>2382</v>
      </c>
    </row>
    <row r="1007" spans="1:2">
      <c r="A1007" s="4" t="s">
        <v>2383</v>
      </c>
      <c r="B1007" s="4" t="s">
        <v>2384</v>
      </c>
    </row>
    <row r="1008" spans="1:2">
      <c r="A1008" s="4" t="s">
        <v>2385</v>
      </c>
      <c r="B1008" s="4" t="s">
        <v>2386</v>
      </c>
    </row>
    <row r="1009" spans="1:2">
      <c r="A1009" s="4" t="s">
        <v>2387</v>
      </c>
      <c r="B1009" s="4" t="s">
        <v>2388</v>
      </c>
    </row>
    <row r="1010" spans="1:2">
      <c r="A1010" s="4" t="s">
        <v>2389</v>
      </c>
      <c r="B1010" s="4" t="s">
        <v>2390</v>
      </c>
    </row>
    <row r="1011" spans="1:2">
      <c r="A1011" s="4" t="s">
        <v>2391</v>
      </c>
      <c r="B1011" s="4" t="s">
        <v>2392</v>
      </c>
    </row>
    <row r="1012" spans="1:2">
      <c r="A1012" s="4" t="s">
        <v>2393</v>
      </c>
      <c r="B1012" s="4" t="s">
        <v>2394</v>
      </c>
    </row>
    <row r="1013" spans="1:2">
      <c r="A1013" s="4" t="s">
        <v>2395</v>
      </c>
      <c r="B1013" s="4" t="s">
        <v>2396</v>
      </c>
    </row>
    <row r="1014" spans="1:2">
      <c r="A1014" s="4" t="s">
        <v>2397</v>
      </c>
      <c r="B1014" s="4" t="s">
        <v>2398</v>
      </c>
    </row>
    <row r="1015" spans="1:2">
      <c r="A1015" s="4" t="s">
        <v>2399</v>
      </c>
      <c r="B1015" s="4" t="s">
        <v>2400</v>
      </c>
    </row>
    <row r="1016" spans="1:2">
      <c r="A1016" s="4" t="s">
        <v>2401</v>
      </c>
      <c r="B1016" s="4" t="s">
        <v>2402</v>
      </c>
    </row>
    <row r="1017" spans="1:2">
      <c r="A1017" s="4" t="s">
        <v>2403</v>
      </c>
      <c r="B1017" s="4" t="s">
        <v>2404</v>
      </c>
    </row>
    <row r="1018" spans="1:2">
      <c r="A1018" s="4" t="s">
        <v>2405</v>
      </c>
      <c r="B1018" s="4" t="s">
        <v>2406</v>
      </c>
    </row>
    <row r="1019" spans="1:2">
      <c r="A1019" s="4" t="s">
        <v>2407</v>
      </c>
      <c r="B1019" s="4" t="s">
        <v>2408</v>
      </c>
    </row>
    <row r="1020" spans="1:2">
      <c r="A1020" s="4" t="s">
        <v>2409</v>
      </c>
      <c r="B1020" s="4" t="s">
        <v>2410</v>
      </c>
    </row>
    <row r="1021" spans="1:2">
      <c r="A1021" s="4" t="s">
        <v>2411</v>
      </c>
      <c r="B1021" s="4" t="s">
        <v>2412</v>
      </c>
    </row>
    <row r="1022" spans="1:2">
      <c r="A1022" s="4" t="s">
        <v>2413</v>
      </c>
      <c r="B1022" s="4" t="s">
        <v>2414</v>
      </c>
    </row>
    <row r="1023" spans="1:2">
      <c r="A1023" s="4" t="s">
        <v>2415</v>
      </c>
      <c r="B1023" s="4" t="s">
        <v>2416</v>
      </c>
    </row>
    <row r="1024" spans="1:2">
      <c r="A1024" s="4" t="s">
        <v>2417</v>
      </c>
      <c r="B1024" s="4" t="s">
        <v>2418</v>
      </c>
    </row>
    <row r="1025" spans="1:2">
      <c r="A1025" s="4" t="s">
        <v>2419</v>
      </c>
      <c r="B1025" s="4" t="s">
        <v>2420</v>
      </c>
    </row>
    <row r="1026" spans="1:2">
      <c r="A1026" s="4" t="s">
        <v>2421</v>
      </c>
      <c r="B1026" s="4" t="s">
        <v>2422</v>
      </c>
    </row>
    <row r="1027" spans="1:2">
      <c r="A1027" s="4" t="s">
        <v>2423</v>
      </c>
      <c r="B1027" s="4" t="s">
        <v>2424</v>
      </c>
    </row>
    <row r="1028" spans="1:2">
      <c r="A1028" s="4" t="s">
        <v>2425</v>
      </c>
      <c r="B1028" s="4" t="s">
        <v>2426</v>
      </c>
    </row>
    <row r="1029" spans="1:2">
      <c r="A1029" s="4" t="s">
        <v>2427</v>
      </c>
      <c r="B1029" s="4" t="s">
        <v>2428</v>
      </c>
    </row>
    <row r="1030" spans="1:2">
      <c r="A1030" s="4" t="s">
        <v>2429</v>
      </c>
      <c r="B1030" s="4" t="s">
        <v>2430</v>
      </c>
    </row>
    <row r="1031" spans="1:2">
      <c r="A1031" s="4" t="s">
        <v>2431</v>
      </c>
      <c r="B1031" s="4" t="s">
        <v>2432</v>
      </c>
    </row>
    <row r="1032" spans="1:2">
      <c r="A1032" s="4" t="s">
        <v>2433</v>
      </c>
      <c r="B1032" s="4" t="s">
        <v>2434</v>
      </c>
    </row>
    <row r="1033" spans="1:2">
      <c r="A1033" s="4" t="s">
        <v>2435</v>
      </c>
      <c r="B1033" s="4" t="s">
        <v>2436</v>
      </c>
    </row>
    <row r="1034" spans="1:2">
      <c r="A1034" s="4" t="s">
        <v>2437</v>
      </c>
      <c r="B1034" s="4" t="s">
        <v>2438</v>
      </c>
    </row>
    <row r="1035" spans="1:2">
      <c r="A1035" s="4" t="s">
        <v>2439</v>
      </c>
      <c r="B1035" s="4" t="s">
        <v>2440</v>
      </c>
    </row>
    <row r="1036" spans="1:2">
      <c r="A1036" s="4" t="s">
        <v>2441</v>
      </c>
      <c r="B1036" s="4" t="s">
        <v>2442</v>
      </c>
    </row>
    <row r="1037" spans="1:2">
      <c r="A1037" s="4" t="s">
        <v>2443</v>
      </c>
      <c r="B1037" s="4" t="s">
        <v>2444</v>
      </c>
    </row>
    <row r="1038" spans="1:2">
      <c r="A1038" s="4" t="s">
        <v>2445</v>
      </c>
      <c r="B1038" s="4" t="s">
        <v>2446</v>
      </c>
    </row>
    <row r="1039" spans="1:2">
      <c r="A1039" s="4" t="s">
        <v>2447</v>
      </c>
      <c r="B1039" s="4" t="s">
        <v>2448</v>
      </c>
    </row>
    <row r="1040" spans="1:2">
      <c r="A1040" s="4" t="s">
        <v>2449</v>
      </c>
      <c r="B1040" s="4" t="s">
        <v>2450</v>
      </c>
    </row>
    <row r="1041" spans="1:2">
      <c r="A1041" s="4" t="s">
        <v>2451</v>
      </c>
      <c r="B1041" s="4" t="s">
        <v>2452</v>
      </c>
    </row>
    <row r="1042" spans="1:2">
      <c r="A1042" s="4" t="s">
        <v>2453</v>
      </c>
      <c r="B1042" s="4" t="s">
        <v>2454</v>
      </c>
    </row>
    <row r="1043" spans="1:2">
      <c r="A1043" s="4" t="s">
        <v>2455</v>
      </c>
      <c r="B1043" s="4" t="s">
        <v>2456</v>
      </c>
    </row>
    <row r="1044" spans="1:2">
      <c r="A1044" s="4" t="s">
        <v>2457</v>
      </c>
      <c r="B1044" s="4" t="s">
        <v>2458</v>
      </c>
    </row>
    <row r="1045" spans="1:2">
      <c r="A1045" s="4" t="s">
        <v>2459</v>
      </c>
      <c r="B1045" s="4" t="s">
        <v>2460</v>
      </c>
    </row>
    <row r="1046" spans="1:2">
      <c r="A1046" s="4" t="s">
        <v>2461</v>
      </c>
      <c r="B1046" s="4" t="s">
        <v>2462</v>
      </c>
    </row>
    <row r="1047" spans="1:2">
      <c r="A1047" s="4" t="s">
        <v>2463</v>
      </c>
      <c r="B1047" s="4" t="s">
        <v>2464</v>
      </c>
    </row>
    <row r="1048" spans="1:2">
      <c r="A1048" s="4" t="s">
        <v>2465</v>
      </c>
      <c r="B1048" s="4" t="s">
        <v>2466</v>
      </c>
    </row>
    <row r="1049" spans="1:2">
      <c r="A1049" s="4" t="s">
        <v>2467</v>
      </c>
      <c r="B1049" s="4" t="s">
        <v>2468</v>
      </c>
    </row>
    <row r="1050" spans="1:2">
      <c r="A1050" s="4" t="s">
        <v>2469</v>
      </c>
      <c r="B1050" s="4" t="s">
        <v>2470</v>
      </c>
    </row>
    <row r="1051" spans="1:2">
      <c r="A1051" s="4" t="s">
        <v>2471</v>
      </c>
      <c r="B1051" s="4" t="s">
        <v>2472</v>
      </c>
    </row>
    <row r="1052" spans="1:2">
      <c r="A1052" s="4" t="s">
        <v>2473</v>
      </c>
      <c r="B1052" s="4" t="s">
        <v>2474</v>
      </c>
    </row>
    <row r="1053" spans="1:2">
      <c r="A1053" s="4" t="s">
        <v>2475</v>
      </c>
      <c r="B1053" s="4" t="s">
        <v>2476</v>
      </c>
    </row>
    <row r="1054" spans="1:2">
      <c r="A1054" s="4" t="s">
        <v>2477</v>
      </c>
      <c r="B1054" s="4" t="s">
        <v>2478</v>
      </c>
    </row>
    <row r="1055" spans="1:2">
      <c r="A1055" s="4" t="s">
        <v>2479</v>
      </c>
      <c r="B1055" s="4" t="s">
        <v>2480</v>
      </c>
    </row>
    <row r="1056" spans="1:2">
      <c r="A1056" s="4" t="s">
        <v>2481</v>
      </c>
      <c r="B1056" s="4" t="s">
        <v>2482</v>
      </c>
    </row>
    <row r="1057" spans="1:2">
      <c r="A1057" s="4" t="s">
        <v>2483</v>
      </c>
      <c r="B1057" s="4" t="s">
        <v>2484</v>
      </c>
    </row>
    <row r="1058" spans="1:2">
      <c r="A1058" s="4" t="s">
        <v>2485</v>
      </c>
      <c r="B1058" s="4" t="s">
        <v>2486</v>
      </c>
    </row>
    <row r="1059" spans="1:2">
      <c r="A1059" s="4" t="s">
        <v>2487</v>
      </c>
      <c r="B1059" s="4" t="s">
        <v>2488</v>
      </c>
    </row>
    <row r="1060" spans="1:2">
      <c r="A1060" s="4" t="s">
        <v>2489</v>
      </c>
      <c r="B1060" s="4" t="s">
        <v>2490</v>
      </c>
    </row>
    <row r="1061" spans="1:2">
      <c r="A1061" s="4" t="s">
        <v>2491</v>
      </c>
      <c r="B1061" s="4" t="s">
        <v>2492</v>
      </c>
    </row>
    <row r="1062" spans="1:2">
      <c r="A1062" s="4" t="s">
        <v>2493</v>
      </c>
      <c r="B1062" s="4" t="s">
        <v>2494</v>
      </c>
    </row>
    <row r="1063" spans="1:2">
      <c r="A1063" s="4" t="s">
        <v>2495</v>
      </c>
      <c r="B1063" s="4" t="s">
        <v>2496</v>
      </c>
    </row>
    <row r="1064" spans="1:2">
      <c r="A1064" s="4" t="s">
        <v>2497</v>
      </c>
      <c r="B1064" s="4" t="s">
        <v>2498</v>
      </c>
    </row>
    <row r="1065" spans="1:2">
      <c r="A1065" s="4" t="s">
        <v>2499</v>
      </c>
      <c r="B1065" s="4" t="s">
        <v>2500</v>
      </c>
    </row>
    <row r="1066" spans="1:2">
      <c r="A1066" s="4" t="s">
        <v>2501</v>
      </c>
      <c r="B1066" s="4" t="s">
        <v>2502</v>
      </c>
    </row>
    <row r="1067" spans="1:2">
      <c r="A1067" s="4" t="s">
        <v>2503</v>
      </c>
      <c r="B1067" s="4" t="s">
        <v>2504</v>
      </c>
    </row>
    <row r="1068" spans="1:2">
      <c r="A1068" s="4" t="s">
        <v>2505</v>
      </c>
      <c r="B1068" s="4" t="s">
        <v>2506</v>
      </c>
    </row>
    <row r="1069" spans="1:2">
      <c r="A1069" s="4" t="s">
        <v>2507</v>
      </c>
      <c r="B1069" s="4" t="s">
        <v>2508</v>
      </c>
    </row>
    <row r="1070" spans="1:2">
      <c r="A1070" s="4" t="s">
        <v>2509</v>
      </c>
      <c r="B1070" s="4" t="s">
        <v>2510</v>
      </c>
    </row>
    <row r="1071" spans="1:2">
      <c r="A1071" s="4" t="s">
        <v>2511</v>
      </c>
      <c r="B1071" s="4" t="s">
        <v>2512</v>
      </c>
    </row>
    <row r="1072" spans="1:2">
      <c r="A1072" s="4" t="s">
        <v>2513</v>
      </c>
      <c r="B1072" s="4" t="s">
        <v>2514</v>
      </c>
    </row>
    <row r="1073" spans="1:2">
      <c r="A1073" s="4" t="s">
        <v>2515</v>
      </c>
      <c r="B1073" s="4" t="s">
        <v>2516</v>
      </c>
    </row>
    <row r="1074" spans="1:2">
      <c r="A1074" s="4" t="s">
        <v>2517</v>
      </c>
      <c r="B1074" s="4" t="s">
        <v>2518</v>
      </c>
    </row>
    <row r="1075" spans="1:2">
      <c r="A1075" s="4" t="s">
        <v>2519</v>
      </c>
      <c r="B1075" s="4" t="s">
        <v>2520</v>
      </c>
    </row>
    <row r="1076" spans="1:2">
      <c r="A1076" s="4" t="s">
        <v>2521</v>
      </c>
      <c r="B1076" s="4" t="s">
        <v>2522</v>
      </c>
    </row>
    <row r="1077" spans="1:2">
      <c r="A1077" s="4" t="s">
        <v>2523</v>
      </c>
      <c r="B1077" s="4" t="s">
        <v>2524</v>
      </c>
    </row>
    <row r="1078" spans="1:2">
      <c r="A1078" s="4" t="s">
        <v>2525</v>
      </c>
      <c r="B1078" s="4" t="s">
        <v>2526</v>
      </c>
    </row>
    <row r="1079" spans="1:2">
      <c r="A1079" s="4" t="s">
        <v>2527</v>
      </c>
      <c r="B1079" s="4" t="s">
        <v>2528</v>
      </c>
    </row>
    <row r="1080" spans="1:2">
      <c r="A1080" s="4" t="s">
        <v>2529</v>
      </c>
      <c r="B1080" s="4" t="s">
        <v>2530</v>
      </c>
    </row>
    <row r="1081" spans="1:2">
      <c r="A1081" s="4" t="s">
        <v>2531</v>
      </c>
      <c r="B1081" s="4" t="s">
        <v>2532</v>
      </c>
    </row>
    <row r="1082" spans="1:2">
      <c r="A1082" s="4" t="s">
        <v>2533</v>
      </c>
      <c r="B1082" s="4" t="s">
        <v>2534</v>
      </c>
    </row>
    <row r="1083" spans="1:2">
      <c r="A1083" s="4" t="s">
        <v>2535</v>
      </c>
      <c r="B1083" s="4" t="s">
        <v>2536</v>
      </c>
    </row>
    <row r="1084" spans="1:2">
      <c r="A1084" s="4" t="s">
        <v>2537</v>
      </c>
      <c r="B1084" s="4" t="s">
        <v>2538</v>
      </c>
    </row>
    <row r="1085" spans="1:2">
      <c r="A1085" s="4" t="s">
        <v>2539</v>
      </c>
      <c r="B1085" s="4" t="s">
        <v>2540</v>
      </c>
    </row>
    <row r="1086" spans="1:2">
      <c r="A1086" s="4" t="s">
        <v>2541</v>
      </c>
      <c r="B1086" s="4" t="s">
        <v>2542</v>
      </c>
    </row>
    <row r="1087" spans="1:2">
      <c r="A1087" s="4" t="s">
        <v>2543</v>
      </c>
      <c r="B1087" s="4" t="s">
        <v>2544</v>
      </c>
    </row>
    <row r="1088" spans="1:2">
      <c r="A1088" s="4" t="s">
        <v>2545</v>
      </c>
      <c r="B1088" s="4" t="s">
        <v>2546</v>
      </c>
    </row>
    <row r="1089" spans="1:2">
      <c r="A1089" s="4" t="s">
        <v>2547</v>
      </c>
      <c r="B1089" s="4" t="s">
        <v>2548</v>
      </c>
    </row>
    <row r="1090" spans="1:2">
      <c r="A1090" s="4" t="s">
        <v>2549</v>
      </c>
      <c r="B1090" s="4" t="s">
        <v>2550</v>
      </c>
    </row>
    <row r="1091" spans="1:2">
      <c r="A1091" s="4" t="s">
        <v>2551</v>
      </c>
      <c r="B1091" s="4" t="s">
        <v>2552</v>
      </c>
    </row>
    <row r="1092" spans="1:2">
      <c r="A1092" s="4" t="s">
        <v>2553</v>
      </c>
      <c r="B1092" s="4" t="s">
        <v>2554</v>
      </c>
    </row>
    <row r="1093" spans="1:2">
      <c r="A1093" s="4" t="s">
        <v>2555</v>
      </c>
      <c r="B1093" s="4" t="s">
        <v>2556</v>
      </c>
    </row>
    <row r="1094" spans="1:2">
      <c r="A1094" s="4" t="s">
        <v>2557</v>
      </c>
      <c r="B1094" s="4" t="s">
        <v>2558</v>
      </c>
    </row>
    <row r="1095" spans="1:2">
      <c r="A1095" s="4" t="s">
        <v>2559</v>
      </c>
      <c r="B1095" s="4" t="s">
        <v>2560</v>
      </c>
    </row>
    <row r="1096" spans="1:2">
      <c r="A1096" s="4" t="s">
        <v>2561</v>
      </c>
      <c r="B1096" s="4" t="s">
        <v>2562</v>
      </c>
    </row>
    <row r="1097" spans="1:2">
      <c r="A1097" s="4" t="s">
        <v>2563</v>
      </c>
      <c r="B1097" s="4" t="s">
        <v>2564</v>
      </c>
    </row>
    <row r="1098" spans="1:2">
      <c r="A1098" s="4" t="s">
        <v>2565</v>
      </c>
      <c r="B1098" s="4" t="s">
        <v>2566</v>
      </c>
    </row>
    <row r="1099" spans="1:2">
      <c r="A1099" s="4" t="s">
        <v>2567</v>
      </c>
      <c r="B1099" s="4" t="s">
        <v>2568</v>
      </c>
    </row>
    <row r="1100" spans="1:2">
      <c r="A1100" s="4" t="s">
        <v>2569</v>
      </c>
      <c r="B1100" s="4" t="s">
        <v>2570</v>
      </c>
    </row>
    <row r="1101" spans="1:2">
      <c r="A1101" s="4" t="s">
        <v>2571</v>
      </c>
      <c r="B1101" s="4" t="s">
        <v>2572</v>
      </c>
    </row>
    <row r="1102" spans="1:2">
      <c r="A1102" s="4" t="s">
        <v>2573</v>
      </c>
      <c r="B1102" s="4" t="s">
        <v>2574</v>
      </c>
    </row>
    <row r="1103" spans="1:2">
      <c r="A1103" s="4" t="s">
        <v>2575</v>
      </c>
      <c r="B1103" s="4" t="s">
        <v>2576</v>
      </c>
    </row>
    <row r="1104" spans="1:2">
      <c r="A1104" s="4" t="s">
        <v>2577</v>
      </c>
      <c r="B1104" s="4" t="s">
        <v>2578</v>
      </c>
    </row>
    <row r="1105" spans="1:2">
      <c r="A1105" s="4" t="s">
        <v>2579</v>
      </c>
      <c r="B1105" s="4" t="s">
        <v>2580</v>
      </c>
    </row>
    <row r="1106" spans="1:2">
      <c r="A1106" s="4" t="s">
        <v>2581</v>
      </c>
      <c r="B1106" s="4" t="s">
        <v>2582</v>
      </c>
    </row>
    <row r="1107" spans="1:2">
      <c r="A1107" s="4" t="s">
        <v>2583</v>
      </c>
      <c r="B1107" s="4" t="s">
        <v>2584</v>
      </c>
    </row>
    <row r="1108" spans="1:2">
      <c r="A1108" s="4" t="s">
        <v>2585</v>
      </c>
      <c r="B1108" s="4" t="s">
        <v>2586</v>
      </c>
    </row>
    <row r="1109" spans="1:2">
      <c r="A1109" s="4" t="s">
        <v>2587</v>
      </c>
      <c r="B1109" s="4" t="s">
        <v>2588</v>
      </c>
    </row>
    <row r="1110" spans="1:2">
      <c r="A1110" s="4" t="s">
        <v>2589</v>
      </c>
      <c r="B1110" s="4" t="s">
        <v>2590</v>
      </c>
    </row>
    <row r="1111" spans="1:2">
      <c r="A1111" s="4" t="s">
        <v>2591</v>
      </c>
      <c r="B1111" s="4" t="s">
        <v>2592</v>
      </c>
    </row>
    <row r="1112" spans="1:2">
      <c r="A1112" s="4" t="s">
        <v>2593</v>
      </c>
      <c r="B1112" s="4" t="s">
        <v>2594</v>
      </c>
    </row>
    <row r="1113" spans="1:2">
      <c r="A1113" s="4" t="s">
        <v>2595</v>
      </c>
      <c r="B1113" s="4" t="s">
        <v>2596</v>
      </c>
    </row>
    <row r="1114" spans="1:2">
      <c r="A1114" s="4" t="s">
        <v>2597</v>
      </c>
      <c r="B1114" s="4" t="s">
        <v>2598</v>
      </c>
    </row>
    <row r="1115" spans="1:2">
      <c r="A1115" s="4" t="s">
        <v>2599</v>
      </c>
      <c r="B1115" s="4" t="s">
        <v>2600</v>
      </c>
    </row>
    <row r="1116" spans="1:2">
      <c r="A1116" s="4" t="s">
        <v>2601</v>
      </c>
      <c r="B1116" s="4" t="s">
        <v>2602</v>
      </c>
    </row>
    <row r="1117" spans="1:2">
      <c r="A1117" s="4" t="s">
        <v>2603</v>
      </c>
      <c r="B1117" s="4" t="s">
        <v>2604</v>
      </c>
    </row>
    <row r="1118" spans="1:2">
      <c r="A1118" s="4" t="s">
        <v>2605</v>
      </c>
      <c r="B1118" s="4" t="s">
        <v>2606</v>
      </c>
    </row>
    <row r="1119" spans="1:2">
      <c r="A1119" s="4" t="s">
        <v>2607</v>
      </c>
      <c r="B1119" s="4" t="s">
        <v>2608</v>
      </c>
    </row>
    <row r="1120" spans="1:2">
      <c r="A1120" s="4" t="s">
        <v>2609</v>
      </c>
      <c r="B1120" s="4" t="s">
        <v>2610</v>
      </c>
    </row>
    <row r="1121" spans="1:2">
      <c r="A1121" s="4" t="s">
        <v>2611</v>
      </c>
      <c r="B1121" s="4" t="s">
        <v>2612</v>
      </c>
    </row>
    <row r="1122" spans="1:2">
      <c r="A1122" s="4" t="s">
        <v>2613</v>
      </c>
      <c r="B1122" s="4" t="s">
        <v>2614</v>
      </c>
    </row>
    <row r="1123" spans="1:2">
      <c r="A1123" s="4" t="s">
        <v>2615</v>
      </c>
      <c r="B1123" s="4" t="s">
        <v>2616</v>
      </c>
    </row>
    <row r="1124" spans="1:2">
      <c r="A1124" s="4" t="s">
        <v>2617</v>
      </c>
      <c r="B1124" s="4" t="s">
        <v>2618</v>
      </c>
    </row>
    <row r="1125" spans="1:2">
      <c r="A1125" s="4" t="s">
        <v>2619</v>
      </c>
      <c r="B1125" s="4" t="s">
        <v>2620</v>
      </c>
    </row>
    <row r="1126" spans="1:2">
      <c r="A1126" s="4" t="s">
        <v>2621</v>
      </c>
      <c r="B1126" s="4" t="s">
        <v>2622</v>
      </c>
    </row>
    <row r="1127" spans="1:2">
      <c r="A1127" s="4" t="s">
        <v>2623</v>
      </c>
      <c r="B1127" s="4" t="s">
        <v>2624</v>
      </c>
    </row>
    <row r="1128" spans="1:2">
      <c r="A1128" s="4" t="s">
        <v>2625</v>
      </c>
      <c r="B1128" s="4" t="s">
        <v>2626</v>
      </c>
    </row>
    <row r="1129" spans="1:2">
      <c r="A1129" s="4" t="s">
        <v>2627</v>
      </c>
      <c r="B1129" s="4" t="s">
        <v>2628</v>
      </c>
    </row>
    <row r="1130" spans="1:2">
      <c r="A1130" s="4" t="s">
        <v>2629</v>
      </c>
      <c r="B1130" s="4" t="s">
        <v>2630</v>
      </c>
    </row>
    <row r="1131" spans="1:2">
      <c r="A1131" s="4" t="s">
        <v>2631</v>
      </c>
      <c r="B1131" s="4" t="s">
        <v>2632</v>
      </c>
    </row>
    <row r="1132" spans="1:2">
      <c r="A1132" s="4" t="s">
        <v>2633</v>
      </c>
      <c r="B1132" s="4" t="s">
        <v>2634</v>
      </c>
    </row>
    <row r="1133" spans="1:2">
      <c r="A1133" s="4" t="s">
        <v>2635</v>
      </c>
      <c r="B1133" s="4" t="s">
        <v>2636</v>
      </c>
    </row>
    <row r="1134" spans="1:2">
      <c r="A1134" s="4" t="s">
        <v>2637</v>
      </c>
      <c r="B1134" s="4" t="s">
        <v>2638</v>
      </c>
    </row>
    <row r="1135" spans="1:2">
      <c r="A1135" s="4" t="s">
        <v>2639</v>
      </c>
      <c r="B1135" s="4" t="s">
        <v>2640</v>
      </c>
    </row>
    <row r="1136" spans="1:2">
      <c r="A1136" s="4" t="s">
        <v>2641</v>
      </c>
      <c r="B1136" s="4" t="s">
        <v>2642</v>
      </c>
    </row>
    <row r="1137" spans="1:2">
      <c r="A1137" s="4" t="s">
        <v>2643</v>
      </c>
      <c r="B1137" s="4" t="s">
        <v>2644</v>
      </c>
    </row>
    <row r="1138" spans="1:2">
      <c r="A1138" s="4" t="s">
        <v>2645</v>
      </c>
      <c r="B1138" s="4" t="s">
        <v>2646</v>
      </c>
    </row>
    <row r="1139" spans="1:2">
      <c r="A1139" s="4" t="s">
        <v>2647</v>
      </c>
      <c r="B1139" s="4" t="s">
        <v>2648</v>
      </c>
    </row>
    <row r="1140" spans="1:2">
      <c r="A1140" s="4" t="s">
        <v>2649</v>
      </c>
      <c r="B1140" s="4" t="s">
        <v>2650</v>
      </c>
    </row>
    <row r="1141" spans="1:2">
      <c r="A1141" s="4" t="s">
        <v>2651</v>
      </c>
      <c r="B1141" s="4" t="s">
        <v>2652</v>
      </c>
    </row>
    <row r="1142" spans="1:2">
      <c r="A1142" s="4" t="s">
        <v>2653</v>
      </c>
      <c r="B1142" s="4" t="s">
        <v>2654</v>
      </c>
    </row>
    <row r="1143" spans="1:2">
      <c r="A1143" s="4" t="s">
        <v>2655</v>
      </c>
      <c r="B1143" s="4" t="s">
        <v>2656</v>
      </c>
    </row>
    <row r="1144" spans="1:2">
      <c r="A1144" s="4" t="s">
        <v>2657</v>
      </c>
      <c r="B1144" s="4" t="s">
        <v>2658</v>
      </c>
    </row>
    <row r="1145" spans="1:2">
      <c r="A1145" s="4" t="s">
        <v>2659</v>
      </c>
      <c r="B1145" s="4" t="s">
        <v>2660</v>
      </c>
    </row>
    <row r="1146" spans="1:2">
      <c r="A1146" s="4" t="s">
        <v>2661</v>
      </c>
      <c r="B1146" s="4" t="s">
        <v>2662</v>
      </c>
    </row>
    <row r="1147" spans="1:2">
      <c r="A1147" s="4" t="s">
        <v>2663</v>
      </c>
      <c r="B1147" s="4" t="s">
        <v>2664</v>
      </c>
    </row>
    <row r="1148" spans="1:2">
      <c r="A1148" s="4" t="s">
        <v>2665</v>
      </c>
      <c r="B1148" s="4" t="s">
        <v>2666</v>
      </c>
    </row>
    <row r="1149" spans="1:2">
      <c r="A1149" s="4" t="s">
        <v>2667</v>
      </c>
      <c r="B1149" s="4" t="s">
        <v>2668</v>
      </c>
    </row>
    <row r="1150" spans="1:2">
      <c r="A1150" s="4" t="s">
        <v>2669</v>
      </c>
      <c r="B1150" s="4" t="s">
        <v>2670</v>
      </c>
    </row>
    <row r="1151" spans="1:2">
      <c r="A1151" s="4" t="s">
        <v>2671</v>
      </c>
      <c r="B1151" s="4" t="s">
        <v>2672</v>
      </c>
    </row>
    <row r="1152" spans="1:2">
      <c r="A1152" s="4" t="s">
        <v>2673</v>
      </c>
      <c r="B1152" s="4" t="s">
        <v>2674</v>
      </c>
    </row>
    <row r="1153" spans="1:2">
      <c r="A1153" s="4" t="s">
        <v>2675</v>
      </c>
      <c r="B1153" s="4" t="s">
        <v>2676</v>
      </c>
    </row>
    <row r="1154" spans="1:2">
      <c r="A1154" s="4" t="s">
        <v>2677</v>
      </c>
      <c r="B1154" s="4" t="s">
        <v>2678</v>
      </c>
    </row>
    <row r="1155" spans="1:2">
      <c r="A1155" s="4" t="s">
        <v>2679</v>
      </c>
      <c r="B1155" s="4" t="s">
        <v>2680</v>
      </c>
    </row>
    <row r="1156" spans="1:2">
      <c r="A1156" s="4" t="s">
        <v>2681</v>
      </c>
      <c r="B1156" s="4" t="s">
        <v>2682</v>
      </c>
    </row>
    <row r="1157" spans="1:2">
      <c r="A1157" s="4" t="s">
        <v>2683</v>
      </c>
      <c r="B1157" s="4" t="s">
        <v>2684</v>
      </c>
    </row>
    <row r="1158" spans="1:2">
      <c r="A1158" s="4" t="s">
        <v>2685</v>
      </c>
      <c r="B1158" s="4" t="s">
        <v>2686</v>
      </c>
    </row>
    <row r="1159" spans="1:2">
      <c r="A1159" s="4" t="s">
        <v>2687</v>
      </c>
      <c r="B1159" s="4" t="s">
        <v>2688</v>
      </c>
    </row>
    <row r="1160" spans="1:2">
      <c r="A1160" s="4" t="s">
        <v>2689</v>
      </c>
      <c r="B1160" s="4" t="s">
        <v>2690</v>
      </c>
    </row>
    <row r="1161" spans="1:2">
      <c r="A1161" s="4" t="s">
        <v>2691</v>
      </c>
      <c r="B1161" s="4" t="s">
        <v>2692</v>
      </c>
    </row>
    <row r="1162" spans="1:2">
      <c r="A1162" s="4" t="s">
        <v>2693</v>
      </c>
      <c r="B1162" s="4" t="s">
        <v>2694</v>
      </c>
    </row>
    <row r="1163" spans="1:2">
      <c r="A1163" s="4" t="s">
        <v>2695</v>
      </c>
      <c r="B1163" s="4" t="s">
        <v>2696</v>
      </c>
    </row>
    <row r="1164" spans="1:2">
      <c r="A1164" s="4" t="s">
        <v>2697</v>
      </c>
      <c r="B1164" s="4" t="s">
        <v>2698</v>
      </c>
    </row>
    <row r="1165" spans="1:2">
      <c r="A1165" s="4" t="s">
        <v>2699</v>
      </c>
      <c r="B1165" s="4" t="s">
        <v>2700</v>
      </c>
    </row>
    <row r="1166" spans="1:2">
      <c r="A1166" s="4" t="s">
        <v>2701</v>
      </c>
      <c r="B1166" s="4" t="s">
        <v>2702</v>
      </c>
    </row>
    <row r="1167" spans="1:2">
      <c r="A1167" s="4" t="s">
        <v>2703</v>
      </c>
      <c r="B1167" s="4" t="s">
        <v>2704</v>
      </c>
    </row>
    <row r="1168" spans="1:2">
      <c r="A1168" s="4" t="s">
        <v>2705</v>
      </c>
      <c r="B1168" s="4" t="s">
        <v>2706</v>
      </c>
    </row>
    <row r="1169" spans="1:2">
      <c r="A1169" s="4" t="s">
        <v>2707</v>
      </c>
      <c r="B1169" s="4" t="s">
        <v>2708</v>
      </c>
    </row>
    <row r="1170" spans="1:2">
      <c r="A1170" s="4" t="s">
        <v>2709</v>
      </c>
      <c r="B1170" s="4" t="s">
        <v>2710</v>
      </c>
    </row>
    <row r="1171" spans="1:2">
      <c r="A1171" s="4" t="s">
        <v>2711</v>
      </c>
      <c r="B1171" s="4" t="s">
        <v>2712</v>
      </c>
    </row>
    <row r="1172" spans="1:2">
      <c r="A1172" s="4" t="s">
        <v>2713</v>
      </c>
      <c r="B1172" s="4" t="s">
        <v>2714</v>
      </c>
    </row>
    <row r="1173" spans="1:2">
      <c r="A1173" s="4" t="s">
        <v>2715</v>
      </c>
      <c r="B1173" s="4" t="s">
        <v>2716</v>
      </c>
    </row>
    <row r="1174" spans="1:2">
      <c r="A1174" s="4" t="s">
        <v>2717</v>
      </c>
      <c r="B1174" s="4" t="s">
        <v>2718</v>
      </c>
    </row>
    <row r="1175" spans="1:2">
      <c r="A1175" s="4" t="s">
        <v>2719</v>
      </c>
      <c r="B1175" s="4" t="s">
        <v>2720</v>
      </c>
    </row>
    <row r="1176" spans="1:2">
      <c r="A1176" s="4" t="s">
        <v>2721</v>
      </c>
      <c r="B1176" s="4" t="s">
        <v>2722</v>
      </c>
    </row>
    <row r="1177" spans="1:2">
      <c r="A1177" s="4" t="s">
        <v>2723</v>
      </c>
      <c r="B1177" s="4" t="s">
        <v>2724</v>
      </c>
    </row>
    <row r="1178" spans="1:2">
      <c r="A1178" s="4" t="s">
        <v>2725</v>
      </c>
      <c r="B1178" s="4" t="s">
        <v>2726</v>
      </c>
    </row>
    <row r="1179" spans="1:2">
      <c r="A1179" s="4" t="s">
        <v>2727</v>
      </c>
      <c r="B1179" s="4" t="s">
        <v>2728</v>
      </c>
    </row>
    <row r="1180" spans="1:2">
      <c r="A1180" s="4" t="s">
        <v>2729</v>
      </c>
      <c r="B1180" s="4" t="s">
        <v>2730</v>
      </c>
    </row>
    <row r="1181" spans="1:2">
      <c r="A1181" s="4" t="s">
        <v>2731</v>
      </c>
      <c r="B1181" s="4" t="s">
        <v>2732</v>
      </c>
    </row>
    <row r="1182" spans="1:2">
      <c r="A1182" s="4" t="s">
        <v>2733</v>
      </c>
      <c r="B1182" s="4" t="s">
        <v>2734</v>
      </c>
    </row>
    <row r="1183" spans="1:2">
      <c r="A1183" s="4" t="s">
        <v>2735</v>
      </c>
      <c r="B1183" s="4" t="s">
        <v>2736</v>
      </c>
    </row>
    <row r="1184" spans="1:2">
      <c r="A1184" s="4" t="s">
        <v>2737</v>
      </c>
      <c r="B1184" s="4" t="s">
        <v>2738</v>
      </c>
    </row>
    <row r="1185" spans="1:2">
      <c r="A1185" s="4" t="s">
        <v>2739</v>
      </c>
      <c r="B1185" s="4" t="s">
        <v>2740</v>
      </c>
    </row>
    <row r="1186" spans="1:2">
      <c r="A1186" s="4" t="s">
        <v>2741</v>
      </c>
      <c r="B1186" s="4" t="s">
        <v>2742</v>
      </c>
    </row>
    <row r="1187" spans="1:2">
      <c r="A1187" s="4" t="s">
        <v>2743</v>
      </c>
      <c r="B1187" s="4" t="s">
        <v>2744</v>
      </c>
    </row>
    <row r="1188" spans="1:2">
      <c r="A1188" s="4" t="s">
        <v>2745</v>
      </c>
      <c r="B1188" s="4" t="s">
        <v>2746</v>
      </c>
    </row>
    <row r="1189" spans="1:2">
      <c r="A1189" s="4" t="s">
        <v>2747</v>
      </c>
      <c r="B1189" s="4" t="s">
        <v>2748</v>
      </c>
    </row>
    <row r="1190" spans="1:2">
      <c r="A1190" s="4" t="s">
        <v>2749</v>
      </c>
      <c r="B1190" s="4" t="s">
        <v>2750</v>
      </c>
    </row>
    <row r="1191" spans="1:2">
      <c r="A1191" s="4" t="s">
        <v>2751</v>
      </c>
      <c r="B1191" s="4" t="s">
        <v>2752</v>
      </c>
    </row>
    <row r="1192" spans="1:2">
      <c r="A1192" s="4" t="s">
        <v>2753</v>
      </c>
      <c r="B1192" s="4" t="s">
        <v>2754</v>
      </c>
    </row>
    <row r="1193" spans="1:2">
      <c r="A1193" s="4" t="s">
        <v>2755</v>
      </c>
      <c r="B1193" s="4" t="s">
        <v>2756</v>
      </c>
    </row>
    <row r="1194" spans="1:2">
      <c r="A1194" s="4" t="s">
        <v>2757</v>
      </c>
      <c r="B1194" s="4" t="s">
        <v>2758</v>
      </c>
    </row>
    <row r="1195" spans="1:2">
      <c r="A1195" s="4" t="s">
        <v>2759</v>
      </c>
      <c r="B1195" s="4" t="s">
        <v>2760</v>
      </c>
    </row>
    <row r="1196" spans="1:2">
      <c r="A1196" s="4" t="s">
        <v>2761</v>
      </c>
      <c r="B1196" s="4" t="s">
        <v>2762</v>
      </c>
    </row>
    <row r="1197" spans="1:2">
      <c r="A1197" s="4" t="s">
        <v>2763</v>
      </c>
      <c r="B1197" s="4" t="s">
        <v>2764</v>
      </c>
    </row>
    <row r="1198" spans="1:2">
      <c r="A1198" s="4" t="s">
        <v>2765</v>
      </c>
      <c r="B1198" s="4" t="s">
        <v>2766</v>
      </c>
    </row>
    <row r="1199" spans="1:2">
      <c r="A1199" s="4" t="s">
        <v>2767</v>
      </c>
      <c r="B1199" s="4" t="s">
        <v>2768</v>
      </c>
    </row>
    <row r="1200" spans="1:2">
      <c r="A1200" s="4" t="s">
        <v>2769</v>
      </c>
      <c r="B1200" s="4" t="s">
        <v>2770</v>
      </c>
    </row>
    <row r="1201" spans="1:2">
      <c r="A1201" s="4" t="s">
        <v>2771</v>
      </c>
      <c r="B1201" s="4" t="s">
        <v>2772</v>
      </c>
    </row>
    <row r="1202" spans="1:2">
      <c r="A1202" s="4" t="s">
        <v>2773</v>
      </c>
      <c r="B1202" s="4" t="s">
        <v>2774</v>
      </c>
    </row>
    <row r="1203" spans="1:2">
      <c r="A1203" s="4" t="s">
        <v>2775</v>
      </c>
      <c r="B1203" s="4" t="s">
        <v>2776</v>
      </c>
    </row>
    <row r="1204" spans="1:2">
      <c r="A1204" s="4" t="s">
        <v>2777</v>
      </c>
      <c r="B1204" s="4" t="s">
        <v>2778</v>
      </c>
    </row>
    <row r="1205" spans="1:2">
      <c r="A1205" s="4" t="s">
        <v>2779</v>
      </c>
      <c r="B1205" s="4" t="s">
        <v>2780</v>
      </c>
    </row>
    <row r="1206" spans="1:2">
      <c r="A1206" s="4" t="s">
        <v>2781</v>
      </c>
      <c r="B1206" s="4" t="s">
        <v>2782</v>
      </c>
    </row>
    <row r="1207" spans="1:2">
      <c r="A1207" s="4" t="s">
        <v>2783</v>
      </c>
      <c r="B1207" s="4" t="s">
        <v>2784</v>
      </c>
    </row>
    <row r="1208" spans="1:2">
      <c r="A1208" s="4" t="s">
        <v>2785</v>
      </c>
      <c r="B1208" s="4" t="s">
        <v>2786</v>
      </c>
    </row>
    <row r="1209" spans="1:2">
      <c r="A1209" s="4" t="s">
        <v>2787</v>
      </c>
      <c r="B1209" s="4" t="s">
        <v>2788</v>
      </c>
    </row>
    <row r="1210" spans="1:2">
      <c r="A1210" s="4" t="s">
        <v>2789</v>
      </c>
      <c r="B1210" s="4" t="s">
        <v>2790</v>
      </c>
    </row>
    <row r="1211" spans="1:2">
      <c r="A1211" s="4" t="s">
        <v>2791</v>
      </c>
      <c r="B1211" s="4" t="s">
        <v>2792</v>
      </c>
    </row>
    <row r="1212" spans="1:2">
      <c r="A1212" s="4" t="s">
        <v>2793</v>
      </c>
      <c r="B1212" s="4" t="s">
        <v>2794</v>
      </c>
    </row>
    <row r="1213" spans="1:2">
      <c r="A1213" s="4" t="s">
        <v>2795</v>
      </c>
      <c r="B1213" s="4" t="s">
        <v>2796</v>
      </c>
    </row>
    <row r="1214" spans="1:2">
      <c r="A1214" s="4" t="s">
        <v>2797</v>
      </c>
      <c r="B1214" s="4" t="s">
        <v>2798</v>
      </c>
    </row>
    <row r="1215" spans="1:2">
      <c r="A1215" s="4" t="s">
        <v>2799</v>
      </c>
      <c r="B1215" s="4" t="s">
        <v>2800</v>
      </c>
    </row>
    <row r="1216" spans="1:2">
      <c r="A1216" s="4" t="s">
        <v>2801</v>
      </c>
      <c r="B1216" s="4" t="s">
        <v>2802</v>
      </c>
    </row>
    <row r="1217" spans="1:2">
      <c r="A1217" s="4" t="s">
        <v>2803</v>
      </c>
      <c r="B1217" s="4" t="s">
        <v>2804</v>
      </c>
    </row>
    <row r="1218" spans="1:2">
      <c r="A1218" s="4" t="s">
        <v>2805</v>
      </c>
      <c r="B1218" s="4" t="s">
        <v>2806</v>
      </c>
    </row>
    <row r="1219" spans="1:2">
      <c r="A1219" s="4" t="s">
        <v>2807</v>
      </c>
      <c r="B1219" s="4" t="s">
        <v>2808</v>
      </c>
    </row>
    <row r="1220" spans="1:2">
      <c r="A1220" s="4" t="s">
        <v>2809</v>
      </c>
      <c r="B1220" s="4" t="s">
        <v>2810</v>
      </c>
    </row>
    <row r="1221" spans="1:2">
      <c r="A1221" s="4" t="s">
        <v>2811</v>
      </c>
      <c r="B1221" s="4" t="s">
        <v>2812</v>
      </c>
    </row>
    <row r="1222" spans="1:2">
      <c r="A1222" s="4" t="s">
        <v>2813</v>
      </c>
      <c r="B1222" s="4" t="s">
        <v>2814</v>
      </c>
    </row>
    <row r="1223" spans="1:2">
      <c r="A1223" s="4" t="s">
        <v>2815</v>
      </c>
      <c r="B1223" s="4" t="s">
        <v>2816</v>
      </c>
    </row>
    <row r="1224" spans="1:2">
      <c r="A1224" s="4" t="s">
        <v>2817</v>
      </c>
      <c r="B1224" s="4" t="s">
        <v>2818</v>
      </c>
    </row>
    <row r="1225" spans="1:2">
      <c r="A1225" s="4" t="s">
        <v>2819</v>
      </c>
      <c r="B1225" s="4" t="s">
        <v>2820</v>
      </c>
    </row>
    <row r="1226" spans="1:2">
      <c r="A1226" s="4" t="s">
        <v>2821</v>
      </c>
      <c r="B1226" s="4" t="s">
        <v>2822</v>
      </c>
    </row>
    <row r="1227" spans="1:2">
      <c r="A1227" s="4" t="s">
        <v>2823</v>
      </c>
      <c r="B1227" s="4" t="s">
        <v>2824</v>
      </c>
    </row>
    <row r="1228" spans="1:2">
      <c r="A1228" s="4" t="s">
        <v>2825</v>
      </c>
      <c r="B1228" s="4" t="s">
        <v>2826</v>
      </c>
    </row>
    <row r="1229" spans="1:2">
      <c r="A1229" s="4" t="s">
        <v>2827</v>
      </c>
      <c r="B1229" s="4" t="s">
        <v>2828</v>
      </c>
    </row>
    <row r="1230" spans="1:2">
      <c r="A1230" s="4" t="s">
        <v>2829</v>
      </c>
      <c r="B1230" s="4" t="s">
        <v>2830</v>
      </c>
    </row>
    <row r="1231" spans="1:2">
      <c r="A1231" s="4" t="s">
        <v>2831</v>
      </c>
      <c r="B1231" s="4" t="s">
        <v>2832</v>
      </c>
    </row>
    <row r="1232" spans="1:2">
      <c r="A1232" s="4" t="s">
        <v>2833</v>
      </c>
      <c r="B1232" s="4" t="s">
        <v>2834</v>
      </c>
    </row>
    <row r="1233" spans="1:2">
      <c r="A1233" s="4" t="s">
        <v>2835</v>
      </c>
      <c r="B1233" s="4" t="s">
        <v>2836</v>
      </c>
    </row>
    <row r="1234" spans="1:2">
      <c r="A1234" s="4" t="s">
        <v>2837</v>
      </c>
      <c r="B1234" s="4" t="s">
        <v>2838</v>
      </c>
    </row>
    <row r="1235" spans="1:2">
      <c r="A1235" s="4" t="s">
        <v>2839</v>
      </c>
      <c r="B1235" s="4" t="s">
        <v>2840</v>
      </c>
    </row>
    <row r="1236" spans="1:2">
      <c r="A1236" s="4" t="s">
        <v>2841</v>
      </c>
      <c r="B1236" s="4" t="s">
        <v>2842</v>
      </c>
    </row>
    <row r="1237" spans="1:2">
      <c r="A1237" s="4" t="s">
        <v>2843</v>
      </c>
      <c r="B1237" s="4" t="s">
        <v>2844</v>
      </c>
    </row>
    <row r="1238" spans="1:2">
      <c r="A1238" s="4" t="s">
        <v>2845</v>
      </c>
      <c r="B1238" s="4" t="s">
        <v>2846</v>
      </c>
    </row>
    <row r="1239" spans="1:2">
      <c r="A1239" s="4" t="s">
        <v>2847</v>
      </c>
      <c r="B1239" s="4" t="s">
        <v>2848</v>
      </c>
    </row>
    <row r="1240" spans="1:2">
      <c r="A1240" s="4" t="s">
        <v>2849</v>
      </c>
      <c r="B1240" s="4" t="s">
        <v>2850</v>
      </c>
    </row>
    <row r="1241" spans="1:2">
      <c r="A1241" s="4" t="s">
        <v>2851</v>
      </c>
      <c r="B1241" s="4" t="s">
        <v>2852</v>
      </c>
    </row>
    <row r="1242" spans="1:2">
      <c r="A1242" s="4" t="s">
        <v>2853</v>
      </c>
      <c r="B1242" s="4" t="s">
        <v>2854</v>
      </c>
    </row>
    <row r="1243" spans="1:2">
      <c r="A1243" s="4" t="s">
        <v>2855</v>
      </c>
      <c r="B1243" s="4" t="s">
        <v>2856</v>
      </c>
    </row>
    <row r="1244" spans="1:2">
      <c r="A1244" s="4" t="s">
        <v>2857</v>
      </c>
      <c r="B1244" s="4" t="s">
        <v>2858</v>
      </c>
    </row>
    <row r="1245" spans="1:2">
      <c r="A1245" s="4" t="s">
        <v>2859</v>
      </c>
      <c r="B1245" s="4" t="s">
        <v>2860</v>
      </c>
    </row>
    <row r="1246" spans="1:2">
      <c r="A1246" s="4" t="s">
        <v>2861</v>
      </c>
      <c r="B1246" s="4" t="s">
        <v>2862</v>
      </c>
    </row>
    <row r="1247" spans="1:2">
      <c r="A1247" s="4" t="s">
        <v>2863</v>
      </c>
      <c r="B1247" s="4" t="s">
        <v>2864</v>
      </c>
    </row>
    <row r="1248" spans="1:2">
      <c r="A1248" s="4" t="s">
        <v>2865</v>
      </c>
      <c r="B1248" s="4" t="s">
        <v>2866</v>
      </c>
    </row>
    <row r="1249" spans="1:2">
      <c r="A1249" s="4" t="s">
        <v>2867</v>
      </c>
      <c r="B1249" s="4" t="s">
        <v>2868</v>
      </c>
    </row>
    <row r="1250" spans="1:2">
      <c r="A1250" s="4" t="s">
        <v>2869</v>
      </c>
      <c r="B1250" s="4" t="s">
        <v>2870</v>
      </c>
    </row>
    <row r="1251" spans="1:2">
      <c r="A1251" s="4" t="s">
        <v>2871</v>
      </c>
      <c r="B1251" s="4" t="s">
        <v>2872</v>
      </c>
    </row>
    <row r="1252" spans="1:2">
      <c r="A1252" s="4" t="s">
        <v>2873</v>
      </c>
      <c r="B1252" s="4" t="s">
        <v>2874</v>
      </c>
    </row>
    <row r="1253" spans="1:2">
      <c r="A1253" s="4" t="s">
        <v>2875</v>
      </c>
      <c r="B1253" s="4" t="s">
        <v>2876</v>
      </c>
    </row>
    <row r="1254" spans="1:2">
      <c r="A1254" s="4" t="s">
        <v>2877</v>
      </c>
      <c r="B1254" s="4" t="s">
        <v>2878</v>
      </c>
    </row>
    <row r="1255" spans="1:2">
      <c r="A1255" s="4" t="s">
        <v>2879</v>
      </c>
      <c r="B1255" s="4" t="s">
        <v>2880</v>
      </c>
    </row>
    <row r="1256" spans="1:2">
      <c r="A1256" s="4" t="s">
        <v>2881</v>
      </c>
      <c r="B1256" s="4" t="s">
        <v>2882</v>
      </c>
    </row>
    <row r="1257" spans="1:2">
      <c r="A1257" s="4" t="s">
        <v>2883</v>
      </c>
      <c r="B1257" s="4" t="s">
        <v>2884</v>
      </c>
    </row>
    <row r="1258" spans="1:2">
      <c r="A1258" s="4" t="s">
        <v>2885</v>
      </c>
      <c r="B1258" s="4" t="s">
        <v>2886</v>
      </c>
    </row>
    <row r="1259" spans="1:2">
      <c r="A1259" s="4" t="s">
        <v>2887</v>
      </c>
      <c r="B1259" s="4" t="s">
        <v>2888</v>
      </c>
    </row>
    <row r="1260" spans="1:2">
      <c r="A1260" s="4" t="s">
        <v>2889</v>
      </c>
      <c r="B1260" s="4" t="s">
        <v>2890</v>
      </c>
    </row>
    <row r="1261" spans="1:2">
      <c r="A1261" s="4" t="s">
        <v>2891</v>
      </c>
      <c r="B1261" s="4" t="s">
        <v>2892</v>
      </c>
    </row>
    <row r="1262" spans="1:2">
      <c r="A1262" s="4" t="s">
        <v>2893</v>
      </c>
      <c r="B1262" s="4" t="s">
        <v>2894</v>
      </c>
    </row>
    <row r="1263" spans="1:2">
      <c r="A1263" s="4" t="s">
        <v>2895</v>
      </c>
      <c r="B1263" s="4" t="s">
        <v>2896</v>
      </c>
    </row>
    <row r="1264" spans="1:2">
      <c r="A1264" s="4" t="s">
        <v>2897</v>
      </c>
      <c r="B1264" s="4" t="s">
        <v>2898</v>
      </c>
    </row>
    <row r="1265" spans="1:2">
      <c r="A1265" s="4" t="s">
        <v>2899</v>
      </c>
      <c r="B1265" s="4" t="s">
        <v>2900</v>
      </c>
    </row>
    <row r="1266" spans="1:2">
      <c r="A1266" s="4" t="s">
        <v>2901</v>
      </c>
      <c r="B1266" s="4" t="s">
        <v>2902</v>
      </c>
    </row>
    <row r="1267" spans="1:2">
      <c r="A1267" s="4" t="s">
        <v>2903</v>
      </c>
      <c r="B1267" s="4" t="s">
        <v>2904</v>
      </c>
    </row>
    <row r="1268" spans="1:2">
      <c r="A1268" s="4" t="s">
        <v>2905</v>
      </c>
      <c r="B1268" s="4" t="s">
        <v>2906</v>
      </c>
    </row>
    <row r="1269" spans="1:2">
      <c r="A1269" s="4" t="s">
        <v>2907</v>
      </c>
      <c r="B1269" s="4" t="s">
        <v>2908</v>
      </c>
    </row>
    <row r="1270" spans="1:2">
      <c r="A1270" s="4" t="s">
        <v>2909</v>
      </c>
      <c r="B1270" s="4" t="s">
        <v>2910</v>
      </c>
    </row>
    <row r="1271" spans="1:2">
      <c r="A1271" s="4" t="s">
        <v>2911</v>
      </c>
      <c r="B1271" s="4" t="s">
        <v>2912</v>
      </c>
    </row>
    <row r="1272" spans="1:2">
      <c r="A1272" s="4" t="s">
        <v>2913</v>
      </c>
      <c r="B1272" s="4" t="s">
        <v>2914</v>
      </c>
    </row>
    <row r="1273" spans="1:2">
      <c r="A1273" s="4" t="s">
        <v>2915</v>
      </c>
      <c r="B1273" s="4" t="s">
        <v>2916</v>
      </c>
    </row>
    <row r="1274" spans="1:2">
      <c r="A1274" s="4" t="s">
        <v>2917</v>
      </c>
      <c r="B1274" s="4" t="s">
        <v>2918</v>
      </c>
    </row>
    <row r="1275" spans="1:2">
      <c r="A1275" s="4" t="s">
        <v>2919</v>
      </c>
      <c r="B1275" s="4" t="s">
        <v>2920</v>
      </c>
    </row>
    <row r="1276" spans="1:2">
      <c r="A1276" s="4" t="s">
        <v>2921</v>
      </c>
      <c r="B1276" s="4" t="s">
        <v>2922</v>
      </c>
    </row>
    <row r="1277" spans="1:2">
      <c r="A1277" s="4" t="s">
        <v>2923</v>
      </c>
      <c r="B1277" s="4" t="s">
        <v>2924</v>
      </c>
    </row>
    <row r="1278" spans="1:2">
      <c r="A1278" s="4" t="s">
        <v>2925</v>
      </c>
      <c r="B1278" s="4" t="s">
        <v>2926</v>
      </c>
    </row>
    <row r="1279" spans="1:2">
      <c r="A1279" s="4" t="s">
        <v>2927</v>
      </c>
      <c r="B1279" s="4" t="s">
        <v>2928</v>
      </c>
    </row>
    <row r="1280" spans="1:2">
      <c r="A1280" s="4" t="s">
        <v>2929</v>
      </c>
      <c r="B1280" s="4" t="s">
        <v>2930</v>
      </c>
    </row>
    <row r="1281" spans="1:2">
      <c r="A1281" s="4" t="s">
        <v>2931</v>
      </c>
      <c r="B1281" s="4" t="s">
        <v>2932</v>
      </c>
    </row>
    <row r="1282" spans="1:2">
      <c r="A1282" s="4" t="s">
        <v>2933</v>
      </c>
      <c r="B1282" s="4" t="s">
        <v>2934</v>
      </c>
    </row>
    <row r="1283" spans="1:2">
      <c r="A1283" s="4" t="s">
        <v>2935</v>
      </c>
      <c r="B1283" s="4" t="s">
        <v>2936</v>
      </c>
    </row>
    <row r="1284" spans="1:2">
      <c r="A1284" s="4" t="s">
        <v>2937</v>
      </c>
      <c r="B1284" s="4" t="s">
        <v>2938</v>
      </c>
    </row>
    <row r="1285" spans="1:2">
      <c r="A1285" s="4" t="s">
        <v>2939</v>
      </c>
      <c r="B1285" s="4" t="s">
        <v>2940</v>
      </c>
    </row>
    <row r="1286" spans="1:2">
      <c r="A1286" s="4" t="s">
        <v>2941</v>
      </c>
      <c r="B1286" s="4" t="s">
        <v>2942</v>
      </c>
    </row>
    <row r="1287" spans="1:2">
      <c r="A1287" s="4" t="s">
        <v>2943</v>
      </c>
      <c r="B1287" s="4" t="s">
        <v>2944</v>
      </c>
    </row>
    <row r="1288" spans="1:2">
      <c r="A1288" s="4" t="s">
        <v>2945</v>
      </c>
      <c r="B1288" s="4" t="s">
        <v>2946</v>
      </c>
    </row>
    <row r="1289" spans="1:2">
      <c r="A1289" s="4" t="s">
        <v>2947</v>
      </c>
      <c r="B1289" s="4" t="s">
        <v>2948</v>
      </c>
    </row>
    <row r="1290" spans="1:2">
      <c r="A1290" s="4" t="s">
        <v>2949</v>
      </c>
      <c r="B1290" s="4" t="s">
        <v>2950</v>
      </c>
    </row>
    <row r="1291" spans="1:2">
      <c r="A1291" s="4" t="s">
        <v>2951</v>
      </c>
      <c r="B1291" s="4" t="s">
        <v>2952</v>
      </c>
    </row>
    <row r="1292" spans="1:2">
      <c r="A1292" s="4" t="s">
        <v>2953</v>
      </c>
      <c r="B1292" s="4" t="s">
        <v>2954</v>
      </c>
    </row>
    <row r="1293" spans="1:2">
      <c r="A1293" s="4" t="s">
        <v>2955</v>
      </c>
      <c r="B1293" s="4" t="s">
        <v>2956</v>
      </c>
    </row>
    <row r="1294" spans="1:2">
      <c r="A1294" s="4" t="s">
        <v>2957</v>
      </c>
      <c r="B1294" s="4" t="s">
        <v>2958</v>
      </c>
    </row>
    <row r="1295" spans="1:2">
      <c r="A1295" s="4" t="s">
        <v>2959</v>
      </c>
      <c r="B1295" s="4" t="s">
        <v>2960</v>
      </c>
    </row>
    <row r="1296" spans="1:2">
      <c r="A1296" s="4" t="s">
        <v>2961</v>
      </c>
      <c r="B1296" s="4" t="s">
        <v>2962</v>
      </c>
    </row>
    <row r="1297" spans="1:2">
      <c r="A1297" s="4" t="s">
        <v>2963</v>
      </c>
      <c r="B1297" s="4" t="s">
        <v>2964</v>
      </c>
    </row>
    <row r="1298" spans="1:2">
      <c r="A1298" s="4" t="s">
        <v>2965</v>
      </c>
      <c r="B1298" s="4" t="s">
        <v>2966</v>
      </c>
    </row>
    <row r="1299" spans="1:2">
      <c r="A1299" s="4" t="s">
        <v>2967</v>
      </c>
      <c r="B1299" s="4" t="s">
        <v>2968</v>
      </c>
    </row>
    <row r="1300" spans="1:2">
      <c r="A1300" s="4" t="s">
        <v>2969</v>
      </c>
      <c r="B1300" s="4" t="s">
        <v>2970</v>
      </c>
    </row>
    <row r="1301" spans="1:2">
      <c r="A1301" s="4" t="s">
        <v>2971</v>
      </c>
      <c r="B1301" s="4" t="s">
        <v>2972</v>
      </c>
    </row>
    <row r="1302" spans="1:2">
      <c r="A1302" s="4" t="s">
        <v>2973</v>
      </c>
      <c r="B1302" s="4" t="s">
        <v>2974</v>
      </c>
    </row>
    <row r="1303" spans="1:2">
      <c r="A1303" s="4" t="s">
        <v>2975</v>
      </c>
      <c r="B1303" s="4" t="s">
        <v>2976</v>
      </c>
    </row>
    <row r="1304" spans="1:2">
      <c r="A1304" s="4" t="s">
        <v>2977</v>
      </c>
      <c r="B1304" s="4" t="s">
        <v>2978</v>
      </c>
    </row>
    <row r="1305" spans="1:2">
      <c r="A1305" s="4" t="s">
        <v>2979</v>
      </c>
      <c r="B1305" s="4" t="s">
        <v>2980</v>
      </c>
    </row>
    <row r="1306" spans="1:2">
      <c r="A1306" s="4" t="s">
        <v>2981</v>
      </c>
      <c r="B1306" s="4" t="s">
        <v>2982</v>
      </c>
    </row>
    <row r="1307" spans="1:2">
      <c r="A1307" s="4" t="s">
        <v>2983</v>
      </c>
      <c r="B1307" s="4" t="s">
        <v>2984</v>
      </c>
    </row>
    <row r="1308" spans="1:2">
      <c r="A1308" s="4" t="s">
        <v>2985</v>
      </c>
      <c r="B1308" s="4" t="s">
        <v>2986</v>
      </c>
    </row>
    <row r="1309" spans="1:2">
      <c r="A1309" s="4" t="s">
        <v>2987</v>
      </c>
      <c r="B1309" s="4" t="s">
        <v>2988</v>
      </c>
    </row>
    <row r="1310" spans="1:2">
      <c r="A1310" s="4" t="s">
        <v>2989</v>
      </c>
      <c r="B1310" s="4" t="s">
        <v>2990</v>
      </c>
    </row>
    <row r="1311" spans="1:2">
      <c r="A1311" s="4" t="s">
        <v>2991</v>
      </c>
      <c r="B1311" s="4" t="s">
        <v>2992</v>
      </c>
    </row>
    <row r="1312" spans="1:2">
      <c r="A1312" s="4" t="s">
        <v>2993</v>
      </c>
      <c r="B1312" s="4" t="s">
        <v>2994</v>
      </c>
    </row>
    <row r="1313" spans="1:2">
      <c r="A1313" s="4" t="s">
        <v>2995</v>
      </c>
      <c r="B1313" s="4" t="s">
        <v>2996</v>
      </c>
    </row>
    <row r="1314" spans="1:2">
      <c r="A1314" s="4" t="s">
        <v>2997</v>
      </c>
      <c r="B1314" s="4" t="s">
        <v>2998</v>
      </c>
    </row>
    <row r="1315" spans="1:2">
      <c r="A1315" s="4" t="s">
        <v>2999</v>
      </c>
      <c r="B1315" s="4" t="s">
        <v>3000</v>
      </c>
    </row>
    <row r="1316" spans="1:2">
      <c r="A1316" s="4" t="s">
        <v>3001</v>
      </c>
      <c r="B1316" s="4" t="s">
        <v>3002</v>
      </c>
    </row>
    <row r="1317" spans="1:2">
      <c r="A1317" s="4" t="s">
        <v>3003</v>
      </c>
      <c r="B1317" s="4" t="s">
        <v>3004</v>
      </c>
    </row>
    <row r="1318" spans="1:2">
      <c r="A1318" s="4" t="s">
        <v>3005</v>
      </c>
      <c r="B1318" s="4" t="s">
        <v>3006</v>
      </c>
    </row>
    <row r="1319" spans="1:2">
      <c r="A1319" s="4" t="s">
        <v>3007</v>
      </c>
      <c r="B1319" s="4" t="s">
        <v>3008</v>
      </c>
    </row>
    <row r="1320" spans="1:2">
      <c r="A1320" s="4" t="s">
        <v>3009</v>
      </c>
      <c r="B1320" s="4" t="s">
        <v>3010</v>
      </c>
    </row>
    <row r="1321" spans="1:2">
      <c r="A1321" s="4" t="s">
        <v>3011</v>
      </c>
      <c r="B1321" s="4" t="s">
        <v>3012</v>
      </c>
    </row>
    <row r="1322" spans="1:2">
      <c r="A1322" s="4" t="s">
        <v>3013</v>
      </c>
      <c r="B1322" s="4" t="s">
        <v>3014</v>
      </c>
    </row>
    <row r="1323" spans="1:2">
      <c r="A1323" s="4" t="s">
        <v>3015</v>
      </c>
      <c r="B1323" s="4" t="s">
        <v>3016</v>
      </c>
    </row>
    <row r="1324" spans="1:2">
      <c r="A1324" s="4" t="s">
        <v>3017</v>
      </c>
      <c r="B1324" s="4" t="s">
        <v>3018</v>
      </c>
    </row>
    <row r="1325" spans="1:2">
      <c r="A1325" s="4" t="s">
        <v>3019</v>
      </c>
      <c r="B1325" s="4" t="s">
        <v>3020</v>
      </c>
    </row>
    <row r="1326" spans="1:2">
      <c r="A1326" s="4" t="s">
        <v>3021</v>
      </c>
      <c r="B1326" s="4" t="s">
        <v>3022</v>
      </c>
    </row>
    <row r="1327" spans="1:2">
      <c r="A1327" s="4" t="s">
        <v>3023</v>
      </c>
      <c r="B1327" s="4" t="s">
        <v>3024</v>
      </c>
    </row>
    <row r="1328" spans="1:2">
      <c r="A1328" s="4" t="s">
        <v>3025</v>
      </c>
      <c r="B1328" s="4" t="s">
        <v>3026</v>
      </c>
    </row>
    <row r="1329" spans="1:2">
      <c r="A1329" s="4" t="s">
        <v>3027</v>
      </c>
      <c r="B1329" s="4" t="s">
        <v>3028</v>
      </c>
    </row>
    <row r="1330" spans="1:2">
      <c r="A1330" s="4" t="s">
        <v>3029</v>
      </c>
      <c r="B1330" s="4" t="s">
        <v>3030</v>
      </c>
    </row>
    <row r="1331" spans="1:2">
      <c r="A1331" s="4" t="s">
        <v>3031</v>
      </c>
      <c r="B1331" s="4" t="s">
        <v>3032</v>
      </c>
    </row>
    <row r="1332" spans="1:2">
      <c r="A1332" s="4" t="s">
        <v>3033</v>
      </c>
      <c r="B1332" s="4" t="s">
        <v>3034</v>
      </c>
    </row>
    <row r="1333" spans="1:2">
      <c r="A1333" s="4" t="s">
        <v>3035</v>
      </c>
      <c r="B1333" s="4" t="s">
        <v>3036</v>
      </c>
    </row>
    <row r="1334" spans="1:2">
      <c r="A1334" s="4" t="s">
        <v>3037</v>
      </c>
      <c r="B1334" s="4" t="s">
        <v>3038</v>
      </c>
    </row>
    <row r="1335" spans="1:2">
      <c r="A1335" s="4" t="s">
        <v>3039</v>
      </c>
      <c r="B1335" s="4" t="s">
        <v>3040</v>
      </c>
    </row>
    <row r="1336" spans="1:2">
      <c r="A1336" s="4" t="s">
        <v>3041</v>
      </c>
      <c r="B1336" s="4" t="s">
        <v>3042</v>
      </c>
    </row>
    <row r="1337" spans="1:2">
      <c r="A1337" s="4" t="s">
        <v>3043</v>
      </c>
      <c r="B1337" s="4" t="s">
        <v>3044</v>
      </c>
    </row>
    <row r="1338" spans="1:2">
      <c r="A1338" s="4" t="s">
        <v>3045</v>
      </c>
      <c r="B1338" s="4" t="s">
        <v>3046</v>
      </c>
    </row>
    <row r="1339" spans="1:2">
      <c r="A1339" s="4" t="s">
        <v>3047</v>
      </c>
      <c r="B1339" s="4" t="s">
        <v>3048</v>
      </c>
    </row>
    <row r="1340" spans="1:2">
      <c r="A1340" s="4" t="s">
        <v>3049</v>
      </c>
      <c r="B1340" s="4" t="s">
        <v>3050</v>
      </c>
    </row>
    <row r="1341" spans="1:2">
      <c r="A1341" s="4" t="s">
        <v>3051</v>
      </c>
      <c r="B1341" s="4" t="s">
        <v>3052</v>
      </c>
    </row>
    <row r="1342" spans="1:2">
      <c r="A1342" s="4" t="s">
        <v>3053</v>
      </c>
      <c r="B1342" s="4" t="s">
        <v>3054</v>
      </c>
    </row>
    <row r="1343" spans="1:2">
      <c r="A1343" s="4" t="s">
        <v>3055</v>
      </c>
      <c r="B1343" s="4" t="s">
        <v>3056</v>
      </c>
    </row>
    <row r="1344" spans="1:2">
      <c r="A1344" s="4" t="s">
        <v>3057</v>
      </c>
      <c r="B1344" s="4" t="s">
        <v>3058</v>
      </c>
    </row>
    <row r="1345" spans="1:2">
      <c r="A1345" s="4" t="s">
        <v>3059</v>
      </c>
      <c r="B1345" s="4" t="s">
        <v>3060</v>
      </c>
    </row>
    <row r="1346" spans="1:2">
      <c r="A1346" s="4" t="s">
        <v>3061</v>
      </c>
      <c r="B1346" s="4" t="s">
        <v>3062</v>
      </c>
    </row>
    <row r="1347" spans="1:2">
      <c r="A1347" s="4" t="s">
        <v>3063</v>
      </c>
      <c r="B1347" s="4" t="s">
        <v>3064</v>
      </c>
    </row>
    <row r="1348" spans="1:2">
      <c r="A1348" s="4" t="s">
        <v>3065</v>
      </c>
      <c r="B1348" s="4" t="s">
        <v>3066</v>
      </c>
    </row>
    <row r="1349" spans="1:2">
      <c r="A1349" s="4" t="s">
        <v>3067</v>
      </c>
      <c r="B1349" s="4" t="s">
        <v>3068</v>
      </c>
    </row>
    <row r="1350" spans="1:2">
      <c r="A1350" s="4" t="s">
        <v>3069</v>
      </c>
      <c r="B1350" s="4" t="s">
        <v>3070</v>
      </c>
    </row>
    <row r="1351" spans="1:2">
      <c r="A1351" s="4" t="s">
        <v>3071</v>
      </c>
      <c r="B1351" s="4" t="s">
        <v>3072</v>
      </c>
    </row>
    <row r="1352" spans="1:2">
      <c r="A1352" s="4" t="s">
        <v>3073</v>
      </c>
      <c r="B1352" s="4" t="s">
        <v>3074</v>
      </c>
    </row>
    <row r="1353" spans="1:2">
      <c r="A1353" s="4" t="s">
        <v>3075</v>
      </c>
      <c r="B1353" s="4" t="s">
        <v>3076</v>
      </c>
    </row>
    <row r="1354" spans="1:2">
      <c r="A1354" s="4" t="s">
        <v>3077</v>
      </c>
      <c r="B1354" s="4" t="s">
        <v>3078</v>
      </c>
    </row>
    <row r="1355" spans="1:2">
      <c r="A1355" s="4" t="s">
        <v>3079</v>
      </c>
      <c r="B1355" s="4" t="s">
        <v>3080</v>
      </c>
    </row>
    <row r="1356" spans="1:2">
      <c r="A1356" s="4" t="s">
        <v>3081</v>
      </c>
      <c r="B1356" s="4" t="s">
        <v>3082</v>
      </c>
    </row>
    <row r="1357" spans="1:2">
      <c r="A1357" s="4" t="s">
        <v>3083</v>
      </c>
      <c r="B1357" s="4" t="s">
        <v>3084</v>
      </c>
    </row>
    <row r="1358" spans="1:2">
      <c r="A1358" s="4" t="s">
        <v>3085</v>
      </c>
      <c r="B1358" s="4" t="s">
        <v>3086</v>
      </c>
    </row>
    <row r="1359" spans="1:2">
      <c r="A1359" s="4" t="s">
        <v>3087</v>
      </c>
      <c r="B1359" s="4" t="s">
        <v>3088</v>
      </c>
    </row>
    <row r="1360" spans="1:2">
      <c r="A1360" s="4" t="s">
        <v>3089</v>
      </c>
      <c r="B1360" s="4" t="s">
        <v>3090</v>
      </c>
    </row>
    <row r="1361" spans="1:2">
      <c r="A1361" s="4" t="s">
        <v>3091</v>
      </c>
      <c r="B1361" s="4" t="s">
        <v>3092</v>
      </c>
    </row>
    <row r="1362" spans="1:2">
      <c r="A1362" s="4" t="s">
        <v>3093</v>
      </c>
      <c r="B1362" s="4" t="s">
        <v>3094</v>
      </c>
    </row>
    <row r="1363" spans="1:2">
      <c r="A1363" s="4" t="s">
        <v>3095</v>
      </c>
      <c r="B1363" s="4" t="s">
        <v>3096</v>
      </c>
    </row>
    <row r="1364" spans="1:2">
      <c r="A1364" s="4" t="s">
        <v>3097</v>
      </c>
      <c r="B1364" s="4" t="s">
        <v>3098</v>
      </c>
    </row>
    <row r="1365" spans="1:2">
      <c r="A1365" s="4" t="s">
        <v>3099</v>
      </c>
      <c r="B1365" s="4" t="s">
        <v>3100</v>
      </c>
    </row>
    <row r="1366" spans="1:2">
      <c r="A1366" s="4" t="s">
        <v>3101</v>
      </c>
      <c r="B1366" s="4" t="s">
        <v>3102</v>
      </c>
    </row>
    <row r="1367" spans="1:2">
      <c r="A1367" s="4" t="s">
        <v>3103</v>
      </c>
      <c r="B1367" s="4" t="s">
        <v>3104</v>
      </c>
    </row>
    <row r="1368" spans="1:2">
      <c r="A1368" s="4" t="s">
        <v>3105</v>
      </c>
      <c r="B1368" s="4" t="s">
        <v>3106</v>
      </c>
    </row>
    <row r="1369" spans="1:2">
      <c r="A1369" s="4" t="s">
        <v>3107</v>
      </c>
      <c r="B1369" s="4" t="s">
        <v>3108</v>
      </c>
    </row>
    <row r="1370" spans="1:2">
      <c r="A1370" s="4" t="s">
        <v>3109</v>
      </c>
      <c r="B1370" s="4" t="s">
        <v>3110</v>
      </c>
    </row>
    <row r="1371" spans="1:2">
      <c r="A1371" s="4" t="s">
        <v>3111</v>
      </c>
      <c r="B1371" s="4" t="s">
        <v>3112</v>
      </c>
    </row>
    <row r="1372" spans="1:2">
      <c r="A1372" s="4" t="s">
        <v>3113</v>
      </c>
      <c r="B1372" s="4" t="s">
        <v>3114</v>
      </c>
    </row>
    <row r="1373" spans="1:2">
      <c r="A1373" s="4" t="s">
        <v>3115</v>
      </c>
      <c r="B1373" s="4" t="s">
        <v>3116</v>
      </c>
    </row>
    <row r="1374" spans="1:2">
      <c r="A1374" s="4" t="s">
        <v>3117</v>
      </c>
      <c r="B1374" s="4" t="s">
        <v>3118</v>
      </c>
    </row>
    <row r="1375" spans="1:2">
      <c r="A1375" s="4" t="s">
        <v>3119</v>
      </c>
      <c r="B1375" s="4" t="s">
        <v>3120</v>
      </c>
    </row>
    <row r="1376" spans="1:2">
      <c r="A1376" s="4" t="s">
        <v>3121</v>
      </c>
      <c r="B1376" s="4" t="s">
        <v>3122</v>
      </c>
    </row>
    <row r="1377" spans="1:2">
      <c r="A1377" s="4" t="s">
        <v>3123</v>
      </c>
      <c r="B1377" s="4" t="s">
        <v>3124</v>
      </c>
    </row>
    <row r="1378" spans="1:2">
      <c r="A1378" s="4" t="s">
        <v>3125</v>
      </c>
      <c r="B1378" s="4" t="s">
        <v>3126</v>
      </c>
    </row>
    <row r="1379" spans="1:2">
      <c r="A1379" s="4" t="s">
        <v>3127</v>
      </c>
      <c r="B1379" s="4" t="s">
        <v>3128</v>
      </c>
    </row>
    <row r="1380" spans="1:2">
      <c r="A1380" s="4" t="s">
        <v>3129</v>
      </c>
      <c r="B1380" s="4" t="s">
        <v>3130</v>
      </c>
    </row>
    <row r="1381" spans="1:2">
      <c r="A1381" s="4" t="s">
        <v>3131</v>
      </c>
      <c r="B1381" s="4" t="s">
        <v>3132</v>
      </c>
    </row>
    <row r="1382" spans="1:2">
      <c r="A1382" s="4" t="s">
        <v>3133</v>
      </c>
      <c r="B1382" s="4" t="s">
        <v>3134</v>
      </c>
    </row>
    <row r="1383" spans="1:2">
      <c r="A1383" s="4" t="s">
        <v>3135</v>
      </c>
      <c r="B1383" s="4" t="s">
        <v>3136</v>
      </c>
    </row>
    <row r="1384" spans="1:2">
      <c r="A1384" s="4" t="s">
        <v>3137</v>
      </c>
      <c r="B1384" s="4" t="s">
        <v>3138</v>
      </c>
    </row>
    <row r="1385" spans="1:2">
      <c r="A1385" s="4" t="s">
        <v>3139</v>
      </c>
      <c r="B1385" s="4" t="s">
        <v>3140</v>
      </c>
    </row>
    <row r="1386" spans="1:2">
      <c r="A1386" s="4" t="s">
        <v>3141</v>
      </c>
      <c r="B1386" s="4" t="s">
        <v>3142</v>
      </c>
    </row>
    <row r="1387" spans="1:2">
      <c r="A1387" s="4" t="s">
        <v>3143</v>
      </c>
      <c r="B1387" s="4" t="s">
        <v>3144</v>
      </c>
    </row>
    <row r="1388" spans="1:2">
      <c r="A1388" s="4" t="s">
        <v>3145</v>
      </c>
      <c r="B1388" s="4" t="s">
        <v>3146</v>
      </c>
    </row>
    <row r="1389" spans="1:2">
      <c r="A1389" s="4" t="s">
        <v>3147</v>
      </c>
      <c r="B1389" s="4" t="s">
        <v>3148</v>
      </c>
    </row>
    <row r="1390" spans="1:2">
      <c r="A1390" s="4" t="s">
        <v>3149</v>
      </c>
      <c r="B1390" s="4" t="s">
        <v>3150</v>
      </c>
    </row>
    <row r="1391" spans="1:2">
      <c r="A1391" s="4" t="s">
        <v>3151</v>
      </c>
      <c r="B1391" s="4" t="s">
        <v>3152</v>
      </c>
    </row>
    <row r="1392" spans="1:2">
      <c r="A1392" s="4" t="s">
        <v>3153</v>
      </c>
      <c r="B1392" s="4" t="s">
        <v>3154</v>
      </c>
    </row>
    <row r="1393" spans="1:2">
      <c r="A1393" s="4" t="s">
        <v>3155</v>
      </c>
      <c r="B1393" s="4" t="s">
        <v>3156</v>
      </c>
    </row>
    <row r="1394" spans="1:2">
      <c r="A1394" s="4" t="s">
        <v>3157</v>
      </c>
      <c r="B1394" s="4" t="s">
        <v>3158</v>
      </c>
    </row>
    <row r="1395" spans="1:2">
      <c r="A1395" s="4" t="s">
        <v>3159</v>
      </c>
      <c r="B1395" s="4" t="s">
        <v>3160</v>
      </c>
    </row>
    <row r="1396" spans="1:2">
      <c r="A1396" s="4" t="s">
        <v>3161</v>
      </c>
      <c r="B1396" s="4" t="s">
        <v>3162</v>
      </c>
    </row>
    <row r="1397" spans="1:2">
      <c r="A1397" s="4" t="s">
        <v>3163</v>
      </c>
      <c r="B1397" s="4" t="s">
        <v>3164</v>
      </c>
    </row>
    <row r="1398" spans="1:2">
      <c r="A1398" s="4" t="s">
        <v>3165</v>
      </c>
      <c r="B1398" s="4" t="s">
        <v>3166</v>
      </c>
    </row>
    <row r="1399" spans="1:2">
      <c r="A1399" s="4" t="s">
        <v>3167</v>
      </c>
      <c r="B1399" s="4" t="s">
        <v>3168</v>
      </c>
    </row>
    <row r="1400" spans="1:2">
      <c r="A1400" s="4" t="s">
        <v>3169</v>
      </c>
      <c r="B1400" s="4" t="s">
        <v>3170</v>
      </c>
    </row>
    <row r="1401" spans="1:2">
      <c r="A1401" s="4" t="s">
        <v>3171</v>
      </c>
      <c r="B1401" s="4" t="s">
        <v>3172</v>
      </c>
    </row>
    <row r="1402" spans="1:2">
      <c r="A1402" s="4" t="s">
        <v>3173</v>
      </c>
      <c r="B1402" s="4" t="s">
        <v>3174</v>
      </c>
    </row>
    <row r="1403" spans="1:2">
      <c r="A1403" s="4" t="s">
        <v>3175</v>
      </c>
      <c r="B1403" s="4" t="s">
        <v>3176</v>
      </c>
    </row>
    <row r="1404" spans="1:2">
      <c r="A1404" s="4" t="s">
        <v>3177</v>
      </c>
      <c r="B1404" s="4" t="s">
        <v>3178</v>
      </c>
    </row>
    <row r="1405" spans="1:2">
      <c r="A1405" s="4" t="s">
        <v>3179</v>
      </c>
      <c r="B1405" s="4" t="s">
        <v>3180</v>
      </c>
    </row>
    <row r="1406" spans="1:2">
      <c r="A1406" s="4" t="s">
        <v>3181</v>
      </c>
      <c r="B1406" s="4" t="s">
        <v>3182</v>
      </c>
    </row>
    <row r="1407" spans="1:2">
      <c r="A1407" s="4" t="s">
        <v>3183</v>
      </c>
      <c r="B1407" s="4" t="s">
        <v>3184</v>
      </c>
    </row>
    <row r="1408" spans="1:2">
      <c r="A1408" s="4" t="s">
        <v>3185</v>
      </c>
      <c r="B1408" s="4" t="s">
        <v>3186</v>
      </c>
    </row>
    <row r="1409" spans="1:2">
      <c r="A1409" s="4" t="s">
        <v>3187</v>
      </c>
      <c r="B1409" s="4" t="s">
        <v>3188</v>
      </c>
    </row>
    <row r="1410" spans="1:2">
      <c r="A1410" s="4" t="s">
        <v>3189</v>
      </c>
      <c r="B1410" s="4" t="s">
        <v>3190</v>
      </c>
    </row>
    <row r="1411" spans="1:2">
      <c r="A1411" s="4" t="s">
        <v>3191</v>
      </c>
      <c r="B1411" s="4" t="s">
        <v>3192</v>
      </c>
    </row>
    <row r="1412" spans="1:2">
      <c r="A1412" s="4" t="s">
        <v>3193</v>
      </c>
      <c r="B1412" s="4" t="s">
        <v>3194</v>
      </c>
    </row>
    <row r="1413" spans="1:2">
      <c r="A1413" s="4" t="s">
        <v>3195</v>
      </c>
      <c r="B1413" s="4" t="s">
        <v>3196</v>
      </c>
    </row>
    <row r="1414" spans="1:2">
      <c r="A1414" s="4" t="s">
        <v>3197</v>
      </c>
      <c r="B1414" s="4" t="s">
        <v>3198</v>
      </c>
    </row>
    <row r="1415" spans="1:2">
      <c r="A1415" s="4" t="s">
        <v>3199</v>
      </c>
      <c r="B1415" s="4" t="s">
        <v>3200</v>
      </c>
    </row>
    <row r="1416" spans="1:2">
      <c r="A1416" s="4" t="s">
        <v>3201</v>
      </c>
      <c r="B1416" s="4" t="s">
        <v>3202</v>
      </c>
    </row>
    <row r="1417" spans="1:2">
      <c r="A1417" s="4" t="s">
        <v>3203</v>
      </c>
      <c r="B1417" s="4" t="s">
        <v>3204</v>
      </c>
    </row>
    <row r="1418" spans="1:2">
      <c r="A1418" s="4" t="s">
        <v>3205</v>
      </c>
      <c r="B1418" s="4" t="s">
        <v>3206</v>
      </c>
    </row>
    <row r="1419" spans="1:2">
      <c r="A1419" s="4" t="s">
        <v>3207</v>
      </c>
      <c r="B1419" s="4" t="s">
        <v>3208</v>
      </c>
    </row>
    <row r="1420" spans="1:2">
      <c r="A1420" s="4" t="s">
        <v>3209</v>
      </c>
      <c r="B1420" s="4" t="s">
        <v>3210</v>
      </c>
    </row>
    <row r="1421" spans="1:2">
      <c r="A1421" s="4" t="s">
        <v>3211</v>
      </c>
      <c r="B1421" s="4" t="s">
        <v>3212</v>
      </c>
    </row>
    <row r="1422" spans="1:2">
      <c r="A1422" s="4" t="s">
        <v>3213</v>
      </c>
      <c r="B1422" s="4" t="s">
        <v>3214</v>
      </c>
    </row>
    <row r="1423" spans="1:2">
      <c r="A1423" s="4" t="s">
        <v>3215</v>
      </c>
      <c r="B1423" s="4" t="s">
        <v>3216</v>
      </c>
    </row>
    <row r="1424" spans="1:2">
      <c r="A1424" s="4" t="s">
        <v>3217</v>
      </c>
      <c r="B1424" s="4" t="s">
        <v>3218</v>
      </c>
    </row>
    <row r="1425" spans="1:2">
      <c r="A1425" s="4" t="s">
        <v>3219</v>
      </c>
      <c r="B1425" s="4" t="s">
        <v>3220</v>
      </c>
    </row>
    <row r="1426" spans="1:2">
      <c r="A1426" s="4" t="s">
        <v>3221</v>
      </c>
      <c r="B1426" s="4" t="s">
        <v>3222</v>
      </c>
    </row>
    <row r="1427" spans="1:2">
      <c r="A1427" s="4" t="s">
        <v>3223</v>
      </c>
      <c r="B1427" s="4" t="s">
        <v>3224</v>
      </c>
    </row>
    <row r="1428" spans="1:2">
      <c r="A1428" s="4" t="s">
        <v>3225</v>
      </c>
      <c r="B1428" s="4" t="s">
        <v>3226</v>
      </c>
    </row>
    <row r="1429" spans="1:2">
      <c r="A1429" s="4" t="s">
        <v>3227</v>
      </c>
      <c r="B1429" s="4" t="s">
        <v>3228</v>
      </c>
    </row>
    <row r="1430" spans="1:2">
      <c r="A1430" s="4" t="s">
        <v>3229</v>
      </c>
      <c r="B1430" s="4" t="s">
        <v>3230</v>
      </c>
    </row>
    <row r="1431" spans="1:2">
      <c r="A1431" s="4" t="s">
        <v>3231</v>
      </c>
      <c r="B1431" s="4" t="s">
        <v>3232</v>
      </c>
    </row>
    <row r="1432" spans="1:2">
      <c r="A1432" s="4" t="s">
        <v>3233</v>
      </c>
      <c r="B1432" s="4" t="s">
        <v>3234</v>
      </c>
    </row>
    <row r="1433" spans="1:2">
      <c r="A1433" s="4" t="s">
        <v>3235</v>
      </c>
      <c r="B1433" s="4" t="s">
        <v>3236</v>
      </c>
    </row>
    <row r="1434" spans="1:2">
      <c r="A1434" s="4" t="s">
        <v>3237</v>
      </c>
      <c r="B1434" s="4" t="s">
        <v>3238</v>
      </c>
    </row>
    <row r="1435" spans="1:2">
      <c r="A1435" s="4" t="s">
        <v>3239</v>
      </c>
      <c r="B1435" s="4" t="s">
        <v>3240</v>
      </c>
    </row>
    <row r="1436" spans="1:2">
      <c r="A1436" s="4" t="s">
        <v>3241</v>
      </c>
      <c r="B1436" s="4" t="s">
        <v>3242</v>
      </c>
    </row>
    <row r="1437" spans="1:2">
      <c r="A1437" s="4" t="s">
        <v>3243</v>
      </c>
      <c r="B1437" s="4" t="s">
        <v>3244</v>
      </c>
    </row>
    <row r="1438" spans="1:2">
      <c r="A1438" s="4" t="s">
        <v>3245</v>
      </c>
      <c r="B1438" s="4" t="s">
        <v>3246</v>
      </c>
    </row>
    <row r="1439" spans="1:2">
      <c r="A1439" s="4" t="s">
        <v>3247</v>
      </c>
      <c r="B1439" s="4" t="s">
        <v>3248</v>
      </c>
    </row>
    <row r="1440" spans="1:2">
      <c r="A1440" s="4" t="s">
        <v>3249</v>
      </c>
      <c r="B1440" s="4" t="s">
        <v>3250</v>
      </c>
    </row>
    <row r="1441" spans="1:2">
      <c r="A1441" s="4" t="s">
        <v>3251</v>
      </c>
      <c r="B1441" s="4" t="s">
        <v>3252</v>
      </c>
    </row>
    <row r="1442" spans="1:2">
      <c r="A1442" s="4" t="s">
        <v>3253</v>
      </c>
      <c r="B1442" s="4" t="s">
        <v>3254</v>
      </c>
    </row>
    <row r="1443" spans="1:2">
      <c r="A1443" s="4" t="s">
        <v>3255</v>
      </c>
      <c r="B1443" s="4" t="s">
        <v>3256</v>
      </c>
    </row>
    <row r="1444" spans="1:2">
      <c r="A1444" s="4" t="s">
        <v>3257</v>
      </c>
      <c r="B1444" s="4" t="s">
        <v>3258</v>
      </c>
    </row>
    <row r="1445" spans="1:2">
      <c r="A1445" s="4" t="s">
        <v>3259</v>
      </c>
      <c r="B1445" s="4" t="s">
        <v>3260</v>
      </c>
    </row>
    <row r="1446" spans="1:2">
      <c r="A1446" s="4" t="s">
        <v>3261</v>
      </c>
      <c r="B1446" s="4" t="s">
        <v>3262</v>
      </c>
    </row>
    <row r="1447" spans="1:2">
      <c r="A1447" s="4" t="s">
        <v>3263</v>
      </c>
      <c r="B1447" s="4" t="s">
        <v>3264</v>
      </c>
    </row>
    <row r="1448" spans="1:2">
      <c r="A1448" s="4" t="s">
        <v>3265</v>
      </c>
      <c r="B1448" s="4" t="s">
        <v>3266</v>
      </c>
    </row>
    <row r="1449" spans="1:2">
      <c r="A1449" s="4" t="s">
        <v>3267</v>
      </c>
      <c r="B1449" s="4" t="s">
        <v>3268</v>
      </c>
    </row>
    <row r="1450" spans="1:2">
      <c r="A1450" s="4" t="s">
        <v>3269</v>
      </c>
      <c r="B1450" s="4" t="s">
        <v>3270</v>
      </c>
    </row>
    <row r="1451" spans="1:2">
      <c r="A1451" s="4" t="s">
        <v>3271</v>
      </c>
      <c r="B1451" s="4" t="s">
        <v>3272</v>
      </c>
    </row>
    <row r="1452" spans="1:2">
      <c r="A1452" s="4" t="s">
        <v>3273</v>
      </c>
      <c r="B1452" s="4" t="s">
        <v>3274</v>
      </c>
    </row>
    <row r="1453" spans="1:2">
      <c r="A1453" s="4" t="s">
        <v>3275</v>
      </c>
      <c r="B1453" s="4" t="s">
        <v>3276</v>
      </c>
    </row>
    <row r="1454" spans="1:2">
      <c r="A1454" s="4" t="s">
        <v>3277</v>
      </c>
      <c r="B1454" s="4" t="s">
        <v>3278</v>
      </c>
    </row>
    <row r="1455" spans="1:2">
      <c r="A1455" s="4" t="s">
        <v>3279</v>
      </c>
      <c r="B1455" s="4" t="s">
        <v>3280</v>
      </c>
    </row>
    <row r="1456" spans="1:2">
      <c r="A1456" s="4" t="s">
        <v>3281</v>
      </c>
      <c r="B1456" s="4" t="s">
        <v>3282</v>
      </c>
    </row>
    <row r="1457" spans="1:2">
      <c r="A1457" s="4" t="s">
        <v>3283</v>
      </c>
      <c r="B1457" s="4" t="s">
        <v>3284</v>
      </c>
    </row>
    <row r="1458" spans="1:2">
      <c r="A1458" s="4" t="s">
        <v>3285</v>
      </c>
      <c r="B1458" s="4" t="s">
        <v>3286</v>
      </c>
    </row>
    <row r="1459" spans="1:2">
      <c r="A1459" s="4" t="s">
        <v>3287</v>
      </c>
      <c r="B1459" s="4" t="s">
        <v>3288</v>
      </c>
    </row>
    <row r="1460" spans="1:2">
      <c r="A1460" s="4" t="s">
        <v>3289</v>
      </c>
      <c r="B1460" s="4" t="s">
        <v>3290</v>
      </c>
    </row>
    <row r="1461" spans="1:2">
      <c r="A1461" s="4" t="s">
        <v>3291</v>
      </c>
      <c r="B1461" s="4" t="s">
        <v>3292</v>
      </c>
    </row>
    <row r="1462" spans="1:2">
      <c r="A1462" s="4" t="s">
        <v>3293</v>
      </c>
      <c r="B1462" s="4" t="s">
        <v>3294</v>
      </c>
    </row>
    <row r="1463" spans="1:2">
      <c r="A1463" s="4" t="s">
        <v>3295</v>
      </c>
      <c r="B1463" s="4" t="s">
        <v>3296</v>
      </c>
    </row>
    <row r="1464" spans="1:2">
      <c r="A1464" s="4" t="s">
        <v>3297</v>
      </c>
      <c r="B1464" s="4" t="s">
        <v>3298</v>
      </c>
    </row>
    <row r="1465" spans="1:2">
      <c r="A1465" s="4" t="s">
        <v>3299</v>
      </c>
      <c r="B1465" s="4" t="s">
        <v>3300</v>
      </c>
    </row>
    <row r="1466" spans="1:2">
      <c r="A1466" s="4" t="s">
        <v>3301</v>
      </c>
      <c r="B1466" s="4" t="s">
        <v>3302</v>
      </c>
    </row>
    <row r="1467" spans="1:2">
      <c r="A1467" s="4" t="s">
        <v>3303</v>
      </c>
      <c r="B1467" s="4" t="s">
        <v>3304</v>
      </c>
    </row>
    <row r="1468" spans="1:2">
      <c r="A1468" s="4" t="s">
        <v>3305</v>
      </c>
      <c r="B1468" s="4" t="s">
        <v>3306</v>
      </c>
    </row>
    <row r="1469" spans="1:2">
      <c r="A1469" s="4" t="s">
        <v>3307</v>
      </c>
      <c r="B1469" s="4" t="s">
        <v>3308</v>
      </c>
    </row>
    <row r="1470" spans="1:2">
      <c r="A1470" s="4" t="s">
        <v>3309</v>
      </c>
      <c r="B1470" s="4" t="s">
        <v>3310</v>
      </c>
    </row>
    <row r="1471" spans="1:2">
      <c r="A1471" s="4" t="s">
        <v>3311</v>
      </c>
      <c r="B1471" s="4" t="s">
        <v>3312</v>
      </c>
    </row>
    <row r="1472" spans="1:2">
      <c r="A1472" s="4" t="s">
        <v>3313</v>
      </c>
      <c r="B1472" s="4" t="s">
        <v>3314</v>
      </c>
    </row>
    <row r="1473" spans="1:2">
      <c r="A1473" s="4" t="s">
        <v>3315</v>
      </c>
      <c r="B1473" s="4" t="s">
        <v>3316</v>
      </c>
    </row>
    <row r="1474" spans="1:2">
      <c r="A1474" s="4" t="s">
        <v>3317</v>
      </c>
      <c r="B1474" s="4" t="s">
        <v>3318</v>
      </c>
    </row>
    <row r="1475" spans="1:2">
      <c r="A1475" s="4" t="s">
        <v>3319</v>
      </c>
      <c r="B1475" s="4" t="s">
        <v>3320</v>
      </c>
    </row>
    <row r="1476" spans="1:2">
      <c r="A1476" s="4" t="s">
        <v>3321</v>
      </c>
      <c r="B1476" s="4" t="s">
        <v>3322</v>
      </c>
    </row>
    <row r="1477" spans="1:2">
      <c r="A1477" s="4" t="s">
        <v>3323</v>
      </c>
      <c r="B1477" s="4" t="s">
        <v>3324</v>
      </c>
    </row>
    <row r="1478" spans="1:2">
      <c r="A1478" s="4" t="s">
        <v>3325</v>
      </c>
      <c r="B1478" s="4" t="s">
        <v>3326</v>
      </c>
    </row>
    <row r="1479" spans="1:2">
      <c r="A1479" s="4" t="s">
        <v>3327</v>
      </c>
      <c r="B1479" s="4" t="s">
        <v>3328</v>
      </c>
    </row>
    <row r="1480" spans="1:2">
      <c r="A1480" s="4" t="s">
        <v>3329</v>
      </c>
      <c r="B1480" s="4" t="s">
        <v>3330</v>
      </c>
    </row>
    <row r="1481" spans="1:2">
      <c r="A1481" s="4" t="s">
        <v>3331</v>
      </c>
      <c r="B1481" s="4" t="s">
        <v>3332</v>
      </c>
    </row>
    <row r="1482" spans="1:2">
      <c r="A1482" s="4" t="s">
        <v>3333</v>
      </c>
      <c r="B1482" s="4" t="s">
        <v>3334</v>
      </c>
    </row>
    <row r="1483" spans="1:2">
      <c r="A1483" s="4" t="s">
        <v>3335</v>
      </c>
      <c r="B1483" s="4" t="s">
        <v>3336</v>
      </c>
    </row>
    <row r="1484" spans="1:2">
      <c r="A1484" s="4" t="s">
        <v>3337</v>
      </c>
      <c r="B1484" s="4" t="s">
        <v>3338</v>
      </c>
    </row>
    <row r="1485" spans="1:2">
      <c r="A1485" s="4" t="s">
        <v>3339</v>
      </c>
      <c r="B1485" s="4" t="s">
        <v>3340</v>
      </c>
    </row>
    <row r="1486" spans="1:2">
      <c r="A1486" s="4" t="s">
        <v>3341</v>
      </c>
      <c r="B1486" s="4" t="s">
        <v>3342</v>
      </c>
    </row>
    <row r="1487" spans="1:2">
      <c r="A1487" s="4" t="s">
        <v>3343</v>
      </c>
      <c r="B1487" s="4" t="s">
        <v>3344</v>
      </c>
    </row>
    <row r="1488" spans="1:2">
      <c r="A1488" s="4" t="s">
        <v>3345</v>
      </c>
      <c r="B1488" s="4" t="s">
        <v>3346</v>
      </c>
    </row>
    <row r="1489" spans="1:2">
      <c r="A1489" s="4" t="s">
        <v>3347</v>
      </c>
      <c r="B1489" s="4" t="s">
        <v>3348</v>
      </c>
    </row>
    <row r="1490" spans="1:2">
      <c r="A1490" s="4" t="s">
        <v>3349</v>
      </c>
      <c r="B1490" s="4" t="s">
        <v>3350</v>
      </c>
    </row>
    <row r="1491" spans="1:2">
      <c r="A1491" s="4" t="s">
        <v>3351</v>
      </c>
      <c r="B1491" s="4" t="s">
        <v>3352</v>
      </c>
    </row>
    <row r="1492" spans="1:2">
      <c r="A1492" s="4" t="s">
        <v>3353</v>
      </c>
      <c r="B1492" s="4" t="s">
        <v>3354</v>
      </c>
    </row>
    <row r="1493" spans="1:2">
      <c r="A1493" s="4" t="s">
        <v>3355</v>
      </c>
      <c r="B1493" s="4" t="s">
        <v>3356</v>
      </c>
    </row>
    <row r="1494" spans="1:2">
      <c r="A1494" s="4" t="s">
        <v>3357</v>
      </c>
      <c r="B1494" s="4" t="s">
        <v>3358</v>
      </c>
    </row>
    <row r="1495" spans="1:2">
      <c r="A1495" s="4" t="s">
        <v>3359</v>
      </c>
      <c r="B1495" s="4" t="s">
        <v>3360</v>
      </c>
    </row>
    <row r="1496" spans="1:2">
      <c r="A1496" s="4" t="s">
        <v>3361</v>
      </c>
      <c r="B1496" s="4" t="s">
        <v>3362</v>
      </c>
    </row>
    <row r="1497" spans="1:2">
      <c r="A1497" s="4" t="s">
        <v>3363</v>
      </c>
      <c r="B1497" s="4" t="s">
        <v>3364</v>
      </c>
    </row>
    <row r="1498" spans="1:2">
      <c r="A1498" s="4" t="s">
        <v>3365</v>
      </c>
      <c r="B1498" s="4" t="s">
        <v>3366</v>
      </c>
    </row>
    <row r="1499" spans="1:2">
      <c r="A1499" s="4" t="s">
        <v>3367</v>
      </c>
      <c r="B1499" s="4" t="s">
        <v>3368</v>
      </c>
    </row>
    <row r="1500" spans="1:2">
      <c r="A1500" s="4" t="s">
        <v>3369</v>
      </c>
      <c r="B1500" s="4" t="s">
        <v>3370</v>
      </c>
    </row>
    <row r="1501" spans="1:2">
      <c r="A1501" s="4" t="s">
        <v>3371</v>
      </c>
      <c r="B1501" s="4" t="s">
        <v>3372</v>
      </c>
    </row>
    <row r="1502" spans="1:2">
      <c r="A1502" s="4" t="s">
        <v>3373</v>
      </c>
      <c r="B1502" s="4" t="s">
        <v>3374</v>
      </c>
    </row>
    <row r="1503" spans="1:2">
      <c r="A1503" s="4" t="s">
        <v>3375</v>
      </c>
      <c r="B1503" s="4" t="s">
        <v>3376</v>
      </c>
    </row>
    <row r="1504" spans="1:2">
      <c r="A1504" s="4" t="s">
        <v>3377</v>
      </c>
      <c r="B1504" s="4" t="s">
        <v>3378</v>
      </c>
    </row>
    <row r="1505" spans="1:2">
      <c r="A1505" s="4" t="s">
        <v>3379</v>
      </c>
      <c r="B1505" s="4" t="s">
        <v>3380</v>
      </c>
    </row>
    <row r="1506" spans="1:2">
      <c r="A1506" s="4" t="s">
        <v>3381</v>
      </c>
      <c r="B1506" s="4" t="s">
        <v>3382</v>
      </c>
    </row>
    <row r="1507" spans="1:2" ht="24">
      <c r="A1507" s="4" t="s">
        <v>3383</v>
      </c>
      <c r="B1507" s="4" t="s">
        <v>3384</v>
      </c>
    </row>
    <row r="1508" spans="1:2" ht="24">
      <c r="A1508" s="4" t="s">
        <v>3385</v>
      </c>
      <c r="B1508" s="4" t="s">
        <v>3386</v>
      </c>
    </row>
    <row r="1509" spans="1:2">
      <c r="A1509" s="4" t="s">
        <v>3387</v>
      </c>
      <c r="B1509" s="4" t="s">
        <v>3388</v>
      </c>
    </row>
    <row r="1510" spans="1:2">
      <c r="A1510" s="4" t="s">
        <v>3389</v>
      </c>
      <c r="B1510" s="4" t="s">
        <v>3390</v>
      </c>
    </row>
    <row r="1511" spans="1:2">
      <c r="A1511" s="4" t="s">
        <v>3391</v>
      </c>
      <c r="B1511" s="4" t="s">
        <v>3392</v>
      </c>
    </row>
    <row r="1512" spans="1:2">
      <c r="A1512" s="4" t="s">
        <v>3393</v>
      </c>
      <c r="B1512" s="4" t="s">
        <v>3394</v>
      </c>
    </row>
    <row r="1513" spans="1:2">
      <c r="A1513" s="4" t="s">
        <v>3395</v>
      </c>
      <c r="B1513" s="4" t="s">
        <v>3396</v>
      </c>
    </row>
    <row r="1514" spans="1:2">
      <c r="A1514" s="4" t="s">
        <v>3397</v>
      </c>
      <c r="B1514" s="4" t="s">
        <v>3398</v>
      </c>
    </row>
    <row r="1515" spans="1:2">
      <c r="A1515" s="4" t="s">
        <v>3399</v>
      </c>
      <c r="B1515" s="4" t="s">
        <v>3400</v>
      </c>
    </row>
    <row r="1516" spans="1:2">
      <c r="A1516" s="4" t="s">
        <v>3401</v>
      </c>
      <c r="B1516" s="4" t="s">
        <v>3402</v>
      </c>
    </row>
    <row r="1517" spans="1:2">
      <c r="A1517" s="4" t="s">
        <v>3403</v>
      </c>
      <c r="B1517" s="4" t="s">
        <v>3404</v>
      </c>
    </row>
    <row r="1518" spans="1:2">
      <c r="A1518" s="4" t="s">
        <v>3405</v>
      </c>
      <c r="B1518" s="4" t="s">
        <v>3406</v>
      </c>
    </row>
    <row r="1519" spans="1:2">
      <c r="A1519" s="4" t="s">
        <v>3407</v>
      </c>
      <c r="B1519" s="4" t="s">
        <v>3408</v>
      </c>
    </row>
    <row r="1520" spans="1:2">
      <c r="A1520" s="4" t="s">
        <v>3409</v>
      </c>
      <c r="B1520" s="4" t="s">
        <v>3410</v>
      </c>
    </row>
    <row r="1521" spans="1:2">
      <c r="A1521" s="4" t="s">
        <v>3411</v>
      </c>
      <c r="B1521" s="4" t="s">
        <v>3412</v>
      </c>
    </row>
    <row r="1522" spans="1:2">
      <c r="A1522" s="4" t="s">
        <v>3413</v>
      </c>
      <c r="B1522" s="4" t="s">
        <v>3414</v>
      </c>
    </row>
    <row r="1523" spans="1:2">
      <c r="A1523" s="4" t="s">
        <v>3415</v>
      </c>
      <c r="B1523" s="4" t="s">
        <v>3416</v>
      </c>
    </row>
    <row r="1524" spans="1:2">
      <c r="A1524" s="4" t="s">
        <v>3417</v>
      </c>
      <c r="B1524" s="4" t="s">
        <v>3418</v>
      </c>
    </row>
    <row r="1525" spans="1:2">
      <c r="A1525" s="4" t="s">
        <v>3419</v>
      </c>
      <c r="B1525" s="4" t="s">
        <v>3420</v>
      </c>
    </row>
    <row r="1526" spans="1:2">
      <c r="A1526" s="4" t="s">
        <v>3421</v>
      </c>
      <c r="B1526" s="4" t="s">
        <v>3422</v>
      </c>
    </row>
    <row r="1527" spans="1:2">
      <c r="A1527" s="4" t="s">
        <v>3423</v>
      </c>
      <c r="B1527" s="4" t="s">
        <v>3424</v>
      </c>
    </row>
    <row r="1528" spans="1:2">
      <c r="A1528" s="4" t="s">
        <v>3425</v>
      </c>
      <c r="B1528" s="4" t="s">
        <v>3426</v>
      </c>
    </row>
    <row r="1529" spans="1:2">
      <c r="A1529" s="4" t="s">
        <v>3427</v>
      </c>
      <c r="B1529" s="4" t="s">
        <v>3428</v>
      </c>
    </row>
    <row r="1530" spans="1:2">
      <c r="A1530" s="4" t="s">
        <v>3429</v>
      </c>
      <c r="B1530" s="4" t="s">
        <v>3430</v>
      </c>
    </row>
    <row r="1531" spans="1:2">
      <c r="A1531" s="4" t="s">
        <v>3431</v>
      </c>
      <c r="B1531" s="4" t="s">
        <v>3432</v>
      </c>
    </row>
    <row r="1532" spans="1:2">
      <c r="A1532" s="4" t="s">
        <v>3433</v>
      </c>
      <c r="B1532" s="4" t="s">
        <v>3434</v>
      </c>
    </row>
    <row r="1533" spans="1:2">
      <c r="A1533" s="4" t="s">
        <v>3435</v>
      </c>
      <c r="B1533" s="4" t="s">
        <v>3436</v>
      </c>
    </row>
    <row r="1534" spans="1:2">
      <c r="A1534" s="4" t="s">
        <v>3437</v>
      </c>
      <c r="B1534" s="4" t="s">
        <v>3438</v>
      </c>
    </row>
    <row r="1535" spans="1:2">
      <c r="A1535" s="4" t="s">
        <v>3439</v>
      </c>
      <c r="B1535" s="4" t="s">
        <v>3440</v>
      </c>
    </row>
    <row r="1536" spans="1:2">
      <c r="A1536" s="4" t="s">
        <v>3441</v>
      </c>
      <c r="B1536" s="4" t="s">
        <v>3442</v>
      </c>
    </row>
    <row r="1537" spans="1:2">
      <c r="A1537" s="4" t="s">
        <v>3443</v>
      </c>
      <c r="B1537" s="4" t="s">
        <v>3444</v>
      </c>
    </row>
    <row r="1538" spans="1:2">
      <c r="A1538" s="4" t="s">
        <v>3445</v>
      </c>
      <c r="B1538" s="4" t="s">
        <v>3446</v>
      </c>
    </row>
    <row r="1539" spans="1:2">
      <c r="A1539" s="4" t="s">
        <v>3447</v>
      </c>
      <c r="B1539" s="4" t="s">
        <v>3448</v>
      </c>
    </row>
    <row r="1540" spans="1:2">
      <c r="A1540" s="4" t="s">
        <v>3449</v>
      </c>
      <c r="B1540" s="4" t="s">
        <v>3450</v>
      </c>
    </row>
    <row r="1541" spans="1:2">
      <c r="A1541" s="4" t="s">
        <v>3451</v>
      </c>
      <c r="B1541" s="4" t="s">
        <v>3452</v>
      </c>
    </row>
    <row r="1542" spans="1:2">
      <c r="A1542" s="4" t="s">
        <v>3453</v>
      </c>
      <c r="B1542" s="4" t="s">
        <v>3454</v>
      </c>
    </row>
    <row r="1543" spans="1:2">
      <c r="A1543" s="4" t="s">
        <v>3455</v>
      </c>
      <c r="B1543" s="4" t="s">
        <v>3456</v>
      </c>
    </row>
    <row r="1544" spans="1:2">
      <c r="A1544" s="4" t="s">
        <v>3457</v>
      </c>
      <c r="B1544" s="4" t="s">
        <v>3458</v>
      </c>
    </row>
    <row r="1545" spans="1:2">
      <c r="A1545" s="4" t="s">
        <v>3459</v>
      </c>
      <c r="B1545" s="4" t="s">
        <v>3460</v>
      </c>
    </row>
    <row r="1546" spans="1:2">
      <c r="A1546" s="4" t="s">
        <v>3461</v>
      </c>
      <c r="B1546" s="4" t="s">
        <v>3462</v>
      </c>
    </row>
    <row r="1547" spans="1:2">
      <c r="A1547" s="4" t="s">
        <v>3463</v>
      </c>
      <c r="B1547" s="4" t="s">
        <v>3464</v>
      </c>
    </row>
    <row r="1548" spans="1:2">
      <c r="A1548" s="4" t="s">
        <v>3465</v>
      </c>
      <c r="B1548" s="4" t="s">
        <v>3466</v>
      </c>
    </row>
    <row r="1549" spans="1:2">
      <c r="A1549" s="4" t="s">
        <v>3467</v>
      </c>
      <c r="B1549" s="4" t="s">
        <v>3468</v>
      </c>
    </row>
    <row r="1550" spans="1:2">
      <c r="A1550" s="4" t="s">
        <v>3469</v>
      </c>
      <c r="B1550" s="4" t="s">
        <v>3470</v>
      </c>
    </row>
    <row r="1551" spans="1:2">
      <c r="A1551" s="4" t="s">
        <v>3471</v>
      </c>
      <c r="B1551" s="4" t="s">
        <v>3472</v>
      </c>
    </row>
    <row r="1552" spans="1:2">
      <c r="A1552" s="4" t="s">
        <v>3473</v>
      </c>
      <c r="B1552" s="4" t="s">
        <v>3474</v>
      </c>
    </row>
    <row r="1553" spans="1:2">
      <c r="A1553" s="4" t="s">
        <v>3475</v>
      </c>
      <c r="B1553" s="4" t="s">
        <v>3476</v>
      </c>
    </row>
    <row r="1554" spans="1:2">
      <c r="A1554" s="4" t="s">
        <v>3477</v>
      </c>
      <c r="B1554" s="4" t="s">
        <v>3478</v>
      </c>
    </row>
    <row r="1555" spans="1:2">
      <c r="A1555" s="4" t="s">
        <v>3479</v>
      </c>
      <c r="B1555" s="4" t="s">
        <v>3480</v>
      </c>
    </row>
    <row r="1556" spans="1:2">
      <c r="A1556" s="4" t="s">
        <v>3481</v>
      </c>
      <c r="B1556" s="4" t="s">
        <v>3482</v>
      </c>
    </row>
    <row r="1557" spans="1:2">
      <c r="A1557" s="4" t="s">
        <v>3483</v>
      </c>
      <c r="B1557" s="4" t="s">
        <v>3484</v>
      </c>
    </row>
    <row r="1558" spans="1:2">
      <c r="A1558" s="4" t="s">
        <v>3485</v>
      </c>
      <c r="B1558" s="4" t="s">
        <v>3486</v>
      </c>
    </row>
    <row r="1559" spans="1:2">
      <c r="A1559" s="4" t="s">
        <v>3487</v>
      </c>
      <c r="B1559" s="4" t="s">
        <v>3488</v>
      </c>
    </row>
    <row r="1560" spans="1:2">
      <c r="A1560" s="4" t="s">
        <v>3489</v>
      </c>
      <c r="B1560" s="4" t="s">
        <v>3490</v>
      </c>
    </row>
    <row r="1561" spans="1:2">
      <c r="A1561" s="4" t="s">
        <v>3491</v>
      </c>
      <c r="B1561" s="4" t="s">
        <v>3492</v>
      </c>
    </row>
    <row r="1562" spans="1:2">
      <c r="A1562" s="4" t="s">
        <v>3493</v>
      </c>
      <c r="B1562" s="4" t="s">
        <v>3494</v>
      </c>
    </row>
    <row r="1563" spans="1:2">
      <c r="A1563" s="4" t="s">
        <v>3495</v>
      </c>
      <c r="B1563" s="4" t="s">
        <v>3496</v>
      </c>
    </row>
    <row r="1564" spans="1:2">
      <c r="A1564" s="4" t="s">
        <v>3497</v>
      </c>
      <c r="B1564" s="4" t="s">
        <v>3498</v>
      </c>
    </row>
    <row r="1565" spans="1:2">
      <c r="A1565" s="4" t="s">
        <v>3499</v>
      </c>
      <c r="B1565" s="4" t="s">
        <v>3500</v>
      </c>
    </row>
    <row r="1566" spans="1:2">
      <c r="A1566" s="4" t="s">
        <v>3501</v>
      </c>
      <c r="B1566" s="4" t="s">
        <v>3502</v>
      </c>
    </row>
    <row r="1567" spans="1:2">
      <c r="A1567" s="4" t="s">
        <v>3503</v>
      </c>
      <c r="B1567" s="4" t="s">
        <v>3504</v>
      </c>
    </row>
    <row r="1568" spans="1:2">
      <c r="A1568" s="4" t="s">
        <v>3505</v>
      </c>
      <c r="B1568" s="4" t="s">
        <v>3506</v>
      </c>
    </row>
    <row r="1569" spans="1:2">
      <c r="A1569" s="4" t="s">
        <v>3507</v>
      </c>
      <c r="B1569" s="4" t="s">
        <v>3508</v>
      </c>
    </row>
    <row r="1570" spans="1:2">
      <c r="A1570" s="4" t="s">
        <v>3509</v>
      </c>
      <c r="B1570" s="4" t="s">
        <v>3510</v>
      </c>
    </row>
    <row r="1571" spans="1:2">
      <c r="A1571" s="4" t="s">
        <v>3511</v>
      </c>
      <c r="B1571" s="4" t="s">
        <v>3512</v>
      </c>
    </row>
    <row r="1572" spans="1:2">
      <c r="A1572" s="4" t="s">
        <v>3513</v>
      </c>
      <c r="B1572" s="4" t="s">
        <v>3514</v>
      </c>
    </row>
    <row r="1573" spans="1:2">
      <c r="A1573" s="4" t="s">
        <v>3515</v>
      </c>
      <c r="B1573" s="4" t="s">
        <v>3516</v>
      </c>
    </row>
    <row r="1574" spans="1:2">
      <c r="A1574" s="4" t="s">
        <v>3517</v>
      </c>
      <c r="B1574" s="4" t="s">
        <v>3518</v>
      </c>
    </row>
    <row r="1575" spans="1:2">
      <c r="A1575" s="4" t="s">
        <v>3519</v>
      </c>
      <c r="B1575" s="4" t="s">
        <v>3520</v>
      </c>
    </row>
    <row r="1576" spans="1:2">
      <c r="A1576" s="4" t="s">
        <v>3521</v>
      </c>
      <c r="B1576" s="4" t="s">
        <v>3522</v>
      </c>
    </row>
    <row r="1577" spans="1:2">
      <c r="A1577" s="4" t="s">
        <v>3523</v>
      </c>
      <c r="B1577" s="4" t="s">
        <v>3524</v>
      </c>
    </row>
    <row r="1578" spans="1:2">
      <c r="A1578" s="4" t="s">
        <v>3525</v>
      </c>
      <c r="B1578" s="4" t="s">
        <v>3526</v>
      </c>
    </row>
    <row r="1579" spans="1:2">
      <c r="A1579" s="4" t="s">
        <v>3527</v>
      </c>
      <c r="B1579" s="4" t="s">
        <v>3528</v>
      </c>
    </row>
    <row r="1580" spans="1:2">
      <c r="A1580" s="4" t="s">
        <v>3529</v>
      </c>
      <c r="B1580" s="4" t="s">
        <v>3530</v>
      </c>
    </row>
    <row r="1581" spans="1:2">
      <c r="A1581" s="4" t="s">
        <v>3531</v>
      </c>
      <c r="B1581" s="4" t="s">
        <v>3532</v>
      </c>
    </row>
    <row r="1582" spans="1:2">
      <c r="A1582" s="4" t="s">
        <v>3533</v>
      </c>
      <c r="B1582" s="4" t="s">
        <v>3534</v>
      </c>
    </row>
    <row r="1583" spans="1:2">
      <c r="A1583" s="4" t="s">
        <v>3535</v>
      </c>
      <c r="B1583" s="4" t="s">
        <v>3536</v>
      </c>
    </row>
    <row r="1584" spans="1:2">
      <c r="A1584" s="4" t="s">
        <v>3537</v>
      </c>
      <c r="B1584" s="4" t="s">
        <v>3538</v>
      </c>
    </row>
    <row r="1585" spans="1:2">
      <c r="A1585" s="4" t="s">
        <v>3539</v>
      </c>
      <c r="B1585" s="4" t="s">
        <v>3540</v>
      </c>
    </row>
    <row r="1586" spans="1:2">
      <c r="A1586" s="4" t="s">
        <v>3541</v>
      </c>
      <c r="B1586" s="4" t="s">
        <v>3542</v>
      </c>
    </row>
    <row r="1587" spans="1:2">
      <c r="A1587" s="4" t="s">
        <v>3543</v>
      </c>
      <c r="B1587" s="4" t="s">
        <v>3544</v>
      </c>
    </row>
    <row r="1588" spans="1:2">
      <c r="A1588" s="4" t="s">
        <v>3545</v>
      </c>
      <c r="B1588" s="4" t="s">
        <v>3546</v>
      </c>
    </row>
    <row r="1589" spans="1:2">
      <c r="A1589" s="4" t="s">
        <v>3547</v>
      </c>
      <c r="B1589" s="4" t="s">
        <v>3548</v>
      </c>
    </row>
    <row r="1590" spans="1:2">
      <c r="A1590" s="4" t="s">
        <v>3549</v>
      </c>
      <c r="B1590" s="4" t="s">
        <v>3550</v>
      </c>
    </row>
    <row r="1591" spans="1:2">
      <c r="A1591" s="4" t="s">
        <v>3551</v>
      </c>
      <c r="B1591" s="4" t="s">
        <v>3552</v>
      </c>
    </row>
    <row r="1592" spans="1:2">
      <c r="A1592" s="4" t="s">
        <v>3553</v>
      </c>
      <c r="B1592" s="4" t="s">
        <v>3554</v>
      </c>
    </row>
    <row r="1593" spans="1:2">
      <c r="A1593" s="4" t="s">
        <v>3555</v>
      </c>
      <c r="B1593" s="4" t="s">
        <v>3556</v>
      </c>
    </row>
    <row r="1594" spans="1:2">
      <c r="A1594" s="4" t="s">
        <v>3557</v>
      </c>
      <c r="B1594" s="4" t="s">
        <v>3558</v>
      </c>
    </row>
    <row r="1595" spans="1:2">
      <c r="A1595" s="4" t="s">
        <v>3559</v>
      </c>
      <c r="B1595" s="4" t="s">
        <v>3560</v>
      </c>
    </row>
    <row r="1596" spans="1:2">
      <c r="A1596" s="4" t="s">
        <v>3561</v>
      </c>
      <c r="B1596" s="4" t="s">
        <v>3562</v>
      </c>
    </row>
    <row r="1597" spans="1:2">
      <c r="A1597" s="4" t="s">
        <v>3563</v>
      </c>
      <c r="B1597" s="4" t="s">
        <v>3564</v>
      </c>
    </row>
    <row r="1598" spans="1:2">
      <c r="A1598" s="4" t="s">
        <v>3565</v>
      </c>
      <c r="B1598" s="4" t="s">
        <v>3566</v>
      </c>
    </row>
    <row r="1599" spans="1:2">
      <c r="A1599" s="4" t="s">
        <v>3567</v>
      </c>
      <c r="B1599" s="4" t="s">
        <v>3568</v>
      </c>
    </row>
    <row r="1600" spans="1:2">
      <c r="A1600" s="4" t="s">
        <v>3569</v>
      </c>
      <c r="B1600" s="4" t="s">
        <v>3570</v>
      </c>
    </row>
    <row r="1601" spans="1:2">
      <c r="A1601" s="4" t="s">
        <v>3571</v>
      </c>
      <c r="B1601" s="4" t="s">
        <v>3572</v>
      </c>
    </row>
    <row r="1602" spans="1:2">
      <c r="A1602" s="4" t="s">
        <v>3573</v>
      </c>
      <c r="B1602" s="4" t="s">
        <v>3574</v>
      </c>
    </row>
    <row r="1603" spans="1:2">
      <c r="A1603" s="4" t="s">
        <v>3575</v>
      </c>
      <c r="B1603" s="4" t="s">
        <v>3576</v>
      </c>
    </row>
    <row r="1604" spans="1:2">
      <c r="A1604" s="4" t="s">
        <v>3577</v>
      </c>
      <c r="B1604" s="4" t="s">
        <v>3578</v>
      </c>
    </row>
    <row r="1605" spans="1:2">
      <c r="A1605" s="4" t="s">
        <v>3579</v>
      </c>
      <c r="B1605" s="4" t="s">
        <v>3580</v>
      </c>
    </row>
    <row r="1606" spans="1:2">
      <c r="A1606" s="4" t="s">
        <v>3581</v>
      </c>
      <c r="B1606" s="4" t="s">
        <v>3582</v>
      </c>
    </row>
    <row r="1607" spans="1:2">
      <c r="A1607" s="4" t="s">
        <v>3583</v>
      </c>
      <c r="B1607" s="4" t="s">
        <v>3584</v>
      </c>
    </row>
    <row r="1608" spans="1:2">
      <c r="A1608" s="4" t="s">
        <v>3585</v>
      </c>
      <c r="B1608" s="4" t="s">
        <v>3586</v>
      </c>
    </row>
    <row r="1609" spans="1:2">
      <c r="A1609" s="4" t="s">
        <v>3587</v>
      </c>
      <c r="B1609" s="4" t="s">
        <v>3588</v>
      </c>
    </row>
    <row r="1610" spans="1:2">
      <c r="A1610" s="4" t="s">
        <v>3589</v>
      </c>
      <c r="B1610" s="4" t="s">
        <v>3590</v>
      </c>
    </row>
    <row r="1611" spans="1:2">
      <c r="A1611" s="4" t="s">
        <v>3591</v>
      </c>
      <c r="B1611" s="4" t="s">
        <v>3592</v>
      </c>
    </row>
    <row r="1612" spans="1:2">
      <c r="A1612" s="4" t="s">
        <v>3593</v>
      </c>
      <c r="B1612" s="4" t="s">
        <v>3594</v>
      </c>
    </row>
    <row r="1613" spans="1:2">
      <c r="A1613" s="4" t="s">
        <v>3595</v>
      </c>
      <c r="B1613" s="4" t="s">
        <v>3596</v>
      </c>
    </row>
    <row r="1614" spans="1:2">
      <c r="A1614" s="4" t="s">
        <v>3597</v>
      </c>
      <c r="B1614" s="4" t="s">
        <v>3598</v>
      </c>
    </row>
    <row r="1615" spans="1:2">
      <c r="A1615" s="4" t="s">
        <v>3599</v>
      </c>
      <c r="B1615" s="4" t="s">
        <v>3600</v>
      </c>
    </row>
    <row r="1616" spans="1:2">
      <c r="A1616" s="4" t="s">
        <v>3601</v>
      </c>
      <c r="B1616" s="4" t="s">
        <v>3602</v>
      </c>
    </row>
    <row r="1617" spans="1:2">
      <c r="A1617" s="4" t="s">
        <v>3603</v>
      </c>
      <c r="B1617" s="4" t="s">
        <v>3604</v>
      </c>
    </row>
    <row r="1618" spans="1:2">
      <c r="A1618" s="4" t="s">
        <v>3605</v>
      </c>
      <c r="B1618" s="4" t="s">
        <v>3606</v>
      </c>
    </row>
    <row r="1619" spans="1:2">
      <c r="A1619" s="4" t="s">
        <v>3607</v>
      </c>
      <c r="B1619" s="4" t="s">
        <v>3608</v>
      </c>
    </row>
    <row r="1620" spans="1:2">
      <c r="A1620" s="4" t="s">
        <v>3609</v>
      </c>
      <c r="B1620" s="4" t="s">
        <v>3610</v>
      </c>
    </row>
    <row r="1621" spans="1:2">
      <c r="A1621" s="4" t="s">
        <v>3611</v>
      </c>
      <c r="B1621" s="4" t="s">
        <v>3612</v>
      </c>
    </row>
    <row r="1622" spans="1:2">
      <c r="A1622" s="4" t="s">
        <v>3613</v>
      </c>
      <c r="B1622" s="4" t="s">
        <v>3614</v>
      </c>
    </row>
    <row r="1623" spans="1:2">
      <c r="A1623" s="4" t="s">
        <v>3615</v>
      </c>
      <c r="B1623" s="4" t="s">
        <v>3616</v>
      </c>
    </row>
    <row r="1624" spans="1:2">
      <c r="A1624" s="4" t="s">
        <v>3617</v>
      </c>
      <c r="B1624" s="4" t="s">
        <v>3618</v>
      </c>
    </row>
    <row r="1625" spans="1:2">
      <c r="A1625" s="4" t="s">
        <v>3619</v>
      </c>
      <c r="B1625" s="4" t="s">
        <v>3620</v>
      </c>
    </row>
    <row r="1626" spans="1:2">
      <c r="A1626" s="4" t="s">
        <v>3621</v>
      </c>
      <c r="B1626" s="4" t="s">
        <v>3622</v>
      </c>
    </row>
    <row r="1627" spans="1:2">
      <c r="A1627" s="4" t="s">
        <v>3623</v>
      </c>
      <c r="B1627" s="4" t="s">
        <v>3624</v>
      </c>
    </row>
    <row r="1628" spans="1:2">
      <c r="A1628" s="4" t="s">
        <v>3625</v>
      </c>
      <c r="B1628" s="4" t="s">
        <v>3626</v>
      </c>
    </row>
    <row r="1629" spans="1:2">
      <c r="A1629" s="4" t="s">
        <v>3627</v>
      </c>
      <c r="B1629" s="4" t="s">
        <v>3628</v>
      </c>
    </row>
    <row r="1630" spans="1:2">
      <c r="A1630" s="4" t="s">
        <v>3629</v>
      </c>
      <c r="B1630" s="4" t="s">
        <v>3630</v>
      </c>
    </row>
    <row r="1631" spans="1:2">
      <c r="A1631" s="4" t="s">
        <v>3631</v>
      </c>
      <c r="B1631" s="4" t="s">
        <v>3632</v>
      </c>
    </row>
    <row r="1632" spans="1:2">
      <c r="A1632" s="4" t="s">
        <v>3633</v>
      </c>
      <c r="B1632" s="4" t="s">
        <v>3634</v>
      </c>
    </row>
    <row r="1633" spans="1:2">
      <c r="A1633" s="4" t="s">
        <v>3635</v>
      </c>
      <c r="B1633" s="4" t="s">
        <v>3636</v>
      </c>
    </row>
    <row r="1634" spans="1:2">
      <c r="A1634" s="4" t="s">
        <v>3637</v>
      </c>
      <c r="B1634" s="4" t="s">
        <v>3638</v>
      </c>
    </row>
    <row r="1635" spans="1:2">
      <c r="A1635" s="4" t="s">
        <v>3639</v>
      </c>
      <c r="B1635" s="4" t="s">
        <v>3640</v>
      </c>
    </row>
    <row r="1636" spans="1:2">
      <c r="A1636" s="4" t="s">
        <v>3641</v>
      </c>
      <c r="B1636" s="4" t="s">
        <v>3642</v>
      </c>
    </row>
    <row r="1637" spans="1:2">
      <c r="A1637" s="4" t="s">
        <v>3643</v>
      </c>
      <c r="B1637" s="4" t="s">
        <v>3644</v>
      </c>
    </row>
    <row r="1638" spans="1:2">
      <c r="A1638" s="4" t="s">
        <v>3645</v>
      </c>
      <c r="B1638" s="4" t="s">
        <v>3646</v>
      </c>
    </row>
    <row r="1639" spans="1:2">
      <c r="A1639" s="4" t="s">
        <v>3647</v>
      </c>
      <c r="B1639" s="4" t="s">
        <v>3648</v>
      </c>
    </row>
    <row r="1640" spans="1:2">
      <c r="A1640" s="4" t="s">
        <v>3649</v>
      </c>
      <c r="B1640" s="4" t="s">
        <v>3650</v>
      </c>
    </row>
    <row r="1641" spans="1:2">
      <c r="A1641" s="4" t="s">
        <v>3651</v>
      </c>
      <c r="B1641" s="4" t="s">
        <v>3652</v>
      </c>
    </row>
    <row r="1642" spans="1:2">
      <c r="A1642" s="4" t="s">
        <v>3653</v>
      </c>
      <c r="B1642" s="4" t="s">
        <v>3654</v>
      </c>
    </row>
    <row r="1643" spans="1:2">
      <c r="A1643" s="4" t="s">
        <v>3655</v>
      </c>
      <c r="B1643" s="4" t="s">
        <v>3656</v>
      </c>
    </row>
    <row r="1644" spans="1:2">
      <c r="A1644" s="4" t="s">
        <v>3657</v>
      </c>
      <c r="B1644" s="4" t="s">
        <v>3658</v>
      </c>
    </row>
    <row r="1645" spans="1:2">
      <c r="A1645" s="4" t="s">
        <v>3659</v>
      </c>
      <c r="B1645" s="4" t="s">
        <v>3660</v>
      </c>
    </row>
    <row r="1646" spans="1:2">
      <c r="A1646" s="4" t="s">
        <v>3661</v>
      </c>
      <c r="B1646" s="4" t="s">
        <v>3662</v>
      </c>
    </row>
    <row r="1647" spans="1:2">
      <c r="A1647" s="4" t="s">
        <v>3663</v>
      </c>
      <c r="B1647" s="4" t="s">
        <v>3664</v>
      </c>
    </row>
    <row r="1648" spans="1:2">
      <c r="A1648" s="4" t="s">
        <v>3665</v>
      </c>
      <c r="B1648" s="4" t="s">
        <v>3666</v>
      </c>
    </row>
    <row r="1649" spans="1:2">
      <c r="A1649" s="4" t="s">
        <v>3667</v>
      </c>
      <c r="B1649" s="4" t="s">
        <v>3668</v>
      </c>
    </row>
    <row r="1650" spans="1:2">
      <c r="A1650" s="4" t="s">
        <v>3669</v>
      </c>
      <c r="B1650" s="4" t="s">
        <v>3670</v>
      </c>
    </row>
    <row r="1651" spans="1:2">
      <c r="A1651" s="4" t="s">
        <v>3671</v>
      </c>
      <c r="B1651" s="4" t="s">
        <v>3672</v>
      </c>
    </row>
    <row r="1652" spans="1:2">
      <c r="A1652" s="4" t="s">
        <v>3673</v>
      </c>
      <c r="B1652" s="4" t="s">
        <v>3674</v>
      </c>
    </row>
    <row r="1653" spans="1:2">
      <c r="A1653" s="4" t="s">
        <v>3675</v>
      </c>
      <c r="B1653" s="4" t="s">
        <v>3676</v>
      </c>
    </row>
    <row r="1654" spans="1:2">
      <c r="A1654" s="4" t="s">
        <v>3677</v>
      </c>
      <c r="B1654" s="4" t="s">
        <v>3678</v>
      </c>
    </row>
    <row r="1655" spans="1:2">
      <c r="A1655" s="4" t="s">
        <v>3679</v>
      </c>
      <c r="B1655" s="4" t="s">
        <v>3680</v>
      </c>
    </row>
    <row r="1656" spans="1:2">
      <c r="A1656" s="4" t="s">
        <v>3681</v>
      </c>
      <c r="B1656" s="4" t="s">
        <v>3682</v>
      </c>
    </row>
    <row r="1657" spans="1:2">
      <c r="A1657" s="4" t="s">
        <v>3683</v>
      </c>
      <c r="B1657" s="4" t="s">
        <v>3684</v>
      </c>
    </row>
    <row r="1658" spans="1:2">
      <c r="A1658" s="4" t="s">
        <v>3685</v>
      </c>
      <c r="B1658" s="4" t="s">
        <v>3686</v>
      </c>
    </row>
    <row r="1659" spans="1:2">
      <c r="A1659" s="4" t="s">
        <v>3687</v>
      </c>
      <c r="B1659" s="4" t="s">
        <v>3688</v>
      </c>
    </row>
    <row r="1660" spans="1:2">
      <c r="A1660" s="4" t="s">
        <v>3689</v>
      </c>
      <c r="B1660" s="4" t="s">
        <v>3690</v>
      </c>
    </row>
    <row r="1661" spans="1:2">
      <c r="A1661" s="4" t="s">
        <v>3691</v>
      </c>
      <c r="B1661" s="4" t="s">
        <v>3692</v>
      </c>
    </row>
    <row r="1662" spans="1:2">
      <c r="A1662" s="4" t="s">
        <v>3693</v>
      </c>
      <c r="B1662" s="4" t="s">
        <v>3694</v>
      </c>
    </row>
    <row r="1663" spans="1:2">
      <c r="A1663" s="4" t="s">
        <v>3695</v>
      </c>
      <c r="B1663" s="4" t="s">
        <v>3696</v>
      </c>
    </row>
    <row r="1664" spans="1:2">
      <c r="A1664" s="4" t="s">
        <v>3697</v>
      </c>
      <c r="B1664" s="4" t="s">
        <v>3698</v>
      </c>
    </row>
    <row r="1665" spans="1:2">
      <c r="A1665" s="4" t="s">
        <v>3699</v>
      </c>
      <c r="B1665" s="4" t="s">
        <v>3700</v>
      </c>
    </row>
    <row r="1666" spans="1:2">
      <c r="A1666" s="4" t="s">
        <v>3701</v>
      </c>
      <c r="B1666" s="4" t="s">
        <v>3702</v>
      </c>
    </row>
    <row r="1667" spans="1:2">
      <c r="A1667" s="4" t="s">
        <v>3703</v>
      </c>
      <c r="B1667" s="4" t="s">
        <v>3704</v>
      </c>
    </row>
    <row r="1668" spans="1:2">
      <c r="A1668" s="4" t="s">
        <v>3705</v>
      </c>
      <c r="B1668" s="4" t="s">
        <v>3706</v>
      </c>
    </row>
    <row r="1669" spans="1:2">
      <c r="A1669" s="4" t="s">
        <v>3707</v>
      </c>
      <c r="B1669" s="4" t="s">
        <v>3708</v>
      </c>
    </row>
    <row r="1670" spans="1:2">
      <c r="A1670" s="4" t="s">
        <v>3709</v>
      </c>
      <c r="B1670" s="4" t="s">
        <v>3710</v>
      </c>
    </row>
    <row r="1671" spans="1:2">
      <c r="A1671" s="4" t="s">
        <v>3711</v>
      </c>
      <c r="B1671" s="4" t="s">
        <v>3712</v>
      </c>
    </row>
    <row r="1672" spans="1:2">
      <c r="A1672" s="4" t="s">
        <v>3713</v>
      </c>
      <c r="B1672" s="4" t="s">
        <v>3714</v>
      </c>
    </row>
    <row r="1673" spans="1:2">
      <c r="A1673" s="4" t="s">
        <v>3715</v>
      </c>
      <c r="B1673" s="4" t="s">
        <v>3716</v>
      </c>
    </row>
    <row r="1674" spans="1:2">
      <c r="A1674" s="4" t="s">
        <v>3717</v>
      </c>
      <c r="B1674" s="4" t="s">
        <v>3718</v>
      </c>
    </row>
    <row r="1675" spans="1:2">
      <c r="A1675" s="4" t="s">
        <v>3719</v>
      </c>
      <c r="B1675" s="4" t="s">
        <v>3720</v>
      </c>
    </row>
    <row r="1676" spans="1:2">
      <c r="A1676" s="4" t="s">
        <v>3721</v>
      </c>
      <c r="B1676" s="4" t="s">
        <v>3722</v>
      </c>
    </row>
    <row r="1677" spans="1:2">
      <c r="A1677" s="4" t="s">
        <v>3723</v>
      </c>
      <c r="B1677" s="4" t="s">
        <v>3724</v>
      </c>
    </row>
    <row r="1678" spans="1:2">
      <c r="A1678" s="4" t="s">
        <v>3725</v>
      </c>
      <c r="B1678" s="4" t="s">
        <v>3726</v>
      </c>
    </row>
    <row r="1679" spans="1:2">
      <c r="A1679" s="4" t="s">
        <v>3727</v>
      </c>
      <c r="B1679" s="4" t="s">
        <v>3728</v>
      </c>
    </row>
    <row r="1680" spans="1:2">
      <c r="A1680" s="4" t="s">
        <v>3729</v>
      </c>
      <c r="B1680" s="4" t="s">
        <v>3730</v>
      </c>
    </row>
    <row r="1681" spans="1:2">
      <c r="A1681" s="4" t="s">
        <v>3731</v>
      </c>
      <c r="B1681" s="4" t="s">
        <v>3732</v>
      </c>
    </row>
    <row r="1682" spans="1:2">
      <c r="A1682" s="4" t="s">
        <v>3733</v>
      </c>
      <c r="B1682" s="4" t="s">
        <v>3734</v>
      </c>
    </row>
    <row r="1683" spans="1:2">
      <c r="A1683" s="4" t="s">
        <v>3735</v>
      </c>
      <c r="B1683" s="4" t="s">
        <v>3736</v>
      </c>
    </row>
    <row r="1684" spans="1:2">
      <c r="A1684" s="4" t="s">
        <v>3737</v>
      </c>
      <c r="B1684" s="4" t="s">
        <v>3738</v>
      </c>
    </row>
    <row r="1685" spans="1:2">
      <c r="A1685" s="4" t="s">
        <v>3739</v>
      </c>
      <c r="B1685" s="4" t="s">
        <v>3740</v>
      </c>
    </row>
    <row r="1686" spans="1:2">
      <c r="A1686" s="4" t="s">
        <v>3741</v>
      </c>
      <c r="B1686" s="4" t="s">
        <v>3742</v>
      </c>
    </row>
    <row r="1687" spans="1:2">
      <c r="A1687" s="4" t="s">
        <v>3743</v>
      </c>
      <c r="B1687" s="4" t="s">
        <v>3744</v>
      </c>
    </row>
    <row r="1688" spans="1:2">
      <c r="A1688" s="4" t="s">
        <v>3745</v>
      </c>
      <c r="B1688" s="4" t="s">
        <v>3746</v>
      </c>
    </row>
    <row r="1689" spans="1:2">
      <c r="A1689" s="4" t="s">
        <v>3747</v>
      </c>
      <c r="B1689" s="4" t="s">
        <v>3748</v>
      </c>
    </row>
    <row r="1690" spans="1:2">
      <c r="A1690" s="4" t="s">
        <v>3749</v>
      </c>
      <c r="B1690" s="4" t="s">
        <v>3750</v>
      </c>
    </row>
    <row r="1691" spans="1:2">
      <c r="A1691" s="4" t="s">
        <v>3751</v>
      </c>
      <c r="B1691" s="4" t="s">
        <v>3752</v>
      </c>
    </row>
    <row r="1692" spans="1:2">
      <c r="A1692" s="4" t="s">
        <v>3753</v>
      </c>
      <c r="B1692" s="4" t="s">
        <v>3754</v>
      </c>
    </row>
    <row r="1693" spans="1:2">
      <c r="A1693" s="4" t="s">
        <v>3755</v>
      </c>
      <c r="B1693" s="4" t="s">
        <v>3756</v>
      </c>
    </row>
    <row r="1694" spans="1:2">
      <c r="A1694" s="4" t="s">
        <v>3757</v>
      </c>
      <c r="B1694" s="4" t="s">
        <v>3758</v>
      </c>
    </row>
    <row r="1695" spans="1:2">
      <c r="A1695" s="4" t="s">
        <v>3759</v>
      </c>
      <c r="B1695" s="4" t="s">
        <v>3760</v>
      </c>
    </row>
    <row r="1696" spans="1:2">
      <c r="A1696" s="4" t="s">
        <v>3761</v>
      </c>
      <c r="B1696" s="4" t="s">
        <v>3762</v>
      </c>
    </row>
    <row r="1697" spans="1:2">
      <c r="A1697" s="4" t="s">
        <v>3763</v>
      </c>
      <c r="B1697" s="4" t="s">
        <v>3764</v>
      </c>
    </row>
    <row r="1698" spans="1:2">
      <c r="A1698" s="4" t="s">
        <v>3765</v>
      </c>
      <c r="B1698" s="4" t="s">
        <v>3766</v>
      </c>
    </row>
    <row r="1699" spans="1:2">
      <c r="A1699" s="4" t="s">
        <v>3767</v>
      </c>
      <c r="B1699" s="4" t="s">
        <v>3768</v>
      </c>
    </row>
    <row r="1700" spans="1:2">
      <c r="A1700" s="4" t="s">
        <v>3769</v>
      </c>
      <c r="B1700" s="4" t="s">
        <v>3770</v>
      </c>
    </row>
    <row r="1701" spans="1:2">
      <c r="A1701" s="4" t="s">
        <v>3771</v>
      </c>
      <c r="B1701" s="4" t="s">
        <v>3772</v>
      </c>
    </row>
    <row r="1702" spans="1:2">
      <c r="A1702" s="4" t="s">
        <v>3773</v>
      </c>
      <c r="B1702" s="4" t="s">
        <v>3774</v>
      </c>
    </row>
    <row r="1703" spans="1:2">
      <c r="A1703" s="4" t="s">
        <v>3775</v>
      </c>
      <c r="B1703" s="4" t="s">
        <v>3776</v>
      </c>
    </row>
    <row r="1704" spans="1:2">
      <c r="A1704" s="4" t="s">
        <v>3777</v>
      </c>
      <c r="B1704" s="4" t="s">
        <v>3778</v>
      </c>
    </row>
    <row r="1705" spans="1:2">
      <c r="A1705" s="4" t="s">
        <v>3779</v>
      </c>
      <c r="B1705" s="4" t="s">
        <v>3780</v>
      </c>
    </row>
    <row r="1706" spans="1:2">
      <c r="A1706" s="4" t="s">
        <v>3781</v>
      </c>
      <c r="B1706" s="4" t="s">
        <v>3782</v>
      </c>
    </row>
    <row r="1707" spans="1:2">
      <c r="A1707" s="4" t="s">
        <v>3783</v>
      </c>
      <c r="B1707" s="4" t="s">
        <v>3784</v>
      </c>
    </row>
    <row r="1708" spans="1:2">
      <c r="A1708" s="4" t="s">
        <v>3785</v>
      </c>
      <c r="B1708" s="4" t="s">
        <v>3786</v>
      </c>
    </row>
    <row r="1709" spans="1:2">
      <c r="A1709" s="4" t="s">
        <v>3787</v>
      </c>
      <c r="B1709" s="4" t="s">
        <v>3788</v>
      </c>
    </row>
    <row r="1710" spans="1:2">
      <c r="A1710" s="4" t="s">
        <v>3789</v>
      </c>
      <c r="B1710" s="4" t="s">
        <v>3790</v>
      </c>
    </row>
    <row r="1711" spans="1:2">
      <c r="A1711" s="4" t="s">
        <v>3791</v>
      </c>
      <c r="B1711" s="4" t="s">
        <v>3792</v>
      </c>
    </row>
    <row r="1712" spans="1:2">
      <c r="A1712" s="4" t="s">
        <v>3793</v>
      </c>
      <c r="B1712" s="4" t="s">
        <v>3794</v>
      </c>
    </row>
    <row r="1713" spans="1:2">
      <c r="A1713" s="4" t="s">
        <v>3795</v>
      </c>
      <c r="B1713" s="4" t="s">
        <v>3796</v>
      </c>
    </row>
    <row r="1714" spans="1:2">
      <c r="A1714" s="4" t="s">
        <v>3797</v>
      </c>
      <c r="B1714" s="4" t="s">
        <v>3798</v>
      </c>
    </row>
    <row r="1715" spans="1:2">
      <c r="A1715" s="4" t="s">
        <v>3799</v>
      </c>
      <c r="B1715" s="4" t="s">
        <v>3800</v>
      </c>
    </row>
    <row r="1716" spans="1:2">
      <c r="A1716" s="4" t="s">
        <v>3801</v>
      </c>
      <c r="B1716" s="4" t="s">
        <v>3802</v>
      </c>
    </row>
    <row r="1717" spans="1:2">
      <c r="A1717" s="4" t="s">
        <v>3803</v>
      </c>
      <c r="B1717" s="4" t="s">
        <v>3804</v>
      </c>
    </row>
    <row r="1718" spans="1:2">
      <c r="A1718" s="4" t="s">
        <v>3805</v>
      </c>
      <c r="B1718" s="4" t="s">
        <v>3806</v>
      </c>
    </row>
    <row r="1719" spans="1:2">
      <c r="A1719" s="4" t="s">
        <v>3807</v>
      </c>
      <c r="B1719" s="4" t="s">
        <v>3808</v>
      </c>
    </row>
    <row r="1720" spans="1:2">
      <c r="A1720" s="4" t="s">
        <v>3809</v>
      </c>
      <c r="B1720" s="4" t="s">
        <v>3810</v>
      </c>
    </row>
    <row r="1721" spans="1:2">
      <c r="A1721" s="4" t="s">
        <v>3811</v>
      </c>
      <c r="B1721" s="4" t="s">
        <v>3812</v>
      </c>
    </row>
    <row r="1722" spans="1:2">
      <c r="A1722" s="4" t="s">
        <v>3813</v>
      </c>
      <c r="B1722" s="4" t="s">
        <v>3814</v>
      </c>
    </row>
    <row r="1723" spans="1:2">
      <c r="A1723" s="4" t="s">
        <v>3815</v>
      </c>
      <c r="B1723" s="4" t="s">
        <v>3816</v>
      </c>
    </row>
    <row r="1724" spans="1:2">
      <c r="A1724" s="4" t="s">
        <v>3817</v>
      </c>
      <c r="B1724" s="4" t="s">
        <v>3818</v>
      </c>
    </row>
    <row r="1725" spans="1:2">
      <c r="A1725" s="4" t="s">
        <v>3819</v>
      </c>
      <c r="B1725" s="4" t="s">
        <v>3820</v>
      </c>
    </row>
    <row r="1726" spans="1:2">
      <c r="A1726" s="4" t="s">
        <v>3821</v>
      </c>
      <c r="B1726" s="4" t="s">
        <v>3822</v>
      </c>
    </row>
    <row r="1727" spans="1:2">
      <c r="A1727" s="4" t="s">
        <v>3823</v>
      </c>
      <c r="B1727" s="4" t="s">
        <v>3824</v>
      </c>
    </row>
    <row r="1728" spans="1:2">
      <c r="A1728" s="4" t="s">
        <v>3825</v>
      </c>
      <c r="B1728" s="4" t="s">
        <v>3826</v>
      </c>
    </row>
    <row r="1729" spans="1:2">
      <c r="A1729" s="4" t="s">
        <v>3827</v>
      </c>
      <c r="B1729" s="4" t="s">
        <v>3828</v>
      </c>
    </row>
    <row r="1730" spans="1:2">
      <c r="A1730" s="4" t="s">
        <v>3829</v>
      </c>
      <c r="B1730" s="4" t="s">
        <v>3830</v>
      </c>
    </row>
    <row r="1731" spans="1:2">
      <c r="A1731" s="4" t="s">
        <v>3831</v>
      </c>
      <c r="B1731" s="4" t="s">
        <v>3832</v>
      </c>
    </row>
    <row r="1732" spans="1:2">
      <c r="A1732" s="4" t="s">
        <v>3833</v>
      </c>
      <c r="B1732" s="4" t="s">
        <v>3834</v>
      </c>
    </row>
    <row r="1733" spans="1:2">
      <c r="A1733" s="4" t="s">
        <v>3835</v>
      </c>
      <c r="B1733" s="4" t="s">
        <v>3836</v>
      </c>
    </row>
    <row r="1734" spans="1:2">
      <c r="A1734" s="4" t="s">
        <v>3837</v>
      </c>
      <c r="B1734" s="4" t="s">
        <v>3838</v>
      </c>
    </row>
    <row r="1735" spans="1:2">
      <c r="A1735" s="4" t="s">
        <v>3839</v>
      </c>
      <c r="B1735" s="4" t="s">
        <v>3840</v>
      </c>
    </row>
    <row r="1736" spans="1:2">
      <c r="A1736" s="4" t="s">
        <v>3841</v>
      </c>
      <c r="B1736" s="4" t="s">
        <v>3842</v>
      </c>
    </row>
    <row r="1737" spans="1:2">
      <c r="A1737" s="4" t="s">
        <v>3843</v>
      </c>
      <c r="B1737" s="4" t="s">
        <v>3844</v>
      </c>
    </row>
    <row r="1738" spans="1:2">
      <c r="A1738" s="4" t="s">
        <v>3845</v>
      </c>
      <c r="B1738" s="4" t="s">
        <v>3846</v>
      </c>
    </row>
    <row r="1739" spans="1:2">
      <c r="A1739" s="4" t="s">
        <v>3847</v>
      </c>
      <c r="B1739" s="4" t="s">
        <v>3848</v>
      </c>
    </row>
    <row r="1740" spans="1:2">
      <c r="A1740" s="4" t="s">
        <v>3849</v>
      </c>
      <c r="B1740" s="4" t="s">
        <v>3850</v>
      </c>
    </row>
    <row r="1741" spans="1:2">
      <c r="A1741" s="4" t="s">
        <v>3851</v>
      </c>
      <c r="B1741" s="4" t="s">
        <v>3852</v>
      </c>
    </row>
    <row r="1742" spans="1:2">
      <c r="A1742" s="4" t="s">
        <v>3853</v>
      </c>
      <c r="B1742" s="4" t="s">
        <v>3854</v>
      </c>
    </row>
    <row r="1743" spans="1:2">
      <c r="A1743" s="4" t="s">
        <v>3855</v>
      </c>
      <c r="B1743" s="4" t="s">
        <v>3856</v>
      </c>
    </row>
    <row r="1744" spans="1:2">
      <c r="A1744" s="4" t="s">
        <v>3857</v>
      </c>
      <c r="B1744" s="4" t="s">
        <v>3858</v>
      </c>
    </row>
    <row r="1745" spans="1:2">
      <c r="A1745" s="4" t="s">
        <v>3859</v>
      </c>
      <c r="B1745" s="4" t="s">
        <v>3860</v>
      </c>
    </row>
    <row r="1746" spans="1:2">
      <c r="A1746" s="4" t="s">
        <v>3861</v>
      </c>
      <c r="B1746" s="4" t="s">
        <v>3862</v>
      </c>
    </row>
    <row r="1747" spans="1:2">
      <c r="A1747" s="4" t="s">
        <v>3863</v>
      </c>
      <c r="B1747" s="4" t="s">
        <v>3864</v>
      </c>
    </row>
    <row r="1748" spans="1:2">
      <c r="A1748" s="4" t="s">
        <v>3865</v>
      </c>
      <c r="B1748" s="4" t="s">
        <v>3866</v>
      </c>
    </row>
    <row r="1749" spans="1:2">
      <c r="A1749" s="4" t="s">
        <v>3867</v>
      </c>
      <c r="B1749" s="4" t="s">
        <v>3868</v>
      </c>
    </row>
    <row r="1750" spans="1:2">
      <c r="A1750" s="4" t="s">
        <v>3869</v>
      </c>
      <c r="B1750" s="4" t="s">
        <v>3870</v>
      </c>
    </row>
    <row r="1751" spans="1:2">
      <c r="A1751" s="4" t="s">
        <v>3871</v>
      </c>
      <c r="B1751" s="4" t="s">
        <v>3872</v>
      </c>
    </row>
    <row r="1752" spans="1:2">
      <c r="A1752" s="4" t="s">
        <v>3873</v>
      </c>
      <c r="B1752" s="4" t="s">
        <v>3874</v>
      </c>
    </row>
    <row r="1753" spans="1:2">
      <c r="A1753" s="4" t="s">
        <v>3875</v>
      </c>
      <c r="B1753" s="4" t="s">
        <v>3876</v>
      </c>
    </row>
    <row r="1754" spans="1:2">
      <c r="A1754" s="4" t="s">
        <v>3877</v>
      </c>
      <c r="B1754" s="4" t="s">
        <v>3878</v>
      </c>
    </row>
    <row r="1755" spans="1:2">
      <c r="A1755" s="4" t="s">
        <v>3879</v>
      </c>
      <c r="B1755" s="4" t="s">
        <v>3880</v>
      </c>
    </row>
    <row r="1756" spans="1:2">
      <c r="A1756" s="4" t="s">
        <v>3881</v>
      </c>
      <c r="B1756" s="4" t="s">
        <v>3882</v>
      </c>
    </row>
    <row r="1757" spans="1:2">
      <c r="A1757" s="4" t="s">
        <v>3883</v>
      </c>
      <c r="B1757" s="4" t="s">
        <v>3884</v>
      </c>
    </row>
    <row r="1758" spans="1:2">
      <c r="A1758" s="4" t="s">
        <v>3885</v>
      </c>
      <c r="B1758" s="4" t="s">
        <v>3886</v>
      </c>
    </row>
    <row r="1759" spans="1:2">
      <c r="A1759" s="4" t="s">
        <v>3887</v>
      </c>
      <c r="B1759" s="4" t="s">
        <v>3888</v>
      </c>
    </row>
    <row r="1760" spans="1:2">
      <c r="A1760" s="4" t="s">
        <v>3889</v>
      </c>
      <c r="B1760" s="4" t="s">
        <v>3890</v>
      </c>
    </row>
    <row r="1761" spans="1:2">
      <c r="A1761" s="4" t="s">
        <v>3891</v>
      </c>
      <c r="B1761" s="4" t="s">
        <v>3892</v>
      </c>
    </row>
    <row r="1762" spans="1:2">
      <c r="A1762" s="4" t="s">
        <v>3893</v>
      </c>
      <c r="B1762" s="4" t="s">
        <v>3894</v>
      </c>
    </row>
    <row r="1763" spans="1:2">
      <c r="A1763" s="4" t="s">
        <v>3895</v>
      </c>
      <c r="B1763" s="4" t="s">
        <v>3896</v>
      </c>
    </row>
    <row r="1764" spans="1:2">
      <c r="A1764" s="4" t="s">
        <v>3897</v>
      </c>
      <c r="B1764" s="4" t="s">
        <v>3898</v>
      </c>
    </row>
    <row r="1765" spans="1:2">
      <c r="A1765" s="4" t="s">
        <v>3899</v>
      </c>
      <c r="B1765" s="4" t="s">
        <v>3900</v>
      </c>
    </row>
    <row r="1766" spans="1:2">
      <c r="A1766" s="4" t="s">
        <v>3901</v>
      </c>
      <c r="B1766" s="4" t="s">
        <v>3902</v>
      </c>
    </row>
    <row r="1767" spans="1:2">
      <c r="A1767" s="4" t="s">
        <v>3903</v>
      </c>
      <c r="B1767" s="4" t="s">
        <v>3904</v>
      </c>
    </row>
    <row r="1768" spans="1:2">
      <c r="A1768" s="4" t="s">
        <v>3905</v>
      </c>
      <c r="B1768" s="4" t="s">
        <v>3906</v>
      </c>
    </row>
    <row r="1769" spans="1:2">
      <c r="A1769" s="4" t="s">
        <v>3907</v>
      </c>
      <c r="B1769" s="4" t="s">
        <v>3908</v>
      </c>
    </row>
    <row r="1770" spans="1:2">
      <c r="A1770" s="4" t="s">
        <v>3909</v>
      </c>
      <c r="B1770" s="4" t="s">
        <v>3910</v>
      </c>
    </row>
    <row r="1771" spans="1:2">
      <c r="A1771" s="4" t="s">
        <v>3911</v>
      </c>
      <c r="B1771" s="4" t="s">
        <v>3912</v>
      </c>
    </row>
    <row r="1772" spans="1:2">
      <c r="A1772" s="4" t="s">
        <v>3913</v>
      </c>
      <c r="B1772" s="4" t="s">
        <v>3914</v>
      </c>
    </row>
    <row r="1773" spans="1:2">
      <c r="A1773" s="4" t="s">
        <v>3915</v>
      </c>
      <c r="B1773" s="4" t="s">
        <v>3916</v>
      </c>
    </row>
    <row r="1774" spans="1:2">
      <c r="A1774" s="4" t="s">
        <v>3917</v>
      </c>
      <c r="B1774" s="4" t="s">
        <v>3918</v>
      </c>
    </row>
    <row r="1775" spans="1:2">
      <c r="A1775" s="4" t="s">
        <v>3919</v>
      </c>
      <c r="B1775" s="4" t="s">
        <v>3920</v>
      </c>
    </row>
    <row r="1776" spans="1:2">
      <c r="A1776" s="4" t="s">
        <v>3921</v>
      </c>
      <c r="B1776" s="4" t="s">
        <v>3922</v>
      </c>
    </row>
    <row r="1777" spans="1:2">
      <c r="A1777" s="4" t="s">
        <v>3923</v>
      </c>
      <c r="B1777" s="4" t="s">
        <v>3924</v>
      </c>
    </row>
    <row r="1778" spans="1:2">
      <c r="A1778" s="4" t="s">
        <v>3925</v>
      </c>
      <c r="B1778" s="4" t="s">
        <v>3926</v>
      </c>
    </row>
    <row r="1779" spans="1:2">
      <c r="A1779" s="4" t="s">
        <v>3927</v>
      </c>
      <c r="B1779" s="4" t="s">
        <v>3928</v>
      </c>
    </row>
    <row r="1780" spans="1:2">
      <c r="A1780" s="4" t="s">
        <v>3929</v>
      </c>
      <c r="B1780" s="4" t="s">
        <v>3930</v>
      </c>
    </row>
    <row r="1781" spans="1:2">
      <c r="A1781" s="4" t="s">
        <v>3931</v>
      </c>
      <c r="B1781" s="4" t="s">
        <v>3932</v>
      </c>
    </row>
    <row r="1782" spans="1:2">
      <c r="A1782" s="4" t="s">
        <v>3933</v>
      </c>
      <c r="B1782" s="4" t="s">
        <v>3934</v>
      </c>
    </row>
    <row r="1783" spans="1:2">
      <c r="A1783" s="4" t="s">
        <v>3935</v>
      </c>
      <c r="B1783" s="4" t="s">
        <v>3936</v>
      </c>
    </row>
    <row r="1784" spans="1:2">
      <c r="A1784" s="4" t="s">
        <v>3937</v>
      </c>
      <c r="B1784" s="4" t="s">
        <v>3938</v>
      </c>
    </row>
    <row r="1785" spans="1:2">
      <c r="A1785" s="4" t="s">
        <v>3939</v>
      </c>
      <c r="B1785" s="4" t="s">
        <v>3940</v>
      </c>
    </row>
    <row r="1786" spans="1:2">
      <c r="A1786" s="4" t="s">
        <v>3941</v>
      </c>
      <c r="B1786" s="4" t="s">
        <v>3942</v>
      </c>
    </row>
    <row r="1787" spans="1:2">
      <c r="A1787" s="4" t="s">
        <v>3943</v>
      </c>
      <c r="B1787" s="4" t="s">
        <v>3944</v>
      </c>
    </row>
    <row r="1788" spans="1:2">
      <c r="A1788" s="4" t="s">
        <v>3945</v>
      </c>
      <c r="B1788" s="4" t="s">
        <v>3946</v>
      </c>
    </row>
    <row r="1789" spans="1:2">
      <c r="A1789" s="4" t="s">
        <v>3947</v>
      </c>
      <c r="B1789" s="4" t="s">
        <v>3948</v>
      </c>
    </row>
    <row r="1790" spans="1:2">
      <c r="A1790" s="4" t="s">
        <v>3949</v>
      </c>
      <c r="B1790" s="4" t="s">
        <v>3950</v>
      </c>
    </row>
    <row r="1791" spans="1:2">
      <c r="A1791" s="4" t="s">
        <v>3951</v>
      </c>
      <c r="B1791" s="4" t="s">
        <v>3952</v>
      </c>
    </row>
    <row r="1792" spans="1:2">
      <c r="A1792" s="4" t="s">
        <v>3953</v>
      </c>
      <c r="B1792" s="4" t="s">
        <v>3954</v>
      </c>
    </row>
    <row r="1793" spans="1:2">
      <c r="A1793" s="4" t="s">
        <v>3955</v>
      </c>
      <c r="B1793" s="4" t="s">
        <v>3956</v>
      </c>
    </row>
    <row r="1794" spans="1:2">
      <c r="A1794" s="4" t="s">
        <v>3957</v>
      </c>
      <c r="B1794" s="4" t="s">
        <v>3958</v>
      </c>
    </row>
    <row r="1795" spans="1:2">
      <c r="A1795" s="4" t="s">
        <v>3959</v>
      </c>
      <c r="B1795" s="4" t="s">
        <v>3960</v>
      </c>
    </row>
    <row r="1796" spans="1:2">
      <c r="A1796" s="4" t="s">
        <v>3961</v>
      </c>
      <c r="B1796" s="4" t="s">
        <v>3962</v>
      </c>
    </row>
    <row r="1797" spans="1:2">
      <c r="A1797" s="4" t="s">
        <v>3963</v>
      </c>
      <c r="B1797" s="4" t="s">
        <v>3964</v>
      </c>
    </row>
    <row r="1798" spans="1:2">
      <c r="A1798" s="4" t="s">
        <v>3965</v>
      </c>
      <c r="B1798" s="4" t="s">
        <v>3966</v>
      </c>
    </row>
    <row r="1799" spans="1:2">
      <c r="A1799" s="4" t="s">
        <v>3967</v>
      </c>
      <c r="B1799" s="4" t="s">
        <v>3968</v>
      </c>
    </row>
    <row r="1800" spans="1:2">
      <c r="A1800" s="4" t="s">
        <v>3969</v>
      </c>
      <c r="B1800" s="4" t="s">
        <v>3970</v>
      </c>
    </row>
    <row r="1801" spans="1:2">
      <c r="A1801" s="4" t="s">
        <v>3971</v>
      </c>
      <c r="B1801" s="4" t="s">
        <v>3972</v>
      </c>
    </row>
    <row r="1802" spans="1:2">
      <c r="A1802" s="4" t="s">
        <v>3973</v>
      </c>
      <c r="B1802" s="4" t="s">
        <v>3974</v>
      </c>
    </row>
    <row r="1803" spans="1:2">
      <c r="A1803" s="4" t="s">
        <v>3975</v>
      </c>
      <c r="B1803" s="4" t="s">
        <v>3976</v>
      </c>
    </row>
    <row r="1804" spans="1:2">
      <c r="A1804" s="4" t="s">
        <v>3977</v>
      </c>
      <c r="B1804" s="4" t="s">
        <v>3978</v>
      </c>
    </row>
    <row r="1805" spans="1:2">
      <c r="A1805" s="4" t="s">
        <v>3979</v>
      </c>
      <c r="B1805" s="4" t="s">
        <v>3980</v>
      </c>
    </row>
    <row r="1806" spans="1:2">
      <c r="A1806" s="4" t="s">
        <v>3981</v>
      </c>
      <c r="B1806" s="4" t="s">
        <v>3982</v>
      </c>
    </row>
    <row r="1807" spans="1:2">
      <c r="A1807" s="4" t="s">
        <v>3983</v>
      </c>
      <c r="B1807" s="4" t="s">
        <v>3984</v>
      </c>
    </row>
    <row r="1808" spans="1:2">
      <c r="A1808" s="4" t="s">
        <v>3985</v>
      </c>
      <c r="B1808" s="4" t="s">
        <v>3986</v>
      </c>
    </row>
    <row r="1809" spans="1:2">
      <c r="A1809" s="4" t="s">
        <v>3987</v>
      </c>
      <c r="B1809" s="4" t="s">
        <v>3988</v>
      </c>
    </row>
    <row r="1810" spans="1:2">
      <c r="A1810" s="4" t="s">
        <v>3989</v>
      </c>
      <c r="B1810" s="4" t="s">
        <v>3990</v>
      </c>
    </row>
    <row r="1811" spans="1:2">
      <c r="A1811" s="4" t="s">
        <v>3991</v>
      </c>
      <c r="B1811" s="4" t="s">
        <v>3992</v>
      </c>
    </row>
    <row r="1812" spans="1:2">
      <c r="A1812" s="4" t="s">
        <v>3993</v>
      </c>
      <c r="B1812" s="4" t="s">
        <v>3994</v>
      </c>
    </row>
    <row r="1813" spans="1:2">
      <c r="A1813" s="4" t="s">
        <v>3995</v>
      </c>
      <c r="B1813" s="4" t="s">
        <v>3996</v>
      </c>
    </row>
    <row r="1814" spans="1:2">
      <c r="A1814" s="4" t="s">
        <v>3997</v>
      </c>
      <c r="B1814" s="4" t="s">
        <v>3998</v>
      </c>
    </row>
    <row r="1815" spans="1:2">
      <c r="A1815" s="4" t="s">
        <v>3999</v>
      </c>
      <c r="B1815" s="4" t="s">
        <v>4000</v>
      </c>
    </row>
    <row r="1816" spans="1:2">
      <c r="A1816" s="4" t="s">
        <v>4001</v>
      </c>
      <c r="B1816" s="4" t="s">
        <v>4002</v>
      </c>
    </row>
    <row r="1817" spans="1:2">
      <c r="A1817" s="4" t="s">
        <v>4003</v>
      </c>
      <c r="B1817" s="4" t="s">
        <v>4004</v>
      </c>
    </row>
    <row r="1818" spans="1:2">
      <c r="A1818" s="4" t="s">
        <v>4005</v>
      </c>
      <c r="B1818" s="4" t="s">
        <v>4006</v>
      </c>
    </row>
    <row r="1819" spans="1:2">
      <c r="A1819" s="4" t="s">
        <v>4007</v>
      </c>
      <c r="B1819" s="4" t="s">
        <v>4008</v>
      </c>
    </row>
    <row r="1820" spans="1:2">
      <c r="A1820" s="4" t="s">
        <v>4009</v>
      </c>
      <c r="B1820" s="4" t="s">
        <v>4010</v>
      </c>
    </row>
    <row r="1821" spans="1:2">
      <c r="A1821" s="4" t="s">
        <v>4011</v>
      </c>
      <c r="B1821" s="4" t="s">
        <v>4012</v>
      </c>
    </row>
    <row r="1822" spans="1:2">
      <c r="A1822" s="4" t="s">
        <v>4013</v>
      </c>
      <c r="B1822" s="4" t="s">
        <v>4014</v>
      </c>
    </row>
    <row r="1823" spans="1:2">
      <c r="A1823" s="4" t="s">
        <v>4015</v>
      </c>
      <c r="B1823" s="4" t="s">
        <v>4016</v>
      </c>
    </row>
    <row r="1824" spans="1:2">
      <c r="A1824" s="4" t="s">
        <v>4017</v>
      </c>
      <c r="B1824" s="4" t="s">
        <v>4018</v>
      </c>
    </row>
    <row r="1825" spans="1:2">
      <c r="A1825" s="4" t="s">
        <v>4019</v>
      </c>
      <c r="B1825" s="4" t="s">
        <v>4020</v>
      </c>
    </row>
    <row r="1826" spans="1:2">
      <c r="A1826" s="4" t="s">
        <v>4021</v>
      </c>
      <c r="B1826" s="4" t="s">
        <v>4022</v>
      </c>
    </row>
    <row r="1827" spans="1:2">
      <c r="A1827" s="4" t="s">
        <v>4023</v>
      </c>
      <c r="B1827" s="4" t="s">
        <v>4024</v>
      </c>
    </row>
    <row r="1828" spans="1:2">
      <c r="A1828" s="4" t="s">
        <v>4025</v>
      </c>
      <c r="B1828" s="4" t="s">
        <v>4026</v>
      </c>
    </row>
    <row r="1829" spans="1:2">
      <c r="A1829" s="4" t="s">
        <v>4027</v>
      </c>
      <c r="B1829" s="4" t="s">
        <v>4028</v>
      </c>
    </row>
    <row r="1830" spans="1:2">
      <c r="A1830" s="4" t="s">
        <v>4029</v>
      </c>
      <c r="B1830" s="4" t="s">
        <v>4030</v>
      </c>
    </row>
    <row r="1831" spans="1:2">
      <c r="A1831" s="4" t="s">
        <v>4031</v>
      </c>
      <c r="B1831" s="4" t="s">
        <v>4032</v>
      </c>
    </row>
    <row r="1832" spans="1:2">
      <c r="A1832" s="4" t="s">
        <v>4033</v>
      </c>
      <c r="B1832" s="4" t="s">
        <v>4034</v>
      </c>
    </row>
    <row r="1833" spans="1:2">
      <c r="A1833" s="4" t="s">
        <v>4035</v>
      </c>
      <c r="B1833" s="4" t="s">
        <v>4036</v>
      </c>
    </row>
    <row r="1834" spans="1:2">
      <c r="A1834" s="4" t="s">
        <v>4037</v>
      </c>
      <c r="B1834" s="4" t="s">
        <v>4038</v>
      </c>
    </row>
    <row r="1835" spans="1:2">
      <c r="A1835" s="4" t="s">
        <v>4039</v>
      </c>
      <c r="B1835" s="4" t="s">
        <v>4040</v>
      </c>
    </row>
    <row r="1836" spans="1:2">
      <c r="A1836" s="4" t="s">
        <v>4041</v>
      </c>
      <c r="B1836" s="4" t="s">
        <v>4042</v>
      </c>
    </row>
    <row r="1837" spans="1:2">
      <c r="A1837" s="4" t="s">
        <v>4043</v>
      </c>
      <c r="B1837" s="4" t="s">
        <v>4044</v>
      </c>
    </row>
    <row r="1838" spans="1:2">
      <c r="A1838" s="4" t="s">
        <v>4045</v>
      </c>
      <c r="B1838" s="4" t="s">
        <v>4046</v>
      </c>
    </row>
    <row r="1839" spans="1:2">
      <c r="A1839" s="4" t="s">
        <v>4047</v>
      </c>
      <c r="B1839" s="4" t="s">
        <v>4048</v>
      </c>
    </row>
    <row r="1840" spans="1:2">
      <c r="A1840" s="4" t="s">
        <v>4049</v>
      </c>
      <c r="B1840" s="4" t="s">
        <v>4050</v>
      </c>
    </row>
    <row r="1841" spans="1:2">
      <c r="A1841" s="4" t="s">
        <v>4051</v>
      </c>
      <c r="B1841" s="4" t="s">
        <v>4052</v>
      </c>
    </row>
    <row r="1842" spans="1:2">
      <c r="A1842" s="4" t="s">
        <v>4053</v>
      </c>
      <c r="B1842" s="4" t="s">
        <v>4054</v>
      </c>
    </row>
    <row r="1843" spans="1:2">
      <c r="A1843" s="4" t="s">
        <v>4055</v>
      </c>
      <c r="B1843" s="4" t="s">
        <v>4056</v>
      </c>
    </row>
    <row r="1844" spans="1:2">
      <c r="A1844" s="4" t="s">
        <v>4057</v>
      </c>
      <c r="B1844" s="4" t="s">
        <v>4058</v>
      </c>
    </row>
    <row r="1845" spans="1:2">
      <c r="A1845" s="4" t="s">
        <v>4059</v>
      </c>
      <c r="B1845" s="4" t="s">
        <v>4060</v>
      </c>
    </row>
    <row r="1846" spans="1:2">
      <c r="A1846" s="4" t="s">
        <v>4061</v>
      </c>
      <c r="B1846" s="4" t="s">
        <v>4062</v>
      </c>
    </row>
    <row r="1847" spans="1:2">
      <c r="A1847" s="4" t="s">
        <v>4063</v>
      </c>
      <c r="B1847" s="4" t="s">
        <v>4064</v>
      </c>
    </row>
    <row r="1848" spans="1:2">
      <c r="A1848" s="4" t="s">
        <v>4065</v>
      </c>
      <c r="B1848" s="4" t="s">
        <v>4066</v>
      </c>
    </row>
    <row r="1849" spans="1:2">
      <c r="A1849" s="4" t="s">
        <v>4067</v>
      </c>
      <c r="B1849" s="4" t="s">
        <v>4068</v>
      </c>
    </row>
    <row r="1850" spans="1:2">
      <c r="A1850" s="4" t="s">
        <v>4069</v>
      </c>
      <c r="B1850" s="4" t="s">
        <v>4070</v>
      </c>
    </row>
    <row r="1851" spans="1:2">
      <c r="A1851" s="4" t="s">
        <v>4071</v>
      </c>
      <c r="B1851" s="4" t="s">
        <v>4072</v>
      </c>
    </row>
    <row r="1852" spans="1:2">
      <c r="A1852" s="4" t="s">
        <v>4073</v>
      </c>
      <c r="B1852" s="4" t="s">
        <v>4074</v>
      </c>
    </row>
    <row r="1853" spans="1:2">
      <c r="A1853" s="4" t="s">
        <v>4075</v>
      </c>
      <c r="B1853" s="4" t="s">
        <v>4076</v>
      </c>
    </row>
    <row r="1854" spans="1:2">
      <c r="A1854" s="4" t="s">
        <v>4077</v>
      </c>
      <c r="B1854" s="4" t="s">
        <v>4078</v>
      </c>
    </row>
    <row r="1855" spans="1:2">
      <c r="A1855" s="4" t="s">
        <v>4079</v>
      </c>
      <c r="B1855" s="4" t="s">
        <v>4080</v>
      </c>
    </row>
    <row r="1856" spans="1:2">
      <c r="A1856" s="4" t="s">
        <v>4081</v>
      </c>
      <c r="B1856" s="4" t="s">
        <v>4082</v>
      </c>
    </row>
    <row r="1857" spans="1:2">
      <c r="A1857" s="4" t="s">
        <v>4083</v>
      </c>
      <c r="B1857" s="4" t="s">
        <v>4084</v>
      </c>
    </row>
    <row r="1858" spans="1:2">
      <c r="A1858" s="4" t="s">
        <v>4085</v>
      </c>
      <c r="B1858" s="4" t="s">
        <v>4086</v>
      </c>
    </row>
    <row r="1859" spans="1:2">
      <c r="A1859" s="4" t="s">
        <v>4087</v>
      </c>
      <c r="B1859" s="4" t="s">
        <v>4088</v>
      </c>
    </row>
    <row r="1860" spans="1:2">
      <c r="A1860" s="4" t="s">
        <v>4089</v>
      </c>
      <c r="B1860" s="4" t="s">
        <v>4090</v>
      </c>
    </row>
    <row r="1861" spans="1:2">
      <c r="A1861" s="4" t="s">
        <v>4091</v>
      </c>
      <c r="B1861" s="4" t="s">
        <v>4092</v>
      </c>
    </row>
    <row r="1862" spans="1:2">
      <c r="A1862" s="4" t="s">
        <v>4093</v>
      </c>
      <c r="B1862" s="4" t="s">
        <v>4094</v>
      </c>
    </row>
    <row r="1863" spans="1:2">
      <c r="A1863" s="4" t="s">
        <v>4095</v>
      </c>
      <c r="B1863" s="4" t="s">
        <v>4096</v>
      </c>
    </row>
    <row r="1864" spans="1:2">
      <c r="A1864" s="4" t="s">
        <v>4097</v>
      </c>
      <c r="B1864" s="4" t="s">
        <v>4098</v>
      </c>
    </row>
    <row r="1865" spans="1:2">
      <c r="A1865" s="4" t="s">
        <v>4099</v>
      </c>
      <c r="B1865" s="4" t="s">
        <v>4100</v>
      </c>
    </row>
    <row r="1866" spans="1:2">
      <c r="A1866" s="4" t="s">
        <v>4101</v>
      </c>
      <c r="B1866" s="4" t="s">
        <v>4102</v>
      </c>
    </row>
    <row r="1867" spans="1:2">
      <c r="A1867" s="4" t="s">
        <v>4103</v>
      </c>
      <c r="B1867" s="4" t="s">
        <v>4104</v>
      </c>
    </row>
    <row r="1868" spans="1:2">
      <c r="A1868" s="4" t="s">
        <v>4105</v>
      </c>
      <c r="B1868" s="4" t="s">
        <v>4106</v>
      </c>
    </row>
    <row r="1869" spans="1:2">
      <c r="A1869" s="4" t="s">
        <v>4107</v>
      </c>
      <c r="B1869" s="4" t="s">
        <v>4108</v>
      </c>
    </row>
    <row r="1870" spans="1:2">
      <c r="A1870" s="4" t="s">
        <v>4109</v>
      </c>
      <c r="B1870" s="4" t="s">
        <v>4110</v>
      </c>
    </row>
    <row r="1871" spans="1:2">
      <c r="A1871" s="4" t="s">
        <v>4111</v>
      </c>
      <c r="B1871" s="4" t="s">
        <v>4112</v>
      </c>
    </row>
    <row r="1872" spans="1:2">
      <c r="A1872" s="4" t="s">
        <v>4113</v>
      </c>
      <c r="B1872" s="4" t="s">
        <v>4114</v>
      </c>
    </row>
    <row r="1873" spans="1:2">
      <c r="A1873" s="4" t="s">
        <v>4115</v>
      </c>
      <c r="B1873" s="4" t="s">
        <v>4116</v>
      </c>
    </row>
    <row r="1874" spans="1:2">
      <c r="A1874" s="4" t="s">
        <v>4117</v>
      </c>
      <c r="B1874" s="4" t="s">
        <v>4118</v>
      </c>
    </row>
    <row r="1875" spans="1:2">
      <c r="A1875" s="4" t="s">
        <v>4119</v>
      </c>
      <c r="B1875" s="4" t="s">
        <v>4120</v>
      </c>
    </row>
    <row r="1876" spans="1:2">
      <c r="A1876" s="4" t="s">
        <v>4121</v>
      </c>
      <c r="B1876" s="4" t="s">
        <v>4122</v>
      </c>
    </row>
    <row r="1877" spans="1:2">
      <c r="A1877" s="4" t="s">
        <v>4123</v>
      </c>
      <c r="B1877" s="4" t="s">
        <v>4124</v>
      </c>
    </row>
    <row r="1878" spans="1:2">
      <c r="A1878" s="4" t="s">
        <v>4125</v>
      </c>
      <c r="B1878" s="4" t="s">
        <v>4126</v>
      </c>
    </row>
    <row r="1879" spans="1:2">
      <c r="A1879" s="4" t="s">
        <v>4127</v>
      </c>
      <c r="B1879" s="4" t="s">
        <v>4128</v>
      </c>
    </row>
    <row r="1880" spans="1:2">
      <c r="A1880" s="4" t="s">
        <v>4129</v>
      </c>
      <c r="B1880" s="4" t="s">
        <v>4130</v>
      </c>
    </row>
    <row r="1881" spans="1:2">
      <c r="A1881" s="4" t="s">
        <v>4131</v>
      </c>
      <c r="B1881" s="4" t="s">
        <v>4132</v>
      </c>
    </row>
    <row r="1882" spans="1:2">
      <c r="A1882" s="4" t="s">
        <v>4133</v>
      </c>
      <c r="B1882" s="4" t="s">
        <v>4134</v>
      </c>
    </row>
    <row r="1883" spans="1:2">
      <c r="A1883" s="4" t="s">
        <v>4135</v>
      </c>
      <c r="B1883" s="4" t="s">
        <v>4136</v>
      </c>
    </row>
    <row r="1884" spans="1:2">
      <c r="A1884" s="4" t="s">
        <v>4137</v>
      </c>
      <c r="B1884" s="4" t="s">
        <v>4138</v>
      </c>
    </row>
    <row r="1885" spans="1:2">
      <c r="A1885" s="4" t="s">
        <v>4139</v>
      </c>
      <c r="B1885" s="4" t="s">
        <v>4140</v>
      </c>
    </row>
    <row r="1886" spans="1:2">
      <c r="A1886" s="4" t="s">
        <v>4141</v>
      </c>
      <c r="B1886" s="4" t="s">
        <v>4142</v>
      </c>
    </row>
    <row r="1887" spans="1:2">
      <c r="A1887" s="4" t="s">
        <v>4143</v>
      </c>
      <c r="B1887" s="4" t="s">
        <v>4144</v>
      </c>
    </row>
    <row r="1888" spans="1:2">
      <c r="A1888" s="4" t="s">
        <v>4145</v>
      </c>
      <c r="B1888" s="4" t="s">
        <v>4146</v>
      </c>
    </row>
    <row r="1889" spans="1:2">
      <c r="A1889" s="4" t="s">
        <v>4147</v>
      </c>
      <c r="B1889" s="4" t="s">
        <v>4148</v>
      </c>
    </row>
    <row r="1890" spans="1:2">
      <c r="A1890" s="4" t="s">
        <v>4149</v>
      </c>
      <c r="B1890" s="4" t="s">
        <v>4150</v>
      </c>
    </row>
    <row r="1891" spans="1:2">
      <c r="A1891" s="4" t="s">
        <v>4151</v>
      </c>
      <c r="B1891" s="4" t="s">
        <v>4152</v>
      </c>
    </row>
    <row r="1892" spans="1:2">
      <c r="A1892" s="4" t="s">
        <v>4153</v>
      </c>
      <c r="B1892" s="4" t="s">
        <v>4154</v>
      </c>
    </row>
    <row r="1893" spans="1:2">
      <c r="A1893" s="4" t="s">
        <v>4155</v>
      </c>
      <c r="B1893" s="4" t="s">
        <v>4156</v>
      </c>
    </row>
    <row r="1894" spans="1:2">
      <c r="A1894" s="4" t="s">
        <v>4157</v>
      </c>
      <c r="B1894" s="4" t="s">
        <v>4158</v>
      </c>
    </row>
    <row r="1895" spans="1:2">
      <c r="A1895" s="4" t="s">
        <v>4159</v>
      </c>
      <c r="B1895" s="4" t="s">
        <v>4160</v>
      </c>
    </row>
    <row r="1896" spans="1:2">
      <c r="A1896" s="4" t="s">
        <v>4161</v>
      </c>
      <c r="B1896" s="4" t="s">
        <v>4162</v>
      </c>
    </row>
    <row r="1897" spans="1:2">
      <c r="A1897" s="4" t="s">
        <v>4163</v>
      </c>
      <c r="B1897" s="4" t="s">
        <v>4164</v>
      </c>
    </row>
    <row r="1898" spans="1:2">
      <c r="A1898" s="4" t="s">
        <v>4165</v>
      </c>
      <c r="B1898" s="4" t="s">
        <v>4166</v>
      </c>
    </row>
    <row r="1899" spans="1:2">
      <c r="A1899" s="4" t="s">
        <v>4167</v>
      </c>
      <c r="B1899" s="4" t="s">
        <v>4168</v>
      </c>
    </row>
    <row r="1900" spans="1:2">
      <c r="A1900" s="4" t="s">
        <v>4169</v>
      </c>
      <c r="B1900" s="4" t="s">
        <v>4170</v>
      </c>
    </row>
    <row r="1901" spans="1:2">
      <c r="A1901" s="4" t="s">
        <v>4171</v>
      </c>
      <c r="B1901" s="4" t="s">
        <v>4172</v>
      </c>
    </row>
    <row r="1902" spans="1:2">
      <c r="A1902" s="4" t="s">
        <v>4173</v>
      </c>
      <c r="B1902" s="4" t="s">
        <v>4174</v>
      </c>
    </row>
    <row r="1903" spans="1:2">
      <c r="A1903" s="4" t="s">
        <v>4175</v>
      </c>
      <c r="B1903" s="4" t="s">
        <v>4176</v>
      </c>
    </row>
    <row r="1904" spans="1:2">
      <c r="A1904" s="4" t="s">
        <v>4177</v>
      </c>
      <c r="B1904" s="4" t="s">
        <v>4178</v>
      </c>
    </row>
    <row r="1905" spans="1:2">
      <c r="A1905" s="4" t="s">
        <v>4179</v>
      </c>
      <c r="B1905" s="4" t="s">
        <v>4180</v>
      </c>
    </row>
    <row r="1906" spans="1:2">
      <c r="A1906" s="4" t="s">
        <v>4181</v>
      </c>
      <c r="B1906" s="4" t="s">
        <v>4182</v>
      </c>
    </row>
    <row r="1907" spans="1:2">
      <c r="A1907" s="4" t="s">
        <v>4183</v>
      </c>
      <c r="B1907" s="4" t="s">
        <v>4184</v>
      </c>
    </row>
    <row r="1908" spans="1:2">
      <c r="A1908" s="4" t="s">
        <v>4185</v>
      </c>
      <c r="B1908" s="4" t="s">
        <v>4186</v>
      </c>
    </row>
    <row r="1909" spans="1:2">
      <c r="A1909" s="4" t="s">
        <v>4187</v>
      </c>
      <c r="B1909" s="4" t="s">
        <v>4188</v>
      </c>
    </row>
    <row r="1910" spans="1:2">
      <c r="A1910" s="4" t="s">
        <v>4189</v>
      </c>
      <c r="B1910" s="4" t="s">
        <v>4190</v>
      </c>
    </row>
    <row r="1911" spans="1:2">
      <c r="A1911" s="4" t="s">
        <v>4191</v>
      </c>
      <c r="B1911" s="4" t="s">
        <v>4192</v>
      </c>
    </row>
    <row r="1912" spans="1:2">
      <c r="A1912" s="4" t="s">
        <v>4193</v>
      </c>
      <c r="B1912" s="4" t="s">
        <v>4194</v>
      </c>
    </row>
    <row r="1913" spans="1:2">
      <c r="A1913" s="4" t="s">
        <v>4195</v>
      </c>
      <c r="B1913" s="4" t="s">
        <v>4196</v>
      </c>
    </row>
    <row r="1914" spans="1:2">
      <c r="A1914" s="4" t="s">
        <v>4197</v>
      </c>
      <c r="B1914" s="4" t="s">
        <v>4198</v>
      </c>
    </row>
    <row r="1915" spans="1:2">
      <c r="A1915" s="4" t="s">
        <v>4199</v>
      </c>
      <c r="B1915" s="4" t="s">
        <v>4200</v>
      </c>
    </row>
    <row r="1916" spans="1:2">
      <c r="A1916" s="4" t="s">
        <v>4201</v>
      </c>
      <c r="B1916" s="4" t="s">
        <v>4202</v>
      </c>
    </row>
    <row r="1917" spans="1:2">
      <c r="A1917" s="4" t="s">
        <v>4203</v>
      </c>
      <c r="B1917" s="4" t="s">
        <v>4204</v>
      </c>
    </row>
    <row r="1918" spans="1:2">
      <c r="A1918" s="4" t="s">
        <v>4205</v>
      </c>
      <c r="B1918" s="4" t="s">
        <v>4206</v>
      </c>
    </row>
    <row r="1919" spans="1:2">
      <c r="A1919" s="4" t="s">
        <v>4207</v>
      </c>
      <c r="B1919" s="4" t="s">
        <v>4208</v>
      </c>
    </row>
    <row r="1920" spans="1:2">
      <c r="A1920" s="4" t="s">
        <v>4209</v>
      </c>
      <c r="B1920" s="4" t="s">
        <v>4210</v>
      </c>
    </row>
    <row r="1921" spans="1:2">
      <c r="A1921" s="4" t="s">
        <v>4211</v>
      </c>
      <c r="B1921" s="4" t="s">
        <v>4212</v>
      </c>
    </row>
    <row r="1922" spans="1:2">
      <c r="A1922" s="4" t="s">
        <v>4213</v>
      </c>
      <c r="B1922" s="4" t="s">
        <v>4214</v>
      </c>
    </row>
    <row r="1923" spans="1:2">
      <c r="A1923" s="4" t="s">
        <v>4215</v>
      </c>
      <c r="B1923" s="4" t="s">
        <v>4216</v>
      </c>
    </row>
    <row r="1924" spans="1:2">
      <c r="A1924" s="4" t="s">
        <v>4217</v>
      </c>
      <c r="B1924" s="4" t="s">
        <v>4218</v>
      </c>
    </row>
    <row r="1925" spans="1:2">
      <c r="A1925" s="4" t="s">
        <v>4219</v>
      </c>
      <c r="B1925" s="4" t="s">
        <v>4220</v>
      </c>
    </row>
    <row r="1926" spans="1:2">
      <c r="A1926" s="4" t="s">
        <v>4221</v>
      </c>
      <c r="B1926" s="4" t="s">
        <v>4222</v>
      </c>
    </row>
    <row r="1927" spans="1:2">
      <c r="A1927" s="4" t="s">
        <v>4223</v>
      </c>
      <c r="B1927" s="4" t="s">
        <v>4224</v>
      </c>
    </row>
    <row r="1928" spans="1:2">
      <c r="A1928" s="4" t="s">
        <v>4225</v>
      </c>
      <c r="B1928" s="4" t="s">
        <v>4226</v>
      </c>
    </row>
    <row r="1929" spans="1:2">
      <c r="A1929" s="4" t="s">
        <v>4227</v>
      </c>
      <c r="B1929" s="4" t="s">
        <v>4228</v>
      </c>
    </row>
    <row r="1930" spans="1:2">
      <c r="A1930" s="4" t="s">
        <v>4229</v>
      </c>
      <c r="B1930" s="4" t="s">
        <v>4230</v>
      </c>
    </row>
    <row r="1931" spans="1:2">
      <c r="A1931" s="4" t="s">
        <v>4231</v>
      </c>
      <c r="B1931" s="4" t="s">
        <v>4232</v>
      </c>
    </row>
    <row r="1932" spans="1:2">
      <c r="A1932" s="4" t="s">
        <v>4233</v>
      </c>
      <c r="B1932" s="4" t="s">
        <v>4234</v>
      </c>
    </row>
    <row r="1933" spans="1:2">
      <c r="A1933" s="4" t="s">
        <v>4235</v>
      </c>
      <c r="B1933" s="4" t="s">
        <v>4236</v>
      </c>
    </row>
    <row r="1934" spans="1:2">
      <c r="A1934" s="4" t="s">
        <v>4237</v>
      </c>
      <c r="B1934" s="4" t="s">
        <v>4238</v>
      </c>
    </row>
    <row r="1935" spans="1:2">
      <c r="A1935" s="4" t="s">
        <v>4239</v>
      </c>
      <c r="B1935" s="4" t="s">
        <v>4240</v>
      </c>
    </row>
    <row r="1936" spans="1:2">
      <c r="A1936" s="4" t="s">
        <v>4241</v>
      </c>
      <c r="B1936" s="4" t="s">
        <v>4242</v>
      </c>
    </row>
    <row r="1937" spans="1:2">
      <c r="A1937" s="4" t="s">
        <v>4243</v>
      </c>
      <c r="B1937" s="4" t="s">
        <v>4244</v>
      </c>
    </row>
    <row r="1938" spans="1:2">
      <c r="A1938" s="4" t="s">
        <v>4245</v>
      </c>
      <c r="B1938" s="4" t="s">
        <v>4246</v>
      </c>
    </row>
    <row r="1939" spans="1:2">
      <c r="A1939" s="4" t="s">
        <v>4247</v>
      </c>
      <c r="B1939" s="4" t="s">
        <v>4248</v>
      </c>
    </row>
    <row r="1940" spans="1:2">
      <c r="A1940" s="4" t="s">
        <v>4249</v>
      </c>
      <c r="B1940" s="4" t="s">
        <v>4250</v>
      </c>
    </row>
    <row r="1941" spans="1:2">
      <c r="A1941" s="4" t="s">
        <v>4251</v>
      </c>
      <c r="B1941" s="4" t="s">
        <v>4252</v>
      </c>
    </row>
    <row r="1942" spans="1:2">
      <c r="A1942" s="4" t="s">
        <v>4253</v>
      </c>
      <c r="B1942" s="4" t="s">
        <v>4254</v>
      </c>
    </row>
    <row r="1943" spans="1:2">
      <c r="A1943" s="4" t="s">
        <v>4255</v>
      </c>
      <c r="B1943" s="4" t="s">
        <v>4256</v>
      </c>
    </row>
    <row r="1944" spans="1:2">
      <c r="A1944" s="4" t="s">
        <v>4257</v>
      </c>
      <c r="B1944" s="4" t="s">
        <v>4258</v>
      </c>
    </row>
    <row r="1945" spans="1:2">
      <c r="A1945" s="4" t="s">
        <v>4259</v>
      </c>
      <c r="B1945" s="4" t="s">
        <v>4260</v>
      </c>
    </row>
    <row r="1946" spans="1:2">
      <c r="A1946" s="4" t="s">
        <v>4261</v>
      </c>
      <c r="B1946" s="4" t="s">
        <v>4262</v>
      </c>
    </row>
    <row r="1947" spans="1:2">
      <c r="A1947" s="4" t="s">
        <v>4263</v>
      </c>
      <c r="B1947" s="4" t="s">
        <v>4264</v>
      </c>
    </row>
    <row r="1948" spans="1:2">
      <c r="A1948" s="4" t="s">
        <v>4265</v>
      </c>
      <c r="B1948" s="4" t="s">
        <v>4266</v>
      </c>
    </row>
    <row r="1949" spans="1:2">
      <c r="A1949" s="4" t="s">
        <v>4267</v>
      </c>
      <c r="B1949" s="4" t="s">
        <v>4268</v>
      </c>
    </row>
    <row r="1950" spans="1:2">
      <c r="A1950" s="4" t="s">
        <v>4269</v>
      </c>
      <c r="B1950" s="4" t="s">
        <v>4270</v>
      </c>
    </row>
    <row r="1951" spans="1:2">
      <c r="A1951" s="4" t="s">
        <v>4271</v>
      </c>
      <c r="B1951" s="4" t="s">
        <v>4272</v>
      </c>
    </row>
    <row r="1952" spans="1:2">
      <c r="A1952" s="4" t="s">
        <v>4273</v>
      </c>
      <c r="B1952" s="4" t="s">
        <v>4274</v>
      </c>
    </row>
    <row r="1953" spans="1:2">
      <c r="A1953" s="4" t="s">
        <v>4275</v>
      </c>
      <c r="B1953" s="4" t="s">
        <v>4276</v>
      </c>
    </row>
    <row r="1954" spans="1:2">
      <c r="A1954" s="4" t="s">
        <v>4277</v>
      </c>
      <c r="B1954" s="4" t="s">
        <v>4278</v>
      </c>
    </row>
    <row r="1955" spans="1:2">
      <c r="A1955" s="4" t="s">
        <v>4279</v>
      </c>
      <c r="B1955" s="4" t="s">
        <v>4280</v>
      </c>
    </row>
    <row r="1956" spans="1:2">
      <c r="A1956" s="4" t="s">
        <v>4281</v>
      </c>
      <c r="B1956" s="4" t="s">
        <v>4282</v>
      </c>
    </row>
    <row r="1957" spans="1:2">
      <c r="A1957" s="4" t="s">
        <v>4283</v>
      </c>
      <c r="B1957" s="4" t="s">
        <v>4284</v>
      </c>
    </row>
    <row r="1958" spans="1:2">
      <c r="A1958" s="4" t="s">
        <v>4285</v>
      </c>
      <c r="B1958" s="4" t="s">
        <v>4286</v>
      </c>
    </row>
    <row r="1959" spans="1:2">
      <c r="A1959" s="4" t="s">
        <v>4287</v>
      </c>
      <c r="B1959" s="4" t="s">
        <v>4288</v>
      </c>
    </row>
    <row r="1960" spans="1:2">
      <c r="A1960" s="4" t="s">
        <v>4289</v>
      </c>
      <c r="B1960" s="4" t="s">
        <v>4290</v>
      </c>
    </row>
    <row r="1961" spans="1:2">
      <c r="A1961" s="4" t="s">
        <v>4291</v>
      </c>
      <c r="B1961" s="4" t="s">
        <v>4292</v>
      </c>
    </row>
    <row r="1962" spans="1:2">
      <c r="A1962" s="4" t="s">
        <v>4293</v>
      </c>
      <c r="B1962" s="4" t="s">
        <v>4294</v>
      </c>
    </row>
    <row r="1963" spans="1:2">
      <c r="A1963" s="4" t="s">
        <v>4295</v>
      </c>
      <c r="B1963" s="4" t="s">
        <v>4296</v>
      </c>
    </row>
    <row r="1964" spans="1:2">
      <c r="A1964" s="4" t="s">
        <v>4297</v>
      </c>
      <c r="B1964" s="4" t="s">
        <v>4298</v>
      </c>
    </row>
    <row r="1965" spans="1:2">
      <c r="A1965" s="4" t="s">
        <v>4299</v>
      </c>
      <c r="B1965" s="4" t="s">
        <v>4300</v>
      </c>
    </row>
    <row r="1966" spans="1:2">
      <c r="A1966" s="4" t="s">
        <v>4301</v>
      </c>
      <c r="B1966" s="4" t="s">
        <v>4302</v>
      </c>
    </row>
    <row r="1967" spans="1:2">
      <c r="A1967" s="4" t="s">
        <v>4303</v>
      </c>
      <c r="B1967" s="4" t="s">
        <v>4304</v>
      </c>
    </row>
    <row r="1968" spans="1:2">
      <c r="A1968" s="4" t="s">
        <v>4305</v>
      </c>
      <c r="B1968" s="4" t="s">
        <v>4306</v>
      </c>
    </row>
    <row r="1969" spans="1:2">
      <c r="A1969" s="4" t="s">
        <v>4307</v>
      </c>
      <c r="B1969" s="4" t="s">
        <v>4308</v>
      </c>
    </row>
    <row r="1970" spans="1:2">
      <c r="A1970" s="4" t="s">
        <v>4309</v>
      </c>
      <c r="B1970" s="4" t="s">
        <v>4310</v>
      </c>
    </row>
    <row r="1971" spans="1:2">
      <c r="A1971" s="4" t="s">
        <v>4311</v>
      </c>
      <c r="B1971" s="4" t="s">
        <v>4312</v>
      </c>
    </row>
    <row r="1972" spans="1:2">
      <c r="A1972" s="4" t="s">
        <v>4313</v>
      </c>
      <c r="B1972" s="4" t="s">
        <v>4314</v>
      </c>
    </row>
    <row r="1973" spans="1:2">
      <c r="A1973" s="4" t="s">
        <v>4315</v>
      </c>
      <c r="B1973" s="4" t="s">
        <v>4316</v>
      </c>
    </row>
    <row r="1974" spans="1:2">
      <c r="A1974" s="4" t="s">
        <v>4317</v>
      </c>
      <c r="B1974" s="4" t="s">
        <v>4318</v>
      </c>
    </row>
    <row r="1975" spans="1:2">
      <c r="A1975" s="4" t="s">
        <v>4319</v>
      </c>
      <c r="B1975" s="4" t="s">
        <v>4320</v>
      </c>
    </row>
    <row r="1976" spans="1:2">
      <c r="A1976" s="4" t="s">
        <v>4321</v>
      </c>
      <c r="B1976" s="4" t="s">
        <v>4322</v>
      </c>
    </row>
    <row r="1977" spans="1:2">
      <c r="A1977" s="4" t="s">
        <v>4323</v>
      </c>
      <c r="B1977" s="4" t="s">
        <v>4324</v>
      </c>
    </row>
    <row r="1978" spans="1:2">
      <c r="A1978" s="4" t="s">
        <v>4325</v>
      </c>
      <c r="B1978" s="4" t="s">
        <v>4326</v>
      </c>
    </row>
    <row r="1979" spans="1:2">
      <c r="A1979" s="4" t="s">
        <v>4327</v>
      </c>
      <c r="B1979" s="4" t="s">
        <v>4328</v>
      </c>
    </row>
    <row r="1980" spans="1:2">
      <c r="A1980" s="4" t="s">
        <v>4329</v>
      </c>
      <c r="B1980" s="4" t="s">
        <v>4330</v>
      </c>
    </row>
    <row r="1981" spans="1:2">
      <c r="A1981" s="4" t="s">
        <v>4331</v>
      </c>
      <c r="B1981" s="4" t="s">
        <v>4332</v>
      </c>
    </row>
    <row r="1982" spans="1:2">
      <c r="A1982" s="4" t="s">
        <v>4333</v>
      </c>
      <c r="B1982" s="4" t="s">
        <v>4334</v>
      </c>
    </row>
    <row r="1983" spans="1:2">
      <c r="A1983" s="4" t="s">
        <v>4335</v>
      </c>
      <c r="B1983" s="4" t="s">
        <v>4336</v>
      </c>
    </row>
    <row r="1984" spans="1:2">
      <c r="A1984" s="4" t="s">
        <v>4337</v>
      </c>
      <c r="B1984" s="4" t="s">
        <v>4338</v>
      </c>
    </row>
    <row r="1985" spans="1:2">
      <c r="A1985" s="4" t="s">
        <v>4339</v>
      </c>
      <c r="B1985" s="4" t="s">
        <v>4340</v>
      </c>
    </row>
    <row r="1986" spans="1:2">
      <c r="A1986" s="4" t="s">
        <v>4341</v>
      </c>
      <c r="B1986" s="4" t="s">
        <v>4342</v>
      </c>
    </row>
    <row r="1987" spans="1:2">
      <c r="A1987" s="4" t="s">
        <v>4343</v>
      </c>
      <c r="B1987" s="4" t="s">
        <v>4344</v>
      </c>
    </row>
    <row r="1988" spans="1:2">
      <c r="A1988" s="4" t="s">
        <v>4345</v>
      </c>
      <c r="B1988" s="4" t="s">
        <v>4346</v>
      </c>
    </row>
    <row r="1989" spans="1:2">
      <c r="A1989" s="4" t="s">
        <v>4347</v>
      </c>
      <c r="B1989" s="4" t="s">
        <v>4348</v>
      </c>
    </row>
    <row r="1990" spans="1:2">
      <c r="A1990" s="4" t="s">
        <v>4349</v>
      </c>
      <c r="B1990" s="4" t="s">
        <v>4350</v>
      </c>
    </row>
    <row r="1991" spans="1:2">
      <c r="A1991" s="4" t="s">
        <v>4351</v>
      </c>
      <c r="B1991" s="4" t="s">
        <v>4352</v>
      </c>
    </row>
    <row r="1992" spans="1:2">
      <c r="A1992" s="4" t="s">
        <v>4353</v>
      </c>
      <c r="B1992" s="4" t="s">
        <v>4354</v>
      </c>
    </row>
    <row r="1993" spans="1:2">
      <c r="A1993" s="4" t="s">
        <v>4355</v>
      </c>
      <c r="B1993" s="4" t="s">
        <v>4356</v>
      </c>
    </row>
    <row r="1994" spans="1:2">
      <c r="A1994" s="4" t="s">
        <v>4357</v>
      </c>
      <c r="B1994" s="4" t="s">
        <v>4358</v>
      </c>
    </row>
    <row r="1995" spans="1:2">
      <c r="A1995" s="4" t="s">
        <v>4359</v>
      </c>
      <c r="B1995" s="4" t="s">
        <v>4360</v>
      </c>
    </row>
    <row r="1996" spans="1:2">
      <c r="A1996" s="4" t="s">
        <v>4361</v>
      </c>
      <c r="B1996" s="4" t="s">
        <v>4362</v>
      </c>
    </row>
    <row r="1997" spans="1:2">
      <c r="A1997" s="4" t="s">
        <v>4363</v>
      </c>
      <c r="B1997" s="4" t="s">
        <v>4364</v>
      </c>
    </row>
    <row r="1998" spans="1:2">
      <c r="A1998" s="4" t="s">
        <v>4365</v>
      </c>
      <c r="B1998" s="4" t="s">
        <v>4366</v>
      </c>
    </row>
    <row r="1999" spans="1:2">
      <c r="A1999" s="4" t="s">
        <v>4367</v>
      </c>
      <c r="B1999" s="4" t="s">
        <v>4368</v>
      </c>
    </row>
    <row r="2000" spans="1:2">
      <c r="A2000" s="4" t="s">
        <v>4369</v>
      </c>
      <c r="B2000" s="4" t="s">
        <v>4370</v>
      </c>
    </row>
    <row r="2001" spans="1:2">
      <c r="A2001" s="4" t="s">
        <v>4371</v>
      </c>
      <c r="B2001" s="4" t="s">
        <v>4372</v>
      </c>
    </row>
    <row r="2002" spans="1:2">
      <c r="A2002" s="4" t="s">
        <v>4373</v>
      </c>
      <c r="B2002" s="4" t="s">
        <v>4374</v>
      </c>
    </row>
    <row r="2003" spans="1:2">
      <c r="A2003" s="4" t="s">
        <v>4375</v>
      </c>
      <c r="B2003" s="4" t="s">
        <v>4376</v>
      </c>
    </row>
    <row r="2004" spans="1:2">
      <c r="A2004" s="4" t="s">
        <v>4377</v>
      </c>
      <c r="B2004" s="4" t="s">
        <v>4378</v>
      </c>
    </row>
    <row r="2005" spans="1:2">
      <c r="A2005" s="4" t="s">
        <v>4379</v>
      </c>
      <c r="B2005" s="4" t="s">
        <v>4380</v>
      </c>
    </row>
    <row r="2006" spans="1:2">
      <c r="A2006" s="4" t="s">
        <v>4381</v>
      </c>
      <c r="B2006" s="4" t="s">
        <v>4382</v>
      </c>
    </row>
    <row r="2007" spans="1:2">
      <c r="A2007" s="4" t="s">
        <v>4383</v>
      </c>
      <c r="B2007" s="4" t="s">
        <v>4384</v>
      </c>
    </row>
    <row r="2008" spans="1:2">
      <c r="A2008" s="4" t="s">
        <v>4385</v>
      </c>
      <c r="B2008" s="4" t="s">
        <v>4386</v>
      </c>
    </row>
    <row r="2009" spans="1:2">
      <c r="A2009" s="4" t="s">
        <v>4387</v>
      </c>
      <c r="B2009" s="4" t="s">
        <v>4388</v>
      </c>
    </row>
    <row r="2010" spans="1:2">
      <c r="A2010" s="4" t="s">
        <v>4389</v>
      </c>
      <c r="B2010" s="4" t="s">
        <v>4390</v>
      </c>
    </row>
    <row r="2011" spans="1:2">
      <c r="A2011" s="4" t="s">
        <v>4391</v>
      </c>
      <c r="B2011" s="4" t="s">
        <v>4392</v>
      </c>
    </row>
    <row r="2012" spans="1:2">
      <c r="A2012" s="4" t="s">
        <v>4393</v>
      </c>
      <c r="B2012" s="4" t="s">
        <v>4394</v>
      </c>
    </row>
    <row r="2013" spans="1:2">
      <c r="A2013" s="4" t="s">
        <v>4395</v>
      </c>
      <c r="B2013" s="4" t="s">
        <v>4396</v>
      </c>
    </row>
    <row r="2014" spans="1:2">
      <c r="A2014" s="4" t="s">
        <v>4397</v>
      </c>
      <c r="B2014" s="4" t="s">
        <v>4398</v>
      </c>
    </row>
    <row r="2015" spans="1:2">
      <c r="A2015" s="4" t="s">
        <v>4399</v>
      </c>
      <c r="B2015" s="4" t="s">
        <v>4400</v>
      </c>
    </row>
    <row r="2016" spans="1:2">
      <c r="A2016" s="4" t="s">
        <v>4401</v>
      </c>
      <c r="B2016" s="4" t="s">
        <v>4402</v>
      </c>
    </row>
    <row r="2017" spans="1:2">
      <c r="A2017" s="4" t="s">
        <v>4403</v>
      </c>
      <c r="B2017" s="4" t="s">
        <v>4404</v>
      </c>
    </row>
    <row r="2018" spans="1:2">
      <c r="A2018" s="4" t="s">
        <v>4405</v>
      </c>
      <c r="B2018" s="4" t="s">
        <v>4406</v>
      </c>
    </row>
    <row r="2019" spans="1:2">
      <c r="A2019" s="4" t="s">
        <v>4407</v>
      </c>
      <c r="B2019" s="4" t="s">
        <v>4408</v>
      </c>
    </row>
    <row r="2020" spans="1:2">
      <c r="A2020" s="4" t="s">
        <v>4409</v>
      </c>
      <c r="B2020" s="4" t="s">
        <v>4410</v>
      </c>
    </row>
    <row r="2021" spans="1:2">
      <c r="A2021" s="4" t="s">
        <v>4411</v>
      </c>
      <c r="B2021" s="4" t="s">
        <v>4412</v>
      </c>
    </row>
    <row r="2022" spans="1:2">
      <c r="A2022" s="4" t="s">
        <v>4413</v>
      </c>
      <c r="B2022" s="4" t="s">
        <v>4414</v>
      </c>
    </row>
    <row r="2023" spans="1:2">
      <c r="A2023" s="4" t="s">
        <v>4415</v>
      </c>
      <c r="B2023" s="4" t="s">
        <v>4416</v>
      </c>
    </row>
    <row r="2024" spans="1:2">
      <c r="A2024" s="4" t="s">
        <v>4417</v>
      </c>
      <c r="B2024" s="4" t="s">
        <v>4418</v>
      </c>
    </row>
    <row r="2025" spans="1:2">
      <c r="A2025" s="4" t="s">
        <v>4419</v>
      </c>
      <c r="B2025" s="4" t="s">
        <v>4420</v>
      </c>
    </row>
    <row r="2026" spans="1:2">
      <c r="A2026" s="4" t="s">
        <v>4421</v>
      </c>
      <c r="B2026" s="4" t="s">
        <v>4422</v>
      </c>
    </row>
    <row r="2027" spans="1:2">
      <c r="A2027" s="4" t="s">
        <v>4423</v>
      </c>
      <c r="B2027" s="4" t="s">
        <v>4424</v>
      </c>
    </row>
    <row r="2028" spans="1:2">
      <c r="A2028" s="4" t="s">
        <v>4425</v>
      </c>
      <c r="B2028" s="4" t="s">
        <v>4426</v>
      </c>
    </row>
    <row r="2029" spans="1:2">
      <c r="A2029" s="4" t="s">
        <v>4427</v>
      </c>
      <c r="B2029" s="4" t="s">
        <v>4428</v>
      </c>
    </row>
    <row r="2030" spans="1:2">
      <c r="A2030" s="4" t="s">
        <v>4429</v>
      </c>
      <c r="B2030" s="4" t="s">
        <v>4430</v>
      </c>
    </row>
    <row r="2031" spans="1:2">
      <c r="A2031" s="4" t="s">
        <v>4431</v>
      </c>
      <c r="B2031" s="4" t="s">
        <v>4432</v>
      </c>
    </row>
    <row r="2032" spans="1:2">
      <c r="A2032" s="4" t="s">
        <v>4433</v>
      </c>
      <c r="B2032" s="4" t="s">
        <v>4434</v>
      </c>
    </row>
    <row r="2033" spans="1:2">
      <c r="A2033" s="4" t="s">
        <v>4435</v>
      </c>
      <c r="B2033" s="4" t="s">
        <v>4436</v>
      </c>
    </row>
    <row r="2034" spans="1:2">
      <c r="A2034" s="4" t="s">
        <v>4437</v>
      </c>
      <c r="B2034" s="4" t="s">
        <v>4438</v>
      </c>
    </row>
    <row r="2035" spans="1:2">
      <c r="A2035" s="4" t="s">
        <v>4439</v>
      </c>
      <c r="B2035" s="4" t="s">
        <v>4440</v>
      </c>
    </row>
    <row r="2036" spans="1:2">
      <c r="A2036" s="4" t="s">
        <v>4441</v>
      </c>
      <c r="B2036" s="4" t="s">
        <v>4442</v>
      </c>
    </row>
    <row r="2037" spans="1:2">
      <c r="A2037" s="4" t="s">
        <v>4443</v>
      </c>
      <c r="B2037" s="4" t="s">
        <v>4444</v>
      </c>
    </row>
    <row r="2038" spans="1:2">
      <c r="A2038" s="4" t="s">
        <v>4445</v>
      </c>
      <c r="B2038" s="4" t="s">
        <v>4446</v>
      </c>
    </row>
    <row r="2039" spans="1:2">
      <c r="A2039" s="4" t="s">
        <v>4447</v>
      </c>
      <c r="B2039" s="4" t="s">
        <v>4448</v>
      </c>
    </row>
    <row r="2040" spans="1:2">
      <c r="A2040" s="4" t="s">
        <v>4449</v>
      </c>
      <c r="B2040" s="4" t="s">
        <v>4450</v>
      </c>
    </row>
    <row r="2041" spans="1:2">
      <c r="A2041" s="4" t="s">
        <v>4451</v>
      </c>
      <c r="B2041" s="4" t="s">
        <v>4452</v>
      </c>
    </row>
    <row r="2042" spans="1:2">
      <c r="A2042" s="4" t="s">
        <v>4453</v>
      </c>
      <c r="B2042" s="4" t="s">
        <v>4454</v>
      </c>
    </row>
    <row r="2043" spans="1:2">
      <c r="A2043" s="4" t="s">
        <v>4455</v>
      </c>
      <c r="B2043" s="4" t="s">
        <v>4456</v>
      </c>
    </row>
    <row r="2044" spans="1:2">
      <c r="A2044" s="4" t="s">
        <v>4457</v>
      </c>
      <c r="B2044" s="4" t="s">
        <v>4458</v>
      </c>
    </row>
    <row r="2045" spans="1:2">
      <c r="A2045" s="4" t="s">
        <v>4459</v>
      </c>
      <c r="B2045" s="4" t="s">
        <v>4460</v>
      </c>
    </row>
    <row r="2046" spans="1:2">
      <c r="A2046" s="4" t="s">
        <v>4461</v>
      </c>
      <c r="B2046" s="4" t="s">
        <v>4462</v>
      </c>
    </row>
    <row r="2047" spans="1:2">
      <c r="A2047" s="4" t="s">
        <v>4463</v>
      </c>
      <c r="B2047" s="4" t="s">
        <v>4464</v>
      </c>
    </row>
    <row r="2048" spans="1:2">
      <c r="A2048" s="4" t="s">
        <v>4465</v>
      </c>
      <c r="B2048" s="4" t="s">
        <v>4466</v>
      </c>
    </row>
    <row r="2049" spans="1:2">
      <c r="A2049" s="4" t="s">
        <v>4467</v>
      </c>
      <c r="B2049" s="4" t="s">
        <v>4468</v>
      </c>
    </row>
    <row r="2050" spans="1:2">
      <c r="A2050" s="4" t="s">
        <v>4469</v>
      </c>
      <c r="B2050" s="4" t="s">
        <v>4470</v>
      </c>
    </row>
    <row r="2051" spans="1:2">
      <c r="A2051" s="4" t="s">
        <v>4471</v>
      </c>
      <c r="B2051" s="4" t="s">
        <v>4472</v>
      </c>
    </row>
    <row r="2052" spans="1:2">
      <c r="A2052" s="4" t="s">
        <v>4473</v>
      </c>
      <c r="B2052" s="4" t="s">
        <v>4474</v>
      </c>
    </row>
    <row r="2053" spans="1:2">
      <c r="A2053" s="4" t="s">
        <v>4475</v>
      </c>
      <c r="B2053" s="4" t="s">
        <v>4476</v>
      </c>
    </row>
    <row r="2054" spans="1:2">
      <c r="A2054" s="4" t="s">
        <v>4477</v>
      </c>
      <c r="B2054" s="4" t="s">
        <v>4478</v>
      </c>
    </row>
    <row r="2055" spans="1:2">
      <c r="A2055" s="4" t="s">
        <v>4479</v>
      </c>
      <c r="B2055" s="4" t="s">
        <v>4480</v>
      </c>
    </row>
    <row r="2056" spans="1:2">
      <c r="A2056" s="4" t="s">
        <v>4481</v>
      </c>
      <c r="B2056" s="4" t="s">
        <v>4482</v>
      </c>
    </row>
    <row r="2057" spans="1:2">
      <c r="A2057" s="4" t="s">
        <v>4483</v>
      </c>
      <c r="B2057" s="4" t="s">
        <v>4484</v>
      </c>
    </row>
    <row r="2058" spans="1:2">
      <c r="A2058" s="4" t="s">
        <v>4485</v>
      </c>
      <c r="B2058" s="4" t="s">
        <v>4486</v>
      </c>
    </row>
    <row r="2059" spans="1:2">
      <c r="A2059" s="4" t="s">
        <v>4487</v>
      </c>
      <c r="B2059" s="4" t="s">
        <v>4488</v>
      </c>
    </row>
    <row r="2060" spans="1:2">
      <c r="A2060" s="4" t="s">
        <v>4489</v>
      </c>
      <c r="B2060" s="4" t="s">
        <v>4490</v>
      </c>
    </row>
    <row r="2061" spans="1:2">
      <c r="A2061" s="4" t="s">
        <v>4491</v>
      </c>
      <c r="B2061" s="4" t="s">
        <v>4492</v>
      </c>
    </row>
    <row r="2062" spans="1:2">
      <c r="A2062" s="4" t="s">
        <v>4493</v>
      </c>
      <c r="B2062" s="4" t="s">
        <v>4494</v>
      </c>
    </row>
    <row r="2063" spans="1:2">
      <c r="A2063" s="4" t="s">
        <v>4495</v>
      </c>
      <c r="B2063" s="4" t="s">
        <v>4496</v>
      </c>
    </row>
    <row r="2064" spans="1:2">
      <c r="A2064" s="4" t="s">
        <v>4497</v>
      </c>
      <c r="B2064" s="4" t="s">
        <v>4498</v>
      </c>
    </row>
    <row r="2065" spans="1:2">
      <c r="A2065" s="4" t="s">
        <v>4499</v>
      </c>
      <c r="B2065" s="4" t="s">
        <v>4500</v>
      </c>
    </row>
    <row r="2066" spans="1:2">
      <c r="A2066" s="4" t="s">
        <v>4501</v>
      </c>
      <c r="B2066" s="4" t="s">
        <v>4502</v>
      </c>
    </row>
    <row r="2067" spans="1:2">
      <c r="A2067" s="4" t="s">
        <v>4503</v>
      </c>
      <c r="B2067" s="4" t="s">
        <v>4504</v>
      </c>
    </row>
    <row r="2068" spans="1:2">
      <c r="A2068" s="4" t="s">
        <v>4505</v>
      </c>
      <c r="B2068" s="4" t="s">
        <v>4506</v>
      </c>
    </row>
    <row r="2069" spans="1:2">
      <c r="A2069" s="4" t="s">
        <v>4507</v>
      </c>
      <c r="B2069" s="4" t="s">
        <v>4508</v>
      </c>
    </row>
    <row r="2070" spans="1:2">
      <c r="A2070" s="4" t="s">
        <v>4509</v>
      </c>
      <c r="B2070" s="4" t="s">
        <v>4510</v>
      </c>
    </row>
    <row r="2071" spans="1:2">
      <c r="A2071" s="4" t="s">
        <v>4511</v>
      </c>
      <c r="B2071" s="4" t="s">
        <v>4512</v>
      </c>
    </row>
    <row r="2072" spans="1:2">
      <c r="A2072" s="4" t="s">
        <v>4513</v>
      </c>
      <c r="B2072" s="4" t="s">
        <v>4514</v>
      </c>
    </row>
    <row r="2073" spans="1:2" ht="24">
      <c r="A2073" s="4" t="s">
        <v>4515</v>
      </c>
      <c r="B2073" s="4" t="s">
        <v>4516</v>
      </c>
    </row>
    <row r="2074" spans="1:2">
      <c r="A2074" s="4" t="s">
        <v>4517</v>
      </c>
      <c r="B2074" s="4" t="s">
        <v>4518</v>
      </c>
    </row>
    <row r="2075" spans="1:2">
      <c r="A2075" s="4" t="s">
        <v>4519</v>
      </c>
      <c r="B2075" s="4" t="s">
        <v>4520</v>
      </c>
    </row>
    <row r="2076" spans="1:2">
      <c r="A2076" s="4" t="s">
        <v>4521</v>
      </c>
      <c r="B2076" s="4" t="s">
        <v>4522</v>
      </c>
    </row>
    <row r="2077" spans="1:2">
      <c r="A2077" s="4" t="s">
        <v>4523</v>
      </c>
      <c r="B2077" s="4" t="s">
        <v>4524</v>
      </c>
    </row>
    <row r="2078" spans="1:2">
      <c r="A2078" s="4" t="s">
        <v>4525</v>
      </c>
      <c r="B2078" s="4" t="s">
        <v>4526</v>
      </c>
    </row>
    <row r="2079" spans="1:2">
      <c r="A2079" s="4" t="s">
        <v>4527</v>
      </c>
      <c r="B2079" s="4" t="s">
        <v>4528</v>
      </c>
    </row>
    <row r="2080" spans="1:2">
      <c r="A2080" s="4" t="s">
        <v>4529</v>
      </c>
      <c r="B2080" s="4" t="s">
        <v>4530</v>
      </c>
    </row>
    <row r="2081" spans="1:2">
      <c r="A2081" s="4" t="s">
        <v>4531</v>
      </c>
      <c r="B2081" s="4" t="s">
        <v>4532</v>
      </c>
    </row>
    <row r="2082" spans="1:2">
      <c r="A2082" s="4" t="s">
        <v>4533</v>
      </c>
      <c r="B2082" s="4" t="s">
        <v>4534</v>
      </c>
    </row>
    <row r="2083" spans="1:2">
      <c r="A2083" s="4" t="s">
        <v>4535</v>
      </c>
      <c r="B2083" s="4" t="s">
        <v>4536</v>
      </c>
    </row>
    <row r="2084" spans="1:2" ht="24">
      <c r="A2084" s="4" t="s">
        <v>4537</v>
      </c>
      <c r="B2084" s="4" t="s">
        <v>4538</v>
      </c>
    </row>
    <row r="2085" spans="1:2">
      <c r="A2085" s="4" t="s">
        <v>4539</v>
      </c>
      <c r="B2085" s="4" t="s">
        <v>4540</v>
      </c>
    </row>
    <row r="2086" spans="1:2">
      <c r="A2086" s="4" t="s">
        <v>4541</v>
      </c>
      <c r="B2086" s="4" t="s">
        <v>4542</v>
      </c>
    </row>
    <row r="2087" spans="1:2">
      <c r="A2087" s="4" t="s">
        <v>4543</v>
      </c>
      <c r="B2087" s="4" t="s">
        <v>4544</v>
      </c>
    </row>
    <row r="2088" spans="1:2">
      <c r="A2088" s="4" t="s">
        <v>4545</v>
      </c>
      <c r="B2088" s="4" t="s">
        <v>4546</v>
      </c>
    </row>
    <row r="2089" spans="1:2">
      <c r="A2089" s="4" t="s">
        <v>4547</v>
      </c>
      <c r="B2089" s="4" t="s">
        <v>4548</v>
      </c>
    </row>
    <row r="2090" spans="1:2">
      <c r="A2090" s="4" t="s">
        <v>4549</v>
      </c>
      <c r="B2090" s="4" t="s">
        <v>4550</v>
      </c>
    </row>
    <row r="2091" spans="1:2">
      <c r="A2091" s="4" t="s">
        <v>4551</v>
      </c>
      <c r="B2091" s="4" t="s">
        <v>4552</v>
      </c>
    </row>
    <row r="2092" spans="1:2">
      <c r="A2092" s="4" t="s">
        <v>4553</v>
      </c>
      <c r="B2092" s="4" t="s">
        <v>4554</v>
      </c>
    </row>
    <row r="2093" spans="1:2">
      <c r="A2093" s="4" t="s">
        <v>4555</v>
      </c>
      <c r="B2093" s="4" t="s">
        <v>4556</v>
      </c>
    </row>
    <row r="2094" spans="1:2" ht="24">
      <c r="A2094" s="4" t="s">
        <v>4557</v>
      </c>
      <c r="B2094" s="4" t="s">
        <v>4558</v>
      </c>
    </row>
    <row r="2095" spans="1:2">
      <c r="A2095" s="4" t="s">
        <v>4559</v>
      </c>
      <c r="B2095" s="4" t="s">
        <v>4560</v>
      </c>
    </row>
    <row r="2096" spans="1:2">
      <c r="A2096" s="4" t="s">
        <v>4561</v>
      </c>
      <c r="B2096" s="4" t="s">
        <v>4562</v>
      </c>
    </row>
    <row r="2097" spans="1:2">
      <c r="A2097" s="4" t="s">
        <v>4563</v>
      </c>
      <c r="B2097" s="4" t="s">
        <v>4564</v>
      </c>
    </row>
    <row r="2098" spans="1:2">
      <c r="A2098" s="4" t="s">
        <v>4565</v>
      </c>
      <c r="B2098" s="4" t="s">
        <v>4566</v>
      </c>
    </row>
    <row r="2099" spans="1:2">
      <c r="A2099" s="4" t="s">
        <v>4567</v>
      </c>
      <c r="B2099" s="4" t="s">
        <v>4568</v>
      </c>
    </row>
    <row r="2100" spans="1:2">
      <c r="A2100" s="4" t="s">
        <v>4569</v>
      </c>
      <c r="B2100" s="4" t="s">
        <v>4570</v>
      </c>
    </row>
    <row r="2101" spans="1:2">
      <c r="A2101" s="4" t="s">
        <v>4571</v>
      </c>
      <c r="B2101" s="4" t="s">
        <v>4572</v>
      </c>
    </row>
    <row r="2102" spans="1:2" ht="24">
      <c r="A2102" s="4" t="s">
        <v>4573</v>
      </c>
      <c r="B2102" s="4" t="s">
        <v>4574</v>
      </c>
    </row>
    <row r="2103" spans="1:2" ht="24">
      <c r="A2103" s="4" t="s">
        <v>4575</v>
      </c>
      <c r="B2103" s="4" t="s">
        <v>4576</v>
      </c>
    </row>
    <row r="2104" spans="1:2" ht="24">
      <c r="A2104" s="4" t="s">
        <v>4577</v>
      </c>
      <c r="B2104" s="4" t="s">
        <v>4578</v>
      </c>
    </row>
    <row r="2105" spans="1:2">
      <c r="A2105" s="4" t="s">
        <v>4579</v>
      </c>
      <c r="B2105" s="4" t="s">
        <v>4580</v>
      </c>
    </row>
    <row r="2106" spans="1:2">
      <c r="A2106" s="4" t="s">
        <v>4581</v>
      </c>
      <c r="B2106" s="4" t="s">
        <v>4582</v>
      </c>
    </row>
    <row r="2107" spans="1:2">
      <c r="A2107" s="4" t="s">
        <v>4583</v>
      </c>
      <c r="B2107" s="4" t="s">
        <v>4584</v>
      </c>
    </row>
    <row r="2108" spans="1:2">
      <c r="A2108" s="4" t="s">
        <v>4585</v>
      </c>
      <c r="B2108" s="4" t="s">
        <v>4586</v>
      </c>
    </row>
    <row r="2109" spans="1:2">
      <c r="A2109" s="4" t="s">
        <v>4587</v>
      </c>
      <c r="B2109" s="4" t="s">
        <v>4588</v>
      </c>
    </row>
    <row r="2110" spans="1:2">
      <c r="A2110" s="4" t="s">
        <v>4589</v>
      </c>
      <c r="B2110" s="4" t="s">
        <v>4590</v>
      </c>
    </row>
    <row r="2111" spans="1:2">
      <c r="A2111" s="4" t="s">
        <v>4591</v>
      </c>
      <c r="B2111" s="4" t="s">
        <v>4592</v>
      </c>
    </row>
    <row r="2112" spans="1:2" ht="24">
      <c r="A2112" s="4" t="s">
        <v>4593</v>
      </c>
      <c r="B2112" s="4" t="s">
        <v>4594</v>
      </c>
    </row>
    <row r="2113" spans="1:2" ht="24">
      <c r="A2113" s="4" t="s">
        <v>4595</v>
      </c>
      <c r="B2113" s="4" t="s">
        <v>4596</v>
      </c>
    </row>
    <row r="2114" spans="1:2" ht="24">
      <c r="A2114" s="4" t="s">
        <v>4597</v>
      </c>
      <c r="B2114" s="4" t="s">
        <v>4598</v>
      </c>
    </row>
    <row r="2115" spans="1:2">
      <c r="A2115" s="4" t="s">
        <v>4599</v>
      </c>
      <c r="B2115" s="4" t="s">
        <v>4600</v>
      </c>
    </row>
    <row r="2116" spans="1:2">
      <c r="A2116" s="4" t="s">
        <v>4601</v>
      </c>
      <c r="B2116" s="4" t="s">
        <v>4602</v>
      </c>
    </row>
    <row r="2117" spans="1:2">
      <c r="A2117" s="4" t="s">
        <v>4603</v>
      </c>
      <c r="B2117" s="4" t="s">
        <v>4604</v>
      </c>
    </row>
    <row r="2118" spans="1:2">
      <c r="A2118" s="4" t="s">
        <v>4605</v>
      </c>
      <c r="B2118" s="4" t="s">
        <v>4606</v>
      </c>
    </row>
    <row r="2119" spans="1:2">
      <c r="A2119" s="4" t="s">
        <v>4607</v>
      </c>
      <c r="B2119" s="4" t="s">
        <v>4608</v>
      </c>
    </row>
    <row r="2120" spans="1:2">
      <c r="A2120" s="4" t="s">
        <v>4609</v>
      </c>
      <c r="B2120" s="4" t="s">
        <v>4610</v>
      </c>
    </row>
    <row r="2121" spans="1:2">
      <c r="A2121" s="4" t="s">
        <v>4611</v>
      </c>
      <c r="B2121" s="4" t="s">
        <v>4612</v>
      </c>
    </row>
    <row r="2122" spans="1:2">
      <c r="A2122" s="4" t="s">
        <v>4613</v>
      </c>
      <c r="B2122" s="4" t="s">
        <v>4614</v>
      </c>
    </row>
    <row r="2123" spans="1:2">
      <c r="A2123" s="4" t="s">
        <v>4615</v>
      </c>
      <c r="B2123" s="4" t="s">
        <v>4616</v>
      </c>
    </row>
    <row r="2124" spans="1:2" ht="24">
      <c r="A2124" s="4" t="s">
        <v>4617</v>
      </c>
      <c r="B2124" s="4" t="s">
        <v>4618</v>
      </c>
    </row>
    <row r="2125" spans="1:2">
      <c r="A2125" s="4" t="s">
        <v>4619</v>
      </c>
      <c r="B2125" s="4" t="s">
        <v>4620</v>
      </c>
    </row>
    <row r="2126" spans="1:2">
      <c r="A2126" s="4" t="s">
        <v>4621</v>
      </c>
      <c r="B2126" s="4" t="s">
        <v>4622</v>
      </c>
    </row>
    <row r="2127" spans="1:2" ht="24">
      <c r="A2127" s="4" t="s">
        <v>4623</v>
      </c>
      <c r="B2127" s="4" t="s">
        <v>4624</v>
      </c>
    </row>
    <row r="2128" spans="1:2">
      <c r="A2128" s="4" t="s">
        <v>4625</v>
      </c>
      <c r="B2128" s="4" t="s">
        <v>4626</v>
      </c>
    </row>
    <row r="2129" spans="1:2" ht="24">
      <c r="A2129" s="4" t="s">
        <v>4627</v>
      </c>
      <c r="B2129" s="4" t="s">
        <v>4628</v>
      </c>
    </row>
    <row r="2130" spans="1:2">
      <c r="A2130" s="4" t="s">
        <v>4629</v>
      </c>
      <c r="B2130" s="4" t="s">
        <v>4630</v>
      </c>
    </row>
    <row r="2131" spans="1:2">
      <c r="A2131" s="4" t="s">
        <v>4631</v>
      </c>
      <c r="B2131" s="4" t="s">
        <v>4632</v>
      </c>
    </row>
    <row r="2132" spans="1:2" ht="24">
      <c r="A2132" s="4" t="s">
        <v>4633</v>
      </c>
      <c r="B2132" s="4" t="s">
        <v>4634</v>
      </c>
    </row>
    <row r="2133" spans="1:2" ht="24">
      <c r="A2133" s="4" t="s">
        <v>4635</v>
      </c>
      <c r="B2133" s="4" t="s">
        <v>4636</v>
      </c>
    </row>
    <row r="2134" spans="1:2" ht="24">
      <c r="A2134" s="4" t="s">
        <v>4637</v>
      </c>
      <c r="B2134" s="4" t="s">
        <v>4638</v>
      </c>
    </row>
    <row r="2135" spans="1:2">
      <c r="A2135" s="4" t="s">
        <v>4639</v>
      </c>
      <c r="B2135" s="4" t="s">
        <v>4640</v>
      </c>
    </row>
    <row r="2136" spans="1:2">
      <c r="A2136" s="4" t="s">
        <v>4641</v>
      </c>
      <c r="B2136" s="4" t="s">
        <v>4642</v>
      </c>
    </row>
    <row r="2137" spans="1:2">
      <c r="A2137" s="4" t="s">
        <v>4643</v>
      </c>
      <c r="B2137" s="4" t="s">
        <v>4644</v>
      </c>
    </row>
    <row r="2138" spans="1:2">
      <c r="A2138" s="4" t="s">
        <v>4645</v>
      </c>
      <c r="B2138" s="4" t="s">
        <v>4646</v>
      </c>
    </row>
    <row r="2139" spans="1:2">
      <c r="A2139" s="4" t="s">
        <v>4647</v>
      </c>
      <c r="B2139" s="4" t="s">
        <v>4648</v>
      </c>
    </row>
    <row r="2140" spans="1:2">
      <c r="A2140" s="4" t="s">
        <v>4649</v>
      </c>
      <c r="B2140" s="4" t="s">
        <v>4650</v>
      </c>
    </row>
    <row r="2141" spans="1:2">
      <c r="A2141" s="4" t="s">
        <v>4651</v>
      </c>
      <c r="B2141" s="4" t="s">
        <v>4652</v>
      </c>
    </row>
    <row r="2142" spans="1:2" ht="24">
      <c r="A2142" s="4" t="s">
        <v>4653</v>
      </c>
      <c r="B2142" s="4" t="s">
        <v>4654</v>
      </c>
    </row>
    <row r="2143" spans="1:2" ht="24">
      <c r="A2143" s="4" t="s">
        <v>4655</v>
      </c>
      <c r="B2143" s="4" t="s">
        <v>4656</v>
      </c>
    </row>
    <row r="2144" spans="1:2" ht="24">
      <c r="A2144" s="4" t="s">
        <v>4657</v>
      </c>
      <c r="B2144" s="4" t="s">
        <v>4658</v>
      </c>
    </row>
    <row r="2145" spans="1:2">
      <c r="A2145" s="4" t="s">
        <v>4659</v>
      </c>
      <c r="B2145" s="4" t="s">
        <v>4660</v>
      </c>
    </row>
    <row r="2146" spans="1:2">
      <c r="A2146" s="4" t="s">
        <v>4661</v>
      </c>
      <c r="B2146" s="4" t="s">
        <v>4662</v>
      </c>
    </row>
    <row r="2147" spans="1:2">
      <c r="A2147" s="4" t="s">
        <v>4663</v>
      </c>
      <c r="B2147" s="4" t="s">
        <v>4664</v>
      </c>
    </row>
    <row r="2148" spans="1:2">
      <c r="A2148" s="4" t="s">
        <v>4665</v>
      </c>
      <c r="B2148" s="4" t="s">
        <v>4666</v>
      </c>
    </row>
    <row r="2149" spans="1:2">
      <c r="A2149" s="4" t="s">
        <v>4667</v>
      </c>
      <c r="B2149" s="4" t="s">
        <v>4668</v>
      </c>
    </row>
    <row r="2150" spans="1:2">
      <c r="A2150" s="4" t="s">
        <v>4669</v>
      </c>
      <c r="B2150" s="4" t="s">
        <v>4670</v>
      </c>
    </row>
    <row r="2151" spans="1:2">
      <c r="A2151" s="4" t="s">
        <v>4671</v>
      </c>
      <c r="B2151" s="4" t="s">
        <v>4672</v>
      </c>
    </row>
    <row r="2152" spans="1:2">
      <c r="A2152" s="4" t="s">
        <v>4673</v>
      </c>
      <c r="B2152" s="4" t="s">
        <v>4674</v>
      </c>
    </row>
    <row r="2153" spans="1:2">
      <c r="A2153" s="4" t="s">
        <v>4675</v>
      </c>
      <c r="B2153" s="4" t="s">
        <v>4676</v>
      </c>
    </row>
    <row r="2154" spans="1:2" ht="24">
      <c r="A2154" s="4" t="s">
        <v>4677</v>
      </c>
      <c r="B2154" s="4" t="s">
        <v>4678</v>
      </c>
    </row>
    <row r="2155" spans="1:2">
      <c r="A2155" s="4" t="s">
        <v>4679</v>
      </c>
      <c r="B2155" s="4" t="s">
        <v>4680</v>
      </c>
    </row>
    <row r="2156" spans="1:2">
      <c r="A2156" s="4" t="s">
        <v>4681</v>
      </c>
      <c r="B2156" s="4" t="s">
        <v>4682</v>
      </c>
    </row>
    <row r="2157" spans="1:2">
      <c r="A2157" s="4" t="s">
        <v>4683</v>
      </c>
      <c r="B2157" s="4" t="s">
        <v>4684</v>
      </c>
    </row>
    <row r="2158" spans="1:2">
      <c r="A2158" s="4" t="s">
        <v>4685</v>
      </c>
      <c r="B2158" s="4" t="s">
        <v>4686</v>
      </c>
    </row>
    <row r="2159" spans="1:2">
      <c r="A2159" s="4" t="s">
        <v>4687</v>
      </c>
      <c r="B2159" s="4" t="s">
        <v>4688</v>
      </c>
    </row>
    <row r="2160" spans="1:2">
      <c r="A2160" s="4" t="s">
        <v>4689</v>
      </c>
      <c r="B2160" s="4" t="s">
        <v>4690</v>
      </c>
    </row>
    <row r="2161" spans="1:2">
      <c r="A2161" s="4" t="s">
        <v>4691</v>
      </c>
      <c r="B2161" s="4" t="s">
        <v>4692</v>
      </c>
    </row>
    <row r="2162" spans="1:2" ht="24">
      <c r="A2162" s="4" t="s">
        <v>4693</v>
      </c>
      <c r="B2162" s="4" t="s">
        <v>4694</v>
      </c>
    </row>
    <row r="2163" spans="1:2" ht="24">
      <c r="A2163" s="4" t="s">
        <v>4695</v>
      </c>
      <c r="B2163" s="4" t="s">
        <v>4696</v>
      </c>
    </row>
    <row r="2164" spans="1:2" ht="24">
      <c r="A2164" s="4" t="s">
        <v>4697</v>
      </c>
      <c r="B2164" s="4" t="s">
        <v>4698</v>
      </c>
    </row>
    <row r="2165" spans="1:2" ht="24">
      <c r="A2165" s="4" t="s">
        <v>4699</v>
      </c>
      <c r="B2165" s="4" t="s">
        <v>4700</v>
      </c>
    </row>
    <row r="2166" spans="1:2" ht="24">
      <c r="A2166" s="4" t="s">
        <v>4701</v>
      </c>
      <c r="B2166" s="4" t="s">
        <v>4702</v>
      </c>
    </row>
    <row r="2167" spans="1:2" ht="24">
      <c r="A2167" s="4" t="s">
        <v>4703</v>
      </c>
      <c r="B2167" s="4" t="s">
        <v>4704</v>
      </c>
    </row>
    <row r="2168" spans="1:2" ht="24">
      <c r="A2168" s="4" t="s">
        <v>4705</v>
      </c>
      <c r="B2168" s="4" t="s">
        <v>4706</v>
      </c>
    </row>
    <row r="2169" spans="1:2" ht="24">
      <c r="A2169" s="4" t="s">
        <v>4707</v>
      </c>
      <c r="B2169" s="4" t="s">
        <v>4708</v>
      </c>
    </row>
    <row r="2170" spans="1:2" ht="24">
      <c r="A2170" s="4" t="s">
        <v>4709</v>
      </c>
      <c r="B2170" s="4" t="s">
        <v>4710</v>
      </c>
    </row>
    <row r="2171" spans="1:2" ht="24">
      <c r="A2171" s="4" t="s">
        <v>4711</v>
      </c>
      <c r="B2171" s="4" t="s">
        <v>4712</v>
      </c>
    </row>
    <row r="2172" spans="1:2" ht="24">
      <c r="A2172" s="4" t="s">
        <v>4713</v>
      </c>
      <c r="B2172" s="4" t="s">
        <v>4714</v>
      </c>
    </row>
    <row r="2173" spans="1:2" ht="24">
      <c r="A2173" s="4" t="s">
        <v>4715</v>
      </c>
      <c r="B2173" s="4" t="s">
        <v>4716</v>
      </c>
    </row>
    <row r="2174" spans="1:2" ht="24">
      <c r="A2174" s="4" t="s">
        <v>4717</v>
      </c>
      <c r="B2174" s="4" t="s">
        <v>4718</v>
      </c>
    </row>
    <row r="2175" spans="1:2">
      <c r="A2175" s="4" t="s">
        <v>4719</v>
      </c>
      <c r="B2175" s="4" t="s">
        <v>4720</v>
      </c>
    </row>
    <row r="2176" spans="1:2">
      <c r="A2176" s="4" t="s">
        <v>4721</v>
      </c>
      <c r="B2176" s="4" t="s">
        <v>4722</v>
      </c>
    </row>
    <row r="2177" spans="1:2">
      <c r="A2177" s="4" t="s">
        <v>4723</v>
      </c>
      <c r="B2177" s="4" t="s">
        <v>4724</v>
      </c>
    </row>
    <row r="2178" spans="1:2">
      <c r="A2178" s="4" t="s">
        <v>4725</v>
      </c>
      <c r="B2178" s="4" t="s">
        <v>4726</v>
      </c>
    </row>
    <row r="2179" spans="1:2">
      <c r="A2179" s="4" t="s">
        <v>4727</v>
      </c>
      <c r="B2179" s="4" t="s">
        <v>4728</v>
      </c>
    </row>
    <row r="2180" spans="1:2">
      <c r="A2180" s="4" t="s">
        <v>4729</v>
      </c>
      <c r="B2180" s="4" t="s">
        <v>4730</v>
      </c>
    </row>
    <row r="2181" spans="1:2">
      <c r="A2181" s="4" t="s">
        <v>4731</v>
      </c>
      <c r="B2181" s="4" t="s">
        <v>4732</v>
      </c>
    </row>
    <row r="2182" spans="1:2">
      <c r="A2182" s="4" t="s">
        <v>4733</v>
      </c>
      <c r="B2182" s="4" t="s">
        <v>4734</v>
      </c>
    </row>
    <row r="2183" spans="1:2">
      <c r="A2183" s="4" t="s">
        <v>4735</v>
      </c>
      <c r="B2183" s="4" t="s">
        <v>4736</v>
      </c>
    </row>
    <row r="2184" spans="1:2">
      <c r="A2184" s="4" t="s">
        <v>4737</v>
      </c>
      <c r="B2184" s="4" t="s">
        <v>4738</v>
      </c>
    </row>
    <row r="2185" spans="1:2">
      <c r="A2185" s="4" t="s">
        <v>4739</v>
      </c>
      <c r="B2185" s="4" t="s">
        <v>4740</v>
      </c>
    </row>
    <row r="2186" spans="1:2">
      <c r="A2186" s="4" t="s">
        <v>4741</v>
      </c>
      <c r="B2186" s="4" t="s">
        <v>4742</v>
      </c>
    </row>
    <row r="2187" spans="1:2">
      <c r="A2187" s="4" t="s">
        <v>4743</v>
      </c>
      <c r="B2187" s="4" t="s">
        <v>4744</v>
      </c>
    </row>
    <row r="2188" spans="1:2">
      <c r="A2188" s="4" t="s">
        <v>4745</v>
      </c>
      <c r="B2188" s="4" t="s">
        <v>4746</v>
      </c>
    </row>
    <row r="2189" spans="1:2">
      <c r="A2189" s="4" t="s">
        <v>4747</v>
      </c>
      <c r="B2189" s="4" t="s">
        <v>4748</v>
      </c>
    </row>
    <row r="2190" spans="1:2">
      <c r="A2190" s="4" t="s">
        <v>4749</v>
      </c>
      <c r="B2190" s="4" t="s">
        <v>4750</v>
      </c>
    </row>
    <row r="2191" spans="1:2">
      <c r="A2191" s="4" t="s">
        <v>4751</v>
      </c>
      <c r="B2191" s="4" t="s">
        <v>4752</v>
      </c>
    </row>
    <row r="2192" spans="1:2">
      <c r="A2192" s="4" t="s">
        <v>4753</v>
      </c>
      <c r="B2192" s="4" t="s">
        <v>4754</v>
      </c>
    </row>
    <row r="2193" spans="1:2">
      <c r="A2193" s="4" t="s">
        <v>4755</v>
      </c>
      <c r="B2193" s="4" t="s">
        <v>4756</v>
      </c>
    </row>
    <row r="2194" spans="1:2">
      <c r="A2194" s="4" t="s">
        <v>4757</v>
      </c>
      <c r="B2194" s="4" t="s">
        <v>4758</v>
      </c>
    </row>
    <row r="2195" spans="1:2">
      <c r="A2195" s="4" t="s">
        <v>4759</v>
      </c>
      <c r="B2195" s="4" t="s">
        <v>4760</v>
      </c>
    </row>
    <row r="2196" spans="1:2">
      <c r="A2196" s="4" t="s">
        <v>4761</v>
      </c>
      <c r="B2196" s="4" t="s">
        <v>4762</v>
      </c>
    </row>
    <row r="2197" spans="1:2">
      <c r="A2197" s="4" t="s">
        <v>4763</v>
      </c>
      <c r="B2197" s="4" t="s">
        <v>4764</v>
      </c>
    </row>
    <row r="2198" spans="1:2">
      <c r="A2198" s="4" t="s">
        <v>4765</v>
      </c>
      <c r="B2198" s="4" t="s">
        <v>4766</v>
      </c>
    </row>
    <row r="2199" spans="1:2">
      <c r="A2199" s="4" t="s">
        <v>4767</v>
      </c>
      <c r="B2199" s="4" t="s">
        <v>4768</v>
      </c>
    </row>
    <row r="2200" spans="1:2">
      <c r="A2200" s="4" t="s">
        <v>4769</v>
      </c>
      <c r="B2200" s="4" t="s">
        <v>4770</v>
      </c>
    </row>
    <row r="2201" spans="1:2">
      <c r="A2201" s="4" t="s">
        <v>4771</v>
      </c>
      <c r="B2201" s="4" t="s">
        <v>4772</v>
      </c>
    </row>
    <row r="2202" spans="1:2">
      <c r="A2202" s="4" t="s">
        <v>4773</v>
      </c>
      <c r="B2202" s="4" t="s">
        <v>4774</v>
      </c>
    </row>
    <row r="2203" spans="1:2">
      <c r="A2203" s="4" t="s">
        <v>4775</v>
      </c>
      <c r="B2203" s="4" t="s">
        <v>4776</v>
      </c>
    </row>
    <row r="2204" spans="1:2">
      <c r="A2204" s="4" t="s">
        <v>4777</v>
      </c>
      <c r="B2204" s="4" t="s">
        <v>4778</v>
      </c>
    </row>
    <row r="2205" spans="1:2">
      <c r="A2205" s="4" t="s">
        <v>4779</v>
      </c>
      <c r="B2205" s="4" t="s">
        <v>4780</v>
      </c>
    </row>
    <row r="2206" spans="1:2">
      <c r="A2206" s="4" t="s">
        <v>4781</v>
      </c>
      <c r="B2206" s="4" t="s">
        <v>4782</v>
      </c>
    </row>
    <row r="2207" spans="1:2">
      <c r="A2207" s="4" t="s">
        <v>4783</v>
      </c>
      <c r="B2207" s="4" t="s">
        <v>4784</v>
      </c>
    </row>
    <row r="2208" spans="1:2">
      <c r="A2208" s="4" t="s">
        <v>4785</v>
      </c>
      <c r="B2208" s="4" t="s">
        <v>4786</v>
      </c>
    </row>
    <row r="2209" spans="1:2">
      <c r="A2209" s="4" t="s">
        <v>4787</v>
      </c>
      <c r="B2209" s="4" t="s">
        <v>4788</v>
      </c>
    </row>
    <row r="2210" spans="1:2">
      <c r="A2210" s="4" t="s">
        <v>4789</v>
      </c>
      <c r="B2210" s="4" t="s">
        <v>4790</v>
      </c>
    </row>
    <row r="2211" spans="1:2">
      <c r="A2211" s="4" t="s">
        <v>4791</v>
      </c>
      <c r="B2211" s="4" t="s">
        <v>4792</v>
      </c>
    </row>
    <row r="2212" spans="1:2">
      <c r="A2212" s="4" t="s">
        <v>4793</v>
      </c>
      <c r="B2212" s="4" t="s">
        <v>4794</v>
      </c>
    </row>
    <row r="2213" spans="1:2">
      <c r="A2213" s="4" t="s">
        <v>4795</v>
      </c>
      <c r="B2213" s="4" t="s">
        <v>4796</v>
      </c>
    </row>
    <row r="2214" spans="1:2">
      <c r="A2214" s="4" t="s">
        <v>4797</v>
      </c>
      <c r="B2214" s="4" t="s">
        <v>4798</v>
      </c>
    </row>
    <row r="2215" spans="1:2">
      <c r="A2215" s="4" t="s">
        <v>4799</v>
      </c>
      <c r="B2215" s="4" t="s">
        <v>4800</v>
      </c>
    </row>
    <row r="2216" spans="1:2">
      <c r="A2216" s="4" t="s">
        <v>4801</v>
      </c>
      <c r="B2216" s="4" t="s">
        <v>4802</v>
      </c>
    </row>
    <row r="2217" spans="1:2">
      <c r="A2217" s="4" t="s">
        <v>4803</v>
      </c>
      <c r="B2217" s="4" t="s">
        <v>4804</v>
      </c>
    </row>
    <row r="2218" spans="1:2">
      <c r="A2218" s="4" t="s">
        <v>4805</v>
      </c>
      <c r="B2218" s="4" t="s">
        <v>4806</v>
      </c>
    </row>
    <row r="2219" spans="1:2">
      <c r="A2219" s="4" t="s">
        <v>4807</v>
      </c>
      <c r="B2219" s="4" t="s">
        <v>4808</v>
      </c>
    </row>
    <row r="2220" spans="1:2">
      <c r="A2220" s="4" t="s">
        <v>4809</v>
      </c>
      <c r="B2220" s="4" t="s">
        <v>4810</v>
      </c>
    </row>
    <row r="2221" spans="1:2">
      <c r="A2221" s="4" t="s">
        <v>4811</v>
      </c>
      <c r="B2221" s="4" t="s">
        <v>4812</v>
      </c>
    </row>
    <row r="2222" spans="1:2">
      <c r="A2222" s="4" t="s">
        <v>4813</v>
      </c>
      <c r="B2222" s="4" t="s">
        <v>4814</v>
      </c>
    </row>
    <row r="2223" spans="1:2">
      <c r="A2223" s="4" t="s">
        <v>4815</v>
      </c>
      <c r="B2223" s="4" t="s">
        <v>4816</v>
      </c>
    </row>
    <row r="2224" spans="1:2">
      <c r="A2224" s="4" t="s">
        <v>4817</v>
      </c>
      <c r="B2224" s="4" t="s">
        <v>4818</v>
      </c>
    </row>
    <row r="2225" spans="1:2">
      <c r="A2225" s="4" t="s">
        <v>4819</v>
      </c>
      <c r="B2225" s="4" t="s">
        <v>4820</v>
      </c>
    </row>
    <row r="2226" spans="1:2">
      <c r="A2226" s="4" t="s">
        <v>4821</v>
      </c>
      <c r="B2226" s="4" t="s">
        <v>4822</v>
      </c>
    </row>
    <row r="2227" spans="1:2">
      <c r="A2227" s="4" t="s">
        <v>4823</v>
      </c>
      <c r="B2227" s="4" t="s">
        <v>4824</v>
      </c>
    </row>
    <row r="2228" spans="1:2">
      <c r="A2228" s="4" t="s">
        <v>4825</v>
      </c>
      <c r="B2228" s="4" t="s">
        <v>4826</v>
      </c>
    </row>
    <row r="2229" spans="1:2">
      <c r="A2229" s="4" t="s">
        <v>4827</v>
      </c>
      <c r="B2229" s="4" t="s">
        <v>4828</v>
      </c>
    </row>
    <row r="2230" spans="1:2">
      <c r="A2230" s="4" t="s">
        <v>4829</v>
      </c>
      <c r="B2230" s="4" t="s">
        <v>4830</v>
      </c>
    </row>
    <row r="2231" spans="1:2">
      <c r="A2231" s="4" t="s">
        <v>4831</v>
      </c>
      <c r="B2231" s="4" t="s">
        <v>4832</v>
      </c>
    </row>
    <row r="2232" spans="1:2">
      <c r="A2232" s="4" t="s">
        <v>4833</v>
      </c>
      <c r="B2232" s="4" t="s">
        <v>4834</v>
      </c>
    </row>
    <row r="2233" spans="1:2">
      <c r="A2233" s="4" t="s">
        <v>4835</v>
      </c>
      <c r="B2233" s="4" t="s">
        <v>4836</v>
      </c>
    </row>
    <row r="2234" spans="1:2">
      <c r="A2234" s="4" t="s">
        <v>4837</v>
      </c>
      <c r="B2234" s="4" t="s">
        <v>4838</v>
      </c>
    </row>
    <row r="2235" spans="1:2">
      <c r="A2235" s="4" t="s">
        <v>4839</v>
      </c>
      <c r="B2235" s="4" t="s">
        <v>4840</v>
      </c>
    </row>
    <row r="2236" spans="1:2">
      <c r="A2236" s="4" t="s">
        <v>4841</v>
      </c>
      <c r="B2236" s="4" t="s">
        <v>4842</v>
      </c>
    </row>
    <row r="2237" spans="1:2">
      <c r="A2237" s="4" t="s">
        <v>4843</v>
      </c>
      <c r="B2237" s="4" t="s">
        <v>4844</v>
      </c>
    </row>
    <row r="2238" spans="1:2">
      <c r="A2238" s="4" t="s">
        <v>4845</v>
      </c>
      <c r="B2238" s="4" t="s">
        <v>4846</v>
      </c>
    </row>
    <row r="2239" spans="1:2">
      <c r="A2239" s="4" t="s">
        <v>4847</v>
      </c>
      <c r="B2239" s="4" t="s">
        <v>4848</v>
      </c>
    </row>
    <row r="2240" spans="1:2">
      <c r="A2240" s="4" t="s">
        <v>4849</v>
      </c>
      <c r="B2240" s="4" t="s">
        <v>4850</v>
      </c>
    </row>
    <row r="2241" spans="1:2">
      <c r="A2241" s="4" t="s">
        <v>4851</v>
      </c>
      <c r="B2241" s="4" t="s">
        <v>4852</v>
      </c>
    </row>
    <row r="2242" spans="1:2">
      <c r="A2242" s="4" t="s">
        <v>4853</v>
      </c>
      <c r="B2242" s="4" t="s">
        <v>4854</v>
      </c>
    </row>
    <row r="2243" spans="1:2">
      <c r="A2243" s="4" t="s">
        <v>4855</v>
      </c>
      <c r="B2243" s="4" t="s">
        <v>4856</v>
      </c>
    </row>
    <row r="2244" spans="1:2">
      <c r="A2244" s="4" t="s">
        <v>4857</v>
      </c>
      <c r="B2244" s="4" t="s">
        <v>4858</v>
      </c>
    </row>
    <row r="2245" spans="1:2">
      <c r="A2245" s="4" t="s">
        <v>4859</v>
      </c>
      <c r="B2245" s="4" t="s">
        <v>4860</v>
      </c>
    </row>
    <row r="2246" spans="1:2">
      <c r="A2246" s="4" t="s">
        <v>4861</v>
      </c>
      <c r="B2246" s="4" t="s">
        <v>4862</v>
      </c>
    </row>
    <row r="2247" spans="1:2">
      <c r="A2247" s="4" t="s">
        <v>4863</v>
      </c>
      <c r="B2247" s="4" t="s">
        <v>4864</v>
      </c>
    </row>
    <row r="2248" spans="1:2">
      <c r="A2248" s="4" t="s">
        <v>4865</v>
      </c>
      <c r="B2248" s="4" t="s">
        <v>4866</v>
      </c>
    </row>
    <row r="2249" spans="1:2">
      <c r="A2249" s="4" t="s">
        <v>4867</v>
      </c>
      <c r="B2249" s="4" t="s">
        <v>4868</v>
      </c>
    </row>
    <row r="2250" spans="1:2">
      <c r="A2250" s="4" t="s">
        <v>4869</v>
      </c>
      <c r="B2250" s="4" t="s">
        <v>4870</v>
      </c>
    </row>
    <row r="2251" spans="1:2">
      <c r="A2251" s="4" t="s">
        <v>4871</v>
      </c>
      <c r="B2251" s="4" t="s">
        <v>4872</v>
      </c>
    </row>
    <row r="2252" spans="1:2">
      <c r="A2252" s="4" t="s">
        <v>4873</v>
      </c>
      <c r="B2252" s="4" t="s">
        <v>4874</v>
      </c>
    </row>
    <row r="2253" spans="1:2">
      <c r="A2253" s="4" t="s">
        <v>4875</v>
      </c>
      <c r="B2253" s="4" t="s">
        <v>4876</v>
      </c>
    </row>
    <row r="2254" spans="1:2">
      <c r="A2254" s="4" t="s">
        <v>4877</v>
      </c>
      <c r="B2254" s="4" t="s">
        <v>4878</v>
      </c>
    </row>
    <row r="2255" spans="1:2">
      <c r="A2255" s="4" t="s">
        <v>4879</v>
      </c>
      <c r="B2255" s="4" t="s">
        <v>4880</v>
      </c>
    </row>
    <row r="2256" spans="1:2">
      <c r="A2256" s="4" t="s">
        <v>4881</v>
      </c>
      <c r="B2256" s="4" t="s">
        <v>4882</v>
      </c>
    </row>
    <row r="2257" spans="1:2">
      <c r="A2257" s="4" t="s">
        <v>4883</v>
      </c>
      <c r="B2257" s="4" t="s">
        <v>4884</v>
      </c>
    </row>
    <row r="2258" spans="1:2">
      <c r="A2258" s="4" t="s">
        <v>4885</v>
      </c>
      <c r="B2258" s="4" t="s">
        <v>4886</v>
      </c>
    </row>
    <row r="2259" spans="1:2">
      <c r="A2259" s="4" t="s">
        <v>4887</v>
      </c>
      <c r="B2259" s="4" t="s">
        <v>4888</v>
      </c>
    </row>
    <row r="2260" spans="1:2">
      <c r="A2260" s="4" t="s">
        <v>4889</v>
      </c>
      <c r="B2260" s="4" t="s">
        <v>4890</v>
      </c>
    </row>
    <row r="2261" spans="1:2">
      <c r="A2261" s="4" t="s">
        <v>4891</v>
      </c>
      <c r="B2261" s="4" t="s">
        <v>4892</v>
      </c>
    </row>
    <row r="2262" spans="1:2">
      <c r="A2262" s="4" t="s">
        <v>4893</v>
      </c>
      <c r="B2262" s="4" t="s">
        <v>4894</v>
      </c>
    </row>
    <row r="2263" spans="1:2">
      <c r="A2263" s="4" t="s">
        <v>4895</v>
      </c>
      <c r="B2263" s="4" t="s">
        <v>4896</v>
      </c>
    </row>
    <row r="2264" spans="1:2">
      <c r="A2264" s="4" t="s">
        <v>4897</v>
      </c>
      <c r="B2264" s="4" t="s">
        <v>4898</v>
      </c>
    </row>
    <row r="2265" spans="1:2">
      <c r="A2265" s="4" t="s">
        <v>4899</v>
      </c>
      <c r="B2265" s="4" t="s">
        <v>4900</v>
      </c>
    </row>
    <row r="2266" spans="1:2">
      <c r="A2266" s="4" t="s">
        <v>4901</v>
      </c>
      <c r="B2266" s="4" t="s">
        <v>4902</v>
      </c>
    </row>
    <row r="2267" spans="1:2">
      <c r="A2267" s="4" t="s">
        <v>4903</v>
      </c>
      <c r="B2267" s="4" t="s">
        <v>4904</v>
      </c>
    </row>
    <row r="2268" spans="1:2">
      <c r="A2268" s="4" t="s">
        <v>4905</v>
      </c>
      <c r="B2268" s="4" t="s">
        <v>4906</v>
      </c>
    </row>
    <row r="2269" spans="1:2">
      <c r="A2269" s="4" t="s">
        <v>4907</v>
      </c>
      <c r="B2269" s="4" t="s">
        <v>4908</v>
      </c>
    </row>
    <row r="2270" spans="1:2">
      <c r="A2270" s="4" t="s">
        <v>4909</v>
      </c>
      <c r="B2270" s="4" t="s">
        <v>4910</v>
      </c>
    </row>
    <row r="2271" spans="1:2">
      <c r="A2271" s="4" t="s">
        <v>4911</v>
      </c>
      <c r="B2271" s="4" t="s">
        <v>4912</v>
      </c>
    </row>
    <row r="2272" spans="1:2">
      <c r="A2272" s="4" t="s">
        <v>4913</v>
      </c>
      <c r="B2272" s="4" t="s">
        <v>4914</v>
      </c>
    </row>
    <row r="2273" spans="1:2">
      <c r="A2273" s="4" t="s">
        <v>4915</v>
      </c>
      <c r="B2273" s="4" t="s">
        <v>4916</v>
      </c>
    </row>
    <row r="2274" spans="1:2">
      <c r="A2274" s="4" t="s">
        <v>4917</v>
      </c>
      <c r="B2274" s="4" t="s">
        <v>4918</v>
      </c>
    </row>
    <row r="2275" spans="1:2">
      <c r="A2275" s="4" t="s">
        <v>4919</v>
      </c>
      <c r="B2275" s="4" t="s">
        <v>4920</v>
      </c>
    </row>
    <row r="2276" spans="1:2">
      <c r="A2276" s="4" t="s">
        <v>4921</v>
      </c>
      <c r="B2276" s="4" t="s">
        <v>4922</v>
      </c>
    </row>
    <row r="2277" spans="1:2">
      <c r="A2277" s="4" t="s">
        <v>4923</v>
      </c>
      <c r="B2277" s="4" t="s">
        <v>4924</v>
      </c>
    </row>
    <row r="2278" spans="1:2">
      <c r="A2278" s="4" t="s">
        <v>4925</v>
      </c>
      <c r="B2278" s="4" t="s">
        <v>4926</v>
      </c>
    </row>
    <row r="2279" spans="1:2">
      <c r="A2279" s="4" t="s">
        <v>4927</v>
      </c>
      <c r="B2279" s="4" t="s">
        <v>4928</v>
      </c>
    </row>
    <row r="2280" spans="1:2">
      <c r="A2280" s="4" t="s">
        <v>4929</v>
      </c>
      <c r="B2280" s="4" t="s">
        <v>4930</v>
      </c>
    </row>
    <row r="2281" spans="1:2">
      <c r="A2281" s="4" t="s">
        <v>4931</v>
      </c>
      <c r="B2281" s="4" t="s">
        <v>4932</v>
      </c>
    </row>
    <row r="2282" spans="1:2">
      <c r="A2282" s="4" t="s">
        <v>4933</v>
      </c>
      <c r="B2282" s="4" t="s">
        <v>4934</v>
      </c>
    </row>
    <row r="2283" spans="1:2">
      <c r="A2283" s="4" t="s">
        <v>4935</v>
      </c>
      <c r="B2283" s="4" t="s">
        <v>4936</v>
      </c>
    </row>
    <row r="2284" spans="1:2">
      <c r="A2284" s="4" t="s">
        <v>4937</v>
      </c>
      <c r="B2284" s="4" t="s">
        <v>4938</v>
      </c>
    </row>
    <row r="2285" spans="1:2">
      <c r="A2285" s="4" t="s">
        <v>4939</v>
      </c>
      <c r="B2285" s="4" t="s">
        <v>4940</v>
      </c>
    </row>
    <row r="2286" spans="1:2">
      <c r="A2286" s="4" t="s">
        <v>4941</v>
      </c>
      <c r="B2286" s="4" t="s">
        <v>4942</v>
      </c>
    </row>
    <row r="2287" spans="1:2">
      <c r="A2287" s="4" t="s">
        <v>4943</v>
      </c>
      <c r="B2287" s="4" t="s">
        <v>4944</v>
      </c>
    </row>
    <row r="2288" spans="1:2">
      <c r="A2288" s="4" t="s">
        <v>4945</v>
      </c>
      <c r="B2288" s="4" t="s">
        <v>4946</v>
      </c>
    </row>
    <row r="2289" spans="1:2">
      <c r="A2289" s="4" t="s">
        <v>4947</v>
      </c>
      <c r="B2289" s="4" t="s">
        <v>4948</v>
      </c>
    </row>
    <row r="2290" spans="1:2">
      <c r="A2290" s="4" t="s">
        <v>4949</v>
      </c>
      <c r="B2290" s="4" t="s">
        <v>4950</v>
      </c>
    </row>
    <row r="2291" spans="1:2">
      <c r="A2291" s="4" t="s">
        <v>4951</v>
      </c>
      <c r="B2291" s="4" t="s">
        <v>4952</v>
      </c>
    </row>
    <row r="2292" spans="1:2">
      <c r="A2292" s="4" t="s">
        <v>4953</v>
      </c>
      <c r="B2292" s="4" t="s">
        <v>4954</v>
      </c>
    </row>
    <row r="2293" spans="1:2">
      <c r="A2293" s="4" t="s">
        <v>4955</v>
      </c>
      <c r="B2293" s="4" t="s">
        <v>4956</v>
      </c>
    </row>
    <row r="2294" spans="1:2">
      <c r="A2294" s="4" t="s">
        <v>4957</v>
      </c>
      <c r="B2294" s="4" t="s">
        <v>4958</v>
      </c>
    </row>
    <row r="2295" spans="1:2">
      <c r="A2295" s="4" t="s">
        <v>4959</v>
      </c>
      <c r="B2295" s="4" t="s">
        <v>4960</v>
      </c>
    </row>
    <row r="2296" spans="1:2">
      <c r="A2296" s="4" t="s">
        <v>4961</v>
      </c>
      <c r="B2296" s="4" t="s">
        <v>4962</v>
      </c>
    </row>
    <row r="2297" spans="1:2">
      <c r="A2297" s="4" t="s">
        <v>4963</v>
      </c>
      <c r="B2297" s="4" t="s">
        <v>4964</v>
      </c>
    </row>
    <row r="2298" spans="1:2">
      <c r="A2298" s="4" t="s">
        <v>4965</v>
      </c>
      <c r="B2298" s="4" t="s">
        <v>4966</v>
      </c>
    </row>
    <row r="2299" spans="1:2">
      <c r="A2299" s="4" t="s">
        <v>4967</v>
      </c>
      <c r="B2299" s="4" t="s">
        <v>4968</v>
      </c>
    </row>
    <row r="2300" spans="1:2">
      <c r="A2300" s="4" t="s">
        <v>4969</v>
      </c>
      <c r="B2300" s="4" t="s">
        <v>4970</v>
      </c>
    </row>
    <row r="2301" spans="1:2">
      <c r="A2301" s="4" t="s">
        <v>4971</v>
      </c>
      <c r="B2301" s="4" t="s">
        <v>4972</v>
      </c>
    </row>
    <row r="2302" spans="1:2">
      <c r="A2302" s="4" t="s">
        <v>4973</v>
      </c>
      <c r="B2302" s="4" t="s">
        <v>4974</v>
      </c>
    </row>
    <row r="2303" spans="1:2">
      <c r="A2303" s="4" t="s">
        <v>4975</v>
      </c>
      <c r="B2303" s="4" t="s">
        <v>4976</v>
      </c>
    </row>
    <row r="2304" spans="1:2">
      <c r="A2304" s="4" t="s">
        <v>4977</v>
      </c>
      <c r="B2304" s="4" t="s">
        <v>4978</v>
      </c>
    </row>
    <row r="2305" spans="1:2">
      <c r="A2305" s="4" t="s">
        <v>4979</v>
      </c>
      <c r="B2305" s="4" t="s">
        <v>4980</v>
      </c>
    </row>
    <row r="2306" spans="1:2">
      <c r="A2306" s="4" t="s">
        <v>4981</v>
      </c>
      <c r="B2306" s="4" t="s">
        <v>4982</v>
      </c>
    </row>
    <row r="2307" spans="1:2">
      <c r="A2307" s="4" t="s">
        <v>4983</v>
      </c>
      <c r="B2307" s="4" t="s">
        <v>4984</v>
      </c>
    </row>
    <row r="2308" spans="1:2">
      <c r="A2308" s="4" t="s">
        <v>4985</v>
      </c>
      <c r="B2308" s="4" t="s">
        <v>4986</v>
      </c>
    </row>
    <row r="2309" spans="1:2">
      <c r="A2309" s="4" t="s">
        <v>4987</v>
      </c>
      <c r="B2309" s="4" t="s">
        <v>4988</v>
      </c>
    </row>
    <row r="2310" spans="1:2">
      <c r="A2310" s="4" t="s">
        <v>4989</v>
      </c>
      <c r="B2310" s="4" t="s">
        <v>4990</v>
      </c>
    </row>
    <row r="2311" spans="1:2">
      <c r="A2311" s="4" t="s">
        <v>4991</v>
      </c>
      <c r="B2311" s="4" t="s">
        <v>4992</v>
      </c>
    </row>
    <row r="2312" spans="1:2">
      <c r="A2312" s="4" t="s">
        <v>4993</v>
      </c>
      <c r="B2312" s="4" t="s">
        <v>4994</v>
      </c>
    </row>
    <row r="2313" spans="1:2">
      <c r="A2313" s="4" t="s">
        <v>4995</v>
      </c>
      <c r="B2313" s="4" t="s">
        <v>4996</v>
      </c>
    </row>
    <row r="2314" spans="1:2">
      <c r="A2314" s="4" t="s">
        <v>4997</v>
      </c>
      <c r="B2314" s="4" t="s">
        <v>4998</v>
      </c>
    </row>
    <row r="2315" spans="1:2">
      <c r="A2315" s="4" t="s">
        <v>4999</v>
      </c>
      <c r="B2315" s="4" t="s">
        <v>5000</v>
      </c>
    </row>
    <row r="2316" spans="1:2">
      <c r="A2316" s="4" t="s">
        <v>5001</v>
      </c>
      <c r="B2316" s="4" t="s">
        <v>5002</v>
      </c>
    </row>
    <row r="2317" spans="1:2">
      <c r="A2317" s="4" t="s">
        <v>5003</v>
      </c>
      <c r="B2317" s="4" t="s">
        <v>5004</v>
      </c>
    </row>
    <row r="2318" spans="1:2">
      <c r="A2318" s="4" t="s">
        <v>5005</v>
      </c>
      <c r="B2318" s="4" t="s">
        <v>5006</v>
      </c>
    </row>
    <row r="2319" spans="1:2">
      <c r="A2319" s="4" t="s">
        <v>5007</v>
      </c>
      <c r="B2319" s="4" t="s">
        <v>5008</v>
      </c>
    </row>
    <row r="2320" spans="1:2">
      <c r="A2320" s="4" t="s">
        <v>5009</v>
      </c>
      <c r="B2320" s="4" t="s">
        <v>5010</v>
      </c>
    </row>
    <row r="2321" spans="1:2">
      <c r="A2321" s="4" t="s">
        <v>5011</v>
      </c>
      <c r="B2321" s="4" t="s">
        <v>5012</v>
      </c>
    </row>
    <row r="2322" spans="1:2">
      <c r="A2322" s="4" t="s">
        <v>5013</v>
      </c>
      <c r="B2322" s="4" t="s">
        <v>5014</v>
      </c>
    </row>
    <row r="2323" spans="1:2">
      <c r="A2323" s="4" t="s">
        <v>5015</v>
      </c>
      <c r="B2323" s="4" t="s">
        <v>5016</v>
      </c>
    </row>
    <row r="2324" spans="1:2">
      <c r="A2324" s="4" t="s">
        <v>5017</v>
      </c>
      <c r="B2324" s="4" t="s">
        <v>5018</v>
      </c>
    </row>
    <row r="2325" spans="1:2">
      <c r="A2325" s="4" t="s">
        <v>5019</v>
      </c>
      <c r="B2325" s="4" t="s">
        <v>5020</v>
      </c>
    </row>
    <row r="2326" spans="1:2">
      <c r="A2326" s="4" t="s">
        <v>5021</v>
      </c>
      <c r="B2326" s="4" t="s">
        <v>5022</v>
      </c>
    </row>
    <row r="2327" spans="1:2">
      <c r="A2327" s="4" t="s">
        <v>5023</v>
      </c>
      <c r="B2327" s="4" t="s">
        <v>5024</v>
      </c>
    </row>
    <row r="2328" spans="1:2">
      <c r="A2328" s="4" t="s">
        <v>5025</v>
      </c>
      <c r="B2328" s="4" t="s">
        <v>5026</v>
      </c>
    </row>
    <row r="2329" spans="1:2">
      <c r="A2329" s="4" t="s">
        <v>5027</v>
      </c>
      <c r="B2329" s="4" t="s">
        <v>5028</v>
      </c>
    </row>
    <row r="2330" spans="1:2">
      <c r="A2330" s="4" t="s">
        <v>5029</v>
      </c>
      <c r="B2330" s="4" t="s">
        <v>5030</v>
      </c>
    </row>
    <row r="2331" spans="1:2">
      <c r="A2331" s="4" t="s">
        <v>5031</v>
      </c>
      <c r="B2331" s="4" t="s">
        <v>5032</v>
      </c>
    </row>
    <row r="2332" spans="1:2">
      <c r="A2332" s="4" t="s">
        <v>5033</v>
      </c>
      <c r="B2332" s="4" t="s">
        <v>5034</v>
      </c>
    </row>
    <row r="2333" spans="1:2">
      <c r="A2333" s="4" t="s">
        <v>5035</v>
      </c>
      <c r="B2333" s="4" t="s">
        <v>5036</v>
      </c>
    </row>
    <row r="2334" spans="1:2">
      <c r="A2334" s="4" t="s">
        <v>5037</v>
      </c>
      <c r="B2334" s="4" t="s">
        <v>5038</v>
      </c>
    </row>
    <row r="2335" spans="1:2">
      <c r="A2335" s="4" t="s">
        <v>5039</v>
      </c>
      <c r="B2335" s="4" t="s">
        <v>5040</v>
      </c>
    </row>
    <row r="2336" spans="1:2">
      <c r="A2336" s="4" t="s">
        <v>5041</v>
      </c>
      <c r="B2336" s="4" t="s">
        <v>5042</v>
      </c>
    </row>
    <row r="2337" spans="1:2">
      <c r="A2337" s="4" t="s">
        <v>5043</v>
      </c>
      <c r="B2337" s="4" t="s">
        <v>5044</v>
      </c>
    </row>
    <row r="2338" spans="1:2">
      <c r="A2338" s="4" t="s">
        <v>5045</v>
      </c>
      <c r="B2338" s="4" t="s">
        <v>5046</v>
      </c>
    </row>
    <row r="2339" spans="1:2">
      <c r="A2339" s="4" t="s">
        <v>5047</v>
      </c>
      <c r="B2339" s="4" t="s">
        <v>5048</v>
      </c>
    </row>
    <row r="2340" spans="1:2">
      <c r="A2340" s="4" t="s">
        <v>5049</v>
      </c>
      <c r="B2340" s="4" t="s">
        <v>5050</v>
      </c>
    </row>
    <row r="2341" spans="1:2">
      <c r="A2341" s="4" t="s">
        <v>5051</v>
      </c>
      <c r="B2341" s="4" t="s">
        <v>5052</v>
      </c>
    </row>
    <row r="2342" spans="1:2">
      <c r="A2342" s="4" t="s">
        <v>5053</v>
      </c>
      <c r="B2342" s="4" t="s">
        <v>5054</v>
      </c>
    </row>
    <row r="2343" spans="1:2">
      <c r="A2343" s="4" t="s">
        <v>5055</v>
      </c>
      <c r="B2343" s="4" t="s">
        <v>5056</v>
      </c>
    </row>
    <row r="2344" spans="1:2">
      <c r="A2344" s="4" t="s">
        <v>5057</v>
      </c>
      <c r="B2344" s="4" t="s">
        <v>5058</v>
      </c>
    </row>
    <row r="2345" spans="1:2">
      <c r="A2345" s="4" t="s">
        <v>5059</v>
      </c>
      <c r="B2345" s="4" t="s">
        <v>5060</v>
      </c>
    </row>
    <row r="2346" spans="1:2">
      <c r="A2346" s="4" t="s">
        <v>5061</v>
      </c>
      <c r="B2346" s="4" t="s">
        <v>5062</v>
      </c>
    </row>
    <row r="2347" spans="1:2">
      <c r="A2347" s="4" t="s">
        <v>5063</v>
      </c>
      <c r="B2347" s="4" t="s">
        <v>5064</v>
      </c>
    </row>
    <row r="2348" spans="1:2">
      <c r="A2348" s="4" t="s">
        <v>5065</v>
      </c>
      <c r="B2348" s="4" t="s">
        <v>5066</v>
      </c>
    </row>
    <row r="2349" spans="1:2">
      <c r="A2349" s="4" t="s">
        <v>5067</v>
      </c>
      <c r="B2349" s="4" t="s">
        <v>5068</v>
      </c>
    </row>
    <row r="2350" spans="1:2">
      <c r="A2350" s="4" t="s">
        <v>5069</v>
      </c>
      <c r="B2350" s="4" t="s">
        <v>5070</v>
      </c>
    </row>
    <row r="2351" spans="1:2">
      <c r="A2351" s="4" t="s">
        <v>5071</v>
      </c>
      <c r="B2351" s="4" t="s">
        <v>5072</v>
      </c>
    </row>
    <row r="2352" spans="1:2">
      <c r="A2352" s="4" t="s">
        <v>5073</v>
      </c>
      <c r="B2352" s="4" t="s">
        <v>5074</v>
      </c>
    </row>
    <row r="2353" spans="1:2">
      <c r="A2353" s="4" t="s">
        <v>5075</v>
      </c>
      <c r="B2353" s="4" t="s">
        <v>5076</v>
      </c>
    </row>
    <row r="2354" spans="1:2">
      <c r="A2354" s="4" t="s">
        <v>5077</v>
      </c>
      <c r="B2354" s="4" t="s">
        <v>5078</v>
      </c>
    </row>
    <row r="2355" spans="1:2">
      <c r="A2355" s="4" t="s">
        <v>5079</v>
      </c>
      <c r="B2355" s="4" t="s">
        <v>5080</v>
      </c>
    </row>
    <row r="2356" spans="1:2">
      <c r="A2356" s="4" t="s">
        <v>5081</v>
      </c>
      <c r="B2356" s="4" t="s">
        <v>5082</v>
      </c>
    </row>
    <row r="2357" spans="1:2">
      <c r="A2357" s="4" t="s">
        <v>5083</v>
      </c>
      <c r="B2357" s="4" t="s">
        <v>5084</v>
      </c>
    </row>
    <row r="2358" spans="1:2">
      <c r="A2358" s="4" t="s">
        <v>5085</v>
      </c>
      <c r="B2358" s="4" t="s">
        <v>5086</v>
      </c>
    </row>
    <row r="2359" spans="1:2">
      <c r="A2359" s="4" t="s">
        <v>5087</v>
      </c>
      <c r="B2359" s="4" t="s">
        <v>5088</v>
      </c>
    </row>
    <row r="2360" spans="1:2">
      <c r="A2360" s="4" t="s">
        <v>5089</v>
      </c>
      <c r="B2360" s="4" t="s">
        <v>5090</v>
      </c>
    </row>
    <row r="2361" spans="1:2">
      <c r="A2361" s="4" t="s">
        <v>5091</v>
      </c>
      <c r="B2361" s="4" t="s">
        <v>5092</v>
      </c>
    </row>
    <row r="2362" spans="1:2">
      <c r="A2362" s="4" t="s">
        <v>5093</v>
      </c>
      <c r="B2362" s="4" t="s">
        <v>5094</v>
      </c>
    </row>
    <row r="2363" spans="1:2">
      <c r="A2363" s="4" t="s">
        <v>5095</v>
      </c>
      <c r="B2363" s="4" t="s">
        <v>5096</v>
      </c>
    </row>
    <row r="2364" spans="1:2">
      <c r="A2364" s="4" t="s">
        <v>5097</v>
      </c>
      <c r="B2364" s="4" t="s">
        <v>5098</v>
      </c>
    </row>
    <row r="2365" spans="1:2">
      <c r="A2365" s="4" t="s">
        <v>5099</v>
      </c>
      <c r="B2365" s="4" t="s">
        <v>5100</v>
      </c>
    </row>
    <row r="2366" spans="1:2">
      <c r="A2366" s="4" t="s">
        <v>5101</v>
      </c>
      <c r="B2366" s="4" t="s">
        <v>5102</v>
      </c>
    </row>
    <row r="2367" spans="1:2">
      <c r="A2367" s="4" t="s">
        <v>5103</v>
      </c>
      <c r="B2367" s="4" t="s">
        <v>5104</v>
      </c>
    </row>
    <row r="2368" spans="1:2">
      <c r="A2368" s="4" t="s">
        <v>5105</v>
      </c>
      <c r="B2368" s="4" t="s">
        <v>5106</v>
      </c>
    </row>
    <row r="2369" spans="1:2">
      <c r="A2369" s="4" t="s">
        <v>5107</v>
      </c>
      <c r="B2369" s="4" t="s">
        <v>5108</v>
      </c>
    </row>
    <row r="2370" spans="1:2">
      <c r="A2370" s="4" t="s">
        <v>5109</v>
      </c>
      <c r="B2370" s="4" t="s">
        <v>5110</v>
      </c>
    </row>
    <row r="2371" spans="1:2">
      <c r="A2371" s="4" t="s">
        <v>5111</v>
      </c>
      <c r="B2371" s="4" t="s">
        <v>5112</v>
      </c>
    </row>
    <row r="2372" spans="1:2">
      <c r="A2372" s="4" t="s">
        <v>5113</v>
      </c>
      <c r="B2372" s="4" t="s">
        <v>5114</v>
      </c>
    </row>
    <row r="2373" spans="1:2">
      <c r="A2373" s="4" t="s">
        <v>5115</v>
      </c>
      <c r="B2373" s="4" t="s">
        <v>5116</v>
      </c>
    </row>
    <row r="2374" spans="1:2">
      <c r="A2374" s="4" t="s">
        <v>5117</v>
      </c>
      <c r="B2374" s="4" t="s">
        <v>5118</v>
      </c>
    </row>
    <row r="2375" spans="1:2">
      <c r="A2375" s="4" t="s">
        <v>5119</v>
      </c>
      <c r="B2375" s="4" t="s">
        <v>5120</v>
      </c>
    </row>
    <row r="2376" spans="1:2">
      <c r="A2376" s="4" t="s">
        <v>5121</v>
      </c>
      <c r="B2376" s="4" t="s">
        <v>5122</v>
      </c>
    </row>
    <row r="2377" spans="1:2">
      <c r="A2377" s="4" t="s">
        <v>5123</v>
      </c>
      <c r="B2377" s="4" t="s">
        <v>5124</v>
      </c>
    </row>
    <row r="2378" spans="1:2">
      <c r="A2378" s="4" t="s">
        <v>5125</v>
      </c>
      <c r="B2378" s="4" t="s">
        <v>5126</v>
      </c>
    </row>
    <row r="2379" spans="1:2">
      <c r="A2379" s="4" t="s">
        <v>5127</v>
      </c>
      <c r="B2379" s="4" t="s">
        <v>5128</v>
      </c>
    </row>
    <row r="2380" spans="1:2">
      <c r="A2380" s="4" t="s">
        <v>5129</v>
      </c>
      <c r="B2380" s="4" t="s">
        <v>5130</v>
      </c>
    </row>
    <row r="2381" spans="1:2">
      <c r="A2381" s="4" t="s">
        <v>5131</v>
      </c>
      <c r="B2381" s="4" t="s">
        <v>5132</v>
      </c>
    </row>
    <row r="2382" spans="1:2">
      <c r="A2382" s="4" t="s">
        <v>5133</v>
      </c>
      <c r="B2382" s="4" t="s">
        <v>5134</v>
      </c>
    </row>
    <row r="2383" spans="1:2">
      <c r="A2383" s="4" t="s">
        <v>5135</v>
      </c>
      <c r="B2383" s="4" t="s">
        <v>5136</v>
      </c>
    </row>
    <row r="2384" spans="1:2">
      <c r="A2384" s="4" t="s">
        <v>5137</v>
      </c>
      <c r="B2384" s="4" t="s">
        <v>5138</v>
      </c>
    </row>
    <row r="2385" spans="1:2">
      <c r="A2385" s="4" t="s">
        <v>5139</v>
      </c>
      <c r="B2385" s="4" t="s">
        <v>5140</v>
      </c>
    </row>
    <row r="2386" spans="1:2">
      <c r="A2386" s="4" t="s">
        <v>5141</v>
      </c>
      <c r="B2386" s="4" t="s">
        <v>5142</v>
      </c>
    </row>
    <row r="2387" spans="1:2">
      <c r="A2387" s="4" t="s">
        <v>5143</v>
      </c>
      <c r="B2387" s="4" t="s">
        <v>5144</v>
      </c>
    </row>
    <row r="2388" spans="1:2">
      <c r="A2388" s="4" t="s">
        <v>5145</v>
      </c>
      <c r="B2388" s="4" t="s">
        <v>5146</v>
      </c>
    </row>
    <row r="2389" spans="1:2">
      <c r="A2389" s="4" t="s">
        <v>5147</v>
      </c>
      <c r="B2389" s="4" t="s">
        <v>5148</v>
      </c>
    </row>
    <row r="2390" spans="1:2">
      <c r="A2390" s="4" t="s">
        <v>5149</v>
      </c>
      <c r="B2390" s="4" t="s">
        <v>5150</v>
      </c>
    </row>
    <row r="2391" spans="1:2">
      <c r="A2391" s="4" t="s">
        <v>5151</v>
      </c>
      <c r="B2391" s="4" t="s">
        <v>5152</v>
      </c>
    </row>
    <row r="2392" spans="1:2">
      <c r="A2392" s="4" t="s">
        <v>5153</v>
      </c>
      <c r="B2392" s="4" t="s">
        <v>5154</v>
      </c>
    </row>
    <row r="2393" spans="1:2">
      <c r="A2393" s="4" t="s">
        <v>5155</v>
      </c>
      <c r="B2393" s="4" t="s">
        <v>5156</v>
      </c>
    </row>
    <row r="2394" spans="1:2">
      <c r="A2394" s="4" t="s">
        <v>5157</v>
      </c>
      <c r="B2394" s="4" t="s">
        <v>5158</v>
      </c>
    </row>
    <row r="2395" spans="1:2">
      <c r="A2395" s="4" t="s">
        <v>5159</v>
      </c>
      <c r="B2395" s="4" t="s">
        <v>5160</v>
      </c>
    </row>
    <row r="2396" spans="1:2">
      <c r="A2396" s="4" t="s">
        <v>5161</v>
      </c>
      <c r="B2396" s="4" t="s">
        <v>5162</v>
      </c>
    </row>
    <row r="2397" spans="1:2">
      <c r="A2397" s="4" t="s">
        <v>5163</v>
      </c>
      <c r="B2397" s="4" t="s">
        <v>5164</v>
      </c>
    </row>
    <row r="2398" spans="1:2">
      <c r="A2398" s="4" t="s">
        <v>5165</v>
      </c>
      <c r="B2398" s="4" t="s">
        <v>5166</v>
      </c>
    </row>
    <row r="2399" spans="1:2">
      <c r="A2399" s="4" t="s">
        <v>5167</v>
      </c>
      <c r="B2399" s="4" t="s">
        <v>5168</v>
      </c>
    </row>
    <row r="2400" spans="1:2">
      <c r="A2400" s="4" t="s">
        <v>5169</v>
      </c>
      <c r="B2400" s="4" t="s">
        <v>5170</v>
      </c>
    </row>
    <row r="2401" spans="1:2">
      <c r="A2401" s="4" t="s">
        <v>5171</v>
      </c>
      <c r="B2401" s="4" t="s">
        <v>5172</v>
      </c>
    </row>
    <row r="2402" spans="1:2">
      <c r="A2402" s="4" t="s">
        <v>5173</v>
      </c>
      <c r="B2402" s="4" t="s">
        <v>5174</v>
      </c>
    </row>
    <row r="2403" spans="1:2">
      <c r="A2403" s="4" t="s">
        <v>5175</v>
      </c>
      <c r="B2403" s="4" t="s">
        <v>5176</v>
      </c>
    </row>
    <row r="2404" spans="1:2">
      <c r="A2404" s="4" t="s">
        <v>5177</v>
      </c>
      <c r="B2404" s="4" t="s">
        <v>5178</v>
      </c>
    </row>
    <row r="2405" spans="1:2">
      <c r="A2405" s="4" t="s">
        <v>5179</v>
      </c>
      <c r="B2405" s="4" t="s">
        <v>5180</v>
      </c>
    </row>
    <row r="2406" spans="1:2">
      <c r="A2406" s="4" t="s">
        <v>5181</v>
      </c>
      <c r="B2406" s="4" t="s">
        <v>5182</v>
      </c>
    </row>
    <row r="2407" spans="1:2">
      <c r="A2407" s="4" t="s">
        <v>5183</v>
      </c>
      <c r="B2407" s="4" t="s">
        <v>5184</v>
      </c>
    </row>
    <row r="2408" spans="1:2">
      <c r="A2408" s="4" t="s">
        <v>5185</v>
      </c>
      <c r="B2408" s="4" t="s">
        <v>5186</v>
      </c>
    </row>
    <row r="2409" spans="1:2">
      <c r="A2409" s="4" t="s">
        <v>5187</v>
      </c>
      <c r="B2409" s="4" t="s">
        <v>5188</v>
      </c>
    </row>
    <row r="2410" spans="1:2">
      <c r="A2410" s="4" t="s">
        <v>5189</v>
      </c>
      <c r="B2410" s="4" t="s">
        <v>5190</v>
      </c>
    </row>
    <row r="2411" spans="1:2">
      <c r="A2411" s="4" t="s">
        <v>5191</v>
      </c>
      <c r="B2411" s="4" t="s">
        <v>5192</v>
      </c>
    </row>
    <row r="2412" spans="1:2">
      <c r="A2412" s="4" t="s">
        <v>5193</v>
      </c>
      <c r="B2412" s="4" t="s">
        <v>5194</v>
      </c>
    </row>
    <row r="2413" spans="1:2">
      <c r="A2413" s="4" t="s">
        <v>5195</v>
      </c>
      <c r="B2413" s="4" t="s">
        <v>5196</v>
      </c>
    </row>
    <row r="2414" spans="1:2">
      <c r="A2414" s="4" t="s">
        <v>5197</v>
      </c>
      <c r="B2414" s="4" t="s">
        <v>5198</v>
      </c>
    </row>
    <row r="2415" spans="1:2">
      <c r="A2415" s="4" t="s">
        <v>5199</v>
      </c>
      <c r="B2415" s="4" t="s">
        <v>5200</v>
      </c>
    </row>
    <row r="2416" spans="1:2">
      <c r="A2416" s="4" t="s">
        <v>5201</v>
      </c>
      <c r="B2416" s="4" t="s">
        <v>5202</v>
      </c>
    </row>
    <row r="2417" spans="1:2">
      <c r="A2417" s="4" t="s">
        <v>5203</v>
      </c>
      <c r="B2417" s="4" t="s">
        <v>5204</v>
      </c>
    </row>
    <row r="2418" spans="1:2">
      <c r="A2418" s="4" t="s">
        <v>5205</v>
      </c>
      <c r="B2418" s="4" t="s">
        <v>5206</v>
      </c>
    </row>
    <row r="2419" spans="1:2">
      <c r="A2419" s="4" t="s">
        <v>5207</v>
      </c>
      <c r="B2419" s="4" t="s">
        <v>5208</v>
      </c>
    </row>
    <row r="2420" spans="1:2">
      <c r="A2420" s="4" t="s">
        <v>5209</v>
      </c>
      <c r="B2420" s="4" t="s">
        <v>5210</v>
      </c>
    </row>
    <row r="2421" spans="1:2">
      <c r="A2421" s="4" t="s">
        <v>5211</v>
      </c>
      <c r="B2421" s="4" t="s">
        <v>5212</v>
      </c>
    </row>
    <row r="2422" spans="1:2">
      <c r="A2422" s="4" t="s">
        <v>5213</v>
      </c>
      <c r="B2422" s="4" t="s">
        <v>5214</v>
      </c>
    </row>
    <row r="2423" spans="1:2">
      <c r="A2423" s="4" t="s">
        <v>5215</v>
      </c>
      <c r="B2423" s="4" t="s">
        <v>5216</v>
      </c>
    </row>
    <row r="2424" spans="1:2">
      <c r="A2424" s="4" t="s">
        <v>5217</v>
      </c>
      <c r="B2424" s="4" t="s">
        <v>5218</v>
      </c>
    </row>
    <row r="2425" spans="1:2">
      <c r="A2425" s="4" t="s">
        <v>5219</v>
      </c>
      <c r="B2425" s="4" t="s">
        <v>5220</v>
      </c>
    </row>
    <row r="2426" spans="1:2">
      <c r="A2426" s="4" t="s">
        <v>5221</v>
      </c>
      <c r="B2426" s="4" t="s">
        <v>5222</v>
      </c>
    </row>
    <row r="2427" spans="1:2">
      <c r="A2427" s="4" t="s">
        <v>5223</v>
      </c>
      <c r="B2427" s="4" t="s">
        <v>5224</v>
      </c>
    </row>
    <row r="2428" spans="1:2">
      <c r="A2428" s="4" t="s">
        <v>5225</v>
      </c>
      <c r="B2428" s="4" t="s">
        <v>5226</v>
      </c>
    </row>
    <row r="2429" spans="1:2">
      <c r="A2429" s="4" t="s">
        <v>5227</v>
      </c>
      <c r="B2429" s="4" t="s">
        <v>5228</v>
      </c>
    </row>
    <row r="2430" spans="1:2">
      <c r="A2430" s="4" t="s">
        <v>5229</v>
      </c>
      <c r="B2430" s="4" t="s">
        <v>5230</v>
      </c>
    </row>
    <row r="2431" spans="1:2">
      <c r="A2431" s="4" t="s">
        <v>5231</v>
      </c>
      <c r="B2431" s="4" t="s">
        <v>5232</v>
      </c>
    </row>
    <row r="2432" spans="1:2">
      <c r="A2432" s="4" t="s">
        <v>5233</v>
      </c>
      <c r="B2432" s="4" t="s">
        <v>5234</v>
      </c>
    </row>
    <row r="2433" spans="1:2">
      <c r="A2433" s="4" t="s">
        <v>5235</v>
      </c>
      <c r="B2433" s="4" t="s">
        <v>5236</v>
      </c>
    </row>
    <row r="2434" spans="1:2">
      <c r="A2434" s="4" t="s">
        <v>5237</v>
      </c>
      <c r="B2434" s="4" t="s">
        <v>5238</v>
      </c>
    </row>
    <row r="2435" spans="1:2">
      <c r="A2435" s="4" t="s">
        <v>5239</v>
      </c>
      <c r="B2435" s="4" t="s">
        <v>5240</v>
      </c>
    </row>
    <row r="2436" spans="1:2">
      <c r="A2436" s="4" t="s">
        <v>5241</v>
      </c>
      <c r="B2436" s="4" t="s">
        <v>5242</v>
      </c>
    </row>
    <row r="2437" spans="1:2">
      <c r="A2437" s="4" t="s">
        <v>5243</v>
      </c>
      <c r="B2437" s="4" t="s">
        <v>5244</v>
      </c>
    </row>
    <row r="2438" spans="1:2">
      <c r="A2438" s="4" t="s">
        <v>5245</v>
      </c>
      <c r="B2438" s="4" t="s">
        <v>5246</v>
      </c>
    </row>
    <row r="2439" spans="1:2">
      <c r="A2439" s="4" t="s">
        <v>5247</v>
      </c>
      <c r="B2439" s="4" t="s">
        <v>5248</v>
      </c>
    </row>
    <row r="2440" spans="1:2">
      <c r="A2440" s="4" t="s">
        <v>5249</v>
      </c>
      <c r="B2440" s="4" t="s">
        <v>5250</v>
      </c>
    </row>
    <row r="2441" spans="1:2">
      <c r="A2441" s="4" t="s">
        <v>5251</v>
      </c>
      <c r="B2441" s="4" t="s">
        <v>5252</v>
      </c>
    </row>
    <row r="2442" spans="1:2" ht="24">
      <c r="A2442" s="4" t="s">
        <v>5253</v>
      </c>
      <c r="B2442" s="4" t="s">
        <v>5254</v>
      </c>
    </row>
    <row r="2443" spans="1:2">
      <c r="A2443" s="4" t="s">
        <v>5255</v>
      </c>
      <c r="B2443" s="4" t="s">
        <v>5256</v>
      </c>
    </row>
    <row r="2444" spans="1:2">
      <c r="A2444" s="4" t="s">
        <v>5257</v>
      </c>
      <c r="B2444" s="4" t="s">
        <v>5258</v>
      </c>
    </row>
    <row r="2445" spans="1:2">
      <c r="A2445" s="4" t="s">
        <v>5259</v>
      </c>
      <c r="B2445" s="4" t="s">
        <v>5260</v>
      </c>
    </row>
    <row r="2446" spans="1:2">
      <c r="A2446" s="4" t="s">
        <v>5261</v>
      </c>
      <c r="B2446" s="4" t="s">
        <v>5262</v>
      </c>
    </row>
    <row r="2447" spans="1:2">
      <c r="A2447" s="4" t="s">
        <v>5263</v>
      </c>
      <c r="B2447" s="4" t="s">
        <v>5264</v>
      </c>
    </row>
    <row r="2448" spans="1:2">
      <c r="A2448" s="4" t="s">
        <v>5265</v>
      </c>
      <c r="B2448" s="4" t="s">
        <v>5266</v>
      </c>
    </row>
    <row r="2449" spans="1:2">
      <c r="A2449" s="4" t="s">
        <v>5267</v>
      </c>
      <c r="B2449" s="4" t="s">
        <v>5268</v>
      </c>
    </row>
    <row r="2450" spans="1:2">
      <c r="A2450" s="4" t="s">
        <v>5269</v>
      </c>
      <c r="B2450" s="4" t="s">
        <v>5270</v>
      </c>
    </row>
    <row r="2451" spans="1:2">
      <c r="A2451" s="4" t="s">
        <v>5271</v>
      </c>
      <c r="B2451" s="4" t="s">
        <v>5272</v>
      </c>
    </row>
    <row r="2452" spans="1:2">
      <c r="A2452" s="4" t="s">
        <v>5273</v>
      </c>
      <c r="B2452" s="4" t="s">
        <v>5274</v>
      </c>
    </row>
    <row r="2453" spans="1:2">
      <c r="A2453" s="4" t="s">
        <v>5275</v>
      </c>
      <c r="B2453" s="4" t="s">
        <v>5276</v>
      </c>
    </row>
    <row r="2454" spans="1:2">
      <c r="A2454" s="4" t="s">
        <v>5277</v>
      </c>
      <c r="B2454" s="4" t="s">
        <v>5278</v>
      </c>
    </row>
    <row r="2455" spans="1:2">
      <c r="A2455" s="4" t="s">
        <v>5279</v>
      </c>
      <c r="B2455" s="4" t="s">
        <v>5280</v>
      </c>
    </row>
    <row r="2456" spans="1:2">
      <c r="A2456" s="4" t="s">
        <v>5281</v>
      </c>
      <c r="B2456" s="4" t="s">
        <v>5282</v>
      </c>
    </row>
    <row r="2457" spans="1:2">
      <c r="A2457" s="4" t="s">
        <v>5283</v>
      </c>
      <c r="B2457" s="4" t="s">
        <v>5284</v>
      </c>
    </row>
    <row r="2458" spans="1:2">
      <c r="A2458" s="4" t="s">
        <v>5285</v>
      </c>
      <c r="B2458" s="4" t="s">
        <v>5286</v>
      </c>
    </row>
    <row r="2459" spans="1:2">
      <c r="A2459" s="4" t="s">
        <v>5287</v>
      </c>
      <c r="B2459" s="4" t="s">
        <v>5288</v>
      </c>
    </row>
    <row r="2460" spans="1:2">
      <c r="A2460" s="4" t="s">
        <v>5289</v>
      </c>
      <c r="B2460" s="4" t="s">
        <v>5290</v>
      </c>
    </row>
    <row r="2461" spans="1:2">
      <c r="A2461" s="4" t="s">
        <v>5291</v>
      </c>
      <c r="B2461" s="4" t="s">
        <v>5292</v>
      </c>
    </row>
    <row r="2462" spans="1:2">
      <c r="A2462" s="4" t="s">
        <v>5293</v>
      </c>
      <c r="B2462" s="4" t="s">
        <v>5294</v>
      </c>
    </row>
    <row r="2463" spans="1:2">
      <c r="A2463" s="4" t="s">
        <v>5295</v>
      </c>
      <c r="B2463" s="4" t="s">
        <v>5296</v>
      </c>
    </row>
    <row r="2464" spans="1:2">
      <c r="A2464" s="4" t="s">
        <v>5297</v>
      </c>
      <c r="B2464" s="4" t="s">
        <v>5298</v>
      </c>
    </row>
    <row r="2465" spans="1:2">
      <c r="A2465" s="4" t="s">
        <v>5299</v>
      </c>
      <c r="B2465" s="4" t="s">
        <v>5300</v>
      </c>
    </row>
    <row r="2466" spans="1:2">
      <c r="A2466" s="4" t="s">
        <v>5301</v>
      </c>
      <c r="B2466" s="4" t="s">
        <v>5302</v>
      </c>
    </row>
    <row r="2467" spans="1:2">
      <c r="A2467" s="4" t="s">
        <v>5303</v>
      </c>
      <c r="B2467" s="4" t="s">
        <v>5304</v>
      </c>
    </row>
    <row r="2468" spans="1:2">
      <c r="A2468" s="4" t="s">
        <v>5305</v>
      </c>
      <c r="B2468" s="4" t="s">
        <v>5306</v>
      </c>
    </row>
    <row r="2469" spans="1:2">
      <c r="A2469" s="4" t="s">
        <v>5307</v>
      </c>
      <c r="B2469" s="4" t="s">
        <v>5308</v>
      </c>
    </row>
    <row r="2470" spans="1:2">
      <c r="A2470" s="4" t="s">
        <v>5309</v>
      </c>
      <c r="B2470" s="4" t="s">
        <v>5310</v>
      </c>
    </row>
    <row r="2471" spans="1:2">
      <c r="A2471" s="4" t="s">
        <v>5311</v>
      </c>
      <c r="B2471" s="4" t="s">
        <v>5312</v>
      </c>
    </row>
    <row r="2472" spans="1:2">
      <c r="A2472" s="4" t="s">
        <v>5313</v>
      </c>
      <c r="B2472" s="4" t="s">
        <v>5314</v>
      </c>
    </row>
    <row r="2473" spans="1:2">
      <c r="A2473" s="4" t="s">
        <v>5315</v>
      </c>
      <c r="B2473" s="4" t="s">
        <v>5316</v>
      </c>
    </row>
    <row r="2474" spans="1:2">
      <c r="A2474" s="4" t="s">
        <v>5317</v>
      </c>
      <c r="B2474" s="4" t="s">
        <v>5318</v>
      </c>
    </row>
    <row r="2475" spans="1:2">
      <c r="A2475" s="4" t="s">
        <v>5319</v>
      </c>
      <c r="B2475" s="4" t="s">
        <v>5320</v>
      </c>
    </row>
    <row r="2476" spans="1:2">
      <c r="A2476" s="4" t="s">
        <v>5321</v>
      </c>
      <c r="B2476" s="4" t="s">
        <v>5322</v>
      </c>
    </row>
    <row r="2477" spans="1:2">
      <c r="A2477" s="4" t="s">
        <v>5323</v>
      </c>
      <c r="B2477" s="4" t="s">
        <v>5324</v>
      </c>
    </row>
    <row r="2478" spans="1:2">
      <c r="A2478" s="4" t="s">
        <v>5325</v>
      </c>
      <c r="B2478" s="4" t="s">
        <v>5326</v>
      </c>
    </row>
    <row r="2479" spans="1:2">
      <c r="A2479" s="4" t="s">
        <v>5327</v>
      </c>
      <c r="B2479" s="4" t="s">
        <v>5328</v>
      </c>
    </row>
    <row r="2480" spans="1:2">
      <c r="A2480" s="4" t="s">
        <v>5329</v>
      </c>
      <c r="B2480" s="4" t="s">
        <v>5330</v>
      </c>
    </row>
    <row r="2481" spans="1:2">
      <c r="A2481" s="4" t="s">
        <v>5331</v>
      </c>
      <c r="B2481" s="4" t="s">
        <v>5332</v>
      </c>
    </row>
    <row r="2482" spans="1:2">
      <c r="A2482" s="4" t="s">
        <v>5333</v>
      </c>
      <c r="B2482" s="4" t="s">
        <v>5334</v>
      </c>
    </row>
    <row r="2483" spans="1:2">
      <c r="A2483" s="4" t="s">
        <v>5335</v>
      </c>
      <c r="B2483" s="4" t="s">
        <v>5336</v>
      </c>
    </row>
    <row r="2484" spans="1:2">
      <c r="A2484" s="4" t="s">
        <v>5337</v>
      </c>
      <c r="B2484" s="4" t="s">
        <v>5338</v>
      </c>
    </row>
    <row r="2485" spans="1:2">
      <c r="A2485" s="4" t="s">
        <v>5339</v>
      </c>
      <c r="B2485" s="4" t="s">
        <v>5340</v>
      </c>
    </row>
    <row r="2486" spans="1:2">
      <c r="A2486" s="4" t="s">
        <v>5341</v>
      </c>
      <c r="B2486" s="4" t="s">
        <v>5342</v>
      </c>
    </row>
    <row r="2487" spans="1:2">
      <c r="A2487" s="4" t="s">
        <v>5343</v>
      </c>
      <c r="B2487" s="4" t="s">
        <v>5344</v>
      </c>
    </row>
    <row r="2488" spans="1:2">
      <c r="A2488" s="4" t="s">
        <v>5345</v>
      </c>
      <c r="B2488" s="4" t="s">
        <v>5346</v>
      </c>
    </row>
    <row r="2489" spans="1:2">
      <c r="A2489" s="4" t="s">
        <v>5347</v>
      </c>
      <c r="B2489" s="4" t="s">
        <v>5348</v>
      </c>
    </row>
    <row r="2490" spans="1:2">
      <c r="A2490" s="4" t="s">
        <v>5349</v>
      </c>
      <c r="B2490" s="4" t="s">
        <v>5350</v>
      </c>
    </row>
    <row r="2491" spans="1:2">
      <c r="A2491" s="4" t="s">
        <v>5351</v>
      </c>
      <c r="B2491" s="4" t="s">
        <v>5352</v>
      </c>
    </row>
    <row r="2492" spans="1:2">
      <c r="A2492" s="4" t="s">
        <v>5353</v>
      </c>
      <c r="B2492" s="4" t="s">
        <v>5354</v>
      </c>
    </row>
    <row r="2493" spans="1:2">
      <c r="A2493" s="4" t="s">
        <v>5355</v>
      </c>
      <c r="B2493" s="4" t="s">
        <v>5356</v>
      </c>
    </row>
    <row r="2494" spans="1:2">
      <c r="A2494" s="4" t="s">
        <v>5357</v>
      </c>
      <c r="B2494" s="4" t="s">
        <v>5358</v>
      </c>
    </row>
    <row r="2495" spans="1:2">
      <c r="A2495" s="4" t="s">
        <v>5359</v>
      </c>
      <c r="B2495" s="4" t="s">
        <v>5360</v>
      </c>
    </row>
    <row r="2496" spans="1:2">
      <c r="A2496" s="4" t="s">
        <v>5361</v>
      </c>
      <c r="B2496" s="4" t="s">
        <v>5362</v>
      </c>
    </row>
    <row r="2497" spans="1:2">
      <c r="A2497" s="4" t="s">
        <v>5363</v>
      </c>
      <c r="B2497" s="4" t="s">
        <v>5364</v>
      </c>
    </row>
    <row r="2498" spans="1:2">
      <c r="A2498" s="4" t="s">
        <v>5365</v>
      </c>
      <c r="B2498" s="4" t="s">
        <v>5366</v>
      </c>
    </row>
    <row r="2499" spans="1:2">
      <c r="A2499" s="4" t="s">
        <v>5367</v>
      </c>
      <c r="B2499" s="4" t="s">
        <v>5368</v>
      </c>
    </row>
    <row r="2500" spans="1:2">
      <c r="A2500" s="4" t="s">
        <v>5369</v>
      </c>
      <c r="B2500" s="4" t="s">
        <v>5370</v>
      </c>
    </row>
    <row r="2501" spans="1:2">
      <c r="A2501" s="4" t="s">
        <v>5371</v>
      </c>
      <c r="B2501" s="4" t="s">
        <v>5372</v>
      </c>
    </row>
    <row r="2502" spans="1:2">
      <c r="A2502" s="4" t="s">
        <v>5373</v>
      </c>
      <c r="B2502" s="4" t="s">
        <v>5374</v>
      </c>
    </row>
    <row r="2503" spans="1:2">
      <c r="A2503" s="4" t="s">
        <v>5375</v>
      </c>
      <c r="B2503" s="4" t="s">
        <v>5376</v>
      </c>
    </row>
    <row r="2504" spans="1:2">
      <c r="A2504" s="4" t="s">
        <v>5377</v>
      </c>
      <c r="B2504" s="4" t="s">
        <v>5378</v>
      </c>
    </row>
    <row r="2505" spans="1:2">
      <c r="A2505" s="4" t="s">
        <v>5379</v>
      </c>
      <c r="B2505" s="4" t="s">
        <v>5380</v>
      </c>
    </row>
    <row r="2506" spans="1:2">
      <c r="A2506" s="4" t="s">
        <v>5381</v>
      </c>
      <c r="B2506" s="4" t="s">
        <v>5382</v>
      </c>
    </row>
    <row r="2507" spans="1:2">
      <c r="A2507" s="4" t="s">
        <v>5383</v>
      </c>
      <c r="B2507" s="4" t="s">
        <v>5384</v>
      </c>
    </row>
    <row r="2508" spans="1:2">
      <c r="A2508" s="4" t="s">
        <v>5385</v>
      </c>
      <c r="B2508" s="4" t="s">
        <v>5386</v>
      </c>
    </row>
    <row r="2509" spans="1:2">
      <c r="A2509" s="4" t="s">
        <v>5387</v>
      </c>
      <c r="B2509" s="4" t="s">
        <v>5388</v>
      </c>
    </row>
    <row r="2510" spans="1:2">
      <c r="A2510" s="4" t="s">
        <v>5389</v>
      </c>
      <c r="B2510" s="4" t="s">
        <v>5390</v>
      </c>
    </row>
    <row r="2511" spans="1:2">
      <c r="A2511" s="4" t="s">
        <v>5391</v>
      </c>
      <c r="B2511" s="4" t="s">
        <v>5392</v>
      </c>
    </row>
    <row r="2512" spans="1:2">
      <c r="A2512" s="4" t="s">
        <v>5393</v>
      </c>
      <c r="B2512" s="4" t="s">
        <v>5394</v>
      </c>
    </row>
    <row r="2513" spans="1:2">
      <c r="A2513" s="4" t="s">
        <v>5395</v>
      </c>
      <c r="B2513" s="4" t="s">
        <v>5396</v>
      </c>
    </row>
    <row r="2514" spans="1:2">
      <c r="A2514" s="4" t="s">
        <v>5397</v>
      </c>
      <c r="B2514" s="4" t="s">
        <v>5398</v>
      </c>
    </row>
    <row r="2515" spans="1:2">
      <c r="A2515" s="4" t="s">
        <v>5399</v>
      </c>
      <c r="B2515" s="4" t="s">
        <v>5400</v>
      </c>
    </row>
    <row r="2516" spans="1:2">
      <c r="A2516" s="4" t="s">
        <v>5401</v>
      </c>
      <c r="B2516" s="4" t="s">
        <v>5402</v>
      </c>
    </row>
    <row r="2517" spans="1:2">
      <c r="A2517" s="4" t="s">
        <v>5403</v>
      </c>
      <c r="B2517" s="4" t="s">
        <v>5404</v>
      </c>
    </row>
    <row r="2518" spans="1:2">
      <c r="A2518" s="4" t="s">
        <v>5405</v>
      </c>
      <c r="B2518" s="4" t="s">
        <v>5406</v>
      </c>
    </row>
    <row r="2519" spans="1:2">
      <c r="A2519" s="4" t="s">
        <v>5407</v>
      </c>
      <c r="B2519" s="4" t="s">
        <v>5408</v>
      </c>
    </row>
    <row r="2520" spans="1:2">
      <c r="A2520" s="4" t="s">
        <v>5409</v>
      </c>
      <c r="B2520" s="4" t="s">
        <v>5410</v>
      </c>
    </row>
    <row r="2521" spans="1:2">
      <c r="A2521" s="4" t="s">
        <v>5411</v>
      </c>
      <c r="B2521" s="4" t="s">
        <v>5412</v>
      </c>
    </row>
    <row r="2522" spans="1:2">
      <c r="A2522" s="4" t="s">
        <v>5413</v>
      </c>
      <c r="B2522" s="4" t="s">
        <v>5414</v>
      </c>
    </row>
    <row r="2523" spans="1:2">
      <c r="A2523" s="4" t="s">
        <v>5415</v>
      </c>
      <c r="B2523" s="4" t="s">
        <v>5416</v>
      </c>
    </row>
    <row r="2524" spans="1:2">
      <c r="A2524" s="4" t="s">
        <v>5417</v>
      </c>
      <c r="B2524" s="4" t="s">
        <v>5418</v>
      </c>
    </row>
    <row r="2525" spans="1:2">
      <c r="A2525" s="4" t="s">
        <v>5419</v>
      </c>
      <c r="B2525" s="4" t="s">
        <v>5420</v>
      </c>
    </row>
    <row r="2526" spans="1:2">
      <c r="A2526" s="4" t="s">
        <v>5421</v>
      </c>
      <c r="B2526" s="4" t="s">
        <v>5422</v>
      </c>
    </row>
    <row r="2527" spans="1:2">
      <c r="A2527" s="4" t="s">
        <v>5423</v>
      </c>
      <c r="B2527" s="4" t="s">
        <v>5424</v>
      </c>
    </row>
    <row r="2528" spans="1:2">
      <c r="A2528" s="4" t="s">
        <v>5425</v>
      </c>
      <c r="B2528" s="4" t="s">
        <v>5426</v>
      </c>
    </row>
    <row r="2529" spans="1:2">
      <c r="A2529" s="4" t="s">
        <v>5427</v>
      </c>
      <c r="B2529" s="4" t="s">
        <v>5428</v>
      </c>
    </row>
    <row r="2530" spans="1:2">
      <c r="A2530" s="4" t="s">
        <v>5429</v>
      </c>
      <c r="B2530" s="4" t="s">
        <v>5430</v>
      </c>
    </row>
    <row r="2531" spans="1:2">
      <c r="A2531" s="4" t="s">
        <v>5431</v>
      </c>
      <c r="B2531" s="4" t="s">
        <v>5432</v>
      </c>
    </row>
    <row r="2532" spans="1:2">
      <c r="A2532" s="4" t="s">
        <v>5433</v>
      </c>
      <c r="B2532" s="4" t="s">
        <v>5434</v>
      </c>
    </row>
    <row r="2533" spans="1:2">
      <c r="A2533" s="4" t="s">
        <v>5435</v>
      </c>
      <c r="B2533" s="4" t="s">
        <v>5436</v>
      </c>
    </row>
    <row r="2534" spans="1:2">
      <c r="A2534" s="4" t="s">
        <v>5437</v>
      </c>
      <c r="B2534" s="4" t="s">
        <v>5438</v>
      </c>
    </row>
    <row r="2535" spans="1:2">
      <c r="A2535" s="4" t="s">
        <v>5439</v>
      </c>
      <c r="B2535" s="4" t="s">
        <v>5440</v>
      </c>
    </row>
    <row r="2536" spans="1:2">
      <c r="A2536" s="4" t="s">
        <v>5441</v>
      </c>
      <c r="B2536" s="4" t="s">
        <v>5442</v>
      </c>
    </row>
    <row r="2537" spans="1:2">
      <c r="A2537" s="4" t="s">
        <v>5443</v>
      </c>
      <c r="B2537" s="4" t="s">
        <v>5444</v>
      </c>
    </row>
    <row r="2538" spans="1:2">
      <c r="A2538" s="4" t="s">
        <v>5445</v>
      </c>
      <c r="B2538" s="4" t="s">
        <v>5446</v>
      </c>
    </row>
    <row r="2539" spans="1:2">
      <c r="A2539" s="4" t="s">
        <v>5447</v>
      </c>
      <c r="B2539" s="4" t="s">
        <v>5448</v>
      </c>
    </row>
    <row r="2540" spans="1:2">
      <c r="A2540" s="4" t="s">
        <v>5449</v>
      </c>
      <c r="B2540" s="4" t="s">
        <v>5450</v>
      </c>
    </row>
    <row r="2541" spans="1:2">
      <c r="A2541" s="4" t="s">
        <v>5451</v>
      </c>
      <c r="B2541" s="4" t="s">
        <v>5452</v>
      </c>
    </row>
    <row r="2542" spans="1:2">
      <c r="A2542" s="4" t="s">
        <v>5453</v>
      </c>
      <c r="B2542" s="4" t="s">
        <v>5454</v>
      </c>
    </row>
    <row r="2543" spans="1:2">
      <c r="A2543" s="4" t="s">
        <v>5455</v>
      </c>
      <c r="B2543" s="4" t="s">
        <v>5456</v>
      </c>
    </row>
    <row r="2544" spans="1:2">
      <c r="A2544" s="4" t="s">
        <v>5457</v>
      </c>
      <c r="B2544" s="4" t="s">
        <v>5458</v>
      </c>
    </row>
    <row r="2545" spans="1:2">
      <c r="A2545" s="4" t="s">
        <v>5459</v>
      </c>
      <c r="B2545" s="4" t="s">
        <v>5460</v>
      </c>
    </row>
    <row r="2546" spans="1:2" ht="24">
      <c r="A2546" s="4" t="s">
        <v>5461</v>
      </c>
      <c r="B2546" s="4" t="s">
        <v>5462</v>
      </c>
    </row>
    <row r="2547" spans="1:2" ht="24">
      <c r="A2547" s="4" t="s">
        <v>5463</v>
      </c>
      <c r="B2547" s="4" t="s">
        <v>5464</v>
      </c>
    </row>
    <row r="2548" spans="1:2" ht="24">
      <c r="A2548" s="4" t="s">
        <v>5465</v>
      </c>
      <c r="B2548" s="4" t="s">
        <v>5466</v>
      </c>
    </row>
    <row r="2549" spans="1:2">
      <c r="A2549" s="4" t="s">
        <v>5467</v>
      </c>
      <c r="B2549" s="4" t="s">
        <v>5468</v>
      </c>
    </row>
    <row r="2550" spans="1:2">
      <c r="A2550" s="4" t="s">
        <v>5469</v>
      </c>
      <c r="B2550" s="4" t="s">
        <v>5470</v>
      </c>
    </row>
    <row r="2551" spans="1:2">
      <c r="A2551" s="4" t="s">
        <v>5471</v>
      </c>
      <c r="B2551" s="4" t="s">
        <v>5472</v>
      </c>
    </row>
    <row r="2552" spans="1:2">
      <c r="A2552" s="4" t="s">
        <v>5473</v>
      </c>
      <c r="B2552" s="4" t="s">
        <v>5474</v>
      </c>
    </row>
    <row r="2553" spans="1:2">
      <c r="A2553" s="4" t="s">
        <v>5475</v>
      </c>
      <c r="B2553" s="4" t="s">
        <v>5476</v>
      </c>
    </row>
    <row r="2554" spans="1:2">
      <c r="A2554" s="4" t="s">
        <v>5477</v>
      </c>
      <c r="B2554" s="4" t="s">
        <v>5478</v>
      </c>
    </row>
    <row r="2555" spans="1:2">
      <c r="A2555" s="4" t="s">
        <v>5479</v>
      </c>
      <c r="B2555" s="4" t="s">
        <v>5480</v>
      </c>
    </row>
    <row r="2556" spans="1:2">
      <c r="A2556" s="4" t="s">
        <v>5481</v>
      </c>
      <c r="B2556" s="4" t="s">
        <v>5482</v>
      </c>
    </row>
    <row r="2557" spans="1:2">
      <c r="A2557" s="4" t="s">
        <v>5483</v>
      </c>
      <c r="B2557" s="4" t="s">
        <v>5484</v>
      </c>
    </row>
    <row r="2558" spans="1:2">
      <c r="A2558" s="4" t="s">
        <v>5485</v>
      </c>
      <c r="B2558" s="4" t="s">
        <v>5486</v>
      </c>
    </row>
    <row r="2559" spans="1:2">
      <c r="A2559" s="4" t="s">
        <v>5487</v>
      </c>
      <c r="B2559" s="4" t="s">
        <v>5488</v>
      </c>
    </row>
    <row r="2560" spans="1:2">
      <c r="A2560" s="4" t="s">
        <v>5489</v>
      </c>
      <c r="B2560" s="4" t="s">
        <v>5490</v>
      </c>
    </row>
    <row r="2561" spans="1:2">
      <c r="A2561" s="4" t="s">
        <v>5491</v>
      </c>
      <c r="B2561" s="4" t="s">
        <v>5492</v>
      </c>
    </row>
    <row r="2562" spans="1:2">
      <c r="A2562" s="4" t="s">
        <v>5493</v>
      </c>
      <c r="B2562" s="4" t="s">
        <v>5494</v>
      </c>
    </row>
    <row r="2563" spans="1:2">
      <c r="A2563" s="4" t="s">
        <v>5495</v>
      </c>
      <c r="B2563" s="4" t="s">
        <v>5496</v>
      </c>
    </row>
    <row r="2564" spans="1:2">
      <c r="A2564" s="4" t="s">
        <v>5497</v>
      </c>
      <c r="B2564" s="4" t="s">
        <v>5498</v>
      </c>
    </row>
    <row r="2565" spans="1:2">
      <c r="A2565" s="4" t="s">
        <v>5499</v>
      </c>
      <c r="B2565" s="4" t="s">
        <v>5500</v>
      </c>
    </row>
    <row r="2566" spans="1:2">
      <c r="A2566" s="4" t="s">
        <v>5501</v>
      </c>
      <c r="B2566" s="4" t="s">
        <v>5502</v>
      </c>
    </row>
    <row r="2567" spans="1:2">
      <c r="A2567" s="4" t="s">
        <v>5503</v>
      </c>
      <c r="B2567" s="4" t="s">
        <v>5504</v>
      </c>
    </row>
    <row r="2568" spans="1:2">
      <c r="A2568" s="4" t="s">
        <v>5505</v>
      </c>
      <c r="B2568" s="4" t="s">
        <v>5506</v>
      </c>
    </row>
    <row r="2569" spans="1:2">
      <c r="A2569" s="4" t="s">
        <v>5507</v>
      </c>
      <c r="B2569" s="4" t="s">
        <v>5508</v>
      </c>
    </row>
    <row r="2570" spans="1:2">
      <c r="A2570" s="4" t="s">
        <v>5509</v>
      </c>
      <c r="B2570" s="4" t="s">
        <v>5510</v>
      </c>
    </row>
    <row r="2571" spans="1:2">
      <c r="A2571" s="4" t="s">
        <v>5511</v>
      </c>
      <c r="B2571" s="4" t="s">
        <v>5512</v>
      </c>
    </row>
    <row r="2572" spans="1:2">
      <c r="A2572" s="4" t="s">
        <v>5513</v>
      </c>
      <c r="B2572" s="4" t="s">
        <v>5514</v>
      </c>
    </row>
    <row r="2573" spans="1:2">
      <c r="A2573" s="4" t="s">
        <v>5515</v>
      </c>
      <c r="B2573" s="4" t="s">
        <v>5516</v>
      </c>
    </row>
    <row r="2574" spans="1:2">
      <c r="A2574" s="4" t="s">
        <v>5517</v>
      </c>
      <c r="B2574" s="4" t="s">
        <v>5518</v>
      </c>
    </row>
    <row r="2575" spans="1:2">
      <c r="A2575" s="4" t="s">
        <v>5519</v>
      </c>
      <c r="B2575" s="4" t="s">
        <v>5520</v>
      </c>
    </row>
    <row r="2576" spans="1:2">
      <c r="A2576" s="4" t="s">
        <v>5521</v>
      </c>
      <c r="B2576" s="4" t="s">
        <v>5522</v>
      </c>
    </row>
    <row r="2577" spans="1:2">
      <c r="A2577" s="4" t="s">
        <v>5523</v>
      </c>
      <c r="B2577" s="4" t="s">
        <v>5524</v>
      </c>
    </row>
    <row r="2578" spans="1:2">
      <c r="A2578" s="4" t="s">
        <v>5525</v>
      </c>
      <c r="B2578" s="4" t="s">
        <v>5526</v>
      </c>
    </row>
    <row r="2579" spans="1:2">
      <c r="A2579" s="4" t="s">
        <v>5527</v>
      </c>
      <c r="B2579" s="4" t="s">
        <v>5528</v>
      </c>
    </row>
    <row r="2580" spans="1:2">
      <c r="A2580" s="4" t="s">
        <v>5529</v>
      </c>
      <c r="B2580" s="4" t="s">
        <v>5530</v>
      </c>
    </row>
    <row r="2581" spans="1:2">
      <c r="A2581" s="4" t="s">
        <v>5531</v>
      </c>
      <c r="B2581" s="4" t="s">
        <v>5532</v>
      </c>
    </row>
    <row r="2582" spans="1:2">
      <c r="A2582" s="4" t="s">
        <v>5533</v>
      </c>
      <c r="B2582" s="4" t="s">
        <v>5534</v>
      </c>
    </row>
    <row r="2583" spans="1:2">
      <c r="A2583" s="4" t="s">
        <v>5535</v>
      </c>
      <c r="B2583" s="4" t="s">
        <v>5536</v>
      </c>
    </row>
    <row r="2584" spans="1:2">
      <c r="A2584" s="4" t="s">
        <v>5537</v>
      </c>
      <c r="B2584" s="4" t="s">
        <v>5538</v>
      </c>
    </row>
    <row r="2585" spans="1:2">
      <c r="A2585" s="4" t="s">
        <v>5539</v>
      </c>
      <c r="B2585" s="4" t="s">
        <v>5540</v>
      </c>
    </row>
    <row r="2586" spans="1:2">
      <c r="A2586" s="4" t="s">
        <v>5541</v>
      </c>
      <c r="B2586" s="4" t="s">
        <v>5542</v>
      </c>
    </row>
    <row r="2587" spans="1:2">
      <c r="A2587" s="4" t="s">
        <v>5543</v>
      </c>
      <c r="B2587" s="4" t="s">
        <v>5544</v>
      </c>
    </row>
    <row r="2588" spans="1:2">
      <c r="A2588" s="4" t="s">
        <v>5545</v>
      </c>
      <c r="B2588" s="4" t="s">
        <v>5546</v>
      </c>
    </row>
    <row r="2589" spans="1:2">
      <c r="A2589" s="4" t="s">
        <v>5547</v>
      </c>
      <c r="B2589" s="4" t="s">
        <v>5548</v>
      </c>
    </row>
    <row r="2590" spans="1:2">
      <c r="A2590" s="4" t="s">
        <v>5549</v>
      </c>
      <c r="B2590" s="4" t="s">
        <v>5550</v>
      </c>
    </row>
    <row r="2591" spans="1:2">
      <c r="A2591" s="4" t="s">
        <v>5551</v>
      </c>
      <c r="B2591" s="4" t="s">
        <v>5552</v>
      </c>
    </row>
    <row r="2592" spans="1:2">
      <c r="A2592" s="4" t="s">
        <v>5553</v>
      </c>
      <c r="B2592" s="4" t="s">
        <v>5554</v>
      </c>
    </row>
    <row r="2593" spans="1:2">
      <c r="A2593" s="4" t="s">
        <v>5555</v>
      </c>
      <c r="B2593" s="4" t="s">
        <v>5556</v>
      </c>
    </row>
    <row r="2594" spans="1:2">
      <c r="A2594" s="4" t="s">
        <v>5557</v>
      </c>
      <c r="B2594" s="4" t="s">
        <v>5558</v>
      </c>
    </row>
    <row r="2595" spans="1:2">
      <c r="A2595" s="4" t="s">
        <v>5559</v>
      </c>
      <c r="B2595" s="4" t="s">
        <v>5560</v>
      </c>
    </row>
    <row r="2596" spans="1:2">
      <c r="A2596" s="4" t="s">
        <v>5561</v>
      </c>
      <c r="B2596" s="4" t="s">
        <v>5562</v>
      </c>
    </row>
    <row r="2597" spans="1:2">
      <c r="A2597" s="4" t="s">
        <v>5563</v>
      </c>
      <c r="B2597" s="4" t="s">
        <v>5564</v>
      </c>
    </row>
    <row r="2598" spans="1:2">
      <c r="A2598" s="4" t="s">
        <v>5565</v>
      </c>
      <c r="B2598" s="4" t="s">
        <v>5566</v>
      </c>
    </row>
    <row r="2599" spans="1:2">
      <c r="A2599" s="4" t="s">
        <v>5567</v>
      </c>
      <c r="B2599" s="4" t="s">
        <v>5568</v>
      </c>
    </row>
    <row r="2600" spans="1:2">
      <c r="A2600" s="4" t="s">
        <v>5569</v>
      </c>
      <c r="B2600" s="4" t="s">
        <v>5570</v>
      </c>
    </row>
    <row r="2601" spans="1:2">
      <c r="A2601" s="4" t="s">
        <v>5571</v>
      </c>
      <c r="B2601" s="4" t="s">
        <v>5572</v>
      </c>
    </row>
    <row r="2602" spans="1:2">
      <c r="A2602" s="4" t="s">
        <v>5573</v>
      </c>
      <c r="B2602" s="4" t="s">
        <v>5574</v>
      </c>
    </row>
    <row r="2603" spans="1:2">
      <c r="A2603" s="4" t="s">
        <v>5575</v>
      </c>
      <c r="B2603" s="4" t="s">
        <v>5576</v>
      </c>
    </row>
    <row r="2604" spans="1:2">
      <c r="A2604" s="4" t="s">
        <v>5577</v>
      </c>
      <c r="B2604" s="4" t="s">
        <v>5578</v>
      </c>
    </row>
    <row r="2605" spans="1:2">
      <c r="A2605" s="4" t="s">
        <v>5579</v>
      </c>
      <c r="B2605" s="4" t="s">
        <v>5580</v>
      </c>
    </row>
    <row r="2606" spans="1:2">
      <c r="A2606" s="4" t="s">
        <v>5581</v>
      </c>
      <c r="B2606" s="4" t="s">
        <v>5582</v>
      </c>
    </row>
    <row r="2607" spans="1:2">
      <c r="A2607" s="4" t="s">
        <v>5583</v>
      </c>
      <c r="B2607" s="4" t="s">
        <v>5584</v>
      </c>
    </row>
    <row r="2608" spans="1:2">
      <c r="A2608" s="4" t="s">
        <v>5585</v>
      </c>
      <c r="B2608" s="4" t="s">
        <v>5586</v>
      </c>
    </row>
    <row r="2609" spans="1:2">
      <c r="A2609" s="4" t="s">
        <v>5587</v>
      </c>
      <c r="B2609" s="4" t="s">
        <v>5588</v>
      </c>
    </row>
    <row r="2610" spans="1:2">
      <c r="A2610" s="4" t="s">
        <v>5589</v>
      </c>
      <c r="B2610" s="4" t="s">
        <v>5590</v>
      </c>
    </row>
    <row r="2611" spans="1:2">
      <c r="A2611" s="4" t="s">
        <v>5591</v>
      </c>
      <c r="B2611" s="4" t="s">
        <v>5592</v>
      </c>
    </row>
    <row r="2612" spans="1:2">
      <c r="A2612" s="4" t="s">
        <v>5593</v>
      </c>
      <c r="B2612" s="4" t="s">
        <v>5594</v>
      </c>
    </row>
    <row r="2613" spans="1:2">
      <c r="A2613" s="4" t="s">
        <v>5595</v>
      </c>
      <c r="B2613" s="4" t="s">
        <v>5596</v>
      </c>
    </row>
    <row r="2614" spans="1:2">
      <c r="A2614" s="4" t="s">
        <v>5597</v>
      </c>
      <c r="B2614" s="4" t="s">
        <v>5598</v>
      </c>
    </row>
    <row r="2615" spans="1:2">
      <c r="A2615" s="4" t="s">
        <v>5599</v>
      </c>
      <c r="B2615" s="4" t="s">
        <v>5600</v>
      </c>
    </row>
    <row r="2616" spans="1:2">
      <c r="A2616" s="4" t="s">
        <v>5601</v>
      </c>
      <c r="B2616" s="4" t="s">
        <v>5602</v>
      </c>
    </row>
    <row r="2617" spans="1:2">
      <c r="A2617" s="4" t="s">
        <v>5603</v>
      </c>
      <c r="B2617" s="4" t="s">
        <v>5604</v>
      </c>
    </row>
    <row r="2618" spans="1:2">
      <c r="A2618" s="4" t="s">
        <v>5605</v>
      </c>
      <c r="B2618" s="4" t="s">
        <v>5606</v>
      </c>
    </row>
    <row r="2619" spans="1:2">
      <c r="A2619" s="4" t="s">
        <v>5607</v>
      </c>
      <c r="B2619" s="4" t="s">
        <v>5608</v>
      </c>
    </row>
    <row r="2620" spans="1:2">
      <c r="A2620" s="4" t="s">
        <v>5609</v>
      </c>
      <c r="B2620" s="4" t="s">
        <v>5610</v>
      </c>
    </row>
    <row r="2621" spans="1:2">
      <c r="A2621" s="4" t="s">
        <v>5611</v>
      </c>
      <c r="B2621" s="4" t="s">
        <v>5612</v>
      </c>
    </row>
    <row r="2622" spans="1:2">
      <c r="A2622" s="4" t="s">
        <v>5613</v>
      </c>
      <c r="B2622" s="4" t="s">
        <v>5614</v>
      </c>
    </row>
    <row r="2623" spans="1:2">
      <c r="A2623" s="4" t="s">
        <v>5615</v>
      </c>
      <c r="B2623" s="4" t="s">
        <v>5616</v>
      </c>
    </row>
    <row r="2624" spans="1:2">
      <c r="A2624" s="4" t="s">
        <v>5617</v>
      </c>
      <c r="B2624" s="4" t="s">
        <v>5618</v>
      </c>
    </row>
    <row r="2625" spans="1:2">
      <c r="A2625" s="4" t="s">
        <v>5619</v>
      </c>
      <c r="B2625" s="4" t="s">
        <v>5620</v>
      </c>
    </row>
    <row r="2626" spans="1:2">
      <c r="A2626" s="4" t="s">
        <v>5621</v>
      </c>
      <c r="B2626" s="4" t="s">
        <v>5622</v>
      </c>
    </row>
    <row r="2627" spans="1:2">
      <c r="A2627" s="4" t="s">
        <v>5623</v>
      </c>
      <c r="B2627" s="4" t="s">
        <v>5624</v>
      </c>
    </row>
    <row r="2628" spans="1:2">
      <c r="A2628" s="4" t="s">
        <v>5625</v>
      </c>
      <c r="B2628" s="4" t="s">
        <v>5626</v>
      </c>
    </row>
    <row r="2629" spans="1:2">
      <c r="A2629" s="4" t="s">
        <v>5627</v>
      </c>
      <c r="B2629" s="4" t="s">
        <v>5628</v>
      </c>
    </row>
    <row r="2630" spans="1:2">
      <c r="A2630" s="4" t="s">
        <v>5629</v>
      </c>
      <c r="B2630" s="4" t="s">
        <v>5630</v>
      </c>
    </row>
    <row r="2631" spans="1:2">
      <c r="A2631" s="4" t="s">
        <v>5631</v>
      </c>
      <c r="B2631" s="4" t="s">
        <v>5632</v>
      </c>
    </row>
    <row r="2632" spans="1:2">
      <c r="A2632" s="4" t="s">
        <v>5633</v>
      </c>
      <c r="B2632" s="4" t="s">
        <v>5634</v>
      </c>
    </row>
    <row r="2633" spans="1:2">
      <c r="A2633" s="4" t="s">
        <v>5635</v>
      </c>
      <c r="B2633" s="4" t="s">
        <v>5636</v>
      </c>
    </row>
    <row r="2634" spans="1:2">
      <c r="A2634" s="4" t="s">
        <v>5637</v>
      </c>
      <c r="B2634" s="4" t="s">
        <v>5638</v>
      </c>
    </row>
    <row r="2635" spans="1:2">
      <c r="A2635" s="4" t="s">
        <v>5639</v>
      </c>
      <c r="B2635" s="4" t="s">
        <v>5640</v>
      </c>
    </row>
    <row r="2636" spans="1:2">
      <c r="A2636" s="4" t="s">
        <v>5641</v>
      </c>
      <c r="B2636" s="4" t="s">
        <v>5642</v>
      </c>
    </row>
    <row r="2637" spans="1:2">
      <c r="A2637" s="4" t="s">
        <v>5643</v>
      </c>
      <c r="B2637" s="4" t="s">
        <v>5644</v>
      </c>
    </row>
    <row r="2638" spans="1:2">
      <c r="A2638" s="4" t="s">
        <v>5645</v>
      </c>
      <c r="B2638" s="4" t="s">
        <v>5646</v>
      </c>
    </row>
    <row r="2639" spans="1:2">
      <c r="A2639" s="4" t="s">
        <v>5647</v>
      </c>
      <c r="B2639" s="4" t="s">
        <v>5648</v>
      </c>
    </row>
    <row r="2640" spans="1:2">
      <c r="A2640" s="4" t="s">
        <v>5649</v>
      </c>
      <c r="B2640" s="4" t="s">
        <v>5650</v>
      </c>
    </row>
    <row r="2641" spans="1:2">
      <c r="A2641" s="4" t="s">
        <v>5651</v>
      </c>
      <c r="B2641" s="4" t="s">
        <v>5652</v>
      </c>
    </row>
    <row r="2642" spans="1:2">
      <c r="A2642" s="4" t="s">
        <v>5653</v>
      </c>
      <c r="B2642" s="4" t="s">
        <v>5654</v>
      </c>
    </row>
    <row r="2643" spans="1:2">
      <c r="A2643" s="4" t="s">
        <v>5655</v>
      </c>
      <c r="B2643" s="4" t="s">
        <v>5656</v>
      </c>
    </row>
    <row r="2644" spans="1:2">
      <c r="A2644" s="4" t="s">
        <v>5657</v>
      </c>
      <c r="B2644" s="4" t="s">
        <v>5658</v>
      </c>
    </row>
    <row r="2645" spans="1:2">
      <c r="A2645" s="4" t="s">
        <v>5659</v>
      </c>
      <c r="B2645" s="4" t="s">
        <v>5660</v>
      </c>
    </row>
    <row r="2646" spans="1:2">
      <c r="A2646" s="4" t="s">
        <v>5661</v>
      </c>
      <c r="B2646" s="4" t="s">
        <v>5662</v>
      </c>
    </row>
    <row r="2647" spans="1:2">
      <c r="A2647" s="4" t="s">
        <v>5663</v>
      </c>
      <c r="B2647" s="4" t="s">
        <v>5664</v>
      </c>
    </row>
    <row r="2648" spans="1:2">
      <c r="A2648" s="4" t="s">
        <v>5665</v>
      </c>
      <c r="B2648" s="4" t="s">
        <v>5666</v>
      </c>
    </row>
    <row r="2649" spans="1:2">
      <c r="A2649" s="4" t="s">
        <v>5667</v>
      </c>
      <c r="B2649" s="4" t="s">
        <v>5668</v>
      </c>
    </row>
    <row r="2650" spans="1:2">
      <c r="A2650" s="4" t="s">
        <v>5669</v>
      </c>
      <c r="B2650" s="4" t="s">
        <v>5670</v>
      </c>
    </row>
    <row r="2651" spans="1:2">
      <c r="A2651" s="4" t="s">
        <v>5671</v>
      </c>
      <c r="B2651" s="4" t="s">
        <v>5672</v>
      </c>
    </row>
    <row r="2652" spans="1:2">
      <c r="A2652" s="4" t="s">
        <v>5673</v>
      </c>
      <c r="B2652" s="4" t="s">
        <v>5674</v>
      </c>
    </row>
    <row r="2653" spans="1:2">
      <c r="A2653" s="4" t="s">
        <v>5675</v>
      </c>
      <c r="B2653" s="4" t="s">
        <v>5676</v>
      </c>
    </row>
    <row r="2654" spans="1:2">
      <c r="A2654" s="4" t="s">
        <v>5677</v>
      </c>
      <c r="B2654" s="4" t="s">
        <v>5678</v>
      </c>
    </row>
    <row r="2655" spans="1:2">
      <c r="A2655" s="4" t="s">
        <v>5679</v>
      </c>
      <c r="B2655" s="4" t="s">
        <v>5680</v>
      </c>
    </row>
    <row r="2656" spans="1:2">
      <c r="A2656" s="4" t="s">
        <v>5681</v>
      </c>
      <c r="B2656" s="4" t="s">
        <v>5682</v>
      </c>
    </row>
    <row r="2657" spans="1:2">
      <c r="A2657" s="4" t="s">
        <v>5683</v>
      </c>
      <c r="B2657" s="4" t="s">
        <v>5684</v>
      </c>
    </row>
    <row r="2658" spans="1:2">
      <c r="A2658" s="4" t="s">
        <v>5685</v>
      </c>
      <c r="B2658" s="4" t="s">
        <v>5686</v>
      </c>
    </row>
    <row r="2659" spans="1:2">
      <c r="A2659" s="4" t="s">
        <v>5687</v>
      </c>
      <c r="B2659" s="4" t="s">
        <v>5688</v>
      </c>
    </row>
    <row r="2660" spans="1:2">
      <c r="A2660" s="4" t="s">
        <v>5689</v>
      </c>
      <c r="B2660" s="4" t="s">
        <v>5690</v>
      </c>
    </row>
    <row r="2661" spans="1:2">
      <c r="A2661" s="4" t="s">
        <v>5691</v>
      </c>
      <c r="B2661" s="4" t="s">
        <v>5692</v>
      </c>
    </row>
    <row r="2662" spans="1:2">
      <c r="A2662" s="4" t="s">
        <v>5693</v>
      </c>
      <c r="B2662" s="4" t="s">
        <v>5694</v>
      </c>
    </row>
    <row r="2663" spans="1:2">
      <c r="A2663" s="4" t="s">
        <v>5695</v>
      </c>
      <c r="B2663" s="4" t="s">
        <v>5696</v>
      </c>
    </row>
    <row r="2664" spans="1:2">
      <c r="A2664" s="4" t="s">
        <v>5697</v>
      </c>
      <c r="B2664" s="4" t="s">
        <v>5698</v>
      </c>
    </row>
    <row r="2665" spans="1:2">
      <c r="A2665" s="4" t="s">
        <v>5699</v>
      </c>
      <c r="B2665" s="4" t="s">
        <v>5700</v>
      </c>
    </row>
    <row r="2666" spans="1:2">
      <c r="A2666" s="4" t="s">
        <v>5701</v>
      </c>
      <c r="B2666" s="4" t="s">
        <v>5702</v>
      </c>
    </row>
    <row r="2667" spans="1:2">
      <c r="A2667" s="4" t="s">
        <v>5703</v>
      </c>
      <c r="B2667" s="4" t="s">
        <v>5704</v>
      </c>
    </row>
    <row r="2668" spans="1:2">
      <c r="A2668" s="4" t="s">
        <v>5705</v>
      </c>
      <c r="B2668" s="4" t="s">
        <v>5706</v>
      </c>
    </row>
    <row r="2669" spans="1:2">
      <c r="A2669" s="4" t="s">
        <v>5707</v>
      </c>
      <c r="B2669" s="4" t="s">
        <v>5708</v>
      </c>
    </row>
    <row r="2670" spans="1:2">
      <c r="A2670" s="4" t="s">
        <v>5709</v>
      </c>
      <c r="B2670" s="4" t="s">
        <v>5710</v>
      </c>
    </row>
    <row r="2671" spans="1:2">
      <c r="A2671" s="4" t="s">
        <v>5711</v>
      </c>
      <c r="B2671" s="4" t="s">
        <v>5712</v>
      </c>
    </row>
    <row r="2672" spans="1:2">
      <c r="A2672" s="4" t="s">
        <v>5713</v>
      </c>
      <c r="B2672" s="4" t="s">
        <v>5714</v>
      </c>
    </row>
    <row r="2673" spans="1:2">
      <c r="A2673" s="4" t="s">
        <v>5715</v>
      </c>
      <c r="B2673" s="4" t="s">
        <v>5716</v>
      </c>
    </row>
    <row r="2674" spans="1:2">
      <c r="A2674" s="4" t="s">
        <v>5717</v>
      </c>
      <c r="B2674" s="4" t="s">
        <v>5718</v>
      </c>
    </row>
    <row r="2675" spans="1:2">
      <c r="A2675" s="4" t="s">
        <v>5719</v>
      </c>
      <c r="B2675" s="4" t="s">
        <v>5720</v>
      </c>
    </row>
    <row r="2676" spans="1:2">
      <c r="A2676" s="4" t="s">
        <v>5721</v>
      </c>
      <c r="B2676" s="4" t="s">
        <v>5722</v>
      </c>
    </row>
    <row r="2677" spans="1:2">
      <c r="A2677" s="4" t="s">
        <v>5723</v>
      </c>
      <c r="B2677" s="4" t="s">
        <v>5724</v>
      </c>
    </row>
    <row r="2678" spans="1:2">
      <c r="A2678" s="4" t="s">
        <v>5725</v>
      </c>
      <c r="B2678" s="4" t="s">
        <v>5726</v>
      </c>
    </row>
    <row r="2679" spans="1:2">
      <c r="A2679" s="4" t="s">
        <v>5727</v>
      </c>
      <c r="B2679" s="4" t="s">
        <v>5728</v>
      </c>
    </row>
    <row r="2680" spans="1:2">
      <c r="A2680" s="4" t="s">
        <v>5729</v>
      </c>
      <c r="B2680" s="4" t="s">
        <v>5730</v>
      </c>
    </row>
    <row r="2681" spans="1:2">
      <c r="A2681" s="4" t="s">
        <v>5731</v>
      </c>
      <c r="B2681" s="4" t="s">
        <v>5732</v>
      </c>
    </row>
    <row r="2682" spans="1:2">
      <c r="A2682" s="4" t="s">
        <v>5733</v>
      </c>
      <c r="B2682" s="4" t="s">
        <v>5734</v>
      </c>
    </row>
    <row r="2683" spans="1:2">
      <c r="A2683" s="4" t="s">
        <v>5735</v>
      </c>
      <c r="B2683" s="4" t="s">
        <v>5736</v>
      </c>
    </row>
    <row r="2684" spans="1:2">
      <c r="A2684" s="4" t="s">
        <v>5737</v>
      </c>
      <c r="B2684" s="4" t="s">
        <v>5738</v>
      </c>
    </row>
    <row r="2685" spans="1:2">
      <c r="A2685" s="4" t="s">
        <v>5739</v>
      </c>
      <c r="B2685" s="4" t="s">
        <v>5740</v>
      </c>
    </row>
    <row r="2686" spans="1:2">
      <c r="A2686" s="4" t="s">
        <v>5741</v>
      </c>
      <c r="B2686" s="4" t="s">
        <v>5742</v>
      </c>
    </row>
    <row r="2687" spans="1:2">
      <c r="A2687" s="4" t="s">
        <v>5743</v>
      </c>
      <c r="B2687" s="4" t="s">
        <v>5744</v>
      </c>
    </row>
    <row r="2688" spans="1:2">
      <c r="A2688" s="4" t="s">
        <v>5745</v>
      </c>
      <c r="B2688" s="4" t="s">
        <v>5746</v>
      </c>
    </row>
    <row r="2689" spans="1:2">
      <c r="A2689" s="4" t="s">
        <v>5747</v>
      </c>
      <c r="B2689" s="4" t="s">
        <v>5748</v>
      </c>
    </row>
    <row r="2690" spans="1:2">
      <c r="A2690" s="4" t="s">
        <v>5749</v>
      </c>
      <c r="B2690" s="4" t="s">
        <v>5750</v>
      </c>
    </row>
    <row r="2691" spans="1:2">
      <c r="A2691" s="4" t="s">
        <v>5751</v>
      </c>
      <c r="B2691" s="4" t="s">
        <v>5752</v>
      </c>
    </row>
    <row r="2692" spans="1:2">
      <c r="A2692" s="4" t="s">
        <v>5753</v>
      </c>
      <c r="B2692" s="4" t="s">
        <v>5754</v>
      </c>
    </row>
    <row r="2693" spans="1:2">
      <c r="A2693" s="4" t="s">
        <v>5755</v>
      </c>
      <c r="B2693" s="4" t="s">
        <v>5756</v>
      </c>
    </row>
    <row r="2694" spans="1:2">
      <c r="A2694" s="4" t="s">
        <v>5757</v>
      </c>
      <c r="B2694" s="4" t="s">
        <v>5758</v>
      </c>
    </row>
    <row r="2695" spans="1:2">
      <c r="A2695" s="4" t="s">
        <v>5759</v>
      </c>
      <c r="B2695" s="4" t="s">
        <v>5760</v>
      </c>
    </row>
    <row r="2696" spans="1:2">
      <c r="A2696" s="4" t="s">
        <v>5761</v>
      </c>
      <c r="B2696" s="4" t="s">
        <v>5762</v>
      </c>
    </row>
    <row r="2697" spans="1:2">
      <c r="A2697" s="4" t="s">
        <v>5763</v>
      </c>
      <c r="B2697" s="4" t="s">
        <v>5764</v>
      </c>
    </row>
    <row r="2698" spans="1:2">
      <c r="A2698" s="4" t="s">
        <v>5765</v>
      </c>
      <c r="B2698" s="4" t="s">
        <v>5766</v>
      </c>
    </row>
    <row r="2699" spans="1:2">
      <c r="A2699" s="4" t="s">
        <v>5767</v>
      </c>
      <c r="B2699" s="4" t="s">
        <v>5768</v>
      </c>
    </row>
    <row r="2700" spans="1:2">
      <c r="A2700" s="4" t="s">
        <v>5769</v>
      </c>
      <c r="B2700" s="4" t="s">
        <v>5770</v>
      </c>
    </row>
    <row r="2701" spans="1:2">
      <c r="A2701" s="4" t="s">
        <v>5771</v>
      </c>
      <c r="B2701" s="4" t="s">
        <v>5772</v>
      </c>
    </row>
    <row r="2702" spans="1:2">
      <c r="A2702" s="4" t="s">
        <v>5773</v>
      </c>
      <c r="B2702" s="4" t="s">
        <v>5774</v>
      </c>
    </row>
    <row r="2703" spans="1:2">
      <c r="A2703" s="4" t="s">
        <v>5775</v>
      </c>
      <c r="B2703" s="4" t="s">
        <v>5776</v>
      </c>
    </row>
    <row r="2704" spans="1:2">
      <c r="A2704" s="4" t="s">
        <v>5777</v>
      </c>
      <c r="B2704" s="4" t="s">
        <v>5778</v>
      </c>
    </row>
    <row r="2705" spans="1:2">
      <c r="A2705" s="4" t="s">
        <v>5779</v>
      </c>
      <c r="B2705" s="4" t="s">
        <v>5780</v>
      </c>
    </row>
    <row r="2706" spans="1:2">
      <c r="A2706" s="4" t="s">
        <v>5781</v>
      </c>
      <c r="B2706" s="4" t="s">
        <v>5782</v>
      </c>
    </row>
    <row r="2707" spans="1:2">
      <c r="A2707" s="4" t="s">
        <v>5783</v>
      </c>
      <c r="B2707" s="4" t="s">
        <v>5784</v>
      </c>
    </row>
    <row r="2708" spans="1:2">
      <c r="A2708" s="4" t="s">
        <v>5785</v>
      </c>
      <c r="B2708" s="4" t="s">
        <v>5786</v>
      </c>
    </row>
    <row r="2709" spans="1:2">
      <c r="A2709" s="4" t="s">
        <v>5787</v>
      </c>
      <c r="B2709" s="4" t="s">
        <v>5788</v>
      </c>
    </row>
    <row r="2710" spans="1:2">
      <c r="A2710" s="4" t="s">
        <v>5789</v>
      </c>
      <c r="B2710" s="4" t="s">
        <v>5790</v>
      </c>
    </row>
    <row r="2711" spans="1:2">
      <c r="A2711" s="4" t="s">
        <v>5791</v>
      </c>
      <c r="B2711" s="4" t="s">
        <v>5792</v>
      </c>
    </row>
    <row r="2712" spans="1:2">
      <c r="A2712" s="4" t="s">
        <v>5793</v>
      </c>
      <c r="B2712" s="4" t="s">
        <v>5794</v>
      </c>
    </row>
    <row r="2713" spans="1:2">
      <c r="A2713" s="4" t="s">
        <v>5795</v>
      </c>
      <c r="B2713" s="4" t="s">
        <v>5796</v>
      </c>
    </row>
    <row r="2714" spans="1:2">
      <c r="A2714" s="4" t="s">
        <v>5797</v>
      </c>
      <c r="B2714" s="4" t="s">
        <v>5798</v>
      </c>
    </row>
    <row r="2715" spans="1:2">
      <c r="A2715" s="4" t="s">
        <v>5799</v>
      </c>
      <c r="B2715" s="4" t="s">
        <v>5800</v>
      </c>
    </row>
    <row r="2716" spans="1:2">
      <c r="A2716" s="4" t="s">
        <v>5801</v>
      </c>
      <c r="B2716" s="4" t="s">
        <v>5802</v>
      </c>
    </row>
    <row r="2717" spans="1:2">
      <c r="A2717" s="4" t="s">
        <v>5803</v>
      </c>
      <c r="B2717" s="4" t="s">
        <v>5804</v>
      </c>
    </row>
    <row r="2718" spans="1:2">
      <c r="A2718" s="4" t="s">
        <v>5805</v>
      </c>
      <c r="B2718" s="4" t="s">
        <v>5806</v>
      </c>
    </row>
    <row r="2719" spans="1:2">
      <c r="A2719" s="4" t="s">
        <v>5807</v>
      </c>
      <c r="B2719" s="4" t="s">
        <v>5808</v>
      </c>
    </row>
    <row r="2720" spans="1:2">
      <c r="A2720" s="4" t="s">
        <v>5809</v>
      </c>
      <c r="B2720" s="4" t="s">
        <v>5810</v>
      </c>
    </row>
    <row r="2721" spans="1:2">
      <c r="A2721" s="4" t="s">
        <v>5811</v>
      </c>
      <c r="B2721" s="4" t="s">
        <v>5812</v>
      </c>
    </row>
    <row r="2722" spans="1:2">
      <c r="A2722" s="4" t="s">
        <v>5813</v>
      </c>
      <c r="B2722" s="4" t="s">
        <v>5814</v>
      </c>
    </row>
    <row r="2723" spans="1:2">
      <c r="A2723" s="4" t="s">
        <v>5815</v>
      </c>
      <c r="B2723" s="4" t="s">
        <v>5816</v>
      </c>
    </row>
    <row r="2724" spans="1:2">
      <c r="A2724" s="4" t="s">
        <v>5817</v>
      </c>
      <c r="B2724" s="4" t="s">
        <v>5818</v>
      </c>
    </row>
    <row r="2725" spans="1:2">
      <c r="A2725" s="4" t="s">
        <v>5819</v>
      </c>
      <c r="B2725" s="4" t="s">
        <v>5820</v>
      </c>
    </row>
    <row r="2726" spans="1:2">
      <c r="A2726" s="4" t="s">
        <v>5821</v>
      </c>
      <c r="B2726" s="4" t="s">
        <v>5822</v>
      </c>
    </row>
    <row r="2727" spans="1:2">
      <c r="A2727" s="4" t="s">
        <v>5823</v>
      </c>
      <c r="B2727" s="4" t="s">
        <v>5824</v>
      </c>
    </row>
    <row r="2728" spans="1:2">
      <c r="A2728" s="4" t="s">
        <v>5825</v>
      </c>
      <c r="B2728" s="4" t="s">
        <v>5826</v>
      </c>
    </row>
    <row r="2729" spans="1:2">
      <c r="A2729" s="4" t="s">
        <v>5827</v>
      </c>
      <c r="B2729" s="4" t="s">
        <v>5828</v>
      </c>
    </row>
    <row r="2730" spans="1:2">
      <c r="A2730" s="4" t="s">
        <v>5829</v>
      </c>
      <c r="B2730" s="4" t="s">
        <v>5830</v>
      </c>
    </row>
    <row r="2731" spans="1:2">
      <c r="A2731" s="4" t="s">
        <v>5831</v>
      </c>
      <c r="B2731" s="4" t="s">
        <v>5832</v>
      </c>
    </row>
    <row r="2732" spans="1:2">
      <c r="A2732" s="4" t="s">
        <v>5833</v>
      </c>
      <c r="B2732" s="4" t="s">
        <v>5834</v>
      </c>
    </row>
    <row r="2733" spans="1:2">
      <c r="A2733" s="4" t="s">
        <v>5835</v>
      </c>
      <c r="B2733" s="4" t="s">
        <v>5836</v>
      </c>
    </row>
    <row r="2734" spans="1:2">
      <c r="A2734" s="4" t="s">
        <v>5837</v>
      </c>
      <c r="B2734" s="4" t="s">
        <v>5838</v>
      </c>
    </row>
    <row r="2735" spans="1:2">
      <c r="A2735" s="4" t="s">
        <v>5839</v>
      </c>
      <c r="B2735" s="4" t="s">
        <v>5840</v>
      </c>
    </row>
    <row r="2736" spans="1:2">
      <c r="A2736" s="4" t="s">
        <v>5841</v>
      </c>
      <c r="B2736" s="4" t="s">
        <v>5842</v>
      </c>
    </row>
    <row r="2737" spans="1:2">
      <c r="A2737" s="4" t="s">
        <v>5843</v>
      </c>
      <c r="B2737" s="4" t="s">
        <v>5844</v>
      </c>
    </row>
    <row r="2738" spans="1:2">
      <c r="A2738" s="4" t="s">
        <v>5845</v>
      </c>
      <c r="B2738" s="4" t="s">
        <v>5846</v>
      </c>
    </row>
    <row r="2739" spans="1:2">
      <c r="A2739" s="4" t="s">
        <v>5847</v>
      </c>
      <c r="B2739" s="4" t="s">
        <v>5848</v>
      </c>
    </row>
    <row r="2740" spans="1:2">
      <c r="A2740" s="4" t="s">
        <v>5849</v>
      </c>
      <c r="B2740" s="4" t="s">
        <v>5850</v>
      </c>
    </row>
    <row r="2741" spans="1:2">
      <c r="A2741" s="4" t="s">
        <v>5851</v>
      </c>
      <c r="B2741" s="4" t="s">
        <v>5852</v>
      </c>
    </row>
    <row r="2742" spans="1:2">
      <c r="A2742" s="4" t="s">
        <v>5853</v>
      </c>
      <c r="B2742" s="4" t="s">
        <v>5854</v>
      </c>
    </row>
    <row r="2743" spans="1:2">
      <c r="A2743" s="4" t="s">
        <v>5855</v>
      </c>
      <c r="B2743" s="4" t="s">
        <v>5856</v>
      </c>
    </row>
    <row r="2744" spans="1:2">
      <c r="A2744" s="4" t="s">
        <v>5857</v>
      </c>
      <c r="B2744" s="4" t="s">
        <v>5858</v>
      </c>
    </row>
    <row r="2745" spans="1:2">
      <c r="A2745" s="4" t="s">
        <v>5859</v>
      </c>
      <c r="B2745" s="4" t="s">
        <v>5860</v>
      </c>
    </row>
    <row r="2746" spans="1:2">
      <c r="A2746" s="4" t="s">
        <v>5861</v>
      </c>
      <c r="B2746" s="4" t="s">
        <v>5862</v>
      </c>
    </row>
    <row r="2747" spans="1:2">
      <c r="A2747" s="4" t="s">
        <v>5863</v>
      </c>
      <c r="B2747" s="4" t="s">
        <v>5864</v>
      </c>
    </row>
    <row r="2748" spans="1:2">
      <c r="A2748" s="4" t="s">
        <v>5865</v>
      </c>
      <c r="B2748" s="4" t="s">
        <v>5866</v>
      </c>
    </row>
    <row r="2749" spans="1:2">
      <c r="A2749" s="4" t="s">
        <v>5867</v>
      </c>
      <c r="B2749" s="4" t="s">
        <v>5868</v>
      </c>
    </row>
    <row r="2750" spans="1:2">
      <c r="A2750" s="4" t="s">
        <v>5869</v>
      </c>
      <c r="B2750" s="4" t="s">
        <v>5870</v>
      </c>
    </row>
    <row r="2751" spans="1:2">
      <c r="A2751" s="4" t="s">
        <v>5871</v>
      </c>
      <c r="B2751" s="4" t="s">
        <v>5872</v>
      </c>
    </row>
    <row r="2752" spans="1:2">
      <c r="A2752" s="4" t="s">
        <v>5873</v>
      </c>
      <c r="B2752" s="4" t="s">
        <v>5874</v>
      </c>
    </row>
    <row r="2753" spans="1:2">
      <c r="A2753" s="4" t="s">
        <v>5875</v>
      </c>
      <c r="B2753" s="4" t="s">
        <v>5876</v>
      </c>
    </row>
    <row r="2754" spans="1:2">
      <c r="A2754" s="4" t="s">
        <v>5877</v>
      </c>
      <c r="B2754" s="4" t="s">
        <v>5878</v>
      </c>
    </row>
    <row r="2755" spans="1:2">
      <c r="A2755" s="4" t="s">
        <v>5879</v>
      </c>
      <c r="B2755" s="4" t="s">
        <v>5880</v>
      </c>
    </row>
    <row r="2756" spans="1:2">
      <c r="A2756" s="4" t="s">
        <v>5881</v>
      </c>
      <c r="B2756" s="4" t="s">
        <v>5882</v>
      </c>
    </row>
    <row r="2757" spans="1:2">
      <c r="A2757" s="4" t="s">
        <v>5883</v>
      </c>
      <c r="B2757" s="4" t="s">
        <v>5884</v>
      </c>
    </row>
    <row r="2758" spans="1:2">
      <c r="A2758" s="4" t="s">
        <v>5885</v>
      </c>
      <c r="B2758" s="4" t="s">
        <v>5886</v>
      </c>
    </row>
    <row r="2759" spans="1:2">
      <c r="A2759" s="4" t="s">
        <v>5887</v>
      </c>
      <c r="B2759" s="4" t="s">
        <v>5888</v>
      </c>
    </row>
    <row r="2760" spans="1:2">
      <c r="A2760" s="4" t="s">
        <v>5889</v>
      </c>
      <c r="B2760" s="4" t="s">
        <v>5890</v>
      </c>
    </row>
    <row r="2761" spans="1:2">
      <c r="A2761" s="4" t="s">
        <v>5891</v>
      </c>
      <c r="B2761" s="4" t="s">
        <v>5892</v>
      </c>
    </row>
    <row r="2762" spans="1:2">
      <c r="A2762" s="4" t="s">
        <v>5893</v>
      </c>
      <c r="B2762" s="4" t="s">
        <v>5894</v>
      </c>
    </row>
    <row r="2763" spans="1:2">
      <c r="A2763" s="4" t="s">
        <v>5895</v>
      </c>
      <c r="B2763" s="4" t="s">
        <v>5896</v>
      </c>
    </row>
    <row r="2764" spans="1:2">
      <c r="A2764" s="4" t="s">
        <v>5897</v>
      </c>
      <c r="B2764" s="4" t="s">
        <v>5898</v>
      </c>
    </row>
    <row r="2765" spans="1:2">
      <c r="A2765" s="4" t="s">
        <v>5899</v>
      </c>
      <c r="B2765" s="4" t="s">
        <v>5900</v>
      </c>
    </row>
    <row r="2766" spans="1:2">
      <c r="A2766" s="4" t="s">
        <v>5901</v>
      </c>
      <c r="B2766" s="4" t="s">
        <v>5902</v>
      </c>
    </row>
    <row r="2767" spans="1:2">
      <c r="A2767" s="4" t="s">
        <v>5903</v>
      </c>
      <c r="B2767" s="4" t="s">
        <v>5904</v>
      </c>
    </row>
    <row r="2768" spans="1:2">
      <c r="A2768" s="4" t="s">
        <v>5905</v>
      </c>
      <c r="B2768" s="4" t="s">
        <v>5906</v>
      </c>
    </row>
    <row r="2769" spans="1:2">
      <c r="A2769" s="4" t="s">
        <v>5907</v>
      </c>
      <c r="B2769" s="4" t="s">
        <v>5908</v>
      </c>
    </row>
    <row r="2770" spans="1:2">
      <c r="A2770" s="4" t="s">
        <v>5909</v>
      </c>
      <c r="B2770" s="4" t="s">
        <v>5910</v>
      </c>
    </row>
    <row r="2771" spans="1:2">
      <c r="A2771" s="4" t="s">
        <v>5911</v>
      </c>
      <c r="B2771" s="4" t="s">
        <v>5912</v>
      </c>
    </row>
    <row r="2772" spans="1:2">
      <c r="A2772" s="4" t="s">
        <v>5913</v>
      </c>
      <c r="B2772" s="4" t="s">
        <v>5914</v>
      </c>
    </row>
    <row r="2773" spans="1:2">
      <c r="A2773" s="4" t="s">
        <v>5915</v>
      </c>
      <c r="B2773" s="4" t="s">
        <v>5916</v>
      </c>
    </row>
    <row r="2774" spans="1:2">
      <c r="A2774" s="4" t="s">
        <v>5917</v>
      </c>
      <c r="B2774" s="4" t="s">
        <v>5918</v>
      </c>
    </row>
    <row r="2775" spans="1:2">
      <c r="A2775" s="4" t="s">
        <v>5919</v>
      </c>
      <c r="B2775" s="4" t="s">
        <v>5920</v>
      </c>
    </row>
    <row r="2776" spans="1:2">
      <c r="A2776" s="4" t="s">
        <v>5921</v>
      </c>
      <c r="B2776" s="4" t="s">
        <v>5922</v>
      </c>
    </row>
    <row r="2777" spans="1:2">
      <c r="A2777" s="4" t="s">
        <v>5923</v>
      </c>
      <c r="B2777" s="4" t="s">
        <v>5924</v>
      </c>
    </row>
    <row r="2778" spans="1:2">
      <c r="A2778" s="4" t="s">
        <v>5925</v>
      </c>
      <c r="B2778" s="4" t="s">
        <v>5926</v>
      </c>
    </row>
    <row r="2779" spans="1:2">
      <c r="A2779" s="4" t="s">
        <v>5927</v>
      </c>
      <c r="B2779" s="4" t="s">
        <v>5928</v>
      </c>
    </row>
    <row r="2780" spans="1:2">
      <c r="A2780" s="4" t="s">
        <v>5929</v>
      </c>
      <c r="B2780" s="4" t="s">
        <v>5930</v>
      </c>
    </row>
    <row r="2781" spans="1:2">
      <c r="A2781" s="4" t="s">
        <v>5931</v>
      </c>
      <c r="B2781" s="4" t="s">
        <v>5932</v>
      </c>
    </row>
    <row r="2782" spans="1:2">
      <c r="A2782" s="4" t="s">
        <v>5933</v>
      </c>
      <c r="B2782" s="4" t="s">
        <v>5934</v>
      </c>
    </row>
    <row r="2783" spans="1:2">
      <c r="A2783" s="4" t="s">
        <v>5935</v>
      </c>
      <c r="B2783" s="4" t="s">
        <v>5936</v>
      </c>
    </row>
    <row r="2784" spans="1:2">
      <c r="A2784" s="4" t="s">
        <v>5937</v>
      </c>
      <c r="B2784" s="4" t="s">
        <v>5938</v>
      </c>
    </row>
    <row r="2785" spans="1:2">
      <c r="A2785" s="4" t="s">
        <v>5939</v>
      </c>
      <c r="B2785" s="4" t="s">
        <v>5940</v>
      </c>
    </row>
    <row r="2786" spans="1:2">
      <c r="A2786" s="4" t="s">
        <v>5941</v>
      </c>
      <c r="B2786" s="4" t="s">
        <v>5942</v>
      </c>
    </row>
    <row r="2787" spans="1:2">
      <c r="A2787" s="4" t="s">
        <v>5943</v>
      </c>
      <c r="B2787" s="4" t="s">
        <v>5944</v>
      </c>
    </row>
    <row r="2788" spans="1:2">
      <c r="A2788" s="4" t="s">
        <v>5945</v>
      </c>
      <c r="B2788" s="4" t="s">
        <v>5946</v>
      </c>
    </row>
    <row r="2789" spans="1:2">
      <c r="A2789" s="4" t="s">
        <v>5947</v>
      </c>
      <c r="B2789" s="4" t="s">
        <v>5948</v>
      </c>
    </row>
    <row r="2790" spans="1:2">
      <c r="A2790" s="4" t="s">
        <v>5949</v>
      </c>
      <c r="B2790" s="4" t="s">
        <v>5950</v>
      </c>
    </row>
    <row r="2791" spans="1:2">
      <c r="A2791" s="4" t="s">
        <v>5951</v>
      </c>
      <c r="B2791" s="4" t="s">
        <v>5952</v>
      </c>
    </row>
    <row r="2792" spans="1:2">
      <c r="A2792" s="4" t="s">
        <v>5953</v>
      </c>
      <c r="B2792" s="4" t="s">
        <v>5954</v>
      </c>
    </row>
    <row r="2793" spans="1:2">
      <c r="A2793" s="4" t="s">
        <v>5955</v>
      </c>
      <c r="B2793" s="4" t="s">
        <v>5956</v>
      </c>
    </row>
    <row r="2794" spans="1:2">
      <c r="A2794" s="4" t="s">
        <v>5957</v>
      </c>
      <c r="B2794" s="4" t="s">
        <v>5958</v>
      </c>
    </row>
    <row r="2795" spans="1:2">
      <c r="A2795" s="4" t="s">
        <v>5959</v>
      </c>
      <c r="B2795" s="4" t="s">
        <v>5960</v>
      </c>
    </row>
    <row r="2796" spans="1:2">
      <c r="A2796" s="4" t="s">
        <v>5961</v>
      </c>
      <c r="B2796" s="4" t="s">
        <v>5962</v>
      </c>
    </row>
    <row r="2797" spans="1:2">
      <c r="A2797" s="4" t="s">
        <v>5963</v>
      </c>
      <c r="B2797" s="4" t="s">
        <v>5964</v>
      </c>
    </row>
    <row r="2798" spans="1:2">
      <c r="A2798" s="4" t="s">
        <v>5965</v>
      </c>
      <c r="B2798" s="4" t="s">
        <v>5966</v>
      </c>
    </row>
    <row r="2799" spans="1:2">
      <c r="A2799" s="4" t="s">
        <v>5967</v>
      </c>
      <c r="B2799" s="4" t="s">
        <v>5968</v>
      </c>
    </row>
    <row r="2800" spans="1:2">
      <c r="A2800" s="4" t="s">
        <v>5969</v>
      </c>
      <c r="B2800" s="4" t="s">
        <v>5970</v>
      </c>
    </row>
    <row r="2801" spans="1:2">
      <c r="A2801" s="4" t="s">
        <v>5971</v>
      </c>
      <c r="B2801" s="4" t="s">
        <v>5972</v>
      </c>
    </row>
    <row r="2802" spans="1:2">
      <c r="A2802" s="4" t="s">
        <v>5973</v>
      </c>
      <c r="B2802" s="4" t="s">
        <v>5974</v>
      </c>
    </row>
    <row r="2803" spans="1:2">
      <c r="A2803" s="4" t="s">
        <v>5975</v>
      </c>
      <c r="B2803" s="4" t="s">
        <v>5976</v>
      </c>
    </row>
    <row r="2804" spans="1:2">
      <c r="A2804" s="4" t="s">
        <v>5977</v>
      </c>
      <c r="B2804" s="4" t="s">
        <v>5978</v>
      </c>
    </row>
    <row r="2805" spans="1:2">
      <c r="A2805" s="4" t="s">
        <v>5979</v>
      </c>
      <c r="B2805" s="4" t="s">
        <v>5980</v>
      </c>
    </row>
    <row r="2806" spans="1:2">
      <c r="A2806" s="4" t="s">
        <v>5981</v>
      </c>
      <c r="B2806" s="4" t="s">
        <v>5982</v>
      </c>
    </row>
    <row r="2807" spans="1:2">
      <c r="A2807" s="4" t="s">
        <v>5983</v>
      </c>
      <c r="B2807" s="4" t="s">
        <v>5984</v>
      </c>
    </row>
    <row r="2808" spans="1:2">
      <c r="A2808" s="4" t="s">
        <v>5985</v>
      </c>
      <c r="B2808" s="4" t="s">
        <v>5986</v>
      </c>
    </row>
    <row r="2809" spans="1:2">
      <c r="A2809" s="4" t="s">
        <v>5987</v>
      </c>
      <c r="B2809" s="4" t="s">
        <v>5988</v>
      </c>
    </row>
    <row r="2810" spans="1:2">
      <c r="A2810" s="4" t="s">
        <v>5989</v>
      </c>
      <c r="B2810" s="4" t="s">
        <v>5990</v>
      </c>
    </row>
    <row r="2811" spans="1:2">
      <c r="A2811" s="4" t="s">
        <v>5991</v>
      </c>
      <c r="B2811" s="4" t="s">
        <v>5992</v>
      </c>
    </row>
    <row r="2812" spans="1:2">
      <c r="A2812" s="4" t="s">
        <v>5993</v>
      </c>
      <c r="B2812" s="4" t="s">
        <v>5994</v>
      </c>
    </row>
    <row r="2813" spans="1:2">
      <c r="A2813" s="4" t="s">
        <v>5995</v>
      </c>
      <c r="B2813" s="4" t="s">
        <v>5996</v>
      </c>
    </row>
    <row r="2814" spans="1:2">
      <c r="A2814" s="4" t="s">
        <v>5997</v>
      </c>
      <c r="B2814" s="4" t="s">
        <v>5998</v>
      </c>
    </row>
    <row r="2815" spans="1:2">
      <c r="A2815" s="4" t="s">
        <v>5999</v>
      </c>
      <c r="B2815" s="4" t="s">
        <v>6000</v>
      </c>
    </row>
    <row r="2816" spans="1:2">
      <c r="A2816" s="4" t="s">
        <v>6001</v>
      </c>
      <c r="B2816" s="4" t="s">
        <v>6002</v>
      </c>
    </row>
    <row r="2817" spans="1:2">
      <c r="A2817" s="4" t="s">
        <v>6003</v>
      </c>
      <c r="B2817" s="4" t="s">
        <v>6004</v>
      </c>
    </row>
    <row r="2818" spans="1:2">
      <c r="A2818" s="4" t="s">
        <v>6005</v>
      </c>
      <c r="B2818" s="4" t="s">
        <v>6006</v>
      </c>
    </row>
    <row r="2819" spans="1:2">
      <c r="A2819" s="4" t="s">
        <v>6007</v>
      </c>
      <c r="B2819" s="4" t="s">
        <v>6008</v>
      </c>
    </row>
    <row r="2820" spans="1:2">
      <c r="A2820" s="4" t="s">
        <v>6009</v>
      </c>
      <c r="B2820" s="4" t="s">
        <v>6010</v>
      </c>
    </row>
    <row r="2821" spans="1:2">
      <c r="A2821" s="4" t="s">
        <v>6011</v>
      </c>
      <c r="B2821" s="4" t="s">
        <v>6012</v>
      </c>
    </row>
    <row r="2822" spans="1:2">
      <c r="A2822" s="4" t="s">
        <v>6013</v>
      </c>
      <c r="B2822" s="4" t="s">
        <v>6014</v>
      </c>
    </row>
    <row r="2823" spans="1:2">
      <c r="A2823" s="4" t="s">
        <v>6015</v>
      </c>
      <c r="B2823" s="4" t="s">
        <v>6016</v>
      </c>
    </row>
    <row r="2824" spans="1:2">
      <c r="A2824" s="4" t="s">
        <v>6017</v>
      </c>
      <c r="B2824" s="4" t="s">
        <v>6018</v>
      </c>
    </row>
    <row r="2825" spans="1:2">
      <c r="A2825" s="4" t="s">
        <v>6019</v>
      </c>
      <c r="B2825" s="4" t="s">
        <v>6020</v>
      </c>
    </row>
    <row r="2826" spans="1:2">
      <c r="A2826" s="4" t="s">
        <v>6021</v>
      </c>
      <c r="B2826" s="4" t="s">
        <v>6022</v>
      </c>
    </row>
    <row r="2827" spans="1:2">
      <c r="A2827" s="4" t="s">
        <v>6023</v>
      </c>
      <c r="B2827" s="4" t="s">
        <v>6024</v>
      </c>
    </row>
    <row r="2828" spans="1:2">
      <c r="A2828" s="4" t="s">
        <v>6025</v>
      </c>
      <c r="B2828" s="4" t="s">
        <v>6026</v>
      </c>
    </row>
    <row r="2829" spans="1:2">
      <c r="A2829" s="4" t="s">
        <v>6027</v>
      </c>
      <c r="B2829" s="4" t="s">
        <v>6028</v>
      </c>
    </row>
    <row r="2830" spans="1:2">
      <c r="A2830" s="4" t="s">
        <v>6029</v>
      </c>
      <c r="B2830" s="4" t="s">
        <v>6030</v>
      </c>
    </row>
    <row r="2831" spans="1:2">
      <c r="A2831" s="4" t="s">
        <v>6031</v>
      </c>
      <c r="B2831" s="4" t="s">
        <v>6032</v>
      </c>
    </row>
    <row r="2832" spans="1:2">
      <c r="A2832" s="4" t="s">
        <v>6033</v>
      </c>
      <c r="B2832" s="4" t="s">
        <v>6034</v>
      </c>
    </row>
    <row r="2833" spans="1:2">
      <c r="A2833" s="4" t="s">
        <v>6035</v>
      </c>
      <c r="B2833" s="4" t="s">
        <v>6036</v>
      </c>
    </row>
    <row r="2834" spans="1:2">
      <c r="A2834" s="4" t="s">
        <v>6037</v>
      </c>
      <c r="B2834" s="4" t="s">
        <v>6038</v>
      </c>
    </row>
    <row r="2835" spans="1:2">
      <c r="A2835" s="4" t="s">
        <v>6039</v>
      </c>
      <c r="B2835" s="4" t="s">
        <v>6040</v>
      </c>
    </row>
    <row r="2836" spans="1:2">
      <c r="A2836" s="4" t="s">
        <v>6041</v>
      </c>
      <c r="B2836" s="4" t="s">
        <v>6042</v>
      </c>
    </row>
    <row r="2837" spans="1:2">
      <c r="A2837" s="4" t="s">
        <v>6043</v>
      </c>
      <c r="B2837" s="4" t="s">
        <v>6044</v>
      </c>
    </row>
    <row r="2838" spans="1:2">
      <c r="A2838" s="4" t="s">
        <v>6045</v>
      </c>
      <c r="B2838" s="4" t="s">
        <v>6046</v>
      </c>
    </row>
    <row r="2839" spans="1:2">
      <c r="A2839" s="4" t="s">
        <v>6047</v>
      </c>
      <c r="B2839" s="4" t="s">
        <v>6048</v>
      </c>
    </row>
    <row r="2840" spans="1:2">
      <c r="A2840" s="4" t="s">
        <v>6049</v>
      </c>
      <c r="B2840" s="4" t="s">
        <v>6050</v>
      </c>
    </row>
    <row r="2841" spans="1:2">
      <c r="A2841" s="4" t="s">
        <v>6051</v>
      </c>
      <c r="B2841" s="4" t="s">
        <v>6052</v>
      </c>
    </row>
    <row r="2842" spans="1:2">
      <c r="A2842" s="4" t="s">
        <v>6053</v>
      </c>
      <c r="B2842" s="4" t="s">
        <v>6054</v>
      </c>
    </row>
    <row r="2843" spans="1:2">
      <c r="A2843" s="4" t="s">
        <v>6055</v>
      </c>
      <c r="B2843" s="4" t="s">
        <v>6056</v>
      </c>
    </row>
    <row r="2844" spans="1:2">
      <c r="A2844" s="4" t="s">
        <v>6057</v>
      </c>
      <c r="B2844" s="4" t="s">
        <v>6058</v>
      </c>
    </row>
    <row r="2845" spans="1:2">
      <c r="A2845" s="4" t="s">
        <v>6059</v>
      </c>
      <c r="B2845" s="4" t="s">
        <v>6060</v>
      </c>
    </row>
    <row r="2846" spans="1:2">
      <c r="A2846" s="4" t="s">
        <v>6061</v>
      </c>
      <c r="B2846" s="4" t="s">
        <v>6062</v>
      </c>
    </row>
    <row r="2847" spans="1:2">
      <c r="A2847" s="4" t="s">
        <v>6063</v>
      </c>
      <c r="B2847" s="4" t="s">
        <v>6064</v>
      </c>
    </row>
    <row r="2848" spans="1:2">
      <c r="A2848" s="4" t="s">
        <v>6065</v>
      </c>
      <c r="B2848" s="4" t="s">
        <v>6066</v>
      </c>
    </row>
    <row r="2849" spans="1:2">
      <c r="A2849" s="4" t="s">
        <v>6067</v>
      </c>
      <c r="B2849" s="4" t="s">
        <v>6068</v>
      </c>
    </row>
    <row r="2850" spans="1:2">
      <c r="A2850" s="4" t="s">
        <v>6069</v>
      </c>
      <c r="B2850" s="4" t="s">
        <v>6070</v>
      </c>
    </row>
    <row r="2851" spans="1:2">
      <c r="A2851" s="4" t="s">
        <v>6071</v>
      </c>
      <c r="B2851" s="4" t="s">
        <v>6072</v>
      </c>
    </row>
    <row r="2852" spans="1:2">
      <c r="A2852" s="4" t="s">
        <v>6073</v>
      </c>
      <c r="B2852" s="4" t="s">
        <v>6074</v>
      </c>
    </row>
    <row r="2853" spans="1:2">
      <c r="A2853" s="4" t="s">
        <v>6075</v>
      </c>
      <c r="B2853" s="4" t="s">
        <v>6076</v>
      </c>
    </row>
    <row r="2854" spans="1:2">
      <c r="A2854" s="4" t="s">
        <v>6077</v>
      </c>
      <c r="B2854" s="4" t="s">
        <v>6078</v>
      </c>
    </row>
    <row r="2855" spans="1:2">
      <c r="A2855" s="4" t="s">
        <v>6079</v>
      </c>
      <c r="B2855" s="4" t="s">
        <v>6080</v>
      </c>
    </row>
    <row r="2856" spans="1:2">
      <c r="A2856" s="4" t="s">
        <v>6081</v>
      </c>
      <c r="B2856" s="4" t="s">
        <v>6082</v>
      </c>
    </row>
    <row r="2857" spans="1:2">
      <c r="A2857" s="4" t="s">
        <v>6083</v>
      </c>
      <c r="B2857" s="4" t="s">
        <v>6084</v>
      </c>
    </row>
    <row r="2858" spans="1:2">
      <c r="A2858" s="4" t="s">
        <v>6085</v>
      </c>
      <c r="B2858" s="4" t="s">
        <v>6086</v>
      </c>
    </row>
    <row r="2859" spans="1:2">
      <c r="A2859" s="4" t="s">
        <v>6087</v>
      </c>
      <c r="B2859" s="4" t="s">
        <v>6088</v>
      </c>
    </row>
    <row r="2860" spans="1:2">
      <c r="A2860" s="4" t="s">
        <v>6089</v>
      </c>
      <c r="B2860" s="4" t="s">
        <v>6090</v>
      </c>
    </row>
    <row r="2861" spans="1:2">
      <c r="A2861" s="4" t="s">
        <v>6091</v>
      </c>
      <c r="B2861" s="4" t="s">
        <v>6092</v>
      </c>
    </row>
    <row r="2862" spans="1:2">
      <c r="A2862" s="4" t="s">
        <v>6093</v>
      </c>
      <c r="B2862" s="4" t="s">
        <v>6094</v>
      </c>
    </row>
    <row r="2863" spans="1:2">
      <c r="A2863" s="4" t="s">
        <v>6095</v>
      </c>
      <c r="B2863" s="4" t="s">
        <v>6096</v>
      </c>
    </row>
    <row r="2864" spans="1:2">
      <c r="A2864" s="4" t="s">
        <v>6097</v>
      </c>
      <c r="B2864" s="4" t="s">
        <v>6098</v>
      </c>
    </row>
    <row r="2865" spans="1:2">
      <c r="A2865" s="4" t="s">
        <v>6099</v>
      </c>
      <c r="B2865" s="4" t="s">
        <v>6100</v>
      </c>
    </row>
    <row r="2866" spans="1:2">
      <c r="A2866" s="4" t="s">
        <v>6101</v>
      </c>
      <c r="B2866" s="4" t="s">
        <v>6102</v>
      </c>
    </row>
    <row r="2867" spans="1:2">
      <c r="A2867" s="4" t="s">
        <v>6103</v>
      </c>
      <c r="B2867" s="4" t="s">
        <v>6104</v>
      </c>
    </row>
    <row r="2868" spans="1:2">
      <c r="A2868" s="4" t="s">
        <v>6105</v>
      </c>
      <c r="B2868" s="4" t="s">
        <v>6106</v>
      </c>
    </row>
    <row r="2869" spans="1:2">
      <c r="A2869" s="4" t="s">
        <v>6107</v>
      </c>
      <c r="B2869" s="4" t="s">
        <v>6108</v>
      </c>
    </row>
    <row r="2870" spans="1:2">
      <c r="A2870" s="4" t="s">
        <v>6109</v>
      </c>
      <c r="B2870" s="4" t="s">
        <v>6110</v>
      </c>
    </row>
    <row r="2871" spans="1:2">
      <c r="A2871" s="4" t="s">
        <v>6111</v>
      </c>
      <c r="B2871" s="4" t="s">
        <v>6112</v>
      </c>
    </row>
    <row r="2872" spans="1:2">
      <c r="A2872" s="4" t="s">
        <v>6113</v>
      </c>
      <c r="B2872" s="4" t="s">
        <v>6114</v>
      </c>
    </row>
    <row r="2873" spans="1:2">
      <c r="A2873" s="4" t="s">
        <v>6115</v>
      </c>
      <c r="B2873" s="4" t="s">
        <v>6116</v>
      </c>
    </row>
    <row r="2874" spans="1:2">
      <c r="A2874" s="4" t="s">
        <v>6117</v>
      </c>
      <c r="B2874" s="4" t="s">
        <v>6118</v>
      </c>
    </row>
    <row r="2875" spans="1:2">
      <c r="A2875" s="4" t="s">
        <v>6119</v>
      </c>
      <c r="B2875" s="4" t="s">
        <v>6120</v>
      </c>
    </row>
    <row r="2876" spans="1:2">
      <c r="A2876" s="4" t="s">
        <v>6121</v>
      </c>
      <c r="B2876" s="4" t="s">
        <v>6122</v>
      </c>
    </row>
    <row r="2877" spans="1:2">
      <c r="A2877" s="4" t="s">
        <v>6123</v>
      </c>
      <c r="B2877" s="4" t="s">
        <v>6124</v>
      </c>
    </row>
    <row r="2878" spans="1:2">
      <c r="A2878" s="4" t="s">
        <v>6125</v>
      </c>
      <c r="B2878" s="4" t="s">
        <v>6126</v>
      </c>
    </row>
    <row r="2879" spans="1:2">
      <c r="A2879" s="4" t="s">
        <v>6127</v>
      </c>
      <c r="B2879" s="4" t="s">
        <v>6128</v>
      </c>
    </row>
    <row r="2880" spans="1:2">
      <c r="A2880" s="4" t="s">
        <v>6129</v>
      </c>
      <c r="B2880" s="4" t="s">
        <v>6130</v>
      </c>
    </row>
    <row r="2881" spans="1:2">
      <c r="A2881" s="4" t="s">
        <v>6131</v>
      </c>
      <c r="B2881" s="4" t="s">
        <v>6132</v>
      </c>
    </row>
    <row r="2882" spans="1:2">
      <c r="A2882" s="4" t="s">
        <v>6133</v>
      </c>
      <c r="B2882" s="4" t="s">
        <v>6134</v>
      </c>
    </row>
    <row r="2883" spans="1:2">
      <c r="A2883" s="4" t="s">
        <v>6135</v>
      </c>
      <c r="B2883" s="4" t="s">
        <v>6136</v>
      </c>
    </row>
    <row r="2884" spans="1:2">
      <c r="A2884" s="4" t="s">
        <v>6137</v>
      </c>
      <c r="B2884" s="4" t="s">
        <v>6138</v>
      </c>
    </row>
    <row r="2885" spans="1:2">
      <c r="A2885" s="4" t="s">
        <v>6139</v>
      </c>
      <c r="B2885" s="4" t="s">
        <v>6140</v>
      </c>
    </row>
    <row r="2886" spans="1:2">
      <c r="A2886" s="4" t="s">
        <v>6141</v>
      </c>
      <c r="B2886" s="4" t="s">
        <v>6142</v>
      </c>
    </row>
    <row r="2887" spans="1:2">
      <c r="A2887" s="4" t="s">
        <v>6143</v>
      </c>
      <c r="B2887" s="4" t="s">
        <v>6144</v>
      </c>
    </row>
    <row r="2888" spans="1:2">
      <c r="A2888" s="4" t="s">
        <v>6145</v>
      </c>
      <c r="B2888" s="4" t="s">
        <v>6146</v>
      </c>
    </row>
    <row r="2889" spans="1:2">
      <c r="A2889" s="4" t="s">
        <v>6147</v>
      </c>
      <c r="B2889" s="4" t="s">
        <v>6148</v>
      </c>
    </row>
    <row r="2890" spans="1:2">
      <c r="A2890" s="4" t="s">
        <v>6149</v>
      </c>
      <c r="B2890" s="4" t="s">
        <v>6150</v>
      </c>
    </row>
    <row r="2891" spans="1:2">
      <c r="A2891" s="4" t="s">
        <v>6151</v>
      </c>
      <c r="B2891" s="4" t="s">
        <v>6152</v>
      </c>
    </row>
    <row r="2892" spans="1:2">
      <c r="A2892" s="4" t="s">
        <v>6153</v>
      </c>
      <c r="B2892" s="4" t="s">
        <v>6154</v>
      </c>
    </row>
    <row r="2893" spans="1:2">
      <c r="A2893" s="4" t="s">
        <v>6155</v>
      </c>
      <c r="B2893" s="4" t="s">
        <v>6156</v>
      </c>
    </row>
    <row r="2894" spans="1:2">
      <c r="A2894" s="4" t="s">
        <v>6157</v>
      </c>
      <c r="B2894" s="4" t="s">
        <v>6158</v>
      </c>
    </row>
    <row r="2895" spans="1:2">
      <c r="A2895" s="4" t="s">
        <v>6159</v>
      </c>
      <c r="B2895" s="4" t="s">
        <v>6160</v>
      </c>
    </row>
    <row r="2896" spans="1:2">
      <c r="A2896" s="4" t="s">
        <v>6161</v>
      </c>
      <c r="B2896" s="4" t="s">
        <v>6162</v>
      </c>
    </row>
    <row r="2897" spans="1:2">
      <c r="A2897" s="4" t="s">
        <v>6163</v>
      </c>
      <c r="B2897" s="4" t="s">
        <v>6164</v>
      </c>
    </row>
    <row r="2898" spans="1:2">
      <c r="A2898" s="4" t="s">
        <v>6165</v>
      </c>
      <c r="B2898" s="4" t="s">
        <v>6166</v>
      </c>
    </row>
    <row r="2899" spans="1:2">
      <c r="A2899" s="4" t="s">
        <v>6167</v>
      </c>
      <c r="B2899" s="4" t="s">
        <v>6168</v>
      </c>
    </row>
    <row r="2900" spans="1:2">
      <c r="A2900" s="4" t="s">
        <v>6169</v>
      </c>
      <c r="B2900" s="4" t="s">
        <v>6170</v>
      </c>
    </row>
    <row r="2901" spans="1:2">
      <c r="A2901" s="4" t="s">
        <v>6171</v>
      </c>
      <c r="B2901" s="4" t="s">
        <v>6172</v>
      </c>
    </row>
    <row r="2902" spans="1:2">
      <c r="A2902" s="4" t="s">
        <v>6173</v>
      </c>
      <c r="B2902" s="4" t="s">
        <v>6174</v>
      </c>
    </row>
    <row r="2903" spans="1:2">
      <c r="A2903" s="4" t="s">
        <v>6175</v>
      </c>
      <c r="B2903" s="4" t="s">
        <v>6176</v>
      </c>
    </row>
    <row r="2904" spans="1:2">
      <c r="A2904" s="4" t="s">
        <v>6177</v>
      </c>
      <c r="B2904" s="4" t="s">
        <v>6178</v>
      </c>
    </row>
    <row r="2905" spans="1:2">
      <c r="A2905" s="4" t="s">
        <v>6179</v>
      </c>
      <c r="B2905" s="4" t="s">
        <v>6180</v>
      </c>
    </row>
    <row r="2906" spans="1:2">
      <c r="A2906" s="4" t="s">
        <v>6181</v>
      </c>
      <c r="B2906" s="4" t="s">
        <v>6182</v>
      </c>
    </row>
    <row r="2907" spans="1:2">
      <c r="A2907" s="4" t="s">
        <v>6183</v>
      </c>
      <c r="B2907" s="4" t="s">
        <v>6184</v>
      </c>
    </row>
    <row r="2908" spans="1:2">
      <c r="A2908" s="4" t="s">
        <v>6185</v>
      </c>
      <c r="B2908" s="4" t="s">
        <v>6186</v>
      </c>
    </row>
    <row r="2909" spans="1:2">
      <c r="A2909" s="4" t="s">
        <v>6187</v>
      </c>
      <c r="B2909" s="4" t="s">
        <v>6188</v>
      </c>
    </row>
    <row r="2910" spans="1:2">
      <c r="A2910" s="4" t="s">
        <v>6189</v>
      </c>
      <c r="B2910" s="4" t="s">
        <v>6190</v>
      </c>
    </row>
    <row r="2911" spans="1:2">
      <c r="A2911" s="4" t="s">
        <v>6191</v>
      </c>
      <c r="B2911" s="4" t="s">
        <v>6192</v>
      </c>
    </row>
    <row r="2912" spans="1:2">
      <c r="A2912" s="4" t="s">
        <v>6193</v>
      </c>
      <c r="B2912" s="4" t="s">
        <v>6194</v>
      </c>
    </row>
    <row r="2913" spans="1:2">
      <c r="A2913" s="4" t="s">
        <v>6195</v>
      </c>
      <c r="B2913" s="4" t="s">
        <v>6196</v>
      </c>
    </row>
    <row r="2914" spans="1:2">
      <c r="A2914" s="4" t="s">
        <v>6197</v>
      </c>
      <c r="B2914" s="4" t="s">
        <v>6198</v>
      </c>
    </row>
    <row r="2915" spans="1:2">
      <c r="A2915" s="4" t="s">
        <v>6199</v>
      </c>
      <c r="B2915" s="4" t="s">
        <v>6200</v>
      </c>
    </row>
    <row r="2916" spans="1:2">
      <c r="A2916" s="4" t="s">
        <v>6201</v>
      </c>
      <c r="B2916" s="4" t="s">
        <v>6202</v>
      </c>
    </row>
    <row r="2917" spans="1:2">
      <c r="A2917" s="4" t="s">
        <v>6203</v>
      </c>
      <c r="B2917" s="4" t="s">
        <v>6204</v>
      </c>
    </row>
    <row r="2918" spans="1:2">
      <c r="A2918" s="4" t="s">
        <v>6205</v>
      </c>
      <c r="B2918" s="4" t="s">
        <v>6206</v>
      </c>
    </row>
    <row r="2919" spans="1:2">
      <c r="A2919" s="4" t="s">
        <v>6207</v>
      </c>
      <c r="B2919" s="4" t="s">
        <v>6208</v>
      </c>
    </row>
    <row r="2920" spans="1:2">
      <c r="A2920" s="4" t="s">
        <v>6209</v>
      </c>
      <c r="B2920" s="4" t="s">
        <v>6210</v>
      </c>
    </row>
    <row r="2921" spans="1:2">
      <c r="A2921" s="4" t="s">
        <v>6211</v>
      </c>
      <c r="B2921" s="4" t="s">
        <v>6212</v>
      </c>
    </row>
    <row r="2922" spans="1:2">
      <c r="A2922" s="4" t="s">
        <v>6213</v>
      </c>
      <c r="B2922" s="4" t="s">
        <v>6214</v>
      </c>
    </row>
    <row r="2923" spans="1:2">
      <c r="A2923" s="4" t="s">
        <v>6215</v>
      </c>
      <c r="B2923" s="4" t="s">
        <v>6216</v>
      </c>
    </row>
    <row r="2924" spans="1:2">
      <c r="A2924" s="4" t="s">
        <v>6217</v>
      </c>
      <c r="B2924" s="4" t="s">
        <v>6218</v>
      </c>
    </row>
    <row r="2925" spans="1:2">
      <c r="A2925" s="4" t="s">
        <v>6219</v>
      </c>
      <c r="B2925" s="4" t="s">
        <v>6220</v>
      </c>
    </row>
    <row r="2926" spans="1:2">
      <c r="A2926" s="4" t="s">
        <v>6221</v>
      </c>
      <c r="B2926" s="4" t="s">
        <v>6222</v>
      </c>
    </row>
    <row r="2927" spans="1:2">
      <c r="A2927" s="4" t="s">
        <v>6223</v>
      </c>
      <c r="B2927" s="4" t="s">
        <v>6224</v>
      </c>
    </row>
    <row r="2928" spans="1:2">
      <c r="A2928" s="4" t="s">
        <v>6225</v>
      </c>
      <c r="B2928" s="4" t="s">
        <v>6226</v>
      </c>
    </row>
    <row r="2929" spans="1:2">
      <c r="A2929" s="4" t="s">
        <v>6227</v>
      </c>
      <c r="B2929" s="4" t="s">
        <v>6228</v>
      </c>
    </row>
    <row r="2930" spans="1:2">
      <c r="A2930" s="4" t="s">
        <v>6229</v>
      </c>
      <c r="B2930" s="4" t="s">
        <v>6230</v>
      </c>
    </row>
    <row r="2931" spans="1:2">
      <c r="A2931" s="4" t="s">
        <v>6231</v>
      </c>
      <c r="B2931" s="4" t="s">
        <v>6232</v>
      </c>
    </row>
    <row r="2932" spans="1:2">
      <c r="A2932" s="4" t="s">
        <v>6233</v>
      </c>
      <c r="B2932" s="4" t="s">
        <v>6234</v>
      </c>
    </row>
    <row r="2933" spans="1:2">
      <c r="A2933" s="4" t="s">
        <v>6235</v>
      </c>
      <c r="B2933" s="4" t="s">
        <v>6236</v>
      </c>
    </row>
    <row r="2934" spans="1:2">
      <c r="A2934" s="4" t="s">
        <v>6237</v>
      </c>
      <c r="B2934" s="4" t="s">
        <v>6238</v>
      </c>
    </row>
    <row r="2935" spans="1:2">
      <c r="A2935" s="4" t="s">
        <v>6239</v>
      </c>
      <c r="B2935" s="4" t="s">
        <v>6240</v>
      </c>
    </row>
    <row r="2936" spans="1:2">
      <c r="A2936" s="4" t="s">
        <v>6241</v>
      </c>
      <c r="B2936" s="4" t="s">
        <v>6242</v>
      </c>
    </row>
    <row r="2937" spans="1:2">
      <c r="A2937" s="4" t="s">
        <v>6243</v>
      </c>
      <c r="B2937" s="4" t="s">
        <v>6244</v>
      </c>
    </row>
    <row r="2938" spans="1:2">
      <c r="A2938" s="4" t="s">
        <v>6245</v>
      </c>
      <c r="B2938" s="4" t="s">
        <v>6246</v>
      </c>
    </row>
    <row r="2939" spans="1:2">
      <c r="A2939" s="4" t="s">
        <v>6247</v>
      </c>
      <c r="B2939" s="4" t="s">
        <v>6248</v>
      </c>
    </row>
    <row r="2940" spans="1:2">
      <c r="A2940" s="4" t="s">
        <v>6249</v>
      </c>
      <c r="B2940" s="4" t="s">
        <v>6250</v>
      </c>
    </row>
    <row r="2941" spans="1:2">
      <c r="A2941" s="4" t="s">
        <v>6251</v>
      </c>
      <c r="B2941" s="4" t="s">
        <v>6252</v>
      </c>
    </row>
    <row r="2942" spans="1:2">
      <c r="A2942" s="4" t="s">
        <v>6253</v>
      </c>
      <c r="B2942" s="4" t="s">
        <v>6254</v>
      </c>
    </row>
    <row r="2943" spans="1:2">
      <c r="A2943" s="4" t="s">
        <v>6255</v>
      </c>
      <c r="B2943" s="4" t="s">
        <v>6256</v>
      </c>
    </row>
    <row r="2944" spans="1:2">
      <c r="A2944" s="4" t="s">
        <v>6257</v>
      </c>
      <c r="B2944" s="4" t="s">
        <v>6258</v>
      </c>
    </row>
    <row r="2945" spans="1:2">
      <c r="A2945" s="4" t="s">
        <v>6259</v>
      </c>
      <c r="B2945" s="4" t="s">
        <v>6260</v>
      </c>
    </row>
    <row r="2946" spans="1:2">
      <c r="A2946" s="4" t="s">
        <v>6261</v>
      </c>
      <c r="B2946" s="4" t="s">
        <v>6262</v>
      </c>
    </row>
    <row r="2947" spans="1:2">
      <c r="A2947" s="4" t="s">
        <v>6263</v>
      </c>
      <c r="B2947" s="4" t="s">
        <v>6264</v>
      </c>
    </row>
    <row r="2948" spans="1:2">
      <c r="A2948" s="4" t="s">
        <v>6265</v>
      </c>
      <c r="B2948" s="4" t="s">
        <v>6266</v>
      </c>
    </row>
    <row r="2949" spans="1:2">
      <c r="A2949" s="4" t="s">
        <v>6267</v>
      </c>
      <c r="B2949" s="4" t="s">
        <v>6268</v>
      </c>
    </row>
    <row r="2950" spans="1:2">
      <c r="A2950" s="4" t="s">
        <v>6269</v>
      </c>
      <c r="B2950" s="4" t="s">
        <v>6270</v>
      </c>
    </row>
    <row r="2951" spans="1:2">
      <c r="A2951" s="4" t="s">
        <v>6271</v>
      </c>
      <c r="B2951" s="4" t="s">
        <v>6272</v>
      </c>
    </row>
    <row r="2952" spans="1:2">
      <c r="A2952" s="4" t="s">
        <v>6273</v>
      </c>
      <c r="B2952" s="4" t="s">
        <v>6274</v>
      </c>
    </row>
    <row r="2953" spans="1:2">
      <c r="A2953" s="4" t="s">
        <v>6275</v>
      </c>
      <c r="B2953" s="4" t="s">
        <v>6276</v>
      </c>
    </row>
    <row r="2954" spans="1:2">
      <c r="A2954" s="4" t="s">
        <v>6277</v>
      </c>
      <c r="B2954" s="4" t="s">
        <v>6278</v>
      </c>
    </row>
    <row r="2955" spans="1:2">
      <c r="A2955" s="4" t="s">
        <v>6279</v>
      </c>
      <c r="B2955" s="4" t="s">
        <v>6280</v>
      </c>
    </row>
    <row r="2956" spans="1:2">
      <c r="A2956" s="4" t="s">
        <v>6281</v>
      </c>
      <c r="B2956" s="4" t="s">
        <v>6282</v>
      </c>
    </row>
    <row r="2957" spans="1:2">
      <c r="A2957" s="4" t="s">
        <v>6283</v>
      </c>
      <c r="B2957" s="4" t="s">
        <v>6284</v>
      </c>
    </row>
    <row r="2958" spans="1:2">
      <c r="A2958" s="4" t="s">
        <v>6285</v>
      </c>
      <c r="B2958" s="4" t="s">
        <v>6286</v>
      </c>
    </row>
    <row r="2959" spans="1:2">
      <c r="A2959" s="4" t="s">
        <v>6287</v>
      </c>
      <c r="B2959" s="4" t="s">
        <v>6288</v>
      </c>
    </row>
    <row r="2960" spans="1:2">
      <c r="A2960" s="4" t="s">
        <v>6289</v>
      </c>
      <c r="B2960" s="4" t="s">
        <v>6290</v>
      </c>
    </row>
    <row r="2961" spans="1:2">
      <c r="A2961" s="4" t="s">
        <v>6291</v>
      </c>
      <c r="B2961" s="4" t="s">
        <v>6292</v>
      </c>
    </row>
    <row r="2962" spans="1:2">
      <c r="A2962" s="4" t="s">
        <v>6293</v>
      </c>
      <c r="B2962" s="4" t="s">
        <v>6294</v>
      </c>
    </row>
    <row r="2963" spans="1:2">
      <c r="A2963" s="4" t="s">
        <v>6295</v>
      </c>
      <c r="B2963" s="4" t="s">
        <v>6296</v>
      </c>
    </row>
    <row r="2964" spans="1:2">
      <c r="A2964" s="4" t="s">
        <v>6297</v>
      </c>
      <c r="B2964" s="4" t="s">
        <v>6298</v>
      </c>
    </row>
    <row r="2965" spans="1:2">
      <c r="A2965" s="4" t="s">
        <v>6299</v>
      </c>
      <c r="B2965" s="4" t="s">
        <v>6300</v>
      </c>
    </row>
    <row r="2966" spans="1:2">
      <c r="A2966" s="4" t="s">
        <v>6301</v>
      </c>
      <c r="B2966" s="4" t="s">
        <v>6302</v>
      </c>
    </row>
    <row r="2967" spans="1:2">
      <c r="A2967" s="4" t="s">
        <v>6303</v>
      </c>
      <c r="B2967" s="4" t="s">
        <v>6304</v>
      </c>
    </row>
    <row r="2968" spans="1:2">
      <c r="A2968" s="4" t="s">
        <v>6305</v>
      </c>
      <c r="B2968" s="4" t="s">
        <v>6306</v>
      </c>
    </row>
    <row r="2969" spans="1:2">
      <c r="A2969" s="4" t="s">
        <v>6307</v>
      </c>
      <c r="B2969" s="4" t="s">
        <v>6308</v>
      </c>
    </row>
    <row r="2970" spans="1:2">
      <c r="A2970" s="4" t="s">
        <v>6309</v>
      </c>
      <c r="B2970" s="4" t="s">
        <v>6310</v>
      </c>
    </row>
    <row r="2971" spans="1:2">
      <c r="A2971" s="4" t="s">
        <v>6311</v>
      </c>
      <c r="B2971" s="4" t="s">
        <v>6312</v>
      </c>
    </row>
    <row r="2972" spans="1:2">
      <c r="A2972" s="4" t="s">
        <v>6313</v>
      </c>
      <c r="B2972" s="4" t="s">
        <v>6314</v>
      </c>
    </row>
    <row r="2973" spans="1:2">
      <c r="A2973" s="4" t="s">
        <v>6315</v>
      </c>
      <c r="B2973" s="4" t="s">
        <v>6316</v>
      </c>
    </row>
    <row r="2974" spans="1:2">
      <c r="A2974" s="4" t="s">
        <v>6317</v>
      </c>
      <c r="B2974" s="4" t="s">
        <v>6318</v>
      </c>
    </row>
    <row r="2975" spans="1:2">
      <c r="A2975" s="4" t="s">
        <v>6319</v>
      </c>
      <c r="B2975" s="4" t="s">
        <v>6320</v>
      </c>
    </row>
    <row r="2976" spans="1:2">
      <c r="A2976" s="4" t="s">
        <v>6321</v>
      </c>
      <c r="B2976" s="4" t="s">
        <v>6322</v>
      </c>
    </row>
    <row r="2977" spans="1:2">
      <c r="A2977" s="4" t="s">
        <v>6323</v>
      </c>
      <c r="B2977" s="4" t="s">
        <v>6324</v>
      </c>
    </row>
    <row r="2978" spans="1:2">
      <c r="A2978" s="4" t="s">
        <v>6325</v>
      </c>
      <c r="B2978" s="4" t="s">
        <v>6326</v>
      </c>
    </row>
    <row r="2979" spans="1:2">
      <c r="A2979" s="4" t="s">
        <v>6327</v>
      </c>
      <c r="B2979" s="4" t="s">
        <v>6328</v>
      </c>
    </row>
    <row r="2980" spans="1:2">
      <c r="A2980" s="4" t="s">
        <v>6329</v>
      </c>
      <c r="B2980" s="4" t="s">
        <v>6330</v>
      </c>
    </row>
    <row r="2981" spans="1:2">
      <c r="A2981" s="4" t="s">
        <v>6331</v>
      </c>
      <c r="B2981" s="4" t="s">
        <v>6332</v>
      </c>
    </row>
    <row r="2982" spans="1:2">
      <c r="A2982" s="4" t="s">
        <v>6333</v>
      </c>
      <c r="B2982" s="4" t="s">
        <v>6334</v>
      </c>
    </row>
    <row r="2983" spans="1:2">
      <c r="A2983" s="4" t="s">
        <v>6335</v>
      </c>
      <c r="B2983" s="4" t="s">
        <v>6336</v>
      </c>
    </row>
    <row r="2984" spans="1:2">
      <c r="A2984" s="4" t="s">
        <v>6337</v>
      </c>
      <c r="B2984" s="4" t="s">
        <v>6338</v>
      </c>
    </row>
    <row r="2985" spans="1:2">
      <c r="A2985" s="4" t="s">
        <v>6339</v>
      </c>
      <c r="B2985" s="4" t="s">
        <v>6340</v>
      </c>
    </row>
    <row r="2986" spans="1:2">
      <c r="A2986" s="4" t="s">
        <v>6341</v>
      </c>
      <c r="B2986" s="4" t="s">
        <v>6342</v>
      </c>
    </row>
    <row r="2987" spans="1:2">
      <c r="A2987" s="4" t="s">
        <v>6343</v>
      </c>
      <c r="B2987" s="4" t="s">
        <v>6344</v>
      </c>
    </row>
    <row r="2988" spans="1:2">
      <c r="A2988" s="4" t="s">
        <v>6345</v>
      </c>
      <c r="B2988" s="4" t="s">
        <v>6346</v>
      </c>
    </row>
    <row r="2989" spans="1:2">
      <c r="A2989" s="4" t="s">
        <v>6347</v>
      </c>
      <c r="B2989" s="4" t="s">
        <v>6348</v>
      </c>
    </row>
    <row r="2990" spans="1:2">
      <c r="A2990" s="4" t="s">
        <v>6349</v>
      </c>
      <c r="B2990" s="4" t="s">
        <v>6350</v>
      </c>
    </row>
    <row r="2991" spans="1:2">
      <c r="A2991" s="4" t="s">
        <v>6351</v>
      </c>
      <c r="B2991" s="4" t="s">
        <v>6352</v>
      </c>
    </row>
    <row r="2992" spans="1:2">
      <c r="A2992" s="4" t="s">
        <v>6353</v>
      </c>
      <c r="B2992" s="4" t="s">
        <v>6354</v>
      </c>
    </row>
    <row r="2993" spans="1:2">
      <c r="A2993" s="4" t="s">
        <v>6355</v>
      </c>
      <c r="B2993" s="4" t="s">
        <v>6356</v>
      </c>
    </row>
    <row r="2994" spans="1:2">
      <c r="A2994" s="4" t="s">
        <v>6357</v>
      </c>
      <c r="B2994" s="4" t="s">
        <v>6358</v>
      </c>
    </row>
    <row r="2995" spans="1:2">
      <c r="A2995" s="4" t="s">
        <v>6359</v>
      </c>
      <c r="B2995" s="4" t="s">
        <v>6360</v>
      </c>
    </row>
    <row r="2996" spans="1:2">
      <c r="A2996" s="4" t="s">
        <v>6361</v>
      </c>
      <c r="B2996" s="4" t="s">
        <v>6362</v>
      </c>
    </row>
    <row r="2997" spans="1:2">
      <c r="A2997" s="4" t="s">
        <v>6363</v>
      </c>
      <c r="B2997" s="4" t="s">
        <v>6364</v>
      </c>
    </row>
    <row r="2998" spans="1:2">
      <c r="A2998" s="4" t="s">
        <v>6365</v>
      </c>
      <c r="B2998" s="4" t="s">
        <v>6366</v>
      </c>
    </row>
    <row r="2999" spans="1:2">
      <c r="A2999" s="4" t="s">
        <v>6367</v>
      </c>
      <c r="B2999" s="4" t="s">
        <v>6368</v>
      </c>
    </row>
    <row r="3000" spans="1:2">
      <c r="A3000" s="4" t="s">
        <v>6369</v>
      </c>
      <c r="B3000" s="4" t="s">
        <v>6370</v>
      </c>
    </row>
    <row r="3001" spans="1:2">
      <c r="A3001" s="4" t="s">
        <v>6371</v>
      </c>
      <c r="B3001" s="4" t="s">
        <v>6372</v>
      </c>
    </row>
    <row r="3002" spans="1:2">
      <c r="A3002" s="4" t="s">
        <v>6373</v>
      </c>
      <c r="B3002" s="4" t="s">
        <v>6374</v>
      </c>
    </row>
    <row r="3003" spans="1:2">
      <c r="A3003" s="4" t="s">
        <v>6375</v>
      </c>
      <c r="B3003" s="4" t="s">
        <v>6376</v>
      </c>
    </row>
    <row r="3004" spans="1:2">
      <c r="A3004" s="4" t="s">
        <v>6377</v>
      </c>
      <c r="B3004" s="4" t="s">
        <v>6378</v>
      </c>
    </row>
    <row r="3005" spans="1:2">
      <c r="A3005" s="4" t="s">
        <v>6379</v>
      </c>
      <c r="B3005" s="4" t="s">
        <v>6380</v>
      </c>
    </row>
    <row r="3006" spans="1:2">
      <c r="A3006" s="4" t="s">
        <v>6381</v>
      </c>
      <c r="B3006" s="4" t="s">
        <v>6382</v>
      </c>
    </row>
    <row r="3007" spans="1:2">
      <c r="A3007" s="4" t="s">
        <v>6383</v>
      </c>
      <c r="B3007" s="4" t="s">
        <v>6384</v>
      </c>
    </row>
    <row r="3008" spans="1:2">
      <c r="A3008" s="4" t="s">
        <v>6385</v>
      </c>
      <c r="B3008" s="4" t="s">
        <v>6386</v>
      </c>
    </row>
    <row r="3009" spans="1:2">
      <c r="A3009" s="4" t="s">
        <v>6387</v>
      </c>
      <c r="B3009" s="4" t="s">
        <v>6388</v>
      </c>
    </row>
    <row r="3010" spans="1:2">
      <c r="A3010" s="4" t="s">
        <v>6389</v>
      </c>
      <c r="B3010" s="4" t="s">
        <v>6390</v>
      </c>
    </row>
    <row r="3011" spans="1:2">
      <c r="A3011" s="4" t="s">
        <v>6391</v>
      </c>
      <c r="B3011" s="4" t="s">
        <v>6392</v>
      </c>
    </row>
    <row r="3012" spans="1:2">
      <c r="A3012" s="4" t="s">
        <v>6393</v>
      </c>
      <c r="B3012" s="4" t="s">
        <v>6394</v>
      </c>
    </row>
    <row r="3013" spans="1:2">
      <c r="A3013" s="4" t="s">
        <v>6395</v>
      </c>
      <c r="B3013" s="4" t="s">
        <v>6396</v>
      </c>
    </row>
    <row r="3014" spans="1:2">
      <c r="A3014" s="4" t="s">
        <v>6397</v>
      </c>
      <c r="B3014" s="4" t="s">
        <v>6398</v>
      </c>
    </row>
    <row r="3015" spans="1:2">
      <c r="A3015" s="4" t="s">
        <v>6399</v>
      </c>
      <c r="B3015" s="4" t="s">
        <v>6400</v>
      </c>
    </row>
    <row r="3016" spans="1:2">
      <c r="A3016" s="4" t="s">
        <v>6401</v>
      </c>
      <c r="B3016" s="4" t="s">
        <v>6402</v>
      </c>
    </row>
    <row r="3017" spans="1:2">
      <c r="A3017" s="4" t="s">
        <v>6403</v>
      </c>
      <c r="B3017" s="4" t="s">
        <v>6404</v>
      </c>
    </row>
    <row r="3018" spans="1:2">
      <c r="A3018" s="4" t="s">
        <v>6405</v>
      </c>
      <c r="B3018" s="4" t="s">
        <v>6406</v>
      </c>
    </row>
    <row r="3019" spans="1:2">
      <c r="A3019" s="4" t="s">
        <v>6407</v>
      </c>
      <c r="B3019" s="4" t="s">
        <v>6408</v>
      </c>
    </row>
    <row r="3020" spans="1:2">
      <c r="A3020" s="4" t="s">
        <v>6409</v>
      </c>
      <c r="B3020" s="4" t="s">
        <v>6410</v>
      </c>
    </row>
    <row r="3021" spans="1:2">
      <c r="A3021" s="4" t="s">
        <v>6411</v>
      </c>
      <c r="B3021" s="4" t="s">
        <v>6412</v>
      </c>
    </row>
    <row r="3022" spans="1:2">
      <c r="A3022" s="4" t="s">
        <v>6413</v>
      </c>
      <c r="B3022" s="4" t="s">
        <v>6414</v>
      </c>
    </row>
    <row r="3023" spans="1:2">
      <c r="A3023" s="4" t="s">
        <v>6415</v>
      </c>
      <c r="B3023" s="4" t="s">
        <v>6416</v>
      </c>
    </row>
    <row r="3024" spans="1:2">
      <c r="A3024" s="4" t="s">
        <v>6417</v>
      </c>
      <c r="B3024" s="4" t="s">
        <v>6418</v>
      </c>
    </row>
    <row r="3025" spans="1:2">
      <c r="A3025" s="4" t="s">
        <v>6419</v>
      </c>
      <c r="B3025" s="4" t="s">
        <v>6420</v>
      </c>
    </row>
    <row r="3026" spans="1:2">
      <c r="A3026" s="4" t="s">
        <v>6421</v>
      </c>
      <c r="B3026" s="4" t="s">
        <v>6422</v>
      </c>
    </row>
    <row r="3027" spans="1:2">
      <c r="A3027" s="4" t="s">
        <v>6423</v>
      </c>
      <c r="B3027" s="4" t="s">
        <v>6424</v>
      </c>
    </row>
    <row r="3028" spans="1:2">
      <c r="A3028" s="4" t="s">
        <v>6425</v>
      </c>
      <c r="B3028" s="4" t="s">
        <v>6426</v>
      </c>
    </row>
    <row r="3029" spans="1:2">
      <c r="A3029" s="4" t="s">
        <v>6427</v>
      </c>
      <c r="B3029" s="4" t="s">
        <v>6428</v>
      </c>
    </row>
    <row r="3030" spans="1:2">
      <c r="A3030" s="4" t="s">
        <v>6429</v>
      </c>
      <c r="B3030" s="4" t="s">
        <v>6430</v>
      </c>
    </row>
    <row r="3031" spans="1:2">
      <c r="A3031" s="4" t="s">
        <v>6431</v>
      </c>
      <c r="B3031" s="4" t="s">
        <v>6432</v>
      </c>
    </row>
    <row r="3032" spans="1:2">
      <c r="A3032" s="4" t="s">
        <v>6433</v>
      </c>
      <c r="B3032" s="4" t="s">
        <v>6434</v>
      </c>
    </row>
    <row r="3033" spans="1:2">
      <c r="A3033" s="4" t="s">
        <v>6435</v>
      </c>
      <c r="B3033" s="4" t="s">
        <v>6436</v>
      </c>
    </row>
    <row r="3034" spans="1:2">
      <c r="A3034" s="4" t="s">
        <v>6437</v>
      </c>
      <c r="B3034" s="4" t="s">
        <v>6438</v>
      </c>
    </row>
    <row r="3035" spans="1:2">
      <c r="A3035" s="4" t="s">
        <v>6439</v>
      </c>
      <c r="B3035" s="4" t="s">
        <v>6440</v>
      </c>
    </row>
    <row r="3036" spans="1:2">
      <c r="A3036" s="4" t="s">
        <v>6441</v>
      </c>
      <c r="B3036" s="4" t="s">
        <v>6442</v>
      </c>
    </row>
    <row r="3037" spans="1:2">
      <c r="A3037" s="4" t="s">
        <v>6443</v>
      </c>
      <c r="B3037" s="4" t="s">
        <v>6444</v>
      </c>
    </row>
    <row r="3038" spans="1:2">
      <c r="A3038" s="4" t="s">
        <v>6445</v>
      </c>
      <c r="B3038" s="4" t="s">
        <v>6446</v>
      </c>
    </row>
    <row r="3039" spans="1:2">
      <c r="A3039" s="4" t="s">
        <v>6447</v>
      </c>
      <c r="B3039" s="4" t="s">
        <v>6448</v>
      </c>
    </row>
    <row r="3040" spans="1:2">
      <c r="A3040" s="4" t="s">
        <v>6449</v>
      </c>
      <c r="B3040" s="4" t="s">
        <v>6450</v>
      </c>
    </row>
    <row r="3041" spans="1:2">
      <c r="A3041" s="4" t="s">
        <v>6451</v>
      </c>
      <c r="B3041" s="4" t="s">
        <v>6452</v>
      </c>
    </row>
    <row r="3042" spans="1:2">
      <c r="A3042" s="4" t="s">
        <v>6453</v>
      </c>
      <c r="B3042" s="4" t="s">
        <v>6454</v>
      </c>
    </row>
    <row r="3043" spans="1:2">
      <c r="A3043" s="4" t="s">
        <v>6455</v>
      </c>
      <c r="B3043" s="4" t="s">
        <v>6456</v>
      </c>
    </row>
    <row r="3044" spans="1:2">
      <c r="A3044" s="4" t="s">
        <v>6457</v>
      </c>
      <c r="B3044" s="4" t="s">
        <v>6458</v>
      </c>
    </row>
    <row r="3045" spans="1:2">
      <c r="A3045" s="4" t="s">
        <v>6459</v>
      </c>
      <c r="B3045" s="4" t="s">
        <v>6460</v>
      </c>
    </row>
    <row r="3046" spans="1:2">
      <c r="A3046" s="4" t="s">
        <v>6461</v>
      </c>
      <c r="B3046" s="4" t="s">
        <v>6462</v>
      </c>
    </row>
    <row r="3047" spans="1:2">
      <c r="A3047" s="4" t="s">
        <v>6463</v>
      </c>
      <c r="B3047" s="4" t="s">
        <v>6464</v>
      </c>
    </row>
    <row r="3048" spans="1:2">
      <c r="A3048" s="4" t="s">
        <v>6465</v>
      </c>
      <c r="B3048" s="4" t="s">
        <v>6466</v>
      </c>
    </row>
    <row r="3049" spans="1:2">
      <c r="A3049" s="4" t="s">
        <v>6467</v>
      </c>
      <c r="B3049" s="4" t="s">
        <v>6468</v>
      </c>
    </row>
    <row r="3050" spans="1:2">
      <c r="A3050" s="4" t="s">
        <v>6469</v>
      </c>
      <c r="B3050" s="4" t="s">
        <v>6470</v>
      </c>
    </row>
    <row r="3051" spans="1:2">
      <c r="A3051" s="4" t="s">
        <v>6471</v>
      </c>
      <c r="B3051" s="4" t="s">
        <v>6472</v>
      </c>
    </row>
    <row r="3052" spans="1:2">
      <c r="A3052" s="4" t="s">
        <v>6473</v>
      </c>
      <c r="B3052" s="4" t="s">
        <v>6474</v>
      </c>
    </row>
    <row r="3053" spans="1:2">
      <c r="A3053" s="4" t="s">
        <v>6475</v>
      </c>
      <c r="B3053" s="4" t="s">
        <v>6476</v>
      </c>
    </row>
    <row r="3054" spans="1:2">
      <c r="A3054" s="4" t="s">
        <v>6477</v>
      </c>
      <c r="B3054" s="4" t="s">
        <v>6478</v>
      </c>
    </row>
    <row r="3055" spans="1:2">
      <c r="A3055" s="4" t="s">
        <v>6479</v>
      </c>
      <c r="B3055" s="4" t="s">
        <v>6480</v>
      </c>
    </row>
    <row r="3056" spans="1:2">
      <c r="A3056" s="4" t="s">
        <v>6481</v>
      </c>
      <c r="B3056" s="4" t="s">
        <v>6482</v>
      </c>
    </row>
    <row r="3057" spans="1:2">
      <c r="A3057" s="4" t="s">
        <v>6483</v>
      </c>
      <c r="B3057" s="4" t="s">
        <v>6484</v>
      </c>
    </row>
    <row r="3058" spans="1:2">
      <c r="A3058" s="4" t="s">
        <v>6485</v>
      </c>
      <c r="B3058" s="4" t="s">
        <v>6486</v>
      </c>
    </row>
    <row r="3059" spans="1:2">
      <c r="A3059" s="4" t="s">
        <v>6487</v>
      </c>
      <c r="B3059" s="4" t="s">
        <v>6488</v>
      </c>
    </row>
    <row r="3060" spans="1:2">
      <c r="A3060" s="4" t="s">
        <v>6489</v>
      </c>
      <c r="B3060" s="4" t="s">
        <v>6490</v>
      </c>
    </row>
    <row r="3061" spans="1:2">
      <c r="A3061" s="4" t="s">
        <v>6491</v>
      </c>
      <c r="B3061" s="4" t="s">
        <v>6492</v>
      </c>
    </row>
    <row r="3062" spans="1:2">
      <c r="A3062" s="4" t="s">
        <v>6493</v>
      </c>
      <c r="B3062" s="4" t="s">
        <v>6494</v>
      </c>
    </row>
    <row r="3063" spans="1:2">
      <c r="A3063" s="4" t="s">
        <v>6495</v>
      </c>
      <c r="B3063" s="4" t="s">
        <v>6496</v>
      </c>
    </row>
    <row r="3064" spans="1:2">
      <c r="A3064" s="4" t="s">
        <v>6497</v>
      </c>
      <c r="B3064" s="4" t="s">
        <v>6498</v>
      </c>
    </row>
    <row r="3065" spans="1:2">
      <c r="A3065" s="4" t="s">
        <v>6499</v>
      </c>
      <c r="B3065" s="4" t="s">
        <v>6500</v>
      </c>
    </row>
    <row r="3066" spans="1:2">
      <c r="A3066" s="4" t="s">
        <v>6501</v>
      </c>
      <c r="B3066" s="4" t="s">
        <v>6502</v>
      </c>
    </row>
    <row r="3067" spans="1:2">
      <c r="A3067" s="4" t="s">
        <v>6503</v>
      </c>
      <c r="B3067" s="4" t="s">
        <v>6504</v>
      </c>
    </row>
    <row r="3068" spans="1:2">
      <c r="A3068" s="4" t="s">
        <v>6505</v>
      </c>
      <c r="B3068" s="4" t="s">
        <v>6506</v>
      </c>
    </row>
    <row r="3069" spans="1:2">
      <c r="A3069" s="4" t="s">
        <v>6507</v>
      </c>
      <c r="B3069" s="4" t="s">
        <v>6508</v>
      </c>
    </row>
    <row r="3070" spans="1:2">
      <c r="A3070" s="4" t="s">
        <v>6509</v>
      </c>
      <c r="B3070" s="4" t="s">
        <v>6510</v>
      </c>
    </row>
    <row r="3071" spans="1:2">
      <c r="A3071" s="4" t="s">
        <v>6511</v>
      </c>
      <c r="B3071" s="4" t="s">
        <v>6512</v>
      </c>
    </row>
    <row r="3072" spans="1:2">
      <c r="A3072" s="4" t="s">
        <v>6513</v>
      </c>
      <c r="B3072" s="4" t="s">
        <v>6514</v>
      </c>
    </row>
    <row r="3073" spans="1:2">
      <c r="A3073" s="4" t="s">
        <v>6515</v>
      </c>
      <c r="B3073" s="4" t="s">
        <v>6516</v>
      </c>
    </row>
    <row r="3074" spans="1:2">
      <c r="A3074" s="4" t="s">
        <v>6517</v>
      </c>
      <c r="B3074" s="4" t="s">
        <v>6518</v>
      </c>
    </row>
    <row r="3075" spans="1:2">
      <c r="A3075" s="4" t="s">
        <v>6519</v>
      </c>
      <c r="B3075" s="4" t="s">
        <v>6520</v>
      </c>
    </row>
    <row r="3076" spans="1:2">
      <c r="A3076" s="4" t="s">
        <v>6521</v>
      </c>
      <c r="B3076" s="4" t="s">
        <v>6522</v>
      </c>
    </row>
    <row r="3077" spans="1:2">
      <c r="A3077" s="4" t="s">
        <v>6523</v>
      </c>
      <c r="B3077" s="4" t="s">
        <v>6524</v>
      </c>
    </row>
    <row r="3078" spans="1:2">
      <c r="A3078" s="4" t="s">
        <v>6525</v>
      </c>
      <c r="B3078" s="4" t="s">
        <v>6526</v>
      </c>
    </row>
    <row r="3079" spans="1:2">
      <c r="A3079" s="4" t="s">
        <v>6527</v>
      </c>
      <c r="B3079" s="4" t="s">
        <v>6528</v>
      </c>
    </row>
    <row r="3080" spans="1:2">
      <c r="A3080" s="4" t="s">
        <v>6529</v>
      </c>
      <c r="B3080" s="4" t="s">
        <v>6530</v>
      </c>
    </row>
    <row r="3081" spans="1:2">
      <c r="A3081" s="4" t="s">
        <v>6531</v>
      </c>
      <c r="B3081" s="4" t="s">
        <v>6532</v>
      </c>
    </row>
    <row r="3082" spans="1:2">
      <c r="A3082" s="4" t="s">
        <v>6533</v>
      </c>
      <c r="B3082" s="4" t="s">
        <v>6534</v>
      </c>
    </row>
    <row r="3083" spans="1:2">
      <c r="A3083" s="4" t="s">
        <v>6535</v>
      </c>
      <c r="B3083" s="4" t="s">
        <v>6536</v>
      </c>
    </row>
    <row r="3084" spans="1:2">
      <c r="A3084" s="4" t="s">
        <v>6537</v>
      </c>
      <c r="B3084" s="4" t="s">
        <v>6538</v>
      </c>
    </row>
    <row r="3085" spans="1:2">
      <c r="A3085" s="4" t="s">
        <v>6539</v>
      </c>
      <c r="B3085" s="4" t="s">
        <v>6540</v>
      </c>
    </row>
    <row r="3086" spans="1:2">
      <c r="A3086" s="4" t="s">
        <v>6541</v>
      </c>
      <c r="B3086" s="4" t="s">
        <v>6542</v>
      </c>
    </row>
    <row r="3087" spans="1:2">
      <c r="A3087" s="4" t="s">
        <v>6543</v>
      </c>
      <c r="B3087" s="4" t="s">
        <v>6544</v>
      </c>
    </row>
    <row r="3088" spans="1:2">
      <c r="A3088" s="4" t="s">
        <v>6545</v>
      </c>
      <c r="B3088" s="4" t="s">
        <v>6546</v>
      </c>
    </row>
    <row r="3089" spans="1:2">
      <c r="A3089" s="4" t="s">
        <v>6547</v>
      </c>
      <c r="B3089" s="4" t="s">
        <v>6548</v>
      </c>
    </row>
    <row r="3090" spans="1:2">
      <c r="A3090" s="4" t="s">
        <v>6549</v>
      </c>
      <c r="B3090" s="4" t="s">
        <v>6550</v>
      </c>
    </row>
    <row r="3091" spans="1:2">
      <c r="A3091" s="4" t="s">
        <v>6551</v>
      </c>
      <c r="B3091" s="4" t="s">
        <v>6552</v>
      </c>
    </row>
    <row r="3092" spans="1:2">
      <c r="A3092" s="4" t="s">
        <v>6553</v>
      </c>
      <c r="B3092" s="4" t="s">
        <v>6554</v>
      </c>
    </row>
    <row r="3093" spans="1:2">
      <c r="A3093" s="4" t="s">
        <v>6555</v>
      </c>
      <c r="B3093" s="4" t="s">
        <v>6556</v>
      </c>
    </row>
    <row r="3094" spans="1:2">
      <c r="A3094" s="4" t="s">
        <v>6557</v>
      </c>
      <c r="B3094" s="4" t="s">
        <v>6558</v>
      </c>
    </row>
    <row r="3095" spans="1:2">
      <c r="A3095" s="4" t="s">
        <v>6559</v>
      </c>
      <c r="B3095" s="4" t="s">
        <v>6560</v>
      </c>
    </row>
    <row r="3096" spans="1:2">
      <c r="A3096" s="4" t="s">
        <v>6561</v>
      </c>
      <c r="B3096" s="4" t="s">
        <v>6562</v>
      </c>
    </row>
    <row r="3097" spans="1:2">
      <c r="A3097" s="4" t="s">
        <v>6563</v>
      </c>
      <c r="B3097" s="4" t="s">
        <v>6564</v>
      </c>
    </row>
    <row r="3098" spans="1:2">
      <c r="A3098" s="4" t="s">
        <v>6565</v>
      </c>
      <c r="B3098" s="4" t="s">
        <v>6566</v>
      </c>
    </row>
    <row r="3099" spans="1:2">
      <c r="A3099" s="4" t="s">
        <v>6567</v>
      </c>
      <c r="B3099" s="4" t="s">
        <v>6568</v>
      </c>
    </row>
    <row r="3100" spans="1:2">
      <c r="A3100" s="4" t="s">
        <v>6569</v>
      </c>
      <c r="B3100" s="4" t="s">
        <v>6570</v>
      </c>
    </row>
    <row r="3101" spans="1:2">
      <c r="A3101" s="4" t="s">
        <v>6571</v>
      </c>
      <c r="B3101" s="4" t="s">
        <v>6572</v>
      </c>
    </row>
    <row r="3102" spans="1:2">
      <c r="A3102" s="4" t="s">
        <v>6573</v>
      </c>
      <c r="B3102" s="4" t="s">
        <v>6574</v>
      </c>
    </row>
    <row r="3103" spans="1:2">
      <c r="A3103" s="4" t="s">
        <v>6575</v>
      </c>
      <c r="B3103" s="4" t="s">
        <v>6576</v>
      </c>
    </row>
    <row r="3104" spans="1:2">
      <c r="A3104" s="4" t="s">
        <v>6577</v>
      </c>
      <c r="B3104" s="4" t="s">
        <v>6578</v>
      </c>
    </row>
    <row r="3105" spans="1:2">
      <c r="A3105" s="4" t="s">
        <v>6579</v>
      </c>
      <c r="B3105" s="4" t="s">
        <v>6580</v>
      </c>
    </row>
    <row r="3106" spans="1:2">
      <c r="A3106" s="4" t="s">
        <v>6581</v>
      </c>
      <c r="B3106" s="4" t="s">
        <v>6582</v>
      </c>
    </row>
    <row r="3107" spans="1:2">
      <c r="A3107" s="4" t="s">
        <v>6583</v>
      </c>
      <c r="B3107" s="4" t="s">
        <v>6584</v>
      </c>
    </row>
    <row r="3108" spans="1:2">
      <c r="A3108" s="4" t="s">
        <v>6585</v>
      </c>
      <c r="B3108" s="4" t="s">
        <v>6586</v>
      </c>
    </row>
    <row r="3109" spans="1:2">
      <c r="A3109" s="4" t="s">
        <v>6587</v>
      </c>
      <c r="B3109" s="4" t="s">
        <v>6588</v>
      </c>
    </row>
    <row r="3110" spans="1:2">
      <c r="A3110" s="4" t="s">
        <v>6589</v>
      </c>
      <c r="B3110" s="4" t="s">
        <v>6590</v>
      </c>
    </row>
    <row r="3111" spans="1:2">
      <c r="A3111" s="4" t="s">
        <v>6591</v>
      </c>
      <c r="B3111" s="4" t="s">
        <v>6592</v>
      </c>
    </row>
    <row r="3112" spans="1:2">
      <c r="A3112" s="4" t="s">
        <v>6593</v>
      </c>
      <c r="B3112" s="4" t="s">
        <v>6594</v>
      </c>
    </row>
    <row r="3113" spans="1:2">
      <c r="A3113" s="4" t="s">
        <v>6595</v>
      </c>
      <c r="B3113" s="4" t="s">
        <v>6596</v>
      </c>
    </row>
    <row r="3114" spans="1:2">
      <c r="A3114" s="4" t="s">
        <v>6597</v>
      </c>
      <c r="B3114" s="4" t="s">
        <v>6598</v>
      </c>
    </row>
    <row r="3115" spans="1:2">
      <c r="A3115" s="4" t="s">
        <v>6599</v>
      </c>
      <c r="B3115" s="4" t="s">
        <v>6600</v>
      </c>
    </row>
    <row r="3116" spans="1:2">
      <c r="A3116" s="4" t="s">
        <v>6601</v>
      </c>
      <c r="B3116" s="4" t="s">
        <v>6602</v>
      </c>
    </row>
    <row r="3117" spans="1:2">
      <c r="A3117" s="4" t="s">
        <v>6603</v>
      </c>
      <c r="B3117" s="4" t="s">
        <v>6604</v>
      </c>
    </row>
    <row r="3118" spans="1:2">
      <c r="A3118" s="4" t="s">
        <v>6605</v>
      </c>
      <c r="B3118" s="4" t="s">
        <v>6606</v>
      </c>
    </row>
    <row r="3119" spans="1:2">
      <c r="A3119" s="4" t="s">
        <v>6607</v>
      </c>
      <c r="B3119" s="4" t="s">
        <v>6608</v>
      </c>
    </row>
    <row r="3120" spans="1:2">
      <c r="A3120" s="4" t="s">
        <v>6609</v>
      </c>
      <c r="B3120" s="4" t="s">
        <v>6610</v>
      </c>
    </row>
    <row r="3121" spans="1:2">
      <c r="A3121" s="4" t="s">
        <v>6611</v>
      </c>
      <c r="B3121" s="4" t="s">
        <v>6612</v>
      </c>
    </row>
    <row r="3122" spans="1:2">
      <c r="A3122" s="4" t="s">
        <v>6613</v>
      </c>
      <c r="B3122" s="4" t="s">
        <v>6614</v>
      </c>
    </row>
    <row r="3123" spans="1:2">
      <c r="A3123" s="4" t="s">
        <v>6615</v>
      </c>
      <c r="B3123" s="4" t="s">
        <v>6616</v>
      </c>
    </row>
    <row r="3124" spans="1:2">
      <c r="A3124" s="4" t="s">
        <v>6617</v>
      </c>
      <c r="B3124" s="4" t="s">
        <v>6618</v>
      </c>
    </row>
    <row r="3125" spans="1:2">
      <c r="A3125" s="4" t="s">
        <v>6619</v>
      </c>
      <c r="B3125" s="4" t="s">
        <v>6620</v>
      </c>
    </row>
    <row r="3126" spans="1:2">
      <c r="A3126" s="4" t="s">
        <v>6621</v>
      </c>
      <c r="B3126" s="4" t="s">
        <v>6622</v>
      </c>
    </row>
    <row r="3127" spans="1:2">
      <c r="A3127" s="4" t="s">
        <v>6623</v>
      </c>
      <c r="B3127" s="4" t="s">
        <v>6624</v>
      </c>
    </row>
    <row r="3128" spans="1:2">
      <c r="A3128" s="4" t="s">
        <v>6625</v>
      </c>
      <c r="B3128" s="4" t="s">
        <v>6626</v>
      </c>
    </row>
    <row r="3129" spans="1:2">
      <c r="A3129" s="4" t="s">
        <v>6627</v>
      </c>
      <c r="B3129" s="4" t="s">
        <v>6628</v>
      </c>
    </row>
    <row r="3130" spans="1:2">
      <c r="A3130" s="4" t="s">
        <v>6629</v>
      </c>
      <c r="B3130" s="4" t="s">
        <v>6630</v>
      </c>
    </row>
    <row r="3131" spans="1:2">
      <c r="A3131" s="4" t="s">
        <v>6631</v>
      </c>
      <c r="B3131" s="4" t="s">
        <v>6632</v>
      </c>
    </row>
    <row r="3132" spans="1:2">
      <c r="A3132" s="4" t="s">
        <v>6633</v>
      </c>
      <c r="B3132" s="4" t="s">
        <v>6634</v>
      </c>
    </row>
    <row r="3133" spans="1:2">
      <c r="A3133" s="4" t="s">
        <v>6635</v>
      </c>
      <c r="B3133" s="4" t="s">
        <v>6636</v>
      </c>
    </row>
    <row r="3134" spans="1:2">
      <c r="A3134" s="4" t="s">
        <v>6637</v>
      </c>
      <c r="B3134" s="4" t="s">
        <v>6638</v>
      </c>
    </row>
    <row r="3135" spans="1:2">
      <c r="A3135" s="4" t="s">
        <v>6639</v>
      </c>
      <c r="B3135" s="4" t="s">
        <v>6640</v>
      </c>
    </row>
    <row r="3136" spans="1:2">
      <c r="A3136" s="4" t="s">
        <v>6641</v>
      </c>
      <c r="B3136" s="4" t="s">
        <v>6642</v>
      </c>
    </row>
    <row r="3137" spans="1:2">
      <c r="A3137" s="4" t="s">
        <v>6643</v>
      </c>
      <c r="B3137" s="4" t="s">
        <v>6644</v>
      </c>
    </row>
    <row r="3138" spans="1:2">
      <c r="A3138" s="4" t="s">
        <v>6645</v>
      </c>
      <c r="B3138" s="4" t="s">
        <v>6646</v>
      </c>
    </row>
    <row r="3139" spans="1:2">
      <c r="A3139" s="4" t="s">
        <v>6647</v>
      </c>
      <c r="B3139" s="4" t="s">
        <v>6648</v>
      </c>
    </row>
    <row r="3140" spans="1:2">
      <c r="A3140" s="4" t="s">
        <v>6649</v>
      </c>
      <c r="B3140" s="4" t="s">
        <v>6650</v>
      </c>
    </row>
    <row r="3141" spans="1:2">
      <c r="A3141" s="4" t="s">
        <v>6651</v>
      </c>
      <c r="B3141" s="4" t="s">
        <v>6652</v>
      </c>
    </row>
    <row r="3142" spans="1:2">
      <c r="A3142" s="4" t="s">
        <v>6653</v>
      </c>
      <c r="B3142" s="4" t="s">
        <v>6654</v>
      </c>
    </row>
    <row r="3143" spans="1:2">
      <c r="A3143" s="4" t="s">
        <v>6655</v>
      </c>
      <c r="B3143" s="4" t="s">
        <v>6656</v>
      </c>
    </row>
    <row r="3144" spans="1:2">
      <c r="A3144" s="4" t="s">
        <v>6657</v>
      </c>
      <c r="B3144" s="4" t="s">
        <v>6658</v>
      </c>
    </row>
    <row r="3145" spans="1:2">
      <c r="A3145" s="4" t="s">
        <v>6659</v>
      </c>
      <c r="B3145" s="4" t="s">
        <v>6660</v>
      </c>
    </row>
    <row r="3146" spans="1:2">
      <c r="A3146" s="4" t="s">
        <v>6661</v>
      </c>
      <c r="B3146" s="4" t="s">
        <v>6662</v>
      </c>
    </row>
    <row r="3147" spans="1:2">
      <c r="A3147" s="4" t="s">
        <v>6663</v>
      </c>
      <c r="B3147" s="4" t="s">
        <v>6664</v>
      </c>
    </row>
    <row r="3148" spans="1:2">
      <c r="A3148" s="4" t="s">
        <v>6665</v>
      </c>
      <c r="B3148" s="4" t="s">
        <v>6666</v>
      </c>
    </row>
    <row r="3149" spans="1:2">
      <c r="A3149" s="4" t="s">
        <v>6667</v>
      </c>
      <c r="B3149" s="4" t="s">
        <v>6668</v>
      </c>
    </row>
    <row r="3150" spans="1:2">
      <c r="A3150" s="4" t="s">
        <v>6669</v>
      </c>
      <c r="B3150" s="4" t="s">
        <v>6670</v>
      </c>
    </row>
    <row r="3151" spans="1:2">
      <c r="A3151" s="4" t="s">
        <v>6671</v>
      </c>
      <c r="B3151" s="4" t="s">
        <v>6672</v>
      </c>
    </row>
    <row r="3152" spans="1:2">
      <c r="A3152" s="4" t="s">
        <v>6673</v>
      </c>
      <c r="B3152" s="4" t="s">
        <v>6674</v>
      </c>
    </row>
    <row r="3153" spans="1:2">
      <c r="A3153" s="4" t="s">
        <v>6675</v>
      </c>
      <c r="B3153" s="4" t="s">
        <v>6676</v>
      </c>
    </row>
    <row r="3154" spans="1:2">
      <c r="A3154" s="4" t="s">
        <v>6677</v>
      </c>
      <c r="B3154" s="4" t="s">
        <v>6678</v>
      </c>
    </row>
    <row r="3155" spans="1:2">
      <c r="A3155" s="4" t="s">
        <v>6679</v>
      </c>
      <c r="B3155" s="4" t="s">
        <v>6680</v>
      </c>
    </row>
    <row r="3156" spans="1:2">
      <c r="A3156" s="4" t="s">
        <v>6681</v>
      </c>
      <c r="B3156" s="4" t="s">
        <v>6682</v>
      </c>
    </row>
    <row r="3157" spans="1:2">
      <c r="A3157" s="4" t="s">
        <v>6683</v>
      </c>
      <c r="B3157" s="4" t="s">
        <v>6684</v>
      </c>
    </row>
    <row r="3158" spans="1:2">
      <c r="A3158" s="4" t="s">
        <v>6685</v>
      </c>
      <c r="B3158" s="4" t="s">
        <v>6686</v>
      </c>
    </row>
    <row r="3159" spans="1:2">
      <c r="A3159" s="4" t="s">
        <v>6687</v>
      </c>
      <c r="B3159" s="4" t="s">
        <v>6688</v>
      </c>
    </row>
    <row r="3160" spans="1:2">
      <c r="A3160" s="4" t="s">
        <v>6689</v>
      </c>
      <c r="B3160" s="4" t="s">
        <v>6690</v>
      </c>
    </row>
    <row r="3161" spans="1:2">
      <c r="A3161" s="4" t="s">
        <v>6691</v>
      </c>
      <c r="B3161" s="4" t="s">
        <v>6692</v>
      </c>
    </row>
    <row r="3162" spans="1:2">
      <c r="A3162" s="4" t="s">
        <v>6693</v>
      </c>
      <c r="B3162" s="4" t="s">
        <v>6694</v>
      </c>
    </row>
    <row r="3163" spans="1:2">
      <c r="A3163" s="4" t="s">
        <v>6695</v>
      </c>
      <c r="B3163" s="4" t="s">
        <v>6696</v>
      </c>
    </row>
    <row r="3164" spans="1:2">
      <c r="A3164" s="4" t="s">
        <v>6697</v>
      </c>
      <c r="B3164" s="4" t="s">
        <v>6698</v>
      </c>
    </row>
    <row r="3165" spans="1:2">
      <c r="A3165" s="4" t="s">
        <v>6699</v>
      </c>
      <c r="B3165" s="4" t="s">
        <v>6700</v>
      </c>
    </row>
    <row r="3166" spans="1:2">
      <c r="A3166" s="4" t="s">
        <v>6701</v>
      </c>
      <c r="B3166" s="4" t="s">
        <v>6702</v>
      </c>
    </row>
    <row r="3167" spans="1:2">
      <c r="A3167" s="4" t="s">
        <v>6703</v>
      </c>
      <c r="B3167" s="4" t="s">
        <v>6704</v>
      </c>
    </row>
    <row r="3168" spans="1:2">
      <c r="A3168" s="4" t="s">
        <v>6705</v>
      </c>
      <c r="B3168" s="4" t="s">
        <v>6706</v>
      </c>
    </row>
    <row r="3169" spans="1:2">
      <c r="A3169" s="4" t="s">
        <v>6707</v>
      </c>
      <c r="B3169" s="4" t="s">
        <v>6708</v>
      </c>
    </row>
    <row r="3170" spans="1:2">
      <c r="A3170" s="4" t="s">
        <v>6709</v>
      </c>
      <c r="B3170" s="4" t="s">
        <v>6710</v>
      </c>
    </row>
    <row r="3171" spans="1:2">
      <c r="A3171" s="4" t="s">
        <v>6711</v>
      </c>
      <c r="B3171" s="4" t="s">
        <v>6712</v>
      </c>
    </row>
    <row r="3172" spans="1:2">
      <c r="A3172" s="4" t="s">
        <v>6713</v>
      </c>
      <c r="B3172" s="4" t="s">
        <v>6714</v>
      </c>
    </row>
    <row r="3173" spans="1:2">
      <c r="A3173" s="4" t="s">
        <v>6715</v>
      </c>
      <c r="B3173" s="4" t="s">
        <v>6716</v>
      </c>
    </row>
    <row r="3174" spans="1:2">
      <c r="A3174" s="4" t="s">
        <v>6717</v>
      </c>
      <c r="B3174" s="4" t="s">
        <v>6718</v>
      </c>
    </row>
    <row r="3175" spans="1:2">
      <c r="A3175" s="4" t="s">
        <v>6719</v>
      </c>
      <c r="B3175" s="4" t="s">
        <v>6720</v>
      </c>
    </row>
    <row r="3176" spans="1:2">
      <c r="A3176" s="4" t="s">
        <v>6721</v>
      </c>
      <c r="B3176" s="4" t="s">
        <v>6722</v>
      </c>
    </row>
    <row r="3177" spans="1:2">
      <c r="A3177" s="4" t="s">
        <v>6723</v>
      </c>
      <c r="B3177" s="4" t="s">
        <v>6724</v>
      </c>
    </row>
    <row r="3178" spans="1:2">
      <c r="A3178" s="4" t="s">
        <v>6725</v>
      </c>
      <c r="B3178" s="4" t="s">
        <v>6726</v>
      </c>
    </row>
    <row r="3179" spans="1:2">
      <c r="A3179" s="4" t="s">
        <v>6727</v>
      </c>
      <c r="B3179" s="4" t="s">
        <v>6728</v>
      </c>
    </row>
    <row r="3180" spans="1:2">
      <c r="A3180" s="4" t="s">
        <v>6729</v>
      </c>
      <c r="B3180" s="4" t="s">
        <v>6730</v>
      </c>
    </row>
    <row r="3181" spans="1:2">
      <c r="A3181" s="4" t="s">
        <v>6731</v>
      </c>
      <c r="B3181" s="4" t="s">
        <v>6732</v>
      </c>
    </row>
    <row r="3182" spans="1:2">
      <c r="A3182" s="4" t="s">
        <v>6733</v>
      </c>
      <c r="B3182" s="4" t="s">
        <v>6734</v>
      </c>
    </row>
    <row r="3183" spans="1:2">
      <c r="A3183" s="4" t="s">
        <v>6735</v>
      </c>
      <c r="B3183" s="4" t="s">
        <v>6736</v>
      </c>
    </row>
    <row r="3184" spans="1:2">
      <c r="A3184" s="4" t="s">
        <v>6737</v>
      </c>
      <c r="B3184" s="4" t="s">
        <v>6738</v>
      </c>
    </row>
    <row r="3185" spans="1:2">
      <c r="A3185" s="4" t="s">
        <v>6739</v>
      </c>
      <c r="B3185" s="4" t="s">
        <v>6740</v>
      </c>
    </row>
    <row r="3186" spans="1:2">
      <c r="A3186" s="4" t="s">
        <v>6741</v>
      </c>
      <c r="B3186" s="4" t="s">
        <v>6742</v>
      </c>
    </row>
    <row r="3187" spans="1:2">
      <c r="A3187" s="4" t="s">
        <v>6743</v>
      </c>
      <c r="B3187" s="4" t="s">
        <v>6744</v>
      </c>
    </row>
    <row r="3188" spans="1:2">
      <c r="A3188" s="4" t="s">
        <v>6745</v>
      </c>
      <c r="B3188" s="4" t="s">
        <v>6746</v>
      </c>
    </row>
    <row r="3189" spans="1:2">
      <c r="A3189" s="4" t="s">
        <v>6747</v>
      </c>
      <c r="B3189" s="4" t="s">
        <v>6748</v>
      </c>
    </row>
    <row r="3190" spans="1:2">
      <c r="A3190" s="4" t="s">
        <v>6749</v>
      </c>
      <c r="B3190" s="4" t="s">
        <v>6750</v>
      </c>
    </row>
    <row r="3191" spans="1:2">
      <c r="A3191" s="4" t="s">
        <v>6751</v>
      </c>
      <c r="B3191" s="4" t="s">
        <v>6752</v>
      </c>
    </row>
    <row r="3192" spans="1:2">
      <c r="A3192" s="4" t="s">
        <v>6753</v>
      </c>
      <c r="B3192" s="4" t="s">
        <v>6754</v>
      </c>
    </row>
    <row r="3193" spans="1:2">
      <c r="A3193" s="4" t="s">
        <v>6755</v>
      </c>
      <c r="B3193" s="4" t="s">
        <v>6756</v>
      </c>
    </row>
    <row r="3194" spans="1:2">
      <c r="A3194" s="4" t="s">
        <v>6757</v>
      </c>
      <c r="B3194" s="4" t="s">
        <v>6758</v>
      </c>
    </row>
    <row r="3195" spans="1:2">
      <c r="A3195" s="4" t="s">
        <v>6759</v>
      </c>
      <c r="B3195" s="4" t="s">
        <v>6760</v>
      </c>
    </row>
    <row r="3196" spans="1:2">
      <c r="A3196" s="4" t="s">
        <v>6761</v>
      </c>
      <c r="B3196" s="4" t="s">
        <v>6762</v>
      </c>
    </row>
    <row r="3197" spans="1:2">
      <c r="A3197" s="4" t="s">
        <v>6763</v>
      </c>
      <c r="B3197" s="4" t="s">
        <v>6764</v>
      </c>
    </row>
    <row r="3198" spans="1:2">
      <c r="A3198" s="4" t="s">
        <v>6765</v>
      </c>
      <c r="B3198" s="4" t="s">
        <v>6766</v>
      </c>
    </row>
    <row r="3199" spans="1:2">
      <c r="A3199" s="4" t="s">
        <v>6767</v>
      </c>
      <c r="B3199" s="4" t="s">
        <v>6768</v>
      </c>
    </row>
    <row r="3200" spans="1:2">
      <c r="A3200" s="4" t="s">
        <v>6769</v>
      </c>
      <c r="B3200" s="4" t="s">
        <v>6770</v>
      </c>
    </row>
    <row r="3201" spans="1:2">
      <c r="A3201" s="4" t="s">
        <v>6771</v>
      </c>
      <c r="B3201" s="4" t="s">
        <v>6772</v>
      </c>
    </row>
    <row r="3202" spans="1:2">
      <c r="A3202" s="4" t="s">
        <v>6773</v>
      </c>
      <c r="B3202" s="4" t="s">
        <v>6774</v>
      </c>
    </row>
    <row r="3203" spans="1:2">
      <c r="A3203" s="4" t="s">
        <v>6775</v>
      </c>
      <c r="B3203" s="4" t="s">
        <v>6776</v>
      </c>
    </row>
    <row r="3204" spans="1:2">
      <c r="A3204" s="4" t="s">
        <v>6777</v>
      </c>
      <c r="B3204" s="4" t="s">
        <v>6778</v>
      </c>
    </row>
    <row r="3205" spans="1:2">
      <c r="A3205" s="4" t="s">
        <v>6779</v>
      </c>
      <c r="B3205" s="4" t="s">
        <v>6780</v>
      </c>
    </row>
    <row r="3206" spans="1:2">
      <c r="A3206" s="4" t="s">
        <v>6781</v>
      </c>
      <c r="B3206" s="4" t="s">
        <v>6782</v>
      </c>
    </row>
    <row r="3207" spans="1:2">
      <c r="A3207" s="4" t="s">
        <v>6783</v>
      </c>
      <c r="B3207" s="4" t="s">
        <v>6784</v>
      </c>
    </row>
    <row r="3208" spans="1:2">
      <c r="A3208" s="4" t="s">
        <v>6785</v>
      </c>
      <c r="B3208" s="4" t="s">
        <v>6786</v>
      </c>
    </row>
    <row r="3209" spans="1:2">
      <c r="A3209" s="4" t="s">
        <v>6787</v>
      </c>
      <c r="B3209" s="4" t="s">
        <v>6788</v>
      </c>
    </row>
    <row r="3210" spans="1:2">
      <c r="A3210" s="4" t="s">
        <v>6789</v>
      </c>
      <c r="B3210" s="4" t="s">
        <v>6790</v>
      </c>
    </row>
    <row r="3211" spans="1:2">
      <c r="A3211" s="4" t="s">
        <v>6791</v>
      </c>
      <c r="B3211" s="4" t="s">
        <v>6792</v>
      </c>
    </row>
    <row r="3212" spans="1:2">
      <c r="A3212" s="4" t="s">
        <v>6793</v>
      </c>
      <c r="B3212" s="4" t="s">
        <v>6794</v>
      </c>
    </row>
    <row r="3213" spans="1:2">
      <c r="A3213" s="4" t="s">
        <v>6795</v>
      </c>
      <c r="B3213" s="4" t="s">
        <v>6796</v>
      </c>
    </row>
    <row r="3214" spans="1:2">
      <c r="A3214" s="4" t="s">
        <v>6797</v>
      </c>
      <c r="B3214" s="4" t="s">
        <v>6798</v>
      </c>
    </row>
    <row r="3215" spans="1:2">
      <c r="A3215" s="4" t="s">
        <v>6799</v>
      </c>
      <c r="B3215" s="4" t="s">
        <v>6800</v>
      </c>
    </row>
    <row r="3216" spans="1:2">
      <c r="A3216" s="4" t="s">
        <v>6801</v>
      </c>
      <c r="B3216" s="4" t="s">
        <v>6802</v>
      </c>
    </row>
    <row r="3217" spans="1:2">
      <c r="A3217" s="4" t="s">
        <v>6803</v>
      </c>
      <c r="B3217" s="4" t="s">
        <v>6804</v>
      </c>
    </row>
    <row r="3218" spans="1:2" ht="24">
      <c r="A3218" s="4" t="s">
        <v>6805</v>
      </c>
      <c r="B3218" s="4" t="s">
        <v>6806</v>
      </c>
    </row>
    <row r="3219" spans="1:2">
      <c r="A3219" s="4" t="s">
        <v>6807</v>
      </c>
      <c r="B3219" s="4" t="s">
        <v>6808</v>
      </c>
    </row>
    <row r="3220" spans="1:2">
      <c r="A3220" s="4" t="s">
        <v>6809</v>
      </c>
      <c r="B3220" s="4" t="s">
        <v>6810</v>
      </c>
    </row>
    <row r="3221" spans="1:2">
      <c r="A3221" s="4" t="s">
        <v>6811</v>
      </c>
      <c r="B3221" s="4" t="s">
        <v>6812</v>
      </c>
    </row>
    <row r="3222" spans="1:2">
      <c r="A3222" s="4" t="s">
        <v>6813</v>
      </c>
      <c r="B3222" s="4" t="s">
        <v>6814</v>
      </c>
    </row>
    <row r="3223" spans="1:2">
      <c r="A3223" s="4" t="s">
        <v>6815</v>
      </c>
      <c r="B3223" s="4" t="s">
        <v>6816</v>
      </c>
    </row>
    <row r="3224" spans="1:2">
      <c r="A3224" s="4" t="s">
        <v>6817</v>
      </c>
      <c r="B3224" s="4" t="s">
        <v>6818</v>
      </c>
    </row>
    <row r="3225" spans="1:2">
      <c r="A3225" s="4" t="s">
        <v>6819</v>
      </c>
      <c r="B3225" s="4" t="s">
        <v>6820</v>
      </c>
    </row>
    <row r="3226" spans="1:2">
      <c r="A3226" s="4" t="s">
        <v>6821</v>
      </c>
      <c r="B3226" s="4" t="s">
        <v>6822</v>
      </c>
    </row>
    <row r="3227" spans="1:2">
      <c r="A3227" s="4" t="s">
        <v>6823</v>
      </c>
      <c r="B3227" s="4" t="s">
        <v>6824</v>
      </c>
    </row>
    <row r="3228" spans="1:2">
      <c r="A3228" s="4" t="s">
        <v>6825</v>
      </c>
      <c r="B3228" s="4" t="s">
        <v>6826</v>
      </c>
    </row>
    <row r="3229" spans="1:2">
      <c r="A3229" s="4" t="s">
        <v>6827</v>
      </c>
      <c r="B3229" s="4" t="s">
        <v>6828</v>
      </c>
    </row>
    <row r="3230" spans="1:2">
      <c r="A3230" s="4" t="s">
        <v>6829</v>
      </c>
      <c r="B3230" s="4" t="s">
        <v>6830</v>
      </c>
    </row>
    <row r="3231" spans="1:2">
      <c r="A3231" s="4" t="s">
        <v>6831</v>
      </c>
      <c r="B3231" s="4" t="s">
        <v>6832</v>
      </c>
    </row>
    <row r="3232" spans="1:2">
      <c r="A3232" s="4" t="s">
        <v>6833</v>
      </c>
      <c r="B3232" s="4" t="s">
        <v>6834</v>
      </c>
    </row>
    <row r="3233" spans="1:2">
      <c r="A3233" s="4" t="s">
        <v>6835</v>
      </c>
      <c r="B3233" s="4" t="s">
        <v>6836</v>
      </c>
    </row>
    <row r="3234" spans="1:2">
      <c r="A3234" s="4" t="s">
        <v>6837</v>
      </c>
      <c r="B3234" s="4" t="s">
        <v>6838</v>
      </c>
    </row>
    <row r="3235" spans="1:2">
      <c r="A3235" s="4" t="s">
        <v>6839</v>
      </c>
      <c r="B3235" s="4" t="s">
        <v>6840</v>
      </c>
    </row>
    <row r="3236" spans="1:2">
      <c r="A3236" s="4" t="s">
        <v>6841</v>
      </c>
      <c r="B3236" s="4" t="s">
        <v>6842</v>
      </c>
    </row>
    <row r="3237" spans="1:2">
      <c r="A3237" s="4" t="s">
        <v>6843</v>
      </c>
      <c r="B3237" s="4" t="s">
        <v>6844</v>
      </c>
    </row>
    <row r="3238" spans="1:2">
      <c r="A3238" s="4" t="s">
        <v>6845</v>
      </c>
      <c r="B3238" s="4" t="s">
        <v>6846</v>
      </c>
    </row>
    <row r="3239" spans="1:2">
      <c r="A3239" s="4" t="s">
        <v>6847</v>
      </c>
      <c r="B3239" s="4" t="s">
        <v>6848</v>
      </c>
    </row>
    <row r="3240" spans="1:2">
      <c r="A3240" s="4" t="s">
        <v>6849</v>
      </c>
      <c r="B3240" s="4" t="s">
        <v>6850</v>
      </c>
    </row>
    <row r="3241" spans="1:2">
      <c r="A3241" s="4" t="s">
        <v>6851</v>
      </c>
      <c r="B3241" s="4" t="s">
        <v>6852</v>
      </c>
    </row>
    <row r="3242" spans="1:2">
      <c r="A3242" s="4" t="s">
        <v>6853</v>
      </c>
      <c r="B3242" s="4" t="s">
        <v>6854</v>
      </c>
    </row>
    <row r="3243" spans="1:2">
      <c r="A3243" s="4" t="s">
        <v>6855</v>
      </c>
      <c r="B3243" s="4" t="s">
        <v>6856</v>
      </c>
    </row>
    <row r="3244" spans="1:2">
      <c r="A3244" s="4" t="s">
        <v>6857</v>
      </c>
      <c r="B3244" s="4" t="s">
        <v>6858</v>
      </c>
    </row>
    <row r="3245" spans="1:2">
      <c r="A3245" s="4" t="s">
        <v>6859</v>
      </c>
      <c r="B3245" s="4" t="s">
        <v>6860</v>
      </c>
    </row>
    <row r="3246" spans="1:2">
      <c r="A3246" s="4" t="s">
        <v>6861</v>
      </c>
      <c r="B3246" s="4" t="s">
        <v>6862</v>
      </c>
    </row>
    <row r="3247" spans="1:2">
      <c r="A3247" s="4" t="s">
        <v>6863</v>
      </c>
      <c r="B3247" s="4" t="s">
        <v>6864</v>
      </c>
    </row>
    <row r="3248" spans="1:2">
      <c r="A3248" s="4" t="s">
        <v>6865</v>
      </c>
      <c r="B3248" s="4" t="s">
        <v>6866</v>
      </c>
    </row>
    <row r="3249" spans="1:2">
      <c r="A3249" s="4" t="s">
        <v>6867</v>
      </c>
      <c r="B3249" s="4" t="s">
        <v>6868</v>
      </c>
    </row>
    <row r="3250" spans="1:2">
      <c r="A3250" s="4" t="s">
        <v>6869</v>
      </c>
      <c r="B3250" s="4" t="s">
        <v>6870</v>
      </c>
    </row>
    <row r="3251" spans="1:2">
      <c r="A3251" s="4" t="s">
        <v>6871</v>
      </c>
      <c r="B3251" s="4" t="s">
        <v>6872</v>
      </c>
    </row>
    <row r="3252" spans="1:2">
      <c r="A3252" s="4" t="s">
        <v>6873</v>
      </c>
      <c r="B3252" s="4" t="s">
        <v>6874</v>
      </c>
    </row>
    <row r="3253" spans="1:2">
      <c r="A3253" s="4" t="s">
        <v>6875</v>
      </c>
      <c r="B3253" s="4" t="s">
        <v>6876</v>
      </c>
    </row>
    <row r="3254" spans="1:2">
      <c r="A3254" s="4" t="s">
        <v>6877</v>
      </c>
      <c r="B3254" s="4" t="s">
        <v>6878</v>
      </c>
    </row>
    <row r="3255" spans="1:2">
      <c r="A3255" s="4" t="s">
        <v>6879</v>
      </c>
      <c r="B3255" s="4" t="s">
        <v>6880</v>
      </c>
    </row>
    <row r="3256" spans="1:2">
      <c r="A3256" s="4" t="s">
        <v>6881</v>
      </c>
      <c r="B3256" s="4" t="s">
        <v>6882</v>
      </c>
    </row>
    <row r="3257" spans="1:2">
      <c r="A3257" s="4" t="s">
        <v>6883</v>
      </c>
      <c r="B3257" s="4" t="s">
        <v>6884</v>
      </c>
    </row>
    <row r="3258" spans="1:2">
      <c r="A3258" s="4" t="s">
        <v>6885</v>
      </c>
      <c r="B3258" s="4" t="s">
        <v>6886</v>
      </c>
    </row>
    <row r="3259" spans="1:2">
      <c r="A3259" s="4" t="s">
        <v>6887</v>
      </c>
      <c r="B3259" s="4" t="s">
        <v>6888</v>
      </c>
    </row>
    <row r="3260" spans="1:2">
      <c r="A3260" s="4" t="s">
        <v>6889</v>
      </c>
      <c r="B3260" s="4" t="s">
        <v>6890</v>
      </c>
    </row>
    <row r="3261" spans="1:2">
      <c r="A3261" s="4" t="s">
        <v>6891</v>
      </c>
      <c r="B3261" s="4" t="s">
        <v>6892</v>
      </c>
    </row>
    <row r="3262" spans="1:2">
      <c r="A3262" s="4" t="s">
        <v>6893</v>
      </c>
      <c r="B3262" s="4" t="s">
        <v>6894</v>
      </c>
    </row>
    <row r="3263" spans="1:2">
      <c r="A3263" s="4" t="s">
        <v>6895</v>
      </c>
      <c r="B3263" s="4" t="s">
        <v>6896</v>
      </c>
    </row>
    <row r="3264" spans="1:2">
      <c r="A3264" s="4" t="s">
        <v>6897</v>
      </c>
      <c r="B3264" s="4" t="s">
        <v>6898</v>
      </c>
    </row>
    <row r="3265" spans="1:2">
      <c r="A3265" s="4" t="s">
        <v>6899</v>
      </c>
      <c r="B3265" s="4" t="s">
        <v>6900</v>
      </c>
    </row>
    <row r="3266" spans="1:2">
      <c r="A3266" s="4" t="s">
        <v>6901</v>
      </c>
      <c r="B3266" s="4" t="s">
        <v>6902</v>
      </c>
    </row>
    <row r="3267" spans="1:2">
      <c r="A3267" s="4" t="s">
        <v>6903</v>
      </c>
      <c r="B3267" s="4" t="s">
        <v>6904</v>
      </c>
    </row>
    <row r="3268" spans="1:2">
      <c r="A3268" s="4" t="s">
        <v>6905</v>
      </c>
      <c r="B3268" s="4" t="s">
        <v>6906</v>
      </c>
    </row>
    <row r="3269" spans="1:2">
      <c r="A3269" s="4" t="s">
        <v>6907</v>
      </c>
      <c r="B3269" s="4" t="s">
        <v>6908</v>
      </c>
    </row>
    <row r="3270" spans="1:2">
      <c r="A3270" s="4" t="s">
        <v>6909</v>
      </c>
      <c r="B3270" s="4" t="s">
        <v>6910</v>
      </c>
    </row>
    <row r="3271" spans="1:2">
      <c r="A3271" s="4" t="s">
        <v>6911</v>
      </c>
      <c r="B3271" s="4" t="s">
        <v>6912</v>
      </c>
    </row>
    <row r="3272" spans="1:2">
      <c r="A3272" s="4" t="s">
        <v>6913</v>
      </c>
      <c r="B3272" s="4" t="s">
        <v>6914</v>
      </c>
    </row>
    <row r="3273" spans="1:2">
      <c r="A3273" s="4" t="s">
        <v>6915</v>
      </c>
      <c r="B3273" s="4" t="s">
        <v>6916</v>
      </c>
    </row>
    <row r="3274" spans="1:2">
      <c r="A3274" s="4" t="s">
        <v>6917</v>
      </c>
      <c r="B3274" s="4" t="s">
        <v>6918</v>
      </c>
    </row>
    <row r="3275" spans="1:2">
      <c r="A3275" s="4" t="s">
        <v>6919</v>
      </c>
      <c r="B3275" s="4" t="s">
        <v>6920</v>
      </c>
    </row>
    <row r="3276" spans="1:2">
      <c r="A3276" s="4" t="s">
        <v>6921</v>
      </c>
      <c r="B3276" s="4" t="s">
        <v>6922</v>
      </c>
    </row>
    <row r="3277" spans="1:2">
      <c r="A3277" s="4" t="s">
        <v>6923</v>
      </c>
      <c r="B3277" s="4" t="s">
        <v>6924</v>
      </c>
    </row>
    <row r="3278" spans="1:2">
      <c r="A3278" s="4" t="s">
        <v>6925</v>
      </c>
      <c r="B3278" s="4" t="s">
        <v>6926</v>
      </c>
    </row>
    <row r="3279" spans="1:2">
      <c r="A3279" s="4" t="s">
        <v>6927</v>
      </c>
      <c r="B3279" s="4" t="s">
        <v>6928</v>
      </c>
    </row>
    <row r="3280" spans="1:2">
      <c r="A3280" s="4" t="s">
        <v>6929</v>
      </c>
      <c r="B3280" s="4" t="s">
        <v>6930</v>
      </c>
    </row>
    <row r="3281" spans="1:2">
      <c r="A3281" s="4" t="s">
        <v>6931</v>
      </c>
      <c r="B3281" s="4" t="s">
        <v>6932</v>
      </c>
    </row>
    <row r="3282" spans="1:2">
      <c r="A3282" s="4" t="s">
        <v>6933</v>
      </c>
      <c r="B3282" s="4" t="s">
        <v>6934</v>
      </c>
    </row>
    <row r="3283" spans="1:2">
      <c r="A3283" s="4" t="s">
        <v>6935</v>
      </c>
      <c r="B3283" s="4" t="s">
        <v>6936</v>
      </c>
    </row>
    <row r="3284" spans="1:2">
      <c r="A3284" s="4" t="s">
        <v>6937</v>
      </c>
      <c r="B3284" s="4" t="s">
        <v>6938</v>
      </c>
    </row>
    <row r="3285" spans="1:2">
      <c r="A3285" s="4" t="s">
        <v>6939</v>
      </c>
      <c r="B3285" s="4" t="s">
        <v>6940</v>
      </c>
    </row>
    <row r="3286" spans="1:2">
      <c r="A3286" s="4" t="s">
        <v>6941</v>
      </c>
      <c r="B3286" s="4" t="s">
        <v>6942</v>
      </c>
    </row>
    <row r="3287" spans="1:2">
      <c r="A3287" s="4" t="s">
        <v>6943</v>
      </c>
      <c r="B3287" s="4" t="s">
        <v>6944</v>
      </c>
    </row>
    <row r="3288" spans="1:2">
      <c r="A3288" s="4" t="s">
        <v>6945</v>
      </c>
      <c r="B3288" s="4" t="s">
        <v>6946</v>
      </c>
    </row>
    <row r="3289" spans="1:2">
      <c r="A3289" s="4" t="s">
        <v>6947</v>
      </c>
      <c r="B3289" s="4" t="s">
        <v>6948</v>
      </c>
    </row>
    <row r="3290" spans="1:2">
      <c r="A3290" s="4" t="s">
        <v>6949</v>
      </c>
      <c r="B3290" s="4" t="s">
        <v>6950</v>
      </c>
    </row>
    <row r="3291" spans="1:2">
      <c r="A3291" s="4" t="s">
        <v>6951</v>
      </c>
      <c r="B3291" s="4" t="s">
        <v>6952</v>
      </c>
    </row>
    <row r="3292" spans="1:2">
      <c r="A3292" s="4" t="s">
        <v>6953</v>
      </c>
      <c r="B3292" s="4" t="s">
        <v>6954</v>
      </c>
    </row>
    <row r="3293" spans="1:2">
      <c r="A3293" s="4" t="s">
        <v>6955</v>
      </c>
      <c r="B3293" s="4" t="s">
        <v>6956</v>
      </c>
    </row>
    <row r="3294" spans="1:2">
      <c r="A3294" s="4" t="s">
        <v>6957</v>
      </c>
      <c r="B3294" s="4" t="s">
        <v>6958</v>
      </c>
    </row>
    <row r="3295" spans="1:2">
      <c r="A3295" s="4" t="s">
        <v>6959</v>
      </c>
      <c r="B3295" s="4" t="s">
        <v>6960</v>
      </c>
    </row>
    <row r="3296" spans="1:2">
      <c r="A3296" s="4" t="s">
        <v>6961</v>
      </c>
      <c r="B3296" s="4" t="s">
        <v>6962</v>
      </c>
    </row>
    <row r="3297" spans="1:2">
      <c r="A3297" s="4" t="s">
        <v>6963</v>
      </c>
      <c r="B3297" s="4" t="s">
        <v>6964</v>
      </c>
    </row>
    <row r="3298" spans="1:2">
      <c r="A3298" s="4" t="s">
        <v>6965</v>
      </c>
      <c r="B3298" s="4" t="s">
        <v>6966</v>
      </c>
    </row>
    <row r="3299" spans="1:2">
      <c r="A3299" s="4" t="s">
        <v>6967</v>
      </c>
      <c r="B3299" s="4" t="s">
        <v>6968</v>
      </c>
    </row>
    <row r="3300" spans="1:2">
      <c r="A3300" s="4" t="s">
        <v>6969</v>
      </c>
      <c r="B3300" s="4" t="s">
        <v>6970</v>
      </c>
    </row>
    <row r="3301" spans="1:2">
      <c r="A3301" s="4" t="s">
        <v>6971</v>
      </c>
      <c r="B3301" s="4" t="s">
        <v>6972</v>
      </c>
    </row>
    <row r="3302" spans="1:2">
      <c r="A3302" s="4" t="s">
        <v>6973</v>
      </c>
      <c r="B3302" s="4" t="s">
        <v>6974</v>
      </c>
    </row>
    <row r="3303" spans="1:2">
      <c r="A3303" s="4" t="s">
        <v>6975</v>
      </c>
      <c r="B3303" s="4" t="s">
        <v>6976</v>
      </c>
    </row>
    <row r="3304" spans="1:2">
      <c r="A3304" s="4" t="s">
        <v>6977</v>
      </c>
      <c r="B3304" s="4" t="s">
        <v>6978</v>
      </c>
    </row>
    <row r="3305" spans="1:2">
      <c r="A3305" s="4" t="s">
        <v>6979</v>
      </c>
      <c r="B3305" s="4" t="s">
        <v>6980</v>
      </c>
    </row>
    <row r="3306" spans="1:2">
      <c r="A3306" s="4" t="s">
        <v>6981</v>
      </c>
      <c r="B3306" s="4" t="s">
        <v>6982</v>
      </c>
    </row>
    <row r="3307" spans="1:2">
      <c r="A3307" s="4" t="s">
        <v>6983</v>
      </c>
      <c r="B3307" s="4" t="s">
        <v>6984</v>
      </c>
    </row>
    <row r="3308" spans="1:2">
      <c r="A3308" s="4" t="s">
        <v>6985</v>
      </c>
      <c r="B3308" s="4" t="s">
        <v>6986</v>
      </c>
    </row>
    <row r="3309" spans="1:2">
      <c r="A3309" s="4" t="s">
        <v>6987</v>
      </c>
      <c r="B3309" s="4" t="s">
        <v>6988</v>
      </c>
    </row>
    <row r="3310" spans="1:2">
      <c r="A3310" s="4" t="s">
        <v>6989</v>
      </c>
      <c r="B3310" s="4" t="s">
        <v>6990</v>
      </c>
    </row>
    <row r="3311" spans="1:2">
      <c r="A3311" s="4" t="s">
        <v>6991</v>
      </c>
      <c r="B3311" s="4" t="s">
        <v>6992</v>
      </c>
    </row>
    <row r="3312" spans="1:2">
      <c r="A3312" s="4" t="s">
        <v>6993</v>
      </c>
      <c r="B3312" s="4" t="s">
        <v>6994</v>
      </c>
    </row>
    <row r="3313" spans="1:2">
      <c r="A3313" s="4" t="s">
        <v>6995</v>
      </c>
      <c r="B3313" s="4" t="s">
        <v>6996</v>
      </c>
    </row>
    <row r="3314" spans="1:2">
      <c r="A3314" s="4" t="s">
        <v>6997</v>
      </c>
      <c r="B3314" s="4" t="s">
        <v>6998</v>
      </c>
    </row>
    <row r="3315" spans="1:2">
      <c r="A3315" s="4" t="s">
        <v>6999</v>
      </c>
      <c r="B3315" s="4" t="s">
        <v>7000</v>
      </c>
    </row>
    <row r="3316" spans="1:2">
      <c r="A3316" s="4" t="s">
        <v>7001</v>
      </c>
      <c r="B3316" s="4" t="s">
        <v>7002</v>
      </c>
    </row>
    <row r="3317" spans="1:2">
      <c r="A3317" s="4" t="s">
        <v>7003</v>
      </c>
      <c r="B3317" s="4" t="s">
        <v>7004</v>
      </c>
    </row>
    <row r="3318" spans="1:2">
      <c r="A3318" s="4" t="s">
        <v>7005</v>
      </c>
      <c r="B3318" s="4" t="s">
        <v>7006</v>
      </c>
    </row>
    <row r="3319" spans="1:2">
      <c r="A3319" s="4" t="s">
        <v>7007</v>
      </c>
      <c r="B3319" s="4" t="s">
        <v>7008</v>
      </c>
    </row>
    <row r="3320" spans="1:2">
      <c r="A3320" s="4" t="s">
        <v>7009</v>
      </c>
      <c r="B3320" s="4" t="s">
        <v>7010</v>
      </c>
    </row>
    <row r="3321" spans="1:2">
      <c r="A3321" s="4" t="s">
        <v>7011</v>
      </c>
      <c r="B3321" s="4" t="s">
        <v>7012</v>
      </c>
    </row>
    <row r="3322" spans="1:2">
      <c r="A3322" s="4" t="s">
        <v>7013</v>
      </c>
      <c r="B3322" s="4" t="s">
        <v>7014</v>
      </c>
    </row>
    <row r="3323" spans="1:2">
      <c r="A3323" s="4" t="s">
        <v>7015</v>
      </c>
      <c r="B3323" s="4" t="s">
        <v>7016</v>
      </c>
    </row>
    <row r="3324" spans="1:2">
      <c r="A3324" s="4" t="s">
        <v>7017</v>
      </c>
      <c r="B3324" s="4" t="s">
        <v>7018</v>
      </c>
    </row>
    <row r="3325" spans="1:2">
      <c r="A3325" s="4" t="s">
        <v>7019</v>
      </c>
      <c r="B3325" s="4" t="s">
        <v>7020</v>
      </c>
    </row>
    <row r="3326" spans="1:2">
      <c r="A3326" s="4" t="s">
        <v>7021</v>
      </c>
      <c r="B3326" s="4" t="s">
        <v>7022</v>
      </c>
    </row>
    <row r="3327" spans="1:2">
      <c r="A3327" s="4" t="s">
        <v>7023</v>
      </c>
      <c r="B3327" s="4" t="s">
        <v>7024</v>
      </c>
    </row>
    <row r="3328" spans="1:2">
      <c r="A3328" s="4" t="s">
        <v>7025</v>
      </c>
      <c r="B3328" s="4" t="s">
        <v>7026</v>
      </c>
    </row>
    <row r="3329" spans="1:2">
      <c r="A3329" s="4" t="s">
        <v>7027</v>
      </c>
      <c r="B3329" s="4" t="s">
        <v>7028</v>
      </c>
    </row>
    <row r="3330" spans="1:2">
      <c r="A3330" s="4" t="s">
        <v>7029</v>
      </c>
      <c r="B3330" s="4" t="s">
        <v>7030</v>
      </c>
    </row>
    <row r="3331" spans="1:2">
      <c r="A3331" s="4" t="s">
        <v>7031</v>
      </c>
      <c r="B3331" s="4" t="s">
        <v>7032</v>
      </c>
    </row>
    <row r="3332" spans="1:2">
      <c r="A3332" s="4" t="s">
        <v>7033</v>
      </c>
      <c r="B3332" s="4" t="s">
        <v>7034</v>
      </c>
    </row>
    <row r="3333" spans="1:2">
      <c r="A3333" s="4" t="s">
        <v>7035</v>
      </c>
      <c r="B3333" s="4" t="s">
        <v>7036</v>
      </c>
    </row>
    <row r="3334" spans="1:2">
      <c r="A3334" s="4" t="s">
        <v>7037</v>
      </c>
      <c r="B3334" s="4" t="s">
        <v>7038</v>
      </c>
    </row>
    <row r="3335" spans="1:2">
      <c r="A3335" s="4" t="s">
        <v>7039</v>
      </c>
      <c r="B3335" s="4" t="s">
        <v>7040</v>
      </c>
    </row>
    <row r="3336" spans="1:2">
      <c r="A3336" s="4" t="s">
        <v>7041</v>
      </c>
      <c r="B3336" s="4" t="s">
        <v>7042</v>
      </c>
    </row>
    <row r="3337" spans="1:2">
      <c r="A3337" s="4" t="s">
        <v>7043</v>
      </c>
      <c r="B3337" s="4" t="s">
        <v>7044</v>
      </c>
    </row>
    <row r="3338" spans="1:2">
      <c r="A3338" s="4" t="s">
        <v>7045</v>
      </c>
      <c r="B3338" s="4" t="s">
        <v>7046</v>
      </c>
    </row>
    <row r="3339" spans="1:2">
      <c r="A3339" s="4" t="s">
        <v>7047</v>
      </c>
      <c r="B3339" s="4" t="s">
        <v>7048</v>
      </c>
    </row>
    <row r="3340" spans="1:2">
      <c r="A3340" s="4" t="s">
        <v>7049</v>
      </c>
      <c r="B3340" s="4" t="s">
        <v>7050</v>
      </c>
    </row>
    <row r="3341" spans="1:2">
      <c r="A3341" s="4" t="s">
        <v>7051</v>
      </c>
      <c r="B3341" s="4" t="s">
        <v>7052</v>
      </c>
    </row>
    <row r="3342" spans="1:2">
      <c r="A3342" s="4" t="s">
        <v>7053</v>
      </c>
      <c r="B3342" s="4" t="s">
        <v>7054</v>
      </c>
    </row>
    <row r="3343" spans="1:2">
      <c r="A3343" s="4" t="s">
        <v>7055</v>
      </c>
      <c r="B3343" s="4" t="s">
        <v>7056</v>
      </c>
    </row>
    <row r="3344" spans="1:2">
      <c r="A3344" s="4" t="s">
        <v>7057</v>
      </c>
      <c r="B3344" s="4" t="s">
        <v>7058</v>
      </c>
    </row>
    <row r="3345" spans="1:2">
      <c r="A3345" s="4" t="s">
        <v>7059</v>
      </c>
      <c r="B3345" s="4" t="s">
        <v>7060</v>
      </c>
    </row>
    <row r="3346" spans="1:2">
      <c r="A3346" s="4" t="s">
        <v>7061</v>
      </c>
      <c r="B3346" s="4" t="s">
        <v>7062</v>
      </c>
    </row>
    <row r="3347" spans="1:2">
      <c r="A3347" s="4" t="s">
        <v>7063</v>
      </c>
      <c r="B3347" s="4" t="s">
        <v>7064</v>
      </c>
    </row>
    <row r="3348" spans="1:2">
      <c r="A3348" s="4" t="s">
        <v>7065</v>
      </c>
      <c r="B3348" s="4" t="s">
        <v>7066</v>
      </c>
    </row>
    <row r="3349" spans="1:2">
      <c r="A3349" s="4" t="s">
        <v>7067</v>
      </c>
      <c r="B3349" s="4" t="s">
        <v>7068</v>
      </c>
    </row>
    <row r="3350" spans="1:2">
      <c r="A3350" s="4" t="s">
        <v>7069</v>
      </c>
      <c r="B3350" s="4" t="s">
        <v>7070</v>
      </c>
    </row>
    <row r="3351" spans="1:2">
      <c r="A3351" s="4" t="s">
        <v>7071</v>
      </c>
      <c r="B3351" s="4" t="s">
        <v>7072</v>
      </c>
    </row>
    <row r="3352" spans="1:2">
      <c r="A3352" s="4" t="s">
        <v>7073</v>
      </c>
      <c r="B3352" s="4" t="s">
        <v>7074</v>
      </c>
    </row>
    <row r="3353" spans="1:2">
      <c r="A3353" s="4" t="s">
        <v>7075</v>
      </c>
      <c r="B3353" s="4" t="s">
        <v>7076</v>
      </c>
    </row>
    <row r="3354" spans="1:2">
      <c r="A3354" s="4" t="s">
        <v>7077</v>
      </c>
      <c r="B3354" s="4" t="s">
        <v>7078</v>
      </c>
    </row>
    <row r="3355" spans="1:2">
      <c r="A3355" s="4" t="s">
        <v>7079</v>
      </c>
      <c r="B3355" s="4" t="s">
        <v>7080</v>
      </c>
    </row>
    <row r="3356" spans="1:2">
      <c r="A3356" s="4" t="s">
        <v>7081</v>
      </c>
      <c r="B3356" s="4" t="s">
        <v>7082</v>
      </c>
    </row>
    <row r="3357" spans="1:2">
      <c r="A3357" s="4" t="s">
        <v>7083</v>
      </c>
      <c r="B3357" s="4" t="s">
        <v>7084</v>
      </c>
    </row>
    <row r="3358" spans="1:2">
      <c r="A3358" s="4" t="s">
        <v>7085</v>
      </c>
      <c r="B3358" s="4" t="s">
        <v>7086</v>
      </c>
    </row>
    <row r="3359" spans="1:2">
      <c r="A3359" s="4" t="s">
        <v>7087</v>
      </c>
      <c r="B3359" s="4" t="s">
        <v>7088</v>
      </c>
    </row>
    <row r="3360" spans="1:2">
      <c r="A3360" s="4" t="s">
        <v>7089</v>
      </c>
      <c r="B3360" s="4" t="s">
        <v>7090</v>
      </c>
    </row>
    <row r="3361" spans="1:2">
      <c r="A3361" s="4" t="s">
        <v>7091</v>
      </c>
      <c r="B3361" s="4" t="s">
        <v>7092</v>
      </c>
    </row>
    <row r="3362" spans="1:2">
      <c r="A3362" s="4" t="s">
        <v>7093</v>
      </c>
      <c r="B3362" s="4" t="s">
        <v>7094</v>
      </c>
    </row>
    <row r="3363" spans="1:2">
      <c r="A3363" s="4" t="s">
        <v>7095</v>
      </c>
      <c r="B3363" s="4" t="s">
        <v>7096</v>
      </c>
    </row>
    <row r="3364" spans="1:2">
      <c r="A3364" s="4" t="s">
        <v>7097</v>
      </c>
      <c r="B3364" s="4" t="s">
        <v>7098</v>
      </c>
    </row>
    <row r="3365" spans="1:2">
      <c r="A3365" s="4" t="s">
        <v>7099</v>
      </c>
      <c r="B3365" s="4" t="s">
        <v>7100</v>
      </c>
    </row>
    <row r="3366" spans="1:2">
      <c r="A3366" s="4" t="s">
        <v>7101</v>
      </c>
      <c r="B3366" s="4" t="s">
        <v>7102</v>
      </c>
    </row>
    <row r="3367" spans="1:2">
      <c r="A3367" s="4" t="s">
        <v>7103</v>
      </c>
      <c r="B3367" s="4" t="s">
        <v>7104</v>
      </c>
    </row>
    <row r="3368" spans="1:2">
      <c r="A3368" s="4" t="s">
        <v>7105</v>
      </c>
      <c r="B3368" s="4" t="s">
        <v>7106</v>
      </c>
    </row>
    <row r="3369" spans="1:2">
      <c r="A3369" s="4" t="s">
        <v>7107</v>
      </c>
      <c r="B3369" s="4" t="s">
        <v>7108</v>
      </c>
    </row>
    <row r="3370" spans="1:2">
      <c r="A3370" s="4" t="s">
        <v>7109</v>
      </c>
      <c r="B3370" s="4" t="s">
        <v>7110</v>
      </c>
    </row>
    <row r="3371" spans="1:2">
      <c r="A3371" s="4" t="s">
        <v>7111</v>
      </c>
      <c r="B3371" s="4" t="s">
        <v>7112</v>
      </c>
    </row>
    <row r="3372" spans="1:2">
      <c r="A3372" s="4" t="s">
        <v>7113</v>
      </c>
      <c r="B3372" s="4" t="s">
        <v>7114</v>
      </c>
    </row>
    <row r="3373" spans="1:2">
      <c r="A3373" s="4" t="s">
        <v>7115</v>
      </c>
      <c r="B3373" s="4" t="s">
        <v>7116</v>
      </c>
    </row>
    <row r="3374" spans="1:2">
      <c r="A3374" s="4" t="s">
        <v>7117</v>
      </c>
      <c r="B3374" s="4" t="s">
        <v>7118</v>
      </c>
    </row>
    <row r="3375" spans="1:2">
      <c r="A3375" s="4" t="s">
        <v>7119</v>
      </c>
      <c r="B3375" s="4" t="s">
        <v>7120</v>
      </c>
    </row>
    <row r="3376" spans="1:2">
      <c r="A3376" s="4" t="s">
        <v>7121</v>
      </c>
      <c r="B3376" s="4" t="s">
        <v>7122</v>
      </c>
    </row>
    <row r="3377" spans="1:2">
      <c r="A3377" s="4" t="s">
        <v>7123</v>
      </c>
      <c r="B3377" s="4" t="s">
        <v>7124</v>
      </c>
    </row>
    <row r="3378" spans="1:2">
      <c r="A3378" s="4" t="s">
        <v>7125</v>
      </c>
      <c r="B3378" s="4" t="s">
        <v>7126</v>
      </c>
    </row>
    <row r="3379" spans="1:2">
      <c r="A3379" s="4" t="s">
        <v>7127</v>
      </c>
      <c r="B3379" s="4" t="s">
        <v>7128</v>
      </c>
    </row>
    <row r="3380" spans="1:2">
      <c r="A3380" s="4" t="s">
        <v>7129</v>
      </c>
      <c r="B3380" s="4" t="s">
        <v>7130</v>
      </c>
    </row>
    <row r="3381" spans="1:2">
      <c r="A3381" s="4" t="s">
        <v>7131</v>
      </c>
      <c r="B3381" s="4" t="s">
        <v>7132</v>
      </c>
    </row>
    <row r="3382" spans="1:2">
      <c r="A3382" s="4" t="s">
        <v>7133</v>
      </c>
      <c r="B3382" s="4" t="s">
        <v>7134</v>
      </c>
    </row>
    <row r="3383" spans="1:2">
      <c r="A3383" s="4" t="s">
        <v>7135</v>
      </c>
      <c r="B3383" s="4" t="s">
        <v>7136</v>
      </c>
    </row>
    <row r="3384" spans="1:2">
      <c r="A3384" s="4" t="s">
        <v>7137</v>
      </c>
      <c r="B3384" s="4" t="s">
        <v>7138</v>
      </c>
    </row>
    <row r="3385" spans="1:2">
      <c r="A3385" s="4" t="s">
        <v>7139</v>
      </c>
      <c r="B3385" s="4" t="s">
        <v>7140</v>
      </c>
    </row>
    <row r="3386" spans="1:2">
      <c r="A3386" s="4" t="s">
        <v>7141</v>
      </c>
      <c r="B3386" s="4" t="s">
        <v>7142</v>
      </c>
    </row>
    <row r="3387" spans="1:2">
      <c r="A3387" s="4" t="s">
        <v>7143</v>
      </c>
      <c r="B3387" s="4" t="s">
        <v>7144</v>
      </c>
    </row>
    <row r="3388" spans="1:2">
      <c r="A3388" s="4" t="s">
        <v>7145</v>
      </c>
      <c r="B3388" s="4" t="s">
        <v>7146</v>
      </c>
    </row>
    <row r="3389" spans="1:2">
      <c r="A3389" s="4" t="s">
        <v>7147</v>
      </c>
      <c r="B3389" s="4" t="s">
        <v>7148</v>
      </c>
    </row>
    <row r="3390" spans="1:2">
      <c r="A3390" s="4" t="s">
        <v>7149</v>
      </c>
      <c r="B3390" s="4" t="s">
        <v>7150</v>
      </c>
    </row>
    <row r="3391" spans="1:2">
      <c r="A3391" s="4" t="s">
        <v>7151</v>
      </c>
      <c r="B3391" s="4" t="s">
        <v>7152</v>
      </c>
    </row>
    <row r="3392" spans="1:2">
      <c r="A3392" s="4" t="s">
        <v>7153</v>
      </c>
      <c r="B3392" s="4" t="s">
        <v>7154</v>
      </c>
    </row>
    <row r="3393" spans="1:2">
      <c r="A3393" s="4" t="s">
        <v>7155</v>
      </c>
      <c r="B3393" s="4" t="s">
        <v>7156</v>
      </c>
    </row>
    <row r="3394" spans="1:2">
      <c r="A3394" s="4" t="s">
        <v>7157</v>
      </c>
      <c r="B3394" s="4" t="s">
        <v>7158</v>
      </c>
    </row>
    <row r="3395" spans="1:2">
      <c r="A3395" s="4" t="s">
        <v>7159</v>
      </c>
      <c r="B3395" s="4" t="s">
        <v>7160</v>
      </c>
    </row>
    <row r="3396" spans="1:2">
      <c r="A3396" s="4" t="s">
        <v>7161</v>
      </c>
      <c r="B3396" s="4" t="s">
        <v>7162</v>
      </c>
    </row>
    <row r="3397" spans="1:2">
      <c r="A3397" s="4" t="s">
        <v>7163</v>
      </c>
      <c r="B3397" s="4" t="s">
        <v>7164</v>
      </c>
    </row>
    <row r="3398" spans="1:2">
      <c r="A3398" s="4" t="s">
        <v>7165</v>
      </c>
      <c r="B3398" s="4" t="s">
        <v>7166</v>
      </c>
    </row>
    <row r="3399" spans="1:2">
      <c r="A3399" s="4" t="s">
        <v>7167</v>
      </c>
      <c r="B3399" s="4" t="s">
        <v>7168</v>
      </c>
    </row>
    <row r="3400" spans="1:2">
      <c r="A3400" s="4" t="s">
        <v>7169</v>
      </c>
      <c r="B3400" s="4" t="s">
        <v>7170</v>
      </c>
    </row>
    <row r="3401" spans="1:2">
      <c r="A3401" s="4" t="s">
        <v>7171</v>
      </c>
      <c r="B3401" s="4" t="s">
        <v>7172</v>
      </c>
    </row>
    <row r="3402" spans="1:2">
      <c r="A3402" s="4" t="s">
        <v>7173</v>
      </c>
      <c r="B3402" s="4" t="s">
        <v>7174</v>
      </c>
    </row>
    <row r="3403" spans="1:2">
      <c r="A3403" s="4" t="s">
        <v>7175</v>
      </c>
      <c r="B3403" s="4" t="s">
        <v>7176</v>
      </c>
    </row>
    <row r="3404" spans="1:2">
      <c r="A3404" s="4" t="s">
        <v>7177</v>
      </c>
      <c r="B3404" s="4" t="s">
        <v>7178</v>
      </c>
    </row>
    <row r="3405" spans="1:2">
      <c r="A3405" s="4" t="s">
        <v>7179</v>
      </c>
      <c r="B3405" s="4" t="s">
        <v>7180</v>
      </c>
    </row>
    <row r="3406" spans="1:2">
      <c r="A3406" s="4" t="s">
        <v>7181</v>
      </c>
      <c r="B3406" s="4" t="s">
        <v>7182</v>
      </c>
    </row>
    <row r="3407" spans="1:2">
      <c r="A3407" s="4" t="s">
        <v>7183</v>
      </c>
      <c r="B3407" s="4" t="s">
        <v>7184</v>
      </c>
    </row>
    <row r="3408" spans="1:2">
      <c r="A3408" s="4" t="s">
        <v>7185</v>
      </c>
      <c r="B3408" s="4" t="s">
        <v>7186</v>
      </c>
    </row>
    <row r="3409" spans="1:2">
      <c r="A3409" s="4" t="s">
        <v>7187</v>
      </c>
      <c r="B3409" s="4" t="s">
        <v>7188</v>
      </c>
    </row>
    <row r="3410" spans="1:2">
      <c r="A3410" s="4" t="s">
        <v>7189</v>
      </c>
      <c r="B3410" s="4" t="s">
        <v>7190</v>
      </c>
    </row>
    <row r="3411" spans="1:2">
      <c r="A3411" s="4" t="s">
        <v>7191</v>
      </c>
      <c r="B3411" s="4" t="s">
        <v>7192</v>
      </c>
    </row>
    <row r="3412" spans="1:2">
      <c r="A3412" s="4" t="s">
        <v>7193</v>
      </c>
      <c r="B3412" s="4" t="s">
        <v>7194</v>
      </c>
    </row>
    <row r="3413" spans="1:2">
      <c r="A3413" s="4" t="s">
        <v>7195</v>
      </c>
      <c r="B3413" s="4" t="s">
        <v>7196</v>
      </c>
    </row>
    <row r="3414" spans="1:2">
      <c r="A3414" s="4" t="s">
        <v>7197</v>
      </c>
      <c r="B3414" s="4" t="s">
        <v>7198</v>
      </c>
    </row>
    <row r="3415" spans="1:2">
      <c r="A3415" s="4" t="s">
        <v>7199</v>
      </c>
      <c r="B3415" s="4" t="s">
        <v>7200</v>
      </c>
    </row>
    <row r="3416" spans="1:2">
      <c r="A3416" s="4" t="s">
        <v>7201</v>
      </c>
      <c r="B3416" s="4" t="s">
        <v>7202</v>
      </c>
    </row>
    <row r="3417" spans="1:2">
      <c r="A3417" s="4" t="s">
        <v>7203</v>
      </c>
      <c r="B3417" s="4" t="s">
        <v>7204</v>
      </c>
    </row>
    <row r="3418" spans="1:2">
      <c r="A3418" s="4" t="s">
        <v>7205</v>
      </c>
      <c r="B3418" s="4" t="s">
        <v>7206</v>
      </c>
    </row>
    <row r="3419" spans="1:2">
      <c r="A3419" s="4" t="s">
        <v>7207</v>
      </c>
      <c r="B3419" s="4" t="s">
        <v>7208</v>
      </c>
    </row>
    <row r="3420" spans="1:2">
      <c r="A3420" s="4" t="s">
        <v>7209</v>
      </c>
      <c r="B3420" s="4" t="s">
        <v>7210</v>
      </c>
    </row>
    <row r="3421" spans="1:2">
      <c r="A3421" s="4" t="s">
        <v>7211</v>
      </c>
      <c r="B3421" s="4" t="s">
        <v>7212</v>
      </c>
    </row>
    <row r="3422" spans="1:2">
      <c r="A3422" s="4" t="s">
        <v>7213</v>
      </c>
      <c r="B3422" s="4" t="s">
        <v>7214</v>
      </c>
    </row>
    <row r="3423" spans="1:2">
      <c r="A3423" s="4" t="s">
        <v>7215</v>
      </c>
      <c r="B3423" s="4" t="s">
        <v>7216</v>
      </c>
    </row>
    <row r="3424" spans="1:2">
      <c r="A3424" s="4" t="s">
        <v>7217</v>
      </c>
      <c r="B3424" s="4" t="s">
        <v>7218</v>
      </c>
    </row>
    <row r="3425" spans="1:2">
      <c r="A3425" s="4" t="s">
        <v>7219</v>
      </c>
      <c r="B3425" s="4" t="s">
        <v>7220</v>
      </c>
    </row>
    <row r="3426" spans="1:2">
      <c r="A3426" s="4" t="s">
        <v>7221</v>
      </c>
      <c r="B3426" s="4" t="s">
        <v>7222</v>
      </c>
    </row>
    <row r="3427" spans="1:2">
      <c r="A3427" s="4" t="s">
        <v>7223</v>
      </c>
      <c r="B3427" s="4" t="s">
        <v>7224</v>
      </c>
    </row>
    <row r="3428" spans="1:2">
      <c r="A3428" s="4" t="s">
        <v>7225</v>
      </c>
      <c r="B3428" s="4" t="s">
        <v>7226</v>
      </c>
    </row>
    <row r="3429" spans="1:2">
      <c r="A3429" s="4" t="s">
        <v>7227</v>
      </c>
      <c r="B3429" s="4" t="s">
        <v>7228</v>
      </c>
    </row>
    <row r="3430" spans="1:2">
      <c r="A3430" s="4" t="s">
        <v>7229</v>
      </c>
      <c r="B3430" s="4" t="s">
        <v>7230</v>
      </c>
    </row>
    <row r="3431" spans="1:2">
      <c r="A3431" s="4" t="s">
        <v>7231</v>
      </c>
      <c r="B3431" s="4" t="s">
        <v>7232</v>
      </c>
    </row>
    <row r="3432" spans="1:2">
      <c r="A3432" s="4" t="s">
        <v>7233</v>
      </c>
      <c r="B3432" s="4" t="s">
        <v>7234</v>
      </c>
    </row>
    <row r="3433" spans="1:2">
      <c r="A3433" s="4" t="s">
        <v>7235</v>
      </c>
      <c r="B3433" s="4" t="s">
        <v>7236</v>
      </c>
    </row>
    <row r="3434" spans="1:2">
      <c r="A3434" s="4" t="s">
        <v>7237</v>
      </c>
      <c r="B3434" s="4" t="s">
        <v>7238</v>
      </c>
    </row>
    <row r="3435" spans="1:2">
      <c r="A3435" s="4" t="s">
        <v>7239</v>
      </c>
      <c r="B3435" s="4" t="s">
        <v>7240</v>
      </c>
    </row>
    <row r="3436" spans="1:2">
      <c r="A3436" s="4" t="s">
        <v>7241</v>
      </c>
      <c r="B3436" s="4" t="s">
        <v>7242</v>
      </c>
    </row>
    <row r="3437" spans="1:2">
      <c r="A3437" s="4" t="s">
        <v>7243</v>
      </c>
      <c r="B3437" s="4" t="s">
        <v>7244</v>
      </c>
    </row>
    <row r="3438" spans="1:2">
      <c r="A3438" s="4" t="s">
        <v>7245</v>
      </c>
      <c r="B3438" s="4" t="s">
        <v>7246</v>
      </c>
    </row>
    <row r="3439" spans="1:2">
      <c r="A3439" s="4" t="s">
        <v>7247</v>
      </c>
      <c r="B3439" s="4" t="s">
        <v>7248</v>
      </c>
    </row>
    <row r="3440" spans="1:2">
      <c r="A3440" s="4" t="s">
        <v>7249</v>
      </c>
      <c r="B3440" s="4" t="s">
        <v>7250</v>
      </c>
    </row>
    <row r="3441" spans="1:2">
      <c r="A3441" s="4" t="s">
        <v>7251</v>
      </c>
      <c r="B3441" s="4" t="s">
        <v>7252</v>
      </c>
    </row>
    <row r="3442" spans="1:2">
      <c r="A3442" s="4" t="s">
        <v>7253</v>
      </c>
      <c r="B3442" s="4" t="s">
        <v>7254</v>
      </c>
    </row>
    <row r="3443" spans="1:2">
      <c r="A3443" s="4" t="s">
        <v>7255</v>
      </c>
      <c r="B3443" s="4" t="s">
        <v>7256</v>
      </c>
    </row>
    <row r="3444" spans="1:2">
      <c r="A3444" s="4" t="s">
        <v>7257</v>
      </c>
      <c r="B3444" s="4" t="s">
        <v>7258</v>
      </c>
    </row>
    <row r="3445" spans="1:2">
      <c r="A3445" s="4" t="s">
        <v>7259</v>
      </c>
      <c r="B3445" s="4" t="s">
        <v>7260</v>
      </c>
    </row>
    <row r="3446" spans="1:2">
      <c r="A3446" s="4" t="s">
        <v>7261</v>
      </c>
      <c r="B3446" s="4" t="s">
        <v>7262</v>
      </c>
    </row>
    <row r="3447" spans="1:2">
      <c r="A3447" s="4" t="s">
        <v>7263</v>
      </c>
      <c r="B3447" s="4" t="s">
        <v>7264</v>
      </c>
    </row>
    <row r="3448" spans="1:2">
      <c r="A3448" s="4" t="s">
        <v>7265</v>
      </c>
      <c r="B3448" s="4" t="s">
        <v>7266</v>
      </c>
    </row>
    <row r="3449" spans="1:2">
      <c r="A3449" s="4" t="s">
        <v>7267</v>
      </c>
      <c r="B3449" s="4" t="s">
        <v>7268</v>
      </c>
    </row>
    <row r="3450" spans="1:2">
      <c r="A3450" s="4" t="s">
        <v>7269</v>
      </c>
      <c r="B3450" s="4" t="s">
        <v>7270</v>
      </c>
    </row>
    <row r="3451" spans="1:2">
      <c r="A3451" s="4" t="s">
        <v>7271</v>
      </c>
      <c r="B3451" s="4" t="s">
        <v>7272</v>
      </c>
    </row>
    <row r="3452" spans="1:2">
      <c r="A3452" s="4" t="s">
        <v>7273</v>
      </c>
      <c r="B3452" s="4" t="s">
        <v>7274</v>
      </c>
    </row>
    <row r="3453" spans="1:2">
      <c r="A3453" s="4" t="s">
        <v>7275</v>
      </c>
      <c r="B3453" s="4" t="s">
        <v>7276</v>
      </c>
    </row>
    <row r="3454" spans="1:2">
      <c r="A3454" s="4" t="s">
        <v>7277</v>
      </c>
      <c r="B3454" s="4" t="s">
        <v>7278</v>
      </c>
    </row>
    <row r="3455" spans="1:2">
      <c r="A3455" s="4" t="s">
        <v>7279</v>
      </c>
      <c r="B3455" s="4" t="s">
        <v>7280</v>
      </c>
    </row>
    <row r="3456" spans="1:2">
      <c r="A3456" s="4" t="s">
        <v>7281</v>
      </c>
      <c r="B3456" s="4" t="s">
        <v>7282</v>
      </c>
    </row>
    <row r="3457" spans="1:2">
      <c r="A3457" s="4" t="s">
        <v>7283</v>
      </c>
      <c r="B3457" s="4" t="s">
        <v>7284</v>
      </c>
    </row>
    <row r="3458" spans="1:2">
      <c r="A3458" s="4" t="s">
        <v>7285</v>
      </c>
      <c r="B3458" s="4" t="s">
        <v>7286</v>
      </c>
    </row>
    <row r="3459" spans="1:2">
      <c r="A3459" s="4" t="s">
        <v>7287</v>
      </c>
      <c r="B3459" s="4" t="s">
        <v>7288</v>
      </c>
    </row>
    <row r="3460" spans="1:2">
      <c r="A3460" s="4" t="s">
        <v>7289</v>
      </c>
      <c r="B3460" s="4" t="s">
        <v>7290</v>
      </c>
    </row>
    <row r="3461" spans="1:2">
      <c r="A3461" s="4" t="s">
        <v>7291</v>
      </c>
      <c r="B3461" s="4" t="s">
        <v>7292</v>
      </c>
    </row>
    <row r="3462" spans="1:2">
      <c r="A3462" s="4" t="s">
        <v>7293</v>
      </c>
      <c r="B3462" s="4" t="s">
        <v>7294</v>
      </c>
    </row>
    <row r="3463" spans="1:2">
      <c r="A3463" s="4" t="s">
        <v>7295</v>
      </c>
      <c r="B3463" s="4" t="s">
        <v>7296</v>
      </c>
    </row>
    <row r="3464" spans="1:2">
      <c r="A3464" s="4" t="s">
        <v>7297</v>
      </c>
      <c r="B3464" s="4" t="s">
        <v>7298</v>
      </c>
    </row>
    <row r="3465" spans="1:2">
      <c r="A3465" s="4" t="s">
        <v>7299</v>
      </c>
      <c r="B3465" s="4" t="s">
        <v>7300</v>
      </c>
    </row>
    <row r="3466" spans="1:2">
      <c r="A3466" s="4" t="s">
        <v>7301</v>
      </c>
      <c r="B3466" s="4" t="s">
        <v>7302</v>
      </c>
    </row>
    <row r="3467" spans="1:2">
      <c r="A3467" s="4" t="s">
        <v>7303</v>
      </c>
      <c r="B3467" s="4" t="s">
        <v>7304</v>
      </c>
    </row>
    <row r="3468" spans="1:2">
      <c r="A3468" s="4" t="s">
        <v>7305</v>
      </c>
      <c r="B3468" s="4" t="s">
        <v>7306</v>
      </c>
    </row>
    <row r="3469" spans="1:2">
      <c r="A3469" s="4" t="s">
        <v>7307</v>
      </c>
      <c r="B3469" s="4" t="s">
        <v>7308</v>
      </c>
    </row>
    <row r="3470" spans="1:2">
      <c r="A3470" s="4" t="s">
        <v>7309</v>
      </c>
      <c r="B3470" s="4" t="s">
        <v>7310</v>
      </c>
    </row>
    <row r="3471" spans="1:2">
      <c r="A3471" s="4" t="s">
        <v>7311</v>
      </c>
      <c r="B3471" s="4" t="s">
        <v>7312</v>
      </c>
    </row>
    <row r="3472" spans="1:2">
      <c r="A3472" s="4" t="s">
        <v>7313</v>
      </c>
      <c r="B3472" s="4" t="s">
        <v>7314</v>
      </c>
    </row>
    <row r="3473" spans="1:2">
      <c r="A3473" s="4" t="s">
        <v>7315</v>
      </c>
      <c r="B3473" s="4" t="s">
        <v>7316</v>
      </c>
    </row>
    <row r="3474" spans="1:2">
      <c r="A3474" s="4" t="s">
        <v>7317</v>
      </c>
      <c r="B3474" s="4" t="s">
        <v>7318</v>
      </c>
    </row>
    <row r="3475" spans="1:2">
      <c r="A3475" s="4" t="s">
        <v>7319</v>
      </c>
      <c r="B3475" s="4" t="s">
        <v>7320</v>
      </c>
    </row>
    <row r="3476" spans="1:2">
      <c r="A3476" s="4" t="s">
        <v>7321</v>
      </c>
      <c r="B3476" s="4" t="s">
        <v>7322</v>
      </c>
    </row>
    <row r="3477" spans="1:2">
      <c r="A3477" s="4" t="s">
        <v>7323</v>
      </c>
      <c r="B3477" s="4" t="s">
        <v>7324</v>
      </c>
    </row>
    <row r="3478" spans="1:2">
      <c r="A3478" s="4" t="s">
        <v>7325</v>
      </c>
      <c r="B3478" s="4" t="s">
        <v>7326</v>
      </c>
    </row>
    <row r="3479" spans="1:2">
      <c r="A3479" s="4" t="s">
        <v>7327</v>
      </c>
      <c r="B3479" s="4" t="s">
        <v>7328</v>
      </c>
    </row>
    <row r="3480" spans="1:2">
      <c r="A3480" s="4" t="s">
        <v>7329</v>
      </c>
      <c r="B3480" s="4" t="s">
        <v>7330</v>
      </c>
    </row>
    <row r="3481" spans="1:2">
      <c r="A3481" s="4" t="s">
        <v>7331</v>
      </c>
      <c r="B3481" s="4" t="s">
        <v>7332</v>
      </c>
    </row>
    <row r="3482" spans="1:2">
      <c r="A3482" s="4" t="s">
        <v>7333</v>
      </c>
      <c r="B3482" s="4" t="s">
        <v>7334</v>
      </c>
    </row>
    <row r="3483" spans="1:2">
      <c r="A3483" s="4" t="s">
        <v>7335</v>
      </c>
      <c r="B3483" s="4" t="s">
        <v>7336</v>
      </c>
    </row>
    <row r="3484" spans="1:2">
      <c r="A3484" s="4" t="s">
        <v>7337</v>
      </c>
      <c r="B3484" s="4" t="s">
        <v>7338</v>
      </c>
    </row>
    <row r="3485" spans="1:2">
      <c r="A3485" s="4" t="s">
        <v>7339</v>
      </c>
      <c r="B3485" s="4" t="s">
        <v>7340</v>
      </c>
    </row>
    <row r="3486" spans="1:2">
      <c r="A3486" s="4" t="s">
        <v>7341</v>
      </c>
      <c r="B3486" s="4" t="s">
        <v>7342</v>
      </c>
    </row>
    <row r="3487" spans="1:2">
      <c r="A3487" s="4" t="s">
        <v>7343</v>
      </c>
      <c r="B3487" s="4" t="s">
        <v>7344</v>
      </c>
    </row>
    <row r="3488" spans="1:2">
      <c r="A3488" s="4" t="s">
        <v>7345</v>
      </c>
      <c r="B3488" s="4" t="s">
        <v>7346</v>
      </c>
    </row>
    <row r="3489" spans="1:2">
      <c r="A3489" s="4" t="s">
        <v>7347</v>
      </c>
      <c r="B3489" s="4" t="s">
        <v>7348</v>
      </c>
    </row>
    <row r="3490" spans="1:2">
      <c r="A3490" s="4" t="s">
        <v>7349</v>
      </c>
      <c r="B3490" s="4" t="s">
        <v>7350</v>
      </c>
    </row>
    <row r="3491" spans="1:2">
      <c r="A3491" s="4" t="s">
        <v>7351</v>
      </c>
      <c r="B3491" s="4" t="s">
        <v>7352</v>
      </c>
    </row>
    <row r="3492" spans="1:2">
      <c r="A3492" s="4" t="s">
        <v>7353</v>
      </c>
      <c r="B3492" s="4" t="s">
        <v>7354</v>
      </c>
    </row>
    <row r="3493" spans="1:2">
      <c r="A3493" s="4" t="s">
        <v>7355</v>
      </c>
      <c r="B3493" s="4" t="s">
        <v>7356</v>
      </c>
    </row>
    <row r="3494" spans="1:2">
      <c r="A3494" s="4" t="s">
        <v>7357</v>
      </c>
      <c r="B3494" s="4" t="s">
        <v>7358</v>
      </c>
    </row>
    <row r="3495" spans="1:2">
      <c r="A3495" s="4" t="s">
        <v>7359</v>
      </c>
      <c r="B3495" s="4" t="s">
        <v>7360</v>
      </c>
    </row>
    <row r="3496" spans="1:2">
      <c r="A3496" s="4" t="s">
        <v>7361</v>
      </c>
      <c r="B3496" s="4" t="s">
        <v>7362</v>
      </c>
    </row>
    <row r="3497" spans="1:2">
      <c r="A3497" s="4" t="s">
        <v>7363</v>
      </c>
      <c r="B3497" s="4" t="s">
        <v>7364</v>
      </c>
    </row>
    <row r="3498" spans="1:2">
      <c r="A3498" s="4" t="s">
        <v>7365</v>
      </c>
      <c r="B3498" s="4" t="s">
        <v>7366</v>
      </c>
    </row>
    <row r="3499" spans="1:2">
      <c r="A3499" s="4" t="s">
        <v>7367</v>
      </c>
      <c r="B3499" s="4" t="s">
        <v>7368</v>
      </c>
    </row>
    <row r="3500" spans="1:2">
      <c r="A3500" s="4" t="s">
        <v>7369</v>
      </c>
      <c r="B3500" s="4" t="s">
        <v>7370</v>
      </c>
    </row>
    <row r="3501" spans="1:2">
      <c r="A3501" s="4" t="s">
        <v>7371</v>
      </c>
      <c r="B3501" s="4" t="s">
        <v>7372</v>
      </c>
    </row>
    <row r="3502" spans="1:2">
      <c r="A3502" s="4" t="s">
        <v>7373</v>
      </c>
      <c r="B3502" s="4" t="s">
        <v>7374</v>
      </c>
    </row>
    <row r="3503" spans="1:2">
      <c r="A3503" s="4" t="s">
        <v>7375</v>
      </c>
      <c r="B3503" s="4" t="s">
        <v>7376</v>
      </c>
    </row>
    <row r="3504" spans="1:2">
      <c r="A3504" s="4" t="s">
        <v>7377</v>
      </c>
      <c r="B3504" s="4" t="s">
        <v>7378</v>
      </c>
    </row>
    <row r="3505" spans="1:2">
      <c r="A3505" s="4" t="s">
        <v>7379</v>
      </c>
      <c r="B3505" s="4" t="s">
        <v>7380</v>
      </c>
    </row>
    <row r="3506" spans="1:2">
      <c r="A3506" s="4" t="s">
        <v>7381</v>
      </c>
      <c r="B3506" s="4" t="s">
        <v>7382</v>
      </c>
    </row>
    <row r="3507" spans="1:2">
      <c r="A3507" s="4" t="s">
        <v>7383</v>
      </c>
      <c r="B3507" s="4" t="s">
        <v>7384</v>
      </c>
    </row>
    <row r="3508" spans="1:2">
      <c r="A3508" s="4" t="s">
        <v>7385</v>
      </c>
      <c r="B3508" s="4" t="s">
        <v>7386</v>
      </c>
    </row>
    <row r="3509" spans="1:2">
      <c r="A3509" s="4" t="s">
        <v>7387</v>
      </c>
      <c r="B3509" s="4" t="s">
        <v>7388</v>
      </c>
    </row>
    <row r="3510" spans="1:2">
      <c r="A3510" s="4" t="s">
        <v>7389</v>
      </c>
      <c r="B3510" s="4" t="s">
        <v>7390</v>
      </c>
    </row>
    <row r="3511" spans="1:2">
      <c r="A3511" s="4" t="s">
        <v>7391</v>
      </c>
      <c r="B3511" s="4" t="s">
        <v>7392</v>
      </c>
    </row>
    <row r="3512" spans="1:2">
      <c r="A3512" s="4" t="s">
        <v>7393</v>
      </c>
      <c r="B3512" s="4" t="s">
        <v>7394</v>
      </c>
    </row>
    <row r="3513" spans="1:2">
      <c r="A3513" s="4" t="s">
        <v>7395</v>
      </c>
      <c r="B3513" s="4" t="s">
        <v>7396</v>
      </c>
    </row>
    <row r="3514" spans="1:2">
      <c r="A3514" s="4" t="s">
        <v>7397</v>
      </c>
      <c r="B3514" s="4" t="s">
        <v>7398</v>
      </c>
    </row>
    <row r="3515" spans="1:2">
      <c r="A3515" s="4" t="s">
        <v>7399</v>
      </c>
      <c r="B3515" s="4" t="s">
        <v>7400</v>
      </c>
    </row>
    <row r="3516" spans="1:2">
      <c r="A3516" s="4" t="s">
        <v>7401</v>
      </c>
      <c r="B3516" s="4" t="s">
        <v>7402</v>
      </c>
    </row>
    <row r="3517" spans="1:2">
      <c r="A3517" s="4" t="s">
        <v>7403</v>
      </c>
      <c r="B3517" s="4" t="s">
        <v>7404</v>
      </c>
    </row>
    <row r="3518" spans="1:2">
      <c r="A3518" s="4" t="s">
        <v>7405</v>
      </c>
      <c r="B3518" s="4" t="s">
        <v>7406</v>
      </c>
    </row>
    <row r="3519" spans="1:2">
      <c r="A3519" s="4" t="s">
        <v>7407</v>
      </c>
      <c r="B3519" s="4" t="s">
        <v>7408</v>
      </c>
    </row>
    <row r="3520" spans="1:2">
      <c r="A3520" s="4" t="s">
        <v>7409</v>
      </c>
      <c r="B3520" s="4" t="s">
        <v>7410</v>
      </c>
    </row>
    <row r="3521" spans="1:2">
      <c r="A3521" s="4" t="s">
        <v>7411</v>
      </c>
      <c r="B3521" s="4" t="s">
        <v>7412</v>
      </c>
    </row>
    <row r="3522" spans="1:2">
      <c r="A3522" s="4" t="s">
        <v>7413</v>
      </c>
      <c r="B3522" s="4" t="s">
        <v>7414</v>
      </c>
    </row>
    <row r="3523" spans="1:2">
      <c r="A3523" s="4" t="s">
        <v>7415</v>
      </c>
      <c r="B3523" s="4" t="s">
        <v>7416</v>
      </c>
    </row>
    <row r="3524" spans="1:2">
      <c r="A3524" s="4" t="s">
        <v>7417</v>
      </c>
      <c r="B3524" s="4" t="s">
        <v>7418</v>
      </c>
    </row>
    <row r="3525" spans="1:2">
      <c r="A3525" s="4" t="s">
        <v>7419</v>
      </c>
      <c r="B3525" s="4" t="s">
        <v>7420</v>
      </c>
    </row>
    <row r="3526" spans="1:2">
      <c r="A3526" s="4" t="s">
        <v>7421</v>
      </c>
      <c r="B3526" s="4" t="s">
        <v>7422</v>
      </c>
    </row>
    <row r="3527" spans="1:2">
      <c r="A3527" s="4" t="s">
        <v>7423</v>
      </c>
      <c r="B3527" s="4" t="s">
        <v>7424</v>
      </c>
    </row>
    <row r="3528" spans="1:2">
      <c r="A3528" s="4" t="s">
        <v>7425</v>
      </c>
      <c r="B3528" s="4" t="s">
        <v>7426</v>
      </c>
    </row>
    <row r="3529" spans="1:2">
      <c r="A3529" s="4" t="s">
        <v>7427</v>
      </c>
      <c r="B3529" s="4" t="s">
        <v>852</v>
      </c>
    </row>
    <row r="3530" spans="1:2">
      <c r="A3530" s="4" t="s">
        <v>7428</v>
      </c>
      <c r="B3530" s="4" t="s">
        <v>7429</v>
      </c>
    </row>
    <row r="3531" spans="1:2">
      <c r="A3531" s="4" t="s">
        <v>7430</v>
      </c>
      <c r="B3531" s="4" t="s">
        <v>7431</v>
      </c>
    </row>
    <row r="3532" spans="1:2">
      <c r="A3532" s="4" t="s">
        <v>7432</v>
      </c>
      <c r="B3532" s="4" t="s">
        <v>7433</v>
      </c>
    </row>
    <row r="3533" spans="1:2">
      <c r="A3533" s="4" t="s">
        <v>7434</v>
      </c>
      <c r="B3533" s="4" t="s">
        <v>7435</v>
      </c>
    </row>
    <row r="3534" spans="1:2">
      <c r="A3534" s="4" t="s">
        <v>7436</v>
      </c>
      <c r="B3534" s="4" t="s">
        <v>7437</v>
      </c>
    </row>
    <row r="3535" spans="1:2">
      <c r="A3535" s="4" t="s">
        <v>7438</v>
      </c>
      <c r="B3535" s="4" t="s">
        <v>7439</v>
      </c>
    </row>
    <row r="3536" spans="1:2">
      <c r="A3536" s="4" t="s">
        <v>7440</v>
      </c>
      <c r="B3536" s="4" t="s">
        <v>7441</v>
      </c>
    </row>
    <row r="3537" spans="1:2">
      <c r="A3537" s="4" t="s">
        <v>7442</v>
      </c>
      <c r="B3537" s="4" t="s">
        <v>7443</v>
      </c>
    </row>
    <row r="3538" spans="1:2">
      <c r="A3538" s="4" t="s">
        <v>7444</v>
      </c>
      <c r="B3538" s="4" t="s">
        <v>7445</v>
      </c>
    </row>
    <row r="3539" spans="1:2">
      <c r="A3539" s="4" t="s">
        <v>7446</v>
      </c>
      <c r="B3539" s="4" t="s">
        <v>7447</v>
      </c>
    </row>
    <row r="3540" spans="1:2">
      <c r="A3540" s="4" t="s">
        <v>7448</v>
      </c>
      <c r="B3540" s="4" t="s">
        <v>7449</v>
      </c>
    </row>
    <row r="3541" spans="1:2">
      <c r="A3541" s="4" t="s">
        <v>7450</v>
      </c>
      <c r="B3541" s="4" t="s">
        <v>7451</v>
      </c>
    </row>
    <row r="3542" spans="1:2">
      <c r="A3542" s="4" t="s">
        <v>7452</v>
      </c>
      <c r="B3542" s="4" t="s">
        <v>7453</v>
      </c>
    </row>
    <row r="3543" spans="1:2">
      <c r="A3543" s="4" t="s">
        <v>7454</v>
      </c>
      <c r="B3543" s="4" t="s">
        <v>7455</v>
      </c>
    </row>
    <row r="3544" spans="1:2">
      <c r="A3544" s="4" t="s">
        <v>7456</v>
      </c>
      <c r="B3544" s="4" t="s">
        <v>7457</v>
      </c>
    </row>
    <row r="3545" spans="1:2">
      <c r="A3545" s="4" t="s">
        <v>7458</v>
      </c>
      <c r="B3545" s="4" t="s">
        <v>7459</v>
      </c>
    </row>
    <row r="3546" spans="1:2">
      <c r="A3546" s="4" t="s">
        <v>7460</v>
      </c>
      <c r="B3546" s="4" t="s">
        <v>7461</v>
      </c>
    </row>
    <row r="3547" spans="1:2">
      <c r="A3547" s="4" t="s">
        <v>7462</v>
      </c>
      <c r="B3547" s="4" t="s">
        <v>7463</v>
      </c>
    </row>
    <row r="3548" spans="1:2">
      <c r="A3548" s="4" t="s">
        <v>7464</v>
      </c>
      <c r="B3548" s="4" t="s">
        <v>7465</v>
      </c>
    </row>
    <row r="3549" spans="1:2">
      <c r="A3549" s="4" t="s">
        <v>7466</v>
      </c>
      <c r="B3549" s="4" t="s">
        <v>7467</v>
      </c>
    </row>
    <row r="3550" spans="1:2">
      <c r="A3550" s="4" t="s">
        <v>7468</v>
      </c>
      <c r="B3550" s="4" t="s">
        <v>7469</v>
      </c>
    </row>
    <row r="3551" spans="1:2">
      <c r="A3551" s="4" t="s">
        <v>7470</v>
      </c>
      <c r="B3551" s="4" t="s">
        <v>7471</v>
      </c>
    </row>
    <row r="3552" spans="1:2">
      <c r="A3552" s="4" t="s">
        <v>7472</v>
      </c>
      <c r="B3552" s="4" t="s">
        <v>7473</v>
      </c>
    </row>
    <row r="3553" spans="1:2">
      <c r="A3553" s="4" t="s">
        <v>7474</v>
      </c>
      <c r="B3553" s="4" t="s">
        <v>7475</v>
      </c>
    </row>
    <row r="3554" spans="1:2">
      <c r="A3554" s="4" t="s">
        <v>7476</v>
      </c>
      <c r="B3554" s="4" t="s">
        <v>7477</v>
      </c>
    </row>
    <row r="3555" spans="1:2">
      <c r="A3555" s="4" t="s">
        <v>7478</v>
      </c>
      <c r="B3555" s="4" t="s">
        <v>7479</v>
      </c>
    </row>
    <row r="3556" spans="1:2">
      <c r="A3556" s="4" t="s">
        <v>7480</v>
      </c>
      <c r="B3556" s="4" t="s">
        <v>7481</v>
      </c>
    </row>
    <row r="3557" spans="1:2">
      <c r="A3557" s="4" t="s">
        <v>7482</v>
      </c>
      <c r="B3557" s="4" t="s">
        <v>7483</v>
      </c>
    </row>
    <row r="3558" spans="1:2">
      <c r="A3558" s="4" t="s">
        <v>7484</v>
      </c>
      <c r="B3558" s="4" t="s">
        <v>7485</v>
      </c>
    </row>
    <row r="3559" spans="1:2">
      <c r="A3559" s="4" t="s">
        <v>7486</v>
      </c>
      <c r="B3559" s="4" t="s">
        <v>7487</v>
      </c>
    </row>
    <row r="3560" spans="1:2">
      <c r="A3560" s="4" t="s">
        <v>7488</v>
      </c>
      <c r="B3560" s="4" t="s">
        <v>7489</v>
      </c>
    </row>
    <row r="3561" spans="1:2">
      <c r="A3561" s="4" t="s">
        <v>7490</v>
      </c>
      <c r="B3561" s="4" t="s">
        <v>7491</v>
      </c>
    </row>
    <row r="3562" spans="1:2">
      <c r="A3562" s="4" t="s">
        <v>7492</v>
      </c>
      <c r="B3562" s="4" t="s">
        <v>7493</v>
      </c>
    </row>
    <row r="3563" spans="1:2">
      <c r="A3563" s="4" t="s">
        <v>7494</v>
      </c>
      <c r="B3563" s="4" t="s">
        <v>7495</v>
      </c>
    </row>
    <row r="3564" spans="1:2">
      <c r="A3564" s="4" t="s">
        <v>7496</v>
      </c>
      <c r="B3564" s="4" t="s">
        <v>7497</v>
      </c>
    </row>
    <row r="3565" spans="1:2">
      <c r="A3565" s="4" t="s">
        <v>7498</v>
      </c>
      <c r="B3565" s="4" t="s">
        <v>7499</v>
      </c>
    </row>
    <row r="3566" spans="1:2">
      <c r="A3566" s="4" t="s">
        <v>7500</v>
      </c>
      <c r="B3566" s="4" t="s">
        <v>7501</v>
      </c>
    </row>
    <row r="3567" spans="1:2">
      <c r="A3567" s="4" t="s">
        <v>7502</v>
      </c>
      <c r="B3567" s="4" t="s">
        <v>7503</v>
      </c>
    </row>
    <row r="3568" spans="1:2">
      <c r="A3568" s="4" t="s">
        <v>7504</v>
      </c>
      <c r="B3568" s="4" t="s">
        <v>7505</v>
      </c>
    </row>
    <row r="3569" spans="1:2">
      <c r="A3569" s="4" t="s">
        <v>7506</v>
      </c>
      <c r="B3569" s="4" t="s">
        <v>7507</v>
      </c>
    </row>
    <row r="3570" spans="1:2">
      <c r="A3570" s="4" t="s">
        <v>7508</v>
      </c>
      <c r="B3570" s="4" t="s">
        <v>7509</v>
      </c>
    </row>
    <row r="3571" spans="1:2">
      <c r="A3571" s="4" t="s">
        <v>7510</v>
      </c>
      <c r="B3571" s="4" t="s">
        <v>7511</v>
      </c>
    </row>
    <row r="3572" spans="1:2">
      <c r="A3572" s="4" t="s">
        <v>7512</v>
      </c>
      <c r="B3572" s="4" t="s">
        <v>7513</v>
      </c>
    </row>
    <row r="3573" spans="1:2">
      <c r="A3573" s="4" t="s">
        <v>7514</v>
      </c>
      <c r="B3573" s="4" t="s">
        <v>7515</v>
      </c>
    </row>
    <row r="3574" spans="1:2">
      <c r="A3574" s="4" t="s">
        <v>7516</v>
      </c>
      <c r="B3574" s="4" t="s">
        <v>7517</v>
      </c>
    </row>
    <row r="3575" spans="1:2">
      <c r="A3575" s="4" t="s">
        <v>7518</v>
      </c>
      <c r="B3575" s="4" t="s">
        <v>7519</v>
      </c>
    </row>
    <row r="3576" spans="1:2">
      <c r="A3576" s="4" t="s">
        <v>7520</v>
      </c>
      <c r="B3576" s="4" t="s">
        <v>7521</v>
      </c>
    </row>
    <row r="3577" spans="1:2">
      <c r="A3577" s="4" t="s">
        <v>7522</v>
      </c>
      <c r="B3577" s="4" t="s">
        <v>7523</v>
      </c>
    </row>
    <row r="3578" spans="1:2">
      <c r="A3578" s="4" t="s">
        <v>7524</v>
      </c>
      <c r="B3578" s="4" t="s">
        <v>7525</v>
      </c>
    </row>
    <row r="3579" spans="1:2">
      <c r="A3579" s="4" t="s">
        <v>7526</v>
      </c>
      <c r="B3579" s="4" t="s">
        <v>7527</v>
      </c>
    </row>
    <row r="3580" spans="1:2">
      <c r="A3580" s="4" t="s">
        <v>7528</v>
      </c>
      <c r="B3580" s="4" t="s">
        <v>7529</v>
      </c>
    </row>
    <row r="3581" spans="1:2">
      <c r="A3581" s="4" t="s">
        <v>7530</v>
      </c>
      <c r="B3581" s="4" t="s">
        <v>7531</v>
      </c>
    </row>
    <row r="3582" spans="1:2">
      <c r="A3582" s="4" t="s">
        <v>7532</v>
      </c>
      <c r="B3582" s="4" t="s">
        <v>7533</v>
      </c>
    </row>
    <row r="3583" spans="1:2">
      <c r="A3583" s="4" t="s">
        <v>7534</v>
      </c>
      <c r="B3583" s="4" t="s">
        <v>7535</v>
      </c>
    </row>
    <row r="3584" spans="1:2">
      <c r="A3584" s="4" t="s">
        <v>7536</v>
      </c>
      <c r="B3584" s="4" t="s">
        <v>7537</v>
      </c>
    </row>
    <row r="3585" spans="1:2">
      <c r="A3585" s="4" t="s">
        <v>7538</v>
      </c>
      <c r="B3585" s="4" t="s">
        <v>7539</v>
      </c>
    </row>
    <row r="3586" spans="1:2">
      <c r="A3586" s="4" t="s">
        <v>7540</v>
      </c>
      <c r="B3586" s="4" t="s">
        <v>7541</v>
      </c>
    </row>
    <row r="3587" spans="1:2">
      <c r="A3587" s="4" t="s">
        <v>7542</v>
      </c>
      <c r="B3587" s="4" t="s">
        <v>7543</v>
      </c>
    </row>
    <row r="3588" spans="1:2">
      <c r="A3588" s="4" t="s">
        <v>7544</v>
      </c>
      <c r="B3588" s="4" t="s">
        <v>7545</v>
      </c>
    </row>
    <row r="3589" spans="1:2">
      <c r="A3589" s="4" t="s">
        <v>7546</v>
      </c>
      <c r="B3589" s="4" t="s">
        <v>7547</v>
      </c>
    </row>
    <row r="3590" spans="1:2">
      <c r="A3590" s="4" t="s">
        <v>7548</v>
      </c>
      <c r="B3590" s="4" t="s">
        <v>7549</v>
      </c>
    </row>
    <row r="3591" spans="1:2">
      <c r="A3591" s="4" t="s">
        <v>7550</v>
      </c>
      <c r="B3591" s="4" t="s">
        <v>7551</v>
      </c>
    </row>
    <row r="3592" spans="1:2">
      <c r="A3592" s="4" t="s">
        <v>7552</v>
      </c>
      <c r="B3592" s="4" t="s">
        <v>7553</v>
      </c>
    </row>
    <row r="3593" spans="1:2">
      <c r="A3593" s="4" t="s">
        <v>7554</v>
      </c>
      <c r="B3593" s="4" t="s">
        <v>7555</v>
      </c>
    </row>
    <row r="3594" spans="1:2">
      <c r="A3594" s="4" t="s">
        <v>7556</v>
      </c>
      <c r="B3594" s="4" t="s">
        <v>7557</v>
      </c>
    </row>
    <row r="3595" spans="1:2">
      <c r="A3595" s="4" t="s">
        <v>7558</v>
      </c>
      <c r="B3595" s="4" t="s">
        <v>7559</v>
      </c>
    </row>
    <row r="3596" spans="1:2">
      <c r="A3596" s="4" t="s">
        <v>7560</v>
      </c>
      <c r="B3596" s="4" t="s">
        <v>7561</v>
      </c>
    </row>
    <row r="3597" spans="1:2">
      <c r="A3597" s="4" t="s">
        <v>7562</v>
      </c>
      <c r="B3597" s="4" t="s">
        <v>7563</v>
      </c>
    </row>
    <row r="3598" spans="1:2">
      <c r="A3598" s="4" t="s">
        <v>7564</v>
      </c>
      <c r="B3598" s="4" t="s">
        <v>7565</v>
      </c>
    </row>
    <row r="3599" spans="1:2">
      <c r="A3599" s="4" t="s">
        <v>7566</v>
      </c>
      <c r="B3599" s="4" t="s">
        <v>7567</v>
      </c>
    </row>
    <row r="3600" spans="1:2">
      <c r="A3600" s="4" t="s">
        <v>7568</v>
      </c>
      <c r="B3600" s="4" t="s">
        <v>7569</v>
      </c>
    </row>
    <row r="3601" spans="1:2">
      <c r="A3601" s="4" t="s">
        <v>7570</v>
      </c>
      <c r="B3601" s="4" t="s">
        <v>7571</v>
      </c>
    </row>
    <row r="3602" spans="1:2">
      <c r="A3602" s="4" t="s">
        <v>7572</v>
      </c>
      <c r="B3602" s="4" t="s">
        <v>7573</v>
      </c>
    </row>
    <row r="3603" spans="1:2">
      <c r="A3603" s="4" t="s">
        <v>7574</v>
      </c>
      <c r="B3603" s="4" t="s">
        <v>7575</v>
      </c>
    </row>
    <row r="3604" spans="1:2">
      <c r="A3604" s="4" t="s">
        <v>7576</v>
      </c>
      <c r="B3604" s="4" t="s">
        <v>7577</v>
      </c>
    </row>
    <row r="3605" spans="1:2">
      <c r="A3605" s="4" t="s">
        <v>7578</v>
      </c>
      <c r="B3605" s="4" t="s">
        <v>7579</v>
      </c>
    </row>
    <row r="3606" spans="1:2">
      <c r="A3606" s="4" t="s">
        <v>7580</v>
      </c>
      <c r="B3606" s="4" t="s">
        <v>7581</v>
      </c>
    </row>
    <row r="3607" spans="1:2">
      <c r="A3607" s="4" t="s">
        <v>7582</v>
      </c>
      <c r="B3607" s="4" t="s">
        <v>7583</v>
      </c>
    </row>
    <row r="3608" spans="1:2">
      <c r="A3608" s="4" t="s">
        <v>7584</v>
      </c>
      <c r="B3608" s="4" t="s">
        <v>7585</v>
      </c>
    </row>
    <row r="3609" spans="1:2">
      <c r="A3609" s="4" t="s">
        <v>7586</v>
      </c>
      <c r="B3609" s="4" t="s">
        <v>7587</v>
      </c>
    </row>
    <row r="3610" spans="1:2">
      <c r="A3610" s="4" t="s">
        <v>7588</v>
      </c>
      <c r="B3610" s="4" t="s">
        <v>7589</v>
      </c>
    </row>
    <row r="3611" spans="1:2">
      <c r="A3611" s="4" t="s">
        <v>7590</v>
      </c>
      <c r="B3611" s="4" t="s">
        <v>7591</v>
      </c>
    </row>
    <row r="3612" spans="1:2">
      <c r="A3612" s="4" t="s">
        <v>7592</v>
      </c>
      <c r="B3612" s="4" t="s">
        <v>7593</v>
      </c>
    </row>
    <row r="3613" spans="1:2">
      <c r="A3613" s="4" t="s">
        <v>7594</v>
      </c>
      <c r="B3613" s="4" t="s">
        <v>7595</v>
      </c>
    </row>
    <row r="3614" spans="1:2">
      <c r="A3614" s="4" t="s">
        <v>7596</v>
      </c>
      <c r="B3614" s="4" t="s">
        <v>7597</v>
      </c>
    </row>
    <row r="3615" spans="1:2">
      <c r="A3615" s="4" t="s">
        <v>7598</v>
      </c>
      <c r="B3615" s="4" t="s">
        <v>7599</v>
      </c>
    </row>
    <row r="3616" spans="1:2">
      <c r="A3616" s="4" t="s">
        <v>7600</v>
      </c>
      <c r="B3616" s="4" t="s">
        <v>7601</v>
      </c>
    </row>
    <row r="3617" spans="1:2">
      <c r="A3617" s="4" t="s">
        <v>7602</v>
      </c>
      <c r="B3617" s="4" t="s">
        <v>7603</v>
      </c>
    </row>
    <row r="3618" spans="1:2">
      <c r="A3618" s="4" t="s">
        <v>7604</v>
      </c>
      <c r="B3618" s="4" t="s">
        <v>7605</v>
      </c>
    </row>
    <row r="3619" spans="1:2">
      <c r="A3619" s="4" t="s">
        <v>7606</v>
      </c>
      <c r="B3619" s="4" t="s">
        <v>7607</v>
      </c>
    </row>
    <row r="3620" spans="1:2">
      <c r="A3620" s="4" t="s">
        <v>7608</v>
      </c>
      <c r="B3620" s="4" t="s">
        <v>7609</v>
      </c>
    </row>
    <row r="3621" spans="1:2">
      <c r="A3621" s="4" t="s">
        <v>7610</v>
      </c>
      <c r="B3621" s="4" t="s">
        <v>7611</v>
      </c>
    </row>
    <row r="3622" spans="1:2">
      <c r="A3622" s="4" t="s">
        <v>7612</v>
      </c>
      <c r="B3622" s="4" t="s">
        <v>7613</v>
      </c>
    </row>
    <row r="3623" spans="1:2">
      <c r="A3623" s="4" t="s">
        <v>7614</v>
      </c>
      <c r="B3623" s="4" t="s">
        <v>7615</v>
      </c>
    </row>
    <row r="3624" spans="1:2">
      <c r="A3624" s="4" t="s">
        <v>7616</v>
      </c>
      <c r="B3624" s="4" t="s">
        <v>7617</v>
      </c>
    </row>
    <row r="3625" spans="1:2">
      <c r="A3625" s="4" t="s">
        <v>7618</v>
      </c>
      <c r="B3625" s="4" t="s">
        <v>7619</v>
      </c>
    </row>
    <row r="3626" spans="1:2">
      <c r="A3626" s="4" t="s">
        <v>7620</v>
      </c>
      <c r="B3626" s="4" t="s">
        <v>7621</v>
      </c>
    </row>
    <row r="3627" spans="1:2">
      <c r="A3627" s="4" t="s">
        <v>7622</v>
      </c>
      <c r="B3627" s="4" t="s">
        <v>7623</v>
      </c>
    </row>
    <row r="3628" spans="1:2">
      <c r="A3628" s="4" t="s">
        <v>7624</v>
      </c>
      <c r="B3628" s="4" t="s">
        <v>7625</v>
      </c>
    </row>
    <row r="3629" spans="1:2">
      <c r="A3629" s="4" t="s">
        <v>7626</v>
      </c>
      <c r="B3629" s="4" t="s">
        <v>7627</v>
      </c>
    </row>
    <row r="3630" spans="1:2">
      <c r="A3630" s="4" t="s">
        <v>7628</v>
      </c>
      <c r="B3630" s="4" t="s">
        <v>7629</v>
      </c>
    </row>
    <row r="3631" spans="1:2">
      <c r="A3631" s="4" t="s">
        <v>7630</v>
      </c>
      <c r="B3631" s="4" t="s">
        <v>7631</v>
      </c>
    </row>
    <row r="3632" spans="1:2">
      <c r="A3632" s="4" t="s">
        <v>7632</v>
      </c>
      <c r="B3632" s="4" t="s">
        <v>7633</v>
      </c>
    </row>
    <row r="3633" spans="1:2">
      <c r="A3633" s="4" t="s">
        <v>7634</v>
      </c>
      <c r="B3633" s="4" t="s">
        <v>7635</v>
      </c>
    </row>
    <row r="3634" spans="1:2">
      <c r="A3634" s="4" t="s">
        <v>7636</v>
      </c>
      <c r="B3634" s="4" t="s">
        <v>7637</v>
      </c>
    </row>
    <row r="3635" spans="1:2">
      <c r="A3635" s="4" t="s">
        <v>7638</v>
      </c>
      <c r="B3635" s="4" t="s">
        <v>7639</v>
      </c>
    </row>
    <row r="3636" spans="1:2">
      <c r="A3636" s="4" t="s">
        <v>7640</v>
      </c>
      <c r="B3636" s="4" t="s">
        <v>7641</v>
      </c>
    </row>
    <row r="3637" spans="1:2">
      <c r="A3637" s="4" t="s">
        <v>7642</v>
      </c>
      <c r="B3637" s="4" t="s">
        <v>7643</v>
      </c>
    </row>
    <row r="3638" spans="1:2">
      <c r="A3638" s="4" t="s">
        <v>7644</v>
      </c>
      <c r="B3638" s="4" t="s">
        <v>7645</v>
      </c>
    </row>
    <row r="3639" spans="1:2">
      <c r="A3639" s="4" t="s">
        <v>7646</v>
      </c>
      <c r="B3639" s="4" t="s">
        <v>7647</v>
      </c>
    </row>
    <row r="3640" spans="1:2">
      <c r="A3640" s="4" t="s">
        <v>7648</v>
      </c>
      <c r="B3640" s="4" t="s">
        <v>7649</v>
      </c>
    </row>
    <row r="3641" spans="1:2">
      <c r="A3641" s="4" t="s">
        <v>7650</v>
      </c>
      <c r="B3641" s="4" t="s">
        <v>7651</v>
      </c>
    </row>
    <row r="3642" spans="1:2">
      <c r="A3642" s="4" t="s">
        <v>7652</v>
      </c>
      <c r="B3642" s="4" t="s">
        <v>7653</v>
      </c>
    </row>
    <row r="3643" spans="1:2">
      <c r="A3643" s="4" t="s">
        <v>7654</v>
      </c>
      <c r="B3643" s="4" t="s">
        <v>7655</v>
      </c>
    </row>
    <row r="3644" spans="1:2">
      <c r="A3644" s="4" t="s">
        <v>7656</v>
      </c>
      <c r="B3644" s="4" t="s">
        <v>7657</v>
      </c>
    </row>
    <row r="3645" spans="1:2">
      <c r="A3645" s="4" t="s">
        <v>7658</v>
      </c>
      <c r="B3645" s="4" t="s">
        <v>7659</v>
      </c>
    </row>
    <row r="3646" spans="1:2">
      <c r="A3646" s="4" t="s">
        <v>7660</v>
      </c>
      <c r="B3646" s="4" t="s">
        <v>7661</v>
      </c>
    </row>
    <row r="3647" spans="1:2">
      <c r="A3647" s="4" t="s">
        <v>7662</v>
      </c>
      <c r="B3647" s="4" t="s">
        <v>7663</v>
      </c>
    </row>
    <row r="3648" spans="1:2">
      <c r="A3648" s="4" t="s">
        <v>7664</v>
      </c>
      <c r="B3648" s="4" t="s">
        <v>7665</v>
      </c>
    </row>
    <row r="3649" spans="1:2">
      <c r="A3649" s="4" t="s">
        <v>7666</v>
      </c>
      <c r="B3649" s="4" t="s">
        <v>7667</v>
      </c>
    </row>
    <row r="3650" spans="1:2">
      <c r="A3650" s="4" t="s">
        <v>7668</v>
      </c>
      <c r="B3650" s="4" t="s">
        <v>7669</v>
      </c>
    </row>
    <row r="3651" spans="1:2">
      <c r="A3651" s="4" t="s">
        <v>7670</v>
      </c>
      <c r="B3651" s="4" t="s">
        <v>7671</v>
      </c>
    </row>
    <row r="3652" spans="1:2">
      <c r="A3652" s="4" t="s">
        <v>7672</v>
      </c>
      <c r="B3652" s="4" t="s">
        <v>7673</v>
      </c>
    </row>
    <row r="3653" spans="1:2">
      <c r="A3653" s="4" t="s">
        <v>7674</v>
      </c>
      <c r="B3653" s="4" t="s">
        <v>7675</v>
      </c>
    </row>
    <row r="3654" spans="1:2">
      <c r="A3654" s="4" t="s">
        <v>7676</v>
      </c>
      <c r="B3654" s="4" t="s">
        <v>7677</v>
      </c>
    </row>
    <row r="3655" spans="1:2">
      <c r="A3655" s="4" t="s">
        <v>7678</v>
      </c>
      <c r="B3655" s="4" t="s">
        <v>7679</v>
      </c>
    </row>
    <row r="3656" spans="1:2">
      <c r="A3656" s="4" t="s">
        <v>7680</v>
      </c>
      <c r="B3656" s="4" t="s">
        <v>7681</v>
      </c>
    </row>
    <row r="3657" spans="1:2">
      <c r="A3657" s="4" t="s">
        <v>7682</v>
      </c>
      <c r="B3657" s="4" t="s">
        <v>7683</v>
      </c>
    </row>
    <row r="3658" spans="1:2">
      <c r="A3658" s="4" t="s">
        <v>7684</v>
      </c>
      <c r="B3658" s="4" t="s">
        <v>7685</v>
      </c>
    </row>
    <row r="3659" spans="1:2">
      <c r="A3659" s="4" t="s">
        <v>7686</v>
      </c>
      <c r="B3659" s="4" t="s">
        <v>7687</v>
      </c>
    </row>
    <row r="3660" spans="1:2">
      <c r="A3660" s="4" t="s">
        <v>7688</v>
      </c>
      <c r="B3660" s="4" t="s">
        <v>7689</v>
      </c>
    </row>
    <row r="3661" spans="1:2">
      <c r="A3661" s="4" t="s">
        <v>7690</v>
      </c>
      <c r="B3661" s="4" t="s">
        <v>7691</v>
      </c>
    </row>
    <row r="3662" spans="1:2">
      <c r="A3662" s="4" t="s">
        <v>7692</v>
      </c>
      <c r="B3662" s="4" t="s">
        <v>7693</v>
      </c>
    </row>
    <row r="3663" spans="1:2">
      <c r="A3663" s="4" t="s">
        <v>7694</v>
      </c>
      <c r="B3663" s="4" t="s">
        <v>7695</v>
      </c>
    </row>
    <row r="3664" spans="1:2">
      <c r="A3664" s="4" t="s">
        <v>7696</v>
      </c>
      <c r="B3664" s="4" t="s">
        <v>7697</v>
      </c>
    </row>
    <row r="3665" spans="1:2">
      <c r="A3665" s="4" t="s">
        <v>7698</v>
      </c>
      <c r="B3665" s="4" t="s">
        <v>7699</v>
      </c>
    </row>
    <row r="3666" spans="1:2">
      <c r="A3666" s="4" t="s">
        <v>7700</v>
      </c>
      <c r="B3666" s="4" t="s">
        <v>7701</v>
      </c>
    </row>
    <row r="3667" spans="1:2">
      <c r="A3667" s="4" t="s">
        <v>7702</v>
      </c>
      <c r="B3667" s="4" t="s">
        <v>7703</v>
      </c>
    </row>
    <row r="3668" spans="1:2">
      <c r="A3668" s="4" t="s">
        <v>7704</v>
      </c>
      <c r="B3668" s="4" t="s">
        <v>7705</v>
      </c>
    </row>
    <row r="3669" spans="1:2">
      <c r="A3669" s="4" t="s">
        <v>7706</v>
      </c>
      <c r="B3669" s="4" t="s">
        <v>7707</v>
      </c>
    </row>
    <row r="3670" spans="1:2">
      <c r="A3670" s="4" t="s">
        <v>7708</v>
      </c>
      <c r="B3670" s="4" t="s">
        <v>7709</v>
      </c>
    </row>
    <row r="3671" spans="1:2">
      <c r="A3671" s="4" t="s">
        <v>7710</v>
      </c>
      <c r="B3671" s="4" t="s">
        <v>7711</v>
      </c>
    </row>
    <row r="3672" spans="1:2">
      <c r="A3672" s="4" t="s">
        <v>7712</v>
      </c>
      <c r="B3672" s="4" t="s">
        <v>7713</v>
      </c>
    </row>
    <row r="3673" spans="1:2">
      <c r="A3673" s="4" t="s">
        <v>7714</v>
      </c>
      <c r="B3673" s="4" t="s">
        <v>7715</v>
      </c>
    </row>
    <row r="3674" spans="1:2">
      <c r="A3674" s="4" t="s">
        <v>7716</v>
      </c>
      <c r="B3674" s="4" t="s">
        <v>7717</v>
      </c>
    </row>
    <row r="3675" spans="1:2">
      <c r="A3675" s="4" t="s">
        <v>7718</v>
      </c>
      <c r="B3675" s="4" t="s">
        <v>7719</v>
      </c>
    </row>
    <row r="3676" spans="1:2">
      <c r="A3676" s="4" t="s">
        <v>7720</v>
      </c>
      <c r="B3676" s="4" t="s">
        <v>7721</v>
      </c>
    </row>
    <row r="3677" spans="1:2">
      <c r="A3677" s="4" t="s">
        <v>7722</v>
      </c>
      <c r="B3677" s="4" t="s">
        <v>7723</v>
      </c>
    </row>
    <row r="3678" spans="1:2">
      <c r="A3678" s="4" t="s">
        <v>7724</v>
      </c>
      <c r="B3678" s="4" t="s">
        <v>7725</v>
      </c>
    </row>
    <row r="3679" spans="1:2">
      <c r="A3679" s="4" t="s">
        <v>7726</v>
      </c>
      <c r="B3679" s="4" t="s">
        <v>7727</v>
      </c>
    </row>
    <row r="3680" spans="1:2">
      <c r="A3680" s="4" t="s">
        <v>7728</v>
      </c>
      <c r="B3680" s="4" t="s">
        <v>7729</v>
      </c>
    </row>
    <row r="3681" spans="1:2">
      <c r="A3681" s="4" t="s">
        <v>7730</v>
      </c>
      <c r="B3681" s="4" t="s">
        <v>7731</v>
      </c>
    </row>
    <row r="3682" spans="1:2">
      <c r="A3682" s="4" t="s">
        <v>7732</v>
      </c>
      <c r="B3682" s="4" t="s">
        <v>7733</v>
      </c>
    </row>
    <row r="3683" spans="1:2">
      <c r="A3683" s="4" t="s">
        <v>7734</v>
      </c>
      <c r="B3683" s="4" t="s">
        <v>7735</v>
      </c>
    </row>
    <row r="3684" spans="1:2">
      <c r="A3684" s="4" t="s">
        <v>7736</v>
      </c>
      <c r="B3684" s="4" t="s">
        <v>7737</v>
      </c>
    </row>
    <row r="3685" spans="1:2">
      <c r="A3685" s="4" t="s">
        <v>7738</v>
      </c>
      <c r="B3685" s="4" t="s">
        <v>7739</v>
      </c>
    </row>
    <row r="3686" spans="1:2">
      <c r="A3686" s="4" t="s">
        <v>7740</v>
      </c>
      <c r="B3686" s="4" t="s">
        <v>7741</v>
      </c>
    </row>
    <row r="3687" spans="1:2">
      <c r="A3687" s="4" t="s">
        <v>7742</v>
      </c>
      <c r="B3687" s="4" t="s">
        <v>7743</v>
      </c>
    </row>
    <row r="3688" spans="1:2">
      <c r="A3688" s="4" t="s">
        <v>7744</v>
      </c>
      <c r="B3688" s="4" t="s">
        <v>7745</v>
      </c>
    </row>
    <row r="3689" spans="1:2">
      <c r="A3689" s="4" t="s">
        <v>7746</v>
      </c>
      <c r="B3689" s="4" t="s">
        <v>7747</v>
      </c>
    </row>
    <row r="3690" spans="1:2">
      <c r="A3690" s="4" t="s">
        <v>7748</v>
      </c>
      <c r="B3690" s="4" t="s">
        <v>7749</v>
      </c>
    </row>
    <row r="3691" spans="1:2">
      <c r="A3691" s="4" t="s">
        <v>7750</v>
      </c>
      <c r="B3691" s="4" t="s">
        <v>7751</v>
      </c>
    </row>
    <row r="3692" spans="1:2">
      <c r="A3692" s="4" t="s">
        <v>7752</v>
      </c>
      <c r="B3692" s="4" t="s">
        <v>7753</v>
      </c>
    </row>
    <row r="3693" spans="1:2">
      <c r="A3693" s="4" t="s">
        <v>7754</v>
      </c>
      <c r="B3693" s="4" t="s">
        <v>7755</v>
      </c>
    </row>
    <row r="3694" spans="1:2">
      <c r="A3694" s="4" t="s">
        <v>7756</v>
      </c>
      <c r="B3694" s="4" t="s">
        <v>7757</v>
      </c>
    </row>
    <row r="3695" spans="1:2">
      <c r="A3695" s="4" t="s">
        <v>7758</v>
      </c>
      <c r="B3695" s="4" t="s">
        <v>7759</v>
      </c>
    </row>
    <row r="3696" spans="1:2">
      <c r="A3696" s="4" t="s">
        <v>7760</v>
      </c>
      <c r="B3696" s="4" t="s">
        <v>7761</v>
      </c>
    </row>
    <row r="3697" spans="1:2">
      <c r="A3697" s="4" t="s">
        <v>7762</v>
      </c>
      <c r="B3697" s="4" t="s">
        <v>7763</v>
      </c>
    </row>
    <row r="3698" spans="1:2">
      <c r="A3698" s="4" t="s">
        <v>7764</v>
      </c>
      <c r="B3698" s="4" t="s">
        <v>7765</v>
      </c>
    </row>
    <row r="3699" spans="1:2">
      <c r="A3699" s="4" t="s">
        <v>7766</v>
      </c>
      <c r="B3699" s="4" t="s">
        <v>7767</v>
      </c>
    </row>
    <row r="3700" spans="1:2">
      <c r="A3700" s="4" t="s">
        <v>7768</v>
      </c>
      <c r="B3700" s="4" t="s">
        <v>7769</v>
      </c>
    </row>
    <row r="3701" spans="1:2" ht="24">
      <c r="A3701" s="4" t="s">
        <v>7770</v>
      </c>
      <c r="B3701" s="4" t="s">
        <v>7771</v>
      </c>
    </row>
    <row r="3702" spans="1:2">
      <c r="A3702" s="4" t="s">
        <v>7772</v>
      </c>
      <c r="B3702" s="4" t="s">
        <v>7773</v>
      </c>
    </row>
    <row r="3703" spans="1:2">
      <c r="A3703" s="4" t="s">
        <v>7774</v>
      </c>
      <c r="B3703" s="4" t="s">
        <v>7775</v>
      </c>
    </row>
    <row r="3704" spans="1:2">
      <c r="A3704" s="4" t="s">
        <v>7776</v>
      </c>
      <c r="B3704" s="4" t="s">
        <v>7777</v>
      </c>
    </row>
    <row r="3705" spans="1:2">
      <c r="A3705" s="4" t="s">
        <v>7778</v>
      </c>
      <c r="B3705" s="4" t="s">
        <v>7779</v>
      </c>
    </row>
    <row r="3706" spans="1:2">
      <c r="A3706" s="4" t="s">
        <v>7780</v>
      </c>
      <c r="B3706" s="4" t="s">
        <v>7781</v>
      </c>
    </row>
    <row r="3707" spans="1:2">
      <c r="A3707" s="4" t="s">
        <v>7782</v>
      </c>
      <c r="B3707" s="4" t="s">
        <v>7783</v>
      </c>
    </row>
    <row r="3708" spans="1:2">
      <c r="A3708" s="4" t="s">
        <v>7784</v>
      </c>
      <c r="B3708" s="4" t="s">
        <v>7785</v>
      </c>
    </row>
    <row r="3709" spans="1:2">
      <c r="A3709" s="4" t="s">
        <v>7786</v>
      </c>
      <c r="B3709" s="4" t="s">
        <v>7787</v>
      </c>
    </row>
    <row r="3710" spans="1:2">
      <c r="A3710" s="4" t="s">
        <v>7788</v>
      </c>
      <c r="B3710" s="4" t="s">
        <v>7789</v>
      </c>
    </row>
    <row r="3711" spans="1:2">
      <c r="A3711" s="4" t="s">
        <v>7790</v>
      </c>
      <c r="B3711" s="4" t="s">
        <v>7791</v>
      </c>
    </row>
    <row r="3712" spans="1:2">
      <c r="A3712" s="4" t="s">
        <v>7792</v>
      </c>
      <c r="B3712" s="4" t="s">
        <v>7793</v>
      </c>
    </row>
    <row r="3713" spans="1:2">
      <c r="A3713" s="4" t="s">
        <v>7794</v>
      </c>
      <c r="B3713" s="4" t="s">
        <v>7795</v>
      </c>
    </row>
    <row r="3714" spans="1:2">
      <c r="A3714" s="4" t="s">
        <v>7796</v>
      </c>
      <c r="B3714" s="4" t="s">
        <v>7797</v>
      </c>
    </row>
    <row r="3715" spans="1:2">
      <c r="A3715" s="4" t="s">
        <v>7798</v>
      </c>
      <c r="B3715" s="4" t="s">
        <v>7799</v>
      </c>
    </row>
    <row r="3716" spans="1:2">
      <c r="A3716" s="4" t="s">
        <v>7800</v>
      </c>
      <c r="B3716" s="4" t="s">
        <v>7801</v>
      </c>
    </row>
    <row r="3717" spans="1:2">
      <c r="A3717" s="4" t="s">
        <v>7802</v>
      </c>
      <c r="B3717" s="4" t="s">
        <v>7803</v>
      </c>
    </row>
    <row r="3718" spans="1:2">
      <c r="A3718" s="4" t="s">
        <v>7804</v>
      </c>
      <c r="B3718" s="4" t="s">
        <v>7805</v>
      </c>
    </row>
    <row r="3719" spans="1:2">
      <c r="A3719" s="4" t="s">
        <v>7806</v>
      </c>
      <c r="B3719" s="4" t="s">
        <v>7807</v>
      </c>
    </row>
    <row r="3720" spans="1:2">
      <c r="A3720" s="4" t="s">
        <v>7808</v>
      </c>
      <c r="B3720" s="4" t="s">
        <v>7809</v>
      </c>
    </row>
    <row r="3721" spans="1:2">
      <c r="A3721" s="4" t="s">
        <v>7810</v>
      </c>
      <c r="B3721" s="4" t="s">
        <v>7811</v>
      </c>
    </row>
    <row r="3722" spans="1:2">
      <c r="A3722" s="4" t="s">
        <v>7812</v>
      </c>
      <c r="B3722" s="4" t="s">
        <v>7813</v>
      </c>
    </row>
    <row r="3723" spans="1:2">
      <c r="A3723" s="4" t="s">
        <v>7814</v>
      </c>
      <c r="B3723" s="4" t="s">
        <v>7815</v>
      </c>
    </row>
    <row r="3724" spans="1:2">
      <c r="A3724" s="4" t="s">
        <v>7816</v>
      </c>
      <c r="B3724" s="4" t="s">
        <v>7817</v>
      </c>
    </row>
    <row r="3725" spans="1:2">
      <c r="A3725" s="4" t="s">
        <v>7818</v>
      </c>
      <c r="B3725" s="4" t="s">
        <v>7819</v>
      </c>
    </row>
    <row r="3726" spans="1:2">
      <c r="A3726" s="4" t="s">
        <v>7820</v>
      </c>
      <c r="B3726" s="4" t="s">
        <v>7821</v>
      </c>
    </row>
    <row r="3727" spans="1:2">
      <c r="A3727" s="4" t="s">
        <v>7822</v>
      </c>
      <c r="B3727" s="4" t="s">
        <v>7823</v>
      </c>
    </row>
    <row r="3728" spans="1:2">
      <c r="A3728" s="4" t="s">
        <v>7824</v>
      </c>
      <c r="B3728" s="4" t="s">
        <v>7825</v>
      </c>
    </row>
    <row r="3729" spans="1:2">
      <c r="A3729" s="4" t="s">
        <v>7826</v>
      </c>
      <c r="B3729" s="4" t="s">
        <v>7827</v>
      </c>
    </row>
    <row r="3730" spans="1:2">
      <c r="A3730" s="4" t="s">
        <v>7828</v>
      </c>
      <c r="B3730" s="4" t="s">
        <v>7829</v>
      </c>
    </row>
    <row r="3731" spans="1:2">
      <c r="A3731" s="4" t="s">
        <v>7830</v>
      </c>
      <c r="B3731" s="4" t="s">
        <v>7831</v>
      </c>
    </row>
    <row r="3732" spans="1:2">
      <c r="A3732" s="4" t="s">
        <v>7832</v>
      </c>
      <c r="B3732" s="4" t="s">
        <v>7833</v>
      </c>
    </row>
    <row r="3733" spans="1:2">
      <c r="A3733" s="4" t="s">
        <v>7834</v>
      </c>
      <c r="B3733" s="4" t="s">
        <v>7835</v>
      </c>
    </row>
    <row r="3734" spans="1:2">
      <c r="A3734" s="4" t="s">
        <v>7836</v>
      </c>
      <c r="B3734" s="4" t="s">
        <v>7837</v>
      </c>
    </row>
    <row r="3735" spans="1:2">
      <c r="A3735" s="4" t="s">
        <v>7838</v>
      </c>
      <c r="B3735" s="4" t="s">
        <v>7839</v>
      </c>
    </row>
    <row r="3736" spans="1:2">
      <c r="A3736" s="4" t="s">
        <v>7840</v>
      </c>
      <c r="B3736" s="4" t="s">
        <v>7841</v>
      </c>
    </row>
    <row r="3737" spans="1:2">
      <c r="A3737" s="4" t="s">
        <v>7842</v>
      </c>
      <c r="B3737" s="4" t="s">
        <v>7843</v>
      </c>
    </row>
    <row r="3738" spans="1:2">
      <c r="A3738" s="4" t="s">
        <v>7844</v>
      </c>
      <c r="B3738" s="4" t="s">
        <v>7845</v>
      </c>
    </row>
    <row r="3739" spans="1:2">
      <c r="A3739" s="4" t="s">
        <v>7846</v>
      </c>
      <c r="B3739" s="4" t="s">
        <v>7847</v>
      </c>
    </row>
    <row r="3740" spans="1:2">
      <c r="A3740" s="4" t="s">
        <v>7848</v>
      </c>
      <c r="B3740" s="4" t="s">
        <v>7849</v>
      </c>
    </row>
    <row r="3741" spans="1:2">
      <c r="A3741" s="4" t="s">
        <v>7850</v>
      </c>
      <c r="B3741" s="4" t="s">
        <v>7851</v>
      </c>
    </row>
    <row r="3742" spans="1:2">
      <c r="A3742" s="4" t="s">
        <v>7852</v>
      </c>
      <c r="B3742" s="4" t="s">
        <v>7853</v>
      </c>
    </row>
    <row r="3743" spans="1:2">
      <c r="A3743" s="4" t="s">
        <v>7854</v>
      </c>
      <c r="B3743" s="4" t="s">
        <v>7855</v>
      </c>
    </row>
    <row r="3744" spans="1:2">
      <c r="A3744" s="4" t="s">
        <v>7856</v>
      </c>
      <c r="B3744" s="4" t="s">
        <v>7857</v>
      </c>
    </row>
    <row r="3745" spans="1:2">
      <c r="A3745" s="4" t="s">
        <v>7858</v>
      </c>
      <c r="B3745" s="4" t="s">
        <v>7859</v>
      </c>
    </row>
    <row r="3746" spans="1:2">
      <c r="A3746" s="4" t="s">
        <v>7860</v>
      </c>
      <c r="B3746" s="4" t="s">
        <v>7861</v>
      </c>
    </row>
    <row r="3747" spans="1:2">
      <c r="A3747" s="4" t="s">
        <v>7862</v>
      </c>
      <c r="B3747" s="4" t="s">
        <v>7863</v>
      </c>
    </row>
    <row r="3748" spans="1:2">
      <c r="A3748" s="4" t="s">
        <v>7864</v>
      </c>
      <c r="B3748" s="4" t="s">
        <v>7865</v>
      </c>
    </row>
    <row r="3749" spans="1:2">
      <c r="A3749" s="4" t="s">
        <v>7866</v>
      </c>
      <c r="B3749" s="4" t="s">
        <v>7867</v>
      </c>
    </row>
    <row r="3750" spans="1:2">
      <c r="A3750" s="4" t="s">
        <v>7868</v>
      </c>
      <c r="B3750" s="4" t="s">
        <v>7869</v>
      </c>
    </row>
    <row r="3751" spans="1:2">
      <c r="A3751" s="4" t="s">
        <v>7870</v>
      </c>
      <c r="B3751" s="4" t="s">
        <v>7871</v>
      </c>
    </row>
    <row r="3752" spans="1:2">
      <c r="A3752" s="4" t="s">
        <v>7872</v>
      </c>
      <c r="B3752" s="4" t="s">
        <v>7873</v>
      </c>
    </row>
    <row r="3753" spans="1:2">
      <c r="A3753" s="4" t="s">
        <v>7874</v>
      </c>
      <c r="B3753" s="4" t="s">
        <v>7875</v>
      </c>
    </row>
    <row r="3754" spans="1:2">
      <c r="A3754" s="4" t="s">
        <v>7876</v>
      </c>
      <c r="B3754" s="4" t="s">
        <v>7877</v>
      </c>
    </row>
    <row r="3755" spans="1:2">
      <c r="A3755" s="4" t="s">
        <v>7878</v>
      </c>
      <c r="B3755" s="4" t="s">
        <v>7879</v>
      </c>
    </row>
    <row r="3756" spans="1:2">
      <c r="A3756" s="4" t="s">
        <v>7880</v>
      </c>
      <c r="B3756" s="4" t="s">
        <v>7881</v>
      </c>
    </row>
    <row r="3757" spans="1:2">
      <c r="A3757" s="4" t="s">
        <v>7882</v>
      </c>
      <c r="B3757" s="4" t="s">
        <v>7883</v>
      </c>
    </row>
    <row r="3758" spans="1:2">
      <c r="A3758" s="4" t="s">
        <v>7884</v>
      </c>
      <c r="B3758" s="4" t="s">
        <v>7885</v>
      </c>
    </row>
    <row r="3759" spans="1:2">
      <c r="A3759" s="4" t="s">
        <v>7886</v>
      </c>
      <c r="B3759" s="4" t="s">
        <v>7887</v>
      </c>
    </row>
    <row r="3760" spans="1:2">
      <c r="A3760" s="4" t="s">
        <v>7888</v>
      </c>
      <c r="B3760" s="4" t="s">
        <v>7889</v>
      </c>
    </row>
    <row r="3761" spans="1:2">
      <c r="A3761" s="4" t="s">
        <v>7890</v>
      </c>
      <c r="B3761" s="4" t="s">
        <v>7891</v>
      </c>
    </row>
    <row r="3762" spans="1:2">
      <c r="A3762" s="4" t="s">
        <v>7892</v>
      </c>
      <c r="B3762" s="4" t="s">
        <v>7893</v>
      </c>
    </row>
    <row r="3763" spans="1:2">
      <c r="A3763" s="4" t="s">
        <v>7894</v>
      </c>
      <c r="B3763" s="4" t="s">
        <v>7895</v>
      </c>
    </row>
    <row r="3764" spans="1:2">
      <c r="A3764" s="4" t="s">
        <v>7896</v>
      </c>
      <c r="B3764" s="4" t="s">
        <v>7897</v>
      </c>
    </row>
    <row r="3765" spans="1:2">
      <c r="A3765" s="4" t="s">
        <v>7898</v>
      </c>
      <c r="B3765" s="4" t="s">
        <v>7899</v>
      </c>
    </row>
    <row r="3766" spans="1:2">
      <c r="A3766" s="4" t="s">
        <v>7900</v>
      </c>
      <c r="B3766" s="4" t="s">
        <v>7901</v>
      </c>
    </row>
    <row r="3767" spans="1:2">
      <c r="A3767" s="4" t="s">
        <v>7902</v>
      </c>
      <c r="B3767" s="4" t="s">
        <v>7903</v>
      </c>
    </row>
    <row r="3768" spans="1:2">
      <c r="A3768" s="4" t="s">
        <v>7904</v>
      </c>
      <c r="B3768" s="4" t="s">
        <v>7905</v>
      </c>
    </row>
    <row r="3769" spans="1:2">
      <c r="A3769" s="4" t="s">
        <v>7906</v>
      </c>
      <c r="B3769" s="4" t="s">
        <v>7907</v>
      </c>
    </row>
    <row r="3770" spans="1:2">
      <c r="A3770" s="4" t="s">
        <v>7908</v>
      </c>
      <c r="B3770" s="4" t="s">
        <v>7909</v>
      </c>
    </row>
    <row r="3771" spans="1:2">
      <c r="A3771" s="4" t="s">
        <v>7910</v>
      </c>
      <c r="B3771" s="4" t="s">
        <v>7911</v>
      </c>
    </row>
    <row r="3772" spans="1:2">
      <c r="A3772" s="4" t="s">
        <v>7912</v>
      </c>
      <c r="B3772" s="4" t="s">
        <v>7913</v>
      </c>
    </row>
    <row r="3773" spans="1:2">
      <c r="A3773" s="4" t="s">
        <v>7914</v>
      </c>
      <c r="B3773" s="4" t="s">
        <v>7915</v>
      </c>
    </row>
    <row r="3774" spans="1:2">
      <c r="A3774" s="4" t="s">
        <v>7916</v>
      </c>
      <c r="B3774" s="4" t="s">
        <v>7917</v>
      </c>
    </row>
    <row r="3775" spans="1:2">
      <c r="A3775" s="4" t="s">
        <v>7918</v>
      </c>
      <c r="B3775" s="4" t="s">
        <v>7919</v>
      </c>
    </row>
    <row r="3776" spans="1:2">
      <c r="A3776" s="4" t="s">
        <v>7920</v>
      </c>
      <c r="B3776" s="4" t="s">
        <v>7921</v>
      </c>
    </row>
    <row r="3777" spans="1:2">
      <c r="A3777" s="4" t="s">
        <v>7922</v>
      </c>
      <c r="B3777" s="4" t="s">
        <v>7923</v>
      </c>
    </row>
    <row r="3778" spans="1:2">
      <c r="A3778" s="4" t="s">
        <v>7924</v>
      </c>
      <c r="B3778" s="4" t="s">
        <v>7925</v>
      </c>
    </row>
    <row r="3779" spans="1:2">
      <c r="A3779" s="4" t="s">
        <v>7926</v>
      </c>
      <c r="B3779" s="4" t="s">
        <v>7927</v>
      </c>
    </row>
    <row r="3780" spans="1:2">
      <c r="A3780" s="4" t="s">
        <v>7928</v>
      </c>
      <c r="B3780" s="4" t="s">
        <v>7929</v>
      </c>
    </row>
    <row r="3781" spans="1:2">
      <c r="A3781" s="4" t="s">
        <v>7930</v>
      </c>
      <c r="B3781" s="4" t="s">
        <v>7931</v>
      </c>
    </row>
    <row r="3782" spans="1:2">
      <c r="A3782" s="4" t="s">
        <v>7932</v>
      </c>
      <c r="B3782" s="4" t="s">
        <v>7933</v>
      </c>
    </row>
    <row r="3783" spans="1:2">
      <c r="A3783" s="4" t="s">
        <v>7934</v>
      </c>
      <c r="B3783" s="4" t="s">
        <v>7935</v>
      </c>
    </row>
    <row r="3784" spans="1:2">
      <c r="A3784" s="4" t="s">
        <v>7936</v>
      </c>
      <c r="B3784" s="4" t="s">
        <v>7937</v>
      </c>
    </row>
    <row r="3785" spans="1:2">
      <c r="A3785" s="4" t="s">
        <v>7938</v>
      </c>
      <c r="B3785" s="4" t="s">
        <v>7939</v>
      </c>
    </row>
    <row r="3786" spans="1:2">
      <c r="A3786" s="4" t="s">
        <v>7940</v>
      </c>
      <c r="B3786" s="4" t="s">
        <v>7941</v>
      </c>
    </row>
    <row r="3787" spans="1:2">
      <c r="A3787" s="4" t="s">
        <v>7942</v>
      </c>
      <c r="B3787" s="4" t="s">
        <v>7943</v>
      </c>
    </row>
    <row r="3788" spans="1:2">
      <c r="A3788" s="4" t="s">
        <v>7944</v>
      </c>
      <c r="B3788" s="4" t="s">
        <v>7945</v>
      </c>
    </row>
    <row r="3789" spans="1:2">
      <c r="A3789" s="4" t="s">
        <v>7946</v>
      </c>
      <c r="B3789" s="4" t="s">
        <v>7947</v>
      </c>
    </row>
    <row r="3790" spans="1:2">
      <c r="A3790" s="4" t="s">
        <v>7948</v>
      </c>
      <c r="B3790" s="4" t="s">
        <v>7949</v>
      </c>
    </row>
    <row r="3791" spans="1:2">
      <c r="A3791" s="4" t="s">
        <v>7950</v>
      </c>
      <c r="B3791" s="4" t="s">
        <v>7951</v>
      </c>
    </row>
    <row r="3792" spans="1:2">
      <c r="A3792" s="4" t="s">
        <v>7952</v>
      </c>
      <c r="B3792" s="4" t="s">
        <v>7953</v>
      </c>
    </row>
    <row r="3793" spans="1:2">
      <c r="A3793" s="4" t="s">
        <v>7954</v>
      </c>
      <c r="B3793" s="4" t="s">
        <v>7955</v>
      </c>
    </row>
    <row r="3794" spans="1:2">
      <c r="A3794" s="4" t="s">
        <v>7956</v>
      </c>
      <c r="B3794" s="4" t="s">
        <v>7957</v>
      </c>
    </row>
    <row r="3795" spans="1:2">
      <c r="A3795" s="4" t="s">
        <v>7958</v>
      </c>
      <c r="B3795" s="4" t="s">
        <v>7959</v>
      </c>
    </row>
    <row r="3796" spans="1:2">
      <c r="A3796" s="4" t="s">
        <v>7960</v>
      </c>
      <c r="B3796" s="4" t="s">
        <v>7961</v>
      </c>
    </row>
    <row r="3797" spans="1:2">
      <c r="A3797" s="4" t="s">
        <v>7962</v>
      </c>
      <c r="B3797" s="4" t="s">
        <v>7963</v>
      </c>
    </row>
    <row r="3798" spans="1:2">
      <c r="A3798" s="4" t="s">
        <v>7964</v>
      </c>
      <c r="B3798" s="4" t="s">
        <v>7965</v>
      </c>
    </row>
    <row r="3799" spans="1:2">
      <c r="A3799" s="4" t="s">
        <v>7966</v>
      </c>
      <c r="B3799" s="4" t="s">
        <v>7967</v>
      </c>
    </row>
    <row r="3800" spans="1:2">
      <c r="A3800" s="4" t="s">
        <v>7968</v>
      </c>
      <c r="B3800" s="4" t="s">
        <v>7969</v>
      </c>
    </row>
    <row r="3801" spans="1:2">
      <c r="A3801" s="4" t="s">
        <v>7970</v>
      </c>
      <c r="B3801" s="4" t="s">
        <v>7971</v>
      </c>
    </row>
    <row r="3802" spans="1:2">
      <c r="A3802" s="4" t="s">
        <v>7972</v>
      </c>
      <c r="B3802" s="4" t="s">
        <v>7973</v>
      </c>
    </row>
    <row r="3803" spans="1:2">
      <c r="A3803" s="4" t="s">
        <v>7974</v>
      </c>
      <c r="B3803" s="4" t="s">
        <v>7975</v>
      </c>
    </row>
    <row r="3804" spans="1:2">
      <c r="A3804" s="4" t="s">
        <v>7976</v>
      </c>
      <c r="B3804" s="4" t="s">
        <v>7977</v>
      </c>
    </row>
    <row r="3805" spans="1:2">
      <c r="A3805" s="4" t="s">
        <v>7978</v>
      </c>
      <c r="B3805" s="4" t="s">
        <v>7979</v>
      </c>
    </row>
    <row r="3806" spans="1:2">
      <c r="A3806" s="4" t="s">
        <v>7980</v>
      </c>
      <c r="B3806" s="4" t="s">
        <v>7981</v>
      </c>
    </row>
    <row r="3807" spans="1:2">
      <c r="A3807" s="4" t="s">
        <v>7982</v>
      </c>
      <c r="B3807" s="4" t="s">
        <v>7983</v>
      </c>
    </row>
    <row r="3808" spans="1:2">
      <c r="A3808" s="4" t="s">
        <v>7984</v>
      </c>
      <c r="B3808" s="4" t="s">
        <v>7985</v>
      </c>
    </row>
    <row r="3809" spans="1:2">
      <c r="A3809" s="4" t="s">
        <v>7986</v>
      </c>
      <c r="B3809" s="4" t="s">
        <v>7987</v>
      </c>
    </row>
    <row r="3810" spans="1:2">
      <c r="A3810" s="4" t="s">
        <v>7988</v>
      </c>
      <c r="B3810" s="4" t="s">
        <v>7989</v>
      </c>
    </row>
    <row r="3811" spans="1:2">
      <c r="A3811" s="4" t="s">
        <v>7990</v>
      </c>
      <c r="B3811" s="4" t="s">
        <v>7991</v>
      </c>
    </row>
    <row r="3812" spans="1:2">
      <c r="A3812" s="4" t="s">
        <v>7992</v>
      </c>
      <c r="B3812" s="4" t="s">
        <v>7993</v>
      </c>
    </row>
    <row r="3813" spans="1:2">
      <c r="A3813" s="4" t="s">
        <v>7994</v>
      </c>
      <c r="B3813" s="4" t="s">
        <v>7995</v>
      </c>
    </row>
    <row r="3814" spans="1:2">
      <c r="A3814" s="4" t="s">
        <v>7996</v>
      </c>
      <c r="B3814" s="4" t="s">
        <v>7997</v>
      </c>
    </row>
    <row r="3815" spans="1:2">
      <c r="A3815" s="4" t="s">
        <v>7998</v>
      </c>
      <c r="B3815" s="4" t="s">
        <v>7999</v>
      </c>
    </row>
    <row r="3816" spans="1:2">
      <c r="A3816" s="4" t="s">
        <v>8000</v>
      </c>
      <c r="B3816" s="4" t="s">
        <v>8001</v>
      </c>
    </row>
    <row r="3817" spans="1:2">
      <c r="A3817" s="4" t="s">
        <v>8002</v>
      </c>
      <c r="B3817" s="4" t="s">
        <v>8003</v>
      </c>
    </row>
    <row r="3818" spans="1:2">
      <c r="A3818" s="4" t="s">
        <v>8004</v>
      </c>
      <c r="B3818" s="4" t="s">
        <v>8005</v>
      </c>
    </row>
    <row r="3819" spans="1:2">
      <c r="A3819" s="4" t="s">
        <v>8006</v>
      </c>
      <c r="B3819" s="4" t="s">
        <v>8007</v>
      </c>
    </row>
    <row r="3820" spans="1:2">
      <c r="A3820" s="4" t="s">
        <v>8008</v>
      </c>
      <c r="B3820" s="4" t="s">
        <v>8009</v>
      </c>
    </row>
    <row r="3821" spans="1:2">
      <c r="A3821" s="4" t="s">
        <v>8010</v>
      </c>
      <c r="B3821" s="4" t="s">
        <v>8011</v>
      </c>
    </row>
    <row r="3822" spans="1:2">
      <c r="A3822" s="4" t="s">
        <v>8012</v>
      </c>
      <c r="B3822" s="4" t="s">
        <v>8013</v>
      </c>
    </row>
    <row r="3823" spans="1:2">
      <c r="A3823" s="4" t="s">
        <v>8014</v>
      </c>
      <c r="B3823" s="4" t="s">
        <v>8015</v>
      </c>
    </row>
    <row r="3824" spans="1:2">
      <c r="A3824" s="4" t="s">
        <v>8016</v>
      </c>
      <c r="B3824" s="4" t="s">
        <v>8017</v>
      </c>
    </row>
    <row r="3825" spans="1:2">
      <c r="A3825" s="4" t="s">
        <v>8018</v>
      </c>
      <c r="B3825" s="4" t="s">
        <v>8019</v>
      </c>
    </row>
    <row r="3826" spans="1:2">
      <c r="A3826" s="4" t="s">
        <v>8020</v>
      </c>
      <c r="B3826" s="4" t="s">
        <v>8021</v>
      </c>
    </row>
    <row r="3827" spans="1:2">
      <c r="A3827" s="4" t="s">
        <v>8022</v>
      </c>
      <c r="B3827" s="4" t="s">
        <v>8023</v>
      </c>
    </row>
    <row r="3828" spans="1:2">
      <c r="A3828" s="4" t="s">
        <v>8024</v>
      </c>
      <c r="B3828" s="4" t="s">
        <v>8025</v>
      </c>
    </row>
    <row r="3829" spans="1:2">
      <c r="A3829" s="4" t="s">
        <v>8026</v>
      </c>
      <c r="B3829" s="4" t="s">
        <v>8027</v>
      </c>
    </row>
    <row r="3830" spans="1:2">
      <c r="A3830" s="4" t="s">
        <v>8028</v>
      </c>
      <c r="B3830" s="4" t="s">
        <v>8029</v>
      </c>
    </row>
    <row r="3831" spans="1:2">
      <c r="A3831" s="4" t="s">
        <v>8030</v>
      </c>
      <c r="B3831" s="4" t="s">
        <v>8031</v>
      </c>
    </row>
    <row r="3832" spans="1:2">
      <c r="A3832" s="4" t="s">
        <v>8032</v>
      </c>
      <c r="B3832" s="4" t="s">
        <v>8033</v>
      </c>
    </row>
    <row r="3833" spans="1:2">
      <c r="A3833" s="4" t="s">
        <v>8034</v>
      </c>
      <c r="B3833" s="4" t="s">
        <v>8035</v>
      </c>
    </row>
    <row r="3834" spans="1:2">
      <c r="A3834" s="4" t="s">
        <v>8036</v>
      </c>
      <c r="B3834" s="4" t="s">
        <v>8037</v>
      </c>
    </row>
    <row r="3835" spans="1:2">
      <c r="A3835" s="4" t="s">
        <v>8038</v>
      </c>
      <c r="B3835" s="4" t="s">
        <v>8039</v>
      </c>
    </row>
    <row r="3836" spans="1:2">
      <c r="A3836" s="4" t="s">
        <v>8040</v>
      </c>
      <c r="B3836" s="4" t="s">
        <v>8041</v>
      </c>
    </row>
    <row r="3837" spans="1:2">
      <c r="A3837" s="4" t="s">
        <v>8042</v>
      </c>
      <c r="B3837" s="4" t="s">
        <v>8043</v>
      </c>
    </row>
    <row r="3838" spans="1:2">
      <c r="A3838" s="4" t="s">
        <v>8044</v>
      </c>
      <c r="B3838" s="4" t="s">
        <v>8045</v>
      </c>
    </row>
    <row r="3839" spans="1:2">
      <c r="A3839" s="4" t="s">
        <v>8046</v>
      </c>
      <c r="B3839" s="4" t="s">
        <v>8047</v>
      </c>
    </row>
    <row r="3840" spans="1:2">
      <c r="A3840" s="4" t="s">
        <v>8048</v>
      </c>
      <c r="B3840" s="4" t="s">
        <v>8049</v>
      </c>
    </row>
    <row r="3841" spans="1:2">
      <c r="A3841" s="4" t="s">
        <v>8050</v>
      </c>
      <c r="B3841" s="4" t="s">
        <v>8051</v>
      </c>
    </row>
    <row r="3842" spans="1:2">
      <c r="A3842" s="4" t="s">
        <v>8052</v>
      </c>
      <c r="B3842" s="4" t="s">
        <v>8053</v>
      </c>
    </row>
    <row r="3843" spans="1:2">
      <c r="A3843" s="4" t="s">
        <v>8054</v>
      </c>
      <c r="B3843" s="4" t="s">
        <v>8055</v>
      </c>
    </row>
    <row r="3844" spans="1:2">
      <c r="A3844" s="4" t="s">
        <v>8056</v>
      </c>
      <c r="B3844" s="4" t="s">
        <v>8057</v>
      </c>
    </row>
    <row r="3845" spans="1:2">
      <c r="A3845" s="4" t="s">
        <v>8058</v>
      </c>
      <c r="B3845" s="4" t="s">
        <v>8059</v>
      </c>
    </row>
    <row r="3846" spans="1:2">
      <c r="A3846" s="4" t="s">
        <v>8060</v>
      </c>
      <c r="B3846" s="4" t="s">
        <v>8061</v>
      </c>
    </row>
    <row r="3847" spans="1:2">
      <c r="A3847" s="4" t="s">
        <v>8062</v>
      </c>
      <c r="B3847" s="4" t="s">
        <v>8063</v>
      </c>
    </row>
    <row r="3848" spans="1:2">
      <c r="A3848" s="4" t="s">
        <v>8064</v>
      </c>
      <c r="B3848" s="4" t="s">
        <v>8065</v>
      </c>
    </row>
    <row r="3849" spans="1:2">
      <c r="A3849" s="4" t="s">
        <v>8066</v>
      </c>
      <c r="B3849" s="4" t="s">
        <v>8067</v>
      </c>
    </row>
    <row r="3850" spans="1:2">
      <c r="A3850" s="4" t="s">
        <v>8068</v>
      </c>
      <c r="B3850" s="4" t="s">
        <v>8069</v>
      </c>
    </row>
    <row r="3851" spans="1:2">
      <c r="A3851" s="4" t="s">
        <v>8070</v>
      </c>
      <c r="B3851" s="4" t="s">
        <v>8071</v>
      </c>
    </row>
    <row r="3852" spans="1:2">
      <c r="A3852" s="4" t="s">
        <v>8072</v>
      </c>
      <c r="B3852" s="4" t="s">
        <v>8073</v>
      </c>
    </row>
    <row r="3853" spans="1:2">
      <c r="A3853" s="4" t="s">
        <v>8074</v>
      </c>
      <c r="B3853" s="4" t="s">
        <v>8075</v>
      </c>
    </row>
    <row r="3854" spans="1:2">
      <c r="A3854" s="4" t="s">
        <v>8076</v>
      </c>
      <c r="B3854" s="4" t="s">
        <v>8077</v>
      </c>
    </row>
    <row r="3855" spans="1:2">
      <c r="A3855" s="4" t="s">
        <v>8078</v>
      </c>
      <c r="B3855" s="4" t="s">
        <v>8079</v>
      </c>
    </row>
    <row r="3856" spans="1:2">
      <c r="A3856" s="4" t="s">
        <v>8080</v>
      </c>
      <c r="B3856" s="4" t="s">
        <v>8081</v>
      </c>
    </row>
    <row r="3857" spans="1:2">
      <c r="A3857" s="4" t="s">
        <v>8082</v>
      </c>
      <c r="B3857" s="4" t="s">
        <v>8083</v>
      </c>
    </row>
    <row r="3858" spans="1:2">
      <c r="A3858" s="4" t="s">
        <v>8084</v>
      </c>
      <c r="B3858" s="4" t="s">
        <v>8085</v>
      </c>
    </row>
    <row r="3859" spans="1:2">
      <c r="A3859" s="4" t="s">
        <v>8086</v>
      </c>
      <c r="B3859" s="4" t="s">
        <v>8087</v>
      </c>
    </row>
    <row r="3860" spans="1:2">
      <c r="A3860" s="4" t="s">
        <v>8088</v>
      </c>
      <c r="B3860" s="4" t="s">
        <v>8089</v>
      </c>
    </row>
    <row r="3861" spans="1:2">
      <c r="A3861" s="4" t="s">
        <v>8090</v>
      </c>
      <c r="B3861" s="4" t="s">
        <v>8091</v>
      </c>
    </row>
    <row r="3862" spans="1:2">
      <c r="A3862" s="4" t="s">
        <v>8092</v>
      </c>
      <c r="B3862" s="4" t="s">
        <v>8093</v>
      </c>
    </row>
    <row r="3863" spans="1:2">
      <c r="A3863" s="4" t="s">
        <v>8094</v>
      </c>
      <c r="B3863" s="4" t="s">
        <v>8095</v>
      </c>
    </row>
    <row r="3864" spans="1:2">
      <c r="A3864" s="4" t="s">
        <v>8096</v>
      </c>
      <c r="B3864" s="4" t="s">
        <v>8097</v>
      </c>
    </row>
    <row r="3865" spans="1:2">
      <c r="A3865" s="4" t="s">
        <v>8098</v>
      </c>
      <c r="B3865" s="4" t="s">
        <v>8099</v>
      </c>
    </row>
    <row r="3866" spans="1:2">
      <c r="A3866" s="4" t="s">
        <v>8100</v>
      </c>
      <c r="B3866" s="4" t="s">
        <v>8101</v>
      </c>
    </row>
    <row r="3867" spans="1:2">
      <c r="A3867" s="4" t="s">
        <v>8102</v>
      </c>
      <c r="B3867" s="4" t="s">
        <v>8103</v>
      </c>
    </row>
    <row r="3868" spans="1:2">
      <c r="A3868" s="4" t="s">
        <v>8104</v>
      </c>
      <c r="B3868" s="4" t="s">
        <v>8105</v>
      </c>
    </row>
    <row r="3869" spans="1:2">
      <c r="A3869" s="4" t="s">
        <v>8106</v>
      </c>
      <c r="B3869" s="4" t="s">
        <v>8107</v>
      </c>
    </row>
    <row r="3870" spans="1:2">
      <c r="A3870" s="4" t="s">
        <v>8108</v>
      </c>
      <c r="B3870" s="4" t="s">
        <v>8109</v>
      </c>
    </row>
    <row r="3871" spans="1:2">
      <c r="A3871" s="4" t="s">
        <v>8110</v>
      </c>
      <c r="B3871" s="4" t="s">
        <v>8111</v>
      </c>
    </row>
    <row r="3872" spans="1:2">
      <c r="A3872" s="4" t="s">
        <v>8112</v>
      </c>
      <c r="B3872" s="4" t="s">
        <v>8113</v>
      </c>
    </row>
    <row r="3873" spans="1:2">
      <c r="A3873" s="4" t="s">
        <v>8114</v>
      </c>
      <c r="B3873" s="4" t="s">
        <v>8115</v>
      </c>
    </row>
    <row r="3874" spans="1:2">
      <c r="A3874" s="4" t="s">
        <v>8116</v>
      </c>
      <c r="B3874" s="4" t="s">
        <v>8117</v>
      </c>
    </row>
    <row r="3875" spans="1:2">
      <c r="A3875" s="4" t="s">
        <v>8118</v>
      </c>
      <c r="B3875" s="4" t="s">
        <v>8119</v>
      </c>
    </row>
    <row r="3876" spans="1:2">
      <c r="A3876" s="4" t="s">
        <v>8120</v>
      </c>
      <c r="B3876" s="4" t="s">
        <v>8121</v>
      </c>
    </row>
    <row r="3877" spans="1:2">
      <c r="A3877" s="4" t="s">
        <v>8122</v>
      </c>
      <c r="B3877" s="4" t="s">
        <v>8123</v>
      </c>
    </row>
    <row r="3878" spans="1:2">
      <c r="A3878" s="4" t="s">
        <v>8124</v>
      </c>
      <c r="B3878" s="4" t="s">
        <v>8125</v>
      </c>
    </row>
    <row r="3879" spans="1:2">
      <c r="A3879" s="4" t="s">
        <v>8126</v>
      </c>
      <c r="B3879" s="4" t="s">
        <v>8127</v>
      </c>
    </row>
    <row r="3880" spans="1:2">
      <c r="A3880" s="4" t="s">
        <v>8128</v>
      </c>
      <c r="B3880" s="4" t="s">
        <v>8129</v>
      </c>
    </row>
    <row r="3881" spans="1:2">
      <c r="A3881" s="4" t="s">
        <v>8130</v>
      </c>
      <c r="B3881" s="4" t="s">
        <v>8131</v>
      </c>
    </row>
    <row r="3882" spans="1:2">
      <c r="A3882" s="4" t="s">
        <v>8132</v>
      </c>
      <c r="B3882" s="4" t="s">
        <v>8133</v>
      </c>
    </row>
    <row r="3883" spans="1:2">
      <c r="A3883" s="4" t="s">
        <v>8134</v>
      </c>
      <c r="B3883" s="4" t="s">
        <v>8135</v>
      </c>
    </row>
    <row r="3884" spans="1:2">
      <c r="A3884" s="4" t="s">
        <v>8136</v>
      </c>
      <c r="B3884" s="4" t="s">
        <v>8137</v>
      </c>
    </row>
    <row r="3885" spans="1:2">
      <c r="A3885" s="4" t="s">
        <v>8138</v>
      </c>
      <c r="B3885" s="4" t="s">
        <v>8139</v>
      </c>
    </row>
    <row r="3886" spans="1:2">
      <c r="A3886" s="4" t="s">
        <v>8140</v>
      </c>
      <c r="B3886" s="4" t="s">
        <v>8141</v>
      </c>
    </row>
    <row r="3887" spans="1:2">
      <c r="A3887" s="4" t="s">
        <v>8142</v>
      </c>
      <c r="B3887" s="4" t="s">
        <v>8143</v>
      </c>
    </row>
    <row r="3888" spans="1:2">
      <c r="A3888" s="4" t="s">
        <v>8144</v>
      </c>
      <c r="B3888" s="4" t="s">
        <v>8145</v>
      </c>
    </row>
    <row r="3889" spans="1:2">
      <c r="A3889" s="4" t="s">
        <v>8146</v>
      </c>
      <c r="B3889" s="4" t="s">
        <v>8147</v>
      </c>
    </row>
    <row r="3890" spans="1:2">
      <c r="A3890" s="4" t="s">
        <v>8148</v>
      </c>
      <c r="B3890" s="4" t="s">
        <v>8149</v>
      </c>
    </row>
    <row r="3891" spans="1:2">
      <c r="A3891" s="4" t="s">
        <v>8150</v>
      </c>
      <c r="B3891" s="4" t="s">
        <v>8151</v>
      </c>
    </row>
    <row r="3892" spans="1:2">
      <c r="A3892" s="4" t="s">
        <v>8152</v>
      </c>
      <c r="B3892" s="4" t="s">
        <v>8153</v>
      </c>
    </row>
    <row r="3893" spans="1:2">
      <c r="A3893" s="4" t="s">
        <v>8154</v>
      </c>
      <c r="B3893" s="4" t="s">
        <v>8155</v>
      </c>
    </row>
    <row r="3894" spans="1:2">
      <c r="A3894" s="4" t="s">
        <v>8156</v>
      </c>
      <c r="B3894" s="4" t="s">
        <v>8157</v>
      </c>
    </row>
    <row r="3895" spans="1:2">
      <c r="A3895" s="4" t="s">
        <v>8158</v>
      </c>
      <c r="B3895" s="4" t="s">
        <v>8159</v>
      </c>
    </row>
    <row r="3896" spans="1:2">
      <c r="A3896" s="4" t="s">
        <v>8160</v>
      </c>
      <c r="B3896" s="4" t="s">
        <v>8161</v>
      </c>
    </row>
    <row r="3897" spans="1:2">
      <c r="A3897" s="4" t="s">
        <v>8162</v>
      </c>
      <c r="B3897" s="4" t="s">
        <v>8163</v>
      </c>
    </row>
    <row r="3898" spans="1:2">
      <c r="A3898" s="4" t="s">
        <v>8164</v>
      </c>
      <c r="B3898" s="4" t="s">
        <v>8165</v>
      </c>
    </row>
    <row r="3899" spans="1:2">
      <c r="A3899" s="4" t="s">
        <v>8166</v>
      </c>
      <c r="B3899" s="4" t="s">
        <v>8167</v>
      </c>
    </row>
    <row r="3900" spans="1:2">
      <c r="A3900" s="4" t="s">
        <v>8168</v>
      </c>
      <c r="B3900" s="4" t="s">
        <v>8169</v>
      </c>
    </row>
    <row r="3901" spans="1:2">
      <c r="A3901" s="4" t="s">
        <v>8170</v>
      </c>
      <c r="B3901" s="4" t="s">
        <v>8171</v>
      </c>
    </row>
    <row r="3902" spans="1:2">
      <c r="A3902" s="4" t="s">
        <v>8172</v>
      </c>
      <c r="B3902" s="4" t="s">
        <v>8173</v>
      </c>
    </row>
    <row r="3903" spans="1:2">
      <c r="A3903" s="4" t="s">
        <v>8174</v>
      </c>
      <c r="B3903" s="4" t="s">
        <v>8175</v>
      </c>
    </row>
    <row r="3904" spans="1:2">
      <c r="A3904" s="4" t="s">
        <v>8176</v>
      </c>
      <c r="B3904" s="4" t="s">
        <v>8177</v>
      </c>
    </row>
    <row r="3905" spans="1:2">
      <c r="A3905" s="4" t="s">
        <v>8178</v>
      </c>
      <c r="B3905" s="4" t="s">
        <v>8179</v>
      </c>
    </row>
    <row r="3906" spans="1:2">
      <c r="A3906" s="4" t="s">
        <v>8180</v>
      </c>
      <c r="B3906" s="4" t="s">
        <v>8181</v>
      </c>
    </row>
    <row r="3907" spans="1:2">
      <c r="A3907" s="4" t="s">
        <v>8182</v>
      </c>
      <c r="B3907" s="4" t="s">
        <v>8183</v>
      </c>
    </row>
    <row r="3908" spans="1:2">
      <c r="A3908" s="4" t="s">
        <v>8184</v>
      </c>
      <c r="B3908" s="4" t="s">
        <v>8185</v>
      </c>
    </row>
    <row r="3909" spans="1:2">
      <c r="A3909" s="4" t="s">
        <v>8186</v>
      </c>
      <c r="B3909" s="4" t="s">
        <v>8187</v>
      </c>
    </row>
    <row r="3910" spans="1:2">
      <c r="A3910" s="4" t="s">
        <v>8188</v>
      </c>
      <c r="B3910" s="4" t="s">
        <v>8189</v>
      </c>
    </row>
    <row r="3911" spans="1:2">
      <c r="A3911" s="4" t="s">
        <v>8190</v>
      </c>
      <c r="B3911" s="4" t="s">
        <v>8191</v>
      </c>
    </row>
    <row r="3912" spans="1:2">
      <c r="A3912" s="4" t="s">
        <v>8192</v>
      </c>
      <c r="B3912" s="4" t="s">
        <v>8193</v>
      </c>
    </row>
    <row r="3913" spans="1:2">
      <c r="A3913" s="4" t="s">
        <v>8194</v>
      </c>
      <c r="B3913" s="4" t="s">
        <v>8195</v>
      </c>
    </row>
    <row r="3914" spans="1:2">
      <c r="A3914" s="4" t="s">
        <v>8196</v>
      </c>
      <c r="B3914" s="4" t="s">
        <v>8197</v>
      </c>
    </row>
    <row r="3915" spans="1:2">
      <c r="A3915" s="4" t="s">
        <v>8198</v>
      </c>
      <c r="B3915" s="4" t="s">
        <v>8199</v>
      </c>
    </row>
    <row r="3916" spans="1:2">
      <c r="A3916" s="4" t="s">
        <v>8200</v>
      </c>
      <c r="B3916" s="4" t="s">
        <v>8201</v>
      </c>
    </row>
    <row r="3917" spans="1:2">
      <c r="A3917" s="4" t="s">
        <v>8202</v>
      </c>
      <c r="B3917" s="4" t="s">
        <v>8203</v>
      </c>
    </row>
    <row r="3918" spans="1:2">
      <c r="A3918" s="4" t="s">
        <v>8204</v>
      </c>
      <c r="B3918" s="4" t="s">
        <v>8205</v>
      </c>
    </row>
    <row r="3919" spans="1:2">
      <c r="A3919" s="4" t="s">
        <v>8206</v>
      </c>
      <c r="B3919" s="4" t="s">
        <v>8207</v>
      </c>
    </row>
    <row r="3920" spans="1:2">
      <c r="A3920" s="4" t="s">
        <v>8208</v>
      </c>
      <c r="B3920" s="4" t="s">
        <v>8209</v>
      </c>
    </row>
    <row r="3921" spans="1:2">
      <c r="A3921" s="4" t="s">
        <v>8210</v>
      </c>
      <c r="B3921" s="4" t="s">
        <v>8211</v>
      </c>
    </row>
    <row r="3922" spans="1:2">
      <c r="A3922" s="4" t="s">
        <v>8212</v>
      </c>
      <c r="B3922" s="4" t="s">
        <v>8213</v>
      </c>
    </row>
    <row r="3923" spans="1:2">
      <c r="A3923" s="4" t="s">
        <v>8214</v>
      </c>
      <c r="B3923" s="4" t="s">
        <v>8215</v>
      </c>
    </row>
    <row r="3924" spans="1:2">
      <c r="A3924" s="4" t="s">
        <v>8216</v>
      </c>
      <c r="B3924" s="4" t="s">
        <v>8217</v>
      </c>
    </row>
    <row r="3925" spans="1:2">
      <c r="A3925" s="4" t="s">
        <v>8218</v>
      </c>
      <c r="B3925" s="4" t="s">
        <v>8219</v>
      </c>
    </row>
    <row r="3926" spans="1:2">
      <c r="A3926" s="4" t="s">
        <v>8220</v>
      </c>
      <c r="B3926" s="4" t="s">
        <v>8221</v>
      </c>
    </row>
    <row r="3927" spans="1:2">
      <c r="A3927" s="4" t="s">
        <v>8222</v>
      </c>
      <c r="B3927" s="4" t="s">
        <v>8223</v>
      </c>
    </row>
    <row r="3928" spans="1:2">
      <c r="A3928" s="4" t="s">
        <v>8224</v>
      </c>
      <c r="B3928" s="4" t="s">
        <v>8225</v>
      </c>
    </row>
    <row r="3929" spans="1:2">
      <c r="A3929" s="4" t="s">
        <v>8226</v>
      </c>
      <c r="B3929" s="4" t="s">
        <v>8227</v>
      </c>
    </row>
    <row r="3930" spans="1:2">
      <c r="A3930" s="4" t="s">
        <v>8228</v>
      </c>
      <c r="B3930" s="4" t="s">
        <v>8229</v>
      </c>
    </row>
    <row r="3931" spans="1:2">
      <c r="A3931" s="4" t="s">
        <v>8230</v>
      </c>
      <c r="B3931" s="4" t="s">
        <v>8231</v>
      </c>
    </row>
    <row r="3932" spans="1:2">
      <c r="A3932" s="4" t="s">
        <v>8232</v>
      </c>
      <c r="B3932" s="4" t="s">
        <v>8233</v>
      </c>
    </row>
    <row r="3933" spans="1:2">
      <c r="A3933" s="4" t="s">
        <v>8234</v>
      </c>
      <c r="B3933" s="4" t="s">
        <v>8235</v>
      </c>
    </row>
    <row r="3934" spans="1:2">
      <c r="A3934" s="4" t="s">
        <v>8236</v>
      </c>
      <c r="B3934" s="4" t="s">
        <v>8237</v>
      </c>
    </row>
    <row r="3935" spans="1:2">
      <c r="A3935" s="4" t="s">
        <v>8238</v>
      </c>
      <c r="B3935" s="4" t="s">
        <v>8239</v>
      </c>
    </row>
    <row r="3936" spans="1:2">
      <c r="A3936" s="4" t="s">
        <v>8240</v>
      </c>
      <c r="B3936" s="4" t="s">
        <v>8241</v>
      </c>
    </row>
    <row r="3937" spans="1:2">
      <c r="A3937" s="4" t="s">
        <v>8242</v>
      </c>
      <c r="B3937" s="4" t="s">
        <v>8243</v>
      </c>
    </row>
    <row r="3938" spans="1:2">
      <c r="A3938" s="4" t="s">
        <v>8244</v>
      </c>
      <c r="B3938" s="4" t="s">
        <v>8245</v>
      </c>
    </row>
    <row r="3939" spans="1:2">
      <c r="A3939" s="4" t="s">
        <v>8246</v>
      </c>
      <c r="B3939" s="4" t="s">
        <v>8247</v>
      </c>
    </row>
    <row r="3940" spans="1:2">
      <c r="A3940" s="4" t="s">
        <v>8248</v>
      </c>
      <c r="B3940" s="4" t="s">
        <v>8249</v>
      </c>
    </row>
    <row r="3941" spans="1:2">
      <c r="A3941" s="4" t="s">
        <v>8250</v>
      </c>
      <c r="B3941" s="4" t="s">
        <v>8251</v>
      </c>
    </row>
    <row r="3942" spans="1:2">
      <c r="A3942" s="4" t="s">
        <v>8252</v>
      </c>
      <c r="B3942" s="4" t="s">
        <v>8253</v>
      </c>
    </row>
    <row r="3943" spans="1:2">
      <c r="A3943" s="4" t="s">
        <v>8254</v>
      </c>
      <c r="B3943" s="4" t="s">
        <v>8255</v>
      </c>
    </row>
    <row r="3944" spans="1:2">
      <c r="A3944" s="4" t="s">
        <v>8256</v>
      </c>
      <c r="B3944" s="4" t="s">
        <v>8257</v>
      </c>
    </row>
    <row r="3945" spans="1:2">
      <c r="A3945" s="4" t="s">
        <v>8258</v>
      </c>
      <c r="B3945" s="4" t="s">
        <v>8259</v>
      </c>
    </row>
    <row r="3946" spans="1:2">
      <c r="A3946" s="4" t="s">
        <v>8260</v>
      </c>
      <c r="B3946" s="4" t="s">
        <v>8261</v>
      </c>
    </row>
    <row r="3947" spans="1:2">
      <c r="A3947" s="4" t="s">
        <v>8262</v>
      </c>
      <c r="B3947" s="4" t="s">
        <v>8263</v>
      </c>
    </row>
    <row r="3948" spans="1:2">
      <c r="A3948" s="4" t="s">
        <v>8264</v>
      </c>
      <c r="B3948" s="4" t="s">
        <v>8265</v>
      </c>
    </row>
    <row r="3949" spans="1:2">
      <c r="A3949" s="4" t="s">
        <v>8266</v>
      </c>
      <c r="B3949" s="4" t="s">
        <v>8267</v>
      </c>
    </row>
    <row r="3950" spans="1:2">
      <c r="A3950" s="4" t="s">
        <v>8268</v>
      </c>
      <c r="B3950" s="4" t="s">
        <v>8269</v>
      </c>
    </row>
    <row r="3951" spans="1:2">
      <c r="A3951" s="4" t="s">
        <v>8270</v>
      </c>
      <c r="B3951" s="4" t="s">
        <v>8271</v>
      </c>
    </row>
    <row r="3952" spans="1:2">
      <c r="A3952" s="4" t="s">
        <v>8272</v>
      </c>
      <c r="B3952" s="4" t="s">
        <v>8273</v>
      </c>
    </row>
    <row r="3953" spans="1:2">
      <c r="A3953" s="4" t="s">
        <v>8274</v>
      </c>
      <c r="B3953" s="4" t="s">
        <v>8275</v>
      </c>
    </row>
    <row r="3954" spans="1:2">
      <c r="A3954" s="4" t="s">
        <v>8276</v>
      </c>
      <c r="B3954" s="4" t="s">
        <v>8277</v>
      </c>
    </row>
    <row r="3955" spans="1:2">
      <c r="A3955" s="4" t="s">
        <v>8278</v>
      </c>
      <c r="B3955" s="4" t="s">
        <v>8279</v>
      </c>
    </row>
    <row r="3956" spans="1:2">
      <c r="A3956" s="4" t="s">
        <v>8280</v>
      </c>
      <c r="B3956" s="4" t="s">
        <v>8281</v>
      </c>
    </row>
    <row r="3957" spans="1:2">
      <c r="A3957" s="4" t="s">
        <v>8282</v>
      </c>
      <c r="B3957" s="4" t="s">
        <v>8283</v>
      </c>
    </row>
    <row r="3958" spans="1:2">
      <c r="A3958" s="4" t="s">
        <v>8284</v>
      </c>
      <c r="B3958" s="4" t="s">
        <v>8285</v>
      </c>
    </row>
    <row r="3959" spans="1:2">
      <c r="A3959" s="4" t="s">
        <v>8286</v>
      </c>
      <c r="B3959" s="4" t="s">
        <v>8287</v>
      </c>
    </row>
    <row r="3960" spans="1:2">
      <c r="A3960" s="4" t="s">
        <v>8288</v>
      </c>
      <c r="B3960" s="4" t="s">
        <v>8289</v>
      </c>
    </row>
    <row r="3961" spans="1:2">
      <c r="A3961" s="4" t="s">
        <v>8290</v>
      </c>
      <c r="B3961" s="4" t="s">
        <v>8291</v>
      </c>
    </row>
    <row r="3962" spans="1:2">
      <c r="A3962" s="4" t="s">
        <v>8292</v>
      </c>
      <c r="B3962" s="4" t="s">
        <v>8293</v>
      </c>
    </row>
    <row r="3963" spans="1:2">
      <c r="A3963" s="4" t="s">
        <v>8294</v>
      </c>
      <c r="B3963" s="4" t="s">
        <v>8295</v>
      </c>
    </row>
    <row r="3964" spans="1:2">
      <c r="A3964" s="4" t="s">
        <v>8296</v>
      </c>
      <c r="B3964" s="4" t="s">
        <v>8297</v>
      </c>
    </row>
    <row r="3965" spans="1:2">
      <c r="A3965" s="4" t="s">
        <v>8298</v>
      </c>
      <c r="B3965" s="4" t="s">
        <v>8299</v>
      </c>
    </row>
    <row r="3966" spans="1:2">
      <c r="A3966" s="4" t="s">
        <v>8300</v>
      </c>
      <c r="B3966" s="4" t="s">
        <v>8301</v>
      </c>
    </row>
    <row r="3967" spans="1:2">
      <c r="A3967" s="4" t="s">
        <v>8302</v>
      </c>
      <c r="B3967" s="4" t="s">
        <v>8303</v>
      </c>
    </row>
    <row r="3968" spans="1:2">
      <c r="A3968" s="4" t="s">
        <v>8304</v>
      </c>
      <c r="B3968" s="4" t="s">
        <v>8305</v>
      </c>
    </row>
    <row r="3969" spans="1:2">
      <c r="A3969" s="4" t="s">
        <v>8306</v>
      </c>
      <c r="B3969" s="4" t="s">
        <v>8307</v>
      </c>
    </row>
    <row r="3970" spans="1:2">
      <c r="A3970" s="4" t="s">
        <v>8308</v>
      </c>
      <c r="B3970" s="4" t="s">
        <v>8309</v>
      </c>
    </row>
    <row r="3971" spans="1:2">
      <c r="A3971" s="4" t="s">
        <v>8310</v>
      </c>
      <c r="B3971" s="4" t="s">
        <v>8311</v>
      </c>
    </row>
    <row r="3972" spans="1:2">
      <c r="A3972" s="4" t="s">
        <v>8312</v>
      </c>
      <c r="B3972" s="4" t="s">
        <v>8313</v>
      </c>
    </row>
    <row r="3973" spans="1:2">
      <c r="A3973" s="4" t="s">
        <v>8314</v>
      </c>
      <c r="B3973" s="4" t="s">
        <v>8315</v>
      </c>
    </row>
    <row r="3974" spans="1:2">
      <c r="A3974" s="4" t="s">
        <v>8316</v>
      </c>
      <c r="B3974" s="4" t="s">
        <v>8317</v>
      </c>
    </row>
    <row r="3975" spans="1:2">
      <c r="A3975" s="4" t="s">
        <v>8318</v>
      </c>
      <c r="B3975" s="4" t="s">
        <v>8319</v>
      </c>
    </row>
    <row r="3976" spans="1:2">
      <c r="A3976" s="4" t="s">
        <v>8320</v>
      </c>
      <c r="B3976" s="4" t="s">
        <v>8321</v>
      </c>
    </row>
    <row r="3977" spans="1:2">
      <c r="A3977" s="4" t="s">
        <v>8322</v>
      </c>
      <c r="B3977" s="4" t="s">
        <v>8323</v>
      </c>
    </row>
    <row r="3978" spans="1:2">
      <c r="A3978" s="4" t="s">
        <v>8324</v>
      </c>
      <c r="B3978" s="4" t="s">
        <v>8325</v>
      </c>
    </row>
    <row r="3979" spans="1:2">
      <c r="A3979" s="4" t="s">
        <v>8326</v>
      </c>
      <c r="B3979" s="4" t="s">
        <v>8327</v>
      </c>
    </row>
    <row r="3980" spans="1:2">
      <c r="A3980" s="4" t="s">
        <v>8328</v>
      </c>
      <c r="B3980" s="4" t="s">
        <v>8329</v>
      </c>
    </row>
    <row r="3981" spans="1:2">
      <c r="A3981" s="4" t="s">
        <v>8330</v>
      </c>
      <c r="B3981" s="4" t="s">
        <v>8331</v>
      </c>
    </row>
    <row r="3982" spans="1:2">
      <c r="A3982" s="4" t="s">
        <v>8332</v>
      </c>
      <c r="B3982" s="4" t="s">
        <v>8333</v>
      </c>
    </row>
    <row r="3983" spans="1:2">
      <c r="A3983" s="4" t="s">
        <v>8334</v>
      </c>
      <c r="B3983" s="4" t="s">
        <v>8335</v>
      </c>
    </row>
    <row r="3984" spans="1:2">
      <c r="A3984" s="4" t="s">
        <v>8336</v>
      </c>
      <c r="B3984" s="4" t="s">
        <v>8337</v>
      </c>
    </row>
    <row r="3985" spans="1:2">
      <c r="A3985" s="4" t="s">
        <v>8338</v>
      </c>
      <c r="B3985" s="4" t="s">
        <v>8339</v>
      </c>
    </row>
    <row r="3986" spans="1:2">
      <c r="A3986" s="4" t="s">
        <v>8340</v>
      </c>
      <c r="B3986" s="4" t="s">
        <v>8341</v>
      </c>
    </row>
    <row r="3987" spans="1:2">
      <c r="A3987" s="4" t="s">
        <v>8342</v>
      </c>
      <c r="B3987" s="4" t="s">
        <v>8343</v>
      </c>
    </row>
    <row r="3988" spans="1:2">
      <c r="A3988" s="4" t="s">
        <v>8344</v>
      </c>
      <c r="B3988" s="4" t="s">
        <v>8345</v>
      </c>
    </row>
    <row r="3989" spans="1:2">
      <c r="A3989" s="4" t="s">
        <v>8346</v>
      </c>
      <c r="B3989" s="4" t="s">
        <v>8347</v>
      </c>
    </row>
    <row r="3990" spans="1:2">
      <c r="A3990" s="4" t="s">
        <v>8348</v>
      </c>
      <c r="B3990" s="4" t="s">
        <v>8349</v>
      </c>
    </row>
    <row r="3991" spans="1:2">
      <c r="A3991" s="4" t="s">
        <v>8350</v>
      </c>
      <c r="B3991" s="4" t="s">
        <v>8351</v>
      </c>
    </row>
    <row r="3992" spans="1:2">
      <c r="A3992" s="4" t="s">
        <v>8352</v>
      </c>
      <c r="B3992" s="4" t="s">
        <v>8353</v>
      </c>
    </row>
    <row r="3993" spans="1:2">
      <c r="A3993" s="4" t="s">
        <v>8354</v>
      </c>
      <c r="B3993" s="4" t="s">
        <v>8355</v>
      </c>
    </row>
    <row r="3994" spans="1:2">
      <c r="A3994" s="4" t="s">
        <v>8356</v>
      </c>
      <c r="B3994" s="4" t="s">
        <v>8357</v>
      </c>
    </row>
    <row r="3995" spans="1:2">
      <c r="A3995" s="4" t="s">
        <v>8358</v>
      </c>
      <c r="B3995" s="4" t="s">
        <v>8359</v>
      </c>
    </row>
    <row r="3996" spans="1:2">
      <c r="A3996" s="4" t="s">
        <v>8360</v>
      </c>
      <c r="B3996" s="4" t="s">
        <v>8361</v>
      </c>
    </row>
    <row r="3997" spans="1:2">
      <c r="A3997" s="4" t="s">
        <v>8362</v>
      </c>
      <c r="B3997" s="4" t="s">
        <v>8363</v>
      </c>
    </row>
    <row r="3998" spans="1:2">
      <c r="A3998" s="4" t="s">
        <v>8364</v>
      </c>
      <c r="B3998" s="4" t="s">
        <v>8365</v>
      </c>
    </row>
    <row r="3999" spans="1:2">
      <c r="A3999" s="4" t="s">
        <v>8366</v>
      </c>
      <c r="B3999" s="4" t="s">
        <v>8367</v>
      </c>
    </row>
    <row r="4000" spans="1:2">
      <c r="A4000" s="4" t="s">
        <v>8368</v>
      </c>
      <c r="B4000" s="4" t="s">
        <v>8369</v>
      </c>
    </row>
    <row r="4001" spans="1:2">
      <c r="A4001" s="4" t="s">
        <v>8370</v>
      </c>
      <c r="B4001" s="4" t="s">
        <v>8371</v>
      </c>
    </row>
    <row r="4002" spans="1:2">
      <c r="A4002" s="4" t="s">
        <v>8372</v>
      </c>
      <c r="B4002" s="4" t="s">
        <v>8373</v>
      </c>
    </row>
    <row r="4003" spans="1:2">
      <c r="A4003" s="4" t="s">
        <v>8374</v>
      </c>
      <c r="B4003" s="4" t="s">
        <v>8375</v>
      </c>
    </row>
    <row r="4004" spans="1:2">
      <c r="A4004" s="4" t="s">
        <v>8376</v>
      </c>
      <c r="B4004" s="4" t="s">
        <v>8377</v>
      </c>
    </row>
    <row r="4005" spans="1:2">
      <c r="A4005" s="4" t="s">
        <v>8378</v>
      </c>
      <c r="B4005" s="4" t="s">
        <v>8379</v>
      </c>
    </row>
    <row r="4006" spans="1:2">
      <c r="A4006" s="4" t="s">
        <v>8380</v>
      </c>
      <c r="B4006" s="4" t="s">
        <v>8381</v>
      </c>
    </row>
    <row r="4007" spans="1:2">
      <c r="A4007" s="4" t="s">
        <v>8382</v>
      </c>
      <c r="B4007" s="4" t="s">
        <v>8383</v>
      </c>
    </row>
    <row r="4008" spans="1:2">
      <c r="A4008" s="4" t="s">
        <v>8384</v>
      </c>
      <c r="B4008" s="4" t="s">
        <v>8385</v>
      </c>
    </row>
    <row r="4009" spans="1:2">
      <c r="A4009" s="4" t="s">
        <v>8386</v>
      </c>
      <c r="B4009" s="4" t="s">
        <v>8387</v>
      </c>
    </row>
    <row r="4010" spans="1:2">
      <c r="A4010" s="4" t="s">
        <v>8388</v>
      </c>
      <c r="B4010" s="4" t="s">
        <v>8389</v>
      </c>
    </row>
    <row r="4011" spans="1:2">
      <c r="A4011" s="4" t="s">
        <v>8390</v>
      </c>
      <c r="B4011" s="4" t="s">
        <v>8391</v>
      </c>
    </row>
    <row r="4012" spans="1:2">
      <c r="A4012" s="4" t="s">
        <v>8392</v>
      </c>
      <c r="B4012" s="4" t="s">
        <v>8393</v>
      </c>
    </row>
    <row r="4013" spans="1:2">
      <c r="A4013" s="4" t="s">
        <v>8394</v>
      </c>
      <c r="B4013" s="4" t="s">
        <v>8395</v>
      </c>
    </row>
    <row r="4014" spans="1:2">
      <c r="A4014" s="4" t="s">
        <v>8396</v>
      </c>
      <c r="B4014" s="4" t="s">
        <v>8397</v>
      </c>
    </row>
    <row r="4015" spans="1:2">
      <c r="A4015" s="4" t="s">
        <v>8398</v>
      </c>
      <c r="B4015" s="4" t="s">
        <v>8399</v>
      </c>
    </row>
    <row r="4016" spans="1:2">
      <c r="A4016" s="4" t="s">
        <v>8400</v>
      </c>
      <c r="B4016" s="4" t="s">
        <v>8401</v>
      </c>
    </row>
    <row r="4017" spans="1:2">
      <c r="A4017" s="4" t="s">
        <v>8402</v>
      </c>
      <c r="B4017" s="4" t="s">
        <v>8403</v>
      </c>
    </row>
    <row r="4018" spans="1:2">
      <c r="A4018" s="4" t="s">
        <v>8404</v>
      </c>
      <c r="B4018" s="4" t="s">
        <v>8405</v>
      </c>
    </row>
    <row r="4019" spans="1:2">
      <c r="A4019" s="4" t="s">
        <v>8406</v>
      </c>
      <c r="B4019" s="4" t="s">
        <v>8407</v>
      </c>
    </row>
    <row r="4020" spans="1:2">
      <c r="A4020" s="4" t="s">
        <v>8408</v>
      </c>
      <c r="B4020" s="4" t="s">
        <v>8409</v>
      </c>
    </row>
    <row r="4021" spans="1:2">
      <c r="A4021" s="4" t="s">
        <v>8410</v>
      </c>
      <c r="B4021" s="4" t="s">
        <v>8411</v>
      </c>
    </row>
    <row r="4022" spans="1:2">
      <c r="A4022" s="4" t="s">
        <v>8412</v>
      </c>
      <c r="B4022" s="4" t="s">
        <v>8413</v>
      </c>
    </row>
    <row r="4023" spans="1:2">
      <c r="A4023" s="4" t="s">
        <v>8414</v>
      </c>
      <c r="B4023" s="4" t="s">
        <v>8415</v>
      </c>
    </row>
    <row r="4024" spans="1:2">
      <c r="A4024" s="4" t="s">
        <v>8416</v>
      </c>
      <c r="B4024" s="4" t="s">
        <v>8417</v>
      </c>
    </row>
    <row r="4025" spans="1:2">
      <c r="A4025" s="4" t="s">
        <v>8418</v>
      </c>
      <c r="B4025" s="4" t="s">
        <v>8419</v>
      </c>
    </row>
    <row r="4026" spans="1:2">
      <c r="A4026" s="4" t="s">
        <v>8420</v>
      </c>
      <c r="B4026" s="4" t="s">
        <v>8421</v>
      </c>
    </row>
    <row r="4027" spans="1:2">
      <c r="A4027" s="4" t="s">
        <v>8422</v>
      </c>
      <c r="B4027" s="4" t="s">
        <v>8423</v>
      </c>
    </row>
    <row r="4028" spans="1:2">
      <c r="A4028" s="4" t="s">
        <v>8424</v>
      </c>
      <c r="B4028" s="4" t="s">
        <v>8425</v>
      </c>
    </row>
    <row r="4029" spans="1:2">
      <c r="A4029" s="4" t="s">
        <v>8426</v>
      </c>
      <c r="B4029" s="4" t="s">
        <v>8427</v>
      </c>
    </row>
    <row r="4030" spans="1:2">
      <c r="A4030" s="4" t="s">
        <v>8428</v>
      </c>
      <c r="B4030" s="4" t="s">
        <v>8429</v>
      </c>
    </row>
    <row r="4031" spans="1:2">
      <c r="A4031" s="4" t="s">
        <v>8430</v>
      </c>
      <c r="B4031" s="4" t="s">
        <v>8431</v>
      </c>
    </row>
    <row r="4032" spans="1:2">
      <c r="A4032" s="4" t="s">
        <v>8432</v>
      </c>
      <c r="B4032" s="4" t="s">
        <v>8433</v>
      </c>
    </row>
    <row r="4033" spans="1:2">
      <c r="A4033" s="4" t="s">
        <v>8434</v>
      </c>
      <c r="B4033" s="4" t="s">
        <v>8435</v>
      </c>
    </row>
    <row r="4034" spans="1:2">
      <c r="A4034" s="4" t="s">
        <v>8436</v>
      </c>
      <c r="B4034" s="4" t="s">
        <v>8437</v>
      </c>
    </row>
    <row r="4035" spans="1:2">
      <c r="A4035" s="4" t="s">
        <v>8438</v>
      </c>
      <c r="B4035" s="4" t="s">
        <v>8439</v>
      </c>
    </row>
    <row r="4036" spans="1:2">
      <c r="A4036" s="4" t="s">
        <v>8440</v>
      </c>
      <c r="B4036" s="4" t="s">
        <v>8441</v>
      </c>
    </row>
    <row r="4037" spans="1:2">
      <c r="A4037" s="4" t="s">
        <v>8442</v>
      </c>
      <c r="B4037" s="4" t="s">
        <v>8443</v>
      </c>
    </row>
    <row r="4038" spans="1:2">
      <c r="A4038" s="4" t="s">
        <v>8444</v>
      </c>
      <c r="B4038" s="4" t="s">
        <v>8445</v>
      </c>
    </row>
    <row r="4039" spans="1:2">
      <c r="A4039" s="4" t="s">
        <v>8446</v>
      </c>
      <c r="B4039" s="4" t="s">
        <v>8447</v>
      </c>
    </row>
    <row r="4040" spans="1:2">
      <c r="A4040" s="4" t="s">
        <v>8448</v>
      </c>
      <c r="B4040" s="4" t="s">
        <v>8449</v>
      </c>
    </row>
    <row r="4041" spans="1:2">
      <c r="A4041" s="4" t="s">
        <v>8450</v>
      </c>
      <c r="B4041" s="4" t="s">
        <v>8451</v>
      </c>
    </row>
    <row r="4042" spans="1:2">
      <c r="A4042" s="4" t="s">
        <v>8452</v>
      </c>
      <c r="B4042" s="4" t="s">
        <v>8453</v>
      </c>
    </row>
    <row r="4043" spans="1:2">
      <c r="A4043" s="4" t="s">
        <v>8454</v>
      </c>
      <c r="B4043" s="4" t="s">
        <v>8455</v>
      </c>
    </row>
    <row r="4044" spans="1:2">
      <c r="A4044" s="4" t="s">
        <v>8456</v>
      </c>
      <c r="B4044" s="4" t="s">
        <v>8457</v>
      </c>
    </row>
    <row r="4045" spans="1:2">
      <c r="A4045" s="4" t="s">
        <v>8458</v>
      </c>
      <c r="B4045" s="4" t="s">
        <v>8459</v>
      </c>
    </row>
    <row r="4046" spans="1:2">
      <c r="A4046" s="4" t="s">
        <v>8460</v>
      </c>
      <c r="B4046" s="4" t="s">
        <v>8461</v>
      </c>
    </row>
    <row r="4047" spans="1:2">
      <c r="A4047" s="4" t="s">
        <v>8462</v>
      </c>
      <c r="B4047" s="4" t="s">
        <v>8463</v>
      </c>
    </row>
    <row r="4048" spans="1:2">
      <c r="A4048" s="4" t="s">
        <v>8464</v>
      </c>
      <c r="B4048" s="4" t="s">
        <v>8465</v>
      </c>
    </row>
    <row r="4049" spans="1:2">
      <c r="A4049" s="4" t="s">
        <v>8466</v>
      </c>
      <c r="B4049" s="4" t="s">
        <v>8467</v>
      </c>
    </row>
    <row r="4050" spans="1:2">
      <c r="A4050" s="4" t="s">
        <v>8468</v>
      </c>
      <c r="B4050" s="4" t="s">
        <v>8469</v>
      </c>
    </row>
    <row r="4051" spans="1:2">
      <c r="A4051" s="4" t="s">
        <v>8470</v>
      </c>
      <c r="B4051" s="4" t="s">
        <v>8471</v>
      </c>
    </row>
    <row r="4052" spans="1:2">
      <c r="A4052" s="4" t="s">
        <v>8472</v>
      </c>
      <c r="B4052" s="4" t="s">
        <v>8473</v>
      </c>
    </row>
    <row r="4053" spans="1:2">
      <c r="A4053" s="4" t="s">
        <v>8474</v>
      </c>
      <c r="B4053" s="4" t="s">
        <v>8475</v>
      </c>
    </row>
    <row r="4054" spans="1:2">
      <c r="A4054" s="4" t="s">
        <v>8476</v>
      </c>
      <c r="B4054" s="4" t="s">
        <v>8477</v>
      </c>
    </row>
    <row r="4055" spans="1:2">
      <c r="A4055" s="4" t="s">
        <v>8478</v>
      </c>
      <c r="B4055" s="4" t="s">
        <v>8479</v>
      </c>
    </row>
    <row r="4056" spans="1:2">
      <c r="A4056" s="4" t="s">
        <v>8480</v>
      </c>
      <c r="B4056" s="4" t="s">
        <v>8481</v>
      </c>
    </row>
    <row r="4057" spans="1:2">
      <c r="A4057" s="4" t="s">
        <v>8482</v>
      </c>
      <c r="B4057" s="4" t="s">
        <v>8483</v>
      </c>
    </row>
    <row r="4058" spans="1:2">
      <c r="A4058" s="4" t="s">
        <v>8484</v>
      </c>
      <c r="B4058" s="4" t="s">
        <v>8485</v>
      </c>
    </row>
    <row r="4059" spans="1:2">
      <c r="A4059" s="4" t="s">
        <v>8486</v>
      </c>
      <c r="B4059" s="4" t="s">
        <v>8487</v>
      </c>
    </row>
    <row r="4060" spans="1:2">
      <c r="A4060" s="4" t="s">
        <v>8488</v>
      </c>
      <c r="B4060" s="4" t="s">
        <v>8489</v>
      </c>
    </row>
    <row r="4061" spans="1:2">
      <c r="A4061" s="4" t="s">
        <v>8490</v>
      </c>
      <c r="B4061" s="4" t="s">
        <v>8491</v>
      </c>
    </row>
    <row r="4062" spans="1:2">
      <c r="A4062" s="4" t="s">
        <v>8492</v>
      </c>
      <c r="B4062" s="4" t="s">
        <v>8493</v>
      </c>
    </row>
    <row r="4063" spans="1:2">
      <c r="A4063" s="4" t="s">
        <v>8494</v>
      </c>
      <c r="B4063" s="4" t="s">
        <v>8495</v>
      </c>
    </row>
    <row r="4064" spans="1:2">
      <c r="A4064" s="4" t="s">
        <v>8496</v>
      </c>
      <c r="B4064" s="4" t="s">
        <v>8497</v>
      </c>
    </row>
    <row r="4065" spans="1:2">
      <c r="A4065" s="4" t="s">
        <v>8498</v>
      </c>
      <c r="B4065" s="4" t="s">
        <v>8499</v>
      </c>
    </row>
    <row r="4066" spans="1:2">
      <c r="A4066" s="4" t="s">
        <v>8500</v>
      </c>
      <c r="B4066" s="4" t="s">
        <v>8501</v>
      </c>
    </row>
    <row r="4067" spans="1:2">
      <c r="A4067" s="4" t="s">
        <v>8502</v>
      </c>
      <c r="B4067" s="4" t="s">
        <v>8503</v>
      </c>
    </row>
    <row r="4068" spans="1:2">
      <c r="A4068" s="4" t="s">
        <v>8504</v>
      </c>
      <c r="B4068" s="4" t="s">
        <v>8505</v>
      </c>
    </row>
    <row r="4069" spans="1:2">
      <c r="A4069" s="4" t="s">
        <v>8506</v>
      </c>
      <c r="B4069" s="4" t="s">
        <v>8507</v>
      </c>
    </row>
    <row r="4070" spans="1:2">
      <c r="A4070" s="4" t="s">
        <v>8508</v>
      </c>
      <c r="B4070" s="4" t="s">
        <v>8509</v>
      </c>
    </row>
    <row r="4071" spans="1:2">
      <c r="A4071" s="4" t="s">
        <v>8510</v>
      </c>
      <c r="B4071" s="4" t="s">
        <v>8511</v>
      </c>
    </row>
    <row r="4072" spans="1:2">
      <c r="A4072" s="4" t="s">
        <v>8512</v>
      </c>
      <c r="B4072" s="4" t="s">
        <v>8513</v>
      </c>
    </row>
    <row r="4073" spans="1:2">
      <c r="A4073" s="4" t="s">
        <v>8514</v>
      </c>
      <c r="B4073" s="4" t="s">
        <v>8515</v>
      </c>
    </row>
    <row r="4074" spans="1:2">
      <c r="A4074" s="4" t="s">
        <v>8516</v>
      </c>
      <c r="B4074" s="4" t="s">
        <v>8517</v>
      </c>
    </row>
    <row r="4075" spans="1:2">
      <c r="A4075" s="4" t="s">
        <v>8518</v>
      </c>
      <c r="B4075" s="4" t="s">
        <v>8519</v>
      </c>
    </row>
    <row r="4076" spans="1:2">
      <c r="A4076" s="4" t="s">
        <v>8520</v>
      </c>
      <c r="B4076" s="4" t="s">
        <v>8521</v>
      </c>
    </row>
    <row r="4077" spans="1:2">
      <c r="A4077" s="4" t="s">
        <v>8522</v>
      </c>
      <c r="B4077" s="4" t="s">
        <v>8523</v>
      </c>
    </row>
    <row r="4078" spans="1:2">
      <c r="A4078" s="4" t="s">
        <v>8524</v>
      </c>
      <c r="B4078" s="4" t="s">
        <v>8525</v>
      </c>
    </row>
    <row r="4079" spans="1:2">
      <c r="A4079" s="4" t="s">
        <v>8526</v>
      </c>
      <c r="B4079" s="4" t="s">
        <v>8527</v>
      </c>
    </row>
    <row r="4080" spans="1:2">
      <c r="A4080" s="4" t="s">
        <v>8528</v>
      </c>
      <c r="B4080" s="4" t="s">
        <v>8529</v>
      </c>
    </row>
    <row r="4081" spans="1:2">
      <c r="A4081" s="4" t="s">
        <v>8530</v>
      </c>
      <c r="B4081" s="4" t="s">
        <v>8531</v>
      </c>
    </row>
    <row r="4082" spans="1:2">
      <c r="A4082" s="4" t="s">
        <v>8532</v>
      </c>
      <c r="B4082" s="4" t="s">
        <v>8533</v>
      </c>
    </row>
    <row r="4083" spans="1:2">
      <c r="A4083" s="4" t="s">
        <v>8534</v>
      </c>
      <c r="B4083" s="4" t="s">
        <v>8535</v>
      </c>
    </row>
    <row r="4084" spans="1:2">
      <c r="A4084" s="4" t="s">
        <v>8536</v>
      </c>
      <c r="B4084" s="4" t="s">
        <v>8537</v>
      </c>
    </row>
    <row r="4085" spans="1:2">
      <c r="A4085" s="4" t="s">
        <v>8538</v>
      </c>
      <c r="B4085" s="4" t="s">
        <v>8539</v>
      </c>
    </row>
    <row r="4086" spans="1:2">
      <c r="A4086" s="4" t="s">
        <v>8540</v>
      </c>
      <c r="B4086" s="4" t="s">
        <v>8541</v>
      </c>
    </row>
    <row r="4087" spans="1:2">
      <c r="A4087" s="4" t="s">
        <v>8542</v>
      </c>
      <c r="B4087" s="4" t="s">
        <v>8543</v>
      </c>
    </row>
    <row r="4088" spans="1:2">
      <c r="A4088" s="4" t="s">
        <v>8544</v>
      </c>
      <c r="B4088" s="4" t="s">
        <v>8545</v>
      </c>
    </row>
    <row r="4089" spans="1:2">
      <c r="A4089" s="4" t="s">
        <v>8546</v>
      </c>
      <c r="B4089" s="4" t="s">
        <v>8547</v>
      </c>
    </row>
    <row r="4090" spans="1:2">
      <c r="A4090" s="4" t="s">
        <v>8548</v>
      </c>
      <c r="B4090" s="4" t="s">
        <v>8549</v>
      </c>
    </row>
    <row r="4091" spans="1:2">
      <c r="A4091" s="4" t="s">
        <v>8550</v>
      </c>
      <c r="B4091" s="4" t="s">
        <v>8551</v>
      </c>
    </row>
    <row r="4092" spans="1:2">
      <c r="A4092" s="4" t="s">
        <v>8552</v>
      </c>
      <c r="B4092" s="4" t="s">
        <v>8553</v>
      </c>
    </row>
    <row r="4093" spans="1:2">
      <c r="A4093" s="4" t="s">
        <v>8554</v>
      </c>
      <c r="B4093" s="4" t="s">
        <v>8555</v>
      </c>
    </row>
    <row r="4094" spans="1:2">
      <c r="A4094" s="4" t="s">
        <v>8556</v>
      </c>
      <c r="B4094" s="4" t="s">
        <v>8557</v>
      </c>
    </row>
    <row r="4095" spans="1:2">
      <c r="A4095" s="4" t="s">
        <v>8558</v>
      </c>
      <c r="B4095" s="4" t="s">
        <v>8559</v>
      </c>
    </row>
    <row r="4096" spans="1:2">
      <c r="A4096" s="4" t="s">
        <v>8560</v>
      </c>
      <c r="B4096" s="4" t="s">
        <v>8561</v>
      </c>
    </row>
    <row r="4097" spans="1:2">
      <c r="A4097" s="4" t="s">
        <v>8562</v>
      </c>
      <c r="B4097" s="4" t="s">
        <v>8563</v>
      </c>
    </row>
    <row r="4098" spans="1:2">
      <c r="A4098" s="4" t="s">
        <v>8564</v>
      </c>
      <c r="B4098" s="4" t="s">
        <v>8565</v>
      </c>
    </row>
    <row r="4099" spans="1:2">
      <c r="A4099" s="4" t="s">
        <v>8566</v>
      </c>
      <c r="B4099" s="4" t="s">
        <v>8567</v>
      </c>
    </row>
    <row r="4100" spans="1:2">
      <c r="A4100" s="4" t="s">
        <v>8568</v>
      </c>
      <c r="B4100" s="4" t="s">
        <v>8569</v>
      </c>
    </row>
    <row r="4101" spans="1:2">
      <c r="A4101" s="4" t="s">
        <v>8570</v>
      </c>
      <c r="B4101" s="4" t="s">
        <v>8571</v>
      </c>
    </row>
    <row r="4102" spans="1:2">
      <c r="A4102" s="4" t="s">
        <v>8572</v>
      </c>
      <c r="B4102" s="4" t="s">
        <v>8573</v>
      </c>
    </row>
    <row r="4103" spans="1:2">
      <c r="A4103" s="4" t="s">
        <v>8574</v>
      </c>
      <c r="B4103" s="4" t="s">
        <v>8575</v>
      </c>
    </row>
    <row r="4104" spans="1:2">
      <c r="A4104" s="4" t="s">
        <v>8576</v>
      </c>
      <c r="B4104" s="4" t="s">
        <v>8577</v>
      </c>
    </row>
    <row r="4105" spans="1:2">
      <c r="A4105" s="4" t="s">
        <v>8578</v>
      </c>
      <c r="B4105" s="4" t="s">
        <v>8579</v>
      </c>
    </row>
    <row r="4106" spans="1:2">
      <c r="A4106" s="4" t="s">
        <v>8580</v>
      </c>
      <c r="B4106" s="4" t="s">
        <v>8581</v>
      </c>
    </row>
    <row r="4107" spans="1:2">
      <c r="A4107" s="4" t="s">
        <v>8582</v>
      </c>
      <c r="B4107" s="4" t="s">
        <v>8583</v>
      </c>
    </row>
    <row r="4108" spans="1:2">
      <c r="A4108" s="4" t="s">
        <v>8584</v>
      </c>
      <c r="B4108" s="4" t="s">
        <v>8585</v>
      </c>
    </row>
    <row r="4109" spans="1:2">
      <c r="A4109" s="4" t="s">
        <v>8586</v>
      </c>
      <c r="B4109" s="4" t="s">
        <v>8587</v>
      </c>
    </row>
    <row r="4110" spans="1:2">
      <c r="A4110" s="4" t="s">
        <v>8588</v>
      </c>
      <c r="B4110" s="4" t="s">
        <v>8589</v>
      </c>
    </row>
    <row r="4111" spans="1:2">
      <c r="A4111" s="4" t="s">
        <v>8590</v>
      </c>
      <c r="B4111" s="4" t="s">
        <v>8591</v>
      </c>
    </row>
    <row r="4112" spans="1:2">
      <c r="A4112" s="4" t="s">
        <v>8592</v>
      </c>
      <c r="B4112" s="4" t="s">
        <v>8593</v>
      </c>
    </row>
    <row r="4113" spans="1:2">
      <c r="A4113" s="4" t="s">
        <v>8594</v>
      </c>
      <c r="B4113" s="4" t="s">
        <v>8595</v>
      </c>
    </row>
    <row r="4114" spans="1:2">
      <c r="A4114" s="4" t="s">
        <v>8596</v>
      </c>
      <c r="B4114" s="4" t="s">
        <v>8597</v>
      </c>
    </row>
    <row r="4115" spans="1:2">
      <c r="A4115" s="4" t="s">
        <v>8598</v>
      </c>
      <c r="B4115" s="4" t="s">
        <v>8599</v>
      </c>
    </row>
    <row r="4116" spans="1:2">
      <c r="A4116" s="4" t="s">
        <v>8600</v>
      </c>
      <c r="B4116" s="4" t="s">
        <v>8601</v>
      </c>
    </row>
    <row r="4117" spans="1:2">
      <c r="A4117" s="4" t="s">
        <v>8602</v>
      </c>
      <c r="B4117" s="4" t="s">
        <v>8603</v>
      </c>
    </row>
    <row r="4118" spans="1:2">
      <c r="A4118" s="4" t="s">
        <v>8604</v>
      </c>
      <c r="B4118" s="4" t="s">
        <v>8605</v>
      </c>
    </row>
    <row r="4119" spans="1:2">
      <c r="A4119" s="4" t="s">
        <v>8606</v>
      </c>
      <c r="B4119" s="4" t="s">
        <v>8607</v>
      </c>
    </row>
    <row r="4120" spans="1:2">
      <c r="A4120" s="4" t="s">
        <v>8608</v>
      </c>
      <c r="B4120" s="4" t="s">
        <v>8609</v>
      </c>
    </row>
    <row r="4121" spans="1:2">
      <c r="A4121" s="4" t="s">
        <v>8610</v>
      </c>
      <c r="B4121" s="4" t="s">
        <v>8611</v>
      </c>
    </row>
    <row r="4122" spans="1:2">
      <c r="A4122" s="4" t="s">
        <v>8612</v>
      </c>
      <c r="B4122" s="4" t="s">
        <v>8613</v>
      </c>
    </row>
    <row r="4123" spans="1:2">
      <c r="A4123" s="4" t="s">
        <v>8614</v>
      </c>
      <c r="B4123" s="4" t="s">
        <v>8615</v>
      </c>
    </row>
    <row r="4124" spans="1:2">
      <c r="A4124" s="4" t="s">
        <v>8616</v>
      </c>
      <c r="B4124" s="4" t="s">
        <v>8617</v>
      </c>
    </row>
    <row r="4125" spans="1:2">
      <c r="A4125" s="4" t="s">
        <v>8618</v>
      </c>
      <c r="B4125" s="4" t="s">
        <v>8619</v>
      </c>
    </row>
    <row r="4126" spans="1:2">
      <c r="A4126" s="4" t="s">
        <v>8620</v>
      </c>
      <c r="B4126" s="4" t="s">
        <v>8621</v>
      </c>
    </row>
    <row r="4127" spans="1:2">
      <c r="A4127" s="4" t="s">
        <v>8622</v>
      </c>
      <c r="B4127" s="4" t="s">
        <v>8623</v>
      </c>
    </row>
    <row r="4128" spans="1:2">
      <c r="A4128" s="4" t="s">
        <v>8624</v>
      </c>
      <c r="B4128" s="4" t="s">
        <v>8625</v>
      </c>
    </row>
    <row r="4129" spans="1:2">
      <c r="A4129" s="4" t="s">
        <v>8626</v>
      </c>
      <c r="B4129" s="4" t="s">
        <v>8627</v>
      </c>
    </row>
    <row r="4130" spans="1:2">
      <c r="A4130" s="4" t="s">
        <v>8628</v>
      </c>
      <c r="B4130" s="4" t="s">
        <v>8629</v>
      </c>
    </row>
    <row r="4131" spans="1:2">
      <c r="A4131" s="4" t="s">
        <v>8630</v>
      </c>
      <c r="B4131" s="4" t="s">
        <v>8631</v>
      </c>
    </row>
    <row r="4132" spans="1:2">
      <c r="A4132" s="4" t="s">
        <v>8632</v>
      </c>
      <c r="B4132" s="4" t="s">
        <v>8633</v>
      </c>
    </row>
    <row r="4133" spans="1:2">
      <c r="A4133" s="4" t="s">
        <v>8634</v>
      </c>
      <c r="B4133" s="4" t="s">
        <v>8635</v>
      </c>
    </row>
    <row r="4134" spans="1:2">
      <c r="A4134" s="4" t="s">
        <v>8636</v>
      </c>
      <c r="B4134" s="4" t="s">
        <v>8637</v>
      </c>
    </row>
    <row r="4135" spans="1:2">
      <c r="A4135" s="4" t="s">
        <v>8638</v>
      </c>
      <c r="B4135" s="4" t="s">
        <v>8639</v>
      </c>
    </row>
    <row r="4136" spans="1:2">
      <c r="A4136" s="4" t="s">
        <v>8640</v>
      </c>
      <c r="B4136" s="4" t="s">
        <v>8641</v>
      </c>
    </row>
    <row r="4137" spans="1:2">
      <c r="A4137" s="4" t="s">
        <v>8642</v>
      </c>
      <c r="B4137" s="4" t="s">
        <v>8643</v>
      </c>
    </row>
    <row r="4138" spans="1:2">
      <c r="A4138" s="4" t="s">
        <v>8644</v>
      </c>
      <c r="B4138" s="4" t="s">
        <v>8645</v>
      </c>
    </row>
    <row r="4139" spans="1:2">
      <c r="A4139" s="4" t="s">
        <v>8646</v>
      </c>
      <c r="B4139" s="4" t="s">
        <v>8647</v>
      </c>
    </row>
    <row r="4140" spans="1:2">
      <c r="A4140" s="4" t="s">
        <v>8648</v>
      </c>
      <c r="B4140" s="4" t="s">
        <v>8649</v>
      </c>
    </row>
    <row r="4141" spans="1:2">
      <c r="A4141" s="4" t="s">
        <v>8650</v>
      </c>
      <c r="B4141" s="4" t="s">
        <v>8651</v>
      </c>
    </row>
    <row r="4142" spans="1:2">
      <c r="A4142" s="4" t="s">
        <v>8652</v>
      </c>
      <c r="B4142" s="4" t="s">
        <v>8653</v>
      </c>
    </row>
    <row r="4143" spans="1:2">
      <c r="A4143" s="4" t="s">
        <v>8654</v>
      </c>
      <c r="B4143" s="4" t="s">
        <v>8655</v>
      </c>
    </row>
    <row r="4144" spans="1:2">
      <c r="A4144" s="4" t="s">
        <v>8656</v>
      </c>
      <c r="B4144" s="4" t="s">
        <v>8657</v>
      </c>
    </row>
    <row r="4145" spans="1:2">
      <c r="A4145" s="4" t="s">
        <v>8658</v>
      </c>
      <c r="B4145" s="4" t="s">
        <v>8659</v>
      </c>
    </row>
    <row r="4146" spans="1:2">
      <c r="A4146" s="4" t="s">
        <v>8660</v>
      </c>
      <c r="B4146" s="4" t="s">
        <v>8661</v>
      </c>
    </row>
    <row r="4147" spans="1:2">
      <c r="A4147" s="4" t="s">
        <v>8662</v>
      </c>
      <c r="B4147" s="4" t="s">
        <v>8663</v>
      </c>
    </row>
    <row r="4148" spans="1:2">
      <c r="A4148" s="4" t="s">
        <v>8664</v>
      </c>
      <c r="B4148" s="4" t="s">
        <v>8665</v>
      </c>
    </row>
    <row r="4149" spans="1:2">
      <c r="A4149" s="4" t="s">
        <v>8666</v>
      </c>
      <c r="B4149" s="4" t="s">
        <v>8667</v>
      </c>
    </row>
    <row r="4150" spans="1:2">
      <c r="A4150" s="4" t="s">
        <v>8668</v>
      </c>
      <c r="B4150" s="4" t="s">
        <v>8669</v>
      </c>
    </row>
    <row r="4151" spans="1:2">
      <c r="A4151" s="4" t="s">
        <v>8670</v>
      </c>
      <c r="B4151" s="4" t="s">
        <v>8671</v>
      </c>
    </row>
    <row r="4152" spans="1:2">
      <c r="A4152" s="4" t="s">
        <v>8672</v>
      </c>
      <c r="B4152" s="4" t="s">
        <v>8673</v>
      </c>
    </row>
    <row r="4153" spans="1:2">
      <c r="A4153" s="4" t="s">
        <v>8674</v>
      </c>
      <c r="B4153" s="4" t="s">
        <v>8675</v>
      </c>
    </row>
    <row r="4154" spans="1:2">
      <c r="A4154" s="4" t="s">
        <v>8676</v>
      </c>
      <c r="B4154" s="4" t="s">
        <v>8677</v>
      </c>
    </row>
    <row r="4155" spans="1:2">
      <c r="A4155" s="4" t="s">
        <v>8678</v>
      </c>
      <c r="B4155" s="4" t="s">
        <v>8679</v>
      </c>
    </row>
    <row r="4156" spans="1:2">
      <c r="A4156" s="4" t="s">
        <v>8680</v>
      </c>
      <c r="B4156" s="4" t="s">
        <v>8681</v>
      </c>
    </row>
    <row r="4157" spans="1:2">
      <c r="A4157" s="4" t="s">
        <v>8682</v>
      </c>
      <c r="B4157" s="4" t="s">
        <v>8683</v>
      </c>
    </row>
    <row r="4158" spans="1:2">
      <c r="A4158" s="4" t="s">
        <v>8684</v>
      </c>
      <c r="B4158" s="4" t="s">
        <v>8685</v>
      </c>
    </row>
    <row r="4159" spans="1:2">
      <c r="A4159" s="4" t="s">
        <v>8686</v>
      </c>
      <c r="B4159" s="4" t="s">
        <v>8687</v>
      </c>
    </row>
    <row r="4160" spans="1:2">
      <c r="A4160" s="4" t="s">
        <v>8688</v>
      </c>
      <c r="B4160" s="4" t="s">
        <v>8689</v>
      </c>
    </row>
    <row r="4161" spans="1:2">
      <c r="A4161" s="4" t="s">
        <v>8690</v>
      </c>
      <c r="B4161" s="4" t="s">
        <v>8691</v>
      </c>
    </row>
    <row r="4162" spans="1:2">
      <c r="A4162" s="4" t="s">
        <v>8692</v>
      </c>
      <c r="B4162" s="4" t="s">
        <v>8693</v>
      </c>
    </row>
    <row r="4163" spans="1:2">
      <c r="A4163" s="4" t="s">
        <v>8694</v>
      </c>
      <c r="B4163" s="4" t="s">
        <v>8695</v>
      </c>
    </row>
    <row r="4164" spans="1:2">
      <c r="A4164" s="4" t="s">
        <v>8696</v>
      </c>
      <c r="B4164" s="4" t="s">
        <v>8697</v>
      </c>
    </row>
    <row r="4165" spans="1:2">
      <c r="A4165" s="4" t="s">
        <v>8698</v>
      </c>
      <c r="B4165" s="4" t="s">
        <v>8699</v>
      </c>
    </row>
    <row r="4166" spans="1:2">
      <c r="A4166" s="4" t="s">
        <v>8700</v>
      </c>
      <c r="B4166" s="4" t="s">
        <v>8701</v>
      </c>
    </row>
    <row r="4167" spans="1:2">
      <c r="A4167" s="4" t="s">
        <v>8702</v>
      </c>
      <c r="B4167" s="4" t="s">
        <v>8703</v>
      </c>
    </row>
    <row r="4168" spans="1:2">
      <c r="A4168" s="4" t="s">
        <v>8704</v>
      </c>
      <c r="B4168" s="4" t="s">
        <v>8705</v>
      </c>
    </row>
    <row r="4169" spans="1:2">
      <c r="A4169" s="4" t="s">
        <v>8706</v>
      </c>
      <c r="B4169" s="4" t="s">
        <v>8707</v>
      </c>
    </row>
    <row r="4170" spans="1:2">
      <c r="A4170" s="4" t="s">
        <v>8708</v>
      </c>
      <c r="B4170" s="4" t="s">
        <v>8709</v>
      </c>
    </row>
    <row r="4171" spans="1:2">
      <c r="A4171" s="4" t="s">
        <v>8710</v>
      </c>
      <c r="B4171" s="4" t="s">
        <v>8711</v>
      </c>
    </row>
    <row r="4172" spans="1:2">
      <c r="A4172" s="4" t="s">
        <v>8712</v>
      </c>
      <c r="B4172" s="4" t="s">
        <v>8713</v>
      </c>
    </row>
    <row r="4173" spans="1:2">
      <c r="A4173" s="4" t="s">
        <v>8714</v>
      </c>
      <c r="B4173" s="4" t="s">
        <v>8715</v>
      </c>
    </row>
    <row r="4174" spans="1:2">
      <c r="A4174" s="4" t="s">
        <v>8716</v>
      </c>
      <c r="B4174" s="4" t="s">
        <v>8717</v>
      </c>
    </row>
    <row r="4175" spans="1:2">
      <c r="A4175" s="4" t="s">
        <v>8718</v>
      </c>
      <c r="B4175" s="4" t="s">
        <v>8719</v>
      </c>
    </row>
    <row r="4176" spans="1:2">
      <c r="A4176" s="4" t="s">
        <v>8720</v>
      </c>
      <c r="B4176" s="4" t="s">
        <v>8721</v>
      </c>
    </row>
    <row r="4177" spans="1:2">
      <c r="A4177" s="4" t="s">
        <v>8722</v>
      </c>
      <c r="B4177" s="4" t="s">
        <v>8723</v>
      </c>
    </row>
    <row r="4178" spans="1:2">
      <c r="A4178" s="4" t="s">
        <v>8724</v>
      </c>
      <c r="B4178" s="4" t="s">
        <v>8725</v>
      </c>
    </row>
    <row r="4179" spans="1:2">
      <c r="A4179" s="4" t="s">
        <v>8726</v>
      </c>
      <c r="B4179" s="4" t="s">
        <v>8727</v>
      </c>
    </row>
    <row r="4180" spans="1:2">
      <c r="A4180" s="4" t="s">
        <v>8728</v>
      </c>
      <c r="B4180" s="4" t="s">
        <v>8729</v>
      </c>
    </row>
    <row r="4181" spans="1:2">
      <c r="A4181" s="4" t="s">
        <v>8730</v>
      </c>
      <c r="B4181" s="4" t="s">
        <v>8731</v>
      </c>
    </row>
    <row r="4182" spans="1:2">
      <c r="A4182" s="4" t="s">
        <v>8732</v>
      </c>
      <c r="B4182" s="4" t="s">
        <v>8733</v>
      </c>
    </row>
    <row r="4183" spans="1:2">
      <c r="A4183" s="4" t="s">
        <v>8734</v>
      </c>
      <c r="B4183" s="4" t="s">
        <v>8735</v>
      </c>
    </row>
    <row r="4184" spans="1:2">
      <c r="A4184" s="4" t="s">
        <v>8736</v>
      </c>
      <c r="B4184" s="4" t="s">
        <v>8737</v>
      </c>
    </row>
    <row r="4185" spans="1:2">
      <c r="A4185" s="4" t="s">
        <v>8738</v>
      </c>
      <c r="B4185" s="4" t="s">
        <v>8739</v>
      </c>
    </row>
    <row r="4186" spans="1:2">
      <c r="A4186" s="4" t="s">
        <v>8740</v>
      </c>
      <c r="B4186" s="4" t="s">
        <v>8741</v>
      </c>
    </row>
    <row r="4187" spans="1:2">
      <c r="A4187" s="4" t="s">
        <v>8742</v>
      </c>
      <c r="B4187" s="4" t="s">
        <v>8743</v>
      </c>
    </row>
    <row r="4188" spans="1:2">
      <c r="A4188" s="4" t="s">
        <v>8744</v>
      </c>
      <c r="B4188" s="4" t="s">
        <v>8745</v>
      </c>
    </row>
    <row r="4189" spans="1:2">
      <c r="A4189" s="4" t="s">
        <v>8746</v>
      </c>
      <c r="B4189" s="4" t="s">
        <v>8747</v>
      </c>
    </row>
    <row r="4190" spans="1:2">
      <c r="A4190" s="4" t="s">
        <v>8748</v>
      </c>
      <c r="B4190" s="4" t="s">
        <v>8749</v>
      </c>
    </row>
    <row r="4191" spans="1:2">
      <c r="A4191" s="4" t="s">
        <v>8750</v>
      </c>
      <c r="B4191" s="4" t="s">
        <v>8751</v>
      </c>
    </row>
    <row r="4192" spans="1:2">
      <c r="A4192" s="4" t="s">
        <v>8752</v>
      </c>
      <c r="B4192" s="4" t="s">
        <v>8753</v>
      </c>
    </row>
    <row r="4193" spans="1:2">
      <c r="A4193" s="4" t="s">
        <v>8754</v>
      </c>
      <c r="B4193" s="4" t="s">
        <v>8755</v>
      </c>
    </row>
    <row r="4194" spans="1:2">
      <c r="A4194" s="4" t="s">
        <v>8756</v>
      </c>
      <c r="B4194" s="4" t="s">
        <v>8757</v>
      </c>
    </row>
    <row r="4195" spans="1:2">
      <c r="A4195" s="4" t="s">
        <v>8758</v>
      </c>
      <c r="B4195" s="4" t="s">
        <v>8759</v>
      </c>
    </row>
    <row r="4196" spans="1:2">
      <c r="A4196" s="4" t="s">
        <v>8760</v>
      </c>
      <c r="B4196" s="4" t="s">
        <v>8761</v>
      </c>
    </row>
    <row r="4197" spans="1:2">
      <c r="A4197" s="4" t="s">
        <v>8762</v>
      </c>
      <c r="B4197" s="4" t="s">
        <v>8763</v>
      </c>
    </row>
    <row r="4198" spans="1:2">
      <c r="A4198" s="4" t="s">
        <v>8764</v>
      </c>
      <c r="B4198" s="4" t="s">
        <v>8765</v>
      </c>
    </row>
    <row r="4199" spans="1:2">
      <c r="A4199" s="4" t="s">
        <v>8766</v>
      </c>
      <c r="B4199" s="4" t="s">
        <v>8767</v>
      </c>
    </row>
    <row r="4200" spans="1:2">
      <c r="A4200" s="4" t="s">
        <v>8768</v>
      </c>
      <c r="B4200" s="4" t="s">
        <v>8769</v>
      </c>
    </row>
    <row r="4201" spans="1:2">
      <c r="A4201" s="4" t="s">
        <v>8770</v>
      </c>
      <c r="B4201" s="4" t="s">
        <v>8771</v>
      </c>
    </row>
    <row r="4202" spans="1:2">
      <c r="A4202" s="4" t="s">
        <v>8772</v>
      </c>
      <c r="B4202" s="4" t="s">
        <v>8773</v>
      </c>
    </row>
    <row r="4203" spans="1:2">
      <c r="A4203" s="4" t="s">
        <v>8774</v>
      </c>
      <c r="B4203" s="4" t="s">
        <v>8775</v>
      </c>
    </row>
    <row r="4204" spans="1:2">
      <c r="A4204" s="4" t="s">
        <v>8776</v>
      </c>
      <c r="B4204" s="4" t="s">
        <v>8777</v>
      </c>
    </row>
    <row r="4205" spans="1:2">
      <c r="A4205" s="4" t="s">
        <v>8778</v>
      </c>
      <c r="B4205" s="4" t="s">
        <v>8779</v>
      </c>
    </row>
    <row r="4206" spans="1:2">
      <c r="A4206" s="4" t="s">
        <v>8780</v>
      </c>
      <c r="B4206" s="4" t="s">
        <v>8781</v>
      </c>
    </row>
    <row r="4207" spans="1:2">
      <c r="A4207" s="4" t="s">
        <v>8782</v>
      </c>
      <c r="B4207" s="4" t="s">
        <v>8783</v>
      </c>
    </row>
    <row r="4208" spans="1:2">
      <c r="A4208" s="4" t="s">
        <v>8784</v>
      </c>
      <c r="B4208" s="4" t="s">
        <v>8785</v>
      </c>
    </row>
    <row r="4209" spans="1:2">
      <c r="A4209" s="4" t="s">
        <v>8786</v>
      </c>
      <c r="B4209" s="4" t="s">
        <v>8787</v>
      </c>
    </row>
    <row r="4210" spans="1:2">
      <c r="A4210" s="4" t="s">
        <v>8788</v>
      </c>
      <c r="B4210" s="4" t="s">
        <v>8789</v>
      </c>
    </row>
    <row r="4211" spans="1:2">
      <c r="A4211" s="4" t="s">
        <v>8790</v>
      </c>
      <c r="B4211" s="4" t="s">
        <v>8791</v>
      </c>
    </row>
    <row r="4212" spans="1:2">
      <c r="A4212" s="4" t="s">
        <v>8792</v>
      </c>
      <c r="B4212" s="4" t="s">
        <v>8793</v>
      </c>
    </row>
    <row r="4213" spans="1:2">
      <c r="A4213" s="4" t="s">
        <v>8794</v>
      </c>
      <c r="B4213" s="4" t="s">
        <v>8795</v>
      </c>
    </row>
    <row r="4214" spans="1:2">
      <c r="A4214" s="4" t="s">
        <v>8796</v>
      </c>
      <c r="B4214" s="4" t="s">
        <v>8797</v>
      </c>
    </row>
    <row r="4215" spans="1:2">
      <c r="A4215" s="4" t="s">
        <v>8798</v>
      </c>
      <c r="B4215" s="4" t="s">
        <v>8799</v>
      </c>
    </row>
    <row r="4216" spans="1:2">
      <c r="A4216" s="4" t="s">
        <v>8800</v>
      </c>
      <c r="B4216" s="4" t="s">
        <v>8801</v>
      </c>
    </row>
    <row r="4217" spans="1:2">
      <c r="A4217" s="4" t="s">
        <v>8802</v>
      </c>
      <c r="B4217" s="4" t="s">
        <v>8803</v>
      </c>
    </row>
    <row r="4218" spans="1:2">
      <c r="A4218" s="4" t="s">
        <v>8804</v>
      </c>
      <c r="B4218" s="4" t="s">
        <v>8805</v>
      </c>
    </row>
    <row r="4219" spans="1:2">
      <c r="A4219" s="4" t="s">
        <v>8806</v>
      </c>
      <c r="B4219" s="4" t="s">
        <v>8807</v>
      </c>
    </row>
    <row r="4220" spans="1:2">
      <c r="A4220" s="4" t="s">
        <v>8808</v>
      </c>
      <c r="B4220" s="4" t="s">
        <v>8809</v>
      </c>
    </row>
    <row r="4221" spans="1:2">
      <c r="A4221" s="4" t="s">
        <v>8810</v>
      </c>
      <c r="B4221" s="4" t="s">
        <v>8811</v>
      </c>
    </row>
    <row r="4222" spans="1:2">
      <c r="A4222" s="4" t="s">
        <v>8812</v>
      </c>
      <c r="B4222" s="4" t="s">
        <v>8813</v>
      </c>
    </row>
    <row r="4223" spans="1:2">
      <c r="A4223" s="4" t="s">
        <v>8814</v>
      </c>
      <c r="B4223" s="4" t="s">
        <v>8815</v>
      </c>
    </row>
    <row r="4224" spans="1:2">
      <c r="A4224" s="4" t="s">
        <v>8816</v>
      </c>
      <c r="B4224" s="4" t="s">
        <v>8817</v>
      </c>
    </row>
    <row r="4225" spans="1:2">
      <c r="A4225" s="4" t="s">
        <v>8818</v>
      </c>
      <c r="B4225" s="4" t="s">
        <v>8819</v>
      </c>
    </row>
    <row r="4226" spans="1:2">
      <c r="A4226" s="4" t="s">
        <v>8820</v>
      </c>
      <c r="B4226" s="4" t="s">
        <v>8821</v>
      </c>
    </row>
    <row r="4227" spans="1:2">
      <c r="A4227" s="4" t="s">
        <v>8822</v>
      </c>
      <c r="B4227" s="4" t="s">
        <v>8823</v>
      </c>
    </row>
    <row r="4228" spans="1:2">
      <c r="A4228" s="4" t="s">
        <v>8824</v>
      </c>
      <c r="B4228" s="4" t="s">
        <v>8825</v>
      </c>
    </row>
    <row r="4229" spans="1:2">
      <c r="A4229" s="4" t="s">
        <v>8826</v>
      </c>
      <c r="B4229" s="4" t="s">
        <v>8827</v>
      </c>
    </row>
    <row r="4230" spans="1:2">
      <c r="A4230" s="4" t="s">
        <v>8828</v>
      </c>
      <c r="B4230" s="4" t="s">
        <v>8829</v>
      </c>
    </row>
    <row r="4231" spans="1:2">
      <c r="A4231" s="4" t="s">
        <v>8830</v>
      </c>
      <c r="B4231" s="4" t="s">
        <v>8831</v>
      </c>
    </row>
    <row r="4232" spans="1:2">
      <c r="A4232" s="4" t="s">
        <v>8832</v>
      </c>
      <c r="B4232" s="4" t="s">
        <v>8833</v>
      </c>
    </row>
    <row r="4233" spans="1:2">
      <c r="A4233" s="4" t="s">
        <v>8834</v>
      </c>
      <c r="B4233" s="4" t="s">
        <v>8835</v>
      </c>
    </row>
    <row r="4234" spans="1:2">
      <c r="A4234" s="4" t="s">
        <v>8836</v>
      </c>
      <c r="B4234" s="4" t="s">
        <v>8837</v>
      </c>
    </row>
    <row r="4235" spans="1:2">
      <c r="A4235" s="4" t="s">
        <v>8838</v>
      </c>
      <c r="B4235" s="4" t="s">
        <v>8839</v>
      </c>
    </row>
    <row r="4236" spans="1:2">
      <c r="A4236" s="4" t="s">
        <v>8840</v>
      </c>
      <c r="B4236" s="4" t="s">
        <v>8841</v>
      </c>
    </row>
    <row r="4237" spans="1:2">
      <c r="A4237" s="4" t="s">
        <v>8842</v>
      </c>
      <c r="B4237" s="4" t="s">
        <v>8843</v>
      </c>
    </row>
    <row r="4238" spans="1:2">
      <c r="A4238" s="4" t="s">
        <v>8844</v>
      </c>
      <c r="B4238" s="4" t="s">
        <v>8845</v>
      </c>
    </row>
    <row r="4239" spans="1:2">
      <c r="A4239" s="4" t="s">
        <v>8846</v>
      </c>
      <c r="B4239" s="4" t="s">
        <v>8847</v>
      </c>
    </row>
    <row r="4240" spans="1:2">
      <c r="A4240" s="4" t="s">
        <v>8848</v>
      </c>
      <c r="B4240" s="4" t="s">
        <v>8849</v>
      </c>
    </row>
    <row r="4241" spans="1:2">
      <c r="A4241" s="4" t="s">
        <v>8850</v>
      </c>
      <c r="B4241" s="4" t="s">
        <v>8851</v>
      </c>
    </row>
    <row r="4242" spans="1:2">
      <c r="A4242" s="4" t="s">
        <v>8852</v>
      </c>
      <c r="B4242" s="4" t="s">
        <v>8853</v>
      </c>
    </row>
    <row r="4243" spans="1:2">
      <c r="A4243" s="4" t="s">
        <v>8854</v>
      </c>
      <c r="B4243" s="4" t="s">
        <v>8855</v>
      </c>
    </row>
    <row r="4244" spans="1:2">
      <c r="A4244" s="4" t="s">
        <v>8856</v>
      </c>
      <c r="B4244" s="4" t="s">
        <v>8857</v>
      </c>
    </row>
    <row r="4245" spans="1:2">
      <c r="A4245" s="4" t="s">
        <v>8858</v>
      </c>
      <c r="B4245" s="4" t="s">
        <v>8859</v>
      </c>
    </row>
    <row r="4246" spans="1:2">
      <c r="A4246" s="4" t="s">
        <v>8860</v>
      </c>
      <c r="B4246" s="4" t="s">
        <v>8861</v>
      </c>
    </row>
    <row r="4247" spans="1:2">
      <c r="A4247" s="4" t="s">
        <v>8862</v>
      </c>
      <c r="B4247" s="4" t="s">
        <v>8863</v>
      </c>
    </row>
    <row r="4248" spans="1:2">
      <c r="A4248" s="4" t="s">
        <v>8864</v>
      </c>
      <c r="B4248" s="4" t="s">
        <v>8865</v>
      </c>
    </row>
    <row r="4249" spans="1:2">
      <c r="A4249" s="4" t="s">
        <v>8866</v>
      </c>
      <c r="B4249" s="4" t="s">
        <v>8867</v>
      </c>
    </row>
    <row r="4250" spans="1:2">
      <c r="A4250" s="4" t="s">
        <v>8868</v>
      </c>
      <c r="B4250" s="4" t="s">
        <v>8869</v>
      </c>
    </row>
    <row r="4251" spans="1:2">
      <c r="A4251" s="4" t="s">
        <v>8870</v>
      </c>
      <c r="B4251" s="4" t="s">
        <v>8871</v>
      </c>
    </row>
    <row r="4252" spans="1:2">
      <c r="A4252" s="4" t="s">
        <v>8872</v>
      </c>
      <c r="B4252" s="4" t="s">
        <v>8873</v>
      </c>
    </row>
    <row r="4253" spans="1:2">
      <c r="A4253" s="4" t="s">
        <v>8874</v>
      </c>
      <c r="B4253" s="4" t="s">
        <v>8875</v>
      </c>
    </row>
    <row r="4254" spans="1:2">
      <c r="A4254" s="4" t="s">
        <v>8876</v>
      </c>
      <c r="B4254" s="4" t="s">
        <v>8877</v>
      </c>
    </row>
    <row r="4255" spans="1:2">
      <c r="A4255" s="4" t="s">
        <v>8878</v>
      </c>
      <c r="B4255" s="4" t="s">
        <v>8879</v>
      </c>
    </row>
    <row r="4256" spans="1:2">
      <c r="A4256" s="4" t="s">
        <v>8880</v>
      </c>
      <c r="B4256" s="4" t="s">
        <v>8881</v>
      </c>
    </row>
    <row r="4257" spans="1:2">
      <c r="A4257" s="4" t="s">
        <v>8882</v>
      </c>
      <c r="B4257" s="4" t="s">
        <v>8883</v>
      </c>
    </row>
    <row r="4258" spans="1:2">
      <c r="A4258" s="4" t="s">
        <v>8884</v>
      </c>
      <c r="B4258" s="4" t="s">
        <v>8885</v>
      </c>
    </row>
    <row r="4259" spans="1:2">
      <c r="A4259" s="4" t="s">
        <v>8886</v>
      </c>
      <c r="B4259" s="4" t="s">
        <v>8887</v>
      </c>
    </row>
    <row r="4260" spans="1:2">
      <c r="A4260" s="4" t="s">
        <v>8888</v>
      </c>
      <c r="B4260" s="4" t="s">
        <v>8889</v>
      </c>
    </row>
    <row r="4261" spans="1:2">
      <c r="A4261" s="4" t="s">
        <v>8890</v>
      </c>
      <c r="B4261" s="4" t="s">
        <v>8891</v>
      </c>
    </row>
    <row r="4262" spans="1:2">
      <c r="A4262" s="4" t="s">
        <v>8892</v>
      </c>
      <c r="B4262" s="4" t="s">
        <v>8893</v>
      </c>
    </row>
    <row r="4263" spans="1:2">
      <c r="A4263" s="4" t="s">
        <v>8894</v>
      </c>
      <c r="B4263" s="4" t="s">
        <v>8895</v>
      </c>
    </row>
    <row r="4264" spans="1:2">
      <c r="A4264" s="4" t="s">
        <v>8896</v>
      </c>
      <c r="B4264" s="4" t="s">
        <v>8897</v>
      </c>
    </row>
    <row r="4265" spans="1:2">
      <c r="A4265" s="4" t="s">
        <v>8898</v>
      </c>
      <c r="B4265" s="4" t="s">
        <v>8899</v>
      </c>
    </row>
    <row r="4266" spans="1:2">
      <c r="A4266" s="4" t="s">
        <v>8900</v>
      </c>
      <c r="B4266" s="4" t="s">
        <v>8901</v>
      </c>
    </row>
    <row r="4267" spans="1:2">
      <c r="A4267" s="4" t="s">
        <v>8902</v>
      </c>
      <c r="B4267" s="4" t="s">
        <v>8903</v>
      </c>
    </row>
    <row r="4268" spans="1:2">
      <c r="A4268" s="4" t="s">
        <v>8904</v>
      </c>
      <c r="B4268" s="4" t="s">
        <v>8905</v>
      </c>
    </row>
    <row r="4269" spans="1:2">
      <c r="A4269" s="4" t="s">
        <v>8906</v>
      </c>
      <c r="B4269" s="4" t="s">
        <v>8907</v>
      </c>
    </row>
    <row r="4270" spans="1:2">
      <c r="A4270" s="4" t="s">
        <v>8908</v>
      </c>
      <c r="B4270" s="4" t="s">
        <v>8909</v>
      </c>
    </row>
    <row r="4271" spans="1:2">
      <c r="A4271" s="4" t="s">
        <v>8910</v>
      </c>
      <c r="B4271" s="4" t="s">
        <v>8911</v>
      </c>
    </row>
    <row r="4272" spans="1:2">
      <c r="A4272" s="4" t="s">
        <v>8912</v>
      </c>
      <c r="B4272" s="4" t="s">
        <v>8913</v>
      </c>
    </row>
    <row r="4273" spans="1:2">
      <c r="A4273" s="4" t="s">
        <v>8914</v>
      </c>
      <c r="B4273" s="4" t="s">
        <v>8915</v>
      </c>
    </row>
    <row r="4274" spans="1:2">
      <c r="A4274" s="4" t="s">
        <v>8916</v>
      </c>
      <c r="B4274" s="4" t="s">
        <v>8917</v>
      </c>
    </row>
    <row r="4275" spans="1:2">
      <c r="A4275" s="4" t="s">
        <v>8918</v>
      </c>
      <c r="B4275" s="4" t="s">
        <v>8919</v>
      </c>
    </row>
    <row r="4276" spans="1:2">
      <c r="A4276" s="4" t="s">
        <v>8920</v>
      </c>
      <c r="B4276" s="4" t="s">
        <v>8921</v>
      </c>
    </row>
    <row r="4277" spans="1:2">
      <c r="A4277" s="4" t="s">
        <v>8922</v>
      </c>
      <c r="B4277" s="4" t="s">
        <v>8923</v>
      </c>
    </row>
    <row r="4278" spans="1:2">
      <c r="A4278" s="4" t="s">
        <v>8924</v>
      </c>
      <c r="B4278" s="4" t="s">
        <v>8925</v>
      </c>
    </row>
    <row r="4279" spans="1:2">
      <c r="A4279" s="4" t="s">
        <v>8926</v>
      </c>
      <c r="B4279" s="4" t="s">
        <v>8927</v>
      </c>
    </row>
    <row r="4280" spans="1:2">
      <c r="A4280" s="4" t="s">
        <v>8928</v>
      </c>
      <c r="B4280" s="4" t="s">
        <v>8929</v>
      </c>
    </row>
    <row r="4281" spans="1:2">
      <c r="A4281" s="4" t="s">
        <v>8930</v>
      </c>
      <c r="B4281" s="4" t="s">
        <v>8931</v>
      </c>
    </row>
    <row r="4282" spans="1:2">
      <c r="A4282" s="4" t="s">
        <v>8932</v>
      </c>
      <c r="B4282" s="4" t="s">
        <v>8933</v>
      </c>
    </row>
    <row r="4283" spans="1:2">
      <c r="A4283" s="4" t="s">
        <v>8934</v>
      </c>
      <c r="B4283" s="4" t="s">
        <v>8935</v>
      </c>
    </row>
    <row r="4284" spans="1:2">
      <c r="A4284" s="4" t="s">
        <v>8936</v>
      </c>
      <c r="B4284" s="4" t="s">
        <v>8937</v>
      </c>
    </row>
    <row r="4285" spans="1:2">
      <c r="A4285" s="4" t="s">
        <v>8938</v>
      </c>
      <c r="B4285" s="4" t="s">
        <v>8939</v>
      </c>
    </row>
    <row r="4286" spans="1:2">
      <c r="A4286" s="4" t="s">
        <v>8940</v>
      </c>
      <c r="B4286" s="4" t="s">
        <v>8941</v>
      </c>
    </row>
    <row r="4287" spans="1:2">
      <c r="A4287" s="4" t="s">
        <v>8942</v>
      </c>
      <c r="B4287" s="4" t="s">
        <v>8943</v>
      </c>
    </row>
    <row r="4288" spans="1:2">
      <c r="A4288" s="4" t="s">
        <v>8944</v>
      </c>
      <c r="B4288" s="4" t="s">
        <v>8945</v>
      </c>
    </row>
    <row r="4289" spans="1:2">
      <c r="A4289" s="4" t="s">
        <v>8946</v>
      </c>
      <c r="B4289" s="4" t="s">
        <v>8947</v>
      </c>
    </row>
    <row r="4290" spans="1:2">
      <c r="A4290" s="4" t="s">
        <v>8948</v>
      </c>
      <c r="B4290" s="4" t="s">
        <v>8949</v>
      </c>
    </row>
    <row r="4291" spans="1:2">
      <c r="A4291" s="4" t="s">
        <v>8950</v>
      </c>
      <c r="B4291" s="4" t="s">
        <v>8951</v>
      </c>
    </row>
    <row r="4292" spans="1:2">
      <c r="A4292" s="4" t="s">
        <v>8952</v>
      </c>
      <c r="B4292" s="4" t="s">
        <v>8953</v>
      </c>
    </row>
    <row r="4293" spans="1:2">
      <c r="A4293" s="4" t="s">
        <v>8954</v>
      </c>
      <c r="B4293" s="4" t="s">
        <v>8955</v>
      </c>
    </row>
    <row r="4294" spans="1:2">
      <c r="A4294" s="4" t="s">
        <v>8956</v>
      </c>
      <c r="B4294" s="4" t="s">
        <v>8957</v>
      </c>
    </row>
    <row r="4295" spans="1:2">
      <c r="A4295" s="4" t="s">
        <v>8958</v>
      </c>
      <c r="B4295" s="4" t="s">
        <v>8959</v>
      </c>
    </row>
    <row r="4296" spans="1:2">
      <c r="A4296" s="4" t="s">
        <v>8960</v>
      </c>
      <c r="B4296" s="4" t="s">
        <v>8961</v>
      </c>
    </row>
    <row r="4297" spans="1:2">
      <c r="A4297" s="4" t="s">
        <v>8962</v>
      </c>
      <c r="B4297" s="4" t="s">
        <v>8963</v>
      </c>
    </row>
    <row r="4298" spans="1:2">
      <c r="A4298" s="4" t="s">
        <v>8964</v>
      </c>
      <c r="B4298" s="4" t="s">
        <v>8965</v>
      </c>
    </row>
    <row r="4299" spans="1:2">
      <c r="A4299" s="4" t="s">
        <v>8966</v>
      </c>
      <c r="B4299" s="4" t="s">
        <v>8967</v>
      </c>
    </row>
    <row r="4300" spans="1:2">
      <c r="A4300" s="4" t="s">
        <v>8968</v>
      </c>
      <c r="B4300" s="4" t="s">
        <v>8969</v>
      </c>
    </row>
    <row r="4301" spans="1:2">
      <c r="A4301" s="4" t="s">
        <v>8970</v>
      </c>
      <c r="B4301" s="4" t="s">
        <v>8971</v>
      </c>
    </row>
    <row r="4302" spans="1:2">
      <c r="A4302" s="4" t="s">
        <v>8972</v>
      </c>
      <c r="B4302" s="4" t="s">
        <v>8973</v>
      </c>
    </row>
    <row r="4303" spans="1:2">
      <c r="A4303" s="4" t="s">
        <v>8974</v>
      </c>
      <c r="B4303" s="4" t="s">
        <v>8975</v>
      </c>
    </row>
    <row r="4304" spans="1:2">
      <c r="A4304" s="4" t="s">
        <v>8976</v>
      </c>
      <c r="B4304" s="4" t="s">
        <v>8977</v>
      </c>
    </row>
    <row r="4305" spans="1:2">
      <c r="A4305" s="4" t="s">
        <v>8978</v>
      </c>
      <c r="B4305" s="4" t="s">
        <v>8979</v>
      </c>
    </row>
    <row r="4306" spans="1:2">
      <c r="A4306" s="4" t="s">
        <v>8980</v>
      </c>
      <c r="B4306" s="4" t="s">
        <v>8981</v>
      </c>
    </row>
    <row r="4307" spans="1:2">
      <c r="A4307" s="4" t="s">
        <v>8982</v>
      </c>
      <c r="B4307" s="4" t="s">
        <v>8983</v>
      </c>
    </row>
    <row r="4308" spans="1:2">
      <c r="A4308" s="4" t="s">
        <v>8984</v>
      </c>
      <c r="B4308" s="4" t="s">
        <v>8985</v>
      </c>
    </row>
    <row r="4309" spans="1:2">
      <c r="A4309" s="4" t="s">
        <v>8986</v>
      </c>
      <c r="B4309" s="4" t="s">
        <v>8987</v>
      </c>
    </row>
    <row r="4310" spans="1:2">
      <c r="A4310" s="4" t="s">
        <v>8988</v>
      </c>
      <c r="B4310" s="4" t="s">
        <v>8989</v>
      </c>
    </row>
    <row r="4311" spans="1:2">
      <c r="A4311" s="4" t="s">
        <v>8990</v>
      </c>
      <c r="B4311" s="4" t="s">
        <v>8991</v>
      </c>
    </row>
    <row r="4312" spans="1:2">
      <c r="A4312" s="4" t="s">
        <v>8992</v>
      </c>
      <c r="B4312" s="4" t="s">
        <v>8993</v>
      </c>
    </row>
    <row r="4313" spans="1:2">
      <c r="A4313" s="4" t="s">
        <v>8994</v>
      </c>
      <c r="B4313" s="4" t="s">
        <v>8995</v>
      </c>
    </row>
    <row r="4314" spans="1:2">
      <c r="A4314" s="4" t="s">
        <v>8996</v>
      </c>
      <c r="B4314" s="4" t="s">
        <v>8997</v>
      </c>
    </row>
    <row r="4315" spans="1:2">
      <c r="A4315" s="4" t="s">
        <v>8998</v>
      </c>
      <c r="B4315" s="4" t="s">
        <v>8999</v>
      </c>
    </row>
    <row r="4316" spans="1:2">
      <c r="A4316" s="4" t="s">
        <v>9000</v>
      </c>
      <c r="B4316" s="4" t="s">
        <v>9001</v>
      </c>
    </row>
    <row r="4317" spans="1:2">
      <c r="A4317" s="4" t="s">
        <v>9002</v>
      </c>
      <c r="B4317" s="4" t="s">
        <v>9003</v>
      </c>
    </row>
    <row r="4318" spans="1:2">
      <c r="A4318" s="4" t="s">
        <v>9004</v>
      </c>
      <c r="B4318" s="4" t="s">
        <v>9005</v>
      </c>
    </row>
    <row r="4319" spans="1:2">
      <c r="A4319" s="4" t="s">
        <v>9006</v>
      </c>
      <c r="B4319" s="4" t="s">
        <v>9007</v>
      </c>
    </row>
    <row r="4320" spans="1:2">
      <c r="A4320" s="4" t="s">
        <v>9008</v>
      </c>
      <c r="B4320" s="4" t="s">
        <v>9009</v>
      </c>
    </row>
    <row r="4321" spans="1:2">
      <c r="A4321" s="4" t="s">
        <v>9010</v>
      </c>
      <c r="B4321" s="4" t="s">
        <v>9011</v>
      </c>
    </row>
    <row r="4322" spans="1:2">
      <c r="A4322" s="4" t="s">
        <v>9012</v>
      </c>
      <c r="B4322" s="4" t="s">
        <v>9013</v>
      </c>
    </row>
    <row r="4323" spans="1:2">
      <c r="A4323" s="4" t="s">
        <v>9014</v>
      </c>
      <c r="B4323" s="4" t="s">
        <v>9015</v>
      </c>
    </row>
    <row r="4324" spans="1:2">
      <c r="A4324" s="4" t="s">
        <v>9016</v>
      </c>
      <c r="B4324" s="4" t="s">
        <v>9017</v>
      </c>
    </row>
    <row r="4325" spans="1:2">
      <c r="A4325" s="4" t="s">
        <v>9018</v>
      </c>
      <c r="B4325" s="4" t="s">
        <v>9019</v>
      </c>
    </row>
    <row r="4326" spans="1:2">
      <c r="A4326" s="4" t="s">
        <v>9020</v>
      </c>
      <c r="B4326" s="4" t="s">
        <v>9021</v>
      </c>
    </row>
    <row r="4327" spans="1:2">
      <c r="A4327" s="4" t="s">
        <v>9022</v>
      </c>
      <c r="B4327" s="4" t="s">
        <v>9023</v>
      </c>
    </row>
    <row r="4328" spans="1:2">
      <c r="A4328" s="4" t="s">
        <v>9024</v>
      </c>
      <c r="B4328" s="4" t="s">
        <v>9025</v>
      </c>
    </row>
    <row r="4329" spans="1:2">
      <c r="A4329" s="4" t="s">
        <v>9026</v>
      </c>
      <c r="B4329" s="4" t="s">
        <v>9027</v>
      </c>
    </row>
    <row r="4330" spans="1:2">
      <c r="A4330" s="4" t="s">
        <v>9028</v>
      </c>
      <c r="B4330" s="4" t="s">
        <v>9029</v>
      </c>
    </row>
    <row r="4331" spans="1:2">
      <c r="A4331" s="4" t="s">
        <v>9030</v>
      </c>
      <c r="B4331" s="4" t="s">
        <v>9031</v>
      </c>
    </row>
    <row r="4332" spans="1:2">
      <c r="A4332" s="4" t="s">
        <v>9032</v>
      </c>
      <c r="B4332" s="4" t="s">
        <v>9033</v>
      </c>
    </row>
    <row r="4333" spans="1:2">
      <c r="A4333" s="4" t="s">
        <v>9034</v>
      </c>
      <c r="B4333" s="4" t="s">
        <v>9035</v>
      </c>
    </row>
    <row r="4334" spans="1:2">
      <c r="A4334" s="4" t="s">
        <v>9036</v>
      </c>
      <c r="B4334" s="4" t="s">
        <v>9037</v>
      </c>
    </row>
    <row r="4335" spans="1:2">
      <c r="A4335" s="4" t="s">
        <v>9038</v>
      </c>
      <c r="B4335" s="4" t="s">
        <v>9039</v>
      </c>
    </row>
    <row r="4336" spans="1:2">
      <c r="A4336" s="4" t="s">
        <v>9040</v>
      </c>
      <c r="B4336" s="4" t="s">
        <v>9041</v>
      </c>
    </row>
    <row r="4337" spans="1:2">
      <c r="A4337" s="4" t="s">
        <v>9042</v>
      </c>
      <c r="B4337" s="4" t="s">
        <v>9043</v>
      </c>
    </row>
    <row r="4338" spans="1:2">
      <c r="A4338" s="4" t="s">
        <v>9044</v>
      </c>
      <c r="B4338" s="4" t="s">
        <v>9045</v>
      </c>
    </row>
    <row r="4339" spans="1:2">
      <c r="A4339" s="4" t="s">
        <v>9046</v>
      </c>
      <c r="B4339" s="4" t="s">
        <v>9047</v>
      </c>
    </row>
    <row r="4340" spans="1:2">
      <c r="A4340" s="4" t="s">
        <v>9048</v>
      </c>
      <c r="B4340" s="4" t="s">
        <v>9049</v>
      </c>
    </row>
    <row r="4341" spans="1:2">
      <c r="A4341" s="4" t="s">
        <v>9050</v>
      </c>
      <c r="B4341" s="4" t="s">
        <v>9051</v>
      </c>
    </row>
    <row r="4342" spans="1:2">
      <c r="A4342" s="4" t="s">
        <v>9052</v>
      </c>
      <c r="B4342" s="4" t="s">
        <v>9053</v>
      </c>
    </row>
    <row r="4343" spans="1:2">
      <c r="A4343" s="4" t="s">
        <v>9054</v>
      </c>
      <c r="B4343" s="4" t="s">
        <v>9055</v>
      </c>
    </row>
    <row r="4344" spans="1:2">
      <c r="A4344" s="4" t="s">
        <v>9056</v>
      </c>
      <c r="B4344" s="4" t="s">
        <v>9057</v>
      </c>
    </row>
    <row r="4345" spans="1:2">
      <c r="A4345" s="4" t="s">
        <v>9058</v>
      </c>
      <c r="B4345" s="4" t="s">
        <v>9059</v>
      </c>
    </row>
    <row r="4346" spans="1:2">
      <c r="A4346" s="4" t="s">
        <v>9060</v>
      </c>
      <c r="B4346" s="4" t="s">
        <v>9061</v>
      </c>
    </row>
    <row r="4347" spans="1:2">
      <c r="A4347" s="4" t="s">
        <v>9062</v>
      </c>
      <c r="B4347" s="4" t="s">
        <v>9063</v>
      </c>
    </row>
    <row r="4348" spans="1:2">
      <c r="A4348" s="4" t="s">
        <v>9064</v>
      </c>
      <c r="B4348" s="4" t="s">
        <v>9065</v>
      </c>
    </row>
    <row r="4349" spans="1:2">
      <c r="A4349" s="4" t="s">
        <v>9066</v>
      </c>
      <c r="B4349" s="4" t="s">
        <v>9067</v>
      </c>
    </row>
    <row r="4350" spans="1:2">
      <c r="A4350" s="4" t="s">
        <v>9068</v>
      </c>
      <c r="B4350" s="4" t="s">
        <v>9069</v>
      </c>
    </row>
    <row r="4351" spans="1:2">
      <c r="A4351" s="4" t="s">
        <v>9070</v>
      </c>
      <c r="B4351" s="4" t="s">
        <v>9071</v>
      </c>
    </row>
    <row r="4352" spans="1:2">
      <c r="A4352" s="4" t="s">
        <v>9072</v>
      </c>
      <c r="B4352" s="4" t="s">
        <v>9073</v>
      </c>
    </row>
    <row r="4353" spans="1:2">
      <c r="A4353" s="4" t="s">
        <v>9074</v>
      </c>
      <c r="B4353" s="4" t="s">
        <v>9075</v>
      </c>
    </row>
    <row r="4354" spans="1:2">
      <c r="A4354" s="4" t="s">
        <v>9076</v>
      </c>
      <c r="B4354" s="4" t="s">
        <v>9077</v>
      </c>
    </row>
    <row r="4355" spans="1:2">
      <c r="A4355" s="4" t="s">
        <v>9078</v>
      </c>
      <c r="B4355" s="4" t="s">
        <v>9079</v>
      </c>
    </row>
    <row r="4356" spans="1:2">
      <c r="A4356" s="4" t="s">
        <v>9080</v>
      </c>
      <c r="B4356" s="4" t="s">
        <v>9081</v>
      </c>
    </row>
    <row r="4357" spans="1:2">
      <c r="A4357" s="4" t="s">
        <v>9082</v>
      </c>
      <c r="B4357" s="4" t="s">
        <v>9083</v>
      </c>
    </row>
    <row r="4358" spans="1:2">
      <c r="A4358" s="4" t="s">
        <v>9084</v>
      </c>
      <c r="B4358" s="4" t="s">
        <v>9085</v>
      </c>
    </row>
    <row r="4359" spans="1:2">
      <c r="A4359" s="4" t="s">
        <v>9086</v>
      </c>
      <c r="B4359" s="4" t="s">
        <v>9087</v>
      </c>
    </row>
    <row r="4360" spans="1:2">
      <c r="A4360" s="4" t="s">
        <v>9088</v>
      </c>
      <c r="B4360" s="4" t="s">
        <v>9089</v>
      </c>
    </row>
    <row r="4361" spans="1:2">
      <c r="A4361" s="4" t="s">
        <v>9090</v>
      </c>
      <c r="B4361" s="4" t="s">
        <v>9091</v>
      </c>
    </row>
    <row r="4362" spans="1:2">
      <c r="A4362" s="4" t="s">
        <v>9092</v>
      </c>
      <c r="B4362" s="4" t="s">
        <v>9093</v>
      </c>
    </row>
    <row r="4363" spans="1:2">
      <c r="A4363" s="4" t="s">
        <v>9094</v>
      </c>
      <c r="B4363" s="4" t="s">
        <v>9095</v>
      </c>
    </row>
    <row r="4364" spans="1:2">
      <c r="A4364" s="4" t="s">
        <v>9096</v>
      </c>
      <c r="B4364" s="4" t="s">
        <v>9097</v>
      </c>
    </row>
    <row r="4365" spans="1:2">
      <c r="A4365" s="4" t="s">
        <v>9098</v>
      </c>
      <c r="B4365" s="4" t="s">
        <v>9099</v>
      </c>
    </row>
    <row r="4366" spans="1:2">
      <c r="A4366" s="4" t="s">
        <v>9100</v>
      </c>
      <c r="B4366" s="4" t="s">
        <v>9101</v>
      </c>
    </row>
    <row r="4367" spans="1:2">
      <c r="A4367" s="4" t="s">
        <v>9102</v>
      </c>
      <c r="B4367" s="4" t="s">
        <v>9103</v>
      </c>
    </row>
    <row r="4368" spans="1:2">
      <c r="A4368" s="4" t="s">
        <v>9104</v>
      </c>
      <c r="B4368" s="4" t="s">
        <v>9105</v>
      </c>
    </row>
    <row r="4369" spans="1:2">
      <c r="A4369" s="4" t="s">
        <v>9106</v>
      </c>
      <c r="B4369" s="4" t="s">
        <v>9107</v>
      </c>
    </row>
    <row r="4370" spans="1:2">
      <c r="A4370" s="4" t="s">
        <v>9108</v>
      </c>
      <c r="B4370" s="4" t="s">
        <v>9109</v>
      </c>
    </row>
    <row r="4371" spans="1:2">
      <c r="A4371" s="4" t="s">
        <v>9110</v>
      </c>
      <c r="B4371" s="4" t="s">
        <v>9111</v>
      </c>
    </row>
    <row r="4372" spans="1:2">
      <c r="A4372" s="4" t="s">
        <v>9112</v>
      </c>
      <c r="B4372" s="4" t="s">
        <v>9113</v>
      </c>
    </row>
    <row r="4373" spans="1:2">
      <c r="A4373" s="4" t="s">
        <v>9114</v>
      </c>
      <c r="B4373" s="4" t="s">
        <v>9115</v>
      </c>
    </row>
    <row r="4374" spans="1:2">
      <c r="A4374" s="4" t="s">
        <v>9116</v>
      </c>
      <c r="B4374" s="4" t="s">
        <v>9117</v>
      </c>
    </row>
    <row r="4375" spans="1:2">
      <c r="A4375" s="4" t="s">
        <v>9118</v>
      </c>
      <c r="B4375" s="4" t="s">
        <v>9119</v>
      </c>
    </row>
    <row r="4376" spans="1:2">
      <c r="A4376" s="4" t="s">
        <v>9120</v>
      </c>
      <c r="B4376" s="4" t="s">
        <v>9121</v>
      </c>
    </row>
    <row r="4377" spans="1:2">
      <c r="A4377" s="4" t="s">
        <v>9122</v>
      </c>
      <c r="B4377" s="4" t="s">
        <v>9123</v>
      </c>
    </row>
    <row r="4378" spans="1:2">
      <c r="A4378" s="4" t="s">
        <v>9124</v>
      </c>
      <c r="B4378" s="4" t="s">
        <v>9125</v>
      </c>
    </row>
    <row r="4379" spans="1:2">
      <c r="A4379" s="4" t="s">
        <v>9126</v>
      </c>
      <c r="B4379" s="4" t="s">
        <v>9127</v>
      </c>
    </row>
    <row r="4380" spans="1:2">
      <c r="A4380" s="4" t="s">
        <v>9128</v>
      </c>
      <c r="B4380" s="4" t="s">
        <v>9129</v>
      </c>
    </row>
    <row r="4381" spans="1:2">
      <c r="A4381" s="4" t="s">
        <v>9130</v>
      </c>
      <c r="B4381" s="4" t="s">
        <v>9131</v>
      </c>
    </row>
    <row r="4382" spans="1:2">
      <c r="A4382" s="4" t="s">
        <v>9132</v>
      </c>
      <c r="B4382" s="4" t="s">
        <v>9133</v>
      </c>
    </row>
    <row r="4383" spans="1:2">
      <c r="A4383" s="4" t="s">
        <v>9134</v>
      </c>
      <c r="B4383" s="4" t="s">
        <v>9135</v>
      </c>
    </row>
    <row r="4384" spans="1:2">
      <c r="A4384" s="4" t="s">
        <v>9136</v>
      </c>
      <c r="B4384" s="4" t="s">
        <v>9137</v>
      </c>
    </row>
    <row r="4385" spans="1:2">
      <c r="A4385" s="4" t="s">
        <v>9138</v>
      </c>
      <c r="B4385" s="4" t="s">
        <v>9139</v>
      </c>
    </row>
    <row r="4386" spans="1:2">
      <c r="A4386" s="4" t="s">
        <v>9140</v>
      </c>
      <c r="B4386" s="4" t="s">
        <v>9141</v>
      </c>
    </row>
    <row r="4387" spans="1:2">
      <c r="A4387" s="4" t="s">
        <v>9142</v>
      </c>
      <c r="B4387" s="4" t="s">
        <v>9143</v>
      </c>
    </row>
    <row r="4388" spans="1:2">
      <c r="A4388" s="4" t="s">
        <v>9144</v>
      </c>
      <c r="B4388" s="4" t="s">
        <v>9145</v>
      </c>
    </row>
    <row r="4389" spans="1:2">
      <c r="A4389" s="4" t="s">
        <v>9146</v>
      </c>
      <c r="B4389" s="4" t="s">
        <v>9147</v>
      </c>
    </row>
    <row r="4390" spans="1:2">
      <c r="A4390" s="4" t="s">
        <v>9148</v>
      </c>
      <c r="B4390" s="4" t="s">
        <v>9149</v>
      </c>
    </row>
    <row r="4391" spans="1:2">
      <c r="A4391" s="4" t="s">
        <v>9150</v>
      </c>
      <c r="B4391" s="4" t="s">
        <v>9151</v>
      </c>
    </row>
    <row r="4392" spans="1:2">
      <c r="A4392" s="4" t="s">
        <v>9152</v>
      </c>
      <c r="B4392" s="4" t="s">
        <v>9153</v>
      </c>
    </row>
    <row r="4393" spans="1:2">
      <c r="A4393" s="4" t="s">
        <v>9154</v>
      </c>
      <c r="B4393" s="4" t="s">
        <v>9155</v>
      </c>
    </row>
    <row r="4394" spans="1:2">
      <c r="A4394" s="4" t="s">
        <v>9156</v>
      </c>
      <c r="B4394" s="4" t="s">
        <v>9157</v>
      </c>
    </row>
    <row r="4395" spans="1:2">
      <c r="A4395" s="4" t="s">
        <v>9158</v>
      </c>
      <c r="B4395" s="4" t="s">
        <v>9159</v>
      </c>
    </row>
    <row r="4396" spans="1:2">
      <c r="A4396" s="4" t="s">
        <v>9160</v>
      </c>
      <c r="B4396" s="4" t="s">
        <v>9161</v>
      </c>
    </row>
    <row r="4397" spans="1:2">
      <c r="A4397" s="4" t="s">
        <v>9162</v>
      </c>
      <c r="B4397" s="4" t="s">
        <v>9163</v>
      </c>
    </row>
    <row r="4398" spans="1:2">
      <c r="A4398" s="4" t="s">
        <v>9164</v>
      </c>
      <c r="B4398" s="4" t="s">
        <v>9165</v>
      </c>
    </row>
    <row r="4399" spans="1:2">
      <c r="A4399" s="4" t="s">
        <v>9166</v>
      </c>
      <c r="B4399" s="4" t="s">
        <v>9167</v>
      </c>
    </row>
    <row r="4400" spans="1:2">
      <c r="A4400" s="4" t="s">
        <v>9168</v>
      </c>
      <c r="B4400" s="4" t="s">
        <v>9169</v>
      </c>
    </row>
    <row r="4401" spans="1:2">
      <c r="A4401" s="4" t="s">
        <v>9170</v>
      </c>
      <c r="B4401" s="4" t="s">
        <v>9171</v>
      </c>
    </row>
    <row r="4402" spans="1:2">
      <c r="A4402" s="4" t="s">
        <v>9172</v>
      </c>
      <c r="B4402" s="4" t="s">
        <v>9173</v>
      </c>
    </row>
    <row r="4403" spans="1:2">
      <c r="A4403" s="4" t="s">
        <v>9174</v>
      </c>
      <c r="B4403" s="4" t="s">
        <v>9175</v>
      </c>
    </row>
    <row r="4404" spans="1:2">
      <c r="A4404" s="4" t="s">
        <v>9176</v>
      </c>
      <c r="B4404" s="4" t="s">
        <v>9177</v>
      </c>
    </row>
    <row r="4405" spans="1:2">
      <c r="A4405" s="4" t="s">
        <v>9178</v>
      </c>
      <c r="B4405" s="4" t="s">
        <v>9179</v>
      </c>
    </row>
    <row r="4406" spans="1:2">
      <c r="A4406" s="4" t="s">
        <v>9180</v>
      </c>
      <c r="B4406" s="4" t="s">
        <v>9181</v>
      </c>
    </row>
    <row r="4407" spans="1:2">
      <c r="A4407" s="4" t="s">
        <v>9182</v>
      </c>
      <c r="B4407" s="4" t="s">
        <v>9183</v>
      </c>
    </row>
    <row r="4408" spans="1:2">
      <c r="A4408" s="4" t="s">
        <v>9184</v>
      </c>
      <c r="B4408" s="4" t="s">
        <v>9185</v>
      </c>
    </row>
    <row r="4409" spans="1:2">
      <c r="A4409" s="4" t="s">
        <v>9186</v>
      </c>
      <c r="B4409" s="4" t="s">
        <v>9187</v>
      </c>
    </row>
    <row r="4410" spans="1:2">
      <c r="A4410" s="4" t="s">
        <v>9188</v>
      </c>
      <c r="B4410" s="4" t="s">
        <v>9189</v>
      </c>
    </row>
    <row r="4411" spans="1:2">
      <c r="A4411" s="4" t="s">
        <v>9190</v>
      </c>
      <c r="B4411" s="4" t="s">
        <v>9191</v>
      </c>
    </row>
    <row r="4412" spans="1:2">
      <c r="A4412" s="4" t="s">
        <v>9192</v>
      </c>
      <c r="B4412" s="4" t="s">
        <v>9193</v>
      </c>
    </row>
    <row r="4413" spans="1:2">
      <c r="A4413" s="4" t="s">
        <v>9194</v>
      </c>
      <c r="B4413" s="4" t="s">
        <v>9195</v>
      </c>
    </row>
    <row r="4414" spans="1:2">
      <c r="A4414" s="4" t="s">
        <v>9196</v>
      </c>
      <c r="B4414" s="4" t="s">
        <v>9197</v>
      </c>
    </row>
    <row r="4415" spans="1:2">
      <c r="A4415" s="4" t="s">
        <v>9198</v>
      </c>
      <c r="B4415" s="4" t="s">
        <v>9199</v>
      </c>
    </row>
    <row r="4416" spans="1:2">
      <c r="A4416" s="4" t="s">
        <v>9200</v>
      </c>
      <c r="B4416" s="4" t="s">
        <v>9201</v>
      </c>
    </row>
    <row r="4417" spans="1:2">
      <c r="A4417" s="4" t="s">
        <v>9202</v>
      </c>
      <c r="B4417" s="4" t="s">
        <v>9203</v>
      </c>
    </row>
    <row r="4418" spans="1:2">
      <c r="A4418" s="4" t="s">
        <v>9204</v>
      </c>
      <c r="B4418" s="4" t="s">
        <v>9205</v>
      </c>
    </row>
    <row r="4419" spans="1:2">
      <c r="A4419" s="4" t="s">
        <v>9206</v>
      </c>
      <c r="B4419" s="4" t="s">
        <v>9207</v>
      </c>
    </row>
    <row r="4420" spans="1:2">
      <c r="A4420" s="4" t="s">
        <v>9208</v>
      </c>
      <c r="B4420" s="4" t="s">
        <v>9209</v>
      </c>
    </row>
    <row r="4421" spans="1:2">
      <c r="A4421" s="4" t="s">
        <v>9210</v>
      </c>
      <c r="B4421" s="4" t="s">
        <v>9211</v>
      </c>
    </row>
    <row r="4422" spans="1:2">
      <c r="A4422" s="4" t="s">
        <v>9212</v>
      </c>
      <c r="B4422" s="4" t="s">
        <v>9213</v>
      </c>
    </row>
    <row r="4423" spans="1:2">
      <c r="A4423" s="4" t="s">
        <v>9214</v>
      </c>
      <c r="B4423" s="4" t="s">
        <v>9215</v>
      </c>
    </row>
    <row r="4424" spans="1:2">
      <c r="A4424" s="4" t="s">
        <v>9216</v>
      </c>
      <c r="B4424" s="4" t="s">
        <v>9217</v>
      </c>
    </row>
    <row r="4425" spans="1:2">
      <c r="A4425" s="4" t="s">
        <v>9218</v>
      </c>
      <c r="B4425" s="4" t="s">
        <v>9219</v>
      </c>
    </row>
    <row r="4426" spans="1:2">
      <c r="A4426" s="4" t="s">
        <v>9220</v>
      </c>
      <c r="B4426" s="4" t="s">
        <v>9221</v>
      </c>
    </row>
    <row r="4427" spans="1:2">
      <c r="A4427" s="4" t="s">
        <v>9222</v>
      </c>
      <c r="B4427" s="4" t="s">
        <v>9223</v>
      </c>
    </row>
    <row r="4428" spans="1:2">
      <c r="A4428" s="4" t="s">
        <v>9224</v>
      </c>
      <c r="B4428" s="4" t="s">
        <v>9225</v>
      </c>
    </row>
    <row r="4429" spans="1:2">
      <c r="A4429" s="4" t="s">
        <v>9226</v>
      </c>
      <c r="B4429" s="4" t="s">
        <v>9227</v>
      </c>
    </row>
    <row r="4430" spans="1:2">
      <c r="A4430" s="4" t="s">
        <v>9228</v>
      </c>
      <c r="B4430" s="4" t="s">
        <v>9229</v>
      </c>
    </row>
    <row r="4431" spans="1:2">
      <c r="A4431" s="4" t="s">
        <v>9230</v>
      </c>
      <c r="B4431" s="4" t="s">
        <v>9231</v>
      </c>
    </row>
    <row r="4432" spans="1:2">
      <c r="A4432" s="4" t="s">
        <v>9232</v>
      </c>
      <c r="B4432" s="4" t="s">
        <v>9233</v>
      </c>
    </row>
    <row r="4433" spans="1:2">
      <c r="A4433" s="4" t="s">
        <v>9234</v>
      </c>
      <c r="B4433" s="4" t="s">
        <v>9235</v>
      </c>
    </row>
    <row r="4434" spans="1:2">
      <c r="A4434" s="4" t="s">
        <v>9236</v>
      </c>
      <c r="B4434" s="4" t="s">
        <v>9237</v>
      </c>
    </row>
    <row r="4435" spans="1:2">
      <c r="A4435" s="4" t="s">
        <v>9238</v>
      </c>
      <c r="B4435" s="4" t="s">
        <v>9239</v>
      </c>
    </row>
    <row r="4436" spans="1:2">
      <c r="A4436" s="4" t="s">
        <v>9240</v>
      </c>
      <c r="B4436" s="4" t="s">
        <v>9241</v>
      </c>
    </row>
    <row r="4437" spans="1:2">
      <c r="A4437" s="4" t="s">
        <v>9242</v>
      </c>
      <c r="B4437" s="4" t="s">
        <v>9243</v>
      </c>
    </row>
    <row r="4438" spans="1:2">
      <c r="A4438" s="4" t="s">
        <v>9244</v>
      </c>
      <c r="B4438" s="4" t="s">
        <v>9245</v>
      </c>
    </row>
    <row r="4439" spans="1:2">
      <c r="A4439" s="4" t="s">
        <v>9246</v>
      </c>
      <c r="B4439" s="4" t="s">
        <v>9247</v>
      </c>
    </row>
    <row r="4440" spans="1:2">
      <c r="A4440" s="4" t="s">
        <v>9248</v>
      </c>
      <c r="B4440" s="4" t="s">
        <v>9249</v>
      </c>
    </row>
    <row r="4441" spans="1:2">
      <c r="A4441" s="4" t="s">
        <v>9250</v>
      </c>
      <c r="B4441" s="4" t="s">
        <v>9251</v>
      </c>
    </row>
    <row r="4442" spans="1:2">
      <c r="A4442" s="4" t="s">
        <v>9252</v>
      </c>
      <c r="B4442" s="4" t="s">
        <v>9253</v>
      </c>
    </row>
    <row r="4443" spans="1:2">
      <c r="A4443" s="4" t="s">
        <v>9254</v>
      </c>
      <c r="B4443" s="4" t="s">
        <v>9255</v>
      </c>
    </row>
    <row r="4444" spans="1:2">
      <c r="A4444" s="4" t="s">
        <v>9256</v>
      </c>
      <c r="B4444" s="4" t="s">
        <v>9257</v>
      </c>
    </row>
    <row r="4445" spans="1:2">
      <c r="A4445" s="4" t="s">
        <v>9258</v>
      </c>
      <c r="B4445" s="4" t="s">
        <v>9259</v>
      </c>
    </row>
    <row r="4446" spans="1:2">
      <c r="A4446" s="4" t="s">
        <v>9260</v>
      </c>
      <c r="B4446" s="4" t="s">
        <v>9261</v>
      </c>
    </row>
    <row r="4447" spans="1:2">
      <c r="A4447" s="4" t="s">
        <v>9262</v>
      </c>
      <c r="B4447" s="4" t="s">
        <v>9263</v>
      </c>
    </row>
    <row r="4448" spans="1:2">
      <c r="A4448" s="4" t="s">
        <v>9264</v>
      </c>
      <c r="B4448" s="4" t="s">
        <v>9265</v>
      </c>
    </row>
    <row r="4449" spans="1:2">
      <c r="A4449" s="4" t="s">
        <v>9266</v>
      </c>
      <c r="B4449" s="4" t="s">
        <v>9267</v>
      </c>
    </row>
    <row r="4450" spans="1:2">
      <c r="A4450" s="4" t="s">
        <v>9268</v>
      </c>
      <c r="B4450" s="4" t="s">
        <v>9269</v>
      </c>
    </row>
    <row r="4451" spans="1:2">
      <c r="A4451" s="4" t="s">
        <v>9270</v>
      </c>
      <c r="B4451" s="4" t="s">
        <v>9271</v>
      </c>
    </row>
    <row r="4452" spans="1:2">
      <c r="A4452" s="4" t="s">
        <v>9272</v>
      </c>
      <c r="B4452" s="4" t="s">
        <v>9273</v>
      </c>
    </row>
    <row r="4453" spans="1:2">
      <c r="A4453" s="4" t="s">
        <v>9274</v>
      </c>
      <c r="B4453" s="4" t="s">
        <v>9275</v>
      </c>
    </row>
    <row r="4454" spans="1:2">
      <c r="A4454" s="4" t="s">
        <v>9276</v>
      </c>
      <c r="B4454" s="4" t="s">
        <v>9277</v>
      </c>
    </row>
    <row r="4455" spans="1:2">
      <c r="A4455" s="4" t="s">
        <v>9278</v>
      </c>
      <c r="B4455" s="4" t="s">
        <v>9279</v>
      </c>
    </row>
    <row r="4456" spans="1:2">
      <c r="A4456" s="4" t="s">
        <v>9280</v>
      </c>
      <c r="B4456" s="4" t="s">
        <v>9281</v>
      </c>
    </row>
    <row r="4457" spans="1:2">
      <c r="A4457" s="4" t="s">
        <v>9282</v>
      </c>
      <c r="B4457" s="4" t="s">
        <v>9283</v>
      </c>
    </row>
    <row r="4458" spans="1:2">
      <c r="A4458" s="4" t="s">
        <v>9284</v>
      </c>
      <c r="B4458" s="4" t="s">
        <v>9285</v>
      </c>
    </row>
    <row r="4459" spans="1:2">
      <c r="A4459" s="4" t="s">
        <v>9286</v>
      </c>
      <c r="B4459" s="4" t="s">
        <v>9287</v>
      </c>
    </row>
    <row r="4460" spans="1:2">
      <c r="A4460" s="4" t="s">
        <v>9288</v>
      </c>
      <c r="B4460" s="4" t="s">
        <v>9289</v>
      </c>
    </row>
    <row r="4461" spans="1:2">
      <c r="A4461" s="4" t="s">
        <v>9290</v>
      </c>
      <c r="B4461" s="4" t="s">
        <v>9291</v>
      </c>
    </row>
    <row r="4462" spans="1:2">
      <c r="A4462" s="4" t="s">
        <v>9292</v>
      </c>
      <c r="B4462" s="4" t="s">
        <v>9293</v>
      </c>
    </row>
    <row r="4463" spans="1:2">
      <c r="A4463" s="4" t="s">
        <v>9294</v>
      </c>
      <c r="B4463" s="4" t="s">
        <v>9295</v>
      </c>
    </row>
    <row r="4464" spans="1:2">
      <c r="A4464" s="4" t="s">
        <v>9296</v>
      </c>
      <c r="B4464" s="4" t="s">
        <v>9297</v>
      </c>
    </row>
    <row r="4465" spans="1:2">
      <c r="A4465" s="4" t="s">
        <v>9298</v>
      </c>
      <c r="B4465" s="4" t="s">
        <v>9299</v>
      </c>
    </row>
    <row r="4466" spans="1:2">
      <c r="A4466" s="4" t="s">
        <v>9300</v>
      </c>
      <c r="B4466" s="4" t="s">
        <v>9301</v>
      </c>
    </row>
    <row r="4467" spans="1:2">
      <c r="A4467" s="4" t="s">
        <v>9302</v>
      </c>
      <c r="B4467" s="4" t="s">
        <v>9303</v>
      </c>
    </row>
    <row r="4468" spans="1:2">
      <c r="A4468" s="4" t="s">
        <v>9304</v>
      </c>
      <c r="B4468" s="4" t="s">
        <v>9305</v>
      </c>
    </row>
    <row r="4469" spans="1:2">
      <c r="A4469" s="4" t="s">
        <v>9306</v>
      </c>
      <c r="B4469" s="4" t="s">
        <v>9307</v>
      </c>
    </row>
    <row r="4470" spans="1:2">
      <c r="A4470" s="4" t="s">
        <v>9308</v>
      </c>
      <c r="B4470" s="4" t="s">
        <v>9309</v>
      </c>
    </row>
    <row r="4471" spans="1:2">
      <c r="A4471" s="4" t="s">
        <v>9310</v>
      </c>
      <c r="B4471" s="4" t="s">
        <v>9311</v>
      </c>
    </row>
    <row r="4472" spans="1:2">
      <c r="A4472" s="4" t="s">
        <v>9312</v>
      </c>
      <c r="B4472" s="4" t="s">
        <v>9313</v>
      </c>
    </row>
    <row r="4473" spans="1:2">
      <c r="A4473" s="4" t="s">
        <v>9314</v>
      </c>
      <c r="B4473" s="4" t="s">
        <v>9315</v>
      </c>
    </row>
    <row r="4474" spans="1:2">
      <c r="A4474" s="4" t="s">
        <v>9316</v>
      </c>
      <c r="B4474" s="4" t="s">
        <v>9317</v>
      </c>
    </row>
    <row r="4475" spans="1:2">
      <c r="A4475" s="4" t="s">
        <v>9318</v>
      </c>
      <c r="B4475" s="4" t="s">
        <v>9319</v>
      </c>
    </row>
    <row r="4476" spans="1:2">
      <c r="A4476" s="4" t="s">
        <v>9320</v>
      </c>
      <c r="B4476" s="4" t="s">
        <v>9321</v>
      </c>
    </row>
    <row r="4477" spans="1:2">
      <c r="A4477" s="4" t="s">
        <v>9322</v>
      </c>
      <c r="B4477" s="4" t="s">
        <v>9323</v>
      </c>
    </row>
    <row r="4478" spans="1:2">
      <c r="A4478" s="4" t="s">
        <v>9324</v>
      </c>
      <c r="B4478" s="4" t="s">
        <v>9325</v>
      </c>
    </row>
    <row r="4479" spans="1:2">
      <c r="A4479" s="4" t="s">
        <v>9326</v>
      </c>
      <c r="B4479" s="4" t="s">
        <v>9327</v>
      </c>
    </row>
    <row r="4480" spans="1:2">
      <c r="A4480" s="4" t="s">
        <v>9328</v>
      </c>
      <c r="B4480" s="4" t="s">
        <v>9329</v>
      </c>
    </row>
    <row r="4481" spans="1:2">
      <c r="A4481" s="4" t="s">
        <v>9330</v>
      </c>
      <c r="B4481" s="4" t="s">
        <v>9331</v>
      </c>
    </row>
    <row r="4482" spans="1:2">
      <c r="A4482" s="4" t="s">
        <v>9332</v>
      </c>
      <c r="B4482" s="4" t="s">
        <v>9333</v>
      </c>
    </row>
    <row r="4483" spans="1:2">
      <c r="A4483" s="4" t="s">
        <v>9334</v>
      </c>
      <c r="B4483" s="4" t="s">
        <v>9335</v>
      </c>
    </row>
    <row r="4484" spans="1:2">
      <c r="A4484" s="4" t="s">
        <v>9336</v>
      </c>
      <c r="B4484" s="4" t="s">
        <v>9337</v>
      </c>
    </row>
    <row r="4485" spans="1:2">
      <c r="A4485" s="4" t="s">
        <v>9338</v>
      </c>
      <c r="B4485" s="4" t="s">
        <v>9339</v>
      </c>
    </row>
    <row r="4486" spans="1:2">
      <c r="A4486" s="4" t="s">
        <v>9340</v>
      </c>
      <c r="B4486" s="4" t="s">
        <v>9341</v>
      </c>
    </row>
    <row r="4487" spans="1:2">
      <c r="A4487" s="4" t="s">
        <v>9342</v>
      </c>
      <c r="B4487" s="4" t="s">
        <v>9343</v>
      </c>
    </row>
    <row r="4488" spans="1:2">
      <c r="A4488" s="4" t="s">
        <v>9344</v>
      </c>
      <c r="B4488" s="4" t="s">
        <v>9345</v>
      </c>
    </row>
    <row r="4489" spans="1:2">
      <c r="A4489" s="4" t="s">
        <v>9346</v>
      </c>
      <c r="B4489" s="4" t="s">
        <v>9347</v>
      </c>
    </row>
    <row r="4490" spans="1:2">
      <c r="A4490" s="4" t="s">
        <v>9348</v>
      </c>
      <c r="B4490" s="4" t="s">
        <v>9349</v>
      </c>
    </row>
    <row r="4491" spans="1:2">
      <c r="A4491" s="4" t="s">
        <v>9350</v>
      </c>
      <c r="B4491" s="4" t="s">
        <v>9351</v>
      </c>
    </row>
    <row r="4492" spans="1:2">
      <c r="A4492" s="4" t="s">
        <v>9352</v>
      </c>
      <c r="B4492" s="4" t="s">
        <v>9353</v>
      </c>
    </row>
    <row r="4493" spans="1:2">
      <c r="A4493" s="4" t="s">
        <v>9354</v>
      </c>
      <c r="B4493" s="4" t="s">
        <v>9355</v>
      </c>
    </row>
    <row r="4494" spans="1:2">
      <c r="A4494" s="4" t="s">
        <v>9356</v>
      </c>
      <c r="B4494" s="4" t="s">
        <v>9357</v>
      </c>
    </row>
    <row r="4495" spans="1:2">
      <c r="A4495" s="4" t="s">
        <v>9358</v>
      </c>
      <c r="B4495" s="4" t="s">
        <v>9359</v>
      </c>
    </row>
    <row r="4496" spans="1:2">
      <c r="A4496" s="4" t="s">
        <v>9360</v>
      </c>
      <c r="B4496" s="4" t="s">
        <v>9361</v>
      </c>
    </row>
    <row r="4497" spans="1:2">
      <c r="A4497" s="4" t="s">
        <v>9362</v>
      </c>
      <c r="B4497" s="4" t="s">
        <v>9363</v>
      </c>
    </row>
    <row r="4498" spans="1:2">
      <c r="A4498" s="4" t="s">
        <v>9364</v>
      </c>
      <c r="B4498" s="4" t="s">
        <v>9365</v>
      </c>
    </row>
    <row r="4499" spans="1:2">
      <c r="A4499" s="4" t="s">
        <v>9366</v>
      </c>
      <c r="B4499" s="4" t="s">
        <v>9367</v>
      </c>
    </row>
    <row r="4500" spans="1:2">
      <c r="A4500" s="4" t="s">
        <v>9368</v>
      </c>
      <c r="B4500" s="4" t="s">
        <v>9369</v>
      </c>
    </row>
    <row r="4501" spans="1:2">
      <c r="A4501" s="4" t="s">
        <v>9370</v>
      </c>
      <c r="B4501" s="4" t="s">
        <v>9371</v>
      </c>
    </row>
    <row r="4502" spans="1:2">
      <c r="A4502" s="4" t="s">
        <v>9372</v>
      </c>
      <c r="B4502" s="4" t="s">
        <v>9373</v>
      </c>
    </row>
    <row r="4503" spans="1:2">
      <c r="A4503" s="4" t="s">
        <v>9374</v>
      </c>
      <c r="B4503" s="4" t="s">
        <v>9375</v>
      </c>
    </row>
    <row r="4504" spans="1:2">
      <c r="A4504" s="4" t="s">
        <v>9376</v>
      </c>
      <c r="B4504" s="4" t="s">
        <v>9377</v>
      </c>
    </row>
    <row r="4505" spans="1:2">
      <c r="A4505" s="4" t="s">
        <v>9378</v>
      </c>
      <c r="B4505" s="4" t="s">
        <v>9379</v>
      </c>
    </row>
    <row r="4506" spans="1:2">
      <c r="A4506" s="4" t="s">
        <v>9380</v>
      </c>
      <c r="B4506" s="4" t="s">
        <v>9381</v>
      </c>
    </row>
    <row r="4507" spans="1:2">
      <c r="A4507" s="4" t="s">
        <v>9382</v>
      </c>
      <c r="B4507" s="4" t="s">
        <v>9383</v>
      </c>
    </row>
    <row r="4508" spans="1:2">
      <c r="A4508" s="4" t="s">
        <v>9384</v>
      </c>
      <c r="B4508" s="4" t="s">
        <v>9385</v>
      </c>
    </row>
    <row r="4509" spans="1:2">
      <c r="A4509" s="4" t="s">
        <v>9386</v>
      </c>
      <c r="B4509" s="4" t="s">
        <v>9387</v>
      </c>
    </row>
    <row r="4510" spans="1:2">
      <c r="A4510" s="4" t="s">
        <v>9388</v>
      </c>
      <c r="B4510" s="4" t="s">
        <v>9389</v>
      </c>
    </row>
    <row r="4511" spans="1:2">
      <c r="A4511" s="4" t="s">
        <v>9390</v>
      </c>
      <c r="B4511" s="4" t="s">
        <v>9391</v>
      </c>
    </row>
    <row r="4512" spans="1:2">
      <c r="A4512" s="4" t="s">
        <v>9392</v>
      </c>
      <c r="B4512" s="4" t="s">
        <v>9393</v>
      </c>
    </row>
    <row r="4513" spans="1:2">
      <c r="A4513" s="4" t="s">
        <v>9394</v>
      </c>
      <c r="B4513" s="4" t="s">
        <v>9395</v>
      </c>
    </row>
    <row r="4514" spans="1:2">
      <c r="A4514" s="4" t="s">
        <v>9396</v>
      </c>
      <c r="B4514" s="4" t="s">
        <v>9397</v>
      </c>
    </row>
    <row r="4515" spans="1:2">
      <c r="A4515" s="4" t="s">
        <v>9398</v>
      </c>
      <c r="B4515" s="4" t="s">
        <v>9399</v>
      </c>
    </row>
    <row r="4516" spans="1:2">
      <c r="A4516" s="4" t="s">
        <v>9400</v>
      </c>
      <c r="B4516" s="4" t="s">
        <v>9401</v>
      </c>
    </row>
    <row r="4517" spans="1:2">
      <c r="A4517" s="4" t="s">
        <v>9402</v>
      </c>
      <c r="B4517" s="4" t="s">
        <v>9403</v>
      </c>
    </row>
    <row r="4518" spans="1:2">
      <c r="A4518" s="4" t="s">
        <v>9404</v>
      </c>
      <c r="B4518" s="4" t="s">
        <v>9405</v>
      </c>
    </row>
    <row r="4519" spans="1:2">
      <c r="A4519" s="4" t="s">
        <v>9406</v>
      </c>
      <c r="B4519" s="4" t="s">
        <v>9407</v>
      </c>
    </row>
    <row r="4520" spans="1:2">
      <c r="A4520" s="4" t="s">
        <v>9408</v>
      </c>
      <c r="B4520" s="4" t="s">
        <v>9409</v>
      </c>
    </row>
    <row r="4521" spans="1:2">
      <c r="A4521" s="4" t="s">
        <v>9410</v>
      </c>
      <c r="B4521" s="4" t="s">
        <v>9411</v>
      </c>
    </row>
    <row r="4522" spans="1:2">
      <c r="A4522" s="4" t="s">
        <v>9412</v>
      </c>
      <c r="B4522" s="4" t="s">
        <v>9413</v>
      </c>
    </row>
    <row r="4523" spans="1:2">
      <c r="A4523" s="4" t="s">
        <v>9414</v>
      </c>
      <c r="B4523" s="4" t="s">
        <v>9415</v>
      </c>
    </row>
    <row r="4524" spans="1:2">
      <c r="A4524" s="4" t="s">
        <v>9416</v>
      </c>
      <c r="B4524" s="4" t="s">
        <v>9417</v>
      </c>
    </row>
    <row r="4525" spans="1:2">
      <c r="A4525" s="4" t="s">
        <v>9418</v>
      </c>
      <c r="B4525" s="4" t="s">
        <v>9419</v>
      </c>
    </row>
    <row r="4526" spans="1:2">
      <c r="A4526" s="4" t="s">
        <v>9420</v>
      </c>
      <c r="B4526" s="4" t="s">
        <v>9421</v>
      </c>
    </row>
    <row r="4527" spans="1:2">
      <c r="A4527" s="4" t="s">
        <v>9422</v>
      </c>
      <c r="B4527" s="4" t="s">
        <v>9423</v>
      </c>
    </row>
    <row r="4528" spans="1:2">
      <c r="A4528" s="4" t="s">
        <v>9424</v>
      </c>
      <c r="B4528" s="4" t="s">
        <v>9425</v>
      </c>
    </row>
    <row r="4529" spans="1:2">
      <c r="A4529" s="4" t="s">
        <v>9426</v>
      </c>
      <c r="B4529" s="4" t="s">
        <v>9427</v>
      </c>
    </row>
    <row r="4530" spans="1:2">
      <c r="A4530" s="4" t="s">
        <v>9428</v>
      </c>
      <c r="B4530" s="4" t="s">
        <v>9429</v>
      </c>
    </row>
    <row r="4531" spans="1:2">
      <c r="A4531" s="4" t="s">
        <v>9430</v>
      </c>
      <c r="B4531" s="4" t="s">
        <v>9431</v>
      </c>
    </row>
    <row r="4532" spans="1:2">
      <c r="A4532" s="4" t="s">
        <v>9432</v>
      </c>
      <c r="B4532" s="4" t="s">
        <v>9433</v>
      </c>
    </row>
    <row r="4533" spans="1:2">
      <c r="A4533" s="4" t="s">
        <v>9434</v>
      </c>
      <c r="B4533" s="4" t="s">
        <v>9435</v>
      </c>
    </row>
    <row r="4534" spans="1:2">
      <c r="A4534" s="4" t="s">
        <v>9436</v>
      </c>
      <c r="B4534" s="4" t="s">
        <v>9437</v>
      </c>
    </row>
    <row r="4535" spans="1:2">
      <c r="A4535" s="4" t="s">
        <v>9438</v>
      </c>
      <c r="B4535" s="4" t="s">
        <v>9439</v>
      </c>
    </row>
    <row r="4536" spans="1:2">
      <c r="A4536" s="4" t="s">
        <v>9440</v>
      </c>
      <c r="B4536" s="4" t="s">
        <v>9441</v>
      </c>
    </row>
    <row r="4537" spans="1:2">
      <c r="A4537" s="4" t="s">
        <v>9442</v>
      </c>
      <c r="B4537" s="4" t="s">
        <v>9443</v>
      </c>
    </row>
    <row r="4538" spans="1:2">
      <c r="A4538" s="4" t="s">
        <v>9444</v>
      </c>
      <c r="B4538" s="4" t="s">
        <v>9445</v>
      </c>
    </row>
    <row r="4539" spans="1:2">
      <c r="A4539" s="4" t="s">
        <v>9446</v>
      </c>
      <c r="B4539" s="4" t="s">
        <v>9447</v>
      </c>
    </row>
    <row r="4540" spans="1:2">
      <c r="A4540" s="4" t="s">
        <v>9448</v>
      </c>
      <c r="B4540" s="4" t="s">
        <v>9449</v>
      </c>
    </row>
    <row r="4541" spans="1:2">
      <c r="A4541" s="4" t="s">
        <v>9450</v>
      </c>
      <c r="B4541" s="4" t="s">
        <v>9451</v>
      </c>
    </row>
    <row r="4542" spans="1:2">
      <c r="A4542" s="4" t="s">
        <v>9452</v>
      </c>
      <c r="B4542" s="4" t="s">
        <v>9453</v>
      </c>
    </row>
    <row r="4543" spans="1:2">
      <c r="A4543" s="4" t="s">
        <v>9454</v>
      </c>
      <c r="B4543" s="4" t="s">
        <v>9455</v>
      </c>
    </row>
    <row r="4544" spans="1:2">
      <c r="A4544" s="4" t="s">
        <v>9456</v>
      </c>
      <c r="B4544" s="4" t="s">
        <v>9457</v>
      </c>
    </row>
    <row r="4545" spans="1:2">
      <c r="A4545" s="4" t="s">
        <v>9458</v>
      </c>
      <c r="B4545" s="4" t="s">
        <v>9459</v>
      </c>
    </row>
    <row r="4546" spans="1:2">
      <c r="A4546" s="4" t="s">
        <v>9460</v>
      </c>
      <c r="B4546" s="4" t="s">
        <v>9461</v>
      </c>
    </row>
    <row r="4547" spans="1:2">
      <c r="A4547" s="4" t="s">
        <v>9462</v>
      </c>
      <c r="B4547" s="4" t="s">
        <v>9463</v>
      </c>
    </row>
    <row r="4548" spans="1:2">
      <c r="A4548" s="4" t="s">
        <v>9464</v>
      </c>
      <c r="B4548" s="4" t="s">
        <v>9465</v>
      </c>
    </row>
    <row r="4549" spans="1:2">
      <c r="A4549" s="4" t="s">
        <v>9466</v>
      </c>
      <c r="B4549" s="4" t="s">
        <v>9467</v>
      </c>
    </row>
    <row r="4550" spans="1:2">
      <c r="A4550" s="4" t="s">
        <v>9468</v>
      </c>
      <c r="B4550" s="4" t="s">
        <v>9469</v>
      </c>
    </row>
    <row r="4551" spans="1:2">
      <c r="A4551" s="4" t="s">
        <v>9470</v>
      </c>
      <c r="B4551" s="4" t="s">
        <v>9471</v>
      </c>
    </row>
    <row r="4552" spans="1:2">
      <c r="A4552" s="4" t="s">
        <v>9472</v>
      </c>
      <c r="B4552" s="4" t="s">
        <v>9473</v>
      </c>
    </row>
    <row r="4553" spans="1:2">
      <c r="A4553" s="4" t="s">
        <v>9474</v>
      </c>
      <c r="B4553" s="4" t="s">
        <v>9475</v>
      </c>
    </row>
    <row r="4554" spans="1:2">
      <c r="A4554" s="4" t="s">
        <v>9476</v>
      </c>
      <c r="B4554" s="4" t="s">
        <v>9477</v>
      </c>
    </row>
    <row r="4555" spans="1:2">
      <c r="A4555" s="4" t="s">
        <v>9478</v>
      </c>
      <c r="B4555" s="4" t="s">
        <v>9479</v>
      </c>
    </row>
    <row r="4556" spans="1:2">
      <c r="A4556" s="4" t="s">
        <v>9480</v>
      </c>
      <c r="B4556" s="4" t="s">
        <v>9481</v>
      </c>
    </row>
    <row r="4557" spans="1:2">
      <c r="A4557" s="4" t="s">
        <v>9482</v>
      </c>
      <c r="B4557" s="4" t="s">
        <v>9483</v>
      </c>
    </row>
    <row r="4558" spans="1:2">
      <c r="A4558" s="4" t="s">
        <v>9484</v>
      </c>
      <c r="B4558" s="4" t="s">
        <v>9485</v>
      </c>
    </row>
    <row r="4559" spans="1:2">
      <c r="A4559" s="4" t="s">
        <v>9486</v>
      </c>
      <c r="B4559" s="4" t="s">
        <v>9487</v>
      </c>
    </row>
    <row r="4560" spans="1:2">
      <c r="A4560" s="4" t="s">
        <v>9488</v>
      </c>
      <c r="B4560" s="4" t="s">
        <v>9489</v>
      </c>
    </row>
    <row r="4561" spans="1:2">
      <c r="A4561" s="4" t="s">
        <v>9490</v>
      </c>
      <c r="B4561" s="4" t="s">
        <v>9491</v>
      </c>
    </row>
    <row r="4562" spans="1:2">
      <c r="A4562" s="4" t="s">
        <v>9492</v>
      </c>
      <c r="B4562" s="4" t="s">
        <v>9493</v>
      </c>
    </row>
    <row r="4563" spans="1:2">
      <c r="A4563" s="4" t="s">
        <v>9494</v>
      </c>
      <c r="B4563" s="4" t="s">
        <v>9495</v>
      </c>
    </row>
    <row r="4564" spans="1:2">
      <c r="A4564" s="4" t="s">
        <v>9496</v>
      </c>
      <c r="B4564" s="4" t="s">
        <v>9497</v>
      </c>
    </row>
    <row r="4565" spans="1:2">
      <c r="A4565" s="4" t="s">
        <v>9498</v>
      </c>
      <c r="B4565" s="4" t="s">
        <v>9499</v>
      </c>
    </row>
    <row r="4566" spans="1:2">
      <c r="A4566" s="4" t="s">
        <v>9500</v>
      </c>
      <c r="B4566" s="4" t="s">
        <v>9501</v>
      </c>
    </row>
    <row r="4567" spans="1:2">
      <c r="A4567" s="4" t="s">
        <v>9502</v>
      </c>
      <c r="B4567" s="4" t="s">
        <v>9503</v>
      </c>
    </row>
    <row r="4568" spans="1:2">
      <c r="A4568" s="4" t="s">
        <v>9504</v>
      </c>
      <c r="B4568" s="4" t="s">
        <v>9505</v>
      </c>
    </row>
    <row r="4569" spans="1:2">
      <c r="A4569" s="4" t="s">
        <v>9506</v>
      </c>
      <c r="B4569" s="4" t="s">
        <v>9507</v>
      </c>
    </row>
    <row r="4570" spans="1:2">
      <c r="A4570" s="4" t="s">
        <v>9508</v>
      </c>
      <c r="B4570" s="4" t="s">
        <v>9509</v>
      </c>
    </row>
    <row r="4571" spans="1:2">
      <c r="A4571" s="4" t="s">
        <v>9510</v>
      </c>
      <c r="B4571" s="4" t="s">
        <v>9511</v>
      </c>
    </row>
    <row r="4572" spans="1:2">
      <c r="A4572" s="4" t="s">
        <v>9512</v>
      </c>
      <c r="B4572" s="4" t="s">
        <v>9513</v>
      </c>
    </row>
    <row r="4573" spans="1:2">
      <c r="A4573" s="4" t="s">
        <v>9514</v>
      </c>
      <c r="B4573" s="4" t="s">
        <v>9515</v>
      </c>
    </row>
    <row r="4574" spans="1:2">
      <c r="A4574" s="4" t="s">
        <v>9516</v>
      </c>
      <c r="B4574" s="4" t="s">
        <v>9517</v>
      </c>
    </row>
    <row r="4575" spans="1:2">
      <c r="A4575" s="4" t="s">
        <v>9518</v>
      </c>
      <c r="B4575" s="4" t="s">
        <v>9519</v>
      </c>
    </row>
    <row r="4576" spans="1:2">
      <c r="A4576" s="4" t="s">
        <v>9520</v>
      </c>
      <c r="B4576" s="4" t="s">
        <v>9521</v>
      </c>
    </row>
    <row r="4577" spans="1:2">
      <c r="A4577" s="4" t="s">
        <v>9522</v>
      </c>
      <c r="B4577" s="4" t="s">
        <v>9523</v>
      </c>
    </row>
    <row r="4578" spans="1:2">
      <c r="A4578" s="4" t="s">
        <v>9524</v>
      </c>
      <c r="B4578" s="4" t="s">
        <v>9525</v>
      </c>
    </row>
    <row r="4579" spans="1:2">
      <c r="A4579" s="4" t="s">
        <v>9526</v>
      </c>
      <c r="B4579" s="4" t="s">
        <v>9527</v>
      </c>
    </row>
    <row r="4580" spans="1:2">
      <c r="A4580" s="4" t="s">
        <v>9528</v>
      </c>
      <c r="B4580" s="4" t="s">
        <v>9529</v>
      </c>
    </row>
    <row r="4581" spans="1:2">
      <c r="A4581" s="4" t="s">
        <v>9530</v>
      </c>
      <c r="B4581" s="4" t="s">
        <v>9531</v>
      </c>
    </row>
    <row r="4582" spans="1:2">
      <c r="A4582" s="4" t="s">
        <v>9532</v>
      </c>
      <c r="B4582" s="4" t="s">
        <v>9533</v>
      </c>
    </row>
    <row r="4583" spans="1:2">
      <c r="A4583" s="4" t="s">
        <v>9534</v>
      </c>
      <c r="B4583" s="4" t="s">
        <v>9535</v>
      </c>
    </row>
    <row r="4584" spans="1:2">
      <c r="A4584" s="4" t="s">
        <v>9536</v>
      </c>
      <c r="B4584" s="4" t="s">
        <v>9537</v>
      </c>
    </row>
    <row r="4585" spans="1:2">
      <c r="A4585" s="4" t="s">
        <v>9538</v>
      </c>
      <c r="B4585" s="4" t="s">
        <v>9539</v>
      </c>
    </row>
    <row r="4586" spans="1:2">
      <c r="A4586" s="4" t="s">
        <v>9540</v>
      </c>
      <c r="B4586" s="4" t="s">
        <v>9541</v>
      </c>
    </row>
    <row r="4587" spans="1:2">
      <c r="A4587" s="4" t="s">
        <v>9542</v>
      </c>
      <c r="B4587" s="4" t="s">
        <v>9543</v>
      </c>
    </row>
    <row r="4588" spans="1:2">
      <c r="A4588" s="4" t="s">
        <v>9544</v>
      </c>
      <c r="B4588" s="4" t="s">
        <v>9545</v>
      </c>
    </row>
    <row r="4589" spans="1:2">
      <c r="A4589" s="4" t="s">
        <v>9546</v>
      </c>
      <c r="B4589" s="4" t="s">
        <v>9547</v>
      </c>
    </row>
    <row r="4590" spans="1:2">
      <c r="A4590" s="4" t="s">
        <v>9548</v>
      </c>
      <c r="B4590" s="4" t="s">
        <v>9549</v>
      </c>
    </row>
    <row r="4591" spans="1:2">
      <c r="A4591" s="4" t="s">
        <v>9550</v>
      </c>
      <c r="B4591" s="4" t="s">
        <v>9551</v>
      </c>
    </row>
    <row r="4592" spans="1:2">
      <c r="A4592" s="4" t="s">
        <v>9552</v>
      </c>
      <c r="B4592" s="4" t="s">
        <v>9553</v>
      </c>
    </row>
    <row r="4593" spans="1:2">
      <c r="A4593" s="4" t="s">
        <v>9554</v>
      </c>
      <c r="B4593" s="4" t="s">
        <v>9555</v>
      </c>
    </row>
    <row r="4594" spans="1:2">
      <c r="A4594" s="4" t="s">
        <v>9556</v>
      </c>
      <c r="B4594" s="4" t="s">
        <v>9557</v>
      </c>
    </row>
    <row r="4595" spans="1:2">
      <c r="A4595" s="4" t="s">
        <v>9558</v>
      </c>
      <c r="B4595" s="4" t="s">
        <v>9559</v>
      </c>
    </row>
    <row r="4596" spans="1:2">
      <c r="A4596" s="4" t="s">
        <v>9560</v>
      </c>
      <c r="B4596" s="4" t="s">
        <v>9561</v>
      </c>
    </row>
    <row r="4597" spans="1:2">
      <c r="A4597" s="4" t="s">
        <v>9562</v>
      </c>
      <c r="B4597" s="4" t="s">
        <v>9563</v>
      </c>
    </row>
    <row r="4598" spans="1:2">
      <c r="A4598" s="4" t="s">
        <v>9564</v>
      </c>
      <c r="B4598" s="4" t="s">
        <v>9565</v>
      </c>
    </row>
    <row r="4599" spans="1:2">
      <c r="A4599" s="4" t="s">
        <v>9566</v>
      </c>
      <c r="B4599" s="4" t="s">
        <v>9567</v>
      </c>
    </row>
    <row r="4600" spans="1:2">
      <c r="A4600" s="4" t="s">
        <v>9568</v>
      </c>
      <c r="B4600" s="4" t="s">
        <v>9569</v>
      </c>
    </row>
    <row r="4601" spans="1:2">
      <c r="A4601" s="4" t="s">
        <v>9570</v>
      </c>
      <c r="B4601" s="4" t="s">
        <v>9571</v>
      </c>
    </row>
    <row r="4602" spans="1:2">
      <c r="A4602" s="4" t="s">
        <v>9572</v>
      </c>
      <c r="B4602" s="4" t="s">
        <v>9573</v>
      </c>
    </row>
    <row r="4603" spans="1:2">
      <c r="A4603" s="4" t="s">
        <v>9574</v>
      </c>
      <c r="B4603" s="4" t="s">
        <v>9575</v>
      </c>
    </row>
    <row r="4604" spans="1:2">
      <c r="A4604" s="4" t="s">
        <v>9576</v>
      </c>
      <c r="B4604" s="4" t="s">
        <v>9577</v>
      </c>
    </row>
    <row r="4605" spans="1:2">
      <c r="A4605" s="4" t="s">
        <v>9578</v>
      </c>
      <c r="B4605" s="4" t="s">
        <v>9579</v>
      </c>
    </row>
    <row r="4606" spans="1:2">
      <c r="A4606" s="4" t="s">
        <v>9580</v>
      </c>
      <c r="B4606" s="4" t="s">
        <v>9581</v>
      </c>
    </row>
    <row r="4607" spans="1:2">
      <c r="A4607" s="4" t="s">
        <v>9582</v>
      </c>
      <c r="B4607" s="4" t="s">
        <v>9583</v>
      </c>
    </row>
    <row r="4608" spans="1:2">
      <c r="A4608" s="4" t="s">
        <v>9584</v>
      </c>
      <c r="B4608" s="4" t="s">
        <v>9585</v>
      </c>
    </row>
    <row r="4609" spans="1:2">
      <c r="A4609" s="4" t="s">
        <v>9586</v>
      </c>
      <c r="B4609" s="4" t="s">
        <v>9587</v>
      </c>
    </row>
    <row r="4610" spans="1:2">
      <c r="A4610" s="4" t="s">
        <v>9588</v>
      </c>
      <c r="B4610" s="4" t="s">
        <v>9589</v>
      </c>
    </row>
    <row r="4611" spans="1:2">
      <c r="A4611" s="4" t="s">
        <v>9590</v>
      </c>
      <c r="B4611" s="4" t="s">
        <v>9591</v>
      </c>
    </row>
    <row r="4612" spans="1:2">
      <c r="A4612" s="4" t="s">
        <v>9592</v>
      </c>
      <c r="B4612" s="4" t="s">
        <v>9593</v>
      </c>
    </row>
    <row r="4613" spans="1:2">
      <c r="A4613" s="4" t="s">
        <v>9594</v>
      </c>
      <c r="B4613" s="4" t="s">
        <v>9595</v>
      </c>
    </row>
    <row r="4614" spans="1:2">
      <c r="A4614" s="4" t="s">
        <v>9596</v>
      </c>
      <c r="B4614" s="4" t="s">
        <v>9597</v>
      </c>
    </row>
    <row r="4615" spans="1:2">
      <c r="A4615" s="4" t="s">
        <v>9598</v>
      </c>
      <c r="B4615" s="4" t="s">
        <v>9599</v>
      </c>
    </row>
    <row r="4616" spans="1:2">
      <c r="A4616" s="4" t="s">
        <v>9600</v>
      </c>
      <c r="B4616" s="4" t="s">
        <v>9601</v>
      </c>
    </row>
    <row r="4617" spans="1:2">
      <c r="A4617" s="4" t="s">
        <v>9602</v>
      </c>
      <c r="B4617" s="4" t="s">
        <v>9603</v>
      </c>
    </row>
    <row r="4618" spans="1:2">
      <c r="A4618" s="4" t="s">
        <v>9604</v>
      </c>
      <c r="B4618" s="4" t="s">
        <v>9605</v>
      </c>
    </row>
    <row r="4619" spans="1:2">
      <c r="A4619" s="4" t="s">
        <v>9606</v>
      </c>
      <c r="B4619" s="4" t="s">
        <v>9607</v>
      </c>
    </row>
    <row r="4620" spans="1:2">
      <c r="A4620" s="4" t="s">
        <v>9608</v>
      </c>
      <c r="B4620" s="4" t="s">
        <v>9609</v>
      </c>
    </row>
    <row r="4621" spans="1:2">
      <c r="A4621" s="4" t="s">
        <v>9610</v>
      </c>
      <c r="B4621" s="4" t="s">
        <v>9611</v>
      </c>
    </row>
    <row r="4622" spans="1:2">
      <c r="A4622" s="4" t="s">
        <v>9612</v>
      </c>
      <c r="B4622" s="4" t="s">
        <v>9613</v>
      </c>
    </row>
    <row r="4623" spans="1:2">
      <c r="A4623" s="4" t="s">
        <v>9614</v>
      </c>
      <c r="B4623" s="4" t="s">
        <v>9615</v>
      </c>
    </row>
    <row r="4624" spans="1:2">
      <c r="A4624" s="4" t="s">
        <v>9616</v>
      </c>
      <c r="B4624" s="4" t="s">
        <v>9617</v>
      </c>
    </row>
    <row r="4625" spans="1:2">
      <c r="A4625" s="4" t="s">
        <v>9618</v>
      </c>
      <c r="B4625" s="4" t="s">
        <v>9619</v>
      </c>
    </row>
    <row r="4626" spans="1:2">
      <c r="A4626" s="4" t="s">
        <v>9620</v>
      </c>
      <c r="B4626" s="4" t="s">
        <v>9621</v>
      </c>
    </row>
    <row r="4627" spans="1:2">
      <c r="A4627" s="4" t="s">
        <v>9622</v>
      </c>
      <c r="B4627" s="4" t="s">
        <v>9623</v>
      </c>
    </row>
    <row r="4628" spans="1:2">
      <c r="A4628" s="4" t="s">
        <v>9624</v>
      </c>
      <c r="B4628" s="4" t="s">
        <v>9625</v>
      </c>
    </row>
    <row r="4629" spans="1:2">
      <c r="A4629" s="4" t="s">
        <v>9626</v>
      </c>
      <c r="B4629" s="4" t="s">
        <v>9627</v>
      </c>
    </row>
    <row r="4630" spans="1:2">
      <c r="A4630" s="4" t="s">
        <v>9628</v>
      </c>
      <c r="B4630" s="4" t="s">
        <v>9629</v>
      </c>
    </row>
    <row r="4631" spans="1:2">
      <c r="A4631" s="4" t="s">
        <v>9630</v>
      </c>
      <c r="B4631" s="4" t="s">
        <v>9631</v>
      </c>
    </row>
    <row r="4632" spans="1:2">
      <c r="A4632" s="4" t="s">
        <v>9632</v>
      </c>
      <c r="B4632" s="4" t="s">
        <v>9633</v>
      </c>
    </row>
    <row r="4633" spans="1:2">
      <c r="A4633" s="4" t="s">
        <v>9634</v>
      </c>
      <c r="B4633" s="4" t="s">
        <v>9635</v>
      </c>
    </row>
    <row r="4634" spans="1:2">
      <c r="A4634" s="4" t="s">
        <v>9636</v>
      </c>
      <c r="B4634" s="4" t="s">
        <v>9637</v>
      </c>
    </row>
    <row r="4635" spans="1:2">
      <c r="A4635" s="4" t="s">
        <v>9638</v>
      </c>
      <c r="B4635" s="4" t="s">
        <v>9639</v>
      </c>
    </row>
    <row r="4636" spans="1:2">
      <c r="A4636" s="4" t="s">
        <v>9640</v>
      </c>
      <c r="B4636" s="4" t="s">
        <v>9641</v>
      </c>
    </row>
    <row r="4637" spans="1:2">
      <c r="A4637" s="4" t="s">
        <v>9642</v>
      </c>
      <c r="B4637" s="4" t="s">
        <v>9643</v>
      </c>
    </row>
    <row r="4638" spans="1:2">
      <c r="A4638" s="4" t="s">
        <v>9644</v>
      </c>
      <c r="B4638" s="4" t="s">
        <v>9645</v>
      </c>
    </row>
    <row r="4639" spans="1:2">
      <c r="A4639" s="4" t="s">
        <v>9646</v>
      </c>
      <c r="B4639" s="4" t="s">
        <v>9647</v>
      </c>
    </row>
    <row r="4640" spans="1:2">
      <c r="A4640" s="4" t="s">
        <v>9648</v>
      </c>
      <c r="B4640" s="4" t="s">
        <v>9649</v>
      </c>
    </row>
    <row r="4641" spans="1:2">
      <c r="A4641" s="4" t="s">
        <v>9650</v>
      </c>
      <c r="B4641" s="4" t="s">
        <v>9651</v>
      </c>
    </row>
    <row r="4642" spans="1:2">
      <c r="A4642" s="4" t="s">
        <v>9652</v>
      </c>
      <c r="B4642" s="4" t="s">
        <v>9653</v>
      </c>
    </row>
    <row r="4643" spans="1:2">
      <c r="A4643" s="4" t="s">
        <v>9654</v>
      </c>
      <c r="B4643" s="4" t="s">
        <v>9655</v>
      </c>
    </row>
    <row r="4644" spans="1:2">
      <c r="A4644" s="4" t="s">
        <v>9656</v>
      </c>
      <c r="B4644" s="4" t="s">
        <v>9657</v>
      </c>
    </row>
    <row r="4645" spans="1:2">
      <c r="A4645" s="4" t="s">
        <v>9658</v>
      </c>
      <c r="B4645" s="4" t="s">
        <v>9659</v>
      </c>
    </row>
    <row r="4646" spans="1:2">
      <c r="A4646" s="4" t="s">
        <v>9660</v>
      </c>
      <c r="B4646" s="4" t="s">
        <v>9661</v>
      </c>
    </row>
    <row r="4647" spans="1:2">
      <c r="A4647" s="4" t="s">
        <v>9662</v>
      </c>
      <c r="B4647" s="4" t="s">
        <v>9663</v>
      </c>
    </row>
    <row r="4648" spans="1:2">
      <c r="A4648" s="4" t="s">
        <v>9664</v>
      </c>
      <c r="B4648" s="4" t="s">
        <v>9665</v>
      </c>
    </row>
    <row r="4649" spans="1:2">
      <c r="A4649" s="4" t="s">
        <v>9666</v>
      </c>
      <c r="B4649" s="4" t="s">
        <v>9667</v>
      </c>
    </row>
    <row r="4650" spans="1:2">
      <c r="A4650" s="4" t="s">
        <v>9668</v>
      </c>
      <c r="B4650" s="4" t="s">
        <v>9669</v>
      </c>
    </row>
    <row r="4651" spans="1:2">
      <c r="A4651" s="4" t="s">
        <v>9670</v>
      </c>
      <c r="B4651" s="4" t="s">
        <v>9671</v>
      </c>
    </row>
    <row r="4652" spans="1:2">
      <c r="A4652" s="4" t="s">
        <v>9672</v>
      </c>
      <c r="B4652" s="4" t="s">
        <v>9673</v>
      </c>
    </row>
    <row r="4653" spans="1:2">
      <c r="A4653" s="4" t="s">
        <v>9674</v>
      </c>
      <c r="B4653" s="4" t="s">
        <v>9675</v>
      </c>
    </row>
    <row r="4654" spans="1:2">
      <c r="A4654" s="4" t="s">
        <v>9676</v>
      </c>
      <c r="B4654" s="4" t="s">
        <v>9677</v>
      </c>
    </row>
    <row r="4655" spans="1:2">
      <c r="A4655" s="4" t="s">
        <v>9678</v>
      </c>
      <c r="B4655" s="4" t="s">
        <v>9679</v>
      </c>
    </row>
    <row r="4656" spans="1:2">
      <c r="A4656" s="4" t="s">
        <v>9680</v>
      </c>
      <c r="B4656" s="4" t="s">
        <v>9681</v>
      </c>
    </row>
    <row r="4657" spans="1:2">
      <c r="A4657" s="4" t="s">
        <v>9682</v>
      </c>
      <c r="B4657" s="4" t="s">
        <v>9683</v>
      </c>
    </row>
    <row r="4658" spans="1:2">
      <c r="A4658" s="4" t="s">
        <v>9684</v>
      </c>
      <c r="B4658" s="4" t="s">
        <v>9685</v>
      </c>
    </row>
    <row r="4659" spans="1:2">
      <c r="A4659" s="4" t="s">
        <v>9686</v>
      </c>
      <c r="B4659" s="4" t="s">
        <v>9687</v>
      </c>
    </row>
    <row r="4660" spans="1:2">
      <c r="A4660" s="4" t="s">
        <v>9688</v>
      </c>
      <c r="B4660" s="4" t="s">
        <v>9689</v>
      </c>
    </row>
    <row r="4661" spans="1:2">
      <c r="A4661" s="4" t="s">
        <v>9690</v>
      </c>
      <c r="B4661" s="4" t="s">
        <v>9691</v>
      </c>
    </row>
    <row r="4662" spans="1:2">
      <c r="A4662" s="4" t="s">
        <v>9692</v>
      </c>
      <c r="B4662" s="4" t="s">
        <v>9693</v>
      </c>
    </row>
    <row r="4663" spans="1:2">
      <c r="A4663" s="4" t="s">
        <v>9694</v>
      </c>
      <c r="B4663" s="4" t="s">
        <v>9695</v>
      </c>
    </row>
    <row r="4664" spans="1:2">
      <c r="A4664" s="4" t="s">
        <v>9696</v>
      </c>
      <c r="B4664" s="4" t="s">
        <v>9697</v>
      </c>
    </row>
    <row r="4665" spans="1:2">
      <c r="A4665" s="4" t="s">
        <v>9698</v>
      </c>
      <c r="B4665" s="4" t="s">
        <v>9699</v>
      </c>
    </row>
    <row r="4666" spans="1:2">
      <c r="A4666" s="4" t="s">
        <v>9700</v>
      </c>
      <c r="B4666" s="4" t="s">
        <v>9701</v>
      </c>
    </row>
    <row r="4667" spans="1:2">
      <c r="A4667" s="4" t="s">
        <v>9702</v>
      </c>
      <c r="B4667" s="4" t="s">
        <v>9703</v>
      </c>
    </row>
    <row r="4668" spans="1:2">
      <c r="A4668" s="4" t="s">
        <v>9704</v>
      </c>
      <c r="B4668" s="4" t="s">
        <v>9705</v>
      </c>
    </row>
    <row r="4669" spans="1:2">
      <c r="A4669" s="4" t="s">
        <v>9706</v>
      </c>
      <c r="B4669" s="4" t="s">
        <v>9707</v>
      </c>
    </row>
    <row r="4670" spans="1:2">
      <c r="A4670" s="4" t="s">
        <v>9708</v>
      </c>
      <c r="B4670" s="4" t="s">
        <v>9709</v>
      </c>
    </row>
    <row r="4671" spans="1:2">
      <c r="A4671" s="4" t="s">
        <v>9710</v>
      </c>
      <c r="B4671" s="4" t="s">
        <v>9711</v>
      </c>
    </row>
    <row r="4672" spans="1:2">
      <c r="A4672" s="4" t="s">
        <v>9712</v>
      </c>
      <c r="B4672" s="4" t="s">
        <v>9713</v>
      </c>
    </row>
    <row r="4673" spans="1:2">
      <c r="A4673" s="4" t="s">
        <v>9714</v>
      </c>
      <c r="B4673" s="4" t="s">
        <v>9715</v>
      </c>
    </row>
    <row r="4674" spans="1:2">
      <c r="A4674" s="4" t="s">
        <v>9716</v>
      </c>
      <c r="B4674" s="4" t="s">
        <v>9717</v>
      </c>
    </row>
    <row r="4675" spans="1:2">
      <c r="A4675" s="4" t="s">
        <v>9718</v>
      </c>
      <c r="B4675" s="4" t="s">
        <v>9719</v>
      </c>
    </row>
    <row r="4676" spans="1:2">
      <c r="A4676" s="4" t="s">
        <v>9720</v>
      </c>
      <c r="B4676" s="4" t="s">
        <v>9721</v>
      </c>
    </row>
    <row r="4677" spans="1:2">
      <c r="A4677" s="4" t="s">
        <v>9722</v>
      </c>
      <c r="B4677" s="4" t="s">
        <v>9723</v>
      </c>
    </row>
    <row r="4678" spans="1:2">
      <c r="A4678" s="4" t="s">
        <v>9724</v>
      </c>
      <c r="B4678" s="4" t="s">
        <v>9725</v>
      </c>
    </row>
    <row r="4679" spans="1:2">
      <c r="A4679" s="4" t="s">
        <v>9726</v>
      </c>
      <c r="B4679" s="4" t="s">
        <v>9727</v>
      </c>
    </row>
    <row r="4680" spans="1:2">
      <c r="A4680" s="4" t="s">
        <v>9728</v>
      </c>
      <c r="B4680" s="4" t="s">
        <v>9729</v>
      </c>
    </row>
    <row r="4681" spans="1:2">
      <c r="A4681" s="4" t="s">
        <v>9730</v>
      </c>
      <c r="B4681" s="4" t="s">
        <v>9731</v>
      </c>
    </row>
    <row r="4682" spans="1:2">
      <c r="A4682" s="4" t="s">
        <v>9732</v>
      </c>
      <c r="B4682" s="4" t="s">
        <v>9733</v>
      </c>
    </row>
    <row r="4683" spans="1:2">
      <c r="A4683" s="4" t="s">
        <v>9734</v>
      </c>
      <c r="B4683" s="4" t="s">
        <v>9735</v>
      </c>
    </row>
    <row r="4684" spans="1:2">
      <c r="A4684" s="4" t="s">
        <v>9736</v>
      </c>
      <c r="B4684" s="4" t="s">
        <v>9737</v>
      </c>
    </row>
    <row r="4685" spans="1:2">
      <c r="A4685" s="4" t="s">
        <v>9738</v>
      </c>
      <c r="B4685" s="4" t="s">
        <v>9739</v>
      </c>
    </row>
    <row r="4686" spans="1:2">
      <c r="A4686" s="4" t="s">
        <v>9740</v>
      </c>
      <c r="B4686" s="4" t="s">
        <v>9741</v>
      </c>
    </row>
    <row r="4687" spans="1:2">
      <c r="A4687" s="4" t="s">
        <v>9742</v>
      </c>
      <c r="B4687" s="4" t="s">
        <v>9743</v>
      </c>
    </row>
    <row r="4688" spans="1:2">
      <c r="A4688" s="4" t="s">
        <v>9744</v>
      </c>
      <c r="B4688" s="4" t="s">
        <v>9745</v>
      </c>
    </row>
    <row r="4689" spans="1:2">
      <c r="A4689" s="4" t="s">
        <v>9746</v>
      </c>
      <c r="B4689" s="4" t="s">
        <v>9747</v>
      </c>
    </row>
    <row r="4690" spans="1:2">
      <c r="A4690" s="4" t="s">
        <v>9748</v>
      </c>
      <c r="B4690" s="4" t="s">
        <v>9749</v>
      </c>
    </row>
    <row r="4691" spans="1:2">
      <c r="A4691" s="4" t="s">
        <v>9750</v>
      </c>
      <c r="B4691" s="4" t="s">
        <v>9751</v>
      </c>
    </row>
    <row r="4692" spans="1:2">
      <c r="A4692" s="4" t="s">
        <v>9752</v>
      </c>
      <c r="B4692" s="4" t="s">
        <v>9753</v>
      </c>
    </row>
    <row r="4693" spans="1:2">
      <c r="A4693" s="4" t="s">
        <v>9754</v>
      </c>
      <c r="B4693" s="4" t="s">
        <v>9755</v>
      </c>
    </row>
    <row r="4694" spans="1:2">
      <c r="A4694" s="4" t="s">
        <v>9756</v>
      </c>
      <c r="B4694" s="4" t="s">
        <v>9757</v>
      </c>
    </row>
    <row r="4695" spans="1:2">
      <c r="A4695" s="4" t="s">
        <v>9758</v>
      </c>
      <c r="B4695" s="4" t="s">
        <v>9759</v>
      </c>
    </row>
    <row r="4696" spans="1:2">
      <c r="A4696" s="4" t="s">
        <v>9760</v>
      </c>
      <c r="B4696" s="4" t="s">
        <v>9761</v>
      </c>
    </row>
    <row r="4697" spans="1:2">
      <c r="A4697" s="4" t="s">
        <v>9762</v>
      </c>
      <c r="B4697" s="4" t="s">
        <v>9763</v>
      </c>
    </row>
    <row r="4698" spans="1:2">
      <c r="A4698" s="4" t="s">
        <v>9764</v>
      </c>
      <c r="B4698" s="4" t="s">
        <v>9765</v>
      </c>
    </row>
    <row r="4699" spans="1:2">
      <c r="A4699" s="4" t="s">
        <v>9766</v>
      </c>
      <c r="B4699" s="4" t="s">
        <v>9767</v>
      </c>
    </row>
    <row r="4700" spans="1:2">
      <c r="A4700" s="4" t="s">
        <v>9768</v>
      </c>
      <c r="B4700" s="4" t="s">
        <v>9769</v>
      </c>
    </row>
    <row r="4701" spans="1:2">
      <c r="A4701" s="4" t="s">
        <v>9770</v>
      </c>
      <c r="B4701" s="4" t="s">
        <v>9771</v>
      </c>
    </row>
    <row r="4702" spans="1:2">
      <c r="A4702" s="4" t="s">
        <v>9772</v>
      </c>
      <c r="B4702" s="4" t="s">
        <v>9773</v>
      </c>
    </row>
    <row r="4703" spans="1:2">
      <c r="A4703" s="4" t="s">
        <v>9774</v>
      </c>
      <c r="B4703" s="4" t="s">
        <v>9775</v>
      </c>
    </row>
    <row r="4704" spans="1:2">
      <c r="A4704" s="4" t="s">
        <v>9776</v>
      </c>
      <c r="B4704" s="4" t="s">
        <v>9777</v>
      </c>
    </row>
    <row r="4705" spans="1:2">
      <c r="A4705" s="4" t="s">
        <v>9778</v>
      </c>
      <c r="B4705" s="4" t="s">
        <v>9779</v>
      </c>
    </row>
    <row r="4706" spans="1:2">
      <c r="A4706" s="4" t="s">
        <v>9780</v>
      </c>
      <c r="B4706" s="4" t="s">
        <v>9781</v>
      </c>
    </row>
    <row r="4707" spans="1:2">
      <c r="A4707" s="4" t="s">
        <v>9782</v>
      </c>
      <c r="B4707" s="4" t="s">
        <v>9783</v>
      </c>
    </row>
    <row r="4708" spans="1:2">
      <c r="A4708" s="4" t="s">
        <v>9784</v>
      </c>
      <c r="B4708" s="4" t="s">
        <v>9785</v>
      </c>
    </row>
    <row r="4709" spans="1:2">
      <c r="A4709" s="4" t="s">
        <v>9786</v>
      </c>
      <c r="B4709" s="4" t="s">
        <v>9787</v>
      </c>
    </row>
    <row r="4710" spans="1:2">
      <c r="A4710" s="4" t="s">
        <v>9788</v>
      </c>
      <c r="B4710" s="4" t="s">
        <v>9789</v>
      </c>
    </row>
    <row r="4711" spans="1:2">
      <c r="A4711" s="4" t="s">
        <v>9790</v>
      </c>
      <c r="B4711" s="4" t="s">
        <v>9791</v>
      </c>
    </row>
    <row r="4712" spans="1:2">
      <c r="A4712" s="4" t="s">
        <v>9792</v>
      </c>
      <c r="B4712" s="4" t="s">
        <v>9793</v>
      </c>
    </row>
    <row r="4713" spans="1:2">
      <c r="A4713" s="4" t="s">
        <v>9794</v>
      </c>
      <c r="B4713" s="4" t="s">
        <v>9795</v>
      </c>
    </row>
    <row r="4714" spans="1:2">
      <c r="A4714" s="4" t="s">
        <v>9796</v>
      </c>
      <c r="B4714" s="4" t="s">
        <v>9797</v>
      </c>
    </row>
    <row r="4715" spans="1:2">
      <c r="A4715" s="4" t="s">
        <v>9798</v>
      </c>
      <c r="B4715" s="4" t="s">
        <v>9799</v>
      </c>
    </row>
    <row r="4716" spans="1:2">
      <c r="A4716" s="4" t="s">
        <v>9800</v>
      </c>
      <c r="B4716" s="4" t="s">
        <v>9801</v>
      </c>
    </row>
    <row r="4717" spans="1:2">
      <c r="A4717" s="4" t="s">
        <v>9802</v>
      </c>
      <c r="B4717" s="4" t="s">
        <v>9803</v>
      </c>
    </row>
    <row r="4718" spans="1:2">
      <c r="A4718" s="4" t="s">
        <v>9804</v>
      </c>
      <c r="B4718" s="4" t="s">
        <v>9805</v>
      </c>
    </row>
    <row r="4719" spans="1:2">
      <c r="A4719" s="4" t="s">
        <v>9806</v>
      </c>
      <c r="B4719" s="4" t="s">
        <v>9807</v>
      </c>
    </row>
    <row r="4720" spans="1:2">
      <c r="A4720" s="4" t="s">
        <v>9808</v>
      </c>
      <c r="B4720" s="4" t="s">
        <v>9809</v>
      </c>
    </row>
    <row r="4721" spans="1:2">
      <c r="A4721" s="4" t="s">
        <v>9810</v>
      </c>
      <c r="B4721" s="4" t="s">
        <v>9811</v>
      </c>
    </row>
    <row r="4722" spans="1:2">
      <c r="A4722" s="4" t="s">
        <v>9812</v>
      </c>
      <c r="B4722" s="4" t="s">
        <v>9813</v>
      </c>
    </row>
    <row r="4723" spans="1:2">
      <c r="A4723" s="4" t="s">
        <v>9814</v>
      </c>
      <c r="B4723" s="4" t="s">
        <v>9815</v>
      </c>
    </row>
    <row r="4724" spans="1:2">
      <c r="A4724" s="4" t="s">
        <v>9816</v>
      </c>
      <c r="B4724" s="4" t="s">
        <v>9817</v>
      </c>
    </row>
    <row r="4725" spans="1:2">
      <c r="A4725" s="4" t="s">
        <v>9818</v>
      </c>
      <c r="B4725" s="4" t="s">
        <v>9819</v>
      </c>
    </row>
    <row r="4726" spans="1:2">
      <c r="A4726" s="4" t="s">
        <v>9820</v>
      </c>
      <c r="B4726" s="4" t="s">
        <v>9821</v>
      </c>
    </row>
    <row r="4727" spans="1:2">
      <c r="A4727" s="4" t="s">
        <v>9822</v>
      </c>
      <c r="B4727" s="4" t="s">
        <v>9823</v>
      </c>
    </row>
    <row r="4728" spans="1:2">
      <c r="A4728" s="4" t="s">
        <v>9824</v>
      </c>
      <c r="B4728" s="4" t="s">
        <v>9825</v>
      </c>
    </row>
    <row r="4729" spans="1:2">
      <c r="A4729" s="4" t="s">
        <v>9826</v>
      </c>
      <c r="B4729" s="4" t="s">
        <v>9827</v>
      </c>
    </row>
    <row r="4730" spans="1:2">
      <c r="A4730" s="4" t="s">
        <v>9828</v>
      </c>
      <c r="B4730" s="4" t="s">
        <v>9829</v>
      </c>
    </row>
    <row r="4731" spans="1:2">
      <c r="A4731" s="4" t="s">
        <v>9830</v>
      </c>
      <c r="B4731" s="4" t="s">
        <v>9831</v>
      </c>
    </row>
    <row r="4732" spans="1:2">
      <c r="A4732" s="4" t="s">
        <v>9832</v>
      </c>
      <c r="B4732" s="4" t="s">
        <v>9833</v>
      </c>
    </row>
    <row r="4733" spans="1:2">
      <c r="A4733" s="4" t="s">
        <v>9834</v>
      </c>
      <c r="B4733" s="4" t="s">
        <v>9835</v>
      </c>
    </row>
    <row r="4734" spans="1:2">
      <c r="A4734" s="4" t="s">
        <v>9836</v>
      </c>
      <c r="B4734" s="4" t="s">
        <v>9837</v>
      </c>
    </row>
    <row r="4735" spans="1:2">
      <c r="A4735" s="4" t="s">
        <v>9838</v>
      </c>
      <c r="B4735" s="4" t="s">
        <v>9839</v>
      </c>
    </row>
    <row r="4736" spans="1:2">
      <c r="A4736" s="4" t="s">
        <v>9840</v>
      </c>
      <c r="B4736" s="4" t="s">
        <v>9841</v>
      </c>
    </row>
    <row r="4737" spans="1:2">
      <c r="A4737" s="4" t="s">
        <v>9842</v>
      </c>
      <c r="B4737" s="4" t="s">
        <v>9843</v>
      </c>
    </row>
    <row r="4738" spans="1:2">
      <c r="A4738" s="4" t="s">
        <v>9844</v>
      </c>
      <c r="B4738" s="4" t="s">
        <v>9845</v>
      </c>
    </row>
    <row r="4739" spans="1:2">
      <c r="A4739" s="4" t="s">
        <v>9846</v>
      </c>
      <c r="B4739" s="4" t="s">
        <v>9847</v>
      </c>
    </row>
    <row r="4740" spans="1:2">
      <c r="A4740" s="4" t="s">
        <v>9848</v>
      </c>
      <c r="B4740" s="4" t="s">
        <v>9849</v>
      </c>
    </row>
    <row r="4741" spans="1:2">
      <c r="A4741" s="4" t="s">
        <v>9850</v>
      </c>
      <c r="B4741" s="4" t="s">
        <v>9851</v>
      </c>
    </row>
    <row r="4742" spans="1:2">
      <c r="A4742" s="4" t="s">
        <v>9852</v>
      </c>
      <c r="B4742" s="4" t="s">
        <v>9853</v>
      </c>
    </row>
    <row r="4743" spans="1:2">
      <c r="A4743" s="4" t="s">
        <v>9854</v>
      </c>
      <c r="B4743" s="4" t="s">
        <v>9855</v>
      </c>
    </row>
    <row r="4744" spans="1:2">
      <c r="A4744" s="4" t="s">
        <v>9856</v>
      </c>
      <c r="B4744" s="4" t="s">
        <v>9857</v>
      </c>
    </row>
    <row r="4745" spans="1:2">
      <c r="A4745" s="4" t="s">
        <v>9858</v>
      </c>
      <c r="B4745" s="4" t="s">
        <v>9859</v>
      </c>
    </row>
    <row r="4746" spans="1:2">
      <c r="A4746" s="4" t="s">
        <v>9860</v>
      </c>
      <c r="B4746" s="4" t="s">
        <v>9861</v>
      </c>
    </row>
    <row r="4747" spans="1:2">
      <c r="A4747" s="4" t="s">
        <v>9862</v>
      </c>
      <c r="B4747" s="4" t="s">
        <v>9863</v>
      </c>
    </row>
    <row r="4748" spans="1:2">
      <c r="A4748" s="4" t="s">
        <v>9864</v>
      </c>
      <c r="B4748" s="4" t="s">
        <v>9865</v>
      </c>
    </row>
    <row r="4749" spans="1:2">
      <c r="A4749" s="4" t="s">
        <v>9866</v>
      </c>
      <c r="B4749" s="4" t="s">
        <v>9867</v>
      </c>
    </row>
    <row r="4750" spans="1:2">
      <c r="A4750" s="4" t="s">
        <v>9868</v>
      </c>
      <c r="B4750" s="4" t="s">
        <v>9869</v>
      </c>
    </row>
    <row r="4751" spans="1:2">
      <c r="A4751" s="4" t="s">
        <v>9870</v>
      </c>
      <c r="B4751" s="4" t="s">
        <v>9871</v>
      </c>
    </row>
    <row r="4752" spans="1:2">
      <c r="A4752" s="4" t="s">
        <v>9872</v>
      </c>
      <c r="B4752" s="4" t="s">
        <v>9873</v>
      </c>
    </row>
    <row r="4753" spans="1:2">
      <c r="A4753" s="4" t="s">
        <v>9874</v>
      </c>
      <c r="B4753" s="4" t="s">
        <v>9875</v>
      </c>
    </row>
    <row r="4754" spans="1:2">
      <c r="A4754" s="4" t="s">
        <v>9876</v>
      </c>
      <c r="B4754" s="4" t="s">
        <v>9877</v>
      </c>
    </row>
    <row r="4755" spans="1:2">
      <c r="A4755" s="4" t="s">
        <v>9878</v>
      </c>
      <c r="B4755" s="4" t="s">
        <v>9879</v>
      </c>
    </row>
    <row r="4756" spans="1:2">
      <c r="A4756" s="4" t="s">
        <v>9880</v>
      </c>
      <c r="B4756" s="4" t="s">
        <v>9881</v>
      </c>
    </row>
    <row r="4757" spans="1:2">
      <c r="A4757" s="4" t="s">
        <v>9882</v>
      </c>
      <c r="B4757" s="4" t="s">
        <v>9883</v>
      </c>
    </row>
    <row r="4758" spans="1:2">
      <c r="A4758" s="4" t="s">
        <v>9884</v>
      </c>
      <c r="B4758" s="4" t="s">
        <v>9885</v>
      </c>
    </row>
    <row r="4759" spans="1:2">
      <c r="A4759" s="4" t="s">
        <v>9886</v>
      </c>
      <c r="B4759" s="4" t="s">
        <v>9887</v>
      </c>
    </row>
    <row r="4760" spans="1:2">
      <c r="A4760" s="4" t="s">
        <v>9888</v>
      </c>
      <c r="B4760" s="4" t="s">
        <v>9889</v>
      </c>
    </row>
    <row r="4761" spans="1:2">
      <c r="A4761" s="4" t="s">
        <v>9890</v>
      </c>
      <c r="B4761" s="4" t="s">
        <v>9891</v>
      </c>
    </row>
    <row r="4762" spans="1:2">
      <c r="A4762" s="4" t="s">
        <v>9892</v>
      </c>
      <c r="B4762" s="4" t="s">
        <v>9893</v>
      </c>
    </row>
    <row r="4763" spans="1:2">
      <c r="A4763" s="4" t="s">
        <v>9894</v>
      </c>
      <c r="B4763" s="4" t="s">
        <v>9895</v>
      </c>
    </row>
    <row r="4764" spans="1:2">
      <c r="A4764" s="4" t="s">
        <v>9896</v>
      </c>
      <c r="B4764" s="4" t="s">
        <v>9897</v>
      </c>
    </row>
    <row r="4765" spans="1:2">
      <c r="A4765" s="4" t="s">
        <v>9898</v>
      </c>
      <c r="B4765" s="4" t="s">
        <v>9899</v>
      </c>
    </row>
    <row r="4766" spans="1:2">
      <c r="A4766" s="4" t="s">
        <v>9900</v>
      </c>
      <c r="B4766" s="4" t="s">
        <v>9901</v>
      </c>
    </row>
    <row r="4767" spans="1:2">
      <c r="A4767" s="4" t="s">
        <v>9902</v>
      </c>
      <c r="B4767" s="4" t="s">
        <v>9903</v>
      </c>
    </row>
    <row r="4768" spans="1:2">
      <c r="A4768" s="4" t="s">
        <v>9904</v>
      </c>
      <c r="B4768" s="4" t="s">
        <v>9905</v>
      </c>
    </row>
    <row r="4769" spans="1:2">
      <c r="A4769" s="4" t="s">
        <v>9906</v>
      </c>
      <c r="B4769" s="4" t="s">
        <v>9907</v>
      </c>
    </row>
    <row r="4770" spans="1:2">
      <c r="A4770" s="4" t="s">
        <v>9908</v>
      </c>
      <c r="B4770" s="4" t="s">
        <v>9909</v>
      </c>
    </row>
    <row r="4771" spans="1:2">
      <c r="A4771" s="4" t="s">
        <v>9910</v>
      </c>
      <c r="B4771" s="4" t="s">
        <v>9911</v>
      </c>
    </row>
    <row r="4772" spans="1:2">
      <c r="A4772" s="4" t="s">
        <v>9912</v>
      </c>
      <c r="B4772" s="4" t="s">
        <v>9913</v>
      </c>
    </row>
    <row r="4773" spans="1:2">
      <c r="A4773" s="4" t="s">
        <v>9914</v>
      </c>
      <c r="B4773" s="4" t="s">
        <v>9915</v>
      </c>
    </row>
    <row r="4774" spans="1:2">
      <c r="A4774" s="4" t="s">
        <v>9916</v>
      </c>
      <c r="B4774" s="4" t="s">
        <v>9917</v>
      </c>
    </row>
    <row r="4775" spans="1:2">
      <c r="A4775" s="4" t="s">
        <v>9918</v>
      </c>
      <c r="B4775" s="4" t="s">
        <v>9919</v>
      </c>
    </row>
    <row r="4776" spans="1:2">
      <c r="A4776" s="4" t="s">
        <v>9920</v>
      </c>
      <c r="B4776" s="4" t="s">
        <v>9921</v>
      </c>
    </row>
    <row r="4777" spans="1:2">
      <c r="A4777" s="4" t="s">
        <v>9922</v>
      </c>
      <c r="B4777" s="4" t="s">
        <v>9923</v>
      </c>
    </row>
    <row r="4778" spans="1:2">
      <c r="A4778" s="4" t="s">
        <v>9924</v>
      </c>
      <c r="B4778" s="4" t="s">
        <v>9925</v>
      </c>
    </row>
    <row r="4779" spans="1:2">
      <c r="A4779" s="4" t="s">
        <v>9926</v>
      </c>
      <c r="B4779" s="4" t="s">
        <v>9927</v>
      </c>
    </row>
    <row r="4780" spans="1:2">
      <c r="A4780" s="4" t="s">
        <v>9928</v>
      </c>
      <c r="B4780" s="4" t="s">
        <v>9929</v>
      </c>
    </row>
    <row r="4781" spans="1:2">
      <c r="A4781" s="4" t="s">
        <v>9930</v>
      </c>
      <c r="B4781" s="4" t="s">
        <v>9931</v>
      </c>
    </row>
    <row r="4782" spans="1:2">
      <c r="A4782" s="4" t="s">
        <v>9932</v>
      </c>
      <c r="B4782" s="4" t="s">
        <v>9933</v>
      </c>
    </row>
    <row r="4783" spans="1:2">
      <c r="A4783" s="4" t="s">
        <v>9934</v>
      </c>
      <c r="B4783" s="4" t="s">
        <v>9935</v>
      </c>
    </row>
    <row r="4784" spans="1:2">
      <c r="A4784" s="4" t="s">
        <v>9936</v>
      </c>
      <c r="B4784" s="4" t="s">
        <v>9937</v>
      </c>
    </row>
    <row r="4785" spans="1:2">
      <c r="A4785" s="4" t="s">
        <v>9938</v>
      </c>
      <c r="B4785" s="4" t="s">
        <v>9939</v>
      </c>
    </row>
    <row r="4786" spans="1:2">
      <c r="A4786" s="4" t="s">
        <v>9940</v>
      </c>
      <c r="B4786" s="4" t="s">
        <v>9941</v>
      </c>
    </row>
    <row r="4787" spans="1:2">
      <c r="A4787" s="4" t="s">
        <v>9942</v>
      </c>
      <c r="B4787" s="4" t="s">
        <v>9943</v>
      </c>
    </row>
    <row r="4788" spans="1:2">
      <c r="A4788" s="4" t="s">
        <v>9944</v>
      </c>
      <c r="B4788" s="4" t="s">
        <v>9945</v>
      </c>
    </row>
    <row r="4789" spans="1:2">
      <c r="A4789" s="4" t="s">
        <v>9946</v>
      </c>
      <c r="B4789" s="4" t="s">
        <v>9947</v>
      </c>
    </row>
    <row r="4790" spans="1:2">
      <c r="A4790" s="4" t="s">
        <v>9948</v>
      </c>
      <c r="B4790" s="4" t="s">
        <v>9949</v>
      </c>
    </row>
    <row r="4791" spans="1:2">
      <c r="A4791" s="4" t="s">
        <v>9950</v>
      </c>
      <c r="B4791" s="4" t="s">
        <v>9951</v>
      </c>
    </row>
    <row r="4792" spans="1:2">
      <c r="A4792" s="4" t="s">
        <v>9952</v>
      </c>
      <c r="B4792" s="4" t="s">
        <v>9953</v>
      </c>
    </row>
    <row r="4793" spans="1:2">
      <c r="A4793" s="4" t="s">
        <v>9954</v>
      </c>
      <c r="B4793" s="8" t="s">
        <v>9955</v>
      </c>
    </row>
    <row r="4794" spans="1:2">
      <c r="A4794" s="4" t="s">
        <v>9956</v>
      </c>
      <c r="B4794" s="9" t="s">
        <v>9957</v>
      </c>
    </row>
    <row r="4795" spans="1:2">
      <c r="A4795" s="4" t="s">
        <v>9958</v>
      </c>
      <c r="B4795" s="10" t="s">
        <v>9959</v>
      </c>
    </row>
    <row r="4796" spans="1:2">
      <c r="A4796" s="4" t="s">
        <v>9960</v>
      </c>
      <c r="B4796" s="4" t="s">
        <v>9961</v>
      </c>
    </row>
    <row r="4797" spans="1:2">
      <c r="A4797" s="4" t="s">
        <v>9962</v>
      </c>
      <c r="B4797" s="4" t="s">
        <v>9963</v>
      </c>
    </row>
    <row r="4798" spans="1:2">
      <c r="A4798" s="4" t="s">
        <v>9964</v>
      </c>
      <c r="B4798" s="4" t="s">
        <v>9965</v>
      </c>
    </row>
    <row r="4799" spans="1:2">
      <c r="A4799" s="4" t="s">
        <v>9966</v>
      </c>
      <c r="B4799" s="4" t="s">
        <v>9967</v>
      </c>
    </row>
    <row r="4800" spans="1:2">
      <c r="A4800" s="4" t="s">
        <v>9968</v>
      </c>
      <c r="B4800" s="4" t="s">
        <v>9969</v>
      </c>
    </row>
    <row r="4801" spans="1:2">
      <c r="A4801" s="4" t="s">
        <v>9970</v>
      </c>
      <c r="B4801" s="4" t="s">
        <v>9971</v>
      </c>
    </row>
    <row r="4802" spans="1:2">
      <c r="A4802" s="4" t="s">
        <v>9972</v>
      </c>
      <c r="B4802" s="4" t="s">
        <v>9973</v>
      </c>
    </row>
    <row r="4803" spans="1:2">
      <c r="A4803" s="4" t="s">
        <v>9974</v>
      </c>
      <c r="B4803" s="4" t="s">
        <v>9975</v>
      </c>
    </row>
    <row r="4804" spans="1:2">
      <c r="A4804" s="4" t="s">
        <v>9976</v>
      </c>
      <c r="B4804" s="4" t="s">
        <v>9977</v>
      </c>
    </row>
    <row r="4805" spans="1:2">
      <c r="A4805" s="4" t="s">
        <v>9978</v>
      </c>
      <c r="B4805" s="4" t="s">
        <v>9979</v>
      </c>
    </row>
    <row r="4806" spans="1:2">
      <c r="A4806" s="4" t="s">
        <v>9980</v>
      </c>
      <c r="B4806" s="4" t="s">
        <v>9981</v>
      </c>
    </row>
    <row r="4807" spans="1:2">
      <c r="A4807" s="4" t="s">
        <v>9982</v>
      </c>
      <c r="B4807" s="4" t="s">
        <v>9983</v>
      </c>
    </row>
    <row r="4808" spans="1:2">
      <c r="A4808" s="4" t="s">
        <v>9984</v>
      </c>
      <c r="B4808" s="4" t="s">
        <v>9985</v>
      </c>
    </row>
    <row r="4809" spans="1:2">
      <c r="A4809" s="4" t="s">
        <v>9986</v>
      </c>
      <c r="B4809" s="4" t="s">
        <v>9987</v>
      </c>
    </row>
    <row r="4810" spans="1:2">
      <c r="A4810" s="4" t="s">
        <v>9988</v>
      </c>
      <c r="B4810" s="4" t="s">
        <v>9989</v>
      </c>
    </row>
    <row r="4811" spans="1:2">
      <c r="A4811" s="4" t="s">
        <v>9990</v>
      </c>
      <c r="B4811" s="4" t="s">
        <v>9991</v>
      </c>
    </row>
    <row r="4812" spans="1:2">
      <c r="A4812" s="4" t="s">
        <v>9992</v>
      </c>
      <c r="B4812" s="4" t="s">
        <v>9993</v>
      </c>
    </row>
    <row r="4813" spans="1:2">
      <c r="A4813" s="4" t="s">
        <v>9994</v>
      </c>
      <c r="B4813" s="4" t="s">
        <v>9995</v>
      </c>
    </row>
    <row r="4814" spans="1:2">
      <c r="A4814" s="4" t="s">
        <v>9996</v>
      </c>
      <c r="B4814" s="4" t="s">
        <v>9997</v>
      </c>
    </row>
    <row r="4815" spans="1:2">
      <c r="A4815" s="4" t="s">
        <v>9998</v>
      </c>
      <c r="B4815" s="4" t="s">
        <v>9999</v>
      </c>
    </row>
    <row r="4816" spans="1:2">
      <c r="A4816" s="4" t="s">
        <v>10000</v>
      </c>
      <c r="B4816" s="4" t="s">
        <v>10001</v>
      </c>
    </row>
    <row r="4817" spans="1:2">
      <c r="A4817" s="4" t="s">
        <v>10002</v>
      </c>
      <c r="B4817" s="4" t="s">
        <v>10003</v>
      </c>
    </row>
    <row r="4818" spans="1:2">
      <c r="A4818" s="4" t="s">
        <v>10004</v>
      </c>
      <c r="B4818" s="4" t="s">
        <v>10005</v>
      </c>
    </row>
    <row r="4819" spans="1:2">
      <c r="A4819" s="4" t="s">
        <v>10006</v>
      </c>
      <c r="B4819" s="4" t="s">
        <v>10007</v>
      </c>
    </row>
    <row r="4820" spans="1:2">
      <c r="A4820" s="4" t="s">
        <v>10008</v>
      </c>
      <c r="B4820" s="4" t="s">
        <v>10009</v>
      </c>
    </row>
    <row r="4821" spans="1:2">
      <c r="A4821" s="4" t="s">
        <v>10010</v>
      </c>
      <c r="B4821" s="4" t="s">
        <v>10011</v>
      </c>
    </row>
    <row r="4822" spans="1:2">
      <c r="A4822" s="4" t="s">
        <v>10012</v>
      </c>
      <c r="B4822" s="4" t="s">
        <v>10013</v>
      </c>
    </row>
    <row r="4823" spans="1:2">
      <c r="A4823" s="4" t="s">
        <v>10014</v>
      </c>
      <c r="B4823" s="4" t="s">
        <v>10015</v>
      </c>
    </row>
    <row r="4824" spans="1:2">
      <c r="A4824" s="4" t="s">
        <v>10016</v>
      </c>
      <c r="B4824" s="4" t="s">
        <v>10017</v>
      </c>
    </row>
    <row r="4825" spans="1:2">
      <c r="A4825" s="4" t="s">
        <v>10018</v>
      </c>
      <c r="B4825" s="4" t="s">
        <v>10019</v>
      </c>
    </row>
    <row r="4826" spans="1:2">
      <c r="A4826" s="4" t="s">
        <v>10020</v>
      </c>
      <c r="B4826" s="4" t="s">
        <v>10021</v>
      </c>
    </row>
    <row r="4827" spans="1:2">
      <c r="A4827" s="4" t="s">
        <v>10022</v>
      </c>
      <c r="B4827" s="4" t="s">
        <v>10023</v>
      </c>
    </row>
    <row r="4828" spans="1:2">
      <c r="A4828" s="4" t="s">
        <v>10024</v>
      </c>
      <c r="B4828" s="4" t="s">
        <v>10025</v>
      </c>
    </row>
    <row r="4829" spans="1:2">
      <c r="A4829" s="4" t="s">
        <v>10026</v>
      </c>
      <c r="B4829" s="4" t="s">
        <v>10027</v>
      </c>
    </row>
    <row r="4830" spans="1:2">
      <c r="A4830" s="4" t="s">
        <v>10028</v>
      </c>
      <c r="B4830" s="4" t="s">
        <v>10029</v>
      </c>
    </row>
    <row r="4831" spans="1:2">
      <c r="A4831" s="4" t="s">
        <v>10030</v>
      </c>
      <c r="B4831" s="4" t="s">
        <v>10031</v>
      </c>
    </row>
    <row r="4832" spans="1:2">
      <c r="A4832" s="4" t="s">
        <v>10032</v>
      </c>
      <c r="B4832" s="4" t="s">
        <v>10033</v>
      </c>
    </row>
    <row r="4833" spans="1:2">
      <c r="A4833" s="4" t="s">
        <v>10034</v>
      </c>
      <c r="B4833" s="4" t="s">
        <v>10035</v>
      </c>
    </row>
    <row r="4834" spans="1:2">
      <c r="A4834" s="4" t="s">
        <v>10036</v>
      </c>
      <c r="B4834" s="4" t="s">
        <v>10037</v>
      </c>
    </row>
    <row r="4835" spans="1:2">
      <c r="A4835" s="4" t="s">
        <v>10038</v>
      </c>
      <c r="B4835" s="4" t="s">
        <v>10039</v>
      </c>
    </row>
    <row r="4836" spans="1:2">
      <c r="A4836" s="4" t="s">
        <v>10040</v>
      </c>
      <c r="B4836" s="4" t="s">
        <v>10041</v>
      </c>
    </row>
    <row r="4837" spans="1:2">
      <c r="A4837" s="4" t="s">
        <v>10042</v>
      </c>
      <c r="B4837" s="4" t="s">
        <v>10043</v>
      </c>
    </row>
    <row r="4838" spans="1:2">
      <c r="A4838" s="4" t="s">
        <v>10044</v>
      </c>
      <c r="B4838" s="4" t="s">
        <v>10045</v>
      </c>
    </row>
    <row r="4839" spans="1:2">
      <c r="A4839" s="4" t="s">
        <v>10046</v>
      </c>
      <c r="B4839" s="4" t="s">
        <v>10047</v>
      </c>
    </row>
    <row r="4840" spans="1:2">
      <c r="A4840" s="4" t="s">
        <v>10048</v>
      </c>
      <c r="B4840" s="4" t="s">
        <v>10049</v>
      </c>
    </row>
    <row r="4841" spans="1:2">
      <c r="A4841" s="4" t="s">
        <v>10050</v>
      </c>
      <c r="B4841" s="4" t="s">
        <v>10051</v>
      </c>
    </row>
    <row r="4842" spans="1:2">
      <c r="A4842" s="4" t="s">
        <v>10052</v>
      </c>
      <c r="B4842" s="4" t="s">
        <v>10053</v>
      </c>
    </row>
    <row r="4843" spans="1:2">
      <c r="A4843" s="4" t="s">
        <v>10054</v>
      </c>
      <c r="B4843" s="4" t="s">
        <v>10055</v>
      </c>
    </row>
    <row r="4844" spans="1:2">
      <c r="A4844" s="4" t="s">
        <v>10056</v>
      </c>
      <c r="B4844" s="4" t="s">
        <v>10057</v>
      </c>
    </row>
    <row r="4845" spans="1:2">
      <c r="A4845" s="4" t="s">
        <v>10058</v>
      </c>
      <c r="B4845" s="4" t="s">
        <v>10059</v>
      </c>
    </row>
    <row r="4846" spans="1:2">
      <c r="A4846" s="4" t="s">
        <v>10060</v>
      </c>
      <c r="B4846" s="4" t="s">
        <v>10061</v>
      </c>
    </row>
    <row r="4847" spans="1:2">
      <c r="A4847" s="4" t="s">
        <v>10062</v>
      </c>
      <c r="B4847" s="4" t="s">
        <v>10063</v>
      </c>
    </row>
    <row r="4848" spans="1:2">
      <c r="A4848" s="4" t="s">
        <v>10064</v>
      </c>
      <c r="B4848" s="4" t="s">
        <v>10065</v>
      </c>
    </row>
    <row r="4849" spans="1:2">
      <c r="A4849" s="4" t="s">
        <v>10066</v>
      </c>
      <c r="B4849" s="4" t="s">
        <v>10067</v>
      </c>
    </row>
    <row r="4850" spans="1:2">
      <c r="A4850" s="4" t="s">
        <v>10068</v>
      </c>
      <c r="B4850" s="4" t="s">
        <v>10069</v>
      </c>
    </row>
    <row r="4851" spans="1:2">
      <c r="A4851" s="4" t="s">
        <v>10070</v>
      </c>
      <c r="B4851" s="4" t="s">
        <v>10071</v>
      </c>
    </row>
    <row r="4852" spans="1:2">
      <c r="A4852" s="4" t="s">
        <v>10072</v>
      </c>
      <c r="B4852" s="4" t="s">
        <v>10073</v>
      </c>
    </row>
    <row r="4853" spans="1:2">
      <c r="A4853" s="4" t="s">
        <v>10074</v>
      </c>
      <c r="B4853" s="4" t="s">
        <v>10075</v>
      </c>
    </row>
    <row r="4854" spans="1:2">
      <c r="A4854" s="4" t="s">
        <v>10076</v>
      </c>
      <c r="B4854" s="4" t="s">
        <v>10077</v>
      </c>
    </row>
    <row r="4855" spans="1:2">
      <c r="A4855" s="4" t="s">
        <v>10078</v>
      </c>
      <c r="B4855" s="4" t="s">
        <v>10079</v>
      </c>
    </row>
    <row r="4856" spans="1:2">
      <c r="A4856" s="4" t="s">
        <v>10080</v>
      </c>
      <c r="B4856" s="4" t="s">
        <v>10081</v>
      </c>
    </row>
    <row r="4857" spans="1:2">
      <c r="A4857" s="4" t="s">
        <v>10082</v>
      </c>
      <c r="B4857" s="4" t="s">
        <v>10083</v>
      </c>
    </row>
    <row r="4858" spans="1:2">
      <c r="A4858" s="4" t="s">
        <v>10084</v>
      </c>
      <c r="B4858" s="4" t="s">
        <v>10085</v>
      </c>
    </row>
    <row r="4859" spans="1:2">
      <c r="A4859" s="4" t="s">
        <v>10086</v>
      </c>
      <c r="B4859" s="4" t="s">
        <v>10087</v>
      </c>
    </row>
    <row r="4860" spans="1:2">
      <c r="A4860" s="4" t="s">
        <v>10088</v>
      </c>
      <c r="B4860" s="4" t="s">
        <v>10089</v>
      </c>
    </row>
    <row r="4861" spans="1:2">
      <c r="A4861" s="4" t="s">
        <v>10090</v>
      </c>
      <c r="B4861" s="4" t="s">
        <v>10091</v>
      </c>
    </row>
    <row r="4862" spans="1:2">
      <c r="A4862" s="4" t="s">
        <v>10092</v>
      </c>
      <c r="B4862" s="4" t="s">
        <v>10093</v>
      </c>
    </row>
    <row r="4863" spans="1:2">
      <c r="A4863" s="4" t="s">
        <v>10094</v>
      </c>
      <c r="B4863" s="4" t="s">
        <v>10095</v>
      </c>
    </row>
    <row r="4864" spans="1:2">
      <c r="A4864" s="4" t="s">
        <v>10096</v>
      </c>
      <c r="B4864" s="4" t="s">
        <v>10097</v>
      </c>
    </row>
    <row r="4865" spans="1:2">
      <c r="A4865" s="4" t="s">
        <v>10098</v>
      </c>
      <c r="B4865" s="4" t="s">
        <v>10099</v>
      </c>
    </row>
    <row r="4866" spans="1:2">
      <c r="A4866" s="4" t="s">
        <v>10100</v>
      </c>
      <c r="B4866" s="4" t="s">
        <v>10101</v>
      </c>
    </row>
    <row r="4867" spans="1:2">
      <c r="A4867" s="4" t="s">
        <v>10102</v>
      </c>
      <c r="B4867" s="4" t="s">
        <v>10103</v>
      </c>
    </row>
    <row r="4868" spans="1:2">
      <c r="A4868" s="4" t="s">
        <v>10104</v>
      </c>
      <c r="B4868" s="4" t="s">
        <v>10105</v>
      </c>
    </row>
    <row r="4869" spans="1:2">
      <c r="A4869" s="4" t="s">
        <v>10106</v>
      </c>
      <c r="B4869" s="4" t="s">
        <v>10107</v>
      </c>
    </row>
    <row r="4870" spans="1:2">
      <c r="A4870" s="4" t="s">
        <v>10108</v>
      </c>
      <c r="B4870" s="4" t="s">
        <v>10109</v>
      </c>
    </row>
    <row r="4871" spans="1:2">
      <c r="A4871" s="4" t="s">
        <v>10110</v>
      </c>
      <c r="B4871" s="4" t="s">
        <v>10111</v>
      </c>
    </row>
    <row r="4872" spans="1:2">
      <c r="A4872" s="4" t="s">
        <v>10112</v>
      </c>
      <c r="B4872" s="4" t="s">
        <v>10113</v>
      </c>
    </row>
    <row r="4873" spans="1:2">
      <c r="A4873" s="4" t="s">
        <v>10114</v>
      </c>
      <c r="B4873" s="4" t="s">
        <v>10115</v>
      </c>
    </row>
    <row r="4874" spans="1:2">
      <c r="A4874" s="4" t="s">
        <v>10116</v>
      </c>
      <c r="B4874" s="4" t="s">
        <v>10117</v>
      </c>
    </row>
    <row r="4875" spans="1:2">
      <c r="A4875" s="4" t="s">
        <v>10118</v>
      </c>
      <c r="B4875" s="4" t="s">
        <v>10119</v>
      </c>
    </row>
    <row r="4876" spans="1:2">
      <c r="A4876" s="4" t="s">
        <v>10120</v>
      </c>
      <c r="B4876" s="4" t="s">
        <v>10121</v>
      </c>
    </row>
    <row r="4877" spans="1:2">
      <c r="A4877" s="4" t="s">
        <v>10122</v>
      </c>
      <c r="B4877" s="4" t="s">
        <v>10123</v>
      </c>
    </row>
    <row r="4878" spans="1:2">
      <c r="A4878" s="4" t="s">
        <v>10124</v>
      </c>
      <c r="B4878" s="4" t="s">
        <v>10125</v>
      </c>
    </row>
    <row r="4879" spans="1:2">
      <c r="A4879" s="4" t="s">
        <v>10126</v>
      </c>
      <c r="B4879" s="4" t="s">
        <v>10127</v>
      </c>
    </row>
    <row r="4880" spans="1:2">
      <c r="A4880" s="4" t="s">
        <v>10128</v>
      </c>
      <c r="B4880" s="4" t="s">
        <v>10129</v>
      </c>
    </row>
    <row r="4881" spans="1:2">
      <c r="A4881" s="4" t="s">
        <v>10130</v>
      </c>
      <c r="B4881" s="4" t="s">
        <v>10131</v>
      </c>
    </row>
    <row r="4882" spans="1:2">
      <c r="A4882" s="4" t="s">
        <v>10132</v>
      </c>
      <c r="B4882" s="4" t="s">
        <v>10133</v>
      </c>
    </row>
    <row r="4883" spans="1:2">
      <c r="A4883" s="4" t="s">
        <v>10134</v>
      </c>
      <c r="B4883" s="4" t="s">
        <v>10135</v>
      </c>
    </row>
    <row r="4884" spans="1:2">
      <c r="A4884" s="4" t="s">
        <v>10136</v>
      </c>
      <c r="B4884" s="4" t="s">
        <v>10137</v>
      </c>
    </row>
    <row r="4885" spans="1:2">
      <c r="A4885" s="4" t="s">
        <v>10138</v>
      </c>
      <c r="B4885" s="4" t="s">
        <v>10139</v>
      </c>
    </row>
    <row r="4886" spans="1:2">
      <c r="A4886" s="4" t="s">
        <v>10140</v>
      </c>
      <c r="B4886" s="4" t="s">
        <v>10141</v>
      </c>
    </row>
    <row r="4887" spans="1:2">
      <c r="A4887" s="4" t="s">
        <v>10142</v>
      </c>
      <c r="B4887" s="4" t="s">
        <v>10143</v>
      </c>
    </row>
    <row r="4888" spans="1:2">
      <c r="A4888" s="4" t="s">
        <v>10144</v>
      </c>
      <c r="B4888" s="4" t="s">
        <v>10145</v>
      </c>
    </row>
    <row r="4889" spans="1:2">
      <c r="A4889" s="4" t="s">
        <v>10146</v>
      </c>
      <c r="B4889" s="4" t="s">
        <v>10147</v>
      </c>
    </row>
    <row r="4890" spans="1:2">
      <c r="A4890" s="4" t="s">
        <v>10148</v>
      </c>
      <c r="B4890" s="4" t="s">
        <v>10149</v>
      </c>
    </row>
    <row r="4891" spans="1:2">
      <c r="A4891" s="4" t="s">
        <v>10150</v>
      </c>
      <c r="B4891" s="4" t="s">
        <v>10151</v>
      </c>
    </row>
    <row r="4892" spans="1:2">
      <c r="A4892" s="4" t="s">
        <v>10152</v>
      </c>
      <c r="B4892" s="4" t="s">
        <v>10153</v>
      </c>
    </row>
    <row r="4893" spans="1:2">
      <c r="A4893" s="4" t="s">
        <v>10154</v>
      </c>
      <c r="B4893" s="4" t="s">
        <v>10155</v>
      </c>
    </row>
    <row r="4894" spans="1:2">
      <c r="A4894" s="4" t="s">
        <v>10156</v>
      </c>
      <c r="B4894" s="4" t="s">
        <v>10157</v>
      </c>
    </row>
    <row r="4895" spans="1:2">
      <c r="A4895" s="4" t="s">
        <v>10158</v>
      </c>
      <c r="B4895" s="4" t="s">
        <v>10159</v>
      </c>
    </row>
    <row r="4896" spans="1:2">
      <c r="A4896" s="4" t="s">
        <v>10160</v>
      </c>
      <c r="B4896" s="4" t="s">
        <v>10161</v>
      </c>
    </row>
    <row r="4897" spans="1:2">
      <c r="A4897" s="4" t="s">
        <v>10162</v>
      </c>
      <c r="B4897" s="4" t="s">
        <v>10163</v>
      </c>
    </row>
    <row r="4898" spans="1:2">
      <c r="A4898" s="4" t="s">
        <v>10164</v>
      </c>
      <c r="B4898" s="4" t="s">
        <v>10165</v>
      </c>
    </row>
    <row r="4899" spans="1:2">
      <c r="A4899" s="4" t="s">
        <v>10166</v>
      </c>
      <c r="B4899" s="4" t="s">
        <v>10167</v>
      </c>
    </row>
    <row r="4900" spans="1:2">
      <c r="A4900" s="4" t="s">
        <v>10168</v>
      </c>
      <c r="B4900" s="4" t="s">
        <v>10169</v>
      </c>
    </row>
    <row r="4901" spans="1:2">
      <c r="A4901" s="4" t="s">
        <v>10170</v>
      </c>
      <c r="B4901" s="4" t="s">
        <v>10171</v>
      </c>
    </row>
    <row r="4902" spans="1:2">
      <c r="A4902" s="4" t="s">
        <v>10172</v>
      </c>
      <c r="B4902" s="4" t="s">
        <v>10173</v>
      </c>
    </row>
    <row r="4903" spans="1:2">
      <c r="A4903" s="4" t="s">
        <v>10174</v>
      </c>
      <c r="B4903" s="4" t="s">
        <v>10175</v>
      </c>
    </row>
    <row r="4904" spans="1:2">
      <c r="A4904" s="4" t="s">
        <v>10176</v>
      </c>
      <c r="B4904" s="4" t="s">
        <v>10177</v>
      </c>
    </row>
    <row r="4905" spans="1:2">
      <c r="A4905" s="4" t="s">
        <v>10178</v>
      </c>
      <c r="B4905" s="4" t="s">
        <v>10179</v>
      </c>
    </row>
    <row r="4906" spans="1:2">
      <c r="A4906" s="4" t="s">
        <v>10180</v>
      </c>
      <c r="B4906" s="4" t="s">
        <v>10181</v>
      </c>
    </row>
    <row r="4907" spans="1:2">
      <c r="A4907" s="4" t="s">
        <v>10182</v>
      </c>
      <c r="B4907" s="4" t="s">
        <v>10183</v>
      </c>
    </row>
    <row r="4908" spans="1:2">
      <c r="A4908" s="4" t="s">
        <v>10184</v>
      </c>
      <c r="B4908" s="4" t="s">
        <v>10185</v>
      </c>
    </row>
    <row r="4909" spans="1:2">
      <c r="A4909" s="4" t="s">
        <v>10186</v>
      </c>
      <c r="B4909" s="4" t="s">
        <v>10187</v>
      </c>
    </row>
    <row r="4910" spans="1:2">
      <c r="A4910" s="4" t="s">
        <v>10188</v>
      </c>
      <c r="B4910" s="4" t="s">
        <v>10189</v>
      </c>
    </row>
    <row r="4911" spans="1:2">
      <c r="A4911" s="4" t="s">
        <v>10190</v>
      </c>
      <c r="B4911" s="4" t="s">
        <v>10191</v>
      </c>
    </row>
    <row r="4912" spans="1:2">
      <c r="A4912" s="4" t="s">
        <v>10192</v>
      </c>
      <c r="B4912" s="4" t="s">
        <v>10193</v>
      </c>
    </row>
    <row r="4913" spans="1:2">
      <c r="A4913" s="4" t="s">
        <v>10194</v>
      </c>
      <c r="B4913" s="4" t="s">
        <v>10195</v>
      </c>
    </row>
    <row r="4914" spans="1:2">
      <c r="A4914" s="4" t="s">
        <v>10196</v>
      </c>
      <c r="B4914" s="4" t="s">
        <v>10197</v>
      </c>
    </row>
    <row r="4915" spans="1:2">
      <c r="A4915" s="4" t="s">
        <v>10198</v>
      </c>
      <c r="B4915" s="4" t="s">
        <v>10199</v>
      </c>
    </row>
    <row r="4916" spans="1:2">
      <c r="A4916" s="4" t="s">
        <v>10200</v>
      </c>
      <c r="B4916" s="4" t="s">
        <v>10201</v>
      </c>
    </row>
    <row r="4917" spans="1:2">
      <c r="A4917" s="4" t="s">
        <v>10202</v>
      </c>
      <c r="B4917" s="4" t="s">
        <v>10203</v>
      </c>
    </row>
    <row r="4918" spans="1:2">
      <c r="A4918" s="4" t="s">
        <v>10204</v>
      </c>
      <c r="B4918" s="4" t="s">
        <v>10205</v>
      </c>
    </row>
    <row r="4919" spans="1:2">
      <c r="A4919" s="4" t="s">
        <v>10206</v>
      </c>
      <c r="B4919" s="4" t="s">
        <v>10207</v>
      </c>
    </row>
    <row r="4920" spans="1:2">
      <c r="A4920" s="4" t="s">
        <v>10208</v>
      </c>
      <c r="B4920" s="4" t="s">
        <v>10209</v>
      </c>
    </row>
    <row r="4921" spans="1:2">
      <c r="A4921" s="4" t="s">
        <v>10210</v>
      </c>
      <c r="B4921" s="4" t="s">
        <v>10211</v>
      </c>
    </row>
    <row r="4922" spans="1:2">
      <c r="A4922" s="4" t="s">
        <v>10212</v>
      </c>
      <c r="B4922" s="4" t="s">
        <v>10213</v>
      </c>
    </row>
    <row r="4923" spans="1:2">
      <c r="A4923" s="4" t="s">
        <v>10214</v>
      </c>
      <c r="B4923" s="4" t="s">
        <v>10215</v>
      </c>
    </row>
    <row r="4924" spans="1:2">
      <c r="A4924" s="4" t="s">
        <v>10216</v>
      </c>
      <c r="B4924" s="4" t="s">
        <v>10217</v>
      </c>
    </row>
    <row r="4925" spans="1:2">
      <c r="A4925" s="4" t="s">
        <v>10218</v>
      </c>
      <c r="B4925" s="4" t="s">
        <v>10219</v>
      </c>
    </row>
    <row r="4926" spans="1:2">
      <c r="A4926" s="4" t="s">
        <v>10220</v>
      </c>
      <c r="B4926" s="4" t="s">
        <v>10221</v>
      </c>
    </row>
    <row r="4927" spans="1:2">
      <c r="A4927" s="4" t="s">
        <v>10222</v>
      </c>
      <c r="B4927" s="4" t="s">
        <v>10223</v>
      </c>
    </row>
    <row r="4928" spans="1:2">
      <c r="A4928" s="4" t="s">
        <v>10224</v>
      </c>
      <c r="B4928" s="4" t="s">
        <v>10225</v>
      </c>
    </row>
    <row r="4929" spans="1:2">
      <c r="A4929" s="4" t="s">
        <v>10226</v>
      </c>
      <c r="B4929" s="4" t="s">
        <v>10227</v>
      </c>
    </row>
    <row r="4930" spans="1:2">
      <c r="A4930" s="4" t="s">
        <v>10228</v>
      </c>
      <c r="B4930" s="4" t="s">
        <v>10229</v>
      </c>
    </row>
    <row r="4931" spans="1:2">
      <c r="A4931" s="4" t="s">
        <v>10230</v>
      </c>
      <c r="B4931" s="4" t="s">
        <v>10231</v>
      </c>
    </row>
    <row r="4932" spans="1:2">
      <c r="A4932" s="4" t="s">
        <v>10232</v>
      </c>
      <c r="B4932" s="4" t="s">
        <v>10233</v>
      </c>
    </row>
    <row r="4933" spans="1:2">
      <c r="A4933" s="4" t="s">
        <v>10234</v>
      </c>
      <c r="B4933" s="4" t="s">
        <v>10235</v>
      </c>
    </row>
    <row r="4934" spans="1:2">
      <c r="A4934" s="4" t="s">
        <v>10236</v>
      </c>
      <c r="B4934" s="4" t="s">
        <v>10237</v>
      </c>
    </row>
    <row r="4935" spans="1:2">
      <c r="A4935" s="4" t="s">
        <v>10238</v>
      </c>
      <c r="B4935" s="4" t="s">
        <v>10239</v>
      </c>
    </row>
    <row r="4936" spans="1:2">
      <c r="A4936" s="4" t="s">
        <v>10240</v>
      </c>
      <c r="B4936" s="4" t="s">
        <v>10241</v>
      </c>
    </row>
    <row r="4937" spans="1:2">
      <c r="A4937" s="4" t="s">
        <v>10242</v>
      </c>
      <c r="B4937" s="4" t="s">
        <v>10243</v>
      </c>
    </row>
    <row r="4938" spans="1:2">
      <c r="A4938" s="4" t="s">
        <v>10244</v>
      </c>
      <c r="B4938" s="4" t="s">
        <v>10245</v>
      </c>
    </row>
    <row r="4939" spans="1:2">
      <c r="A4939" s="4" t="s">
        <v>10246</v>
      </c>
      <c r="B4939" s="4" t="s">
        <v>10247</v>
      </c>
    </row>
    <row r="4940" spans="1:2">
      <c r="A4940" s="4" t="s">
        <v>10248</v>
      </c>
      <c r="B4940" s="4" t="s">
        <v>10249</v>
      </c>
    </row>
    <row r="4941" spans="1:2">
      <c r="A4941" s="4" t="s">
        <v>10250</v>
      </c>
      <c r="B4941" s="4" t="s">
        <v>10251</v>
      </c>
    </row>
    <row r="4942" spans="1:2">
      <c r="A4942" s="4" t="s">
        <v>10252</v>
      </c>
      <c r="B4942" s="4" t="s">
        <v>10253</v>
      </c>
    </row>
    <row r="4943" spans="1:2">
      <c r="A4943" s="4" t="s">
        <v>10254</v>
      </c>
      <c r="B4943" s="4" t="s">
        <v>10255</v>
      </c>
    </row>
    <row r="4944" spans="1:2">
      <c r="A4944" s="4" t="s">
        <v>10256</v>
      </c>
      <c r="B4944" s="4" t="s">
        <v>10257</v>
      </c>
    </row>
    <row r="4945" spans="1:2">
      <c r="A4945" s="4" t="s">
        <v>10258</v>
      </c>
      <c r="B4945" s="4" t="s">
        <v>10259</v>
      </c>
    </row>
    <row r="4946" spans="1:2">
      <c r="A4946" s="4" t="s">
        <v>10260</v>
      </c>
      <c r="B4946" s="4" t="s">
        <v>10261</v>
      </c>
    </row>
    <row r="4947" spans="1:2">
      <c r="A4947" s="4" t="s">
        <v>10262</v>
      </c>
      <c r="B4947" s="4" t="s">
        <v>10263</v>
      </c>
    </row>
    <row r="4948" spans="1:2">
      <c r="A4948" s="4" t="s">
        <v>10264</v>
      </c>
      <c r="B4948" s="4" t="s">
        <v>10265</v>
      </c>
    </row>
    <row r="4949" spans="1:2">
      <c r="A4949" s="4" t="s">
        <v>10266</v>
      </c>
      <c r="B4949" s="4" t="s">
        <v>10267</v>
      </c>
    </row>
    <row r="4950" spans="1:2">
      <c r="A4950" s="4" t="s">
        <v>10268</v>
      </c>
      <c r="B4950" s="4" t="s">
        <v>10269</v>
      </c>
    </row>
    <row r="4951" spans="1:2">
      <c r="A4951" s="4" t="s">
        <v>10270</v>
      </c>
      <c r="B4951" s="4" t="s">
        <v>10271</v>
      </c>
    </row>
    <row r="4952" spans="1:2">
      <c r="A4952" s="4" t="s">
        <v>10272</v>
      </c>
      <c r="B4952" s="4" t="s">
        <v>10273</v>
      </c>
    </row>
    <row r="4953" spans="1:2">
      <c r="A4953" s="4" t="s">
        <v>10274</v>
      </c>
      <c r="B4953" s="4" t="s">
        <v>10275</v>
      </c>
    </row>
    <row r="4954" spans="1:2">
      <c r="A4954" s="4" t="s">
        <v>10276</v>
      </c>
      <c r="B4954" s="4" t="s">
        <v>10277</v>
      </c>
    </row>
    <row r="4955" spans="1:2">
      <c r="A4955" s="4" t="s">
        <v>10278</v>
      </c>
      <c r="B4955" s="4" t="s">
        <v>10279</v>
      </c>
    </row>
    <row r="4956" spans="1:2">
      <c r="A4956" s="4" t="s">
        <v>10280</v>
      </c>
      <c r="B4956" s="4" t="s">
        <v>10281</v>
      </c>
    </row>
    <row r="4957" spans="1:2">
      <c r="A4957" s="4" t="s">
        <v>10282</v>
      </c>
      <c r="B4957" s="4" t="s">
        <v>10283</v>
      </c>
    </row>
    <row r="4958" spans="1:2">
      <c r="A4958" s="4" t="s">
        <v>10284</v>
      </c>
      <c r="B4958" s="4" t="s">
        <v>10285</v>
      </c>
    </row>
    <row r="4959" spans="1:2">
      <c r="A4959" s="4" t="s">
        <v>10286</v>
      </c>
      <c r="B4959" s="4" t="s">
        <v>10287</v>
      </c>
    </row>
    <row r="4960" spans="1:2">
      <c r="A4960" s="4" t="s">
        <v>10288</v>
      </c>
      <c r="B4960" s="4" t="s">
        <v>10289</v>
      </c>
    </row>
    <row r="4961" spans="1:2">
      <c r="A4961" s="4" t="s">
        <v>10290</v>
      </c>
      <c r="B4961" s="4" t="s">
        <v>10291</v>
      </c>
    </row>
    <row r="4962" spans="1:2">
      <c r="A4962" s="4" t="s">
        <v>10292</v>
      </c>
      <c r="B4962" s="4" t="s">
        <v>10293</v>
      </c>
    </row>
    <row r="4963" spans="1:2">
      <c r="A4963" s="4" t="s">
        <v>10294</v>
      </c>
      <c r="B4963" s="4" t="s">
        <v>10295</v>
      </c>
    </row>
    <row r="4964" spans="1:2">
      <c r="A4964" s="4" t="s">
        <v>10296</v>
      </c>
      <c r="B4964" s="4" t="s">
        <v>10297</v>
      </c>
    </row>
    <row r="4965" spans="1:2">
      <c r="A4965" s="4" t="s">
        <v>10298</v>
      </c>
      <c r="B4965" s="4" t="s">
        <v>10299</v>
      </c>
    </row>
    <row r="4966" spans="1:2">
      <c r="A4966" s="4" t="s">
        <v>10300</v>
      </c>
      <c r="B4966" s="4" t="s">
        <v>10301</v>
      </c>
    </row>
    <row r="4967" spans="1:2">
      <c r="A4967" s="4" t="s">
        <v>10302</v>
      </c>
      <c r="B4967" s="4" t="s">
        <v>10303</v>
      </c>
    </row>
    <row r="4968" spans="1:2">
      <c r="A4968" s="4" t="s">
        <v>10304</v>
      </c>
      <c r="B4968" s="4" t="s">
        <v>10305</v>
      </c>
    </row>
    <row r="4969" spans="1:2">
      <c r="A4969" s="4" t="s">
        <v>10306</v>
      </c>
      <c r="B4969" s="4" t="s">
        <v>10307</v>
      </c>
    </row>
    <row r="4970" spans="1:2">
      <c r="A4970" s="4" t="s">
        <v>10308</v>
      </c>
      <c r="B4970" s="4" t="s">
        <v>10309</v>
      </c>
    </row>
    <row r="4971" spans="1:2">
      <c r="A4971" s="4" t="s">
        <v>10310</v>
      </c>
      <c r="B4971" s="4" t="s">
        <v>10311</v>
      </c>
    </row>
    <row r="4972" spans="1:2">
      <c r="A4972" s="4" t="s">
        <v>10312</v>
      </c>
      <c r="B4972" s="4" t="s">
        <v>10313</v>
      </c>
    </row>
    <row r="4973" spans="1:2">
      <c r="A4973" s="4" t="s">
        <v>10314</v>
      </c>
      <c r="B4973" s="4" t="s">
        <v>10315</v>
      </c>
    </row>
    <row r="4974" spans="1:2">
      <c r="A4974" s="4" t="s">
        <v>10316</v>
      </c>
      <c r="B4974" s="4" t="s">
        <v>10317</v>
      </c>
    </row>
    <row r="4975" spans="1:2">
      <c r="A4975" s="4" t="s">
        <v>10318</v>
      </c>
      <c r="B4975" s="4" t="s">
        <v>10319</v>
      </c>
    </row>
    <row r="4976" spans="1:2">
      <c r="A4976" s="4" t="s">
        <v>10320</v>
      </c>
      <c r="B4976" s="4" t="s">
        <v>10321</v>
      </c>
    </row>
    <row r="4977" spans="1:2">
      <c r="A4977" s="4" t="s">
        <v>10322</v>
      </c>
      <c r="B4977" s="4" t="s">
        <v>10323</v>
      </c>
    </row>
    <row r="4978" spans="1:2">
      <c r="A4978" s="4" t="s">
        <v>10324</v>
      </c>
      <c r="B4978" s="4" t="s">
        <v>10325</v>
      </c>
    </row>
    <row r="4979" spans="1:2">
      <c r="A4979" s="4" t="s">
        <v>10326</v>
      </c>
      <c r="B4979" s="4" t="s">
        <v>10327</v>
      </c>
    </row>
    <row r="4980" spans="1:2">
      <c r="A4980" s="4" t="s">
        <v>10328</v>
      </c>
      <c r="B4980" s="4" t="s">
        <v>10329</v>
      </c>
    </row>
    <row r="4981" spans="1:2">
      <c r="A4981" s="4" t="s">
        <v>10330</v>
      </c>
      <c r="B4981" s="4" t="s">
        <v>10331</v>
      </c>
    </row>
    <row r="4982" spans="1:2">
      <c r="A4982" s="4" t="s">
        <v>10332</v>
      </c>
      <c r="B4982" s="4" t="s">
        <v>10333</v>
      </c>
    </row>
    <row r="4983" spans="1:2">
      <c r="A4983" s="4" t="s">
        <v>10334</v>
      </c>
      <c r="B4983" s="4" t="s">
        <v>10335</v>
      </c>
    </row>
    <row r="4984" spans="1:2">
      <c r="A4984" s="4" t="s">
        <v>10336</v>
      </c>
      <c r="B4984" s="4" t="s">
        <v>10337</v>
      </c>
    </row>
    <row r="4985" spans="1:2">
      <c r="A4985" s="4" t="s">
        <v>10338</v>
      </c>
      <c r="B4985" s="4" t="s">
        <v>10339</v>
      </c>
    </row>
    <row r="4986" spans="1:2">
      <c r="A4986" s="4" t="s">
        <v>10340</v>
      </c>
      <c r="B4986" s="4" t="s">
        <v>10341</v>
      </c>
    </row>
    <row r="4987" spans="1:2">
      <c r="A4987" s="4" t="s">
        <v>10342</v>
      </c>
      <c r="B4987" s="4" t="s">
        <v>10343</v>
      </c>
    </row>
    <row r="4988" spans="1:2">
      <c r="A4988" s="4" t="s">
        <v>10344</v>
      </c>
      <c r="B4988" s="4" t="s">
        <v>10345</v>
      </c>
    </row>
    <row r="4989" spans="1:2">
      <c r="A4989" s="4" t="s">
        <v>10346</v>
      </c>
      <c r="B4989" s="4" t="s">
        <v>10347</v>
      </c>
    </row>
    <row r="4990" spans="1:2">
      <c r="A4990" s="4" t="s">
        <v>10348</v>
      </c>
      <c r="B4990" s="4" t="s">
        <v>10349</v>
      </c>
    </row>
    <row r="4991" spans="1:2">
      <c r="A4991" s="4" t="s">
        <v>10350</v>
      </c>
      <c r="B4991" s="4" t="s">
        <v>10351</v>
      </c>
    </row>
    <row r="4992" spans="1:2">
      <c r="A4992" s="4" t="s">
        <v>10352</v>
      </c>
      <c r="B4992" s="4" t="s">
        <v>10353</v>
      </c>
    </row>
    <row r="4993" spans="1:2">
      <c r="A4993" s="4" t="s">
        <v>10354</v>
      </c>
      <c r="B4993" s="4" t="s">
        <v>10355</v>
      </c>
    </row>
    <row r="4994" spans="1:2">
      <c r="A4994" s="4" t="s">
        <v>10356</v>
      </c>
      <c r="B4994" s="4" t="s">
        <v>10357</v>
      </c>
    </row>
    <row r="4995" spans="1:2">
      <c r="A4995" s="4" t="s">
        <v>10358</v>
      </c>
      <c r="B4995" s="4" t="s">
        <v>10359</v>
      </c>
    </row>
    <row r="4996" spans="1:2">
      <c r="A4996" s="4" t="s">
        <v>10360</v>
      </c>
      <c r="B4996" s="4" t="s">
        <v>10361</v>
      </c>
    </row>
    <row r="4997" spans="1:2">
      <c r="A4997" s="4" t="s">
        <v>10362</v>
      </c>
      <c r="B4997" s="4" t="s">
        <v>10363</v>
      </c>
    </row>
    <row r="4998" spans="1:2">
      <c r="A4998" s="4" t="s">
        <v>10364</v>
      </c>
      <c r="B4998" s="4" t="s">
        <v>10365</v>
      </c>
    </row>
    <row r="4999" spans="1:2">
      <c r="A4999" s="4" t="s">
        <v>10366</v>
      </c>
      <c r="B4999" s="4" t="s">
        <v>10367</v>
      </c>
    </row>
    <row r="5000" spans="1:2">
      <c r="A5000" s="4" t="s">
        <v>10368</v>
      </c>
      <c r="B5000" s="4" t="s">
        <v>10369</v>
      </c>
    </row>
    <row r="5001" spans="1:2">
      <c r="A5001" s="4" t="s">
        <v>10370</v>
      </c>
      <c r="B5001" s="4" t="s">
        <v>10371</v>
      </c>
    </row>
    <row r="5002" spans="1:2">
      <c r="A5002" s="4" t="s">
        <v>10372</v>
      </c>
      <c r="B5002" s="4" t="s">
        <v>10373</v>
      </c>
    </row>
    <row r="5003" spans="1:2">
      <c r="A5003" s="4" t="s">
        <v>10374</v>
      </c>
      <c r="B5003" s="4" t="s">
        <v>10375</v>
      </c>
    </row>
    <row r="5004" spans="1:2">
      <c r="A5004" s="4" t="s">
        <v>10376</v>
      </c>
      <c r="B5004" s="4" t="s">
        <v>10377</v>
      </c>
    </row>
    <row r="5005" spans="1:2">
      <c r="A5005" s="4" t="s">
        <v>10378</v>
      </c>
      <c r="B5005" s="4" t="s">
        <v>10379</v>
      </c>
    </row>
    <row r="5006" spans="1:2">
      <c r="A5006" s="4" t="s">
        <v>10380</v>
      </c>
      <c r="B5006" s="4" t="s">
        <v>10381</v>
      </c>
    </row>
    <row r="5007" spans="1:2">
      <c r="A5007" s="4" t="s">
        <v>10382</v>
      </c>
      <c r="B5007" s="4" t="s">
        <v>10383</v>
      </c>
    </row>
    <row r="5008" spans="1:2">
      <c r="A5008" s="4" t="s">
        <v>10384</v>
      </c>
      <c r="B5008" s="4" t="s">
        <v>10385</v>
      </c>
    </row>
    <row r="5009" spans="1:2">
      <c r="A5009" s="4" t="s">
        <v>10386</v>
      </c>
      <c r="B5009" s="4" t="s">
        <v>10387</v>
      </c>
    </row>
    <row r="5010" spans="1:2">
      <c r="A5010" s="4" t="s">
        <v>10388</v>
      </c>
      <c r="B5010" s="4" t="s">
        <v>10389</v>
      </c>
    </row>
    <row r="5011" spans="1:2">
      <c r="A5011" s="4" t="s">
        <v>10390</v>
      </c>
      <c r="B5011" s="4" t="s">
        <v>10391</v>
      </c>
    </row>
    <row r="5012" spans="1:2">
      <c r="A5012" s="4" t="s">
        <v>10392</v>
      </c>
      <c r="B5012" s="4" t="s">
        <v>10393</v>
      </c>
    </row>
    <row r="5013" spans="1:2">
      <c r="A5013" s="4" t="s">
        <v>10394</v>
      </c>
      <c r="B5013" s="4" t="s">
        <v>10395</v>
      </c>
    </row>
    <row r="5014" spans="1:2">
      <c r="A5014" s="4" t="s">
        <v>10396</v>
      </c>
      <c r="B5014" s="4" t="s">
        <v>10397</v>
      </c>
    </row>
    <row r="5015" spans="1:2">
      <c r="A5015" s="4" t="s">
        <v>10398</v>
      </c>
      <c r="B5015" s="4" t="s">
        <v>10399</v>
      </c>
    </row>
    <row r="5016" spans="1:2">
      <c r="A5016" s="4" t="s">
        <v>10400</v>
      </c>
      <c r="B5016" s="4" t="s">
        <v>10401</v>
      </c>
    </row>
    <row r="5017" spans="1:2">
      <c r="A5017" s="4" t="s">
        <v>10402</v>
      </c>
      <c r="B5017" s="4" t="s">
        <v>10403</v>
      </c>
    </row>
    <row r="5018" spans="1:2">
      <c r="A5018" s="4" t="s">
        <v>10404</v>
      </c>
      <c r="B5018" s="4" t="s">
        <v>10405</v>
      </c>
    </row>
    <row r="5019" spans="1:2">
      <c r="A5019" s="4" t="s">
        <v>10406</v>
      </c>
      <c r="B5019" s="4" t="s">
        <v>10407</v>
      </c>
    </row>
    <row r="5020" spans="1:2">
      <c r="A5020" s="4" t="s">
        <v>10408</v>
      </c>
      <c r="B5020" s="4" t="s">
        <v>10409</v>
      </c>
    </row>
    <row r="5021" spans="1:2">
      <c r="A5021" s="4" t="s">
        <v>10410</v>
      </c>
      <c r="B5021" s="4" t="s">
        <v>10411</v>
      </c>
    </row>
    <row r="5022" spans="1:2">
      <c r="A5022" s="4" t="s">
        <v>10412</v>
      </c>
      <c r="B5022" s="4" t="s">
        <v>10413</v>
      </c>
    </row>
    <row r="5023" spans="1:2">
      <c r="A5023" s="4" t="s">
        <v>10414</v>
      </c>
      <c r="B5023" s="4" t="s">
        <v>10415</v>
      </c>
    </row>
    <row r="5024" spans="1:2">
      <c r="A5024" s="4" t="s">
        <v>10416</v>
      </c>
      <c r="B5024" s="4" t="s">
        <v>10417</v>
      </c>
    </row>
    <row r="5025" spans="1:2">
      <c r="A5025" s="4" t="s">
        <v>10418</v>
      </c>
      <c r="B5025" s="4" t="s">
        <v>10419</v>
      </c>
    </row>
    <row r="5026" spans="1:2">
      <c r="A5026" s="4" t="s">
        <v>10420</v>
      </c>
      <c r="B5026" s="4" t="s">
        <v>10421</v>
      </c>
    </row>
    <row r="5027" spans="1:2">
      <c r="A5027" s="4" t="s">
        <v>10422</v>
      </c>
      <c r="B5027" s="4" t="s">
        <v>10423</v>
      </c>
    </row>
    <row r="5028" spans="1:2">
      <c r="A5028" s="4" t="s">
        <v>10424</v>
      </c>
      <c r="B5028" s="4" t="s">
        <v>10425</v>
      </c>
    </row>
    <row r="5029" spans="1:2">
      <c r="A5029" s="4" t="s">
        <v>10426</v>
      </c>
      <c r="B5029" s="4" t="s">
        <v>10427</v>
      </c>
    </row>
    <row r="5030" spans="1:2">
      <c r="A5030" s="4" t="s">
        <v>10428</v>
      </c>
      <c r="B5030" s="4" t="s">
        <v>10429</v>
      </c>
    </row>
    <row r="5031" spans="1:2">
      <c r="A5031" s="4" t="s">
        <v>10430</v>
      </c>
      <c r="B5031" s="4" t="s">
        <v>10431</v>
      </c>
    </row>
    <row r="5032" spans="1:2">
      <c r="A5032" s="4" t="s">
        <v>10432</v>
      </c>
      <c r="B5032" s="4" t="s">
        <v>10433</v>
      </c>
    </row>
    <row r="5033" spans="1:2">
      <c r="A5033" s="4" t="s">
        <v>10434</v>
      </c>
      <c r="B5033" s="4" t="s">
        <v>10435</v>
      </c>
    </row>
    <row r="5034" spans="1:2">
      <c r="A5034" s="4" t="s">
        <v>10436</v>
      </c>
      <c r="B5034" s="4" t="s">
        <v>10437</v>
      </c>
    </row>
    <row r="5035" spans="1:2">
      <c r="A5035" s="4" t="s">
        <v>10438</v>
      </c>
      <c r="B5035" s="4" t="s">
        <v>10439</v>
      </c>
    </row>
    <row r="5036" spans="1:2">
      <c r="A5036" s="4" t="s">
        <v>10440</v>
      </c>
      <c r="B5036" s="4" t="s">
        <v>10441</v>
      </c>
    </row>
    <row r="5037" spans="1:2">
      <c r="A5037" s="4" t="s">
        <v>10442</v>
      </c>
      <c r="B5037" s="4" t="s">
        <v>10443</v>
      </c>
    </row>
    <row r="5038" spans="1:2">
      <c r="A5038" s="4" t="s">
        <v>10444</v>
      </c>
      <c r="B5038" s="4" t="s">
        <v>10445</v>
      </c>
    </row>
    <row r="5039" spans="1:2">
      <c r="A5039" s="4" t="s">
        <v>10446</v>
      </c>
      <c r="B5039" s="4" t="s">
        <v>10447</v>
      </c>
    </row>
    <row r="5040" spans="1:2">
      <c r="A5040" s="4" t="s">
        <v>10448</v>
      </c>
      <c r="B5040" s="4" t="s">
        <v>10449</v>
      </c>
    </row>
    <row r="5041" spans="1:2">
      <c r="A5041" s="4" t="s">
        <v>10450</v>
      </c>
      <c r="B5041" s="4" t="s">
        <v>10451</v>
      </c>
    </row>
    <row r="5042" spans="1:2">
      <c r="A5042" s="4" t="s">
        <v>10452</v>
      </c>
      <c r="B5042" s="4" t="s">
        <v>10453</v>
      </c>
    </row>
    <row r="5043" spans="1:2">
      <c r="A5043" s="4" t="s">
        <v>10454</v>
      </c>
      <c r="B5043" s="4" t="s">
        <v>10455</v>
      </c>
    </row>
    <row r="5044" spans="1:2">
      <c r="A5044" s="4" t="s">
        <v>10456</v>
      </c>
      <c r="B5044" s="4" t="s">
        <v>10457</v>
      </c>
    </row>
    <row r="5045" spans="1:2">
      <c r="A5045" s="4" t="s">
        <v>10458</v>
      </c>
      <c r="B5045" s="4" t="s">
        <v>10459</v>
      </c>
    </row>
    <row r="5046" spans="1:2">
      <c r="A5046" s="4" t="s">
        <v>10460</v>
      </c>
      <c r="B5046" s="4" t="s">
        <v>10461</v>
      </c>
    </row>
    <row r="5047" spans="1:2">
      <c r="A5047" s="4" t="s">
        <v>10462</v>
      </c>
      <c r="B5047" s="4" t="s">
        <v>10463</v>
      </c>
    </row>
    <row r="5048" spans="1:2">
      <c r="A5048" s="4" t="s">
        <v>10464</v>
      </c>
      <c r="B5048" s="4" t="s">
        <v>10465</v>
      </c>
    </row>
    <row r="5049" spans="1:2">
      <c r="A5049" s="4" t="s">
        <v>10466</v>
      </c>
      <c r="B5049" s="4" t="s">
        <v>10467</v>
      </c>
    </row>
    <row r="5050" spans="1:2">
      <c r="A5050" s="4" t="s">
        <v>10468</v>
      </c>
      <c r="B5050" s="4" t="s">
        <v>10469</v>
      </c>
    </row>
    <row r="5051" spans="1:2">
      <c r="A5051" s="4" t="s">
        <v>10470</v>
      </c>
      <c r="B5051" s="4" t="s">
        <v>10471</v>
      </c>
    </row>
    <row r="5052" spans="1:2">
      <c r="A5052" s="4" t="s">
        <v>10472</v>
      </c>
      <c r="B5052" s="4" t="s">
        <v>10473</v>
      </c>
    </row>
    <row r="5053" spans="1:2">
      <c r="A5053" s="4" t="s">
        <v>10474</v>
      </c>
      <c r="B5053" s="4" t="s">
        <v>10475</v>
      </c>
    </row>
    <row r="5054" spans="1:2">
      <c r="A5054" s="4" t="s">
        <v>10476</v>
      </c>
      <c r="B5054" s="4" t="s">
        <v>10477</v>
      </c>
    </row>
    <row r="5055" spans="1:2">
      <c r="A5055" s="4" t="s">
        <v>10478</v>
      </c>
      <c r="B5055" s="4" t="s">
        <v>10479</v>
      </c>
    </row>
    <row r="5056" spans="1:2">
      <c r="A5056" s="4" t="s">
        <v>10480</v>
      </c>
      <c r="B5056" s="4" t="s">
        <v>10481</v>
      </c>
    </row>
    <row r="5057" spans="1:2">
      <c r="A5057" s="4" t="s">
        <v>10482</v>
      </c>
      <c r="B5057" s="4" t="s">
        <v>10483</v>
      </c>
    </row>
    <row r="5058" spans="1:2">
      <c r="A5058" s="4" t="s">
        <v>10484</v>
      </c>
      <c r="B5058" s="4" t="s">
        <v>10485</v>
      </c>
    </row>
    <row r="5059" spans="1:2">
      <c r="A5059" s="4" t="s">
        <v>10486</v>
      </c>
      <c r="B5059" s="4" t="s">
        <v>10487</v>
      </c>
    </row>
    <row r="5060" spans="1:2">
      <c r="A5060" s="4" t="s">
        <v>10488</v>
      </c>
      <c r="B5060" s="4" t="s">
        <v>10489</v>
      </c>
    </row>
    <row r="5061" spans="1:2">
      <c r="A5061" s="4" t="s">
        <v>10490</v>
      </c>
      <c r="B5061" s="4" t="s">
        <v>10491</v>
      </c>
    </row>
    <row r="5062" spans="1:2">
      <c r="A5062" s="4" t="s">
        <v>10492</v>
      </c>
      <c r="B5062" s="4" t="s">
        <v>10493</v>
      </c>
    </row>
    <row r="5063" spans="1:2">
      <c r="A5063" s="4" t="s">
        <v>10494</v>
      </c>
      <c r="B5063" s="4" t="s">
        <v>10495</v>
      </c>
    </row>
    <row r="5064" spans="1:2">
      <c r="A5064" s="4" t="s">
        <v>10496</v>
      </c>
      <c r="B5064" s="4" t="s">
        <v>10497</v>
      </c>
    </row>
    <row r="5065" spans="1:2">
      <c r="A5065" s="4" t="s">
        <v>10498</v>
      </c>
      <c r="B5065" s="4" t="s">
        <v>10499</v>
      </c>
    </row>
    <row r="5066" spans="1:2">
      <c r="A5066" s="4" t="s">
        <v>10500</v>
      </c>
      <c r="B5066" s="4" t="s">
        <v>10501</v>
      </c>
    </row>
    <row r="5067" spans="1:2">
      <c r="A5067" s="4" t="s">
        <v>10502</v>
      </c>
      <c r="B5067" s="4" t="s">
        <v>10503</v>
      </c>
    </row>
    <row r="5068" spans="1:2">
      <c r="A5068" s="4" t="s">
        <v>10504</v>
      </c>
      <c r="B5068" s="4" t="s">
        <v>10505</v>
      </c>
    </row>
    <row r="5069" spans="1:2">
      <c r="A5069" s="4" t="s">
        <v>10506</v>
      </c>
      <c r="B5069" s="4" t="s">
        <v>10507</v>
      </c>
    </row>
    <row r="5070" spans="1:2">
      <c r="A5070" s="4" t="s">
        <v>10508</v>
      </c>
      <c r="B5070" s="4" t="s">
        <v>10509</v>
      </c>
    </row>
    <row r="5071" spans="1:2">
      <c r="A5071" s="4" t="s">
        <v>10510</v>
      </c>
      <c r="B5071" s="4" t="s">
        <v>10511</v>
      </c>
    </row>
    <row r="5072" spans="1:2">
      <c r="A5072" s="4" t="s">
        <v>10512</v>
      </c>
      <c r="B5072" s="4" t="s">
        <v>10513</v>
      </c>
    </row>
    <row r="5073" spans="1:2">
      <c r="A5073" s="4" t="s">
        <v>10514</v>
      </c>
      <c r="B5073" s="4" t="s">
        <v>10515</v>
      </c>
    </row>
    <row r="5074" spans="1:2">
      <c r="A5074" s="4" t="s">
        <v>10516</v>
      </c>
      <c r="B5074" s="4" t="s">
        <v>10517</v>
      </c>
    </row>
    <row r="5075" spans="1:2">
      <c r="A5075" s="4" t="s">
        <v>10518</v>
      </c>
      <c r="B5075" s="4" t="s">
        <v>10519</v>
      </c>
    </row>
    <row r="5076" spans="1:2">
      <c r="A5076" s="4" t="s">
        <v>10520</v>
      </c>
      <c r="B5076" s="4" t="s">
        <v>10521</v>
      </c>
    </row>
    <row r="5077" spans="1:2">
      <c r="A5077" s="4" t="s">
        <v>10522</v>
      </c>
      <c r="B5077" s="4" t="s">
        <v>10523</v>
      </c>
    </row>
    <row r="5078" spans="1:2">
      <c r="A5078" s="4" t="s">
        <v>10524</v>
      </c>
      <c r="B5078" s="4" t="s">
        <v>10525</v>
      </c>
    </row>
    <row r="5079" spans="1:2">
      <c r="A5079" s="4" t="s">
        <v>10526</v>
      </c>
      <c r="B5079" s="4" t="s">
        <v>10527</v>
      </c>
    </row>
    <row r="5080" spans="1:2">
      <c r="A5080" s="4" t="s">
        <v>10528</v>
      </c>
      <c r="B5080" s="4" t="s">
        <v>10529</v>
      </c>
    </row>
    <row r="5081" spans="1:2">
      <c r="A5081" s="4" t="s">
        <v>10530</v>
      </c>
      <c r="B5081" s="4" t="s">
        <v>10531</v>
      </c>
    </row>
    <row r="5082" spans="1:2">
      <c r="A5082" s="4" t="s">
        <v>10532</v>
      </c>
      <c r="B5082" s="4" t="s">
        <v>10533</v>
      </c>
    </row>
    <row r="5083" spans="1:2">
      <c r="A5083" s="4" t="s">
        <v>10534</v>
      </c>
      <c r="B5083" s="4" t="s">
        <v>10535</v>
      </c>
    </row>
    <row r="5084" spans="1:2">
      <c r="A5084" s="4" t="s">
        <v>10536</v>
      </c>
      <c r="B5084" s="4" t="s">
        <v>10537</v>
      </c>
    </row>
    <row r="5085" spans="1:2">
      <c r="A5085" s="4" t="s">
        <v>10538</v>
      </c>
      <c r="B5085" s="4" t="s">
        <v>10539</v>
      </c>
    </row>
    <row r="5086" spans="1:2">
      <c r="A5086" s="4" t="s">
        <v>10540</v>
      </c>
      <c r="B5086" s="4" t="s">
        <v>10541</v>
      </c>
    </row>
    <row r="5087" spans="1:2">
      <c r="A5087" s="4" t="s">
        <v>10542</v>
      </c>
      <c r="B5087" s="4" t="s">
        <v>10543</v>
      </c>
    </row>
    <row r="5088" spans="1:2">
      <c r="A5088" s="4" t="s">
        <v>10544</v>
      </c>
      <c r="B5088" s="4" t="s">
        <v>10545</v>
      </c>
    </row>
    <row r="5089" spans="1:2">
      <c r="A5089" s="4" t="s">
        <v>10546</v>
      </c>
      <c r="B5089" s="4" t="s">
        <v>10547</v>
      </c>
    </row>
    <row r="5090" spans="1:2">
      <c r="A5090" s="4" t="s">
        <v>10548</v>
      </c>
      <c r="B5090" s="4" t="s">
        <v>10549</v>
      </c>
    </row>
    <row r="5091" spans="1:2">
      <c r="A5091" s="4" t="s">
        <v>10550</v>
      </c>
      <c r="B5091" s="4" t="s">
        <v>10551</v>
      </c>
    </row>
    <row r="5092" spans="1:2">
      <c r="A5092" s="4" t="s">
        <v>10552</v>
      </c>
      <c r="B5092" s="4" t="s">
        <v>10553</v>
      </c>
    </row>
    <row r="5093" spans="1:2">
      <c r="A5093" s="4" t="s">
        <v>10554</v>
      </c>
      <c r="B5093" s="4" t="s">
        <v>10555</v>
      </c>
    </row>
    <row r="5094" spans="1:2">
      <c r="A5094" s="4" t="s">
        <v>10556</v>
      </c>
      <c r="B5094" s="4" t="s">
        <v>10557</v>
      </c>
    </row>
    <row r="5095" spans="1:2">
      <c r="A5095" s="4" t="s">
        <v>10558</v>
      </c>
      <c r="B5095" s="4" t="s">
        <v>10559</v>
      </c>
    </row>
    <row r="5096" spans="1:2">
      <c r="A5096" s="4" t="s">
        <v>10560</v>
      </c>
      <c r="B5096" s="4" t="s">
        <v>10561</v>
      </c>
    </row>
    <row r="5097" spans="1:2">
      <c r="A5097" s="4" t="s">
        <v>10562</v>
      </c>
      <c r="B5097" s="4" t="s">
        <v>10563</v>
      </c>
    </row>
    <row r="5098" spans="1:2">
      <c r="A5098" s="4" t="s">
        <v>10564</v>
      </c>
      <c r="B5098" s="4" t="s">
        <v>10565</v>
      </c>
    </row>
    <row r="5099" spans="1:2">
      <c r="A5099" s="4" t="s">
        <v>10566</v>
      </c>
      <c r="B5099" s="4" t="s">
        <v>10567</v>
      </c>
    </row>
    <row r="5100" spans="1:2">
      <c r="A5100" s="4" t="s">
        <v>10568</v>
      </c>
      <c r="B5100" s="4" t="s">
        <v>10569</v>
      </c>
    </row>
    <row r="5101" spans="1:2">
      <c r="A5101" s="4" t="s">
        <v>10570</v>
      </c>
      <c r="B5101" s="4" t="s">
        <v>10571</v>
      </c>
    </row>
    <row r="5102" spans="1:2">
      <c r="A5102" s="4" t="s">
        <v>10572</v>
      </c>
      <c r="B5102" s="4" t="s">
        <v>10573</v>
      </c>
    </row>
    <row r="5103" spans="1:2">
      <c r="A5103" s="4" t="s">
        <v>10574</v>
      </c>
      <c r="B5103" s="4" t="s">
        <v>10575</v>
      </c>
    </row>
    <row r="5104" spans="1:2">
      <c r="A5104" s="4" t="s">
        <v>10576</v>
      </c>
      <c r="B5104" s="4" t="s">
        <v>10577</v>
      </c>
    </row>
    <row r="5105" spans="1:2">
      <c r="A5105" s="4" t="s">
        <v>10578</v>
      </c>
      <c r="B5105" s="4" t="s">
        <v>10579</v>
      </c>
    </row>
    <row r="5106" spans="1:2">
      <c r="A5106" s="4" t="s">
        <v>10580</v>
      </c>
      <c r="B5106" s="4" t="s">
        <v>10581</v>
      </c>
    </row>
    <row r="5107" spans="1:2">
      <c r="A5107" s="4" t="s">
        <v>10582</v>
      </c>
      <c r="B5107" s="4" t="s">
        <v>10583</v>
      </c>
    </row>
    <row r="5108" spans="1:2">
      <c r="A5108" s="4" t="s">
        <v>10584</v>
      </c>
      <c r="B5108" s="4" t="s">
        <v>10585</v>
      </c>
    </row>
    <row r="5109" spans="1:2">
      <c r="A5109" s="4" t="s">
        <v>10586</v>
      </c>
      <c r="B5109" s="4" t="s">
        <v>10587</v>
      </c>
    </row>
    <row r="5110" spans="1:2">
      <c r="A5110" s="4" t="s">
        <v>10588</v>
      </c>
      <c r="B5110" s="4" t="s">
        <v>10589</v>
      </c>
    </row>
    <row r="5111" spans="1:2">
      <c r="A5111" s="4" t="s">
        <v>10590</v>
      </c>
      <c r="B5111" s="4" t="s">
        <v>10591</v>
      </c>
    </row>
    <row r="5112" spans="1:2">
      <c r="A5112" s="4" t="s">
        <v>10592</v>
      </c>
      <c r="B5112" s="4" t="s">
        <v>10593</v>
      </c>
    </row>
    <row r="5113" spans="1:2">
      <c r="A5113" s="4" t="s">
        <v>10594</v>
      </c>
      <c r="B5113" s="4" t="s">
        <v>10595</v>
      </c>
    </row>
    <row r="5114" spans="1:2">
      <c r="A5114" s="4" t="s">
        <v>10596</v>
      </c>
      <c r="B5114" s="4" t="s">
        <v>10597</v>
      </c>
    </row>
    <row r="5115" spans="1:2">
      <c r="A5115" s="4" t="s">
        <v>10598</v>
      </c>
      <c r="B5115" s="4" t="s">
        <v>10599</v>
      </c>
    </row>
    <row r="5116" spans="1:2">
      <c r="A5116" s="4" t="s">
        <v>10600</v>
      </c>
      <c r="B5116" s="4" t="s">
        <v>10601</v>
      </c>
    </row>
    <row r="5117" spans="1:2">
      <c r="A5117" s="4" t="s">
        <v>10602</v>
      </c>
      <c r="B5117" s="4" t="s">
        <v>10603</v>
      </c>
    </row>
    <row r="5118" spans="1:2">
      <c r="A5118" s="4" t="s">
        <v>10604</v>
      </c>
      <c r="B5118" s="4" t="s">
        <v>10605</v>
      </c>
    </row>
    <row r="5119" spans="1:2">
      <c r="A5119" s="4" t="s">
        <v>10606</v>
      </c>
      <c r="B5119" s="4" t="s">
        <v>10607</v>
      </c>
    </row>
    <row r="5120" spans="1:2">
      <c r="A5120" s="4" t="s">
        <v>10608</v>
      </c>
      <c r="B5120" s="4" t="s">
        <v>10609</v>
      </c>
    </row>
    <row r="5121" spans="1:2">
      <c r="A5121" s="4" t="s">
        <v>10610</v>
      </c>
      <c r="B5121" s="4" t="s">
        <v>10611</v>
      </c>
    </row>
    <row r="5122" spans="1:2">
      <c r="A5122" s="4" t="s">
        <v>10612</v>
      </c>
      <c r="B5122" s="4" t="s">
        <v>10613</v>
      </c>
    </row>
    <row r="5123" spans="1:2">
      <c r="A5123" s="4" t="s">
        <v>10614</v>
      </c>
      <c r="B5123" s="4" t="s">
        <v>10615</v>
      </c>
    </row>
    <row r="5124" spans="1:2">
      <c r="A5124" s="4" t="s">
        <v>10616</v>
      </c>
      <c r="B5124" s="4" t="s">
        <v>10617</v>
      </c>
    </row>
    <row r="5125" spans="1:2">
      <c r="A5125" s="4" t="s">
        <v>10618</v>
      </c>
      <c r="B5125" s="4" t="s">
        <v>10619</v>
      </c>
    </row>
    <row r="5126" spans="1:2">
      <c r="A5126" s="4" t="s">
        <v>10620</v>
      </c>
      <c r="B5126" s="4" t="s">
        <v>10621</v>
      </c>
    </row>
    <row r="5127" spans="1:2">
      <c r="A5127" s="4" t="s">
        <v>10622</v>
      </c>
      <c r="B5127" s="4" t="s">
        <v>10623</v>
      </c>
    </row>
    <row r="5128" spans="1:2">
      <c r="A5128" s="4" t="s">
        <v>10624</v>
      </c>
      <c r="B5128" s="4" t="s">
        <v>10625</v>
      </c>
    </row>
    <row r="5129" spans="1:2">
      <c r="A5129" s="4" t="s">
        <v>10626</v>
      </c>
      <c r="B5129" s="4" t="s">
        <v>10627</v>
      </c>
    </row>
    <row r="5130" spans="1:2">
      <c r="A5130" s="4" t="s">
        <v>10628</v>
      </c>
      <c r="B5130" s="4" t="s">
        <v>10629</v>
      </c>
    </row>
    <row r="5131" spans="1:2">
      <c r="A5131" s="4" t="s">
        <v>10630</v>
      </c>
      <c r="B5131" s="4" t="s">
        <v>10631</v>
      </c>
    </row>
    <row r="5132" spans="1:2">
      <c r="A5132" s="4" t="s">
        <v>10632</v>
      </c>
      <c r="B5132" s="4" t="s">
        <v>10633</v>
      </c>
    </row>
    <row r="5133" spans="1:2">
      <c r="A5133" s="4" t="s">
        <v>10634</v>
      </c>
      <c r="B5133" s="4" t="s">
        <v>10635</v>
      </c>
    </row>
    <row r="5134" spans="1:2">
      <c r="A5134" s="4" t="s">
        <v>10636</v>
      </c>
      <c r="B5134" s="4" t="s">
        <v>10637</v>
      </c>
    </row>
    <row r="5135" spans="1:2">
      <c r="A5135" s="4" t="s">
        <v>10638</v>
      </c>
      <c r="B5135" s="4" t="s">
        <v>10639</v>
      </c>
    </row>
    <row r="5136" spans="1:2">
      <c r="A5136" s="4" t="s">
        <v>10640</v>
      </c>
      <c r="B5136" s="4" t="s">
        <v>10641</v>
      </c>
    </row>
    <row r="5137" spans="1:2">
      <c r="A5137" s="4" t="s">
        <v>10642</v>
      </c>
      <c r="B5137" s="4" t="s">
        <v>10643</v>
      </c>
    </row>
    <row r="5138" spans="1:2">
      <c r="A5138" s="4" t="s">
        <v>10644</v>
      </c>
      <c r="B5138" s="4" t="s">
        <v>10645</v>
      </c>
    </row>
    <row r="5139" spans="1:2">
      <c r="A5139" s="4" t="s">
        <v>10646</v>
      </c>
      <c r="B5139" s="4" t="s">
        <v>10647</v>
      </c>
    </row>
    <row r="5140" spans="1:2">
      <c r="A5140" s="4" t="s">
        <v>10648</v>
      </c>
      <c r="B5140" s="4" t="s">
        <v>10649</v>
      </c>
    </row>
    <row r="5141" spans="1:2">
      <c r="A5141" s="4" t="s">
        <v>10650</v>
      </c>
      <c r="B5141" s="4" t="s">
        <v>10651</v>
      </c>
    </row>
    <row r="5142" spans="1:2">
      <c r="A5142" s="4" t="s">
        <v>10652</v>
      </c>
      <c r="B5142" s="4" t="s">
        <v>10653</v>
      </c>
    </row>
    <row r="5143" spans="1:2">
      <c r="A5143" s="4" t="s">
        <v>10654</v>
      </c>
      <c r="B5143" s="4" t="s">
        <v>10655</v>
      </c>
    </row>
    <row r="5144" spans="1:2">
      <c r="A5144" s="4" t="s">
        <v>10656</v>
      </c>
      <c r="B5144" s="4" t="s">
        <v>10657</v>
      </c>
    </row>
    <row r="5145" spans="1:2">
      <c r="A5145" s="4" t="s">
        <v>10658</v>
      </c>
      <c r="B5145" s="4" t="s">
        <v>10659</v>
      </c>
    </row>
    <row r="5146" spans="1:2">
      <c r="A5146" s="4" t="s">
        <v>10660</v>
      </c>
      <c r="B5146" s="4" t="s">
        <v>10661</v>
      </c>
    </row>
    <row r="5147" spans="1:2">
      <c r="A5147" s="4" t="s">
        <v>10662</v>
      </c>
      <c r="B5147" s="4" t="s">
        <v>10663</v>
      </c>
    </row>
    <row r="5148" spans="1:2">
      <c r="A5148" s="4" t="s">
        <v>10664</v>
      </c>
      <c r="B5148" s="4" t="s">
        <v>10665</v>
      </c>
    </row>
    <row r="5149" spans="1:2">
      <c r="A5149" s="4" t="s">
        <v>10666</v>
      </c>
      <c r="B5149" s="4" t="s">
        <v>10667</v>
      </c>
    </row>
    <row r="5150" spans="1:2">
      <c r="A5150" s="4" t="s">
        <v>10668</v>
      </c>
      <c r="B5150" s="4" t="s">
        <v>10669</v>
      </c>
    </row>
    <row r="5151" spans="1:2">
      <c r="A5151" s="4" t="s">
        <v>10670</v>
      </c>
      <c r="B5151" s="4" t="s">
        <v>10671</v>
      </c>
    </row>
    <row r="5152" spans="1:2">
      <c r="A5152" s="4" t="s">
        <v>10672</v>
      </c>
      <c r="B5152" s="4" t="s">
        <v>10673</v>
      </c>
    </row>
    <row r="5153" spans="1:2">
      <c r="A5153" s="4" t="s">
        <v>10674</v>
      </c>
      <c r="B5153" s="4" t="s">
        <v>10675</v>
      </c>
    </row>
    <row r="5154" spans="1:2">
      <c r="A5154" s="4" t="s">
        <v>10676</v>
      </c>
      <c r="B5154" s="4" t="s">
        <v>10677</v>
      </c>
    </row>
    <row r="5155" spans="1:2">
      <c r="A5155" s="4" t="s">
        <v>10678</v>
      </c>
      <c r="B5155" s="4" t="s">
        <v>10679</v>
      </c>
    </row>
    <row r="5156" spans="1:2">
      <c r="A5156" s="4" t="s">
        <v>10680</v>
      </c>
      <c r="B5156" s="4" t="s">
        <v>10681</v>
      </c>
    </row>
    <row r="5157" spans="1:2">
      <c r="A5157" s="4" t="s">
        <v>10682</v>
      </c>
      <c r="B5157" s="4" t="s">
        <v>10683</v>
      </c>
    </row>
    <row r="5158" spans="1:2">
      <c r="A5158" s="4" t="s">
        <v>10684</v>
      </c>
      <c r="B5158" s="4" t="s">
        <v>10685</v>
      </c>
    </row>
    <row r="5159" spans="1:2">
      <c r="A5159" s="4" t="s">
        <v>10686</v>
      </c>
      <c r="B5159" s="4" t="s">
        <v>10687</v>
      </c>
    </row>
    <row r="5160" spans="1:2">
      <c r="A5160" s="4" t="s">
        <v>10688</v>
      </c>
      <c r="B5160" s="4" t="s">
        <v>10689</v>
      </c>
    </row>
    <row r="5161" spans="1:2">
      <c r="A5161" s="4" t="s">
        <v>10690</v>
      </c>
      <c r="B5161" s="4" t="s">
        <v>10691</v>
      </c>
    </row>
    <row r="5162" spans="1:2">
      <c r="A5162" s="4" t="s">
        <v>10692</v>
      </c>
      <c r="B5162" s="4" t="s">
        <v>10693</v>
      </c>
    </row>
    <row r="5163" spans="1:2">
      <c r="A5163" s="4" t="s">
        <v>10694</v>
      </c>
      <c r="B5163" s="4" t="s">
        <v>10695</v>
      </c>
    </row>
    <row r="5164" spans="1:2">
      <c r="A5164" s="4" t="s">
        <v>10696</v>
      </c>
      <c r="B5164" s="4" t="s">
        <v>10697</v>
      </c>
    </row>
    <row r="5165" spans="1:2">
      <c r="A5165" s="4" t="s">
        <v>10698</v>
      </c>
      <c r="B5165" s="4" t="s">
        <v>10699</v>
      </c>
    </row>
    <row r="5166" spans="1:2">
      <c r="A5166" s="4" t="s">
        <v>10700</v>
      </c>
      <c r="B5166" s="4" t="s">
        <v>10701</v>
      </c>
    </row>
    <row r="5167" spans="1:2">
      <c r="A5167" s="4" t="s">
        <v>10702</v>
      </c>
      <c r="B5167" s="4" t="s">
        <v>10703</v>
      </c>
    </row>
    <row r="5168" spans="1:2">
      <c r="A5168" s="4" t="s">
        <v>10704</v>
      </c>
      <c r="B5168" s="4" t="s">
        <v>10705</v>
      </c>
    </row>
    <row r="5169" spans="1:2">
      <c r="A5169" s="4" t="s">
        <v>10706</v>
      </c>
      <c r="B5169" s="4" t="s">
        <v>10707</v>
      </c>
    </row>
    <row r="5170" spans="1:2">
      <c r="A5170" s="4" t="s">
        <v>10708</v>
      </c>
      <c r="B5170" s="4" t="s">
        <v>10709</v>
      </c>
    </row>
    <row r="5171" spans="1:2">
      <c r="A5171" s="4" t="s">
        <v>10710</v>
      </c>
      <c r="B5171" s="4" t="s">
        <v>10711</v>
      </c>
    </row>
    <row r="5172" spans="1:2">
      <c r="A5172" s="4" t="s">
        <v>10712</v>
      </c>
      <c r="B5172" s="4" t="s">
        <v>10713</v>
      </c>
    </row>
    <row r="5173" spans="1:2">
      <c r="A5173" s="4" t="s">
        <v>10714</v>
      </c>
      <c r="B5173" s="4" t="s">
        <v>10715</v>
      </c>
    </row>
    <row r="5174" spans="1:2" ht="24">
      <c r="A5174" s="4" t="s">
        <v>10716</v>
      </c>
      <c r="B5174" s="4" t="s">
        <v>10717</v>
      </c>
    </row>
    <row r="5175" spans="1:2">
      <c r="A5175" s="4" t="s">
        <v>10718</v>
      </c>
      <c r="B5175" s="4" t="s">
        <v>10719</v>
      </c>
    </row>
    <row r="5176" spans="1:2">
      <c r="A5176" s="4" t="s">
        <v>10720</v>
      </c>
      <c r="B5176" s="4" t="s">
        <v>10721</v>
      </c>
    </row>
    <row r="5177" spans="1:2">
      <c r="A5177" s="4" t="s">
        <v>10722</v>
      </c>
      <c r="B5177" s="4" t="s">
        <v>10723</v>
      </c>
    </row>
    <row r="5178" spans="1:2">
      <c r="A5178" s="4" t="s">
        <v>10724</v>
      </c>
      <c r="B5178" s="4" t="s">
        <v>10725</v>
      </c>
    </row>
    <row r="5179" spans="1:2">
      <c r="A5179" s="4" t="s">
        <v>10726</v>
      </c>
      <c r="B5179" s="4" t="s">
        <v>10727</v>
      </c>
    </row>
    <row r="5180" spans="1:2">
      <c r="A5180" s="4" t="s">
        <v>10728</v>
      </c>
      <c r="B5180" s="4" t="s">
        <v>10729</v>
      </c>
    </row>
    <row r="5181" spans="1:2">
      <c r="A5181" s="4" t="s">
        <v>10730</v>
      </c>
      <c r="B5181" s="4" t="s">
        <v>10731</v>
      </c>
    </row>
    <row r="5182" spans="1:2">
      <c r="A5182" s="4" t="s">
        <v>10732</v>
      </c>
      <c r="B5182" s="4" t="s">
        <v>10733</v>
      </c>
    </row>
    <row r="5183" spans="1:2">
      <c r="A5183" s="4" t="s">
        <v>10734</v>
      </c>
      <c r="B5183" s="4" t="s">
        <v>10735</v>
      </c>
    </row>
    <row r="5184" spans="1:2">
      <c r="A5184" s="4" t="s">
        <v>10736</v>
      </c>
      <c r="B5184" s="4" t="s">
        <v>10737</v>
      </c>
    </row>
    <row r="5185" spans="1:2">
      <c r="A5185" s="4" t="s">
        <v>10738</v>
      </c>
      <c r="B5185" s="4" t="s">
        <v>10739</v>
      </c>
    </row>
    <row r="5186" spans="1:2">
      <c r="A5186" s="4" t="s">
        <v>10740</v>
      </c>
      <c r="B5186" s="4" t="s">
        <v>10741</v>
      </c>
    </row>
    <row r="5187" spans="1:2">
      <c r="A5187" s="4" t="s">
        <v>10742</v>
      </c>
      <c r="B5187" s="4" t="s">
        <v>10743</v>
      </c>
    </row>
    <row r="5188" spans="1:2">
      <c r="A5188" s="4" t="s">
        <v>10744</v>
      </c>
      <c r="B5188" s="4" t="s">
        <v>10745</v>
      </c>
    </row>
    <row r="5189" spans="1:2">
      <c r="A5189" s="4" t="s">
        <v>10746</v>
      </c>
      <c r="B5189" s="4" t="s">
        <v>10747</v>
      </c>
    </row>
    <row r="5190" spans="1:2">
      <c r="A5190" s="4" t="s">
        <v>10748</v>
      </c>
      <c r="B5190" s="4" t="s">
        <v>10749</v>
      </c>
    </row>
    <row r="5191" spans="1:2">
      <c r="A5191" s="4" t="s">
        <v>10750</v>
      </c>
      <c r="B5191" s="4" t="s">
        <v>10751</v>
      </c>
    </row>
    <row r="5192" spans="1:2">
      <c r="A5192" s="4" t="s">
        <v>10752</v>
      </c>
      <c r="B5192" s="4" t="s">
        <v>10753</v>
      </c>
    </row>
    <row r="5193" spans="1:2">
      <c r="A5193" s="4" t="s">
        <v>10754</v>
      </c>
      <c r="B5193" s="4" t="s">
        <v>10755</v>
      </c>
    </row>
    <row r="5194" spans="1:2">
      <c r="A5194" s="4" t="s">
        <v>10756</v>
      </c>
      <c r="B5194" s="4" t="s">
        <v>10757</v>
      </c>
    </row>
    <row r="5195" spans="1:2">
      <c r="A5195" s="4" t="s">
        <v>10758</v>
      </c>
      <c r="B5195" s="4" t="s">
        <v>10759</v>
      </c>
    </row>
    <row r="5196" spans="1:2">
      <c r="A5196" s="4" t="s">
        <v>10760</v>
      </c>
      <c r="B5196" s="4" t="s">
        <v>10761</v>
      </c>
    </row>
    <row r="5197" spans="1:2">
      <c r="A5197" s="4" t="s">
        <v>10762</v>
      </c>
      <c r="B5197" s="4" t="s">
        <v>10763</v>
      </c>
    </row>
    <row r="5198" spans="1:2">
      <c r="A5198" s="4" t="s">
        <v>10764</v>
      </c>
      <c r="B5198" s="4" t="s">
        <v>10765</v>
      </c>
    </row>
    <row r="5199" spans="1:2">
      <c r="A5199" s="4" t="s">
        <v>10766</v>
      </c>
      <c r="B5199" s="4" t="s">
        <v>10767</v>
      </c>
    </row>
    <row r="5200" spans="1:2">
      <c r="A5200" s="4" t="s">
        <v>10768</v>
      </c>
      <c r="B5200" s="4" t="s">
        <v>10769</v>
      </c>
    </row>
    <row r="5201" spans="1:2">
      <c r="A5201" s="4" t="s">
        <v>10770</v>
      </c>
      <c r="B5201" s="4" t="s">
        <v>10771</v>
      </c>
    </row>
    <row r="5202" spans="1:2">
      <c r="A5202" s="4" t="s">
        <v>10772</v>
      </c>
      <c r="B5202" s="4" t="s">
        <v>10773</v>
      </c>
    </row>
    <row r="5203" spans="1:2">
      <c r="A5203" s="4" t="s">
        <v>10774</v>
      </c>
      <c r="B5203" s="4" t="s">
        <v>10775</v>
      </c>
    </row>
    <row r="5204" spans="1:2">
      <c r="A5204" s="4" t="s">
        <v>10776</v>
      </c>
      <c r="B5204" s="4" t="s">
        <v>10777</v>
      </c>
    </row>
    <row r="5205" spans="1:2">
      <c r="A5205" s="4" t="s">
        <v>10778</v>
      </c>
      <c r="B5205" s="4" t="s">
        <v>10779</v>
      </c>
    </row>
    <row r="5206" spans="1:2">
      <c r="A5206" s="4" t="s">
        <v>10780</v>
      </c>
      <c r="B5206" s="4" t="s">
        <v>10781</v>
      </c>
    </row>
    <row r="5207" spans="1:2">
      <c r="A5207" s="4" t="s">
        <v>10782</v>
      </c>
      <c r="B5207" s="4" t="s">
        <v>10783</v>
      </c>
    </row>
    <row r="5208" spans="1:2">
      <c r="A5208" s="4" t="s">
        <v>10784</v>
      </c>
      <c r="B5208" s="4" t="s">
        <v>10785</v>
      </c>
    </row>
    <row r="5209" spans="1:2">
      <c r="A5209" s="4" t="s">
        <v>10786</v>
      </c>
      <c r="B5209" s="4" t="s">
        <v>10787</v>
      </c>
    </row>
    <row r="5210" spans="1:2">
      <c r="A5210" s="4" t="s">
        <v>10788</v>
      </c>
      <c r="B5210" s="4" t="s">
        <v>10789</v>
      </c>
    </row>
    <row r="5211" spans="1:2">
      <c r="A5211" s="4" t="s">
        <v>10790</v>
      </c>
      <c r="B5211" s="4" t="s">
        <v>10791</v>
      </c>
    </row>
    <row r="5212" spans="1:2">
      <c r="A5212" s="4" t="s">
        <v>10792</v>
      </c>
      <c r="B5212" s="4" t="s">
        <v>10793</v>
      </c>
    </row>
    <row r="5213" spans="1:2">
      <c r="A5213" s="4" t="s">
        <v>10794</v>
      </c>
      <c r="B5213" s="4" t="s">
        <v>10795</v>
      </c>
    </row>
    <row r="5214" spans="1:2">
      <c r="A5214" s="4" t="s">
        <v>10796</v>
      </c>
      <c r="B5214" s="4" t="s">
        <v>10797</v>
      </c>
    </row>
    <row r="5215" spans="1:2">
      <c r="A5215" s="4" t="s">
        <v>10798</v>
      </c>
      <c r="B5215" s="4" t="s">
        <v>10799</v>
      </c>
    </row>
    <row r="5216" spans="1:2">
      <c r="A5216" s="4" t="s">
        <v>10800</v>
      </c>
      <c r="B5216" s="4" t="s">
        <v>10801</v>
      </c>
    </row>
    <row r="5217" spans="1:2">
      <c r="A5217" s="4" t="s">
        <v>10802</v>
      </c>
      <c r="B5217" s="4" t="s">
        <v>10803</v>
      </c>
    </row>
    <row r="5218" spans="1:2">
      <c r="A5218" s="4" t="s">
        <v>10804</v>
      </c>
      <c r="B5218" s="4" t="s">
        <v>10805</v>
      </c>
    </row>
    <row r="5219" spans="1:2">
      <c r="A5219" s="4" t="s">
        <v>10806</v>
      </c>
      <c r="B5219" s="4" t="s">
        <v>10807</v>
      </c>
    </row>
    <row r="5220" spans="1:2">
      <c r="A5220" s="4" t="s">
        <v>10808</v>
      </c>
      <c r="B5220" s="4" t="s">
        <v>10809</v>
      </c>
    </row>
    <row r="5221" spans="1:2">
      <c r="A5221" s="4" t="s">
        <v>10810</v>
      </c>
      <c r="B5221" s="4" t="s">
        <v>10811</v>
      </c>
    </row>
    <row r="5222" spans="1:2">
      <c r="A5222" s="4" t="s">
        <v>10812</v>
      </c>
      <c r="B5222" s="4" t="s">
        <v>10813</v>
      </c>
    </row>
    <row r="5223" spans="1:2">
      <c r="A5223" s="4" t="s">
        <v>10814</v>
      </c>
      <c r="B5223" s="4" t="s">
        <v>10815</v>
      </c>
    </row>
    <row r="5224" spans="1:2">
      <c r="A5224" s="4" t="s">
        <v>10816</v>
      </c>
      <c r="B5224" s="4" t="s">
        <v>10817</v>
      </c>
    </row>
    <row r="5225" spans="1:2">
      <c r="A5225" s="4" t="s">
        <v>10818</v>
      </c>
      <c r="B5225" s="4" t="s">
        <v>10819</v>
      </c>
    </row>
    <row r="5226" spans="1:2">
      <c r="A5226" s="4" t="s">
        <v>10820</v>
      </c>
      <c r="B5226" s="4" t="s">
        <v>10821</v>
      </c>
    </row>
    <row r="5227" spans="1:2">
      <c r="A5227" s="4" t="s">
        <v>10822</v>
      </c>
      <c r="B5227" s="4" t="s">
        <v>10823</v>
      </c>
    </row>
    <row r="5228" spans="1:2">
      <c r="A5228" s="4" t="s">
        <v>10824</v>
      </c>
      <c r="B5228" s="4" t="s">
        <v>10825</v>
      </c>
    </row>
    <row r="5229" spans="1:2">
      <c r="A5229" s="4" t="s">
        <v>10826</v>
      </c>
      <c r="B5229" s="4" t="s">
        <v>10827</v>
      </c>
    </row>
    <row r="5230" spans="1:2">
      <c r="A5230" s="4" t="s">
        <v>10828</v>
      </c>
      <c r="B5230" s="4" t="s">
        <v>10829</v>
      </c>
    </row>
    <row r="5231" spans="1:2">
      <c r="A5231" s="4" t="s">
        <v>10830</v>
      </c>
      <c r="B5231" s="4" t="s">
        <v>10831</v>
      </c>
    </row>
    <row r="5232" spans="1:2">
      <c r="A5232" s="4" t="s">
        <v>10832</v>
      </c>
      <c r="B5232" s="4" t="s">
        <v>10833</v>
      </c>
    </row>
    <row r="5233" spans="1:2">
      <c r="A5233" s="4" t="s">
        <v>10834</v>
      </c>
      <c r="B5233" s="4" t="s">
        <v>10835</v>
      </c>
    </row>
    <row r="5234" spans="1:2">
      <c r="A5234" s="4" t="s">
        <v>10836</v>
      </c>
      <c r="B5234" s="4" t="s">
        <v>10837</v>
      </c>
    </row>
    <row r="5235" spans="1:2">
      <c r="A5235" s="4" t="s">
        <v>10838</v>
      </c>
      <c r="B5235" s="4" t="s">
        <v>10839</v>
      </c>
    </row>
    <row r="5236" spans="1:2">
      <c r="A5236" s="4" t="s">
        <v>10840</v>
      </c>
      <c r="B5236" s="4" t="s">
        <v>10841</v>
      </c>
    </row>
    <row r="5237" spans="1:2">
      <c r="A5237" s="4" t="s">
        <v>10842</v>
      </c>
      <c r="B5237" s="4" t="s">
        <v>10843</v>
      </c>
    </row>
    <row r="5238" spans="1:2">
      <c r="A5238" s="4" t="s">
        <v>10844</v>
      </c>
      <c r="B5238" s="4" t="s">
        <v>10845</v>
      </c>
    </row>
    <row r="5239" spans="1:2">
      <c r="A5239" s="4" t="s">
        <v>10846</v>
      </c>
      <c r="B5239" s="4" t="s">
        <v>10847</v>
      </c>
    </row>
    <row r="5240" spans="1:2">
      <c r="A5240" s="4" t="s">
        <v>10848</v>
      </c>
      <c r="B5240" s="4" t="s">
        <v>10849</v>
      </c>
    </row>
    <row r="5241" spans="1:2">
      <c r="A5241" s="4" t="s">
        <v>10850</v>
      </c>
      <c r="B5241" s="4" t="s">
        <v>10851</v>
      </c>
    </row>
    <row r="5242" spans="1:2">
      <c r="A5242" s="4" t="s">
        <v>10852</v>
      </c>
      <c r="B5242" s="4" t="s">
        <v>10853</v>
      </c>
    </row>
    <row r="5243" spans="1:2">
      <c r="A5243" s="4" t="s">
        <v>10854</v>
      </c>
      <c r="B5243" s="4" t="s">
        <v>10855</v>
      </c>
    </row>
    <row r="5244" spans="1:2">
      <c r="A5244" s="4" t="s">
        <v>10856</v>
      </c>
      <c r="B5244" s="4" t="s">
        <v>10857</v>
      </c>
    </row>
    <row r="5245" spans="1:2">
      <c r="A5245" s="4" t="s">
        <v>10858</v>
      </c>
      <c r="B5245" s="4" t="s">
        <v>10859</v>
      </c>
    </row>
    <row r="5246" spans="1:2">
      <c r="A5246" s="4" t="s">
        <v>10860</v>
      </c>
      <c r="B5246" s="4" t="s">
        <v>10861</v>
      </c>
    </row>
    <row r="5247" spans="1:2">
      <c r="A5247" s="4" t="s">
        <v>10862</v>
      </c>
      <c r="B5247" s="4" t="s">
        <v>10863</v>
      </c>
    </row>
    <row r="5248" spans="1:2">
      <c r="A5248" s="4" t="s">
        <v>10864</v>
      </c>
      <c r="B5248" s="4" t="s">
        <v>10865</v>
      </c>
    </row>
    <row r="5249" spans="1:2">
      <c r="A5249" s="4" t="s">
        <v>10866</v>
      </c>
      <c r="B5249" s="4" t="s">
        <v>10867</v>
      </c>
    </row>
    <row r="5250" spans="1:2">
      <c r="A5250" s="4" t="s">
        <v>10868</v>
      </c>
      <c r="B5250" s="4" t="s">
        <v>10869</v>
      </c>
    </row>
    <row r="5251" spans="1:2">
      <c r="A5251" s="4" t="s">
        <v>10870</v>
      </c>
      <c r="B5251" s="4" t="s">
        <v>10871</v>
      </c>
    </row>
    <row r="5252" spans="1:2">
      <c r="A5252" s="4" t="s">
        <v>10872</v>
      </c>
      <c r="B5252" s="4" t="s">
        <v>10873</v>
      </c>
    </row>
    <row r="5253" spans="1:2">
      <c r="A5253" s="4" t="s">
        <v>10874</v>
      </c>
      <c r="B5253" s="4" t="s">
        <v>10875</v>
      </c>
    </row>
    <row r="5254" spans="1:2">
      <c r="A5254" s="4" t="s">
        <v>10876</v>
      </c>
      <c r="B5254" s="4" t="s">
        <v>10877</v>
      </c>
    </row>
    <row r="5255" spans="1:2">
      <c r="A5255" s="4" t="s">
        <v>10878</v>
      </c>
      <c r="B5255" s="4" t="s">
        <v>10879</v>
      </c>
    </row>
    <row r="5256" spans="1:2">
      <c r="A5256" s="4" t="s">
        <v>10880</v>
      </c>
      <c r="B5256" s="4" t="s">
        <v>10881</v>
      </c>
    </row>
    <row r="5257" spans="1:2">
      <c r="A5257" s="4" t="s">
        <v>10882</v>
      </c>
      <c r="B5257" s="4" t="s">
        <v>10883</v>
      </c>
    </row>
    <row r="5258" spans="1:2">
      <c r="A5258" s="4" t="s">
        <v>10884</v>
      </c>
      <c r="B5258" s="4" t="s">
        <v>10885</v>
      </c>
    </row>
    <row r="5259" spans="1:2">
      <c r="A5259" s="4" t="s">
        <v>10886</v>
      </c>
      <c r="B5259" s="4" t="s">
        <v>10887</v>
      </c>
    </row>
    <row r="5260" spans="1:2">
      <c r="A5260" s="4" t="s">
        <v>10888</v>
      </c>
      <c r="B5260" s="4" t="s">
        <v>10889</v>
      </c>
    </row>
    <row r="5261" spans="1:2">
      <c r="A5261" s="4" t="s">
        <v>10890</v>
      </c>
      <c r="B5261" s="4" t="s">
        <v>10891</v>
      </c>
    </row>
    <row r="5262" spans="1:2">
      <c r="A5262" s="4" t="s">
        <v>10892</v>
      </c>
      <c r="B5262" s="4" t="s">
        <v>10893</v>
      </c>
    </row>
    <row r="5263" spans="1:2">
      <c r="A5263" s="4" t="s">
        <v>10894</v>
      </c>
      <c r="B5263" s="4" t="s">
        <v>10895</v>
      </c>
    </row>
    <row r="5264" spans="1:2">
      <c r="A5264" s="4" t="s">
        <v>10896</v>
      </c>
      <c r="B5264" s="4" t="s">
        <v>10897</v>
      </c>
    </row>
    <row r="5265" spans="1:2">
      <c r="A5265" s="4" t="s">
        <v>10898</v>
      </c>
      <c r="B5265" s="4" t="s">
        <v>10899</v>
      </c>
    </row>
    <row r="5266" spans="1:2">
      <c r="A5266" s="4" t="s">
        <v>10900</v>
      </c>
      <c r="B5266" s="4" t="s">
        <v>10901</v>
      </c>
    </row>
    <row r="5267" spans="1:2">
      <c r="A5267" s="4" t="s">
        <v>10902</v>
      </c>
      <c r="B5267" s="4" t="s">
        <v>10903</v>
      </c>
    </row>
    <row r="5268" spans="1:2">
      <c r="A5268" s="4" t="s">
        <v>10904</v>
      </c>
      <c r="B5268" s="4" t="s">
        <v>10905</v>
      </c>
    </row>
    <row r="5269" spans="1:2">
      <c r="A5269" s="4" t="s">
        <v>10906</v>
      </c>
      <c r="B5269" s="4" t="s">
        <v>10907</v>
      </c>
    </row>
    <row r="5270" spans="1:2">
      <c r="A5270" s="4" t="s">
        <v>10908</v>
      </c>
      <c r="B5270" s="4" t="s">
        <v>10909</v>
      </c>
    </row>
    <row r="5271" spans="1:2">
      <c r="A5271" s="4" t="s">
        <v>10910</v>
      </c>
      <c r="B5271" s="4" t="s">
        <v>10911</v>
      </c>
    </row>
    <row r="5272" spans="1:2">
      <c r="A5272" s="4" t="s">
        <v>10912</v>
      </c>
      <c r="B5272" s="4" t="s">
        <v>10913</v>
      </c>
    </row>
    <row r="5273" spans="1:2">
      <c r="A5273" s="4" t="s">
        <v>10914</v>
      </c>
      <c r="B5273" s="4" t="s">
        <v>10915</v>
      </c>
    </row>
    <row r="5274" spans="1:2">
      <c r="A5274" s="4" t="s">
        <v>10916</v>
      </c>
      <c r="B5274" s="4" t="s">
        <v>10917</v>
      </c>
    </row>
    <row r="5275" spans="1:2">
      <c r="A5275" s="4" t="s">
        <v>10918</v>
      </c>
      <c r="B5275" s="4" t="s">
        <v>10919</v>
      </c>
    </row>
    <row r="5276" spans="1:2">
      <c r="A5276" s="4" t="s">
        <v>10920</v>
      </c>
      <c r="B5276" s="4" t="s">
        <v>10921</v>
      </c>
    </row>
    <row r="5277" spans="1:2">
      <c r="A5277" s="4" t="s">
        <v>10922</v>
      </c>
      <c r="B5277" s="4" t="s">
        <v>10923</v>
      </c>
    </row>
    <row r="5278" spans="1:2">
      <c r="A5278" s="4" t="s">
        <v>10924</v>
      </c>
      <c r="B5278" s="4" t="s">
        <v>10925</v>
      </c>
    </row>
    <row r="5279" spans="1:2">
      <c r="A5279" s="4" t="s">
        <v>10926</v>
      </c>
      <c r="B5279" s="4" t="s">
        <v>10927</v>
      </c>
    </row>
    <row r="5280" spans="1:2">
      <c r="A5280" s="4" t="s">
        <v>10928</v>
      </c>
      <c r="B5280" s="4" t="s">
        <v>10929</v>
      </c>
    </row>
    <row r="5281" spans="1:2">
      <c r="A5281" s="4" t="s">
        <v>10930</v>
      </c>
      <c r="B5281" s="4" t="s">
        <v>10931</v>
      </c>
    </row>
    <row r="5282" spans="1:2">
      <c r="A5282" s="4" t="s">
        <v>10932</v>
      </c>
      <c r="B5282" s="4" t="s">
        <v>10933</v>
      </c>
    </row>
    <row r="5283" spans="1:2">
      <c r="A5283" s="4" t="s">
        <v>10934</v>
      </c>
      <c r="B5283" s="4" t="s">
        <v>10935</v>
      </c>
    </row>
    <row r="5284" spans="1:2">
      <c r="A5284" s="4" t="s">
        <v>10936</v>
      </c>
      <c r="B5284" s="4" t="s">
        <v>10937</v>
      </c>
    </row>
    <row r="5285" spans="1:2">
      <c r="A5285" s="4" t="s">
        <v>10938</v>
      </c>
      <c r="B5285" s="4" t="s">
        <v>10939</v>
      </c>
    </row>
    <row r="5286" spans="1:2">
      <c r="A5286" s="4" t="s">
        <v>10940</v>
      </c>
      <c r="B5286" s="4" t="s">
        <v>10941</v>
      </c>
    </row>
    <row r="5287" spans="1:2">
      <c r="A5287" s="4" t="s">
        <v>10942</v>
      </c>
      <c r="B5287" s="4" t="s">
        <v>10943</v>
      </c>
    </row>
    <row r="5288" spans="1:2">
      <c r="A5288" s="4" t="s">
        <v>10944</v>
      </c>
      <c r="B5288" s="4" t="s">
        <v>10945</v>
      </c>
    </row>
    <row r="5289" spans="1:2">
      <c r="A5289" s="4" t="s">
        <v>10946</v>
      </c>
      <c r="B5289" s="4" t="s">
        <v>10947</v>
      </c>
    </row>
    <row r="5290" spans="1:2">
      <c r="A5290" s="4" t="s">
        <v>10948</v>
      </c>
      <c r="B5290" s="4" t="s">
        <v>10949</v>
      </c>
    </row>
    <row r="5291" spans="1:2">
      <c r="A5291" s="4" t="s">
        <v>10950</v>
      </c>
      <c r="B5291" s="4" t="s">
        <v>10951</v>
      </c>
    </row>
    <row r="5292" spans="1:2">
      <c r="A5292" s="4" t="s">
        <v>10952</v>
      </c>
      <c r="B5292" s="4" t="s">
        <v>10953</v>
      </c>
    </row>
    <row r="5293" spans="1:2">
      <c r="A5293" s="4" t="s">
        <v>10954</v>
      </c>
      <c r="B5293" s="4" t="s">
        <v>10955</v>
      </c>
    </row>
    <row r="5294" spans="1:2">
      <c r="A5294" s="4" t="s">
        <v>10956</v>
      </c>
      <c r="B5294" s="4" t="s">
        <v>10957</v>
      </c>
    </row>
    <row r="5295" spans="1:2">
      <c r="A5295" s="4" t="s">
        <v>10958</v>
      </c>
      <c r="B5295" s="4" t="s">
        <v>10959</v>
      </c>
    </row>
    <row r="5296" spans="1:2">
      <c r="A5296" s="4" t="s">
        <v>10960</v>
      </c>
      <c r="B5296" s="4" t="s">
        <v>10961</v>
      </c>
    </row>
    <row r="5297" spans="1:2">
      <c r="A5297" s="4" t="s">
        <v>10962</v>
      </c>
      <c r="B5297" s="4" t="s">
        <v>10963</v>
      </c>
    </row>
    <row r="5298" spans="1:2">
      <c r="A5298" s="4" t="s">
        <v>10964</v>
      </c>
      <c r="B5298" s="4" t="s">
        <v>10965</v>
      </c>
    </row>
    <row r="5299" spans="1:2">
      <c r="A5299" s="4" t="s">
        <v>10966</v>
      </c>
      <c r="B5299" s="4" t="s">
        <v>10967</v>
      </c>
    </row>
    <row r="5300" spans="1:2">
      <c r="A5300" s="4" t="s">
        <v>10968</v>
      </c>
      <c r="B5300" s="4" t="s">
        <v>10969</v>
      </c>
    </row>
    <row r="5301" spans="1:2">
      <c r="A5301" s="4" t="s">
        <v>10970</v>
      </c>
      <c r="B5301" s="4" t="s">
        <v>10971</v>
      </c>
    </row>
    <row r="5302" spans="1:2">
      <c r="A5302" s="4" t="s">
        <v>10972</v>
      </c>
      <c r="B5302" s="4" t="s">
        <v>10973</v>
      </c>
    </row>
    <row r="5303" spans="1:2">
      <c r="A5303" s="4" t="s">
        <v>10974</v>
      </c>
      <c r="B5303" s="4" t="s">
        <v>10975</v>
      </c>
    </row>
    <row r="5304" spans="1:2">
      <c r="A5304" s="4" t="s">
        <v>10976</v>
      </c>
      <c r="B5304" s="4" t="s">
        <v>10977</v>
      </c>
    </row>
    <row r="5305" spans="1:2">
      <c r="A5305" s="4" t="s">
        <v>10978</v>
      </c>
      <c r="B5305" s="4" t="s">
        <v>10979</v>
      </c>
    </row>
    <row r="5306" spans="1:2">
      <c r="A5306" s="4" t="s">
        <v>10980</v>
      </c>
      <c r="B5306" s="4" t="s">
        <v>10981</v>
      </c>
    </row>
    <row r="5307" spans="1:2">
      <c r="A5307" s="4" t="s">
        <v>10982</v>
      </c>
      <c r="B5307" s="4" t="s">
        <v>10983</v>
      </c>
    </row>
    <row r="5308" spans="1:2">
      <c r="A5308" s="4" t="s">
        <v>10984</v>
      </c>
      <c r="B5308" s="4" t="s">
        <v>10985</v>
      </c>
    </row>
    <row r="5309" spans="1:2">
      <c r="A5309" s="4" t="s">
        <v>10986</v>
      </c>
      <c r="B5309" s="4" t="s">
        <v>10987</v>
      </c>
    </row>
    <row r="5310" spans="1:2">
      <c r="A5310" s="4" t="s">
        <v>10988</v>
      </c>
      <c r="B5310" s="4" t="s">
        <v>10989</v>
      </c>
    </row>
    <row r="5311" spans="1:2">
      <c r="A5311" s="4" t="s">
        <v>10990</v>
      </c>
      <c r="B5311" s="4" t="s">
        <v>10991</v>
      </c>
    </row>
    <row r="5312" spans="1:2">
      <c r="A5312" s="4" t="s">
        <v>10992</v>
      </c>
      <c r="B5312" s="4" t="s">
        <v>10993</v>
      </c>
    </row>
    <row r="5313" spans="1:2">
      <c r="A5313" s="4" t="s">
        <v>10994</v>
      </c>
      <c r="B5313" s="4" t="s">
        <v>10995</v>
      </c>
    </row>
    <row r="5314" spans="1:2">
      <c r="A5314" s="4" t="s">
        <v>10996</v>
      </c>
      <c r="B5314" s="4" t="s">
        <v>10997</v>
      </c>
    </row>
    <row r="5315" spans="1:2">
      <c r="A5315" s="4" t="s">
        <v>10998</v>
      </c>
      <c r="B5315" s="4" t="s">
        <v>10999</v>
      </c>
    </row>
    <row r="5316" spans="1:2">
      <c r="A5316" s="4" t="s">
        <v>11000</v>
      </c>
      <c r="B5316" s="4" t="s">
        <v>11001</v>
      </c>
    </row>
    <row r="5317" spans="1:2">
      <c r="A5317" s="4" t="s">
        <v>11002</v>
      </c>
      <c r="B5317" s="4" t="s">
        <v>11003</v>
      </c>
    </row>
    <row r="5318" spans="1:2">
      <c r="A5318" s="4" t="s">
        <v>11004</v>
      </c>
      <c r="B5318" s="4" t="s">
        <v>11005</v>
      </c>
    </row>
    <row r="5319" spans="1:2">
      <c r="A5319" s="4" t="s">
        <v>11006</v>
      </c>
      <c r="B5319" s="4" t="s">
        <v>11007</v>
      </c>
    </row>
    <row r="5320" spans="1:2">
      <c r="A5320" s="4" t="s">
        <v>11008</v>
      </c>
      <c r="B5320" s="4" t="s">
        <v>11009</v>
      </c>
    </row>
    <row r="5321" spans="1:2">
      <c r="A5321" s="4" t="s">
        <v>11010</v>
      </c>
      <c r="B5321" s="4" t="s">
        <v>11011</v>
      </c>
    </row>
    <row r="5322" spans="1:2">
      <c r="A5322" s="4" t="s">
        <v>11012</v>
      </c>
      <c r="B5322" s="4" t="s">
        <v>11013</v>
      </c>
    </row>
    <row r="5323" spans="1:2">
      <c r="A5323" s="4" t="s">
        <v>11014</v>
      </c>
      <c r="B5323" s="4" t="s">
        <v>11015</v>
      </c>
    </row>
    <row r="5324" spans="1:2">
      <c r="A5324" s="4" t="s">
        <v>11016</v>
      </c>
      <c r="B5324" s="4" t="s">
        <v>11017</v>
      </c>
    </row>
    <row r="5325" spans="1:2">
      <c r="A5325" s="4" t="s">
        <v>11018</v>
      </c>
      <c r="B5325" s="4" t="s">
        <v>11019</v>
      </c>
    </row>
    <row r="5326" spans="1:2">
      <c r="A5326" s="4" t="s">
        <v>11020</v>
      </c>
      <c r="B5326" s="4" t="s">
        <v>11021</v>
      </c>
    </row>
    <row r="5327" spans="1:2">
      <c r="A5327" s="4" t="s">
        <v>11022</v>
      </c>
      <c r="B5327" s="4" t="s">
        <v>11023</v>
      </c>
    </row>
    <row r="5328" spans="1:2">
      <c r="A5328" s="4" t="s">
        <v>11024</v>
      </c>
      <c r="B5328" s="4" t="s">
        <v>11025</v>
      </c>
    </row>
    <row r="5329" spans="1:2">
      <c r="A5329" s="4" t="s">
        <v>11026</v>
      </c>
      <c r="B5329" s="4" t="s">
        <v>11027</v>
      </c>
    </row>
    <row r="5330" spans="1:2">
      <c r="A5330" s="4" t="s">
        <v>11028</v>
      </c>
      <c r="B5330" s="4" t="s">
        <v>11029</v>
      </c>
    </row>
    <row r="5331" spans="1:2">
      <c r="A5331" s="4" t="s">
        <v>11030</v>
      </c>
      <c r="B5331" s="4" t="s">
        <v>11031</v>
      </c>
    </row>
    <row r="5332" spans="1:2">
      <c r="A5332" s="4" t="s">
        <v>11032</v>
      </c>
      <c r="B5332" s="4" t="s">
        <v>11033</v>
      </c>
    </row>
    <row r="5333" spans="1:2">
      <c r="A5333" s="4" t="s">
        <v>11034</v>
      </c>
      <c r="B5333" s="4" t="s">
        <v>11035</v>
      </c>
    </row>
    <row r="5334" spans="1:2">
      <c r="A5334" s="4" t="s">
        <v>11036</v>
      </c>
      <c r="B5334" s="4" t="s">
        <v>11037</v>
      </c>
    </row>
    <row r="5335" spans="1:2">
      <c r="A5335" s="4" t="s">
        <v>11038</v>
      </c>
      <c r="B5335" s="4" t="s">
        <v>11039</v>
      </c>
    </row>
    <row r="5336" spans="1:2">
      <c r="A5336" s="4" t="s">
        <v>11040</v>
      </c>
      <c r="B5336" s="4" t="s">
        <v>11041</v>
      </c>
    </row>
    <row r="5337" spans="1:2">
      <c r="A5337" s="4" t="s">
        <v>11042</v>
      </c>
      <c r="B5337" s="4" t="s">
        <v>11043</v>
      </c>
    </row>
    <row r="5338" spans="1:2">
      <c r="A5338" s="4" t="s">
        <v>11044</v>
      </c>
      <c r="B5338" s="4" t="s">
        <v>11045</v>
      </c>
    </row>
    <row r="5339" spans="1:2">
      <c r="A5339" s="4" t="s">
        <v>11046</v>
      </c>
      <c r="B5339" s="4" t="s">
        <v>11047</v>
      </c>
    </row>
    <row r="5340" spans="1:2">
      <c r="A5340" s="4" t="s">
        <v>11048</v>
      </c>
      <c r="B5340" s="4" t="s">
        <v>11049</v>
      </c>
    </row>
    <row r="5341" spans="1:2">
      <c r="A5341" s="4" t="s">
        <v>11050</v>
      </c>
      <c r="B5341" s="4" t="s">
        <v>11051</v>
      </c>
    </row>
    <row r="5342" spans="1:2">
      <c r="A5342" s="4" t="s">
        <v>11052</v>
      </c>
      <c r="B5342" s="4" t="s">
        <v>11053</v>
      </c>
    </row>
    <row r="5343" spans="1:2">
      <c r="A5343" s="4" t="s">
        <v>11054</v>
      </c>
      <c r="B5343" s="4" t="s">
        <v>11055</v>
      </c>
    </row>
    <row r="5344" spans="1:2">
      <c r="A5344" s="4" t="s">
        <v>11056</v>
      </c>
      <c r="B5344" s="4" t="s">
        <v>11057</v>
      </c>
    </row>
    <row r="5345" spans="1:2">
      <c r="A5345" s="4" t="s">
        <v>11058</v>
      </c>
      <c r="B5345" s="4" t="s">
        <v>11059</v>
      </c>
    </row>
    <row r="5346" spans="1:2">
      <c r="A5346" s="4" t="s">
        <v>11060</v>
      </c>
      <c r="B5346" s="4" t="s">
        <v>11061</v>
      </c>
    </row>
    <row r="5347" spans="1:2">
      <c r="A5347" s="4" t="s">
        <v>11062</v>
      </c>
      <c r="B5347" s="4" t="s">
        <v>11063</v>
      </c>
    </row>
    <row r="5348" spans="1:2">
      <c r="A5348" s="4" t="s">
        <v>11064</v>
      </c>
      <c r="B5348" s="4" t="s">
        <v>11065</v>
      </c>
    </row>
    <row r="5349" spans="1:2">
      <c r="A5349" s="4" t="s">
        <v>11066</v>
      </c>
      <c r="B5349" s="4" t="s">
        <v>11067</v>
      </c>
    </row>
    <row r="5350" spans="1:2">
      <c r="A5350" s="4" t="s">
        <v>11068</v>
      </c>
      <c r="B5350" s="4" t="s">
        <v>11069</v>
      </c>
    </row>
    <row r="5351" spans="1:2">
      <c r="A5351" s="4" t="s">
        <v>11070</v>
      </c>
      <c r="B5351" s="4" t="s">
        <v>11071</v>
      </c>
    </row>
    <row r="5352" spans="1:2">
      <c r="A5352" s="4" t="s">
        <v>11072</v>
      </c>
      <c r="B5352" s="4" t="s">
        <v>11073</v>
      </c>
    </row>
    <row r="5353" spans="1:2">
      <c r="A5353" s="4" t="s">
        <v>11074</v>
      </c>
      <c r="B5353" s="4" t="s">
        <v>11075</v>
      </c>
    </row>
    <row r="5354" spans="1:2">
      <c r="A5354" s="4" t="s">
        <v>11076</v>
      </c>
      <c r="B5354" s="4" t="s">
        <v>11077</v>
      </c>
    </row>
    <row r="5355" spans="1:2">
      <c r="A5355" s="4" t="s">
        <v>11078</v>
      </c>
      <c r="B5355" s="4" t="s">
        <v>11079</v>
      </c>
    </row>
    <row r="5356" spans="1:2">
      <c r="A5356" s="4" t="s">
        <v>11080</v>
      </c>
      <c r="B5356" s="4" t="s">
        <v>11081</v>
      </c>
    </row>
    <row r="5357" spans="1:2">
      <c r="A5357" s="4" t="s">
        <v>11082</v>
      </c>
      <c r="B5357" s="4" t="s">
        <v>11083</v>
      </c>
    </row>
    <row r="5358" spans="1:2">
      <c r="A5358" s="4" t="s">
        <v>11084</v>
      </c>
      <c r="B5358" s="4" t="s">
        <v>11085</v>
      </c>
    </row>
    <row r="5359" spans="1:2">
      <c r="A5359" s="4" t="s">
        <v>11086</v>
      </c>
      <c r="B5359" s="4" t="s">
        <v>11087</v>
      </c>
    </row>
    <row r="5360" spans="1:2">
      <c r="A5360" s="4" t="s">
        <v>11088</v>
      </c>
      <c r="B5360" s="4" t="s">
        <v>11089</v>
      </c>
    </row>
    <row r="5361" spans="1:2">
      <c r="A5361" s="4" t="s">
        <v>11090</v>
      </c>
      <c r="B5361" s="4" t="s">
        <v>11091</v>
      </c>
    </row>
    <row r="5362" spans="1:2">
      <c r="A5362" s="4" t="s">
        <v>11092</v>
      </c>
      <c r="B5362" s="4" t="s">
        <v>11093</v>
      </c>
    </row>
    <row r="5363" spans="1:2">
      <c r="A5363" s="4" t="s">
        <v>11094</v>
      </c>
      <c r="B5363" s="4" t="s">
        <v>11095</v>
      </c>
    </row>
    <row r="5364" spans="1:2">
      <c r="A5364" s="4" t="s">
        <v>11096</v>
      </c>
      <c r="B5364" s="4" t="s">
        <v>11097</v>
      </c>
    </row>
    <row r="5365" spans="1:2">
      <c r="A5365" s="4" t="s">
        <v>11098</v>
      </c>
      <c r="B5365" s="4" t="s">
        <v>11099</v>
      </c>
    </row>
    <row r="5366" spans="1:2">
      <c r="A5366" s="4" t="s">
        <v>11100</v>
      </c>
      <c r="B5366" s="4" t="s">
        <v>11101</v>
      </c>
    </row>
    <row r="5367" spans="1:2">
      <c r="A5367" s="4" t="s">
        <v>11102</v>
      </c>
      <c r="B5367" s="4" t="s">
        <v>11103</v>
      </c>
    </row>
    <row r="5368" spans="1:2">
      <c r="A5368" s="4" t="s">
        <v>11104</v>
      </c>
      <c r="B5368" s="4" t="s">
        <v>11105</v>
      </c>
    </row>
    <row r="5369" spans="1:2">
      <c r="A5369" s="4" t="s">
        <v>11106</v>
      </c>
      <c r="B5369" s="4" t="s">
        <v>11107</v>
      </c>
    </row>
    <row r="5370" spans="1:2">
      <c r="A5370" s="4" t="s">
        <v>11108</v>
      </c>
      <c r="B5370" s="4" t="s">
        <v>11109</v>
      </c>
    </row>
    <row r="5371" spans="1:2">
      <c r="A5371" s="4" t="s">
        <v>11110</v>
      </c>
      <c r="B5371" s="4" t="s">
        <v>11111</v>
      </c>
    </row>
    <row r="5372" spans="1:2">
      <c r="A5372" s="4" t="s">
        <v>11112</v>
      </c>
      <c r="B5372" s="4" t="s">
        <v>11113</v>
      </c>
    </row>
    <row r="5373" spans="1:2">
      <c r="A5373" s="4" t="s">
        <v>11114</v>
      </c>
      <c r="B5373" s="4" t="s">
        <v>11115</v>
      </c>
    </row>
    <row r="5374" spans="1:2">
      <c r="A5374" s="4" t="s">
        <v>11116</v>
      </c>
      <c r="B5374" s="4" t="s">
        <v>11117</v>
      </c>
    </row>
    <row r="5375" spans="1:2">
      <c r="A5375" s="4" t="s">
        <v>11118</v>
      </c>
      <c r="B5375" s="4" t="s">
        <v>11119</v>
      </c>
    </row>
    <row r="5376" spans="1:2">
      <c r="A5376" s="4" t="s">
        <v>11120</v>
      </c>
      <c r="B5376" s="4" t="s">
        <v>11121</v>
      </c>
    </row>
    <row r="5377" spans="1:2">
      <c r="A5377" s="4" t="s">
        <v>11122</v>
      </c>
      <c r="B5377" s="4" t="s">
        <v>11123</v>
      </c>
    </row>
    <row r="5378" spans="1:2">
      <c r="A5378" s="4" t="s">
        <v>11124</v>
      </c>
      <c r="B5378" s="8" t="s">
        <v>11125</v>
      </c>
    </row>
    <row r="5379" spans="1:2">
      <c r="A5379" s="4" t="s">
        <v>11126</v>
      </c>
      <c r="B5379" s="9" t="s">
        <v>11127</v>
      </c>
    </row>
    <row r="5380" spans="1:2">
      <c r="A5380" s="4" t="s">
        <v>11128</v>
      </c>
      <c r="B5380" s="10" t="s">
        <v>11129</v>
      </c>
    </row>
    <row r="5381" spans="1:2">
      <c r="A5381" s="4" t="s">
        <v>11130</v>
      </c>
      <c r="B5381" s="4" t="s">
        <v>11131</v>
      </c>
    </row>
    <row r="5382" spans="1:2">
      <c r="A5382" s="4" t="s">
        <v>11132</v>
      </c>
      <c r="B5382" s="4" t="s">
        <v>11133</v>
      </c>
    </row>
    <row r="5383" spans="1:2">
      <c r="A5383" s="4" t="s">
        <v>11134</v>
      </c>
      <c r="B5383" s="4" t="s">
        <v>11135</v>
      </c>
    </row>
    <row r="5384" spans="1:2">
      <c r="A5384" s="4" t="s">
        <v>11136</v>
      </c>
      <c r="B5384" s="4" t="s">
        <v>11137</v>
      </c>
    </row>
    <row r="5385" spans="1:2">
      <c r="A5385" s="4" t="s">
        <v>11138</v>
      </c>
      <c r="B5385" s="4" t="s">
        <v>11139</v>
      </c>
    </row>
    <row r="5386" spans="1:2">
      <c r="A5386" s="4" t="s">
        <v>11140</v>
      </c>
      <c r="B5386" s="4" t="s">
        <v>11141</v>
      </c>
    </row>
    <row r="5387" spans="1:2">
      <c r="A5387" s="4" t="s">
        <v>11142</v>
      </c>
      <c r="B5387" s="4" t="s">
        <v>11143</v>
      </c>
    </row>
    <row r="5388" spans="1:2">
      <c r="A5388" s="4" t="s">
        <v>11144</v>
      </c>
      <c r="B5388" s="4" t="s">
        <v>11145</v>
      </c>
    </row>
    <row r="5389" spans="1:2">
      <c r="A5389" s="4" t="s">
        <v>11146</v>
      </c>
      <c r="B5389" s="4" t="s">
        <v>11147</v>
      </c>
    </row>
    <row r="5390" spans="1:2">
      <c r="A5390" s="4" t="s">
        <v>11148</v>
      </c>
      <c r="B5390" s="4" t="s">
        <v>11149</v>
      </c>
    </row>
    <row r="5391" spans="1:2">
      <c r="A5391" s="4" t="s">
        <v>11150</v>
      </c>
      <c r="B5391" s="4" t="s">
        <v>11151</v>
      </c>
    </row>
    <row r="5392" spans="1:2">
      <c r="A5392" s="4" t="s">
        <v>11152</v>
      </c>
      <c r="B5392" s="4" t="s">
        <v>11153</v>
      </c>
    </row>
    <row r="5393" spans="1:2">
      <c r="A5393" s="4" t="s">
        <v>11154</v>
      </c>
      <c r="B5393" s="4" t="s">
        <v>11155</v>
      </c>
    </row>
    <row r="5394" spans="1:2">
      <c r="A5394" s="4" t="s">
        <v>11156</v>
      </c>
      <c r="B5394" s="4" t="s">
        <v>11157</v>
      </c>
    </row>
    <row r="5395" spans="1:2">
      <c r="A5395" s="4" t="s">
        <v>11158</v>
      </c>
      <c r="B5395" s="4" t="s">
        <v>11159</v>
      </c>
    </row>
    <row r="5396" spans="1:2">
      <c r="A5396" s="4" t="s">
        <v>11160</v>
      </c>
      <c r="B5396" s="4" t="s">
        <v>11161</v>
      </c>
    </row>
    <row r="5397" spans="1:2">
      <c r="A5397" s="4" t="s">
        <v>11162</v>
      </c>
      <c r="B5397" s="4" t="s">
        <v>11163</v>
      </c>
    </row>
    <row r="5398" spans="1:2">
      <c r="A5398" s="4" t="s">
        <v>11164</v>
      </c>
      <c r="B5398" s="4" t="s">
        <v>11165</v>
      </c>
    </row>
    <row r="5399" spans="1:2">
      <c r="A5399" s="4" t="s">
        <v>11166</v>
      </c>
      <c r="B5399" s="4" t="s">
        <v>11167</v>
      </c>
    </row>
    <row r="5400" spans="1:2">
      <c r="A5400" s="4" t="s">
        <v>11168</v>
      </c>
      <c r="B5400" s="4" t="s">
        <v>11169</v>
      </c>
    </row>
    <row r="5401" spans="1:2">
      <c r="A5401" s="4" t="s">
        <v>11170</v>
      </c>
      <c r="B5401" s="4" t="s">
        <v>11171</v>
      </c>
    </row>
    <row r="5402" spans="1:2">
      <c r="A5402" s="4" t="s">
        <v>11172</v>
      </c>
      <c r="B5402" s="4" t="s">
        <v>11173</v>
      </c>
    </row>
    <row r="5403" spans="1:2">
      <c r="A5403" s="4" t="s">
        <v>11174</v>
      </c>
      <c r="B5403" s="4" t="s">
        <v>11175</v>
      </c>
    </row>
    <row r="5404" spans="1:2">
      <c r="A5404" s="4" t="s">
        <v>11176</v>
      </c>
      <c r="B5404" s="4" t="s">
        <v>11177</v>
      </c>
    </row>
    <row r="5405" spans="1:2">
      <c r="A5405" s="4" t="s">
        <v>11178</v>
      </c>
      <c r="B5405" s="4" t="s">
        <v>11179</v>
      </c>
    </row>
    <row r="5406" spans="1:2">
      <c r="A5406" s="4" t="s">
        <v>11180</v>
      </c>
      <c r="B5406" s="4" t="s">
        <v>11181</v>
      </c>
    </row>
    <row r="5407" spans="1:2">
      <c r="A5407" s="4" t="s">
        <v>11182</v>
      </c>
      <c r="B5407" s="4" t="s">
        <v>11183</v>
      </c>
    </row>
    <row r="5408" spans="1:2">
      <c r="A5408" s="4" t="s">
        <v>11184</v>
      </c>
      <c r="B5408" s="4" t="s">
        <v>11185</v>
      </c>
    </row>
    <row r="5409" spans="1:2">
      <c r="A5409" s="4" t="s">
        <v>11186</v>
      </c>
      <c r="B5409" s="4" t="s">
        <v>11187</v>
      </c>
    </row>
    <row r="5410" spans="1:2">
      <c r="A5410" s="4" t="s">
        <v>11188</v>
      </c>
      <c r="B5410" s="4" t="s">
        <v>11189</v>
      </c>
    </row>
    <row r="5411" spans="1:2">
      <c r="A5411" s="4" t="s">
        <v>11190</v>
      </c>
      <c r="B5411" s="4" t="s">
        <v>11191</v>
      </c>
    </row>
    <row r="5412" spans="1:2">
      <c r="A5412" s="4" t="s">
        <v>11192</v>
      </c>
      <c r="B5412" s="4" t="s">
        <v>11193</v>
      </c>
    </row>
    <row r="5413" spans="1:2">
      <c r="A5413" s="4" t="s">
        <v>11194</v>
      </c>
      <c r="B5413" s="4" t="s">
        <v>11195</v>
      </c>
    </row>
    <row r="5414" spans="1:2">
      <c r="A5414" s="4" t="s">
        <v>11196</v>
      </c>
      <c r="B5414" s="4" t="s">
        <v>11197</v>
      </c>
    </row>
    <row r="5415" spans="1:2">
      <c r="A5415" s="4" t="s">
        <v>11198</v>
      </c>
      <c r="B5415" s="4" t="s">
        <v>11199</v>
      </c>
    </row>
    <row r="5416" spans="1:2">
      <c r="A5416" s="4" t="s">
        <v>11200</v>
      </c>
      <c r="B5416" s="4" t="s">
        <v>11201</v>
      </c>
    </row>
    <row r="5417" spans="1:2">
      <c r="A5417" s="4" t="s">
        <v>11202</v>
      </c>
      <c r="B5417" s="4" t="s">
        <v>11203</v>
      </c>
    </row>
    <row r="5418" spans="1:2">
      <c r="A5418" s="4" t="s">
        <v>11204</v>
      </c>
      <c r="B5418" s="4" t="s">
        <v>11205</v>
      </c>
    </row>
    <row r="5419" spans="1:2">
      <c r="A5419" s="4" t="s">
        <v>11206</v>
      </c>
      <c r="B5419" s="4" t="s">
        <v>11207</v>
      </c>
    </row>
    <row r="5420" spans="1:2">
      <c r="A5420" s="4" t="s">
        <v>11208</v>
      </c>
      <c r="B5420" s="4" t="s">
        <v>11209</v>
      </c>
    </row>
    <row r="5421" spans="1:2">
      <c r="A5421" s="4" t="s">
        <v>11210</v>
      </c>
      <c r="B5421" s="4" t="s">
        <v>11211</v>
      </c>
    </row>
    <row r="5422" spans="1:2">
      <c r="A5422" s="4" t="s">
        <v>11212</v>
      </c>
      <c r="B5422" s="4" t="s">
        <v>11213</v>
      </c>
    </row>
    <row r="5423" spans="1:2">
      <c r="A5423" s="4" t="s">
        <v>11214</v>
      </c>
      <c r="B5423" s="4" t="s">
        <v>11215</v>
      </c>
    </row>
    <row r="5424" spans="1:2">
      <c r="A5424" s="4" t="s">
        <v>11216</v>
      </c>
      <c r="B5424" s="4" t="s">
        <v>11217</v>
      </c>
    </row>
    <row r="5425" spans="1:2">
      <c r="A5425" s="4" t="s">
        <v>11218</v>
      </c>
      <c r="B5425" s="4" t="s">
        <v>11219</v>
      </c>
    </row>
    <row r="5426" spans="1:2">
      <c r="A5426" s="4" t="s">
        <v>11220</v>
      </c>
      <c r="B5426" s="4" t="s">
        <v>11221</v>
      </c>
    </row>
    <row r="5427" spans="1:2">
      <c r="A5427" s="4" t="s">
        <v>11222</v>
      </c>
      <c r="B5427" s="4" t="s">
        <v>11223</v>
      </c>
    </row>
    <row r="5428" spans="1:2">
      <c r="A5428" s="4" t="s">
        <v>11224</v>
      </c>
      <c r="B5428" s="4" t="s">
        <v>11225</v>
      </c>
    </row>
    <row r="5429" spans="1:2">
      <c r="A5429" s="4" t="s">
        <v>11226</v>
      </c>
      <c r="B5429" s="4" t="s">
        <v>11227</v>
      </c>
    </row>
    <row r="5430" spans="1:2">
      <c r="A5430" s="4" t="s">
        <v>11228</v>
      </c>
      <c r="B5430" s="4" t="s">
        <v>11229</v>
      </c>
    </row>
    <row r="5431" spans="1:2">
      <c r="A5431" s="4" t="s">
        <v>11230</v>
      </c>
      <c r="B5431" s="4" t="s">
        <v>11231</v>
      </c>
    </row>
    <row r="5432" spans="1:2">
      <c r="A5432" s="4" t="s">
        <v>11232</v>
      </c>
      <c r="B5432" s="4" t="s">
        <v>11233</v>
      </c>
    </row>
    <row r="5433" spans="1:2">
      <c r="A5433" s="4" t="s">
        <v>11234</v>
      </c>
      <c r="B5433" s="4" t="s">
        <v>11235</v>
      </c>
    </row>
    <row r="5434" spans="1:2">
      <c r="A5434" s="4" t="s">
        <v>11236</v>
      </c>
      <c r="B5434" s="4" t="s">
        <v>11237</v>
      </c>
    </row>
    <row r="5435" spans="1:2">
      <c r="A5435" s="4" t="s">
        <v>11238</v>
      </c>
      <c r="B5435" s="4" t="s">
        <v>11239</v>
      </c>
    </row>
    <row r="5436" spans="1:2">
      <c r="A5436" s="4" t="s">
        <v>11240</v>
      </c>
      <c r="B5436" s="4" t="s">
        <v>11241</v>
      </c>
    </row>
    <row r="5437" spans="1:2">
      <c r="A5437" s="4" t="s">
        <v>11242</v>
      </c>
      <c r="B5437" s="4" t="s">
        <v>11243</v>
      </c>
    </row>
    <row r="5438" spans="1:2">
      <c r="A5438" s="4" t="s">
        <v>11244</v>
      </c>
      <c r="B5438" s="4" t="s">
        <v>11245</v>
      </c>
    </row>
    <row r="5439" spans="1:2">
      <c r="A5439" s="4" t="s">
        <v>11246</v>
      </c>
      <c r="B5439" s="4" t="s">
        <v>11247</v>
      </c>
    </row>
    <row r="5440" spans="1:2">
      <c r="A5440" s="4" t="s">
        <v>11248</v>
      </c>
      <c r="B5440" s="4" t="s">
        <v>11249</v>
      </c>
    </row>
    <row r="5441" spans="1:2">
      <c r="A5441" s="4" t="s">
        <v>11250</v>
      </c>
      <c r="B5441" s="4" t="s">
        <v>11251</v>
      </c>
    </row>
    <row r="5442" spans="1:2">
      <c r="A5442" s="4" t="s">
        <v>11252</v>
      </c>
      <c r="B5442" s="4" t="s">
        <v>11253</v>
      </c>
    </row>
    <row r="5443" spans="1:2">
      <c r="A5443" s="4" t="s">
        <v>11254</v>
      </c>
      <c r="B5443" s="4" t="s">
        <v>11255</v>
      </c>
    </row>
    <row r="5444" spans="1:2">
      <c r="A5444" s="4" t="s">
        <v>11256</v>
      </c>
      <c r="B5444" s="4" t="s">
        <v>11257</v>
      </c>
    </row>
    <row r="5445" spans="1:2">
      <c r="A5445" s="4" t="s">
        <v>11258</v>
      </c>
      <c r="B5445" s="4" t="s">
        <v>11259</v>
      </c>
    </row>
    <row r="5446" spans="1:2">
      <c r="A5446" s="4" t="s">
        <v>11260</v>
      </c>
      <c r="B5446" s="4" t="s">
        <v>11261</v>
      </c>
    </row>
    <row r="5447" spans="1:2">
      <c r="A5447" s="4" t="s">
        <v>11262</v>
      </c>
      <c r="B5447" s="4" t="s">
        <v>11263</v>
      </c>
    </row>
    <row r="5448" spans="1:2">
      <c r="A5448" s="4" t="s">
        <v>11264</v>
      </c>
      <c r="B5448" s="4" t="s">
        <v>11265</v>
      </c>
    </row>
    <row r="5449" spans="1:2">
      <c r="A5449" s="4" t="s">
        <v>11266</v>
      </c>
      <c r="B5449" s="4" t="s">
        <v>11267</v>
      </c>
    </row>
    <row r="5450" spans="1:2">
      <c r="A5450" s="4" t="s">
        <v>11268</v>
      </c>
      <c r="B5450" s="4" t="s">
        <v>11269</v>
      </c>
    </row>
    <row r="5451" spans="1:2">
      <c r="A5451" s="4" t="s">
        <v>11270</v>
      </c>
      <c r="B5451" s="4" t="s">
        <v>11271</v>
      </c>
    </row>
    <row r="5452" spans="1:2">
      <c r="A5452" s="4" t="s">
        <v>11272</v>
      </c>
      <c r="B5452" s="4" t="s">
        <v>11273</v>
      </c>
    </row>
    <row r="5453" spans="1:2">
      <c r="A5453" s="4" t="s">
        <v>11274</v>
      </c>
      <c r="B5453" s="4" t="s">
        <v>11275</v>
      </c>
    </row>
    <row r="5454" spans="1:2">
      <c r="A5454" s="4" t="s">
        <v>11276</v>
      </c>
      <c r="B5454" s="4" t="s">
        <v>11277</v>
      </c>
    </row>
    <row r="5455" spans="1:2">
      <c r="A5455" s="4" t="s">
        <v>11278</v>
      </c>
      <c r="B5455" s="4" t="s">
        <v>11279</v>
      </c>
    </row>
    <row r="5456" spans="1:2">
      <c r="A5456" s="4" t="s">
        <v>11280</v>
      </c>
      <c r="B5456" s="4" t="s">
        <v>11281</v>
      </c>
    </row>
    <row r="5457" spans="1:2">
      <c r="A5457" s="4" t="s">
        <v>11282</v>
      </c>
      <c r="B5457" s="4" t="s">
        <v>11283</v>
      </c>
    </row>
    <row r="5458" spans="1:2">
      <c r="A5458" s="4" t="s">
        <v>11284</v>
      </c>
      <c r="B5458" s="4" t="s">
        <v>11285</v>
      </c>
    </row>
    <row r="5459" spans="1:2">
      <c r="A5459" s="4" t="s">
        <v>11286</v>
      </c>
      <c r="B5459" s="4" t="s">
        <v>11287</v>
      </c>
    </row>
    <row r="5460" spans="1:2">
      <c r="A5460" s="4" t="s">
        <v>11288</v>
      </c>
      <c r="B5460" s="4" t="s">
        <v>11289</v>
      </c>
    </row>
    <row r="5461" spans="1:2">
      <c r="A5461" s="4" t="s">
        <v>11290</v>
      </c>
      <c r="B5461" s="4" t="s">
        <v>11291</v>
      </c>
    </row>
    <row r="5462" spans="1:2">
      <c r="A5462" s="4" t="s">
        <v>11292</v>
      </c>
      <c r="B5462" s="4" t="s">
        <v>11293</v>
      </c>
    </row>
    <row r="5463" spans="1:2">
      <c r="A5463" s="4" t="s">
        <v>11294</v>
      </c>
      <c r="B5463" s="4" t="s">
        <v>11295</v>
      </c>
    </row>
    <row r="5464" spans="1:2">
      <c r="A5464" s="4" t="s">
        <v>11296</v>
      </c>
      <c r="B5464" s="4" t="s">
        <v>11297</v>
      </c>
    </row>
    <row r="5465" spans="1:2">
      <c r="A5465" s="4" t="s">
        <v>11298</v>
      </c>
      <c r="B5465" s="4" t="s">
        <v>11299</v>
      </c>
    </row>
    <row r="5466" spans="1:2">
      <c r="A5466" s="4" t="s">
        <v>11300</v>
      </c>
      <c r="B5466" s="4" t="s">
        <v>11301</v>
      </c>
    </row>
    <row r="5467" spans="1:2">
      <c r="A5467" s="4" t="s">
        <v>11302</v>
      </c>
      <c r="B5467" s="4" t="s">
        <v>11303</v>
      </c>
    </row>
    <row r="5468" spans="1:2">
      <c r="A5468" s="4" t="s">
        <v>11304</v>
      </c>
      <c r="B5468" s="4" t="s">
        <v>11305</v>
      </c>
    </row>
    <row r="5469" spans="1:2">
      <c r="A5469" s="4" t="s">
        <v>11306</v>
      </c>
      <c r="B5469" s="4" t="s">
        <v>11307</v>
      </c>
    </row>
    <row r="5470" spans="1:2">
      <c r="A5470" s="4" t="s">
        <v>11308</v>
      </c>
      <c r="B5470" s="4" t="s">
        <v>11309</v>
      </c>
    </row>
    <row r="5471" spans="1:2">
      <c r="A5471" s="4" t="s">
        <v>11310</v>
      </c>
      <c r="B5471" s="4" t="s">
        <v>11311</v>
      </c>
    </row>
    <row r="5472" spans="1:2">
      <c r="A5472" s="4" t="s">
        <v>11312</v>
      </c>
      <c r="B5472" s="4" t="s">
        <v>11313</v>
      </c>
    </row>
    <row r="5473" spans="1:2">
      <c r="A5473" s="4" t="s">
        <v>11314</v>
      </c>
      <c r="B5473" s="4" t="s">
        <v>11315</v>
      </c>
    </row>
    <row r="5474" spans="1:2">
      <c r="A5474" s="4" t="s">
        <v>11316</v>
      </c>
      <c r="B5474" s="4" t="s">
        <v>11317</v>
      </c>
    </row>
    <row r="5475" spans="1:2">
      <c r="A5475" s="4" t="s">
        <v>11318</v>
      </c>
      <c r="B5475" s="4" t="s">
        <v>11319</v>
      </c>
    </row>
    <row r="5476" spans="1:2">
      <c r="A5476" s="4" t="s">
        <v>11320</v>
      </c>
      <c r="B5476" s="4" t="s">
        <v>11321</v>
      </c>
    </row>
    <row r="5477" spans="1:2">
      <c r="A5477" s="4" t="s">
        <v>11322</v>
      </c>
      <c r="B5477" s="4" t="s">
        <v>11323</v>
      </c>
    </row>
    <row r="5478" spans="1:2">
      <c r="A5478" s="4" t="s">
        <v>11324</v>
      </c>
      <c r="B5478" s="4" t="s">
        <v>11325</v>
      </c>
    </row>
    <row r="5479" spans="1:2">
      <c r="A5479" s="4" t="s">
        <v>11326</v>
      </c>
      <c r="B5479" s="4" t="s">
        <v>11327</v>
      </c>
    </row>
    <row r="5480" spans="1:2">
      <c r="A5480" s="4" t="s">
        <v>11328</v>
      </c>
      <c r="B5480" s="4" t="s">
        <v>11329</v>
      </c>
    </row>
    <row r="5481" spans="1:2">
      <c r="A5481" s="4" t="s">
        <v>11330</v>
      </c>
      <c r="B5481" s="4" t="s">
        <v>11331</v>
      </c>
    </row>
    <row r="5482" spans="1:2">
      <c r="A5482" s="4" t="s">
        <v>11332</v>
      </c>
      <c r="B5482" s="4" t="s">
        <v>11333</v>
      </c>
    </row>
    <row r="5483" spans="1:2">
      <c r="A5483" s="4" t="s">
        <v>11334</v>
      </c>
      <c r="B5483" s="4" t="s">
        <v>11335</v>
      </c>
    </row>
    <row r="5484" spans="1:2">
      <c r="A5484" s="4" t="s">
        <v>11336</v>
      </c>
      <c r="B5484" s="4" t="s">
        <v>11337</v>
      </c>
    </row>
    <row r="5485" spans="1:2">
      <c r="A5485" s="4" t="s">
        <v>11338</v>
      </c>
      <c r="B5485" s="4" t="s">
        <v>11339</v>
      </c>
    </row>
    <row r="5486" spans="1:2">
      <c r="A5486" s="4" t="s">
        <v>11340</v>
      </c>
      <c r="B5486" s="4" t="s">
        <v>11341</v>
      </c>
    </row>
    <row r="5487" spans="1:2">
      <c r="A5487" s="4" t="s">
        <v>11342</v>
      </c>
      <c r="B5487" s="4" t="s">
        <v>11343</v>
      </c>
    </row>
    <row r="5488" spans="1:2">
      <c r="A5488" s="4" t="s">
        <v>11344</v>
      </c>
      <c r="B5488" s="4" t="s">
        <v>11345</v>
      </c>
    </row>
    <row r="5489" spans="1:2">
      <c r="A5489" s="4" t="s">
        <v>11346</v>
      </c>
      <c r="B5489" s="4" t="s">
        <v>11347</v>
      </c>
    </row>
    <row r="5490" spans="1:2">
      <c r="A5490" s="4" t="s">
        <v>11348</v>
      </c>
      <c r="B5490" s="4" t="s">
        <v>11349</v>
      </c>
    </row>
    <row r="5491" spans="1:2">
      <c r="A5491" s="4" t="s">
        <v>11350</v>
      </c>
      <c r="B5491" s="4" t="s">
        <v>11351</v>
      </c>
    </row>
    <row r="5492" spans="1:2">
      <c r="A5492" s="4" t="s">
        <v>11352</v>
      </c>
      <c r="B5492" s="4" t="s">
        <v>11353</v>
      </c>
    </row>
    <row r="5493" spans="1:2">
      <c r="A5493" s="4" t="s">
        <v>11354</v>
      </c>
      <c r="B5493" s="4" t="s">
        <v>11355</v>
      </c>
    </row>
    <row r="5494" spans="1:2">
      <c r="A5494" s="4" t="s">
        <v>11356</v>
      </c>
      <c r="B5494" s="4" t="s">
        <v>11357</v>
      </c>
    </row>
    <row r="5495" spans="1:2">
      <c r="A5495" s="4" t="s">
        <v>11358</v>
      </c>
      <c r="B5495" s="4" t="s">
        <v>11359</v>
      </c>
    </row>
    <row r="5496" spans="1:2">
      <c r="A5496" s="4" t="s">
        <v>11360</v>
      </c>
      <c r="B5496" s="4" t="s">
        <v>11361</v>
      </c>
    </row>
    <row r="5497" spans="1:2">
      <c r="A5497" s="4" t="s">
        <v>11362</v>
      </c>
      <c r="B5497" s="4" t="s">
        <v>11363</v>
      </c>
    </row>
    <row r="5498" spans="1:2">
      <c r="A5498" s="4" t="s">
        <v>11364</v>
      </c>
      <c r="B5498" s="4" t="s">
        <v>11365</v>
      </c>
    </row>
    <row r="5499" spans="1:2">
      <c r="A5499" s="4" t="s">
        <v>11366</v>
      </c>
      <c r="B5499" s="4" t="s">
        <v>11367</v>
      </c>
    </row>
    <row r="5500" spans="1:2">
      <c r="A5500" s="4" t="s">
        <v>11368</v>
      </c>
      <c r="B5500" s="4" t="s">
        <v>11369</v>
      </c>
    </row>
    <row r="5501" spans="1:2">
      <c r="A5501" s="4" t="s">
        <v>11370</v>
      </c>
      <c r="B5501" s="4" t="s">
        <v>11371</v>
      </c>
    </row>
    <row r="5502" spans="1:2">
      <c r="A5502" s="4" t="s">
        <v>11372</v>
      </c>
      <c r="B5502" s="4" t="s">
        <v>11373</v>
      </c>
    </row>
    <row r="5503" spans="1:2">
      <c r="A5503" s="4" t="s">
        <v>11374</v>
      </c>
      <c r="B5503" s="4" t="s">
        <v>11375</v>
      </c>
    </row>
    <row r="5504" spans="1:2">
      <c r="A5504" s="4" t="s">
        <v>11376</v>
      </c>
      <c r="B5504" s="4" t="s">
        <v>11377</v>
      </c>
    </row>
    <row r="5505" spans="1:2">
      <c r="A5505" s="4" t="s">
        <v>11378</v>
      </c>
      <c r="B5505" s="4" t="s">
        <v>11379</v>
      </c>
    </row>
    <row r="5506" spans="1:2">
      <c r="A5506" s="4" t="s">
        <v>11380</v>
      </c>
      <c r="B5506" s="4" t="s">
        <v>11381</v>
      </c>
    </row>
    <row r="5507" spans="1:2">
      <c r="A5507" s="4" t="s">
        <v>11382</v>
      </c>
      <c r="B5507" s="4" t="s">
        <v>11383</v>
      </c>
    </row>
    <row r="5508" spans="1:2">
      <c r="A5508" s="4" t="s">
        <v>11384</v>
      </c>
      <c r="B5508" s="4" t="s">
        <v>11385</v>
      </c>
    </row>
    <row r="5509" spans="1:2">
      <c r="A5509" s="4" t="s">
        <v>11386</v>
      </c>
      <c r="B5509" s="4" t="s">
        <v>11387</v>
      </c>
    </row>
    <row r="5510" spans="1:2">
      <c r="A5510" s="4" t="s">
        <v>11388</v>
      </c>
      <c r="B5510" s="4" t="s">
        <v>11389</v>
      </c>
    </row>
    <row r="5511" spans="1:2">
      <c r="A5511" s="4" t="s">
        <v>11390</v>
      </c>
      <c r="B5511" s="4" t="s">
        <v>11391</v>
      </c>
    </row>
    <row r="5512" spans="1:2">
      <c r="A5512" s="4" t="s">
        <v>11392</v>
      </c>
      <c r="B5512" s="4" t="s">
        <v>11393</v>
      </c>
    </row>
    <row r="5513" spans="1:2">
      <c r="A5513" s="4" t="s">
        <v>11394</v>
      </c>
      <c r="B5513" s="4" t="s">
        <v>11395</v>
      </c>
    </row>
    <row r="5514" spans="1:2">
      <c r="A5514" s="4" t="s">
        <v>11396</v>
      </c>
      <c r="B5514" s="4" t="s">
        <v>11397</v>
      </c>
    </row>
    <row r="5515" spans="1:2">
      <c r="A5515" s="4" t="s">
        <v>11398</v>
      </c>
      <c r="B5515" s="4" t="s">
        <v>11399</v>
      </c>
    </row>
    <row r="5516" spans="1:2">
      <c r="A5516" s="4" t="s">
        <v>11400</v>
      </c>
      <c r="B5516" s="4" t="s">
        <v>11401</v>
      </c>
    </row>
    <row r="5517" spans="1:2">
      <c r="A5517" s="4" t="s">
        <v>11402</v>
      </c>
      <c r="B5517" s="4" t="s">
        <v>11403</v>
      </c>
    </row>
    <row r="5518" spans="1:2">
      <c r="A5518" s="4" t="s">
        <v>11404</v>
      </c>
      <c r="B5518" s="4" t="s">
        <v>11405</v>
      </c>
    </row>
    <row r="5519" spans="1:2">
      <c r="A5519" s="4" t="s">
        <v>11406</v>
      </c>
      <c r="B5519" s="4" t="s">
        <v>11407</v>
      </c>
    </row>
    <row r="5520" spans="1:2">
      <c r="A5520" s="4" t="s">
        <v>11408</v>
      </c>
      <c r="B5520" s="4" t="s">
        <v>11409</v>
      </c>
    </row>
    <row r="5521" spans="1:2">
      <c r="A5521" s="4" t="s">
        <v>11410</v>
      </c>
      <c r="B5521" s="4" t="s">
        <v>11411</v>
      </c>
    </row>
    <row r="5522" spans="1:2">
      <c r="A5522" s="4" t="s">
        <v>11412</v>
      </c>
      <c r="B5522" s="4" t="s">
        <v>11413</v>
      </c>
    </row>
    <row r="5523" spans="1:2">
      <c r="A5523" s="4" t="s">
        <v>11414</v>
      </c>
      <c r="B5523" s="4" t="s">
        <v>11415</v>
      </c>
    </row>
    <row r="5524" spans="1:2">
      <c r="A5524" s="4" t="s">
        <v>11416</v>
      </c>
      <c r="B5524" s="4" t="s">
        <v>11417</v>
      </c>
    </row>
    <row r="5525" spans="1:2">
      <c r="A5525" s="4" t="s">
        <v>11418</v>
      </c>
      <c r="B5525" s="4" t="s">
        <v>11419</v>
      </c>
    </row>
    <row r="5526" spans="1:2">
      <c r="A5526" s="4" t="s">
        <v>11420</v>
      </c>
      <c r="B5526" s="4" t="s">
        <v>11421</v>
      </c>
    </row>
    <row r="5527" spans="1:2">
      <c r="A5527" s="4" t="s">
        <v>11422</v>
      </c>
      <c r="B5527" s="4" t="s">
        <v>11423</v>
      </c>
    </row>
    <row r="5528" spans="1:2">
      <c r="A5528" s="4" t="s">
        <v>11424</v>
      </c>
      <c r="B5528" s="4" t="s">
        <v>11425</v>
      </c>
    </row>
    <row r="5529" spans="1:2">
      <c r="A5529" s="4" t="s">
        <v>11426</v>
      </c>
      <c r="B5529" s="4" t="s">
        <v>11427</v>
      </c>
    </row>
    <row r="5530" spans="1:2">
      <c r="A5530" s="4" t="s">
        <v>11428</v>
      </c>
      <c r="B5530" s="4" t="s">
        <v>11429</v>
      </c>
    </row>
    <row r="5531" spans="1:2">
      <c r="A5531" s="4" t="s">
        <v>11430</v>
      </c>
      <c r="B5531" s="4" t="s">
        <v>11431</v>
      </c>
    </row>
    <row r="5532" spans="1:2">
      <c r="A5532" s="4" t="s">
        <v>11432</v>
      </c>
      <c r="B5532" s="4" t="s">
        <v>11433</v>
      </c>
    </row>
    <row r="5533" spans="1:2">
      <c r="A5533" s="4" t="s">
        <v>11434</v>
      </c>
      <c r="B5533" s="4" t="s">
        <v>11435</v>
      </c>
    </row>
    <row r="5534" spans="1:2">
      <c r="A5534" s="4" t="s">
        <v>11436</v>
      </c>
      <c r="B5534" s="4" t="s">
        <v>11437</v>
      </c>
    </row>
    <row r="5535" spans="1:2">
      <c r="A5535" s="4" t="s">
        <v>11438</v>
      </c>
      <c r="B5535" s="4" t="s">
        <v>11439</v>
      </c>
    </row>
    <row r="5536" spans="1:2">
      <c r="A5536" s="4" t="s">
        <v>11440</v>
      </c>
      <c r="B5536" s="4" t="s">
        <v>11441</v>
      </c>
    </row>
    <row r="5537" spans="1:2">
      <c r="A5537" s="4" t="s">
        <v>11442</v>
      </c>
      <c r="B5537" s="4" t="s">
        <v>11443</v>
      </c>
    </row>
    <row r="5538" spans="1:2">
      <c r="A5538" s="4" t="s">
        <v>11444</v>
      </c>
      <c r="B5538" s="4" t="s">
        <v>11445</v>
      </c>
    </row>
    <row r="5539" spans="1:2">
      <c r="A5539" s="4" t="s">
        <v>11446</v>
      </c>
      <c r="B5539" s="4" t="s">
        <v>11447</v>
      </c>
    </row>
    <row r="5540" spans="1:2">
      <c r="A5540" s="4" t="s">
        <v>11448</v>
      </c>
      <c r="B5540" s="4" t="s">
        <v>11449</v>
      </c>
    </row>
    <row r="5541" spans="1:2">
      <c r="A5541" s="4" t="s">
        <v>11450</v>
      </c>
      <c r="B5541" s="4" t="s">
        <v>11451</v>
      </c>
    </row>
    <row r="5542" spans="1:2">
      <c r="A5542" s="4" t="s">
        <v>11452</v>
      </c>
      <c r="B5542" s="4" t="s">
        <v>11453</v>
      </c>
    </row>
    <row r="5543" spans="1:2">
      <c r="A5543" s="4" t="s">
        <v>11454</v>
      </c>
      <c r="B5543" s="4" t="s">
        <v>11455</v>
      </c>
    </row>
    <row r="5544" spans="1:2">
      <c r="A5544" s="4" t="s">
        <v>11456</v>
      </c>
      <c r="B5544" s="4" t="s">
        <v>11457</v>
      </c>
    </row>
    <row r="5545" spans="1:2">
      <c r="A5545" s="4" t="s">
        <v>11458</v>
      </c>
      <c r="B5545" s="4" t="s">
        <v>11459</v>
      </c>
    </row>
    <row r="5546" spans="1:2">
      <c r="A5546" s="4" t="s">
        <v>11460</v>
      </c>
      <c r="B5546" s="4" t="s">
        <v>11461</v>
      </c>
    </row>
    <row r="5547" spans="1:2">
      <c r="A5547" s="4" t="s">
        <v>11462</v>
      </c>
      <c r="B5547" s="4" t="s">
        <v>11463</v>
      </c>
    </row>
    <row r="5548" spans="1:2">
      <c r="A5548" s="4" t="s">
        <v>11464</v>
      </c>
      <c r="B5548" s="4" t="s">
        <v>11465</v>
      </c>
    </row>
    <row r="5549" spans="1:2">
      <c r="A5549" s="4" t="s">
        <v>11466</v>
      </c>
      <c r="B5549" s="4" t="s">
        <v>11467</v>
      </c>
    </row>
    <row r="5550" spans="1:2">
      <c r="A5550" s="4" t="s">
        <v>11468</v>
      </c>
      <c r="B5550" s="4" t="s">
        <v>11469</v>
      </c>
    </row>
    <row r="5551" spans="1:2">
      <c r="A5551" s="4" t="s">
        <v>11470</v>
      </c>
      <c r="B5551" s="4" t="s">
        <v>11471</v>
      </c>
    </row>
    <row r="5552" spans="1:2">
      <c r="A5552" s="4" t="s">
        <v>11472</v>
      </c>
      <c r="B5552" s="4" t="s">
        <v>11473</v>
      </c>
    </row>
    <row r="5553" spans="1:2">
      <c r="A5553" s="4" t="s">
        <v>11474</v>
      </c>
      <c r="B5553" s="4" t="s">
        <v>11475</v>
      </c>
    </row>
    <row r="5554" spans="1:2">
      <c r="A5554" s="4" t="s">
        <v>11476</v>
      </c>
      <c r="B5554" s="4" t="s">
        <v>11477</v>
      </c>
    </row>
    <row r="5555" spans="1:2">
      <c r="A5555" s="4" t="s">
        <v>11478</v>
      </c>
      <c r="B5555" s="4" t="s">
        <v>11479</v>
      </c>
    </row>
    <row r="5556" spans="1:2">
      <c r="A5556" s="4" t="s">
        <v>11480</v>
      </c>
      <c r="B5556" s="4" t="s">
        <v>11481</v>
      </c>
    </row>
    <row r="5557" spans="1:2">
      <c r="A5557" s="4" t="s">
        <v>11482</v>
      </c>
      <c r="B5557" s="4" t="s">
        <v>11483</v>
      </c>
    </row>
    <row r="5558" spans="1:2">
      <c r="A5558" s="4" t="s">
        <v>11484</v>
      </c>
      <c r="B5558" s="4" t="s">
        <v>11485</v>
      </c>
    </row>
    <row r="5559" spans="1:2">
      <c r="A5559" s="4" t="s">
        <v>11486</v>
      </c>
      <c r="B5559" s="4" t="s">
        <v>11487</v>
      </c>
    </row>
    <row r="5560" spans="1:2">
      <c r="A5560" s="4" t="s">
        <v>11488</v>
      </c>
      <c r="B5560" s="4" t="s">
        <v>11489</v>
      </c>
    </row>
    <row r="5561" spans="1:2">
      <c r="A5561" s="4" t="s">
        <v>11490</v>
      </c>
      <c r="B5561" s="4" t="s">
        <v>11491</v>
      </c>
    </row>
    <row r="5562" spans="1:2">
      <c r="A5562" s="4" t="s">
        <v>11492</v>
      </c>
      <c r="B5562" s="4" t="s">
        <v>11493</v>
      </c>
    </row>
    <row r="5563" spans="1:2">
      <c r="A5563" s="4" t="s">
        <v>11494</v>
      </c>
      <c r="B5563" s="4" t="s">
        <v>11495</v>
      </c>
    </row>
    <row r="5564" spans="1:2">
      <c r="A5564" s="4" t="s">
        <v>11496</v>
      </c>
      <c r="B5564" s="4" t="s">
        <v>11497</v>
      </c>
    </row>
    <row r="5565" spans="1:2">
      <c r="A5565" s="4" t="s">
        <v>11498</v>
      </c>
      <c r="B5565" s="4" t="s">
        <v>11499</v>
      </c>
    </row>
    <row r="5566" spans="1:2">
      <c r="A5566" s="4" t="s">
        <v>11500</v>
      </c>
      <c r="B5566" s="4" t="s">
        <v>11501</v>
      </c>
    </row>
    <row r="5567" spans="1:2">
      <c r="A5567" s="4" t="s">
        <v>11502</v>
      </c>
      <c r="B5567" s="4" t="s">
        <v>11503</v>
      </c>
    </row>
    <row r="5568" spans="1:2">
      <c r="A5568" s="4" t="s">
        <v>11504</v>
      </c>
      <c r="B5568" s="8" t="s">
        <v>11505</v>
      </c>
    </row>
    <row r="5569" spans="1:2">
      <c r="A5569" s="4" t="s">
        <v>11506</v>
      </c>
      <c r="B5569" s="9" t="s">
        <v>11507</v>
      </c>
    </row>
    <row r="5570" spans="1:2">
      <c r="A5570" s="4" t="s">
        <v>11508</v>
      </c>
      <c r="B5570" s="10" t="s">
        <v>11509</v>
      </c>
    </row>
    <row r="5571" spans="1:2">
      <c r="A5571" s="4" t="s">
        <v>11510</v>
      </c>
      <c r="B5571" s="4" t="s">
        <v>11511</v>
      </c>
    </row>
    <row r="5572" spans="1:2">
      <c r="A5572" s="4" t="s">
        <v>11512</v>
      </c>
      <c r="B5572" s="4" t="s">
        <v>11513</v>
      </c>
    </row>
    <row r="5573" spans="1:2">
      <c r="A5573" s="4" t="s">
        <v>11514</v>
      </c>
      <c r="B5573" s="4" t="s">
        <v>11515</v>
      </c>
    </row>
    <row r="5574" spans="1:2">
      <c r="A5574" s="4" t="s">
        <v>11516</v>
      </c>
      <c r="B5574" s="4" t="s">
        <v>11517</v>
      </c>
    </row>
    <row r="5575" spans="1:2">
      <c r="A5575" s="4" t="s">
        <v>11518</v>
      </c>
      <c r="B5575" s="4" t="s">
        <v>11519</v>
      </c>
    </row>
    <row r="5576" spans="1:2">
      <c r="A5576" s="4" t="s">
        <v>11520</v>
      </c>
      <c r="B5576" s="4" t="s">
        <v>11521</v>
      </c>
    </row>
    <row r="5577" spans="1:2">
      <c r="A5577" s="4" t="s">
        <v>11522</v>
      </c>
      <c r="B5577" s="4" t="s">
        <v>11523</v>
      </c>
    </row>
    <row r="5578" spans="1:2">
      <c r="A5578" s="4" t="s">
        <v>11524</v>
      </c>
      <c r="B5578" s="4" t="s">
        <v>11525</v>
      </c>
    </row>
    <row r="5579" spans="1:2">
      <c r="A5579" s="4" t="s">
        <v>11526</v>
      </c>
      <c r="B5579" s="4" t="s">
        <v>11527</v>
      </c>
    </row>
    <row r="5580" spans="1:2">
      <c r="A5580" s="4" t="s">
        <v>11528</v>
      </c>
      <c r="B5580" s="4" t="s">
        <v>11529</v>
      </c>
    </row>
    <row r="5581" spans="1:2">
      <c r="A5581" s="4" t="s">
        <v>11530</v>
      </c>
      <c r="B5581" s="4" t="s">
        <v>11531</v>
      </c>
    </row>
    <row r="5582" spans="1:2">
      <c r="A5582" s="4" t="s">
        <v>11532</v>
      </c>
      <c r="B5582" s="4" t="s">
        <v>11533</v>
      </c>
    </row>
    <row r="5583" spans="1:2">
      <c r="A5583" s="4" t="s">
        <v>11534</v>
      </c>
      <c r="B5583" s="4" t="s">
        <v>11535</v>
      </c>
    </row>
    <row r="5584" spans="1:2">
      <c r="A5584" s="4" t="s">
        <v>11536</v>
      </c>
      <c r="B5584" s="4" t="s">
        <v>11537</v>
      </c>
    </row>
    <row r="5585" spans="1:2">
      <c r="A5585" s="4" t="s">
        <v>11538</v>
      </c>
      <c r="B5585" s="4" t="s">
        <v>11539</v>
      </c>
    </row>
    <row r="5586" spans="1:2">
      <c r="A5586" s="4" t="s">
        <v>11540</v>
      </c>
      <c r="B5586" s="4" t="s">
        <v>11541</v>
      </c>
    </row>
    <row r="5587" spans="1:2">
      <c r="A5587" s="4" t="s">
        <v>11542</v>
      </c>
      <c r="B5587" s="4" t="s">
        <v>11543</v>
      </c>
    </row>
    <row r="5588" spans="1:2">
      <c r="A5588" s="4" t="s">
        <v>11544</v>
      </c>
      <c r="B5588" s="4" t="s">
        <v>11545</v>
      </c>
    </row>
    <row r="5589" spans="1:2">
      <c r="A5589" s="4" t="s">
        <v>11546</v>
      </c>
      <c r="B5589" s="4" t="s">
        <v>11547</v>
      </c>
    </row>
    <row r="5590" spans="1:2">
      <c r="A5590" s="4" t="s">
        <v>11548</v>
      </c>
      <c r="B5590" s="4" t="s">
        <v>11549</v>
      </c>
    </row>
    <row r="5591" spans="1:2">
      <c r="A5591" s="4" t="s">
        <v>11550</v>
      </c>
      <c r="B5591" s="4" t="s">
        <v>11551</v>
      </c>
    </row>
    <row r="5592" spans="1:2">
      <c r="A5592" s="4" t="s">
        <v>11552</v>
      </c>
      <c r="B5592" s="4" t="s">
        <v>11553</v>
      </c>
    </row>
    <row r="5593" spans="1:2">
      <c r="A5593" s="4" t="s">
        <v>11554</v>
      </c>
      <c r="B5593" s="4" t="s">
        <v>11555</v>
      </c>
    </row>
    <row r="5594" spans="1:2">
      <c r="A5594" s="4" t="s">
        <v>11556</v>
      </c>
      <c r="B5594" s="4" t="s">
        <v>11557</v>
      </c>
    </row>
    <row r="5595" spans="1:2">
      <c r="A5595" s="4" t="s">
        <v>11558</v>
      </c>
      <c r="B5595" s="4" t="s">
        <v>11559</v>
      </c>
    </row>
    <row r="5596" spans="1:2">
      <c r="A5596" s="4" t="s">
        <v>11560</v>
      </c>
      <c r="B5596" s="4" t="s">
        <v>11561</v>
      </c>
    </row>
    <row r="5597" spans="1:2">
      <c r="A5597" s="4" t="s">
        <v>11562</v>
      </c>
      <c r="B5597" s="4" t="s">
        <v>11563</v>
      </c>
    </row>
    <row r="5598" spans="1:2">
      <c r="A5598" s="4" t="s">
        <v>11564</v>
      </c>
      <c r="B5598" s="4" t="s">
        <v>11565</v>
      </c>
    </row>
    <row r="5599" spans="1:2">
      <c r="A5599" s="4" t="s">
        <v>11566</v>
      </c>
      <c r="B5599" s="4" t="s">
        <v>11567</v>
      </c>
    </row>
    <row r="5600" spans="1:2">
      <c r="A5600" s="4" t="s">
        <v>11568</v>
      </c>
      <c r="B5600" s="4" t="s">
        <v>11569</v>
      </c>
    </row>
    <row r="5601" spans="1:2">
      <c r="A5601" s="4" t="s">
        <v>11570</v>
      </c>
      <c r="B5601" s="4" t="s">
        <v>11571</v>
      </c>
    </row>
    <row r="5602" spans="1:2">
      <c r="A5602" s="4" t="s">
        <v>11572</v>
      </c>
      <c r="B5602" s="4" t="s">
        <v>11573</v>
      </c>
    </row>
    <row r="5603" spans="1:2">
      <c r="A5603" s="4" t="s">
        <v>11574</v>
      </c>
      <c r="B5603" s="4" t="s">
        <v>11575</v>
      </c>
    </row>
    <row r="5604" spans="1:2">
      <c r="A5604" s="4" t="s">
        <v>11576</v>
      </c>
      <c r="B5604" s="4" t="s">
        <v>11577</v>
      </c>
    </row>
    <row r="5605" spans="1:2">
      <c r="A5605" s="4" t="s">
        <v>11578</v>
      </c>
      <c r="B5605" s="4" t="s">
        <v>11579</v>
      </c>
    </row>
    <row r="5606" spans="1:2">
      <c r="A5606" s="4" t="s">
        <v>11580</v>
      </c>
      <c r="B5606" s="4" t="s">
        <v>11581</v>
      </c>
    </row>
    <row r="5607" spans="1:2">
      <c r="A5607" s="4" t="s">
        <v>11582</v>
      </c>
      <c r="B5607" s="4" t="s">
        <v>11583</v>
      </c>
    </row>
    <row r="5608" spans="1:2">
      <c r="A5608" s="4" t="s">
        <v>11584</v>
      </c>
      <c r="B5608" s="4" t="s">
        <v>11585</v>
      </c>
    </row>
    <row r="5609" spans="1:2">
      <c r="A5609" s="4" t="s">
        <v>11586</v>
      </c>
      <c r="B5609" s="4" t="s">
        <v>11587</v>
      </c>
    </row>
    <row r="5610" spans="1:2">
      <c r="A5610" s="4" t="s">
        <v>11588</v>
      </c>
      <c r="B5610" s="4" t="s">
        <v>11589</v>
      </c>
    </row>
    <row r="5611" spans="1:2">
      <c r="A5611" s="4" t="s">
        <v>11590</v>
      </c>
      <c r="B5611" s="4" t="s">
        <v>11591</v>
      </c>
    </row>
    <row r="5612" spans="1:2">
      <c r="A5612" s="4" t="s">
        <v>11592</v>
      </c>
      <c r="B5612" s="4" t="s">
        <v>11593</v>
      </c>
    </row>
    <row r="5613" spans="1:2">
      <c r="A5613" s="4" t="s">
        <v>11594</v>
      </c>
      <c r="B5613" s="4" t="s">
        <v>11595</v>
      </c>
    </row>
    <row r="5614" spans="1:2">
      <c r="A5614" s="4" t="s">
        <v>11596</v>
      </c>
      <c r="B5614" s="4" t="s">
        <v>11597</v>
      </c>
    </row>
    <row r="5615" spans="1:2">
      <c r="A5615" s="4" t="s">
        <v>11598</v>
      </c>
      <c r="B5615" s="4" t="s">
        <v>11599</v>
      </c>
    </row>
    <row r="5616" spans="1:2">
      <c r="A5616" s="4" t="s">
        <v>11600</v>
      </c>
      <c r="B5616" s="4" t="s">
        <v>11601</v>
      </c>
    </row>
    <row r="5617" spans="1:2">
      <c r="A5617" s="4" t="s">
        <v>11602</v>
      </c>
      <c r="B5617" s="4" t="s">
        <v>11603</v>
      </c>
    </row>
    <row r="5618" spans="1:2">
      <c r="A5618" s="4" t="s">
        <v>11604</v>
      </c>
      <c r="B5618" s="4" t="s">
        <v>11605</v>
      </c>
    </row>
    <row r="5619" spans="1:2">
      <c r="A5619" s="4" t="s">
        <v>11606</v>
      </c>
      <c r="B5619" s="4" t="s">
        <v>11607</v>
      </c>
    </row>
    <row r="5620" spans="1:2">
      <c r="A5620" s="4" t="s">
        <v>11608</v>
      </c>
      <c r="B5620" s="4" t="s">
        <v>11609</v>
      </c>
    </row>
    <row r="5621" spans="1:2">
      <c r="A5621" s="4" t="s">
        <v>11610</v>
      </c>
      <c r="B5621" s="4" t="s">
        <v>11611</v>
      </c>
    </row>
    <row r="5622" spans="1:2">
      <c r="A5622" s="4" t="s">
        <v>11612</v>
      </c>
      <c r="B5622" s="4" t="s">
        <v>11613</v>
      </c>
    </row>
    <row r="5623" spans="1:2">
      <c r="A5623" s="4" t="s">
        <v>11614</v>
      </c>
      <c r="B5623" s="4" t="s">
        <v>11615</v>
      </c>
    </row>
    <row r="5624" spans="1:2">
      <c r="A5624" s="4" t="s">
        <v>11616</v>
      </c>
      <c r="B5624" s="4" t="s">
        <v>11617</v>
      </c>
    </row>
    <row r="5625" spans="1:2">
      <c r="A5625" s="4" t="s">
        <v>11618</v>
      </c>
      <c r="B5625" s="4" t="s">
        <v>11619</v>
      </c>
    </row>
    <row r="5626" spans="1:2">
      <c r="A5626" s="4" t="s">
        <v>11620</v>
      </c>
      <c r="B5626" s="4" t="s">
        <v>11621</v>
      </c>
    </row>
    <row r="5627" spans="1:2">
      <c r="A5627" s="4" t="s">
        <v>11622</v>
      </c>
      <c r="B5627" s="4" t="s">
        <v>11623</v>
      </c>
    </row>
    <row r="5628" spans="1:2">
      <c r="A5628" s="4" t="s">
        <v>11624</v>
      </c>
      <c r="B5628" s="4" t="s">
        <v>11625</v>
      </c>
    </row>
    <row r="5629" spans="1:2">
      <c r="A5629" s="4" t="s">
        <v>11626</v>
      </c>
      <c r="B5629" s="4" t="s">
        <v>11627</v>
      </c>
    </row>
    <row r="5630" spans="1:2">
      <c r="A5630" s="4" t="s">
        <v>11628</v>
      </c>
      <c r="B5630" s="4" t="s">
        <v>11629</v>
      </c>
    </row>
    <row r="5631" spans="1:2">
      <c r="A5631" s="4" t="s">
        <v>11630</v>
      </c>
      <c r="B5631" s="4" t="s">
        <v>11631</v>
      </c>
    </row>
    <row r="5632" spans="1:2">
      <c r="A5632" s="4" t="s">
        <v>11632</v>
      </c>
      <c r="B5632" s="4" t="s">
        <v>11633</v>
      </c>
    </row>
    <row r="5633" spans="1:2">
      <c r="A5633" s="4" t="s">
        <v>11634</v>
      </c>
      <c r="B5633" s="4" t="s">
        <v>11635</v>
      </c>
    </row>
    <row r="5634" spans="1:2">
      <c r="A5634" s="4" t="s">
        <v>11636</v>
      </c>
      <c r="B5634" s="4" t="s">
        <v>11637</v>
      </c>
    </row>
    <row r="5635" spans="1:2">
      <c r="A5635" s="4" t="s">
        <v>11638</v>
      </c>
      <c r="B5635" s="4" t="s">
        <v>11639</v>
      </c>
    </row>
    <row r="5636" spans="1:2">
      <c r="A5636" s="4" t="s">
        <v>11640</v>
      </c>
      <c r="B5636" s="4" t="s">
        <v>11641</v>
      </c>
    </row>
    <row r="5637" spans="1:2">
      <c r="A5637" s="4" t="s">
        <v>11642</v>
      </c>
      <c r="B5637" s="4" t="s">
        <v>11643</v>
      </c>
    </row>
    <row r="5638" spans="1:2">
      <c r="A5638" s="4" t="s">
        <v>11644</v>
      </c>
      <c r="B5638" s="4" t="s">
        <v>11645</v>
      </c>
    </row>
    <row r="5639" spans="1:2">
      <c r="A5639" s="4" t="s">
        <v>11646</v>
      </c>
      <c r="B5639" s="4" t="s">
        <v>11647</v>
      </c>
    </row>
    <row r="5640" spans="1:2">
      <c r="A5640" s="4" t="s">
        <v>11648</v>
      </c>
      <c r="B5640" s="4" t="s">
        <v>11649</v>
      </c>
    </row>
    <row r="5641" spans="1:2">
      <c r="A5641" s="4" t="s">
        <v>11650</v>
      </c>
      <c r="B5641" s="4" t="s">
        <v>11651</v>
      </c>
    </row>
    <row r="5642" spans="1:2">
      <c r="A5642" s="4" t="s">
        <v>11652</v>
      </c>
      <c r="B5642" s="4" t="s">
        <v>11653</v>
      </c>
    </row>
    <row r="5643" spans="1:2">
      <c r="A5643" s="4" t="s">
        <v>11654</v>
      </c>
      <c r="B5643" s="4" t="s">
        <v>11655</v>
      </c>
    </row>
    <row r="5644" spans="1:2">
      <c r="A5644" s="4" t="s">
        <v>11656</v>
      </c>
      <c r="B5644" s="4" t="s">
        <v>11657</v>
      </c>
    </row>
    <row r="5645" spans="1:2">
      <c r="A5645" s="4" t="s">
        <v>11658</v>
      </c>
      <c r="B5645" s="4" t="s">
        <v>11659</v>
      </c>
    </row>
    <row r="5646" spans="1:2">
      <c r="A5646" s="4" t="s">
        <v>11660</v>
      </c>
      <c r="B5646" s="4" t="s">
        <v>11661</v>
      </c>
    </row>
    <row r="5647" spans="1:2">
      <c r="A5647" s="4" t="s">
        <v>11662</v>
      </c>
      <c r="B5647" s="4" t="s">
        <v>11663</v>
      </c>
    </row>
    <row r="5648" spans="1:2">
      <c r="A5648" s="4" t="s">
        <v>11664</v>
      </c>
      <c r="B5648" s="4" t="s">
        <v>11665</v>
      </c>
    </row>
    <row r="5649" spans="1:2">
      <c r="A5649" s="4" t="s">
        <v>11666</v>
      </c>
      <c r="B5649" s="4" t="s">
        <v>11667</v>
      </c>
    </row>
    <row r="5650" spans="1:2">
      <c r="A5650" s="4" t="s">
        <v>11668</v>
      </c>
      <c r="B5650" s="4" t="s">
        <v>11669</v>
      </c>
    </row>
    <row r="5651" spans="1:2">
      <c r="A5651" s="4" t="s">
        <v>11670</v>
      </c>
      <c r="B5651" s="4" t="s">
        <v>11671</v>
      </c>
    </row>
    <row r="5652" spans="1:2">
      <c r="A5652" s="4" t="s">
        <v>11672</v>
      </c>
      <c r="B5652" s="4" t="s">
        <v>11673</v>
      </c>
    </row>
    <row r="5653" spans="1:2">
      <c r="A5653" s="4" t="s">
        <v>11674</v>
      </c>
      <c r="B5653" s="4" t="s">
        <v>11675</v>
      </c>
    </row>
    <row r="5654" spans="1:2">
      <c r="A5654" s="4" t="s">
        <v>11676</v>
      </c>
      <c r="B5654" s="4" t="s">
        <v>11677</v>
      </c>
    </row>
    <row r="5655" spans="1:2">
      <c r="A5655" s="4" t="s">
        <v>11678</v>
      </c>
      <c r="B5655" s="4" t="s">
        <v>11679</v>
      </c>
    </row>
    <row r="5656" spans="1:2">
      <c r="A5656" s="4" t="s">
        <v>11680</v>
      </c>
      <c r="B5656" s="4" t="s">
        <v>11681</v>
      </c>
    </row>
    <row r="5657" spans="1:2">
      <c r="A5657" s="4" t="s">
        <v>11682</v>
      </c>
      <c r="B5657" s="4" t="s">
        <v>11683</v>
      </c>
    </row>
    <row r="5658" spans="1:2">
      <c r="A5658" s="4" t="s">
        <v>11684</v>
      </c>
      <c r="B5658" s="4" t="s">
        <v>11685</v>
      </c>
    </row>
    <row r="5659" spans="1:2">
      <c r="A5659" s="4" t="s">
        <v>11686</v>
      </c>
      <c r="B5659" s="4" t="s">
        <v>11687</v>
      </c>
    </row>
    <row r="5660" spans="1:2">
      <c r="A5660" s="4" t="s">
        <v>11688</v>
      </c>
      <c r="B5660" s="4" t="s">
        <v>11689</v>
      </c>
    </row>
    <row r="5661" spans="1:2">
      <c r="A5661" s="4" t="s">
        <v>11690</v>
      </c>
      <c r="B5661" s="4" t="s">
        <v>11691</v>
      </c>
    </row>
    <row r="5662" spans="1:2">
      <c r="A5662" s="4" t="s">
        <v>11692</v>
      </c>
      <c r="B5662" s="4" t="s">
        <v>11693</v>
      </c>
    </row>
    <row r="5663" spans="1:2">
      <c r="A5663" s="4" t="s">
        <v>11694</v>
      </c>
      <c r="B5663" s="4" t="s">
        <v>11695</v>
      </c>
    </row>
    <row r="5664" spans="1:2">
      <c r="A5664" s="4" t="s">
        <v>11696</v>
      </c>
      <c r="B5664" s="4" t="s">
        <v>11697</v>
      </c>
    </row>
    <row r="5665" spans="1:2">
      <c r="A5665" s="4" t="s">
        <v>11698</v>
      </c>
      <c r="B5665" s="4" t="s">
        <v>11699</v>
      </c>
    </row>
    <row r="5666" spans="1:2">
      <c r="A5666" s="4" t="s">
        <v>11700</v>
      </c>
      <c r="B5666" s="4" t="s">
        <v>11701</v>
      </c>
    </row>
    <row r="5667" spans="1:2">
      <c r="A5667" s="4" t="s">
        <v>11702</v>
      </c>
      <c r="B5667" s="4" t="s">
        <v>11703</v>
      </c>
    </row>
    <row r="5668" spans="1:2">
      <c r="A5668" s="4" t="s">
        <v>11704</v>
      </c>
      <c r="B5668" s="4" t="s">
        <v>11705</v>
      </c>
    </row>
    <row r="5669" spans="1:2">
      <c r="A5669" s="4" t="s">
        <v>11706</v>
      </c>
      <c r="B5669" s="4" t="s">
        <v>11707</v>
      </c>
    </row>
    <row r="5670" spans="1:2">
      <c r="A5670" s="4" t="s">
        <v>11708</v>
      </c>
      <c r="B5670" s="4" t="s">
        <v>11709</v>
      </c>
    </row>
    <row r="5671" spans="1:2">
      <c r="A5671" s="4" t="s">
        <v>11710</v>
      </c>
      <c r="B5671" s="4" t="s">
        <v>11711</v>
      </c>
    </row>
    <row r="5672" spans="1:2">
      <c r="A5672" s="4" t="s">
        <v>11712</v>
      </c>
      <c r="B5672" s="4" t="s">
        <v>11713</v>
      </c>
    </row>
    <row r="5673" spans="1:2">
      <c r="A5673" s="4" t="s">
        <v>11714</v>
      </c>
      <c r="B5673" s="4" t="s">
        <v>11715</v>
      </c>
    </row>
    <row r="5674" spans="1:2">
      <c r="A5674" s="4" t="s">
        <v>11716</v>
      </c>
      <c r="B5674" s="4" t="s">
        <v>11717</v>
      </c>
    </row>
    <row r="5675" spans="1:2">
      <c r="A5675" s="4" t="s">
        <v>11718</v>
      </c>
      <c r="B5675" s="4" t="s">
        <v>11719</v>
      </c>
    </row>
    <row r="5676" spans="1:2">
      <c r="A5676" s="4" t="s">
        <v>11720</v>
      </c>
      <c r="B5676" s="4" t="s">
        <v>11721</v>
      </c>
    </row>
    <row r="5677" spans="1:2">
      <c r="A5677" s="4" t="s">
        <v>11722</v>
      </c>
      <c r="B5677" s="4" t="s">
        <v>11723</v>
      </c>
    </row>
    <row r="5678" spans="1:2">
      <c r="A5678" s="4" t="s">
        <v>11724</v>
      </c>
      <c r="B5678" s="4" t="s">
        <v>11725</v>
      </c>
    </row>
    <row r="5679" spans="1:2">
      <c r="A5679" s="4" t="s">
        <v>11726</v>
      </c>
      <c r="B5679" s="4" t="s">
        <v>11727</v>
      </c>
    </row>
    <row r="5680" spans="1:2">
      <c r="A5680" s="4" t="s">
        <v>11728</v>
      </c>
      <c r="B5680" s="4" t="s">
        <v>11729</v>
      </c>
    </row>
    <row r="5681" spans="1:2">
      <c r="A5681" s="4" t="s">
        <v>11730</v>
      </c>
      <c r="B5681" s="4" t="s">
        <v>11731</v>
      </c>
    </row>
    <row r="5682" spans="1:2">
      <c r="A5682" s="4" t="s">
        <v>11732</v>
      </c>
      <c r="B5682" s="4" t="s">
        <v>11733</v>
      </c>
    </row>
    <row r="5683" spans="1:2">
      <c r="A5683" s="4" t="s">
        <v>11734</v>
      </c>
      <c r="B5683" s="4" t="s">
        <v>11735</v>
      </c>
    </row>
    <row r="5684" spans="1:2">
      <c r="A5684" s="4" t="s">
        <v>11736</v>
      </c>
      <c r="B5684" s="4" t="s">
        <v>11737</v>
      </c>
    </row>
    <row r="5685" spans="1:2">
      <c r="A5685" s="4" t="s">
        <v>11738</v>
      </c>
      <c r="B5685" s="4" t="s">
        <v>11739</v>
      </c>
    </row>
    <row r="5686" spans="1:2">
      <c r="A5686" s="4" t="s">
        <v>11740</v>
      </c>
      <c r="B5686" s="4" t="s">
        <v>11741</v>
      </c>
    </row>
    <row r="5687" spans="1:2">
      <c r="A5687" s="4" t="s">
        <v>11742</v>
      </c>
      <c r="B5687" s="4" t="s">
        <v>11743</v>
      </c>
    </row>
    <row r="5688" spans="1:2">
      <c r="A5688" s="4" t="s">
        <v>11744</v>
      </c>
      <c r="B5688" s="4" t="s">
        <v>11745</v>
      </c>
    </row>
    <row r="5689" spans="1:2">
      <c r="A5689" s="4" t="s">
        <v>11746</v>
      </c>
      <c r="B5689" s="4" t="s">
        <v>11747</v>
      </c>
    </row>
    <row r="5690" spans="1:2">
      <c r="A5690" s="4" t="s">
        <v>11748</v>
      </c>
      <c r="B5690" s="4" t="s">
        <v>11749</v>
      </c>
    </row>
    <row r="5691" spans="1:2">
      <c r="A5691" s="4" t="s">
        <v>11750</v>
      </c>
      <c r="B5691" s="4" t="s">
        <v>11751</v>
      </c>
    </row>
    <row r="5692" spans="1:2">
      <c r="A5692" s="4" t="s">
        <v>11752</v>
      </c>
      <c r="B5692" s="4" t="s">
        <v>11753</v>
      </c>
    </row>
    <row r="5693" spans="1:2">
      <c r="A5693" s="4" t="s">
        <v>11754</v>
      </c>
      <c r="B5693" s="4" t="s">
        <v>11755</v>
      </c>
    </row>
    <row r="5694" spans="1:2">
      <c r="A5694" s="4" t="s">
        <v>11756</v>
      </c>
      <c r="B5694" s="4" t="s">
        <v>11757</v>
      </c>
    </row>
    <row r="5695" spans="1:2">
      <c r="A5695" s="4" t="s">
        <v>11758</v>
      </c>
      <c r="B5695" s="4" t="s">
        <v>11759</v>
      </c>
    </row>
    <row r="5696" spans="1:2">
      <c r="A5696" s="4" t="s">
        <v>11760</v>
      </c>
      <c r="B5696" s="4" t="s">
        <v>11761</v>
      </c>
    </row>
    <row r="5697" spans="1:2">
      <c r="A5697" s="4" t="s">
        <v>11762</v>
      </c>
      <c r="B5697" s="4" t="s">
        <v>11763</v>
      </c>
    </row>
    <row r="5698" spans="1:2">
      <c r="A5698" s="4" t="s">
        <v>11764</v>
      </c>
      <c r="B5698" s="4" t="s">
        <v>11765</v>
      </c>
    </row>
    <row r="5699" spans="1:2">
      <c r="A5699" s="4" t="s">
        <v>11766</v>
      </c>
      <c r="B5699" s="4" t="s">
        <v>11767</v>
      </c>
    </row>
    <row r="5700" spans="1:2">
      <c r="A5700" s="4" t="s">
        <v>11768</v>
      </c>
      <c r="B5700" s="4" t="s">
        <v>11769</v>
      </c>
    </row>
    <row r="5701" spans="1:2">
      <c r="A5701" s="4" t="s">
        <v>11770</v>
      </c>
      <c r="B5701" s="4" t="s">
        <v>11771</v>
      </c>
    </row>
    <row r="5702" spans="1:2">
      <c r="A5702" s="4" t="s">
        <v>11772</v>
      </c>
      <c r="B5702" s="4" t="s">
        <v>11773</v>
      </c>
    </row>
    <row r="5703" spans="1:2">
      <c r="A5703" s="4" t="s">
        <v>11774</v>
      </c>
      <c r="B5703" s="4" t="s">
        <v>11775</v>
      </c>
    </row>
    <row r="5704" spans="1:2">
      <c r="A5704" s="4" t="s">
        <v>11776</v>
      </c>
      <c r="B5704" s="4" t="s">
        <v>11777</v>
      </c>
    </row>
    <row r="5705" spans="1:2">
      <c r="A5705" s="4" t="s">
        <v>11778</v>
      </c>
      <c r="B5705" s="4" t="s">
        <v>11779</v>
      </c>
    </row>
    <row r="5706" spans="1:2">
      <c r="A5706" s="4" t="s">
        <v>11780</v>
      </c>
      <c r="B5706" s="4" t="s">
        <v>11781</v>
      </c>
    </row>
    <row r="5707" spans="1:2">
      <c r="A5707" s="4" t="s">
        <v>11782</v>
      </c>
      <c r="B5707" s="4" t="s">
        <v>11783</v>
      </c>
    </row>
    <row r="5708" spans="1:2">
      <c r="A5708" s="4" t="s">
        <v>11784</v>
      </c>
      <c r="B5708" s="4" t="s">
        <v>11785</v>
      </c>
    </row>
    <row r="5709" spans="1:2">
      <c r="A5709" s="4" t="s">
        <v>11786</v>
      </c>
      <c r="B5709" s="4" t="s">
        <v>11787</v>
      </c>
    </row>
    <row r="5710" spans="1:2">
      <c r="A5710" s="4" t="s">
        <v>11788</v>
      </c>
      <c r="B5710" s="4" t="s">
        <v>11789</v>
      </c>
    </row>
    <row r="5711" spans="1:2">
      <c r="A5711" s="4" t="s">
        <v>11790</v>
      </c>
      <c r="B5711" s="4" t="s">
        <v>11791</v>
      </c>
    </row>
    <row r="5712" spans="1:2">
      <c r="A5712" s="4" t="s">
        <v>11792</v>
      </c>
      <c r="B5712" s="4" t="s">
        <v>11793</v>
      </c>
    </row>
    <row r="5713" spans="1:2">
      <c r="A5713" s="4" t="s">
        <v>11794</v>
      </c>
      <c r="B5713" s="4" t="s">
        <v>11795</v>
      </c>
    </row>
    <row r="5714" spans="1:2">
      <c r="A5714" s="4" t="s">
        <v>11796</v>
      </c>
      <c r="B5714" s="4" t="s">
        <v>11797</v>
      </c>
    </row>
    <row r="5715" spans="1:2">
      <c r="A5715" s="4" t="s">
        <v>11798</v>
      </c>
      <c r="B5715" s="4" t="s">
        <v>11799</v>
      </c>
    </row>
    <row r="5716" spans="1:2">
      <c r="A5716" s="4" t="s">
        <v>11800</v>
      </c>
      <c r="B5716" s="4" t="s">
        <v>11801</v>
      </c>
    </row>
    <row r="5717" spans="1:2">
      <c r="A5717" s="4" t="s">
        <v>11802</v>
      </c>
      <c r="B5717" s="4" t="s">
        <v>11803</v>
      </c>
    </row>
    <row r="5718" spans="1:2">
      <c r="A5718" s="4" t="s">
        <v>11804</v>
      </c>
      <c r="B5718" s="4" t="s">
        <v>11805</v>
      </c>
    </row>
    <row r="5719" spans="1:2">
      <c r="A5719" s="4" t="s">
        <v>11806</v>
      </c>
      <c r="B5719" s="4" t="s">
        <v>11807</v>
      </c>
    </row>
    <row r="5720" spans="1:2">
      <c r="A5720" s="4" t="s">
        <v>11808</v>
      </c>
      <c r="B5720" s="4" t="s">
        <v>11809</v>
      </c>
    </row>
    <row r="5721" spans="1:2">
      <c r="A5721" s="4" t="s">
        <v>11810</v>
      </c>
      <c r="B5721" s="4" t="s">
        <v>11811</v>
      </c>
    </row>
    <row r="5722" spans="1:2">
      <c r="A5722" s="4" t="s">
        <v>11812</v>
      </c>
      <c r="B5722" s="4" t="s">
        <v>11813</v>
      </c>
    </row>
    <row r="5723" spans="1:2">
      <c r="A5723" s="4" t="s">
        <v>11814</v>
      </c>
      <c r="B5723" s="4" t="s">
        <v>11815</v>
      </c>
    </row>
    <row r="5724" spans="1:2">
      <c r="A5724" s="4" t="s">
        <v>11816</v>
      </c>
      <c r="B5724" s="4" t="s">
        <v>11817</v>
      </c>
    </row>
    <row r="5725" spans="1:2">
      <c r="A5725" s="4" t="s">
        <v>11818</v>
      </c>
      <c r="B5725" s="4" t="s">
        <v>11819</v>
      </c>
    </row>
    <row r="5726" spans="1:2">
      <c r="A5726" s="4" t="s">
        <v>11820</v>
      </c>
      <c r="B5726" s="4" t="s">
        <v>11821</v>
      </c>
    </row>
    <row r="5727" spans="1:2">
      <c r="A5727" s="4" t="s">
        <v>11822</v>
      </c>
      <c r="B5727" s="4" t="s">
        <v>11823</v>
      </c>
    </row>
    <row r="5728" spans="1:2">
      <c r="A5728" s="4" t="s">
        <v>11824</v>
      </c>
      <c r="B5728" s="4" t="s">
        <v>11825</v>
      </c>
    </row>
    <row r="5729" spans="1:2">
      <c r="A5729" s="4" t="s">
        <v>11826</v>
      </c>
      <c r="B5729" s="4" t="s">
        <v>11827</v>
      </c>
    </row>
    <row r="5730" spans="1:2">
      <c r="A5730" s="4" t="s">
        <v>11828</v>
      </c>
      <c r="B5730" s="4" t="s">
        <v>11829</v>
      </c>
    </row>
    <row r="5731" spans="1:2">
      <c r="A5731" s="4" t="s">
        <v>11830</v>
      </c>
      <c r="B5731" s="4" t="s">
        <v>11831</v>
      </c>
    </row>
    <row r="5732" spans="1:2">
      <c r="A5732" s="4" t="s">
        <v>11832</v>
      </c>
      <c r="B5732" s="4" t="s">
        <v>11833</v>
      </c>
    </row>
    <row r="5733" spans="1:2">
      <c r="A5733" s="4" t="s">
        <v>11834</v>
      </c>
      <c r="B5733" s="4" t="s">
        <v>11835</v>
      </c>
    </row>
    <row r="5734" spans="1:2">
      <c r="A5734" s="4" t="s">
        <v>11836</v>
      </c>
      <c r="B5734" s="4" t="s">
        <v>11837</v>
      </c>
    </row>
    <row r="5735" spans="1:2">
      <c r="A5735" s="4" t="s">
        <v>11838</v>
      </c>
      <c r="B5735" s="4" t="s">
        <v>11839</v>
      </c>
    </row>
    <row r="5736" spans="1:2">
      <c r="A5736" s="4" t="s">
        <v>11840</v>
      </c>
      <c r="B5736" s="4" t="s">
        <v>11841</v>
      </c>
    </row>
    <row r="5737" spans="1:2">
      <c r="A5737" s="4" t="s">
        <v>11842</v>
      </c>
      <c r="B5737" s="4" t="s">
        <v>11843</v>
      </c>
    </row>
    <row r="5738" spans="1:2">
      <c r="A5738" s="4" t="s">
        <v>11844</v>
      </c>
      <c r="B5738" s="4" t="s">
        <v>11845</v>
      </c>
    </row>
    <row r="5739" spans="1:2">
      <c r="A5739" s="4" t="s">
        <v>11846</v>
      </c>
      <c r="B5739" s="4" t="s">
        <v>11847</v>
      </c>
    </row>
    <row r="5740" spans="1:2">
      <c r="A5740" s="4" t="s">
        <v>11848</v>
      </c>
      <c r="B5740" s="4" t="s">
        <v>11849</v>
      </c>
    </row>
    <row r="5741" spans="1:2">
      <c r="A5741" s="4" t="s">
        <v>11850</v>
      </c>
      <c r="B5741" s="4" t="s">
        <v>11851</v>
      </c>
    </row>
    <row r="5742" spans="1:2">
      <c r="A5742" s="4" t="s">
        <v>11852</v>
      </c>
      <c r="B5742" s="4" t="s">
        <v>11853</v>
      </c>
    </row>
    <row r="5743" spans="1:2">
      <c r="A5743" s="4" t="s">
        <v>11854</v>
      </c>
      <c r="B5743" s="4" t="s">
        <v>11855</v>
      </c>
    </row>
    <row r="5744" spans="1:2">
      <c r="A5744" s="4" t="s">
        <v>11856</v>
      </c>
      <c r="B5744" s="4" t="s">
        <v>11857</v>
      </c>
    </row>
    <row r="5745" spans="1:2">
      <c r="A5745" s="4" t="s">
        <v>11858</v>
      </c>
      <c r="B5745" s="4" t="s">
        <v>11859</v>
      </c>
    </row>
    <row r="5746" spans="1:2">
      <c r="A5746" s="4" t="s">
        <v>11860</v>
      </c>
      <c r="B5746" s="4" t="s">
        <v>11861</v>
      </c>
    </row>
    <row r="5747" spans="1:2">
      <c r="A5747" s="4" t="s">
        <v>11862</v>
      </c>
      <c r="B5747" s="4" t="s">
        <v>11863</v>
      </c>
    </row>
    <row r="5748" spans="1:2">
      <c r="A5748" s="4" t="s">
        <v>11864</v>
      </c>
      <c r="B5748" s="4" t="s">
        <v>11865</v>
      </c>
    </row>
    <row r="5749" spans="1:2">
      <c r="A5749" s="4" t="s">
        <v>11866</v>
      </c>
      <c r="B5749" s="4" t="s">
        <v>11867</v>
      </c>
    </row>
    <row r="5750" spans="1:2">
      <c r="A5750" s="4" t="s">
        <v>11868</v>
      </c>
      <c r="B5750" s="4" t="s">
        <v>11869</v>
      </c>
    </row>
    <row r="5751" spans="1:2">
      <c r="A5751" s="4" t="s">
        <v>11870</v>
      </c>
      <c r="B5751" s="4" t="s">
        <v>11871</v>
      </c>
    </row>
    <row r="5752" spans="1:2">
      <c r="A5752" s="4" t="s">
        <v>11872</v>
      </c>
      <c r="B5752" s="4" t="s">
        <v>11873</v>
      </c>
    </row>
    <row r="5753" spans="1:2">
      <c r="A5753" s="4" t="s">
        <v>11874</v>
      </c>
      <c r="B5753" s="4" t="s">
        <v>11875</v>
      </c>
    </row>
    <row r="5754" spans="1:2">
      <c r="A5754" s="4" t="s">
        <v>11876</v>
      </c>
      <c r="B5754" s="4" t="s">
        <v>11877</v>
      </c>
    </row>
    <row r="5755" spans="1:2">
      <c r="A5755" s="4" t="s">
        <v>11878</v>
      </c>
      <c r="B5755" s="4" t="s">
        <v>11879</v>
      </c>
    </row>
    <row r="5756" spans="1:2">
      <c r="A5756" s="4" t="s">
        <v>11880</v>
      </c>
      <c r="B5756" s="4" t="s">
        <v>11881</v>
      </c>
    </row>
    <row r="5757" spans="1:2">
      <c r="A5757" s="4" t="s">
        <v>11882</v>
      </c>
      <c r="B5757" s="4" t="s">
        <v>11883</v>
      </c>
    </row>
    <row r="5758" spans="1:2">
      <c r="A5758" s="4" t="s">
        <v>11884</v>
      </c>
      <c r="B5758" s="4" t="s">
        <v>11885</v>
      </c>
    </row>
    <row r="5759" spans="1:2">
      <c r="A5759" s="4" t="s">
        <v>11886</v>
      </c>
      <c r="B5759" s="4" t="s">
        <v>11887</v>
      </c>
    </row>
    <row r="5760" spans="1:2">
      <c r="A5760" s="4" t="s">
        <v>11888</v>
      </c>
      <c r="B5760" s="4" t="s">
        <v>11889</v>
      </c>
    </row>
    <row r="5761" spans="1:2">
      <c r="A5761" s="4" t="s">
        <v>11890</v>
      </c>
      <c r="B5761" s="4" t="s">
        <v>11891</v>
      </c>
    </row>
    <row r="5762" spans="1:2">
      <c r="A5762" s="4" t="s">
        <v>11892</v>
      </c>
      <c r="B5762" s="4" t="s">
        <v>11893</v>
      </c>
    </row>
    <row r="5763" spans="1:2">
      <c r="A5763" s="4" t="s">
        <v>11894</v>
      </c>
      <c r="B5763" s="4" t="s">
        <v>11895</v>
      </c>
    </row>
    <row r="5764" spans="1:2">
      <c r="A5764" s="4" t="s">
        <v>11896</v>
      </c>
      <c r="B5764" s="4" t="s">
        <v>11897</v>
      </c>
    </row>
    <row r="5765" spans="1:2">
      <c r="A5765" s="4" t="s">
        <v>11898</v>
      </c>
      <c r="B5765" s="4" t="s">
        <v>11899</v>
      </c>
    </row>
    <row r="5766" spans="1:2">
      <c r="A5766" s="4" t="s">
        <v>11900</v>
      </c>
      <c r="B5766" s="4" t="s">
        <v>11901</v>
      </c>
    </row>
    <row r="5767" spans="1:2">
      <c r="A5767" s="4" t="s">
        <v>11902</v>
      </c>
      <c r="B5767" s="4" t="s">
        <v>11903</v>
      </c>
    </row>
    <row r="5768" spans="1:2">
      <c r="A5768" s="4" t="s">
        <v>11904</v>
      </c>
      <c r="B5768" s="4" t="s">
        <v>11905</v>
      </c>
    </row>
    <row r="5769" spans="1:2">
      <c r="A5769" s="4" t="s">
        <v>11906</v>
      </c>
      <c r="B5769" s="4" t="s">
        <v>11907</v>
      </c>
    </row>
    <row r="5770" spans="1:2" ht="24">
      <c r="A5770" s="4" t="s">
        <v>11908</v>
      </c>
      <c r="B5770" s="4" t="s">
        <v>11909</v>
      </c>
    </row>
    <row r="5771" spans="1:2">
      <c r="A5771" s="4" t="s">
        <v>11910</v>
      </c>
      <c r="B5771" s="4" t="s">
        <v>11911</v>
      </c>
    </row>
    <row r="5772" spans="1:2">
      <c r="A5772" s="4" t="s">
        <v>11912</v>
      </c>
      <c r="B5772" s="4" t="s">
        <v>11913</v>
      </c>
    </row>
    <row r="5773" spans="1:2">
      <c r="A5773" s="4" t="s">
        <v>11914</v>
      </c>
      <c r="B5773" s="4" t="s">
        <v>11915</v>
      </c>
    </row>
    <row r="5774" spans="1:2">
      <c r="A5774" s="4" t="s">
        <v>11916</v>
      </c>
      <c r="B5774" s="4" t="s">
        <v>11917</v>
      </c>
    </row>
    <row r="5775" spans="1:2">
      <c r="A5775" s="4" t="s">
        <v>11918</v>
      </c>
      <c r="B5775" s="4" t="s">
        <v>11919</v>
      </c>
    </row>
    <row r="5776" spans="1:2">
      <c r="A5776" s="4" t="s">
        <v>11920</v>
      </c>
      <c r="B5776" s="4" t="s">
        <v>11921</v>
      </c>
    </row>
    <row r="5777" spans="1:2">
      <c r="A5777" s="4" t="s">
        <v>11922</v>
      </c>
      <c r="B5777" s="4" t="s">
        <v>11923</v>
      </c>
    </row>
    <row r="5778" spans="1:2">
      <c r="A5778" s="4" t="s">
        <v>11924</v>
      </c>
      <c r="B5778" s="4" t="s">
        <v>11925</v>
      </c>
    </row>
    <row r="5779" spans="1:2">
      <c r="A5779" s="4" t="s">
        <v>11926</v>
      </c>
      <c r="B5779" s="4" t="s">
        <v>11927</v>
      </c>
    </row>
    <row r="5780" spans="1:2">
      <c r="A5780" s="4" t="s">
        <v>11928</v>
      </c>
      <c r="B5780" s="4" t="s">
        <v>11929</v>
      </c>
    </row>
    <row r="5781" spans="1:2">
      <c r="A5781" s="4" t="s">
        <v>11930</v>
      </c>
      <c r="B5781" s="4" t="s">
        <v>11931</v>
      </c>
    </row>
    <row r="5782" spans="1:2">
      <c r="A5782" s="4" t="s">
        <v>11932</v>
      </c>
      <c r="B5782" s="4" t="s">
        <v>11933</v>
      </c>
    </row>
    <row r="5783" spans="1:2">
      <c r="A5783" s="4" t="s">
        <v>11934</v>
      </c>
      <c r="B5783" s="4" t="s">
        <v>11935</v>
      </c>
    </row>
    <row r="5784" spans="1:2">
      <c r="A5784" s="4" t="s">
        <v>11936</v>
      </c>
      <c r="B5784" s="4" t="s">
        <v>11937</v>
      </c>
    </row>
    <row r="5785" spans="1:2">
      <c r="A5785" s="4" t="s">
        <v>11938</v>
      </c>
      <c r="B5785" s="4" t="s">
        <v>11939</v>
      </c>
    </row>
    <row r="5786" spans="1:2">
      <c r="A5786" s="4" t="s">
        <v>11940</v>
      </c>
      <c r="B5786" s="4" t="s">
        <v>11941</v>
      </c>
    </row>
    <row r="5787" spans="1:2">
      <c r="A5787" s="4" t="s">
        <v>11942</v>
      </c>
      <c r="B5787" s="4" t="s">
        <v>11943</v>
      </c>
    </row>
    <row r="5788" spans="1:2">
      <c r="A5788" s="4" t="s">
        <v>11944</v>
      </c>
      <c r="B5788" s="4" t="s">
        <v>11945</v>
      </c>
    </row>
    <row r="5789" spans="1:2">
      <c r="A5789" s="4" t="s">
        <v>11946</v>
      </c>
      <c r="B5789" s="4" t="s">
        <v>11947</v>
      </c>
    </row>
    <row r="5790" spans="1:2">
      <c r="A5790" s="4" t="s">
        <v>11948</v>
      </c>
      <c r="B5790" s="4" t="s">
        <v>11949</v>
      </c>
    </row>
    <row r="5791" spans="1:2">
      <c r="A5791" s="4" t="s">
        <v>11950</v>
      </c>
      <c r="B5791" s="4" t="s">
        <v>11951</v>
      </c>
    </row>
    <row r="5792" spans="1:2">
      <c r="A5792" s="4" t="s">
        <v>11952</v>
      </c>
      <c r="B5792" s="4" t="s">
        <v>11953</v>
      </c>
    </row>
    <row r="5793" spans="1:2">
      <c r="A5793" s="4" t="s">
        <v>11954</v>
      </c>
      <c r="B5793" s="4" t="s">
        <v>11955</v>
      </c>
    </row>
    <row r="5794" spans="1:2">
      <c r="A5794" s="4" t="s">
        <v>11956</v>
      </c>
      <c r="B5794" s="4" t="s">
        <v>11957</v>
      </c>
    </row>
    <row r="5795" spans="1:2">
      <c r="A5795" s="4" t="s">
        <v>11958</v>
      </c>
      <c r="B5795" s="4" t="s">
        <v>11959</v>
      </c>
    </row>
    <row r="5796" spans="1:2">
      <c r="A5796" s="4" t="s">
        <v>11960</v>
      </c>
      <c r="B5796" s="4" t="s">
        <v>11961</v>
      </c>
    </row>
    <row r="5797" spans="1:2">
      <c r="A5797" s="4" t="s">
        <v>11962</v>
      </c>
      <c r="B5797" s="4" t="s">
        <v>11963</v>
      </c>
    </row>
    <row r="5798" spans="1:2">
      <c r="A5798" s="4" t="s">
        <v>11964</v>
      </c>
      <c r="B5798" s="4" t="s">
        <v>11965</v>
      </c>
    </row>
    <row r="5799" spans="1:2">
      <c r="A5799" s="4" t="s">
        <v>11966</v>
      </c>
      <c r="B5799" s="4" t="s">
        <v>11967</v>
      </c>
    </row>
    <row r="5800" spans="1:2">
      <c r="A5800" s="4" t="s">
        <v>11968</v>
      </c>
      <c r="B5800" s="4" t="s">
        <v>11969</v>
      </c>
    </row>
    <row r="5801" spans="1:2">
      <c r="A5801" s="4" t="s">
        <v>11970</v>
      </c>
      <c r="B5801" s="4" t="s">
        <v>11971</v>
      </c>
    </row>
    <row r="5802" spans="1:2">
      <c r="A5802" s="4" t="s">
        <v>11972</v>
      </c>
      <c r="B5802" s="4" t="s">
        <v>11973</v>
      </c>
    </row>
    <row r="5803" spans="1:2">
      <c r="A5803" s="4" t="s">
        <v>11974</v>
      </c>
      <c r="B5803" s="4" t="s">
        <v>11975</v>
      </c>
    </row>
    <row r="5804" spans="1:2">
      <c r="A5804" s="4" t="s">
        <v>11976</v>
      </c>
      <c r="B5804" s="4" t="s">
        <v>11977</v>
      </c>
    </row>
    <row r="5805" spans="1:2">
      <c r="A5805" s="4" t="s">
        <v>11978</v>
      </c>
      <c r="B5805" s="4" t="s">
        <v>11979</v>
      </c>
    </row>
    <row r="5806" spans="1:2">
      <c r="A5806" s="4" t="s">
        <v>11980</v>
      </c>
      <c r="B5806" s="4" t="s">
        <v>11981</v>
      </c>
    </row>
    <row r="5807" spans="1:2">
      <c r="A5807" s="4" t="s">
        <v>11982</v>
      </c>
      <c r="B5807" s="4" t="s">
        <v>11983</v>
      </c>
    </row>
    <row r="5808" spans="1:2">
      <c r="A5808" s="4" t="s">
        <v>11984</v>
      </c>
      <c r="B5808" s="4" t="s">
        <v>11985</v>
      </c>
    </row>
    <row r="5809" spans="1:2">
      <c r="A5809" s="4" t="s">
        <v>11986</v>
      </c>
      <c r="B5809" s="4" t="s">
        <v>11987</v>
      </c>
    </row>
    <row r="5810" spans="1:2">
      <c r="A5810" s="4" t="s">
        <v>11988</v>
      </c>
      <c r="B5810" s="4" t="s">
        <v>11989</v>
      </c>
    </row>
    <row r="5811" spans="1:2">
      <c r="A5811" s="4" t="s">
        <v>11990</v>
      </c>
      <c r="B5811" s="4" t="s">
        <v>11991</v>
      </c>
    </row>
    <row r="5812" spans="1:2">
      <c r="A5812" s="4" t="s">
        <v>11992</v>
      </c>
      <c r="B5812" s="4" t="s">
        <v>11993</v>
      </c>
    </row>
    <row r="5813" spans="1:2">
      <c r="A5813" s="4" t="s">
        <v>11994</v>
      </c>
      <c r="B5813" s="4" t="s">
        <v>11995</v>
      </c>
    </row>
    <row r="5814" spans="1:2">
      <c r="A5814" s="4" t="s">
        <v>11996</v>
      </c>
      <c r="B5814" s="4" t="s">
        <v>11997</v>
      </c>
    </row>
    <row r="5815" spans="1:2">
      <c r="A5815" s="4" t="s">
        <v>11998</v>
      </c>
      <c r="B5815" s="4" t="s">
        <v>11999</v>
      </c>
    </row>
    <row r="5816" spans="1:2">
      <c r="A5816" s="4" t="s">
        <v>12000</v>
      </c>
      <c r="B5816" s="4" t="s">
        <v>12001</v>
      </c>
    </row>
    <row r="5817" spans="1:2">
      <c r="A5817" s="4" t="s">
        <v>12002</v>
      </c>
      <c r="B5817" s="4" t="s">
        <v>12003</v>
      </c>
    </row>
    <row r="5818" spans="1:2">
      <c r="A5818" s="4" t="s">
        <v>12004</v>
      </c>
      <c r="B5818" s="4" t="s">
        <v>12005</v>
      </c>
    </row>
    <row r="5819" spans="1:2">
      <c r="A5819" s="4" t="s">
        <v>12006</v>
      </c>
      <c r="B5819" s="4" t="s">
        <v>12007</v>
      </c>
    </row>
    <row r="5820" spans="1:2">
      <c r="A5820" s="4" t="s">
        <v>12008</v>
      </c>
      <c r="B5820" s="4" t="s">
        <v>12009</v>
      </c>
    </row>
    <row r="5821" spans="1:2">
      <c r="A5821" s="4" t="s">
        <v>12010</v>
      </c>
      <c r="B5821" s="4" t="s">
        <v>12011</v>
      </c>
    </row>
    <row r="5822" spans="1:2">
      <c r="A5822" s="4" t="s">
        <v>12012</v>
      </c>
      <c r="B5822" s="4" t="s">
        <v>12013</v>
      </c>
    </row>
    <row r="5823" spans="1:2">
      <c r="A5823" s="4" t="s">
        <v>12014</v>
      </c>
      <c r="B5823" s="4" t="s">
        <v>12015</v>
      </c>
    </row>
    <row r="5824" spans="1:2">
      <c r="A5824" s="4" t="s">
        <v>12016</v>
      </c>
      <c r="B5824" s="4" t="s">
        <v>12017</v>
      </c>
    </row>
    <row r="5825" spans="1:2">
      <c r="A5825" s="4" t="s">
        <v>12018</v>
      </c>
      <c r="B5825" s="4" t="s">
        <v>12019</v>
      </c>
    </row>
    <row r="5826" spans="1:2">
      <c r="A5826" s="4" t="s">
        <v>12020</v>
      </c>
      <c r="B5826" s="4" t="s">
        <v>12021</v>
      </c>
    </row>
    <row r="5827" spans="1:2">
      <c r="A5827" s="4" t="s">
        <v>12022</v>
      </c>
      <c r="B5827" s="4" t="s">
        <v>12023</v>
      </c>
    </row>
    <row r="5828" spans="1:2">
      <c r="A5828" s="4" t="s">
        <v>12024</v>
      </c>
      <c r="B5828" s="4" t="s">
        <v>12025</v>
      </c>
    </row>
    <row r="5829" spans="1:2">
      <c r="A5829" s="4" t="s">
        <v>12026</v>
      </c>
      <c r="B5829" s="4" t="s">
        <v>12027</v>
      </c>
    </row>
    <row r="5830" spans="1:2">
      <c r="A5830" s="4" t="s">
        <v>12028</v>
      </c>
      <c r="B5830" s="4" t="s">
        <v>12029</v>
      </c>
    </row>
    <row r="5831" spans="1:2">
      <c r="A5831" s="4" t="s">
        <v>12030</v>
      </c>
      <c r="B5831" s="4" t="s">
        <v>12031</v>
      </c>
    </row>
    <row r="5832" spans="1:2">
      <c r="A5832" s="4" t="s">
        <v>12032</v>
      </c>
      <c r="B5832" s="4" t="s">
        <v>12033</v>
      </c>
    </row>
    <row r="5833" spans="1:2">
      <c r="A5833" s="4" t="s">
        <v>12034</v>
      </c>
      <c r="B5833" s="4" t="s">
        <v>12035</v>
      </c>
    </row>
    <row r="5834" spans="1:2">
      <c r="A5834" s="4" t="s">
        <v>12036</v>
      </c>
      <c r="B5834" s="4" t="s">
        <v>12037</v>
      </c>
    </row>
    <row r="5835" spans="1:2">
      <c r="A5835" s="4" t="s">
        <v>12038</v>
      </c>
      <c r="B5835" s="4" t="s">
        <v>12039</v>
      </c>
    </row>
    <row r="5836" spans="1:2">
      <c r="A5836" s="4" t="s">
        <v>12040</v>
      </c>
      <c r="B5836" s="4" t="s">
        <v>12041</v>
      </c>
    </row>
    <row r="5837" spans="1:2">
      <c r="A5837" s="4" t="s">
        <v>12042</v>
      </c>
      <c r="B5837" s="4" t="s">
        <v>12043</v>
      </c>
    </row>
    <row r="5838" spans="1:2">
      <c r="A5838" s="4" t="s">
        <v>12044</v>
      </c>
      <c r="B5838" s="4" t="s">
        <v>12045</v>
      </c>
    </row>
    <row r="5839" spans="1:2">
      <c r="A5839" s="4" t="s">
        <v>12046</v>
      </c>
      <c r="B5839" s="4" t="s">
        <v>12047</v>
      </c>
    </row>
    <row r="5840" spans="1:2">
      <c r="A5840" s="4" t="s">
        <v>12048</v>
      </c>
      <c r="B5840" s="4" t="s">
        <v>12049</v>
      </c>
    </row>
    <row r="5841" spans="1:2">
      <c r="A5841" s="4" t="s">
        <v>12050</v>
      </c>
      <c r="B5841" s="4" t="s">
        <v>12051</v>
      </c>
    </row>
    <row r="5842" spans="1:2">
      <c r="A5842" s="4" t="s">
        <v>12052</v>
      </c>
      <c r="B5842" s="4" t="s">
        <v>12053</v>
      </c>
    </row>
    <row r="5843" spans="1:2">
      <c r="A5843" s="4" t="s">
        <v>12054</v>
      </c>
      <c r="B5843" s="4" t="s">
        <v>12055</v>
      </c>
    </row>
    <row r="5844" spans="1:2">
      <c r="A5844" s="4" t="s">
        <v>12056</v>
      </c>
      <c r="B5844" s="4" t="s">
        <v>12057</v>
      </c>
    </row>
    <row r="5845" spans="1:2">
      <c r="A5845" s="4" t="s">
        <v>12058</v>
      </c>
      <c r="B5845" s="4" t="s">
        <v>12059</v>
      </c>
    </row>
    <row r="5846" spans="1:2">
      <c r="A5846" s="4" t="s">
        <v>12060</v>
      </c>
      <c r="B5846" s="4" t="s">
        <v>12061</v>
      </c>
    </row>
    <row r="5847" spans="1:2">
      <c r="A5847" s="4" t="s">
        <v>12062</v>
      </c>
      <c r="B5847" s="4" t="s">
        <v>12063</v>
      </c>
    </row>
    <row r="5848" spans="1:2">
      <c r="A5848" s="4" t="s">
        <v>12064</v>
      </c>
      <c r="B5848" s="4" t="s">
        <v>12065</v>
      </c>
    </row>
    <row r="5849" spans="1:2">
      <c r="A5849" s="4" t="s">
        <v>12066</v>
      </c>
      <c r="B5849" s="4" t="s">
        <v>12067</v>
      </c>
    </row>
    <row r="5850" spans="1:2">
      <c r="A5850" s="4" t="s">
        <v>12068</v>
      </c>
      <c r="B5850" s="4" t="s">
        <v>12069</v>
      </c>
    </row>
    <row r="5851" spans="1:2">
      <c r="A5851" s="4" t="s">
        <v>12070</v>
      </c>
      <c r="B5851" s="4" t="s">
        <v>12071</v>
      </c>
    </row>
    <row r="5852" spans="1:2">
      <c r="A5852" s="4" t="s">
        <v>12072</v>
      </c>
      <c r="B5852" s="4" t="s">
        <v>12073</v>
      </c>
    </row>
    <row r="5853" spans="1:2">
      <c r="A5853" s="4" t="s">
        <v>12074</v>
      </c>
      <c r="B5853" s="4" t="s">
        <v>12075</v>
      </c>
    </row>
    <row r="5854" spans="1:2">
      <c r="A5854" s="4" t="s">
        <v>12076</v>
      </c>
      <c r="B5854" s="4" t="s">
        <v>12077</v>
      </c>
    </row>
    <row r="5855" spans="1:2">
      <c r="A5855" s="4" t="s">
        <v>12078</v>
      </c>
      <c r="B5855" s="4" t="s">
        <v>12079</v>
      </c>
    </row>
    <row r="5856" spans="1:2">
      <c r="A5856" s="4" t="s">
        <v>12080</v>
      </c>
      <c r="B5856" s="4" t="s">
        <v>12081</v>
      </c>
    </row>
    <row r="5857" spans="1:2">
      <c r="A5857" s="4" t="s">
        <v>12082</v>
      </c>
      <c r="B5857" s="4" t="s">
        <v>12083</v>
      </c>
    </row>
    <row r="5858" spans="1:2">
      <c r="A5858" s="4" t="s">
        <v>12084</v>
      </c>
      <c r="B5858" s="4" t="s">
        <v>12085</v>
      </c>
    </row>
    <row r="5859" spans="1:2">
      <c r="A5859" s="4" t="s">
        <v>12086</v>
      </c>
      <c r="B5859" s="4" t="s">
        <v>12087</v>
      </c>
    </row>
    <row r="5860" spans="1:2">
      <c r="A5860" s="4" t="s">
        <v>12088</v>
      </c>
      <c r="B5860" s="4" t="s">
        <v>12089</v>
      </c>
    </row>
    <row r="5861" spans="1:2">
      <c r="A5861" s="4" t="s">
        <v>12090</v>
      </c>
      <c r="B5861" s="4" t="s">
        <v>12091</v>
      </c>
    </row>
    <row r="5862" spans="1:2">
      <c r="A5862" s="4" t="s">
        <v>12092</v>
      </c>
      <c r="B5862" s="4" t="s">
        <v>12093</v>
      </c>
    </row>
    <row r="5863" spans="1:2">
      <c r="A5863" s="4" t="s">
        <v>12094</v>
      </c>
      <c r="B5863" s="4" t="s">
        <v>12095</v>
      </c>
    </row>
    <row r="5864" spans="1:2">
      <c r="A5864" s="4" t="s">
        <v>12096</v>
      </c>
      <c r="B5864" s="4" t="s">
        <v>12097</v>
      </c>
    </row>
    <row r="5865" spans="1:2">
      <c r="A5865" s="4" t="s">
        <v>12098</v>
      </c>
      <c r="B5865" s="4" t="s">
        <v>12099</v>
      </c>
    </row>
    <row r="5866" spans="1:2">
      <c r="A5866" s="4" t="s">
        <v>12100</v>
      </c>
      <c r="B5866" s="4" t="s">
        <v>12101</v>
      </c>
    </row>
    <row r="5867" spans="1:2">
      <c r="A5867" s="4" t="s">
        <v>12102</v>
      </c>
      <c r="B5867" s="4" t="s">
        <v>12103</v>
      </c>
    </row>
    <row r="5868" spans="1:2">
      <c r="A5868" s="4" t="s">
        <v>12104</v>
      </c>
      <c r="B5868" s="4" t="s">
        <v>12105</v>
      </c>
    </row>
    <row r="5869" spans="1:2">
      <c r="A5869" s="4" t="s">
        <v>12106</v>
      </c>
      <c r="B5869" s="4" t="s">
        <v>12107</v>
      </c>
    </row>
    <row r="5870" spans="1:2">
      <c r="A5870" s="4" t="s">
        <v>12108</v>
      </c>
      <c r="B5870" s="4" t="s">
        <v>12109</v>
      </c>
    </row>
    <row r="5871" spans="1:2">
      <c r="A5871" s="4" t="s">
        <v>12110</v>
      </c>
      <c r="B5871" s="4" t="s">
        <v>12111</v>
      </c>
    </row>
    <row r="5872" spans="1:2">
      <c r="A5872" s="4" t="s">
        <v>12112</v>
      </c>
      <c r="B5872" s="4" t="s">
        <v>12113</v>
      </c>
    </row>
    <row r="5873" spans="1:2">
      <c r="A5873" s="4" t="s">
        <v>12114</v>
      </c>
      <c r="B5873" s="4" t="s">
        <v>12115</v>
      </c>
    </row>
    <row r="5874" spans="1:2">
      <c r="A5874" s="4" t="s">
        <v>12116</v>
      </c>
      <c r="B5874" s="4" t="s">
        <v>12117</v>
      </c>
    </row>
    <row r="5875" spans="1:2">
      <c r="A5875" s="4" t="s">
        <v>12118</v>
      </c>
      <c r="B5875" s="4" t="s">
        <v>12119</v>
      </c>
    </row>
    <row r="5876" spans="1:2">
      <c r="A5876" s="4" t="s">
        <v>12120</v>
      </c>
      <c r="B5876" s="4" t="s">
        <v>12121</v>
      </c>
    </row>
    <row r="5877" spans="1:2">
      <c r="A5877" s="4" t="s">
        <v>12122</v>
      </c>
      <c r="B5877" s="4" t="s">
        <v>12123</v>
      </c>
    </row>
    <row r="5878" spans="1:2">
      <c r="A5878" s="4" t="s">
        <v>12124</v>
      </c>
      <c r="B5878" s="4" t="s">
        <v>12125</v>
      </c>
    </row>
    <row r="5879" spans="1:2">
      <c r="A5879" s="4" t="s">
        <v>12126</v>
      </c>
      <c r="B5879" s="4" t="s">
        <v>12127</v>
      </c>
    </row>
    <row r="5880" spans="1:2">
      <c r="A5880" s="4" t="s">
        <v>12128</v>
      </c>
      <c r="B5880" s="4" t="s">
        <v>12129</v>
      </c>
    </row>
    <row r="5881" spans="1:2">
      <c r="A5881" s="4" t="s">
        <v>12130</v>
      </c>
      <c r="B5881" s="4" t="s">
        <v>12131</v>
      </c>
    </row>
    <row r="5882" spans="1:2">
      <c r="A5882" s="4" t="s">
        <v>12132</v>
      </c>
      <c r="B5882" s="4" t="s">
        <v>12133</v>
      </c>
    </row>
    <row r="5883" spans="1:2">
      <c r="A5883" s="4" t="s">
        <v>12134</v>
      </c>
      <c r="B5883" s="4" t="s">
        <v>12135</v>
      </c>
    </row>
    <row r="5884" spans="1:2">
      <c r="A5884" s="4" t="s">
        <v>12136</v>
      </c>
      <c r="B5884" s="4" t="s">
        <v>12137</v>
      </c>
    </row>
    <row r="5885" spans="1:2">
      <c r="A5885" s="4" t="s">
        <v>12138</v>
      </c>
      <c r="B5885" s="4" t="s">
        <v>12139</v>
      </c>
    </row>
    <row r="5886" spans="1:2">
      <c r="A5886" s="4" t="s">
        <v>12140</v>
      </c>
      <c r="B5886" s="4" t="s">
        <v>12141</v>
      </c>
    </row>
    <row r="5887" spans="1:2">
      <c r="A5887" s="4" t="s">
        <v>12142</v>
      </c>
      <c r="B5887" s="4" t="s">
        <v>12143</v>
      </c>
    </row>
    <row r="5888" spans="1:2">
      <c r="A5888" s="4" t="s">
        <v>12144</v>
      </c>
      <c r="B5888" s="4" t="s">
        <v>12145</v>
      </c>
    </row>
    <row r="5889" spans="1:2">
      <c r="A5889" s="4" t="s">
        <v>12146</v>
      </c>
      <c r="B5889" s="4" t="s">
        <v>12147</v>
      </c>
    </row>
    <row r="5890" spans="1:2">
      <c r="A5890" s="4" t="s">
        <v>12148</v>
      </c>
      <c r="B5890" s="4" t="s">
        <v>12149</v>
      </c>
    </row>
    <row r="5891" spans="1:2">
      <c r="A5891" s="4" t="s">
        <v>12150</v>
      </c>
      <c r="B5891" s="4" t="s">
        <v>12151</v>
      </c>
    </row>
    <row r="5892" spans="1:2">
      <c r="A5892" s="4" t="s">
        <v>12152</v>
      </c>
      <c r="B5892" s="4" t="s">
        <v>12153</v>
      </c>
    </row>
    <row r="5893" spans="1:2">
      <c r="A5893" s="4" t="s">
        <v>12154</v>
      </c>
      <c r="B5893" s="4" t="s">
        <v>12155</v>
      </c>
    </row>
    <row r="5894" spans="1:2">
      <c r="A5894" s="4" t="s">
        <v>12156</v>
      </c>
      <c r="B5894" s="4" t="s">
        <v>12157</v>
      </c>
    </row>
    <row r="5895" spans="1:2">
      <c r="A5895" s="4" t="s">
        <v>12158</v>
      </c>
      <c r="B5895" s="4" t="s">
        <v>12159</v>
      </c>
    </row>
    <row r="5896" spans="1:2">
      <c r="A5896" s="4" t="s">
        <v>12160</v>
      </c>
      <c r="B5896" s="4" t="s">
        <v>12161</v>
      </c>
    </row>
    <row r="5897" spans="1:2">
      <c r="A5897" s="4" t="s">
        <v>12162</v>
      </c>
      <c r="B5897" s="4" t="s">
        <v>12163</v>
      </c>
    </row>
    <row r="5898" spans="1:2">
      <c r="A5898" s="4" t="s">
        <v>12164</v>
      </c>
      <c r="B5898" s="4" t="s">
        <v>12165</v>
      </c>
    </row>
    <row r="5899" spans="1:2">
      <c r="A5899" s="4" t="s">
        <v>12166</v>
      </c>
      <c r="B5899" s="4" t="s">
        <v>12167</v>
      </c>
    </row>
    <row r="5900" spans="1:2">
      <c r="A5900" s="4" t="s">
        <v>12168</v>
      </c>
      <c r="B5900" s="4" t="s">
        <v>12169</v>
      </c>
    </row>
    <row r="5901" spans="1:2">
      <c r="A5901" s="4" t="s">
        <v>12170</v>
      </c>
      <c r="B5901" s="4" t="s">
        <v>12171</v>
      </c>
    </row>
    <row r="5902" spans="1:2">
      <c r="A5902" s="4" t="s">
        <v>12172</v>
      </c>
      <c r="B5902" s="4" t="s">
        <v>12173</v>
      </c>
    </row>
    <row r="5903" spans="1:2">
      <c r="A5903" s="4" t="s">
        <v>12174</v>
      </c>
      <c r="B5903" s="4" t="s">
        <v>12175</v>
      </c>
    </row>
    <row r="5904" spans="1:2">
      <c r="A5904" s="4" t="s">
        <v>12176</v>
      </c>
      <c r="B5904" s="4" t="s">
        <v>12177</v>
      </c>
    </row>
    <row r="5905" spans="1:2">
      <c r="A5905" s="4" t="s">
        <v>12178</v>
      </c>
      <c r="B5905" s="4" t="s">
        <v>12179</v>
      </c>
    </row>
    <row r="5906" spans="1:2">
      <c r="A5906" s="4" t="s">
        <v>12180</v>
      </c>
      <c r="B5906" s="4" t="s">
        <v>12181</v>
      </c>
    </row>
    <row r="5907" spans="1:2">
      <c r="A5907" s="4" t="s">
        <v>12182</v>
      </c>
      <c r="B5907" s="4" t="s">
        <v>12183</v>
      </c>
    </row>
    <row r="5908" spans="1:2">
      <c r="A5908" s="4" t="s">
        <v>12184</v>
      </c>
      <c r="B5908" s="4" t="s">
        <v>12185</v>
      </c>
    </row>
    <row r="5909" spans="1:2" ht="24">
      <c r="A5909" s="4" t="s">
        <v>12186</v>
      </c>
      <c r="B5909" s="4" t="s">
        <v>12187</v>
      </c>
    </row>
    <row r="5910" spans="1:2">
      <c r="A5910" s="4" t="s">
        <v>12188</v>
      </c>
      <c r="B5910" s="4" t="s">
        <v>12189</v>
      </c>
    </row>
    <row r="5911" spans="1:2">
      <c r="A5911" s="4" t="s">
        <v>12190</v>
      </c>
      <c r="B5911" s="4" t="s">
        <v>12191</v>
      </c>
    </row>
    <row r="5912" spans="1:2">
      <c r="A5912" s="4" t="s">
        <v>12192</v>
      </c>
      <c r="B5912" s="4" t="s">
        <v>12193</v>
      </c>
    </row>
    <row r="5913" spans="1:2">
      <c r="A5913" s="4" t="s">
        <v>12194</v>
      </c>
      <c r="B5913" s="4" t="s">
        <v>12195</v>
      </c>
    </row>
    <row r="5914" spans="1:2">
      <c r="A5914" s="4" t="s">
        <v>12196</v>
      </c>
      <c r="B5914" s="4" t="s">
        <v>12197</v>
      </c>
    </row>
    <row r="5915" spans="1:2">
      <c r="A5915" s="4" t="s">
        <v>12198</v>
      </c>
      <c r="B5915" s="4" t="s">
        <v>12199</v>
      </c>
    </row>
    <row r="5916" spans="1:2">
      <c r="A5916" s="4" t="s">
        <v>12200</v>
      </c>
      <c r="B5916" s="4" t="s">
        <v>12201</v>
      </c>
    </row>
    <row r="5917" spans="1:2">
      <c r="A5917" s="4" t="s">
        <v>12202</v>
      </c>
      <c r="B5917" s="4" t="s">
        <v>12203</v>
      </c>
    </row>
    <row r="5918" spans="1:2">
      <c r="A5918" s="4" t="s">
        <v>12204</v>
      </c>
      <c r="B5918" s="4" t="s">
        <v>12205</v>
      </c>
    </row>
    <row r="5919" spans="1:2">
      <c r="A5919" s="4" t="s">
        <v>12206</v>
      </c>
      <c r="B5919" s="4" t="s">
        <v>12207</v>
      </c>
    </row>
    <row r="5920" spans="1:2">
      <c r="A5920" s="4" t="s">
        <v>12208</v>
      </c>
      <c r="B5920" s="4" t="s">
        <v>12209</v>
      </c>
    </row>
    <row r="5921" spans="1:2">
      <c r="A5921" s="4" t="s">
        <v>12210</v>
      </c>
      <c r="B5921" s="4" t="s">
        <v>12211</v>
      </c>
    </row>
    <row r="5922" spans="1:2">
      <c r="A5922" s="4" t="s">
        <v>12212</v>
      </c>
      <c r="B5922" s="4" t="s">
        <v>12213</v>
      </c>
    </row>
    <row r="5923" spans="1:2">
      <c r="A5923" s="4" t="s">
        <v>12214</v>
      </c>
      <c r="B5923" s="4" t="s">
        <v>12215</v>
      </c>
    </row>
    <row r="5924" spans="1:2">
      <c r="A5924" s="4" t="s">
        <v>12216</v>
      </c>
      <c r="B5924" s="4" t="s">
        <v>12217</v>
      </c>
    </row>
    <row r="5925" spans="1:2">
      <c r="A5925" s="4" t="s">
        <v>12218</v>
      </c>
      <c r="B5925" s="4" t="s">
        <v>12219</v>
      </c>
    </row>
    <row r="5926" spans="1:2">
      <c r="A5926" s="4" t="s">
        <v>12220</v>
      </c>
      <c r="B5926" s="4" t="s">
        <v>12221</v>
      </c>
    </row>
    <row r="5927" spans="1:2">
      <c r="A5927" s="4" t="s">
        <v>12222</v>
      </c>
      <c r="B5927" s="4" t="s">
        <v>12223</v>
      </c>
    </row>
    <row r="5928" spans="1:2">
      <c r="A5928" s="4" t="s">
        <v>12224</v>
      </c>
      <c r="B5928" s="4" t="s">
        <v>12225</v>
      </c>
    </row>
    <row r="5929" spans="1:2">
      <c r="A5929" s="4" t="s">
        <v>12226</v>
      </c>
      <c r="B5929" s="4" t="s">
        <v>12227</v>
      </c>
    </row>
    <row r="5930" spans="1:2">
      <c r="A5930" s="4" t="s">
        <v>12228</v>
      </c>
      <c r="B5930" s="4" t="s">
        <v>12229</v>
      </c>
    </row>
    <row r="5931" spans="1:2">
      <c r="A5931" s="4" t="s">
        <v>12230</v>
      </c>
      <c r="B5931" s="4" t="s">
        <v>12231</v>
      </c>
    </row>
    <row r="5932" spans="1:2">
      <c r="A5932" s="4" t="s">
        <v>12232</v>
      </c>
      <c r="B5932" s="4" t="s">
        <v>12233</v>
      </c>
    </row>
    <row r="5933" spans="1:2">
      <c r="A5933" s="4" t="s">
        <v>12234</v>
      </c>
      <c r="B5933" s="4" t="s">
        <v>12235</v>
      </c>
    </row>
    <row r="5934" spans="1:2">
      <c r="A5934" s="4" t="s">
        <v>12236</v>
      </c>
      <c r="B5934" s="4" t="s">
        <v>12237</v>
      </c>
    </row>
    <row r="5935" spans="1:2">
      <c r="A5935" s="4" t="s">
        <v>12238</v>
      </c>
      <c r="B5935" s="4" t="s">
        <v>12239</v>
      </c>
    </row>
    <row r="5936" spans="1:2">
      <c r="A5936" s="4" t="s">
        <v>12240</v>
      </c>
      <c r="B5936" s="4" t="s">
        <v>12241</v>
      </c>
    </row>
    <row r="5937" spans="1:2">
      <c r="A5937" s="4" t="s">
        <v>12242</v>
      </c>
      <c r="B5937" s="4" t="s">
        <v>12243</v>
      </c>
    </row>
    <row r="5938" spans="1:2">
      <c r="A5938" s="4" t="s">
        <v>12244</v>
      </c>
      <c r="B5938" s="4" t="s">
        <v>12245</v>
      </c>
    </row>
    <row r="5939" spans="1:2">
      <c r="A5939" s="4" t="s">
        <v>12246</v>
      </c>
      <c r="B5939" s="4" t="s">
        <v>12247</v>
      </c>
    </row>
    <row r="5940" spans="1:2">
      <c r="A5940" s="4" t="s">
        <v>12248</v>
      </c>
      <c r="B5940" s="4" t="s">
        <v>12249</v>
      </c>
    </row>
    <row r="5941" spans="1:2">
      <c r="A5941" s="4" t="s">
        <v>12250</v>
      </c>
      <c r="B5941" s="4" t="s">
        <v>12251</v>
      </c>
    </row>
    <row r="5942" spans="1:2">
      <c r="A5942" s="4" t="s">
        <v>12252</v>
      </c>
      <c r="B5942" s="4" t="s">
        <v>12253</v>
      </c>
    </row>
    <row r="5943" spans="1:2">
      <c r="A5943" s="4" t="s">
        <v>12254</v>
      </c>
      <c r="B5943" s="4" t="s">
        <v>12255</v>
      </c>
    </row>
    <row r="5944" spans="1:2">
      <c r="A5944" s="4" t="s">
        <v>12256</v>
      </c>
      <c r="B5944" s="4" t="s">
        <v>12257</v>
      </c>
    </row>
    <row r="5945" spans="1:2">
      <c r="A5945" s="4" t="s">
        <v>12258</v>
      </c>
      <c r="B5945" s="4" t="s">
        <v>12259</v>
      </c>
    </row>
    <row r="5946" spans="1:2">
      <c r="A5946" s="4" t="s">
        <v>12260</v>
      </c>
      <c r="B5946" s="4" t="s">
        <v>12261</v>
      </c>
    </row>
    <row r="5947" spans="1:2">
      <c r="A5947" s="4" t="s">
        <v>12262</v>
      </c>
      <c r="B5947" s="4" t="s">
        <v>12263</v>
      </c>
    </row>
    <row r="5948" spans="1:2" ht="24">
      <c r="A5948" s="4" t="s">
        <v>12264</v>
      </c>
      <c r="B5948" s="4" t="s">
        <v>12265</v>
      </c>
    </row>
    <row r="5949" spans="1:2">
      <c r="A5949" s="4" t="s">
        <v>12266</v>
      </c>
      <c r="B5949" s="4" t="s">
        <v>12267</v>
      </c>
    </row>
    <row r="5950" spans="1:2">
      <c r="A5950" s="4" t="s">
        <v>12268</v>
      </c>
      <c r="B5950" s="4" t="s">
        <v>12269</v>
      </c>
    </row>
    <row r="5951" spans="1:2">
      <c r="A5951" s="4" t="s">
        <v>12270</v>
      </c>
      <c r="B5951" s="4" t="s">
        <v>12271</v>
      </c>
    </row>
    <row r="5952" spans="1:2">
      <c r="A5952" s="4" t="s">
        <v>12272</v>
      </c>
      <c r="B5952" s="4" t="s">
        <v>12273</v>
      </c>
    </row>
    <row r="5953" spans="1:2">
      <c r="A5953" s="4" t="s">
        <v>12274</v>
      </c>
      <c r="B5953" s="4" t="s">
        <v>12275</v>
      </c>
    </row>
    <row r="5954" spans="1:2">
      <c r="A5954" s="4" t="s">
        <v>12276</v>
      </c>
      <c r="B5954" s="4" t="s">
        <v>12277</v>
      </c>
    </row>
    <row r="5955" spans="1:2">
      <c r="A5955" s="4" t="s">
        <v>12278</v>
      </c>
      <c r="B5955" s="4" t="s">
        <v>12279</v>
      </c>
    </row>
    <row r="5956" spans="1:2">
      <c r="A5956" s="4" t="s">
        <v>12280</v>
      </c>
      <c r="B5956" s="4" t="s">
        <v>12281</v>
      </c>
    </row>
    <row r="5957" spans="1:2">
      <c r="A5957" s="4" t="s">
        <v>12282</v>
      </c>
      <c r="B5957" s="4" t="s">
        <v>12283</v>
      </c>
    </row>
    <row r="5958" spans="1:2">
      <c r="A5958" s="4" t="s">
        <v>12284</v>
      </c>
      <c r="B5958" s="4" t="s">
        <v>12285</v>
      </c>
    </row>
    <row r="5959" spans="1:2">
      <c r="A5959" s="4" t="s">
        <v>12286</v>
      </c>
      <c r="B5959" s="4" t="s">
        <v>12287</v>
      </c>
    </row>
    <row r="5960" spans="1:2">
      <c r="A5960" s="4" t="s">
        <v>12288</v>
      </c>
      <c r="B5960" s="4" t="s">
        <v>12289</v>
      </c>
    </row>
    <row r="5961" spans="1:2">
      <c r="A5961" s="4" t="s">
        <v>12290</v>
      </c>
      <c r="B5961" s="4" t="s">
        <v>12291</v>
      </c>
    </row>
    <row r="5962" spans="1:2">
      <c r="A5962" s="4" t="s">
        <v>12292</v>
      </c>
      <c r="B5962" s="4" t="s">
        <v>12293</v>
      </c>
    </row>
    <row r="5963" spans="1:2">
      <c r="A5963" s="4" t="s">
        <v>12294</v>
      </c>
      <c r="B5963" s="4" t="s">
        <v>12295</v>
      </c>
    </row>
    <row r="5964" spans="1:2">
      <c r="A5964" s="4" t="s">
        <v>12296</v>
      </c>
      <c r="B5964" s="4" t="s">
        <v>12297</v>
      </c>
    </row>
    <row r="5965" spans="1:2">
      <c r="A5965" s="4" t="s">
        <v>12298</v>
      </c>
      <c r="B5965" s="4" t="s">
        <v>12299</v>
      </c>
    </row>
    <row r="5966" spans="1:2">
      <c r="A5966" s="4" t="s">
        <v>12300</v>
      </c>
      <c r="B5966" s="4" t="s">
        <v>12301</v>
      </c>
    </row>
    <row r="5967" spans="1:2">
      <c r="A5967" s="4" t="s">
        <v>12302</v>
      </c>
      <c r="B5967" s="4" t="s">
        <v>12303</v>
      </c>
    </row>
    <row r="5968" spans="1:2">
      <c r="A5968" s="4" t="s">
        <v>12304</v>
      </c>
      <c r="B5968" s="4" t="s">
        <v>12305</v>
      </c>
    </row>
    <row r="5969" spans="1:2">
      <c r="A5969" s="4" t="s">
        <v>12306</v>
      </c>
      <c r="B5969" s="4" t="s">
        <v>12307</v>
      </c>
    </row>
    <row r="5970" spans="1:2">
      <c r="A5970" s="4" t="s">
        <v>12308</v>
      </c>
      <c r="B5970" s="4" t="s">
        <v>12309</v>
      </c>
    </row>
    <row r="5971" spans="1:2">
      <c r="A5971" s="4" t="s">
        <v>12310</v>
      </c>
      <c r="B5971" s="4" t="s">
        <v>12311</v>
      </c>
    </row>
    <row r="5972" spans="1:2">
      <c r="A5972" s="4" t="s">
        <v>12312</v>
      </c>
      <c r="B5972" s="4" t="s">
        <v>12313</v>
      </c>
    </row>
    <row r="5973" spans="1:2">
      <c r="A5973" s="4" t="s">
        <v>12314</v>
      </c>
      <c r="B5973" s="4" t="s">
        <v>12315</v>
      </c>
    </row>
    <row r="5974" spans="1:2">
      <c r="A5974" s="4" t="s">
        <v>12316</v>
      </c>
      <c r="B5974" s="4" t="s">
        <v>12317</v>
      </c>
    </row>
    <row r="5975" spans="1:2">
      <c r="A5975" s="4" t="s">
        <v>12318</v>
      </c>
      <c r="B5975" s="4" t="s">
        <v>12319</v>
      </c>
    </row>
    <row r="5976" spans="1:2">
      <c r="A5976" s="4" t="s">
        <v>12320</v>
      </c>
      <c r="B5976" s="4" t="s">
        <v>12321</v>
      </c>
    </row>
    <row r="5977" spans="1:2">
      <c r="A5977" s="4" t="s">
        <v>12322</v>
      </c>
      <c r="B5977" s="4" t="s">
        <v>12323</v>
      </c>
    </row>
    <row r="5978" spans="1:2">
      <c r="A5978" s="4" t="s">
        <v>12324</v>
      </c>
      <c r="B5978" s="4" t="s">
        <v>12325</v>
      </c>
    </row>
    <row r="5979" spans="1:2">
      <c r="A5979" s="4" t="s">
        <v>12326</v>
      </c>
      <c r="B5979" s="4" t="s">
        <v>12327</v>
      </c>
    </row>
    <row r="5980" spans="1:2">
      <c r="A5980" s="4" t="s">
        <v>12328</v>
      </c>
      <c r="B5980" s="4" t="s">
        <v>12329</v>
      </c>
    </row>
    <row r="5981" spans="1:2">
      <c r="A5981" s="4" t="s">
        <v>12330</v>
      </c>
      <c r="B5981" s="4" t="s">
        <v>12331</v>
      </c>
    </row>
    <row r="5982" spans="1:2">
      <c r="A5982" s="4" t="s">
        <v>12332</v>
      </c>
      <c r="B5982" s="4" t="s">
        <v>12333</v>
      </c>
    </row>
    <row r="5983" spans="1:2">
      <c r="A5983" s="4" t="s">
        <v>12334</v>
      </c>
      <c r="B5983" s="4" t="s">
        <v>12335</v>
      </c>
    </row>
    <row r="5984" spans="1:2">
      <c r="A5984" s="4" t="s">
        <v>12336</v>
      </c>
      <c r="B5984" s="4" t="s">
        <v>12337</v>
      </c>
    </row>
    <row r="5985" spans="1:2">
      <c r="A5985" s="4" t="s">
        <v>12338</v>
      </c>
      <c r="B5985" s="4" t="s">
        <v>12339</v>
      </c>
    </row>
    <row r="5986" spans="1:2">
      <c r="A5986" s="4" t="s">
        <v>12340</v>
      </c>
      <c r="B5986" s="4" t="s">
        <v>12341</v>
      </c>
    </row>
    <row r="5987" spans="1:2">
      <c r="A5987" s="4" t="s">
        <v>12342</v>
      </c>
      <c r="B5987" s="4" t="s">
        <v>12343</v>
      </c>
    </row>
    <row r="5988" spans="1:2">
      <c r="A5988" s="4" t="s">
        <v>12344</v>
      </c>
      <c r="B5988" s="4" t="s">
        <v>12345</v>
      </c>
    </row>
    <row r="5989" spans="1:2">
      <c r="A5989" s="4" t="s">
        <v>12346</v>
      </c>
      <c r="B5989" s="4" t="s">
        <v>12347</v>
      </c>
    </row>
    <row r="5990" spans="1:2">
      <c r="A5990" s="4" t="s">
        <v>12348</v>
      </c>
      <c r="B5990" s="4" t="s">
        <v>12349</v>
      </c>
    </row>
    <row r="5991" spans="1:2">
      <c r="A5991" s="4" t="s">
        <v>12350</v>
      </c>
      <c r="B5991" s="4" t="s">
        <v>12351</v>
      </c>
    </row>
    <row r="5992" spans="1:2">
      <c r="A5992" s="4" t="s">
        <v>12352</v>
      </c>
      <c r="B5992" s="4" t="s">
        <v>12353</v>
      </c>
    </row>
    <row r="5993" spans="1:2">
      <c r="A5993" s="4" t="s">
        <v>12354</v>
      </c>
      <c r="B5993" s="4" t="s">
        <v>12355</v>
      </c>
    </row>
    <row r="5994" spans="1:2">
      <c r="A5994" s="4" t="s">
        <v>12356</v>
      </c>
      <c r="B5994" s="4" t="s">
        <v>12357</v>
      </c>
    </row>
    <row r="5995" spans="1:2">
      <c r="A5995" s="4" t="s">
        <v>12358</v>
      </c>
      <c r="B5995" s="4" t="s">
        <v>12359</v>
      </c>
    </row>
    <row r="5996" spans="1:2">
      <c r="A5996" s="4" t="s">
        <v>12360</v>
      </c>
      <c r="B5996" s="4" t="s">
        <v>12361</v>
      </c>
    </row>
    <row r="5997" spans="1:2">
      <c r="A5997" s="4" t="s">
        <v>12362</v>
      </c>
      <c r="B5997" s="4" t="s">
        <v>12363</v>
      </c>
    </row>
    <row r="5998" spans="1:2">
      <c r="A5998" s="4" t="s">
        <v>12364</v>
      </c>
      <c r="B5998" s="4" t="s">
        <v>12365</v>
      </c>
    </row>
    <row r="5999" spans="1:2">
      <c r="A5999" s="4" t="s">
        <v>12366</v>
      </c>
      <c r="B5999" s="4" t="s">
        <v>12367</v>
      </c>
    </row>
    <row r="6000" spans="1:2">
      <c r="A6000" s="4" t="s">
        <v>12368</v>
      </c>
      <c r="B6000" s="4" t="s">
        <v>12369</v>
      </c>
    </row>
    <row r="6001" spans="1:2">
      <c r="A6001" s="4" t="s">
        <v>12370</v>
      </c>
      <c r="B6001" s="4" t="s">
        <v>12371</v>
      </c>
    </row>
    <row r="6002" spans="1:2">
      <c r="A6002" s="4" t="s">
        <v>12372</v>
      </c>
      <c r="B6002" s="4" t="s">
        <v>12373</v>
      </c>
    </row>
    <row r="6003" spans="1:2">
      <c r="A6003" s="4" t="s">
        <v>12374</v>
      </c>
      <c r="B6003" s="4" t="s">
        <v>12375</v>
      </c>
    </row>
    <row r="6004" spans="1:2">
      <c r="A6004" s="4" t="s">
        <v>12376</v>
      </c>
      <c r="B6004" s="4" t="s">
        <v>12377</v>
      </c>
    </row>
    <row r="6005" spans="1:2">
      <c r="A6005" s="4" t="s">
        <v>12378</v>
      </c>
      <c r="B6005" s="4" t="s">
        <v>12379</v>
      </c>
    </row>
    <row r="6006" spans="1:2">
      <c r="A6006" s="4" t="s">
        <v>12380</v>
      </c>
      <c r="B6006" s="4" t="s">
        <v>12381</v>
      </c>
    </row>
    <row r="6007" spans="1:2">
      <c r="A6007" s="4" t="s">
        <v>12382</v>
      </c>
      <c r="B6007" s="4" t="s">
        <v>12383</v>
      </c>
    </row>
    <row r="6008" spans="1:2">
      <c r="A6008" s="4" t="s">
        <v>12384</v>
      </c>
      <c r="B6008" s="4" t="s">
        <v>12385</v>
      </c>
    </row>
    <row r="6009" spans="1:2">
      <c r="A6009" s="4" t="s">
        <v>12386</v>
      </c>
      <c r="B6009" s="4" t="s">
        <v>12387</v>
      </c>
    </row>
    <row r="6010" spans="1:2">
      <c r="A6010" s="4" t="s">
        <v>12388</v>
      </c>
      <c r="B6010" s="4" t="s">
        <v>12389</v>
      </c>
    </row>
    <row r="6011" spans="1:2">
      <c r="A6011" s="4" t="s">
        <v>12390</v>
      </c>
      <c r="B6011" s="4" t="s">
        <v>12391</v>
      </c>
    </row>
    <row r="6012" spans="1:2">
      <c r="A6012" s="4" t="s">
        <v>12392</v>
      </c>
      <c r="B6012" s="4" t="s">
        <v>12393</v>
      </c>
    </row>
    <row r="6013" spans="1:2">
      <c r="A6013" s="4" t="s">
        <v>12394</v>
      </c>
      <c r="B6013" s="4" t="s">
        <v>12395</v>
      </c>
    </row>
    <row r="6014" spans="1:2">
      <c r="A6014" s="4" t="s">
        <v>12396</v>
      </c>
      <c r="B6014" s="4" t="s">
        <v>12397</v>
      </c>
    </row>
    <row r="6015" spans="1:2">
      <c r="A6015" s="4" t="s">
        <v>12398</v>
      </c>
      <c r="B6015" s="4" t="s">
        <v>12399</v>
      </c>
    </row>
    <row r="6016" spans="1:2">
      <c r="A6016" s="4" t="s">
        <v>12400</v>
      </c>
      <c r="B6016" s="4" t="s">
        <v>12401</v>
      </c>
    </row>
    <row r="6017" spans="1:2">
      <c r="A6017" s="4" t="s">
        <v>12402</v>
      </c>
      <c r="B6017" s="4" t="s">
        <v>12403</v>
      </c>
    </row>
    <row r="6018" spans="1:2">
      <c r="A6018" s="4" t="s">
        <v>12404</v>
      </c>
      <c r="B6018" s="4" t="s">
        <v>12405</v>
      </c>
    </row>
    <row r="6019" spans="1:2">
      <c r="A6019" s="4" t="s">
        <v>12406</v>
      </c>
      <c r="B6019" s="4" t="s">
        <v>12407</v>
      </c>
    </row>
    <row r="6020" spans="1:2">
      <c r="A6020" s="4" t="s">
        <v>12408</v>
      </c>
      <c r="B6020" s="4" t="s">
        <v>12409</v>
      </c>
    </row>
    <row r="6021" spans="1:2">
      <c r="A6021" s="4" t="s">
        <v>12410</v>
      </c>
      <c r="B6021" s="4" t="s">
        <v>12411</v>
      </c>
    </row>
    <row r="6022" spans="1:2">
      <c r="A6022" s="4" t="s">
        <v>12412</v>
      </c>
      <c r="B6022" s="4" t="s">
        <v>12413</v>
      </c>
    </row>
    <row r="6023" spans="1:2">
      <c r="A6023" s="4" t="s">
        <v>12414</v>
      </c>
      <c r="B6023" s="4" t="s">
        <v>12415</v>
      </c>
    </row>
    <row r="6024" spans="1:2">
      <c r="A6024" s="4" t="s">
        <v>12416</v>
      </c>
      <c r="B6024" s="4" t="s">
        <v>12417</v>
      </c>
    </row>
    <row r="6025" spans="1:2">
      <c r="A6025" s="4" t="s">
        <v>12418</v>
      </c>
      <c r="B6025" s="4" t="s">
        <v>12419</v>
      </c>
    </row>
    <row r="6026" spans="1:2">
      <c r="A6026" s="4" t="s">
        <v>12420</v>
      </c>
      <c r="B6026" s="4" t="s">
        <v>12421</v>
      </c>
    </row>
    <row r="6027" spans="1:2">
      <c r="A6027" s="4" t="s">
        <v>12422</v>
      </c>
      <c r="B6027" s="4" t="s">
        <v>12423</v>
      </c>
    </row>
    <row r="6028" spans="1:2">
      <c r="A6028" s="4" t="s">
        <v>12424</v>
      </c>
      <c r="B6028" s="4" t="s">
        <v>12425</v>
      </c>
    </row>
    <row r="6029" spans="1:2">
      <c r="A6029" s="4" t="s">
        <v>12426</v>
      </c>
      <c r="B6029" s="4" t="s">
        <v>12427</v>
      </c>
    </row>
    <row r="6030" spans="1:2">
      <c r="A6030" s="4" t="s">
        <v>12428</v>
      </c>
      <c r="B6030" s="4" t="s">
        <v>12429</v>
      </c>
    </row>
    <row r="6031" spans="1:2">
      <c r="A6031" s="4" t="s">
        <v>12430</v>
      </c>
      <c r="B6031" s="4" t="s">
        <v>12431</v>
      </c>
    </row>
    <row r="6032" spans="1:2">
      <c r="A6032" s="4" t="s">
        <v>12432</v>
      </c>
      <c r="B6032" s="4" t="s">
        <v>12433</v>
      </c>
    </row>
    <row r="6033" spans="1:2">
      <c r="A6033" s="4" t="s">
        <v>12434</v>
      </c>
      <c r="B6033" s="4" t="s">
        <v>12435</v>
      </c>
    </row>
    <row r="6034" spans="1:2">
      <c r="A6034" s="4" t="s">
        <v>12436</v>
      </c>
      <c r="B6034" s="4" t="s">
        <v>12437</v>
      </c>
    </row>
    <row r="6035" spans="1:2">
      <c r="A6035" s="4" t="s">
        <v>12438</v>
      </c>
      <c r="B6035" s="4" t="s">
        <v>12439</v>
      </c>
    </row>
    <row r="6036" spans="1:2">
      <c r="A6036" s="4" t="s">
        <v>12440</v>
      </c>
      <c r="B6036" s="4" t="s">
        <v>12441</v>
      </c>
    </row>
    <row r="6037" spans="1:2">
      <c r="A6037" s="4" t="s">
        <v>12442</v>
      </c>
      <c r="B6037" s="4" t="s">
        <v>12443</v>
      </c>
    </row>
    <row r="6038" spans="1:2">
      <c r="A6038" s="4" t="s">
        <v>12444</v>
      </c>
      <c r="B6038" s="4" t="s">
        <v>12445</v>
      </c>
    </row>
    <row r="6039" spans="1:2">
      <c r="A6039" s="4" t="s">
        <v>12446</v>
      </c>
      <c r="B6039" s="4" t="s">
        <v>12447</v>
      </c>
    </row>
    <row r="6040" spans="1:2">
      <c r="A6040" s="4" t="s">
        <v>12448</v>
      </c>
      <c r="B6040" s="4" t="s">
        <v>12449</v>
      </c>
    </row>
    <row r="6041" spans="1:2">
      <c r="A6041" s="4" t="s">
        <v>12450</v>
      </c>
      <c r="B6041" s="4" t="s">
        <v>12451</v>
      </c>
    </row>
    <row r="6042" spans="1:2">
      <c r="A6042" s="4" t="s">
        <v>12452</v>
      </c>
      <c r="B6042" s="4" t="s">
        <v>12453</v>
      </c>
    </row>
    <row r="6043" spans="1:2">
      <c r="A6043" s="4" t="s">
        <v>12454</v>
      </c>
      <c r="B6043" s="4" t="s">
        <v>12455</v>
      </c>
    </row>
    <row r="6044" spans="1:2">
      <c r="A6044" s="4" t="s">
        <v>12456</v>
      </c>
      <c r="B6044" s="4" t="s">
        <v>12457</v>
      </c>
    </row>
    <row r="6045" spans="1:2">
      <c r="A6045" s="4" t="s">
        <v>12458</v>
      </c>
      <c r="B6045" s="4" t="s">
        <v>12459</v>
      </c>
    </row>
    <row r="6046" spans="1:2">
      <c r="A6046" s="4" t="s">
        <v>12460</v>
      </c>
      <c r="B6046" s="4" t="s">
        <v>12461</v>
      </c>
    </row>
    <row r="6047" spans="1:2">
      <c r="A6047" s="4" t="s">
        <v>12462</v>
      </c>
      <c r="B6047" s="4" t="s">
        <v>12463</v>
      </c>
    </row>
    <row r="6048" spans="1:2">
      <c r="A6048" s="4" t="s">
        <v>12464</v>
      </c>
      <c r="B6048" s="4" t="s">
        <v>12465</v>
      </c>
    </row>
    <row r="6049" spans="1:2">
      <c r="A6049" s="4" t="s">
        <v>12466</v>
      </c>
      <c r="B6049" s="4" t="s">
        <v>12467</v>
      </c>
    </row>
    <row r="6050" spans="1:2">
      <c r="A6050" s="4" t="s">
        <v>12468</v>
      </c>
      <c r="B6050" s="4" t="s">
        <v>12469</v>
      </c>
    </row>
    <row r="6051" spans="1:2">
      <c r="A6051" s="4" t="s">
        <v>12470</v>
      </c>
      <c r="B6051" s="4" t="s">
        <v>12471</v>
      </c>
    </row>
    <row r="6052" spans="1:2">
      <c r="A6052" s="4" t="s">
        <v>12472</v>
      </c>
      <c r="B6052" s="4" t="s">
        <v>12473</v>
      </c>
    </row>
    <row r="6053" spans="1:2">
      <c r="A6053" s="4" t="s">
        <v>12474</v>
      </c>
      <c r="B6053" s="4" t="s">
        <v>12475</v>
      </c>
    </row>
    <row r="6054" spans="1:2">
      <c r="A6054" s="4" t="s">
        <v>12476</v>
      </c>
      <c r="B6054" s="4" t="s">
        <v>12477</v>
      </c>
    </row>
    <row r="6055" spans="1:2">
      <c r="A6055" s="4" t="s">
        <v>12478</v>
      </c>
      <c r="B6055" s="4" t="s">
        <v>12479</v>
      </c>
    </row>
    <row r="6056" spans="1:2">
      <c r="A6056" s="4" t="s">
        <v>12480</v>
      </c>
      <c r="B6056" s="4" t="s">
        <v>12481</v>
      </c>
    </row>
    <row r="6057" spans="1:2">
      <c r="A6057" s="4" t="s">
        <v>12482</v>
      </c>
      <c r="B6057" s="4" t="s">
        <v>12483</v>
      </c>
    </row>
    <row r="6058" spans="1:2">
      <c r="A6058" s="4" t="s">
        <v>12484</v>
      </c>
      <c r="B6058" s="4" t="s">
        <v>12485</v>
      </c>
    </row>
    <row r="6059" spans="1:2">
      <c r="A6059" s="4" t="s">
        <v>12486</v>
      </c>
      <c r="B6059" s="4" t="s">
        <v>12487</v>
      </c>
    </row>
    <row r="6060" spans="1:2">
      <c r="A6060" s="4" t="s">
        <v>12488</v>
      </c>
      <c r="B6060" s="4" t="s">
        <v>12489</v>
      </c>
    </row>
    <row r="6061" spans="1:2">
      <c r="A6061" s="4" t="s">
        <v>12490</v>
      </c>
      <c r="B6061" s="4" t="s">
        <v>12491</v>
      </c>
    </row>
    <row r="6062" spans="1:2">
      <c r="A6062" s="4" t="s">
        <v>12492</v>
      </c>
      <c r="B6062" s="4" t="s">
        <v>12493</v>
      </c>
    </row>
    <row r="6063" spans="1:2">
      <c r="A6063" s="4" t="s">
        <v>12494</v>
      </c>
      <c r="B6063" s="4" t="s">
        <v>12495</v>
      </c>
    </row>
    <row r="6064" spans="1:2">
      <c r="A6064" s="4" t="s">
        <v>12496</v>
      </c>
      <c r="B6064" s="4" t="s">
        <v>12497</v>
      </c>
    </row>
    <row r="6065" spans="1:2">
      <c r="A6065" s="4" t="s">
        <v>12498</v>
      </c>
      <c r="B6065" s="4" t="s">
        <v>12499</v>
      </c>
    </row>
    <row r="6066" spans="1:2">
      <c r="A6066" s="4" t="s">
        <v>12500</v>
      </c>
      <c r="B6066" s="4" t="s">
        <v>12501</v>
      </c>
    </row>
    <row r="6067" spans="1:2">
      <c r="A6067" s="4" t="s">
        <v>12502</v>
      </c>
      <c r="B6067" s="4" t="s">
        <v>12503</v>
      </c>
    </row>
    <row r="6068" spans="1:2">
      <c r="A6068" s="4" t="s">
        <v>12504</v>
      </c>
      <c r="B6068" s="4" t="s">
        <v>12505</v>
      </c>
    </row>
    <row r="6069" spans="1:2">
      <c r="A6069" s="4" t="s">
        <v>12506</v>
      </c>
      <c r="B6069" s="4" t="s">
        <v>12507</v>
      </c>
    </row>
    <row r="6070" spans="1:2">
      <c r="A6070" s="4" t="s">
        <v>12508</v>
      </c>
      <c r="B6070" s="4" t="s">
        <v>12509</v>
      </c>
    </row>
    <row r="6071" spans="1:2">
      <c r="A6071" s="4" t="s">
        <v>12510</v>
      </c>
      <c r="B6071" s="4" t="s">
        <v>12511</v>
      </c>
    </row>
    <row r="6072" spans="1:2">
      <c r="A6072" s="4" t="s">
        <v>12512</v>
      </c>
      <c r="B6072" s="4" t="s">
        <v>12513</v>
      </c>
    </row>
    <row r="6073" spans="1:2">
      <c r="A6073" s="4" t="s">
        <v>12514</v>
      </c>
      <c r="B6073" s="4" t="s">
        <v>12515</v>
      </c>
    </row>
    <row r="6074" spans="1:2">
      <c r="A6074" s="4" t="s">
        <v>12516</v>
      </c>
      <c r="B6074" s="4" t="s">
        <v>12517</v>
      </c>
    </row>
    <row r="6075" spans="1:2">
      <c r="A6075" s="4" t="s">
        <v>12518</v>
      </c>
      <c r="B6075" s="4" t="s">
        <v>12519</v>
      </c>
    </row>
    <row r="6076" spans="1:2">
      <c r="A6076" s="4" t="s">
        <v>12520</v>
      </c>
      <c r="B6076" s="4" t="s">
        <v>12521</v>
      </c>
    </row>
    <row r="6077" spans="1:2">
      <c r="A6077" s="4" t="s">
        <v>12522</v>
      </c>
      <c r="B6077" s="4" t="s">
        <v>12523</v>
      </c>
    </row>
    <row r="6078" spans="1:2">
      <c r="A6078" s="4" t="s">
        <v>12524</v>
      </c>
      <c r="B6078" s="8" t="s">
        <v>12525</v>
      </c>
    </row>
    <row r="6079" spans="1:2">
      <c r="A6079" s="4" t="s">
        <v>12526</v>
      </c>
      <c r="B6079" s="9" t="s">
        <v>12527</v>
      </c>
    </row>
    <row r="6080" spans="1:2">
      <c r="A6080" s="4" t="s">
        <v>12528</v>
      </c>
      <c r="B6080" s="11" t="s">
        <v>12529</v>
      </c>
    </row>
    <row r="6081" spans="1:2">
      <c r="A6081" s="4" t="s">
        <v>12530</v>
      </c>
      <c r="B6081" s="9" t="s">
        <v>12531</v>
      </c>
    </row>
    <row r="6082" spans="1:2">
      <c r="A6082" s="4" t="s">
        <v>12532</v>
      </c>
      <c r="B6082" s="10" t="s">
        <v>12533</v>
      </c>
    </row>
    <row r="6083" spans="1:2">
      <c r="A6083" s="4" t="s">
        <v>12534</v>
      </c>
      <c r="B6083" s="4" t="s">
        <v>12535</v>
      </c>
    </row>
    <row r="6084" spans="1:2">
      <c r="A6084" s="4" t="s">
        <v>12536</v>
      </c>
      <c r="B6084" s="4" t="s">
        <v>12537</v>
      </c>
    </row>
    <row r="6085" spans="1:2">
      <c r="A6085" s="4" t="s">
        <v>12538</v>
      </c>
      <c r="B6085" s="4" t="s">
        <v>12539</v>
      </c>
    </row>
    <row r="6086" spans="1:2">
      <c r="A6086" s="4" t="s">
        <v>12540</v>
      </c>
      <c r="B6086" s="4" t="s">
        <v>12541</v>
      </c>
    </row>
    <row r="6087" spans="1:2">
      <c r="A6087" s="4" t="s">
        <v>12542</v>
      </c>
      <c r="B6087" s="4" t="s">
        <v>12543</v>
      </c>
    </row>
    <row r="6088" spans="1:2">
      <c r="A6088" s="4" t="s">
        <v>12544</v>
      </c>
      <c r="B6088" s="4" t="s">
        <v>12545</v>
      </c>
    </row>
    <row r="6089" spans="1:2">
      <c r="A6089" s="4" t="s">
        <v>12546</v>
      </c>
      <c r="B6089" s="4" t="s">
        <v>12547</v>
      </c>
    </row>
    <row r="6090" spans="1:2">
      <c r="A6090" s="4" t="s">
        <v>12548</v>
      </c>
      <c r="B6090" s="4" t="s">
        <v>12549</v>
      </c>
    </row>
    <row r="6091" spans="1:2">
      <c r="A6091" s="4" t="s">
        <v>12550</v>
      </c>
      <c r="B6091" s="4" t="s">
        <v>12551</v>
      </c>
    </row>
    <row r="6092" spans="1:2">
      <c r="A6092" s="4" t="s">
        <v>12552</v>
      </c>
      <c r="B6092" s="4" t="s">
        <v>12553</v>
      </c>
    </row>
    <row r="6093" spans="1:2">
      <c r="A6093" s="4" t="s">
        <v>12554</v>
      </c>
      <c r="B6093" s="4" t="s">
        <v>12555</v>
      </c>
    </row>
    <row r="6094" spans="1:2">
      <c r="A6094" s="4" t="s">
        <v>12556</v>
      </c>
      <c r="B6094" s="4" t="s">
        <v>12557</v>
      </c>
    </row>
    <row r="6095" spans="1:2">
      <c r="A6095" s="4" t="s">
        <v>12558</v>
      </c>
      <c r="B6095" s="4" t="s">
        <v>12559</v>
      </c>
    </row>
    <row r="6096" spans="1:2">
      <c r="A6096" s="4" t="s">
        <v>12560</v>
      </c>
      <c r="B6096" s="4" t="s">
        <v>12561</v>
      </c>
    </row>
    <row r="6097" spans="1:2">
      <c r="A6097" s="4" t="s">
        <v>12562</v>
      </c>
      <c r="B6097" s="4" t="s">
        <v>12563</v>
      </c>
    </row>
    <row r="6098" spans="1:2">
      <c r="A6098" s="4" t="s">
        <v>12564</v>
      </c>
      <c r="B6098" s="4" t="s">
        <v>12565</v>
      </c>
    </row>
    <row r="6099" spans="1:2">
      <c r="A6099" s="4" t="s">
        <v>12566</v>
      </c>
      <c r="B6099" s="4" t="s">
        <v>12567</v>
      </c>
    </row>
    <row r="6100" spans="1:2">
      <c r="A6100" s="4" t="s">
        <v>12568</v>
      </c>
      <c r="B6100" s="4" t="s">
        <v>12569</v>
      </c>
    </row>
    <row r="6101" spans="1:2">
      <c r="A6101" s="4" t="s">
        <v>12570</v>
      </c>
      <c r="B6101" s="4" t="s">
        <v>12571</v>
      </c>
    </row>
    <row r="6102" spans="1:2">
      <c r="A6102" s="4" t="s">
        <v>12572</v>
      </c>
      <c r="B6102" s="4" t="s">
        <v>12573</v>
      </c>
    </row>
    <row r="6103" spans="1:2">
      <c r="A6103" s="4" t="s">
        <v>12574</v>
      </c>
      <c r="B6103" s="4" t="s">
        <v>12575</v>
      </c>
    </row>
    <row r="6104" spans="1:2">
      <c r="A6104" s="4" t="s">
        <v>12576</v>
      </c>
      <c r="B6104" s="4" t="s">
        <v>12577</v>
      </c>
    </row>
    <row r="6105" spans="1:2">
      <c r="A6105" s="4" t="s">
        <v>12578</v>
      </c>
      <c r="B6105" s="4" t="s">
        <v>12579</v>
      </c>
    </row>
    <row r="6106" spans="1:2">
      <c r="A6106" s="4" t="s">
        <v>12580</v>
      </c>
      <c r="B6106" s="4" t="s">
        <v>12581</v>
      </c>
    </row>
    <row r="6107" spans="1:2">
      <c r="A6107" s="4" t="s">
        <v>12582</v>
      </c>
      <c r="B6107" s="4" t="s">
        <v>12583</v>
      </c>
    </row>
    <row r="6108" spans="1:2">
      <c r="A6108" s="4" t="s">
        <v>12584</v>
      </c>
      <c r="B6108" s="4" t="s">
        <v>12585</v>
      </c>
    </row>
    <row r="6109" spans="1:2">
      <c r="A6109" s="4" t="s">
        <v>12586</v>
      </c>
      <c r="B6109" s="4" t="s">
        <v>12587</v>
      </c>
    </row>
    <row r="6110" spans="1:2">
      <c r="A6110" s="4" t="s">
        <v>12588</v>
      </c>
      <c r="B6110" s="4" t="s">
        <v>12589</v>
      </c>
    </row>
    <row r="6111" spans="1:2">
      <c r="A6111" s="4" t="s">
        <v>12590</v>
      </c>
      <c r="B6111" s="4" t="s">
        <v>12591</v>
      </c>
    </row>
    <row r="6112" spans="1:2">
      <c r="A6112" s="4" t="s">
        <v>12592</v>
      </c>
      <c r="B6112" s="4" t="s">
        <v>12593</v>
      </c>
    </row>
    <row r="6113" spans="1:2">
      <c r="A6113" s="4" t="s">
        <v>12594</v>
      </c>
      <c r="B6113" s="4" t="s">
        <v>12595</v>
      </c>
    </row>
    <row r="6114" spans="1:2">
      <c r="A6114" s="4" t="s">
        <v>12596</v>
      </c>
      <c r="B6114" s="4" t="s">
        <v>12597</v>
      </c>
    </row>
    <row r="6115" spans="1:2">
      <c r="A6115" s="4" t="s">
        <v>12598</v>
      </c>
      <c r="B6115" s="4" t="s">
        <v>12599</v>
      </c>
    </row>
    <row r="6116" spans="1:2">
      <c r="A6116" s="4" t="s">
        <v>12600</v>
      </c>
      <c r="B6116" s="4" t="s">
        <v>12601</v>
      </c>
    </row>
    <row r="6117" spans="1:2">
      <c r="A6117" s="4" t="s">
        <v>12602</v>
      </c>
      <c r="B6117" s="4" t="s">
        <v>12603</v>
      </c>
    </row>
    <row r="6118" spans="1:2">
      <c r="A6118" s="4" t="s">
        <v>12604</v>
      </c>
      <c r="B6118" s="4" t="s">
        <v>12605</v>
      </c>
    </row>
    <row r="6119" spans="1:2">
      <c r="A6119" s="4" t="s">
        <v>12606</v>
      </c>
      <c r="B6119" s="4" t="s">
        <v>12607</v>
      </c>
    </row>
    <row r="6120" spans="1:2">
      <c r="A6120" s="4" t="s">
        <v>12608</v>
      </c>
      <c r="B6120" s="4" t="s">
        <v>12609</v>
      </c>
    </row>
    <row r="6121" spans="1:2">
      <c r="A6121" s="4" t="s">
        <v>12610</v>
      </c>
      <c r="B6121" s="4" t="s">
        <v>12611</v>
      </c>
    </row>
    <row r="6122" spans="1:2">
      <c r="A6122" s="4" t="s">
        <v>12612</v>
      </c>
      <c r="B6122" s="4" t="s">
        <v>12613</v>
      </c>
    </row>
    <row r="6123" spans="1:2">
      <c r="A6123" s="4" t="s">
        <v>12614</v>
      </c>
      <c r="B6123" s="4" t="s">
        <v>12615</v>
      </c>
    </row>
    <row r="6124" spans="1:2">
      <c r="A6124" s="4" t="s">
        <v>12616</v>
      </c>
      <c r="B6124" s="4" t="s">
        <v>12617</v>
      </c>
    </row>
    <row r="6125" spans="1:2">
      <c r="A6125" s="4" t="s">
        <v>12618</v>
      </c>
      <c r="B6125" s="4" t="s">
        <v>12619</v>
      </c>
    </row>
    <row r="6126" spans="1:2">
      <c r="A6126" s="4" t="s">
        <v>12620</v>
      </c>
      <c r="B6126" s="4" t="s">
        <v>12621</v>
      </c>
    </row>
    <row r="6127" spans="1:2">
      <c r="A6127" s="4" t="s">
        <v>12622</v>
      </c>
      <c r="B6127" s="4" t="s">
        <v>12623</v>
      </c>
    </row>
    <row r="6128" spans="1:2">
      <c r="A6128" s="4" t="s">
        <v>12624</v>
      </c>
      <c r="B6128" s="4" t="s">
        <v>12625</v>
      </c>
    </row>
    <row r="6129" spans="1:2">
      <c r="A6129" s="4" t="s">
        <v>12626</v>
      </c>
      <c r="B6129" s="4" t="s">
        <v>12627</v>
      </c>
    </row>
    <row r="6130" spans="1:2">
      <c r="A6130" s="4" t="s">
        <v>12628</v>
      </c>
      <c r="B6130" s="4" t="s">
        <v>12629</v>
      </c>
    </row>
    <row r="6131" spans="1:2">
      <c r="A6131" s="4" t="s">
        <v>12630</v>
      </c>
      <c r="B6131" s="4" t="s">
        <v>12631</v>
      </c>
    </row>
    <row r="6132" spans="1:2">
      <c r="A6132" s="4" t="s">
        <v>12632</v>
      </c>
      <c r="B6132" s="4" t="s">
        <v>12633</v>
      </c>
    </row>
    <row r="6133" spans="1:2">
      <c r="A6133" s="4" t="s">
        <v>12634</v>
      </c>
      <c r="B6133" s="4" t="s">
        <v>12635</v>
      </c>
    </row>
    <row r="6134" spans="1:2">
      <c r="A6134" s="4" t="s">
        <v>12636</v>
      </c>
      <c r="B6134" s="4" t="s">
        <v>12637</v>
      </c>
    </row>
    <row r="6135" spans="1:2">
      <c r="A6135" s="4" t="s">
        <v>12638</v>
      </c>
      <c r="B6135" s="4" t="s">
        <v>12639</v>
      </c>
    </row>
    <row r="6136" spans="1:2">
      <c r="A6136" s="4" t="s">
        <v>12640</v>
      </c>
      <c r="B6136" s="4" t="s">
        <v>12641</v>
      </c>
    </row>
    <row r="6137" spans="1:2">
      <c r="A6137" s="4" t="s">
        <v>12642</v>
      </c>
      <c r="B6137" s="4" t="s">
        <v>12643</v>
      </c>
    </row>
    <row r="6138" spans="1:2">
      <c r="A6138" s="4" t="s">
        <v>12644</v>
      </c>
      <c r="B6138" s="4" t="s">
        <v>12645</v>
      </c>
    </row>
    <row r="6139" spans="1:2">
      <c r="A6139" s="4" t="s">
        <v>12646</v>
      </c>
      <c r="B6139" s="4" t="s">
        <v>12647</v>
      </c>
    </row>
    <row r="6140" spans="1:2">
      <c r="A6140" s="4" t="s">
        <v>12648</v>
      </c>
      <c r="B6140" s="4" t="s">
        <v>12649</v>
      </c>
    </row>
    <row r="6141" spans="1:2">
      <c r="A6141" s="4" t="s">
        <v>12650</v>
      </c>
      <c r="B6141" s="4" t="s">
        <v>12651</v>
      </c>
    </row>
    <row r="6142" spans="1:2">
      <c r="A6142" s="4" t="s">
        <v>12652</v>
      </c>
      <c r="B6142" s="4" t="s">
        <v>12653</v>
      </c>
    </row>
    <row r="6143" spans="1:2">
      <c r="A6143" s="4" t="s">
        <v>12654</v>
      </c>
      <c r="B6143" s="4" t="s">
        <v>12655</v>
      </c>
    </row>
    <row r="6144" spans="1:2">
      <c r="A6144" s="4" t="s">
        <v>12656</v>
      </c>
      <c r="B6144" s="4" t="s">
        <v>12657</v>
      </c>
    </row>
    <row r="6145" spans="1:2">
      <c r="A6145" s="4" t="s">
        <v>12658</v>
      </c>
      <c r="B6145" s="4" t="s">
        <v>12659</v>
      </c>
    </row>
    <row r="6146" spans="1:2">
      <c r="A6146" s="4" t="s">
        <v>12660</v>
      </c>
      <c r="B6146" s="4" t="s">
        <v>12661</v>
      </c>
    </row>
    <row r="6147" spans="1:2">
      <c r="A6147" s="4" t="s">
        <v>12662</v>
      </c>
      <c r="B6147" s="4" t="s">
        <v>12663</v>
      </c>
    </row>
    <row r="6148" spans="1:2">
      <c r="A6148" s="4" t="s">
        <v>12664</v>
      </c>
      <c r="B6148" s="4" t="s">
        <v>12665</v>
      </c>
    </row>
    <row r="6149" spans="1:2">
      <c r="A6149" s="4" t="s">
        <v>12666</v>
      </c>
      <c r="B6149" s="4" t="s">
        <v>12667</v>
      </c>
    </row>
    <row r="6150" spans="1:2">
      <c r="A6150" s="4" t="s">
        <v>12668</v>
      </c>
      <c r="B6150" s="4" t="s">
        <v>12669</v>
      </c>
    </row>
    <row r="6151" spans="1:2">
      <c r="A6151" s="4" t="s">
        <v>12670</v>
      </c>
      <c r="B6151" s="4" t="s">
        <v>12671</v>
      </c>
    </row>
    <row r="6152" spans="1:2">
      <c r="A6152" s="4" t="s">
        <v>12672</v>
      </c>
      <c r="B6152" s="4" t="s">
        <v>12673</v>
      </c>
    </row>
    <row r="6153" spans="1:2">
      <c r="A6153" s="4" t="s">
        <v>12674</v>
      </c>
      <c r="B6153" s="4" t="s">
        <v>12675</v>
      </c>
    </row>
    <row r="6154" spans="1:2">
      <c r="A6154" s="4" t="s">
        <v>12676</v>
      </c>
      <c r="B6154" s="4" t="s">
        <v>12677</v>
      </c>
    </row>
    <row r="6155" spans="1:2">
      <c r="A6155" s="4" t="s">
        <v>12678</v>
      </c>
      <c r="B6155" s="4" t="s">
        <v>12679</v>
      </c>
    </row>
    <row r="6156" spans="1:2">
      <c r="A6156" s="4" t="s">
        <v>12680</v>
      </c>
      <c r="B6156" s="4" t="s">
        <v>12681</v>
      </c>
    </row>
    <row r="6157" spans="1:2">
      <c r="A6157" s="4" t="s">
        <v>12682</v>
      </c>
      <c r="B6157" s="4" t="s">
        <v>12683</v>
      </c>
    </row>
    <row r="6158" spans="1:2">
      <c r="A6158" s="4" t="s">
        <v>12684</v>
      </c>
      <c r="B6158" s="4" t="s">
        <v>12685</v>
      </c>
    </row>
    <row r="6159" spans="1:2">
      <c r="A6159" s="4" t="s">
        <v>12686</v>
      </c>
      <c r="B6159" s="4" t="s">
        <v>12687</v>
      </c>
    </row>
    <row r="6160" spans="1:2">
      <c r="A6160" s="4" t="s">
        <v>12688</v>
      </c>
      <c r="B6160" s="4" t="s">
        <v>12689</v>
      </c>
    </row>
    <row r="6161" spans="1:2">
      <c r="A6161" s="4" t="s">
        <v>12690</v>
      </c>
      <c r="B6161" s="4" t="s">
        <v>12691</v>
      </c>
    </row>
    <row r="6162" spans="1:2">
      <c r="A6162" s="4" t="s">
        <v>12692</v>
      </c>
      <c r="B6162" s="4" t="s">
        <v>12693</v>
      </c>
    </row>
    <row r="6163" spans="1:2">
      <c r="A6163" s="4" t="s">
        <v>12694</v>
      </c>
      <c r="B6163" s="4" t="s">
        <v>12695</v>
      </c>
    </row>
    <row r="6164" spans="1:2">
      <c r="A6164" s="4" t="s">
        <v>12696</v>
      </c>
      <c r="B6164" s="4" t="s">
        <v>12697</v>
      </c>
    </row>
    <row r="6165" spans="1:2">
      <c r="A6165" s="4" t="s">
        <v>12698</v>
      </c>
      <c r="B6165" s="4" t="s">
        <v>12699</v>
      </c>
    </row>
    <row r="6166" spans="1:2">
      <c r="A6166" s="4" t="s">
        <v>12700</v>
      </c>
      <c r="B6166" s="4" t="s">
        <v>12701</v>
      </c>
    </row>
    <row r="6167" spans="1:2">
      <c r="A6167" s="4" t="s">
        <v>12702</v>
      </c>
      <c r="B6167" s="4" t="s">
        <v>12703</v>
      </c>
    </row>
    <row r="6168" spans="1:2">
      <c r="A6168" s="4" t="s">
        <v>12704</v>
      </c>
      <c r="B6168" s="4" t="s">
        <v>12705</v>
      </c>
    </row>
    <row r="6169" spans="1:2">
      <c r="A6169" s="4" t="s">
        <v>12706</v>
      </c>
      <c r="B6169" s="4" t="s">
        <v>12707</v>
      </c>
    </row>
    <row r="6170" spans="1:2">
      <c r="A6170" s="4" t="s">
        <v>12708</v>
      </c>
      <c r="B6170" s="4" t="s">
        <v>12709</v>
      </c>
    </row>
    <row r="6171" spans="1:2">
      <c r="A6171" s="4" t="s">
        <v>12710</v>
      </c>
      <c r="B6171" s="4" t="s">
        <v>12711</v>
      </c>
    </row>
    <row r="6172" spans="1:2">
      <c r="A6172" s="4" t="s">
        <v>12712</v>
      </c>
      <c r="B6172" s="4" t="s">
        <v>12713</v>
      </c>
    </row>
    <row r="6173" spans="1:2">
      <c r="A6173" s="4" t="s">
        <v>12714</v>
      </c>
      <c r="B6173" s="4" t="s">
        <v>12715</v>
      </c>
    </row>
    <row r="6174" spans="1:2">
      <c r="A6174" s="4" t="s">
        <v>12716</v>
      </c>
      <c r="B6174" s="4" t="s">
        <v>12717</v>
      </c>
    </row>
    <row r="6175" spans="1:2">
      <c r="A6175" s="4" t="s">
        <v>12718</v>
      </c>
      <c r="B6175" s="4" t="s">
        <v>12719</v>
      </c>
    </row>
    <row r="6176" spans="1:2">
      <c r="A6176" s="4" t="s">
        <v>12720</v>
      </c>
      <c r="B6176" s="4" t="s">
        <v>12721</v>
      </c>
    </row>
    <row r="6177" spans="1:2">
      <c r="A6177" s="4" t="s">
        <v>12722</v>
      </c>
      <c r="B6177" s="4" t="s">
        <v>12723</v>
      </c>
    </row>
    <row r="6178" spans="1:2">
      <c r="A6178" s="4" t="s">
        <v>12724</v>
      </c>
      <c r="B6178" s="4" t="s">
        <v>12725</v>
      </c>
    </row>
    <row r="6179" spans="1:2">
      <c r="A6179" s="4" t="s">
        <v>12726</v>
      </c>
      <c r="B6179" s="4" t="s">
        <v>12727</v>
      </c>
    </row>
    <row r="6180" spans="1:2">
      <c r="A6180" s="4" t="s">
        <v>12728</v>
      </c>
      <c r="B6180" s="4" t="s">
        <v>12729</v>
      </c>
    </row>
    <row r="6181" spans="1:2">
      <c r="A6181" s="4" t="s">
        <v>12730</v>
      </c>
      <c r="B6181" s="4" t="s">
        <v>12731</v>
      </c>
    </row>
    <row r="6182" spans="1:2">
      <c r="A6182" s="4" t="s">
        <v>12732</v>
      </c>
      <c r="B6182" s="4" t="s">
        <v>12733</v>
      </c>
    </row>
    <row r="6183" spans="1:2">
      <c r="A6183" s="4" t="s">
        <v>12734</v>
      </c>
      <c r="B6183" s="4" t="s">
        <v>12735</v>
      </c>
    </row>
    <row r="6184" spans="1:2">
      <c r="A6184" s="4" t="s">
        <v>12736</v>
      </c>
      <c r="B6184" s="4" t="s">
        <v>12737</v>
      </c>
    </row>
    <row r="6185" spans="1:2">
      <c r="A6185" s="4" t="s">
        <v>12738</v>
      </c>
      <c r="B6185" s="4" t="s">
        <v>12739</v>
      </c>
    </row>
    <row r="6186" spans="1:2">
      <c r="A6186" s="4" t="s">
        <v>12740</v>
      </c>
      <c r="B6186" s="4" t="s">
        <v>12741</v>
      </c>
    </row>
    <row r="6187" spans="1:2">
      <c r="A6187" s="4" t="s">
        <v>12742</v>
      </c>
      <c r="B6187" s="4" t="s">
        <v>12743</v>
      </c>
    </row>
    <row r="6188" spans="1:2">
      <c r="A6188" s="4" t="s">
        <v>12744</v>
      </c>
      <c r="B6188" s="4" t="s">
        <v>12745</v>
      </c>
    </row>
    <row r="6189" spans="1:2">
      <c r="A6189" s="4" t="s">
        <v>12746</v>
      </c>
      <c r="B6189" s="4" t="s">
        <v>12747</v>
      </c>
    </row>
    <row r="6190" spans="1:2">
      <c r="A6190" s="4" t="s">
        <v>12748</v>
      </c>
      <c r="B6190" s="4" t="s">
        <v>12749</v>
      </c>
    </row>
    <row r="6191" spans="1:2">
      <c r="A6191" s="4" t="s">
        <v>12750</v>
      </c>
      <c r="B6191" s="4" t="s">
        <v>12751</v>
      </c>
    </row>
    <row r="6192" spans="1:2">
      <c r="A6192" s="4" t="s">
        <v>12752</v>
      </c>
      <c r="B6192" s="4" t="s">
        <v>12753</v>
      </c>
    </row>
    <row r="6193" spans="1:2">
      <c r="A6193" s="4" t="s">
        <v>12754</v>
      </c>
      <c r="B6193" s="4" t="s">
        <v>12755</v>
      </c>
    </row>
    <row r="6194" spans="1:2">
      <c r="A6194" s="4" t="s">
        <v>12756</v>
      </c>
      <c r="B6194" s="4" t="s">
        <v>12757</v>
      </c>
    </row>
    <row r="6195" spans="1:2">
      <c r="A6195" s="4" t="s">
        <v>12758</v>
      </c>
      <c r="B6195" s="4" t="s">
        <v>12759</v>
      </c>
    </row>
    <row r="6196" spans="1:2">
      <c r="A6196" s="4" t="s">
        <v>12760</v>
      </c>
      <c r="B6196" s="4" t="s">
        <v>12761</v>
      </c>
    </row>
    <row r="6197" spans="1:2">
      <c r="A6197" s="4" t="s">
        <v>12762</v>
      </c>
      <c r="B6197" s="4" t="s">
        <v>12763</v>
      </c>
    </row>
    <row r="6198" spans="1:2">
      <c r="A6198" s="4" t="s">
        <v>12764</v>
      </c>
      <c r="B6198" s="4" t="s">
        <v>12765</v>
      </c>
    </row>
    <row r="6199" spans="1:2">
      <c r="A6199" s="4" t="s">
        <v>12766</v>
      </c>
      <c r="B6199" s="4" t="s">
        <v>12767</v>
      </c>
    </row>
    <row r="6200" spans="1:2">
      <c r="A6200" s="4" t="s">
        <v>12768</v>
      </c>
      <c r="B6200" s="4" t="s">
        <v>12769</v>
      </c>
    </row>
    <row r="6201" spans="1:2">
      <c r="A6201" s="4" t="s">
        <v>12770</v>
      </c>
      <c r="B6201" s="4" t="s">
        <v>12771</v>
      </c>
    </row>
    <row r="6202" spans="1:2">
      <c r="A6202" s="4" t="s">
        <v>12772</v>
      </c>
      <c r="B6202" s="4" t="s">
        <v>12773</v>
      </c>
    </row>
    <row r="6203" spans="1:2">
      <c r="A6203" s="4" t="s">
        <v>12774</v>
      </c>
      <c r="B6203" s="4" t="s">
        <v>12775</v>
      </c>
    </row>
    <row r="6204" spans="1:2">
      <c r="A6204" s="4" t="s">
        <v>12776</v>
      </c>
      <c r="B6204" s="4" t="s">
        <v>12777</v>
      </c>
    </row>
    <row r="6205" spans="1:2">
      <c r="A6205" s="4" t="s">
        <v>12778</v>
      </c>
      <c r="B6205" s="4" t="s">
        <v>12779</v>
      </c>
    </row>
    <row r="6206" spans="1:2">
      <c r="A6206" s="4" t="s">
        <v>12780</v>
      </c>
      <c r="B6206" s="4" t="s">
        <v>12781</v>
      </c>
    </row>
    <row r="6207" spans="1:2">
      <c r="A6207" s="4" t="s">
        <v>12782</v>
      </c>
      <c r="B6207" s="4" t="s">
        <v>12783</v>
      </c>
    </row>
    <row r="6208" spans="1:2">
      <c r="A6208" s="4" t="s">
        <v>12784</v>
      </c>
      <c r="B6208" s="4" t="s">
        <v>12785</v>
      </c>
    </row>
    <row r="6209" spans="1:2">
      <c r="A6209" s="4" t="s">
        <v>12786</v>
      </c>
      <c r="B6209" s="4" t="s">
        <v>12787</v>
      </c>
    </row>
    <row r="6210" spans="1:2">
      <c r="A6210" s="4" t="s">
        <v>12788</v>
      </c>
      <c r="B6210" s="4" t="s">
        <v>12789</v>
      </c>
    </row>
    <row r="6211" spans="1:2">
      <c r="A6211" s="4" t="s">
        <v>12790</v>
      </c>
      <c r="B6211" s="4" t="s">
        <v>12791</v>
      </c>
    </row>
    <row r="6212" spans="1:2">
      <c r="A6212" s="4" t="s">
        <v>12792</v>
      </c>
      <c r="B6212" s="4" t="s">
        <v>12793</v>
      </c>
    </row>
    <row r="6213" spans="1:2">
      <c r="A6213" s="4" t="s">
        <v>12794</v>
      </c>
      <c r="B6213" s="4" t="s">
        <v>12795</v>
      </c>
    </row>
    <row r="6214" spans="1:2">
      <c r="A6214" s="4" t="s">
        <v>12796</v>
      </c>
      <c r="B6214" s="4" t="s">
        <v>12797</v>
      </c>
    </row>
    <row r="6215" spans="1:2">
      <c r="A6215" s="4" t="s">
        <v>12798</v>
      </c>
      <c r="B6215" s="4" t="s">
        <v>12799</v>
      </c>
    </row>
    <row r="6216" spans="1:2">
      <c r="A6216" s="4" t="s">
        <v>12800</v>
      </c>
      <c r="B6216" s="4" t="s">
        <v>12801</v>
      </c>
    </row>
    <row r="6217" spans="1:2">
      <c r="A6217" s="4" t="s">
        <v>12802</v>
      </c>
      <c r="B6217" s="4" t="s">
        <v>12803</v>
      </c>
    </row>
    <row r="6218" spans="1:2">
      <c r="A6218" s="4" t="s">
        <v>12804</v>
      </c>
      <c r="B6218" s="4" t="s">
        <v>12805</v>
      </c>
    </row>
    <row r="6219" spans="1:2">
      <c r="A6219" s="4" t="s">
        <v>12806</v>
      </c>
      <c r="B6219" s="4" t="s">
        <v>12807</v>
      </c>
    </row>
    <row r="6220" spans="1:2">
      <c r="A6220" s="4" t="s">
        <v>12808</v>
      </c>
      <c r="B6220" s="4" t="s">
        <v>12809</v>
      </c>
    </row>
    <row r="6221" spans="1:2">
      <c r="A6221" s="4" t="s">
        <v>12810</v>
      </c>
      <c r="B6221" s="4" t="s">
        <v>12811</v>
      </c>
    </row>
    <row r="6222" spans="1:2">
      <c r="A6222" s="4" t="s">
        <v>12812</v>
      </c>
      <c r="B6222" s="4" t="s">
        <v>12813</v>
      </c>
    </row>
    <row r="6223" spans="1:2">
      <c r="A6223" s="4" t="s">
        <v>12814</v>
      </c>
      <c r="B6223" s="4" t="s">
        <v>12815</v>
      </c>
    </row>
    <row r="6224" spans="1:2">
      <c r="A6224" s="4" t="s">
        <v>12816</v>
      </c>
      <c r="B6224" s="4" t="s">
        <v>12817</v>
      </c>
    </row>
    <row r="6225" spans="1:2">
      <c r="A6225" s="4" t="s">
        <v>12818</v>
      </c>
      <c r="B6225" s="4" t="s">
        <v>12819</v>
      </c>
    </row>
    <row r="6226" spans="1:2">
      <c r="A6226" s="4" t="s">
        <v>12820</v>
      </c>
      <c r="B6226" s="4" t="s">
        <v>12821</v>
      </c>
    </row>
    <row r="6227" spans="1:2">
      <c r="A6227" s="4" t="s">
        <v>12822</v>
      </c>
      <c r="B6227" s="4" t="s">
        <v>12823</v>
      </c>
    </row>
    <row r="6228" spans="1:2">
      <c r="A6228" s="4" t="s">
        <v>12824</v>
      </c>
      <c r="B6228" s="4" t="s">
        <v>12825</v>
      </c>
    </row>
    <row r="6229" spans="1:2">
      <c r="A6229" s="4" t="s">
        <v>12826</v>
      </c>
      <c r="B6229" s="4" t="s">
        <v>12827</v>
      </c>
    </row>
    <row r="6230" spans="1:2">
      <c r="A6230" s="4" t="s">
        <v>12828</v>
      </c>
      <c r="B6230" s="4" t="s">
        <v>12829</v>
      </c>
    </row>
    <row r="6231" spans="1:2">
      <c r="A6231" s="4" t="s">
        <v>12830</v>
      </c>
      <c r="B6231" s="4" t="s">
        <v>12831</v>
      </c>
    </row>
    <row r="6232" spans="1:2">
      <c r="A6232" s="4" t="s">
        <v>12832</v>
      </c>
      <c r="B6232" s="4" t="s">
        <v>12833</v>
      </c>
    </row>
    <row r="6233" spans="1:2">
      <c r="A6233" s="4" t="s">
        <v>12834</v>
      </c>
      <c r="B6233" s="4" t="s">
        <v>12835</v>
      </c>
    </row>
    <row r="6234" spans="1:2">
      <c r="A6234" s="4" t="s">
        <v>12836</v>
      </c>
      <c r="B6234" s="4" t="s">
        <v>12837</v>
      </c>
    </row>
    <row r="6235" spans="1:2">
      <c r="A6235" s="4" t="s">
        <v>12838</v>
      </c>
      <c r="B6235" s="4" t="s">
        <v>12839</v>
      </c>
    </row>
    <row r="6236" spans="1:2">
      <c r="A6236" s="4" t="s">
        <v>12840</v>
      </c>
      <c r="B6236" s="4" t="s">
        <v>12841</v>
      </c>
    </row>
    <row r="6237" spans="1:2">
      <c r="A6237" s="4" t="s">
        <v>12842</v>
      </c>
      <c r="B6237" s="4" t="s">
        <v>12843</v>
      </c>
    </row>
    <row r="6238" spans="1:2">
      <c r="A6238" s="4" t="s">
        <v>12844</v>
      </c>
      <c r="B6238" s="4" t="s">
        <v>12845</v>
      </c>
    </row>
    <row r="6239" spans="1:2">
      <c r="A6239" s="4" t="s">
        <v>12846</v>
      </c>
      <c r="B6239" s="4" t="s">
        <v>12847</v>
      </c>
    </row>
    <row r="6240" spans="1:2">
      <c r="A6240" s="4" t="s">
        <v>12848</v>
      </c>
      <c r="B6240" s="4" t="s">
        <v>12849</v>
      </c>
    </row>
    <row r="6241" spans="1:2">
      <c r="A6241" s="4" t="s">
        <v>12850</v>
      </c>
      <c r="B6241" s="4" t="s">
        <v>12851</v>
      </c>
    </row>
    <row r="6242" spans="1:2">
      <c r="A6242" s="4" t="s">
        <v>12852</v>
      </c>
      <c r="B6242" s="4" t="s">
        <v>12853</v>
      </c>
    </row>
    <row r="6243" spans="1:2">
      <c r="A6243" s="4" t="s">
        <v>12854</v>
      </c>
      <c r="B6243" s="4" t="s">
        <v>12855</v>
      </c>
    </row>
    <row r="6244" spans="1:2">
      <c r="A6244" s="4" t="s">
        <v>12856</v>
      </c>
      <c r="B6244" s="4" t="s">
        <v>12857</v>
      </c>
    </row>
    <row r="6245" spans="1:2">
      <c r="A6245" s="4" t="s">
        <v>12858</v>
      </c>
      <c r="B6245" s="4" t="s">
        <v>12859</v>
      </c>
    </row>
    <row r="6246" spans="1:2">
      <c r="A6246" s="4" t="s">
        <v>12860</v>
      </c>
      <c r="B6246" s="4" t="s">
        <v>12861</v>
      </c>
    </row>
    <row r="6247" spans="1:2">
      <c r="A6247" s="4" t="s">
        <v>12862</v>
      </c>
      <c r="B6247" s="4" t="s">
        <v>12863</v>
      </c>
    </row>
    <row r="6248" spans="1:2">
      <c r="A6248" s="4" t="s">
        <v>12864</v>
      </c>
      <c r="B6248" s="4" t="s">
        <v>12865</v>
      </c>
    </row>
    <row r="6249" spans="1:2">
      <c r="A6249" s="4" t="s">
        <v>12866</v>
      </c>
      <c r="B6249" s="4" t="s">
        <v>12867</v>
      </c>
    </row>
    <row r="6250" spans="1:2">
      <c r="A6250" s="4" t="s">
        <v>12868</v>
      </c>
      <c r="B6250" s="4" t="s">
        <v>12869</v>
      </c>
    </row>
    <row r="6251" spans="1:2">
      <c r="A6251" s="4" t="s">
        <v>12870</v>
      </c>
      <c r="B6251" s="4" t="s">
        <v>12871</v>
      </c>
    </row>
    <row r="6252" spans="1:2">
      <c r="A6252" s="4" t="s">
        <v>12872</v>
      </c>
      <c r="B6252" s="4" t="s">
        <v>12873</v>
      </c>
    </row>
    <row r="6253" spans="1:2">
      <c r="A6253" s="4" t="s">
        <v>12874</v>
      </c>
      <c r="B6253" s="4" t="s">
        <v>12875</v>
      </c>
    </row>
    <row r="6254" spans="1:2">
      <c r="A6254" s="4" t="s">
        <v>12876</v>
      </c>
      <c r="B6254" s="4" t="s">
        <v>12877</v>
      </c>
    </row>
    <row r="6255" spans="1:2">
      <c r="A6255" s="4" t="s">
        <v>12878</v>
      </c>
      <c r="B6255" s="4" t="s">
        <v>12879</v>
      </c>
    </row>
    <row r="6256" spans="1:2">
      <c r="A6256" s="4" t="s">
        <v>12880</v>
      </c>
      <c r="B6256" s="4" t="s">
        <v>12881</v>
      </c>
    </row>
    <row r="6257" spans="1:2">
      <c r="A6257" s="4" t="s">
        <v>12882</v>
      </c>
      <c r="B6257" s="4" t="s">
        <v>12883</v>
      </c>
    </row>
    <row r="6258" spans="1:2">
      <c r="A6258" s="4" t="s">
        <v>12884</v>
      </c>
      <c r="B6258" s="4" t="s">
        <v>12885</v>
      </c>
    </row>
    <row r="6259" spans="1:2">
      <c r="A6259" s="4" t="s">
        <v>12886</v>
      </c>
      <c r="B6259" s="4" t="s">
        <v>12887</v>
      </c>
    </row>
    <row r="6260" spans="1:2">
      <c r="A6260" s="4" t="s">
        <v>12888</v>
      </c>
      <c r="B6260" s="4" t="s">
        <v>12889</v>
      </c>
    </row>
    <row r="6261" spans="1:2">
      <c r="A6261" s="4" t="s">
        <v>12890</v>
      </c>
      <c r="B6261" s="4" t="s">
        <v>12891</v>
      </c>
    </row>
    <row r="6262" spans="1:2">
      <c r="A6262" s="4" t="s">
        <v>12892</v>
      </c>
      <c r="B6262" s="4" t="s">
        <v>12893</v>
      </c>
    </row>
    <row r="6263" spans="1:2">
      <c r="A6263" s="4" t="s">
        <v>12894</v>
      </c>
      <c r="B6263" s="4" t="s">
        <v>12895</v>
      </c>
    </row>
    <row r="6264" spans="1:2">
      <c r="A6264" s="4" t="s">
        <v>12896</v>
      </c>
      <c r="B6264" s="4" t="s">
        <v>12897</v>
      </c>
    </row>
    <row r="6265" spans="1:2">
      <c r="A6265" s="4" t="s">
        <v>12898</v>
      </c>
      <c r="B6265" s="4" t="s">
        <v>12899</v>
      </c>
    </row>
    <row r="6266" spans="1:2">
      <c r="A6266" s="4" t="s">
        <v>12900</v>
      </c>
      <c r="B6266" s="4" t="s">
        <v>12901</v>
      </c>
    </row>
    <row r="6267" spans="1:2">
      <c r="A6267" s="4" t="s">
        <v>12902</v>
      </c>
      <c r="B6267" s="4" t="s">
        <v>12903</v>
      </c>
    </row>
    <row r="6268" spans="1:2">
      <c r="A6268" s="4" t="s">
        <v>12904</v>
      </c>
      <c r="B6268" s="4" t="s">
        <v>12905</v>
      </c>
    </row>
    <row r="6269" spans="1:2">
      <c r="A6269" s="4" t="s">
        <v>12906</v>
      </c>
      <c r="B6269" s="4" t="s">
        <v>12907</v>
      </c>
    </row>
    <row r="6270" spans="1:2">
      <c r="A6270" s="4" t="s">
        <v>12908</v>
      </c>
      <c r="B6270" s="4" t="s">
        <v>12909</v>
      </c>
    </row>
    <row r="6271" spans="1:2">
      <c r="A6271" s="4" t="s">
        <v>12910</v>
      </c>
      <c r="B6271" s="4" t="s">
        <v>12911</v>
      </c>
    </row>
    <row r="6272" spans="1:2">
      <c r="A6272" s="4" t="s">
        <v>12912</v>
      </c>
      <c r="B6272" s="4" t="s">
        <v>12913</v>
      </c>
    </row>
    <row r="6273" spans="1:2">
      <c r="A6273" s="4" t="s">
        <v>12914</v>
      </c>
      <c r="B6273" s="4" t="s">
        <v>12915</v>
      </c>
    </row>
    <row r="6274" spans="1:2">
      <c r="A6274" s="4" t="s">
        <v>12916</v>
      </c>
      <c r="B6274" s="4" t="s">
        <v>12917</v>
      </c>
    </row>
    <row r="6275" spans="1:2">
      <c r="A6275" s="4" t="s">
        <v>12918</v>
      </c>
      <c r="B6275" s="4" t="s">
        <v>12919</v>
      </c>
    </row>
    <row r="6276" spans="1:2">
      <c r="A6276" s="4" t="s">
        <v>12920</v>
      </c>
      <c r="B6276" s="4" t="s">
        <v>12921</v>
      </c>
    </row>
    <row r="6277" spans="1:2">
      <c r="A6277" s="4" t="s">
        <v>12922</v>
      </c>
      <c r="B6277" s="4" t="s">
        <v>12923</v>
      </c>
    </row>
    <row r="6278" spans="1:2">
      <c r="A6278" s="4" t="s">
        <v>12924</v>
      </c>
      <c r="B6278" s="4" t="s">
        <v>12925</v>
      </c>
    </row>
    <row r="6279" spans="1:2">
      <c r="A6279" s="4" t="s">
        <v>12926</v>
      </c>
      <c r="B6279" s="4" t="s">
        <v>12927</v>
      </c>
    </row>
    <row r="6280" spans="1:2">
      <c r="A6280" s="4" t="s">
        <v>12928</v>
      </c>
      <c r="B6280" s="4" t="s">
        <v>12929</v>
      </c>
    </row>
    <row r="6281" spans="1:2">
      <c r="A6281" s="4" t="s">
        <v>12930</v>
      </c>
      <c r="B6281" s="4" t="s">
        <v>12931</v>
      </c>
    </row>
    <row r="6282" spans="1:2">
      <c r="A6282" s="4" t="s">
        <v>12932</v>
      </c>
      <c r="B6282" s="4" t="s">
        <v>12933</v>
      </c>
    </row>
    <row r="6283" spans="1:2">
      <c r="A6283" s="4" t="s">
        <v>12934</v>
      </c>
      <c r="B6283" s="4" t="s">
        <v>12935</v>
      </c>
    </row>
    <row r="6284" spans="1:2">
      <c r="A6284" s="4" t="s">
        <v>12936</v>
      </c>
      <c r="B6284" s="4" t="s">
        <v>12937</v>
      </c>
    </row>
    <row r="6285" spans="1:2">
      <c r="A6285" s="4" t="s">
        <v>12938</v>
      </c>
      <c r="B6285" s="4" t="s">
        <v>12939</v>
      </c>
    </row>
    <row r="6286" spans="1:2">
      <c r="A6286" s="4" t="s">
        <v>12940</v>
      </c>
      <c r="B6286" s="4" t="s">
        <v>12941</v>
      </c>
    </row>
    <row r="6287" spans="1:2">
      <c r="A6287" s="4" t="s">
        <v>12942</v>
      </c>
      <c r="B6287" s="4" t="s">
        <v>12943</v>
      </c>
    </row>
    <row r="6288" spans="1:2">
      <c r="A6288" s="4" t="s">
        <v>12944</v>
      </c>
      <c r="B6288" s="4" t="s">
        <v>12945</v>
      </c>
    </row>
    <row r="6289" spans="1:2">
      <c r="A6289" s="4" t="s">
        <v>12946</v>
      </c>
      <c r="B6289" s="4" t="s">
        <v>12947</v>
      </c>
    </row>
    <row r="6290" spans="1:2">
      <c r="A6290" s="4" t="s">
        <v>12948</v>
      </c>
      <c r="B6290" s="4" t="s">
        <v>12949</v>
      </c>
    </row>
    <row r="6291" spans="1:2">
      <c r="A6291" s="4" t="s">
        <v>12950</v>
      </c>
      <c r="B6291" s="4" t="s">
        <v>12951</v>
      </c>
    </row>
    <row r="6292" spans="1:2">
      <c r="A6292" s="4" t="s">
        <v>12952</v>
      </c>
      <c r="B6292" s="4" t="s">
        <v>12953</v>
      </c>
    </row>
    <row r="6293" spans="1:2">
      <c r="A6293" s="4" t="s">
        <v>12954</v>
      </c>
      <c r="B6293" s="4" t="s">
        <v>12955</v>
      </c>
    </row>
    <row r="6294" spans="1:2">
      <c r="A6294" s="4" t="s">
        <v>12956</v>
      </c>
      <c r="B6294" s="4" t="s">
        <v>12957</v>
      </c>
    </row>
    <row r="6295" spans="1:2">
      <c r="A6295" s="4" t="s">
        <v>12958</v>
      </c>
      <c r="B6295" s="4" t="s">
        <v>12959</v>
      </c>
    </row>
    <row r="6296" spans="1:2">
      <c r="A6296" s="4" t="s">
        <v>12960</v>
      </c>
      <c r="B6296" s="4" t="s">
        <v>12961</v>
      </c>
    </row>
    <row r="6297" spans="1:2">
      <c r="A6297" s="4" t="s">
        <v>12962</v>
      </c>
      <c r="B6297" s="4" t="s">
        <v>12963</v>
      </c>
    </row>
    <row r="6298" spans="1:2">
      <c r="A6298" s="4" t="s">
        <v>12964</v>
      </c>
      <c r="B6298" s="4" t="s">
        <v>12965</v>
      </c>
    </row>
    <row r="6299" spans="1:2">
      <c r="A6299" s="4" t="s">
        <v>12966</v>
      </c>
      <c r="B6299" s="4" t="s">
        <v>12967</v>
      </c>
    </row>
    <row r="6300" spans="1:2">
      <c r="A6300" s="4" t="s">
        <v>12968</v>
      </c>
      <c r="B6300" s="4" t="s">
        <v>12969</v>
      </c>
    </row>
    <row r="6301" spans="1:2">
      <c r="A6301" s="4" t="s">
        <v>12970</v>
      </c>
      <c r="B6301" s="4" t="s">
        <v>12971</v>
      </c>
    </row>
    <row r="6302" spans="1:2">
      <c r="A6302" s="4" t="s">
        <v>12972</v>
      </c>
      <c r="B6302" s="4" t="s">
        <v>12973</v>
      </c>
    </row>
    <row r="6303" spans="1:2">
      <c r="A6303" s="4" t="s">
        <v>12974</v>
      </c>
      <c r="B6303" s="4" t="s">
        <v>12975</v>
      </c>
    </row>
    <row r="6304" spans="1:2">
      <c r="A6304" s="4" t="s">
        <v>12976</v>
      </c>
      <c r="B6304" s="4" t="s">
        <v>12977</v>
      </c>
    </row>
    <row r="6305" spans="1:2">
      <c r="A6305" s="4" t="s">
        <v>12978</v>
      </c>
      <c r="B6305" s="4" t="s">
        <v>12979</v>
      </c>
    </row>
    <row r="6306" spans="1:2">
      <c r="A6306" s="4" t="s">
        <v>12980</v>
      </c>
      <c r="B6306" s="4" t="s">
        <v>12981</v>
      </c>
    </row>
    <row r="6307" spans="1:2">
      <c r="A6307" s="4" t="s">
        <v>12982</v>
      </c>
      <c r="B6307" s="4" t="s">
        <v>12983</v>
      </c>
    </row>
    <row r="6308" spans="1:2">
      <c r="A6308" s="4" t="s">
        <v>12984</v>
      </c>
      <c r="B6308" s="4" t="s">
        <v>12985</v>
      </c>
    </row>
    <row r="6309" spans="1:2">
      <c r="A6309" s="4" t="s">
        <v>12986</v>
      </c>
      <c r="B6309" s="4" t="s">
        <v>12987</v>
      </c>
    </row>
    <row r="6310" spans="1:2">
      <c r="A6310" s="4" t="s">
        <v>12988</v>
      </c>
      <c r="B6310" s="4" t="s">
        <v>12989</v>
      </c>
    </row>
    <row r="6311" spans="1:2">
      <c r="A6311" s="4" t="s">
        <v>12990</v>
      </c>
      <c r="B6311" s="4" t="s">
        <v>12991</v>
      </c>
    </row>
    <row r="6312" spans="1:2">
      <c r="A6312" s="4" t="s">
        <v>12992</v>
      </c>
      <c r="B6312" s="4" t="s">
        <v>12993</v>
      </c>
    </row>
    <row r="6313" spans="1:2">
      <c r="A6313" s="4" t="s">
        <v>12994</v>
      </c>
      <c r="B6313" s="4" t="s">
        <v>12995</v>
      </c>
    </row>
    <row r="6314" spans="1:2">
      <c r="A6314" s="4" t="s">
        <v>12996</v>
      </c>
      <c r="B6314" s="4" t="s">
        <v>12997</v>
      </c>
    </row>
    <row r="6315" spans="1:2">
      <c r="A6315" s="4" t="s">
        <v>12998</v>
      </c>
      <c r="B6315" s="4" t="s">
        <v>12999</v>
      </c>
    </row>
    <row r="6316" spans="1:2">
      <c r="A6316" s="4" t="s">
        <v>13000</v>
      </c>
      <c r="B6316" s="4" t="s">
        <v>13001</v>
      </c>
    </row>
    <row r="6317" spans="1:2">
      <c r="A6317" s="4" t="s">
        <v>13002</v>
      </c>
      <c r="B6317" s="4" t="s">
        <v>13003</v>
      </c>
    </row>
    <row r="6318" spans="1:2">
      <c r="A6318" s="4" t="s">
        <v>13004</v>
      </c>
      <c r="B6318" s="4" t="s">
        <v>13005</v>
      </c>
    </row>
    <row r="6319" spans="1:2">
      <c r="A6319" s="4" t="s">
        <v>13006</v>
      </c>
      <c r="B6319" s="4" t="s">
        <v>13007</v>
      </c>
    </row>
    <row r="6320" spans="1:2">
      <c r="A6320" s="4" t="s">
        <v>13008</v>
      </c>
      <c r="B6320" s="4" t="s">
        <v>13009</v>
      </c>
    </row>
    <row r="6321" spans="1:2">
      <c r="A6321" s="4" t="s">
        <v>13010</v>
      </c>
      <c r="B6321" s="4" t="s">
        <v>13011</v>
      </c>
    </row>
    <row r="6322" spans="1:2">
      <c r="A6322" s="4" t="s">
        <v>13012</v>
      </c>
      <c r="B6322" s="4" t="s">
        <v>13013</v>
      </c>
    </row>
    <row r="6323" spans="1:2">
      <c r="A6323" s="4" t="s">
        <v>13014</v>
      </c>
      <c r="B6323" s="4" t="s">
        <v>13015</v>
      </c>
    </row>
    <row r="6324" spans="1:2">
      <c r="A6324" s="4" t="s">
        <v>13016</v>
      </c>
      <c r="B6324" s="4" t="s">
        <v>13017</v>
      </c>
    </row>
    <row r="6325" spans="1:2">
      <c r="A6325" s="4" t="s">
        <v>13018</v>
      </c>
      <c r="B6325" s="4" t="s">
        <v>13019</v>
      </c>
    </row>
    <row r="6326" spans="1:2">
      <c r="A6326" s="4" t="s">
        <v>13020</v>
      </c>
      <c r="B6326" s="4" t="s">
        <v>13021</v>
      </c>
    </row>
    <row r="6327" spans="1:2">
      <c r="A6327" s="4" t="s">
        <v>13022</v>
      </c>
      <c r="B6327" s="4" t="s">
        <v>13023</v>
      </c>
    </row>
    <row r="6328" spans="1:2">
      <c r="A6328" s="4" t="s">
        <v>13024</v>
      </c>
      <c r="B6328" s="4" t="s">
        <v>13025</v>
      </c>
    </row>
    <row r="6329" spans="1:2">
      <c r="A6329" s="4" t="s">
        <v>13026</v>
      </c>
      <c r="B6329" s="4" t="s">
        <v>13027</v>
      </c>
    </row>
    <row r="6330" spans="1:2">
      <c r="A6330" s="4" t="s">
        <v>13028</v>
      </c>
      <c r="B6330" s="4" t="s">
        <v>13029</v>
      </c>
    </row>
    <row r="6331" spans="1:2">
      <c r="A6331" s="4" t="s">
        <v>13030</v>
      </c>
      <c r="B6331" s="4" t="s">
        <v>13031</v>
      </c>
    </row>
    <row r="6332" spans="1:2">
      <c r="A6332" s="4" t="s">
        <v>13032</v>
      </c>
      <c r="B6332" s="4" t="s">
        <v>13033</v>
      </c>
    </row>
    <row r="6333" spans="1:2">
      <c r="A6333" s="4" t="s">
        <v>13034</v>
      </c>
      <c r="B6333" s="4" t="s">
        <v>13035</v>
      </c>
    </row>
    <row r="6334" spans="1:2">
      <c r="A6334" s="4" t="s">
        <v>13036</v>
      </c>
      <c r="B6334" s="4" t="s">
        <v>13037</v>
      </c>
    </row>
    <row r="6335" spans="1:2">
      <c r="A6335" s="4" t="s">
        <v>13038</v>
      </c>
      <c r="B6335" s="4" t="s">
        <v>13039</v>
      </c>
    </row>
    <row r="6336" spans="1:2">
      <c r="A6336" s="4" t="s">
        <v>13040</v>
      </c>
      <c r="B6336" s="4" t="s">
        <v>13041</v>
      </c>
    </row>
    <row r="6337" spans="1:2">
      <c r="A6337" s="4" t="s">
        <v>13042</v>
      </c>
      <c r="B6337" s="4" t="s">
        <v>13043</v>
      </c>
    </row>
    <row r="6338" spans="1:2">
      <c r="A6338" s="4" t="s">
        <v>13044</v>
      </c>
      <c r="B6338" s="4" t="s">
        <v>13045</v>
      </c>
    </row>
    <row r="6339" spans="1:2">
      <c r="A6339" s="4" t="s">
        <v>13046</v>
      </c>
      <c r="B6339" s="4" t="s">
        <v>13047</v>
      </c>
    </row>
    <row r="6340" spans="1:2">
      <c r="A6340" s="4" t="s">
        <v>13048</v>
      </c>
      <c r="B6340" s="4" t="s">
        <v>13049</v>
      </c>
    </row>
    <row r="6341" spans="1:2">
      <c r="A6341" s="4" t="s">
        <v>13050</v>
      </c>
      <c r="B6341" s="4" t="s">
        <v>13051</v>
      </c>
    </row>
    <row r="6342" spans="1:2">
      <c r="A6342" s="4" t="s">
        <v>13052</v>
      </c>
      <c r="B6342" s="4" t="s">
        <v>13053</v>
      </c>
    </row>
    <row r="6343" spans="1:2">
      <c r="A6343" s="4" t="s">
        <v>13054</v>
      </c>
      <c r="B6343" s="4" t="s">
        <v>13055</v>
      </c>
    </row>
    <row r="6344" spans="1:2">
      <c r="A6344" s="4" t="s">
        <v>13056</v>
      </c>
      <c r="B6344" s="4" t="s">
        <v>13057</v>
      </c>
    </row>
    <row r="6345" spans="1:2">
      <c r="A6345" s="4" t="s">
        <v>13058</v>
      </c>
      <c r="B6345" s="4" t="s">
        <v>13059</v>
      </c>
    </row>
    <row r="6346" spans="1:2">
      <c r="A6346" s="4" t="s">
        <v>13060</v>
      </c>
      <c r="B6346" s="4" t="s">
        <v>13061</v>
      </c>
    </row>
    <row r="6347" spans="1:2">
      <c r="A6347" s="4" t="s">
        <v>13062</v>
      </c>
      <c r="B6347" s="4" t="s">
        <v>13063</v>
      </c>
    </row>
    <row r="6348" spans="1:2">
      <c r="A6348" s="4" t="s">
        <v>13064</v>
      </c>
      <c r="B6348" s="4" t="s">
        <v>13065</v>
      </c>
    </row>
    <row r="6349" spans="1:2">
      <c r="A6349" s="4" t="s">
        <v>13066</v>
      </c>
      <c r="B6349" s="4" t="s">
        <v>13067</v>
      </c>
    </row>
    <row r="6350" spans="1:2">
      <c r="A6350" s="4" t="s">
        <v>13068</v>
      </c>
      <c r="B6350" s="4" t="s">
        <v>13069</v>
      </c>
    </row>
    <row r="6351" spans="1:2">
      <c r="A6351" s="4" t="s">
        <v>13070</v>
      </c>
      <c r="B6351" s="4" t="s">
        <v>13071</v>
      </c>
    </row>
    <row r="6352" spans="1:2">
      <c r="A6352" s="4" t="s">
        <v>13072</v>
      </c>
      <c r="B6352" s="4" t="s">
        <v>13073</v>
      </c>
    </row>
    <row r="6353" spans="1:2">
      <c r="A6353" s="4" t="s">
        <v>13074</v>
      </c>
      <c r="B6353" s="4" t="s">
        <v>13075</v>
      </c>
    </row>
    <row r="6354" spans="1:2">
      <c r="A6354" s="4" t="s">
        <v>13076</v>
      </c>
      <c r="B6354" s="4" t="s">
        <v>13077</v>
      </c>
    </row>
    <row r="6355" spans="1:2">
      <c r="A6355" s="4" t="s">
        <v>13078</v>
      </c>
      <c r="B6355" s="4" t="s">
        <v>13079</v>
      </c>
    </row>
    <row r="6356" spans="1:2">
      <c r="A6356" s="4" t="s">
        <v>13080</v>
      </c>
      <c r="B6356" s="4" t="s">
        <v>13081</v>
      </c>
    </row>
    <row r="6357" spans="1:2">
      <c r="A6357" s="4" t="s">
        <v>13082</v>
      </c>
      <c r="B6357" s="4" t="s">
        <v>13083</v>
      </c>
    </row>
    <row r="6358" spans="1:2">
      <c r="A6358" s="4" t="s">
        <v>13084</v>
      </c>
      <c r="B6358" s="4" t="s">
        <v>13085</v>
      </c>
    </row>
    <row r="6359" spans="1:2">
      <c r="A6359" s="4" t="s">
        <v>13086</v>
      </c>
      <c r="B6359" s="4" t="s">
        <v>13087</v>
      </c>
    </row>
    <row r="6360" spans="1:2">
      <c r="A6360" s="4" t="s">
        <v>13088</v>
      </c>
      <c r="B6360" s="4" t="s">
        <v>13089</v>
      </c>
    </row>
    <row r="6361" spans="1:2">
      <c r="A6361" s="4" t="s">
        <v>13090</v>
      </c>
      <c r="B6361" s="4" t="s">
        <v>13091</v>
      </c>
    </row>
    <row r="6362" spans="1:2">
      <c r="A6362" s="4" t="s">
        <v>13092</v>
      </c>
      <c r="B6362" s="4" t="s">
        <v>13093</v>
      </c>
    </row>
    <row r="6363" spans="1:2">
      <c r="A6363" s="4" t="s">
        <v>13094</v>
      </c>
      <c r="B6363" s="4" t="s">
        <v>13095</v>
      </c>
    </row>
    <row r="6364" spans="1:2">
      <c r="A6364" s="4" t="s">
        <v>13096</v>
      </c>
      <c r="B6364" s="4" t="s">
        <v>13097</v>
      </c>
    </row>
    <row r="6365" spans="1:2">
      <c r="A6365" s="4" t="s">
        <v>13098</v>
      </c>
      <c r="B6365" s="4" t="s">
        <v>13099</v>
      </c>
    </row>
    <row r="6366" spans="1:2">
      <c r="A6366" s="4" t="s">
        <v>13100</v>
      </c>
      <c r="B6366" s="4" t="s">
        <v>13101</v>
      </c>
    </row>
    <row r="6367" spans="1:2">
      <c r="A6367" s="4" t="s">
        <v>13102</v>
      </c>
      <c r="B6367" s="4" t="s">
        <v>13103</v>
      </c>
    </row>
    <row r="6368" spans="1:2">
      <c r="A6368" s="4" t="s">
        <v>13104</v>
      </c>
      <c r="B6368" s="4" t="s">
        <v>13105</v>
      </c>
    </row>
    <row r="6369" spans="1:2">
      <c r="A6369" s="4" t="s">
        <v>13106</v>
      </c>
      <c r="B6369" s="4" t="s">
        <v>13107</v>
      </c>
    </row>
    <row r="6370" spans="1:2">
      <c r="A6370" s="4" t="s">
        <v>13108</v>
      </c>
      <c r="B6370" s="4" t="s">
        <v>13109</v>
      </c>
    </row>
    <row r="6371" spans="1:2">
      <c r="A6371" s="4" t="s">
        <v>13110</v>
      </c>
      <c r="B6371" s="4" t="s">
        <v>13111</v>
      </c>
    </row>
    <row r="6372" spans="1:2">
      <c r="A6372" s="4" t="s">
        <v>13112</v>
      </c>
      <c r="B6372" s="4" t="s">
        <v>13113</v>
      </c>
    </row>
    <row r="6373" spans="1:2">
      <c r="A6373" s="4" t="s">
        <v>13114</v>
      </c>
      <c r="B6373" s="4" t="s">
        <v>13115</v>
      </c>
    </row>
    <row r="6374" spans="1:2">
      <c r="A6374" s="4" t="s">
        <v>13116</v>
      </c>
      <c r="B6374" s="4" t="s">
        <v>13117</v>
      </c>
    </row>
    <row r="6375" spans="1:2">
      <c r="A6375" s="4" t="s">
        <v>13118</v>
      </c>
      <c r="B6375" s="4" t="s">
        <v>13119</v>
      </c>
    </row>
    <row r="6376" spans="1:2">
      <c r="A6376" s="4" t="s">
        <v>13120</v>
      </c>
      <c r="B6376" s="4" t="s">
        <v>13121</v>
      </c>
    </row>
    <row r="6377" spans="1:2">
      <c r="A6377" s="4" t="s">
        <v>13122</v>
      </c>
      <c r="B6377" s="4" t="s">
        <v>13123</v>
      </c>
    </row>
    <row r="6378" spans="1:2">
      <c r="A6378" s="4" t="s">
        <v>13124</v>
      </c>
      <c r="B6378" s="4" t="s">
        <v>13125</v>
      </c>
    </row>
    <row r="6379" spans="1:2">
      <c r="A6379" s="4" t="s">
        <v>13126</v>
      </c>
      <c r="B6379" s="4" t="s">
        <v>13127</v>
      </c>
    </row>
    <row r="6380" spans="1:2">
      <c r="A6380" s="4" t="s">
        <v>13128</v>
      </c>
      <c r="B6380" s="4" t="s">
        <v>13129</v>
      </c>
    </row>
    <row r="6381" spans="1:2">
      <c r="A6381" s="4" t="s">
        <v>13130</v>
      </c>
      <c r="B6381" s="4" t="s">
        <v>13131</v>
      </c>
    </row>
    <row r="6382" spans="1:2">
      <c r="A6382" s="4" t="s">
        <v>13132</v>
      </c>
      <c r="B6382" s="4" t="s">
        <v>13133</v>
      </c>
    </row>
    <row r="6383" spans="1:2">
      <c r="A6383" s="4" t="s">
        <v>13134</v>
      </c>
      <c r="B6383" s="4" t="s">
        <v>13135</v>
      </c>
    </row>
    <row r="6384" spans="1:2">
      <c r="A6384" s="4" t="s">
        <v>13136</v>
      </c>
      <c r="B6384" s="4" t="s">
        <v>13137</v>
      </c>
    </row>
    <row r="6385" spans="1:2">
      <c r="A6385" s="4" t="s">
        <v>13138</v>
      </c>
      <c r="B6385" s="4" t="s">
        <v>13139</v>
      </c>
    </row>
    <row r="6386" spans="1:2">
      <c r="A6386" s="4" t="s">
        <v>13140</v>
      </c>
      <c r="B6386" s="4" t="s">
        <v>13141</v>
      </c>
    </row>
    <row r="6387" spans="1:2">
      <c r="A6387" s="4" t="s">
        <v>13142</v>
      </c>
      <c r="B6387" s="4" t="s">
        <v>13143</v>
      </c>
    </row>
    <row r="6388" spans="1:2">
      <c r="A6388" s="4" t="s">
        <v>13144</v>
      </c>
      <c r="B6388" s="4" t="s">
        <v>13145</v>
      </c>
    </row>
    <row r="6389" spans="1:2">
      <c r="A6389" s="4" t="s">
        <v>13146</v>
      </c>
      <c r="B6389" s="4" t="s">
        <v>13147</v>
      </c>
    </row>
    <row r="6390" spans="1:2">
      <c r="A6390" s="4" t="s">
        <v>13148</v>
      </c>
      <c r="B6390" s="4" t="s">
        <v>13149</v>
      </c>
    </row>
    <row r="6391" spans="1:2">
      <c r="A6391" s="4" t="s">
        <v>13150</v>
      </c>
      <c r="B6391" s="4" t="s">
        <v>13151</v>
      </c>
    </row>
    <row r="6392" spans="1:2">
      <c r="A6392" s="4" t="s">
        <v>13152</v>
      </c>
      <c r="B6392" s="4" t="s">
        <v>13153</v>
      </c>
    </row>
    <row r="6393" spans="1:2">
      <c r="A6393" s="4" t="s">
        <v>13154</v>
      </c>
      <c r="B6393" s="4" t="s">
        <v>13155</v>
      </c>
    </row>
    <row r="6394" spans="1:2">
      <c r="A6394" s="4" t="s">
        <v>13156</v>
      </c>
      <c r="B6394" s="4" t="s">
        <v>13157</v>
      </c>
    </row>
    <row r="6395" spans="1:2">
      <c r="A6395" s="4" t="s">
        <v>13158</v>
      </c>
      <c r="B6395" s="4" t="s">
        <v>13159</v>
      </c>
    </row>
    <row r="6396" spans="1:2">
      <c r="A6396" s="4" t="s">
        <v>13160</v>
      </c>
      <c r="B6396" s="4" t="s">
        <v>13161</v>
      </c>
    </row>
    <row r="6397" spans="1:2">
      <c r="A6397" s="4" t="s">
        <v>13162</v>
      </c>
      <c r="B6397" s="4" t="s">
        <v>13163</v>
      </c>
    </row>
    <row r="6398" spans="1:2">
      <c r="A6398" s="4" t="s">
        <v>13164</v>
      </c>
      <c r="B6398" s="4" t="s">
        <v>13165</v>
      </c>
    </row>
    <row r="6399" spans="1:2">
      <c r="A6399" s="4" t="s">
        <v>13166</v>
      </c>
      <c r="B6399" s="4" t="s">
        <v>13167</v>
      </c>
    </row>
    <row r="6400" spans="1:2">
      <c r="A6400" s="4" t="s">
        <v>13168</v>
      </c>
      <c r="B6400" s="4" t="s">
        <v>13169</v>
      </c>
    </row>
    <row r="6401" spans="1:2">
      <c r="A6401" s="4" t="s">
        <v>13170</v>
      </c>
      <c r="B6401" s="4" t="s">
        <v>13171</v>
      </c>
    </row>
    <row r="6402" spans="1:2">
      <c r="A6402" s="4" t="s">
        <v>13172</v>
      </c>
      <c r="B6402" s="4" t="s">
        <v>13173</v>
      </c>
    </row>
    <row r="6403" spans="1:2">
      <c r="A6403" s="4" t="s">
        <v>13174</v>
      </c>
      <c r="B6403" s="4" t="s">
        <v>13175</v>
      </c>
    </row>
    <row r="6404" spans="1:2">
      <c r="A6404" s="4" t="s">
        <v>13176</v>
      </c>
      <c r="B6404" s="4" t="s">
        <v>13177</v>
      </c>
    </row>
    <row r="6405" spans="1:2">
      <c r="A6405" s="4" t="s">
        <v>13178</v>
      </c>
      <c r="B6405" s="4" t="s">
        <v>13179</v>
      </c>
    </row>
    <row r="6406" spans="1:2">
      <c r="A6406" s="4" t="s">
        <v>13180</v>
      </c>
      <c r="B6406" s="4" t="s">
        <v>13181</v>
      </c>
    </row>
    <row r="6407" spans="1:2">
      <c r="A6407" s="4" t="s">
        <v>13182</v>
      </c>
      <c r="B6407" s="4" t="s">
        <v>13183</v>
      </c>
    </row>
    <row r="6408" spans="1:2">
      <c r="A6408" s="4" t="s">
        <v>13184</v>
      </c>
      <c r="B6408" s="4" t="s">
        <v>13185</v>
      </c>
    </row>
    <row r="6409" spans="1:2">
      <c r="A6409" s="4" t="s">
        <v>13186</v>
      </c>
      <c r="B6409" s="4" t="s">
        <v>13187</v>
      </c>
    </row>
    <row r="6410" spans="1:2">
      <c r="A6410" s="4" t="s">
        <v>13188</v>
      </c>
      <c r="B6410" s="4" t="s">
        <v>13189</v>
      </c>
    </row>
    <row r="6411" spans="1:2">
      <c r="A6411" s="4" t="s">
        <v>13190</v>
      </c>
      <c r="B6411" s="4" t="s">
        <v>13191</v>
      </c>
    </row>
    <row r="6412" spans="1:2">
      <c r="A6412" s="4" t="s">
        <v>13192</v>
      </c>
      <c r="B6412" s="4" t="s">
        <v>13193</v>
      </c>
    </row>
    <row r="6413" spans="1:2">
      <c r="A6413" s="4" t="s">
        <v>13194</v>
      </c>
      <c r="B6413" s="4" t="s">
        <v>13195</v>
      </c>
    </row>
    <row r="6414" spans="1:2">
      <c r="A6414" s="4" t="s">
        <v>13196</v>
      </c>
      <c r="B6414" s="4" t="s">
        <v>13197</v>
      </c>
    </row>
    <row r="6415" spans="1:2">
      <c r="A6415" s="4" t="s">
        <v>13198</v>
      </c>
      <c r="B6415" s="4" t="s">
        <v>13199</v>
      </c>
    </row>
    <row r="6416" spans="1:2">
      <c r="A6416" s="4" t="s">
        <v>13200</v>
      </c>
      <c r="B6416" s="4" t="s">
        <v>13201</v>
      </c>
    </row>
    <row r="6417" spans="1:2">
      <c r="A6417" s="4" t="s">
        <v>13202</v>
      </c>
      <c r="B6417" s="4" t="s">
        <v>13203</v>
      </c>
    </row>
    <row r="6418" spans="1:2">
      <c r="A6418" s="4" t="s">
        <v>13204</v>
      </c>
      <c r="B6418" s="4" t="s">
        <v>13205</v>
      </c>
    </row>
    <row r="6419" spans="1:2">
      <c r="A6419" s="4" t="s">
        <v>13206</v>
      </c>
      <c r="B6419" s="4" t="s">
        <v>13207</v>
      </c>
    </row>
    <row r="6420" spans="1:2">
      <c r="A6420" s="4" t="s">
        <v>13208</v>
      </c>
      <c r="B6420" s="4" t="s">
        <v>13209</v>
      </c>
    </row>
    <row r="6421" spans="1:2">
      <c r="A6421" s="4" t="s">
        <v>13210</v>
      </c>
      <c r="B6421" s="4" t="s">
        <v>13211</v>
      </c>
    </row>
    <row r="6422" spans="1:2">
      <c r="A6422" s="4" t="s">
        <v>13212</v>
      </c>
      <c r="B6422" s="4" t="s">
        <v>13213</v>
      </c>
    </row>
    <row r="6423" spans="1:2">
      <c r="A6423" s="4" t="s">
        <v>13214</v>
      </c>
      <c r="B6423" s="4" t="s">
        <v>13215</v>
      </c>
    </row>
    <row r="6424" spans="1:2">
      <c r="A6424" s="4" t="s">
        <v>13216</v>
      </c>
      <c r="B6424" s="4" t="s">
        <v>13217</v>
      </c>
    </row>
    <row r="6425" spans="1:2">
      <c r="A6425" s="4" t="s">
        <v>13218</v>
      </c>
      <c r="B6425" s="4" t="s">
        <v>13219</v>
      </c>
    </row>
    <row r="6426" spans="1:2">
      <c r="A6426" s="4" t="s">
        <v>13220</v>
      </c>
      <c r="B6426" s="4" t="s">
        <v>13221</v>
      </c>
    </row>
    <row r="6427" spans="1:2">
      <c r="A6427" s="4" t="s">
        <v>13222</v>
      </c>
      <c r="B6427" s="4" t="s">
        <v>13223</v>
      </c>
    </row>
    <row r="6428" spans="1:2">
      <c r="A6428" s="4" t="s">
        <v>13224</v>
      </c>
      <c r="B6428" s="4" t="s">
        <v>13225</v>
      </c>
    </row>
    <row r="6429" spans="1:2">
      <c r="A6429" s="4" t="s">
        <v>13226</v>
      </c>
      <c r="B6429" s="4" t="s">
        <v>13227</v>
      </c>
    </row>
    <row r="6430" spans="1:2">
      <c r="A6430" s="4" t="s">
        <v>13228</v>
      </c>
      <c r="B6430" s="4" t="s">
        <v>13229</v>
      </c>
    </row>
    <row r="6431" spans="1:2">
      <c r="A6431" s="4" t="s">
        <v>13230</v>
      </c>
      <c r="B6431" s="4" t="s">
        <v>13231</v>
      </c>
    </row>
    <row r="6432" spans="1:2">
      <c r="A6432" s="4" t="s">
        <v>13232</v>
      </c>
      <c r="B6432" s="4" t="s">
        <v>13233</v>
      </c>
    </row>
    <row r="6433" spans="1:2">
      <c r="A6433" s="4" t="s">
        <v>13234</v>
      </c>
      <c r="B6433" s="4" t="s">
        <v>13235</v>
      </c>
    </row>
    <row r="6434" spans="1:2">
      <c r="A6434" s="4" t="s">
        <v>13236</v>
      </c>
      <c r="B6434" s="4" t="s">
        <v>13237</v>
      </c>
    </row>
    <row r="6435" spans="1:2">
      <c r="A6435" s="4" t="s">
        <v>13238</v>
      </c>
      <c r="B6435" s="4" t="s">
        <v>13239</v>
      </c>
    </row>
    <row r="6436" spans="1:2">
      <c r="A6436" s="4" t="s">
        <v>13240</v>
      </c>
      <c r="B6436" s="4" t="s">
        <v>13241</v>
      </c>
    </row>
    <row r="6437" spans="1:2">
      <c r="A6437" s="4" t="s">
        <v>13242</v>
      </c>
      <c r="B6437" s="4" t="s">
        <v>13243</v>
      </c>
    </row>
    <row r="6438" spans="1:2">
      <c r="A6438" s="4" t="s">
        <v>13244</v>
      </c>
      <c r="B6438" s="4" t="s">
        <v>13245</v>
      </c>
    </row>
    <row r="6439" spans="1:2">
      <c r="A6439" s="4" t="s">
        <v>13246</v>
      </c>
      <c r="B6439" s="4" t="s">
        <v>13247</v>
      </c>
    </row>
    <row r="6440" spans="1:2">
      <c r="A6440" s="4" t="s">
        <v>13248</v>
      </c>
      <c r="B6440" s="4" t="s">
        <v>13249</v>
      </c>
    </row>
    <row r="6441" spans="1:2">
      <c r="A6441" s="4" t="s">
        <v>13250</v>
      </c>
      <c r="B6441" s="4" t="s">
        <v>13251</v>
      </c>
    </row>
    <row r="6442" spans="1:2">
      <c r="A6442" s="4" t="s">
        <v>13252</v>
      </c>
      <c r="B6442" s="4" t="s">
        <v>13253</v>
      </c>
    </row>
    <row r="6443" spans="1:2">
      <c r="A6443" s="4" t="s">
        <v>13254</v>
      </c>
      <c r="B6443" s="4" t="s">
        <v>13255</v>
      </c>
    </row>
    <row r="6444" spans="1:2">
      <c r="A6444" s="4" t="s">
        <v>13256</v>
      </c>
      <c r="B6444" s="4" t="s">
        <v>13257</v>
      </c>
    </row>
    <row r="6445" spans="1:2">
      <c r="A6445" s="4" t="s">
        <v>13258</v>
      </c>
      <c r="B6445" s="4" t="s">
        <v>13259</v>
      </c>
    </row>
    <row r="6446" spans="1:2">
      <c r="A6446" s="4" t="s">
        <v>13260</v>
      </c>
      <c r="B6446" s="4" t="s">
        <v>13261</v>
      </c>
    </row>
    <row r="6447" spans="1:2">
      <c r="A6447" s="4" t="s">
        <v>13262</v>
      </c>
      <c r="B6447" s="4" t="s">
        <v>13263</v>
      </c>
    </row>
    <row r="6448" spans="1:2">
      <c r="A6448" s="4" t="s">
        <v>13264</v>
      </c>
      <c r="B6448" s="4" t="s">
        <v>13265</v>
      </c>
    </row>
    <row r="6449" spans="1:2">
      <c r="A6449" s="4" t="s">
        <v>13266</v>
      </c>
      <c r="B6449" s="4" t="s">
        <v>13267</v>
      </c>
    </row>
    <row r="6450" spans="1:2">
      <c r="A6450" s="4" t="s">
        <v>13268</v>
      </c>
      <c r="B6450" s="4" t="s">
        <v>13269</v>
      </c>
    </row>
    <row r="6451" spans="1:2">
      <c r="A6451" s="4" t="s">
        <v>13270</v>
      </c>
      <c r="B6451" s="4" t="s">
        <v>13271</v>
      </c>
    </row>
    <row r="6452" spans="1:2">
      <c r="A6452" s="4" t="s">
        <v>13272</v>
      </c>
      <c r="B6452" s="4" t="s">
        <v>13273</v>
      </c>
    </row>
    <row r="6453" spans="1:2">
      <c r="A6453" s="4" t="s">
        <v>13274</v>
      </c>
      <c r="B6453" s="4" t="s">
        <v>13275</v>
      </c>
    </row>
    <row r="6454" spans="1:2">
      <c r="A6454" s="4" t="s">
        <v>13276</v>
      </c>
      <c r="B6454" s="4" t="s">
        <v>13277</v>
      </c>
    </row>
    <row r="6455" spans="1:2">
      <c r="A6455" s="4" t="s">
        <v>13278</v>
      </c>
      <c r="B6455" s="4" t="s">
        <v>13279</v>
      </c>
    </row>
    <row r="6456" spans="1:2">
      <c r="A6456" s="4" t="s">
        <v>13280</v>
      </c>
      <c r="B6456" s="4" t="s">
        <v>13281</v>
      </c>
    </row>
    <row r="6457" spans="1:2">
      <c r="A6457" s="4" t="s">
        <v>13282</v>
      </c>
      <c r="B6457" s="4" t="s">
        <v>13283</v>
      </c>
    </row>
    <row r="6458" spans="1:2">
      <c r="A6458" s="4" t="s">
        <v>13284</v>
      </c>
      <c r="B6458" s="4" t="s">
        <v>13285</v>
      </c>
    </row>
    <row r="6459" spans="1:2">
      <c r="A6459" s="4" t="s">
        <v>13286</v>
      </c>
      <c r="B6459" s="4" t="s">
        <v>13287</v>
      </c>
    </row>
    <row r="6460" spans="1:2">
      <c r="A6460" s="4" t="s">
        <v>13288</v>
      </c>
      <c r="B6460" s="4" t="s">
        <v>13289</v>
      </c>
    </row>
    <row r="6461" spans="1:2">
      <c r="A6461" s="4" t="s">
        <v>13290</v>
      </c>
      <c r="B6461" s="4" t="s">
        <v>13291</v>
      </c>
    </row>
    <row r="6462" spans="1:2">
      <c r="A6462" s="4" t="s">
        <v>13292</v>
      </c>
      <c r="B6462" s="4" t="s">
        <v>13293</v>
      </c>
    </row>
    <row r="6463" spans="1:2">
      <c r="A6463" s="4" t="s">
        <v>13294</v>
      </c>
      <c r="B6463" s="4" t="s">
        <v>13295</v>
      </c>
    </row>
    <row r="6464" spans="1:2">
      <c r="A6464" s="4" t="s">
        <v>13296</v>
      </c>
      <c r="B6464" s="4" t="s">
        <v>13297</v>
      </c>
    </row>
    <row r="6465" spans="1:2">
      <c r="A6465" s="4" t="s">
        <v>13298</v>
      </c>
      <c r="B6465" s="4" t="s">
        <v>13299</v>
      </c>
    </row>
    <row r="6466" spans="1:2">
      <c r="A6466" s="4" t="s">
        <v>13300</v>
      </c>
      <c r="B6466" s="4" t="s">
        <v>13301</v>
      </c>
    </row>
    <row r="6467" spans="1:2">
      <c r="A6467" s="4" t="s">
        <v>13302</v>
      </c>
      <c r="B6467" s="4" t="s">
        <v>13303</v>
      </c>
    </row>
    <row r="6468" spans="1:2">
      <c r="A6468" s="4" t="s">
        <v>13304</v>
      </c>
      <c r="B6468" s="4" t="s">
        <v>13305</v>
      </c>
    </row>
    <row r="6469" spans="1:2">
      <c r="A6469" s="4" t="s">
        <v>13306</v>
      </c>
      <c r="B6469" s="4" t="s">
        <v>13307</v>
      </c>
    </row>
    <row r="6470" spans="1:2">
      <c r="A6470" s="4" t="s">
        <v>13308</v>
      </c>
      <c r="B6470" s="4" t="s">
        <v>13309</v>
      </c>
    </row>
    <row r="6471" spans="1:2">
      <c r="A6471" s="4" t="s">
        <v>13310</v>
      </c>
      <c r="B6471" s="4" t="s">
        <v>13311</v>
      </c>
    </row>
    <row r="6472" spans="1:2">
      <c r="A6472" s="4" t="s">
        <v>13312</v>
      </c>
      <c r="B6472" s="4" t="s">
        <v>13313</v>
      </c>
    </row>
    <row r="6473" spans="1:2">
      <c r="A6473" s="4" t="s">
        <v>13314</v>
      </c>
      <c r="B6473" s="4" t="s">
        <v>13315</v>
      </c>
    </row>
    <row r="6474" spans="1:2">
      <c r="A6474" s="4" t="s">
        <v>13316</v>
      </c>
      <c r="B6474" s="4" t="s">
        <v>13317</v>
      </c>
    </row>
    <row r="6475" spans="1:2">
      <c r="A6475" s="4" t="s">
        <v>13318</v>
      </c>
      <c r="B6475" s="4" t="s">
        <v>13319</v>
      </c>
    </row>
    <row r="6476" spans="1:2">
      <c r="A6476" s="4" t="s">
        <v>13320</v>
      </c>
      <c r="B6476" s="4" t="s">
        <v>13321</v>
      </c>
    </row>
    <row r="6477" spans="1:2">
      <c r="A6477" s="4" t="s">
        <v>13322</v>
      </c>
      <c r="B6477" s="4" t="s">
        <v>13323</v>
      </c>
    </row>
    <row r="6478" spans="1:2">
      <c r="A6478" s="4" t="s">
        <v>13324</v>
      </c>
      <c r="B6478" s="4" t="s">
        <v>13325</v>
      </c>
    </row>
    <row r="6479" spans="1:2">
      <c r="A6479" s="4" t="s">
        <v>13326</v>
      </c>
      <c r="B6479" s="4" t="s">
        <v>13327</v>
      </c>
    </row>
    <row r="6480" spans="1:2">
      <c r="A6480" s="4" t="s">
        <v>13328</v>
      </c>
      <c r="B6480" s="4" t="s">
        <v>13329</v>
      </c>
    </row>
    <row r="6481" spans="1:2">
      <c r="A6481" s="4" t="s">
        <v>13330</v>
      </c>
      <c r="B6481" s="4" t="s">
        <v>13331</v>
      </c>
    </row>
    <row r="6482" spans="1:2">
      <c r="A6482" s="4" t="s">
        <v>13332</v>
      </c>
      <c r="B6482" s="4" t="s">
        <v>13333</v>
      </c>
    </row>
    <row r="6483" spans="1:2">
      <c r="A6483" s="4" t="s">
        <v>13334</v>
      </c>
      <c r="B6483" s="4" t="s">
        <v>13335</v>
      </c>
    </row>
    <row r="6484" spans="1:2">
      <c r="A6484" s="4" t="s">
        <v>13336</v>
      </c>
      <c r="B6484" s="4" t="s">
        <v>13247</v>
      </c>
    </row>
    <row r="6485" spans="1:2">
      <c r="A6485" s="4" t="s">
        <v>13337</v>
      </c>
      <c r="B6485" s="4" t="s">
        <v>13338</v>
      </c>
    </row>
    <row r="6486" spans="1:2">
      <c r="A6486" s="4" t="s">
        <v>13339</v>
      </c>
      <c r="B6486" s="4" t="s">
        <v>13340</v>
      </c>
    </row>
    <row r="6487" spans="1:2">
      <c r="A6487" s="4" t="s">
        <v>13341</v>
      </c>
      <c r="B6487" s="4" t="s">
        <v>13342</v>
      </c>
    </row>
    <row r="6488" spans="1:2">
      <c r="A6488" s="4" t="s">
        <v>13343</v>
      </c>
      <c r="B6488" s="4" t="s">
        <v>13344</v>
      </c>
    </row>
    <row r="6489" spans="1:2">
      <c r="A6489" s="4" t="s">
        <v>13345</v>
      </c>
      <c r="B6489" s="4" t="s">
        <v>13346</v>
      </c>
    </row>
    <row r="6490" spans="1:2">
      <c r="A6490" s="4" t="s">
        <v>13347</v>
      </c>
      <c r="B6490" s="4" t="s">
        <v>13348</v>
      </c>
    </row>
    <row r="6491" spans="1:2">
      <c r="A6491" s="4" t="s">
        <v>13349</v>
      </c>
      <c r="B6491" s="4" t="s">
        <v>13350</v>
      </c>
    </row>
    <row r="6492" spans="1:2">
      <c r="A6492" s="4" t="s">
        <v>13351</v>
      </c>
      <c r="B6492" s="4" t="s">
        <v>13352</v>
      </c>
    </row>
    <row r="6493" spans="1:2">
      <c r="A6493" s="4" t="s">
        <v>13353</v>
      </c>
      <c r="B6493" s="4" t="s">
        <v>13354</v>
      </c>
    </row>
    <row r="6494" spans="1:2">
      <c r="A6494" s="4" t="s">
        <v>13355</v>
      </c>
      <c r="B6494" s="4" t="s">
        <v>13356</v>
      </c>
    </row>
    <row r="6495" spans="1:2">
      <c r="A6495" s="4" t="s">
        <v>13357</v>
      </c>
      <c r="B6495" s="4" t="s">
        <v>13358</v>
      </c>
    </row>
    <row r="6496" spans="1:2">
      <c r="A6496" s="4" t="s">
        <v>13359</v>
      </c>
      <c r="B6496" s="4" t="s">
        <v>13360</v>
      </c>
    </row>
    <row r="6497" spans="1:2">
      <c r="A6497" s="4" t="s">
        <v>13361</v>
      </c>
      <c r="B6497" s="4" t="s">
        <v>13362</v>
      </c>
    </row>
    <row r="6498" spans="1:2">
      <c r="A6498" s="4" t="s">
        <v>13363</v>
      </c>
      <c r="B6498" s="4" t="s">
        <v>13364</v>
      </c>
    </row>
    <row r="6499" spans="1:2">
      <c r="A6499" s="4" t="s">
        <v>13365</v>
      </c>
      <c r="B6499" s="4" t="s">
        <v>13366</v>
      </c>
    </row>
    <row r="6500" spans="1:2">
      <c r="A6500" s="4" t="s">
        <v>13367</v>
      </c>
      <c r="B6500" s="4" t="s">
        <v>13368</v>
      </c>
    </row>
    <row r="6501" spans="1:2">
      <c r="A6501" s="4" t="s">
        <v>13369</v>
      </c>
      <c r="B6501" s="4" t="s">
        <v>13370</v>
      </c>
    </row>
    <row r="6502" spans="1:2">
      <c r="A6502" s="4" t="s">
        <v>13371</v>
      </c>
      <c r="B6502" s="4" t="s">
        <v>13372</v>
      </c>
    </row>
    <row r="6503" spans="1:2">
      <c r="A6503" s="4" t="s">
        <v>13373</v>
      </c>
      <c r="B6503" s="4" t="s">
        <v>13374</v>
      </c>
    </row>
    <row r="6504" spans="1:2">
      <c r="A6504" s="4" t="s">
        <v>13375</v>
      </c>
      <c r="B6504" s="4" t="s">
        <v>13376</v>
      </c>
    </row>
    <row r="6505" spans="1:2">
      <c r="A6505" s="4" t="s">
        <v>13377</v>
      </c>
      <c r="B6505" s="4" t="s">
        <v>13378</v>
      </c>
    </row>
    <row r="6506" spans="1:2">
      <c r="A6506" s="4" t="s">
        <v>13379</v>
      </c>
      <c r="B6506" s="4" t="s">
        <v>13380</v>
      </c>
    </row>
    <row r="6507" spans="1:2">
      <c r="A6507" s="4" t="s">
        <v>13381</v>
      </c>
      <c r="B6507" s="4" t="s">
        <v>13382</v>
      </c>
    </row>
    <row r="6508" spans="1:2">
      <c r="A6508" s="4" t="s">
        <v>13383</v>
      </c>
      <c r="B6508" s="4" t="s">
        <v>13384</v>
      </c>
    </row>
    <row r="6509" spans="1:2">
      <c r="A6509" s="4" t="s">
        <v>13385</v>
      </c>
      <c r="B6509" s="4" t="s">
        <v>13386</v>
      </c>
    </row>
    <row r="6510" spans="1:2">
      <c r="A6510" s="4" t="s">
        <v>13387</v>
      </c>
      <c r="B6510" s="4" t="s">
        <v>13388</v>
      </c>
    </row>
    <row r="6511" spans="1:2">
      <c r="A6511" s="4" t="s">
        <v>13389</v>
      </c>
      <c r="B6511" s="4" t="s">
        <v>13390</v>
      </c>
    </row>
    <row r="6512" spans="1:2">
      <c r="A6512" s="4" t="s">
        <v>13391</v>
      </c>
      <c r="B6512" s="4" t="s">
        <v>13392</v>
      </c>
    </row>
    <row r="6513" spans="1:2">
      <c r="A6513" s="4" t="s">
        <v>13393</v>
      </c>
      <c r="B6513" s="4" t="s">
        <v>13394</v>
      </c>
    </row>
    <row r="6514" spans="1:2">
      <c r="A6514" s="4" t="s">
        <v>13395</v>
      </c>
      <c r="B6514" s="4" t="s">
        <v>13396</v>
      </c>
    </row>
    <row r="6515" spans="1:2">
      <c r="A6515" s="4" t="s">
        <v>13397</v>
      </c>
      <c r="B6515" s="4" t="s">
        <v>13398</v>
      </c>
    </row>
    <row r="6516" spans="1:2">
      <c r="A6516" s="4" t="s">
        <v>13399</v>
      </c>
      <c r="B6516" s="4" t="s">
        <v>13400</v>
      </c>
    </row>
    <row r="6517" spans="1:2">
      <c r="A6517" s="4" t="s">
        <v>13401</v>
      </c>
      <c r="B6517" s="4" t="s">
        <v>13402</v>
      </c>
    </row>
    <row r="6518" spans="1:2">
      <c r="A6518" s="4" t="s">
        <v>13403</v>
      </c>
      <c r="B6518" s="4" t="s">
        <v>13404</v>
      </c>
    </row>
    <row r="6519" spans="1:2">
      <c r="A6519" s="4" t="s">
        <v>13405</v>
      </c>
      <c r="B6519" s="4" t="s">
        <v>13406</v>
      </c>
    </row>
    <row r="6520" spans="1:2">
      <c r="A6520" s="4" t="s">
        <v>13407</v>
      </c>
      <c r="B6520" s="4" t="s">
        <v>13408</v>
      </c>
    </row>
    <row r="6521" spans="1:2">
      <c r="A6521" s="4" t="s">
        <v>13409</v>
      </c>
      <c r="B6521" s="4" t="s">
        <v>13410</v>
      </c>
    </row>
    <row r="6522" spans="1:2">
      <c r="A6522" s="4" t="s">
        <v>13411</v>
      </c>
      <c r="B6522" s="4" t="s">
        <v>13412</v>
      </c>
    </row>
    <row r="6523" spans="1:2">
      <c r="A6523" s="4" t="s">
        <v>13413</v>
      </c>
      <c r="B6523" s="4" t="s">
        <v>13414</v>
      </c>
    </row>
    <row r="6524" spans="1:2">
      <c r="A6524" s="4" t="s">
        <v>13415</v>
      </c>
      <c r="B6524" s="4" t="s">
        <v>13416</v>
      </c>
    </row>
    <row r="6525" spans="1:2">
      <c r="A6525" s="4" t="s">
        <v>13417</v>
      </c>
      <c r="B6525" s="4" t="s">
        <v>13418</v>
      </c>
    </row>
    <row r="6526" spans="1:2">
      <c r="A6526" s="4" t="s">
        <v>13419</v>
      </c>
      <c r="B6526" s="4" t="s">
        <v>13420</v>
      </c>
    </row>
    <row r="6527" spans="1:2">
      <c r="A6527" s="4" t="s">
        <v>13421</v>
      </c>
      <c r="B6527" s="4" t="s">
        <v>13422</v>
      </c>
    </row>
    <row r="6528" spans="1:2">
      <c r="A6528" s="4" t="s">
        <v>13423</v>
      </c>
      <c r="B6528" s="4" t="s">
        <v>13424</v>
      </c>
    </row>
    <row r="6529" spans="1:2">
      <c r="A6529" s="4" t="s">
        <v>13425</v>
      </c>
      <c r="B6529" s="4" t="s">
        <v>13426</v>
      </c>
    </row>
    <row r="6530" spans="1:2">
      <c r="A6530" s="4" t="s">
        <v>13427</v>
      </c>
      <c r="B6530" s="4" t="s">
        <v>13428</v>
      </c>
    </row>
    <row r="6531" spans="1:2">
      <c r="A6531" s="4" t="s">
        <v>13429</v>
      </c>
      <c r="B6531" s="4" t="s">
        <v>13430</v>
      </c>
    </row>
    <row r="6532" spans="1:2">
      <c r="A6532" s="4" t="s">
        <v>13431</v>
      </c>
      <c r="B6532" s="4" t="s">
        <v>13432</v>
      </c>
    </row>
    <row r="6533" spans="1:2">
      <c r="A6533" s="4" t="s">
        <v>13433</v>
      </c>
      <c r="B6533" s="4" t="s">
        <v>13434</v>
      </c>
    </row>
    <row r="6534" spans="1:2">
      <c r="A6534" s="4" t="s">
        <v>13435</v>
      </c>
      <c r="B6534" s="4" t="s">
        <v>13436</v>
      </c>
    </row>
    <row r="6535" spans="1:2">
      <c r="A6535" s="4" t="s">
        <v>13437</v>
      </c>
      <c r="B6535" s="4" t="s">
        <v>13438</v>
      </c>
    </row>
    <row r="6536" spans="1:2">
      <c r="A6536" s="4" t="s">
        <v>13439</v>
      </c>
      <c r="B6536" s="4" t="s">
        <v>13440</v>
      </c>
    </row>
    <row r="6537" spans="1:2">
      <c r="A6537" s="4" t="s">
        <v>13441</v>
      </c>
      <c r="B6537" s="4" t="s">
        <v>13442</v>
      </c>
    </row>
    <row r="6538" spans="1:2">
      <c r="A6538" s="4" t="s">
        <v>13443</v>
      </c>
      <c r="B6538" s="4" t="s">
        <v>13444</v>
      </c>
    </row>
    <row r="6539" spans="1:2">
      <c r="A6539" s="4" t="s">
        <v>13445</v>
      </c>
      <c r="B6539" s="4" t="s">
        <v>13446</v>
      </c>
    </row>
    <row r="6540" spans="1:2">
      <c r="A6540" s="4" t="s">
        <v>13447</v>
      </c>
      <c r="B6540" s="4" t="s">
        <v>13448</v>
      </c>
    </row>
    <row r="6541" spans="1:2">
      <c r="A6541" s="4" t="s">
        <v>13449</v>
      </c>
      <c r="B6541" s="4" t="s">
        <v>13450</v>
      </c>
    </row>
    <row r="6542" spans="1:2">
      <c r="A6542" s="4" t="s">
        <v>13451</v>
      </c>
      <c r="B6542" s="4" t="s">
        <v>13452</v>
      </c>
    </row>
    <row r="6543" spans="1:2">
      <c r="A6543" s="4" t="s">
        <v>13453</v>
      </c>
      <c r="B6543" s="4" t="s">
        <v>13454</v>
      </c>
    </row>
    <row r="6544" spans="1:2">
      <c r="A6544" s="4" t="s">
        <v>13455</v>
      </c>
      <c r="B6544" s="4" t="s">
        <v>13456</v>
      </c>
    </row>
    <row r="6545" spans="1:2">
      <c r="A6545" s="4" t="s">
        <v>13457</v>
      </c>
      <c r="B6545" s="4" t="s">
        <v>13458</v>
      </c>
    </row>
    <row r="6546" spans="1:2">
      <c r="A6546" s="4" t="s">
        <v>13459</v>
      </c>
      <c r="B6546" s="4" t="s">
        <v>13460</v>
      </c>
    </row>
    <row r="6547" spans="1:2">
      <c r="A6547" s="4" t="s">
        <v>13461</v>
      </c>
      <c r="B6547" s="4" t="s">
        <v>13462</v>
      </c>
    </row>
    <row r="6548" spans="1:2">
      <c r="A6548" s="4" t="s">
        <v>13463</v>
      </c>
      <c r="B6548" s="4" t="s">
        <v>13464</v>
      </c>
    </row>
    <row r="6549" spans="1:2">
      <c r="A6549" s="4" t="s">
        <v>13465</v>
      </c>
      <c r="B6549" s="4" t="s">
        <v>13466</v>
      </c>
    </row>
    <row r="6550" spans="1:2">
      <c r="A6550" s="4" t="s">
        <v>13467</v>
      </c>
      <c r="B6550" s="4" t="s">
        <v>13468</v>
      </c>
    </row>
    <row r="6551" spans="1:2">
      <c r="A6551" s="4" t="s">
        <v>13469</v>
      </c>
      <c r="B6551" s="4" t="s">
        <v>13470</v>
      </c>
    </row>
    <row r="6552" spans="1:2">
      <c r="A6552" s="4" t="s">
        <v>13471</v>
      </c>
      <c r="B6552" s="4" t="s">
        <v>13472</v>
      </c>
    </row>
    <row r="6553" spans="1:2">
      <c r="A6553" s="4" t="s">
        <v>13473</v>
      </c>
      <c r="B6553" s="4" t="s">
        <v>13474</v>
      </c>
    </row>
    <row r="6554" spans="1:2">
      <c r="A6554" s="4" t="s">
        <v>13475</v>
      </c>
      <c r="B6554" s="4" t="s">
        <v>13476</v>
      </c>
    </row>
    <row r="6555" spans="1:2">
      <c r="A6555" s="4" t="s">
        <v>13477</v>
      </c>
      <c r="B6555" s="4" t="s">
        <v>13478</v>
      </c>
    </row>
    <row r="6556" spans="1:2">
      <c r="A6556" s="4" t="s">
        <v>13479</v>
      </c>
      <c r="B6556" s="4" t="s">
        <v>13480</v>
      </c>
    </row>
    <row r="6557" spans="1:2">
      <c r="A6557" s="4" t="s">
        <v>13481</v>
      </c>
      <c r="B6557" s="4" t="s">
        <v>13482</v>
      </c>
    </row>
    <row r="6558" spans="1:2">
      <c r="A6558" s="4" t="s">
        <v>13483</v>
      </c>
      <c r="B6558" s="4" t="s">
        <v>13484</v>
      </c>
    </row>
    <row r="6559" spans="1:2">
      <c r="A6559" s="4" t="s">
        <v>13485</v>
      </c>
      <c r="B6559" s="4" t="s">
        <v>13486</v>
      </c>
    </row>
    <row r="6560" spans="1:2">
      <c r="A6560" s="4" t="s">
        <v>13487</v>
      </c>
      <c r="B6560" s="4" t="s">
        <v>13488</v>
      </c>
    </row>
    <row r="6561" spans="1:2">
      <c r="A6561" s="4" t="s">
        <v>13489</v>
      </c>
      <c r="B6561" s="4" t="s">
        <v>13490</v>
      </c>
    </row>
    <row r="6562" spans="1:2">
      <c r="A6562" s="4" t="s">
        <v>13491</v>
      </c>
      <c r="B6562" s="4" t="s">
        <v>13492</v>
      </c>
    </row>
    <row r="6563" spans="1:2">
      <c r="A6563" s="4" t="s">
        <v>13493</v>
      </c>
      <c r="B6563" s="4" t="s">
        <v>13494</v>
      </c>
    </row>
    <row r="6564" spans="1:2">
      <c r="A6564" s="4" t="s">
        <v>13495</v>
      </c>
      <c r="B6564" s="4" t="s">
        <v>13496</v>
      </c>
    </row>
    <row r="6565" spans="1:2">
      <c r="A6565" s="4" t="s">
        <v>13497</v>
      </c>
      <c r="B6565" s="4" t="s">
        <v>13498</v>
      </c>
    </row>
    <row r="6566" spans="1:2">
      <c r="A6566" s="4" t="s">
        <v>13499</v>
      </c>
      <c r="B6566" s="4" t="s">
        <v>13500</v>
      </c>
    </row>
    <row r="6567" spans="1:2">
      <c r="A6567" s="4" t="s">
        <v>13501</v>
      </c>
      <c r="B6567" s="4" t="s">
        <v>13502</v>
      </c>
    </row>
    <row r="6568" spans="1:2">
      <c r="A6568" s="4" t="s">
        <v>13503</v>
      </c>
      <c r="B6568" s="4" t="s">
        <v>13504</v>
      </c>
    </row>
    <row r="6569" spans="1:2">
      <c r="A6569" s="4" t="s">
        <v>13505</v>
      </c>
      <c r="B6569" s="4" t="s">
        <v>13506</v>
      </c>
    </row>
    <row r="6570" spans="1:2">
      <c r="A6570" s="4" t="s">
        <v>13507</v>
      </c>
      <c r="B6570" s="4" t="s">
        <v>13508</v>
      </c>
    </row>
    <row r="6571" spans="1:2">
      <c r="A6571" s="4" t="s">
        <v>13509</v>
      </c>
      <c r="B6571" s="4" t="s">
        <v>13510</v>
      </c>
    </row>
    <row r="6572" spans="1:2">
      <c r="A6572" s="4" t="s">
        <v>13511</v>
      </c>
      <c r="B6572" s="4" t="s">
        <v>13512</v>
      </c>
    </row>
    <row r="6573" spans="1:2">
      <c r="A6573" s="4" t="s">
        <v>13513</v>
      </c>
      <c r="B6573" s="4" t="s">
        <v>13514</v>
      </c>
    </row>
    <row r="6574" spans="1:2">
      <c r="A6574" s="4" t="s">
        <v>13515</v>
      </c>
      <c r="B6574" s="4" t="s">
        <v>13516</v>
      </c>
    </row>
    <row r="6575" spans="1:2">
      <c r="A6575" s="4" t="s">
        <v>13517</v>
      </c>
      <c r="B6575" s="4" t="s">
        <v>13518</v>
      </c>
    </row>
    <row r="6576" spans="1:2">
      <c r="A6576" s="4" t="s">
        <v>13519</v>
      </c>
      <c r="B6576" s="4" t="s">
        <v>13520</v>
      </c>
    </row>
    <row r="6577" spans="1:2">
      <c r="A6577" s="4" t="s">
        <v>13521</v>
      </c>
      <c r="B6577" s="4" t="s">
        <v>13522</v>
      </c>
    </row>
    <row r="6578" spans="1:2">
      <c r="A6578" s="4" t="s">
        <v>13523</v>
      </c>
      <c r="B6578" s="4" t="s">
        <v>13524</v>
      </c>
    </row>
    <row r="6579" spans="1:2">
      <c r="A6579" s="4" t="s">
        <v>13525</v>
      </c>
      <c r="B6579" s="4" t="s">
        <v>13526</v>
      </c>
    </row>
    <row r="6580" spans="1:2">
      <c r="A6580" s="4" t="s">
        <v>13527</v>
      </c>
      <c r="B6580" s="4" t="s">
        <v>13528</v>
      </c>
    </row>
    <row r="6581" spans="1:2">
      <c r="A6581" s="4" t="s">
        <v>13529</v>
      </c>
      <c r="B6581" s="4" t="s">
        <v>13530</v>
      </c>
    </row>
    <row r="6582" spans="1:2">
      <c r="A6582" s="4" t="s">
        <v>13531</v>
      </c>
      <c r="B6582" s="4" t="s">
        <v>13532</v>
      </c>
    </row>
    <row r="6583" spans="1:2">
      <c r="A6583" s="4" t="s">
        <v>13533</v>
      </c>
      <c r="B6583" s="4" t="s">
        <v>13534</v>
      </c>
    </row>
    <row r="6584" spans="1:2">
      <c r="A6584" s="4" t="s">
        <v>13535</v>
      </c>
      <c r="B6584" s="4" t="s">
        <v>13536</v>
      </c>
    </row>
    <row r="6585" spans="1:2">
      <c r="A6585" s="4" t="s">
        <v>13537</v>
      </c>
      <c r="B6585" s="4" t="s">
        <v>13538</v>
      </c>
    </row>
    <row r="6586" spans="1:2">
      <c r="A6586" s="4" t="s">
        <v>13539</v>
      </c>
      <c r="B6586" s="4" t="s">
        <v>13540</v>
      </c>
    </row>
    <row r="6587" spans="1:2">
      <c r="A6587" s="4" t="s">
        <v>13541</v>
      </c>
      <c r="B6587" s="4" t="s">
        <v>13542</v>
      </c>
    </row>
    <row r="6588" spans="1:2">
      <c r="A6588" s="4" t="s">
        <v>13543</v>
      </c>
      <c r="B6588" s="4" t="s">
        <v>13544</v>
      </c>
    </row>
    <row r="6589" spans="1:2">
      <c r="A6589" s="4" t="s">
        <v>13545</v>
      </c>
      <c r="B6589" s="4" t="s">
        <v>13546</v>
      </c>
    </row>
    <row r="6590" spans="1:2">
      <c r="A6590" s="4" t="s">
        <v>13547</v>
      </c>
      <c r="B6590" s="4" t="s">
        <v>13548</v>
      </c>
    </row>
    <row r="6591" spans="1:2">
      <c r="A6591" s="4" t="s">
        <v>13549</v>
      </c>
      <c r="B6591" s="4" t="s">
        <v>13550</v>
      </c>
    </row>
    <row r="6592" spans="1:2">
      <c r="A6592" s="4" t="s">
        <v>13551</v>
      </c>
      <c r="B6592" s="4" t="s">
        <v>13552</v>
      </c>
    </row>
    <row r="6593" spans="1:2">
      <c r="A6593" s="4" t="s">
        <v>13553</v>
      </c>
      <c r="B6593" s="4" t="s">
        <v>13554</v>
      </c>
    </row>
    <row r="6594" spans="1:2">
      <c r="A6594" s="4" t="s">
        <v>13555</v>
      </c>
      <c r="B6594" s="4" t="s">
        <v>13556</v>
      </c>
    </row>
    <row r="6595" spans="1:2">
      <c r="A6595" s="4" t="s">
        <v>13557</v>
      </c>
      <c r="B6595" s="4" t="s">
        <v>13558</v>
      </c>
    </row>
    <row r="6596" spans="1:2">
      <c r="A6596" s="4" t="s">
        <v>13559</v>
      </c>
      <c r="B6596" s="4" t="s">
        <v>13560</v>
      </c>
    </row>
    <row r="6597" spans="1:2">
      <c r="A6597" s="4" t="s">
        <v>13561</v>
      </c>
      <c r="B6597" s="4" t="s">
        <v>13562</v>
      </c>
    </row>
    <row r="6598" spans="1:2">
      <c r="A6598" s="4" t="s">
        <v>13563</v>
      </c>
      <c r="B6598" s="4" t="s">
        <v>13564</v>
      </c>
    </row>
    <row r="6599" spans="1:2">
      <c r="A6599" s="4" t="s">
        <v>13565</v>
      </c>
      <c r="B6599" s="4" t="s">
        <v>13566</v>
      </c>
    </row>
    <row r="6600" spans="1:2">
      <c r="A6600" s="4" t="s">
        <v>13567</v>
      </c>
      <c r="B6600" s="4" t="s">
        <v>13568</v>
      </c>
    </row>
    <row r="6601" spans="1:2">
      <c r="A6601" s="4" t="s">
        <v>13569</v>
      </c>
      <c r="B6601" s="4" t="s">
        <v>13570</v>
      </c>
    </row>
    <row r="6602" spans="1:2">
      <c r="A6602" s="4" t="s">
        <v>13571</v>
      </c>
      <c r="B6602" s="4" t="s">
        <v>13572</v>
      </c>
    </row>
    <row r="6603" spans="1:2">
      <c r="A6603" s="4" t="s">
        <v>13573</v>
      </c>
      <c r="B6603" s="4" t="s">
        <v>13574</v>
      </c>
    </row>
    <row r="6604" spans="1:2">
      <c r="A6604" s="4" t="s">
        <v>13575</v>
      </c>
      <c r="B6604" s="4" t="s">
        <v>13576</v>
      </c>
    </row>
    <row r="6605" spans="1:2">
      <c r="A6605" s="4" t="s">
        <v>13577</v>
      </c>
      <c r="B6605" s="4" t="s">
        <v>13578</v>
      </c>
    </row>
    <row r="6606" spans="1:2">
      <c r="A6606" s="4" t="s">
        <v>13579</v>
      </c>
      <c r="B6606" s="4" t="s">
        <v>13580</v>
      </c>
    </row>
    <row r="6607" spans="1:2">
      <c r="A6607" s="4" t="s">
        <v>13581</v>
      </c>
      <c r="B6607" s="4" t="s">
        <v>13582</v>
      </c>
    </row>
    <row r="6608" spans="1:2">
      <c r="A6608" s="4" t="s">
        <v>13583</v>
      </c>
      <c r="B6608" s="4" t="s">
        <v>13584</v>
      </c>
    </row>
    <row r="6609" spans="1:2">
      <c r="A6609" s="4" t="s">
        <v>13585</v>
      </c>
      <c r="B6609" s="4" t="s">
        <v>13586</v>
      </c>
    </row>
    <row r="6610" spans="1:2">
      <c r="A6610" s="4" t="s">
        <v>13587</v>
      </c>
      <c r="B6610" s="4" t="s">
        <v>13588</v>
      </c>
    </row>
    <row r="6611" spans="1:2">
      <c r="A6611" s="4" t="s">
        <v>13589</v>
      </c>
      <c r="B6611" s="4" t="s">
        <v>13590</v>
      </c>
    </row>
    <row r="6612" spans="1:2">
      <c r="A6612" s="4" t="s">
        <v>13591</v>
      </c>
      <c r="B6612" s="4" t="s">
        <v>13592</v>
      </c>
    </row>
    <row r="6613" spans="1:2">
      <c r="A6613" s="4" t="s">
        <v>13593</v>
      </c>
      <c r="B6613" s="4" t="s">
        <v>13594</v>
      </c>
    </row>
    <row r="6614" spans="1:2">
      <c r="A6614" s="4" t="s">
        <v>13595</v>
      </c>
      <c r="B6614" s="4" t="s">
        <v>13596</v>
      </c>
    </row>
    <row r="6615" spans="1:2">
      <c r="A6615" s="4" t="s">
        <v>13597</v>
      </c>
      <c r="B6615" s="4" t="s">
        <v>13598</v>
      </c>
    </row>
    <row r="6616" spans="1:2">
      <c r="A6616" s="4" t="s">
        <v>13599</v>
      </c>
      <c r="B6616" s="4" t="s">
        <v>13600</v>
      </c>
    </row>
    <row r="6617" spans="1:2">
      <c r="A6617" s="4" t="s">
        <v>13601</v>
      </c>
      <c r="B6617" s="4" t="s">
        <v>13602</v>
      </c>
    </row>
    <row r="6618" spans="1:2">
      <c r="A6618" s="4" t="s">
        <v>13603</v>
      </c>
      <c r="B6618" s="4" t="s">
        <v>13604</v>
      </c>
    </row>
    <row r="6619" spans="1:2">
      <c r="A6619" s="4" t="s">
        <v>13605</v>
      </c>
      <c r="B6619" s="4" t="s">
        <v>13606</v>
      </c>
    </row>
    <row r="6620" spans="1:2">
      <c r="A6620" s="4" t="s">
        <v>13607</v>
      </c>
      <c r="B6620" s="4" t="s">
        <v>13608</v>
      </c>
    </row>
    <row r="6621" spans="1:2">
      <c r="A6621" s="4" t="s">
        <v>13609</v>
      </c>
      <c r="B6621" s="4" t="s">
        <v>13610</v>
      </c>
    </row>
    <row r="6622" spans="1:2">
      <c r="A6622" s="4" t="s">
        <v>13611</v>
      </c>
      <c r="B6622" s="4" t="s">
        <v>13612</v>
      </c>
    </row>
    <row r="6623" spans="1:2">
      <c r="A6623" s="4" t="s">
        <v>13613</v>
      </c>
      <c r="B6623" s="4" t="s">
        <v>13614</v>
      </c>
    </row>
    <row r="6624" spans="1:2">
      <c r="A6624" s="4" t="s">
        <v>13615</v>
      </c>
      <c r="B6624" s="4" t="s">
        <v>13616</v>
      </c>
    </row>
    <row r="6625" spans="1:2">
      <c r="A6625" s="4" t="s">
        <v>13617</v>
      </c>
      <c r="B6625" s="4" t="s">
        <v>13618</v>
      </c>
    </row>
    <row r="6626" spans="1:2">
      <c r="A6626" s="4" t="s">
        <v>13619</v>
      </c>
      <c r="B6626" s="4" t="s">
        <v>13620</v>
      </c>
    </row>
    <row r="6627" spans="1:2">
      <c r="A6627" s="4" t="s">
        <v>13621</v>
      </c>
      <c r="B6627" s="4" t="s">
        <v>13622</v>
      </c>
    </row>
    <row r="6628" spans="1:2">
      <c r="A6628" s="4" t="s">
        <v>13623</v>
      </c>
      <c r="B6628" s="4" t="s">
        <v>13624</v>
      </c>
    </row>
    <row r="6629" spans="1:2">
      <c r="A6629" s="4" t="s">
        <v>13625</v>
      </c>
      <c r="B6629" s="4" t="s">
        <v>13626</v>
      </c>
    </row>
    <row r="6630" spans="1:2">
      <c r="A6630" s="4" t="s">
        <v>13627</v>
      </c>
      <c r="B6630" s="4" t="s">
        <v>13628</v>
      </c>
    </row>
    <row r="6631" spans="1:2">
      <c r="A6631" s="4" t="s">
        <v>13629</v>
      </c>
      <c r="B6631" s="4" t="s">
        <v>13630</v>
      </c>
    </row>
    <row r="6632" spans="1:2">
      <c r="A6632" s="4" t="s">
        <v>13631</v>
      </c>
      <c r="B6632" s="4" t="s">
        <v>13632</v>
      </c>
    </row>
    <row r="6633" spans="1:2">
      <c r="A6633" s="4" t="s">
        <v>13633</v>
      </c>
      <c r="B6633" s="4" t="s">
        <v>13634</v>
      </c>
    </row>
    <row r="6634" spans="1:2">
      <c r="A6634" s="4" t="s">
        <v>13635</v>
      </c>
      <c r="B6634" s="4" t="s">
        <v>13636</v>
      </c>
    </row>
    <row r="6635" spans="1:2">
      <c r="A6635" s="4" t="s">
        <v>13637</v>
      </c>
      <c r="B6635" s="4" t="s">
        <v>13638</v>
      </c>
    </row>
    <row r="6636" spans="1:2">
      <c r="A6636" s="4" t="s">
        <v>13639</v>
      </c>
      <c r="B6636" s="4" t="s">
        <v>13640</v>
      </c>
    </row>
    <row r="6637" spans="1:2">
      <c r="A6637" s="4" t="s">
        <v>13641</v>
      </c>
      <c r="B6637" s="4" t="s">
        <v>13642</v>
      </c>
    </row>
    <row r="6638" spans="1:2">
      <c r="A6638" s="4" t="s">
        <v>13643</v>
      </c>
      <c r="B6638" s="4" t="s">
        <v>13644</v>
      </c>
    </row>
    <row r="6639" spans="1:2">
      <c r="A6639" s="4" t="s">
        <v>13645</v>
      </c>
      <c r="B6639" s="4" t="s">
        <v>13646</v>
      </c>
    </row>
    <row r="6640" spans="1:2">
      <c r="A6640" s="4" t="s">
        <v>13647</v>
      </c>
      <c r="B6640" s="4" t="s">
        <v>13648</v>
      </c>
    </row>
    <row r="6641" spans="1:2">
      <c r="A6641" s="4" t="s">
        <v>13649</v>
      </c>
      <c r="B6641" s="4" t="s">
        <v>13650</v>
      </c>
    </row>
    <row r="6642" spans="1:2">
      <c r="A6642" s="4" t="s">
        <v>13651</v>
      </c>
      <c r="B6642" s="4" t="s">
        <v>13652</v>
      </c>
    </row>
    <row r="6643" spans="1:2">
      <c r="A6643" s="4" t="s">
        <v>13653</v>
      </c>
      <c r="B6643" s="4" t="s">
        <v>13654</v>
      </c>
    </row>
    <row r="6644" spans="1:2">
      <c r="A6644" s="4" t="s">
        <v>13655</v>
      </c>
      <c r="B6644" s="4" t="s">
        <v>13656</v>
      </c>
    </row>
    <row r="6645" spans="1:2">
      <c r="A6645" s="4" t="s">
        <v>13657</v>
      </c>
      <c r="B6645" s="4" t="s">
        <v>13658</v>
      </c>
    </row>
    <row r="6646" spans="1:2">
      <c r="A6646" s="4" t="s">
        <v>13659</v>
      </c>
      <c r="B6646" s="4" t="s">
        <v>13660</v>
      </c>
    </row>
    <row r="6647" spans="1:2">
      <c r="A6647" s="4" t="s">
        <v>13661</v>
      </c>
      <c r="B6647" s="4" t="s">
        <v>13662</v>
      </c>
    </row>
    <row r="6648" spans="1:2">
      <c r="A6648" s="4" t="s">
        <v>13663</v>
      </c>
      <c r="B6648" s="4" t="s">
        <v>13664</v>
      </c>
    </row>
    <row r="6649" spans="1:2">
      <c r="A6649" s="4" t="s">
        <v>13665</v>
      </c>
      <c r="B6649" s="4" t="s">
        <v>13666</v>
      </c>
    </row>
    <row r="6650" spans="1:2">
      <c r="A6650" s="4" t="s">
        <v>13667</v>
      </c>
      <c r="B6650" s="4" t="s">
        <v>13668</v>
      </c>
    </row>
    <row r="6651" spans="1:2">
      <c r="A6651" s="4" t="s">
        <v>13669</v>
      </c>
      <c r="B6651" s="4" t="s">
        <v>13670</v>
      </c>
    </row>
    <row r="6652" spans="1:2">
      <c r="A6652" s="4" t="s">
        <v>13671</v>
      </c>
      <c r="B6652" s="4" t="s">
        <v>13672</v>
      </c>
    </row>
    <row r="6653" spans="1:2">
      <c r="A6653" s="4" t="s">
        <v>13673</v>
      </c>
      <c r="B6653" s="4" t="s">
        <v>13674</v>
      </c>
    </row>
    <row r="6654" spans="1:2">
      <c r="A6654" s="4" t="s">
        <v>13675</v>
      </c>
      <c r="B6654" s="4" t="s">
        <v>13676</v>
      </c>
    </row>
    <row r="6655" spans="1:2">
      <c r="A6655" s="4" t="s">
        <v>13677</v>
      </c>
      <c r="B6655" s="4" t="s">
        <v>13678</v>
      </c>
    </row>
    <row r="6656" spans="1:2">
      <c r="A6656" s="4" t="s">
        <v>13679</v>
      </c>
      <c r="B6656" s="4" t="s">
        <v>13680</v>
      </c>
    </row>
    <row r="6657" spans="1:2">
      <c r="A6657" s="4" t="s">
        <v>13681</v>
      </c>
      <c r="B6657" s="4" t="s">
        <v>13682</v>
      </c>
    </row>
    <row r="6658" spans="1:2">
      <c r="A6658" s="4" t="s">
        <v>13683</v>
      </c>
      <c r="B6658" s="4" t="s">
        <v>13684</v>
      </c>
    </row>
    <row r="6659" spans="1:2">
      <c r="A6659" s="4" t="s">
        <v>13685</v>
      </c>
      <c r="B6659" s="4" t="s">
        <v>13686</v>
      </c>
    </row>
    <row r="6660" spans="1:2">
      <c r="A6660" s="4" t="s">
        <v>13687</v>
      </c>
      <c r="B6660" s="4" t="s">
        <v>13688</v>
      </c>
    </row>
    <row r="6661" spans="1:2">
      <c r="A6661" s="4" t="s">
        <v>13689</v>
      </c>
      <c r="B6661" s="4" t="s">
        <v>13690</v>
      </c>
    </row>
    <row r="6662" spans="1:2">
      <c r="A6662" s="4" t="s">
        <v>13691</v>
      </c>
      <c r="B6662" s="4" t="s">
        <v>13692</v>
      </c>
    </row>
    <row r="6663" spans="1:2">
      <c r="A6663" s="4" t="s">
        <v>13693</v>
      </c>
      <c r="B6663" s="4" t="s">
        <v>13694</v>
      </c>
    </row>
    <row r="6664" spans="1:2">
      <c r="A6664" s="4" t="s">
        <v>13695</v>
      </c>
      <c r="B6664" s="4" t="s">
        <v>13696</v>
      </c>
    </row>
    <row r="6665" spans="1:2">
      <c r="A6665" s="4" t="s">
        <v>13697</v>
      </c>
      <c r="B6665" s="4" t="s">
        <v>13698</v>
      </c>
    </row>
    <row r="6666" spans="1:2">
      <c r="A6666" s="4" t="s">
        <v>13699</v>
      </c>
      <c r="B6666" s="4" t="s">
        <v>13700</v>
      </c>
    </row>
    <row r="6667" spans="1:2">
      <c r="A6667" s="4" t="s">
        <v>13701</v>
      </c>
      <c r="B6667" s="4" t="s">
        <v>13702</v>
      </c>
    </row>
    <row r="6668" spans="1:2">
      <c r="A6668" s="4" t="s">
        <v>13703</v>
      </c>
      <c r="B6668" s="4" t="s">
        <v>13704</v>
      </c>
    </row>
    <row r="6669" spans="1:2">
      <c r="A6669" s="4" t="s">
        <v>13705</v>
      </c>
      <c r="B6669" s="4" t="s">
        <v>13706</v>
      </c>
    </row>
    <row r="6670" spans="1:2">
      <c r="A6670" s="4" t="s">
        <v>13707</v>
      </c>
      <c r="B6670" s="4" t="s">
        <v>13708</v>
      </c>
    </row>
    <row r="6671" spans="1:2">
      <c r="A6671" s="4" t="s">
        <v>13709</v>
      </c>
      <c r="B6671" s="4" t="s">
        <v>13710</v>
      </c>
    </row>
    <row r="6672" spans="1:2">
      <c r="A6672" s="4" t="s">
        <v>13711</v>
      </c>
      <c r="B6672" s="4" t="s">
        <v>13712</v>
      </c>
    </row>
    <row r="6673" spans="1:2">
      <c r="A6673" s="4" t="s">
        <v>13713</v>
      </c>
      <c r="B6673" s="4" t="s">
        <v>13714</v>
      </c>
    </row>
    <row r="6674" spans="1:2">
      <c r="A6674" s="4" t="s">
        <v>13715</v>
      </c>
      <c r="B6674" s="4" t="s">
        <v>13716</v>
      </c>
    </row>
    <row r="6675" spans="1:2">
      <c r="A6675" s="4" t="s">
        <v>13717</v>
      </c>
      <c r="B6675" s="4" t="s">
        <v>13718</v>
      </c>
    </row>
    <row r="6676" spans="1:2">
      <c r="A6676" s="4" t="s">
        <v>13719</v>
      </c>
      <c r="B6676" s="4" t="s">
        <v>13720</v>
      </c>
    </row>
    <row r="6677" spans="1:2">
      <c r="A6677" s="4" t="s">
        <v>13721</v>
      </c>
      <c r="B6677" s="4" t="s">
        <v>13722</v>
      </c>
    </row>
    <row r="6678" spans="1:2">
      <c r="A6678" s="4" t="s">
        <v>13723</v>
      </c>
      <c r="B6678" s="4" t="s">
        <v>13724</v>
      </c>
    </row>
    <row r="6679" spans="1:2">
      <c r="A6679" s="4" t="s">
        <v>13725</v>
      </c>
      <c r="B6679" s="4" t="s">
        <v>13726</v>
      </c>
    </row>
    <row r="6680" spans="1:2">
      <c r="A6680" s="4" t="s">
        <v>13727</v>
      </c>
      <c r="B6680" s="4" t="s">
        <v>13728</v>
      </c>
    </row>
    <row r="6681" spans="1:2">
      <c r="A6681" s="4" t="s">
        <v>13729</v>
      </c>
      <c r="B6681" s="4" t="s">
        <v>13730</v>
      </c>
    </row>
    <row r="6682" spans="1:2">
      <c r="A6682" s="4" t="s">
        <v>13731</v>
      </c>
      <c r="B6682" s="4" t="s">
        <v>13732</v>
      </c>
    </row>
    <row r="6683" spans="1:2">
      <c r="A6683" s="4" t="s">
        <v>13733</v>
      </c>
      <c r="B6683" s="4" t="s">
        <v>13734</v>
      </c>
    </row>
    <row r="6684" spans="1:2">
      <c r="A6684" s="4" t="s">
        <v>13735</v>
      </c>
      <c r="B6684" s="4" t="s">
        <v>13736</v>
      </c>
    </row>
    <row r="6685" spans="1:2">
      <c r="A6685" s="4" t="s">
        <v>13737</v>
      </c>
      <c r="B6685" s="4" t="s">
        <v>13738</v>
      </c>
    </row>
    <row r="6686" spans="1:2">
      <c r="A6686" s="4" t="s">
        <v>13739</v>
      </c>
      <c r="B6686" s="4" t="s">
        <v>13740</v>
      </c>
    </row>
    <row r="6687" spans="1:2">
      <c r="A6687" s="4" t="s">
        <v>13741</v>
      </c>
      <c r="B6687" s="4" t="s">
        <v>13742</v>
      </c>
    </row>
    <row r="6688" spans="1:2">
      <c r="A6688" s="4" t="s">
        <v>13743</v>
      </c>
      <c r="B6688" s="4" t="s">
        <v>13744</v>
      </c>
    </row>
    <row r="6689" spans="1:2">
      <c r="A6689" s="4" t="s">
        <v>13745</v>
      </c>
      <c r="B6689" s="4" t="s">
        <v>13746</v>
      </c>
    </row>
    <row r="6690" spans="1:2">
      <c r="A6690" s="4" t="s">
        <v>13747</v>
      </c>
      <c r="B6690" s="4" t="s">
        <v>13748</v>
      </c>
    </row>
    <row r="6691" spans="1:2">
      <c r="A6691" s="4" t="s">
        <v>13749</v>
      </c>
      <c r="B6691" s="4" t="s">
        <v>13750</v>
      </c>
    </row>
    <row r="6692" spans="1:2">
      <c r="A6692" s="4" t="s">
        <v>13751</v>
      </c>
      <c r="B6692" s="4" t="s">
        <v>13752</v>
      </c>
    </row>
    <row r="6693" spans="1:2">
      <c r="A6693" s="4" t="s">
        <v>13753</v>
      </c>
      <c r="B6693" s="4" t="s">
        <v>13754</v>
      </c>
    </row>
    <row r="6694" spans="1:2">
      <c r="A6694" s="4" t="s">
        <v>13755</v>
      </c>
      <c r="B6694" s="4" t="s">
        <v>13756</v>
      </c>
    </row>
    <row r="6695" spans="1:2">
      <c r="A6695" s="4" t="s">
        <v>13757</v>
      </c>
      <c r="B6695" s="4" t="s">
        <v>13758</v>
      </c>
    </row>
    <row r="6696" spans="1:2">
      <c r="A6696" s="4" t="s">
        <v>13759</v>
      </c>
      <c r="B6696" s="4" t="s">
        <v>13760</v>
      </c>
    </row>
    <row r="6697" spans="1:2">
      <c r="A6697" s="4" t="s">
        <v>13761</v>
      </c>
      <c r="B6697" s="4" t="s">
        <v>13762</v>
      </c>
    </row>
    <row r="6698" spans="1:2">
      <c r="A6698" s="4" t="s">
        <v>13763</v>
      </c>
      <c r="B6698" s="4" t="s">
        <v>13764</v>
      </c>
    </row>
    <row r="6699" spans="1:2">
      <c r="A6699" s="4" t="s">
        <v>13765</v>
      </c>
      <c r="B6699" s="4" t="s">
        <v>13766</v>
      </c>
    </row>
    <row r="6700" spans="1:2">
      <c r="A6700" s="4" t="s">
        <v>13767</v>
      </c>
      <c r="B6700" s="4" t="s">
        <v>13768</v>
      </c>
    </row>
    <row r="6701" spans="1:2">
      <c r="A6701" s="4" t="s">
        <v>13769</v>
      </c>
      <c r="B6701" s="4" t="s">
        <v>13770</v>
      </c>
    </row>
    <row r="6702" spans="1:2">
      <c r="A6702" s="4" t="s">
        <v>13771</v>
      </c>
      <c r="B6702" s="4" t="s">
        <v>13772</v>
      </c>
    </row>
    <row r="6703" spans="1:2">
      <c r="A6703" s="4" t="s">
        <v>13773</v>
      </c>
      <c r="B6703" s="4" t="s">
        <v>13774</v>
      </c>
    </row>
    <row r="6704" spans="1:2">
      <c r="A6704" s="4" t="s">
        <v>13775</v>
      </c>
      <c r="B6704" s="4" t="s">
        <v>13776</v>
      </c>
    </row>
    <row r="6705" spans="1:2">
      <c r="A6705" s="4" t="s">
        <v>13777</v>
      </c>
      <c r="B6705" s="4" t="s">
        <v>13778</v>
      </c>
    </row>
    <row r="6706" spans="1:2">
      <c r="A6706" s="4" t="s">
        <v>13779</v>
      </c>
      <c r="B6706" s="4" t="s">
        <v>13780</v>
      </c>
    </row>
    <row r="6707" spans="1:2">
      <c r="A6707" s="4" t="s">
        <v>13781</v>
      </c>
      <c r="B6707" s="4" t="s">
        <v>13782</v>
      </c>
    </row>
    <row r="6708" spans="1:2">
      <c r="A6708" s="4" t="s">
        <v>13783</v>
      </c>
      <c r="B6708" s="4" t="s">
        <v>13784</v>
      </c>
    </row>
    <row r="6709" spans="1:2">
      <c r="A6709" s="4" t="s">
        <v>13785</v>
      </c>
      <c r="B6709" s="4" t="s">
        <v>13786</v>
      </c>
    </row>
    <row r="6710" spans="1:2">
      <c r="A6710" s="4" t="s">
        <v>13787</v>
      </c>
      <c r="B6710" s="4" t="s">
        <v>13788</v>
      </c>
    </row>
    <row r="6711" spans="1:2">
      <c r="A6711" s="4" t="s">
        <v>13789</v>
      </c>
      <c r="B6711" s="4" t="s">
        <v>13790</v>
      </c>
    </row>
    <row r="6712" spans="1:2">
      <c r="A6712" s="4" t="s">
        <v>13791</v>
      </c>
      <c r="B6712" s="4" t="s">
        <v>13792</v>
      </c>
    </row>
    <row r="6713" spans="1:2">
      <c r="A6713" s="4" t="s">
        <v>13793</v>
      </c>
      <c r="B6713" s="4" t="s">
        <v>13794</v>
      </c>
    </row>
    <row r="6714" spans="1:2">
      <c r="A6714" s="4" t="s">
        <v>13795</v>
      </c>
      <c r="B6714" s="4" t="s">
        <v>13796</v>
      </c>
    </row>
    <row r="6715" spans="1:2">
      <c r="A6715" s="4" t="s">
        <v>13797</v>
      </c>
      <c r="B6715" s="4" t="s">
        <v>13798</v>
      </c>
    </row>
    <row r="6716" spans="1:2">
      <c r="A6716" s="4" t="s">
        <v>13799</v>
      </c>
      <c r="B6716" s="4" t="s">
        <v>13800</v>
      </c>
    </row>
    <row r="6717" spans="1:2">
      <c r="A6717" s="4" t="s">
        <v>13801</v>
      </c>
      <c r="B6717" s="4" t="s">
        <v>13802</v>
      </c>
    </row>
    <row r="6718" spans="1:2">
      <c r="A6718" s="4" t="s">
        <v>13803</v>
      </c>
      <c r="B6718" s="4" t="s">
        <v>13804</v>
      </c>
    </row>
    <row r="6719" spans="1:2">
      <c r="A6719" s="4" t="s">
        <v>13805</v>
      </c>
      <c r="B6719" s="4" t="s">
        <v>13806</v>
      </c>
    </row>
    <row r="6720" spans="1:2">
      <c r="A6720" s="4" t="s">
        <v>13807</v>
      </c>
      <c r="B6720" s="4" t="s">
        <v>13808</v>
      </c>
    </row>
    <row r="6721" spans="1:2">
      <c r="A6721" s="4" t="s">
        <v>13809</v>
      </c>
      <c r="B6721" s="4" t="s">
        <v>13810</v>
      </c>
    </row>
    <row r="6722" spans="1:2">
      <c r="A6722" s="4" t="s">
        <v>13811</v>
      </c>
      <c r="B6722" s="4" t="s">
        <v>13812</v>
      </c>
    </row>
    <row r="6723" spans="1:2">
      <c r="A6723" s="4" t="s">
        <v>13813</v>
      </c>
      <c r="B6723" s="4" t="s">
        <v>13814</v>
      </c>
    </row>
    <row r="6724" spans="1:2">
      <c r="A6724" s="4" t="s">
        <v>13815</v>
      </c>
      <c r="B6724" s="4" t="s">
        <v>13816</v>
      </c>
    </row>
    <row r="6725" spans="1:2">
      <c r="A6725" s="4" t="s">
        <v>13817</v>
      </c>
      <c r="B6725" s="4" t="s">
        <v>13818</v>
      </c>
    </row>
    <row r="6726" spans="1:2">
      <c r="A6726" s="4" t="s">
        <v>13819</v>
      </c>
      <c r="B6726" s="4" t="s">
        <v>13820</v>
      </c>
    </row>
    <row r="6727" spans="1:2" ht="24">
      <c r="A6727" s="4" t="s">
        <v>13821</v>
      </c>
      <c r="B6727" s="4" t="s">
        <v>13822</v>
      </c>
    </row>
    <row r="6728" spans="1:2">
      <c r="A6728" s="4" t="s">
        <v>13823</v>
      </c>
      <c r="B6728" s="4" t="s">
        <v>13824</v>
      </c>
    </row>
    <row r="6729" spans="1:2">
      <c r="A6729" s="4" t="s">
        <v>13825</v>
      </c>
      <c r="B6729" s="4" t="s">
        <v>13826</v>
      </c>
    </row>
    <row r="6730" spans="1:2">
      <c r="A6730" s="4" t="s">
        <v>13827</v>
      </c>
      <c r="B6730" s="4" t="s">
        <v>13828</v>
      </c>
    </row>
    <row r="6731" spans="1:2">
      <c r="A6731" s="4" t="s">
        <v>13829</v>
      </c>
      <c r="B6731" s="4" t="s">
        <v>13830</v>
      </c>
    </row>
    <row r="6732" spans="1:2">
      <c r="A6732" s="4" t="s">
        <v>13831</v>
      </c>
      <c r="B6732" s="4" t="s">
        <v>13832</v>
      </c>
    </row>
    <row r="6733" spans="1:2">
      <c r="A6733" s="4" t="s">
        <v>13833</v>
      </c>
      <c r="B6733" s="4" t="s">
        <v>13834</v>
      </c>
    </row>
    <row r="6734" spans="1:2">
      <c r="A6734" s="4" t="s">
        <v>13835</v>
      </c>
      <c r="B6734" s="4" t="s">
        <v>13836</v>
      </c>
    </row>
    <row r="6735" spans="1:2">
      <c r="A6735" s="4" t="s">
        <v>13837</v>
      </c>
      <c r="B6735" s="4" t="s">
        <v>13838</v>
      </c>
    </row>
    <row r="6736" spans="1:2">
      <c r="A6736" s="4" t="s">
        <v>13839</v>
      </c>
      <c r="B6736" s="4" t="s">
        <v>13840</v>
      </c>
    </row>
    <row r="6737" spans="1:2">
      <c r="A6737" s="4" t="s">
        <v>13841</v>
      </c>
      <c r="B6737" s="4" t="s">
        <v>13842</v>
      </c>
    </row>
    <row r="6738" spans="1:2">
      <c r="A6738" s="4" t="s">
        <v>13843</v>
      </c>
      <c r="B6738" s="4" t="s">
        <v>13844</v>
      </c>
    </row>
    <row r="6739" spans="1:2">
      <c r="A6739" s="4" t="s">
        <v>13845</v>
      </c>
      <c r="B6739" s="4" t="s">
        <v>13846</v>
      </c>
    </row>
    <row r="6740" spans="1:2">
      <c r="A6740" s="4" t="s">
        <v>13847</v>
      </c>
      <c r="B6740" s="4" t="s">
        <v>13848</v>
      </c>
    </row>
    <row r="6741" spans="1:2">
      <c r="A6741" s="4" t="s">
        <v>13849</v>
      </c>
      <c r="B6741" s="4" t="s">
        <v>13850</v>
      </c>
    </row>
    <row r="6742" spans="1:2">
      <c r="A6742" s="4" t="s">
        <v>13851</v>
      </c>
      <c r="B6742" s="4" t="s">
        <v>13852</v>
      </c>
    </row>
    <row r="6743" spans="1:2">
      <c r="A6743" s="4" t="s">
        <v>13853</v>
      </c>
      <c r="B6743" s="4" t="s">
        <v>13854</v>
      </c>
    </row>
    <row r="6744" spans="1:2">
      <c r="A6744" s="4" t="s">
        <v>13855</v>
      </c>
      <c r="B6744" s="4" t="s">
        <v>13856</v>
      </c>
    </row>
    <row r="6745" spans="1:2">
      <c r="A6745" s="4" t="s">
        <v>13857</v>
      </c>
      <c r="B6745" s="4" t="s">
        <v>13858</v>
      </c>
    </row>
    <row r="6746" spans="1:2">
      <c r="A6746" s="4" t="s">
        <v>13859</v>
      </c>
      <c r="B6746" s="4" t="s">
        <v>13860</v>
      </c>
    </row>
    <row r="6747" spans="1:2">
      <c r="A6747" s="4" t="s">
        <v>13861</v>
      </c>
      <c r="B6747" s="4" t="s">
        <v>13862</v>
      </c>
    </row>
    <row r="6748" spans="1:2">
      <c r="A6748" s="4" t="s">
        <v>13863</v>
      </c>
      <c r="B6748" s="4" t="s">
        <v>13864</v>
      </c>
    </row>
    <row r="6749" spans="1:2">
      <c r="A6749" s="4" t="s">
        <v>13865</v>
      </c>
      <c r="B6749" s="4" t="s">
        <v>13866</v>
      </c>
    </row>
    <row r="6750" spans="1:2">
      <c r="A6750" s="4" t="s">
        <v>13867</v>
      </c>
      <c r="B6750" s="4" t="s">
        <v>13868</v>
      </c>
    </row>
    <row r="6751" spans="1:2">
      <c r="A6751" s="4" t="s">
        <v>13869</v>
      </c>
      <c r="B6751" s="4" t="s">
        <v>13870</v>
      </c>
    </row>
    <row r="6752" spans="1:2">
      <c r="A6752" s="4" t="s">
        <v>13871</v>
      </c>
      <c r="B6752" s="4" t="s">
        <v>13872</v>
      </c>
    </row>
    <row r="6753" spans="1:2">
      <c r="A6753" s="4" t="s">
        <v>13873</v>
      </c>
      <c r="B6753" s="4" t="s">
        <v>13874</v>
      </c>
    </row>
    <row r="6754" spans="1:2">
      <c r="A6754" s="4" t="s">
        <v>13875</v>
      </c>
      <c r="B6754" s="4" t="s">
        <v>13876</v>
      </c>
    </row>
    <row r="6755" spans="1:2">
      <c r="A6755" s="4" t="s">
        <v>13877</v>
      </c>
      <c r="B6755" s="4" t="s">
        <v>13878</v>
      </c>
    </row>
    <row r="6756" spans="1:2">
      <c r="A6756" s="4" t="s">
        <v>13879</v>
      </c>
      <c r="B6756" s="4" t="s">
        <v>13880</v>
      </c>
    </row>
    <row r="6757" spans="1:2">
      <c r="A6757" s="4" t="s">
        <v>13881</v>
      </c>
      <c r="B6757" s="4" t="s">
        <v>13882</v>
      </c>
    </row>
    <row r="6758" spans="1:2">
      <c r="A6758" s="4" t="s">
        <v>13883</v>
      </c>
      <c r="B6758" s="4" t="s">
        <v>13884</v>
      </c>
    </row>
    <row r="6759" spans="1:2">
      <c r="A6759" s="4" t="s">
        <v>13885</v>
      </c>
      <c r="B6759" s="4" t="s">
        <v>13886</v>
      </c>
    </row>
    <row r="6760" spans="1:2">
      <c r="A6760" s="4" t="s">
        <v>13887</v>
      </c>
      <c r="B6760" s="4" t="s">
        <v>13888</v>
      </c>
    </row>
    <row r="6761" spans="1:2">
      <c r="A6761" s="4" t="s">
        <v>13889</v>
      </c>
      <c r="B6761" s="4" t="s">
        <v>13890</v>
      </c>
    </row>
    <row r="6762" spans="1:2">
      <c r="A6762" s="4" t="s">
        <v>13891</v>
      </c>
      <c r="B6762" s="4" t="s">
        <v>13892</v>
      </c>
    </row>
    <row r="6763" spans="1:2">
      <c r="A6763" s="4" t="s">
        <v>13893</v>
      </c>
      <c r="B6763" s="4" t="s">
        <v>13894</v>
      </c>
    </row>
    <row r="6764" spans="1:2">
      <c r="A6764" s="4" t="s">
        <v>13895</v>
      </c>
      <c r="B6764" s="4" t="s">
        <v>13896</v>
      </c>
    </row>
    <row r="6765" spans="1:2">
      <c r="A6765" s="4" t="s">
        <v>13897</v>
      </c>
      <c r="B6765" s="4" t="s">
        <v>13898</v>
      </c>
    </row>
    <row r="6766" spans="1:2">
      <c r="A6766" s="4" t="s">
        <v>13899</v>
      </c>
      <c r="B6766" s="4" t="s">
        <v>13900</v>
      </c>
    </row>
    <row r="6767" spans="1:2">
      <c r="A6767" s="4" t="s">
        <v>13901</v>
      </c>
      <c r="B6767" s="4" t="s">
        <v>13902</v>
      </c>
    </row>
    <row r="6768" spans="1:2">
      <c r="A6768" s="4" t="s">
        <v>13903</v>
      </c>
      <c r="B6768" s="4" t="s">
        <v>13904</v>
      </c>
    </row>
    <row r="6769" spans="1:2">
      <c r="A6769" s="4" t="s">
        <v>13905</v>
      </c>
      <c r="B6769" s="4" t="s">
        <v>13906</v>
      </c>
    </row>
    <row r="6770" spans="1:2">
      <c r="A6770" s="4" t="s">
        <v>13907</v>
      </c>
      <c r="B6770" s="4" t="s">
        <v>13908</v>
      </c>
    </row>
    <row r="6771" spans="1:2">
      <c r="A6771" s="4" t="s">
        <v>13909</v>
      </c>
      <c r="B6771" s="4" t="s">
        <v>13910</v>
      </c>
    </row>
    <row r="6772" spans="1:2">
      <c r="A6772" s="4" t="s">
        <v>13911</v>
      </c>
      <c r="B6772" s="4" t="s">
        <v>13912</v>
      </c>
    </row>
    <row r="6773" spans="1:2">
      <c r="A6773" s="4" t="s">
        <v>13913</v>
      </c>
      <c r="B6773" s="4" t="s">
        <v>13914</v>
      </c>
    </row>
    <row r="6774" spans="1:2">
      <c r="A6774" s="4" t="s">
        <v>13915</v>
      </c>
      <c r="B6774" s="4" t="s">
        <v>13916</v>
      </c>
    </row>
    <row r="6775" spans="1:2">
      <c r="A6775" s="4" t="s">
        <v>13917</v>
      </c>
      <c r="B6775" s="4" t="s">
        <v>13918</v>
      </c>
    </row>
    <row r="6776" spans="1:2">
      <c r="A6776" s="4" t="s">
        <v>13919</v>
      </c>
      <c r="B6776" s="4" t="s">
        <v>13920</v>
      </c>
    </row>
    <row r="6777" spans="1:2">
      <c r="A6777" s="4" t="s">
        <v>13921</v>
      </c>
      <c r="B6777" s="4" t="s">
        <v>13922</v>
      </c>
    </row>
    <row r="6778" spans="1:2">
      <c r="A6778" s="4" t="s">
        <v>13923</v>
      </c>
      <c r="B6778" s="4" t="s">
        <v>13924</v>
      </c>
    </row>
    <row r="6779" spans="1:2">
      <c r="A6779" s="4" t="s">
        <v>13925</v>
      </c>
      <c r="B6779" s="4" t="s">
        <v>13926</v>
      </c>
    </row>
    <row r="6780" spans="1:2">
      <c r="A6780" s="4" t="s">
        <v>13927</v>
      </c>
      <c r="B6780" s="4" t="s">
        <v>13928</v>
      </c>
    </row>
    <row r="6781" spans="1:2">
      <c r="A6781" s="4" t="s">
        <v>13929</v>
      </c>
      <c r="B6781" s="4" t="s">
        <v>13930</v>
      </c>
    </row>
    <row r="6782" spans="1:2">
      <c r="A6782" s="4" t="s">
        <v>13931</v>
      </c>
      <c r="B6782" s="4" t="s">
        <v>13932</v>
      </c>
    </row>
    <row r="6783" spans="1:2">
      <c r="A6783" s="4" t="s">
        <v>13933</v>
      </c>
      <c r="B6783" s="4" t="s">
        <v>13934</v>
      </c>
    </row>
    <row r="6784" spans="1:2">
      <c r="A6784" s="4" t="s">
        <v>13935</v>
      </c>
      <c r="B6784" s="4" t="s">
        <v>13936</v>
      </c>
    </row>
    <row r="6785" spans="1:2">
      <c r="A6785" s="4" t="s">
        <v>13937</v>
      </c>
      <c r="B6785" s="4" t="s">
        <v>13938</v>
      </c>
    </row>
    <row r="6786" spans="1:2">
      <c r="A6786" s="4" t="s">
        <v>13939</v>
      </c>
      <c r="B6786" s="4" t="s">
        <v>13940</v>
      </c>
    </row>
    <row r="6787" spans="1:2">
      <c r="A6787" s="4" t="s">
        <v>13941</v>
      </c>
      <c r="B6787" s="4" t="s">
        <v>13942</v>
      </c>
    </row>
    <row r="6788" spans="1:2">
      <c r="A6788" s="4" t="s">
        <v>13943</v>
      </c>
      <c r="B6788" s="4" t="s">
        <v>13944</v>
      </c>
    </row>
    <row r="6789" spans="1:2">
      <c r="A6789" s="4" t="s">
        <v>13945</v>
      </c>
      <c r="B6789" s="4" t="s">
        <v>13946</v>
      </c>
    </row>
    <row r="6790" spans="1:2">
      <c r="A6790" s="4" t="s">
        <v>13947</v>
      </c>
      <c r="B6790" s="4" t="s">
        <v>13948</v>
      </c>
    </row>
    <row r="6791" spans="1:2">
      <c r="A6791" s="4" t="s">
        <v>13949</v>
      </c>
      <c r="B6791" s="4" t="s">
        <v>13950</v>
      </c>
    </row>
    <row r="6792" spans="1:2">
      <c r="A6792" s="4" t="s">
        <v>13951</v>
      </c>
      <c r="B6792" s="4" t="s">
        <v>13952</v>
      </c>
    </row>
    <row r="6793" spans="1:2">
      <c r="A6793" s="4" t="s">
        <v>13953</v>
      </c>
      <c r="B6793" s="4" t="s">
        <v>13954</v>
      </c>
    </row>
    <row r="6794" spans="1:2">
      <c r="A6794" s="4" t="s">
        <v>13955</v>
      </c>
      <c r="B6794" s="4" t="s">
        <v>13956</v>
      </c>
    </row>
    <row r="6795" spans="1:2">
      <c r="A6795" s="4" t="s">
        <v>13957</v>
      </c>
      <c r="B6795" s="4" t="s">
        <v>13958</v>
      </c>
    </row>
    <row r="6796" spans="1:2">
      <c r="A6796" s="4" t="s">
        <v>13959</v>
      </c>
      <c r="B6796" s="4" t="s">
        <v>13960</v>
      </c>
    </row>
    <row r="6797" spans="1:2">
      <c r="A6797" s="4" t="s">
        <v>13961</v>
      </c>
      <c r="B6797" s="4" t="s">
        <v>13962</v>
      </c>
    </row>
    <row r="6798" spans="1:2">
      <c r="A6798" s="4" t="s">
        <v>13963</v>
      </c>
      <c r="B6798" s="4" t="s">
        <v>13964</v>
      </c>
    </row>
    <row r="6799" spans="1:2">
      <c r="A6799" s="4" t="s">
        <v>13965</v>
      </c>
      <c r="B6799" s="4" t="s">
        <v>13966</v>
      </c>
    </row>
    <row r="6800" spans="1:2">
      <c r="A6800" s="4" t="s">
        <v>13967</v>
      </c>
      <c r="B6800" s="4" t="s">
        <v>13968</v>
      </c>
    </row>
    <row r="6801" spans="1:2">
      <c r="A6801" s="4" t="s">
        <v>13969</v>
      </c>
      <c r="B6801" s="4" t="s">
        <v>13970</v>
      </c>
    </row>
    <row r="6802" spans="1:2">
      <c r="A6802" s="4" t="s">
        <v>13971</v>
      </c>
      <c r="B6802" s="4" t="s">
        <v>13972</v>
      </c>
    </row>
    <row r="6803" spans="1:2">
      <c r="A6803" s="4" t="s">
        <v>13973</v>
      </c>
      <c r="B6803" s="4" t="s">
        <v>13974</v>
      </c>
    </row>
    <row r="6804" spans="1:2">
      <c r="A6804" s="4" t="s">
        <v>13975</v>
      </c>
      <c r="B6804" s="4" t="s">
        <v>13976</v>
      </c>
    </row>
    <row r="6805" spans="1:2">
      <c r="A6805" s="4" t="s">
        <v>13977</v>
      </c>
      <c r="B6805" s="4" t="s">
        <v>13978</v>
      </c>
    </row>
    <row r="6806" spans="1:2">
      <c r="A6806" s="4" t="s">
        <v>13979</v>
      </c>
      <c r="B6806" s="4" t="s">
        <v>13980</v>
      </c>
    </row>
    <row r="6807" spans="1:2">
      <c r="A6807" s="4" t="s">
        <v>13981</v>
      </c>
      <c r="B6807" s="4" t="s">
        <v>13982</v>
      </c>
    </row>
    <row r="6808" spans="1:2">
      <c r="A6808" s="4" t="s">
        <v>13983</v>
      </c>
      <c r="B6808" s="4" t="s">
        <v>13984</v>
      </c>
    </row>
    <row r="6809" spans="1:2">
      <c r="A6809" s="4" t="s">
        <v>13985</v>
      </c>
      <c r="B6809" s="4" t="s">
        <v>13986</v>
      </c>
    </row>
    <row r="6810" spans="1:2">
      <c r="A6810" s="4" t="s">
        <v>13987</v>
      </c>
      <c r="B6810" s="4" t="s">
        <v>13988</v>
      </c>
    </row>
    <row r="6811" spans="1:2">
      <c r="A6811" s="4" t="s">
        <v>13989</v>
      </c>
      <c r="B6811" s="4" t="s">
        <v>13990</v>
      </c>
    </row>
    <row r="6812" spans="1:2">
      <c r="A6812" s="4" t="s">
        <v>13991</v>
      </c>
      <c r="B6812" s="4" t="s">
        <v>13992</v>
      </c>
    </row>
    <row r="6813" spans="1:2">
      <c r="A6813" s="4" t="s">
        <v>13993</v>
      </c>
      <c r="B6813" s="4" t="s">
        <v>13994</v>
      </c>
    </row>
    <row r="6814" spans="1:2">
      <c r="A6814" s="4" t="s">
        <v>13995</v>
      </c>
      <c r="B6814" s="4" t="s">
        <v>13996</v>
      </c>
    </row>
    <row r="6815" spans="1:2">
      <c r="A6815" s="4" t="s">
        <v>13997</v>
      </c>
      <c r="B6815" s="4" t="s">
        <v>13998</v>
      </c>
    </row>
    <row r="6816" spans="1:2">
      <c r="A6816" s="4" t="s">
        <v>13999</v>
      </c>
      <c r="B6816" s="4" t="s">
        <v>14000</v>
      </c>
    </row>
    <row r="6817" spans="1:2">
      <c r="A6817" s="4" t="s">
        <v>14001</v>
      </c>
      <c r="B6817" s="4" t="s">
        <v>14002</v>
      </c>
    </row>
    <row r="6818" spans="1:2">
      <c r="A6818" s="4" t="s">
        <v>14003</v>
      </c>
      <c r="B6818" s="4" t="s">
        <v>14004</v>
      </c>
    </row>
    <row r="6819" spans="1:2">
      <c r="A6819" s="4" t="s">
        <v>14005</v>
      </c>
      <c r="B6819" s="4" t="s">
        <v>14006</v>
      </c>
    </row>
    <row r="6820" spans="1:2">
      <c r="A6820" s="4" t="s">
        <v>14007</v>
      </c>
      <c r="B6820" s="4" t="s">
        <v>14008</v>
      </c>
    </row>
    <row r="6821" spans="1:2">
      <c r="A6821" s="4" t="s">
        <v>14009</v>
      </c>
      <c r="B6821" s="4" t="s">
        <v>14010</v>
      </c>
    </row>
    <row r="6822" spans="1:2">
      <c r="A6822" s="4" t="s">
        <v>14011</v>
      </c>
      <c r="B6822" s="4" t="s">
        <v>14012</v>
      </c>
    </row>
    <row r="6823" spans="1:2">
      <c r="A6823" s="4" t="s">
        <v>14013</v>
      </c>
      <c r="B6823" s="4" t="s">
        <v>14014</v>
      </c>
    </row>
    <row r="6824" spans="1:2">
      <c r="A6824" s="4" t="s">
        <v>14015</v>
      </c>
      <c r="B6824" s="4" t="s">
        <v>14016</v>
      </c>
    </row>
    <row r="6825" spans="1:2">
      <c r="A6825" s="4" t="s">
        <v>14017</v>
      </c>
      <c r="B6825" s="4" t="s">
        <v>14018</v>
      </c>
    </row>
    <row r="6826" spans="1:2">
      <c r="A6826" s="4" t="s">
        <v>14019</v>
      </c>
      <c r="B6826" s="4" t="s">
        <v>14020</v>
      </c>
    </row>
    <row r="6827" spans="1:2">
      <c r="A6827" s="4" t="s">
        <v>14021</v>
      </c>
      <c r="B6827" s="4" t="s">
        <v>14022</v>
      </c>
    </row>
    <row r="6828" spans="1:2">
      <c r="A6828" s="4" t="s">
        <v>14023</v>
      </c>
      <c r="B6828" s="4" t="s">
        <v>14024</v>
      </c>
    </row>
    <row r="6829" spans="1:2">
      <c r="A6829" s="4" t="s">
        <v>14025</v>
      </c>
      <c r="B6829" s="4" t="s">
        <v>14026</v>
      </c>
    </row>
    <row r="6830" spans="1:2">
      <c r="A6830" s="4" t="s">
        <v>14027</v>
      </c>
      <c r="B6830" s="4" t="s">
        <v>14028</v>
      </c>
    </row>
    <row r="6831" spans="1:2">
      <c r="A6831" s="4" t="s">
        <v>14029</v>
      </c>
      <c r="B6831" s="4" t="s">
        <v>14030</v>
      </c>
    </row>
    <row r="6832" spans="1:2">
      <c r="A6832" s="4" t="s">
        <v>14031</v>
      </c>
      <c r="B6832" s="4" t="s">
        <v>14032</v>
      </c>
    </row>
    <row r="6833" spans="1:2">
      <c r="A6833" s="4" t="s">
        <v>14033</v>
      </c>
      <c r="B6833" s="4" t="s">
        <v>14034</v>
      </c>
    </row>
    <row r="6834" spans="1:2">
      <c r="A6834" s="4" t="s">
        <v>14035</v>
      </c>
      <c r="B6834" s="4" t="s">
        <v>14036</v>
      </c>
    </row>
    <row r="6835" spans="1:2">
      <c r="A6835" s="4" t="s">
        <v>14037</v>
      </c>
      <c r="B6835" s="4" t="s">
        <v>14038</v>
      </c>
    </row>
    <row r="6836" spans="1:2">
      <c r="A6836" s="4" t="s">
        <v>14039</v>
      </c>
      <c r="B6836" s="4" t="s">
        <v>14040</v>
      </c>
    </row>
    <row r="6837" spans="1:2">
      <c r="A6837" s="4" t="s">
        <v>14041</v>
      </c>
      <c r="B6837" s="4" t="s">
        <v>14042</v>
      </c>
    </row>
    <row r="6838" spans="1:2">
      <c r="A6838" s="4" t="s">
        <v>14043</v>
      </c>
      <c r="B6838" s="4" t="s">
        <v>14044</v>
      </c>
    </row>
    <row r="6839" spans="1:2">
      <c r="A6839" s="4" t="s">
        <v>14045</v>
      </c>
      <c r="B6839" s="4" t="s">
        <v>14046</v>
      </c>
    </row>
    <row r="6840" spans="1:2">
      <c r="A6840" s="4" t="s">
        <v>14047</v>
      </c>
      <c r="B6840" s="4" t="s">
        <v>14048</v>
      </c>
    </row>
    <row r="6841" spans="1:2">
      <c r="A6841" s="4" t="s">
        <v>14049</v>
      </c>
      <c r="B6841" s="4" t="s">
        <v>14050</v>
      </c>
    </row>
    <row r="6842" spans="1:2">
      <c r="A6842" s="4" t="s">
        <v>14051</v>
      </c>
      <c r="B6842" s="4" t="s">
        <v>14052</v>
      </c>
    </row>
    <row r="6843" spans="1:2">
      <c r="A6843" s="4" t="s">
        <v>14053</v>
      </c>
      <c r="B6843" s="4" t="s">
        <v>14054</v>
      </c>
    </row>
    <row r="6844" spans="1:2">
      <c r="A6844" s="4" t="s">
        <v>14055</v>
      </c>
      <c r="B6844" s="4" t="s">
        <v>14056</v>
      </c>
    </row>
    <row r="6845" spans="1:2">
      <c r="A6845" s="4" t="s">
        <v>14057</v>
      </c>
      <c r="B6845" s="4" t="s">
        <v>14058</v>
      </c>
    </row>
    <row r="6846" spans="1:2">
      <c r="A6846" s="4" t="s">
        <v>14059</v>
      </c>
      <c r="B6846" s="4" t="s">
        <v>14060</v>
      </c>
    </row>
    <row r="6847" spans="1:2">
      <c r="A6847" s="4" t="s">
        <v>14061</v>
      </c>
      <c r="B6847" s="4" t="s">
        <v>14062</v>
      </c>
    </row>
    <row r="6848" spans="1:2">
      <c r="A6848" s="4" t="s">
        <v>14063</v>
      </c>
      <c r="B6848" s="4" t="s">
        <v>14064</v>
      </c>
    </row>
    <row r="6849" spans="1:2">
      <c r="A6849" s="4" t="s">
        <v>14065</v>
      </c>
      <c r="B6849" s="4" t="s">
        <v>14066</v>
      </c>
    </row>
    <row r="6850" spans="1:2">
      <c r="A6850" s="4" t="s">
        <v>14067</v>
      </c>
      <c r="B6850" s="4" t="s">
        <v>14068</v>
      </c>
    </row>
    <row r="6851" spans="1:2">
      <c r="A6851" s="4" t="s">
        <v>14069</v>
      </c>
      <c r="B6851" s="4" t="s">
        <v>14070</v>
      </c>
    </row>
    <row r="6852" spans="1:2">
      <c r="A6852" s="4" t="s">
        <v>14071</v>
      </c>
      <c r="B6852" s="4" t="s">
        <v>14072</v>
      </c>
    </row>
    <row r="6853" spans="1:2">
      <c r="A6853" s="4" t="s">
        <v>14073</v>
      </c>
      <c r="B6853" s="4" t="s">
        <v>14074</v>
      </c>
    </row>
    <row r="6854" spans="1:2">
      <c r="A6854" s="4" t="s">
        <v>14075</v>
      </c>
      <c r="B6854" s="4" t="s">
        <v>14076</v>
      </c>
    </row>
    <row r="6855" spans="1:2">
      <c r="A6855" s="4" t="s">
        <v>14077</v>
      </c>
      <c r="B6855" s="4" t="s">
        <v>14078</v>
      </c>
    </row>
    <row r="6856" spans="1:2">
      <c r="A6856" s="4" t="s">
        <v>14079</v>
      </c>
      <c r="B6856" s="4" t="s">
        <v>14080</v>
      </c>
    </row>
    <row r="6857" spans="1:2">
      <c r="A6857" s="4" t="s">
        <v>14081</v>
      </c>
      <c r="B6857" s="4" t="s">
        <v>14082</v>
      </c>
    </row>
    <row r="6858" spans="1:2">
      <c r="A6858" s="4" t="s">
        <v>14083</v>
      </c>
      <c r="B6858" s="4" t="s">
        <v>14084</v>
      </c>
    </row>
    <row r="6859" spans="1:2">
      <c r="A6859" s="4" t="s">
        <v>14085</v>
      </c>
      <c r="B6859" s="4" t="s">
        <v>14086</v>
      </c>
    </row>
    <row r="6860" spans="1:2">
      <c r="A6860" s="4" t="s">
        <v>14087</v>
      </c>
      <c r="B6860" s="4" t="s">
        <v>14088</v>
      </c>
    </row>
    <row r="6861" spans="1:2">
      <c r="A6861" s="4" t="s">
        <v>14089</v>
      </c>
      <c r="B6861" s="4" t="s">
        <v>14090</v>
      </c>
    </row>
    <row r="6862" spans="1:2">
      <c r="A6862" s="4" t="s">
        <v>14091</v>
      </c>
      <c r="B6862" s="4" t="s">
        <v>14092</v>
      </c>
    </row>
    <row r="6863" spans="1:2">
      <c r="A6863" s="4" t="s">
        <v>14093</v>
      </c>
      <c r="B6863" s="4" t="s">
        <v>14094</v>
      </c>
    </row>
    <row r="6864" spans="1:2">
      <c r="A6864" s="4" t="s">
        <v>14095</v>
      </c>
      <c r="B6864" s="4" t="s">
        <v>14096</v>
      </c>
    </row>
    <row r="6865" spans="1:2">
      <c r="A6865" s="4" t="s">
        <v>14097</v>
      </c>
      <c r="B6865" s="4" t="s">
        <v>14098</v>
      </c>
    </row>
    <row r="6866" spans="1:2">
      <c r="A6866" s="4" t="s">
        <v>14099</v>
      </c>
      <c r="B6866" s="4" t="s">
        <v>14100</v>
      </c>
    </row>
    <row r="6867" spans="1:2">
      <c r="A6867" s="4" t="s">
        <v>14101</v>
      </c>
      <c r="B6867" s="4" t="s">
        <v>14102</v>
      </c>
    </row>
    <row r="6868" spans="1:2">
      <c r="A6868" s="4" t="s">
        <v>14103</v>
      </c>
      <c r="B6868" s="4" t="s">
        <v>14104</v>
      </c>
    </row>
    <row r="6869" spans="1:2">
      <c r="A6869" s="4" t="s">
        <v>14105</v>
      </c>
      <c r="B6869" s="4" t="s">
        <v>14106</v>
      </c>
    </row>
    <row r="6870" spans="1:2">
      <c r="A6870" s="4" t="s">
        <v>14107</v>
      </c>
      <c r="B6870" s="4" t="s">
        <v>14108</v>
      </c>
    </row>
    <row r="6871" spans="1:2">
      <c r="A6871" s="4" t="s">
        <v>14109</v>
      </c>
      <c r="B6871" s="4" t="s">
        <v>14110</v>
      </c>
    </row>
    <row r="6872" spans="1:2">
      <c r="A6872" s="4" t="s">
        <v>14111</v>
      </c>
      <c r="B6872" s="4" t="s">
        <v>14112</v>
      </c>
    </row>
    <row r="6873" spans="1:2">
      <c r="A6873" s="4" t="s">
        <v>14113</v>
      </c>
      <c r="B6873" s="4" t="s">
        <v>14114</v>
      </c>
    </row>
    <row r="6874" spans="1:2">
      <c r="A6874" s="4" t="s">
        <v>14115</v>
      </c>
      <c r="B6874" s="4" t="s">
        <v>14116</v>
      </c>
    </row>
    <row r="6875" spans="1:2">
      <c r="A6875" s="4" t="s">
        <v>14117</v>
      </c>
      <c r="B6875" s="4" t="s">
        <v>14118</v>
      </c>
    </row>
    <row r="6876" spans="1:2">
      <c r="A6876" s="4" t="s">
        <v>14119</v>
      </c>
      <c r="B6876" s="4" t="s">
        <v>14120</v>
      </c>
    </row>
    <row r="6877" spans="1:2">
      <c r="A6877" s="4" t="s">
        <v>14121</v>
      </c>
      <c r="B6877" s="4" t="s">
        <v>14122</v>
      </c>
    </row>
    <row r="6878" spans="1:2">
      <c r="A6878" s="4" t="s">
        <v>14123</v>
      </c>
      <c r="B6878" s="4" t="s">
        <v>14124</v>
      </c>
    </row>
    <row r="6879" spans="1:2">
      <c r="A6879" s="4" t="s">
        <v>14125</v>
      </c>
      <c r="B6879" s="4" t="s">
        <v>14126</v>
      </c>
    </row>
    <row r="6880" spans="1:2">
      <c r="A6880" s="4" t="s">
        <v>14127</v>
      </c>
      <c r="B6880" s="4" t="s">
        <v>14128</v>
      </c>
    </row>
    <row r="6881" spans="1:2">
      <c r="A6881" s="4" t="s">
        <v>14129</v>
      </c>
      <c r="B6881" s="4" t="s">
        <v>14130</v>
      </c>
    </row>
    <row r="6882" spans="1:2">
      <c r="A6882" s="4" t="s">
        <v>14131</v>
      </c>
      <c r="B6882" s="4" t="s">
        <v>14132</v>
      </c>
    </row>
    <row r="6883" spans="1:2">
      <c r="A6883" s="4" t="s">
        <v>14133</v>
      </c>
      <c r="B6883" s="4" t="s">
        <v>14134</v>
      </c>
    </row>
    <row r="6884" spans="1:2">
      <c r="A6884" s="4" t="s">
        <v>14135</v>
      </c>
      <c r="B6884" s="4" t="s">
        <v>14136</v>
      </c>
    </row>
    <row r="6885" spans="1:2">
      <c r="A6885" s="4" t="s">
        <v>14137</v>
      </c>
      <c r="B6885" s="4" t="s">
        <v>14138</v>
      </c>
    </row>
    <row r="6886" spans="1:2">
      <c r="A6886" s="4" t="s">
        <v>14139</v>
      </c>
      <c r="B6886" s="4" t="s">
        <v>14140</v>
      </c>
    </row>
    <row r="6887" spans="1:2">
      <c r="A6887" s="4" t="s">
        <v>14141</v>
      </c>
      <c r="B6887" s="4" t="s">
        <v>14142</v>
      </c>
    </row>
    <row r="6888" spans="1:2">
      <c r="A6888" s="4" t="s">
        <v>14143</v>
      </c>
      <c r="B6888" s="4" t="s">
        <v>14144</v>
      </c>
    </row>
    <row r="6889" spans="1:2">
      <c r="A6889" s="4" t="s">
        <v>14145</v>
      </c>
      <c r="B6889" s="4" t="s">
        <v>14146</v>
      </c>
    </row>
    <row r="6890" spans="1:2">
      <c r="A6890" s="4" t="s">
        <v>14147</v>
      </c>
      <c r="B6890" s="4" t="s">
        <v>14148</v>
      </c>
    </row>
    <row r="6891" spans="1:2">
      <c r="A6891" s="4" t="s">
        <v>14149</v>
      </c>
      <c r="B6891" s="4" t="s">
        <v>14150</v>
      </c>
    </row>
    <row r="6892" spans="1:2">
      <c r="A6892" s="4" t="s">
        <v>14151</v>
      </c>
      <c r="B6892" s="4" t="s">
        <v>14152</v>
      </c>
    </row>
    <row r="6893" spans="1:2">
      <c r="A6893" s="4" t="s">
        <v>14153</v>
      </c>
      <c r="B6893" s="4" t="s">
        <v>14154</v>
      </c>
    </row>
    <row r="6894" spans="1:2">
      <c r="A6894" s="4" t="s">
        <v>14155</v>
      </c>
      <c r="B6894" s="4" t="s">
        <v>14156</v>
      </c>
    </row>
    <row r="6895" spans="1:2">
      <c r="A6895" s="4" t="s">
        <v>14157</v>
      </c>
      <c r="B6895" s="4" t="s">
        <v>14158</v>
      </c>
    </row>
    <row r="6896" spans="1:2">
      <c r="A6896" s="4" t="s">
        <v>14159</v>
      </c>
      <c r="B6896" s="4" t="s">
        <v>14160</v>
      </c>
    </row>
    <row r="6897" spans="1:2">
      <c r="A6897" s="4" t="s">
        <v>14161</v>
      </c>
      <c r="B6897" s="4" t="s">
        <v>14162</v>
      </c>
    </row>
    <row r="6898" spans="1:2">
      <c r="A6898" s="4" t="s">
        <v>14163</v>
      </c>
      <c r="B6898" s="4" t="s">
        <v>14164</v>
      </c>
    </row>
    <row r="6899" spans="1:2">
      <c r="A6899" s="4" t="s">
        <v>14165</v>
      </c>
      <c r="B6899" s="4" t="s">
        <v>14166</v>
      </c>
    </row>
    <row r="6900" spans="1:2">
      <c r="A6900" s="4" t="s">
        <v>14167</v>
      </c>
      <c r="B6900" s="4" t="s">
        <v>14168</v>
      </c>
    </row>
    <row r="6901" spans="1:2">
      <c r="A6901" s="4" t="s">
        <v>14169</v>
      </c>
      <c r="B6901" s="4" t="s">
        <v>14170</v>
      </c>
    </row>
    <row r="6902" spans="1:2">
      <c r="A6902" s="4" t="s">
        <v>14171</v>
      </c>
      <c r="B6902" s="4" t="s">
        <v>14172</v>
      </c>
    </row>
    <row r="6903" spans="1:2">
      <c r="A6903" s="4" t="s">
        <v>14173</v>
      </c>
      <c r="B6903" s="4" t="s">
        <v>14174</v>
      </c>
    </row>
    <row r="6904" spans="1:2">
      <c r="A6904" s="4" t="s">
        <v>14175</v>
      </c>
      <c r="B6904" s="4" t="s">
        <v>14176</v>
      </c>
    </row>
    <row r="6905" spans="1:2">
      <c r="A6905" s="4" t="s">
        <v>14177</v>
      </c>
      <c r="B6905" s="4" t="s">
        <v>14178</v>
      </c>
    </row>
    <row r="6906" spans="1:2">
      <c r="A6906" s="4" t="s">
        <v>14179</v>
      </c>
      <c r="B6906" s="4" t="s">
        <v>14180</v>
      </c>
    </row>
    <row r="6907" spans="1:2">
      <c r="A6907" s="4" t="s">
        <v>14181</v>
      </c>
      <c r="B6907" s="4" t="s">
        <v>14182</v>
      </c>
    </row>
    <row r="6908" spans="1:2">
      <c r="A6908" s="4" t="s">
        <v>14183</v>
      </c>
      <c r="B6908" s="4" t="s">
        <v>14184</v>
      </c>
    </row>
    <row r="6909" spans="1:2">
      <c r="A6909" s="4" t="s">
        <v>14185</v>
      </c>
      <c r="B6909" s="4" t="s">
        <v>14186</v>
      </c>
    </row>
    <row r="6910" spans="1:2">
      <c r="A6910" s="4" t="s">
        <v>14187</v>
      </c>
      <c r="B6910" s="4" t="s">
        <v>14188</v>
      </c>
    </row>
    <row r="6911" spans="1:2">
      <c r="A6911" s="4" t="s">
        <v>14189</v>
      </c>
      <c r="B6911" s="4" t="s">
        <v>14190</v>
      </c>
    </row>
    <row r="6912" spans="1:2">
      <c r="A6912" s="4" t="s">
        <v>14191</v>
      </c>
      <c r="B6912" s="4" t="s">
        <v>14192</v>
      </c>
    </row>
    <row r="6913" spans="1:2">
      <c r="A6913" s="4" t="s">
        <v>14193</v>
      </c>
      <c r="B6913" s="4" t="s">
        <v>14194</v>
      </c>
    </row>
    <row r="6914" spans="1:2">
      <c r="A6914" s="4" t="s">
        <v>14195</v>
      </c>
      <c r="B6914" s="4" t="s">
        <v>14196</v>
      </c>
    </row>
    <row r="6915" spans="1:2">
      <c r="A6915" s="4" t="s">
        <v>14197</v>
      </c>
      <c r="B6915" s="4" t="s">
        <v>14198</v>
      </c>
    </row>
    <row r="6916" spans="1:2">
      <c r="A6916" s="4" t="s">
        <v>14199</v>
      </c>
      <c r="B6916" s="4" t="s">
        <v>14200</v>
      </c>
    </row>
    <row r="6917" spans="1:2">
      <c r="A6917" s="4" t="s">
        <v>14201</v>
      </c>
      <c r="B6917" s="4" t="s">
        <v>14202</v>
      </c>
    </row>
    <row r="6918" spans="1:2">
      <c r="A6918" s="4" t="s">
        <v>14203</v>
      </c>
      <c r="B6918" s="4" t="s">
        <v>14204</v>
      </c>
    </row>
    <row r="6919" spans="1:2">
      <c r="A6919" s="4" t="s">
        <v>14205</v>
      </c>
      <c r="B6919" s="4" t="s">
        <v>14206</v>
      </c>
    </row>
    <row r="6920" spans="1:2">
      <c r="A6920" s="4" t="s">
        <v>14207</v>
      </c>
      <c r="B6920" s="4" t="s">
        <v>14208</v>
      </c>
    </row>
    <row r="6921" spans="1:2">
      <c r="A6921" s="4" t="s">
        <v>14209</v>
      </c>
      <c r="B6921" s="4" t="s">
        <v>14210</v>
      </c>
    </row>
    <row r="6922" spans="1:2">
      <c r="A6922" s="4" t="s">
        <v>14211</v>
      </c>
      <c r="B6922" s="4" t="s">
        <v>14212</v>
      </c>
    </row>
    <row r="6923" spans="1:2">
      <c r="A6923" s="4" t="s">
        <v>14213</v>
      </c>
      <c r="B6923" s="4" t="s">
        <v>14214</v>
      </c>
    </row>
    <row r="6924" spans="1:2">
      <c r="A6924" s="4" t="s">
        <v>14215</v>
      </c>
      <c r="B6924" s="4" t="s">
        <v>14216</v>
      </c>
    </row>
    <row r="6925" spans="1:2">
      <c r="A6925" s="4" t="s">
        <v>14217</v>
      </c>
      <c r="B6925" s="4" t="s">
        <v>14218</v>
      </c>
    </row>
    <row r="6926" spans="1:2">
      <c r="A6926" s="4" t="s">
        <v>14219</v>
      </c>
      <c r="B6926" s="4" t="s">
        <v>14220</v>
      </c>
    </row>
    <row r="6927" spans="1:2">
      <c r="A6927" s="4" t="s">
        <v>14221</v>
      </c>
      <c r="B6927" s="4" t="s">
        <v>14222</v>
      </c>
    </row>
    <row r="6928" spans="1:2">
      <c r="A6928" s="4" t="s">
        <v>14223</v>
      </c>
      <c r="B6928" s="4" t="s">
        <v>14224</v>
      </c>
    </row>
    <row r="6929" spans="1:2">
      <c r="A6929" s="4" t="s">
        <v>14225</v>
      </c>
      <c r="B6929" s="4" t="s">
        <v>14226</v>
      </c>
    </row>
    <row r="6930" spans="1:2">
      <c r="A6930" s="4" t="s">
        <v>14227</v>
      </c>
      <c r="B6930" s="4" t="s">
        <v>14228</v>
      </c>
    </row>
    <row r="6931" spans="1:2">
      <c r="A6931" s="4" t="s">
        <v>14229</v>
      </c>
      <c r="B6931" s="4" t="s">
        <v>14230</v>
      </c>
    </row>
    <row r="6932" spans="1:2">
      <c r="A6932" s="4" t="s">
        <v>14231</v>
      </c>
      <c r="B6932" s="4" t="s">
        <v>14232</v>
      </c>
    </row>
    <row r="6933" spans="1:2">
      <c r="A6933" s="4" t="s">
        <v>14233</v>
      </c>
      <c r="B6933" s="4" t="s">
        <v>14234</v>
      </c>
    </row>
    <row r="6934" spans="1:2">
      <c r="A6934" s="4" t="s">
        <v>14235</v>
      </c>
      <c r="B6934" s="4" t="s">
        <v>14236</v>
      </c>
    </row>
    <row r="6935" spans="1:2">
      <c r="A6935" s="4" t="s">
        <v>14237</v>
      </c>
      <c r="B6935" s="4" t="s">
        <v>14238</v>
      </c>
    </row>
    <row r="6936" spans="1:2">
      <c r="A6936" s="4" t="s">
        <v>14239</v>
      </c>
      <c r="B6936" s="4" t="s">
        <v>14240</v>
      </c>
    </row>
    <row r="6937" spans="1:2">
      <c r="A6937" s="4" t="s">
        <v>14241</v>
      </c>
      <c r="B6937" s="4" t="s">
        <v>14242</v>
      </c>
    </row>
    <row r="6938" spans="1:2">
      <c r="A6938" s="4" t="s">
        <v>14243</v>
      </c>
      <c r="B6938" s="4" t="s">
        <v>14244</v>
      </c>
    </row>
    <row r="6939" spans="1:2">
      <c r="A6939" s="4" t="s">
        <v>14245</v>
      </c>
      <c r="B6939" s="4" t="s">
        <v>14246</v>
      </c>
    </row>
    <row r="6940" spans="1:2">
      <c r="A6940" s="4" t="s">
        <v>14247</v>
      </c>
      <c r="B6940" s="4" t="s">
        <v>14248</v>
      </c>
    </row>
    <row r="6941" spans="1:2">
      <c r="A6941" s="4" t="s">
        <v>14249</v>
      </c>
      <c r="B6941" s="4" t="s">
        <v>14250</v>
      </c>
    </row>
    <row r="6942" spans="1:2">
      <c r="A6942" s="4" t="s">
        <v>14251</v>
      </c>
      <c r="B6942" s="4" t="s">
        <v>14252</v>
      </c>
    </row>
    <row r="6943" spans="1:2">
      <c r="A6943" s="4" t="s">
        <v>14253</v>
      </c>
      <c r="B6943" s="4" t="s">
        <v>14254</v>
      </c>
    </row>
    <row r="6944" spans="1:2">
      <c r="A6944" s="4" t="s">
        <v>14255</v>
      </c>
      <c r="B6944" s="4" t="s">
        <v>14256</v>
      </c>
    </row>
    <row r="6945" spans="1:2">
      <c r="A6945" s="4" t="s">
        <v>14257</v>
      </c>
      <c r="B6945" s="4" t="s">
        <v>14258</v>
      </c>
    </row>
    <row r="6946" spans="1:2">
      <c r="A6946" s="4" t="s">
        <v>14259</v>
      </c>
      <c r="B6946" s="4" t="s">
        <v>14260</v>
      </c>
    </row>
    <row r="6947" spans="1:2">
      <c r="A6947" s="4" t="s">
        <v>14261</v>
      </c>
      <c r="B6947" s="4" t="s">
        <v>14262</v>
      </c>
    </row>
    <row r="6948" spans="1:2">
      <c r="A6948" s="4" t="s">
        <v>14263</v>
      </c>
      <c r="B6948" s="4" t="s">
        <v>14264</v>
      </c>
    </row>
    <row r="6949" spans="1:2">
      <c r="A6949" s="4" t="s">
        <v>14265</v>
      </c>
      <c r="B6949" s="4" t="s">
        <v>14266</v>
      </c>
    </row>
    <row r="6950" spans="1:2">
      <c r="A6950" s="4" t="s">
        <v>14267</v>
      </c>
      <c r="B6950" s="4" t="s">
        <v>14268</v>
      </c>
    </row>
    <row r="6951" spans="1:2">
      <c r="A6951" s="4" t="s">
        <v>14269</v>
      </c>
      <c r="B6951" s="4" t="s">
        <v>14270</v>
      </c>
    </row>
    <row r="6952" spans="1:2">
      <c r="A6952" s="4" t="s">
        <v>14271</v>
      </c>
      <c r="B6952" s="4" t="s">
        <v>14272</v>
      </c>
    </row>
    <row r="6953" spans="1:2">
      <c r="A6953" s="4" t="s">
        <v>14273</v>
      </c>
      <c r="B6953" s="4" t="s">
        <v>14274</v>
      </c>
    </row>
    <row r="6954" spans="1:2">
      <c r="A6954" s="4" t="s">
        <v>14275</v>
      </c>
      <c r="B6954" s="4" t="s">
        <v>14276</v>
      </c>
    </row>
    <row r="6955" spans="1:2">
      <c r="A6955" s="4" t="s">
        <v>14277</v>
      </c>
      <c r="B6955" s="4" t="s">
        <v>14278</v>
      </c>
    </row>
    <row r="6956" spans="1:2">
      <c r="A6956" s="4" t="s">
        <v>14279</v>
      </c>
      <c r="B6956" s="4" t="s">
        <v>14280</v>
      </c>
    </row>
    <row r="6957" spans="1:2">
      <c r="A6957" s="4" t="s">
        <v>14281</v>
      </c>
      <c r="B6957" s="4" t="s">
        <v>14282</v>
      </c>
    </row>
    <row r="6958" spans="1:2">
      <c r="A6958" s="4" t="s">
        <v>14283</v>
      </c>
      <c r="B6958" s="4" t="s">
        <v>14284</v>
      </c>
    </row>
    <row r="6959" spans="1:2">
      <c r="A6959" s="4" t="s">
        <v>14285</v>
      </c>
      <c r="B6959" s="4" t="s">
        <v>14286</v>
      </c>
    </row>
    <row r="6960" spans="1:2">
      <c r="A6960" s="4" t="s">
        <v>14287</v>
      </c>
      <c r="B6960" s="4" t="s">
        <v>14288</v>
      </c>
    </row>
    <row r="6961" spans="1:2">
      <c r="A6961" s="4" t="s">
        <v>14289</v>
      </c>
      <c r="B6961" s="4" t="s">
        <v>14290</v>
      </c>
    </row>
    <row r="6962" spans="1:2">
      <c r="A6962" s="4" t="s">
        <v>14291</v>
      </c>
      <c r="B6962" s="4" t="s">
        <v>14292</v>
      </c>
    </row>
    <row r="6963" spans="1:2">
      <c r="A6963" s="4" t="s">
        <v>14293</v>
      </c>
      <c r="B6963" s="4" t="s">
        <v>14294</v>
      </c>
    </row>
    <row r="6964" spans="1:2">
      <c r="A6964" s="4" t="s">
        <v>14295</v>
      </c>
      <c r="B6964" s="4" t="s">
        <v>14296</v>
      </c>
    </row>
    <row r="6965" spans="1:2">
      <c r="A6965" s="4" t="s">
        <v>14297</v>
      </c>
      <c r="B6965" s="4" t="s">
        <v>14298</v>
      </c>
    </row>
    <row r="6966" spans="1:2">
      <c r="A6966" s="4" t="s">
        <v>14299</v>
      </c>
      <c r="B6966" s="4" t="s">
        <v>14300</v>
      </c>
    </row>
    <row r="6967" spans="1:2">
      <c r="A6967" s="4" t="s">
        <v>14301</v>
      </c>
      <c r="B6967" s="4" t="s">
        <v>14302</v>
      </c>
    </row>
    <row r="6968" spans="1:2">
      <c r="A6968" s="4" t="s">
        <v>14303</v>
      </c>
      <c r="B6968" s="4" t="s">
        <v>14304</v>
      </c>
    </row>
    <row r="6969" spans="1:2">
      <c r="A6969" s="4" t="s">
        <v>14305</v>
      </c>
      <c r="B6969" s="4" t="s">
        <v>14306</v>
      </c>
    </row>
    <row r="6970" spans="1:2">
      <c r="A6970" s="4" t="s">
        <v>14307</v>
      </c>
      <c r="B6970" s="4" t="s">
        <v>14308</v>
      </c>
    </row>
    <row r="6971" spans="1:2">
      <c r="A6971" s="4" t="s">
        <v>14309</v>
      </c>
      <c r="B6971" s="4" t="s">
        <v>14310</v>
      </c>
    </row>
    <row r="6972" spans="1:2">
      <c r="A6972" s="4" t="s">
        <v>14311</v>
      </c>
      <c r="B6972" s="4" t="s">
        <v>14312</v>
      </c>
    </row>
    <row r="6973" spans="1:2">
      <c r="A6973" s="4" t="s">
        <v>14313</v>
      </c>
      <c r="B6973" s="4" t="s">
        <v>14314</v>
      </c>
    </row>
    <row r="6974" spans="1:2">
      <c r="A6974" s="4" t="s">
        <v>14315</v>
      </c>
      <c r="B6974" s="4" t="s">
        <v>14316</v>
      </c>
    </row>
    <row r="6975" spans="1:2">
      <c r="A6975" s="4" t="s">
        <v>14317</v>
      </c>
      <c r="B6975" s="4" t="s">
        <v>14318</v>
      </c>
    </row>
    <row r="6976" spans="1:2">
      <c r="A6976" s="4" t="s">
        <v>14319</v>
      </c>
      <c r="B6976" s="4" t="s">
        <v>14320</v>
      </c>
    </row>
    <row r="6977" spans="1:2">
      <c r="A6977" s="4" t="s">
        <v>14321</v>
      </c>
      <c r="B6977" s="4" t="s">
        <v>14322</v>
      </c>
    </row>
    <row r="6978" spans="1:2">
      <c r="A6978" s="4" t="s">
        <v>14323</v>
      </c>
      <c r="B6978" s="4" t="s">
        <v>14324</v>
      </c>
    </row>
    <row r="6979" spans="1:2">
      <c r="A6979" s="4" t="s">
        <v>14325</v>
      </c>
      <c r="B6979" s="4" t="s">
        <v>14326</v>
      </c>
    </row>
    <row r="6980" spans="1:2">
      <c r="A6980" s="4" t="s">
        <v>14327</v>
      </c>
      <c r="B6980" s="4" t="s">
        <v>14328</v>
      </c>
    </row>
    <row r="6981" spans="1:2">
      <c r="A6981" s="4" t="s">
        <v>14329</v>
      </c>
      <c r="B6981" s="4" t="s">
        <v>14330</v>
      </c>
    </row>
    <row r="6982" spans="1:2">
      <c r="A6982" s="4" t="s">
        <v>14331</v>
      </c>
      <c r="B6982" s="4" t="s">
        <v>14332</v>
      </c>
    </row>
    <row r="6983" spans="1:2">
      <c r="A6983" s="4" t="s">
        <v>14333</v>
      </c>
      <c r="B6983" s="4" t="s">
        <v>14334</v>
      </c>
    </row>
    <row r="6984" spans="1:2">
      <c r="A6984" s="4" t="s">
        <v>14335</v>
      </c>
      <c r="B6984" s="4" t="s">
        <v>14336</v>
      </c>
    </row>
    <row r="6985" spans="1:2">
      <c r="A6985" s="4" t="s">
        <v>14337</v>
      </c>
      <c r="B6985" s="4" t="s">
        <v>14338</v>
      </c>
    </row>
    <row r="6986" spans="1:2">
      <c r="A6986" s="4" t="s">
        <v>14339</v>
      </c>
      <c r="B6986" s="4" t="s">
        <v>14340</v>
      </c>
    </row>
    <row r="6987" spans="1:2">
      <c r="A6987" s="4" t="s">
        <v>14341</v>
      </c>
      <c r="B6987" s="4" t="s">
        <v>14342</v>
      </c>
    </row>
    <row r="6988" spans="1:2">
      <c r="A6988" s="4" t="s">
        <v>14343</v>
      </c>
      <c r="B6988" s="4" t="s">
        <v>14344</v>
      </c>
    </row>
    <row r="6989" spans="1:2">
      <c r="A6989" s="4" t="s">
        <v>14345</v>
      </c>
      <c r="B6989" s="4" t="s">
        <v>14346</v>
      </c>
    </row>
    <row r="6990" spans="1:2">
      <c r="A6990" s="4" t="s">
        <v>14347</v>
      </c>
      <c r="B6990" s="4" t="s">
        <v>14348</v>
      </c>
    </row>
    <row r="6991" spans="1:2">
      <c r="A6991" s="4" t="s">
        <v>14349</v>
      </c>
      <c r="B6991" s="4" t="s">
        <v>14350</v>
      </c>
    </row>
    <row r="6992" spans="1:2">
      <c r="A6992" s="4" t="s">
        <v>14351</v>
      </c>
      <c r="B6992" s="4" t="s">
        <v>14352</v>
      </c>
    </row>
    <row r="6993" spans="1:2">
      <c r="A6993" s="4" t="s">
        <v>14353</v>
      </c>
      <c r="B6993" s="4" t="s">
        <v>14354</v>
      </c>
    </row>
    <row r="6994" spans="1:2">
      <c r="A6994" s="4" t="s">
        <v>14355</v>
      </c>
      <c r="B6994" s="4" t="s">
        <v>14356</v>
      </c>
    </row>
    <row r="6995" spans="1:2">
      <c r="A6995" s="4" t="s">
        <v>14357</v>
      </c>
      <c r="B6995" s="4" t="s">
        <v>14358</v>
      </c>
    </row>
    <row r="6996" spans="1:2">
      <c r="A6996" s="4" t="s">
        <v>14359</v>
      </c>
      <c r="B6996" s="4" t="s">
        <v>14360</v>
      </c>
    </row>
    <row r="6997" spans="1:2">
      <c r="A6997" s="4" t="s">
        <v>14361</v>
      </c>
      <c r="B6997" s="4" t="s">
        <v>14362</v>
      </c>
    </row>
    <row r="6998" spans="1:2">
      <c r="A6998" s="4" t="s">
        <v>14363</v>
      </c>
      <c r="B6998" s="4" t="s">
        <v>14364</v>
      </c>
    </row>
    <row r="6999" spans="1:2">
      <c r="A6999" s="4" t="s">
        <v>14365</v>
      </c>
      <c r="B6999" s="4" t="s">
        <v>14366</v>
      </c>
    </row>
    <row r="7000" spans="1:2">
      <c r="A7000" s="4" t="s">
        <v>14367</v>
      </c>
      <c r="B7000" s="4" t="s">
        <v>14368</v>
      </c>
    </row>
    <row r="7001" spans="1:2">
      <c r="A7001" s="4" t="s">
        <v>14369</v>
      </c>
      <c r="B7001" s="4" t="s">
        <v>14370</v>
      </c>
    </row>
    <row r="7002" spans="1:2">
      <c r="A7002" s="4" t="s">
        <v>14371</v>
      </c>
      <c r="B7002" s="4" t="s">
        <v>14372</v>
      </c>
    </row>
    <row r="7003" spans="1:2">
      <c r="A7003" s="4" t="s">
        <v>14373</v>
      </c>
      <c r="B7003" s="4" t="s">
        <v>14374</v>
      </c>
    </row>
    <row r="7004" spans="1:2">
      <c r="A7004" s="4" t="s">
        <v>14375</v>
      </c>
      <c r="B7004" s="4" t="s">
        <v>14376</v>
      </c>
    </row>
    <row r="7005" spans="1:2">
      <c r="A7005" s="4" t="s">
        <v>14377</v>
      </c>
      <c r="B7005" s="4" t="s">
        <v>14378</v>
      </c>
    </row>
    <row r="7006" spans="1:2">
      <c r="A7006" s="4" t="s">
        <v>14379</v>
      </c>
      <c r="B7006" s="4" t="s">
        <v>14380</v>
      </c>
    </row>
    <row r="7007" spans="1:2">
      <c r="A7007" s="4" t="s">
        <v>14381</v>
      </c>
      <c r="B7007" s="4" t="s">
        <v>14382</v>
      </c>
    </row>
    <row r="7008" spans="1:2">
      <c r="A7008" s="4" t="s">
        <v>14383</v>
      </c>
      <c r="B7008" s="4" t="s">
        <v>14384</v>
      </c>
    </row>
    <row r="7009" spans="1:2">
      <c r="A7009" s="4" t="s">
        <v>14385</v>
      </c>
      <c r="B7009" s="4" t="s">
        <v>14386</v>
      </c>
    </row>
    <row r="7010" spans="1:2">
      <c r="A7010" s="4" t="s">
        <v>14387</v>
      </c>
      <c r="B7010" s="4" t="s">
        <v>14388</v>
      </c>
    </row>
    <row r="7011" spans="1:2">
      <c r="A7011" s="4" t="s">
        <v>14389</v>
      </c>
      <c r="B7011" s="4" t="s">
        <v>14390</v>
      </c>
    </row>
    <row r="7012" spans="1:2">
      <c r="A7012" s="4" t="s">
        <v>14391</v>
      </c>
      <c r="B7012" s="4" t="s">
        <v>14392</v>
      </c>
    </row>
    <row r="7013" spans="1:2">
      <c r="A7013" s="4" t="s">
        <v>14393</v>
      </c>
      <c r="B7013" s="4" t="s">
        <v>14394</v>
      </c>
    </row>
    <row r="7014" spans="1:2">
      <c r="A7014" s="4" t="s">
        <v>14395</v>
      </c>
      <c r="B7014" s="4" t="s">
        <v>14396</v>
      </c>
    </row>
    <row r="7015" spans="1:2">
      <c r="A7015" s="4" t="s">
        <v>14397</v>
      </c>
      <c r="B7015" s="4" t="s">
        <v>14398</v>
      </c>
    </row>
    <row r="7016" spans="1:2">
      <c r="A7016" s="4" t="s">
        <v>14399</v>
      </c>
      <c r="B7016" s="4" t="s">
        <v>14400</v>
      </c>
    </row>
    <row r="7017" spans="1:2">
      <c r="A7017" s="4" t="s">
        <v>14401</v>
      </c>
      <c r="B7017" s="4" t="s">
        <v>14402</v>
      </c>
    </row>
    <row r="7018" spans="1:2">
      <c r="A7018" s="4" t="s">
        <v>14403</v>
      </c>
      <c r="B7018" s="4" t="s">
        <v>14404</v>
      </c>
    </row>
    <row r="7019" spans="1:2">
      <c r="A7019" s="4" t="s">
        <v>14405</v>
      </c>
      <c r="B7019" s="4" t="s">
        <v>14406</v>
      </c>
    </row>
    <row r="7020" spans="1:2">
      <c r="A7020" s="4" t="s">
        <v>14407</v>
      </c>
      <c r="B7020" s="4" t="s">
        <v>14408</v>
      </c>
    </row>
    <row r="7021" spans="1:2">
      <c r="A7021" s="4" t="s">
        <v>14409</v>
      </c>
      <c r="B7021" s="4" t="s">
        <v>14410</v>
      </c>
    </row>
    <row r="7022" spans="1:2">
      <c r="A7022" s="4" t="s">
        <v>14411</v>
      </c>
      <c r="B7022" s="4" t="s">
        <v>14412</v>
      </c>
    </row>
    <row r="7023" spans="1:2">
      <c r="A7023" s="4" t="s">
        <v>14413</v>
      </c>
      <c r="B7023" s="4" t="s">
        <v>14414</v>
      </c>
    </row>
    <row r="7024" spans="1:2">
      <c r="A7024" s="4" t="s">
        <v>14415</v>
      </c>
      <c r="B7024" s="4" t="s">
        <v>14416</v>
      </c>
    </row>
    <row r="7025" spans="1:2">
      <c r="A7025" s="4" t="s">
        <v>14417</v>
      </c>
      <c r="B7025" s="4" t="s">
        <v>14418</v>
      </c>
    </row>
    <row r="7026" spans="1:2">
      <c r="A7026" s="4" t="s">
        <v>14419</v>
      </c>
      <c r="B7026" s="4" t="s">
        <v>14420</v>
      </c>
    </row>
    <row r="7027" spans="1:2">
      <c r="A7027" s="4" t="s">
        <v>14421</v>
      </c>
      <c r="B7027" s="4" t="s">
        <v>14422</v>
      </c>
    </row>
    <row r="7028" spans="1:2">
      <c r="A7028" s="4" t="s">
        <v>14423</v>
      </c>
      <c r="B7028" s="4" t="s">
        <v>14424</v>
      </c>
    </row>
    <row r="7029" spans="1:2">
      <c r="A7029" s="4" t="s">
        <v>14425</v>
      </c>
      <c r="B7029" s="4" t="s">
        <v>14426</v>
      </c>
    </row>
    <row r="7030" spans="1:2">
      <c r="A7030" s="4" t="s">
        <v>14427</v>
      </c>
      <c r="B7030" s="4" t="s">
        <v>14428</v>
      </c>
    </row>
    <row r="7031" spans="1:2">
      <c r="A7031" s="4" t="s">
        <v>14429</v>
      </c>
      <c r="B7031" s="4" t="s">
        <v>14430</v>
      </c>
    </row>
    <row r="7032" spans="1:2">
      <c r="A7032" s="4" t="s">
        <v>14431</v>
      </c>
      <c r="B7032" s="4" t="s">
        <v>14432</v>
      </c>
    </row>
    <row r="7033" spans="1:2">
      <c r="A7033" s="4" t="s">
        <v>14433</v>
      </c>
      <c r="B7033" s="4" t="s">
        <v>14434</v>
      </c>
    </row>
    <row r="7034" spans="1:2">
      <c r="A7034" s="4" t="s">
        <v>14435</v>
      </c>
      <c r="B7034" s="4" t="s">
        <v>14436</v>
      </c>
    </row>
    <row r="7035" spans="1:2">
      <c r="A7035" s="4" t="s">
        <v>14437</v>
      </c>
      <c r="B7035" s="4" t="s">
        <v>14438</v>
      </c>
    </row>
    <row r="7036" spans="1:2">
      <c r="A7036" s="4" t="s">
        <v>14439</v>
      </c>
      <c r="B7036" s="4" t="s">
        <v>14440</v>
      </c>
    </row>
    <row r="7037" spans="1:2">
      <c r="A7037" s="4" t="s">
        <v>14441</v>
      </c>
      <c r="B7037" s="4" t="s">
        <v>14442</v>
      </c>
    </row>
    <row r="7038" spans="1:2">
      <c r="A7038" s="4" t="s">
        <v>14443</v>
      </c>
      <c r="B7038" s="4" t="s">
        <v>14444</v>
      </c>
    </row>
    <row r="7039" spans="1:2">
      <c r="A7039" s="4" t="s">
        <v>14445</v>
      </c>
      <c r="B7039" s="4" t="s">
        <v>14446</v>
      </c>
    </row>
    <row r="7040" spans="1:2">
      <c r="A7040" s="4" t="s">
        <v>14447</v>
      </c>
      <c r="B7040" s="4" t="s">
        <v>14448</v>
      </c>
    </row>
    <row r="7041" spans="1:2">
      <c r="A7041" s="4" t="s">
        <v>14449</v>
      </c>
      <c r="B7041" s="4" t="s">
        <v>14450</v>
      </c>
    </row>
    <row r="7042" spans="1:2">
      <c r="A7042" s="4" t="s">
        <v>14451</v>
      </c>
      <c r="B7042" s="4" t="s">
        <v>14452</v>
      </c>
    </row>
    <row r="7043" spans="1:2">
      <c r="A7043" s="4" t="s">
        <v>14453</v>
      </c>
      <c r="B7043" s="4" t="s">
        <v>14454</v>
      </c>
    </row>
    <row r="7044" spans="1:2">
      <c r="A7044" s="4" t="s">
        <v>14455</v>
      </c>
      <c r="B7044" s="4" t="s">
        <v>14456</v>
      </c>
    </row>
    <row r="7045" spans="1:2">
      <c r="A7045" s="4" t="s">
        <v>14457</v>
      </c>
      <c r="B7045" s="4" t="s">
        <v>14458</v>
      </c>
    </row>
    <row r="7046" spans="1:2">
      <c r="A7046" s="4" t="s">
        <v>14459</v>
      </c>
      <c r="B7046" s="4" t="s">
        <v>14460</v>
      </c>
    </row>
    <row r="7047" spans="1:2">
      <c r="A7047" s="4" t="s">
        <v>14461</v>
      </c>
      <c r="B7047" s="4" t="s">
        <v>14462</v>
      </c>
    </row>
    <row r="7048" spans="1:2">
      <c r="A7048" s="4" t="s">
        <v>14463</v>
      </c>
      <c r="B7048" s="4" t="s">
        <v>14464</v>
      </c>
    </row>
    <row r="7049" spans="1:2">
      <c r="A7049" s="4" t="s">
        <v>14465</v>
      </c>
      <c r="B7049" s="4" t="s">
        <v>14466</v>
      </c>
    </row>
    <row r="7050" spans="1:2">
      <c r="A7050" s="4" t="s">
        <v>14467</v>
      </c>
      <c r="B7050" s="4" t="s">
        <v>14468</v>
      </c>
    </row>
    <row r="7051" spans="1:2">
      <c r="A7051" s="4" t="s">
        <v>14469</v>
      </c>
      <c r="B7051" s="4" t="s">
        <v>14470</v>
      </c>
    </row>
    <row r="7052" spans="1:2">
      <c r="A7052" s="4" t="s">
        <v>14471</v>
      </c>
      <c r="B7052" s="4" t="s">
        <v>14472</v>
      </c>
    </row>
    <row r="7053" spans="1:2">
      <c r="A7053" s="4" t="s">
        <v>14473</v>
      </c>
      <c r="B7053" s="4" t="s">
        <v>14474</v>
      </c>
    </row>
    <row r="7054" spans="1:2">
      <c r="A7054" s="4" t="s">
        <v>14475</v>
      </c>
      <c r="B7054" s="4" t="s">
        <v>14476</v>
      </c>
    </row>
    <row r="7055" spans="1:2">
      <c r="A7055" s="4" t="s">
        <v>14477</v>
      </c>
      <c r="B7055" s="4" t="s">
        <v>14478</v>
      </c>
    </row>
    <row r="7056" spans="1:2">
      <c r="A7056" s="4" t="s">
        <v>14479</v>
      </c>
      <c r="B7056" s="4" t="s">
        <v>14480</v>
      </c>
    </row>
    <row r="7057" spans="1:2">
      <c r="A7057" s="4" t="s">
        <v>14481</v>
      </c>
      <c r="B7057" s="4" t="s">
        <v>14482</v>
      </c>
    </row>
    <row r="7058" spans="1:2">
      <c r="A7058" s="4" t="s">
        <v>14483</v>
      </c>
      <c r="B7058" s="4" t="s">
        <v>14484</v>
      </c>
    </row>
    <row r="7059" spans="1:2">
      <c r="A7059" s="4" t="s">
        <v>14485</v>
      </c>
      <c r="B7059" s="4" t="s">
        <v>14486</v>
      </c>
    </row>
    <row r="7060" spans="1:2">
      <c r="A7060" s="4" t="s">
        <v>14487</v>
      </c>
      <c r="B7060" s="4" t="s">
        <v>14488</v>
      </c>
    </row>
    <row r="7061" spans="1:2">
      <c r="A7061" s="4" t="s">
        <v>14489</v>
      </c>
      <c r="B7061" s="4" t="s">
        <v>14490</v>
      </c>
    </row>
    <row r="7062" spans="1:2">
      <c r="A7062" s="4" t="s">
        <v>14491</v>
      </c>
      <c r="B7062" s="4" t="s">
        <v>14492</v>
      </c>
    </row>
    <row r="7063" spans="1:2">
      <c r="A7063" s="4" t="s">
        <v>14493</v>
      </c>
      <c r="B7063" s="4" t="s">
        <v>14494</v>
      </c>
    </row>
    <row r="7064" spans="1:2">
      <c r="A7064" s="4" t="s">
        <v>14495</v>
      </c>
      <c r="B7064" s="4" t="s">
        <v>14496</v>
      </c>
    </row>
    <row r="7065" spans="1:2">
      <c r="A7065" s="4" t="s">
        <v>14497</v>
      </c>
      <c r="B7065" s="4" t="s">
        <v>14498</v>
      </c>
    </row>
    <row r="7066" spans="1:2">
      <c r="A7066" s="4" t="s">
        <v>14499</v>
      </c>
      <c r="B7066" s="4" t="s">
        <v>14500</v>
      </c>
    </row>
    <row r="7067" spans="1:2">
      <c r="A7067" s="4" t="s">
        <v>14501</v>
      </c>
      <c r="B7067" s="4" t="s">
        <v>14502</v>
      </c>
    </row>
    <row r="7068" spans="1:2">
      <c r="A7068" s="4" t="s">
        <v>14503</v>
      </c>
      <c r="B7068" s="4" t="s">
        <v>14504</v>
      </c>
    </row>
    <row r="7069" spans="1:2">
      <c r="A7069" s="4" t="s">
        <v>14505</v>
      </c>
      <c r="B7069" s="4" t="s">
        <v>14506</v>
      </c>
    </row>
    <row r="7070" spans="1:2">
      <c r="A7070" s="4" t="s">
        <v>14507</v>
      </c>
      <c r="B7070" s="4" t="s">
        <v>14508</v>
      </c>
    </row>
    <row r="7071" spans="1:2">
      <c r="A7071" s="4" t="s">
        <v>14509</v>
      </c>
      <c r="B7071" s="4" t="s">
        <v>14510</v>
      </c>
    </row>
    <row r="7072" spans="1:2">
      <c r="A7072" s="4" t="s">
        <v>14511</v>
      </c>
      <c r="B7072" s="4" t="s">
        <v>14512</v>
      </c>
    </row>
    <row r="7073" spans="1:2">
      <c r="A7073" s="4" t="s">
        <v>14513</v>
      </c>
      <c r="B7073" s="4" t="s">
        <v>14514</v>
      </c>
    </row>
    <row r="7074" spans="1:2">
      <c r="A7074" s="4" t="s">
        <v>14515</v>
      </c>
      <c r="B7074" s="4" t="s">
        <v>14516</v>
      </c>
    </row>
    <row r="7075" spans="1:2">
      <c r="A7075" s="4" t="s">
        <v>14517</v>
      </c>
      <c r="B7075" s="4" t="s">
        <v>14518</v>
      </c>
    </row>
    <row r="7076" spans="1:2">
      <c r="A7076" s="4" t="s">
        <v>14519</v>
      </c>
      <c r="B7076" s="4" t="s">
        <v>14520</v>
      </c>
    </row>
    <row r="7077" spans="1:2">
      <c r="A7077" s="4" t="s">
        <v>14521</v>
      </c>
      <c r="B7077" s="4" t="s">
        <v>14522</v>
      </c>
    </row>
    <row r="7078" spans="1:2">
      <c r="A7078" s="4" t="s">
        <v>14523</v>
      </c>
      <c r="B7078" s="4" t="s">
        <v>14524</v>
      </c>
    </row>
    <row r="7079" spans="1:2">
      <c r="A7079" s="4" t="s">
        <v>14525</v>
      </c>
      <c r="B7079" s="4" t="s">
        <v>14526</v>
      </c>
    </row>
    <row r="7080" spans="1:2">
      <c r="A7080" s="4" t="s">
        <v>14527</v>
      </c>
      <c r="B7080" s="4" t="s">
        <v>14528</v>
      </c>
    </row>
    <row r="7081" spans="1:2">
      <c r="A7081" s="4" t="s">
        <v>14529</v>
      </c>
      <c r="B7081" s="4" t="s">
        <v>14530</v>
      </c>
    </row>
    <row r="7082" spans="1:2">
      <c r="A7082" s="4" t="s">
        <v>14531</v>
      </c>
      <c r="B7082" s="4" t="s">
        <v>14532</v>
      </c>
    </row>
    <row r="7083" spans="1:2">
      <c r="A7083" s="4" t="s">
        <v>14533</v>
      </c>
      <c r="B7083" s="4" t="s">
        <v>14534</v>
      </c>
    </row>
    <row r="7084" spans="1:2">
      <c r="A7084" s="4" t="s">
        <v>14535</v>
      </c>
      <c r="B7084" s="4" t="s">
        <v>14536</v>
      </c>
    </row>
    <row r="7085" spans="1:2">
      <c r="A7085" s="4" t="s">
        <v>14537</v>
      </c>
      <c r="B7085" s="4" t="s">
        <v>14538</v>
      </c>
    </row>
    <row r="7086" spans="1:2">
      <c r="A7086" s="4" t="s">
        <v>14539</v>
      </c>
      <c r="B7086" s="4" t="s">
        <v>14540</v>
      </c>
    </row>
    <row r="7087" spans="1:2">
      <c r="A7087" s="4" t="s">
        <v>14541</v>
      </c>
      <c r="B7087" s="4" t="s">
        <v>14542</v>
      </c>
    </row>
    <row r="7088" spans="1:2">
      <c r="A7088" s="4" t="s">
        <v>14543</v>
      </c>
      <c r="B7088" s="4" t="s">
        <v>14544</v>
      </c>
    </row>
    <row r="7089" spans="1:2">
      <c r="A7089" s="4" t="s">
        <v>14545</v>
      </c>
      <c r="B7089" s="4" t="s">
        <v>14546</v>
      </c>
    </row>
    <row r="7090" spans="1:2">
      <c r="A7090" s="4" t="s">
        <v>14547</v>
      </c>
      <c r="B7090" s="4" t="s">
        <v>14548</v>
      </c>
    </row>
    <row r="7091" spans="1:2">
      <c r="A7091" s="4" t="s">
        <v>14549</v>
      </c>
      <c r="B7091" s="4" t="s">
        <v>14550</v>
      </c>
    </row>
    <row r="7092" spans="1:2">
      <c r="A7092" s="4" t="s">
        <v>14551</v>
      </c>
      <c r="B7092" s="4" t="s">
        <v>14552</v>
      </c>
    </row>
    <row r="7093" spans="1:2">
      <c r="A7093" s="4" t="s">
        <v>14553</v>
      </c>
      <c r="B7093" s="4" t="s">
        <v>14554</v>
      </c>
    </row>
    <row r="7094" spans="1:2">
      <c r="A7094" s="4" t="s">
        <v>14555</v>
      </c>
      <c r="B7094" s="4" t="s">
        <v>14556</v>
      </c>
    </row>
    <row r="7095" spans="1:2">
      <c r="A7095" s="4" t="s">
        <v>14557</v>
      </c>
      <c r="B7095" s="4" t="s">
        <v>14558</v>
      </c>
    </row>
    <row r="7096" spans="1:2">
      <c r="A7096" s="4" t="s">
        <v>14559</v>
      </c>
      <c r="B7096" s="4" t="s">
        <v>14560</v>
      </c>
    </row>
    <row r="7097" spans="1:2">
      <c r="A7097" s="4" t="s">
        <v>14561</v>
      </c>
      <c r="B7097" s="4" t="s">
        <v>14562</v>
      </c>
    </row>
    <row r="7098" spans="1:2">
      <c r="A7098" s="4" t="s">
        <v>14563</v>
      </c>
      <c r="B7098" s="4" t="s">
        <v>14564</v>
      </c>
    </row>
    <row r="7099" spans="1:2">
      <c r="A7099" s="4" t="s">
        <v>14565</v>
      </c>
      <c r="B7099" s="4" t="s">
        <v>14566</v>
      </c>
    </row>
    <row r="7100" spans="1:2">
      <c r="A7100" s="4" t="s">
        <v>14567</v>
      </c>
      <c r="B7100" s="4" t="s">
        <v>14568</v>
      </c>
    </row>
    <row r="7101" spans="1:2">
      <c r="A7101" s="4" t="s">
        <v>14569</v>
      </c>
      <c r="B7101" s="4" t="s">
        <v>14570</v>
      </c>
    </row>
    <row r="7102" spans="1:2">
      <c r="A7102" s="4" t="s">
        <v>14571</v>
      </c>
      <c r="B7102" s="4" t="s">
        <v>14572</v>
      </c>
    </row>
    <row r="7103" spans="1:2">
      <c r="A7103" s="4" t="s">
        <v>14573</v>
      </c>
      <c r="B7103" s="4" t="s">
        <v>14574</v>
      </c>
    </row>
    <row r="7104" spans="1:2">
      <c r="A7104" s="4" t="s">
        <v>14575</v>
      </c>
      <c r="B7104" s="4" t="s">
        <v>14576</v>
      </c>
    </row>
    <row r="7105" spans="1:2">
      <c r="A7105" s="4" t="s">
        <v>14577</v>
      </c>
      <c r="B7105" s="4" t="s">
        <v>14578</v>
      </c>
    </row>
    <row r="7106" spans="1:2">
      <c r="A7106" s="4" t="s">
        <v>14579</v>
      </c>
      <c r="B7106" s="4" t="s">
        <v>14580</v>
      </c>
    </row>
    <row r="7107" spans="1:2">
      <c r="A7107" s="4" t="s">
        <v>14581</v>
      </c>
      <c r="B7107" s="4" t="s">
        <v>14582</v>
      </c>
    </row>
    <row r="7108" spans="1:2">
      <c r="A7108" s="4" t="s">
        <v>14583</v>
      </c>
      <c r="B7108" s="4" t="s">
        <v>14584</v>
      </c>
    </row>
    <row r="7109" spans="1:2">
      <c r="A7109" s="4" t="s">
        <v>14585</v>
      </c>
      <c r="B7109" s="4" t="s">
        <v>14586</v>
      </c>
    </row>
    <row r="7110" spans="1:2">
      <c r="A7110" s="4" t="s">
        <v>14587</v>
      </c>
      <c r="B7110" s="4" t="s">
        <v>14588</v>
      </c>
    </row>
    <row r="7111" spans="1:2">
      <c r="A7111" s="4" t="s">
        <v>14589</v>
      </c>
      <c r="B7111" s="4" t="s">
        <v>14590</v>
      </c>
    </row>
    <row r="7112" spans="1:2">
      <c r="A7112" s="4" t="s">
        <v>14591</v>
      </c>
      <c r="B7112" s="4" t="s">
        <v>14592</v>
      </c>
    </row>
    <row r="7113" spans="1:2">
      <c r="A7113" s="4" t="s">
        <v>14593</v>
      </c>
      <c r="B7113" s="4" t="s">
        <v>14594</v>
      </c>
    </row>
    <row r="7114" spans="1:2">
      <c r="A7114" s="4" t="s">
        <v>14595</v>
      </c>
      <c r="B7114" s="4" t="s">
        <v>14596</v>
      </c>
    </row>
    <row r="7115" spans="1:2">
      <c r="A7115" s="4" t="s">
        <v>14597</v>
      </c>
      <c r="B7115" s="4" t="s">
        <v>14598</v>
      </c>
    </row>
    <row r="7116" spans="1:2">
      <c r="A7116" s="4" t="s">
        <v>14599</v>
      </c>
      <c r="B7116" s="4" t="s">
        <v>14600</v>
      </c>
    </row>
    <row r="7117" spans="1:2">
      <c r="A7117" s="4" t="s">
        <v>14601</v>
      </c>
      <c r="B7117" s="4" t="s">
        <v>14602</v>
      </c>
    </row>
    <row r="7118" spans="1:2">
      <c r="A7118" s="4" t="s">
        <v>14603</v>
      </c>
      <c r="B7118" s="4" t="s">
        <v>14604</v>
      </c>
    </row>
    <row r="7119" spans="1:2">
      <c r="A7119" s="4" t="s">
        <v>14605</v>
      </c>
      <c r="B7119" s="4" t="s">
        <v>14606</v>
      </c>
    </row>
    <row r="7120" spans="1:2">
      <c r="A7120" s="4" t="s">
        <v>14607</v>
      </c>
      <c r="B7120" s="4" t="s">
        <v>14608</v>
      </c>
    </row>
    <row r="7121" spans="1:2">
      <c r="A7121" s="4" t="s">
        <v>14609</v>
      </c>
      <c r="B7121" s="4" t="s">
        <v>14610</v>
      </c>
    </row>
    <row r="7122" spans="1:2">
      <c r="A7122" s="4" t="s">
        <v>14611</v>
      </c>
      <c r="B7122" s="4" t="s">
        <v>14612</v>
      </c>
    </row>
    <row r="7123" spans="1:2">
      <c r="A7123" s="4" t="s">
        <v>14613</v>
      </c>
      <c r="B7123" s="4" t="s">
        <v>14614</v>
      </c>
    </row>
    <row r="7124" spans="1:2">
      <c r="A7124" s="4" t="s">
        <v>14615</v>
      </c>
      <c r="B7124" s="4" t="s">
        <v>14616</v>
      </c>
    </row>
    <row r="7125" spans="1:2">
      <c r="A7125" s="4" t="s">
        <v>14617</v>
      </c>
      <c r="B7125" s="4" t="s">
        <v>14618</v>
      </c>
    </row>
    <row r="7126" spans="1:2">
      <c r="A7126" s="4" t="s">
        <v>14619</v>
      </c>
      <c r="B7126" s="4" t="s">
        <v>14620</v>
      </c>
    </row>
    <row r="7127" spans="1:2" ht="24">
      <c r="A7127" s="4" t="s">
        <v>14621</v>
      </c>
      <c r="B7127" s="4" t="s">
        <v>14622</v>
      </c>
    </row>
    <row r="7128" spans="1:2" ht="24">
      <c r="A7128" s="4" t="s">
        <v>14623</v>
      </c>
      <c r="B7128" s="4" t="s">
        <v>14624</v>
      </c>
    </row>
    <row r="7129" spans="1:2">
      <c r="A7129" s="4" t="s">
        <v>14625</v>
      </c>
      <c r="B7129" s="4" t="s">
        <v>14626</v>
      </c>
    </row>
    <row r="7130" spans="1:2" ht="24">
      <c r="A7130" s="4" t="s">
        <v>14627</v>
      </c>
      <c r="B7130" s="4" t="s">
        <v>14628</v>
      </c>
    </row>
    <row r="7131" spans="1:2" ht="24">
      <c r="A7131" s="4" t="s">
        <v>14629</v>
      </c>
      <c r="B7131" s="4" t="s">
        <v>14630</v>
      </c>
    </row>
    <row r="7132" spans="1:2">
      <c r="A7132" s="4" t="s">
        <v>14631</v>
      </c>
      <c r="B7132" s="4" t="s">
        <v>14632</v>
      </c>
    </row>
    <row r="7133" spans="1:2" ht="24">
      <c r="A7133" s="4" t="s">
        <v>14633</v>
      </c>
      <c r="B7133" s="4" t="s">
        <v>14634</v>
      </c>
    </row>
    <row r="7134" spans="1:2">
      <c r="A7134" s="4" t="s">
        <v>14635</v>
      </c>
      <c r="B7134" s="4" t="s">
        <v>14636</v>
      </c>
    </row>
    <row r="7135" spans="1:2">
      <c r="A7135" s="4" t="s">
        <v>14637</v>
      </c>
      <c r="B7135" s="4" t="s">
        <v>14638</v>
      </c>
    </row>
    <row r="7136" spans="1:2">
      <c r="A7136" s="4" t="s">
        <v>14639</v>
      </c>
      <c r="B7136" s="4" t="s">
        <v>14640</v>
      </c>
    </row>
    <row r="7137" spans="1:2" ht="24">
      <c r="A7137" s="4" t="s">
        <v>14641</v>
      </c>
      <c r="B7137" s="4" t="s">
        <v>14642</v>
      </c>
    </row>
    <row r="7138" spans="1:2" ht="24">
      <c r="A7138" s="4" t="s">
        <v>14643</v>
      </c>
      <c r="B7138" s="4" t="s">
        <v>14644</v>
      </c>
    </row>
    <row r="7139" spans="1:2" ht="24">
      <c r="A7139" s="4" t="s">
        <v>14645</v>
      </c>
      <c r="B7139" s="4" t="s">
        <v>14646</v>
      </c>
    </row>
    <row r="7140" spans="1:2" ht="24">
      <c r="A7140" s="4" t="s">
        <v>14647</v>
      </c>
      <c r="B7140" s="4" t="s">
        <v>14648</v>
      </c>
    </row>
    <row r="7141" spans="1:2" ht="24">
      <c r="A7141" s="4" t="s">
        <v>14649</v>
      </c>
      <c r="B7141" s="4" t="s">
        <v>14650</v>
      </c>
    </row>
    <row r="7142" spans="1:2" ht="24">
      <c r="A7142" s="4" t="s">
        <v>14651</v>
      </c>
      <c r="B7142" s="4" t="s">
        <v>14652</v>
      </c>
    </row>
    <row r="7143" spans="1:2" ht="24">
      <c r="A7143" s="4" t="s">
        <v>14653</v>
      </c>
      <c r="B7143" s="4" t="s">
        <v>14654</v>
      </c>
    </row>
    <row r="7144" spans="1:2" ht="24">
      <c r="A7144" s="4" t="s">
        <v>14655</v>
      </c>
      <c r="B7144" s="4" t="s">
        <v>14656</v>
      </c>
    </row>
    <row r="7145" spans="1:2">
      <c r="A7145" s="4" t="s">
        <v>14657</v>
      </c>
      <c r="B7145" s="4" t="s">
        <v>14658</v>
      </c>
    </row>
    <row r="7146" spans="1:2">
      <c r="A7146" s="4" t="s">
        <v>14659</v>
      </c>
      <c r="B7146" s="4" t="s">
        <v>14660</v>
      </c>
    </row>
    <row r="7147" spans="1:2" ht="24">
      <c r="A7147" s="4" t="s">
        <v>14661</v>
      </c>
      <c r="B7147" s="4" t="s">
        <v>14662</v>
      </c>
    </row>
    <row r="7148" spans="1:2" ht="24">
      <c r="A7148" s="4" t="s">
        <v>14663</v>
      </c>
      <c r="B7148" s="4" t="s">
        <v>14664</v>
      </c>
    </row>
    <row r="7149" spans="1:2">
      <c r="A7149" s="4" t="s">
        <v>14665</v>
      </c>
      <c r="B7149" s="4" t="s">
        <v>14666</v>
      </c>
    </row>
    <row r="7150" spans="1:2" ht="24">
      <c r="A7150" s="4" t="s">
        <v>14667</v>
      </c>
      <c r="B7150" s="4" t="s">
        <v>14668</v>
      </c>
    </row>
    <row r="7151" spans="1:2" ht="24">
      <c r="A7151" s="4" t="s">
        <v>14669</v>
      </c>
      <c r="B7151" s="4" t="s">
        <v>14670</v>
      </c>
    </row>
    <row r="7152" spans="1:2">
      <c r="A7152" s="4" t="s">
        <v>14671</v>
      </c>
      <c r="B7152" s="4" t="s">
        <v>14672</v>
      </c>
    </row>
    <row r="7153" spans="1:2" ht="24">
      <c r="A7153" s="4" t="s">
        <v>14673</v>
      </c>
      <c r="B7153" s="4" t="s">
        <v>14674</v>
      </c>
    </row>
    <row r="7154" spans="1:2">
      <c r="A7154" s="4" t="s">
        <v>14675</v>
      </c>
      <c r="B7154" s="4" t="s">
        <v>14676</v>
      </c>
    </row>
    <row r="7155" spans="1:2">
      <c r="A7155" s="4" t="s">
        <v>14677</v>
      </c>
      <c r="B7155" s="4" t="s">
        <v>14678</v>
      </c>
    </row>
    <row r="7156" spans="1:2">
      <c r="A7156" s="4" t="s">
        <v>14679</v>
      </c>
      <c r="B7156" s="4" t="s">
        <v>14680</v>
      </c>
    </row>
    <row r="7157" spans="1:2" ht="24">
      <c r="A7157" s="4" t="s">
        <v>14681</v>
      </c>
      <c r="B7157" s="4" t="s">
        <v>14682</v>
      </c>
    </row>
    <row r="7158" spans="1:2" ht="24">
      <c r="A7158" s="4" t="s">
        <v>14683</v>
      </c>
      <c r="B7158" s="4" t="s">
        <v>14684</v>
      </c>
    </row>
    <row r="7159" spans="1:2">
      <c r="A7159" s="4" t="s">
        <v>14685</v>
      </c>
      <c r="B7159" s="4" t="s">
        <v>14686</v>
      </c>
    </row>
    <row r="7160" spans="1:2" ht="24">
      <c r="A7160" s="4" t="s">
        <v>14687</v>
      </c>
      <c r="B7160" s="4" t="s">
        <v>14688</v>
      </c>
    </row>
    <row r="7161" spans="1:2">
      <c r="A7161" s="4" t="s">
        <v>14689</v>
      </c>
      <c r="B7161" s="4" t="s">
        <v>14690</v>
      </c>
    </row>
    <row r="7162" spans="1:2">
      <c r="A7162" s="4" t="s">
        <v>14691</v>
      </c>
      <c r="B7162" s="4" t="s">
        <v>14690</v>
      </c>
    </row>
    <row r="7163" spans="1:2" ht="24">
      <c r="A7163" s="4" t="s">
        <v>14692</v>
      </c>
      <c r="B7163" s="4" t="s">
        <v>14693</v>
      </c>
    </row>
    <row r="7164" spans="1:2">
      <c r="A7164" s="4" t="s">
        <v>14694</v>
      </c>
      <c r="B7164" s="4" t="s">
        <v>14695</v>
      </c>
    </row>
    <row r="7165" spans="1:2">
      <c r="A7165" s="4" t="s">
        <v>14696</v>
      </c>
      <c r="B7165" s="4" t="s">
        <v>14697</v>
      </c>
    </row>
    <row r="7166" spans="1:2">
      <c r="A7166" s="4" t="s">
        <v>14698</v>
      </c>
      <c r="B7166" s="4" t="s">
        <v>14699</v>
      </c>
    </row>
    <row r="7167" spans="1:2" ht="24">
      <c r="A7167" s="4" t="s">
        <v>14700</v>
      </c>
      <c r="B7167" s="4" t="s">
        <v>14701</v>
      </c>
    </row>
    <row r="7168" spans="1:2" ht="24">
      <c r="A7168" s="4" t="s">
        <v>14702</v>
      </c>
      <c r="B7168" s="4" t="s">
        <v>14703</v>
      </c>
    </row>
    <row r="7169" spans="1:2">
      <c r="A7169" s="4" t="s">
        <v>14704</v>
      </c>
      <c r="B7169" s="4" t="s">
        <v>14705</v>
      </c>
    </row>
    <row r="7170" spans="1:2" ht="24">
      <c r="A7170" s="4" t="s">
        <v>14706</v>
      </c>
      <c r="B7170" s="4" t="s">
        <v>14707</v>
      </c>
    </row>
    <row r="7171" spans="1:2" ht="24">
      <c r="A7171" s="4" t="s">
        <v>14708</v>
      </c>
      <c r="B7171" s="4" t="s">
        <v>14709</v>
      </c>
    </row>
    <row r="7172" spans="1:2">
      <c r="A7172" s="4" t="s">
        <v>14710</v>
      </c>
      <c r="B7172" s="4" t="s">
        <v>14711</v>
      </c>
    </row>
    <row r="7173" spans="1:2" ht="24">
      <c r="A7173" s="4" t="s">
        <v>14712</v>
      </c>
      <c r="B7173" s="4" t="s">
        <v>14713</v>
      </c>
    </row>
    <row r="7174" spans="1:2">
      <c r="A7174" s="4" t="s">
        <v>14714</v>
      </c>
      <c r="B7174" s="4" t="s">
        <v>14715</v>
      </c>
    </row>
    <row r="7175" spans="1:2">
      <c r="A7175" s="4" t="s">
        <v>14716</v>
      </c>
      <c r="B7175" s="4" t="s">
        <v>14717</v>
      </c>
    </row>
    <row r="7176" spans="1:2">
      <c r="A7176" s="4" t="s">
        <v>14718</v>
      </c>
      <c r="B7176" s="4" t="s">
        <v>14719</v>
      </c>
    </row>
    <row r="7177" spans="1:2">
      <c r="A7177" s="4" t="s">
        <v>14720</v>
      </c>
      <c r="B7177" s="4" t="s">
        <v>14721</v>
      </c>
    </row>
    <row r="7178" spans="1:2">
      <c r="A7178" s="4" t="s">
        <v>14722</v>
      </c>
      <c r="B7178" s="4" t="s">
        <v>14723</v>
      </c>
    </row>
    <row r="7179" spans="1:2">
      <c r="A7179" s="4" t="s">
        <v>14724</v>
      </c>
      <c r="B7179" s="4" t="s">
        <v>14725</v>
      </c>
    </row>
    <row r="7180" spans="1:2">
      <c r="A7180" s="4" t="s">
        <v>14726</v>
      </c>
      <c r="B7180" s="4" t="s">
        <v>14727</v>
      </c>
    </row>
    <row r="7181" spans="1:2">
      <c r="A7181" s="4" t="s">
        <v>14728</v>
      </c>
      <c r="B7181" s="4" t="s">
        <v>14729</v>
      </c>
    </row>
    <row r="7182" spans="1:2">
      <c r="A7182" s="4" t="s">
        <v>14730</v>
      </c>
      <c r="B7182" s="4" t="s">
        <v>14731</v>
      </c>
    </row>
    <row r="7183" spans="1:2">
      <c r="A7183" s="4" t="s">
        <v>14732</v>
      </c>
      <c r="B7183" s="4" t="s">
        <v>14733</v>
      </c>
    </row>
    <row r="7184" spans="1:2">
      <c r="A7184" s="4" t="s">
        <v>14734</v>
      </c>
      <c r="B7184" s="4" t="s">
        <v>14735</v>
      </c>
    </row>
    <row r="7185" spans="1:2">
      <c r="A7185" s="4" t="s">
        <v>14736</v>
      </c>
      <c r="B7185" s="4" t="s">
        <v>14737</v>
      </c>
    </row>
    <row r="7186" spans="1:2">
      <c r="A7186" s="4" t="s">
        <v>14738</v>
      </c>
      <c r="B7186" s="4" t="s">
        <v>14739</v>
      </c>
    </row>
    <row r="7187" spans="1:2">
      <c r="A7187" s="4" t="s">
        <v>14740</v>
      </c>
      <c r="B7187" s="4" t="s">
        <v>14741</v>
      </c>
    </row>
    <row r="7188" spans="1:2">
      <c r="A7188" s="4" t="s">
        <v>14742</v>
      </c>
      <c r="B7188" s="4" t="s">
        <v>14743</v>
      </c>
    </row>
    <row r="7189" spans="1:2">
      <c r="A7189" s="4" t="s">
        <v>14744</v>
      </c>
      <c r="B7189" s="4" t="s">
        <v>14745</v>
      </c>
    </row>
    <row r="7190" spans="1:2">
      <c r="A7190" s="4" t="s">
        <v>14746</v>
      </c>
      <c r="B7190" s="4" t="s">
        <v>14747</v>
      </c>
    </row>
    <row r="7191" spans="1:2">
      <c r="A7191" s="4" t="s">
        <v>14748</v>
      </c>
      <c r="B7191" s="4" t="s">
        <v>14749</v>
      </c>
    </row>
    <row r="7192" spans="1:2">
      <c r="A7192" s="4" t="s">
        <v>14750</v>
      </c>
      <c r="B7192" s="4" t="s">
        <v>14751</v>
      </c>
    </row>
    <row r="7193" spans="1:2">
      <c r="A7193" s="4" t="s">
        <v>14752</v>
      </c>
      <c r="B7193" s="4" t="s">
        <v>14753</v>
      </c>
    </row>
    <row r="7194" spans="1:2">
      <c r="A7194" s="4" t="s">
        <v>14754</v>
      </c>
      <c r="B7194" s="4" t="s">
        <v>14755</v>
      </c>
    </row>
    <row r="7195" spans="1:2">
      <c r="A7195" s="4" t="s">
        <v>14756</v>
      </c>
      <c r="B7195" s="4" t="s">
        <v>14757</v>
      </c>
    </row>
    <row r="7196" spans="1:2">
      <c r="A7196" s="4" t="s">
        <v>14758</v>
      </c>
      <c r="B7196" s="4" t="s">
        <v>14759</v>
      </c>
    </row>
    <row r="7197" spans="1:2">
      <c r="A7197" s="4" t="s">
        <v>14760</v>
      </c>
      <c r="B7197" s="4" t="s">
        <v>14761</v>
      </c>
    </row>
    <row r="7198" spans="1:2">
      <c r="A7198" s="4" t="s">
        <v>14762</v>
      </c>
      <c r="B7198" s="4" t="s">
        <v>14763</v>
      </c>
    </row>
    <row r="7199" spans="1:2">
      <c r="A7199" s="4" t="s">
        <v>14764</v>
      </c>
      <c r="B7199" s="4" t="s">
        <v>14765</v>
      </c>
    </row>
    <row r="7200" spans="1:2">
      <c r="A7200" s="4" t="s">
        <v>14766</v>
      </c>
      <c r="B7200" s="4" t="s">
        <v>14767</v>
      </c>
    </row>
    <row r="7201" spans="1:2">
      <c r="A7201" s="4" t="s">
        <v>14768</v>
      </c>
      <c r="B7201" s="4" t="s">
        <v>14769</v>
      </c>
    </row>
    <row r="7202" spans="1:2">
      <c r="A7202" s="4" t="s">
        <v>14770</v>
      </c>
      <c r="B7202" s="4" t="s">
        <v>14771</v>
      </c>
    </row>
    <row r="7203" spans="1:2">
      <c r="A7203" s="4" t="s">
        <v>14772</v>
      </c>
      <c r="B7203" s="4" t="s">
        <v>14773</v>
      </c>
    </row>
    <row r="7204" spans="1:2">
      <c r="A7204" s="4" t="s">
        <v>14774</v>
      </c>
      <c r="B7204" s="4" t="s">
        <v>14775</v>
      </c>
    </row>
    <row r="7205" spans="1:2">
      <c r="A7205" s="4" t="s">
        <v>14776</v>
      </c>
      <c r="B7205" s="4" t="s">
        <v>14777</v>
      </c>
    </row>
    <row r="7206" spans="1:2">
      <c r="A7206" s="4" t="s">
        <v>14778</v>
      </c>
      <c r="B7206" s="4" t="s">
        <v>14779</v>
      </c>
    </row>
    <row r="7207" spans="1:2">
      <c r="A7207" s="4" t="s">
        <v>14780</v>
      </c>
      <c r="B7207" s="4" t="s">
        <v>14781</v>
      </c>
    </row>
    <row r="7208" spans="1:2">
      <c r="A7208" s="4" t="s">
        <v>14782</v>
      </c>
      <c r="B7208" s="4" t="s">
        <v>14783</v>
      </c>
    </row>
    <row r="7209" spans="1:2">
      <c r="A7209" s="4" t="s">
        <v>14784</v>
      </c>
      <c r="B7209" s="4" t="s">
        <v>14785</v>
      </c>
    </row>
    <row r="7210" spans="1:2">
      <c r="A7210" s="4" t="s">
        <v>14786</v>
      </c>
      <c r="B7210" s="4" t="s">
        <v>14787</v>
      </c>
    </row>
    <row r="7211" spans="1:2">
      <c r="A7211" s="4" t="s">
        <v>14788</v>
      </c>
      <c r="B7211" s="4" t="s">
        <v>14789</v>
      </c>
    </row>
    <row r="7212" spans="1:2">
      <c r="A7212" s="4" t="s">
        <v>14790</v>
      </c>
      <c r="B7212" s="4" t="s">
        <v>14791</v>
      </c>
    </row>
    <row r="7213" spans="1:2">
      <c r="A7213" s="4" t="s">
        <v>14792</v>
      </c>
      <c r="B7213" s="4" t="s">
        <v>14793</v>
      </c>
    </row>
    <row r="7214" spans="1:2">
      <c r="A7214" s="4" t="s">
        <v>14794</v>
      </c>
      <c r="B7214" s="4" t="s">
        <v>14795</v>
      </c>
    </row>
    <row r="7215" spans="1:2">
      <c r="A7215" s="4" t="s">
        <v>14796</v>
      </c>
      <c r="B7215" s="4" t="s">
        <v>14797</v>
      </c>
    </row>
    <row r="7216" spans="1:2">
      <c r="A7216" s="4" t="s">
        <v>14798</v>
      </c>
      <c r="B7216" s="4" t="s">
        <v>14799</v>
      </c>
    </row>
    <row r="7217" spans="1:2">
      <c r="A7217" s="4" t="s">
        <v>14800</v>
      </c>
      <c r="B7217" s="4" t="s">
        <v>14801</v>
      </c>
    </row>
    <row r="7218" spans="1:2">
      <c r="A7218" s="4" t="s">
        <v>14802</v>
      </c>
      <c r="B7218" s="4" t="s">
        <v>14803</v>
      </c>
    </row>
    <row r="7219" spans="1:2">
      <c r="A7219" s="4" t="s">
        <v>14804</v>
      </c>
      <c r="B7219" s="4" t="s">
        <v>14805</v>
      </c>
    </row>
    <row r="7220" spans="1:2">
      <c r="A7220" s="4" t="s">
        <v>14806</v>
      </c>
      <c r="B7220" s="4" t="s">
        <v>14807</v>
      </c>
    </row>
    <row r="7221" spans="1:2">
      <c r="A7221" s="4" t="s">
        <v>14808</v>
      </c>
      <c r="B7221" s="4" t="s">
        <v>14809</v>
      </c>
    </row>
    <row r="7222" spans="1:2">
      <c r="A7222" s="4" t="s">
        <v>14810</v>
      </c>
      <c r="B7222" s="4" t="s">
        <v>14811</v>
      </c>
    </row>
    <row r="7223" spans="1:2">
      <c r="A7223" s="4" t="s">
        <v>14812</v>
      </c>
      <c r="B7223" s="4" t="s">
        <v>14813</v>
      </c>
    </row>
    <row r="7224" spans="1:2">
      <c r="A7224" s="4" t="s">
        <v>14814</v>
      </c>
      <c r="B7224" s="4" t="s">
        <v>14815</v>
      </c>
    </row>
    <row r="7225" spans="1:2">
      <c r="A7225" s="4" t="s">
        <v>14816</v>
      </c>
      <c r="B7225" s="4" t="s">
        <v>14817</v>
      </c>
    </row>
    <row r="7226" spans="1:2">
      <c r="A7226" s="4" t="s">
        <v>14818</v>
      </c>
      <c r="B7226" s="4" t="s">
        <v>14819</v>
      </c>
    </row>
    <row r="7227" spans="1:2">
      <c r="A7227" s="4" t="s">
        <v>14820</v>
      </c>
      <c r="B7227" s="4" t="s">
        <v>14821</v>
      </c>
    </row>
    <row r="7228" spans="1:2">
      <c r="A7228" s="4" t="s">
        <v>14822</v>
      </c>
      <c r="B7228" s="4" t="s">
        <v>14823</v>
      </c>
    </row>
    <row r="7229" spans="1:2">
      <c r="A7229" s="4" t="s">
        <v>14824</v>
      </c>
      <c r="B7229" s="4" t="s">
        <v>14825</v>
      </c>
    </row>
    <row r="7230" spans="1:2">
      <c r="A7230" s="4" t="s">
        <v>14826</v>
      </c>
      <c r="B7230" s="4" t="s">
        <v>14827</v>
      </c>
    </row>
    <row r="7231" spans="1:2">
      <c r="A7231" s="4" t="s">
        <v>14828</v>
      </c>
      <c r="B7231" s="4" t="s">
        <v>14829</v>
      </c>
    </row>
    <row r="7232" spans="1:2">
      <c r="A7232" s="4" t="s">
        <v>14830</v>
      </c>
      <c r="B7232" s="4" t="s">
        <v>14831</v>
      </c>
    </row>
    <row r="7233" spans="1:2">
      <c r="A7233" s="4" t="s">
        <v>14832</v>
      </c>
      <c r="B7233" s="4" t="s">
        <v>14833</v>
      </c>
    </row>
    <row r="7234" spans="1:2">
      <c r="A7234" s="4" t="s">
        <v>14834</v>
      </c>
      <c r="B7234" s="4" t="s">
        <v>14835</v>
      </c>
    </row>
    <row r="7235" spans="1:2">
      <c r="A7235" s="4" t="s">
        <v>14836</v>
      </c>
      <c r="B7235" s="4" t="s">
        <v>14837</v>
      </c>
    </row>
    <row r="7236" spans="1:2">
      <c r="A7236" s="4" t="s">
        <v>14838</v>
      </c>
      <c r="B7236" s="4" t="s">
        <v>14839</v>
      </c>
    </row>
    <row r="7237" spans="1:2">
      <c r="A7237" s="4" t="s">
        <v>14840</v>
      </c>
      <c r="B7237" s="4" t="s">
        <v>14841</v>
      </c>
    </row>
    <row r="7238" spans="1:2">
      <c r="A7238" s="4" t="s">
        <v>14842</v>
      </c>
      <c r="B7238" s="4" t="s">
        <v>14843</v>
      </c>
    </row>
    <row r="7239" spans="1:2">
      <c r="A7239" s="4" t="s">
        <v>14844</v>
      </c>
      <c r="B7239" s="4" t="s">
        <v>14845</v>
      </c>
    </row>
    <row r="7240" spans="1:2">
      <c r="A7240" s="4" t="s">
        <v>14846</v>
      </c>
      <c r="B7240" s="4" t="s">
        <v>14847</v>
      </c>
    </row>
    <row r="7241" spans="1:2">
      <c r="A7241" s="4" t="s">
        <v>14848</v>
      </c>
      <c r="B7241" s="4" t="s">
        <v>14849</v>
      </c>
    </row>
    <row r="7242" spans="1:2">
      <c r="A7242" s="4" t="s">
        <v>14850</v>
      </c>
      <c r="B7242" s="4" t="s">
        <v>14851</v>
      </c>
    </row>
    <row r="7243" spans="1:2">
      <c r="A7243" s="4" t="s">
        <v>14852</v>
      </c>
      <c r="B7243" s="4" t="s">
        <v>14853</v>
      </c>
    </row>
    <row r="7244" spans="1:2">
      <c r="A7244" s="4" t="s">
        <v>14854</v>
      </c>
      <c r="B7244" s="4" t="s">
        <v>14855</v>
      </c>
    </row>
    <row r="7245" spans="1:2">
      <c r="A7245" s="4" t="s">
        <v>14856</v>
      </c>
      <c r="B7245" s="4" t="s">
        <v>14857</v>
      </c>
    </row>
    <row r="7246" spans="1:2">
      <c r="A7246" s="4" t="s">
        <v>14858</v>
      </c>
      <c r="B7246" s="4" t="s">
        <v>14859</v>
      </c>
    </row>
    <row r="7247" spans="1:2">
      <c r="A7247" s="4" t="s">
        <v>14860</v>
      </c>
      <c r="B7247" s="4" t="s">
        <v>14861</v>
      </c>
    </row>
    <row r="7248" spans="1:2">
      <c r="A7248" s="4" t="s">
        <v>14862</v>
      </c>
      <c r="B7248" s="4" t="s">
        <v>14863</v>
      </c>
    </row>
    <row r="7249" spans="1:2">
      <c r="A7249" s="4" t="s">
        <v>14864</v>
      </c>
      <c r="B7249" s="4" t="s">
        <v>14865</v>
      </c>
    </row>
    <row r="7250" spans="1:2">
      <c r="A7250" s="4" t="s">
        <v>14866</v>
      </c>
      <c r="B7250" s="4" t="s">
        <v>14867</v>
      </c>
    </row>
    <row r="7251" spans="1:2">
      <c r="A7251" s="4" t="s">
        <v>14868</v>
      </c>
      <c r="B7251" s="4" t="s">
        <v>14869</v>
      </c>
    </row>
    <row r="7252" spans="1:2">
      <c r="A7252" s="4" t="s">
        <v>14870</v>
      </c>
      <c r="B7252" s="4" t="s">
        <v>14871</v>
      </c>
    </row>
    <row r="7253" spans="1:2">
      <c r="A7253" s="4" t="s">
        <v>14872</v>
      </c>
      <c r="B7253" s="4" t="s">
        <v>14873</v>
      </c>
    </row>
    <row r="7254" spans="1:2">
      <c r="A7254" s="4" t="s">
        <v>14874</v>
      </c>
      <c r="B7254" s="4" t="s">
        <v>14875</v>
      </c>
    </row>
    <row r="7255" spans="1:2">
      <c r="A7255" s="4" t="s">
        <v>14876</v>
      </c>
      <c r="B7255" s="4" t="s">
        <v>14877</v>
      </c>
    </row>
    <row r="7256" spans="1:2">
      <c r="A7256" s="4" t="s">
        <v>14878</v>
      </c>
      <c r="B7256" s="4" t="s">
        <v>14879</v>
      </c>
    </row>
    <row r="7257" spans="1:2">
      <c r="A7257" s="4" t="s">
        <v>14880</v>
      </c>
      <c r="B7257" s="4" t="s">
        <v>14881</v>
      </c>
    </row>
    <row r="7258" spans="1:2">
      <c r="A7258" s="4" t="s">
        <v>14882</v>
      </c>
      <c r="B7258" s="4" t="s">
        <v>14883</v>
      </c>
    </row>
    <row r="7259" spans="1:2">
      <c r="A7259" s="4" t="s">
        <v>14884</v>
      </c>
      <c r="B7259" s="4" t="s">
        <v>14885</v>
      </c>
    </row>
    <row r="7260" spans="1:2">
      <c r="A7260" s="4" t="s">
        <v>14886</v>
      </c>
      <c r="B7260" s="4" t="s">
        <v>14887</v>
      </c>
    </row>
    <row r="7261" spans="1:2">
      <c r="A7261" s="4" t="s">
        <v>14888</v>
      </c>
      <c r="B7261" s="4" t="s">
        <v>14889</v>
      </c>
    </row>
    <row r="7262" spans="1:2">
      <c r="A7262" s="4" t="s">
        <v>14890</v>
      </c>
      <c r="B7262" s="4" t="s">
        <v>14891</v>
      </c>
    </row>
    <row r="7263" spans="1:2">
      <c r="A7263" s="4" t="s">
        <v>14892</v>
      </c>
      <c r="B7263" s="4" t="s">
        <v>14893</v>
      </c>
    </row>
    <row r="7264" spans="1:2">
      <c r="A7264" s="4" t="s">
        <v>14894</v>
      </c>
      <c r="B7264" s="4" t="s">
        <v>14895</v>
      </c>
    </row>
    <row r="7265" spans="1:2">
      <c r="A7265" s="4" t="s">
        <v>14896</v>
      </c>
      <c r="B7265" s="4" t="s">
        <v>14897</v>
      </c>
    </row>
    <row r="7266" spans="1:2">
      <c r="A7266" s="4" t="s">
        <v>14898</v>
      </c>
      <c r="B7266" s="4" t="s">
        <v>14899</v>
      </c>
    </row>
    <row r="7267" spans="1:2">
      <c r="A7267" s="4" t="s">
        <v>14900</v>
      </c>
      <c r="B7267" s="4" t="s">
        <v>14901</v>
      </c>
    </row>
    <row r="7268" spans="1:2">
      <c r="A7268" s="4" t="s">
        <v>14902</v>
      </c>
      <c r="B7268" s="4" t="s">
        <v>14903</v>
      </c>
    </row>
    <row r="7269" spans="1:2">
      <c r="A7269" s="4" t="s">
        <v>14904</v>
      </c>
      <c r="B7269" s="4" t="s">
        <v>14905</v>
      </c>
    </row>
    <row r="7270" spans="1:2">
      <c r="A7270" s="4" t="s">
        <v>14906</v>
      </c>
      <c r="B7270" s="4" t="s">
        <v>14907</v>
      </c>
    </row>
    <row r="7271" spans="1:2">
      <c r="A7271" s="4" t="s">
        <v>14908</v>
      </c>
      <c r="B7271" s="4" t="s">
        <v>14909</v>
      </c>
    </row>
    <row r="7272" spans="1:2">
      <c r="A7272" s="4" t="s">
        <v>14910</v>
      </c>
      <c r="B7272" s="4" t="s">
        <v>14911</v>
      </c>
    </row>
    <row r="7273" spans="1:2">
      <c r="A7273" s="4" t="s">
        <v>14912</v>
      </c>
      <c r="B7273" s="4" t="s">
        <v>14913</v>
      </c>
    </row>
    <row r="7274" spans="1:2">
      <c r="A7274" s="4" t="s">
        <v>14914</v>
      </c>
      <c r="B7274" s="4" t="s">
        <v>14915</v>
      </c>
    </row>
    <row r="7275" spans="1:2">
      <c r="A7275" s="4" t="s">
        <v>14916</v>
      </c>
      <c r="B7275" s="4" t="s">
        <v>14917</v>
      </c>
    </row>
    <row r="7276" spans="1:2">
      <c r="A7276" s="4" t="s">
        <v>14918</v>
      </c>
      <c r="B7276" s="4" t="s">
        <v>14919</v>
      </c>
    </row>
    <row r="7277" spans="1:2">
      <c r="A7277" s="4" t="s">
        <v>14920</v>
      </c>
      <c r="B7277" s="4" t="s">
        <v>14921</v>
      </c>
    </row>
    <row r="7278" spans="1:2">
      <c r="A7278" s="4" t="s">
        <v>14922</v>
      </c>
      <c r="B7278" s="4" t="s">
        <v>14923</v>
      </c>
    </row>
    <row r="7279" spans="1:2">
      <c r="A7279" s="4" t="s">
        <v>14924</v>
      </c>
      <c r="B7279" s="4" t="s">
        <v>14925</v>
      </c>
    </row>
    <row r="7280" spans="1:2">
      <c r="A7280" s="4" t="s">
        <v>14926</v>
      </c>
      <c r="B7280" s="4" t="s">
        <v>14927</v>
      </c>
    </row>
    <row r="7281" spans="1:2">
      <c r="A7281" s="4" t="s">
        <v>14928</v>
      </c>
      <c r="B7281" s="4" t="s">
        <v>14929</v>
      </c>
    </row>
    <row r="7282" spans="1:2">
      <c r="A7282" s="4" t="s">
        <v>14930</v>
      </c>
      <c r="B7282" s="4" t="s">
        <v>14931</v>
      </c>
    </row>
    <row r="7283" spans="1:2">
      <c r="A7283" s="4" t="s">
        <v>14932</v>
      </c>
      <c r="B7283" s="4" t="s">
        <v>14933</v>
      </c>
    </row>
    <row r="7284" spans="1:2">
      <c r="A7284" s="4" t="s">
        <v>14934</v>
      </c>
      <c r="B7284" s="4" t="s">
        <v>14935</v>
      </c>
    </row>
    <row r="7285" spans="1:2">
      <c r="A7285" s="4" t="s">
        <v>14936</v>
      </c>
      <c r="B7285" s="4" t="s">
        <v>14937</v>
      </c>
    </row>
    <row r="7286" spans="1:2">
      <c r="A7286" s="4" t="s">
        <v>14938</v>
      </c>
      <c r="B7286" s="4" t="s">
        <v>14939</v>
      </c>
    </row>
    <row r="7287" spans="1:2">
      <c r="A7287" s="4" t="s">
        <v>14940</v>
      </c>
      <c r="B7287" s="4" t="s">
        <v>14941</v>
      </c>
    </row>
    <row r="7288" spans="1:2">
      <c r="A7288" s="4" t="s">
        <v>14942</v>
      </c>
      <c r="B7288" s="4" t="s">
        <v>14943</v>
      </c>
    </row>
    <row r="7289" spans="1:2">
      <c r="A7289" s="4" t="s">
        <v>14944</v>
      </c>
      <c r="B7289" s="4" t="s">
        <v>14945</v>
      </c>
    </row>
    <row r="7290" spans="1:2">
      <c r="A7290" s="4" t="s">
        <v>14946</v>
      </c>
      <c r="B7290" s="4" t="s">
        <v>14947</v>
      </c>
    </row>
    <row r="7291" spans="1:2">
      <c r="A7291" s="4" t="s">
        <v>14948</v>
      </c>
      <c r="B7291" s="4" t="s">
        <v>14949</v>
      </c>
    </row>
    <row r="7292" spans="1:2">
      <c r="A7292" s="4" t="s">
        <v>14950</v>
      </c>
      <c r="B7292" s="4" t="s">
        <v>14951</v>
      </c>
    </row>
    <row r="7293" spans="1:2">
      <c r="A7293" s="4" t="s">
        <v>14952</v>
      </c>
      <c r="B7293" s="4" t="s">
        <v>14953</v>
      </c>
    </row>
    <row r="7294" spans="1:2">
      <c r="A7294" s="4" t="s">
        <v>14954</v>
      </c>
      <c r="B7294" s="4" t="s">
        <v>14955</v>
      </c>
    </row>
    <row r="7295" spans="1:2">
      <c r="A7295" s="4" t="s">
        <v>14956</v>
      </c>
      <c r="B7295" s="4" t="s">
        <v>14957</v>
      </c>
    </row>
    <row r="7296" spans="1:2">
      <c r="A7296" s="4" t="s">
        <v>14958</v>
      </c>
      <c r="B7296" s="4" t="s">
        <v>14959</v>
      </c>
    </row>
    <row r="7297" spans="1:2">
      <c r="A7297" s="4" t="s">
        <v>14960</v>
      </c>
      <c r="B7297" s="4" t="s">
        <v>14961</v>
      </c>
    </row>
    <row r="7298" spans="1:2">
      <c r="A7298" s="4" t="s">
        <v>14962</v>
      </c>
      <c r="B7298" s="4" t="s">
        <v>14963</v>
      </c>
    </row>
    <row r="7299" spans="1:2">
      <c r="A7299" s="4" t="s">
        <v>14964</v>
      </c>
      <c r="B7299" s="4" t="s">
        <v>14965</v>
      </c>
    </row>
    <row r="7300" spans="1:2">
      <c r="A7300" s="4" t="s">
        <v>14966</v>
      </c>
      <c r="B7300" s="4" t="s">
        <v>14967</v>
      </c>
    </row>
    <row r="7301" spans="1:2">
      <c r="A7301" s="4" t="s">
        <v>14968</v>
      </c>
      <c r="B7301" s="4" t="s">
        <v>14969</v>
      </c>
    </row>
    <row r="7302" spans="1:2">
      <c r="A7302" s="4" t="s">
        <v>14970</v>
      </c>
      <c r="B7302" s="4" t="s">
        <v>14971</v>
      </c>
    </row>
    <row r="7303" spans="1:2">
      <c r="A7303" s="4" t="s">
        <v>14972</v>
      </c>
      <c r="B7303" s="4" t="s">
        <v>14973</v>
      </c>
    </row>
    <row r="7304" spans="1:2">
      <c r="A7304" s="4" t="s">
        <v>14974</v>
      </c>
      <c r="B7304" s="4" t="s">
        <v>14975</v>
      </c>
    </row>
    <row r="7305" spans="1:2">
      <c r="A7305" s="4" t="s">
        <v>14976</v>
      </c>
      <c r="B7305" s="4" t="s">
        <v>14977</v>
      </c>
    </row>
    <row r="7306" spans="1:2">
      <c r="A7306" s="4" t="s">
        <v>14978</v>
      </c>
      <c r="B7306" s="4" t="s">
        <v>14979</v>
      </c>
    </row>
    <row r="7307" spans="1:2">
      <c r="A7307" s="4" t="s">
        <v>14980</v>
      </c>
      <c r="B7307" s="4" t="s">
        <v>14981</v>
      </c>
    </row>
    <row r="7308" spans="1:2">
      <c r="A7308" s="4" t="s">
        <v>14982</v>
      </c>
      <c r="B7308" s="4" t="s">
        <v>14983</v>
      </c>
    </row>
    <row r="7309" spans="1:2">
      <c r="A7309" s="4" t="s">
        <v>14984</v>
      </c>
      <c r="B7309" s="4" t="s">
        <v>14985</v>
      </c>
    </row>
    <row r="7310" spans="1:2">
      <c r="A7310" s="4" t="s">
        <v>14986</v>
      </c>
      <c r="B7310" s="4" t="s">
        <v>14987</v>
      </c>
    </row>
    <row r="7311" spans="1:2">
      <c r="A7311" s="4" t="s">
        <v>14988</v>
      </c>
      <c r="B7311" s="4" t="s">
        <v>14989</v>
      </c>
    </row>
    <row r="7312" spans="1:2">
      <c r="A7312" s="4" t="s">
        <v>14990</v>
      </c>
      <c r="B7312" s="4" t="s">
        <v>14991</v>
      </c>
    </row>
    <row r="7313" spans="1:2">
      <c r="A7313" s="4" t="s">
        <v>14992</v>
      </c>
      <c r="B7313" s="4" t="s">
        <v>14993</v>
      </c>
    </row>
    <row r="7314" spans="1:2">
      <c r="A7314" s="4" t="s">
        <v>14994</v>
      </c>
      <c r="B7314" s="4" t="s">
        <v>14995</v>
      </c>
    </row>
    <row r="7315" spans="1:2">
      <c r="A7315" s="4" t="s">
        <v>14996</v>
      </c>
      <c r="B7315" s="4" t="s">
        <v>14997</v>
      </c>
    </row>
    <row r="7316" spans="1:2">
      <c r="A7316" s="4" t="s">
        <v>14998</v>
      </c>
      <c r="B7316" s="4" t="s">
        <v>14999</v>
      </c>
    </row>
    <row r="7317" spans="1:2">
      <c r="A7317" s="4" t="s">
        <v>15000</v>
      </c>
      <c r="B7317" s="4" t="s">
        <v>15001</v>
      </c>
    </row>
    <row r="7318" spans="1:2">
      <c r="A7318" s="4" t="s">
        <v>15002</v>
      </c>
      <c r="B7318" s="4" t="s">
        <v>15003</v>
      </c>
    </row>
    <row r="7319" spans="1:2">
      <c r="A7319" s="4" t="s">
        <v>15004</v>
      </c>
      <c r="B7319" s="4" t="s">
        <v>15005</v>
      </c>
    </row>
    <row r="7320" spans="1:2">
      <c r="A7320" s="4" t="s">
        <v>15006</v>
      </c>
      <c r="B7320" s="4" t="s">
        <v>15007</v>
      </c>
    </row>
    <row r="7321" spans="1:2">
      <c r="A7321" s="4" t="s">
        <v>15008</v>
      </c>
      <c r="B7321" s="4" t="s">
        <v>15009</v>
      </c>
    </row>
    <row r="7322" spans="1:2">
      <c r="A7322" s="4" t="s">
        <v>15010</v>
      </c>
      <c r="B7322" s="4" t="s">
        <v>15011</v>
      </c>
    </row>
    <row r="7323" spans="1:2">
      <c r="A7323" s="4" t="s">
        <v>15012</v>
      </c>
      <c r="B7323" s="4" t="s">
        <v>15013</v>
      </c>
    </row>
    <row r="7324" spans="1:2">
      <c r="A7324" s="4" t="s">
        <v>15014</v>
      </c>
      <c r="B7324" s="4" t="s">
        <v>15015</v>
      </c>
    </row>
    <row r="7325" spans="1:2">
      <c r="A7325" s="4" t="s">
        <v>15016</v>
      </c>
      <c r="B7325" s="4" t="s">
        <v>15017</v>
      </c>
    </row>
    <row r="7326" spans="1:2">
      <c r="A7326" s="4" t="s">
        <v>15018</v>
      </c>
      <c r="B7326" s="4" t="s">
        <v>15019</v>
      </c>
    </row>
    <row r="7327" spans="1:2">
      <c r="A7327" s="4" t="s">
        <v>15020</v>
      </c>
      <c r="B7327" s="4" t="s">
        <v>15021</v>
      </c>
    </row>
    <row r="7328" spans="1:2">
      <c r="A7328" s="4" t="s">
        <v>15022</v>
      </c>
      <c r="B7328" s="4" t="s">
        <v>15023</v>
      </c>
    </row>
    <row r="7329" spans="1:2">
      <c r="A7329" s="4" t="s">
        <v>15024</v>
      </c>
      <c r="B7329" s="4" t="s">
        <v>15025</v>
      </c>
    </row>
    <row r="7330" spans="1:2">
      <c r="A7330" s="4" t="s">
        <v>15026</v>
      </c>
      <c r="B7330" s="4" t="s">
        <v>15027</v>
      </c>
    </row>
    <row r="7331" spans="1:2">
      <c r="A7331" s="4" t="s">
        <v>15028</v>
      </c>
      <c r="B7331" s="4" t="s">
        <v>15029</v>
      </c>
    </row>
    <row r="7332" spans="1:2">
      <c r="A7332" s="4" t="s">
        <v>15030</v>
      </c>
      <c r="B7332" s="4" t="s">
        <v>15031</v>
      </c>
    </row>
    <row r="7333" spans="1:2">
      <c r="A7333" s="4" t="s">
        <v>15032</v>
      </c>
      <c r="B7333" s="4" t="s">
        <v>15033</v>
      </c>
    </row>
    <row r="7334" spans="1:2">
      <c r="A7334" s="4" t="s">
        <v>15034</v>
      </c>
      <c r="B7334" s="4" t="s">
        <v>15035</v>
      </c>
    </row>
    <row r="7335" spans="1:2">
      <c r="A7335" s="4" t="s">
        <v>15036</v>
      </c>
      <c r="B7335" s="4" t="s">
        <v>15037</v>
      </c>
    </row>
    <row r="7336" spans="1:2">
      <c r="A7336" s="4" t="s">
        <v>15038</v>
      </c>
      <c r="B7336" s="4" t="s">
        <v>15039</v>
      </c>
    </row>
    <row r="7337" spans="1:2">
      <c r="A7337" s="4" t="s">
        <v>15040</v>
      </c>
      <c r="B7337" s="4" t="s">
        <v>15041</v>
      </c>
    </row>
    <row r="7338" spans="1:2">
      <c r="A7338" s="4" t="s">
        <v>15042</v>
      </c>
      <c r="B7338" s="4" t="s">
        <v>15043</v>
      </c>
    </row>
    <row r="7339" spans="1:2">
      <c r="A7339" s="4" t="s">
        <v>15044</v>
      </c>
      <c r="B7339" s="4" t="s">
        <v>15045</v>
      </c>
    </row>
    <row r="7340" spans="1:2">
      <c r="A7340" s="4" t="s">
        <v>15046</v>
      </c>
      <c r="B7340" s="4" t="s">
        <v>15047</v>
      </c>
    </row>
    <row r="7341" spans="1:2">
      <c r="A7341" s="4" t="s">
        <v>15048</v>
      </c>
      <c r="B7341" s="4" t="s">
        <v>15049</v>
      </c>
    </row>
    <row r="7342" spans="1:2">
      <c r="A7342" s="4" t="s">
        <v>15050</v>
      </c>
      <c r="B7342" s="4" t="s">
        <v>15051</v>
      </c>
    </row>
    <row r="7343" spans="1:2">
      <c r="A7343" s="4" t="s">
        <v>15052</v>
      </c>
      <c r="B7343" s="4" t="s">
        <v>15053</v>
      </c>
    </row>
    <row r="7344" spans="1:2">
      <c r="A7344" s="4" t="s">
        <v>15054</v>
      </c>
      <c r="B7344" s="4" t="s">
        <v>15055</v>
      </c>
    </row>
    <row r="7345" spans="1:2">
      <c r="A7345" s="4" t="s">
        <v>15056</v>
      </c>
      <c r="B7345" s="4" t="s">
        <v>15057</v>
      </c>
    </row>
    <row r="7346" spans="1:2">
      <c r="A7346" s="4" t="s">
        <v>15058</v>
      </c>
      <c r="B7346" s="4" t="s">
        <v>15059</v>
      </c>
    </row>
    <row r="7347" spans="1:2">
      <c r="A7347" s="4" t="s">
        <v>15060</v>
      </c>
      <c r="B7347" s="4" t="s">
        <v>15061</v>
      </c>
    </row>
    <row r="7348" spans="1:2">
      <c r="A7348" s="4" t="s">
        <v>15062</v>
      </c>
      <c r="B7348" s="4" t="s">
        <v>15063</v>
      </c>
    </row>
    <row r="7349" spans="1:2">
      <c r="A7349" s="4" t="s">
        <v>15064</v>
      </c>
      <c r="B7349" s="4" t="s">
        <v>15065</v>
      </c>
    </row>
    <row r="7350" spans="1:2">
      <c r="A7350" s="4" t="s">
        <v>15066</v>
      </c>
      <c r="B7350" s="4" t="s">
        <v>15067</v>
      </c>
    </row>
    <row r="7351" spans="1:2">
      <c r="A7351" s="4" t="s">
        <v>15068</v>
      </c>
      <c r="B7351" s="4" t="s">
        <v>15069</v>
      </c>
    </row>
    <row r="7352" spans="1:2">
      <c r="A7352" s="4" t="s">
        <v>15070</v>
      </c>
      <c r="B7352" s="4" t="s">
        <v>15071</v>
      </c>
    </row>
    <row r="7353" spans="1:2">
      <c r="A7353" s="4" t="s">
        <v>15072</v>
      </c>
      <c r="B7353" s="4" t="s">
        <v>15073</v>
      </c>
    </row>
    <row r="7354" spans="1:2">
      <c r="A7354" s="4" t="s">
        <v>15074</v>
      </c>
      <c r="B7354" s="4" t="s">
        <v>15075</v>
      </c>
    </row>
    <row r="7355" spans="1:2">
      <c r="A7355" s="4" t="s">
        <v>15076</v>
      </c>
      <c r="B7355" s="4" t="s">
        <v>15077</v>
      </c>
    </row>
    <row r="7356" spans="1:2">
      <c r="A7356" s="4" t="s">
        <v>15078</v>
      </c>
      <c r="B7356" s="4" t="s">
        <v>15079</v>
      </c>
    </row>
    <row r="7357" spans="1:2">
      <c r="A7357" s="4" t="s">
        <v>15080</v>
      </c>
      <c r="B7357" s="4" t="s">
        <v>15081</v>
      </c>
    </row>
    <row r="7358" spans="1:2">
      <c r="A7358" s="4" t="s">
        <v>15082</v>
      </c>
      <c r="B7358" s="4" t="s">
        <v>15083</v>
      </c>
    </row>
    <row r="7359" spans="1:2">
      <c r="A7359" s="4" t="s">
        <v>15084</v>
      </c>
      <c r="B7359" s="4" t="s">
        <v>15085</v>
      </c>
    </row>
    <row r="7360" spans="1:2">
      <c r="A7360" s="4" t="s">
        <v>15086</v>
      </c>
      <c r="B7360" s="4" t="s">
        <v>15087</v>
      </c>
    </row>
    <row r="7361" spans="1:2">
      <c r="A7361" s="4" t="s">
        <v>15088</v>
      </c>
      <c r="B7361" s="4" t="s">
        <v>15089</v>
      </c>
    </row>
    <row r="7362" spans="1:2">
      <c r="A7362" s="4" t="s">
        <v>15090</v>
      </c>
      <c r="B7362" s="4" t="s">
        <v>15091</v>
      </c>
    </row>
    <row r="7363" spans="1:2">
      <c r="A7363" s="4" t="s">
        <v>15092</v>
      </c>
      <c r="B7363" s="4" t="s">
        <v>15093</v>
      </c>
    </row>
    <row r="7364" spans="1:2">
      <c r="A7364" s="4" t="s">
        <v>15094</v>
      </c>
      <c r="B7364" s="4" t="s">
        <v>15095</v>
      </c>
    </row>
    <row r="7365" spans="1:2">
      <c r="A7365" s="4" t="s">
        <v>15096</v>
      </c>
      <c r="B7365" s="4" t="s">
        <v>15097</v>
      </c>
    </row>
    <row r="7366" spans="1:2">
      <c r="A7366" s="4" t="s">
        <v>15098</v>
      </c>
      <c r="B7366" s="4" t="s">
        <v>15099</v>
      </c>
    </row>
    <row r="7367" spans="1:2">
      <c r="A7367" s="4" t="s">
        <v>15100</v>
      </c>
      <c r="B7367" s="4" t="s">
        <v>15101</v>
      </c>
    </row>
    <row r="7368" spans="1:2">
      <c r="A7368" s="4" t="s">
        <v>15102</v>
      </c>
      <c r="B7368" s="4" t="s">
        <v>15103</v>
      </c>
    </row>
    <row r="7369" spans="1:2">
      <c r="A7369" s="4" t="s">
        <v>15104</v>
      </c>
      <c r="B7369" s="4" t="s">
        <v>15105</v>
      </c>
    </row>
    <row r="7370" spans="1:2">
      <c r="A7370" s="4" t="s">
        <v>15106</v>
      </c>
      <c r="B7370" s="4" t="s">
        <v>15107</v>
      </c>
    </row>
    <row r="7371" spans="1:2">
      <c r="A7371" s="4" t="s">
        <v>15108</v>
      </c>
      <c r="B7371" s="4" t="s">
        <v>15109</v>
      </c>
    </row>
    <row r="7372" spans="1:2">
      <c r="A7372" s="4" t="s">
        <v>15110</v>
      </c>
      <c r="B7372" s="4" t="s">
        <v>15111</v>
      </c>
    </row>
    <row r="7373" spans="1:2">
      <c r="A7373" s="4" t="s">
        <v>15112</v>
      </c>
      <c r="B7373" s="4" t="s">
        <v>15113</v>
      </c>
    </row>
    <row r="7374" spans="1:2">
      <c r="A7374" s="4" t="s">
        <v>15114</v>
      </c>
      <c r="B7374" s="4" t="s">
        <v>15115</v>
      </c>
    </row>
    <row r="7375" spans="1:2">
      <c r="A7375" s="4" t="s">
        <v>15116</v>
      </c>
      <c r="B7375" s="4" t="s">
        <v>15117</v>
      </c>
    </row>
    <row r="7376" spans="1:2">
      <c r="A7376" s="4" t="s">
        <v>15118</v>
      </c>
      <c r="B7376" s="4" t="s">
        <v>15119</v>
      </c>
    </row>
    <row r="7377" spans="1:2">
      <c r="A7377" s="4" t="s">
        <v>15120</v>
      </c>
      <c r="B7377" s="4" t="s">
        <v>15121</v>
      </c>
    </row>
    <row r="7378" spans="1:2">
      <c r="A7378" s="4" t="s">
        <v>15122</v>
      </c>
      <c r="B7378" s="4" t="s">
        <v>15123</v>
      </c>
    </row>
    <row r="7379" spans="1:2">
      <c r="A7379" s="4" t="s">
        <v>15124</v>
      </c>
      <c r="B7379" s="4" t="s">
        <v>15125</v>
      </c>
    </row>
    <row r="7380" spans="1:2">
      <c r="A7380" s="4" t="s">
        <v>15126</v>
      </c>
      <c r="B7380" s="4" t="s">
        <v>15127</v>
      </c>
    </row>
    <row r="7381" spans="1:2">
      <c r="A7381" s="4" t="s">
        <v>15128</v>
      </c>
      <c r="B7381" s="4" t="s">
        <v>15129</v>
      </c>
    </row>
    <row r="7382" spans="1:2">
      <c r="A7382" s="4" t="s">
        <v>15130</v>
      </c>
      <c r="B7382" s="4" t="s">
        <v>15131</v>
      </c>
    </row>
    <row r="7383" spans="1:2">
      <c r="A7383" s="4" t="s">
        <v>15132</v>
      </c>
      <c r="B7383" s="4" t="s">
        <v>15133</v>
      </c>
    </row>
    <row r="7384" spans="1:2">
      <c r="A7384" s="4" t="s">
        <v>15134</v>
      </c>
      <c r="B7384" s="4" t="s">
        <v>15135</v>
      </c>
    </row>
    <row r="7385" spans="1:2">
      <c r="A7385" s="4" t="s">
        <v>15136</v>
      </c>
      <c r="B7385" s="4" t="s">
        <v>15137</v>
      </c>
    </row>
    <row r="7386" spans="1:2">
      <c r="A7386" s="4" t="s">
        <v>15138</v>
      </c>
      <c r="B7386" s="4" t="s">
        <v>15139</v>
      </c>
    </row>
    <row r="7387" spans="1:2">
      <c r="A7387" s="4" t="s">
        <v>15140</v>
      </c>
      <c r="B7387" s="4" t="s">
        <v>15141</v>
      </c>
    </row>
    <row r="7388" spans="1:2">
      <c r="A7388" s="4" t="s">
        <v>15142</v>
      </c>
      <c r="B7388" s="4" t="s">
        <v>15143</v>
      </c>
    </row>
    <row r="7389" spans="1:2">
      <c r="A7389" s="4" t="s">
        <v>15144</v>
      </c>
      <c r="B7389" s="4" t="s">
        <v>15145</v>
      </c>
    </row>
    <row r="7390" spans="1:2">
      <c r="A7390" s="4" t="s">
        <v>15146</v>
      </c>
      <c r="B7390" s="4" t="s">
        <v>15147</v>
      </c>
    </row>
    <row r="7391" spans="1:2">
      <c r="A7391" s="4" t="s">
        <v>15148</v>
      </c>
      <c r="B7391" s="4" t="s">
        <v>15149</v>
      </c>
    </row>
    <row r="7392" spans="1:2">
      <c r="A7392" s="4" t="s">
        <v>15150</v>
      </c>
      <c r="B7392" s="4" t="s">
        <v>15151</v>
      </c>
    </row>
    <row r="7393" spans="1:2">
      <c r="A7393" s="4" t="s">
        <v>15152</v>
      </c>
      <c r="B7393" s="4" t="s">
        <v>15153</v>
      </c>
    </row>
    <row r="7394" spans="1:2">
      <c r="A7394" s="4" t="s">
        <v>15154</v>
      </c>
      <c r="B7394" s="4" t="s">
        <v>15155</v>
      </c>
    </row>
    <row r="7395" spans="1:2">
      <c r="A7395" s="4" t="s">
        <v>15156</v>
      </c>
      <c r="B7395" s="4" t="s">
        <v>15157</v>
      </c>
    </row>
    <row r="7396" spans="1:2">
      <c r="A7396" s="4" t="s">
        <v>15158</v>
      </c>
      <c r="B7396" s="4" t="s">
        <v>15159</v>
      </c>
    </row>
    <row r="7397" spans="1:2">
      <c r="A7397" s="4" t="s">
        <v>15160</v>
      </c>
      <c r="B7397" s="4" t="s">
        <v>15161</v>
      </c>
    </row>
    <row r="7398" spans="1:2">
      <c r="A7398" s="4" t="s">
        <v>15162</v>
      </c>
      <c r="B7398" s="4" t="s">
        <v>15163</v>
      </c>
    </row>
    <row r="7399" spans="1:2">
      <c r="A7399" s="4" t="s">
        <v>15164</v>
      </c>
      <c r="B7399" s="4" t="s">
        <v>15165</v>
      </c>
    </row>
    <row r="7400" spans="1:2">
      <c r="A7400" s="4" t="s">
        <v>15166</v>
      </c>
      <c r="B7400" s="4" t="s">
        <v>15167</v>
      </c>
    </row>
    <row r="7401" spans="1:2">
      <c r="A7401" s="4" t="s">
        <v>15168</v>
      </c>
      <c r="B7401" s="4" t="s">
        <v>15169</v>
      </c>
    </row>
    <row r="7402" spans="1:2">
      <c r="A7402" s="4" t="s">
        <v>15170</v>
      </c>
      <c r="B7402" s="4" t="s">
        <v>15171</v>
      </c>
    </row>
    <row r="7403" spans="1:2">
      <c r="A7403" s="4" t="s">
        <v>15172</v>
      </c>
      <c r="B7403" s="4" t="s">
        <v>15173</v>
      </c>
    </row>
    <row r="7404" spans="1:2">
      <c r="A7404" s="4" t="s">
        <v>15174</v>
      </c>
      <c r="B7404" s="4" t="s">
        <v>15175</v>
      </c>
    </row>
    <row r="7405" spans="1:2">
      <c r="A7405" s="4" t="s">
        <v>15176</v>
      </c>
      <c r="B7405" s="4" t="s">
        <v>15177</v>
      </c>
    </row>
    <row r="7406" spans="1:2">
      <c r="A7406" s="4" t="s">
        <v>15178</v>
      </c>
      <c r="B7406" s="4" t="s">
        <v>15179</v>
      </c>
    </row>
    <row r="7407" spans="1:2">
      <c r="A7407" s="4" t="s">
        <v>15180</v>
      </c>
      <c r="B7407" s="4" t="s">
        <v>15181</v>
      </c>
    </row>
    <row r="7408" spans="1:2">
      <c r="A7408" s="4" t="s">
        <v>15182</v>
      </c>
      <c r="B7408" s="4" t="s">
        <v>15183</v>
      </c>
    </row>
    <row r="7409" spans="1:2">
      <c r="A7409" s="4" t="s">
        <v>15184</v>
      </c>
      <c r="B7409" s="4" t="s">
        <v>15185</v>
      </c>
    </row>
    <row r="7410" spans="1:2">
      <c r="A7410" s="4" t="s">
        <v>15186</v>
      </c>
      <c r="B7410" s="4" t="s">
        <v>15187</v>
      </c>
    </row>
    <row r="7411" spans="1:2">
      <c r="A7411" s="4" t="s">
        <v>15188</v>
      </c>
      <c r="B7411" s="4" t="s">
        <v>15189</v>
      </c>
    </row>
    <row r="7412" spans="1:2">
      <c r="A7412" s="4" t="s">
        <v>15190</v>
      </c>
      <c r="B7412" s="4" t="s">
        <v>15191</v>
      </c>
    </row>
    <row r="7413" spans="1:2">
      <c r="A7413" s="4" t="s">
        <v>15192</v>
      </c>
      <c r="B7413" s="4" t="s">
        <v>15193</v>
      </c>
    </row>
    <row r="7414" spans="1:2">
      <c r="A7414" s="4" t="s">
        <v>15194</v>
      </c>
      <c r="B7414" s="4" t="s">
        <v>15195</v>
      </c>
    </row>
    <row r="7415" spans="1:2">
      <c r="A7415" s="4" t="s">
        <v>15196</v>
      </c>
      <c r="B7415" s="4" t="s">
        <v>15197</v>
      </c>
    </row>
    <row r="7416" spans="1:2">
      <c r="A7416" s="4" t="s">
        <v>15198</v>
      </c>
      <c r="B7416" s="4" t="s">
        <v>15199</v>
      </c>
    </row>
    <row r="7417" spans="1:2">
      <c r="A7417" s="4" t="s">
        <v>15200</v>
      </c>
      <c r="B7417" s="4" t="s">
        <v>15201</v>
      </c>
    </row>
    <row r="7418" spans="1:2">
      <c r="A7418" s="4" t="s">
        <v>15202</v>
      </c>
      <c r="B7418" s="4" t="s">
        <v>15203</v>
      </c>
    </row>
    <row r="7419" spans="1:2">
      <c r="A7419" s="4" t="s">
        <v>15204</v>
      </c>
      <c r="B7419" s="4" t="s">
        <v>15205</v>
      </c>
    </row>
    <row r="7420" spans="1:2">
      <c r="A7420" s="4" t="s">
        <v>15206</v>
      </c>
      <c r="B7420" s="4" t="s">
        <v>15207</v>
      </c>
    </row>
    <row r="7421" spans="1:2">
      <c r="A7421" s="4" t="s">
        <v>15208</v>
      </c>
      <c r="B7421" s="4" t="s">
        <v>15209</v>
      </c>
    </row>
    <row r="7422" spans="1:2">
      <c r="A7422" s="4" t="s">
        <v>15210</v>
      </c>
      <c r="B7422" s="4" t="s">
        <v>15211</v>
      </c>
    </row>
    <row r="7423" spans="1:2">
      <c r="A7423" s="4" t="s">
        <v>15212</v>
      </c>
      <c r="B7423" s="4" t="s">
        <v>15213</v>
      </c>
    </row>
    <row r="7424" spans="1:2">
      <c r="A7424" s="4" t="s">
        <v>15214</v>
      </c>
      <c r="B7424" s="4" t="s">
        <v>15215</v>
      </c>
    </row>
    <row r="7425" spans="1:2">
      <c r="A7425" s="4" t="s">
        <v>15216</v>
      </c>
      <c r="B7425" s="4" t="s">
        <v>15217</v>
      </c>
    </row>
    <row r="7426" spans="1:2">
      <c r="A7426" s="4" t="s">
        <v>15218</v>
      </c>
      <c r="B7426" s="4" t="s">
        <v>15219</v>
      </c>
    </row>
    <row r="7427" spans="1:2">
      <c r="A7427" s="4" t="s">
        <v>15220</v>
      </c>
      <c r="B7427" s="4" t="s">
        <v>15221</v>
      </c>
    </row>
    <row r="7428" spans="1:2">
      <c r="A7428" s="4" t="s">
        <v>15222</v>
      </c>
      <c r="B7428" s="4" t="s">
        <v>15223</v>
      </c>
    </row>
    <row r="7429" spans="1:2">
      <c r="A7429" s="4" t="s">
        <v>15224</v>
      </c>
      <c r="B7429" s="4" t="s">
        <v>15225</v>
      </c>
    </row>
    <row r="7430" spans="1:2">
      <c r="A7430" s="4" t="s">
        <v>15226</v>
      </c>
      <c r="B7430" s="4" t="s">
        <v>15227</v>
      </c>
    </row>
    <row r="7431" spans="1:2">
      <c r="A7431" s="4" t="s">
        <v>15228</v>
      </c>
      <c r="B7431" s="4" t="s">
        <v>15229</v>
      </c>
    </row>
    <row r="7432" spans="1:2">
      <c r="A7432" s="4" t="s">
        <v>15230</v>
      </c>
      <c r="B7432" s="4" t="s">
        <v>15231</v>
      </c>
    </row>
    <row r="7433" spans="1:2">
      <c r="A7433" s="4" t="s">
        <v>15232</v>
      </c>
      <c r="B7433" s="4" t="s">
        <v>15233</v>
      </c>
    </row>
    <row r="7434" spans="1:2">
      <c r="A7434" s="4" t="s">
        <v>15234</v>
      </c>
      <c r="B7434" s="4" t="s">
        <v>15235</v>
      </c>
    </row>
    <row r="7435" spans="1:2">
      <c r="A7435" s="4" t="s">
        <v>15236</v>
      </c>
      <c r="B7435" s="4" t="s">
        <v>15237</v>
      </c>
    </row>
    <row r="7436" spans="1:2">
      <c r="A7436" s="4" t="s">
        <v>15238</v>
      </c>
      <c r="B7436" s="4" t="s">
        <v>15239</v>
      </c>
    </row>
    <row r="7437" spans="1:2">
      <c r="A7437" s="4" t="s">
        <v>15240</v>
      </c>
      <c r="B7437" s="4" t="s">
        <v>15241</v>
      </c>
    </row>
    <row r="7438" spans="1:2">
      <c r="A7438" s="4" t="s">
        <v>15242</v>
      </c>
      <c r="B7438" s="4" t="s">
        <v>15243</v>
      </c>
    </row>
    <row r="7439" spans="1:2">
      <c r="A7439" s="4" t="s">
        <v>15244</v>
      </c>
      <c r="B7439" s="4" t="s">
        <v>15245</v>
      </c>
    </row>
    <row r="7440" spans="1:2">
      <c r="A7440" s="4" t="s">
        <v>15246</v>
      </c>
      <c r="B7440" s="4" t="s">
        <v>15247</v>
      </c>
    </row>
    <row r="7441" spans="1:2">
      <c r="A7441" s="4" t="s">
        <v>15248</v>
      </c>
      <c r="B7441" s="4" t="s">
        <v>15249</v>
      </c>
    </row>
    <row r="7442" spans="1:2">
      <c r="A7442" s="4" t="s">
        <v>15250</v>
      </c>
      <c r="B7442" s="4" t="s">
        <v>15251</v>
      </c>
    </row>
    <row r="7443" spans="1:2">
      <c r="A7443" s="4" t="s">
        <v>15252</v>
      </c>
      <c r="B7443" s="4" t="s">
        <v>15253</v>
      </c>
    </row>
    <row r="7444" spans="1:2">
      <c r="A7444" s="4" t="s">
        <v>15254</v>
      </c>
      <c r="B7444" s="4" t="s">
        <v>15255</v>
      </c>
    </row>
    <row r="7445" spans="1:2">
      <c r="A7445" s="4" t="s">
        <v>15256</v>
      </c>
      <c r="B7445" s="4" t="s">
        <v>15257</v>
      </c>
    </row>
    <row r="7446" spans="1:2">
      <c r="A7446" s="4" t="s">
        <v>15258</v>
      </c>
      <c r="B7446" s="4" t="s">
        <v>15259</v>
      </c>
    </row>
    <row r="7447" spans="1:2">
      <c r="A7447" s="4" t="s">
        <v>15260</v>
      </c>
      <c r="B7447" s="4" t="s">
        <v>15261</v>
      </c>
    </row>
    <row r="7448" spans="1:2">
      <c r="A7448" s="4" t="s">
        <v>15262</v>
      </c>
      <c r="B7448" s="4" t="s">
        <v>15263</v>
      </c>
    </row>
    <row r="7449" spans="1:2">
      <c r="A7449" s="4" t="s">
        <v>15264</v>
      </c>
      <c r="B7449" s="4" t="s">
        <v>15265</v>
      </c>
    </row>
    <row r="7450" spans="1:2">
      <c r="A7450" s="4" t="s">
        <v>15266</v>
      </c>
      <c r="B7450" s="4" t="s">
        <v>15267</v>
      </c>
    </row>
    <row r="7451" spans="1:2">
      <c r="A7451" s="4" t="s">
        <v>15268</v>
      </c>
      <c r="B7451" s="4" t="s">
        <v>15269</v>
      </c>
    </row>
    <row r="7452" spans="1:2">
      <c r="A7452" s="4" t="s">
        <v>15270</v>
      </c>
      <c r="B7452" s="4" t="s">
        <v>15271</v>
      </c>
    </row>
    <row r="7453" spans="1:2">
      <c r="A7453" s="4" t="s">
        <v>15272</v>
      </c>
      <c r="B7453" s="4" t="s">
        <v>15273</v>
      </c>
    </row>
    <row r="7454" spans="1:2">
      <c r="A7454" s="4" t="s">
        <v>15274</v>
      </c>
      <c r="B7454" s="4" t="s">
        <v>15275</v>
      </c>
    </row>
    <row r="7455" spans="1:2">
      <c r="A7455" s="4" t="s">
        <v>15276</v>
      </c>
      <c r="B7455" s="4" t="s">
        <v>15277</v>
      </c>
    </row>
    <row r="7456" spans="1:2">
      <c r="A7456" s="4" t="s">
        <v>15278</v>
      </c>
      <c r="B7456" s="4" t="s">
        <v>15279</v>
      </c>
    </row>
    <row r="7457" spans="1:2">
      <c r="A7457" s="4" t="s">
        <v>15280</v>
      </c>
      <c r="B7457" s="4" t="s">
        <v>15281</v>
      </c>
    </row>
    <row r="7458" spans="1:2">
      <c r="A7458" s="4" t="s">
        <v>15282</v>
      </c>
      <c r="B7458" s="4" t="s">
        <v>15283</v>
      </c>
    </row>
    <row r="7459" spans="1:2">
      <c r="A7459" s="4" t="s">
        <v>15284</v>
      </c>
      <c r="B7459" s="4" t="s">
        <v>15285</v>
      </c>
    </row>
    <row r="7460" spans="1:2">
      <c r="A7460" s="4" t="s">
        <v>15286</v>
      </c>
      <c r="B7460" s="4" t="s">
        <v>15287</v>
      </c>
    </row>
    <row r="7461" spans="1:2">
      <c r="A7461" s="4" t="s">
        <v>15288</v>
      </c>
      <c r="B7461" s="4" t="s">
        <v>15289</v>
      </c>
    </row>
    <row r="7462" spans="1:2">
      <c r="A7462" s="4" t="s">
        <v>15290</v>
      </c>
      <c r="B7462" s="4" t="s">
        <v>15291</v>
      </c>
    </row>
    <row r="7463" spans="1:2">
      <c r="A7463" s="4" t="s">
        <v>15292</v>
      </c>
      <c r="B7463" s="4" t="s">
        <v>15293</v>
      </c>
    </row>
    <row r="7464" spans="1:2">
      <c r="A7464" s="4" t="s">
        <v>15294</v>
      </c>
      <c r="B7464" s="4" t="s">
        <v>15295</v>
      </c>
    </row>
    <row r="7465" spans="1:2">
      <c r="A7465" s="4" t="s">
        <v>15296</v>
      </c>
      <c r="B7465" s="4" t="s">
        <v>15297</v>
      </c>
    </row>
    <row r="7466" spans="1:2">
      <c r="A7466" s="4" t="s">
        <v>15298</v>
      </c>
      <c r="B7466" s="4" t="s">
        <v>15299</v>
      </c>
    </row>
    <row r="7467" spans="1:2">
      <c r="A7467" s="4" t="s">
        <v>15300</v>
      </c>
      <c r="B7467" s="4" t="s">
        <v>15301</v>
      </c>
    </row>
    <row r="7468" spans="1:2">
      <c r="A7468" s="4" t="s">
        <v>15302</v>
      </c>
      <c r="B7468" s="4" t="s">
        <v>15303</v>
      </c>
    </row>
    <row r="7469" spans="1:2">
      <c r="A7469" s="4" t="s">
        <v>15304</v>
      </c>
      <c r="B7469" s="4" t="s">
        <v>15305</v>
      </c>
    </row>
    <row r="7470" spans="1:2">
      <c r="A7470" s="4" t="s">
        <v>15306</v>
      </c>
      <c r="B7470" s="4" t="s">
        <v>15307</v>
      </c>
    </row>
    <row r="7471" spans="1:2">
      <c r="A7471" s="4" t="s">
        <v>15308</v>
      </c>
      <c r="B7471" s="4" t="s">
        <v>15309</v>
      </c>
    </row>
    <row r="7472" spans="1:2">
      <c r="A7472" s="4" t="s">
        <v>15310</v>
      </c>
      <c r="B7472" s="4" t="s">
        <v>15311</v>
      </c>
    </row>
    <row r="7473" spans="1:2">
      <c r="A7473" s="4" t="s">
        <v>15312</v>
      </c>
      <c r="B7473" s="4" t="s">
        <v>15313</v>
      </c>
    </row>
    <row r="7474" spans="1:2">
      <c r="A7474" s="4" t="s">
        <v>15314</v>
      </c>
      <c r="B7474" s="4" t="s">
        <v>15315</v>
      </c>
    </row>
    <row r="7475" spans="1:2">
      <c r="A7475" s="4" t="s">
        <v>15316</v>
      </c>
      <c r="B7475" s="4" t="s">
        <v>15317</v>
      </c>
    </row>
    <row r="7476" spans="1:2">
      <c r="A7476" s="4" t="s">
        <v>15318</v>
      </c>
      <c r="B7476" s="4" t="s">
        <v>15319</v>
      </c>
    </row>
    <row r="7477" spans="1:2">
      <c r="A7477" s="4" t="s">
        <v>15320</v>
      </c>
      <c r="B7477" s="4" t="s">
        <v>15321</v>
      </c>
    </row>
    <row r="7478" spans="1:2">
      <c r="A7478" s="4" t="s">
        <v>15322</v>
      </c>
      <c r="B7478" s="4" t="s">
        <v>15323</v>
      </c>
    </row>
    <row r="7479" spans="1:2">
      <c r="A7479" s="4" t="s">
        <v>15324</v>
      </c>
      <c r="B7479" s="4" t="s">
        <v>15325</v>
      </c>
    </row>
    <row r="7480" spans="1:2">
      <c r="A7480" s="4" t="s">
        <v>15326</v>
      </c>
      <c r="B7480" s="4" t="s">
        <v>15327</v>
      </c>
    </row>
    <row r="7481" spans="1:2">
      <c r="A7481" s="4" t="s">
        <v>15328</v>
      </c>
      <c r="B7481" s="4" t="s">
        <v>15329</v>
      </c>
    </row>
    <row r="7482" spans="1:2">
      <c r="A7482" s="4" t="s">
        <v>15330</v>
      </c>
      <c r="B7482" s="4" t="s">
        <v>15331</v>
      </c>
    </row>
    <row r="7483" spans="1:2">
      <c r="A7483" s="4" t="s">
        <v>15332</v>
      </c>
      <c r="B7483" s="4" t="s">
        <v>15333</v>
      </c>
    </row>
    <row r="7484" spans="1:2">
      <c r="A7484" s="4" t="s">
        <v>15334</v>
      </c>
      <c r="B7484" s="4" t="s">
        <v>15335</v>
      </c>
    </row>
    <row r="7485" spans="1:2">
      <c r="A7485" s="4" t="s">
        <v>15336</v>
      </c>
      <c r="B7485" s="4" t="s">
        <v>15337</v>
      </c>
    </row>
    <row r="7486" spans="1:2">
      <c r="A7486" s="4" t="s">
        <v>15338</v>
      </c>
      <c r="B7486" s="4" t="s">
        <v>15339</v>
      </c>
    </row>
    <row r="7487" spans="1:2">
      <c r="A7487" s="4" t="s">
        <v>15340</v>
      </c>
      <c r="B7487" s="4" t="s">
        <v>15341</v>
      </c>
    </row>
    <row r="7488" spans="1:2">
      <c r="A7488" s="4" t="s">
        <v>15342</v>
      </c>
      <c r="B7488" s="4" t="s">
        <v>15343</v>
      </c>
    </row>
    <row r="7489" spans="1:2">
      <c r="A7489" s="4" t="s">
        <v>15344</v>
      </c>
      <c r="B7489" s="4" t="s">
        <v>15345</v>
      </c>
    </row>
    <row r="7490" spans="1:2">
      <c r="A7490" s="4" t="s">
        <v>15346</v>
      </c>
      <c r="B7490" s="4" t="s">
        <v>15347</v>
      </c>
    </row>
    <row r="7491" spans="1:2">
      <c r="A7491" s="4" t="s">
        <v>15348</v>
      </c>
      <c r="B7491" s="4" t="s">
        <v>15349</v>
      </c>
    </row>
    <row r="7492" spans="1:2">
      <c r="A7492" s="4" t="s">
        <v>15350</v>
      </c>
      <c r="B7492" s="4" t="s">
        <v>15351</v>
      </c>
    </row>
    <row r="7493" spans="1:2">
      <c r="A7493" s="4" t="s">
        <v>15352</v>
      </c>
      <c r="B7493" s="4" t="s">
        <v>15353</v>
      </c>
    </row>
    <row r="7494" spans="1:2">
      <c r="A7494" s="4" t="s">
        <v>15354</v>
      </c>
      <c r="B7494" s="4" t="s">
        <v>15355</v>
      </c>
    </row>
    <row r="7495" spans="1:2">
      <c r="A7495" s="4" t="s">
        <v>15356</v>
      </c>
      <c r="B7495" s="4" t="s">
        <v>15357</v>
      </c>
    </row>
    <row r="7496" spans="1:2">
      <c r="A7496" s="4" t="s">
        <v>15358</v>
      </c>
      <c r="B7496" s="4" t="s">
        <v>15359</v>
      </c>
    </row>
    <row r="7497" spans="1:2">
      <c r="A7497" s="4" t="s">
        <v>15360</v>
      </c>
      <c r="B7497" s="4" t="s">
        <v>15361</v>
      </c>
    </row>
    <row r="7498" spans="1:2">
      <c r="A7498" s="4" t="s">
        <v>15362</v>
      </c>
      <c r="B7498" s="4" t="s">
        <v>15363</v>
      </c>
    </row>
    <row r="7499" spans="1:2">
      <c r="A7499" s="4" t="s">
        <v>15364</v>
      </c>
      <c r="B7499" s="4" t="s">
        <v>15365</v>
      </c>
    </row>
    <row r="7500" spans="1:2">
      <c r="A7500" s="4" t="s">
        <v>15366</v>
      </c>
      <c r="B7500" s="4" t="s">
        <v>15367</v>
      </c>
    </row>
    <row r="7501" spans="1:2">
      <c r="A7501" s="4" t="s">
        <v>15368</v>
      </c>
      <c r="B7501" s="4" t="s">
        <v>15369</v>
      </c>
    </row>
    <row r="7502" spans="1:2">
      <c r="A7502" s="4" t="s">
        <v>15370</v>
      </c>
      <c r="B7502" s="4" t="s">
        <v>15371</v>
      </c>
    </row>
    <row r="7503" spans="1:2">
      <c r="A7503" s="4" t="s">
        <v>15372</v>
      </c>
      <c r="B7503" s="4" t="s">
        <v>15373</v>
      </c>
    </row>
    <row r="7504" spans="1:2">
      <c r="A7504" s="4" t="s">
        <v>15374</v>
      </c>
      <c r="B7504" s="4" t="s">
        <v>15375</v>
      </c>
    </row>
    <row r="7505" spans="1:2">
      <c r="A7505" s="4" t="s">
        <v>15376</v>
      </c>
      <c r="B7505" s="4" t="s">
        <v>15377</v>
      </c>
    </row>
    <row r="7506" spans="1:2">
      <c r="A7506" s="4" t="s">
        <v>15378</v>
      </c>
      <c r="B7506" s="4" t="s">
        <v>15379</v>
      </c>
    </row>
    <row r="7507" spans="1:2">
      <c r="A7507" s="4" t="s">
        <v>15380</v>
      </c>
      <c r="B7507" s="4" t="s">
        <v>15381</v>
      </c>
    </row>
    <row r="7508" spans="1:2">
      <c r="A7508" s="4" t="s">
        <v>15382</v>
      </c>
      <c r="B7508" s="4" t="s">
        <v>15383</v>
      </c>
    </row>
    <row r="7509" spans="1:2">
      <c r="A7509" s="4" t="s">
        <v>15384</v>
      </c>
      <c r="B7509" s="4" t="s">
        <v>15385</v>
      </c>
    </row>
    <row r="7510" spans="1:2">
      <c r="A7510" s="4" t="s">
        <v>15386</v>
      </c>
      <c r="B7510" s="4" t="s">
        <v>15387</v>
      </c>
    </row>
    <row r="7511" spans="1:2">
      <c r="A7511" s="4" t="s">
        <v>15388</v>
      </c>
      <c r="B7511" s="4" t="s">
        <v>15389</v>
      </c>
    </row>
    <row r="7512" spans="1:2">
      <c r="A7512" s="4" t="s">
        <v>15390</v>
      </c>
      <c r="B7512" s="4" t="s">
        <v>15391</v>
      </c>
    </row>
    <row r="7513" spans="1:2">
      <c r="A7513" s="4" t="s">
        <v>15392</v>
      </c>
      <c r="B7513" s="4" t="s">
        <v>15393</v>
      </c>
    </row>
    <row r="7514" spans="1:2">
      <c r="A7514" s="4" t="s">
        <v>15394</v>
      </c>
      <c r="B7514" s="4" t="s">
        <v>15395</v>
      </c>
    </row>
    <row r="7515" spans="1:2">
      <c r="A7515" s="4" t="s">
        <v>15396</v>
      </c>
      <c r="B7515" s="4" t="s">
        <v>15397</v>
      </c>
    </row>
    <row r="7516" spans="1:2">
      <c r="A7516" s="4" t="s">
        <v>15398</v>
      </c>
      <c r="B7516" s="4" t="s">
        <v>15399</v>
      </c>
    </row>
    <row r="7517" spans="1:2">
      <c r="A7517" s="4" t="s">
        <v>15400</v>
      </c>
      <c r="B7517" s="4" t="s">
        <v>15401</v>
      </c>
    </row>
    <row r="7518" spans="1:2">
      <c r="A7518" s="4" t="s">
        <v>15402</v>
      </c>
      <c r="B7518" s="4" t="s">
        <v>15403</v>
      </c>
    </row>
    <row r="7519" spans="1:2">
      <c r="A7519" s="4" t="s">
        <v>15404</v>
      </c>
      <c r="B7519" s="4" t="s">
        <v>15405</v>
      </c>
    </row>
    <row r="7520" spans="1:2">
      <c r="A7520" s="4" t="s">
        <v>15406</v>
      </c>
      <c r="B7520" s="4" t="s">
        <v>15407</v>
      </c>
    </row>
    <row r="7521" spans="1:2">
      <c r="A7521" s="4" t="s">
        <v>15408</v>
      </c>
      <c r="B7521" s="4" t="s">
        <v>15409</v>
      </c>
    </row>
    <row r="7522" spans="1:2">
      <c r="A7522" s="4" t="s">
        <v>15410</v>
      </c>
      <c r="B7522" s="4" t="s">
        <v>15411</v>
      </c>
    </row>
    <row r="7523" spans="1:2">
      <c r="A7523" s="4" t="s">
        <v>15412</v>
      </c>
      <c r="B7523" s="4" t="s">
        <v>15413</v>
      </c>
    </row>
    <row r="7524" spans="1:2">
      <c r="A7524" s="4" t="s">
        <v>15414</v>
      </c>
      <c r="B7524" s="4" t="s">
        <v>15415</v>
      </c>
    </row>
    <row r="7525" spans="1:2">
      <c r="A7525" s="4" t="s">
        <v>15416</v>
      </c>
      <c r="B7525" s="4" t="s">
        <v>15417</v>
      </c>
    </row>
    <row r="7526" spans="1:2">
      <c r="A7526" s="4" t="s">
        <v>15418</v>
      </c>
      <c r="B7526" s="4" t="s">
        <v>15419</v>
      </c>
    </row>
    <row r="7527" spans="1:2">
      <c r="A7527" s="4" t="s">
        <v>15420</v>
      </c>
      <c r="B7527" s="4" t="s">
        <v>15421</v>
      </c>
    </row>
    <row r="7528" spans="1:2">
      <c r="A7528" s="4" t="s">
        <v>15422</v>
      </c>
      <c r="B7528" s="4" t="s">
        <v>15423</v>
      </c>
    </row>
    <row r="7529" spans="1:2">
      <c r="A7529" s="4" t="s">
        <v>15424</v>
      </c>
      <c r="B7529" s="4" t="s">
        <v>15425</v>
      </c>
    </row>
    <row r="7530" spans="1:2">
      <c r="A7530" s="4" t="s">
        <v>15426</v>
      </c>
      <c r="B7530" s="4" t="s">
        <v>15427</v>
      </c>
    </row>
    <row r="7531" spans="1:2">
      <c r="A7531" s="4" t="s">
        <v>15428</v>
      </c>
      <c r="B7531" s="4" t="s">
        <v>15429</v>
      </c>
    </row>
    <row r="7532" spans="1:2">
      <c r="A7532" s="4" t="s">
        <v>15430</v>
      </c>
      <c r="B7532" s="4" t="s">
        <v>15431</v>
      </c>
    </row>
    <row r="7533" spans="1:2">
      <c r="A7533" s="4" t="s">
        <v>15432</v>
      </c>
      <c r="B7533" s="4" t="s">
        <v>15433</v>
      </c>
    </row>
    <row r="7534" spans="1:2">
      <c r="A7534" s="4" t="s">
        <v>15434</v>
      </c>
      <c r="B7534" s="4" t="s">
        <v>15435</v>
      </c>
    </row>
    <row r="7535" spans="1:2">
      <c r="A7535" s="4" t="s">
        <v>15436</v>
      </c>
      <c r="B7535" s="4" t="s">
        <v>15437</v>
      </c>
    </row>
    <row r="7536" spans="1:2">
      <c r="A7536" s="4" t="s">
        <v>15438</v>
      </c>
      <c r="B7536" s="4" t="s">
        <v>15439</v>
      </c>
    </row>
    <row r="7537" spans="1:2">
      <c r="A7537" s="4" t="s">
        <v>15440</v>
      </c>
      <c r="B7537" s="4" t="s">
        <v>15441</v>
      </c>
    </row>
    <row r="7538" spans="1:2">
      <c r="A7538" s="4" t="s">
        <v>15442</v>
      </c>
      <c r="B7538" s="4" t="s">
        <v>15443</v>
      </c>
    </row>
    <row r="7539" spans="1:2">
      <c r="A7539" s="4" t="s">
        <v>15444</v>
      </c>
      <c r="B7539" s="4" t="s">
        <v>15445</v>
      </c>
    </row>
    <row r="7540" spans="1:2">
      <c r="A7540" s="4" t="s">
        <v>15446</v>
      </c>
      <c r="B7540" s="4" t="s">
        <v>15447</v>
      </c>
    </row>
    <row r="7541" spans="1:2">
      <c r="A7541" s="4" t="s">
        <v>15448</v>
      </c>
      <c r="B7541" s="4" t="s">
        <v>15449</v>
      </c>
    </row>
    <row r="7542" spans="1:2">
      <c r="A7542" s="4" t="s">
        <v>15450</v>
      </c>
      <c r="B7542" s="4" t="s">
        <v>15451</v>
      </c>
    </row>
    <row r="7543" spans="1:2">
      <c r="A7543" s="4" t="s">
        <v>15452</v>
      </c>
      <c r="B7543" s="4" t="s">
        <v>15453</v>
      </c>
    </row>
    <row r="7544" spans="1:2">
      <c r="A7544" s="4" t="s">
        <v>15454</v>
      </c>
      <c r="B7544" s="4" t="s">
        <v>15455</v>
      </c>
    </row>
    <row r="7545" spans="1:2">
      <c r="A7545" s="4" t="s">
        <v>15456</v>
      </c>
      <c r="B7545" s="4" t="s">
        <v>15457</v>
      </c>
    </row>
    <row r="7546" spans="1:2">
      <c r="A7546" s="4" t="s">
        <v>15458</v>
      </c>
      <c r="B7546" s="4" t="s">
        <v>15459</v>
      </c>
    </row>
    <row r="7547" spans="1:2">
      <c r="A7547" s="4" t="s">
        <v>15460</v>
      </c>
      <c r="B7547" s="4" t="s">
        <v>15461</v>
      </c>
    </row>
    <row r="7548" spans="1:2">
      <c r="A7548" s="4" t="s">
        <v>15462</v>
      </c>
      <c r="B7548" s="4" t="s">
        <v>15463</v>
      </c>
    </row>
    <row r="7549" spans="1:2">
      <c r="A7549" s="4" t="s">
        <v>15464</v>
      </c>
      <c r="B7549" s="4" t="s">
        <v>15465</v>
      </c>
    </row>
    <row r="7550" spans="1:2">
      <c r="A7550" s="4" t="s">
        <v>15466</v>
      </c>
      <c r="B7550" s="4" t="s">
        <v>15467</v>
      </c>
    </row>
    <row r="7551" spans="1:2">
      <c r="A7551" s="4" t="s">
        <v>15468</v>
      </c>
      <c r="B7551" s="4" t="s">
        <v>15469</v>
      </c>
    </row>
    <row r="7552" spans="1:2">
      <c r="A7552" s="4" t="s">
        <v>15470</v>
      </c>
      <c r="B7552" s="4" t="s">
        <v>15471</v>
      </c>
    </row>
    <row r="7553" spans="1:2">
      <c r="A7553" s="4" t="s">
        <v>15472</v>
      </c>
      <c r="B7553" s="4" t="s">
        <v>15473</v>
      </c>
    </row>
    <row r="7554" spans="1:2">
      <c r="A7554" s="4" t="s">
        <v>15474</v>
      </c>
      <c r="B7554" s="4" t="s">
        <v>15475</v>
      </c>
    </row>
    <row r="7555" spans="1:2">
      <c r="A7555" s="4" t="s">
        <v>15476</v>
      </c>
      <c r="B7555" s="4" t="s">
        <v>15477</v>
      </c>
    </row>
    <row r="7556" spans="1:2">
      <c r="A7556" s="4" t="s">
        <v>15478</v>
      </c>
      <c r="B7556" s="4" t="s">
        <v>15479</v>
      </c>
    </row>
    <row r="7557" spans="1:2">
      <c r="A7557" s="4" t="s">
        <v>15480</v>
      </c>
      <c r="B7557" s="4" t="s">
        <v>15481</v>
      </c>
    </row>
    <row r="7558" spans="1:2">
      <c r="A7558" s="4" t="s">
        <v>15482</v>
      </c>
      <c r="B7558" s="4" t="s">
        <v>15483</v>
      </c>
    </row>
    <row r="7559" spans="1:2">
      <c r="A7559" s="4" t="s">
        <v>15484</v>
      </c>
      <c r="B7559" s="4" t="s">
        <v>15485</v>
      </c>
    </row>
    <row r="7560" spans="1:2">
      <c r="A7560" s="4" t="s">
        <v>15486</v>
      </c>
      <c r="B7560" s="4" t="s">
        <v>15487</v>
      </c>
    </row>
    <row r="7561" spans="1:2">
      <c r="A7561" s="4" t="s">
        <v>15488</v>
      </c>
      <c r="B7561" s="4" t="s">
        <v>15489</v>
      </c>
    </row>
    <row r="7562" spans="1:2">
      <c r="A7562" s="4" t="s">
        <v>15490</v>
      </c>
      <c r="B7562" s="4" t="s">
        <v>15491</v>
      </c>
    </row>
    <row r="7563" spans="1:2">
      <c r="A7563" s="4" t="s">
        <v>15492</v>
      </c>
      <c r="B7563" s="4" t="s">
        <v>15493</v>
      </c>
    </row>
    <row r="7564" spans="1:2">
      <c r="A7564" s="4" t="s">
        <v>15494</v>
      </c>
      <c r="B7564" s="4" t="s">
        <v>15495</v>
      </c>
    </row>
    <row r="7565" spans="1:2">
      <c r="A7565" s="4" t="s">
        <v>15496</v>
      </c>
      <c r="B7565" s="4" t="s">
        <v>15497</v>
      </c>
    </row>
    <row r="7566" spans="1:2">
      <c r="A7566" s="4" t="s">
        <v>15498</v>
      </c>
      <c r="B7566" s="4" t="s">
        <v>15499</v>
      </c>
    </row>
    <row r="7567" spans="1:2">
      <c r="A7567" s="4" t="s">
        <v>15500</v>
      </c>
      <c r="B7567" s="4" t="s">
        <v>15501</v>
      </c>
    </row>
    <row r="7568" spans="1:2">
      <c r="A7568" s="4" t="s">
        <v>15502</v>
      </c>
      <c r="B7568" s="4" t="s">
        <v>15503</v>
      </c>
    </row>
    <row r="7569" spans="1:2">
      <c r="A7569" s="4" t="s">
        <v>15504</v>
      </c>
      <c r="B7569" s="4" t="s">
        <v>15505</v>
      </c>
    </row>
    <row r="7570" spans="1:2">
      <c r="A7570" s="4" t="s">
        <v>15506</v>
      </c>
      <c r="B7570" s="4" t="s">
        <v>15507</v>
      </c>
    </row>
    <row r="7571" spans="1:2">
      <c r="A7571" s="4" t="s">
        <v>15508</v>
      </c>
      <c r="B7571" s="4" t="s">
        <v>15509</v>
      </c>
    </row>
    <row r="7572" spans="1:2">
      <c r="A7572" s="4" t="s">
        <v>15510</v>
      </c>
      <c r="B7572" s="4" t="s">
        <v>15511</v>
      </c>
    </row>
    <row r="7573" spans="1:2">
      <c r="A7573" s="4" t="s">
        <v>15512</v>
      </c>
      <c r="B7573" s="4" t="s">
        <v>15513</v>
      </c>
    </row>
    <row r="7574" spans="1:2">
      <c r="A7574" s="4" t="s">
        <v>15514</v>
      </c>
      <c r="B7574" s="4" t="s">
        <v>15515</v>
      </c>
    </row>
    <row r="7575" spans="1:2">
      <c r="A7575" s="4" t="s">
        <v>15516</v>
      </c>
      <c r="B7575" s="4" t="s">
        <v>15517</v>
      </c>
    </row>
    <row r="7576" spans="1:2">
      <c r="A7576" s="4" t="s">
        <v>15518</v>
      </c>
      <c r="B7576" s="4" t="s">
        <v>15519</v>
      </c>
    </row>
    <row r="7577" spans="1:2">
      <c r="A7577" s="4" t="s">
        <v>15520</v>
      </c>
      <c r="B7577" s="4" t="s">
        <v>15521</v>
      </c>
    </row>
    <row r="7578" spans="1:2">
      <c r="A7578" s="4" t="s">
        <v>15522</v>
      </c>
      <c r="B7578" s="4" t="s">
        <v>15523</v>
      </c>
    </row>
    <row r="7579" spans="1:2">
      <c r="A7579" s="4" t="s">
        <v>15524</v>
      </c>
      <c r="B7579" s="4" t="s">
        <v>15525</v>
      </c>
    </row>
    <row r="7580" spans="1:2">
      <c r="A7580" s="4" t="s">
        <v>15526</v>
      </c>
      <c r="B7580" s="4" t="s">
        <v>15527</v>
      </c>
    </row>
    <row r="7581" spans="1:2">
      <c r="A7581" s="4" t="s">
        <v>15528</v>
      </c>
      <c r="B7581" s="4" t="s">
        <v>15529</v>
      </c>
    </row>
    <row r="7582" spans="1:2">
      <c r="A7582" s="4" t="s">
        <v>15530</v>
      </c>
      <c r="B7582" s="4" t="s">
        <v>15531</v>
      </c>
    </row>
    <row r="7583" spans="1:2">
      <c r="A7583" s="4" t="s">
        <v>15532</v>
      </c>
      <c r="B7583" s="4" t="s">
        <v>15533</v>
      </c>
    </row>
    <row r="7584" spans="1:2">
      <c r="A7584" s="4" t="s">
        <v>15534</v>
      </c>
      <c r="B7584" s="4" t="s">
        <v>15535</v>
      </c>
    </row>
    <row r="7585" spans="1:2">
      <c r="A7585" s="4" t="s">
        <v>15536</v>
      </c>
      <c r="B7585" s="4" t="s">
        <v>15537</v>
      </c>
    </row>
    <row r="7586" spans="1:2">
      <c r="A7586" s="4" t="s">
        <v>15538</v>
      </c>
      <c r="B7586" s="4" t="s">
        <v>15539</v>
      </c>
    </row>
    <row r="7587" spans="1:2">
      <c r="A7587" s="4" t="s">
        <v>15540</v>
      </c>
      <c r="B7587" s="4" t="s">
        <v>15541</v>
      </c>
    </row>
    <row r="7588" spans="1:2">
      <c r="A7588" s="4" t="s">
        <v>15542</v>
      </c>
      <c r="B7588" s="4" t="s">
        <v>15543</v>
      </c>
    </row>
    <row r="7589" spans="1:2">
      <c r="A7589" s="4" t="s">
        <v>15544</v>
      </c>
      <c r="B7589" s="4" t="s">
        <v>15545</v>
      </c>
    </row>
    <row r="7590" spans="1:2">
      <c r="A7590" s="4" t="s">
        <v>15546</v>
      </c>
      <c r="B7590" s="4" t="s">
        <v>15547</v>
      </c>
    </row>
    <row r="7591" spans="1:2">
      <c r="A7591" s="4" t="s">
        <v>15548</v>
      </c>
      <c r="B7591" s="4" t="s">
        <v>15549</v>
      </c>
    </row>
    <row r="7592" spans="1:2">
      <c r="A7592" s="4" t="s">
        <v>15550</v>
      </c>
      <c r="B7592" s="4" t="s">
        <v>15551</v>
      </c>
    </row>
    <row r="7593" spans="1:2">
      <c r="A7593" s="4" t="s">
        <v>15552</v>
      </c>
      <c r="B7593" s="4" t="s">
        <v>15553</v>
      </c>
    </row>
    <row r="7594" spans="1:2">
      <c r="A7594" s="4" t="s">
        <v>15554</v>
      </c>
      <c r="B7594" s="4" t="s">
        <v>15555</v>
      </c>
    </row>
    <row r="7595" spans="1:2">
      <c r="A7595" s="4" t="s">
        <v>15556</v>
      </c>
      <c r="B7595" s="4" t="s">
        <v>15557</v>
      </c>
    </row>
    <row r="7596" spans="1:2">
      <c r="A7596" s="4" t="s">
        <v>15558</v>
      </c>
      <c r="B7596" s="4" t="s">
        <v>15559</v>
      </c>
    </row>
    <row r="7597" spans="1:2">
      <c r="A7597" s="4" t="s">
        <v>15560</v>
      </c>
      <c r="B7597" s="4" t="s">
        <v>15561</v>
      </c>
    </row>
    <row r="7598" spans="1:2">
      <c r="A7598" s="4" t="s">
        <v>15562</v>
      </c>
      <c r="B7598" s="4" t="s">
        <v>15563</v>
      </c>
    </row>
    <row r="7599" spans="1:2">
      <c r="A7599" s="4" t="s">
        <v>15564</v>
      </c>
      <c r="B7599" s="4" t="s">
        <v>15565</v>
      </c>
    </row>
    <row r="7600" spans="1:2">
      <c r="A7600" s="4" t="s">
        <v>15566</v>
      </c>
      <c r="B7600" s="4" t="s">
        <v>15567</v>
      </c>
    </row>
    <row r="7601" spans="1:2">
      <c r="A7601" s="4" t="s">
        <v>15568</v>
      </c>
      <c r="B7601" s="4" t="s">
        <v>15569</v>
      </c>
    </row>
    <row r="7602" spans="1:2">
      <c r="A7602" s="4" t="s">
        <v>15570</v>
      </c>
      <c r="B7602" s="4" t="s">
        <v>15571</v>
      </c>
    </row>
    <row r="7603" spans="1:2">
      <c r="A7603" s="4" t="s">
        <v>15572</v>
      </c>
      <c r="B7603" s="4" t="s">
        <v>15573</v>
      </c>
    </row>
    <row r="7604" spans="1:2">
      <c r="A7604" s="4" t="s">
        <v>15574</v>
      </c>
      <c r="B7604" s="4" t="s">
        <v>15575</v>
      </c>
    </row>
    <row r="7605" spans="1:2">
      <c r="A7605" s="4" t="s">
        <v>15576</v>
      </c>
      <c r="B7605" s="4" t="s">
        <v>15577</v>
      </c>
    </row>
    <row r="7606" spans="1:2">
      <c r="A7606" s="4" t="s">
        <v>15578</v>
      </c>
      <c r="B7606" s="4" t="s">
        <v>15579</v>
      </c>
    </row>
    <row r="7607" spans="1:2">
      <c r="A7607" s="4" t="s">
        <v>15580</v>
      </c>
      <c r="B7607" s="4" t="s">
        <v>15581</v>
      </c>
    </row>
    <row r="7608" spans="1:2">
      <c r="A7608" s="4" t="s">
        <v>15582</v>
      </c>
      <c r="B7608" s="4" t="s">
        <v>15583</v>
      </c>
    </row>
    <row r="7609" spans="1:2">
      <c r="A7609" s="4" t="s">
        <v>15584</v>
      </c>
      <c r="B7609" s="4" t="s">
        <v>15585</v>
      </c>
    </row>
    <row r="7610" spans="1:2">
      <c r="A7610" s="4" t="s">
        <v>15586</v>
      </c>
      <c r="B7610" s="4" t="s">
        <v>15587</v>
      </c>
    </row>
    <row r="7611" spans="1:2">
      <c r="A7611" s="4" t="s">
        <v>15588</v>
      </c>
      <c r="B7611" s="4" t="s">
        <v>15589</v>
      </c>
    </row>
    <row r="7612" spans="1:2">
      <c r="A7612" s="4" t="s">
        <v>15590</v>
      </c>
      <c r="B7612" s="4" t="s">
        <v>15591</v>
      </c>
    </row>
    <row r="7613" spans="1:2">
      <c r="A7613" s="4" t="s">
        <v>15592</v>
      </c>
      <c r="B7613" s="4" t="s">
        <v>15593</v>
      </c>
    </row>
    <row r="7614" spans="1:2">
      <c r="A7614" s="4" t="s">
        <v>15594</v>
      </c>
      <c r="B7614" s="4" t="s">
        <v>15595</v>
      </c>
    </row>
    <row r="7615" spans="1:2">
      <c r="A7615" s="4" t="s">
        <v>15596</v>
      </c>
      <c r="B7615" s="4" t="s">
        <v>15597</v>
      </c>
    </row>
    <row r="7616" spans="1:2">
      <c r="A7616" s="4" t="s">
        <v>15598</v>
      </c>
      <c r="B7616" s="4" t="s">
        <v>15599</v>
      </c>
    </row>
    <row r="7617" spans="1:2">
      <c r="A7617" s="4" t="s">
        <v>15600</v>
      </c>
      <c r="B7617" s="4" t="s">
        <v>15601</v>
      </c>
    </row>
    <row r="7618" spans="1:2">
      <c r="A7618" s="4" t="s">
        <v>15602</v>
      </c>
      <c r="B7618" s="4" t="s">
        <v>15603</v>
      </c>
    </row>
    <row r="7619" spans="1:2">
      <c r="A7619" s="4" t="s">
        <v>15604</v>
      </c>
      <c r="B7619" s="4" t="s">
        <v>15605</v>
      </c>
    </row>
    <row r="7620" spans="1:2">
      <c r="A7620" s="4" t="s">
        <v>15606</v>
      </c>
      <c r="B7620" s="4" t="s">
        <v>15607</v>
      </c>
    </row>
    <row r="7621" spans="1:2">
      <c r="A7621" s="4" t="s">
        <v>15608</v>
      </c>
      <c r="B7621" s="4" t="s">
        <v>15609</v>
      </c>
    </row>
    <row r="7622" spans="1:2">
      <c r="A7622" s="4" t="s">
        <v>15610</v>
      </c>
      <c r="B7622" s="4" t="s">
        <v>15611</v>
      </c>
    </row>
    <row r="7623" spans="1:2">
      <c r="A7623" s="4" t="s">
        <v>15612</v>
      </c>
      <c r="B7623" s="4" t="s">
        <v>15613</v>
      </c>
    </row>
    <row r="7624" spans="1:2">
      <c r="A7624" s="4" t="s">
        <v>15614</v>
      </c>
      <c r="B7624" s="4" t="s">
        <v>15615</v>
      </c>
    </row>
    <row r="7625" spans="1:2">
      <c r="A7625" s="4" t="s">
        <v>15616</v>
      </c>
      <c r="B7625" s="4" t="s">
        <v>15617</v>
      </c>
    </row>
    <row r="7626" spans="1:2">
      <c r="A7626" s="4" t="s">
        <v>15618</v>
      </c>
      <c r="B7626" s="4" t="s">
        <v>15619</v>
      </c>
    </row>
    <row r="7627" spans="1:2">
      <c r="A7627" s="4" t="s">
        <v>15620</v>
      </c>
      <c r="B7627" s="4" t="s">
        <v>15621</v>
      </c>
    </row>
    <row r="7628" spans="1:2">
      <c r="A7628" s="4" t="s">
        <v>15622</v>
      </c>
      <c r="B7628" s="4" t="s">
        <v>15623</v>
      </c>
    </row>
    <row r="7629" spans="1:2">
      <c r="A7629" s="4" t="s">
        <v>15624</v>
      </c>
      <c r="B7629" s="4" t="s">
        <v>15625</v>
      </c>
    </row>
    <row r="7630" spans="1:2">
      <c r="A7630" s="4" t="s">
        <v>15626</v>
      </c>
      <c r="B7630" s="4" t="s">
        <v>15627</v>
      </c>
    </row>
    <row r="7631" spans="1:2">
      <c r="A7631" s="4" t="s">
        <v>15628</v>
      </c>
      <c r="B7631" s="4" t="s">
        <v>15629</v>
      </c>
    </row>
    <row r="7632" spans="1:2">
      <c r="A7632" s="4" t="s">
        <v>15630</v>
      </c>
      <c r="B7632" s="4" t="s">
        <v>15631</v>
      </c>
    </row>
    <row r="7633" spans="1:2">
      <c r="A7633" s="4" t="s">
        <v>15632</v>
      </c>
      <c r="B7633" s="4" t="s">
        <v>15633</v>
      </c>
    </row>
    <row r="7634" spans="1:2">
      <c r="A7634" s="4" t="s">
        <v>15634</v>
      </c>
      <c r="B7634" s="4" t="s">
        <v>15635</v>
      </c>
    </row>
    <row r="7635" spans="1:2">
      <c r="A7635" s="4" t="s">
        <v>15636</v>
      </c>
      <c r="B7635" s="4" t="s">
        <v>15637</v>
      </c>
    </row>
    <row r="7636" spans="1:2">
      <c r="A7636" s="4" t="s">
        <v>15638</v>
      </c>
      <c r="B7636" s="4" t="s">
        <v>15639</v>
      </c>
    </row>
    <row r="7637" spans="1:2">
      <c r="A7637" s="4" t="s">
        <v>15640</v>
      </c>
      <c r="B7637" s="4" t="s">
        <v>15641</v>
      </c>
    </row>
    <row r="7638" spans="1:2">
      <c r="A7638" s="4" t="s">
        <v>15642</v>
      </c>
      <c r="B7638" s="4" t="s">
        <v>15643</v>
      </c>
    </row>
    <row r="7639" spans="1:2">
      <c r="A7639" s="4" t="s">
        <v>15644</v>
      </c>
      <c r="B7639" s="4" t="s">
        <v>15645</v>
      </c>
    </row>
    <row r="7640" spans="1:2">
      <c r="A7640" s="4" t="s">
        <v>15646</v>
      </c>
      <c r="B7640" s="4" t="s">
        <v>15647</v>
      </c>
    </row>
    <row r="7641" spans="1:2">
      <c r="A7641" s="4" t="s">
        <v>15648</v>
      </c>
      <c r="B7641" s="4" t="s">
        <v>15649</v>
      </c>
    </row>
    <row r="7642" spans="1:2">
      <c r="A7642" s="4" t="s">
        <v>15650</v>
      </c>
      <c r="B7642" s="4" t="s">
        <v>15651</v>
      </c>
    </row>
    <row r="7643" spans="1:2">
      <c r="A7643" s="4" t="s">
        <v>15652</v>
      </c>
      <c r="B7643" s="4" t="s">
        <v>15653</v>
      </c>
    </row>
    <row r="7644" spans="1:2">
      <c r="A7644" s="4" t="s">
        <v>15654</v>
      </c>
      <c r="B7644" s="4" t="s">
        <v>15655</v>
      </c>
    </row>
    <row r="7645" spans="1:2">
      <c r="A7645" s="4" t="s">
        <v>15656</v>
      </c>
      <c r="B7645" s="4" t="s">
        <v>15657</v>
      </c>
    </row>
    <row r="7646" spans="1:2">
      <c r="A7646" s="4" t="s">
        <v>15658</v>
      </c>
      <c r="B7646" s="4" t="s">
        <v>15659</v>
      </c>
    </row>
    <row r="7647" spans="1:2">
      <c r="A7647" s="4" t="s">
        <v>15660</v>
      </c>
      <c r="B7647" s="4" t="s">
        <v>15661</v>
      </c>
    </row>
    <row r="7648" spans="1:2">
      <c r="A7648" s="4" t="s">
        <v>15662</v>
      </c>
      <c r="B7648" s="4" t="s">
        <v>15663</v>
      </c>
    </row>
    <row r="7649" spans="1:2">
      <c r="A7649" s="4" t="s">
        <v>15664</v>
      </c>
      <c r="B7649" s="4" t="s">
        <v>15665</v>
      </c>
    </row>
    <row r="7650" spans="1:2">
      <c r="A7650" s="4" t="s">
        <v>15666</v>
      </c>
      <c r="B7650" s="4" t="s">
        <v>15667</v>
      </c>
    </row>
    <row r="7651" spans="1:2">
      <c r="A7651" s="4" t="s">
        <v>15668</v>
      </c>
      <c r="B7651" s="4" t="s">
        <v>15669</v>
      </c>
    </row>
    <row r="7652" spans="1:2">
      <c r="A7652" s="4" t="s">
        <v>15670</v>
      </c>
      <c r="B7652" s="4" t="s">
        <v>15671</v>
      </c>
    </row>
    <row r="7653" spans="1:2">
      <c r="A7653" s="4" t="s">
        <v>15672</v>
      </c>
      <c r="B7653" s="4" t="s">
        <v>15673</v>
      </c>
    </row>
    <row r="7654" spans="1:2">
      <c r="A7654" s="4" t="s">
        <v>15674</v>
      </c>
      <c r="B7654" s="4" t="s">
        <v>15675</v>
      </c>
    </row>
    <row r="7655" spans="1:2">
      <c r="A7655" s="4" t="s">
        <v>15676</v>
      </c>
      <c r="B7655" s="4" t="s">
        <v>15677</v>
      </c>
    </row>
    <row r="7656" spans="1:2">
      <c r="A7656" s="4" t="s">
        <v>15678</v>
      </c>
      <c r="B7656" s="4" t="s">
        <v>15679</v>
      </c>
    </row>
    <row r="7657" spans="1:2">
      <c r="A7657" s="4" t="s">
        <v>15680</v>
      </c>
      <c r="B7657" s="4" t="s">
        <v>15681</v>
      </c>
    </row>
    <row r="7658" spans="1:2">
      <c r="A7658" s="4" t="s">
        <v>15682</v>
      </c>
      <c r="B7658" s="4" t="s">
        <v>15683</v>
      </c>
    </row>
    <row r="7659" spans="1:2">
      <c r="A7659" s="4" t="s">
        <v>15684</v>
      </c>
      <c r="B7659" s="4" t="s">
        <v>15685</v>
      </c>
    </row>
    <row r="7660" spans="1:2">
      <c r="A7660" s="4" t="s">
        <v>15686</v>
      </c>
      <c r="B7660" s="4" t="s">
        <v>15687</v>
      </c>
    </row>
    <row r="7661" spans="1:2">
      <c r="A7661" s="4" t="s">
        <v>15688</v>
      </c>
      <c r="B7661" s="4" t="s">
        <v>15689</v>
      </c>
    </row>
    <row r="7662" spans="1:2">
      <c r="A7662" s="4" t="s">
        <v>15690</v>
      </c>
      <c r="B7662" s="4" t="s">
        <v>15691</v>
      </c>
    </row>
    <row r="7663" spans="1:2">
      <c r="A7663" s="4" t="s">
        <v>15692</v>
      </c>
      <c r="B7663" s="4" t="s">
        <v>15693</v>
      </c>
    </row>
    <row r="7664" spans="1:2">
      <c r="A7664" s="4" t="s">
        <v>15694</v>
      </c>
      <c r="B7664" s="4" t="s">
        <v>15695</v>
      </c>
    </row>
    <row r="7665" spans="1:2">
      <c r="A7665" s="4" t="s">
        <v>15696</v>
      </c>
      <c r="B7665" s="4" t="s">
        <v>15697</v>
      </c>
    </row>
    <row r="7666" spans="1:2">
      <c r="A7666" s="4" t="s">
        <v>15698</v>
      </c>
      <c r="B7666" s="4" t="s">
        <v>15699</v>
      </c>
    </row>
    <row r="7667" spans="1:2">
      <c r="A7667" s="4" t="s">
        <v>15700</v>
      </c>
      <c r="B7667" s="4" t="s">
        <v>15701</v>
      </c>
    </row>
    <row r="7668" spans="1:2">
      <c r="A7668" s="4" t="s">
        <v>15702</v>
      </c>
      <c r="B7668" s="4" t="s">
        <v>15703</v>
      </c>
    </row>
    <row r="7669" spans="1:2">
      <c r="A7669" s="4" t="s">
        <v>15704</v>
      </c>
      <c r="B7669" s="4" t="s">
        <v>15705</v>
      </c>
    </row>
    <row r="7670" spans="1:2">
      <c r="A7670" s="4" t="s">
        <v>15706</v>
      </c>
      <c r="B7670" s="4" t="s">
        <v>15707</v>
      </c>
    </row>
    <row r="7671" spans="1:2">
      <c r="A7671" s="4" t="s">
        <v>15708</v>
      </c>
      <c r="B7671" s="4" t="s">
        <v>15709</v>
      </c>
    </row>
    <row r="7672" spans="1:2">
      <c r="A7672" s="4" t="s">
        <v>15710</v>
      </c>
      <c r="B7672" s="4" t="s">
        <v>15711</v>
      </c>
    </row>
    <row r="7673" spans="1:2">
      <c r="A7673" s="4" t="s">
        <v>15712</v>
      </c>
      <c r="B7673" s="4" t="s">
        <v>15713</v>
      </c>
    </row>
    <row r="7674" spans="1:2">
      <c r="A7674" s="4" t="s">
        <v>15714</v>
      </c>
      <c r="B7674" s="4" t="s">
        <v>15715</v>
      </c>
    </row>
    <row r="7675" spans="1:2">
      <c r="A7675" s="4" t="s">
        <v>15716</v>
      </c>
      <c r="B7675" s="4" t="s">
        <v>15717</v>
      </c>
    </row>
    <row r="7676" spans="1:2">
      <c r="A7676" s="4" t="s">
        <v>15718</v>
      </c>
      <c r="B7676" s="4" t="s">
        <v>15719</v>
      </c>
    </row>
    <row r="7677" spans="1:2">
      <c r="A7677" s="4" t="s">
        <v>15720</v>
      </c>
      <c r="B7677" s="4" t="s">
        <v>15721</v>
      </c>
    </row>
    <row r="7678" spans="1:2">
      <c r="A7678" s="4" t="s">
        <v>15722</v>
      </c>
      <c r="B7678" s="4" t="s">
        <v>15723</v>
      </c>
    </row>
    <row r="7679" spans="1:2">
      <c r="A7679" s="4" t="s">
        <v>15724</v>
      </c>
      <c r="B7679" s="4" t="s">
        <v>15725</v>
      </c>
    </row>
    <row r="7680" spans="1:2">
      <c r="A7680" s="4" t="s">
        <v>15726</v>
      </c>
      <c r="B7680" s="4" t="s">
        <v>15727</v>
      </c>
    </row>
    <row r="7681" spans="1:2">
      <c r="A7681" s="4" t="s">
        <v>15728</v>
      </c>
      <c r="B7681" s="4" t="s">
        <v>15729</v>
      </c>
    </row>
    <row r="7682" spans="1:2">
      <c r="A7682" s="4" t="s">
        <v>15730</v>
      </c>
      <c r="B7682" s="4" t="s">
        <v>15731</v>
      </c>
    </row>
    <row r="7683" spans="1:2">
      <c r="A7683" s="4" t="s">
        <v>15732</v>
      </c>
      <c r="B7683" s="4" t="s">
        <v>15733</v>
      </c>
    </row>
    <row r="7684" spans="1:2">
      <c r="A7684" s="4" t="s">
        <v>15734</v>
      </c>
      <c r="B7684" s="4" t="s">
        <v>15735</v>
      </c>
    </row>
    <row r="7685" spans="1:2">
      <c r="A7685" s="4" t="s">
        <v>15736</v>
      </c>
      <c r="B7685" s="4" t="s">
        <v>15737</v>
      </c>
    </row>
    <row r="7686" spans="1:2">
      <c r="A7686" s="4" t="s">
        <v>15738</v>
      </c>
      <c r="B7686" s="4" t="s">
        <v>15739</v>
      </c>
    </row>
    <row r="7687" spans="1:2">
      <c r="A7687" s="4" t="s">
        <v>15740</v>
      </c>
      <c r="B7687" s="4" t="s">
        <v>15741</v>
      </c>
    </row>
    <row r="7688" spans="1:2">
      <c r="A7688" s="4" t="s">
        <v>15742</v>
      </c>
      <c r="B7688" s="4" t="s">
        <v>15743</v>
      </c>
    </row>
    <row r="7689" spans="1:2">
      <c r="A7689" s="4" t="s">
        <v>15744</v>
      </c>
      <c r="B7689" s="4" t="s">
        <v>15745</v>
      </c>
    </row>
    <row r="7690" spans="1:2">
      <c r="A7690" s="4" t="s">
        <v>15746</v>
      </c>
      <c r="B7690" s="4" t="s">
        <v>15747</v>
      </c>
    </row>
    <row r="7691" spans="1:2">
      <c r="A7691" s="4" t="s">
        <v>15748</v>
      </c>
      <c r="B7691" s="4" t="s">
        <v>15749</v>
      </c>
    </row>
    <row r="7692" spans="1:2">
      <c r="A7692" s="4" t="s">
        <v>15750</v>
      </c>
      <c r="B7692" s="4" t="s">
        <v>15751</v>
      </c>
    </row>
    <row r="7693" spans="1:2">
      <c r="A7693" s="4" t="s">
        <v>15752</v>
      </c>
      <c r="B7693" s="4" t="s">
        <v>15753</v>
      </c>
    </row>
    <row r="7694" spans="1:2">
      <c r="A7694" s="4" t="s">
        <v>15754</v>
      </c>
      <c r="B7694" s="4" t="s">
        <v>15755</v>
      </c>
    </row>
    <row r="7695" spans="1:2">
      <c r="A7695" s="4" t="s">
        <v>15756</v>
      </c>
      <c r="B7695" s="4" t="s">
        <v>15757</v>
      </c>
    </row>
    <row r="7696" spans="1:2">
      <c r="A7696" s="4" t="s">
        <v>15758</v>
      </c>
      <c r="B7696" s="4" t="s">
        <v>15759</v>
      </c>
    </row>
    <row r="7697" spans="1:2">
      <c r="A7697" s="4" t="s">
        <v>15760</v>
      </c>
      <c r="B7697" s="4" t="s">
        <v>15761</v>
      </c>
    </row>
    <row r="7698" spans="1:2">
      <c r="A7698" s="4" t="s">
        <v>15762</v>
      </c>
      <c r="B7698" s="4" t="s">
        <v>15763</v>
      </c>
    </row>
    <row r="7699" spans="1:2">
      <c r="A7699" s="4" t="s">
        <v>15764</v>
      </c>
      <c r="B7699" s="4" t="s">
        <v>15765</v>
      </c>
    </row>
    <row r="7700" spans="1:2">
      <c r="A7700" s="4" t="s">
        <v>15766</v>
      </c>
      <c r="B7700" s="4" t="s">
        <v>15767</v>
      </c>
    </row>
    <row r="7701" spans="1:2">
      <c r="A7701" s="4" t="s">
        <v>15768</v>
      </c>
      <c r="B7701" s="4" t="s">
        <v>15769</v>
      </c>
    </row>
    <row r="7702" spans="1:2">
      <c r="A7702" s="4" t="s">
        <v>15770</v>
      </c>
      <c r="B7702" s="4" t="s">
        <v>15771</v>
      </c>
    </row>
    <row r="7703" spans="1:2">
      <c r="A7703" s="4" t="s">
        <v>15772</v>
      </c>
      <c r="B7703" s="4" t="s">
        <v>15773</v>
      </c>
    </row>
    <row r="7704" spans="1:2">
      <c r="A7704" s="4" t="s">
        <v>15774</v>
      </c>
      <c r="B7704" s="4" t="s">
        <v>15775</v>
      </c>
    </row>
    <row r="7705" spans="1:2">
      <c r="A7705" s="4" t="s">
        <v>15776</v>
      </c>
      <c r="B7705" s="4" t="s">
        <v>15777</v>
      </c>
    </row>
    <row r="7706" spans="1:2">
      <c r="A7706" s="4" t="s">
        <v>15778</v>
      </c>
      <c r="B7706" s="4" t="s">
        <v>15779</v>
      </c>
    </row>
    <row r="7707" spans="1:2">
      <c r="A7707" s="4" t="s">
        <v>15780</v>
      </c>
      <c r="B7707" s="4" t="s">
        <v>15781</v>
      </c>
    </row>
    <row r="7708" spans="1:2">
      <c r="A7708" s="4" t="s">
        <v>15782</v>
      </c>
      <c r="B7708" s="4" t="s">
        <v>15783</v>
      </c>
    </row>
    <row r="7709" spans="1:2">
      <c r="A7709" s="4" t="s">
        <v>15784</v>
      </c>
      <c r="B7709" s="4" t="s">
        <v>15785</v>
      </c>
    </row>
    <row r="7710" spans="1:2">
      <c r="A7710" s="4" t="s">
        <v>15786</v>
      </c>
      <c r="B7710" s="4" t="s">
        <v>15787</v>
      </c>
    </row>
    <row r="7711" spans="1:2">
      <c r="A7711" s="4" t="s">
        <v>15788</v>
      </c>
      <c r="B7711" s="4" t="s">
        <v>15789</v>
      </c>
    </row>
    <row r="7712" spans="1:2">
      <c r="A7712" s="4" t="s">
        <v>15790</v>
      </c>
      <c r="B7712" s="4" t="s">
        <v>15791</v>
      </c>
    </row>
    <row r="7713" spans="1:2">
      <c r="A7713" s="4" t="s">
        <v>15792</v>
      </c>
      <c r="B7713" s="4" t="s">
        <v>15793</v>
      </c>
    </row>
    <row r="7714" spans="1:2">
      <c r="A7714" s="4" t="s">
        <v>15794</v>
      </c>
      <c r="B7714" s="4" t="s">
        <v>15795</v>
      </c>
    </row>
    <row r="7715" spans="1:2">
      <c r="A7715" s="4" t="s">
        <v>15796</v>
      </c>
      <c r="B7715" s="4" t="s">
        <v>15797</v>
      </c>
    </row>
    <row r="7716" spans="1:2">
      <c r="A7716" s="4" t="s">
        <v>15798</v>
      </c>
      <c r="B7716" s="4" t="s">
        <v>15799</v>
      </c>
    </row>
    <row r="7717" spans="1:2">
      <c r="A7717" s="4" t="s">
        <v>15800</v>
      </c>
      <c r="B7717" s="4" t="s">
        <v>15801</v>
      </c>
    </row>
    <row r="7718" spans="1:2">
      <c r="A7718" s="4" t="s">
        <v>15802</v>
      </c>
      <c r="B7718" s="4" t="s">
        <v>15803</v>
      </c>
    </row>
    <row r="7719" spans="1:2">
      <c r="A7719" s="4" t="s">
        <v>15804</v>
      </c>
      <c r="B7719" s="4" t="s">
        <v>15805</v>
      </c>
    </row>
    <row r="7720" spans="1:2">
      <c r="A7720" s="4" t="s">
        <v>15806</v>
      </c>
      <c r="B7720" s="4" t="s">
        <v>15807</v>
      </c>
    </row>
    <row r="7721" spans="1:2">
      <c r="A7721" s="4" t="s">
        <v>15808</v>
      </c>
      <c r="B7721" s="4" t="s">
        <v>15809</v>
      </c>
    </row>
    <row r="7722" spans="1:2">
      <c r="A7722" s="4" t="s">
        <v>15810</v>
      </c>
      <c r="B7722" s="4" t="s">
        <v>15811</v>
      </c>
    </row>
    <row r="7723" spans="1:2">
      <c r="A7723" s="4" t="s">
        <v>15812</v>
      </c>
      <c r="B7723" s="4" t="s">
        <v>15813</v>
      </c>
    </row>
    <row r="7724" spans="1:2">
      <c r="A7724" s="4" t="s">
        <v>15814</v>
      </c>
      <c r="B7724" s="4" t="s">
        <v>15815</v>
      </c>
    </row>
    <row r="7725" spans="1:2">
      <c r="A7725" s="4" t="s">
        <v>15816</v>
      </c>
      <c r="B7725" s="4" t="s">
        <v>15817</v>
      </c>
    </row>
    <row r="7726" spans="1:2">
      <c r="A7726" s="4" t="s">
        <v>15818</v>
      </c>
      <c r="B7726" s="4" t="s">
        <v>15819</v>
      </c>
    </row>
    <row r="7727" spans="1:2">
      <c r="A7727" s="4" t="s">
        <v>15820</v>
      </c>
      <c r="B7727" s="4" t="s">
        <v>15821</v>
      </c>
    </row>
    <row r="7728" spans="1:2">
      <c r="A7728" s="4" t="s">
        <v>15822</v>
      </c>
      <c r="B7728" s="4" t="s">
        <v>15823</v>
      </c>
    </row>
    <row r="7729" spans="1:2">
      <c r="A7729" s="4" t="s">
        <v>15824</v>
      </c>
      <c r="B7729" s="4" t="s">
        <v>15825</v>
      </c>
    </row>
    <row r="7730" spans="1:2">
      <c r="A7730" s="4" t="s">
        <v>15826</v>
      </c>
      <c r="B7730" s="4" t="s">
        <v>15827</v>
      </c>
    </row>
    <row r="7731" spans="1:2">
      <c r="A7731" s="4" t="s">
        <v>15828</v>
      </c>
      <c r="B7731" s="4" t="s">
        <v>15829</v>
      </c>
    </row>
    <row r="7732" spans="1:2">
      <c r="A7732" s="4" t="s">
        <v>15830</v>
      </c>
      <c r="B7732" s="4" t="s">
        <v>15831</v>
      </c>
    </row>
    <row r="7733" spans="1:2">
      <c r="A7733" s="4" t="s">
        <v>15832</v>
      </c>
      <c r="B7733" s="4" t="s">
        <v>15833</v>
      </c>
    </row>
    <row r="7734" spans="1:2">
      <c r="A7734" s="4" t="s">
        <v>15834</v>
      </c>
      <c r="B7734" s="4" t="s">
        <v>15835</v>
      </c>
    </row>
    <row r="7735" spans="1:2">
      <c r="A7735" s="4" t="s">
        <v>15836</v>
      </c>
      <c r="B7735" s="4" t="s">
        <v>15837</v>
      </c>
    </row>
    <row r="7736" spans="1:2">
      <c r="A7736" s="4" t="s">
        <v>15838</v>
      </c>
      <c r="B7736" s="4" t="s">
        <v>15839</v>
      </c>
    </row>
    <row r="7737" spans="1:2">
      <c r="A7737" s="4" t="s">
        <v>15840</v>
      </c>
      <c r="B7737" s="4" t="s">
        <v>15841</v>
      </c>
    </row>
    <row r="7738" spans="1:2">
      <c r="A7738" s="4" t="s">
        <v>15842</v>
      </c>
      <c r="B7738" s="4" t="s">
        <v>15843</v>
      </c>
    </row>
    <row r="7739" spans="1:2">
      <c r="A7739" s="4" t="s">
        <v>15844</v>
      </c>
      <c r="B7739" s="4" t="s">
        <v>15845</v>
      </c>
    </row>
    <row r="7740" spans="1:2">
      <c r="A7740" s="4" t="s">
        <v>15846</v>
      </c>
      <c r="B7740" s="4" t="s">
        <v>15847</v>
      </c>
    </row>
    <row r="7741" spans="1:2">
      <c r="A7741" s="4" t="s">
        <v>15848</v>
      </c>
      <c r="B7741" s="4" t="s">
        <v>15849</v>
      </c>
    </row>
    <row r="7742" spans="1:2">
      <c r="A7742" s="4" t="s">
        <v>15850</v>
      </c>
      <c r="B7742" s="4" t="s">
        <v>15851</v>
      </c>
    </row>
    <row r="7743" spans="1:2">
      <c r="A7743" s="4" t="s">
        <v>15852</v>
      </c>
      <c r="B7743" s="4" t="s">
        <v>15853</v>
      </c>
    </row>
    <row r="7744" spans="1:2">
      <c r="A7744" s="4" t="s">
        <v>15854</v>
      </c>
      <c r="B7744" s="4" t="s">
        <v>15855</v>
      </c>
    </row>
    <row r="7745" spans="1:2">
      <c r="A7745" s="4" t="s">
        <v>15856</v>
      </c>
      <c r="B7745" s="4" t="s">
        <v>15857</v>
      </c>
    </row>
    <row r="7746" spans="1:2">
      <c r="A7746" s="4" t="s">
        <v>15858</v>
      </c>
      <c r="B7746" s="4" t="s">
        <v>15859</v>
      </c>
    </row>
    <row r="7747" spans="1:2">
      <c r="A7747" s="4" t="s">
        <v>15860</v>
      </c>
      <c r="B7747" s="4" t="s">
        <v>15861</v>
      </c>
    </row>
    <row r="7748" spans="1:2">
      <c r="A7748" s="4" t="s">
        <v>15862</v>
      </c>
      <c r="B7748" s="4" t="s">
        <v>15863</v>
      </c>
    </row>
    <row r="7749" spans="1:2">
      <c r="A7749" s="4" t="s">
        <v>15864</v>
      </c>
      <c r="B7749" s="4" t="s">
        <v>15865</v>
      </c>
    </row>
    <row r="7750" spans="1:2">
      <c r="A7750" s="4" t="s">
        <v>15866</v>
      </c>
      <c r="B7750" s="4" t="s">
        <v>15867</v>
      </c>
    </row>
    <row r="7751" spans="1:2">
      <c r="A7751" s="4" t="s">
        <v>15868</v>
      </c>
      <c r="B7751" s="4" t="s">
        <v>15869</v>
      </c>
    </row>
    <row r="7752" spans="1:2">
      <c r="A7752" s="4" t="s">
        <v>15870</v>
      </c>
      <c r="B7752" s="4" t="s">
        <v>15871</v>
      </c>
    </row>
    <row r="7753" spans="1:2">
      <c r="A7753" s="4" t="s">
        <v>15872</v>
      </c>
      <c r="B7753" s="4" t="s">
        <v>15873</v>
      </c>
    </row>
    <row r="7754" spans="1:2">
      <c r="A7754" s="4" t="s">
        <v>15874</v>
      </c>
      <c r="B7754" s="4" t="s">
        <v>15875</v>
      </c>
    </row>
    <row r="7755" spans="1:2">
      <c r="A7755" s="4" t="s">
        <v>15876</v>
      </c>
      <c r="B7755" s="4" t="s">
        <v>15877</v>
      </c>
    </row>
    <row r="7756" spans="1:2">
      <c r="A7756" s="4" t="s">
        <v>15878</v>
      </c>
      <c r="B7756" s="4" t="s">
        <v>15879</v>
      </c>
    </row>
    <row r="7757" spans="1:2">
      <c r="A7757" s="4" t="s">
        <v>15880</v>
      </c>
      <c r="B7757" s="4" t="s">
        <v>15881</v>
      </c>
    </row>
    <row r="7758" spans="1:2">
      <c r="A7758" s="4" t="s">
        <v>15882</v>
      </c>
      <c r="B7758" s="4" t="s">
        <v>15883</v>
      </c>
    </row>
    <row r="7759" spans="1:2">
      <c r="A7759" s="4" t="s">
        <v>15884</v>
      </c>
      <c r="B7759" s="4" t="s">
        <v>15885</v>
      </c>
    </row>
    <row r="7760" spans="1:2">
      <c r="A7760" s="4" t="s">
        <v>15886</v>
      </c>
      <c r="B7760" s="4" t="s">
        <v>15887</v>
      </c>
    </row>
    <row r="7761" spans="1:2">
      <c r="A7761" s="4" t="s">
        <v>15888</v>
      </c>
      <c r="B7761" s="4" t="s">
        <v>15889</v>
      </c>
    </row>
    <row r="7762" spans="1:2">
      <c r="A7762" s="4" t="s">
        <v>15890</v>
      </c>
      <c r="B7762" s="4" t="s">
        <v>15891</v>
      </c>
    </row>
    <row r="7763" spans="1:2">
      <c r="A7763" s="4" t="s">
        <v>15892</v>
      </c>
      <c r="B7763" s="4" t="s">
        <v>15893</v>
      </c>
    </row>
    <row r="7764" spans="1:2">
      <c r="A7764" s="4" t="s">
        <v>15894</v>
      </c>
      <c r="B7764" s="4" t="s">
        <v>15895</v>
      </c>
    </row>
    <row r="7765" spans="1:2">
      <c r="A7765" s="4" t="s">
        <v>15896</v>
      </c>
      <c r="B7765" s="4" t="s">
        <v>15897</v>
      </c>
    </row>
    <row r="7766" spans="1:2">
      <c r="A7766" s="4" t="s">
        <v>15898</v>
      </c>
      <c r="B7766" s="4" t="s">
        <v>15899</v>
      </c>
    </row>
    <row r="7767" spans="1:2">
      <c r="A7767" s="4" t="s">
        <v>15900</v>
      </c>
      <c r="B7767" s="4" t="s">
        <v>15901</v>
      </c>
    </row>
    <row r="7768" spans="1:2">
      <c r="A7768" s="4" t="s">
        <v>15902</v>
      </c>
      <c r="B7768" s="4" t="s">
        <v>15903</v>
      </c>
    </row>
    <row r="7769" spans="1:2">
      <c r="A7769" s="4" t="s">
        <v>15904</v>
      </c>
      <c r="B7769" s="4" t="s">
        <v>15905</v>
      </c>
    </row>
    <row r="7770" spans="1:2">
      <c r="A7770" s="4" t="s">
        <v>15906</v>
      </c>
      <c r="B7770" s="4" t="s">
        <v>15907</v>
      </c>
    </row>
    <row r="7771" spans="1:2">
      <c r="A7771" s="4" t="s">
        <v>15908</v>
      </c>
      <c r="B7771" s="4" t="s">
        <v>15909</v>
      </c>
    </row>
    <row r="7772" spans="1:2">
      <c r="A7772" s="4" t="s">
        <v>15910</v>
      </c>
      <c r="B7772" s="4" t="s">
        <v>15911</v>
      </c>
    </row>
    <row r="7773" spans="1:2">
      <c r="A7773" s="4" t="s">
        <v>15912</v>
      </c>
      <c r="B7773" s="4" t="s">
        <v>15913</v>
      </c>
    </row>
    <row r="7774" spans="1:2">
      <c r="A7774" s="4" t="s">
        <v>15914</v>
      </c>
      <c r="B7774" s="4" t="s">
        <v>15915</v>
      </c>
    </row>
    <row r="7775" spans="1:2">
      <c r="A7775" s="4" t="s">
        <v>15916</v>
      </c>
      <c r="B7775" s="4" t="s">
        <v>15917</v>
      </c>
    </row>
    <row r="7776" spans="1:2">
      <c r="A7776" s="4" t="s">
        <v>15918</v>
      </c>
      <c r="B7776" s="4" t="s">
        <v>15919</v>
      </c>
    </row>
    <row r="7777" spans="1:2">
      <c r="A7777" s="4" t="s">
        <v>15920</v>
      </c>
      <c r="B7777" s="4" t="s">
        <v>15921</v>
      </c>
    </row>
    <row r="7778" spans="1:2">
      <c r="A7778" s="4" t="s">
        <v>15922</v>
      </c>
      <c r="B7778" s="4" t="s">
        <v>15923</v>
      </c>
    </row>
    <row r="7779" spans="1:2">
      <c r="A7779" s="4" t="s">
        <v>15924</v>
      </c>
      <c r="B7779" s="4" t="s">
        <v>15925</v>
      </c>
    </row>
    <row r="7780" spans="1:2">
      <c r="A7780" s="4" t="s">
        <v>15926</v>
      </c>
      <c r="B7780" s="4" t="s">
        <v>15927</v>
      </c>
    </row>
    <row r="7781" spans="1:2">
      <c r="A7781" s="4" t="s">
        <v>15928</v>
      </c>
      <c r="B7781" s="4" t="s">
        <v>15929</v>
      </c>
    </row>
    <row r="7782" spans="1:2">
      <c r="A7782" s="4" t="s">
        <v>15930</v>
      </c>
      <c r="B7782" s="4" t="s">
        <v>15931</v>
      </c>
    </row>
    <row r="7783" spans="1:2">
      <c r="A7783" s="4" t="s">
        <v>15932</v>
      </c>
      <c r="B7783" s="4" t="s">
        <v>15933</v>
      </c>
    </row>
    <row r="7784" spans="1:2">
      <c r="A7784" s="4" t="s">
        <v>15934</v>
      </c>
      <c r="B7784" s="4" t="s">
        <v>15935</v>
      </c>
    </row>
    <row r="7785" spans="1:2">
      <c r="A7785" s="4" t="s">
        <v>15936</v>
      </c>
      <c r="B7785" s="4" t="s">
        <v>15937</v>
      </c>
    </row>
    <row r="7786" spans="1:2">
      <c r="A7786" s="4" t="s">
        <v>15938</v>
      </c>
      <c r="B7786" s="4" t="s">
        <v>15939</v>
      </c>
    </row>
    <row r="7787" spans="1:2">
      <c r="A7787" s="4" t="s">
        <v>15940</v>
      </c>
      <c r="B7787" s="4" t="s">
        <v>15941</v>
      </c>
    </row>
    <row r="7788" spans="1:2">
      <c r="A7788" s="4" t="s">
        <v>15942</v>
      </c>
      <c r="B7788" s="4" t="s">
        <v>15943</v>
      </c>
    </row>
    <row r="7789" spans="1:2">
      <c r="A7789" s="4" t="s">
        <v>15944</v>
      </c>
      <c r="B7789" s="4" t="s">
        <v>15945</v>
      </c>
    </row>
    <row r="7790" spans="1:2">
      <c r="A7790" s="4" t="s">
        <v>15946</v>
      </c>
      <c r="B7790" s="4" t="s">
        <v>15947</v>
      </c>
    </row>
    <row r="7791" spans="1:2">
      <c r="A7791" s="4" t="s">
        <v>15948</v>
      </c>
      <c r="B7791" s="4" t="s">
        <v>15949</v>
      </c>
    </row>
    <row r="7792" spans="1:2">
      <c r="A7792" s="4" t="s">
        <v>15950</v>
      </c>
      <c r="B7792" s="4" t="s">
        <v>15951</v>
      </c>
    </row>
    <row r="7793" spans="1:2">
      <c r="A7793" s="4" t="s">
        <v>15952</v>
      </c>
      <c r="B7793" s="4" t="s">
        <v>15953</v>
      </c>
    </row>
    <row r="7794" spans="1:2">
      <c r="A7794" s="4" t="s">
        <v>15954</v>
      </c>
      <c r="B7794" s="4" t="s">
        <v>15955</v>
      </c>
    </row>
    <row r="7795" spans="1:2">
      <c r="A7795" s="4" t="s">
        <v>15956</v>
      </c>
      <c r="B7795" s="4" t="s">
        <v>15957</v>
      </c>
    </row>
    <row r="7796" spans="1:2">
      <c r="A7796" s="4" t="s">
        <v>15958</v>
      </c>
      <c r="B7796" s="4" t="s">
        <v>15959</v>
      </c>
    </row>
    <row r="7797" spans="1:2">
      <c r="A7797" s="4" t="s">
        <v>15960</v>
      </c>
      <c r="B7797" s="4" t="s">
        <v>15961</v>
      </c>
    </row>
    <row r="7798" spans="1:2">
      <c r="A7798" s="4" t="s">
        <v>15962</v>
      </c>
      <c r="B7798" s="4" t="s">
        <v>15963</v>
      </c>
    </row>
    <row r="7799" spans="1:2">
      <c r="A7799" s="4" t="s">
        <v>15964</v>
      </c>
      <c r="B7799" s="4" t="s">
        <v>15965</v>
      </c>
    </row>
    <row r="7800" spans="1:2">
      <c r="A7800" s="4" t="s">
        <v>15966</v>
      </c>
      <c r="B7800" s="4" t="s">
        <v>15967</v>
      </c>
    </row>
    <row r="7801" spans="1:2">
      <c r="A7801" s="4" t="s">
        <v>15968</v>
      </c>
      <c r="B7801" s="4" t="s">
        <v>15969</v>
      </c>
    </row>
    <row r="7802" spans="1:2">
      <c r="A7802" s="4" t="s">
        <v>15970</v>
      </c>
      <c r="B7802" s="4" t="s">
        <v>15971</v>
      </c>
    </row>
    <row r="7803" spans="1:2">
      <c r="A7803" s="4" t="s">
        <v>15972</v>
      </c>
      <c r="B7803" s="4" t="s">
        <v>15973</v>
      </c>
    </row>
    <row r="7804" spans="1:2">
      <c r="A7804" s="4" t="s">
        <v>15974</v>
      </c>
      <c r="B7804" s="4" t="s">
        <v>15975</v>
      </c>
    </row>
    <row r="7805" spans="1:2">
      <c r="A7805" s="4" t="s">
        <v>15976</v>
      </c>
      <c r="B7805" s="4" t="s">
        <v>15977</v>
      </c>
    </row>
    <row r="7806" spans="1:2">
      <c r="A7806" s="4" t="s">
        <v>15978</v>
      </c>
      <c r="B7806" s="4" t="s">
        <v>15979</v>
      </c>
    </row>
    <row r="7807" spans="1:2">
      <c r="A7807" s="4" t="s">
        <v>15980</v>
      </c>
      <c r="B7807" s="4" t="s">
        <v>15981</v>
      </c>
    </row>
    <row r="7808" spans="1:2">
      <c r="A7808" s="4" t="s">
        <v>15982</v>
      </c>
      <c r="B7808" s="4" t="s">
        <v>15983</v>
      </c>
    </row>
    <row r="7809" spans="1:2">
      <c r="A7809" s="4" t="s">
        <v>15984</v>
      </c>
      <c r="B7809" s="4" t="s">
        <v>15985</v>
      </c>
    </row>
    <row r="7810" spans="1:2">
      <c r="A7810" s="4" t="s">
        <v>15986</v>
      </c>
      <c r="B7810" s="4" t="s">
        <v>15987</v>
      </c>
    </row>
    <row r="7811" spans="1:2">
      <c r="A7811" s="4" t="s">
        <v>15988</v>
      </c>
      <c r="B7811" s="4" t="s">
        <v>15989</v>
      </c>
    </row>
    <row r="7812" spans="1:2">
      <c r="A7812" s="4" t="s">
        <v>15990</v>
      </c>
      <c r="B7812" s="4" t="s">
        <v>15991</v>
      </c>
    </row>
    <row r="7813" spans="1:2">
      <c r="A7813" s="4" t="s">
        <v>15992</v>
      </c>
      <c r="B7813" s="4" t="s">
        <v>15993</v>
      </c>
    </row>
    <row r="7814" spans="1:2">
      <c r="A7814" s="4" t="s">
        <v>15994</v>
      </c>
      <c r="B7814" s="4" t="s">
        <v>15995</v>
      </c>
    </row>
    <row r="7815" spans="1:2">
      <c r="A7815" s="4" t="s">
        <v>15996</v>
      </c>
      <c r="B7815" s="4" t="s">
        <v>15997</v>
      </c>
    </row>
    <row r="7816" spans="1:2">
      <c r="A7816" s="4" t="s">
        <v>15998</v>
      </c>
      <c r="B7816" s="4" t="s">
        <v>15999</v>
      </c>
    </row>
    <row r="7817" spans="1:2">
      <c r="A7817" s="4" t="s">
        <v>16000</v>
      </c>
      <c r="B7817" s="4" t="s">
        <v>16001</v>
      </c>
    </row>
    <row r="7818" spans="1:2">
      <c r="A7818" s="4" t="s">
        <v>16002</v>
      </c>
      <c r="B7818" s="4" t="s">
        <v>16003</v>
      </c>
    </row>
    <row r="7819" spans="1:2">
      <c r="A7819" s="4" t="s">
        <v>16004</v>
      </c>
      <c r="B7819" s="4" t="s">
        <v>16005</v>
      </c>
    </row>
    <row r="7820" spans="1:2">
      <c r="A7820" s="4" t="s">
        <v>16006</v>
      </c>
      <c r="B7820" s="4" t="s">
        <v>16007</v>
      </c>
    </row>
    <row r="7821" spans="1:2">
      <c r="A7821" s="4" t="s">
        <v>16008</v>
      </c>
      <c r="B7821" s="4" t="s">
        <v>16009</v>
      </c>
    </row>
    <row r="7822" spans="1:2">
      <c r="A7822" s="4" t="s">
        <v>16010</v>
      </c>
      <c r="B7822" s="4" t="s">
        <v>16011</v>
      </c>
    </row>
    <row r="7823" spans="1:2">
      <c r="A7823" s="4" t="s">
        <v>16012</v>
      </c>
      <c r="B7823" s="4" t="s">
        <v>16013</v>
      </c>
    </row>
    <row r="7824" spans="1:2">
      <c r="A7824" s="4" t="s">
        <v>16014</v>
      </c>
      <c r="B7824" s="4" t="s">
        <v>16015</v>
      </c>
    </row>
    <row r="7825" spans="1:2">
      <c r="A7825" s="4" t="s">
        <v>16016</v>
      </c>
      <c r="B7825" s="4" t="s">
        <v>16017</v>
      </c>
    </row>
    <row r="7826" spans="1:2">
      <c r="A7826" s="4" t="s">
        <v>16018</v>
      </c>
      <c r="B7826" s="4" t="s">
        <v>16019</v>
      </c>
    </row>
    <row r="7827" spans="1:2" ht="24">
      <c r="A7827" s="4" t="s">
        <v>16020</v>
      </c>
      <c r="B7827" s="4" t="s">
        <v>16021</v>
      </c>
    </row>
    <row r="7828" spans="1:2">
      <c r="A7828" s="4" t="s">
        <v>16022</v>
      </c>
      <c r="B7828" s="4" t="s">
        <v>16023</v>
      </c>
    </row>
    <row r="7829" spans="1:2">
      <c r="A7829" s="4" t="s">
        <v>16024</v>
      </c>
      <c r="B7829" s="4" t="s">
        <v>16025</v>
      </c>
    </row>
    <row r="7830" spans="1:2">
      <c r="A7830" s="4" t="s">
        <v>16026</v>
      </c>
      <c r="B7830" s="4" t="s">
        <v>16027</v>
      </c>
    </row>
    <row r="7831" spans="1:2">
      <c r="A7831" s="4" t="s">
        <v>16028</v>
      </c>
      <c r="B7831" s="4" t="s">
        <v>16029</v>
      </c>
    </row>
    <row r="7832" spans="1:2">
      <c r="A7832" s="4" t="s">
        <v>16030</v>
      </c>
      <c r="B7832" s="4" t="s">
        <v>16031</v>
      </c>
    </row>
    <row r="7833" spans="1:2">
      <c r="A7833" s="4" t="s">
        <v>16032</v>
      </c>
      <c r="B7833" s="4" t="s">
        <v>16033</v>
      </c>
    </row>
    <row r="7834" spans="1:2" ht="24">
      <c r="A7834" s="4" t="s">
        <v>16034</v>
      </c>
      <c r="B7834" s="4" t="s">
        <v>16035</v>
      </c>
    </row>
    <row r="7835" spans="1:2">
      <c r="A7835" s="4" t="s">
        <v>16036</v>
      </c>
      <c r="B7835" s="4" t="s">
        <v>16037</v>
      </c>
    </row>
    <row r="7836" spans="1:2">
      <c r="A7836" s="4" t="s">
        <v>16038</v>
      </c>
      <c r="B7836" s="4" t="s">
        <v>16039</v>
      </c>
    </row>
    <row r="7837" spans="1:2">
      <c r="A7837" s="4" t="s">
        <v>16040</v>
      </c>
      <c r="B7837" s="4" t="s">
        <v>16041</v>
      </c>
    </row>
    <row r="7838" spans="1:2">
      <c r="A7838" s="4" t="s">
        <v>16042</v>
      </c>
      <c r="B7838" s="4" t="s">
        <v>16043</v>
      </c>
    </row>
    <row r="7839" spans="1:2">
      <c r="A7839" s="4" t="s">
        <v>16044</v>
      </c>
      <c r="B7839" s="4" t="s">
        <v>16045</v>
      </c>
    </row>
    <row r="7840" spans="1:2">
      <c r="A7840" s="4" t="s">
        <v>16046</v>
      </c>
      <c r="B7840" s="4" t="s">
        <v>16047</v>
      </c>
    </row>
    <row r="7841" spans="1:2">
      <c r="A7841" s="4" t="s">
        <v>16048</v>
      </c>
      <c r="B7841" s="4" t="s">
        <v>16049</v>
      </c>
    </row>
    <row r="7842" spans="1:2">
      <c r="A7842" s="4" t="s">
        <v>16050</v>
      </c>
      <c r="B7842" s="4" t="s">
        <v>16051</v>
      </c>
    </row>
    <row r="7843" spans="1:2">
      <c r="A7843" s="4" t="s">
        <v>16052</v>
      </c>
      <c r="B7843" s="4" t="s">
        <v>16053</v>
      </c>
    </row>
    <row r="7844" spans="1:2">
      <c r="A7844" s="4" t="s">
        <v>16054</v>
      </c>
      <c r="B7844" s="4" t="s">
        <v>16055</v>
      </c>
    </row>
    <row r="7845" spans="1:2">
      <c r="A7845" s="4" t="s">
        <v>16056</v>
      </c>
      <c r="B7845" s="4" t="s">
        <v>16057</v>
      </c>
    </row>
    <row r="7846" spans="1:2">
      <c r="A7846" s="4" t="s">
        <v>16058</v>
      </c>
      <c r="B7846" s="4" t="s">
        <v>16059</v>
      </c>
    </row>
    <row r="7847" spans="1:2">
      <c r="A7847" s="4" t="s">
        <v>16060</v>
      </c>
      <c r="B7847" s="4" t="s">
        <v>16061</v>
      </c>
    </row>
    <row r="7848" spans="1:2">
      <c r="A7848" s="4" t="s">
        <v>16062</v>
      </c>
      <c r="B7848" s="4" t="s">
        <v>16063</v>
      </c>
    </row>
    <row r="7849" spans="1:2">
      <c r="A7849" s="4" t="s">
        <v>16064</v>
      </c>
      <c r="B7849" s="4" t="s">
        <v>16065</v>
      </c>
    </row>
    <row r="7850" spans="1:2">
      <c r="A7850" s="4" t="s">
        <v>16066</v>
      </c>
      <c r="B7850" s="4" t="s">
        <v>16067</v>
      </c>
    </row>
    <row r="7851" spans="1:2">
      <c r="A7851" s="4" t="s">
        <v>16068</v>
      </c>
      <c r="B7851" s="4" t="s">
        <v>16069</v>
      </c>
    </row>
    <row r="7852" spans="1:2">
      <c r="A7852" s="4" t="s">
        <v>16070</v>
      </c>
      <c r="B7852" s="4" t="s">
        <v>16071</v>
      </c>
    </row>
    <row r="7853" spans="1:2">
      <c r="A7853" s="4" t="s">
        <v>16072</v>
      </c>
      <c r="B7853" s="4" t="s">
        <v>16073</v>
      </c>
    </row>
    <row r="7854" spans="1:2">
      <c r="A7854" s="4" t="s">
        <v>16074</v>
      </c>
      <c r="B7854" s="4" t="s">
        <v>16075</v>
      </c>
    </row>
    <row r="7855" spans="1:2">
      <c r="A7855" s="4" t="s">
        <v>16076</v>
      </c>
      <c r="B7855" s="4" t="s">
        <v>16077</v>
      </c>
    </row>
    <row r="7856" spans="1:2">
      <c r="A7856" s="4" t="s">
        <v>16078</v>
      </c>
      <c r="B7856" s="4" t="s">
        <v>16079</v>
      </c>
    </row>
    <row r="7857" spans="1:2">
      <c r="A7857" s="4" t="s">
        <v>16080</v>
      </c>
      <c r="B7857" s="4" t="s">
        <v>16081</v>
      </c>
    </row>
    <row r="7858" spans="1:2">
      <c r="A7858" s="4" t="s">
        <v>16082</v>
      </c>
      <c r="B7858" s="4" t="s">
        <v>16083</v>
      </c>
    </row>
    <row r="7859" spans="1:2">
      <c r="A7859" s="4" t="s">
        <v>16084</v>
      </c>
      <c r="B7859" s="4" t="s">
        <v>16085</v>
      </c>
    </row>
    <row r="7860" spans="1:2">
      <c r="A7860" s="4" t="s">
        <v>16086</v>
      </c>
      <c r="B7860" s="4" t="s">
        <v>16087</v>
      </c>
    </row>
    <row r="7861" spans="1:2">
      <c r="A7861" s="4" t="s">
        <v>16088</v>
      </c>
      <c r="B7861" s="4" t="s">
        <v>16089</v>
      </c>
    </row>
    <row r="7862" spans="1:2">
      <c r="A7862" s="4" t="s">
        <v>16090</v>
      </c>
      <c r="B7862" s="4" t="s">
        <v>16091</v>
      </c>
    </row>
    <row r="7863" spans="1:2">
      <c r="A7863" s="4" t="s">
        <v>16092</v>
      </c>
      <c r="B7863" s="4" t="s">
        <v>16093</v>
      </c>
    </row>
    <row r="7864" spans="1:2">
      <c r="A7864" s="4" t="s">
        <v>16094</v>
      </c>
      <c r="B7864" s="4" t="s">
        <v>16095</v>
      </c>
    </row>
    <row r="7865" spans="1:2">
      <c r="A7865" s="4" t="s">
        <v>16096</v>
      </c>
      <c r="B7865" s="4" t="s">
        <v>16097</v>
      </c>
    </row>
    <row r="7866" spans="1:2">
      <c r="A7866" s="4" t="s">
        <v>16098</v>
      </c>
      <c r="B7866" s="4" t="s">
        <v>16099</v>
      </c>
    </row>
    <row r="7867" spans="1:2">
      <c r="A7867" s="4" t="s">
        <v>16100</v>
      </c>
      <c r="B7867" s="4" t="s">
        <v>16101</v>
      </c>
    </row>
    <row r="7868" spans="1:2">
      <c r="A7868" s="4" t="s">
        <v>16102</v>
      </c>
      <c r="B7868" s="4" t="s">
        <v>16103</v>
      </c>
    </row>
    <row r="7869" spans="1:2">
      <c r="A7869" s="4" t="s">
        <v>16104</v>
      </c>
      <c r="B7869" s="4" t="s">
        <v>16105</v>
      </c>
    </row>
    <row r="7870" spans="1:2">
      <c r="A7870" s="4" t="s">
        <v>16106</v>
      </c>
      <c r="B7870" s="4" t="s">
        <v>16107</v>
      </c>
    </row>
    <row r="7871" spans="1:2">
      <c r="A7871" s="4" t="s">
        <v>16108</v>
      </c>
      <c r="B7871" s="4" t="s">
        <v>16109</v>
      </c>
    </row>
    <row r="7872" spans="1:2">
      <c r="A7872" s="4" t="s">
        <v>16110</v>
      </c>
      <c r="B7872" s="4" t="s">
        <v>16111</v>
      </c>
    </row>
    <row r="7873" spans="1:2">
      <c r="A7873" s="4" t="s">
        <v>16112</v>
      </c>
      <c r="B7873" s="4" t="s">
        <v>16113</v>
      </c>
    </row>
    <row r="7874" spans="1:2">
      <c r="A7874" s="4" t="s">
        <v>16114</v>
      </c>
      <c r="B7874" s="4" t="s">
        <v>16115</v>
      </c>
    </row>
    <row r="7875" spans="1:2">
      <c r="A7875" s="4" t="s">
        <v>16116</v>
      </c>
      <c r="B7875" s="4" t="s">
        <v>16117</v>
      </c>
    </row>
    <row r="7876" spans="1:2">
      <c r="A7876" s="4" t="s">
        <v>16118</v>
      </c>
      <c r="B7876" s="4" t="s">
        <v>16119</v>
      </c>
    </row>
    <row r="7877" spans="1:2">
      <c r="A7877" s="4" t="s">
        <v>16120</v>
      </c>
      <c r="B7877" s="4" t="s">
        <v>16121</v>
      </c>
    </row>
    <row r="7878" spans="1:2">
      <c r="A7878" s="4" t="s">
        <v>16122</v>
      </c>
      <c r="B7878" s="4" t="s">
        <v>16123</v>
      </c>
    </row>
    <row r="7879" spans="1:2">
      <c r="A7879" s="4" t="s">
        <v>16124</v>
      </c>
      <c r="B7879" s="4" t="s">
        <v>16125</v>
      </c>
    </row>
    <row r="7880" spans="1:2">
      <c r="A7880" s="4" t="s">
        <v>16126</v>
      </c>
      <c r="B7880" s="4" t="s">
        <v>16127</v>
      </c>
    </row>
    <row r="7881" spans="1:2">
      <c r="A7881" s="4" t="s">
        <v>16128</v>
      </c>
      <c r="B7881" s="4" t="s">
        <v>16129</v>
      </c>
    </row>
    <row r="7882" spans="1:2">
      <c r="A7882" s="4" t="s">
        <v>16130</v>
      </c>
      <c r="B7882" s="4" t="s">
        <v>16131</v>
      </c>
    </row>
    <row r="7883" spans="1:2">
      <c r="A7883" s="4" t="s">
        <v>16132</v>
      </c>
      <c r="B7883" s="4" t="s">
        <v>16133</v>
      </c>
    </row>
    <row r="7884" spans="1:2">
      <c r="A7884" s="4" t="s">
        <v>16134</v>
      </c>
      <c r="B7884" s="4" t="s">
        <v>16135</v>
      </c>
    </row>
    <row r="7885" spans="1:2">
      <c r="A7885" s="4" t="s">
        <v>16136</v>
      </c>
      <c r="B7885" s="4" t="s">
        <v>16137</v>
      </c>
    </row>
    <row r="7886" spans="1:2">
      <c r="A7886" s="4" t="s">
        <v>16138</v>
      </c>
      <c r="B7886" s="4" t="s">
        <v>16139</v>
      </c>
    </row>
    <row r="7887" spans="1:2">
      <c r="A7887" s="4" t="s">
        <v>16140</v>
      </c>
      <c r="B7887" s="4" t="s">
        <v>16141</v>
      </c>
    </row>
    <row r="7888" spans="1:2">
      <c r="A7888" s="4" t="s">
        <v>16142</v>
      </c>
      <c r="B7888" s="4" t="s">
        <v>16143</v>
      </c>
    </row>
    <row r="7889" spans="1:2">
      <c r="A7889" s="4" t="s">
        <v>16144</v>
      </c>
      <c r="B7889" s="4" t="s">
        <v>16145</v>
      </c>
    </row>
    <row r="7890" spans="1:2">
      <c r="A7890" s="4" t="s">
        <v>16146</v>
      </c>
      <c r="B7890" s="4" t="s">
        <v>16147</v>
      </c>
    </row>
    <row r="7891" spans="1:2">
      <c r="A7891" s="4" t="s">
        <v>16148</v>
      </c>
      <c r="B7891" s="4" t="s">
        <v>16149</v>
      </c>
    </row>
    <row r="7892" spans="1:2">
      <c r="A7892" s="4" t="s">
        <v>16150</v>
      </c>
      <c r="B7892" s="4" t="s">
        <v>16151</v>
      </c>
    </row>
    <row r="7893" spans="1:2">
      <c r="A7893" s="4" t="s">
        <v>16152</v>
      </c>
      <c r="B7893" s="4" t="s">
        <v>16153</v>
      </c>
    </row>
    <row r="7894" spans="1:2">
      <c r="A7894" s="4" t="s">
        <v>16154</v>
      </c>
      <c r="B7894" s="4" t="s">
        <v>16155</v>
      </c>
    </row>
    <row r="7895" spans="1:2">
      <c r="A7895" s="4" t="s">
        <v>16156</v>
      </c>
      <c r="B7895" s="4" t="s">
        <v>16157</v>
      </c>
    </row>
    <row r="7896" spans="1:2">
      <c r="A7896" s="4" t="s">
        <v>16158</v>
      </c>
      <c r="B7896" s="4" t="s">
        <v>16159</v>
      </c>
    </row>
    <row r="7897" spans="1:2">
      <c r="A7897" s="4" t="s">
        <v>16160</v>
      </c>
      <c r="B7897" s="4" t="s">
        <v>16161</v>
      </c>
    </row>
    <row r="7898" spans="1:2">
      <c r="A7898" s="4" t="s">
        <v>16162</v>
      </c>
      <c r="B7898" s="4" t="s">
        <v>16163</v>
      </c>
    </row>
    <row r="7899" spans="1:2">
      <c r="A7899" s="4" t="s">
        <v>16164</v>
      </c>
      <c r="B7899" s="4" t="s">
        <v>16165</v>
      </c>
    </row>
    <row r="7900" spans="1:2">
      <c r="A7900" s="4" t="s">
        <v>16166</v>
      </c>
      <c r="B7900" s="4" t="s">
        <v>16167</v>
      </c>
    </row>
    <row r="7901" spans="1:2">
      <c r="A7901" s="4" t="s">
        <v>16168</v>
      </c>
      <c r="B7901" s="4" t="s">
        <v>16169</v>
      </c>
    </row>
    <row r="7902" spans="1:2">
      <c r="A7902" s="4" t="s">
        <v>16170</v>
      </c>
      <c r="B7902" s="4" t="s">
        <v>16171</v>
      </c>
    </row>
    <row r="7903" spans="1:2">
      <c r="A7903" s="4" t="s">
        <v>16172</v>
      </c>
      <c r="B7903" s="4" t="s">
        <v>16173</v>
      </c>
    </row>
    <row r="7904" spans="1:2">
      <c r="A7904" s="4" t="s">
        <v>16174</v>
      </c>
      <c r="B7904" s="4" t="s">
        <v>16175</v>
      </c>
    </row>
    <row r="7905" spans="1:2">
      <c r="A7905" s="4" t="s">
        <v>16176</v>
      </c>
      <c r="B7905" s="4" t="s">
        <v>16177</v>
      </c>
    </row>
    <row r="7906" spans="1:2">
      <c r="A7906" s="4" t="s">
        <v>16178</v>
      </c>
      <c r="B7906" s="4" t="s">
        <v>16179</v>
      </c>
    </row>
    <row r="7907" spans="1:2">
      <c r="A7907" s="4" t="s">
        <v>16180</v>
      </c>
      <c r="B7907" s="4" t="s">
        <v>16181</v>
      </c>
    </row>
    <row r="7908" spans="1:2">
      <c r="A7908" s="4" t="s">
        <v>16182</v>
      </c>
      <c r="B7908" s="4" t="s">
        <v>16183</v>
      </c>
    </row>
    <row r="7909" spans="1:2">
      <c r="A7909" s="4" t="s">
        <v>16184</v>
      </c>
      <c r="B7909" s="4" t="s">
        <v>16185</v>
      </c>
    </row>
    <row r="7910" spans="1:2">
      <c r="A7910" s="4" t="s">
        <v>16186</v>
      </c>
      <c r="B7910" s="4" t="s">
        <v>16187</v>
      </c>
    </row>
    <row r="7911" spans="1:2">
      <c r="A7911" s="4" t="s">
        <v>16188</v>
      </c>
      <c r="B7911" s="4" t="s">
        <v>16189</v>
      </c>
    </row>
    <row r="7912" spans="1:2">
      <c r="A7912" s="4" t="s">
        <v>16190</v>
      </c>
      <c r="B7912" s="4" t="s">
        <v>16191</v>
      </c>
    </row>
    <row r="7913" spans="1:2">
      <c r="A7913" s="4" t="s">
        <v>16192</v>
      </c>
      <c r="B7913" s="4" t="s">
        <v>16193</v>
      </c>
    </row>
    <row r="7914" spans="1:2">
      <c r="A7914" s="4" t="s">
        <v>16194</v>
      </c>
      <c r="B7914" s="4" t="s">
        <v>16195</v>
      </c>
    </row>
    <row r="7915" spans="1:2">
      <c r="A7915" s="4" t="s">
        <v>16196</v>
      </c>
      <c r="B7915" s="4" t="s">
        <v>16197</v>
      </c>
    </row>
    <row r="7916" spans="1:2">
      <c r="A7916" s="4" t="s">
        <v>16198</v>
      </c>
      <c r="B7916" s="4" t="s">
        <v>16199</v>
      </c>
    </row>
    <row r="7917" spans="1:2">
      <c r="A7917" s="4" t="s">
        <v>16200</v>
      </c>
      <c r="B7917" s="4" t="s">
        <v>16201</v>
      </c>
    </row>
    <row r="7918" spans="1:2">
      <c r="A7918" s="4" t="s">
        <v>16202</v>
      </c>
      <c r="B7918" s="4" t="s">
        <v>16203</v>
      </c>
    </row>
    <row r="7919" spans="1:2">
      <c r="A7919" s="4" t="s">
        <v>16204</v>
      </c>
      <c r="B7919" s="4" t="s">
        <v>16205</v>
      </c>
    </row>
    <row r="7920" spans="1:2">
      <c r="A7920" s="4" t="s">
        <v>16206</v>
      </c>
      <c r="B7920" s="4" t="s">
        <v>16207</v>
      </c>
    </row>
    <row r="7921" spans="1:2">
      <c r="A7921" s="4" t="s">
        <v>16208</v>
      </c>
      <c r="B7921" s="4" t="s">
        <v>16209</v>
      </c>
    </row>
    <row r="7922" spans="1:2">
      <c r="A7922" s="4" t="s">
        <v>16210</v>
      </c>
      <c r="B7922" s="4" t="s">
        <v>16211</v>
      </c>
    </row>
    <row r="7923" spans="1:2">
      <c r="A7923" s="4" t="s">
        <v>16212</v>
      </c>
      <c r="B7923" s="4" t="s">
        <v>16213</v>
      </c>
    </row>
    <row r="7924" spans="1:2">
      <c r="A7924" s="4" t="s">
        <v>16214</v>
      </c>
      <c r="B7924" s="4" t="s">
        <v>16215</v>
      </c>
    </row>
    <row r="7925" spans="1:2">
      <c r="A7925" s="4" t="s">
        <v>16216</v>
      </c>
      <c r="B7925" s="4" t="s">
        <v>16217</v>
      </c>
    </row>
    <row r="7926" spans="1:2">
      <c r="A7926" s="4" t="s">
        <v>16218</v>
      </c>
      <c r="B7926" s="4" t="s">
        <v>16219</v>
      </c>
    </row>
    <row r="7927" spans="1:2">
      <c r="A7927" s="4" t="s">
        <v>16220</v>
      </c>
      <c r="B7927" s="4" t="s">
        <v>16221</v>
      </c>
    </row>
    <row r="7928" spans="1:2">
      <c r="A7928" s="4" t="s">
        <v>16222</v>
      </c>
      <c r="B7928" s="4" t="s">
        <v>16223</v>
      </c>
    </row>
    <row r="7929" spans="1:2">
      <c r="A7929" s="4" t="s">
        <v>16224</v>
      </c>
      <c r="B7929" s="4" t="s">
        <v>16225</v>
      </c>
    </row>
    <row r="7930" spans="1:2">
      <c r="A7930" s="4" t="s">
        <v>16226</v>
      </c>
      <c r="B7930" s="4" t="s">
        <v>16227</v>
      </c>
    </row>
    <row r="7931" spans="1:2">
      <c r="A7931" s="4" t="s">
        <v>16228</v>
      </c>
      <c r="B7931" s="4" t="s">
        <v>16229</v>
      </c>
    </row>
    <row r="7932" spans="1:2">
      <c r="A7932" s="4" t="s">
        <v>16230</v>
      </c>
      <c r="B7932" s="4" t="s">
        <v>16231</v>
      </c>
    </row>
    <row r="7933" spans="1:2">
      <c r="A7933" s="4" t="s">
        <v>16232</v>
      </c>
      <c r="B7933" s="4" t="s">
        <v>16233</v>
      </c>
    </row>
    <row r="7934" spans="1:2">
      <c r="A7934" s="4" t="s">
        <v>16234</v>
      </c>
      <c r="B7934" s="4" t="s">
        <v>16235</v>
      </c>
    </row>
    <row r="7935" spans="1:2">
      <c r="A7935" s="4" t="s">
        <v>16236</v>
      </c>
      <c r="B7935" s="4" t="s">
        <v>16237</v>
      </c>
    </row>
    <row r="7936" spans="1:2">
      <c r="A7936" s="4" t="s">
        <v>16238</v>
      </c>
      <c r="B7936" s="4" t="s">
        <v>16239</v>
      </c>
    </row>
    <row r="7937" spans="1:2">
      <c r="A7937" s="4" t="s">
        <v>16240</v>
      </c>
      <c r="B7937" s="4" t="s">
        <v>16241</v>
      </c>
    </row>
    <row r="7938" spans="1:2">
      <c r="A7938" s="4" t="s">
        <v>16242</v>
      </c>
      <c r="B7938" s="4" t="s">
        <v>16243</v>
      </c>
    </row>
    <row r="7939" spans="1:2">
      <c r="A7939" s="4" t="s">
        <v>16244</v>
      </c>
      <c r="B7939" s="4" t="s">
        <v>16245</v>
      </c>
    </row>
    <row r="7940" spans="1:2">
      <c r="A7940" s="4" t="s">
        <v>16246</v>
      </c>
      <c r="B7940" s="4" t="s">
        <v>16247</v>
      </c>
    </row>
    <row r="7941" spans="1:2">
      <c r="A7941" s="4" t="s">
        <v>16248</v>
      </c>
      <c r="B7941" s="4" t="s">
        <v>16249</v>
      </c>
    </row>
    <row r="7942" spans="1:2">
      <c r="A7942" s="4" t="s">
        <v>16250</v>
      </c>
      <c r="B7942" s="4" t="s">
        <v>16251</v>
      </c>
    </row>
    <row r="7943" spans="1:2">
      <c r="A7943" s="4" t="s">
        <v>16252</v>
      </c>
      <c r="B7943" s="4" t="s">
        <v>16253</v>
      </c>
    </row>
    <row r="7944" spans="1:2">
      <c r="A7944" s="4" t="s">
        <v>16254</v>
      </c>
      <c r="B7944" s="4" t="s">
        <v>16255</v>
      </c>
    </row>
    <row r="7945" spans="1:2">
      <c r="A7945" s="4" t="s">
        <v>16256</v>
      </c>
      <c r="B7945" s="4" t="s">
        <v>16257</v>
      </c>
    </row>
    <row r="7946" spans="1:2">
      <c r="A7946" s="4" t="s">
        <v>16258</v>
      </c>
      <c r="B7946" s="4" t="s">
        <v>16259</v>
      </c>
    </row>
    <row r="7947" spans="1:2">
      <c r="A7947" s="4" t="s">
        <v>16260</v>
      </c>
      <c r="B7947" s="4" t="s">
        <v>16261</v>
      </c>
    </row>
    <row r="7948" spans="1:2">
      <c r="A7948" s="4" t="s">
        <v>16262</v>
      </c>
      <c r="B7948" s="4" t="s">
        <v>16263</v>
      </c>
    </row>
    <row r="7949" spans="1:2">
      <c r="A7949" s="4" t="s">
        <v>16264</v>
      </c>
      <c r="B7949" s="4" t="s">
        <v>16265</v>
      </c>
    </row>
    <row r="7950" spans="1:2">
      <c r="A7950" s="4" t="s">
        <v>16266</v>
      </c>
      <c r="B7950" s="4" t="s">
        <v>16267</v>
      </c>
    </row>
    <row r="7951" spans="1:2">
      <c r="A7951" s="4" t="s">
        <v>16268</v>
      </c>
      <c r="B7951" s="4" t="s">
        <v>16269</v>
      </c>
    </row>
    <row r="7952" spans="1:2">
      <c r="A7952" s="4" t="s">
        <v>16270</v>
      </c>
      <c r="B7952" s="4" t="s">
        <v>16271</v>
      </c>
    </row>
    <row r="7953" spans="1:2">
      <c r="A7953" s="4" t="s">
        <v>16272</v>
      </c>
      <c r="B7953" s="4" t="s">
        <v>16273</v>
      </c>
    </row>
    <row r="7954" spans="1:2">
      <c r="A7954" s="4" t="s">
        <v>16274</v>
      </c>
      <c r="B7954" s="4" t="s">
        <v>16275</v>
      </c>
    </row>
    <row r="7955" spans="1:2">
      <c r="A7955" s="4" t="s">
        <v>16276</v>
      </c>
      <c r="B7955" s="4" t="s">
        <v>16277</v>
      </c>
    </row>
    <row r="7956" spans="1:2">
      <c r="A7956" s="4" t="s">
        <v>16278</v>
      </c>
      <c r="B7956" s="4" t="s">
        <v>16279</v>
      </c>
    </row>
    <row r="7957" spans="1:2">
      <c r="A7957" s="4" t="s">
        <v>16280</v>
      </c>
      <c r="B7957" s="4" t="s">
        <v>16281</v>
      </c>
    </row>
    <row r="7958" spans="1:2">
      <c r="A7958" s="4" t="s">
        <v>16282</v>
      </c>
      <c r="B7958" s="4" t="s">
        <v>16283</v>
      </c>
    </row>
    <row r="7959" spans="1:2">
      <c r="A7959" s="4" t="s">
        <v>16284</v>
      </c>
      <c r="B7959" s="4" t="s">
        <v>16285</v>
      </c>
    </row>
    <row r="7960" spans="1:2">
      <c r="A7960" s="4" t="s">
        <v>16286</v>
      </c>
      <c r="B7960" s="4" t="s">
        <v>16287</v>
      </c>
    </row>
    <row r="7961" spans="1:2">
      <c r="A7961" s="4" t="s">
        <v>16288</v>
      </c>
      <c r="B7961" s="4" t="s">
        <v>16289</v>
      </c>
    </row>
    <row r="7962" spans="1:2">
      <c r="A7962" s="4" t="s">
        <v>16290</v>
      </c>
      <c r="B7962" s="4" t="s">
        <v>16291</v>
      </c>
    </row>
    <row r="7963" spans="1:2">
      <c r="A7963" s="4" t="s">
        <v>16292</v>
      </c>
      <c r="B7963" s="4" t="s">
        <v>16293</v>
      </c>
    </row>
    <row r="7964" spans="1:2">
      <c r="A7964" s="4" t="s">
        <v>16294</v>
      </c>
      <c r="B7964" s="4" t="s">
        <v>16295</v>
      </c>
    </row>
    <row r="7965" spans="1:2">
      <c r="A7965" s="4" t="s">
        <v>16296</v>
      </c>
      <c r="B7965" s="4" t="s">
        <v>16297</v>
      </c>
    </row>
    <row r="7966" spans="1:2">
      <c r="A7966" s="4" t="s">
        <v>16298</v>
      </c>
      <c r="B7966" s="4" t="s">
        <v>16299</v>
      </c>
    </row>
    <row r="7967" spans="1:2">
      <c r="A7967" s="4" t="s">
        <v>16300</v>
      </c>
      <c r="B7967" s="4" t="s">
        <v>16301</v>
      </c>
    </row>
    <row r="7968" spans="1:2">
      <c r="A7968" s="4" t="s">
        <v>16302</v>
      </c>
      <c r="B7968" s="4" t="s">
        <v>16303</v>
      </c>
    </row>
    <row r="7969" spans="1:2">
      <c r="A7969" s="4" t="s">
        <v>16304</v>
      </c>
      <c r="B7969" s="4" t="s">
        <v>16305</v>
      </c>
    </row>
    <row r="7970" spans="1:2">
      <c r="A7970" s="4" t="s">
        <v>16306</v>
      </c>
      <c r="B7970" s="4" t="s">
        <v>16307</v>
      </c>
    </row>
    <row r="7971" spans="1:2">
      <c r="A7971" s="4" t="s">
        <v>16308</v>
      </c>
      <c r="B7971" s="4" t="s">
        <v>16309</v>
      </c>
    </row>
    <row r="7972" spans="1:2">
      <c r="A7972" s="4" t="s">
        <v>16310</v>
      </c>
      <c r="B7972" s="4" t="s">
        <v>16311</v>
      </c>
    </row>
    <row r="7973" spans="1:2">
      <c r="A7973" s="4" t="s">
        <v>16312</v>
      </c>
      <c r="B7973" s="4" t="s">
        <v>16313</v>
      </c>
    </row>
    <row r="7974" spans="1:2">
      <c r="A7974" s="4" t="s">
        <v>16314</v>
      </c>
      <c r="B7974" s="4" t="s">
        <v>16315</v>
      </c>
    </row>
    <row r="7975" spans="1:2">
      <c r="A7975" s="4" t="s">
        <v>16316</v>
      </c>
      <c r="B7975" s="4" t="s">
        <v>16317</v>
      </c>
    </row>
    <row r="7976" spans="1:2">
      <c r="A7976" s="4" t="s">
        <v>16318</v>
      </c>
      <c r="B7976" s="4" t="s">
        <v>16319</v>
      </c>
    </row>
    <row r="7977" spans="1:2">
      <c r="A7977" s="4" t="s">
        <v>16320</v>
      </c>
      <c r="B7977" s="4" t="s">
        <v>16321</v>
      </c>
    </row>
    <row r="7978" spans="1:2">
      <c r="A7978" s="4" t="s">
        <v>16322</v>
      </c>
      <c r="B7978" s="4" t="s">
        <v>16323</v>
      </c>
    </row>
    <row r="7979" spans="1:2">
      <c r="A7979" s="4" t="s">
        <v>16324</v>
      </c>
      <c r="B7979" s="4" t="s">
        <v>16325</v>
      </c>
    </row>
    <row r="7980" spans="1:2">
      <c r="A7980" s="4" t="s">
        <v>16326</v>
      </c>
      <c r="B7980" s="4" t="s">
        <v>16327</v>
      </c>
    </row>
    <row r="7981" spans="1:2">
      <c r="A7981" s="4" t="s">
        <v>16328</v>
      </c>
      <c r="B7981" s="4" t="s">
        <v>16329</v>
      </c>
    </row>
    <row r="7982" spans="1:2">
      <c r="A7982" s="4" t="s">
        <v>16330</v>
      </c>
      <c r="B7982" s="4" t="s">
        <v>16331</v>
      </c>
    </row>
    <row r="7983" spans="1:2">
      <c r="A7983" s="4" t="s">
        <v>16332</v>
      </c>
      <c r="B7983" s="4" t="s">
        <v>16333</v>
      </c>
    </row>
    <row r="7984" spans="1:2">
      <c r="A7984" s="4" t="s">
        <v>16334</v>
      </c>
      <c r="B7984" s="4" t="s">
        <v>16335</v>
      </c>
    </row>
    <row r="7985" spans="1:2">
      <c r="A7985" s="4" t="s">
        <v>16336</v>
      </c>
      <c r="B7985" s="4" t="s">
        <v>16337</v>
      </c>
    </row>
    <row r="7986" spans="1:2">
      <c r="A7986" s="4" t="s">
        <v>16338</v>
      </c>
      <c r="B7986" s="4" t="s">
        <v>16339</v>
      </c>
    </row>
    <row r="7987" spans="1:2">
      <c r="A7987" s="4" t="s">
        <v>16340</v>
      </c>
      <c r="B7987" s="4" t="s">
        <v>16341</v>
      </c>
    </row>
    <row r="7988" spans="1:2">
      <c r="A7988" s="4" t="s">
        <v>16342</v>
      </c>
      <c r="B7988" s="4" t="s">
        <v>16343</v>
      </c>
    </row>
    <row r="7989" spans="1:2">
      <c r="A7989" s="4" t="s">
        <v>16344</v>
      </c>
      <c r="B7989" s="4" t="s">
        <v>16345</v>
      </c>
    </row>
    <row r="7990" spans="1:2">
      <c r="A7990" s="4" t="s">
        <v>16346</v>
      </c>
      <c r="B7990" s="4" t="s">
        <v>16347</v>
      </c>
    </row>
    <row r="7991" spans="1:2">
      <c r="A7991" s="4" t="s">
        <v>16348</v>
      </c>
      <c r="B7991" s="4" t="s">
        <v>16349</v>
      </c>
    </row>
    <row r="7992" spans="1:2">
      <c r="A7992" s="4" t="s">
        <v>16350</v>
      </c>
      <c r="B7992" s="4" t="s">
        <v>16351</v>
      </c>
    </row>
    <row r="7993" spans="1:2">
      <c r="A7993" s="4" t="s">
        <v>16352</v>
      </c>
      <c r="B7993" s="4" t="s">
        <v>16353</v>
      </c>
    </row>
    <row r="7994" spans="1:2">
      <c r="A7994" s="4" t="s">
        <v>16354</v>
      </c>
      <c r="B7994" s="4" t="s">
        <v>16355</v>
      </c>
    </row>
    <row r="7995" spans="1:2">
      <c r="A7995" s="4" t="s">
        <v>16356</v>
      </c>
      <c r="B7995" s="4" t="s">
        <v>16357</v>
      </c>
    </row>
    <row r="7996" spans="1:2">
      <c r="A7996" s="4" t="s">
        <v>16358</v>
      </c>
      <c r="B7996" s="4" t="s">
        <v>16359</v>
      </c>
    </row>
    <row r="7997" spans="1:2">
      <c r="A7997" s="4" t="s">
        <v>16360</v>
      </c>
      <c r="B7997" s="4" t="s">
        <v>16361</v>
      </c>
    </row>
    <row r="7998" spans="1:2">
      <c r="A7998" s="4" t="s">
        <v>16362</v>
      </c>
      <c r="B7998" s="4" t="s">
        <v>16363</v>
      </c>
    </row>
    <row r="7999" spans="1:2">
      <c r="A7999" s="4" t="s">
        <v>16364</v>
      </c>
      <c r="B7999" s="4" t="s">
        <v>16365</v>
      </c>
    </row>
    <row r="8000" spans="1:2">
      <c r="A8000" s="4" t="s">
        <v>16366</v>
      </c>
      <c r="B8000" s="4" t="s">
        <v>16367</v>
      </c>
    </row>
    <row r="8001" spans="1:2">
      <c r="A8001" s="4" t="s">
        <v>16368</v>
      </c>
      <c r="B8001" s="4" t="s">
        <v>16369</v>
      </c>
    </row>
    <row r="8002" spans="1:2">
      <c r="A8002" s="4" t="s">
        <v>16370</v>
      </c>
      <c r="B8002" s="4" t="s">
        <v>16371</v>
      </c>
    </row>
    <row r="8003" spans="1:2">
      <c r="A8003" s="4" t="s">
        <v>16372</v>
      </c>
      <c r="B8003" s="4" t="s">
        <v>16373</v>
      </c>
    </row>
    <row r="8004" spans="1:2">
      <c r="A8004" s="4" t="s">
        <v>16374</v>
      </c>
      <c r="B8004" s="4" t="s">
        <v>16375</v>
      </c>
    </row>
    <row r="8005" spans="1:2">
      <c r="A8005" s="4" t="s">
        <v>16376</v>
      </c>
      <c r="B8005" s="4" t="s">
        <v>16377</v>
      </c>
    </row>
    <row r="8006" spans="1:2">
      <c r="A8006" s="4" t="s">
        <v>16378</v>
      </c>
      <c r="B8006" s="4" t="s">
        <v>16379</v>
      </c>
    </row>
    <row r="8007" spans="1:2">
      <c r="A8007" s="4" t="s">
        <v>16380</v>
      </c>
      <c r="B8007" s="4" t="s">
        <v>16381</v>
      </c>
    </row>
    <row r="8008" spans="1:2">
      <c r="A8008" s="4" t="s">
        <v>16382</v>
      </c>
      <c r="B8008" s="4" t="s">
        <v>16383</v>
      </c>
    </row>
    <row r="8009" spans="1:2">
      <c r="A8009" s="4" t="s">
        <v>16384</v>
      </c>
      <c r="B8009" s="4" t="s">
        <v>16385</v>
      </c>
    </row>
    <row r="8010" spans="1:2">
      <c r="A8010" s="4" t="s">
        <v>16386</v>
      </c>
      <c r="B8010" s="4" t="s">
        <v>16387</v>
      </c>
    </row>
    <row r="8011" spans="1:2">
      <c r="A8011" s="4" t="s">
        <v>16388</v>
      </c>
      <c r="B8011" s="4" t="s">
        <v>16389</v>
      </c>
    </row>
    <row r="8012" spans="1:2">
      <c r="A8012" s="4" t="s">
        <v>16390</v>
      </c>
      <c r="B8012" s="4" t="s">
        <v>16391</v>
      </c>
    </row>
    <row r="8013" spans="1:2">
      <c r="A8013" s="4" t="s">
        <v>16392</v>
      </c>
      <c r="B8013" s="4" t="s">
        <v>16393</v>
      </c>
    </row>
    <row r="8014" spans="1:2">
      <c r="A8014" s="4" t="s">
        <v>16394</v>
      </c>
      <c r="B8014" s="4" t="s">
        <v>16395</v>
      </c>
    </row>
    <row r="8015" spans="1:2">
      <c r="A8015" s="4" t="s">
        <v>16396</v>
      </c>
      <c r="B8015" s="4" t="s">
        <v>16397</v>
      </c>
    </row>
    <row r="8016" spans="1:2">
      <c r="A8016" s="4" t="s">
        <v>16398</v>
      </c>
      <c r="B8016" s="4" t="s">
        <v>16399</v>
      </c>
    </row>
    <row r="8017" spans="1:2">
      <c r="A8017" s="4" t="s">
        <v>16400</v>
      </c>
      <c r="B8017" s="4" t="s">
        <v>16401</v>
      </c>
    </row>
    <row r="8018" spans="1:2">
      <c r="A8018" s="4" t="s">
        <v>16402</v>
      </c>
      <c r="B8018" s="4" t="s">
        <v>16403</v>
      </c>
    </row>
    <row r="8019" spans="1:2">
      <c r="A8019" s="4" t="s">
        <v>16404</v>
      </c>
      <c r="B8019" s="4" t="s">
        <v>16405</v>
      </c>
    </row>
    <row r="8020" spans="1:2">
      <c r="A8020" s="4" t="s">
        <v>16406</v>
      </c>
      <c r="B8020" s="4" t="s">
        <v>16407</v>
      </c>
    </row>
    <row r="8021" spans="1:2">
      <c r="A8021" s="4" t="s">
        <v>16408</v>
      </c>
      <c r="B8021" s="4" t="s">
        <v>16409</v>
      </c>
    </row>
    <row r="8022" spans="1:2">
      <c r="A8022" s="4" t="s">
        <v>16410</v>
      </c>
      <c r="B8022" s="4" t="s">
        <v>16411</v>
      </c>
    </row>
    <row r="8023" spans="1:2">
      <c r="A8023" s="4" t="s">
        <v>16412</v>
      </c>
      <c r="B8023" s="4" t="s">
        <v>16413</v>
      </c>
    </row>
    <row r="8024" spans="1:2">
      <c r="A8024" s="4" t="s">
        <v>16414</v>
      </c>
      <c r="B8024" s="4" t="s">
        <v>16415</v>
      </c>
    </row>
    <row r="8025" spans="1:2">
      <c r="A8025" s="4" t="s">
        <v>16416</v>
      </c>
      <c r="B8025" s="4" t="s">
        <v>16417</v>
      </c>
    </row>
    <row r="8026" spans="1:2">
      <c r="A8026" s="4" t="s">
        <v>16418</v>
      </c>
      <c r="B8026" s="4" t="s">
        <v>16419</v>
      </c>
    </row>
    <row r="8027" spans="1:2">
      <c r="A8027" s="4" t="s">
        <v>16420</v>
      </c>
      <c r="B8027" s="4" t="s">
        <v>16421</v>
      </c>
    </row>
    <row r="8028" spans="1:2">
      <c r="A8028" s="4" t="s">
        <v>16422</v>
      </c>
      <c r="B8028" s="4" t="s">
        <v>16423</v>
      </c>
    </row>
    <row r="8029" spans="1:2">
      <c r="A8029" s="4" t="s">
        <v>16424</v>
      </c>
      <c r="B8029" s="4" t="s">
        <v>16425</v>
      </c>
    </row>
    <row r="8030" spans="1:2">
      <c r="A8030" s="4" t="s">
        <v>16426</v>
      </c>
      <c r="B8030" s="4" t="s">
        <v>16427</v>
      </c>
    </row>
    <row r="8031" spans="1:2">
      <c r="A8031" s="4" t="s">
        <v>16428</v>
      </c>
      <c r="B8031" s="4" t="s">
        <v>16429</v>
      </c>
    </row>
    <row r="8032" spans="1:2">
      <c r="A8032" s="4" t="s">
        <v>16430</v>
      </c>
      <c r="B8032" s="4" t="s">
        <v>16431</v>
      </c>
    </row>
    <row r="8033" spans="1:2">
      <c r="A8033" s="4" t="s">
        <v>16432</v>
      </c>
      <c r="B8033" s="4" t="s">
        <v>16433</v>
      </c>
    </row>
    <row r="8034" spans="1:2">
      <c r="A8034" s="4" t="s">
        <v>16434</v>
      </c>
      <c r="B8034" s="4" t="s">
        <v>16435</v>
      </c>
    </row>
    <row r="8035" spans="1:2">
      <c r="A8035" s="4" t="s">
        <v>16436</v>
      </c>
      <c r="B8035" s="4" t="s">
        <v>16437</v>
      </c>
    </row>
    <row r="8036" spans="1:2">
      <c r="A8036" s="4" t="s">
        <v>16438</v>
      </c>
      <c r="B8036" s="4" t="s">
        <v>16439</v>
      </c>
    </row>
    <row r="8037" spans="1:2">
      <c r="A8037" s="4" t="s">
        <v>16440</v>
      </c>
      <c r="B8037" s="4" t="s">
        <v>16441</v>
      </c>
    </row>
    <row r="8038" spans="1:2">
      <c r="A8038" s="4" t="s">
        <v>16442</v>
      </c>
      <c r="B8038" s="4" t="s">
        <v>16443</v>
      </c>
    </row>
    <row r="8039" spans="1:2">
      <c r="A8039" s="4" t="s">
        <v>16444</v>
      </c>
      <c r="B8039" s="4" t="s">
        <v>16445</v>
      </c>
    </row>
    <row r="8040" spans="1:2">
      <c r="A8040" s="4" t="s">
        <v>16446</v>
      </c>
      <c r="B8040" s="4" t="s">
        <v>16447</v>
      </c>
    </row>
    <row r="8041" spans="1:2">
      <c r="A8041" s="4" t="s">
        <v>16448</v>
      </c>
      <c r="B8041" s="4" t="s">
        <v>16449</v>
      </c>
    </row>
    <row r="8042" spans="1:2">
      <c r="A8042" s="4" t="s">
        <v>16450</v>
      </c>
      <c r="B8042" s="4" t="s">
        <v>16451</v>
      </c>
    </row>
    <row r="8043" spans="1:2">
      <c r="A8043" s="4" t="s">
        <v>16452</v>
      </c>
      <c r="B8043" s="4" t="s">
        <v>16453</v>
      </c>
    </row>
    <row r="8044" spans="1:2">
      <c r="A8044" s="4" t="s">
        <v>16454</v>
      </c>
      <c r="B8044" s="4" t="s">
        <v>16455</v>
      </c>
    </row>
    <row r="8045" spans="1:2">
      <c r="A8045" s="4" t="s">
        <v>16456</v>
      </c>
      <c r="B8045" s="4" t="s">
        <v>16457</v>
      </c>
    </row>
    <row r="8046" spans="1:2">
      <c r="A8046" s="4" t="s">
        <v>16458</v>
      </c>
      <c r="B8046" s="4" t="s">
        <v>16459</v>
      </c>
    </row>
    <row r="8047" spans="1:2">
      <c r="A8047" s="4" t="s">
        <v>16460</v>
      </c>
      <c r="B8047" s="4" t="s">
        <v>16461</v>
      </c>
    </row>
    <row r="8048" spans="1:2">
      <c r="A8048" s="4" t="s">
        <v>16462</v>
      </c>
      <c r="B8048" s="4" t="s">
        <v>16463</v>
      </c>
    </row>
    <row r="8049" spans="1:2">
      <c r="A8049" s="4" t="s">
        <v>16464</v>
      </c>
      <c r="B8049" s="4" t="s">
        <v>16465</v>
      </c>
    </row>
    <row r="8050" spans="1:2">
      <c r="A8050" s="4" t="s">
        <v>16466</v>
      </c>
      <c r="B8050" s="4" t="s">
        <v>16467</v>
      </c>
    </row>
    <row r="8051" spans="1:2">
      <c r="A8051" s="4" t="s">
        <v>16468</v>
      </c>
      <c r="B8051" s="4" t="s">
        <v>16469</v>
      </c>
    </row>
    <row r="8052" spans="1:2">
      <c r="A8052" s="4" t="s">
        <v>16470</v>
      </c>
      <c r="B8052" s="4" t="s">
        <v>16471</v>
      </c>
    </row>
    <row r="8053" spans="1:2">
      <c r="A8053" s="4" t="s">
        <v>16472</v>
      </c>
      <c r="B8053" s="4" t="s">
        <v>16473</v>
      </c>
    </row>
    <row r="8054" spans="1:2">
      <c r="A8054" s="4" t="s">
        <v>16474</v>
      </c>
      <c r="B8054" s="4" t="s">
        <v>16475</v>
      </c>
    </row>
    <row r="8055" spans="1:2">
      <c r="A8055" s="4" t="s">
        <v>16476</v>
      </c>
      <c r="B8055" s="4" t="s">
        <v>16477</v>
      </c>
    </row>
    <row r="8056" spans="1:2">
      <c r="A8056" s="4" t="s">
        <v>16478</v>
      </c>
      <c r="B8056" s="4" t="s">
        <v>16479</v>
      </c>
    </row>
    <row r="8057" spans="1:2">
      <c r="A8057" s="4" t="s">
        <v>16480</v>
      </c>
      <c r="B8057" s="4" t="s">
        <v>16481</v>
      </c>
    </row>
    <row r="8058" spans="1:2">
      <c r="A8058" s="4" t="s">
        <v>16482</v>
      </c>
      <c r="B8058" s="4" t="s">
        <v>16483</v>
      </c>
    </row>
    <row r="8059" spans="1:2">
      <c r="A8059" s="4" t="s">
        <v>16484</v>
      </c>
      <c r="B8059" s="4" t="s">
        <v>16485</v>
      </c>
    </row>
    <row r="8060" spans="1:2">
      <c r="A8060" s="4" t="s">
        <v>16486</v>
      </c>
      <c r="B8060" s="4" t="s">
        <v>16487</v>
      </c>
    </row>
    <row r="8061" spans="1:2">
      <c r="A8061" s="4" t="s">
        <v>16488</v>
      </c>
      <c r="B8061" s="4" t="s">
        <v>16489</v>
      </c>
    </row>
    <row r="8062" spans="1:2">
      <c r="A8062" s="4" t="s">
        <v>16490</v>
      </c>
      <c r="B8062" s="4" t="s">
        <v>16491</v>
      </c>
    </row>
    <row r="8063" spans="1:2">
      <c r="A8063" s="4" t="s">
        <v>16492</v>
      </c>
      <c r="B8063" s="4" t="s">
        <v>16493</v>
      </c>
    </row>
    <row r="8064" spans="1:2">
      <c r="A8064" s="4" t="s">
        <v>16494</v>
      </c>
      <c r="B8064" s="4" t="s">
        <v>16495</v>
      </c>
    </row>
    <row r="8065" spans="1:2">
      <c r="A8065" s="4" t="s">
        <v>16496</v>
      </c>
      <c r="B8065" s="4" t="s">
        <v>16497</v>
      </c>
    </row>
    <row r="8066" spans="1:2">
      <c r="A8066" s="4" t="s">
        <v>16498</v>
      </c>
      <c r="B8066" s="4" t="s">
        <v>16499</v>
      </c>
    </row>
    <row r="8067" spans="1:2">
      <c r="A8067" s="4" t="s">
        <v>16500</v>
      </c>
      <c r="B8067" s="4" t="s">
        <v>16501</v>
      </c>
    </row>
    <row r="8068" spans="1:2">
      <c r="A8068" s="4" t="s">
        <v>16502</v>
      </c>
      <c r="B8068" s="4" t="s">
        <v>16503</v>
      </c>
    </row>
    <row r="8069" spans="1:2">
      <c r="A8069" s="4" t="s">
        <v>16504</v>
      </c>
      <c r="B8069" s="4" t="s">
        <v>16505</v>
      </c>
    </row>
    <row r="8070" spans="1:2">
      <c r="A8070" s="4" t="s">
        <v>16506</v>
      </c>
      <c r="B8070" s="4" t="s">
        <v>16507</v>
      </c>
    </row>
    <row r="8071" spans="1:2">
      <c r="A8071" s="4" t="s">
        <v>16508</v>
      </c>
      <c r="B8071" s="4" t="s">
        <v>16509</v>
      </c>
    </row>
    <row r="8072" spans="1:2">
      <c r="A8072" s="4" t="s">
        <v>16510</v>
      </c>
      <c r="B8072" s="4" t="s">
        <v>16511</v>
      </c>
    </row>
    <row r="8073" spans="1:2">
      <c r="A8073" s="4" t="s">
        <v>16512</v>
      </c>
      <c r="B8073" s="4" t="s">
        <v>16513</v>
      </c>
    </row>
    <row r="8074" spans="1:2" ht="24">
      <c r="A8074" s="4" t="s">
        <v>16514</v>
      </c>
      <c r="B8074" s="4" t="s">
        <v>16515</v>
      </c>
    </row>
    <row r="8075" spans="1:2">
      <c r="A8075" s="4" t="s">
        <v>16516</v>
      </c>
      <c r="B8075" s="4" t="s">
        <v>16517</v>
      </c>
    </row>
    <row r="8076" spans="1:2">
      <c r="A8076" s="4" t="s">
        <v>16518</v>
      </c>
      <c r="B8076" s="4" t="s">
        <v>16519</v>
      </c>
    </row>
    <row r="8077" spans="1:2">
      <c r="A8077" s="4" t="s">
        <v>16520</v>
      </c>
      <c r="B8077" s="4" t="s">
        <v>16521</v>
      </c>
    </row>
    <row r="8078" spans="1:2" ht="24">
      <c r="A8078" s="4" t="s">
        <v>16522</v>
      </c>
      <c r="B8078" s="4" t="s">
        <v>16523</v>
      </c>
    </row>
    <row r="8079" spans="1:2" ht="24">
      <c r="A8079" s="4" t="s">
        <v>16524</v>
      </c>
      <c r="B8079" s="4" t="s">
        <v>16525</v>
      </c>
    </row>
    <row r="8080" spans="1:2" ht="24">
      <c r="A8080" s="4" t="s">
        <v>16526</v>
      </c>
      <c r="B8080" s="4" t="s">
        <v>16527</v>
      </c>
    </row>
    <row r="8081" spans="1:2" ht="24">
      <c r="A8081" s="4" t="s">
        <v>16528</v>
      </c>
      <c r="B8081" s="4" t="s">
        <v>16529</v>
      </c>
    </row>
    <row r="8082" spans="1:2" ht="24">
      <c r="A8082" s="4" t="s">
        <v>16530</v>
      </c>
      <c r="B8082" s="4" t="s">
        <v>16531</v>
      </c>
    </row>
    <row r="8083" spans="1:2" ht="24">
      <c r="A8083" s="4" t="s">
        <v>16532</v>
      </c>
      <c r="B8083" s="4" t="s">
        <v>16533</v>
      </c>
    </row>
    <row r="8084" spans="1:2" ht="24">
      <c r="A8084" s="4" t="s">
        <v>16534</v>
      </c>
      <c r="B8084" s="4" t="s">
        <v>16535</v>
      </c>
    </row>
    <row r="8085" spans="1:2" ht="24">
      <c r="A8085" s="4" t="s">
        <v>16536</v>
      </c>
      <c r="B8085" s="4" t="s">
        <v>16537</v>
      </c>
    </row>
    <row r="8086" spans="1:2" ht="24">
      <c r="A8086" s="4" t="s">
        <v>16538</v>
      </c>
      <c r="B8086" s="4" t="s">
        <v>16539</v>
      </c>
    </row>
    <row r="8087" spans="1:2" ht="24">
      <c r="A8087" s="4" t="s">
        <v>16540</v>
      </c>
      <c r="B8087" s="4" t="s">
        <v>16541</v>
      </c>
    </row>
    <row r="8088" spans="1:2" ht="24">
      <c r="A8088" s="4" t="s">
        <v>16542</v>
      </c>
      <c r="B8088" s="4" t="s">
        <v>16543</v>
      </c>
    </row>
    <row r="8089" spans="1:2" ht="24">
      <c r="A8089" s="4" t="s">
        <v>16544</v>
      </c>
      <c r="B8089" s="4" t="s">
        <v>16545</v>
      </c>
    </row>
    <row r="8090" spans="1:2">
      <c r="A8090" s="4" t="s">
        <v>16546</v>
      </c>
      <c r="B8090" s="4" t="s">
        <v>16547</v>
      </c>
    </row>
    <row r="8091" spans="1:2">
      <c r="A8091" s="4" t="s">
        <v>16548</v>
      </c>
      <c r="B8091" s="4" t="s">
        <v>16549</v>
      </c>
    </row>
    <row r="8092" spans="1:2">
      <c r="A8092" s="4" t="s">
        <v>16550</v>
      </c>
      <c r="B8092" s="4" t="s">
        <v>16551</v>
      </c>
    </row>
    <row r="8093" spans="1:2" ht="24">
      <c r="A8093" s="4" t="s">
        <v>16552</v>
      </c>
      <c r="B8093" s="4" t="s">
        <v>16553</v>
      </c>
    </row>
    <row r="8094" spans="1:2" ht="24">
      <c r="A8094" s="4" t="s">
        <v>16554</v>
      </c>
      <c r="B8094" s="4" t="s">
        <v>16555</v>
      </c>
    </row>
    <row r="8095" spans="1:2" ht="24">
      <c r="A8095" s="4" t="s">
        <v>16556</v>
      </c>
      <c r="B8095" s="4" t="s">
        <v>16557</v>
      </c>
    </row>
    <row r="8096" spans="1:2" ht="24">
      <c r="A8096" s="4" t="s">
        <v>16558</v>
      </c>
      <c r="B8096" s="4" t="s">
        <v>16559</v>
      </c>
    </row>
    <row r="8097" spans="1:2">
      <c r="A8097" s="4" t="s">
        <v>16560</v>
      </c>
      <c r="B8097" s="4" t="s">
        <v>16561</v>
      </c>
    </row>
    <row r="8098" spans="1:2">
      <c r="A8098" s="4" t="s">
        <v>16562</v>
      </c>
      <c r="B8098" s="4" t="s">
        <v>16563</v>
      </c>
    </row>
    <row r="8099" spans="1:2">
      <c r="A8099" s="4" t="s">
        <v>16564</v>
      </c>
      <c r="B8099" s="4" t="s">
        <v>16565</v>
      </c>
    </row>
    <row r="8100" spans="1:2">
      <c r="A8100" s="4" t="s">
        <v>16566</v>
      </c>
      <c r="B8100" s="4" t="s">
        <v>16567</v>
      </c>
    </row>
    <row r="8101" spans="1:2">
      <c r="A8101" s="4" t="s">
        <v>16568</v>
      </c>
      <c r="B8101" s="4" t="s">
        <v>16569</v>
      </c>
    </row>
    <row r="8102" spans="1:2">
      <c r="A8102" s="4" t="s">
        <v>16570</v>
      </c>
      <c r="B8102" s="4" t="s">
        <v>16571</v>
      </c>
    </row>
    <row r="8103" spans="1:2">
      <c r="A8103" s="4" t="s">
        <v>16572</v>
      </c>
      <c r="B8103" s="4" t="s">
        <v>16573</v>
      </c>
    </row>
    <row r="8104" spans="1:2">
      <c r="A8104" s="4" t="s">
        <v>16574</v>
      </c>
      <c r="B8104" s="4" t="s">
        <v>16575</v>
      </c>
    </row>
    <row r="8105" spans="1:2">
      <c r="A8105" s="4" t="s">
        <v>16576</v>
      </c>
      <c r="B8105" s="4" t="s">
        <v>16577</v>
      </c>
    </row>
    <row r="8106" spans="1:2" ht="24">
      <c r="A8106" s="4" t="s">
        <v>16578</v>
      </c>
      <c r="B8106" s="4" t="s">
        <v>16579</v>
      </c>
    </row>
    <row r="8107" spans="1:2">
      <c r="A8107" s="4" t="s">
        <v>16580</v>
      </c>
      <c r="B8107" s="4" t="s">
        <v>16581</v>
      </c>
    </row>
    <row r="8108" spans="1:2">
      <c r="A8108" s="4" t="s">
        <v>16582</v>
      </c>
      <c r="B8108" s="4" t="s">
        <v>16583</v>
      </c>
    </row>
    <row r="8109" spans="1:2">
      <c r="A8109" s="4" t="s">
        <v>16584</v>
      </c>
      <c r="B8109" s="4" t="s">
        <v>16585</v>
      </c>
    </row>
    <row r="8110" spans="1:2">
      <c r="A8110" s="4" t="s">
        <v>16586</v>
      </c>
      <c r="B8110" s="4" t="s">
        <v>16587</v>
      </c>
    </row>
    <row r="8111" spans="1:2">
      <c r="A8111" s="4" t="s">
        <v>16588</v>
      </c>
      <c r="B8111" s="4" t="s">
        <v>16589</v>
      </c>
    </row>
    <row r="8112" spans="1:2">
      <c r="A8112" s="4" t="s">
        <v>16590</v>
      </c>
      <c r="B8112" s="4" t="s">
        <v>16591</v>
      </c>
    </row>
    <row r="8113" spans="1:2">
      <c r="A8113" s="4" t="s">
        <v>16592</v>
      </c>
      <c r="B8113" s="4" t="s">
        <v>16593</v>
      </c>
    </row>
    <row r="8114" spans="1:2">
      <c r="A8114" s="4" t="s">
        <v>16594</v>
      </c>
      <c r="B8114" s="4" t="s">
        <v>16595</v>
      </c>
    </row>
    <row r="8115" spans="1:2" ht="24">
      <c r="A8115" s="4" t="s">
        <v>16596</v>
      </c>
      <c r="B8115" s="4" t="s">
        <v>16597</v>
      </c>
    </row>
    <row r="8116" spans="1:2">
      <c r="A8116" s="4" t="s">
        <v>16598</v>
      </c>
      <c r="B8116" s="4" t="s">
        <v>16599</v>
      </c>
    </row>
    <row r="8117" spans="1:2">
      <c r="A8117" s="4" t="s">
        <v>16600</v>
      </c>
      <c r="B8117" s="4" t="s">
        <v>16601</v>
      </c>
    </row>
    <row r="8118" spans="1:2" ht="24">
      <c r="A8118" s="4" t="s">
        <v>16602</v>
      </c>
      <c r="B8118" s="4" t="s">
        <v>16603</v>
      </c>
    </row>
    <row r="8119" spans="1:2" ht="24">
      <c r="A8119" s="4" t="s">
        <v>16604</v>
      </c>
      <c r="B8119" s="4" t="s">
        <v>16605</v>
      </c>
    </row>
    <row r="8120" spans="1:2" ht="24">
      <c r="A8120" s="4" t="s">
        <v>16606</v>
      </c>
      <c r="B8120" s="4" t="s">
        <v>16607</v>
      </c>
    </row>
    <row r="8121" spans="1:2" ht="24">
      <c r="A8121" s="4" t="s">
        <v>16608</v>
      </c>
      <c r="B8121" s="4" t="s">
        <v>16609</v>
      </c>
    </row>
    <row r="8122" spans="1:2">
      <c r="A8122" s="4" t="s">
        <v>16610</v>
      </c>
      <c r="B8122" s="4" t="s">
        <v>16611</v>
      </c>
    </row>
    <row r="8123" spans="1:2">
      <c r="A8123" s="4" t="s">
        <v>16612</v>
      </c>
      <c r="B8123" s="4" t="s">
        <v>16613</v>
      </c>
    </row>
    <row r="8124" spans="1:2">
      <c r="A8124" s="4" t="s">
        <v>16614</v>
      </c>
      <c r="B8124" s="4" t="s">
        <v>16615</v>
      </c>
    </row>
    <row r="8125" spans="1:2">
      <c r="A8125" s="4" t="s">
        <v>16616</v>
      </c>
      <c r="B8125" s="4" t="s">
        <v>16617</v>
      </c>
    </row>
    <row r="8126" spans="1:2">
      <c r="A8126" s="4" t="s">
        <v>16618</v>
      </c>
      <c r="B8126" s="4" t="s">
        <v>16619</v>
      </c>
    </row>
    <row r="8127" spans="1:2" ht="24">
      <c r="A8127" s="4" t="s">
        <v>16620</v>
      </c>
      <c r="B8127" s="4" t="s">
        <v>16621</v>
      </c>
    </row>
    <row r="8128" spans="1:2">
      <c r="A8128" s="4" t="s">
        <v>16622</v>
      </c>
      <c r="B8128" s="4" t="s">
        <v>16623</v>
      </c>
    </row>
    <row r="8129" spans="1:2" ht="24">
      <c r="A8129" s="4" t="s">
        <v>16624</v>
      </c>
      <c r="B8129" s="4" t="s">
        <v>16625</v>
      </c>
    </row>
    <row r="8130" spans="1:2">
      <c r="A8130" s="4" t="s">
        <v>16626</v>
      </c>
      <c r="B8130" s="4" t="s">
        <v>16627</v>
      </c>
    </row>
    <row r="8131" spans="1:2">
      <c r="A8131" s="4" t="s">
        <v>16628</v>
      </c>
      <c r="B8131" s="4" t="s">
        <v>16629</v>
      </c>
    </row>
    <row r="8132" spans="1:2" ht="24">
      <c r="A8132" s="4" t="s">
        <v>16630</v>
      </c>
      <c r="B8132" s="4" t="s">
        <v>16631</v>
      </c>
    </row>
    <row r="8133" spans="1:2" ht="24">
      <c r="A8133" s="4" t="s">
        <v>16632</v>
      </c>
      <c r="B8133" s="4" t="s">
        <v>16633</v>
      </c>
    </row>
    <row r="8134" spans="1:2" ht="24">
      <c r="A8134" s="4" t="s">
        <v>16634</v>
      </c>
      <c r="B8134" s="4" t="s">
        <v>16635</v>
      </c>
    </row>
    <row r="8135" spans="1:2" ht="24">
      <c r="A8135" s="4" t="s">
        <v>16636</v>
      </c>
      <c r="B8135" s="4" t="s">
        <v>16637</v>
      </c>
    </row>
    <row r="8136" spans="1:2" ht="24">
      <c r="A8136" s="4" t="s">
        <v>16638</v>
      </c>
      <c r="B8136" s="4" t="s">
        <v>16639</v>
      </c>
    </row>
    <row r="8137" spans="1:2" ht="24">
      <c r="A8137" s="4" t="s">
        <v>16640</v>
      </c>
      <c r="B8137" s="4" t="s">
        <v>16641</v>
      </c>
    </row>
    <row r="8138" spans="1:2" ht="24">
      <c r="A8138" s="4" t="s">
        <v>16642</v>
      </c>
      <c r="B8138" s="4" t="s">
        <v>16643</v>
      </c>
    </row>
    <row r="8139" spans="1:2" ht="24">
      <c r="A8139" s="4" t="s">
        <v>16644</v>
      </c>
      <c r="B8139" s="4" t="s">
        <v>16645</v>
      </c>
    </row>
    <row r="8140" spans="1:2" ht="24">
      <c r="A8140" s="4" t="s">
        <v>16646</v>
      </c>
      <c r="B8140" s="4" t="s">
        <v>16647</v>
      </c>
    </row>
    <row r="8141" spans="1:2" ht="24">
      <c r="A8141" s="4" t="s">
        <v>16648</v>
      </c>
      <c r="B8141" s="4" t="s">
        <v>16649</v>
      </c>
    </row>
    <row r="8142" spans="1:2" ht="24">
      <c r="A8142" s="4" t="s">
        <v>16650</v>
      </c>
      <c r="B8142" s="4" t="s">
        <v>16651</v>
      </c>
    </row>
    <row r="8143" spans="1:2" ht="24">
      <c r="A8143" s="4" t="s">
        <v>16652</v>
      </c>
      <c r="B8143" s="4" t="s">
        <v>16653</v>
      </c>
    </row>
    <row r="8144" spans="1:2" ht="24">
      <c r="A8144" s="4" t="s">
        <v>16654</v>
      </c>
      <c r="B8144" s="4" t="s">
        <v>16655</v>
      </c>
    </row>
    <row r="8145" spans="1:2" ht="24">
      <c r="A8145" s="4" t="s">
        <v>16656</v>
      </c>
      <c r="B8145" s="4" t="s">
        <v>16657</v>
      </c>
    </row>
    <row r="8146" spans="1:2">
      <c r="A8146" s="4" t="s">
        <v>16658</v>
      </c>
      <c r="B8146" s="4" t="s">
        <v>16659</v>
      </c>
    </row>
    <row r="8147" spans="1:2" ht="24">
      <c r="A8147" s="4" t="s">
        <v>16660</v>
      </c>
      <c r="B8147" s="4" t="s">
        <v>16661</v>
      </c>
    </row>
    <row r="8148" spans="1:2" ht="24">
      <c r="A8148" s="4" t="s">
        <v>16662</v>
      </c>
      <c r="B8148" s="4" t="s">
        <v>16663</v>
      </c>
    </row>
    <row r="8149" spans="1:2" ht="24">
      <c r="A8149" s="4" t="s">
        <v>16664</v>
      </c>
      <c r="B8149" s="4" t="s">
        <v>16665</v>
      </c>
    </row>
    <row r="8150" spans="1:2" ht="24">
      <c r="A8150" s="4" t="s">
        <v>16666</v>
      </c>
      <c r="B8150" s="4" t="s">
        <v>16667</v>
      </c>
    </row>
    <row r="8151" spans="1:2" ht="24">
      <c r="A8151" s="4" t="s">
        <v>16668</v>
      </c>
      <c r="B8151" s="4" t="s">
        <v>16669</v>
      </c>
    </row>
    <row r="8152" spans="1:2">
      <c r="A8152" s="4" t="s">
        <v>16670</v>
      </c>
      <c r="B8152" s="4" t="s">
        <v>16671</v>
      </c>
    </row>
    <row r="8153" spans="1:2" ht="24">
      <c r="A8153" s="4" t="s">
        <v>16672</v>
      </c>
      <c r="B8153" s="4" t="s">
        <v>16673</v>
      </c>
    </row>
    <row r="8154" spans="1:2" ht="24">
      <c r="A8154" s="4" t="s">
        <v>16674</v>
      </c>
      <c r="B8154" s="4" t="s">
        <v>16675</v>
      </c>
    </row>
    <row r="8155" spans="1:2" ht="24">
      <c r="A8155" s="4" t="s">
        <v>16676</v>
      </c>
      <c r="B8155" s="4" t="s">
        <v>16677</v>
      </c>
    </row>
    <row r="8156" spans="1:2" ht="24">
      <c r="A8156" s="4" t="s">
        <v>16678</v>
      </c>
      <c r="B8156" s="4" t="s">
        <v>16679</v>
      </c>
    </row>
    <row r="8157" spans="1:2" ht="24">
      <c r="A8157" s="4" t="s">
        <v>16680</v>
      </c>
      <c r="B8157" s="4" t="s">
        <v>16681</v>
      </c>
    </row>
    <row r="8158" spans="1:2">
      <c r="A8158" s="4" t="s">
        <v>16682</v>
      </c>
      <c r="B8158" s="4" t="s">
        <v>16683</v>
      </c>
    </row>
    <row r="8159" spans="1:2" ht="24">
      <c r="A8159" s="4" t="s">
        <v>16684</v>
      </c>
      <c r="B8159" s="4" t="s">
        <v>16685</v>
      </c>
    </row>
    <row r="8160" spans="1:2" ht="24">
      <c r="A8160" s="4" t="s">
        <v>16686</v>
      </c>
      <c r="B8160" s="4" t="s">
        <v>16687</v>
      </c>
    </row>
    <row r="8161" spans="1:2" ht="24">
      <c r="A8161" s="4" t="s">
        <v>16688</v>
      </c>
      <c r="B8161" s="4" t="s">
        <v>16689</v>
      </c>
    </row>
    <row r="8162" spans="1:2" ht="24">
      <c r="A8162" s="4" t="s">
        <v>16690</v>
      </c>
      <c r="B8162" s="4" t="s">
        <v>16691</v>
      </c>
    </row>
    <row r="8163" spans="1:2">
      <c r="A8163" s="4" t="s">
        <v>16692</v>
      </c>
      <c r="B8163" s="4" t="s">
        <v>16693</v>
      </c>
    </row>
    <row r="8164" spans="1:2">
      <c r="A8164" s="4" t="s">
        <v>16694</v>
      </c>
      <c r="B8164" s="4" t="s">
        <v>16695</v>
      </c>
    </row>
    <row r="8165" spans="1:2">
      <c r="A8165" s="4" t="s">
        <v>16696</v>
      </c>
      <c r="B8165" s="4" t="s">
        <v>16697</v>
      </c>
    </row>
    <row r="8166" spans="1:2">
      <c r="A8166" s="4" t="s">
        <v>16698</v>
      </c>
      <c r="B8166" s="4" t="s">
        <v>16699</v>
      </c>
    </row>
    <row r="8167" spans="1:2">
      <c r="A8167" s="4" t="s">
        <v>16700</v>
      </c>
      <c r="B8167" s="4" t="s">
        <v>16701</v>
      </c>
    </row>
    <row r="8168" spans="1:2">
      <c r="A8168" s="4" t="s">
        <v>16702</v>
      </c>
      <c r="B8168" s="4" t="s">
        <v>16703</v>
      </c>
    </row>
    <row r="8169" spans="1:2" ht="24">
      <c r="A8169" s="4" t="s">
        <v>16704</v>
      </c>
      <c r="B8169" s="4" t="s">
        <v>16705</v>
      </c>
    </row>
    <row r="8170" spans="1:2" ht="24">
      <c r="A8170" s="4" t="s">
        <v>16706</v>
      </c>
      <c r="B8170" s="4" t="s">
        <v>16707</v>
      </c>
    </row>
    <row r="8171" spans="1:2" ht="24">
      <c r="A8171" s="4" t="s">
        <v>16708</v>
      </c>
      <c r="B8171" s="4" t="s">
        <v>16709</v>
      </c>
    </row>
    <row r="8172" spans="1:2" ht="24">
      <c r="A8172" s="4" t="s">
        <v>16710</v>
      </c>
      <c r="B8172" s="4" t="s">
        <v>16711</v>
      </c>
    </row>
    <row r="8173" spans="1:2" ht="24">
      <c r="A8173" s="4" t="s">
        <v>16712</v>
      </c>
      <c r="B8173" s="4" t="s">
        <v>16713</v>
      </c>
    </row>
    <row r="8174" spans="1:2" ht="24">
      <c r="A8174" s="4" t="s">
        <v>16714</v>
      </c>
      <c r="B8174" s="4" t="s">
        <v>16715</v>
      </c>
    </row>
    <row r="8175" spans="1:2" ht="24">
      <c r="A8175" s="4" t="s">
        <v>16716</v>
      </c>
      <c r="B8175" s="4" t="s">
        <v>16717</v>
      </c>
    </row>
    <row r="8176" spans="1:2" ht="24">
      <c r="A8176" s="4" t="s">
        <v>16718</v>
      </c>
      <c r="B8176" s="4" t="s">
        <v>16719</v>
      </c>
    </row>
    <row r="8177" spans="1:2" ht="24">
      <c r="A8177" s="4" t="s">
        <v>16720</v>
      </c>
      <c r="B8177" s="4" t="s">
        <v>16721</v>
      </c>
    </row>
    <row r="8178" spans="1:2" ht="24">
      <c r="A8178" s="4" t="s">
        <v>16722</v>
      </c>
      <c r="B8178" s="4" t="s">
        <v>16723</v>
      </c>
    </row>
    <row r="8179" spans="1:2" ht="36">
      <c r="A8179" s="4" t="s">
        <v>16724</v>
      </c>
      <c r="B8179" s="4" t="s">
        <v>16725</v>
      </c>
    </row>
    <row r="8180" spans="1:2" ht="24">
      <c r="A8180" s="4" t="s">
        <v>16726</v>
      </c>
      <c r="B8180" s="4" t="s">
        <v>16727</v>
      </c>
    </row>
    <row r="8181" spans="1:2" ht="24">
      <c r="A8181" s="4" t="s">
        <v>16728</v>
      </c>
      <c r="B8181" s="4" t="s">
        <v>16729</v>
      </c>
    </row>
    <row r="8182" spans="1:2" ht="24">
      <c r="A8182" s="4" t="s">
        <v>16730</v>
      </c>
      <c r="B8182" s="4" t="s">
        <v>16731</v>
      </c>
    </row>
    <row r="8183" spans="1:2" ht="36">
      <c r="A8183" s="4" t="s">
        <v>16732</v>
      </c>
      <c r="B8183" s="4" t="s">
        <v>16733</v>
      </c>
    </row>
    <row r="8184" spans="1:2" ht="24">
      <c r="A8184" s="4" t="s">
        <v>16734</v>
      </c>
      <c r="B8184" s="4" t="s">
        <v>16735</v>
      </c>
    </row>
    <row r="8185" spans="1:2" ht="24">
      <c r="A8185" s="4" t="s">
        <v>16736</v>
      </c>
      <c r="B8185" s="4" t="s">
        <v>16737</v>
      </c>
    </row>
    <row r="8186" spans="1:2" ht="24">
      <c r="A8186" s="4" t="s">
        <v>16738</v>
      </c>
      <c r="B8186" s="4" t="s">
        <v>16739</v>
      </c>
    </row>
    <row r="8187" spans="1:2" ht="24">
      <c r="A8187" s="4" t="s">
        <v>16740</v>
      </c>
      <c r="B8187" s="4" t="s">
        <v>16741</v>
      </c>
    </row>
    <row r="8188" spans="1:2" ht="24">
      <c r="A8188" s="4" t="s">
        <v>16742</v>
      </c>
      <c r="B8188" s="4" t="s">
        <v>16743</v>
      </c>
    </row>
    <row r="8189" spans="1:2" ht="24">
      <c r="A8189" s="4" t="s">
        <v>16744</v>
      </c>
      <c r="B8189" s="4" t="s">
        <v>16745</v>
      </c>
    </row>
    <row r="8190" spans="1:2" ht="24">
      <c r="A8190" s="4" t="s">
        <v>16746</v>
      </c>
      <c r="B8190" s="4" t="s">
        <v>16747</v>
      </c>
    </row>
    <row r="8191" spans="1:2" ht="24">
      <c r="A8191" s="4" t="s">
        <v>16748</v>
      </c>
      <c r="B8191" s="4" t="s">
        <v>16749</v>
      </c>
    </row>
    <row r="8192" spans="1:2" ht="24">
      <c r="A8192" s="4" t="s">
        <v>16750</v>
      </c>
      <c r="B8192" s="4" t="s">
        <v>16751</v>
      </c>
    </row>
    <row r="8193" spans="1:2" ht="24">
      <c r="A8193" s="4" t="s">
        <v>16752</v>
      </c>
      <c r="B8193" s="4" t="s">
        <v>16753</v>
      </c>
    </row>
    <row r="8194" spans="1:2" ht="24">
      <c r="A8194" s="4" t="s">
        <v>16754</v>
      </c>
      <c r="B8194" s="4" t="s">
        <v>16755</v>
      </c>
    </row>
    <row r="8195" spans="1:2" ht="24">
      <c r="A8195" s="4" t="s">
        <v>16756</v>
      </c>
      <c r="B8195" s="4" t="s">
        <v>16757</v>
      </c>
    </row>
    <row r="8196" spans="1:2" ht="24">
      <c r="A8196" s="4" t="s">
        <v>16758</v>
      </c>
      <c r="B8196" s="4" t="s">
        <v>16759</v>
      </c>
    </row>
    <row r="8197" spans="1:2" ht="24">
      <c r="A8197" s="4" t="s">
        <v>16760</v>
      </c>
      <c r="B8197" s="4" t="s">
        <v>16761</v>
      </c>
    </row>
    <row r="8198" spans="1:2" ht="24">
      <c r="A8198" s="4" t="s">
        <v>16762</v>
      </c>
      <c r="B8198" s="4" t="s">
        <v>16763</v>
      </c>
    </row>
    <row r="8199" spans="1:2">
      <c r="A8199" s="4" t="s">
        <v>16764</v>
      </c>
      <c r="B8199" s="4" t="s">
        <v>16765</v>
      </c>
    </row>
    <row r="8200" spans="1:2">
      <c r="A8200" s="4" t="s">
        <v>16766</v>
      </c>
      <c r="B8200" s="4" t="s">
        <v>16767</v>
      </c>
    </row>
    <row r="8201" spans="1:2">
      <c r="A8201" s="4" t="s">
        <v>16768</v>
      </c>
      <c r="B8201" s="4" t="s">
        <v>16769</v>
      </c>
    </row>
    <row r="8202" spans="1:2">
      <c r="A8202" s="4" t="s">
        <v>16770</v>
      </c>
      <c r="B8202" s="4" t="s">
        <v>16771</v>
      </c>
    </row>
    <row r="8203" spans="1:2">
      <c r="A8203" s="4" t="s">
        <v>16772</v>
      </c>
      <c r="B8203" s="4" t="s">
        <v>16773</v>
      </c>
    </row>
    <row r="8204" spans="1:2">
      <c r="A8204" s="4" t="s">
        <v>16774</v>
      </c>
      <c r="B8204" s="4" t="s">
        <v>16775</v>
      </c>
    </row>
    <row r="8205" spans="1:2">
      <c r="A8205" s="4" t="s">
        <v>16776</v>
      </c>
      <c r="B8205" s="4" t="s">
        <v>16777</v>
      </c>
    </row>
    <row r="8206" spans="1:2">
      <c r="A8206" s="4" t="s">
        <v>16778</v>
      </c>
      <c r="B8206" s="4" t="s">
        <v>16779</v>
      </c>
    </row>
    <row r="8207" spans="1:2">
      <c r="A8207" s="4" t="s">
        <v>16780</v>
      </c>
      <c r="B8207" s="4" t="s">
        <v>16781</v>
      </c>
    </row>
    <row r="8208" spans="1:2">
      <c r="A8208" s="4" t="s">
        <v>16782</v>
      </c>
      <c r="B8208" s="4" t="s">
        <v>16783</v>
      </c>
    </row>
    <row r="8209" spans="1:2">
      <c r="A8209" s="4" t="s">
        <v>16784</v>
      </c>
      <c r="B8209" s="4" t="s">
        <v>16785</v>
      </c>
    </row>
    <row r="8210" spans="1:2">
      <c r="A8210" s="4" t="s">
        <v>16786</v>
      </c>
      <c r="B8210" s="4" t="s">
        <v>16787</v>
      </c>
    </row>
    <row r="8211" spans="1:2">
      <c r="A8211" s="4" t="s">
        <v>16788</v>
      </c>
      <c r="B8211" s="4" t="s">
        <v>16789</v>
      </c>
    </row>
    <row r="8212" spans="1:2">
      <c r="A8212" s="4" t="s">
        <v>16790</v>
      </c>
      <c r="B8212" s="4" t="s">
        <v>16791</v>
      </c>
    </row>
    <row r="8213" spans="1:2">
      <c r="A8213" s="4" t="s">
        <v>16792</v>
      </c>
      <c r="B8213" s="4" t="s">
        <v>16793</v>
      </c>
    </row>
    <row r="8214" spans="1:2">
      <c r="A8214" s="4" t="s">
        <v>16794</v>
      </c>
      <c r="B8214" s="4" t="s">
        <v>16795</v>
      </c>
    </row>
    <row r="8215" spans="1:2">
      <c r="A8215" s="4" t="s">
        <v>16796</v>
      </c>
      <c r="B8215" s="4" t="s">
        <v>16797</v>
      </c>
    </row>
    <row r="8216" spans="1:2">
      <c r="A8216" s="4" t="s">
        <v>16798</v>
      </c>
      <c r="B8216" s="4" t="s">
        <v>16799</v>
      </c>
    </row>
    <row r="8217" spans="1:2">
      <c r="A8217" s="4" t="s">
        <v>16800</v>
      </c>
      <c r="B8217" s="4" t="s">
        <v>16801</v>
      </c>
    </row>
    <row r="8218" spans="1:2" ht="24">
      <c r="A8218" s="4" t="s">
        <v>16802</v>
      </c>
      <c r="B8218" s="4" t="s">
        <v>16803</v>
      </c>
    </row>
    <row r="8219" spans="1:2" ht="24">
      <c r="A8219" s="4" t="s">
        <v>16804</v>
      </c>
      <c r="B8219" s="4" t="s">
        <v>16805</v>
      </c>
    </row>
    <row r="8220" spans="1:2" ht="24">
      <c r="A8220" s="4" t="s">
        <v>16806</v>
      </c>
      <c r="B8220" s="4" t="s">
        <v>16807</v>
      </c>
    </row>
    <row r="8221" spans="1:2">
      <c r="A8221" s="4" t="s">
        <v>16808</v>
      </c>
      <c r="B8221" s="4" t="s">
        <v>16809</v>
      </c>
    </row>
    <row r="8222" spans="1:2">
      <c r="A8222" s="4" t="s">
        <v>16810</v>
      </c>
      <c r="B8222" s="4" t="s">
        <v>16811</v>
      </c>
    </row>
    <row r="8223" spans="1:2">
      <c r="A8223" s="4" t="s">
        <v>16812</v>
      </c>
      <c r="B8223" s="4" t="s">
        <v>16813</v>
      </c>
    </row>
    <row r="8224" spans="1:2">
      <c r="A8224" s="4" t="s">
        <v>16814</v>
      </c>
      <c r="B8224" s="4" t="s">
        <v>16815</v>
      </c>
    </row>
    <row r="8225" spans="1:2">
      <c r="A8225" s="4" t="s">
        <v>16816</v>
      </c>
      <c r="B8225" s="4" t="s">
        <v>16817</v>
      </c>
    </row>
    <row r="8226" spans="1:2">
      <c r="A8226" s="4" t="s">
        <v>16818</v>
      </c>
      <c r="B8226" s="4" t="s">
        <v>16819</v>
      </c>
    </row>
    <row r="8227" spans="1:2">
      <c r="A8227" s="4" t="s">
        <v>16820</v>
      </c>
      <c r="B8227" s="4" t="s">
        <v>16821</v>
      </c>
    </row>
    <row r="8228" spans="1:2">
      <c r="A8228" s="4" t="s">
        <v>16822</v>
      </c>
      <c r="B8228" s="4" t="s">
        <v>16823</v>
      </c>
    </row>
    <row r="8229" spans="1:2">
      <c r="A8229" s="4" t="s">
        <v>16824</v>
      </c>
      <c r="B8229" s="4" t="s">
        <v>16825</v>
      </c>
    </row>
    <row r="8230" spans="1:2">
      <c r="A8230" s="4" t="s">
        <v>16826</v>
      </c>
      <c r="B8230" s="4" t="s">
        <v>16827</v>
      </c>
    </row>
    <row r="8231" spans="1:2">
      <c r="A8231" s="4" t="s">
        <v>16828</v>
      </c>
      <c r="B8231" s="4" t="s">
        <v>16829</v>
      </c>
    </row>
    <row r="8232" spans="1:2">
      <c r="A8232" s="4" t="s">
        <v>16830</v>
      </c>
      <c r="B8232" s="4" t="s">
        <v>16831</v>
      </c>
    </row>
    <row r="8233" spans="1:2">
      <c r="A8233" s="4" t="s">
        <v>16832</v>
      </c>
      <c r="B8233" s="4" t="s">
        <v>16833</v>
      </c>
    </row>
    <row r="8234" spans="1:2">
      <c r="A8234" s="4" t="s">
        <v>16834</v>
      </c>
      <c r="B8234" s="4" t="s">
        <v>16835</v>
      </c>
    </row>
    <row r="8235" spans="1:2">
      <c r="A8235" s="4" t="s">
        <v>16836</v>
      </c>
      <c r="B8235" s="4" t="s">
        <v>16837</v>
      </c>
    </row>
    <row r="8236" spans="1:2">
      <c r="A8236" s="4" t="s">
        <v>16838</v>
      </c>
      <c r="B8236" s="4" t="s">
        <v>16839</v>
      </c>
    </row>
    <row r="8237" spans="1:2">
      <c r="A8237" s="4" t="s">
        <v>16840</v>
      </c>
      <c r="B8237" s="4" t="s">
        <v>16841</v>
      </c>
    </row>
    <row r="8238" spans="1:2">
      <c r="A8238" s="4" t="s">
        <v>16842</v>
      </c>
      <c r="B8238" s="4" t="s">
        <v>16843</v>
      </c>
    </row>
    <row r="8239" spans="1:2">
      <c r="A8239" s="4" t="s">
        <v>16844</v>
      </c>
      <c r="B8239" s="4" t="s">
        <v>16845</v>
      </c>
    </row>
    <row r="8240" spans="1:2">
      <c r="A8240" s="4" t="s">
        <v>16846</v>
      </c>
      <c r="B8240" s="4" t="s">
        <v>16847</v>
      </c>
    </row>
    <row r="8241" spans="1:2">
      <c r="A8241" s="4" t="s">
        <v>16848</v>
      </c>
      <c r="B8241" s="4" t="s">
        <v>16849</v>
      </c>
    </row>
    <row r="8242" spans="1:2">
      <c r="A8242" s="4" t="s">
        <v>16850</v>
      </c>
      <c r="B8242" s="4" t="s">
        <v>16851</v>
      </c>
    </row>
    <row r="8243" spans="1:2">
      <c r="A8243" s="4" t="s">
        <v>16852</v>
      </c>
      <c r="B8243" s="4" t="s">
        <v>16853</v>
      </c>
    </row>
    <row r="8244" spans="1:2">
      <c r="A8244" s="4" t="s">
        <v>16854</v>
      </c>
      <c r="B8244" s="4" t="s">
        <v>16855</v>
      </c>
    </row>
    <row r="8245" spans="1:2">
      <c r="A8245" s="4" t="s">
        <v>16856</v>
      </c>
      <c r="B8245" s="4" t="s">
        <v>16857</v>
      </c>
    </row>
    <row r="8246" spans="1:2">
      <c r="A8246" s="4" t="s">
        <v>16858</v>
      </c>
      <c r="B8246" s="4" t="s">
        <v>16859</v>
      </c>
    </row>
    <row r="8247" spans="1:2">
      <c r="A8247" s="4" t="s">
        <v>16860</v>
      </c>
      <c r="B8247" s="4" t="s">
        <v>16861</v>
      </c>
    </row>
    <row r="8248" spans="1:2">
      <c r="A8248" s="4" t="s">
        <v>16862</v>
      </c>
      <c r="B8248" s="4" t="s">
        <v>16863</v>
      </c>
    </row>
    <row r="8249" spans="1:2">
      <c r="A8249" s="4" t="s">
        <v>16864</v>
      </c>
      <c r="B8249" s="4" t="s">
        <v>16865</v>
      </c>
    </row>
    <row r="8250" spans="1:2">
      <c r="A8250" s="4" t="s">
        <v>16866</v>
      </c>
      <c r="B8250" s="4" t="s">
        <v>16867</v>
      </c>
    </row>
    <row r="8251" spans="1:2">
      <c r="A8251" s="4" t="s">
        <v>16868</v>
      </c>
      <c r="B8251" s="4" t="s">
        <v>16869</v>
      </c>
    </row>
    <row r="8252" spans="1:2">
      <c r="A8252" s="4" t="s">
        <v>16870</v>
      </c>
      <c r="B8252" s="4" t="s">
        <v>16871</v>
      </c>
    </row>
    <row r="8253" spans="1:2">
      <c r="A8253" s="4" t="s">
        <v>16872</v>
      </c>
      <c r="B8253" s="4" t="s">
        <v>16873</v>
      </c>
    </row>
    <row r="8254" spans="1:2">
      <c r="A8254" s="4" t="s">
        <v>16874</v>
      </c>
      <c r="B8254" s="4" t="s">
        <v>16875</v>
      </c>
    </row>
    <row r="8255" spans="1:2">
      <c r="A8255" s="4" t="s">
        <v>16876</v>
      </c>
      <c r="B8255" s="4" t="s">
        <v>16877</v>
      </c>
    </row>
    <row r="8256" spans="1:2">
      <c r="A8256" s="4" t="s">
        <v>16878</v>
      </c>
      <c r="B8256" s="4" t="s">
        <v>16879</v>
      </c>
    </row>
    <row r="8257" spans="1:2">
      <c r="A8257" s="4" t="s">
        <v>16880</v>
      </c>
      <c r="B8257" s="4" t="s">
        <v>16881</v>
      </c>
    </row>
    <row r="8258" spans="1:2">
      <c r="A8258" s="4" t="s">
        <v>16882</v>
      </c>
      <c r="B8258" s="4" t="s">
        <v>16883</v>
      </c>
    </row>
    <row r="8259" spans="1:2">
      <c r="A8259" s="4" t="s">
        <v>16884</v>
      </c>
      <c r="B8259" s="4" t="s">
        <v>16885</v>
      </c>
    </row>
    <row r="8260" spans="1:2">
      <c r="A8260" s="4" t="s">
        <v>16886</v>
      </c>
      <c r="B8260" s="4" t="s">
        <v>16887</v>
      </c>
    </row>
    <row r="8261" spans="1:2">
      <c r="A8261" s="4" t="s">
        <v>16888</v>
      </c>
      <c r="B8261" s="4" t="s">
        <v>16889</v>
      </c>
    </row>
    <row r="8262" spans="1:2">
      <c r="A8262" s="4" t="s">
        <v>16890</v>
      </c>
      <c r="B8262" s="4" t="s">
        <v>16891</v>
      </c>
    </row>
    <row r="8263" spans="1:2">
      <c r="A8263" s="4" t="s">
        <v>16892</v>
      </c>
      <c r="B8263" s="4" t="s">
        <v>16893</v>
      </c>
    </row>
    <row r="8264" spans="1:2">
      <c r="A8264" s="4" t="s">
        <v>16894</v>
      </c>
      <c r="B8264" s="4" t="s">
        <v>16895</v>
      </c>
    </row>
    <row r="8265" spans="1:2" ht="24">
      <c r="A8265" s="4" t="s">
        <v>16896</v>
      </c>
      <c r="B8265" s="4" t="s">
        <v>16897</v>
      </c>
    </row>
    <row r="8266" spans="1:2">
      <c r="A8266" s="4" t="s">
        <v>16898</v>
      </c>
      <c r="B8266" s="4" t="s">
        <v>16899</v>
      </c>
    </row>
    <row r="8267" spans="1:2">
      <c r="A8267" s="4" t="s">
        <v>16900</v>
      </c>
      <c r="B8267" s="4" t="s">
        <v>16901</v>
      </c>
    </row>
    <row r="8268" spans="1:2">
      <c r="A8268" s="4" t="s">
        <v>16902</v>
      </c>
      <c r="B8268" s="4" t="s">
        <v>16903</v>
      </c>
    </row>
    <row r="8269" spans="1:2">
      <c r="A8269" s="4" t="s">
        <v>16904</v>
      </c>
      <c r="B8269" s="4" t="s">
        <v>16905</v>
      </c>
    </row>
    <row r="8270" spans="1:2" ht="24">
      <c r="A8270" s="4" t="s">
        <v>16906</v>
      </c>
      <c r="B8270" s="4" t="s">
        <v>16907</v>
      </c>
    </row>
    <row r="8271" spans="1:2">
      <c r="A8271" s="4" t="s">
        <v>16908</v>
      </c>
      <c r="B8271" s="4" t="s">
        <v>16909</v>
      </c>
    </row>
    <row r="8272" spans="1:2">
      <c r="A8272" s="4" t="s">
        <v>16910</v>
      </c>
      <c r="B8272" s="4" t="s">
        <v>16911</v>
      </c>
    </row>
    <row r="8273" spans="1:2">
      <c r="A8273" s="4" t="s">
        <v>16912</v>
      </c>
      <c r="B8273" s="4" t="s">
        <v>16913</v>
      </c>
    </row>
    <row r="8274" spans="1:2">
      <c r="A8274" s="4" t="s">
        <v>16914</v>
      </c>
      <c r="B8274" s="4" t="s">
        <v>16915</v>
      </c>
    </row>
    <row r="8275" spans="1:2">
      <c r="A8275" s="4" t="s">
        <v>16916</v>
      </c>
      <c r="B8275" s="4" t="s">
        <v>16917</v>
      </c>
    </row>
    <row r="8276" spans="1:2">
      <c r="A8276" s="4" t="s">
        <v>16918</v>
      </c>
      <c r="B8276" s="4" t="s">
        <v>16919</v>
      </c>
    </row>
    <row r="8277" spans="1:2">
      <c r="A8277" s="4" t="s">
        <v>16920</v>
      </c>
      <c r="B8277" s="4" t="s">
        <v>16921</v>
      </c>
    </row>
    <row r="8278" spans="1:2">
      <c r="A8278" s="4" t="s">
        <v>16922</v>
      </c>
      <c r="B8278" s="4" t="s">
        <v>16923</v>
      </c>
    </row>
    <row r="8279" spans="1:2">
      <c r="A8279" s="4" t="s">
        <v>16924</v>
      </c>
      <c r="B8279" s="4" t="s">
        <v>16925</v>
      </c>
    </row>
    <row r="8280" spans="1:2">
      <c r="A8280" s="4" t="s">
        <v>16926</v>
      </c>
      <c r="B8280" s="4" t="s">
        <v>16927</v>
      </c>
    </row>
    <row r="8281" spans="1:2">
      <c r="A8281" s="4" t="s">
        <v>16928</v>
      </c>
      <c r="B8281" s="4" t="s">
        <v>16929</v>
      </c>
    </row>
    <row r="8282" spans="1:2">
      <c r="A8282" s="4" t="s">
        <v>16930</v>
      </c>
      <c r="B8282" s="4" t="s">
        <v>16931</v>
      </c>
    </row>
    <row r="8283" spans="1:2">
      <c r="A8283" s="4" t="s">
        <v>16932</v>
      </c>
      <c r="B8283" s="4" t="s">
        <v>16933</v>
      </c>
    </row>
    <row r="8284" spans="1:2">
      <c r="A8284" s="4" t="s">
        <v>16934</v>
      </c>
      <c r="B8284" s="4" t="s">
        <v>16935</v>
      </c>
    </row>
    <row r="8285" spans="1:2">
      <c r="A8285" s="4" t="s">
        <v>16936</v>
      </c>
      <c r="B8285" s="4" t="s">
        <v>16937</v>
      </c>
    </row>
    <row r="8286" spans="1:2">
      <c r="A8286" s="4" t="s">
        <v>16938</v>
      </c>
      <c r="B8286" s="4" t="s">
        <v>16939</v>
      </c>
    </row>
    <row r="8287" spans="1:2">
      <c r="A8287" s="4" t="s">
        <v>16940</v>
      </c>
      <c r="B8287" s="4" t="s">
        <v>16941</v>
      </c>
    </row>
    <row r="8288" spans="1:2">
      <c r="A8288" s="4" t="s">
        <v>16942</v>
      </c>
      <c r="B8288" s="4" t="s">
        <v>16943</v>
      </c>
    </row>
    <row r="8289" spans="1:2">
      <c r="A8289" s="4" t="s">
        <v>16944</v>
      </c>
      <c r="B8289" s="4" t="s">
        <v>16945</v>
      </c>
    </row>
    <row r="8290" spans="1:2">
      <c r="A8290" s="4" t="s">
        <v>16946</v>
      </c>
      <c r="B8290" s="4" t="s">
        <v>16947</v>
      </c>
    </row>
    <row r="8291" spans="1:2">
      <c r="A8291" s="4" t="s">
        <v>16948</v>
      </c>
      <c r="B8291" s="4" t="s">
        <v>16949</v>
      </c>
    </row>
    <row r="8292" spans="1:2">
      <c r="A8292" s="4" t="s">
        <v>16950</v>
      </c>
      <c r="B8292" s="4" t="s">
        <v>16951</v>
      </c>
    </row>
    <row r="8293" spans="1:2">
      <c r="A8293" s="4" t="s">
        <v>16952</v>
      </c>
      <c r="B8293" s="4" t="s">
        <v>16953</v>
      </c>
    </row>
    <row r="8294" spans="1:2">
      <c r="A8294" s="4" t="s">
        <v>16954</v>
      </c>
      <c r="B8294" s="4" t="s">
        <v>16955</v>
      </c>
    </row>
    <row r="8295" spans="1:2">
      <c r="A8295" s="4" t="s">
        <v>16956</v>
      </c>
      <c r="B8295" s="4" t="s">
        <v>16957</v>
      </c>
    </row>
    <row r="8296" spans="1:2">
      <c r="A8296" s="4" t="s">
        <v>16958</v>
      </c>
      <c r="B8296" s="4" t="s">
        <v>16959</v>
      </c>
    </row>
    <row r="8297" spans="1:2">
      <c r="A8297" s="4" t="s">
        <v>16960</v>
      </c>
      <c r="B8297" s="4" t="s">
        <v>16961</v>
      </c>
    </row>
    <row r="8298" spans="1:2">
      <c r="A8298" s="4" t="s">
        <v>16962</v>
      </c>
      <c r="B8298" s="4" t="s">
        <v>16963</v>
      </c>
    </row>
    <row r="8299" spans="1:2">
      <c r="A8299" s="4" t="s">
        <v>16964</v>
      </c>
      <c r="B8299" s="4" t="s">
        <v>16965</v>
      </c>
    </row>
    <row r="8300" spans="1:2">
      <c r="A8300" s="4" t="s">
        <v>16966</v>
      </c>
      <c r="B8300" s="4" t="s">
        <v>16967</v>
      </c>
    </row>
    <row r="8301" spans="1:2">
      <c r="A8301" s="4" t="s">
        <v>16968</v>
      </c>
      <c r="B8301" s="4" t="s">
        <v>16969</v>
      </c>
    </row>
    <row r="8302" spans="1:2">
      <c r="A8302" s="4" t="s">
        <v>16970</v>
      </c>
      <c r="B8302" s="4" t="s">
        <v>16971</v>
      </c>
    </row>
    <row r="8303" spans="1:2">
      <c r="A8303" s="4" t="s">
        <v>16972</v>
      </c>
      <c r="B8303" s="4" t="s">
        <v>16973</v>
      </c>
    </row>
    <row r="8304" spans="1:2">
      <c r="A8304" s="4" t="s">
        <v>16974</v>
      </c>
      <c r="B8304" s="4" t="s">
        <v>16975</v>
      </c>
    </row>
    <row r="8305" spans="1:2">
      <c r="A8305" s="4" t="s">
        <v>16976</v>
      </c>
      <c r="B8305" s="4" t="s">
        <v>16977</v>
      </c>
    </row>
    <row r="8306" spans="1:2">
      <c r="A8306" s="4" t="s">
        <v>16978</v>
      </c>
      <c r="B8306" s="4" t="s">
        <v>16979</v>
      </c>
    </row>
    <row r="8307" spans="1:2">
      <c r="A8307" s="4" t="s">
        <v>16980</v>
      </c>
      <c r="B8307" s="4" t="s">
        <v>16981</v>
      </c>
    </row>
    <row r="8308" spans="1:2">
      <c r="A8308" s="4" t="s">
        <v>16982</v>
      </c>
      <c r="B8308" s="4" t="s">
        <v>16983</v>
      </c>
    </row>
    <row r="8309" spans="1:2">
      <c r="A8309" s="4" t="s">
        <v>16984</v>
      </c>
      <c r="B8309" s="4" t="s">
        <v>16985</v>
      </c>
    </row>
    <row r="8310" spans="1:2">
      <c r="A8310" s="4" t="s">
        <v>16986</v>
      </c>
      <c r="B8310" s="4" t="s">
        <v>16987</v>
      </c>
    </row>
    <row r="8311" spans="1:2">
      <c r="A8311" s="4" t="s">
        <v>16988</v>
      </c>
      <c r="B8311" s="4" t="s">
        <v>16989</v>
      </c>
    </row>
    <row r="8312" spans="1:2">
      <c r="A8312" s="4" t="s">
        <v>16990</v>
      </c>
      <c r="B8312" s="4" t="s">
        <v>16991</v>
      </c>
    </row>
    <row r="8313" spans="1:2">
      <c r="A8313" s="4" t="s">
        <v>16992</v>
      </c>
      <c r="B8313" s="4" t="s">
        <v>14172</v>
      </c>
    </row>
    <row r="8314" spans="1:2">
      <c r="A8314" s="4" t="s">
        <v>16993</v>
      </c>
      <c r="B8314" s="4" t="s">
        <v>16994</v>
      </c>
    </row>
    <row r="8315" spans="1:2">
      <c r="A8315" s="4" t="s">
        <v>16995</v>
      </c>
      <c r="B8315" s="4" t="s">
        <v>16996</v>
      </c>
    </row>
    <row r="8316" spans="1:2">
      <c r="A8316" s="4" t="s">
        <v>16997</v>
      </c>
      <c r="B8316" s="4" t="s">
        <v>16998</v>
      </c>
    </row>
    <row r="8317" spans="1:2">
      <c r="A8317" s="4" t="s">
        <v>16999</v>
      </c>
      <c r="B8317" s="4" t="s">
        <v>17000</v>
      </c>
    </row>
    <row r="8318" spans="1:2">
      <c r="A8318" s="4" t="s">
        <v>17001</v>
      </c>
      <c r="B8318" s="4" t="s">
        <v>17002</v>
      </c>
    </row>
    <row r="8319" spans="1:2">
      <c r="A8319" s="4" t="s">
        <v>17003</v>
      </c>
      <c r="B8319" s="4" t="s">
        <v>17004</v>
      </c>
    </row>
    <row r="8320" spans="1:2">
      <c r="A8320" s="4" t="s">
        <v>17005</v>
      </c>
      <c r="B8320" s="4" t="s">
        <v>17006</v>
      </c>
    </row>
    <row r="8321" spans="1:2">
      <c r="A8321" s="4" t="s">
        <v>17007</v>
      </c>
      <c r="B8321" s="4" t="s">
        <v>17008</v>
      </c>
    </row>
    <row r="8322" spans="1:2">
      <c r="A8322" s="4" t="s">
        <v>17009</v>
      </c>
      <c r="B8322" s="4" t="s">
        <v>17010</v>
      </c>
    </row>
    <row r="8323" spans="1:2">
      <c r="A8323" s="4" t="s">
        <v>17011</v>
      </c>
      <c r="B8323" s="4" t="s">
        <v>17012</v>
      </c>
    </row>
    <row r="8324" spans="1:2">
      <c r="A8324" s="4" t="s">
        <v>17013</v>
      </c>
      <c r="B8324" s="4" t="s">
        <v>17014</v>
      </c>
    </row>
    <row r="8325" spans="1:2">
      <c r="A8325" s="4" t="s">
        <v>17015</v>
      </c>
      <c r="B8325" s="4" t="s">
        <v>17016</v>
      </c>
    </row>
    <row r="8326" spans="1:2">
      <c r="A8326" s="4" t="s">
        <v>17017</v>
      </c>
      <c r="B8326" s="4" t="s">
        <v>17018</v>
      </c>
    </row>
    <row r="8327" spans="1:2">
      <c r="A8327" s="4" t="s">
        <v>17019</v>
      </c>
      <c r="B8327" s="4" t="s">
        <v>17020</v>
      </c>
    </row>
    <row r="8328" spans="1:2">
      <c r="A8328" s="4" t="s">
        <v>17021</v>
      </c>
      <c r="B8328" s="4" t="s">
        <v>17022</v>
      </c>
    </row>
    <row r="8329" spans="1:2">
      <c r="A8329" s="4" t="s">
        <v>17023</v>
      </c>
      <c r="B8329" s="4" t="s">
        <v>17024</v>
      </c>
    </row>
    <row r="8330" spans="1:2">
      <c r="A8330" s="4" t="s">
        <v>17025</v>
      </c>
      <c r="B8330" s="4" t="s">
        <v>17026</v>
      </c>
    </row>
    <row r="8331" spans="1:2">
      <c r="A8331" s="4" t="s">
        <v>17027</v>
      </c>
      <c r="B8331" s="4" t="s">
        <v>17028</v>
      </c>
    </row>
    <row r="8332" spans="1:2">
      <c r="A8332" s="4" t="s">
        <v>17029</v>
      </c>
      <c r="B8332" s="4" t="s">
        <v>17030</v>
      </c>
    </row>
    <row r="8333" spans="1:2">
      <c r="A8333" s="4" t="s">
        <v>17031</v>
      </c>
      <c r="B8333" s="4" t="s">
        <v>17032</v>
      </c>
    </row>
    <row r="8334" spans="1:2">
      <c r="A8334" s="4" t="s">
        <v>17033</v>
      </c>
      <c r="B8334" s="4" t="s">
        <v>17034</v>
      </c>
    </row>
    <row r="8335" spans="1:2">
      <c r="A8335" s="4" t="s">
        <v>17035</v>
      </c>
      <c r="B8335" s="4" t="s">
        <v>17036</v>
      </c>
    </row>
    <row r="8336" spans="1:2">
      <c r="A8336" s="4" t="s">
        <v>17037</v>
      </c>
      <c r="B8336" s="4" t="s">
        <v>17038</v>
      </c>
    </row>
    <row r="8337" spans="1:2">
      <c r="A8337" s="4" t="s">
        <v>17039</v>
      </c>
      <c r="B8337" s="4" t="s">
        <v>17040</v>
      </c>
    </row>
    <row r="8338" spans="1:2">
      <c r="A8338" s="4" t="s">
        <v>17041</v>
      </c>
      <c r="B8338" s="4" t="s">
        <v>17042</v>
      </c>
    </row>
    <row r="8339" spans="1:2">
      <c r="A8339" s="4" t="s">
        <v>17043</v>
      </c>
      <c r="B8339" s="4" t="s">
        <v>17044</v>
      </c>
    </row>
    <row r="8340" spans="1:2">
      <c r="A8340" s="4" t="s">
        <v>17045</v>
      </c>
      <c r="B8340" s="4" t="s">
        <v>17046</v>
      </c>
    </row>
    <row r="8341" spans="1:2">
      <c r="A8341" s="4" t="s">
        <v>17047</v>
      </c>
      <c r="B8341" s="4" t="s">
        <v>17048</v>
      </c>
    </row>
    <row r="8342" spans="1:2">
      <c r="A8342" s="4" t="s">
        <v>17049</v>
      </c>
      <c r="B8342" s="4" t="s">
        <v>17050</v>
      </c>
    </row>
    <row r="8343" spans="1:2">
      <c r="A8343" s="4" t="s">
        <v>17051</v>
      </c>
      <c r="B8343" s="4" t="s">
        <v>17052</v>
      </c>
    </row>
    <row r="8344" spans="1:2">
      <c r="A8344" s="4" t="s">
        <v>17053</v>
      </c>
      <c r="B8344" s="4" t="s">
        <v>17054</v>
      </c>
    </row>
    <row r="8345" spans="1:2">
      <c r="A8345" s="4" t="s">
        <v>17055</v>
      </c>
      <c r="B8345" s="4" t="s">
        <v>17056</v>
      </c>
    </row>
    <row r="8346" spans="1:2">
      <c r="A8346" s="4" t="s">
        <v>17057</v>
      </c>
      <c r="B8346" s="4" t="s">
        <v>17058</v>
      </c>
    </row>
    <row r="8347" spans="1:2">
      <c r="A8347" s="4" t="s">
        <v>17059</v>
      </c>
      <c r="B8347" s="4" t="s">
        <v>17060</v>
      </c>
    </row>
    <row r="8348" spans="1:2">
      <c r="A8348" s="4" t="s">
        <v>17061</v>
      </c>
      <c r="B8348" s="4" t="s">
        <v>17062</v>
      </c>
    </row>
    <row r="8349" spans="1:2">
      <c r="A8349" s="4" t="s">
        <v>17063</v>
      </c>
      <c r="B8349" s="4" t="s">
        <v>17064</v>
      </c>
    </row>
    <row r="8350" spans="1:2">
      <c r="A8350" s="4" t="s">
        <v>17065</v>
      </c>
      <c r="B8350" s="4" t="s">
        <v>17066</v>
      </c>
    </row>
    <row r="8351" spans="1:2">
      <c r="A8351" s="4" t="s">
        <v>17067</v>
      </c>
      <c r="B8351" s="4" t="s">
        <v>17068</v>
      </c>
    </row>
    <row r="8352" spans="1:2">
      <c r="A8352" s="4" t="s">
        <v>17069</v>
      </c>
      <c r="B8352" s="4" t="s">
        <v>17070</v>
      </c>
    </row>
    <row r="8353" spans="1:2">
      <c r="A8353" s="4" t="s">
        <v>17071</v>
      </c>
      <c r="B8353" s="4" t="s">
        <v>17072</v>
      </c>
    </row>
    <row r="8354" spans="1:2">
      <c r="A8354" s="4" t="s">
        <v>17073</v>
      </c>
      <c r="B8354" s="4" t="s">
        <v>17074</v>
      </c>
    </row>
    <row r="8355" spans="1:2">
      <c r="A8355" s="4" t="s">
        <v>17075</v>
      </c>
      <c r="B8355" s="4" t="s">
        <v>17076</v>
      </c>
    </row>
    <row r="8356" spans="1:2">
      <c r="A8356" s="4" t="s">
        <v>17077</v>
      </c>
      <c r="B8356" s="4" t="s">
        <v>17078</v>
      </c>
    </row>
    <row r="8357" spans="1:2">
      <c r="A8357" s="4" t="s">
        <v>17079</v>
      </c>
      <c r="B8357" s="4" t="s">
        <v>17080</v>
      </c>
    </row>
    <row r="8358" spans="1:2">
      <c r="A8358" s="4" t="s">
        <v>17081</v>
      </c>
      <c r="B8358" s="4" t="s">
        <v>17082</v>
      </c>
    </row>
    <row r="8359" spans="1:2">
      <c r="A8359" s="4" t="s">
        <v>17083</v>
      </c>
      <c r="B8359" s="4" t="s">
        <v>17084</v>
      </c>
    </row>
    <row r="8360" spans="1:2">
      <c r="A8360" s="4" t="s">
        <v>17085</v>
      </c>
      <c r="B8360" s="4" t="s">
        <v>17086</v>
      </c>
    </row>
    <row r="8361" spans="1:2">
      <c r="A8361" s="4" t="s">
        <v>17087</v>
      </c>
      <c r="B8361" s="4" t="s">
        <v>17088</v>
      </c>
    </row>
    <row r="8362" spans="1:2">
      <c r="A8362" s="4" t="s">
        <v>17089</v>
      </c>
      <c r="B8362" s="4" t="s">
        <v>17090</v>
      </c>
    </row>
    <row r="8363" spans="1:2">
      <c r="A8363" s="4" t="s">
        <v>17091</v>
      </c>
      <c r="B8363" s="4" t="s">
        <v>17092</v>
      </c>
    </row>
    <row r="8364" spans="1:2">
      <c r="A8364" s="4" t="s">
        <v>17093</v>
      </c>
      <c r="B8364" s="4" t="s">
        <v>17094</v>
      </c>
    </row>
    <row r="8365" spans="1:2">
      <c r="A8365" s="4" t="s">
        <v>17095</v>
      </c>
      <c r="B8365" s="4" t="s">
        <v>17096</v>
      </c>
    </row>
    <row r="8366" spans="1:2">
      <c r="A8366" s="4" t="s">
        <v>17097</v>
      </c>
      <c r="B8366" s="4" t="s">
        <v>17098</v>
      </c>
    </row>
    <row r="8367" spans="1:2">
      <c r="A8367" s="4" t="s">
        <v>17099</v>
      </c>
      <c r="B8367" s="4" t="s">
        <v>17100</v>
      </c>
    </row>
    <row r="8368" spans="1:2">
      <c r="A8368" s="4" t="s">
        <v>17101</v>
      </c>
      <c r="B8368" s="4" t="s">
        <v>17102</v>
      </c>
    </row>
    <row r="8369" spans="1:2">
      <c r="A8369" s="4" t="s">
        <v>17103</v>
      </c>
      <c r="B8369" s="4" t="s">
        <v>17104</v>
      </c>
    </row>
    <row r="8370" spans="1:2">
      <c r="A8370" s="4" t="s">
        <v>17105</v>
      </c>
      <c r="B8370" s="4" t="s">
        <v>17106</v>
      </c>
    </row>
    <row r="8371" spans="1:2">
      <c r="A8371" s="4" t="s">
        <v>17107</v>
      </c>
      <c r="B8371" s="4" t="s">
        <v>17108</v>
      </c>
    </row>
    <row r="8372" spans="1:2">
      <c r="A8372" s="4" t="s">
        <v>17109</v>
      </c>
      <c r="B8372" s="4" t="s">
        <v>17110</v>
      </c>
    </row>
    <row r="8373" spans="1:2">
      <c r="A8373" s="4" t="s">
        <v>17111</v>
      </c>
      <c r="B8373" s="4" t="s">
        <v>17112</v>
      </c>
    </row>
    <row r="8374" spans="1:2">
      <c r="A8374" s="4" t="s">
        <v>17113</v>
      </c>
      <c r="B8374" s="4" t="s">
        <v>17114</v>
      </c>
    </row>
    <row r="8375" spans="1:2">
      <c r="A8375" s="4" t="s">
        <v>17115</v>
      </c>
      <c r="B8375" s="4" t="s">
        <v>17116</v>
      </c>
    </row>
    <row r="8376" spans="1:2">
      <c r="A8376" s="4" t="s">
        <v>17117</v>
      </c>
      <c r="B8376" s="4" t="s">
        <v>17118</v>
      </c>
    </row>
    <row r="8377" spans="1:2">
      <c r="A8377" s="4" t="s">
        <v>17119</v>
      </c>
      <c r="B8377" s="4" t="s">
        <v>17120</v>
      </c>
    </row>
    <row r="8378" spans="1:2">
      <c r="A8378" s="4" t="s">
        <v>17121</v>
      </c>
      <c r="B8378" s="4" t="s">
        <v>17122</v>
      </c>
    </row>
    <row r="8379" spans="1:2">
      <c r="A8379" s="4" t="s">
        <v>17123</v>
      </c>
      <c r="B8379" s="4" t="s">
        <v>17124</v>
      </c>
    </row>
    <row r="8380" spans="1:2">
      <c r="A8380" s="4" t="s">
        <v>17125</v>
      </c>
      <c r="B8380" s="4" t="s">
        <v>17126</v>
      </c>
    </row>
    <row r="8381" spans="1:2">
      <c r="A8381" s="4" t="s">
        <v>17127</v>
      </c>
      <c r="B8381" s="4" t="s">
        <v>17128</v>
      </c>
    </row>
    <row r="8382" spans="1:2">
      <c r="A8382" s="4" t="s">
        <v>17129</v>
      </c>
      <c r="B8382" s="4" t="s">
        <v>17130</v>
      </c>
    </row>
    <row r="8383" spans="1:2">
      <c r="A8383" s="4" t="s">
        <v>17131</v>
      </c>
      <c r="B8383" s="4" t="s">
        <v>17132</v>
      </c>
    </row>
    <row r="8384" spans="1:2">
      <c r="A8384" s="4" t="s">
        <v>17133</v>
      </c>
      <c r="B8384" s="4" t="s">
        <v>17134</v>
      </c>
    </row>
    <row r="8385" spans="1:2">
      <c r="A8385" s="4" t="s">
        <v>17135</v>
      </c>
      <c r="B8385" s="4" t="s">
        <v>17136</v>
      </c>
    </row>
    <row r="8386" spans="1:2">
      <c r="A8386" s="4" t="s">
        <v>17137</v>
      </c>
      <c r="B8386" s="4" t="s">
        <v>17138</v>
      </c>
    </row>
    <row r="8387" spans="1:2">
      <c r="A8387" s="4" t="s">
        <v>17139</v>
      </c>
      <c r="B8387" s="4" t="s">
        <v>17140</v>
      </c>
    </row>
    <row r="8388" spans="1:2">
      <c r="A8388" s="4" t="s">
        <v>17141</v>
      </c>
      <c r="B8388" s="4" t="s">
        <v>17142</v>
      </c>
    </row>
    <row r="8389" spans="1:2">
      <c r="A8389" s="4" t="s">
        <v>17143</v>
      </c>
      <c r="B8389" s="4" t="s">
        <v>17144</v>
      </c>
    </row>
    <row r="8390" spans="1:2">
      <c r="A8390" s="4" t="s">
        <v>17145</v>
      </c>
      <c r="B8390" s="4" t="s">
        <v>17146</v>
      </c>
    </row>
    <row r="8391" spans="1:2">
      <c r="A8391" s="4" t="s">
        <v>17147</v>
      </c>
      <c r="B8391" s="4" t="s">
        <v>17148</v>
      </c>
    </row>
    <row r="8392" spans="1:2">
      <c r="A8392" s="4" t="s">
        <v>17149</v>
      </c>
      <c r="B8392" s="4" t="s">
        <v>17150</v>
      </c>
    </row>
    <row r="8393" spans="1:2">
      <c r="A8393" s="4" t="s">
        <v>17151</v>
      </c>
      <c r="B8393" s="4" t="s">
        <v>17152</v>
      </c>
    </row>
    <row r="8394" spans="1:2" ht="24">
      <c r="A8394" s="4" t="s">
        <v>17153</v>
      </c>
      <c r="B8394" s="4" t="s">
        <v>17154</v>
      </c>
    </row>
    <row r="8395" spans="1:2">
      <c r="A8395" s="4" t="s">
        <v>17155</v>
      </c>
      <c r="B8395" s="4" t="s">
        <v>17156</v>
      </c>
    </row>
    <row r="8396" spans="1:2">
      <c r="A8396" s="4" t="s">
        <v>17157</v>
      </c>
      <c r="B8396" s="4" t="s">
        <v>17158</v>
      </c>
    </row>
    <row r="8397" spans="1:2">
      <c r="A8397" s="4" t="s">
        <v>17159</v>
      </c>
      <c r="B8397" s="4" t="s">
        <v>17160</v>
      </c>
    </row>
    <row r="8398" spans="1:2">
      <c r="A8398" s="4" t="s">
        <v>17161</v>
      </c>
      <c r="B8398" s="4" t="s">
        <v>17162</v>
      </c>
    </row>
    <row r="8399" spans="1:2">
      <c r="A8399" s="4" t="s">
        <v>17163</v>
      </c>
      <c r="B8399" s="4" t="s">
        <v>17164</v>
      </c>
    </row>
    <row r="8400" spans="1:2">
      <c r="A8400" s="4" t="s">
        <v>17165</v>
      </c>
      <c r="B8400" s="4" t="s">
        <v>17166</v>
      </c>
    </row>
    <row r="8401" spans="1:2">
      <c r="A8401" s="4" t="s">
        <v>17167</v>
      </c>
      <c r="B8401" s="4" t="s">
        <v>17168</v>
      </c>
    </row>
    <row r="8402" spans="1:2">
      <c r="A8402" s="4" t="s">
        <v>17169</v>
      </c>
      <c r="B8402" s="4" t="s">
        <v>17170</v>
      </c>
    </row>
    <row r="8403" spans="1:2">
      <c r="A8403" s="4" t="s">
        <v>17171</v>
      </c>
      <c r="B8403" s="4" t="s">
        <v>17172</v>
      </c>
    </row>
    <row r="8404" spans="1:2">
      <c r="A8404" s="4" t="s">
        <v>17173</v>
      </c>
      <c r="B8404" s="4" t="s">
        <v>17174</v>
      </c>
    </row>
    <row r="8405" spans="1:2">
      <c r="A8405" s="4" t="s">
        <v>17175</v>
      </c>
      <c r="B8405" s="4" t="s">
        <v>17176</v>
      </c>
    </row>
    <row r="8406" spans="1:2">
      <c r="A8406" s="4" t="s">
        <v>17177</v>
      </c>
      <c r="B8406" s="4" t="s">
        <v>17178</v>
      </c>
    </row>
    <row r="8407" spans="1:2">
      <c r="A8407" s="4" t="s">
        <v>17179</v>
      </c>
      <c r="B8407" s="4" t="s">
        <v>17180</v>
      </c>
    </row>
    <row r="8408" spans="1:2">
      <c r="A8408" s="4" t="s">
        <v>17181</v>
      </c>
      <c r="B8408" s="4" t="s">
        <v>17182</v>
      </c>
    </row>
    <row r="8409" spans="1:2">
      <c r="A8409" s="4" t="s">
        <v>17183</v>
      </c>
      <c r="B8409" s="4" t="s">
        <v>17184</v>
      </c>
    </row>
    <row r="8410" spans="1:2">
      <c r="A8410" s="4" t="s">
        <v>17185</v>
      </c>
      <c r="B8410" s="4" t="s">
        <v>17186</v>
      </c>
    </row>
    <row r="8411" spans="1:2">
      <c r="A8411" s="4" t="s">
        <v>17187</v>
      </c>
      <c r="B8411" s="4" t="s">
        <v>17188</v>
      </c>
    </row>
    <row r="8412" spans="1:2">
      <c r="A8412" s="4" t="s">
        <v>17189</v>
      </c>
      <c r="B8412" s="4" t="s">
        <v>17190</v>
      </c>
    </row>
    <row r="8413" spans="1:2">
      <c r="A8413" s="4" t="s">
        <v>17191</v>
      </c>
      <c r="B8413" s="4" t="s">
        <v>17192</v>
      </c>
    </row>
    <row r="8414" spans="1:2">
      <c r="A8414" s="4" t="s">
        <v>17193</v>
      </c>
      <c r="B8414" s="4" t="s">
        <v>17194</v>
      </c>
    </row>
    <row r="8415" spans="1:2">
      <c r="A8415" s="4" t="s">
        <v>17195</v>
      </c>
      <c r="B8415" s="4" t="s">
        <v>17196</v>
      </c>
    </row>
    <row r="8416" spans="1:2">
      <c r="A8416" s="4" t="s">
        <v>17197</v>
      </c>
      <c r="B8416" s="4" t="s">
        <v>17198</v>
      </c>
    </row>
    <row r="8417" spans="1:2">
      <c r="A8417" s="4" t="s">
        <v>17199</v>
      </c>
      <c r="B8417" s="4" t="s">
        <v>17200</v>
      </c>
    </row>
    <row r="8418" spans="1:2">
      <c r="A8418" s="4" t="s">
        <v>17201</v>
      </c>
      <c r="B8418" s="4" t="s">
        <v>17202</v>
      </c>
    </row>
    <row r="8419" spans="1:2">
      <c r="A8419" s="4" t="s">
        <v>17203</v>
      </c>
      <c r="B8419" s="4" t="s">
        <v>17204</v>
      </c>
    </row>
    <row r="8420" spans="1:2">
      <c r="A8420" s="4" t="s">
        <v>17205</v>
      </c>
      <c r="B8420" s="4" t="s">
        <v>17206</v>
      </c>
    </row>
    <row r="8421" spans="1:2">
      <c r="A8421" s="4" t="s">
        <v>17207</v>
      </c>
      <c r="B8421" s="4" t="s">
        <v>17208</v>
      </c>
    </row>
    <row r="8422" spans="1:2">
      <c r="A8422" s="4" t="s">
        <v>17209</v>
      </c>
      <c r="B8422" s="4" t="s">
        <v>17210</v>
      </c>
    </row>
    <row r="8423" spans="1:2">
      <c r="A8423" s="4" t="s">
        <v>17211</v>
      </c>
      <c r="B8423" s="4" t="s">
        <v>17212</v>
      </c>
    </row>
    <row r="8424" spans="1:2">
      <c r="A8424" s="4" t="s">
        <v>17213</v>
      </c>
      <c r="B8424" s="4" t="s">
        <v>17214</v>
      </c>
    </row>
    <row r="8425" spans="1:2">
      <c r="A8425" s="4" t="s">
        <v>17215</v>
      </c>
      <c r="B8425" s="4" t="s">
        <v>17216</v>
      </c>
    </row>
    <row r="8426" spans="1:2">
      <c r="A8426" s="4" t="s">
        <v>17217</v>
      </c>
      <c r="B8426" s="4" t="s">
        <v>17218</v>
      </c>
    </row>
    <row r="8427" spans="1:2">
      <c r="A8427" s="4" t="s">
        <v>17219</v>
      </c>
      <c r="B8427" s="4" t="s">
        <v>17220</v>
      </c>
    </row>
    <row r="8428" spans="1:2">
      <c r="A8428" s="4" t="s">
        <v>17221</v>
      </c>
      <c r="B8428" s="4" t="s">
        <v>17222</v>
      </c>
    </row>
    <row r="8429" spans="1:2">
      <c r="A8429" s="4" t="s">
        <v>17223</v>
      </c>
      <c r="B8429" s="4" t="s">
        <v>17224</v>
      </c>
    </row>
    <row r="8430" spans="1:2">
      <c r="A8430" s="4" t="s">
        <v>17225</v>
      </c>
      <c r="B8430" s="4" t="s">
        <v>17226</v>
      </c>
    </row>
    <row r="8431" spans="1:2">
      <c r="A8431" s="4" t="s">
        <v>17227</v>
      </c>
      <c r="B8431" s="4" t="s">
        <v>17228</v>
      </c>
    </row>
    <row r="8432" spans="1:2">
      <c r="A8432" s="4" t="s">
        <v>17229</v>
      </c>
      <c r="B8432" s="4" t="s">
        <v>17230</v>
      </c>
    </row>
    <row r="8433" spans="1:2">
      <c r="A8433" s="4" t="s">
        <v>17231</v>
      </c>
      <c r="B8433" s="4" t="s">
        <v>17232</v>
      </c>
    </row>
    <row r="8434" spans="1:2">
      <c r="A8434" s="4" t="s">
        <v>17233</v>
      </c>
      <c r="B8434" s="4" t="s">
        <v>17234</v>
      </c>
    </row>
    <row r="8435" spans="1:2">
      <c r="A8435" s="4" t="s">
        <v>17235</v>
      </c>
      <c r="B8435" s="4" t="s">
        <v>17236</v>
      </c>
    </row>
    <row r="8436" spans="1:2">
      <c r="A8436" s="4" t="s">
        <v>17237</v>
      </c>
      <c r="B8436" s="4" t="s">
        <v>17238</v>
      </c>
    </row>
    <row r="8437" spans="1:2">
      <c r="A8437" s="4" t="s">
        <v>17239</v>
      </c>
      <c r="B8437" s="4" t="s">
        <v>17240</v>
      </c>
    </row>
    <row r="8438" spans="1:2">
      <c r="A8438" s="4" t="s">
        <v>17241</v>
      </c>
      <c r="B8438" s="4" t="s">
        <v>17242</v>
      </c>
    </row>
    <row r="8439" spans="1:2">
      <c r="A8439" s="4" t="s">
        <v>17243</v>
      </c>
      <c r="B8439" s="4" t="s">
        <v>17244</v>
      </c>
    </row>
    <row r="8440" spans="1:2">
      <c r="A8440" s="4" t="s">
        <v>17245</v>
      </c>
      <c r="B8440" s="4" t="s">
        <v>17246</v>
      </c>
    </row>
    <row r="8441" spans="1:2">
      <c r="A8441" s="4" t="s">
        <v>17247</v>
      </c>
      <c r="B8441" s="4" t="s">
        <v>17248</v>
      </c>
    </row>
    <row r="8442" spans="1:2">
      <c r="A8442" s="4" t="s">
        <v>17249</v>
      </c>
      <c r="B8442" s="4" t="s">
        <v>17250</v>
      </c>
    </row>
    <row r="8443" spans="1:2">
      <c r="A8443" s="4" t="s">
        <v>17251</v>
      </c>
      <c r="B8443" s="4" t="s">
        <v>17252</v>
      </c>
    </row>
    <row r="8444" spans="1:2">
      <c r="A8444" s="4" t="s">
        <v>17253</v>
      </c>
      <c r="B8444" s="4" t="s">
        <v>17254</v>
      </c>
    </row>
    <row r="8445" spans="1:2">
      <c r="A8445" s="4" t="s">
        <v>17255</v>
      </c>
      <c r="B8445" s="4" t="s">
        <v>17256</v>
      </c>
    </row>
    <row r="8446" spans="1:2">
      <c r="A8446" s="4" t="s">
        <v>17257</v>
      </c>
      <c r="B8446" s="4" t="s">
        <v>17258</v>
      </c>
    </row>
    <row r="8447" spans="1:2">
      <c r="A8447" s="4" t="s">
        <v>17259</v>
      </c>
      <c r="B8447" s="4" t="s">
        <v>17260</v>
      </c>
    </row>
    <row r="8448" spans="1:2">
      <c r="A8448" s="4" t="s">
        <v>17261</v>
      </c>
      <c r="B8448" s="4" t="s">
        <v>17262</v>
      </c>
    </row>
    <row r="8449" spans="1:2">
      <c r="A8449" s="4" t="s">
        <v>17263</v>
      </c>
      <c r="B8449" s="4" t="s">
        <v>17264</v>
      </c>
    </row>
    <row r="8450" spans="1:2">
      <c r="A8450" s="4" t="s">
        <v>17265</v>
      </c>
      <c r="B8450" s="4" t="s">
        <v>17266</v>
      </c>
    </row>
    <row r="8451" spans="1:2">
      <c r="A8451" s="4" t="s">
        <v>17267</v>
      </c>
      <c r="B8451" s="4" t="s">
        <v>17268</v>
      </c>
    </row>
    <row r="8452" spans="1:2">
      <c r="A8452" s="4" t="s">
        <v>17269</v>
      </c>
      <c r="B8452" s="4" t="s">
        <v>17270</v>
      </c>
    </row>
    <row r="8453" spans="1:2">
      <c r="A8453" s="4" t="s">
        <v>17271</v>
      </c>
      <c r="B8453" s="4" t="s">
        <v>17272</v>
      </c>
    </row>
    <row r="8454" spans="1:2">
      <c r="A8454" s="4" t="s">
        <v>17273</v>
      </c>
      <c r="B8454" s="4" t="s">
        <v>17274</v>
      </c>
    </row>
    <row r="8455" spans="1:2">
      <c r="A8455" s="4" t="s">
        <v>17275</v>
      </c>
      <c r="B8455" s="4" t="s">
        <v>17276</v>
      </c>
    </row>
    <row r="8456" spans="1:2">
      <c r="A8456" s="4" t="s">
        <v>17277</v>
      </c>
      <c r="B8456" s="4" t="s">
        <v>17278</v>
      </c>
    </row>
    <row r="8457" spans="1:2">
      <c r="A8457" s="4" t="s">
        <v>17279</v>
      </c>
      <c r="B8457" s="4" t="s">
        <v>17280</v>
      </c>
    </row>
    <row r="8458" spans="1:2">
      <c r="A8458" s="4" t="s">
        <v>17281</v>
      </c>
      <c r="B8458" s="4" t="s">
        <v>17282</v>
      </c>
    </row>
    <row r="8459" spans="1:2">
      <c r="A8459" s="4" t="s">
        <v>17283</v>
      </c>
      <c r="B8459" s="4" t="s">
        <v>17284</v>
      </c>
    </row>
    <row r="8460" spans="1:2">
      <c r="A8460" s="4" t="s">
        <v>17285</v>
      </c>
      <c r="B8460" s="4" t="s">
        <v>17286</v>
      </c>
    </row>
    <row r="8461" spans="1:2">
      <c r="A8461" s="4" t="s">
        <v>17287</v>
      </c>
      <c r="B8461" s="4" t="s">
        <v>17288</v>
      </c>
    </row>
    <row r="8462" spans="1:2">
      <c r="A8462" s="4" t="s">
        <v>17289</v>
      </c>
      <c r="B8462" s="4" t="s">
        <v>17290</v>
      </c>
    </row>
    <row r="8463" spans="1:2">
      <c r="A8463" s="4" t="s">
        <v>17291</v>
      </c>
      <c r="B8463" s="4" t="s">
        <v>17292</v>
      </c>
    </row>
    <row r="8464" spans="1:2">
      <c r="A8464" s="4" t="s">
        <v>17293</v>
      </c>
      <c r="B8464" s="4" t="s">
        <v>17294</v>
      </c>
    </row>
    <row r="8465" spans="1:2">
      <c r="A8465" s="4" t="s">
        <v>17295</v>
      </c>
      <c r="B8465" s="4" t="s">
        <v>17296</v>
      </c>
    </row>
    <row r="8466" spans="1:2">
      <c r="A8466" s="4" t="s">
        <v>17297</v>
      </c>
      <c r="B8466" s="4" t="s">
        <v>17298</v>
      </c>
    </row>
    <row r="8467" spans="1:2">
      <c r="A8467" s="4" t="s">
        <v>17299</v>
      </c>
      <c r="B8467" s="4" t="s">
        <v>17300</v>
      </c>
    </row>
    <row r="8468" spans="1:2">
      <c r="A8468" s="4" t="s">
        <v>17301</v>
      </c>
      <c r="B8468" s="4" t="s">
        <v>17302</v>
      </c>
    </row>
    <row r="8469" spans="1:2">
      <c r="A8469" s="4" t="s">
        <v>17303</v>
      </c>
      <c r="B8469" s="4" t="s">
        <v>17304</v>
      </c>
    </row>
    <row r="8470" spans="1:2">
      <c r="A8470" s="4" t="s">
        <v>17305</v>
      </c>
      <c r="B8470" s="4" t="s">
        <v>17306</v>
      </c>
    </row>
    <row r="8471" spans="1:2">
      <c r="A8471" s="4" t="s">
        <v>17307</v>
      </c>
      <c r="B8471" s="4" t="s">
        <v>17308</v>
      </c>
    </row>
    <row r="8472" spans="1:2">
      <c r="A8472" s="4" t="s">
        <v>17309</v>
      </c>
      <c r="B8472" s="4" t="s">
        <v>17310</v>
      </c>
    </row>
    <row r="8473" spans="1:2">
      <c r="A8473" s="4" t="s">
        <v>17311</v>
      </c>
      <c r="B8473" s="4" t="s">
        <v>17312</v>
      </c>
    </row>
    <row r="8474" spans="1:2">
      <c r="A8474" s="4" t="s">
        <v>17313</v>
      </c>
      <c r="B8474" s="4" t="s">
        <v>17314</v>
      </c>
    </row>
    <row r="8475" spans="1:2">
      <c r="A8475" s="4" t="s">
        <v>17315</v>
      </c>
      <c r="B8475" s="4" t="s">
        <v>17316</v>
      </c>
    </row>
    <row r="8476" spans="1:2">
      <c r="A8476" s="4" t="s">
        <v>17317</v>
      </c>
      <c r="B8476" s="4" t="s">
        <v>17318</v>
      </c>
    </row>
    <row r="8477" spans="1:2">
      <c r="A8477" s="4" t="s">
        <v>17319</v>
      </c>
      <c r="B8477" s="4" t="s">
        <v>17320</v>
      </c>
    </row>
    <row r="8478" spans="1:2">
      <c r="A8478" s="4" t="s">
        <v>17321</v>
      </c>
      <c r="B8478" s="4" t="s">
        <v>17322</v>
      </c>
    </row>
    <row r="8479" spans="1:2">
      <c r="A8479" s="4" t="s">
        <v>17323</v>
      </c>
      <c r="B8479" s="4" t="s">
        <v>17324</v>
      </c>
    </row>
    <row r="8480" spans="1:2">
      <c r="A8480" s="4" t="s">
        <v>17325</v>
      </c>
      <c r="B8480" s="4" t="s">
        <v>17326</v>
      </c>
    </row>
    <row r="8481" spans="1:2">
      <c r="A8481" s="4" t="s">
        <v>17327</v>
      </c>
      <c r="B8481" s="4" t="s">
        <v>17328</v>
      </c>
    </row>
    <row r="8482" spans="1:2">
      <c r="A8482" s="4" t="s">
        <v>17329</v>
      </c>
      <c r="B8482" s="4" t="s">
        <v>17330</v>
      </c>
    </row>
    <row r="8483" spans="1:2">
      <c r="A8483" s="4" t="s">
        <v>17331</v>
      </c>
      <c r="B8483" s="4" t="s">
        <v>17332</v>
      </c>
    </row>
    <row r="8484" spans="1:2">
      <c r="A8484" s="4" t="s">
        <v>17333</v>
      </c>
      <c r="B8484" s="4" t="s">
        <v>17334</v>
      </c>
    </row>
    <row r="8485" spans="1:2" ht="24">
      <c r="A8485" s="4" t="s">
        <v>17335</v>
      </c>
      <c r="B8485" s="4" t="s">
        <v>17336</v>
      </c>
    </row>
    <row r="8486" spans="1:2">
      <c r="A8486" s="4" t="s">
        <v>17337</v>
      </c>
      <c r="B8486" s="4" t="s">
        <v>17338</v>
      </c>
    </row>
    <row r="8487" spans="1:2">
      <c r="A8487" s="4" t="s">
        <v>17339</v>
      </c>
      <c r="B8487" s="4" t="s">
        <v>17340</v>
      </c>
    </row>
    <row r="8488" spans="1:2">
      <c r="A8488" s="4" t="s">
        <v>17341</v>
      </c>
      <c r="B8488" s="4" t="s">
        <v>17342</v>
      </c>
    </row>
    <row r="8489" spans="1:2">
      <c r="A8489" s="4" t="s">
        <v>17343</v>
      </c>
      <c r="B8489" s="4" t="s">
        <v>17344</v>
      </c>
    </row>
    <row r="8490" spans="1:2">
      <c r="A8490" s="4" t="s">
        <v>17345</v>
      </c>
      <c r="B8490" s="4" t="s">
        <v>17346</v>
      </c>
    </row>
    <row r="8491" spans="1:2" ht="24">
      <c r="A8491" s="4" t="s">
        <v>17347</v>
      </c>
      <c r="B8491" s="4" t="s">
        <v>17348</v>
      </c>
    </row>
    <row r="8492" spans="1:2">
      <c r="A8492" s="4" t="s">
        <v>17349</v>
      </c>
      <c r="B8492" s="4" t="s">
        <v>17350</v>
      </c>
    </row>
    <row r="8493" spans="1:2">
      <c r="A8493" s="4" t="s">
        <v>17351</v>
      </c>
      <c r="B8493" s="4" t="s">
        <v>17352</v>
      </c>
    </row>
    <row r="8494" spans="1:2">
      <c r="A8494" s="4" t="s">
        <v>17353</v>
      </c>
      <c r="B8494" s="4" t="s">
        <v>17354</v>
      </c>
    </row>
    <row r="8495" spans="1:2">
      <c r="A8495" s="4" t="s">
        <v>17355</v>
      </c>
      <c r="B8495" s="4" t="s">
        <v>17356</v>
      </c>
    </row>
    <row r="8496" spans="1:2">
      <c r="A8496" s="4" t="s">
        <v>17357</v>
      </c>
      <c r="B8496" s="4" t="s">
        <v>17358</v>
      </c>
    </row>
    <row r="8497" spans="1:2">
      <c r="A8497" s="4" t="s">
        <v>17359</v>
      </c>
      <c r="B8497" s="4" t="s">
        <v>17360</v>
      </c>
    </row>
    <row r="8498" spans="1:2">
      <c r="A8498" s="4" t="s">
        <v>17361</v>
      </c>
      <c r="B8498" s="4" t="s">
        <v>17362</v>
      </c>
    </row>
    <row r="8499" spans="1:2">
      <c r="A8499" s="4" t="s">
        <v>17363</v>
      </c>
      <c r="B8499" s="4" t="s">
        <v>17364</v>
      </c>
    </row>
    <row r="8500" spans="1:2">
      <c r="A8500" s="4" t="s">
        <v>17365</v>
      </c>
      <c r="B8500" s="4" t="s">
        <v>17366</v>
      </c>
    </row>
    <row r="8501" spans="1:2">
      <c r="A8501" s="4" t="s">
        <v>17367</v>
      </c>
      <c r="B8501" s="4" t="s">
        <v>17368</v>
      </c>
    </row>
    <row r="8502" spans="1:2">
      <c r="A8502" s="4" t="s">
        <v>17369</v>
      </c>
      <c r="B8502" s="4" t="s">
        <v>17370</v>
      </c>
    </row>
    <row r="8503" spans="1:2">
      <c r="A8503" s="4" t="s">
        <v>17371</v>
      </c>
      <c r="B8503" s="4" t="s">
        <v>17372</v>
      </c>
    </row>
    <row r="8504" spans="1:2">
      <c r="A8504" s="4" t="s">
        <v>17373</v>
      </c>
      <c r="B8504" s="4" t="s">
        <v>17374</v>
      </c>
    </row>
    <row r="8505" spans="1:2">
      <c r="A8505" s="4" t="s">
        <v>17375</v>
      </c>
      <c r="B8505" s="4" t="s">
        <v>17376</v>
      </c>
    </row>
    <row r="8506" spans="1:2">
      <c r="A8506" s="4" t="s">
        <v>17377</v>
      </c>
      <c r="B8506" s="4" t="s">
        <v>17378</v>
      </c>
    </row>
    <row r="8507" spans="1:2">
      <c r="A8507" s="4" t="s">
        <v>17379</v>
      </c>
      <c r="B8507" s="4" t="s">
        <v>17380</v>
      </c>
    </row>
    <row r="8508" spans="1:2">
      <c r="A8508" s="4" t="s">
        <v>17381</v>
      </c>
      <c r="B8508" s="4" t="s">
        <v>17382</v>
      </c>
    </row>
    <row r="8509" spans="1:2">
      <c r="A8509" s="4" t="s">
        <v>17383</v>
      </c>
      <c r="B8509" s="4" t="s">
        <v>17384</v>
      </c>
    </row>
    <row r="8510" spans="1:2">
      <c r="A8510" s="4" t="s">
        <v>17385</v>
      </c>
      <c r="B8510" s="4" t="s">
        <v>17386</v>
      </c>
    </row>
    <row r="8511" spans="1:2">
      <c r="A8511" s="4" t="s">
        <v>17387</v>
      </c>
      <c r="B8511" s="4" t="s">
        <v>17388</v>
      </c>
    </row>
    <row r="8512" spans="1:2">
      <c r="A8512" s="4" t="s">
        <v>17389</v>
      </c>
      <c r="B8512" s="4" t="s">
        <v>17390</v>
      </c>
    </row>
    <row r="8513" spans="1:2">
      <c r="A8513" s="4" t="s">
        <v>17391</v>
      </c>
      <c r="B8513" s="4" t="s">
        <v>17392</v>
      </c>
    </row>
    <row r="8514" spans="1:2">
      <c r="A8514" s="4" t="s">
        <v>17393</v>
      </c>
      <c r="B8514" s="4" t="s">
        <v>17394</v>
      </c>
    </row>
    <row r="8515" spans="1:2">
      <c r="A8515" s="4" t="s">
        <v>17395</v>
      </c>
      <c r="B8515" s="4" t="s">
        <v>17396</v>
      </c>
    </row>
    <row r="8516" spans="1:2">
      <c r="A8516" s="4" t="s">
        <v>17397</v>
      </c>
      <c r="B8516" s="4" t="s">
        <v>17398</v>
      </c>
    </row>
    <row r="8517" spans="1:2" ht="24">
      <c r="A8517" s="4" t="s">
        <v>17399</v>
      </c>
      <c r="B8517" s="4" t="s">
        <v>17400</v>
      </c>
    </row>
    <row r="8518" spans="1:2" ht="24">
      <c r="A8518" s="4" t="s">
        <v>17401</v>
      </c>
      <c r="B8518" s="4" t="s">
        <v>17402</v>
      </c>
    </row>
    <row r="8519" spans="1:2" ht="24">
      <c r="A8519" s="4" t="s">
        <v>17403</v>
      </c>
      <c r="B8519" s="4" t="s">
        <v>17404</v>
      </c>
    </row>
    <row r="8520" spans="1:2">
      <c r="A8520" s="4" t="s">
        <v>17405</v>
      </c>
      <c r="B8520" s="4" t="s">
        <v>17406</v>
      </c>
    </row>
    <row r="8521" spans="1:2">
      <c r="A8521" s="4" t="s">
        <v>17407</v>
      </c>
      <c r="B8521" s="4" t="s">
        <v>17408</v>
      </c>
    </row>
    <row r="8522" spans="1:2">
      <c r="A8522" s="4" t="s">
        <v>17409</v>
      </c>
      <c r="B8522" s="4" t="s">
        <v>17410</v>
      </c>
    </row>
    <row r="8523" spans="1:2" ht="24">
      <c r="A8523" s="4" t="s">
        <v>17411</v>
      </c>
      <c r="B8523" s="4" t="s">
        <v>17412</v>
      </c>
    </row>
    <row r="8524" spans="1:2">
      <c r="A8524" s="4" t="s">
        <v>17413</v>
      </c>
      <c r="B8524" s="4" t="s">
        <v>17414</v>
      </c>
    </row>
    <row r="8525" spans="1:2">
      <c r="A8525" s="4" t="s">
        <v>17415</v>
      </c>
      <c r="B8525" s="4" t="s">
        <v>17416</v>
      </c>
    </row>
    <row r="8526" spans="1:2" ht="24">
      <c r="A8526" s="4" t="s">
        <v>17417</v>
      </c>
      <c r="B8526" s="4" t="s">
        <v>17418</v>
      </c>
    </row>
    <row r="8527" spans="1:2">
      <c r="A8527" s="4" t="s">
        <v>17419</v>
      </c>
      <c r="B8527" s="4" t="s">
        <v>17420</v>
      </c>
    </row>
    <row r="8528" spans="1:2">
      <c r="A8528" s="4" t="s">
        <v>17421</v>
      </c>
      <c r="B8528" s="4" t="s">
        <v>17422</v>
      </c>
    </row>
    <row r="8529" spans="1:2">
      <c r="A8529" s="4" t="s">
        <v>17423</v>
      </c>
      <c r="B8529" s="4" t="s">
        <v>17424</v>
      </c>
    </row>
    <row r="8530" spans="1:2" ht="24">
      <c r="A8530" s="4" t="s">
        <v>17425</v>
      </c>
      <c r="B8530" s="4" t="s">
        <v>17426</v>
      </c>
    </row>
    <row r="8531" spans="1:2" ht="24">
      <c r="A8531" s="4" t="s">
        <v>17427</v>
      </c>
      <c r="B8531" s="4" t="s">
        <v>17428</v>
      </c>
    </row>
    <row r="8532" spans="1:2" ht="24">
      <c r="A8532" s="4" t="s">
        <v>17429</v>
      </c>
      <c r="B8532" s="4" t="s">
        <v>17430</v>
      </c>
    </row>
    <row r="8533" spans="1:2" ht="24">
      <c r="A8533" s="4" t="s">
        <v>17431</v>
      </c>
      <c r="B8533" s="4" t="s">
        <v>17432</v>
      </c>
    </row>
    <row r="8534" spans="1:2" ht="24">
      <c r="A8534" s="4" t="s">
        <v>17433</v>
      </c>
      <c r="B8534" s="4" t="s">
        <v>17434</v>
      </c>
    </row>
    <row r="8535" spans="1:2" ht="24">
      <c r="A8535" s="4" t="s">
        <v>17435</v>
      </c>
      <c r="B8535" s="4" t="s">
        <v>17436</v>
      </c>
    </row>
    <row r="8536" spans="1:2">
      <c r="A8536" s="4" t="s">
        <v>17437</v>
      </c>
      <c r="B8536" s="4" t="s">
        <v>17438</v>
      </c>
    </row>
    <row r="8537" spans="1:2" ht="24">
      <c r="A8537" s="4" t="s">
        <v>17439</v>
      </c>
      <c r="B8537" s="4" t="s">
        <v>17440</v>
      </c>
    </row>
    <row r="8538" spans="1:2">
      <c r="A8538" s="4" t="s">
        <v>17441</v>
      </c>
      <c r="B8538" s="4" t="s">
        <v>17442</v>
      </c>
    </row>
    <row r="8539" spans="1:2">
      <c r="A8539" s="4" t="s">
        <v>17443</v>
      </c>
      <c r="B8539" s="4" t="s">
        <v>17444</v>
      </c>
    </row>
    <row r="8540" spans="1:2" ht="24">
      <c r="A8540" s="4" t="s">
        <v>17445</v>
      </c>
      <c r="B8540" s="4" t="s">
        <v>17446</v>
      </c>
    </row>
    <row r="8541" spans="1:2">
      <c r="A8541" s="4" t="s">
        <v>17447</v>
      </c>
      <c r="B8541" s="4" t="s">
        <v>17448</v>
      </c>
    </row>
    <row r="8542" spans="1:2">
      <c r="A8542" s="4" t="s">
        <v>17449</v>
      </c>
      <c r="B8542" s="4" t="s">
        <v>17450</v>
      </c>
    </row>
    <row r="8543" spans="1:2">
      <c r="A8543" s="4" t="s">
        <v>17451</v>
      </c>
      <c r="B8543" s="4" t="s">
        <v>17452</v>
      </c>
    </row>
    <row r="8544" spans="1:2">
      <c r="A8544" s="4" t="s">
        <v>17453</v>
      </c>
      <c r="B8544" s="4" t="s">
        <v>17454</v>
      </c>
    </row>
    <row r="8545" spans="1:2">
      <c r="A8545" s="4" t="s">
        <v>17455</v>
      </c>
      <c r="B8545" s="4" t="s">
        <v>17456</v>
      </c>
    </row>
    <row r="8546" spans="1:2">
      <c r="A8546" s="4" t="s">
        <v>17457</v>
      </c>
      <c r="B8546" s="4" t="s">
        <v>17458</v>
      </c>
    </row>
    <row r="8547" spans="1:2" ht="24">
      <c r="A8547" s="4" t="s">
        <v>17459</v>
      </c>
      <c r="B8547" s="4" t="s">
        <v>17460</v>
      </c>
    </row>
    <row r="8548" spans="1:2">
      <c r="A8548" s="4" t="s">
        <v>17461</v>
      </c>
      <c r="B8548" s="4" t="s">
        <v>17462</v>
      </c>
    </row>
    <row r="8549" spans="1:2">
      <c r="A8549" s="4" t="s">
        <v>17463</v>
      </c>
      <c r="B8549" s="4" t="s">
        <v>17464</v>
      </c>
    </row>
    <row r="8550" spans="1:2">
      <c r="A8550" s="4" t="s">
        <v>17465</v>
      </c>
      <c r="B8550" s="4" t="s">
        <v>17466</v>
      </c>
    </row>
    <row r="8551" spans="1:2">
      <c r="A8551" s="4" t="s">
        <v>17467</v>
      </c>
      <c r="B8551" s="4" t="s">
        <v>17468</v>
      </c>
    </row>
    <row r="8552" spans="1:2">
      <c r="A8552" s="4" t="s">
        <v>17469</v>
      </c>
      <c r="B8552" s="4" t="s">
        <v>17470</v>
      </c>
    </row>
    <row r="8553" spans="1:2">
      <c r="A8553" s="4" t="s">
        <v>17471</v>
      </c>
      <c r="B8553" s="4" t="s">
        <v>17472</v>
      </c>
    </row>
    <row r="8554" spans="1:2" ht="24">
      <c r="A8554" s="4" t="s">
        <v>17473</v>
      </c>
      <c r="B8554" s="4" t="s">
        <v>17474</v>
      </c>
    </row>
    <row r="8555" spans="1:2">
      <c r="A8555" s="4" t="s">
        <v>17475</v>
      </c>
      <c r="B8555" s="4" t="s">
        <v>17476</v>
      </c>
    </row>
    <row r="8556" spans="1:2">
      <c r="A8556" s="4" t="s">
        <v>17477</v>
      </c>
      <c r="B8556" s="4" t="s">
        <v>17478</v>
      </c>
    </row>
    <row r="8557" spans="1:2">
      <c r="A8557" s="4" t="s">
        <v>17479</v>
      </c>
      <c r="B8557" s="4" t="s">
        <v>17480</v>
      </c>
    </row>
    <row r="8558" spans="1:2">
      <c r="A8558" s="4" t="s">
        <v>17481</v>
      </c>
      <c r="B8558" s="4" t="s">
        <v>17482</v>
      </c>
    </row>
    <row r="8559" spans="1:2">
      <c r="A8559" s="4" t="s">
        <v>17483</v>
      </c>
      <c r="B8559" s="4" t="s">
        <v>17484</v>
      </c>
    </row>
    <row r="8560" spans="1:2">
      <c r="A8560" s="4" t="s">
        <v>17485</v>
      </c>
      <c r="B8560" s="4" t="s">
        <v>17486</v>
      </c>
    </row>
    <row r="8561" spans="1:2">
      <c r="A8561" s="4" t="s">
        <v>17487</v>
      </c>
      <c r="B8561" s="4" t="s">
        <v>17488</v>
      </c>
    </row>
    <row r="8562" spans="1:2">
      <c r="A8562" s="4" t="s">
        <v>17489</v>
      </c>
      <c r="B8562" s="4" t="s">
        <v>17490</v>
      </c>
    </row>
    <row r="8563" spans="1:2">
      <c r="A8563" s="4" t="s">
        <v>17491</v>
      </c>
      <c r="B8563" s="4" t="s">
        <v>17492</v>
      </c>
    </row>
    <row r="8564" spans="1:2">
      <c r="A8564" s="4" t="s">
        <v>17493</v>
      </c>
      <c r="B8564" s="4" t="s">
        <v>17494</v>
      </c>
    </row>
    <row r="8565" spans="1:2">
      <c r="A8565" s="4" t="s">
        <v>17495</v>
      </c>
      <c r="B8565" s="4" t="s">
        <v>17496</v>
      </c>
    </row>
    <row r="8566" spans="1:2" ht="24">
      <c r="A8566" s="4" t="s">
        <v>17497</v>
      </c>
      <c r="B8566" s="4" t="s">
        <v>17498</v>
      </c>
    </row>
    <row r="8567" spans="1:2" ht="24">
      <c r="A8567" s="4" t="s">
        <v>17499</v>
      </c>
      <c r="B8567" s="4" t="s">
        <v>17500</v>
      </c>
    </row>
    <row r="8568" spans="1:2" ht="24">
      <c r="A8568" s="4" t="s">
        <v>17501</v>
      </c>
      <c r="B8568" s="4" t="s">
        <v>17502</v>
      </c>
    </row>
    <row r="8569" spans="1:2">
      <c r="A8569" s="4" t="s">
        <v>17503</v>
      </c>
      <c r="B8569" s="4" t="s">
        <v>17504</v>
      </c>
    </row>
    <row r="8570" spans="1:2" ht="24">
      <c r="A8570" s="4" t="s">
        <v>17505</v>
      </c>
      <c r="B8570" s="4" t="s">
        <v>17506</v>
      </c>
    </row>
    <row r="8571" spans="1:2" ht="24">
      <c r="A8571" s="4" t="s">
        <v>17507</v>
      </c>
      <c r="B8571" s="4" t="s">
        <v>17508</v>
      </c>
    </row>
    <row r="8572" spans="1:2" ht="24">
      <c r="A8572" s="4" t="s">
        <v>17509</v>
      </c>
      <c r="B8572" s="4" t="s">
        <v>17510</v>
      </c>
    </row>
    <row r="8573" spans="1:2">
      <c r="A8573" s="4" t="s">
        <v>17511</v>
      </c>
      <c r="B8573" s="4" t="s">
        <v>17512</v>
      </c>
    </row>
    <row r="8574" spans="1:2">
      <c r="A8574" s="4" t="s">
        <v>17513</v>
      </c>
      <c r="B8574" s="4" t="s">
        <v>17514</v>
      </c>
    </row>
    <row r="8575" spans="1:2">
      <c r="A8575" s="4" t="s">
        <v>17515</v>
      </c>
      <c r="B8575" s="4" t="s">
        <v>17516</v>
      </c>
    </row>
    <row r="8576" spans="1:2">
      <c r="A8576" s="4" t="s">
        <v>17517</v>
      </c>
      <c r="B8576" s="4" t="s">
        <v>17518</v>
      </c>
    </row>
    <row r="8577" spans="1:2" ht="24">
      <c r="A8577" s="4" t="s">
        <v>17519</v>
      </c>
      <c r="B8577" s="4" t="s">
        <v>17520</v>
      </c>
    </row>
    <row r="8578" spans="1:2">
      <c r="A8578" s="4" t="s">
        <v>17521</v>
      </c>
      <c r="B8578" s="4" t="s">
        <v>17522</v>
      </c>
    </row>
    <row r="8579" spans="1:2">
      <c r="A8579" s="4" t="s">
        <v>17523</v>
      </c>
      <c r="B8579" s="4" t="s">
        <v>17524</v>
      </c>
    </row>
    <row r="8580" spans="1:2">
      <c r="A8580" s="4" t="s">
        <v>17525</v>
      </c>
      <c r="B8580" s="4" t="s">
        <v>17526</v>
      </c>
    </row>
    <row r="8581" spans="1:2">
      <c r="A8581" s="4" t="s">
        <v>17527</v>
      </c>
      <c r="B8581" s="4" t="s">
        <v>17528</v>
      </c>
    </row>
    <row r="8582" spans="1:2">
      <c r="A8582" s="4" t="s">
        <v>17529</v>
      </c>
      <c r="B8582" s="4" t="s">
        <v>17530</v>
      </c>
    </row>
    <row r="8583" spans="1:2">
      <c r="A8583" s="4" t="s">
        <v>17531</v>
      </c>
      <c r="B8583" s="4" t="s">
        <v>17532</v>
      </c>
    </row>
    <row r="8584" spans="1:2" ht="24">
      <c r="A8584" s="4" t="s">
        <v>17533</v>
      </c>
      <c r="B8584" s="4" t="s">
        <v>17534</v>
      </c>
    </row>
    <row r="8585" spans="1:2">
      <c r="A8585" s="4" t="s">
        <v>17535</v>
      </c>
      <c r="B8585" s="4" t="s">
        <v>17536</v>
      </c>
    </row>
    <row r="8586" spans="1:2">
      <c r="A8586" s="4" t="s">
        <v>17537</v>
      </c>
      <c r="B8586" s="4" t="s">
        <v>17538</v>
      </c>
    </row>
    <row r="8587" spans="1:2">
      <c r="A8587" s="4" t="s">
        <v>17539</v>
      </c>
      <c r="B8587" s="4" t="s">
        <v>17540</v>
      </c>
    </row>
    <row r="8588" spans="1:2" ht="24">
      <c r="A8588" s="4" t="s">
        <v>17541</v>
      </c>
      <c r="B8588" s="4" t="s">
        <v>17542</v>
      </c>
    </row>
    <row r="8589" spans="1:2" ht="24">
      <c r="A8589" s="4" t="s">
        <v>17543</v>
      </c>
      <c r="B8589" s="4" t="s">
        <v>17544</v>
      </c>
    </row>
    <row r="8590" spans="1:2" ht="24">
      <c r="A8590" s="4" t="s">
        <v>17545</v>
      </c>
      <c r="B8590" s="4" t="s">
        <v>17546</v>
      </c>
    </row>
    <row r="8591" spans="1:2" ht="24">
      <c r="A8591" s="4" t="s">
        <v>17547</v>
      </c>
      <c r="B8591" s="4" t="s">
        <v>17548</v>
      </c>
    </row>
    <row r="8592" spans="1:2" ht="24">
      <c r="A8592" s="4" t="s">
        <v>17549</v>
      </c>
      <c r="B8592" s="4" t="s">
        <v>17550</v>
      </c>
    </row>
    <row r="8593" spans="1:2" ht="24">
      <c r="A8593" s="4" t="s">
        <v>17551</v>
      </c>
      <c r="B8593" s="4" t="s">
        <v>17552</v>
      </c>
    </row>
    <row r="8594" spans="1:2" ht="24">
      <c r="A8594" s="4" t="s">
        <v>17553</v>
      </c>
      <c r="B8594" s="4" t="s">
        <v>17554</v>
      </c>
    </row>
    <row r="8595" spans="1:2" ht="24">
      <c r="A8595" s="4" t="s">
        <v>17555</v>
      </c>
      <c r="B8595" s="4" t="s">
        <v>17556</v>
      </c>
    </row>
    <row r="8596" spans="1:2" ht="24">
      <c r="A8596" s="4" t="s">
        <v>17557</v>
      </c>
      <c r="B8596" s="4" t="s">
        <v>17558</v>
      </c>
    </row>
    <row r="8597" spans="1:2">
      <c r="A8597" s="4" t="s">
        <v>17559</v>
      </c>
      <c r="B8597" s="4" t="s">
        <v>17560</v>
      </c>
    </row>
    <row r="8598" spans="1:2" ht="24">
      <c r="A8598" s="4" t="s">
        <v>17561</v>
      </c>
      <c r="B8598" s="4" t="s">
        <v>17562</v>
      </c>
    </row>
    <row r="8599" spans="1:2">
      <c r="A8599" s="4" t="s">
        <v>17563</v>
      </c>
      <c r="B8599" s="4" t="s">
        <v>17564</v>
      </c>
    </row>
    <row r="8600" spans="1:2">
      <c r="A8600" s="4" t="s">
        <v>17565</v>
      </c>
      <c r="B8600" s="4" t="s">
        <v>17566</v>
      </c>
    </row>
    <row r="8601" spans="1:2">
      <c r="A8601" s="4" t="s">
        <v>17567</v>
      </c>
      <c r="B8601" s="4" t="s">
        <v>17568</v>
      </c>
    </row>
    <row r="8602" spans="1:2" ht="24">
      <c r="A8602" s="4" t="s">
        <v>17569</v>
      </c>
      <c r="B8602" s="4" t="s">
        <v>17570</v>
      </c>
    </row>
    <row r="8603" spans="1:2" ht="24">
      <c r="A8603" s="4" t="s">
        <v>17571</v>
      </c>
      <c r="B8603" s="4" t="s">
        <v>17572</v>
      </c>
    </row>
    <row r="8604" spans="1:2" ht="24">
      <c r="A8604" s="4" t="s">
        <v>17573</v>
      </c>
      <c r="B8604" s="4" t="s">
        <v>17574</v>
      </c>
    </row>
    <row r="8605" spans="1:2" ht="24">
      <c r="A8605" s="4" t="s">
        <v>17575</v>
      </c>
      <c r="B8605" s="4" t="s">
        <v>17576</v>
      </c>
    </row>
    <row r="8606" spans="1:2" ht="24">
      <c r="A8606" s="4" t="s">
        <v>17577</v>
      </c>
      <c r="B8606" s="4" t="s">
        <v>17578</v>
      </c>
    </row>
    <row r="8607" spans="1:2" ht="24">
      <c r="A8607" s="4" t="s">
        <v>17579</v>
      </c>
      <c r="B8607" s="4" t="s">
        <v>17580</v>
      </c>
    </row>
    <row r="8608" spans="1:2" ht="24">
      <c r="A8608" s="4" t="s">
        <v>17581</v>
      </c>
      <c r="B8608" s="4" t="s">
        <v>17582</v>
      </c>
    </row>
    <row r="8609" spans="1:2" ht="24">
      <c r="A8609" s="4" t="s">
        <v>17583</v>
      </c>
      <c r="B8609" s="4" t="s">
        <v>17584</v>
      </c>
    </row>
    <row r="8610" spans="1:2">
      <c r="A8610" s="4" t="s">
        <v>17585</v>
      </c>
      <c r="B8610" s="4" t="s">
        <v>17586</v>
      </c>
    </row>
    <row r="8611" spans="1:2">
      <c r="A8611" s="4" t="s">
        <v>17587</v>
      </c>
      <c r="B8611" s="4" t="s">
        <v>17588</v>
      </c>
    </row>
    <row r="8612" spans="1:2" ht="24">
      <c r="A8612" s="4" t="s">
        <v>17589</v>
      </c>
      <c r="B8612" s="4" t="s">
        <v>17590</v>
      </c>
    </row>
    <row r="8613" spans="1:2">
      <c r="A8613" s="4" t="s">
        <v>17591</v>
      </c>
      <c r="B8613" s="4" t="s">
        <v>17592</v>
      </c>
    </row>
    <row r="8614" spans="1:2">
      <c r="A8614" s="4" t="s">
        <v>17593</v>
      </c>
      <c r="B8614" s="4" t="s">
        <v>17594</v>
      </c>
    </row>
    <row r="8615" spans="1:2">
      <c r="A8615" s="4" t="s">
        <v>17595</v>
      </c>
      <c r="B8615" s="4" t="s">
        <v>17596</v>
      </c>
    </row>
    <row r="8616" spans="1:2" ht="24">
      <c r="A8616" s="4" t="s">
        <v>17597</v>
      </c>
      <c r="B8616" s="4" t="s">
        <v>17598</v>
      </c>
    </row>
    <row r="8617" spans="1:2">
      <c r="A8617" s="4" t="s">
        <v>17599</v>
      </c>
      <c r="B8617" s="4" t="s">
        <v>17600</v>
      </c>
    </row>
    <row r="8618" spans="1:2">
      <c r="A8618" s="4" t="s">
        <v>17601</v>
      </c>
      <c r="B8618" s="4" t="s">
        <v>17602</v>
      </c>
    </row>
    <row r="8619" spans="1:2" ht="24">
      <c r="A8619" s="4" t="s">
        <v>17603</v>
      </c>
      <c r="B8619" s="4" t="s">
        <v>17604</v>
      </c>
    </row>
    <row r="8620" spans="1:2">
      <c r="A8620" s="4" t="s">
        <v>17605</v>
      </c>
      <c r="B8620" s="4" t="s">
        <v>17606</v>
      </c>
    </row>
    <row r="8621" spans="1:2">
      <c r="A8621" s="4" t="s">
        <v>17607</v>
      </c>
      <c r="B8621" s="4" t="s">
        <v>17608</v>
      </c>
    </row>
    <row r="8622" spans="1:2">
      <c r="A8622" s="4" t="s">
        <v>17609</v>
      </c>
      <c r="B8622" s="4" t="s">
        <v>17610</v>
      </c>
    </row>
    <row r="8623" spans="1:2" ht="24">
      <c r="A8623" s="4" t="s">
        <v>17611</v>
      </c>
      <c r="B8623" s="4" t="s">
        <v>17612</v>
      </c>
    </row>
    <row r="8624" spans="1:2">
      <c r="A8624" s="4" t="s">
        <v>17613</v>
      </c>
      <c r="B8624" s="4" t="s">
        <v>17614</v>
      </c>
    </row>
    <row r="8625" spans="1:2">
      <c r="A8625" s="4" t="s">
        <v>17615</v>
      </c>
      <c r="B8625" s="4" t="s">
        <v>17616</v>
      </c>
    </row>
    <row r="8626" spans="1:2" ht="24">
      <c r="A8626" s="4" t="s">
        <v>17617</v>
      </c>
      <c r="B8626" s="4" t="s">
        <v>17618</v>
      </c>
    </row>
    <row r="8627" spans="1:2">
      <c r="A8627" s="4" t="s">
        <v>17619</v>
      </c>
      <c r="B8627" s="4" t="s">
        <v>17620</v>
      </c>
    </row>
    <row r="8628" spans="1:2">
      <c r="A8628" s="4" t="s">
        <v>17621</v>
      </c>
      <c r="B8628" s="4" t="s">
        <v>17622</v>
      </c>
    </row>
    <row r="8629" spans="1:2">
      <c r="A8629" s="4" t="s">
        <v>17623</v>
      </c>
      <c r="B8629" s="4" t="s">
        <v>17624</v>
      </c>
    </row>
    <row r="8630" spans="1:2" ht="24">
      <c r="A8630" s="4" t="s">
        <v>17625</v>
      </c>
      <c r="B8630" s="4" t="s">
        <v>17626</v>
      </c>
    </row>
    <row r="8631" spans="1:2">
      <c r="A8631" s="4" t="s">
        <v>17627</v>
      </c>
      <c r="B8631" s="4" t="s">
        <v>17628</v>
      </c>
    </row>
    <row r="8632" spans="1:2">
      <c r="A8632" s="4" t="s">
        <v>17629</v>
      </c>
      <c r="B8632" s="4" t="s">
        <v>17630</v>
      </c>
    </row>
    <row r="8633" spans="1:2" ht="24">
      <c r="A8633" s="4" t="s">
        <v>17631</v>
      </c>
      <c r="B8633" s="4" t="s">
        <v>17632</v>
      </c>
    </row>
    <row r="8634" spans="1:2">
      <c r="A8634" s="4" t="s">
        <v>17633</v>
      </c>
      <c r="B8634" s="4" t="s">
        <v>17634</v>
      </c>
    </row>
    <row r="8635" spans="1:2">
      <c r="A8635" s="4" t="s">
        <v>17635</v>
      </c>
      <c r="B8635" s="4" t="s">
        <v>17636</v>
      </c>
    </row>
    <row r="8636" spans="1:2">
      <c r="A8636" s="4" t="s">
        <v>17637</v>
      </c>
      <c r="B8636" s="4" t="s">
        <v>17638</v>
      </c>
    </row>
    <row r="8637" spans="1:2" ht="24">
      <c r="A8637" s="4" t="s">
        <v>17639</v>
      </c>
      <c r="B8637" s="4" t="s">
        <v>17640</v>
      </c>
    </row>
    <row r="8638" spans="1:2" ht="24">
      <c r="A8638" s="4" t="s">
        <v>17641</v>
      </c>
      <c r="B8638" s="4" t="s">
        <v>17642</v>
      </c>
    </row>
    <row r="8639" spans="1:2" ht="24">
      <c r="A8639" s="4" t="s">
        <v>17643</v>
      </c>
      <c r="B8639" s="4" t="s">
        <v>17644</v>
      </c>
    </row>
    <row r="8640" spans="1:2" ht="24">
      <c r="A8640" s="4" t="s">
        <v>17645</v>
      </c>
      <c r="B8640" s="4" t="s">
        <v>17646</v>
      </c>
    </row>
    <row r="8641" spans="1:2">
      <c r="A8641" s="4" t="s">
        <v>17647</v>
      </c>
      <c r="B8641" s="4" t="s">
        <v>17648</v>
      </c>
    </row>
    <row r="8642" spans="1:2" ht="24">
      <c r="A8642" s="4" t="s">
        <v>17649</v>
      </c>
      <c r="B8642" s="4" t="s">
        <v>17650</v>
      </c>
    </row>
    <row r="8643" spans="1:2" ht="24">
      <c r="A8643" s="4" t="s">
        <v>17651</v>
      </c>
      <c r="B8643" s="4" t="s">
        <v>17652</v>
      </c>
    </row>
    <row r="8644" spans="1:2" ht="24">
      <c r="A8644" s="4" t="s">
        <v>17653</v>
      </c>
      <c r="B8644" s="4" t="s">
        <v>17654</v>
      </c>
    </row>
    <row r="8645" spans="1:2">
      <c r="A8645" s="4" t="s">
        <v>17655</v>
      </c>
      <c r="B8645" s="4" t="s">
        <v>17656</v>
      </c>
    </row>
    <row r="8646" spans="1:2">
      <c r="A8646" s="4" t="s">
        <v>17657</v>
      </c>
      <c r="B8646" s="4" t="s">
        <v>17658</v>
      </c>
    </row>
    <row r="8647" spans="1:2" ht="24">
      <c r="A8647" s="4" t="s">
        <v>17659</v>
      </c>
      <c r="B8647" s="4" t="s">
        <v>17660</v>
      </c>
    </row>
    <row r="8648" spans="1:2" ht="24">
      <c r="A8648" s="4" t="s">
        <v>17661</v>
      </c>
      <c r="B8648" s="4" t="s">
        <v>17662</v>
      </c>
    </row>
    <row r="8649" spans="1:2" ht="24">
      <c r="A8649" s="4" t="s">
        <v>17663</v>
      </c>
      <c r="B8649" s="4" t="s">
        <v>17664</v>
      </c>
    </row>
    <row r="8650" spans="1:2" ht="24">
      <c r="A8650" s="4" t="s">
        <v>17665</v>
      </c>
      <c r="B8650" s="4" t="s">
        <v>17666</v>
      </c>
    </row>
    <row r="8651" spans="1:2" ht="24">
      <c r="A8651" s="4" t="s">
        <v>17667</v>
      </c>
      <c r="B8651" s="4" t="s">
        <v>17668</v>
      </c>
    </row>
    <row r="8652" spans="1:2" ht="24">
      <c r="A8652" s="4" t="s">
        <v>17669</v>
      </c>
      <c r="B8652" s="4" t="s">
        <v>17670</v>
      </c>
    </row>
    <row r="8653" spans="1:2" ht="24">
      <c r="A8653" s="4" t="s">
        <v>17671</v>
      </c>
      <c r="B8653" s="4" t="s">
        <v>17672</v>
      </c>
    </row>
    <row r="8654" spans="1:2" ht="24">
      <c r="A8654" s="4" t="s">
        <v>17673</v>
      </c>
      <c r="B8654" s="4" t="s">
        <v>17674</v>
      </c>
    </row>
    <row r="8655" spans="1:2" ht="24">
      <c r="A8655" s="4" t="s">
        <v>17675</v>
      </c>
      <c r="B8655" s="4" t="s">
        <v>17676</v>
      </c>
    </row>
    <row r="8656" spans="1:2" ht="24">
      <c r="A8656" s="4" t="s">
        <v>17677</v>
      </c>
      <c r="B8656" s="4" t="s">
        <v>17678</v>
      </c>
    </row>
    <row r="8657" spans="1:2" ht="24">
      <c r="A8657" s="4" t="s">
        <v>17679</v>
      </c>
      <c r="B8657" s="4" t="s">
        <v>17680</v>
      </c>
    </row>
    <row r="8658" spans="1:2" ht="24">
      <c r="A8658" s="4" t="s">
        <v>17681</v>
      </c>
      <c r="B8658" s="4" t="s">
        <v>17682</v>
      </c>
    </row>
    <row r="8659" spans="1:2" ht="24">
      <c r="A8659" s="4" t="s">
        <v>17683</v>
      </c>
      <c r="B8659" s="4" t="s">
        <v>17684</v>
      </c>
    </row>
    <row r="8660" spans="1:2" ht="24">
      <c r="A8660" s="4" t="s">
        <v>17685</v>
      </c>
      <c r="B8660" s="4" t="s">
        <v>17686</v>
      </c>
    </row>
    <row r="8661" spans="1:2" ht="24">
      <c r="A8661" s="4" t="s">
        <v>17687</v>
      </c>
      <c r="B8661" s="4" t="s">
        <v>17688</v>
      </c>
    </row>
    <row r="8662" spans="1:2" ht="24">
      <c r="A8662" s="4" t="s">
        <v>17689</v>
      </c>
      <c r="B8662" s="4" t="s">
        <v>17690</v>
      </c>
    </row>
    <row r="8663" spans="1:2" ht="24">
      <c r="A8663" s="4" t="s">
        <v>17691</v>
      </c>
      <c r="B8663" s="4" t="s">
        <v>17692</v>
      </c>
    </row>
    <row r="8664" spans="1:2" ht="24">
      <c r="A8664" s="4" t="s">
        <v>17693</v>
      </c>
      <c r="B8664" s="4" t="s">
        <v>17694</v>
      </c>
    </row>
    <row r="8665" spans="1:2" ht="24">
      <c r="A8665" s="4" t="s">
        <v>17695</v>
      </c>
      <c r="B8665" s="4" t="s">
        <v>17696</v>
      </c>
    </row>
    <row r="8666" spans="1:2" ht="24">
      <c r="A8666" s="4" t="s">
        <v>17697</v>
      </c>
      <c r="B8666" s="4" t="s">
        <v>17698</v>
      </c>
    </row>
    <row r="8667" spans="1:2" ht="24">
      <c r="A8667" s="4" t="s">
        <v>17699</v>
      </c>
      <c r="B8667" s="4" t="s">
        <v>17700</v>
      </c>
    </row>
    <row r="8668" spans="1:2" ht="24">
      <c r="A8668" s="4" t="s">
        <v>17701</v>
      </c>
      <c r="B8668" s="4" t="s">
        <v>17702</v>
      </c>
    </row>
    <row r="8669" spans="1:2" ht="24">
      <c r="A8669" s="4" t="s">
        <v>17703</v>
      </c>
      <c r="B8669" s="4" t="s">
        <v>17704</v>
      </c>
    </row>
    <row r="8670" spans="1:2" ht="24">
      <c r="A8670" s="4" t="s">
        <v>17705</v>
      </c>
      <c r="B8670" s="4" t="s">
        <v>17706</v>
      </c>
    </row>
    <row r="8671" spans="1:2" ht="24">
      <c r="A8671" s="4" t="s">
        <v>17707</v>
      </c>
      <c r="B8671" s="4" t="s">
        <v>17708</v>
      </c>
    </row>
    <row r="8672" spans="1:2" ht="24">
      <c r="A8672" s="4" t="s">
        <v>17709</v>
      </c>
      <c r="B8672" s="4" t="s">
        <v>17710</v>
      </c>
    </row>
    <row r="8673" spans="1:2" ht="24">
      <c r="A8673" s="4" t="s">
        <v>17711</v>
      </c>
      <c r="B8673" s="4" t="s">
        <v>17712</v>
      </c>
    </row>
    <row r="8674" spans="1:2" ht="24">
      <c r="A8674" s="4" t="s">
        <v>17713</v>
      </c>
      <c r="B8674" s="4" t="s">
        <v>17714</v>
      </c>
    </row>
    <row r="8675" spans="1:2" ht="24">
      <c r="A8675" s="4" t="s">
        <v>17715</v>
      </c>
      <c r="B8675" s="4" t="s">
        <v>17716</v>
      </c>
    </row>
    <row r="8676" spans="1:2" ht="24">
      <c r="A8676" s="4" t="s">
        <v>17717</v>
      </c>
      <c r="B8676" s="4" t="s">
        <v>17718</v>
      </c>
    </row>
    <row r="8677" spans="1:2" ht="24">
      <c r="A8677" s="4" t="s">
        <v>17719</v>
      </c>
      <c r="B8677" s="4" t="s">
        <v>17720</v>
      </c>
    </row>
    <row r="8678" spans="1:2" ht="24">
      <c r="A8678" s="4" t="s">
        <v>17721</v>
      </c>
      <c r="B8678" s="4" t="s">
        <v>17722</v>
      </c>
    </row>
    <row r="8679" spans="1:2" ht="24">
      <c r="A8679" s="4" t="s">
        <v>17723</v>
      </c>
      <c r="B8679" s="4" t="s">
        <v>17724</v>
      </c>
    </row>
    <row r="8680" spans="1:2" ht="24">
      <c r="A8680" s="4" t="s">
        <v>17725</v>
      </c>
      <c r="B8680" s="4" t="s">
        <v>17726</v>
      </c>
    </row>
    <row r="8681" spans="1:2" ht="24">
      <c r="A8681" s="4" t="s">
        <v>17727</v>
      </c>
      <c r="B8681" s="4" t="s">
        <v>17728</v>
      </c>
    </row>
    <row r="8682" spans="1:2" ht="24">
      <c r="A8682" s="4" t="s">
        <v>17729</v>
      </c>
      <c r="B8682" s="4" t="s">
        <v>17730</v>
      </c>
    </row>
    <row r="8683" spans="1:2" ht="24">
      <c r="A8683" s="4" t="s">
        <v>17731</v>
      </c>
      <c r="B8683" s="4" t="s">
        <v>17732</v>
      </c>
    </row>
    <row r="8684" spans="1:2" ht="24">
      <c r="A8684" s="4" t="s">
        <v>17733</v>
      </c>
      <c r="B8684" s="4" t="s">
        <v>17734</v>
      </c>
    </row>
    <row r="8685" spans="1:2" ht="24">
      <c r="A8685" s="4" t="s">
        <v>17735</v>
      </c>
      <c r="B8685" s="4" t="s">
        <v>17736</v>
      </c>
    </row>
    <row r="8686" spans="1:2" ht="24">
      <c r="A8686" s="4" t="s">
        <v>17737</v>
      </c>
      <c r="B8686" s="4" t="s">
        <v>17738</v>
      </c>
    </row>
    <row r="8687" spans="1:2" ht="24">
      <c r="A8687" s="4" t="s">
        <v>17739</v>
      </c>
      <c r="B8687" s="4" t="s">
        <v>17740</v>
      </c>
    </row>
    <row r="8688" spans="1:2" ht="24">
      <c r="A8688" s="4" t="s">
        <v>17741</v>
      </c>
      <c r="B8688" s="4" t="s">
        <v>17742</v>
      </c>
    </row>
    <row r="8689" spans="1:2" ht="24">
      <c r="A8689" s="4" t="s">
        <v>17743</v>
      </c>
      <c r="B8689" s="4" t="s">
        <v>17744</v>
      </c>
    </row>
    <row r="8690" spans="1:2" ht="24">
      <c r="A8690" s="4" t="s">
        <v>17745</v>
      </c>
      <c r="B8690" s="4" t="s">
        <v>17746</v>
      </c>
    </row>
    <row r="8691" spans="1:2" ht="24">
      <c r="A8691" s="4" t="s">
        <v>17747</v>
      </c>
      <c r="B8691" s="4" t="s">
        <v>17748</v>
      </c>
    </row>
    <row r="8692" spans="1:2" ht="24">
      <c r="A8692" s="4" t="s">
        <v>17749</v>
      </c>
      <c r="B8692" s="4" t="s">
        <v>17750</v>
      </c>
    </row>
    <row r="8693" spans="1:2" ht="24">
      <c r="A8693" s="4" t="s">
        <v>17751</v>
      </c>
      <c r="B8693" s="4" t="s">
        <v>17752</v>
      </c>
    </row>
    <row r="8694" spans="1:2" ht="24">
      <c r="A8694" s="4" t="s">
        <v>17753</v>
      </c>
      <c r="B8694" s="4" t="s">
        <v>17754</v>
      </c>
    </row>
    <row r="8695" spans="1:2" ht="24">
      <c r="A8695" s="4" t="s">
        <v>17755</v>
      </c>
      <c r="B8695" s="4" t="s">
        <v>17756</v>
      </c>
    </row>
    <row r="8696" spans="1:2" ht="24">
      <c r="A8696" s="4" t="s">
        <v>17757</v>
      </c>
      <c r="B8696" s="4" t="s">
        <v>17758</v>
      </c>
    </row>
    <row r="8697" spans="1:2" ht="24">
      <c r="A8697" s="4" t="s">
        <v>17759</v>
      </c>
      <c r="B8697" s="4" t="s">
        <v>17760</v>
      </c>
    </row>
    <row r="8698" spans="1:2" ht="24">
      <c r="A8698" s="4" t="s">
        <v>17761</v>
      </c>
      <c r="B8698" s="4" t="s">
        <v>17762</v>
      </c>
    </row>
    <row r="8699" spans="1:2" ht="24">
      <c r="A8699" s="4" t="s">
        <v>17763</v>
      </c>
      <c r="B8699" s="4" t="s">
        <v>17764</v>
      </c>
    </row>
    <row r="8700" spans="1:2" ht="24">
      <c r="A8700" s="4" t="s">
        <v>17765</v>
      </c>
      <c r="B8700" s="4" t="s">
        <v>17766</v>
      </c>
    </row>
    <row r="8701" spans="1:2" ht="24">
      <c r="A8701" s="4" t="s">
        <v>17767</v>
      </c>
      <c r="B8701" s="4" t="s">
        <v>17768</v>
      </c>
    </row>
    <row r="8702" spans="1:2" ht="24">
      <c r="A8702" s="4" t="s">
        <v>17769</v>
      </c>
      <c r="B8702" s="4" t="s">
        <v>17770</v>
      </c>
    </row>
    <row r="8703" spans="1:2" ht="24">
      <c r="A8703" s="4" t="s">
        <v>17771</v>
      </c>
      <c r="B8703" s="4" t="s">
        <v>17772</v>
      </c>
    </row>
    <row r="8704" spans="1:2" ht="24">
      <c r="A8704" s="4" t="s">
        <v>17773</v>
      </c>
      <c r="B8704" s="4" t="s">
        <v>17774</v>
      </c>
    </row>
    <row r="8705" spans="1:2" ht="24">
      <c r="A8705" s="4" t="s">
        <v>17775</v>
      </c>
      <c r="B8705" s="4" t="s">
        <v>17776</v>
      </c>
    </row>
    <row r="8706" spans="1:2" ht="24">
      <c r="A8706" s="4" t="s">
        <v>17777</v>
      </c>
      <c r="B8706" s="4" t="s">
        <v>17778</v>
      </c>
    </row>
    <row r="8707" spans="1:2" ht="24">
      <c r="A8707" s="4" t="s">
        <v>17779</v>
      </c>
      <c r="B8707" s="4" t="s">
        <v>17780</v>
      </c>
    </row>
    <row r="8708" spans="1:2" ht="24">
      <c r="A8708" s="4" t="s">
        <v>17781</v>
      </c>
      <c r="B8708" s="4" t="s">
        <v>17782</v>
      </c>
    </row>
    <row r="8709" spans="1:2" ht="24">
      <c r="A8709" s="4" t="s">
        <v>17783</v>
      </c>
      <c r="B8709" s="4" t="s">
        <v>17784</v>
      </c>
    </row>
    <row r="8710" spans="1:2" ht="24">
      <c r="A8710" s="4" t="s">
        <v>17785</v>
      </c>
      <c r="B8710" s="4" t="s">
        <v>17786</v>
      </c>
    </row>
    <row r="8711" spans="1:2" ht="24">
      <c r="A8711" s="4" t="s">
        <v>17787</v>
      </c>
      <c r="B8711" s="4" t="s">
        <v>17788</v>
      </c>
    </row>
    <row r="8712" spans="1:2" ht="24">
      <c r="A8712" s="4" t="s">
        <v>17789</v>
      </c>
      <c r="B8712" s="4" t="s">
        <v>17790</v>
      </c>
    </row>
    <row r="8713" spans="1:2" ht="24">
      <c r="A8713" s="4" t="s">
        <v>17791</v>
      </c>
      <c r="B8713" s="4" t="s">
        <v>17792</v>
      </c>
    </row>
    <row r="8714" spans="1:2" ht="24">
      <c r="A8714" s="4" t="s">
        <v>17793</v>
      </c>
      <c r="B8714" s="4" t="s">
        <v>17794</v>
      </c>
    </row>
    <row r="8715" spans="1:2" ht="24">
      <c r="A8715" s="4" t="s">
        <v>17795</v>
      </c>
      <c r="B8715" s="4" t="s">
        <v>17796</v>
      </c>
    </row>
    <row r="8716" spans="1:2" ht="24">
      <c r="A8716" s="4" t="s">
        <v>17797</v>
      </c>
      <c r="B8716" s="4" t="s">
        <v>17798</v>
      </c>
    </row>
    <row r="8717" spans="1:2" ht="24">
      <c r="A8717" s="4" t="s">
        <v>17799</v>
      </c>
      <c r="B8717" s="4" t="s">
        <v>17800</v>
      </c>
    </row>
    <row r="8718" spans="1:2" ht="24">
      <c r="A8718" s="4" t="s">
        <v>17801</v>
      </c>
      <c r="B8718" s="4" t="s">
        <v>17802</v>
      </c>
    </row>
    <row r="8719" spans="1:2" ht="24">
      <c r="A8719" s="4" t="s">
        <v>17803</v>
      </c>
      <c r="B8719" s="4" t="s">
        <v>17804</v>
      </c>
    </row>
    <row r="8720" spans="1:2" ht="24">
      <c r="A8720" s="4" t="s">
        <v>17805</v>
      </c>
      <c r="B8720" s="4" t="s">
        <v>17806</v>
      </c>
    </row>
    <row r="8721" spans="1:2" ht="24">
      <c r="A8721" s="4" t="s">
        <v>17807</v>
      </c>
      <c r="B8721" s="4" t="s">
        <v>17808</v>
      </c>
    </row>
    <row r="8722" spans="1:2" ht="24">
      <c r="A8722" s="4" t="s">
        <v>17809</v>
      </c>
      <c r="B8722" s="4" t="s">
        <v>17810</v>
      </c>
    </row>
    <row r="8723" spans="1:2" ht="24">
      <c r="A8723" s="4" t="s">
        <v>17811</v>
      </c>
      <c r="B8723" s="4" t="s">
        <v>17812</v>
      </c>
    </row>
    <row r="8724" spans="1:2" ht="24">
      <c r="A8724" s="4" t="s">
        <v>17813</v>
      </c>
      <c r="B8724" s="4" t="s">
        <v>17814</v>
      </c>
    </row>
    <row r="8725" spans="1:2" ht="24">
      <c r="A8725" s="4" t="s">
        <v>17815</v>
      </c>
      <c r="B8725" s="4" t="s">
        <v>17816</v>
      </c>
    </row>
    <row r="8726" spans="1:2" ht="24">
      <c r="A8726" s="4" t="s">
        <v>17817</v>
      </c>
      <c r="B8726" s="4" t="s">
        <v>17818</v>
      </c>
    </row>
    <row r="8727" spans="1:2" ht="24">
      <c r="A8727" s="4" t="s">
        <v>17819</v>
      </c>
      <c r="B8727" s="4" t="s">
        <v>17820</v>
      </c>
    </row>
    <row r="8728" spans="1:2" ht="24">
      <c r="A8728" s="4" t="s">
        <v>17821</v>
      </c>
      <c r="B8728" s="4" t="s">
        <v>17822</v>
      </c>
    </row>
    <row r="8729" spans="1:2" ht="24">
      <c r="A8729" s="4" t="s">
        <v>17823</v>
      </c>
      <c r="B8729" s="4" t="s">
        <v>17824</v>
      </c>
    </row>
    <row r="8730" spans="1:2" ht="24">
      <c r="A8730" s="4" t="s">
        <v>17825</v>
      </c>
      <c r="B8730" s="4" t="s">
        <v>17826</v>
      </c>
    </row>
    <row r="8731" spans="1:2">
      <c r="A8731" s="4" t="s">
        <v>17827</v>
      </c>
      <c r="B8731" s="4" t="s">
        <v>17828</v>
      </c>
    </row>
    <row r="8732" spans="1:2" ht="24">
      <c r="A8732" s="4" t="s">
        <v>17829</v>
      </c>
      <c r="B8732" s="4" t="s">
        <v>17830</v>
      </c>
    </row>
    <row r="8733" spans="1:2" ht="24">
      <c r="A8733" s="4" t="s">
        <v>17831</v>
      </c>
      <c r="B8733" s="4" t="s">
        <v>17832</v>
      </c>
    </row>
    <row r="8734" spans="1:2" ht="24">
      <c r="A8734" s="4" t="s">
        <v>17833</v>
      </c>
      <c r="B8734" s="4" t="s">
        <v>17834</v>
      </c>
    </row>
    <row r="8735" spans="1:2">
      <c r="A8735" s="4" t="s">
        <v>17835</v>
      </c>
      <c r="B8735" s="4" t="s">
        <v>17836</v>
      </c>
    </row>
    <row r="8736" spans="1:2">
      <c r="A8736" s="4" t="s">
        <v>17837</v>
      </c>
      <c r="B8736" s="4" t="s">
        <v>17838</v>
      </c>
    </row>
    <row r="8737" spans="1:2">
      <c r="A8737" s="4" t="s">
        <v>17839</v>
      </c>
      <c r="B8737" s="4" t="s">
        <v>17840</v>
      </c>
    </row>
    <row r="8738" spans="1:2">
      <c r="A8738" s="4" t="s">
        <v>17841</v>
      </c>
      <c r="B8738" s="4" t="s">
        <v>17842</v>
      </c>
    </row>
    <row r="8739" spans="1:2" ht="24">
      <c r="A8739" s="4" t="s">
        <v>17843</v>
      </c>
      <c r="B8739" s="4" t="s">
        <v>17844</v>
      </c>
    </row>
    <row r="8740" spans="1:2" ht="24">
      <c r="A8740" s="4" t="s">
        <v>17845</v>
      </c>
      <c r="B8740" s="4" t="s">
        <v>17846</v>
      </c>
    </row>
    <row r="8741" spans="1:2">
      <c r="A8741" s="4" t="s">
        <v>17847</v>
      </c>
      <c r="B8741" s="4" t="s">
        <v>17848</v>
      </c>
    </row>
    <row r="8742" spans="1:2">
      <c r="A8742" s="4" t="s">
        <v>17849</v>
      </c>
      <c r="B8742" s="4" t="s">
        <v>17850</v>
      </c>
    </row>
    <row r="8743" spans="1:2">
      <c r="A8743" s="4" t="s">
        <v>17851</v>
      </c>
      <c r="B8743" s="4" t="s">
        <v>17852</v>
      </c>
    </row>
    <row r="8744" spans="1:2" ht="24">
      <c r="A8744" s="4" t="s">
        <v>17853</v>
      </c>
      <c r="B8744" s="4" t="s">
        <v>17854</v>
      </c>
    </row>
    <row r="8745" spans="1:2" ht="24">
      <c r="A8745" s="4" t="s">
        <v>17855</v>
      </c>
      <c r="B8745" s="4" t="s">
        <v>17856</v>
      </c>
    </row>
    <row r="8746" spans="1:2">
      <c r="A8746" s="4" t="s">
        <v>17857</v>
      </c>
      <c r="B8746" s="4" t="s">
        <v>17858</v>
      </c>
    </row>
    <row r="8747" spans="1:2">
      <c r="A8747" s="4" t="s">
        <v>17859</v>
      </c>
      <c r="B8747" s="4" t="s">
        <v>17860</v>
      </c>
    </row>
    <row r="8748" spans="1:2" ht="24">
      <c r="A8748" s="4" t="s">
        <v>17861</v>
      </c>
      <c r="B8748" s="4" t="s">
        <v>17862</v>
      </c>
    </row>
    <row r="8749" spans="1:2" ht="24">
      <c r="A8749" s="4" t="s">
        <v>17863</v>
      </c>
      <c r="B8749" s="4" t="s">
        <v>17864</v>
      </c>
    </row>
    <row r="8750" spans="1:2">
      <c r="A8750" s="4" t="s">
        <v>17865</v>
      </c>
      <c r="B8750" s="4" t="s">
        <v>17866</v>
      </c>
    </row>
    <row r="8751" spans="1:2">
      <c r="A8751" s="4" t="s">
        <v>17867</v>
      </c>
      <c r="B8751" s="4" t="s">
        <v>17868</v>
      </c>
    </row>
    <row r="8752" spans="1:2">
      <c r="A8752" s="4" t="s">
        <v>17869</v>
      </c>
      <c r="B8752" s="4" t="s">
        <v>17870</v>
      </c>
    </row>
    <row r="8753" spans="1:2" ht="24">
      <c r="A8753" s="4" t="s">
        <v>17871</v>
      </c>
      <c r="B8753" s="4" t="s">
        <v>17872</v>
      </c>
    </row>
    <row r="8754" spans="1:2" ht="24">
      <c r="A8754" s="4" t="s">
        <v>17873</v>
      </c>
      <c r="B8754" s="4" t="s">
        <v>17874</v>
      </c>
    </row>
    <row r="8755" spans="1:2" ht="24">
      <c r="A8755" s="4" t="s">
        <v>17875</v>
      </c>
      <c r="B8755" s="4" t="s">
        <v>17876</v>
      </c>
    </row>
    <row r="8756" spans="1:2" ht="24">
      <c r="A8756" s="4" t="s">
        <v>17877</v>
      </c>
      <c r="B8756" s="4" t="s">
        <v>17878</v>
      </c>
    </row>
    <row r="8757" spans="1:2" ht="24">
      <c r="A8757" s="4" t="s">
        <v>17879</v>
      </c>
      <c r="B8757" s="4" t="s">
        <v>17880</v>
      </c>
    </row>
    <row r="8758" spans="1:2" ht="24">
      <c r="A8758" s="4" t="s">
        <v>17881</v>
      </c>
      <c r="B8758" s="4" t="s">
        <v>17882</v>
      </c>
    </row>
    <row r="8759" spans="1:2" ht="24">
      <c r="A8759" s="4" t="s">
        <v>17883</v>
      </c>
      <c r="B8759" s="4" t="s">
        <v>17884</v>
      </c>
    </row>
    <row r="8760" spans="1:2" ht="24">
      <c r="A8760" s="4" t="s">
        <v>17885</v>
      </c>
      <c r="B8760" s="4" t="s">
        <v>17886</v>
      </c>
    </row>
    <row r="8761" spans="1:2" ht="24">
      <c r="A8761" s="4" t="s">
        <v>17887</v>
      </c>
      <c r="B8761" s="4" t="s">
        <v>17888</v>
      </c>
    </row>
    <row r="8762" spans="1:2" ht="24">
      <c r="A8762" s="4" t="s">
        <v>17889</v>
      </c>
      <c r="B8762" s="4" t="s">
        <v>17890</v>
      </c>
    </row>
    <row r="8763" spans="1:2" ht="24">
      <c r="A8763" s="4" t="s">
        <v>17891</v>
      </c>
      <c r="B8763" s="4" t="s">
        <v>17892</v>
      </c>
    </row>
    <row r="8764" spans="1:2" ht="24">
      <c r="A8764" s="4" t="s">
        <v>17893</v>
      </c>
      <c r="B8764" s="4" t="s">
        <v>17894</v>
      </c>
    </row>
    <row r="8765" spans="1:2" ht="24">
      <c r="A8765" s="4" t="s">
        <v>17895</v>
      </c>
      <c r="B8765" s="4" t="s">
        <v>17896</v>
      </c>
    </row>
    <row r="8766" spans="1:2" ht="24">
      <c r="A8766" s="4" t="s">
        <v>17897</v>
      </c>
      <c r="B8766" s="4" t="s">
        <v>17898</v>
      </c>
    </row>
    <row r="8767" spans="1:2" ht="24">
      <c r="A8767" s="4" t="s">
        <v>17899</v>
      </c>
      <c r="B8767" s="4" t="s">
        <v>17900</v>
      </c>
    </row>
    <row r="8768" spans="1:2" ht="24">
      <c r="A8768" s="4" t="s">
        <v>17901</v>
      </c>
      <c r="B8768" s="4" t="s">
        <v>17902</v>
      </c>
    </row>
    <row r="8769" spans="1:2" ht="24">
      <c r="A8769" s="4" t="s">
        <v>17903</v>
      </c>
      <c r="B8769" s="4" t="s">
        <v>17904</v>
      </c>
    </row>
    <row r="8770" spans="1:2" ht="24">
      <c r="A8770" s="4" t="s">
        <v>17905</v>
      </c>
      <c r="B8770" s="4" t="s">
        <v>17906</v>
      </c>
    </row>
    <row r="8771" spans="1:2" ht="24">
      <c r="A8771" s="4" t="s">
        <v>17907</v>
      </c>
      <c r="B8771" s="4" t="s">
        <v>17908</v>
      </c>
    </row>
    <row r="8772" spans="1:2" ht="24">
      <c r="A8772" s="4" t="s">
        <v>17909</v>
      </c>
      <c r="B8772" s="4" t="s">
        <v>17910</v>
      </c>
    </row>
    <row r="8773" spans="1:2" ht="24">
      <c r="A8773" s="4" t="s">
        <v>17911</v>
      </c>
      <c r="B8773" s="4" t="s">
        <v>17912</v>
      </c>
    </row>
    <row r="8774" spans="1:2" ht="24">
      <c r="A8774" s="4" t="s">
        <v>17913</v>
      </c>
      <c r="B8774" s="4" t="s">
        <v>17914</v>
      </c>
    </row>
    <row r="8775" spans="1:2" ht="24">
      <c r="A8775" s="4" t="s">
        <v>17915</v>
      </c>
      <c r="B8775" s="4" t="s">
        <v>17916</v>
      </c>
    </row>
    <row r="8776" spans="1:2" ht="24">
      <c r="A8776" s="4" t="s">
        <v>17917</v>
      </c>
      <c r="B8776" s="4" t="s">
        <v>17918</v>
      </c>
    </row>
    <row r="8777" spans="1:2" ht="24">
      <c r="A8777" s="4" t="s">
        <v>17919</v>
      </c>
      <c r="B8777" s="4" t="s">
        <v>17920</v>
      </c>
    </row>
    <row r="8778" spans="1:2" ht="24">
      <c r="A8778" s="4" t="s">
        <v>17921</v>
      </c>
      <c r="B8778" s="4" t="s">
        <v>17922</v>
      </c>
    </row>
    <row r="8779" spans="1:2" ht="24">
      <c r="A8779" s="4" t="s">
        <v>17923</v>
      </c>
      <c r="B8779" s="4" t="s">
        <v>17924</v>
      </c>
    </row>
    <row r="8780" spans="1:2" ht="24">
      <c r="A8780" s="4" t="s">
        <v>17925</v>
      </c>
      <c r="B8780" s="4" t="s">
        <v>17926</v>
      </c>
    </row>
    <row r="8781" spans="1:2" ht="24">
      <c r="A8781" s="4" t="s">
        <v>17927</v>
      </c>
      <c r="B8781" s="4" t="s">
        <v>17928</v>
      </c>
    </row>
    <row r="8782" spans="1:2" ht="24">
      <c r="A8782" s="4" t="s">
        <v>17929</v>
      </c>
      <c r="B8782" s="4" t="s">
        <v>17930</v>
      </c>
    </row>
    <row r="8783" spans="1:2" ht="24">
      <c r="A8783" s="4" t="s">
        <v>17931</v>
      </c>
      <c r="B8783" s="4" t="s">
        <v>17932</v>
      </c>
    </row>
    <row r="8784" spans="1:2" ht="24">
      <c r="A8784" s="4" t="s">
        <v>17933</v>
      </c>
      <c r="B8784" s="4" t="s">
        <v>17934</v>
      </c>
    </row>
    <row r="8785" spans="1:2" ht="24">
      <c r="A8785" s="4" t="s">
        <v>17935</v>
      </c>
      <c r="B8785" s="4" t="s">
        <v>17936</v>
      </c>
    </row>
    <row r="8786" spans="1:2">
      <c r="A8786" s="4" t="s">
        <v>17937</v>
      </c>
      <c r="B8786" s="4" t="s">
        <v>17938</v>
      </c>
    </row>
    <row r="8787" spans="1:2">
      <c r="A8787" s="4" t="s">
        <v>17939</v>
      </c>
      <c r="B8787" s="4" t="s">
        <v>17940</v>
      </c>
    </row>
    <row r="8788" spans="1:2">
      <c r="A8788" s="4" t="s">
        <v>17941</v>
      </c>
      <c r="B8788" s="4" t="s">
        <v>17942</v>
      </c>
    </row>
    <row r="8789" spans="1:2" ht="24">
      <c r="A8789" s="4" t="s">
        <v>17943</v>
      </c>
      <c r="B8789" s="4" t="s">
        <v>17944</v>
      </c>
    </row>
    <row r="8790" spans="1:2" ht="24">
      <c r="A8790" s="4" t="s">
        <v>17945</v>
      </c>
      <c r="B8790" s="4" t="s">
        <v>17946</v>
      </c>
    </row>
    <row r="8791" spans="1:2" ht="24">
      <c r="A8791" s="4" t="s">
        <v>17947</v>
      </c>
      <c r="B8791" s="4" t="s">
        <v>17948</v>
      </c>
    </row>
    <row r="8792" spans="1:2" ht="24">
      <c r="A8792" s="4" t="s">
        <v>17949</v>
      </c>
      <c r="B8792" s="4" t="s">
        <v>17950</v>
      </c>
    </row>
    <row r="8793" spans="1:2" ht="24">
      <c r="A8793" s="4" t="s">
        <v>17951</v>
      </c>
      <c r="B8793" s="4" t="s">
        <v>17952</v>
      </c>
    </row>
    <row r="8794" spans="1:2" ht="24">
      <c r="A8794" s="4" t="s">
        <v>17953</v>
      </c>
      <c r="B8794" s="4" t="s">
        <v>17954</v>
      </c>
    </row>
    <row r="8795" spans="1:2" ht="24">
      <c r="A8795" s="4" t="s">
        <v>17955</v>
      </c>
      <c r="B8795" s="4" t="s">
        <v>17956</v>
      </c>
    </row>
    <row r="8796" spans="1:2" ht="24">
      <c r="A8796" s="4" t="s">
        <v>17957</v>
      </c>
      <c r="B8796" s="4" t="s">
        <v>17958</v>
      </c>
    </row>
    <row r="8797" spans="1:2">
      <c r="A8797" s="4" t="s">
        <v>17959</v>
      </c>
      <c r="B8797" s="4" t="s">
        <v>17960</v>
      </c>
    </row>
    <row r="8798" spans="1:2" ht="24">
      <c r="A8798" s="4" t="s">
        <v>17961</v>
      </c>
      <c r="B8798" s="4" t="s">
        <v>17962</v>
      </c>
    </row>
    <row r="8799" spans="1:2" ht="24">
      <c r="A8799" s="4" t="s">
        <v>17963</v>
      </c>
      <c r="B8799" s="4" t="s">
        <v>17964</v>
      </c>
    </row>
    <row r="8800" spans="1:2" ht="24">
      <c r="A8800" s="4" t="s">
        <v>17965</v>
      </c>
      <c r="B8800" s="4" t="s">
        <v>17966</v>
      </c>
    </row>
    <row r="8801" spans="1:2" ht="24">
      <c r="A8801" s="4" t="s">
        <v>17967</v>
      </c>
      <c r="B8801" s="4" t="s">
        <v>17968</v>
      </c>
    </row>
    <row r="8802" spans="1:2" ht="24">
      <c r="A8802" s="4" t="s">
        <v>17969</v>
      </c>
      <c r="B8802" s="4" t="s">
        <v>17970</v>
      </c>
    </row>
    <row r="8803" spans="1:2" ht="24">
      <c r="A8803" s="4" t="s">
        <v>17971</v>
      </c>
      <c r="B8803" s="4" t="s">
        <v>17972</v>
      </c>
    </row>
    <row r="8804" spans="1:2" ht="24">
      <c r="A8804" s="4" t="s">
        <v>17973</v>
      </c>
      <c r="B8804" s="4" t="s">
        <v>17974</v>
      </c>
    </row>
    <row r="8805" spans="1:2" ht="24">
      <c r="A8805" s="4" t="s">
        <v>17975</v>
      </c>
      <c r="B8805" s="4" t="s">
        <v>17976</v>
      </c>
    </row>
    <row r="8806" spans="1:2">
      <c r="A8806" s="4" t="s">
        <v>17977</v>
      </c>
      <c r="B8806" s="4" t="s">
        <v>17978</v>
      </c>
    </row>
    <row r="8807" spans="1:2" ht="24">
      <c r="A8807" s="4" t="s">
        <v>17979</v>
      </c>
      <c r="B8807" s="4" t="s">
        <v>17980</v>
      </c>
    </row>
    <row r="8808" spans="1:2" ht="24">
      <c r="A8808" s="4" t="s">
        <v>17981</v>
      </c>
      <c r="B8808" s="4" t="s">
        <v>17982</v>
      </c>
    </row>
    <row r="8809" spans="1:2" ht="24">
      <c r="A8809" s="4" t="s">
        <v>17983</v>
      </c>
      <c r="B8809" s="4" t="s">
        <v>17984</v>
      </c>
    </row>
    <row r="8810" spans="1:2">
      <c r="A8810" s="4" t="s">
        <v>17985</v>
      </c>
      <c r="B8810" s="4" t="s">
        <v>17986</v>
      </c>
    </row>
    <row r="8811" spans="1:2" ht="24">
      <c r="A8811" s="4" t="s">
        <v>17987</v>
      </c>
      <c r="B8811" s="4" t="s">
        <v>17988</v>
      </c>
    </row>
    <row r="8812" spans="1:2" ht="24">
      <c r="A8812" s="4" t="s">
        <v>17989</v>
      </c>
      <c r="B8812" s="4" t="s">
        <v>17990</v>
      </c>
    </row>
    <row r="8813" spans="1:2">
      <c r="A8813" s="4" t="s">
        <v>17991</v>
      </c>
      <c r="B8813" s="4" t="s">
        <v>17992</v>
      </c>
    </row>
    <row r="8814" spans="1:2">
      <c r="A8814" s="4" t="s">
        <v>17993</v>
      </c>
      <c r="B8814" s="4" t="s">
        <v>17994</v>
      </c>
    </row>
    <row r="8815" spans="1:2">
      <c r="A8815" s="4" t="s">
        <v>17995</v>
      </c>
      <c r="B8815" s="4" t="s">
        <v>17996</v>
      </c>
    </row>
    <row r="8816" spans="1:2" ht="24">
      <c r="A8816" s="4" t="s">
        <v>17997</v>
      </c>
      <c r="B8816" s="4" t="s">
        <v>17998</v>
      </c>
    </row>
    <row r="8817" spans="1:2" ht="24">
      <c r="A8817" s="4" t="s">
        <v>17999</v>
      </c>
      <c r="B8817" s="4" t="s">
        <v>18000</v>
      </c>
    </row>
    <row r="8818" spans="1:2" ht="24">
      <c r="A8818" s="4" t="s">
        <v>18001</v>
      </c>
      <c r="B8818" s="4" t="s">
        <v>18002</v>
      </c>
    </row>
    <row r="8819" spans="1:2" ht="24">
      <c r="A8819" s="4" t="s">
        <v>18003</v>
      </c>
      <c r="B8819" s="4" t="s">
        <v>18004</v>
      </c>
    </row>
    <row r="8820" spans="1:2" ht="24">
      <c r="A8820" s="4" t="s">
        <v>18005</v>
      </c>
      <c r="B8820" s="4" t="s">
        <v>18006</v>
      </c>
    </row>
    <row r="8821" spans="1:2">
      <c r="A8821" s="4" t="s">
        <v>18007</v>
      </c>
      <c r="B8821" s="4" t="s">
        <v>18008</v>
      </c>
    </row>
    <row r="8822" spans="1:2" ht="24">
      <c r="A8822" s="4" t="s">
        <v>18009</v>
      </c>
      <c r="B8822" s="4" t="s">
        <v>18010</v>
      </c>
    </row>
    <row r="8823" spans="1:2" ht="24">
      <c r="A8823" s="4" t="s">
        <v>18011</v>
      </c>
      <c r="B8823" s="4" t="s">
        <v>18012</v>
      </c>
    </row>
    <row r="8824" spans="1:2" ht="24">
      <c r="A8824" s="4" t="s">
        <v>18013</v>
      </c>
      <c r="B8824" s="4" t="s">
        <v>18014</v>
      </c>
    </row>
    <row r="8825" spans="1:2">
      <c r="A8825" s="4" t="s">
        <v>18015</v>
      </c>
      <c r="B8825" s="4" t="s">
        <v>18016</v>
      </c>
    </row>
    <row r="8826" spans="1:2">
      <c r="A8826" s="4" t="s">
        <v>18017</v>
      </c>
      <c r="B8826" s="4" t="s">
        <v>18018</v>
      </c>
    </row>
    <row r="8827" spans="1:2" ht="24">
      <c r="A8827" s="4" t="s">
        <v>18019</v>
      </c>
      <c r="B8827" s="4" t="s">
        <v>18020</v>
      </c>
    </row>
    <row r="8828" spans="1:2" ht="24">
      <c r="A8828" s="4" t="s">
        <v>18021</v>
      </c>
      <c r="B8828" s="4" t="s">
        <v>18022</v>
      </c>
    </row>
    <row r="8829" spans="1:2" ht="24">
      <c r="A8829" s="4" t="s">
        <v>18023</v>
      </c>
      <c r="B8829" s="4" t="s">
        <v>18024</v>
      </c>
    </row>
    <row r="8830" spans="1:2" ht="24">
      <c r="A8830" s="4" t="s">
        <v>18025</v>
      </c>
      <c r="B8830" s="4" t="s">
        <v>18026</v>
      </c>
    </row>
    <row r="8831" spans="1:2" ht="24">
      <c r="A8831" s="4" t="s">
        <v>18027</v>
      </c>
      <c r="B8831" s="4" t="s">
        <v>18028</v>
      </c>
    </row>
    <row r="8832" spans="1:2" ht="24">
      <c r="A8832" s="4" t="s">
        <v>18029</v>
      </c>
      <c r="B8832" s="4" t="s">
        <v>18030</v>
      </c>
    </row>
    <row r="8833" spans="1:2" ht="24">
      <c r="A8833" s="4" t="s">
        <v>18031</v>
      </c>
      <c r="B8833" s="4" t="s">
        <v>18032</v>
      </c>
    </row>
    <row r="8834" spans="1:2" ht="24">
      <c r="A8834" s="4" t="s">
        <v>18033</v>
      </c>
      <c r="B8834" s="4" t="s">
        <v>18034</v>
      </c>
    </row>
    <row r="8835" spans="1:2" ht="24">
      <c r="A8835" s="4" t="s">
        <v>18035</v>
      </c>
      <c r="B8835" s="4" t="s">
        <v>18036</v>
      </c>
    </row>
    <row r="8836" spans="1:2" ht="24">
      <c r="A8836" s="4" t="s">
        <v>18037</v>
      </c>
      <c r="B8836" s="4" t="s">
        <v>18038</v>
      </c>
    </row>
    <row r="8837" spans="1:2" ht="24">
      <c r="A8837" s="4" t="s">
        <v>18039</v>
      </c>
      <c r="B8837" s="4" t="s">
        <v>18040</v>
      </c>
    </row>
    <row r="8838" spans="1:2" ht="24">
      <c r="A8838" s="4" t="s">
        <v>18041</v>
      </c>
      <c r="B8838" s="4" t="s">
        <v>18042</v>
      </c>
    </row>
    <row r="8839" spans="1:2" ht="24">
      <c r="A8839" s="4" t="s">
        <v>18043</v>
      </c>
      <c r="B8839" s="4" t="s">
        <v>18044</v>
      </c>
    </row>
    <row r="8840" spans="1:2" ht="24">
      <c r="A8840" s="4" t="s">
        <v>18045</v>
      </c>
      <c r="B8840" s="4" t="s">
        <v>18046</v>
      </c>
    </row>
    <row r="8841" spans="1:2" ht="24">
      <c r="A8841" s="4" t="s">
        <v>18047</v>
      </c>
      <c r="B8841" s="4" t="s">
        <v>18048</v>
      </c>
    </row>
    <row r="8842" spans="1:2" ht="24">
      <c r="A8842" s="4" t="s">
        <v>18049</v>
      </c>
      <c r="B8842" s="4" t="s">
        <v>18050</v>
      </c>
    </row>
    <row r="8843" spans="1:2" ht="24">
      <c r="A8843" s="4" t="s">
        <v>18051</v>
      </c>
      <c r="B8843" s="4" t="s">
        <v>18052</v>
      </c>
    </row>
    <row r="8844" spans="1:2" ht="24">
      <c r="A8844" s="4" t="s">
        <v>18053</v>
      </c>
      <c r="B8844" s="4" t="s">
        <v>18054</v>
      </c>
    </row>
    <row r="8845" spans="1:2" ht="24">
      <c r="A8845" s="4" t="s">
        <v>18055</v>
      </c>
      <c r="B8845" s="4" t="s">
        <v>18056</v>
      </c>
    </row>
    <row r="8846" spans="1:2" ht="24">
      <c r="A8846" s="4" t="s">
        <v>18057</v>
      </c>
      <c r="B8846" s="4" t="s">
        <v>18058</v>
      </c>
    </row>
    <row r="8847" spans="1:2" ht="24">
      <c r="A8847" s="4" t="s">
        <v>18059</v>
      </c>
      <c r="B8847" s="4" t="s">
        <v>18060</v>
      </c>
    </row>
    <row r="8848" spans="1:2" ht="24">
      <c r="A8848" s="4" t="s">
        <v>18061</v>
      </c>
      <c r="B8848" s="4" t="s">
        <v>18062</v>
      </c>
    </row>
    <row r="8849" spans="1:2" ht="24">
      <c r="A8849" s="4" t="s">
        <v>18063</v>
      </c>
      <c r="B8849" s="4" t="s">
        <v>18064</v>
      </c>
    </row>
    <row r="8850" spans="1:2" ht="24">
      <c r="A8850" s="4" t="s">
        <v>18065</v>
      </c>
      <c r="B8850" s="4" t="s">
        <v>18066</v>
      </c>
    </row>
    <row r="8851" spans="1:2" ht="24">
      <c r="A8851" s="4" t="s">
        <v>18067</v>
      </c>
      <c r="B8851" s="4" t="s">
        <v>18068</v>
      </c>
    </row>
    <row r="8852" spans="1:2" ht="24">
      <c r="A8852" s="4" t="s">
        <v>18069</v>
      </c>
      <c r="B8852" s="4" t="s">
        <v>18070</v>
      </c>
    </row>
    <row r="8853" spans="1:2" ht="24">
      <c r="A8853" s="4" t="s">
        <v>18071</v>
      </c>
      <c r="B8853" s="4" t="s">
        <v>18072</v>
      </c>
    </row>
    <row r="8854" spans="1:2" ht="24">
      <c r="A8854" s="4" t="s">
        <v>18073</v>
      </c>
      <c r="B8854" s="4" t="s">
        <v>18074</v>
      </c>
    </row>
    <row r="8855" spans="1:2" ht="24">
      <c r="A8855" s="4" t="s">
        <v>18075</v>
      </c>
      <c r="B8855" s="4" t="s">
        <v>18076</v>
      </c>
    </row>
    <row r="8856" spans="1:2" ht="24">
      <c r="A8856" s="4" t="s">
        <v>18077</v>
      </c>
      <c r="B8856" s="4" t="s">
        <v>18078</v>
      </c>
    </row>
    <row r="8857" spans="1:2" ht="24">
      <c r="A8857" s="4" t="s">
        <v>18079</v>
      </c>
      <c r="B8857" s="4" t="s">
        <v>18080</v>
      </c>
    </row>
    <row r="8858" spans="1:2" ht="24">
      <c r="A8858" s="4" t="s">
        <v>18081</v>
      </c>
      <c r="B8858" s="4" t="s">
        <v>18082</v>
      </c>
    </row>
    <row r="8859" spans="1:2" ht="24">
      <c r="A8859" s="4" t="s">
        <v>18083</v>
      </c>
      <c r="B8859" s="4" t="s">
        <v>18084</v>
      </c>
    </row>
    <row r="8860" spans="1:2" ht="24">
      <c r="A8860" s="4" t="s">
        <v>18085</v>
      </c>
      <c r="B8860" s="4" t="s">
        <v>18086</v>
      </c>
    </row>
    <row r="8861" spans="1:2" ht="24">
      <c r="A8861" s="4" t="s">
        <v>18087</v>
      </c>
      <c r="B8861" s="4" t="s">
        <v>18088</v>
      </c>
    </row>
    <row r="8862" spans="1:2" ht="24">
      <c r="A8862" s="4" t="s">
        <v>18089</v>
      </c>
      <c r="B8862" s="4" t="s">
        <v>18090</v>
      </c>
    </row>
    <row r="8863" spans="1:2" ht="24">
      <c r="A8863" s="4" t="s">
        <v>18091</v>
      </c>
      <c r="B8863" s="4" t="s">
        <v>18092</v>
      </c>
    </row>
    <row r="8864" spans="1:2" ht="24">
      <c r="A8864" s="4" t="s">
        <v>18093</v>
      </c>
      <c r="B8864" s="4" t="s">
        <v>18094</v>
      </c>
    </row>
    <row r="8865" spans="1:2" ht="24">
      <c r="A8865" s="4" t="s">
        <v>18095</v>
      </c>
      <c r="B8865" s="4" t="s">
        <v>18096</v>
      </c>
    </row>
    <row r="8866" spans="1:2" ht="24">
      <c r="A8866" s="4" t="s">
        <v>18097</v>
      </c>
      <c r="B8866" s="4" t="s">
        <v>18098</v>
      </c>
    </row>
    <row r="8867" spans="1:2" ht="24">
      <c r="A8867" s="4" t="s">
        <v>18099</v>
      </c>
      <c r="B8867" s="4" t="s">
        <v>18100</v>
      </c>
    </row>
    <row r="8868" spans="1:2" ht="24">
      <c r="A8868" s="4" t="s">
        <v>18101</v>
      </c>
      <c r="B8868" s="4" t="s">
        <v>18102</v>
      </c>
    </row>
    <row r="8869" spans="1:2" ht="24">
      <c r="A8869" s="4" t="s">
        <v>18103</v>
      </c>
      <c r="B8869" s="4" t="s">
        <v>18104</v>
      </c>
    </row>
    <row r="8870" spans="1:2" ht="24">
      <c r="A8870" s="4" t="s">
        <v>18105</v>
      </c>
      <c r="B8870" s="4" t="s">
        <v>18106</v>
      </c>
    </row>
    <row r="8871" spans="1:2" ht="24">
      <c r="A8871" s="4" t="s">
        <v>18107</v>
      </c>
      <c r="B8871" s="4" t="s">
        <v>18108</v>
      </c>
    </row>
    <row r="8872" spans="1:2" ht="24">
      <c r="A8872" s="4" t="s">
        <v>18109</v>
      </c>
      <c r="B8872" s="4" t="s">
        <v>18110</v>
      </c>
    </row>
    <row r="8873" spans="1:2" ht="24">
      <c r="A8873" s="4" t="s">
        <v>18111</v>
      </c>
      <c r="B8873" s="4" t="s">
        <v>18112</v>
      </c>
    </row>
    <row r="8874" spans="1:2" ht="24">
      <c r="A8874" s="4" t="s">
        <v>18113</v>
      </c>
      <c r="B8874" s="4" t="s">
        <v>18114</v>
      </c>
    </row>
    <row r="8875" spans="1:2" ht="24">
      <c r="A8875" s="4" t="s">
        <v>18115</v>
      </c>
      <c r="B8875" s="4" t="s">
        <v>18116</v>
      </c>
    </row>
    <row r="8876" spans="1:2" ht="24">
      <c r="A8876" s="4" t="s">
        <v>18117</v>
      </c>
      <c r="B8876" s="4" t="s">
        <v>18118</v>
      </c>
    </row>
    <row r="8877" spans="1:2" ht="24">
      <c r="A8877" s="4" t="s">
        <v>18119</v>
      </c>
      <c r="B8877" s="4" t="s">
        <v>18120</v>
      </c>
    </row>
    <row r="8878" spans="1:2" ht="24">
      <c r="A8878" s="4" t="s">
        <v>18121</v>
      </c>
      <c r="B8878" s="4" t="s">
        <v>18122</v>
      </c>
    </row>
    <row r="8879" spans="1:2" ht="24">
      <c r="A8879" s="4" t="s">
        <v>18123</v>
      </c>
      <c r="B8879" s="4" t="s">
        <v>18124</v>
      </c>
    </row>
    <row r="8880" spans="1:2" ht="24">
      <c r="A8880" s="4" t="s">
        <v>18125</v>
      </c>
      <c r="B8880" s="4" t="s">
        <v>18126</v>
      </c>
    </row>
    <row r="8881" spans="1:2" ht="24">
      <c r="A8881" s="4" t="s">
        <v>18127</v>
      </c>
      <c r="B8881" s="4" t="s">
        <v>18128</v>
      </c>
    </row>
    <row r="8882" spans="1:2" ht="24">
      <c r="A8882" s="4" t="s">
        <v>18129</v>
      </c>
      <c r="B8882" s="4" t="s">
        <v>18130</v>
      </c>
    </row>
    <row r="8883" spans="1:2" ht="24">
      <c r="A8883" s="4" t="s">
        <v>18131</v>
      </c>
      <c r="B8883" s="4" t="s">
        <v>18132</v>
      </c>
    </row>
    <row r="8884" spans="1:2" ht="24">
      <c r="A8884" s="4" t="s">
        <v>18133</v>
      </c>
      <c r="B8884" s="4" t="s">
        <v>18134</v>
      </c>
    </row>
    <row r="8885" spans="1:2" ht="24">
      <c r="A8885" s="4" t="s">
        <v>18135</v>
      </c>
      <c r="B8885" s="4" t="s">
        <v>18136</v>
      </c>
    </row>
    <row r="8886" spans="1:2" ht="24">
      <c r="A8886" s="4" t="s">
        <v>18137</v>
      </c>
      <c r="B8886" s="4" t="s">
        <v>18138</v>
      </c>
    </row>
    <row r="8887" spans="1:2" ht="24">
      <c r="A8887" s="4" t="s">
        <v>18139</v>
      </c>
      <c r="B8887" s="4" t="s">
        <v>18140</v>
      </c>
    </row>
    <row r="8888" spans="1:2" ht="24">
      <c r="A8888" s="4" t="s">
        <v>18141</v>
      </c>
      <c r="B8888" s="4" t="s">
        <v>18142</v>
      </c>
    </row>
    <row r="8889" spans="1:2" ht="24">
      <c r="A8889" s="4" t="s">
        <v>18143</v>
      </c>
      <c r="B8889" s="4" t="s">
        <v>18144</v>
      </c>
    </row>
    <row r="8890" spans="1:2" ht="24">
      <c r="A8890" s="4" t="s">
        <v>18145</v>
      </c>
      <c r="B8890" s="4" t="s">
        <v>18146</v>
      </c>
    </row>
    <row r="8891" spans="1:2" ht="24">
      <c r="A8891" s="4" t="s">
        <v>18147</v>
      </c>
      <c r="B8891" s="4" t="s">
        <v>18148</v>
      </c>
    </row>
    <row r="8892" spans="1:2" ht="24">
      <c r="A8892" s="4" t="s">
        <v>18149</v>
      </c>
      <c r="B8892" s="4" t="s">
        <v>18150</v>
      </c>
    </row>
    <row r="8893" spans="1:2" ht="24">
      <c r="A8893" s="4" t="s">
        <v>18151</v>
      </c>
      <c r="B8893" s="4" t="s">
        <v>18152</v>
      </c>
    </row>
    <row r="8894" spans="1:2" ht="24">
      <c r="A8894" s="4" t="s">
        <v>18153</v>
      </c>
      <c r="B8894" s="4" t="s">
        <v>18154</v>
      </c>
    </row>
    <row r="8895" spans="1:2" ht="24">
      <c r="A8895" s="4" t="s">
        <v>18155</v>
      </c>
      <c r="B8895" s="4" t="s">
        <v>18156</v>
      </c>
    </row>
    <row r="8896" spans="1:2" ht="24">
      <c r="A8896" s="4" t="s">
        <v>18157</v>
      </c>
      <c r="B8896" s="4" t="s">
        <v>18158</v>
      </c>
    </row>
    <row r="8897" spans="1:2" ht="24">
      <c r="A8897" s="4" t="s">
        <v>18159</v>
      </c>
      <c r="B8897" s="4" t="s">
        <v>18160</v>
      </c>
    </row>
    <row r="8898" spans="1:2" ht="24">
      <c r="A8898" s="4" t="s">
        <v>18161</v>
      </c>
      <c r="B8898" s="4" t="s">
        <v>18162</v>
      </c>
    </row>
    <row r="8899" spans="1:2" ht="24">
      <c r="A8899" s="4" t="s">
        <v>18163</v>
      </c>
      <c r="B8899" s="4" t="s">
        <v>18164</v>
      </c>
    </row>
    <row r="8900" spans="1:2" ht="24">
      <c r="A8900" s="4" t="s">
        <v>18165</v>
      </c>
      <c r="B8900" s="4" t="s">
        <v>18166</v>
      </c>
    </row>
    <row r="8901" spans="1:2" ht="24">
      <c r="A8901" s="4" t="s">
        <v>18167</v>
      </c>
      <c r="B8901" s="4" t="s">
        <v>18168</v>
      </c>
    </row>
    <row r="8902" spans="1:2" ht="24">
      <c r="A8902" s="4" t="s">
        <v>18169</v>
      </c>
      <c r="B8902" s="4" t="s">
        <v>18170</v>
      </c>
    </row>
    <row r="8903" spans="1:2" ht="24">
      <c r="A8903" s="4" t="s">
        <v>18171</v>
      </c>
      <c r="B8903" s="4" t="s">
        <v>18172</v>
      </c>
    </row>
    <row r="8904" spans="1:2" ht="24">
      <c r="A8904" s="4" t="s">
        <v>18173</v>
      </c>
      <c r="B8904" s="4" t="s">
        <v>18174</v>
      </c>
    </row>
    <row r="8905" spans="1:2" ht="24">
      <c r="A8905" s="4" t="s">
        <v>18175</v>
      </c>
      <c r="B8905" s="4" t="s">
        <v>18176</v>
      </c>
    </row>
    <row r="8906" spans="1:2" ht="24">
      <c r="A8906" s="4" t="s">
        <v>18177</v>
      </c>
      <c r="B8906" s="4" t="s">
        <v>18178</v>
      </c>
    </row>
    <row r="8907" spans="1:2" ht="24">
      <c r="A8907" s="4" t="s">
        <v>18179</v>
      </c>
      <c r="B8907" s="4" t="s">
        <v>18180</v>
      </c>
    </row>
    <row r="8908" spans="1:2" ht="24">
      <c r="A8908" s="4" t="s">
        <v>18181</v>
      </c>
      <c r="B8908" s="4" t="s">
        <v>18182</v>
      </c>
    </row>
    <row r="8909" spans="1:2" ht="24">
      <c r="A8909" s="4" t="s">
        <v>18183</v>
      </c>
      <c r="B8909" s="4" t="s">
        <v>18184</v>
      </c>
    </row>
    <row r="8910" spans="1:2" ht="24">
      <c r="A8910" s="4" t="s">
        <v>18185</v>
      </c>
      <c r="B8910" s="4" t="s">
        <v>18186</v>
      </c>
    </row>
    <row r="8911" spans="1:2">
      <c r="A8911" s="4" t="s">
        <v>18187</v>
      </c>
      <c r="B8911" s="4" t="s">
        <v>18188</v>
      </c>
    </row>
    <row r="8912" spans="1:2" ht="24">
      <c r="A8912" s="4" t="s">
        <v>18189</v>
      </c>
      <c r="B8912" s="4" t="s">
        <v>18190</v>
      </c>
    </row>
    <row r="8913" spans="1:2" ht="24">
      <c r="A8913" s="4" t="s">
        <v>18191</v>
      </c>
      <c r="B8913" s="4" t="s">
        <v>18192</v>
      </c>
    </row>
    <row r="8914" spans="1:2" ht="24">
      <c r="A8914" s="4" t="s">
        <v>18193</v>
      </c>
      <c r="B8914" s="4" t="s">
        <v>18194</v>
      </c>
    </row>
    <row r="8915" spans="1:2">
      <c r="A8915" s="4" t="s">
        <v>18195</v>
      </c>
      <c r="B8915" s="4" t="s">
        <v>18196</v>
      </c>
    </row>
    <row r="8916" spans="1:2">
      <c r="A8916" s="4" t="s">
        <v>18197</v>
      </c>
      <c r="B8916" s="4" t="s">
        <v>18198</v>
      </c>
    </row>
    <row r="8917" spans="1:2" ht="24">
      <c r="A8917" s="4" t="s">
        <v>18199</v>
      </c>
      <c r="B8917" s="4" t="s">
        <v>18200</v>
      </c>
    </row>
    <row r="8918" spans="1:2" ht="24">
      <c r="A8918" s="4" t="s">
        <v>18201</v>
      </c>
      <c r="B8918" s="4" t="s">
        <v>18202</v>
      </c>
    </row>
    <row r="8919" spans="1:2" ht="24">
      <c r="A8919" s="4" t="s">
        <v>18203</v>
      </c>
      <c r="B8919" s="4" t="s">
        <v>18204</v>
      </c>
    </row>
    <row r="8920" spans="1:2" ht="24">
      <c r="A8920" s="4" t="s">
        <v>18205</v>
      </c>
      <c r="B8920" s="4" t="s">
        <v>18206</v>
      </c>
    </row>
    <row r="8921" spans="1:2" ht="24">
      <c r="A8921" s="4" t="s">
        <v>18207</v>
      </c>
      <c r="B8921" s="4" t="s">
        <v>18208</v>
      </c>
    </row>
    <row r="8922" spans="1:2" ht="24">
      <c r="A8922" s="4" t="s">
        <v>18209</v>
      </c>
      <c r="B8922" s="4" t="s">
        <v>18210</v>
      </c>
    </row>
    <row r="8923" spans="1:2" ht="24">
      <c r="A8923" s="4" t="s">
        <v>18211</v>
      </c>
      <c r="B8923" s="4" t="s">
        <v>18212</v>
      </c>
    </row>
    <row r="8924" spans="1:2" ht="24">
      <c r="A8924" s="4" t="s">
        <v>18213</v>
      </c>
      <c r="B8924" s="4" t="s">
        <v>18214</v>
      </c>
    </row>
    <row r="8925" spans="1:2" ht="24">
      <c r="A8925" s="4" t="s">
        <v>18215</v>
      </c>
      <c r="B8925" s="4" t="s">
        <v>18216</v>
      </c>
    </row>
    <row r="8926" spans="1:2" ht="24">
      <c r="A8926" s="4" t="s">
        <v>18217</v>
      </c>
      <c r="B8926" s="4" t="s">
        <v>18218</v>
      </c>
    </row>
    <row r="8927" spans="1:2" ht="24">
      <c r="A8927" s="4" t="s">
        <v>18219</v>
      </c>
      <c r="B8927" s="4" t="s">
        <v>18220</v>
      </c>
    </row>
    <row r="8928" spans="1:2" ht="24">
      <c r="A8928" s="4" t="s">
        <v>18221</v>
      </c>
      <c r="B8928" s="4" t="s">
        <v>18222</v>
      </c>
    </row>
    <row r="8929" spans="1:2" ht="24">
      <c r="A8929" s="4" t="s">
        <v>18223</v>
      </c>
      <c r="B8929" s="4" t="s">
        <v>18224</v>
      </c>
    </row>
    <row r="8930" spans="1:2" ht="24">
      <c r="A8930" s="4" t="s">
        <v>18225</v>
      </c>
      <c r="B8930" s="4" t="s">
        <v>18226</v>
      </c>
    </row>
    <row r="8931" spans="1:2" ht="24">
      <c r="A8931" s="4" t="s">
        <v>18227</v>
      </c>
      <c r="B8931" s="4" t="s">
        <v>18228</v>
      </c>
    </row>
    <row r="8932" spans="1:2" ht="24">
      <c r="A8932" s="4" t="s">
        <v>18229</v>
      </c>
      <c r="B8932" s="4" t="s">
        <v>18230</v>
      </c>
    </row>
    <row r="8933" spans="1:2" ht="24">
      <c r="A8933" s="4" t="s">
        <v>18231</v>
      </c>
      <c r="B8933" s="4" t="s">
        <v>18232</v>
      </c>
    </row>
    <row r="8934" spans="1:2" ht="24">
      <c r="A8934" s="4" t="s">
        <v>18233</v>
      </c>
      <c r="B8934" s="4" t="s">
        <v>18234</v>
      </c>
    </row>
    <row r="8935" spans="1:2" ht="24">
      <c r="A8935" s="4" t="s">
        <v>18235</v>
      </c>
      <c r="B8935" s="4" t="s">
        <v>18236</v>
      </c>
    </row>
    <row r="8936" spans="1:2" ht="24">
      <c r="A8936" s="4" t="s">
        <v>18237</v>
      </c>
      <c r="B8936" s="4" t="s">
        <v>18238</v>
      </c>
    </row>
    <row r="8937" spans="1:2" ht="24">
      <c r="A8937" s="4" t="s">
        <v>18239</v>
      </c>
      <c r="B8937" s="4" t="s">
        <v>18240</v>
      </c>
    </row>
    <row r="8938" spans="1:2" ht="24">
      <c r="A8938" s="4" t="s">
        <v>18241</v>
      </c>
      <c r="B8938" s="4" t="s">
        <v>18242</v>
      </c>
    </row>
    <row r="8939" spans="1:2" ht="24">
      <c r="A8939" s="4" t="s">
        <v>18243</v>
      </c>
      <c r="B8939" s="4" t="s">
        <v>18244</v>
      </c>
    </row>
    <row r="8940" spans="1:2" ht="24">
      <c r="A8940" s="4" t="s">
        <v>18245</v>
      </c>
      <c r="B8940" s="4" t="s">
        <v>18246</v>
      </c>
    </row>
    <row r="8941" spans="1:2" ht="24">
      <c r="A8941" s="4" t="s">
        <v>18247</v>
      </c>
      <c r="B8941" s="4" t="s">
        <v>18248</v>
      </c>
    </row>
    <row r="8942" spans="1:2" ht="24">
      <c r="A8942" s="4" t="s">
        <v>18249</v>
      </c>
      <c r="B8942" s="4" t="s">
        <v>18250</v>
      </c>
    </row>
    <row r="8943" spans="1:2" ht="24">
      <c r="A8943" s="4" t="s">
        <v>18251</v>
      </c>
      <c r="B8943" s="4" t="s">
        <v>18252</v>
      </c>
    </row>
    <row r="8944" spans="1:2" ht="24">
      <c r="A8944" s="4" t="s">
        <v>18253</v>
      </c>
      <c r="B8944" s="4" t="s">
        <v>18254</v>
      </c>
    </row>
    <row r="8945" spans="1:2" ht="24">
      <c r="A8945" s="4" t="s">
        <v>18255</v>
      </c>
      <c r="B8945" s="4" t="s">
        <v>18256</v>
      </c>
    </row>
    <row r="8946" spans="1:2" ht="24">
      <c r="A8946" s="4" t="s">
        <v>18257</v>
      </c>
      <c r="B8946" s="4" t="s">
        <v>18258</v>
      </c>
    </row>
    <row r="8947" spans="1:2" ht="24">
      <c r="A8947" s="4" t="s">
        <v>18259</v>
      </c>
      <c r="B8947" s="4" t="s">
        <v>18260</v>
      </c>
    </row>
    <row r="8948" spans="1:2" ht="24">
      <c r="A8948" s="4" t="s">
        <v>18261</v>
      </c>
      <c r="B8948" s="4" t="s">
        <v>18262</v>
      </c>
    </row>
    <row r="8949" spans="1:2" ht="24">
      <c r="A8949" s="4" t="s">
        <v>18263</v>
      </c>
      <c r="B8949" s="4" t="s">
        <v>18264</v>
      </c>
    </row>
    <row r="8950" spans="1:2" ht="24">
      <c r="A8950" s="4" t="s">
        <v>18265</v>
      </c>
      <c r="B8950" s="4" t="s">
        <v>18266</v>
      </c>
    </row>
    <row r="8951" spans="1:2" ht="24">
      <c r="A8951" s="4" t="s">
        <v>18267</v>
      </c>
      <c r="B8951" s="4" t="s">
        <v>18268</v>
      </c>
    </row>
    <row r="8952" spans="1:2" ht="24">
      <c r="A8952" s="4" t="s">
        <v>18269</v>
      </c>
      <c r="B8952" s="4" t="s">
        <v>18270</v>
      </c>
    </row>
    <row r="8953" spans="1:2" ht="24">
      <c r="A8953" s="4" t="s">
        <v>18271</v>
      </c>
      <c r="B8953" s="4" t="s">
        <v>18272</v>
      </c>
    </row>
    <row r="8954" spans="1:2" ht="24">
      <c r="A8954" s="4" t="s">
        <v>18273</v>
      </c>
      <c r="B8954" s="4" t="s">
        <v>18274</v>
      </c>
    </row>
    <row r="8955" spans="1:2" ht="24">
      <c r="A8955" s="4" t="s">
        <v>18275</v>
      </c>
      <c r="B8955" s="4" t="s">
        <v>18276</v>
      </c>
    </row>
    <row r="8956" spans="1:2" ht="24">
      <c r="A8956" s="4" t="s">
        <v>18277</v>
      </c>
      <c r="B8956" s="4" t="s">
        <v>18278</v>
      </c>
    </row>
    <row r="8957" spans="1:2" ht="24">
      <c r="A8957" s="4" t="s">
        <v>18279</v>
      </c>
      <c r="B8957" s="4" t="s">
        <v>18280</v>
      </c>
    </row>
    <row r="8958" spans="1:2" ht="24">
      <c r="A8958" s="4" t="s">
        <v>18281</v>
      </c>
      <c r="B8958" s="4" t="s">
        <v>18282</v>
      </c>
    </row>
    <row r="8959" spans="1:2" ht="24">
      <c r="A8959" s="4" t="s">
        <v>18283</v>
      </c>
      <c r="B8959" s="4" t="s">
        <v>18284</v>
      </c>
    </row>
    <row r="8960" spans="1:2" ht="24">
      <c r="A8960" s="4" t="s">
        <v>18285</v>
      </c>
      <c r="B8960" s="4" t="s">
        <v>18286</v>
      </c>
    </row>
    <row r="8961" spans="1:2" ht="24">
      <c r="A8961" s="4" t="s">
        <v>18287</v>
      </c>
      <c r="B8961" s="4" t="s">
        <v>18288</v>
      </c>
    </row>
    <row r="8962" spans="1:2" ht="24">
      <c r="A8962" s="4" t="s">
        <v>18289</v>
      </c>
      <c r="B8962" s="4" t="s">
        <v>18290</v>
      </c>
    </row>
    <row r="8963" spans="1:2" ht="24">
      <c r="A8963" s="4" t="s">
        <v>18291</v>
      </c>
      <c r="B8963" s="4" t="s">
        <v>18292</v>
      </c>
    </row>
    <row r="8964" spans="1:2" ht="24">
      <c r="A8964" s="4" t="s">
        <v>18293</v>
      </c>
      <c r="B8964" s="4" t="s">
        <v>18294</v>
      </c>
    </row>
    <row r="8965" spans="1:2" ht="24">
      <c r="A8965" s="4" t="s">
        <v>18295</v>
      </c>
      <c r="B8965" s="4" t="s">
        <v>18296</v>
      </c>
    </row>
    <row r="8966" spans="1:2" ht="24">
      <c r="A8966" s="4" t="s">
        <v>18297</v>
      </c>
      <c r="B8966" s="4" t="s">
        <v>18298</v>
      </c>
    </row>
    <row r="8967" spans="1:2" ht="24">
      <c r="A8967" s="4" t="s">
        <v>18299</v>
      </c>
      <c r="B8967" s="4" t="s">
        <v>18300</v>
      </c>
    </row>
    <row r="8968" spans="1:2" ht="24">
      <c r="A8968" s="4" t="s">
        <v>18301</v>
      </c>
      <c r="B8968" s="4" t="s">
        <v>18302</v>
      </c>
    </row>
    <row r="8969" spans="1:2" ht="24">
      <c r="A8969" s="4" t="s">
        <v>18303</v>
      </c>
      <c r="B8969" s="4" t="s">
        <v>18304</v>
      </c>
    </row>
    <row r="8970" spans="1:2" ht="24">
      <c r="A8970" s="4" t="s">
        <v>18305</v>
      </c>
      <c r="B8970" s="4" t="s">
        <v>18306</v>
      </c>
    </row>
    <row r="8971" spans="1:2" ht="24">
      <c r="A8971" s="4" t="s">
        <v>18307</v>
      </c>
      <c r="B8971" s="4" t="s">
        <v>18308</v>
      </c>
    </row>
    <row r="8972" spans="1:2" ht="24">
      <c r="A8972" s="4" t="s">
        <v>18309</v>
      </c>
      <c r="B8972" s="4" t="s">
        <v>18310</v>
      </c>
    </row>
    <row r="8973" spans="1:2" ht="24">
      <c r="A8973" s="4" t="s">
        <v>18311</v>
      </c>
      <c r="B8973" s="4" t="s">
        <v>18312</v>
      </c>
    </row>
    <row r="8974" spans="1:2" ht="24">
      <c r="A8974" s="4" t="s">
        <v>18313</v>
      </c>
      <c r="B8974" s="4" t="s">
        <v>18314</v>
      </c>
    </row>
    <row r="8975" spans="1:2" ht="24">
      <c r="A8975" s="4" t="s">
        <v>18315</v>
      </c>
      <c r="B8975" s="4" t="s">
        <v>18316</v>
      </c>
    </row>
    <row r="8976" spans="1:2" ht="24">
      <c r="A8976" s="4" t="s">
        <v>18317</v>
      </c>
      <c r="B8976" s="4" t="s">
        <v>18318</v>
      </c>
    </row>
    <row r="8977" spans="1:2" ht="24">
      <c r="A8977" s="4" t="s">
        <v>18319</v>
      </c>
      <c r="B8977" s="4" t="s">
        <v>18320</v>
      </c>
    </row>
    <row r="8978" spans="1:2" ht="24">
      <c r="A8978" s="4" t="s">
        <v>18321</v>
      </c>
      <c r="B8978" s="4" t="s">
        <v>18322</v>
      </c>
    </row>
    <row r="8979" spans="1:2" ht="24">
      <c r="A8979" s="4" t="s">
        <v>18323</v>
      </c>
      <c r="B8979" s="4" t="s">
        <v>18324</v>
      </c>
    </row>
    <row r="8980" spans="1:2" ht="24">
      <c r="A8980" s="4" t="s">
        <v>18325</v>
      </c>
      <c r="B8980" s="4" t="s">
        <v>18326</v>
      </c>
    </row>
    <row r="8981" spans="1:2" ht="24">
      <c r="A8981" s="4" t="s">
        <v>18327</v>
      </c>
      <c r="B8981" s="4" t="s">
        <v>18328</v>
      </c>
    </row>
    <row r="8982" spans="1:2" ht="24">
      <c r="A8982" s="4" t="s">
        <v>18329</v>
      </c>
      <c r="B8982" s="4" t="s">
        <v>18330</v>
      </c>
    </row>
    <row r="8983" spans="1:2" ht="24">
      <c r="A8983" s="4" t="s">
        <v>18331</v>
      </c>
      <c r="B8983" s="4" t="s">
        <v>18332</v>
      </c>
    </row>
    <row r="8984" spans="1:2" ht="24">
      <c r="A8984" s="4" t="s">
        <v>18333</v>
      </c>
      <c r="B8984" s="4" t="s">
        <v>18334</v>
      </c>
    </row>
    <row r="8985" spans="1:2" ht="24">
      <c r="A8985" s="4" t="s">
        <v>18335</v>
      </c>
      <c r="B8985" s="4" t="s">
        <v>18336</v>
      </c>
    </row>
    <row r="8986" spans="1:2" ht="24">
      <c r="A8986" s="4" t="s">
        <v>18337</v>
      </c>
      <c r="B8986" s="4" t="s">
        <v>18338</v>
      </c>
    </row>
    <row r="8987" spans="1:2" ht="24">
      <c r="A8987" s="4" t="s">
        <v>18339</v>
      </c>
      <c r="B8987" s="4" t="s">
        <v>18340</v>
      </c>
    </row>
    <row r="8988" spans="1:2" ht="24">
      <c r="A8988" s="4" t="s">
        <v>18341</v>
      </c>
      <c r="B8988" s="4" t="s">
        <v>18342</v>
      </c>
    </row>
    <row r="8989" spans="1:2" ht="24">
      <c r="A8989" s="4" t="s">
        <v>18343</v>
      </c>
      <c r="B8989" s="4" t="s">
        <v>18344</v>
      </c>
    </row>
    <row r="8990" spans="1:2" ht="24">
      <c r="A8990" s="4" t="s">
        <v>18345</v>
      </c>
      <c r="B8990" s="4" t="s">
        <v>18346</v>
      </c>
    </row>
    <row r="8991" spans="1:2" ht="24">
      <c r="A8991" s="4" t="s">
        <v>18347</v>
      </c>
      <c r="B8991" s="4" t="s">
        <v>18348</v>
      </c>
    </row>
    <row r="8992" spans="1:2" ht="24">
      <c r="A8992" s="4" t="s">
        <v>18349</v>
      </c>
      <c r="B8992" s="4" t="s">
        <v>18350</v>
      </c>
    </row>
    <row r="8993" spans="1:2" ht="24">
      <c r="A8993" s="4" t="s">
        <v>18351</v>
      </c>
      <c r="B8993" s="4" t="s">
        <v>18352</v>
      </c>
    </row>
    <row r="8994" spans="1:2" ht="24">
      <c r="A8994" s="4" t="s">
        <v>18353</v>
      </c>
      <c r="B8994" s="4" t="s">
        <v>18354</v>
      </c>
    </row>
    <row r="8995" spans="1:2" ht="24">
      <c r="A8995" s="4" t="s">
        <v>18355</v>
      </c>
      <c r="B8995" s="4" t="s">
        <v>18356</v>
      </c>
    </row>
    <row r="8996" spans="1:2" ht="24">
      <c r="A8996" s="4" t="s">
        <v>18357</v>
      </c>
      <c r="B8996" s="4" t="s">
        <v>18358</v>
      </c>
    </row>
    <row r="8997" spans="1:2" ht="24">
      <c r="A8997" s="4" t="s">
        <v>18359</v>
      </c>
      <c r="B8997" s="4" t="s">
        <v>18360</v>
      </c>
    </row>
    <row r="8998" spans="1:2" ht="24">
      <c r="A8998" s="4" t="s">
        <v>18361</v>
      </c>
      <c r="B8998" s="4" t="s">
        <v>18362</v>
      </c>
    </row>
    <row r="8999" spans="1:2" ht="24">
      <c r="A8999" s="4" t="s">
        <v>18363</v>
      </c>
      <c r="B8999" s="4" t="s">
        <v>18364</v>
      </c>
    </row>
    <row r="9000" spans="1:2" ht="24">
      <c r="A9000" s="4" t="s">
        <v>18365</v>
      </c>
      <c r="B9000" s="4" t="s">
        <v>18366</v>
      </c>
    </row>
    <row r="9001" spans="1:2">
      <c r="A9001" s="4" t="s">
        <v>18367</v>
      </c>
      <c r="B9001" s="4" t="s">
        <v>18368</v>
      </c>
    </row>
    <row r="9002" spans="1:2" ht="24">
      <c r="A9002" s="4" t="s">
        <v>18369</v>
      </c>
      <c r="B9002" s="4" t="s">
        <v>18370</v>
      </c>
    </row>
    <row r="9003" spans="1:2" ht="24">
      <c r="A9003" s="4" t="s">
        <v>18371</v>
      </c>
      <c r="B9003" s="4" t="s">
        <v>18372</v>
      </c>
    </row>
    <row r="9004" spans="1:2" ht="24">
      <c r="A9004" s="4" t="s">
        <v>18373</v>
      </c>
      <c r="B9004" s="4" t="s">
        <v>18374</v>
      </c>
    </row>
    <row r="9005" spans="1:2">
      <c r="A9005" s="4" t="s">
        <v>18375</v>
      </c>
      <c r="B9005" s="4" t="s">
        <v>18376</v>
      </c>
    </row>
    <row r="9006" spans="1:2">
      <c r="A9006" s="4" t="s">
        <v>18377</v>
      </c>
      <c r="B9006" s="4" t="s">
        <v>18378</v>
      </c>
    </row>
    <row r="9007" spans="1:2">
      <c r="A9007" s="4" t="s">
        <v>18379</v>
      </c>
      <c r="B9007" s="4" t="s">
        <v>18380</v>
      </c>
    </row>
    <row r="9008" spans="1:2">
      <c r="A9008" s="4" t="s">
        <v>18381</v>
      </c>
      <c r="B9008" s="4" t="s">
        <v>18382</v>
      </c>
    </row>
    <row r="9009" spans="1:2" ht="24">
      <c r="A9009" s="4" t="s">
        <v>18383</v>
      </c>
      <c r="B9009" s="4" t="s">
        <v>18384</v>
      </c>
    </row>
    <row r="9010" spans="1:2" ht="24">
      <c r="A9010" s="4" t="s">
        <v>18385</v>
      </c>
      <c r="B9010" s="4" t="s">
        <v>18386</v>
      </c>
    </row>
    <row r="9011" spans="1:2">
      <c r="A9011" s="4" t="s">
        <v>18387</v>
      </c>
      <c r="B9011" s="4" t="s">
        <v>18388</v>
      </c>
    </row>
    <row r="9012" spans="1:2">
      <c r="A9012" s="4" t="s">
        <v>18389</v>
      </c>
      <c r="B9012" s="4" t="s">
        <v>18390</v>
      </c>
    </row>
    <row r="9013" spans="1:2">
      <c r="A9013" s="4" t="s">
        <v>18391</v>
      </c>
      <c r="B9013" s="4" t="s">
        <v>18392</v>
      </c>
    </row>
    <row r="9014" spans="1:2" ht="24">
      <c r="A9014" s="4" t="s">
        <v>18393</v>
      </c>
      <c r="B9014" s="4" t="s">
        <v>18394</v>
      </c>
    </row>
    <row r="9015" spans="1:2" ht="24">
      <c r="A9015" s="4" t="s">
        <v>18395</v>
      </c>
      <c r="B9015" s="4" t="s">
        <v>18396</v>
      </c>
    </row>
    <row r="9016" spans="1:2">
      <c r="A9016" s="4" t="s">
        <v>18397</v>
      </c>
      <c r="B9016" s="4" t="s">
        <v>18398</v>
      </c>
    </row>
    <row r="9017" spans="1:2">
      <c r="A9017" s="4" t="s">
        <v>18399</v>
      </c>
      <c r="B9017" s="4" t="s">
        <v>18400</v>
      </c>
    </row>
    <row r="9018" spans="1:2" ht="24">
      <c r="A9018" s="4" t="s">
        <v>18401</v>
      </c>
      <c r="B9018" s="4" t="s">
        <v>18402</v>
      </c>
    </row>
    <row r="9019" spans="1:2" ht="24">
      <c r="A9019" s="4" t="s">
        <v>18403</v>
      </c>
      <c r="B9019" s="4" t="s">
        <v>18404</v>
      </c>
    </row>
    <row r="9020" spans="1:2">
      <c r="A9020" s="4" t="s">
        <v>18405</v>
      </c>
      <c r="B9020" s="4" t="s">
        <v>18406</v>
      </c>
    </row>
    <row r="9021" spans="1:2">
      <c r="A9021" s="4" t="s">
        <v>18407</v>
      </c>
      <c r="B9021" s="4" t="s">
        <v>18408</v>
      </c>
    </row>
    <row r="9022" spans="1:2">
      <c r="A9022" s="4" t="s">
        <v>18409</v>
      </c>
      <c r="B9022" s="4" t="s">
        <v>18410</v>
      </c>
    </row>
    <row r="9023" spans="1:2" ht="24">
      <c r="A9023" s="4" t="s">
        <v>18411</v>
      </c>
      <c r="B9023" s="4" t="s">
        <v>18412</v>
      </c>
    </row>
    <row r="9024" spans="1:2" ht="24">
      <c r="A9024" s="4" t="s">
        <v>18413</v>
      </c>
      <c r="B9024" s="4" t="s">
        <v>18414</v>
      </c>
    </row>
    <row r="9025" spans="1:2" ht="24">
      <c r="A9025" s="4" t="s">
        <v>18415</v>
      </c>
      <c r="B9025" s="4" t="s">
        <v>18416</v>
      </c>
    </row>
    <row r="9026" spans="1:2" ht="24">
      <c r="A9026" s="4" t="s">
        <v>18417</v>
      </c>
      <c r="B9026" s="4" t="s">
        <v>18418</v>
      </c>
    </row>
    <row r="9027" spans="1:2" ht="24">
      <c r="A9027" s="4" t="s">
        <v>18419</v>
      </c>
      <c r="B9027" s="4" t="s">
        <v>18420</v>
      </c>
    </row>
    <row r="9028" spans="1:2" ht="24">
      <c r="A9028" s="4" t="s">
        <v>18421</v>
      </c>
      <c r="B9028" s="4" t="s">
        <v>18422</v>
      </c>
    </row>
    <row r="9029" spans="1:2" ht="24">
      <c r="A9029" s="4" t="s">
        <v>18423</v>
      </c>
      <c r="B9029" s="4" t="s">
        <v>18424</v>
      </c>
    </row>
    <row r="9030" spans="1:2" ht="24">
      <c r="A9030" s="4" t="s">
        <v>18425</v>
      </c>
      <c r="B9030" s="4" t="s">
        <v>18426</v>
      </c>
    </row>
    <row r="9031" spans="1:2" ht="24">
      <c r="A9031" s="4" t="s">
        <v>18427</v>
      </c>
      <c r="B9031" s="4" t="s">
        <v>18428</v>
      </c>
    </row>
    <row r="9032" spans="1:2" ht="24">
      <c r="A9032" s="4" t="s">
        <v>18429</v>
      </c>
      <c r="B9032" s="4" t="s">
        <v>18430</v>
      </c>
    </row>
    <row r="9033" spans="1:2" ht="24">
      <c r="A9033" s="4" t="s">
        <v>18431</v>
      </c>
      <c r="B9033" s="4" t="s">
        <v>18432</v>
      </c>
    </row>
    <row r="9034" spans="1:2" ht="24">
      <c r="A9034" s="4" t="s">
        <v>18433</v>
      </c>
      <c r="B9034" s="4" t="s">
        <v>18434</v>
      </c>
    </row>
    <row r="9035" spans="1:2" ht="24">
      <c r="A9035" s="4" t="s">
        <v>18435</v>
      </c>
      <c r="B9035" s="4" t="s">
        <v>18436</v>
      </c>
    </row>
    <row r="9036" spans="1:2" ht="24">
      <c r="A9036" s="4" t="s">
        <v>18437</v>
      </c>
      <c r="B9036" s="4" t="s">
        <v>18438</v>
      </c>
    </row>
    <row r="9037" spans="1:2" ht="24">
      <c r="A9037" s="4" t="s">
        <v>18439</v>
      </c>
      <c r="B9037" s="4" t="s">
        <v>18440</v>
      </c>
    </row>
    <row r="9038" spans="1:2" ht="24">
      <c r="A9038" s="4" t="s">
        <v>18441</v>
      </c>
      <c r="B9038" s="4" t="s">
        <v>18442</v>
      </c>
    </row>
    <row r="9039" spans="1:2" ht="24">
      <c r="A9039" s="4" t="s">
        <v>18443</v>
      </c>
      <c r="B9039" s="4" t="s">
        <v>18444</v>
      </c>
    </row>
    <row r="9040" spans="1:2" ht="24">
      <c r="A9040" s="4" t="s">
        <v>18445</v>
      </c>
      <c r="B9040" s="4" t="s">
        <v>18446</v>
      </c>
    </row>
    <row r="9041" spans="1:2" ht="24">
      <c r="A9041" s="4" t="s">
        <v>18447</v>
      </c>
      <c r="B9041" s="4" t="s">
        <v>18448</v>
      </c>
    </row>
    <row r="9042" spans="1:2" ht="24">
      <c r="A9042" s="4" t="s">
        <v>18449</v>
      </c>
      <c r="B9042" s="4" t="s">
        <v>18450</v>
      </c>
    </row>
    <row r="9043" spans="1:2" ht="24">
      <c r="A9043" s="4" t="s">
        <v>18451</v>
      </c>
      <c r="B9043" s="4" t="s">
        <v>18452</v>
      </c>
    </row>
    <row r="9044" spans="1:2" ht="24">
      <c r="A9044" s="4" t="s">
        <v>18453</v>
      </c>
      <c r="B9044" s="4" t="s">
        <v>18454</v>
      </c>
    </row>
    <row r="9045" spans="1:2" ht="24">
      <c r="A9045" s="4" t="s">
        <v>18455</v>
      </c>
      <c r="B9045" s="4" t="s">
        <v>18456</v>
      </c>
    </row>
    <row r="9046" spans="1:2" ht="24">
      <c r="A9046" s="4" t="s">
        <v>18457</v>
      </c>
      <c r="B9046" s="4" t="s">
        <v>18458</v>
      </c>
    </row>
    <row r="9047" spans="1:2" ht="24">
      <c r="A9047" s="4" t="s">
        <v>18459</v>
      </c>
      <c r="B9047" s="4" t="s">
        <v>18460</v>
      </c>
    </row>
    <row r="9048" spans="1:2" ht="24">
      <c r="A9048" s="4" t="s">
        <v>18461</v>
      </c>
      <c r="B9048" s="4" t="s">
        <v>18462</v>
      </c>
    </row>
    <row r="9049" spans="1:2" ht="24">
      <c r="A9049" s="4" t="s">
        <v>18463</v>
      </c>
      <c r="B9049" s="4" t="s">
        <v>18464</v>
      </c>
    </row>
    <row r="9050" spans="1:2" ht="24">
      <c r="A9050" s="4" t="s">
        <v>18465</v>
      </c>
      <c r="B9050" s="4" t="s">
        <v>18466</v>
      </c>
    </row>
    <row r="9051" spans="1:2" ht="24">
      <c r="A9051" s="4" t="s">
        <v>18467</v>
      </c>
      <c r="B9051" s="4" t="s">
        <v>18468</v>
      </c>
    </row>
    <row r="9052" spans="1:2" ht="24">
      <c r="A9052" s="4" t="s">
        <v>18469</v>
      </c>
      <c r="B9052" s="4" t="s">
        <v>18470</v>
      </c>
    </row>
    <row r="9053" spans="1:2">
      <c r="A9053" s="4" t="s">
        <v>18471</v>
      </c>
      <c r="B9053" s="4" t="s">
        <v>18472</v>
      </c>
    </row>
    <row r="9054" spans="1:2" ht="24">
      <c r="A9054" s="4" t="s">
        <v>18473</v>
      </c>
      <c r="B9054" s="4" t="s">
        <v>18474</v>
      </c>
    </row>
    <row r="9055" spans="1:2" ht="24">
      <c r="A9055" s="4" t="s">
        <v>18475</v>
      </c>
      <c r="B9055" s="4" t="s">
        <v>18476</v>
      </c>
    </row>
    <row r="9056" spans="1:2">
      <c r="A9056" s="4" t="s">
        <v>18477</v>
      </c>
      <c r="B9056" s="4" t="s">
        <v>18478</v>
      </c>
    </row>
    <row r="9057" spans="1:2">
      <c r="A9057" s="4" t="s">
        <v>18479</v>
      </c>
      <c r="B9057" s="4" t="s">
        <v>18480</v>
      </c>
    </row>
    <row r="9058" spans="1:2">
      <c r="A9058" s="4" t="s">
        <v>18481</v>
      </c>
      <c r="B9058" s="4" t="s">
        <v>18482</v>
      </c>
    </row>
    <row r="9059" spans="1:2" ht="24">
      <c r="A9059" s="4" t="s">
        <v>18483</v>
      </c>
      <c r="B9059" s="4" t="s">
        <v>18484</v>
      </c>
    </row>
    <row r="9060" spans="1:2" ht="24">
      <c r="A9060" s="4" t="s">
        <v>18485</v>
      </c>
      <c r="B9060" s="4" t="s">
        <v>18486</v>
      </c>
    </row>
    <row r="9061" spans="1:2" ht="24">
      <c r="A9061" s="4" t="s">
        <v>18487</v>
      </c>
      <c r="B9061" s="4" t="s">
        <v>18488</v>
      </c>
    </row>
    <row r="9062" spans="1:2">
      <c r="A9062" s="4" t="s">
        <v>18489</v>
      </c>
      <c r="B9062" s="4" t="s">
        <v>18490</v>
      </c>
    </row>
    <row r="9063" spans="1:2" ht="24">
      <c r="A9063" s="4" t="s">
        <v>18491</v>
      </c>
      <c r="B9063" s="4" t="s">
        <v>18492</v>
      </c>
    </row>
    <row r="9064" spans="1:2" ht="24">
      <c r="A9064" s="4" t="s">
        <v>18493</v>
      </c>
      <c r="B9064" s="4" t="s">
        <v>18494</v>
      </c>
    </row>
    <row r="9065" spans="1:2">
      <c r="A9065" s="4" t="s">
        <v>18495</v>
      </c>
      <c r="B9065" s="4" t="s">
        <v>18496</v>
      </c>
    </row>
    <row r="9066" spans="1:2">
      <c r="A9066" s="4" t="s">
        <v>18497</v>
      </c>
      <c r="B9066" s="4" t="s">
        <v>18498</v>
      </c>
    </row>
    <row r="9067" spans="1:2">
      <c r="A9067" s="4" t="s">
        <v>18499</v>
      </c>
      <c r="B9067" s="4" t="s">
        <v>18500</v>
      </c>
    </row>
    <row r="9068" spans="1:2" ht="24">
      <c r="A9068" s="4" t="s">
        <v>18501</v>
      </c>
      <c r="B9068" s="4" t="s">
        <v>18502</v>
      </c>
    </row>
    <row r="9069" spans="1:2" ht="24">
      <c r="A9069" s="4" t="s">
        <v>18503</v>
      </c>
      <c r="B9069" s="4" t="s">
        <v>18504</v>
      </c>
    </row>
    <row r="9070" spans="1:2" ht="24">
      <c r="A9070" s="4" t="s">
        <v>18505</v>
      </c>
      <c r="B9070" s="4" t="s">
        <v>18506</v>
      </c>
    </row>
    <row r="9071" spans="1:2">
      <c r="A9071" s="4" t="s">
        <v>18507</v>
      </c>
      <c r="B9071" s="4" t="s">
        <v>18508</v>
      </c>
    </row>
    <row r="9072" spans="1:2" ht="24">
      <c r="A9072" s="4" t="s">
        <v>18509</v>
      </c>
      <c r="B9072" s="4" t="s">
        <v>18510</v>
      </c>
    </row>
    <row r="9073" spans="1:2" ht="24">
      <c r="A9073" s="4" t="s">
        <v>18511</v>
      </c>
      <c r="B9073" s="4" t="s">
        <v>18512</v>
      </c>
    </row>
    <row r="9074" spans="1:2">
      <c r="A9074" s="4" t="s">
        <v>18513</v>
      </c>
      <c r="B9074" s="4" t="s">
        <v>18514</v>
      </c>
    </row>
    <row r="9075" spans="1:2">
      <c r="A9075" s="4" t="s">
        <v>18515</v>
      </c>
      <c r="B9075" s="4" t="s">
        <v>18516</v>
      </c>
    </row>
    <row r="9076" spans="1:2">
      <c r="A9076" s="4" t="s">
        <v>18517</v>
      </c>
      <c r="B9076" s="4" t="s">
        <v>18518</v>
      </c>
    </row>
    <row r="9077" spans="1:2" ht="24">
      <c r="A9077" s="4" t="s">
        <v>18519</v>
      </c>
      <c r="B9077" s="4" t="s">
        <v>18520</v>
      </c>
    </row>
    <row r="9078" spans="1:2" ht="24">
      <c r="A9078" s="4" t="s">
        <v>18521</v>
      </c>
      <c r="B9078" s="4" t="s">
        <v>18522</v>
      </c>
    </row>
    <row r="9079" spans="1:2">
      <c r="A9079" s="4" t="s">
        <v>18523</v>
      </c>
      <c r="B9079" s="4" t="s">
        <v>18524</v>
      </c>
    </row>
    <row r="9080" spans="1:2">
      <c r="A9080" s="4" t="s">
        <v>18525</v>
      </c>
      <c r="B9080" s="4" t="s">
        <v>18526</v>
      </c>
    </row>
    <row r="9081" spans="1:2" ht="24">
      <c r="A9081" s="4" t="s">
        <v>18527</v>
      </c>
      <c r="B9081" s="4" t="s">
        <v>18528</v>
      </c>
    </row>
    <row r="9082" spans="1:2" ht="24">
      <c r="A9082" s="4" t="s">
        <v>18529</v>
      </c>
      <c r="B9082" s="4" t="s">
        <v>18530</v>
      </c>
    </row>
    <row r="9083" spans="1:2">
      <c r="A9083" s="4" t="s">
        <v>18531</v>
      </c>
      <c r="B9083" s="4" t="s">
        <v>18532</v>
      </c>
    </row>
    <row r="9084" spans="1:2">
      <c r="A9084" s="4" t="s">
        <v>18533</v>
      </c>
      <c r="B9084" s="4" t="s">
        <v>18534</v>
      </c>
    </row>
    <row r="9085" spans="1:2">
      <c r="A9085" s="4" t="s">
        <v>18535</v>
      </c>
      <c r="B9085" s="4" t="s">
        <v>18536</v>
      </c>
    </row>
    <row r="9086" spans="1:2" ht="24">
      <c r="A9086" s="4" t="s">
        <v>18537</v>
      </c>
      <c r="B9086" s="4" t="s">
        <v>18538</v>
      </c>
    </row>
    <row r="9087" spans="1:2" ht="24">
      <c r="A9087" s="4" t="s">
        <v>18539</v>
      </c>
      <c r="B9087" s="4" t="s">
        <v>18540</v>
      </c>
    </row>
    <row r="9088" spans="1:2" ht="24">
      <c r="A9088" s="4" t="s">
        <v>18541</v>
      </c>
      <c r="B9088" s="4" t="s">
        <v>18542</v>
      </c>
    </row>
    <row r="9089" spans="1:2" ht="24">
      <c r="A9089" s="4" t="s">
        <v>18543</v>
      </c>
      <c r="B9089" s="4" t="s">
        <v>18544</v>
      </c>
    </row>
    <row r="9090" spans="1:2" ht="24">
      <c r="A9090" s="4" t="s">
        <v>18545</v>
      </c>
      <c r="B9090" s="4" t="s">
        <v>18546</v>
      </c>
    </row>
    <row r="9091" spans="1:2">
      <c r="A9091" s="4" t="s">
        <v>18547</v>
      </c>
      <c r="B9091" s="4" t="s">
        <v>18548</v>
      </c>
    </row>
    <row r="9092" spans="1:2" ht="24">
      <c r="A9092" s="4" t="s">
        <v>18549</v>
      </c>
      <c r="B9092" s="4" t="s">
        <v>18550</v>
      </c>
    </row>
    <row r="9093" spans="1:2" ht="24">
      <c r="A9093" s="4" t="s">
        <v>18551</v>
      </c>
      <c r="B9093" s="4" t="s">
        <v>18552</v>
      </c>
    </row>
    <row r="9094" spans="1:2" ht="24">
      <c r="A9094" s="4" t="s">
        <v>18553</v>
      </c>
      <c r="B9094" s="4" t="s">
        <v>18554</v>
      </c>
    </row>
    <row r="9095" spans="1:2">
      <c r="A9095" s="4" t="s">
        <v>18555</v>
      </c>
      <c r="B9095" s="4" t="s">
        <v>18556</v>
      </c>
    </row>
    <row r="9096" spans="1:2">
      <c r="A9096" s="4" t="s">
        <v>18557</v>
      </c>
      <c r="B9096" s="4" t="s">
        <v>18558</v>
      </c>
    </row>
    <row r="9097" spans="1:2" ht="24">
      <c r="A9097" s="4" t="s">
        <v>18559</v>
      </c>
      <c r="B9097" s="4" t="s">
        <v>18560</v>
      </c>
    </row>
    <row r="9098" spans="1:2">
      <c r="A9098" s="4" t="s">
        <v>18561</v>
      </c>
      <c r="B9098" s="4" t="s">
        <v>18562</v>
      </c>
    </row>
    <row r="9099" spans="1:2">
      <c r="A9099" s="4" t="s">
        <v>18563</v>
      </c>
      <c r="B9099" s="4" t="s">
        <v>18564</v>
      </c>
    </row>
    <row r="9100" spans="1:2">
      <c r="A9100" s="4" t="s">
        <v>18565</v>
      </c>
      <c r="B9100" s="4" t="s">
        <v>18566</v>
      </c>
    </row>
    <row r="9101" spans="1:2" ht="24">
      <c r="A9101" s="4" t="s">
        <v>18567</v>
      </c>
      <c r="B9101" s="4" t="s">
        <v>18568</v>
      </c>
    </row>
    <row r="9102" spans="1:2">
      <c r="A9102" s="4" t="s">
        <v>18569</v>
      </c>
      <c r="B9102" s="4" t="s">
        <v>18570</v>
      </c>
    </row>
    <row r="9103" spans="1:2">
      <c r="A9103" s="4" t="s">
        <v>18571</v>
      </c>
      <c r="B9103" s="4" t="s">
        <v>18572</v>
      </c>
    </row>
    <row r="9104" spans="1:2">
      <c r="A9104" s="4" t="s">
        <v>18573</v>
      </c>
      <c r="B9104" s="4" t="s">
        <v>18574</v>
      </c>
    </row>
    <row r="9105" spans="1:2">
      <c r="A9105" s="4" t="s">
        <v>18575</v>
      </c>
      <c r="B9105" s="4" t="s">
        <v>18576</v>
      </c>
    </row>
    <row r="9106" spans="1:2">
      <c r="A9106" s="4" t="s">
        <v>18577</v>
      </c>
      <c r="B9106" s="4" t="s">
        <v>18578</v>
      </c>
    </row>
    <row r="9107" spans="1:2">
      <c r="A9107" s="4" t="s">
        <v>18579</v>
      </c>
      <c r="B9107" s="4" t="s">
        <v>18580</v>
      </c>
    </row>
    <row r="9108" spans="1:2">
      <c r="A9108" s="4" t="s">
        <v>18581</v>
      </c>
      <c r="B9108" s="4" t="s">
        <v>18582</v>
      </c>
    </row>
    <row r="9109" spans="1:2">
      <c r="A9109" s="4" t="s">
        <v>18583</v>
      </c>
      <c r="B9109" s="4" t="s">
        <v>18584</v>
      </c>
    </row>
    <row r="9110" spans="1:2">
      <c r="A9110" s="4" t="s">
        <v>18585</v>
      </c>
      <c r="B9110" s="4" t="s">
        <v>18586</v>
      </c>
    </row>
    <row r="9111" spans="1:2">
      <c r="A9111" s="4" t="s">
        <v>18587</v>
      </c>
      <c r="B9111" s="4" t="s">
        <v>18588</v>
      </c>
    </row>
    <row r="9112" spans="1:2">
      <c r="A9112" s="4" t="s">
        <v>18589</v>
      </c>
      <c r="B9112" s="4" t="s">
        <v>18590</v>
      </c>
    </row>
    <row r="9113" spans="1:2">
      <c r="A9113" s="4" t="s">
        <v>18591</v>
      </c>
      <c r="B9113" s="4" t="s">
        <v>18592</v>
      </c>
    </row>
    <row r="9114" spans="1:2">
      <c r="A9114" s="4" t="s">
        <v>18593</v>
      </c>
      <c r="B9114" s="4" t="s">
        <v>18594</v>
      </c>
    </row>
    <row r="9115" spans="1:2">
      <c r="A9115" s="4" t="s">
        <v>18595</v>
      </c>
      <c r="B9115" s="4" t="s">
        <v>18596</v>
      </c>
    </row>
    <row r="9116" spans="1:2">
      <c r="A9116" s="4" t="s">
        <v>18597</v>
      </c>
      <c r="B9116" s="4" t="s">
        <v>18598</v>
      </c>
    </row>
    <row r="9117" spans="1:2">
      <c r="A9117" s="4" t="s">
        <v>18599</v>
      </c>
      <c r="B9117" s="4" t="s">
        <v>18600</v>
      </c>
    </row>
    <row r="9118" spans="1:2">
      <c r="A9118" s="4" t="s">
        <v>18601</v>
      </c>
      <c r="B9118" s="4" t="s">
        <v>18602</v>
      </c>
    </row>
    <row r="9119" spans="1:2">
      <c r="A9119" s="4" t="s">
        <v>18603</v>
      </c>
      <c r="B9119" s="4" t="s">
        <v>18604</v>
      </c>
    </row>
    <row r="9120" spans="1:2">
      <c r="A9120" s="4" t="s">
        <v>18605</v>
      </c>
      <c r="B9120" s="4" t="s">
        <v>18606</v>
      </c>
    </row>
    <row r="9121" spans="1:2">
      <c r="A9121" s="4" t="s">
        <v>18607</v>
      </c>
      <c r="B9121" s="4" t="s">
        <v>18608</v>
      </c>
    </row>
    <row r="9122" spans="1:2">
      <c r="A9122" s="4" t="s">
        <v>18609</v>
      </c>
      <c r="B9122" s="4" t="s">
        <v>18610</v>
      </c>
    </row>
    <row r="9123" spans="1:2">
      <c r="A9123" s="4" t="s">
        <v>18611</v>
      </c>
      <c r="B9123" s="4" t="s">
        <v>18612</v>
      </c>
    </row>
    <row r="9124" spans="1:2">
      <c r="A9124" s="4" t="s">
        <v>18613</v>
      </c>
      <c r="B9124" s="4" t="s">
        <v>18614</v>
      </c>
    </row>
    <row r="9125" spans="1:2">
      <c r="A9125" s="4" t="s">
        <v>18615</v>
      </c>
      <c r="B9125" s="4" t="s">
        <v>18616</v>
      </c>
    </row>
    <row r="9126" spans="1:2">
      <c r="A9126" s="4" t="s">
        <v>18617</v>
      </c>
      <c r="B9126" s="4" t="s">
        <v>18618</v>
      </c>
    </row>
    <row r="9127" spans="1:2">
      <c r="A9127" s="4" t="s">
        <v>18619</v>
      </c>
      <c r="B9127" s="4" t="s">
        <v>18620</v>
      </c>
    </row>
    <row r="9128" spans="1:2">
      <c r="A9128" s="4" t="s">
        <v>18621</v>
      </c>
      <c r="B9128" s="4" t="s">
        <v>18622</v>
      </c>
    </row>
    <row r="9129" spans="1:2">
      <c r="A9129" s="4" t="s">
        <v>18623</v>
      </c>
      <c r="B9129" s="4" t="s">
        <v>18624</v>
      </c>
    </row>
    <row r="9130" spans="1:2">
      <c r="A9130" s="4" t="s">
        <v>18625</v>
      </c>
      <c r="B9130" s="4" t="s">
        <v>18626</v>
      </c>
    </row>
    <row r="9131" spans="1:2">
      <c r="A9131" s="4" t="s">
        <v>18627</v>
      </c>
      <c r="B9131" s="4" t="s">
        <v>18628</v>
      </c>
    </row>
    <row r="9132" spans="1:2">
      <c r="A9132" s="4" t="s">
        <v>18629</v>
      </c>
      <c r="B9132" s="4" t="s">
        <v>18630</v>
      </c>
    </row>
    <row r="9133" spans="1:2">
      <c r="A9133" s="4" t="s">
        <v>18631</v>
      </c>
      <c r="B9133" s="4" t="s">
        <v>18632</v>
      </c>
    </row>
    <row r="9134" spans="1:2">
      <c r="A9134" s="4" t="s">
        <v>18633</v>
      </c>
      <c r="B9134" s="4" t="s">
        <v>18634</v>
      </c>
    </row>
    <row r="9135" spans="1:2">
      <c r="A9135" s="4" t="s">
        <v>18635</v>
      </c>
      <c r="B9135" s="4" t="s">
        <v>18636</v>
      </c>
    </row>
    <row r="9136" spans="1:2">
      <c r="A9136" s="4" t="s">
        <v>18637</v>
      </c>
      <c r="B9136" s="4" t="s">
        <v>18638</v>
      </c>
    </row>
    <row r="9137" spans="1:2">
      <c r="A9137" s="4" t="s">
        <v>18639</v>
      </c>
      <c r="B9137" s="4" t="s">
        <v>18640</v>
      </c>
    </row>
    <row r="9138" spans="1:2">
      <c r="A9138" s="4" t="s">
        <v>18641</v>
      </c>
      <c r="B9138" s="4" t="s">
        <v>18642</v>
      </c>
    </row>
    <row r="9139" spans="1:2">
      <c r="A9139" s="4" t="s">
        <v>18643</v>
      </c>
      <c r="B9139" s="4" t="s">
        <v>18644</v>
      </c>
    </row>
    <row r="9140" spans="1:2">
      <c r="A9140" s="4" t="s">
        <v>18645</v>
      </c>
      <c r="B9140" s="4" t="s">
        <v>18646</v>
      </c>
    </row>
    <row r="9141" spans="1:2">
      <c r="A9141" s="4" t="s">
        <v>18647</v>
      </c>
      <c r="B9141" s="4" t="s">
        <v>18648</v>
      </c>
    </row>
    <row r="9142" spans="1:2">
      <c r="A9142" s="4" t="s">
        <v>18649</v>
      </c>
      <c r="B9142" s="4" t="s">
        <v>18650</v>
      </c>
    </row>
    <row r="9143" spans="1:2">
      <c r="A9143" s="4" t="s">
        <v>18651</v>
      </c>
      <c r="B9143" s="4" t="s">
        <v>18652</v>
      </c>
    </row>
    <row r="9144" spans="1:2">
      <c r="A9144" s="4" t="s">
        <v>18653</v>
      </c>
      <c r="B9144" s="4" t="s">
        <v>18654</v>
      </c>
    </row>
    <row r="9145" spans="1:2">
      <c r="A9145" s="4" t="s">
        <v>18655</v>
      </c>
      <c r="B9145" s="4" t="s">
        <v>18656</v>
      </c>
    </row>
    <row r="9146" spans="1:2">
      <c r="A9146" s="4" t="s">
        <v>18657</v>
      </c>
      <c r="B9146" s="4" t="s">
        <v>18658</v>
      </c>
    </row>
    <row r="9147" spans="1:2">
      <c r="A9147" s="4" t="s">
        <v>18659</v>
      </c>
      <c r="B9147" s="4" t="s">
        <v>18660</v>
      </c>
    </row>
    <row r="9148" spans="1:2">
      <c r="A9148" s="4" t="s">
        <v>18661</v>
      </c>
      <c r="B9148" s="4" t="s">
        <v>18662</v>
      </c>
    </row>
    <row r="9149" spans="1:2">
      <c r="A9149" s="4" t="s">
        <v>18663</v>
      </c>
      <c r="B9149" s="4" t="s">
        <v>18664</v>
      </c>
    </row>
    <row r="9150" spans="1:2">
      <c r="A9150" s="4" t="s">
        <v>18665</v>
      </c>
      <c r="B9150" s="4" t="s">
        <v>18666</v>
      </c>
    </row>
    <row r="9151" spans="1:2">
      <c r="A9151" s="4" t="s">
        <v>18667</v>
      </c>
      <c r="B9151" s="4" t="s">
        <v>18668</v>
      </c>
    </row>
    <row r="9152" spans="1:2">
      <c r="A9152" s="4" t="s">
        <v>18669</v>
      </c>
      <c r="B9152" s="4" t="s">
        <v>18670</v>
      </c>
    </row>
    <row r="9153" spans="1:2">
      <c r="A9153" s="4" t="s">
        <v>18671</v>
      </c>
      <c r="B9153" s="4" t="s">
        <v>18672</v>
      </c>
    </row>
    <row r="9154" spans="1:2" ht="24">
      <c r="A9154" s="4" t="s">
        <v>18673</v>
      </c>
      <c r="B9154" s="4" t="s">
        <v>18674</v>
      </c>
    </row>
    <row r="9155" spans="1:2" ht="24">
      <c r="A9155" s="4" t="s">
        <v>18675</v>
      </c>
      <c r="B9155" s="4" t="s">
        <v>18676</v>
      </c>
    </row>
    <row r="9156" spans="1:2" ht="24">
      <c r="A9156" s="4" t="s">
        <v>18677</v>
      </c>
      <c r="B9156" s="4" t="s">
        <v>18678</v>
      </c>
    </row>
    <row r="9157" spans="1:2" ht="24">
      <c r="A9157" s="4" t="s">
        <v>18679</v>
      </c>
      <c r="B9157" s="4" t="s">
        <v>18680</v>
      </c>
    </row>
    <row r="9158" spans="1:2" ht="24">
      <c r="A9158" s="4" t="s">
        <v>18681</v>
      </c>
      <c r="B9158" s="4" t="s">
        <v>18682</v>
      </c>
    </row>
    <row r="9159" spans="1:2" ht="24">
      <c r="A9159" s="4" t="s">
        <v>18683</v>
      </c>
      <c r="B9159" s="4" t="s">
        <v>18684</v>
      </c>
    </row>
    <row r="9160" spans="1:2" ht="24">
      <c r="A9160" s="4" t="s">
        <v>18685</v>
      </c>
      <c r="B9160" s="4" t="s">
        <v>18686</v>
      </c>
    </row>
    <row r="9161" spans="1:2" ht="24">
      <c r="A9161" s="4" t="s">
        <v>18687</v>
      </c>
      <c r="B9161" s="4" t="s">
        <v>18688</v>
      </c>
    </row>
    <row r="9162" spans="1:2" ht="24">
      <c r="A9162" s="4" t="s">
        <v>18689</v>
      </c>
      <c r="B9162" s="4" t="s">
        <v>18690</v>
      </c>
    </row>
    <row r="9163" spans="1:2">
      <c r="A9163" s="4" t="s">
        <v>18691</v>
      </c>
      <c r="B9163" s="4" t="s">
        <v>18692</v>
      </c>
    </row>
    <row r="9164" spans="1:2">
      <c r="A9164" s="4" t="s">
        <v>18693</v>
      </c>
      <c r="B9164" s="4" t="s">
        <v>18694</v>
      </c>
    </row>
    <row r="9165" spans="1:2">
      <c r="A9165" s="4" t="s">
        <v>18695</v>
      </c>
      <c r="B9165" s="4" t="s">
        <v>18696</v>
      </c>
    </row>
    <row r="9166" spans="1:2">
      <c r="A9166" s="4" t="s">
        <v>18697</v>
      </c>
      <c r="B9166" s="4" t="s">
        <v>18698</v>
      </c>
    </row>
    <row r="9167" spans="1:2">
      <c r="A9167" s="4" t="s">
        <v>18699</v>
      </c>
      <c r="B9167" s="4" t="s">
        <v>18700</v>
      </c>
    </row>
    <row r="9168" spans="1:2">
      <c r="A9168" s="4" t="s">
        <v>18701</v>
      </c>
      <c r="B9168" s="4" t="s">
        <v>18702</v>
      </c>
    </row>
    <row r="9169" spans="1:2">
      <c r="A9169" s="4" t="s">
        <v>18703</v>
      </c>
      <c r="B9169" s="4" t="s">
        <v>18704</v>
      </c>
    </row>
    <row r="9170" spans="1:2">
      <c r="A9170" s="4" t="s">
        <v>18705</v>
      </c>
      <c r="B9170" s="4" t="s">
        <v>18706</v>
      </c>
    </row>
    <row r="9171" spans="1:2">
      <c r="A9171" s="4" t="s">
        <v>18707</v>
      </c>
      <c r="B9171" s="4" t="s">
        <v>18708</v>
      </c>
    </row>
    <row r="9172" spans="1:2" ht="24">
      <c r="A9172" s="4" t="s">
        <v>18709</v>
      </c>
      <c r="B9172" s="4" t="s">
        <v>18710</v>
      </c>
    </row>
    <row r="9173" spans="1:2">
      <c r="A9173" s="4" t="s">
        <v>18711</v>
      </c>
      <c r="B9173" s="4" t="s">
        <v>18712</v>
      </c>
    </row>
    <row r="9174" spans="1:2">
      <c r="A9174" s="4" t="s">
        <v>18713</v>
      </c>
      <c r="B9174" s="4" t="s">
        <v>18714</v>
      </c>
    </row>
    <row r="9175" spans="1:2">
      <c r="A9175" s="4" t="s">
        <v>18715</v>
      </c>
      <c r="B9175" s="4" t="s">
        <v>18716</v>
      </c>
    </row>
    <row r="9176" spans="1:2">
      <c r="A9176" s="4" t="s">
        <v>18717</v>
      </c>
      <c r="B9176" s="4" t="s">
        <v>18718</v>
      </c>
    </row>
    <row r="9177" spans="1:2">
      <c r="A9177" s="4" t="s">
        <v>18719</v>
      </c>
      <c r="B9177" s="4" t="s">
        <v>18720</v>
      </c>
    </row>
    <row r="9178" spans="1:2">
      <c r="A9178" s="4" t="s">
        <v>18721</v>
      </c>
      <c r="B9178" s="4" t="s">
        <v>18722</v>
      </c>
    </row>
    <row r="9179" spans="1:2">
      <c r="A9179" s="4" t="s">
        <v>18723</v>
      </c>
      <c r="B9179" s="4" t="s">
        <v>18724</v>
      </c>
    </row>
    <row r="9180" spans="1:2">
      <c r="A9180" s="4" t="s">
        <v>18725</v>
      </c>
      <c r="B9180" s="4" t="s">
        <v>18726</v>
      </c>
    </row>
    <row r="9181" spans="1:2">
      <c r="A9181" s="4" t="s">
        <v>18727</v>
      </c>
      <c r="B9181" s="4" t="s">
        <v>18728</v>
      </c>
    </row>
    <row r="9182" spans="1:2" ht="24">
      <c r="A9182" s="4" t="s">
        <v>18729</v>
      </c>
      <c r="B9182" s="4" t="s">
        <v>18730</v>
      </c>
    </row>
    <row r="9183" spans="1:2">
      <c r="A9183" s="4" t="s">
        <v>18731</v>
      </c>
      <c r="B9183" s="4" t="s">
        <v>18732</v>
      </c>
    </row>
    <row r="9184" spans="1:2">
      <c r="A9184" s="4" t="s">
        <v>18733</v>
      </c>
      <c r="B9184" s="4" t="s">
        <v>18734</v>
      </c>
    </row>
    <row r="9185" spans="1:2">
      <c r="A9185" s="4" t="s">
        <v>18735</v>
      </c>
      <c r="B9185" s="4" t="s">
        <v>18736</v>
      </c>
    </row>
    <row r="9186" spans="1:2">
      <c r="A9186" s="4" t="s">
        <v>18737</v>
      </c>
      <c r="B9186" s="4" t="s">
        <v>18738</v>
      </c>
    </row>
    <row r="9187" spans="1:2">
      <c r="A9187" s="4" t="s">
        <v>18739</v>
      </c>
      <c r="B9187" s="4" t="s">
        <v>18740</v>
      </c>
    </row>
    <row r="9188" spans="1:2">
      <c r="A9188" s="4" t="s">
        <v>18741</v>
      </c>
      <c r="B9188" s="4" t="s">
        <v>18742</v>
      </c>
    </row>
    <row r="9189" spans="1:2">
      <c r="A9189" s="4" t="s">
        <v>18743</v>
      </c>
      <c r="B9189" s="4" t="s">
        <v>18744</v>
      </c>
    </row>
    <row r="9190" spans="1:2">
      <c r="A9190" s="4" t="s">
        <v>18745</v>
      </c>
      <c r="B9190" s="4" t="s">
        <v>18746</v>
      </c>
    </row>
    <row r="9191" spans="1:2">
      <c r="A9191" s="4" t="s">
        <v>18747</v>
      </c>
      <c r="B9191" s="4" t="s">
        <v>18748</v>
      </c>
    </row>
    <row r="9192" spans="1:2">
      <c r="A9192" s="4" t="s">
        <v>18749</v>
      </c>
      <c r="B9192" s="4" t="s">
        <v>18750</v>
      </c>
    </row>
    <row r="9193" spans="1:2">
      <c r="A9193" s="4" t="s">
        <v>18751</v>
      </c>
      <c r="B9193" s="4" t="s">
        <v>18752</v>
      </c>
    </row>
    <row r="9194" spans="1:2">
      <c r="A9194" s="4" t="s">
        <v>18753</v>
      </c>
      <c r="B9194" s="4" t="s">
        <v>18754</v>
      </c>
    </row>
    <row r="9195" spans="1:2">
      <c r="A9195" s="4" t="s">
        <v>18755</v>
      </c>
      <c r="B9195" s="4" t="s">
        <v>18756</v>
      </c>
    </row>
    <row r="9196" spans="1:2">
      <c r="A9196" s="4" t="s">
        <v>18757</v>
      </c>
      <c r="B9196" s="4" t="s">
        <v>18758</v>
      </c>
    </row>
    <row r="9197" spans="1:2">
      <c r="A9197" s="4" t="s">
        <v>18759</v>
      </c>
      <c r="B9197" s="4" t="s">
        <v>18760</v>
      </c>
    </row>
    <row r="9198" spans="1:2">
      <c r="A9198" s="4" t="s">
        <v>18761</v>
      </c>
      <c r="B9198" s="4" t="s">
        <v>18762</v>
      </c>
    </row>
    <row r="9199" spans="1:2">
      <c r="A9199" s="4" t="s">
        <v>18763</v>
      </c>
      <c r="B9199" s="4" t="s">
        <v>18764</v>
      </c>
    </row>
    <row r="9200" spans="1:2">
      <c r="A9200" s="4" t="s">
        <v>18765</v>
      </c>
      <c r="B9200" s="4" t="s">
        <v>18766</v>
      </c>
    </row>
    <row r="9201" spans="1:2">
      <c r="A9201" s="4" t="s">
        <v>18767</v>
      </c>
      <c r="B9201" s="4" t="s">
        <v>18768</v>
      </c>
    </row>
    <row r="9202" spans="1:2">
      <c r="A9202" s="4" t="s">
        <v>18769</v>
      </c>
      <c r="B9202" s="4" t="s">
        <v>18770</v>
      </c>
    </row>
    <row r="9203" spans="1:2">
      <c r="A9203" s="4" t="s">
        <v>18771</v>
      </c>
      <c r="B9203" s="4" t="s">
        <v>18772</v>
      </c>
    </row>
    <row r="9204" spans="1:2">
      <c r="A9204" s="4" t="s">
        <v>18773</v>
      </c>
      <c r="B9204" s="4" t="s">
        <v>18774</v>
      </c>
    </row>
    <row r="9205" spans="1:2">
      <c r="A9205" s="4" t="s">
        <v>18775</v>
      </c>
      <c r="B9205" s="4" t="s">
        <v>18776</v>
      </c>
    </row>
    <row r="9206" spans="1:2">
      <c r="A9206" s="4" t="s">
        <v>18777</v>
      </c>
      <c r="B9206" s="4" t="s">
        <v>18778</v>
      </c>
    </row>
    <row r="9207" spans="1:2">
      <c r="A9207" s="4" t="s">
        <v>18779</v>
      </c>
      <c r="B9207" s="4" t="s">
        <v>18780</v>
      </c>
    </row>
    <row r="9208" spans="1:2">
      <c r="A9208" s="4" t="s">
        <v>18781</v>
      </c>
      <c r="B9208" s="4" t="s">
        <v>18782</v>
      </c>
    </row>
    <row r="9209" spans="1:2">
      <c r="A9209" s="4" t="s">
        <v>18783</v>
      </c>
      <c r="B9209" s="4" t="s">
        <v>18784</v>
      </c>
    </row>
    <row r="9210" spans="1:2">
      <c r="A9210" s="4" t="s">
        <v>18785</v>
      </c>
      <c r="B9210" s="4" t="s">
        <v>18786</v>
      </c>
    </row>
    <row r="9211" spans="1:2" ht="24">
      <c r="A9211" s="4" t="s">
        <v>18787</v>
      </c>
      <c r="B9211" s="4" t="s">
        <v>18788</v>
      </c>
    </row>
    <row r="9212" spans="1:2">
      <c r="A9212" s="4" t="s">
        <v>18789</v>
      </c>
      <c r="B9212" s="4" t="s">
        <v>18790</v>
      </c>
    </row>
    <row r="9213" spans="1:2">
      <c r="A9213" s="4" t="s">
        <v>18791</v>
      </c>
      <c r="B9213" s="4" t="s">
        <v>18792</v>
      </c>
    </row>
    <row r="9214" spans="1:2">
      <c r="A9214" s="4" t="s">
        <v>18793</v>
      </c>
      <c r="B9214" s="4" t="s">
        <v>18794</v>
      </c>
    </row>
    <row r="9215" spans="1:2">
      <c r="A9215" s="4" t="s">
        <v>18795</v>
      </c>
      <c r="B9215" s="4" t="s">
        <v>18796</v>
      </c>
    </row>
    <row r="9216" spans="1:2" ht="24">
      <c r="A9216" s="4" t="s">
        <v>18797</v>
      </c>
      <c r="B9216" s="4" t="s">
        <v>18798</v>
      </c>
    </row>
    <row r="9217" spans="1:2" ht="24">
      <c r="A9217" s="4" t="s">
        <v>18799</v>
      </c>
      <c r="B9217" s="4" t="s">
        <v>18800</v>
      </c>
    </row>
    <row r="9218" spans="1:2">
      <c r="A9218" s="4" t="s">
        <v>18801</v>
      </c>
      <c r="B9218" s="4" t="s">
        <v>18802</v>
      </c>
    </row>
    <row r="9219" spans="1:2">
      <c r="A9219" s="4" t="s">
        <v>18803</v>
      </c>
      <c r="B9219" s="4" t="s">
        <v>18804</v>
      </c>
    </row>
    <row r="9220" spans="1:2">
      <c r="A9220" s="4" t="s">
        <v>18805</v>
      </c>
      <c r="B9220" s="4" t="s">
        <v>18806</v>
      </c>
    </row>
    <row r="9221" spans="1:2" ht="24">
      <c r="A9221" s="4" t="s">
        <v>18807</v>
      </c>
      <c r="B9221" s="4" t="s">
        <v>18808</v>
      </c>
    </row>
    <row r="9222" spans="1:2">
      <c r="A9222" s="4" t="s">
        <v>18809</v>
      </c>
      <c r="B9222" s="4" t="s">
        <v>18810</v>
      </c>
    </row>
    <row r="9223" spans="1:2">
      <c r="A9223" s="4" t="s">
        <v>18811</v>
      </c>
      <c r="B9223" s="4" t="s">
        <v>18812</v>
      </c>
    </row>
    <row r="9224" spans="1:2" ht="24">
      <c r="A9224" s="4" t="s">
        <v>18813</v>
      </c>
      <c r="B9224" s="4" t="s">
        <v>18814</v>
      </c>
    </row>
    <row r="9225" spans="1:2">
      <c r="A9225" s="4" t="s">
        <v>18815</v>
      </c>
      <c r="B9225" s="4" t="s">
        <v>18816</v>
      </c>
    </row>
    <row r="9226" spans="1:2" ht="24">
      <c r="A9226" s="4" t="s">
        <v>18817</v>
      </c>
      <c r="B9226" s="4" t="s">
        <v>18818</v>
      </c>
    </row>
    <row r="9227" spans="1:2" ht="24">
      <c r="A9227" s="4" t="s">
        <v>18819</v>
      </c>
      <c r="B9227" s="4" t="s">
        <v>18820</v>
      </c>
    </row>
    <row r="9228" spans="1:2">
      <c r="A9228" s="4" t="s">
        <v>18821</v>
      </c>
      <c r="B9228" s="4" t="s">
        <v>18822</v>
      </c>
    </row>
    <row r="9229" spans="1:2">
      <c r="A9229" s="4" t="s">
        <v>18823</v>
      </c>
      <c r="B9229" s="4" t="s">
        <v>18824</v>
      </c>
    </row>
    <row r="9230" spans="1:2">
      <c r="A9230" s="4" t="s">
        <v>18825</v>
      </c>
      <c r="B9230" s="4" t="s">
        <v>18826</v>
      </c>
    </row>
    <row r="9231" spans="1:2">
      <c r="A9231" s="4" t="s">
        <v>18827</v>
      </c>
      <c r="B9231" s="4" t="s">
        <v>18828</v>
      </c>
    </row>
    <row r="9232" spans="1:2">
      <c r="A9232" s="4" t="s">
        <v>18829</v>
      </c>
      <c r="B9232" s="4" t="s">
        <v>18830</v>
      </c>
    </row>
    <row r="9233" spans="1:2">
      <c r="A9233" s="4" t="s">
        <v>18831</v>
      </c>
      <c r="B9233" s="4" t="s">
        <v>18832</v>
      </c>
    </row>
    <row r="9234" spans="1:2">
      <c r="A9234" s="4" t="s">
        <v>18833</v>
      </c>
      <c r="B9234" s="4" t="s">
        <v>18834</v>
      </c>
    </row>
    <row r="9235" spans="1:2">
      <c r="A9235" s="4" t="s">
        <v>18835</v>
      </c>
      <c r="B9235" s="4" t="s">
        <v>18836</v>
      </c>
    </row>
    <row r="9236" spans="1:2">
      <c r="A9236" s="4" t="s">
        <v>18837</v>
      </c>
      <c r="B9236" s="4" t="s">
        <v>18838</v>
      </c>
    </row>
    <row r="9237" spans="1:2">
      <c r="A9237" s="4" t="s">
        <v>18839</v>
      </c>
      <c r="B9237" s="4" t="s">
        <v>18840</v>
      </c>
    </row>
    <row r="9238" spans="1:2">
      <c r="A9238" s="4" t="s">
        <v>18841</v>
      </c>
      <c r="B9238" s="4" t="s">
        <v>18842</v>
      </c>
    </row>
    <row r="9239" spans="1:2">
      <c r="A9239" s="4" t="s">
        <v>18843</v>
      </c>
      <c r="B9239" s="4" t="s">
        <v>18844</v>
      </c>
    </row>
    <row r="9240" spans="1:2">
      <c r="A9240" s="4" t="s">
        <v>18845</v>
      </c>
      <c r="B9240" s="4" t="s">
        <v>18846</v>
      </c>
    </row>
    <row r="9241" spans="1:2">
      <c r="A9241" s="4" t="s">
        <v>18847</v>
      </c>
      <c r="B9241" s="4" t="s">
        <v>18848</v>
      </c>
    </row>
    <row r="9242" spans="1:2">
      <c r="A9242" s="4" t="s">
        <v>18849</v>
      </c>
      <c r="B9242" s="4" t="s">
        <v>18850</v>
      </c>
    </row>
    <row r="9243" spans="1:2">
      <c r="A9243" s="4" t="s">
        <v>18851</v>
      </c>
      <c r="B9243" s="4" t="s">
        <v>18852</v>
      </c>
    </row>
    <row r="9244" spans="1:2">
      <c r="A9244" s="4" t="s">
        <v>18853</v>
      </c>
      <c r="B9244" s="4" t="s">
        <v>18854</v>
      </c>
    </row>
    <row r="9245" spans="1:2">
      <c r="A9245" s="4" t="s">
        <v>18855</v>
      </c>
      <c r="B9245" s="4" t="s">
        <v>18856</v>
      </c>
    </row>
    <row r="9246" spans="1:2">
      <c r="A9246" s="4" t="s">
        <v>18857</v>
      </c>
      <c r="B9246" s="4" t="s">
        <v>18858</v>
      </c>
    </row>
    <row r="9247" spans="1:2">
      <c r="A9247" s="4" t="s">
        <v>18859</v>
      </c>
      <c r="B9247" s="4" t="s">
        <v>18860</v>
      </c>
    </row>
    <row r="9248" spans="1:2">
      <c r="A9248" s="4" t="s">
        <v>18861</v>
      </c>
      <c r="B9248" s="4" t="s">
        <v>18862</v>
      </c>
    </row>
    <row r="9249" spans="1:2">
      <c r="A9249" s="4" t="s">
        <v>18863</v>
      </c>
      <c r="B9249" s="4" t="s">
        <v>18864</v>
      </c>
    </row>
    <row r="9250" spans="1:2">
      <c r="A9250" s="4" t="s">
        <v>18865</v>
      </c>
      <c r="B9250" s="4" t="s">
        <v>18866</v>
      </c>
    </row>
    <row r="9251" spans="1:2">
      <c r="A9251" s="4" t="s">
        <v>18867</v>
      </c>
      <c r="B9251" s="4" t="s">
        <v>18868</v>
      </c>
    </row>
    <row r="9252" spans="1:2">
      <c r="A9252" s="4" t="s">
        <v>18869</v>
      </c>
      <c r="B9252" s="4" t="s">
        <v>18870</v>
      </c>
    </row>
    <row r="9253" spans="1:2">
      <c r="A9253" s="4" t="s">
        <v>18871</v>
      </c>
      <c r="B9253" s="4" t="s">
        <v>18872</v>
      </c>
    </row>
    <row r="9254" spans="1:2">
      <c r="A9254" s="4" t="s">
        <v>18873</v>
      </c>
      <c r="B9254" s="4" t="s">
        <v>18874</v>
      </c>
    </row>
    <row r="9255" spans="1:2">
      <c r="A9255" s="4" t="s">
        <v>18875</v>
      </c>
      <c r="B9255" s="4" t="s">
        <v>18876</v>
      </c>
    </row>
    <row r="9256" spans="1:2">
      <c r="A9256" s="4" t="s">
        <v>18877</v>
      </c>
      <c r="B9256" s="4" t="s">
        <v>18878</v>
      </c>
    </row>
    <row r="9257" spans="1:2">
      <c r="A9257" s="4" t="s">
        <v>18879</v>
      </c>
      <c r="B9257" s="4" t="s">
        <v>18880</v>
      </c>
    </row>
    <row r="9258" spans="1:2">
      <c r="A9258" s="4" t="s">
        <v>18881</v>
      </c>
      <c r="B9258" s="4" t="s">
        <v>18882</v>
      </c>
    </row>
    <row r="9259" spans="1:2">
      <c r="A9259" s="4" t="s">
        <v>18883</v>
      </c>
      <c r="B9259" s="4" t="s">
        <v>18884</v>
      </c>
    </row>
    <row r="9260" spans="1:2">
      <c r="A9260" s="4" t="s">
        <v>18885</v>
      </c>
      <c r="B9260" s="4" t="s">
        <v>18886</v>
      </c>
    </row>
    <row r="9261" spans="1:2">
      <c r="A9261" s="4" t="s">
        <v>18887</v>
      </c>
      <c r="B9261" s="4" t="s">
        <v>18888</v>
      </c>
    </row>
    <row r="9262" spans="1:2">
      <c r="A9262" s="4" t="s">
        <v>18889</v>
      </c>
      <c r="B9262" s="4" t="s">
        <v>18890</v>
      </c>
    </row>
    <row r="9263" spans="1:2">
      <c r="A9263" s="4" t="s">
        <v>18891</v>
      </c>
      <c r="B9263" s="4" t="s">
        <v>18892</v>
      </c>
    </row>
    <row r="9264" spans="1:2">
      <c r="A9264" s="4" t="s">
        <v>18893</v>
      </c>
      <c r="B9264" s="4" t="s">
        <v>18894</v>
      </c>
    </row>
    <row r="9265" spans="1:2">
      <c r="A9265" s="4" t="s">
        <v>18895</v>
      </c>
      <c r="B9265" s="4" t="s">
        <v>18896</v>
      </c>
    </row>
    <row r="9266" spans="1:2">
      <c r="A9266" s="4" t="s">
        <v>18897</v>
      </c>
      <c r="B9266" s="4" t="s">
        <v>18898</v>
      </c>
    </row>
    <row r="9267" spans="1:2">
      <c r="A9267" s="4" t="s">
        <v>18899</v>
      </c>
      <c r="B9267" s="4" t="s">
        <v>18900</v>
      </c>
    </row>
    <row r="9268" spans="1:2">
      <c r="A9268" s="4" t="s">
        <v>18901</v>
      </c>
      <c r="B9268" s="4" t="s">
        <v>18902</v>
      </c>
    </row>
    <row r="9269" spans="1:2">
      <c r="A9269" s="4" t="s">
        <v>18903</v>
      </c>
      <c r="B9269" s="4" t="s">
        <v>18904</v>
      </c>
    </row>
    <row r="9270" spans="1:2">
      <c r="A9270" s="4" t="s">
        <v>18905</v>
      </c>
      <c r="B9270" s="4" t="s">
        <v>18906</v>
      </c>
    </row>
    <row r="9271" spans="1:2">
      <c r="A9271" s="4" t="s">
        <v>18907</v>
      </c>
      <c r="B9271" s="4" t="s">
        <v>18908</v>
      </c>
    </row>
    <row r="9272" spans="1:2">
      <c r="A9272" s="4" t="s">
        <v>18909</v>
      </c>
      <c r="B9272" s="4" t="s">
        <v>18910</v>
      </c>
    </row>
    <row r="9273" spans="1:2">
      <c r="A9273" s="4" t="s">
        <v>18911</v>
      </c>
      <c r="B9273" s="4" t="s">
        <v>18912</v>
      </c>
    </row>
    <row r="9274" spans="1:2">
      <c r="A9274" s="4" t="s">
        <v>18913</v>
      </c>
      <c r="B9274" s="4" t="s">
        <v>18914</v>
      </c>
    </row>
    <row r="9275" spans="1:2">
      <c r="A9275" s="4" t="s">
        <v>18915</v>
      </c>
      <c r="B9275" s="4" t="s">
        <v>18916</v>
      </c>
    </row>
    <row r="9276" spans="1:2">
      <c r="A9276" s="4" t="s">
        <v>18917</v>
      </c>
      <c r="B9276" s="4" t="s">
        <v>18918</v>
      </c>
    </row>
    <row r="9277" spans="1:2">
      <c r="A9277" s="4" t="s">
        <v>18919</v>
      </c>
      <c r="B9277" s="4" t="s">
        <v>18920</v>
      </c>
    </row>
    <row r="9278" spans="1:2">
      <c r="A9278" s="4" t="s">
        <v>18921</v>
      </c>
      <c r="B9278" s="4" t="s">
        <v>18922</v>
      </c>
    </row>
    <row r="9279" spans="1:2" ht="24">
      <c r="A9279" s="4" t="s">
        <v>18923</v>
      </c>
      <c r="B9279" s="4" t="s">
        <v>18924</v>
      </c>
    </row>
    <row r="9280" spans="1:2">
      <c r="A9280" s="4" t="s">
        <v>18925</v>
      </c>
      <c r="B9280" s="4" t="s">
        <v>18926</v>
      </c>
    </row>
    <row r="9281" spans="1:2">
      <c r="A9281" s="4" t="s">
        <v>18927</v>
      </c>
      <c r="B9281" s="4" t="s">
        <v>18928</v>
      </c>
    </row>
    <row r="9282" spans="1:2">
      <c r="A9282" s="4" t="s">
        <v>18929</v>
      </c>
      <c r="B9282" s="4" t="s">
        <v>18930</v>
      </c>
    </row>
    <row r="9283" spans="1:2">
      <c r="A9283" s="4" t="s">
        <v>18931</v>
      </c>
      <c r="B9283" s="4" t="s">
        <v>18932</v>
      </c>
    </row>
    <row r="9284" spans="1:2">
      <c r="A9284" s="4" t="s">
        <v>18933</v>
      </c>
      <c r="B9284" s="4" t="s">
        <v>18934</v>
      </c>
    </row>
    <row r="9285" spans="1:2">
      <c r="A9285" s="4" t="s">
        <v>18935</v>
      </c>
      <c r="B9285" s="4" t="s">
        <v>18936</v>
      </c>
    </row>
    <row r="9286" spans="1:2">
      <c r="A9286" s="4" t="s">
        <v>18937</v>
      </c>
      <c r="B9286" s="4" t="s">
        <v>18938</v>
      </c>
    </row>
    <row r="9287" spans="1:2">
      <c r="A9287" s="4" t="s">
        <v>18939</v>
      </c>
      <c r="B9287" s="4" t="s">
        <v>18940</v>
      </c>
    </row>
    <row r="9288" spans="1:2">
      <c r="A9288" s="4" t="s">
        <v>18941</v>
      </c>
      <c r="B9288" s="4" t="s">
        <v>18942</v>
      </c>
    </row>
    <row r="9289" spans="1:2" ht="24">
      <c r="A9289" s="4" t="s">
        <v>18943</v>
      </c>
      <c r="B9289" s="4" t="s">
        <v>18944</v>
      </c>
    </row>
    <row r="9290" spans="1:2">
      <c r="A9290" s="4" t="s">
        <v>18945</v>
      </c>
      <c r="B9290" s="4" t="s">
        <v>18946</v>
      </c>
    </row>
    <row r="9291" spans="1:2">
      <c r="A9291" s="4" t="s">
        <v>18947</v>
      </c>
      <c r="B9291" s="4" t="s">
        <v>18948</v>
      </c>
    </row>
    <row r="9292" spans="1:2">
      <c r="A9292" s="4" t="s">
        <v>18949</v>
      </c>
      <c r="B9292" s="4" t="s">
        <v>18950</v>
      </c>
    </row>
    <row r="9293" spans="1:2">
      <c r="A9293" s="4" t="s">
        <v>18951</v>
      </c>
      <c r="B9293" s="4" t="s">
        <v>18952</v>
      </c>
    </row>
    <row r="9294" spans="1:2">
      <c r="A9294" s="4" t="s">
        <v>18953</v>
      </c>
      <c r="B9294" s="4" t="s">
        <v>18954</v>
      </c>
    </row>
    <row r="9295" spans="1:2">
      <c r="A9295" s="4" t="s">
        <v>18955</v>
      </c>
      <c r="B9295" s="4" t="s">
        <v>18956</v>
      </c>
    </row>
    <row r="9296" spans="1:2">
      <c r="A9296" s="4" t="s">
        <v>18957</v>
      </c>
      <c r="B9296" s="4" t="s">
        <v>18958</v>
      </c>
    </row>
    <row r="9297" spans="1:2">
      <c r="A9297" s="4" t="s">
        <v>18959</v>
      </c>
      <c r="B9297" s="4" t="s">
        <v>18960</v>
      </c>
    </row>
    <row r="9298" spans="1:2">
      <c r="A9298" s="4" t="s">
        <v>18961</v>
      </c>
      <c r="B9298" s="4" t="s">
        <v>18962</v>
      </c>
    </row>
    <row r="9299" spans="1:2">
      <c r="A9299" s="4" t="s">
        <v>18963</v>
      </c>
      <c r="B9299" s="4" t="s">
        <v>18964</v>
      </c>
    </row>
    <row r="9300" spans="1:2">
      <c r="A9300" s="4" t="s">
        <v>18965</v>
      </c>
      <c r="B9300" s="4" t="s">
        <v>18966</v>
      </c>
    </row>
    <row r="9301" spans="1:2">
      <c r="A9301" s="4" t="s">
        <v>18967</v>
      </c>
      <c r="B9301" s="4" t="s">
        <v>18968</v>
      </c>
    </row>
    <row r="9302" spans="1:2">
      <c r="A9302" s="4" t="s">
        <v>18969</v>
      </c>
      <c r="B9302" s="4" t="s">
        <v>18970</v>
      </c>
    </row>
    <row r="9303" spans="1:2">
      <c r="A9303" s="4" t="s">
        <v>18971</v>
      </c>
      <c r="B9303" s="4" t="s">
        <v>18972</v>
      </c>
    </row>
    <row r="9304" spans="1:2">
      <c r="A9304" s="4" t="s">
        <v>18973</v>
      </c>
      <c r="B9304" s="4" t="s">
        <v>18974</v>
      </c>
    </row>
    <row r="9305" spans="1:2">
      <c r="A9305" s="4" t="s">
        <v>18975</v>
      </c>
      <c r="B9305" s="4" t="s">
        <v>18976</v>
      </c>
    </row>
    <row r="9306" spans="1:2">
      <c r="A9306" s="4" t="s">
        <v>18977</v>
      </c>
      <c r="B9306" s="4" t="s">
        <v>18978</v>
      </c>
    </row>
    <row r="9307" spans="1:2">
      <c r="A9307" s="4" t="s">
        <v>18979</v>
      </c>
      <c r="B9307" s="4" t="s">
        <v>18980</v>
      </c>
    </row>
    <row r="9308" spans="1:2">
      <c r="A9308" s="4" t="s">
        <v>18981</v>
      </c>
      <c r="B9308" s="4" t="s">
        <v>18982</v>
      </c>
    </row>
    <row r="9309" spans="1:2">
      <c r="A9309" s="4" t="s">
        <v>18983</v>
      </c>
      <c r="B9309" s="4" t="s">
        <v>18984</v>
      </c>
    </row>
    <row r="9310" spans="1:2">
      <c r="A9310" s="4" t="s">
        <v>18985</v>
      </c>
      <c r="B9310" s="4" t="s">
        <v>18986</v>
      </c>
    </row>
    <row r="9311" spans="1:2">
      <c r="A9311" s="4" t="s">
        <v>18987</v>
      </c>
      <c r="B9311" s="4" t="s">
        <v>18988</v>
      </c>
    </row>
    <row r="9312" spans="1:2">
      <c r="A9312" s="4" t="s">
        <v>18989</v>
      </c>
      <c r="B9312" s="4" t="s">
        <v>18990</v>
      </c>
    </row>
    <row r="9313" spans="1:2">
      <c r="A9313" s="4" t="s">
        <v>18991</v>
      </c>
      <c r="B9313" s="4" t="s">
        <v>18992</v>
      </c>
    </row>
    <row r="9314" spans="1:2">
      <c r="A9314" s="4" t="s">
        <v>18993</v>
      </c>
      <c r="B9314" s="4" t="s">
        <v>18994</v>
      </c>
    </row>
    <row r="9315" spans="1:2">
      <c r="A9315" s="4" t="s">
        <v>18995</v>
      </c>
      <c r="B9315" s="4" t="s">
        <v>18996</v>
      </c>
    </row>
    <row r="9316" spans="1:2">
      <c r="A9316" s="4" t="s">
        <v>18997</v>
      </c>
      <c r="B9316" s="4" t="s">
        <v>18998</v>
      </c>
    </row>
    <row r="9317" spans="1:2">
      <c r="A9317" s="4" t="s">
        <v>18999</v>
      </c>
      <c r="B9317" s="4" t="s">
        <v>19000</v>
      </c>
    </row>
    <row r="9318" spans="1:2">
      <c r="A9318" s="4" t="s">
        <v>19001</v>
      </c>
      <c r="B9318" s="4" t="s">
        <v>19002</v>
      </c>
    </row>
    <row r="9319" spans="1:2">
      <c r="A9319" s="4" t="s">
        <v>19003</v>
      </c>
      <c r="B9319" s="4" t="s">
        <v>19004</v>
      </c>
    </row>
    <row r="9320" spans="1:2">
      <c r="A9320" s="4" t="s">
        <v>19005</v>
      </c>
      <c r="B9320" s="4" t="s">
        <v>19006</v>
      </c>
    </row>
    <row r="9321" spans="1:2">
      <c r="A9321" s="4" t="s">
        <v>19007</v>
      </c>
      <c r="B9321" s="4" t="s">
        <v>19008</v>
      </c>
    </row>
    <row r="9322" spans="1:2">
      <c r="A9322" s="4" t="s">
        <v>19009</v>
      </c>
      <c r="B9322" s="4" t="s">
        <v>19010</v>
      </c>
    </row>
    <row r="9323" spans="1:2">
      <c r="A9323" s="4" t="s">
        <v>19011</v>
      </c>
      <c r="B9323" s="4" t="s">
        <v>19012</v>
      </c>
    </row>
    <row r="9324" spans="1:2">
      <c r="A9324" s="4" t="s">
        <v>19013</v>
      </c>
      <c r="B9324" s="4" t="s">
        <v>19014</v>
      </c>
    </row>
    <row r="9325" spans="1:2">
      <c r="A9325" s="4" t="s">
        <v>19015</v>
      </c>
      <c r="B9325" s="4" t="s">
        <v>19016</v>
      </c>
    </row>
    <row r="9326" spans="1:2">
      <c r="A9326" s="4" t="s">
        <v>19017</v>
      </c>
      <c r="B9326" s="4" t="s">
        <v>19018</v>
      </c>
    </row>
    <row r="9327" spans="1:2">
      <c r="A9327" s="4" t="s">
        <v>19019</v>
      </c>
      <c r="B9327" s="4" t="s">
        <v>19020</v>
      </c>
    </row>
    <row r="9328" spans="1:2">
      <c r="A9328" s="4" t="s">
        <v>19021</v>
      </c>
      <c r="B9328" s="4" t="s">
        <v>19022</v>
      </c>
    </row>
    <row r="9329" spans="1:2">
      <c r="A9329" s="4" t="s">
        <v>19023</v>
      </c>
      <c r="B9329" s="4" t="s">
        <v>19024</v>
      </c>
    </row>
    <row r="9330" spans="1:2">
      <c r="A9330" s="4" t="s">
        <v>19025</v>
      </c>
      <c r="B9330" s="4" t="s">
        <v>19026</v>
      </c>
    </row>
    <row r="9331" spans="1:2">
      <c r="A9331" s="4" t="s">
        <v>19027</v>
      </c>
      <c r="B9331" s="4" t="s">
        <v>19028</v>
      </c>
    </row>
    <row r="9332" spans="1:2">
      <c r="A9332" s="4" t="s">
        <v>19029</v>
      </c>
      <c r="B9332" s="4" t="s">
        <v>19030</v>
      </c>
    </row>
    <row r="9333" spans="1:2">
      <c r="A9333" s="4" t="s">
        <v>19031</v>
      </c>
      <c r="B9333" s="4" t="s">
        <v>19032</v>
      </c>
    </row>
    <row r="9334" spans="1:2">
      <c r="A9334" s="4" t="s">
        <v>19033</v>
      </c>
      <c r="B9334" s="4" t="s">
        <v>19034</v>
      </c>
    </row>
    <row r="9335" spans="1:2">
      <c r="A9335" s="4" t="s">
        <v>19035</v>
      </c>
      <c r="B9335" s="4" t="s">
        <v>19036</v>
      </c>
    </row>
    <row r="9336" spans="1:2">
      <c r="A9336" s="4" t="s">
        <v>19037</v>
      </c>
      <c r="B9336" s="4" t="s">
        <v>19038</v>
      </c>
    </row>
    <row r="9337" spans="1:2">
      <c r="A9337" s="4" t="s">
        <v>19039</v>
      </c>
      <c r="B9337" s="4" t="s">
        <v>19040</v>
      </c>
    </row>
    <row r="9338" spans="1:2">
      <c r="A9338" s="4" t="s">
        <v>19041</v>
      </c>
      <c r="B9338" s="4" t="s">
        <v>19042</v>
      </c>
    </row>
    <row r="9339" spans="1:2">
      <c r="A9339" s="4" t="s">
        <v>19043</v>
      </c>
      <c r="B9339" s="4" t="s">
        <v>19044</v>
      </c>
    </row>
    <row r="9340" spans="1:2">
      <c r="A9340" s="4" t="s">
        <v>19045</v>
      </c>
      <c r="B9340" s="4" t="s">
        <v>19046</v>
      </c>
    </row>
    <row r="9341" spans="1:2">
      <c r="A9341" s="4" t="s">
        <v>19047</v>
      </c>
      <c r="B9341" s="4" t="s">
        <v>19048</v>
      </c>
    </row>
    <row r="9342" spans="1:2">
      <c r="A9342" s="4" t="s">
        <v>19049</v>
      </c>
      <c r="B9342" s="4" t="s">
        <v>19050</v>
      </c>
    </row>
    <row r="9343" spans="1:2">
      <c r="A9343" s="4" t="s">
        <v>19051</v>
      </c>
      <c r="B9343" s="4" t="s">
        <v>19052</v>
      </c>
    </row>
    <row r="9344" spans="1:2">
      <c r="A9344" s="4" t="s">
        <v>19053</v>
      </c>
      <c r="B9344" s="4" t="s">
        <v>19054</v>
      </c>
    </row>
    <row r="9345" spans="1:2">
      <c r="A9345" s="4" t="s">
        <v>19055</v>
      </c>
      <c r="B9345" s="4" t="s">
        <v>19056</v>
      </c>
    </row>
    <row r="9346" spans="1:2">
      <c r="A9346" s="4" t="s">
        <v>19057</v>
      </c>
      <c r="B9346" s="4" t="s">
        <v>19058</v>
      </c>
    </row>
    <row r="9347" spans="1:2">
      <c r="A9347" s="4" t="s">
        <v>19059</v>
      </c>
      <c r="B9347" s="4" t="s">
        <v>19060</v>
      </c>
    </row>
    <row r="9348" spans="1:2">
      <c r="A9348" s="4" t="s">
        <v>19061</v>
      </c>
      <c r="B9348" s="4" t="s">
        <v>19062</v>
      </c>
    </row>
    <row r="9349" spans="1:2">
      <c r="A9349" s="4" t="s">
        <v>19063</v>
      </c>
      <c r="B9349" s="4" t="s">
        <v>19064</v>
      </c>
    </row>
    <row r="9350" spans="1:2">
      <c r="A9350" s="4" t="s">
        <v>19065</v>
      </c>
      <c r="B9350" s="4" t="s">
        <v>19066</v>
      </c>
    </row>
    <row r="9351" spans="1:2">
      <c r="A9351" s="4" t="s">
        <v>19067</v>
      </c>
      <c r="B9351" s="4" t="s">
        <v>19068</v>
      </c>
    </row>
    <row r="9352" spans="1:2">
      <c r="A9352" s="4" t="s">
        <v>19069</v>
      </c>
      <c r="B9352" s="4" t="s">
        <v>19070</v>
      </c>
    </row>
    <row r="9353" spans="1:2">
      <c r="A9353" s="4" t="s">
        <v>19071</v>
      </c>
      <c r="B9353" s="4" t="s">
        <v>19072</v>
      </c>
    </row>
    <row r="9354" spans="1:2">
      <c r="A9354" s="4" t="s">
        <v>19073</v>
      </c>
      <c r="B9354" s="4" t="s">
        <v>19074</v>
      </c>
    </row>
    <row r="9355" spans="1:2">
      <c r="A9355" s="4" t="s">
        <v>19075</v>
      </c>
      <c r="B9355" s="4" t="s">
        <v>19076</v>
      </c>
    </row>
    <row r="9356" spans="1:2">
      <c r="A9356" s="4" t="s">
        <v>19077</v>
      </c>
      <c r="B9356" s="4" t="s">
        <v>19078</v>
      </c>
    </row>
    <row r="9357" spans="1:2">
      <c r="A9357" s="4" t="s">
        <v>19079</v>
      </c>
      <c r="B9357" s="4" t="s">
        <v>19080</v>
      </c>
    </row>
    <row r="9358" spans="1:2">
      <c r="A9358" s="4" t="s">
        <v>19081</v>
      </c>
      <c r="B9358" s="4" t="s">
        <v>19082</v>
      </c>
    </row>
    <row r="9359" spans="1:2">
      <c r="A9359" s="4" t="s">
        <v>19083</v>
      </c>
      <c r="B9359" s="4" t="s">
        <v>19084</v>
      </c>
    </row>
    <row r="9360" spans="1:2">
      <c r="A9360" s="4" t="s">
        <v>19085</v>
      </c>
      <c r="B9360" s="4" t="s">
        <v>19086</v>
      </c>
    </row>
    <row r="9361" spans="1:2">
      <c r="A9361" s="4" t="s">
        <v>19087</v>
      </c>
      <c r="B9361" s="4" t="s">
        <v>19088</v>
      </c>
    </row>
    <row r="9362" spans="1:2">
      <c r="A9362" s="4" t="s">
        <v>19089</v>
      </c>
      <c r="B9362" s="4" t="s">
        <v>19090</v>
      </c>
    </row>
    <row r="9363" spans="1:2">
      <c r="A9363" s="4" t="s">
        <v>19091</v>
      </c>
      <c r="B9363" s="4" t="s">
        <v>19092</v>
      </c>
    </row>
    <row r="9364" spans="1:2">
      <c r="A9364" s="4" t="s">
        <v>19093</v>
      </c>
      <c r="B9364" s="4" t="s">
        <v>19094</v>
      </c>
    </row>
    <row r="9365" spans="1:2">
      <c r="A9365" s="4" t="s">
        <v>19095</v>
      </c>
      <c r="B9365" s="4" t="s">
        <v>19096</v>
      </c>
    </row>
    <row r="9366" spans="1:2">
      <c r="A9366" s="4" t="s">
        <v>19097</v>
      </c>
      <c r="B9366" s="4" t="s">
        <v>19098</v>
      </c>
    </row>
    <row r="9367" spans="1:2">
      <c r="A9367" s="4" t="s">
        <v>19099</v>
      </c>
      <c r="B9367" s="4" t="s">
        <v>19100</v>
      </c>
    </row>
    <row r="9368" spans="1:2">
      <c r="A9368" s="4" t="s">
        <v>19101</v>
      </c>
      <c r="B9368" s="4" t="s">
        <v>19102</v>
      </c>
    </row>
    <row r="9369" spans="1:2">
      <c r="A9369" s="4" t="s">
        <v>19103</v>
      </c>
      <c r="B9369" s="4" t="s">
        <v>19104</v>
      </c>
    </row>
    <row r="9370" spans="1:2">
      <c r="A9370" s="4" t="s">
        <v>19105</v>
      </c>
      <c r="B9370" s="4" t="s">
        <v>19106</v>
      </c>
    </row>
    <row r="9371" spans="1:2">
      <c r="A9371" s="4" t="s">
        <v>19107</v>
      </c>
      <c r="B9371" s="4" t="s">
        <v>19108</v>
      </c>
    </row>
    <row r="9372" spans="1:2">
      <c r="A9372" s="4" t="s">
        <v>19109</v>
      </c>
      <c r="B9372" s="4" t="s">
        <v>19110</v>
      </c>
    </row>
    <row r="9373" spans="1:2">
      <c r="A9373" s="4" t="s">
        <v>19111</v>
      </c>
      <c r="B9373" s="4" t="s">
        <v>19112</v>
      </c>
    </row>
    <row r="9374" spans="1:2">
      <c r="A9374" s="4" t="s">
        <v>19113</v>
      </c>
      <c r="B9374" s="4" t="s">
        <v>19114</v>
      </c>
    </row>
    <row r="9375" spans="1:2">
      <c r="A9375" s="4" t="s">
        <v>19115</v>
      </c>
      <c r="B9375" s="4" t="s">
        <v>19116</v>
      </c>
    </row>
    <row r="9376" spans="1:2">
      <c r="A9376" s="4" t="s">
        <v>19117</v>
      </c>
      <c r="B9376" s="4" t="s">
        <v>19118</v>
      </c>
    </row>
    <row r="9377" spans="1:2">
      <c r="A9377" s="4" t="s">
        <v>19119</v>
      </c>
      <c r="B9377" s="4" t="s">
        <v>19120</v>
      </c>
    </row>
    <row r="9378" spans="1:2">
      <c r="A9378" s="4" t="s">
        <v>19121</v>
      </c>
      <c r="B9378" s="4" t="s">
        <v>19122</v>
      </c>
    </row>
    <row r="9379" spans="1:2">
      <c r="A9379" s="4" t="s">
        <v>19123</v>
      </c>
      <c r="B9379" s="4" t="s">
        <v>19124</v>
      </c>
    </row>
    <row r="9380" spans="1:2">
      <c r="A9380" s="4" t="s">
        <v>19125</v>
      </c>
      <c r="B9380" s="4" t="s">
        <v>19126</v>
      </c>
    </row>
    <row r="9381" spans="1:2">
      <c r="A9381" s="4" t="s">
        <v>19127</v>
      </c>
      <c r="B9381" s="4" t="s">
        <v>19128</v>
      </c>
    </row>
    <row r="9382" spans="1:2">
      <c r="A9382" s="4" t="s">
        <v>19129</v>
      </c>
      <c r="B9382" s="4" t="s">
        <v>19130</v>
      </c>
    </row>
    <row r="9383" spans="1:2">
      <c r="A9383" s="4" t="s">
        <v>19131</v>
      </c>
      <c r="B9383" s="4" t="s">
        <v>19132</v>
      </c>
    </row>
    <row r="9384" spans="1:2">
      <c r="A9384" s="4" t="s">
        <v>19133</v>
      </c>
      <c r="B9384" s="4" t="s">
        <v>19134</v>
      </c>
    </row>
    <row r="9385" spans="1:2">
      <c r="A9385" s="4" t="s">
        <v>19135</v>
      </c>
      <c r="B9385" s="4" t="s">
        <v>19136</v>
      </c>
    </row>
    <row r="9386" spans="1:2">
      <c r="A9386" s="4" t="s">
        <v>19137</v>
      </c>
      <c r="B9386" s="4" t="s">
        <v>19138</v>
      </c>
    </row>
    <row r="9387" spans="1:2">
      <c r="A9387" s="4" t="s">
        <v>19139</v>
      </c>
      <c r="B9387" s="4" t="s">
        <v>19140</v>
      </c>
    </row>
    <row r="9388" spans="1:2">
      <c r="A9388" s="4" t="s">
        <v>19141</v>
      </c>
      <c r="B9388" s="4" t="s">
        <v>19142</v>
      </c>
    </row>
    <row r="9389" spans="1:2" ht="24">
      <c r="A9389" s="4" t="s">
        <v>19143</v>
      </c>
      <c r="B9389" s="4" t="s">
        <v>19144</v>
      </c>
    </row>
    <row r="9390" spans="1:2">
      <c r="A9390" s="4" t="s">
        <v>19145</v>
      </c>
      <c r="B9390" s="4" t="s">
        <v>19146</v>
      </c>
    </row>
    <row r="9391" spans="1:2">
      <c r="A9391" s="4" t="s">
        <v>19147</v>
      </c>
      <c r="B9391" s="4" t="s">
        <v>19148</v>
      </c>
    </row>
    <row r="9392" spans="1:2">
      <c r="A9392" s="4" t="s">
        <v>19149</v>
      </c>
      <c r="B9392" s="4" t="s">
        <v>19150</v>
      </c>
    </row>
    <row r="9393" spans="1:2">
      <c r="A9393" s="4" t="s">
        <v>19151</v>
      </c>
      <c r="B9393" s="4" t="s">
        <v>19152</v>
      </c>
    </row>
    <row r="9394" spans="1:2">
      <c r="A9394" s="4" t="s">
        <v>19153</v>
      </c>
      <c r="B9394" s="4" t="s">
        <v>19154</v>
      </c>
    </row>
    <row r="9395" spans="1:2">
      <c r="A9395" s="4" t="s">
        <v>19155</v>
      </c>
      <c r="B9395" s="4" t="s">
        <v>19156</v>
      </c>
    </row>
    <row r="9396" spans="1:2">
      <c r="A9396" s="4" t="s">
        <v>19157</v>
      </c>
      <c r="B9396" s="4" t="s">
        <v>19158</v>
      </c>
    </row>
    <row r="9397" spans="1:2">
      <c r="A9397" s="4" t="s">
        <v>19159</v>
      </c>
      <c r="B9397" s="4" t="s">
        <v>19160</v>
      </c>
    </row>
    <row r="9398" spans="1:2">
      <c r="A9398" s="4" t="s">
        <v>19161</v>
      </c>
      <c r="B9398" s="4" t="s">
        <v>19162</v>
      </c>
    </row>
    <row r="9399" spans="1:2">
      <c r="A9399" s="4" t="s">
        <v>19163</v>
      </c>
      <c r="B9399" s="4" t="s">
        <v>19164</v>
      </c>
    </row>
    <row r="9400" spans="1:2">
      <c r="A9400" s="4" t="s">
        <v>19165</v>
      </c>
      <c r="B9400" s="4" t="s">
        <v>19166</v>
      </c>
    </row>
    <row r="9401" spans="1:2">
      <c r="A9401" s="4" t="s">
        <v>19167</v>
      </c>
      <c r="B9401" s="4" t="s">
        <v>19168</v>
      </c>
    </row>
    <row r="9402" spans="1:2">
      <c r="A9402" s="4" t="s">
        <v>19169</v>
      </c>
      <c r="B9402" s="4" t="s">
        <v>19170</v>
      </c>
    </row>
    <row r="9403" spans="1:2">
      <c r="A9403" s="4" t="s">
        <v>19171</v>
      </c>
      <c r="B9403" s="4" t="s">
        <v>19172</v>
      </c>
    </row>
    <row r="9404" spans="1:2">
      <c r="A9404" s="4" t="s">
        <v>19173</v>
      </c>
      <c r="B9404" s="4" t="s">
        <v>19174</v>
      </c>
    </row>
    <row r="9405" spans="1:2">
      <c r="A9405" s="4" t="s">
        <v>19175</v>
      </c>
      <c r="B9405" s="4" t="s">
        <v>19176</v>
      </c>
    </row>
    <row r="9406" spans="1:2">
      <c r="A9406" s="4" t="s">
        <v>19177</v>
      </c>
      <c r="B9406" s="4" t="s">
        <v>19178</v>
      </c>
    </row>
    <row r="9407" spans="1:2">
      <c r="A9407" s="4" t="s">
        <v>19179</v>
      </c>
      <c r="B9407" s="4" t="s">
        <v>19180</v>
      </c>
    </row>
    <row r="9408" spans="1:2">
      <c r="A9408" s="4" t="s">
        <v>19181</v>
      </c>
      <c r="B9408" s="4" t="s">
        <v>19182</v>
      </c>
    </row>
    <row r="9409" spans="1:2">
      <c r="A9409" s="4" t="s">
        <v>19183</v>
      </c>
      <c r="B9409" s="4" t="s">
        <v>19184</v>
      </c>
    </row>
    <row r="9410" spans="1:2">
      <c r="A9410" s="4" t="s">
        <v>19185</v>
      </c>
      <c r="B9410" s="4" t="s">
        <v>19186</v>
      </c>
    </row>
    <row r="9411" spans="1:2">
      <c r="A9411" s="4" t="s">
        <v>19187</v>
      </c>
      <c r="B9411" s="4" t="s">
        <v>19188</v>
      </c>
    </row>
    <row r="9412" spans="1:2">
      <c r="A9412" s="4" t="s">
        <v>19189</v>
      </c>
      <c r="B9412" s="4" t="s">
        <v>19190</v>
      </c>
    </row>
    <row r="9413" spans="1:2">
      <c r="A9413" s="4" t="s">
        <v>19191</v>
      </c>
      <c r="B9413" s="4" t="s">
        <v>19192</v>
      </c>
    </row>
    <row r="9414" spans="1:2">
      <c r="A9414" s="4" t="s">
        <v>19193</v>
      </c>
      <c r="B9414" s="4" t="s">
        <v>19194</v>
      </c>
    </row>
    <row r="9415" spans="1:2">
      <c r="A9415" s="4" t="s">
        <v>19195</v>
      </c>
      <c r="B9415" s="4" t="s">
        <v>19196</v>
      </c>
    </row>
    <row r="9416" spans="1:2">
      <c r="A9416" s="4" t="s">
        <v>19197</v>
      </c>
      <c r="B9416" s="4" t="s">
        <v>19198</v>
      </c>
    </row>
    <row r="9417" spans="1:2">
      <c r="A9417" s="4" t="s">
        <v>19199</v>
      </c>
      <c r="B9417" s="4" t="s">
        <v>19200</v>
      </c>
    </row>
    <row r="9418" spans="1:2">
      <c r="A9418" s="4" t="s">
        <v>19201</v>
      </c>
      <c r="B9418" s="4" t="s">
        <v>19202</v>
      </c>
    </row>
    <row r="9419" spans="1:2" ht="24">
      <c r="A9419" s="4" t="s">
        <v>19203</v>
      </c>
      <c r="B9419" s="4" t="s">
        <v>19204</v>
      </c>
    </row>
    <row r="9420" spans="1:2">
      <c r="A9420" s="4" t="s">
        <v>19205</v>
      </c>
      <c r="B9420" s="4" t="s">
        <v>19206</v>
      </c>
    </row>
    <row r="9421" spans="1:2">
      <c r="A9421" s="4" t="s">
        <v>19207</v>
      </c>
      <c r="B9421" s="4" t="s">
        <v>19208</v>
      </c>
    </row>
    <row r="9422" spans="1:2">
      <c r="A9422" s="4" t="s">
        <v>19209</v>
      </c>
      <c r="B9422" s="4" t="s">
        <v>19210</v>
      </c>
    </row>
    <row r="9423" spans="1:2" ht="24">
      <c r="A9423" s="4" t="s">
        <v>19211</v>
      </c>
      <c r="B9423" s="4" t="s">
        <v>19212</v>
      </c>
    </row>
    <row r="9424" spans="1:2">
      <c r="A9424" s="4" t="s">
        <v>19213</v>
      </c>
      <c r="B9424" s="4" t="s">
        <v>19214</v>
      </c>
    </row>
    <row r="9425" spans="1:2">
      <c r="A9425" s="4" t="s">
        <v>19215</v>
      </c>
      <c r="B9425" s="4" t="s">
        <v>19216</v>
      </c>
    </row>
    <row r="9426" spans="1:2">
      <c r="A9426" s="4" t="s">
        <v>19217</v>
      </c>
      <c r="B9426" s="4" t="s">
        <v>19218</v>
      </c>
    </row>
    <row r="9427" spans="1:2">
      <c r="A9427" s="4" t="s">
        <v>19219</v>
      </c>
      <c r="B9427" s="4" t="s">
        <v>19220</v>
      </c>
    </row>
    <row r="9428" spans="1:2">
      <c r="A9428" s="4" t="s">
        <v>19221</v>
      </c>
      <c r="B9428" s="4" t="s">
        <v>19222</v>
      </c>
    </row>
    <row r="9429" spans="1:2">
      <c r="A9429" s="4" t="s">
        <v>19223</v>
      </c>
      <c r="B9429" s="4" t="s">
        <v>19224</v>
      </c>
    </row>
    <row r="9430" spans="1:2">
      <c r="A9430" s="4" t="s">
        <v>19225</v>
      </c>
      <c r="B9430" s="4" t="s">
        <v>19226</v>
      </c>
    </row>
    <row r="9431" spans="1:2">
      <c r="A9431" s="4" t="s">
        <v>19227</v>
      </c>
      <c r="B9431" s="4" t="s">
        <v>19228</v>
      </c>
    </row>
    <row r="9432" spans="1:2">
      <c r="A9432" s="4" t="s">
        <v>19229</v>
      </c>
      <c r="B9432" s="4" t="s">
        <v>19230</v>
      </c>
    </row>
    <row r="9433" spans="1:2">
      <c r="A9433" s="4" t="s">
        <v>19231</v>
      </c>
      <c r="B9433" s="4" t="s">
        <v>19232</v>
      </c>
    </row>
    <row r="9434" spans="1:2">
      <c r="A9434" s="4" t="s">
        <v>19233</v>
      </c>
      <c r="B9434" s="4" t="s">
        <v>19234</v>
      </c>
    </row>
    <row r="9435" spans="1:2">
      <c r="A9435" s="4" t="s">
        <v>19235</v>
      </c>
      <c r="B9435" s="4" t="s">
        <v>19236</v>
      </c>
    </row>
    <row r="9436" spans="1:2">
      <c r="A9436" s="4" t="s">
        <v>19237</v>
      </c>
      <c r="B9436" s="4" t="s">
        <v>19238</v>
      </c>
    </row>
    <row r="9437" spans="1:2">
      <c r="A9437" s="4" t="s">
        <v>19239</v>
      </c>
      <c r="B9437" s="4" t="s">
        <v>19240</v>
      </c>
    </row>
    <row r="9438" spans="1:2">
      <c r="A9438" s="4" t="s">
        <v>19241</v>
      </c>
      <c r="B9438" s="4" t="s">
        <v>19242</v>
      </c>
    </row>
    <row r="9439" spans="1:2">
      <c r="A9439" s="4" t="s">
        <v>19243</v>
      </c>
      <c r="B9439" s="4" t="s">
        <v>19244</v>
      </c>
    </row>
    <row r="9440" spans="1:2">
      <c r="A9440" s="4" t="s">
        <v>19245</v>
      </c>
      <c r="B9440" s="4" t="s">
        <v>19246</v>
      </c>
    </row>
    <row r="9441" spans="1:2">
      <c r="A9441" s="4" t="s">
        <v>19247</v>
      </c>
      <c r="B9441" s="4" t="s">
        <v>19248</v>
      </c>
    </row>
    <row r="9442" spans="1:2">
      <c r="A9442" s="4" t="s">
        <v>19249</v>
      </c>
      <c r="B9442" s="4" t="s">
        <v>19250</v>
      </c>
    </row>
    <row r="9443" spans="1:2">
      <c r="A9443" s="4" t="s">
        <v>19251</v>
      </c>
      <c r="B9443" s="4" t="s">
        <v>19252</v>
      </c>
    </row>
    <row r="9444" spans="1:2">
      <c r="A9444" s="4" t="s">
        <v>19253</v>
      </c>
      <c r="B9444" s="4" t="s">
        <v>19254</v>
      </c>
    </row>
    <row r="9445" spans="1:2">
      <c r="A9445" s="4" t="s">
        <v>19255</v>
      </c>
      <c r="B9445" s="4" t="s">
        <v>19256</v>
      </c>
    </row>
    <row r="9446" spans="1:2">
      <c r="A9446" s="4" t="s">
        <v>19257</v>
      </c>
      <c r="B9446" s="4" t="s">
        <v>19258</v>
      </c>
    </row>
    <row r="9447" spans="1:2">
      <c r="A9447" s="4" t="s">
        <v>19259</v>
      </c>
      <c r="B9447" s="4" t="s">
        <v>19260</v>
      </c>
    </row>
    <row r="9448" spans="1:2">
      <c r="A9448" s="4" t="s">
        <v>19261</v>
      </c>
      <c r="B9448" s="4" t="s">
        <v>19262</v>
      </c>
    </row>
    <row r="9449" spans="1:2">
      <c r="A9449" s="4" t="s">
        <v>19263</v>
      </c>
      <c r="B9449" s="4" t="s">
        <v>19264</v>
      </c>
    </row>
    <row r="9450" spans="1:2">
      <c r="A9450" s="4" t="s">
        <v>19265</v>
      </c>
      <c r="B9450" s="4" t="s">
        <v>19266</v>
      </c>
    </row>
    <row r="9451" spans="1:2">
      <c r="A9451" s="4" t="s">
        <v>19267</v>
      </c>
      <c r="B9451" s="4" t="s">
        <v>19268</v>
      </c>
    </row>
    <row r="9452" spans="1:2">
      <c r="A9452" s="4" t="s">
        <v>19269</v>
      </c>
      <c r="B9452" s="4" t="s">
        <v>19270</v>
      </c>
    </row>
    <row r="9453" spans="1:2">
      <c r="A9453" s="4" t="s">
        <v>19271</v>
      </c>
      <c r="B9453" s="4" t="s">
        <v>19272</v>
      </c>
    </row>
    <row r="9454" spans="1:2">
      <c r="A9454" s="4" t="s">
        <v>19273</v>
      </c>
      <c r="B9454" s="4" t="s">
        <v>19274</v>
      </c>
    </row>
    <row r="9455" spans="1:2">
      <c r="A9455" s="4" t="s">
        <v>19275</v>
      </c>
      <c r="B9455" s="4" t="s">
        <v>19276</v>
      </c>
    </row>
    <row r="9456" spans="1:2">
      <c r="A9456" s="4" t="s">
        <v>19277</v>
      </c>
      <c r="B9456" s="4" t="s">
        <v>19278</v>
      </c>
    </row>
    <row r="9457" spans="1:2">
      <c r="A9457" s="4" t="s">
        <v>19279</v>
      </c>
      <c r="B9457" s="4" t="s">
        <v>19280</v>
      </c>
    </row>
    <row r="9458" spans="1:2">
      <c r="A9458" s="4" t="s">
        <v>19281</v>
      </c>
      <c r="B9458" s="4" t="s">
        <v>19282</v>
      </c>
    </row>
    <row r="9459" spans="1:2">
      <c r="A9459" s="4" t="s">
        <v>19283</v>
      </c>
      <c r="B9459" s="4" t="s">
        <v>19284</v>
      </c>
    </row>
    <row r="9460" spans="1:2">
      <c r="A9460" s="4" t="s">
        <v>19285</v>
      </c>
      <c r="B9460" s="4" t="s">
        <v>19286</v>
      </c>
    </row>
    <row r="9461" spans="1:2">
      <c r="A9461" s="4" t="s">
        <v>19287</v>
      </c>
      <c r="B9461" s="4" t="s">
        <v>19288</v>
      </c>
    </row>
    <row r="9462" spans="1:2">
      <c r="A9462" s="4" t="s">
        <v>19289</v>
      </c>
      <c r="B9462" s="4" t="s">
        <v>19290</v>
      </c>
    </row>
    <row r="9463" spans="1:2">
      <c r="A9463" s="4" t="s">
        <v>19291</v>
      </c>
      <c r="B9463" s="4" t="s">
        <v>19292</v>
      </c>
    </row>
    <row r="9464" spans="1:2">
      <c r="A9464" s="4" t="s">
        <v>19293</v>
      </c>
      <c r="B9464" s="4" t="s">
        <v>19294</v>
      </c>
    </row>
    <row r="9465" spans="1:2">
      <c r="A9465" s="4" t="s">
        <v>19295</v>
      </c>
      <c r="B9465" s="4" t="s">
        <v>19296</v>
      </c>
    </row>
    <row r="9466" spans="1:2">
      <c r="A9466" s="4" t="s">
        <v>19297</v>
      </c>
      <c r="B9466" s="4" t="s">
        <v>19298</v>
      </c>
    </row>
    <row r="9467" spans="1:2">
      <c r="A9467" s="4" t="s">
        <v>19299</v>
      </c>
      <c r="B9467" s="4" t="s">
        <v>19300</v>
      </c>
    </row>
    <row r="9468" spans="1:2">
      <c r="A9468" s="4" t="s">
        <v>19301</v>
      </c>
      <c r="B9468" s="4" t="s">
        <v>19302</v>
      </c>
    </row>
    <row r="9469" spans="1:2">
      <c r="A9469" s="4" t="s">
        <v>19303</v>
      </c>
      <c r="B9469" s="4" t="s">
        <v>19304</v>
      </c>
    </row>
    <row r="9470" spans="1:2">
      <c r="A9470" s="4" t="s">
        <v>19305</v>
      </c>
      <c r="B9470" s="4" t="s">
        <v>19306</v>
      </c>
    </row>
    <row r="9471" spans="1:2">
      <c r="A9471" s="4" t="s">
        <v>19307</v>
      </c>
      <c r="B9471" s="4" t="s">
        <v>19308</v>
      </c>
    </row>
    <row r="9472" spans="1:2">
      <c r="A9472" s="4" t="s">
        <v>19309</v>
      </c>
      <c r="B9472" s="4" t="s">
        <v>19310</v>
      </c>
    </row>
    <row r="9473" spans="1:2">
      <c r="A9473" s="4" t="s">
        <v>19311</v>
      </c>
      <c r="B9473" s="4" t="s">
        <v>19312</v>
      </c>
    </row>
    <row r="9474" spans="1:2">
      <c r="A9474" s="4" t="s">
        <v>19313</v>
      </c>
      <c r="B9474" s="4" t="s">
        <v>19314</v>
      </c>
    </row>
    <row r="9475" spans="1:2">
      <c r="A9475" s="4" t="s">
        <v>19315</v>
      </c>
      <c r="B9475" s="4" t="s">
        <v>19316</v>
      </c>
    </row>
    <row r="9476" spans="1:2">
      <c r="A9476" s="4" t="s">
        <v>19317</v>
      </c>
      <c r="B9476" s="4" t="s">
        <v>19318</v>
      </c>
    </row>
    <row r="9477" spans="1:2">
      <c r="A9477" s="4" t="s">
        <v>19319</v>
      </c>
      <c r="B9477" s="4" t="s">
        <v>19320</v>
      </c>
    </row>
    <row r="9478" spans="1:2">
      <c r="A9478" s="4" t="s">
        <v>19321</v>
      </c>
      <c r="B9478" s="4" t="s">
        <v>19322</v>
      </c>
    </row>
    <row r="9479" spans="1:2">
      <c r="A9479" s="4" t="s">
        <v>19323</v>
      </c>
      <c r="B9479" s="4" t="s">
        <v>19324</v>
      </c>
    </row>
    <row r="9480" spans="1:2">
      <c r="A9480" s="4" t="s">
        <v>19325</v>
      </c>
      <c r="B9480" s="4" t="s">
        <v>19326</v>
      </c>
    </row>
    <row r="9481" spans="1:2">
      <c r="A9481" s="4" t="s">
        <v>19327</v>
      </c>
      <c r="B9481" s="4" t="s">
        <v>19328</v>
      </c>
    </row>
    <row r="9482" spans="1:2">
      <c r="A9482" s="4" t="s">
        <v>19329</v>
      </c>
      <c r="B9482" s="4" t="s">
        <v>19330</v>
      </c>
    </row>
    <row r="9483" spans="1:2">
      <c r="A9483" s="4" t="s">
        <v>19331</v>
      </c>
      <c r="B9483" s="4" t="s">
        <v>19332</v>
      </c>
    </row>
    <row r="9484" spans="1:2">
      <c r="A9484" s="4" t="s">
        <v>19333</v>
      </c>
      <c r="B9484" s="4" t="s">
        <v>19334</v>
      </c>
    </row>
    <row r="9485" spans="1:2">
      <c r="A9485" s="4" t="s">
        <v>19335</v>
      </c>
      <c r="B9485" s="4" t="s">
        <v>19336</v>
      </c>
    </row>
    <row r="9486" spans="1:2">
      <c r="A9486" s="4" t="s">
        <v>19337</v>
      </c>
      <c r="B9486" s="4" t="s">
        <v>19338</v>
      </c>
    </row>
    <row r="9487" spans="1:2">
      <c r="A9487" s="4" t="s">
        <v>19339</v>
      </c>
      <c r="B9487" s="4" t="s">
        <v>19340</v>
      </c>
    </row>
    <row r="9488" spans="1:2">
      <c r="A9488" s="4" t="s">
        <v>19341</v>
      </c>
      <c r="B9488" s="4" t="s">
        <v>19342</v>
      </c>
    </row>
    <row r="9489" spans="1:2">
      <c r="A9489" s="4" t="s">
        <v>19343</v>
      </c>
      <c r="B9489" s="4" t="s">
        <v>19344</v>
      </c>
    </row>
    <row r="9490" spans="1:2">
      <c r="A9490" s="4" t="s">
        <v>19345</v>
      </c>
      <c r="B9490" s="4" t="s">
        <v>19346</v>
      </c>
    </row>
    <row r="9491" spans="1:2">
      <c r="A9491" s="4" t="s">
        <v>19347</v>
      </c>
      <c r="B9491" s="4" t="s">
        <v>19348</v>
      </c>
    </row>
    <row r="9492" spans="1:2">
      <c r="A9492" s="4" t="s">
        <v>19349</v>
      </c>
      <c r="B9492" s="4" t="s">
        <v>19350</v>
      </c>
    </row>
    <row r="9493" spans="1:2">
      <c r="A9493" s="4" t="s">
        <v>19351</v>
      </c>
      <c r="B9493" s="4" t="s">
        <v>19352</v>
      </c>
    </row>
    <row r="9494" spans="1:2">
      <c r="A9494" s="4" t="s">
        <v>19353</v>
      </c>
      <c r="B9494" s="4" t="s">
        <v>19354</v>
      </c>
    </row>
    <row r="9495" spans="1:2">
      <c r="A9495" s="4" t="s">
        <v>19355</v>
      </c>
      <c r="B9495" s="4" t="s">
        <v>19356</v>
      </c>
    </row>
    <row r="9496" spans="1:2">
      <c r="A9496" s="4" t="s">
        <v>19357</v>
      </c>
      <c r="B9496" s="4" t="s">
        <v>19358</v>
      </c>
    </row>
    <row r="9497" spans="1:2">
      <c r="A9497" s="4" t="s">
        <v>19359</v>
      </c>
      <c r="B9497" s="4" t="s">
        <v>19360</v>
      </c>
    </row>
    <row r="9498" spans="1:2">
      <c r="A9498" s="4" t="s">
        <v>19361</v>
      </c>
      <c r="B9498" s="4" t="s">
        <v>19362</v>
      </c>
    </row>
    <row r="9499" spans="1:2" ht="24">
      <c r="A9499" s="4" t="s">
        <v>19363</v>
      </c>
      <c r="B9499" s="4" t="s">
        <v>19364</v>
      </c>
    </row>
    <row r="9500" spans="1:2" ht="24">
      <c r="A9500" s="4" t="s">
        <v>19365</v>
      </c>
      <c r="B9500" s="4" t="s">
        <v>19366</v>
      </c>
    </row>
    <row r="9501" spans="1:2">
      <c r="A9501" s="4" t="s">
        <v>19367</v>
      </c>
      <c r="B9501" s="4" t="s">
        <v>19368</v>
      </c>
    </row>
    <row r="9502" spans="1:2" ht="24">
      <c r="A9502" s="4" t="s">
        <v>19369</v>
      </c>
      <c r="B9502" s="4" t="s">
        <v>19370</v>
      </c>
    </row>
    <row r="9503" spans="1:2" ht="24">
      <c r="A9503" s="4" t="s">
        <v>19371</v>
      </c>
      <c r="B9503" s="4" t="s">
        <v>19372</v>
      </c>
    </row>
    <row r="9504" spans="1:2">
      <c r="A9504" s="4" t="s">
        <v>19373</v>
      </c>
      <c r="B9504" s="4" t="s">
        <v>19374</v>
      </c>
    </row>
    <row r="9505" spans="1:2">
      <c r="A9505" s="4" t="s">
        <v>19375</v>
      </c>
      <c r="B9505" s="4" t="s">
        <v>19376</v>
      </c>
    </row>
    <row r="9506" spans="1:2">
      <c r="A9506" s="4" t="s">
        <v>19377</v>
      </c>
      <c r="B9506" s="4" t="s">
        <v>19378</v>
      </c>
    </row>
    <row r="9507" spans="1:2">
      <c r="A9507" s="4" t="s">
        <v>19379</v>
      </c>
      <c r="B9507" s="4" t="s">
        <v>19380</v>
      </c>
    </row>
    <row r="9508" spans="1:2">
      <c r="A9508" s="4" t="s">
        <v>19381</v>
      </c>
      <c r="B9508" s="4" t="s">
        <v>19382</v>
      </c>
    </row>
    <row r="9509" spans="1:2">
      <c r="A9509" s="4" t="s">
        <v>19383</v>
      </c>
      <c r="B9509" s="4" t="s">
        <v>19384</v>
      </c>
    </row>
    <row r="9510" spans="1:2">
      <c r="A9510" s="4" t="s">
        <v>19385</v>
      </c>
      <c r="B9510" s="4" t="s">
        <v>19386</v>
      </c>
    </row>
    <row r="9511" spans="1:2">
      <c r="A9511" s="4" t="s">
        <v>19387</v>
      </c>
      <c r="B9511" s="4" t="s">
        <v>19388</v>
      </c>
    </row>
    <row r="9512" spans="1:2">
      <c r="A9512" s="4" t="s">
        <v>19389</v>
      </c>
      <c r="B9512" s="4" t="s">
        <v>19390</v>
      </c>
    </row>
    <row r="9513" spans="1:2">
      <c r="A9513" s="4" t="s">
        <v>19391</v>
      </c>
      <c r="B9513" s="4" t="s">
        <v>19392</v>
      </c>
    </row>
    <row r="9514" spans="1:2">
      <c r="A9514" s="4" t="s">
        <v>19393</v>
      </c>
      <c r="B9514" s="4" t="s">
        <v>19394</v>
      </c>
    </row>
    <row r="9515" spans="1:2">
      <c r="A9515" s="4" t="s">
        <v>19395</v>
      </c>
      <c r="B9515" s="4" t="s">
        <v>19396</v>
      </c>
    </row>
    <row r="9516" spans="1:2">
      <c r="A9516" s="4" t="s">
        <v>19397</v>
      </c>
      <c r="B9516" s="4" t="s">
        <v>19398</v>
      </c>
    </row>
    <row r="9517" spans="1:2">
      <c r="A9517" s="4" t="s">
        <v>19399</v>
      </c>
      <c r="B9517" s="4" t="s">
        <v>19400</v>
      </c>
    </row>
    <row r="9518" spans="1:2">
      <c r="A9518" s="4" t="s">
        <v>19401</v>
      </c>
      <c r="B9518" s="4" t="s">
        <v>19402</v>
      </c>
    </row>
    <row r="9519" spans="1:2">
      <c r="A9519" s="4" t="s">
        <v>19403</v>
      </c>
      <c r="B9519" s="4" t="s">
        <v>19404</v>
      </c>
    </row>
    <row r="9520" spans="1:2">
      <c r="A9520" s="4" t="s">
        <v>19405</v>
      </c>
      <c r="B9520" s="4" t="s">
        <v>19406</v>
      </c>
    </row>
    <row r="9521" spans="1:2">
      <c r="A9521" s="4" t="s">
        <v>19407</v>
      </c>
      <c r="B9521" s="4" t="s">
        <v>19408</v>
      </c>
    </row>
    <row r="9522" spans="1:2">
      <c r="A9522" s="4" t="s">
        <v>19409</v>
      </c>
      <c r="B9522" s="4" t="s">
        <v>19410</v>
      </c>
    </row>
    <row r="9523" spans="1:2">
      <c r="A9523" s="4" t="s">
        <v>19411</v>
      </c>
      <c r="B9523" s="4" t="s">
        <v>19412</v>
      </c>
    </row>
    <row r="9524" spans="1:2">
      <c r="A9524" s="4" t="s">
        <v>19413</v>
      </c>
      <c r="B9524" s="4" t="s">
        <v>19414</v>
      </c>
    </row>
    <row r="9525" spans="1:2">
      <c r="A9525" s="4" t="s">
        <v>19415</v>
      </c>
      <c r="B9525" s="4" t="s">
        <v>19416</v>
      </c>
    </row>
    <row r="9526" spans="1:2">
      <c r="A9526" s="4" t="s">
        <v>19417</v>
      </c>
      <c r="B9526" s="4" t="s">
        <v>19418</v>
      </c>
    </row>
    <row r="9527" spans="1:2">
      <c r="A9527" s="4" t="s">
        <v>19419</v>
      </c>
      <c r="B9527" s="4" t="s">
        <v>19420</v>
      </c>
    </row>
    <row r="9528" spans="1:2">
      <c r="A9528" s="4" t="s">
        <v>19421</v>
      </c>
      <c r="B9528" s="4" t="s">
        <v>19422</v>
      </c>
    </row>
    <row r="9529" spans="1:2">
      <c r="A9529" s="4" t="s">
        <v>19423</v>
      </c>
      <c r="B9529" s="4" t="s">
        <v>19424</v>
      </c>
    </row>
    <row r="9530" spans="1:2">
      <c r="A9530" s="4" t="s">
        <v>19425</v>
      </c>
      <c r="B9530" s="4" t="s">
        <v>19426</v>
      </c>
    </row>
    <row r="9531" spans="1:2">
      <c r="A9531" s="4" t="s">
        <v>19427</v>
      </c>
      <c r="B9531" s="4" t="s">
        <v>19428</v>
      </c>
    </row>
    <row r="9532" spans="1:2">
      <c r="A9532" s="4" t="s">
        <v>19429</v>
      </c>
      <c r="B9532" s="4" t="s">
        <v>19430</v>
      </c>
    </row>
    <row r="9533" spans="1:2">
      <c r="A9533" s="4" t="s">
        <v>19431</v>
      </c>
      <c r="B9533" s="4" t="s">
        <v>19432</v>
      </c>
    </row>
    <row r="9534" spans="1:2">
      <c r="A9534" s="4" t="s">
        <v>19433</v>
      </c>
      <c r="B9534" s="4" t="s">
        <v>19434</v>
      </c>
    </row>
    <row r="9535" spans="1:2">
      <c r="A9535" s="4" t="s">
        <v>19435</v>
      </c>
      <c r="B9535" s="4" t="s">
        <v>19436</v>
      </c>
    </row>
    <row r="9536" spans="1:2">
      <c r="A9536" s="4" t="s">
        <v>19437</v>
      </c>
      <c r="B9536" s="4" t="s">
        <v>19438</v>
      </c>
    </row>
    <row r="9537" spans="1:2">
      <c r="A9537" s="4" t="s">
        <v>19439</v>
      </c>
      <c r="B9537" s="4" t="s">
        <v>19440</v>
      </c>
    </row>
    <row r="9538" spans="1:2">
      <c r="A9538" s="4" t="s">
        <v>19441</v>
      </c>
      <c r="B9538" s="4" t="s">
        <v>19442</v>
      </c>
    </row>
    <row r="9539" spans="1:2">
      <c r="A9539" s="4" t="s">
        <v>19443</v>
      </c>
      <c r="B9539" s="4" t="s">
        <v>19444</v>
      </c>
    </row>
    <row r="9540" spans="1:2">
      <c r="A9540" s="4" t="s">
        <v>19445</v>
      </c>
      <c r="B9540" s="4" t="s">
        <v>19446</v>
      </c>
    </row>
    <row r="9541" spans="1:2">
      <c r="A9541" s="4" t="s">
        <v>19447</v>
      </c>
      <c r="B9541" s="4" t="s">
        <v>19448</v>
      </c>
    </row>
    <row r="9542" spans="1:2">
      <c r="A9542" s="4" t="s">
        <v>19449</v>
      </c>
      <c r="B9542" s="4" t="s">
        <v>19450</v>
      </c>
    </row>
    <row r="9543" spans="1:2">
      <c r="A9543" s="4" t="s">
        <v>19451</v>
      </c>
      <c r="B9543" s="4" t="s">
        <v>19452</v>
      </c>
    </row>
    <row r="9544" spans="1:2">
      <c r="A9544" s="4" t="s">
        <v>19453</v>
      </c>
      <c r="B9544" s="4" t="s">
        <v>19454</v>
      </c>
    </row>
    <row r="9545" spans="1:2">
      <c r="A9545" s="4" t="s">
        <v>19455</v>
      </c>
      <c r="B9545" s="4" t="s">
        <v>19456</v>
      </c>
    </row>
    <row r="9546" spans="1:2">
      <c r="A9546" s="4" t="s">
        <v>19457</v>
      </c>
      <c r="B9546" s="4" t="s">
        <v>19458</v>
      </c>
    </row>
    <row r="9547" spans="1:2">
      <c r="A9547" s="4" t="s">
        <v>19459</v>
      </c>
      <c r="B9547" s="4" t="s">
        <v>19460</v>
      </c>
    </row>
    <row r="9548" spans="1:2">
      <c r="A9548" s="4" t="s">
        <v>19461</v>
      </c>
      <c r="B9548" s="4" t="s">
        <v>19462</v>
      </c>
    </row>
    <row r="9549" spans="1:2" ht="24">
      <c r="A9549" s="4" t="s">
        <v>19463</v>
      </c>
      <c r="B9549" s="4" t="s">
        <v>19464</v>
      </c>
    </row>
    <row r="9550" spans="1:2">
      <c r="A9550" s="4" t="s">
        <v>19465</v>
      </c>
      <c r="B9550" s="4" t="s">
        <v>19466</v>
      </c>
    </row>
    <row r="9551" spans="1:2">
      <c r="A9551" s="4" t="s">
        <v>19467</v>
      </c>
      <c r="B9551" s="4" t="s">
        <v>19468</v>
      </c>
    </row>
    <row r="9552" spans="1:2">
      <c r="A9552" s="4" t="s">
        <v>19469</v>
      </c>
      <c r="B9552" s="4" t="s">
        <v>19470</v>
      </c>
    </row>
    <row r="9553" spans="1:2" ht="24">
      <c r="A9553" s="4" t="s">
        <v>19471</v>
      </c>
      <c r="B9553" s="4" t="s">
        <v>19472</v>
      </c>
    </row>
    <row r="9554" spans="1:2">
      <c r="A9554" s="4" t="s">
        <v>19473</v>
      </c>
      <c r="B9554" s="4" t="s">
        <v>19474</v>
      </c>
    </row>
    <row r="9555" spans="1:2">
      <c r="A9555" s="4" t="s">
        <v>19475</v>
      </c>
      <c r="B9555" s="4" t="s">
        <v>19476</v>
      </c>
    </row>
    <row r="9556" spans="1:2">
      <c r="A9556" s="4" t="s">
        <v>19477</v>
      </c>
      <c r="B9556" s="4" t="s">
        <v>19478</v>
      </c>
    </row>
    <row r="9557" spans="1:2">
      <c r="A9557" s="4" t="s">
        <v>19479</v>
      </c>
      <c r="B9557" s="4" t="s">
        <v>19480</v>
      </c>
    </row>
    <row r="9558" spans="1:2">
      <c r="A9558" s="4" t="s">
        <v>19481</v>
      </c>
      <c r="B9558" s="4" t="s">
        <v>19482</v>
      </c>
    </row>
    <row r="9559" spans="1:2">
      <c r="A9559" s="4" t="s">
        <v>19483</v>
      </c>
      <c r="B9559" s="4" t="s">
        <v>19484</v>
      </c>
    </row>
    <row r="9560" spans="1:2">
      <c r="A9560" s="4" t="s">
        <v>19485</v>
      </c>
      <c r="B9560" s="4" t="s">
        <v>19486</v>
      </c>
    </row>
    <row r="9561" spans="1:2">
      <c r="A9561" s="4" t="s">
        <v>19487</v>
      </c>
      <c r="B9561" s="4" t="s">
        <v>19488</v>
      </c>
    </row>
    <row r="9562" spans="1:2">
      <c r="A9562" s="4" t="s">
        <v>19489</v>
      </c>
      <c r="B9562" s="4" t="s">
        <v>19490</v>
      </c>
    </row>
    <row r="9563" spans="1:2">
      <c r="A9563" s="4" t="s">
        <v>19491</v>
      </c>
      <c r="B9563" s="4" t="s">
        <v>19492</v>
      </c>
    </row>
    <row r="9564" spans="1:2">
      <c r="A9564" s="4" t="s">
        <v>19493</v>
      </c>
      <c r="B9564" s="4" t="s">
        <v>19494</v>
      </c>
    </row>
    <row r="9565" spans="1:2">
      <c r="A9565" s="4" t="s">
        <v>19495</v>
      </c>
      <c r="B9565" s="4" t="s">
        <v>19496</v>
      </c>
    </row>
    <row r="9566" spans="1:2">
      <c r="A9566" s="4" t="s">
        <v>19497</v>
      </c>
      <c r="B9566" s="4" t="s">
        <v>19498</v>
      </c>
    </row>
    <row r="9567" spans="1:2">
      <c r="A9567" s="4" t="s">
        <v>19499</v>
      </c>
      <c r="B9567" s="4" t="s">
        <v>19500</v>
      </c>
    </row>
    <row r="9568" spans="1:2">
      <c r="A9568" s="4" t="s">
        <v>19501</v>
      </c>
      <c r="B9568" s="4" t="s">
        <v>19502</v>
      </c>
    </row>
    <row r="9569" spans="1:2" ht="24">
      <c r="A9569" s="4" t="s">
        <v>19503</v>
      </c>
      <c r="B9569" s="4" t="s">
        <v>19504</v>
      </c>
    </row>
    <row r="9570" spans="1:2">
      <c r="A9570" s="4" t="s">
        <v>19505</v>
      </c>
      <c r="B9570" s="4" t="s">
        <v>19506</v>
      </c>
    </row>
    <row r="9571" spans="1:2">
      <c r="A9571" s="4" t="s">
        <v>19507</v>
      </c>
      <c r="B9571" s="4" t="s">
        <v>19508</v>
      </c>
    </row>
    <row r="9572" spans="1:2">
      <c r="A9572" s="4" t="s">
        <v>19509</v>
      </c>
      <c r="B9572" s="4" t="s">
        <v>19510</v>
      </c>
    </row>
    <row r="9573" spans="1:2">
      <c r="A9573" s="4" t="s">
        <v>19511</v>
      </c>
      <c r="B9573" s="4" t="s">
        <v>19512</v>
      </c>
    </row>
    <row r="9574" spans="1:2">
      <c r="A9574" s="4" t="s">
        <v>19513</v>
      </c>
      <c r="B9574" s="4" t="s">
        <v>19514</v>
      </c>
    </row>
    <row r="9575" spans="1:2">
      <c r="A9575" s="4" t="s">
        <v>19515</v>
      </c>
      <c r="B9575" s="4" t="s">
        <v>19516</v>
      </c>
    </row>
    <row r="9576" spans="1:2">
      <c r="A9576" s="4" t="s">
        <v>19517</v>
      </c>
      <c r="B9576" s="4" t="s">
        <v>19518</v>
      </c>
    </row>
    <row r="9577" spans="1:2">
      <c r="A9577" s="4" t="s">
        <v>19519</v>
      </c>
      <c r="B9577" s="4" t="s">
        <v>19520</v>
      </c>
    </row>
    <row r="9578" spans="1:2">
      <c r="A9578" s="4" t="s">
        <v>19521</v>
      </c>
      <c r="B9578" s="4" t="s">
        <v>19522</v>
      </c>
    </row>
    <row r="9579" spans="1:2">
      <c r="A9579" s="4" t="s">
        <v>19523</v>
      </c>
      <c r="B9579" s="4" t="s">
        <v>19524</v>
      </c>
    </row>
    <row r="9580" spans="1:2">
      <c r="A9580" s="4" t="s">
        <v>19525</v>
      </c>
      <c r="B9580" s="4" t="s">
        <v>19526</v>
      </c>
    </row>
    <row r="9581" spans="1:2">
      <c r="A9581" s="4" t="s">
        <v>19527</v>
      </c>
      <c r="B9581" s="4" t="s">
        <v>19528</v>
      </c>
    </row>
    <row r="9582" spans="1:2">
      <c r="A9582" s="4" t="s">
        <v>19529</v>
      </c>
      <c r="B9582" s="4" t="s">
        <v>19530</v>
      </c>
    </row>
    <row r="9583" spans="1:2">
      <c r="A9583" s="4" t="s">
        <v>19531</v>
      </c>
      <c r="B9583" s="4" t="s">
        <v>19532</v>
      </c>
    </row>
    <row r="9584" spans="1:2">
      <c r="A9584" s="4" t="s">
        <v>19533</v>
      </c>
      <c r="B9584" s="4" t="s">
        <v>19534</v>
      </c>
    </row>
    <row r="9585" spans="1:2">
      <c r="A9585" s="4" t="s">
        <v>19535</v>
      </c>
      <c r="B9585" s="4" t="s">
        <v>19536</v>
      </c>
    </row>
    <row r="9586" spans="1:2">
      <c r="A9586" s="4" t="s">
        <v>19537</v>
      </c>
      <c r="B9586" s="4" t="s">
        <v>19538</v>
      </c>
    </row>
    <row r="9587" spans="1:2">
      <c r="A9587" s="4" t="s">
        <v>19539</v>
      </c>
      <c r="B9587" s="4" t="s">
        <v>19540</v>
      </c>
    </row>
    <row r="9588" spans="1:2">
      <c r="A9588" s="4" t="s">
        <v>19541</v>
      </c>
      <c r="B9588" s="4" t="s">
        <v>19542</v>
      </c>
    </row>
    <row r="9589" spans="1:2">
      <c r="A9589" s="4" t="s">
        <v>19543</v>
      </c>
      <c r="B9589" s="4" t="s">
        <v>19544</v>
      </c>
    </row>
    <row r="9590" spans="1:2">
      <c r="A9590" s="4" t="s">
        <v>19545</v>
      </c>
      <c r="B9590" s="4" t="s">
        <v>19546</v>
      </c>
    </row>
    <row r="9591" spans="1:2">
      <c r="A9591" s="4" t="s">
        <v>19547</v>
      </c>
      <c r="B9591" s="4" t="s">
        <v>19548</v>
      </c>
    </row>
    <row r="9592" spans="1:2">
      <c r="A9592" s="4" t="s">
        <v>19549</v>
      </c>
      <c r="B9592" s="4" t="s">
        <v>19550</v>
      </c>
    </row>
    <row r="9593" spans="1:2">
      <c r="A9593" s="4" t="s">
        <v>19551</v>
      </c>
      <c r="B9593" s="4" t="s">
        <v>19552</v>
      </c>
    </row>
    <row r="9594" spans="1:2">
      <c r="A9594" s="4" t="s">
        <v>19553</v>
      </c>
      <c r="B9594" s="4" t="s">
        <v>19554</v>
      </c>
    </row>
    <row r="9595" spans="1:2">
      <c r="A9595" s="4" t="s">
        <v>19555</v>
      </c>
      <c r="B9595" s="4" t="s">
        <v>19556</v>
      </c>
    </row>
    <row r="9596" spans="1:2">
      <c r="A9596" s="4" t="s">
        <v>19557</v>
      </c>
      <c r="B9596" s="4" t="s">
        <v>19558</v>
      </c>
    </row>
    <row r="9597" spans="1:2">
      <c r="A9597" s="4" t="s">
        <v>19559</v>
      </c>
      <c r="B9597" s="4" t="s">
        <v>19560</v>
      </c>
    </row>
    <row r="9598" spans="1:2">
      <c r="A9598" s="4" t="s">
        <v>19561</v>
      </c>
      <c r="B9598" s="4" t="s">
        <v>19562</v>
      </c>
    </row>
    <row r="9599" spans="1:2">
      <c r="A9599" s="4" t="s">
        <v>19563</v>
      </c>
      <c r="B9599" s="4" t="s">
        <v>19564</v>
      </c>
    </row>
    <row r="9600" spans="1:2">
      <c r="A9600" s="4" t="s">
        <v>19565</v>
      </c>
      <c r="B9600" s="4" t="s">
        <v>19566</v>
      </c>
    </row>
    <row r="9601" spans="1:2">
      <c r="A9601" s="4" t="s">
        <v>19567</v>
      </c>
      <c r="B9601" s="4" t="s">
        <v>19568</v>
      </c>
    </row>
    <row r="9602" spans="1:2">
      <c r="A9602" s="4" t="s">
        <v>19569</v>
      </c>
      <c r="B9602" s="4" t="s">
        <v>19570</v>
      </c>
    </row>
    <row r="9603" spans="1:2">
      <c r="A9603" s="4" t="s">
        <v>19571</v>
      </c>
      <c r="B9603" s="4" t="s">
        <v>19572</v>
      </c>
    </row>
    <row r="9604" spans="1:2">
      <c r="A9604" s="4" t="s">
        <v>19573</v>
      </c>
      <c r="B9604" s="4" t="s">
        <v>19574</v>
      </c>
    </row>
    <row r="9605" spans="1:2">
      <c r="A9605" s="4" t="s">
        <v>19575</v>
      </c>
      <c r="B9605" s="4" t="s">
        <v>19576</v>
      </c>
    </row>
    <row r="9606" spans="1:2">
      <c r="A9606" s="4" t="s">
        <v>19577</v>
      </c>
      <c r="B9606" s="4" t="s">
        <v>19578</v>
      </c>
    </row>
    <row r="9607" spans="1:2">
      <c r="A9607" s="4" t="s">
        <v>19579</v>
      </c>
      <c r="B9607" s="4" t="s">
        <v>19580</v>
      </c>
    </row>
    <row r="9608" spans="1:2">
      <c r="A9608" s="4" t="s">
        <v>19581</v>
      </c>
      <c r="B9608" s="4" t="s">
        <v>19582</v>
      </c>
    </row>
    <row r="9609" spans="1:2">
      <c r="A9609" s="4" t="s">
        <v>19583</v>
      </c>
      <c r="B9609" s="4" t="s">
        <v>19584</v>
      </c>
    </row>
    <row r="9610" spans="1:2">
      <c r="A9610" s="4" t="s">
        <v>19585</v>
      </c>
      <c r="B9610" s="4" t="s">
        <v>19586</v>
      </c>
    </row>
    <row r="9611" spans="1:2">
      <c r="A9611" s="4" t="s">
        <v>19587</v>
      </c>
      <c r="B9611" s="4" t="s">
        <v>19588</v>
      </c>
    </row>
    <row r="9612" spans="1:2">
      <c r="A9612" s="4" t="s">
        <v>19589</v>
      </c>
      <c r="B9612" s="4" t="s">
        <v>19590</v>
      </c>
    </row>
    <row r="9613" spans="1:2">
      <c r="A9613" s="4" t="s">
        <v>19591</v>
      </c>
      <c r="B9613" s="4" t="s">
        <v>19592</v>
      </c>
    </row>
    <row r="9614" spans="1:2">
      <c r="A9614" s="4" t="s">
        <v>19593</v>
      </c>
      <c r="B9614" s="4" t="s">
        <v>19594</v>
      </c>
    </row>
    <row r="9615" spans="1:2">
      <c r="A9615" s="4" t="s">
        <v>19595</v>
      </c>
      <c r="B9615" s="4" t="s">
        <v>19596</v>
      </c>
    </row>
    <row r="9616" spans="1:2">
      <c r="A9616" s="4" t="s">
        <v>19597</v>
      </c>
      <c r="B9616" s="4" t="s">
        <v>19598</v>
      </c>
    </row>
    <row r="9617" spans="1:2">
      <c r="A9617" s="4" t="s">
        <v>19599</v>
      </c>
      <c r="B9617" s="4" t="s">
        <v>19600</v>
      </c>
    </row>
    <row r="9618" spans="1:2">
      <c r="A9618" s="4" t="s">
        <v>19601</v>
      </c>
      <c r="B9618" s="4" t="s">
        <v>19602</v>
      </c>
    </row>
    <row r="9619" spans="1:2">
      <c r="A9619" s="4" t="s">
        <v>19603</v>
      </c>
      <c r="B9619" s="4" t="s">
        <v>19604</v>
      </c>
    </row>
    <row r="9620" spans="1:2">
      <c r="A9620" s="4" t="s">
        <v>19605</v>
      </c>
      <c r="B9620" s="4" t="s">
        <v>19606</v>
      </c>
    </row>
    <row r="9621" spans="1:2">
      <c r="A9621" s="4" t="s">
        <v>19607</v>
      </c>
      <c r="B9621" s="4" t="s">
        <v>19608</v>
      </c>
    </row>
    <row r="9622" spans="1:2">
      <c r="A9622" s="4" t="s">
        <v>19609</v>
      </c>
      <c r="B9622" s="4" t="s">
        <v>19610</v>
      </c>
    </row>
    <row r="9623" spans="1:2">
      <c r="A9623" s="4" t="s">
        <v>19611</v>
      </c>
      <c r="B9623" s="4" t="s">
        <v>19612</v>
      </c>
    </row>
    <row r="9624" spans="1:2">
      <c r="A9624" s="4" t="s">
        <v>19613</v>
      </c>
      <c r="B9624" s="4" t="s">
        <v>19614</v>
      </c>
    </row>
    <row r="9625" spans="1:2">
      <c r="A9625" s="4" t="s">
        <v>19615</v>
      </c>
      <c r="B9625" s="4" t="s">
        <v>19616</v>
      </c>
    </row>
    <row r="9626" spans="1:2">
      <c r="A9626" s="4" t="s">
        <v>19617</v>
      </c>
      <c r="B9626" s="4" t="s">
        <v>19618</v>
      </c>
    </row>
    <row r="9627" spans="1:2">
      <c r="A9627" s="4" t="s">
        <v>19619</v>
      </c>
      <c r="B9627" s="4" t="s">
        <v>19620</v>
      </c>
    </row>
    <row r="9628" spans="1:2">
      <c r="A9628" s="4" t="s">
        <v>19621</v>
      </c>
      <c r="B9628" s="4" t="s">
        <v>19622</v>
      </c>
    </row>
    <row r="9629" spans="1:2" ht="24">
      <c r="A9629" s="4" t="s">
        <v>19623</v>
      </c>
      <c r="B9629" s="4" t="s">
        <v>19624</v>
      </c>
    </row>
    <row r="9630" spans="1:2">
      <c r="A9630" s="4" t="s">
        <v>19625</v>
      </c>
      <c r="B9630" s="4" t="s">
        <v>19626</v>
      </c>
    </row>
    <row r="9631" spans="1:2">
      <c r="A9631" s="4" t="s">
        <v>19627</v>
      </c>
      <c r="B9631" s="4" t="s">
        <v>19628</v>
      </c>
    </row>
    <row r="9632" spans="1:2">
      <c r="A9632" s="4" t="s">
        <v>19629</v>
      </c>
      <c r="B9632" s="4" t="s">
        <v>19630</v>
      </c>
    </row>
    <row r="9633" spans="1:2">
      <c r="A9633" s="4" t="s">
        <v>19631</v>
      </c>
      <c r="B9633" s="4" t="s">
        <v>19632</v>
      </c>
    </row>
    <row r="9634" spans="1:2">
      <c r="A9634" s="4" t="s">
        <v>19633</v>
      </c>
      <c r="B9634" s="4" t="s">
        <v>19634</v>
      </c>
    </row>
    <row r="9635" spans="1:2">
      <c r="A9635" s="4" t="s">
        <v>19635</v>
      </c>
      <c r="B9635" s="4" t="s">
        <v>19636</v>
      </c>
    </row>
    <row r="9636" spans="1:2">
      <c r="A9636" s="4" t="s">
        <v>19637</v>
      </c>
      <c r="B9636" s="4" t="s">
        <v>19638</v>
      </c>
    </row>
    <row r="9637" spans="1:2">
      <c r="A9637" s="4" t="s">
        <v>19639</v>
      </c>
      <c r="B9637" s="4" t="s">
        <v>19640</v>
      </c>
    </row>
    <row r="9638" spans="1:2">
      <c r="A9638" s="4" t="s">
        <v>19641</v>
      </c>
      <c r="B9638" s="4" t="s">
        <v>19642</v>
      </c>
    </row>
    <row r="9639" spans="1:2" ht="24">
      <c r="A9639" s="4" t="s">
        <v>19643</v>
      </c>
      <c r="B9639" s="4" t="s">
        <v>19644</v>
      </c>
    </row>
    <row r="9640" spans="1:2">
      <c r="A9640" s="4" t="s">
        <v>19645</v>
      </c>
      <c r="B9640" s="4" t="s">
        <v>19646</v>
      </c>
    </row>
    <row r="9641" spans="1:2">
      <c r="A9641" s="4" t="s">
        <v>19647</v>
      </c>
      <c r="B9641" s="4" t="s">
        <v>19648</v>
      </c>
    </row>
    <row r="9642" spans="1:2">
      <c r="A9642" s="4" t="s">
        <v>19649</v>
      </c>
      <c r="B9642" s="4" t="s">
        <v>19650</v>
      </c>
    </row>
    <row r="9643" spans="1:2">
      <c r="A9643" s="4" t="s">
        <v>19651</v>
      </c>
      <c r="B9643" s="4" t="s">
        <v>19652</v>
      </c>
    </row>
    <row r="9644" spans="1:2">
      <c r="A9644" s="4" t="s">
        <v>19653</v>
      </c>
      <c r="B9644" s="4" t="s">
        <v>19654</v>
      </c>
    </row>
    <row r="9645" spans="1:2">
      <c r="A9645" s="4" t="s">
        <v>19655</v>
      </c>
      <c r="B9645" s="4" t="s">
        <v>19656</v>
      </c>
    </row>
    <row r="9646" spans="1:2">
      <c r="A9646" s="4" t="s">
        <v>19657</v>
      </c>
      <c r="B9646" s="4" t="s">
        <v>19658</v>
      </c>
    </row>
    <row r="9647" spans="1:2">
      <c r="A9647" s="4" t="s">
        <v>19659</v>
      </c>
      <c r="B9647" s="4" t="s">
        <v>19660</v>
      </c>
    </row>
    <row r="9648" spans="1:2">
      <c r="A9648" s="4" t="s">
        <v>19661</v>
      </c>
      <c r="B9648" s="4" t="s">
        <v>19662</v>
      </c>
    </row>
    <row r="9649" spans="1:2">
      <c r="A9649" s="4" t="s">
        <v>19663</v>
      </c>
      <c r="B9649" s="4" t="s">
        <v>19664</v>
      </c>
    </row>
    <row r="9650" spans="1:2">
      <c r="A9650" s="4" t="s">
        <v>19665</v>
      </c>
      <c r="B9650" s="4" t="s">
        <v>19666</v>
      </c>
    </row>
    <row r="9651" spans="1:2">
      <c r="A9651" s="4" t="s">
        <v>19667</v>
      </c>
      <c r="B9651" s="4" t="s">
        <v>19668</v>
      </c>
    </row>
    <row r="9652" spans="1:2">
      <c r="A9652" s="4" t="s">
        <v>19669</v>
      </c>
      <c r="B9652" s="4" t="s">
        <v>19670</v>
      </c>
    </row>
    <row r="9653" spans="1:2">
      <c r="A9653" s="4" t="s">
        <v>19671</v>
      </c>
      <c r="B9653" s="4" t="s">
        <v>19672</v>
      </c>
    </row>
    <row r="9654" spans="1:2">
      <c r="A9654" s="4" t="s">
        <v>19673</v>
      </c>
      <c r="B9654" s="4" t="s">
        <v>19674</v>
      </c>
    </row>
    <row r="9655" spans="1:2">
      <c r="A9655" s="4" t="s">
        <v>19675</v>
      </c>
      <c r="B9655" s="4" t="s">
        <v>19676</v>
      </c>
    </row>
    <row r="9656" spans="1:2">
      <c r="A9656" s="4" t="s">
        <v>19677</v>
      </c>
      <c r="B9656" s="4" t="s">
        <v>19678</v>
      </c>
    </row>
    <row r="9657" spans="1:2">
      <c r="A9657" s="4" t="s">
        <v>19679</v>
      </c>
      <c r="B9657" s="4" t="s">
        <v>19680</v>
      </c>
    </row>
    <row r="9658" spans="1:2">
      <c r="A9658" s="4" t="s">
        <v>19681</v>
      </c>
      <c r="B9658" s="4" t="s">
        <v>19682</v>
      </c>
    </row>
    <row r="9659" spans="1:2">
      <c r="A9659" s="4" t="s">
        <v>19683</v>
      </c>
      <c r="B9659" s="4" t="s">
        <v>19684</v>
      </c>
    </row>
    <row r="9660" spans="1:2">
      <c r="A9660" s="4" t="s">
        <v>19685</v>
      </c>
      <c r="B9660" s="4" t="s">
        <v>19686</v>
      </c>
    </row>
    <row r="9661" spans="1:2">
      <c r="A9661" s="4" t="s">
        <v>19687</v>
      </c>
      <c r="B9661" s="4" t="s">
        <v>19688</v>
      </c>
    </row>
    <row r="9662" spans="1:2">
      <c r="A9662" s="4" t="s">
        <v>19689</v>
      </c>
      <c r="B9662" s="4" t="s">
        <v>19690</v>
      </c>
    </row>
    <row r="9663" spans="1:2">
      <c r="A9663" s="4" t="s">
        <v>19691</v>
      </c>
      <c r="B9663" s="4" t="s">
        <v>19692</v>
      </c>
    </row>
    <row r="9664" spans="1:2">
      <c r="A9664" s="4" t="s">
        <v>19693</v>
      </c>
      <c r="B9664" s="4" t="s">
        <v>19694</v>
      </c>
    </row>
    <row r="9665" spans="1:2">
      <c r="A9665" s="4" t="s">
        <v>19695</v>
      </c>
      <c r="B9665" s="4" t="s">
        <v>19696</v>
      </c>
    </row>
    <row r="9666" spans="1:2">
      <c r="A9666" s="4" t="s">
        <v>19697</v>
      </c>
      <c r="B9666" s="4" t="s">
        <v>19698</v>
      </c>
    </row>
    <row r="9667" spans="1:2">
      <c r="A9667" s="4" t="s">
        <v>19699</v>
      </c>
      <c r="B9667" s="4" t="s">
        <v>19700</v>
      </c>
    </row>
    <row r="9668" spans="1:2">
      <c r="A9668" s="4" t="s">
        <v>19701</v>
      </c>
      <c r="B9668" s="4" t="s">
        <v>19702</v>
      </c>
    </row>
    <row r="9669" spans="1:2">
      <c r="A9669" s="4" t="s">
        <v>19703</v>
      </c>
      <c r="B9669" s="4" t="s">
        <v>19704</v>
      </c>
    </row>
    <row r="9670" spans="1:2">
      <c r="A9670" s="4" t="s">
        <v>19705</v>
      </c>
      <c r="B9670" s="4" t="s">
        <v>19706</v>
      </c>
    </row>
    <row r="9671" spans="1:2">
      <c r="A9671" s="4" t="s">
        <v>19707</v>
      </c>
      <c r="B9671" s="4" t="s">
        <v>19708</v>
      </c>
    </row>
    <row r="9672" spans="1:2">
      <c r="A9672" s="4" t="s">
        <v>19709</v>
      </c>
      <c r="B9672" s="4" t="s">
        <v>19710</v>
      </c>
    </row>
    <row r="9673" spans="1:2">
      <c r="A9673" s="4" t="s">
        <v>19711</v>
      </c>
      <c r="B9673" s="4" t="s">
        <v>19712</v>
      </c>
    </row>
    <row r="9674" spans="1:2">
      <c r="A9674" s="4" t="s">
        <v>19713</v>
      </c>
      <c r="B9674" s="4" t="s">
        <v>19714</v>
      </c>
    </row>
    <row r="9675" spans="1:2">
      <c r="A9675" s="4" t="s">
        <v>19715</v>
      </c>
      <c r="B9675" s="4" t="s">
        <v>19716</v>
      </c>
    </row>
    <row r="9676" spans="1:2">
      <c r="A9676" s="4" t="s">
        <v>19717</v>
      </c>
      <c r="B9676" s="4" t="s">
        <v>19718</v>
      </c>
    </row>
    <row r="9677" spans="1:2">
      <c r="A9677" s="4" t="s">
        <v>19719</v>
      </c>
      <c r="B9677" s="4" t="s">
        <v>19720</v>
      </c>
    </row>
    <row r="9678" spans="1:2">
      <c r="A9678" s="4" t="s">
        <v>19721</v>
      </c>
      <c r="B9678" s="4" t="s">
        <v>19722</v>
      </c>
    </row>
    <row r="9679" spans="1:2">
      <c r="A9679" s="4" t="s">
        <v>19723</v>
      </c>
      <c r="B9679" s="4" t="s">
        <v>19724</v>
      </c>
    </row>
    <row r="9680" spans="1:2">
      <c r="A9680" s="4" t="s">
        <v>19725</v>
      </c>
      <c r="B9680" s="4" t="s">
        <v>19726</v>
      </c>
    </row>
    <row r="9681" spans="1:2">
      <c r="A9681" s="4" t="s">
        <v>19727</v>
      </c>
      <c r="B9681" s="4" t="s">
        <v>19728</v>
      </c>
    </row>
    <row r="9682" spans="1:2">
      <c r="A9682" s="4" t="s">
        <v>19729</v>
      </c>
      <c r="B9682" s="4" t="s">
        <v>19730</v>
      </c>
    </row>
    <row r="9683" spans="1:2">
      <c r="A9683" s="4" t="s">
        <v>19731</v>
      </c>
      <c r="B9683" s="4" t="s">
        <v>19732</v>
      </c>
    </row>
    <row r="9684" spans="1:2">
      <c r="A9684" s="4" t="s">
        <v>19733</v>
      </c>
      <c r="B9684" s="4" t="s">
        <v>19734</v>
      </c>
    </row>
    <row r="9685" spans="1:2">
      <c r="A9685" s="4" t="s">
        <v>19735</v>
      </c>
      <c r="B9685" s="4" t="s">
        <v>19736</v>
      </c>
    </row>
    <row r="9686" spans="1:2">
      <c r="A9686" s="4" t="s">
        <v>19737</v>
      </c>
      <c r="B9686" s="4" t="s">
        <v>19738</v>
      </c>
    </row>
    <row r="9687" spans="1:2">
      <c r="A9687" s="4" t="s">
        <v>19739</v>
      </c>
      <c r="B9687" s="4" t="s">
        <v>19740</v>
      </c>
    </row>
    <row r="9688" spans="1:2">
      <c r="A9688" s="4" t="s">
        <v>19741</v>
      </c>
      <c r="B9688" s="4" t="s">
        <v>19742</v>
      </c>
    </row>
    <row r="9689" spans="1:2">
      <c r="A9689" s="4" t="s">
        <v>19743</v>
      </c>
      <c r="B9689" s="4" t="s">
        <v>19744</v>
      </c>
    </row>
    <row r="9690" spans="1:2">
      <c r="A9690" s="4" t="s">
        <v>19745</v>
      </c>
      <c r="B9690" s="4" t="s">
        <v>19746</v>
      </c>
    </row>
    <row r="9691" spans="1:2">
      <c r="A9691" s="4" t="s">
        <v>19747</v>
      </c>
      <c r="B9691" s="4" t="s">
        <v>19748</v>
      </c>
    </row>
    <row r="9692" spans="1:2">
      <c r="A9692" s="4" t="s">
        <v>19749</v>
      </c>
      <c r="B9692" s="4" t="s">
        <v>19750</v>
      </c>
    </row>
    <row r="9693" spans="1:2">
      <c r="A9693" s="4" t="s">
        <v>19751</v>
      </c>
      <c r="B9693" s="4" t="s">
        <v>19752</v>
      </c>
    </row>
    <row r="9694" spans="1:2">
      <c r="A9694" s="4" t="s">
        <v>19753</v>
      </c>
      <c r="B9694" s="4" t="s">
        <v>19754</v>
      </c>
    </row>
    <row r="9695" spans="1:2">
      <c r="A9695" s="4" t="s">
        <v>19755</v>
      </c>
      <c r="B9695" s="4" t="s">
        <v>19756</v>
      </c>
    </row>
    <row r="9696" spans="1:2">
      <c r="A9696" s="4" t="s">
        <v>19757</v>
      </c>
      <c r="B9696" s="4" t="s">
        <v>19758</v>
      </c>
    </row>
    <row r="9697" spans="1:2">
      <c r="A9697" s="4" t="s">
        <v>19759</v>
      </c>
      <c r="B9697" s="4" t="s">
        <v>19760</v>
      </c>
    </row>
    <row r="9698" spans="1:2">
      <c r="A9698" s="4" t="s">
        <v>19761</v>
      </c>
      <c r="B9698" s="4" t="s">
        <v>19762</v>
      </c>
    </row>
    <row r="9699" spans="1:2">
      <c r="A9699" s="4" t="s">
        <v>19763</v>
      </c>
      <c r="B9699" s="4" t="s">
        <v>19764</v>
      </c>
    </row>
    <row r="9700" spans="1:2">
      <c r="A9700" s="4" t="s">
        <v>19765</v>
      </c>
      <c r="B9700" s="4" t="s">
        <v>19766</v>
      </c>
    </row>
    <row r="9701" spans="1:2">
      <c r="A9701" s="4" t="s">
        <v>19767</v>
      </c>
      <c r="B9701" s="4" t="s">
        <v>19768</v>
      </c>
    </row>
    <row r="9702" spans="1:2">
      <c r="A9702" s="4" t="s">
        <v>19769</v>
      </c>
      <c r="B9702" s="4" t="s">
        <v>19770</v>
      </c>
    </row>
    <row r="9703" spans="1:2">
      <c r="A9703" s="4" t="s">
        <v>19771</v>
      </c>
      <c r="B9703" s="4" t="s">
        <v>19772</v>
      </c>
    </row>
    <row r="9704" spans="1:2">
      <c r="A9704" s="4" t="s">
        <v>19773</v>
      </c>
      <c r="B9704" s="4" t="s">
        <v>19774</v>
      </c>
    </row>
    <row r="9705" spans="1:2">
      <c r="A9705" s="4" t="s">
        <v>19775</v>
      </c>
      <c r="B9705" s="4" t="s">
        <v>19776</v>
      </c>
    </row>
    <row r="9706" spans="1:2">
      <c r="A9706" s="4" t="s">
        <v>19777</v>
      </c>
      <c r="B9706" s="4" t="s">
        <v>19778</v>
      </c>
    </row>
    <row r="9707" spans="1:2">
      <c r="A9707" s="4" t="s">
        <v>19779</v>
      </c>
      <c r="B9707" s="4" t="s">
        <v>19780</v>
      </c>
    </row>
    <row r="9708" spans="1:2">
      <c r="A9708" s="4" t="s">
        <v>19781</v>
      </c>
      <c r="B9708" s="4" t="s">
        <v>19782</v>
      </c>
    </row>
    <row r="9709" spans="1:2">
      <c r="A9709" s="4" t="s">
        <v>19783</v>
      </c>
      <c r="B9709" s="4" t="s">
        <v>19784</v>
      </c>
    </row>
    <row r="9710" spans="1:2">
      <c r="A9710" s="4" t="s">
        <v>19785</v>
      </c>
      <c r="B9710" s="4" t="s">
        <v>19786</v>
      </c>
    </row>
    <row r="9711" spans="1:2">
      <c r="A9711" s="4" t="s">
        <v>19787</v>
      </c>
      <c r="B9711" s="4" t="s">
        <v>19788</v>
      </c>
    </row>
    <row r="9712" spans="1:2">
      <c r="A9712" s="4" t="s">
        <v>19789</v>
      </c>
      <c r="B9712" s="4" t="s">
        <v>19790</v>
      </c>
    </row>
    <row r="9713" spans="1:2">
      <c r="A9713" s="4" t="s">
        <v>19791</v>
      </c>
      <c r="B9713" s="4" t="s">
        <v>19792</v>
      </c>
    </row>
    <row r="9714" spans="1:2">
      <c r="A9714" s="4" t="s">
        <v>19793</v>
      </c>
      <c r="B9714" s="4" t="s">
        <v>19794</v>
      </c>
    </row>
    <row r="9715" spans="1:2">
      <c r="A9715" s="4" t="s">
        <v>19795</v>
      </c>
      <c r="B9715" s="4" t="s">
        <v>19796</v>
      </c>
    </row>
    <row r="9716" spans="1:2">
      <c r="A9716" s="4" t="s">
        <v>19797</v>
      </c>
      <c r="B9716" s="4" t="s">
        <v>19798</v>
      </c>
    </row>
    <row r="9717" spans="1:2">
      <c r="A9717" s="4" t="s">
        <v>19799</v>
      </c>
      <c r="B9717" s="4" t="s">
        <v>19800</v>
      </c>
    </row>
    <row r="9718" spans="1:2">
      <c r="A9718" s="4" t="s">
        <v>19801</v>
      </c>
      <c r="B9718" s="4" t="s">
        <v>19802</v>
      </c>
    </row>
    <row r="9719" spans="1:2" ht="24">
      <c r="A9719" s="4" t="s">
        <v>19803</v>
      </c>
      <c r="B9719" s="4" t="s">
        <v>19804</v>
      </c>
    </row>
    <row r="9720" spans="1:2">
      <c r="A9720" s="4" t="s">
        <v>19805</v>
      </c>
      <c r="B9720" s="4" t="s">
        <v>19806</v>
      </c>
    </row>
    <row r="9721" spans="1:2">
      <c r="A9721" s="4" t="s">
        <v>19807</v>
      </c>
      <c r="B9721" s="4" t="s">
        <v>19808</v>
      </c>
    </row>
    <row r="9722" spans="1:2">
      <c r="A9722" s="4" t="s">
        <v>19809</v>
      </c>
      <c r="B9722" s="4" t="s">
        <v>19810</v>
      </c>
    </row>
    <row r="9723" spans="1:2">
      <c r="A9723" s="4" t="s">
        <v>19811</v>
      </c>
      <c r="B9723" s="4" t="s">
        <v>19812</v>
      </c>
    </row>
    <row r="9724" spans="1:2">
      <c r="A9724" s="4" t="s">
        <v>19813</v>
      </c>
      <c r="B9724" s="4" t="s">
        <v>19814</v>
      </c>
    </row>
    <row r="9725" spans="1:2">
      <c r="A9725" s="4" t="s">
        <v>19815</v>
      </c>
      <c r="B9725" s="4" t="s">
        <v>19816</v>
      </c>
    </row>
    <row r="9726" spans="1:2">
      <c r="A9726" s="4" t="s">
        <v>19817</v>
      </c>
      <c r="B9726" s="4" t="s">
        <v>19818</v>
      </c>
    </row>
    <row r="9727" spans="1:2">
      <c r="A9727" s="4" t="s">
        <v>19819</v>
      </c>
      <c r="B9727" s="4" t="s">
        <v>19820</v>
      </c>
    </row>
    <row r="9728" spans="1:2">
      <c r="A9728" s="4" t="s">
        <v>19821</v>
      </c>
      <c r="B9728" s="4" t="s">
        <v>19822</v>
      </c>
    </row>
    <row r="9729" spans="1:2" ht="24">
      <c r="A9729" s="4" t="s">
        <v>19823</v>
      </c>
      <c r="B9729" s="4" t="s">
        <v>19824</v>
      </c>
    </row>
    <row r="9730" spans="1:2">
      <c r="A9730" s="4" t="s">
        <v>19825</v>
      </c>
      <c r="B9730" s="4" t="s">
        <v>19826</v>
      </c>
    </row>
    <row r="9731" spans="1:2">
      <c r="A9731" s="4" t="s">
        <v>19827</v>
      </c>
      <c r="B9731" s="4" t="s">
        <v>19828</v>
      </c>
    </row>
    <row r="9732" spans="1:2">
      <c r="A9732" s="4" t="s">
        <v>19829</v>
      </c>
      <c r="B9732" s="4" t="s">
        <v>19830</v>
      </c>
    </row>
    <row r="9733" spans="1:2" ht="24">
      <c r="A9733" s="4" t="s">
        <v>19831</v>
      </c>
      <c r="B9733" s="4" t="s">
        <v>19832</v>
      </c>
    </row>
    <row r="9734" spans="1:2">
      <c r="A9734" s="4" t="s">
        <v>19833</v>
      </c>
      <c r="B9734" s="4" t="s">
        <v>19834</v>
      </c>
    </row>
    <row r="9735" spans="1:2">
      <c r="A9735" s="4" t="s">
        <v>19835</v>
      </c>
      <c r="B9735" s="4" t="s">
        <v>19836</v>
      </c>
    </row>
    <row r="9736" spans="1:2">
      <c r="A9736" s="4" t="s">
        <v>19837</v>
      </c>
      <c r="B9736" s="4" t="s">
        <v>19838</v>
      </c>
    </row>
    <row r="9737" spans="1:2">
      <c r="A9737" s="4" t="s">
        <v>19839</v>
      </c>
      <c r="B9737" s="4" t="s">
        <v>19840</v>
      </c>
    </row>
    <row r="9738" spans="1:2">
      <c r="A9738" s="4" t="s">
        <v>19841</v>
      </c>
      <c r="B9738" s="4" t="s">
        <v>19842</v>
      </c>
    </row>
    <row r="9739" spans="1:2">
      <c r="A9739" s="4" t="s">
        <v>19843</v>
      </c>
      <c r="B9739" s="4" t="s">
        <v>19844</v>
      </c>
    </row>
    <row r="9740" spans="1:2">
      <c r="A9740" s="4" t="s">
        <v>19845</v>
      </c>
      <c r="B9740" s="4" t="s">
        <v>19846</v>
      </c>
    </row>
    <row r="9741" spans="1:2">
      <c r="A9741" s="4" t="s">
        <v>19847</v>
      </c>
      <c r="B9741" s="4" t="s">
        <v>19848</v>
      </c>
    </row>
    <row r="9742" spans="1:2">
      <c r="A9742" s="4" t="s">
        <v>19849</v>
      </c>
      <c r="B9742" s="4" t="s">
        <v>19850</v>
      </c>
    </row>
    <row r="9743" spans="1:2">
      <c r="A9743" s="4" t="s">
        <v>19851</v>
      </c>
      <c r="B9743" s="4" t="s">
        <v>19852</v>
      </c>
    </row>
    <row r="9744" spans="1:2">
      <c r="A9744" s="4" t="s">
        <v>19853</v>
      </c>
      <c r="B9744" s="4" t="s">
        <v>19854</v>
      </c>
    </row>
    <row r="9745" spans="1:2">
      <c r="A9745" s="4" t="s">
        <v>19855</v>
      </c>
      <c r="B9745" s="4" t="s">
        <v>19856</v>
      </c>
    </row>
    <row r="9746" spans="1:2">
      <c r="A9746" s="4" t="s">
        <v>19857</v>
      </c>
      <c r="B9746" s="4" t="s">
        <v>19858</v>
      </c>
    </row>
    <row r="9747" spans="1:2">
      <c r="A9747" s="4" t="s">
        <v>19859</v>
      </c>
      <c r="B9747" s="4" t="s">
        <v>19860</v>
      </c>
    </row>
    <row r="9748" spans="1:2">
      <c r="A9748" s="4" t="s">
        <v>19861</v>
      </c>
      <c r="B9748" s="4" t="s">
        <v>19862</v>
      </c>
    </row>
    <row r="9749" spans="1:2" ht="24">
      <c r="A9749" s="4" t="s">
        <v>19863</v>
      </c>
      <c r="B9749" s="4" t="s">
        <v>19864</v>
      </c>
    </row>
    <row r="9750" spans="1:2">
      <c r="A9750" s="4" t="s">
        <v>19865</v>
      </c>
      <c r="B9750" s="4" t="s">
        <v>19866</v>
      </c>
    </row>
    <row r="9751" spans="1:2">
      <c r="A9751" s="4" t="s">
        <v>19867</v>
      </c>
      <c r="B9751" s="4" t="s">
        <v>19868</v>
      </c>
    </row>
    <row r="9752" spans="1:2">
      <c r="A9752" s="4" t="s">
        <v>19869</v>
      </c>
      <c r="B9752" s="4" t="s">
        <v>19870</v>
      </c>
    </row>
    <row r="9753" spans="1:2">
      <c r="A9753" s="4" t="s">
        <v>19871</v>
      </c>
      <c r="B9753" s="4" t="s">
        <v>19872</v>
      </c>
    </row>
    <row r="9754" spans="1:2">
      <c r="A9754" s="4" t="s">
        <v>19873</v>
      </c>
      <c r="B9754" s="4" t="s">
        <v>19874</v>
      </c>
    </row>
    <row r="9755" spans="1:2">
      <c r="A9755" s="4" t="s">
        <v>19875</v>
      </c>
      <c r="B9755" s="4" t="s">
        <v>19876</v>
      </c>
    </row>
    <row r="9756" spans="1:2">
      <c r="A9756" s="4" t="s">
        <v>19877</v>
      </c>
      <c r="B9756" s="4" t="s">
        <v>19878</v>
      </c>
    </row>
    <row r="9757" spans="1:2">
      <c r="A9757" s="4" t="s">
        <v>19879</v>
      </c>
      <c r="B9757" s="4" t="s">
        <v>19880</v>
      </c>
    </row>
    <row r="9758" spans="1:2">
      <c r="A9758" s="4" t="s">
        <v>19881</v>
      </c>
      <c r="B9758" s="4" t="s">
        <v>19882</v>
      </c>
    </row>
    <row r="9759" spans="1:2">
      <c r="A9759" s="4" t="s">
        <v>19883</v>
      </c>
      <c r="B9759" s="4" t="s">
        <v>19884</v>
      </c>
    </row>
    <row r="9760" spans="1:2">
      <c r="A9760" s="4" t="s">
        <v>19885</v>
      </c>
      <c r="B9760" s="4" t="s">
        <v>19886</v>
      </c>
    </row>
    <row r="9761" spans="1:2">
      <c r="A9761" s="4" t="s">
        <v>19887</v>
      </c>
      <c r="B9761" s="4" t="s">
        <v>19888</v>
      </c>
    </row>
    <row r="9762" spans="1:2">
      <c r="A9762" s="4" t="s">
        <v>19889</v>
      </c>
      <c r="B9762" s="4" t="s">
        <v>19890</v>
      </c>
    </row>
    <row r="9763" spans="1:2">
      <c r="A9763" s="4" t="s">
        <v>19891</v>
      </c>
      <c r="B9763" s="4" t="s">
        <v>19892</v>
      </c>
    </row>
    <row r="9764" spans="1:2">
      <c r="A9764" s="4" t="s">
        <v>19893</v>
      </c>
      <c r="B9764" s="4" t="s">
        <v>19894</v>
      </c>
    </row>
    <row r="9765" spans="1:2">
      <c r="A9765" s="4" t="s">
        <v>19895</v>
      </c>
      <c r="B9765" s="4" t="s">
        <v>19896</v>
      </c>
    </row>
    <row r="9766" spans="1:2">
      <c r="A9766" s="4" t="s">
        <v>19897</v>
      </c>
      <c r="B9766" s="4" t="s">
        <v>19898</v>
      </c>
    </row>
    <row r="9767" spans="1:2">
      <c r="A9767" s="4" t="s">
        <v>19899</v>
      </c>
      <c r="B9767" s="4" t="s">
        <v>19900</v>
      </c>
    </row>
    <row r="9768" spans="1:2">
      <c r="A9768" s="4" t="s">
        <v>19901</v>
      </c>
      <c r="B9768" s="4" t="s">
        <v>19902</v>
      </c>
    </row>
    <row r="9769" spans="1:2">
      <c r="A9769" s="4" t="s">
        <v>19903</v>
      </c>
      <c r="B9769" s="4" t="s">
        <v>19904</v>
      </c>
    </row>
    <row r="9770" spans="1:2">
      <c r="A9770" s="4" t="s">
        <v>19905</v>
      </c>
      <c r="B9770" s="4" t="s">
        <v>19906</v>
      </c>
    </row>
    <row r="9771" spans="1:2">
      <c r="A9771" s="4" t="s">
        <v>19907</v>
      </c>
      <c r="B9771" s="4" t="s">
        <v>19908</v>
      </c>
    </row>
    <row r="9772" spans="1:2">
      <c r="A9772" s="4" t="s">
        <v>19909</v>
      </c>
      <c r="B9772" s="4" t="s">
        <v>19910</v>
      </c>
    </row>
    <row r="9773" spans="1:2">
      <c r="A9773" s="4" t="s">
        <v>19911</v>
      </c>
      <c r="B9773" s="4" t="s">
        <v>19912</v>
      </c>
    </row>
    <row r="9774" spans="1:2">
      <c r="A9774" s="4" t="s">
        <v>19913</v>
      </c>
      <c r="B9774" s="4" t="s">
        <v>19914</v>
      </c>
    </row>
    <row r="9775" spans="1:2">
      <c r="A9775" s="4" t="s">
        <v>19915</v>
      </c>
      <c r="B9775" s="4" t="s">
        <v>19916</v>
      </c>
    </row>
    <row r="9776" spans="1:2">
      <c r="A9776" s="4" t="s">
        <v>19917</v>
      </c>
      <c r="B9776" s="4" t="s">
        <v>19918</v>
      </c>
    </row>
    <row r="9777" spans="1:2">
      <c r="A9777" s="4" t="s">
        <v>19919</v>
      </c>
      <c r="B9777" s="4" t="s">
        <v>19920</v>
      </c>
    </row>
    <row r="9778" spans="1:2">
      <c r="A9778" s="4" t="s">
        <v>19921</v>
      </c>
      <c r="B9778" s="4" t="s">
        <v>19922</v>
      </c>
    </row>
    <row r="9779" spans="1:2">
      <c r="A9779" s="4" t="s">
        <v>19923</v>
      </c>
      <c r="B9779" s="4" t="s">
        <v>19924</v>
      </c>
    </row>
    <row r="9780" spans="1:2">
      <c r="A9780" s="4" t="s">
        <v>19925</v>
      </c>
      <c r="B9780" s="4" t="s">
        <v>19926</v>
      </c>
    </row>
    <row r="9781" spans="1:2">
      <c r="A9781" s="4" t="s">
        <v>19927</v>
      </c>
      <c r="B9781" s="4" t="s">
        <v>19928</v>
      </c>
    </row>
    <row r="9782" spans="1:2">
      <c r="A9782" s="4" t="s">
        <v>19929</v>
      </c>
      <c r="B9782" s="4" t="s">
        <v>19930</v>
      </c>
    </row>
    <row r="9783" spans="1:2">
      <c r="A9783" s="4" t="s">
        <v>19931</v>
      </c>
      <c r="B9783" s="4" t="s">
        <v>19932</v>
      </c>
    </row>
    <row r="9784" spans="1:2">
      <c r="A9784" s="4" t="s">
        <v>19933</v>
      </c>
      <c r="B9784" s="4" t="s">
        <v>19934</v>
      </c>
    </row>
    <row r="9785" spans="1:2">
      <c r="A9785" s="4" t="s">
        <v>19935</v>
      </c>
      <c r="B9785" s="4" t="s">
        <v>19936</v>
      </c>
    </row>
    <row r="9786" spans="1:2">
      <c r="A9786" s="4" t="s">
        <v>19937</v>
      </c>
      <c r="B9786" s="4" t="s">
        <v>19938</v>
      </c>
    </row>
    <row r="9787" spans="1:2">
      <c r="A9787" s="4" t="s">
        <v>19939</v>
      </c>
      <c r="B9787" s="4" t="s">
        <v>19940</v>
      </c>
    </row>
    <row r="9788" spans="1:2">
      <c r="A9788" s="4" t="s">
        <v>19941</v>
      </c>
      <c r="B9788" s="4" t="s">
        <v>19942</v>
      </c>
    </row>
    <row r="9789" spans="1:2">
      <c r="A9789" s="4" t="s">
        <v>19943</v>
      </c>
      <c r="B9789" s="4" t="s">
        <v>19944</v>
      </c>
    </row>
    <row r="9790" spans="1:2">
      <c r="A9790" s="4" t="s">
        <v>19945</v>
      </c>
      <c r="B9790" s="4" t="s">
        <v>19946</v>
      </c>
    </row>
    <row r="9791" spans="1:2">
      <c r="A9791" s="4" t="s">
        <v>19947</v>
      </c>
      <c r="B9791" s="4" t="s">
        <v>19948</v>
      </c>
    </row>
    <row r="9792" spans="1:2">
      <c r="A9792" s="4" t="s">
        <v>19949</v>
      </c>
      <c r="B9792" s="4" t="s">
        <v>19950</v>
      </c>
    </row>
    <row r="9793" spans="1:2">
      <c r="A9793" s="4" t="s">
        <v>19951</v>
      </c>
      <c r="B9793" s="4" t="s">
        <v>19952</v>
      </c>
    </row>
    <row r="9794" spans="1:2">
      <c r="A9794" s="4" t="s">
        <v>19953</v>
      </c>
      <c r="B9794" s="4" t="s">
        <v>19954</v>
      </c>
    </row>
    <row r="9795" spans="1:2">
      <c r="A9795" s="4" t="s">
        <v>19955</v>
      </c>
      <c r="B9795" s="4" t="s">
        <v>19956</v>
      </c>
    </row>
    <row r="9796" spans="1:2">
      <c r="A9796" s="4" t="s">
        <v>19957</v>
      </c>
      <c r="B9796" s="4" t="s">
        <v>19958</v>
      </c>
    </row>
    <row r="9797" spans="1:2">
      <c r="A9797" s="4" t="s">
        <v>19959</v>
      </c>
      <c r="B9797" s="4" t="s">
        <v>19960</v>
      </c>
    </row>
    <row r="9798" spans="1:2">
      <c r="A9798" s="4" t="s">
        <v>19961</v>
      </c>
      <c r="B9798" s="4" t="s">
        <v>19962</v>
      </c>
    </row>
    <row r="9799" spans="1:2" ht="24">
      <c r="A9799" s="4" t="s">
        <v>19963</v>
      </c>
      <c r="B9799" s="4" t="s">
        <v>19964</v>
      </c>
    </row>
    <row r="9800" spans="1:2">
      <c r="A9800" s="4" t="s">
        <v>19965</v>
      </c>
      <c r="B9800" s="4" t="s">
        <v>19966</v>
      </c>
    </row>
    <row r="9801" spans="1:2">
      <c r="A9801" s="4" t="s">
        <v>19967</v>
      </c>
      <c r="B9801" s="4" t="s">
        <v>19968</v>
      </c>
    </row>
    <row r="9802" spans="1:2">
      <c r="A9802" s="4" t="s">
        <v>19969</v>
      </c>
      <c r="B9802" s="4" t="s">
        <v>19970</v>
      </c>
    </row>
    <row r="9803" spans="1:2">
      <c r="A9803" s="4" t="s">
        <v>19971</v>
      </c>
      <c r="B9803" s="4" t="s">
        <v>19972</v>
      </c>
    </row>
    <row r="9804" spans="1:2">
      <c r="A9804" s="4" t="s">
        <v>19973</v>
      </c>
      <c r="B9804" s="4" t="s">
        <v>19974</v>
      </c>
    </row>
    <row r="9805" spans="1:2">
      <c r="A9805" s="4" t="s">
        <v>19975</v>
      </c>
      <c r="B9805" s="4" t="s">
        <v>19976</v>
      </c>
    </row>
    <row r="9806" spans="1:2">
      <c r="A9806" s="4" t="s">
        <v>19977</v>
      </c>
      <c r="B9806" s="4" t="s">
        <v>19978</v>
      </c>
    </row>
    <row r="9807" spans="1:2">
      <c r="A9807" s="4" t="s">
        <v>19979</v>
      </c>
      <c r="B9807" s="4" t="s">
        <v>19980</v>
      </c>
    </row>
    <row r="9808" spans="1:2">
      <c r="A9808" s="4" t="s">
        <v>19981</v>
      </c>
      <c r="B9808" s="4" t="s">
        <v>19982</v>
      </c>
    </row>
    <row r="9809" spans="1:2">
      <c r="A9809" s="4" t="s">
        <v>19983</v>
      </c>
      <c r="B9809" s="4" t="s">
        <v>19984</v>
      </c>
    </row>
    <row r="9810" spans="1:2">
      <c r="A9810" s="4" t="s">
        <v>19985</v>
      </c>
      <c r="B9810" s="4" t="s">
        <v>19986</v>
      </c>
    </row>
    <row r="9811" spans="1:2">
      <c r="A9811" s="4" t="s">
        <v>19987</v>
      </c>
      <c r="B9811" s="4" t="s">
        <v>19988</v>
      </c>
    </row>
    <row r="9812" spans="1:2">
      <c r="A9812" s="4" t="s">
        <v>19989</v>
      </c>
      <c r="B9812" s="4" t="s">
        <v>19990</v>
      </c>
    </row>
    <row r="9813" spans="1:2">
      <c r="A9813" s="4" t="s">
        <v>19991</v>
      </c>
      <c r="B9813" s="4" t="s">
        <v>19992</v>
      </c>
    </row>
    <row r="9814" spans="1:2">
      <c r="A9814" s="4" t="s">
        <v>19993</v>
      </c>
      <c r="B9814" s="4" t="s">
        <v>19994</v>
      </c>
    </row>
    <row r="9815" spans="1:2">
      <c r="A9815" s="4" t="s">
        <v>19995</v>
      </c>
      <c r="B9815" s="4" t="s">
        <v>19996</v>
      </c>
    </row>
    <row r="9816" spans="1:2">
      <c r="A9816" s="4" t="s">
        <v>19997</v>
      </c>
      <c r="B9816" s="4" t="s">
        <v>19998</v>
      </c>
    </row>
    <row r="9817" spans="1:2">
      <c r="A9817" s="4" t="s">
        <v>19999</v>
      </c>
      <c r="B9817" s="4" t="s">
        <v>20000</v>
      </c>
    </row>
    <row r="9818" spans="1:2">
      <c r="A9818" s="4" t="s">
        <v>20001</v>
      </c>
      <c r="B9818" s="4" t="s">
        <v>20002</v>
      </c>
    </row>
    <row r="9819" spans="1:2">
      <c r="A9819" s="4" t="s">
        <v>20003</v>
      </c>
      <c r="B9819" s="4" t="s">
        <v>20004</v>
      </c>
    </row>
    <row r="9820" spans="1:2">
      <c r="A9820" s="4" t="s">
        <v>20005</v>
      </c>
      <c r="B9820" s="4" t="s">
        <v>20006</v>
      </c>
    </row>
    <row r="9821" spans="1:2">
      <c r="A9821" s="4" t="s">
        <v>20007</v>
      </c>
      <c r="B9821" s="4" t="s">
        <v>20008</v>
      </c>
    </row>
    <row r="9822" spans="1:2">
      <c r="A9822" s="4" t="s">
        <v>20009</v>
      </c>
      <c r="B9822" s="4" t="s">
        <v>20010</v>
      </c>
    </row>
    <row r="9823" spans="1:2">
      <c r="A9823" s="4" t="s">
        <v>20011</v>
      </c>
      <c r="B9823" s="4" t="s">
        <v>20012</v>
      </c>
    </row>
    <row r="9824" spans="1:2">
      <c r="A9824" s="4" t="s">
        <v>20013</v>
      </c>
      <c r="B9824" s="4" t="s">
        <v>20014</v>
      </c>
    </row>
    <row r="9825" spans="1:2">
      <c r="A9825" s="4" t="s">
        <v>20015</v>
      </c>
      <c r="B9825" s="4" t="s">
        <v>20016</v>
      </c>
    </row>
    <row r="9826" spans="1:2">
      <c r="A9826" s="4" t="s">
        <v>20017</v>
      </c>
      <c r="B9826" s="4" t="s">
        <v>20018</v>
      </c>
    </row>
    <row r="9827" spans="1:2">
      <c r="A9827" s="4" t="s">
        <v>20019</v>
      </c>
      <c r="B9827" s="4" t="s">
        <v>20020</v>
      </c>
    </row>
    <row r="9828" spans="1:2">
      <c r="A9828" s="4" t="s">
        <v>20021</v>
      </c>
      <c r="B9828" s="4" t="s">
        <v>20022</v>
      </c>
    </row>
    <row r="9829" spans="1:2" ht="24">
      <c r="A9829" s="4" t="s">
        <v>20023</v>
      </c>
      <c r="B9829" s="4" t="s">
        <v>20024</v>
      </c>
    </row>
    <row r="9830" spans="1:2">
      <c r="A9830" s="4" t="s">
        <v>20025</v>
      </c>
      <c r="B9830" s="4" t="s">
        <v>20026</v>
      </c>
    </row>
    <row r="9831" spans="1:2">
      <c r="A9831" s="4" t="s">
        <v>20027</v>
      </c>
      <c r="B9831" s="4" t="s">
        <v>20028</v>
      </c>
    </row>
    <row r="9832" spans="1:2">
      <c r="A9832" s="4" t="s">
        <v>20029</v>
      </c>
      <c r="B9832" s="4" t="s">
        <v>20030</v>
      </c>
    </row>
    <row r="9833" spans="1:2">
      <c r="A9833" s="4" t="s">
        <v>20031</v>
      </c>
      <c r="B9833" s="4" t="s">
        <v>20032</v>
      </c>
    </row>
    <row r="9834" spans="1:2">
      <c r="A9834" s="4" t="s">
        <v>20033</v>
      </c>
      <c r="B9834" s="4" t="s">
        <v>20034</v>
      </c>
    </row>
    <row r="9835" spans="1:2">
      <c r="A9835" s="4" t="s">
        <v>20035</v>
      </c>
      <c r="B9835" s="4" t="s">
        <v>20036</v>
      </c>
    </row>
    <row r="9836" spans="1:2">
      <c r="A9836" s="4" t="s">
        <v>20037</v>
      </c>
      <c r="B9836" s="4" t="s">
        <v>20038</v>
      </c>
    </row>
    <row r="9837" spans="1:2">
      <c r="A9837" s="4" t="s">
        <v>20039</v>
      </c>
      <c r="B9837" s="4" t="s">
        <v>20040</v>
      </c>
    </row>
    <row r="9838" spans="1:2">
      <c r="A9838" s="4" t="s">
        <v>20041</v>
      </c>
      <c r="B9838" s="4" t="s">
        <v>20042</v>
      </c>
    </row>
    <row r="9839" spans="1:2" ht="24">
      <c r="A9839" s="4" t="s">
        <v>20043</v>
      </c>
      <c r="B9839" s="4" t="s">
        <v>20044</v>
      </c>
    </row>
    <row r="9840" spans="1:2">
      <c r="A9840" s="4" t="s">
        <v>20045</v>
      </c>
      <c r="B9840" s="4" t="s">
        <v>20046</v>
      </c>
    </row>
    <row r="9841" spans="1:2">
      <c r="A9841" s="4" t="s">
        <v>20047</v>
      </c>
      <c r="B9841" s="4" t="s">
        <v>20048</v>
      </c>
    </row>
    <row r="9842" spans="1:2">
      <c r="A9842" s="4" t="s">
        <v>20049</v>
      </c>
      <c r="B9842" s="4" t="s">
        <v>20050</v>
      </c>
    </row>
    <row r="9843" spans="1:2">
      <c r="A9843" s="4" t="s">
        <v>20051</v>
      </c>
      <c r="B9843" s="4" t="s">
        <v>20052</v>
      </c>
    </row>
    <row r="9844" spans="1:2">
      <c r="A9844" s="4" t="s">
        <v>20053</v>
      </c>
      <c r="B9844" s="4" t="s">
        <v>20054</v>
      </c>
    </row>
    <row r="9845" spans="1:2">
      <c r="A9845" s="4" t="s">
        <v>20055</v>
      </c>
      <c r="B9845" s="4" t="s">
        <v>20056</v>
      </c>
    </row>
    <row r="9846" spans="1:2">
      <c r="A9846" s="4" t="s">
        <v>20057</v>
      </c>
      <c r="B9846" s="4" t="s">
        <v>20058</v>
      </c>
    </row>
    <row r="9847" spans="1:2">
      <c r="A9847" s="4" t="s">
        <v>20059</v>
      </c>
      <c r="B9847" s="4" t="s">
        <v>20060</v>
      </c>
    </row>
    <row r="9848" spans="1:2">
      <c r="A9848" s="4" t="s">
        <v>20061</v>
      </c>
      <c r="B9848" s="4" t="s">
        <v>20062</v>
      </c>
    </row>
    <row r="9849" spans="1:2">
      <c r="A9849" s="4" t="s">
        <v>20063</v>
      </c>
      <c r="B9849" s="4" t="s">
        <v>20064</v>
      </c>
    </row>
    <row r="9850" spans="1:2">
      <c r="A9850" s="4" t="s">
        <v>20065</v>
      </c>
      <c r="B9850" s="4" t="s">
        <v>20066</v>
      </c>
    </row>
    <row r="9851" spans="1:2">
      <c r="A9851" s="4" t="s">
        <v>20067</v>
      </c>
      <c r="B9851" s="4" t="s">
        <v>20068</v>
      </c>
    </row>
    <row r="9852" spans="1:2">
      <c r="A9852" s="4" t="s">
        <v>20069</v>
      </c>
      <c r="B9852" s="4" t="s">
        <v>20070</v>
      </c>
    </row>
    <row r="9853" spans="1:2">
      <c r="A9853" s="4" t="s">
        <v>20071</v>
      </c>
      <c r="B9853" s="4" t="s">
        <v>20072</v>
      </c>
    </row>
    <row r="9854" spans="1:2">
      <c r="A9854" s="4" t="s">
        <v>20073</v>
      </c>
      <c r="B9854" s="4" t="s">
        <v>20074</v>
      </c>
    </row>
    <row r="9855" spans="1:2">
      <c r="A9855" s="4" t="s">
        <v>20075</v>
      </c>
      <c r="B9855" s="4" t="s">
        <v>20076</v>
      </c>
    </row>
    <row r="9856" spans="1:2">
      <c r="A9856" s="4" t="s">
        <v>20077</v>
      </c>
      <c r="B9856" s="4" t="s">
        <v>20078</v>
      </c>
    </row>
    <row r="9857" spans="1:2">
      <c r="A9857" s="4" t="s">
        <v>20079</v>
      </c>
      <c r="B9857" s="4" t="s">
        <v>20080</v>
      </c>
    </row>
    <row r="9858" spans="1:2">
      <c r="A9858" s="4" t="s">
        <v>20081</v>
      </c>
      <c r="B9858" s="4" t="s">
        <v>20082</v>
      </c>
    </row>
    <row r="9859" spans="1:2">
      <c r="A9859" s="4" t="s">
        <v>20083</v>
      </c>
      <c r="B9859" s="4" t="s">
        <v>20084</v>
      </c>
    </row>
    <row r="9860" spans="1:2">
      <c r="A9860" s="4" t="s">
        <v>20085</v>
      </c>
      <c r="B9860" s="4" t="s">
        <v>20086</v>
      </c>
    </row>
    <row r="9861" spans="1:2">
      <c r="A9861" s="4" t="s">
        <v>20087</v>
      </c>
      <c r="B9861" s="4" t="s">
        <v>20088</v>
      </c>
    </row>
    <row r="9862" spans="1:2">
      <c r="A9862" s="4" t="s">
        <v>20089</v>
      </c>
      <c r="B9862" s="4" t="s">
        <v>20090</v>
      </c>
    </row>
    <row r="9863" spans="1:2">
      <c r="A9863" s="4" t="s">
        <v>20091</v>
      </c>
      <c r="B9863" s="4" t="s">
        <v>20092</v>
      </c>
    </row>
    <row r="9864" spans="1:2">
      <c r="A9864" s="4" t="s">
        <v>20093</v>
      </c>
      <c r="B9864" s="4" t="s">
        <v>20094</v>
      </c>
    </row>
    <row r="9865" spans="1:2">
      <c r="A9865" s="4" t="s">
        <v>20095</v>
      </c>
      <c r="B9865" s="4" t="s">
        <v>20096</v>
      </c>
    </row>
    <row r="9866" spans="1:2">
      <c r="A9866" s="4" t="s">
        <v>20097</v>
      </c>
      <c r="B9866" s="4" t="s">
        <v>20098</v>
      </c>
    </row>
    <row r="9867" spans="1:2">
      <c r="A9867" s="4" t="s">
        <v>20099</v>
      </c>
      <c r="B9867" s="4" t="s">
        <v>20100</v>
      </c>
    </row>
    <row r="9868" spans="1:2">
      <c r="A9868" s="4" t="s">
        <v>20101</v>
      </c>
      <c r="B9868" s="4" t="s">
        <v>20102</v>
      </c>
    </row>
    <row r="9869" spans="1:2">
      <c r="A9869" s="4" t="s">
        <v>20103</v>
      </c>
      <c r="B9869" s="4" t="s">
        <v>20104</v>
      </c>
    </row>
    <row r="9870" spans="1:2">
      <c r="A9870" s="4" t="s">
        <v>20105</v>
      </c>
      <c r="B9870" s="4" t="s">
        <v>20106</v>
      </c>
    </row>
    <row r="9871" spans="1:2">
      <c r="A9871" s="4" t="s">
        <v>20107</v>
      </c>
      <c r="B9871" s="4" t="s">
        <v>20108</v>
      </c>
    </row>
    <row r="9872" spans="1:2">
      <c r="A9872" s="4" t="s">
        <v>20109</v>
      </c>
      <c r="B9872" s="4" t="s">
        <v>20110</v>
      </c>
    </row>
    <row r="9873" spans="1:2">
      <c r="A9873" s="4" t="s">
        <v>20111</v>
      </c>
      <c r="B9873" s="4" t="s">
        <v>20112</v>
      </c>
    </row>
    <row r="9874" spans="1:2">
      <c r="A9874" s="4" t="s">
        <v>20113</v>
      </c>
      <c r="B9874" s="4" t="s">
        <v>20114</v>
      </c>
    </row>
    <row r="9875" spans="1:2">
      <c r="A9875" s="4" t="s">
        <v>20115</v>
      </c>
      <c r="B9875" s="4" t="s">
        <v>20116</v>
      </c>
    </row>
    <row r="9876" spans="1:2">
      <c r="A9876" s="4" t="s">
        <v>20117</v>
      </c>
      <c r="B9876" s="4" t="s">
        <v>20118</v>
      </c>
    </row>
    <row r="9877" spans="1:2">
      <c r="A9877" s="4" t="s">
        <v>20119</v>
      </c>
      <c r="B9877" s="4" t="s">
        <v>20120</v>
      </c>
    </row>
    <row r="9878" spans="1:2">
      <c r="A9878" s="4" t="s">
        <v>20121</v>
      </c>
      <c r="B9878" s="4" t="s">
        <v>20122</v>
      </c>
    </row>
    <row r="9879" spans="1:2" ht="24">
      <c r="A9879" s="4" t="s">
        <v>20123</v>
      </c>
      <c r="B9879" s="4" t="s">
        <v>20124</v>
      </c>
    </row>
    <row r="9880" spans="1:2">
      <c r="A9880" s="4" t="s">
        <v>20125</v>
      </c>
      <c r="B9880" s="4" t="s">
        <v>20126</v>
      </c>
    </row>
    <row r="9881" spans="1:2">
      <c r="A9881" s="4" t="s">
        <v>20127</v>
      </c>
      <c r="B9881" s="4" t="s">
        <v>20128</v>
      </c>
    </row>
    <row r="9882" spans="1:2">
      <c r="A9882" s="4" t="s">
        <v>20129</v>
      </c>
      <c r="B9882" s="4" t="s">
        <v>20130</v>
      </c>
    </row>
    <row r="9883" spans="1:2">
      <c r="A9883" s="4" t="s">
        <v>20131</v>
      </c>
      <c r="B9883" s="4" t="s">
        <v>20132</v>
      </c>
    </row>
    <row r="9884" spans="1:2">
      <c r="A9884" s="4" t="s">
        <v>20133</v>
      </c>
      <c r="B9884" s="4" t="s">
        <v>20134</v>
      </c>
    </row>
    <row r="9885" spans="1:2">
      <c r="A9885" s="4" t="s">
        <v>20135</v>
      </c>
      <c r="B9885" s="4" t="s">
        <v>20136</v>
      </c>
    </row>
    <row r="9886" spans="1:2">
      <c r="A9886" s="4" t="s">
        <v>20137</v>
      </c>
      <c r="B9886" s="4" t="s">
        <v>20138</v>
      </c>
    </row>
    <row r="9887" spans="1:2">
      <c r="A9887" s="4" t="s">
        <v>20139</v>
      </c>
      <c r="B9887" s="4" t="s">
        <v>20140</v>
      </c>
    </row>
    <row r="9888" spans="1:2">
      <c r="A9888" s="4" t="s">
        <v>20141</v>
      </c>
      <c r="B9888" s="4" t="s">
        <v>20142</v>
      </c>
    </row>
    <row r="9889" spans="1:2" ht="24">
      <c r="A9889" s="4" t="s">
        <v>20143</v>
      </c>
      <c r="B9889" s="4" t="s">
        <v>20144</v>
      </c>
    </row>
    <row r="9890" spans="1:2">
      <c r="A9890" s="4" t="s">
        <v>20145</v>
      </c>
      <c r="B9890" s="4" t="s">
        <v>20146</v>
      </c>
    </row>
    <row r="9891" spans="1:2">
      <c r="A9891" s="4" t="s">
        <v>20147</v>
      </c>
      <c r="B9891" s="4" t="s">
        <v>20148</v>
      </c>
    </row>
    <row r="9892" spans="1:2">
      <c r="A9892" s="4" t="s">
        <v>20149</v>
      </c>
      <c r="B9892" s="4" t="s">
        <v>20150</v>
      </c>
    </row>
    <row r="9893" spans="1:2">
      <c r="A9893" s="4" t="s">
        <v>20151</v>
      </c>
      <c r="B9893" s="4" t="s">
        <v>20152</v>
      </c>
    </row>
    <row r="9894" spans="1:2">
      <c r="A9894" s="4" t="s">
        <v>20153</v>
      </c>
      <c r="B9894" s="4" t="s">
        <v>20154</v>
      </c>
    </row>
    <row r="9895" spans="1:2">
      <c r="A9895" s="4" t="s">
        <v>20155</v>
      </c>
      <c r="B9895" s="4" t="s">
        <v>20156</v>
      </c>
    </row>
    <row r="9896" spans="1:2">
      <c r="A9896" s="4" t="s">
        <v>20157</v>
      </c>
      <c r="B9896" s="4" t="s">
        <v>20158</v>
      </c>
    </row>
    <row r="9897" spans="1:2">
      <c r="A9897" s="4" t="s">
        <v>20159</v>
      </c>
      <c r="B9897" s="4" t="s">
        <v>20160</v>
      </c>
    </row>
    <row r="9898" spans="1:2">
      <c r="A9898" s="4" t="s">
        <v>20161</v>
      </c>
      <c r="B9898" s="4" t="s">
        <v>20162</v>
      </c>
    </row>
    <row r="9899" spans="1:2" ht="24">
      <c r="A9899" s="4" t="s">
        <v>20163</v>
      </c>
      <c r="B9899" s="4" t="s">
        <v>20164</v>
      </c>
    </row>
    <row r="9900" spans="1:2">
      <c r="A9900" s="4" t="s">
        <v>20165</v>
      </c>
      <c r="B9900" s="4" t="s">
        <v>20166</v>
      </c>
    </row>
    <row r="9901" spans="1:2">
      <c r="A9901" s="4" t="s">
        <v>20167</v>
      </c>
      <c r="B9901" s="4" t="s">
        <v>20168</v>
      </c>
    </row>
    <row r="9902" spans="1:2">
      <c r="A9902" s="4" t="s">
        <v>20169</v>
      </c>
      <c r="B9902" s="4" t="s">
        <v>20170</v>
      </c>
    </row>
    <row r="9903" spans="1:2">
      <c r="A9903" s="4" t="s">
        <v>20171</v>
      </c>
      <c r="B9903" s="4" t="s">
        <v>20172</v>
      </c>
    </row>
    <row r="9904" spans="1:2">
      <c r="A9904" s="4" t="s">
        <v>20173</v>
      </c>
      <c r="B9904" s="4" t="s">
        <v>20174</v>
      </c>
    </row>
    <row r="9905" spans="1:2">
      <c r="A9905" s="4" t="s">
        <v>20175</v>
      </c>
      <c r="B9905" s="4" t="s">
        <v>20176</v>
      </c>
    </row>
    <row r="9906" spans="1:2">
      <c r="A9906" s="4" t="s">
        <v>20177</v>
      </c>
      <c r="B9906" s="4" t="s">
        <v>20178</v>
      </c>
    </row>
    <row r="9907" spans="1:2">
      <c r="A9907" s="4" t="s">
        <v>20179</v>
      </c>
      <c r="B9907" s="4" t="s">
        <v>20180</v>
      </c>
    </row>
    <row r="9908" spans="1:2">
      <c r="A9908" s="4" t="s">
        <v>20181</v>
      </c>
      <c r="B9908" s="4" t="s">
        <v>20182</v>
      </c>
    </row>
    <row r="9909" spans="1:2">
      <c r="A9909" s="4" t="s">
        <v>20183</v>
      </c>
      <c r="B9909" s="4" t="s">
        <v>20184</v>
      </c>
    </row>
    <row r="9910" spans="1:2">
      <c r="A9910" s="4" t="s">
        <v>20185</v>
      </c>
      <c r="B9910" s="4" t="s">
        <v>20186</v>
      </c>
    </row>
    <row r="9911" spans="1:2">
      <c r="A9911" s="4" t="s">
        <v>20187</v>
      </c>
      <c r="B9911" s="4" t="s">
        <v>20188</v>
      </c>
    </row>
    <row r="9912" spans="1:2">
      <c r="A9912" s="4" t="s">
        <v>20189</v>
      </c>
      <c r="B9912" s="4" t="s">
        <v>20190</v>
      </c>
    </row>
    <row r="9913" spans="1:2">
      <c r="A9913" s="4" t="s">
        <v>20191</v>
      </c>
      <c r="B9913" s="4" t="s">
        <v>20192</v>
      </c>
    </row>
    <row r="9914" spans="1:2">
      <c r="A9914" s="4" t="s">
        <v>20193</v>
      </c>
      <c r="B9914" s="4" t="s">
        <v>20194</v>
      </c>
    </row>
    <row r="9915" spans="1:2">
      <c r="A9915" s="4" t="s">
        <v>20195</v>
      </c>
      <c r="B9915" s="4" t="s">
        <v>20196</v>
      </c>
    </row>
    <row r="9916" spans="1:2">
      <c r="A9916" s="4" t="s">
        <v>20197</v>
      </c>
      <c r="B9916" s="4" t="s">
        <v>20198</v>
      </c>
    </row>
    <row r="9917" spans="1:2">
      <c r="A9917" s="4" t="s">
        <v>20199</v>
      </c>
      <c r="B9917" s="4" t="s">
        <v>20200</v>
      </c>
    </row>
    <row r="9918" spans="1:2">
      <c r="A9918" s="4" t="s">
        <v>20201</v>
      </c>
      <c r="B9918" s="4" t="s">
        <v>20202</v>
      </c>
    </row>
    <row r="9919" spans="1:2">
      <c r="A9919" s="4" t="s">
        <v>20203</v>
      </c>
      <c r="B9919" s="4" t="s">
        <v>20204</v>
      </c>
    </row>
    <row r="9920" spans="1:2">
      <c r="A9920" s="4" t="s">
        <v>20205</v>
      </c>
      <c r="B9920" s="4" t="s">
        <v>20206</v>
      </c>
    </row>
    <row r="9921" spans="1:2">
      <c r="A9921" s="4" t="s">
        <v>20207</v>
      </c>
      <c r="B9921" s="4" t="s">
        <v>20208</v>
      </c>
    </row>
    <row r="9922" spans="1:2">
      <c r="A9922" s="4" t="s">
        <v>20209</v>
      </c>
      <c r="B9922" s="4" t="s">
        <v>20210</v>
      </c>
    </row>
    <row r="9923" spans="1:2">
      <c r="A9923" s="4" t="s">
        <v>20211</v>
      </c>
      <c r="B9923" s="4" t="s">
        <v>20212</v>
      </c>
    </row>
    <row r="9924" spans="1:2">
      <c r="A9924" s="4" t="s">
        <v>20213</v>
      </c>
      <c r="B9924" s="4" t="s">
        <v>20214</v>
      </c>
    </row>
    <row r="9925" spans="1:2">
      <c r="A9925" s="4" t="s">
        <v>20215</v>
      </c>
      <c r="B9925" s="4" t="s">
        <v>20216</v>
      </c>
    </row>
    <row r="9926" spans="1:2">
      <c r="A9926" s="4" t="s">
        <v>20217</v>
      </c>
      <c r="B9926" s="4" t="s">
        <v>20218</v>
      </c>
    </row>
    <row r="9927" spans="1:2">
      <c r="A9927" s="4" t="s">
        <v>20219</v>
      </c>
      <c r="B9927" s="4" t="s">
        <v>20220</v>
      </c>
    </row>
    <row r="9928" spans="1:2">
      <c r="A9928" s="4" t="s">
        <v>20221</v>
      </c>
      <c r="B9928" s="4" t="s">
        <v>20222</v>
      </c>
    </row>
    <row r="9929" spans="1:2">
      <c r="A9929" s="4" t="s">
        <v>20223</v>
      </c>
      <c r="B9929" s="4" t="s">
        <v>20224</v>
      </c>
    </row>
    <row r="9930" spans="1:2">
      <c r="A9930" s="4" t="s">
        <v>20225</v>
      </c>
      <c r="B9930" s="4" t="s">
        <v>20226</v>
      </c>
    </row>
    <row r="9931" spans="1:2">
      <c r="A9931" s="4" t="s">
        <v>20227</v>
      </c>
      <c r="B9931" s="4" t="s">
        <v>20228</v>
      </c>
    </row>
    <row r="9932" spans="1:2">
      <c r="A9932" s="4" t="s">
        <v>20229</v>
      </c>
      <c r="B9932" s="4" t="s">
        <v>20230</v>
      </c>
    </row>
    <row r="9933" spans="1:2">
      <c r="A9933" s="4" t="s">
        <v>20231</v>
      </c>
      <c r="B9933" s="4" t="s">
        <v>20232</v>
      </c>
    </row>
    <row r="9934" spans="1:2">
      <c r="A9934" s="4" t="s">
        <v>20233</v>
      </c>
      <c r="B9934" s="4" t="s">
        <v>20234</v>
      </c>
    </row>
    <row r="9935" spans="1:2">
      <c r="A9935" s="4" t="s">
        <v>20235</v>
      </c>
      <c r="B9935" s="4" t="s">
        <v>20236</v>
      </c>
    </row>
    <row r="9936" spans="1:2">
      <c r="A9936" s="4" t="s">
        <v>20237</v>
      </c>
      <c r="B9936" s="4" t="s">
        <v>20238</v>
      </c>
    </row>
    <row r="9937" spans="1:2">
      <c r="A9937" s="4" t="s">
        <v>20239</v>
      </c>
      <c r="B9937" s="4" t="s">
        <v>20240</v>
      </c>
    </row>
    <row r="9938" spans="1:2">
      <c r="A9938" s="4" t="s">
        <v>20241</v>
      </c>
      <c r="B9938" s="4" t="s">
        <v>20242</v>
      </c>
    </row>
    <row r="9939" spans="1:2">
      <c r="A9939" s="4" t="s">
        <v>20243</v>
      </c>
      <c r="B9939" s="4" t="s">
        <v>20244</v>
      </c>
    </row>
    <row r="9940" spans="1:2">
      <c r="A9940" s="4" t="s">
        <v>20245</v>
      </c>
      <c r="B9940" s="4" t="s">
        <v>20246</v>
      </c>
    </row>
    <row r="9941" spans="1:2">
      <c r="A9941" s="4" t="s">
        <v>20247</v>
      </c>
      <c r="B9941" s="4" t="s">
        <v>20248</v>
      </c>
    </row>
    <row r="9942" spans="1:2">
      <c r="A9942" s="4" t="s">
        <v>20249</v>
      </c>
      <c r="B9942" s="4" t="s">
        <v>20250</v>
      </c>
    </row>
    <row r="9943" spans="1:2">
      <c r="A9943" s="4" t="s">
        <v>20251</v>
      </c>
      <c r="B9943" s="4" t="s">
        <v>20252</v>
      </c>
    </row>
    <row r="9944" spans="1:2">
      <c r="A9944" s="4" t="s">
        <v>20253</v>
      </c>
      <c r="B9944" s="4" t="s">
        <v>20254</v>
      </c>
    </row>
    <row r="9945" spans="1:2">
      <c r="A9945" s="4" t="s">
        <v>20255</v>
      </c>
      <c r="B9945" s="4" t="s">
        <v>20256</v>
      </c>
    </row>
    <row r="9946" spans="1:2">
      <c r="A9946" s="4" t="s">
        <v>20257</v>
      </c>
      <c r="B9946" s="4" t="s">
        <v>20258</v>
      </c>
    </row>
    <row r="9947" spans="1:2">
      <c r="A9947" s="4" t="s">
        <v>20259</v>
      </c>
      <c r="B9947" s="4" t="s">
        <v>20260</v>
      </c>
    </row>
    <row r="9948" spans="1:2">
      <c r="A9948" s="4" t="s">
        <v>20261</v>
      </c>
      <c r="B9948" s="4" t="s">
        <v>20262</v>
      </c>
    </row>
    <row r="9949" spans="1:2" ht="24">
      <c r="A9949" s="4" t="s">
        <v>20263</v>
      </c>
      <c r="B9949" s="4" t="s">
        <v>20264</v>
      </c>
    </row>
    <row r="9950" spans="1:2">
      <c r="A9950" s="4" t="s">
        <v>20265</v>
      </c>
      <c r="B9950" s="4" t="s">
        <v>20266</v>
      </c>
    </row>
    <row r="9951" spans="1:2">
      <c r="A9951" s="4" t="s">
        <v>20267</v>
      </c>
      <c r="B9951" s="4" t="s">
        <v>20268</v>
      </c>
    </row>
    <row r="9952" spans="1:2">
      <c r="A9952" s="4" t="s">
        <v>20269</v>
      </c>
      <c r="B9952" s="4" t="s">
        <v>20270</v>
      </c>
    </row>
    <row r="9953" spans="1:2" ht="24">
      <c r="A9953" s="4" t="s">
        <v>20271</v>
      </c>
      <c r="B9953" s="4" t="s">
        <v>20272</v>
      </c>
    </row>
    <row r="9954" spans="1:2">
      <c r="A9954" s="4" t="s">
        <v>20273</v>
      </c>
      <c r="B9954" s="4" t="s">
        <v>20274</v>
      </c>
    </row>
    <row r="9955" spans="1:2">
      <c r="A9955" s="4" t="s">
        <v>20275</v>
      </c>
      <c r="B9955" s="4" t="s">
        <v>20276</v>
      </c>
    </row>
    <row r="9956" spans="1:2">
      <c r="A9956" s="4" t="s">
        <v>20277</v>
      </c>
      <c r="B9956" s="4" t="s">
        <v>20278</v>
      </c>
    </row>
    <row r="9957" spans="1:2">
      <c r="A9957" s="4" t="s">
        <v>20279</v>
      </c>
      <c r="B9957" s="4" t="s">
        <v>20280</v>
      </c>
    </row>
    <row r="9958" spans="1:2">
      <c r="A9958" s="4" t="s">
        <v>20281</v>
      </c>
      <c r="B9958" s="4" t="s">
        <v>20282</v>
      </c>
    </row>
    <row r="9959" spans="1:2">
      <c r="A9959" s="4" t="s">
        <v>20283</v>
      </c>
      <c r="B9959" s="4" t="s">
        <v>20284</v>
      </c>
    </row>
    <row r="9960" spans="1:2">
      <c r="A9960" s="4" t="s">
        <v>20285</v>
      </c>
      <c r="B9960" s="4" t="s">
        <v>20286</v>
      </c>
    </row>
    <row r="9961" spans="1:2">
      <c r="A9961" s="4" t="s">
        <v>20287</v>
      </c>
      <c r="B9961" s="4" t="s">
        <v>20288</v>
      </c>
    </row>
    <row r="9962" spans="1:2">
      <c r="A9962" s="4" t="s">
        <v>20289</v>
      </c>
      <c r="B9962" s="4" t="s">
        <v>20290</v>
      </c>
    </row>
    <row r="9963" spans="1:2">
      <c r="A9963" s="4" t="s">
        <v>20291</v>
      </c>
      <c r="B9963" s="4" t="s">
        <v>20292</v>
      </c>
    </row>
    <row r="9964" spans="1:2">
      <c r="A9964" s="4" t="s">
        <v>20293</v>
      </c>
      <c r="B9964" s="4" t="s">
        <v>20294</v>
      </c>
    </row>
    <row r="9965" spans="1:2">
      <c r="A9965" s="4" t="s">
        <v>20295</v>
      </c>
      <c r="B9965" s="4" t="s">
        <v>20296</v>
      </c>
    </row>
    <row r="9966" spans="1:2">
      <c r="A9966" s="4" t="s">
        <v>20297</v>
      </c>
      <c r="B9966" s="4" t="s">
        <v>20298</v>
      </c>
    </row>
    <row r="9967" spans="1:2">
      <c r="A9967" s="4" t="s">
        <v>20299</v>
      </c>
      <c r="B9967" s="4" t="s">
        <v>20300</v>
      </c>
    </row>
    <row r="9968" spans="1:2">
      <c r="A9968" s="4" t="s">
        <v>20301</v>
      </c>
      <c r="B9968" s="4" t="s">
        <v>20302</v>
      </c>
    </row>
    <row r="9969" spans="1:2" ht="24">
      <c r="A9969" s="4" t="s">
        <v>20303</v>
      </c>
      <c r="B9969" s="4" t="s">
        <v>20304</v>
      </c>
    </row>
    <row r="9970" spans="1:2">
      <c r="A9970" s="4" t="s">
        <v>20305</v>
      </c>
      <c r="B9970" s="4" t="s">
        <v>20306</v>
      </c>
    </row>
    <row r="9971" spans="1:2">
      <c r="A9971" s="4" t="s">
        <v>20307</v>
      </c>
      <c r="B9971" s="4" t="s">
        <v>20308</v>
      </c>
    </row>
    <row r="9972" spans="1:2">
      <c r="A9972" s="4" t="s">
        <v>20309</v>
      </c>
      <c r="B9972" s="4" t="s">
        <v>20310</v>
      </c>
    </row>
    <row r="9973" spans="1:2">
      <c r="A9973" s="4" t="s">
        <v>20311</v>
      </c>
      <c r="B9973" s="4" t="s">
        <v>20312</v>
      </c>
    </row>
    <row r="9974" spans="1:2">
      <c r="A9974" s="4" t="s">
        <v>20313</v>
      </c>
      <c r="B9974" s="4" t="s">
        <v>20314</v>
      </c>
    </row>
    <row r="9975" spans="1:2">
      <c r="A9975" s="4" t="s">
        <v>20315</v>
      </c>
      <c r="B9975" s="4" t="s">
        <v>20316</v>
      </c>
    </row>
    <row r="9976" spans="1:2">
      <c r="A9976" s="4" t="s">
        <v>20317</v>
      </c>
      <c r="B9976" s="4" t="s">
        <v>20318</v>
      </c>
    </row>
    <row r="9977" spans="1:2">
      <c r="A9977" s="4" t="s">
        <v>20319</v>
      </c>
      <c r="B9977" s="4" t="s">
        <v>20320</v>
      </c>
    </row>
    <row r="9978" spans="1:2">
      <c r="A9978" s="4" t="s">
        <v>20321</v>
      </c>
      <c r="B9978" s="4" t="s">
        <v>20322</v>
      </c>
    </row>
    <row r="9979" spans="1:2" ht="24">
      <c r="A9979" s="4" t="s">
        <v>20323</v>
      </c>
      <c r="B9979" s="4" t="s">
        <v>20324</v>
      </c>
    </row>
    <row r="9980" spans="1:2">
      <c r="A9980" s="4" t="s">
        <v>20325</v>
      </c>
      <c r="B9980" s="4" t="s">
        <v>20326</v>
      </c>
    </row>
    <row r="9981" spans="1:2">
      <c r="A9981" s="4" t="s">
        <v>20327</v>
      </c>
      <c r="B9981" s="4" t="s">
        <v>20328</v>
      </c>
    </row>
    <row r="9982" spans="1:2">
      <c r="A9982" s="4" t="s">
        <v>20329</v>
      </c>
      <c r="B9982" s="4" t="s">
        <v>20330</v>
      </c>
    </row>
    <row r="9983" spans="1:2" ht="24">
      <c r="A9983" s="4" t="s">
        <v>20331</v>
      </c>
      <c r="B9983" s="4" t="s">
        <v>20332</v>
      </c>
    </row>
    <row r="9984" spans="1:2">
      <c r="A9984" s="4" t="s">
        <v>20333</v>
      </c>
      <c r="B9984" s="4" t="s">
        <v>20334</v>
      </c>
    </row>
    <row r="9985" spans="1:2">
      <c r="A9985" s="4" t="s">
        <v>20335</v>
      </c>
      <c r="B9985" s="4" t="s">
        <v>20336</v>
      </c>
    </row>
    <row r="9986" spans="1:2">
      <c r="A9986" s="4" t="s">
        <v>20337</v>
      </c>
      <c r="B9986" s="4" t="s">
        <v>20338</v>
      </c>
    </row>
    <row r="9987" spans="1:2">
      <c r="A9987" s="4" t="s">
        <v>20339</v>
      </c>
      <c r="B9987" s="4" t="s">
        <v>20340</v>
      </c>
    </row>
    <row r="9988" spans="1:2">
      <c r="A9988" s="4" t="s">
        <v>20341</v>
      </c>
      <c r="B9988" s="4" t="s">
        <v>20342</v>
      </c>
    </row>
    <row r="9989" spans="1:2" ht="24">
      <c r="A9989" s="4" t="s">
        <v>20343</v>
      </c>
      <c r="B9989" s="4" t="s">
        <v>20344</v>
      </c>
    </row>
    <row r="9990" spans="1:2">
      <c r="A9990" s="4" t="s">
        <v>20345</v>
      </c>
      <c r="B9990" s="4" t="s">
        <v>20346</v>
      </c>
    </row>
    <row r="9991" spans="1:2">
      <c r="A9991" s="4" t="s">
        <v>20347</v>
      </c>
      <c r="B9991" s="4" t="s">
        <v>20348</v>
      </c>
    </row>
    <row r="9992" spans="1:2">
      <c r="A9992" s="4" t="s">
        <v>20349</v>
      </c>
      <c r="B9992" s="4" t="s">
        <v>20350</v>
      </c>
    </row>
    <row r="9993" spans="1:2">
      <c r="A9993" s="4" t="s">
        <v>20351</v>
      </c>
      <c r="B9993" s="4" t="s">
        <v>20352</v>
      </c>
    </row>
    <row r="9994" spans="1:2">
      <c r="A9994" s="4" t="s">
        <v>20353</v>
      </c>
      <c r="B9994" s="4" t="s">
        <v>20354</v>
      </c>
    </row>
    <row r="9995" spans="1:2">
      <c r="A9995" s="4" t="s">
        <v>20355</v>
      </c>
      <c r="B9995" s="4" t="s">
        <v>20356</v>
      </c>
    </row>
    <row r="9996" spans="1:2">
      <c r="A9996" s="4" t="s">
        <v>20357</v>
      </c>
      <c r="B9996" s="4" t="s">
        <v>20358</v>
      </c>
    </row>
    <row r="9997" spans="1:2">
      <c r="A9997" s="4" t="s">
        <v>20359</v>
      </c>
      <c r="B9997" s="4" t="s">
        <v>20360</v>
      </c>
    </row>
    <row r="9998" spans="1:2">
      <c r="A9998" s="4" t="s">
        <v>20361</v>
      </c>
      <c r="B9998" s="4" t="s">
        <v>20362</v>
      </c>
    </row>
    <row r="9999" spans="1:2">
      <c r="A9999" s="4" t="s">
        <v>20363</v>
      </c>
      <c r="B9999" s="4" t="s">
        <v>20364</v>
      </c>
    </row>
    <row r="10000" spans="1:2">
      <c r="A10000" s="4" t="s">
        <v>20365</v>
      </c>
      <c r="B10000" s="4" t="s">
        <v>20366</v>
      </c>
    </row>
    <row r="10001" spans="1:2">
      <c r="A10001" s="4" t="s">
        <v>20367</v>
      </c>
      <c r="B10001" s="4" t="s">
        <v>20368</v>
      </c>
    </row>
    <row r="10002" spans="1:2">
      <c r="A10002" s="4" t="s">
        <v>20369</v>
      </c>
      <c r="B10002" s="4" t="s">
        <v>20370</v>
      </c>
    </row>
    <row r="10003" spans="1:2">
      <c r="A10003" s="4" t="s">
        <v>20371</v>
      </c>
      <c r="B10003" s="4" t="s">
        <v>20372</v>
      </c>
    </row>
    <row r="10004" spans="1:2">
      <c r="A10004" s="4" t="s">
        <v>20373</v>
      </c>
      <c r="B10004" s="4" t="s">
        <v>20374</v>
      </c>
    </row>
    <row r="10005" spans="1:2">
      <c r="A10005" s="4" t="s">
        <v>20375</v>
      </c>
      <c r="B10005" s="4" t="s">
        <v>20376</v>
      </c>
    </row>
    <row r="10006" spans="1:2">
      <c r="A10006" s="4" t="s">
        <v>20377</v>
      </c>
      <c r="B10006" s="4" t="s">
        <v>20378</v>
      </c>
    </row>
    <row r="10007" spans="1:2">
      <c r="A10007" s="4" t="s">
        <v>20379</v>
      </c>
      <c r="B10007" s="4" t="s">
        <v>20380</v>
      </c>
    </row>
    <row r="10008" spans="1:2">
      <c r="A10008" s="4" t="s">
        <v>20381</v>
      </c>
      <c r="B10008" s="4" t="s">
        <v>20382</v>
      </c>
    </row>
    <row r="10009" spans="1:2">
      <c r="A10009" s="4" t="s">
        <v>20383</v>
      </c>
      <c r="B10009" s="4" t="s">
        <v>20384</v>
      </c>
    </row>
    <row r="10010" spans="1:2">
      <c r="A10010" s="4" t="s">
        <v>20385</v>
      </c>
      <c r="B10010" s="4" t="s">
        <v>20386</v>
      </c>
    </row>
    <row r="10011" spans="1:2">
      <c r="A10011" s="4" t="s">
        <v>20387</v>
      </c>
      <c r="B10011" s="4" t="s">
        <v>20388</v>
      </c>
    </row>
    <row r="10012" spans="1:2">
      <c r="A10012" s="4" t="s">
        <v>20389</v>
      </c>
      <c r="B10012" s="4" t="s">
        <v>20390</v>
      </c>
    </row>
    <row r="10013" spans="1:2">
      <c r="A10013" s="4" t="s">
        <v>20391</v>
      </c>
      <c r="B10013" s="4" t="s">
        <v>20392</v>
      </c>
    </row>
    <row r="10014" spans="1:2">
      <c r="A10014" s="4" t="s">
        <v>20393</v>
      </c>
      <c r="B10014" s="4" t="s">
        <v>20394</v>
      </c>
    </row>
    <row r="10015" spans="1:2">
      <c r="A10015" s="4" t="s">
        <v>20395</v>
      </c>
      <c r="B10015" s="4" t="s">
        <v>20396</v>
      </c>
    </row>
    <row r="10016" spans="1:2">
      <c r="A10016" s="4" t="s">
        <v>20397</v>
      </c>
      <c r="B10016" s="4" t="s">
        <v>20398</v>
      </c>
    </row>
    <row r="10017" spans="1:2">
      <c r="A10017" s="4" t="s">
        <v>20399</v>
      </c>
      <c r="B10017" s="4" t="s">
        <v>20400</v>
      </c>
    </row>
    <row r="10018" spans="1:2">
      <c r="A10018" s="4" t="s">
        <v>20401</v>
      </c>
      <c r="B10018" s="4" t="s">
        <v>20402</v>
      </c>
    </row>
    <row r="10019" spans="1:2">
      <c r="A10019" s="4" t="s">
        <v>20403</v>
      </c>
      <c r="B10019" s="4" t="s">
        <v>20404</v>
      </c>
    </row>
    <row r="10020" spans="1:2">
      <c r="A10020" s="4" t="s">
        <v>20405</v>
      </c>
      <c r="B10020" s="4" t="s">
        <v>20406</v>
      </c>
    </row>
    <row r="10021" spans="1:2">
      <c r="A10021" s="4" t="s">
        <v>20407</v>
      </c>
      <c r="B10021" s="4" t="s">
        <v>20408</v>
      </c>
    </row>
    <row r="10022" spans="1:2">
      <c r="A10022" s="4" t="s">
        <v>20409</v>
      </c>
      <c r="B10022" s="4" t="s">
        <v>20410</v>
      </c>
    </row>
    <row r="10023" spans="1:2">
      <c r="A10023" s="4" t="s">
        <v>20411</v>
      </c>
      <c r="B10023" s="4" t="s">
        <v>20412</v>
      </c>
    </row>
    <row r="10024" spans="1:2">
      <c r="A10024" s="4" t="s">
        <v>20413</v>
      </c>
      <c r="B10024" s="4" t="s">
        <v>20414</v>
      </c>
    </row>
    <row r="10025" spans="1:2">
      <c r="A10025" s="4" t="s">
        <v>20415</v>
      </c>
      <c r="B10025" s="4" t="s">
        <v>20416</v>
      </c>
    </row>
    <row r="10026" spans="1:2">
      <c r="A10026" s="4" t="s">
        <v>20417</v>
      </c>
      <c r="B10026" s="4" t="s">
        <v>20418</v>
      </c>
    </row>
    <row r="10027" spans="1:2">
      <c r="A10027" s="4" t="s">
        <v>20419</v>
      </c>
      <c r="B10027" s="4" t="s">
        <v>20420</v>
      </c>
    </row>
    <row r="10028" spans="1:2">
      <c r="A10028" s="4" t="s">
        <v>20421</v>
      </c>
      <c r="B10028" s="4" t="s">
        <v>20422</v>
      </c>
    </row>
    <row r="10029" spans="1:2">
      <c r="A10029" s="4" t="s">
        <v>20423</v>
      </c>
      <c r="B10029" s="4" t="s">
        <v>20424</v>
      </c>
    </row>
    <row r="10030" spans="1:2">
      <c r="A10030" s="4" t="s">
        <v>20425</v>
      </c>
      <c r="B10030" s="4" t="s">
        <v>20426</v>
      </c>
    </row>
    <row r="10031" spans="1:2">
      <c r="A10031" s="4" t="s">
        <v>20427</v>
      </c>
      <c r="B10031" s="4" t="s">
        <v>20428</v>
      </c>
    </row>
    <row r="10032" spans="1:2">
      <c r="A10032" s="4" t="s">
        <v>20429</v>
      </c>
      <c r="B10032" s="4" t="s">
        <v>20430</v>
      </c>
    </row>
    <row r="10033" spans="1:2">
      <c r="A10033" s="4" t="s">
        <v>20431</v>
      </c>
      <c r="B10033" s="4" t="s">
        <v>20432</v>
      </c>
    </row>
    <row r="10034" spans="1:2">
      <c r="A10034" s="4" t="s">
        <v>20433</v>
      </c>
      <c r="B10034" s="4" t="s">
        <v>20434</v>
      </c>
    </row>
    <row r="10035" spans="1:2">
      <c r="A10035" s="4" t="s">
        <v>20435</v>
      </c>
      <c r="B10035" s="4" t="s">
        <v>20436</v>
      </c>
    </row>
    <row r="10036" spans="1:2">
      <c r="A10036" s="4" t="s">
        <v>20437</v>
      </c>
      <c r="B10036" s="4" t="s">
        <v>20438</v>
      </c>
    </row>
    <row r="10037" spans="1:2">
      <c r="A10037" s="4" t="s">
        <v>20439</v>
      </c>
      <c r="B10037" s="4" t="s">
        <v>20440</v>
      </c>
    </row>
    <row r="10038" spans="1:2">
      <c r="A10038" s="4" t="s">
        <v>20441</v>
      </c>
      <c r="B10038" s="4" t="s">
        <v>20442</v>
      </c>
    </row>
    <row r="10039" spans="1:2">
      <c r="A10039" s="4" t="s">
        <v>20443</v>
      </c>
      <c r="B10039" s="4" t="s">
        <v>20444</v>
      </c>
    </row>
    <row r="10040" spans="1:2">
      <c r="A10040" s="4" t="s">
        <v>20445</v>
      </c>
      <c r="B10040" s="4" t="s">
        <v>20446</v>
      </c>
    </row>
    <row r="10041" spans="1:2">
      <c r="A10041" s="4" t="s">
        <v>20447</v>
      </c>
      <c r="B10041" s="4" t="s">
        <v>20448</v>
      </c>
    </row>
    <row r="10042" spans="1:2">
      <c r="A10042" s="4" t="s">
        <v>20449</v>
      </c>
      <c r="B10042" s="4" t="s">
        <v>20450</v>
      </c>
    </row>
    <row r="10043" spans="1:2">
      <c r="A10043" s="4" t="s">
        <v>20451</v>
      </c>
      <c r="B10043" s="4" t="s">
        <v>20452</v>
      </c>
    </row>
    <row r="10044" spans="1:2">
      <c r="A10044" s="4" t="s">
        <v>20453</v>
      </c>
      <c r="B10044" s="4" t="s">
        <v>20454</v>
      </c>
    </row>
    <row r="10045" spans="1:2">
      <c r="A10045" s="4" t="s">
        <v>20455</v>
      </c>
      <c r="B10045" s="4" t="s">
        <v>20456</v>
      </c>
    </row>
    <row r="10046" spans="1:2">
      <c r="A10046" s="4" t="s">
        <v>20457</v>
      </c>
      <c r="B10046" s="4" t="s">
        <v>20458</v>
      </c>
    </row>
    <row r="10047" spans="1:2">
      <c r="A10047" s="4" t="s">
        <v>20459</v>
      </c>
      <c r="B10047" s="4" t="s">
        <v>20460</v>
      </c>
    </row>
    <row r="10048" spans="1:2">
      <c r="A10048" s="4" t="s">
        <v>20461</v>
      </c>
      <c r="B10048" s="4" t="s">
        <v>20462</v>
      </c>
    </row>
    <row r="10049" spans="1:2">
      <c r="A10049" s="4" t="s">
        <v>20463</v>
      </c>
      <c r="B10049" s="4" t="s">
        <v>20464</v>
      </c>
    </row>
    <row r="10050" spans="1:2">
      <c r="A10050" s="4" t="s">
        <v>20465</v>
      </c>
      <c r="B10050" s="4" t="s">
        <v>20466</v>
      </c>
    </row>
    <row r="10051" spans="1:2">
      <c r="A10051" s="4" t="s">
        <v>20467</v>
      </c>
      <c r="B10051" s="4" t="s">
        <v>20468</v>
      </c>
    </row>
    <row r="10052" spans="1:2">
      <c r="A10052" s="4" t="s">
        <v>20469</v>
      </c>
      <c r="B10052" s="4" t="s">
        <v>20470</v>
      </c>
    </row>
    <row r="10053" spans="1:2">
      <c r="A10053" s="4" t="s">
        <v>20471</v>
      </c>
      <c r="B10053" s="4" t="s">
        <v>20472</v>
      </c>
    </row>
    <row r="10054" spans="1:2">
      <c r="A10054" s="4" t="s">
        <v>20473</v>
      </c>
      <c r="B10054" s="4" t="s">
        <v>20474</v>
      </c>
    </row>
    <row r="10055" spans="1:2">
      <c r="A10055" s="4" t="s">
        <v>20475</v>
      </c>
      <c r="B10055" s="4" t="s">
        <v>20476</v>
      </c>
    </row>
    <row r="10056" spans="1:2">
      <c r="A10056" s="4" t="s">
        <v>20477</v>
      </c>
      <c r="B10056" s="4" t="s">
        <v>20478</v>
      </c>
    </row>
    <row r="10057" spans="1:2">
      <c r="A10057" s="4" t="s">
        <v>20479</v>
      </c>
      <c r="B10057" s="4" t="s">
        <v>20480</v>
      </c>
    </row>
    <row r="10058" spans="1:2">
      <c r="A10058" s="4" t="s">
        <v>20481</v>
      </c>
      <c r="B10058" s="4" t="s">
        <v>20482</v>
      </c>
    </row>
    <row r="10059" spans="1:2" ht="24">
      <c r="A10059" s="4" t="s">
        <v>20483</v>
      </c>
      <c r="B10059" s="4" t="s">
        <v>20484</v>
      </c>
    </row>
    <row r="10060" spans="1:2">
      <c r="A10060" s="4" t="s">
        <v>20485</v>
      </c>
      <c r="B10060" s="4" t="s">
        <v>20486</v>
      </c>
    </row>
    <row r="10061" spans="1:2">
      <c r="A10061" s="4" t="s">
        <v>20487</v>
      </c>
      <c r="B10061" s="4" t="s">
        <v>20488</v>
      </c>
    </row>
    <row r="10062" spans="1:2">
      <c r="A10062" s="4" t="s">
        <v>20489</v>
      </c>
      <c r="B10062" s="4" t="s">
        <v>20490</v>
      </c>
    </row>
    <row r="10063" spans="1:2">
      <c r="A10063" s="4" t="s">
        <v>20491</v>
      </c>
      <c r="B10063" s="4" t="s">
        <v>20492</v>
      </c>
    </row>
    <row r="10064" spans="1:2">
      <c r="A10064" s="4" t="s">
        <v>20493</v>
      </c>
      <c r="B10064" s="4" t="s">
        <v>20494</v>
      </c>
    </row>
    <row r="10065" spans="1:2">
      <c r="A10065" s="4" t="s">
        <v>20495</v>
      </c>
      <c r="B10065" s="4" t="s">
        <v>20496</v>
      </c>
    </row>
    <row r="10066" spans="1:2">
      <c r="A10066" s="4" t="s">
        <v>20497</v>
      </c>
      <c r="B10066" s="4" t="s">
        <v>20498</v>
      </c>
    </row>
    <row r="10067" spans="1:2">
      <c r="A10067" s="4" t="s">
        <v>20499</v>
      </c>
      <c r="B10067" s="4" t="s">
        <v>20500</v>
      </c>
    </row>
    <row r="10068" spans="1:2">
      <c r="A10068" s="4" t="s">
        <v>20501</v>
      </c>
      <c r="B10068" s="4" t="s">
        <v>20502</v>
      </c>
    </row>
    <row r="10069" spans="1:2">
      <c r="A10069" s="4" t="s">
        <v>20503</v>
      </c>
      <c r="B10069" s="4" t="s">
        <v>20504</v>
      </c>
    </row>
    <row r="10070" spans="1:2">
      <c r="A10070" s="4" t="s">
        <v>20505</v>
      </c>
      <c r="B10070" s="4" t="s">
        <v>20506</v>
      </c>
    </row>
    <row r="10071" spans="1:2">
      <c r="A10071" s="4" t="s">
        <v>20507</v>
      </c>
      <c r="B10071" s="4" t="s">
        <v>20508</v>
      </c>
    </row>
    <row r="10072" spans="1:2">
      <c r="A10072" s="4" t="s">
        <v>20509</v>
      </c>
      <c r="B10072" s="4" t="s">
        <v>20510</v>
      </c>
    </row>
    <row r="10073" spans="1:2">
      <c r="A10073" s="4" t="s">
        <v>20511</v>
      </c>
      <c r="B10073" s="4" t="s">
        <v>20512</v>
      </c>
    </row>
    <row r="10074" spans="1:2">
      <c r="A10074" s="4" t="s">
        <v>20513</v>
      </c>
      <c r="B10074" s="4" t="s">
        <v>20514</v>
      </c>
    </row>
    <row r="10075" spans="1:2">
      <c r="A10075" s="4" t="s">
        <v>20515</v>
      </c>
      <c r="B10075" s="4" t="s">
        <v>20516</v>
      </c>
    </row>
    <row r="10076" spans="1:2">
      <c r="A10076" s="4" t="s">
        <v>20517</v>
      </c>
      <c r="B10076" s="4" t="s">
        <v>20518</v>
      </c>
    </row>
    <row r="10077" spans="1:2">
      <c r="A10077" s="4" t="s">
        <v>20519</v>
      </c>
      <c r="B10077" s="4" t="s">
        <v>20520</v>
      </c>
    </row>
    <row r="10078" spans="1:2">
      <c r="A10078" s="4" t="s">
        <v>20521</v>
      </c>
      <c r="B10078" s="4" t="s">
        <v>20522</v>
      </c>
    </row>
    <row r="10079" spans="1:2">
      <c r="A10079" s="4" t="s">
        <v>20523</v>
      </c>
      <c r="B10079" s="4" t="s">
        <v>20524</v>
      </c>
    </row>
    <row r="10080" spans="1:2">
      <c r="A10080" s="4" t="s">
        <v>20525</v>
      </c>
      <c r="B10080" s="4" t="s">
        <v>20526</v>
      </c>
    </row>
    <row r="10081" spans="1:2">
      <c r="A10081" s="4" t="s">
        <v>20527</v>
      </c>
      <c r="B10081" s="4" t="s">
        <v>20528</v>
      </c>
    </row>
    <row r="10082" spans="1:2">
      <c r="A10082" s="4" t="s">
        <v>20529</v>
      </c>
      <c r="B10082" s="4" t="s">
        <v>20530</v>
      </c>
    </row>
    <row r="10083" spans="1:2">
      <c r="A10083" s="4" t="s">
        <v>20531</v>
      </c>
      <c r="B10083" s="4" t="s">
        <v>20532</v>
      </c>
    </row>
    <row r="10084" spans="1:2">
      <c r="A10084" s="4" t="s">
        <v>20533</v>
      </c>
      <c r="B10084" s="4" t="s">
        <v>20534</v>
      </c>
    </row>
    <row r="10085" spans="1:2">
      <c r="A10085" s="4" t="s">
        <v>20535</v>
      </c>
      <c r="B10085" s="4" t="s">
        <v>20536</v>
      </c>
    </row>
    <row r="10086" spans="1:2">
      <c r="A10086" s="4" t="s">
        <v>20537</v>
      </c>
      <c r="B10086" s="4" t="s">
        <v>20538</v>
      </c>
    </row>
    <row r="10087" spans="1:2">
      <c r="A10087" s="4" t="s">
        <v>20539</v>
      </c>
      <c r="B10087" s="4" t="s">
        <v>20540</v>
      </c>
    </row>
    <row r="10088" spans="1:2">
      <c r="A10088" s="4" t="s">
        <v>20541</v>
      </c>
      <c r="B10088" s="4" t="s">
        <v>20542</v>
      </c>
    </row>
    <row r="10089" spans="1:2">
      <c r="A10089" s="4" t="s">
        <v>20543</v>
      </c>
      <c r="B10089" s="4" t="s">
        <v>20544</v>
      </c>
    </row>
    <row r="10090" spans="1:2">
      <c r="A10090" s="4" t="s">
        <v>20545</v>
      </c>
      <c r="B10090" s="4" t="s">
        <v>20546</v>
      </c>
    </row>
    <row r="10091" spans="1:2">
      <c r="A10091" s="4" t="s">
        <v>20547</v>
      </c>
      <c r="B10091" s="4" t="s">
        <v>20548</v>
      </c>
    </row>
    <row r="10092" spans="1:2">
      <c r="A10092" s="4" t="s">
        <v>20549</v>
      </c>
      <c r="B10092" s="4" t="s">
        <v>20550</v>
      </c>
    </row>
    <row r="10093" spans="1:2">
      <c r="A10093" s="4" t="s">
        <v>20551</v>
      </c>
      <c r="B10093" s="4" t="s">
        <v>20552</v>
      </c>
    </row>
    <row r="10094" spans="1:2">
      <c r="A10094" s="4" t="s">
        <v>20553</v>
      </c>
      <c r="B10094" s="4" t="s">
        <v>20554</v>
      </c>
    </row>
    <row r="10095" spans="1:2">
      <c r="A10095" s="4" t="s">
        <v>20555</v>
      </c>
      <c r="B10095" s="4" t="s">
        <v>20556</v>
      </c>
    </row>
    <row r="10096" spans="1:2">
      <c r="A10096" s="4" t="s">
        <v>20557</v>
      </c>
      <c r="B10096" s="4" t="s">
        <v>20558</v>
      </c>
    </row>
    <row r="10097" spans="1:2">
      <c r="A10097" s="4" t="s">
        <v>20559</v>
      </c>
      <c r="B10097" s="4" t="s">
        <v>20560</v>
      </c>
    </row>
    <row r="10098" spans="1:2">
      <c r="A10098" s="4" t="s">
        <v>20561</v>
      </c>
      <c r="B10098" s="4" t="s">
        <v>20562</v>
      </c>
    </row>
    <row r="10099" spans="1:2">
      <c r="A10099" s="4" t="s">
        <v>20563</v>
      </c>
      <c r="B10099" s="4" t="s">
        <v>20564</v>
      </c>
    </row>
    <row r="10100" spans="1:2">
      <c r="A10100" s="4" t="s">
        <v>20565</v>
      </c>
      <c r="B10100" s="4" t="s">
        <v>20566</v>
      </c>
    </row>
    <row r="10101" spans="1:2">
      <c r="A10101" s="4" t="s">
        <v>20567</v>
      </c>
      <c r="B10101" s="4" t="s">
        <v>20568</v>
      </c>
    </row>
    <row r="10102" spans="1:2">
      <c r="A10102" s="4" t="s">
        <v>20569</v>
      </c>
      <c r="B10102" s="4" t="s">
        <v>20570</v>
      </c>
    </row>
    <row r="10103" spans="1:2">
      <c r="A10103" s="4" t="s">
        <v>20571</v>
      </c>
      <c r="B10103" s="4" t="s">
        <v>20572</v>
      </c>
    </row>
    <row r="10104" spans="1:2">
      <c r="A10104" s="4" t="s">
        <v>20573</v>
      </c>
      <c r="B10104" s="4" t="s">
        <v>20574</v>
      </c>
    </row>
    <row r="10105" spans="1:2">
      <c r="A10105" s="4" t="s">
        <v>20575</v>
      </c>
      <c r="B10105" s="4" t="s">
        <v>20576</v>
      </c>
    </row>
    <row r="10106" spans="1:2">
      <c r="A10106" s="4" t="s">
        <v>20577</v>
      </c>
      <c r="B10106" s="4" t="s">
        <v>20578</v>
      </c>
    </row>
    <row r="10107" spans="1:2">
      <c r="A10107" s="4" t="s">
        <v>20579</v>
      </c>
      <c r="B10107" s="4" t="s">
        <v>20580</v>
      </c>
    </row>
    <row r="10108" spans="1:2">
      <c r="A10108" s="4" t="s">
        <v>20581</v>
      </c>
      <c r="B10108" s="4" t="s">
        <v>20582</v>
      </c>
    </row>
    <row r="10109" spans="1:2" ht="24">
      <c r="A10109" s="4" t="s">
        <v>20583</v>
      </c>
      <c r="B10109" s="4" t="s">
        <v>20584</v>
      </c>
    </row>
    <row r="10110" spans="1:2">
      <c r="A10110" s="4" t="s">
        <v>20585</v>
      </c>
      <c r="B10110" s="4" t="s">
        <v>20586</v>
      </c>
    </row>
    <row r="10111" spans="1:2">
      <c r="A10111" s="4" t="s">
        <v>20587</v>
      </c>
      <c r="B10111" s="4" t="s">
        <v>20588</v>
      </c>
    </row>
    <row r="10112" spans="1:2">
      <c r="A10112" s="4" t="s">
        <v>20589</v>
      </c>
      <c r="B10112" s="4" t="s">
        <v>20590</v>
      </c>
    </row>
    <row r="10113" spans="1:2">
      <c r="A10113" s="4" t="s">
        <v>20591</v>
      </c>
      <c r="B10113" s="4" t="s">
        <v>20592</v>
      </c>
    </row>
    <row r="10114" spans="1:2">
      <c r="A10114" s="4" t="s">
        <v>20593</v>
      </c>
      <c r="B10114" s="4" t="s">
        <v>20594</v>
      </c>
    </row>
    <row r="10115" spans="1:2">
      <c r="A10115" s="4" t="s">
        <v>20595</v>
      </c>
      <c r="B10115" s="4" t="s">
        <v>20596</v>
      </c>
    </row>
    <row r="10116" spans="1:2">
      <c r="A10116" s="4" t="s">
        <v>20597</v>
      </c>
      <c r="B10116" s="4" t="s">
        <v>20598</v>
      </c>
    </row>
    <row r="10117" spans="1:2">
      <c r="A10117" s="4" t="s">
        <v>20599</v>
      </c>
      <c r="B10117" s="4" t="s">
        <v>20600</v>
      </c>
    </row>
    <row r="10118" spans="1:2">
      <c r="A10118" s="4" t="s">
        <v>20601</v>
      </c>
      <c r="B10118" s="4" t="s">
        <v>20602</v>
      </c>
    </row>
    <row r="10119" spans="1:2" ht="24">
      <c r="A10119" s="4" t="s">
        <v>20603</v>
      </c>
      <c r="B10119" s="4" t="s">
        <v>20604</v>
      </c>
    </row>
    <row r="10120" spans="1:2">
      <c r="A10120" s="4" t="s">
        <v>20605</v>
      </c>
      <c r="B10120" s="4" t="s">
        <v>20606</v>
      </c>
    </row>
    <row r="10121" spans="1:2">
      <c r="A10121" s="4" t="s">
        <v>20607</v>
      </c>
      <c r="B10121" s="4" t="s">
        <v>20608</v>
      </c>
    </row>
    <row r="10122" spans="1:2">
      <c r="A10122" s="4" t="s">
        <v>20609</v>
      </c>
      <c r="B10122" s="4" t="s">
        <v>20610</v>
      </c>
    </row>
    <row r="10123" spans="1:2">
      <c r="A10123" s="4" t="s">
        <v>20611</v>
      </c>
      <c r="B10123" s="4" t="s">
        <v>20612</v>
      </c>
    </row>
    <row r="10124" spans="1:2">
      <c r="A10124" s="4" t="s">
        <v>20613</v>
      </c>
      <c r="B10124" s="4" t="s">
        <v>20614</v>
      </c>
    </row>
    <row r="10125" spans="1:2">
      <c r="A10125" s="4" t="s">
        <v>20615</v>
      </c>
      <c r="B10125" s="4" t="s">
        <v>20616</v>
      </c>
    </row>
    <row r="10126" spans="1:2">
      <c r="A10126" s="4" t="s">
        <v>20617</v>
      </c>
      <c r="B10126" s="4" t="s">
        <v>20618</v>
      </c>
    </row>
    <row r="10127" spans="1:2">
      <c r="A10127" s="4" t="s">
        <v>20619</v>
      </c>
      <c r="B10127" s="4" t="s">
        <v>20620</v>
      </c>
    </row>
    <row r="10128" spans="1:2">
      <c r="A10128" s="4" t="s">
        <v>20621</v>
      </c>
      <c r="B10128" s="4" t="s">
        <v>20622</v>
      </c>
    </row>
    <row r="10129" spans="1:2" ht="24">
      <c r="A10129" s="4" t="s">
        <v>20623</v>
      </c>
      <c r="B10129" s="4" t="s">
        <v>20624</v>
      </c>
    </row>
    <row r="10130" spans="1:2">
      <c r="A10130" s="4" t="s">
        <v>20625</v>
      </c>
      <c r="B10130" s="4" t="s">
        <v>20626</v>
      </c>
    </row>
    <row r="10131" spans="1:2">
      <c r="A10131" s="4" t="s">
        <v>20627</v>
      </c>
      <c r="B10131" s="4" t="s">
        <v>20628</v>
      </c>
    </row>
    <row r="10132" spans="1:2">
      <c r="A10132" s="4" t="s">
        <v>20629</v>
      </c>
      <c r="B10132" s="4" t="s">
        <v>20630</v>
      </c>
    </row>
    <row r="10133" spans="1:2">
      <c r="A10133" s="4" t="s">
        <v>20631</v>
      </c>
      <c r="B10133" s="4" t="s">
        <v>20632</v>
      </c>
    </row>
    <row r="10134" spans="1:2">
      <c r="A10134" s="4" t="s">
        <v>20633</v>
      </c>
      <c r="B10134" s="4" t="s">
        <v>20634</v>
      </c>
    </row>
    <row r="10135" spans="1:2">
      <c r="A10135" s="4" t="s">
        <v>20635</v>
      </c>
      <c r="B10135" s="4" t="s">
        <v>20636</v>
      </c>
    </row>
    <row r="10136" spans="1:2">
      <c r="A10136" s="4" t="s">
        <v>20637</v>
      </c>
      <c r="B10136" s="4" t="s">
        <v>20638</v>
      </c>
    </row>
    <row r="10137" spans="1:2">
      <c r="A10137" s="4" t="s">
        <v>20639</v>
      </c>
      <c r="B10137" s="4" t="s">
        <v>20640</v>
      </c>
    </row>
    <row r="10138" spans="1:2">
      <c r="A10138" s="4" t="s">
        <v>20641</v>
      </c>
      <c r="B10138" s="4" t="s">
        <v>20642</v>
      </c>
    </row>
    <row r="10139" spans="1:2" ht="24">
      <c r="A10139" s="4" t="s">
        <v>20643</v>
      </c>
      <c r="B10139" s="4" t="s">
        <v>20644</v>
      </c>
    </row>
    <row r="10140" spans="1:2">
      <c r="A10140" s="4" t="s">
        <v>20645</v>
      </c>
      <c r="B10140" s="4" t="s">
        <v>20646</v>
      </c>
    </row>
    <row r="10141" spans="1:2">
      <c r="A10141" s="4" t="s">
        <v>20647</v>
      </c>
      <c r="B10141" s="4" t="s">
        <v>20648</v>
      </c>
    </row>
    <row r="10142" spans="1:2">
      <c r="A10142" s="4" t="s">
        <v>20649</v>
      </c>
      <c r="B10142" s="4" t="s">
        <v>20650</v>
      </c>
    </row>
    <row r="10143" spans="1:2">
      <c r="A10143" s="4" t="s">
        <v>20651</v>
      </c>
      <c r="B10143" s="4" t="s">
        <v>20652</v>
      </c>
    </row>
    <row r="10144" spans="1:2">
      <c r="A10144" s="4" t="s">
        <v>20653</v>
      </c>
      <c r="B10144" s="4" t="s">
        <v>20654</v>
      </c>
    </row>
    <row r="10145" spans="1:2">
      <c r="A10145" s="4" t="s">
        <v>20655</v>
      </c>
      <c r="B10145" s="4" t="s">
        <v>20656</v>
      </c>
    </row>
    <row r="10146" spans="1:2">
      <c r="A10146" s="4" t="s">
        <v>20657</v>
      </c>
      <c r="B10146" s="4" t="s">
        <v>20658</v>
      </c>
    </row>
    <row r="10147" spans="1:2">
      <c r="A10147" s="4" t="s">
        <v>20659</v>
      </c>
      <c r="B10147" s="4" t="s">
        <v>20660</v>
      </c>
    </row>
    <row r="10148" spans="1:2">
      <c r="A10148" s="4" t="s">
        <v>20661</v>
      </c>
      <c r="B10148" s="4" t="s">
        <v>20662</v>
      </c>
    </row>
    <row r="10149" spans="1:2" ht="24">
      <c r="A10149" s="4" t="s">
        <v>20663</v>
      </c>
      <c r="B10149" s="4" t="s">
        <v>20664</v>
      </c>
    </row>
    <row r="10150" spans="1:2">
      <c r="A10150" s="4" t="s">
        <v>20665</v>
      </c>
      <c r="B10150" s="4" t="s">
        <v>20666</v>
      </c>
    </row>
    <row r="10151" spans="1:2">
      <c r="A10151" s="4" t="s">
        <v>20667</v>
      </c>
      <c r="B10151" s="4" t="s">
        <v>20668</v>
      </c>
    </row>
    <row r="10152" spans="1:2">
      <c r="A10152" s="4" t="s">
        <v>20669</v>
      </c>
      <c r="B10152" s="4" t="s">
        <v>20670</v>
      </c>
    </row>
    <row r="10153" spans="1:2">
      <c r="A10153" s="4" t="s">
        <v>20671</v>
      </c>
      <c r="B10153" s="4" t="s">
        <v>20672</v>
      </c>
    </row>
    <row r="10154" spans="1:2">
      <c r="A10154" s="4" t="s">
        <v>20673</v>
      </c>
      <c r="B10154" s="4" t="s">
        <v>20674</v>
      </c>
    </row>
    <row r="10155" spans="1:2">
      <c r="A10155" s="4" t="s">
        <v>20675</v>
      </c>
      <c r="B10155" s="4" t="s">
        <v>20676</v>
      </c>
    </row>
    <row r="10156" spans="1:2">
      <c r="A10156" s="4" t="s">
        <v>20677</v>
      </c>
      <c r="B10156" s="4" t="s">
        <v>20678</v>
      </c>
    </row>
    <row r="10157" spans="1:2">
      <c r="A10157" s="4" t="s">
        <v>20679</v>
      </c>
      <c r="B10157" s="4" t="s">
        <v>20680</v>
      </c>
    </row>
    <row r="10158" spans="1:2">
      <c r="A10158" s="4" t="s">
        <v>20681</v>
      </c>
      <c r="B10158" s="4" t="s">
        <v>20682</v>
      </c>
    </row>
    <row r="10159" spans="1:2" ht="24">
      <c r="A10159" s="4" t="s">
        <v>20683</v>
      </c>
      <c r="B10159" s="4" t="s">
        <v>20684</v>
      </c>
    </row>
    <row r="10160" spans="1:2">
      <c r="A10160" s="4" t="s">
        <v>20685</v>
      </c>
      <c r="B10160" s="4" t="s">
        <v>20686</v>
      </c>
    </row>
    <row r="10161" spans="1:2">
      <c r="A10161" s="4" t="s">
        <v>20687</v>
      </c>
      <c r="B10161" s="4" t="s">
        <v>20688</v>
      </c>
    </row>
    <row r="10162" spans="1:2">
      <c r="A10162" s="4" t="s">
        <v>20689</v>
      </c>
      <c r="B10162" s="4" t="s">
        <v>20690</v>
      </c>
    </row>
    <row r="10163" spans="1:2">
      <c r="A10163" s="4" t="s">
        <v>20691</v>
      </c>
      <c r="B10163" s="4" t="s">
        <v>20692</v>
      </c>
    </row>
    <row r="10164" spans="1:2">
      <c r="A10164" s="4" t="s">
        <v>20693</v>
      </c>
      <c r="B10164" s="4" t="s">
        <v>20694</v>
      </c>
    </row>
    <row r="10165" spans="1:2">
      <c r="A10165" s="4" t="s">
        <v>20695</v>
      </c>
      <c r="B10165" s="4" t="s">
        <v>20696</v>
      </c>
    </row>
    <row r="10166" spans="1:2">
      <c r="A10166" s="4" t="s">
        <v>20697</v>
      </c>
      <c r="B10166" s="4" t="s">
        <v>20698</v>
      </c>
    </row>
    <row r="10167" spans="1:2">
      <c r="A10167" s="4" t="s">
        <v>20699</v>
      </c>
      <c r="B10167" s="4" t="s">
        <v>20700</v>
      </c>
    </row>
    <row r="10168" spans="1:2">
      <c r="A10168" s="4" t="s">
        <v>20701</v>
      </c>
      <c r="B10168" s="4" t="s">
        <v>20702</v>
      </c>
    </row>
    <row r="10169" spans="1:2">
      <c r="A10169" s="4" t="s">
        <v>20703</v>
      </c>
      <c r="B10169" s="4" t="s">
        <v>20704</v>
      </c>
    </row>
    <row r="10170" spans="1:2">
      <c r="A10170" s="4" t="s">
        <v>20705</v>
      </c>
      <c r="B10170" s="4" t="s">
        <v>20706</v>
      </c>
    </row>
    <row r="10171" spans="1:2">
      <c r="A10171" s="4" t="s">
        <v>20707</v>
      </c>
      <c r="B10171" s="4" t="s">
        <v>20708</v>
      </c>
    </row>
    <row r="10172" spans="1:2">
      <c r="A10172" s="4" t="s">
        <v>20709</v>
      </c>
      <c r="B10172" s="4" t="s">
        <v>20710</v>
      </c>
    </row>
    <row r="10173" spans="1:2">
      <c r="A10173" s="4" t="s">
        <v>20711</v>
      </c>
      <c r="B10173" s="4" t="s">
        <v>20712</v>
      </c>
    </row>
    <row r="10174" spans="1:2">
      <c r="A10174" s="4" t="s">
        <v>20713</v>
      </c>
      <c r="B10174" s="4" t="s">
        <v>20714</v>
      </c>
    </row>
    <row r="10175" spans="1:2">
      <c r="A10175" s="4" t="s">
        <v>20715</v>
      </c>
      <c r="B10175" s="4" t="s">
        <v>20716</v>
      </c>
    </row>
    <row r="10176" spans="1:2">
      <c r="A10176" s="4" t="s">
        <v>20717</v>
      </c>
      <c r="B10176" s="4" t="s">
        <v>20718</v>
      </c>
    </row>
    <row r="10177" spans="1:2">
      <c r="A10177" s="4" t="s">
        <v>20719</v>
      </c>
      <c r="B10177" s="4" t="s">
        <v>20720</v>
      </c>
    </row>
    <row r="10178" spans="1:2">
      <c r="A10178" s="4" t="s">
        <v>20721</v>
      </c>
      <c r="B10178" s="4" t="s">
        <v>20722</v>
      </c>
    </row>
    <row r="10179" spans="1:2">
      <c r="A10179" s="4" t="s">
        <v>20723</v>
      </c>
      <c r="B10179" s="4" t="s">
        <v>20724</v>
      </c>
    </row>
    <row r="10180" spans="1:2">
      <c r="A10180" s="4" t="s">
        <v>20725</v>
      </c>
      <c r="B10180" s="4" t="s">
        <v>20726</v>
      </c>
    </row>
    <row r="10181" spans="1:2">
      <c r="A10181" s="4" t="s">
        <v>20727</v>
      </c>
      <c r="B10181" s="4" t="s">
        <v>20728</v>
      </c>
    </row>
    <row r="10182" spans="1:2">
      <c r="A10182" s="4" t="s">
        <v>20729</v>
      </c>
      <c r="B10182" s="4" t="s">
        <v>20730</v>
      </c>
    </row>
    <row r="10183" spans="1:2">
      <c r="A10183" s="4" t="s">
        <v>20731</v>
      </c>
      <c r="B10183" s="4" t="s">
        <v>20732</v>
      </c>
    </row>
    <row r="10184" spans="1:2">
      <c r="A10184" s="4" t="s">
        <v>20733</v>
      </c>
      <c r="B10184" s="4" t="s">
        <v>20734</v>
      </c>
    </row>
    <row r="10185" spans="1:2">
      <c r="A10185" s="4" t="s">
        <v>20735</v>
      </c>
      <c r="B10185" s="4" t="s">
        <v>20736</v>
      </c>
    </row>
    <row r="10186" spans="1:2">
      <c r="A10186" s="4" t="s">
        <v>20737</v>
      </c>
      <c r="B10186" s="4" t="s">
        <v>20738</v>
      </c>
    </row>
    <row r="10187" spans="1:2">
      <c r="A10187" s="4" t="s">
        <v>20739</v>
      </c>
      <c r="B10187" s="4" t="s">
        <v>20740</v>
      </c>
    </row>
    <row r="10188" spans="1:2">
      <c r="A10188" s="4" t="s">
        <v>20741</v>
      </c>
      <c r="B10188" s="4" t="s">
        <v>20742</v>
      </c>
    </row>
    <row r="10189" spans="1:2">
      <c r="A10189" s="4" t="s">
        <v>20743</v>
      </c>
      <c r="B10189" s="4" t="s">
        <v>20744</v>
      </c>
    </row>
    <row r="10190" spans="1:2">
      <c r="A10190" s="4" t="s">
        <v>20745</v>
      </c>
      <c r="B10190" s="4" t="s">
        <v>20746</v>
      </c>
    </row>
    <row r="10191" spans="1:2">
      <c r="A10191" s="4" t="s">
        <v>20747</v>
      </c>
      <c r="B10191" s="4" t="s">
        <v>20748</v>
      </c>
    </row>
    <row r="10192" spans="1:2">
      <c r="A10192" s="4" t="s">
        <v>20749</v>
      </c>
      <c r="B10192" s="4" t="s">
        <v>20750</v>
      </c>
    </row>
    <row r="10193" spans="1:2">
      <c r="A10193" s="4" t="s">
        <v>20751</v>
      </c>
      <c r="B10193" s="4" t="s">
        <v>20752</v>
      </c>
    </row>
    <row r="10194" spans="1:2">
      <c r="A10194" s="4" t="s">
        <v>20753</v>
      </c>
      <c r="B10194" s="4" t="s">
        <v>20754</v>
      </c>
    </row>
    <row r="10195" spans="1:2">
      <c r="A10195" s="4" t="s">
        <v>20755</v>
      </c>
      <c r="B10195" s="4" t="s">
        <v>20756</v>
      </c>
    </row>
    <row r="10196" spans="1:2">
      <c r="A10196" s="4" t="s">
        <v>20757</v>
      </c>
      <c r="B10196" s="4" t="s">
        <v>20758</v>
      </c>
    </row>
    <row r="10197" spans="1:2">
      <c r="A10197" s="4" t="s">
        <v>20759</v>
      </c>
      <c r="B10197" s="4" t="s">
        <v>20760</v>
      </c>
    </row>
    <row r="10198" spans="1:2">
      <c r="A10198" s="4" t="s">
        <v>20761</v>
      </c>
      <c r="B10198" s="4" t="s">
        <v>20762</v>
      </c>
    </row>
    <row r="10199" spans="1:2">
      <c r="A10199" s="4" t="s">
        <v>20763</v>
      </c>
      <c r="B10199" s="4" t="s">
        <v>20764</v>
      </c>
    </row>
    <row r="10200" spans="1:2">
      <c r="A10200" s="4" t="s">
        <v>20765</v>
      </c>
      <c r="B10200" s="4" t="s">
        <v>20766</v>
      </c>
    </row>
    <row r="10201" spans="1:2">
      <c r="A10201" s="4" t="s">
        <v>20767</v>
      </c>
      <c r="B10201" s="4" t="s">
        <v>20768</v>
      </c>
    </row>
    <row r="10202" spans="1:2">
      <c r="A10202" s="4" t="s">
        <v>20769</v>
      </c>
      <c r="B10202" s="4" t="s">
        <v>20770</v>
      </c>
    </row>
    <row r="10203" spans="1:2">
      <c r="A10203" s="4" t="s">
        <v>20771</v>
      </c>
      <c r="B10203" s="4" t="s">
        <v>20772</v>
      </c>
    </row>
    <row r="10204" spans="1:2">
      <c r="A10204" s="4" t="s">
        <v>20773</v>
      </c>
      <c r="B10204" s="4" t="s">
        <v>20774</v>
      </c>
    </row>
    <row r="10205" spans="1:2">
      <c r="A10205" s="4" t="s">
        <v>20775</v>
      </c>
      <c r="B10205" s="4" t="s">
        <v>20776</v>
      </c>
    </row>
    <row r="10206" spans="1:2">
      <c r="A10206" s="4" t="s">
        <v>20777</v>
      </c>
      <c r="B10206" s="4" t="s">
        <v>20778</v>
      </c>
    </row>
    <row r="10207" spans="1:2">
      <c r="A10207" s="4" t="s">
        <v>20779</v>
      </c>
      <c r="B10207" s="4" t="s">
        <v>20780</v>
      </c>
    </row>
    <row r="10208" spans="1:2">
      <c r="A10208" s="4" t="s">
        <v>20781</v>
      </c>
      <c r="B10208" s="4" t="s">
        <v>20782</v>
      </c>
    </row>
    <row r="10209" spans="1:2">
      <c r="A10209" s="4" t="s">
        <v>20783</v>
      </c>
      <c r="B10209" s="4" t="s">
        <v>20784</v>
      </c>
    </row>
    <row r="10210" spans="1:2">
      <c r="A10210" s="4" t="s">
        <v>20785</v>
      </c>
      <c r="B10210" s="4" t="s">
        <v>20786</v>
      </c>
    </row>
    <row r="10211" spans="1:2">
      <c r="A10211" s="4" t="s">
        <v>20787</v>
      </c>
      <c r="B10211" s="4" t="s">
        <v>20788</v>
      </c>
    </row>
    <row r="10212" spans="1:2">
      <c r="A10212" s="4" t="s">
        <v>20789</v>
      </c>
      <c r="B10212" s="4" t="s">
        <v>20790</v>
      </c>
    </row>
    <row r="10213" spans="1:2">
      <c r="A10213" s="4" t="s">
        <v>20791</v>
      </c>
      <c r="B10213" s="4" t="s">
        <v>20792</v>
      </c>
    </row>
    <row r="10214" spans="1:2">
      <c r="A10214" s="4" t="s">
        <v>20793</v>
      </c>
      <c r="B10214" s="4" t="s">
        <v>20794</v>
      </c>
    </row>
    <row r="10215" spans="1:2">
      <c r="A10215" s="4" t="s">
        <v>20795</v>
      </c>
      <c r="B10215" s="4" t="s">
        <v>20796</v>
      </c>
    </row>
    <row r="10216" spans="1:2">
      <c r="A10216" s="4" t="s">
        <v>20797</v>
      </c>
      <c r="B10216" s="4" t="s">
        <v>20798</v>
      </c>
    </row>
    <row r="10217" spans="1:2">
      <c r="A10217" s="4" t="s">
        <v>20799</v>
      </c>
      <c r="B10217" s="4" t="s">
        <v>20800</v>
      </c>
    </row>
    <row r="10218" spans="1:2">
      <c r="A10218" s="4" t="s">
        <v>20801</v>
      </c>
      <c r="B10218" s="4" t="s">
        <v>20802</v>
      </c>
    </row>
    <row r="10219" spans="1:2" ht="24">
      <c r="A10219" s="4" t="s">
        <v>20803</v>
      </c>
      <c r="B10219" s="4" t="s">
        <v>20804</v>
      </c>
    </row>
    <row r="10220" spans="1:2">
      <c r="A10220" s="4" t="s">
        <v>20805</v>
      </c>
      <c r="B10220" s="4" t="s">
        <v>20806</v>
      </c>
    </row>
    <row r="10221" spans="1:2">
      <c r="A10221" s="4" t="s">
        <v>20807</v>
      </c>
      <c r="B10221" s="4" t="s">
        <v>20808</v>
      </c>
    </row>
    <row r="10222" spans="1:2">
      <c r="A10222" s="4" t="s">
        <v>20809</v>
      </c>
      <c r="B10222" s="4" t="s">
        <v>20810</v>
      </c>
    </row>
    <row r="10223" spans="1:2">
      <c r="A10223" s="4" t="s">
        <v>20811</v>
      </c>
      <c r="B10223" s="4" t="s">
        <v>20812</v>
      </c>
    </row>
    <row r="10224" spans="1:2">
      <c r="A10224" s="4" t="s">
        <v>20813</v>
      </c>
      <c r="B10224" s="4" t="s">
        <v>20814</v>
      </c>
    </row>
    <row r="10225" spans="1:2">
      <c r="A10225" s="4" t="s">
        <v>20815</v>
      </c>
      <c r="B10225" s="4" t="s">
        <v>20816</v>
      </c>
    </row>
    <row r="10226" spans="1:2">
      <c r="A10226" s="4" t="s">
        <v>20817</v>
      </c>
      <c r="B10226" s="4" t="s">
        <v>20818</v>
      </c>
    </row>
    <row r="10227" spans="1:2">
      <c r="A10227" s="4" t="s">
        <v>20819</v>
      </c>
      <c r="B10227" s="4" t="s">
        <v>20820</v>
      </c>
    </row>
    <row r="10228" spans="1:2">
      <c r="A10228" s="4" t="s">
        <v>20821</v>
      </c>
      <c r="B10228" s="4" t="s">
        <v>20822</v>
      </c>
    </row>
    <row r="10229" spans="1:2">
      <c r="A10229" s="4" t="s">
        <v>20823</v>
      </c>
      <c r="B10229" s="4" t="s">
        <v>20824</v>
      </c>
    </row>
    <row r="10230" spans="1:2">
      <c r="A10230" s="4" t="s">
        <v>20825</v>
      </c>
      <c r="B10230" s="4" t="s">
        <v>20826</v>
      </c>
    </row>
    <row r="10231" spans="1:2">
      <c r="A10231" s="4" t="s">
        <v>20827</v>
      </c>
      <c r="B10231" s="4" t="s">
        <v>20828</v>
      </c>
    </row>
    <row r="10232" spans="1:2">
      <c r="A10232" s="4" t="s">
        <v>20829</v>
      </c>
      <c r="B10232" s="4" t="s">
        <v>20830</v>
      </c>
    </row>
    <row r="10233" spans="1:2">
      <c r="A10233" s="4" t="s">
        <v>20831</v>
      </c>
      <c r="B10233" s="4" t="s">
        <v>20832</v>
      </c>
    </row>
    <row r="10234" spans="1:2">
      <c r="A10234" s="4" t="s">
        <v>20833</v>
      </c>
      <c r="B10234" s="4" t="s">
        <v>20834</v>
      </c>
    </row>
    <row r="10235" spans="1:2">
      <c r="A10235" s="4" t="s">
        <v>20835</v>
      </c>
      <c r="B10235" s="4" t="s">
        <v>20836</v>
      </c>
    </row>
    <row r="10236" spans="1:2">
      <c r="A10236" s="4" t="s">
        <v>20837</v>
      </c>
      <c r="B10236" s="4" t="s">
        <v>20838</v>
      </c>
    </row>
    <row r="10237" spans="1:2">
      <c r="A10237" s="4" t="s">
        <v>20839</v>
      </c>
      <c r="B10237" s="4" t="s">
        <v>20840</v>
      </c>
    </row>
    <row r="10238" spans="1:2">
      <c r="A10238" s="4" t="s">
        <v>20841</v>
      </c>
      <c r="B10238" s="4" t="s">
        <v>20842</v>
      </c>
    </row>
    <row r="10239" spans="1:2">
      <c r="A10239" s="4" t="s">
        <v>20843</v>
      </c>
      <c r="B10239" s="4" t="s">
        <v>20844</v>
      </c>
    </row>
    <row r="10240" spans="1:2">
      <c r="A10240" s="4" t="s">
        <v>20845</v>
      </c>
      <c r="B10240" s="4" t="s">
        <v>20846</v>
      </c>
    </row>
    <row r="10241" spans="1:2">
      <c r="A10241" s="4" t="s">
        <v>20847</v>
      </c>
      <c r="B10241" s="4" t="s">
        <v>20848</v>
      </c>
    </row>
    <row r="10242" spans="1:2">
      <c r="A10242" s="4" t="s">
        <v>20849</v>
      </c>
      <c r="B10242" s="4" t="s">
        <v>20850</v>
      </c>
    </row>
    <row r="10243" spans="1:2">
      <c r="A10243" s="4" t="s">
        <v>20851</v>
      </c>
      <c r="B10243" s="4" t="s">
        <v>20852</v>
      </c>
    </row>
    <row r="10244" spans="1:2">
      <c r="A10244" s="4" t="s">
        <v>20853</v>
      </c>
      <c r="B10244" s="4" t="s">
        <v>20854</v>
      </c>
    </row>
    <row r="10245" spans="1:2">
      <c r="A10245" s="4" t="s">
        <v>20855</v>
      </c>
      <c r="B10245" s="4" t="s">
        <v>20856</v>
      </c>
    </row>
    <row r="10246" spans="1:2">
      <c r="A10246" s="4" t="s">
        <v>20857</v>
      </c>
      <c r="B10246" s="4" t="s">
        <v>20858</v>
      </c>
    </row>
    <row r="10247" spans="1:2">
      <c r="A10247" s="4" t="s">
        <v>20859</v>
      </c>
      <c r="B10247" s="4" t="s">
        <v>20860</v>
      </c>
    </row>
    <row r="10248" spans="1:2">
      <c r="A10248" s="4" t="s">
        <v>20861</v>
      </c>
      <c r="B10248" s="4" t="s">
        <v>20862</v>
      </c>
    </row>
    <row r="10249" spans="1:2">
      <c r="A10249" s="4" t="s">
        <v>20863</v>
      </c>
      <c r="B10249" s="4" t="s">
        <v>20864</v>
      </c>
    </row>
    <row r="10250" spans="1:2">
      <c r="A10250" s="4" t="s">
        <v>20865</v>
      </c>
      <c r="B10250" s="4" t="s">
        <v>20866</v>
      </c>
    </row>
    <row r="10251" spans="1:2">
      <c r="A10251" s="4" t="s">
        <v>20867</v>
      </c>
      <c r="B10251" s="4" t="s">
        <v>20868</v>
      </c>
    </row>
    <row r="10252" spans="1:2">
      <c r="A10252" s="4" t="s">
        <v>20869</v>
      </c>
      <c r="B10252" s="4" t="s">
        <v>20870</v>
      </c>
    </row>
    <row r="10253" spans="1:2">
      <c r="A10253" s="4" t="s">
        <v>20871</v>
      </c>
      <c r="B10253" s="4" t="s">
        <v>20872</v>
      </c>
    </row>
    <row r="10254" spans="1:2">
      <c r="A10254" s="4" t="s">
        <v>20873</v>
      </c>
      <c r="B10254" s="4" t="s">
        <v>20874</v>
      </c>
    </row>
    <row r="10255" spans="1:2">
      <c r="A10255" s="4" t="s">
        <v>20875</v>
      </c>
      <c r="B10255" s="4" t="s">
        <v>20876</v>
      </c>
    </row>
    <row r="10256" spans="1:2">
      <c r="A10256" s="4" t="s">
        <v>20877</v>
      </c>
      <c r="B10256" s="4" t="s">
        <v>20878</v>
      </c>
    </row>
    <row r="10257" spans="1:2">
      <c r="A10257" s="4" t="s">
        <v>20879</v>
      </c>
      <c r="B10257" s="4" t="s">
        <v>20880</v>
      </c>
    </row>
    <row r="10258" spans="1:2">
      <c r="A10258" s="4" t="s">
        <v>20881</v>
      </c>
      <c r="B10258" s="4" t="s">
        <v>20882</v>
      </c>
    </row>
    <row r="10259" spans="1:2">
      <c r="A10259" s="4" t="s">
        <v>20883</v>
      </c>
      <c r="B10259" s="4" t="s">
        <v>20884</v>
      </c>
    </row>
    <row r="10260" spans="1:2">
      <c r="A10260" s="4" t="s">
        <v>20885</v>
      </c>
      <c r="B10260" s="4" t="s">
        <v>20886</v>
      </c>
    </row>
    <row r="10261" spans="1:2">
      <c r="A10261" s="4" t="s">
        <v>20887</v>
      </c>
      <c r="B10261" s="4" t="s">
        <v>20888</v>
      </c>
    </row>
    <row r="10262" spans="1:2">
      <c r="A10262" s="4" t="s">
        <v>20889</v>
      </c>
      <c r="B10262" s="4" t="s">
        <v>20890</v>
      </c>
    </row>
    <row r="10263" spans="1:2">
      <c r="A10263" s="4" t="s">
        <v>20891</v>
      </c>
      <c r="B10263" s="4" t="s">
        <v>20892</v>
      </c>
    </row>
    <row r="10264" spans="1:2">
      <c r="A10264" s="4" t="s">
        <v>20893</v>
      </c>
      <c r="B10264" s="4" t="s">
        <v>20894</v>
      </c>
    </row>
    <row r="10265" spans="1:2">
      <c r="A10265" s="4" t="s">
        <v>20895</v>
      </c>
      <c r="B10265" s="4" t="s">
        <v>20896</v>
      </c>
    </row>
    <row r="10266" spans="1:2">
      <c r="A10266" s="4" t="s">
        <v>20897</v>
      </c>
      <c r="B10266" s="4" t="s">
        <v>20898</v>
      </c>
    </row>
    <row r="10267" spans="1:2">
      <c r="A10267" s="4" t="s">
        <v>20899</v>
      </c>
      <c r="B10267" s="4" t="s">
        <v>20900</v>
      </c>
    </row>
    <row r="10268" spans="1:2">
      <c r="A10268" s="4" t="s">
        <v>20901</v>
      </c>
      <c r="B10268" s="4" t="s">
        <v>20902</v>
      </c>
    </row>
    <row r="10269" spans="1:2">
      <c r="A10269" s="4" t="s">
        <v>20903</v>
      </c>
      <c r="B10269" s="4" t="s">
        <v>20904</v>
      </c>
    </row>
    <row r="10270" spans="1:2">
      <c r="A10270" s="4" t="s">
        <v>20905</v>
      </c>
      <c r="B10270" s="4" t="s">
        <v>20906</v>
      </c>
    </row>
    <row r="10271" spans="1:2">
      <c r="A10271" s="4" t="s">
        <v>20907</v>
      </c>
      <c r="B10271" s="4" t="s">
        <v>20908</v>
      </c>
    </row>
    <row r="10272" spans="1:2">
      <c r="A10272" s="4" t="s">
        <v>20909</v>
      </c>
      <c r="B10272" s="4" t="s">
        <v>20910</v>
      </c>
    </row>
    <row r="10273" spans="1:2">
      <c r="A10273" s="4" t="s">
        <v>20911</v>
      </c>
      <c r="B10273" s="4" t="s">
        <v>20912</v>
      </c>
    </row>
    <row r="10274" spans="1:2">
      <c r="A10274" s="4" t="s">
        <v>20913</v>
      </c>
      <c r="B10274" s="4" t="s">
        <v>20914</v>
      </c>
    </row>
    <row r="10275" spans="1:2">
      <c r="A10275" s="4" t="s">
        <v>20915</v>
      </c>
      <c r="B10275" s="4" t="s">
        <v>20916</v>
      </c>
    </row>
    <row r="10276" spans="1:2">
      <c r="A10276" s="4" t="s">
        <v>20917</v>
      </c>
      <c r="B10276" s="4" t="s">
        <v>20918</v>
      </c>
    </row>
    <row r="10277" spans="1:2">
      <c r="A10277" s="4" t="s">
        <v>20919</v>
      </c>
      <c r="B10277" s="4" t="s">
        <v>20920</v>
      </c>
    </row>
    <row r="10278" spans="1:2">
      <c r="A10278" s="4" t="s">
        <v>20921</v>
      </c>
      <c r="B10278" s="4" t="s">
        <v>20922</v>
      </c>
    </row>
    <row r="10279" spans="1:2" ht="24">
      <c r="A10279" s="4" t="s">
        <v>20923</v>
      </c>
      <c r="B10279" s="4" t="s">
        <v>20924</v>
      </c>
    </row>
    <row r="10280" spans="1:2">
      <c r="A10280" s="4" t="s">
        <v>20925</v>
      </c>
      <c r="B10280" s="4" t="s">
        <v>20926</v>
      </c>
    </row>
    <row r="10281" spans="1:2">
      <c r="A10281" s="4" t="s">
        <v>20927</v>
      </c>
      <c r="B10281" s="4" t="s">
        <v>20928</v>
      </c>
    </row>
    <row r="10282" spans="1:2">
      <c r="A10282" s="4" t="s">
        <v>20929</v>
      </c>
      <c r="B10282" s="4" t="s">
        <v>20930</v>
      </c>
    </row>
    <row r="10283" spans="1:2">
      <c r="A10283" s="4" t="s">
        <v>20931</v>
      </c>
      <c r="B10283" s="4" t="s">
        <v>20932</v>
      </c>
    </row>
    <row r="10284" spans="1:2">
      <c r="A10284" s="4" t="s">
        <v>20933</v>
      </c>
      <c r="B10284" s="4" t="s">
        <v>20934</v>
      </c>
    </row>
    <row r="10285" spans="1:2">
      <c r="A10285" s="4" t="s">
        <v>20935</v>
      </c>
      <c r="B10285" s="4" t="s">
        <v>20936</v>
      </c>
    </row>
    <row r="10286" spans="1:2">
      <c r="A10286" s="4" t="s">
        <v>20937</v>
      </c>
      <c r="B10286" s="4" t="s">
        <v>20938</v>
      </c>
    </row>
    <row r="10287" spans="1:2">
      <c r="A10287" s="4" t="s">
        <v>20939</v>
      </c>
      <c r="B10287" s="4" t="s">
        <v>20940</v>
      </c>
    </row>
    <row r="10288" spans="1:2">
      <c r="A10288" s="4" t="s">
        <v>20941</v>
      </c>
      <c r="B10288" s="4" t="s">
        <v>20942</v>
      </c>
    </row>
    <row r="10289" spans="1:2">
      <c r="A10289" s="4" t="s">
        <v>20943</v>
      </c>
      <c r="B10289" s="4" t="s">
        <v>20944</v>
      </c>
    </row>
    <row r="10290" spans="1:2">
      <c r="A10290" s="4" t="s">
        <v>20945</v>
      </c>
      <c r="B10290" s="4" t="s">
        <v>20946</v>
      </c>
    </row>
    <row r="10291" spans="1:2">
      <c r="A10291" s="4" t="s">
        <v>20947</v>
      </c>
      <c r="B10291" s="4" t="s">
        <v>20948</v>
      </c>
    </row>
    <row r="10292" spans="1:2">
      <c r="A10292" s="4" t="s">
        <v>20949</v>
      </c>
      <c r="B10292" s="4" t="s">
        <v>20950</v>
      </c>
    </row>
    <row r="10293" spans="1:2">
      <c r="A10293" s="4" t="s">
        <v>20951</v>
      </c>
      <c r="B10293" s="4" t="s">
        <v>20952</v>
      </c>
    </row>
    <row r="10294" spans="1:2">
      <c r="A10294" s="4" t="s">
        <v>20953</v>
      </c>
      <c r="B10294" s="4" t="s">
        <v>20954</v>
      </c>
    </row>
    <row r="10295" spans="1:2">
      <c r="A10295" s="4" t="s">
        <v>20955</v>
      </c>
      <c r="B10295" s="4" t="s">
        <v>20956</v>
      </c>
    </row>
    <row r="10296" spans="1:2">
      <c r="A10296" s="4" t="s">
        <v>20957</v>
      </c>
      <c r="B10296" s="4" t="s">
        <v>20958</v>
      </c>
    </row>
    <row r="10297" spans="1:2">
      <c r="A10297" s="4" t="s">
        <v>20959</v>
      </c>
      <c r="B10297" s="4" t="s">
        <v>20960</v>
      </c>
    </row>
    <row r="10298" spans="1:2">
      <c r="A10298" s="4" t="s">
        <v>20961</v>
      </c>
      <c r="B10298" s="4" t="s">
        <v>20962</v>
      </c>
    </row>
    <row r="10299" spans="1:2">
      <c r="A10299" s="4" t="s">
        <v>20963</v>
      </c>
      <c r="B10299" s="4" t="s">
        <v>20964</v>
      </c>
    </row>
    <row r="10300" spans="1:2">
      <c r="A10300" s="4" t="s">
        <v>20965</v>
      </c>
      <c r="B10300" s="4" t="s">
        <v>20966</v>
      </c>
    </row>
    <row r="10301" spans="1:2">
      <c r="A10301" s="4" t="s">
        <v>20967</v>
      </c>
      <c r="B10301" s="4" t="s">
        <v>20968</v>
      </c>
    </row>
    <row r="10302" spans="1:2">
      <c r="A10302" s="4" t="s">
        <v>20969</v>
      </c>
      <c r="B10302" s="4" t="s">
        <v>20970</v>
      </c>
    </row>
    <row r="10303" spans="1:2">
      <c r="A10303" s="4" t="s">
        <v>20971</v>
      </c>
      <c r="B10303" s="4" t="s">
        <v>20972</v>
      </c>
    </row>
    <row r="10304" spans="1:2">
      <c r="A10304" s="4" t="s">
        <v>20973</v>
      </c>
      <c r="B10304" s="4" t="s">
        <v>20974</v>
      </c>
    </row>
    <row r="10305" spans="1:2">
      <c r="A10305" s="4" t="s">
        <v>20975</v>
      </c>
      <c r="B10305" s="4" t="s">
        <v>20976</v>
      </c>
    </row>
    <row r="10306" spans="1:2">
      <c r="A10306" s="4" t="s">
        <v>20977</v>
      </c>
      <c r="B10306" s="4" t="s">
        <v>20978</v>
      </c>
    </row>
    <row r="10307" spans="1:2">
      <c r="A10307" s="4" t="s">
        <v>20979</v>
      </c>
      <c r="B10307" s="4" t="s">
        <v>20980</v>
      </c>
    </row>
    <row r="10308" spans="1:2">
      <c r="A10308" s="4" t="s">
        <v>20981</v>
      </c>
      <c r="B10308" s="4" t="s">
        <v>20982</v>
      </c>
    </row>
    <row r="10309" spans="1:2" ht="24">
      <c r="A10309" s="4" t="s">
        <v>20983</v>
      </c>
      <c r="B10309" s="4" t="s">
        <v>20984</v>
      </c>
    </row>
    <row r="10310" spans="1:2">
      <c r="A10310" s="4" t="s">
        <v>20985</v>
      </c>
      <c r="B10310" s="4" t="s">
        <v>20986</v>
      </c>
    </row>
    <row r="10311" spans="1:2">
      <c r="A10311" s="4" t="s">
        <v>20987</v>
      </c>
      <c r="B10311" s="4" t="s">
        <v>20988</v>
      </c>
    </row>
    <row r="10312" spans="1:2">
      <c r="A10312" s="4" t="s">
        <v>20989</v>
      </c>
      <c r="B10312" s="4" t="s">
        <v>20990</v>
      </c>
    </row>
    <row r="10313" spans="1:2">
      <c r="A10313" s="4" t="s">
        <v>20991</v>
      </c>
      <c r="B10313" s="4" t="s">
        <v>20992</v>
      </c>
    </row>
    <row r="10314" spans="1:2">
      <c r="A10314" s="4" t="s">
        <v>20993</v>
      </c>
      <c r="B10314" s="4" t="s">
        <v>20994</v>
      </c>
    </row>
    <row r="10315" spans="1:2">
      <c r="A10315" s="4" t="s">
        <v>20995</v>
      </c>
      <c r="B10315" s="4" t="s">
        <v>20996</v>
      </c>
    </row>
    <row r="10316" spans="1:2">
      <c r="A10316" s="4" t="s">
        <v>20997</v>
      </c>
      <c r="B10316" s="4" t="s">
        <v>20998</v>
      </c>
    </row>
    <row r="10317" spans="1:2">
      <c r="A10317" s="4" t="s">
        <v>20999</v>
      </c>
      <c r="B10317" s="4" t="s">
        <v>21000</v>
      </c>
    </row>
    <row r="10318" spans="1:2">
      <c r="A10318" s="4" t="s">
        <v>21001</v>
      </c>
      <c r="B10318" s="4" t="s">
        <v>21002</v>
      </c>
    </row>
    <row r="10319" spans="1:2">
      <c r="A10319" s="4" t="s">
        <v>21003</v>
      </c>
      <c r="B10319" s="4" t="s">
        <v>21004</v>
      </c>
    </row>
    <row r="10320" spans="1:2">
      <c r="A10320" s="4" t="s">
        <v>21005</v>
      </c>
      <c r="B10320" s="4" t="s">
        <v>21006</v>
      </c>
    </row>
    <row r="10321" spans="1:2">
      <c r="A10321" s="4" t="s">
        <v>21007</v>
      </c>
      <c r="B10321" s="4" t="s">
        <v>21008</v>
      </c>
    </row>
    <row r="10322" spans="1:2">
      <c r="A10322" s="4" t="s">
        <v>21009</v>
      </c>
      <c r="B10322" s="4" t="s">
        <v>21010</v>
      </c>
    </row>
    <row r="10323" spans="1:2">
      <c r="A10323" s="4" t="s">
        <v>21011</v>
      </c>
      <c r="B10323" s="4" t="s">
        <v>21012</v>
      </c>
    </row>
    <row r="10324" spans="1:2">
      <c r="A10324" s="4" t="s">
        <v>21013</v>
      </c>
      <c r="B10324" s="4" t="s">
        <v>21014</v>
      </c>
    </row>
    <row r="10325" spans="1:2">
      <c r="A10325" s="4" t="s">
        <v>21015</v>
      </c>
      <c r="B10325" s="4" t="s">
        <v>21016</v>
      </c>
    </row>
    <row r="10326" spans="1:2">
      <c r="A10326" s="4" t="s">
        <v>21017</v>
      </c>
      <c r="B10326" s="4" t="s">
        <v>21018</v>
      </c>
    </row>
    <row r="10327" spans="1:2">
      <c r="A10327" s="4" t="s">
        <v>21019</v>
      </c>
      <c r="B10327" s="4" t="s">
        <v>21020</v>
      </c>
    </row>
    <row r="10328" spans="1:2">
      <c r="A10328" s="4" t="s">
        <v>21021</v>
      </c>
      <c r="B10328" s="4" t="s">
        <v>21022</v>
      </c>
    </row>
    <row r="10329" spans="1:2">
      <c r="A10329" s="4" t="s">
        <v>21023</v>
      </c>
      <c r="B10329" s="4" t="s">
        <v>21024</v>
      </c>
    </row>
    <row r="10330" spans="1:2">
      <c r="A10330" s="4" t="s">
        <v>21025</v>
      </c>
      <c r="B10330" s="4" t="s">
        <v>21026</v>
      </c>
    </row>
    <row r="10331" spans="1:2">
      <c r="A10331" s="4" t="s">
        <v>21027</v>
      </c>
      <c r="B10331" s="4" t="s">
        <v>21028</v>
      </c>
    </row>
    <row r="10332" spans="1:2">
      <c r="A10332" s="4" t="s">
        <v>21029</v>
      </c>
      <c r="B10332" s="4" t="s">
        <v>21030</v>
      </c>
    </row>
    <row r="10333" spans="1:2">
      <c r="A10333" s="4" t="s">
        <v>21031</v>
      </c>
      <c r="B10333" s="4" t="s">
        <v>21032</v>
      </c>
    </row>
    <row r="10334" spans="1:2">
      <c r="A10334" s="4" t="s">
        <v>21033</v>
      </c>
      <c r="B10334" s="4" t="s">
        <v>21034</v>
      </c>
    </row>
    <row r="10335" spans="1:2">
      <c r="A10335" s="4" t="s">
        <v>21035</v>
      </c>
      <c r="B10335" s="4" t="s">
        <v>21036</v>
      </c>
    </row>
    <row r="10336" spans="1:2">
      <c r="A10336" s="4" t="s">
        <v>21037</v>
      </c>
      <c r="B10336" s="4" t="s">
        <v>21038</v>
      </c>
    </row>
    <row r="10337" spans="1:2">
      <c r="A10337" s="4" t="s">
        <v>21039</v>
      </c>
      <c r="B10337" s="4" t="s">
        <v>21040</v>
      </c>
    </row>
    <row r="10338" spans="1:2">
      <c r="A10338" s="4" t="s">
        <v>21041</v>
      </c>
      <c r="B10338" s="4" t="s">
        <v>21042</v>
      </c>
    </row>
    <row r="10339" spans="1:2">
      <c r="A10339" s="4" t="s">
        <v>21043</v>
      </c>
      <c r="B10339" s="4" t="s">
        <v>21044</v>
      </c>
    </row>
    <row r="10340" spans="1:2">
      <c r="A10340" s="4" t="s">
        <v>21045</v>
      </c>
      <c r="B10340" s="4" t="s">
        <v>21046</v>
      </c>
    </row>
    <row r="10341" spans="1:2">
      <c r="A10341" s="4" t="s">
        <v>21047</v>
      </c>
      <c r="B10341" s="4" t="s">
        <v>21048</v>
      </c>
    </row>
    <row r="10342" spans="1:2">
      <c r="A10342" s="4" t="s">
        <v>21049</v>
      </c>
      <c r="B10342" s="4" t="s">
        <v>21050</v>
      </c>
    </row>
    <row r="10343" spans="1:2">
      <c r="A10343" s="4" t="s">
        <v>21051</v>
      </c>
      <c r="B10343" s="4" t="s">
        <v>21052</v>
      </c>
    </row>
    <row r="10344" spans="1:2">
      <c r="A10344" s="4" t="s">
        <v>21053</v>
      </c>
      <c r="B10344" s="4" t="s">
        <v>21054</v>
      </c>
    </row>
    <row r="10345" spans="1:2">
      <c r="A10345" s="4" t="s">
        <v>21055</v>
      </c>
      <c r="B10345" s="4" t="s">
        <v>21056</v>
      </c>
    </row>
    <row r="10346" spans="1:2">
      <c r="A10346" s="4" t="s">
        <v>21057</v>
      </c>
      <c r="B10346" s="4" t="s">
        <v>21058</v>
      </c>
    </row>
    <row r="10347" spans="1:2">
      <c r="A10347" s="4" t="s">
        <v>21059</v>
      </c>
      <c r="B10347" s="4" t="s">
        <v>21060</v>
      </c>
    </row>
    <row r="10348" spans="1:2">
      <c r="A10348" s="4" t="s">
        <v>21061</v>
      </c>
      <c r="B10348" s="4" t="s">
        <v>21062</v>
      </c>
    </row>
    <row r="10349" spans="1:2">
      <c r="A10349" s="4" t="s">
        <v>21063</v>
      </c>
      <c r="B10349" s="4" t="s">
        <v>21064</v>
      </c>
    </row>
    <row r="10350" spans="1:2">
      <c r="A10350" s="4" t="s">
        <v>21065</v>
      </c>
      <c r="B10350" s="4" t="s">
        <v>21066</v>
      </c>
    </row>
    <row r="10351" spans="1:2">
      <c r="A10351" s="4" t="s">
        <v>21067</v>
      </c>
      <c r="B10351" s="4" t="s">
        <v>21068</v>
      </c>
    </row>
    <row r="10352" spans="1:2">
      <c r="A10352" s="4" t="s">
        <v>21069</v>
      </c>
      <c r="B10352" s="4" t="s">
        <v>21070</v>
      </c>
    </row>
    <row r="10353" spans="1:2">
      <c r="A10353" s="4" t="s">
        <v>21071</v>
      </c>
      <c r="B10353" s="4" t="s">
        <v>21072</v>
      </c>
    </row>
    <row r="10354" spans="1:2">
      <c r="A10354" s="4" t="s">
        <v>21073</v>
      </c>
      <c r="B10354" s="4" t="s">
        <v>21074</v>
      </c>
    </row>
    <row r="10355" spans="1:2">
      <c r="A10355" s="4" t="s">
        <v>21075</v>
      </c>
      <c r="B10355" s="4" t="s">
        <v>21076</v>
      </c>
    </row>
    <row r="10356" spans="1:2">
      <c r="A10356" s="4" t="s">
        <v>21077</v>
      </c>
      <c r="B10356" s="4" t="s">
        <v>21078</v>
      </c>
    </row>
    <row r="10357" spans="1:2">
      <c r="A10357" s="4" t="s">
        <v>21079</v>
      </c>
      <c r="B10357" s="4" t="s">
        <v>21080</v>
      </c>
    </row>
    <row r="10358" spans="1:2">
      <c r="A10358" s="4" t="s">
        <v>21081</v>
      </c>
      <c r="B10358" s="4" t="s">
        <v>21082</v>
      </c>
    </row>
    <row r="10359" spans="1:2" ht="24">
      <c r="A10359" s="4" t="s">
        <v>21083</v>
      </c>
      <c r="B10359" s="4" t="s">
        <v>21084</v>
      </c>
    </row>
    <row r="10360" spans="1:2">
      <c r="A10360" s="4" t="s">
        <v>21085</v>
      </c>
      <c r="B10360" s="4" t="s">
        <v>21086</v>
      </c>
    </row>
    <row r="10361" spans="1:2">
      <c r="A10361" s="4" t="s">
        <v>21087</v>
      </c>
      <c r="B10361" s="4" t="s">
        <v>21088</v>
      </c>
    </row>
    <row r="10362" spans="1:2">
      <c r="A10362" s="4" t="s">
        <v>21089</v>
      </c>
      <c r="B10362" s="4" t="s">
        <v>21090</v>
      </c>
    </row>
    <row r="10363" spans="1:2">
      <c r="A10363" s="4" t="s">
        <v>21091</v>
      </c>
      <c r="B10363" s="4" t="s">
        <v>21092</v>
      </c>
    </row>
    <row r="10364" spans="1:2">
      <c r="A10364" s="4" t="s">
        <v>21093</v>
      </c>
      <c r="B10364" s="4" t="s">
        <v>21094</v>
      </c>
    </row>
    <row r="10365" spans="1:2">
      <c r="A10365" s="4" t="s">
        <v>21095</v>
      </c>
      <c r="B10365" s="4" t="s">
        <v>21096</v>
      </c>
    </row>
    <row r="10366" spans="1:2">
      <c r="A10366" s="4" t="s">
        <v>21097</v>
      </c>
      <c r="B10366" s="4" t="s">
        <v>21098</v>
      </c>
    </row>
    <row r="10367" spans="1:2">
      <c r="A10367" s="4" t="s">
        <v>21099</v>
      </c>
      <c r="B10367" s="4" t="s">
        <v>21100</v>
      </c>
    </row>
    <row r="10368" spans="1:2">
      <c r="A10368" s="4" t="s">
        <v>21101</v>
      </c>
      <c r="B10368" s="4" t="s">
        <v>21102</v>
      </c>
    </row>
    <row r="10369" spans="1:2" ht="24">
      <c r="A10369" s="4" t="s">
        <v>21103</v>
      </c>
      <c r="B10369" s="4" t="s">
        <v>21104</v>
      </c>
    </row>
    <row r="10370" spans="1:2">
      <c r="A10370" s="4" t="s">
        <v>21105</v>
      </c>
      <c r="B10370" s="4" t="s">
        <v>21106</v>
      </c>
    </row>
    <row r="10371" spans="1:2">
      <c r="A10371" s="4" t="s">
        <v>21107</v>
      </c>
      <c r="B10371" s="4" t="s">
        <v>21108</v>
      </c>
    </row>
    <row r="10372" spans="1:2">
      <c r="A10372" s="4" t="s">
        <v>21109</v>
      </c>
      <c r="B10372" s="4" t="s">
        <v>21110</v>
      </c>
    </row>
    <row r="10373" spans="1:2">
      <c r="A10373" s="4" t="s">
        <v>21111</v>
      </c>
      <c r="B10373" s="4" t="s">
        <v>21112</v>
      </c>
    </row>
    <row r="10374" spans="1:2">
      <c r="A10374" s="4" t="s">
        <v>21113</v>
      </c>
      <c r="B10374" s="4" t="s">
        <v>21114</v>
      </c>
    </row>
    <row r="10375" spans="1:2">
      <c r="A10375" s="4" t="s">
        <v>21115</v>
      </c>
      <c r="B10375" s="4" t="s">
        <v>21116</v>
      </c>
    </row>
    <row r="10376" spans="1:2">
      <c r="A10376" s="4" t="s">
        <v>21117</v>
      </c>
      <c r="B10376" s="4" t="s">
        <v>21118</v>
      </c>
    </row>
    <row r="10377" spans="1:2">
      <c r="A10377" s="4" t="s">
        <v>21119</v>
      </c>
      <c r="B10377" s="4" t="s">
        <v>21120</v>
      </c>
    </row>
    <row r="10378" spans="1:2">
      <c r="A10378" s="4" t="s">
        <v>21121</v>
      </c>
      <c r="B10378" s="4" t="s">
        <v>21122</v>
      </c>
    </row>
    <row r="10379" spans="1:2" ht="24">
      <c r="A10379" s="4" t="s">
        <v>21123</v>
      </c>
      <c r="B10379" s="4" t="s">
        <v>21124</v>
      </c>
    </row>
    <row r="10380" spans="1:2">
      <c r="A10380" s="4" t="s">
        <v>21125</v>
      </c>
      <c r="B10380" s="4" t="s">
        <v>21126</v>
      </c>
    </row>
    <row r="10381" spans="1:2">
      <c r="A10381" s="4" t="s">
        <v>21127</v>
      </c>
      <c r="B10381" s="4" t="s">
        <v>21128</v>
      </c>
    </row>
    <row r="10382" spans="1:2">
      <c r="A10382" s="4" t="s">
        <v>21129</v>
      </c>
      <c r="B10382" s="4" t="s">
        <v>21130</v>
      </c>
    </row>
    <row r="10383" spans="1:2">
      <c r="A10383" s="4" t="s">
        <v>21131</v>
      </c>
      <c r="B10383" s="4" t="s">
        <v>21132</v>
      </c>
    </row>
    <row r="10384" spans="1:2">
      <c r="A10384" s="4" t="s">
        <v>21133</v>
      </c>
      <c r="B10384" s="4" t="s">
        <v>21134</v>
      </c>
    </row>
    <row r="10385" spans="1:2">
      <c r="A10385" s="4" t="s">
        <v>21135</v>
      </c>
      <c r="B10385" s="4" t="s">
        <v>21136</v>
      </c>
    </row>
    <row r="10386" spans="1:2">
      <c r="A10386" s="4" t="s">
        <v>21137</v>
      </c>
      <c r="B10386" s="4" t="s">
        <v>21138</v>
      </c>
    </row>
    <row r="10387" spans="1:2">
      <c r="A10387" s="4" t="s">
        <v>21139</v>
      </c>
      <c r="B10387" s="4" t="s">
        <v>21140</v>
      </c>
    </row>
    <row r="10388" spans="1:2">
      <c r="A10388" s="4" t="s">
        <v>21141</v>
      </c>
      <c r="B10388" s="4" t="s">
        <v>21142</v>
      </c>
    </row>
    <row r="10389" spans="1:2" ht="24">
      <c r="A10389" s="4" t="s">
        <v>21143</v>
      </c>
      <c r="B10389" s="4" t="s">
        <v>21144</v>
      </c>
    </row>
    <row r="10390" spans="1:2">
      <c r="A10390" s="4" t="s">
        <v>21145</v>
      </c>
      <c r="B10390" s="4" t="s">
        <v>21146</v>
      </c>
    </row>
    <row r="10391" spans="1:2">
      <c r="A10391" s="4" t="s">
        <v>21147</v>
      </c>
      <c r="B10391" s="4" t="s">
        <v>21148</v>
      </c>
    </row>
    <row r="10392" spans="1:2">
      <c r="A10392" s="4" t="s">
        <v>21149</v>
      </c>
      <c r="B10392" s="4" t="s">
        <v>21150</v>
      </c>
    </row>
    <row r="10393" spans="1:2">
      <c r="A10393" s="4" t="s">
        <v>21151</v>
      </c>
      <c r="B10393" s="4" t="s">
        <v>21152</v>
      </c>
    </row>
    <row r="10394" spans="1:2">
      <c r="A10394" s="4" t="s">
        <v>21153</v>
      </c>
      <c r="B10394" s="4" t="s">
        <v>21154</v>
      </c>
    </row>
    <row r="10395" spans="1:2">
      <c r="A10395" s="4" t="s">
        <v>21155</v>
      </c>
      <c r="B10395" s="4" t="s">
        <v>21156</v>
      </c>
    </row>
    <row r="10396" spans="1:2">
      <c r="A10396" s="4" t="s">
        <v>21157</v>
      </c>
      <c r="B10396" s="4" t="s">
        <v>21158</v>
      </c>
    </row>
    <row r="10397" spans="1:2">
      <c r="A10397" s="4" t="s">
        <v>21159</v>
      </c>
      <c r="B10397" s="4" t="s">
        <v>21160</v>
      </c>
    </row>
    <row r="10398" spans="1:2">
      <c r="A10398" s="4" t="s">
        <v>21161</v>
      </c>
      <c r="B10398" s="4" t="s">
        <v>21162</v>
      </c>
    </row>
    <row r="10399" spans="1:2" ht="24">
      <c r="A10399" s="4" t="s">
        <v>21163</v>
      </c>
      <c r="B10399" s="4" t="s">
        <v>21164</v>
      </c>
    </row>
    <row r="10400" spans="1:2">
      <c r="A10400" s="4" t="s">
        <v>21165</v>
      </c>
      <c r="B10400" s="4" t="s">
        <v>21166</v>
      </c>
    </row>
    <row r="10401" spans="1:2">
      <c r="A10401" s="4" t="s">
        <v>21167</v>
      </c>
      <c r="B10401" s="4" t="s">
        <v>21168</v>
      </c>
    </row>
    <row r="10402" spans="1:2">
      <c r="A10402" s="4" t="s">
        <v>21169</v>
      </c>
      <c r="B10402" s="4" t="s">
        <v>21170</v>
      </c>
    </row>
    <row r="10403" spans="1:2">
      <c r="A10403" s="4" t="s">
        <v>21171</v>
      </c>
      <c r="B10403" s="4" t="s">
        <v>21172</v>
      </c>
    </row>
    <row r="10404" spans="1:2">
      <c r="A10404" s="4" t="s">
        <v>21173</v>
      </c>
      <c r="B10404" s="4" t="s">
        <v>21174</v>
      </c>
    </row>
    <row r="10405" spans="1:2">
      <c r="A10405" s="4" t="s">
        <v>21175</v>
      </c>
      <c r="B10405" s="4" t="s">
        <v>21176</v>
      </c>
    </row>
    <row r="10406" spans="1:2">
      <c r="A10406" s="4" t="s">
        <v>21177</v>
      </c>
      <c r="B10406" s="4" t="s">
        <v>21178</v>
      </c>
    </row>
    <row r="10407" spans="1:2">
      <c r="A10407" s="4" t="s">
        <v>21179</v>
      </c>
      <c r="B10407" s="4" t="s">
        <v>21180</v>
      </c>
    </row>
    <row r="10408" spans="1:2">
      <c r="A10408" s="4" t="s">
        <v>21181</v>
      </c>
      <c r="B10408" s="4" t="s">
        <v>21182</v>
      </c>
    </row>
    <row r="10409" spans="1:2" ht="24">
      <c r="A10409" s="4" t="s">
        <v>21183</v>
      </c>
      <c r="B10409" s="4" t="s">
        <v>21184</v>
      </c>
    </row>
    <row r="10410" spans="1:2">
      <c r="A10410" s="4" t="s">
        <v>21185</v>
      </c>
      <c r="B10410" s="4" t="s">
        <v>21186</v>
      </c>
    </row>
    <row r="10411" spans="1:2">
      <c r="A10411" s="4" t="s">
        <v>21187</v>
      </c>
      <c r="B10411" s="4" t="s">
        <v>21188</v>
      </c>
    </row>
    <row r="10412" spans="1:2">
      <c r="A10412" s="4" t="s">
        <v>21189</v>
      </c>
      <c r="B10412" s="4" t="s">
        <v>21190</v>
      </c>
    </row>
    <row r="10413" spans="1:2">
      <c r="A10413" s="4" t="s">
        <v>21191</v>
      </c>
      <c r="B10413" s="4" t="s">
        <v>21192</v>
      </c>
    </row>
    <row r="10414" spans="1:2">
      <c r="A10414" s="4" t="s">
        <v>21193</v>
      </c>
      <c r="B10414" s="4" t="s">
        <v>21194</v>
      </c>
    </row>
    <row r="10415" spans="1:2">
      <c r="A10415" s="4" t="s">
        <v>21195</v>
      </c>
      <c r="B10415" s="4" t="s">
        <v>21196</v>
      </c>
    </row>
    <row r="10416" spans="1:2">
      <c r="A10416" s="4" t="s">
        <v>21197</v>
      </c>
      <c r="B10416" s="4" t="s">
        <v>21198</v>
      </c>
    </row>
    <row r="10417" spans="1:2">
      <c r="A10417" s="4" t="s">
        <v>21199</v>
      </c>
      <c r="B10417" s="4" t="s">
        <v>21200</v>
      </c>
    </row>
    <row r="10418" spans="1:2">
      <c r="A10418" s="4" t="s">
        <v>21201</v>
      </c>
      <c r="B10418" s="4" t="s">
        <v>21202</v>
      </c>
    </row>
    <row r="10419" spans="1:2">
      <c r="A10419" s="4" t="s">
        <v>21203</v>
      </c>
      <c r="B10419" s="4" t="s">
        <v>21204</v>
      </c>
    </row>
    <row r="10420" spans="1:2">
      <c r="A10420" s="4" t="s">
        <v>21205</v>
      </c>
      <c r="B10420" s="4" t="s">
        <v>21206</v>
      </c>
    </row>
    <row r="10421" spans="1:2">
      <c r="A10421" s="4" t="s">
        <v>21207</v>
      </c>
      <c r="B10421" s="4" t="s">
        <v>21208</v>
      </c>
    </row>
    <row r="10422" spans="1:2">
      <c r="A10422" s="4" t="s">
        <v>21209</v>
      </c>
      <c r="B10422" s="4" t="s">
        <v>21210</v>
      </c>
    </row>
    <row r="10423" spans="1:2">
      <c r="A10423" s="4" t="s">
        <v>21211</v>
      </c>
      <c r="B10423" s="4" t="s">
        <v>21212</v>
      </c>
    </row>
    <row r="10424" spans="1:2">
      <c r="A10424" s="4" t="s">
        <v>21213</v>
      </c>
      <c r="B10424" s="4" t="s">
        <v>21214</v>
      </c>
    </row>
    <row r="10425" spans="1:2">
      <c r="A10425" s="4" t="s">
        <v>21215</v>
      </c>
      <c r="B10425" s="4" t="s">
        <v>21216</v>
      </c>
    </row>
    <row r="10426" spans="1:2">
      <c r="A10426" s="4" t="s">
        <v>21217</v>
      </c>
      <c r="B10426" s="4" t="s">
        <v>21218</v>
      </c>
    </row>
    <row r="10427" spans="1:2">
      <c r="A10427" s="4" t="s">
        <v>21219</v>
      </c>
      <c r="B10427" s="4" t="s">
        <v>21220</v>
      </c>
    </row>
    <row r="10428" spans="1:2">
      <c r="A10428" s="4" t="s">
        <v>21221</v>
      </c>
      <c r="B10428" s="4" t="s">
        <v>21222</v>
      </c>
    </row>
    <row r="10429" spans="1:2">
      <c r="A10429" s="4" t="s">
        <v>21223</v>
      </c>
      <c r="B10429" s="4" t="s">
        <v>21224</v>
      </c>
    </row>
    <row r="10430" spans="1:2">
      <c r="A10430" s="4" t="s">
        <v>21225</v>
      </c>
      <c r="B10430" s="4" t="s">
        <v>21226</v>
      </c>
    </row>
    <row r="10431" spans="1:2">
      <c r="A10431" s="4" t="s">
        <v>21227</v>
      </c>
      <c r="B10431" s="4" t="s">
        <v>21228</v>
      </c>
    </row>
    <row r="10432" spans="1:2">
      <c r="A10432" s="4" t="s">
        <v>21229</v>
      </c>
      <c r="B10432" s="4" t="s">
        <v>21230</v>
      </c>
    </row>
    <row r="10433" spans="1:2">
      <c r="A10433" s="4" t="s">
        <v>21231</v>
      </c>
      <c r="B10433" s="4" t="s">
        <v>21232</v>
      </c>
    </row>
    <row r="10434" spans="1:2">
      <c r="A10434" s="4" t="s">
        <v>21233</v>
      </c>
      <c r="B10434" s="4" t="s">
        <v>21234</v>
      </c>
    </row>
    <row r="10435" spans="1:2">
      <c r="A10435" s="4" t="s">
        <v>21235</v>
      </c>
      <c r="B10435" s="4" t="s">
        <v>21236</v>
      </c>
    </row>
    <row r="10436" spans="1:2">
      <c r="A10436" s="4" t="s">
        <v>21237</v>
      </c>
      <c r="B10436" s="4" t="s">
        <v>21238</v>
      </c>
    </row>
    <row r="10437" spans="1:2">
      <c r="A10437" s="4" t="s">
        <v>21239</v>
      </c>
      <c r="B10437" s="4" t="s">
        <v>21240</v>
      </c>
    </row>
    <row r="10438" spans="1:2">
      <c r="A10438" s="4" t="s">
        <v>21241</v>
      </c>
      <c r="B10438" s="4" t="s">
        <v>21242</v>
      </c>
    </row>
    <row r="10439" spans="1:2">
      <c r="A10439" s="4" t="s">
        <v>21243</v>
      </c>
      <c r="B10439" s="4" t="s">
        <v>21244</v>
      </c>
    </row>
    <row r="10440" spans="1:2">
      <c r="A10440" s="4" t="s">
        <v>21245</v>
      </c>
      <c r="B10440" s="4" t="s">
        <v>21246</v>
      </c>
    </row>
    <row r="10441" spans="1:2">
      <c r="A10441" s="4" t="s">
        <v>21247</v>
      </c>
      <c r="B10441" s="4" t="s">
        <v>21248</v>
      </c>
    </row>
    <row r="10442" spans="1:2">
      <c r="A10442" s="4" t="s">
        <v>21249</v>
      </c>
      <c r="B10442" s="4" t="s">
        <v>21250</v>
      </c>
    </row>
    <row r="10443" spans="1:2">
      <c r="A10443" s="4" t="s">
        <v>21251</v>
      </c>
      <c r="B10443" s="4" t="s">
        <v>21252</v>
      </c>
    </row>
    <row r="10444" spans="1:2">
      <c r="A10444" s="4" t="s">
        <v>21253</v>
      </c>
      <c r="B10444" s="4" t="s">
        <v>21254</v>
      </c>
    </row>
    <row r="10445" spans="1:2">
      <c r="A10445" s="4" t="s">
        <v>21255</v>
      </c>
      <c r="B10445" s="4" t="s">
        <v>21256</v>
      </c>
    </row>
    <row r="10446" spans="1:2">
      <c r="A10446" s="4" t="s">
        <v>21257</v>
      </c>
      <c r="B10446" s="4" t="s">
        <v>21258</v>
      </c>
    </row>
    <row r="10447" spans="1:2">
      <c r="A10447" s="4" t="s">
        <v>21259</v>
      </c>
      <c r="B10447" s="4" t="s">
        <v>21260</v>
      </c>
    </row>
    <row r="10448" spans="1:2">
      <c r="A10448" s="4" t="s">
        <v>21261</v>
      </c>
      <c r="B10448" s="4" t="s">
        <v>21262</v>
      </c>
    </row>
    <row r="10449" spans="1:2">
      <c r="A10449" s="4" t="s">
        <v>21263</v>
      </c>
      <c r="B10449" s="4" t="s">
        <v>21264</v>
      </c>
    </row>
    <row r="10450" spans="1:2">
      <c r="A10450" s="4" t="s">
        <v>21265</v>
      </c>
      <c r="B10450" s="4" t="s">
        <v>21266</v>
      </c>
    </row>
    <row r="10451" spans="1:2">
      <c r="A10451" s="4" t="s">
        <v>21267</v>
      </c>
      <c r="B10451" s="4" t="s">
        <v>21268</v>
      </c>
    </row>
    <row r="10452" spans="1:2">
      <c r="A10452" s="4" t="s">
        <v>21269</v>
      </c>
      <c r="B10452" s="4" t="s">
        <v>21270</v>
      </c>
    </row>
    <row r="10453" spans="1:2">
      <c r="A10453" s="4" t="s">
        <v>21271</v>
      </c>
      <c r="B10453" s="4" t="s">
        <v>21272</v>
      </c>
    </row>
    <row r="10454" spans="1:2">
      <c r="A10454" s="4" t="s">
        <v>21273</v>
      </c>
      <c r="B10454" s="4" t="s">
        <v>21274</v>
      </c>
    </row>
    <row r="10455" spans="1:2">
      <c r="A10455" s="4" t="s">
        <v>21275</v>
      </c>
      <c r="B10455" s="4" t="s">
        <v>21276</v>
      </c>
    </row>
    <row r="10456" spans="1:2">
      <c r="A10456" s="4" t="s">
        <v>21277</v>
      </c>
      <c r="B10456" s="4" t="s">
        <v>21278</v>
      </c>
    </row>
    <row r="10457" spans="1:2">
      <c r="A10457" s="4" t="s">
        <v>21279</v>
      </c>
      <c r="B10457" s="4" t="s">
        <v>21280</v>
      </c>
    </row>
    <row r="10458" spans="1:2">
      <c r="A10458" s="4" t="s">
        <v>21281</v>
      </c>
      <c r="B10458" s="4" t="s">
        <v>21282</v>
      </c>
    </row>
    <row r="10459" spans="1:2">
      <c r="A10459" s="4" t="s">
        <v>21283</v>
      </c>
      <c r="B10459" s="4" t="s">
        <v>21284</v>
      </c>
    </row>
    <row r="10460" spans="1:2">
      <c r="A10460" s="4" t="s">
        <v>21285</v>
      </c>
      <c r="B10460" s="4" t="s">
        <v>21286</v>
      </c>
    </row>
    <row r="10461" spans="1:2">
      <c r="A10461" s="4" t="s">
        <v>21287</v>
      </c>
      <c r="B10461" s="4" t="s">
        <v>21288</v>
      </c>
    </row>
    <row r="10462" spans="1:2">
      <c r="A10462" s="4" t="s">
        <v>21289</v>
      </c>
      <c r="B10462" s="4" t="s">
        <v>21290</v>
      </c>
    </row>
    <row r="10463" spans="1:2">
      <c r="A10463" s="4" t="s">
        <v>21291</v>
      </c>
      <c r="B10463" s="4" t="s">
        <v>21292</v>
      </c>
    </row>
    <row r="10464" spans="1:2">
      <c r="A10464" s="4" t="s">
        <v>21293</v>
      </c>
      <c r="B10464" s="4" t="s">
        <v>21294</v>
      </c>
    </row>
    <row r="10465" spans="1:2">
      <c r="A10465" s="4" t="s">
        <v>21295</v>
      </c>
      <c r="B10465" s="4" t="s">
        <v>21296</v>
      </c>
    </row>
    <row r="10466" spans="1:2">
      <c r="A10466" s="4" t="s">
        <v>21297</v>
      </c>
      <c r="B10466" s="4" t="s">
        <v>21298</v>
      </c>
    </row>
    <row r="10467" spans="1:2">
      <c r="A10467" s="4" t="s">
        <v>21299</v>
      </c>
      <c r="B10467" s="4" t="s">
        <v>21300</v>
      </c>
    </row>
    <row r="10468" spans="1:2">
      <c r="A10468" s="4" t="s">
        <v>21301</v>
      </c>
      <c r="B10468" s="4" t="s">
        <v>21302</v>
      </c>
    </row>
    <row r="10469" spans="1:2">
      <c r="A10469" s="4" t="s">
        <v>21303</v>
      </c>
      <c r="B10469" s="4" t="s">
        <v>21304</v>
      </c>
    </row>
    <row r="10470" spans="1:2">
      <c r="A10470" s="4" t="s">
        <v>21305</v>
      </c>
      <c r="B10470" s="4" t="s">
        <v>21306</v>
      </c>
    </row>
    <row r="10471" spans="1:2">
      <c r="A10471" s="4" t="s">
        <v>21307</v>
      </c>
      <c r="B10471" s="4" t="s">
        <v>21308</v>
      </c>
    </row>
    <row r="10472" spans="1:2">
      <c r="A10472" s="4" t="s">
        <v>21309</v>
      </c>
      <c r="B10472" s="4" t="s">
        <v>21310</v>
      </c>
    </row>
    <row r="10473" spans="1:2">
      <c r="A10473" s="4" t="s">
        <v>21311</v>
      </c>
      <c r="B10473" s="4" t="s">
        <v>21312</v>
      </c>
    </row>
    <row r="10474" spans="1:2">
      <c r="A10474" s="4" t="s">
        <v>21313</v>
      </c>
      <c r="B10474" s="4" t="s">
        <v>21314</v>
      </c>
    </row>
    <row r="10475" spans="1:2">
      <c r="A10475" s="4" t="s">
        <v>21315</v>
      </c>
      <c r="B10475" s="4" t="s">
        <v>21316</v>
      </c>
    </row>
    <row r="10476" spans="1:2">
      <c r="A10476" s="4" t="s">
        <v>21317</v>
      </c>
      <c r="B10476" s="4" t="s">
        <v>21318</v>
      </c>
    </row>
    <row r="10477" spans="1:2">
      <c r="A10477" s="4" t="s">
        <v>21319</v>
      </c>
      <c r="B10477" s="4" t="s">
        <v>21320</v>
      </c>
    </row>
    <row r="10478" spans="1:2">
      <c r="A10478" s="4" t="s">
        <v>21321</v>
      </c>
      <c r="B10478" s="4" t="s">
        <v>21322</v>
      </c>
    </row>
    <row r="10479" spans="1:2" ht="24">
      <c r="A10479" s="4" t="s">
        <v>21323</v>
      </c>
      <c r="B10479" s="4" t="s">
        <v>21324</v>
      </c>
    </row>
    <row r="10480" spans="1:2">
      <c r="A10480" s="4" t="s">
        <v>21325</v>
      </c>
      <c r="B10480" s="4" t="s">
        <v>21326</v>
      </c>
    </row>
    <row r="10481" spans="1:2">
      <c r="A10481" s="4" t="s">
        <v>21327</v>
      </c>
      <c r="B10481" s="4" t="s">
        <v>21328</v>
      </c>
    </row>
    <row r="10482" spans="1:2">
      <c r="A10482" s="4" t="s">
        <v>21329</v>
      </c>
      <c r="B10482" s="4" t="s">
        <v>21330</v>
      </c>
    </row>
    <row r="10483" spans="1:2">
      <c r="A10483" s="4" t="s">
        <v>21331</v>
      </c>
      <c r="B10483" s="4" t="s">
        <v>21332</v>
      </c>
    </row>
    <row r="10484" spans="1:2">
      <c r="A10484" s="4" t="s">
        <v>21333</v>
      </c>
      <c r="B10484" s="4" t="s">
        <v>21334</v>
      </c>
    </row>
    <row r="10485" spans="1:2">
      <c r="A10485" s="4" t="s">
        <v>21335</v>
      </c>
      <c r="B10485" s="4" t="s">
        <v>21336</v>
      </c>
    </row>
    <row r="10486" spans="1:2">
      <c r="A10486" s="4" t="s">
        <v>21337</v>
      </c>
      <c r="B10486" s="4" t="s">
        <v>21338</v>
      </c>
    </row>
    <row r="10487" spans="1:2">
      <c r="A10487" s="4" t="s">
        <v>21339</v>
      </c>
      <c r="B10487" s="4" t="s">
        <v>21340</v>
      </c>
    </row>
    <row r="10488" spans="1:2">
      <c r="A10488" s="4" t="s">
        <v>21341</v>
      </c>
      <c r="B10488" s="4" t="s">
        <v>21342</v>
      </c>
    </row>
    <row r="10489" spans="1:2">
      <c r="A10489" s="4" t="s">
        <v>21343</v>
      </c>
      <c r="B10489" s="4" t="s">
        <v>21344</v>
      </c>
    </row>
    <row r="10490" spans="1:2">
      <c r="A10490" s="4" t="s">
        <v>21345</v>
      </c>
      <c r="B10490" s="4" t="s">
        <v>21346</v>
      </c>
    </row>
    <row r="10491" spans="1:2">
      <c r="A10491" s="4" t="s">
        <v>21347</v>
      </c>
      <c r="B10491" s="4" t="s">
        <v>21348</v>
      </c>
    </row>
    <row r="10492" spans="1:2">
      <c r="A10492" s="4" t="s">
        <v>21349</v>
      </c>
      <c r="B10492" s="4" t="s">
        <v>21350</v>
      </c>
    </row>
    <row r="10493" spans="1:2">
      <c r="A10493" s="4" t="s">
        <v>21351</v>
      </c>
      <c r="B10493" s="4" t="s">
        <v>21352</v>
      </c>
    </row>
    <row r="10494" spans="1:2">
      <c r="A10494" s="4" t="s">
        <v>21353</v>
      </c>
      <c r="B10494" s="4" t="s">
        <v>21354</v>
      </c>
    </row>
    <row r="10495" spans="1:2">
      <c r="A10495" s="4" t="s">
        <v>21355</v>
      </c>
      <c r="B10495" s="4" t="s">
        <v>21356</v>
      </c>
    </row>
    <row r="10496" spans="1:2">
      <c r="A10496" s="4" t="s">
        <v>21357</v>
      </c>
      <c r="B10496" s="4" t="s">
        <v>21358</v>
      </c>
    </row>
    <row r="10497" spans="1:2">
      <c r="A10497" s="4" t="s">
        <v>21359</v>
      </c>
      <c r="B10497" s="4" t="s">
        <v>21360</v>
      </c>
    </row>
    <row r="10498" spans="1:2">
      <c r="A10498" s="4" t="s">
        <v>21361</v>
      </c>
      <c r="B10498" s="4" t="s">
        <v>21362</v>
      </c>
    </row>
    <row r="10499" spans="1:2">
      <c r="A10499" s="4" t="s">
        <v>21363</v>
      </c>
      <c r="B10499" s="4" t="s">
        <v>21364</v>
      </c>
    </row>
    <row r="10500" spans="1:2">
      <c r="A10500" s="4" t="s">
        <v>21365</v>
      </c>
      <c r="B10500" s="4" t="s">
        <v>21366</v>
      </c>
    </row>
    <row r="10501" spans="1:2">
      <c r="A10501" s="4" t="s">
        <v>21367</v>
      </c>
      <c r="B10501" s="4" t="s">
        <v>21368</v>
      </c>
    </row>
    <row r="10502" spans="1:2">
      <c r="A10502" s="4" t="s">
        <v>21369</v>
      </c>
      <c r="B10502" s="4" t="s">
        <v>21370</v>
      </c>
    </row>
    <row r="10503" spans="1:2">
      <c r="A10503" s="4" t="s">
        <v>21371</v>
      </c>
      <c r="B10503" s="4" t="s">
        <v>21372</v>
      </c>
    </row>
    <row r="10504" spans="1:2">
      <c r="A10504" s="4" t="s">
        <v>21373</v>
      </c>
      <c r="B10504" s="4" t="s">
        <v>21374</v>
      </c>
    </row>
    <row r="10505" spans="1:2">
      <c r="A10505" s="4" t="s">
        <v>21375</v>
      </c>
      <c r="B10505" s="4" t="s">
        <v>21376</v>
      </c>
    </row>
    <row r="10506" spans="1:2">
      <c r="A10506" s="4" t="s">
        <v>21377</v>
      </c>
      <c r="B10506" s="4" t="s">
        <v>21378</v>
      </c>
    </row>
    <row r="10507" spans="1:2">
      <c r="A10507" s="4" t="s">
        <v>21379</v>
      </c>
      <c r="B10507" s="4" t="s">
        <v>21380</v>
      </c>
    </row>
    <row r="10508" spans="1:2">
      <c r="A10508" s="4" t="s">
        <v>21381</v>
      </c>
      <c r="B10508" s="4" t="s">
        <v>21382</v>
      </c>
    </row>
    <row r="10509" spans="1:2" ht="24">
      <c r="A10509" s="4" t="s">
        <v>21383</v>
      </c>
      <c r="B10509" s="4" t="s">
        <v>21384</v>
      </c>
    </row>
    <row r="10510" spans="1:2">
      <c r="A10510" s="4" t="s">
        <v>21385</v>
      </c>
      <c r="B10510" s="4" t="s">
        <v>21386</v>
      </c>
    </row>
    <row r="10511" spans="1:2">
      <c r="A10511" s="4" t="s">
        <v>21387</v>
      </c>
      <c r="B10511" s="4" t="s">
        <v>21388</v>
      </c>
    </row>
    <row r="10512" spans="1:2">
      <c r="A10512" s="4" t="s">
        <v>21389</v>
      </c>
      <c r="B10512" s="4" t="s">
        <v>21390</v>
      </c>
    </row>
    <row r="10513" spans="1:2">
      <c r="A10513" s="4" t="s">
        <v>21391</v>
      </c>
      <c r="B10513" s="4" t="s">
        <v>21392</v>
      </c>
    </row>
    <row r="10514" spans="1:2">
      <c r="A10514" s="4" t="s">
        <v>21393</v>
      </c>
      <c r="B10514" s="4" t="s">
        <v>21394</v>
      </c>
    </row>
    <row r="10515" spans="1:2">
      <c r="A10515" s="4" t="s">
        <v>21395</v>
      </c>
      <c r="B10515" s="4" t="s">
        <v>21396</v>
      </c>
    </row>
    <row r="10516" spans="1:2">
      <c r="A10516" s="4" t="s">
        <v>21397</v>
      </c>
      <c r="B10516" s="4" t="s">
        <v>21398</v>
      </c>
    </row>
    <row r="10517" spans="1:2">
      <c r="A10517" s="4" t="s">
        <v>21399</v>
      </c>
      <c r="B10517" s="4" t="s">
        <v>21400</v>
      </c>
    </row>
    <row r="10518" spans="1:2" ht="24">
      <c r="A10518" s="4" t="s">
        <v>21401</v>
      </c>
      <c r="B10518" s="4" t="s">
        <v>21402</v>
      </c>
    </row>
    <row r="10519" spans="1:2" ht="24">
      <c r="A10519" s="4" t="s">
        <v>21403</v>
      </c>
      <c r="B10519" s="4" t="s">
        <v>21404</v>
      </c>
    </row>
    <row r="10520" spans="1:2" ht="24">
      <c r="A10520" s="4" t="s">
        <v>21405</v>
      </c>
      <c r="B10520" s="4" t="s">
        <v>21406</v>
      </c>
    </row>
    <row r="10521" spans="1:2" ht="24">
      <c r="A10521" s="4" t="s">
        <v>21407</v>
      </c>
      <c r="B10521" s="4" t="s">
        <v>21408</v>
      </c>
    </row>
    <row r="10522" spans="1:2" ht="24">
      <c r="A10522" s="4" t="s">
        <v>21409</v>
      </c>
      <c r="B10522" s="4" t="s">
        <v>21410</v>
      </c>
    </row>
    <row r="10523" spans="1:2" ht="24">
      <c r="A10523" s="4" t="s">
        <v>21411</v>
      </c>
      <c r="B10523" s="4" t="s">
        <v>21412</v>
      </c>
    </row>
    <row r="10524" spans="1:2">
      <c r="A10524" s="4" t="s">
        <v>21413</v>
      </c>
      <c r="B10524" s="4" t="s">
        <v>21414</v>
      </c>
    </row>
    <row r="10525" spans="1:2" ht="24">
      <c r="A10525" s="4" t="s">
        <v>21415</v>
      </c>
      <c r="B10525" s="4" t="s">
        <v>21416</v>
      </c>
    </row>
    <row r="10526" spans="1:2" ht="24">
      <c r="A10526" s="4" t="s">
        <v>21417</v>
      </c>
      <c r="B10526" s="4" t="s">
        <v>21418</v>
      </c>
    </row>
    <row r="10527" spans="1:2" ht="24">
      <c r="A10527" s="4" t="s">
        <v>21419</v>
      </c>
      <c r="B10527" s="4" t="s">
        <v>21420</v>
      </c>
    </row>
    <row r="10528" spans="1:2" ht="24">
      <c r="A10528" s="4" t="s">
        <v>21421</v>
      </c>
      <c r="B10528" s="4" t="s">
        <v>21422</v>
      </c>
    </row>
    <row r="10529" spans="1:2" ht="24">
      <c r="A10529" s="4" t="s">
        <v>21423</v>
      </c>
      <c r="B10529" s="4" t="s">
        <v>21424</v>
      </c>
    </row>
    <row r="10530" spans="1:2" ht="24">
      <c r="A10530" s="4" t="s">
        <v>21425</v>
      </c>
      <c r="B10530" s="4" t="s">
        <v>21426</v>
      </c>
    </row>
    <row r="10531" spans="1:2" ht="24">
      <c r="A10531" s="4" t="s">
        <v>21427</v>
      </c>
      <c r="B10531" s="4" t="s">
        <v>21428</v>
      </c>
    </row>
    <row r="10532" spans="1:2" ht="24">
      <c r="A10532" s="4" t="s">
        <v>21429</v>
      </c>
      <c r="B10532" s="4" t="s">
        <v>21430</v>
      </c>
    </row>
    <row r="10533" spans="1:2" ht="24">
      <c r="A10533" s="4" t="s">
        <v>21431</v>
      </c>
      <c r="B10533" s="4" t="s">
        <v>21432</v>
      </c>
    </row>
    <row r="10534" spans="1:2" ht="24">
      <c r="A10534" s="4" t="s">
        <v>21433</v>
      </c>
      <c r="B10534" s="4" t="s">
        <v>21434</v>
      </c>
    </row>
    <row r="10535" spans="1:2" ht="24">
      <c r="A10535" s="4" t="s">
        <v>21435</v>
      </c>
      <c r="B10535" s="4" t="s">
        <v>21436</v>
      </c>
    </row>
    <row r="10536" spans="1:2" ht="24">
      <c r="A10536" s="4" t="s">
        <v>21437</v>
      </c>
      <c r="B10536" s="4" t="s">
        <v>21438</v>
      </c>
    </row>
    <row r="10537" spans="1:2" ht="24">
      <c r="A10537" s="4" t="s">
        <v>21439</v>
      </c>
      <c r="B10537" s="4" t="s">
        <v>21440</v>
      </c>
    </row>
    <row r="10538" spans="1:2" ht="24">
      <c r="A10538" s="4" t="s">
        <v>21441</v>
      </c>
      <c r="B10538" s="4" t="s">
        <v>21442</v>
      </c>
    </row>
    <row r="10539" spans="1:2" ht="24">
      <c r="A10539" s="4" t="s">
        <v>21443</v>
      </c>
      <c r="B10539" s="4" t="s">
        <v>21444</v>
      </c>
    </row>
    <row r="10540" spans="1:2" ht="24">
      <c r="A10540" s="4" t="s">
        <v>21445</v>
      </c>
      <c r="B10540" s="4" t="s">
        <v>21446</v>
      </c>
    </row>
    <row r="10541" spans="1:2" ht="24">
      <c r="A10541" s="4" t="s">
        <v>21447</v>
      </c>
      <c r="B10541" s="4" t="s">
        <v>21448</v>
      </c>
    </row>
    <row r="10542" spans="1:2" ht="24">
      <c r="A10542" s="4" t="s">
        <v>21449</v>
      </c>
      <c r="B10542" s="4" t="s">
        <v>21450</v>
      </c>
    </row>
    <row r="10543" spans="1:2" ht="24">
      <c r="A10543" s="4" t="s">
        <v>21451</v>
      </c>
      <c r="B10543" s="4" t="s">
        <v>21452</v>
      </c>
    </row>
    <row r="10544" spans="1:2" ht="24">
      <c r="A10544" s="4" t="s">
        <v>21453</v>
      </c>
      <c r="B10544" s="4" t="s">
        <v>21454</v>
      </c>
    </row>
    <row r="10545" spans="1:2" ht="24">
      <c r="A10545" s="4" t="s">
        <v>21455</v>
      </c>
      <c r="B10545" s="4" t="s">
        <v>21456</v>
      </c>
    </row>
    <row r="10546" spans="1:2" ht="24">
      <c r="A10546" s="4" t="s">
        <v>21457</v>
      </c>
      <c r="B10546" s="4" t="s">
        <v>21458</v>
      </c>
    </row>
    <row r="10547" spans="1:2">
      <c r="A10547" s="4" t="s">
        <v>21459</v>
      </c>
      <c r="B10547" s="4" t="s">
        <v>21460</v>
      </c>
    </row>
    <row r="10548" spans="1:2" ht="24">
      <c r="A10548" s="4" t="s">
        <v>21461</v>
      </c>
      <c r="B10548" s="4" t="s">
        <v>21462</v>
      </c>
    </row>
    <row r="10549" spans="1:2" ht="24">
      <c r="A10549" s="4" t="s">
        <v>21463</v>
      </c>
      <c r="B10549" s="4" t="s">
        <v>21464</v>
      </c>
    </row>
    <row r="10550" spans="1:2" ht="24">
      <c r="A10550" s="4" t="s">
        <v>21465</v>
      </c>
      <c r="B10550" s="4" t="s">
        <v>21466</v>
      </c>
    </row>
    <row r="10551" spans="1:2" ht="24">
      <c r="A10551" s="4" t="s">
        <v>21467</v>
      </c>
      <c r="B10551" s="4" t="s">
        <v>21468</v>
      </c>
    </row>
    <row r="10552" spans="1:2" ht="24">
      <c r="A10552" s="4" t="s">
        <v>21469</v>
      </c>
      <c r="B10552" s="4" t="s">
        <v>21470</v>
      </c>
    </row>
    <row r="10553" spans="1:2" ht="24">
      <c r="A10553" s="4" t="s">
        <v>21471</v>
      </c>
      <c r="B10553" s="4" t="s">
        <v>21472</v>
      </c>
    </row>
    <row r="10554" spans="1:2">
      <c r="A10554" s="4" t="s">
        <v>21473</v>
      </c>
      <c r="B10554" s="4" t="s">
        <v>21474</v>
      </c>
    </row>
    <row r="10555" spans="1:2" ht="24">
      <c r="A10555" s="4" t="s">
        <v>21475</v>
      </c>
      <c r="B10555" s="4" t="s">
        <v>21476</v>
      </c>
    </row>
    <row r="10556" spans="1:2" ht="24">
      <c r="A10556" s="4" t="s">
        <v>21477</v>
      </c>
      <c r="B10556" s="4" t="s">
        <v>21478</v>
      </c>
    </row>
    <row r="10557" spans="1:2" ht="24">
      <c r="A10557" s="4" t="s">
        <v>21479</v>
      </c>
      <c r="B10557" s="4" t="s">
        <v>21480</v>
      </c>
    </row>
    <row r="10558" spans="1:2" ht="24">
      <c r="A10558" s="4" t="s">
        <v>21481</v>
      </c>
      <c r="B10558" s="4" t="s">
        <v>21482</v>
      </c>
    </row>
    <row r="10559" spans="1:2" ht="24">
      <c r="A10559" s="4" t="s">
        <v>21483</v>
      </c>
      <c r="B10559" s="4" t="s">
        <v>21484</v>
      </c>
    </row>
    <row r="10560" spans="1:2" ht="24">
      <c r="A10560" s="4" t="s">
        <v>21485</v>
      </c>
      <c r="B10560" s="4" t="s">
        <v>21486</v>
      </c>
    </row>
    <row r="10561" spans="1:2" ht="24">
      <c r="A10561" s="4" t="s">
        <v>21487</v>
      </c>
      <c r="B10561" s="4" t="s">
        <v>21488</v>
      </c>
    </row>
    <row r="10562" spans="1:2" ht="24">
      <c r="A10562" s="4" t="s">
        <v>21489</v>
      </c>
      <c r="B10562" s="4" t="s">
        <v>21490</v>
      </c>
    </row>
    <row r="10563" spans="1:2" ht="24">
      <c r="A10563" s="4" t="s">
        <v>21491</v>
      </c>
      <c r="B10563" s="4" t="s">
        <v>21492</v>
      </c>
    </row>
    <row r="10564" spans="1:2" ht="24">
      <c r="A10564" s="4" t="s">
        <v>21493</v>
      </c>
      <c r="B10564" s="4" t="s">
        <v>21494</v>
      </c>
    </row>
    <row r="10565" spans="1:2" ht="24">
      <c r="A10565" s="4" t="s">
        <v>21495</v>
      </c>
      <c r="B10565" s="4" t="s">
        <v>21496</v>
      </c>
    </row>
    <row r="10566" spans="1:2" ht="24">
      <c r="A10566" s="4" t="s">
        <v>21497</v>
      </c>
      <c r="B10566" s="4" t="s">
        <v>21498</v>
      </c>
    </row>
    <row r="10567" spans="1:2">
      <c r="A10567" s="4" t="s">
        <v>21499</v>
      </c>
      <c r="B10567" s="4" t="s">
        <v>21500</v>
      </c>
    </row>
    <row r="10568" spans="1:2">
      <c r="A10568" s="4" t="s">
        <v>21501</v>
      </c>
      <c r="B10568" s="4" t="s">
        <v>21502</v>
      </c>
    </row>
    <row r="10569" spans="1:2">
      <c r="A10569" s="4" t="s">
        <v>21503</v>
      </c>
      <c r="B10569" s="4" t="s">
        <v>21504</v>
      </c>
    </row>
    <row r="10570" spans="1:2">
      <c r="A10570" s="4" t="s">
        <v>21505</v>
      </c>
      <c r="B10570" s="4" t="s">
        <v>21506</v>
      </c>
    </row>
    <row r="10571" spans="1:2">
      <c r="A10571" s="4" t="s">
        <v>21507</v>
      </c>
      <c r="B10571" s="4" t="s">
        <v>21508</v>
      </c>
    </row>
    <row r="10572" spans="1:2">
      <c r="A10572" s="4" t="s">
        <v>21509</v>
      </c>
      <c r="B10572" s="4" t="s">
        <v>21510</v>
      </c>
    </row>
    <row r="10573" spans="1:2">
      <c r="A10573" s="4" t="s">
        <v>21511</v>
      </c>
      <c r="B10573" s="4" t="s">
        <v>21512</v>
      </c>
    </row>
    <row r="10574" spans="1:2">
      <c r="A10574" s="4" t="s">
        <v>21513</v>
      </c>
      <c r="B10574" s="4" t="s">
        <v>21514</v>
      </c>
    </row>
    <row r="10575" spans="1:2">
      <c r="A10575" s="4" t="s">
        <v>21515</v>
      </c>
      <c r="B10575" s="4" t="s">
        <v>21516</v>
      </c>
    </row>
    <row r="10576" spans="1:2">
      <c r="A10576" s="4" t="s">
        <v>21517</v>
      </c>
      <c r="B10576" s="4" t="s">
        <v>21518</v>
      </c>
    </row>
    <row r="10577" spans="1:2">
      <c r="A10577" s="4" t="s">
        <v>21519</v>
      </c>
      <c r="B10577" s="4" t="s">
        <v>21520</v>
      </c>
    </row>
    <row r="10578" spans="1:2" ht="24">
      <c r="A10578" s="4" t="s">
        <v>21521</v>
      </c>
      <c r="B10578" s="4" t="s">
        <v>21522</v>
      </c>
    </row>
    <row r="10579" spans="1:2" ht="24">
      <c r="A10579" s="4" t="s">
        <v>21523</v>
      </c>
      <c r="B10579" s="4" t="s">
        <v>21524</v>
      </c>
    </row>
    <row r="10580" spans="1:2" ht="24">
      <c r="A10580" s="4" t="s">
        <v>21525</v>
      </c>
      <c r="B10580" s="4" t="s">
        <v>21526</v>
      </c>
    </row>
    <row r="10581" spans="1:2" ht="24">
      <c r="A10581" s="4" t="s">
        <v>21527</v>
      </c>
      <c r="B10581" s="4" t="s">
        <v>21528</v>
      </c>
    </row>
    <row r="10582" spans="1:2" ht="24">
      <c r="A10582" s="4" t="s">
        <v>21529</v>
      </c>
      <c r="B10582" s="4" t="s">
        <v>21530</v>
      </c>
    </row>
    <row r="10583" spans="1:2" ht="24">
      <c r="A10583" s="4" t="s">
        <v>21531</v>
      </c>
      <c r="B10583" s="4" t="s">
        <v>21532</v>
      </c>
    </row>
    <row r="10584" spans="1:2">
      <c r="A10584" s="4" t="s">
        <v>21533</v>
      </c>
      <c r="B10584" s="4" t="s">
        <v>21534</v>
      </c>
    </row>
    <row r="10585" spans="1:2" ht="24">
      <c r="A10585" s="4" t="s">
        <v>21535</v>
      </c>
      <c r="B10585" s="4" t="s">
        <v>21536</v>
      </c>
    </row>
    <row r="10586" spans="1:2" ht="24">
      <c r="A10586" s="4" t="s">
        <v>21537</v>
      </c>
      <c r="B10586" s="4" t="s">
        <v>21538</v>
      </c>
    </row>
    <row r="10587" spans="1:2">
      <c r="A10587" s="4" t="s">
        <v>21539</v>
      </c>
      <c r="B10587" s="4" t="s">
        <v>21540</v>
      </c>
    </row>
    <row r="10588" spans="1:2">
      <c r="A10588" s="4" t="s">
        <v>21541</v>
      </c>
      <c r="B10588" s="4" t="s">
        <v>21542</v>
      </c>
    </row>
    <row r="10589" spans="1:2" ht="24">
      <c r="A10589" s="4" t="s">
        <v>21543</v>
      </c>
      <c r="B10589" s="4" t="s">
        <v>21544</v>
      </c>
    </row>
    <row r="10590" spans="1:2">
      <c r="A10590" s="4" t="s">
        <v>21545</v>
      </c>
      <c r="B10590" s="4" t="s">
        <v>21546</v>
      </c>
    </row>
    <row r="10591" spans="1:2">
      <c r="A10591" s="4" t="s">
        <v>21547</v>
      </c>
      <c r="B10591" s="4" t="s">
        <v>21548</v>
      </c>
    </row>
    <row r="10592" spans="1:2">
      <c r="A10592" s="4" t="s">
        <v>21549</v>
      </c>
      <c r="B10592" s="4" t="s">
        <v>21550</v>
      </c>
    </row>
    <row r="10593" spans="1:2">
      <c r="A10593" s="4" t="s">
        <v>21551</v>
      </c>
      <c r="B10593" s="4" t="s">
        <v>21552</v>
      </c>
    </row>
    <row r="10594" spans="1:2">
      <c r="A10594" s="4" t="s">
        <v>21553</v>
      </c>
      <c r="B10594" s="4" t="s">
        <v>21554</v>
      </c>
    </row>
    <row r="10595" spans="1:2">
      <c r="A10595" s="4" t="s">
        <v>21555</v>
      </c>
      <c r="B10595" s="4" t="s">
        <v>21556</v>
      </c>
    </row>
    <row r="10596" spans="1:2">
      <c r="A10596" s="4" t="s">
        <v>21557</v>
      </c>
      <c r="B10596" s="4" t="s">
        <v>21558</v>
      </c>
    </row>
    <row r="10597" spans="1:2">
      <c r="A10597" s="4" t="s">
        <v>21559</v>
      </c>
      <c r="B10597" s="4" t="s">
        <v>21560</v>
      </c>
    </row>
    <row r="10598" spans="1:2">
      <c r="A10598" s="4" t="s">
        <v>21561</v>
      </c>
      <c r="B10598" s="4" t="s">
        <v>21562</v>
      </c>
    </row>
    <row r="10599" spans="1:2">
      <c r="A10599" s="4" t="s">
        <v>21563</v>
      </c>
      <c r="B10599" s="4" t="s">
        <v>21564</v>
      </c>
    </row>
    <row r="10600" spans="1:2">
      <c r="A10600" s="4" t="s">
        <v>21565</v>
      </c>
      <c r="B10600" s="4" t="s">
        <v>21566</v>
      </c>
    </row>
    <row r="10601" spans="1:2">
      <c r="A10601" s="4" t="s">
        <v>21567</v>
      </c>
      <c r="B10601" s="4" t="s">
        <v>21568</v>
      </c>
    </row>
    <row r="10602" spans="1:2">
      <c r="A10602" s="4" t="s">
        <v>21569</v>
      </c>
      <c r="B10602" s="4" t="s">
        <v>21570</v>
      </c>
    </row>
    <row r="10603" spans="1:2">
      <c r="A10603" s="4" t="s">
        <v>21571</v>
      </c>
      <c r="B10603" s="4" t="s">
        <v>21572</v>
      </c>
    </row>
    <row r="10604" spans="1:2">
      <c r="A10604" s="4" t="s">
        <v>21573</v>
      </c>
      <c r="B10604" s="4" t="s">
        <v>21574</v>
      </c>
    </row>
    <row r="10605" spans="1:2">
      <c r="A10605" s="4" t="s">
        <v>21575</v>
      </c>
      <c r="B10605" s="4" t="s">
        <v>21576</v>
      </c>
    </row>
    <row r="10606" spans="1:2">
      <c r="A10606" s="4" t="s">
        <v>21577</v>
      </c>
      <c r="B10606" s="4" t="s">
        <v>21578</v>
      </c>
    </row>
    <row r="10607" spans="1:2" ht="24">
      <c r="A10607" s="4" t="s">
        <v>21579</v>
      </c>
      <c r="B10607" s="4" t="s">
        <v>21580</v>
      </c>
    </row>
    <row r="10608" spans="1:2" ht="24">
      <c r="A10608" s="4" t="s">
        <v>21581</v>
      </c>
      <c r="B10608" s="4" t="s">
        <v>21582</v>
      </c>
    </row>
    <row r="10609" spans="1:2" ht="24">
      <c r="A10609" s="4" t="s">
        <v>21583</v>
      </c>
      <c r="B10609" s="4" t="s">
        <v>21584</v>
      </c>
    </row>
    <row r="10610" spans="1:2" ht="24">
      <c r="A10610" s="4" t="s">
        <v>21585</v>
      </c>
      <c r="B10610" s="4" t="s">
        <v>21586</v>
      </c>
    </row>
    <row r="10611" spans="1:2" ht="24">
      <c r="A10611" s="4" t="s">
        <v>21587</v>
      </c>
      <c r="B10611" s="4" t="s">
        <v>21588</v>
      </c>
    </row>
    <row r="10612" spans="1:2" ht="24">
      <c r="A10612" s="4" t="s">
        <v>21589</v>
      </c>
      <c r="B10612" s="4" t="s">
        <v>21590</v>
      </c>
    </row>
    <row r="10613" spans="1:2" ht="24">
      <c r="A10613" s="4" t="s">
        <v>21591</v>
      </c>
      <c r="B10613" s="4" t="s">
        <v>21592</v>
      </c>
    </row>
    <row r="10614" spans="1:2" ht="24">
      <c r="A10614" s="4" t="s">
        <v>21593</v>
      </c>
      <c r="B10614" s="4" t="s">
        <v>21594</v>
      </c>
    </row>
    <row r="10615" spans="1:2" ht="24">
      <c r="A10615" s="4" t="s">
        <v>21595</v>
      </c>
      <c r="B10615" s="4" t="s">
        <v>21596</v>
      </c>
    </row>
    <row r="10616" spans="1:2" ht="24">
      <c r="A10616" s="4" t="s">
        <v>21597</v>
      </c>
      <c r="B10616" s="4" t="s">
        <v>21598</v>
      </c>
    </row>
    <row r="10617" spans="1:2">
      <c r="A10617" s="4" t="s">
        <v>21599</v>
      </c>
      <c r="B10617" s="4" t="s">
        <v>21600</v>
      </c>
    </row>
    <row r="10618" spans="1:2">
      <c r="A10618" s="4" t="s">
        <v>21601</v>
      </c>
      <c r="B10618" s="4" t="s">
        <v>21602</v>
      </c>
    </row>
    <row r="10619" spans="1:2">
      <c r="A10619" s="4" t="s">
        <v>21603</v>
      </c>
      <c r="B10619" s="4" t="s">
        <v>21604</v>
      </c>
    </row>
    <row r="10620" spans="1:2">
      <c r="A10620" s="4" t="s">
        <v>21605</v>
      </c>
      <c r="B10620" s="4" t="s">
        <v>21606</v>
      </c>
    </row>
    <row r="10621" spans="1:2">
      <c r="A10621" s="4" t="s">
        <v>21607</v>
      </c>
      <c r="B10621" s="4" t="s">
        <v>21608</v>
      </c>
    </row>
    <row r="10622" spans="1:2">
      <c r="A10622" s="4" t="s">
        <v>21609</v>
      </c>
      <c r="B10622" s="4" t="s">
        <v>21610</v>
      </c>
    </row>
    <row r="10623" spans="1:2">
      <c r="A10623" s="4" t="s">
        <v>21611</v>
      </c>
      <c r="B10623" s="4" t="s">
        <v>21612</v>
      </c>
    </row>
    <row r="10624" spans="1:2">
      <c r="A10624" s="4" t="s">
        <v>21613</v>
      </c>
      <c r="B10624" s="4" t="s">
        <v>21614</v>
      </c>
    </row>
    <row r="10625" spans="1:2">
      <c r="A10625" s="4" t="s">
        <v>21615</v>
      </c>
      <c r="B10625" s="4" t="s">
        <v>21616</v>
      </c>
    </row>
    <row r="10626" spans="1:2">
      <c r="A10626" s="4" t="s">
        <v>21617</v>
      </c>
      <c r="B10626" s="4" t="s">
        <v>21618</v>
      </c>
    </row>
    <row r="10627" spans="1:2">
      <c r="A10627" s="4" t="s">
        <v>21619</v>
      </c>
      <c r="B10627" s="4" t="s">
        <v>21620</v>
      </c>
    </row>
    <row r="10628" spans="1:2">
      <c r="A10628" s="4" t="s">
        <v>21621</v>
      </c>
      <c r="B10628" s="4" t="s">
        <v>21622</v>
      </c>
    </row>
    <row r="10629" spans="1:2">
      <c r="A10629" s="4" t="s">
        <v>21623</v>
      </c>
      <c r="B10629" s="4" t="s">
        <v>21624</v>
      </c>
    </row>
    <row r="10630" spans="1:2">
      <c r="A10630" s="4" t="s">
        <v>21625</v>
      </c>
      <c r="B10630" s="4" t="s">
        <v>21626</v>
      </c>
    </row>
    <row r="10631" spans="1:2">
      <c r="A10631" s="4" t="s">
        <v>21627</v>
      </c>
      <c r="B10631" s="4" t="s">
        <v>21628</v>
      </c>
    </row>
    <row r="10632" spans="1:2">
      <c r="A10632" s="4" t="s">
        <v>21629</v>
      </c>
      <c r="B10632" s="4" t="s">
        <v>21630</v>
      </c>
    </row>
    <row r="10633" spans="1:2">
      <c r="A10633" s="4" t="s">
        <v>21631</v>
      </c>
      <c r="B10633" s="4" t="s">
        <v>21632</v>
      </c>
    </row>
    <row r="10634" spans="1:2">
      <c r="A10634" s="4" t="s">
        <v>21633</v>
      </c>
      <c r="B10634" s="4" t="s">
        <v>21634</v>
      </c>
    </row>
    <row r="10635" spans="1:2">
      <c r="A10635" s="4" t="s">
        <v>21635</v>
      </c>
      <c r="B10635" s="4" t="s">
        <v>21636</v>
      </c>
    </row>
    <row r="10636" spans="1:2">
      <c r="A10636" s="4" t="s">
        <v>21637</v>
      </c>
      <c r="B10636" s="4" t="s">
        <v>21638</v>
      </c>
    </row>
    <row r="10637" spans="1:2">
      <c r="A10637" s="4" t="s">
        <v>21639</v>
      </c>
      <c r="B10637" s="4" t="s">
        <v>21640</v>
      </c>
    </row>
    <row r="10638" spans="1:2">
      <c r="A10638" s="4" t="s">
        <v>21641</v>
      </c>
      <c r="B10638" s="4" t="s">
        <v>21642</v>
      </c>
    </row>
    <row r="10639" spans="1:2">
      <c r="A10639" s="4" t="s">
        <v>21643</v>
      </c>
      <c r="B10639" s="4" t="s">
        <v>21644</v>
      </c>
    </row>
    <row r="10640" spans="1:2">
      <c r="A10640" s="4" t="s">
        <v>21645</v>
      </c>
      <c r="B10640" s="4" t="s">
        <v>21646</v>
      </c>
    </row>
    <row r="10641" spans="1:2">
      <c r="A10641" s="4" t="s">
        <v>21647</v>
      </c>
      <c r="B10641" s="4" t="s">
        <v>21648</v>
      </c>
    </row>
    <row r="10642" spans="1:2">
      <c r="A10642" s="4" t="s">
        <v>21649</v>
      </c>
      <c r="B10642" s="4" t="s">
        <v>21650</v>
      </c>
    </row>
    <row r="10643" spans="1:2">
      <c r="A10643" s="4" t="s">
        <v>21651</v>
      </c>
      <c r="B10643" s="4" t="s">
        <v>21652</v>
      </c>
    </row>
    <row r="10644" spans="1:2">
      <c r="A10644" s="4" t="s">
        <v>21653</v>
      </c>
      <c r="B10644" s="4" t="s">
        <v>21654</v>
      </c>
    </row>
    <row r="10645" spans="1:2">
      <c r="A10645" s="4" t="s">
        <v>21655</v>
      </c>
      <c r="B10645" s="4" t="s">
        <v>21656</v>
      </c>
    </row>
    <row r="10646" spans="1:2">
      <c r="A10646" s="4" t="s">
        <v>21657</v>
      </c>
      <c r="B10646" s="4" t="s">
        <v>21658</v>
      </c>
    </row>
    <row r="10647" spans="1:2">
      <c r="A10647" s="4" t="s">
        <v>21659</v>
      </c>
      <c r="B10647" s="4" t="s">
        <v>21660</v>
      </c>
    </row>
    <row r="10648" spans="1:2">
      <c r="A10648" s="4" t="s">
        <v>21661</v>
      </c>
      <c r="B10648" s="4" t="s">
        <v>21662</v>
      </c>
    </row>
    <row r="10649" spans="1:2">
      <c r="A10649" s="4" t="s">
        <v>21663</v>
      </c>
      <c r="B10649" s="4" t="s">
        <v>21664</v>
      </c>
    </row>
    <row r="10650" spans="1:2">
      <c r="A10650" s="4" t="s">
        <v>21665</v>
      </c>
      <c r="B10650" s="4" t="s">
        <v>21666</v>
      </c>
    </row>
    <row r="10651" spans="1:2">
      <c r="A10651" s="4" t="s">
        <v>21667</v>
      </c>
      <c r="B10651" s="4" t="s">
        <v>21668</v>
      </c>
    </row>
    <row r="10652" spans="1:2">
      <c r="A10652" s="4" t="s">
        <v>21669</v>
      </c>
      <c r="B10652" s="4" t="s">
        <v>21670</v>
      </c>
    </row>
    <row r="10653" spans="1:2">
      <c r="A10653" s="4" t="s">
        <v>21671</v>
      </c>
      <c r="B10653" s="4" t="s">
        <v>21672</v>
      </c>
    </row>
    <row r="10654" spans="1:2">
      <c r="A10654" s="4" t="s">
        <v>21673</v>
      </c>
      <c r="B10654" s="4" t="s">
        <v>21674</v>
      </c>
    </row>
    <row r="10655" spans="1:2">
      <c r="A10655" s="4" t="s">
        <v>21675</v>
      </c>
      <c r="B10655" s="4" t="s">
        <v>21676</v>
      </c>
    </row>
    <row r="10656" spans="1:2">
      <c r="A10656" s="4" t="s">
        <v>21677</v>
      </c>
      <c r="B10656" s="4" t="s">
        <v>21678</v>
      </c>
    </row>
    <row r="10657" spans="1:2">
      <c r="A10657" s="4" t="s">
        <v>21679</v>
      </c>
      <c r="B10657" s="4" t="s">
        <v>21680</v>
      </c>
    </row>
    <row r="10658" spans="1:2">
      <c r="A10658" s="4" t="s">
        <v>21681</v>
      </c>
      <c r="B10658" s="4" t="s">
        <v>21682</v>
      </c>
    </row>
    <row r="10659" spans="1:2">
      <c r="A10659" s="4" t="s">
        <v>21683</v>
      </c>
      <c r="B10659" s="4" t="s">
        <v>21684</v>
      </c>
    </row>
    <row r="10660" spans="1:2">
      <c r="A10660" s="4" t="s">
        <v>21685</v>
      </c>
      <c r="B10660" s="4" t="s">
        <v>21686</v>
      </c>
    </row>
    <row r="10661" spans="1:2">
      <c r="A10661" s="4" t="s">
        <v>21687</v>
      </c>
      <c r="B10661" s="4" t="s">
        <v>21688</v>
      </c>
    </row>
    <row r="10662" spans="1:2">
      <c r="A10662" s="4" t="s">
        <v>21689</v>
      </c>
      <c r="B10662" s="4" t="s">
        <v>21690</v>
      </c>
    </row>
    <row r="10663" spans="1:2">
      <c r="A10663" s="4" t="s">
        <v>21691</v>
      </c>
      <c r="B10663" s="4" t="s">
        <v>21692</v>
      </c>
    </row>
    <row r="10664" spans="1:2">
      <c r="A10664" s="4" t="s">
        <v>21693</v>
      </c>
      <c r="B10664" s="4" t="s">
        <v>21694</v>
      </c>
    </row>
    <row r="10665" spans="1:2">
      <c r="A10665" s="4" t="s">
        <v>21695</v>
      </c>
      <c r="B10665" s="4" t="s">
        <v>21696</v>
      </c>
    </row>
    <row r="10666" spans="1:2">
      <c r="A10666" s="4" t="s">
        <v>21697</v>
      </c>
      <c r="B10666" s="4" t="s">
        <v>21698</v>
      </c>
    </row>
    <row r="10667" spans="1:2">
      <c r="A10667" s="4" t="s">
        <v>21699</v>
      </c>
      <c r="B10667" s="4" t="s">
        <v>21700</v>
      </c>
    </row>
    <row r="10668" spans="1:2">
      <c r="A10668" s="4" t="s">
        <v>21701</v>
      </c>
      <c r="B10668" s="4" t="s">
        <v>21702</v>
      </c>
    </row>
    <row r="10669" spans="1:2">
      <c r="A10669" s="4" t="s">
        <v>21703</v>
      </c>
      <c r="B10669" s="4" t="s">
        <v>21704</v>
      </c>
    </row>
    <row r="10670" spans="1:2">
      <c r="A10670" s="4" t="s">
        <v>21705</v>
      </c>
      <c r="B10670" s="4" t="s">
        <v>21706</v>
      </c>
    </row>
    <row r="10671" spans="1:2">
      <c r="A10671" s="4" t="s">
        <v>21707</v>
      </c>
      <c r="B10671" s="4" t="s">
        <v>21708</v>
      </c>
    </row>
    <row r="10672" spans="1:2">
      <c r="A10672" s="4" t="s">
        <v>21709</v>
      </c>
      <c r="B10672" s="4" t="s">
        <v>21710</v>
      </c>
    </row>
    <row r="10673" spans="1:2">
      <c r="A10673" s="4" t="s">
        <v>21711</v>
      </c>
      <c r="B10673" s="4" t="s">
        <v>21712</v>
      </c>
    </row>
    <row r="10674" spans="1:2">
      <c r="A10674" s="4" t="s">
        <v>21713</v>
      </c>
      <c r="B10674" s="4" t="s">
        <v>21714</v>
      </c>
    </row>
    <row r="10675" spans="1:2">
      <c r="A10675" s="4" t="s">
        <v>21715</v>
      </c>
      <c r="B10675" s="4" t="s">
        <v>21716</v>
      </c>
    </row>
    <row r="10676" spans="1:2">
      <c r="A10676" s="4" t="s">
        <v>21717</v>
      </c>
      <c r="B10676" s="4" t="s">
        <v>21718</v>
      </c>
    </row>
    <row r="10677" spans="1:2">
      <c r="A10677" s="4" t="s">
        <v>21719</v>
      </c>
      <c r="B10677" s="4" t="s">
        <v>21720</v>
      </c>
    </row>
    <row r="10678" spans="1:2">
      <c r="A10678" s="4" t="s">
        <v>21721</v>
      </c>
      <c r="B10678" s="4" t="s">
        <v>21722</v>
      </c>
    </row>
    <row r="10679" spans="1:2">
      <c r="A10679" s="4" t="s">
        <v>21723</v>
      </c>
      <c r="B10679" s="4" t="s">
        <v>21724</v>
      </c>
    </row>
    <row r="10680" spans="1:2">
      <c r="A10680" s="4" t="s">
        <v>21725</v>
      </c>
      <c r="B10680" s="4" t="s">
        <v>21726</v>
      </c>
    </row>
    <row r="10681" spans="1:2">
      <c r="A10681" s="4" t="s">
        <v>21727</v>
      </c>
      <c r="B10681" s="4" t="s">
        <v>21728</v>
      </c>
    </row>
    <row r="10682" spans="1:2">
      <c r="A10682" s="4" t="s">
        <v>21729</v>
      </c>
      <c r="B10682" s="4" t="s">
        <v>21730</v>
      </c>
    </row>
    <row r="10683" spans="1:2">
      <c r="A10683" s="4" t="s">
        <v>21731</v>
      </c>
      <c r="B10683" s="4" t="s">
        <v>21732</v>
      </c>
    </row>
    <row r="10684" spans="1:2">
      <c r="A10684" s="4" t="s">
        <v>21733</v>
      </c>
      <c r="B10684" s="4" t="s">
        <v>21734</v>
      </c>
    </row>
    <row r="10685" spans="1:2">
      <c r="A10685" s="4" t="s">
        <v>21735</v>
      </c>
      <c r="B10685" s="4" t="s">
        <v>21736</v>
      </c>
    </row>
    <row r="10686" spans="1:2">
      <c r="A10686" s="4" t="s">
        <v>21737</v>
      </c>
      <c r="B10686" s="4" t="s">
        <v>21738</v>
      </c>
    </row>
    <row r="10687" spans="1:2">
      <c r="A10687" s="4" t="s">
        <v>21739</v>
      </c>
      <c r="B10687" s="4" t="s">
        <v>21740</v>
      </c>
    </row>
    <row r="10688" spans="1:2">
      <c r="A10688" s="4" t="s">
        <v>21741</v>
      </c>
      <c r="B10688" s="4" t="s">
        <v>21742</v>
      </c>
    </row>
    <row r="10689" spans="1:2">
      <c r="A10689" s="4" t="s">
        <v>21743</v>
      </c>
      <c r="B10689" s="4" t="s">
        <v>21744</v>
      </c>
    </row>
    <row r="10690" spans="1:2">
      <c r="A10690" s="4" t="s">
        <v>21745</v>
      </c>
      <c r="B10690" s="4" t="s">
        <v>21746</v>
      </c>
    </row>
    <row r="10691" spans="1:2">
      <c r="A10691" s="4" t="s">
        <v>21747</v>
      </c>
      <c r="B10691" s="4" t="s">
        <v>21748</v>
      </c>
    </row>
    <row r="10692" spans="1:2">
      <c r="A10692" s="4" t="s">
        <v>21749</v>
      </c>
      <c r="B10692" s="4" t="s">
        <v>21750</v>
      </c>
    </row>
    <row r="10693" spans="1:2">
      <c r="A10693" s="4" t="s">
        <v>21751</v>
      </c>
      <c r="B10693" s="4" t="s">
        <v>21752</v>
      </c>
    </row>
    <row r="10694" spans="1:2">
      <c r="A10694" s="4" t="s">
        <v>21753</v>
      </c>
      <c r="B10694" s="4" t="s">
        <v>21754</v>
      </c>
    </row>
    <row r="10695" spans="1:2">
      <c r="A10695" s="4" t="s">
        <v>21755</v>
      </c>
      <c r="B10695" s="4" t="s">
        <v>21756</v>
      </c>
    </row>
    <row r="10696" spans="1:2">
      <c r="A10696" s="4" t="s">
        <v>21757</v>
      </c>
      <c r="B10696" s="4" t="s">
        <v>21758</v>
      </c>
    </row>
    <row r="10697" spans="1:2" ht="24">
      <c r="A10697" s="4" t="s">
        <v>21759</v>
      </c>
      <c r="B10697" s="4" t="s">
        <v>21760</v>
      </c>
    </row>
    <row r="10698" spans="1:2" ht="24">
      <c r="A10698" s="4" t="s">
        <v>21761</v>
      </c>
      <c r="B10698" s="4" t="s">
        <v>21762</v>
      </c>
    </row>
    <row r="10699" spans="1:2" ht="24">
      <c r="A10699" s="4" t="s">
        <v>21763</v>
      </c>
      <c r="B10699" s="4" t="s">
        <v>21764</v>
      </c>
    </row>
    <row r="10700" spans="1:2" ht="24">
      <c r="A10700" s="4" t="s">
        <v>21765</v>
      </c>
      <c r="B10700" s="4" t="s">
        <v>21766</v>
      </c>
    </row>
    <row r="10701" spans="1:2" ht="24">
      <c r="A10701" s="4" t="s">
        <v>21767</v>
      </c>
      <c r="B10701" s="4" t="s">
        <v>21768</v>
      </c>
    </row>
    <row r="10702" spans="1:2" ht="24">
      <c r="A10702" s="4" t="s">
        <v>21769</v>
      </c>
      <c r="B10702" s="4" t="s">
        <v>21770</v>
      </c>
    </row>
    <row r="10703" spans="1:2" ht="24">
      <c r="A10703" s="4" t="s">
        <v>21771</v>
      </c>
      <c r="B10703" s="4" t="s">
        <v>21772</v>
      </c>
    </row>
    <row r="10704" spans="1:2" ht="24">
      <c r="A10704" s="4" t="s">
        <v>21773</v>
      </c>
      <c r="B10704" s="4" t="s">
        <v>21774</v>
      </c>
    </row>
    <row r="10705" spans="1:2" ht="24">
      <c r="A10705" s="4" t="s">
        <v>21775</v>
      </c>
      <c r="B10705" s="4" t="s">
        <v>21776</v>
      </c>
    </row>
    <row r="10706" spans="1:2" ht="24">
      <c r="A10706" s="4" t="s">
        <v>21777</v>
      </c>
      <c r="B10706" s="4" t="s">
        <v>21778</v>
      </c>
    </row>
    <row r="10707" spans="1:2" ht="24">
      <c r="A10707" s="4" t="s">
        <v>21779</v>
      </c>
      <c r="B10707" s="4" t="s">
        <v>21780</v>
      </c>
    </row>
    <row r="10708" spans="1:2" ht="24">
      <c r="A10708" s="4" t="s">
        <v>21781</v>
      </c>
      <c r="B10708" s="4" t="s">
        <v>21782</v>
      </c>
    </row>
    <row r="10709" spans="1:2" ht="36">
      <c r="A10709" s="4" t="s">
        <v>21783</v>
      </c>
      <c r="B10709" s="4" t="s">
        <v>21784</v>
      </c>
    </row>
    <row r="10710" spans="1:2" ht="24">
      <c r="A10710" s="4" t="s">
        <v>21785</v>
      </c>
      <c r="B10710" s="4" t="s">
        <v>21786</v>
      </c>
    </row>
    <row r="10711" spans="1:2" ht="24">
      <c r="A10711" s="4" t="s">
        <v>21787</v>
      </c>
      <c r="B10711" s="4" t="s">
        <v>21788</v>
      </c>
    </row>
    <row r="10712" spans="1:2" ht="24">
      <c r="A10712" s="4" t="s">
        <v>21789</v>
      </c>
      <c r="B10712" s="4" t="s">
        <v>21790</v>
      </c>
    </row>
    <row r="10713" spans="1:2" ht="24">
      <c r="A10713" s="4" t="s">
        <v>21791</v>
      </c>
      <c r="B10713" s="4" t="s">
        <v>21792</v>
      </c>
    </row>
    <row r="10714" spans="1:2" ht="24">
      <c r="A10714" s="4" t="s">
        <v>21793</v>
      </c>
      <c r="B10714" s="4" t="s">
        <v>21794</v>
      </c>
    </row>
    <row r="10715" spans="1:2" ht="24">
      <c r="A10715" s="4" t="s">
        <v>21795</v>
      </c>
      <c r="B10715" s="4" t="s">
        <v>21796</v>
      </c>
    </row>
    <row r="10716" spans="1:2" ht="24">
      <c r="A10716" s="4" t="s">
        <v>21797</v>
      </c>
      <c r="B10716" s="4" t="s">
        <v>21798</v>
      </c>
    </row>
    <row r="10717" spans="1:2" ht="24">
      <c r="A10717" s="4" t="s">
        <v>21799</v>
      </c>
      <c r="B10717" s="4" t="s">
        <v>21800</v>
      </c>
    </row>
    <row r="10718" spans="1:2" ht="24">
      <c r="A10718" s="4" t="s">
        <v>21801</v>
      </c>
      <c r="B10718" s="4" t="s">
        <v>21802</v>
      </c>
    </row>
    <row r="10719" spans="1:2" ht="24">
      <c r="A10719" s="4" t="s">
        <v>21803</v>
      </c>
      <c r="B10719" s="4" t="s">
        <v>21804</v>
      </c>
    </row>
    <row r="10720" spans="1:2" ht="24">
      <c r="A10720" s="4" t="s">
        <v>21805</v>
      </c>
      <c r="B10720" s="4" t="s">
        <v>21806</v>
      </c>
    </row>
    <row r="10721" spans="1:2" ht="24">
      <c r="A10721" s="4" t="s">
        <v>21807</v>
      </c>
      <c r="B10721" s="4" t="s">
        <v>21808</v>
      </c>
    </row>
    <row r="10722" spans="1:2" ht="24">
      <c r="A10722" s="4" t="s">
        <v>21809</v>
      </c>
      <c r="B10722" s="4" t="s">
        <v>21810</v>
      </c>
    </row>
    <row r="10723" spans="1:2" ht="24">
      <c r="A10723" s="4" t="s">
        <v>21811</v>
      </c>
      <c r="B10723" s="4" t="s">
        <v>21812</v>
      </c>
    </row>
    <row r="10724" spans="1:2" ht="24">
      <c r="A10724" s="4" t="s">
        <v>21813</v>
      </c>
      <c r="B10724" s="4" t="s">
        <v>21814</v>
      </c>
    </row>
    <row r="10725" spans="1:2" ht="24">
      <c r="A10725" s="4" t="s">
        <v>21815</v>
      </c>
      <c r="B10725" s="4" t="s">
        <v>21816</v>
      </c>
    </row>
    <row r="10726" spans="1:2" ht="24">
      <c r="A10726" s="4" t="s">
        <v>21817</v>
      </c>
      <c r="B10726" s="4" t="s">
        <v>21818</v>
      </c>
    </row>
    <row r="10727" spans="1:2" ht="24">
      <c r="A10727" s="4" t="s">
        <v>21819</v>
      </c>
      <c r="B10727" s="4" t="s">
        <v>21820</v>
      </c>
    </row>
    <row r="10728" spans="1:2" ht="24">
      <c r="A10728" s="4" t="s">
        <v>21821</v>
      </c>
      <c r="B10728" s="4" t="s">
        <v>21822</v>
      </c>
    </row>
    <row r="10729" spans="1:2" ht="24">
      <c r="A10729" s="4" t="s">
        <v>21823</v>
      </c>
      <c r="B10729" s="4" t="s">
        <v>21824</v>
      </c>
    </row>
    <row r="10730" spans="1:2" ht="24">
      <c r="A10730" s="4" t="s">
        <v>21825</v>
      </c>
      <c r="B10730" s="4" t="s">
        <v>21826</v>
      </c>
    </row>
    <row r="10731" spans="1:2" ht="24">
      <c r="A10731" s="4" t="s">
        <v>21827</v>
      </c>
      <c r="B10731" s="4" t="s">
        <v>21828</v>
      </c>
    </row>
    <row r="10732" spans="1:2" ht="24">
      <c r="A10732" s="4" t="s">
        <v>21829</v>
      </c>
      <c r="B10732" s="4" t="s">
        <v>21830</v>
      </c>
    </row>
    <row r="10733" spans="1:2" ht="24">
      <c r="A10733" s="4" t="s">
        <v>21831</v>
      </c>
      <c r="B10733" s="4" t="s">
        <v>21832</v>
      </c>
    </row>
    <row r="10734" spans="1:2" ht="24">
      <c r="A10734" s="4" t="s">
        <v>21833</v>
      </c>
      <c r="B10734" s="4" t="s">
        <v>21834</v>
      </c>
    </row>
    <row r="10735" spans="1:2" ht="24">
      <c r="A10735" s="4" t="s">
        <v>21835</v>
      </c>
      <c r="B10735" s="4" t="s">
        <v>21836</v>
      </c>
    </row>
    <row r="10736" spans="1:2" ht="24">
      <c r="A10736" s="4" t="s">
        <v>21837</v>
      </c>
      <c r="B10736" s="4" t="s">
        <v>21838</v>
      </c>
    </row>
    <row r="10737" spans="1:2" ht="24">
      <c r="A10737" s="4" t="s">
        <v>21839</v>
      </c>
      <c r="B10737" s="4" t="s">
        <v>21840</v>
      </c>
    </row>
    <row r="10738" spans="1:2" ht="24">
      <c r="A10738" s="4" t="s">
        <v>21841</v>
      </c>
      <c r="B10738" s="4" t="s">
        <v>21842</v>
      </c>
    </row>
    <row r="10739" spans="1:2" ht="24">
      <c r="A10739" s="4" t="s">
        <v>21843</v>
      </c>
      <c r="B10739" s="4" t="s">
        <v>21844</v>
      </c>
    </row>
    <row r="10740" spans="1:2" ht="24">
      <c r="A10740" s="4" t="s">
        <v>21845</v>
      </c>
      <c r="B10740" s="4" t="s">
        <v>21846</v>
      </c>
    </row>
    <row r="10741" spans="1:2" ht="24">
      <c r="A10741" s="4" t="s">
        <v>21847</v>
      </c>
      <c r="B10741" s="4" t="s">
        <v>21848</v>
      </c>
    </row>
    <row r="10742" spans="1:2" ht="24">
      <c r="A10742" s="4" t="s">
        <v>21849</v>
      </c>
      <c r="B10742" s="4" t="s">
        <v>21850</v>
      </c>
    </row>
    <row r="10743" spans="1:2" ht="24">
      <c r="A10743" s="4" t="s">
        <v>21851</v>
      </c>
      <c r="B10743" s="4" t="s">
        <v>21852</v>
      </c>
    </row>
    <row r="10744" spans="1:2" ht="24">
      <c r="A10744" s="4" t="s">
        <v>21853</v>
      </c>
      <c r="B10744" s="4" t="s">
        <v>21854</v>
      </c>
    </row>
    <row r="10745" spans="1:2" ht="24">
      <c r="A10745" s="4" t="s">
        <v>21855</v>
      </c>
      <c r="B10745" s="4" t="s">
        <v>21856</v>
      </c>
    </row>
    <row r="10746" spans="1:2" ht="24">
      <c r="A10746" s="4" t="s">
        <v>21857</v>
      </c>
      <c r="B10746" s="4" t="s">
        <v>21858</v>
      </c>
    </row>
    <row r="10747" spans="1:2">
      <c r="A10747" s="4" t="s">
        <v>21859</v>
      </c>
      <c r="B10747" s="4" t="s">
        <v>21860</v>
      </c>
    </row>
    <row r="10748" spans="1:2">
      <c r="A10748" s="4" t="s">
        <v>21861</v>
      </c>
      <c r="B10748" s="4" t="s">
        <v>21862</v>
      </c>
    </row>
    <row r="10749" spans="1:2" ht="24">
      <c r="A10749" s="4" t="s">
        <v>21863</v>
      </c>
      <c r="B10749" s="4" t="s">
        <v>21864</v>
      </c>
    </row>
    <row r="10750" spans="1:2">
      <c r="A10750" s="4" t="s">
        <v>21865</v>
      </c>
      <c r="B10750" s="4" t="s">
        <v>21866</v>
      </c>
    </row>
    <row r="10751" spans="1:2">
      <c r="A10751" s="4" t="s">
        <v>21867</v>
      </c>
      <c r="B10751" s="4" t="s">
        <v>21868</v>
      </c>
    </row>
    <row r="10752" spans="1:2">
      <c r="A10752" s="4" t="s">
        <v>21869</v>
      </c>
      <c r="B10752" s="4" t="s">
        <v>21870</v>
      </c>
    </row>
    <row r="10753" spans="1:2">
      <c r="A10753" s="4" t="s">
        <v>21871</v>
      </c>
      <c r="B10753" s="4" t="s">
        <v>21872</v>
      </c>
    </row>
    <row r="10754" spans="1:2">
      <c r="A10754" s="4" t="s">
        <v>21873</v>
      </c>
      <c r="B10754" s="4" t="s">
        <v>21874</v>
      </c>
    </row>
    <row r="10755" spans="1:2">
      <c r="A10755" s="4" t="s">
        <v>21875</v>
      </c>
      <c r="B10755" s="4" t="s">
        <v>21876</v>
      </c>
    </row>
    <row r="10756" spans="1:2">
      <c r="A10756" s="4" t="s">
        <v>21877</v>
      </c>
      <c r="B10756" s="4" t="s">
        <v>21878</v>
      </c>
    </row>
    <row r="10757" spans="1:2" ht="24">
      <c r="A10757" s="4" t="s">
        <v>21879</v>
      </c>
      <c r="B10757" s="4" t="s">
        <v>21880</v>
      </c>
    </row>
    <row r="10758" spans="1:2" ht="24">
      <c r="A10758" s="4" t="s">
        <v>21881</v>
      </c>
      <c r="B10758" s="4" t="s">
        <v>21882</v>
      </c>
    </row>
    <row r="10759" spans="1:2" ht="24">
      <c r="A10759" s="4" t="s">
        <v>21883</v>
      </c>
      <c r="B10759" s="4" t="s">
        <v>21884</v>
      </c>
    </row>
    <row r="10760" spans="1:2" ht="24">
      <c r="A10760" s="4" t="s">
        <v>21885</v>
      </c>
      <c r="B10760" s="4" t="s">
        <v>21886</v>
      </c>
    </row>
    <row r="10761" spans="1:2" ht="24">
      <c r="A10761" s="4" t="s">
        <v>21887</v>
      </c>
      <c r="B10761" s="4" t="s">
        <v>21888</v>
      </c>
    </row>
    <row r="10762" spans="1:2" ht="24">
      <c r="A10762" s="4" t="s">
        <v>21889</v>
      </c>
      <c r="B10762" s="4" t="s">
        <v>21890</v>
      </c>
    </row>
    <row r="10763" spans="1:2" ht="24">
      <c r="A10763" s="4" t="s">
        <v>21891</v>
      </c>
      <c r="B10763" s="4" t="s">
        <v>21892</v>
      </c>
    </row>
    <row r="10764" spans="1:2" ht="24">
      <c r="A10764" s="4" t="s">
        <v>21893</v>
      </c>
      <c r="B10764" s="4" t="s">
        <v>21894</v>
      </c>
    </row>
    <row r="10765" spans="1:2" ht="24">
      <c r="A10765" s="4" t="s">
        <v>21895</v>
      </c>
      <c r="B10765" s="4" t="s">
        <v>21896</v>
      </c>
    </row>
    <row r="10766" spans="1:2" ht="24">
      <c r="A10766" s="4" t="s">
        <v>21897</v>
      </c>
      <c r="B10766" s="4" t="s">
        <v>21898</v>
      </c>
    </row>
    <row r="10767" spans="1:2">
      <c r="A10767" s="4" t="s">
        <v>21899</v>
      </c>
      <c r="B10767" s="4" t="s">
        <v>21900</v>
      </c>
    </row>
    <row r="10768" spans="1:2">
      <c r="A10768" s="4" t="s">
        <v>21901</v>
      </c>
      <c r="B10768" s="4" t="s">
        <v>21902</v>
      </c>
    </row>
    <row r="10769" spans="1:2" ht="24">
      <c r="A10769" s="4" t="s">
        <v>21903</v>
      </c>
      <c r="B10769" s="4" t="s">
        <v>21904</v>
      </c>
    </row>
    <row r="10770" spans="1:2">
      <c r="A10770" s="4" t="s">
        <v>21905</v>
      </c>
      <c r="B10770" s="4" t="s">
        <v>21906</v>
      </c>
    </row>
    <row r="10771" spans="1:2">
      <c r="A10771" s="4" t="s">
        <v>21907</v>
      </c>
      <c r="B10771" s="4" t="s">
        <v>21908</v>
      </c>
    </row>
    <row r="10772" spans="1:2">
      <c r="A10772" s="4" t="s">
        <v>21909</v>
      </c>
      <c r="B10772" s="4" t="s">
        <v>21910</v>
      </c>
    </row>
    <row r="10773" spans="1:2" ht="24">
      <c r="A10773" s="4" t="s">
        <v>21911</v>
      </c>
      <c r="B10773" s="4" t="s">
        <v>21912</v>
      </c>
    </row>
    <row r="10774" spans="1:2">
      <c r="A10774" s="4" t="s">
        <v>21913</v>
      </c>
      <c r="B10774" s="4" t="s">
        <v>21914</v>
      </c>
    </row>
    <row r="10775" spans="1:2">
      <c r="A10775" s="4" t="s">
        <v>21915</v>
      </c>
      <c r="B10775" s="4" t="s">
        <v>21916</v>
      </c>
    </row>
    <row r="10776" spans="1:2">
      <c r="A10776" s="4" t="s">
        <v>21917</v>
      </c>
      <c r="B10776" s="4" t="s">
        <v>21918</v>
      </c>
    </row>
    <row r="10777" spans="1:2">
      <c r="A10777" s="4" t="s">
        <v>21919</v>
      </c>
      <c r="B10777" s="4" t="s">
        <v>21920</v>
      </c>
    </row>
    <row r="10778" spans="1:2">
      <c r="A10778" s="4" t="s">
        <v>21921</v>
      </c>
      <c r="B10778" s="4" t="s">
        <v>21922</v>
      </c>
    </row>
    <row r="10779" spans="1:2" ht="24">
      <c r="A10779" s="4" t="s">
        <v>21923</v>
      </c>
      <c r="B10779" s="4" t="s">
        <v>21924</v>
      </c>
    </row>
    <row r="10780" spans="1:2">
      <c r="A10780" s="4" t="s">
        <v>21925</v>
      </c>
      <c r="B10780" s="4" t="s">
        <v>21926</v>
      </c>
    </row>
    <row r="10781" spans="1:2">
      <c r="A10781" s="4" t="s">
        <v>21927</v>
      </c>
      <c r="B10781" s="4" t="s">
        <v>21928</v>
      </c>
    </row>
    <row r="10782" spans="1:2">
      <c r="A10782" s="4" t="s">
        <v>21929</v>
      </c>
      <c r="B10782" s="4" t="s">
        <v>21930</v>
      </c>
    </row>
    <row r="10783" spans="1:2">
      <c r="A10783" s="4" t="s">
        <v>21931</v>
      </c>
      <c r="B10783" s="4" t="s">
        <v>21932</v>
      </c>
    </row>
    <row r="10784" spans="1:2">
      <c r="A10784" s="4" t="s">
        <v>21933</v>
      </c>
      <c r="B10784" s="4" t="s">
        <v>21934</v>
      </c>
    </row>
    <row r="10785" spans="1:2">
      <c r="A10785" s="4" t="s">
        <v>21935</v>
      </c>
      <c r="B10785" s="4" t="s">
        <v>21936</v>
      </c>
    </row>
    <row r="10786" spans="1:2">
      <c r="A10786" s="4" t="s">
        <v>21937</v>
      </c>
      <c r="B10786" s="4" t="s">
        <v>21938</v>
      </c>
    </row>
    <row r="10787" spans="1:2" ht="24">
      <c r="A10787" s="4" t="s">
        <v>21939</v>
      </c>
      <c r="B10787" s="4" t="s">
        <v>21940</v>
      </c>
    </row>
    <row r="10788" spans="1:2" ht="24">
      <c r="A10788" s="4" t="s">
        <v>21941</v>
      </c>
      <c r="B10788" s="4" t="s">
        <v>21942</v>
      </c>
    </row>
    <row r="10789" spans="1:2" ht="24">
      <c r="A10789" s="4" t="s">
        <v>21943</v>
      </c>
      <c r="B10789" s="4" t="s">
        <v>21944</v>
      </c>
    </row>
    <row r="10790" spans="1:2" ht="24">
      <c r="A10790" s="4" t="s">
        <v>21945</v>
      </c>
      <c r="B10790" s="4" t="s">
        <v>21946</v>
      </c>
    </row>
    <row r="10791" spans="1:2" ht="24">
      <c r="A10791" s="4" t="s">
        <v>21947</v>
      </c>
      <c r="B10791" s="4" t="s">
        <v>21948</v>
      </c>
    </row>
    <row r="10792" spans="1:2" ht="24">
      <c r="A10792" s="4" t="s">
        <v>21949</v>
      </c>
      <c r="B10792" s="4" t="s">
        <v>21950</v>
      </c>
    </row>
    <row r="10793" spans="1:2" ht="24">
      <c r="A10793" s="4" t="s">
        <v>21951</v>
      </c>
      <c r="B10793" s="4" t="s">
        <v>21952</v>
      </c>
    </row>
    <row r="10794" spans="1:2" ht="24">
      <c r="A10794" s="4" t="s">
        <v>21953</v>
      </c>
      <c r="B10794" s="4" t="s">
        <v>21954</v>
      </c>
    </row>
    <row r="10795" spans="1:2" ht="24">
      <c r="A10795" s="4" t="s">
        <v>21955</v>
      </c>
      <c r="B10795" s="4" t="s">
        <v>21956</v>
      </c>
    </row>
    <row r="10796" spans="1:2" ht="24">
      <c r="A10796" s="4" t="s">
        <v>21957</v>
      </c>
      <c r="B10796" s="4" t="s">
        <v>21958</v>
      </c>
    </row>
    <row r="10797" spans="1:2">
      <c r="A10797" s="4" t="s">
        <v>21959</v>
      </c>
      <c r="B10797" s="4" t="s">
        <v>21960</v>
      </c>
    </row>
    <row r="10798" spans="1:2">
      <c r="A10798" s="4" t="s">
        <v>21961</v>
      </c>
      <c r="B10798" s="4" t="s">
        <v>21962</v>
      </c>
    </row>
    <row r="10799" spans="1:2" ht="24">
      <c r="A10799" s="4" t="s">
        <v>21963</v>
      </c>
      <c r="B10799" s="4" t="s">
        <v>21964</v>
      </c>
    </row>
    <row r="10800" spans="1:2">
      <c r="A10800" s="4" t="s">
        <v>21965</v>
      </c>
      <c r="B10800" s="4" t="s">
        <v>21966</v>
      </c>
    </row>
    <row r="10801" spans="1:2">
      <c r="A10801" s="4" t="s">
        <v>21967</v>
      </c>
      <c r="B10801" s="4" t="s">
        <v>21968</v>
      </c>
    </row>
    <row r="10802" spans="1:2">
      <c r="A10802" s="4" t="s">
        <v>21969</v>
      </c>
      <c r="B10802" s="4" t="s">
        <v>21970</v>
      </c>
    </row>
    <row r="10803" spans="1:2" ht="24">
      <c r="A10803" s="4" t="s">
        <v>21971</v>
      </c>
      <c r="B10803" s="4" t="s">
        <v>21972</v>
      </c>
    </row>
    <row r="10804" spans="1:2">
      <c r="A10804" s="4" t="s">
        <v>21973</v>
      </c>
      <c r="B10804" s="4" t="s">
        <v>21974</v>
      </c>
    </row>
    <row r="10805" spans="1:2">
      <c r="A10805" s="4" t="s">
        <v>21975</v>
      </c>
      <c r="B10805" s="4" t="s">
        <v>21976</v>
      </c>
    </row>
    <row r="10806" spans="1:2">
      <c r="A10806" s="4" t="s">
        <v>21977</v>
      </c>
      <c r="B10806" s="4" t="s">
        <v>21978</v>
      </c>
    </row>
    <row r="10807" spans="1:2">
      <c r="A10807" s="4" t="s">
        <v>21979</v>
      </c>
      <c r="B10807" s="4" t="s">
        <v>21980</v>
      </c>
    </row>
    <row r="10808" spans="1:2">
      <c r="A10808" s="4" t="s">
        <v>21981</v>
      </c>
      <c r="B10808" s="4" t="s">
        <v>21982</v>
      </c>
    </row>
    <row r="10809" spans="1:2" ht="24">
      <c r="A10809" s="4" t="s">
        <v>21983</v>
      </c>
      <c r="B10809" s="4" t="s">
        <v>21984</v>
      </c>
    </row>
    <row r="10810" spans="1:2">
      <c r="A10810" s="4" t="s">
        <v>21985</v>
      </c>
      <c r="B10810" s="4" t="s">
        <v>21986</v>
      </c>
    </row>
    <row r="10811" spans="1:2">
      <c r="A10811" s="4" t="s">
        <v>21987</v>
      </c>
      <c r="B10811" s="4" t="s">
        <v>21988</v>
      </c>
    </row>
    <row r="10812" spans="1:2">
      <c r="A10812" s="4" t="s">
        <v>21989</v>
      </c>
      <c r="B10812" s="4" t="s">
        <v>21990</v>
      </c>
    </row>
    <row r="10813" spans="1:2">
      <c r="A10813" s="4" t="s">
        <v>21991</v>
      </c>
      <c r="B10813" s="4" t="s">
        <v>21992</v>
      </c>
    </row>
    <row r="10814" spans="1:2">
      <c r="A10814" s="4" t="s">
        <v>21993</v>
      </c>
      <c r="B10814" s="4" t="s">
        <v>21994</v>
      </c>
    </row>
    <row r="10815" spans="1:2">
      <c r="A10815" s="4" t="s">
        <v>21995</v>
      </c>
      <c r="B10815" s="4" t="s">
        <v>21996</v>
      </c>
    </row>
    <row r="10816" spans="1:2">
      <c r="A10816" s="4" t="s">
        <v>21997</v>
      </c>
      <c r="B10816" s="4" t="s">
        <v>21998</v>
      </c>
    </row>
    <row r="10817" spans="1:2">
      <c r="A10817" s="4" t="s">
        <v>21999</v>
      </c>
      <c r="B10817" s="4" t="s">
        <v>22000</v>
      </c>
    </row>
    <row r="10818" spans="1:2">
      <c r="A10818" s="4" t="s">
        <v>22001</v>
      </c>
      <c r="B10818" s="4" t="s">
        <v>22002</v>
      </c>
    </row>
    <row r="10819" spans="1:2" ht="24">
      <c r="A10819" s="4" t="s">
        <v>22003</v>
      </c>
      <c r="B10819" s="4" t="s">
        <v>22004</v>
      </c>
    </row>
    <row r="10820" spans="1:2">
      <c r="A10820" s="4" t="s">
        <v>22005</v>
      </c>
      <c r="B10820" s="4" t="s">
        <v>22006</v>
      </c>
    </row>
    <row r="10821" spans="1:2">
      <c r="A10821" s="4" t="s">
        <v>22007</v>
      </c>
      <c r="B10821" s="4" t="s">
        <v>22008</v>
      </c>
    </row>
    <row r="10822" spans="1:2">
      <c r="A10822" s="4" t="s">
        <v>22009</v>
      </c>
      <c r="B10822" s="4" t="s">
        <v>22010</v>
      </c>
    </row>
    <row r="10823" spans="1:2">
      <c r="A10823" s="4" t="s">
        <v>22011</v>
      </c>
      <c r="B10823" s="4" t="s">
        <v>22012</v>
      </c>
    </row>
    <row r="10824" spans="1:2">
      <c r="A10824" s="4" t="s">
        <v>22013</v>
      </c>
      <c r="B10824" s="4" t="s">
        <v>22014</v>
      </c>
    </row>
    <row r="10825" spans="1:2">
      <c r="A10825" s="4" t="s">
        <v>22015</v>
      </c>
      <c r="B10825" s="4" t="s">
        <v>22016</v>
      </c>
    </row>
    <row r="10826" spans="1:2">
      <c r="A10826" s="4" t="s">
        <v>22017</v>
      </c>
      <c r="B10826" s="4" t="s">
        <v>22018</v>
      </c>
    </row>
    <row r="10827" spans="1:2">
      <c r="A10827" s="4" t="s">
        <v>22019</v>
      </c>
      <c r="B10827" s="4" t="s">
        <v>22020</v>
      </c>
    </row>
    <row r="10828" spans="1:2">
      <c r="A10828" s="4" t="s">
        <v>22021</v>
      </c>
      <c r="B10828" s="4" t="s">
        <v>22022</v>
      </c>
    </row>
    <row r="10829" spans="1:2" ht="24">
      <c r="A10829" s="4" t="s">
        <v>22023</v>
      </c>
      <c r="B10829" s="4" t="s">
        <v>22024</v>
      </c>
    </row>
    <row r="10830" spans="1:2">
      <c r="A10830" s="4" t="s">
        <v>22025</v>
      </c>
      <c r="B10830" s="4" t="s">
        <v>22026</v>
      </c>
    </row>
    <row r="10831" spans="1:2">
      <c r="A10831" s="4" t="s">
        <v>22027</v>
      </c>
      <c r="B10831" s="4" t="s">
        <v>22028</v>
      </c>
    </row>
    <row r="10832" spans="1:2">
      <c r="A10832" s="4" t="s">
        <v>22029</v>
      </c>
      <c r="B10832" s="4" t="s">
        <v>22030</v>
      </c>
    </row>
    <row r="10833" spans="1:2">
      <c r="A10833" s="4" t="s">
        <v>22031</v>
      </c>
      <c r="B10833" s="4" t="s">
        <v>22032</v>
      </c>
    </row>
    <row r="10834" spans="1:2">
      <c r="A10834" s="4" t="s">
        <v>22033</v>
      </c>
      <c r="B10834" s="4" t="s">
        <v>22034</v>
      </c>
    </row>
    <row r="10835" spans="1:2">
      <c r="A10835" s="4" t="s">
        <v>22035</v>
      </c>
      <c r="B10835" s="4" t="s">
        <v>22036</v>
      </c>
    </row>
    <row r="10836" spans="1:2">
      <c r="A10836" s="4" t="s">
        <v>22037</v>
      </c>
      <c r="B10836" s="4" t="s">
        <v>22038</v>
      </c>
    </row>
    <row r="10837" spans="1:2">
      <c r="A10837" s="4" t="s">
        <v>22039</v>
      </c>
      <c r="B10837" s="4" t="s">
        <v>22040</v>
      </c>
    </row>
    <row r="10838" spans="1:2">
      <c r="A10838" s="4" t="s">
        <v>22041</v>
      </c>
      <c r="B10838" s="4" t="s">
        <v>22042</v>
      </c>
    </row>
    <row r="10839" spans="1:2" ht="24">
      <c r="A10839" s="4" t="s">
        <v>22043</v>
      </c>
      <c r="B10839" s="4" t="s">
        <v>22044</v>
      </c>
    </row>
    <row r="10840" spans="1:2" ht="24">
      <c r="A10840" s="4" t="s">
        <v>22045</v>
      </c>
      <c r="B10840" s="4" t="s">
        <v>22046</v>
      </c>
    </row>
    <row r="10841" spans="1:2">
      <c r="A10841" s="4" t="s">
        <v>22047</v>
      </c>
      <c r="B10841" s="4" t="s">
        <v>22048</v>
      </c>
    </row>
    <row r="10842" spans="1:2" ht="24">
      <c r="A10842" s="4" t="s">
        <v>22049</v>
      </c>
      <c r="B10842" s="4" t="s">
        <v>22050</v>
      </c>
    </row>
    <row r="10843" spans="1:2" ht="24">
      <c r="A10843" s="4" t="s">
        <v>22051</v>
      </c>
      <c r="B10843" s="4" t="s">
        <v>22052</v>
      </c>
    </row>
    <row r="10844" spans="1:2">
      <c r="A10844" s="4" t="s">
        <v>22053</v>
      </c>
      <c r="B10844" s="4" t="s">
        <v>22054</v>
      </c>
    </row>
    <row r="10845" spans="1:2">
      <c r="A10845" s="4" t="s">
        <v>22055</v>
      </c>
      <c r="B10845" s="4" t="s">
        <v>22056</v>
      </c>
    </row>
    <row r="10846" spans="1:2">
      <c r="A10846" s="4" t="s">
        <v>22057</v>
      </c>
      <c r="B10846" s="4" t="s">
        <v>22058</v>
      </c>
    </row>
    <row r="10847" spans="1:2">
      <c r="A10847" s="4" t="s">
        <v>22059</v>
      </c>
      <c r="B10847" s="4" t="s">
        <v>22060</v>
      </c>
    </row>
    <row r="10848" spans="1:2">
      <c r="A10848" s="4" t="s">
        <v>22061</v>
      </c>
      <c r="B10848" s="4" t="s">
        <v>22062</v>
      </c>
    </row>
    <row r="10849" spans="1:2">
      <c r="A10849" s="4" t="s">
        <v>22063</v>
      </c>
      <c r="B10849" s="4" t="s">
        <v>22064</v>
      </c>
    </row>
    <row r="10850" spans="1:2">
      <c r="A10850" s="4" t="s">
        <v>22065</v>
      </c>
      <c r="B10850" s="4" t="s">
        <v>22066</v>
      </c>
    </row>
    <row r="10851" spans="1:2">
      <c r="A10851" s="4" t="s">
        <v>22067</v>
      </c>
      <c r="B10851" s="4" t="s">
        <v>22068</v>
      </c>
    </row>
    <row r="10852" spans="1:2">
      <c r="A10852" s="4" t="s">
        <v>22069</v>
      </c>
      <c r="B10852" s="4" t="s">
        <v>22070</v>
      </c>
    </row>
    <row r="10853" spans="1:2">
      <c r="A10853" s="4" t="s">
        <v>22071</v>
      </c>
      <c r="B10853" s="4" t="s">
        <v>22072</v>
      </c>
    </row>
    <row r="10854" spans="1:2">
      <c r="A10854" s="4" t="s">
        <v>22073</v>
      </c>
      <c r="B10854" s="4" t="s">
        <v>22074</v>
      </c>
    </row>
    <row r="10855" spans="1:2">
      <c r="A10855" s="4" t="s">
        <v>22075</v>
      </c>
      <c r="B10855" s="4" t="s">
        <v>22076</v>
      </c>
    </row>
    <row r="10856" spans="1:2">
      <c r="A10856" s="4" t="s">
        <v>22077</v>
      </c>
      <c r="B10856" s="4" t="s">
        <v>22078</v>
      </c>
    </row>
    <row r="10857" spans="1:2">
      <c r="A10857" s="4" t="s">
        <v>22079</v>
      </c>
      <c r="B10857" s="4" t="s">
        <v>22080</v>
      </c>
    </row>
    <row r="10858" spans="1:2">
      <c r="A10858" s="4" t="s">
        <v>22081</v>
      </c>
      <c r="B10858" s="4" t="s">
        <v>22082</v>
      </c>
    </row>
    <row r="10859" spans="1:2" ht="24">
      <c r="A10859" s="4" t="s">
        <v>22083</v>
      </c>
      <c r="B10859" s="4" t="s">
        <v>22084</v>
      </c>
    </row>
    <row r="10860" spans="1:2">
      <c r="A10860" s="4" t="s">
        <v>22085</v>
      </c>
      <c r="B10860" s="4" t="s">
        <v>22086</v>
      </c>
    </row>
    <row r="10861" spans="1:2">
      <c r="A10861" s="4" t="s">
        <v>22087</v>
      </c>
      <c r="B10861" s="4" t="s">
        <v>22088</v>
      </c>
    </row>
    <row r="10862" spans="1:2">
      <c r="A10862" s="4" t="s">
        <v>22089</v>
      </c>
      <c r="B10862" s="4" t="s">
        <v>22090</v>
      </c>
    </row>
    <row r="10863" spans="1:2">
      <c r="A10863" s="4" t="s">
        <v>22091</v>
      </c>
      <c r="B10863" s="4" t="s">
        <v>22092</v>
      </c>
    </row>
    <row r="10864" spans="1:2">
      <c r="A10864" s="4" t="s">
        <v>22093</v>
      </c>
      <c r="B10864" s="4" t="s">
        <v>22094</v>
      </c>
    </row>
    <row r="10865" spans="1:2">
      <c r="A10865" s="4" t="s">
        <v>22095</v>
      </c>
      <c r="B10865" s="4" t="s">
        <v>22096</v>
      </c>
    </row>
    <row r="10866" spans="1:2">
      <c r="A10866" s="4" t="s">
        <v>22097</v>
      </c>
      <c r="B10866" s="4" t="s">
        <v>22098</v>
      </c>
    </row>
    <row r="10867" spans="1:2">
      <c r="A10867" s="4" t="s">
        <v>22099</v>
      </c>
      <c r="B10867" s="4" t="s">
        <v>22100</v>
      </c>
    </row>
    <row r="10868" spans="1:2">
      <c r="A10868" s="4" t="s">
        <v>22101</v>
      </c>
      <c r="B10868" s="4" t="s">
        <v>22102</v>
      </c>
    </row>
    <row r="10869" spans="1:2" ht="24">
      <c r="A10869" s="4" t="s">
        <v>22103</v>
      </c>
      <c r="B10869" s="4" t="s">
        <v>22104</v>
      </c>
    </row>
    <row r="10870" spans="1:2">
      <c r="A10870" s="4" t="s">
        <v>22105</v>
      </c>
      <c r="B10870" s="4" t="s">
        <v>22106</v>
      </c>
    </row>
    <row r="10871" spans="1:2">
      <c r="A10871" s="4" t="s">
        <v>22107</v>
      </c>
      <c r="B10871" s="4" t="s">
        <v>22108</v>
      </c>
    </row>
    <row r="10872" spans="1:2">
      <c r="A10872" s="4" t="s">
        <v>22109</v>
      </c>
      <c r="B10872" s="4" t="s">
        <v>22110</v>
      </c>
    </row>
    <row r="10873" spans="1:2">
      <c r="A10873" s="4" t="s">
        <v>22111</v>
      </c>
      <c r="B10873" s="4" t="s">
        <v>22112</v>
      </c>
    </row>
    <row r="10874" spans="1:2">
      <c r="A10874" s="4" t="s">
        <v>22113</v>
      </c>
      <c r="B10874" s="4" t="s">
        <v>22114</v>
      </c>
    </row>
    <row r="10875" spans="1:2">
      <c r="A10875" s="4" t="s">
        <v>22115</v>
      </c>
      <c r="B10875" s="4" t="s">
        <v>22116</v>
      </c>
    </row>
    <row r="10876" spans="1:2">
      <c r="A10876" s="4" t="s">
        <v>22117</v>
      </c>
      <c r="B10876" s="4" t="s">
        <v>22118</v>
      </c>
    </row>
    <row r="10877" spans="1:2">
      <c r="A10877" s="4" t="s">
        <v>22119</v>
      </c>
      <c r="B10877" s="4" t="s">
        <v>22120</v>
      </c>
    </row>
    <row r="10878" spans="1:2">
      <c r="A10878" s="4" t="s">
        <v>22121</v>
      </c>
      <c r="B10878" s="4" t="s">
        <v>22122</v>
      </c>
    </row>
    <row r="10879" spans="1:2">
      <c r="A10879" s="4" t="s">
        <v>22123</v>
      </c>
      <c r="B10879" s="4" t="s">
        <v>22124</v>
      </c>
    </row>
    <row r="10880" spans="1:2">
      <c r="A10880" s="4" t="s">
        <v>22125</v>
      </c>
      <c r="B10880" s="4" t="s">
        <v>22126</v>
      </c>
    </row>
    <row r="10881" spans="1:2">
      <c r="A10881" s="4" t="s">
        <v>22127</v>
      </c>
      <c r="B10881" s="4" t="s">
        <v>22128</v>
      </c>
    </row>
    <row r="10882" spans="1:2">
      <c r="A10882" s="4" t="s">
        <v>22129</v>
      </c>
      <c r="B10882" s="4" t="s">
        <v>22130</v>
      </c>
    </row>
    <row r="10883" spans="1:2">
      <c r="A10883" s="4" t="s">
        <v>22131</v>
      </c>
      <c r="B10883" s="4" t="s">
        <v>22132</v>
      </c>
    </row>
    <row r="10884" spans="1:2">
      <c r="A10884" s="4" t="s">
        <v>22133</v>
      </c>
      <c r="B10884" s="4" t="s">
        <v>22134</v>
      </c>
    </row>
    <row r="10885" spans="1:2">
      <c r="A10885" s="4" t="s">
        <v>22135</v>
      </c>
      <c r="B10885" s="4" t="s">
        <v>22136</v>
      </c>
    </row>
    <row r="10886" spans="1:2">
      <c r="A10886" s="4" t="s">
        <v>22137</v>
      </c>
      <c r="B10886" s="4" t="s">
        <v>22138</v>
      </c>
    </row>
    <row r="10887" spans="1:2">
      <c r="A10887" s="4" t="s">
        <v>22139</v>
      </c>
      <c r="B10887" s="4" t="s">
        <v>22140</v>
      </c>
    </row>
    <row r="10888" spans="1:2">
      <c r="A10888" s="4" t="s">
        <v>22141</v>
      </c>
      <c r="B10888" s="4" t="s">
        <v>22142</v>
      </c>
    </row>
    <row r="10889" spans="1:2" ht="24">
      <c r="A10889" s="4" t="s">
        <v>22143</v>
      </c>
      <c r="B10889" s="4" t="s">
        <v>22144</v>
      </c>
    </row>
    <row r="10890" spans="1:2">
      <c r="A10890" s="4" t="s">
        <v>22145</v>
      </c>
      <c r="B10890" s="4" t="s">
        <v>22146</v>
      </c>
    </row>
    <row r="10891" spans="1:2">
      <c r="A10891" s="4" t="s">
        <v>22147</v>
      </c>
      <c r="B10891" s="4" t="s">
        <v>22148</v>
      </c>
    </row>
    <row r="10892" spans="1:2">
      <c r="A10892" s="4" t="s">
        <v>22149</v>
      </c>
      <c r="B10892" s="4" t="s">
        <v>22150</v>
      </c>
    </row>
    <row r="10893" spans="1:2">
      <c r="A10893" s="4" t="s">
        <v>22151</v>
      </c>
      <c r="B10893" s="4" t="s">
        <v>22152</v>
      </c>
    </row>
    <row r="10894" spans="1:2">
      <c r="A10894" s="4" t="s">
        <v>22153</v>
      </c>
      <c r="B10894" s="4" t="s">
        <v>22154</v>
      </c>
    </row>
    <row r="10895" spans="1:2">
      <c r="A10895" s="4" t="s">
        <v>22155</v>
      </c>
      <c r="B10895" s="4" t="s">
        <v>22156</v>
      </c>
    </row>
    <row r="10896" spans="1:2">
      <c r="A10896" s="4" t="s">
        <v>22157</v>
      </c>
      <c r="B10896" s="4" t="s">
        <v>22158</v>
      </c>
    </row>
    <row r="10897" spans="1:2">
      <c r="A10897" s="4" t="s">
        <v>22159</v>
      </c>
      <c r="B10897" s="4" t="s">
        <v>22160</v>
      </c>
    </row>
    <row r="10898" spans="1:2">
      <c r="A10898" s="4" t="s">
        <v>22161</v>
      </c>
      <c r="B10898" s="4" t="s">
        <v>22162</v>
      </c>
    </row>
    <row r="10899" spans="1:2" ht="24">
      <c r="A10899" s="4" t="s">
        <v>22163</v>
      </c>
      <c r="B10899" s="4" t="s">
        <v>22164</v>
      </c>
    </row>
    <row r="10900" spans="1:2">
      <c r="A10900" s="4" t="s">
        <v>22165</v>
      </c>
      <c r="B10900" s="4" t="s">
        <v>22166</v>
      </c>
    </row>
    <row r="10901" spans="1:2">
      <c r="A10901" s="4" t="s">
        <v>22167</v>
      </c>
      <c r="B10901" s="4" t="s">
        <v>22168</v>
      </c>
    </row>
    <row r="10902" spans="1:2">
      <c r="A10902" s="4" t="s">
        <v>22169</v>
      </c>
      <c r="B10902" s="4" t="s">
        <v>22170</v>
      </c>
    </row>
    <row r="10903" spans="1:2">
      <c r="A10903" s="4" t="s">
        <v>22171</v>
      </c>
      <c r="B10903" s="4" t="s">
        <v>22172</v>
      </c>
    </row>
    <row r="10904" spans="1:2">
      <c r="A10904" s="4" t="s">
        <v>22173</v>
      </c>
      <c r="B10904" s="4" t="s">
        <v>22174</v>
      </c>
    </row>
    <row r="10905" spans="1:2">
      <c r="A10905" s="4" t="s">
        <v>22175</v>
      </c>
      <c r="B10905" s="4" t="s">
        <v>22176</v>
      </c>
    </row>
    <row r="10906" spans="1:2">
      <c r="A10906" s="4" t="s">
        <v>22177</v>
      </c>
      <c r="B10906" s="4" t="s">
        <v>22178</v>
      </c>
    </row>
    <row r="10907" spans="1:2">
      <c r="A10907" s="4" t="s">
        <v>22179</v>
      </c>
      <c r="B10907" s="4" t="s">
        <v>22180</v>
      </c>
    </row>
    <row r="10908" spans="1:2">
      <c r="A10908" s="4" t="s">
        <v>22181</v>
      </c>
      <c r="B10908" s="4" t="s">
        <v>22182</v>
      </c>
    </row>
    <row r="10909" spans="1:2" ht="24">
      <c r="A10909" s="4" t="s">
        <v>22183</v>
      </c>
      <c r="B10909" s="4" t="s">
        <v>22184</v>
      </c>
    </row>
    <row r="10910" spans="1:2" ht="24">
      <c r="A10910" s="4" t="s">
        <v>22185</v>
      </c>
      <c r="B10910" s="4" t="s">
        <v>22186</v>
      </c>
    </row>
    <row r="10911" spans="1:2">
      <c r="A10911" s="4" t="s">
        <v>22187</v>
      </c>
      <c r="B10911" s="4" t="s">
        <v>22188</v>
      </c>
    </row>
    <row r="10912" spans="1:2" ht="24">
      <c r="A10912" s="4" t="s">
        <v>22189</v>
      </c>
      <c r="B10912" s="4" t="s">
        <v>22190</v>
      </c>
    </row>
    <row r="10913" spans="1:2" ht="24">
      <c r="A10913" s="4" t="s">
        <v>22191</v>
      </c>
      <c r="B10913" s="4" t="s">
        <v>22192</v>
      </c>
    </row>
    <row r="10914" spans="1:2">
      <c r="A10914" s="4" t="s">
        <v>22193</v>
      </c>
      <c r="B10914" s="4" t="s">
        <v>22194</v>
      </c>
    </row>
    <row r="10915" spans="1:2">
      <c r="A10915" s="4" t="s">
        <v>22195</v>
      </c>
      <c r="B10915" s="4" t="s">
        <v>22196</v>
      </c>
    </row>
    <row r="10916" spans="1:2">
      <c r="A10916" s="4" t="s">
        <v>22197</v>
      </c>
      <c r="B10916" s="4" t="s">
        <v>22198</v>
      </c>
    </row>
    <row r="10917" spans="1:2">
      <c r="A10917" s="4" t="s">
        <v>22199</v>
      </c>
      <c r="B10917" s="4" t="s">
        <v>22200</v>
      </c>
    </row>
    <row r="10918" spans="1:2">
      <c r="A10918" s="4" t="s">
        <v>22201</v>
      </c>
      <c r="B10918" s="4" t="s">
        <v>22202</v>
      </c>
    </row>
    <row r="10919" spans="1:2" ht="24">
      <c r="A10919" s="4" t="s">
        <v>22203</v>
      </c>
      <c r="B10919" s="4" t="s">
        <v>22204</v>
      </c>
    </row>
    <row r="10920" spans="1:2">
      <c r="A10920" s="4" t="s">
        <v>22205</v>
      </c>
      <c r="B10920" s="4" t="s">
        <v>22206</v>
      </c>
    </row>
    <row r="10921" spans="1:2">
      <c r="A10921" s="4" t="s">
        <v>22207</v>
      </c>
      <c r="B10921" s="4" t="s">
        <v>22208</v>
      </c>
    </row>
    <row r="10922" spans="1:2">
      <c r="A10922" s="4" t="s">
        <v>22209</v>
      </c>
      <c r="B10922" s="4" t="s">
        <v>22210</v>
      </c>
    </row>
    <row r="10923" spans="1:2">
      <c r="A10923" s="4" t="s">
        <v>22211</v>
      </c>
      <c r="B10923" s="4" t="s">
        <v>22212</v>
      </c>
    </row>
    <row r="10924" spans="1:2">
      <c r="A10924" s="4" t="s">
        <v>22213</v>
      </c>
      <c r="B10924" s="4" t="s">
        <v>22214</v>
      </c>
    </row>
    <row r="10925" spans="1:2">
      <c r="A10925" s="4" t="s">
        <v>22215</v>
      </c>
      <c r="B10925" s="4" t="s">
        <v>22216</v>
      </c>
    </row>
    <row r="10926" spans="1:2">
      <c r="A10926" s="4" t="s">
        <v>22217</v>
      </c>
      <c r="B10926" s="4" t="s">
        <v>22218</v>
      </c>
    </row>
    <row r="10927" spans="1:2">
      <c r="A10927" s="4" t="s">
        <v>22219</v>
      </c>
      <c r="B10927" s="4" t="s">
        <v>22220</v>
      </c>
    </row>
    <row r="10928" spans="1:2">
      <c r="A10928" s="4" t="s">
        <v>22221</v>
      </c>
      <c r="B10928" s="4" t="s">
        <v>22222</v>
      </c>
    </row>
    <row r="10929" spans="1:2" ht="24">
      <c r="A10929" s="4" t="s">
        <v>22223</v>
      </c>
      <c r="B10929" s="4" t="s">
        <v>22224</v>
      </c>
    </row>
    <row r="10930" spans="1:2">
      <c r="A10930" s="4" t="s">
        <v>22225</v>
      </c>
      <c r="B10930" s="4" t="s">
        <v>22226</v>
      </c>
    </row>
    <row r="10931" spans="1:2">
      <c r="A10931" s="4" t="s">
        <v>22227</v>
      </c>
      <c r="B10931" s="4" t="s">
        <v>22228</v>
      </c>
    </row>
    <row r="10932" spans="1:2">
      <c r="A10932" s="4" t="s">
        <v>22229</v>
      </c>
      <c r="B10932" s="4" t="s">
        <v>22230</v>
      </c>
    </row>
    <row r="10933" spans="1:2">
      <c r="A10933" s="4" t="s">
        <v>22231</v>
      </c>
      <c r="B10933" s="4" t="s">
        <v>22232</v>
      </c>
    </row>
    <row r="10934" spans="1:2">
      <c r="A10934" s="4" t="s">
        <v>22233</v>
      </c>
      <c r="B10934" s="4" t="s">
        <v>22234</v>
      </c>
    </row>
    <row r="10935" spans="1:2">
      <c r="A10935" s="4" t="s">
        <v>22235</v>
      </c>
      <c r="B10935" s="4" t="s">
        <v>22236</v>
      </c>
    </row>
    <row r="10936" spans="1:2">
      <c r="A10936" s="4" t="s">
        <v>22237</v>
      </c>
      <c r="B10936" s="4" t="s">
        <v>22238</v>
      </c>
    </row>
    <row r="10937" spans="1:2">
      <c r="A10937" s="4" t="s">
        <v>22239</v>
      </c>
      <c r="B10937" s="4" t="s">
        <v>22240</v>
      </c>
    </row>
    <row r="10938" spans="1:2">
      <c r="A10938" s="4" t="s">
        <v>22241</v>
      </c>
      <c r="B10938" s="4" t="s">
        <v>22242</v>
      </c>
    </row>
    <row r="10939" spans="1:2" ht="24">
      <c r="A10939" s="4" t="s">
        <v>22243</v>
      </c>
      <c r="B10939" s="4" t="s">
        <v>22244</v>
      </c>
    </row>
    <row r="10940" spans="1:2">
      <c r="A10940" s="4" t="s">
        <v>22245</v>
      </c>
      <c r="B10940" s="4" t="s">
        <v>22246</v>
      </c>
    </row>
    <row r="10941" spans="1:2">
      <c r="A10941" s="4" t="s">
        <v>22247</v>
      </c>
      <c r="B10941" s="4" t="s">
        <v>22248</v>
      </c>
    </row>
    <row r="10942" spans="1:2">
      <c r="A10942" s="4" t="s">
        <v>22249</v>
      </c>
      <c r="B10942" s="4" t="s">
        <v>22250</v>
      </c>
    </row>
    <row r="10943" spans="1:2">
      <c r="A10943" s="4" t="s">
        <v>22251</v>
      </c>
      <c r="B10943" s="4" t="s">
        <v>22252</v>
      </c>
    </row>
    <row r="10944" spans="1:2">
      <c r="A10944" s="4" t="s">
        <v>22253</v>
      </c>
      <c r="B10944" s="4" t="s">
        <v>22254</v>
      </c>
    </row>
    <row r="10945" spans="1:2">
      <c r="A10945" s="4" t="s">
        <v>22255</v>
      </c>
      <c r="B10945" s="4" t="s">
        <v>22256</v>
      </c>
    </row>
    <row r="10946" spans="1:2">
      <c r="A10946" s="4" t="s">
        <v>22257</v>
      </c>
      <c r="B10946" s="4" t="s">
        <v>22258</v>
      </c>
    </row>
    <row r="10947" spans="1:2">
      <c r="A10947" s="4" t="s">
        <v>22259</v>
      </c>
      <c r="B10947" s="4" t="s">
        <v>22260</v>
      </c>
    </row>
    <row r="10948" spans="1:2">
      <c r="A10948" s="4" t="s">
        <v>22261</v>
      </c>
      <c r="B10948" s="4" t="s">
        <v>22262</v>
      </c>
    </row>
    <row r="10949" spans="1:2">
      <c r="A10949" s="4" t="s">
        <v>22263</v>
      </c>
      <c r="B10949" s="4" t="s">
        <v>22264</v>
      </c>
    </row>
    <row r="10950" spans="1:2">
      <c r="A10950" s="4" t="s">
        <v>22265</v>
      </c>
      <c r="B10950" s="4" t="s">
        <v>22266</v>
      </c>
    </row>
    <row r="10951" spans="1:2">
      <c r="A10951" s="4" t="s">
        <v>22267</v>
      </c>
      <c r="B10951" s="4" t="s">
        <v>22268</v>
      </c>
    </row>
    <row r="10952" spans="1:2">
      <c r="A10952" s="4" t="s">
        <v>22269</v>
      </c>
      <c r="B10952" s="4" t="s">
        <v>22270</v>
      </c>
    </row>
    <row r="10953" spans="1:2">
      <c r="A10953" s="4" t="s">
        <v>22271</v>
      </c>
      <c r="B10953" s="4" t="s">
        <v>22272</v>
      </c>
    </row>
    <row r="10954" spans="1:2">
      <c r="A10954" s="4" t="s">
        <v>22273</v>
      </c>
      <c r="B10954" s="4" t="s">
        <v>22274</v>
      </c>
    </row>
    <row r="10955" spans="1:2">
      <c r="A10955" s="4" t="s">
        <v>22275</v>
      </c>
      <c r="B10955" s="4" t="s">
        <v>22276</v>
      </c>
    </row>
    <row r="10956" spans="1:2">
      <c r="A10956" s="4" t="s">
        <v>22277</v>
      </c>
      <c r="B10956" s="4" t="s">
        <v>22278</v>
      </c>
    </row>
    <row r="10957" spans="1:2">
      <c r="A10957" s="4" t="s">
        <v>22279</v>
      </c>
      <c r="B10957" s="4" t="s">
        <v>22280</v>
      </c>
    </row>
    <row r="10958" spans="1:2">
      <c r="A10958" s="4" t="s">
        <v>22281</v>
      </c>
      <c r="B10958" s="4" t="s">
        <v>22282</v>
      </c>
    </row>
    <row r="10959" spans="1:2">
      <c r="A10959" s="4" t="s">
        <v>22283</v>
      </c>
      <c r="B10959" s="4" t="s">
        <v>22284</v>
      </c>
    </row>
    <row r="10960" spans="1:2">
      <c r="A10960" s="4" t="s">
        <v>22285</v>
      </c>
      <c r="B10960" s="4" t="s">
        <v>22286</v>
      </c>
    </row>
    <row r="10961" spans="1:2">
      <c r="A10961" s="4" t="s">
        <v>22287</v>
      </c>
      <c r="B10961" s="4" t="s">
        <v>22288</v>
      </c>
    </row>
    <row r="10962" spans="1:2">
      <c r="A10962" s="4" t="s">
        <v>22289</v>
      </c>
      <c r="B10962" s="4" t="s">
        <v>22290</v>
      </c>
    </row>
    <row r="10963" spans="1:2">
      <c r="A10963" s="4" t="s">
        <v>22291</v>
      </c>
      <c r="B10963" s="4" t="s">
        <v>22292</v>
      </c>
    </row>
    <row r="10964" spans="1:2">
      <c r="A10964" s="4" t="s">
        <v>22293</v>
      </c>
      <c r="B10964" s="4" t="s">
        <v>22294</v>
      </c>
    </row>
    <row r="10965" spans="1:2">
      <c r="A10965" s="4" t="s">
        <v>22295</v>
      </c>
      <c r="B10965" s="4" t="s">
        <v>22296</v>
      </c>
    </row>
    <row r="10966" spans="1:2">
      <c r="A10966" s="4" t="s">
        <v>22297</v>
      </c>
      <c r="B10966" s="4" t="s">
        <v>22298</v>
      </c>
    </row>
    <row r="10967" spans="1:2">
      <c r="A10967" s="4" t="s">
        <v>22299</v>
      </c>
      <c r="B10967" s="4" t="s">
        <v>22300</v>
      </c>
    </row>
    <row r="10968" spans="1:2">
      <c r="A10968" s="4" t="s">
        <v>22301</v>
      </c>
      <c r="B10968" s="4" t="s">
        <v>22302</v>
      </c>
    </row>
    <row r="10969" spans="1:2">
      <c r="A10969" s="4" t="s">
        <v>22303</v>
      </c>
      <c r="B10969" s="4" t="s">
        <v>22304</v>
      </c>
    </row>
    <row r="10970" spans="1:2">
      <c r="A10970" s="4" t="s">
        <v>22305</v>
      </c>
      <c r="B10970" s="4" t="s">
        <v>22306</v>
      </c>
    </row>
    <row r="10971" spans="1:2">
      <c r="A10971" s="4" t="s">
        <v>22307</v>
      </c>
      <c r="B10971" s="4" t="s">
        <v>22308</v>
      </c>
    </row>
    <row r="10972" spans="1:2">
      <c r="A10972" s="4" t="s">
        <v>22309</v>
      </c>
      <c r="B10972" s="4" t="s">
        <v>22310</v>
      </c>
    </row>
    <row r="10973" spans="1:2">
      <c r="A10973" s="4" t="s">
        <v>22311</v>
      </c>
      <c r="B10973" s="4" t="s">
        <v>22312</v>
      </c>
    </row>
    <row r="10974" spans="1:2">
      <c r="A10974" s="4" t="s">
        <v>22313</v>
      </c>
      <c r="B10974" s="4" t="s">
        <v>22314</v>
      </c>
    </row>
    <row r="10975" spans="1:2">
      <c r="A10975" s="4" t="s">
        <v>22315</v>
      </c>
      <c r="B10975" s="4" t="s">
        <v>22316</v>
      </c>
    </row>
    <row r="10976" spans="1:2">
      <c r="A10976" s="4" t="s">
        <v>22317</v>
      </c>
      <c r="B10976" s="4" t="s">
        <v>22318</v>
      </c>
    </row>
    <row r="10977" spans="1:2">
      <c r="A10977" s="4" t="s">
        <v>22319</v>
      </c>
      <c r="B10977" s="4" t="s">
        <v>22320</v>
      </c>
    </row>
    <row r="10978" spans="1:2">
      <c r="A10978" s="4" t="s">
        <v>22321</v>
      </c>
      <c r="B10978" s="4" t="s">
        <v>22322</v>
      </c>
    </row>
    <row r="10979" spans="1:2">
      <c r="A10979" s="4" t="s">
        <v>22323</v>
      </c>
      <c r="B10979" s="4" t="s">
        <v>22324</v>
      </c>
    </row>
    <row r="10980" spans="1:2">
      <c r="A10980" s="4" t="s">
        <v>22325</v>
      </c>
      <c r="B10980" s="4" t="s">
        <v>22326</v>
      </c>
    </row>
    <row r="10981" spans="1:2">
      <c r="A10981" s="4" t="s">
        <v>22327</v>
      </c>
      <c r="B10981" s="4" t="s">
        <v>22328</v>
      </c>
    </row>
    <row r="10982" spans="1:2">
      <c r="A10982" s="4" t="s">
        <v>22329</v>
      </c>
      <c r="B10982" s="4" t="s">
        <v>22330</v>
      </c>
    </row>
    <row r="10983" spans="1:2">
      <c r="A10983" s="4" t="s">
        <v>22331</v>
      </c>
      <c r="B10983" s="4" t="s">
        <v>22332</v>
      </c>
    </row>
    <row r="10984" spans="1:2">
      <c r="A10984" s="4" t="s">
        <v>22333</v>
      </c>
      <c r="B10984" s="4" t="s">
        <v>22334</v>
      </c>
    </row>
    <row r="10985" spans="1:2">
      <c r="A10985" s="4" t="s">
        <v>22335</v>
      </c>
      <c r="B10985" s="4" t="s">
        <v>22336</v>
      </c>
    </row>
    <row r="10986" spans="1:2">
      <c r="A10986" s="4" t="s">
        <v>22337</v>
      </c>
      <c r="B10986" s="4" t="s">
        <v>22338</v>
      </c>
    </row>
    <row r="10987" spans="1:2">
      <c r="A10987" s="4" t="s">
        <v>22339</v>
      </c>
      <c r="B10987" s="4" t="s">
        <v>22340</v>
      </c>
    </row>
    <row r="10988" spans="1:2">
      <c r="A10988" s="4" t="s">
        <v>22341</v>
      </c>
      <c r="B10988" s="4" t="s">
        <v>22342</v>
      </c>
    </row>
    <row r="10989" spans="1:2" ht="24">
      <c r="A10989" s="4" t="s">
        <v>22343</v>
      </c>
      <c r="B10989" s="4" t="s">
        <v>22344</v>
      </c>
    </row>
    <row r="10990" spans="1:2">
      <c r="A10990" s="4" t="s">
        <v>22345</v>
      </c>
      <c r="B10990" s="4" t="s">
        <v>22346</v>
      </c>
    </row>
    <row r="10991" spans="1:2">
      <c r="A10991" s="4" t="s">
        <v>22347</v>
      </c>
      <c r="B10991" s="4" t="s">
        <v>22348</v>
      </c>
    </row>
    <row r="10992" spans="1:2">
      <c r="A10992" s="4" t="s">
        <v>22349</v>
      </c>
      <c r="B10992" s="4" t="s">
        <v>22350</v>
      </c>
    </row>
    <row r="10993" spans="1:2">
      <c r="A10993" s="4" t="s">
        <v>22351</v>
      </c>
      <c r="B10993" s="4" t="s">
        <v>22352</v>
      </c>
    </row>
    <row r="10994" spans="1:2">
      <c r="A10994" s="4" t="s">
        <v>22353</v>
      </c>
      <c r="B10994" s="4" t="s">
        <v>22354</v>
      </c>
    </row>
    <row r="10995" spans="1:2">
      <c r="A10995" s="4" t="s">
        <v>22355</v>
      </c>
      <c r="B10995" s="4" t="s">
        <v>22356</v>
      </c>
    </row>
    <row r="10996" spans="1:2">
      <c r="A10996" s="4" t="s">
        <v>22357</v>
      </c>
      <c r="B10996" s="4" t="s">
        <v>22358</v>
      </c>
    </row>
    <row r="10997" spans="1:2">
      <c r="A10997" s="4" t="s">
        <v>22359</v>
      </c>
      <c r="B10997" s="4" t="s">
        <v>22360</v>
      </c>
    </row>
    <row r="10998" spans="1:2">
      <c r="A10998" s="4" t="s">
        <v>22361</v>
      </c>
      <c r="B10998" s="4" t="s">
        <v>22362</v>
      </c>
    </row>
    <row r="10999" spans="1:2" ht="24">
      <c r="A10999" s="4" t="s">
        <v>22363</v>
      </c>
      <c r="B10999" s="4" t="s">
        <v>22364</v>
      </c>
    </row>
    <row r="11000" spans="1:2">
      <c r="A11000" s="4" t="s">
        <v>22365</v>
      </c>
      <c r="B11000" s="4" t="s">
        <v>22366</v>
      </c>
    </row>
    <row r="11001" spans="1:2">
      <c r="A11001" s="4" t="s">
        <v>22367</v>
      </c>
      <c r="B11001" s="4" t="s">
        <v>22368</v>
      </c>
    </row>
    <row r="11002" spans="1:2">
      <c r="A11002" s="4" t="s">
        <v>22369</v>
      </c>
      <c r="B11002" s="4" t="s">
        <v>22370</v>
      </c>
    </row>
    <row r="11003" spans="1:2">
      <c r="A11003" s="4" t="s">
        <v>22371</v>
      </c>
      <c r="B11003" s="4" t="s">
        <v>22372</v>
      </c>
    </row>
    <row r="11004" spans="1:2">
      <c r="A11004" s="4" t="s">
        <v>22373</v>
      </c>
      <c r="B11004" s="4" t="s">
        <v>22374</v>
      </c>
    </row>
    <row r="11005" spans="1:2">
      <c r="A11005" s="4" t="s">
        <v>22375</v>
      </c>
      <c r="B11005" s="4" t="s">
        <v>22376</v>
      </c>
    </row>
    <row r="11006" spans="1:2">
      <c r="A11006" s="4" t="s">
        <v>22377</v>
      </c>
      <c r="B11006" s="4" t="s">
        <v>22378</v>
      </c>
    </row>
    <row r="11007" spans="1:2">
      <c r="A11007" s="4" t="s">
        <v>22379</v>
      </c>
      <c r="B11007" s="4" t="s">
        <v>22380</v>
      </c>
    </row>
    <row r="11008" spans="1:2">
      <c r="A11008" s="4" t="s">
        <v>22381</v>
      </c>
      <c r="B11008" s="4" t="s">
        <v>22382</v>
      </c>
    </row>
    <row r="11009" spans="1:2">
      <c r="A11009" s="4" t="s">
        <v>22383</v>
      </c>
      <c r="B11009" s="4" t="s">
        <v>22384</v>
      </c>
    </row>
    <row r="11010" spans="1:2">
      <c r="A11010" s="4" t="s">
        <v>22385</v>
      </c>
      <c r="B11010" s="4" t="s">
        <v>22386</v>
      </c>
    </row>
    <row r="11011" spans="1:2">
      <c r="A11011" s="4" t="s">
        <v>22387</v>
      </c>
      <c r="B11011" s="4" t="s">
        <v>22388</v>
      </c>
    </row>
    <row r="11012" spans="1:2">
      <c r="A11012" s="4" t="s">
        <v>22389</v>
      </c>
      <c r="B11012" s="4" t="s">
        <v>22390</v>
      </c>
    </row>
    <row r="11013" spans="1:2">
      <c r="A11013" s="4" t="s">
        <v>22391</v>
      </c>
      <c r="B11013" s="4" t="s">
        <v>22392</v>
      </c>
    </row>
    <row r="11014" spans="1:2">
      <c r="A11014" s="4" t="s">
        <v>22393</v>
      </c>
      <c r="B11014" s="4" t="s">
        <v>22394</v>
      </c>
    </row>
    <row r="11015" spans="1:2">
      <c r="A11015" s="4" t="s">
        <v>22395</v>
      </c>
      <c r="B11015" s="4" t="s">
        <v>22396</v>
      </c>
    </row>
    <row r="11016" spans="1:2">
      <c r="A11016" s="4" t="s">
        <v>22397</v>
      </c>
      <c r="B11016" s="4" t="s">
        <v>22398</v>
      </c>
    </row>
    <row r="11017" spans="1:2">
      <c r="A11017" s="4" t="s">
        <v>22399</v>
      </c>
      <c r="B11017" s="4" t="s">
        <v>22400</v>
      </c>
    </row>
    <row r="11018" spans="1:2">
      <c r="A11018" s="4" t="s">
        <v>22401</v>
      </c>
      <c r="B11018" s="4" t="s">
        <v>22402</v>
      </c>
    </row>
    <row r="11019" spans="1:2">
      <c r="A11019" s="4" t="s">
        <v>22403</v>
      </c>
      <c r="B11019" s="4" t="s">
        <v>22404</v>
      </c>
    </row>
    <row r="11020" spans="1:2">
      <c r="A11020" s="4" t="s">
        <v>22405</v>
      </c>
      <c r="B11020" s="4" t="s">
        <v>22406</v>
      </c>
    </row>
    <row r="11021" spans="1:2">
      <c r="A11021" s="4" t="s">
        <v>22407</v>
      </c>
      <c r="B11021" s="4" t="s">
        <v>22408</v>
      </c>
    </row>
    <row r="11022" spans="1:2">
      <c r="A11022" s="4" t="s">
        <v>22409</v>
      </c>
      <c r="B11022" s="4" t="s">
        <v>22410</v>
      </c>
    </row>
    <row r="11023" spans="1:2">
      <c r="A11023" s="4" t="s">
        <v>22411</v>
      </c>
      <c r="B11023" s="4" t="s">
        <v>22412</v>
      </c>
    </row>
    <row r="11024" spans="1:2">
      <c r="A11024" s="4" t="s">
        <v>22413</v>
      </c>
      <c r="B11024" s="4" t="s">
        <v>22414</v>
      </c>
    </row>
    <row r="11025" spans="1:2">
      <c r="A11025" s="4" t="s">
        <v>22415</v>
      </c>
      <c r="B11025" s="4" t="s">
        <v>22416</v>
      </c>
    </row>
    <row r="11026" spans="1:2">
      <c r="A11026" s="4" t="s">
        <v>22417</v>
      </c>
      <c r="B11026" s="4" t="s">
        <v>22418</v>
      </c>
    </row>
    <row r="11027" spans="1:2">
      <c r="A11027" s="4" t="s">
        <v>22419</v>
      </c>
      <c r="B11027" s="4" t="s">
        <v>22420</v>
      </c>
    </row>
    <row r="11028" spans="1:2">
      <c r="A11028" s="4" t="s">
        <v>22421</v>
      </c>
      <c r="B11028" s="4" t="s">
        <v>22422</v>
      </c>
    </row>
    <row r="11029" spans="1:2">
      <c r="A11029" s="4" t="s">
        <v>22423</v>
      </c>
      <c r="B11029" s="4" t="s">
        <v>22424</v>
      </c>
    </row>
    <row r="11030" spans="1:2">
      <c r="A11030" s="4" t="s">
        <v>22425</v>
      </c>
      <c r="B11030" s="4" t="s">
        <v>22426</v>
      </c>
    </row>
    <row r="11031" spans="1:2">
      <c r="A11031" s="4" t="s">
        <v>22427</v>
      </c>
      <c r="B11031" s="4" t="s">
        <v>22428</v>
      </c>
    </row>
    <row r="11032" spans="1:2">
      <c r="A11032" s="4" t="s">
        <v>22429</v>
      </c>
      <c r="B11032" s="4" t="s">
        <v>22430</v>
      </c>
    </row>
    <row r="11033" spans="1:2">
      <c r="A11033" s="4" t="s">
        <v>22431</v>
      </c>
      <c r="B11033" s="4" t="s">
        <v>22432</v>
      </c>
    </row>
    <row r="11034" spans="1:2">
      <c r="A11034" s="4" t="s">
        <v>22433</v>
      </c>
      <c r="B11034" s="4" t="s">
        <v>22434</v>
      </c>
    </row>
    <row r="11035" spans="1:2">
      <c r="A11035" s="4" t="s">
        <v>22435</v>
      </c>
      <c r="B11035" s="4" t="s">
        <v>22436</v>
      </c>
    </row>
    <row r="11036" spans="1:2">
      <c r="A11036" s="4" t="s">
        <v>22437</v>
      </c>
      <c r="B11036" s="4" t="s">
        <v>22438</v>
      </c>
    </row>
    <row r="11037" spans="1:2">
      <c r="A11037" s="4" t="s">
        <v>22439</v>
      </c>
      <c r="B11037" s="4" t="s">
        <v>22440</v>
      </c>
    </row>
    <row r="11038" spans="1:2">
      <c r="A11038" s="4" t="s">
        <v>22441</v>
      </c>
      <c r="B11038" s="4" t="s">
        <v>22442</v>
      </c>
    </row>
    <row r="11039" spans="1:2">
      <c r="A11039" s="4" t="s">
        <v>22443</v>
      </c>
      <c r="B11039" s="4" t="s">
        <v>22444</v>
      </c>
    </row>
    <row r="11040" spans="1:2">
      <c r="A11040" s="4" t="s">
        <v>22445</v>
      </c>
      <c r="B11040" s="4" t="s">
        <v>22446</v>
      </c>
    </row>
    <row r="11041" spans="1:2">
      <c r="A11041" s="4" t="s">
        <v>22447</v>
      </c>
      <c r="B11041" s="4" t="s">
        <v>22448</v>
      </c>
    </row>
    <row r="11042" spans="1:2">
      <c r="A11042" s="4" t="s">
        <v>22449</v>
      </c>
      <c r="B11042" s="4" t="s">
        <v>22450</v>
      </c>
    </row>
    <row r="11043" spans="1:2">
      <c r="A11043" s="4" t="s">
        <v>22451</v>
      </c>
      <c r="B11043" s="4" t="s">
        <v>22452</v>
      </c>
    </row>
    <row r="11044" spans="1:2">
      <c r="A11044" s="4" t="s">
        <v>22453</v>
      </c>
      <c r="B11044" s="4" t="s">
        <v>22454</v>
      </c>
    </row>
    <row r="11045" spans="1:2">
      <c r="A11045" s="4" t="s">
        <v>22455</v>
      </c>
      <c r="B11045" s="4" t="s">
        <v>22456</v>
      </c>
    </row>
    <row r="11046" spans="1:2">
      <c r="A11046" s="4" t="s">
        <v>22457</v>
      </c>
      <c r="B11046" s="4" t="s">
        <v>22458</v>
      </c>
    </row>
    <row r="11047" spans="1:2">
      <c r="A11047" s="4" t="s">
        <v>22459</v>
      </c>
      <c r="B11047" s="4" t="s">
        <v>22460</v>
      </c>
    </row>
    <row r="11048" spans="1:2">
      <c r="A11048" s="4" t="s">
        <v>22461</v>
      </c>
      <c r="B11048" s="4" t="s">
        <v>22462</v>
      </c>
    </row>
    <row r="11049" spans="1:2" ht="24">
      <c r="A11049" s="4" t="s">
        <v>22463</v>
      </c>
      <c r="B11049" s="4" t="s">
        <v>22464</v>
      </c>
    </row>
    <row r="11050" spans="1:2">
      <c r="A11050" s="4" t="s">
        <v>22465</v>
      </c>
      <c r="B11050" s="4" t="s">
        <v>22466</v>
      </c>
    </row>
    <row r="11051" spans="1:2">
      <c r="A11051" s="4" t="s">
        <v>22467</v>
      </c>
      <c r="B11051" s="4" t="s">
        <v>22468</v>
      </c>
    </row>
    <row r="11052" spans="1:2">
      <c r="A11052" s="4" t="s">
        <v>22469</v>
      </c>
      <c r="B11052" s="4" t="s">
        <v>22470</v>
      </c>
    </row>
    <row r="11053" spans="1:2">
      <c r="A11053" s="4" t="s">
        <v>22471</v>
      </c>
      <c r="B11053" s="4" t="s">
        <v>22472</v>
      </c>
    </row>
    <row r="11054" spans="1:2">
      <c r="A11054" s="4" t="s">
        <v>22473</v>
      </c>
      <c r="B11054" s="4" t="s">
        <v>22474</v>
      </c>
    </row>
    <row r="11055" spans="1:2">
      <c r="A11055" s="4" t="s">
        <v>22475</v>
      </c>
      <c r="B11055" s="4" t="s">
        <v>22476</v>
      </c>
    </row>
    <row r="11056" spans="1:2">
      <c r="A11056" s="4" t="s">
        <v>22477</v>
      </c>
      <c r="B11056" s="4" t="s">
        <v>22478</v>
      </c>
    </row>
    <row r="11057" spans="1:2">
      <c r="A11057" s="4" t="s">
        <v>22479</v>
      </c>
      <c r="B11057" s="4" t="s">
        <v>22480</v>
      </c>
    </row>
    <row r="11058" spans="1:2">
      <c r="A11058" s="4" t="s">
        <v>22481</v>
      </c>
      <c r="B11058" s="4" t="s">
        <v>22482</v>
      </c>
    </row>
    <row r="11059" spans="1:2">
      <c r="A11059" s="4" t="s">
        <v>22483</v>
      </c>
      <c r="B11059" s="4" t="s">
        <v>22484</v>
      </c>
    </row>
    <row r="11060" spans="1:2">
      <c r="A11060" s="4" t="s">
        <v>22485</v>
      </c>
      <c r="B11060" s="4" t="s">
        <v>22486</v>
      </c>
    </row>
    <row r="11061" spans="1:2">
      <c r="A11061" s="4" t="s">
        <v>22487</v>
      </c>
      <c r="B11061" s="4" t="s">
        <v>22488</v>
      </c>
    </row>
    <row r="11062" spans="1:2">
      <c r="A11062" s="4" t="s">
        <v>22489</v>
      </c>
      <c r="B11062" s="4" t="s">
        <v>22490</v>
      </c>
    </row>
    <row r="11063" spans="1:2">
      <c r="A11063" s="4" t="s">
        <v>22491</v>
      </c>
      <c r="B11063" s="4" t="s">
        <v>22492</v>
      </c>
    </row>
    <row r="11064" spans="1:2">
      <c r="A11064" s="4" t="s">
        <v>22493</v>
      </c>
      <c r="B11064" s="4" t="s">
        <v>22494</v>
      </c>
    </row>
    <row r="11065" spans="1:2">
      <c r="A11065" s="4" t="s">
        <v>22495</v>
      </c>
      <c r="B11065" s="4" t="s">
        <v>22496</v>
      </c>
    </row>
    <row r="11066" spans="1:2">
      <c r="A11066" s="4" t="s">
        <v>22497</v>
      </c>
      <c r="B11066" s="4" t="s">
        <v>22498</v>
      </c>
    </row>
    <row r="11067" spans="1:2">
      <c r="A11067" s="4" t="s">
        <v>22499</v>
      </c>
      <c r="B11067" s="4" t="s">
        <v>22500</v>
      </c>
    </row>
    <row r="11068" spans="1:2">
      <c r="A11068" s="4" t="s">
        <v>22501</v>
      </c>
      <c r="B11068" s="4" t="s">
        <v>22502</v>
      </c>
    </row>
    <row r="11069" spans="1:2">
      <c r="A11069" s="4" t="s">
        <v>22503</v>
      </c>
      <c r="B11069" s="4" t="s">
        <v>22504</v>
      </c>
    </row>
    <row r="11070" spans="1:2">
      <c r="A11070" s="4" t="s">
        <v>22505</v>
      </c>
      <c r="B11070" s="4" t="s">
        <v>22506</v>
      </c>
    </row>
    <row r="11071" spans="1:2">
      <c r="A11071" s="4" t="s">
        <v>22507</v>
      </c>
      <c r="B11071" s="4" t="s">
        <v>22508</v>
      </c>
    </row>
    <row r="11072" spans="1:2">
      <c r="A11072" s="4" t="s">
        <v>22509</v>
      </c>
      <c r="B11072" s="4" t="s">
        <v>22510</v>
      </c>
    </row>
    <row r="11073" spans="1:2">
      <c r="A11073" s="4" t="s">
        <v>22511</v>
      </c>
      <c r="B11073" s="4" t="s">
        <v>22512</v>
      </c>
    </row>
    <row r="11074" spans="1:2">
      <c r="A11074" s="4" t="s">
        <v>22513</v>
      </c>
      <c r="B11074" s="4" t="s">
        <v>22514</v>
      </c>
    </row>
    <row r="11075" spans="1:2">
      <c r="A11075" s="4" t="s">
        <v>22515</v>
      </c>
      <c r="B11075" s="4" t="s">
        <v>22516</v>
      </c>
    </row>
    <row r="11076" spans="1:2">
      <c r="A11076" s="4" t="s">
        <v>22517</v>
      </c>
      <c r="B11076" s="4" t="s">
        <v>22518</v>
      </c>
    </row>
    <row r="11077" spans="1:2">
      <c r="A11077" s="4" t="s">
        <v>22519</v>
      </c>
      <c r="B11077" s="4" t="s">
        <v>22520</v>
      </c>
    </row>
    <row r="11078" spans="1:2">
      <c r="A11078" s="4" t="s">
        <v>22521</v>
      </c>
      <c r="B11078" s="4" t="s">
        <v>22522</v>
      </c>
    </row>
    <row r="11079" spans="1:2">
      <c r="A11079" s="4" t="s">
        <v>22523</v>
      </c>
      <c r="B11079" s="4" t="s">
        <v>22524</v>
      </c>
    </row>
    <row r="11080" spans="1:2">
      <c r="A11080" s="4" t="s">
        <v>22525</v>
      </c>
      <c r="B11080" s="4" t="s">
        <v>22526</v>
      </c>
    </row>
    <row r="11081" spans="1:2">
      <c r="A11081" s="4" t="s">
        <v>22527</v>
      </c>
      <c r="B11081" s="4" t="s">
        <v>22528</v>
      </c>
    </row>
    <row r="11082" spans="1:2">
      <c r="A11082" s="4" t="s">
        <v>22529</v>
      </c>
      <c r="B11082" s="4" t="s">
        <v>22530</v>
      </c>
    </row>
    <row r="11083" spans="1:2">
      <c r="A11083" s="4" t="s">
        <v>22531</v>
      </c>
      <c r="B11083" s="4" t="s">
        <v>22532</v>
      </c>
    </row>
    <row r="11084" spans="1:2">
      <c r="A11084" s="4" t="s">
        <v>22533</v>
      </c>
      <c r="B11084" s="4" t="s">
        <v>22534</v>
      </c>
    </row>
    <row r="11085" spans="1:2">
      <c r="A11085" s="4" t="s">
        <v>22535</v>
      </c>
      <c r="B11085" s="4" t="s">
        <v>22536</v>
      </c>
    </row>
    <row r="11086" spans="1:2">
      <c r="A11086" s="4" t="s">
        <v>22537</v>
      </c>
      <c r="B11086" s="4" t="s">
        <v>22538</v>
      </c>
    </row>
    <row r="11087" spans="1:2">
      <c r="A11087" s="4" t="s">
        <v>22539</v>
      </c>
      <c r="B11087" s="4" t="s">
        <v>22540</v>
      </c>
    </row>
    <row r="11088" spans="1:2">
      <c r="A11088" s="4" t="s">
        <v>22541</v>
      </c>
      <c r="B11088" s="4" t="s">
        <v>22542</v>
      </c>
    </row>
    <row r="11089" spans="1:2">
      <c r="A11089" s="4" t="s">
        <v>22543</v>
      </c>
      <c r="B11089" s="4" t="s">
        <v>22544</v>
      </c>
    </row>
    <row r="11090" spans="1:2">
      <c r="A11090" s="4" t="s">
        <v>22545</v>
      </c>
      <c r="B11090" s="4" t="s">
        <v>22546</v>
      </c>
    </row>
    <row r="11091" spans="1:2">
      <c r="A11091" s="4" t="s">
        <v>22547</v>
      </c>
      <c r="B11091" s="4" t="s">
        <v>22548</v>
      </c>
    </row>
    <row r="11092" spans="1:2">
      <c r="A11092" s="4" t="s">
        <v>22549</v>
      </c>
      <c r="B11092" s="4" t="s">
        <v>22550</v>
      </c>
    </row>
    <row r="11093" spans="1:2">
      <c r="A11093" s="4" t="s">
        <v>22551</v>
      </c>
      <c r="B11093" s="4" t="s">
        <v>22552</v>
      </c>
    </row>
    <row r="11094" spans="1:2">
      <c r="A11094" s="4" t="s">
        <v>22553</v>
      </c>
      <c r="B11094" s="4" t="s">
        <v>22554</v>
      </c>
    </row>
    <row r="11095" spans="1:2">
      <c r="A11095" s="4" t="s">
        <v>22555</v>
      </c>
      <c r="B11095" s="4" t="s">
        <v>22556</v>
      </c>
    </row>
    <row r="11096" spans="1:2">
      <c r="A11096" s="4" t="s">
        <v>22557</v>
      </c>
      <c r="B11096" s="4" t="s">
        <v>22558</v>
      </c>
    </row>
    <row r="11097" spans="1:2">
      <c r="A11097" s="4" t="s">
        <v>22559</v>
      </c>
      <c r="B11097" s="4" t="s">
        <v>22560</v>
      </c>
    </row>
    <row r="11098" spans="1:2">
      <c r="A11098" s="4" t="s">
        <v>22561</v>
      </c>
      <c r="B11098" s="4" t="s">
        <v>22562</v>
      </c>
    </row>
    <row r="11099" spans="1:2">
      <c r="A11099" s="4" t="s">
        <v>22563</v>
      </c>
      <c r="B11099" s="4" t="s">
        <v>22564</v>
      </c>
    </row>
    <row r="11100" spans="1:2">
      <c r="A11100" s="4" t="s">
        <v>22565</v>
      </c>
      <c r="B11100" s="4" t="s">
        <v>22566</v>
      </c>
    </row>
    <row r="11101" spans="1:2">
      <c r="A11101" s="4" t="s">
        <v>22567</v>
      </c>
      <c r="B11101" s="4" t="s">
        <v>22568</v>
      </c>
    </row>
    <row r="11102" spans="1:2">
      <c r="A11102" s="4" t="s">
        <v>22569</v>
      </c>
      <c r="B11102" s="4" t="s">
        <v>22570</v>
      </c>
    </row>
    <row r="11103" spans="1:2">
      <c r="A11103" s="4" t="s">
        <v>22571</v>
      </c>
      <c r="B11103" s="4" t="s">
        <v>22572</v>
      </c>
    </row>
    <row r="11104" spans="1:2">
      <c r="A11104" s="4" t="s">
        <v>22573</v>
      </c>
      <c r="B11104" s="4" t="s">
        <v>22574</v>
      </c>
    </row>
    <row r="11105" spans="1:2">
      <c r="A11105" s="4" t="s">
        <v>22575</v>
      </c>
      <c r="B11105" s="4" t="s">
        <v>22576</v>
      </c>
    </row>
    <row r="11106" spans="1:2">
      <c r="A11106" s="4" t="s">
        <v>22577</v>
      </c>
      <c r="B11106" s="4" t="s">
        <v>22578</v>
      </c>
    </row>
    <row r="11107" spans="1:2">
      <c r="A11107" s="4" t="s">
        <v>22579</v>
      </c>
      <c r="B11107" s="4" t="s">
        <v>22580</v>
      </c>
    </row>
    <row r="11108" spans="1:2">
      <c r="A11108" s="4" t="s">
        <v>22581</v>
      </c>
      <c r="B11108" s="4" t="s">
        <v>22582</v>
      </c>
    </row>
    <row r="11109" spans="1:2">
      <c r="A11109" s="4" t="s">
        <v>22583</v>
      </c>
      <c r="B11109" s="4" t="s">
        <v>22584</v>
      </c>
    </row>
    <row r="11110" spans="1:2">
      <c r="A11110" s="4" t="s">
        <v>22585</v>
      </c>
      <c r="B11110" s="4" t="s">
        <v>22586</v>
      </c>
    </row>
    <row r="11111" spans="1:2">
      <c r="A11111" s="4" t="s">
        <v>22587</v>
      </c>
      <c r="B11111" s="4" t="s">
        <v>22588</v>
      </c>
    </row>
    <row r="11112" spans="1:2">
      <c r="A11112" s="4" t="s">
        <v>22589</v>
      </c>
      <c r="B11112" s="4" t="s">
        <v>22590</v>
      </c>
    </row>
    <row r="11113" spans="1:2">
      <c r="A11113" s="4" t="s">
        <v>22591</v>
      </c>
      <c r="B11113" s="4" t="s">
        <v>22592</v>
      </c>
    </row>
    <row r="11114" spans="1:2">
      <c r="A11114" s="4" t="s">
        <v>22593</v>
      </c>
      <c r="B11114" s="4" t="s">
        <v>22594</v>
      </c>
    </row>
    <row r="11115" spans="1:2">
      <c r="A11115" s="4" t="s">
        <v>22595</v>
      </c>
      <c r="B11115" s="4" t="s">
        <v>22596</v>
      </c>
    </row>
    <row r="11116" spans="1:2">
      <c r="A11116" s="4" t="s">
        <v>22597</v>
      </c>
      <c r="B11116" s="4" t="s">
        <v>22598</v>
      </c>
    </row>
    <row r="11117" spans="1:2">
      <c r="A11117" s="4" t="s">
        <v>22599</v>
      </c>
      <c r="B11117" s="4" t="s">
        <v>22600</v>
      </c>
    </row>
    <row r="11118" spans="1:2">
      <c r="A11118" s="4" t="s">
        <v>22601</v>
      </c>
      <c r="B11118" s="4" t="s">
        <v>22602</v>
      </c>
    </row>
    <row r="11119" spans="1:2" ht="24">
      <c r="A11119" s="4" t="s">
        <v>22603</v>
      </c>
      <c r="B11119" s="4" t="s">
        <v>22604</v>
      </c>
    </row>
    <row r="11120" spans="1:2">
      <c r="A11120" s="4" t="s">
        <v>22605</v>
      </c>
      <c r="B11120" s="4" t="s">
        <v>22606</v>
      </c>
    </row>
    <row r="11121" spans="1:2">
      <c r="A11121" s="4" t="s">
        <v>22607</v>
      </c>
      <c r="B11121" s="4" t="s">
        <v>22608</v>
      </c>
    </row>
    <row r="11122" spans="1:2">
      <c r="A11122" s="4" t="s">
        <v>22609</v>
      </c>
      <c r="B11122" s="4" t="s">
        <v>22610</v>
      </c>
    </row>
    <row r="11123" spans="1:2">
      <c r="A11123" s="4" t="s">
        <v>22611</v>
      </c>
      <c r="B11123" s="4" t="s">
        <v>22612</v>
      </c>
    </row>
    <row r="11124" spans="1:2">
      <c r="A11124" s="4" t="s">
        <v>22613</v>
      </c>
      <c r="B11124" s="4" t="s">
        <v>22614</v>
      </c>
    </row>
    <row r="11125" spans="1:2">
      <c r="A11125" s="4" t="s">
        <v>22615</v>
      </c>
      <c r="B11125" s="4" t="s">
        <v>22616</v>
      </c>
    </row>
    <row r="11126" spans="1:2">
      <c r="A11126" s="4" t="s">
        <v>22617</v>
      </c>
      <c r="B11126" s="4" t="s">
        <v>22618</v>
      </c>
    </row>
    <row r="11127" spans="1:2">
      <c r="A11127" s="4" t="s">
        <v>22619</v>
      </c>
      <c r="B11127" s="4" t="s">
        <v>22620</v>
      </c>
    </row>
    <row r="11128" spans="1:2">
      <c r="A11128" s="4" t="s">
        <v>22621</v>
      </c>
      <c r="B11128" s="4" t="s">
        <v>22622</v>
      </c>
    </row>
    <row r="11129" spans="1:2">
      <c r="A11129" s="4" t="s">
        <v>22623</v>
      </c>
      <c r="B11129" s="4" t="s">
        <v>22624</v>
      </c>
    </row>
    <row r="11130" spans="1:2">
      <c r="A11130" s="4" t="s">
        <v>22625</v>
      </c>
      <c r="B11130" s="4" t="s">
        <v>22626</v>
      </c>
    </row>
    <row r="11131" spans="1:2">
      <c r="A11131" s="4" t="s">
        <v>22627</v>
      </c>
      <c r="B11131" s="4" t="s">
        <v>22628</v>
      </c>
    </row>
    <row r="11132" spans="1:2">
      <c r="A11132" s="4" t="s">
        <v>22629</v>
      </c>
      <c r="B11132" s="4" t="s">
        <v>22630</v>
      </c>
    </row>
    <row r="11133" spans="1:2">
      <c r="A11133" s="4" t="s">
        <v>22631</v>
      </c>
      <c r="B11133" s="4" t="s">
        <v>22632</v>
      </c>
    </row>
    <row r="11134" spans="1:2">
      <c r="A11134" s="4" t="s">
        <v>22633</v>
      </c>
      <c r="B11134" s="4" t="s">
        <v>22634</v>
      </c>
    </row>
    <row r="11135" spans="1:2">
      <c r="A11135" s="4" t="s">
        <v>22635</v>
      </c>
      <c r="B11135" s="4" t="s">
        <v>22636</v>
      </c>
    </row>
    <row r="11136" spans="1:2">
      <c r="A11136" s="4" t="s">
        <v>22637</v>
      </c>
      <c r="B11136" s="4" t="s">
        <v>22638</v>
      </c>
    </row>
    <row r="11137" spans="1:2">
      <c r="A11137" s="4" t="s">
        <v>22639</v>
      </c>
      <c r="B11137" s="4" t="s">
        <v>22640</v>
      </c>
    </row>
    <row r="11138" spans="1:2">
      <c r="A11138" s="4" t="s">
        <v>22641</v>
      </c>
      <c r="B11138" s="4" t="s">
        <v>22642</v>
      </c>
    </row>
    <row r="11139" spans="1:2">
      <c r="A11139" s="4" t="s">
        <v>22643</v>
      </c>
      <c r="B11139" s="4" t="s">
        <v>22644</v>
      </c>
    </row>
    <row r="11140" spans="1:2">
      <c r="A11140" s="4" t="s">
        <v>22645</v>
      </c>
      <c r="B11140" s="4" t="s">
        <v>22646</v>
      </c>
    </row>
    <row r="11141" spans="1:2">
      <c r="A11141" s="4" t="s">
        <v>22647</v>
      </c>
      <c r="B11141" s="4" t="s">
        <v>22648</v>
      </c>
    </row>
    <row r="11142" spans="1:2">
      <c r="A11142" s="4" t="s">
        <v>22649</v>
      </c>
      <c r="B11142" s="4" t="s">
        <v>22650</v>
      </c>
    </row>
    <row r="11143" spans="1:2">
      <c r="A11143" s="4" t="s">
        <v>22651</v>
      </c>
      <c r="B11143" s="4" t="s">
        <v>22652</v>
      </c>
    </row>
    <row r="11144" spans="1:2">
      <c r="A11144" s="4" t="s">
        <v>22653</v>
      </c>
      <c r="B11144" s="4" t="s">
        <v>22654</v>
      </c>
    </row>
    <row r="11145" spans="1:2">
      <c r="A11145" s="4" t="s">
        <v>22655</v>
      </c>
      <c r="B11145" s="4" t="s">
        <v>22656</v>
      </c>
    </row>
    <row r="11146" spans="1:2">
      <c r="A11146" s="4" t="s">
        <v>22657</v>
      </c>
      <c r="B11146" s="4" t="s">
        <v>22658</v>
      </c>
    </row>
    <row r="11147" spans="1:2">
      <c r="A11147" s="4" t="s">
        <v>22659</v>
      </c>
      <c r="B11147" s="4" t="s">
        <v>22660</v>
      </c>
    </row>
    <row r="11148" spans="1:2">
      <c r="A11148" s="4" t="s">
        <v>22661</v>
      </c>
      <c r="B11148" s="4" t="s">
        <v>22662</v>
      </c>
    </row>
    <row r="11149" spans="1:2">
      <c r="A11149" s="4" t="s">
        <v>22663</v>
      </c>
      <c r="B11149" s="4" t="s">
        <v>22664</v>
      </c>
    </row>
    <row r="11150" spans="1:2">
      <c r="A11150" s="4" t="s">
        <v>22665</v>
      </c>
      <c r="B11150" s="4" t="s">
        <v>22666</v>
      </c>
    </row>
    <row r="11151" spans="1:2">
      <c r="A11151" s="4" t="s">
        <v>22667</v>
      </c>
      <c r="B11151" s="4" t="s">
        <v>22668</v>
      </c>
    </row>
    <row r="11152" spans="1:2">
      <c r="A11152" s="4" t="s">
        <v>22669</v>
      </c>
      <c r="B11152" s="4" t="s">
        <v>22670</v>
      </c>
    </row>
    <row r="11153" spans="1:2">
      <c r="A11153" s="4" t="s">
        <v>22671</v>
      </c>
      <c r="B11153" s="4" t="s">
        <v>22672</v>
      </c>
    </row>
    <row r="11154" spans="1:2">
      <c r="A11154" s="4" t="s">
        <v>22673</v>
      </c>
      <c r="B11154" s="4" t="s">
        <v>22674</v>
      </c>
    </row>
    <row r="11155" spans="1:2">
      <c r="A11155" s="4" t="s">
        <v>22675</v>
      </c>
      <c r="B11155" s="4" t="s">
        <v>22676</v>
      </c>
    </row>
    <row r="11156" spans="1:2">
      <c r="A11156" s="4" t="s">
        <v>22677</v>
      </c>
      <c r="B11156" s="4" t="s">
        <v>22678</v>
      </c>
    </row>
    <row r="11157" spans="1:2">
      <c r="A11157" s="4" t="s">
        <v>22679</v>
      </c>
      <c r="B11157" s="4" t="s">
        <v>22680</v>
      </c>
    </row>
    <row r="11158" spans="1:2">
      <c r="A11158" s="4" t="s">
        <v>22681</v>
      </c>
      <c r="B11158" s="4" t="s">
        <v>22682</v>
      </c>
    </row>
    <row r="11159" spans="1:2">
      <c r="A11159" s="4" t="s">
        <v>22683</v>
      </c>
      <c r="B11159" s="4" t="s">
        <v>22684</v>
      </c>
    </row>
    <row r="11160" spans="1:2">
      <c r="A11160" s="4" t="s">
        <v>22685</v>
      </c>
      <c r="B11160" s="4" t="s">
        <v>22686</v>
      </c>
    </row>
    <row r="11161" spans="1:2">
      <c r="A11161" s="4" t="s">
        <v>22687</v>
      </c>
      <c r="B11161" s="4" t="s">
        <v>22688</v>
      </c>
    </row>
    <row r="11162" spans="1:2">
      <c r="A11162" s="4" t="s">
        <v>22689</v>
      </c>
      <c r="B11162" s="4" t="s">
        <v>22690</v>
      </c>
    </row>
    <row r="11163" spans="1:2">
      <c r="A11163" s="4" t="s">
        <v>22691</v>
      </c>
      <c r="B11163" s="4" t="s">
        <v>22692</v>
      </c>
    </row>
    <row r="11164" spans="1:2">
      <c r="A11164" s="4" t="s">
        <v>22693</v>
      </c>
      <c r="B11164" s="4" t="s">
        <v>22694</v>
      </c>
    </row>
    <row r="11165" spans="1:2">
      <c r="A11165" s="4" t="s">
        <v>22695</v>
      </c>
      <c r="B11165" s="4" t="s">
        <v>22696</v>
      </c>
    </row>
    <row r="11166" spans="1:2">
      <c r="A11166" s="4" t="s">
        <v>22697</v>
      </c>
      <c r="B11166" s="4" t="s">
        <v>22698</v>
      </c>
    </row>
    <row r="11167" spans="1:2">
      <c r="A11167" s="4" t="s">
        <v>22699</v>
      </c>
      <c r="B11167" s="4" t="s">
        <v>22700</v>
      </c>
    </row>
    <row r="11168" spans="1:2">
      <c r="A11168" s="4" t="s">
        <v>22701</v>
      </c>
      <c r="B11168" s="4" t="s">
        <v>22702</v>
      </c>
    </row>
    <row r="11169" spans="1:2">
      <c r="A11169" s="4" t="s">
        <v>22703</v>
      </c>
      <c r="B11169" s="4" t="s">
        <v>22704</v>
      </c>
    </row>
    <row r="11170" spans="1:2">
      <c r="A11170" s="4" t="s">
        <v>22705</v>
      </c>
      <c r="B11170" s="4" t="s">
        <v>22706</v>
      </c>
    </row>
    <row r="11171" spans="1:2">
      <c r="A11171" s="4" t="s">
        <v>22707</v>
      </c>
      <c r="B11171" s="4" t="s">
        <v>22708</v>
      </c>
    </row>
    <row r="11172" spans="1:2">
      <c r="A11172" s="4" t="s">
        <v>22709</v>
      </c>
      <c r="B11172" s="4" t="s">
        <v>22710</v>
      </c>
    </row>
    <row r="11173" spans="1:2">
      <c r="A11173" s="4" t="s">
        <v>22711</v>
      </c>
      <c r="B11173" s="4" t="s">
        <v>22712</v>
      </c>
    </row>
    <row r="11174" spans="1:2">
      <c r="A11174" s="4" t="s">
        <v>22713</v>
      </c>
      <c r="B11174" s="4" t="s">
        <v>22714</v>
      </c>
    </row>
    <row r="11175" spans="1:2">
      <c r="A11175" s="4" t="s">
        <v>22715</v>
      </c>
      <c r="B11175" s="4" t="s">
        <v>22716</v>
      </c>
    </row>
    <row r="11176" spans="1:2">
      <c r="A11176" s="4" t="s">
        <v>22717</v>
      </c>
      <c r="B11176" s="4" t="s">
        <v>22718</v>
      </c>
    </row>
    <row r="11177" spans="1:2">
      <c r="A11177" s="4" t="s">
        <v>22719</v>
      </c>
      <c r="B11177" s="4" t="s">
        <v>22720</v>
      </c>
    </row>
    <row r="11178" spans="1:2">
      <c r="A11178" s="4" t="s">
        <v>22721</v>
      </c>
      <c r="B11178" s="4" t="s">
        <v>22722</v>
      </c>
    </row>
    <row r="11179" spans="1:2">
      <c r="A11179" s="4" t="s">
        <v>22723</v>
      </c>
      <c r="B11179" s="4" t="s">
        <v>22724</v>
      </c>
    </row>
    <row r="11180" spans="1:2">
      <c r="A11180" s="4" t="s">
        <v>22725</v>
      </c>
      <c r="B11180" s="4" t="s">
        <v>22726</v>
      </c>
    </row>
    <row r="11181" spans="1:2">
      <c r="A11181" s="4" t="s">
        <v>22727</v>
      </c>
      <c r="B11181" s="4" t="s">
        <v>22728</v>
      </c>
    </row>
    <row r="11182" spans="1:2">
      <c r="A11182" s="4" t="s">
        <v>22729</v>
      </c>
      <c r="B11182" s="4" t="s">
        <v>22730</v>
      </c>
    </row>
    <row r="11183" spans="1:2">
      <c r="A11183" s="4" t="s">
        <v>22731</v>
      </c>
      <c r="B11183" s="4" t="s">
        <v>22732</v>
      </c>
    </row>
    <row r="11184" spans="1:2">
      <c r="A11184" s="4" t="s">
        <v>22733</v>
      </c>
      <c r="B11184" s="4" t="s">
        <v>22734</v>
      </c>
    </row>
    <row r="11185" spans="1:2">
      <c r="A11185" s="4" t="s">
        <v>22735</v>
      </c>
      <c r="B11185" s="4" t="s">
        <v>22736</v>
      </c>
    </row>
    <row r="11186" spans="1:2">
      <c r="A11186" s="4" t="s">
        <v>22737</v>
      </c>
      <c r="B11186" s="4" t="s">
        <v>22738</v>
      </c>
    </row>
    <row r="11187" spans="1:2">
      <c r="A11187" s="4" t="s">
        <v>22739</v>
      </c>
      <c r="B11187" s="4" t="s">
        <v>22740</v>
      </c>
    </row>
    <row r="11188" spans="1:2" ht="24">
      <c r="A11188" s="4" t="s">
        <v>22741</v>
      </c>
      <c r="B11188" s="4" t="s">
        <v>22742</v>
      </c>
    </row>
    <row r="11189" spans="1:2" ht="24">
      <c r="A11189" s="4" t="s">
        <v>22743</v>
      </c>
      <c r="B11189" s="4" t="s">
        <v>22744</v>
      </c>
    </row>
    <row r="11190" spans="1:2" ht="24">
      <c r="A11190" s="4" t="s">
        <v>22745</v>
      </c>
      <c r="B11190" s="4" t="s">
        <v>22746</v>
      </c>
    </row>
    <row r="11191" spans="1:2" ht="24">
      <c r="A11191" s="4" t="s">
        <v>22747</v>
      </c>
      <c r="B11191" s="4" t="s">
        <v>22748</v>
      </c>
    </row>
    <row r="11192" spans="1:2" ht="24">
      <c r="A11192" s="4" t="s">
        <v>22749</v>
      </c>
      <c r="B11192" s="4" t="s">
        <v>22750</v>
      </c>
    </row>
    <row r="11193" spans="1:2" ht="24">
      <c r="A11193" s="4" t="s">
        <v>22751</v>
      </c>
      <c r="B11193" s="4" t="s">
        <v>22752</v>
      </c>
    </row>
    <row r="11194" spans="1:2" ht="24">
      <c r="A11194" s="4" t="s">
        <v>22753</v>
      </c>
      <c r="B11194" s="4" t="s">
        <v>22754</v>
      </c>
    </row>
    <row r="11195" spans="1:2" ht="24">
      <c r="A11195" s="4" t="s">
        <v>22755</v>
      </c>
      <c r="B11195" s="4" t="s">
        <v>22756</v>
      </c>
    </row>
    <row r="11196" spans="1:2" ht="24">
      <c r="A11196" s="4" t="s">
        <v>22757</v>
      </c>
      <c r="B11196" s="4" t="s">
        <v>22758</v>
      </c>
    </row>
    <row r="11197" spans="1:2" ht="24">
      <c r="A11197" s="4" t="s">
        <v>22759</v>
      </c>
      <c r="B11197" s="4" t="s">
        <v>22760</v>
      </c>
    </row>
    <row r="11198" spans="1:2" ht="24">
      <c r="A11198" s="4" t="s">
        <v>22761</v>
      </c>
      <c r="B11198" s="4" t="s">
        <v>22762</v>
      </c>
    </row>
    <row r="11199" spans="1:2" ht="24">
      <c r="A11199" s="4" t="s">
        <v>22763</v>
      </c>
      <c r="B11199" s="4" t="s">
        <v>22764</v>
      </c>
    </row>
    <row r="11200" spans="1:2" ht="24">
      <c r="A11200" s="4" t="s">
        <v>22765</v>
      </c>
      <c r="B11200" s="4" t="s">
        <v>22766</v>
      </c>
    </row>
    <row r="11201" spans="1:2" ht="24">
      <c r="A11201" s="4" t="s">
        <v>22767</v>
      </c>
      <c r="B11201" s="4" t="s">
        <v>22768</v>
      </c>
    </row>
    <row r="11202" spans="1:2" ht="24">
      <c r="A11202" s="4" t="s">
        <v>22769</v>
      </c>
      <c r="B11202" s="4" t="s">
        <v>22770</v>
      </c>
    </row>
    <row r="11203" spans="1:2" ht="24">
      <c r="A11203" s="4" t="s">
        <v>22771</v>
      </c>
      <c r="B11203" s="4" t="s">
        <v>22772</v>
      </c>
    </row>
    <row r="11204" spans="1:2" ht="24">
      <c r="A11204" s="4" t="s">
        <v>22773</v>
      </c>
      <c r="B11204" s="4" t="s">
        <v>22774</v>
      </c>
    </row>
    <row r="11205" spans="1:2" ht="24">
      <c r="A11205" s="4" t="s">
        <v>22775</v>
      </c>
      <c r="B11205" s="4" t="s">
        <v>22776</v>
      </c>
    </row>
    <row r="11206" spans="1:2" ht="24">
      <c r="A11206" s="4" t="s">
        <v>22777</v>
      </c>
      <c r="B11206" s="4" t="s">
        <v>22778</v>
      </c>
    </row>
    <row r="11207" spans="1:2" ht="24">
      <c r="A11207" s="4" t="s">
        <v>22779</v>
      </c>
      <c r="B11207" s="4" t="s">
        <v>22780</v>
      </c>
    </row>
    <row r="11208" spans="1:2" ht="24">
      <c r="A11208" s="4" t="s">
        <v>22781</v>
      </c>
      <c r="B11208" s="4" t="s">
        <v>22782</v>
      </c>
    </row>
    <row r="11209" spans="1:2" ht="24">
      <c r="A11209" s="4" t="s">
        <v>22783</v>
      </c>
      <c r="B11209" s="4" t="s">
        <v>22784</v>
      </c>
    </row>
    <row r="11210" spans="1:2" ht="24">
      <c r="A11210" s="4" t="s">
        <v>22785</v>
      </c>
      <c r="B11210" s="4" t="s">
        <v>22786</v>
      </c>
    </row>
    <row r="11211" spans="1:2" ht="24">
      <c r="A11211" s="4" t="s">
        <v>22787</v>
      </c>
      <c r="B11211" s="4" t="s">
        <v>22788</v>
      </c>
    </row>
    <row r="11212" spans="1:2" ht="24">
      <c r="A11212" s="4" t="s">
        <v>22789</v>
      </c>
      <c r="B11212" s="4" t="s">
        <v>22790</v>
      </c>
    </row>
    <row r="11213" spans="1:2" ht="24">
      <c r="A11213" s="4" t="s">
        <v>22791</v>
      </c>
      <c r="B11213" s="4" t="s">
        <v>22792</v>
      </c>
    </row>
    <row r="11214" spans="1:2" ht="24">
      <c r="A11214" s="4" t="s">
        <v>22793</v>
      </c>
      <c r="B11214" s="4" t="s">
        <v>22794</v>
      </c>
    </row>
    <row r="11215" spans="1:2" ht="24">
      <c r="A11215" s="4" t="s">
        <v>22795</v>
      </c>
      <c r="B11215" s="4" t="s">
        <v>22796</v>
      </c>
    </row>
    <row r="11216" spans="1:2" ht="24">
      <c r="A11216" s="4" t="s">
        <v>22797</v>
      </c>
      <c r="B11216" s="4" t="s">
        <v>22798</v>
      </c>
    </row>
    <row r="11217" spans="1:2" ht="24">
      <c r="A11217" s="4" t="s">
        <v>22799</v>
      </c>
      <c r="B11217" s="4" t="s">
        <v>22800</v>
      </c>
    </row>
    <row r="11218" spans="1:2" ht="24">
      <c r="A11218" s="4" t="s">
        <v>22801</v>
      </c>
      <c r="B11218" s="4" t="s">
        <v>22802</v>
      </c>
    </row>
    <row r="11219" spans="1:2" ht="24">
      <c r="A11219" s="4" t="s">
        <v>22803</v>
      </c>
      <c r="B11219" s="4" t="s">
        <v>22804</v>
      </c>
    </row>
    <row r="11220" spans="1:2" ht="24">
      <c r="A11220" s="4" t="s">
        <v>22805</v>
      </c>
      <c r="B11220" s="4" t="s">
        <v>22806</v>
      </c>
    </row>
    <row r="11221" spans="1:2" ht="24">
      <c r="A11221" s="4" t="s">
        <v>22807</v>
      </c>
      <c r="B11221" s="4" t="s">
        <v>22808</v>
      </c>
    </row>
    <row r="11222" spans="1:2" ht="24">
      <c r="A11222" s="4" t="s">
        <v>22809</v>
      </c>
      <c r="B11222" s="4" t="s">
        <v>22810</v>
      </c>
    </row>
    <row r="11223" spans="1:2" ht="24">
      <c r="A11223" s="4" t="s">
        <v>22811</v>
      </c>
      <c r="B11223" s="4" t="s">
        <v>22812</v>
      </c>
    </row>
    <row r="11224" spans="1:2" ht="24">
      <c r="A11224" s="4" t="s">
        <v>22813</v>
      </c>
      <c r="B11224" s="4" t="s">
        <v>22814</v>
      </c>
    </row>
    <row r="11225" spans="1:2" ht="24">
      <c r="A11225" s="4" t="s">
        <v>22815</v>
      </c>
      <c r="B11225" s="4" t="s">
        <v>22816</v>
      </c>
    </row>
    <row r="11226" spans="1:2" ht="24">
      <c r="A11226" s="4" t="s">
        <v>22817</v>
      </c>
      <c r="B11226" s="4" t="s">
        <v>22818</v>
      </c>
    </row>
    <row r="11227" spans="1:2" ht="24">
      <c r="A11227" s="4" t="s">
        <v>22819</v>
      </c>
      <c r="B11227" s="4" t="s">
        <v>22820</v>
      </c>
    </row>
    <row r="11228" spans="1:2" ht="24">
      <c r="A11228" s="4" t="s">
        <v>22821</v>
      </c>
      <c r="B11228" s="4" t="s">
        <v>22822</v>
      </c>
    </row>
    <row r="11229" spans="1:2" ht="24">
      <c r="A11229" s="4" t="s">
        <v>22823</v>
      </c>
      <c r="B11229" s="4" t="s">
        <v>22824</v>
      </c>
    </row>
    <row r="11230" spans="1:2" ht="24">
      <c r="A11230" s="4" t="s">
        <v>22825</v>
      </c>
      <c r="B11230" s="4" t="s">
        <v>22826</v>
      </c>
    </row>
    <row r="11231" spans="1:2" ht="24">
      <c r="A11231" s="4" t="s">
        <v>22827</v>
      </c>
      <c r="B11231" s="4" t="s">
        <v>22828</v>
      </c>
    </row>
    <row r="11232" spans="1:2" ht="24">
      <c r="A11232" s="4" t="s">
        <v>22829</v>
      </c>
      <c r="B11232" s="4" t="s">
        <v>22830</v>
      </c>
    </row>
    <row r="11233" spans="1:2" ht="24">
      <c r="A11233" s="4" t="s">
        <v>22831</v>
      </c>
      <c r="B11233" s="4" t="s">
        <v>22832</v>
      </c>
    </row>
    <row r="11234" spans="1:2" ht="24">
      <c r="A11234" s="4" t="s">
        <v>22833</v>
      </c>
      <c r="B11234" s="4" t="s">
        <v>22834</v>
      </c>
    </row>
    <row r="11235" spans="1:2" ht="24">
      <c r="A11235" s="4" t="s">
        <v>22835</v>
      </c>
      <c r="B11235" s="4" t="s">
        <v>22836</v>
      </c>
    </row>
    <row r="11236" spans="1:2" ht="24">
      <c r="A11236" s="4" t="s">
        <v>22837</v>
      </c>
      <c r="B11236" s="4" t="s">
        <v>22838</v>
      </c>
    </row>
    <row r="11237" spans="1:2" ht="24">
      <c r="A11237" s="4" t="s">
        <v>22839</v>
      </c>
      <c r="B11237" s="4" t="s">
        <v>22840</v>
      </c>
    </row>
    <row r="11238" spans="1:2">
      <c r="A11238" s="4" t="s">
        <v>22841</v>
      </c>
      <c r="B11238" s="4" t="s">
        <v>22842</v>
      </c>
    </row>
    <row r="11239" spans="1:2">
      <c r="A11239" s="4" t="s">
        <v>22843</v>
      </c>
      <c r="B11239" s="4" t="s">
        <v>22844</v>
      </c>
    </row>
    <row r="11240" spans="1:2" ht="24">
      <c r="A11240" s="4" t="s">
        <v>22845</v>
      </c>
      <c r="B11240" s="4" t="s">
        <v>22846</v>
      </c>
    </row>
    <row r="11241" spans="1:2">
      <c r="A11241" s="4" t="s">
        <v>22847</v>
      </c>
      <c r="B11241" s="4" t="s">
        <v>22848</v>
      </c>
    </row>
    <row r="11242" spans="1:2">
      <c r="A11242" s="4" t="s">
        <v>22849</v>
      </c>
      <c r="B11242" s="4" t="s">
        <v>22850</v>
      </c>
    </row>
    <row r="11243" spans="1:2">
      <c r="A11243" s="4" t="s">
        <v>22851</v>
      </c>
      <c r="B11243" s="4" t="s">
        <v>22852</v>
      </c>
    </row>
    <row r="11244" spans="1:2">
      <c r="A11244" s="4" t="s">
        <v>22853</v>
      </c>
      <c r="B11244" s="4" t="s">
        <v>22854</v>
      </c>
    </row>
    <row r="11245" spans="1:2">
      <c r="A11245" s="4" t="s">
        <v>22855</v>
      </c>
      <c r="B11245" s="4" t="s">
        <v>22856</v>
      </c>
    </row>
    <row r="11246" spans="1:2">
      <c r="A11246" s="4" t="s">
        <v>22857</v>
      </c>
      <c r="B11246" s="4" t="s">
        <v>22858</v>
      </c>
    </row>
    <row r="11247" spans="1:2">
      <c r="A11247" s="4" t="s">
        <v>22859</v>
      </c>
      <c r="B11247" s="4" t="s">
        <v>22860</v>
      </c>
    </row>
    <row r="11248" spans="1:2" ht="24">
      <c r="A11248" s="4" t="s">
        <v>22861</v>
      </c>
      <c r="B11248" s="4" t="s">
        <v>22862</v>
      </c>
    </row>
    <row r="11249" spans="1:2" ht="24">
      <c r="A11249" s="4" t="s">
        <v>22863</v>
      </c>
      <c r="B11249" s="4" t="s">
        <v>22864</v>
      </c>
    </row>
    <row r="11250" spans="1:2" ht="24">
      <c r="A11250" s="4" t="s">
        <v>22865</v>
      </c>
      <c r="B11250" s="4" t="s">
        <v>22866</v>
      </c>
    </row>
    <row r="11251" spans="1:2" ht="24">
      <c r="A11251" s="4" t="s">
        <v>22867</v>
      </c>
      <c r="B11251" s="4" t="s">
        <v>22868</v>
      </c>
    </row>
    <row r="11252" spans="1:2" ht="24">
      <c r="A11252" s="4" t="s">
        <v>22869</v>
      </c>
      <c r="B11252" s="4" t="s">
        <v>22870</v>
      </c>
    </row>
    <row r="11253" spans="1:2" ht="24">
      <c r="A11253" s="4" t="s">
        <v>22871</v>
      </c>
      <c r="B11253" s="4" t="s">
        <v>22872</v>
      </c>
    </row>
    <row r="11254" spans="1:2" ht="24">
      <c r="A11254" s="4" t="s">
        <v>22873</v>
      </c>
      <c r="B11254" s="4" t="s">
        <v>22874</v>
      </c>
    </row>
    <row r="11255" spans="1:2" ht="24">
      <c r="A11255" s="4" t="s">
        <v>22875</v>
      </c>
      <c r="B11255" s="4" t="s">
        <v>22876</v>
      </c>
    </row>
    <row r="11256" spans="1:2" ht="24">
      <c r="A11256" s="4" t="s">
        <v>22877</v>
      </c>
      <c r="B11256" s="4" t="s">
        <v>22878</v>
      </c>
    </row>
    <row r="11257" spans="1:2" ht="24">
      <c r="A11257" s="4" t="s">
        <v>22879</v>
      </c>
      <c r="B11257" s="4" t="s">
        <v>22880</v>
      </c>
    </row>
    <row r="11258" spans="1:2">
      <c r="A11258" s="4" t="s">
        <v>22881</v>
      </c>
      <c r="B11258" s="4" t="s">
        <v>22882</v>
      </c>
    </row>
    <row r="11259" spans="1:2">
      <c r="A11259" s="4" t="s">
        <v>22883</v>
      </c>
      <c r="B11259" s="4" t="s">
        <v>22884</v>
      </c>
    </row>
    <row r="11260" spans="1:2" ht="24">
      <c r="A11260" s="4" t="s">
        <v>22885</v>
      </c>
      <c r="B11260" s="4" t="s">
        <v>22886</v>
      </c>
    </row>
    <row r="11261" spans="1:2">
      <c r="A11261" s="4" t="s">
        <v>22887</v>
      </c>
      <c r="B11261" s="4" t="s">
        <v>22888</v>
      </c>
    </row>
    <row r="11262" spans="1:2">
      <c r="A11262" s="4" t="s">
        <v>22889</v>
      </c>
      <c r="B11262" s="4" t="s">
        <v>22890</v>
      </c>
    </row>
    <row r="11263" spans="1:2">
      <c r="A11263" s="4" t="s">
        <v>22891</v>
      </c>
      <c r="B11263" s="4" t="s">
        <v>22892</v>
      </c>
    </row>
    <row r="11264" spans="1:2" ht="24">
      <c r="A11264" s="4" t="s">
        <v>22893</v>
      </c>
      <c r="B11264" s="4" t="s">
        <v>22894</v>
      </c>
    </row>
    <row r="11265" spans="1:2">
      <c r="A11265" s="4" t="s">
        <v>22895</v>
      </c>
      <c r="B11265" s="4" t="s">
        <v>22896</v>
      </c>
    </row>
    <row r="11266" spans="1:2">
      <c r="A11266" s="4" t="s">
        <v>22897</v>
      </c>
      <c r="B11266" s="4" t="s">
        <v>22898</v>
      </c>
    </row>
    <row r="11267" spans="1:2">
      <c r="A11267" s="4" t="s">
        <v>22899</v>
      </c>
      <c r="B11267" s="4" t="s">
        <v>22900</v>
      </c>
    </row>
    <row r="11268" spans="1:2">
      <c r="A11268" s="4" t="s">
        <v>22901</v>
      </c>
      <c r="B11268" s="4" t="s">
        <v>22902</v>
      </c>
    </row>
    <row r="11269" spans="1:2">
      <c r="A11269" s="4" t="s">
        <v>22903</v>
      </c>
      <c r="B11269" s="4" t="s">
        <v>22904</v>
      </c>
    </row>
    <row r="11270" spans="1:2" ht="24">
      <c r="A11270" s="4" t="s">
        <v>22905</v>
      </c>
      <c r="B11270" s="4" t="s">
        <v>22906</v>
      </c>
    </row>
    <row r="11271" spans="1:2">
      <c r="A11271" s="4" t="s">
        <v>22907</v>
      </c>
      <c r="B11271" s="4" t="s">
        <v>22908</v>
      </c>
    </row>
    <row r="11272" spans="1:2">
      <c r="A11272" s="4" t="s">
        <v>22909</v>
      </c>
      <c r="B11272" s="4" t="s">
        <v>22910</v>
      </c>
    </row>
    <row r="11273" spans="1:2">
      <c r="A11273" s="4" t="s">
        <v>22911</v>
      </c>
      <c r="B11273" s="4" t="s">
        <v>22912</v>
      </c>
    </row>
    <row r="11274" spans="1:2">
      <c r="A11274" s="4" t="s">
        <v>22913</v>
      </c>
      <c r="B11274" s="4" t="s">
        <v>22914</v>
      </c>
    </row>
    <row r="11275" spans="1:2">
      <c r="A11275" s="4" t="s">
        <v>22915</v>
      </c>
      <c r="B11275" s="4" t="s">
        <v>22916</v>
      </c>
    </row>
    <row r="11276" spans="1:2">
      <c r="A11276" s="4" t="s">
        <v>22917</v>
      </c>
      <c r="B11276" s="4" t="s">
        <v>22918</v>
      </c>
    </row>
    <row r="11277" spans="1:2">
      <c r="A11277" s="4" t="s">
        <v>22919</v>
      </c>
      <c r="B11277" s="4" t="s">
        <v>22920</v>
      </c>
    </row>
    <row r="11278" spans="1:2" ht="24">
      <c r="A11278" s="4" t="s">
        <v>22921</v>
      </c>
      <c r="B11278" s="4" t="s">
        <v>22922</v>
      </c>
    </row>
    <row r="11279" spans="1:2" ht="24">
      <c r="A11279" s="4" t="s">
        <v>22923</v>
      </c>
      <c r="B11279" s="4" t="s">
        <v>22924</v>
      </c>
    </row>
    <row r="11280" spans="1:2" ht="24">
      <c r="A11280" s="4" t="s">
        <v>22925</v>
      </c>
      <c r="B11280" s="4" t="s">
        <v>22926</v>
      </c>
    </row>
    <row r="11281" spans="1:2" ht="24">
      <c r="A11281" s="4" t="s">
        <v>22927</v>
      </c>
      <c r="B11281" s="4" t="s">
        <v>22928</v>
      </c>
    </row>
    <row r="11282" spans="1:2" ht="24">
      <c r="A11282" s="4" t="s">
        <v>22929</v>
      </c>
      <c r="B11282" s="4" t="s">
        <v>22930</v>
      </c>
    </row>
    <row r="11283" spans="1:2" ht="24">
      <c r="A11283" s="4" t="s">
        <v>22931</v>
      </c>
      <c r="B11283" s="4" t="s">
        <v>22932</v>
      </c>
    </row>
    <row r="11284" spans="1:2" ht="24">
      <c r="A11284" s="4" t="s">
        <v>22933</v>
      </c>
      <c r="B11284" s="4" t="s">
        <v>22934</v>
      </c>
    </row>
    <row r="11285" spans="1:2" ht="24">
      <c r="A11285" s="4" t="s">
        <v>22935</v>
      </c>
      <c r="B11285" s="4" t="s">
        <v>22936</v>
      </c>
    </row>
    <row r="11286" spans="1:2" ht="24">
      <c r="A11286" s="4" t="s">
        <v>22937</v>
      </c>
      <c r="B11286" s="4" t="s">
        <v>22938</v>
      </c>
    </row>
    <row r="11287" spans="1:2" ht="24">
      <c r="A11287" s="4" t="s">
        <v>22939</v>
      </c>
      <c r="B11287" s="4" t="s">
        <v>22940</v>
      </c>
    </row>
    <row r="11288" spans="1:2">
      <c r="A11288" s="4" t="s">
        <v>22941</v>
      </c>
      <c r="B11288" s="4" t="s">
        <v>22942</v>
      </c>
    </row>
    <row r="11289" spans="1:2">
      <c r="A11289" s="4" t="s">
        <v>22943</v>
      </c>
      <c r="B11289" s="4" t="s">
        <v>22944</v>
      </c>
    </row>
    <row r="11290" spans="1:2" ht="24">
      <c r="A11290" s="4" t="s">
        <v>22945</v>
      </c>
      <c r="B11290" s="4" t="s">
        <v>22946</v>
      </c>
    </row>
    <row r="11291" spans="1:2">
      <c r="A11291" s="4" t="s">
        <v>22947</v>
      </c>
      <c r="B11291" s="4" t="s">
        <v>22948</v>
      </c>
    </row>
    <row r="11292" spans="1:2">
      <c r="A11292" s="4" t="s">
        <v>22949</v>
      </c>
      <c r="B11292" s="4" t="s">
        <v>22950</v>
      </c>
    </row>
    <row r="11293" spans="1:2">
      <c r="A11293" s="4" t="s">
        <v>22951</v>
      </c>
      <c r="B11293" s="4" t="s">
        <v>22952</v>
      </c>
    </row>
    <row r="11294" spans="1:2">
      <c r="A11294" s="4" t="s">
        <v>22953</v>
      </c>
      <c r="B11294" s="4" t="s">
        <v>22954</v>
      </c>
    </row>
    <row r="11295" spans="1:2">
      <c r="A11295" s="4" t="s">
        <v>22955</v>
      </c>
      <c r="B11295" s="4" t="s">
        <v>22956</v>
      </c>
    </row>
    <row r="11296" spans="1:2">
      <c r="A11296" s="4" t="s">
        <v>22957</v>
      </c>
      <c r="B11296" s="4" t="s">
        <v>22958</v>
      </c>
    </row>
    <row r="11297" spans="1:2">
      <c r="A11297" s="4" t="s">
        <v>22959</v>
      </c>
      <c r="B11297" s="4" t="s">
        <v>22960</v>
      </c>
    </row>
    <row r="11298" spans="1:2">
      <c r="A11298" s="4" t="s">
        <v>22961</v>
      </c>
      <c r="B11298" s="4" t="s">
        <v>22962</v>
      </c>
    </row>
    <row r="11299" spans="1:2">
      <c r="A11299" s="4" t="s">
        <v>22963</v>
      </c>
      <c r="B11299" s="4" t="s">
        <v>22964</v>
      </c>
    </row>
    <row r="11300" spans="1:2">
      <c r="A11300" s="4" t="s">
        <v>22965</v>
      </c>
      <c r="B11300" s="4" t="s">
        <v>22966</v>
      </c>
    </row>
    <row r="11301" spans="1:2">
      <c r="A11301" s="4" t="s">
        <v>22967</v>
      </c>
      <c r="B11301" s="4" t="s">
        <v>22968</v>
      </c>
    </row>
    <row r="11302" spans="1:2">
      <c r="A11302" s="4" t="s">
        <v>22969</v>
      </c>
      <c r="B11302" s="4" t="s">
        <v>22970</v>
      </c>
    </row>
    <row r="11303" spans="1:2">
      <c r="A11303" s="4" t="s">
        <v>22971</v>
      </c>
      <c r="B11303" s="4" t="s">
        <v>22972</v>
      </c>
    </row>
    <row r="11304" spans="1:2">
      <c r="A11304" s="4" t="s">
        <v>22973</v>
      </c>
      <c r="B11304" s="4" t="s">
        <v>22974</v>
      </c>
    </row>
    <row r="11305" spans="1:2">
      <c r="A11305" s="4" t="s">
        <v>22975</v>
      </c>
      <c r="B11305" s="4" t="s">
        <v>22976</v>
      </c>
    </row>
    <row r="11306" spans="1:2">
      <c r="A11306" s="4" t="s">
        <v>22977</v>
      </c>
      <c r="B11306" s="4" t="s">
        <v>22978</v>
      </c>
    </row>
    <row r="11307" spans="1:2">
      <c r="A11307" s="4" t="s">
        <v>22979</v>
      </c>
      <c r="B11307" s="4" t="s">
        <v>22980</v>
      </c>
    </row>
    <row r="11308" spans="1:2">
      <c r="A11308" s="4" t="s">
        <v>22981</v>
      </c>
      <c r="B11308" s="4" t="s">
        <v>22982</v>
      </c>
    </row>
    <row r="11309" spans="1:2">
      <c r="A11309" s="4" t="s">
        <v>22983</v>
      </c>
      <c r="B11309" s="4" t="s">
        <v>22984</v>
      </c>
    </row>
    <row r="11310" spans="1:2">
      <c r="A11310" s="4" t="s">
        <v>22985</v>
      </c>
      <c r="B11310" s="4" t="s">
        <v>22986</v>
      </c>
    </row>
    <row r="11311" spans="1:2">
      <c r="A11311" s="4" t="s">
        <v>22987</v>
      </c>
      <c r="B11311" s="4" t="s">
        <v>22988</v>
      </c>
    </row>
    <row r="11312" spans="1:2">
      <c r="A11312" s="4" t="s">
        <v>22989</v>
      </c>
      <c r="B11312" s="4" t="s">
        <v>22990</v>
      </c>
    </row>
    <row r="11313" spans="1:2">
      <c r="A11313" s="4" t="s">
        <v>22991</v>
      </c>
      <c r="B11313" s="4" t="s">
        <v>22992</v>
      </c>
    </row>
    <row r="11314" spans="1:2">
      <c r="A11314" s="4" t="s">
        <v>22993</v>
      </c>
      <c r="B11314" s="4" t="s">
        <v>22994</v>
      </c>
    </row>
    <row r="11315" spans="1:2">
      <c r="A11315" s="4" t="s">
        <v>22995</v>
      </c>
      <c r="B11315" s="4" t="s">
        <v>22996</v>
      </c>
    </row>
    <row r="11316" spans="1:2">
      <c r="A11316" s="4" t="s">
        <v>22997</v>
      </c>
      <c r="B11316" s="4" t="s">
        <v>22998</v>
      </c>
    </row>
    <row r="11317" spans="1:2">
      <c r="A11317" s="4" t="s">
        <v>22999</v>
      </c>
      <c r="B11317" s="4" t="s">
        <v>23000</v>
      </c>
    </row>
    <row r="11318" spans="1:2">
      <c r="A11318" s="4" t="s">
        <v>23001</v>
      </c>
      <c r="B11318" s="4" t="s">
        <v>23002</v>
      </c>
    </row>
    <row r="11319" spans="1:2">
      <c r="A11319" s="4" t="s">
        <v>23003</v>
      </c>
      <c r="B11319" s="4" t="s">
        <v>23004</v>
      </c>
    </row>
    <row r="11320" spans="1:2">
      <c r="A11320" s="4" t="s">
        <v>23005</v>
      </c>
      <c r="B11320" s="4" t="s">
        <v>23006</v>
      </c>
    </row>
    <row r="11321" spans="1:2">
      <c r="A11321" s="4" t="s">
        <v>23007</v>
      </c>
      <c r="B11321" s="4" t="s">
        <v>23008</v>
      </c>
    </row>
    <row r="11322" spans="1:2">
      <c r="A11322" s="4" t="s">
        <v>23009</v>
      </c>
      <c r="B11322" s="4" t="s">
        <v>23010</v>
      </c>
    </row>
    <row r="11323" spans="1:2">
      <c r="A11323" s="4" t="s">
        <v>23011</v>
      </c>
      <c r="B11323" s="4" t="s">
        <v>23012</v>
      </c>
    </row>
    <row r="11324" spans="1:2">
      <c r="A11324" s="4" t="s">
        <v>23013</v>
      </c>
      <c r="B11324" s="4" t="s">
        <v>23014</v>
      </c>
    </row>
    <row r="11325" spans="1:2">
      <c r="A11325" s="4" t="s">
        <v>23015</v>
      </c>
      <c r="B11325" s="4" t="s">
        <v>23016</v>
      </c>
    </row>
    <row r="11326" spans="1:2">
      <c r="A11326" s="4" t="s">
        <v>23017</v>
      </c>
      <c r="B11326" s="4" t="s">
        <v>23018</v>
      </c>
    </row>
    <row r="11327" spans="1:2">
      <c r="A11327" s="4" t="s">
        <v>23019</v>
      </c>
      <c r="B11327" s="4" t="s">
        <v>23020</v>
      </c>
    </row>
    <row r="11328" spans="1:2">
      <c r="A11328" s="4" t="s">
        <v>23021</v>
      </c>
      <c r="B11328" s="4" t="s">
        <v>23022</v>
      </c>
    </row>
    <row r="11329" spans="1:2">
      <c r="A11329" s="4" t="s">
        <v>23023</v>
      </c>
      <c r="B11329" s="4" t="s">
        <v>23024</v>
      </c>
    </row>
    <row r="11330" spans="1:2" ht="24">
      <c r="A11330" s="4" t="s">
        <v>23025</v>
      </c>
      <c r="B11330" s="4" t="s">
        <v>23026</v>
      </c>
    </row>
    <row r="11331" spans="1:2">
      <c r="A11331" s="4" t="s">
        <v>23027</v>
      </c>
      <c r="B11331" s="4" t="s">
        <v>23028</v>
      </c>
    </row>
    <row r="11332" spans="1:2">
      <c r="A11332" s="4" t="s">
        <v>23029</v>
      </c>
      <c r="B11332" s="4" t="s">
        <v>23030</v>
      </c>
    </row>
    <row r="11333" spans="1:2">
      <c r="A11333" s="4" t="s">
        <v>23031</v>
      </c>
      <c r="B11333" s="4" t="s">
        <v>23032</v>
      </c>
    </row>
    <row r="11334" spans="1:2">
      <c r="A11334" s="4" t="s">
        <v>23033</v>
      </c>
      <c r="B11334" s="4" t="s">
        <v>23034</v>
      </c>
    </row>
    <row r="11335" spans="1:2">
      <c r="A11335" s="4" t="s">
        <v>23035</v>
      </c>
      <c r="B11335" s="4" t="s">
        <v>23036</v>
      </c>
    </row>
    <row r="11336" spans="1:2">
      <c r="A11336" s="4" t="s">
        <v>23037</v>
      </c>
      <c r="B11336" s="4" t="s">
        <v>23038</v>
      </c>
    </row>
    <row r="11337" spans="1:2">
      <c r="A11337" s="4" t="s">
        <v>23039</v>
      </c>
      <c r="B11337" s="4" t="s">
        <v>23040</v>
      </c>
    </row>
    <row r="11338" spans="1:2">
      <c r="A11338" s="4" t="s">
        <v>23041</v>
      </c>
      <c r="B11338" s="4" t="s">
        <v>23042</v>
      </c>
    </row>
    <row r="11339" spans="1:2">
      <c r="A11339" s="4" t="s">
        <v>23043</v>
      </c>
      <c r="B11339" s="4" t="s">
        <v>23044</v>
      </c>
    </row>
    <row r="11340" spans="1:2" ht="24">
      <c r="A11340" s="4" t="s">
        <v>23045</v>
      </c>
      <c r="B11340" s="4" t="s">
        <v>23046</v>
      </c>
    </row>
    <row r="11341" spans="1:2">
      <c r="A11341" s="4" t="s">
        <v>23047</v>
      </c>
      <c r="B11341" s="4" t="s">
        <v>23048</v>
      </c>
    </row>
    <row r="11342" spans="1:2">
      <c r="A11342" s="4" t="s">
        <v>23049</v>
      </c>
      <c r="B11342" s="4" t="s">
        <v>23050</v>
      </c>
    </row>
    <row r="11343" spans="1:2">
      <c r="A11343" s="4" t="s">
        <v>23051</v>
      </c>
      <c r="B11343" s="4" t="s">
        <v>23052</v>
      </c>
    </row>
    <row r="11344" spans="1:2">
      <c r="A11344" s="4" t="s">
        <v>23053</v>
      </c>
      <c r="B11344" s="4" t="s">
        <v>23054</v>
      </c>
    </row>
    <row r="11345" spans="1:2">
      <c r="A11345" s="4" t="s">
        <v>23055</v>
      </c>
      <c r="B11345" s="4" t="s">
        <v>23056</v>
      </c>
    </row>
    <row r="11346" spans="1:2">
      <c r="A11346" s="4" t="s">
        <v>23057</v>
      </c>
      <c r="B11346" s="4" t="s">
        <v>23058</v>
      </c>
    </row>
    <row r="11347" spans="1:2">
      <c r="A11347" s="4" t="s">
        <v>23059</v>
      </c>
      <c r="B11347" s="4" t="s">
        <v>23060</v>
      </c>
    </row>
    <row r="11348" spans="1:2">
      <c r="A11348" s="4" t="s">
        <v>23061</v>
      </c>
      <c r="B11348" s="4" t="s">
        <v>23062</v>
      </c>
    </row>
    <row r="11349" spans="1:2">
      <c r="A11349" s="4" t="s">
        <v>23063</v>
      </c>
      <c r="B11349" s="4" t="s">
        <v>23064</v>
      </c>
    </row>
    <row r="11350" spans="1:2">
      <c r="A11350" s="4" t="s">
        <v>23065</v>
      </c>
      <c r="B11350" s="4" t="s">
        <v>23066</v>
      </c>
    </row>
    <row r="11351" spans="1:2">
      <c r="A11351" s="4" t="s">
        <v>23067</v>
      </c>
      <c r="B11351" s="4" t="s">
        <v>23068</v>
      </c>
    </row>
    <row r="11352" spans="1:2">
      <c r="A11352" s="4" t="s">
        <v>23069</v>
      </c>
      <c r="B11352" s="4" t="s">
        <v>23070</v>
      </c>
    </row>
    <row r="11353" spans="1:2">
      <c r="A11353" s="4" t="s">
        <v>23071</v>
      </c>
      <c r="B11353" s="4" t="s">
        <v>23072</v>
      </c>
    </row>
    <row r="11354" spans="1:2">
      <c r="A11354" s="4" t="s">
        <v>23073</v>
      </c>
      <c r="B11354" s="4" t="s">
        <v>23074</v>
      </c>
    </row>
    <row r="11355" spans="1:2">
      <c r="A11355" s="4" t="s">
        <v>23075</v>
      </c>
      <c r="B11355" s="4" t="s">
        <v>23076</v>
      </c>
    </row>
    <row r="11356" spans="1:2">
      <c r="A11356" s="4" t="s">
        <v>23077</v>
      </c>
      <c r="B11356" s="4" t="s">
        <v>23078</v>
      </c>
    </row>
    <row r="11357" spans="1:2">
      <c r="A11357" s="4" t="s">
        <v>23079</v>
      </c>
      <c r="B11357" s="4" t="s">
        <v>23080</v>
      </c>
    </row>
    <row r="11358" spans="1:2">
      <c r="A11358" s="4" t="s">
        <v>23081</v>
      </c>
      <c r="B11358" s="4" t="s">
        <v>23082</v>
      </c>
    </row>
    <row r="11359" spans="1:2">
      <c r="A11359" s="4" t="s">
        <v>23083</v>
      </c>
      <c r="B11359" s="4" t="s">
        <v>23084</v>
      </c>
    </row>
    <row r="11360" spans="1:2" ht="24">
      <c r="A11360" s="4" t="s">
        <v>23085</v>
      </c>
      <c r="B11360" s="4" t="s">
        <v>23086</v>
      </c>
    </row>
    <row r="11361" spans="1:2">
      <c r="A11361" s="4" t="s">
        <v>23087</v>
      </c>
      <c r="B11361" s="4" t="s">
        <v>23088</v>
      </c>
    </row>
    <row r="11362" spans="1:2">
      <c r="A11362" s="4" t="s">
        <v>23089</v>
      </c>
      <c r="B11362" s="4" t="s">
        <v>23090</v>
      </c>
    </row>
    <row r="11363" spans="1:2">
      <c r="A11363" s="4" t="s">
        <v>23091</v>
      </c>
      <c r="B11363" s="4" t="s">
        <v>23092</v>
      </c>
    </row>
    <row r="11364" spans="1:2" ht="24">
      <c r="A11364" s="4" t="s">
        <v>23093</v>
      </c>
      <c r="B11364" s="4" t="s">
        <v>23094</v>
      </c>
    </row>
    <row r="11365" spans="1:2">
      <c r="A11365" s="4" t="s">
        <v>23095</v>
      </c>
      <c r="B11365" s="4" t="s">
        <v>23096</v>
      </c>
    </row>
    <row r="11366" spans="1:2">
      <c r="A11366" s="4" t="s">
        <v>23097</v>
      </c>
      <c r="B11366" s="4" t="s">
        <v>23098</v>
      </c>
    </row>
    <row r="11367" spans="1:2">
      <c r="A11367" s="4" t="s">
        <v>23099</v>
      </c>
      <c r="B11367" s="4" t="s">
        <v>23100</v>
      </c>
    </row>
    <row r="11368" spans="1:2">
      <c r="A11368" s="4" t="s">
        <v>23101</v>
      </c>
      <c r="B11368" s="4" t="s">
        <v>23102</v>
      </c>
    </row>
    <row r="11369" spans="1:2">
      <c r="A11369" s="4" t="s">
        <v>23103</v>
      </c>
      <c r="B11369" s="4" t="s">
        <v>23104</v>
      </c>
    </row>
    <row r="11370" spans="1:2" ht="24">
      <c r="A11370" s="4" t="s">
        <v>23105</v>
      </c>
      <c r="B11370" s="4" t="s">
        <v>23106</v>
      </c>
    </row>
    <row r="11371" spans="1:2">
      <c r="A11371" s="4" t="s">
        <v>23107</v>
      </c>
      <c r="B11371" s="4" t="s">
        <v>23108</v>
      </c>
    </row>
    <row r="11372" spans="1:2">
      <c r="A11372" s="4" t="s">
        <v>23109</v>
      </c>
      <c r="B11372" s="4" t="s">
        <v>23110</v>
      </c>
    </row>
    <row r="11373" spans="1:2">
      <c r="A11373" s="4" t="s">
        <v>23111</v>
      </c>
      <c r="B11373" s="4" t="s">
        <v>23112</v>
      </c>
    </row>
    <row r="11374" spans="1:2">
      <c r="A11374" s="4" t="s">
        <v>23113</v>
      </c>
      <c r="B11374" s="4" t="s">
        <v>23114</v>
      </c>
    </row>
    <row r="11375" spans="1:2">
      <c r="A11375" s="4" t="s">
        <v>23115</v>
      </c>
      <c r="B11375" s="4" t="s">
        <v>23116</v>
      </c>
    </row>
    <row r="11376" spans="1:2">
      <c r="A11376" s="4" t="s">
        <v>23117</v>
      </c>
      <c r="B11376" s="4" t="s">
        <v>23118</v>
      </c>
    </row>
    <row r="11377" spans="1:2">
      <c r="A11377" s="4" t="s">
        <v>23119</v>
      </c>
      <c r="B11377" s="4" t="s">
        <v>23120</v>
      </c>
    </row>
    <row r="11378" spans="1:2">
      <c r="A11378" s="4" t="s">
        <v>23121</v>
      </c>
      <c r="B11378" s="4" t="s">
        <v>23122</v>
      </c>
    </row>
    <row r="11379" spans="1:2">
      <c r="A11379" s="4" t="s">
        <v>23123</v>
      </c>
      <c r="B11379" s="4" t="s">
        <v>23124</v>
      </c>
    </row>
    <row r="11380" spans="1:2" ht="24">
      <c r="A11380" s="4" t="s">
        <v>23125</v>
      </c>
      <c r="B11380" s="4" t="s">
        <v>23126</v>
      </c>
    </row>
    <row r="11381" spans="1:2">
      <c r="A11381" s="4" t="s">
        <v>23127</v>
      </c>
      <c r="B11381" s="4" t="s">
        <v>23128</v>
      </c>
    </row>
    <row r="11382" spans="1:2">
      <c r="A11382" s="4" t="s">
        <v>23129</v>
      </c>
      <c r="B11382" s="4" t="s">
        <v>23130</v>
      </c>
    </row>
    <row r="11383" spans="1:2">
      <c r="A11383" s="4" t="s">
        <v>23131</v>
      </c>
      <c r="B11383" s="4" t="s">
        <v>23132</v>
      </c>
    </row>
    <row r="11384" spans="1:2">
      <c r="A11384" s="4" t="s">
        <v>23133</v>
      </c>
      <c r="B11384" s="4" t="s">
        <v>23134</v>
      </c>
    </row>
    <row r="11385" spans="1:2">
      <c r="A11385" s="4" t="s">
        <v>23135</v>
      </c>
      <c r="B11385" s="4" t="s">
        <v>23136</v>
      </c>
    </row>
    <row r="11386" spans="1:2">
      <c r="A11386" s="4" t="s">
        <v>23137</v>
      </c>
      <c r="B11386" s="4" t="s">
        <v>23138</v>
      </c>
    </row>
    <row r="11387" spans="1:2">
      <c r="A11387" s="4" t="s">
        <v>23139</v>
      </c>
      <c r="B11387" s="4" t="s">
        <v>23140</v>
      </c>
    </row>
    <row r="11388" spans="1:2">
      <c r="A11388" s="4" t="s">
        <v>23141</v>
      </c>
      <c r="B11388" s="4" t="s">
        <v>23142</v>
      </c>
    </row>
    <row r="11389" spans="1:2">
      <c r="A11389" s="4" t="s">
        <v>23143</v>
      </c>
      <c r="B11389" s="4" t="s">
        <v>23144</v>
      </c>
    </row>
    <row r="11390" spans="1:2" ht="24">
      <c r="A11390" s="4" t="s">
        <v>23145</v>
      </c>
      <c r="B11390" s="4" t="s">
        <v>23146</v>
      </c>
    </row>
    <row r="11391" spans="1:2">
      <c r="A11391" s="4" t="s">
        <v>23147</v>
      </c>
      <c r="B11391" s="4" t="s">
        <v>23148</v>
      </c>
    </row>
    <row r="11392" spans="1:2">
      <c r="A11392" s="4" t="s">
        <v>23149</v>
      </c>
      <c r="B11392" s="4" t="s">
        <v>23150</v>
      </c>
    </row>
    <row r="11393" spans="1:2">
      <c r="A11393" s="4" t="s">
        <v>23151</v>
      </c>
      <c r="B11393" s="4" t="s">
        <v>23152</v>
      </c>
    </row>
    <row r="11394" spans="1:2">
      <c r="A11394" s="4" t="s">
        <v>23153</v>
      </c>
      <c r="B11394" s="4" t="s">
        <v>23154</v>
      </c>
    </row>
    <row r="11395" spans="1:2">
      <c r="A11395" s="4" t="s">
        <v>23155</v>
      </c>
      <c r="B11395" s="4" t="s">
        <v>23156</v>
      </c>
    </row>
    <row r="11396" spans="1:2">
      <c r="A11396" s="4" t="s">
        <v>23157</v>
      </c>
      <c r="B11396" s="4" t="s">
        <v>23158</v>
      </c>
    </row>
    <row r="11397" spans="1:2">
      <c r="A11397" s="4" t="s">
        <v>23159</v>
      </c>
      <c r="B11397" s="4" t="s">
        <v>23160</v>
      </c>
    </row>
    <row r="11398" spans="1:2">
      <c r="A11398" s="4" t="s">
        <v>23161</v>
      </c>
      <c r="B11398" s="4" t="s">
        <v>23162</v>
      </c>
    </row>
    <row r="11399" spans="1:2">
      <c r="A11399" s="4" t="s">
        <v>23163</v>
      </c>
      <c r="B11399" s="4" t="s">
        <v>23164</v>
      </c>
    </row>
    <row r="11400" spans="1:2" ht="24">
      <c r="A11400" s="4" t="s">
        <v>23165</v>
      </c>
      <c r="B11400" s="4" t="s">
        <v>23166</v>
      </c>
    </row>
    <row r="11401" spans="1:2" ht="24">
      <c r="A11401" s="4" t="s">
        <v>23167</v>
      </c>
      <c r="B11401" s="4" t="s">
        <v>23168</v>
      </c>
    </row>
    <row r="11402" spans="1:2">
      <c r="A11402" s="4" t="s">
        <v>23169</v>
      </c>
      <c r="B11402" s="4" t="s">
        <v>23170</v>
      </c>
    </row>
    <row r="11403" spans="1:2" ht="24">
      <c r="A11403" s="4" t="s">
        <v>23171</v>
      </c>
      <c r="B11403" s="4" t="s">
        <v>23172</v>
      </c>
    </row>
    <row r="11404" spans="1:2" ht="24">
      <c r="A11404" s="4" t="s">
        <v>23173</v>
      </c>
      <c r="B11404" s="4" t="s">
        <v>23174</v>
      </c>
    </row>
    <row r="11405" spans="1:2">
      <c r="A11405" s="4" t="s">
        <v>23175</v>
      </c>
      <c r="B11405" s="4" t="s">
        <v>23176</v>
      </c>
    </row>
    <row r="11406" spans="1:2">
      <c r="A11406" s="4" t="s">
        <v>23177</v>
      </c>
      <c r="B11406" s="4" t="s">
        <v>23178</v>
      </c>
    </row>
    <row r="11407" spans="1:2">
      <c r="A11407" s="4" t="s">
        <v>23179</v>
      </c>
      <c r="B11407" s="4" t="s">
        <v>23180</v>
      </c>
    </row>
    <row r="11408" spans="1:2">
      <c r="A11408" s="4" t="s">
        <v>23181</v>
      </c>
      <c r="B11408" s="4" t="s">
        <v>23182</v>
      </c>
    </row>
    <row r="11409" spans="1:2">
      <c r="A11409" s="4" t="s">
        <v>23183</v>
      </c>
      <c r="B11409" s="4" t="s">
        <v>23184</v>
      </c>
    </row>
    <row r="11410" spans="1:2">
      <c r="A11410" s="4" t="s">
        <v>23185</v>
      </c>
      <c r="B11410" s="4" t="s">
        <v>23186</v>
      </c>
    </row>
    <row r="11411" spans="1:2">
      <c r="A11411" s="4" t="s">
        <v>23187</v>
      </c>
      <c r="B11411" s="4" t="s">
        <v>23188</v>
      </c>
    </row>
    <row r="11412" spans="1:2">
      <c r="A11412" s="4" t="s">
        <v>23189</v>
      </c>
      <c r="B11412" s="4" t="s">
        <v>23190</v>
      </c>
    </row>
    <row r="11413" spans="1:2">
      <c r="A11413" s="4" t="s">
        <v>23191</v>
      </c>
      <c r="B11413" s="4" t="s">
        <v>23192</v>
      </c>
    </row>
    <row r="11414" spans="1:2">
      <c r="A11414" s="4" t="s">
        <v>23193</v>
      </c>
      <c r="B11414" s="4" t="s">
        <v>23194</v>
      </c>
    </row>
    <row r="11415" spans="1:2">
      <c r="A11415" s="4" t="s">
        <v>23195</v>
      </c>
      <c r="B11415" s="4" t="s">
        <v>23196</v>
      </c>
    </row>
    <row r="11416" spans="1:2">
      <c r="A11416" s="4" t="s">
        <v>23197</v>
      </c>
      <c r="B11416" s="4" t="s">
        <v>23198</v>
      </c>
    </row>
    <row r="11417" spans="1:2">
      <c r="A11417" s="4" t="s">
        <v>23199</v>
      </c>
      <c r="B11417" s="4" t="s">
        <v>23200</v>
      </c>
    </row>
    <row r="11418" spans="1:2">
      <c r="A11418" s="4" t="s">
        <v>23201</v>
      </c>
      <c r="B11418" s="4" t="s">
        <v>23202</v>
      </c>
    </row>
    <row r="11419" spans="1:2">
      <c r="A11419" s="4" t="s">
        <v>23203</v>
      </c>
      <c r="B11419" s="4" t="s">
        <v>23204</v>
      </c>
    </row>
    <row r="11420" spans="1:2">
      <c r="A11420" s="4" t="s">
        <v>23205</v>
      </c>
      <c r="B11420" s="4" t="s">
        <v>23206</v>
      </c>
    </row>
    <row r="11421" spans="1:2">
      <c r="A11421" s="4" t="s">
        <v>23207</v>
      </c>
      <c r="B11421" s="4" t="s">
        <v>23208</v>
      </c>
    </row>
    <row r="11422" spans="1:2">
      <c r="A11422" s="4" t="s">
        <v>23209</v>
      </c>
      <c r="B11422" s="4" t="s">
        <v>23210</v>
      </c>
    </row>
    <row r="11423" spans="1:2">
      <c r="A11423" s="4" t="s">
        <v>23211</v>
      </c>
      <c r="B11423" s="4" t="s">
        <v>23212</v>
      </c>
    </row>
    <row r="11424" spans="1:2">
      <c r="A11424" s="4" t="s">
        <v>23213</v>
      </c>
      <c r="B11424" s="4" t="s">
        <v>23214</v>
      </c>
    </row>
    <row r="11425" spans="1:2">
      <c r="A11425" s="4" t="s">
        <v>23215</v>
      </c>
      <c r="B11425" s="4" t="s">
        <v>23216</v>
      </c>
    </row>
    <row r="11426" spans="1:2">
      <c r="A11426" s="4" t="s">
        <v>23217</v>
      </c>
      <c r="B11426" s="4" t="s">
        <v>23218</v>
      </c>
    </row>
    <row r="11427" spans="1:2">
      <c r="A11427" s="4" t="s">
        <v>23219</v>
      </c>
      <c r="B11427" s="4" t="s">
        <v>23220</v>
      </c>
    </row>
    <row r="11428" spans="1:2">
      <c r="A11428" s="4" t="s">
        <v>23221</v>
      </c>
      <c r="B11428" s="4" t="s">
        <v>23222</v>
      </c>
    </row>
    <row r="11429" spans="1:2">
      <c r="A11429" s="4" t="s">
        <v>23223</v>
      </c>
      <c r="B11429" s="4" t="s">
        <v>23224</v>
      </c>
    </row>
    <row r="11430" spans="1:2">
      <c r="A11430" s="4" t="s">
        <v>23225</v>
      </c>
      <c r="B11430" s="4" t="s">
        <v>23226</v>
      </c>
    </row>
    <row r="11431" spans="1:2">
      <c r="A11431" s="4" t="s">
        <v>23227</v>
      </c>
      <c r="B11431" s="4" t="s">
        <v>23228</v>
      </c>
    </row>
    <row r="11432" spans="1:2">
      <c r="A11432" s="4" t="s">
        <v>23229</v>
      </c>
      <c r="B11432" s="4" t="s">
        <v>23230</v>
      </c>
    </row>
    <row r="11433" spans="1:2">
      <c r="A11433" s="4" t="s">
        <v>23231</v>
      </c>
      <c r="B11433" s="4" t="s">
        <v>23232</v>
      </c>
    </row>
    <row r="11434" spans="1:2">
      <c r="A11434" s="4" t="s">
        <v>23233</v>
      </c>
      <c r="B11434" s="4" t="s">
        <v>23234</v>
      </c>
    </row>
    <row r="11435" spans="1:2">
      <c r="A11435" s="4" t="s">
        <v>23235</v>
      </c>
      <c r="B11435" s="4" t="s">
        <v>23236</v>
      </c>
    </row>
    <row r="11436" spans="1:2">
      <c r="A11436" s="4" t="s">
        <v>23237</v>
      </c>
      <c r="B11436" s="4" t="s">
        <v>23238</v>
      </c>
    </row>
    <row r="11437" spans="1:2">
      <c r="A11437" s="4" t="s">
        <v>23239</v>
      </c>
      <c r="B11437" s="4" t="s">
        <v>23240</v>
      </c>
    </row>
    <row r="11438" spans="1:2">
      <c r="A11438" s="4" t="s">
        <v>23241</v>
      </c>
      <c r="B11438" s="4" t="s">
        <v>23242</v>
      </c>
    </row>
    <row r="11439" spans="1:2">
      <c r="A11439" s="4" t="s">
        <v>23243</v>
      </c>
      <c r="B11439" s="4" t="s">
        <v>23244</v>
      </c>
    </row>
    <row r="11440" spans="1:2">
      <c r="A11440" s="4" t="s">
        <v>23245</v>
      </c>
      <c r="B11440" s="4" t="s">
        <v>23246</v>
      </c>
    </row>
    <row r="11441" spans="1:2">
      <c r="A11441" s="4" t="s">
        <v>23247</v>
      </c>
      <c r="B11441" s="4" t="s">
        <v>23248</v>
      </c>
    </row>
    <row r="11442" spans="1:2">
      <c r="A11442" s="4" t="s">
        <v>23249</v>
      </c>
      <c r="B11442" s="4" t="s">
        <v>23250</v>
      </c>
    </row>
    <row r="11443" spans="1:2">
      <c r="A11443" s="4" t="s">
        <v>23251</v>
      </c>
      <c r="B11443" s="4" t="s">
        <v>23252</v>
      </c>
    </row>
    <row r="11444" spans="1:2">
      <c r="A11444" s="4" t="s">
        <v>23253</v>
      </c>
      <c r="B11444" s="4" t="s">
        <v>23254</v>
      </c>
    </row>
    <row r="11445" spans="1:2">
      <c r="A11445" s="4" t="s">
        <v>23255</v>
      </c>
      <c r="B11445" s="4" t="s">
        <v>23256</v>
      </c>
    </row>
    <row r="11446" spans="1:2">
      <c r="A11446" s="4" t="s">
        <v>23257</v>
      </c>
      <c r="B11446" s="4" t="s">
        <v>23258</v>
      </c>
    </row>
    <row r="11447" spans="1:2">
      <c r="A11447" s="4" t="s">
        <v>23259</v>
      </c>
      <c r="B11447" s="4" t="s">
        <v>23260</v>
      </c>
    </row>
    <row r="11448" spans="1:2">
      <c r="A11448" s="4" t="s">
        <v>23261</v>
      </c>
      <c r="B11448" s="4" t="s">
        <v>23262</v>
      </c>
    </row>
    <row r="11449" spans="1:2">
      <c r="A11449" s="4" t="s">
        <v>23263</v>
      </c>
      <c r="B11449" s="4" t="s">
        <v>23264</v>
      </c>
    </row>
    <row r="11450" spans="1:2">
      <c r="A11450" s="4" t="s">
        <v>23265</v>
      </c>
      <c r="B11450" s="4" t="s">
        <v>23266</v>
      </c>
    </row>
    <row r="11451" spans="1:2">
      <c r="A11451" s="4" t="s">
        <v>23267</v>
      </c>
      <c r="B11451" s="4" t="s">
        <v>23268</v>
      </c>
    </row>
    <row r="11452" spans="1:2">
      <c r="A11452" s="4" t="s">
        <v>23269</v>
      </c>
      <c r="B11452" s="4" t="s">
        <v>23270</v>
      </c>
    </row>
    <row r="11453" spans="1:2">
      <c r="A11453" s="4" t="s">
        <v>23271</v>
      </c>
      <c r="B11453" s="4" t="s">
        <v>23272</v>
      </c>
    </row>
    <row r="11454" spans="1:2">
      <c r="A11454" s="4" t="s">
        <v>23273</v>
      </c>
      <c r="B11454" s="4" t="s">
        <v>23274</v>
      </c>
    </row>
    <row r="11455" spans="1:2">
      <c r="A11455" s="4" t="s">
        <v>23275</v>
      </c>
      <c r="B11455" s="4" t="s">
        <v>23276</v>
      </c>
    </row>
    <row r="11456" spans="1:2">
      <c r="A11456" s="4" t="s">
        <v>23277</v>
      </c>
      <c r="B11456" s="4" t="s">
        <v>23278</v>
      </c>
    </row>
    <row r="11457" spans="1:2">
      <c r="A11457" s="4" t="s">
        <v>23279</v>
      </c>
      <c r="B11457" s="4" t="s">
        <v>23280</v>
      </c>
    </row>
    <row r="11458" spans="1:2">
      <c r="A11458" s="4" t="s">
        <v>23281</v>
      </c>
      <c r="B11458" s="4" t="s">
        <v>23282</v>
      </c>
    </row>
    <row r="11459" spans="1:2">
      <c r="A11459" s="4" t="s">
        <v>23283</v>
      </c>
      <c r="B11459" s="4" t="s">
        <v>23284</v>
      </c>
    </row>
    <row r="11460" spans="1:2">
      <c r="A11460" s="4" t="s">
        <v>23285</v>
      </c>
      <c r="B11460" s="4" t="s">
        <v>23286</v>
      </c>
    </row>
    <row r="11461" spans="1:2">
      <c r="A11461" s="4" t="s">
        <v>23287</v>
      </c>
      <c r="B11461" s="4" t="s">
        <v>23288</v>
      </c>
    </row>
    <row r="11462" spans="1:2">
      <c r="A11462" s="4" t="s">
        <v>23289</v>
      </c>
      <c r="B11462" s="4" t="s">
        <v>23290</v>
      </c>
    </row>
    <row r="11463" spans="1:2">
      <c r="A11463" s="4" t="s">
        <v>23291</v>
      </c>
      <c r="B11463" s="4" t="s">
        <v>23292</v>
      </c>
    </row>
    <row r="11464" spans="1:2">
      <c r="A11464" s="4" t="s">
        <v>23293</v>
      </c>
      <c r="B11464" s="4" t="s">
        <v>23294</v>
      </c>
    </row>
    <row r="11465" spans="1:2">
      <c r="A11465" s="4" t="s">
        <v>23295</v>
      </c>
      <c r="B11465" s="4" t="s">
        <v>23296</v>
      </c>
    </row>
    <row r="11466" spans="1:2">
      <c r="A11466" s="4" t="s">
        <v>23297</v>
      </c>
      <c r="B11466" s="4" t="s">
        <v>23298</v>
      </c>
    </row>
    <row r="11467" spans="1:2">
      <c r="A11467" s="4" t="s">
        <v>23299</v>
      </c>
      <c r="B11467" s="4" t="s">
        <v>23300</v>
      </c>
    </row>
    <row r="11468" spans="1:2">
      <c r="A11468" s="4" t="s">
        <v>23301</v>
      </c>
      <c r="B11468" s="4" t="s">
        <v>23302</v>
      </c>
    </row>
    <row r="11469" spans="1:2">
      <c r="A11469" s="4" t="s">
        <v>23303</v>
      </c>
      <c r="B11469" s="4" t="s">
        <v>23304</v>
      </c>
    </row>
    <row r="11470" spans="1:2">
      <c r="A11470" s="4" t="s">
        <v>23305</v>
      </c>
      <c r="B11470" s="4" t="s">
        <v>23306</v>
      </c>
    </row>
    <row r="11471" spans="1:2">
      <c r="A11471" s="4" t="s">
        <v>23307</v>
      </c>
      <c r="B11471" s="4" t="s">
        <v>23308</v>
      </c>
    </row>
    <row r="11472" spans="1:2">
      <c r="A11472" s="4" t="s">
        <v>23309</v>
      </c>
      <c r="B11472" s="4" t="s">
        <v>23310</v>
      </c>
    </row>
    <row r="11473" spans="1:2">
      <c r="A11473" s="4" t="s">
        <v>23311</v>
      </c>
      <c r="B11473" s="4" t="s">
        <v>23312</v>
      </c>
    </row>
    <row r="11474" spans="1:2">
      <c r="A11474" s="4" t="s">
        <v>23313</v>
      </c>
      <c r="B11474" s="4" t="s">
        <v>23314</v>
      </c>
    </row>
    <row r="11475" spans="1:2">
      <c r="A11475" s="4" t="s">
        <v>23315</v>
      </c>
      <c r="B11475" s="4" t="s">
        <v>23316</v>
      </c>
    </row>
    <row r="11476" spans="1:2">
      <c r="A11476" s="4" t="s">
        <v>23317</v>
      </c>
      <c r="B11476" s="4" t="s">
        <v>23318</v>
      </c>
    </row>
    <row r="11477" spans="1:2">
      <c r="A11477" s="4" t="s">
        <v>23319</v>
      </c>
      <c r="B11477" s="4" t="s">
        <v>23320</v>
      </c>
    </row>
    <row r="11478" spans="1:2">
      <c r="A11478" s="4" t="s">
        <v>23321</v>
      </c>
      <c r="B11478" s="4" t="s">
        <v>23322</v>
      </c>
    </row>
    <row r="11479" spans="1:2">
      <c r="A11479" s="4" t="s">
        <v>23323</v>
      </c>
      <c r="B11479" s="4" t="s">
        <v>23324</v>
      </c>
    </row>
    <row r="11480" spans="1:2">
      <c r="A11480" s="4" t="s">
        <v>23325</v>
      </c>
      <c r="B11480" s="4" t="s">
        <v>23326</v>
      </c>
    </row>
    <row r="11481" spans="1:2">
      <c r="A11481" s="4" t="s">
        <v>23327</v>
      </c>
      <c r="B11481" s="4" t="s">
        <v>23328</v>
      </c>
    </row>
    <row r="11482" spans="1:2">
      <c r="A11482" s="4" t="s">
        <v>23329</v>
      </c>
      <c r="B11482" s="4" t="s">
        <v>23330</v>
      </c>
    </row>
    <row r="11483" spans="1:2">
      <c r="A11483" s="4" t="s">
        <v>23331</v>
      </c>
      <c r="B11483" s="4" t="s">
        <v>23332</v>
      </c>
    </row>
    <row r="11484" spans="1:2">
      <c r="A11484" s="4" t="s">
        <v>23333</v>
      </c>
      <c r="B11484" s="4" t="s">
        <v>23334</v>
      </c>
    </row>
    <row r="11485" spans="1:2">
      <c r="A11485" s="4" t="s">
        <v>23335</v>
      </c>
      <c r="B11485" s="4" t="s">
        <v>23336</v>
      </c>
    </row>
    <row r="11486" spans="1:2">
      <c r="A11486" s="4" t="s">
        <v>23337</v>
      </c>
      <c r="B11486" s="4" t="s">
        <v>23338</v>
      </c>
    </row>
    <row r="11487" spans="1:2">
      <c r="A11487" s="4" t="s">
        <v>23339</v>
      </c>
      <c r="B11487" s="4" t="s">
        <v>23340</v>
      </c>
    </row>
    <row r="11488" spans="1:2">
      <c r="A11488" s="4" t="s">
        <v>23341</v>
      </c>
      <c r="B11488" s="4" t="s">
        <v>23342</v>
      </c>
    </row>
    <row r="11489" spans="1:2">
      <c r="A11489" s="4" t="s">
        <v>23343</v>
      </c>
      <c r="B11489" s="4" t="s">
        <v>23344</v>
      </c>
    </row>
    <row r="11490" spans="1:2">
      <c r="A11490" s="4" t="s">
        <v>23345</v>
      </c>
      <c r="B11490" s="4" t="s">
        <v>23346</v>
      </c>
    </row>
    <row r="11491" spans="1:2">
      <c r="A11491" s="4" t="s">
        <v>23347</v>
      </c>
      <c r="B11491" s="4" t="s">
        <v>23348</v>
      </c>
    </row>
    <row r="11492" spans="1:2">
      <c r="A11492" s="4" t="s">
        <v>23349</v>
      </c>
      <c r="B11492" s="4" t="s">
        <v>23350</v>
      </c>
    </row>
    <row r="11493" spans="1:2">
      <c r="A11493" s="4" t="s">
        <v>23351</v>
      </c>
      <c r="B11493" s="4" t="s">
        <v>23352</v>
      </c>
    </row>
    <row r="11494" spans="1:2">
      <c r="A11494" s="4" t="s">
        <v>23353</v>
      </c>
      <c r="B11494" s="4" t="s">
        <v>23354</v>
      </c>
    </row>
    <row r="11495" spans="1:2">
      <c r="A11495" s="4" t="s">
        <v>23355</v>
      </c>
      <c r="B11495" s="4" t="s">
        <v>23356</v>
      </c>
    </row>
    <row r="11496" spans="1:2">
      <c r="A11496" s="4" t="s">
        <v>23357</v>
      </c>
      <c r="B11496" s="4" t="s">
        <v>23358</v>
      </c>
    </row>
    <row r="11497" spans="1:2">
      <c r="A11497" s="4" t="s">
        <v>23359</v>
      </c>
      <c r="B11497" s="4" t="s">
        <v>23360</v>
      </c>
    </row>
    <row r="11498" spans="1:2">
      <c r="A11498" s="4" t="s">
        <v>23361</v>
      </c>
      <c r="B11498" s="4" t="s">
        <v>23362</v>
      </c>
    </row>
    <row r="11499" spans="1:2">
      <c r="A11499" s="4" t="s">
        <v>23363</v>
      </c>
      <c r="B11499" s="4" t="s">
        <v>23364</v>
      </c>
    </row>
    <row r="11500" spans="1:2">
      <c r="A11500" s="4" t="s">
        <v>23365</v>
      </c>
      <c r="B11500" s="4" t="s">
        <v>23366</v>
      </c>
    </row>
    <row r="11501" spans="1:2">
      <c r="A11501" s="4" t="s">
        <v>23367</v>
      </c>
      <c r="B11501" s="4" t="s">
        <v>23368</v>
      </c>
    </row>
    <row r="11502" spans="1:2">
      <c r="A11502" s="4" t="s">
        <v>23369</v>
      </c>
      <c r="B11502" s="4" t="s">
        <v>23370</v>
      </c>
    </row>
    <row r="11503" spans="1:2">
      <c r="A11503" s="4" t="s">
        <v>23371</v>
      </c>
      <c r="B11503" s="4" t="s">
        <v>23372</v>
      </c>
    </row>
    <row r="11504" spans="1:2">
      <c r="A11504" s="4" t="s">
        <v>23373</v>
      </c>
      <c r="B11504" s="4" t="s">
        <v>23374</v>
      </c>
    </row>
    <row r="11505" spans="1:2">
      <c r="A11505" s="4" t="s">
        <v>23375</v>
      </c>
      <c r="B11505" s="4" t="s">
        <v>23376</v>
      </c>
    </row>
    <row r="11506" spans="1:2">
      <c r="A11506" s="4" t="s">
        <v>23377</v>
      </c>
      <c r="B11506" s="4" t="s">
        <v>23378</v>
      </c>
    </row>
    <row r="11507" spans="1:2">
      <c r="A11507" s="4" t="s">
        <v>23379</v>
      </c>
      <c r="B11507" s="4" t="s">
        <v>23380</v>
      </c>
    </row>
    <row r="11508" spans="1:2">
      <c r="A11508" s="4" t="s">
        <v>23381</v>
      </c>
      <c r="B11508" s="4" t="s">
        <v>23382</v>
      </c>
    </row>
    <row r="11509" spans="1:2">
      <c r="A11509" s="4" t="s">
        <v>23383</v>
      </c>
      <c r="B11509" s="4" t="s">
        <v>23384</v>
      </c>
    </row>
    <row r="11510" spans="1:2">
      <c r="A11510" s="4" t="s">
        <v>23385</v>
      </c>
      <c r="B11510" s="4" t="s">
        <v>23386</v>
      </c>
    </row>
    <row r="11511" spans="1:2">
      <c r="A11511" s="4" t="s">
        <v>23387</v>
      </c>
      <c r="B11511" s="4" t="s">
        <v>23388</v>
      </c>
    </row>
    <row r="11512" spans="1:2">
      <c r="A11512" s="4" t="s">
        <v>23389</v>
      </c>
      <c r="B11512" s="4" t="s">
        <v>23390</v>
      </c>
    </row>
    <row r="11513" spans="1:2">
      <c r="A11513" s="4" t="s">
        <v>23391</v>
      </c>
      <c r="B11513" s="4" t="s">
        <v>23392</v>
      </c>
    </row>
    <row r="11514" spans="1:2">
      <c r="A11514" s="4" t="s">
        <v>23393</v>
      </c>
      <c r="B11514" s="4" t="s">
        <v>23394</v>
      </c>
    </row>
    <row r="11515" spans="1:2">
      <c r="A11515" s="4" t="s">
        <v>23395</v>
      </c>
      <c r="B11515" s="4" t="s">
        <v>23396</v>
      </c>
    </row>
    <row r="11516" spans="1:2">
      <c r="A11516" s="4" t="s">
        <v>23397</v>
      </c>
      <c r="B11516" s="4" t="s">
        <v>23398</v>
      </c>
    </row>
    <row r="11517" spans="1:2">
      <c r="A11517" s="4" t="s">
        <v>23399</v>
      </c>
      <c r="B11517" s="4" t="s">
        <v>23400</v>
      </c>
    </row>
    <row r="11518" spans="1:2">
      <c r="A11518" s="4" t="s">
        <v>23401</v>
      </c>
      <c r="B11518" s="4" t="s">
        <v>23402</v>
      </c>
    </row>
    <row r="11519" spans="1:2">
      <c r="A11519" s="4" t="s">
        <v>23403</v>
      </c>
      <c r="B11519" s="4" t="s">
        <v>23404</v>
      </c>
    </row>
    <row r="11520" spans="1:2">
      <c r="A11520" s="4" t="s">
        <v>23405</v>
      </c>
      <c r="B11520" s="4" t="s">
        <v>23406</v>
      </c>
    </row>
    <row r="11521" spans="1:2">
      <c r="A11521" s="4" t="s">
        <v>23407</v>
      </c>
      <c r="B11521" s="4" t="s">
        <v>23408</v>
      </c>
    </row>
    <row r="11522" spans="1:2">
      <c r="A11522" s="4" t="s">
        <v>23409</v>
      </c>
      <c r="B11522" s="4" t="s">
        <v>23410</v>
      </c>
    </row>
    <row r="11523" spans="1:2">
      <c r="A11523" s="4" t="s">
        <v>23411</v>
      </c>
      <c r="B11523" s="4" t="s">
        <v>23412</v>
      </c>
    </row>
    <row r="11524" spans="1:2">
      <c r="A11524" s="4" t="s">
        <v>23413</v>
      </c>
      <c r="B11524" s="4" t="s">
        <v>23414</v>
      </c>
    </row>
    <row r="11525" spans="1:2">
      <c r="A11525" s="4" t="s">
        <v>23415</v>
      </c>
      <c r="B11525" s="4" t="s">
        <v>23416</v>
      </c>
    </row>
    <row r="11526" spans="1:2">
      <c r="A11526" s="4" t="s">
        <v>23417</v>
      </c>
      <c r="B11526" s="4" t="s">
        <v>23418</v>
      </c>
    </row>
    <row r="11527" spans="1:2">
      <c r="A11527" s="4" t="s">
        <v>23419</v>
      </c>
      <c r="B11527" s="4" t="s">
        <v>23420</v>
      </c>
    </row>
    <row r="11528" spans="1:2">
      <c r="A11528" s="4" t="s">
        <v>23421</v>
      </c>
      <c r="B11528" s="4" t="s">
        <v>23422</v>
      </c>
    </row>
    <row r="11529" spans="1:2">
      <c r="A11529" s="4" t="s">
        <v>23423</v>
      </c>
      <c r="B11529" s="4" t="s">
        <v>23424</v>
      </c>
    </row>
    <row r="11530" spans="1:2">
      <c r="A11530" s="4" t="s">
        <v>23425</v>
      </c>
      <c r="B11530" s="4" t="s">
        <v>23426</v>
      </c>
    </row>
    <row r="11531" spans="1:2">
      <c r="A11531" s="4" t="s">
        <v>23427</v>
      </c>
      <c r="B11531" s="4" t="s">
        <v>23428</v>
      </c>
    </row>
    <row r="11532" spans="1:2">
      <c r="A11532" s="4" t="s">
        <v>23429</v>
      </c>
      <c r="B11532" s="4" t="s">
        <v>23430</v>
      </c>
    </row>
    <row r="11533" spans="1:2">
      <c r="A11533" s="4" t="s">
        <v>23431</v>
      </c>
      <c r="B11533" s="4" t="s">
        <v>23432</v>
      </c>
    </row>
    <row r="11534" spans="1:2">
      <c r="A11534" s="4" t="s">
        <v>23433</v>
      </c>
      <c r="B11534" s="4" t="s">
        <v>23434</v>
      </c>
    </row>
    <row r="11535" spans="1:2">
      <c r="A11535" s="4" t="s">
        <v>23435</v>
      </c>
      <c r="B11535" s="4" t="s">
        <v>23436</v>
      </c>
    </row>
    <row r="11536" spans="1:2">
      <c r="A11536" s="4" t="s">
        <v>23437</v>
      </c>
      <c r="B11536" s="4" t="s">
        <v>23438</v>
      </c>
    </row>
    <row r="11537" spans="1:2">
      <c r="A11537" s="4" t="s">
        <v>23439</v>
      </c>
      <c r="B11537" s="4" t="s">
        <v>23440</v>
      </c>
    </row>
    <row r="11538" spans="1:2">
      <c r="A11538" s="4" t="s">
        <v>23441</v>
      </c>
      <c r="B11538" s="4" t="s">
        <v>23442</v>
      </c>
    </row>
    <row r="11539" spans="1:2">
      <c r="A11539" s="4" t="s">
        <v>23443</v>
      </c>
      <c r="B11539" s="4" t="s">
        <v>23444</v>
      </c>
    </row>
    <row r="11540" spans="1:2">
      <c r="A11540" s="4" t="s">
        <v>23445</v>
      </c>
      <c r="B11540" s="4" t="s">
        <v>23446</v>
      </c>
    </row>
    <row r="11541" spans="1:2">
      <c r="A11541" s="4" t="s">
        <v>23447</v>
      </c>
      <c r="B11541" s="4" t="s">
        <v>23448</v>
      </c>
    </row>
    <row r="11542" spans="1:2">
      <c r="A11542" s="4" t="s">
        <v>23449</v>
      </c>
      <c r="B11542" s="4" t="s">
        <v>23450</v>
      </c>
    </row>
    <row r="11543" spans="1:2">
      <c r="A11543" s="4" t="s">
        <v>23451</v>
      </c>
      <c r="B11543" s="4" t="s">
        <v>23452</v>
      </c>
    </row>
    <row r="11544" spans="1:2">
      <c r="A11544" s="4" t="s">
        <v>23453</v>
      </c>
      <c r="B11544" s="4" t="s">
        <v>23454</v>
      </c>
    </row>
    <row r="11545" spans="1:2">
      <c r="A11545" s="4" t="s">
        <v>23455</v>
      </c>
      <c r="B11545" s="4" t="s">
        <v>23456</v>
      </c>
    </row>
    <row r="11546" spans="1:2">
      <c r="A11546" s="4" t="s">
        <v>23457</v>
      </c>
      <c r="B11546" s="4" t="s">
        <v>23458</v>
      </c>
    </row>
    <row r="11547" spans="1:2">
      <c r="A11547" s="4" t="s">
        <v>23459</v>
      </c>
      <c r="B11547" s="4" t="s">
        <v>23460</v>
      </c>
    </row>
    <row r="11548" spans="1:2">
      <c r="A11548" s="4" t="s">
        <v>23461</v>
      </c>
      <c r="B11548" s="4" t="s">
        <v>23462</v>
      </c>
    </row>
    <row r="11549" spans="1:2">
      <c r="A11549" s="4" t="s">
        <v>23463</v>
      </c>
      <c r="B11549" s="4" t="s">
        <v>23464</v>
      </c>
    </row>
    <row r="11550" spans="1:2">
      <c r="A11550" s="4" t="s">
        <v>23465</v>
      </c>
      <c r="B11550" s="4" t="s">
        <v>23466</v>
      </c>
    </row>
    <row r="11551" spans="1:2" ht="24">
      <c r="A11551" s="4" t="s">
        <v>23467</v>
      </c>
      <c r="B11551" s="4" t="s">
        <v>23468</v>
      </c>
    </row>
    <row r="11552" spans="1:2">
      <c r="A11552" s="4" t="s">
        <v>23469</v>
      </c>
      <c r="B11552" s="4" t="s">
        <v>23470</v>
      </c>
    </row>
    <row r="11553" spans="1:2">
      <c r="A11553" s="4" t="s">
        <v>23471</v>
      </c>
      <c r="B11553" s="4" t="s">
        <v>23472</v>
      </c>
    </row>
    <row r="11554" spans="1:2">
      <c r="A11554" s="4" t="s">
        <v>23473</v>
      </c>
      <c r="B11554" s="4" t="s">
        <v>23474</v>
      </c>
    </row>
    <row r="11555" spans="1:2">
      <c r="A11555" s="4" t="s">
        <v>23475</v>
      </c>
      <c r="B11555" s="4" t="s">
        <v>23476</v>
      </c>
    </row>
    <row r="11556" spans="1:2">
      <c r="A11556" s="4" t="s">
        <v>23477</v>
      </c>
      <c r="B11556" s="4" t="s">
        <v>23478</v>
      </c>
    </row>
    <row r="11557" spans="1:2">
      <c r="A11557" s="4" t="s">
        <v>23479</v>
      </c>
      <c r="B11557" s="4" t="s">
        <v>23480</v>
      </c>
    </row>
    <row r="11558" spans="1:2">
      <c r="A11558" s="4" t="s">
        <v>23481</v>
      </c>
      <c r="B11558" s="4" t="s">
        <v>23482</v>
      </c>
    </row>
    <row r="11559" spans="1:2">
      <c r="A11559" s="4" t="s">
        <v>23483</v>
      </c>
      <c r="B11559" s="4" t="s">
        <v>23484</v>
      </c>
    </row>
    <row r="11560" spans="1:2">
      <c r="A11560" s="4" t="s">
        <v>23485</v>
      </c>
      <c r="B11560" s="4" t="s">
        <v>23486</v>
      </c>
    </row>
    <row r="11561" spans="1:2">
      <c r="A11561" s="4" t="s">
        <v>23487</v>
      </c>
      <c r="B11561" s="4" t="s">
        <v>23488</v>
      </c>
    </row>
    <row r="11562" spans="1:2">
      <c r="A11562" s="4" t="s">
        <v>23489</v>
      </c>
      <c r="B11562" s="4" t="s">
        <v>23490</v>
      </c>
    </row>
    <row r="11563" spans="1:2">
      <c r="A11563" s="4" t="s">
        <v>23491</v>
      </c>
      <c r="B11563" s="4" t="s">
        <v>23492</v>
      </c>
    </row>
    <row r="11564" spans="1:2">
      <c r="A11564" s="4" t="s">
        <v>23493</v>
      </c>
      <c r="B11564" s="4" t="s">
        <v>23494</v>
      </c>
    </row>
    <row r="11565" spans="1:2">
      <c r="A11565" s="4" t="s">
        <v>23495</v>
      </c>
      <c r="B11565" s="4" t="s">
        <v>23496</v>
      </c>
    </row>
    <row r="11566" spans="1:2">
      <c r="A11566" s="4" t="s">
        <v>23497</v>
      </c>
      <c r="B11566" s="4" t="s">
        <v>23498</v>
      </c>
    </row>
    <row r="11567" spans="1:2">
      <c r="A11567" s="4" t="s">
        <v>23499</v>
      </c>
      <c r="B11567" s="4" t="s">
        <v>23500</v>
      </c>
    </row>
    <row r="11568" spans="1:2">
      <c r="A11568" s="4" t="s">
        <v>23501</v>
      </c>
      <c r="B11568" s="4" t="s">
        <v>23502</v>
      </c>
    </row>
    <row r="11569" spans="1:2">
      <c r="A11569" s="4" t="s">
        <v>23503</v>
      </c>
      <c r="B11569" s="4" t="s">
        <v>23504</v>
      </c>
    </row>
    <row r="11570" spans="1:2">
      <c r="A11570" s="4" t="s">
        <v>23505</v>
      </c>
      <c r="B11570" s="4" t="s">
        <v>23506</v>
      </c>
    </row>
    <row r="11571" spans="1:2">
      <c r="A11571" s="4" t="s">
        <v>23507</v>
      </c>
      <c r="B11571" s="4" t="s">
        <v>23508</v>
      </c>
    </row>
    <row r="11572" spans="1:2">
      <c r="A11572" s="4" t="s">
        <v>23509</v>
      </c>
      <c r="B11572" s="4" t="s">
        <v>23510</v>
      </c>
    </row>
    <row r="11573" spans="1:2">
      <c r="A11573" s="4" t="s">
        <v>23511</v>
      </c>
      <c r="B11573" s="4" t="s">
        <v>23512</v>
      </c>
    </row>
    <row r="11574" spans="1:2">
      <c r="A11574" s="4" t="s">
        <v>23513</v>
      </c>
      <c r="B11574" s="4" t="s">
        <v>23514</v>
      </c>
    </row>
    <row r="11575" spans="1:2">
      <c r="A11575" s="4" t="s">
        <v>23515</v>
      </c>
      <c r="B11575" s="4" t="s">
        <v>23516</v>
      </c>
    </row>
    <row r="11576" spans="1:2">
      <c r="A11576" s="4" t="s">
        <v>23517</v>
      </c>
      <c r="B11576" s="4" t="s">
        <v>23518</v>
      </c>
    </row>
    <row r="11577" spans="1:2">
      <c r="A11577" s="4" t="s">
        <v>23519</v>
      </c>
      <c r="B11577" s="4" t="s">
        <v>23520</v>
      </c>
    </row>
    <row r="11578" spans="1:2">
      <c r="A11578" s="4" t="s">
        <v>23521</v>
      </c>
      <c r="B11578" s="4" t="s">
        <v>23522</v>
      </c>
    </row>
    <row r="11579" spans="1:2">
      <c r="A11579" s="4" t="s">
        <v>23523</v>
      </c>
      <c r="B11579" s="4" t="s">
        <v>23524</v>
      </c>
    </row>
    <row r="11580" spans="1:2">
      <c r="A11580" s="4" t="s">
        <v>23525</v>
      </c>
      <c r="B11580" s="4" t="s">
        <v>23526</v>
      </c>
    </row>
    <row r="11581" spans="1:2">
      <c r="A11581" s="4" t="s">
        <v>23527</v>
      </c>
      <c r="B11581" s="4" t="s">
        <v>23528</v>
      </c>
    </row>
    <row r="11582" spans="1:2">
      <c r="A11582" s="4" t="s">
        <v>23529</v>
      </c>
      <c r="B11582" s="4" t="s">
        <v>23530</v>
      </c>
    </row>
    <row r="11583" spans="1:2">
      <c r="A11583" s="4" t="s">
        <v>23531</v>
      </c>
      <c r="B11583" s="4" t="s">
        <v>23532</v>
      </c>
    </row>
    <row r="11584" spans="1:2">
      <c r="A11584" s="4" t="s">
        <v>23533</v>
      </c>
      <c r="B11584" s="4" t="s">
        <v>23534</v>
      </c>
    </row>
    <row r="11585" spans="1:2">
      <c r="A11585" s="4" t="s">
        <v>23535</v>
      </c>
      <c r="B11585" s="4" t="s">
        <v>23536</v>
      </c>
    </row>
    <row r="11586" spans="1:2">
      <c r="A11586" s="4" t="s">
        <v>23537</v>
      </c>
      <c r="B11586" s="4" t="s">
        <v>23538</v>
      </c>
    </row>
    <row r="11587" spans="1:2">
      <c r="A11587" s="4" t="s">
        <v>23539</v>
      </c>
      <c r="B11587" s="4" t="s">
        <v>23540</v>
      </c>
    </row>
    <row r="11588" spans="1:2">
      <c r="A11588" s="4" t="s">
        <v>23541</v>
      </c>
      <c r="B11588" s="4" t="s">
        <v>23542</v>
      </c>
    </row>
    <row r="11589" spans="1:2">
      <c r="A11589" s="4" t="s">
        <v>23543</v>
      </c>
      <c r="B11589" s="4" t="s">
        <v>23544</v>
      </c>
    </row>
    <row r="11590" spans="1:2">
      <c r="A11590" s="4" t="s">
        <v>23545</v>
      </c>
      <c r="B11590" s="4" t="s">
        <v>23546</v>
      </c>
    </row>
    <row r="11591" spans="1:2">
      <c r="A11591" s="4" t="s">
        <v>23547</v>
      </c>
      <c r="B11591" s="4" t="s">
        <v>23548</v>
      </c>
    </row>
    <row r="11592" spans="1:2">
      <c r="A11592" s="4" t="s">
        <v>23549</v>
      </c>
      <c r="B11592" s="4" t="s">
        <v>23550</v>
      </c>
    </row>
    <row r="11593" spans="1:2">
      <c r="A11593" s="4" t="s">
        <v>23551</v>
      </c>
      <c r="B11593" s="4" t="s">
        <v>23552</v>
      </c>
    </row>
    <row r="11594" spans="1:2">
      <c r="A11594" s="4" t="s">
        <v>23553</v>
      </c>
      <c r="B11594" s="4" t="s">
        <v>23554</v>
      </c>
    </row>
    <row r="11595" spans="1:2">
      <c r="A11595" s="4" t="s">
        <v>23555</v>
      </c>
      <c r="B11595" s="4" t="s">
        <v>23556</v>
      </c>
    </row>
    <row r="11596" spans="1:2">
      <c r="A11596" s="4" t="s">
        <v>23557</v>
      </c>
      <c r="B11596" s="4" t="s">
        <v>23558</v>
      </c>
    </row>
    <row r="11597" spans="1:2">
      <c r="A11597" s="4" t="s">
        <v>23559</v>
      </c>
      <c r="B11597" s="4" t="s">
        <v>23560</v>
      </c>
    </row>
    <row r="11598" spans="1:2">
      <c r="A11598" s="4" t="s">
        <v>23561</v>
      </c>
      <c r="B11598" s="4" t="s">
        <v>23562</v>
      </c>
    </row>
    <row r="11599" spans="1:2">
      <c r="A11599" s="4" t="s">
        <v>23563</v>
      </c>
      <c r="B11599" s="4" t="s">
        <v>23564</v>
      </c>
    </row>
    <row r="11600" spans="1:2">
      <c r="A11600" s="4" t="s">
        <v>23565</v>
      </c>
      <c r="B11600" s="4" t="s">
        <v>23566</v>
      </c>
    </row>
    <row r="11601" spans="1:2">
      <c r="A11601" s="4" t="s">
        <v>23567</v>
      </c>
      <c r="B11601" s="4" t="s">
        <v>23568</v>
      </c>
    </row>
    <row r="11602" spans="1:2">
      <c r="A11602" s="4" t="s">
        <v>23569</v>
      </c>
      <c r="B11602" s="4" t="s">
        <v>23570</v>
      </c>
    </row>
    <row r="11603" spans="1:2">
      <c r="A11603" s="4" t="s">
        <v>23571</v>
      </c>
      <c r="B11603" s="4" t="s">
        <v>23572</v>
      </c>
    </row>
    <row r="11604" spans="1:2">
      <c r="A11604" s="4" t="s">
        <v>23573</v>
      </c>
      <c r="B11604" s="4" t="s">
        <v>23574</v>
      </c>
    </row>
    <row r="11605" spans="1:2">
      <c r="A11605" s="4" t="s">
        <v>23575</v>
      </c>
      <c r="B11605" s="4" t="s">
        <v>23576</v>
      </c>
    </row>
    <row r="11606" spans="1:2">
      <c r="A11606" s="4" t="s">
        <v>23577</v>
      </c>
      <c r="B11606" s="4" t="s">
        <v>23578</v>
      </c>
    </row>
    <row r="11607" spans="1:2">
      <c r="A11607" s="4" t="s">
        <v>23579</v>
      </c>
      <c r="B11607" s="4" t="s">
        <v>23580</v>
      </c>
    </row>
    <row r="11608" spans="1:2">
      <c r="A11608" s="4" t="s">
        <v>23581</v>
      </c>
      <c r="B11608" s="4" t="s">
        <v>23582</v>
      </c>
    </row>
    <row r="11609" spans="1:2">
      <c r="A11609" s="4" t="s">
        <v>23583</v>
      </c>
      <c r="B11609" s="4" t="s">
        <v>23584</v>
      </c>
    </row>
    <row r="11610" spans="1:2">
      <c r="A11610" s="4" t="s">
        <v>23585</v>
      </c>
      <c r="B11610" s="4" t="s">
        <v>23586</v>
      </c>
    </row>
    <row r="11611" spans="1:2">
      <c r="A11611" s="4" t="s">
        <v>23587</v>
      </c>
      <c r="B11611" s="4" t="s">
        <v>23588</v>
      </c>
    </row>
    <row r="11612" spans="1:2">
      <c r="A11612" s="4" t="s">
        <v>23589</v>
      </c>
      <c r="B11612" s="4" t="s">
        <v>23590</v>
      </c>
    </row>
    <row r="11613" spans="1:2">
      <c r="A11613" s="4" t="s">
        <v>23591</v>
      </c>
      <c r="B11613" s="4" t="s">
        <v>23592</v>
      </c>
    </row>
    <row r="11614" spans="1:2">
      <c r="A11614" s="4" t="s">
        <v>23593</v>
      </c>
      <c r="B11614" s="4" t="s">
        <v>23594</v>
      </c>
    </row>
    <row r="11615" spans="1:2">
      <c r="A11615" s="4" t="s">
        <v>23595</v>
      </c>
      <c r="B11615" s="4" t="s">
        <v>23596</v>
      </c>
    </row>
    <row r="11616" spans="1:2">
      <c r="A11616" s="4" t="s">
        <v>23597</v>
      </c>
      <c r="B11616" s="4" t="s">
        <v>23598</v>
      </c>
    </row>
    <row r="11617" spans="1:2">
      <c r="A11617" s="4" t="s">
        <v>23599</v>
      </c>
      <c r="B11617" s="4" t="s">
        <v>23600</v>
      </c>
    </row>
    <row r="11618" spans="1:2">
      <c r="A11618" s="4" t="s">
        <v>23601</v>
      </c>
      <c r="B11618" s="4" t="s">
        <v>23602</v>
      </c>
    </row>
    <row r="11619" spans="1:2">
      <c r="A11619" s="4" t="s">
        <v>23603</v>
      </c>
      <c r="B11619" s="4" t="s">
        <v>23604</v>
      </c>
    </row>
    <row r="11620" spans="1:2">
      <c r="A11620" s="4" t="s">
        <v>23605</v>
      </c>
      <c r="B11620" s="4" t="s">
        <v>23606</v>
      </c>
    </row>
    <row r="11621" spans="1:2">
      <c r="A11621" s="4" t="s">
        <v>23607</v>
      </c>
      <c r="B11621" s="4" t="s">
        <v>23608</v>
      </c>
    </row>
    <row r="11622" spans="1:2">
      <c r="A11622" s="4" t="s">
        <v>23609</v>
      </c>
      <c r="B11622" s="4" t="s">
        <v>23610</v>
      </c>
    </row>
    <row r="11623" spans="1:2">
      <c r="A11623" s="4" t="s">
        <v>23611</v>
      </c>
      <c r="B11623" s="4" t="s">
        <v>23612</v>
      </c>
    </row>
    <row r="11624" spans="1:2">
      <c r="A11624" s="4" t="s">
        <v>23613</v>
      </c>
      <c r="B11624" s="4" t="s">
        <v>23614</v>
      </c>
    </row>
    <row r="11625" spans="1:2">
      <c r="A11625" s="4" t="s">
        <v>23615</v>
      </c>
      <c r="B11625" s="4" t="s">
        <v>23616</v>
      </c>
    </row>
    <row r="11626" spans="1:2">
      <c r="A11626" s="4" t="s">
        <v>23617</v>
      </c>
      <c r="B11626" s="4" t="s">
        <v>23618</v>
      </c>
    </row>
    <row r="11627" spans="1:2">
      <c r="A11627" s="4" t="s">
        <v>23619</v>
      </c>
      <c r="B11627" s="4" t="s">
        <v>23620</v>
      </c>
    </row>
    <row r="11628" spans="1:2">
      <c r="A11628" s="4" t="s">
        <v>23621</v>
      </c>
      <c r="B11628" s="4" t="s">
        <v>23622</v>
      </c>
    </row>
    <row r="11629" spans="1:2">
      <c r="A11629" s="4" t="s">
        <v>23623</v>
      </c>
      <c r="B11629" s="4" t="s">
        <v>23624</v>
      </c>
    </row>
    <row r="11630" spans="1:2">
      <c r="A11630" s="4" t="s">
        <v>23625</v>
      </c>
      <c r="B11630" s="4" t="s">
        <v>23626</v>
      </c>
    </row>
    <row r="11631" spans="1:2">
      <c r="A11631" s="4" t="s">
        <v>23627</v>
      </c>
      <c r="B11631" s="4" t="s">
        <v>23628</v>
      </c>
    </row>
    <row r="11632" spans="1:2">
      <c r="A11632" s="4" t="s">
        <v>23629</v>
      </c>
      <c r="B11632" s="4" t="s">
        <v>23630</v>
      </c>
    </row>
    <row r="11633" spans="1:2">
      <c r="A11633" s="4" t="s">
        <v>23631</v>
      </c>
      <c r="B11633" s="4" t="s">
        <v>23632</v>
      </c>
    </row>
    <row r="11634" spans="1:2">
      <c r="A11634" s="4" t="s">
        <v>23633</v>
      </c>
      <c r="B11634" s="4" t="s">
        <v>23634</v>
      </c>
    </row>
    <row r="11635" spans="1:2">
      <c r="A11635" s="4" t="s">
        <v>23635</v>
      </c>
      <c r="B11635" s="4" t="s">
        <v>23636</v>
      </c>
    </row>
    <row r="11636" spans="1:2">
      <c r="A11636" s="4" t="s">
        <v>23637</v>
      </c>
      <c r="B11636" s="4" t="s">
        <v>23638</v>
      </c>
    </row>
    <row r="11637" spans="1:2">
      <c r="A11637" s="4" t="s">
        <v>23639</v>
      </c>
      <c r="B11637" s="4" t="s">
        <v>23640</v>
      </c>
    </row>
    <row r="11638" spans="1:2">
      <c r="A11638" s="4" t="s">
        <v>23641</v>
      </c>
      <c r="B11638" s="4" t="s">
        <v>23642</v>
      </c>
    </row>
    <row r="11639" spans="1:2">
      <c r="A11639" s="4" t="s">
        <v>23643</v>
      </c>
      <c r="B11639" s="4" t="s">
        <v>23644</v>
      </c>
    </row>
    <row r="11640" spans="1:2">
      <c r="A11640" s="4" t="s">
        <v>23645</v>
      </c>
      <c r="B11640" s="4" t="s">
        <v>23646</v>
      </c>
    </row>
    <row r="11641" spans="1:2">
      <c r="A11641" s="4" t="s">
        <v>23647</v>
      </c>
      <c r="B11641" s="4" t="s">
        <v>23648</v>
      </c>
    </row>
    <row r="11642" spans="1:2">
      <c r="A11642" s="4" t="s">
        <v>23649</v>
      </c>
      <c r="B11642" s="4" t="s">
        <v>23650</v>
      </c>
    </row>
    <row r="11643" spans="1:2">
      <c r="A11643" s="4" t="s">
        <v>23651</v>
      </c>
      <c r="B11643" s="4" t="s">
        <v>23652</v>
      </c>
    </row>
    <row r="11644" spans="1:2">
      <c r="A11644" s="4" t="s">
        <v>23653</v>
      </c>
      <c r="B11644" s="4" t="s">
        <v>23654</v>
      </c>
    </row>
    <row r="11645" spans="1:2">
      <c r="A11645" s="4" t="s">
        <v>23655</v>
      </c>
      <c r="B11645" s="4" t="s">
        <v>23656</v>
      </c>
    </row>
    <row r="11646" spans="1:2">
      <c r="A11646" s="4" t="s">
        <v>23657</v>
      </c>
      <c r="B11646" s="4" t="s">
        <v>23658</v>
      </c>
    </row>
    <row r="11647" spans="1:2">
      <c r="A11647" s="4" t="s">
        <v>23659</v>
      </c>
      <c r="B11647" s="4" t="s">
        <v>23660</v>
      </c>
    </row>
    <row r="11648" spans="1:2">
      <c r="A11648" s="4" t="s">
        <v>23661</v>
      </c>
      <c r="B11648" s="4" t="s">
        <v>23662</v>
      </c>
    </row>
    <row r="11649" spans="1:2">
      <c r="A11649" s="4" t="s">
        <v>23663</v>
      </c>
      <c r="B11649" s="4" t="s">
        <v>23664</v>
      </c>
    </row>
    <row r="11650" spans="1:2">
      <c r="A11650" s="4" t="s">
        <v>23665</v>
      </c>
      <c r="B11650" s="4" t="s">
        <v>23666</v>
      </c>
    </row>
    <row r="11651" spans="1:2">
      <c r="A11651" s="4" t="s">
        <v>23667</v>
      </c>
      <c r="B11651" s="4" t="s">
        <v>23668</v>
      </c>
    </row>
    <row r="11652" spans="1:2">
      <c r="A11652" s="4" t="s">
        <v>23669</v>
      </c>
      <c r="B11652" s="4" t="s">
        <v>23670</v>
      </c>
    </row>
    <row r="11653" spans="1:2">
      <c r="A11653" s="4" t="s">
        <v>23671</v>
      </c>
      <c r="B11653" s="4" t="s">
        <v>23672</v>
      </c>
    </row>
    <row r="11654" spans="1:2">
      <c r="A11654" s="4" t="s">
        <v>23673</v>
      </c>
      <c r="B11654" s="4" t="s">
        <v>23674</v>
      </c>
    </row>
    <row r="11655" spans="1:2">
      <c r="A11655" s="4" t="s">
        <v>23675</v>
      </c>
      <c r="B11655" s="4" t="s">
        <v>23676</v>
      </c>
    </row>
    <row r="11656" spans="1:2">
      <c r="A11656" s="4" t="s">
        <v>23677</v>
      </c>
      <c r="B11656" s="4" t="s">
        <v>23678</v>
      </c>
    </row>
    <row r="11657" spans="1:2">
      <c r="A11657" s="4" t="s">
        <v>23679</v>
      </c>
      <c r="B11657" s="4" t="s">
        <v>23680</v>
      </c>
    </row>
    <row r="11658" spans="1:2">
      <c r="A11658" s="4" t="s">
        <v>23681</v>
      </c>
      <c r="B11658" s="4" t="s">
        <v>23682</v>
      </c>
    </row>
    <row r="11659" spans="1:2">
      <c r="A11659" s="4" t="s">
        <v>23683</v>
      </c>
      <c r="B11659" s="4" t="s">
        <v>23684</v>
      </c>
    </row>
    <row r="11660" spans="1:2">
      <c r="A11660" s="4" t="s">
        <v>23685</v>
      </c>
      <c r="B11660" s="4" t="s">
        <v>23686</v>
      </c>
    </row>
    <row r="11661" spans="1:2">
      <c r="A11661" s="4" t="s">
        <v>23687</v>
      </c>
      <c r="B11661" s="4" t="s">
        <v>23688</v>
      </c>
    </row>
    <row r="11662" spans="1:2">
      <c r="A11662" s="4" t="s">
        <v>23689</v>
      </c>
      <c r="B11662" s="4" t="s">
        <v>23690</v>
      </c>
    </row>
    <row r="11663" spans="1:2">
      <c r="A11663" s="4" t="s">
        <v>23691</v>
      </c>
      <c r="B11663" s="4" t="s">
        <v>23692</v>
      </c>
    </row>
    <row r="11664" spans="1:2">
      <c r="A11664" s="4" t="s">
        <v>23693</v>
      </c>
      <c r="B11664" s="4" t="s">
        <v>23694</v>
      </c>
    </row>
    <row r="11665" spans="1:2">
      <c r="A11665" s="4" t="s">
        <v>23695</v>
      </c>
      <c r="B11665" s="4" t="s">
        <v>23696</v>
      </c>
    </row>
    <row r="11666" spans="1:2">
      <c r="A11666" s="4" t="s">
        <v>23697</v>
      </c>
      <c r="B11666" s="4" t="s">
        <v>23698</v>
      </c>
    </row>
    <row r="11667" spans="1:2">
      <c r="A11667" s="4" t="s">
        <v>23699</v>
      </c>
      <c r="B11667" s="4" t="s">
        <v>23700</v>
      </c>
    </row>
    <row r="11668" spans="1:2">
      <c r="A11668" s="4" t="s">
        <v>23701</v>
      </c>
      <c r="B11668" s="4" t="s">
        <v>23702</v>
      </c>
    </row>
    <row r="11669" spans="1:2">
      <c r="A11669" s="4" t="s">
        <v>23703</v>
      </c>
      <c r="B11669" s="4" t="s">
        <v>23704</v>
      </c>
    </row>
    <row r="11670" spans="1:2">
      <c r="A11670" s="4" t="s">
        <v>23705</v>
      </c>
      <c r="B11670" s="4" t="s">
        <v>23706</v>
      </c>
    </row>
    <row r="11671" spans="1:2">
      <c r="A11671" s="4" t="s">
        <v>23707</v>
      </c>
      <c r="B11671" s="4" t="s">
        <v>23708</v>
      </c>
    </row>
    <row r="11672" spans="1:2">
      <c r="A11672" s="4" t="s">
        <v>23709</v>
      </c>
      <c r="B11672" s="4" t="s">
        <v>23710</v>
      </c>
    </row>
    <row r="11673" spans="1:2">
      <c r="A11673" s="4" t="s">
        <v>23711</v>
      </c>
      <c r="B11673" s="4" t="s">
        <v>23712</v>
      </c>
    </row>
    <row r="11674" spans="1:2">
      <c r="A11674" s="4" t="s">
        <v>23713</v>
      </c>
      <c r="B11674" s="4" t="s">
        <v>23714</v>
      </c>
    </row>
    <row r="11675" spans="1:2">
      <c r="A11675" s="4" t="s">
        <v>23715</v>
      </c>
      <c r="B11675" s="4" t="s">
        <v>23716</v>
      </c>
    </row>
    <row r="11676" spans="1:2">
      <c r="A11676" s="4" t="s">
        <v>23717</v>
      </c>
      <c r="B11676" s="4" t="s">
        <v>23718</v>
      </c>
    </row>
    <row r="11677" spans="1:2">
      <c r="A11677" s="4" t="s">
        <v>23719</v>
      </c>
      <c r="B11677" s="4" t="s">
        <v>23720</v>
      </c>
    </row>
    <row r="11678" spans="1:2">
      <c r="A11678" s="4" t="s">
        <v>23721</v>
      </c>
      <c r="B11678" s="4" t="s">
        <v>23722</v>
      </c>
    </row>
    <row r="11679" spans="1:2">
      <c r="A11679" s="4" t="s">
        <v>23723</v>
      </c>
      <c r="B11679" s="4" t="s">
        <v>23724</v>
      </c>
    </row>
    <row r="11680" spans="1:2">
      <c r="A11680" s="4" t="s">
        <v>23725</v>
      </c>
      <c r="B11680" s="4" t="s">
        <v>23726</v>
      </c>
    </row>
    <row r="11681" spans="1:2">
      <c r="A11681" s="4" t="s">
        <v>23727</v>
      </c>
      <c r="B11681" s="4" t="s">
        <v>23728</v>
      </c>
    </row>
    <row r="11682" spans="1:2">
      <c r="A11682" s="4" t="s">
        <v>23729</v>
      </c>
      <c r="B11682" s="4" t="s">
        <v>23730</v>
      </c>
    </row>
    <row r="11683" spans="1:2" ht="24">
      <c r="A11683" s="4" t="s">
        <v>23731</v>
      </c>
      <c r="B11683" s="4" t="s">
        <v>23732</v>
      </c>
    </row>
    <row r="11684" spans="1:2" ht="24">
      <c r="A11684" s="4" t="s">
        <v>23733</v>
      </c>
      <c r="B11684" s="4" t="s">
        <v>23734</v>
      </c>
    </row>
    <row r="11685" spans="1:2" ht="24">
      <c r="A11685" s="4" t="s">
        <v>23735</v>
      </c>
      <c r="B11685" s="4" t="s">
        <v>23736</v>
      </c>
    </row>
    <row r="11686" spans="1:2">
      <c r="A11686" s="4" t="s">
        <v>23737</v>
      </c>
      <c r="B11686" s="4" t="s">
        <v>23738</v>
      </c>
    </row>
    <row r="11687" spans="1:2">
      <c r="A11687" s="4" t="s">
        <v>23739</v>
      </c>
      <c r="B11687" s="4" t="s">
        <v>23740</v>
      </c>
    </row>
    <row r="11688" spans="1:2" ht="24">
      <c r="A11688" s="4" t="s">
        <v>23741</v>
      </c>
      <c r="B11688" s="4" t="s">
        <v>23742</v>
      </c>
    </row>
    <row r="11689" spans="1:2" ht="24">
      <c r="A11689" s="4" t="s">
        <v>23743</v>
      </c>
      <c r="B11689" s="4" t="s">
        <v>23744</v>
      </c>
    </row>
    <row r="11690" spans="1:2" ht="24">
      <c r="A11690" s="4" t="s">
        <v>23745</v>
      </c>
      <c r="B11690" s="4" t="s">
        <v>23746</v>
      </c>
    </row>
    <row r="11691" spans="1:2">
      <c r="A11691" s="4" t="s">
        <v>23747</v>
      </c>
      <c r="B11691" s="4" t="s">
        <v>23748</v>
      </c>
    </row>
    <row r="11692" spans="1:2">
      <c r="A11692" s="4" t="s">
        <v>23749</v>
      </c>
      <c r="B11692" s="4" t="s">
        <v>23750</v>
      </c>
    </row>
    <row r="11693" spans="1:2" ht="24">
      <c r="A11693" s="4" t="s">
        <v>23751</v>
      </c>
      <c r="B11693" s="4" t="s">
        <v>23752</v>
      </c>
    </row>
    <row r="11694" spans="1:2" ht="24">
      <c r="A11694" s="4" t="s">
        <v>23753</v>
      </c>
      <c r="B11694" s="4" t="s">
        <v>23754</v>
      </c>
    </row>
    <row r="11695" spans="1:2" ht="24">
      <c r="A11695" s="4" t="s">
        <v>23755</v>
      </c>
      <c r="B11695" s="4" t="s">
        <v>23756</v>
      </c>
    </row>
    <row r="11696" spans="1:2" ht="24">
      <c r="A11696" s="4" t="s">
        <v>23757</v>
      </c>
      <c r="B11696" s="4" t="s">
        <v>23758</v>
      </c>
    </row>
    <row r="11697" spans="1:2">
      <c r="A11697" s="4" t="s">
        <v>23759</v>
      </c>
      <c r="B11697" s="4" t="s">
        <v>23760</v>
      </c>
    </row>
    <row r="11698" spans="1:2" ht="24">
      <c r="A11698" s="4" t="s">
        <v>23761</v>
      </c>
      <c r="B11698" s="4" t="s">
        <v>23762</v>
      </c>
    </row>
    <row r="11699" spans="1:2" ht="24">
      <c r="A11699" s="4" t="s">
        <v>23763</v>
      </c>
      <c r="B11699" s="4" t="s">
        <v>23764</v>
      </c>
    </row>
    <row r="11700" spans="1:2" ht="24">
      <c r="A11700" s="4" t="s">
        <v>23765</v>
      </c>
      <c r="B11700" s="4" t="s">
        <v>23766</v>
      </c>
    </row>
    <row r="11701" spans="1:2" ht="24">
      <c r="A11701" s="4" t="s">
        <v>23767</v>
      </c>
      <c r="B11701" s="4" t="s">
        <v>23768</v>
      </c>
    </row>
    <row r="11702" spans="1:2" ht="24">
      <c r="A11702" s="4" t="s">
        <v>23769</v>
      </c>
      <c r="B11702" s="4" t="s">
        <v>23770</v>
      </c>
    </row>
    <row r="11703" spans="1:2" ht="24">
      <c r="A11703" s="4" t="s">
        <v>23771</v>
      </c>
      <c r="B11703" s="4" t="s">
        <v>23772</v>
      </c>
    </row>
    <row r="11704" spans="1:2" ht="24">
      <c r="A11704" s="4" t="s">
        <v>23773</v>
      </c>
      <c r="B11704" s="4" t="s">
        <v>23774</v>
      </c>
    </row>
    <row r="11705" spans="1:2" ht="24">
      <c r="A11705" s="4" t="s">
        <v>23775</v>
      </c>
      <c r="B11705" s="4" t="s">
        <v>23776</v>
      </c>
    </row>
    <row r="11706" spans="1:2" ht="24">
      <c r="A11706" s="4" t="s">
        <v>23777</v>
      </c>
      <c r="B11706" s="4" t="s">
        <v>23778</v>
      </c>
    </row>
    <row r="11707" spans="1:2">
      <c r="A11707" s="4" t="s">
        <v>23779</v>
      </c>
      <c r="B11707" s="4" t="s">
        <v>23780</v>
      </c>
    </row>
    <row r="11708" spans="1:2" ht="24">
      <c r="A11708" s="4" t="s">
        <v>23781</v>
      </c>
      <c r="B11708" s="4" t="s">
        <v>23782</v>
      </c>
    </row>
    <row r="11709" spans="1:2" ht="24">
      <c r="A11709" s="4" t="s">
        <v>23783</v>
      </c>
      <c r="B11709" s="4" t="s">
        <v>23784</v>
      </c>
    </row>
    <row r="11710" spans="1:2" ht="24">
      <c r="A11710" s="4" t="s">
        <v>23785</v>
      </c>
      <c r="B11710" s="4" t="s">
        <v>23786</v>
      </c>
    </row>
    <row r="11711" spans="1:2">
      <c r="A11711" s="4" t="s">
        <v>23787</v>
      </c>
      <c r="B11711" s="4" t="s">
        <v>23788</v>
      </c>
    </row>
    <row r="11712" spans="1:2">
      <c r="A11712" s="4" t="s">
        <v>23789</v>
      </c>
      <c r="B11712" s="4" t="s">
        <v>23790</v>
      </c>
    </row>
    <row r="11713" spans="1:2" ht="24">
      <c r="A11713" s="4" t="s">
        <v>23791</v>
      </c>
      <c r="B11713" s="4" t="s">
        <v>23792</v>
      </c>
    </row>
    <row r="11714" spans="1:2" ht="24">
      <c r="A11714" s="4" t="s">
        <v>23793</v>
      </c>
      <c r="B11714" s="4" t="s">
        <v>23794</v>
      </c>
    </row>
    <row r="11715" spans="1:2" ht="24">
      <c r="A11715" s="4" t="s">
        <v>23795</v>
      </c>
      <c r="B11715" s="4" t="s">
        <v>23796</v>
      </c>
    </row>
    <row r="11716" spans="1:2" ht="24">
      <c r="A11716" s="4" t="s">
        <v>23797</v>
      </c>
      <c r="B11716" s="4" t="s">
        <v>23798</v>
      </c>
    </row>
    <row r="11717" spans="1:2">
      <c r="A11717" s="4" t="s">
        <v>23799</v>
      </c>
      <c r="B11717" s="4" t="s">
        <v>23800</v>
      </c>
    </row>
    <row r="11718" spans="1:2">
      <c r="A11718" s="4" t="s">
        <v>23801</v>
      </c>
      <c r="B11718" s="4" t="s">
        <v>23802</v>
      </c>
    </row>
    <row r="11719" spans="1:2" ht="24">
      <c r="A11719" s="4" t="s">
        <v>23803</v>
      </c>
      <c r="B11719" s="4" t="s">
        <v>23804</v>
      </c>
    </row>
    <row r="11720" spans="1:2" ht="24">
      <c r="A11720" s="4" t="s">
        <v>23805</v>
      </c>
      <c r="B11720" s="4" t="s">
        <v>23806</v>
      </c>
    </row>
    <row r="11721" spans="1:2">
      <c r="A11721" s="4" t="s">
        <v>23807</v>
      </c>
      <c r="B11721" s="4" t="s">
        <v>23808</v>
      </c>
    </row>
    <row r="11722" spans="1:2">
      <c r="A11722" s="4" t="s">
        <v>23809</v>
      </c>
      <c r="B11722" s="4" t="s">
        <v>23810</v>
      </c>
    </row>
    <row r="11723" spans="1:2">
      <c r="A11723" s="4" t="s">
        <v>23811</v>
      </c>
      <c r="B11723" s="4" t="s">
        <v>23812</v>
      </c>
    </row>
    <row r="11724" spans="1:2" ht="24">
      <c r="A11724" s="4" t="s">
        <v>23813</v>
      </c>
      <c r="B11724" s="4" t="s">
        <v>23814</v>
      </c>
    </row>
    <row r="11725" spans="1:2" ht="24">
      <c r="A11725" s="4" t="s">
        <v>23815</v>
      </c>
      <c r="B11725" s="4" t="s">
        <v>23816</v>
      </c>
    </row>
    <row r="11726" spans="1:2">
      <c r="A11726" s="4" t="s">
        <v>23817</v>
      </c>
      <c r="B11726" s="4" t="s">
        <v>23818</v>
      </c>
    </row>
    <row r="11727" spans="1:2">
      <c r="A11727" s="4" t="s">
        <v>23819</v>
      </c>
      <c r="B11727" s="4" t="s">
        <v>23820</v>
      </c>
    </row>
    <row r="11728" spans="1:2" ht="24">
      <c r="A11728" s="4" t="s">
        <v>23821</v>
      </c>
      <c r="B11728" s="4" t="s">
        <v>23822</v>
      </c>
    </row>
    <row r="11729" spans="1:2" ht="24">
      <c r="A11729" s="4" t="s">
        <v>23823</v>
      </c>
      <c r="B11729" s="4" t="s">
        <v>23824</v>
      </c>
    </row>
    <row r="11730" spans="1:2" ht="24">
      <c r="A11730" s="4" t="s">
        <v>23825</v>
      </c>
      <c r="B11730" s="4" t="s">
        <v>23826</v>
      </c>
    </row>
    <row r="11731" spans="1:2">
      <c r="A11731" s="4" t="s">
        <v>23827</v>
      </c>
      <c r="B11731" s="4" t="s">
        <v>23828</v>
      </c>
    </row>
    <row r="11732" spans="1:2">
      <c r="A11732" s="4" t="s">
        <v>23829</v>
      </c>
      <c r="B11732" s="4" t="s">
        <v>23830</v>
      </c>
    </row>
    <row r="11733" spans="1:2" ht="24">
      <c r="A11733" s="4" t="s">
        <v>23831</v>
      </c>
      <c r="B11733" s="4" t="s">
        <v>23832</v>
      </c>
    </row>
    <row r="11734" spans="1:2" ht="24">
      <c r="A11734" s="4" t="s">
        <v>23833</v>
      </c>
      <c r="B11734" s="4" t="s">
        <v>23834</v>
      </c>
    </row>
    <row r="11735" spans="1:2" ht="24">
      <c r="A11735" s="4" t="s">
        <v>23835</v>
      </c>
      <c r="B11735" s="4" t="s">
        <v>23836</v>
      </c>
    </row>
    <row r="11736" spans="1:2">
      <c r="A11736" s="4" t="s">
        <v>23837</v>
      </c>
      <c r="B11736" s="4" t="s">
        <v>23838</v>
      </c>
    </row>
    <row r="11737" spans="1:2">
      <c r="A11737" s="4" t="s">
        <v>23839</v>
      </c>
      <c r="B11737" s="4" t="s">
        <v>23840</v>
      </c>
    </row>
    <row r="11738" spans="1:2" ht="24">
      <c r="A11738" s="4" t="s">
        <v>23841</v>
      </c>
      <c r="B11738" s="4" t="s">
        <v>23842</v>
      </c>
    </row>
    <row r="11739" spans="1:2" ht="24">
      <c r="A11739" s="4" t="s">
        <v>23843</v>
      </c>
      <c r="B11739" s="4" t="s">
        <v>23844</v>
      </c>
    </row>
    <row r="11740" spans="1:2" ht="24">
      <c r="A11740" s="4" t="s">
        <v>23845</v>
      </c>
      <c r="B11740" s="4" t="s">
        <v>23846</v>
      </c>
    </row>
    <row r="11741" spans="1:2" ht="24">
      <c r="A11741" s="4" t="s">
        <v>23847</v>
      </c>
      <c r="B11741" s="4" t="s">
        <v>23848</v>
      </c>
    </row>
    <row r="11742" spans="1:2" ht="24">
      <c r="A11742" s="4" t="s">
        <v>23849</v>
      </c>
      <c r="B11742" s="4" t="s">
        <v>23850</v>
      </c>
    </row>
    <row r="11743" spans="1:2" ht="24">
      <c r="A11743" s="4" t="s">
        <v>23851</v>
      </c>
      <c r="B11743" s="4" t="s">
        <v>23852</v>
      </c>
    </row>
    <row r="11744" spans="1:2" ht="24">
      <c r="A11744" s="4" t="s">
        <v>23853</v>
      </c>
      <c r="B11744" s="4" t="s">
        <v>23854</v>
      </c>
    </row>
    <row r="11745" spans="1:2" ht="24">
      <c r="A11745" s="4" t="s">
        <v>23855</v>
      </c>
      <c r="B11745" s="4" t="s">
        <v>23856</v>
      </c>
    </row>
    <row r="11746" spans="1:2" ht="24">
      <c r="A11746" s="4" t="s">
        <v>23857</v>
      </c>
      <c r="B11746" s="4" t="s">
        <v>23858</v>
      </c>
    </row>
    <row r="11747" spans="1:2">
      <c r="A11747" s="4" t="s">
        <v>23859</v>
      </c>
      <c r="B11747" s="4" t="s">
        <v>23860</v>
      </c>
    </row>
    <row r="11748" spans="1:2">
      <c r="A11748" s="4" t="s">
        <v>23861</v>
      </c>
      <c r="B11748" s="4" t="s">
        <v>23862</v>
      </c>
    </row>
    <row r="11749" spans="1:2">
      <c r="A11749" s="4" t="s">
        <v>23863</v>
      </c>
      <c r="B11749" s="4" t="s">
        <v>23864</v>
      </c>
    </row>
    <row r="11750" spans="1:2">
      <c r="A11750" s="4" t="s">
        <v>23865</v>
      </c>
      <c r="B11750" s="4" t="s">
        <v>23866</v>
      </c>
    </row>
    <row r="11751" spans="1:2">
      <c r="A11751" s="4" t="s">
        <v>23867</v>
      </c>
      <c r="B11751" s="4" t="s">
        <v>23868</v>
      </c>
    </row>
    <row r="11752" spans="1:2">
      <c r="A11752" s="4" t="s">
        <v>23869</v>
      </c>
      <c r="B11752" s="4" t="s">
        <v>23870</v>
      </c>
    </row>
    <row r="11753" spans="1:2">
      <c r="A11753" s="4" t="s">
        <v>23871</v>
      </c>
      <c r="B11753" s="4" t="s">
        <v>23872</v>
      </c>
    </row>
    <row r="11754" spans="1:2">
      <c r="A11754" s="4" t="s">
        <v>23873</v>
      </c>
      <c r="B11754" s="4" t="s">
        <v>23874</v>
      </c>
    </row>
    <row r="11755" spans="1:2">
      <c r="A11755" s="4" t="s">
        <v>23875</v>
      </c>
      <c r="B11755" s="4" t="s">
        <v>23876</v>
      </c>
    </row>
    <row r="11756" spans="1:2">
      <c r="A11756" s="4" t="s">
        <v>23877</v>
      </c>
      <c r="B11756" s="4" t="s">
        <v>23878</v>
      </c>
    </row>
    <row r="11757" spans="1:2">
      <c r="A11757" s="4" t="s">
        <v>23879</v>
      </c>
      <c r="B11757" s="4" t="s">
        <v>23880</v>
      </c>
    </row>
    <row r="11758" spans="1:2">
      <c r="A11758" s="4" t="s">
        <v>23881</v>
      </c>
      <c r="B11758" s="4" t="s">
        <v>23882</v>
      </c>
    </row>
    <row r="11759" spans="1:2">
      <c r="A11759" s="4" t="s">
        <v>23883</v>
      </c>
      <c r="B11759" s="4" t="s">
        <v>23884</v>
      </c>
    </row>
    <row r="11760" spans="1:2">
      <c r="A11760" s="4" t="s">
        <v>23885</v>
      </c>
      <c r="B11760" s="4" t="s">
        <v>23886</v>
      </c>
    </row>
    <row r="11761" spans="1:2">
      <c r="A11761" s="4" t="s">
        <v>23887</v>
      </c>
      <c r="B11761" s="4" t="s">
        <v>23888</v>
      </c>
    </row>
    <row r="11762" spans="1:2">
      <c r="A11762" s="4" t="s">
        <v>23889</v>
      </c>
      <c r="B11762" s="4" t="s">
        <v>23890</v>
      </c>
    </row>
    <row r="11763" spans="1:2">
      <c r="A11763" s="4" t="s">
        <v>23891</v>
      </c>
      <c r="B11763" s="4" t="s">
        <v>23892</v>
      </c>
    </row>
    <row r="11764" spans="1:2">
      <c r="A11764" s="4" t="s">
        <v>23893</v>
      </c>
      <c r="B11764" s="4" t="s">
        <v>23894</v>
      </c>
    </row>
    <row r="11765" spans="1:2">
      <c r="A11765" s="4" t="s">
        <v>23895</v>
      </c>
      <c r="B11765" s="4" t="s">
        <v>23896</v>
      </c>
    </row>
    <row r="11766" spans="1:2">
      <c r="A11766" s="4" t="s">
        <v>23897</v>
      </c>
      <c r="B11766" s="4" t="s">
        <v>23898</v>
      </c>
    </row>
    <row r="11767" spans="1:2">
      <c r="A11767" s="4" t="s">
        <v>23899</v>
      </c>
      <c r="B11767" s="4" t="s">
        <v>23900</v>
      </c>
    </row>
    <row r="11768" spans="1:2">
      <c r="A11768" s="4" t="s">
        <v>23901</v>
      </c>
      <c r="B11768" s="4" t="s">
        <v>23902</v>
      </c>
    </row>
    <row r="11769" spans="1:2">
      <c r="A11769" s="4" t="s">
        <v>23903</v>
      </c>
      <c r="B11769" s="4" t="s">
        <v>23904</v>
      </c>
    </row>
    <row r="11770" spans="1:2">
      <c r="A11770" s="4" t="s">
        <v>23905</v>
      </c>
      <c r="B11770" s="4" t="s">
        <v>23906</v>
      </c>
    </row>
    <row r="11771" spans="1:2">
      <c r="A11771" s="4" t="s">
        <v>23907</v>
      </c>
      <c r="B11771" s="4" t="s">
        <v>23908</v>
      </c>
    </row>
    <row r="11772" spans="1:2">
      <c r="A11772" s="4" t="s">
        <v>23909</v>
      </c>
      <c r="B11772" s="4" t="s">
        <v>23910</v>
      </c>
    </row>
    <row r="11773" spans="1:2">
      <c r="A11773" s="4" t="s">
        <v>23911</v>
      </c>
      <c r="B11773" s="4" t="s">
        <v>23912</v>
      </c>
    </row>
    <row r="11774" spans="1:2">
      <c r="A11774" s="4" t="s">
        <v>23913</v>
      </c>
      <c r="B11774" s="4" t="s">
        <v>23914</v>
      </c>
    </row>
    <row r="11775" spans="1:2" ht="24">
      <c r="A11775" s="4" t="s">
        <v>23915</v>
      </c>
      <c r="B11775" s="4" t="s">
        <v>23916</v>
      </c>
    </row>
    <row r="11776" spans="1:2">
      <c r="A11776" s="4" t="s">
        <v>23917</v>
      </c>
      <c r="B11776" s="4" t="s">
        <v>23918</v>
      </c>
    </row>
    <row r="11777" spans="1:2">
      <c r="A11777" s="4" t="s">
        <v>23919</v>
      </c>
      <c r="B11777" s="4" t="s">
        <v>23920</v>
      </c>
    </row>
    <row r="11778" spans="1:2">
      <c r="A11778" s="4" t="s">
        <v>23921</v>
      </c>
      <c r="B11778" s="4" t="s">
        <v>23922</v>
      </c>
    </row>
    <row r="11779" spans="1:2">
      <c r="A11779" s="4" t="s">
        <v>23923</v>
      </c>
      <c r="B11779" s="4" t="s">
        <v>23924</v>
      </c>
    </row>
    <row r="11780" spans="1:2">
      <c r="A11780" s="4" t="s">
        <v>23925</v>
      </c>
      <c r="B11780" s="4" t="s">
        <v>23926</v>
      </c>
    </row>
    <row r="11781" spans="1:2">
      <c r="A11781" s="4" t="s">
        <v>23927</v>
      </c>
      <c r="B11781" s="4" t="s">
        <v>23928</v>
      </c>
    </row>
    <row r="11782" spans="1:2">
      <c r="A11782" s="4" t="s">
        <v>23929</v>
      </c>
      <c r="B11782" s="4" t="s">
        <v>23930</v>
      </c>
    </row>
    <row r="11783" spans="1:2">
      <c r="A11783" s="4" t="s">
        <v>23931</v>
      </c>
      <c r="B11783" s="4" t="s">
        <v>23932</v>
      </c>
    </row>
    <row r="11784" spans="1:2">
      <c r="A11784" s="4" t="s">
        <v>23933</v>
      </c>
      <c r="B11784" s="4" t="s">
        <v>23934</v>
      </c>
    </row>
    <row r="11785" spans="1:2">
      <c r="A11785" s="4" t="s">
        <v>23935</v>
      </c>
      <c r="B11785" s="4" t="s">
        <v>23936</v>
      </c>
    </row>
    <row r="11786" spans="1:2">
      <c r="A11786" s="4" t="s">
        <v>23937</v>
      </c>
      <c r="B11786" s="4" t="s">
        <v>23938</v>
      </c>
    </row>
    <row r="11787" spans="1:2">
      <c r="A11787" s="4" t="s">
        <v>23939</v>
      </c>
      <c r="B11787" s="4" t="s">
        <v>23940</v>
      </c>
    </row>
    <row r="11788" spans="1:2">
      <c r="A11788" s="4" t="s">
        <v>23941</v>
      </c>
      <c r="B11788" s="4" t="s">
        <v>23942</v>
      </c>
    </row>
    <row r="11789" spans="1:2">
      <c r="A11789" s="4" t="s">
        <v>23943</v>
      </c>
      <c r="B11789" s="4" t="s">
        <v>23944</v>
      </c>
    </row>
    <row r="11790" spans="1:2">
      <c r="A11790" s="4" t="s">
        <v>23945</v>
      </c>
      <c r="B11790" s="4" t="s">
        <v>23946</v>
      </c>
    </row>
    <row r="11791" spans="1:2">
      <c r="A11791" s="4" t="s">
        <v>23947</v>
      </c>
      <c r="B11791" s="4" t="s">
        <v>23948</v>
      </c>
    </row>
    <row r="11792" spans="1:2">
      <c r="A11792" s="4" t="s">
        <v>23949</v>
      </c>
      <c r="B11792" s="4" t="s">
        <v>23950</v>
      </c>
    </row>
    <row r="11793" spans="1:2">
      <c r="A11793" s="4" t="s">
        <v>23951</v>
      </c>
      <c r="B11793" s="4" t="s">
        <v>23952</v>
      </c>
    </row>
    <row r="11794" spans="1:2">
      <c r="A11794" s="4" t="s">
        <v>23953</v>
      </c>
      <c r="B11794" s="4" t="s">
        <v>23954</v>
      </c>
    </row>
    <row r="11795" spans="1:2">
      <c r="A11795" s="4" t="s">
        <v>23955</v>
      </c>
      <c r="B11795" s="4" t="s">
        <v>23956</v>
      </c>
    </row>
    <row r="11796" spans="1:2">
      <c r="A11796" s="4" t="s">
        <v>23957</v>
      </c>
      <c r="B11796" s="4" t="s">
        <v>23958</v>
      </c>
    </row>
    <row r="11797" spans="1:2">
      <c r="A11797" s="4" t="s">
        <v>23959</v>
      </c>
      <c r="B11797" s="4" t="s">
        <v>23960</v>
      </c>
    </row>
    <row r="11798" spans="1:2">
      <c r="A11798" s="4" t="s">
        <v>23961</v>
      </c>
      <c r="B11798" s="4" t="s">
        <v>23962</v>
      </c>
    </row>
    <row r="11799" spans="1:2">
      <c r="A11799" s="4" t="s">
        <v>23963</v>
      </c>
      <c r="B11799" s="4" t="s">
        <v>23964</v>
      </c>
    </row>
    <row r="11800" spans="1:2">
      <c r="A11800" s="4" t="s">
        <v>23965</v>
      </c>
      <c r="B11800" s="4" t="s">
        <v>23966</v>
      </c>
    </row>
    <row r="11801" spans="1:2">
      <c r="A11801" s="4" t="s">
        <v>23967</v>
      </c>
      <c r="B11801" s="4" t="s">
        <v>23968</v>
      </c>
    </row>
    <row r="11802" spans="1:2">
      <c r="A11802" s="4" t="s">
        <v>23969</v>
      </c>
      <c r="B11802" s="4" t="s">
        <v>23970</v>
      </c>
    </row>
    <row r="11803" spans="1:2">
      <c r="A11803" s="4" t="s">
        <v>23971</v>
      </c>
      <c r="B11803" s="4" t="s">
        <v>23972</v>
      </c>
    </row>
    <row r="11804" spans="1:2">
      <c r="A11804" s="4" t="s">
        <v>23973</v>
      </c>
      <c r="B11804" s="4" t="s">
        <v>23974</v>
      </c>
    </row>
    <row r="11805" spans="1:2">
      <c r="A11805" s="4" t="s">
        <v>23975</v>
      </c>
      <c r="B11805" s="4" t="s">
        <v>23976</v>
      </c>
    </row>
    <row r="11806" spans="1:2">
      <c r="A11806" s="4" t="s">
        <v>23977</v>
      </c>
      <c r="B11806" s="4" t="s">
        <v>23978</v>
      </c>
    </row>
    <row r="11807" spans="1:2">
      <c r="A11807" s="4" t="s">
        <v>23979</v>
      </c>
      <c r="B11807" s="4" t="s">
        <v>23980</v>
      </c>
    </row>
    <row r="11808" spans="1:2">
      <c r="A11808" s="4" t="s">
        <v>23981</v>
      </c>
      <c r="B11808" s="4" t="s">
        <v>23982</v>
      </c>
    </row>
    <row r="11809" spans="1:2">
      <c r="A11809" s="4" t="s">
        <v>23983</v>
      </c>
      <c r="B11809" s="4" t="s">
        <v>23984</v>
      </c>
    </row>
    <row r="11810" spans="1:2">
      <c r="A11810" s="4" t="s">
        <v>23985</v>
      </c>
      <c r="B11810" s="4" t="s">
        <v>23986</v>
      </c>
    </row>
    <row r="11811" spans="1:2">
      <c r="A11811" s="4" t="s">
        <v>23987</v>
      </c>
      <c r="B11811" s="4" t="s">
        <v>23988</v>
      </c>
    </row>
    <row r="11812" spans="1:2">
      <c r="A11812" s="4" t="s">
        <v>23989</v>
      </c>
      <c r="B11812" s="4" t="s">
        <v>23990</v>
      </c>
    </row>
    <row r="11813" spans="1:2">
      <c r="A11813" s="4" t="s">
        <v>23991</v>
      </c>
      <c r="B11813" s="4" t="s">
        <v>23992</v>
      </c>
    </row>
    <row r="11814" spans="1:2">
      <c r="A11814" s="4" t="s">
        <v>23993</v>
      </c>
      <c r="B11814" s="4" t="s">
        <v>23994</v>
      </c>
    </row>
    <row r="11815" spans="1:2">
      <c r="A11815" s="4" t="s">
        <v>23995</v>
      </c>
      <c r="B11815" s="4" t="s">
        <v>23996</v>
      </c>
    </row>
    <row r="11816" spans="1:2">
      <c r="A11816" s="4" t="s">
        <v>23997</v>
      </c>
      <c r="B11816" s="4" t="s">
        <v>23998</v>
      </c>
    </row>
    <row r="11817" spans="1:2">
      <c r="A11817" s="4" t="s">
        <v>23999</v>
      </c>
      <c r="B11817" s="4" t="s">
        <v>24000</v>
      </c>
    </row>
    <row r="11818" spans="1:2">
      <c r="A11818" s="4" t="s">
        <v>24001</v>
      </c>
      <c r="B11818" s="4" t="s">
        <v>24002</v>
      </c>
    </row>
    <row r="11819" spans="1:2">
      <c r="A11819" s="4" t="s">
        <v>24003</v>
      </c>
      <c r="B11819" s="4" t="s">
        <v>24004</v>
      </c>
    </row>
    <row r="11820" spans="1:2">
      <c r="A11820" s="4" t="s">
        <v>24005</v>
      </c>
      <c r="B11820" s="4" t="s">
        <v>24006</v>
      </c>
    </row>
    <row r="11821" spans="1:2">
      <c r="A11821" s="4" t="s">
        <v>24007</v>
      </c>
      <c r="B11821" s="4" t="s">
        <v>24008</v>
      </c>
    </row>
    <row r="11822" spans="1:2">
      <c r="A11822" s="4" t="s">
        <v>24009</v>
      </c>
      <c r="B11822" s="4" t="s">
        <v>24010</v>
      </c>
    </row>
    <row r="11823" spans="1:2">
      <c r="A11823" s="4" t="s">
        <v>24011</v>
      </c>
      <c r="B11823" s="4" t="s">
        <v>24012</v>
      </c>
    </row>
    <row r="11824" spans="1:2">
      <c r="A11824" s="4" t="s">
        <v>24013</v>
      </c>
      <c r="B11824" s="4" t="s">
        <v>24014</v>
      </c>
    </row>
    <row r="11825" spans="1:2">
      <c r="A11825" s="4" t="s">
        <v>24015</v>
      </c>
      <c r="B11825" s="4" t="s">
        <v>24016</v>
      </c>
    </row>
    <row r="11826" spans="1:2">
      <c r="A11826" s="4" t="s">
        <v>24017</v>
      </c>
      <c r="B11826" s="4" t="s">
        <v>24018</v>
      </c>
    </row>
    <row r="11827" spans="1:2">
      <c r="A11827" s="4" t="s">
        <v>24019</v>
      </c>
      <c r="B11827" s="4" t="s">
        <v>24020</v>
      </c>
    </row>
    <row r="11828" spans="1:2">
      <c r="A11828" s="4" t="s">
        <v>24021</v>
      </c>
      <c r="B11828" s="4" t="s">
        <v>24022</v>
      </c>
    </row>
    <row r="11829" spans="1:2">
      <c r="A11829" s="4" t="s">
        <v>24023</v>
      </c>
      <c r="B11829" s="4" t="s">
        <v>24024</v>
      </c>
    </row>
    <row r="11830" spans="1:2">
      <c r="A11830" s="4" t="s">
        <v>24025</v>
      </c>
      <c r="B11830" s="4" t="s">
        <v>24026</v>
      </c>
    </row>
    <row r="11831" spans="1:2">
      <c r="A11831" s="4" t="s">
        <v>24027</v>
      </c>
      <c r="B11831" s="4" t="s">
        <v>24028</v>
      </c>
    </row>
    <row r="11832" spans="1:2">
      <c r="A11832" s="4" t="s">
        <v>24029</v>
      </c>
      <c r="B11832" s="4" t="s">
        <v>24030</v>
      </c>
    </row>
    <row r="11833" spans="1:2">
      <c r="A11833" s="4" t="s">
        <v>24031</v>
      </c>
      <c r="B11833" s="4" t="s">
        <v>24032</v>
      </c>
    </row>
    <row r="11834" spans="1:2">
      <c r="A11834" s="4" t="s">
        <v>24033</v>
      </c>
      <c r="B11834" s="4" t="s">
        <v>24034</v>
      </c>
    </row>
    <row r="11835" spans="1:2">
      <c r="A11835" s="4" t="s">
        <v>24035</v>
      </c>
      <c r="B11835" s="4" t="s">
        <v>24036</v>
      </c>
    </row>
    <row r="11836" spans="1:2">
      <c r="A11836" s="4" t="s">
        <v>24037</v>
      </c>
      <c r="B11836" s="4" t="s">
        <v>24038</v>
      </c>
    </row>
    <row r="11837" spans="1:2">
      <c r="A11837" s="4" t="s">
        <v>24039</v>
      </c>
      <c r="B11837" s="4" t="s">
        <v>24040</v>
      </c>
    </row>
    <row r="11838" spans="1:2">
      <c r="A11838" s="4" t="s">
        <v>24041</v>
      </c>
      <c r="B11838" s="4" t="s">
        <v>24042</v>
      </c>
    </row>
    <row r="11839" spans="1:2">
      <c r="A11839" s="4" t="s">
        <v>24043</v>
      </c>
      <c r="B11839" s="4" t="s">
        <v>24044</v>
      </c>
    </row>
    <row r="11840" spans="1:2">
      <c r="A11840" s="4" t="s">
        <v>24045</v>
      </c>
      <c r="B11840" s="4" t="s">
        <v>24046</v>
      </c>
    </row>
    <row r="11841" spans="1:2">
      <c r="A11841" s="4" t="s">
        <v>24047</v>
      </c>
      <c r="B11841" s="4" t="s">
        <v>24048</v>
      </c>
    </row>
    <row r="11842" spans="1:2">
      <c r="A11842" s="4" t="s">
        <v>24049</v>
      </c>
      <c r="B11842" s="4" t="s">
        <v>24050</v>
      </c>
    </row>
    <row r="11843" spans="1:2">
      <c r="A11843" s="4" t="s">
        <v>24051</v>
      </c>
      <c r="B11843" s="4" t="s">
        <v>24052</v>
      </c>
    </row>
    <row r="11844" spans="1:2">
      <c r="A11844" s="4" t="s">
        <v>24053</v>
      </c>
      <c r="B11844" s="4" t="s">
        <v>24054</v>
      </c>
    </row>
    <row r="11845" spans="1:2">
      <c r="A11845" s="4" t="s">
        <v>24055</v>
      </c>
      <c r="B11845" s="4" t="s">
        <v>24056</v>
      </c>
    </row>
    <row r="11846" spans="1:2">
      <c r="A11846" s="4" t="s">
        <v>24057</v>
      </c>
      <c r="B11846" s="4" t="s">
        <v>24058</v>
      </c>
    </row>
    <row r="11847" spans="1:2">
      <c r="A11847" s="4" t="s">
        <v>24059</v>
      </c>
      <c r="B11847" s="4" t="s">
        <v>24060</v>
      </c>
    </row>
    <row r="11848" spans="1:2">
      <c r="A11848" s="4" t="s">
        <v>24061</v>
      </c>
      <c r="B11848" s="4" t="s">
        <v>24062</v>
      </c>
    </row>
    <row r="11849" spans="1:2">
      <c r="A11849" s="4" t="s">
        <v>24063</v>
      </c>
      <c r="B11849" s="4" t="s">
        <v>24064</v>
      </c>
    </row>
    <row r="11850" spans="1:2">
      <c r="A11850" s="4" t="s">
        <v>24065</v>
      </c>
      <c r="B11850" s="4" t="s">
        <v>24066</v>
      </c>
    </row>
    <row r="11851" spans="1:2">
      <c r="A11851" s="4" t="s">
        <v>24067</v>
      </c>
      <c r="B11851" s="4" t="s">
        <v>24068</v>
      </c>
    </row>
    <row r="11852" spans="1:2">
      <c r="A11852" s="4" t="s">
        <v>24069</v>
      </c>
      <c r="B11852" s="4" t="s">
        <v>24070</v>
      </c>
    </row>
    <row r="11853" spans="1:2">
      <c r="A11853" s="4" t="s">
        <v>24071</v>
      </c>
      <c r="B11853" s="4" t="s">
        <v>24072</v>
      </c>
    </row>
    <row r="11854" spans="1:2">
      <c r="A11854" s="4" t="s">
        <v>24073</v>
      </c>
      <c r="B11854" s="4" t="s">
        <v>24074</v>
      </c>
    </row>
    <row r="11855" spans="1:2">
      <c r="A11855" s="4" t="s">
        <v>24075</v>
      </c>
      <c r="B11855" s="4" t="s">
        <v>24076</v>
      </c>
    </row>
    <row r="11856" spans="1:2">
      <c r="A11856" s="4" t="s">
        <v>24077</v>
      </c>
      <c r="B11856" s="4" t="s">
        <v>24078</v>
      </c>
    </row>
    <row r="11857" spans="1:2">
      <c r="A11857" s="4" t="s">
        <v>24079</v>
      </c>
      <c r="B11857" s="4" t="s">
        <v>24080</v>
      </c>
    </row>
    <row r="11858" spans="1:2">
      <c r="A11858" s="4" t="s">
        <v>24081</v>
      </c>
      <c r="B11858" s="4" t="s">
        <v>24082</v>
      </c>
    </row>
    <row r="11859" spans="1:2">
      <c r="A11859" s="4" t="s">
        <v>24083</v>
      </c>
      <c r="B11859" s="4" t="s">
        <v>24084</v>
      </c>
    </row>
    <row r="11860" spans="1:2">
      <c r="A11860" s="4" t="s">
        <v>24085</v>
      </c>
      <c r="B11860" s="4" t="s">
        <v>24086</v>
      </c>
    </row>
    <row r="11861" spans="1:2">
      <c r="A11861" s="4" t="s">
        <v>24087</v>
      </c>
      <c r="B11861" s="4" t="s">
        <v>24088</v>
      </c>
    </row>
    <row r="11862" spans="1:2">
      <c r="A11862" s="4" t="s">
        <v>24089</v>
      </c>
      <c r="B11862" s="4" t="s">
        <v>24090</v>
      </c>
    </row>
    <row r="11863" spans="1:2">
      <c r="A11863" s="4" t="s">
        <v>24091</v>
      </c>
      <c r="B11863" s="4" t="s">
        <v>24092</v>
      </c>
    </row>
    <row r="11864" spans="1:2">
      <c r="A11864" s="4" t="s">
        <v>24093</v>
      </c>
      <c r="B11864" s="4" t="s">
        <v>24094</v>
      </c>
    </row>
    <row r="11865" spans="1:2">
      <c r="A11865" s="4" t="s">
        <v>24095</v>
      </c>
      <c r="B11865" s="4" t="s">
        <v>24096</v>
      </c>
    </row>
    <row r="11866" spans="1:2">
      <c r="A11866" s="4" t="s">
        <v>24097</v>
      </c>
      <c r="B11866" s="4" t="s">
        <v>24098</v>
      </c>
    </row>
    <row r="11867" spans="1:2">
      <c r="A11867" s="4" t="s">
        <v>24099</v>
      </c>
      <c r="B11867" s="4" t="s">
        <v>24100</v>
      </c>
    </row>
    <row r="11868" spans="1:2">
      <c r="A11868" s="4" t="s">
        <v>24101</v>
      </c>
      <c r="B11868" s="4" t="s">
        <v>24102</v>
      </c>
    </row>
    <row r="11869" spans="1:2">
      <c r="A11869" s="4" t="s">
        <v>24103</v>
      </c>
      <c r="B11869" s="4" t="s">
        <v>24104</v>
      </c>
    </row>
    <row r="11870" spans="1:2">
      <c r="A11870" s="4" t="s">
        <v>24105</v>
      </c>
      <c r="B11870" s="4" t="s">
        <v>24106</v>
      </c>
    </row>
    <row r="11871" spans="1:2">
      <c r="A11871" s="4" t="s">
        <v>24107</v>
      </c>
      <c r="B11871" s="4" t="s">
        <v>24108</v>
      </c>
    </row>
    <row r="11872" spans="1:2">
      <c r="A11872" s="4" t="s">
        <v>24109</v>
      </c>
      <c r="B11872" s="4" t="s">
        <v>24110</v>
      </c>
    </row>
    <row r="11873" spans="1:2">
      <c r="A11873" s="4" t="s">
        <v>24111</v>
      </c>
      <c r="B11873" s="4" t="s">
        <v>24112</v>
      </c>
    </row>
    <row r="11874" spans="1:2">
      <c r="A11874" s="4" t="s">
        <v>24113</v>
      </c>
      <c r="B11874" s="4" t="s">
        <v>24114</v>
      </c>
    </row>
    <row r="11875" spans="1:2">
      <c r="A11875" s="4" t="s">
        <v>24115</v>
      </c>
      <c r="B11875" s="4" t="s">
        <v>24116</v>
      </c>
    </row>
    <row r="11876" spans="1:2">
      <c r="A11876" s="4" t="s">
        <v>24117</v>
      </c>
      <c r="B11876" s="4" t="s">
        <v>24118</v>
      </c>
    </row>
    <row r="11877" spans="1:2">
      <c r="A11877" s="4" t="s">
        <v>24119</v>
      </c>
      <c r="B11877" s="4" t="s">
        <v>24120</v>
      </c>
    </row>
    <row r="11878" spans="1:2">
      <c r="A11878" s="4" t="s">
        <v>24121</v>
      </c>
      <c r="B11878" s="4" t="s">
        <v>24122</v>
      </c>
    </row>
    <row r="11879" spans="1:2">
      <c r="A11879" s="4" t="s">
        <v>24123</v>
      </c>
      <c r="B11879" s="4" t="s">
        <v>24124</v>
      </c>
    </row>
    <row r="11880" spans="1:2">
      <c r="A11880" s="4" t="s">
        <v>24125</v>
      </c>
      <c r="B11880" s="4" t="s">
        <v>24126</v>
      </c>
    </row>
    <row r="11881" spans="1:2" ht="24">
      <c r="A11881" s="4" t="s">
        <v>24127</v>
      </c>
      <c r="B11881" s="4" t="s">
        <v>24128</v>
      </c>
    </row>
    <row r="11882" spans="1:2">
      <c r="A11882" s="4" t="s">
        <v>24129</v>
      </c>
      <c r="B11882" s="4" t="s">
        <v>24130</v>
      </c>
    </row>
    <row r="11883" spans="1:2">
      <c r="A11883" s="4" t="s">
        <v>24131</v>
      </c>
      <c r="B11883" s="4" t="s">
        <v>24132</v>
      </c>
    </row>
    <row r="11884" spans="1:2">
      <c r="A11884" s="4" t="s">
        <v>24133</v>
      </c>
      <c r="B11884" s="4" t="s">
        <v>24134</v>
      </c>
    </row>
    <row r="11885" spans="1:2">
      <c r="A11885" s="4" t="s">
        <v>24135</v>
      </c>
      <c r="B11885" s="4" t="s">
        <v>24136</v>
      </c>
    </row>
    <row r="11886" spans="1:2">
      <c r="A11886" s="4" t="s">
        <v>24137</v>
      </c>
      <c r="B11886" s="4" t="s">
        <v>24138</v>
      </c>
    </row>
    <row r="11887" spans="1:2">
      <c r="A11887" s="4" t="s">
        <v>24139</v>
      </c>
      <c r="B11887" s="4" t="s">
        <v>24140</v>
      </c>
    </row>
    <row r="11888" spans="1:2">
      <c r="A11888" s="4" t="s">
        <v>24141</v>
      </c>
      <c r="B11888" s="4" t="s">
        <v>24142</v>
      </c>
    </row>
    <row r="11889" spans="1:2">
      <c r="A11889" s="4" t="s">
        <v>24143</v>
      </c>
      <c r="B11889" s="4" t="s">
        <v>24144</v>
      </c>
    </row>
    <row r="11890" spans="1:2">
      <c r="A11890" s="4" t="s">
        <v>24145</v>
      </c>
      <c r="B11890" s="4" t="s">
        <v>24146</v>
      </c>
    </row>
    <row r="11891" spans="1:2">
      <c r="A11891" s="4" t="s">
        <v>24147</v>
      </c>
      <c r="B11891" s="4" t="s">
        <v>24148</v>
      </c>
    </row>
    <row r="11892" spans="1:2">
      <c r="A11892" s="4" t="s">
        <v>24149</v>
      </c>
      <c r="B11892" s="4" t="s">
        <v>24150</v>
      </c>
    </row>
    <row r="11893" spans="1:2">
      <c r="A11893" s="4" t="s">
        <v>24151</v>
      </c>
      <c r="B11893" s="4" t="s">
        <v>24152</v>
      </c>
    </row>
    <row r="11894" spans="1:2">
      <c r="A11894" s="4" t="s">
        <v>24153</v>
      </c>
      <c r="B11894" s="4" t="s">
        <v>24154</v>
      </c>
    </row>
    <row r="11895" spans="1:2">
      <c r="A11895" s="4" t="s">
        <v>24155</v>
      </c>
      <c r="B11895" s="4" t="s">
        <v>24156</v>
      </c>
    </row>
    <row r="11896" spans="1:2">
      <c r="A11896" s="4" t="s">
        <v>24157</v>
      </c>
      <c r="B11896" s="4" t="s">
        <v>24158</v>
      </c>
    </row>
    <row r="11897" spans="1:2">
      <c r="A11897" s="4" t="s">
        <v>24159</v>
      </c>
      <c r="B11897" s="4" t="s">
        <v>24160</v>
      </c>
    </row>
    <row r="11898" spans="1:2">
      <c r="A11898" s="4" t="s">
        <v>24161</v>
      </c>
      <c r="B11898" s="4" t="s">
        <v>24162</v>
      </c>
    </row>
    <row r="11899" spans="1:2">
      <c r="A11899" s="4" t="s">
        <v>24163</v>
      </c>
      <c r="B11899" s="4" t="s">
        <v>24164</v>
      </c>
    </row>
    <row r="11900" spans="1:2">
      <c r="A11900" s="4" t="s">
        <v>24165</v>
      </c>
      <c r="B11900" s="4" t="s">
        <v>24166</v>
      </c>
    </row>
    <row r="11901" spans="1:2">
      <c r="A11901" s="4" t="s">
        <v>24167</v>
      </c>
      <c r="B11901" s="4" t="s">
        <v>24168</v>
      </c>
    </row>
    <row r="11902" spans="1:2">
      <c r="A11902" s="4" t="s">
        <v>24169</v>
      </c>
      <c r="B11902" s="4" t="s">
        <v>24170</v>
      </c>
    </row>
    <row r="11903" spans="1:2">
      <c r="A11903" s="4" t="s">
        <v>24171</v>
      </c>
      <c r="B11903" s="4" t="s">
        <v>24172</v>
      </c>
    </row>
    <row r="11904" spans="1:2">
      <c r="A11904" s="4" t="s">
        <v>24173</v>
      </c>
      <c r="B11904" s="4" t="s">
        <v>24174</v>
      </c>
    </row>
    <row r="11905" spans="1:2">
      <c r="A11905" s="4" t="s">
        <v>24175</v>
      </c>
      <c r="B11905" s="4" t="s">
        <v>24176</v>
      </c>
    </row>
    <row r="11906" spans="1:2">
      <c r="A11906" s="4" t="s">
        <v>24177</v>
      </c>
      <c r="B11906" s="4" t="s">
        <v>24178</v>
      </c>
    </row>
    <row r="11907" spans="1:2">
      <c r="A11907" s="4" t="s">
        <v>24179</v>
      </c>
      <c r="B11907" s="4" t="s">
        <v>24180</v>
      </c>
    </row>
    <row r="11908" spans="1:2">
      <c r="A11908" s="4" t="s">
        <v>24181</v>
      </c>
      <c r="B11908" s="4" t="s">
        <v>24182</v>
      </c>
    </row>
    <row r="11909" spans="1:2">
      <c r="A11909" s="4" t="s">
        <v>24183</v>
      </c>
      <c r="B11909" s="4" t="s">
        <v>24184</v>
      </c>
    </row>
    <row r="11910" spans="1:2">
      <c r="A11910" s="4" t="s">
        <v>24185</v>
      </c>
      <c r="B11910" s="4" t="s">
        <v>24186</v>
      </c>
    </row>
    <row r="11911" spans="1:2">
      <c r="A11911" s="4" t="s">
        <v>24187</v>
      </c>
      <c r="B11911" s="4" t="s">
        <v>24188</v>
      </c>
    </row>
    <row r="11912" spans="1:2">
      <c r="A11912" s="4" t="s">
        <v>24189</v>
      </c>
      <c r="B11912" s="4" t="s">
        <v>24190</v>
      </c>
    </row>
    <row r="11913" spans="1:2">
      <c r="A11913" s="4" t="s">
        <v>24191</v>
      </c>
      <c r="B11913" s="4" t="s">
        <v>24192</v>
      </c>
    </row>
    <row r="11914" spans="1:2">
      <c r="A11914" s="4" t="s">
        <v>24193</v>
      </c>
      <c r="B11914" s="4" t="s">
        <v>24194</v>
      </c>
    </row>
    <row r="11915" spans="1:2">
      <c r="A11915" s="4" t="s">
        <v>24195</v>
      </c>
      <c r="B11915" s="4" t="s">
        <v>24196</v>
      </c>
    </row>
    <row r="11916" spans="1:2">
      <c r="A11916" s="4" t="s">
        <v>24197</v>
      </c>
      <c r="B11916" s="4" t="s">
        <v>24198</v>
      </c>
    </row>
    <row r="11917" spans="1:2">
      <c r="A11917" s="4" t="s">
        <v>24199</v>
      </c>
      <c r="B11917" s="4" t="s">
        <v>24200</v>
      </c>
    </row>
    <row r="11918" spans="1:2">
      <c r="A11918" s="4" t="s">
        <v>24201</v>
      </c>
      <c r="B11918" s="4" t="s">
        <v>24202</v>
      </c>
    </row>
    <row r="11919" spans="1:2">
      <c r="A11919" s="4" t="s">
        <v>24203</v>
      </c>
      <c r="B11919" s="4" t="s">
        <v>24204</v>
      </c>
    </row>
    <row r="11920" spans="1:2">
      <c r="A11920" s="4" t="s">
        <v>24205</v>
      </c>
      <c r="B11920" s="4" t="s">
        <v>24206</v>
      </c>
    </row>
    <row r="11921" spans="1:2">
      <c r="A11921" s="4" t="s">
        <v>24207</v>
      </c>
      <c r="B11921" s="4" t="s">
        <v>24208</v>
      </c>
    </row>
    <row r="11922" spans="1:2">
      <c r="A11922" s="4" t="s">
        <v>24209</v>
      </c>
      <c r="B11922" s="4" t="s">
        <v>24210</v>
      </c>
    </row>
    <row r="11923" spans="1:2">
      <c r="A11923" s="4" t="s">
        <v>24211</v>
      </c>
      <c r="B11923" s="4" t="s">
        <v>24212</v>
      </c>
    </row>
    <row r="11924" spans="1:2">
      <c r="A11924" s="4" t="s">
        <v>24213</v>
      </c>
      <c r="B11924" s="4" t="s">
        <v>24214</v>
      </c>
    </row>
    <row r="11925" spans="1:2">
      <c r="A11925" s="4" t="s">
        <v>24215</v>
      </c>
      <c r="B11925" s="4" t="s">
        <v>24216</v>
      </c>
    </row>
    <row r="11926" spans="1:2">
      <c r="A11926" s="4" t="s">
        <v>24217</v>
      </c>
      <c r="B11926" s="4" t="s">
        <v>24218</v>
      </c>
    </row>
    <row r="11927" spans="1:2">
      <c r="A11927" s="4" t="s">
        <v>24219</v>
      </c>
      <c r="B11927" s="4" t="s">
        <v>24220</v>
      </c>
    </row>
    <row r="11928" spans="1:2">
      <c r="A11928" s="4" t="s">
        <v>24221</v>
      </c>
      <c r="B11928" s="4" t="s">
        <v>24222</v>
      </c>
    </row>
    <row r="11929" spans="1:2">
      <c r="A11929" s="4" t="s">
        <v>24223</v>
      </c>
      <c r="B11929" s="4" t="s">
        <v>24224</v>
      </c>
    </row>
    <row r="11930" spans="1:2">
      <c r="A11930" s="4" t="s">
        <v>24225</v>
      </c>
      <c r="B11930" s="4" t="s">
        <v>24226</v>
      </c>
    </row>
    <row r="11931" spans="1:2">
      <c r="A11931" s="4" t="s">
        <v>24227</v>
      </c>
      <c r="B11931" s="4" t="s">
        <v>24228</v>
      </c>
    </row>
    <row r="11932" spans="1:2">
      <c r="A11932" s="4" t="s">
        <v>24229</v>
      </c>
      <c r="B11932" s="4" t="s">
        <v>24230</v>
      </c>
    </row>
    <row r="11933" spans="1:2">
      <c r="A11933" s="4" t="s">
        <v>24231</v>
      </c>
      <c r="B11933" s="4" t="s">
        <v>24232</v>
      </c>
    </row>
    <row r="11934" spans="1:2">
      <c r="A11934" s="4" t="s">
        <v>24233</v>
      </c>
      <c r="B11934" s="4" t="s">
        <v>24234</v>
      </c>
    </row>
    <row r="11935" spans="1:2">
      <c r="A11935" s="4" t="s">
        <v>24235</v>
      </c>
      <c r="B11935" s="4" t="s">
        <v>24236</v>
      </c>
    </row>
    <row r="11936" spans="1:2">
      <c r="A11936" s="4" t="s">
        <v>24237</v>
      </c>
      <c r="B11936" s="4" t="s">
        <v>24238</v>
      </c>
    </row>
    <row r="11937" spans="1:2">
      <c r="A11937" s="4" t="s">
        <v>24239</v>
      </c>
      <c r="B11937" s="4" t="s">
        <v>24240</v>
      </c>
    </row>
    <row r="11938" spans="1:2">
      <c r="A11938" s="4" t="s">
        <v>24241</v>
      </c>
      <c r="B11938" s="4" t="s">
        <v>24242</v>
      </c>
    </row>
    <row r="11939" spans="1:2">
      <c r="A11939" s="4" t="s">
        <v>24243</v>
      </c>
      <c r="B11939" s="4" t="s">
        <v>24244</v>
      </c>
    </row>
    <row r="11940" spans="1:2">
      <c r="A11940" s="4" t="s">
        <v>24245</v>
      </c>
      <c r="B11940" s="4" t="s">
        <v>24246</v>
      </c>
    </row>
    <row r="11941" spans="1:2">
      <c r="A11941" s="4" t="s">
        <v>24247</v>
      </c>
      <c r="B11941" s="4" t="s">
        <v>24248</v>
      </c>
    </row>
    <row r="11942" spans="1:2">
      <c r="A11942" s="4" t="s">
        <v>24249</v>
      </c>
      <c r="B11942" s="4" t="s">
        <v>24250</v>
      </c>
    </row>
    <row r="11943" spans="1:2">
      <c r="A11943" s="4" t="s">
        <v>24251</v>
      </c>
      <c r="B11943" s="4" t="s">
        <v>24252</v>
      </c>
    </row>
    <row r="11944" spans="1:2">
      <c r="A11944" s="4" t="s">
        <v>24253</v>
      </c>
      <c r="B11944" s="4" t="s">
        <v>24254</v>
      </c>
    </row>
    <row r="11945" spans="1:2">
      <c r="A11945" s="4" t="s">
        <v>24255</v>
      </c>
      <c r="B11945" s="4" t="s">
        <v>24256</v>
      </c>
    </row>
    <row r="11946" spans="1:2">
      <c r="A11946" s="4" t="s">
        <v>24257</v>
      </c>
      <c r="B11946" s="4" t="s">
        <v>24258</v>
      </c>
    </row>
    <row r="11947" spans="1:2">
      <c r="A11947" s="4" t="s">
        <v>24259</v>
      </c>
      <c r="B11947" s="4" t="s">
        <v>24260</v>
      </c>
    </row>
    <row r="11948" spans="1:2">
      <c r="A11948" s="4" t="s">
        <v>24261</v>
      </c>
      <c r="B11948" s="4" t="s">
        <v>24262</v>
      </c>
    </row>
    <row r="11949" spans="1:2">
      <c r="A11949" s="4" t="s">
        <v>24263</v>
      </c>
      <c r="B11949" s="4" t="s">
        <v>24264</v>
      </c>
    </row>
    <row r="11950" spans="1:2">
      <c r="A11950" s="4" t="s">
        <v>24265</v>
      </c>
      <c r="B11950" s="4" t="s">
        <v>24266</v>
      </c>
    </row>
    <row r="11951" spans="1:2">
      <c r="A11951" s="4" t="s">
        <v>24267</v>
      </c>
      <c r="B11951" s="4" t="s">
        <v>24268</v>
      </c>
    </row>
    <row r="11952" spans="1:2">
      <c r="A11952" s="4" t="s">
        <v>24269</v>
      </c>
      <c r="B11952" s="4" t="s">
        <v>24270</v>
      </c>
    </row>
    <row r="11953" spans="1:2">
      <c r="A11953" s="4" t="s">
        <v>24271</v>
      </c>
      <c r="B11953" s="4" t="s">
        <v>24272</v>
      </c>
    </row>
    <row r="11954" spans="1:2">
      <c r="A11954" s="4" t="s">
        <v>24273</v>
      </c>
      <c r="B11954" s="4" t="s">
        <v>24274</v>
      </c>
    </row>
    <row r="11955" spans="1:2">
      <c r="A11955" s="4" t="s">
        <v>24275</v>
      </c>
      <c r="B11955" s="4" t="s">
        <v>24276</v>
      </c>
    </row>
    <row r="11956" spans="1:2">
      <c r="A11956" s="4" t="s">
        <v>24277</v>
      </c>
      <c r="B11956" s="4" t="s">
        <v>24278</v>
      </c>
    </row>
    <row r="11957" spans="1:2">
      <c r="A11957" s="4" t="s">
        <v>24279</v>
      </c>
      <c r="B11957" s="4" t="s">
        <v>24280</v>
      </c>
    </row>
    <row r="11958" spans="1:2">
      <c r="A11958" s="4" t="s">
        <v>24281</v>
      </c>
      <c r="B11958" s="4" t="s">
        <v>24282</v>
      </c>
    </row>
    <row r="11959" spans="1:2">
      <c r="A11959" s="4" t="s">
        <v>24283</v>
      </c>
      <c r="B11959" s="4" t="s">
        <v>24284</v>
      </c>
    </row>
    <row r="11960" spans="1:2">
      <c r="A11960" s="4" t="s">
        <v>24285</v>
      </c>
      <c r="B11960" s="4" t="s">
        <v>24286</v>
      </c>
    </row>
    <row r="11961" spans="1:2">
      <c r="A11961" s="4" t="s">
        <v>24287</v>
      </c>
      <c r="B11961" s="4" t="s">
        <v>24288</v>
      </c>
    </row>
    <row r="11962" spans="1:2">
      <c r="A11962" s="4" t="s">
        <v>24289</v>
      </c>
      <c r="B11962" s="4" t="s">
        <v>24290</v>
      </c>
    </row>
    <row r="11963" spans="1:2">
      <c r="A11963" s="4" t="s">
        <v>24291</v>
      </c>
      <c r="B11963" s="4" t="s">
        <v>24292</v>
      </c>
    </row>
    <row r="11964" spans="1:2">
      <c r="A11964" s="4" t="s">
        <v>24293</v>
      </c>
      <c r="B11964" s="4" t="s">
        <v>24294</v>
      </c>
    </row>
    <row r="11965" spans="1:2">
      <c r="A11965" s="4" t="s">
        <v>24295</v>
      </c>
      <c r="B11965" s="4" t="s">
        <v>24296</v>
      </c>
    </row>
    <row r="11966" spans="1:2">
      <c r="A11966" s="4" t="s">
        <v>24297</v>
      </c>
      <c r="B11966" s="4" t="s">
        <v>24298</v>
      </c>
    </row>
    <row r="11967" spans="1:2">
      <c r="A11967" s="4" t="s">
        <v>24299</v>
      </c>
      <c r="B11967" s="4" t="s">
        <v>24300</v>
      </c>
    </row>
    <row r="11968" spans="1:2">
      <c r="A11968" s="4" t="s">
        <v>24301</v>
      </c>
      <c r="B11968" s="4" t="s">
        <v>24302</v>
      </c>
    </row>
    <row r="11969" spans="1:2">
      <c r="A11969" s="4" t="s">
        <v>24303</v>
      </c>
      <c r="B11969" s="4" t="s">
        <v>24304</v>
      </c>
    </row>
    <row r="11970" spans="1:2">
      <c r="A11970" s="4" t="s">
        <v>24305</v>
      </c>
      <c r="B11970" s="4" t="s">
        <v>24306</v>
      </c>
    </row>
    <row r="11971" spans="1:2">
      <c r="A11971" s="4" t="s">
        <v>24307</v>
      </c>
      <c r="B11971" s="4" t="s">
        <v>24308</v>
      </c>
    </row>
    <row r="11972" spans="1:2">
      <c r="A11972" s="4" t="s">
        <v>24309</v>
      </c>
      <c r="B11972" s="4" t="s">
        <v>24310</v>
      </c>
    </row>
    <row r="11973" spans="1:2">
      <c r="A11973" s="4" t="s">
        <v>24311</v>
      </c>
      <c r="B11973" s="4" t="s">
        <v>24312</v>
      </c>
    </row>
    <row r="11974" spans="1:2">
      <c r="A11974" s="4" t="s">
        <v>24313</v>
      </c>
      <c r="B11974" s="4" t="s">
        <v>24314</v>
      </c>
    </row>
    <row r="11975" spans="1:2">
      <c r="A11975" s="4" t="s">
        <v>24315</v>
      </c>
      <c r="B11975" s="4" t="s">
        <v>24316</v>
      </c>
    </row>
    <row r="11976" spans="1:2">
      <c r="A11976" s="4" t="s">
        <v>24317</v>
      </c>
      <c r="B11976" s="4" t="s">
        <v>24318</v>
      </c>
    </row>
    <row r="11977" spans="1:2">
      <c r="A11977" s="4" t="s">
        <v>24319</v>
      </c>
      <c r="B11977" s="4" t="s">
        <v>24320</v>
      </c>
    </row>
    <row r="11978" spans="1:2">
      <c r="A11978" s="4" t="s">
        <v>24321</v>
      </c>
      <c r="B11978" s="4" t="s">
        <v>24322</v>
      </c>
    </row>
    <row r="11979" spans="1:2">
      <c r="A11979" s="4" t="s">
        <v>24323</v>
      </c>
      <c r="B11979" s="4" t="s">
        <v>24324</v>
      </c>
    </row>
    <row r="11980" spans="1:2">
      <c r="A11980" s="4" t="s">
        <v>24325</v>
      </c>
      <c r="B11980" s="4" t="s">
        <v>24326</v>
      </c>
    </row>
    <row r="11981" spans="1:2">
      <c r="A11981" s="4" t="s">
        <v>24327</v>
      </c>
      <c r="B11981" s="4" t="s">
        <v>24328</v>
      </c>
    </row>
    <row r="11982" spans="1:2">
      <c r="A11982" s="4" t="s">
        <v>24329</v>
      </c>
      <c r="B11982" s="4" t="s">
        <v>24330</v>
      </c>
    </row>
    <row r="11983" spans="1:2">
      <c r="A11983" s="4" t="s">
        <v>24331</v>
      </c>
      <c r="B11983" s="4" t="s">
        <v>24332</v>
      </c>
    </row>
    <row r="11984" spans="1:2">
      <c r="A11984" s="4" t="s">
        <v>24333</v>
      </c>
      <c r="B11984" s="4" t="s">
        <v>24334</v>
      </c>
    </row>
    <row r="11985" spans="1:2">
      <c r="A11985" s="4" t="s">
        <v>24335</v>
      </c>
      <c r="B11985" s="4" t="s">
        <v>24336</v>
      </c>
    </row>
    <row r="11986" spans="1:2">
      <c r="A11986" s="4" t="s">
        <v>24337</v>
      </c>
      <c r="B11986" s="4" t="s">
        <v>24338</v>
      </c>
    </row>
    <row r="11987" spans="1:2">
      <c r="A11987" s="4" t="s">
        <v>24339</v>
      </c>
      <c r="B11987" s="4" t="s">
        <v>24340</v>
      </c>
    </row>
    <row r="11988" spans="1:2">
      <c r="A11988" s="4" t="s">
        <v>24341</v>
      </c>
      <c r="B11988" s="4" t="s">
        <v>24342</v>
      </c>
    </row>
    <row r="11989" spans="1:2">
      <c r="A11989" s="4" t="s">
        <v>24343</v>
      </c>
      <c r="B11989" s="4" t="s">
        <v>24344</v>
      </c>
    </row>
    <row r="11990" spans="1:2">
      <c r="A11990" s="4" t="s">
        <v>24345</v>
      </c>
      <c r="B11990" s="4" t="s">
        <v>24346</v>
      </c>
    </row>
    <row r="11991" spans="1:2">
      <c r="A11991" s="4" t="s">
        <v>24347</v>
      </c>
      <c r="B11991" s="4" t="s">
        <v>24348</v>
      </c>
    </row>
    <row r="11992" spans="1:2">
      <c r="A11992" s="4" t="s">
        <v>24349</v>
      </c>
      <c r="B11992" s="4" t="s">
        <v>24350</v>
      </c>
    </row>
    <row r="11993" spans="1:2">
      <c r="A11993" s="4" t="s">
        <v>24351</v>
      </c>
      <c r="B11993" s="4" t="s">
        <v>24352</v>
      </c>
    </row>
    <row r="11994" spans="1:2">
      <c r="A11994" s="4" t="s">
        <v>24353</v>
      </c>
      <c r="B11994" s="4" t="s">
        <v>24354</v>
      </c>
    </row>
    <row r="11995" spans="1:2">
      <c r="A11995" s="4" t="s">
        <v>24355</v>
      </c>
      <c r="B11995" s="4" t="s">
        <v>24356</v>
      </c>
    </row>
    <row r="11996" spans="1:2">
      <c r="A11996" s="4" t="s">
        <v>24357</v>
      </c>
      <c r="B11996" s="4" t="s">
        <v>24358</v>
      </c>
    </row>
    <row r="11997" spans="1:2">
      <c r="A11997" s="4" t="s">
        <v>24359</v>
      </c>
      <c r="B11997" s="4" t="s">
        <v>24360</v>
      </c>
    </row>
    <row r="11998" spans="1:2">
      <c r="A11998" s="4" t="s">
        <v>24361</v>
      </c>
      <c r="B11998" s="4" t="s">
        <v>24362</v>
      </c>
    </row>
    <row r="11999" spans="1:2">
      <c r="A11999" s="4" t="s">
        <v>24363</v>
      </c>
      <c r="B11999" s="4" t="s">
        <v>24364</v>
      </c>
    </row>
    <row r="12000" spans="1:2">
      <c r="A12000" s="4" t="s">
        <v>24365</v>
      </c>
      <c r="B12000" s="4" t="s">
        <v>24366</v>
      </c>
    </row>
    <row r="12001" spans="1:2">
      <c r="A12001" s="4" t="s">
        <v>24367</v>
      </c>
      <c r="B12001" s="4" t="s">
        <v>24368</v>
      </c>
    </row>
    <row r="12002" spans="1:2">
      <c r="A12002" s="4" t="s">
        <v>24369</v>
      </c>
      <c r="B12002" s="4" t="s">
        <v>24370</v>
      </c>
    </row>
    <row r="12003" spans="1:2">
      <c r="A12003" s="4" t="s">
        <v>24371</v>
      </c>
      <c r="B12003" s="4" t="s">
        <v>24372</v>
      </c>
    </row>
    <row r="12004" spans="1:2">
      <c r="A12004" s="4" t="s">
        <v>24373</v>
      </c>
      <c r="B12004" s="4" t="s">
        <v>24374</v>
      </c>
    </row>
    <row r="12005" spans="1:2">
      <c r="A12005" s="4" t="s">
        <v>24375</v>
      </c>
      <c r="B12005" s="4" t="s">
        <v>24376</v>
      </c>
    </row>
    <row r="12006" spans="1:2">
      <c r="A12006" s="4" t="s">
        <v>24377</v>
      </c>
      <c r="B12006" s="4" t="s">
        <v>24378</v>
      </c>
    </row>
    <row r="12007" spans="1:2">
      <c r="A12007" s="4" t="s">
        <v>24379</v>
      </c>
      <c r="B12007" s="4" t="s">
        <v>24380</v>
      </c>
    </row>
    <row r="12008" spans="1:2">
      <c r="A12008" s="4" t="s">
        <v>24381</v>
      </c>
      <c r="B12008" s="4" t="s">
        <v>24382</v>
      </c>
    </row>
    <row r="12009" spans="1:2">
      <c r="A12009" s="4" t="s">
        <v>24383</v>
      </c>
      <c r="B12009" s="4" t="s">
        <v>24384</v>
      </c>
    </row>
    <row r="12010" spans="1:2">
      <c r="A12010" s="4" t="s">
        <v>24385</v>
      </c>
      <c r="B12010" s="4" t="s">
        <v>24386</v>
      </c>
    </row>
    <row r="12011" spans="1:2">
      <c r="A12011" s="4" t="s">
        <v>24387</v>
      </c>
      <c r="B12011" s="4" t="s">
        <v>24388</v>
      </c>
    </row>
    <row r="12012" spans="1:2">
      <c r="A12012" s="4" t="s">
        <v>24389</v>
      </c>
      <c r="B12012" s="4" t="s">
        <v>24390</v>
      </c>
    </row>
    <row r="12013" spans="1:2">
      <c r="A12013" s="4" t="s">
        <v>24391</v>
      </c>
      <c r="B12013" s="4" t="s">
        <v>24392</v>
      </c>
    </row>
    <row r="12014" spans="1:2">
      <c r="A12014" s="4" t="s">
        <v>24393</v>
      </c>
      <c r="B12014" s="4" t="s">
        <v>24394</v>
      </c>
    </row>
    <row r="12015" spans="1:2">
      <c r="A12015" s="4" t="s">
        <v>24395</v>
      </c>
      <c r="B12015" s="4" t="s">
        <v>24396</v>
      </c>
    </row>
    <row r="12016" spans="1:2">
      <c r="A12016" s="4" t="s">
        <v>24397</v>
      </c>
      <c r="B12016" s="4" t="s">
        <v>24398</v>
      </c>
    </row>
    <row r="12017" spans="1:2">
      <c r="A12017" s="4" t="s">
        <v>24399</v>
      </c>
      <c r="B12017" s="4" t="s">
        <v>24400</v>
      </c>
    </row>
    <row r="12018" spans="1:2">
      <c r="A12018" s="4" t="s">
        <v>24401</v>
      </c>
      <c r="B12018" s="4" t="s">
        <v>24402</v>
      </c>
    </row>
    <row r="12019" spans="1:2">
      <c r="A12019" s="4" t="s">
        <v>24403</v>
      </c>
      <c r="B12019" s="4" t="s">
        <v>24404</v>
      </c>
    </row>
    <row r="12020" spans="1:2">
      <c r="A12020" s="4" t="s">
        <v>24405</v>
      </c>
      <c r="B12020" s="4" t="s">
        <v>24406</v>
      </c>
    </row>
    <row r="12021" spans="1:2">
      <c r="A12021" s="4" t="s">
        <v>24407</v>
      </c>
      <c r="B12021" s="4" t="s">
        <v>24408</v>
      </c>
    </row>
    <row r="12022" spans="1:2">
      <c r="A12022" s="4" t="s">
        <v>24409</v>
      </c>
      <c r="B12022" s="4" t="s">
        <v>24410</v>
      </c>
    </row>
    <row r="12023" spans="1:2">
      <c r="A12023" s="4" t="s">
        <v>24411</v>
      </c>
      <c r="B12023" s="4" t="s">
        <v>24412</v>
      </c>
    </row>
    <row r="12024" spans="1:2">
      <c r="A12024" s="4" t="s">
        <v>24413</v>
      </c>
      <c r="B12024" s="4" t="s">
        <v>24414</v>
      </c>
    </row>
    <row r="12025" spans="1:2">
      <c r="A12025" s="4" t="s">
        <v>24415</v>
      </c>
      <c r="B12025" s="4" t="s">
        <v>24416</v>
      </c>
    </row>
    <row r="12026" spans="1:2">
      <c r="A12026" s="4" t="s">
        <v>24417</v>
      </c>
      <c r="B12026" s="4" t="s">
        <v>24418</v>
      </c>
    </row>
    <row r="12027" spans="1:2">
      <c r="A12027" s="4" t="s">
        <v>24419</v>
      </c>
      <c r="B12027" s="4" t="s">
        <v>24420</v>
      </c>
    </row>
    <row r="12028" spans="1:2">
      <c r="A12028" s="4" t="s">
        <v>24421</v>
      </c>
      <c r="B12028" s="4" t="s">
        <v>24422</v>
      </c>
    </row>
    <row r="12029" spans="1:2">
      <c r="A12029" s="4" t="s">
        <v>24423</v>
      </c>
      <c r="B12029" s="4" t="s">
        <v>24424</v>
      </c>
    </row>
    <row r="12030" spans="1:2">
      <c r="A12030" s="4" t="s">
        <v>24425</v>
      </c>
      <c r="B12030" s="4" t="s">
        <v>24426</v>
      </c>
    </row>
    <row r="12031" spans="1:2">
      <c r="A12031" s="4" t="s">
        <v>24427</v>
      </c>
      <c r="B12031" s="4" t="s">
        <v>24428</v>
      </c>
    </row>
    <row r="12032" spans="1:2">
      <c r="A12032" s="4" t="s">
        <v>24429</v>
      </c>
      <c r="B12032" s="4" t="s">
        <v>24430</v>
      </c>
    </row>
    <row r="12033" spans="1:2">
      <c r="A12033" s="4" t="s">
        <v>24431</v>
      </c>
      <c r="B12033" s="4" t="s">
        <v>24432</v>
      </c>
    </row>
    <row r="12034" spans="1:2">
      <c r="A12034" s="4" t="s">
        <v>24433</v>
      </c>
      <c r="B12034" s="4" t="s">
        <v>24434</v>
      </c>
    </row>
    <row r="12035" spans="1:2">
      <c r="A12035" s="4" t="s">
        <v>24435</v>
      </c>
      <c r="B12035" s="4" t="s">
        <v>24436</v>
      </c>
    </row>
    <row r="12036" spans="1:2">
      <c r="A12036" s="4" t="s">
        <v>24437</v>
      </c>
      <c r="B12036" s="4" t="s">
        <v>24438</v>
      </c>
    </row>
    <row r="12037" spans="1:2">
      <c r="A12037" s="4" t="s">
        <v>24439</v>
      </c>
      <c r="B12037" s="4" t="s">
        <v>24440</v>
      </c>
    </row>
    <row r="12038" spans="1:2">
      <c r="A12038" s="4" t="s">
        <v>24441</v>
      </c>
      <c r="B12038" s="4" t="s">
        <v>24442</v>
      </c>
    </row>
    <row r="12039" spans="1:2">
      <c r="A12039" s="4" t="s">
        <v>24443</v>
      </c>
      <c r="B12039" s="4" t="s">
        <v>24444</v>
      </c>
    </row>
    <row r="12040" spans="1:2">
      <c r="A12040" s="4" t="s">
        <v>24445</v>
      </c>
      <c r="B12040" s="4" t="s">
        <v>24446</v>
      </c>
    </row>
    <row r="12041" spans="1:2">
      <c r="A12041" s="4" t="s">
        <v>24447</v>
      </c>
      <c r="B12041" s="4" t="s">
        <v>24448</v>
      </c>
    </row>
    <row r="12042" spans="1:2">
      <c r="A12042" s="4" t="s">
        <v>24449</v>
      </c>
      <c r="B12042" s="4" t="s">
        <v>24450</v>
      </c>
    </row>
    <row r="12043" spans="1:2">
      <c r="A12043" s="4" t="s">
        <v>24451</v>
      </c>
      <c r="B12043" s="4" t="s">
        <v>24452</v>
      </c>
    </row>
    <row r="12044" spans="1:2">
      <c r="A12044" s="4" t="s">
        <v>24453</v>
      </c>
      <c r="B12044" s="4" t="s">
        <v>24454</v>
      </c>
    </row>
    <row r="12045" spans="1:2">
      <c r="A12045" s="4" t="s">
        <v>24455</v>
      </c>
      <c r="B12045" s="4" t="s">
        <v>24456</v>
      </c>
    </row>
    <row r="12046" spans="1:2">
      <c r="A12046" s="4" t="s">
        <v>24457</v>
      </c>
      <c r="B12046" s="4" t="s">
        <v>24458</v>
      </c>
    </row>
    <row r="12047" spans="1:2">
      <c r="A12047" s="4" t="s">
        <v>24459</v>
      </c>
      <c r="B12047" s="4" t="s">
        <v>24460</v>
      </c>
    </row>
    <row r="12048" spans="1:2">
      <c r="A12048" s="4" t="s">
        <v>24461</v>
      </c>
      <c r="B12048" s="4" t="s">
        <v>24462</v>
      </c>
    </row>
    <row r="12049" spans="1:2">
      <c r="A12049" s="4" t="s">
        <v>24463</v>
      </c>
      <c r="B12049" s="4" t="s">
        <v>24464</v>
      </c>
    </row>
    <row r="12050" spans="1:2">
      <c r="A12050" s="4" t="s">
        <v>24465</v>
      </c>
      <c r="B12050" s="4" t="s">
        <v>24466</v>
      </c>
    </row>
    <row r="12051" spans="1:2">
      <c r="A12051" s="4" t="s">
        <v>24467</v>
      </c>
      <c r="B12051" s="4" t="s">
        <v>24468</v>
      </c>
    </row>
    <row r="12052" spans="1:2">
      <c r="A12052" s="4" t="s">
        <v>24469</v>
      </c>
      <c r="B12052" s="4" t="s">
        <v>24470</v>
      </c>
    </row>
    <row r="12053" spans="1:2">
      <c r="A12053" s="4" t="s">
        <v>24471</v>
      </c>
      <c r="B12053" s="4" t="s">
        <v>24472</v>
      </c>
    </row>
    <row r="12054" spans="1:2">
      <c r="A12054" s="4" t="s">
        <v>24473</v>
      </c>
      <c r="B12054" s="4" t="s">
        <v>24474</v>
      </c>
    </row>
    <row r="12055" spans="1:2">
      <c r="A12055" s="4" t="s">
        <v>24475</v>
      </c>
      <c r="B12055" s="4" t="s">
        <v>24476</v>
      </c>
    </row>
    <row r="12056" spans="1:2">
      <c r="A12056" s="4" t="s">
        <v>24477</v>
      </c>
      <c r="B12056" s="4" t="s">
        <v>24478</v>
      </c>
    </row>
    <row r="12057" spans="1:2">
      <c r="A12057" s="4" t="s">
        <v>24479</v>
      </c>
      <c r="B12057" s="4" t="s">
        <v>24480</v>
      </c>
    </row>
    <row r="12058" spans="1:2">
      <c r="A12058" s="4" t="s">
        <v>24481</v>
      </c>
      <c r="B12058" s="4" t="s">
        <v>24482</v>
      </c>
    </row>
    <row r="12059" spans="1:2">
      <c r="A12059" s="4" t="s">
        <v>24483</v>
      </c>
      <c r="B12059" s="4" t="s">
        <v>24484</v>
      </c>
    </row>
    <row r="12060" spans="1:2">
      <c r="A12060" s="4" t="s">
        <v>24485</v>
      </c>
      <c r="B12060" s="4" t="s">
        <v>24486</v>
      </c>
    </row>
    <row r="12061" spans="1:2">
      <c r="A12061" s="4" t="s">
        <v>24487</v>
      </c>
      <c r="B12061" s="4" t="s">
        <v>24488</v>
      </c>
    </row>
    <row r="12062" spans="1:2">
      <c r="A12062" s="4" t="s">
        <v>24489</v>
      </c>
      <c r="B12062" s="4" t="s">
        <v>24490</v>
      </c>
    </row>
    <row r="12063" spans="1:2">
      <c r="A12063" s="4" t="s">
        <v>24491</v>
      </c>
      <c r="B12063" s="4" t="s">
        <v>24492</v>
      </c>
    </row>
    <row r="12064" spans="1:2">
      <c r="A12064" s="4" t="s">
        <v>24493</v>
      </c>
      <c r="B12064" s="4" t="s">
        <v>24494</v>
      </c>
    </row>
    <row r="12065" spans="1:2">
      <c r="A12065" s="4" t="s">
        <v>24495</v>
      </c>
      <c r="B12065" s="4" t="s">
        <v>24496</v>
      </c>
    </row>
    <row r="12066" spans="1:2">
      <c r="A12066" s="4" t="s">
        <v>24497</v>
      </c>
      <c r="B12066" s="4" t="s">
        <v>24498</v>
      </c>
    </row>
    <row r="12067" spans="1:2">
      <c r="A12067" s="4" t="s">
        <v>24499</v>
      </c>
      <c r="B12067" s="4" t="s">
        <v>24500</v>
      </c>
    </row>
    <row r="12068" spans="1:2">
      <c r="A12068" s="4" t="s">
        <v>24501</v>
      </c>
      <c r="B12068" s="4" t="s">
        <v>24502</v>
      </c>
    </row>
    <row r="12069" spans="1:2">
      <c r="A12069" s="4" t="s">
        <v>24503</v>
      </c>
      <c r="B12069" s="4" t="s">
        <v>24504</v>
      </c>
    </row>
    <row r="12070" spans="1:2">
      <c r="A12070" s="4" t="s">
        <v>24505</v>
      </c>
      <c r="B12070" s="4" t="s">
        <v>24506</v>
      </c>
    </row>
    <row r="12071" spans="1:2">
      <c r="A12071" s="4" t="s">
        <v>24507</v>
      </c>
      <c r="B12071" s="4" t="s">
        <v>24508</v>
      </c>
    </row>
    <row r="12072" spans="1:2">
      <c r="A12072" s="4" t="s">
        <v>24509</v>
      </c>
      <c r="B12072" s="4" t="s">
        <v>24510</v>
      </c>
    </row>
    <row r="12073" spans="1:2">
      <c r="A12073" s="4" t="s">
        <v>24511</v>
      </c>
      <c r="B12073" s="4" t="s">
        <v>24512</v>
      </c>
    </row>
    <row r="12074" spans="1:2">
      <c r="A12074" s="4" t="s">
        <v>24513</v>
      </c>
      <c r="B12074" s="4" t="s">
        <v>24514</v>
      </c>
    </row>
    <row r="12075" spans="1:2">
      <c r="A12075" s="4" t="s">
        <v>24515</v>
      </c>
      <c r="B12075" s="4" t="s">
        <v>24516</v>
      </c>
    </row>
    <row r="12076" spans="1:2">
      <c r="A12076" s="4" t="s">
        <v>24517</v>
      </c>
      <c r="B12076" s="4" t="s">
        <v>24518</v>
      </c>
    </row>
    <row r="12077" spans="1:2">
      <c r="A12077" s="4" t="s">
        <v>24519</v>
      </c>
      <c r="B12077" s="4" t="s">
        <v>24520</v>
      </c>
    </row>
    <row r="12078" spans="1:2">
      <c r="A12078" s="4" t="s">
        <v>24521</v>
      </c>
      <c r="B12078" s="4" t="s">
        <v>24522</v>
      </c>
    </row>
    <row r="12079" spans="1:2">
      <c r="A12079" s="4" t="s">
        <v>24523</v>
      </c>
      <c r="B12079" s="4" t="s">
        <v>24524</v>
      </c>
    </row>
    <row r="12080" spans="1:2">
      <c r="A12080" s="4" t="s">
        <v>24525</v>
      </c>
      <c r="B12080" s="4" t="s">
        <v>24526</v>
      </c>
    </row>
    <row r="12081" spans="1:2">
      <c r="A12081" s="4" t="s">
        <v>24527</v>
      </c>
      <c r="B12081" s="4" t="s">
        <v>24528</v>
      </c>
    </row>
    <row r="12082" spans="1:2">
      <c r="A12082" s="4" t="s">
        <v>24529</v>
      </c>
      <c r="B12082" s="4" t="s">
        <v>24530</v>
      </c>
    </row>
    <row r="12083" spans="1:2">
      <c r="A12083" s="4" t="s">
        <v>24531</v>
      </c>
      <c r="B12083" s="4" t="s">
        <v>24532</v>
      </c>
    </row>
    <row r="12084" spans="1:2">
      <c r="A12084" s="4" t="s">
        <v>24533</v>
      </c>
      <c r="B12084" s="4" t="s">
        <v>24534</v>
      </c>
    </row>
    <row r="12085" spans="1:2">
      <c r="A12085" s="4" t="s">
        <v>24535</v>
      </c>
      <c r="B12085" s="4" t="s">
        <v>24536</v>
      </c>
    </row>
    <row r="12086" spans="1:2">
      <c r="A12086" s="4" t="s">
        <v>24537</v>
      </c>
      <c r="B12086" s="4" t="s">
        <v>24538</v>
      </c>
    </row>
    <row r="12087" spans="1:2">
      <c r="A12087" s="4" t="s">
        <v>24539</v>
      </c>
      <c r="B12087" s="4" t="s">
        <v>24540</v>
      </c>
    </row>
    <row r="12088" spans="1:2">
      <c r="A12088" s="4" t="s">
        <v>24541</v>
      </c>
      <c r="B12088" s="4" t="s">
        <v>24542</v>
      </c>
    </row>
    <row r="12089" spans="1:2">
      <c r="A12089" s="4" t="s">
        <v>24543</v>
      </c>
      <c r="B12089" s="4" t="s">
        <v>24544</v>
      </c>
    </row>
    <row r="12090" spans="1:2">
      <c r="A12090" s="4" t="s">
        <v>24545</v>
      </c>
      <c r="B12090" s="4" t="s">
        <v>24546</v>
      </c>
    </row>
    <row r="12091" spans="1:2">
      <c r="A12091" s="4" t="s">
        <v>24547</v>
      </c>
      <c r="B12091" s="4" t="s">
        <v>24548</v>
      </c>
    </row>
    <row r="12092" spans="1:2">
      <c r="A12092" s="4" t="s">
        <v>24549</v>
      </c>
      <c r="B12092" s="4" t="s">
        <v>24550</v>
      </c>
    </row>
    <row r="12093" spans="1:2">
      <c r="A12093" s="4" t="s">
        <v>24551</v>
      </c>
      <c r="B12093" s="4" t="s">
        <v>24552</v>
      </c>
    </row>
    <row r="12094" spans="1:2">
      <c r="A12094" s="4" t="s">
        <v>24553</v>
      </c>
      <c r="B12094" s="4" t="s">
        <v>24554</v>
      </c>
    </row>
    <row r="12095" spans="1:2">
      <c r="A12095" s="4" t="s">
        <v>24555</v>
      </c>
      <c r="B12095" s="4" t="s">
        <v>24556</v>
      </c>
    </row>
    <row r="12096" spans="1:2">
      <c r="A12096" s="4" t="s">
        <v>24557</v>
      </c>
      <c r="B12096" s="4" t="s">
        <v>24558</v>
      </c>
    </row>
    <row r="12097" spans="1:2">
      <c r="A12097" s="4" t="s">
        <v>24559</v>
      </c>
      <c r="B12097" s="4" t="s">
        <v>24560</v>
      </c>
    </row>
    <row r="12098" spans="1:2">
      <c r="A12098" s="4" t="s">
        <v>24561</v>
      </c>
      <c r="B12098" s="4" t="s">
        <v>24562</v>
      </c>
    </row>
    <row r="12099" spans="1:2">
      <c r="A12099" s="4" t="s">
        <v>24563</v>
      </c>
      <c r="B12099" s="4" t="s">
        <v>24564</v>
      </c>
    </row>
    <row r="12100" spans="1:2">
      <c r="A12100" s="4" t="s">
        <v>24565</v>
      </c>
      <c r="B12100" s="4" t="s">
        <v>24566</v>
      </c>
    </row>
    <row r="12101" spans="1:2">
      <c r="A12101" s="4" t="s">
        <v>24567</v>
      </c>
      <c r="B12101" s="4" t="s">
        <v>24568</v>
      </c>
    </row>
    <row r="12102" spans="1:2">
      <c r="A12102" s="4" t="s">
        <v>24569</v>
      </c>
      <c r="B12102" s="4" t="s">
        <v>24570</v>
      </c>
    </row>
    <row r="12103" spans="1:2">
      <c r="A12103" s="4" t="s">
        <v>24571</v>
      </c>
      <c r="B12103" s="4" t="s">
        <v>24572</v>
      </c>
    </row>
    <row r="12104" spans="1:2">
      <c r="A12104" s="4" t="s">
        <v>24573</v>
      </c>
      <c r="B12104" s="4" t="s">
        <v>24574</v>
      </c>
    </row>
    <row r="12105" spans="1:2">
      <c r="A12105" s="4" t="s">
        <v>24575</v>
      </c>
      <c r="B12105" s="4" t="s">
        <v>24576</v>
      </c>
    </row>
    <row r="12106" spans="1:2">
      <c r="A12106" s="4" t="s">
        <v>24577</v>
      </c>
      <c r="B12106" s="4" t="s">
        <v>24578</v>
      </c>
    </row>
    <row r="12107" spans="1:2">
      <c r="A12107" s="4" t="s">
        <v>24579</v>
      </c>
      <c r="B12107" s="4" t="s">
        <v>24580</v>
      </c>
    </row>
    <row r="12108" spans="1:2">
      <c r="A12108" s="4" t="s">
        <v>24581</v>
      </c>
      <c r="B12108" s="4" t="s">
        <v>24582</v>
      </c>
    </row>
    <row r="12109" spans="1:2">
      <c r="A12109" s="4" t="s">
        <v>24583</v>
      </c>
      <c r="B12109" s="4" t="s">
        <v>24584</v>
      </c>
    </row>
    <row r="12110" spans="1:2">
      <c r="A12110" s="4" t="s">
        <v>24585</v>
      </c>
      <c r="B12110" s="4" t="s">
        <v>24586</v>
      </c>
    </row>
    <row r="12111" spans="1:2">
      <c r="A12111" s="4" t="s">
        <v>24587</v>
      </c>
      <c r="B12111" s="4" t="s">
        <v>24588</v>
      </c>
    </row>
    <row r="12112" spans="1:2">
      <c r="A12112" s="4" t="s">
        <v>24589</v>
      </c>
      <c r="B12112" s="4" t="s">
        <v>24590</v>
      </c>
    </row>
    <row r="12113" spans="1:2">
      <c r="A12113" s="4" t="s">
        <v>24591</v>
      </c>
      <c r="B12113" s="4" t="s">
        <v>24592</v>
      </c>
    </row>
    <row r="12114" spans="1:2">
      <c r="A12114" s="4" t="s">
        <v>24593</v>
      </c>
      <c r="B12114" s="4" t="s">
        <v>24594</v>
      </c>
    </row>
    <row r="12115" spans="1:2">
      <c r="A12115" s="4" t="s">
        <v>24595</v>
      </c>
      <c r="B12115" s="4" t="s">
        <v>24596</v>
      </c>
    </row>
    <row r="12116" spans="1:2">
      <c r="A12116" s="4" t="s">
        <v>24597</v>
      </c>
      <c r="B12116" s="4" t="s">
        <v>24598</v>
      </c>
    </row>
    <row r="12117" spans="1:2">
      <c r="A12117" s="4" t="s">
        <v>24599</v>
      </c>
      <c r="B12117" s="4" t="s">
        <v>24600</v>
      </c>
    </row>
    <row r="12118" spans="1:2">
      <c r="A12118" s="4" t="s">
        <v>24601</v>
      </c>
      <c r="B12118" s="4" t="s">
        <v>24602</v>
      </c>
    </row>
    <row r="12119" spans="1:2">
      <c r="A12119" s="4" t="s">
        <v>24603</v>
      </c>
      <c r="B12119" s="4" t="s">
        <v>24604</v>
      </c>
    </row>
    <row r="12120" spans="1:2">
      <c r="A12120" s="4" t="s">
        <v>24605</v>
      </c>
      <c r="B12120" s="4" t="s">
        <v>24606</v>
      </c>
    </row>
    <row r="12121" spans="1:2">
      <c r="A12121" s="4" t="s">
        <v>24607</v>
      </c>
      <c r="B12121" s="4" t="s">
        <v>24608</v>
      </c>
    </row>
    <row r="12122" spans="1:2">
      <c r="A12122" s="4" t="s">
        <v>24609</v>
      </c>
      <c r="B12122" s="4" t="s">
        <v>24610</v>
      </c>
    </row>
    <row r="12123" spans="1:2">
      <c r="A12123" s="4" t="s">
        <v>24611</v>
      </c>
      <c r="B12123" s="4" t="s">
        <v>24612</v>
      </c>
    </row>
    <row r="12124" spans="1:2">
      <c r="A12124" s="4" t="s">
        <v>24613</v>
      </c>
      <c r="B12124" s="4" t="s">
        <v>24614</v>
      </c>
    </row>
    <row r="12125" spans="1:2">
      <c r="A12125" s="4" t="s">
        <v>24615</v>
      </c>
      <c r="B12125" s="4" t="s">
        <v>24616</v>
      </c>
    </row>
    <row r="12126" spans="1:2">
      <c r="A12126" s="4" t="s">
        <v>24617</v>
      </c>
      <c r="B12126" s="4" t="s">
        <v>24618</v>
      </c>
    </row>
    <row r="12127" spans="1:2">
      <c r="A12127" s="4" t="s">
        <v>24619</v>
      </c>
      <c r="B12127" s="4" t="s">
        <v>24620</v>
      </c>
    </row>
    <row r="12128" spans="1:2">
      <c r="A12128" s="4" t="s">
        <v>24621</v>
      </c>
      <c r="B12128" s="4" t="s">
        <v>24622</v>
      </c>
    </row>
    <row r="12129" spans="1:2">
      <c r="A12129" s="4" t="s">
        <v>24623</v>
      </c>
      <c r="B12129" s="4" t="s">
        <v>24624</v>
      </c>
    </row>
    <row r="12130" spans="1:2">
      <c r="A12130" s="4" t="s">
        <v>24625</v>
      </c>
      <c r="B12130" s="4" t="s">
        <v>24626</v>
      </c>
    </row>
    <row r="12131" spans="1:2">
      <c r="A12131" s="4" t="s">
        <v>24627</v>
      </c>
      <c r="B12131" s="4" t="s">
        <v>24628</v>
      </c>
    </row>
    <row r="12132" spans="1:2">
      <c r="A12132" s="4" t="s">
        <v>24629</v>
      </c>
      <c r="B12132" s="4" t="s">
        <v>24630</v>
      </c>
    </row>
    <row r="12133" spans="1:2">
      <c r="A12133" s="4" t="s">
        <v>24631</v>
      </c>
      <c r="B12133" s="4" t="s">
        <v>24632</v>
      </c>
    </row>
    <row r="12134" spans="1:2">
      <c r="A12134" s="4" t="s">
        <v>24633</v>
      </c>
      <c r="B12134" s="4" t="s">
        <v>24634</v>
      </c>
    </row>
    <row r="12135" spans="1:2">
      <c r="A12135" s="4" t="s">
        <v>24635</v>
      </c>
      <c r="B12135" s="4" t="s">
        <v>24636</v>
      </c>
    </row>
    <row r="12136" spans="1:2">
      <c r="A12136" s="4" t="s">
        <v>24637</v>
      </c>
      <c r="B12136" s="4" t="s">
        <v>24638</v>
      </c>
    </row>
    <row r="12137" spans="1:2">
      <c r="A12137" s="4" t="s">
        <v>24639</v>
      </c>
      <c r="B12137" s="4" t="s">
        <v>24640</v>
      </c>
    </row>
    <row r="12138" spans="1:2">
      <c r="A12138" s="4" t="s">
        <v>24641</v>
      </c>
      <c r="B12138" s="4" t="s">
        <v>24642</v>
      </c>
    </row>
    <row r="12139" spans="1:2">
      <c r="A12139" s="4" t="s">
        <v>24643</v>
      </c>
      <c r="B12139" s="4" t="s">
        <v>24644</v>
      </c>
    </row>
    <row r="12140" spans="1:2">
      <c r="A12140" s="4" t="s">
        <v>24645</v>
      </c>
      <c r="B12140" s="4" t="s">
        <v>24646</v>
      </c>
    </row>
    <row r="12141" spans="1:2">
      <c r="A12141" s="4" t="s">
        <v>24647</v>
      </c>
      <c r="B12141" s="4" t="s">
        <v>24648</v>
      </c>
    </row>
    <row r="12142" spans="1:2">
      <c r="A12142" s="4" t="s">
        <v>24649</v>
      </c>
      <c r="B12142" s="4" t="s">
        <v>24650</v>
      </c>
    </row>
    <row r="12143" spans="1:2">
      <c r="A12143" s="4" t="s">
        <v>24651</v>
      </c>
      <c r="B12143" s="4" t="s">
        <v>24652</v>
      </c>
    </row>
    <row r="12144" spans="1:2">
      <c r="A12144" s="4" t="s">
        <v>24653</v>
      </c>
      <c r="B12144" s="4" t="s">
        <v>24654</v>
      </c>
    </row>
    <row r="12145" spans="1:2">
      <c r="A12145" s="4" t="s">
        <v>24655</v>
      </c>
      <c r="B12145" s="4" t="s">
        <v>24656</v>
      </c>
    </row>
    <row r="12146" spans="1:2">
      <c r="A12146" s="4" t="s">
        <v>24657</v>
      </c>
      <c r="B12146" s="4" t="s">
        <v>24658</v>
      </c>
    </row>
    <row r="12147" spans="1:2">
      <c r="A12147" s="4" t="s">
        <v>24659</v>
      </c>
      <c r="B12147" s="4" t="s">
        <v>24660</v>
      </c>
    </row>
    <row r="12148" spans="1:2">
      <c r="A12148" s="4" t="s">
        <v>24661</v>
      </c>
      <c r="B12148" s="4" t="s">
        <v>24662</v>
      </c>
    </row>
    <row r="12149" spans="1:2">
      <c r="A12149" s="4" t="s">
        <v>24663</v>
      </c>
      <c r="B12149" s="4" t="s">
        <v>24664</v>
      </c>
    </row>
    <row r="12150" spans="1:2">
      <c r="A12150" s="4" t="s">
        <v>24665</v>
      </c>
      <c r="B12150" s="4" t="s">
        <v>24666</v>
      </c>
    </row>
    <row r="12151" spans="1:2">
      <c r="A12151" s="4" t="s">
        <v>24667</v>
      </c>
      <c r="B12151" s="4" t="s">
        <v>24668</v>
      </c>
    </row>
    <row r="12152" spans="1:2">
      <c r="A12152" s="4" t="s">
        <v>24669</v>
      </c>
      <c r="B12152" s="4" t="s">
        <v>24670</v>
      </c>
    </row>
    <row r="12153" spans="1:2">
      <c r="A12153" s="4" t="s">
        <v>24671</v>
      </c>
      <c r="B12153" s="4" t="s">
        <v>24672</v>
      </c>
    </row>
    <row r="12154" spans="1:2">
      <c r="A12154" s="4" t="s">
        <v>24673</v>
      </c>
      <c r="B12154" s="4" t="s">
        <v>24674</v>
      </c>
    </row>
    <row r="12155" spans="1:2">
      <c r="A12155" s="4" t="s">
        <v>24675</v>
      </c>
      <c r="B12155" s="4" t="s">
        <v>24676</v>
      </c>
    </row>
    <row r="12156" spans="1:2">
      <c r="A12156" s="4" t="s">
        <v>24677</v>
      </c>
      <c r="B12156" s="4" t="s">
        <v>24678</v>
      </c>
    </row>
    <row r="12157" spans="1:2">
      <c r="A12157" s="4" t="s">
        <v>24679</v>
      </c>
      <c r="B12157" s="4" t="s">
        <v>24680</v>
      </c>
    </row>
    <row r="12158" spans="1:2">
      <c r="A12158" s="4" t="s">
        <v>24681</v>
      </c>
      <c r="B12158" s="4" t="s">
        <v>24682</v>
      </c>
    </row>
    <row r="12159" spans="1:2">
      <c r="A12159" s="4" t="s">
        <v>24683</v>
      </c>
      <c r="B12159" s="4" t="s">
        <v>24684</v>
      </c>
    </row>
    <row r="12160" spans="1:2">
      <c r="A12160" s="4" t="s">
        <v>24685</v>
      </c>
      <c r="B12160" s="4" t="s">
        <v>24686</v>
      </c>
    </row>
    <row r="12161" spans="1:2">
      <c r="A12161" s="4" t="s">
        <v>24687</v>
      </c>
      <c r="B12161" s="4" t="s">
        <v>24688</v>
      </c>
    </row>
    <row r="12162" spans="1:2">
      <c r="A12162" s="4" t="s">
        <v>24689</v>
      </c>
      <c r="B12162" s="4" t="s">
        <v>24690</v>
      </c>
    </row>
    <row r="12163" spans="1:2">
      <c r="A12163" s="4" t="s">
        <v>24691</v>
      </c>
      <c r="B12163" s="4" t="s">
        <v>24692</v>
      </c>
    </row>
    <row r="12164" spans="1:2">
      <c r="A12164" s="4" t="s">
        <v>24693</v>
      </c>
      <c r="B12164" s="4" t="s">
        <v>24694</v>
      </c>
    </row>
    <row r="12165" spans="1:2">
      <c r="A12165" s="4" t="s">
        <v>24695</v>
      </c>
      <c r="B12165" s="4" t="s">
        <v>24696</v>
      </c>
    </row>
    <row r="12166" spans="1:2">
      <c r="A12166" s="4" t="s">
        <v>24697</v>
      </c>
      <c r="B12166" s="4" t="s">
        <v>24698</v>
      </c>
    </row>
    <row r="12167" spans="1:2">
      <c r="A12167" s="4" t="s">
        <v>24699</v>
      </c>
      <c r="B12167" s="4" t="s">
        <v>24700</v>
      </c>
    </row>
    <row r="12168" spans="1:2">
      <c r="A12168" s="4" t="s">
        <v>24701</v>
      </c>
      <c r="B12168" s="4" t="s">
        <v>24702</v>
      </c>
    </row>
    <row r="12169" spans="1:2">
      <c r="A12169" s="4" t="s">
        <v>24703</v>
      </c>
      <c r="B12169" s="4" t="s">
        <v>24704</v>
      </c>
    </row>
    <row r="12170" spans="1:2">
      <c r="A12170" s="4" t="s">
        <v>24705</v>
      </c>
      <c r="B12170" s="4" t="s">
        <v>24706</v>
      </c>
    </row>
    <row r="12171" spans="1:2">
      <c r="A12171" s="4" t="s">
        <v>24707</v>
      </c>
      <c r="B12171" s="4" t="s">
        <v>24708</v>
      </c>
    </row>
    <row r="12172" spans="1:2">
      <c r="A12172" s="4" t="s">
        <v>24709</v>
      </c>
      <c r="B12172" s="4" t="s">
        <v>24710</v>
      </c>
    </row>
    <row r="12173" spans="1:2">
      <c r="A12173" s="4" t="s">
        <v>24711</v>
      </c>
      <c r="B12173" s="4" t="s">
        <v>24712</v>
      </c>
    </row>
    <row r="12174" spans="1:2">
      <c r="A12174" s="4" t="s">
        <v>24713</v>
      </c>
      <c r="B12174" s="4" t="s">
        <v>24714</v>
      </c>
    </row>
    <row r="12175" spans="1:2">
      <c r="A12175" s="4" t="s">
        <v>24715</v>
      </c>
      <c r="B12175" s="4" t="s">
        <v>24716</v>
      </c>
    </row>
    <row r="12176" spans="1:2">
      <c r="A12176" s="4" t="s">
        <v>24717</v>
      </c>
      <c r="B12176" s="4" t="s">
        <v>24718</v>
      </c>
    </row>
    <row r="12177" spans="1:2">
      <c r="A12177" s="4" t="s">
        <v>24719</v>
      </c>
      <c r="B12177" s="4" t="s">
        <v>24720</v>
      </c>
    </row>
    <row r="12178" spans="1:2">
      <c r="A12178" s="4" t="s">
        <v>24721</v>
      </c>
      <c r="B12178" s="4" t="s">
        <v>24722</v>
      </c>
    </row>
    <row r="12179" spans="1:2">
      <c r="A12179" s="4" t="s">
        <v>24723</v>
      </c>
      <c r="B12179" s="4" t="s">
        <v>24724</v>
      </c>
    </row>
    <row r="12180" spans="1:2">
      <c r="A12180" s="4" t="s">
        <v>24725</v>
      </c>
      <c r="B12180" s="4" t="s">
        <v>24726</v>
      </c>
    </row>
    <row r="12181" spans="1:2">
      <c r="A12181" s="4" t="s">
        <v>24727</v>
      </c>
      <c r="B12181" s="4" t="s">
        <v>24728</v>
      </c>
    </row>
    <row r="12182" spans="1:2">
      <c r="A12182" s="4" t="s">
        <v>24729</v>
      </c>
      <c r="B12182" s="4" t="s">
        <v>24730</v>
      </c>
    </row>
    <row r="12183" spans="1:2">
      <c r="A12183" s="4" t="s">
        <v>24731</v>
      </c>
      <c r="B12183" s="4" t="s">
        <v>24732</v>
      </c>
    </row>
    <row r="12184" spans="1:2">
      <c r="A12184" s="4" t="s">
        <v>24733</v>
      </c>
      <c r="B12184" s="4" t="s">
        <v>24734</v>
      </c>
    </row>
    <row r="12185" spans="1:2">
      <c r="A12185" s="4" t="s">
        <v>24735</v>
      </c>
      <c r="B12185" s="4" t="s">
        <v>24736</v>
      </c>
    </row>
    <row r="12186" spans="1:2">
      <c r="A12186" s="4" t="s">
        <v>24737</v>
      </c>
      <c r="B12186" s="4" t="s">
        <v>24738</v>
      </c>
    </row>
    <row r="12187" spans="1:2">
      <c r="A12187" s="4" t="s">
        <v>24739</v>
      </c>
      <c r="B12187" s="4" t="s">
        <v>24740</v>
      </c>
    </row>
    <row r="12188" spans="1:2">
      <c r="A12188" s="4" t="s">
        <v>24741</v>
      </c>
      <c r="B12188" s="4" t="s">
        <v>24742</v>
      </c>
    </row>
    <row r="12189" spans="1:2">
      <c r="A12189" s="4" t="s">
        <v>24743</v>
      </c>
      <c r="B12189" s="4" t="s">
        <v>24744</v>
      </c>
    </row>
    <row r="12190" spans="1:2">
      <c r="A12190" s="4" t="s">
        <v>24745</v>
      </c>
      <c r="B12190" s="4" t="s">
        <v>24746</v>
      </c>
    </row>
    <row r="12191" spans="1:2">
      <c r="A12191" s="4" t="s">
        <v>24747</v>
      </c>
      <c r="B12191" s="4" t="s">
        <v>24748</v>
      </c>
    </row>
    <row r="12192" spans="1:2">
      <c r="A12192" s="4" t="s">
        <v>24749</v>
      </c>
      <c r="B12192" s="4" t="s">
        <v>24750</v>
      </c>
    </row>
    <row r="12193" spans="1:2">
      <c r="A12193" s="4" t="s">
        <v>24751</v>
      </c>
      <c r="B12193" s="4" t="s">
        <v>24752</v>
      </c>
    </row>
    <row r="12194" spans="1:2" ht="24">
      <c r="A12194" s="4" t="s">
        <v>24753</v>
      </c>
      <c r="B12194" s="4" t="s">
        <v>24754</v>
      </c>
    </row>
    <row r="12195" spans="1:2" ht="24">
      <c r="A12195" s="4" t="s">
        <v>24755</v>
      </c>
      <c r="B12195" s="4" t="s">
        <v>24756</v>
      </c>
    </row>
    <row r="12196" spans="1:2">
      <c r="A12196" s="4" t="s">
        <v>24757</v>
      </c>
      <c r="B12196" s="4" t="s">
        <v>24758</v>
      </c>
    </row>
    <row r="12197" spans="1:2">
      <c r="A12197" s="4" t="s">
        <v>24759</v>
      </c>
      <c r="B12197" s="4" t="s">
        <v>24760</v>
      </c>
    </row>
    <row r="12198" spans="1:2">
      <c r="A12198" s="4" t="s">
        <v>24761</v>
      </c>
      <c r="B12198" s="4" t="s">
        <v>24762</v>
      </c>
    </row>
    <row r="12199" spans="1:2">
      <c r="A12199" s="4" t="s">
        <v>24763</v>
      </c>
      <c r="B12199" s="4" t="s">
        <v>24764</v>
      </c>
    </row>
    <row r="12200" spans="1:2">
      <c r="A12200" s="4" t="s">
        <v>24765</v>
      </c>
      <c r="B12200" s="4" t="s">
        <v>24766</v>
      </c>
    </row>
    <row r="12201" spans="1:2">
      <c r="A12201" s="4" t="s">
        <v>24767</v>
      </c>
      <c r="B12201" s="4" t="s">
        <v>24768</v>
      </c>
    </row>
    <row r="12202" spans="1:2">
      <c r="A12202" s="4" t="s">
        <v>24769</v>
      </c>
      <c r="B12202" s="4" t="s">
        <v>24770</v>
      </c>
    </row>
    <row r="12203" spans="1:2">
      <c r="A12203" s="4" t="s">
        <v>24771</v>
      </c>
      <c r="B12203" s="4" t="s">
        <v>24772</v>
      </c>
    </row>
    <row r="12204" spans="1:2">
      <c r="A12204" s="4" t="s">
        <v>24773</v>
      </c>
      <c r="B12204" s="4" t="s">
        <v>24774</v>
      </c>
    </row>
    <row r="12205" spans="1:2">
      <c r="A12205" s="4" t="s">
        <v>24775</v>
      </c>
      <c r="B12205" s="4" t="s">
        <v>24776</v>
      </c>
    </row>
    <row r="12206" spans="1:2">
      <c r="A12206" s="4" t="s">
        <v>24777</v>
      </c>
      <c r="B12206" s="4" t="s">
        <v>24778</v>
      </c>
    </row>
    <row r="12207" spans="1:2">
      <c r="A12207" s="4" t="s">
        <v>24779</v>
      </c>
      <c r="B12207" s="4" t="s">
        <v>24780</v>
      </c>
    </row>
    <row r="12208" spans="1:2">
      <c r="A12208" s="4" t="s">
        <v>24781</v>
      </c>
      <c r="B12208" s="4" t="s">
        <v>24782</v>
      </c>
    </row>
    <row r="12209" spans="1:2">
      <c r="A12209" s="4" t="s">
        <v>24783</v>
      </c>
      <c r="B12209" s="4" t="s">
        <v>24784</v>
      </c>
    </row>
    <row r="12210" spans="1:2">
      <c r="A12210" s="4" t="s">
        <v>24785</v>
      </c>
      <c r="B12210" s="4" t="s">
        <v>24786</v>
      </c>
    </row>
    <row r="12211" spans="1:2">
      <c r="A12211" s="4" t="s">
        <v>24787</v>
      </c>
      <c r="B12211" s="4" t="s">
        <v>24788</v>
      </c>
    </row>
    <row r="12212" spans="1:2">
      <c r="A12212" s="4" t="s">
        <v>24789</v>
      </c>
      <c r="B12212" s="4" t="s">
        <v>24790</v>
      </c>
    </row>
    <row r="12213" spans="1:2">
      <c r="A12213" s="4" t="s">
        <v>24791</v>
      </c>
      <c r="B12213" s="4" t="s">
        <v>24792</v>
      </c>
    </row>
    <row r="12214" spans="1:2">
      <c r="A12214" s="4" t="s">
        <v>24793</v>
      </c>
      <c r="B12214" s="4" t="s">
        <v>24794</v>
      </c>
    </row>
    <row r="12215" spans="1:2">
      <c r="A12215" s="4" t="s">
        <v>24795</v>
      </c>
      <c r="B12215" s="4" t="s">
        <v>24796</v>
      </c>
    </row>
    <row r="12216" spans="1:2">
      <c r="A12216" s="4" t="s">
        <v>24797</v>
      </c>
      <c r="B12216" s="4" t="s">
        <v>24798</v>
      </c>
    </row>
    <row r="12217" spans="1:2">
      <c r="A12217" s="4" t="s">
        <v>24799</v>
      </c>
      <c r="B12217" s="4" t="s">
        <v>24800</v>
      </c>
    </row>
    <row r="12218" spans="1:2">
      <c r="A12218" s="4" t="s">
        <v>24801</v>
      </c>
      <c r="B12218" s="4" t="s">
        <v>24802</v>
      </c>
    </row>
    <row r="12219" spans="1:2">
      <c r="A12219" s="4" t="s">
        <v>24803</v>
      </c>
      <c r="B12219" s="4" t="s">
        <v>24804</v>
      </c>
    </row>
    <row r="12220" spans="1:2">
      <c r="A12220" s="4" t="s">
        <v>24805</v>
      </c>
      <c r="B12220" s="4" t="s">
        <v>24806</v>
      </c>
    </row>
    <row r="12221" spans="1:2">
      <c r="A12221" s="4" t="s">
        <v>24807</v>
      </c>
      <c r="B12221" s="4" t="s">
        <v>24808</v>
      </c>
    </row>
    <row r="12222" spans="1:2">
      <c r="A12222" s="4" t="s">
        <v>24809</v>
      </c>
      <c r="B12222" s="4" t="s">
        <v>24810</v>
      </c>
    </row>
    <row r="12223" spans="1:2">
      <c r="A12223" s="4" t="s">
        <v>24811</v>
      </c>
      <c r="B12223" s="4" t="s">
        <v>24812</v>
      </c>
    </row>
    <row r="12224" spans="1:2">
      <c r="A12224" s="4" t="s">
        <v>24813</v>
      </c>
      <c r="B12224" s="4" t="s">
        <v>24814</v>
      </c>
    </row>
    <row r="12225" spans="1:2">
      <c r="A12225" s="4" t="s">
        <v>24815</v>
      </c>
      <c r="B12225" s="4" t="s">
        <v>24816</v>
      </c>
    </row>
    <row r="12226" spans="1:2">
      <c r="A12226" s="4" t="s">
        <v>24817</v>
      </c>
      <c r="B12226" s="4" t="s">
        <v>24818</v>
      </c>
    </row>
    <row r="12227" spans="1:2">
      <c r="A12227" s="4" t="s">
        <v>24819</v>
      </c>
      <c r="B12227" s="4" t="s">
        <v>24820</v>
      </c>
    </row>
    <row r="12228" spans="1:2">
      <c r="A12228" s="4" t="s">
        <v>24821</v>
      </c>
      <c r="B12228" s="4" t="s">
        <v>24822</v>
      </c>
    </row>
    <row r="12229" spans="1:2">
      <c r="A12229" s="4" t="s">
        <v>24823</v>
      </c>
      <c r="B12229" s="4" t="s">
        <v>24824</v>
      </c>
    </row>
    <row r="12230" spans="1:2">
      <c r="A12230" s="4" t="s">
        <v>24825</v>
      </c>
      <c r="B12230" s="4" t="s">
        <v>24826</v>
      </c>
    </row>
    <row r="12231" spans="1:2">
      <c r="A12231" s="4" t="s">
        <v>24827</v>
      </c>
      <c r="B12231" s="4" t="s">
        <v>24828</v>
      </c>
    </row>
    <row r="12232" spans="1:2">
      <c r="A12232" s="4" t="s">
        <v>24829</v>
      </c>
      <c r="B12232" s="4" t="s">
        <v>24830</v>
      </c>
    </row>
    <row r="12233" spans="1:2">
      <c r="A12233" s="4" t="s">
        <v>24831</v>
      </c>
      <c r="B12233" s="4" t="s">
        <v>24832</v>
      </c>
    </row>
    <row r="12234" spans="1:2">
      <c r="A12234" s="4" t="s">
        <v>24833</v>
      </c>
      <c r="B12234" s="4" t="s">
        <v>24834</v>
      </c>
    </row>
    <row r="12235" spans="1:2">
      <c r="A12235" s="4" t="s">
        <v>24835</v>
      </c>
      <c r="B12235" s="4" t="s">
        <v>24836</v>
      </c>
    </row>
    <row r="12236" spans="1:2">
      <c r="A12236" s="4" t="s">
        <v>24837</v>
      </c>
      <c r="B12236" s="4" t="s">
        <v>24838</v>
      </c>
    </row>
    <row r="12237" spans="1:2">
      <c r="A12237" s="4" t="s">
        <v>24839</v>
      </c>
      <c r="B12237" s="4" t="s">
        <v>24840</v>
      </c>
    </row>
    <row r="12238" spans="1:2">
      <c r="A12238" s="4" t="s">
        <v>24841</v>
      </c>
      <c r="B12238" s="4" t="s">
        <v>24842</v>
      </c>
    </row>
    <row r="12239" spans="1:2">
      <c r="A12239" s="4" t="s">
        <v>24843</v>
      </c>
      <c r="B12239" s="4" t="s">
        <v>24844</v>
      </c>
    </row>
    <row r="12240" spans="1:2">
      <c r="A12240" s="4" t="s">
        <v>24845</v>
      </c>
      <c r="B12240" s="4" t="s">
        <v>24846</v>
      </c>
    </row>
    <row r="12241" spans="1:2" ht="24">
      <c r="A12241" s="4" t="s">
        <v>24847</v>
      </c>
      <c r="B12241" s="4" t="s">
        <v>24848</v>
      </c>
    </row>
    <row r="12242" spans="1:2">
      <c r="A12242" s="4" t="s">
        <v>24849</v>
      </c>
      <c r="B12242" s="4" t="s">
        <v>24850</v>
      </c>
    </row>
    <row r="12243" spans="1:2">
      <c r="A12243" s="4" t="s">
        <v>24851</v>
      </c>
      <c r="B12243" s="4" t="s">
        <v>24852</v>
      </c>
    </row>
    <row r="12244" spans="1:2">
      <c r="A12244" s="4" t="s">
        <v>24853</v>
      </c>
      <c r="B12244" s="4" t="s">
        <v>24854</v>
      </c>
    </row>
    <row r="12245" spans="1:2">
      <c r="A12245" s="4" t="s">
        <v>24855</v>
      </c>
      <c r="B12245" s="4" t="s">
        <v>24856</v>
      </c>
    </row>
    <row r="12246" spans="1:2">
      <c r="A12246" s="4" t="s">
        <v>24857</v>
      </c>
      <c r="B12246" s="4" t="s">
        <v>24858</v>
      </c>
    </row>
    <row r="12247" spans="1:2">
      <c r="A12247" s="4" t="s">
        <v>24859</v>
      </c>
      <c r="B12247" s="4" t="s">
        <v>24860</v>
      </c>
    </row>
    <row r="12248" spans="1:2">
      <c r="A12248" s="4" t="s">
        <v>24861</v>
      </c>
      <c r="B12248" s="4" t="s">
        <v>24862</v>
      </c>
    </row>
    <row r="12249" spans="1:2">
      <c r="A12249" s="4" t="s">
        <v>24863</v>
      </c>
      <c r="B12249" s="4" t="s">
        <v>24864</v>
      </c>
    </row>
    <row r="12250" spans="1:2">
      <c r="A12250" s="4" t="s">
        <v>24865</v>
      </c>
      <c r="B12250" s="4" t="s">
        <v>24866</v>
      </c>
    </row>
    <row r="12251" spans="1:2">
      <c r="A12251" s="4" t="s">
        <v>24867</v>
      </c>
      <c r="B12251" s="4" t="s">
        <v>24868</v>
      </c>
    </row>
    <row r="12252" spans="1:2">
      <c r="A12252" s="4" t="s">
        <v>24869</v>
      </c>
      <c r="B12252" s="4" t="s">
        <v>24870</v>
      </c>
    </row>
    <row r="12253" spans="1:2">
      <c r="A12253" s="4" t="s">
        <v>24871</v>
      </c>
      <c r="B12253" s="4" t="s">
        <v>24872</v>
      </c>
    </row>
    <row r="12254" spans="1:2">
      <c r="A12254" s="4" t="s">
        <v>24873</v>
      </c>
      <c r="B12254" s="4" t="s">
        <v>24874</v>
      </c>
    </row>
    <row r="12255" spans="1:2">
      <c r="A12255" s="4" t="s">
        <v>24875</v>
      </c>
      <c r="B12255" s="4" t="s">
        <v>24876</v>
      </c>
    </row>
    <row r="12256" spans="1:2">
      <c r="A12256" s="4" t="s">
        <v>24877</v>
      </c>
      <c r="B12256" s="4" t="s">
        <v>24878</v>
      </c>
    </row>
    <row r="12257" spans="1:2">
      <c r="A12257" s="4" t="s">
        <v>24879</v>
      </c>
      <c r="B12257" s="4" t="s">
        <v>24880</v>
      </c>
    </row>
    <row r="12258" spans="1:2">
      <c r="A12258" s="4" t="s">
        <v>24881</v>
      </c>
      <c r="B12258" s="4" t="s">
        <v>24882</v>
      </c>
    </row>
    <row r="12259" spans="1:2">
      <c r="A12259" s="4" t="s">
        <v>24883</v>
      </c>
      <c r="B12259" s="4" t="s">
        <v>24884</v>
      </c>
    </row>
    <row r="12260" spans="1:2">
      <c r="A12260" s="4" t="s">
        <v>24885</v>
      </c>
      <c r="B12260" s="4" t="s">
        <v>24886</v>
      </c>
    </row>
    <row r="12261" spans="1:2">
      <c r="A12261" s="4" t="s">
        <v>24887</v>
      </c>
      <c r="B12261" s="4" t="s">
        <v>24888</v>
      </c>
    </row>
    <row r="12262" spans="1:2">
      <c r="A12262" s="4" t="s">
        <v>24889</v>
      </c>
      <c r="B12262" s="4" t="s">
        <v>24890</v>
      </c>
    </row>
    <row r="12263" spans="1:2">
      <c r="A12263" s="4" t="s">
        <v>24891</v>
      </c>
      <c r="B12263" s="4" t="s">
        <v>24892</v>
      </c>
    </row>
    <row r="12264" spans="1:2">
      <c r="A12264" s="4" t="s">
        <v>24893</v>
      </c>
      <c r="B12264" s="4" t="s">
        <v>24894</v>
      </c>
    </row>
    <row r="12265" spans="1:2">
      <c r="A12265" s="4" t="s">
        <v>24895</v>
      </c>
      <c r="B12265" s="4" t="s">
        <v>24896</v>
      </c>
    </row>
    <row r="12266" spans="1:2">
      <c r="A12266" s="4" t="s">
        <v>24897</v>
      </c>
      <c r="B12266" s="4" t="s">
        <v>24898</v>
      </c>
    </row>
    <row r="12267" spans="1:2">
      <c r="A12267" s="4" t="s">
        <v>24899</v>
      </c>
      <c r="B12267" s="4" t="s">
        <v>24900</v>
      </c>
    </row>
    <row r="12268" spans="1:2">
      <c r="A12268" s="4" t="s">
        <v>24901</v>
      </c>
      <c r="B12268" s="4" t="s">
        <v>24902</v>
      </c>
    </row>
    <row r="12269" spans="1:2">
      <c r="A12269" s="4" t="s">
        <v>24903</v>
      </c>
      <c r="B12269" s="4" t="s">
        <v>24904</v>
      </c>
    </row>
    <row r="12270" spans="1:2">
      <c r="A12270" s="4" t="s">
        <v>24905</v>
      </c>
      <c r="B12270" s="4" t="s">
        <v>24906</v>
      </c>
    </row>
    <row r="12271" spans="1:2">
      <c r="A12271" s="4" t="s">
        <v>24907</v>
      </c>
      <c r="B12271" s="4" t="s">
        <v>24908</v>
      </c>
    </row>
    <row r="12272" spans="1:2">
      <c r="A12272" s="4" t="s">
        <v>24909</v>
      </c>
      <c r="B12272" s="4" t="s">
        <v>24910</v>
      </c>
    </row>
    <row r="12273" spans="1:2">
      <c r="A12273" s="4" t="s">
        <v>24911</v>
      </c>
      <c r="B12273" s="4" t="s">
        <v>24912</v>
      </c>
    </row>
    <row r="12274" spans="1:2">
      <c r="A12274" s="4" t="s">
        <v>24913</v>
      </c>
      <c r="B12274" s="4" t="s">
        <v>24914</v>
      </c>
    </row>
    <row r="12275" spans="1:2">
      <c r="A12275" s="4" t="s">
        <v>24915</v>
      </c>
      <c r="B12275" s="4" t="s">
        <v>24916</v>
      </c>
    </row>
    <row r="12276" spans="1:2">
      <c r="A12276" s="4" t="s">
        <v>24917</v>
      </c>
      <c r="B12276" s="4" t="s">
        <v>24918</v>
      </c>
    </row>
    <row r="12277" spans="1:2">
      <c r="A12277" s="4" t="s">
        <v>24919</v>
      </c>
      <c r="B12277" s="4" t="s">
        <v>24920</v>
      </c>
    </row>
    <row r="12278" spans="1:2">
      <c r="A12278" s="4" t="s">
        <v>24921</v>
      </c>
      <c r="B12278" s="4" t="s">
        <v>24922</v>
      </c>
    </row>
    <row r="12279" spans="1:2">
      <c r="A12279" s="4" t="s">
        <v>24923</v>
      </c>
      <c r="B12279" s="4" t="s">
        <v>24924</v>
      </c>
    </row>
    <row r="12280" spans="1:2">
      <c r="A12280" s="4" t="s">
        <v>24925</v>
      </c>
      <c r="B12280" s="4" t="s">
        <v>24926</v>
      </c>
    </row>
    <row r="12281" spans="1:2">
      <c r="A12281" s="4" t="s">
        <v>24927</v>
      </c>
      <c r="B12281" s="4" t="s">
        <v>24928</v>
      </c>
    </row>
    <row r="12282" spans="1:2">
      <c r="A12282" s="4" t="s">
        <v>24929</v>
      </c>
      <c r="B12282" s="4" t="s">
        <v>24930</v>
      </c>
    </row>
    <row r="12283" spans="1:2">
      <c r="A12283" s="4" t="s">
        <v>24931</v>
      </c>
      <c r="B12283" s="4" t="s">
        <v>24932</v>
      </c>
    </row>
    <row r="12284" spans="1:2">
      <c r="A12284" s="4" t="s">
        <v>24933</v>
      </c>
      <c r="B12284" s="4" t="s">
        <v>24934</v>
      </c>
    </row>
    <row r="12285" spans="1:2">
      <c r="A12285" s="4" t="s">
        <v>24935</v>
      </c>
      <c r="B12285" s="4" t="s">
        <v>24936</v>
      </c>
    </row>
    <row r="12286" spans="1:2">
      <c r="A12286" s="4" t="s">
        <v>24937</v>
      </c>
      <c r="B12286" s="4" t="s">
        <v>24938</v>
      </c>
    </row>
    <row r="12287" spans="1:2">
      <c r="A12287" s="4" t="s">
        <v>24939</v>
      </c>
      <c r="B12287" s="4" t="s">
        <v>24940</v>
      </c>
    </row>
    <row r="12288" spans="1:2" ht="24">
      <c r="A12288" s="4" t="s">
        <v>24941</v>
      </c>
      <c r="B12288" s="4" t="s">
        <v>24942</v>
      </c>
    </row>
    <row r="12289" spans="1:2">
      <c r="A12289" s="4" t="s">
        <v>24943</v>
      </c>
      <c r="B12289" s="4" t="s">
        <v>24944</v>
      </c>
    </row>
    <row r="12290" spans="1:2">
      <c r="A12290" s="4" t="s">
        <v>24945</v>
      </c>
      <c r="B12290" s="4" t="s">
        <v>24946</v>
      </c>
    </row>
    <row r="12291" spans="1:2">
      <c r="A12291" s="4" t="s">
        <v>24947</v>
      </c>
      <c r="B12291" s="4" t="s">
        <v>24948</v>
      </c>
    </row>
    <row r="12292" spans="1:2">
      <c r="A12292" s="4" t="s">
        <v>24949</v>
      </c>
      <c r="B12292" s="4" t="s">
        <v>24950</v>
      </c>
    </row>
    <row r="12293" spans="1:2">
      <c r="A12293" s="4" t="s">
        <v>24951</v>
      </c>
      <c r="B12293" s="4" t="s">
        <v>24952</v>
      </c>
    </row>
    <row r="12294" spans="1:2">
      <c r="A12294" s="4" t="s">
        <v>24953</v>
      </c>
      <c r="B12294" s="4" t="s">
        <v>24954</v>
      </c>
    </row>
    <row r="12295" spans="1:2">
      <c r="A12295" s="4" t="s">
        <v>24955</v>
      </c>
      <c r="B12295" s="4" t="s">
        <v>24956</v>
      </c>
    </row>
    <row r="12296" spans="1:2">
      <c r="A12296" s="4" t="s">
        <v>24957</v>
      </c>
      <c r="B12296" s="4" t="s">
        <v>24958</v>
      </c>
    </row>
    <row r="12297" spans="1:2">
      <c r="A12297" s="4" t="s">
        <v>24959</v>
      </c>
      <c r="B12297" s="4" t="s">
        <v>24960</v>
      </c>
    </row>
    <row r="12298" spans="1:2">
      <c r="A12298" s="4" t="s">
        <v>24961</v>
      </c>
      <c r="B12298" s="4" t="s">
        <v>24962</v>
      </c>
    </row>
    <row r="12299" spans="1:2">
      <c r="A12299" s="4" t="s">
        <v>24963</v>
      </c>
      <c r="B12299" s="4" t="s">
        <v>24964</v>
      </c>
    </row>
    <row r="12300" spans="1:2">
      <c r="A12300" s="4" t="s">
        <v>24965</v>
      </c>
      <c r="B12300" s="4" t="s">
        <v>24966</v>
      </c>
    </row>
    <row r="12301" spans="1:2">
      <c r="A12301" s="4" t="s">
        <v>24967</v>
      </c>
      <c r="B12301" s="4" t="s">
        <v>24968</v>
      </c>
    </row>
    <row r="12302" spans="1:2">
      <c r="A12302" s="4" t="s">
        <v>24969</v>
      </c>
      <c r="B12302" s="4" t="s">
        <v>24970</v>
      </c>
    </row>
    <row r="12303" spans="1:2">
      <c r="A12303" s="4" t="s">
        <v>24971</v>
      </c>
      <c r="B12303" s="4" t="s">
        <v>24972</v>
      </c>
    </row>
    <row r="12304" spans="1:2">
      <c r="A12304" s="4" t="s">
        <v>24973</v>
      </c>
      <c r="B12304" s="4" t="s">
        <v>24974</v>
      </c>
    </row>
    <row r="12305" spans="1:2">
      <c r="A12305" s="4" t="s">
        <v>24975</v>
      </c>
      <c r="B12305" s="4" t="s">
        <v>24976</v>
      </c>
    </row>
    <row r="12306" spans="1:2">
      <c r="A12306" s="4" t="s">
        <v>24977</v>
      </c>
      <c r="B12306" s="4" t="s">
        <v>24978</v>
      </c>
    </row>
    <row r="12307" spans="1:2">
      <c r="A12307" s="4" t="s">
        <v>24979</v>
      </c>
      <c r="B12307" s="4" t="s">
        <v>24980</v>
      </c>
    </row>
    <row r="12308" spans="1:2">
      <c r="A12308" s="4" t="s">
        <v>24981</v>
      </c>
      <c r="B12308" s="4" t="s">
        <v>24982</v>
      </c>
    </row>
    <row r="12309" spans="1:2">
      <c r="A12309" s="4" t="s">
        <v>24983</v>
      </c>
      <c r="B12309" s="4" t="s">
        <v>24984</v>
      </c>
    </row>
    <row r="12310" spans="1:2">
      <c r="A12310" s="4" t="s">
        <v>24985</v>
      </c>
      <c r="B12310" s="4" t="s">
        <v>24986</v>
      </c>
    </row>
    <row r="12311" spans="1:2" ht="24">
      <c r="A12311" s="4" t="s">
        <v>24987</v>
      </c>
      <c r="B12311" s="4" t="s">
        <v>24988</v>
      </c>
    </row>
    <row r="12312" spans="1:2">
      <c r="A12312" s="4" t="s">
        <v>24989</v>
      </c>
      <c r="B12312" s="4" t="s">
        <v>24990</v>
      </c>
    </row>
    <row r="12313" spans="1:2">
      <c r="A12313" s="4" t="s">
        <v>24991</v>
      </c>
      <c r="B12313" s="4" t="s">
        <v>24992</v>
      </c>
    </row>
    <row r="12314" spans="1:2">
      <c r="A12314" s="4" t="s">
        <v>24993</v>
      </c>
      <c r="B12314" s="4" t="s">
        <v>24994</v>
      </c>
    </row>
    <row r="12315" spans="1:2">
      <c r="A12315" s="4" t="s">
        <v>24995</v>
      </c>
      <c r="B12315" s="4" t="s">
        <v>24996</v>
      </c>
    </row>
    <row r="12316" spans="1:2">
      <c r="A12316" s="4" t="s">
        <v>24997</v>
      </c>
      <c r="B12316" s="4" t="s">
        <v>24998</v>
      </c>
    </row>
    <row r="12317" spans="1:2">
      <c r="A12317" s="4" t="s">
        <v>24999</v>
      </c>
      <c r="B12317" s="4" t="s">
        <v>25000</v>
      </c>
    </row>
    <row r="12318" spans="1:2">
      <c r="A12318" s="4" t="s">
        <v>25001</v>
      </c>
      <c r="B12318" s="4" t="s">
        <v>25002</v>
      </c>
    </row>
    <row r="12319" spans="1:2">
      <c r="A12319" s="4" t="s">
        <v>25003</v>
      </c>
      <c r="B12319" s="4" t="s">
        <v>25004</v>
      </c>
    </row>
    <row r="12320" spans="1:2">
      <c r="A12320" s="4" t="s">
        <v>25005</v>
      </c>
      <c r="B12320" s="4" t="s">
        <v>25006</v>
      </c>
    </row>
    <row r="12321" spans="1:2">
      <c r="A12321" s="4" t="s">
        <v>25007</v>
      </c>
      <c r="B12321" s="4" t="s">
        <v>25008</v>
      </c>
    </row>
    <row r="12322" spans="1:2">
      <c r="A12322" s="4" t="s">
        <v>25009</v>
      </c>
      <c r="B12322" s="4" t="s">
        <v>25010</v>
      </c>
    </row>
    <row r="12323" spans="1:2">
      <c r="A12323" s="4" t="s">
        <v>25011</v>
      </c>
      <c r="B12323" s="4" t="s">
        <v>25012</v>
      </c>
    </row>
    <row r="12324" spans="1:2">
      <c r="A12324" s="4" t="s">
        <v>25013</v>
      </c>
      <c r="B12324" s="4" t="s">
        <v>25014</v>
      </c>
    </row>
    <row r="12325" spans="1:2">
      <c r="A12325" s="4" t="s">
        <v>25015</v>
      </c>
      <c r="B12325" s="4" t="s">
        <v>25016</v>
      </c>
    </row>
    <row r="12326" spans="1:2">
      <c r="A12326" s="4" t="s">
        <v>25017</v>
      </c>
      <c r="B12326" s="4" t="s">
        <v>25018</v>
      </c>
    </row>
    <row r="12327" spans="1:2">
      <c r="A12327" s="4" t="s">
        <v>25019</v>
      </c>
      <c r="B12327" s="4" t="s">
        <v>25020</v>
      </c>
    </row>
    <row r="12328" spans="1:2">
      <c r="A12328" s="4" t="s">
        <v>25021</v>
      </c>
      <c r="B12328" s="4" t="s">
        <v>25022</v>
      </c>
    </row>
    <row r="12329" spans="1:2">
      <c r="A12329" s="4" t="s">
        <v>25023</v>
      </c>
      <c r="B12329" s="4" t="s">
        <v>25024</v>
      </c>
    </row>
    <row r="12330" spans="1:2">
      <c r="A12330" s="4" t="s">
        <v>25025</v>
      </c>
      <c r="B12330" s="4" t="s">
        <v>25026</v>
      </c>
    </row>
    <row r="12331" spans="1:2">
      <c r="A12331" s="4" t="s">
        <v>25027</v>
      </c>
      <c r="B12331" s="4" t="s">
        <v>25028</v>
      </c>
    </row>
    <row r="12332" spans="1:2">
      <c r="A12332" s="4" t="s">
        <v>25029</v>
      </c>
      <c r="B12332" s="4" t="s">
        <v>25030</v>
      </c>
    </row>
    <row r="12333" spans="1:2">
      <c r="A12333" s="4" t="s">
        <v>25031</v>
      </c>
      <c r="B12333" s="4" t="s">
        <v>25032</v>
      </c>
    </row>
    <row r="12334" spans="1:2">
      <c r="A12334" s="4" t="s">
        <v>25033</v>
      </c>
      <c r="B12334" s="4" t="s">
        <v>25034</v>
      </c>
    </row>
    <row r="12335" spans="1:2">
      <c r="A12335" s="4" t="s">
        <v>25035</v>
      </c>
      <c r="B12335" s="4" t="s">
        <v>25036</v>
      </c>
    </row>
    <row r="12336" spans="1:2">
      <c r="A12336" s="4" t="s">
        <v>25037</v>
      </c>
      <c r="B12336" s="4" t="s">
        <v>25038</v>
      </c>
    </row>
    <row r="12337" spans="1:2">
      <c r="A12337" s="4" t="s">
        <v>25039</v>
      </c>
      <c r="B12337" s="4" t="s">
        <v>25040</v>
      </c>
    </row>
    <row r="12338" spans="1:2">
      <c r="A12338" s="4" t="s">
        <v>25041</v>
      </c>
      <c r="B12338" s="4" t="s">
        <v>25042</v>
      </c>
    </row>
    <row r="12339" spans="1:2">
      <c r="A12339" s="4" t="s">
        <v>25043</v>
      </c>
      <c r="B12339" s="4" t="s">
        <v>25044</v>
      </c>
    </row>
    <row r="12340" spans="1:2">
      <c r="A12340" s="4" t="s">
        <v>25045</v>
      </c>
      <c r="B12340" s="4" t="s">
        <v>25046</v>
      </c>
    </row>
    <row r="12341" spans="1:2">
      <c r="A12341" s="4" t="s">
        <v>25047</v>
      </c>
      <c r="B12341" s="4" t="s">
        <v>25048</v>
      </c>
    </row>
    <row r="12342" spans="1:2">
      <c r="A12342" s="4" t="s">
        <v>25049</v>
      </c>
      <c r="B12342" s="4" t="s">
        <v>25050</v>
      </c>
    </row>
    <row r="12343" spans="1:2">
      <c r="A12343" s="4" t="s">
        <v>25051</v>
      </c>
      <c r="B12343" s="4" t="s">
        <v>25052</v>
      </c>
    </row>
    <row r="12344" spans="1:2">
      <c r="A12344" s="4" t="s">
        <v>25053</v>
      </c>
      <c r="B12344" s="4" t="s">
        <v>25054</v>
      </c>
    </row>
    <row r="12345" spans="1:2">
      <c r="A12345" s="4" t="s">
        <v>25055</v>
      </c>
      <c r="B12345" s="4" t="s">
        <v>25056</v>
      </c>
    </row>
    <row r="12346" spans="1:2">
      <c r="A12346" s="4" t="s">
        <v>25057</v>
      </c>
      <c r="B12346" s="4" t="s">
        <v>25058</v>
      </c>
    </row>
    <row r="12347" spans="1:2">
      <c r="A12347" s="4" t="s">
        <v>25059</v>
      </c>
      <c r="B12347" s="4" t="s">
        <v>25060</v>
      </c>
    </row>
    <row r="12348" spans="1:2">
      <c r="A12348" s="4" t="s">
        <v>25061</v>
      </c>
      <c r="B12348" s="4" t="s">
        <v>25062</v>
      </c>
    </row>
    <row r="12349" spans="1:2">
      <c r="A12349" s="4" t="s">
        <v>25063</v>
      </c>
      <c r="B12349" s="4" t="s">
        <v>25064</v>
      </c>
    </row>
    <row r="12350" spans="1:2">
      <c r="A12350" s="4" t="s">
        <v>25065</v>
      </c>
      <c r="B12350" s="4" t="s">
        <v>25066</v>
      </c>
    </row>
    <row r="12351" spans="1:2">
      <c r="A12351" s="4" t="s">
        <v>25067</v>
      </c>
      <c r="B12351" s="4" t="s">
        <v>25068</v>
      </c>
    </row>
    <row r="12352" spans="1:2">
      <c r="A12352" s="4" t="s">
        <v>25069</v>
      </c>
      <c r="B12352" s="4" t="s">
        <v>25070</v>
      </c>
    </row>
    <row r="12353" spans="1:2">
      <c r="A12353" s="4" t="s">
        <v>25071</v>
      </c>
      <c r="B12353" s="4" t="s">
        <v>25072</v>
      </c>
    </row>
    <row r="12354" spans="1:2">
      <c r="A12354" s="4" t="s">
        <v>25073</v>
      </c>
      <c r="B12354" s="4" t="s">
        <v>25074</v>
      </c>
    </row>
    <row r="12355" spans="1:2">
      <c r="A12355" s="4" t="s">
        <v>25075</v>
      </c>
      <c r="B12355" s="4" t="s">
        <v>25076</v>
      </c>
    </row>
    <row r="12356" spans="1:2">
      <c r="A12356" s="4" t="s">
        <v>25077</v>
      </c>
      <c r="B12356" s="4" t="s">
        <v>25078</v>
      </c>
    </row>
    <row r="12357" spans="1:2">
      <c r="A12357" s="4" t="s">
        <v>25079</v>
      </c>
      <c r="B12357" s="4" t="s">
        <v>25080</v>
      </c>
    </row>
    <row r="12358" spans="1:2">
      <c r="A12358" s="4" t="s">
        <v>25081</v>
      </c>
      <c r="B12358" s="4" t="s">
        <v>25082</v>
      </c>
    </row>
    <row r="12359" spans="1:2">
      <c r="A12359" s="4" t="s">
        <v>25083</v>
      </c>
      <c r="B12359" s="4" t="s">
        <v>25084</v>
      </c>
    </row>
    <row r="12360" spans="1:2">
      <c r="A12360" s="4" t="s">
        <v>25085</v>
      </c>
      <c r="B12360" s="4" t="s">
        <v>25086</v>
      </c>
    </row>
    <row r="12361" spans="1:2">
      <c r="A12361" s="4" t="s">
        <v>25087</v>
      </c>
      <c r="B12361" s="4" t="s">
        <v>25088</v>
      </c>
    </row>
    <row r="12362" spans="1:2">
      <c r="A12362" s="4" t="s">
        <v>25089</v>
      </c>
      <c r="B12362" s="4" t="s">
        <v>25090</v>
      </c>
    </row>
    <row r="12363" spans="1:2">
      <c r="A12363" s="4" t="s">
        <v>25091</v>
      </c>
      <c r="B12363" s="4" t="s">
        <v>25092</v>
      </c>
    </row>
    <row r="12364" spans="1:2">
      <c r="A12364" s="4" t="s">
        <v>25093</v>
      </c>
      <c r="B12364" s="4" t="s">
        <v>25094</v>
      </c>
    </row>
    <row r="12365" spans="1:2">
      <c r="A12365" s="4" t="s">
        <v>25095</v>
      </c>
      <c r="B12365" s="4" t="s">
        <v>25096</v>
      </c>
    </row>
    <row r="12366" spans="1:2">
      <c r="A12366" s="4" t="s">
        <v>25097</v>
      </c>
      <c r="B12366" s="4" t="s">
        <v>25098</v>
      </c>
    </row>
    <row r="12367" spans="1:2">
      <c r="A12367" s="4" t="s">
        <v>25099</v>
      </c>
      <c r="B12367" s="4" t="s">
        <v>25100</v>
      </c>
    </row>
    <row r="12368" spans="1:2">
      <c r="A12368" s="4" t="s">
        <v>25101</v>
      </c>
      <c r="B12368" s="4" t="s">
        <v>25102</v>
      </c>
    </row>
    <row r="12369" spans="1:2">
      <c r="A12369" s="4" t="s">
        <v>25103</v>
      </c>
      <c r="B12369" s="4" t="s">
        <v>25104</v>
      </c>
    </row>
    <row r="12370" spans="1:2">
      <c r="A12370" s="4" t="s">
        <v>25105</v>
      </c>
      <c r="B12370" s="4" t="s">
        <v>25106</v>
      </c>
    </row>
    <row r="12371" spans="1:2">
      <c r="A12371" s="4" t="s">
        <v>25107</v>
      </c>
      <c r="B12371" s="4" t="s">
        <v>25108</v>
      </c>
    </row>
    <row r="12372" spans="1:2">
      <c r="A12372" s="4" t="s">
        <v>25109</v>
      </c>
      <c r="B12372" s="4" t="s">
        <v>25110</v>
      </c>
    </row>
    <row r="12373" spans="1:2">
      <c r="A12373" s="4" t="s">
        <v>25111</v>
      </c>
      <c r="B12373" s="4" t="s">
        <v>25112</v>
      </c>
    </row>
    <row r="12374" spans="1:2">
      <c r="A12374" s="4" t="s">
        <v>25113</v>
      </c>
      <c r="B12374" s="4" t="s">
        <v>25114</v>
      </c>
    </row>
    <row r="12375" spans="1:2">
      <c r="A12375" s="4" t="s">
        <v>25115</v>
      </c>
      <c r="B12375" s="4" t="s">
        <v>25116</v>
      </c>
    </row>
    <row r="12376" spans="1:2">
      <c r="A12376" s="4" t="s">
        <v>25117</v>
      </c>
      <c r="B12376" s="4" t="s">
        <v>25118</v>
      </c>
    </row>
    <row r="12377" spans="1:2">
      <c r="A12377" s="4" t="s">
        <v>25119</v>
      </c>
      <c r="B12377" s="4" t="s">
        <v>25120</v>
      </c>
    </row>
    <row r="12378" spans="1:2">
      <c r="A12378" s="4" t="s">
        <v>25121</v>
      </c>
      <c r="B12378" s="4" t="s">
        <v>25122</v>
      </c>
    </row>
    <row r="12379" spans="1:2">
      <c r="A12379" s="4" t="s">
        <v>25123</v>
      </c>
      <c r="B12379" s="4" t="s">
        <v>25124</v>
      </c>
    </row>
    <row r="12380" spans="1:2">
      <c r="A12380" s="4" t="s">
        <v>25125</v>
      </c>
      <c r="B12380" s="4" t="s">
        <v>25126</v>
      </c>
    </row>
    <row r="12381" spans="1:2">
      <c r="A12381" s="4" t="s">
        <v>25127</v>
      </c>
      <c r="B12381" s="4" t="s">
        <v>25128</v>
      </c>
    </row>
    <row r="12382" spans="1:2">
      <c r="A12382" s="4" t="s">
        <v>25129</v>
      </c>
      <c r="B12382" s="4" t="s">
        <v>25130</v>
      </c>
    </row>
    <row r="12383" spans="1:2">
      <c r="A12383" s="4" t="s">
        <v>25131</v>
      </c>
      <c r="B12383" s="4" t="s">
        <v>25132</v>
      </c>
    </row>
    <row r="12384" spans="1:2">
      <c r="A12384" s="4" t="s">
        <v>25133</v>
      </c>
      <c r="B12384" s="4" t="s">
        <v>25134</v>
      </c>
    </row>
    <row r="12385" spans="1:2">
      <c r="A12385" s="4" t="s">
        <v>25135</v>
      </c>
      <c r="B12385" s="4" t="s">
        <v>25136</v>
      </c>
    </row>
    <row r="12386" spans="1:2">
      <c r="A12386" s="4" t="s">
        <v>25137</v>
      </c>
      <c r="B12386" s="4" t="s">
        <v>25138</v>
      </c>
    </row>
    <row r="12387" spans="1:2">
      <c r="A12387" s="4" t="s">
        <v>25139</v>
      </c>
      <c r="B12387" s="4" t="s">
        <v>25140</v>
      </c>
    </row>
    <row r="12388" spans="1:2">
      <c r="A12388" s="4" t="s">
        <v>25141</v>
      </c>
      <c r="B12388" s="4" t="s">
        <v>25142</v>
      </c>
    </row>
    <row r="12389" spans="1:2">
      <c r="A12389" s="4" t="s">
        <v>25143</v>
      </c>
      <c r="B12389" s="4" t="s">
        <v>25144</v>
      </c>
    </row>
    <row r="12390" spans="1:2">
      <c r="A12390" s="4" t="s">
        <v>25145</v>
      </c>
      <c r="B12390" s="4" t="s">
        <v>25146</v>
      </c>
    </row>
    <row r="12391" spans="1:2">
      <c r="A12391" s="4" t="s">
        <v>25147</v>
      </c>
      <c r="B12391" s="4" t="s">
        <v>25148</v>
      </c>
    </row>
    <row r="12392" spans="1:2">
      <c r="A12392" s="4" t="s">
        <v>25149</v>
      </c>
      <c r="B12392" s="4" t="s">
        <v>25150</v>
      </c>
    </row>
    <row r="12393" spans="1:2">
      <c r="A12393" s="4" t="s">
        <v>25151</v>
      </c>
      <c r="B12393" s="4" t="s">
        <v>25152</v>
      </c>
    </row>
    <row r="12394" spans="1:2">
      <c r="A12394" s="4" t="s">
        <v>25153</v>
      </c>
      <c r="B12394" s="4" t="s">
        <v>25154</v>
      </c>
    </row>
    <row r="12395" spans="1:2">
      <c r="A12395" s="4" t="s">
        <v>25155</v>
      </c>
      <c r="B12395" s="4" t="s">
        <v>25156</v>
      </c>
    </row>
    <row r="12396" spans="1:2">
      <c r="A12396" s="4" t="s">
        <v>25157</v>
      </c>
      <c r="B12396" s="4" t="s">
        <v>25158</v>
      </c>
    </row>
    <row r="12397" spans="1:2">
      <c r="A12397" s="4" t="s">
        <v>25159</v>
      </c>
      <c r="B12397" s="4" t="s">
        <v>25160</v>
      </c>
    </row>
    <row r="12398" spans="1:2">
      <c r="A12398" s="4" t="s">
        <v>25161</v>
      </c>
      <c r="B12398" s="4" t="s">
        <v>25162</v>
      </c>
    </row>
    <row r="12399" spans="1:2">
      <c r="A12399" s="4" t="s">
        <v>25163</v>
      </c>
      <c r="B12399" s="4" t="s">
        <v>25164</v>
      </c>
    </row>
    <row r="12400" spans="1:2">
      <c r="A12400" s="4" t="s">
        <v>25165</v>
      </c>
      <c r="B12400" s="4" t="s">
        <v>25166</v>
      </c>
    </row>
    <row r="12401" spans="1:2">
      <c r="A12401" s="4" t="s">
        <v>25167</v>
      </c>
      <c r="B12401" s="4" t="s">
        <v>25168</v>
      </c>
    </row>
    <row r="12402" spans="1:2">
      <c r="A12402" s="4" t="s">
        <v>25169</v>
      </c>
      <c r="B12402" s="4" t="s">
        <v>25170</v>
      </c>
    </row>
    <row r="12403" spans="1:2">
      <c r="A12403" s="4" t="s">
        <v>25171</v>
      </c>
      <c r="B12403" s="4" t="s">
        <v>25172</v>
      </c>
    </row>
    <row r="12404" spans="1:2">
      <c r="A12404" s="4" t="s">
        <v>25173</v>
      </c>
      <c r="B12404" s="4" t="s">
        <v>25174</v>
      </c>
    </row>
    <row r="12405" spans="1:2">
      <c r="A12405" s="4" t="s">
        <v>25175</v>
      </c>
      <c r="B12405" s="4" t="s">
        <v>25176</v>
      </c>
    </row>
    <row r="12406" spans="1:2">
      <c r="A12406" s="4" t="s">
        <v>25177</v>
      </c>
      <c r="B12406" s="4" t="s">
        <v>25178</v>
      </c>
    </row>
    <row r="12407" spans="1:2">
      <c r="A12407" s="4" t="s">
        <v>25179</v>
      </c>
      <c r="B12407" s="4" t="s">
        <v>25180</v>
      </c>
    </row>
    <row r="12408" spans="1:2">
      <c r="A12408" s="4" t="s">
        <v>25181</v>
      </c>
      <c r="B12408" s="4" t="s">
        <v>25182</v>
      </c>
    </row>
    <row r="12409" spans="1:2">
      <c r="A12409" s="4" t="s">
        <v>25183</v>
      </c>
      <c r="B12409" s="4" t="s">
        <v>25184</v>
      </c>
    </row>
    <row r="12410" spans="1:2">
      <c r="A12410" s="4" t="s">
        <v>25185</v>
      </c>
      <c r="B12410" s="4" t="s">
        <v>25186</v>
      </c>
    </row>
    <row r="12411" spans="1:2">
      <c r="A12411" s="4" t="s">
        <v>25187</v>
      </c>
      <c r="B12411" s="4" t="s">
        <v>25188</v>
      </c>
    </row>
    <row r="12412" spans="1:2">
      <c r="A12412" s="4" t="s">
        <v>25189</v>
      </c>
      <c r="B12412" s="4" t="s">
        <v>25190</v>
      </c>
    </row>
    <row r="12413" spans="1:2">
      <c r="A12413" s="4" t="s">
        <v>25191</v>
      </c>
      <c r="B12413" s="4" t="s">
        <v>25192</v>
      </c>
    </row>
    <row r="12414" spans="1:2">
      <c r="A12414" s="4" t="s">
        <v>25193</v>
      </c>
      <c r="B12414" s="4" t="s">
        <v>25194</v>
      </c>
    </row>
    <row r="12415" spans="1:2">
      <c r="A12415" s="4" t="s">
        <v>25195</v>
      </c>
      <c r="B12415" s="4" t="s">
        <v>25196</v>
      </c>
    </row>
    <row r="12416" spans="1:2">
      <c r="A12416" s="4" t="s">
        <v>25197</v>
      </c>
      <c r="B12416" s="4" t="s">
        <v>25198</v>
      </c>
    </row>
    <row r="12417" spans="1:2">
      <c r="A12417" s="4" t="s">
        <v>25199</v>
      </c>
      <c r="B12417" s="4" t="s">
        <v>25200</v>
      </c>
    </row>
    <row r="12418" spans="1:2">
      <c r="A12418" s="4" t="s">
        <v>25201</v>
      </c>
      <c r="B12418" s="4" t="s">
        <v>25202</v>
      </c>
    </row>
    <row r="12419" spans="1:2">
      <c r="A12419" s="4" t="s">
        <v>25203</v>
      </c>
      <c r="B12419" s="4" t="s">
        <v>25204</v>
      </c>
    </row>
    <row r="12420" spans="1:2">
      <c r="A12420" s="4" t="s">
        <v>25205</v>
      </c>
      <c r="B12420" s="4" t="s">
        <v>25206</v>
      </c>
    </row>
    <row r="12421" spans="1:2">
      <c r="A12421" s="4" t="s">
        <v>25207</v>
      </c>
      <c r="B12421" s="4" t="s">
        <v>25208</v>
      </c>
    </row>
    <row r="12422" spans="1:2">
      <c r="A12422" s="4" t="s">
        <v>25209</v>
      </c>
      <c r="B12422" s="4" t="s">
        <v>25210</v>
      </c>
    </row>
    <row r="12423" spans="1:2">
      <c r="A12423" s="4" t="s">
        <v>25211</v>
      </c>
      <c r="B12423" s="4" t="s">
        <v>25212</v>
      </c>
    </row>
    <row r="12424" spans="1:2">
      <c r="A12424" s="4" t="s">
        <v>25213</v>
      </c>
      <c r="B12424" s="4" t="s">
        <v>25214</v>
      </c>
    </row>
    <row r="12425" spans="1:2">
      <c r="A12425" s="4" t="s">
        <v>25296</v>
      </c>
      <c r="B12425" s="4" t="s">
        <v>25297</v>
      </c>
    </row>
    <row r="12426" spans="1:2">
      <c r="A12426" s="4" t="s">
        <v>25298</v>
      </c>
      <c r="B12426" s="4" t="s">
        <v>25299</v>
      </c>
    </row>
  </sheetData>
  <mergeCells count="1">
    <mergeCell ref="A1:B1"/>
  </mergeCells>
  <pageMargins left="0.75" right="0.75" top="1" bottom="1" header="0"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X4877"/>
  <sheetViews>
    <sheetView showGridLines="0" tabSelected="1" zoomScale="90" zoomScaleNormal="90" workbookViewId="0">
      <selection activeCell="A3" sqref="A3"/>
    </sheetView>
  </sheetViews>
  <sheetFormatPr baseColWidth="10" defaultColWidth="11.5" defaultRowHeight="13"/>
  <cols>
    <col min="1" max="1" width="23.5" style="101" customWidth="1"/>
    <col min="2" max="2" width="42" style="103" customWidth="1"/>
    <col min="3" max="3" width="12.5" style="103" customWidth="1"/>
    <col min="4" max="4" width="21" style="105" customWidth="1"/>
    <col min="5" max="5" width="15" style="103" customWidth="1"/>
    <col min="6" max="6" width="22.1640625" style="102" customWidth="1"/>
    <col min="7" max="7" width="13.83203125" style="103" customWidth="1"/>
    <col min="8" max="8" width="14.1640625" style="106" customWidth="1"/>
    <col min="9" max="9" width="20.6640625" style="275" customWidth="1"/>
    <col min="10" max="11" width="21.5" style="103" customWidth="1"/>
    <col min="12" max="12" width="25.6640625" style="103" customWidth="1"/>
    <col min="13" max="13" width="23.6640625" style="103" customWidth="1"/>
    <col min="14" max="15" width="19.83203125" style="103" customWidth="1"/>
    <col min="16" max="16" width="21.5" style="103" bestFit="1" customWidth="1"/>
    <col min="17" max="17" width="16.1640625" style="103" customWidth="1"/>
    <col min="18" max="18" width="23.6640625" style="103" customWidth="1"/>
    <col min="19" max="20" width="25.5" style="103" customWidth="1"/>
    <col min="21" max="21" width="34.5" style="103" customWidth="1"/>
    <col min="22" max="22" width="14.1640625" style="103" customWidth="1"/>
    <col min="23" max="23" width="27.33203125" style="103" customWidth="1"/>
    <col min="24" max="24" width="15.1640625" style="103" customWidth="1"/>
    <col min="25" max="16384" width="11.5" style="103"/>
  </cols>
  <sheetData>
    <row r="1" spans="1:24" s="144" customFormat="1" ht="17.25" customHeight="1">
      <c r="A1" s="254" t="s">
        <v>25295</v>
      </c>
      <c r="C1" s="145"/>
      <c r="D1" s="145"/>
      <c r="E1" s="145"/>
      <c r="F1" s="146"/>
      <c r="G1" s="145"/>
      <c r="H1" s="145"/>
      <c r="I1" s="145"/>
      <c r="J1" s="145"/>
      <c r="K1" s="145"/>
      <c r="L1" s="145"/>
      <c r="M1" s="145"/>
    </row>
    <row r="2" spans="1:24" s="144" customFormat="1" ht="17.25" customHeight="1">
      <c r="C2" s="145"/>
      <c r="D2" s="145"/>
      <c r="E2" s="145"/>
      <c r="F2" s="146"/>
      <c r="G2" s="145"/>
      <c r="H2" s="145"/>
      <c r="I2" s="145"/>
      <c r="J2" s="145"/>
      <c r="K2" s="145"/>
      <c r="L2" s="145"/>
      <c r="M2" s="145"/>
    </row>
    <row r="3" spans="1:24" s="144" customFormat="1" ht="17.25" customHeight="1">
      <c r="C3" s="145"/>
      <c r="D3" s="145"/>
      <c r="E3" s="145"/>
      <c r="F3" s="146"/>
      <c r="G3" s="145"/>
      <c r="H3" s="145"/>
      <c r="I3" s="145"/>
      <c r="J3" s="145"/>
      <c r="K3" s="145"/>
      <c r="L3" s="145"/>
      <c r="M3" s="145"/>
    </row>
    <row r="4" spans="1:24" s="144" customFormat="1" ht="72" customHeight="1">
      <c r="A4" s="147"/>
      <c r="D4" s="148"/>
      <c r="F4" s="149"/>
      <c r="H4" s="150"/>
      <c r="I4" s="274"/>
    </row>
    <row r="5" spans="1:24" s="199" customFormat="1" ht="36" customHeight="1">
      <c r="A5" s="196" t="s">
        <v>322</v>
      </c>
      <c r="B5" s="197" t="s">
        <v>323</v>
      </c>
      <c r="C5" s="197" t="s">
        <v>324</v>
      </c>
      <c r="D5" s="198" t="s">
        <v>325</v>
      </c>
      <c r="E5" s="197" t="s">
        <v>326</v>
      </c>
      <c r="F5" s="197" t="s">
        <v>327</v>
      </c>
      <c r="G5" s="197" t="s">
        <v>328</v>
      </c>
      <c r="H5" s="197" t="s">
        <v>329</v>
      </c>
      <c r="I5" s="197" t="s">
        <v>25307</v>
      </c>
      <c r="J5" s="197" t="s">
        <v>300</v>
      </c>
      <c r="K5" s="197" t="s">
        <v>330</v>
      </c>
      <c r="L5" s="197" t="s">
        <v>331</v>
      </c>
      <c r="M5" s="197" t="s">
        <v>332</v>
      </c>
      <c r="N5" s="197" t="s">
        <v>333</v>
      </c>
      <c r="O5" s="197" t="s">
        <v>334</v>
      </c>
      <c r="P5" s="197" t="s">
        <v>335</v>
      </c>
      <c r="Q5" s="197" t="s">
        <v>336</v>
      </c>
      <c r="R5" s="197" t="s">
        <v>337</v>
      </c>
      <c r="S5" s="197" t="s">
        <v>338</v>
      </c>
      <c r="T5" s="197" t="s">
        <v>339</v>
      </c>
      <c r="U5" s="197" t="s">
        <v>340</v>
      </c>
      <c r="V5" s="197" t="s">
        <v>341</v>
      </c>
      <c r="W5" s="197" t="s">
        <v>342</v>
      </c>
      <c r="X5" s="197" t="s">
        <v>343</v>
      </c>
    </row>
    <row r="6" spans="1:24" s="102" customFormat="1" ht="14">
      <c r="A6" s="91"/>
      <c r="B6" s="92"/>
      <c r="C6" s="93"/>
      <c r="D6" s="94"/>
      <c r="E6" s="273" t="str">
        <f ca="1">IF(D6="","",+DATEDIF(D6,TODAY(),"y"))</f>
        <v/>
      </c>
      <c r="F6" s="96"/>
      <c r="G6" s="97"/>
      <c r="H6" s="98"/>
      <c r="I6" s="276" t="str">
        <f ca="1">IF(H6="","",+DATEDIF(H6,TODAY(),"M"))</f>
        <v/>
      </c>
      <c r="J6" s="92"/>
      <c r="K6" s="92"/>
      <c r="L6" s="59"/>
      <c r="M6" s="59"/>
      <c r="N6" s="99"/>
      <c r="O6" s="100"/>
      <c r="P6" s="59"/>
      <c r="Q6" s="59"/>
      <c r="R6" s="59"/>
      <c r="S6" s="59"/>
      <c r="T6" s="59"/>
      <c r="U6" s="59"/>
      <c r="V6" s="59"/>
      <c r="W6" s="59"/>
      <c r="X6" s="104"/>
    </row>
    <row r="7" spans="1:24" s="102" customFormat="1" ht="14">
      <c r="A7" s="91"/>
      <c r="B7" s="92"/>
      <c r="C7" s="93"/>
      <c r="D7" s="94"/>
      <c r="E7" s="273" t="str">
        <f t="shared" ref="E7:E70" ca="1" si="0">IF(D7="","",+DATEDIF(D7,TODAY(),"y"))</f>
        <v/>
      </c>
      <c r="F7" s="96"/>
      <c r="G7" s="97"/>
      <c r="H7" s="98"/>
      <c r="I7" s="276" t="str">
        <f t="shared" ref="I7:I70" ca="1" si="1">IF(H7="","",+DATEDIF(H7,TODAY(),"M"))</f>
        <v/>
      </c>
      <c r="J7" s="92"/>
      <c r="K7" s="92"/>
      <c r="L7" s="59"/>
      <c r="M7" s="59"/>
      <c r="N7" s="99"/>
      <c r="O7" s="100"/>
      <c r="P7" s="59"/>
      <c r="Q7" s="59"/>
      <c r="R7" s="59"/>
      <c r="S7" s="59"/>
      <c r="T7" s="59"/>
      <c r="U7" s="59"/>
      <c r="V7" s="59"/>
      <c r="W7" s="95"/>
      <c r="X7" s="104"/>
    </row>
    <row r="8" spans="1:24" s="102" customFormat="1" ht="14">
      <c r="A8" s="91"/>
      <c r="B8" s="92"/>
      <c r="C8" s="93"/>
      <c r="D8" s="94"/>
      <c r="E8" s="273" t="str">
        <f t="shared" ca="1" si="0"/>
        <v/>
      </c>
      <c r="F8" s="96"/>
      <c r="G8" s="97"/>
      <c r="H8" s="98"/>
      <c r="I8" s="276" t="str">
        <f t="shared" ca="1" si="1"/>
        <v/>
      </c>
      <c r="J8" s="92"/>
      <c r="K8" s="92"/>
      <c r="L8" s="59"/>
      <c r="M8" s="59"/>
      <c r="N8" s="99"/>
      <c r="O8" s="100"/>
      <c r="P8" s="59"/>
      <c r="Q8" s="59"/>
      <c r="R8" s="59"/>
      <c r="S8" s="59"/>
      <c r="T8" s="59"/>
      <c r="U8" s="59"/>
      <c r="V8" s="59"/>
      <c r="W8" s="59"/>
      <c r="X8" s="104"/>
    </row>
    <row r="9" spans="1:24" s="102" customFormat="1" ht="14">
      <c r="A9" s="91"/>
      <c r="B9" s="92"/>
      <c r="C9" s="93"/>
      <c r="D9" s="94"/>
      <c r="E9" s="273" t="str">
        <f t="shared" ca="1" si="0"/>
        <v/>
      </c>
      <c r="F9" s="96"/>
      <c r="G9" s="97"/>
      <c r="H9" s="98"/>
      <c r="I9" s="276" t="str">
        <f t="shared" ca="1" si="1"/>
        <v/>
      </c>
      <c r="J9" s="92"/>
      <c r="K9" s="92"/>
      <c r="L9" s="59"/>
      <c r="M9" s="59"/>
      <c r="N9" s="99"/>
      <c r="O9" s="100"/>
      <c r="P9" s="59"/>
      <c r="Q9" s="59"/>
      <c r="R9" s="59"/>
      <c r="S9" s="59"/>
      <c r="T9" s="59"/>
      <c r="U9" s="59"/>
      <c r="V9" s="59"/>
      <c r="W9" s="95"/>
      <c r="X9" s="104"/>
    </row>
    <row r="10" spans="1:24" s="102" customFormat="1" ht="14">
      <c r="A10" s="91"/>
      <c r="B10" s="92"/>
      <c r="C10" s="93"/>
      <c r="D10" s="94"/>
      <c r="E10" s="273" t="str">
        <f t="shared" ca="1" si="0"/>
        <v/>
      </c>
      <c r="F10" s="96"/>
      <c r="G10" s="97"/>
      <c r="H10" s="98"/>
      <c r="I10" s="276" t="str">
        <f t="shared" ca="1" si="1"/>
        <v/>
      </c>
      <c r="J10" s="92"/>
      <c r="K10" s="92"/>
      <c r="L10" s="59"/>
      <c r="M10" s="59"/>
      <c r="N10" s="99"/>
      <c r="O10" s="100"/>
      <c r="P10" s="59"/>
      <c r="Q10" s="59"/>
      <c r="R10" s="59"/>
      <c r="S10" s="59"/>
      <c r="T10" s="59"/>
      <c r="U10" s="59"/>
      <c r="V10" s="59"/>
      <c r="W10" s="59"/>
      <c r="X10" s="104"/>
    </row>
    <row r="11" spans="1:24" s="102" customFormat="1" ht="14">
      <c r="A11" s="91"/>
      <c r="B11" s="92"/>
      <c r="C11" s="93"/>
      <c r="D11" s="94"/>
      <c r="E11" s="273" t="str">
        <f t="shared" ca="1" si="0"/>
        <v/>
      </c>
      <c r="F11" s="96"/>
      <c r="G11" s="97"/>
      <c r="H11" s="98"/>
      <c r="I11" s="276" t="str">
        <f t="shared" ca="1" si="1"/>
        <v/>
      </c>
      <c r="J11" s="92"/>
      <c r="K11" s="92"/>
      <c r="L11" s="59"/>
      <c r="M11" s="59"/>
      <c r="N11" s="99"/>
      <c r="O11" s="100"/>
      <c r="P11" s="59"/>
      <c r="Q11" s="59"/>
      <c r="R11" s="59"/>
      <c r="S11" s="59"/>
      <c r="T11" s="59"/>
      <c r="U11" s="59"/>
      <c r="V11" s="59"/>
      <c r="W11" s="95"/>
      <c r="X11" s="104"/>
    </row>
    <row r="12" spans="1:24" s="102" customFormat="1" ht="14">
      <c r="A12" s="91"/>
      <c r="B12" s="92"/>
      <c r="C12" s="93"/>
      <c r="D12" s="94"/>
      <c r="E12" s="273" t="str">
        <f t="shared" ca="1" si="0"/>
        <v/>
      </c>
      <c r="F12" s="96"/>
      <c r="G12" s="97"/>
      <c r="H12" s="98"/>
      <c r="I12" s="276" t="str">
        <f t="shared" ca="1" si="1"/>
        <v/>
      </c>
      <c r="J12" s="92"/>
      <c r="K12" s="92"/>
      <c r="L12" s="59"/>
      <c r="M12" s="59"/>
      <c r="N12" s="99"/>
      <c r="O12" s="100"/>
      <c r="P12" s="59"/>
      <c r="Q12" s="59"/>
      <c r="R12" s="59"/>
      <c r="S12" s="59"/>
      <c r="T12" s="59"/>
      <c r="U12" s="59"/>
      <c r="V12" s="59"/>
      <c r="W12" s="59"/>
      <c r="X12" s="104"/>
    </row>
    <row r="13" spans="1:24" s="102" customFormat="1" ht="14">
      <c r="A13" s="91"/>
      <c r="B13" s="92"/>
      <c r="C13" s="93"/>
      <c r="D13" s="94"/>
      <c r="E13" s="273" t="str">
        <f t="shared" ca="1" si="0"/>
        <v/>
      </c>
      <c r="F13" s="96"/>
      <c r="G13" s="97"/>
      <c r="H13" s="98"/>
      <c r="I13" s="276" t="str">
        <f t="shared" ca="1" si="1"/>
        <v/>
      </c>
      <c r="J13" s="92"/>
      <c r="K13" s="92"/>
      <c r="L13" s="59"/>
      <c r="M13" s="59"/>
      <c r="N13" s="99"/>
      <c r="O13" s="100"/>
      <c r="P13" s="59"/>
      <c r="Q13" s="59"/>
      <c r="R13" s="59"/>
      <c r="S13" s="59"/>
      <c r="T13" s="59"/>
      <c r="U13" s="59"/>
      <c r="V13" s="59"/>
      <c r="W13" s="95"/>
      <c r="X13" s="104"/>
    </row>
    <row r="14" spans="1:24" s="102" customFormat="1" ht="14">
      <c r="A14" s="91"/>
      <c r="B14" s="92"/>
      <c r="C14" s="93"/>
      <c r="D14" s="94"/>
      <c r="E14" s="273" t="str">
        <f t="shared" ca="1" si="0"/>
        <v/>
      </c>
      <c r="F14" s="96"/>
      <c r="G14" s="97"/>
      <c r="H14" s="98"/>
      <c r="I14" s="276" t="str">
        <f t="shared" ca="1" si="1"/>
        <v/>
      </c>
      <c r="J14" s="92"/>
      <c r="K14" s="92"/>
      <c r="L14" s="59"/>
      <c r="M14" s="59"/>
      <c r="N14" s="99"/>
      <c r="O14" s="100"/>
      <c r="P14" s="59"/>
      <c r="Q14" s="59"/>
      <c r="R14" s="59"/>
      <c r="S14" s="59"/>
      <c r="T14" s="59"/>
      <c r="U14" s="59"/>
      <c r="V14" s="59"/>
      <c r="W14" s="95"/>
      <c r="X14" s="104"/>
    </row>
    <row r="15" spans="1:24" s="102" customFormat="1" ht="14">
      <c r="A15" s="91"/>
      <c r="B15" s="92"/>
      <c r="C15" s="93"/>
      <c r="D15" s="94"/>
      <c r="E15" s="273" t="str">
        <f t="shared" ca="1" si="0"/>
        <v/>
      </c>
      <c r="F15" s="96"/>
      <c r="G15" s="97"/>
      <c r="H15" s="98"/>
      <c r="I15" s="276" t="str">
        <f t="shared" ca="1" si="1"/>
        <v/>
      </c>
      <c r="J15" s="92"/>
      <c r="K15" s="92"/>
      <c r="L15" s="59"/>
      <c r="M15" s="59"/>
      <c r="N15" s="99"/>
      <c r="O15" s="100"/>
      <c r="P15" s="59"/>
      <c r="Q15" s="59"/>
      <c r="R15" s="59"/>
      <c r="S15" s="59"/>
      <c r="T15" s="59"/>
      <c r="U15" s="59"/>
      <c r="V15" s="59"/>
      <c r="W15" s="95"/>
      <c r="X15" s="104"/>
    </row>
    <row r="16" spans="1:24" s="102" customFormat="1" ht="14">
      <c r="A16" s="91"/>
      <c r="B16" s="92"/>
      <c r="C16" s="93"/>
      <c r="D16" s="94"/>
      <c r="E16" s="273" t="str">
        <f t="shared" ca="1" si="0"/>
        <v/>
      </c>
      <c r="F16" s="96"/>
      <c r="G16" s="97"/>
      <c r="H16" s="98"/>
      <c r="I16" s="276" t="str">
        <f t="shared" ca="1" si="1"/>
        <v/>
      </c>
      <c r="J16" s="92"/>
      <c r="K16" s="92"/>
      <c r="L16" s="59"/>
      <c r="M16" s="59"/>
      <c r="N16" s="99"/>
      <c r="O16" s="100"/>
      <c r="P16" s="59"/>
      <c r="Q16" s="59"/>
      <c r="R16" s="59"/>
      <c r="S16" s="59"/>
      <c r="T16" s="59"/>
      <c r="U16" s="59"/>
      <c r="V16" s="59"/>
      <c r="W16" s="95"/>
      <c r="X16" s="104"/>
    </row>
    <row r="17" spans="1:24" s="102" customFormat="1" ht="14">
      <c r="A17" s="91"/>
      <c r="B17" s="92"/>
      <c r="C17" s="93"/>
      <c r="D17" s="94"/>
      <c r="E17" s="273" t="str">
        <f t="shared" ca="1" si="0"/>
        <v/>
      </c>
      <c r="F17" s="96"/>
      <c r="G17" s="97"/>
      <c r="H17" s="98"/>
      <c r="I17" s="276" t="str">
        <f t="shared" ca="1" si="1"/>
        <v/>
      </c>
      <c r="J17" s="92"/>
      <c r="K17" s="92"/>
      <c r="L17" s="59"/>
      <c r="M17" s="59"/>
      <c r="N17" s="99"/>
      <c r="O17" s="100"/>
      <c r="P17" s="59"/>
      <c r="Q17" s="59"/>
      <c r="R17" s="59"/>
      <c r="S17" s="59"/>
      <c r="T17" s="59"/>
      <c r="U17" s="59"/>
      <c r="V17" s="59"/>
      <c r="W17" s="95"/>
      <c r="X17" s="104"/>
    </row>
    <row r="18" spans="1:24" s="102" customFormat="1" ht="14">
      <c r="A18" s="91"/>
      <c r="B18" s="92"/>
      <c r="C18" s="93"/>
      <c r="D18" s="94"/>
      <c r="E18" s="273" t="str">
        <f t="shared" ca="1" si="0"/>
        <v/>
      </c>
      <c r="F18" s="96"/>
      <c r="G18" s="97"/>
      <c r="H18" s="98"/>
      <c r="I18" s="276" t="str">
        <f t="shared" ca="1" si="1"/>
        <v/>
      </c>
      <c r="J18" s="92"/>
      <c r="K18" s="92"/>
      <c r="L18" s="59"/>
      <c r="M18" s="59"/>
      <c r="N18" s="99"/>
      <c r="O18" s="100"/>
      <c r="P18" s="59"/>
      <c r="Q18" s="59"/>
      <c r="R18" s="59"/>
      <c r="S18" s="59"/>
      <c r="T18" s="59"/>
      <c r="U18" s="59"/>
      <c r="V18" s="59"/>
      <c r="W18" s="95"/>
      <c r="X18" s="104"/>
    </row>
    <row r="19" spans="1:24" s="102" customFormat="1" ht="14">
      <c r="A19" s="91"/>
      <c r="B19" s="92"/>
      <c r="C19" s="93"/>
      <c r="D19" s="94"/>
      <c r="E19" s="273" t="str">
        <f t="shared" ca="1" si="0"/>
        <v/>
      </c>
      <c r="F19" s="96"/>
      <c r="G19" s="97"/>
      <c r="H19" s="98"/>
      <c r="I19" s="276" t="str">
        <f t="shared" ca="1" si="1"/>
        <v/>
      </c>
      <c r="J19" s="92"/>
      <c r="K19" s="92"/>
      <c r="L19" s="59"/>
      <c r="M19" s="59"/>
      <c r="N19" s="99"/>
      <c r="O19" s="100"/>
      <c r="P19" s="59"/>
      <c r="Q19" s="59"/>
      <c r="R19" s="59"/>
      <c r="S19" s="59"/>
      <c r="T19" s="59"/>
      <c r="U19" s="59"/>
      <c r="V19" s="59"/>
      <c r="W19" s="95"/>
      <c r="X19" s="104"/>
    </row>
    <row r="20" spans="1:24" s="102" customFormat="1" ht="14">
      <c r="A20" s="91"/>
      <c r="B20" s="92"/>
      <c r="C20" s="93"/>
      <c r="D20" s="94"/>
      <c r="E20" s="273" t="str">
        <f t="shared" ca="1" si="0"/>
        <v/>
      </c>
      <c r="F20" s="96"/>
      <c r="G20" s="97"/>
      <c r="H20" s="98"/>
      <c r="I20" s="276" t="str">
        <f t="shared" ca="1" si="1"/>
        <v/>
      </c>
      <c r="J20" s="92"/>
      <c r="K20" s="92"/>
      <c r="L20" s="59"/>
      <c r="M20" s="59"/>
      <c r="N20" s="99"/>
      <c r="O20" s="100"/>
      <c r="P20" s="59"/>
      <c r="Q20" s="59"/>
      <c r="R20" s="59"/>
      <c r="S20" s="59"/>
      <c r="T20" s="59"/>
      <c r="U20" s="59"/>
      <c r="V20" s="59"/>
      <c r="W20" s="95"/>
      <c r="X20" s="104"/>
    </row>
    <row r="21" spans="1:24" s="102" customFormat="1" ht="14">
      <c r="A21" s="91"/>
      <c r="B21" s="92"/>
      <c r="C21" s="93"/>
      <c r="D21" s="94"/>
      <c r="E21" s="273" t="str">
        <f t="shared" ca="1" si="0"/>
        <v/>
      </c>
      <c r="F21" s="96"/>
      <c r="G21" s="97"/>
      <c r="H21" s="98"/>
      <c r="I21" s="276" t="str">
        <f t="shared" ca="1" si="1"/>
        <v/>
      </c>
      <c r="J21" s="92"/>
      <c r="K21" s="92"/>
      <c r="L21" s="59"/>
      <c r="M21" s="59"/>
      <c r="N21" s="99"/>
      <c r="O21" s="100"/>
      <c r="P21" s="59"/>
      <c r="Q21" s="59"/>
      <c r="R21" s="59"/>
      <c r="S21" s="59"/>
      <c r="T21" s="59"/>
      <c r="U21" s="59"/>
      <c r="V21" s="59"/>
      <c r="W21" s="95"/>
      <c r="X21" s="104"/>
    </row>
    <row r="22" spans="1:24" s="102" customFormat="1" ht="14">
      <c r="A22" s="91"/>
      <c r="B22" s="92"/>
      <c r="C22" s="93"/>
      <c r="D22" s="94"/>
      <c r="E22" s="273" t="str">
        <f t="shared" ca="1" si="0"/>
        <v/>
      </c>
      <c r="F22" s="96"/>
      <c r="G22" s="97"/>
      <c r="H22" s="98"/>
      <c r="I22" s="276" t="str">
        <f t="shared" ca="1" si="1"/>
        <v/>
      </c>
      <c r="J22" s="92"/>
      <c r="K22" s="92"/>
      <c r="L22" s="59"/>
      <c r="M22" s="59"/>
      <c r="N22" s="99"/>
      <c r="O22" s="100"/>
      <c r="P22" s="59"/>
      <c r="Q22" s="59"/>
      <c r="R22" s="59"/>
      <c r="S22" s="59"/>
      <c r="T22" s="59"/>
      <c r="U22" s="59"/>
      <c r="V22" s="59"/>
      <c r="W22" s="95"/>
      <c r="X22" s="104"/>
    </row>
    <row r="23" spans="1:24" s="102" customFormat="1" ht="14">
      <c r="A23" s="91"/>
      <c r="B23" s="92"/>
      <c r="C23" s="93"/>
      <c r="D23" s="94"/>
      <c r="E23" s="273" t="str">
        <f t="shared" ca="1" si="0"/>
        <v/>
      </c>
      <c r="F23" s="96"/>
      <c r="G23" s="97"/>
      <c r="H23" s="98"/>
      <c r="I23" s="276" t="str">
        <f t="shared" ca="1" si="1"/>
        <v/>
      </c>
      <c r="J23" s="92"/>
      <c r="K23" s="92"/>
      <c r="L23" s="59"/>
      <c r="M23" s="59"/>
      <c r="N23" s="99"/>
      <c r="O23" s="100"/>
      <c r="P23" s="59"/>
      <c r="Q23" s="59"/>
      <c r="R23" s="59"/>
      <c r="S23" s="59"/>
      <c r="T23" s="59"/>
      <c r="U23" s="59"/>
      <c r="V23" s="59"/>
      <c r="W23" s="95"/>
      <c r="X23" s="104"/>
    </row>
    <row r="24" spans="1:24" s="102" customFormat="1" ht="14">
      <c r="A24" s="91"/>
      <c r="B24" s="92"/>
      <c r="C24" s="93"/>
      <c r="D24" s="94"/>
      <c r="E24" s="273" t="str">
        <f t="shared" ca="1" si="0"/>
        <v/>
      </c>
      <c r="F24" s="96"/>
      <c r="G24" s="97"/>
      <c r="H24" s="98"/>
      <c r="I24" s="276" t="str">
        <f t="shared" ca="1" si="1"/>
        <v/>
      </c>
      <c r="J24" s="92"/>
      <c r="K24" s="92"/>
      <c r="L24" s="59"/>
      <c r="M24" s="59"/>
      <c r="N24" s="99"/>
      <c r="O24" s="100"/>
      <c r="P24" s="59"/>
      <c r="Q24" s="59"/>
      <c r="R24" s="59"/>
      <c r="S24" s="59"/>
      <c r="T24" s="59"/>
      <c r="U24" s="59"/>
      <c r="V24" s="59"/>
      <c r="W24" s="95"/>
      <c r="X24" s="104"/>
    </row>
    <row r="25" spans="1:24" s="102" customFormat="1" ht="14">
      <c r="A25" s="91"/>
      <c r="B25" s="92"/>
      <c r="C25" s="93"/>
      <c r="D25" s="94"/>
      <c r="E25" s="273" t="str">
        <f t="shared" ca="1" si="0"/>
        <v/>
      </c>
      <c r="F25" s="96"/>
      <c r="G25" s="97"/>
      <c r="H25" s="98"/>
      <c r="I25" s="276" t="str">
        <f t="shared" ca="1" si="1"/>
        <v/>
      </c>
      <c r="J25" s="92"/>
      <c r="K25" s="92"/>
      <c r="L25" s="59"/>
      <c r="M25" s="59"/>
      <c r="N25" s="99"/>
      <c r="O25" s="100"/>
      <c r="P25" s="59"/>
      <c r="Q25" s="59"/>
      <c r="R25" s="59"/>
      <c r="S25" s="59"/>
      <c r="T25" s="59"/>
      <c r="U25" s="59"/>
      <c r="V25" s="59"/>
      <c r="W25" s="95"/>
      <c r="X25" s="104"/>
    </row>
    <row r="26" spans="1:24" s="102" customFormat="1" ht="14">
      <c r="A26" s="91"/>
      <c r="B26" s="92"/>
      <c r="C26" s="93"/>
      <c r="D26" s="94"/>
      <c r="E26" s="273" t="str">
        <f t="shared" ca="1" si="0"/>
        <v/>
      </c>
      <c r="F26" s="96"/>
      <c r="G26" s="97"/>
      <c r="H26" s="98"/>
      <c r="I26" s="276" t="str">
        <f t="shared" ca="1" si="1"/>
        <v/>
      </c>
      <c r="J26" s="92"/>
      <c r="K26" s="92"/>
      <c r="L26" s="59"/>
      <c r="M26" s="59"/>
      <c r="N26" s="99"/>
      <c r="O26" s="100"/>
      <c r="P26" s="59"/>
      <c r="Q26" s="59"/>
      <c r="R26" s="59"/>
      <c r="S26" s="59"/>
      <c r="T26" s="59"/>
      <c r="U26" s="59"/>
      <c r="V26" s="59"/>
      <c r="W26" s="95"/>
      <c r="X26" s="104"/>
    </row>
    <row r="27" spans="1:24" s="102" customFormat="1" ht="14">
      <c r="A27" s="91"/>
      <c r="B27" s="92"/>
      <c r="C27" s="93"/>
      <c r="D27" s="94"/>
      <c r="E27" s="273" t="str">
        <f t="shared" ca="1" si="0"/>
        <v/>
      </c>
      <c r="F27" s="96"/>
      <c r="G27" s="97"/>
      <c r="H27" s="98"/>
      <c r="I27" s="276" t="str">
        <f t="shared" ca="1" si="1"/>
        <v/>
      </c>
      <c r="J27" s="92"/>
      <c r="K27" s="92"/>
      <c r="L27" s="59"/>
      <c r="M27" s="59"/>
      <c r="N27" s="99"/>
      <c r="O27" s="100"/>
      <c r="P27" s="59"/>
      <c r="Q27" s="59"/>
      <c r="R27" s="59"/>
      <c r="S27" s="59"/>
      <c r="T27" s="59"/>
      <c r="U27" s="59"/>
      <c r="V27" s="59"/>
      <c r="W27" s="95"/>
      <c r="X27" s="104"/>
    </row>
    <row r="28" spans="1:24" s="102" customFormat="1" ht="14">
      <c r="A28" s="91"/>
      <c r="B28" s="92"/>
      <c r="C28" s="93"/>
      <c r="D28" s="94"/>
      <c r="E28" s="273" t="str">
        <f t="shared" ca="1" si="0"/>
        <v/>
      </c>
      <c r="F28" s="96"/>
      <c r="G28" s="97"/>
      <c r="H28" s="98"/>
      <c r="I28" s="276" t="str">
        <f t="shared" ca="1" si="1"/>
        <v/>
      </c>
      <c r="J28" s="92"/>
      <c r="K28" s="92"/>
      <c r="L28" s="59"/>
      <c r="M28" s="59"/>
      <c r="N28" s="99"/>
      <c r="O28" s="100"/>
      <c r="P28" s="59"/>
      <c r="Q28" s="59"/>
      <c r="R28" s="59"/>
      <c r="S28" s="59"/>
      <c r="T28" s="59"/>
      <c r="U28" s="59"/>
      <c r="V28" s="59"/>
      <c r="W28" s="95"/>
      <c r="X28" s="104"/>
    </row>
    <row r="29" spans="1:24" s="102" customFormat="1" ht="14">
      <c r="A29" s="91"/>
      <c r="B29" s="92"/>
      <c r="C29" s="93"/>
      <c r="D29" s="94"/>
      <c r="E29" s="273" t="str">
        <f t="shared" ca="1" si="0"/>
        <v/>
      </c>
      <c r="F29" s="96"/>
      <c r="G29" s="97"/>
      <c r="H29" s="98"/>
      <c r="I29" s="276" t="str">
        <f t="shared" ca="1" si="1"/>
        <v/>
      </c>
      <c r="J29" s="92"/>
      <c r="K29" s="92"/>
      <c r="L29" s="59"/>
      <c r="M29" s="59"/>
      <c r="N29" s="99"/>
      <c r="O29" s="100"/>
      <c r="P29" s="59"/>
      <c r="Q29" s="59"/>
      <c r="R29" s="59"/>
      <c r="S29" s="59"/>
      <c r="T29" s="59"/>
      <c r="U29" s="59"/>
      <c r="V29" s="59"/>
      <c r="W29" s="95"/>
      <c r="X29" s="104"/>
    </row>
    <row r="30" spans="1:24" s="102" customFormat="1" ht="14">
      <c r="A30" s="91"/>
      <c r="B30" s="92"/>
      <c r="C30" s="93"/>
      <c r="D30" s="94"/>
      <c r="E30" s="273" t="str">
        <f t="shared" ca="1" si="0"/>
        <v/>
      </c>
      <c r="F30" s="96"/>
      <c r="G30" s="97"/>
      <c r="H30" s="98"/>
      <c r="I30" s="276" t="str">
        <f t="shared" ca="1" si="1"/>
        <v/>
      </c>
      <c r="J30" s="92"/>
      <c r="K30" s="92"/>
      <c r="L30" s="59"/>
      <c r="M30" s="59"/>
      <c r="N30" s="99"/>
      <c r="O30" s="100"/>
      <c r="P30" s="59"/>
      <c r="Q30" s="59"/>
      <c r="R30" s="59"/>
      <c r="S30" s="59"/>
      <c r="T30" s="59"/>
      <c r="U30" s="59"/>
      <c r="V30" s="59"/>
      <c r="W30" s="95"/>
      <c r="X30" s="104"/>
    </row>
    <row r="31" spans="1:24" s="102" customFormat="1" ht="14">
      <c r="A31" s="91"/>
      <c r="B31" s="92"/>
      <c r="C31" s="93"/>
      <c r="D31" s="94"/>
      <c r="E31" s="273" t="str">
        <f t="shared" ca="1" si="0"/>
        <v/>
      </c>
      <c r="F31" s="96"/>
      <c r="G31" s="97"/>
      <c r="H31" s="98"/>
      <c r="I31" s="276" t="str">
        <f t="shared" ca="1" si="1"/>
        <v/>
      </c>
      <c r="J31" s="92"/>
      <c r="K31" s="92"/>
      <c r="L31" s="59"/>
      <c r="M31" s="59"/>
      <c r="N31" s="99"/>
      <c r="O31" s="100"/>
      <c r="P31" s="59"/>
      <c r="Q31" s="59"/>
      <c r="R31" s="59"/>
      <c r="S31" s="59"/>
      <c r="T31" s="59"/>
      <c r="U31" s="59"/>
      <c r="V31" s="59"/>
      <c r="W31" s="95"/>
      <c r="X31" s="104"/>
    </row>
    <row r="32" spans="1:24" s="102" customFormat="1" ht="14">
      <c r="A32" s="91"/>
      <c r="B32" s="92"/>
      <c r="C32" s="93"/>
      <c r="D32" s="94"/>
      <c r="E32" s="273" t="str">
        <f t="shared" ca="1" si="0"/>
        <v/>
      </c>
      <c r="F32" s="96"/>
      <c r="G32" s="97"/>
      <c r="H32" s="98"/>
      <c r="I32" s="276" t="str">
        <f t="shared" ca="1" si="1"/>
        <v/>
      </c>
      <c r="J32" s="92"/>
      <c r="K32" s="92"/>
      <c r="L32" s="59"/>
      <c r="M32" s="59"/>
      <c r="N32" s="99"/>
      <c r="O32" s="100"/>
      <c r="P32" s="59"/>
      <c r="Q32" s="59"/>
      <c r="R32" s="59"/>
      <c r="S32" s="59"/>
      <c r="T32" s="59"/>
      <c r="U32" s="59"/>
      <c r="V32" s="59"/>
      <c r="W32" s="95"/>
      <c r="X32" s="104"/>
    </row>
    <row r="33" spans="1:24" s="102" customFormat="1" ht="14">
      <c r="A33" s="91"/>
      <c r="B33" s="92"/>
      <c r="C33" s="93"/>
      <c r="D33" s="94"/>
      <c r="E33" s="273" t="str">
        <f t="shared" ca="1" si="0"/>
        <v/>
      </c>
      <c r="F33" s="96"/>
      <c r="G33" s="97"/>
      <c r="H33" s="98"/>
      <c r="I33" s="276" t="str">
        <f t="shared" ca="1" si="1"/>
        <v/>
      </c>
      <c r="J33" s="92"/>
      <c r="K33" s="92"/>
      <c r="L33" s="59"/>
      <c r="M33" s="59"/>
      <c r="N33" s="99"/>
      <c r="O33" s="100"/>
      <c r="P33" s="59"/>
      <c r="Q33" s="59"/>
      <c r="R33" s="59"/>
      <c r="S33" s="59"/>
      <c r="T33" s="59"/>
      <c r="U33" s="59"/>
      <c r="V33" s="59"/>
      <c r="W33" s="95"/>
      <c r="X33" s="104"/>
    </row>
    <row r="34" spans="1:24" s="102" customFormat="1" ht="14">
      <c r="A34" s="91"/>
      <c r="B34" s="92"/>
      <c r="C34" s="93"/>
      <c r="D34" s="94"/>
      <c r="E34" s="273" t="str">
        <f t="shared" ca="1" si="0"/>
        <v/>
      </c>
      <c r="F34" s="96"/>
      <c r="G34" s="97"/>
      <c r="H34" s="98"/>
      <c r="I34" s="276" t="str">
        <f t="shared" ca="1" si="1"/>
        <v/>
      </c>
      <c r="J34" s="92"/>
      <c r="K34" s="92"/>
      <c r="L34" s="59"/>
      <c r="M34" s="59"/>
      <c r="N34" s="99"/>
      <c r="O34" s="100"/>
      <c r="P34" s="59"/>
      <c r="Q34" s="59"/>
      <c r="R34" s="59"/>
      <c r="S34" s="59"/>
      <c r="T34" s="59"/>
      <c r="U34" s="59"/>
      <c r="V34" s="59"/>
      <c r="W34" s="95"/>
      <c r="X34" s="104"/>
    </row>
    <row r="35" spans="1:24" s="102" customFormat="1" ht="14">
      <c r="A35" s="91"/>
      <c r="B35" s="92"/>
      <c r="C35" s="93"/>
      <c r="D35" s="94"/>
      <c r="E35" s="273" t="str">
        <f t="shared" ca="1" si="0"/>
        <v/>
      </c>
      <c r="F35" s="96"/>
      <c r="G35" s="97"/>
      <c r="H35" s="98"/>
      <c r="I35" s="276" t="str">
        <f t="shared" ca="1" si="1"/>
        <v/>
      </c>
      <c r="J35" s="92"/>
      <c r="K35" s="92"/>
      <c r="L35" s="59"/>
      <c r="M35" s="59"/>
      <c r="N35" s="99"/>
      <c r="O35" s="100"/>
      <c r="P35" s="59"/>
      <c r="Q35" s="59"/>
      <c r="R35" s="59"/>
      <c r="S35" s="59"/>
      <c r="T35" s="59"/>
      <c r="U35" s="59"/>
      <c r="V35" s="59"/>
      <c r="W35" s="95"/>
      <c r="X35" s="104"/>
    </row>
    <row r="36" spans="1:24" s="102" customFormat="1" ht="14">
      <c r="A36" s="91"/>
      <c r="B36" s="92"/>
      <c r="C36" s="93"/>
      <c r="D36" s="94"/>
      <c r="E36" s="273" t="str">
        <f t="shared" ca="1" si="0"/>
        <v/>
      </c>
      <c r="F36" s="96"/>
      <c r="G36" s="97"/>
      <c r="H36" s="98"/>
      <c r="I36" s="276" t="str">
        <f t="shared" ca="1" si="1"/>
        <v/>
      </c>
      <c r="J36" s="92"/>
      <c r="K36" s="92"/>
      <c r="L36" s="59"/>
      <c r="M36" s="59"/>
      <c r="N36" s="99"/>
      <c r="O36" s="100"/>
      <c r="P36" s="59"/>
      <c r="Q36" s="59"/>
      <c r="R36" s="59"/>
      <c r="S36" s="59"/>
      <c r="T36" s="59"/>
      <c r="U36" s="59"/>
      <c r="V36" s="59"/>
      <c r="W36" s="95"/>
      <c r="X36" s="104"/>
    </row>
    <row r="37" spans="1:24" s="102" customFormat="1" ht="14">
      <c r="A37" s="91"/>
      <c r="B37" s="92"/>
      <c r="C37" s="93"/>
      <c r="D37" s="94"/>
      <c r="E37" s="273" t="str">
        <f t="shared" ca="1" si="0"/>
        <v/>
      </c>
      <c r="F37" s="96"/>
      <c r="G37" s="97"/>
      <c r="H37" s="98"/>
      <c r="I37" s="276" t="str">
        <f t="shared" ca="1" si="1"/>
        <v/>
      </c>
      <c r="J37" s="92"/>
      <c r="K37" s="92"/>
      <c r="L37" s="59"/>
      <c r="M37" s="59"/>
      <c r="N37" s="99"/>
      <c r="O37" s="100"/>
      <c r="P37" s="59"/>
      <c r="Q37" s="59"/>
      <c r="R37" s="59"/>
      <c r="S37" s="59"/>
      <c r="T37" s="59"/>
      <c r="U37" s="59"/>
      <c r="V37" s="59"/>
      <c r="W37" s="95"/>
      <c r="X37" s="104"/>
    </row>
    <row r="38" spans="1:24" s="102" customFormat="1" ht="14">
      <c r="A38" s="91"/>
      <c r="B38" s="92"/>
      <c r="C38" s="93"/>
      <c r="D38" s="94"/>
      <c r="E38" s="273" t="str">
        <f t="shared" ca="1" si="0"/>
        <v/>
      </c>
      <c r="F38" s="96"/>
      <c r="G38" s="97"/>
      <c r="H38" s="98"/>
      <c r="I38" s="276" t="str">
        <f t="shared" ca="1" si="1"/>
        <v/>
      </c>
      <c r="J38" s="92"/>
      <c r="K38" s="92"/>
      <c r="L38" s="59"/>
      <c r="M38" s="59"/>
      <c r="N38" s="99"/>
      <c r="O38" s="100"/>
      <c r="P38" s="59"/>
      <c r="Q38" s="59"/>
      <c r="R38" s="59"/>
      <c r="S38" s="59"/>
      <c r="T38" s="59"/>
      <c r="U38" s="59"/>
      <c r="V38" s="59"/>
      <c r="W38" s="95"/>
      <c r="X38" s="104"/>
    </row>
    <row r="39" spans="1:24" s="102" customFormat="1" ht="14">
      <c r="A39" s="91"/>
      <c r="B39" s="92"/>
      <c r="C39" s="93"/>
      <c r="D39" s="94"/>
      <c r="E39" s="273" t="str">
        <f t="shared" ca="1" si="0"/>
        <v/>
      </c>
      <c r="F39" s="96"/>
      <c r="G39" s="97"/>
      <c r="H39" s="98"/>
      <c r="I39" s="276" t="str">
        <f t="shared" ca="1" si="1"/>
        <v/>
      </c>
      <c r="J39" s="92"/>
      <c r="K39" s="92"/>
      <c r="L39" s="59"/>
      <c r="M39" s="59"/>
      <c r="N39" s="99"/>
      <c r="O39" s="100"/>
      <c r="P39" s="59"/>
      <c r="Q39" s="59"/>
      <c r="R39" s="59"/>
      <c r="S39" s="59"/>
      <c r="T39" s="59"/>
      <c r="U39" s="59"/>
      <c r="V39" s="59"/>
      <c r="W39" s="95"/>
      <c r="X39" s="104"/>
    </row>
    <row r="40" spans="1:24" s="102" customFormat="1" ht="14">
      <c r="A40" s="91"/>
      <c r="B40" s="92"/>
      <c r="C40" s="93"/>
      <c r="D40" s="94"/>
      <c r="E40" s="273" t="str">
        <f t="shared" ca="1" si="0"/>
        <v/>
      </c>
      <c r="F40" s="96"/>
      <c r="G40" s="97"/>
      <c r="H40" s="98"/>
      <c r="I40" s="276" t="str">
        <f t="shared" ca="1" si="1"/>
        <v/>
      </c>
      <c r="J40" s="92"/>
      <c r="K40" s="92"/>
      <c r="L40" s="59"/>
      <c r="M40" s="59"/>
      <c r="N40" s="99"/>
      <c r="O40" s="100"/>
      <c r="P40" s="59"/>
      <c r="Q40" s="59"/>
      <c r="R40" s="59"/>
      <c r="S40" s="59"/>
      <c r="T40" s="59"/>
      <c r="U40" s="59"/>
      <c r="V40" s="59"/>
      <c r="W40" s="95"/>
      <c r="X40" s="104"/>
    </row>
    <row r="41" spans="1:24" s="102" customFormat="1" ht="14">
      <c r="A41" s="91"/>
      <c r="B41" s="92"/>
      <c r="C41" s="93"/>
      <c r="D41" s="94"/>
      <c r="E41" s="273" t="str">
        <f t="shared" ca="1" si="0"/>
        <v/>
      </c>
      <c r="F41" s="96"/>
      <c r="G41" s="97"/>
      <c r="H41" s="98"/>
      <c r="I41" s="276" t="str">
        <f t="shared" ca="1" si="1"/>
        <v/>
      </c>
      <c r="J41" s="92"/>
      <c r="K41" s="92"/>
      <c r="L41" s="59"/>
      <c r="M41" s="59"/>
      <c r="N41" s="99"/>
      <c r="O41" s="100"/>
      <c r="P41" s="59"/>
      <c r="Q41" s="59"/>
      <c r="R41" s="59"/>
      <c r="S41" s="59"/>
      <c r="T41" s="59"/>
      <c r="U41" s="59"/>
      <c r="V41" s="59"/>
      <c r="W41" s="95"/>
      <c r="X41" s="104"/>
    </row>
    <row r="42" spans="1:24" s="102" customFormat="1" ht="14">
      <c r="A42" s="91"/>
      <c r="B42" s="92"/>
      <c r="C42" s="93"/>
      <c r="D42" s="94"/>
      <c r="E42" s="273" t="str">
        <f t="shared" ca="1" si="0"/>
        <v/>
      </c>
      <c r="F42" s="96"/>
      <c r="G42" s="97"/>
      <c r="H42" s="98"/>
      <c r="I42" s="276" t="str">
        <f t="shared" ca="1" si="1"/>
        <v/>
      </c>
      <c r="J42" s="92"/>
      <c r="K42" s="92"/>
      <c r="L42" s="59"/>
      <c r="M42" s="59"/>
      <c r="N42" s="99"/>
      <c r="O42" s="100"/>
      <c r="P42" s="59"/>
      <c r="Q42" s="59"/>
      <c r="R42" s="59"/>
      <c r="S42" s="59"/>
      <c r="T42" s="59"/>
      <c r="U42" s="59"/>
      <c r="V42" s="59"/>
      <c r="W42" s="95"/>
      <c r="X42" s="104"/>
    </row>
    <row r="43" spans="1:24" s="102" customFormat="1" ht="14">
      <c r="A43" s="91"/>
      <c r="B43" s="92"/>
      <c r="C43" s="93"/>
      <c r="D43" s="94"/>
      <c r="E43" s="273" t="str">
        <f t="shared" ca="1" si="0"/>
        <v/>
      </c>
      <c r="F43" s="96"/>
      <c r="G43" s="97"/>
      <c r="H43" s="98"/>
      <c r="I43" s="276" t="str">
        <f t="shared" ca="1" si="1"/>
        <v/>
      </c>
      <c r="J43" s="92"/>
      <c r="K43" s="92"/>
      <c r="L43" s="59"/>
      <c r="M43" s="59"/>
      <c r="N43" s="99"/>
      <c r="O43" s="100"/>
      <c r="P43" s="59"/>
      <c r="Q43" s="59"/>
      <c r="R43" s="59"/>
      <c r="S43" s="59"/>
      <c r="T43" s="59"/>
      <c r="U43" s="59"/>
      <c r="V43" s="59"/>
      <c r="W43" s="95"/>
      <c r="X43" s="104"/>
    </row>
    <row r="44" spans="1:24" s="102" customFormat="1" ht="14">
      <c r="A44" s="91"/>
      <c r="B44" s="92"/>
      <c r="C44" s="93"/>
      <c r="D44" s="94"/>
      <c r="E44" s="273" t="str">
        <f t="shared" ca="1" si="0"/>
        <v/>
      </c>
      <c r="F44" s="96"/>
      <c r="G44" s="97"/>
      <c r="H44" s="98"/>
      <c r="I44" s="276" t="str">
        <f t="shared" ca="1" si="1"/>
        <v/>
      </c>
      <c r="J44" s="92"/>
      <c r="K44" s="92"/>
      <c r="L44" s="59"/>
      <c r="M44" s="59"/>
      <c r="N44" s="99"/>
      <c r="O44" s="100"/>
      <c r="P44" s="59"/>
      <c r="Q44" s="59"/>
      <c r="R44" s="59"/>
      <c r="S44" s="59"/>
      <c r="T44" s="59"/>
      <c r="U44" s="59"/>
      <c r="V44" s="59"/>
      <c r="W44" s="95"/>
      <c r="X44" s="104"/>
    </row>
    <row r="45" spans="1:24" s="102" customFormat="1" ht="14">
      <c r="A45" s="91"/>
      <c r="B45" s="92"/>
      <c r="C45" s="93"/>
      <c r="D45" s="94"/>
      <c r="E45" s="273" t="str">
        <f t="shared" ca="1" si="0"/>
        <v/>
      </c>
      <c r="F45" s="96"/>
      <c r="G45" s="97"/>
      <c r="H45" s="98"/>
      <c r="I45" s="276" t="str">
        <f t="shared" ca="1" si="1"/>
        <v/>
      </c>
      <c r="J45" s="92"/>
      <c r="K45" s="92"/>
      <c r="L45" s="59"/>
      <c r="M45" s="59"/>
      <c r="N45" s="99"/>
      <c r="O45" s="100"/>
      <c r="P45" s="59"/>
      <c r="Q45" s="59"/>
      <c r="R45" s="59"/>
      <c r="S45" s="59"/>
      <c r="T45" s="59"/>
      <c r="U45" s="59"/>
      <c r="V45" s="59"/>
      <c r="W45" s="95"/>
      <c r="X45" s="104"/>
    </row>
    <row r="46" spans="1:24" s="102" customFormat="1" ht="14">
      <c r="A46" s="91"/>
      <c r="B46" s="92"/>
      <c r="C46" s="93"/>
      <c r="D46" s="94"/>
      <c r="E46" s="273" t="str">
        <f t="shared" ca="1" si="0"/>
        <v/>
      </c>
      <c r="F46" s="96"/>
      <c r="G46" s="97"/>
      <c r="H46" s="98"/>
      <c r="I46" s="276" t="str">
        <f t="shared" ca="1" si="1"/>
        <v/>
      </c>
      <c r="J46" s="92"/>
      <c r="K46" s="92"/>
      <c r="L46" s="59"/>
      <c r="M46" s="59"/>
      <c r="N46" s="99"/>
      <c r="O46" s="100"/>
      <c r="P46" s="59"/>
      <c r="Q46" s="59"/>
      <c r="R46" s="59"/>
      <c r="S46" s="59"/>
      <c r="T46" s="59"/>
      <c r="U46" s="59"/>
      <c r="V46" s="59"/>
      <c r="W46" s="95"/>
      <c r="X46" s="104"/>
    </row>
    <row r="47" spans="1:24" s="102" customFormat="1" ht="14">
      <c r="A47" s="91"/>
      <c r="B47" s="92"/>
      <c r="C47" s="93"/>
      <c r="D47" s="94"/>
      <c r="E47" s="273" t="str">
        <f t="shared" ca="1" si="0"/>
        <v/>
      </c>
      <c r="F47" s="96"/>
      <c r="G47" s="97"/>
      <c r="H47" s="98"/>
      <c r="I47" s="276" t="str">
        <f t="shared" ca="1" si="1"/>
        <v/>
      </c>
      <c r="J47" s="92"/>
      <c r="K47" s="92"/>
      <c r="L47" s="59"/>
      <c r="M47" s="59"/>
      <c r="N47" s="99"/>
      <c r="O47" s="100"/>
      <c r="P47" s="59"/>
      <c r="Q47" s="59"/>
      <c r="R47" s="59"/>
      <c r="S47" s="59"/>
      <c r="T47" s="59"/>
      <c r="U47" s="59"/>
      <c r="V47" s="59"/>
      <c r="W47" s="95"/>
      <c r="X47" s="104"/>
    </row>
    <row r="48" spans="1:24" s="102" customFormat="1" ht="14">
      <c r="A48" s="91"/>
      <c r="B48" s="92"/>
      <c r="C48" s="93"/>
      <c r="D48" s="94"/>
      <c r="E48" s="273" t="str">
        <f t="shared" ca="1" si="0"/>
        <v/>
      </c>
      <c r="F48" s="96"/>
      <c r="G48" s="97"/>
      <c r="H48" s="98"/>
      <c r="I48" s="276" t="str">
        <f t="shared" ca="1" si="1"/>
        <v/>
      </c>
      <c r="J48" s="92"/>
      <c r="K48" s="92"/>
      <c r="L48" s="59"/>
      <c r="M48" s="59"/>
      <c r="N48" s="99"/>
      <c r="O48" s="100"/>
      <c r="P48" s="59"/>
      <c r="Q48" s="59"/>
      <c r="R48" s="59"/>
      <c r="S48" s="59"/>
      <c r="T48" s="59"/>
      <c r="U48" s="59"/>
      <c r="V48" s="59"/>
      <c r="W48" s="95"/>
      <c r="X48" s="104"/>
    </row>
    <row r="49" spans="1:24" s="102" customFormat="1" ht="14">
      <c r="A49" s="91"/>
      <c r="B49" s="92"/>
      <c r="C49" s="93"/>
      <c r="D49" s="94"/>
      <c r="E49" s="273" t="str">
        <f t="shared" ca="1" si="0"/>
        <v/>
      </c>
      <c r="F49" s="96"/>
      <c r="G49" s="97"/>
      <c r="H49" s="98"/>
      <c r="I49" s="276" t="str">
        <f t="shared" ca="1" si="1"/>
        <v/>
      </c>
      <c r="J49" s="92"/>
      <c r="K49" s="92"/>
      <c r="L49" s="59"/>
      <c r="M49" s="59"/>
      <c r="N49" s="99"/>
      <c r="O49" s="100"/>
      <c r="P49" s="59"/>
      <c r="Q49" s="59"/>
      <c r="R49" s="59"/>
      <c r="S49" s="59"/>
      <c r="T49" s="59"/>
      <c r="U49" s="59"/>
      <c r="V49" s="59"/>
      <c r="W49" s="95"/>
      <c r="X49" s="104"/>
    </row>
    <row r="50" spans="1:24" s="102" customFormat="1" ht="14">
      <c r="A50" s="91"/>
      <c r="B50" s="92"/>
      <c r="C50" s="93"/>
      <c r="D50" s="94"/>
      <c r="E50" s="273" t="str">
        <f t="shared" ca="1" si="0"/>
        <v/>
      </c>
      <c r="F50" s="96"/>
      <c r="G50" s="97"/>
      <c r="H50" s="98"/>
      <c r="I50" s="276" t="str">
        <f t="shared" ca="1" si="1"/>
        <v/>
      </c>
      <c r="J50" s="92"/>
      <c r="K50" s="92"/>
      <c r="L50" s="59"/>
      <c r="M50" s="59"/>
      <c r="N50" s="99"/>
      <c r="O50" s="100"/>
      <c r="P50" s="59"/>
      <c r="Q50" s="59"/>
      <c r="R50" s="59"/>
      <c r="S50" s="59"/>
      <c r="T50" s="59"/>
      <c r="U50" s="59"/>
      <c r="V50" s="59"/>
      <c r="W50" s="95"/>
      <c r="X50" s="104"/>
    </row>
    <row r="51" spans="1:24" s="102" customFormat="1" ht="14">
      <c r="A51" s="91"/>
      <c r="B51" s="92"/>
      <c r="C51" s="93"/>
      <c r="D51" s="94"/>
      <c r="E51" s="273" t="str">
        <f t="shared" ca="1" si="0"/>
        <v/>
      </c>
      <c r="F51" s="96"/>
      <c r="G51" s="97"/>
      <c r="H51" s="98"/>
      <c r="I51" s="276" t="str">
        <f t="shared" ca="1" si="1"/>
        <v/>
      </c>
      <c r="J51" s="92"/>
      <c r="K51" s="92"/>
      <c r="L51" s="59"/>
      <c r="M51" s="59"/>
      <c r="N51" s="99"/>
      <c r="O51" s="100"/>
      <c r="P51" s="59"/>
      <c r="Q51" s="59"/>
      <c r="R51" s="59"/>
      <c r="S51" s="59"/>
      <c r="T51" s="59"/>
      <c r="U51" s="59"/>
      <c r="V51" s="59"/>
      <c r="W51" s="95"/>
      <c r="X51" s="104"/>
    </row>
    <row r="52" spans="1:24" s="102" customFormat="1" ht="14">
      <c r="A52" s="91"/>
      <c r="B52" s="92"/>
      <c r="C52" s="93"/>
      <c r="D52" s="94"/>
      <c r="E52" s="273" t="str">
        <f t="shared" ca="1" si="0"/>
        <v/>
      </c>
      <c r="F52" s="96"/>
      <c r="G52" s="97"/>
      <c r="H52" s="98"/>
      <c r="I52" s="276" t="str">
        <f t="shared" ca="1" si="1"/>
        <v/>
      </c>
      <c r="J52" s="92"/>
      <c r="K52" s="92"/>
      <c r="L52" s="59"/>
      <c r="M52" s="59"/>
      <c r="N52" s="99"/>
      <c r="O52" s="100"/>
      <c r="P52" s="59"/>
      <c r="Q52" s="59"/>
      <c r="R52" s="59"/>
      <c r="S52" s="59"/>
      <c r="T52" s="59"/>
      <c r="U52" s="59"/>
      <c r="V52" s="59"/>
      <c r="W52" s="95"/>
      <c r="X52" s="104"/>
    </row>
    <row r="53" spans="1:24" s="102" customFormat="1" ht="14">
      <c r="A53" s="91"/>
      <c r="B53" s="92"/>
      <c r="C53" s="93"/>
      <c r="D53" s="94"/>
      <c r="E53" s="273" t="str">
        <f t="shared" ca="1" si="0"/>
        <v/>
      </c>
      <c r="F53" s="96"/>
      <c r="G53" s="97"/>
      <c r="H53" s="98"/>
      <c r="I53" s="276" t="str">
        <f t="shared" ca="1" si="1"/>
        <v/>
      </c>
      <c r="J53" s="92"/>
      <c r="K53" s="92"/>
      <c r="L53" s="59"/>
      <c r="M53" s="59"/>
      <c r="N53" s="99"/>
      <c r="O53" s="100"/>
      <c r="P53" s="59"/>
      <c r="Q53" s="59"/>
      <c r="R53" s="59"/>
      <c r="S53" s="59"/>
      <c r="T53" s="59"/>
      <c r="U53" s="59"/>
      <c r="V53" s="59"/>
      <c r="W53" s="95"/>
      <c r="X53" s="104"/>
    </row>
    <row r="54" spans="1:24" s="102" customFormat="1" ht="14">
      <c r="A54" s="91"/>
      <c r="B54" s="92"/>
      <c r="C54" s="93"/>
      <c r="D54" s="94"/>
      <c r="E54" s="273" t="str">
        <f t="shared" ca="1" si="0"/>
        <v/>
      </c>
      <c r="F54" s="96"/>
      <c r="G54" s="97"/>
      <c r="H54" s="98"/>
      <c r="I54" s="276" t="str">
        <f t="shared" ca="1" si="1"/>
        <v/>
      </c>
      <c r="J54" s="92"/>
      <c r="K54" s="92"/>
      <c r="L54" s="59"/>
      <c r="M54" s="59"/>
      <c r="N54" s="99"/>
      <c r="O54" s="100"/>
      <c r="P54" s="59"/>
      <c r="Q54" s="59"/>
      <c r="R54" s="59"/>
      <c r="S54" s="59"/>
      <c r="T54" s="59"/>
      <c r="U54" s="59"/>
      <c r="V54" s="59"/>
      <c r="W54" s="95"/>
      <c r="X54" s="104"/>
    </row>
    <row r="55" spans="1:24" s="102" customFormat="1" ht="14">
      <c r="A55" s="91"/>
      <c r="B55" s="92"/>
      <c r="C55" s="93"/>
      <c r="D55" s="94"/>
      <c r="E55" s="273" t="str">
        <f t="shared" ca="1" si="0"/>
        <v/>
      </c>
      <c r="F55" s="96"/>
      <c r="G55" s="97"/>
      <c r="H55" s="98"/>
      <c r="I55" s="276" t="str">
        <f t="shared" ca="1" si="1"/>
        <v/>
      </c>
      <c r="J55" s="92"/>
      <c r="K55" s="92"/>
      <c r="L55" s="59"/>
      <c r="M55" s="59"/>
      <c r="N55" s="99"/>
      <c r="O55" s="100"/>
      <c r="P55" s="59"/>
      <c r="Q55" s="59"/>
      <c r="R55" s="59"/>
      <c r="S55" s="59"/>
      <c r="T55" s="59"/>
      <c r="U55" s="59"/>
      <c r="V55" s="59"/>
      <c r="W55" s="95"/>
      <c r="X55" s="104"/>
    </row>
    <row r="56" spans="1:24" s="102" customFormat="1" ht="14">
      <c r="A56" s="91"/>
      <c r="B56" s="92"/>
      <c r="C56" s="93"/>
      <c r="D56" s="94"/>
      <c r="E56" s="273" t="str">
        <f t="shared" ca="1" si="0"/>
        <v/>
      </c>
      <c r="F56" s="96"/>
      <c r="G56" s="97"/>
      <c r="H56" s="98"/>
      <c r="I56" s="276" t="str">
        <f t="shared" ca="1" si="1"/>
        <v/>
      </c>
      <c r="J56" s="92"/>
      <c r="K56" s="92"/>
      <c r="L56" s="59"/>
      <c r="M56" s="59"/>
      <c r="N56" s="99"/>
      <c r="O56" s="100"/>
      <c r="P56" s="59"/>
      <c r="Q56" s="59"/>
      <c r="R56" s="59"/>
      <c r="S56" s="59"/>
      <c r="T56" s="59"/>
      <c r="U56" s="59"/>
      <c r="V56" s="59"/>
      <c r="W56" s="95"/>
      <c r="X56" s="104"/>
    </row>
    <row r="57" spans="1:24" s="102" customFormat="1" ht="14">
      <c r="A57" s="91"/>
      <c r="B57" s="92"/>
      <c r="C57" s="93"/>
      <c r="D57" s="94"/>
      <c r="E57" s="273" t="str">
        <f t="shared" ca="1" si="0"/>
        <v/>
      </c>
      <c r="F57" s="96"/>
      <c r="G57" s="97"/>
      <c r="H57" s="98"/>
      <c r="I57" s="276" t="str">
        <f t="shared" ca="1" si="1"/>
        <v/>
      </c>
      <c r="J57" s="92"/>
      <c r="K57" s="92"/>
      <c r="L57" s="59"/>
      <c r="M57" s="59"/>
      <c r="N57" s="99"/>
      <c r="O57" s="100"/>
      <c r="P57" s="59"/>
      <c r="Q57" s="59"/>
      <c r="R57" s="59"/>
      <c r="S57" s="59"/>
      <c r="T57" s="59"/>
      <c r="U57" s="59"/>
      <c r="V57" s="59"/>
      <c r="W57" s="95"/>
      <c r="X57" s="104"/>
    </row>
    <row r="58" spans="1:24" s="102" customFormat="1" ht="14">
      <c r="A58" s="91"/>
      <c r="B58" s="92"/>
      <c r="C58" s="93"/>
      <c r="D58" s="94"/>
      <c r="E58" s="273" t="str">
        <f t="shared" ca="1" si="0"/>
        <v/>
      </c>
      <c r="F58" s="96"/>
      <c r="G58" s="97"/>
      <c r="H58" s="98"/>
      <c r="I58" s="276" t="str">
        <f t="shared" ca="1" si="1"/>
        <v/>
      </c>
      <c r="J58" s="92"/>
      <c r="K58" s="92"/>
      <c r="L58" s="59"/>
      <c r="M58" s="59"/>
      <c r="N58" s="99"/>
      <c r="O58" s="100"/>
      <c r="P58" s="59"/>
      <c r="Q58" s="59"/>
      <c r="R58" s="59"/>
      <c r="S58" s="59"/>
      <c r="T58" s="59"/>
      <c r="U58" s="59"/>
      <c r="V58" s="59"/>
      <c r="W58" s="95"/>
      <c r="X58" s="104"/>
    </row>
    <row r="59" spans="1:24" s="102" customFormat="1" ht="14">
      <c r="A59" s="91"/>
      <c r="B59" s="92"/>
      <c r="C59" s="93"/>
      <c r="D59" s="94"/>
      <c r="E59" s="273" t="str">
        <f t="shared" ca="1" si="0"/>
        <v/>
      </c>
      <c r="F59" s="96"/>
      <c r="G59" s="97"/>
      <c r="H59" s="98"/>
      <c r="I59" s="276" t="str">
        <f t="shared" ca="1" si="1"/>
        <v/>
      </c>
      <c r="J59" s="92"/>
      <c r="K59" s="92"/>
      <c r="L59" s="59"/>
      <c r="M59" s="59"/>
      <c r="N59" s="99"/>
      <c r="O59" s="100"/>
      <c r="P59" s="59"/>
      <c r="Q59" s="59"/>
      <c r="R59" s="59"/>
      <c r="S59" s="59"/>
      <c r="T59" s="59"/>
      <c r="U59" s="59"/>
      <c r="V59" s="59"/>
      <c r="W59" s="95"/>
      <c r="X59" s="104"/>
    </row>
    <row r="60" spans="1:24" s="102" customFormat="1" ht="14">
      <c r="A60" s="91"/>
      <c r="B60" s="92"/>
      <c r="C60" s="93"/>
      <c r="D60" s="94"/>
      <c r="E60" s="273" t="str">
        <f t="shared" ca="1" si="0"/>
        <v/>
      </c>
      <c r="F60" s="96"/>
      <c r="G60" s="97"/>
      <c r="H60" s="98"/>
      <c r="I60" s="276" t="str">
        <f t="shared" ca="1" si="1"/>
        <v/>
      </c>
      <c r="J60" s="92"/>
      <c r="K60" s="92"/>
      <c r="L60" s="59"/>
      <c r="M60" s="59"/>
      <c r="N60" s="99"/>
      <c r="O60" s="100"/>
      <c r="P60" s="59"/>
      <c r="Q60" s="59"/>
      <c r="R60" s="59"/>
      <c r="S60" s="59"/>
      <c r="T60" s="59"/>
      <c r="U60" s="59"/>
      <c r="V60" s="59"/>
      <c r="W60" s="95"/>
      <c r="X60" s="104"/>
    </row>
    <row r="61" spans="1:24" s="102" customFormat="1" ht="14">
      <c r="A61" s="91"/>
      <c r="B61" s="92"/>
      <c r="C61" s="93"/>
      <c r="D61" s="94"/>
      <c r="E61" s="273" t="str">
        <f t="shared" ca="1" si="0"/>
        <v/>
      </c>
      <c r="F61" s="96"/>
      <c r="G61" s="97"/>
      <c r="H61" s="98"/>
      <c r="I61" s="276" t="str">
        <f t="shared" ca="1" si="1"/>
        <v/>
      </c>
      <c r="J61" s="92"/>
      <c r="K61" s="92"/>
      <c r="L61" s="59"/>
      <c r="M61" s="59"/>
      <c r="N61" s="99"/>
      <c r="O61" s="100"/>
      <c r="P61" s="59"/>
      <c r="Q61" s="59"/>
      <c r="R61" s="59"/>
      <c r="S61" s="59"/>
      <c r="T61" s="59"/>
      <c r="U61" s="59"/>
      <c r="V61" s="59"/>
      <c r="W61" s="95"/>
      <c r="X61" s="104"/>
    </row>
    <row r="62" spans="1:24" s="102" customFormat="1" ht="14">
      <c r="A62" s="91"/>
      <c r="B62" s="92"/>
      <c r="C62" s="93"/>
      <c r="D62" s="94"/>
      <c r="E62" s="273" t="str">
        <f t="shared" ca="1" si="0"/>
        <v/>
      </c>
      <c r="F62" s="96"/>
      <c r="G62" s="97"/>
      <c r="H62" s="98"/>
      <c r="I62" s="276" t="str">
        <f t="shared" ca="1" si="1"/>
        <v/>
      </c>
      <c r="J62" s="92"/>
      <c r="K62" s="92"/>
      <c r="L62" s="59"/>
      <c r="M62" s="59"/>
      <c r="N62" s="99"/>
      <c r="O62" s="100"/>
      <c r="P62" s="59"/>
      <c r="Q62" s="59"/>
      <c r="R62" s="59"/>
      <c r="S62" s="59"/>
      <c r="T62" s="59"/>
      <c r="U62" s="59"/>
      <c r="V62" s="59"/>
      <c r="W62" s="95"/>
      <c r="X62" s="104"/>
    </row>
    <row r="63" spans="1:24" s="102" customFormat="1" ht="14">
      <c r="A63" s="91"/>
      <c r="B63" s="92"/>
      <c r="C63" s="93"/>
      <c r="D63" s="94"/>
      <c r="E63" s="273" t="str">
        <f t="shared" ca="1" si="0"/>
        <v/>
      </c>
      <c r="F63" s="96"/>
      <c r="G63" s="97"/>
      <c r="H63" s="98"/>
      <c r="I63" s="276" t="str">
        <f t="shared" ca="1" si="1"/>
        <v/>
      </c>
      <c r="J63" s="92"/>
      <c r="K63" s="92"/>
      <c r="L63" s="59"/>
      <c r="M63" s="59"/>
      <c r="N63" s="99"/>
      <c r="O63" s="100"/>
      <c r="P63" s="59"/>
      <c r="Q63" s="59"/>
      <c r="R63" s="59"/>
      <c r="S63" s="59"/>
      <c r="T63" s="59"/>
      <c r="U63" s="59"/>
      <c r="V63" s="59"/>
      <c r="W63" s="95"/>
      <c r="X63" s="104"/>
    </row>
    <row r="64" spans="1:24" s="102" customFormat="1" ht="14">
      <c r="A64" s="91"/>
      <c r="B64" s="92"/>
      <c r="C64" s="93"/>
      <c r="D64" s="94"/>
      <c r="E64" s="273" t="str">
        <f t="shared" ca="1" si="0"/>
        <v/>
      </c>
      <c r="F64" s="96"/>
      <c r="G64" s="97"/>
      <c r="H64" s="98"/>
      <c r="I64" s="276" t="str">
        <f t="shared" ca="1" si="1"/>
        <v/>
      </c>
      <c r="J64" s="92"/>
      <c r="K64" s="92"/>
      <c r="L64" s="59"/>
      <c r="M64" s="59"/>
      <c r="N64" s="99"/>
      <c r="O64" s="100"/>
      <c r="P64" s="59"/>
      <c r="Q64" s="59"/>
      <c r="R64" s="59"/>
      <c r="S64" s="59"/>
      <c r="T64" s="59"/>
      <c r="U64" s="59"/>
      <c r="V64" s="59"/>
      <c r="W64" s="95"/>
      <c r="X64" s="104"/>
    </row>
    <row r="65" spans="1:24" s="102" customFormat="1" ht="14">
      <c r="A65" s="91"/>
      <c r="B65" s="92"/>
      <c r="C65" s="93"/>
      <c r="D65" s="94"/>
      <c r="E65" s="273" t="str">
        <f t="shared" ca="1" si="0"/>
        <v/>
      </c>
      <c r="F65" s="96"/>
      <c r="G65" s="97"/>
      <c r="H65" s="98"/>
      <c r="I65" s="276" t="str">
        <f t="shared" ca="1" si="1"/>
        <v/>
      </c>
      <c r="J65" s="92"/>
      <c r="K65" s="92"/>
      <c r="L65" s="59"/>
      <c r="M65" s="59"/>
      <c r="N65" s="99"/>
      <c r="O65" s="100"/>
      <c r="P65" s="59"/>
      <c r="Q65" s="59"/>
      <c r="R65" s="59"/>
      <c r="S65" s="59"/>
      <c r="T65" s="59"/>
      <c r="U65" s="59"/>
      <c r="V65" s="59"/>
      <c r="W65" s="95"/>
      <c r="X65" s="104"/>
    </row>
    <row r="66" spans="1:24" s="102" customFormat="1" ht="14">
      <c r="A66" s="91"/>
      <c r="B66" s="92"/>
      <c r="C66" s="93"/>
      <c r="D66" s="94"/>
      <c r="E66" s="273" t="str">
        <f t="shared" ca="1" si="0"/>
        <v/>
      </c>
      <c r="F66" s="96"/>
      <c r="G66" s="97"/>
      <c r="H66" s="98"/>
      <c r="I66" s="276" t="str">
        <f t="shared" ca="1" si="1"/>
        <v/>
      </c>
      <c r="J66" s="92"/>
      <c r="K66" s="92"/>
      <c r="L66" s="59"/>
      <c r="M66" s="59"/>
      <c r="N66" s="99"/>
      <c r="O66" s="100"/>
      <c r="P66" s="59"/>
      <c r="Q66" s="59"/>
      <c r="R66" s="59"/>
      <c r="S66" s="59"/>
      <c r="T66" s="59"/>
      <c r="U66" s="59"/>
      <c r="V66" s="59"/>
      <c r="W66" s="95"/>
      <c r="X66" s="104"/>
    </row>
    <row r="67" spans="1:24" s="102" customFormat="1" ht="14">
      <c r="A67" s="91"/>
      <c r="B67" s="92"/>
      <c r="C67" s="93"/>
      <c r="D67" s="94"/>
      <c r="E67" s="273" t="str">
        <f t="shared" ca="1" si="0"/>
        <v/>
      </c>
      <c r="F67" s="96"/>
      <c r="G67" s="97"/>
      <c r="H67" s="98"/>
      <c r="I67" s="276" t="str">
        <f t="shared" ca="1" si="1"/>
        <v/>
      </c>
      <c r="J67" s="92"/>
      <c r="K67" s="92"/>
      <c r="L67" s="59"/>
      <c r="M67" s="59"/>
      <c r="N67" s="99"/>
      <c r="O67" s="100"/>
      <c r="P67" s="59"/>
      <c r="Q67" s="59"/>
      <c r="R67" s="59"/>
      <c r="S67" s="59"/>
      <c r="T67" s="59"/>
      <c r="U67" s="59"/>
      <c r="V67" s="59"/>
      <c r="W67" s="95"/>
      <c r="X67" s="104"/>
    </row>
    <row r="68" spans="1:24" s="102" customFormat="1" ht="14">
      <c r="A68" s="91"/>
      <c r="B68" s="92"/>
      <c r="C68" s="93"/>
      <c r="D68" s="94"/>
      <c r="E68" s="273" t="str">
        <f t="shared" ca="1" si="0"/>
        <v/>
      </c>
      <c r="F68" s="96"/>
      <c r="G68" s="97"/>
      <c r="H68" s="98"/>
      <c r="I68" s="276" t="str">
        <f t="shared" ca="1" si="1"/>
        <v/>
      </c>
      <c r="J68" s="92"/>
      <c r="K68" s="92"/>
      <c r="L68" s="59"/>
      <c r="M68" s="59"/>
      <c r="N68" s="99"/>
      <c r="O68" s="100"/>
      <c r="P68" s="59"/>
      <c r="Q68" s="59"/>
      <c r="R68" s="59"/>
      <c r="S68" s="59"/>
      <c r="T68" s="59"/>
      <c r="U68" s="59"/>
      <c r="V68" s="59"/>
      <c r="W68" s="95"/>
      <c r="X68" s="104"/>
    </row>
    <row r="69" spans="1:24" s="102" customFormat="1" ht="14">
      <c r="A69" s="91"/>
      <c r="B69" s="92"/>
      <c r="C69" s="93"/>
      <c r="D69" s="94"/>
      <c r="E69" s="273" t="str">
        <f t="shared" ca="1" si="0"/>
        <v/>
      </c>
      <c r="F69" s="96"/>
      <c r="G69" s="97"/>
      <c r="H69" s="98"/>
      <c r="I69" s="276" t="str">
        <f t="shared" ca="1" si="1"/>
        <v/>
      </c>
      <c r="J69" s="92"/>
      <c r="K69" s="92"/>
      <c r="L69" s="59"/>
      <c r="M69" s="59"/>
      <c r="N69" s="99"/>
      <c r="O69" s="100"/>
      <c r="P69" s="59"/>
      <c r="Q69" s="59"/>
      <c r="R69" s="59"/>
      <c r="S69" s="59"/>
      <c r="T69" s="59"/>
      <c r="U69" s="59"/>
      <c r="V69" s="59"/>
      <c r="W69" s="95"/>
      <c r="X69" s="104"/>
    </row>
    <row r="70" spans="1:24" s="102" customFormat="1" ht="14">
      <c r="A70" s="91"/>
      <c r="B70" s="92"/>
      <c r="C70" s="93"/>
      <c r="D70" s="94"/>
      <c r="E70" s="273" t="str">
        <f t="shared" ca="1" si="0"/>
        <v/>
      </c>
      <c r="F70" s="96"/>
      <c r="G70" s="97"/>
      <c r="H70" s="98"/>
      <c r="I70" s="276" t="str">
        <f t="shared" ca="1" si="1"/>
        <v/>
      </c>
      <c r="J70" s="92"/>
      <c r="K70" s="92"/>
      <c r="L70" s="59"/>
      <c r="M70" s="59"/>
      <c r="N70" s="99"/>
      <c r="O70" s="100"/>
      <c r="P70" s="59"/>
      <c r="Q70" s="59"/>
      <c r="R70" s="59"/>
      <c r="S70" s="59"/>
      <c r="T70" s="59"/>
      <c r="U70" s="59"/>
      <c r="V70" s="59"/>
      <c r="W70" s="95"/>
      <c r="X70" s="104"/>
    </row>
    <row r="71" spans="1:24" s="102" customFormat="1" ht="14">
      <c r="A71" s="91"/>
      <c r="B71" s="92"/>
      <c r="C71" s="93"/>
      <c r="D71" s="94"/>
      <c r="E71" s="273" t="str">
        <f t="shared" ref="E71:E134" ca="1" si="2">IF(D71="","",+DATEDIF(D71,TODAY(),"y"))</f>
        <v/>
      </c>
      <c r="F71" s="96"/>
      <c r="G71" s="97"/>
      <c r="H71" s="98"/>
      <c r="I71" s="276" t="str">
        <f t="shared" ref="I71:I134" ca="1" si="3">IF(H71="","",+DATEDIF(H71,TODAY(),"M"))</f>
        <v/>
      </c>
      <c r="J71" s="92"/>
      <c r="K71" s="92"/>
      <c r="L71" s="59"/>
      <c r="M71" s="59"/>
      <c r="N71" s="99"/>
      <c r="O71" s="100"/>
      <c r="P71" s="59"/>
      <c r="Q71" s="59"/>
      <c r="R71" s="59"/>
      <c r="S71" s="59"/>
      <c r="T71" s="59"/>
      <c r="U71" s="59"/>
      <c r="V71" s="59"/>
      <c r="W71" s="95"/>
      <c r="X71" s="104"/>
    </row>
    <row r="72" spans="1:24" s="102" customFormat="1" ht="14">
      <c r="A72" s="91"/>
      <c r="B72" s="92"/>
      <c r="C72" s="93"/>
      <c r="D72" s="94"/>
      <c r="E72" s="273" t="str">
        <f t="shared" ca="1" si="2"/>
        <v/>
      </c>
      <c r="F72" s="96"/>
      <c r="G72" s="97"/>
      <c r="H72" s="98"/>
      <c r="I72" s="276" t="str">
        <f t="shared" ca="1" si="3"/>
        <v/>
      </c>
      <c r="J72" s="92"/>
      <c r="K72" s="92"/>
      <c r="L72" s="59"/>
      <c r="M72" s="59"/>
      <c r="N72" s="99"/>
      <c r="O72" s="100"/>
      <c r="P72" s="59"/>
      <c r="Q72" s="59"/>
      <c r="R72" s="59"/>
      <c r="S72" s="59"/>
      <c r="T72" s="59"/>
      <c r="U72" s="59"/>
      <c r="V72" s="59"/>
      <c r="W72" s="95"/>
      <c r="X72" s="104"/>
    </row>
    <row r="73" spans="1:24" s="102" customFormat="1" ht="14">
      <c r="A73" s="91"/>
      <c r="B73" s="92"/>
      <c r="C73" s="93"/>
      <c r="D73" s="94"/>
      <c r="E73" s="273" t="str">
        <f t="shared" ca="1" si="2"/>
        <v/>
      </c>
      <c r="F73" s="96"/>
      <c r="G73" s="97"/>
      <c r="H73" s="98"/>
      <c r="I73" s="276" t="str">
        <f t="shared" ca="1" si="3"/>
        <v/>
      </c>
      <c r="J73" s="92"/>
      <c r="K73" s="92"/>
      <c r="L73" s="59"/>
      <c r="M73" s="59"/>
      <c r="N73" s="99"/>
      <c r="O73" s="100"/>
      <c r="P73" s="59"/>
      <c r="Q73" s="59"/>
      <c r="R73" s="59"/>
      <c r="S73" s="59"/>
      <c r="T73" s="59"/>
      <c r="U73" s="59"/>
      <c r="V73" s="59"/>
      <c r="W73" s="95"/>
      <c r="X73" s="104"/>
    </row>
    <row r="74" spans="1:24" s="102" customFormat="1" ht="14">
      <c r="A74" s="91"/>
      <c r="B74" s="92"/>
      <c r="C74" s="93"/>
      <c r="D74" s="94"/>
      <c r="E74" s="273" t="str">
        <f t="shared" ca="1" si="2"/>
        <v/>
      </c>
      <c r="F74" s="96"/>
      <c r="G74" s="97"/>
      <c r="H74" s="98"/>
      <c r="I74" s="276" t="str">
        <f t="shared" ca="1" si="3"/>
        <v/>
      </c>
      <c r="J74" s="92"/>
      <c r="K74" s="92"/>
      <c r="L74" s="59"/>
      <c r="M74" s="59"/>
      <c r="N74" s="99"/>
      <c r="O74" s="100"/>
      <c r="P74" s="59"/>
      <c r="Q74" s="59"/>
      <c r="R74" s="59"/>
      <c r="S74" s="59"/>
      <c r="T74" s="59"/>
      <c r="U74" s="59"/>
      <c r="V74" s="59"/>
      <c r="W74" s="95"/>
      <c r="X74" s="104"/>
    </row>
    <row r="75" spans="1:24" s="102" customFormat="1" ht="14">
      <c r="A75" s="91"/>
      <c r="B75" s="92"/>
      <c r="C75" s="93"/>
      <c r="D75" s="94"/>
      <c r="E75" s="273" t="str">
        <f t="shared" ca="1" si="2"/>
        <v/>
      </c>
      <c r="F75" s="96"/>
      <c r="G75" s="97"/>
      <c r="H75" s="98"/>
      <c r="I75" s="276" t="str">
        <f t="shared" ca="1" si="3"/>
        <v/>
      </c>
      <c r="J75" s="92"/>
      <c r="K75" s="92"/>
      <c r="L75" s="59"/>
      <c r="M75" s="59"/>
      <c r="N75" s="99"/>
      <c r="O75" s="100"/>
      <c r="P75" s="59"/>
      <c r="Q75" s="59"/>
      <c r="R75" s="59"/>
      <c r="S75" s="59"/>
      <c r="T75" s="59"/>
      <c r="U75" s="59"/>
      <c r="V75" s="59"/>
      <c r="W75" s="95"/>
      <c r="X75" s="104"/>
    </row>
    <row r="76" spans="1:24" s="102" customFormat="1" ht="14">
      <c r="A76" s="91"/>
      <c r="B76" s="92"/>
      <c r="C76" s="93"/>
      <c r="D76" s="94"/>
      <c r="E76" s="273" t="str">
        <f t="shared" ca="1" si="2"/>
        <v/>
      </c>
      <c r="F76" s="96"/>
      <c r="G76" s="97"/>
      <c r="H76" s="98"/>
      <c r="I76" s="276" t="str">
        <f t="shared" ca="1" si="3"/>
        <v/>
      </c>
      <c r="J76" s="92"/>
      <c r="K76" s="92"/>
      <c r="L76" s="59"/>
      <c r="M76" s="59"/>
      <c r="N76" s="99"/>
      <c r="O76" s="100"/>
      <c r="P76" s="59"/>
      <c r="Q76" s="59"/>
      <c r="R76" s="59"/>
      <c r="S76" s="59"/>
      <c r="T76" s="59"/>
      <c r="U76" s="59"/>
      <c r="V76" s="59"/>
      <c r="W76" s="95"/>
      <c r="X76" s="104"/>
    </row>
    <row r="77" spans="1:24" s="102" customFormat="1" ht="14">
      <c r="A77" s="91"/>
      <c r="B77" s="92"/>
      <c r="C77" s="93"/>
      <c r="D77" s="94"/>
      <c r="E77" s="273" t="str">
        <f t="shared" ca="1" si="2"/>
        <v/>
      </c>
      <c r="F77" s="96"/>
      <c r="G77" s="97"/>
      <c r="H77" s="98"/>
      <c r="I77" s="276" t="str">
        <f t="shared" ca="1" si="3"/>
        <v/>
      </c>
      <c r="J77" s="92"/>
      <c r="K77" s="92"/>
      <c r="L77" s="59"/>
      <c r="M77" s="59"/>
      <c r="N77" s="99"/>
      <c r="O77" s="100"/>
      <c r="P77" s="59"/>
      <c r="Q77" s="59"/>
      <c r="R77" s="59"/>
      <c r="S77" s="59"/>
      <c r="T77" s="59"/>
      <c r="U77" s="59"/>
      <c r="V77" s="59"/>
      <c r="W77" s="95"/>
      <c r="X77" s="104"/>
    </row>
    <row r="78" spans="1:24" s="102" customFormat="1" ht="14">
      <c r="A78" s="91"/>
      <c r="B78" s="92"/>
      <c r="C78" s="93"/>
      <c r="D78" s="94"/>
      <c r="E78" s="273" t="str">
        <f t="shared" ca="1" si="2"/>
        <v/>
      </c>
      <c r="F78" s="96"/>
      <c r="G78" s="97"/>
      <c r="H78" s="98"/>
      <c r="I78" s="276" t="str">
        <f t="shared" ca="1" si="3"/>
        <v/>
      </c>
      <c r="J78" s="92"/>
      <c r="K78" s="92"/>
      <c r="L78" s="59"/>
      <c r="M78" s="59"/>
      <c r="N78" s="99"/>
      <c r="O78" s="100"/>
      <c r="P78" s="59"/>
      <c r="Q78" s="59"/>
      <c r="R78" s="59"/>
      <c r="S78" s="59"/>
      <c r="T78" s="59"/>
      <c r="U78" s="59"/>
      <c r="V78" s="59"/>
      <c r="W78" s="95"/>
      <c r="X78" s="104"/>
    </row>
    <row r="79" spans="1:24" s="102" customFormat="1" ht="14">
      <c r="A79" s="91"/>
      <c r="B79" s="92"/>
      <c r="C79" s="93"/>
      <c r="D79" s="94"/>
      <c r="E79" s="273" t="str">
        <f t="shared" ca="1" si="2"/>
        <v/>
      </c>
      <c r="F79" s="96"/>
      <c r="G79" s="97"/>
      <c r="H79" s="98"/>
      <c r="I79" s="276" t="str">
        <f t="shared" ca="1" si="3"/>
        <v/>
      </c>
      <c r="J79" s="92"/>
      <c r="K79" s="92"/>
      <c r="L79" s="59"/>
      <c r="M79" s="59"/>
      <c r="N79" s="99"/>
      <c r="O79" s="100"/>
      <c r="P79" s="59"/>
      <c r="Q79" s="59"/>
      <c r="R79" s="59"/>
      <c r="S79" s="59"/>
      <c r="T79" s="59"/>
      <c r="U79" s="59"/>
      <c r="V79" s="59"/>
      <c r="W79" s="95"/>
      <c r="X79" s="104"/>
    </row>
    <row r="80" spans="1:24" s="102" customFormat="1" ht="14">
      <c r="A80" s="91"/>
      <c r="B80" s="92"/>
      <c r="C80" s="93"/>
      <c r="D80" s="94"/>
      <c r="E80" s="273" t="str">
        <f t="shared" ca="1" si="2"/>
        <v/>
      </c>
      <c r="F80" s="96"/>
      <c r="G80" s="97"/>
      <c r="H80" s="98"/>
      <c r="I80" s="276" t="str">
        <f t="shared" ca="1" si="3"/>
        <v/>
      </c>
      <c r="J80" s="92"/>
      <c r="K80" s="92"/>
      <c r="L80" s="59"/>
      <c r="M80" s="59"/>
      <c r="N80" s="99"/>
      <c r="O80" s="100"/>
      <c r="P80" s="59"/>
      <c r="Q80" s="59"/>
      <c r="R80" s="59"/>
      <c r="S80" s="59"/>
      <c r="T80" s="59"/>
      <c r="U80" s="59"/>
      <c r="V80" s="59"/>
      <c r="W80" s="95"/>
      <c r="X80" s="104"/>
    </row>
    <row r="81" spans="1:24" s="102" customFormat="1" ht="14">
      <c r="A81" s="91"/>
      <c r="B81" s="92"/>
      <c r="C81" s="93"/>
      <c r="D81" s="94"/>
      <c r="E81" s="273" t="str">
        <f t="shared" ca="1" si="2"/>
        <v/>
      </c>
      <c r="F81" s="96"/>
      <c r="G81" s="97"/>
      <c r="H81" s="98"/>
      <c r="I81" s="276" t="str">
        <f t="shared" ca="1" si="3"/>
        <v/>
      </c>
      <c r="J81" s="92"/>
      <c r="K81" s="92"/>
      <c r="L81" s="59"/>
      <c r="M81" s="59"/>
      <c r="N81" s="99"/>
      <c r="O81" s="100"/>
      <c r="P81" s="59"/>
      <c r="Q81" s="59"/>
      <c r="R81" s="59"/>
      <c r="S81" s="59"/>
      <c r="T81" s="59"/>
      <c r="U81" s="59"/>
      <c r="V81" s="59"/>
      <c r="W81" s="95"/>
      <c r="X81" s="104"/>
    </row>
    <row r="82" spans="1:24" s="102" customFormat="1" ht="14">
      <c r="A82" s="91"/>
      <c r="B82" s="92"/>
      <c r="C82" s="93"/>
      <c r="D82" s="94"/>
      <c r="E82" s="273" t="str">
        <f t="shared" ca="1" si="2"/>
        <v/>
      </c>
      <c r="F82" s="96"/>
      <c r="G82" s="97"/>
      <c r="H82" s="98"/>
      <c r="I82" s="276" t="str">
        <f t="shared" ca="1" si="3"/>
        <v/>
      </c>
      <c r="J82" s="92"/>
      <c r="K82" s="92"/>
      <c r="L82" s="59"/>
      <c r="M82" s="59"/>
      <c r="N82" s="99"/>
      <c r="O82" s="100"/>
      <c r="P82" s="59"/>
      <c r="Q82" s="59"/>
      <c r="R82" s="59"/>
      <c r="S82" s="59"/>
      <c r="T82" s="59"/>
      <c r="U82" s="59"/>
      <c r="V82" s="59"/>
      <c r="W82" s="95"/>
      <c r="X82" s="104"/>
    </row>
    <row r="83" spans="1:24" s="102" customFormat="1" ht="14">
      <c r="A83" s="91"/>
      <c r="B83" s="92"/>
      <c r="C83" s="93"/>
      <c r="D83" s="94"/>
      <c r="E83" s="273" t="str">
        <f t="shared" ca="1" si="2"/>
        <v/>
      </c>
      <c r="F83" s="96"/>
      <c r="G83" s="97"/>
      <c r="H83" s="98"/>
      <c r="I83" s="276" t="str">
        <f t="shared" ca="1" si="3"/>
        <v/>
      </c>
      <c r="J83" s="92"/>
      <c r="K83" s="92"/>
      <c r="L83" s="59"/>
      <c r="M83" s="59"/>
      <c r="N83" s="99"/>
      <c r="O83" s="100"/>
      <c r="P83" s="59"/>
      <c r="Q83" s="59"/>
      <c r="R83" s="59"/>
      <c r="S83" s="59"/>
      <c r="T83" s="59"/>
      <c r="U83" s="59"/>
      <c r="V83" s="59"/>
      <c r="W83" s="95"/>
      <c r="X83" s="104"/>
    </row>
    <row r="84" spans="1:24" s="102" customFormat="1" ht="14">
      <c r="A84" s="91"/>
      <c r="B84" s="92"/>
      <c r="C84" s="93"/>
      <c r="D84" s="94"/>
      <c r="E84" s="273" t="str">
        <f t="shared" ca="1" si="2"/>
        <v/>
      </c>
      <c r="F84" s="96"/>
      <c r="G84" s="97"/>
      <c r="H84" s="98"/>
      <c r="I84" s="276" t="str">
        <f t="shared" ca="1" si="3"/>
        <v/>
      </c>
      <c r="J84" s="92"/>
      <c r="K84" s="92"/>
      <c r="L84" s="59"/>
      <c r="M84" s="59"/>
      <c r="N84" s="99"/>
      <c r="O84" s="100"/>
      <c r="P84" s="59"/>
      <c r="Q84" s="59"/>
      <c r="R84" s="59"/>
      <c r="S84" s="59"/>
      <c r="T84" s="59"/>
      <c r="U84" s="59"/>
      <c r="V84" s="59"/>
      <c r="W84" s="95"/>
      <c r="X84" s="104"/>
    </row>
    <row r="85" spans="1:24" s="102" customFormat="1" ht="14">
      <c r="A85" s="91"/>
      <c r="B85" s="92"/>
      <c r="C85" s="93"/>
      <c r="D85" s="94"/>
      <c r="E85" s="273" t="str">
        <f t="shared" ca="1" si="2"/>
        <v/>
      </c>
      <c r="F85" s="96"/>
      <c r="G85" s="97"/>
      <c r="H85" s="98"/>
      <c r="I85" s="276" t="str">
        <f t="shared" ca="1" si="3"/>
        <v/>
      </c>
      <c r="J85" s="92"/>
      <c r="K85" s="92"/>
      <c r="L85" s="59"/>
      <c r="M85" s="59"/>
      <c r="N85" s="99"/>
      <c r="O85" s="100"/>
      <c r="P85" s="59"/>
      <c r="Q85" s="59"/>
      <c r="R85" s="59"/>
      <c r="S85" s="59"/>
      <c r="T85" s="59"/>
      <c r="U85" s="59"/>
      <c r="V85" s="59"/>
      <c r="W85" s="95"/>
      <c r="X85" s="104"/>
    </row>
    <row r="86" spans="1:24" s="102" customFormat="1" ht="14">
      <c r="A86" s="91"/>
      <c r="B86" s="92"/>
      <c r="C86" s="93"/>
      <c r="D86" s="94"/>
      <c r="E86" s="273" t="str">
        <f t="shared" ca="1" si="2"/>
        <v/>
      </c>
      <c r="F86" s="96"/>
      <c r="G86" s="97"/>
      <c r="H86" s="98"/>
      <c r="I86" s="276" t="str">
        <f t="shared" ca="1" si="3"/>
        <v/>
      </c>
      <c r="J86" s="92"/>
      <c r="K86" s="92"/>
      <c r="L86" s="59"/>
      <c r="M86" s="59"/>
      <c r="N86" s="99"/>
      <c r="O86" s="100"/>
      <c r="P86" s="59"/>
      <c r="Q86" s="59"/>
      <c r="R86" s="59"/>
      <c r="S86" s="59"/>
      <c r="T86" s="59"/>
      <c r="U86" s="59"/>
      <c r="V86" s="59"/>
      <c r="W86" s="95"/>
      <c r="X86" s="104"/>
    </row>
    <row r="87" spans="1:24" s="102" customFormat="1" ht="14">
      <c r="A87" s="91"/>
      <c r="B87" s="92"/>
      <c r="C87" s="93"/>
      <c r="D87" s="94"/>
      <c r="E87" s="273" t="str">
        <f t="shared" ca="1" si="2"/>
        <v/>
      </c>
      <c r="F87" s="96"/>
      <c r="G87" s="97"/>
      <c r="H87" s="98"/>
      <c r="I87" s="276" t="str">
        <f t="shared" ca="1" si="3"/>
        <v/>
      </c>
      <c r="J87" s="92"/>
      <c r="K87" s="92"/>
      <c r="L87" s="59"/>
      <c r="M87" s="59"/>
      <c r="N87" s="99"/>
      <c r="O87" s="100"/>
      <c r="P87" s="59"/>
      <c r="Q87" s="59"/>
      <c r="R87" s="59"/>
      <c r="S87" s="59"/>
      <c r="T87" s="59"/>
      <c r="U87" s="59"/>
      <c r="V87" s="59"/>
      <c r="W87" s="95"/>
      <c r="X87" s="104"/>
    </row>
    <row r="88" spans="1:24" s="102" customFormat="1" ht="14">
      <c r="A88" s="91"/>
      <c r="B88" s="92"/>
      <c r="C88" s="93"/>
      <c r="D88" s="94"/>
      <c r="E88" s="273" t="str">
        <f t="shared" ca="1" si="2"/>
        <v/>
      </c>
      <c r="F88" s="96"/>
      <c r="G88" s="97"/>
      <c r="H88" s="98"/>
      <c r="I88" s="276" t="str">
        <f t="shared" ca="1" si="3"/>
        <v/>
      </c>
      <c r="J88" s="92"/>
      <c r="K88" s="92"/>
      <c r="L88" s="59"/>
      <c r="M88" s="59"/>
      <c r="N88" s="99"/>
      <c r="O88" s="100"/>
      <c r="P88" s="59"/>
      <c r="Q88" s="59"/>
      <c r="R88" s="59"/>
      <c r="S88" s="59"/>
      <c r="T88" s="59"/>
      <c r="U88" s="59"/>
      <c r="V88" s="59"/>
      <c r="W88" s="95"/>
      <c r="X88" s="104"/>
    </row>
    <row r="89" spans="1:24" s="102" customFormat="1" ht="14">
      <c r="A89" s="91"/>
      <c r="B89" s="92"/>
      <c r="C89" s="93"/>
      <c r="D89" s="94"/>
      <c r="E89" s="273" t="str">
        <f t="shared" ca="1" si="2"/>
        <v/>
      </c>
      <c r="F89" s="96"/>
      <c r="G89" s="97"/>
      <c r="H89" s="98"/>
      <c r="I89" s="276" t="str">
        <f t="shared" ca="1" si="3"/>
        <v/>
      </c>
      <c r="J89" s="92"/>
      <c r="K89" s="92"/>
      <c r="L89" s="59"/>
      <c r="M89" s="59"/>
      <c r="N89" s="99"/>
      <c r="O89" s="100"/>
      <c r="P89" s="59"/>
      <c r="Q89" s="59"/>
      <c r="R89" s="59"/>
      <c r="S89" s="59"/>
      <c r="T89" s="59"/>
      <c r="U89" s="59"/>
      <c r="V89" s="59"/>
      <c r="W89" s="95"/>
      <c r="X89" s="104"/>
    </row>
    <row r="90" spans="1:24" s="102" customFormat="1" ht="14">
      <c r="A90" s="91"/>
      <c r="B90" s="92"/>
      <c r="C90" s="93"/>
      <c r="D90" s="94"/>
      <c r="E90" s="273" t="str">
        <f t="shared" ca="1" si="2"/>
        <v/>
      </c>
      <c r="F90" s="96"/>
      <c r="G90" s="97"/>
      <c r="H90" s="98"/>
      <c r="I90" s="276" t="str">
        <f t="shared" ca="1" si="3"/>
        <v/>
      </c>
      <c r="J90" s="92"/>
      <c r="K90" s="92"/>
      <c r="L90" s="59"/>
      <c r="M90" s="59"/>
      <c r="N90" s="99"/>
      <c r="O90" s="100"/>
      <c r="P90" s="59"/>
      <c r="Q90" s="59"/>
      <c r="R90" s="59"/>
      <c r="S90" s="59"/>
      <c r="T90" s="59"/>
      <c r="U90" s="59"/>
      <c r="V90" s="59"/>
      <c r="W90" s="95"/>
      <c r="X90" s="104"/>
    </row>
    <row r="91" spans="1:24" s="102" customFormat="1" ht="14">
      <c r="A91" s="91"/>
      <c r="B91" s="92"/>
      <c r="C91" s="93"/>
      <c r="D91" s="94"/>
      <c r="E91" s="273" t="str">
        <f t="shared" ca="1" si="2"/>
        <v/>
      </c>
      <c r="F91" s="96"/>
      <c r="G91" s="97"/>
      <c r="H91" s="98"/>
      <c r="I91" s="276" t="str">
        <f t="shared" ca="1" si="3"/>
        <v/>
      </c>
      <c r="J91" s="92"/>
      <c r="K91" s="92"/>
      <c r="L91" s="59"/>
      <c r="M91" s="59"/>
      <c r="N91" s="99"/>
      <c r="O91" s="100"/>
      <c r="P91" s="59"/>
      <c r="Q91" s="59"/>
      <c r="R91" s="59"/>
      <c r="S91" s="59"/>
      <c r="T91" s="59"/>
      <c r="U91" s="59"/>
      <c r="V91" s="59"/>
      <c r="W91" s="95"/>
      <c r="X91" s="104"/>
    </row>
    <row r="92" spans="1:24" s="102" customFormat="1" ht="14">
      <c r="A92" s="91"/>
      <c r="B92" s="92"/>
      <c r="C92" s="93"/>
      <c r="D92" s="94"/>
      <c r="E92" s="273" t="str">
        <f t="shared" ca="1" si="2"/>
        <v/>
      </c>
      <c r="F92" s="96"/>
      <c r="G92" s="97"/>
      <c r="H92" s="98"/>
      <c r="I92" s="276" t="str">
        <f t="shared" ca="1" si="3"/>
        <v/>
      </c>
      <c r="J92" s="92"/>
      <c r="K92" s="92"/>
      <c r="L92" s="59"/>
      <c r="M92" s="59"/>
      <c r="N92" s="99"/>
      <c r="O92" s="100"/>
      <c r="P92" s="59"/>
      <c r="Q92" s="59"/>
      <c r="R92" s="59"/>
      <c r="S92" s="59"/>
      <c r="T92" s="59"/>
      <c r="U92" s="59"/>
      <c r="V92" s="59"/>
      <c r="W92" s="95"/>
      <c r="X92" s="104"/>
    </row>
    <row r="93" spans="1:24" s="102" customFormat="1" ht="14">
      <c r="A93" s="91"/>
      <c r="B93" s="92"/>
      <c r="C93" s="93"/>
      <c r="D93" s="94"/>
      <c r="E93" s="273" t="str">
        <f t="shared" ca="1" si="2"/>
        <v/>
      </c>
      <c r="F93" s="96"/>
      <c r="G93" s="97"/>
      <c r="H93" s="98"/>
      <c r="I93" s="276" t="str">
        <f t="shared" ca="1" si="3"/>
        <v/>
      </c>
      <c r="J93" s="92"/>
      <c r="K93" s="92"/>
      <c r="L93" s="59"/>
      <c r="M93" s="59"/>
      <c r="N93" s="99"/>
      <c r="O93" s="100"/>
      <c r="P93" s="59"/>
      <c r="Q93" s="59"/>
      <c r="R93" s="59"/>
      <c r="S93" s="59"/>
      <c r="T93" s="59"/>
      <c r="U93" s="59"/>
      <c r="V93" s="59"/>
      <c r="W93" s="95"/>
      <c r="X93" s="104"/>
    </row>
    <row r="94" spans="1:24" s="102" customFormat="1" ht="14">
      <c r="A94" s="91"/>
      <c r="B94" s="92"/>
      <c r="C94" s="93"/>
      <c r="D94" s="94"/>
      <c r="E94" s="273" t="str">
        <f t="shared" ca="1" si="2"/>
        <v/>
      </c>
      <c r="F94" s="96"/>
      <c r="G94" s="97"/>
      <c r="H94" s="98"/>
      <c r="I94" s="276" t="str">
        <f t="shared" ca="1" si="3"/>
        <v/>
      </c>
      <c r="J94" s="92"/>
      <c r="K94" s="92"/>
      <c r="L94" s="59"/>
      <c r="M94" s="59"/>
      <c r="N94" s="99"/>
      <c r="O94" s="100"/>
      <c r="P94" s="59"/>
      <c r="Q94" s="59"/>
      <c r="R94" s="59"/>
      <c r="S94" s="59"/>
      <c r="T94" s="59"/>
      <c r="U94" s="59"/>
      <c r="V94" s="59"/>
      <c r="W94" s="95"/>
      <c r="X94" s="104"/>
    </row>
    <row r="95" spans="1:24" s="102" customFormat="1" ht="14">
      <c r="A95" s="91"/>
      <c r="B95" s="92"/>
      <c r="C95" s="93"/>
      <c r="D95" s="94"/>
      <c r="E95" s="273" t="str">
        <f t="shared" ca="1" si="2"/>
        <v/>
      </c>
      <c r="F95" s="96"/>
      <c r="G95" s="97"/>
      <c r="H95" s="98"/>
      <c r="I95" s="276" t="str">
        <f t="shared" ca="1" si="3"/>
        <v/>
      </c>
      <c r="J95" s="92"/>
      <c r="K95" s="92"/>
      <c r="L95" s="59"/>
      <c r="M95" s="59"/>
      <c r="N95" s="99"/>
      <c r="O95" s="100"/>
      <c r="P95" s="59"/>
      <c r="Q95" s="59"/>
      <c r="R95" s="59"/>
      <c r="S95" s="59"/>
      <c r="T95" s="59"/>
      <c r="U95" s="59"/>
      <c r="V95" s="59"/>
      <c r="W95" s="95"/>
      <c r="X95" s="104"/>
    </row>
    <row r="96" spans="1:24" s="102" customFormat="1" ht="14">
      <c r="A96" s="91"/>
      <c r="B96" s="92"/>
      <c r="C96" s="93"/>
      <c r="D96" s="94"/>
      <c r="E96" s="273" t="str">
        <f t="shared" ca="1" si="2"/>
        <v/>
      </c>
      <c r="F96" s="96"/>
      <c r="G96" s="97"/>
      <c r="H96" s="98"/>
      <c r="I96" s="276" t="str">
        <f t="shared" ca="1" si="3"/>
        <v/>
      </c>
      <c r="J96" s="92"/>
      <c r="K96" s="92"/>
      <c r="L96" s="59"/>
      <c r="M96" s="59"/>
      <c r="N96" s="99"/>
      <c r="O96" s="100"/>
      <c r="P96" s="59"/>
      <c r="Q96" s="59"/>
      <c r="R96" s="59"/>
      <c r="S96" s="59"/>
      <c r="T96" s="59"/>
      <c r="U96" s="59"/>
      <c r="V96" s="59"/>
      <c r="W96" s="95"/>
      <c r="X96" s="104"/>
    </row>
    <row r="97" spans="1:24" s="102" customFormat="1" ht="14">
      <c r="A97" s="91"/>
      <c r="B97" s="92"/>
      <c r="C97" s="93"/>
      <c r="D97" s="94"/>
      <c r="E97" s="273" t="str">
        <f t="shared" ca="1" si="2"/>
        <v/>
      </c>
      <c r="F97" s="96"/>
      <c r="G97" s="97"/>
      <c r="H97" s="98"/>
      <c r="I97" s="276" t="str">
        <f t="shared" ca="1" si="3"/>
        <v/>
      </c>
      <c r="J97" s="92"/>
      <c r="K97" s="92"/>
      <c r="L97" s="59"/>
      <c r="M97" s="59"/>
      <c r="N97" s="99"/>
      <c r="O97" s="100"/>
      <c r="P97" s="59"/>
      <c r="Q97" s="59"/>
      <c r="R97" s="59"/>
      <c r="S97" s="59"/>
      <c r="T97" s="59"/>
      <c r="U97" s="59"/>
      <c r="V97" s="59"/>
      <c r="W97" s="95"/>
      <c r="X97" s="104"/>
    </row>
    <row r="98" spans="1:24" s="102" customFormat="1" ht="14">
      <c r="A98" s="91"/>
      <c r="B98" s="92"/>
      <c r="C98" s="93"/>
      <c r="D98" s="94"/>
      <c r="E98" s="273" t="str">
        <f t="shared" ca="1" si="2"/>
        <v/>
      </c>
      <c r="F98" s="96"/>
      <c r="G98" s="97"/>
      <c r="H98" s="98"/>
      <c r="I98" s="276" t="str">
        <f t="shared" ca="1" si="3"/>
        <v/>
      </c>
      <c r="J98" s="92"/>
      <c r="K98" s="92"/>
      <c r="L98" s="59"/>
      <c r="M98" s="59"/>
      <c r="N98" s="99"/>
      <c r="O98" s="100"/>
      <c r="P98" s="59"/>
      <c r="Q98" s="59"/>
      <c r="R98" s="59"/>
      <c r="S98" s="59"/>
      <c r="T98" s="59"/>
      <c r="U98" s="59"/>
      <c r="V98" s="59"/>
      <c r="W98" s="95"/>
      <c r="X98" s="104"/>
    </row>
    <row r="99" spans="1:24" s="102" customFormat="1" ht="14">
      <c r="A99" s="91"/>
      <c r="B99" s="92"/>
      <c r="C99" s="93"/>
      <c r="D99" s="94"/>
      <c r="E99" s="273" t="str">
        <f t="shared" ca="1" si="2"/>
        <v/>
      </c>
      <c r="F99" s="96"/>
      <c r="G99" s="97"/>
      <c r="H99" s="98"/>
      <c r="I99" s="276" t="str">
        <f t="shared" ca="1" si="3"/>
        <v/>
      </c>
      <c r="J99" s="92"/>
      <c r="K99" s="92"/>
      <c r="L99" s="59"/>
      <c r="M99" s="59"/>
      <c r="N99" s="99"/>
      <c r="O99" s="100"/>
      <c r="P99" s="59"/>
      <c r="Q99" s="59"/>
      <c r="R99" s="59"/>
      <c r="S99" s="59"/>
      <c r="T99" s="59"/>
      <c r="U99" s="59"/>
      <c r="V99" s="59"/>
      <c r="W99" s="95"/>
      <c r="X99" s="104"/>
    </row>
    <row r="100" spans="1:24" s="102" customFormat="1" ht="14">
      <c r="A100" s="91"/>
      <c r="B100" s="92"/>
      <c r="C100" s="93"/>
      <c r="D100" s="94"/>
      <c r="E100" s="273" t="str">
        <f t="shared" ca="1" si="2"/>
        <v/>
      </c>
      <c r="F100" s="96"/>
      <c r="G100" s="97"/>
      <c r="H100" s="98"/>
      <c r="I100" s="276" t="str">
        <f t="shared" ca="1" si="3"/>
        <v/>
      </c>
      <c r="J100" s="92"/>
      <c r="K100" s="92"/>
      <c r="L100" s="59"/>
      <c r="M100" s="59"/>
      <c r="N100" s="99"/>
      <c r="O100" s="100"/>
      <c r="P100" s="59"/>
      <c r="Q100" s="59"/>
      <c r="R100" s="59"/>
      <c r="S100" s="59"/>
      <c r="T100" s="59"/>
      <c r="U100" s="59"/>
      <c r="V100" s="59"/>
      <c r="W100" s="95"/>
      <c r="X100" s="104"/>
    </row>
    <row r="101" spans="1:24" s="102" customFormat="1" ht="14">
      <c r="A101" s="91"/>
      <c r="B101" s="92"/>
      <c r="C101" s="93"/>
      <c r="D101" s="94"/>
      <c r="E101" s="273" t="str">
        <f t="shared" ca="1" si="2"/>
        <v/>
      </c>
      <c r="F101" s="96"/>
      <c r="G101" s="97"/>
      <c r="H101" s="98"/>
      <c r="I101" s="276" t="str">
        <f t="shared" ca="1" si="3"/>
        <v/>
      </c>
      <c r="J101" s="92"/>
      <c r="K101" s="92"/>
      <c r="L101" s="59"/>
      <c r="M101" s="59"/>
      <c r="N101" s="99"/>
      <c r="O101" s="100"/>
      <c r="P101" s="59"/>
      <c r="Q101" s="59"/>
      <c r="R101" s="59"/>
      <c r="S101" s="59"/>
      <c r="T101" s="59"/>
      <c r="U101" s="59"/>
      <c r="V101" s="59"/>
      <c r="W101" s="95"/>
      <c r="X101" s="104"/>
    </row>
    <row r="102" spans="1:24" s="102" customFormat="1" ht="14">
      <c r="A102" s="91"/>
      <c r="B102" s="92"/>
      <c r="C102" s="93"/>
      <c r="D102" s="94"/>
      <c r="E102" s="273" t="str">
        <f t="shared" ca="1" si="2"/>
        <v/>
      </c>
      <c r="F102" s="96"/>
      <c r="G102" s="97"/>
      <c r="H102" s="98"/>
      <c r="I102" s="276" t="str">
        <f t="shared" ca="1" si="3"/>
        <v/>
      </c>
      <c r="J102" s="92"/>
      <c r="K102" s="92"/>
      <c r="L102" s="59"/>
      <c r="M102" s="59"/>
      <c r="N102" s="99"/>
      <c r="O102" s="100"/>
      <c r="P102" s="59"/>
      <c r="Q102" s="59"/>
      <c r="R102" s="59"/>
      <c r="S102" s="59"/>
      <c r="T102" s="59"/>
      <c r="U102" s="59"/>
      <c r="V102" s="59"/>
      <c r="W102" s="95"/>
      <c r="X102" s="104"/>
    </row>
    <row r="103" spans="1:24" s="102" customFormat="1" ht="14">
      <c r="A103" s="91"/>
      <c r="B103" s="92"/>
      <c r="C103" s="93"/>
      <c r="D103" s="94"/>
      <c r="E103" s="273" t="str">
        <f t="shared" ca="1" si="2"/>
        <v/>
      </c>
      <c r="F103" s="96"/>
      <c r="G103" s="97"/>
      <c r="H103" s="98"/>
      <c r="I103" s="276" t="str">
        <f t="shared" ca="1" si="3"/>
        <v/>
      </c>
      <c r="J103" s="92"/>
      <c r="K103" s="92"/>
      <c r="L103" s="59"/>
      <c r="M103" s="59"/>
      <c r="N103" s="99"/>
      <c r="O103" s="100"/>
      <c r="P103" s="59"/>
      <c r="Q103" s="59"/>
      <c r="R103" s="59"/>
      <c r="S103" s="59"/>
      <c r="T103" s="59"/>
      <c r="U103" s="59"/>
      <c r="V103" s="59"/>
      <c r="W103" s="95"/>
      <c r="X103" s="104"/>
    </row>
    <row r="104" spans="1:24" s="102" customFormat="1" ht="14">
      <c r="A104" s="91"/>
      <c r="B104" s="92"/>
      <c r="C104" s="93"/>
      <c r="D104" s="94"/>
      <c r="E104" s="273" t="str">
        <f t="shared" ca="1" si="2"/>
        <v/>
      </c>
      <c r="F104" s="96"/>
      <c r="G104" s="97"/>
      <c r="H104" s="98"/>
      <c r="I104" s="276" t="str">
        <f t="shared" ca="1" si="3"/>
        <v/>
      </c>
      <c r="J104" s="92"/>
      <c r="K104" s="92"/>
      <c r="L104" s="59"/>
      <c r="M104" s="59"/>
      <c r="N104" s="99"/>
      <c r="O104" s="100"/>
      <c r="P104" s="59"/>
      <c r="Q104" s="59"/>
      <c r="R104" s="59"/>
      <c r="S104" s="59"/>
      <c r="T104" s="59"/>
      <c r="U104" s="59"/>
      <c r="V104" s="59"/>
      <c r="W104" s="95"/>
      <c r="X104" s="104"/>
    </row>
    <row r="105" spans="1:24" s="102" customFormat="1" ht="14">
      <c r="A105" s="91"/>
      <c r="B105" s="92"/>
      <c r="C105" s="93"/>
      <c r="D105" s="94"/>
      <c r="E105" s="273" t="str">
        <f t="shared" ca="1" si="2"/>
        <v/>
      </c>
      <c r="F105" s="96"/>
      <c r="G105" s="97"/>
      <c r="H105" s="98"/>
      <c r="I105" s="276" t="str">
        <f t="shared" ca="1" si="3"/>
        <v/>
      </c>
      <c r="J105" s="92"/>
      <c r="K105" s="92"/>
      <c r="L105" s="59"/>
      <c r="M105" s="59"/>
      <c r="N105" s="99"/>
      <c r="O105" s="100"/>
      <c r="P105" s="59"/>
      <c r="Q105" s="59"/>
      <c r="R105" s="59"/>
      <c r="S105" s="59"/>
      <c r="T105" s="59"/>
      <c r="U105" s="59"/>
      <c r="V105" s="59"/>
      <c r="W105" s="95"/>
      <c r="X105" s="104"/>
    </row>
    <row r="106" spans="1:24" s="102" customFormat="1" ht="14">
      <c r="A106" s="91"/>
      <c r="B106" s="92"/>
      <c r="C106" s="93"/>
      <c r="D106" s="94"/>
      <c r="E106" s="273" t="str">
        <f t="shared" ca="1" si="2"/>
        <v/>
      </c>
      <c r="F106" s="96"/>
      <c r="G106" s="97"/>
      <c r="H106" s="98"/>
      <c r="I106" s="276" t="str">
        <f t="shared" ca="1" si="3"/>
        <v/>
      </c>
      <c r="J106" s="92"/>
      <c r="K106" s="92"/>
      <c r="L106" s="59"/>
      <c r="M106" s="59"/>
      <c r="N106" s="99"/>
      <c r="O106" s="100"/>
      <c r="P106" s="59"/>
      <c r="Q106" s="59"/>
      <c r="R106" s="59"/>
      <c r="S106" s="59"/>
      <c r="T106" s="59"/>
      <c r="U106" s="59"/>
      <c r="V106" s="59"/>
      <c r="W106" s="95"/>
      <c r="X106" s="104"/>
    </row>
    <row r="107" spans="1:24" s="102" customFormat="1" ht="14">
      <c r="A107" s="91"/>
      <c r="B107" s="92"/>
      <c r="C107" s="93"/>
      <c r="D107" s="94"/>
      <c r="E107" s="273" t="str">
        <f t="shared" ca="1" si="2"/>
        <v/>
      </c>
      <c r="F107" s="96"/>
      <c r="G107" s="97"/>
      <c r="H107" s="98"/>
      <c r="I107" s="276" t="str">
        <f t="shared" ca="1" si="3"/>
        <v/>
      </c>
      <c r="J107" s="92"/>
      <c r="K107" s="92"/>
      <c r="L107" s="59"/>
      <c r="M107" s="59"/>
      <c r="N107" s="99"/>
      <c r="O107" s="100"/>
      <c r="P107" s="59"/>
      <c r="Q107" s="59"/>
      <c r="R107" s="59"/>
      <c r="S107" s="59"/>
      <c r="T107" s="59"/>
      <c r="U107" s="59"/>
      <c r="V107" s="59"/>
      <c r="W107" s="95"/>
      <c r="X107" s="104"/>
    </row>
    <row r="108" spans="1:24" s="102" customFormat="1" ht="14">
      <c r="A108" s="91"/>
      <c r="B108" s="92"/>
      <c r="C108" s="93"/>
      <c r="D108" s="94"/>
      <c r="E108" s="273" t="str">
        <f t="shared" ca="1" si="2"/>
        <v/>
      </c>
      <c r="F108" s="96"/>
      <c r="G108" s="97"/>
      <c r="H108" s="98"/>
      <c r="I108" s="276" t="str">
        <f t="shared" ca="1" si="3"/>
        <v/>
      </c>
      <c r="J108" s="92"/>
      <c r="K108" s="92"/>
      <c r="L108" s="59"/>
      <c r="M108" s="59"/>
      <c r="N108" s="99"/>
      <c r="O108" s="100"/>
      <c r="P108" s="59"/>
      <c r="Q108" s="59"/>
      <c r="R108" s="59"/>
      <c r="S108" s="59"/>
      <c r="T108" s="59"/>
      <c r="U108" s="59"/>
      <c r="V108" s="59"/>
      <c r="W108" s="95"/>
      <c r="X108" s="104"/>
    </row>
    <row r="109" spans="1:24" s="102" customFormat="1" ht="14">
      <c r="A109" s="91"/>
      <c r="B109" s="92"/>
      <c r="C109" s="93"/>
      <c r="D109" s="94"/>
      <c r="E109" s="273" t="str">
        <f t="shared" ca="1" si="2"/>
        <v/>
      </c>
      <c r="F109" s="96"/>
      <c r="G109" s="97"/>
      <c r="H109" s="98"/>
      <c r="I109" s="276" t="str">
        <f t="shared" ca="1" si="3"/>
        <v/>
      </c>
      <c r="J109" s="92"/>
      <c r="K109" s="92"/>
      <c r="L109" s="59"/>
      <c r="M109" s="59"/>
      <c r="N109" s="99"/>
      <c r="O109" s="100"/>
      <c r="P109" s="59"/>
      <c r="Q109" s="59"/>
      <c r="R109" s="59"/>
      <c r="S109" s="59"/>
      <c r="T109" s="59"/>
      <c r="U109" s="59"/>
      <c r="V109" s="59"/>
      <c r="W109" s="95"/>
      <c r="X109" s="104"/>
    </row>
    <row r="110" spans="1:24" s="102" customFormat="1" ht="14">
      <c r="A110" s="91"/>
      <c r="B110" s="92"/>
      <c r="C110" s="93"/>
      <c r="D110" s="94"/>
      <c r="E110" s="273" t="str">
        <f t="shared" ca="1" si="2"/>
        <v/>
      </c>
      <c r="F110" s="96"/>
      <c r="G110" s="97"/>
      <c r="H110" s="98"/>
      <c r="I110" s="276" t="str">
        <f t="shared" ca="1" si="3"/>
        <v/>
      </c>
      <c r="J110" s="92"/>
      <c r="K110" s="92"/>
      <c r="L110" s="59"/>
      <c r="M110" s="59"/>
      <c r="N110" s="99"/>
      <c r="O110" s="100"/>
      <c r="P110" s="59"/>
      <c r="Q110" s="59"/>
      <c r="R110" s="59"/>
      <c r="S110" s="59"/>
      <c r="T110" s="59"/>
      <c r="U110" s="59"/>
      <c r="V110" s="59"/>
      <c r="W110" s="95"/>
      <c r="X110" s="104"/>
    </row>
    <row r="111" spans="1:24" s="102" customFormat="1" ht="14">
      <c r="A111" s="91"/>
      <c r="B111" s="92"/>
      <c r="C111" s="93"/>
      <c r="D111" s="94"/>
      <c r="E111" s="273" t="str">
        <f t="shared" ca="1" si="2"/>
        <v/>
      </c>
      <c r="F111" s="96"/>
      <c r="G111" s="97"/>
      <c r="H111" s="98"/>
      <c r="I111" s="276" t="str">
        <f t="shared" ca="1" si="3"/>
        <v/>
      </c>
      <c r="J111" s="92"/>
      <c r="K111" s="92"/>
      <c r="L111" s="59"/>
      <c r="M111" s="59"/>
      <c r="N111" s="99"/>
      <c r="O111" s="100"/>
      <c r="P111" s="59"/>
      <c r="Q111" s="59"/>
      <c r="R111" s="59"/>
      <c r="S111" s="59"/>
      <c r="T111" s="59"/>
      <c r="U111" s="59"/>
      <c r="V111" s="59"/>
      <c r="W111" s="95"/>
      <c r="X111" s="104"/>
    </row>
    <row r="112" spans="1:24" s="102" customFormat="1" ht="14">
      <c r="A112" s="91"/>
      <c r="B112" s="92"/>
      <c r="C112" s="93"/>
      <c r="D112" s="94"/>
      <c r="E112" s="273" t="str">
        <f t="shared" ca="1" si="2"/>
        <v/>
      </c>
      <c r="F112" s="96"/>
      <c r="G112" s="97"/>
      <c r="H112" s="98"/>
      <c r="I112" s="276" t="str">
        <f t="shared" ca="1" si="3"/>
        <v/>
      </c>
      <c r="J112" s="92"/>
      <c r="K112" s="92"/>
      <c r="L112" s="59"/>
      <c r="M112" s="59"/>
      <c r="N112" s="99"/>
      <c r="O112" s="100"/>
      <c r="P112" s="59"/>
      <c r="Q112" s="59"/>
      <c r="R112" s="59"/>
      <c r="S112" s="59"/>
      <c r="T112" s="59"/>
      <c r="U112" s="59"/>
      <c r="V112" s="59"/>
      <c r="W112" s="95"/>
      <c r="X112" s="104"/>
    </row>
    <row r="113" spans="1:24" s="102" customFormat="1" ht="14">
      <c r="A113" s="91"/>
      <c r="B113" s="92"/>
      <c r="C113" s="93"/>
      <c r="D113" s="94"/>
      <c r="E113" s="273" t="str">
        <f t="shared" ca="1" si="2"/>
        <v/>
      </c>
      <c r="F113" s="96"/>
      <c r="G113" s="97"/>
      <c r="H113" s="98"/>
      <c r="I113" s="276" t="str">
        <f t="shared" ca="1" si="3"/>
        <v/>
      </c>
      <c r="J113" s="92"/>
      <c r="K113" s="92"/>
      <c r="L113" s="59"/>
      <c r="M113" s="59"/>
      <c r="N113" s="99"/>
      <c r="O113" s="100"/>
      <c r="P113" s="59"/>
      <c r="Q113" s="59"/>
      <c r="R113" s="59"/>
      <c r="S113" s="59"/>
      <c r="T113" s="59"/>
      <c r="U113" s="59"/>
      <c r="V113" s="59"/>
      <c r="W113" s="95"/>
      <c r="X113" s="104"/>
    </row>
    <row r="114" spans="1:24" s="102" customFormat="1" ht="14">
      <c r="A114" s="91"/>
      <c r="B114" s="92"/>
      <c r="C114" s="93"/>
      <c r="D114" s="94"/>
      <c r="E114" s="273" t="str">
        <f t="shared" ca="1" si="2"/>
        <v/>
      </c>
      <c r="F114" s="96"/>
      <c r="G114" s="97"/>
      <c r="H114" s="98"/>
      <c r="I114" s="276" t="str">
        <f t="shared" ca="1" si="3"/>
        <v/>
      </c>
      <c r="J114" s="92"/>
      <c r="K114" s="92"/>
      <c r="L114" s="59"/>
      <c r="M114" s="59"/>
      <c r="N114" s="99"/>
      <c r="O114" s="100"/>
      <c r="P114" s="59"/>
      <c r="Q114" s="59"/>
      <c r="R114" s="59"/>
      <c r="S114" s="59"/>
      <c r="T114" s="59"/>
      <c r="U114" s="59"/>
      <c r="V114" s="59"/>
      <c r="W114" s="95"/>
      <c r="X114" s="104"/>
    </row>
    <row r="115" spans="1:24" s="102" customFormat="1" ht="14">
      <c r="A115" s="91"/>
      <c r="B115" s="92"/>
      <c r="C115" s="93"/>
      <c r="D115" s="94"/>
      <c r="E115" s="273" t="str">
        <f t="shared" ca="1" si="2"/>
        <v/>
      </c>
      <c r="F115" s="96"/>
      <c r="G115" s="97"/>
      <c r="H115" s="98"/>
      <c r="I115" s="276" t="str">
        <f t="shared" ca="1" si="3"/>
        <v/>
      </c>
      <c r="J115" s="92"/>
      <c r="K115" s="92"/>
      <c r="L115" s="59"/>
      <c r="M115" s="59"/>
      <c r="N115" s="99"/>
      <c r="O115" s="100"/>
      <c r="P115" s="59"/>
      <c r="Q115" s="59"/>
      <c r="R115" s="59"/>
      <c r="S115" s="59"/>
      <c r="T115" s="59"/>
      <c r="U115" s="59"/>
      <c r="V115" s="59"/>
      <c r="W115" s="95"/>
      <c r="X115" s="104"/>
    </row>
    <row r="116" spans="1:24" s="102" customFormat="1" ht="14">
      <c r="A116" s="91"/>
      <c r="B116" s="92"/>
      <c r="C116" s="93"/>
      <c r="D116" s="94"/>
      <c r="E116" s="273" t="str">
        <f t="shared" ca="1" si="2"/>
        <v/>
      </c>
      <c r="F116" s="96"/>
      <c r="G116" s="97"/>
      <c r="H116" s="98"/>
      <c r="I116" s="276" t="str">
        <f t="shared" ca="1" si="3"/>
        <v/>
      </c>
      <c r="J116" s="92"/>
      <c r="K116" s="92"/>
      <c r="L116" s="59"/>
      <c r="M116" s="59"/>
      <c r="N116" s="99"/>
      <c r="O116" s="100"/>
      <c r="P116" s="59"/>
      <c r="Q116" s="59"/>
      <c r="R116" s="59"/>
      <c r="S116" s="59"/>
      <c r="T116" s="59"/>
      <c r="U116" s="59"/>
      <c r="V116" s="59"/>
      <c r="W116" s="95"/>
      <c r="X116" s="104"/>
    </row>
    <row r="117" spans="1:24" s="102" customFormat="1" ht="14">
      <c r="A117" s="91"/>
      <c r="B117" s="92"/>
      <c r="C117" s="93"/>
      <c r="D117" s="94"/>
      <c r="E117" s="273" t="str">
        <f t="shared" ca="1" si="2"/>
        <v/>
      </c>
      <c r="F117" s="96"/>
      <c r="G117" s="97"/>
      <c r="H117" s="98"/>
      <c r="I117" s="276" t="str">
        <f t="shared" ca="1" si="3"/>
        <v/>
      </c>
      <c r="J117" s="92"/>
      <c r="K117" s="92"/>
      <c r="L117" s="59"/>
      <c r="M117" s="59"/>
      <c r="N117" s="99"/>
      <c r="O117" s="100"/>
      <c r="P117" s="59"/>
      <c r="Q117" s="59"/>
      <c r="R117" s="59"/>
      <c r="S117" s="59"/>
      <c r="T117" s="59"/>
      <c r="U117" s="59"/>
      <c r="V117" s="59"/>
      <c r="W117" s="95"/>
      <c r="X117" s="104"/>
    </row>
    <row r="118" spans="1:24" s="102" customFormat="1" ht="14">
      <c r="A118" s="91"/>
      <c r="B118" s="92"/>
      <c r="C118" s="93"/>
      <c r="D118" s="94"/>
      <c r="E118" s="273" t="str">
        <f t="shared" ca="1" si="2"/>
        <v/>
      </c>
      <c r="F118" s="96"/>
      <c r="G118" s="97"/>
      <c r="H118" s="98"/>
      <c r="I118" s="276" t="str">
        <f t="shared" ca="1" si="3"/>
        <v/>
      </c>
      <c r="J118" s="92"/>
      <c r="K118" s="92"/>
      <c r="L118" s="59"/>
      <c r="M118" s="59"/>
      <c r="N118" s="99"/>
      <c r="O118" s="100"/>
      <c r="P118" s="59"/>
      <c r="Q118" s="59"/>
      <c r="R118" s="59"/>
      <c r="S118" s="59"/>
      <c r="T118" s="59"/>
      <c r="U118" s="59"/>
      <c r="V118" s="59"/>
      <c r="W118" s="95"/>
      <c r="X118" s="104"/>
    </row>
    <row r="119" spans="1:24" s="102" customFormat="1" ht="14">
      <c r="A119" s="91"/>
      <c r="B119" s="92"/>
      <c r="C119" s="93"/>
      <c r="D119" s="94"/>
      <c r="E119" s="273" t="str">
        <f t="shared" ca="1" si="2"/>
        <v/>
      </c>
      <c r="F119" s="96"/>
      <c r="G119" s="97"/>
      <c r="H119" s="98"/>
      <c r="I119" s="276" t="str">
        <f t="shared" ca="1" si="3"/>
        <v/>
      </c>
      <c r="J119" s="92"/>
      <c r="K119" s="92"/>
      <c r="L119" s="59"/>
      <c r="M119" s="59"/>
      <c r="N119" s="99"/>
      <c r="O119" s="100"/>
      <c r="P119" s="59"/>
      <c r="Q119" s="59"/>
      <c r="R119" s="59"/>
      <c r="S119" s="59"/>
      <c r="T119" s="59"/>
      <c r="U119" s="59"/>
      <c r="V119" s="59"/>
      <c r="W119" s="95"/>
      <c r="X119" s="104"/>
    </row>
    <row r="120" spans="1:24" s="102" customFormat="1" ht="18.75" customHeight="1">
      <c r="A120" s="91"/>
      <c r="B120" s="92"/>
      <c r="C120" s="93"/>
      <c r="D120" s="94"/>
      <c r="E120" s="273" t="str">
        <f t="shared" ca="1" si="2"/>
        <v/>
      </c>
      <c r="F120" s="96"/>
      <c r="G120" s="97"/>
      <c r="H120" s="98"/>
      <c r="I120" s="276" t="str">
        <f t="shared" ca="1" si="3"/>
        <v/>
      </c>
      <c r="J120" s="92"/>
      <c r="K120" s="92"/>
      <c r="L120" s="59"/>
      <c r="M120" s="59"/>
      <c r="N120" s="99"/>
      <c r="O120" s="100"/>
      <c r="P120" s="59"/>
      <c r="Q120" s="59"/>
      <c r="R120" s="59"/>
      <c r="S120" s="59"/>
      <c r="T120" s="59"/>
      <c r="U120" s="59"/>
      <c r="V120" s="59"/>
      <c r="W120" s="95"/>
      <c r="X120" s="104"/>
    </row>
    <row r="121" spans="1:24" s="102" customFormat="1" ht="14">
      <c r="A121" s="91"/>
      <c r="B121" s="92"/>
      <c r="C121" s="93"/>
      <c r="D121" s="94"/>
      <c r="E121" s="273" t="str">
        <f t="shared" ca="1" si="2"/>
        <v/>
      </c>
      <c r="F121" s="96"/>
      <c r="G121" s="97"/>
      <c r="H121" s="98"/>
      <c r="I121" s="276" t="str">
        <f t="shared" ca="1" si="3"/>
        <v/>
      </c>
      <c r="J121" s="92"/>
      <c r="K121" s="92"/>
      <c r="L121" s="59"/>
      <c r="M121" s="59"/>
      <c r="N121" s="99"/>
      <c r="O121" s="100"/>
      <c r="P121" s="59"/>
      <c r="Q121" s="59"/>
      <c r="R121" s="59"/>
      <c r="S121" s="59"/>
      <c r="T121" s="59"/>
      <c r="U121" s="59"/>
      <c r="V121" s="59"/>
      <c r="W121" s="95"/>
      <c r="X121" s="104"/>
    </row>
    <row r="122" spans="1:24" s="102" customFormat="1" ht="14">
      <c r="A122" s="91"/>
      <c r="B122" s="92"/>
      <c r="C122" s="93"/>
      <c r="D122" s="94"/>
      <c r="E122" s="273" t="str">
        <f t="shared" ca="1" si="2"/>
        <v/>
      </c>
      <c r="F122" s="96"/>
      <c r="G122" s="97"/>
      <c r="H122" s="98"/>
      <c r="I122" s="276" t="str">
        <f t="shared" ca="1" si="3"/>
        <v/>
      </c>
      <c r="J122" s="92"/>
      <c r="K122" s="92"/>
      <c r="L122" s="59"/>
      <c r="M122" s="59"/>
      <c r="N122" s="99"/>
      <c r="O122" s="100"/>
      <c r="P122" s="59"/>
      <c r="Q122" s="59"/>
      <c r="R122" s="59"/>
      <c r="S122" s="59"/>
      <c r="T122" s="59"/>
      <c r="U122" s="59"/>
      <c r="V122" s="59"/>
      <c r="W122" s="95"/>
      <c r="X122" s="104"/>
    </row>
    <row r="123" spans="1:24" s="102" customFormat="1" ht="14">
      <c r="A123" s="91"/>
      <c r="B123" s="92"/>
      <c r="C123" s="93"/>
      <c r="D123" s="94"/>
      <c r="E123" s="273" t="str">
        <f t="shared" ca="1" si="2"/>
        <v/>
      </c>
      <c r="F123" s="96"/>
      <c r="G123" s="97"/>
      <c r="H123" s="98"/>
      <c r="I123" s="276" t="str">
        <f t="shared" ca="1" si="3"/>
        <v/>
      </c>
      <c r="J123" s="92"/>
      <c r="K123" s="92"/>
      <c r="L123" s="59"/>
      <c r="M123" s="59"/>
      <c r="N123" s="99"/>
      <c r="O123" s="100"/>
      <c r="P123" s="59"/>
      <c r="Q123" s="59"/>
      <c r="R123" s="59"/>
      <c r="S123" s="59"/>
      <c r="T123" s="59"/>
      <c r="U123" s="59"/>
      <c r="V123" s="59"/>
      <c r="W123" s="95"/>
      <c r="X123" s="104"/>
    </row>
    <row r="124" spans="1:24" s="102" customFormat="1" ht="14">
      <c r="A124" s="91"/>
      <c r="B124" s="92"/>
      <c r="C124" s="93"/>
      <c r="D124" s="94"/>
      <c r="E124" s="273" t="str">
        <f t="shared" ca="1" si="2"/>
        <v/>
      </c>
      <c r="F124" s="96"/>
      <c r="G124" s="97"/>
      <c r="H124" s="98"/>
      <c r="I124" s="276" t="str">
        <f t="shared" ca="1" si="3"/>
        <v/>
      </c>
      <c r="J124" s="92"/>
      <c r="K124" s="92"/>
      <c r="L124" s="59"/>
      <c r="M124" s="59"/>
      <c r="N124" s="99"/>
      <c r="O124" s="100"/>
      <c r="P124" s="59"/>
      <c r="Q124" s="59"/>
      <c r="R124" s="59"/>
      <c r="S124" s="59"/>
      <c r="T124" s="59"/>
      <c r="U124" s="59"/>
      <c r="V124" s="59"/>
      <c r="W124" s="95"/>
      <c r="X124" s="104"/>
    </row>
    <row r="125" spans="1:24" s="102" customFormat="1" ht="14">
      <c r="A125" s="91"/>
      <c r="B125" s="92"/>
      <c r="C125" s="93"/>
      <c r="D125" s="94"/>
      <c r="E125" s="273" t="str">
        <f t="shared" ca="1" si="2"/>
        <v/>
      </c>
      <c r="F125" s="96"/>
      <c r="G125" s="97"/>
      <c r="H125" s="98"/>
      <c r="I125" s="276" t="str">
        <f t="shared" ca="1" si="3"/>
        <v/>
      </c>
      <c r="J125" s="92"/>
      <c r="K125" s="92"/>
      <c r="L125" s="59"/>
      <c r="M125" s="59"/>
      <c r="N125" s="99"/>
      <c r="O125" s="100"/>
      <c r="P125" s="59"/>
      <c r="Q125" s="59"/>
      <c r="R125" s="59"/>
      <c r="S125" s="59"/>
      <c r="T125" s="59"/>
      <c r="U125" s="59"/>
      <c r="V125" s="59"/>
      <c r="W125" s="95"/>
      <c r="X125" s="104"/>
    </row>
    <row r="126" spans="1:24" s="102" customFormat="1" ht="14">
      <c r="A126" s="91"/>
      <c r="B126" s="92"/>
      <c r="C126" s="93"/>
      <c r="D126" s="94"/>
      <c r="E126" s="273" t="str">
        <f t="shared" ca="1" si="2"/>
        <v/>
      </c>
      <c r="F126" s="96"/>
      <c r="G126" s="97"/>
      <c r="H126" s="98"/>
      <c r="I126" s="276" t="str">
        <f t="shared" ca="1" si="3"/>
        <v/>
      </c>
      <c r="J126" s="92"/>
      <c r="K126" s="92"/>
      <c r="L126" s="59"/>
      <c r="M126" s="59"/>
      <c r="N126" s="99"/>
      <c r="O126" s="100"/>
      <c r="P126" s="59"/>
      <c r="Q126" s="59"/>
      <c r="R126" s="59"/>
      <c r="S126" s="59"/>
      <c r="T126" s="59"/>
      <c r="U126" s="59"/>
      <c r="V126" s="59"/>
      <c r="W126" s="95"/>
      <c r="X126" s="104"/>
    </row>
    <row r="127" spans="1:24" s="102" customFormat="1" ht="14">
      <c r="A127" s="91"/>
      <c r="B127" s="92"/>
      <c r="C127" s="93"/>
      <c r="D127" s="94"/>
      <c r="E127" s="273" t="str">
        <f t="shared" ca="1" si="2"/>
        <v/>
      </c>
      <c r="F127" s="96"/>
      <c r="G127" s="97"/>
      <c r="H127" s="98"/>
      <c r="I127" s="276" t="str">
        <f t="shared" ca="1" si="3"/>
        <v/>
      </c>
      <c r="J127" s="92"/>
      <c r="K127" s="92"/>
      <c r="L127" s="59"/>
      <c r="M127" s="59"/>
      <c r="N127" s="99"/>
      <c r="O127" s="100"/>
      <c r="P127" s="59"/>
      <c r="Q127" s="59"/>
      <c r="R127" s="59"/>
      <c r="S127" s="59"/>
      <c r="T127" s="59"/>
      <c r="U127" s="59"/>
      <c r="V127" s="59"/>
      <c r="W127" s="95"/>
      <c r="X127" s="104"/>
    </row>
    <row r="128" spans="1:24" s="102" customFormat="1" ht="14">
      <c r="A128" s="91"/>
      <c r="B128" s="92"/>
      <c r="C128" s="93"/>
      <c r="D128" s="94"/>
      <c r="E128" s="273" t="str">
        <f t="shared" ca="1" si="2"/>
        <v/>
      </c>
      <c r="F128" s="96"/>
      <c r="G128" s="97"/>
      <c r="H128" s="98"/>
      <c r="I128" s="276" t="str">
        <f t="shared" ca="1" si="3"/>
        <v/>
      </c>
      <c r="J128" s="92"/>
      <c r="K128" s="92"/>
      <c r="L128" s="59"/>
      <c r="M128" s="59"/>
      <c r="N128" s="99"/>
      <c r="O128" s="100"/>
      <c r="P128" s="59"/>
      <c r="Q128" s="59"/>
      <c r="R128" s="59"/>
      <c r="S128" s="59"/>
      <c r="T128" s="59"/>
      <c r="U128" s="59"/>
      <c r="V128" s="59"/>
      <c r="W128" s="95"/>
      <c r="X128" s="104"/>
    </row>
    <row r="129" spans="1:24" s="102" customFormat="1" ht="14">
      <c r="A129" s="91"/>
      <c r="B129" s="92"/>
      <c r="C129" s="93"/>
      <c r="D129" s="94"/>
      <c r="E129" s="273" t="str">
        <f t="shared" ca="1" si="2"/>
        <v/>
      </c>
      <c r="F129" s="96"/>
      <c r="G129" s="97"/>
      <c r="H129" s="98"/>
      <c r="I129" s="276" t="str">
        <f t="shared" ca="1" si="3"/>
        <v/>
      </c>
      <c r="J129" s="92"/>
      <c r="K129" s="92"/>
      <c r="L129" s="59"/>
      <c r="M129" s="59"/>
      <c r="N129" s="99"/>
      <c r="O129" s="100"/>
      <c r="P129" s="59"/>
      <c r="Q129" s="59"/>
      <c r="R129" s="59"/>
      <c r="S129" s="59"/>
      <c r="T129" s="59"/>
      <c r="U129" s="59"/>
      <c r="V129" s="59"/>
      <c r="W129" s="95"/>
      <c r="X129" s="104"/>
    </row>
    <row r="130" spans="1:24" s="102" customFormat="1" ht="14">
      <c r="A130" s="91"/>
      <c r="B130" s="92"/>
      <c r="C130" s="93"/>
      <c r="D130" s="94"/>
      <c r="E130" s="273" t="str">
        <f t="shared" ca="1" si="2"/>
        <v/>
      </c>
      <c r="F130" s="96"/>
      <c r="G130" s="97"/>
      <c r="H130" s="98"/>
      <c r="I130" s="276" t="str">
        <f t="shared" ca="1" si="3"/>
        <v/>
      </c>
      <c r="J130" s="92"/>
      <c r="K130" s="92"/>
      <c r="L130" s="59"/>
      <c r="M130" s="59"/>
      <c r="N130" s="99"/>
      <c r="O130" s="100"/>
      <c r="P130" s="59"/>
      <c r="Q130" s="59"/>
      <c r="R130" s="59"/>
      <c r="S130" s="59"/>
      <c r="T130" s="59"/>
      <c r="U130" s="59"/>
      <c r="V130" s="59"/>
      <c r="W130" s="95"/>
      <c r="X130" s="104"/>
    </row>
    <row r="131" spans="1:24" s="102" customFormat="1" ht="14">
      <c r="A131" s="91"/>
      <c r="B131" s="92"/>
      <c r="C131" s="93"/>
      <c r="D131" s="94"/>
      <c r="E131" s="273" t="str">
        <f t="shared" ca="1" si="2"/>
        <v/>
      </c>
      <c r="F131" s="96"/>
      <c r="G131" s="97"/>
      <c r="H131" s="98"/>
      <c r="I131" s="276" t="str">
        <f t="shared" ca="1" si="3"/>
        <v/>
      </c>
      <c r="J131" s="92"/>
      <c r="K131" s="92"/>
      <c r="L131" s="59"/>
      <c r="M131" s="59"/>
      <c r="N131" s="99"/>
      <c r="O131" s="100"/>
      <c r="P131" s="59"/>
      <c r="Q131" s="59"/>
      <c r="R131" s="59"/>
      <c r="S131" s="59"/>
      <c r="T131" s="59"/>
      <c r="U131" s="59"/>
      <c r="V131" s="59"/>
      <c r="W131" s="95"/>
      <c r="X131" s="104"/>
    </row>
    <row r="132" spans="1:24" s="102" customFormat="1" ht="14">
      <c r="A132" s="91"/>
      <c r="B132" s="92"/>
      <c r="C132" s="93"/>
      <c r="D132" s="94"/>
      <c r="E132" s="273" t="str">
        <f t="shared" ca="1" si="2"/>
        <v/>
      </c>
      <c r="F132" s="96"/>
      <c r="G132" s="97"/>
      <c r="H132" s="98"/>
      <c r="I132" s="276" t="str">
        <f t="shared" ca="1" si="3"/>
        <v/>
      </c>
      <c r="J132" s="92"/>
      <c r="K132" s="92"/>
      <c r="L132" s="59"/>
      <c r="M132" s="59"/>
      <c r="N132" s="99"/>
      <c r="O132" s="100"/>
      <c r="P132" s="59"/>
      <c r="Q132" s="59"/>
      <c r="R132" s="59"/>
      <c r="S132" s="59"/>
      <c r="T132" s="59"/>
      <c r="U132" s="59"/>
      <c r="V132" s="59"/>
      <c r="W132" s="95"/>
      <c r="X132" s="104"/>
    </row>
    <row r="133" spans="1:24" s="102" customFormat="1" ht="14">
      <c r="A133" s="91"/>
      <c r="B133" s="92"/>
      <c r="C133" s="93"/>
      <c r="D133" s="94"/>
      <c r="E133" s="273" t="str">
        <f t="shared" ca="1" si="2"/>
        <v/>
      </c>
      <c r="F133" s="96"/>
      <c r="G133" s="97"/>
      <c r="H133" s="98"/>
      <c r="I133" s="276" t="str">
        <f t="shared" ca="1" si="3"/>
        <v/>
      </c>
      <c r="J133" s="92"/>
      <c r="K133" s="92"/>
      <c r="L133" s="59"/>
      <c r="M133" s="59"/>
      <c r="N133" s="99"/>
      <c r="O133" s="100"/>
      <c r="P133" s="59"/>
      <c r="Q133" s="59"/>
      <c r="R133" s="59"/>
      <c r="S133" s="59"/>
      <c r="T133" s="59"/>
      <c r="U133" s="59"/>
      <c r="V133" s="59"/>
      <c r="W133" s="95"/>
      <c r="X133" s="104"/>
    </row>
    <row r="134" spans="1:24" s="102" customFormat="1" ht="14">
      <c r="A134" s="91"/>
      <c r="B134" s="92"/>
      <c r="C134" s="93"/>
      <c r="D134" s="94"/>
      <c r="E134" s="273" t="str">
        <f t="shared" ca="1" si="2"/>
        <v/>
      </c>
      <c r="F134" s="96"/>
      <c r="G134" s="97"/>
      <c r="H134" s="98"/>
      <c r="I134" s="276" t="str">
        <f t="shared" ca="1" si="3"/>
        <v/>
      </c>
      <c r="J134" s="92"/>
      <c r="K134" s="92"/>
      <c r="L134" s="59"/>
      <c r="M134" s="59"/>
      <c r="N134" s="99"/>
      <c r="O134" s="100"/>
      <c r="P134" s="59"/>
      <c r="Q134" s="59"/>
      <c r="R134" s="59"/>
      <c r="S134" s="59"/>
      <c r="T134" s="59"/>
      <c r="U134" s="59"/>
      <c r="V134" s="59"/>
      <c r="W134" s="95"/>
      <c r="X134" s="104"/>
    </row>
    <row r="135" spans="1:24" s="102" customFormat="1" ht="14">
      <c r="A135" s="91"/>
      <c r="B135" s="92"/>
      <c r="C135" s="93"/>
      <c r="D135" s="94"/>
      <c r="E135" s="273" t="str">
        <f t="shared" ref="E135:E198" ca="1" si="4">IF(D135="","",+DATEDIF(D135,TODAY(),"y"))</f>
        <v/>
      </c>
      <c r="F135" s="96"/>
      <c r="G135" s="97"/>
      <c r="H135" s="98"/>
      <c r="I135" s="276" t="str">
        <f t="shared" ref="I135:I198" ca="1" si="5">IF(H135="","",+DATEDIF(H135,TODAY(),"M"))</f>
        <v/>
      </c>
      <c r="J135" s="92"/>
      <c r="K135" s="92"/>
      <c r="L135" s="59"/>
      <c r="M135" s="59"/>
      <c r="N135" s="99"/>
      <c r="O135" s="100"/>
      <c r="P135" s="59"/>
      <c r="Q135" s="59"/>
      <c r="R135" s="59"/>
      <c r="S135" s="59"/>
      <c r="T135" s="59"/>
      <c r="U135" s="59"/>
      <c r="V135" s="59"/>
      <c r="W135" s="95"/>
      <c r="X135" s="104"/>
    </row>
    <row r="136" spans="1:24" s="102" customFormat="1" ht="14">
      <c r="A136" s="91"/>
      <c r="B136" s="92"/>
      <c r="C136" s="93"/>
      <c r="D136" s="94"/>
      <c r="E136" s="273" t="str">
        <f t="shared" ca="1" si="4"/>
        <v/>
      </c>
      <c r="F136" s="96"/>
      <c r="G136" s="97"/>
      <c r="H136" s="98"/>
      <c r="I136" s="276" t="str">
        <f t="shared" ca="1" si="5"/>
        <v/>
      </c>
      <c r="J136" s="92"/>
      <c r="K136" s="92"/>
      <c r="L136" s="59"/>
      <c r="M136" s="59"/>
      <c r="N136" s="99"/>
      <c r="O136" s="100"/>
      <c r="P136" s="59"/>
      <c r="Q136" s="59"/>
      <c r="R136" s="59"/>
      <c r="S136" s="59"/>
      <c r="T136" s="59"/>
      <c r="U136" s="59"/>
      <c r="V136" s="59"/>
      <c r="W136" s="95"/>
      <c r="X136" s="104"/>
    </row>
    <row r="137" spans="1:24" s="102" customFormat="1" ht="14">
      <c r="A137" s="91"/>
      <c r="B137" s="92"/>
      <c r="C137" s="93"/>
      <c r="D137" s="94"/>
      <c r="E137" s="273" t="str">
        <f t="shared" ca="1" si="4"/>
        <v/>
      </c>
      <c r="F137" s="96"/>
      <c r="G137" s="97"/>
      <c r="H137" s="98"/>
      <c r="I137" s="276" t="str">
        <f t="shared" ca="1" si="5"/>
        <v/>
      </c>
      <c r="J137" s="92"/>
      <c r="K137" s="92"/>
      <c r="L137" s="59"/>
      <c r="M137" s="59"/>
      <c r="N137" s="99"/>
      <c r="O137" s="100"/>
      <c r="P137" s="59"/>
      <c r="Q137" s="59"/>
      <c r="R137" s="59"/>
      <c r="S137" s="59"/>
      <c r="T137" s="59"/>
      <c r="U137" s="59"/>
      <c r="V137" s="59"/>
      <c r="W137" s="95"/>
      <c r="X137" s="104"/>
    </row>
    <row r="138" spans="1:24" s="102" customFormat="1" ht="14">
      <c r="A138" s="91"/>
      <c r="B138" s="92"/>
      <c r="C138" s="93"/>
      <c r="D138" s="94"/>
      <c r="E138" s="273" t="str">
        <f t="shared" ca="1" si="4"/>
        <v/>
      </c>
      <c r="F138" s="96"/>
      <c r="G138" s="97"/>
      <c r="H138" s="98"/>
      <c r="I138" s="276" t="str">
        <f t="shared" ca="1" si="5"/>
        <v/>
      </c>
      <c r="J138" s="92"/>
      <c r="K138" s="92"/>
      <c r="L138" s="59"/>
      <c r="M138" s="59"/>
      <c r="N138" s="99"/>
      <c r="O138" s="100"/>
      <c r="P138" s="59"/>
      <c r="Q138" s="59"/>
      <c r="R138" s="59"/>
      <c r="S138" s="59"/>
      <c r="T138" s="59"/>
      <c r="U138" s="59"/>
      <c r="V138" s="59"/>
      <c r="W138" s="95"/>
      <c r="X138" s="104"/>
    </row>
    <row r="139" spans="1:24" s="102" customFormat="1" ht="14">
      <c r="A139" s="91"/>
      <c r="B139" s="92"/>
      <c r="C139" s="93"/>
      <c r="D139" s="94"/>
      <c r="E139" s="273" t="str">
        <f t="shared" ca="1" si="4"/>
        <v/>
      </c>
      <c r="F139" s="96"/>
      <c r="G139" s="97"/>
      <c r="H139" s="98"/>
      <c r="I139" s="276" t="str">
        <f t="shared" ca="1" si="5"/>
        <v/>
      </c>
      <c r="J139" s="92"/>
      <c r="K139" s="92"/>
      <c r="L139" s="59"/>
      <c r="M139" s="59"/>
      <c r="N139" s="99"/>
      <c r="O139" s="100"/>
      <c r="P139" s="59"/>
      <c r="Q139" s="59"/>
      <c r="R139" s="59"/>
      <c r="S139" s="59"/>
      <c r="T139" s="59"/>
      <c r="U139" s="59"/>
      <c r="V139" s="59"/>
      <c r="W139" s="95"/>
      <c r="X139" s="104"/>
    </row>
    <row r="140" spans="1:24" s="102" customFormat="1" ht="14">
      <c r="A140" s="91"/>
      <c r="B140" s="92"/>
      <c r="C140" s="93"/>
      <c r="D140" s="94"/>
      <c r="E140" s="273" t="str">
        <f t="shared" ca="1" si="4"/>
        <v/>
      </c>
      <c r="F140" s="96"/>
      <c r="G140" s="97"/>
      <c r="H140" s="98"/>
      <c r="I140" s="276" t="str">
        <f t="shared" ca="1" si="5"/>
        <v/>
      </c>
      <c r="J140" s="92"/>
      <c r="K140" s="92"/>
      <c r="L140" s="59"/>
      <c r="M140" s="59"/>
      <c r="N140" s="99"/>
      <c r="O140" s="100"/>
      <c r="P140" s="59"/>
      <c r="Q140" s="59"/>
      <c r="R140" s="59"/>
      <c r="S140" s="59"/>
      <c r="T140" s="59"/>
      <c r="U140" s="59"/>
      <c r="V140" s="59"/>
      <c r="W140" s="95"/>
      <c r="X140" s="104"/>
    </row>
    <row r="141" spans="1:24" s="102" customFormat="1" ht="14">
      <c r="A141" s="91"/>
      <c r="B141" s="92"/>
      <c r="C141" s="93"/>
      <c r="D141" s="94"/>
      <c r="E141" s="273" t="str">
        <f t="shared" ca="1" si="4"/>
        <v/>
      </c>
      <c r="F141" s="96"/>
      <c r="G141" s="97"/>
      <c r="H141" s="98"/>
      <c r="I141" s="276" t="str">
        <f t="shared" ca="1" si="5"/>
        <v/>
      </c>
      <c r="J141" s="92"/>
      <c r="K141" s="92"/>
      <c r="L141" s="59"/>
      <c r="M141" s="59"/>
      <c r="N141" s="99"/>
      <c r="O141" s="100"/>
      <c r="P141" s="59"/>
      <c r="Q141" s="59"/>
      <c r="R141" s="59"/>
      <c r="S141" s="59"/>
      <c r="T141" s="59"/>
      <c r="U141" s="59"/>
      <c r="V141" s="59"/>
      <c r="W141" s="95"/>
      <c r="X141" s="104"/>
    </row>
    <row r="142" spans="1:24" s="102" customFormat="1" ht="14">
      <c r="A142" s="91"/>
      <c r="B142" s="92"/>
      <c r="C142" s="93"/>
      <c r="D142" s="94"/>
      <c r="E142" s="273" t="str">
        <f t="shared" ca="1" si="4"/>
        <v/>
      </c>
      <c r="F142" s="96"/>
      <c r="G142" s="97"/>
      <c r="H142" s="98"/>
      <c r="I142" s="276" t="str">
        <f t="shared" ca="1" si="5"/>
        <v/>
      </c>
      <c r="J142" s="92"/>
      <c r="K142" s="92"/>
      <c r="L142" s="59"/>
      <c r="M142" s="59"/>
      <c r="N142" s="99"/>
      <c r="O142" s="100"/>
      <c r="P142" s="59"/>
      <c r="Q142" s="59"/>
      <c r="R142" s="59"/>
      <c r="S142" s="59"/>
      <c r="T142" s="59"/>
      <c r="U142" s="59"/>
      <c r="V142" s="59"/>
      <c r="W142" s="95"/>
      <c r="X142" s="104"/>
    </row>
    <row r="143" spans="1:24" s="102" customFormat="1" ht="14">
      <c r="A143" s="91"/>
      <c r="B143" s="92"/>
      <c r="C143" s="93"/>
      <c r="D143" s="94"/>
      <c r="E143" s="273" t="str">
        <f t="shared" ca="1" si="4"/>
        <v/>
      </c>
      <c r="F143" s="96"/>
      <c r="G143" s="97"/>
      <c r="H143" s="98"/>
      <c r="I143" s="276" t="str">
        <f t="shared" ca="1" si="5"/>
        <v/>
      </c>
      <c r="J143" s="92"/>
      <c r="K143" s="92"/>
      <c r="L143" s="59"/>
      <c r="M143" s="59"/>
      <c r="N143" s="99"/>
      <c r="O143" s="100"/>
      <c r="P143" s="59"/>
      <c r="Q143" s="59"/>
      <c r="R143" s="59"/>
      <c r="S143" s="59"/>
      <c r="T143" s="59"/>
      <c r="U143" s="59"/>
      <c r="V143" s="59"/>
      <c r="W143" s="95"/>
      <c r="X143" s="104"/>
    </row>
    <row r="144" spans="1:24" s="102" customFormat="1" ht="14">
      <c r="A144" s="91"/>
      <c r="B144" s="92"/>
      <c r="C144" s="93"/>
      <c r="D144" s="94"/>
      <c r="E144" s="273" t="str">
        <f t="shared" ca="1" si="4"/>
        <v/>
      </c>
      <c r="F144" s="96"/>
      <c r="G144" s="97"/>
      <c r="H144" s="98"/>
      <c r="I144" s="276" t="str">
        <f t="shared" ca="1" si="5"/>
        <v/>
      </c>
      <c r="J144" s="92"/>
      <c r="K144" s="92"/>
      <c r="L144" s="59"/>
      <c r="M144" s="59"/>
      <c r="N144" s="99"/>
      <c r="O144" s="100"/>
      <c r="P144" s="59"/>
      <c r="Q144" s="59"/>
      <c r="R144" s="59"/>
      <c r="S144" s="59"/>
      <c r="T144" s="59"/>
      <c r="U144" s="59"/>
      <c r="V144" s="59"/>
      <c r="W144" s="95"/>
      <c r="X144" s="104"/>
    </row>
    <row r="145" spans="1:24" s="102" customFormat="1" ht="14">
      <c r="A145" s="91"/>
      <c r="B145" s="92"/>
      <c r="C145" s="93"/>
      <c r="D145" s="94"/>
      <c r="E145" s="273" t="str">
        <f t="shared" ca="1" si="4"/>
        <v/>
      </c>
      <c r="F145" s="96"/>
      <c r="G145" s="97"/>
      <c r="H145" s="98"/>
      <c r="I145" s="276" t="str">
        <f t="shared" ca="1" si="5"/>
        <v/>
      </c>
      <c r="J145" s="92"/>
      <c r="K145" s="92"/>
      <c r="L145" s="59"/>
      <c r="M145" s="59"/>
      <c r="N145" s="99"/>
      <c r="O145" s="100"/>
      <c r="P145" s="59"/>
      <c r="Q145" s="59"/>
      <c r="R145" s="59"/>
      <c r="S145" s="59"/>
      <c r="T145" s="59"/>
      <c r="U145" s="59"/>
      <c r="V145" s="59"/>
      <c r="W145" s="95"/>
      <c r="X145" s="104"/>
    </row>
    <row r="146" spans="1:24" s="102" customFormat="1" ht="14">
      <c r="A146" s="91"/>
      <c r="B146" s="92"/>
      <c r="C146" s="93"/>
      <c r="D146" s="94"/>
      <c r="E146" s="273" t="str">
        <f t="shared" ca="1" si="4"/>
        <v/>
      </c>
      <c r="F146" s="96"/>
      <c r="G146" s="97"/>
      <c r="H146" s="98"/>
      <c r="I146" s="276" t="str">
        <f t="shared" ca="1" si="5"/>
        <v/>
      </c>
      <c r="J146" s="92"/>
      <c r="K146" s="92"/>
      <c r="L146" s="59"/>
      <c r="M146" s="59"/>
      <c r="N146" s="99"/>
      <c r="O146" s="100"/>
      <c r="P146" s="59"/>
      <c r="Q146" s="59"/>
      <c r="R146" s="59"/>
      <c r="S146" s="59"/>
      <c r="T146" s="59"/>
      <c r="U146" s="59"/>
      <c r="V146" s="59"/>
      <c r="W146" s="95"/>
      <c r="X146" s="104"/>
    </row>
    <row r="147" spans="1:24" s="102" customFormat="1" ht="14">
      <c r="A147" s="91"/>
      <c r="B147" s="92"/>
      <c r="C147" s="93"/>
      <c r="D147" s="94"/>
      <c r="E147" s="273" t="str">
        <f t="shared" ca="1" si="4"/>
        <v/>
      </c>
      <c r="F147" s="96"/>
      <c r="G147" s="97"/>
      <c r="H147" s="98"/>
      <c r="I147" s="276" t="str">
        <f t="shared" ca="1" si="5"/>
        <v/>
      </c>
      <c r="J147" s="92"/>
      <c r="K147" s="92"/>
      <c r="L147" s="59"/>
      <c r="M147" s="59"/>
      <c r="N147" s="99"/>
      <c r="O147" s="100"/>
      <c r="P147" s="59"/>
      <c r="Q147" s="59"/>
      <c r="R147" s="59"/>
      <c r="S147" s="59"/>
      <c r="T147" s="59"/>
      <c r="U147" s="59"/>
      <c r="V147" s="59"/>
      <c r="W147" s="95"/>
      <c r="X147" s="104"/>
    </row>
    <row r="148" spans="1:24" s="102" customFormat="1" ht="14">
      <c r="A148" s="91"/>
      <c r="B148" s="92"/>
      <c r="C148" s="93"/>
      <c r="D148" s="94"/>
      <c r="E148" s="273" t="str">
        <f t="shared" ca="1" si="4"/>
        <v/>
      </c>
      <c r="F148" s="96"/>
      <c r="G148" s="97"/>
      <c r="H148" s="98"/>
      <c r="I148" s="276" t="str">
        <f t="shared" ca="1" si="5"/>
        <v/>
      </c>
      <c r="J148" s="92"/>
      <c r="K148" s="92"/>
      <c r="L148" s="59"/>
      <c r="M148" s="59"/>
      <c r="N148" s="99"/>
      <c r="O148" s="100"/>
      <c r="P148" s="59"/>
      <c r="Q148" s="59"/>
      <c r="R148" s="59"/>
      <c r="S148" s="59"/>
      <c r="T148" s="59"/>
      <c r="U148" s="59"/>
      <c r="V148" s="59"/>
      <c r="W148" s="95"/>
      <c r="X148" s="104"/>
    </row>
    <row r="149" spans="1:24" s="102" customFormat="1" ht="14">
      <c r="A149" s="91"/>
      <c r="B149" s="92"/>
      <c r="C149" s="93"/>
      <c r="D149" s="94"/>
      <c r="E149" s="273" t="str">
        <f t="shared" ca="1" si="4"/>
        <v/>
      </c>
      <c r="F149" s="96"/>
      <c r="G149" s="97"/>
      <c r="H149" s="98"/>
      <c r="I149" s="276" t="str">
        <f t="shared" ca="1" si="5"/>
        <v/>
      </c>
      <c r="J149" s="92"/>
      <c r="K149" s="92"/>
      <c r="L149" s="59"/>
      <c r="M149" s="59"/>
      <c r="N149" s="99"/>
      <c r="O149" s="100"/>
      <c r="P149" s="59"/>
      <c r="Q149" s="59"/>
      <c r="R149" s="59"/>
      <c r="S149" s="59"/>
      <c r="T149" s="59"/>
      <c r="U149" s="59"/>
      <c r="V149" s="59"/>
      <c r="W149" s="95"/>
      <c r="X149" s="104"/>
    </row>
    <row r="150" spans="1:24" s="102" customFormat="1" ht="14">
      <c r="A150" s="91"/>
      <c r="B150" s="92"/>
      <c r="C150" s="93"/>
      <c r="D150" s="94"/>
      <c r="E150" s="273" t="str">
        <f t="shared" ca="1" si="4"/>
        <v/>
      </c>
      <c r="F150" s="96"/>
      <c r="G150" s="97"/>
      <c r="H150" s="98"/>
      <c r="I150" s="276" t="str">
        <f t="shared" ca="1" si="5"/>
        <v/>
      </c>
      <c r="J150" s="92"/>
      <c r="K150" s="92"/>
      <c r="L150" s="59"/>
      <c r="M150" s="59"/>
      <c r="N150" s="99"/>
      <c r="O150" s="100"/>
      <c r="P150" s="59"/>
      <c r="Q150" s="59"/>
      <c r="R150" s="59"/>
      <c r="S150" s="59"/>
      <c r="T150" s="59"/>
      <c r="U150" s="59"/>
      <c r="V150" s="59"/>
      <c r="W150" s="95"/>
      <c r="X150" s="104"/>
    </row>
    <row r="151" spans="1:24" s="102" customFormat="1" ht="14">
      <c r="A151" s="91"/>
      <c r="B151" s="92"/>
      <c r="C151" s="93"/>
      <c r="D151" s="94"/>
      <c r="E151" s="273" t="str">
        <f t="shared" ca="1" si="4"/>
        <v/>
      </c>
      <c r="F151" s="96"/>
      <c r="G151" s="97"/>
      <c r="H151" s="98"/>
      <c r="I151" s="276" t="str">
        <f t="shared" ca="1" si="5"/>
        <v/>
      </c>
      <c r="J151" s="92"/>
      <c r="K151" s="92"/>
      <c r="L151" s="59"/>
      <c r="M151" s="59"/>
      <c r="N151" s="99"/>
      <c r="O151" s="100"/>
      <c r="P151" s="59"/>
      <c r="Q151" s="59"/>
      <c r="R151" s="59"/>
      <c r="S151" s="59"/>
      <c r="T151" s="59"/>
      <c r="U151" s="59"/>
      <c r="V151" s="59"/>
      <c r="W151" s="95"/>
      <c r="X151" s="104"/>
    </row>
    <row r="152" spans="1:24" s="102" customFormat="1" ht="14">
      <c r="A152" s="91"/>
      <c r="B152" s="92"/>
      <c r="C152" s="93"/>
      <c r="D152" s="94"/>
      <c r="E152" s="273" t="str">
        <f t="shared" ca="1" si="4"/>
        <v/>
      </c>
      <c r="F152" s="96"/>
      <c r="G152" s="97"/>
      <c r="H152" s="98"/>
      <c r="I152" s="276" t="str">
        <f t="shared" ca="1" si="5"/>
        <v/>
      </c>
      <c r="J152" s="92"/>
      <c r="K152" s="92"/>
      <c r="L152" s="59"/>
      <c r="M152" s="59"/>
      <c r="N152" s="99"/>
      <c r="O152" s="100"/>
      <c r="P152" s="59"/>
      <c r="Q152" s="59"/>
      <c r="R152" s="59"/>
      <c r="S152" s="59"/>
      <c r="T152" s="59"/>
      <c r="U152" s="59"/>
      <c r="V152" s="59"/>
      <c r="W152" s="95"/>
      <c r="X152" s="104"/>
    </row>
    <row r="153" spans="1:24" s="102" customFormat="1" ht="14">
      <c r="A153" s="91"/>
      <c r="B153" s="92"/>
      <c r="C153" s="93"/>
      <c r="D153" s="94"/>
      <c r="E153" s="273" t="str">
        <f t="shared" ca="1" si="4"/>
        <v/>
      </c>
      <c r="F153" s="96"/>
      <c r="G153" s="97"/>
      <c r="H153" s="98"/>
      <c r="I153" s="276" t="str">
        <f t="shared" ca="1" si="5"/>
        <v/>
      </c>
      <c r="J153" s="92"/>
      <c r="K153" s="92"/>
      <c r="L153" s="59"/>
      <c r="M153" s="59"/>
      <c r="N153" s="99"/>
      <c r="O153" s="100"/>
      <c r="P153" s="59"/>
      <c r="Q153" s="59"/>
      <c r="R153" s="59"/>
      <c r="S153" s="59"/>
      <c r="T153" s="59"/>
      <c r="U153" s="59"/>
      <c r="V153" s="59"/>
      <c r="W153" s="95"/>
      <c r="X153" s="104"/>
    </row>
    <row r="154" spans="1:24" s="102" customFormat="1" ht="14">
      <c r="A154" s="91"/>
      <c r="B154" s="92"/>
      <c r="C154" s="93"/>
      <c r="D154" s="94"/>
      <c r="E154" s="273" t="str">
        <f t="shared" ca="1" si="4"/>
        <v/>
      </c>
      <c r="F154" s="96"/>
      <c r="G154" s="97"/>
      <c r="H154" s="98"/>
      <c r="I154" s="276" t="str">
        <f t="shared" ca="1" si="5"/>
        <v/>
      </c>
      <c r="J154" s="92"/>
      <c r="K154" s="92"/>
      <c r="L154" s="59"/>
      <c r="M154" s="59"/>
      <c r="N154" s="99"/>
      <c r="O154" s="100"/>
      <c r="P154" s="59"/>
      <c r="Q154" s="59"/>
      <c r="R154" s="59"/>
      <c r="S154" s="59"/>
      <c r="T154" s="59"/>
      <c r="U154" s="59"/>
      <c r="V154" s="59"/>
      <c r="W154" s="95"/>
      <c r="X154" s="104"/>
    </row>
    <row r="155" spans="1:24" s="102" customFormat="1" ht="14">
      <c r="A155" s="91"/>
      <c r="B155" s="92"/>
      <c r="C155" s="93"/>
      <c r="D155" s="94"/>
      <c r="E155" s="273" t="str">
        <f t="shared" ca="1" si="4"/>
        <v/>
      </c>
      <c r="F155" s="96"/>
      <c r="G155" s="97"/>
      <c r="H155" s="98"/>
      <c r="I155" s="276" t="str">
        <f t="shared" ca="1" si="5"/>
        <v/>
      </c>
      <c r="J155" s="92"/>
      <c r="K155" s="92"/>
      <c r="L155" s="59"/>
      <c r="M155" s="59"/>
      <c r="N155" s="99"/>
      <c r="O155" s="100"/>
      <c r="P155" s="59"/>
      <c r="Q155" s="59"/>
      <c r="R155" s="59"/>
      <c r="S155" s="59"/>
      <c r="T155" s="59"/>
      <c r="U155" s="59"/>
      <c r="V155" s="59"/>
      <c r="W155" s="95"/>
      <c r="X155" s="104"/>
    </row>
    <row r="156" spans="1:24" s="102" customFormat="1" ht="14">
      <c r="A156" s="91"/>
      <c r="B156" s="92"/>
      <c r="C156" s="93"/>
      <c r="D156" s="94"/>
      <c r="E156" s="273" t="str">
        <f t="shared" ca="1" si="4"/>
        <v/>
      </c>
      <c r="F156" s="96"/>
      <c r="G156" s="97"/>
      <c r="H156" s="98"/>
      <c r="I156" s="276" t="str">
        <f t="shared" ca="1" si="5"/>
        <v/>
      </c>
      <c r="J156" s="92"/>
      <c r="K156" s="92"/>
      <c r="L156" s="59"/>
      <c r="M156" s="59"/>
      <c r="N156" s="99"/>
      <c r="O156" s="100"/>
      <c r="P156" s="59"/>
      <c r="Q156" s="59"/>
      <c r="R156" s="59"/>
      <c r="S156" s="59"/>
      <c r="T156" s="59"/>
      <c r="U156" s="59"/>
      <c r="V156" s="59"/>
      <c r="W156" s="95"/>
      <c r="X156" s="104"/>
    </row>
    <row r="157" spans="1:24" s="102" customFormat="1" ht="14">
      <c r="A157" s="91"/>
      <c r="B157" s="92"/>
      <c r="C157" s="93"/>
      <c r="D157" s="94"/>
      <c r="E157" s="273" t="str">
        <f t="shared" ca="1" si="4"/>
        <v/>
      </c>
      <c r="F157" s="96"/>
      <c r="G157" s="97"/>
      <c r="H157" s="98"/>
      <c r="I157" s="276" t="str">
        <f t="shared" ca="1" si="5"/>
        <v/>
      </c>
      <c r="J157" s="92"/>
      <c r="K157" s="92"/>
      <c r="L157" s="59"/>
      <c r="M157" s="59"/>
      <c r="N157" s="99"/>
      <c r="O157" s="100"/>
      <c r="P157" s="59"/>
      <c r="Q157" s="59"/>
      <c r="R157" s="59"/>
      <c r="S157" s="59"/>
      <c r="T157" s="59"/>
      <c r="U157" s="59"/>
      <c r="V157" s="59"/>
      <c r="W157" s="95"/>
      <c r="X157" s="104"/>
    </row>
    <row r="158" spans="1:24" s="102" customFormat="1" ht="14">
      <c r="A158" s="91"/>
      <c r="B158" s="92"/>
      <c r="C158" s="93"/>
      <c r="D158" s="94"/>
      <c r="E158" s="273" t="str">
        <f t="shared" ca="1" si="4"/>
        <v/>
      </c>
      <c r="F158" s="96"/>
      <c r="G158" s="97"/>
      <c r="H158" s="98"/>
      <c r="I158" s="276" t="str">
        <f t="shared" ca="1" si="5"/>
        <v/>
      </c>
      <c r="J158" s="92"/>
      <c r="K158" s="92"/>
      <c r="L158" s="59"/>
      <c r="M158" s="59"/>
      <c r="N158" s="99"/>
      <c r="O158" s="100"/>
      <c r="P158" s="59"/>
      <c r="Q158" s="59"/>
      <c r="R158" s="59"/>
      <c r="S158" s="59"/>
      <c r="T158" s="59"/>
      <c r="U158" s="59"/>
      <c r="V158" s="59"/>
      <c r="W158" s="95"/>
      <c r="X158" s="104"/>
    </row>
    <row r="159" spans="1:24" s="102" customFormat="1" ht="14">
      <c r="A159" s="91"/>
      <c r="B159" s="92"/>
      <c r="C159" s="93"/>
      <c r="D159" s="94"/>
      <c r="E159" s="273" t="str">
        <f t="shared" ca="1" si="4"/>
        <v/>
      </c>
      <c r="F159" s="96"/>
      <c r="G159" s="97"/>
      <c r="H159" s="98"/>
      <c r="I159" s="276" t="str">
        <f t="shared" ca="1" si="5"/>
        <v/>
      </c>
      <c r="J159" s="92"/>
      <c r="K159" s="92"/>
      <c r="L159" s="59"/>
      <c r="M159" s="59"/>
      <c r="N159" s="99"/>
      <c r="O159" s="100"/>
      <c r="P159" s="59"/>
      <c r="Q159" s="59"/>
      <c r="R159" s="59"/>
      <c r="S159" s="59"/>
      <c r="T159" s="59"/>
      <c r="U159" s="59"/>
      <c r="V159" s="59"/>
      <c r="W159" s="95"/>
      <c r="X159" s="104"/>
    </row>
    <row r="160" spans="1:24" s="102" customFormat="1" ht="14">
      <c r="A160" s="91"/>
      <c r="B160" s="92"/>
      <c r="C160" s="93"/>
      <c r="D160" s="94"/>
      <c r="E160" s="273" t="str">
        <f t="shared" ca="1" si="4"/>
        <v/>
      </c>
      <c r="F160" s="96"/>
      <c r="G160" s="97"/>
      <c r="H160" s="98"/>
      <c r="I160" s="276" t="str">
        <f t="shared" ca="1" si="5"/>
        <v/>
      </c>
      <c r="J160" s="92"/>
      <c r="K160" s="92"/>
      <c r="L160" s="59"/>
      <c r="M160" s="59"/>
      <c r="N160" s="99"/>
      <c r="O160" s="100"/>
      <c r="P160" s="59"/>
      <c r="Q160" s="59"/>
      <c r="R160" s="59"/>
      <c r="S160" s="59"/>
      <c r="T160" s="59"/>
      <c r="U160" s="59"/>
      <c r="V160" s="59"/>
      <c r="W160" s="95"/>
      <c r="X160" s="104"/>
    </row>
    <row r="161" spans="1:24" s="102" customFormat="1" ht="14">
      <c r="A161" s="91"/>
      <c r="B161" s="92"/>
      <c r="C161" s="93"/>
      <c r="D161" s="94"/>
      <c r="E161" s="273" t="str">
        <f t="shared" ca="1" si="4"/>
        <v/>
      </c>
      <c r="F161" s="96"/>
      <c r="G161" s="97"/>
      <c r="H161" s="98"/>
      <c r="I161" s="276" t="str">
        <f t="shared" ca="1" si="5"/>
        <v/>
      </c>
      <c r="J161" s="92"/>
      <c r="K161" s="92"/>
      <c r="L161" s="59"/>
      <c r="M161" s="59"/>
      <c r="N161" s="99"/>
      <c r="O161" s="100"/>
      <c r="P161" s="59"/>
      <c r="Q161" s="59"/>
      <c r="R161" s="59"/>
      <c r="S161" s="59"/>
      <c r="T161" s="59"/>
      <c r="U161" s="59"/>
      <c r="V161" s="59"/>
      <c r="W161" s="95"/>
      <c r="X161" s="104"/>
    </row>
    <row r="162" spans="1:24" s="102" customFormat="1" ht="14">
      <c r="A162" s="91"/>
      <c r="B162" s="92"/>
      <c r="C162" s="93"/>
      <c r="D162" s="94"/>
      <c r="E162" s="273" t="str">
        <f t="shared" ca="1" si="4"/>
        <v/>
      </c>
      <c r="F162" s="96"/>
      <c r="G162" s="97"/>
      <c r="H162" s="98"/>
      <c r="I162" s="276" t="str">
        <f t="shared" ca="1" si="5"/>
        <v/>
      </c>
      <c r="J162" s="92"/>
      <c r="K162" s="92"/>
      <c r="L162" s="59"/>
      <c r="M162" s="59"/>
      <c r="N162" s="99"/>
      <c r="O162" s="100"/>
      <c r="P162" s="59"/>
      <c r="Q162" s="59"/>
      <c r="R162" s="59"/>
      <c r="S162" s="59"/>
      <c r="T162" s="59"/>
      <c r="U162" s="59"/>
      <c r="V162" s="59"/>
      <c r="W162" s="95"/>
      <c r="X162" s="104"/>
    </row>
    <row r="163" spans="1:24" s="102" customFormat="1" ht="14">
      <c r="A163" s="91"/>
      <c r="B163" s="92"/>
      <c r="C163" s="93"/>
      <c r="D163" s="94"/>
      <c r="E163" s="273" t="str">
        <f t="shared" ca="1" si="4"/>
        <v/>
      </c>
      <c r="F163" s="96"/>
      <c r="G163" s="97"/>
      <c r="H163" s="98"/>
      <c r="I163" s="276" t="str">
        <f t="shared" ca="1" si="5"/>
        <v/>
      </c>
      <c r="J163" s="92"/>
      <c r="K163" s="92"/>
      <c r="L163" s="59"/>
      <c r="M163" s="59"/>
      <c r="N163" s="99"/>
      <c r="O163" s="100"/>
      <c r="P163" s="59"/>
      <c r="Q163" s="59"/>
      <c r="R163" s="59"/>
      <c r="S163" s="59"/>
      <c r="T163" s="59"/>
      <c r="U163" s="59"/>
      <c r="V163" s="59"/>
      <c r="W163" s="95"/>
      <c r="X163" s="104"/>
    </row>
    <row r="164" spans="1:24" s="102" customFormat="1" ht="14">
      <c r="A164" s="91"/>
      <c r="B164" s="92"/>
      <c r="C164" s="93"/>
      <c r="D164" s="94"/>
      <c r="E164" s="273" t="str">
        <f t="shared" ca="1" si="4"/>
        <v/>
      </c>
      <c r="F164" s="96"/>
      <c r="G164" s="97"/>
      <c r="H164" s="98"/>
      <c r="I164" s="276" t="str">
        <f t="shared" ca="1" si="5"/>
        <v/>
      </c>
      <c r="J164" s="92"/>
      <c r="K164" s="92"/>
      <c r="L164" s="59"/>
      <c r="M164" s="59"/>
      <c r="N164" s="99"/>
      <c r="O164" s="100"/>
      <c r="P164" s="59"/>
      <c r="Q164" s="59"/>
      <c r="R164" s="59"/>
      <c r="S164" s="59"/>
      <c r="T164" s="59"/>
      <c r="U164" s="59"/>
      <c r="V164" s="59"/>
      <c r="W164" s="95"/>
      <c r="X164" s="104"/>
    </row>
    <row r="165" spans="1:24" s="102" customFormat="1" ht="14">
      <c r="A165" s="91"/>
      <c r="B165" s="92"/>
      <c r="C165" s="93"/>
      <c r="D165" s="94"/>
      <c r="E165" s="273" t="str">
        <f t="shared" ca="1" si="4"/>
        <v/>
      </c>
      <c r="F165" s="96"/>
      <c r="G165" s="97"/>
      <c r="H165" s="98"/>
      <c r="I165" s="276" t="str">
        <f t="shared" ca="1" si="5"/>
        <v/>
      </c>
      <c r="J165" s="92"/>
      <c r="K165" s="92"/>
      <c r="L165" s="59"/>
      <c r="M165" s="59"/>
      <c r="N165" s="99"/>
      <c r="O165" s="100"/>
      <c r="P165" s="59"/>
      <c r="Q165" s="59"/>
      <c r="R165" s="59"/>
      <c r="S165" s="59"/>
      <c r="T165" s="59"/>
      <c r="U165" s="59"/>
      <c r="V165" s="59"/>
      <c r="W165" s="95"/>
      <c r="X165" s="104"/>
    </row>
    <row r="166" spans="1:24" s="102" customFormat="1" ht="14">
      <c r="A166" s="91"/>
      <c r="B166" s="92"/>
      <c r="C166" s="93"/>
      <c r="D166" s="94"/>
      <c r="E166" s="273" t="str">
        <f t="shared" ca="1" si="4"/>
        <v/>
      </c>
      <c r="F166" s="96"/>
      <c r="G166" s="97"/>
      <c r="H166" s="98"/>
      <c r="I166" s="276" t="str">
        <f t="shared" ca="1" si="5"/>
        <v/>
      </c>
      <c r="J166" s="92"/>
      <c r="K166" s="92"/>
      <c r="L166" s="59"/>
      <c r="M166" s="59"/>
      <c r="N166" s="99"/>
      <c r="O166" s="100"/>
      <c r="P166" s="59"/>
      <c r="Q166" s="59"/>
      <c r="R166" s="59"/>
      <c r="S166" s="59"/>
      <c r="T166" s="59"/>
      <c r="U166" s="59"/>
      <c r="V166" s="59"/>
      <c r="W166" s="95"/>
      <c r="X166" s="104"/>
    </row>
    <row r="167" spans="1:24" s="102" customFormat="1" ht="14">
      <c r="A167" s="91"/>
      <c r="B167" s="92"/>
      <c r="C167" s="93"/>
      <c r="D167" s="94"/>
      <c r="E167" s="273" t="str">
        <f t="shared" ca="1" si="4"/>
        <v/>
      </c>
      <c r="F167" s="96"/>
      <c r="G167" s="97"/>
      <c r="H167" s="98"/>
      <c r="I167" s="276" t="str">
        <f t="shared" ca="1" si="5"/>
        <v/>
      </c>
      <c r="J167" s="92"/>
      <c r="K167" s="92"/>
      <c r="L167" s="59"/>
      <c r="M167" s="59"/>
      <c r="N167" s="99"/>
      <c r="O167" s="100"/>
      <c r="P167" s="59"/>
      <c r="Q167" s="59"/>
      <c r="R167" s="59"/>
      <c r="S167" s="59"/>
      <c r="T167" s="59"/>
      <c r="U167" s="59"/>
      <c r="V167" s="59"/>
      <c r="W167" s="95"/>
      <c r="X167" s="104"/>
    </row>
    <row r="168" spans="1:24" s="102" customFormat="1" ht="14">
      <c r="A168" s="91"/>
      <c r="B168" s="92"/>
      <c r="C168" s="93"/>
      <c r="D168" s="94"/>
      <c r="E168" s="273" t="str">
        <f t="shared" ca="1" si="4"/>
        <v/>
      </c>
      <c r="F168" s="96"/>
      <c r="G168" s="97"/>
      <c r="H168" s="98"/>
      <c r="I168" s="276" t="str">
        <f t="shared" ca="1" si="5"/>
        <v/>
      </c>
      <c r="J168" s="92"/>
      <c r="K168" s="92"/>
      <c r="L168" s="59"/>
      <c r="M168" s="59"/>
      <c r="N168" s="99"/>
      <c r="O168" s="100"/>
      <c r="P168" s="59"/>
      <c r="Q168" s="59"/>
      <c r="R168" s="59"/>
      <c r="S168" s="59"/>
      <c r="T168" s="59"/>
      <c r="U168" s="59"/>
      <c r="V168" s="59"/>
      <c r="W168" s="95"/>
      <c r="X168" s="104"/>
    </row>
    <row r="169" spans="1:24" s="102" customFormat="1" ht="14">
      <c r="A169" s="91"/>
      <c r="B169" s="92"/>
      <c r="C169" s="93"/>
      <c r="D169" s="94"/>
      <c r="E169" s="273" t="str">
        <f t="shared" ca="1" si="4"/>
        <v/>
      </c>
      <c r="F169" s="96"/>
      <c r="G169" s="97"/>
      <c r="H169" s="98"/>
      <c r="I169" s="276" t="str">
        <f t="shared" ca="1" si="5"/>
        <v/>
      </c>
      <c r="J169" s="92"/>
      <c r="K169" s="92"/>
      <c r="L169" s="59"/>
      <c r="M169" s="59"/>
      <c r="N169" s="99"/>
      <c r="O169" s="100"/>
      <c r="P169" s="59"/>
      <c r="Q169" s="59"/>
      <c r="R169" s="59"/>
      <c r="S169" s="59"/>
      <c r="T169" s="59"/>
      <c r="U169" s="59"/>
      <c r="V169" s="59"/>
      <c r="W169" s="95"/>
      <c r="X169" s="104"/>
    </row>
    <row r="170" spans="1:24" s="102" customFormat="1" ht="14">
      <c r="A170" s="91"/>
      <c r="B170" s="92"/>
      <c r="C170" s="93"/>
      <c r="D170" s="94"/>
      <c r="E170" s="273" t="str">
        <f t="shared" ca="1" si="4"/>
        <v/>
      </c>
      <c r="F170" s="96"/>
      <c r="G170" s="97"/>
      <c r="H170" s="98"/>
      <c r="I170" s="276" t="str">
        <f t="shared" ca="1" si="5"/>
        <v/>
      </c>
      <c r="J170" s="92"/>
      <c r="K170" s="92"/>
      <c r="L170" s="59"/>
      <c r="M170" s="59"/>
      <c r="N170" s="99"/>
      <c r="O170" s="100"/>
      <c r="P170" s="59"/>
      <c r="Q170" s="59"/>
      <c r="R170" s="59"/>
      <c r="S170" s="59"/>
      <c r="T170" s="59"/>
      <c r="U170" s="59"/>
      <c r="V170" s="59"/>
      <c r="W170" s="95"/>
      <c r="X170" s="104"/>
    </row>
    <row r="171" spans="1:24" s="102" customFormat="1" ht="14">
      <c r="A171" s="91"/>
      <c r="B171" s="92"/>
      <c r="C171" s="93"/>
      <c r="D171" s="94"/>
      <c r="E171" s="273" t="str">
        <f t="shared" ca="1" si="4"/>
        <v/>
      </c>
      <c r="F171" s="96"/>
      <c r="G171" s="97"/>
      <c r="H171" s="98"/>
      <c r="I171" s="276" t="str">
        <f t="shared" ca="1" si="5"/>
        <v/>
      </c>
      <c r="J171" s="92"/>
      <c r="K171" s="92"/>
      <c r="L171" s="59"/>
      <c r="M171" s="59"/>
      <c r="N171" s="99"/>
      <c r="O171" s="100"/>
      <c r="P171" s="59"/>
      <c r="Q171" s="59"/>
      <c r="R171" s="59"/>
      <c r="S171" s="59"/>
      <c r="T171" s="59"/>
      <c r="U171" s="59"/>
      <c r="V171" s="59"/>
      <c r="W171" s="95"/>
      <c r="X171" s="104"/>
    </row>
    <row r="172" spans="1:24" s="102" customFormat="1" ht="14">
      <c r="A172" s="91"/>
      <c r="B172" s="92"/>
      <c r="C172" s="93"/>
      <c r="D172" s="94"/>
      <c r="E172" s="273" t="str">
        <f t="shared" ca="1" si="4"/>
        <v/>
      </c>
      <c r="F172" s="96"/>
      <c r="G172" s="97"/>
      <c r="H172" s="98"/>
      <c r="I172" s="276" t="str">
        <f t="shared" ca="1" si="5"/>
        <v/>
      </c>
      <c r="J172" s="92"/>
      <c r="K172" s="92"/>
      <c r="L172" s="59"/>
      <c r="M172" s="59"/>
      <c r="N172" s="99"/>
      <c r="O172" s="100"/>
      <c r="P172" s="59"/>
      <c r="Q172" s="59"/>
      <c r="R172" s="59"/>
      <c r="S172" s="59"/>
      <c r="T172" s="59"/>
      <c r="U172" s="59"/>
      <c r="V172" s="59"/>
      <c r="W172" s="95"/>
      <c r="X172" s="104"/>
    </row>
    <row r="173" spans="1:24" s="102" customFormat="1" ht="14">
      <c r="A173" s="91"/>
      <c r="B173" s="92"/>
      <c r="C173" s="93"/>
      <c r="D173" s="94"/>
      <c r="E173" s="273" t="str">
        <f t="shared" ca="1" si="4"/>
        <v/>
      </c>
      <c r="F173" s="96"/>
      <c r="G173" s="97"/>
      <c r="H173" s="98"/>
      <c r="I173" s="276" t="str">
        <f t="shared" ca="1" si="5"/>
        <v/>
      </c>
      <c r="J173" s="92"/>
      <c r="K173" s="92"/>
      <c r="L173" s="59"/>
      <c r="M173" s="59"/>
      <c r="N173" s="99"/>
      <c r="O173" s="100"/>
      <c r="P173" s="59"/>
      <c r="Q173" s="59"/>
      <c r="R173" s="59"/>
      <c r="S173" s="59"/>
      <c r="T173" s="59"/>
      <c r="U173" s="59"/>
      <c r="V173" s="59"/>
      <c r="W173" s="95"/>
      <c r="X173" s="104"/>
    </row>
    <row r="174" spans="1:24" s="102" customFormat="1" ht="14">
      <c r="A174" s="91"/>
      <c r="B174" s="92"/>
      <c r="C174" s="93"/>
      <c r="D174" s="94"/>
      <c r="E174" s="273" t="str">
        <f t="shared" ca="1" si="4"/>
        <v/>
      </c>
      <c r="F174" s="96"/>
      <c r="G174" s="97"/>
      <c r="H174" s="98"/>
      <c r="I174" s="276" t="str">
        <f t="shared" ca="1" si="5"/>
        <v/>
      </c>
      <c r="J174" s="92"/>
      <c r="K174" s="92"/>
      <c r="L174" s="59"/>
      <c r="M174" s="59"/>
      <c r="N174" s="99"/>
      <c r="O174" s="100"/>
      <c r="P174" s="59"/>
      <c r="Q174" s="59"/>
      <c r="R174" s="59"/>
      <c r="S174" s="59"/>
      <c r="T174" s="59"/>
      <c r="U174" s="59"/>
      <c r="V174" s="59"/>
      <c r="W174" s="95"/>
      <c r="X174" s="104"/>
    </row>
    <row r="175" spans="1:24" s="102" customFormat="1" ht="14">
      <c r="A175" s="91"/>
      <c r="B175" s="92"/>
      <c r="C175" s="93"/>
      <c r="D175" s="94"/>
      <c r="E175" s="273" t="str">
        <f t="shared" ca="1" si="4"/>
        <v/>
      </c>
      <c r="F175" s="96"/>
      <c r="G175" s="97"/>
      <c r="H175" s="98"/>
      <c r="I175" s="276" t="str">
        <f t="shared" ca="1" si="5"/>
        <v/>
      </c>
      <c r="J175" s="92"/>
      <c r="K175" s="92"/>
      <c r="L175" s="59"/>
      <c r="M175" s="59"/>
      <c r="N175" s="99"/>
      <c r="O175" s="100"/>
      <c r="P175" s="59"/>
      <c r="Q175" s="59"/>
      <c r="R175" s="59"/>
      <c r="S175" s="59"/>
      <c r="T175" s="59"/>
      <c r="U175" s="59"/>
      <c r="V175" s="59"/>
      <c r="W175" s="95"/>
      <c r="X175" s="104"/>
    </row>
    <row r="176" spans="1:24" s="102" customFormat="1" ht="14">
      <c r="A176" s="91"/>
      <c r="B176" s="92"/>
      <c r="C176" s="93"/>
      <c r="D176" s="94"/>
      <c r="E176" s="273" t="str">
        <f t="shared" ca="1" si="4"/>
        <v/>
      </c>
      <c r="F176" s="96"/>
      <c r="G176" s="97"/>
      <c r="H176" s="98"/>
      <c r="I176" s="276" t="str">
        <f t="shared" ca="1" si="5"/>
        <v/>
      </c>
      <c r="J176" s="92"/>
      <c r="K176" s="92"/>
      <c r="L176" s="59"/>
      <c r="M176" s="59"/>
      <c r="N176" s="99"/>
      <c r="O176" s="100"/>
      <c r="P176" s="59"/>
      <c r="Q176" s="59"/>
      <c r="R176" s="59"/>
      <c r="S176" s="59"/>
      <c r="T176" s="59"/>
      <c r="U176" s="59"/>
      <c r="V176" s="59"/>
      <c r="W176" s="95"/>
      <c r="X176" s="104"/>
    </row>
    <row r="177" spans="1:24" s="102" customFormat="1" ht="14">
      <c r="A177" s="91"/>
      <c r="B177" s="92"/>
      <c r="C177" s="93"/>
      <c r="D177" s="94"/>
      <c r="E177" s="273" t="str">
        <f t="shared" ca="1" si="4"/>
        <v/>
      </c>
      <c r="F177" s="96"/>
      <c r="G177" s="97"/>
      <c r="H177" s="98"/>
      <c r="I177" s="276" t="str">
        <f t="shared" ca="1" si="5"/>
        <v/>
      </c>
      <c r="J177" s="92"/>
      <c r="K177" s="92"/>
      <c r="L177" s="59"/>
      <c r="M177" s="59"/>
      <c r="N177" s="99"/>
      <c r="O177" s="100"/>
      <c r="P177" s="59"/>
      <c r="Q177" s="59"/>
      <c r="R177" s="59"/>
      <c r="S177" s="59"/>
      <c r="T177" s="59"/>
      <c r="U177" s="59"/>
      <c r="V177" s="59"/>
      <c r="W177" s="95"/>
      <c r="X177" s="104"/>
    </row>
    <row r="178" spans="1:24" s="102" customFormat="1" ht="14">
      <c r="A178" s="91"/>
      <c r="B178" s="92"/>
      <c r="C178" s="93"/>
      <c r="D178" s="94"/>
      <c r="E178" s="273" t="str">
        <f t="shared" ca="1" si="4"/>
        <v/>
      </c>
      <c r="F178" s="96"/>
      <c r="G178" s="97"/>
      <c r="H178" s="98"/>
      <c r="I178" s="276" t="str">
        <f t="shared" ca="1" si="5"/>
        <v/>
      </c>
      <c r="J178" s="92"/>
      <c r="K178" s="92"/>
      <c r="L178" s="59"/>
      <c r="M178" s="59"/>
      <c r="N178" s="99"/>
      <c r="O178" s="100"/>
      <c r="P178" s="59"/>
      <c r="Q178" s="59"/>
      <c r="R178" s="59"/>
      <c r="S178" s="59"/>
      <c r="T178" s="59"/>
      <c r="U178" s="59"/>
      <c r="V178" s="59"/>
      <c r="W178" s="95"/>
      <c r="X178" s="104"/>
    </row>
    <row r="179" spans="1:24" s="102" customFormat="1" ht="14">
      <c r="A179" s="91"/>
      <c r="B179" s="92"/>
      <c r="C179" s="93"/>
      <c r="D179" s="94"/>
      <c r="E179" s="273" t="str">
        <f t="shared" ca="1" si="4"/>
        <v/>
      </c>
      <c r="F179" s="96"/>
      <c r="G179" s="97"/>
      <c r="H179" s="98"/>
      <c r="I179" s="276" t="str">
        <f t="shared" ca="1" si="5"/>
        <v/>
      </c>
      <c r="J179" s="92"/>
      <c r="K179" s="92"/>
      <c r="L179" s="59"/>
      <c r="M179" s="59"/>
      <c r="N179" s="99"/>
      <c r="O179" s="100"/>
      <c r="P179" s="59"/>
      <c r="Q179" s="59"/>
      <c r="R179" s="59"/>
      <c r="S179" s="59"/>
      <c r="T179" s="59"/>
      <c r="U179" s="59"/>
      <c r="V179" s="59"/>
      <c r="W179" s="95"/>
      <c r="X179" s="104"/>
    </row>
    <row r="180" spans="1:24" s="102" customFormat="1" ht="14">
      <c r="A180" s="91"/>
      <c r="B180" s="92"/>
      <c r="C180" s="93"/>
      <c r="D180" s="94"/>
      <c r="E180" s="273" t="str">
        <f t="shared" ca="1" si="4"/>
        <v/>
      </c>
      <c r="F180" s="96"/>
      <c r="G180" s="97"/>
      <c r="H180" s="98"/>
      <c r="I180" s="276" t="str">
        <f t="shared" ca="1" si="5"/>
        <v/>
      </c>
      <c r="J180" s="92"/>
      <c r="K180" s="92"/>
      <c r="L180" s="59"/>
      <c r="M180" s="59"/>
      <c r="N180" s="99"/>
      <c r="O180" s="100"/>
      <c r="P180" s="59"/>
      <c r="Q180" s="59"/>
      <c r="R180" s="59"/>
      <c r="S180" s="59"/>
      <c r="T180" s="59"/>
      <c r="U180" s="59"/>
      <c r="V180" s="59"/>
      <c r="W180" s="95"/>
      <c r="X180" s="104"/>
    </row>
    <row r="181" spans="1:24" s="102" customFormat="1" ht="14">
      <c r="A181" s="91"/>
      <c r="B181" s="92"/>
      <c r="C181" s="93"/>
      <c r="D181" s="94"/>
      <c r="E181" s="273" t="str">
        <f t="shared" ca="1" si="4"/>
        <v/>
      </c>
      <c r="F181" s="96"/>
      <c r="G181" s="97"/>
      <c r="H181" s="98"/>
      <c r="I181" s="276" t="str">
        <f t="shared" ca="1" si="5"/>
        <v/>
      </c>
      <c r="J181" s="92"/>
      <c r="K181" s="92"/>
      <c r="L181" s="59"/>
      <c r="M181" s="59"/>
      <c r="N181" s="99"/>
      <c r="O181" s="100"/>
      <c r="P181" s="59"/>
      <c r="Q181" s="59"/>
      <c r="R181" s="59"/>
      <c r="S181" s="59"/>
      <c r="T181" s="59"/>
      <c r="U181" s="59"/>
      <c r="V181" s="59"/>
      <c r="W181" s="95"/>
      <c r="X181" s="104"/>
    </row>
    <row r="182" spans="1:24" s="102" customFormat="1" ht="14">
      <c r="A182" s="91"/>
      <c r="B182" s="92"/>
      <c r="C182" s="93"/>
      <c r="D182" s="94"/>
      <c r="E182" s="273" t="str">
        <f t="shared" ca="1" si="4"/>
        <v/>
      </c>
      <c r="F182" s="96"/>
      <c r="G182" s="97"/>
      <c r="H182" s="98"/>
      <c r="I182" s="276" t="str">
        <f t="shared" ca="1" si="5"/>
        <v/>
      </c>
      <c r="J182" s="92"/>
      <c r="K182" s="92"/>
      <c r="L182" s="59"/>
      <c r="M182" s="59"/>
      <c r="N182" s="99"/>
      <c r="O182" s="100"/>
      <c r="P182" s="59"/>
      <c r="Q182" s="59"/>
      <c r="R182" s="59"/>
      <c r="S182" s="59"/>
      <c r="T182" s="59"/>
      <c r="U182" s="59"/>
      <c r="V182" s="59"/>
      <c r="W182" s="95"/>
      <c r="X182" s="104"/>
    </row>
    <row r="183" spans="1:24" s="102" customFormat="1" ht="14">
      <c r="A183" s="91"/>
      <c r="B183" s="92"/>
      <c r="C183" s="93"/>
      <c r="D183" s="94"/>
      <c r="E183" s="273" t="str">
        <f t="shared" ca="1" si="4"/>
        <v/>
      </c>
      <c r="F183" s="96"/>
      <c r="G183" s="97"/>
      <c r="H183" s="98"/>
      <c r="I183" s="276" t="str">
        <f t="shared" ca="1" si="5"/>
        <v/>
      </c>
      <c r="J183" s="92"/>
      <c r="K183" s="92"/>
      <c r="L183" s="59"/>
      <c r="M183" s="59"/>
      <c r="N183" s="99"/>
      <c r="O183" s="100"/>
      <c r="P183" s="59"/>
      <c r="Q183" s="59"/>
      <c r="R183" s="59"/>
      <c r="S183" s="59"/>
      <c r="T183" s="59"/>
      <c r="U183" s="59"/>
      <c r="V183" s="59"/>
      <c r="W183" s="95"/>
      <c r="X183" s="104"/>
    </row>
    <row r="184" spans="1:24" s="102" customFormat="1" ht="14">
      <c r="A184" s="91"/>
      <c r="B184" s="92"/>
      <c r="C184" s="93"/>
      <c r="D184" s="94"/>
      <c r="E184" s="273" t="str">
        <f t="shared" ca="1" si="4"/>
        <v/>
      </c>
      <c r="F184" s="96"/>
      <c r="G184" s="97"/>
      <c r="H184" s="98"/>
      <c r="I184" s="276" t="str">
        <f t="shared" ca="1" si="5"/>
        <v/>
      </c>
      <c r="J184" s="92"/>
      <c r="K184" s="92"/>
      <c r="L184" s="59"/>
      <c r="M184" s="59"/>
      <c r="N184" s="99"/>
      <c r="O184" s="100"/>
      <c r="P184" s="59"/>
      <c r="Q184" s="59"/>
      <c r="R184" s="59"/>
      <c r="S184" s="59"/>
      <c r="T184" s="59"/>
      <c r="U184" s="59"/>
      <c r="V184" s="59"/>
      <c r="W184" s="95"/>
      <c r="X184" s="104"/>
    </row>
    <row r="185" spans="1:24" s="102" customFormat="1" ht="14">
      <c r="A185" s="91"/>
      <c r="B185" s="92"/>
      <c r="C185" s="93"/>
      <c r="D185" s="94"/>
      <c r="E185" s="273" t="str">
        <f t="shared" ca="1" si="4"/>
        <v/>
      </c>
      <c r="F185" s="96"/>
      <c r="G185" s="97"/>
      <c r="H185" s="98"/>
      <c r="I185" s="276" t="str">
        <f t="shared" ca="1" si="5"/>
        <v/>
      </c>
      <c r="J185" s="92"/>
      <c r="K185" s="92"/>
      <c r="L185" s="59"/>
      <c r="M185" s="59"/>
      <c r="N185" s="99"/>
      <c r="O185" s="100"/>
      <c r="P185" s="59"/>
      <c r="Q185" s="59"/>
      <c r="R185" s="59"/>
      <c r="S185" s="59"/>
      <c r="T185" s="59"/>
      <c r="U185" s="59"/>
      <c r="V185" s="59"/>
      <c r="W185" s="95"/>
      <c r="X185" s="104"/>
    </row>
    <row r="186" spans="1:24" s="102" customFormat="1" ht="14">
      <c r="A186" s="91"/>
      <c r="B186" s="92"/>
      <c r="C186" s="93"/>
      <c r="D186" s="94"/>
      <c r="E186" s="273" t="str">
        <f t="shared" ca="1" si="4"/>
        <v/>
      </c>
      <c r="F186" s="96"/>
      <c r="G186" s="97"/>
      <c r="H186" s="98"/>
      <c r="I186" s="276" t="str">
        <f t="shared" ca="1" si="5"/>
        <v/>
      </c>
      <c r="J186" s="92"/>
      <c r="K186" s="92"/>
      <c r="L186" s="59"/>
      <c r="M186" s="59"/>
      <c r="N186" s="99"/>
      <c r="O186" s="100"/>
      <c r="P186" s="59"/>
      <c r="Q186" s="59"/>
      <c r="R186" s="59"/>
      <c r="S186" s="59"/>
      <c r="T186" s="59"/>
      <c r="U186" s="59"/>
      <c r="V186" s="59"/>
      <c r="W186" s="95"/>
      <c r="X186" s="104"/>
    </row>
    <row r="187" spans="1:24" s="102" customFormat="1" ht="14">
      <c r="A187" s="91"/>
      <c r="B187" s="92"/>
      <c r="C187" s="93"/>
      <c r="D187" s="94"/>
      <c r="E187" s="273" t="str">
        <f t="shared" ca="1" si="4"/>
        <v/>
      </c>
      <c r="F187" s="96"/>
      <c r="G187" s="97"/>
      <c r="H187" s="98"/>
      <c r="I187" s="276" t="str">
        <f t="shared" ca="1" si="5"/>
        <v/>
      </c>
      <c r="J187" s="92"/>
      <c r="K187" s="92"/>
      <c r="L187" s="59"/>
      <c r="M187" s="59"/>
      <c r="N187" s="99"/>
      <c r="O187" s="100"/>
      <c r="P187" s="59"/>
      <c r="Q187" s="59"/>
      <c r="R187" s="59"/>
      <c r="S187" s="59"/>
      <c r="T187" s="59"/>
      <c r="U187" s="59"/>
      <c r="V187" s="59"/>
      <c r="W187" s="95"/>
      <c r="X187" s="104"/>
    </row>
    <row r="188" spans="1:24" s="102" customFormat="1" ht="14">
      <c r="A188" s="91"/>
      <c r="B188" s="92"/>
      <c r="C188" s="93"/>
      <c r="D188" s="94"/>
      <c r="E188" s="273" t="str">
        <f t="shared" ca="1" si="4"/>
        <v/>
      </c>
      <c r="F188" s="96"/>
      <c r="G188" s="97"/>
      <c r="H188" s="98"/>
      <c r="I188" s="276" t="str">
        <f t="shared" ca="1" si="5"/>
        <v/>
      </c>
      <c r="J188" s="92"/>
      <c r="K188" s="92"/>
      <c r="L188" s="59"/>
      <c r="M188" s="59"/>
      <c r="N188" s="99"/>
      <c r="O188" s="100"/>
      <c r="P188" s="59"/>
      <c r="Q188" s="59"/>
      <c r="R188" s="59"/>
      <c r="S188" s="59"/>
      <c r="T188" s="59"/>
      <c r="U188" s="59"/>
      <c r="V188" s="59"/>
      <c r="W188" s="95"/>
      <c r="X188" s="104"/>
    </row>
    <row r="189" spans="1:24" s="102" customFormat="1" ht="14">
      <c r="A189" s="91"/>
      <c r="B189" s="92"/>
      <c r="C189" s="93"/>
      <c r="D189" s="94"/>
      <c r="E189" s="273" t="str">
        <f t="shared" ca="1" si="4"/>
        <v/>
      </c>
      <c r="F189" s="96"/>
      <c r="G189" s="97"/>
      <c r="H189" s="98"/>
      <c r="I189" s="276" t="str">
        <f t="shared" ca="1" si="5"/>
        <v/>
      </c>
      <c r="J189" s="92"/>
      <c r="K189" s="92"/>
      <c r="L189" s="59"/>
      <c r="M189" s="59"/>
      <c r="N189" s="99"/>
      <c r="O189" s="100"/>
      <c r="P189" s="59"/>
      <c r="Q189" s="59"/>
      <c r="R189" s="59"/>
      <c r="S189" s="59"/>
      <c r="T189" s="59"/>
      <c r="U189" s="59"/>
      <c r="V189" s="59"/>
      <c r="W189" s="95"/>
      <c r="X189" s="104"/>
    </row>
    <row r="190" spans="1:24" s="102" customFormat="1" ht="14">
      <c r="A190" s="91"/>
      <c r="B190" s="92"/>
      <c r="C190" s="93"/>
      <c r="D190" s="94"/>
      <c r="E190" s="273" t="str">
        <f t="shared" ca="1" si="4"/>
        <v/>
      </c>
      <c r="F190" s="96"/>
      <c r="G190" s="97"/>
      <c r="H190" s="98"/>
      <c r="I190" s="276" t="str">
        <f t="shared" ca="1" si="5"/>
        <v/>
      </c>
      <c r="J190" s="92"/>
      <c r="K190" s="92"/>
      <c r="L190" s="59"/>
      <c r="M190" s="59"/>
      <c r="N190" s="99"/>
      <c r="O190" s="100"/>
      <c r="P190" s="59"/>
      <c r="Q190" s="59"/>
      <c r="R190" s="59"/>
      <c r="S190" s="59"/>
      <c r="T190" s="59"/>
      <c r="U190" s="59"/>
      <c r="V190" s="59"/>
      <c r="W190" s="95"/>
      <c r="X190" s="104"/>
    </row>
    <row r="191" spans="1:24" s="102" customFormat="1" ht="14">
      <c r="A191" s="91"/>
      <c r="B191" s="92"/>
      <c r="C191" s="93"/>
      <c r="D191" s="94"/>
      <c r="E191" s="273" t="str">
        <f t="shared" ca="1" si="4"/>
        <v/>
      </c>
      <c r="F191" s="96"/>
      <c r="G191" s="97"/>
      <c r="H191" s="98"/>
      <c r="I191" s="276" t="str">
        <f t="shared" ca="1" si="5"/>
        <v/>
      </c>
      <c r="J191" s="92"/>
      <c r="K191" s="92"/>
      <c r="L191" s="59"/>
      <c r="M191" s="59"/>
      <c r="N191" s="99"/>
      <c r="O191" s="100"/>
      <c r="P191" s="59"/>
      <c r="Q191" s="59"/>
      <c r="R191" s="59"/>
      <c r="S191" s="59"/>
      <c r="T191" s="59"/>
      <c r="U191" s="59"/>
      <c r="V191" s="59"/>
      <c r="W191" s="95"/>
      <c r="X191" s="104"/>
    </row>
    <row r="192" spans="1:24" s="102" customFormat="1" ht="14">
      <c r="A192" s="91"/>
      <c r="B192" s="92"/>
      <c r="C192" s="93"/>
      <c r="D192" s="94"/>
      <c r="E192" s="273" t="str">
        <f t="shared" ca="1" si="4"/>
        <v/>
      </c>
      <c r="F192" s="96"/>
      <c r="G192" s="97"/>
      <c r="H192" s="98"/>
      <c r="I192" s="276" t="str">
        <f t="shared" ca="1" si="5"/>
        <v/>
      </c>
      <c r="J192" s="92"/>
      <c r="K192" s="92"/>
      <c r="L192" s="59"/>
      <c r="M192" s="59"/>
      <c r="N192" s="99"/>
      <c r="O192" s="100"/>
      <c r="P192" s="59"/>
      <c r="Q192" s="59"/>
      <c r="R192" s="59"/>
      <c r="S192" s="59"/>
      <c r="T192" s="59"/>
      <c r="U192" s="59"/>
      <c r="V192" s="59"/>
      <c r="W192" s="95"/>
      <c r="X192" s="104"/>
    </row>
    <row r="193" spans="1:24" s="102" customFormat="1" ht="14">
      <c r="A193" s="91"/>
      <c r="B193" s="92"/>
      <c r="C193" s="93"/>
      <c r="D193" s="94"/>
      <c r="E193" s="273" t="str">
        <f t="shared" ca="1" si="4"/>
        <v/>
      </c>
      <c r="F193" s="96"/>
      <c r="G193" s="97"/>
      <c r="H193" s="98"/>
      <c r="I193" s="276" t="str">
        <f t="shared" ca="1" si="5"/>
        <v/>
      </c>
      <c r="J193" s="92"/>
      <c r="K193" s="92"/>
      <c r="L193" s="59"/>
      <c r="M193" s="59"/>
      <c r="N193" s="99"/>
      <c r="O193" s="100"/>
      <c r="P193" s="59"/>
      <c r="Q193" s="59"/>
      <c r="R193" s="59"/>
      <c r="S193" s="59"/>
      <c r="T193" s="59"/>
      <c r="U193" s="59"/>
      <c r="V193" s="59"/>
      <c r="W193" s="95"/>
      <c r="X193" s="104"/>
    </row>
    <row r="194" spans="1:24" s="102" customFormat="1" ht="14">
      <c r="A194" s="91"/>
      <c r="B194" s="92"/>
      <c r="C194" s="93"/>
      <c r="D194" s="94"/>
      <c r="E194" s="273" t="str">
        <f t="shared" ca="1" si="4"/>
        <v/>
      </c>
      <c r="F194" s="96"/>
      <c r="G194" s="97"/>
      <c r="H194" s="98"/>
      <c r="I194" s="276" t="str">
        <f t="shared" ca="1" si="5"/>
        <v/>
      </c>
      <c r="J194" s="92"/>
      <c r="K194" s="92"/>
      <c r="L194" s="59"/>
      <c r="M194" s="59"/>
      <c r="N194" s="99"/>
      <c r="O194" s="100"/>
      <c r="P194" s="59"/>
      <c r="Q194" s="59"/>
      <c r="R194" s="59"/>
      <c r="S194" s="59"/>
      <c r="T194" s="59"/>
      <c r="U194" s="59"/>
      <c r="V194" s="59"/>
      <c r="W194" s="95"/>
      <c r="X194" s="104"/>
    </row>
    <row r="195" spans="1:24" s="102" customFormat="1" ht="14">
      <c r="A195" s="91"/>
      <c r="B195" s="92"/>
      <c r="C195" s="93"/>
      <c r="D195" s="94"/>
      <c r="E195" s="273" t="str">
        <f t="shared" ca="1" si="4"/>
        <v/>
      </c>
      <c r="F195" s="96"/>
      <c r="G195" s="97"/>
      <c r="H195" s="98"/>
      <c r="I195" s="276" t="str">
        <f t="shared" ca="1" si="5"/>
        <v/>
      </c>
      <c r="J195" s="92"/>
      <c r="K195" s="92"/>
      <c r="L195" s="59"/>
      <c r="M195" s="59"/>
      <c r="N195" s="99"/>
      <c r="O195" s="100"/>
      <c r="P195" s="59"/>
      <c r="Q195" s="59"/>
      <c r="R195" s="59"/>
      <c r="S195" s="59"/>
      <c r="T195" s="59"/>
      <c r="U195" s="59"/>
      <c r="V195" s="59"/>
      <c r="W195" s="95"/>
      <c r="X195" s="104"/>
    </row>
    <row r="196" spans="1:24" s="102" customFormat="1" ht="14">
      <c r="A196" s="91"/>
      <c r="B196" s="92"/>
      <c r="C196" s="93"/>
      <c r="D196" s="94"/>
      <c r="E196" s="273" t="str">
        <f t="shared" ca="1" si="4"/>
        <v/>
      </c>
      <c r="F196" s="96"/>
      <c r="G196" s="97"/>
      <c r="H196" s="98"/>
      <c r="I196" s="276" t="str">
        <f t="shared" ca="1" si="5"/>
        <v/>
      </c>
      <c r="J196" s="92"/>
      <c r="K196" s="92"/>
      <c r="L196" s="59"/>
      <c r="M196" s="59"/>
      <c r="N196" s="99"/>
      <c r="O196" s="100"/>
      <c r="P196" s="59"/>
      <c r="Q196" s="59"/>
      <c r="R196" s="59"/>
      <c r="S196" s="59"/>
      <c r="T196" s="59"/>
      <c r="U196" s="59"/>
      <c r="V196" s="59"/>
      <c r="W196" s="95"/>
      <c r="X196" s="104"/>
    </row>
    <row r="197" spans="1:24" s="102" customFormat="1" ht="14">
      <c r="A197" s="91"/>
      <c r="B197" s="92"/>
      <c r="C197" s="93"/>
      <c r="D197" s="94"/>
      <c r="E197" s="273" t="str">
        <f t="shared" ca="1" si="4"/>
        <v/>
      </c>
      <c r="F197" s="96"/>
      <c r="G197" s="97"/>
      <c r="H197" s="98"/>
      <c r="I197" s="276" t="str">
        <f t="shared" ca="1" si="5"/>
        <v/>
      </c>
      <c r="J197" s="92"/>
      <c r="K197" s="92"/>
      <c r="L197" s="59"/>
      <c r="M197" s="59"/>
      <c r="N197" s="99"/>
      <c r="O197" s="100"/>
      <c r="P197" s="59"/>
      <c r="Q197" s="59"/>
      <c r="R197" s="59"/>
      <c r="S197" s="59"/>
      <c r="T197" s="59"/>
      <c r="U197" s="59"/>
      <c r="V197" s="59"/>
      <c r="W197" s="95"/>
      <c r="X197" s="104"/>
    </row>
    <row r="198" spans="1:24" s="102" customFormat="1" ht="14">
      <c r="A198" s="91"/>
      <c r="B198" s="92"/>
      <c r="C198" s="93"/>
      <c r="D198" s="94"/>
      <c r="E198" s="273" t="str">
        <f t="shared" ca="1" si="4"/>
        <v/>
      </c>
      <c r="F198" s="96"/>
      <c r="G198" s="97"/>
      <c r="H198" s="98"/>
      <c r="I198" s="276" t="str">
        <f t="shared" ca="1" si="5"/>
        <v/>
      </c>
      <c r="J198" s="92"/>
      <c r="K198" s="92"/>
      <c r="L198" s="59"/>
      <c r="M198" s="59"/>
      <c r="N198" s="99"/>
      <c r="O198" s="100"/>
      <c r="P198" s="59"/>
      <c r="Q198" s="59"/>
      <c r="R198" s="59"/>
      <c r="S198" s="59"/>
      <c r="T198" s="59"/>
      <c r="U198" s="59"/>
      <c r="V198" s="59"/>
      <c r="W198" s="95"/>
      <c r="X198" s="104"/>
    </row>
    <row r="199" spans="1:24" s="102" customFormat="1" ht="14">
      <c r="A199" s="91"/>
      <c r="B199" s="92"/>
      <c r="C199" s="93"/>
      <c r="D199" s="94"/>
      <c r="E199" s="273" t="str">
        <f t="shared" ref="E199:E262" ca="1" si="6">IF(D199="","",+DATEDIF(D199,TODAY(),"y"))</f>
        <v/>
      </c>
      <c r="F199" s="96"/>
      <c r="G199" s="97"/>
      <c r="H199" s="98"/>
      <c r="I199" s="276" t="str">
        <f t="shared" ref="I199:I262" ca="1" si="7">IF(H199="","",+DATEDIF(H199,TODAY(),"M"))</f>
        <v/>
      </c>
      <c r="J199" s="92"/>
      <c r="K199" s="92"/>
      <c r="L199" s="59"/>
      <c r="M199" s="59"/>
      <c r="N199" s="99"/>
      <c r="O199" s="100"/>
      <c r="P199" s="59"/>
      <c r="Q199" s="59"/>
      <c r="R199" s="59"/>
      <c r="S199" s="59"/>
      <c r="T199" s="59"/>
      <c r="U199" s="59"/>
      <c r="V199" s="59"/>
      <c r="W199" s="95"/>
      <c r="X199" s="104"/>
    </row>
    <row r="200" spans="1:24" s="102" customFormat="1" ht="14">
      <c r="A200" s="91"/>
      <c r="B200" s="92"/>
      <c r="C200" s="93"/>
      <c r="D200" s="94"/>
      <c r="E200" s="273" t="str">
        <f t="shared" ca="1" si="6"/>
        <v/>
      </c>
      <c r="F200" s="96"/>
      <c r="G200" s="97"/>
      <c r="H200" s="98"/>
      <c r="I200" s="276" t="str">
        <f t="shared" ca="1" si="7"/>
        <v/>
      </c>
      <c r="J200" s="92"/>
      <c r="K200" s="92"/>
      <c r="L200" s="59"/>
      <c r="M200" s="59"/>
      <c r="N200" s="99"/>
      <c r="O200" s="100"/>
      <c r="P200" s="59"/>
      <c r="Q200" s="59"/>
      <c r="R200" s="59"/>
      <c r="S200" s="59"/>
      <c r="T200" s="59"/>
      <c r="U200" s="59"/>
      <c r="V200" s="59"/>
      <c r="W200" s="95"/>
      <c r="X200" s="104"/>
    </row>
    <row r="201" spans="1:24" s="102" customFormat="1" ht="14">
      <c r="A201" s="91"/>
      <c r="B201" s="92"/>
      <c r="C201" s="93"/>
      <c r="D201" s="94"/>
      <c r="E201" s="273" t="str">
        <f t="shared" ca="1" si="6"/>
        <v/>
      </c>
      <c r="F201" s="96"/>
      <c r="G201" s="97"/>
      <c r="H201" s="98"/>
      <c r="I201" s="276" t="str">
        <f t="shared" ca="1" si="7"/>
        <v/>
      </c>
      <c r="J201" s="92"/>
      <c r="K201" s="92"/>
      <c r="L201" s="59"/>
      <c r="M201" s="59"/>
      <c r="N201" s="99"/>
      <c r="O201" s="100"/>
      <c r="P201" s="59"/>
      <c r="Q201" s="59"/>
      <c r="R201" s="59"/>
      <c r="S201" s="59"/>
      <c r="T201" s="59"/>
      <c r="U201" s="59"/>
      <c r="V201" s="59"/>
      <c r="W201" s="95"/>
      <c r="X201" s="104"/>
    </row>
    <row r="202" spans="1:24" s="102" customFormat="1" ht="14">
      <c r="A202" s="91"/>
      <c r="B202" s="92"/>
      <c r="C202" s="93"/>
      <c r="D202" s="94"/>
      <c r="E202" s="273" t="str">
        <f t="shared" ca="1" si="6"/>
        <v/>
      </c>
      <c r="F202" s="96"/>
      <c r="G202" s="97"/>
      <c r="H202" s="98"/>
      <c r="I202" s="276" t="str">
        <f t="shared" ca="1" si="7"/>
        <v/>
      </c>
      <c r="J202" s="92"/>
      <c r="K202" s="92"/>
      <c r="L202" s="59"/>
      <c r="M202" s="59"/>
      <c r="N202" s="99"/>
      <c r="O202" s="100"/>
      <c r="P202" s="59"/>
      <c r="Q202" s="59"/>
      <c r="R202" s="59"/>
      <c r="S202" s="59"/>
      <c r="T202" s="59"/>
      <c r="U202" s="59"/>
      <c r="V202" s="59"/>
      <c r="W202" s="95"/>
      <c r="X202" s="104"/>
    </row>
    <row r="203" spans="1:24" s="102" customFormat="1" ht="14">
      <c r="A203" s="91"/>
      <c r="B203" s="92"/>
      <c r="C203" s="93"/>
      <c r="D203" s="94"/>
      <c r="E203" s="273" t="str">
        <f t="shared" ca="1" si="6"/>
        <v/>
      </c>
      <c r="F203" s="96"/>
      <c r="G203" s="97"/>
      <c r="H203" s="98"/>
      <c r="I203" s="276" t="str">
        <f t="shared" ca="1" si="7"/>
        <v/>
      </c>
      <c r="J203" s="92"/>
      <c r="K203" s="92"/>
      <c r="L203" s="59"/>
      <c r="M203" s="59"/>
      <c r="N203" s="99"/>
      <c r="O203" s="100"/>
      <c r="P203" s="59"/>
      <c r="Q203" s="59"/>
      <c r="R203" s="59"/>
      <c r="S203" s="59"/>
      <c r="T203" s="59"/>
      <c r="U203" s="59"/>
      <c r="V203" s="59"/>
      <c r="W203" s="95"/>
      <c r="X203" s="104"/>
    </row>
    <row r="204" spans="1:24" s="102" customFormat="1" ht="14">
      <c r="A204" s="91"/>
      <c r="B204" s="92"/>
      <c r="C204" s="93"/>
      <c r="D204" s="94"/>
      <c r="E204" s="273" t="str">
        <f t="shared" ca="1" si="6"/>
        <v/>
      </c>
      <c r="F204" s="96"/>
      <c r="G204" s="97"/>
      <c r="H204" s="98"/>
      <c r="I204" s="276" t="str">
        <f t="shared" ca="1" si="7"/>
        <v/>
      </c>
      <c r="J204" s="92"/>
      <c r="K204" s="92"/>
      <c r="L204" s="59"/>
      <c r="M204" s="59"/>
      <c r="N204" s="99"/>
      <c r="O204" s="100"/>
      <c r="P204" s="59"/>
      <c r="Q204" s="59"/>
      <c r="R204" s="59"/>
      <c r="S204" s="59"/>
      <c r="T204" s="59"/>
      <c r="U204" s="59"/>
      <c r="V204" s="59"/>
      <c r="W204" s="95"/>
      <c r="X204" s="104"/>
    </row>
    <row r="205" spans="1:24" s="102" customFormat="1" ht="14">
      <c r="A205" s="91"/>
      <c r="B205" s="92"/>
      <c r="C205" s="93"/>
      <c r="D205" s="94"/>
      <c r="E205" s="273" t="str">
        <f t="shared" ca="1" si="6"/>
        <v/>
      </c>
      <c r="F205" s="96"/>
      <c r="G205" s="97"/>
      <c r="H205" s="98"/>
      <c r="I205" s="276" t="str">
        <f t="shared" ca="1" si="7"/>
        <v/>
      </c>
      <c r="J205" s="92"/>
      <c r="K205" s="92"/>
      <c r="L205" s="59"/>
      <c r="M205" s="59"/>
      <c r="N205" s="99"/>
      <c r="O205" s="100"/>
      <c r="P205" s="59"/>
      <c r="Q205" s="59"/>
      <c r="R205" s="59"/>
      <c r="S205" s="59"/>
      <c r="T205" s="59"/>
      <c r="U205" s="59"/>
      <c r="V205" s="59"/>
      <c r="W205" s="95"/>
      <c r="X205" s="104"/>
    </row>
    <row r="206" spans="1:24" s="102" customFormat="1" ht="14">
      <c r="A206" s="91"/>
      <c r="B206" s="92"/>
      <c r="C206" s="93"/>
      <c r="D206" s="94"/>
      <c r="E206" s="273" t="str">
        <f t="shared" ca="1" si="6"/>
        <v/>
      </c>
      <c r="F206" s="96"/>
      <c r="G206" s="97"/>
      <c r="H206" s="98"/>
      <c r="I206" s="276" t="str">
        <f t="shared" ca="1" si="7"/>
        <v/>
      </c>
      <c r="J206" s="92"/>
      <c r="K206" s="92"/>
      <c r="L206" s="59"/>
      <c r="M206" s="59"/>
      <c r="N206" s="99"/>
      <c r="O206" s="100"/>
      <c r="P206" s="59"/>
      <c r="Q206" s="59"/>
      <c r="R206" s="59"/>
      <c r="S206" s="59"/>
      <c r="T206" s="59"/>
      <c r="U206" s="59"/>
      <c r="V206" s="59"/>
      <c r="W206" s="95"/>
      <c r="X206" s="104"/>
    </row>
    <row r="207" spans="1:24" s="102" customFormat="1" ht="14">
      <c r="A207" s="91"/>
      <c r="B207" s="92"/>
      <c r="C207" s="93"/>
      <c r="D207" s="94"/>
      <c r="E207" s="273" t="str">
        <f t="shared" ca="1" si="6"/>
        <v/>
      </c>
      <c r="F207" s="96"/>
      <c r="G207" s="97"/>
      <c r="H207" s="98"/>
      <c r="I207" s="276" t="str">
        <f t="shared" ca="1" si="7"/>
        <v/>
      </c>
      <c r="J207" s="92"/>
      <c r="K207" s="92"/>
      <c r="L207" s="59"/>
      <c r="M207" s="59"/>
      <c r="N207" s="99"/>
      <c r="O207" s="100"/>
      <c r="P207" s="59"/>
      <c r="Q207" s="59"/>
      <c r="R207" s="59"/>
      <c r="S207" s="59"/>
      <c r="T207" s="59"/>
      <c r="U207" s="59"/>
      <c r="V207" s="59"/>
      <c r="W207" s="95"/>
      <c r="X207" s="104"/>
    </row>
    <row r="208" spans="1:24" s="102" customFormat="1" ht="14">
      <c r="A208" s="91"/>
      <c r="B208" s="92"/>
      <c r="C208" s="93"/>
      <c r="D208" s="94"/>
      <c r="E208" s="273" t="str">
        <f t="shared" ca="1" si="6"/>
        <v/>
      </c>
      <c r="F208" s="96"/>
      <c r="G208" s="97"/>
      <c r="H208" s="98"/>
      <c r="I208" s="276" t="str">
        <f t="shared" ca="1" si="7"/>
        <v/>
      </c>
      <c r="J208" s="92"/>
      <c r="K208" s="92"/>
      <c r="L208" s="59"/>
      <c r="M208" s="59"/>
      <c r="N208" s="99"/>
      <c r="O208" s="100"/>
      <c r="P208" s="59"/>
      <c r="Q208" s="59"/>
      <c r="R208" s="59"/>
      <c r="S208" s="59"/>
      <c r="T208" s="59"/>
      <c r="U208" s="59"/>
      <c r="V208" s="59"/>
      <c r="W208" s="95"/>
      <c r="X208" s="104"/>
    </row>
    <row r="209" spans="1:24" s="102" customFormat="1" ht="14">
      <c r="A209" s="91"/>
      <c r="B209" s="92"/>
      <c r="C209" s="93"/>
      <c r="D209" s="94"/>
      <c r="E209" s="273" t="str">
        <f t="shared" ca="1" si="6"/>
        <v/>
      </c>
      <c r="F209" s="96"/>
      <c r="G209" s="97"/>
      <c r="H209" s="98"/>
      <c r="I209" s="276" t="str">
        <f t="shared" ca="1" si="7"/>
        <v/>
      </c>
      <c r="J209" s="92"/>
      <c r="K209" s="92"/>
      <c r="L209" s="59"/>
      <c r="M209" s="59"/>
      <c r="N209" s="99"/>
      <c r="O209" s="100"/>
      <c r="P209" s="59"/>
      <c r="Q209" s="59"/>
      <c r="R209" s="59"/>
      <c r="S209" s="59"/>
      <c r="T209" s="59"/>
      <c r="U209" s="59"/>
      <c r="V209" s="59"/>
      <c r="W209" s="95"/>
      <c r="X209" s="104"/>
    </row>
    <row r="210" spans="1:24" s="102" customFormat="1" ht="14">
      <c r="A210" s="91"/>
      <c r="B210" s="92"/>
      <c r="C210" s="93"/>
      <c r="D210" s="94"/>
      <c r="E210" s="273" t="str">
        <f t="shared" ca="1" si="6"/>
        <v/>
      </c>
      <c r="F210" s="96"/>
      <c r="G210" s="97"/>
      <c r="H210" s="98"/>
      <c r="I210" s="276" t="str">
        <f t="shared" ca="1" si="7"/>
        <v/>
      </c>
      <c r="J210" s="92"/>
      <c r="K210" s="92"/>
      <c r="L210" s="59"/>
      <c r="M210" s="59"/>
      <c r="N210" s="99"/>
      <c r="O210" s="100"/>
      <c r="P210" s="59"/>
      <c r="Q210" s="59"/>
      <c r="R210" s="59"/>
      <c r="S210" s="59"/>
      <c r="T210" s="59"/>
      <c r="U210" s="59"/>
      <c r="V210" s="59"/>
      <c r="W210" s="95"/>
      <c r="X210" s="104"/>
    </row>
    <row r="211" spans="1:24" s="102" customFormat="1" ht="14">
      <c r="A211" s="91"/>
      <c r="B211" s="92"/>
      <c r="C211" s="93"/>
      <c r="D211" s="94"/>
      <c r="E211" s="273" t="str">
        <f t="shared" ca="1" si="6"/>
        <v/>
      </c>
      <c r="F211" s="96"/>
      <c r="G211" s="97"/>
      <c r="H211" s="98"/>
      <c r="I211" s="276" t="str">
        <f t="shared" ca="1" si="7"/>
        <v/>
      </c>
      <c r="J211" s="92"/>
      <c r="K211" s="92"/>
      <c r="L211" s="59"/>
      <c r="M211" s="59"/>
      <c r="N211" s="99"/>
      <c r="O211" s="100"/>
      <c r="P211" s="59"/>
      <c r="Q211" s="59"/>
      <c r="R211" s="59"/>
      <c r="S211" s="59"/>
      <c r="T211" s="59"/>
      <c r="U211" s="59"/>
      <c r="V211" s="59"/>
      <c r="W211" s="95"/>
      <c r="X211" s="104"/>
    </row>
    <row r="212" spans="1:24" s="102" customFormat="1" ht="14">
      <c r="A212" s="91"/>
      <c r="B212" s="92"/>
      <c r="C212" s="93"/>
      <c r="D212" s="94"/>
      <c r="E212" s="273" t="str">
        <f t="shared" ca="1" si="6"/>
        <v/>
      </c>
      <c r="F212" s="96"/>
      <c r="G212" s="97"/>
      <c r="H212" s="98"/>
      <c r="I212" s="276" t="str">
        <f t="shared" ca="1" si="7"/>
        <v/>
      </c>
      <c r="J212" s="92"/>
      <c r="K212" s="92"/>
      <c r="L212" s="59"/>
      <c r="M212" s="59"/>
      <c r="N212" s="99"/>
      <c r="O212" s="100"/>
      <c r="P212" s="59"/>
      <c r="Q212" s="59"/>
      <c r="R212" s="59"/>
      <c r="S212" s="59"/>
      <c r="T212" s="59"/>
      <c r="U212" s="59"/>
      <c r="V212" s="59"/>
      <c r="W212" s="95"/>
      <c r="X212" s="104"/>
    </row>
    <row r="213" spans="1:24" s="102" customFormat="1" ht="14">
      <c r="A213" s="91"/>
      <c r="B213" s="92"/>
      <c r="C213" s="93"/>
      <c r="D213" s="94"/>
      <c r="E213" s="273" t="str">
        <f t="shared" ca="1" si="6"/>
        <v/>
      </c>
      <c r="F213" s="96"/>
      <c r="G213" s="97"/>
      <c r="H213" s="98"/>
      <c r="I213" s="276" t="str">
        <f t="shared" ca="1" si="7"/>
        <v/>
      </c>
      <c r="J213" s="92"/>
      <c r="K213" s="92"/>
      <c r="L213" s="59"/>
      <c r="M213" s="59"/>
      <c r="N213" s="99"/>
      <c r="O213" s="100"/>
      <c r="P213" s="59"/>
      <c r="Q213" s="59"/>
      <c r="R213" s="59"/>
      <c r="S213" s="59"/>
      <c r="T213" s="59"/>
      <c r="U213" s="59"/>
      <c r="V213" s="59"/>
      <c r="W213" s="95"/>
      <c r="X213" s="104"/>
    </row>
    <row r="214" spans="1:24" s="102" customFormat="1" ht="14">
      <c r="A214" s="91"/>
      <c r="B214" s="92"/>
      <c r="C214" s="93"/>
      <c r="D214" s="94"/>
      <c r="E214" s="273" t="str">
        <f t="shared" ca="1" si="6"/>
        <v/>
      </c>
      <c r="F214" s="96"/>
      <c r="G214" s="97"/>
      <c r="H214" s="98"/>
      <c r="I214" s="276" t="str">
        <f t="shared" ca="1" si="7"/>
        <v/>
      </c>
      <c r="J214" s="92"/>
      <c r="K214" s="92"/>
      <c r="L214" s="59"/>
      <c r="M214" s="59"/>
      <c r="N214" s="99"/>
      <c r="O214" s="100"/>
      <c r="P214" s="59"/>
      <c r="Q214" s="59"/>
      <c r="R214" s="59"/>
      <c r="S214" s="59"/>
      <c r="T214" s="59"/>
      <c r="U214" s="59"/>
      <c r="V214" s="59"/>
      <c r="W214" s="95"/>
      <c r="X214" s="104"/>
    </row>
    <row r="215" spans="1:24" s="102" customFormat="1" ht="14">
      <c r="A215" s="91"/>
      <c r="B215" s="92"/>
      <c r="C215" s="93"/>
      <c r="D215" s="94"/>
      <c r="E215" s="273" t="str">
        <f t="shared" ca="1" si="6"/>
        <v/>
      </c>
      <c r="F215" s="96"/>
      <c r="G215" s="97"/>
      <c r="H215" s="98"/>
      <c r="I215" s="276" t="str">
        <f t="shared" ca="1" si="7"/>
        <v/>
      </c>
      <c r="J215" s="92"/>
      <c r="K215" s="92"/>
      <c r="L215" s="59"/>
      <c r="M215" s="59"/>
      <c r="N215" s="99"/>
      <c r="O215" s="100"/>
      <c r="P215" s="59"/>
      <c r="Q215" s="59"/>
      <c r="R215" s="59"/>
      <c r="S215" s="59"/>
      <c r="T215" s="59"/>
      <c r="U215" s="59"/>
      <c r="V215" s="59"/>
      <c r="W215" s="95"/>
      <c r="X215" s="104"/>
    </row>
    <row r="216" spans="1:24" s="102" customFormat="1" ht="14">
      <c r="A216" s="91"/>
      <c r="B216" s="92"/>
      <c r="C216" s="93"/>
      <c r="D216" s="94"/>
      <c r="E216" s="273" t="str">
        <f t="shared" ca="1" si="6"/>
        <v/>
      </c>
      <c r="F216" s="96"/>
      <c r="G216" s="97"/>
      <c r="H216" s="98"/>
      <c r="I216" s="276" t="str">
        <f t="shared" ca="1" si="7"/>
        <v/>
      </c>
      <c r="J216" s="92"/>
      <c r="K216" s="92"/>
      <c r="L216" s="59"/>
      <c r="M216" s="59"/>
      <c r="N216" s="99"/>
      <c r="O216" s="100"/>
      <c r="P216" s="59"/>
      <c r="Q216" s="59"/>
      <c r="R216" s="59"/>
      <c r="S216" s="59"/>
      <c r="T216" s="59"/>
      <c r="U216" s="59"/>
      <c r="V216" s="59"/>
      <c r="W216" s="95"/>
      <c r="X216" s="104"/>
    </row>
    <row r="217" spans="1:24" s="102" customFormat="1" ht="14">
      <c r="A217" s="91"/>
      <c r="B217" s="92"/>
      <c r="C217" s="93"/>
      <c r="D217" s="94"/>
      <c r="E217" s="273" t="str">
        <f t="shared" ca="1" si="6"/>
        <v/>
      </c>
      <c r="F217" s="96"/>
      <c r="G217" s="97"/>
      <c r="H217" s="98"/>
      <c r="I217" s="276" t="str">
        <f t="shared" ca="1" si="7"/>
        <v/>
      </c>
      <c r="J217" s="92"/>
      <c r="K217" s="92"/>
      <c r="L217" s="59"/>
      <c r="M217" s="59"/>
      <c r="N217" s="99"/>
      <c r="O217" s="100"/>
      <c r="P217" s="59"/>
      <c r="Q217" s="59"/>
      <c r="R217" s="59"/>
      <c r="S217" s="59"/>
      <c r="T217" s="59"/>
      <c r="U217" s="59"/>
      <c r="V217" s="59"/>
      <c r="W217" s="95"/>
      <c r="X217" s="104"/>
    </row>
    <row r="218" spans="1:24" s="102" customFormat="1" ht="14">
      <c r="A218" s="91"/>
      <c r="B218" s="92"/>
      <c r="C218" s="93"/>
      <c r="D218" s="94"/>
      <c r="E218" s="273" t="str">
        <f t="shared" ca="1" si="6"/>
        <v/>
      </c>
      <c r="F218" s="96"/>
      <c r="G218" s="97"/>
      <c r="H218" s="98"/>
      <c r="I218" s="276" t="str">
        <f t="shared" ca="1" si="7"/>
        <v/>
      </c>
      <c r="J218" s="92"/>
      <c r="K218" s="92"/>
      <c r="L218" s="59"/>
      <c r="M218" s="59"/>
      <c r="N218" s="99"/>
      <c r="O218" s="100"/>
      <c r="P218" s="59"/>
      <c r="Q218" s="59"/>
      <c r="R218" s="59"/>
      <c r="S218" s="59"/>
      <c r="T218" s="59"/>
      <c r="U218" s="59"/>
      <c r="V218" s="59"/>
      <c r="W218" s="95"/>
      <c r="X218" s="104"/>
    </row>
    <row r="219" spans="1:24" s="102" customFormat="1" ht="14">
      <c r="A219" s="91"/>
      <c r="B219" s="92"/>
      <c r="C219" s="93"/>
      <c r="D219" s="94"/>
      <c r="E219" s="273" t="str">
        <f t="shared" ca="1" si="6"/>
        <v/>
      </c>
      <c r="F219" s="96"/>
      <c r="G219" s="97"/>
      <c r="H219" s="98"/>
      <c r="I219" s="276" t="str">
        <f t="shared" ca="1" si="7"/>
        <v/>
      </c>
      <c r="J219" s="92"/>
      <c r="K219" s="92"/>
      <c r="L219" s="59"/>
      <c r="M219" s="59"/>
      <c r="N219" s="99"/>
      <c r="O219" s="100"/>
      <c r="P219" s="59"/>
      <c r="Q219" s="59"/>
      <c r="R219" s="59"/>
      <c r="S219" s="59"/>
      <c r="T219" s="59"/>
      <c r="U219" s="59"/>
      <c r="V219" s="59"/>
      <c r="W219" s="95"/>
      <c r="X219" s="104"/>
    </row>
    <row r="220" spans="1:24" s="102" customFormat="1" ht="14">
      <c r="A220" s="91"/>
      <c r="B220" s="92"/>
      <c r="C220" s="93"/>
      <c r="D220" s="94"/>
      <c r="E220" s="273" t="str">
        <f t="shared" ca="1" si="6"/>
        <v/>
      </c>
      <c r="F220" s="96"/>
      <c r="G220" s="97"/>
      <c r="H220" s="98"/>
      <c r="I220" s="276" t="str">
        <f t="shared" ca="1" si="7"/>
        <v/>
      </c>
      <c r="J220" s="92"/>
      <c r="K220" s="92"/>
      <c r="L220" s="59"/>
      <c r="M220" s="59"/>
      <c r="N220" s="99"/>
      <c r="O220" s="100"/>
      <c r="P220" s="59"/>
      <c r="Q220" s="59"/>
      <c r="R220" s="59"/>
      <c r="S220" s="59"/>
      <c r="T220" s="59"/>
      <c r="U220" s="59"/>
      <c r="V220" s="59"/>
      <c r="W220" s="95"/>
      <c r="X220" s="104"/>
    </row>
    <row r="221" spans="1:24" s="102" customFormat="1" ht="14">
      <c r="A221" s="91"/>
      <c r="B221" s="92"/>
      <c r="C221" s="93"/>
      <c r="D221" s="94"/>
      <c r="E221" s="273" t="str">
        <f t="shared" ca="1" si="6"/>
        <v/>
      </c>
      <c r="F221" s="96"/>
      <c r="G221" s="97"/>
      <c r="H221" s="98"/>
      <c r="I221" s="276" t="str">
        <f t="shared" ca="1" si="7"/>
        <v/>
      </c>
      <c r="J221" s="92"/>
      <c r="K221" s="92"/>
      <c r="L221" s="59"/>
      <c r="M221" s="59"/>
      <c r="N221" s="99"/>
      <c r="O221" s="100"/>
      <c r="P221" s="59"/>
      <c r="Q221" s="59"/>
      <c r="R221" s="59"/>
      <c r="S221" s="59"/>
      <c r="T221" s="59"/>
      <c r="U221" s="59"/>
      <c r="V221" s="59"/>
      <c r="W221" s="95"/>
      <c r="X221" s="104"/>
    </row>
    <row r="222" spans="1:24" s="102" customFormat="1" ht="14">
      <c r="A222" s="91"/>
      <c r="B222" s="92"/>
      <c r="C222" s="93"/>
      <c r="D222" s="94"/>
      <c r="E222" s="273" t="str">
        <f t="shared" ca="1" si="6"/>
        <v/>
      </c>
      <c r="F222" s="96"/>
      <c r="G222" s="97"/>
      <c r="H222" s="98"/>
      <c r="I222" s="276" t="str">
        <f t="shared" ca="1" si="7"/>
        <v/>
      </c>
      <c r="J222" s="92"/>
      <c r="K222" s="92"/>
      <c r="L222" s="59"/>
      <c r="M222" s="59"/>
      <c r="N222" s="99"/>
      <c r="O222" s="100"/>
      <c r="P222" s="59"/>
      <c r="Q222" s="59"/>
      <c r="R222" s="59"/>
      <c r="S222" s="59"/>
      <c r="T222" s="59"/>
      <c r="U222" s="59"/>
      <c r="V222" s="59"/>
      <c r="W222" s="95"/>
      <c r="X222" s="104"/>
    </row>
    <row r="223" spans="1:24" s="102" customFormat="1" ht="14">
      <c r="A223" s="91"/>
      <c r="B223" s="92"/>
      <c r="C223" s="93"/>
      <c r="D223" s="94"/>
      <c r="E223" s="273" t="str">
        <f t="shared" ca="1" si="6"/>
        <v/>
      </c>
      <c r="F223" s="96"/>
      <c r="G223" s="97"/>
      <c r="H223" s="98"/>
      <c r="I223" s="276" t="str">
        <f t="shared" ca="1" si="7"/>
        <v/>
      </c>
      <c r="J223" s="92"/>
      <c r="K223" s="92"/>
      <c r="L223" s="59"/>
      <c r="M223" s="59"/>
      <c r="N223" s="99"/>
      <c r="O223" s="100"/>
      <c r="P223" s="59"/>
      <c r="Q223" s="59"/>
      <c r="R223" s="59"/>
      <c r="S223" s="59"/>
      <c r="T223" s="59"/>
      <c r="U223" s="59"/>
      <c r="V223" s="59"/>
      <c r="W223" s="95"/>
      <c r="X223" s="104"/>
    </row>
    <row r="224" spans="1:24" s="102" customFormat="1" ht="14">
      <c r="A224" s="91"/>
      <c r="B224" s="92"/>
      <c r="C224" s="93"/>
      <c r="D224" s="94"/>
      <c r="E224" s="273" t="str">
        <f t="shared" ca="1" si="6"/>
        <v/>
      </c>
      <c r="F224" s="96"/>
      <c r="G224" s="97"/>
      <c r="H224" s="98"/>
      <c r="I224" s="276" t="str">
        <f t="shared" ca="1" si="7"/>
        <v/>
      </c>
      <c r="J224" s="92"/>
      <c r="K224" s="92"/>
      <c r="L224" s="59"/>
      <c r="M224" s="59"/>
      <c r="N224" s="99"/>
      <c r="O224" s="100"/>
      <c r="P224" s="59"/>
      <c r="Q224" s="59"/>
      <c r="R224" s="59"/>
      <c r="S224" s="59"/>
      <c r="T224" s="59"/>
      <c r="U224" s="59"/>
      <c r="V224" s="59"/>
      <c r="W224" s="95"/>
      <c r="X224" s="104"/>
    </row>
    <row r="225" spans="1:24" s="102" customFormat="1" ht="14">
      <c r="A225" s="91"/>
      <c r="B225" s="92"/>
      <c r="C225" s="93"/>
      <c r="D225" s="94"/>
      <c r="E225" s="273" t="str">
        <f t="shared" ca="1" si="6"/>
        <v/>
      </c>
      <c r="F225" s="96"/>
      <c r="G225" s="97"/>
      <c r="H225" s="98"/>
      <c r="I225" s="276" t="str">
        <f t="shared" ca="1" si="7"/>
        <v/>
      </c>
      <c r="J225" s="92"/>
      <c r="K225" s="92"/>
      <c r="L225" s="59"/>
      <c r="M225" s="59"/>
      <c r="N225" s="99"/>
      <c r="O225" s="100"/>
      <c r="P225" s="59"/>
      <c r="Q225" s="59"/>
      <c r="R225" s="59"/>
      <c r="S225" s="59"/>
      <c r="T225" s="59"/>
      <c r="U225" s="59"/>
      <c r="V225" s="59"/>
      <c r="W225" s="95"/>
      <c r="X225" s="104"/>
    </row>
    <row r="226" spans="1:24" s="102" customFormat="1" ht="14">
      <c r="A226" s="91"/>
      <c r="B226" s="92"/>
      <c r="C226" s="93"/>
      <c r="D226" s="94"/>
      <c r="E226" s="273" t="str">
        <f t="shared" ca="1" si="6"/>
        <v/>
      </c>
      <c r="F226" s="96"/>
      <c r="G226" s="97"/>
      <c r="H226" s="98"/>
      <c r="I226" s="276" t="str">
        <f t="shared" ca="1" si="7"/>
        <v/>
      </c>
      <c r="J226" s="92"/>
      <c r="K226" s="92"/>
      <c r="L226" s="59"/>
      <c r="M226" s="59"/>
      <c r="N226" s="99"/>
      <c r="O226" s="100"/>
      <c r="P226" s="59"/>
      <c r="Q226" s="59"/>
      <c r="R226" s="59"/>
      <c r="S226" s="59"/>
      <c r="T226" s="59"/>
      <c r="U226" s="59"/>
      <c r="V226" s="59"/>
      <c r="W226" s="95"/>
      <c r="X226" s="104"/>
    </row>
    <row r="227" spans="1:24" s="102" customFormat="1" ht="14">
      <c r="A227" s="91"/>
      <c r="B227" s="92"/>
      <c r="C227" s="93"/>
      <c r="D227" s="94"/>
      <c r="E227" s="273" t="str">
        <f t="shared" ca="1" si="6"/>
        <v/>
      </c>
      <c r="F227" s="96"/>
      <c r="G227" s="97"/>
      <c r="H227" s="98"/>
      <c r="I227" s="276" t="str">
        <f t="shared" ca="1" si="7"/>
        <v/>
      </c>
      <c r="J227" s="92"/>
      <c r="K227" s="92"/>
      <c r="L227" s="59"/>
      <c r="M227" s="59"/>
      <c r="N227" s="99"/>
      <c r="O227" s="100"/>
      <c r="P227" s="59"/>
      <c r="Q227" s="59"/>
      <c r="R227" s="59"/>
      <c r="S227" s="59"/>
      <c r="T227" s="59"/>
      <c r="U227" s="59"/>
      <c r="V227" s="59"/>
      <c r="W227" s="95"/>
      <c r="X227" s="104"/>
    </row>
    <row r="228" spans="1:24" s="102" customFormat="1" ht="14">
      <c r="A228" s="91"/>
      <c r="B228" s="92"/>
      <c r="C228" s="93"/>
      <c r="D228" s="94"/>
      <c r="E228" s="273" t="str">
        <f t="shared" ca="1" si="6"/>
        <v/>
      </c>
      <c r="F228" s="96"/>
      <c r="G228" s="97"/>
      <c r="H228" s="98"/>
      <c r="I228" s="276" t="str">
        <f t="shared" ca="1" si="7"/>
        <v/>
      </c>
      <c r="J228" s="92"/>
      <c r="K228" s="92"/>
      <c r="L228" s="59"/>
      <c r="M228" s="59"/>
      <c r="N228" s="99"/>
      <c r="O228" s="100"/>
      <c r="P228" s="59"/>
      <c r="Q228" s="59"/>
      <c r="R228" s="59"/>
      <c r="S228" s="59"/>
      <c r="T228" s="59"/>
      <c r="U228" s="59"/>
      <c r="V228" s="59"/>
      <c r="W228" s="95"/>
      <c r="X228" s="104"/>
    </row>
    <row r="229" spans="1:24" s="102" customFormat="1" ht="14">
      <c r="A229" s="91"/>
      <c r="B229" s="92"/>
      <c r="C229" s="93"/>
      <c r="D229" s="94"/>
      <c r="E229" s="273" t="str">
        <f t="shared" ca="1" si="6"/>
        <v/>
      </c>
      <c r="F229" s="96"/>
      <c r="G229" s="97"/>
      <c r="H229" s="98"/>
      <c r="I229" s="276" t="str">
        <f t="shared" ca="1" si="7"/>
        <v/>
      </c>
      <c r="J229" s="92"/>
      <c r="K229" s="92"/>
      <c r="L229" s="59"/>
      <c r="M229" s="59"/>
      <c r="N229" s="99"/>
      <c r="O229" s="100"/>
      <c r="P229" s="59"/>
      <c r="Q229" s="59"/>
      <c r="R229" s="59"/>
      <c r="S229" s="59"/>
      <c r="T229" s="59"/>
      <c r="U229" s="59"/>
      <c r="V229" s="59"/>
      <c r="W229" s="95"/>
      <c r="X229" s="104"/>
    </row>
    <row r="230" spans="1:24" s="102" customFormat="1" ht="14">
      <c r="A230" s="91"/>
      <c r="B230" s="92"/>
      <c r="C230" s="93"/>
      <c r="D230" s="94"/>
      <c r="E230" s="273" t="str">
        <f t="shared" ca="1" si="6"/>
        <v/>
      </c>
      <c r="F230" s="96"/>
      <c r="G230" s="97"/>
      <c r="H230" s="98"/>
      <c r="I230" s="276" t="str">
        <f t="shared" ca="1" si="7"/>
        <v/>
      </c>
      <c r="J230" s="92"/>
      <c r="K230" s="92"/>
      <c r="L230" s="59"/>
      <c r="M230" s="59"/>
      <c r="N230" s="99"/>
      <c r="O230" s="100"/>
      <c r="P230" s="59"/>
      <c r="Q230" s="59"/>
      <c r="R230" s="59"/>
      <c r="S230" s="59"/>
      <c r="T230" s="59"/>
      <c r="U230" s="59"/>
      <c r="V230" s="59"/>
      <c r="W230" s="95"/>
      <c r="X230" s="104"/>
    </row>
    <row r="231" spans="1:24" s="102" customFormat="1" ht="14">
      <c r="A231" s="91"/>
      <c r="B231" s="92"/>
      <c r="C231" s="93"/>
      <c r="D231" s="94"/>
      <c r="E231" s="273" t="str">
        <f t="shared" ca="1" si="6"/>
        <v/>
      </c>
      <c r="F231" s="96"/>
      <c r="G231" s="97"/>
      <c r="H231" s="98"/>
      <c r="I231" s="276" t="str">
        <f t="shared" ca="1" si="7"/>
        <v/>
      </c>
      <c r="J231" s="92"/>
      <c r="K231" s="92"/>
      <c r="L231" s="59"/>
      <c r="M231" s="59"/>
      <c r="N231" s="99"/>
      <c r="O231" s="100"/>
      <c r="P231" s="59"/>
      <c r="Q231" s="59"/>
      <c r="R231" s="59"/>
      <c r="S231" s="59"/>
      <c r="T231" s="59"/>
      <c r="U231" s="59"/>
      <c r="V231" s="59"/>
      <c r="W231" s="95"/>
      <c r="X231" s="104"/>
    </row>
    <row r="232" spans="1:24" s="102" customFormat="1" ht="14">
      <c r="A232" s="91"/>
      <c r="B232" s="92"/>
      <c r="C232" s="93"/>
      <c r="D232" s="94"/>
      <c r="E232" s="273" t="str">
        <f t="shared" ca="1" si="6"/>
        <v/>
      </c>
      <c r="F232" s="96"/>
      <c r="G232" s="97"/>
      <c r="H232" s="98"/>
      <c r="I232" s="276" t="str">
        <f t="shared" ca="1" si="7"/>
        <v/>
      </c>
      <c r="J232" s="92"/>
      <c r="K232" s="92"/>
      <c r="L232" s="59"/>
      <c r="M232" s="59"/>
      <c r="N232" s="99"/>
      <c r="O232" s="100"/>
      <c r="P232" s="59"/>
      <c r="Q232" s="59"/>
      <c r="R232" s="59"/>
      <c r="S232" s="59"/>
      <c r="T232" s="59"/>
      <c r="U232" s="59"/>
      <c r="V232" s="59"/>
      <c r="W232" s="95"/>
      <c r="X232" s="104"/>
    </row>
    <row r="233" spans="1:24" s="102" customFormat="1" ht="14">
      <c r="A233" s="91"/>
      <c r="B233" s="92"/>
      <c r="C233" s="93"/>
      <c r="D233" s="94"/>
      <c r="E233" s="273" t="str">
        <f t="shared" ca="1" si="6"/>
        <v/>
      </c>
      <c r="F233" s="96"/>
      <c r="G233" s="97"/>
      <c r="H233" s="98"/>
      <c r="I233" s="276" t="str">
        <f t="shared" ca="1" si="7"/>
        <v/>
      </c>
      <c r="J233" s="92"/>
      <c r="K233" s="92"/>
      <c r="L233" s="59"/>
      <c r="M233" s="59"/>
      <c r="N233" s="99"/>
      <c r="O233" s="100"/>
      <c r="P233" s="59"/>
      <c r="Q233" s="59"/>
      <c r="R233" s="59"/>
      <c r="S233" s="59"/>
      <c r="T233" s="59"/>
      <c r="U233" s="59"/>
      <c r="V233" s="59"/>
      <c r="W233" s="95"/>
      <c r="X233" s="104"/>
    </row>
    <row r="234" spans="1:24" s="102" customFormat="1" ht="14">
      <c r="A234" s="91"/>
      <c r="B234" s="92"/>
      <c r="C234" s="93"/>
      <c r="D234" s="94"/>
      <c r="E234" s="273" t="str">
        <f t="shared" ca="1" si="6"/>
        <v/>
      </c>
      <c r="F234" s="96"/>
      <c r="G234" s="97"/>
      <c r="H234" s="98"/>
      <c r="I234" s="276" t="str">
        <f t="shared" ca="1" si="7"/>
        <v/>
      </c>
      <c r="J234" s="92"/>
      <c r="K234" s="92"/>
      <c r="L234" s="59"/>
      <c r="M234" s="59"/>
      <c r="N234" s="99"/>
      <c r="O234" s="100"/>
      <c r="P234" s="59"/>
      <c r="Q234" s="59"/>
      <c r="R234" s="59"/>
      <c r="S234" s="59"/>
      <c r="T234" s="59"/>
      <c r="U234" s="59"/>
      <c r="V234" s="59"/>
      <c r="W234" s="95"/>
      <c r="X234" s="104"/>
    </row>
    <row r="235" spans="1:24" s="102" customFormat="1" ht="14">
      <c r="A235" s="91"/>
      <c r="B235" s="92"/>
      <c r="C235" s="93"/>
      <c r="D235" s="94"/>
      <c r="E235" s="273" t="str">
        <f t="shared" ca="1" si="6"/>
        <v/>
      </c>
      <c r="F235" s="96"/>
      <c r="G235" s="97"/>
      <c r="H235" s="98"/>
      <c r="I235" s="276" t="str">
        <f t="shared" ca="1" si="7"/>
        <v/>
      </c>
      <c r="J235" s="92"/>
      <c r="K235" s="92"/>
      <c r="L235" s="59"/>
      <c r="M235" s="59"/>
      <c r="N235" s="99"/>
      <c r="O235" s="100"/>
      <c r="P235" s="59"/>
      <c r="Q235" s="59"/>
      <c r="R235" s="59"/>
      <c r="S235" s="59"/>
      <c r="T235" s="59"/>
      <c r="U235" s="59"/>
      <c r="V235" s="59"/>
      <c r="W235" s="95"/>
      <c r="X235" s="104"/>
    </row>
    <row r="236" spans="1:24" s="102" customFormat="1" ht="14">
      <c r="A236" s="91"/>
      <c r="B236" s="92"/>
      <c r="C236" s="93"/>
      <c r="D236" s="94"/>
      <c r="E236" s="273" t="str">
        <f t="shared" ca="1" si="6"/>
        <v/>
      </c>
      <c r="F236" s="96"/>
      <c r="G236" s="97"/>
      <c r="H236" s="98"/>
      <c r="I236" s="276" t="str">
        <f t="shared" ca="1" si="7"/>
        <v/>
      </c>
      <c r="J236" s="92"/>
      <c r="K236" s="92"/>
      <c r="L236" s="59"/>
      <c r="M236" s="59"/>
      <c r="N236" s="99"/>
      <c r="O236" s="100"/>
      <c r="P236" s="59"/>
      <c r="Q236" s="59"/>
      <c r="R236" s="59"/>
      <c r="S236" s="59"/>
      <c r="T236" s="59"/>
      <c r="U236" s="59"/>
      <c r="V236" s="59"/>
      <c r="W236" s="95"/>
      <c r="X236" s="104"/>
    </row>
    <row r="237" spans="1:24" s="102" customFormat="1" ht="14">
      <c r="A237" s="91"/>
      <c r="B237" s="92"/>
      <c r="C237" s="93"/>
      <c r="D237" s="94"/>
      <c r="E237" s="273" t="str">
        <f t="shared" ca="1" si="6"/>
        <v/>
      </c>
      <c r="F237" s="96"/>
      <c r="G237" s="97"/>
      <c r="H237" s="98"/>
      <c r="I237" s="276" t="str">
        <f t="shared" ca="1" si="7"/>
        <v/>
      </c>
      <c r="J237" s="92"/>
      <c r="K237" s="92"/>
      <c r="L237" s="59"/>
      <c r="M237" s="59"/>
      <c r="N237" s="99"/>
      <c r="O237" s="100"/>
      <c r="P237" s="59"/>
      <c r="Q237" s="59"/>
      <c r="R237" s="59"/>
      <c r="S237" s="59"/>
      <c r="T237" s="59"/>
      <c r="U237" s="59"/>
      <c r="V237" s="59"/>
      <c r="W237" s="95"/>
      <c r="X237" s="104"/>
    </row>
    <row r="238" spans="1:24" s="102" customFormat="1" ht="14">
      <c r="A238" s="91"/>
      <c r="B238" s="92"/>
      <c r="C238" s="93"/>
      <c r="D238" s="94"/>
      <c r="E238" s="273" t="str">
        <f t="shared" ca="1" si="6"/>
        <v/>
      </c>
      <c r="F238" s="96"/>
      <c r="G238" s="97"/>
      <c r="H238" s="98"/>
      <c r="I238" s="276" t="str">
        <f t="shared" ca="1" si="7"/>
        <v/>
      </c>
      <c r="J238" s="92"/>
      <c r="K238" s="92"/>
      <c r="L238" s="59"/>
      <c r="M238" s="59"/>
      <c r="N238" s="99"/>
      <c r="O238" s="100"/>
      <c r="P238" s="59"/>
      <c r="Q238" s="59"/>
      <c r="R238" s="59"/>
      <c r="S238" s="59"/>
      <c r="T238" s="59"/>
      <c r="U238" s="59"/>
      <c r="V238" s="59"/>
      <c r="W238" s="95"/>
      <c r="X238" s="104"/>
    </row>
    <row r="239" spans="1:24" s="102" customFormat="1" ht="14">
      <c r="A239" s="91"/>
      <c r="B239" s="92"/>
      <c r="C239" s="93"/>
      <c r="D239" s="94"/>
      <c r="E239" s="273" t="str">
        <f t="shared" ca="1" si="6"/>
        <v/>
      </c>
      <c r="F239" s="96"/>
      <c r="G239" s="97"/>
      <c r="H239" s="98"/>
      <c r="I239" s="276" t="str">
        <f t="shared" ca="1" si="7"/>
        <v/>
      </c>
      <c r="J239" s="92"/>
      <c r="K239" s="92"/>
      <c r="L239" s="59"/>
      <c r="M239" s="59"/>
      <c r="N239" s="99"/>
      <c r="O239" s="100"/>
      <c r="P239" s="59"/>
      <c r="Q239" s="59"/>
      <c r="R239" s="59"/>
      <c r="S239" s="59"/>
      <c r="T239" s="59"/>
      <c r="U239" s="59"/>
      <c r="V239" s="59"/>
      <c r="W239" s="95"/>
      <c r="X239" s="104"/>
    </row>
    <row r="240" spans="1:24" s="102" customFormat="1" ht="14">
      <c r="A240" s="91"/>
      <c r="B240" s="92"/>
      <c r="C240" s="93"/>
      <c r="D240" s="94"/>
      <c r="E240" s="273" t="str">
        <f t="shared" ca="1" si="6"/>
        <v/>
      </c>
      <c r="F240" s="96"/>
      <c r="G240" s="97"/>
      <c r="H240" s="98"/>
      <c r="I240" s="276" t="str">
        <f t="shared" ca="1" si="7"/>
        <v/>
      </c>
      <c r="J240" s="92"/>
      <c r="K240" s="92"/>
      <c r="L240" s="59"/>
      <c r="M240" s="59"/>
      <c r="N240" s="99"/>
      <c r="O240" s="100"/>
      <c r="P240" s="59"/>
      <c r="Q240" s="59"/>
      <c r="R240" s="59"/>
      <c r="S240" s="59"/>
      <c r="T240" s="59"/>
      <c r="U240" s="59"/>
      <c r="V240" s="59"/>
      <c r="W240" s="95"/>
      <c r="X240" s="104"/>
    </row>
    <row r="241" spans="1:24" s="102" customFormat="1" ht="14">
      <c r="A241" s="91"/>
      <c r="B241" s="92"/>
      <c r="C241" s="93"/>
      <c r="D241" s="94"/>
      <c r="E241" s="273" t="str">
        <f t="shared" ca="1" si="6"/>
        <v/>
      </c>
      <c r="F241" s="96"/>
      <c r="G241" s="97"/>
      <c r="H241" s="98"/>
      <c r="I241" s="276" t="str">
        <f t="shared" ca="1" si="7"/>
        <v/>
      </c>
      <c r="J241" s="92"/>
      <c r="K241" s="92"/>
      <c r="L241" s="59"/>
      <c r="M241" s="59"/>
      <c r="N241" s="99"/>
      <c r="O241" s="100"/>
      <c r="P241" s="59"/>
      <c r="Q241" s="59"/>
      <c r="R241" s="59"/>
      <c r="S241" s="59"/>
      <c r="T241" s="59"/>
      <c r="U241" s="59"/>
      <c r="V241" s="59"/>
      <c r="W241" s="95"/>
      <c r="X241" s="104"/>
    </row>
    <row r="242" spans="1:24" s="102" customFormat="1" ht="14">
      <c r="A242" s="91"/>
      <c r="B242" s="92"/>
      <c r="C242" s="93"/>
      <c r="D242" s="94"/>
      <c r="E242" s="273" t="str">
        <f t="shared" ca="1" si="6"/>
        <v/>
      </c>
      <c r="F242" s="96"/>
      <c r="G242" s="97"/>
      <c r="H242" s="98"/>
      <c r="I242" s="276" t="str">
        <f t="shared" ca="1" si="7"/>
        <v/>
      </c>
      <c r="J242" s="92"/>
      <c r="K242" s="92"/>
      <c r="L242" s="59"/>
      <c r="M242" s="59"/>
      <c r="N242" s="99"/>
      <c r="O242" s="100"/>
      <c r="P242" s="59"/>
      <c r="Q242" s="59"/>
      <c r="R242" s="59"/>
      <c r="S242" s="59"/>
      <c r="T242" s="59"/>
      <c r="U242" s="59"/>
      <c r="V242" s="59"/>
      <c r="W242" s="95"/>
      <c r="X242" s="104"/>
    </row>
    <row r="243" spans="1:24" s="102" customFormat="1" ht="14">
      <c r="A243" s="91"/>
      <c r="B243" s="92"/>
      <c r="C243" s="93"/>
      <c r="D243" s="94"/>
      <c r="E243" s="273" t="str">
        <f t="shared" ca="1" si="6"/>
        <v/>
      </c>
      <c r="F243" s="96"/>
      <c r="G243" s="97"/>
      <c r="H243" s="98"/>
      <c r="I243" s="276" t="str">
        <f t="shared" ca="1" si="7"/>
        <v/>
      </c>
      <c r="J243" s="92"/>
      <c r="K243" s="92"/>
      <c r="L243" s="59"/>
      <c r="M243" s="59"/>
      <c r="N243" s="99"/>
      <c r="O243" s="100"/>
      <c r="P243" s="59"/>
      <c r="Q243" s="59"/>
      <c r="R243" s="59"/>
      <c r="S243" s="59"/>
      <c r="T243" s="59"/>
      <c r="U243" s="59"/>
      <c r="V243" s="59"/>
      <c r="W243" s="95"/>
      <c r="X243" s="104"/>
    </row>
    <row r="244" spans="1:24" s="102" customFormat="1" ht="14">
      <c r="A244" s="91"/>
      <c r="B244" s="92"/>
      <c r="C244" s="93"/>
      <c r="D244" s="94"/>
      <c r="E244" s="273" t="str">
        <f t="shared" ca="1" si="6"/>
        <v/>
      </c>
      <c r="F244" s="96"/>
      <c r="G244" s="97"/>
      <c r="H244" s="98"/>
      <c r="I244" s="276" t="str">
        <f t="shared" ca="1" si="7"/>
        <v/>
      </c>
      <c r="J244" s="92"/>
      <c r="K244" s="92"/>
      <c r="L244" s="59"/>
      <c r="M244" s="59"/>
      <c r="N244" s="99"/>
      <c r="O244" s="100"/>
      <c r="P244" s="59"/>
      <c r="Q244" s="59"/>
      <c r="R244" s="59"/>
      <c r="S244" s="59"/>
      <c r="T244" s="59"/>
      <c r="U244" s="59"/>
      <c r="V244" s="59"/>
      <c r="W244" s="95"/>
      <c r="X244" s="104"/>
    </row>
    <row r="245" spans="1:24" s="102" customFormat="1" ht="14">
      <c r="A245" s="91"/>
      <c r="B245" s="92"/>
      <c r="C245" s="93"/>
      <c r="D245" s="94"/>
      <c r="E245" s="273" t="str">
        <f t="shared" ca="1" si="6"/>
        <v/>
      </c>
      <c r="F245" s="96"/>
      <c r="G245" s="97"/>
      <c r="H245" s="98"/>
      <c r="I245" s="276" t="str">
        <f t="shared" ca="1" si="7"/>
        <v/>
      </c>
      <c r="J245" s="92"/>
      <c r="K245" s="92"/>
      <c r="L245" s="59"/>
      <c r="M245" s="59"/>
      <c r="N245" s="99"/>
      <c r="O245" s="100"/>
      <c r="P245" s="59"/>
      <c r="Q245" s="59"/>
      <c r="R245" s="59"/>
      <c r="S245" s="59"/>
      <c r="T245" s="59"/>
      <c r="U245" s="59"/>
      <c r="V245" s="59"/>
      <c r="W245" s="95"/>
      <c r="X245" s="104"/>
    </row>
    <row r="246" spans="1:24" s="102" customFormat="1" ht="14">
      <c r="A246" s="91"/>
      <c r="B246" s="92"/>
      <c r="C246" s="93"/>
      <c r="D246" s="94"/>
      <c r="E246" s="273" t="str">
        <f t="shared" ca="1" si="6"/>
        <v/>
      </c>
      <c r="F246" s="96"/>
      <c r="G246" s="97"/>
      <c r="H246" s="98"/>
      <c r="I246" s="276" t="str">
        <f t="shared" ca="1" si="7"/>
        <v/>
      </c>
      <c r="J246" s="92"/>
      <c r="K246" s="92"/>
      <c r="L246" s="59"/>
      <c r="M246" s="59"/>
      <c r="N246" s="99"/>
      <c r="O246" s="100"/>
      <c r="P246" s="59"/>
      <c r="Q246" s="59"/>
      <c r="R246" s="59"/>
      <c r="S246" s="59"/>
      <c r="T246" s="59"/>
      <c r="U246" s="59"/>
      <c r="V246" s="59"/>
      <c r="W246" s="95"/>
      <c r="X246" s="104"/>
    </row>
    <row r="247" spans="1:24" s="102" customFormat="1" ht="14">
      <c r="A247" s="91"/>
      <c r="B247" s="92"/>
      <c r="C247" s="93"/>
      <c r="D247" s="94"/>
      <c r="E247" s="273" t="str">
        <f t="shared" ca="1" si="6"/>
        <v/>
      </c>
      <c r="F247" s="96"/>
      <c r="G247" s="97"/>
      <c r="H247" s="98"/>
      <c r="I247" s="276" t="str">
        <f t="shared" ca="1" si="7"/>
        <v/>
      </c>
      <c r="J247" s="92"/>
      <c r="K247" s="92"/>
      <c r="L247" s="59"/>
      <c r="M247" s="59"/>
      <c r="N247" s="99"/>
      <c r="O247" s="100"/>
      <c r="P247" s="59"/>
      <c r="Q247" s="59"/>
      <c r="R247" s="59"/>
      <c r="S247" s="59"/>
      <c r="T247" s="59"/>
      <c r="U247" s="59"/>
      <c r="V247" s="59"/>
      <c r="W247" s="95"/>
      <c r="X247" s="104"/>
    </row>
    <row r="248" spans="1:24" s="102" customFormat="1" ht="14">
      <c r="A248" s="91"/>
      <c r="B248" s="92"/>
      <c r="C248" s="93"/>
      <c r="D248" s="94"/>
      <c r="E248" s="273" t="str">
        <f t="shared" ca="1" si="6"/>
        <v/>
      </c>
      <c r="F248" s="96"/>
      <c r="G248" s="97"/>
      <c r="H248" s="98"/>
      <c r="I248" s="276" t="str">
        <f t="shared" ca="1" si="7"/>
        <v/>
      </c>
      <c r="J248" s="92"/>
      <c r="K248" s="92"/>
      <c r="L248" s="59"/>
      <c r="M248" s="59"/>
      <c r="N248" s="99"/>
      <c r="O248" s="100"/>
      <c r="P248" s="59"/>
      <c r="Q248" s="59"/>
      <c r="R248" s="59"/>
      <c r="S248" s="59"/>
      <c r="T248" s="59"/>
      <c r="U248" s="59"/>
      <c r="V248" s="59"/>
      <c r="W248" s="95"/>
      <c r="X248" s="104"/>
    </row>
    <row r="249" spans="1:24" s="102" customFormat="1" ht="14">
      <c r="A249" s="91"/>
      <c r="B249" s="92"/>
      <c r="C249" s="93"/>
      <c r="D249" s="94"/>
      <c r="E249" s="273" t="str">
        <f t="shared" ca="1" si="6"/>
        <v/>
      </c>
      <c r="F249" s="96"/>
      <c r="G249" s="97"/>
      <c r="H249" s="98"/>
      <c r="I249" s="276" t="str">
        <f t="shared" ca="1" si="7"/>
        <v/>
      </c>
      <c r="J249" s="92"/>
      <c r="K249" s="92"/>
      <c r="L249" s="59"/>
      <c r="M249" s="59"/>
      <c r="N249" s="99"/>
      <c r="O249" s="100"/>
      <c r="P249" s="59"/>
      <c r="Q249" s="59"/>
      <c r="R249" s="59"/>
      <c r="S249" s="59"/>
      <c r="T249" s="59"/>
      <c r="U249" s="59"/>
      <c r="V249" s="59"/>
      <c r="W249" s="95"/>
      <c r="X249" s="104"/>
    </row>
    <row r="250" spans="1:24" s="102" customFormat="1" ht="14">
      <c r="A250" s="91"/>
      <c r="B250" s="92"/>
      <c r="C250" s="93"/>
      <c r="D250" s="94"/>
      <c r="E250" s="273" t="str">
        <f t="shared" ca="1" si="6"/>
        <v/>
      </c>
      <c r="F250" s="96"/>
      <c r="G250" s="97"/>
      <c r="H250" s="98"/>
      <c r="I250" s="276" t="str">
        <f t="shared" ca="1" si="7"/>
        <v/>
      </c>
      <c r="J250" s="92"/>
      <c r="K250" s="92"/>
      <c r="L250" s="59"/>
      <c r="M250" s="59"/>
      <c r="N250" s="99"/>
      <c r="O250" s="100"/>
      <c r="P250" s="59"/>
      <c r="Q250" s="59"/>
      <c r="R250" s="59"/>
      <c r="S250" s="59"/>
      <c r="T250" s="59"/>
      <c r="U250" s="59"/>
      <c r="V250" s="59"/>
      <c r="W250" s="95"/>
      <c r="X250" s="104"/>
    </row>
    <row r="251" spans="1:24" s="102" customFormat="1" ht="14">
      <c r="A251" s="91"/>
      <c r="B251" s="92"/>
      <c r="C251" s="93"/>
      <c r="D251" s="94"/>
      <c r="E251" s="273" t="str">
        <f t="shared" ca="1" si="6"/>
        <v/>
      </c>
      <c r="F251" s="96"/>
      <c r="G251" s="97"/>
      <c r="H251" s="98"/>
      <c r="I251" s="276" t="str">
        <f t="shared" ca="1" si="7"/>
        <v/>
      </c>
      <c r="J251" s="92"/>
      <c r="K251" s="92"/>
      <c r="L251" s="59"/>
      <c r="M251" s="59"/>
      <c r="N251" s="99"/>
      <c r="O251" s="100"/>
      <c r="P251" s="59"/>
      <c r="Q251" s="59"/>
      <c r="R251" s="59"/>
      <c r="S251" s="59"/>
      <c r="T251" s="59"/>
      <c r="U251" s="59"/>
      <c r="V251" s="59"/>
      <c r="W251" s="95"/>
      <c r="X251" s="104"/>
    </row>
    <row r="252" spans="1:24" s="102" customFormat="1" ht="14">
      <c r="A252" s="91"/>
      <c r="B252" s="92"/>
      <c r="C252" s="93"/>
      <c r="D252" s="94"/>
      <c r="E252" s="273" t="str">
        <f t="shared" ca="1" si="6"/>
        <v/>
      </c>
      <c r="F252" s="96"/>
      <c r="G252" s="97"/>
      <c r="H252" s="98"/>
      <c r="I252" s="276" t="str">
        <f t="shared" ca="1" si="7"/>
        <v/>
      </c>
      <c r="J252" s="92"/>
      <c r="K252" s="92"/>
      <c r="L252" s="59"/>
      <c r="M252" s="59"/>
      <c r="N252" s="99"/>
      <c r="O252" s="100"/>
      <c r="P252" s="59"/>
      <c r="Q252" s="59"/>
      <c r="R252" s="59"/>
      <c r="S252" s="59"/>
      <c r="T252" s="59"/>
      <c r="U252" s="59"/>
      <c r="V252" s="59"/>
      <c r="W252" s="95"/>
      <c r="X252" s="104"/>
    </row>
    <row r="253" spans="1:24" s="102" customFormat="1" ht="14">
      <c r="A253" s="91"/>
      <c r="B253" s="92"/>
      <c r="C253" s="93"/>
      <c r="D253" s="94"/>
      <c r="E253" s="273" t="str">
        <f t="shared" ca="1" si="6"/>
        <v/>
      </c>
      <c r="F253" s="96"/>
      <c r="G253" s="97"/>
      <c r="H253" s="98"/>
      <c r="I253" s="276" t="str">
        <f t="shared" ca="1" si="7"/>
        <v/>
      </c>
      <c r="J253" s="92"/>
      <c r="K253" s="92"/>
      <c r="L253" s="59"/>
      <c r="M253" s="59"/>
      <c r="N253" s="99"/>
      <c r="O253" s="100"/>
      <c r="P253" s="59"/>
      <c r="Q253" s="59"/>
      <c r="R253" s="59"/>
      <c r="S253" s="59"/>
      <c r="T253" s="59"/>
      <c r="U253" s="59"/>
      <c r="V253" s="59"/>
      <c r="W253" s="95"/>
      <c r="X253" s="104"/>
    </row>
    <row r="254" spans="1:24" s="102" customFormat="1" ht="14">
      <c r="A254" s="91"/>
      <c r="B254" s="92"/>
      <c r="C254" s="93"/>
      <c r="D254" s="94"/>
      <c r="E254" s="273" t="str">
        <f t="shared" ca="1" si="6"/>
        <v/>
      </c>
      <c r="F254" s="96"/>
      <c r="G254" s="97"/>
      <c r="H254" s="98"/>
      <c r="I254" s="276" t="str">
        <f t="shared" ca="1" si="7"/>
        <v/>
      </c>
      <c r="J254" s="92"/>
      <c r="K254" s="92"/>
      <c r="L254" s="59"/>
      <c r="M254" s="59"/>
      <c r="N254" s="99"/>
      <c r="O254" s="100"/>
      <c r="P254" s="59"/>
      <c r="Q254" s="59"/>
      <c r="R254" s="59"/>
      <c r="S254" s="59"/>
      <c r="T254" s="59"/>
      <c r="U254" s="59"/>
      <c r="V254" s="59"/>
      <c r="W254" s="95"/>
      <c r="X254" s="104"/>
    </row>
    <row r="255" spans="1:24" s="102" customFormat="1" ht="14">
      <c r="A255" s="91"/>
      <c r="B255" s="92"/>
      <c r="C255" s="93"/>
      <c r="D255" s="94"/>
      <c r="E255" s="273" t="str">
        <f t="shared" ca="1" si="6"/>
        <v/>
      </c>
      <c r="F255" s="96"/>
      <c r="G255" s="97"/>
      <c r="H255" s="98"/>
      <c r="I255" s="276" t="str">
        <f t="shared" ca="1" si="7"/>
        <v/>
      </c>
      <c r="J255" s="92"/>
      <c r="K255" s="92"/>
      <c r="L255" s="59"/>
      <c r="M255" s="59"/>
      <c r="N255" s="99"/>
      <c r="O255" s="100"/>
      <c r="P255" s="59"/>
      <c r="Q255" s="59"/>
      <c r="R255" s="59"/>
      <c r="S255" s="59"/>
      <c r="T255" s="59"/>
      <c r="U255" s="59"/>
      <c r="V255" s="59"/>
      <c r="W255" s="95"/>
      <c r="X255" s="104"/>
    </row>
    <row r="256" spans="1:24" s="102" customFormat="1" ht="14">
      <c r="A256" s="91"/>
      <c r="B256" s="92"/>
      <c r="C256" s="93"/>
      <c r="D256" s="94"/>
      <c r="E256" s="273" t="str">
        <f t="shared" ca="1" si="6"/>
        <v/>
      </c>
      <c r="F256" s="96"/>
      <c r="G256" s="97"/>
      <c r="H256" s="98"/>
      <c r="I256" s="276" t="str">
        <f t="shared" ca="1" si="7"/>
        <v/>
      </c>
      <c r="J256" s="92"/>
      <c r="K256" s="92"/>
      <c r="L256" s="59"/>
      <c r="M256" s="59"/>
      <c r="N256" s="99"/>
      <c r="O256" s="100"/>
      <c r="P256" s="59"/>
      <c r="Q256" s="59"/>
      <c r="R256" s="59"/>
      <c r="S256" s="59"/>
      <c r="T256" s="59"/>
      <c r="U256" s="59"/>
      <c r="V256" s="59"/>
      <c r="W256" s="95"/>
      <c r="X256" s="104"/>
    </row>
    <row r="257" spans="1:24" s="102" customFormat="1" ht="14">
      <c r="A257" s="91"/>
      <c r="B257" s="92"/>
      <c r="C257" s="93"/>
      <c r="D257" s="94"/>
      <c r="E257" s="273" t="str">
        <f t="shared" ca="1" si="6"/>
        <v/>
      </c>
      <c r="F257" s="96"/>
      <c r="G257" s="97"/>
      <c r="H257" s="98"/>
      <c r="I257" s="276" t="str">
        <f t="shared" ca="1" si="7"/>
        <v/>
      </c>
      <c r="J257" s="92"/>
      <c r="K257" s="92"/>
      <c r="L257" s="59"/>
      <c r="M257" s="59"/>
      <c r="N257" s="99"/>
      <c r="O257" s="100"/>
      <c r="P257" s="59"/>
      <c r="Q257" s="59"/>
      <c r="R257" s="59"/>
      <c r="S257" s="59"/>
      <c r="T257" s="59"/>
      <c r="U257" s="59"/>
      <c r="V257" s="59"/>
      <c r="W257" s="95"/>
      <c r="X257" s="104"/>
    </row>
    <row r="258" spans="1:24" s="102" customFormat="1" ht="14">
      <c r="A258" s="91"/>
      <c r="B258" s="92"/>
      <c r="C258" s="93"/>
      <c r="D258" s="94"/>
      <c r="E258" s="273" t="str">
        <f t="shared" ca="1" si="6"/>
        <v/>
      </c>
      <c r="F258" s="96"/>
      <c r="G258" s="97"/>
      <c r="H258" s="98"/>
      <c r="I258" s="276" t="str">
        <f t="shared" ca="1" si="7"/>
        <v/>
      </c>
      <c r="J258" s="92"/>
      <c r="K258" s="92"/>
      <c r="L258" s="59"/>
      <c r="M258" s="59"/>
      <c r="N258" s="99"/>
      <c r="O258" s="100"/>
      <c r="P258" s="59"/>
      <c r="Q258" s="59"/>
      <c r="R258" s="59"/>
      <c r="S258" s="59"/>
      <c r="T258" s="59"/>
      <c r="U258" s="59"/>
      <c r="V258" s="59"/>
      <c r="W258" s="95"/>
      <c r="X258" s="104"/>
    </row>
    <row r="259" spans="1:24" s="102" customFormat="1" ht="14">
      <c r="A259" s="91"/>
      <c r="B259" s="92"/>
      <c r="C259" s="93"/>
      <c r="D259" s="94"/>
      <c r="E259" s="273" t="str">
        <f t="shared" ca="1" si="6"/>
        <v/>
      </c>
      <c r="F259" s="96"/>
      <c r="G259" s="97"/>
      <c r="H259" s="98"/>
      <c r="I259" s="276" t="str">
        <f t="shared" ca="1" si="7"/>
        <v/>
      </c>
      <c r="J259" s="92"/>
      <c r="K259" s="92"/>
      <c r="L259" s="59"/>
      <c r="M259" s="59"/>
      <c r="N259" s="99"/>
      <c r="O259" s="100"/>
      <c r="P259" s="59"/>
      <c r="Q259" s="59"/>
      <c r="R259" s="59"/>
      <c r="S259" s="59"/>
      <c r="T259" s="59"/>
      <c r="U259" s="59"/>
      <c r="V259" s="59"/>
      <c r="W259" s="95"/>
      <c r="X259" s="104"/>
    </row>
    <row r="260" spans="1:24" s="102" customFormat="1" ht="14">
      <c r="A260" s="91"/>
      <c r="B260" s="92"/>
      <c r="C260" s="93"/>
      <c r="D260" s="94"/>
      <c r="E260" s="273" t="str">
        <f t="shared" ca="1" si="6"/>
        <v/>
      </c>
      <c r="F260" s="96"/>
      <c r="G260" s="97"/>
      <c r="H260" s="98"/>
      <c r="I260" s="276" t="str">
        <f t="shared" ca="1" si="7"/>
        <v/>
      </c>
      <c r="J260" s="92"/>
      <c r="K260" s="92"/>
      <c r="L260" s="59"/>
      <c r="M260" s="59"/>
      <c r="N260" s="99"/>
      <c r="O260" s="100"/>
      <c r="P260" s="59"/>
      <c r="Q260" s="59"/>
      <c r="R260" s="59"/>
      <c r="S260" s="59"/>
      <c r="T260" s="59"/>
      <c r="U260" s="59"/>
      <c r="V260" s="59"/>
      <c r="W260" s="95"/>
      <c r="X260" s="104"/>
    </row>
    <row r="261" spans="1:24" s="102" customFormat="1" ht="14">
      <c r="A261" s="91"/>
      <c r="B261" s="92"/>
      <c r="C261" s="93"/>
      <c r="D261" s="94"/>
      <c r="E261" s="273" t="str">
        <f t="shared" ca="1" si="6"/>
        <v/>
      </c>
      <c r="F261" s="96"/>
      <c r="G261" s="97"/>
      <c r="H261" s="98"/>
      <c r="I261" s="276" t="str">
        <f t="shared" ca="1" si="7"/>
        <v/>
      </c>
      <c r="J261" s="92"/>
      <c r="K261" s="92"/>
      <c r="L261" s="59"/>
      <c r="M261" s="59"/>
      <c r="N261" s="99"/>
      <c r="O261" s="100"/>
      <c r="P261" s="59"/>
      <c r="Q261" s="59"/>
      <c r="R261" s="59"/>
      <c r="S261" s="59"/>
      <c r="T261" s="59"/>
      <c r="U261" s="59"/>
      <c r="V261" s="59"/>
      <c r="W261" s="95"/>
      <c r="X261" s="104"/>
    </row>
    <row r="262" spans="1:24" s="102" customFormat="1" ht="14">
      <c r="A262" s="91"/>
      <c r="B262" s="92"/>
      <c r="C262" s="93"/>
      <c r="D262" s="94"/>
      <c r="E262" s="273" t="str">
        <f t="shared" ca="1" si="6"/>
        <v/>
      </c>
      <c r="F262" s="96"/>
      <c r="G262" s="97"/>
      <c r="H262" s="98"/>
      <c r="I262" s="276" t="str">
        <f t="shared" ca="1" si="7"/>
        <v/>
      </c>
      <c r="J262" s="92"/>
      <c r="K262" s="92"/>
      <c r="L262" s="59"/>
      <c r="M262" s="59"/>
      <c r="N262" s="99"/>
      <c r="O262" s="100"/>
      <c r="P262" s="59"/>
      <c r="Q262" s="59"/>
      <c r="R262" s="59"/>
      <c r="S262" s="59"/>
      <c r="T262" s="59"/>
      <c r="U262" s="59"/>
      <c r="V262" s="59"/>
      <c r="W262" s="95"/>
      <c r="X262" s="104"/>
    </row>
    <row r="263" spans="1:24" s="102" customFormat="1" ht="14">
      <c r="A263" s="91"/>
      <c r="B263" s="92"/>
      <c r="C263" s="93"/>
      <c r="D263" s="94"/>
      <c r="E263" s="273" t="str">
        <f t="shared" ref="E263:E326" ca="1" si="8">IF(D263="","",+DATEDIF(D263,TODAY(),"y"))</f>
        <v/>
      </c>
      <c r="F263" s="96"/>
      <c r="G263" s="97"/>
      <c r="H263" s="98"/>
      <c r="I263" s="276" t="str">
        <f t="shared" ref="I263:I326" ca="1" si="9">IF(H263="","",+DATEDIF(H263,TODAY(),"M"))</f>
        <v/>
      </c>
      <c r="J263" s="92"/>
      <c r="K263" s="92"/>
      <c r="L263" s="59"/>
      <c r="M263" s="59"/>
      <c r="N263" s="99"/>
      <c r="O263" s="100"/>
      <c r="P263" s="59"/>
      <c r="Q263" s="59"/>
      <c r="R263" s="59"/>
      <c r="S263" s="59"/>
      <c r="T263" s="59"/>
      <c r="U263" s="59"/>
      <c r="V263" s="59"/>
      <c r="W263" s="95"/>
      <c r="X263" s="104"/>
    </row>
    <row r="264" spans="1:24" s="102" customFormat="1" ht="14">
      <c r="A264" s="91"/>
      <c r="B264" s="92"/>
      <c r="C264" s="93"/>
      <c r="D264" s="94"/>
      <c r="E264" s="273" t="str">
        <f t="shared" ca="1" si="8"/>
        <v/>
      </c>
      <c r="F264" s="96"/>
      <c r="G264" s="97"/>
      <c r="H264" s="98"/>
      <c r="I264" s="276" t="str">
        <f t="shared" ca="1" si="9"/>
        <v/>
      </c>
      <c r="J264" s="92"/>
      <c r="K264" s="92"/>
      <c r="L264" s="59"/>
      <c r="M264" s="59"/>
      <c r="N264" s="99"/>
      <c r="O264" s="100"/>
      <c r="P264" s="59"/>
      <c r="Q264" s="59"/>
      <c r="R264" s="59"/>
      <c r="S264" s="59"/>
      <c r="T264" s="59"/>
      <c r="U264" s="59"/>
      <c r="V264" s="59"/>
      <c r="W264" s="95"/>
      <c r="X264" s="104"/>
    </row>
    <row r="265" spans="1:24" s="102" customFormat="1" ht="14">
      <c r="A265" s="91"/>
      <c r="B265" s="92"/>
      <c r="C265" s="93"/>
      <c r="D265" s="94"/>
      <c r="E265" s="273" t="str">
        <f t="shared" ca="1" si="8"/>
        <v/>
      </c>
      <c r="F265" s="96"/>
      <c r="G265" s="97"/>
      <c r="H265" s="98"/>
      <c r="I265" s="276" t="str">
        <f t="shared" ca="1" si="9"/>
        <v/>
      </c>
      <c r="J265" s="92"/>
      <c r="K265" s="92"/>
      <c r="L265" s="59"/>
      <c r="M265" s="59"/>
      <c r="N265" s="99"/>
      <c r="O265" s="100"/>
      <c r="P265" s="59"/>
      <c r="Q265" s="59"/>
      <c r="R265" s="59"/>
      <c r="S265" s="59"/>
      <c r="T265" s="59"/>
      <c r="U265" s="59"/>
      <c r="V265" s="59"/>
      <c r="W265" s="95"/>
      <c r="X265" s="104"/>
    </row>
    <row r="266" spans="1:24" s="102" customFormat="1" ht="14">
      <c r="A266" s="91"/>
      <c r="B266" s="92"/>
      <c r="C266" s="93"/>
      <c r="D266" s="94"/>
      <c r="E266" s="273" t="str">
        <f t="shared" ca="1" si="8"/>
        <v/>
      </c>
      <c r="F266" s="96"/>
      <c r="G266" s="97"/>
      <c r="H266" s="98"/>
      <c r="I266" s="276" t="str">
        <f t="shared" ca="1" si="9"/>
        <v/>
      </c>
      <c r="J266" s="92"/>
      <c r="K266" s="92"/>
      <c r="L266" s="59"/>
      <c r="M266" s="59"/>
      <c r="N266" s="99"/>
      <c r="O266" s="100"/>
      <c r="P266" s="59"/>
      <c r="Q266" s="59"/>
      <c r="R266" s="59"/>
      <c r="S266" s="59"/>
      <c r="T266" s="59"/>
      <c r="U266" s="59"/>
      <c r="V266" s="59"/>
      <c r="W266" s="95"/>
      <c r="X266" s="104"/>
    </row>
    <row r="267" spans="1:24" s="102" customFormat="1" ht="14">
      <c r="A267" s="91"/>
      <c r="B267" s="92"/>
      <c r="C267" s="93"/>
      <c r="D267" s="94"/>
      <c r="E267" s="273" t="str">
        <f t="shared" ca="1" si="8"/>
        <v/>
      </c>
      <c r="F267" s="96"/>
      <c r="G267" s="97"/>
      <c r="H267" s="98"/>
      <c r="I267" s="276" t="str">
        <f t="shared" ca="1" si="9"/>
        <v/>
      </c>
      <c r="J267" s="92"/>
      <c r="K267" s="92"/>
      <c r="L267" s="59"/>
      <c r="M267" s="59"/>
      <c r="N267" s="99"/>
      <c r="O267" s="100"/>
      <c r="P267" s="59"/>
      <c r="Q267" s="59"/>
      <c r="R267" s="59"/>
      <c r="S267" s="59"/>
      <c r="T267" s="59"/>
      <c r="U267" s="59"/>
      <c r="V267" s="59"/>
      <c r="W267" s="95"/>
      <c r="X267" s="104"/>
    </row>
    <row r="268" spans="1:24" s="102" customFormat="1" ht="14">
      <c r="A268" s="91"/>
      <c r="B268" s="92"/>
      <c r="C268" s="93"/>
      <c r="D268" s="94"/>
      <c r="E268" s="273" t="str">
        <f t="shared" ca="1" si="8"/>
        <v/>
      </c>
      <c r="F268" s="96"/>
      <c r="G268" s="97"/>
      <c r="H268" s="98"/>
      <c r="I268" s="276" t="str">
        <f t="shared" ca="1" si="9"/>
        <v/>
      </c>
      <c r="J268" s="92"/>
      <c r="K268" s="92"/>
      <c r="L268" s="59"/>
      <c r="M268" s="59"/>
      <c r="N268" s="99"/>
      <c r="O268" s="100"/>
      <c r="P268" s="59"/>
      <c r="Q268" s="59"/>
      <c r="R268" s="59"/>
      <c r="S268" s="59"/>
      <c r="T268" s="59"/>
      <c r="U268" s="59"/>
      <c r="V268" s="59"/>
      <c r="W268" s="95"/>
      <c r="X268" s="104"/>
    </row>
    <row r="269" spans="1:24" s="102" customFormat="1" ht="14">
      <c r="A269" s="91"/>
      <c r="B269" s="92"/>
      <c r="C269" s="93"/>
      <c r="D269" s="94"/>
      <c r="E269" s="273" t="str">
        <f t="shared" ca="1" si="8"/>
        <v/>
      </c>
      <c r="F269" s="96"/>
      <c r="G269" s="97"/>
      <c r="H269" s="98"/>
      <c r="I269" s="276" t="str">
        <f t="shared" ca="1" si="9"/>
        <v/>
      </c>
      <c r="J269" s="92"/>
      <c r="K269" s="92"/>
      <c r="L269" s="59"/>
      <c r="M269" s="59"/>
      <c r="N269" s="99"/>
      <c r="O269" s="100"/>
      <c r="P269" s="59"/>
      <c r="Q269" s="59"/>
      <c r="R269" s="59"/>
      <c r="S269" s="59"/>
      <c r="T269" s="59"/>
      <c r="U269" s="59"/>
      <c r="V269" s="59"/>
      <c r="W269" s="95"/>
      <c r="X269" s="104"/>
    </row>
    <row r="270" spans="1:24" s="102" customFormat="1" ht="14">
      <c r="A270" s="91"/>
      <c r="B270" s="92"/>
      <c r="C270" s="93"/>
      <c r="D270" s="94"/>
      <c r="E270" s="273" t="str">
        <f t="shared" ca="1" si="8"/>
        <v/>
      </c>
      <c r="F270" s="96"/>
      <c r="G270" s="97"/>
      <c r="H270" s="98"/>
      <c r="I270" s="276" t="str">
        <f t="shared" ca="1" si="9"/>
        <v/>
      </c>
      <c r="J270" s="92"/>
      <c r="K270" s="92"/>
      <c r="L270" s="59"/>
      <c r="M270" s="59"/>
      <c r="N270" s="99"/>
      <c r="O270" s="100"/>
      <c r="P270" s="59"/>
      <c r="Q270" s="59"/>
      <c r="R270" s="59"/>
      <c r="S270" s="59"/>
      <c r="T270" s="59"/>
      <c r="U270" s="59"/>
      <c r="V270" s="59"/>
      <c r="W270" s="95"/>
      <c r="X270" s="104"/>
    </row>
    <row r="271" spans="1:24" s="102" customFormat="1" ht="14">
      <c r="A271" s="91"/>
      <c r="B271" s="92"/>
      <c r="C271" s="93"/>
      <c r="D271" s="94"/>
      <c r="E271" s="273" t="str">
        <f t="shared" ca="1" si="8"/>
        <v/>
      </c>
      <c r="F271" s="96"/>
      <c r="G271" s="97"/>
      <c r="H271" s="98"/>
      <c r="I271" s="276" t="str">
        <f t="shared" ca="1" si="9"/>
        <v/>
      </c>
      <c r="J271" s="92"/>
      <c r="K271" s="92"/>
      <c r="L271" s="59"/>
      <c r="M271" s="59"/>
      <c r="N271" s="99"/>
      <c r="O271" s="100"/>
      <c r="P271" s="59"/>
      <c r="Q271" s="59"/>
      <c r="R271" s="59"/>
      <c r="S271" s="59"/>
      <c r="T271" s="59"/>
      <c r="U271" s="59"/>
      <c r="V271" s="59"/>
      <c r="W271" s="95"/>
      <c r="X271" s="104"/>
    </row>
    <row r="272" spans="1:24" s="102" customFormat="1" ht="14">
      <c r="A272" s="91"/>
      <c r="B272" s="92"/>
      <c r="C272" s="93"/>
      <c r="D272" s="94"/>
      <c r="E272" s="273" t="str">
        <f t="shared" ca="1" si="8"/>
        <v/>
      </c>
      <c r="F272" s="96"/>
      <c r="G272" s="97"/>
      <c r="H272" s="98"/>
      <c r="I272" s="276" t="str">
        <f t="shared" ca="1" si="9"/>
        <v/>
      </c>
      <c r="J272" s="92"/>
      <c r="K272" s="92"/>
      <c r="L272" s="59"/>
      <c r="M272" s="59"/>
      <c r="N272" s="99"/>
      <c r="O272" s="100"/>
      <c r="P272" s="59"/>
      <c r="Q272" s="59"/>
      <c r="R272" s="59"/>
      <c r="S272" s="59"/>
      <c r="T272" s="59"/>
      <c r="U272" s="59"/>
      <c r="V272" s="59"/>
      <c r="W272" s="95"/>
      <c r="X272" s="104"/>
    </row>
    <row r="273" spans="1:24" s="102" customFormat="1" ht="14">
      <c r="A273" s="91"/>
      <c r="B273" s="92"/>
      <c r="C273" s="93"/>
      <c r="D273" s="94"/>
      <c r="E273" s="273" t="str">
        <f t="shared" ca="1" si="8"/>
        <v/>
      </c>
      <c r="F273" s="96"/>
      <c r="G273" s="97"/>
      <c r="H273" s="98"/>
      <c r="I273" s="276" t="str">
        <f t="shared" ca="1" si="9"/>
        <v/>
      </c>
      <c r="J273" s="92"/>
      <c r="K273" s="92"/>
      <c r="L273" s="59"/>
      <c r="M273" s="59"/>
      <c r="N273" s="99"/>
      <c r="O273" s="100"/>
      <c r="P273" s="59"/>
      <c r="Q273" s="59"/>
      <c r="R273" s="59"/>
      <c r="S273" s="59"/>
      <c r="T273" s="59"/>
      <c r="U273" s="59"/>
      <c r="V273" s="59"/>
      <c r="W273" s="95"/>
      <c r="X273" s="104"/>
    </row>
    <row r="274" spans="1:24" s="102" customFormat="1" ht="14">
      <c r="A274" s="91"/>
      <c r="B274" s="92"/>
      <c r="C274" s="93"/>
      <c r="D274" s="94"/>
      <c r="E274" s="273" t="str">
        <f t="shared" ca="1" si="8"/>
        <v/>
      </c>
      <c r="F274" s="96"/>
      <c r="G274" s="97"/>
      <c r="H274" s="98"/>
      <c r="I274" s="276" t="str">
        <f t="shared" ca="1" si="9"/>
        <v/>
      </c>
      <c r="J274" s="92"/>
      <c r="K274" s="92"/>
      <c r="L274" s="59"/>
      <c r="M274" s="59"/>
      <c r="N274" s="99"/>
      <c r="O274" s="100"/>
      <c r="P274" s="59"/>
      <c r="Q274" s="59"/>
      <c r="R274" s="59"/>
      <c r="S274" s="59"/>
      <c r="T274" s="59"/>
      <c r="U274" s="59"/>
      <c r="V274" s="59"/>
      <c r="W274" s="95"/>
      <c r="X274" s="104"/>
    </row>
    <row r="275" spans="1:24" s="102" customFormat="1" ht="14">
      <c r="A275" s="91"/>
      <c r="B275" s="92"/>
      <c r="C275" s="93"/>
      <c r="D275" s="94"/>
      <c r="E275" s="273" t="str">
        <f t="shared" ca="1" si="8"/>
        <v/>
      </c>
      <c r="F275" s="96"/>
      <c r="G275" s="97"/>
      <c r="H275" s="98"/>
      <c r="I275" s="276" t="str">
        <f t="shared" ca="1" si="9"/>
        <v/>
      </c>
      <c r="J275" s="92"/>
      <c r="K275" s="92"/>
      <c r="L275" s="59"/>
      <c r="M275" s="59"/>
      <c r="N275" s="99"/>
      <c r="O275" s="100"/>
      <c r="P275" s="59"/>
      <c r="Q275" s="59"/>
      <c r="R275" s="59"/>
      <c r="S275" s="59"/>
      <c r="T275" s="59"/>
      <c r="U275" s="59"/>
      <c r="V275" s="59"/>
      <c r="W275" s="95"/>
      <c r="X275" s="104"/>
    </row>
    <row r="276" spans="1:24" s="102" customFormat="1" ht="14">
      <c r="A276" s="91"/>
      <c r="B276" s="92"/>
      <c r="C276" s="93"/>
      <c r="D276" s="94"/>
      <c r="E276" s="273" t="str">
        <f t="shared" ca="1" si="8"/>
        <v/>
      </c>
      <c r="F276" s="96"/>
      <c r="G276" s="97"/>
      <c r="H276" s="98"/>
      <c r="I276" s="276" t="str">
        <f t="shared" ca="1" si="9"/>
        <v/>
      </c>
      <c r="J276" s="92"/>
      <c r="K276" s="92"/>
      <c r="L276" s="59"/>
      <c r="M276" s="59"/>
      <c r="N276" s="99"/>
      <c r="O276" s="100"/>
      <c r="P276" s="59"/>
      <c r="Q276" s="59"/>
      <c r="R276" s="59"/>
      <c r="S276" s="59"/>
      <c r="T276" s="59"/>
      <c r="U276" s="59"/>
      <c r="V276" s="59"/>
      <c r="W276" s="95"/>
      <c r="X276" s="104"/>
    </row>
    <row r="277" spans="1:24" s="102" customFormat="1" ht="14">
      <c r="A277" s="91"/>
      <c r="B277" s="92"/>
      <c r="C277" s="93"/>
      <c r="D277" s="94"/>
      <c r="E277" s="273" t="str">
        <f t="shared" ca="1" si="8"/>
        <v/>
      </c>
      <c r="F277" s="96"/>
      <c r="G277" s="97"/>
      <c r="H277" s="98"/>
      <c r="I277" s="276" t="str">
        <f t="shared" ca="1" si="9"/>
        <v/>
      </c>
      <c r="J277" s="92"/>
      <c r="K277" s="92"/>
      <c r="L277" s="59"/>
      <c r="M277" s="59"/>
      <c r="N277" s="99"/>
      <c r="O277" s="100"/>
      <c r="P277" s="59"/>
      <c r="Q277" s="59"/>
      <c r="R277" s="59"/>
      <c r="S277" s="59"/>
      <c r="T277" s="59"/>
      <c r="U277" s="59"/>
      <c r="V277" s="59"/>
      <c r="W277" s="95"/>
      <c r="X277" s="104"/>
    </row>
    <row r="278" spans="1:24" s="102" customFormat="1" ht="14">
      <c r="A278" s="91"/>
      <c r="B278" s="92"/>
      <c r="C278" s="93"/>
      <c r="D278" s="94"/>
      <c r="E278" s="273" t="str">
        <f t="shared" ca="1" si="8"/>
        <v/>
      </c>
      <c r="F278" s="96"/>
      <c r="G278" s="97"/>
      <c r="H278" s="98"/>
      <c r="I278" s="276" t="str">
        <f t="shared" ca="1" si="9"/>
        <v/>
      </c>
      <c r="J278" s="92"/>
      <c r="K278" s="92"/>
      <c r="L278" s="59"/>
      <c r="M278" s="59"/>
      <c r="N278" s="99"/>
      <c r="O278" s="100"/>
      <c r="P278" s="59"/>
      <c r="Q278" s="59"/>
      <c r="R278" s="59"/>
      <c r="S278" s="59"/>
      <c r="T278" s="59"/>
      <c r="U278" s="59"/>
      <c r="V278" s="59"/>
      <c r="W278" s="95"/>
      <c r="X278" s="104"/>
    </row>
    <row r="279" spans="1:24" s="102" customFormat="1" ht="14">
      <c r="A279" s="91"/>
      <c r="B279" s="92"/>
      <c r="C279" s="93"/>
      <c r="D279" s="94"/>
      <c r="E279" s="273" t="str">
        <f t="shared" ca="1" si="8"/>
        <v/>
      </c>
      <c r="F279" s="96"/>
      <c r="G279" s="97"/>
      <c r="H279" s="98"/>
      <c r="I279" s="276" t="str">
        <f t="shared" ca="1" si="9"/>
        <v/>
      </c>
      <c r="J279" s="92"/>
      <c r="K279" s="92"/>
      <c r="L279" s="59"/>
      <c r="M279" s="59"/>
      <c r="N279" s="99"/>
      <c r="O279" s="100"/>
      <c r="P279" s="59"/>
      <c r="Q279" s="59"/>
      <c r="R279" s="59"/>
      <c r="S279" s="59"/>
      <c r="T279" s="59"/>
      <c r="U279" s="59"/>
      <c r="V279" s="59"/>
      <c r="W279" s="95"/>
      <c r="X279" s="104"/>
    </row>
    <row r="280" spans="1:24" s="102" customFormat="1" ht="14">
      <c r="A280" s="91"/>
      <c r="B280" s="92"/>
      <c r="C280" s="93"/>
      <c r="D280" s="94"/>
      <c r="E280" s="273" t="str">
        <f t="shared" ca="1" si="8"/>
        <v/>
      </c>
      <c r="F280" s="96"/>
      <c r="G280" s="97"/>
      <c r="H280" s="98"/>
      <c r="I280" s="276" t="str">
        <f t="shared" ca="1" si="9"/>
        <v/>
      </c>
      <c r="J280" s="92"/>
      <c r="K280" s="92"/>
      <c r="L280" s="59"/>
      <c r="M280" s="59"/>
      <c r="N280" s="99"/>
      <c r="O280" s="100"/>
      <c r="P280" s="59"/>
      <c r="Q280" s="59"/>
      <c r="R280" s="59"/>
      <c r="S280" s="59"/>
      <c r="T280" s="59"/>
      <c r="U280" s="59"/>
      <c r="V280" s="59"/>
      <c r="W280" s="95"/>
      <c r="X280" s="104"/>
    </row>
    <row r="281" spans="1:24" s="102" customFormat="1" ht="14">
      <c r="A281" s="91"/>
      <c r="B281" s="92"/>
      <c r="C281" s="93"/>
      <c r="D281" s="94"/>
      <c r="E281" s="273" t="str">
        <f t="shared" ca="1" si="8"/>
        <v/>
      </c>
      <c r="F281" s="96"/>
      <c r="G281" s="97"/>
      <c r="H281" s="98"/>
      <c r="I281" s="276" t="str">
        <f t="shared" ca="1" si="9"/>
        <v/>
      </c>
      <c r="J281" s="92"/>
      <c r="K281" s="92"/>
      <c r="L281" s="59"/>
      <c r="M281" s="59"/>
      <c r="N281" s="99"/>
      <c r="O281" s="100"/>
      <c r="P281" s="59"/>
      <c r="Q281" s="59"/>
      <c r="R281" s="59"/>
      <c r="S281" s="59"/>
      <c r="T281" s="59"/>
      <c r="U281" s="59"/>
      <c r="V281" s="59"/>
      <c r="W281" s="95"/>
      <c r="X281" s="104"/>
    </row>
    <row r="282" spans="1:24" s="102" customFormat="1" ht="14">
      <c r="A282" s="91"/>
      <c r="B282" s="92"/>
      <c r="C282" s="93"/>
      <c r="D282" s="94"/>
      <c r="E282" s="273" t="str">
        <f t="shared" ca="1" si="8"/>
        <v/>
      </c>
      <c r="F282" s="96"/>
      <c r="G282" s="97"/>
      <c r="H282" s="98"/>
      <c r="I282" s="276" t="str">
        <f t="shared" ca="1" si="9"/>
        <v/>
      </c>
      <c r="J282" s="92"/>
      <c r="K282" s="92"/>
      <c r="L282" s="59"/>
      <c r="M282" s="59"/>
      <c r="N282" s="99"/>
      <c r="O282" s="100"/>
      <c r="P282" s="59"/>
      <c r="Q282" s="59"/>
      <c r="R282" s="59"/>
      <c r="S282" s="59"/>
      <c r="T282" s="59"/>
      <c r="U282" s="59"/>
      <c r="V282" s="59"/>
      <c r="W282" s="95"/>
      <c r="X282" s="104"/>
    </row>
    <row r="283" spans="1:24" s="102" customFormat="1" ht="14">
      <c r="A283" s="91"/>
      <c r="B283" s="92"/>
      <c r="C283" s="93"/>
      <c r="D283" s="94"/>
      <c r="E283" s="273" t="str">
        <f t="shared" ca="1" si="8"/>
        <v/>
      </c>
      <c r="F283" s="96"/>
      <c r="G283" s="97"/>
      <c r="H283" s="98"/>
      <c r="I283" s="276" t="str">
        <f t="shared" ca="1" si="9"/>
        <v/>
      </c>
      <c r="J283" s="92"/>
      <c r="K283" s="92"/>
      <c r="L283" s="59"/>
      <c r="M283" s="59"/>
      <c r="N283" s="99"/>
      <c r="O283" s="100"/>
      <c r="P283" s="59"/>
      <c r="Q283" s="59"/>
      <c r="R283" s="59"/>
      <c r="S283" s="59"/>
      <c r="T283" s="59"/>
      <c r="U283" s="59"/>
      <c r="V283" s="59"/>
      <c r="W283" s="95"/>
      <c r="X283" s="104"/>
    </row>
    <row r="284" spans="1:24" s="102" customFormat="1" ht="14">
      <c r="A284" s="91"/>
      <c r="B284" s="92"/>
      <c r="C284" s="93"/>
      <c r="D284" s="94"/>
      <c r="E284" s="273" t="str">
        <f t="shared" ca="1" si="8"/>
        <v/>
      </c>
      <c r="F284" s="96"/>
      <c r="G284" s="97"/>
      <c r="H284" s="98"/>
      <c r="I284" s="276" t="str">
        <f t="shared" ca="1" si="9"/>
        <v/>
      </c>
      <c r="J284" s="92"/>
      <c r="K284" s="92"/>
      <c r="L284" s="59"/>
      <c r="M284" s="59"/>
      <c r="N284" s="99"/>
      <c r="O284" s="100"/>
      <c r="P284" s="59"/>
      <c r="Q284" s="59"/>
      <c r="R284" s="59"/>
      <c r="S284" s="59"/>
      <c r="T284" s="59"/>
      <c r="U284" s="59"/>
      <c r="V284" s="59"/>
      <c r="W284" s="95"/>
      <c r="X284" s="104"/>
    </row>
    <row r="285" spans="1:24" s="102" customFormat="1" ht="14">
      <c r="A285" s="91"/>
      <c r="B285" s="92"/>
      <c r="C285" s="93"/>
      <c r="D285" s="94"/>
      <c r="E285" s="273" t="str">
        <f t="shared" ca="1" si="8"/>
        <v/>
      </c>
      <c r="F285" s="96"/>
      <c r="G285" s="97"/>
      <c r="H285" s="98"/>
      <c r="I285" s="276" t="str">
        <f t="shared" ca="1" si="9"/>
        <v/>
      </c>
      <c r="J285" s="92"/>
      <c r="K285" s="92"/>
      <c r="L285" s="59"/>
      <c r="M285" s="59"/>
      <c r="N285" s="99"/>
      <c r="O285" s="100"/>
      <c r="P285" s="59"/>
      <c r="Q285" s="59"/>
      <c r="R285" s="59"/>
      <c r="S285" s="59"/>
      <c r="T285" s="59"/>
      <c r="U285" s="59"/>
      <c r="V285" s="59"/>
      <c r="W285" s="95"/>
      <c r="X285" s="104"/>
    </row>
    <row r="286" spans="1:24" s="102" customFormat="1" ht="14">
      <c r="A286" s="91"/>
      <c r="B286" s="92"/>
      <c r="C286" s="93"/>
      <c r="D286" s="94"/>
      <c r="E286" s="273" t="str">
        <f t="shared" ca="1" si="8"/>
        <v/>
      </c>
      <c r="F286" s="96"/>
      <c r="G286" s="97"/>
      <c r="H286" s="98"/>
      <c r="I286" s="276" t="str">
        <f t="shared" ca="1" si="9"/>
        <v/>
      </c>
      <c r="J286" s="92"/>
      <c r="K286" s="92"/>
      <c r="L286" s="59"/>
      <c r="M286" s="59"/>
      <c r="N286" s="99"/>
      <c r="O286" s="100"/>
      <c r="P286" s="59"/>
      <c r="Q286" s="59"/>
      <c r="R286" s="59"/>
      <c r="S286" s="59"/>
      <c r="T286" s="59"/>
      <c r="U286" s="59"/>
      <c r="V286" s="59"/>
      <c r="W286" s="95"/>
      <c r="X286" s="104"/>
    </row>
    <row r="287" spans="1:24" s="102" customFormat="1" ht="14">
      <c r="A287" s="91"/>
      <c r="B287" s="92"/>
      <c r="C287" s="93"/>
      <c r="D287" s="94"/>
      <c r="E287" s="273" t="str">
        <f t="shared" ca="1" si="8"/>
        <v/>
      </c>
      <c r="F287" s="96"/>
      <c r="G287" s="97"/>
      <c r="H287" s="98"/>
      <c r="I287" s="276" t="str">
        <f t="shared" ca="1" si="9"/>
        <v/>
      </c>
      <c r="J287" s="92"/>
      <c r="K287" s="92"/>
      <c r="L287" s="59"/>
      <c r="M287" s="59"/>
      <c r="N287" s="99"/>
      <c r="O287" s="100"/>
      <c r="P287" s="59"/>
      <c r="Q287" s="59"/>
      <c r="R287" s="59"/>
      <c r="S287" s="59"/>
      <c r="T287" s="59"/>
      <c r="U287" s="59"/>
      <c r="V287" s="59"/>
      <c r="W287" s="95"/>
      <c r="X287" s="104"/>
    </row>
    <row r="288" spans="1:24" s="102" customFormat="1" ht="14">
      <c r="A288" s="91"/>
      <c r="B288" s="92"/>
      <c r="C288" s="93"/>
      <c r="D288" s="94"/>
      <c r="E288" s="273" t="str">
        <f t="shared" ca="1" si="8"/>
        <v/>
      </c>
      <c r="F288" s="96"/>
      <c r="G288" s="97"/>
      <c r="H288" s="98"/>
      <c r="I288" s="276" t="str">
        <f t="shared" ca="1" si="9"/>
        <v/>
      </c>
      <c r="J288" s="92"/>
      <c r="K288" s="92"/>
      <c r="L288" s="59"/>
      <c r="M288" s="59"/>
      <c r="N288" s="99"/>
      <c r="O288" s="100"/>
      <c r="P288" s="59"/>
      <c r="Q288" s="59"/>
      <c r="R288" s="59"/>
      <c r="S288" s="59"/>
      <c r="T288" s="59"/>
      <c r="U288" s="59"/>
      <c r="V288" s="59"/>
      <c r="W288" s="95"/>
      <c r="X288" s="104"/>
    </row>
    <row r="289" spans="1:24" s="102" customFormat="1" ht="14">
      <c r="A289" s="91"/>
      <c r="B289" s="92"/>
      <c r="C289" s="93"/>
      <c r="D289" s="94"/>
      <c r="E289" s="273" t="str">
        <f t="shared" ca="1" si="8"/>
        <v/>
      </c>
      <c r="F289" s="96"/>
      <c r="G289" s="97"/>
      <c r="H289" s="98"/>
      <c r="I289" s="276" t="str">
        <f t="shared" ca="1" si="9"/>
        <v/>
      </c>
      <c r="J289" s="92"/>
      <c r="K289" s="92"/>
      <c r="L289" s="59"/>
      <c r="M289" s="59"/>
      <c r="N289" s="99"/>
      <c r="O289" s="100"/>
      <c r="P289" s="59"/>
      <c r="Q289" s="59"/>
      <c r="R289" s="59"/>
      <c r="S289" s="59"/>
      <c r="T289" s="59"/>
      <c r="U289" s="59"/>
      <c r="V289" s="59"/>
      <c r="W289" s="95"/>
      <c r="X289" s="104"/>
    </row>
    <row r="290" spans="1:24" s="102" customFormat="1" ht="14">
      <c r="A290" s="91"/>
      <c r="B290" s="92"/>
      <c r="C290" s="93"/>
      <c r="D290" s="94"/>
      <c r="E290" s="273" t="str">
        <f t="shared" ca="1" si="8"/>
        <v/>
      </c>
      <c r="F290" s="96"/>
      <c r="G290" s="97"/>
      <c r="H290" s="98"/>
      <c r="I290" s="276" t="str">
        <f t="shared" ca="1" si="9"/>
        <v/>
      </c>
      <c r="J290" s="92"/>
      <c r="K290" s="92"/>
      <c r="L290" s="59"/>
      <c r="M290" s="59"/>
      <c r="N290" s="99"/>
      <c r="O290" s="100"/>
      <c r="P290" s="59"/>
      <c r="Q290" s="59"/>
      <c r="R290" s="59"/>
      <c r="S290" s="59"/>
      <c r="T290" s="59"/>
      <c r="U290" s="59"/>
      <c r="V290" s="59"/>
      <c r="W290" s="95"/>
      <c r="X290" s="104"/>
    </row>
    <row r="291" spans="1:24" s="102" customFormat="1" ht="14">
      <c r="A291" s="91"/>
      <c r="B291" s="92"/>
      <c r="C291" s="93"/>
      <c r="D291" s="94"/>
      <c r="E291" s="273" t="str">
        <f t="shared" ca="1" si="8"/>
        <v/>
      </c>
      <c r="F291" s="96"/>
      <c r="G291" s="97"/>
      <c r="H291" s="98"/>
      <c r="I291" s="276" t="str">
        <f t="shared" ca="1" si="9"/>
        <v/>
      </c>
      <c r="J291" s="92"/>
      <c r="K291" s="92"/>
      <c r="L291" s="59"/>
      <c r="M291" s="59"/>
      <c r="N291" s="99"/>
      <c r="O291" s="100"/>
      <c r="P291" s="59"/>
      <c r="Q291" s="59"/>
      <c r="R291" s="59"/>
      <c r="S291" s="59"/>
      <c r="T291" s="59"/>
      <c r="U291" s="59"/>
      <c r="V291" s="59"/>
      <c r="W291" s="95"/>
      <c r="X291" s="104"/>
    </row>
    <row r="292" spans="1:24" s="102" customFormat="1" ht="14">
      <c r="A292" s="91"/>
      <c r="B292" s="92"/>
      <c r="C292" s="93"/>
      <c r="D292" s="94"/>
      <c r="E292" s="273" t="str">
        <f t="shared" ca="1" si="8"/>
        <v/>
      </c>
      <c r="F292" s="96"/>
      <c r="G292" s="97"/>
      <c r="H292" s="98"/>
      <c r="I292" s="276" t="str">
        <f t="shared" ca="1" si="9"/>
        <v/>
      </c>
      <c r="J292" s="92"/>
      <c r="K292" s="92"/>
      <c r="L292" s="59"/>
      <c r="M292" s="59"/>
      <c r="N292" s="99"/>
      <c r="O292" s="100"/>
      <c r="P292" s="59"/>
      <c r="Q292" s="59"/>
      <c r="R292" s="59"/>
      <c r="S292" s="59"/>
      <c r="T292" s="59"/>
      <c r="U292" s="59"/>
      <c r="V292" s="59"/>
      <c r="W292" s="95"/>
      <c r="X292" s="104"/>
    </row>
    <row r="293" spans="1:24" s="102" customFormat="1" ht="14">
      <c r="A293" s="91"/>
      <c r="B293" s="92"/>
      <c r="C293" s="93"/>
      <c r="D293" s="94"/>
      <c r="E293" s="273" t="str">
        <f t="shared" ca="1" si="8"/>
        <v/>
      </c>
      <c r="F293" s="96"/>
      <c r="G293" s="97"/>
      <c r="H293" s="98"/>
      <c r="I293" s="276" t="str">
        <f t="shared" ca="1" si="9"/>
        <v/>
      </c>
      <c r="J293" s="92"/>
      <c r="K293" s="92"/>
      <c r="L293" s="59"/>
      <c r="M293" s="59"/>
      <c r="N293" s="99"/>
      <c r="O293" s="100"/>
      <c r="P293" s="59"/>
      <c r="Q293" s="59"/>
      <c r="R293" s="59"/>
      <c r="S293" s="59"/>
      <c r="T293" s="59"/>
      <c r="U293" s="59"/>
      <c r="V293" s="59"/>
      <c r="W293" s="95"/>
      <c r="X293" s="104"/>
    </row>
    <row r="294" spans="1:24" s="102" customFormat="1" ht="14">
      <c r="A294" s="91"/>
      <c r="B294" s="92"/>
      <c r="C294" s="93"/>
      <c r="D294" s="94"/>
      <c r="E294" s="273" t="str">
        <f t="shared" ca="1" si="8"/>
        <v/>
      </c>
      <c r="F294" s="96"/>
      <c r="G294" s="97"/>
      <c r="H294" s="98"/>
      <c r="I294" s="276" t="str">
        <f t="shared" ca="1" si="9"/>
        <v/>
      </c>
      <c r="J294" s="92"/>
      <c r="K294" s="92"/>
      <c r="L294" s="59"/>
      <c r="M294" s="59"/>
      <c r="N294" s="99"/>
      <c r="O294" s="100"/>
      <c r="P294" s="59"/>
      <c r="Q294" s="59"/>
      <c r="R294" s="59"/>
      <c r="S294" s="59"/>
      <c r="T294" s="59"/>
      <c r="U294" s="59"/>
      <c r="V294" s="59"/>
      <c r="W294" s="95"/>
      <c r="X294" s="104"/>
    </row>
    <row r="295" spans="1:24" s="102" customFormat="1" ht="14">
      <c r="A295" s="91"/>
      <c r="B295" s="92"/>
      <c r="C295" s="93"/>
      <c r="D295" s="94"/>
      <c r="E295" s="273" t="str">
        <f t="shared" ca="1" si="8"/>
        <v/>
      </c>
      <c r="F295" s="96"/>
      <c r="G295" s="97"/>
      <c r="H295" s="98"/>
      <c r="I295" s="276" t="str">
        <f t="shared" ca="1" si="9"/>
        <v/>
      </c>
      <c r="J295" s="92"/>
      <c r="K295" s="92"/>
      <c r="L295" s="59"/>
      <c r="M295" s="59"/>
      <c r="N295" s="99"/>
      <c r="O295" s="100"/>
      <c r="P295" s="59"/>
      <c r="Q295" s="59"/>
      <c r="R295" s="59"/>
      <c r="S295" s="59"/>
      <c r="T295" s="59"/>
      <c r="U295" s="59"/>
      <c r="V295" s="59"/>
      <c r="W295" s="95"/>
      <c r="X295" s="104"/>
    </row>
    <row r="296" spans="1:24" s="102" customFormat="1" ht="14">
      <c r="A296" s="91"/>
      <c r="B296" s="92"/>
      <c r="C296" s="93"/>
      <c r="D296" s="94"/>
      <c r="E296" s="273" t="str">
        <f t="shared" ca="1" si="8"/>
        <v/>
      </c>
      <c r="F296" s="96"/>
      <c r="G296" s="97"/>
      <c r="H296" s="98"/>
      <c r="I296" s="276" t="str">
        <f t="shared" ca="1" si="9"/>
        <v/>
      </c>
      <c r="J296" s="92"/>
      <c r="K296" s="92"/>
      <c r="L296" s="59"/>
      <c r="M296" s="59"/>
      <c r="N296" s="99"/>
      <c r="O296" s="100"/>
      <c r="P296" s="59"/>
      <c r="Q296" s="59"/>
      <c r="R296" s="59"/>
      <c r="S296" s="59"/>
      <c r="T296" s="59"/>
      <c r="U296" s="59"/>
      <c r="V296" s="59"/>
      <c r="W296" s="95"/>
      <c r="X296" s="104"/>
    </row>
    <row r="297" spans="1:24" s="102" customFormat="1" ht="14">
      <c r="A297" s="91"/>
      <c r="B297" s="92"/>
      <c r="C297" s="93"/>
      <c r="D297" s="94"/>
      <c r="E297" s="273" t="str">
        <f t="shared" ca="1" si="8"/>
        <v/>
      </c>
      <c r="F297" s="96"/>
      <c r="G297" s="97"/>
      <c r="H297" s="98"/>
      <c r="I297" s="276" t="str">
        <f t="shared" ca="1" si="9"/>
        <v/>
      </c>
      <c r="J297" s="92"/>
      <c r="K297" s="92"/>
      <c r="L297" s="59"/>
      <c r="M297" s="59"/>
      <c r="N297" s="99"/>
      <c r="O297" s="100"/>
      <c r="P297" s="59"/>
      <c r="Q297" s="59"/>
      <c r="R297" s="59"/>
      <c r="S297" s="59"/>
      <c r="T297" s="59"/>
      <c r="U297" s="59"/>
      <c r="V297" s="59"/>
      <c r="W297" s="95"/>
      <c r="X297" s="104"/>
    </row>
    <row r="298" spans="1:24" s="102" customFormat="1" ht="14">
      <c r="A298" s="91"/>
      <c r="B298" s="92"/>
      <c r="C298" s="93"/>
      <c r="D298" s="94"/>
      <c r="E298" s="273" t="str">
        <f t="shared" ca="1" si="8"/>
        <v/>
      </c>
      <c r="F298" s="96"/>
      <c r="G298" s="97"/>
      <c r="H298" s="98"/>
      <c r="I298" s="276" t="str">
        <f t="shared" ca="1" si="9"/>
        <v/>
      </c>
      <c r="J298" s="92"/>
      <c r="K298" s="92"/>
      <c r="L298" s="59"/>
      <c r="M298" s="59"/>
      <c r="N298" s="99"/>
      <c r="O298" s="100"/>
      <c r="P298" s="59"/>
      <c r="Q298" s="59"/>
      <c r="R298" s="59"/>
      <c r="S298" s="59"/>
      <c r="T298" s="59"/>
      <c r="U298" s="59"/>
      <c r="V298" s="59"/>
      <c r="W298" s="95"/>
      <c r="X298" s="104"/>
    </row>
    <row r="299" spans="1:24" s="102" customFormat="1" ht="14">
      <c r="A299" s="91"/>
      <c r="B299" s="92"/>
      <c r="C299" s="93"/>
      <c r="D299" s="94"/>
      <c r="E299" s="273" t="str">
        <f t="shared" ca="1" si="8"/>
        <v/>
      </c>
      <c r="F299" s="96"/>
      <c r="G299" s="97"/>
      <c r="H299" s="98"/>
      <c r="I299" s="276" t="str">
        <f t="shared" ca="1" si="9"/>
        <v/>
      </c>
      <c r="J299" s="92"/>
      <c r="K299" s="92"/>
      <c r="L299" s="59"/>
      <c r="M299" s="59"/>
      <c r="N299" s="99"/>
      <c r="O299" s="100"/>
      <c r="P299" s="59"/>
      <c r="Q299" s="59"/>
      <c r="R299" s="59"/>
      <c r="S299" s="59"/>
      <c r="T299" s="59"/>
      <c r="U299" s="59"/>
      <c r="V299" s="59"/>
      <c r="W299" s="95"/>
      <c r="X299" s="104"/>
    </row>
    <row r="300" spans="1:24" s="102" customFormat="1" ht="14">
      <c r="A300" s="91"/>
      <c r="B300" s="92"/>
      <c r="C300" s="93"/>
      <c r="D300" s="94"/>
      <c r="E300" s="273" t="str">
        <f t="shared" ca="1" si="8"/>
        <v/>
      </c>
      <c r="F300" s="96"/>
      <c r="G300" s="97"/>
      <c r="H300" s="98"/>
      <c r="I300" s="276" t="str">
        <f t="shared" ca="1" si="9"/>
        <v/>
      </c>
      <c r="J300" s="92"/>
      <c r="K300" s="92"/>
      <c r="L300" s="59"/>
      <c r="M300" s="59"/>
      <c r="N300" s="99"/>
      <c r="O300" s="100"/>
      <c r="P300" s="59"/>
      <c r="Q300" s="59"/>
      <c r="R300" s="59"/>
      <c r="S300" s="59"/>
      <c r="T300" s="59"/>
      <c r="U300" s="59"/>
      <c r="V300" s="59"/>
      <c r="W300" s="95"/>
      <c r="X300" s="104"/>
    </row>
    <row r="301" spans="1:24" s="102" customFormat="1" ht="14">
      <c r="A301" s="91"/>
      <c r="B301" s="92"/>
      <c r="C301" s="93"/>
      <c r="D301" s="94"/>
      <c r="E301" s="273" t="str">
        <f t="shared" ca="1" si="8"/>
        <v/>
      </c>
      <c r="F301" s="96"/>
      <c r="G301" s="97"/>
      <c r="H301" s="98"/>
      <c r="I301" s="276" t="str">
        <f t="shared" ca="1" si="9"/>
        <v/>
      </c>
      <c r="J301" s="92"/>
      <c r="K301" s="92"/>
      <c r="L301" s="59"/>
      <c r="M301" s="59"/>
      <c r="N301" s="99"/>
      <c r="O301" s="100"/>
      <c r="P301" s="59"/>
      <c r="Q301" s="59"/>
      <c r="R301" s="59"/>
      <c r="S301" s="59"/>
      <c r="T301" s="59"/>
      <c r="U301" s="59"/>
      <c r="V301" s="59"/>
      <c r="W301" s="95"/>
      <c r="X301" s="104"/>
    </row>
    <row r="302" spans="1:24" s="102" customFormat="1" ht="14">
      <c r="A302" s="91"/>
      <c r="B302" s="92"/>
      <c r="C302" s="93"/>
      <c r="D302" s="94"/>
      <c r="E302" s="273" t="str">
        <f t="shared" ca="1" si="8"/>
        <v/>
      </c>
      <c r="F302" s="96"/>
      <c r="G302" s="97"/>
      <c r="H302" s="98"/>
      <c r="I302" s="276" t="str">
        <f t="shared" ca="1" si="9"/>
        <v/>
      </c>
      <c r="J302" s="92"/>
      <c r="K302" s="92"/>
      <c r="L302" s="59"/>
      <c r="M302" s="59"/>
      <c r="N302" s="99"/>
      <c r="O302" s="100"/>
      <c r="P302" s="59"/>
      <c r="Q302" s="59"/>
      <c r="R302" s="59"/>
      <c r="S302" s="59"/>
      <c r="T302" s="59"/>
      <c r="U302" s="59"/>
      <c r="V302" s="59"/>
      <c r="W302" s="95"/>
      <c r="X302" s="104"/>
    </row>
    <row r="303" spans="1:24" s="102" customFormat="1" ht="14">
      <c r="A303" s="91"/>
      <c r="B303" s="92"/>
      <c r="C303" s="93"/>
      <c r="D303" s="94"/>
      <c r="E303" s="273" t="str">
        <f t="shared" ca="1" si="8"/>
        <v/>
      </c>
      <c r="F303" s="96"/>
      <c r="G303" s="97"/>
      <c r="H303" s="98"/>
      <c r="I303" s="276" t="str">
        <f t="shared" ca="1" si="9"/>
        <v/>
      </c>
      <c r="J303" s="92"/>
      <c r="K303" s="92"/>
      <c r="L303" s="59"/>
      <c r="M303" s="59"/>
      <c r="N303" s="99"/>
      <c r="O303" s="100"/>
      <c r="P303" s="59"/>
      <c r="Q303" s="59"/>
      <c r="R303" s="59"/>
      <c r="S303" s="59"/>
      <c r="T303" s="59"/>
      <c r="U303" s="59"/>
      <c r="V303" s="59"/>
      <c r="W303" s="95"/>
      <c r="X303" s="104"/>
    </row>
    <row r="304" spans="1:24" s="102" customFormat="1" ht="14">
      <c r="A304" s="91"/>
      <c r="B304" s="92"/>
      <c r="C304" s="93"/>
      <c r="D304" s="94"/>
      <c r="E304" s="273" t="str">
        <f t="shared" ca="1" si="8"/>
        <v/>
      </c>
      <c r="F304" s="96"/>
      <c r="G304" s="97"/>
      <c r="H304" s="98"/>
      <c r="I304" s="276" t="str">
        <f t="shared" ca="1" si="9"/>
        <v/>
      </c>
      <c r="J304" s="92"/>
      <c r="K304" s="92"/>
      <c r="L304" s="59"/>
      <c r="M304" s="59"/>
      <c r="N304" s="99"/>
      <c r="O304" s="100"/>
      <c r="P304" s="59"/>
      <c r="Q304" s="59"/>
      <c r="R304" s="59"/>
      <c r="S304" s="59"/>
      <c r="T304" s="59"/>
      <c r="U304" s="59"/>
      <c r="V304" s="59"/>
      <c r="W304" s="95"/>
      <c r="X304" s="104"/>
    </row>
    <row r="305" spans="1:24" s="102" customFormat="1" ht="14">
      <c r="A305" s="91"/>
      <c r="B305" s="92"/>
      <c r="C305" s="93"/>
      <c r="D305" s="94"/>
      <c r="E305" s="273" t="str">
        <f t="shared" ca="1" si="8"/>
        <v/>
      </c>
      <c r="F305" s="96"/>
      <c r="G305" s="97"/>
      <c r="H305" s="98"/>
      <c r="I305" s="276" t="str">
        <f t="shared" ca="1" si="9"/>
        <v/>
      </c>
      <c r="J305" s="92"/>
      <c r="K305" s="92"/>
      <c r="L305" s="59"/>
      <c r="M305" s="59"/>
      <c r="N305" s="99"/>
      <c r="O305" s="100"/>
      <c r="P305" s="59"/>
      <c r="Q305" s="59"/>
      <c r="R305" s="59"/>
      <c r="S305" s="59"/>
      <c r="T305" s="59"/>
      <c r="U305" s="59"/>
      <c r="V305" s="59"/>
      <c r="W305" s="95"/>
      <c r="X305" s="104"/>
    </row>
    <row r="306" spans="1:24" s="102" customFormat="1" ht="14">
      <c r="A306" s="91"/>
      <c r="B306" s="92"/>
      <c r="C306" s="93"/>
      <c r="D306" s="94"/>
      <c r="E306" s="273" t="str">
        <f t="shared" ca="1" si="8"/>
        <v/>
      </c>
      <c r="F306" s="96"/>
      <c r="G306" s="97"/>
      <c r="H306" s="98"/>
      <c r="I306" s="276" t="str">
        <f t="shared" ca="1" si="9"/>
        <v/>
      </c>
      <c r="J306" s="92"/>
      <c r="K306" s="92"/>
      <c r="L306" s="59"/>
      <c r="M306" s="59"/>
      <c r="N306" s="99"/>
      <c r="O306" s="100"/>
      <c r="P306" s="59"/>
      <c r="Q306" s="59"/>
      <c r="R306" s="59"/>
      <c r="S306" s="59"/>
      <c r="T306" s="59"/>
      <c r="U306" s="59"/>
      <c r="V306" s="59"/>
      <c r="W306" s="95"/>
      <c r="X306" s="104"/>
    </row>
    <row r="307" spans="1:24" s="102" customFormat="1" ht="14">
      <c r="A307" s="91"/>
      <c r="B307" s="92"/>
      <c r="C307" s="93"/>
      <c r="D307" s="94"/>
      <c r="E307" s="273" t="str">
        <f t="shared" ca="1" si="8"/>
        <v/>
      </c>
      <c r="F307" s="96"/>
      <c r="G307" s="97"/>
      <c r="H307" s="98"/>
      <c r="I307" s="276" t="str">
        <f t="shared" ca="1" si="9"/>
        <v/>
      </c>
      <c r="J307" s="92"/>
      <c r="K307" s="92"/>
      <c r="L307" s="59"/>
      <c r="M307" s="59"/>
      <c r="N307" s="99"/>
      <c r="O307" s="100"/>
      <c r="P307" s="59"/>
      <c r="Q307" s="59"/>
      <c r="R307" s="59"/>
      <c r="S307" s="59"/>
      <c r="T307" s="59"/>
      <c r="U307" s="59"/>
      <c r="V307" s="59"/>
      <c r="W307" s="95"/>
      <c r="X307" s="104"/>
    </row>
    <row r="308" spans="1:24" s="102" customFormat="1" ht="14">
      <c r="A308" s="91"/>
      <c r="B308" s="92"/>
      <c r="C308" s="93"/>
      <c r="D308" s="94"/>
      <c r="E308" s="273" t="str">
        <f t="shared" ca="1" si="8"/>
        <v/>
      </c>
      <c r="F308" s="96"/>
      <c r="G308" s="97"/>
      <c r="H308" s="98"/>
      <c r="I308" s="276" t="str">
        <f t="shared" ca="1" si="9"/>
        <v/>
      </c>
      <c r="J308" s="92"/>
      <c r="K308" s="92"/>
      <c r="L308" s="59"/>
      <c r="M308" s="59"/>
      <c r="N308" s="99"/>
      <c r="O308" s="100"/>
      <c r="P308" s="59"/>
      <c r="Q308" s="59"/>
      <c r="R308" s="59"/>
      <c r="S308" s="59"/>
      <c r="T308" s="59"/>
      <c r="U308" s="59"/>
      <c r="V308" s="59"/>
      <c r="W308" s="95"/>
      <c r="X308" s="104"/>
    </row>
    <row r="309" spans="1:24" s="102" customFormat="1" ht="14">
      <c r="A309" s="91"/>
      <c r="B309" s="92"/>
      <c r="C309" s="93"/>
      <c r="D309" s="94"/>
      <c r="E309" s="273" t="str">
        <f t="shared" ca="1" si="8"/>
        <v/>
      </c>
      <c r="F309" s="96"/>
      <c r="G309" s="97"/>
      <c r="H309" s="98"/>
      <c r="I309" s="276" t="str">
        <f t="shared" ca="1" si="9"/>
        <v/>
      </c>
      <c r="J309" s="92"/>
      <c r="K309" s="92"/>
      <c r="L309" s="59"/>
      <c r="M309" s="59"/>
      <c r="N309" s="99"/>
      <c r="O309" s="100"/>
      <c r="P309" s="59"/>
      <c r="Q309" s="59"/>
      <c r="R309" s="59"/>
      <c r="S309" s="59"/>
      <c r="T309" s="59"/>
      <c r="U309" s="59"/>
      <c r="V309" s="59"/>
      <c r="W309" s="95"/>
      <c r="X309" s="104"/>
    </row>
    <row r="310" spans="1:24" s="102" customFormat="1" ht="14">
      <c r="A310" s="91"/>
      <c r="B310" s="92"/>
      <c r="C310" s="93"/>
      <c r="D310" s="94"/>
      <c r="E310" s="273" t="str">
        <f t="shared" ca="1" si="8"/>
        <v/>
      </c>
      <c r="F310" s="96"/>
      <c r="G310" s="97"/>
      <c r="H310" s="98"/>
      <c r="I310" s="276" t="str">
        <f t="shared" ca="1" si="9"/>
        <v/>
      </c>
      <c r="J310" s="92"/>
      <c r="K310" s="92"/>
      <c r="L310" s="59"/>
      <c r="M310" s="59"/>
      <c r="N310" s="99"/>
      <c r="O310" s="100"/>
      <c r="P310" s="59"/>
      <c r="Q310" s="59"/>
      <c r="R310" s="59"/>
      <c r="S310" s="59"/>
      <c r="T310" s="59"/>
      <c r="U310" s="59"/>
      <c r="V310" s="59"/>
      <c r="W310" s="95"/>
      <c r="X310" s="104"/>
    </row>
    <row r="311" spans="1:24" s="102" customFormat="1" ht="14">
      <c r="A311" s="91"/>
      <c r="B311" s="92"/>
      <c r="C311" s="93"/>
      <c r="D311" s="94"/>
      <c r="E311" s="273" t="str">
        <f t="shared" ca="1" si="8"/>
        <v/>
      </c>
      <c r="F311" s="96"/>
      <c r="G311" s="97"/>
      <c r="H311" s="98"/>
      <c r="I311" s="276" t="str">
        <f t="shared" ca="1" si="9"/>
        <v/>
      </c>
      <c r="J311" s="92"/>
      <c r="K311" s="92"/>
      <c r="L311" s="59"/>
      <c r="M311" s="59"/>
      <c r="N311" s="99"/>
      <c r="O311" s="100"/>
      <c r="P311" s="59"/>
      <c r="Q311" s="59"/>
      <c r="R311" s="59"/>
      <c r="S311" s="59"/>
      <c r="T311" s="59"/>
      <c r="U311" s="59"/>
      <c r="V311" s="59"/>
      <c r="W311" s="95"/>
      <c r="X311" s="104"/>
    </row>
    <row r="312" spans="1:24" s="102" customFormat="1" ht="14">
      <c r="A312" s="91"/>
      <c r="B312" s="92"/>
      <c r="C312" s="93"/>
      <c r="D312" s="94"/>
      <c r="E312" s="273" t="str">
        <f t="shared" ca="1" si="8"/>
        <v/>
      </c>
      <c r="F312" s="96"/>
      <c r="G312" s="97"/>
      <c r="H312" s="98"/>
      <c r="I312" s="276" t="str">
        <f t="shared" ca="1" si="9"/>
        <v/>
      </c>
      <c r="J312" s="92"/>
      <c r="K312" s="92"/>
      <c r="L312" s="59"/>
      <c r="M312" s="59"/>
      <c r="N312" s="99"/>
      <c r="O312" s="100"/>
      <c r="P312" s="59"/>
      <c r="Q312" s="59"/>
      <c r="R312" s="59"/>
      <c r="S312" s="59"/>
      <c r="T312" s="59"/>
      <c r="U312" s="59"/>
      <c r="V312" s="59"/>
      <c r="W312" s="95"/>
      <c r="X312" s="104"/>
    </row>
    <row r="313" spans="1:24" s="102" customFormat="1" ht="14">
      <c r="A313" s="91"/>
      <c r="B313" s="92"/>
      <c r="C313" s="93"/>
      <c r="D313" s="94"/>
      <c r="E313" s="273" t="str">
        <f t="shared" ca="1" si="8"/>
        <v/>
      </c>
      <c r="F313" s="96"/>
      <c r="G313" s="97"/>
      <c r="H313" s="98"/>
      <c r="I313" s="276" t="str">
        <f t="shared" ca="1" si="9"/>
        <v/>
      </c>
      <c r="J313" s="92"/>
      <c r="K313" s="92"/>
      <c r="L313" s="59"/>
      <c r="M313" s="59"/>
      <c r="N313" s="99"/>
      <c r="O313" s="100"/>
      <c r="P313" s="59"/>
      <c r="Q313" s="59"/>
      <c r="R313" s="59"/>
      <c r="S313" s="59"/>
      <c r="T313" s="59"/>
      <c r="U313" s="59"/>
      <c r="V313" s="59"/>
      <c r="W313" s="95"/>
      <c r="X313" s="104"/>
    </row>
    <row r="314" spans="1:24" s="102" customFormat="1" ht="14">
      <c r="A314" s="91"/>
      <c r="B314" s="92"/>
      <c r="C314" s="93"/>
      <c r="D314" s="94"/>
      <c r="E314" s="273" t="str">
        <f t="shared" ca="1" si="8"/>
        <v/>
      </c>
      <c r="F314" s="96"/>
      <c r="G314" s="97"/>
      <c r="H314" s="98"/>
      <c r="I314" s="276" t="str">
        <f t="shared" ca="1" si="9"/>
        <v/>
      </c>
      <c r="J314" s="92"/>
      <c r="K314" s="92"/>
      <c r="L314" s="59"/>
      <c r="M314" s="59"/>
      <c r="N314" s="99"/>
      <c r="O314" s="100"/>
      <c r="P314" s="59"/>
      <c r="Q314" s="59"/>
      <c r="R314" s="59"/>
      <c r="S314" s="59"/>
      <c r="T314" s="59"/>
      <c r="U314" s="59"/>
      <c r="V314" s="59"/>
      <c r="W314" s="95"/>
      <c r="X314" s="104"/>
    </row>
    <row r="315" spans="1:24" s="102" customFormat="1" ht="14">
      <c r="A315" s="91"/>
      <c r="B315" s="92"/>
      <c r="C315" s="93"/>
      <c r="D315" s="94"/>
      <c r="E315" s="273" t="str">
        <f t="shared" ca="1" si="8"/>
        <v/>
      </c>
      <c r="F315" s="96"/>
      <c r="G315" s="97"/>
      <c r="H315" s="98"/>
      <c r="I315" s="276" t="str">
        <f t="shared" ca="1" si="9"/>
        <v/>
      </c>
      <c r="J315" s="92"/>
      <c r="K315" s="92"/>
      <c r="L315" s="59"/>
      <c r="M315" s="59"/>
      <c r="N315" s="99"/>
      <c r="O315" s="100"/>
      <c r="P315" s="59"/>
      <c r="Q315" s="59"/>
      <c r="R315" s="59"/>
      <c r="S315" s="59"/>
      <c r="T315" s="59"/>
      <c r="U315" s="59"/>
      <c r="V315" s="59"/>
      <c r="W315" s="95"/>
      <c r="X315" s="104"/>
    </row>
    <row r="316" spans="1:24" s="102" customFormat="1" ht="14">
      <c r="A316" s="91"/>
      <c r="B316" s="92"/>
      <c r="C316" s="93"/>
      <c r="D316" s="94"/>
      <c r="E316" s="273" t="str">
        <f t="shared" ca="1" si="8"/>
        <v/>
      </c>
      <c r="F316" s="96"/>
      <c r="G316" s="97"/>
      <c r="H316" s="98"/>
      <c r="I316" s="276" t="str">
        <f t="shared" ca="1" si="9"/>
        <v/>
      </c>
      <c r="J316" s="92"/>
      <c r="K316" s="92"/>
      <c r="L316" s="59"/>
      <c r="M316" s="59"/>
      <c r="N316" s="99"/>
      <c r="O316" s="100"/>
      <c r="P316" s="59"/>
      <c r="Q316" s="59"/>
      <c r="R316" s="59"/>
      <c r="S316" s="59"/>
      <c r="T316" s="59"/>
      <c r="U316" s="59"/>
      <c r="V316" s="59"/>
      <c r="W316" s="95"/>
      <c r="X316" s="104"/>
    </row>
    <row r="317" spans="1:24" s="102" customFormat="1" ht="14">
      <c r="A317" s="91"/>
      <c r="B317" s="92"/>
      <c r="C317" s="93"/>
      <c r="D317" s="94"/>
      <c r="E317" s="273" t="str">
        <f t="shared" ca="1" si="8"/>
        <v/>
      </c>
      <c r="F317" s="96"/>
      <c r="G317" s="97"/>
      <c r="H317" s="98"/>
      <c r="I317" s="276" t="str">
        <f t="shared" ca="1" si="9"/>
        <v/>
      </c>
      <c r="J317" s="92"/>
      <c r="K317" s="92"/>
      <c r="L317" s="59"/>
      <c r="M317" s="59"/>
      <c r="N317" s="99"/>
      <c r="O317" s="100"/>
      <c r="P317" s="59"/>
      <c r="Q317" s="59"/>
      <c r="R317" s="59"/>
      <c r="S317" s="59"/>
      <c r="T317" s="59"/>
      <c r="U317" s="59"/>
      <c r="V317" s="59"/>
      <c r="W317" s="95"/>
      <c r="X317" s="104"/>
    </row>
    <row r="318" spans="1:24" s="102" customFormat="1" ht="14">
      <c r="A318" s="91"/>
      <c r="B318" s="92"/>
      <c r="C318" s="93"/>
      <c r="D318" s="94"/>
      <c r="E318" s="273" t="str">
        <f t="shared" ca="1" si="8"/>
        <v/>
      </c>
      <c r="F318" s="96"/>
      <c r="G318" s="97"/>
      <c r="H318" s="98"/>
      <c r="I318" s="276" t="str">
        <f t="shared" ca="1" si="9"/>
        <v/>
      </c>
      <c r="J318" s="92"/>
      <c r="K318" s="92"/>
      <c r="L318" s="59"/>
      <c r="M318" s="59"/>
      <c r="N318" s="99"/>
      <c r="O318" s="100"/>
      <c r="P318" s="59"/>
      <c r="Q318" s="59"/>
      <c r="R318" s="59"/>
      <c r="S318" s="59"/>
      <c r="T318" s="59"/>
      <c r="U318" s="59"/>
      <c r="V318" s="59"/>
      <c r="W318" s="95"/>
      <c r="X318" s="104"/>
    </row>
    <row r="319" spans="1:24" s="102" customFormat="1" ht="14">
      <c r="A319" s="91"/>
      <c r="B319" s="92"/>
      <c r="C319" s="93"/>
      <c r="D319" s="94"/>
      <c r="E319" s="273" t="str">
        <f t="shared" ca="1" si="8"/>
        <v/>
      </c>
      <c r="F319" s="96"/>
      <c r="G319" s="97"/>
      <c r="H319" s="98"/>
      <c r="I319" s="276" t="str">
        <f t="shared" ca="1" si="9"/>
        <v/>
      </c>
      <c r="J319" s="92"/>
      <c r="K319" s="92"/>
      <c r="L319" s="59"/>
      <c r="M319" s="59"/>
      <c r="N319" s="99"/>
      <c r="O319" s="100"/>
      <c r="P319" s="59"/>
      <c r="Q319" s="59"/>
      <c r="R319" s="59"/>
      <c r="S319" s="59"/>
      <c r="T319" s="59"/>
      <c r="U319" s="59"/>
      <c r="V319" s="59"/>
      <c r="W319" s="95"/>
      <c r="X319" s="104"/>
    </row>
    <row r="320" spans="1:24" s="102" customFormat="1" ht="14">
      <c r="A320" s="91"/>
      <c r="B320" s="92"/>
      <c r="C320" s="93"/>
      <c r="D320" s="94"/>
      <c r="E320" s="273" t="str">
        <f t="shared" ca="1" si="8"/>
        <v/>
      </c>
      <c r="F320" s="96"/>
      <c r="G320" s="97"/>
      <c r="H320" s="98"/>
      <c r="I320" s="276" t="str">
        <f t="shared" ca="1" si="9"/>
        <v/>
      </c>
      <c r="J320" s="92"/>
      <c r="K320" s="92"/>
      <c r="L320" s="59"/>
      <c r="M320" s="59"/>
      <c r="N320" s="99"/>
      <c r="O320" s="100"/>
      <c r="P320" s="59"/>
      <c r="Q320" s="59"/>
      <c r="R320" s="59"/>
      <c r="S320" s="59"/>
      <c r="T320" s="59"/>
      <c r="U320" s="59"/>
      <c r="V320" s="59"/>
      <c r="W320" s="95"/>
      <c r="X320" s="104"/>
    </row>
    <row r="321" spans="1:24" s="102" customFormat="1" ht="14">
      <c r="A321" s="91"/>
      <c r="B321" s="92"/>
      <c r="C321" s="93"/>
      <c r="D321" s="94"/>
      <c r="E321" s="273" t="str">
        <f t="shared" ca="1" si="8"/>
        <v/>
      </c>
      <c r="F321" s="96"/>
      <c r="G321" s="97"/>
      <c r="H321" s="98"/>
      <c r="I321" s="276" t="str">
        <f t="shared" ca="1" si="9"/>
        <v/>
      </c>
      <c r="J321" s="92"/>
      <c r="K321" s="92"/>
      <c r="L321" s="59"/>
      <c r="M321" s="59"/>
      <c r="N321" s="99"/>
      <c r="O321" s="100"/>
      <c r="P321" s="59"/>
      <c r="Q321" s="59"/>
      <c r="R321" s="59"/>
      <c r="S321" s="59"/>
      <c r="T321" s="59"/>
      <c r="U321" s="59"/>
      <c r="V321" s="59"/>
      <c r="W321" s="95"/>
      <c r="X321" s="104"/>
    </row>
    <row r="322" spans="1:24" s="102" customFormat="1" ht="14">
      <c r="A322" s="91"/>
      <c r="B322" s="92"/>
      <c r="C322" s="93"/>
      <c r="D322" s="94"/>
      <c r="E322" s="273" t="str">
        <f t="shared" ca="1" si="8"/>
        <v/>
      </c>
      <c r="F322" s="96"/>
      <c r="G322" s="97"/>
      <c r="H322" s="98"/>
      <c r="I322" s="276" t="str">
        <f t="shared" ca="1" si="9"/>
        <v/>
      </c>
      <c r="J322" s="92"/>
      <c r="K322" s="92"/>
      <c r="L322" s="59"/>
      <c r="M322" s="59"/>
      <c r="N322" s="99"/>
      <c r="O322" s="100"/>
      <c r="P322" s="59"/>
      <c r="Q322" s="59"/>
      <c r="R322" s="59"/>
      <c r="S322" s="59"/>
      <c r="T322" s="59"/>
      <c r="U322" s="59"/>
      <c r="V322" s="59"/>
      <c r="W322" s="95"/>
      <c r="X322" s="104"/>
    </row>
    <row r="323" spans="1:24" s="102" customFormat="1" ht="14">
      <c r="A323" s="91"/>
      <c r="B323" s="92"/>
      <c r="C323" s="93"/>
      <c r="D323" s="94"/>
      <c r="E323" s="273" t="str">
        <f t="shared" ca="1" si="8"/>
        <v/>
      </c>
      <c r="F323" s="96"/>
      <c r="G323" s="97"/>
      <c r="H323" s="98"/>
      <c r="I323" s="276" t="str">
        <f t="shared" ca="1" si="9"/>
        <v/>
      </c>
      <c r="J323" s="92"/>
      <c r="K323" s="92"/>
      <c r="L323" s="59"/>
      <c r="M323" s="59"/>
      <c r="N323" s="99"/>
      <c r="O323" s="100"/>
      <c r="P323" s="59"/>
      <c r="Q323" s="59"/>
      <c r="R323" s="59"/>
      <c r="S323" s="59"/>
      <c r="T323" s="59"/>
      <c r="U323" s="59"/>
      <c r="V323" s="59"/>
      <c r="W323" s="95"/>
      <c r="X323" s="104"/>
    </row>
    <row r="324" spans="1:24" s="102" customFormat="1" ht="14">
      <c r="A324" s="91"/>
      <c r="B324" s="92"/>
      <c r="C324" s="93"/>
      <c r="D324" s="94"/>
      <c r="E324" s="273" t="str">
        <f t="shared" ca="1" si="8"/>
        <v/>
      </c>
      <c r="F324" s="96"/>
      <c r="G324" s="97"/>
      <c r="H324" s="98"/>
      <c r="I324" s="276" t="str">
        <f t="shared" ca="1" si="9"/>
        <v/>
      </c>
      <c r="J324" s="92"/>
      <c r="K324" s="92"/>
      <c r="L324" s="59"/>
      <c r="M324" s="59"/>
      <c r="N324" s="99"/>
      <c r="O324" s="100"/>
      <c r="P324" s="59"/>
      <c r="Q324" s="59"/>
      <c r="R324" s="59"/>
      <c r="S324" s="59"/>
      <c r="T324" s="59"/>
      <c r="U324" s="59"/>
      <c r="V324" s="59"/>
      <c r="W324" s="95"/>
      <c r="X324" s="104"/>
    </row>
    <row r="325" spans="1:24" s="102" customFormat="1" ht="14">
      <c r="A325" s="91"/>
      <c r="B325" s="92"/>
      <c r="C325" s="93"/>
      <c r="D325" s="94"/>
      <c r="E325" s="273" t="str">
        <f t="shared" ca="1" si="8"/>
        <v/>
      </c>
      <c r="F325" s="96"/>
      <c r="G325" s="97"/>
      <c r="H325" s="98"/>
      <c r="I325" s="276" t="str">
        <f t="shared" ca="1" si="9"/>
        <v/>
      </c>
      <c r="J325" s="92"/>
      <c r="K325" s="92"/>
      <c r="L325" s="59"/>
      <c r="M325" s="59"/>
      <c r="N325" s="99"/>
      <c r="O325" s="100"/>
      <c r="P325" s="59"/>
      <c r="Q325" s="59"/>
      <c r="R325" s="59"/>
      <c r="S325" s="59"/>
      <c r="T325" s="59"/>
      <c r="U325" s="59"/>
      <c r="V325" s="59"/>
      <c r="W325" s="95"/>
      <c r="X325" s="104"/>
    </row>
    <row r="326" spans="1:24" s="102" customFormat="1" ht="14">
      <c r="A326" s="91"/>
      <c r="B326" s="92"/>
      <c r="C326" s="93"/>
      <c r="D326" s="94"/>
      <c r="E326" s="273" t="str">
        <f t="shared" ca="1" si="8"/>
        <v/>
      </c>
      <c r="F326" s="96"/>
      <c r="G326" s="97"/>
      <c r="H326" s="98"/>
      <c r="I326" s="276" t="str">
        <f t="shared" ca="1" si="9"/>
        <v/>
      </c>
      <c r="J326" s="92"/>
      <c r="K326" s="92"/>
      <c r="L326" s="59"/>
      <c r="M326" s="59"/>
      <c r="N326" s="99"/>
      <c r="O326" s="100"/>
      <c r="P326" s="59"/>
      <c r="Q326" s="59"/>
      <c r="R326" s="59"/>
      <c r="S326" s="59"/>
      <c r="T326" s="59"/>
      <c r="U326" s="59"/>
      <c r="V326" s="59"/>
      <c r="W326" s="95"/>
      <c r="X326" s="104"/>
    </row>
    <row r="327" spans="1:24" s="102" customFormat="1" ht="14">
      <c r="A327" s="91"/>
      <c r="B327" s="92"/>
      <c r="C327" s="93"/>
      <c r="D327" s="94"/>
      <c r="E327" s="273" t="str">
        <f t="shared" ref="E327:E390" ca="1" si="10">IF(D327="","",+DATEDIF(D327,TODAY(),"y"))</f>
        <v/>
      </c>
      <c r="F327" s="96"/>
      <c r="G327" s="97"/>
      <c r="H327" s="98"/>
      <c r="I327" s="276" t="str">
        <f t="shared" ref="I327:I390" ca="1" si="11">IF(H327="","",+DATEDIF(H327,TODAY(),"M"))</f>
        <v/>
      </c>
      <c r="J327" s="92"/>
      <c r="K327" s="92"/>
      <c r="L327" s="59"/>
      <c r="M327" s="59"/>
      <c r="N327" s="99"/>
      <c r="O327" s="100"/>
      <c r="P327" s="59"/>
      <c r="Q327" s="59"/>
      <c r="R327" s="59"/>
      <c r="S327" s="59"/>
      <c r="T327" s="59"/>
      <c r="U327" s="59"/>
      <c r="V327" s="59"/>
      <c r="W327" s="95"/>
      <c r="X327" s="104"/>
    </row>
    <row r="328" spans="1:24" s="102" customFormat="1" ht="14">
      <c r="A328" s="91"/>
      <c r="B328" s="92"/>
      <c r="C328" s="93"/>
      <c r="D328" s="94"/>
      <c r="E328" s="273" t="str">
        <f t="shared" ca="1" si="10"/>
        <v/>
      </c>
      <c r="F328" s="96"/>
      <c r="G328" s="97"/>
      <c r="H328" s="98"/>
      <c r="I328" s="276" t="str">
        <f t="shared" ca="1" si="11"/>
        <v/>
      </c>
      <c r="J328" s="92"/>
      <c r="K328" s="92"/>
      <c r="L328" s="59"/>
      <c r="M328" s="59"/>
      <c r="N328" s="99"/>
      <c r="O328" s="100"/>
      <c r="P328" s="59"/>
      <c r="Q328" s="59"/>
      <c r="R328" s="59"/>
      <c r="S328" s="59"/>
      <c r="T328" s="59"/>
      <c r="U328" s="59"/>
      <c r="V328" s="59"/>
      <c r="W328" s="95"/>
      <c r="X328" s="104"/>
    </row>
    <row r="329" spans="1:24" s="102" customFormat="1" ht="14">
      <c r="A329" s="91"/>
      <c r="B329" s="92"/>
      <c r="C329" s="93"/>
      <c r="D329" s="94"/>
      <c r="E329" s="273" t="str">
        <f t="shared" ca="1" si="10"/>
        <v/>
      </c>
      <c r="F329" s="96"/>
      <c r="G329" s="97"/>
      <c r="H329" s="98"/>
      <c r="I329" s="276" t="str">
        <f t="shared" ca="1" si="11"/>
        <v/>
      </c>
      <c r="J329" s="92"/>
      <c r="K329" s="92"/>
      <c r="L329" s="59"/>
      <c r="M329" s="59"/>
      <c r="N329" s="99"/>
      <c r="O329" s="100"/>
      <c r="P329" s="59"/>
      <c r="Q329" s="59"/>
      <c r="R329" s="59"/>
      <c r="S329" s="59"/>
      <c r="T329" s="59"/>
      <c r="U329" s="59"/>
      <c r="V329" s="59"/>
      <c r="W329" s="95"/>
      <c r="X329" s="104"/>
    </row>
    <row r="330" spans="1:24" s="102" customFormat="1" ht="14">
      <c r="A330" s="91"/>
      <c r="B330" s="92"/>
      <c r="C330" s="93"/>
      <c r="D330" s="94"/>
      <c r="E330" s="273" t="str">
        <f t="shared" ca="1" si="10"/>
        <v/>
      </c>
      <c r="F330" s="96"/>
      <c r="G330" s="97"/>
      <c r="H330" s="98"/>
      <c r="I330" s="276" t="str">
        <f t="shared" ca="1" si="11"/>
        <v/>
      </c>
      <c r="J330" s="92"/>
      <c r="K330" s="92"/>
      <c r="L330" s="59"/>
      <c r="M330" s="59"/>
      <c r="N330" s="99"/>
      <c r="O330" s="100"/>
      <c r="P330" s="59"/>
      <c r="Q330" s="59"/>
      <c r="R330" s="59"/>
      <c r="S330" s="59"/>
      <c r="T330" s="59"/>
      <c r="U330" s="59"/>
      <c r="V330" s="59"/>
      <c r="W330" s="95"/>
      <c r="X330" s="104"/>
    </row>
    <row r="331" spans="1:24" s="102" customFormat="1" ht="14">
      <c r="A331" s="91"/>
      <c r="B331" s="92"/>
      <c r="C331" s="93"/>
      <c r="D331" s="94"/>
      <c r="E331" s="273" t="str">
        <f t="shared" ca="1" si="10"/>
        <v/>
      </c>
      <c r="F331" s="96"/>
      <c r="G331" s="97"/>
      <c r="H331" s="98"/>
      <c r="I331" s="276" t="str">
        <f t="shared" ca="1" si="11"/>
        <v/>
      </c>
      <c r="J331" s="92"/>
      <c r="K331" s="92"/>
      <c r="L331" s="59"/>
      <c r="M331" s="59"/>
      <c r="N331" s="99"/>
      <c r="O331" s="100"/>
      <c r="P331" s="59"/>
      <c r="Q331" s="59"/>
      <c r="R331" s="59"/>
      <c r="S331" s="59"/>
      <c r="T331" s="59"/>
      <c r="U331" s="59"/>
      <c r="V331" s="59"/>
      <c r="W331" s="95"/>
      <c r="X331" s="104"/>
    </row>
    <row r="332" spans="1:24" s="102" customFormat="1" ht="14">
      <c r="A332" s="91"/>
      <c r="B332" s="92"/>
      <c r="C332" s="93"/>
      <c r="D332" s="94"/>
      <c r="E332" s="273" t="str">
        <f t="shared" ca="1" si="10"/>
        <v/>
      </c>
      <c r="F332" s="96"/>
      <c r="G332" s="97"/>
      <c r="H332" s="98"/>
      <c r="I332" s="276" t="str">
        <f t="shared" ca="1" si="11"/>
        <v/>
      </c>
      <c r="J332" s="92"/>
      <c r="K332" s="92"/>
      <c r="L332" s="59"/>
      <c r="M332" s="59"/>
      <c r="N332" s="99"/>
      <c r="O332" s="100"/>
      <c r="P332" s="59"/>
      <c r="Q332" s="59"/>
      <c r="R332" s="59"/>
      <c r="S332" s="59"/>
      <c r="T332" s="59"/>
      <c r="U332" s="59"/>
      <c r="V332" s="59"/>
      <c r="W332" s="95"/>
      <c r="X332" s="104"/>
    </row>
    <row r="333" spans="1:24" s="102" customFormat="1" ht="14">
      <c r="A333" s="91"/>
      <c r="B333" s="92"/>
      <c r="C333" s="93"/>
      <c r="D333" s="94"/>
      <c r="E333" s="273" t="str">
        <f t="shared" ca="1" si="10"/>
        <v/>
      </c>
      <c r="F333" s="96"/>
      <c r="G333" s="97"/>
      <c r="H333" s="98"/>
      <c r="I333" s="276" t="str">
        <f t="shared" ca="1" si="11"/>
        <v/>
      </c>
      <c r="J333" s="92"/>
      <c r="K333" s="92"/>
      <c r="L333" s="59"/>
      <c r="M333" s="59"/>
      <c r="N333" s="99"/>
      <c r="O333" s="100"/>
      <c r="P333" s="59"/>
      <c r="Q333" s="59"/>
      <c r="R333" s="59"/>
      <c r="S333" s="59"/>
      <c r="T333" s="59"/>
      <c r="U333" s="59"/>
      <c r="V333" s="59"/>
      <c r="W333" s="95"/>
      <c r="X333" s="104"/>
    </row>
    <row r="334" spans="1:24" s="102" customFormat="1" ht="14">
      <c r="A334" s="91"/>
      <c r="B334" s="92"/>
      <c r="C334" s="93"/>
      <c r="D334" s="94"/>
      <c r="E334" s="273" t="str">
        <f t="shared" ca="1" si="10"/>
        <v/>
      </c>
      <c r="F334" s="96"/>
      <c r="G334" s="97"/>
      <c r="H334" s="98"/>
      <c r="I334" s="276" t="str">
        <f t="shared" ca="1" si="11"/>
        <v/>
      </c>
      <c r="J334" s="92"/>
      <c r="K334" s="92"/>
      <c r="L334" s="59"/>
      <c r="M334" s="59"/>
      <c r="N334" s="99"/>
      <c r="O334" s="100"/>
      <c r="P334" s="59"/>
      <c r="Q334" s="59"/>
      <c r="R334" s="59"/>
      <c r="S334" s="59"/>
      <c r="T334" s="59"/>
      <c r="U334" s="59"/>
      <c r="V334" s="59"/>
      <c r="W334" s="95"/>
      <c r="X334" s="104"/>
    </row>
    <row r="335" spans="1:24" s="102" customFormat="1" ht="14">
      <c r="A335" s="91"/>
      <c r="B335" s="92"/>
      <c r="C335" s="93"/>
      <c r="D335" s="94"/>
      <c r="E335" s="273" t="str">
        <f t="shared" ca="1" si="10"/>
        <v/>
      </c>
      <c r="F335" s="96"/>
      <c r="G335" s="97"/>
      <c r="H335" s="98"/>
      <c r="I335" s="276" t="str">
        <f t="shared" ca="1" si="11"/>
        <v/>
      </c>
      <c r="J335" s="92"/>
      <c r="K335" s="92"/>
      <c r="L335" s="59"/>
      <c r="M335" s="59"/>
      <c r="N335" s="99"/>
      <c r="O335" s="100"/>
      <c r="P335" s="59"/>
      <c r="Q335" s="59"/>
      <c r="R335" s="59"/>
      <c r="S335" s="59"/>
      <c r="T335" s="59"/>
      <c r="U335" s="59"/>
      <c r="V335" s="59"/>
      <c r="W335" s="95"/>
      <c r="X335" s="104"/>
    </row>
    <row r="336" spans="1:24" s="102" customFormat="1" ht="14">
      <c r="A336" s="91"/>
      <c r="B336" s="92"/>
      <c r="C336" s="93"/>
      <c r="D336" s="94"/>
      <c r="E336" s="273" t="str">
        <f t="shared" ca="1" si="10"/>
        <v/>
      </c>
      <c r="F336" s="96"/>
      <c r="G336" s="97"/>
      <c r="H336" s="98"/>
      <c r="I336" s="276" t="str">
        <f t="shared" ca="1" si="11"/>
        <v/>
      </c>
      <c r="J336" s="92"/>
      <c r="K336" s="92"/>
      <c r="L336" s="59"/>
      <c r="M336" s="59"/>
      <c r="N336" s="99"/>
      <c r="O336" s="100"/>
      <c r="P336" s="59"/>
      <c r="Q336" s="59"/>
      <c r="R336" s="59"/>
      <c r="S336" s="59"/>
      <c r="T336" s="59"/>
      <c r="U336" s="59"/>
      <c r="V336" s="59"/>
      <c r="W336" s="95"/>
      <c r="X336" s="104"/>
    </row>
    <row r="337" spans="1:24" s="102" customFormat="1" ht="14">
      <c r="A337" s="91"/>
      <c r="B337" s="92"/>
      <c r="C337" s="93"/>
      <c r="D337" s="94"/>
      <c r="E337" s="273" t="str">
        <f t="shared" ca="1" si="10"/>
        <v/>
      </c>
      <c r="F337" s="96"/>
      <c r="G337" s="97"/>
      <c r="H337" s="98"/>
      <c r="I337" s="276" t="str">
        <f t="shared" ca="1" si="11"/>
        <v/>
      </c>
      <c r="J337" s="92"/>
      <c r="K337" s="92"/>
      <c r="L337" s="59"/>
      <c r="M337" s="59"/>
      <c r="N337" s="99"/>
      <c r="O337" s="100"/>
      <c r="P337" s="59"/>
      <c r="Q337" s="59"/>
      <c r="R337" s="59"/>
      <c r="S337" s="59"/>
      <c r="T337" s="59"/>
      <c r="U337" s="59"/>
      <c r="V337" s="59"/>
      <c r="W337" s="95"/>
      <c r="X337" s="104"/>
    </row>
    <row r="338" spans="1:24" s="102" customFormat="1" ht="14">
      <c r="A338" s="91"/>
      <c r="B338" s="92"/>
      <c r="C338" s="93"/>
      <c r="D338" s="94"/>
      <c r="E338" s="273" t="str">
        <f t="shared" ca="1" si="10"/>
        <v/>
      </c>
      <c r="F338" s="96"/>
      <c r="G338" s="97"/>
      <c r="H338" s="98"/>
      <c r="I338" s="276" t="str">
        <f t="shared" ca="1" si="11"/>
        <v/>
      </c>
      <c r="J338" s="92"/>
      <c r="K338" s="92"/>
      <c r="L338" s="59"/>
      <c r="M338" s="59"/>
      <c r="N338" s="99"/>
      <c r="O338" s="100"/>
      <c r="P338" s="59"/>
      <c r="Q338" s="59"/>
      <c r="R338" s="59"/>
      <c r="S338" s="59"/>
      <c r="T338" s="59"/>
      <c r="U338" s="59"/>
      <c r="V338" s="59"/>
      <c r="W338" s="95"/>
      <c r="X338" s="104"/>
    </row>
    <row r="339" spans="1:24" s="102" customFormat="1" ht="14">
      <c r="A339" s="91"/>
      <c r="B339" s="92"/>
      <c r="C339" s="93"/>
      <c r="D339" s="94"/>
      <c r="E339" s="273" t="str">
        <f t="shared" ca="1" si="10"/>
        <v/>
      </c>
      <c r="F339" s="96"/>
      <c r="G339" s="97"/>
      <c r="H339" s="98"/>
      <c r="I339" s="276" t="str">
        <f t="shared" ca="1" si="11"/>
        <v/>
      </c>
      <c r="J339" s="92"/>
      <c r="K339" s="92"/>
      <c r="L339" s="59"/>
      <c r="M339" s="59"/>
      <c r="N339" s="99"/>
      <c r="O339" s="100"/>
      <c r="P339" s="59"/>
      <c r="Q339" s="59"/>
      <c r="R339" s="59"/>
      <c r="S339" s="59"/>
      <c r="T339" s="59"/>
      <c r="U339" s="59"/>
      <c r="V339" s="59"/>
      <c r="W339" s="95"/>
      <c r="X339" s="104"/>
    </row>
    <row r="340" spans="1:24" s="102" customFormat="1" ht="14">
      <c r="A340" s="91"/>
      <c r="B340" s="92"/>
      <c r="C340" s="93"/>
      <c r="D340" s="94"/>
      <c r="E340" s="273" t="str">
        <f t="shared" ca="1" si="10"/>
        <v/>
      </c>
      <c r="F340" s="96"/>
      <c r="G340" s="97"/>
      <c r="H340" s="98"/>
      <c r="I340" s="276" t="str">
        <f t="shared" ca="1" si="11"/>
        <v/>
      </c>
      <c r="J340" s="92"/>
      <c r="K340" s="92"/>
      <c r="L340" s="59"/>
      <c r="M340" s="59"/>
      <c r="N340" s="99"/>
      <c r="O340" s="100"/>
      <c r="P340" s="59"/>
      <c r="Q340" s="59"/>
      <c r="R340" s="59"/>
      <c r="S340" s="59"/>
      <c r="T340" s="59"/>
      <c r="U340" s="59"/>
      <c r="V340" s="59"/>
      <c r="W340" s="95"/>
      <c r="X340" s="104"/>
    </row>
    <row r="341" spans="1:24" s="102" customFormat="1" ht="14">
      <c r="A341" s="91"/>
      <c r="B341" s="92"/>
      <c r="C341" s="93"/>
      <c r="D341" s="94"/>
      <c r="E341" s="273" t="str">
        <f t="shared" ca="1" si="10"/>
        <v/>
      </c>
      <c r="F341" s="96"/>
      <c r="G341" s="97"/>
      <c r="H341" s="98"/>
      <c r="I341" s="276" t="str">
        <f t="shared" ca="1" si="11"/>
        <v/>
      </c>
      <c r="J341" s="92"/>
      <c r="K341" s="92"/>
      <c r="L341" s="59"/>
      <c r="M341" s="59"/>
      <c r="N341" s="99"/>
      <c r="O341" s="100"/>
      <c r="P341" s="59"/>
      <c r="Q341" s="59"/>
      <c r="R341" s="59"/>
      <c r="S341" s="59"/>
      <c r="T341" s="59"/>
      <c r="U341" s="59"/>
      <c r="V341" s="59"/>
      <c r="W341" s="95"/>
      <c r="X341" s="104"/>
    </row>
    <row r="342" spans="1:24" s="102" customFormat="1" ht="14">
      <c r="A342" s="91"/>
      <c r="B342" s="92"/>
      <c r="C342" s="93"/>
      <c r="D342" s="94"/>
      <c r="E342" s="273" t="str">
        <f t="shared" ca="1" si="10"/>
        <v/>
      </c>
      <c r="F342" s="96"/>
      <c r="G342" s="97"/>
      <c r="H342" s="98"/>
      <c r="I342" s="276" t="str">
        <f t="shared" ca="1" si="11"/>
        <v/>
      </c>
      <c r="J342" s="92"/>
      <c r="K342" s="92"/>
      <c r="L342" s="59"/>
      <c r="M342" s="59"/>
      <c r="N342" s="99"/>
      <c r="O342" s="100"/>
      <c r="P342" s="59"/>
      <c r="Q342" s="59"/>
      <c r="R342" s="59"/>
      <c r="S342" s="59"/>
      <c r="T342" s="59"/>
      <c r="U342" s="59"/>
      <c r="V342" s="59"/>
      <c r="W342" s="95"/>
      <c r="X342" s="104"/>
    </row>
    <row r="343" spans="1:24" s="102" customFormat="1" ht="14">
      <c r="A343" s="91"/>
      <c r="B343" s="92"/>
      <c r="C343" s="93"/>
      <c r="D343" s="94"/>
      <c r="E343" s="273" t="str">
        <f t="shared" ca="1" si="10"/>
        <v/>
      </c>
      <c r="F343" s="96"/>
      <c r="G343" s="97"/>
      <c r="H343" s="98"/>
      <c r="I343" s="276" t="str">
        <f t="shared" ca="1" si="11"/>
        <v/>
      </c>
      <c r="J343" s="92"/>
      <c r="K343" s="92"/>
      <c r="L343" s="59"/>
      <c r="M343" s="59"/>
      <c r="N343" s="99"/>
      <c r="O343" s="100"/>
      <c r="P343" s="59"/>
      <c r="Q343" s="59"/>
      <c r="R343" s="59"/>
      <c r="S343" s="59"/>
      <c r="T343" s="59"/>
      <c r="U343" s="59"/>
      <c r="V343" s="59"/>
      <c r="W343" s="95"/>
      <c r="X343" s="104"/>
    </row>
    <row r="344" spans="1:24" s="102" customFormat="1" ht="14">
      <c r="A344" s="91"/>
      <c r="B344" s="92"/>
      <c r="C344" s="93"/>
      <c r="D344" s="94"/>
      <c r="E344" s="273" t="str">
        <f t="shared" ca="1" si="10"/>
        <v/>
      </c>
      <c r="F344" s="96"/>
      <c r="G344" s="97"/>
      <c r="H344" s="98"/>
      <c r="I344" s="276" t="str">
        <f t="shared" ca="1" si="11"/>
        <v/>
      </c>
      <c r="J344" s="92"/>
      <c r="K344" s="92"/>
      <c r="L344" s="59"/>
      <c r="M344" s="59"/>
      <c r="N344" s="99"/>
      <c r="O344" s="100"/>
      <c r="P344" s="59"/>
      <c r="Q344" s="59"/>
      <c r="R344" s="59"/>
      <c r="S344" s="59"/>
      <c r="T344" s="59"/>
      <c r="U344" s="59"/>
      <c r="V344" s="59"/>
      <c r="W344" s="95"/>
      <c r="X344" s="104"/>
    </row>
    <row r="345" spans="1:24" s="102" customFormat="1" ht="14">
      <c r="A345" s="91"/>
      <c r="B345" s="92"/>
      <c r="C345" s="93"/>
      <c r="D345" s="94"/>
      <c r="E345" s="273" t="str">
        <f t="shared" ca="1" si="10"/>
        <v/>
      </c>
      <c r="F345" s="96"/>
      <c r="G345" s="97"/>
      <c r="H345" s="98"/>
      <c r="I345" s="276" t="str">
        <f t="shared" ca="1" si="11"/>
        <v/>
      </c>
      <c r="J345" s="92"/>
      <c r="K345" s="92"/>
      <c r="L345" s="59"/>
      <c r="M345" s="59"/>
      <c r="N345" s="99"/>
      <c r="O345" s="100"/>
      <c r="P345" s="59"/>
      <c r="Q345" s="59"/>
      <c r="R345" s="59"/>
      <c r="S345" s="59"/>
      <c r="T345" s="59"/>
      <c r="U345" s="59"/>
      <c r="V345" s="59"/>
      <c r="W345" s="95"/>
      <c r="X345" s="104"/>
    </row>
    <row r="346" spans="1:24" s="102" customFormat="1" ht="14">
      <c r="A346" s="91"/>
      <c r="B346" s="92"/>
      <c r="C346" s="93"/>
      <c r="D346" s="94"/>
      <c r="E346" s="273" t="str">
        <f t="shared" ca="1" si="10"/>
        <v/>
      </c>
      <c r="F346" s="96"/>
      <c r="G346" s="97"/>
      <c r="H346" s="98"/>
      <c r="I346" s="276" t="str">
        <f t="shared" ca="1" si="11"/>
        <v/>
      </c>
      <c r="J346" s="92"/>
      <c r="K346" s="92"/>
      <c r="L346" s="59"/>
      <c r="M346" s="59"/>
      <c r="N346" s="99"/>
      <c r="O346" s="100"/>
      <c r="P346" s="59"/>
      <c r="Q346" s="59"/>
      <c r="R346" s="59"/>
      <c r="S346" s="59"/>
      <c r="T346" s="59"/>
      <c r="U346" s="59"/>
      <c r="V346" s="59"/>
      <c r="W346" s="95"/>
      <c r="X346" s="104"/>
    </row>
    <row r="347" spans="1:24" s="102" customFormat="1" ht="14">
      <c r="A347" s="91"/>
      <c r="B347" s="92"/>
      <c r="C347" s="93"/>
      <c r="D347" s="94"/>
      <c r="E347" s="273" t="str">
        <f t="shared" ca="1" si="10"/>
        <v/>
      </c>
      <c r="F347" s="96"/>
      <c r="G347" s="97"/>
      <c r="H347" s="98"/>
      <c r="I347" s="276" t="str">
        <f t="shared" ca="1" si="11"/>
        <v/>
      </c>
      <c r="J347" s="92"/>
      <c r="K347" s="92"/>
      <c r="L347" s="59"/>
      <c r="M347" s="59"/>
      <c r="N347" s="99"/>
      <c r="O347" s="100"/>
      <c r="P347" s="59"/>
      <c r="Q347" s="59"/>
      <c r="R347" s="59"/>
      <c r="S347" s="59"/>
      <c r="T347" s="59"/>
      <c r="U347" s="59"/>
      <c r="V347" s="59"/>
      <c r="W347" s="95"/>
      <c r="X347" s="104"/>
    </row>
    <row r="348" spans="1:24" s="102" customFormat="1" ht="14">
      <c r="A348" s="91"/>
      <c r="B348" s="92"/>
      <c r="C348" s="93"/>
      <c r="D348" s="94"/>
      <c r="E348" s="273" t="str">
        <f t="shared" ca="1" si="10"/>
        <v/>
      </c>
      <c r="F348" s="96"/>
      <c r="G348" s="97"/>
      <c r="H348" s="98"/>
      <c r="I348" s="276" t="str">
        <f t="shared" ca="1" si="11"/>
        <v/>
      </c>
      <c r="J348" s="92"/>
      <c r="K348" s="92"/>
      <c r="L348" s="59"/>
      <c r="M348" s="59"/>
      <c r="N348" s="99"/>
      <c r="O348" s="100"/>
      <c r="P348" s="59"/>
      <c r="Q348" s="59"/>
      <c r="R348" s="59"/>
      <c r="S348" s="59"/>
      <c r="T348" s="59"/>
      <c r="U348" s="59"/>
      <c r="V348" s="59"/>
      <c r="W348" s="95"/>
      <c r="X348" s="104"/>
    </row>
    <row r="349" spans="1:24" s="102" customFormat="1" ht="14">
      <c r="A349" s="91"/>
      <c r="B349" s="92"/>
      <c r="C349" s="93"/>
      <c r="D349" s="94"/>
      <c r="E349" s="273" t="str">
        <f t="shared" ca="1" si="10"/>
        <v/>
      </c>
      <c r="F349" s="96"/>
      <c r="G349" s="97"/>
      <c r="H349" s="98"/>
      <c r="I349" s="276" t="str">
        <f t="shared" ca="1" si="11"/>
        <v/>
      </c>
      <c r="J349" s="92"/>
      <c r="K349" s="92"/>
      <c r="L349" s="59"/>
      <c r="M349" s="59"/>
      <c r="N349" s="99"/>
      <c r="O349" s="100"/>
      <c r="P349" s="59"/>
      <c r="Q349" s="59"/>
      <c r="R349" s="59"/>
      <c r="S349" s="59"/>
      <c r="T349" s="59"/>
      <c r="U349" s="59"/>
      <c r="V349" s="59"/>
      <c r="W349" s="95"/>
      <c r="X349" s="104"/>
    </row>
    <row r="350" spans="1:24" s="102" customFormat="1" ht="14">
      <c r="A350" s="91"/>
      <c r="B350" s="92"/>
      <c r="C350" s="93"/>
      <c r="D350" s="94"/>
      <c r="E350" s="273" t="str">
        <f t="shared" ca="1" si="10"/>
        <v/>
      </c>
      <c r="F350" s="96"/>
      <c r="G350" s="97"/>
      <c r="H350" s="98"/>
      <c r="I350" s="276" t="str">
        <f t="shared" ca="1" si="11"/>
        <v/>
      </c>
      <c r="J350" s="92"/>
      <c r="K350" s="92"/>
      <c r="L350" s="59"/>
      <c r="M350" s="59"/>
      <c r="N350" s="99"/>
      <c r="O350" s="100"/>
      <c r="P350" s="59"/>
      <c r="Q350" s="59"/>
      <c r="R350" s="59"/>
      <c r="S350" s="59"/>
      <c r="T350" s="59"/>
      <c r="U350" s="59"/>
      <c r="V350" s="59"/>
      <c r="W350" s="95"/>
      <c r="X350" s="104"/>
    </row>
    <row r="351" spans="1:24" s="102" customFormat="1" ht="14">
      <c r="A351" s="91"/>
      <c r="B351" s="92"/>
      <c r="C351" s="93"/>
      <c r="D351" s="94"/>
      <c r="E351" s="273" t="str">
        <f t="shared" ca="1" si="10"/>
        <v/>
      </c>
      <c r="F351" s="96"/>
      <c r="G351" s="97"/>
      <c r="H351" s="98"/>
      <c r="I351" s="276" t="str">
        <f t="shared" ca="1" si="11"/>
        <v/>
      </c>
      <c r="J351" s="92"/>
      <c r="K351" s="92"/>
      <c r="L351" s="59"/>
      <c r="M351" s="59"/>
      <c r="N351" s="99"/>
      <c r="O351" s="100"/>
      <c r="P351" s="59"/>
      <c r="Q351" s="59"/>
      <c r="R351" s="59"/>
      <c r="S351" s="59"/>
      <c r="T351" s="59"/>
      <c r="U351" s="59"/>
      <c r="V351" s="59"/>
      <c r="W351" s="95"/>
      <c r="X351" s="104"/>
    </row>
    <row r="352" spans="1:24" s="102" customFormat="1" ht="14">
      <c r="A352" s="91"/>
      <c r="B352" s="92"/>
      <c r="C352" s="93"/>
      <c r="D352" s="94"/>
      <c r="E352" s="273" t="str">
        <f t="shared" ca="1" si="10"/>
        <v/>
      </c>
      <c r="F352" s="96"/>
      <c r="G352" s="97"/>
      <c r="H352" s="98"/>
      <c r="I352" s="276" t="str">
        <f t="shared" ca="1" si="11"/>
        <v/>
      </c>
      <c r="J352" s="92"/>
      <c r="K352" s="92"/>
      <c r="L352" s="59"/>
      <c r="M352" s="59"/>
      <c r="N352" s="99"/>
      <c r="O352" s="100"/>
      <c r="P352" s="59"/>
      <c r="Q352" s="59"/>
      <c r="R352" s="59"/>
      <c r="S352" s="59"/>
      <c r="T352" s="59"/>
      <c r="U352" s="59"/>
      <c r="V352" s="59"/>
      <c r="W352" s="95"/>
      <c r="X352" s="104"/>
    </row>
    <row r="353" spans="1:24" s="102" customFormat="1" ht="14">
      <c r="A353" s="91"/>
      <c r="B353" s="92"/>
      <c r="C353" s="93"/>
      <c r="D353" s="94"/>
      <c r="E353" s="273" t="str">
        <f t="shared" ca="1" si="10"/>
        <v/>
      </c>
      <c r="F353" s="96"/>
      <c r="G353" s="97"/>
      <c r="H353" s="98"/>
      <c r="I353" s="276" t="str">
        <f t="shared" ca="1" si="11"/>
        <v/>
      </c>
      <c r="J353" s="92"/>
      <c r="K353" s="92"/>
      <c r="L353" s="59"/>
      <c r="M353" s="59"/>
      <c r="N353" s="99"/>
      <c r="O353" s="100"/>
      <c r="P353" s="59"/>
      <c r="Q353" s="59"/>
      <c r="R353" s="59"/>
      <c r="S353" s="59"/>
      <c r="T353" s="59"/>
      <c r="U353" s="59"/>
      <c r="V353" s="59"/>
      <c r="W353" s="95"/>
      <c r="X353" s="104"/>
    </row>
    <row r="354" spans="1:24" s="102" customFormat="1" ht="14">
      <c r="A354" s="91"/>
      <c r="B354" s="92"/>
      <c r="C354" s="93"/>
      <c r="D354" s="94"/>
      <c r="E354" s="273" t="str">
        <f t="shared" ca="1" si="10"/>
        <v/>
      </c>
      <c r="F354" s="96"/>
      <c r="G354" s="97"/>
      <c r="H354" s="98"/>
      <c r="I354" s="276" t="str">
        <f t="shared" ca="1" si="11"/>
        <v/>
      </c>
      <c r="J354" s="92"/>
      <c r="K354" s="92"/>
      <c r="L354" s="59"/>
      <c r="M354" s="59"/>
      <c r="N354" s="99"/>
      <c r="O354" s="100"/>
      <c r="P354" s="59"/>
      <c r="Q354" s="59"/>
      <c r="R354" s="59"/>
      <c r="S354" s="59"/>
      <c r="T354" s="59"/>
      <c r="U354" s="59"/>
      <c r="V354" s="59"/>
      <c r="W354" s="95"/>
      <c r="X354" s="104"/>
    </row>
    <row r="355" spans="1:24" s="102" customFormat="1" ht="14">
      <c r="A355" s="91"/>
      <c r="B355" s="92"/>
      <c r="C355" s="93"/>
      <c r="D355" s="94"/>
      <c r="E355" s="273" t="str">
        <f t="shared" ca="1" si="10"/>
        <v/>
      </c>
      <c r="F355" s="96"/>
      <c r="G355" s="97"/>
      <c r="H355" s="98"/>
      <c r="I355" s="276" t="str">
        <f t="shared" ca="1" si="11"/>
        <v/>
      </c>
      <c r="J355" s="92"/>
      <c r="K355" s="92"/>
      <c r="L355" s="59"/>
      <c r="M355" s="59"/>
      <c r="N355" s="99"/>
      <c r="O355" s="100"/>
      <c r="P355" s="59"/>
      <c r="Q355" s="59"/>
      <c r="R355" s="59"/>
      <c r="S355" s="59"/>
      <c r="T355" s="59"/>
      <c r="U355" s="59"/>
      <c r="V355" s="59"/>
      <c r="W355" s="95"/>
      <c r="X355" s="104"/>
    </row>
    <row r="356" spans="1:24" s="102" customFormat="1" ht="14">
      <c r="A356" s="91"/>
      <c r="B356" s="92"/>
      <c r="C356" s="93"/>
      <c r="D356" s="94"/>
      <c r="E356" s="273" t="str">
        <f t="shared" ca="1" si="10"/>
        <v/>
      </c>
      <c r="F356" s="96"/>
      <c r="G356" s="97"/>
      <c r="H356" s="98"/>
      <c r="I356" s="276" t="str">
        <f t="shared" ca="1" si="11"/>
        <v/>
      </c>
      <c r="J356" s="92"/>
      <c r="K356" s="92"/>
      <c r="L356" s="59"/>
      <c r="M356" s="59"/>
      <c r="N356" s="99"/>
      <c r="O356" s="100"/>
      <c r="P356" s="59"/>
      <c r="Q356" s="59"/>
      <c r="R356" s="59"/>
      <c r="S356" s="59"/>
      <c r="T356" s="59"/>
      <c r="U356" s="59"/>
      <c r="V356" s="59"/>
      <c r="W356" s="95"/>
      <c r="X356" s="104"/>
    </row>
    <row r="357" spans="1:24" s="102" customFormat="1" ht="14">
      <c r="A357" s="91"/>
      <c r="B357" s="92"/>
      <c r="C357" s="93"/>
      <c r="D357" s="94"/>
      <c r="E357" s="273" t="str">
        <f t="shared" ca="1" si="10"/>
        <v/>
      </c>
      <c r="F357" s="96"/>
      <c r="G357" s="97"/>
      <c r="H357" s="98"/>
      <c r="I357" s="276" t="str">
        <f t="shared" ca="1" si="11"/>
        <v/>
      </c>
      <c r="J357" s="92"/>
      <c r="K357" s="92"/>
      <c r="L357" s="59"/>
      <c r="M357" s="59"/>
      <c r="N357" s="99"/>
      <c r="O357" s="100"/>
      <c r="P357" s="59"/>
      <c r="Q357" s="59"/>
      <c r="R357" s="59"/>
      <c r="S357" s="59"/>
      <c r="T357" s="59"/>
      <c r="U357" s="59"/>
      <c r="V357" s="59"/>
      <c r="W357" s="95"/>
      <c r="X357" s="104"/>
    </row>
    <row r="358" spans="1:24" s="102" customFormat="1" ht="14">
      <c r="A358" s="91"/>
      <c r="B358" s="92"/>
      <c r="C358" s="93"/>
      <c r="D358" s="94"/>
      <c r="E358" s="273" t="str">
        <f t="shared" ca="1" si="10"/>
        <v/>
      </c>
      <c r="F358" s="96"/>
      <c r="G358" s="97"/>
      <c r="H358" s="98"/>
      <c r="I358" s="276" t="str">
        <f t="shared" ca="1" si="11"/>
        <v/>
      </c>
      <c r="J358" s="92"/>
      <c r="K358" s="92"/>
      <c r="L358" s="59"/>
      <c r="M358" s="59"/>
      <c r="N358" s="99"/>
      <c r="O358" s="100"/>
      <c r="P358" s="59"/>
      <c r="Q358" s="59"/>
      <c r="R358" s="59"/>
      <c r="S358" s="59"/>
      <c r="T358" s="59"/>
      <c r="U358" s="59"/>
      <c r="V358" s="59"/>
      <c r="W358" s="95"/>
      <c r="X358" s="104"/>
    </row>
    <row r="359" spans="1:24" s="102" customFormat="1" ht="14">
      <c r="A359" s="91"/>
      <c r="B359" s="92"/>
      <c r="C359" s="93"/>
      <c r="D359" s="94"/>
      <c r="E359" s="273" t="str">
        <f t="shared" ca="1" si="10"/>
        <v/>
      </c>
      <c r="F359" s="96"/>
      <c r="G359" s="97"/>
      <c r="H359" s="98"/>
      <c r="I359" s="276" t="str">
        <f t="shared" ca="1" si="11"/>
        <v/>
      </c>
      <c r="J359" s="92"/>
      <c r="K359" s="92"/>
      <c r="L359" s="59"/>
      <c r="M359" s="59"/>
      <c r="N359" s="99"/>
      <c r="O359" s="100"/>
      <c r="P359" s="59"/>
      <c r="Q359" s="59"/>
      <c r="R359" s="59"/>
      <c r="S359" s="59"/>
      <c r="T359" s="59"/>
      <c r="U359" s="59"/>
      <c r="V359" s="59"/>
      <c r="W359" s="95"/>
      <c r="X359" s="104"/>
    </row>
    <row r="360" spans="1:24" s="102" customFormat="1" ht="14">
      <c r="A360" s="91"/>
      <c r="B360" s="92"/>
      <c r="C360" s="93"/>
      <c r="D360" s="94"/>
      <c r="E360" s="273" t="str">
        <f t="shared" ca="1" si="10"/>
        <v/>
      </c>
      <c r="F360" s="96"/>
      <c r="G360" s="97"/>
      <c r="H360" s="98"/>
      <c r="I360" s="276" t="str">
        <f t="shared" ca="1" si="11"/>
        <v/>
      </c>
      <c r="J360" s="92"/>
      <c r="K360" s="92"/>
      <c r="L360" s="59"/>
      <c r="M360" s="59"/>
      <c r="N360" s="99"/>
      <c r="O360" s="100"/>
      <c r="P360" s="59"/>
      <c r="Q360" s="59"/>
      <c r="R360" s="59"/>
      <c r="S360" s="59"/>
      <c r="T360" s="59"/>
      <c r="U360" s="59"/>
      <c r="V360" s="59"/>
      <c r="W360" s="95"/>
      <c r="X360" s="104"/>
    </row>
    <row r="361" spans="1:24" s="102" customFormat="1" ht="14">
      <c r="A361" s="91"/>
      <c r="B361" s="92"/>
      <c r="C361" s="93"/>
      <c r="D361" s="94"/>
      <c r="E361" s="273" t="str">
        <f t="shared" ca="1" si="10"/>
        <v/>
      </c>
      <c r="F361" s="96"/>
      <c r="G361" s="97"/>
      <c r="H361" s="98"/>
      <c r="I361" s="276" t="str">
        <f t="shared" ca="1" si="11"/>
        <v/>
      </c>
      <c r="J361" s="92"/>
      <c r="K361" s="92"/>
      <c r="L361" s="59"/>
      <c r="M361" s="59"/>
      <c r="N361" s="99"/>
      <c r="O361" s="100"/>
      <c r="P361" s="59"/>
      <c r="Q361" s="59"/>
      <c r="R361" s="59"/>
      <c r="S361" s="59"/>
      <c r="T361" s="59"/>
      <c r="U361" s="59"/>
      <c r="V361" s="59"/>
      <c r="W361" s="95"/>
      <c r="X361" s="104"/>
    </row>
    <row r="362" spans="1:24" s="102" customFormat="1" ht="14">
      <c r="A362" s="91"/>
      <c r="B362" s="92"/>
      <c r="C362" s="93"/>
      <c r="D362" s="94"/>
      <c r="E362" s="273" t="str">
        <f t="shared" ca="1" si="10"/>
        <v/>
      </c>
      <c r="F362" s="96"/>
      <c r="G362" s="97"/>
      <c r="H362" s="98"/>
      <c r="I362" s="276" t="str">
        <f t="shared" ca="1" si="11"/>
        <v/>
      </c>
      <c r="J362" s="92"/>
      <c r="K362" s="92"/>
      <c r="L362" s="59"/>
      <c r="M362" s="59"/>
      <c r="N362" s="99"/>
      <c r="O362" s="100"/>
      <c r="P362" s="59"/>
      <c r="Q362" s="59"/>
      <c r="R362" s="59"/>
      <c r="S362" s="59"/>
      <c r="T362" s="59"/>
      <c r="U362" s="59"/>
      <c r="V362" s="59"/>
      <c r="W362" s="95"/>
      <c r="X362" s="104"/>
    </row>
    <row r="363" spans="1:24" s="102" customFormat="1" ht="14">
      <c r="A363" s="91"/>
      <c r="B363" s="92"/>
      <c r="C363" s="93"/>
      <c r="D363" s="94"/>
      <c r="E363" s="273" t="str">
        <f t="shared" ca="1" si="10"/>
        <v/>
      </c>
      <c r="F363" s="96"/>
      <c r="G363" s="97"/>
      <c r="H363" s="98"/>
      <c r="I363" s="276" t="str">
        <f t="shared" ca="1" si="11"/>
        <v/>
      </c>
      <c r="J363" s="92"/>
      <c r="K363" s="92"/>
      <c r="L363" s="59"/>
      <c r="M363" s="59"/>
      <c r="N363" s="99"/>
      <c r="O363" s="100"/>
      <c r="P363" s="59"/>
      <c r="Q363" s="59"/>
      <c r="R363" s="59"/>
      <c r="S363" s="59"/>
      <c r="T363" s="59"/>
      <c r="U363" s="59"/>
      <c r="V363" s="59"/>
      <c r="W363" s="95"/>
      <c r="X363" s="104"/>
    </row>
    <row r="364" spans="1:24" s="102" customFormat="1" ht="14">
      <c r="A364" s="91"/>
      <c r="B364" s="92"/>
      <c r="C364" s="93"/>
      <c r="D364" s="94"/>
      <c r="E364" s="273" t="str">
        <f t="shared" ca="1" si="10"/>
        <v/>
      </c>
      <c r="F364" s="96"/>
      <c r="G364" s="97"/>
      <c r="H364" s="98"/>
      <c r="I364" s="276" t="str">
        <f t="shared" ca="1" si="11"/>
        <v/>
      </c>
      <c r="J364" s="92"/>
      <c r="K364" s="92"/>
      <c r="L364" s="59"/>
      <c r="M364" s="59"/>
      <c r="N364" s="99"/>
      <c r="O364" s="100"/>
      <c r="P364" s="59"/>
      <c r="Q364" s="59"/>
      <c r="R364" s="59"/>
      <c r="S364" s="59"/>
      <c r="T364" s="59"/>
      <c r="U364" s="59"/>
      <c r="V364" s="59"/>
      <c r="W364" s="95"/>
      <c r="X364" s="104"/>
    </row>
    <row r="365" spans="1:24" s="102" customFormat="1" ht="14">
      <c r="A365" s="91"/>
      <c r="B365" s="92"/>
      <c r="C365" s="93"/>
      <c r="D365" s="94"/>
      <c r="E365" s="273" t="str">
        <f t="shared" ca="1" si="10"/>
        <v/>
      </c>
      <c r="F365" s="96"/>
      <c r="G365" s="97"/>
      <c r="H365" s="98"/>
      <c r="I365" s="276" t="str">
        <f t="shared" ca="1" si="11"/>
        <v/>
      </c>
      <c r="J365" s="92"/>
      <c r="K365" s="92"/>
      <c r="L365" s="59"/>
      <c r="M365" s="59"/>
      <c r="N365" s="99"/>
      <c r="O365" s="100"/>
      <c r="P365" s="59"/>
      <c r="Q365" s="59"/>
      <c r="R365" s="59"/>
      <c r="S365" s="59"/>
      <c r="T365" s="59"/>
      <c r="U365" s="59"/>
      <c r="V365" s="59"/>
      <c r="W365" s="95"/>
      <c r="X365" s="104"/>
    </row>
    <row r="366" spans="1:24" s="102" customFormat="1" ht="14">
      <c r="A366" s="91"/>
      <c r="B366" s="92"/>
      <c r="C366" s="93"/>
      <c r="D366" s="94"/>
      <c r="E366" s="273" t="str">
        <f t="shared" ca="1" si="10"/>
        <v/>
      </c>
      <c r="F366" s="96"/>
      <c r="G366" s="97"/>
      <c r="H366" s="98"/>
      <c r="I366" s="276" t="str">
        <f t="shared" ca="1" si="11"/>
        <v/>
      </c>
      <c r="J366" s="92"/>
      <c r="K366" s="92"/>
      <c r="L366" s="59"/>
      <c r="M366" s="59"/>
      <c r="N366" s="99"/>
      <c r="O366" s="100"/>
      <c r="P366" s="59"/>
      <c r="Q366" s="59"/>
      <c r="R366" s="59"/>
      <c r="S366" s="59"/>
      <c r="T366" s="59"/>
      <c r="U366" s="59"/>
      <c r="V366" s="59"/>
      <c r="W366" s="95"/>
      <c r="X366" s="104"/>
    </row>
    <row r="367" spans="1:24" s="102" customFormat="1" ht="14">
      <c r="A367" s="91"/>
      <c r="B367" s="92"/>
      <c r="C367" s="93"/>
      <c r="D367" s="94"/>
      <c r="E367" s="273" t="str">
        <f t="shared" ca="1" si="10"/>
        <v/>
      </c>
      <c r="F367" s="96"/>
      <c r="G367" s="97"/>
      <c r="H367" s="98"/>
      <c r="I367" s="276" t="str">
        <f t="shared" ca="1" si="11"/>
        <v/>
      </c>
      <c r="J367" s="92"/>
      <c r="K367" s="92"/>
      <c r="L367" s="59"/>
      <c r="M367" s="59"/>
      <c r="N367" s="99"/>
      <c r="O367" s="100"/>
      <c r="P367" s="59"/>
      <c r="Q367" s="59"/>
      <c r="R367" s="59"/>
      <c r="S367" s="59"/>
      <c r="T367" s="59"/>
      <c r="U367" s="59"/>
      <c r="V367" s="59"/>
      <c r="W367" s="95"/>
      <c r="X367" s="104"/>
    </row>
    <row r="368" spans="1:24" s="102" customFormat="1" ht="14">
      <c r="A368" s="91"/>
      <c r="B368" s="92"/>
      <c r="C368" s="93"/>
      <c r="D368" s="94"/>
      <c r="E368" s="273" t="str">
        <f t="shared" ca="1" si="10"/>
        <v/>
      </c>
      <c r="F368" s="96"/>
      <c r="G368" s="97"/>
      <c r="H368" s="98"/>
      <c r="I368" s="276" t="str">
        <f t="shared" ca="1" si="11"/>
        <v/>
      </c>
      <c r="J368" s="92"/>
      <c r="K368" s="92"/>
      <c r="L368" s="59"/>
      <c r="M368" s="59"/>
      <c r="N368" s="99"/>
      <c r="O368" s="100"/>
      <c r="P368" s="59"/>
      <c r="Q368" s="59"/>
      <c r="R368" s="59"/>
      <c r="S368" s="59"/>
      <c r="T368" s="59"/>
      <c r="U368" s="59"/>
      <c r="V368" s="59"/>
      <c r="W368" s="95"/>
      <c r="X368" s="104"/>
    </row>
    <row r="369" spans="1:24" s="102" customFormat="1" ht="14">
      <c r="A369" s="91"/>
      <c r="B369" s="92"/>
      <c r="C369" s="93"/>
      <c r="D369" s="94"/>
      <c r="E369" s="273" t="str">
        <f t="shared" ca="1" si="10"/>
        <v/>
      </c>
      <c r="F369" s="96"/>
      <c r="G369" s="97"/>
      <c r="H369" s="98"/>
      <c r="I369" s="276" t="str">
        <f t="shared" ca="1" si="11"/>
        <v/>
      </c>
      <c r="J369" s="92"/>
      <c r="K369" s="92"/>
      <c r="L369" s="59"/>
      <c r="M369" s="59"/>
      <c r="N369" s="99"/>
      <c r="O369" s="100"/>
      <c r="P369" s="59"/>
      <c r="Q369" s="59"/>
      <c r="R369" s="59"/>
      <c r="S369" s="59"/>
      <c r="T369" s="59"/>
      <c r="U369" s="59"/>
      <c r="V369" s="59"/>
      <c r="W369" s="95"/>
      <c r="X369" s="104"/>
    </row>
    <row r="370" spans="1:24" s="102" customFormat="1" ht="14">
      <c r="A370" s="91"/>
      <c r="B370" s="92"/>
      <c r="C370" s="93"/>
      <c r="D370" s="94"/>
      <c r="E370" s="273" t="str">
        <f t="shared" ca="1" si="10"/>
        <v/>
      </c>
      <c r="F370" s="96"/>
      <c r="G370" s="97"/>
      <c r="H370" s="98"/>
      <c r="I370" s="276" t="str">
        <f t="shared" ca="1" si="11"/>
        <v/>
      </c>
      <c r="J370" s="92"/>
      <c r="K370" s="92"/>
      <c r="L370" s="59"/>
      <c r="M370" s="59"/>
      <c r="N370" s="99"/>
      <c r="O370" s="100"/>
      <c r="P370" s="59"/>
      <c r="Q370" s="59"/>
      <c r="R370" s="59"/>
      <c r="S370" s="59"/>
      <c r="T370" s="59"/>
      <c r="U370" s="59"/>
      <c r="V370" s="59"/>
      <c r="W370" s="95"/>
      <c r="X370" s="104"/>
    </row>
    <row r="371" spans="1:24" s="102" customFormat="1" ht="14">
      <c r="A371" s="91"/>
      <c r="B371" s="92"/>
      <c r="C371" s="93"/>
      <c r="D371" s="94"/>
      <c r="E371" s="273" t="str">
        <f t="shared" ca="1" si="10"/>
        <v/>
      </c>
      <c r="F371" s="96"/>
      <c r="G371" s="97"/>
      <c r="H371" s="98"/>
      <c r="I371" s="276" t="str">
        <f t="shared" ca="1" si="11"/>
        <v/>
      </c>
      <c r="J371" s="92"/>
      <c r="K371" s="92"/>
      <c r="L371" s="59"/>
      <c r="M371" s="59"/>
      <c r="N371" s="99"/>
      <c r="O371" s="100"/>
      <c r="P371" s="59"/>
      <c r="Q371" s="59"/>
      <c r="R371" s="59"/>
      <c r="S371" s="59"/>
      <c r="T371" s="59"/>
      <c r="U371" s="59"/>
      <c r="V371" s="59"/>
      <c r="W371" s="95"/>
      <c r="X371" s="104"/>
    </row>
    <row r="372" spans="1:24" s="102" customFormat="1" ht="14">
      <c r="A372" s="91"/>
      <c r="B372" s="92"/>
      <c r="C372" s="93"/>
      <c r="D372" s="94"/>
      <c r="E372" s="273" t="str">
        <f t="shared" ca="1" si="10"/>
        <v/>
      </c>
      <c r="F372" s="96"/>
      <c r="G372" s="97"/>
      <c r="H372" s="98"/>
      <c r="I372" s="276" t="str">
        <f t="shared" ca="1" si="11"/>
        <v/>
      </c>
      <c r="J372" s="92"/>
      <c r="K372" s="92"/>
      <c r="L372" s="59"/>
      <c r="M372" s="59"/>
      <c r="N372" s="99"/>
      <c r="O372" s="100"/>
      <c r="P372" s="59"/>
      <c r="Q372" s="59"/>
      <c r="R372" s="59"/>
      <c r="S372" s="59"/>
      <c r="T372" s="59"/>
      <c r="U372" s="59"/>
      <c r="V372" s="59"/>
      <c r="W372" s="95"/>
      <c r="X372" s="104"/>
    </row>
    <row r="373" spans="1:24" s="102" customFormat="1" ht="14">
      <c r="A373" s="91"/>
      <c r="B373" s="92"/>
      <c r="C373" s="93"/>
      <c r="D373" s="94"/>
      <c r="E373" s="273" t="str">
        <f t="shared" ca="1" si="10"/>
        <v/>
      </c>
      <c r="F373" s="96"/>
      <c r="G373" s="97"/>
      <c r="H373" s="98"/>
      <c r="I373" s="276" t="str">
        <f t="shared" ca="1" si="11"/>
        <v/>
      </c>
      <c r="J373" s="92"/>
      <c r="K373" s="92"/>
      <c r="L373" s="59"/>
      <c r="M373" s="59"/>
      <c r="N373" s="99"/>
      <c r="O373" s="100"/>
      <c r="P373" s="59"/>
      <c r="Q373" s="59"/>
      <c r="R373" s="59"/>
      <c r="S373" s="59"/>
      <c r="T373" s="59"/>
      <c r="U373" s="59"/>
      <c r="V373" s="59"/>
      <c r="W373" s="95"/>
      <c r="X373" s="104"/>
    </row>
    <row r="374" spans="1:24" s="102" customFormat="1" ht="14">
      <c r="A374" s="91"/>
      <c r="B374" s="92"/>
      <c r="C374" s="93"/>
      <c r="D374" s="94"/>
      <c r="E374" s="273" t="str">
        <f t="shared" ca="1" si="10"/>
        <v/>
      </c>
      <c r="F374" s="96"/>
      <c r="G374" s="97"/>
      <c r="H374" s="98"/>
      <c r="I374" s="276" t="str">
        <f t="shared" ca="1" si="11"/>
        <v/>
      </c>
      <c r="J374" s="92"/>
      <c r="K374" s="92"/>
      <c r="L374" s="59"/>
      <c r="M374" s="59"/>
      <c r="N374" s="99"/>
      <c r="O374" s="100"/>
      <c r="P374" s="59"/>
      <c r="Q374" s="59"/>
      <c r="R374" s="59"/>
      <c r="S374" s="59"/>
      <c r="T374" s="59"/>
      <c r="U374" s="59"/>
      <c r="V374" s="59"/>
      <c r="W374" s="95"/>
      <c r="X374" s="104"/>
    </row>
    <row r="375" spans="1:24" s="102" customFormat="1" ht="14">
      <c r="A375" s="91"/>
      <c r="B375" s="92"/>
      <c r="C375" s="93"/>
      <c r="D375" s="94"/>
      <c r="E375" s="273" t="str">
        <f t="shared" ca="1" si="10"/>
        <v/>
      </c>
      <c r="F375" s="96"/>
      <c r="G375" s="97"/>
      <c r="H375" s="98"/>
      <c r="I375" s="276" t="str">
        <f t="shared" ca="1" si="11"/>
        <v/>
      </c>
      <c r="J375" s="92"/>
      <c r="K375" s="92"/>
      <c r="L375" s="59"/>
      <c r="M375" s="59"/>
      <c r="N375" s="99"/>
      <c r="O375" s="100"/>
      <c r="P375" s="59"/>
      <c r="Q375" s="59"/>
      <c r="R375" s="59"/>
      <c r="S375" s="59"/>
      <c r="T375" s="59"/>
      <c r="U375" s="59"/>
      <c r="V375" s="59"/>
      <c r="W375" s="95"/>
      <c r="X375" s="104"/>
    </row>
    <row r="376" spans="1:24" s="102" customFormat="1" ht="14">
      <c r="A376" s="91"/>
      <c r="B376" s="92"/>
      <c r="C376" s="93"/>
      <c r="D376" s="94"/>
      <c r="E376" s="273" t="str">
        <f t="shared" ca="1" si="10"/>
        <v/>
      </c>
      <c r="F376" s="96"/>
      <c r="G376" s="97"/>
      <c r="H376" s="98"/>
      <c r="I376" s="276" t="str">
        <f t="shared" ca="1" si="11"/>
        <v/>
      </c>
      <c r="J376" s="92"/>
      <c r="K376" s="92"/>
      <c r="L376" s="59"/>
      <c r="M376" s="59"/>
      <c r="N376" s="99"/>
      <c r="O376" s="100"/>
      <c r="P376" s="59"/>
      <c r="Q376" s="59"/>
      <c r="R376" s="59"/>
      <c r="S376" s="59"/>
      <c r="T376" s="59"/>
      <c r="U376" s="59"/>
      <c r="V376" s="59"/>
      <c r="W376" s="95"/>
      <c r="X376" s="104"/>
    </row>
    <row r="377" spans="1:24" s="102" customFormat="1" ht="14">
      <c r="A377" s="91"/>
      <c r="B377" s="92"/>
      <c r="C377" s="93"/>
      <c r="D377" s="94"/>
      <c r="E377" s="273" t="str">
        <f t="shared" ca="1" si="10"/>
        <v/>
      </c>
      <c r="F377" s="96"/>
      <c r="G377" s="97"/>
      <c r="H377" s="98"/>
      <c r="I377" s="276" t="str">
        <f t="shared" ca="1" si="11"/>
        <v/>
      </c>
      <c r="J377" s="92"/>
      <c r="K377" s="92"/>
      <c r="L377" s="59"/>
      <c r="M377" s="59"/>
      <c r="N377" s="99"/>
      <c r="O377" s="100"/>
      <c r="P377" s="59"/>
      <c r="Q377" s="59"/>
      <c r="R377" s="59"/>
      <c r="S377" s="59"/>
      <c r="T377" s="59"/>
      <c r="U377" s="59"/>
      <c r="V377" s="59"/>
      <c r="W377" s="95"/>
      <c r="X377" s="104"/>
    </row>
    <row r="378" spans="1:24" s="102" customFormat="1" ht="14">
      <c r="A378" s="91"/>
      <c r="B378" s="92"/>
      <c r="C378" s="93"/>
      <c r="D378" s="94"/>
      <c r="E378" s="273" t="str">
        <f t="shared" ca="1" si="10"/>
        <v/>
      </c>
      <c r="F378" s="96"/>
      <c r="G378" s="97"/>
      <c r="H378" s="98"/>
      <c r="I378" s="276" t="str">
        <f t="shared" ca="1" si="11"/>
        <v/>
      </c>
      <c r="J378" s="92"/>
      <c r="K378" s="92"/>
      <c r="L378" s="59"/>
      <c r="M378" s="59"/>
      <c r="N378" s="99"/>
      <c r="O378" s="100"/>
      <c r="P378" s="59"/>
      <c r="Q378" s="59"/>
      <c r="R378" s="59"/>
      <c r="S378" s="59"/>
      <c r="T378" s="59"/>
      <c r="U378" s="59"/>
      <c r="V378" s="59"/>
      <c r="W378" s="95"/>
      <c r="X378" s="104"/>
    </row>
    <row r="379" spans="1:24" s="102" customFormat="1" ht="14">
      <c r="A379" s="91"/>
      <c r="B379" s="92"/>
      <c r="C379" s="93"/>
      <c r="D379" s="94"/>
      <c r="E379" s="273" t="str">
        <f t="shared" ca="1" si="10"/>
        <v/>
      </c>
      <c r="F379" s="96"/>
      <c r="G379" s="97"/>
      <c r="H379" s="98"/>
      <c r="I379" s="276" t="str">
        <f t="shared" ca="1" si="11"/>
        <v/>
      </c>
      <c r="J379" s="92"/>
      <c r="K379" s="92"/>
      <c r="L379" s="59"/>
      <c r="M379" s="59"/>
      <c r="N379" s="99"/>
      <c r="O379" s="100"/>
      <c r="P379" s="59"/>
      <c r="Q379" s="59"/>
      <c r="R379" s="59"/>
      <c r="S379" s="59"/>
      <c r="T379" s="59"/>
      <c r="U379" s="59"/>
      <c r="V379" s="59"/>
      <c r="W379" s="95"/>
      <c r="X379" s="104"/>
    </row>
    <row r="380" spans="1:24" s="102" customFormat="1" ht="14">
      <c r="A380" s="91"/>
      <c r="B380" s="92"/>
      <c r="C380" s="93"/>
      <c r="D380" s="94"/>
      <c r="E380" s="273" t="str">
        <f t="shared" ca="1" si="10"/>
        <v/>
      </c>
      <c r="F380" s="96"/>
      <c r="G380" s="97"/>
      <c r="H380" s="98"/>
      <c r="I380" s="276" t="str">
        <f t="shared" ca="1" si="11"/>
        <v/>
      </c>
      <c r="J380" s="92"/>
      <c r="K380" s="92"/>
      <c r="L380" s="59"/>
      <c r="M380" s="59"/>
      <c r="N380" s="99"/>
      <c r="O380" s="100"/>
      <c r="P380" s="59"/>
      <c r="Q380" s="59"/>
      <c r="R380" s="59"/>
      <c r="S380" s="59"/>
      <c r="T380" s="59"/>
      <c r="U380" s="59"/>
      <c r="V380" s="59"/>
      <c r="W380" s="95"/>
      <c r="X380" s="104"/>
    </row>
    <row r="381" spans="1:24" s="102" customFormat="1" ht="14">
      <c r="A381" s="91"/>
      <c r="B381" s="92"/>
      <c r="C381" s="93"/>
      <c r="D381" s="94"/>
      <c r="E381" s="273" t="str">
        <f t="shared" ca="1" si="10"/>
        <v/>
      </c>
      <c r="F381" s="96"/>
      <c r="G381" s="97"/>
      <c r="H381" s="98"/>
      <c r="I381" s="276" t="str">
        <f t="shared" ca="1" si="11"/>
        <v/>
      </c>
      <c r="J381" s="92"/>
      <c r="K381" s="92"/>
      <c r="L381" s="59"/>
      <c r="M381" s="59"/>
      <c r="N381" s="99"/>
      <c r="O381" s="100"/>
      <c r="P381" s="59"/>
      <c r="Q381" s="59"/>
      <c r="R381" s="59"/>
      <c r="S381" s="59"/>
      <c r="T381" s="59"/>
      <c r="U381" s="59"/>
      <c r="V381" s="59"/>
      <c r="W381" s="95"/>
      <c r="X381" s="104"/>
    </row>
    <row r="382" spans="1:24" s="102" customFormat="1" ht="14">
      <c r="A382" s="91"/>
      <c r="B382" s="92"/>
      <c r="C382" s="93"/>
      <c r="D382" s="94"/>
      <c r="E382" s="273" t="str">
        <f t="shared" ca="1" si="10"/>
        <v/>
      </c>
      <c r="F382" s="96"/>
      <c r="G382" s="97"/>
      <c r="H382" s="98"/>
      <c r="I382" s="276" t="str">
        <f t="shared" ca="1" si="11"/>
        <v/>
      </c>
      <c r="J382" s="92"/>
      <c r="K382" s="92"/>
      <c r="L382" s="59"/>
      <c r="M382" s="59"/>
      <c r="N382" s="99"/>
      <c r="O382" s="100"/>
      <c r="P382" s="59"/>
      <c r="Q382" s="59"/>
      <c r="R382" s="59"/>
      <c r="S382" s="59"/>
      <c r="T382" s="59"/>
      <c r="U382" s="59"/>
      <c r="V382" s="59"/>
      <c r="W382" s="95"/>
      <c r="X382" s="104"/>
    </row>
    <row r="383" spans="1:24" s="102" customFormat="1" ht="14">
      <c r="A383" s="91"/>
      <c r="B383" s="92"/>
      <c r="C383" s="93"/>
      <c r="D383" s="94"/>
      <c r="E383" s="273" t="str">
        <f t="shared" ca="1" si="10"/>
        <v/>
      </c>
      <c r="F383" s="96"/>
      <c r="G383" s="97"/>
      <c r="H383" s="98"/>
      <c r="I383" s="276" t="str">
        <f t="shared" ca="1" si="11"/>
        <v/>
      </c>
      <c r="J383" s="92"/>
      <c r="K383" s="92"/>
      <c r="L383" s="59"/>
      <c r="M383" s="59"/>
      <c r="N383" s="99"/>
      <c r="O383" s="100"/>
      <c r="P383" s="59"/>
      <c r="Q383" s="59"/>
      <c r="R383" s="59"/>
      <c r="S383" s="59"/>
      <c r="T383" s="59"/>
      <c r="U383" s="59"/>
      <c r="V383" s="59"/>
      <c r="W383" s="95"/>
      <c r="X383" s="104"/>
    </row>
    <row r="384" spans="1:24" s="102" customFormat="1" ht="14">
      <c r="A384" s="91"/>
      <c r="B384" s="92"/>
      <c r="C384" s="93"/>
      <c r="D384" s="94"/>
      <c r="E384" s="273" t="str">
        <f t="shared" ca="1" si="10"/>
        <v/>
      </c>
      <c r="F384" s="96"/>
      <c r="G384" s="97"/>
      <c r="H384" s="98"/>
      <c r="I384" s="276" t="str">
        <f t="shared" ca="1" si="11"/>
        <v/>
      </c>
      <c r="J384" s="92"/>
      <c r="K384" s="92"/>
      <c r="L384" s="59"/>
      <c r="M384" s="59"/>
      <c r="N384" s="99"/>
      <c r="O384" s="100"/>
      <c r="P384" s="59"/>
      <c r="Q384" s="59"/>
      <c r="R384" s="59"/>
      <c r="S384" s="59"/>
      <c r="T384" s="59"/>
      <c r="U384" s="59"/>
      <c r="V384" s="59"/>
      <c r="W384" s="95"/>
      <c r="X384" s="104"/>
    </row>
    <row r="385" spans="1:24" s="102" customFormat="1" ht="14">
      <c r="A385" s="91"/>
      <c r="B385" s="92"/>
      <c r="C385" s="93"/>
      <c r="D385" s="94"/>
      <c r="E385" s="273" t="str">
        <f t="shared" ca="1" si="10"/>
        <v/>
      </c>
      <c r="F385" s="96"/>
      <c r="G385" s="97"/>
      <c r="H385" s="98"/>
      <c r="I385" s="276" t="str">
        <f t="shared" ca="1" si="11"/>
        <v/>
      </c>
      <c r="J385" s="92"/>
      <c r="K385" s="92"/>
      <c r="L385" s="59"/>
      <c r="M385" s="59"/>
      <c r="N385" s="99"/>
      <c r="O385" s="100"/>
      <c r="P385" s="59"/>
      <c r="Q385" s="59"/>
      <c r="R385" s="59"/>
      <c r="S385" s="59"/>
      <c r="T385" s="59"/>
      <c r="U385" s="59"/>
      <c r="V385" s="59"/>
      <c r="W385" s="95"/>
      <c r="X385" s="104"/>
    </row>
    <row r="386" spans="1:24" s="102" customFormat="1" ht="14">
      <c r="A386" s="91"/>
      <c r="B386" s="92"/>
      <c r="C386" s="93"/>
      <c r="D386" s="94"/>
      <c r="E386" s="273" t="str">
        <f t="shared" ca="1" si="10"/>
        <v/>
      </c>
      <c r="F386" s="96"/>
      <c r="G386" s="97"/>
      <c r="H386" s="98"/>
      <c r="I386" s="276" t="str">
        <f t="shared" ca="1" si="11"/>
        <v/>
      </c>
      <c r="J386" s="92"/>
      <c r="K386" s="92"/>
      <c r="L386" s="59"/>
      <c r="M386" s="59"/>
      <c r="N386" s="99"/>
      <c r="O386" s="100"/>
      <c r="P386" s="59"/>
      <c r="Q386" s="59"/>
      <c r="R386" s="59"/>
      <c r="S386" s="59"/>
      <c r="T386" s="59"/>
      <c r="U386" s="59"/>
      <c r="V386" s="59"/>
      <c r="W386" s="95"/>
      <c r="X386" s="104"/>
    </row>
    <row r="387" spans="1:24" s="102" customFormat="1" ht="14">
      <c r="A387" s="91"/>
      <c r="B387" s="92"/>
      <c r="C387" s="93"/>
      <c r="D387" s="94"/>
      <c r="E387" s="273" t="str">
        <f t="shared" ca="1" si="10"/>
        <v/>
      </c>
      <c r="F387" s="96"/>
      <c r="G387" s="97"/>
      <c r="H387" s="98"/>
      <c r="I387" s="276" t="str">
        <f t="shared" ca="1" si="11"/>
        <v/>
      </c>
      <c r="J387" s="92"/>
      <c r="K387" s="92"/>
      <c r="L387" s="59"/>
      <c r="M387" s="59"/>
      <c r="N387" s="99"/>
      <c r="O387" s="100"/>
      <c r="P387" s="59"/>
      <c r="Q387" s="59"/>
      <c r="R387" s="59"/>
      <c r="S387" s="59"/>
      <c r="T387" s="59"/>
      <c r="U387" s="59"/>
      <c r="V387" s="59"/>
      <c r="W387" s="95"/>
      <c r="X387" s="104"/>
    </row>
    <row r="388" spans="1:24" s="102" customFormat="1" ht="14">
      <c r="A388" s="91"/>
      <c r="B388" s="92"/>
      <c r="C388" s="93"/>
      <c r="D388" s="94"/>
      <c r="E388" s="273" t="str">
        <f t="shared" ca="1" si="10"/>
        <v/>
      </c>
      <c r="F388" s="96"/>
      <c r="G388" s="97"/>
      <c r="H388" s="98"/>
      <c r="I388" s="276" t="str">
        <f t="shared" ca="1" si="11"/>
        <v/>
      </c>
      <c r="J388" s="92"/>
      <c r="K388" s="92"/>
      <c r="L388" s="59"/>
      <c r="M388" s="59"/>
      <c r="N388" s="99"/>
      <c r="O388" s="100"/>
      <c r="P388" s="59"/>
      <c r="Q388" s="59"/>
      <c r="R388" s="59"/>
      <c r="S388" s="59"/>
      <c r="T388" s="59"/>
      <c r="U388" s="59"/>
      <c r="V388" s="59"/>
      <c r="W388" s="95"/>
      <c r="X388" s="104"/>
    </row>
    <row r="389" spans="1:24" s="102" customFormat="1" ht="14">
      <c r="A389" s="91"/>
      <c r="B389" s="92"/>
      <c r="C389" s="93"/>
      <c r="D389" s="94"/>
      <c r="E389" s="273" t="str">
        <f t="shared" ca="1" si="10"/>
        <v/>
      </c>
      <c r="F389" s="96"/>
      <c r="G389" s="97"/>
      <c r="H389" s="98"/>
      <c r="I389" s="276" t="str">
        <f t="shared" ca="1" si="11"/>
        <v/>
      </c>
      <c r="J389" s="92"/>
      <c r="K389" s="92"/>
      <c r="L389" s="59"/>
      <c r="M389" s="59"/>
      <c r="N389" s="99"/>
      <c r="O389" s="100"/>
      <c r="P389" s="59"/>
      <c r="Q389" s="59"/>
      <c r="R389" s="59"/>
      <c r="S389" s="59"/>
      <c r="T389" s="59"/>
      <c r="U389" s="59"/>
      <c r="V389" s="59"/>
      <c r="W389" s="95"/>
      <c r="X389" s="104"/>
    </row>
    <row r="390" spans="1:24" s="102" customFormat="1" ht="14">
      <c r="A390" s="91"/>
      <c r="B390" s="92"/>
      <c r="C390" s="93"/>
      <c r="D390" s="94"/>
      <c r="E390" s="273" t="str">
        <f t="shared" ca="1" si="10"/>
        <v/>
      </c>
      <c r="F390" s="96"/>
      <c r="G390" s="97"/>
      <c r="H390" s="98"/>
      <c r="I390" s="276" t="str">
        <f t="shared" ca="1" si="11"/>
        <v/>
      </c>
      <c r="J390" s="92"/>
      <c r="K390" s="92"/>
      <c r="L390" s="59"/>
      <c r="M390" s="59"/>
      <c r="N390" s="99"/>
      <c r="O390" s="100"/>
      <c r="P390" s="59"/>
      <c r="Q390" s="59"/>
      <c r="R390" s="59"/>
      <c r="S390" s="59"/>
      <c r="T390" s="59"/>
      <c r="U390" s="59"/>
      <c r="V390" s="59"/>
      <c r="W390" s="95"/>
      <c r="X390" s="104"/>
    </row>
    <row r="391" spans="1:24" s="102" customFormat="1" ht="14">
      <c r="A391" s="91"/>
      <c r="B391" s="92"/>
      <c r="C391" s="93"/>
      <c r="D391" s="94"/>
      <c r="E391" s="273" t="str">
        <f t="shared" ref="E391:E454" ca="1" si="12">IF(D391="","",+DATEDIF(D391,TODAY(),"y"))</f>
        <v/>
      </c>
      <c r="F391" s="96"/>
      <c r="G391" s="97"/>
      <c r="H391" s="98"/>
      <c r="I391" s="276" t="str">
        <f t="shared" ref="I391:I454" ca="1" si="13">IF(H391="","",+DATEDIF(H391,TODAY(),"M"))</f>
        <v/>
      </c>
      <c r="J391" s="92"/>
      <c r="K391" s="92"/>
      <c r="L391" s="59"/>
      <c r="M391" s="59"/>
      <c r="N391" s="99"/>
      <c r="O391" s="100"/>
      <c r="P391" s="59"/>
      <c r="Q391" s="59"/>
      <c r="R391" s="59"/>
      <c r="S391" s="59"/>
      <c r="T391" s="59"/>
      <c r="U391" s="59"/>
      <c r="V391" s="59"/>
      <c r="W391" s="95"/>
      <c r="X391" s="104"/>
    </row>
    <row r="392" spans="1:24" s="102" customFormat="1" ht="14">
      <c r="A392" s="91"/>
      <c r="B392" s="92"/>
      <c r="C392" s="93"/>
      <c r="D392" s="94"/>
      <c r="E392" s="273" t="str">
        <f t="shared" ca="1" si="12"/>
        <v/>
      </c>
      <c r="F392" s="96"/>
      <c r="G392" s="97"/>
      <c r="H392" s="98"/>
      <c r="I392" s="276" t="str">
        <f t="shared" ca="1" si="13"/>
        <v/>
      </c>
      <c r="J392" s="92"/>
      <c r="K392" s="92"/>
      <c r="L392" s="59"/>
      <c r="M392" s="59"/>
      <c r="N392" s="99"/>
      <c r="O392" s="100"/>
      <c r="P392" s="59"/>
      <c r="Q392" s="59"/>
      <c r="R392" s="59"/>
      <c r="S392" s="59"/>
      <c r="T392" s="59"/>
      <c r="U392" s="59"/>
      <c r="V392" s="59"/>
      <c r="W392" s="95"/>
      <c r="X392" s="104"/>
    </row>
    <row r="393" spans="1:24" s="102" customFormat="1" ht="14">
      <c r="A393" s="91"/>
      <c r="B393" s="92"/>
      <c r="C393" s="93"/>
      <c r="D393" s="94"/>
      <c r="E393" s="273" t="str">
        <f t="shared" ca="1" si="12"/>
        <v/>
      </c>
      <c r="F393" s="96"/>
      <c r="G393" s="97"/>
      <c r="H393" s="98"/>
      <c r="I393" s="276" t="str">
        <f t="shared" ca="1" si="13"/>
        <v/>
      </c>
      <c r="J393" s="92"/>
      <c r="K393" s="92"/>
      <c r="L393" s="59"/>
      <c r="M393" s="59"/>
      <c r="N393" s="99"/>
      <c r="O393" s="100"/>
      <c r="P393" s="59"/>
      <c r="Q393" s="59"/>
      <c r="R393" s="59"/>
      <c r="S393" s="59"/>
      <c r="T393" s="59"/>
      <c r="U393" s="59"/>
      <c r="V393" s="59"/>
      <c r="W393" s="95"/>
      <c r="X393" s="104"/>
    </row>
    <row r="394" spans="1:24" s="102" customFormat="1" ht="14">
      <c r="A394" s="91"/>
      <c r="B394" s="92"/>
      <c r="C394" s="93"/>
      <c r="D394" s="94"/>
      <c r="E394" s="273" t="str">
        <f t="shared" ca="1" si="12"/>
        <v/>
      </c>
      <c r="F394" s="96"/>
      <c r="G394" s="97"/>
      <c r="H394" s="98"/>
      <c r="I394" s="276" t="str">
        <f t="shared" ca="1" si="13"/>
        <v/>
      </c>
      <c r="J394" s="92"/>
      <c r="K394" s="92"/>
      <c r="L394" s="59"/>
      <c r="M394" s="59"/>
      <c r="N394" s="99"/>
      <c r="O394" s="100"/>
      <c r="P394" s="59"/>
      <c r="Q394" s="59"/>
      <c r="R394" s="59"/>
      <c r="S394" s="59"/>
      <c r="T394" s="59"/>
      <c r="U394" s="59"/>
      <c r="V394" s="59"/>
      <c r="W394" s="95"/>
      <c r="X394" s="104"/>
    </row>
    <row r="395" spans="1:24" s="102" customFormat="1" ht="14">
      <c r="A395" s="91"/>
      <c r="B395" s="92"/>
      <c r="C395" s="93"/>
      <c r="D395" s="94"/>
      <c r="E395" s="273" t="str">
        <f t="shared" ca="1" si="12"/>
        <v/>
      </c>
      <c r="F395" s="96"/>
      <c r="G395" s="97"/>
      <c r="H395" s="98"/>
      <c r="I395" s="276" t="str">
        <f t="shared" ca="1" si="13"/>
        <v/>
      </c>
      <c r="J395" s="92"/>
      <c r="K395" s="92"/>
      <c r="L395" s="59"/>
      <c r="M395" s="59"/>
      <c r="N395" s="99"/>
      <c r="O395" s="100"/>
      <c r="P395" s="59"/>
      <c r="Q395" s="59"/>
      <c r="R395" s="59"/>
      <c r="S395" s="59"/>
      <c r="T395" s="59"/>
      <c r="U395" s="59"/>
      <c r="V395" s="59"/>
      <c r="W395" s="95"/>
      <c r="X395" s="104"/>
    </row>
    <row r="396" spans="1:24" s="102" customFormat="1" ht="14">
      <c r="A396" s="91"/>
      <c r="B396" s="92"/>
      <c r="C396" s="93"/>
      <c r="D396" s="94"/>
      <c r="E396" s="273" t="str">
        <f t="shared" ca="1" si="12"/>
        <v/>
      </c>
      <c r="F396" s="96"/>
      <c r="G396" s="97"/>
      <c r="H396" s="98"/>
      <c r="I396" s="276" t="str">
        <f t="shared" ca="1" si="13"/>
        <v/>
      </c>
      <c r="J396" s="92"/>
      <c r="K396" s="92"/>
      <c r="L396" s="59"/>
      <c r="M396" s="59"/>
      <c r="N396" s="99"/>
      <c r="O396" s="100"/>
      <c r="P396" s="59"/>
      <c r="Q396" s="59"/>
      <c r="R396" s="59"/>
      <c r="S396" s="59"/>
      <c r="T396" s="59"/>
      <c r="U396" s="59"/>
      <c r="V396" s="59"/>
      <c r="W396" s="95"/>
      <c r="X396" s="104"/>
    </row>
    <row r="397" spans="1:24" s="102" customFormat="1" ht="14">
      <c r="A397" s="91"/>
      <c r="B397" s="92"/>
      <c r="C397" s="93"/>
      <c r="D397" s="94"/>
      <c r="E397" s="273" t="str">
        <f t="shared" ca="1" si="12"/>
        <v/>
      </c>
      <c r="F397" s="96"/>
      <c r="G397" s="97"/>
      <c r="H397" s="98"/>
      <c r="I397" s="276" t="str">
        <f t="shared" ca="1" si="13"/>
        <v/>
      </c>
      <c r="J397" s="92"/>
      <c r="K397" s="92"/>
      <c r="L397" s="59"/>
      <c r="M397" s="59"/>
      <c r="N397" s="99"/>
      <c r="O397" s="100"/>
      <c r="P397" s="59"/>
      <c r="Q397" s="59"/>
      <c r="R397" s="59"/>
      <c r="S397" s="59"/>
      <c r="T397" s="59"/>
      <c r="U397" s="59"/>
      <c r="V397" s="59"/>
      <c r="W397" s="95"/>
      <c r="X397" s="104"/>
    </row>
    <row r="398" spans="1:24" s="102" customFormat="1" ht="14">
      <c r="A398" s="91"/>
      <c r="B398" s="92"/>
      <c r="C398" s="93"/>
      <c r="D398" s="94"/>
      <c r="E398" s="273" t="str">
        <f t="shared" ca="1" si="12"/>
        <v/>
      </c>
      <c r="F398" s="96"/>
      <c r="G398" s="97"/>
      <c r="H398" s="98"/>
      <c r="I398" s="276" t="str">
        <f t="shared" ca="1" si="13"/>
        <v/>
      </c>
      <c r="J398" s="92"/>
      <c r="K398" s="92"/>
      <c r="L398" s="59"/>
      <c r="M398" s="59"/>
      <c r="N398" s="99"/>
      <c r="O398" s="100"/>
      <c r="P398" s="59"/>
      <c r="Q398" s="59"/>
      <c r="R398" s="59"/>
      <c r="S398" s="59"/>
      <c r="T398" s="59"/>
      <c r="U398" s="59"/>
      <c r="V398" s="59"/>
      <c r="W398" s="95"/>
      <c r="X398" s="104"/>
    </row>
    <row r="399" spans="1:24" s="102" customFormat="1" ht="14">
      <c r="A399" s="91"/>
      <c r="B399" s="92"/>
      <c r="C399" s="93"/>
      <c r="D399" s="94"/>
      <c r="E399" s="273" t="str">
        <f t="shared" ca="1" si="12"/>
        <v/>
      </c>
      <c r="F399" s="96"/>
      <c r="G399" s="97"/>
      <c r="H399" s="98"/>
      <c r="I399" s="276" t="str">
        <f t="shared" ca="1" si="13"/>
        <v/>
      </c>
      <c r="J399" s="92"/>
      <c r="K399" s="92"/>
      <c r="L399" s="59"/>
      <c r="M399" s="59"/>
      <c r="N399" s="99"/>
      <c r="O399" s="100"/>
      <c r="P399" s="59"/>
      <c r="Q399" s="59"/>
      <c r="R399" s="59"/>
      <c r="S399" s="59"/>
      <c r="T399" s="59"/>
      <c r="U399" s="59"/>
      <c r="V399" s="59"/>
      <c r="W399" s="95"/>
      <c r="X399" s="104"/>
    </row>
    <row r="400" spans="1:24" s="102" customFormat="1" ht="14">
      <c r="A400" s="91"/>
      <c r="B400" s="92"/>
      <c r="C400" s="93"/>
      <c r="D400" s="94"/>
      <c r="E400" s="273" t="str">
        <f t="shared" ca="1" si="12"/>
        <v/>
      </c>
      <c r="F400" s="96"/>
      <c r="G400" s="97"/>
      <c r="H400" s="98"/>
      <c r="I400" s="276" t="str">
        <f t="shared" ca="1" si="13"/>
        <v/>
      </c>
      <c r="J400" s="92"/>
      <c r="K400" s="92"/>
      <c r="L400" s="59"/>
      <c r="M400" s="59"/>
      <c r="N400" s="99"/>
      <c r="O400" s="100"/>
      <c r="P400" s="59"/>
      <c r="Q400" s="59"/>
      <c r="R400" s="59"/>
      <c r="S400" s="59"/>
      <c r="T400" s="59"/>
      <c r="U400" s="59"/>
      <c r="V400" s="59"/>
      <c r="W400" s="95"/>
      <c r="X400" s="104"/>
    </row>
    <row r="401" spans="1:24" s="102" customFormat="1" ht="14">
      <c r="A401" s="91"/>
      <c r="B401" s="92"/>
      <c r="C401" s="93"/>
      <c r="D401" s="94"/>
      <c r="E401" s="273" t="str">
        <f t="shared" ca="1" si="12"/>
        <v/>
      </c>
      <c r="F401" s="96"/>
      <c r="G401" s="97"/>
      <c r="H401" s="98"/>
      <c r="I401" s="276" t="str">
        <f t="shared" ca="1" si="13"/>
        <v/>
      </c>
      <c r="J401" s="92"/>
      <c r="K401" s="92"/>
      <c r="L401" s="59"/>
      <c r="M401" s="59"/>
      <c r="N401" s="99"/>
      <c r="O401" s="100"/>
      <c r="P401" s="59"/>
      <c r="Q401" s="59"/>
      <c r="R401" s="59"/>
      <c r="S401" s="59"/>
      <c r="T401" s="59"/>
      <c r="U401" s="59"/>
      <c r="V401" s="59"/>
      <c r="W401" s="95"/>
      <c r="X401" s="104"/>
    </row>
    <row r="402" spans="1:24" s="102" customFormat="1" ht="14">
      <c r="A402" s="91"/>
      <c r="B402" s="92"/>
      <c r="C402" s="93"/>
      <c r="D402" s="94"/>
      <c r="E402" s="273" t="str">
        <f t="shared" ca="1" si="12"/>
        <v/>
      </c>
      <c r="F402" s="96"/>
      <c r="G402" s="97"/>
      <c r="H402" s="98"/>
      <c r="I402" s="276" t="str">
        <f t="shared" ca="1" si="13"/>
        <v/>
      </c>
      <c r="J402" s="92"/>
      <c r="K402" s="92"/>
      <c r="L402" s="59"/>
      <c r="M402" s="59"/>
      <c r="N402" s="99"/>
      <c r="O402" s="100"/>
      <c r="P402" s="59"/>
      <c r="Q402" s="59"/>
      <c r="R402" s="59"/>
      <c r="S402" s="59"/>
      <c r="T402" s="59"/>
      <c r="U402" s="59"/>
      <c r="V402" s="59"/>
      <c r="W402" s="95"/>
      <c r="X402" s="104"/>
    </row>
    <row r="403" spans="1:24" s="102" customFormat="1" ht="14">
      <c r="A403" s="91"/>
      <c r="B403" s="92"/>
      <c r="C403" s="93"/>
      <c r="D403" s="94"/>
      <c r="E403" s="273" t="str">
        <f t="shared" ca="1" si="12"/>
        <v/>
      </c>
      <c r="F403" s="96"/>
      <c r="G403" s="97"/>
      <c r="H403" s="98"/>
      <c r="I403" s="276" t="str">
        <f t="shared" ca="1" si="13"/>
        <v/>
      </c>
      <c r="J403" s="92"/>
      <c r="K403" s="92"/>
      <c r="L403" s="59"/>
      <c r="M403" s="59"/>
      <c r="N403" s="99"/>
      <c r="O403" s="100"/>
      <c r="P403" s="59"/>
      <c r="Q403" s="59"/>
      <c r="R403" s="59"/>
      <c r="S403" s="59"/>
      <c r="T403" s="59"/>
      <c r="U403" s="59"/>
      <c r="V403" s="59"/>
      <c r="W403" s="95"/>
      <c r="X403" s="104"/>
    </row>
    <row r="404" spans="1:24" s="102" customFormat="1" ht="14">
      <c r="A404" s="91"/>
      <c r="B404" s="92"/>
      <c r="C404" s="93"/>
      <c r="D404" s="94"/>
      <c r="E404" s="273" t="str">
        <f t="shared" ca="1" si="12"/>
        <v/>
      </c>
      <c r="F404" s="96"/>
      <c r="G404" s="97"/>
      <c r="H404" s="98"/>
      <c r="I404" s="276" t="str">
        <f t="shared" ca="1" si="13"/>
        <v/>
      </c>
      <c r="J404" s="92"/>
      <c r="K404" s="92"/>
      <c r="L404" s="59"/>
      <c r="M404" s="59"/>
      <c r="N404" s="99"/>
      <c r="O404" s="100"/>
      <c r="P404" s="59"/>
      <c r="Q404" s="59"/>
      <c r="R404" s="59"/>
      <c r="S404" s="59"/>
      <c r="T404" s="59"/>
      <c r="U404" s="59"/>
      <c r="V404" s="59"/>
      <c r="W404" s="95"/>
      <c r="X404" s="104"/>
    </row>
    <row r="405" spans="1:24" s="102" customFormat="1" ht="14">
      <c r="A405" s="91"/>
      <c r="B405" s="92"/>
      <c r="C405" s="93"/>
      <c r="D405" s="94"/>
      <c r="E405" s="273" t="str">
        <f t="shared" ca="1" si="12"/>
        <v/>
      </c>
      <c r="F405" s="96"/>
      <c r="G405" s="97"/>
      <c r="H405" s="98"/>
      <c r="I405" s="276" t="str">
        <f t="shared" ca="1" si="13"/>
        <v/>
      </c>
      <c r="J405" s="92"/>
      <c r="K405" s="92"/>
      <c r="L405" s="59"/>
      <c r="M405" s="59"/>
      <c r="N405" s="99"/>
      <c r="O405" s="100"/>
      <c r="P405" s="59"/>
      <c r="Q405" s="59"/>
      <c r="R405" s="59"/>
      <c r="S405" s="59"/>
      <c r="T405" s="59"/>
      <c r="U405" s="59"/>
      <c r="V405" s="59"/>
      <c r="W405" s="95"/>
      <c r="X405" s="104"/>
    </row>
    <row r="406" spans="1:24" s="102" customFormat="1" ht="14">
      <c r="A406" s="91"/>
      <c r="B406" s="92"/>
      <c r="C406" s="93"/>
      <c r="D406" s="94"/>
      <c r="E406" s="273" t="str">
        <f t="shared" ca="1" si="12"/>
        <v/>
      </c>
      <c r="F406" s="96"/>
      <c r="G406" s="97"/>
      <c r="H406" s="98"/>
      <c r="I406" s="276" t="str">
        <f t="shared" ca="1" si="13"/>
        <v/>
      </c>
      <c r="J406" s="92"/>
      <c r="K406" s="92"/>
      <c r="L406" s="59"/>
      <c r="M406" s="59"/>
      <c r="N406" s="99"/>
      <c r="O406" s="100"/>
      <c r="P406" s="59"/>
      <c r="Q406" s="59"/>
      <c r="R406" s="59"/>
      <c r="S406" s="59"/>
      <c r="T406" s="59"/>
      <c r="U406" s="59"/>
      <c r="V406" s="59"/>
      <c r="W406" s="95"/>
      <c r="X406" s="104"/>
    </row>
    <row r="407" spans="1:24" s="102" customFormat="1" ht="14">
      <c r="A407" s="91"/>
      <c r="B407" s="92"/>
      <c r="C407" s="93"/>
      <c r="D407" s="94"/>
      <c r="E407" s="273" t="str">
        <f t="shared" ca="1" si="12"/>
        <v/>
      </c>
      <c r="F407" s="96"/>
      <c r="G407" s="97"/>
      <c r="H407" s="98"/>
      <c r="I407" s="276" t="str">
        <f t="shared" ca="1" si="13"/>
        <v/>
      </c>
      <c r="J407" s="92"/>
      <c r="K407" s="92"/>
      <c r="L407" s="59"/>
      <c r="M407" s="59"/>
      <c r="N407" s="99"/>
      <c r="O407" s="100"/>
      <c r="P407" s="59"/>
      <c r="Q407" s="59"/>
      <c r="R407" s="59"/>
      <c r="S407" s="59"/>
      <c r="T407" s="59"/>
      <c r="U407" s="59"/>
      <c r="V407" s="59"/>
      <c r="W407" s="95"/>
      <c r="X407" s="104"/>
    </row>
    <row r="408" spans="1:24" s="102" customFormat="1" ht="14">
      <c r="A408" s="91"/>
      <c r="B408" s="92"/>
      <c r="C408" s="93"/>
      <c r="D408" s="94"/>
      <c r="E408" s="273" t="str">
        <f t="shared" ca="1" si="12"/>
        <v/>
      </c>
      <c r="F408" s="96"/>
      <c r="G408" s="97"/>
      <c r="H408" s="98"/>
      <c r="I408" s="276" t="str">
        <f t="shared" ca="1" si="13"/>
        <v/>
      </c>
      <c r="J408" s="92"/>
      <c r="K408" s="92"/>
      <c r="L408" s="59"/>
      <c r="M408" s="59"/>
      <c r="N408" s="99"/>
      <c r="O408" s="100"/>
      <c r="P408" s="59"/>
      <c r="Q408" s="59"/>
      <c r="R408" s="59"/>
      <c r="S408" s="59"/>
      <c r="T408" s="59"/>
      <c r="U408" s="59"/>
      <c r="V408" s="59"/>
      <c r="W408" s="95"/>
      <c r="X408" s="104"/>
    </row>
    <row r="409" spans="1:24" s="102" customFormat="1" ht="14">
      <c r="A409" s="91"/>
      <c r="B409" s="92"/>
      <c r="C409" s="93"/>
      <c r="D409" s="94"/>
      <c r="E409" s="273" t="str">
        <f t="shared" ca="1" si="12"/>
        <v/>
      </c>
      <c r="F409" s="96"/>
      <c r="G409" s="97"/>
      <c r="H409" s="98"/>
      <c r="I409" s="276" t="str">
        <f t="shared" ca="1" si="13"/>
        <v/>
      </c>
      <c r="J409" s="92"/>
      <c r="K409" s="92"/>
      <c r="L409" s="59"/>
      <c r="M409" s="59"/>
      <c r="N409" s="99"/>
      <c r="O409" s="100"/>
      <c r="P409" s="59"/>
      <c r="Q409" s="59"/>
      <c r="R409" s="59"/>
      <c r="S409" s="59"/>
      <c r="T409" s="59"/>
      <c r="U409" s="59"/>
      <c r="V409" s="59"/>
      <c r="W409" s="95"/>
      <c r="X409" s="104"/>
    </row>
    <row r="410" spans="1:24" s="102" customFormat="1" ht="14">
      <c r="A410" s="91"/>
      <c r="B410" s="92"/>
      <c r="C410" s="93"/>
      <c r="D410" s="94"/>
      <c r="E410" s="273" t="str">
        <f t="shared" ca="1" si="12"/>
        <v/>
      </c>
      <c r="F410" s="96"/>
      <c r="G410" s="97"/>
      <c r="H410" s="98"/>
      <c r="I410" s="276" t="str">
        <f t="shared" ca="1" si="13"/>
        <v/>
      </c>
      <c r="J410" s="92"/>
      <c r="K410" s="92"/>
      <c r="L410" s="59"/>
      <c r="M410" s="59"/>
      <c r="N410" s="99"/>
      <c r="O410" s="100"/>
      <c r="P410" s="59"/>
      <c r="Q410" s="59"/>
      <c r="R410" s="59"/>
      <c r="S410" s="59"/>
      <c r="T410" s="59"/>
      <c r="U410" s="59"/>
      <c r="V410" s="59"/>
      <c r="W410" s="95"/>
      <c r="X410" s="104"/>
    </row>
    <row r="411" spans="1:24" s="102" customFormat="1" ht="14">
      <c r="A411" s="91"/>
      <c r="B411" s="92"/>
      <c r="C411" s="93"/>
      <c r="D411" s="94"/>
      <c r="E411" s="273" t="str">
        <f t="shared" ca="1" si="12"/>
        <v/>
      </c>
      <c r="F411" s="96"/>
      <c r="G411" s="97"/>
      <c r="H411" s="98"/>
      <c r="I411" s="276" t="str">
        <f t="shared" ca="1" si="13"/>
        <v/>
      </c>
      <c r="J411" s="92"/>
      <c r="K411" s="92"/>
      <c r="L411" s="59"/>
      <c r="M411" s="59"/>
      <c r="N411" s="99"/>
      <c r="O411" s="100"/>
      <c r="P411" s="59"/>
      <c r="Q411" s="59"/>
      <c r="R411" s="59"/>
      <c r="S411" s="59"/>
      <c r="T411" s="59"/>
      <c r="U411" s="59"/>
      <c r="V411" s="59"/>
      <c r="W411" s="95"/>
      <c r="X411" s="104"/>
    </row>
    <row r="412" spans="1:24" s="102" customFormat="1" ht="14">
      <c r="A412" s="91"/>
      <c r="B412" s="92"/>
      <c r="C412" s="93"/>
      <c r="D412" s="94"/>
      <c r="E412" s="273" t="str">
        <f t="shared" ca="1" si="12"/>
        <v/>
      </c>
      <c r="F412" s="96"/>
      <c r="G412" s="97"/>
      <c r="H412" s="98"/>
      <c r="I412" s="276" t="str">
        <f t="shared" ca="1" si="13"/>
        <v/>
      </c>
      <c r="J412" s="92"/>
      <c r="K412" s="92"/>
      <c r="L412" s="59"/>
      <c r="M412" s="59"/>
      <c r="N412" s="99"/>
      <c r="O412" s="100"/>
      <c r="P412" s="59"/>
      <c r="Q412" s="59"/>
      <c r="R412" s="59"/>
      <c r="S412" s="59"/>
      <c r="T412" s="59"/>
      <c r="U412" s="59"/>
      <c r="V412" s="59"/>
      <c r="W412" s="95"/>
      <c r="X412" s="104"/>
    </row>
    <row r="413" spans="1:24" s="102" customFormat="1" ht="14">
      <c r="A413" s="91"/>
      <c r="B413" s="92"/>
      <c r="C413" s="93"/>
      <c r="D413" s="94"/>
      <c r="E413" s="273" t="str">
        <f t="shared" ca="1" si="12"/>
        <v/>
      </c>
      <c r="F413" s="96"/>
      <c r="G413" s="97"/>
      <c r="H413" s="98"/>
      <c r="I413" s="276" t="str">
        <f t="shared" ca="1" si="13"/>
        <v/>
      </c>
      <c r="J413" s="92"/>
      <c r="K413" s="92"/>
      <c r="L413" s="59"/>
      <c r="M413" s="59"/>
      <c r="N413" s="99"/>
      <c r="O413" s="100"/>
      <c r="P413" s="59"/>
      <c r="Q413" s="59"/>
      <c r="R413" s="59"/>
      <c r="S413" s="59"/>
      <c r="T413" s="59"/>
      <c r="U413" s="59"/>
      <c r="V413" s="59"/>
      <c r="W413" s="95"/>
      <c r="X413" s="104"/>
    </row>
    <row r="414" spans="1:24" s="102" customFormat="1" ht="14">
      <c r="A414" s="91"/>
      <c r="B414" s="92"/>
      <c r="C414" s="93"/>
      <c r="D414" s="94"/>
      <c r="E414" s="273" t="str">
        <f t="shared" ca="1" si="12"/>
        <v/>
      </c>
      <c r="F414" s="96"/>
      <c r="G414" s="97"/>
      <c r="H414" s="98"/>
      <c r="I414" s="276" t="str">
        <f t="shared" ca="1" si="13"/>
        <v/>
      </c>
      <c r="J414" s="92"/>
      <c r="K414" s="92"/>
      <c r="L414" s="59"/>
      <c r="M414" s="59"/>
      <c r="N414" s="99"/>
      <c r="O414" s="100"/>
      <c r="P414" s="59"/>
      <c r="Q414" s="59"/>
      <c r="R414" s="59"/>
      <c r="S414" s="59"/>
      <c r="T414" s="59"/>
      <c r="U414" s="59"/>
      <c r="V414" s="59"/>
      <c r="W414" s="95"/>
      <c r="X414" s="104"/>
    </row>
    <row r="415" spans="1:24" s="102" customFormat="1" ht="14">
      <c r="A415" s="91"/>
      <c r="B415" s="92"/>
      <c r="C415" s="93"/>
      <c r="D415" s="94"/>
      <c r="E415" s="273" t="str">
        <f t="shared" ca="1" si="12"/>
        <v/>
      </c>
      <c r="F415" s="96"/>
      <c r="G415" s="97"/>
      <c r="H415" s="98"/>
      <c r="I415" s="276" t="str">
        <f t="shared" ca="1" si="13"/>
        <v/>
      </c>
      <c r="J415" s="92"/>
      <c r="K415" s="92"/>
      <c r="L415" s="59"/>
      <c r="M415" s="59"/>
      <c r="N415" s="99"/>
      <c r="O415" s="100"/>
      <c r="P415" s="59"/>
      <c r="Q415" s="59"/>
      <c r="R415" s="59"/>
      <c r="S415" s="59"/>
      <c r="T415" s="59"/>
      <c r="U415" s="59"/>
      <c r="V415" s="59"/>
      <c r="W415" s="95"/>
      <c r="X415" s="104"/>
    </row>
    <row r="416" spans="1:24" s="102" customFormat="1" ht="14">
      <c r="A416" s="91"/>
      <c r="B416" s="92"/>
      <c r="C416" s="93"/>
      <c r="D416" s="94"/>
      <c r="E416" s="273" t="str">
        <f t="shared" ca="1" si="12"/>
        <v/>
      </c>
      <c r="F416" s="96"/>
      <c r="G416" s="97"/>
      <c r="H416" s="98"/>
      <c r="I416" s="276" t="str">
        <f t="shared" ca="1" si="13"/>
        <v/>
      </c>
      <c r="J416" s="92"/>
      <c r="K416" s="92"/>
      <c r="L416" s="59"/>
      <c r="M416" s="59"/>
      <c r="N416" s="99"/>
      <c r="O416" s="100"/>
      <c r="P416" s="59"/>
      <c r="Q416" s="59"/>
      <c r="R416" s="59"/>
      <c r="S416" s="59"/>
      <c r="T416" s="59"/>
      <c r="U416" s="59"/>
      <c r="V416" s="59"/>
      <c r="W416" s="95"/>
      <c r="X416" s="104"/>
    </row>
    <row r="417" spans="1:24" s="102" customFormat="1" ht="14">
      <c r="A417" s="91"/>
      <c r="B417" s="92"/>
      <c r="C417" s="93"/>
      <c r="D417" s="94"/>
      <c r="E417" s="273" t="str">
        <f t="shared" ca="1" si="12"/>
        <v/>
      </c>
      <c r="F417" s="96"/>
      <c r="G417" s="97"/>
      <c r="H417" s="98"/>
      <c r="I417" s="276" t="str">
        <f t="shared" ca="1" si="13"/>
        <v/>
      </c>
      <c r="J417" s="92"/>
      <c r="K417" s="92"/>
      <c r="L417" s="59"/>
      <c r="M417" s="59"/>
      <c r="N417" s="99"/>
      <c r="O417" s="100"/>
      <c r="P417" s="59"/>
      <c r="Q417" s="59"/>
      <c r="R417" s="59"/>
      <c r="S417" s="59"/>
      <c r="T417" s="59"/>
      <c r="U417" s="59"/>
      <c r="V417" s="59"/>
      <c r="W417" s="95"/>
      <c r="X417" s="104"/>
    </row>
    <row r="418" spans="1:24" s="102" customFormat="1" ht="14">
      <c r="A418" s="91"/>
      <c r="B418" s="92"/>
      <c r="C418" s="93"/>
      <c r="D418" s="94"/>
      <c r="E418" s="273" t="str">
        <f t="shared" ca="1" si="12"/>
        <v/>
      </c>
      <c r="F418" s="96"/>
      <c r="G418" s="97"/>
      <c r="H418" s="98"/>
      <c r="I418" s="276" t="str">
        <f t="shared" ca="1" si="13"/>
        <v/>
      </c>
      <c r="J418" s="92"/>
      <c r="K418" s="92"/>
      <c r="L418" s="59"/>
      <c r="M418" s="59"/>
      <c r="N418" s="99"/>
      <c r="O418" s="100"/>
      <c r="P418" s="59"/>
      <c r="Q418" s="59"/>
      <c r="R418" s="59"/>
      <c r="S418" s="59"/>
      <c r="T418" s="59"/>
      <c r="U418" s="59"/>
      <c r="V418" s="59"/>
      <c r="W418" s="95"/>
      <c r="X418" s="104"/>
    </row>
    <row r="419" spans="1:24" s="102" customFormat="1" ht="14">
      <c r="A419" s="91"/>
      <c r="B419" s="92"/>
      <c r="C419" s="93"/>
      <c r="D419" s="94"/>
      <c r="E419" s="273" t="str">
        <f t="shared" ca="1" si="12"/>
        <v/>
      </c>
      <c r="F419" s="96"/>
      <c r="G419" s="97"/>
      <c r="H419" s="98"/>
      <c r="I419" s="276" t="str">
        <f t="shared" ca="1" si="13"/>
        <v/>
      </c>
      <c r="J419" s="92"/>
      <c r="K419" s="92"/>
      <c r="L419" s="59"/>
      <c r="M419" s="59"/>
      <c r="N419" s="99"/>
      <c r="O419" s="100"/>
      <c r="P419" s="59"/>
      <c r="Q419" s="59"/>
      <c r="R419" s="59"/>
      <c r="S419" s="59"/>
      <c r="T419" s="59"/>
      <c r="U419" s="59"/>
      <c r="V419" s="59"/>
      <c r="W419" s="95"/>
      <c r="X419" s="104"/>
    </row>
    <row r="420" spans="1:24" s="102" customFormat="1" ht="14">
      <c r="A420" s="91"/>
      <c r="B420" s="92"/>
      <c r="C420" s="93"/>
      <c r="D420" s="94"/>
      <c r="E420" s="273" t="str">
        <f t="shared" ca="1" si="12"/>
        <v/>
      </c>
      <c r="F420" s="96"/>
      <c r="G420" s="97"/>
      <c r="H420" s="98"/>
      <c r="I420" s="276" t="str">
        <f t="shared" ca="1" si="13"/>
        <v/>
      </c>
      <c r="J420" s="92"/>
      <c r="K420" s="92"/>
      <c r="L420" s="59"/>
      <c r="M420" s="59"/>
      <c r="N420" s="99"/>
      <c r="O420" s="100"/>
      <c r="P420" s="59"/>
      <c r="Q420" s="59"/>
      <c r="R420" s="59"/>
      <c r="S420" s="59"/>
      <c r="T420" s="59"/>
      <c r="U420" s="59"/>
      <c r="V420" s="59"/>
      <c r="W420" s="95"/>
      <c r="X420" s="104"/>
    </row>
    <row r="421" spans="1:24" s="102" customFormat="1" ht="14">
      <c r="A421" s="91"/>
      <c r="B421" s="92"/>
      <c r="C421" s="93"/>
      <c r="D421" s="94"/>
      <c r="E421" s="273" t="str">
        <f t="shared" ca="1" si="12"/>
        <v/>
      </c>
      <c r="F421" s="96"/>
      <c r="G421" s="97"/>
      <c r="H421" s="98"/>
      <c r="I421" s="276" t="str">
        <f t="shared" ca="1" si="13"/>
        <v/>
      </c>
      <c r="J421" s="92"/>
      <c r="K421" s="92"/>
      <c r="L421" s="59"/>
      <c r="M421" s="59"/>
      <c r="N421" s="99"/>
      <c r="O421" s="100"/>
      <c r="P421" s="59"/>
      <c r="Q421" s="59"/>
      <c r="R421" s="59"/>
      <c r="S421" s="59"/>
      <c r="T421" s="59"/>
      <c r="U421" s="59"/>
      <c r="V421" s="59"/>
      <c r="W421" s="95"/>
      <c r="X421" s="104"/>
    </row>
    <row r="422" spans="1:24" s="102" customFormat="1" ht="14">
      <c r="A422" s="91"/>
      <c r="B422" s="92"/>
      <c r="C422" s="93"/>
      <c r="D422" s="94"/>
      <c r="E422" s="273" t="str">
        <f t="shared" ca="1" si="12"/>
        <v/>
      </c>
      <c r="F422" s="96"/>
      <c r="G422" s="97"/>
      <c r="H422" s="98"/>
      <c r="I422" s="276" t="str">
        <f t="shared" ca="1" si="13"/>
        <v/>
      </c>
      <c r="J422" s="92"/>
      <c r="K422" s="92"/>
      <c r="L422" s="59"/>
      <c r="M422" s="59"/>
      <c r="N422" s="99"/>
      <c r="O422" s="100"/>
      <c r="P422" s="59"/>
      <c r="Q422" s="59"/>
      <c r="R422" s="59"/>
      <c r="S422" s="59"/>
      <c r="T422" s="59"/>
      <c r="U422" s="59"/>
      <c r="V422" s="59"/>
      <c r="W422" s="95"/>
      <c r="X422" s="104"/>
    </row>
    <row r="423" spans="1:24" s="102" customFormat="1" ht="14">
      <c r="A423" s="91"/>
      <c r="B423" s="92"/>
      <c r="C423" s="93"/>
      <c r="D423" s="94"/>
      <c r="E423" s="273" t="str">
        <f t="shared" ca="1" si="12"/>
        <v/>
      </c>
      <c r="F423" s="96"/>
      <c r="G423" s="97"/>
      <c r="H423" s="98"/>
      <c r="I423" s="276" t="str">
        <f t="shared" ca="1" si="13"/>
        <v/>
      </c>
      <c r="J423" s="92"/>
      <c r="K423" s="92"/>
      <c r="L423" s="59"/>
      <c r="M423" s="59"/>
      <c r="N423" s="99"/>
      <c r="O423" s="100"/>
      <c r="P423" s="59"/>
      <c r="Q423" s="59"/>
      <c r="R423" s="59"/>
      <c r="S423" s="59"/>
      <c r="T423" s="59"/>
      <c r="U423" s="59"/>
      <c r="V423" s="59"/>
      <c r="W423" s="95"/>
      <c r="X423" s="104"/>
    </row>
    <row r="424" spans="1:24" s="102" customFormat="1" ht="14">
      <c r="A424" s="91"/>
      <c r="B424" s="92"/>
      <c r="C424" s="93"/>
      <c r="D424" s="94"/>
      <c r="E424" s="273" t="str">
        <f t="shared" ca="1" si="12"/>
        <v/>
      </c>
      <c r="F424" s="96"/>
      <c r="G424" s="97"/>
      <c r="H424" s="98"/>
      <c r="I424" s="276" t="str">
        <f t="shared" ca="1" si="13"/>
        <v/>
      </c>
      <c r="J424" s="92"/>
      <c r="K424" s="92"/>
      <c r="L424" s="59"/>
      <c r="M424" s="59"/>
      <c r="N424" s="99"/>
      <c r="O424" s="100"/>
      <c r="P424" s="59"/>
      <c r="Q424" s="59"/>
      <c r="R424" s="59"/>
      <c r="S424" s="59"/>
      <c r="T424" s="59"/>
      <c r="U424" s="59"/>
      <c r="V424" s="59"/>
      <c r="W424" s="95"/>
      <c r="X424" s="104"/>
    </row>
    <row r="425" spans="1:24" s="102" customFormat="1" ht="14">
      <c r="A425" s="91"/>
      <c r="B425" s="92"/>
      <c r="C425" s="93"/>
      <c r="D425" s="94"/>
      <c r="E425" s="273" t="str">
        <f t="shared" ca="1" si="12"/>
        <v/>
      </c>
      <c r="F425" s="96"/>
      <c r="G425" s="97"/>
      <c r="H425" s="98"/>
      <c r="I425" s="276" t="str">
        <f t="shared" ca="1" si="13"/>
        <v/>
      </c>
      <c r="J425" s="92"/>
      <c r="K425" s="92"/>
      <c r="L425" s="59"/>
      <c r="M425" s="59"/>
      <c r="N425" s="99"/>
      <c r="O425" s="100"/>
      <c r="P425" s="59"/>
      <c r="Q425" s="59"/>
      <c r="R425" s="59"/>
      <c r="S425" s="59"/>
      <c r="T425" s="59"/>
      <c r="U425" s="59"/>
      <c r="V425" s="59"/>
      <c r="W425" s="95"/>
      <c r="X425" s="104"/>
    </row>
    <row r="426" spans="1:24" s="102" customFormat="1" ht="14">
      <c r="A426" s="91"/>
      <c r="B426" s="92"/>
      <c r="C426" s="93"/>
      <c r="D426" s="94"/>
      <c r="E426" s="273" t="str">
        <f t="shared" ca="1" si="12"/>
        <v/>
      </c>
      <c r="F426" s="96"/>
      <c r="G426" s="97"/>
      <c r="H426" s="98"/>
      <c r="I426" s="276" t="str">
        <f t="shared" ca="1" si="13"/>
        <v/>
      </c>
      <c r="J426" s="92"/>
      <c r="K426" s="92"/>
      <c r="L426" s="59"/>
      <c r="M426" s="59"/>
      <c r="N426" s="99"/>
      <c r="O426" s="100"/>
      <c r="P426" s="59"/>
      <c r="Q426" s="59"/>
      <c r="R426" s="59"/>
      <c r="S426" s="59"/>
      <c r="T426" s="59"/>
      <c r="U426" s="59"/>
      <c r="V426" s="59"/>
      <c r="W426" s="95"/>
      <c r="X426" s="104"/>
    </row>
    <row r="427" spans="1:24" s="102" customFormat="1" ht="14">
      <c r="A427" s="91"/>
      <c r="B427" s="92"/>
      <c r="C427" s="93"/>
      <c r="D427" s="94"/>
      <c r="E427" s="273" t="str">
        <f t="shared" ca="1" si="12"/>
        <v/>
      </c>
      <c r="F427" s="96"/>
      <c r="G427" s="97"/>
      <c r="H427" s="98"/>
      <c r="I427" s="276" t="str">
        <f t="shared" ca="1" si="13"/>
        <v/>
      </c>
      <c r="J427" s="92"/>
      <c r="K427" s="92"/>
      <c r="L427" s="59"/>
      <c r="M427" s="59"/>
      <c r="N427" s="99"/>
      <c r="O427" s="100"/>
      <c r="P427" s="59"/>
      <c r="Q427" s="59"/>
      <c r="R427" s="59"/>
      <c r="S427" s="59"/>
      <c r="T427" s="59"/>
      <c r="U427" s="59"/>
      <c r="V427" s="59"/>
      <c r="W427" s="95"/>
      <c r="X427" s="104"/>
    </row>
    <row r="428" spans="1:24" s="102" customFormat="1" ht="14">
      <c r="A428" s="91"/>
      <c r="B428" s="92"/>
      <c r="C428" s="93"/>
      <c r="D428" s="94"/>
      <c r="E428" s="273" t="str">
        <f t="shared" ca="1" si="12"/>
        <v/>
      </c>
      <c r="F428" s="96"/>
      <c r="G428" s="97"/>
      <c r="H428" s="98"/>
      <c r="I428" s="276" t="str">
        <f t="shared" ca="1" si="13"/>
        <v/>
      </c>
      <c r="J428" s="92"/>
      <c r="K428" s="92"/>
      <c r="L428" s="59"/>
      <c r="M428" s="59"/>
      <c r="N428" s="99"/>
      <c r="O428" s="100"/>
      <c r="P428" s="59"/>
      <c r="Q428" s="59"/>
      <c r="R428" s="59"/>
      <c r="S428" s="59"/>
      <c r="T428" s="59"/>
      <c r="U428" s="59"/>
      <c r="V428" s="59"/>
      <c r="W428" s="95"/>
      <c r="X428" s="104"/>
    </row>
    <row r="429" spans="1:24" s="102" customFormat="1" ht="14">
      <c r="A429" s="91"/>
      <c r="B429" s="92"/>
      <c r="C429" s="93"/>
      <c r="D429" s="94"/>
      <c r="E429" s="273" t="str">
        <f t="shared" ca="1" si="12"/>
        <v/>
      </c>
      <c r="F429" s="96"/>
      <c r="G429" s="97"/>
      <c r="H429" s="98"/>
      <c r="I429" s="276" t="str">
        <f t="shared" ca="1" si="13"/>
        <v/>
      </c>
      <c r="J429" s="92"/>
      <c r="K429" s="92"/>
      <c r="L429" s="59"/>
      <c r="M429" s="59"/>
      <c r="N429" s="99"/>
      <c r="O429" s="100"/>
      <c r="P429" s="59"/>
      <c r="Q429" s="59"/>
      <c r="R429" s="59"/>
      <c r="S429" s="59"/>
      <c r="T429" s="59"/>
      <c r="U429" s="59"/>
      <c r="V429" s="59"/>
      <c r="W429" s="95"/>
      <c r="X429" s="104"/>
    </row>
    <row r="430" spans="1:24" s="102" customFormat="1" ht="14">
      <c r="A430" s="91"/>
      <c r="B430" s="92"/>
      <c r="C430" s="93"/>
      <c r="D430" s="94"/>
      <c r="E430" s="273" t="str">
        <f t="shared" ca="1" si="12"/>
        <v/>
      </c>
      <c r="F430" s="96"/>
      <c r="G430" s="97"/>
      <c r="H430" s="98"/>
      <c r="I430" s="276" t="str">
        <f t="shared" ca="1" si="13"/>
        <v/>
      </c>
      <c r="J430" s="92"/>
      <c r="K430" s="92"/>
      <c r="L430" s="59"/>
      <c r="M430" s="59"/>
      <c r="N430" s="99"/>
      <c r="O430" s="100"/>
      <c r="P430" s="59"/>
      <c r="Q430" s="59"/>
      <c r="R430" s="59"/>
      <c r="S430" s="59"/>
      <c r="T430" s="59"/>
      <c r="U430" s="59"/>
      <c r="V430" s="59"/>
      <c r="W430" s="95"/>
      <c r="X430" s="104"/>
    </row>
    <row r="431" spans="1:24" s="102" customFormat="1" ht="14">
      <c r="A431" s="91"/>
      <c r="B431" s="92"/>
      <c r="C431" s="93"/>
      <c r="D431" s="94"/>
      <c r="E431" s="273" t="str">
        <f t="shared" ca="1" si="12"/>
        <v/>
      </c>
      <c r="F431" s="96"/>
      <c r="G431" s="97"/>
      <c r="H431" s="98"/>
      <c r="I431" s="276" t="str">
        <f t="shared" ca="1" si="13"/>
        <v/>
      </c>
      <c r="J431" s="92"/>
      <c r="K431" s="92"/>
      <c r="L431" s="59"/>
      <c r="M431" s="59"/>
      <c r="N431" s="99"/>
      <c r="O431" s="100"/>
      <c r="P431" s="59"/>
      <c r="Q431" s="59"/>
      <c r="R431" s="59"/>
      <c r="S431" s="59"/>
      <c r="T431" s="59"/>
      <c r="U431" s="59"/>
      <c r="V431" s="59"/>
      <c r="W431" s="95"/>
      <c r="X431" s="104"/>
    </row>
    <row r="432" spans="1:24" s="102" customFormat="1" ht="14">
      <c r="A432" s="91"/>
      <c r="B432" s="92"/>
      <c r="C432" s="93"/>
      <c r="D432" s="94"/>
      <c r="E432" s="273" t="str">
        <f t="shared" ca="1" si="12"/>
        <v/>
      </c>
      <c r="F432" s="96"/>
      <c r="G432" s="97"/>
      <c r="H432" s="98"/>
      <c r="I432" s="276" t="str">
        <f t="shared" ca="1" si="13"/>
        <v/>
      </c>
      <c r="J432" s="92"/>
      <c r="K432" s="92"/>
      <c r="L432" s="59"/>
      <c r="M432" s="59"/>
      <c r="N432" s="99"/>
      <c r="O432" s="100"/>
      <c r="P432" s="59"/>
      <c r="Q432" s="59"/>
      <c r="R432" s="59"/>
      <c r="S432" s="59"/>
      <c r="T432" s="59"/>
      <c r="U432" s="59"/>
      <c r="V432" s="59"/>
      <c r="W432" s="95"/>
      <c r="X432" s="104"/>
    </row>
    <row r="433" spans="1:24" s="102" customFormat="1" ht="14">
      <c r="A433" s="91"/>
      <c r="B433" s="92"/>
      <c r="C433" s="93"/>
      <c r="D433" s="94"/>
      <c r="E433" s="273" t="str">
        <f t="shared" ca="1" si="12"/>
        <v/>
      </c>
      <c r="F433" s="96"/>
      <c r="G433" s="97"/>
      <c r="H433" s="98"/>
      <c r="I433" s="276" t="str">
        <f t="shared" ca="1" si="13"/>
        <v/>
      </c>
      <c r="J433" s="92"/>
      <c r="K433" s="92"/>
      <c r="L433" s="59"/>
      <c r="M433" s="59"/>
      <c r="N433" s="99"/>
      <c r="O433" s="100"/>
      <c r="P433" s="59"/>
      <c r="Q433" s="59"/>
      <c r="R433" s="59"/>
      <c r="S433" s="59"/>
      <c r="T433" s="59"/>
      <c r="U433" s="59"/>
      <c r="V433" s="59"/>
      <c r="W433" s="95"/>
      <c r="X433" s="104"/>
    </row>
    <row r="434" spans="1:24" s="102" customFormat="1" ht="14">
      <c r="A434" s="91"/>
      <c r="B434" s="92"/>
      <c r="C434" s="93"/>
      <c r="D434" s="94"/>
      <c r="E434" s="273" t="str">
        <f t="shared" ca="1" si="12"/>
        <v/>
      </c>
      <c r="F434" s="96"/>
      <c r="G434" s="97"/>
      <c r="H434" s="98"/>
      <c r="I434" s="276" t="str">
        <f t="shared" ca="1" si="13"/>
        <v/>
      </c>
      <c r="J434" s="92"/>
      <c r="K434" s="92"/>
      <c r="L434" s="59"/>
      <c r="M434" s="59"/>
      <c r="N434" s="99"/>
      <c r="O434" s="100"/>
      <c r="P434" s="59"/>
      <c r="Q434" s="59"/>
      <c r="R434" s="59"/>
      <c r="S434" s="59"/>
      <c r="T434" s="59"/>
      <c r="U434" s="59"/>
      <c r="V434" s="59"/>
      <c r="W434" s="95"/>
      <c r="X434" s="104"/>
    </row>
    <row r="435" spans="1:24" s="102" customFormat="1" ht="14">
      <c r="A435" s="91"/>
      <c r="B435" s="92"/>
      <c r="C435" s="93"/>
      <c r="D435" s="94"/>
      <c r="E435" s="273" t="str">
        <f t="shared" ca="1" si="12"/>
        <v/>
      </c>
      <c r="F435" s="96"/>
      <c r="G435" s="97"/>
      <c r="H435" s="98"/>
      <c r="I435" s="276" t="str">
        <f t="shared" ca="1" si="13"/>
        <v/>
      </c>
      <c r="J435" s="92"/>
      <c r="K435" s="92"/>
      <c r="L435" s="59"/>
      <c r="M435" s="59"/>
      <c r="N435" s="99"/>
      <c r="O435" s="100"/>
      <c r="P435" s="59"/>
      <c r="Q435" s="59"/>
      <c r="R435" s="59"/>
      <c r="S435" s="59"/>
      <c r="T435" s="59"/>
      <c r="U435" s="59"/>
      <c r="V435" s="59"/>
      <c r="W435" s="95"/>
      <c r="X435" s="104"/>
    </row>
    <row r="436" spans="1:24" s="102" customFormat="1" ht="14">
      <c r="A436" s="91"/>
      <c r="B436" s="92"/>
      <c r="C436" s="93"/>
      <c r="D436" s="94"/>
      <c r="E436" s="273" t="str">
        <f t="shared" ca="1" si="12"/>
        <v/>
      </c>
      <c r="F436" s="96"/>
      <c r="G436" s="97"/>
      <c r="H436" s="98"/>
      <c r="I436" s="276" t="str">
        <f t="shared" ca="1" si="13"/>
        <v/>
      </c>
      <c r="J436" s="92"/>
      <c r="K436" s="92"/>
      <c r="L436" s="59"/>
      <c r="M436" s="59"/>
      <c r="N436" s="99"/>
      <c r="O436" s="100"/>
      <c r="P436" s="59"/>
      <c r="Q436" s="59"/>
      <c r="R436" s="59"/>
      <c r="S436" s="59"/>
      <c r="T436" s="59"/>
      <c r="U436" s="59"/>
      <c r="V436" s="59"/>
      <c r="W436" s="95"/>
      <c r="X436" s="104"/>
    </row>
    <row r="437" spans="1:24" s="102" customFormat="1" ht="14">
      <c r="A437" s="91"/>
      <c r="B437" s="92"/>
      <c r="C437" s="93"/>
      <c r="D437" s="94"/>
      <c r="E437" s="273" t="str">
        <f t="shared" ca="1" si="12"/>
        <v/>
      </c>
      <c r="F437" s="96"/>
      <c r="G437" s="97"/>
      <c r="H437" s="98"/>
      <c r="I437" s="276" t="str">
        <f t="shared" ca="1" si="13"/>
        <v/>
      </c>
      <c r="J437" s="92"/>
      <c r="K437" s="92"/>
      <c r="L437" s="59"/>
      <c r="M437" s="59"/>
      <c r="N437" s="99"/>
      <c r="O437" s="100"/>
      <c r="P437" s="59"/>
      <c r="Q437" s="59"/>
      <c r="R437" s="59"/>
      <c r="S437" s="59"/>
      <c r="T437" s="59"/>
      <c r="U437" s="59"/>
      <c r="V437" s="59"/>
      <c r="W437" s="95"/>
      <c r="X437" s="104"/>
    </row>
    <row r="438" spans="1:24" s="102" customFormat="1" ht="14">
      <c r="A438" s="91"/>
      <c r="B438" s="92"/>
      <c r="C438" s="93"/>
      <c r="D438" s="94"/>
      <c r="E438" s="273" t="str">
        <f t="shared" ca="1" si="12"/>
        <v/>
      </c>
      <c r="F438" s="96"/>
      <c r="G438" s="97"/>
      <c r="H438" s="98"/>
      <c r="I438" s="276" t="str">
        <f t="shared" ca="1" si="13"/>
        <v/>
      </c>
      <c r="J438" s="92"/>
      <c r="K438" s="92"/>
      <c r="L438" s="59"/>
      <c r="M438" s="59"/>
      <c r="N438" s="99"/>
      <c r="O438" s="100"/>
      <c r="P438" s="59"/>
      <c r="Q438" s="59"/>
      <c r="R438" s="59"/>
      <c r="S438" s="59"/>
      <c r="T438" s="59"/>
      <c r="U438" s="59"/>
      <c r="V438" s="59"/>
      <c r="W438" s="95"/>
      <c r="X438" s="104"/>
    </row>
    <row r="439" spans="1:24" s="102" customFormat="1" ht="14">
      <c r="A439" s="91"/>
      <c r="B439" s="92"/>
      <c r="C439" s="93"/>
      <c r="D439" s="94"/>
      <c r="E439" s="273" t="str">
        <f t="shared" ca="1" si="12"/>
        <v/>
      </c>
      <c r="F439" s="96"/>
      <c r="G439" s="97"/>
      <c r="H439" s="98"/>
      <c r="I439" s="276" t="str">
        <f t="shared" ca="1" si="13"/>
        <v/>
      </c>
      <c r="J439" s="92"/>
      <c r="K439" s="92"/>
      <c r="L439" s="59"/>
      <c r="M439" s="59"/>
      <c r="N439" s="99"/>
      <c r="O439" s="100"/>
      <c r="P439" s="59"/>
      <c r="Q439" s="59"/>
      <c r="R439" s="59"/>
      <c r="S439" s="59"/>
      <c r="T439" s="59"/>
      <c r="U439" s="59"/>
      <c r="V439" s="59"/>
      <c r="W439" s="95"/>
      <c r="X439" s="104"/>
    </row>
    <row r="440" spans="1:24" s="102" customFormat="1" ht="14">
      <c r="A440" s="91"/>
      <c r="B440" s="92"/>
      <c r="C440" s="93"/>
      <c r="D440" s="94"/>
      <c r="E440" s="273" t="str">
        <f t="shared" ca="1" si="12"/>
        <v/>
      </c>
      <c r="F440" s="96"/>
      <c r="G440" s="97"/>
      <c r="H440" s="98"/>
      <c r="I440" s="276" t="str">
        <f t="shared" ca="1" si="13"/>
        <v/>
      </c>
      <c r="J440" s="92"/>
      <c r="K440" s="92"/>
      <c r="L440" s="59"/>
      <c r="M440" s="59"/>
      <c r="N440" s="99"/>
      <c r="O440" s="100"/>
      <c r="P440" s="59"/>
      <c r="Q440" s="59"/>
      <c r="R440" s="59"/>
      <c r="S440" s="59"/>
      <c r="T440" s="59"/>
      <c r="U440" s="59"/>
      <c r="V440" s="59"/>
      <c r="W440" s="95"/>
      <c r="X440" s="104"/>
    </row>
    <row r="441" spans="1:24" s="102" customFormat="1" ht="14">
      <c r="A441" s="91"/>
      <c r="B441" s="92"/>
      <c r="C441" s="93"/>
      <c r="D441" s="94"/>
      <c r="E441" s="273" t="str">
        <f t="shared" ca="1" si="12"/>
        <v/>
      </c>
      <c r="F441" s="96"/>
      <c r="G441" s="97"/>
      <c r="H441" s="98"/>
      <c r="I441" s="276" t="str">
        <f t="shared" ca="1" si="13"/>
        <v/>
      </c>
      <c r="J441" s="92"/>
      <c r="K441" s="92"/>
      <c r="L441" s="59"/>
      <c r="M441" s="59"/>
      <c r="N441" s="99"/>
      <c r="O441" s="100"/>
      <c r="P441" s="59"/>
      <c r="Q441" s="59"/>
      <c r="R441" s="59"/>
      <c r="S441" s="59"/>
      <c r="T441" s="59"/>
      <c r="U441" s="59"/>
      <c r="V441" s="59"/>
      <c r="W441" s="95"/>
      <c r="X441" s="104"/>
    </row>
    <row r="442" spans="1:24" s="102" customFormat="1" ht="14">
      <c r="A442" s="91"/>
      <c r="B442" s="92"/>
      <c r="C442" s="93"/>
      <c r="D442" s="94"/>
      <c r="E442" s="273" t="str">
        <f t="shared" ca="1" si="12"/>
        <v/>
      </c>
      <c r="F442" s="96"/>
      <c r="G442" s="97"/>
      <c r="H442" s="98"/>
      <c r="I442" s="276" t="str">
        <f t="shared" ca="1" si="13"/>
        <v/>
      </c>
      <c r="J442" s="92"/>
      <c r="K442" s="92"/>
      <c r="L442" s="59"/>
      <c r="M442" s="59"/>
      <c r="N442" s="99"/>
      <c r="O442" s="100"/>
      <c r="P442" s="59"/>
      <c r="Q442" s="59"/>
      <c r="R442" s="59"/>
      <c r="S442" s="59"/>
      <c r="T442" s="59"/>
      <c r="U442" s="59"/>
      <c r="V442" s="59"/>
      <c r="W442" s="95"/>
      <c r="X442" s="104"/>
    </row>
    <row r="443" spans="1:24" s="102" customFormat="1" ht="14">
      <c r="A443" s="91"/>
      <c r="B443" s="92"/>
      <c r="C443" s="93"/>
      <c r="D443" s="94"/>
      <c r="E443" s="273" t="str">
        <f t="shared" ca="1" si="12"/>
        <v/>
      </c>
      <c r="F443" s="96"/>
      <c r="G443" s="97"/>
      <c r="H443" s="98"/>
      <c r="I443" s="276" t="str">
        <f t="shared" ca="1" si="13"/>
        <v/>
      </c>
      <c r="J443" s="92"/>
      <c r="K443" s="92"/>
      <c r="L443" s="59"/>
      <c r="M443" s="59"/>
      <c r="N443" s="99"/>
      <c r="O443" s="100"/>
      <c r="P443" s="59"/>
      <c r="Q443" s="59"/>
      <c r="R443" s="59"/>
      <c r="S443" s="59"/>
      <c r="T443" s="59"/>
      <c r="U443" s="59"/>
      <c r="V443" s="59"/>
      <c r="W443" s="95"/>
      <c r="X443" s="104"/>
    </row>
    <row r="444" spans="1:24" s="102" customFormat="1" ht="14">
      <c r="A444" s="91"/>
      <c r="B444" s="92"/>
      <c r="C444" s="93"/>
      <c r="D444" s="94"/>
      <c r="E444" s="273" t="str">
        <f t="shared" ca="1" si="12"/>
        <v/>
      </c>
      <c r="F444" s="96"/>
      <c r="G444" s="97"/>
      <c r="H444" s="98"/>
      <c r="I444" s="276" t="str">
        <f t="shared" ca="1" si="13"/>
        <v/>
      </c>
      <c r="J444" s="92"/>
      <c r="K444" s="92"/>
      <c r="L444" s="59"/>
      <c r="M444" s="59"/>
      <c r="N444" s="99"/>
      <c r="O444" s="100"/>
      <c r="P444" s="59"/>
      <c r="Q444" s="59"/>
      <c r="R444" s="59"/>
      <c r="S444" s="59"/>
      <c r="T444" s="59"/>
      <c r="U444" s="59"/>
      <c r="V444" s="59"/>
      <c r="W444" s="95"/>
      <c r="X444" s="104"/>
    </row>
    <row r="445" spans="1:24" s="102" customFormat="1" ht="14">
      <c r="A445" s="91"/>
      <c r="B445" s="92"/>
      <c r="C445" s="93"/>
      <c r="D445" s="94"/>
      <c r="E445" s="273" t="str">
        <f t="shared" ca="1" si="12"/>
        <v/>
      </c>
      <c r="F445" s="96"/>
      <c r="G445" s="97"/>
      <c r="H445" s="98"/>
      <c r="I445" s="276" t="str">
        <f t="shared" ca="1" si="13"/>
        <v/>
      </c>
      <c r="J445" s="92"/>
      <c r="K445" s="92"/>
      <c r="L445" s="59"/>
      <c r="M445" s="59"/>
      <c r="N445" s="99"/>
      <c r="O445" s="100"/>
      <c r="P445" s="59"/>
      <c r="Q445" s="59"/>
      <c r="R445" s="59"/>
      <c r="S445" s="59"/>
      <c r="T445" s="59"/>
      <c r="U445" s="59"/>
      <c r="V445" s="59"/>
      <c r="W445" s="95"/>
      <c r="X445" s="104"/>
    </row>
    <row r="446" spans="1:24" s="102" customFormat="1" ht="14">
      <c r="A446" s="91"/>
      <c r="B446" s="92"/>
      <c r="C446" s="93"/>
      <c r="D446" s="94"/>
      <c r="E446" s="273" t="str">
        <f t="shared" ca="1" si="12"/>
        <v/>
      </c>
      <c r="F446" s="96"/>
      <c r="G446" s="97"/>
      <c r="H446" s="98"/>
      <c r="I446" s="276" t="str">
        <f t="shared" ca="1" si="13"/>
        <v/>
      </c>
      <c r="J446" s="92"/>
      <c r="K446" s="92"/>
      <c r="L446" s="59"/>
      <c r="M446" s="59"/>
      <c r="N446" s="99"/>
      <c r="O446" s="100"/>
      <c r="P446" s="59"/>
      <c r="Q446" s="59"/>
      <c r="R446" s="59"/>
      <c r="S446" s="59"/>
      <c r="T446" s="59"/>
      <c r="U446" s="59"/>
      <c r="V446" s="59"/>
      <c r="W446" s="95"/>
      <c r="X446" s="104"/>
    </row>
    <row r="447" spans="1:24" s="102" customFormat="1" ht="14">
      <c r="A447" s="91"/>
      <c r="B447" s="92"/>
      <c r="C447" s="93"/>
      <c r="D447" s="94"/>
      <c r="E447" s="273" t="str">
        <f t="shared" ca="1" si="12"/>
        <v/>
      </c>
      <c r="F447" s="96"/>
      <c r="G447" s="97"/>
      <c r="H447" s="98"/>
      <c r="I447" s="276" t="str">
        <f t="shared" ca="1" si="13"/>
        <v/>
      </c>
      <c r="J447" s="92"/>
      <c r="K447" s="92"/>
      <c r="L447" s="59"/>
      <c r="M447" s="59"/>
      <c r="N447" s="99"/>
      <c r="O447" s="100"/>
      <c r="P447" s="59"/>
      <c r="Q447" s="59"/>
      <c r="R447" s="59"/>
      <c r="S447" s="59"/>
      <c r="T447" s="59"/>
      <c r="U447" s="59"/>
      <c r="V447" s="59"/>
      <c r="W447" s="95"/>
      <c r="X447" s="104"/>
    </row>
    <row r="448" spans="1:24" s="102" customFormat="1" ht="14">
      <c r="A448" s="91"/>
      <c r="B448" s="92"/>
      <c r="C448" s="93"/>
      <c r="D448" s="94"/>
      <c r="E448" s="273" t="str">
        <f t="shared" ca="1" si="12"/>
        <v/>
      </c>
      <c r="F448" s="96"/>
      <c r="G448" s="97"/>
      <c r="H448" s="98"/>
      <c r="I448" s="276" t="str">
        <f t="shared" ca="1" si="13"/>
        <v/>
      </c>
      <c r="J448" s="92"/>
      <c r="K448" s="92"/>
      <c r="L448" s="59"/>
      <c r="M448" s="59"/>
      <c r="N448" s="99"/>
      <c r="O448" s="100"/>
      <c r="P448" s="59"/>
      <c r="Q448" s="59"/>
      <c r="R448" s="59"/>
      <c r="S448" s="59"/>
      <c r="T448" s="59"/>
      <c r="U448" s="59"/>
      <c r="V448" s="59"/>
      <c r="W448" s="95"/>
      <c r="X448" s="104"/>
    </row>
    <row r="449" spans="1:24" s="102" customFormat="1" ht="14">
      <c r="A449" s="91"/>
      <c r="B449" s="92"/>
      <c r="C449" s="93"/>
      <c r="D449" s="94"/>
      <c r="E449" s="273" t="str">
        <f t="shared" ca="1" si="12"/>
        <v/>
      </c>
      <c r="F449" s="96"/>
      <c r="G449" s="97"/>
      <c r="H449" s="98"/>
      <c r="I449" s="276" t="str">
        <f t="shared" ca="1" si="13"/>
        <v/>
      </c>
      <c r="J449" s="92"/>
      <c r="K449" s="92"/>
      <c r="L449" s="59"/>
      <c r="M449" s="59"/>
      <c r="N449" s="99"/>
      <c r="O449" s="100"/>
      <c r="P449" s="59"/>
      <c r="Q449" s="59"/>
      <c r="R449" s="59"/>
      <c r="S449" s="59"/>
      <c r="T449" s="59"/>
      <c r="U449" s="59"/>
      <c r="V449" s="59"/>
      <c r="W449" s="95"/>
      <c r="X449" s="104"/>
    </row>
    <row r="450" spans="1:24" s="102" customFormat="1" ht="14">
      <c r="A450" s="91"/>
      <c r="B450" s="92"/>
      <c r="C450" s="93"/>
      <c r="D450" s="94"/>
      <c r="E450" s="273" t="str">
        <f t="shared" ca="1" si="12"/>
        <v/>
      </c>
      <c r="F450" s="96"/>
      <c r="G450" s="97"/>
      <c r="H450" s="98"/>
      <c r="I450" s="276" t="str">
        <f t="shared" ca="1" si="13"/>
        <v/>
      </c>
      <c r="J450" s="92"/>
      <c r="K450" s="92"/>
      <c r="L450" s="59"/>
      <c r="M450" s="59"/>
      <c r="N450" s="99"/>
      <c r="O450" s="100"/>
      <c r="P450" s="59"/>
      <c r="Q450" s="59"/>
      <c r="R450" s="59"/>
      <c r="S450" s="59"/>
      <c r="T450" s="59"/>
      <c r="U450" s="59"/>
      <c r="V450" s="59"/>
      <c r="W450" s="95"/>
      <c r="X450" s="104"/>
    </row>
    <row r="451" spans="1:24" s="102" customFormat="1" ht="14">
      <c r="A451" s="91"/>
      <c r="B451" s="92"/>
      <c r="C451" s="93"/>
      <c r="D451" s="94"/>
      <c r="E451" s="273" t="str">
        <f t="shared" ca="1" si="12"/>
        <v/>
      </c>
      <c r="F451" s="96"/>
      <c r="G451" s="97"/>
      <c r="H451" s="98"/>
      <c r="I451" s="276" t="str">
        <f t="shared" ca="1" si="13"/>
        <v/>
      </c>
      <c r="J451" s="92"/>
      <c r="K451" s="92"/>
      <c r="L451" s="59"/>
      <c r="M451" s="59"/>
      <c r="N451" s="99"/>
      <c r="O451" s="100"/>
      <c r="P451" s="59"/>
      <c r="Q451" s="59"/>
      <c r="R451" s="59"/>
      <c r="S451" s="59"/>
      <c r="T451" s="59"/>
      <c r="U451" s="59"/>
      <c r="V451" s="59"/>
      <c r="W451" s="95"/>
      <c r="X451" s="104"/>
    </row>
    <row r="452" spans="1:24" s="102" customFormat="1" ht="14">
      <c r="A452" s="91"/>
      <c r="B452" s="92"/>
      <c r="C452" s="93"/>
      <c r="D452" s="94"/>
      <c r="E452" s="273" t="str">
        <f t="shared" ca="1" si="12"/>
        <v/>
      </c>
      <c r="F452" s="96"/>
      <c r="G452" s="97"/>
      <c r="H452" s="98"/>
      <c r="I452" s="276" t="str">
        <f t="shared" ca="1" si="13"/>
        <v/>
      </c>
      <c r="J452" s="92"/>
      <c r="K452" s="92"/>
      <c r="L452" s="59"/>
      <c r="M452" s="59"/>
      <c r="N452" s="99"/>
      <c r="O452" s="100"/>
      <c r="P452" s="59"/>
      <c r="Q452" s="59"/>
      <c r="R452" s="59"/>
      <c r="S452" s="59"/>
      <c r="T452" s="59"/>
      <c r="U452" s="59"/>
      <c r="V452" s="59"/>
      <c r="W452" s="95"/>
      <c r="X452" s="104"/>
    </row>
    <row r="453" spans="1:24" s="102" customFormat="1" ht="14">
      <c r="A453" s="91"/>
      <c r="B453" s="92"/>
      <c r="C453" s="93"/>
      <c r="D453" s="94"/>
      <c r="E453" s="273" t="str">
        <f t="shared" ca="1" si="12"/>
        <v/>
      </c>
      <c r="F453" s="96"/>
      <c r="G453" s="97"/>
      <c r="H453" s="98"/>
      <c r="I453" s="276" t="str">
        <f t="shared" ca="1" si="13"/>
        <v/>
      </c>
      <c r="J453" s="92"/>
      <c r="K453" s="92"/>
      <c r="L453" s="59"/>
      <c r="M453" s="59"/>
      <c r="N453" s="99"/>
      <c r="O453" s="100"/>
      <c r="P453" s="59"/>
      <c r="Q453" s="59"/>
      <c r="R453" s="59"/>
      <c r="S453" s="59"/>
      <c r="T453" s="59"/>
      <c r="U453" s="59"/>
      <c r="V453" s="59"/>
      <c r="W453" s="95"/>
      <c r="X453" s="104"/>
    </row>
    <row r="454" spans="1:24" s="102" customFormat="1" ht="14">
      <c r="A454" s="91"/>
      <c r="B454" s="92"/>
      <c r="C454" s="93"/>
      <c r="D454" s="94"/>
      <c r="E454" s="273" t="str">
        <f t="shared" ca="1" si="12"/>
        <v/>
      </c>
      <c r="F454" s="96"/>
      <c r="G454" s="97"/>
      <c r="H454" s="98"/>
      <c r="I454" s="276" t="str">
        <f t="shared" ca="1" si="13"/>
        <v/>
      </c>
      <c r="J454" s="92"/>
      <c r="K454" s="92"/>
      <c r="L454" s="59"/>
      <c r="M454" s="59"/>
      <c r="N454" s="99"/>
      <c r="O454" s="100"/>
      <c r="P454" s="59"/>
      <c r="Q454" s="59"/>
      <c r="R454" s="59"/>
      <c r="S454" s="59"/>
      <c r="T454" s="59"/>
      <c r="U454" s="59"/>
      <c r="V454" s="59"/>
      <c r="W454" s="95"/>
      <c r="X454" s="104"/>
    </row>
    <row r="455" spans="1:24" s="102" customFormat="1" ht="14">
      <c r="A455" s="91"/>
      <c r="B455" s="92"/>
      <c r="C455" s="93"/>
      <c r="D455" s="94"/>
      <c r="E455" s="273" t="str">
        <f t="shared" ref="E455:E518" ca="1" si="14">IF(D455="","",+DATEDIF(D455,TODAY(),"y"))</f>
        <v/>
      </c>
      <c r="F455" s="96"/>
      <c r="G455" s="97"/>
      <c r="H455" s="98"/>
      <c r="I455" s="276" t="str">
        <f t="shared" ref="I455:I518" ca="1" si="15">IF(H455="","",+DATEDIF(H455,TODAY(),"M"))</f>
        <v/>
      </c>
      <c r="J455" s="92"/>
      <c r="K455" s="92"/>
      <c r="L455" s="59"/>
      <c r="M455" s="59"/>
      <c r="N455" s="99"/>
      <c r="O455" s="100"/>
      <c r="P455" s="59"/>
      <c r="Q455" s="59"/>
      <c r="R455" s="59"/>
      <c r="S455" s="59"/>
      <c r="T455" s="59"/>
      <c r="U455" s="59"/>
      <c r="V455" s="59"/>
      <c r="W455" s="95"/>
      <c r="X455" s="104"/>
    </row>
    <row r="456" spans="1:24" s="102" customFormat="1" ht="14">
      <c r="A456" s="91"/>
      <c r="B456" s="92"/>
      <c r="C456" s="93"/>
      <c r="D456" s="94"/>
      <c r="E456" s="273" t="str">
        <f t="shared" ca="1" si="14"/>
        <v/>
      </c>
      <c r="F456" s="96"/>
      <c r="G456" s="97"/>
      <c r="H456" s="98"/>
      <c r="I456" s="276" t="str">
        <f t="shared" ca="1" si="15"/>
        <v/>
      </c>
      <c r="J456" s="92"/>
      <c r="K456" s="92"/>
      <c r="L456" s="59"/>
      <c r="M456" s="59"/>
      <c r="N456" s="99"/>
      <c r="O456" s="100"/>
      <c r="P456" s="59"/>
      <c r="Q456" s="59"/>
      <c r="R456" s="59"/>
      <c r="S456" s="59"/>
      <c r="T456" s="59"/>
      <c r="U456" s="59"/>
      <c r="V456" s="59"/>
      <c r="W456" s="95"/>
      <c r="X456" s="104"/>
    </row>
    <row r="457" spans="1:24" s="102" customFormat="1" ht="14">
      <c r="A457" s="91"/>
      <c r="B457" s="92"/>
      <c r="C457" s="93"/>
      <c r="D457" s="94"/>
      <c r="E457" s="273" t="str">
        <f t="shared" ca="1" si="14"/>
        <v/>
      </c>
      <c r="F457" s="96"/>
      <c r="G457" s="97"/>
      <c r="H457" s="98"/>
      <c r="I457" s="276" t="str">
        <f t="shared" ca="1" si="15"/>
        <v/>
      </c>
      <c r="J457" s="92"/>
      <c r="K457" s="92"/>
      <c r="L457" s="59"/>
      <c r="M457" s="59"/>
      <c r="N457" s="99"/>
      <c r="O457" s="100"/>
      <c r="P457" s="59"/>
      <c r="Q457" s="59"/>
      <c r="R457" s="59"/>
      <c r="S457" s="59"/>
      <c r="T457" s="59"/>
      <c r="U457" s="59"/>
      <c r="V457" s="59"/>
      <c r="W457" s="95"/>
      <c r="X457" s="104"/>
    </row>
    <row r="458" spans="1:24" s="102" customFormat="1" ht="14">
      <c r="A458" s="91"/>
      <c r="B458" s="92"/>
      <c r="C458" s="93"/>
      <c r="D458" s="94"/>
      <c r="E458" s="273" t="str">
        <f t="shared" ca="1" si="14"/>
        <v/>
      </c>
      <c r="F458" s="96"/>
      <c r="G458" s="97"/>
      <c r="H458" s="98"/>
      <c r="I458" s="276" t="str">
        <f t="shared" ca="1" si="15"/>
        <v/>
      </c>
      <c r="J458" s="92"/>
      <c r="K458" s="92"/>
      <c r="L458" s="59"/>
      <c r="M458" s="59"/>
      <c r="N458" s="99"/>
      <c r="O458" s="100"/>
      <c r="P458" s="59"/>
      <c r="Q458" s="59"/>
      <c r="R458" s="59"/>
      <c r="S458" s="59"/>
      <c r="T458" s="59"/>
      <c r="U458" s="59"/>
      <c r="V458" s="59"/>
      <c r="W458" s="95"/>
      <c r="X458" s="104"/>
    </row>
    <row r="459" spans="1:24" s="102" customFormat="1" ht="14">
      <c r="A459" s="91"/>
      <c r="B459" s="92"/>
      <c r="C459" s="93"/>
      <c r="D459" s="94"/>
      <c r="E459" s="273" t="str">
        <f t="shared" ca="1" si="14"/>
        <v/>
      </c>
      <c r="F459" s="96"/>
      <c r="G459" s="97"/>
      <c r="H459" s="98"/>
      <c r="I459" s="276" t="str">
        <f t="shared" ca="1" si="15"/>
        <v/>
      </c>
      <c r="J459" s="92"/>
      <c r="K459" s="92"/>
      <c r="L459" s="59"/>
      <c r="M459" s="59"/>
      <c r="N459" s="99"/>
      <c r="O459" s="100"/>
      <c r="P459" s="59"/>
      <c r="Q459" s="59"/>
      <c r="R459" s="59"/>
      <c r="S459" s="59"/>
      <c r="T459" s="59"/>
      <c r="U459" s="59"/>
      <c r="V459" s="59"/>
      <c r="W459" s="95"/>
      <c r="X459" s="104"/>
    </row>
    <row r="460" spans="1:24" s="102" customFormat="1" ht="14">
      <c r="A460" s="91"/>
      <c r="B460" s="92"/>
      <c r="C460" s="93"/>
      <c r="D460" s="94"/>
      <c r="E460" s="273" t="str">
        <f t="shared" ca="1" si="14"/>
        <v/>
      </c>
      <c r="F460" s="96"/>
      <c r="G460" s="97"/>
      <c r="H460" s="98"/>
      <c r="I460" s="276" t="str">
        <f t="shared" ca="1" si="15"/>
        <v/>
      </c>
      <c r="J460" s="92"/>
      <c r="K460" s="92"/>
      <c r="L460" s="59"/>
      <c r="M460" s="59"/>
      <c r="N460" s="99"/>
      <c r="O460" s="100"/>
      <c r="P460" s="59"/>
      <c r="Q460" s="59"/>
      <c r="R460" s="59"/>
      <c r="S460" s="59"/>
      <c r="T460" s="59"/>
      <c r="U460" s="59"/>
      <c r="V460" s="59"/>
      <c r="W460" s="95"/>
      <c r="X460" s="104"/>
    </row>
    <row r="461" spans="1:24" s="102" customFormat="1" ht="14">
      <c r="A461" s="91"/>
      <c r="B461" s="92"/>
      <c r="C461" s="93"/>
      <c r="D461" s="94"/>
      <c r="E461" s="273" t="str">
        <f t="shared" ca="1" si="14"/>
        <v/>
      </c>
      <c r="F461" s="96"/>
      <c r="G461" s="97"/>
      <c r="H461" s="98"/>
      <c r="I461" s="276" t="str">
        <f t="shared" ca="1" si="15"/>
        <v/>
      </c>
      <c r="J461" s="92"/>
      <c r="K461" s="92"/>
      <c r="L461" s="59"/>
      <c r="M461" s="59"/>
      <c r="N461" s="99"/>
      <c r="O461" s="100"/>
      <c r="P461" s="59"/>
      <c r="Q461" s="59"/>
      <c r="R461" s="59"/>
      <c r="S461" s="59"/>
      <c r="T461" s="59"/>
      <c r="U461" s="59"/>
      <c r="V461" s="59"/>
      <c r="W461" s="95"/>
      <c r="X461" s="104"/>
    </row>
    <row r="462" spans="1:24" s="102" customFormat="1" ht="14">
      <c r="A462" s="91"/>
      <c r="B462" s="92"/>
      <c r="C462" s="93"/>
      <c r="D462" s="94"/>
      <c r="E462" s="273" t="str">
        <f t="shared" ca="1" si="14"/>
        <v/>
      </c>
      <c r="F462" s="96"/>
      <c r="G462" s="97"/>
      <c r="H462" s="98"/>
      <c r="I462" s="276" t="str">
        <f t="shared" ca="1" si="15"/>
        <v/>
      </c>
      <c r="J462" s="92"/>
      <c r="K462" s="92"/>
      <c r="L462" s="59"/>
      <c r="M462" s="59"/>
      <c r="N462" s="99"/>
      <c r="O462" s="100"/>
      <c r="P462" s="59"/>
      <c r="Q462" s="59"/>
      <c r="R462" s="59"/>
      <c r="S462" s="59"/>
      <c r="T462" s="59"/>
      <c r="U462" s="59"/>
      <c r="V462" s="59"/>
      <c r="W462" s="95"/>
      <c r="X462" s="104"/>
    </row>
    <row r="463" spans="1:24" s="102" customFormat="1" ht="14">
      <c r="A463" s="91"/>
      <c r="B463" s="92"/>
      <c r="C463" s="93"/>
      <c r="D463" s="94"/>
      <c r="E463" s="273" t="str">
        <f t="shared" ca="1" si="14"/>
        <v/>
      </c>
      <c r="F463" s="96"/>
      <c r="G463" s="97"/>
      <c r="H463" s="98"/>
      <c r="I463" s="276" t="str">
        <f t="shared" ca="1" si="15"/>
        <v/>
      </c>
      <c r="J463" s="92"/>
      <c r="K463" s="92"/>
      <c r="L463" s="59"/>
      <c r="M463" s="59"/>
      <c r="N463" s="99"/>
      <c r="O463" s="100"/>
      <c r="P463" s="59"/>
      <c r="Q463" s="59"/>
      <c r="R463" s="59"/>
      <c r="S463" s="59"/>
      <c r="T463" s="59"/>
      <c r="U463" s="59"/>
      <c r="V463" s="59"/>
      <c r="W463" s="95"/>
      <c r="X463" s="104"/>
    </row>
    <row r="464" spans="1:24" s="102" customFormat="1" ht="14">
      <c r="A464" s="91"/>
      <c r="B464" s="92"/>
      <c r="C464" s="93"/>
      <c r="D464" s="94"/>
      <c r="E464" s="273" t="str">
        <f t="shared" ca="1" si="14"/>
        <v/>
      </c>
      <c r="F464" s="96"/>
      <c r="G464" s="97"/>
      <c r="H464" s="98"/>
      <c r="I464" s="276" t="str">
        <f t="shared" ca="1" si="15"/>
        <v/>
      </c>
      <c r="J464" s="92"/>
      <c r="K464" s="92"/>
      <c r="L464" s="59"/>
      <c r="M464" s="59"/>
      <c r="N464" s="99"/>
      <c r="O464" s="100"/>
      <c r="P464" s="59"/>
      <c r="Q464" s="59"/>
      <c r="R464" s="59"/>
      <c r="S464" s="59"/>
      <c r="T464" s="59"/>
      <c r="U464" s="59"/>
      <c r="V464" s="59"/>
      <c r="W464" s="95"/>
      <c r="X464" s="104"/>
    </row>
    <row r="465" spans="1:24" s="102" customFormat="1" ht="14">
      <c r="A465" s="91"/>
      <c r="B465" s="92"/>
      <c r="C465" s="93"/>
      <c r="D465" s="94"/>
      <c r="E465" s="273" t="str">
        <f t="shared" ca="1" si="14"/>
        <v/>
      </c>
      <c r="F465" s="96"/>
      <c r="G465" s="97"/>
      <c r="H465" s="98"/>
      <c r="I465" s="276" t="str">
        <f t="shared" ca="1" si="15"/>
        <v/>
      </c>
      <c r="J465" s="92"/>
      <c r="K465" s="92"/>
      <c r="L465" s="59"/>
      <c r="M465" s="59"/>
      <c r="N465" s="99"/>
      <c r="O465" s="100"/>
      <c r="P465" s="59"/>
      <c r="Q465" s="59"/>
      <c r="R465" s="59"/>
      <c r="S465" s="59"/>
      <c r="T465" s="59"/>
      <c r="U465" s="59"/>
      <c r="V465" s="59"/>
      <c r="W465" s="95"/>
      <c r="X465" s="104"/>
    </row>
    <row r="466" spans="1:24" s="102" customFormat="1" ht="14">
      <c r="A466" s="91"/>
      <c r="B466" s="92"/>
      <c r="C466" s="93"/>
      <c r="D466" s="94"/>
      <c r="E466" s="273" t="str">
        <f t="shared" ca="1" si="14"/>
        <v/>
      </c>
      <c r="F466" s="96"/>
      <c r="G466" s="97"/>
      <c r="H466" s="98"/>
      <c r="I466" s="276" t="str">
        <f t="shared" ca="1" si="15"/>
        <v/>
      </c>
      <c r="J466" s="92"/>
      <c r="K466" s="92"/>
      <c r="L466" s="59"/>
      <c r="M466" s="59"/>
      <c r="N466" s="99"/>
      <c r="O466" s="100"/>
      <c r="P466" s="59"/>
      <c r="Q466" s="59"/>
      <c r="R466" s="59"/>
      <c r="S466" s="59"/>
      <c r="T466" s="59"/>
      <c r="U466" s="59"/>
      <c r="V466" s="59"/>
      <c r="W466" s="95"/>
      <c r="X466" s="104"/>
    </row>
    <row r="467" spans="1:24" s="102" customFormat="1" ht="14">
      <c r="A467" s="91"/>
      <c r="B467" s="92"/>
      <c r="C467" s="93"/>
      <c r="D467" s="94"/>
      <c r="E467" s="273" t="str">
        <f t="shared" ca="1" si="14"/>
        <v/>
      </c>
      <c r="F467" s="96"/>
      <c r="G467" s="97"/>
      <c r="H467" s="98"/>
      <c r="I467" s="276" t="str">
        <f t="shared" ca="1" si="15"/>
        <v/>
      </c>
      <c r="J467" s="92"/>
      <c r="K467" s="92"/>
      <c r="L467" s="59"/>
      <c r="M467" s="59"/>
      <c r="N467" s="99"/>
      <c r="O467" s="100"/>
      <c r="P467" s="59"/>
      <c r="Q467" s="59"/>
      <c r="R467" s="59"/>
      <c r="S467" s="59"/>
      <c r="T467" s="59"/>
      <c r="U467" s="59"/>
      <c r="V467" s="59"/>
      <c r="W467" s="95"/>
      <c r="X467" s="104"/>
    </row>
    <row r="468" spans="1:24" s="102" customFormat="1" ht="14">
      <c r="A468" s="91"/>
      <c r="B468" s="92"/>
      <c r="C468" s="93"/>
      <c r="D468" s="94"/>
      <c r="E468" s="273" t="str">
        <f t="shared" ca="1" si="14"/>
        <v/>
      </c>
      <c r="F468" s="96"/>
      <c r="G468" s="97"/>
      <c r="H468" s="98"/>
      <c r="I468" s="276" t="str">
        <f t="shared" ca="1" si="15"/>
        <v/>
      </c>
      <c r="J468" s="92"/>
      <c r="K468" s="92"/>
      <c r="L468" s="59"/>
      <c r="M468" s="59"/>
      <c r="N468" s="99"/>
      <c r="O468" s="100"/>
      <c r="P468" s="59"/>
      <c r="Q468" s="59"/>
      <c r="R468" s="59"/>
      <c r="S468" s="59"/>
      <c r="T468" s="59"/>
      <c r="U468" s="59"/>
      <c r="V468" s="59"/>
      <c r="W468" s="95"/>
      <c r="X468" s="104"/>
    </row>
    <row r="469" spans="1:24" s="102" customFormat="1" ht="14">
      <c r="A469" s="91"/>
      <c r="B469" s="92"/>
      <c r="C469" s="93"/>
      <c r="D469" s="94"/>
      <c r="E469" s="273" t="str">
        <f t="shared" ca="1" si="14"/>
        <v/>
      </c>
      <c r="F469" s="96"/>
      <c r="G469" s="97"/>
      <c r="H469" s="98"/>
      <c r="I469" s="276" t="str">
        <f t="shared" ca="1" si="15"/>
        <v/>
      </c>
      <c r="J469" s="92"/>
      <c r="K469" s="92"/>
      <c r="L469" s="59"/>
      <c r="M469" s="59"/>
      <c r="N469" s="99"/>
      <c r="O469" s="100"/>
      <c r="P469" s="59"/>
      <c r="Q469" s="59"/>
      <c r="R469" s="59"/>
      <c r="S469" s="59"/>
      <c r="T469" s="59"/>
      <c r="U469" s="59"/>
      <c r="V469" s="59"/>
      <c r="W469" s="95"/>
      <c r="X469" s="104"/>
    </row>
    <row r="470" spans="1:24" s="102" customFormat="1" ht="14">
      <c r="A470" s="91"/>
      <c r="B470" s="92"/>
      <c r="C470" s="93"/>
      <c r="D470" s="94"/>
      <c r="E470" s="273" t="str">
        <f t="shared" ca="1" si="14"/>
        <v/>
      </c>
      <c r="F470" s="96"/>
      <c r="G470" s="97"/>
      <c r="H470" s="98"/>
      <c r="I470" s="276" t="str">
        <f t="shared" ca="1" si="15"/>
        <v/>
      </c>
      <c r="J470" s="92"/>
      <c r="K470" s="92"/>
      <c r="L470" s="59"/>
      <c r="M470" s="59"/>
      <c r="N470" s="99"/>
      <c r="O470" s="100"/>
      <c r="P470" s="59"/>
      <c r="Q470" s="59"/>
      <c r="R470" s="59"/>
      <c r="S470" s="59"/>
      <c r="T470" s="59"/>
      <c r="U470" s="59"/>
      <c r="V470" s="59"/>
      <c r="W470" s="95"/>
      <c r="X470" s="104"/>
    </row>
    <row r="471" spans="1:24" s="102" customFormat="1" ht="14">
      <c r="A471" s="91"/>
      <c r="B471" s="92"/>
      <c r="C471" s="93"/>
      <c r="D471" s="94"/>
      <c r="E471" s="273" t="str">
        <f t="shared" ca="1" si="14"/>
        <v/>
      </c>
      <c r="F471" s="96"/>
      <c r="G471" s="97"/>
      <c r="H471" s="98"/>
      <c r="I471" s="276" t="str">
        <f t="shared" ca="1" si="15"/>
        <v/>
      </c>
      <c r="J471" s="92"/>
      <c r="K471" s="92"/>
      <c r="L471" s="59"/>
      <c r="M471" s="59"/>
      <c r="N471" s="99"/>
      <c r="O471" s="100"/>
      <c r="P471" s="59"/>
      <c r="Q471" s="59"/>
      <c r="R471" s="59"/>
      <c r="S471" s="59"/>
      <c r="T471" s="59"/>
      <c r="U471" s="59"/>
      <c r="V471" s="59"/>
      <c r="W471" s="95"/>
      <c r="X471" s="104"/>
    </row>
    <row r="472" spans="1:24" s="102" customFormat="1" ht="14">
      <c r="A472" s="91"/>
      <c r="B472" s="92"/>
      <c r="C472" s="93"/>
      <c r="D472" s="94"/>
      <c r="E472" s="273" t="str">
        <f t="shared" ca="1" si="14"/>
        <v/>
      </c>
      <c r="F472" s="96"/>
      <c r="G472" s="97"/>
      <c r="H472" s="98"/>
      <c r="I472" s="276" t="str">
        <f t="shared" ca="1" si="15"/>
        <v/>
      </c>
      <c r="J472" s="92"/>
      <c r="K472" s="92"/>
      <c r="L472" s="59"/>
      <c r="M472" s="59"/>
      <c r="N472" s="99"/>
      <c r="O472" s="100"/>
      <c r="P472" s="59"/>
      <c r="Q472" s="59"/>
      <c r="R472" s="59"/>
      <c r="S472" s="59"/>
      <c r="T472" s="59"/>
      <c r="U472" s="59"/>
      <c r="V472" s="59"/>
      <c r="W472" s="95"/>
      <c r="X472" s="104"/>
    </row>
    <row r="473" spans="1:24" s="102" customFormat="1" ht="14">
      <c r="A473" s="91"/>
      <c r="B473" s="92"/>
      <c r="C473" s="93"/>
      <c r="D473" s="94"/>
      <c r="E473" s="273" t="str">
        <f t="shared" ca="1" si="14"/>
        <v/>
      </c>
      <c r="F473" s="96"/>
      <c r="G473" s="97"/>
      <c r="H473" s="98"/>
      <c r="I473" s="276" t="str">
        <f t="shared" ca="1" si="15"/>
        <v/>
      </c>
      <c r="J473" s="92"/>
      <c r="K473" s="92"/>
      <c r="L473" s="59"/>
      <c r="M473" s="59"/>
      <c r="N473" s="99"/>
      <c r="O473" s="100"/>
      <c r="P473" s="59"/>
      <c r="Q473" s="59"/>
      <c r="R473" s="59"/>
      <c r="S473" s="59"/>
      <c r="T473" s="59"/>
      <c r="U473" s="59"/>
      <c r="V473" s="59"/>
      <c r="W473" s="95"/>
      <c r="X473" s="104"/>
    </row>
    <row r="474" spans="1:24" s="102" customFormat="1" ht="14">
      <c r="A474" s="91"/>
      <c r="B474" s="92"/>
      <c r="C474" s="93"/>
      <c r="D474" s="94"/>
      <c r="E474" s="273" t="str">
        <f t="shared" ca="1" si="14"/>
        <v/>
      </c>
      <c r="F474" s="96"/>
      <c r="G474" s="97"/>
      <c r="H474" s="98"/>
      <c r="I474" s="276" t="str">
        <f t="shared" ca="1" si="15"/>
        <v/>
      </c>
      <c r="J474" s="92"/>
      <c r="K474" s="92"/>
      <c r="L474" s="59"/>
      <c r="M474" s="59"/>
      <c r="N474" s="99"/>
      <c r="O474" s="100"/>
      <c r="P474" s="59"/>
      <c r="Q474" s="59"/>
      <c r="R474" s="59"/>
      <c r="S474" s="59"/>
      <c r="T474" s="59"/>
      <c r="U474" s="59"/>
      <c r="V474" s="59"/>
      <c r="W474" s="95"/>
      <c r="X474" s="104"/>
    </row>
    <row r="475" spans="1:24" s="102" customFormat="1" ht="14">
      <c r="A475" s="91"/>
      <c r="B475" s="92"/>
      <c r="C475" s="93"/>
      <c r="D475" s="94"/>
      <c r="E475" s="273" t="str">
        <f t="shared" ca="1" si="14"/>
        <v/>
      </c>
      <c r="F475" s="96"/>
      <c r="G475" s="97"/>
      <c r="H475" s="98"/>
      <c r="I475" s="276" t="str">
        <f t="shared" ca="1" si="15"/>
        <v/>
      </c>
      <c r="J475" s="92"/>
      <c r="K475" s="92"/>
      <c r="L475" s="59"/>
      <c r="M475" s="59"/>
      <c r="N475" s="99"/>
      <c r="O475" s="100"/>
      <c r="P475" s="59"/>
      <c r="Q475" s="59"/>
      <c r="R475" s="59"/>
      <c r="S475" s="59"/>
      <c r="T475" s="59"/>
      <c r="U475" s="59"/>
      <c r="V475" s="59"/>
      <c r="W475" s="95"/>
      <c r="X475" s="104"/>
    </row>
    <row r="476" spans="1:24" s="102" customFormat="1" ht="14">
      <c r="A476" s="91"/>
      <c r="B476" s="92"/>
      <c r="C476" s="93"/>
      <c r="D476" s="94"/>
      <c r="E476" s="273" t="str">
        <f t="shared" ca="1" si="14"/>
        <v/>
      </c>
      <c r="F476" s="96"/>
      <c r="G476" s="97"/>
      <c r="H476" s="98"/>
      <c r="I476" s="276" t="str">
        <f t="shared" ca="1" si="15"/>
        <v/>
      </c>
      <c r="J476" s="92"/>
      <c r="K476" s="92"/>
      <c r="L476" s="59"/>
      <c r="M476" s="59"/>
      <c r="N476" s="99"/>
      <c r="O476" s="100"/>
      <c r="P476" s="59"/>
      <c r="Q476" s="59"/>
      <c r="R476" s="59"/>
      <c r="S476" s="59"/>
      <c r="T476" s="59"/>
      <c r="U476" s="59"/>
      <c r="V476" s="59"/>
      <c r="W476" s="95"/>
      <c r="X476" s="104"/>
    </row>
    <row r="477" spans="1:24" s="102" customFormat="1" ht="14">
      <c r="A477" s="91"/>
      <c r="B477" s="92"/>
      <c r="C477" s="93"/>
      <c r="D477" s="94"/>
      <c r="E477" s="273" t="str">
        <f t="shared" ca="1" si="14"/>
        <v/>
      </c>
      <c r="F477" s="96"/>
      <c r="G477" s="97"/>
      <c r="H477" s="98"/>
      <c r="I477" s="276" t="str">
        <f t="shared" ca="1" si="15"/>
        <v/>
      </c>
      <c r="J477" s="92"/>
      <c r="K477" s="92"/>
      <c r="L477" s="59"/>
      <c r="M477" s="59"/>
      <c r="N477" s="99"/>
      <c r="O477" s="100"/>
      <c r="P477" s="59"/>
      <c r="Q477" s="59"/>
      <c r="R477" s="59"/>
      <c r="S477" s="59"/>
      <c r="T477" s="59"/>
      <c r="U477" s="59"/>
      <c r="V477" s="59"/>
      <c r="W477" s="95"/>
      <c r="X477" s="104"/>
    </row>
    <row r="478" spans="1:24" s="102" customFormat="1" ht="14">
      <c r="A478" s="91"/>
      <c r="B478" s="92"/>
      <c r="C478" s="93"/>
      <c r="D478" s="94"/>
      <c r="E478" s="273" t="str">
        <f t="shared" ca="1" si="14"/>
        <v/>
      </c>
      <c r="F478" s="96"/>
      <c r="G478" s="97"/>
      <c r="H478" s="98"/>
      <c r="I478" s="276" t="str">
        <f t="shared" ca="1" si="15"/>
        <v/>
      </c>
      <c r="J478" s="92"/>
      <c r="K478" s="92"/>
      <c r="L478" s="59"/>
      <c r="M478" s="59"/>
      <c r="N478" s="99"/>
      <c r="O478" s="100"/>
      <c r="P478" s="59"/>
      <c r="Q478" s="59"/>
      <c r="R478" s="59"/>
      <c r="S478" s="59"/>
      <c r="T478" s="59"/>
      <c r="U478" s="59"/>
      <c r="V478" s="59"/>
      <c r="W478" s="95"/>
      <c r="X478" s="104"/>
    </row>
    <row r="479" spans="1:24" s="102" customFormat="1" ht="14">
      <c r="A479" s="91"/>
      <c r="B479" s="92"/>
      <c r="C479" s="93"/>
      <c r="D479" s="94"/>
      <c r="E479" s="273" t="str">
        <f t="shared" ca="1" si="14"/>
        <v/>
      </c>
      <c r="F479" s="96"/>
      <c r="G479" s="97"/>
      <c r="H479" s="98"/>
      <c r="I479" s="276" t="str">
        <f t="shared" ca="1" si="15"/>
        <v/>
      </c>
      <c r="J479" s="92"/>
      <c r="K479" s="92"/>
      <c r="L479" s="59"/>
      <c r="M479" s="59"/>
      <c r="N479" s="99"/>
      <c r="O479" s="100"/>
      <c r="P479" s="59"/>
      <c r="Q479" s="59"/>
      <c r="R479" s="59"/>
      <c r="S479" s="59"/>
      <c r="T479" s="59"/>
      <c r="U479" s="59"/>
      <c r="V479" s="59"/>
      <c r="W479" s="95"/>
      <c r="X479" s="104"/>
    </row>
    <row r="480" spans="1:24" s="102" customFormat="1" ht="14">
      <c r="A480" s="91"/>
      <c r="B480" s="92"/>
      <c r="C480" s="93"/>
      <c r="D480" s="94"/>
      <c r="E480" s="273" t="str">
        <f t="shared" ca="1" si="14"/>
        <v/>
      </c>
      <c r="F480" s="96"/>
      <c r="G480" s="97"/>
      <c r="H480" s="98"/>
      <c r="I480" s="276" t="str">
        <f t="shared" ca="1" si="15"/>
        <v/>
      </c>
      <c r="J480" s="92"/>
      <c r="K480" s="92"/>
      <c r="L480" s="59"/>
      <c r="M480" s="59"/>
      <c r="N480" s="99"/>
      <c r="O480" s="100"/>
      <c r="P480" s="59"/>
      <c r="Q480" s="59"/>
      <c r="R480" s="59"/>
      <c r="S480" s="59"/>
      <c r="T480" s="59"/>
      <c r="U480" s="59"/>
      <c r="V480" s="59"/>
      <c r="W480" s="95"/>
      <c r="X480" s="104"/>
    </row>
    <row r="481" spans="1:24" s="102" customFormat="1" ht="14">
      <c r="A481" s="91"/>
      <c r="B481" s="92"/>
      <c r="C481" s="93"/>
      <c r="D481" s="94"/>
      <c r="E481" s="273" t="str">
        <f t="shared" ca="1" si="14"/>
        <v/>
      </c>
      <c r="F481" s="96"/>
      <c r="G481" s="97"/>
      <c r="H481" s="98"/>
      <c r="I481" s="276" t="str">
        <f t="shared" ca="1" si="15"/>
        <v/>
      </c>
      <c r="J481" s="92"/>
      <c r="K481" s="92"/>
      <c r="L481" s="59"/>
      <c r="M481" s="59"/>
      <c r="N481" s="99"/>
      <c r="O481" s="100"/>
      <c r="P481" s="59"/>
      <c r="Q481" s="59"/>
      <c r="R481" s="59"/>
      <c r="S481" s="59"/>
      <c r="T481" s="59"/>
      <c r="U481" s="59"/>
      <c r="V481" s="59"/>
      <c r="W481" s="95"/>
      <c r="X481" s="104"/>
    </row>
    <row r="482" spans="1:24" s="102" customFormat="1" ht="14">
      <c r="A482" s="91"/>
      <c r="B482" s="92"/>
      <c r="C482" s="93"/>
      <c r="D482" s="94"/>
      <c r="E482" s="273" t="str">
        <f t="shared" ca="1" si="14"/>
        <v/>
      </c>
      <c r="F482" s="96"/>
      <c r="G482" s="97"/>
      <c r="H482" s="98"/>
      <c r="I482" s="276" t="str">
        <f t="shared" ca="1" si="15"/>
        <v/>
      </c>
      <c r="J482" s="92"/>
      <c r="K482" s="92"/>
      <c r="L482" s="59"/>
      <c r="M482" s="59"/>
      <c r="N482" s="99"/>
      <c r="O482" s="100"/>
      <c r="P482" s="59"/>
      <c r="Q482" s="59"/>
      <c r="R482" s="59"/>
      <c r="S482" s="59"/>
      <c r="T482" s="59"/>
      <c r="U482" s="59"/>
      <c r="V482" s="59"/>
      <c r="W482" s="95"/>
      <c r="X482" s="104"/>
    </row>
    <row r="483" spans="1:24" s="102" customFormat="1" ht="14">
      <c r="A483" s="91"/>
      <c r="B483" s="92"/>
      <c r="C483" s="93"/>
      <c r="D483" s="94"/>
      <c r="E483" s="273" t="str">
        <f t="shared" ca="1" si="14"/>
        <v/>
      </c>
      <c r="F483" s="96"/>
      <c r="G483" s="97"/>
      <c r="H483" s="98"/>
      <c r="I483" s="276" t="str">
        <f t="shared" ca="1" si="15"/>
        <v/>
      </c>
      <c r="J483" s="92"/>
      <c r="K483" s="92"/>
      <c r="L483" s="59"/>
      <c r="M483" s="59"/>
      <c r="N483" s="99"/>
      <c r="O483" s="100"/>
      <c r="P483" s="59"/>
      <c r="Q483" s="59"/>
      <c r="R483" s="59"/>
      <c r="S483" s="59"/>
      <c r="T483" s="59"/>
      <c r="U483" s="59"/>
      <c r="V483" s="59"/>
      <c r="W483" s="95"/>
      <c r="X483" s="104"/>
    </row>
    <row r="484" spans="1:24" s="102" customFormat="1" ht="14">
      <c r="A484" s="91"/>
      <c r="B484" s="92"/>
      <c r="C484" s="93"/>
      <c r="D484" s="94"/>
      <c r="E484" s="273" t="str">
        <f t="shared" ca="1" si="14"/>
        <v/>
      </c>
      <c r="F484" s="96"/>
      <c r="G484" s="97"/>
      <c r="H484" s="98"/>
      <c r="I484" s="276" t="str">
        <f t="shared" ca="1" si="15"/>
        <v/>
      </c>
      <c r="J484" s="92"/>
      <c r="K484" s="92"/>
      <c r="L484" s="59"/>
      <c r="M484" s="59"/>
      <c r="N484" s="99"/>
      <c r="O484" s="100"/>
      <c r="P484" s="59"/>
      <c r="Q484" s="59"/>
      <c r="R484" s="59"/>
      <c r="S484" s="59"/>
      <c r="T484" s="59"/>
      <c r="U484" s="59"/>
      <c r="V484" s="59"/>
      <c r="W484" s="95"/>
      <c r="X484" s="104"/>
    </row>
    <row r="485" spans="1:24" s="102" customFormat="1" ht="14">
      <c r="A485" s="91"/>
      <c r="B485" s="92"/>
      <c r="C485" s="93"/>
      <c r="D485" s="94"/>
      <c r="E485" s="273" t="str">
        <f t="shared" ca="1" si="14"/>
        <v/>
      </c>
      <c r="F485" s="96"/>
      <c r="G485" s="97"/>
      <c r="H485" s="98"/>
      <c r="I485" s="276" t="str">
        <f t="shared" ca="1" si="15"/>
        <v/>
      </c>
      <c r="J485" s="92"/>
      <c r="K485" s="92"/>
      <c r="L485" s="59"/>
      <c r="M485" s="59"/>
      <c r="N485" s="99"/>
      <c r="O485" s="100"/>
      <c r="P485" s="59"/>
      <c r="Q485" s="59"/>
      <c r="R485" s="59"/>
      <c r="S485" s="59"/>
      <c r="T485" s="59"/>
      <c r="U485" s="59"/>
      <c r="V485" s="59"/>
      <c r="W485" s="95"/>
      <c r="X485" s="104"/>
    </row>
    <row r="486" spans="1:24" s="102" customFormat="1" ht="14">
      <c r="A486" s="91"/>
      <c r="B486" s="92"/>
      <c r="C486" s="93"/>
      <c r="D486" s="94"/>
      <c r="E486" s="273" t="str">
        <f t="shared" ca="1" si="14"/>
        <v/>
      </c>
      <c r="F486" s="96"/>
      <c r="G486" s="97"/>
      <c r="H486" s="98"/>
      <c r="I486" s="276" t="str">
        <f t="shared" ca="1" si="15"/>
        <v/>
      </c>
      <c r="J486" s="92"/>
      <c r="K486" s="92"/>
      <c r="L486" s="59"/>
      <c r="M486" s="59"/>
      <c r="N486" s="99"/>
      <c r="O486" s="100"/>
      <c r="P486" s="59"/>
      <c r="Q486" s="59"/>
      <c r="R486" s="59"/>
      <c r="S486" s="59"/>
      <c r="T486" s="59"/>
      <c r="U486" s="59"/>
      <c r="V486" s="59"/>
      <c r="W486" s="95"/>
      <c r="X486" s="104"/>
    </row>
    <row r="487" spans="1:24" s="102" customFormat="1" ht="14">
      <c r="A487" s="91"/>
      <c r="B487" s="92"/>
      <c r="C487" s="93"/>
      <c r="D487" s="94"/>
      <c r="E487" s="273" t="str">
        <f t="shared" ca="1" si="14"/>
        <v/>
      </c>
      <c r="F487" s="96"/>
      <c r="G487" s="97"/>
      <c r="H487" s="98"/>
      <c r="I487" s="276" t="str">
        <f t="shared" ca="1" si="15"/>
        <v/>
      </c>
      <c r="J487" s="92"/>
      <c r="K487" s="92"/>
      <c r="L487" s="59"/>
      <c r="M487" s="59"/>
      <c r="N487" s="99"/>
      <c r="O487" s="100"/>
      <c r="P487" s="59"/>
      <c r="Q487" s="59"/>
      <c r="R487" s="59"/>
      <c r="S487" s="59"/>
      <c r="T487" s="59"/>
      <c r="U487" s="59"/>
      <c r="V487" s="59"/>
      <c r="W487" s="95"/>
      <c r="X487" s="104"/>
    </row>
    <row r="488" spans="1:24" s="102" customFormat="1" ht="14">
      <c r="A488" s="91"/>
      <c r="B488" s="92"/>
      <c r="C488" s="93"/>
      <c r="D488" s="94"/>
      <c r="E488" s="273" t="str">
        <f t="shared" ca="1" si="14"/>
        <v/>
      </c>
      <c r="F488" s="96"/>
      <c r="G488" s="97"/>
      <c r="H488" s="98"/>
      <c r="I488" s="276" t="str">
        <f t="shared" ca="1" si="15"/>
        <v/>
      </c>
      <c r="J488" s="92"/>
      <c r="K488" s="92"/>
      <c r="L488" s="59"/>
      <c r="M488" s="59"/>
      <c r="N488" s="99"/>
      <c r="O488" s="100"/>
      <c r="P488" s="59"/>
      <c r="Q488" s="59"/>
      <c r="R488" s="59"/>
      <c r="S488" s="59"/>
      <c r="T488" s="59"/>
      <c r="U488" s="59"/>
      <c r="V488" s="59"/>
      <c r="W488" s="95"/>
      <c r="X488" s="104"/>
    </row>
    <row r="489" spans="1:24" s="102" customFormat="1" ht="14">
      <c r="A489" s="91"/>
      <c r="B489" s="92"/>
      <c r="C489" s="93"/>
      <c r="D489" s="94"/>
      <c r="E489" s="273" t="str">
        <f t="shared" ca="1" si="14"/>
        <v/>
      </c>
      <c r="F489" s="96"/>
      <c r="G489" s="97"/>
      <c r="H489" s="98"/>
      <c r="I489" s="276" t="str">
        <f t="shared" ca="1" si="15"/>
        <v/>
      </c>
      <c r="J489" s="92"/>
      <c r="K489" s="92"/>
      <c r="L489" s="59"/>
      <c r="M489" s="59"/>
      <c r="N489" s="99"/>
      <c r="O489" s="100"/>
      <c r="P489" s="59"/>
      <c r="Q489" s="59"/>
      <c r="R489" s="59"/>
      <c r="S489" s="59"/>
      <c r="T489" s="59"/>
      <c r="U489" s="59"/>
      <c r="V489" s="59"/>
      <c r="W489" s="95"/>
      <c r="X489" s="104"/>
    </row>
    <row r="490" spans="1:24" s="102" customFormat="1" ht="14">
      <c r="A490" s="91"/>
      <c r="B490" s="92"/>
      <c r="C490" s="93"/>
      <c r="D490" s="94"/>
      <c r="E490" s="273" t="str">
        <f t="shared" ca="1" si="14"/>
        <v/>
      </c>
      <c r="F490" s="96"/>
      <c r="G490" s="97"/>
      <c r="H490" s="98"/>
      <c r="I490" s="276" t="str">
        <f t="shared" ca="1" si="15"/>
        <v/>
      </c>
      <c r="J490" s="92"/>
      <c r="K490" s="92"/>
      <c r="L490" s="59"/>
      <c r="M490" s="59"/>
      <c r="N490" s="99"/>
      <c r="O490" s="100"/>
      <c r="P490" s="59"/>
      <c r="Q490" s="59"/>
      <c r="R490" s="59"/>
      <c r="S490" s="59"/>
      <c r="T490" s="59"/>
      <c r="U490" s="59"/>
      <c r="V490" s="59"/>
      <c r="W490" s="95"/>
      <c r="X490" s="104"/>
    </row>
    <row r="491" spans="1:24" s="102" customFormat="1" ht="14">
      <c r="A491" s="91"/>
      <c r="B491" s="92"/>
      <c r="C491" s="93"/>
      <c r="D491" s="94"/>
      <c r="E491" s="273" t="str">
        <f t="shared" ca="1" si="14"/>
        <v/>
      </c>
      <c r="F491" s="96"/>
      <c r="G491" s="97"/>
      <c r="H491" s="98"/>
      <c r="I491" s="276" t="str">
        <f t="shared" ca="1" si="15"/>
        <v/>
      </c>
      <c r="J491" s="92"/>
      <c r="K491" s="92"/>
      <c r="L491" s="59"/>
      <c r="M491" s="59"/>
      <c r="N491" s="99"/>
      <c r="O491" s="100"/>
      <c r="P491" s="59"/>
      <c r="Q491" s="59"/>
      <c r="R491" s="59"/>
      <c r="S491" s="59"/>
      <c r="T491" s="59"/>
      <c r="U491" s="59"/>
      <c r="V491" s="59"/>
      <c r="W491" s="95"/>
      <c r="X491" s="104"/>
    </row>
    <row r="492" spans="1:24" s="102" customFormat="1" ht="14">
      <c r="A492" s="91"/>
      <c r="B492" s="92"/>
      <c r="C492" s="93"/>
      <c r="D492" s="94"/>
      <c r="E492" s="273" t="str">
        <f t="shared" ca="1" si="14"/>
        <v/>
      </c>
      <c r="F492" s="96"/>
      <c r="G492" s="97"/>
      <c r="H492" s="98"/>
      <c r="I492" s="276" t="str">
        <f t="shared" ca="1" si="15"/>
        <v/>
      </c>
      <c r="J492" s="92"/>
      <c r="K492" s="92"/>
      <c r="L492" s="59"/>
      <c r="M492" s="59"/>
      <c r="N492" s="99"/>
      <c r="O492" s="100"/>
      <c r="P492" s="59"/>
      <c r="Q492" s="59"/>
      <c r="R492" s="59"/>
      <c r="S492" s="59"/>
      <c r="T492" s="59"/>
      <c r="U492" s="59"/>
      <c r="V492" s="59"/>
      <c r="W492" s="95"/>
      <c r="X492" s="104"/>
    </row>
    <row r="493" spans="1:24" s="102" customFormat="1" ht="14">
      <c r="A493" s="91"/>
      <c r="B493" s="92"/>
      <c r="C493" s="93"/>
      <c r="D493" s="94"/>
      <c r="E493" s="273" t="str">
        <f t="shared" ca="1" si="14"/>
        <v/>
      </c>
      <c r="F493" s="96"/>
      <c r="G493" s="97"/>
      <c r="H493" s="98"/>
      <c r="I493" s="276" t="str">
        <f t="shared" ca="1" si="15"/>
        <v/>
      </c>
      <c r="J493" s="92"/>
      <c r="K493" s="92"/>
      <c r="L493" s="59"/>
      <c r="M493" s="59"/>
      <c r="N493" s="99"/>
      <c r="O493" s="100"/>
      <c r="P493" s="59"/>
      <c r="Q493" s="59"/>
      <c r="R493" s="59"/>
      <c r="S493" s="59"/>
      <c r="T493" s="59"/>
      <c r="U493" s="59"/>
      <c r="V493" s="59"/>
      <c r="W493" s="95"/>
      <c r="X493" s="104"/>
    </row>
    <row r="494" spans="1:24" s="102" customFormat="1" ht="14">
      <c r="A494" s="91"/>
      <c r="B494" s="92"/>
      <c r="C494" s="93"/>
      <c r="D494" s="94"/>
      <c r="E494" s="273" t="str">
        <f t="shared" ca="1" si="14"/>
        <v/>
      </c>
      <c r="F494" s="96"/>
      <c r="G494" s="97"/>
      <c r="H494" s="98"/>
      <c r="I494" s="276" t="str">
        <f t="shared" ca="1" si="15"/>
        <v/>
      </c>
      <c r="J494" s="92"/>
      <c r="K494" s="92"/>
      <c r="L494" s="59"/>
      <c r="M494" s="59"/>
      <c r="N494" s="99"/>
      <c r="O494" s="100"/>
      <c r="P494" s="59"/>
      <c r="Q494" s="59"/>
      <c r="R494" s="59"/>
      <c r="S494" s="59"/>
      <c r="T494" s="59"/>
      <c r="U494" s="59"/>
      <c r="V494" s="59"/>
      <c r="W494" s="95"/>
      <c r="X494" s="104"/>
    </row>
    <row r="495" spans="1:24" s="102" customFormat="1" ht="14">
      <c r="A495" s="91"/>
      <c r="B495" s="92"/>
      <c r="C495" s="93"/>
      <c r="D495" s="94"/>
      <c r="E495" s="273" t="str">
        <f t="shared" ca="1" si="14"/>
        <v/>
      </c>
      <c r="F495" s="96"/>
      <c r="G495" s="97"/>
      <c r="H495" s="98"/>
      <c r="I495" s="276" t="str">
        <f t="shared" ca="1" si="15"/>
        <v/>
      </c>
      <c r="J495" s="92"/>
      <c r="K495" s="92"/>
      <c r="L495" s="59"/>
      <c r="M495" s="59"/>
      <c r="N495" s="99"/>
      <c r="O495" s="100"/>
      <c r="P495" s="59"/>
      <c r="Q495" s="59"/>
      <c r="R495" s="59"/>
      <c r="S495" s="59"/>
      <c r="T495" s="59"/>
      <c r="U495" s="59"/>
      <c r="V495" s="59"/>
      <c r="W495" s="95"/>
      <c r="X495" s="104"/>
    </row>
    <row r="496" spans="1:24" s="102" customFormat="1" ht="14">
      <c r="A496" s="91"/>
      <c r="B496" s="92"/>
      <c r="C496" s="93"/>
      <c r="D496" s="94"/>
      <c r="E496" s="273" t="str">
        <f t="shared" ca="1" si="14"/>
        <v/>
      </c>
      <c r="F496" s="96"/>
      <c r="G496" s="97"/>
      <c r="H496" s="98"/>
      <c r="I496" s="276" t="str">
        <f t="shared" ca="1" si="15"/>
        <v/>
      </c>
      <c r="J496" s="92"/>
      <c r="K496" s="92"/>
      <c r="L496" s="59"/>
      <c r="M496" s="59"/>
      <c r="N496" s="99"/>
      <c r="O496" s="100"/>
      <c r="P496" s="59"/>
      <c r="Q496" s="59"/>
      <c r="R496" s="59"/>
      <c r="S496" s="59"/>
      <c r="T496" s="59"/>
      <c r="U496" s="59"/>
      <c r="V496" s="59"/>
      <c r="W496" s="95"/>
      <c r="X496" s="104"/>
    </row>
    <row r="497" spans="1:24" s="102" customFormat="1" ht="14">
      <c r="A497" s="91"/>
      <c r="B497" s="92"/>
      <c r="C497" s="93"/>
      <c r="D497" s="94"/>
      <c r="E497" s="273" t="str">
        <f t="shared" ca="1" si="14"/>
        <v/>
      </c>
      <c r="F497" s="96"/>
      <c r="G497" s="97"/>
      <c r="H497" s="98"/>
      <c r="I497" s="276" t="str">
        <f t="shared" ca="1" si="15"/>
        <v/>
      </c>
      <c r="J497" s="92"/>
      <c r="K497" s="92"/>
      <c r="L497" s="59"/>
      <c r="M497" s="59"/>
      <c r="N497" s="99"/>
      <c r="O497" s="100"/>
      <c r="P497" s="59"/>
      <c r="Q497" s="59"/>
      <c r="R497" s="59"/>
      <c r="S497" s="59"/>
      <c r="T497" s="59"/>
      <c r="U497" s="59"/>
      <c r="V497" s="59"/>
      <c r="W497" s="95"/>
      <c r="X497" s="104"/>
    </row>
    <row r="498" spans="1:24" s="102" customFormat="1" ht="14">
      <c r="A498" s="91"/>
      <c r="B498" s="92"/>
      <c r="C498" s="93"/>
      <c r="D498" s="94"/>
      <c r="E498" s="273" t="str">
        <f t="shared" ca="1" si="14"/>
        <v/>
      </c>
      <c r="F498" s="96"/>
      <c r="G498" s="97"/>
      <c r="H498" s="98"/>
      <c r="I498" s="276" t="str">
        <f t="shared" ca="1" si="15"/>
        <v/>
      </c>
      <c r="J498" s="92"/>
      <c r="K498" s="92"/>
      <c r="L498" s="59"/>
      <c r="M498" s="59"/>
      <c r="N498" s="99"/>
      <c r="O498" s="100"/>
      <c r="P498" s="59"/>
      <c r="Q498" s="59"/>
      <c r="R498" s="59"/>
      <c r="S498" s="59"/>
      <c r="T498" s="59"/>
      <c r="U498" s="59"/>
      <c r="V498" s="59"/>
      <c r="W498" s="95"/>
      <c r="X498" s="104"/>
    </row>
    <row r="499" spans="1:24" s="102" customFormat="1" ht="14">
      <c r="A499" s="91"/>
      <c r="B499" s="92"/>
      <c r="C499" s="93"/>
      <c r="D499" s="94"/>
      <c r="E499" s="273" t="str">
        <f t="shared" ca="1" si="14"/>
        <v/>
      </c>
      <c r="F499" s="96"/>
      <c r="G499" s="97"/>
      <c r="H499" s="98"/>
      <c r="I499" s="276" t="str">
        <f t="shared" ca="1" si="15"/>
        <v/>
      </c>
      <c r="J499" s="92"/>
      <c r="K499" s="92"/>
      <c r="L499" s="59"/>
      <c r="M499" s="59"/>
      <c r="N499" s="99"/>
      <c r="O499" s="100"/>
      <c r="P499" s="59"/>
      <c r="Q499" s="59"/>
      <c r="R499" s="59"/>
      <c r="S499" s="59"/>
      <c r="T499" s="59"/>
      <c r="U499" s="59"/>
      <c r="V499" s="59"/>
      <c r="W499" s="95"/>
      <c r="X499" s="104"/>
    </row>
    <row r="500" spans="1:24" s="102" customFormat="1" ht="14">
      <c r="A500" s="91"/>
      <c r="B500" s="92"/>
      <c r="C500" s="93"/>
      <c r="D500" s="94"/>
      <c r="E500" s="273" t="str">
        <f t="shared" ca="1" si="14"/>
        <v/>
      </c>
      <c r="F500" s="96"/>
      <c r="G500" s="97"/>
      <c r="H500" s="98"/>
      <c r="I500" s="276" t="str">
        <f t="shared" ca="1" si="15"/>
        <v/>
      </c>
      <c r="J500" s="92"/>
      <c r="K500" s="92"/>
      <c r="L500" s="59"/>
      <c r="M500" s="59"/>
      <c r="N500" s="99"/>
      <c r="O500" s="100"/>
      <c r="P500" s="59"/>
      <c r="Q500" s="59"/>
      <c r="R500" s="59"/>
      <c r="S500" s="59"/>
      <c r="T500" s="59"/>
      <c r="U500" s="59"/>
      <c r="V500" s="59"/>
      <c r="W500" s="95"/>
      <c r="X500" s="104"/>
    </row>
    <row r="501" spans="1:24" s="102" customFormat="1" ht="14">
      <c r="A501" s="91"/>
      <c r="B501" s="92"/>
      <c r="C501" s="93"/>
      <c r="D501" s="94"/>
      <c r="E501" s="273" t="str">
        <f t="shared" ca="1" si="14"/>
        <v/>
      </c>
      <c r="F501" s="96"/>
      <c r="G501" s="97"/>
      <c r="H501" s="98"/>
      <c r="I501" s="276" t="str">
        <f t="shared" ca="1" si="15"/>
        <v/>
      </c>
      <c r="J501" s="92"/>
      <c r="K501" s="92"/>
      <c r="L501" s="59"/>
      <c r="M501" s="59"/>
      <c r="N501" s="99"/>
      <c r="O501" s="100"/>
      <c r="P501" s="59"/>
      <c r="Q501" s="59"/>
      <c r="R501" s="59"/>
      <c r="S501" s="59"/>
      <c r="T501" s="59"/>
      <c r="U501" s="59"/>
      <c r="V501" s="59"/>
      <c r="W501" s="95"/>
      <c r="X501" s="104"/>
    </row>
    <row r="502" spans="1:24" s="102" customFormat="1" ht="14">
      <c r="A502" s="91"/>
      <c r="B502" s="92"/>
      <c r="C502" s="93"/>
      <c r="D502" s="94"/>
      <c r="E502" s="273" t="str">
        <f t="shared" ca="1" si="14"/>
        <v/>
      </c>
      <c r="F502" s="96"/>
      <c r="G502" s="97"/>
      <c r="H502" s="98"/>
      <c r="I502" s="276" t="str">
        <f t="shared" ca="1" si="15"/>
        <v/>
      </c>
      <c r="J502" s="92"/>
      <c r="K502" s="92"/>
      <c r="L502" s="59"/>
      <c r="M502" s="59"/>
      <c r="N502" s="99"/>
      <c r="O502" s="100"/>
      <c r="P502" s="59"/>
      <c r="Q502" s="59"/>
      <c r="R502" s="59"/>
      <c r="S502" s="59"/>
      <c r="T502" s="59"/>
      <c r="U502" s="59"/>
      <c r="V502" s="59"/>
      <c r="W502" s="95"/>
      <c r="X502" s="104"/>
    </row>
    <row r="503" spans="1:24" s="102" customFormat="1" ht="14">
      <c r="A503" s="91"/>
      <c r="B503" s="92"/>
      <c r="C503" s="93"/>
      <c r="D503" s="94"/>
      <c r="E503" s="273" t="str">
        <f t="shared" ca="1" si="14"/>
        <v/>
      </c>
      <c r="F503" s="96"/>
      <c r="G503" s="97"/>
      <c r="H503" s="98"/>
      <c r="I503" s="276" t="str">
        <f t="shared" ca="1" si="15"/>
        <v/>
      </c>
      <c r="J503" s="92"/>
      <c r="K503" s="92"/>
      <c r="L503" s="59"/>
      <c r="M503" s="59"/>
      <c r="N503" s="99"/>
      <c r="O503" s="100"/>
      <c r="P503" s="59"/>
      <c r="Q503" s="59"/>
      <c r="R503" s="59"/>
      <c r="S503" s="59"/>
      <c r="T503" s="59"/>
      <c r="U503" s="59"/>
      <c r="V503" s="59"/>
      <c r="W503" s="95"/>
      <c r="X503" s="104"/>
    </row>
    <row r="504" spans="1:24" s="102" customFormat="1" ht="14">
      <c r="A504" s="91"/>
      <c r="B504" s="92"/>
      <c r="C504" s="93"/>
      <c r="D504" s="94"/>
      <c r="E504" s="273" t="str">
        <f t="shared" ca="1" si="14"/>
        <v/>
      </c>
      <c r="F504" s="96"/>
      <c r="G504" s="97"/>
      <c r="H504" s="98"/>
      <c r="I504" s="276" t="str">
        <f t="shared" ca="1" si="15"/>
        <v/>
      </c>
      <c r="J504" s="92"/>
      <c r="K504" s="92"/>
      <c r="L504" s="59"/>
      <c r="M504" s="59"/>
      <c r="N504" s="99"/>
      <c r="O504" s="100"/>
      <c r="P504" s="59"/>
      <c r="Q504" s="59"/>
      <c r="R504" s="59"/>
      <c r="S504" s="59"/>
      <c r="T504" s="59"/>
      <c r="U504" s="59"/>
      <c r="V504" s="59"/>
      <c r="W504" s="95"/>
      <c r="X504" s="104"/>
    </row>
    <row r="505" spans="1:24" s="102" customFormat="1" ht="14">
      <c r="A505" s="91"/>
      <c r="B505" s="92"/>
      <c r="C505" s="93"/>
      <c r="D505" s="94"/>
      <c r="E505" s="273" t="str">
        <f t="shared" ca="1" si="14"/>
        <v/>
      </c>
      <c r="F505" s="96"/>
      <c r="G505" s="97"/>
      <c r="H505" s="98"/>
      <c r="I505" s="276" t="str">
        <f t="shared" ca="1" si="15"/>
        <v/>
      </c>
      <c r="J505" s="92"/>
      <c r="K505" s="92"/>
      <c r="L505" s="59"/>
      <c r="M505" s="59"/>
      <c r="N505" s="99"/>
      <c r="O505" s="100"/>
      <c r="P505" s="59"/>
      <c r="Q505" s="59"/>
      <c r="R505" s="59"/>
      <c r="S505" s="59"/>
      <c r="T505" s="59"/>
      <c r="U505" s="59"/>
      <c r="V505" s="59"/>
      <c r="W505" s="95"/>
      <c r="X505" s="104"/>
    </row>
    <row r="506" spans="1:24" s="102" customFormat="1" ht="14">
      <c r="A506" s="91"/>
      <c r="B506" s="92"/>
      <c r="C506" s="93"/>
      <c r="D506" s="94"/>
      <c r="E506" s="273" t="str">
        <f t="shared" ca="1" si="14"/>
        <v/>
      </c>
      <c r="F506" s="96"/>
      <c r="G506" s="97"/>
      <c r="H506" s="98"/>
      <c r="I506" s="276" t="str">
        <f t="shared" ca="1" si="15"/>
        <v/>
      </c>
      <c r="J506" s="92"/>
      <c r="K506" s="92"/>
      <c r="L506" s="59"/>
      <c r="M506" s="59"/>
      <c r="N506" s="99"/>
      <c r="O506" s="100"/>
      <c r="P506" s="59"/>
      <c r="Q506" s="59"/>
      <c r="R506" s="59"/>
      <c r="S506" s="59"/>
      <c r="T506" s="59"/>
      <c r="U506" s="59"/>
      <c r="V506" s="59"/>
      <c r="W506" s="95"/>
      <c r="X506" s="104"/>
    </row>
    <row r="507" spans="1:24" s="102" customFormat="1" ht="14">
      <c r="A507" s="91"/>
      <c r="B507" s="92"/>
      <c r="C507" s="93"/>
      <c r="D507" s="94"/>
      <c r="E507" s="273" t="str">
        <f t="shared" ca="1" si="14"/>
        <v/>
      </c>
      <c r="F507" s="96"/>
      <c r="G507" s="97"/>
      <c r="H507" s="98"/>
      <c r="I507" s="276" t="str">
        <f t="shared" ca="1" si="15"/>
        <v/>
      </c>
      <c r="J507" s="92"/>
      <c r="K507" s="92"/>
      <c r="L507" s="59"/>
      <c r="M507" s="59"/>
      <c r="N507" s="99"/>
      <c r="O507" s="100"/>
      <c r="P507" s="59"/>
      <c r="Q507" s="59"/>
      <c r="R507" s="59"/>
      <c r="S507" s="59"/>
      <c r="T507" s="59"/>
      <c r="U507" s="59"/>
      <c r="V507" s="59"/>
      <c r="W507" s="95"/>
      <c r="X507" s="104"/>
    </row>
    <row r="508" spans="1:24" s="102" customFormat="1" ht="14">
      <c r="A508" s="91"/>
      <c r="B508" s="92"/>
      <c r="C508" s="93"/>
      <c r="D508" s="94"/>
      <c r="E508" s="273" t="str">
        <f t="shared" ca="1" si="14"/>
        <v/>
      </c>
      <c r="F508" s="96"/>
      <c r="G508" s="97"/>
      <c r="H508" s="98"/>
      <c r="I508" s="276" t="str">
        <f t="shared" ca="1" si="15"/>
        <v/>
      </c>
      <c r="J508" s="92"/>
      <c r="K508" s="92"/>
      <c r="L508" s="59"/>
      <c r="M508" s="59"/>
      <c r="N508" s="99"/>
      <c r="O508" s="100"/>
      <c r="P508" s="59"/>
      <c r="Q508" s="59"/>
      <c r="R508" s="59"/>
      <c r="S508" s="59"/>
      <c r="T508" s="59"/>
      <c r="U508" s="59"/>
      <c r="V508" s="59"/>
      <c r="W508" s="95"/>
      <c r="X508" s="104"/>
    </row>
    <row r="509" spans="1:24" s="102" customFormat="1" ht="14">
      <c r="A509" s="91"/>
      <c r="B509" s="92"/>
      <c r="C509" s="93"/>
      <c r="D509" s="94"/>
      <c r="E509" s="273" t="str">
        <f t="shared" ca="1" si="14"/>
        <v/>
      </c>
      <c r="F509" s="96"/>
      <c r="G509" s="97"/>
      <c r="H509" s="98"/>
      <c r="I509" s="276" t="str">
        <f t="shared" ca="1" si="15"/>
        <v/>
      </c>
      <c r="J509" s="92"/>
      <c r="K509" s="92"/>
      <c r="L509" s="59"/>
      <c r="M509" s="59"/>
      <c r="N509" s="99"/>
      <c r="O509" s="100"/>
      <c r="P509" s="59"/>
      <c r="Q509" s="59"/>
      <c r="R509" s="59"/>
      <c r="S509" s="59"/>
      <c r="T509" s="59"/>
      <c r="U509" s="59"/>
      <c r="V509" s="59"/>
      <c r="W509" s="95"/>
      <c r="X509" s="104"/>
    </row>
    <row r="510" spans="1:24" s="102" customFormat="1" ht="14">
      <c r="A510" s="91"/>
      <c r="B510" s="92"/>
      <c r="C510" s="93"/>
      <c r="D510" s="94"/>
      <c r="E510" s="273" t="str">
        <f t="shared" ca="1" si="14"/>
        <v/>
      </c>
      <c r="F510" s="96"/>
      <c r="G510" s="97"/>
      <c r="H510" s="98"/>
      <c r="I510" s="276" t="str">
        <f t="shared" ca="1" si="15"/>
        <v/>
      </c>
      <c r="J510" s="92"/>
      <c r="K510" s="92"/>
      <c r="L510" s="59"/>
      <c r="M510" s="59"/>
      <c r="N510" s="99"/>
      <c r="O510" s="100"/>
      <c r="P510" s="59"/>
      <c r="Q510" s="59"/>
      <c r="R510" s="59"/>
      <c r="S510" s="59"/>
      <c r="T510" s="59"/>
      <c r="U510" s="59"/>
      <c r="V510" s="59"/>
      <c r="W510" s="95"/>
      <c r="X510" s="104"/>
    </row>
    <row r="511" spans="1:24" s="102" customFormat="1" ht="14">
      <c r="A511" s="91"/>
      <c r="B511" s="92"/>
      <c r="C511" s="93"/>
      <c r="D511" s="94"/>
      <c r="E511" s="273" t="str">
        <f t="shared" ca="1" si="14"/>
        <v/>
      </c>
      <c r="F511" s="96"/>
      <c r="G511" s="97"/>
      <c r="H511" s="98"/>
      <c r="I511" s="276" t="str">
        <f t="shared" ca="1" si="15"/>
        <v/>
      </c>
      <c r="J511" s="92"/>
      <c r="K511" s="92"/>
      <c r="L511" s="59"/>
      <c r="M511" s="59"/>
      <c r="N511" s="99"/>
      <c r="O511" s="100"/>
      <c r="P511" s="59"/>
      <c r="Q511" s="59"/>
      <c r="R511" s="59"/>
      <c r="S511" s="59"/>
      <c r="T511" s="59"/>
      <c r="U511" s="59"/>
      <c r="V511" s="59"/>
      <c r="W511" s="95"/>
      <c r="X511" s="104"/>
    </row>
    <row r="512" spans="1:24" s="102" customFormat="1" ht="14">
      <c r="A512" s="91"/>
      <c r="B512" s="92"/>
      <c r="C512" s="93"/>
      <c r="D512" s="94"/>
      <c r="E512" s="273" t="str">
        <f t="shared" ca="1" si="14"/>
        <v/>
      </c>
      <c r="F512" s="96"/>
      <c r="G512" s="97"/>
      <c r="H512" s="98"/>
      <c r="I512" s="276" t="str">
        <f t="shared" ca="1" si="15"/>
        <v/>
      </c>
      <c r="J512" s="92"/>
      <c r="K512" s="92"/>
      <c r="L512" s="59"/>
      <c r="M512" s="59"/>
      <c r="N512" s="99"/>
      <c r="O512" s="100"/>
      <c r="P512" s="59"/>
      <c r="Q512" s="59"/>
      <c r="R512" s="59"/>
      <c r="S512" s="59"/>
      <c r="T512" s="59"/>
      <c r="U512" s="59"/>
      <c r="V512" s="59"/>
      <c r="W512" s="95"/>
      <c r="X512" s="104"/>
    </row>
    <row r="513" spans="1:24" s="102" customFormat="1" ht="14">
      <c r="A513" s="91"/>
      <c r="B513" s="92"/>
      <c r="C513" s="93"/>
      <c r="D513" s="94"/>
      <c r="E513" s="273" t="str">
        <f t="shared" ca="1" si="14"/>
        <v/>
      </c>
      <c r="F513" s="96"/>
      <c r="G513" s="97"/>
      <c r="H513" s="98"/>
      <c r="I513" s="276" t="str">
        <f t="shared" ca="1" si="15"/>
        <v/>
      </c>
      <c r="J513" s="92"/>
      <c r="K513" s="92"/>
      <c r="L513" s="59"/>
      <c r="M513" s="59"/>
      <c r="N513" s="99"/>
      <c r="O513" s="100"/>
      <c r="P513" s="59"/>
      <c r="Q513" s="59"/>
      <c r="R513" s="59"/>
      <c r="S513" s="59"/>
      <c r="T513" s="59"/>
      <c r="U513" s="59"/>
      <c r="V513" s="59"/>
      <c r="W513" s="95"/>
      <c r="X513" s="104"/>
    </row>
    <row r="514" spans="1:24" s="102" customFormat="1" ht="14">
      <c r="A514" s="91"/>
      <c r="B514" s="92"/>
      <c r="C514" s="93"/>
      <c r="D514" s="94"/>
      <c r="E514" s="273" t="str">
        <f t="shared" ca="1" si="14"/>
        <v/>
      </c>
      <c r="F514" s="96"/>
      <c r="G514" s="97"/>
      <c r="H514" s="98"/>
      <c r="I514" s="276" t="str">
        <f t="shared" ca="1" si="15"/>
        <v/>
      </c>
      <c r="J514" s="92"/>
      <c r="K514" s="92"/>
      <c r="L514" s="59"/>
      <c r="M514" s="59"/>
      <c r="N514" s="99"/>
      <c r="O514" s="100"/>
      <c r="P514" s="59"/>
      <c r="Q514" s="59"/>
      <c r="R514" s="59"/>
      <c r="S514" s="59"/>
      <c r="T514" s="59"/>
      <c r="U514" s="59"/>
      <c r="V514" s="59"/>
      <c r="W514" s="95"/>
      <c r="X514" s="104"/>
    </row>
    <row r="515" spans="1:24" s="102" customFormat="1" ht="14">
      <c r="A515" s="91"/>
      <c r="B515" s="92"/>
      <c r="C515" s="93"/>
      <c r="D515" s="94"/>
      <c r="E515" s="273" t="str">
        <f t="shared" ca="1" si="14"/>
        <v/>
      </c>
      <c r="F515" s="96"/>
      <c r="G515" s="97"/>
      <c r="H515" s="98"/>
      <c r="I515" s="276" t="str">
        <f t="shared" ca="1" si="15"/>
        <v/>
      </c>
      <c r="J515" s="92"/>
      <c r="K515" s="92"/>
      <c r="L515" s="59"/>
      <c r="M515" s="59"/>
      <c r="N515" s="99"/>
      <c r="O515" s="100"/>
      <c r="P515" s="59"/>
      <c r="Q515" s="59"/>
      <c r="R515" s="59"/>
      <c r="S515" s="59"/>
      <c r="T515" s="59"/>
      <c r="U515" s="59"/>
      <c r="V515" s="59"/>
      <c r="W515" s="95"/>
      <c r="X515" s="104"/>
    </row>
    <row r="516" spans="1:24" s="102" customFormat="1" ht="14">
      <c r="A516" s="91"/>
      <c r="B516" s="92"/>
      <c r="C516" s="93"/>
      <c r="D516" s="94"/>
      <c r="E516" s="273" t="str">
        <f t="shared" ca="1" si="14"/>
        <v/>
      </c>
      <c r="F516" s="96"/>
      <c r="G516" s="97"/>
      <c r="H516" s="98"/>
      <c r="I516" s="276" t="str">
        <f t="shared" ca="1" si="15"/>
        <v/>
      </c>
      <c r="J516" s="92"/>
      <c r="K516" s="92"/>
      <c r="L516" s="59"/>
      <c r="M516" s="59"/>
      <c r="N516" s="99"/>
      <c r="O516" s="100"/>
      <c r="P516" s="59"/>
      <c r="Q516" s="59"/>
      <c r="R516" s="59"/>
      <c r="S516" s="59"/>
      <c r="T516" s="59"/>
      <c r="U516" s="59"/>
      <c r="V516" s="59"/>
      <c r="W516" s="95"/>
      <c r="X516" s="104"/>
    </row>
    <row r="517" spans="1:24" s="102" customFormat="1" ht="14">
      <c r="A517" s="91"/>
      <c r="B517" s="92"/>
      <c r="C517" s="93"/>
      <c r="D517" s="94"/>
      <c r="E517" s="273" t="str">
        <f t="shared" ca="1" si="14"/>
        <v/>
      </c>
      <c r="F517" s="96"/>
      <c r="G517" s="97"/>
      <c r="H517" s="98"/>
      <c r="I517" s="276" t="str">
        <f t="shared" ca="1" si="15"/>
        <v/>
      </c>
      <c r="J517" s="92"/>
      <c r="K517" s="92"/>
      <c r="L517" s="59"/>
      <c r="M517" s="59"/>
      <c r="N517" s="99"/>
      <c r="O517" s="100"/>
      <c r="P517" s="59"/>
      <c r="Q517" s="59"/>
      <c r="R517" s="59"/>
      <c r="S517" s="59"/>
      <c r="T517" s="59"/>
      <c r="U517" s="59"/>
      <c r="V517" s="59"/>
      <c r="W517" s="95"/>
      <c r="X517" s="104"/>
    </row>
    <row r="518" spans="1:24" s="102" customFormat="1" ht="14">
      <c r="A518" s="91"/>
      <c r="B518" s="92"/>
      <c r="C518" s="93"/>
      <c r="D518" s="94"/>
      <c r="E518" s="273" t="str">
        <f t="shared" ca="1" si="14"/>
        <v/>
      </c>
      <c r="F518" s="96"/>
      <c r="G518" s="97"/>
      <c r="H518" s="98"/>
      <c r="I518" s="276" t="str">
        <f t="shared" ca="1" si="15"/>
        <v/>
      </c>
      <c r="J518" s="92"/>
      <c r="K518" s="92"/>
      <c r="L518" s="59"/>
      <c r="M518" s="59"/>
      <c r="N518" s="99"/>
      <c r="O518" s="100"/>
      <c r="P518" s="59"/>
      <c r="Q518" s="59"/>
      <c r="R518" s="59"/>
      <c r="S518" s="59"/>
      <c r="T518" s="59"/>
      <c r="U518" s="59"/>
      <c r="V518" s="59"/>
      <c r="W518" s="95"/>
      <c r="X518" s="104"/>
    </row>
    <row r="519" spans="1:24" s="102" customFormat="1" ht="14">
      <c r="A519" s="91"/>
      <c r="B519" s="92"/>
      <c r="C519" s="93"/>
      <c r="D519" s="94"/>
      <c r="E519" s="273" t="str">
        <f t="shared" ref="E519:E582" ca="1" si="16">IF(D519="","",+DATEDIF(D519,TODAY(),"y"))</f>
        <v/>
      </c>
      <c r="F519" s="96"/>
      <c r="G519" s="97"/>
      <c r="H519" s="98"/>
      <c r="I519" s="276" t="str">
        <f t="shared" ref="I519:I582" ca="1" si="17">IF(H519="","",+DATEDIF(H519,TODAY(),"M"))</f>
        <v/>
      </c>
      <c r="J519" s="92"/>
      <c r="K519" s="92"/>
      <c r="L519" s="59"/>
      <c r="M519" s="59"/>
      <c r="N519" s="99"/>
      <c r="O519" s="100"/>
      <c r="P519" s="59"/>
      <c r="Q519" s="59"/>
      <c r="R519" s="59"/>
      <c r="S519" s="59"/>
      <c r="T519" s="59"/>
      <c r="U519" s="59"/>
      <c r="V519" s="59"/>
      <c r="W519" s="95"/>
      <c r="X519" s="104"/>
    </row>
    <row r="520" spans="1:24" s="102" customFormat="1" ht="14">
      <c r="A520" s="91"/>
      <c r="B520" s="92"/>
      <c r="C520" s="93"/>
      <c r="D520" s="94"/>
      <c r="E520" s="273" t="str">
        <f t="shared" ca="1" si="16"/>
        <v/>
      </c>
      <c r="F520" s="96"/>
      <c r="G520" s="97"/>
      <c r="H520" s="98"/>
      <c r="I520" s="276" t="str">
        <f t="shared" ca="1" si="17"/>
        <v/>
      </c>
      <c r="J520" s="92"/>
      <c r="K520" s="92"/>
      <c r="L520" s="59"/>
      <c r="M520" s="59"/>
      <c r="N520" s="99"/>
      <c r="O520" s="100"/>
      <c r="P520" s="59"/>
      <c r="Q520" s="59"/>
      <c r="R520" s="59"/>
      <c r="S520" s="59"/>
      <c r="T520" s="59"/>
      <c r="U520" s="59"/>
      <c r="V520" s="59"/>
      <c r="W520" s="95"/>
      <c r="X520" s="104"/>
    </row>
    <row r="521" spans="1:24" s="102" customFormat="1" ht="14">
      <c r="A521" s="91"/>
      <c r="B521" s="92"/>
      <c r="C521" s="93"/>
      <c r="D521" s="94"/>
      <c r="E521" s="273" t="str">
        <f t="shared" ca="1" si="16"/>
        <v/>
      </c>
      <c r="F521" s="96"/>
      <c r="G521" s="97"/>
      <c r="H521" s="98"/>
      <c r="I521" s="276" t="str">
        <f t="shared" ca="1" si="17"/>
        <v/>
      </c>
      <c r="J521" s="92"/>
      <c r="K521" s="92"/>
      <c r="L521" s="59"/>
      <c r="M521" s="59"/>
      <c r="N521" s="99"/>
      <c r="O521" s="100"/>
      <c r="P521" s="59"/>
      <c r="Q521" s="59"/>
      <c r="R521" s="59"/>
      <c r="S521" s="59"/>
      <c r="T521" s="59"/>
      <c r="U521" s="59"/>
      <c r="V521" s="59"/>
      <c r="W521" s="95"/>
      <c r="X521" s="104"/>
    </row>
    <row r="522" spans="1:24" s="102" customFormat="1" ht="14">
      <c r="A522" s="91"/>
      <c r="B522" s="92"/>
      <c r="C522" s="93"/>
      <c r="D522" s="94"/>
      <c r="E522" s="273" t="str">
        <f t="shared" ca="1" si="16"/>
        <v/>
      </c>
      <c r="F522" s="96"/>
      <c r="G522" s="97"/>
      <c r="H522" s="98"/>
      <c r="I522" s="276" t="str">
        <f t="shared" ca="1" si="17"/>
        <v/>
      </c>
      <c r="J522" s="92"/>
      <c r="K522" s="92"/>
      <c r="L522" s="59"/>
      <c r="M522" s="59"/>
      <c r="N522" s="99"/>
      <c r="O522" s="100"/>
      <c r="P522" s="59"/>
      <c r="Q522" s="59"/>
      <c r="R522" s="59"/>
      <c r="S522" s="59"/>
      <c r="T522" s="59"/>
      <c r="U522" s="59"/>
      <c r="V522" s="59"/>
      <c r="W522" s="95"/>
      <c r="X522" s="104"/>
    </row>
    <row r="523" spans="1:24" s="102" customFormat="1" ht="14">
      <c r="A523" s="91"/>
      <c r="B523" s="92"/>
      <c r="C523" s="93"/>
      <c r="D523" s="94"/>
      <c r="E523" s="273" t="str">
        <f t="shared" ca="1" si="16"/>
        <v/>
      </c>
      <c r="F523" s="96"/>
      <c r="G523" s="97"/>
      <c r="H523" s="98"/>
      <c r="I523" s="276" t="str">
        <f t="shared" ca="1" si="17"/>
        <v/>
      </c>
      <c r="J523" s="92"/>
      <c r="K523" s="92"/>
      <c r="L523" s="59"/>
      <c r="M523" s="59"/>
      <c r="N523" s="99"/>
      <c r="O523" s="100"/>
      <c r="P523" s="59"/>
      <c r="Q523" s="59"/>
      <c r="R523" s="59"/>
      <c r="S523" s="59"/>
      <c r="T523" s="59"/>
      <c r="U523" s="59"/>
      <c r="V523" s="59"/>
      <c r="W523" s="95"/>
      <c r="X523" s="104"/>
    </row>
    <row r="524" spans="1:24" s="102" customFormat="1" ht="14">
      <c r="A524" s="91"/>
      <c r="B524" s="92"/>
      <c r="C524" s="93"/>
      <c r="D524" s="94"/>
      <c r="E524" s="273" t="str">
        <f t="shared" ca="1" si="16"/>
        <v/>
      </c>
      <c r="F524" s="96"/>
      <c r="G524" s="97"/>
      <c r="H524" s="98"/>
      <c r="I524" s="276" t="str">
        <f t="shared" ca="1" si="17"/>
        <v/>
      </c>
      <c r="J524" s="92"/>
      <c r="K524" s="92"/>
      <c r="L524" s="59"/>
      <c r="M524" s="59"/>
      <c r="N524" s="99"/>
      <c r="O524" s="100"/>
      <c r="P524" s="59"/>
      <c r="Q524" s="59"/>
      <c r="R524" s="59"/>
      <c r="S524" s="59"/>
      <c r="T524" s="59"/>
      <c r="U524" s="59"/>
      <c r="V524" s="59"/>
      <c r="W524" s="95"/>
      <c r="X524" s="104"/>
    </row>
    <row r="525" spans="1:24" s="102" customFormat="1" ht="14">
      <c r="A525" s="91"/>
      <c r="B525" s="92"/>
      <c r="C525" s="93"/>
      <c r="D525" s="94"/>
      <c r="E525" s="273" t="str">
        <f t="shared" ca="1" si="16"/>
        <v/>
      </c>
      <c r="F525" s="96"/>
      <c r="G525" s="97"/>
      <c r="H525" s="98"/>
      <c r="I525" s="276" t="str">
        <f t="shared" ca="1" si="17"/>
        <v/>
      </c>
      <c r="J525" s="92"/>
      <c r="K525" s="92"/>
      <c r="L525" s="59"/>
      <c r="M525" s="59"/>
      <c r="N525" s="99"/>
      <c r="O525" s="100"/>
      <c r="P525" s="59"/>
      <c r="Q525" s="59"/>
      <c r="R525" s="59"/>
      <c r="S525" s="59"/>
      <c r="T525" s="59"/>
      <c r="U525" s="59"/>
      <c r="V525" s="59"/>
      <c r="W525" s="95"/>
      <c r="X525" s="104"/>
    </row>
    <row r="526" spans="1:24" s="102" customFormat="1" ht="14">
      <c r="A526" s="91"/>
      <c r="B526" s="92"/>
      <c r="C526" s="93"/>
      <c r="D526" s="94"/>
      <c r="E526" s="273" t="str">
        <f t="shared" ca="1" si="16"/>
        <v/>
      </c>
      <c r="F526" s="96"/>
      <c r="G526" s="97"/>
      <c r="H526" s="98"/>
      <c r="I526" s="276" t="str">
        <f t="shared" ca="1" si="17"/>
        <v/>
      </c>
      <c r="J526" s="92"/>
      <c r="K526" s="92"/>
      <c r="L526" s="59"/>
      <c r="M526" s="59"/>
      <c r="N526" s="99"/>
      <c r="O526" s="100"/>
      <c r="P526" s="59"/>
      <c r="Q526" s="59"/>
      <c r="R526" s="59"/>
      <c r="S526" s="59"/>
      <c r="T526" s="59"/>
      <c r="U526" s="59"/>
      <c r="V526" s="59"/>
      <c r="W526" s="95"/>
      <c r="X526" s="104"/>
    </row>
    <row r="527" spans="1:24" s="102" customFormat="1" ht="14">
      <c r="A527" s="91"/>
      <c r="B527" s="92"/>
      <c r="C527" s="93"/>
      <c r="D527" s="94"/>
      <c r="E527" s="273" t="str">
        <f t="shared" ca="1" si="16"/>
        <v/>
      </c>
      <c r="F527" s="96"/>
      <c r="G527" s="97"/>
      <c r="H527" s="98"/>
      <c r="I527" s="276" t="str">
        <f t="shared" ca="1" si="17"/>
        <v/>
      </c>
      <c r="J527" s="92"/>
      <c r="K527" s="92"/>
      <c r="L527" s="59"/>
      <c r="M527" s="59"/>
      <c r="N527" s="99"/>
      <c r="O527" s="100"/>
      <c r="P527" s="59"/>
      <c r="Q527" s="59"/>
      <c r="R527" s="59"/>
      <c r="S527" s="59"/>
      <c r="T527" s="59"/>
      <c r="U527" s="59"/>
      <c r="V527" s="59"/>
      <c r="W527" s="95"/>
      <c r="X527" s="104"/>
    </row>
    <row r="528" spans="1:24" s="102" customFormat="1" ht="14">
      <c r="A528" s="91"/>
      <c r="B528" s="92"/>
      <c r="C528" s="93"/>
      <c r="D528" s="94"/>
      <c r="E528" s="273" t="str">
        <f t="shared" ca="1" si="16"/>
        <v/>
      </c>
      <c r="F528" s="96"/>
      <c r="G528" s="97"/>
      <c r="H528" s="98"/>
      <c r="I528" s="276" t="str">
        <f t="shared" ca="1" si="17"/>
        <v/>
      </c>
      <c r="J528" s="92"/>
      <c r="K528" s="92"/>
      <c r="L528" s="59"/>
      <c r="M528" s="59"/>
      <c r="N528" s="99"/>
      <c r="O528" s="100"/>
      <c r="P528" s="59"/>
      <c r="Q528" s="59"/>
      <c r="R528" s="59"/>
      <c r="S528" s="59"/>
      <c r="T528" s="59"/>
      <c r="U528" s="59"/>
      <c r="V528" s="59"/>
      <c r="W528" s="95"/>
      <c r="X528" s="104"/>
    </row>
    <row r="529" spans="1:24" s="102" customFormat="1" ht="14">
      <c r="A529" s="91"/>
      <c r="B529" s="92"/>
      <c r="C529" s="93"/>
      <c r="D529" s="94"/>
      <c r="E529" s="273" t="str">
        <f t="shared" ca="1" si="16"/>
        <v/>
      </c>
      <c r="F529" s="96"/>
      <c r="G529" s="97"/>
      <c r="H529" s="98"/>
      <c r="I529" s="276" t="str">
        <f t="shared" ca="1" si="17"/>
        <v/>
      </c>
      <c r="J529" s="92"/>
      <c r="K529" s="92"/>
      <c r="L529" s="59"/>
      <c r="M529" s="59"/>
      <c r="N529" s="99"/>
      <c r="O529" s="100"/>
      <c r="P529" s="59"/>
      <c r="Q529" s="59"/>
      <c r="R529" s="59"/>
      <c r="S529" s="59"/>
      <c r="T529" s="59"/>
      <c r="U529" s="59"/>
      <c r="V529" s="59"/>
      <c r="W529" s="95"/>
      <c r="X529" s="104"/>
    </row>
    <row r="530" spans="1:24" s="102" customFormat="1" ht="14">
      <c r="A530" s="91"/>
      <c r="B530" s="92"/>
      <c r="C530" s="93"/>
      <c r="D530" s="94"/>
      <c r="E530" s="273" t="str">
        <f t="shared" ca="1" si="16"/>
        <v/>
      </c>
      <c r="F530" s="96"/>
      <c r="G530" s="97"/>
      <c r="H530" s="98"/>
      <c r="I530" s="276" t="str">
        <f t="shared" ca="1" si="17"/>
        <v/>
      </c>
      <c r="J530" s="92"/>
      <c r="K530" s="92"/>
      <c r="L530" s="59"/>
      <c r="M530" s="59"/>
      <c r="N530" s="99"/>
      <c r="O530" s="100"/>
      <c r="P530" s="59"/>
      <c r="Q530" s="59"/>
      <c r="R530" s="59"/>
      <c r="S530" s="59"/>
      <c r="T530" s="59"/>
      <c r="U530" s="59"/>
      <c r="V530" s="59"/>
      <c r="W530" s="95"/>
      <c r="X530" s="104"/>
    </row>
    <row r="531" spans="1:24" s="102" customFormat="1" ht="14">
      <c r="A531" s="91"/>
      <c r="B531" s="92"/>
      <c r="C531" s="93"/>
      <c r="D531" s="94"/>
      <c r="E531" s="273" t="str">
        <f t="shared" ca="1" si="16"/>
        <v/>
      </c>
      <c r="F531" s="96"/>
      <c r="G531" s="97"/>
      <c r="H531" s="98"/>
      <c r="I531" s="276" t="str">
        <f t="shared" ca="1" si="17"/>
        <v/>
      </c>
      <c r="J531" s="92"/>
      <c r="K531" s="92"/>
      <c r="L531" s="59"/>
      <c r="M531" s="59"/>
      <c r="N531" s="99"/>
      <c r="O531" s="100"/>
      <c r="P531" s="59"/>
      <c r="Q531" s="59"/>
      <c r="R531" s="59"/>
      <c r="S531" s="59"/>
      <c r="T531" s="59"/>
      <c r="U531" s="59"/>
      <c r="V531" s="59"/>
      <c r="W531" s="95"/>
      <c r="X531" s="104"/>
    </row>
    <row r="532" spans="1:24" s="102" customFormat="1" ht="14">
      <c r="A532" s="91"/>
      <c r="B532" s="92"/>
      <c r="C532" s="93"/>
      <c r="D532" s="94"/>
      <c r="E532" s="273" t="str">
        <f t="shared" ca="1" si="16"/>
        <v/>
      </c>
      <c r="F532" s="96"/>
      <c r="G532" s="97"/>
      <c r="H532" s="98"/>
      <c r="I532" s="276" t="str">
        <f t="shared" ca="1" si="17"/>
        <v/>
      </c>
      <c r="J532" s="92"/>
      <c r="K532" s="92"/>
      <c r="L532" s="59"/>
      <c r="M532" s="59"/>
      <c r="N532" s="99"/>
      <c r="O532" s="100"/>
      <c r="P532" s="59"/>
      <c r="Q532" s="59"/>
      <c r="R532" s="59"/>
      <c r="S532" s="59"/>
      <c r="T532" s="59"/>
      <c r="U532" s="59"/>
      <c r="V532" s="59"/>
      <c r="W532" s="95"/>
      <c r="X532" s="104"/>
    </row>
    <row r="533" spans="1:24" s="102" customFormat="1" ht="14">
      <c r="A533" s="91"/>
      <c r="B533" s="92"/>
      <c r="C533" s="93"/>
      <c r="D533" s="94"/>
      <c r="E533" s="273" t="str">
        <f t="shared" ca="1" si="16"/>
        <v/>
      </c>
      <c r="F533" s="96"/>
      <c r="G533" s="97"/>
      <c r="H533" s="98"/>
      <c r="I533" s="276" t="str">
        <f t="shared" ca="1" si="17"/>
        <v/>
      </c>
      <c r="J533" s="92"/>
      <c r="K533" s="92"/>
      <c r="L533" s="59"/>
      <c r="M533" s="59"/>
      <c r="N533" s="99"/>
      <c r="O533" s="100"/>
      <c r="P533" s="59"/>
      <c r="Q533" s="59"/>
      <c r="R533" s="59"/>
      <c r="S533" s="59"/>
      <c r="T533" s="59"/>
      <c r="U533" s="59"/>
      <c r="V533" s="59"/>
      <c r="W533" s="95"/>
      <c r="X533" s="104"/>
    </row>
    <row r="534" spans="1:24" s="102" customFormat="1" ht="14">
      <c r="A534" s="91"/>
      <c r="B534" s="92"/>
      <c r="C534" s="93"/>
      <c r="D534" s="94"/>
      <c r="E534" s="273" t="str">
        <f t="shared" ca="1" si="16"/>
        <v/>
      </c>
      <c r="F534" s="96"/>
      <c r="G534" s="97"/>
      <c r="H534" s="98"/>
      <c r="I534" s="276" t="str">
        <f t="shared" ca="1" si="17"/>
        <v/>
      </c>
      <c r="J534" s="92"/>
      <c r="K534" s="92"/>
      <c r="L534" s="59"/>
      <c r="M534" s="59"/>
      <c r="N534" s="99"/>
      <c r="O534" s="100"/>
      <c r="P534" s="59"/>
      <c r="Q534" s="59"/>
      <c r="R534" s="59"/>
      <c r="S534" s="59"/>
      <c r="T534" s="59"/>
      <c r="U534" s="59"/>
      <c r="V534" s="59"/>
      <c r="W534" s="95"/>
      <c r="X534" s="104"/>
    </row>
    <row r="535" spans="1:24" s="102" customFormat="1" ht="14">
      <c r="A535" s="91"/>
      <c r="B535" s="92"/>
      <c r="C535" s="93"/>
      <c r="D535" s="94"/>
      <c r="E535" s="273" t="str">
        <f t="shared" ca="1" si="16"/>
        <v/>
      </c>
      <c r="F535" s="96"/>
      <c r="G535" s="97"/>
      <c r="H535" s="98"/>
      <c r="I535" s="276" t="str">
        <f t="shared" ca="1" si="17"/>
        <v/>
      </c>
      <c r="J535" s="92"/>
      <c r="K535" s="92"/>
      <c r="L535" s="59"/>
      <c r="M535" s="59"/>
      <c r="N535" s="99"/>
      <c r="O535" s="100"/>
      <c r="P535" s="59"/>
      <c r="Q535" s="59"/>
      <c r="R535" s="59"/>
      <c r="S535" s="59"/>
      <c r="T535" s="59"/>
      <c r="U535" s="59"/>
      <c r="V535" s="59"/>
      <c r="W535" s="95"/>
      <c r="X535" s="104"/>
    </row>
    <row r="536" spans="1:24" s="102" customFormat="1" ht="14">
      <c r="A536" s="91"/>
      <c r="B536" s="92"/>
      <c r="C536" s="93"/>
      <c r="D536" s="94"/>
      <c r="E536" s="273" t="str">
        <f t="shared" ca="1" si="16"/>
        <v/>
      </c>
      <c r="F536" s="96"/>
      <c r="G536" s="97"/>
      <c r="H536" s="98"/>
      <c r="I536" s="276" t="str">
        <f t="shared" ca="1" si="17"/>
        <v/>
      </c>
      <c r="J536" s="92"/>
      <c r="K536" s="92"/>
      <c r="L536" s="59"/>
      <c r="M536" s="59"/>
      <c r="N536" s="99"/>
      <c r="O536" s="100"/>
      <c r="P536" s="59"/>
      <c r="Q536" s="59"/>
      <c r="R536" s="59"/>
      <c r="S536" s="59"/>
      <c r="T536" s="59"/>
      <c r="U536" s="59"/>
      <c r="V536" s="59"/>
      <c r="W536" s="95"/>
      <c r="X536" s="104"/>
    </row>
    <row r="537" spans="1:24" s="102" customFormat="1" ht="14">
      <c r="A537" s="91"/>
      <c r="B537" s="92"/>
      <c r="C537" s="93"/>
      <c r="D537" s="94"/>
      <c r="E537" s="273" t="str">
        <f t="shared" ca="1" si="16"/>
        <v/>
      </c>
      <c r="F537" s="96"/>
      <c r="G537" s="97"/>
      <c r="H537" s="98"/>
      <c r="I537" s="276" t="str">
        <f t="shared" ca="1" si="17"/>
        <v/>
      </c>
      <c r="J537" s="92"/>
      <c r="K537" s="92"/>
      <c r="L537" s="59"/>
      <c r="M537" s="59"/>
      <c r="N537" s="99"/>
      <c r="O537" s="100"/>
      <c r="P537" s="59"/>
      <c r="Q537" s="59"/>
      <c r="R537" s="59"/>
      <c r="S537" s="59"/>
      <c r="T537" s="59"/>
      <c r="U537" s="59"/>
      <c r="V537" s="59"/>
      <c r="W537" s="95"/>
      <c r="X537" s="104"/>
    </row>
    <row r="538" spans="1:24" s="102" customFormat="1" ht="14">
      <c r="A538" s="91"/>
      <c r="B538" s="92"/>
      <c r="C538" s="93"/>
      <c r="D538" s="94"/>
      <c r="E538" s="273" t="str">
        <f t="shared" ca="1" si="16"/>
        <v/>
      </c>
      <c r="F538" s="96"/>
      <c r="G538" s="97"/>
      <c r="H538" s="98"/>
      <c r="I538" s="276" t="str">
        <f t="shared" ca="1" si="17"/>
        <v/>
      </c>
      <c r="J538" s="92"/>
      <c r="K538" s="92"/>
      <c r="L538" s="59"/>
      <c r="M538" s="59"/>
      <c r="N538" s="99"/>
      <c r="O538" s="100"/>
      <c r="P538" s="59"/>
      <c r="Q538" s="59"/>
      <c r="R538" s="59"/>
      <c r="S538" s="59"/>
      <c r="T538" s="59"/>
      <c r="U538" s="59"/>
      <c r="V538" s="59"/>
      <c r="W538" s="95"/>
      <c r="X538" s="104"/>
    </row>
    <row r="539" spans="1:24" s="102" customFormat="1" ht="14">
      <c r="A539" s="91"/>
      <c r="B539" s="92"/>
      <c r="C539" s="93"/>
      <c r="D539" s="94"/>
      <c r="E539" s="273" t="str">
        <f t="shared" ca="1" si="16"/>
        <v/>
      </c>
      <c r="F539" s="96"/>
      <c r="G539" s="97"/>
      <c r="H539" s="98"/>
      <c r="I539" s="276" t="str">
        <f t="shared" ca="1" si="17"/>
        <v/>
      </c>
      <c r="J539" s="92"/>
      <c r="K539" s="92"/>
      <c r="L539" s="59"/>
      <c r="M539" s="59"/>
      <c r="N539" s="99"/>
      <c r="O539" s="100"/>
      <c r="P539" s="59"/>
      <c r="Q539" s="59"/>
      <c r="R539" s="59"/>
      <c r="S539" s="59"/>
      <c r="T539" s="59"/>
      <c r="U539" s="59"/>
      <c r="V539" s="59"/>
      <c r="W539" s="95"/>
      <c r="X539" s="104"/>
    </row>
    <row r="540" spans="1:24" s="102" customFormat="1" ht="14">
      <c r="A540" s="91"/>
      <c r="B540" s="92"/>
      <c r="C540" s="93"/>
      <c r="D540" s="94"/>
      <c r="E540" s="273" t="str">
        <f t="shared" ca="1" si="16"/>
        <v/>
      </c>
      <c r="F540" s="96"/>
      <c r="G540" s="97"/>
      <c r="H540" s="98"/>
      <c r="I540" s="276" t="str">
        <f t="shared" ca="1" si="17"/>
        <v/>
      </c>
      <c r="J540" s="92"/>
      <c r="K540" s="92"/>
      <c r="L540" s="59"/>
      <c r="M540" s="59"/>
      <c r="N540" s="99"/>
      <c r="O540" s="100"/>
      <c r="P540" s="59"/>
      <c r="Q540" s="59"/>
      <c r="R540" s="59"/>
      <c r="S540" s="59"/>
      <c r="T540" s="59"/>
      <c r="U540" s="59"/>
      <c r="V540" s="59"/>
      <c r="W540" s="95"/>
      <c r="X540" s="104"/>
    </row>
    <row r="541" spans="1:24" s="102" customFormat="1" ht="14">
      <c r="A541" s="91"/>
      <c r="B541" s="92"/>
      <c r="C541" s="93"/>
      <c r="D541" s="94"/>
      <c r="E541" s="273" t="str">
        <f t="shared" ca="1" si="16"/>
        <v/>
      </c>
      <c r="F541" s="96"/>
      <c r="G541" s="97"/>
      <c r="H541" s="98"/>
      <c r="I541" s="276" t="str">
        <f t="shared" ca="1" si="17"/>
        <v/>
      </c>
      <c r="J541" s="92"/>
      <c r="K541" s="92"/>
      <c r="L541" s="59"/>
      <c r="M541" s="59"/>
      <c r="N541" s="99"/>
      <c r="O541" s="100"/>
      <c r="P541" s="59"/>
      <c r="Q541" s="59"/>
      <c r="R541" s="59"/>
      <c r="S541" s="59"/>
      <c r="T541" s="59"/>
      <c r="U541" s="59"/>
      <c r="V541" s="59"/>
      <c r="W541" s="95"/>
      <c r="X541" s="104"/>
    </row>
    <row r="542" spans="1:24" s="102" customFormat="1" ht="14">
      <c r="A542" s="91"/>
      <c r="B542" s="92"/>
      <c r="C542" s="93"/>
      <c r="D542" s="94"/>
      <c r="E542" s="273" t="str">
        <f t="shared" ca="1" si="16"/>
        <v/>
      </c>
      <c r="F542" s="96"/>
      <c r="G542" s="97"/>
      <c r="H542" s="98"/>
      <c r="I542" s="276" t="str">
        <f t="shared" ca="1" si="17"/>
        <v/>
      </c>
      <c r="J542" s="92"/>
      <c r="K542" s="92"/>
      <c r="L542" s="59"/>
      <c r="M542" s="59"/>
      <c r="N542" s="99"/>
      <c r="O542" s="100"/>
      <c r="P542" s="59"/>
      <c r="Q542" s="59"/>
      <c r="R542" s="59"/>
      <c r="S542" s="59"/>
      <c r="T542" s="59"/>
      <c r="U542" s="59"/>
      <c r="V542" s="59"/>
      <c r="W542" s="95"/>
      <c r="X542" s="104"/>
    </row>
    <row r="543" spans="1:24" s="102" customFormat="1" ht="14">
      <c r="A543" s="91"/>
      <c r="B543" s="92"/>
      <c r="C543" s="93"/>
      <c r="D543" s="94"/>
      <c r="E543" s="273" t="str">
        <f t="shared" ca="1" si="16"/>
        <v/>
      </c>
      <c r="F543" s="96"/>
      <c r="G543" s="97"/>
      <c r="H543" s="98"/>
      <c r="I543" s="276" t="str">
        <f t="shared" ca="1" si="17"/>
        <v/>
      </c>
      <c r="J543" s="92"/>
      <c r="K543" s="92"/>
      <c r="L543" s="59"/>
      <c r="M543" s="59"/>
      <c r="N543" s="99"/>
      <c r="O543" s="100"/>
      <c r="P543" s="59"/>
      <c r="Q543" s="59"/>
      <c r="R543" s="59"/>
      <c r="S543" s="59"/>
      <c r="T543" s="59"/>
      <c r="U543" s="59"/>
      <c r="V543" s="59"/>
      <c r="W543" s="95"/>
      <c r="X543" s="104"/>
    </row>
    <row r="544" spans="1:24" s="102" customFormat="1" ht="14">
      <c r="A544" s="91"/>
      <c r="B544" s="92"/>
      <c r="C544" s="93"/>
      <c r="D544" s="94"/>
      <c r="E544" s="273" t="str">
        <f t="shared" ca="1" si="16"/>
        <v/>
      </c>
      <c r="F544" s="96"/>
      <c r="G544" s="97"/>
      <c r="H544" s="98"/>
      <c r="I544" s="276" t="str">
        <f t="shared" ca="1" si="17"/>
        <v/>
      </c>
      <c r="J544" s="92"/>
      <c r="K544" s="92"/>
      <c r="L544" s="59"/>
      <c r="M544" s="59"/>
      <c r="N544" s="99"/>
      <c r="O544" s="100"/>
      <c r="P544" s="59"/>
      <c r="Q544" s="59"/>
      <c r="R544" s="59"/>
      <c r="S544" s="59"/>
      <c r="T544" s="59"/>
      <c r="U544" s="59"/>
      <c r="V544" s="59"/>
      <c r="W544" s="95"/>
      <c r="X544" s="104"/>
    </row>
    <row r="545" spans="1:24" s="102" customFormat="1" ht="14">
      <c r="A545" s="91"/>
      <c r="B545" s="92"/>
      <c r="C545" s="93"/>
      <c r="D545" s="94"/>
      <c r="E545" s="273" t="str">
        <f t="shared" ca="1" si="16"/>
        <v/>
      </c>
      <c r="F545" s="96"/>
      <c r="G545" s="97"/>
      <c r="H545" s="98"/>
      <c r="I545" s="276" t="str">
        <f t="shared" ca="1" si="17"/>
        <v/>
      </c>
      <c r="J545" s="92"/>
      <c r="K545" s="92"/>
      <c r="L545" s="59"/>
      <c r="M545" s="59"/>
      <c r="N545" s="99"/>
      <c r="O545" s="100"/>
      <c r="P545" s="59"/>
      <c r="Q545" s="59"/>
      <c r="R545" s="59"/>
      <c r="S545" s="59"/>
      <c r="T545" s="59"/>
      <c r="U545" s="59"/>
      <c r="V545" s="59"/>
      <c r="W545" s="95"/>
      <c r="X545" s="104"/>
    </row>
    <row r="546" spans="1:24" s="102" customFormat="1" ht="14">
      <c r="A546" s="91"/>
      <c r="B546" s="92"/>
      <c r="C546" s="93"/>
      <c r="D546" s="94"/>
      <c r="E546" s="273" t="str">
        <f t="shared" ca="1" si="16"/>
        <v/>
      </c>
      <c r="F546" s="96"/>
      <c r="G546" s="97"/>
      <c r="H546" s="98"/>
      <c r="I546" s="276" t="str">
        <f t="shared" ca="1" si="17"/>
        <v/>
      </c>
      <c r="J546" s="92"/>
      <c r="K546" s="92"/>
      <c r="L546" s="59"/>
      <c r="M546" s="59"/>
      <c r="N546" s="99"/>
      <c r="O546" s="100"/>
      <c r="P546" s="59"/>
      <c r="Q546" s="59"/>
      <c r="R546" s="59"/>
      <c r="S546" s="59"/>
      <c r="T546" s="59"/>
      <c r="U546" s="59"/>
      <c r="V546" s="59"/>
      <c r="W546" s="95"/>
      <c r="X546" s="104"/>
    </row>
    <row r="547" spans="1:24" s="102" customFormat="1" ht="14">
      <c r="A547" s="91"/>
      <c r="B547" s="92"/>
      <c r="C547" s="93"/>
      <c r="D547" s="94"/>
      <c r="E547" s="273" t="str">
        <f t="shared" ca="1" si="16"/>
        <v/>
      </c>
      <c r="F547" s="96"/>
      <c r="G547" s="97"/>
      <c r="H547" s="98"/>
      <c r="I547" s="276" t="str">
        <f t="shared" ca="1" si="17"/>
        <v/>
      </c>
      <c r="J547" s="92"/>
      <c r="K547" s="92"/>
      <c r="L547" s="59"/>
      <c r="M547" s="59"/>
      <c r="N547" s="99"/>
      <c r="O547" s="100"/>
      <c r="P547" s="59"/>
      <c r="Q547" s="59"/>
      <c r="R547" s="59"/>
      <c r="S547" s="59"/>
      <c r="T547" s="59"/>
      <c r="U547" s="59"/>
      <c r="V547" s="59"/>
      <c r="W547" s="95"/>
      <c r="X547" s="104"/>
    </row>
    <row r="548" spans="1:24" s="102" customFormat="1" ht="14">
      <c r="A548" s="91"/>
      <c r="B548" s="92"/>
      <c r="C548" s="93"/>
      <c r="D548" s="94"/>
      <c r="E548" s="273" t="str">
        <f t="shared" ca="1" si="16"/>
        <v/>
      </c>
      <c r="F548" s="96"/>
      <c r="G548" s="97"/>
      <c r="H548" s="98"/>
      <c r="I548" s="276" t="str">
        <f t="shared" ca="1" si="17"/>
        <v/>
      </c>
      <c r="J548" s="92"/>
      <c r="K548" s="92"/>
      <c r="L548" s="59"/>
      <c r="M548" s="59"/>
      <c r="N548" s="99"/>
      <c r="O548" s="100"/>
      <c r="P548" s="59"/>
      <c r="Q548" s="59"/>
      <c r="R548" s="59"/>
      <c r="S548" s="59"/>
      <c r="T548" s="59"/>
      <c r="U548" s="59"/>
      <c r="V548" s="59"/>
      <c r="W548" s="95"/>
      <c r="X548" s="104"/>
    </row>
    <row r="549" spans="1:24" s="102" customFormat="1" ht="14">
      <c r="A549" s="91"/>
      <c r="B549" s="92"/>
      <c r="C549" s="93"/>
      <c r="D549" s="94"/>
      <c r="E549" s="273" t="str">
        <f t="shared" ca="1" si="16"/>
        <v/>
      </c>
      <c r="F549" s="96"/>
      <c r="G549" s="97"/>
      <c r="H549" s="98"/>
      <c r="I549" s="276" t="str">
        <f t="shared" ca="1" si="17"/>
        <v/>
      </c>
      <c r="J549" s="92"/>
      <c r="K549" s="92"/>
      <c r="L549" s="59"/>
      <c r="M549" s="59"/>
      <c r="N549" s="99"/>
      <c r="O549" s="100"/>
      <c r="P549" s="59"/>
      <c r="Q549" s="59"/>
      <c r="R549" s="59"/>
      <c r="S549" s="59"/>
      <c r="T549" s="59"/>
      <c r="U549" s="59"/>
      <c r="V549" s="59"/>
      <c r="W549" s="95"/>
      <c r="X549" s="104"/>
    </row>
    <row r="550" spans="1:24" s="102" customFormat="1" ht="14">
      <c r="A550" s="91"/>
      <c r="B550" s="92"/>
      <c r="C550" s="93"/>
      <c r="D550" s="94"/>
      <c r="E550" s="273" t="str">
        <f t="shared" ca="1" si="16"/>
        <v/>
      </c>
      <c r="F550" s="96"/>
      <c r="G550" s="97"/>
      <c r="H550" s="98"/>
      <c r="I550" s="276" t="str">
        <f t="shared" ca="1" si="17"/>
        <v/>
      </c>
      <c r="J550" s="92"/>
      <c r="K550" s="92"/>
      <c r="L550" s="59"/>
      <c r="M550" s="59"/>
      <c r="N550" s="99"/>
      <c r="O550" s="100"/>
      <c r="P550" s="59"/>
      <c r="Q550" s="59"/>
      <c r="R550" s="59"/>
      <c r="S550" s="59"/>
      <c r="T550" s="59"/>
      <c r="U550" s="59"/>
      <c r="V550" s="59"/>
      <c r="W550" s="95"/>
      <c r="X550" s="104"/>
    </row>
    <row r="551" spans="1:24" s="102" customFormat="1" ht="14">
      <c r="A551" s="91"/>
      <c r="B551" s="92"/>
      <c r="C551" s="93"/>
      <c r="D551" s="94"/>
      <c r="E551" s="273" t="str">
        <f t="shared" ca="1" si="16"/>
        <v/>
      </c>
      <c r="F551" s="96"/>
      <c r="G551" s="97"/>
      <c r="H551" s="98"/>
      <c r="I551" s="276" t="str">
        <f t="shared" ca="1" si="17"/>
        <v/>
      </c>
      <c r="J551" s="92"/>
      <c r="K551" s="92"/>
      <c r="L551" s="59"/>
      <c r="M551" s="59"/>
      <c r="N551" s="99"/>
      <c r="O551" s="100"/>
      <c r="P551" s="59"/>
      <c r="Q551" s="59"/>
      <c r="R551" s="59"/>
      <c r="S551" s="59"/>
      <c r="T551" s="59"/>
      <c r="U551" s="59"/>
      <c r="V551" s="59"/>
      <c r="W551" s="95"/>
      <c r="X551" s="104"/>
    </row>
    <row r="552" spans="1:24" s="102" customFormat="1" ht="14">
      <c r="A552" s="91"/>
      <c r="B552" s="92"/>
      <c r="C552" s="93"/>
      <c r="D552" s="94"/>
      <c r="E552" s="273" t="str">
        <f t="shared" ca="1" si="16"/>
        <v/>
      </c>
      <c r="F552" s="96"/>
      <c r="G552" s="97"/>
      <c r="H552" s="98"/>
      <c r="I552" s="276" t="str">
        <f t="shared" ca="1" si="17"/>
        <v/>
      </c>
      <c r="J552" s="92"/>
      <c r="K552" s="92"/>
      <c r="L552" s="59"/>
      <c r="M552" s="59"/>
      <c r="N552" s="99"/>
      <c r="O552" s="100"/>
      <c r="P552" s="59"/>
      <c r="Q552" s="59"/>
      <c r="R552" s="59"/>
      <c r="S552" s="59"/>
      <c r="T552" s="59"/>
      <c r="U552" s="59"/>
      <c r="V552" s="59"/>
      <c r="W552" s="95"/>
      <c r="X552" s="104"/>
    </row>
    <row r="553" spans="1:24" s="102" customFormat="1" ht="14">
      <c r="A553" s="91"/>
      <c r="B553" s="92"/>
      <c r="C553" s="93"/>
      <c r="D553" s="94"/>
      <c r="E553" s="273" t="str">
        <f t="shared" ca="1" si="16"/>
        <v/>
      </c>
      <c r="F553" s="96"/>
      <c r="G553" s="97"/>
      <c r="H553" s="98"/>
      <c r="I553" s="276" t="str">
        <f t="shared" ca="1" si="17"/>
        <v/>
      </c>
      <c r="J553" s="92"/>
      <c r="K553" s="92"/>
      <c r="L553" s="59"/>
      <c r="M553" s="59"/>
      <c r="N553" s="99"/>
      <c r="O553" s="100"/>
      <c r="P553" s="59"/>
      <c r="Q553" s="59"/>
      <c r="R553" s="59"/>
      <c r="S553" s="59"/>
      <c r="T553" s="59"/>
      <c r="U553" s="59"/>
      <c r="V553" s="59"/>
      <c r="W553" s="95"/>
      <c r="X553" s="104"/>
    </row>
    <row r="554" spans="1:24" s="102" customFormat="1" ht="14">
      <c r="A554" s="91"/>
      <c r="B554" s="92"/>
      <c r="C554" s="93"/>
      <c r="D554" s="94"/>
      <c r="E554" s="273" t="str">
        <f t="shared" ca="1" si="16"/>
        <v/>
      </c>
      <c r="F554" s="96"/>
      <c r="G554" s="97"/>
      <c r="H554" s="98"/>
      <c r="I554" s="276" t="str">
        <f t="shared" ca="1" si="17"/>
        <v/>
      </c>
      <c r="J554" s="92"/>
      <c r="K554" s="92"/>
      <c r="L554" s="59"/>
      <c r="M554" s="59"/>
      <c r="N554" s="99"/>
      <c r="O554" s="100"/>
      <c r="P554" s="59"/>
      <c r="Q554" s="59"/>
      <c r="R554" s="59"/>
      <c r="S554" s="59"/>
      <c r="T554" s="59"/>
      <c r="U554" s="59"/>
      <c r="V554" s="59"/>
      <c r="W554" s="95"/>
      <c r="X554" s="104"/>
    </row>
    <row r="555" spans="1:24" s="102" customFormat="1" ht="14">
      <c r="A555" s="91"/>
      <c r="B555" s="92"/>
      <c r="C555" s="93"/>
      <c r="D555" s="94"/>
      <c r="E555" s="273" t="str">
        <f t="shared" ca="1" si="16"/>
        <v/>
      </c>
      <c r="F555" s="96"/>
      <c r="G555" s="97"/>
      <c r="H555" s="98"/>
      <c r="I555" s="276" t="str">
        <f t="shared" ca="1" si="17"/>
        <v/>
      </c>
      <c r="J555" s="92"/>
      <c r="K555" s="92"/>
      <c r="L555" s="59"/>
      <c r="M555" s="59"/>
      <c r="N555" s="99"/>
      <c r="O555" s="100"/>
      <c r="P555" s="59"/>
      <c r="Q555" s="59"/>
      <c r="R555" s="59"/>
      <c r="S555" s="59"/>
      <c r="T555" s="59"/>
      <c r="U555" s="59"/>
      <c r="V555" s="59"/>
      <c r="W555" s="95"/>
      <c r="X555" s="104"/>
    </row>
    <row r="556" spans="1:24" s="102" customFormat="1" ht="14">
      <c r="A556" s="91"/>
      <c r="B556" s="92"/>
      <c r="C556" s="93"/>
      <c r="D556" s="94"/>
      <c r="E556" s="273" t="str">
        <f t="shared" ca="1" si="16"/>
        <v/>
      </c>
      <c r="F556" s="96"/>
      <c r="G556" s="97"/>
      <c r="H556" s="98"/>
      <c r="I556" s="276" t="str">
        <f t="shared" ca="1" si="17"/>
        <v/>
      </c>
      <c r="J556" s="92"/>
      <c r="K556" s="92"/>
      <c r="L556" s="59"/>
      <c r="M556" s="59"/>
      <c r="N556" s="99"/>
      <c r="O556" s="100"/>
      <c r="P556" s="59"/>
      <c r="Q556" s="59"/>
      <c r="R556" s="59"/>
      <c r="S556" s="59"/>
      <c r="T556" s="59"/>
      <c r="U556" s="59"/>
      <c r="V556" s="59"/>
      <c r="W556" s="95"/>
      <c r="X556" s="104"/>
    </row>
    <row r="557" spans="1:24" s="102" customFormat="1" ht="14">
      <c r="A557" s="91"/>
      <c r="B557" s="92"/>
      <c r="C557" s="93"/>
      <c r="D557" s="94"/>
      <c r="E557" s="273" t="str">
        <f t="shared" ca="1" si="16"/>
        <v/>
      </c>
      <c r="F557" s="96"/>
      <c r="G557" s="97"/>
      <c r="H557" s="98"/>
      <c r="I557" s="276" t="str">
        <f t="shared" ca="1" si="17"/>
        <v/>
      </c>
      <c r="J557" s="92"/>
      <c r="K557" s="92"/>
      <c r="L557" s="59"/>
      <c r="M557" s="59"/>
      <c r="N557" s="99"/>
      <c r="O557" s="100"/>
      <c r="P557" s="59"/>
      <c r="Q557" s="59"/>
      <c r="R557" s="59"/>
      <c r="S557" s="59"/>
      <c r="T557" s="59"/>
      <c r="U557" s="59"/>
      <c r="V557" s="59"/>
      <c r="W557" s="95"/>
      <c r="X557" s="104"/>
    </row>
    <row r="558" spans="1:24" s="102" customFormat="1" ht="14">
      <c r="A558" s="91"/>
      <c r="B558" s="92"/>
      <c r="C558" s="93"/>
      <c r="D558" s="94"/>
      <c r="E558" s="273" t="str">
        <f t="shared" ca="1" si="16"/>
        <v/>
      </c>
      <c r="F558" s="96"/>
      <c r="G558" s="97"/>
      <c r="H558" s="98"/>
      <c r="I558" s="276" t="str">
        <f t="shared" ca="1" si="17"/>
        <v/>
      </c>
      <c r="J558" s="92"/>
      <c r="K558" s="92"/>
      <c r="L558" s="59"/>
      <c r="M558" s="59"/>
      <c r="N558" s="99"/>
      <c r="O558" s="100"/>
      <c r="P558" s="59"/>
      <c r="Q558" s="59"/>
      <c r="R558" s="59"/>
      <c r="S558" s="59"/>
      <c r="T558" s="59"/>
      <c r="U558" s="59"/>
      <c r="V558" s="59"/>
      <c r="W558" s="95"/>
      <c r="X558" s="104"/>
    </row>
    <row r="559" spans="1:24" s="102" customFormat="1" ht="14">
      <c r="A559" s="91"/>
      <c r="B559" s="92"/>
      <c r="C559" s="93"/>
      <c r="D559" s="94"/>
      <c r="E559" s="273" t="str">
        <f t="shared" ca="1" si="16"/>
        <v/>
      </c>
      <c r="F559" s="96"/>
      <c r="G559" s="97"/>
      <c r="H559" s="98"/>
      <c r="I559" s="276" t="str">
        <f t="shared" ca="1" si="17"/>
        <v/>
      </c>
      <c r="J559" s="92"/>
      <c r="K559" s="92"/>
      <c r="L559" s="59"/>
      <c r="M559" s="59"/>
      <c r="N559" s="99"/>
      <c r="O559" s="100"/>
      <c r="P559" s="59"/>
      <c r="Q559" s="59"/>
      <c r="R559" s="59"/>
      <c r="S559" s="59"/>
      <c r="T559" s="59"/>
      <c r="U559" s="59"/>
      <c r="V559" s="59"/>
      <c r="W559" s="95"/>
      <c r="X559" s="104"/>
    </row>
    <row r="560" spans="1:24" s="102" customFormat="1" ht="14">
      <c r="A560" s="91"/>
      <c r="B560" s="92"/>
      <c r="C560" s="93"/>
      <c r="D560" s="94"/>
      <c r="E560" s="273" t="str">
        <f t="shared" ca="1" si="16"/>
        <v/>
      </c>
      <c r="F560" s="96"/>
      <c r="G560" s="97"/>
      <c r="H560" s="98"/>
      <c r="I560" s="276" t="str">
        <f t="shared" ca="1" si="17"/>
        <v/>
      </c>
      <c r="J560" s="92"/>
      <c r="K560" s="92"/>
      <c r="L560" s="59"/>
      <c r="M560" s="59"/>
      <c r="N560" s="99"/>
      <c r="O560" s="100"/>
      <c r="P560" s="59"/>
      <c r="Q560" s="59"/>
      <c r="R560" s="59"/>
      <c r="S560" s="59"/>
      <c r="T560" s="59"/>
      <c r="U560" s="59"/>
      <c r="V560" s="59"/>
      <c r="W560" s="95"/>
      <c r="X560" s="104"/>
    </row>
    <row r="561" spans="1:24" s="102" customFormat="1" ht="14">
      <c r="A561" s="91"/>
      <c r="B561" s="92"/>
      <c r="C561" s="93"/>
      <c r="D561" s="94"/>
      <c r="E561" s="273" t="str">
        <f t="shared" ca="1" si="16"/>
        <v/>
      </c>
      <c r="F561" s="96"/>
      <c r="G561" s="97"/>
      <c r="H561" s="98"/>
      <c r="I561" s="276" t="str">
        <f t="shared" ca="1" si="17"/>
        <v/>
      </c>
      <c r="J561" s="92"/>
      <c r="K561" s="92"/>
      <c r="L561" s="59"/>
      <c r="M561" s="59"/>
      <c r="N561" s="99"/>
      <c r="O561" s="100"/>
      <c r="P561" s="59"/>
      <c r="Q561" s="59"/>
      <c r="R561" s="59"/>
      <c r="S561" s="59"/>
      <c r="T561" s="59"/>
      <c r="U561" s="59"/>
      <c r="V561" s="59"/>
      <c r="W561" s="95"/>
      <c r="X561" s="104"/>
    </row>
    <row r="562" spans="1:24" s="102" customFormat="1" ht="14">
      <c r="A562" s="91"/>
      <c r="B562" s="92"/>
      <c r="C562" s="93"/>
      <c r="D562" s="94"/>
      <c r="E562" s="273" t="str">
        <f t="shared" ca="1" si="16"/>
        <v/>
      </c>
      <c r="F562" s="96"/>
      <c r="G562" s="97"/>
      <c r="H562" s="98"/>
      <c r="I562" s="276" t="str">
        <f t="shared" ca="1" si="17"/>
        <v/>
      </c>
      <c r="J562" s="92"/>
      <c r="K562" s="92"/>
      <c r="L562" s="59"/>
      <c r="M562" s="59"/>
      <c r="N562" s="99"/>
      <c r="O562" s="100"/>
      <c r="P562" s="59"/>
      <c r="Q562" s="59"/>
      <c r="R562" s="59"/>
      <c r="S562" s="59"/>
      <c r="T562" s="59"/>
      <c r="U562" s="59"/>
      <c r="V562" s="59"/>
      <c r="W562" s="95"/>
      <c r="X562" s="104"/>
    </row>
    <row r="563" spans="1:24" s="102" customFormat="1" ht="14">
      <c r="A563" s="91"/>
      <c r="B563" s="92"/>
      <c r="C563" s="93"/>
      <c r="D563" s="94"/>
      <c r="E563" s="273" t="str">
        <f t="shared" ca="1" si="16"/>
        <v/>
      </c>
      <c r="F563" s="96"/>
      <c r="G563" s="97"/>
      <c r="H563" s="98"/>
      <c r="I563" s="276" t="str">
        <f t="shared" ca="1" si="17"/>
        <v/>
      </c>
      <c r="J563" s="92"/>
      <c r="K563" s="92"/>
      <c r="L563" s="59"/>
      <c r="M563" s="59"/>
      <c r="N563" s="99"/>
      <c r="O563" s="100"/>
      <c r="P563" s="59"/>
      <c r="Q563" s="59"/>
      <c r="R563" s="59"/>
      <c r="S563" s="59"/>
      <c r="T563" s="59"/>
      <c r="U563" s="59"/>
      <c r="V563" s="59"/>
      <c r="W563" s="95"/>
      <c r="X563" s="104"/>
    </row>
    <row r="564" spans="1:24" s="102" customFormat="1" ht="14">
      <c r="A564" s="91"/>
      <c r="B564" s="92"/>
      <c r="C564" s="93"/>
      <c r="D564" s="94"/>
      <c r="E564" s="273" t="str">
        <f t="shared" ca="1" si="16"/>
        <v/>
      </c>
      <c r="F564" s="96"/>
      <c r="G564" s="97"/>
      <c r="H564" s="98"/>
      <c r="I564" s="276" t="str">
        <f t="shared" ca="1" si="17"/>
        <v/>
      </c>
      <c r="J564" s="92"/>
      <c r="K564" s="92"/>
      <c r="L564" s="59"/>
      <c r="M564" s="59"/>
      <c r="N564" s="99"/>
      <c r="O564" s="100"/>
      <c r="P564" s="59"/>
      <c r="Q564" s="59"/>
      <c r="R564" s="59"/>
      <c r="S564" s="59"/>
      <c r="T564" s="59"/>
      <c r="U564" s="59"/>
      <c r="V564" s="59"/>
      <c r="W564" s="95"/>
      <c r="X564" s="104"/>
    </row>
    <row r="565" spans="1:24" s="102" customFormat="1" ht="14">
      <c r="A565" s="91"/>
      <c r="B565" s="92"/>
      <c r="C565" s="93"/>
      <c r="D565" s="94"/>
      <c r="E565" s="273" t="str">
        <f t="shared" ca="1" si="16"/>
        <v/>
      </c>
      <c r="F565" s="96"/>
      <c r="G565" s="97"/>
      <c r="H565" s="98"/>
      <c r="I565" s="276" t="str">
        <f t="shared" ca="1" si="17"/>
        <v/>
      </c>
      <c r="J565" s="92"/>
      <c r="K565" s="92"/>
      <c r="L565" s="59"/>
      <c r="M565" s="59"/>
      <c r="N565" s="99"/>
      <c r="O565" s="100"/>
      <c r="P565" s="59"/>
      <c r="Q565" s="59"/>
      <c r="R565" s="59"/>
      <c r="S565" s="59"/>
      <c r="T565" s="59"/>
      <c r="U565" s="59"/>
      <c r="V565" s="59"/>
      <c r="W565" s="95"/>
      <c r="X565" s="104"/>
    </row>
    <row r="566" spans="1:24" s="102" customFormat="1" ht="14">
      <c r="A566" s="91"/>
      <c r="B566" s="92"/>
      <c r="C566" s="93"/>
      <c r="D566" s="94"/>
      <c r="E566" s="273" t="str">
        <f t="shared" ca="1" si="16"/>
        <v/>
      </c>
      <c r="F566" s="96"/>
      <c r="G566" s="97"/>
      <c r="H566" s="98"/>
      <c r="I566" s="276" t="str">
        <f t="shared" ca="1" si="17"/>
        <v/>
      </c>
      <c r="J566" s="92"/>
      <c r="K566" s="92"/>
      <c r="L566" s="59"/>
      <c r="M566" s="59"/>
      <c r="N566" s="99"/>
      <c r="O566" s="100"/>
      <c r="P566" s="59"/>
      <c r="Q566" s="59"/>
      <c r="R566" s="59"/>
      <c r="S566" s="59"/>
      <c r="T566" s="59"/>
      <c r="U566" s="59"/>
      <c r="V566" s="59"/>
      <c r="W566" s="95"/>
      <c r="X566" s="104"/>
    </row>
    <row r="567" spans="1:24" s="102" customFormat="1" ht="14">
      <c r="A567" s="91"/>
      <c r="B567" s="92"/>
      <c r="C567" s="93"/>
      <c r="D567" s="94"/>
      <c r="E567" s="273" t="str">
        <f t="shared" ca="1" si="16"/>
        <v/>
      </c>
      <c r="F567" s="96"/>
      <c r="G567" s="97"/>
      <c r="H567" s="98"/>
      <c r="I567" s="276" t="str">
        <f t="shared" ca="1" si="17"/>
        <v/>
      </c>
      <c r="J567" s="92"/>
      <c r="K567" s="92"/>
      <c r="L567" s="59"/>
      <c r="M567" s="59"/>
      <c r="N567" s="99"/>
      <c r="O567" s="100"/>
      <c r="P567" s="59"/>
      <c r="Q567" s="59"/>
      <c r="R567" s="59"/>
      <c r="S567" s="59"/>
      <c r="T567" s="59"/>
      <c r="U567" s="59"/>
      <c r="V567" s="59"/>
      <c r="W567" s="95"/>
      <c r="X567" s="104"/>
    </row>
    <row r="568" spans="1:24" s="102" customFormat="1" ht="14">
      <c r="A568" s="91"/>
      <c r="B568" s="92"/>
      <c r="C568" s="93"/>
      <c r="D568" s="94"/>
      <c r="E568" s="273" t="str">
        <f t="shared" ca="1" si="16"/>
        <v/>
      </c>
      <c r="F568" s="96"/>
      <c r="G568" s="97"/>
      <c r="H568" s="98"/>
      <c r="I568" s="276" t="str">
        <f t="shared" ca="1" si="17"/>
        <v/>
      </c>
      <c r="J568" s="92"/>
      <c r="K568" s="92"/>
      <c r="L568" s="59"/>
      <c r="M568" s="59"/>
      <c r="N568" s="99"/>
      <c r="O568" s="100"/>
      <c r="P568" s="59"/>
      <c r="Q568" s="59"/>
      <c r="R568" s="59"/>
      <c r="S568" s="59"/>
      <c r="T568" s="59"/>
      <c r="U568" s="59"/>
      <c r="V568" s="59"/>
      <c r="W568" s="95"/>
      <c r="X568" s="104"/>
    </row>
    <row r="569" spans="1:24" s="102" customFormat="1" ht="14">
      <c r="A569" s="91"/>
      <c r="B569" s="92"/>
      <c r="C569" s="93"/>
      <c r="D569" s="94"/>
      <c r="E569" s="273" t="str">
        <f t="shared" ca="1" si="16"/>
        <v/>
      </c>
      <c r="F569" s="96"/>
      <c r="G569" s="97"/>
      <c r="H569" s="98"/>
      <c r="I569" s="276" t="str">
        <f t="shared" ca="1" si="17"/>
        <v/>
      </c>
      <c r="J569" s="92"/>
      <c r="K569" s="92"/>
      <c r="L569" s="59"/>
      <c r="M569" s="59"/>
      <c r="N569" s="99"/>
      <c r="O569" s="100"/>
      <c r="P569" s="59"/>
      <c r="Q569" s="59"/>
      <c r="R569" s="59"/>
      <c r="S569" s="59"/>
      <c r="T569" s="59"/>
      <c r="U569" s="59"/>
      <c r="V569" s="59"/>
      <c r="W569" s="95"/>
      <c r="X569" s="104"/>
    </row>
    <row r="570" spans="1:24" s="102" customFormat="1" ht="14">
      <c r="A570" s="91"/>
      <c r="B570" s="92"/>
      <c r="C570" s="93"/>
      <c r="D570" s="94"/>
      <c r="E570" s="273" t="str">
        <f t="shared" ca="1" si="16"/>
        <v/>
      </c>
      <c r="F570" s="96"/>
      <c r="G570" s="97"/>
      <c r="H570" s="98"/>
      <c r="I570" s="276" t="str">
        <f t="shared" ca="1" si="17"/>
        <v/>
      </c>
      <c r="J570" s="92"/>
      <c r="K570" s="92"/>
      <c r="L570" s="59"/>
      <c r="M570" s="59"/>
      <c r="N570" s="99"/>
      <c r="O570" s="100"/>
      <c r="P570" s="59"/>
      <c r="Q570" s="59"/>
      <c r="R570" s="59"/>
      <c r="S570" s="59"/>
      <c r="T570" s="59"/>
      <c r="U570" s="59"/>
      <c r="V570" s="59"/>
      <c r="W570" s="95"/>
      <c r="X570" s="104"/>
    </row>
    <row r="571" spans="1:24" s="102" customFormat="1" ht="14">
      <c r="A571" s="91"/>
      <c r="B571" s="92"/>
      <c r="C571" s="93"/>
      <c r="D571" s="94"/>
      <c r="E571" s="273" t="str">
        <f t="shared" ca="1" si="16"/>
        <v/>
      </c>
      <c r="F571" s="96"/>
      <c r="G571" s="97"/>
      <c r="H571" s="98"/>
      <c r="I571" s="276" t="str">
        <f t="shared" ca="1" si="17"/>
        <v/>
      </c>
      <c r="J571" s="92"/>
      <c r="K571" s="92"/>
      <c r="L571" s="59"/>
      <c r="M571" s="59"/>
      <c r="N571" s="99"/>
      <c r="O571" s="100"/>
      <c r="P571" s="59"/>
      <c r="Q571" s="59"/>
      <c r="R571" s="59"/>
      <c r="S571" s="59"/>
      <c r="T571" s="59"/>
      <c r="U571" s="59"/>
      <c r="V571" s="59"/>
      <c r="W571" s="95"/>
      <c r="X571" s="104"/>
    </row>
    <row r="572" spans="1:24" s="102" customFormat="1" ht="14">
      <c r="A572" s="91"/>
      <c r="B572" s="92"/>
      <c r="C572" s="93"/>
      <c r="D572" s="94"/>
      <c r="E572" s="273" t="str">
        <f t="shared" ca="1" si="16"/>
        <v/>
      </c>
      <c r="F572" s="96"/>
      <c r="G572" s="97"/>
      <c r="H572" s="98"/>
      <c r="I572" s="276" t="str">
        <f t="shared" ca="1" si="17"/>
        <v/>
      </c>
      <c r="J572" s="92"/>
      <c r="K572" s="92"/>
      <c r="L572" s="59"/>
      <c r="M572" s="59"/>
      <c r="N572" s="99"/>
      <c r="O572" s="100"/>
      <c r="P572" s="59"/>
      <c r="Q572" s="59"/>
      <c r="R572" s="59"/>
      <c r="S572" s="59"/>
      <c r="T572" s="59"/>
      <c r="U572" s="59"/>
      <c r="V572" s="59"/>
      <c r="W572" s="95"/>
      <c r="X572" s="104"/>
    </row>
    <row r="573" spans="1:24" s="102" customFormat="1" ht="14">
      <c r="A573" s="91"/>
      <c r="B573" s="92"/>
      <c r="C573" s="93"/>
      <c r="D573" s="94"/>
      <c r="E573" s="273" t="str">
        <f t="shared" ca="1" si="16"/>
        <v/>
      </c>
      <c r="F573" s="96"/>
      <c r="G573" s="97"/>
      <c r="H573" s="98"/>
      <c r="I573" s="276" t="str">
        <f t="shared" ca="1" si="17"/>
        <v/>
      </c>
      <c r="J573" s="92"/>
      <c r="K573" s="92"/>
      <c r="L573" s="59"/>
      <c r="M573" s="59"/>
      <c r="N573" s="99"/>
      <c r="O573" s="100"/>
      <c r="P573" s="59"/>
      <c r="Q573" s="59"/>
      <c r="R573" s="59"/>
      <c r="S573" s="59"/>
      <c r="T573" s="59"/>
      <c r="U573" s="59"/>
      <c r="V573" s="59"/>
      <c r="W573" s="95"/>
      <c r="X573" s="104"/>
    </row>
    <row r="574" spans="1:24" s="102" customFormat="1" ht="14">
      <c r="A574" s="91"/>
      <c r="B574" s="92"/>
      <c r="C574" s="93"/>
      <c r="D574" s="94"/>
      <c r="E574" s="273" t="str">
        <f t="shared" ca="1" si="16"/>
        <v/>
      </c>
      <c r="F574" s="96"/>
      <c r="G574" s="97"/>
      <c r="H574" s="98"/>
      <c r="I574" s="276" t="str">
        <f t="shared" ca="1" si="17"/>
        <v/>
      </c>
      <c r="J574" s="92"/>
      <c r="K574" s="92"/>
      <c r="L574" s="59"/>
      <c r="M574" s="59"/>
      <c r="N574" s="99"/>
      <c r="O574" s="100"/>
      <c r="P574" s="59"/>
      <c r="Q574" s="59"/>
      <c r="R574" s="59"/>
      <c r="S574" s="59"/>
      <c r="T574" s="59"/>
      <c r="U574" s="59"/>
      <c r="V574" s="59"/>
      <c r="W574" s="95"/>
      <c r="X574" s="104"/>
    </row>
    <row r="575" spans="1:24" s="102" customFormat="1" ht="14">
      <c r="A575" s="91"/>
      <c r="B575" s="92"/>
      <c r="C575" s="93"/>
      <c r="D575" s="94"/>
      <c r="E575" s="273" t="str">
        <f t="shared" ca="1" si="16"/>
        <v/>
      </c>
      <c r="F575" s="96"/>
      <c r="G575" s="97"/>
      <c r="H575" s="98"/>
      <c r="I575" s="276" t="str">
        <f t="shared" ca="1" si="17"/>
        <v/>
      </c>
      <c r="J575" s="92"/>
      <c r="K575" s="92"/>
      <c r="L575" s="59"/>
      <c r="M575" s="59"/>
      <c r="N575" s="99"/>
      <c r="O575" s="100"/>
      <c r="P575" s="59"/>
      <c r="Q575" s="59"/>
      <c r="R575" s="59"/>
      <c r="S575" s="59"/>
      <c r="T575" s="59"/>
      <c r="U575" s="59"/>
      <c r="V575" s="59"/>
      <c r="W575" s="95"/>
      <c r="X575" s="104"/>
    </row>
    <row r="576" spans="1:24" s="102" customFormat="1" ht="14">
      <c r="A576" s="91"/>
      <c r="B576" s="92"/>
      <c r="C576" s="93"/>
      <c r="D576" s="94"/>
      <c r="E576" s="273" t="str">
        <f t="shared" ca="1" si="16"/>
        <v/>
      </c>
      <c r="F576" s="96"/>
      <c r="G576" s="97"/>
      <c r="H576" s="98"/>
      <c r="I576" s="276" t="str">
        <f t="shared" ca="1" si="17"/>
        <v/>
      </c>
      <c r="J576" s="92"/>
      <c r="K576" s="92"/>
      <c r="L576" s="59"/>
      <c r="M576" s="59"/>
      <c r="N576" s="99"/>
      <c r="O576" s="100"/>
      <c r="P576" s="59"/>
      <c r="Q576" s="59"/>
      <c r="R576" s="59"/>
      <c r="S576" s="59"/>
      <c r="T576" s="59"/>
      <c r="U576" s="59"/>
      <c r="V576" s="59"/>
      <c r="W576" s="95"/>
      <c r="X576" s="104"/>
    </row>
    <row r="577" spans="1:24" s="102" customFormat="1" ht="14">
      <c r="A577" s="91"/>
      <c r="B577" s="92"/>
      <c r="C577" s="93"/>
      <c r="D577" s="94"/>
      <c r="E577" s="273" t="str">
        <f t="shared" ca="1" si="16"/>
        <v/>
      </c>
      <c r="F577" s="96"/>
      <c r="G577" s="97"/>
      <c r="H577" s="98"/>
      <c r="I577" s="276" t="str">
        <f t="shared" ca="1" si="17"/>
        <v/>
      </c>
      <c r="J577" s="92"/>
      <c r="K577" s="92"/>
      <c r="L577" s="59"/>
      <c r="M577" s="59"/>
      <c r="N577" s="99"/>
      <c r="O577" s="100"/>
      <c r="P577" s="59"/>
      <c r="Q577" s="59"/>
      <c r="R577" s="59"/>
      <c r="S577" s="59"/>
      <c r="T577" s="59"/>
      <c r="U577" s="59"/>
      <c r="V577" s="59"/>
      <c r="W577" s="95"/>
      <c r="X577" s="104"/>
    </row>
    <row r="578" spans="1:24" s="102" customFormat="1" ht="14">
      <c r="A578" s="91"/>
      <c r="B578" s="92"/>
      <c r="C578" s="93"/>
      <c r="D578" s="94"/>
      <c r="E578" s="273" t="str">
        <f t="shared" ca="1" si="16"/>
        <v/>
      </c>
      <c r="F578" s="96"/>
      <c r="G578" s="97"/>
      <c r="H578" s="98"/>
      <c r="I578" s="276" t="str">
        <f t="shared" ca="1" si="17"/>
        <v/>
      </c>
      <c r="J578" s="92"/>
      <c r="K578" s="92"/>
      <c r="L578" s="59"/>
      <c r="M578" s="59"/>
      <c r="N578" s="99"/>
      <c r="O578" s="100"/>
      <c r="P578" s="59"/>
      <c r="Q578" s="59"/>
      <c r="R578" s="59"/>
      <c r="S578" s="59"/>
      <c r="T578" s="59"/>
      <c r="U578" s="59"/>
      <c r="V578" s="59"/>
      <c r="W578" s="95"/>
      <c r="X578" s="104"/>
    </row>
    <row r="579" spans="1:24" s="102" customFormat="1" ht="14">
      <c r="A579" s="91"/>
      <c r="B579" s="92"/>
      <c r="C579" s="93"/>
      <c r="D579" s="94"/>
      <c r="E579" s="273" t="str">
        <f t="shared" ca="1" si="16"/>
        <v/>
      </c>
      <c r="F579" s="96"/>
      <c r="G579" s="97"/>
      <c r="H579" s="98"/>
      <c r="I579" s="276" t="str">
        <f t="shared" ca="1" si="17"/>
        <v/>
      </c>
      <c r="J579" s="92"/>
      <c r="K579" s="92"/>
      <c r="L579" s="59"/>
      <c r="M579" s="59"/>
      <c r="N579" s="99"/>
      <c r="O579" s="100"/>
      <c r="P579" s="59"/>
      <c r="Q579" s="59"/>
      <c r="R579" s="59"/>
      <c r="S579" s="59"/>
      <c r="T579" s="59"/>
      <c r="U579" s="59"/>
      <c r="V579" s="59"/>
      <c r="W579" s="95"/>
      <c r="X579" s="104"/>
    </row>
    <row r="580" spans="1:24" s="102" customFormat="1" ht="14">
      <c r="A580" s="91"/>
      <c r="B580" s="92"/>
      <c r="C580" s="93"/>
      <c r="D580" s="94"/>
      <c r="E580" s="273" t="str">
        <f t="shared" ca="1" si="16"/>
        <v/>
      </c>
      <c r="F580" s="96"/>
      <c r="G580" s="97"/>
      <c r="H580" s="98"/>
      <c r="I580" s="276" t="str">
        <f t="shared" ca="1" si="17"/>
        <v/>
      </c>
      <c r="J580" s="92"/>
      <c r="K580" s="92"/>
      <c r="L580" s="59"/>
      <c r="M580" s="59"/>
      <c r="N580" s="99"/>
      <c r="O580" s="100"/>
      <c r="P580" s="59"/>
      <c r="Q580" s="59"/>
      <c r="R580" s="59"/>
      <c r="S580" s="59"/>
      <c r="T580" s="59"/>
      <c r="U580" s="59"/>
      <c r="V580" s="59"/>
      <c r="W580" s="95"/>
      <c r="X580" s="104"/>
    </row>
    <row r="581" spans="1:24" s="102" customFormat="1" ht="14">
      <c r="A581" s="91"/>
      <c r="B581" s="92"/>
      <c r="C581" s="93"/>
      <c r="D581" s="94"/>
      <c r="E581" s="273" t="str">
        <f t="shared" ca="1" si="16"/>
        <v/>
      </c>
      <c r="F581" s="96"/>
      <c r="G581" s="97"/>
      <c r="H581" s="98"/>
      <c r="I581" s="276" t="str">
        <f t="shared" ca="1" si="17"/>
        <v/>
      </c>
      <c r="J581" s="92"/>
      <c r="K581" s="92"/>
      <c r="L581" s="59"/>
      <c r="M581" s="59"/>
      <c r="N581" s="99"/>
      <c r="O581" s="100"/>
      <c r="P581" s="59"/>
      <c r="Q581" s="59"/>
      <c r="R581" s="59"/>
      <c r="S581" s="59"/>
      <c r="T581" s="59"/>
      <c r="U581" s="59"/>
      <c r="V581" s="59"/>
      <c r="W581" s="95"/>
      <c r="X581" s="104"/>
    </row>
    <row r="582" spans="1:24" s="102" customFormat="1" ht="14">
      <c r="A582" s="91"/>
      <c r="B582" s="92"/>
      <c r="C582" s="93"/>
      <c r="D582" s="94"/>
      <c r="E582" s="273" t="str">
        <f t="shared" ca="1" si="16"/>
        <v/>
      </c>
      <c r="F582" s="96"/>
      <c r="G582" s="97"/>
      <c r="H582" s="98"/>
      <c r="I582" s="276" t="str">
        <f t="shared" ca="1" si="17"/>
        <v/>
      </c>
      <c r="J582" s="92"/>
      <c r="K582" s="92"/>
      <c r="L582" s="59"/>
      <c r="M582" s="59"/>
      <c r="N582" s="99"/>
      <c r="O582" s="100"/>
      <c r="P582" s="59"/>
      <c r="Q582" s="59"/>
      <c r="R582" s="59"/>
      <c r="S582" s="59"/>
      <c r="T582" s="59"/>
      <c r="U582" s="59"/>
      <c r="V582" s="59"/>
      <c r="W582" s="95"/>
      <c r="X582" s="104"/>
    </row>
    <row r="583" spans="1:24" s="102" customFormat="1" ht="14">
      <c r="A583" s="91"/>
      <c r="B583" s="92"/>
      <c r="C583" s="93"/>
      <c r="D583" s="94"/>
      <c r="E583" s="273" t="str">
        <f t="shared" ref="E583:E646" ca="1" si="18">IF(D583="","",+DATEDIF(D583,TODAY(),"y"))</f>
        <v/>
      </c>
      <c r="F583" s="96"/>
      <c r="G583" s="97"/>
      <c r="H583" s="98"/>
      <c r="I583" s="276" t="str">
        <f t="shared" ref="I583:I646" ca="1" si="19">IF(H583="","",+DATEDIF(H583,TODAY(),"M"))</f>
        <v/>
      </c>
      <c r="J583" s="92"/>
      <c r="K583" s="92"/>
      <c r="L583" s="59"/>
      <c r="M583" s="59"/>
      <c r="N583" s="99"/>
      <c r="O583" s="100"/>
      <c r="P583" s="59"/>
      <c r="Q583" s="59"/>
      <c r="R583" s="59"/>
      <c r="S583" s="59"/>
      <c r="T583" s="59"/>
      <c r="U583" s="59"/>
      <c r="V583" s="59"/>
      <c r="W583" s="95"/>
      <c r="X583" s="104"/>
    </row>
    <row r="584" spans="1:24" s="102" customFormat="1" ht="14">
      <c r="A584" s="91"/>
      <c r="B584" s="92"/>
      <c r="C584" s="93"/>
      <c r="D584" s="94"/>
      <c r="E584" s="273" t="str">
        <f t="shared" ca="1" si="18"/>
        <v/>
      </c>
      <c r="F584" s="96"/>
      <c r="G584" s="97"/>
      <c r="H584" s="98"/>
      <c r="I584" s="276" t="str">
        <f t="shared" ca="1" si="19"/>
        <v/>
      </c>
      <c r="J584" s="92"/>
      <c r="K584" s="92"/>
      <c r="L584" s="59"/>
      <c r="M584" s="59"/>
      <c r="N584" s="99"/>
      <c r="O584" s="100"/>
      <c r="P584" s="59"/>
      <c r="Q584" s="59"/>
      <c r="R584" s="59"/>
      <c r="S584" s="59"/>
      <c r="T584" s="59"/>
      <c r="U584" s="59"/>
      <c r="V584" s="59"/>
      <c r="W584" s="95"/>
      <c r="X584" s="104"/>
    </row>
    <row r="585" spans="1:24" s="102" customFormat="1" ht="14">
      <c r="A585" s="91"/>
      <c r="B585" s="92"/>
      <c r="C585" s="93"/>
      <c r="D585" s="94"/>
      <c r="E585" s="273" t="str">
        <f t="shared" ca="1" si="18"/>
        <v/>
      </c>
      <c r="F585" s="96"/>
      <c r="G585" s="97"/>
      <c r="H585" s="98"/>
      <c r="I585" s="276" t="str">
        <f t="shared" ca="1" si="19"/>
        <v/>
      </c>
      <c r="J585" s="92"/>
      <c r="K585" s="92"/>
      <c r="L585" s="59"/>
      <c r="M585" s="59"/>
      <c r="N585" s="99"/>
      <c r="O585" s="100"/>
      <c r="P585" s="59"/>
      <c r="Q585" s="59"/>
      <c r="R585" s="59"/>
      <c r="S585" s="59"/>
      <c r="T585" s="59"/>
      <c r="U585" s="59"/>
      <c r="V585" s="59"/>
      <c r="W585" s="95"/>
      <c r="X585" s="104"/>
    </row>
    <row r="586" spans="1:24" s="102" customFormat="1" ht="14">
      <c r="A586" s="91"/>
      <c r="B586" s="92"/>
      <c r="C586" s="93"/>
      <c r="D586" s="94"/>
      <c r="E586" s="273" t="str">
        <f t="shared" ca="1" si="18"/>
        <v/>
      </c>
      <c r="F586" s="96"/>
      <c r="G586" s="97"/>
      <c r="H586" s="98"/>
      <c r="I586" s="276" t="str">
        <f t="shared" ca="1" si="19"/>
        <v/>
      </c>
      <c r="J586" s="92"/>
      <c r="K586" s="92"/>
      <c r="L586" s="59"/>
      <c r="M586" s="59"/>
      <c r="N586" s="99"/>
      <c r="O586" s="100"/>
      <c r="P586" s="59"/>
      <c r="Q586" s="59"/>
      <c r="R586" s="59"/>
      <c r="S586" s="59"/>
      <c r="T586" s="59"/>
      <c r="U586" s="59"/>
      <c r="V586" s="59"/>
      <c r="W586" s="95"/>
      <c r="X586" s="104"/>
    </row>
    <row r="587" spans="1:24" s="102" customFormat="1" ht="14">
      <c r="A587" s="91"/>
      <c r="B587" s="92"/>
      <c r="C587" s="93"/>
      <c r="D587" s="94"/>
      <c r="E587" s="273" t="str">
        <f t="shared" ca="1" si="18"/>
        <v/>
      </c>
      <c r="F587" s="96"/>
      <c r="G587" s="97"/>
      <c r="H587" s="98"/>
      <c r="I587" s="276" t="str">
        <f t="shared" ca="1" si="19"/>
        <v/>
      </c>
      <c r="J587" s="92"/>
      <c r="K587" s="92"/>
      <c r="L587" s="59"/>
      <c r="M587" s="59"/>
      <c r="N587" s="99"/>
      <c r="O587" s="100"/>
      <c r="P587" s="59"/>
      <c r="Q587" s="59"/>
      <c r="R587" s="59"/>
      <c r="S587" s="59"/>
      <c r="T587" s="59"/>
      <c r="U587" s="59"/>
      <c r="V587" s="59"/>
      <c r="W587" s="95"/>
      <c r="X587" s="104"/>
    </row>
    <row r="588" spans="1:24" s="102" customFormat="1" ht="14">
      <c r="A588" s="91"/>
      <c r="B588" s="92"/>
      <c r="C588" s="93"/>
      <c r="D588" s="94"/>
      <c r="E588" s="273" t="str">
        <f t="shared" ca="1" si="18"/>
        <v/>
      </c>
      <c r="F588" s="96"/>
      <c r="G588" s="97"/>
      <c r="H588" s="98"/>
      <c r="I588" s="276" t="str">
        <f t="shared" ca="1" si="19"/>
        <v/>
      </c>
      <c r="J588" s="92"/>
      <c r="K588" s="92"/>
      <c r="L588" s="59"/>
      <c r="M588" s="59"/>
      <c r="N588" s="99"/>
      <c r="O588" s="100"/>
      <c r="P588" s="59"/>
      <c r="Q588" s="59"/>
      <c r="R588" s="59"/>
      <c r="S588" s="59"/>
      <c r="T588" s="59"/>
      <c r="U588" s="59"/>
      <c r="V588" s="59"/>
      <c r="W588" s="95"/>
      <c r="X588" s="104"/>
    </row>
    <row r="589" spans="1:24" s="102" customFormat="1" ht="14">
      <c r="A589" s="91"/>
      <c r="B589" s="92"/>
      <c r="C589" s="93"/>
      <c r="D589" s="94"/>
      <c r="E589" s="273" t="str">
        <f t="shared" ca="1" si="18"/>
        <v/>
      </c>
      <c r="F589" s="96"/>
      <c r="G589" s="97"/>
      <c r="H589" s="98"/>
      <c r="I589" s="276" t="str">
        <f t="shared" ca="1" si="19"/>
        <v/>
      </c>
      <c r="J589" s="92"/>
      <c r="K589" s="92"/>
      <c r="L589" s="59"/>
      <c r="M589" s="59"/>
      <c r="N589" s="99"/>
      <c r="O589" s="100"/>
      <c r="P589" s="59"/>
      <c r="Q589" s="59"/>
      <c r="R589" s="59"/>
      <c r="S589" s="59"/>
      <c r="T589" s="59"/>
      <c r="U589" s="59"/>
      <c r="V589" s="59"/>
      <c r="W589" s="95"/>
      <c r="X589" s="104"/>
    </row>
    <row r="590" spans="1:24" s="102" customFormat="1" ht="14">
      <c r="A590" s="91"/>
      <c r="B590" s="92"/>
      <c r="C590" s="93"/>
      <c r="D590" s="94"/>
      <c r="E590" s="273" t="str">
        <f t="shared" ca="1" si="18"/>
        <v/>
      </c>
      <c r="F590" s="96"/>
      <c r="G590" s="97"/>
      <c r="H590" s="98"/>
      <c r="I590" s="276" t="str">
        <f t="shared" ca="1" si="19"/>
        <v/>
      </c>
      <c r="J590" s="92"/>
      <c r="K590" s="92"/>
      <c r="L590" s="59"/>
      <c r="M590" s="59"/>
      <c r="N590" s="99"/>
      <c r="O590" s="100"/>
      <c r="P590" s="59"/>
      <c r="Q590" s="59"/>
      <c r="R590" s="59"/>
      <c r="S590" s="59"/>
      <c r="T590" s="59"/>
      <c r="U590" s="59"/>
      <c r="V590" s="59"/>
      <c r="W590" s="95"/>
      <c r="X590" s="104"/>
    </row>
    <row r="591" spans="1:24" s="102" customFormat="1" ht="14">
      <c r="A591" s="91"/>
      <c r="B591" s="92"/>
      <c r="C591" s="93"/>
      <c r="D591" s="94"/>
      <c r="E591" s="273" t="str">
        <f t="shared" ca="1" si="18"/>
        <v/>
      </c>
      <c r="F591" s="96"/>
      <c r="G591" s="97"/>
      <c r="H591" s="98"/>
      <c r="I591" s="276" t="str">
        <f t="shared" ca="1" si="19"/>
        <v/>
      </c>
      <c r="J591" s="92"/>
      <c r="K591" s="92"/>
      <c r="L591" s="59"/>
      <c r="M591" s="59"/>
      <c r="N591" s="99"/>
      <c r="O591" s="100"/>
      <c r="P591" s="59"/>
      <c r="Q591" s="59"/>
      <c r="R591" s="59"/>
      <c r="S591" s="59"/>
      <c r="T591" s="59"/>
      <c r="U591" s="59"/>
      <c r="V591" s="59"/>
      <c r="W591" s="95"/>
      <c r="X591" s="104"/>
    </row>
    <row r="592" spans="1:24" s="102" customFormat="1" ht="14">
      <c r="A592" s="91"/>
      <c r="B592" s="92"/>
      <c r="C592" s="93"/>
      <c r="D592" s="94"/>
      <c r="E592" s="273" t="str">
        <f t="shared" ca="1" si="18"/>
        <v/>
      </c>
      <c r="F592" s="96"/>
      <c r="G592" s="97"/>
      <c r="H592" s="98"/>
      <c r="I592" s="276" t="str">
        <f t="shared" ca="1" si="19"/>
        <v/>
      </c>
      <c r="J592" s="92"/>
      <c r="K592" s="92"/>
      <c r="L592" s="59"/>
      <c r="M592" s="59"/>
      <c r="N592" s="99"/>
      <c r="O592" s="100"/>
      <c r="P592" s="59"/>
      <c r="Q592" s="59"/>
      <c r="R592" s="59"/>
      <c r="S592" s="59"/>
      <c r="T592" s="59"/>
      <c r="U592" s="59"/>
      <c r="V592" s="59"/>
      <c r="W592" s="95"/>
      <c r="X592" s="104"/>
    </row>
    <row r="593" spans="1:24" s="102" customFormat="1" ht="14">
      <c r="A593" s="91"/>
      <c r="B593" s="92"/>
      <c r="C593" s="93"/>
      <c r="D593" s="94"/>
      <c r="E593" s="273" t="str">
        <f t="shared" ca="1" si="18"/>
        <v/>
      </c>
      <c r="F593" s="96"/>
      <c r="G593" s="97"/>
      <c r="H593" s="98"/>
      <c r="I593" s="276" t="str">
        <f t="shared" ca="1" si="19"/>
        <v/>
      </c>
      <c r="J593" s="92"/>
      <c r="K593" s="92"/>
      <c r="L593" s="59"/>
      <c r="M593" s="59"/>
      <c r="N593" s="99"/>
      <c r="O593" s="100"/>
      <c r="P593" s="59"/>
      <c r="Q593" s="59"/>
      <c r="R593" s="59"/>
      <c r="S593" s="59"/>
      <c r="T593" s="59"/>
      <c r="U593" s="59"/>
      <c r="V593" s="59"/>
      <c r="W593" s="95"/>
      <c r="X593" s="104"/>
    </row>
    <row r="594" spans="1:24" s="102" customFormat="1" ht="14">
      <c r="A594" s="91"/>
      <c r="B594" s="92"/>
      <c r="C594" s="93"/>
      <c r="D594" s="94"/>
      <c r="E594" s="273" t="str">
        <f t="shared" ca="1" si="18"/>
        <v/>
      </c>
      <c r="F594" s="96"/>
      <c r="G594" s="97"/>
      <c r="H594" s="98"/>
      <c r="I594" s="276" t="str">
        <f t="shared" ca="1" si="19"/>
        <v/>
      </c>
      <c r="J594" s="92"/>
      <c r="K594" s="92"/>
      <c r="L594" s="59"/>
      <c r="M594" s="59"/>
      <c r="N594" s="99"/>
      <c r="O594" s="100"/>
      <c r="P594" s="59"/>
      <c r="Q594" s="59"/>
      <c r="R594" s="59"/>
      <c r="S594" s="59"/>
      <c r="T594" s="59"/>
      <c r="U594" s="59"/>
      <c r="V594" s="59"/>
      <c r="W594" s="95"/>
      <c r="X594" s="104"/>
    </row>
    <row r="595" spans="1:24" s="102" customFormat="1" ht="14">
      <c r="A595" s="91"/>
      <c r="B595" s="92"/>
      <c r="C595" s="93"/>
      <c r="D595" s="94"/>
      <c r="E595" s="273" t="str">
        <f t="shared" ca="1" si="18"/>
        <v/>
      </c>
      <c r="F595" s="96"/>
      <c r="G595" s="97"/>
      <c r="H595" s="98"/>
      <c r="I595" s="276" t="str">
        <f t="shared" ca="1" si="19"/>
        <v/>
      </c>
      <c r="J595" s="92"/>
      <c r="K595" s="92"/>
      <c r="L595" s="59"/>
      <c r="M595" s="59"/>
      <c r="N595" s="99"/>
      <c r="O595" s="100"/>
      <c r="P595" s="59"/>
      <c r="Q595" s="59"/>
      <c r="R595" s="59"/>
      <c r="S595" s="59"/>
      <c r="T595" s="59"/>
      <c r="U595" s="59"/>
      <c r="V595" s="59"/>
      <c r="W595" s="95"/>
      <c r="X595" s="104"/>
    </row>
    <row r="596" spans="1:24" s="102" customFormat="1" ht="14">
      <c r="A596" s="91"/>
      <c r="B596" s="92"/>
      <c r="C596" s="93"/>
      <c r="D596" s="94"/>
      <c r="E596" s="273" t="str">
        <f t="shared" ca="1" si="18"/>
        <v/>
      </c>
      <c r="F596" s="96"/>
      <c r="G596" s="97"/>
      <c r="H596" s="98"/>
      <c r="I596" s="276" t="str">
        <f t="shared" ca="1" si="19"/>
        <v/>
      </c>
      <c r="J596" s="92"/>
      <c r="K596" s="92"/>
      <c r="L596" s="59"/>
      <c r="M596" s="59"/>
      <c r="N596" s="99"/>
      <c r="O596" s="100"/>
      <c r="P596" s="59"/>
      <c r="Q596" s="59"/>
      <c r="R596" s="59"/>
      <c r="S596" s="59"/>
      <c r="T596" s="59"/>
      <c r="U596" s="59"/>
      <c r="V596" s="59"/>
      <c r="W596" s="95"/>
      <c r="X596" s="104"/>
    </row>
    <row r="597" spans="1:24" s="102" customFormat="1" ht="14">
      <c r="A597" s="91"/>
      <c r="B597" s="92"/>
      <c r="C597" s="93"/>
      <c r="D597" s="94"/>
      <c r="E597" s="273" t="str">
        <f t="shared" ca="1" si="18"/>
        <v/>
      </c>
      <c r="F597" s="96"/>
      <c r="G597" s="97"/>
      <c r="H597" s="98"/>
      <c r="I597" s="276" t="str">
        <f t="shared" ca="1" si="19"/>
        <v/>
      </c>
      <c r="J597" s="92"/>
      <c r="K597" s="92"/>
      <c r="L597" s="59"/>
      <c r="M597" s="59"/>
      <c r="N597" s="99"/>
      <c r="O597" s="100"/>
      <c r="P597" s="59"/>
      <c r="Q597" s="59"/>
      <c r="R597" s="59"/>
      <c r="S597" s="59"/>
      <c r="T597" s="59"/>
      <c r="U597" s="59"/>
      <c r="V597" s="59"/>
      <c r="W597" s="95"/>
      <c r="X597" s="104"/>
    </row>
    <row r="598" spans="1:24" s="102" customFormat="1" ht="14">
      <c r="A598" s="91"/>
      <c r="B598" s="92"/>
      <c r="C598" s="93"/>
      <c r="D598" s="94"/>
      <c r="E598" s="273" t="str">
        <f t="shared" ca="1" si="18"/>
        <v/>
      </c>
      <c r="F598" s="96"/>
      <c r="G598" s="97"/>
      <c r="H598" s="98"/>
      <c r="I598" s="276" t="str">
        <f t="shared" ca="1" si="19"/>
        <v/>
      </c>
      <c r="J598" s="92"/>
      <c r="K598" s="92"/>
      <c r="L598" s="59"/>
      <c r="M598" s="59"/>
      <c r="N598" s="99"/>
      <c r="O598" s="100"/>
      <c r="P598" s="59"/>
      <c r="Q598" s="59"/>
      <c r="R598" s="59"/>
      <c r="S598" s="59"/>
      <c r="T598" s="59"/>
      <c r="U598" s="59"/>
      <c r="V598" s="59"/>
      <c r="W598" s="95"/>
      <c r="X598" s="104"/>
    </row>
    <row r="599" spans="1:24" s="102" customFormat="1" ht="14">
      <c r="A599" s="91"/>
      <c r="B599" s="92"/>
      <c r="C599" s="93"/>
      <c r="D599" s="94"/>
      <c r="E599" s="273" t="str">
        <f t="shared" ca="1" si="18"/>
        <v/>
      </c>
      <c r="F599" s="96"/>
      <c r="G599" s="97"/>
      <c r="H599" s="98"/>
      <c r="I599" s="276" t="str">
        <f t="shared" ca="1" si="19"/>
        <v/>
      </c>
      <c r="J599" s="92"/>
      <c r="K599" s="92"/>
      <c r="L599" s="59"/>
      <c r="M599" s="59"/>
      <c r="N599" s="99"/>
      <c r="O599" s="100"/>
      <c r="P599" s="59"/>
      <c r="Q599" s="59"/>
      <c r="R599" s="59"/>
      <c r="S599" s="59"/>
      <c r="T599" s="59"/>
      <c r="U599" s="59"/>
      <c r="V599" s="59"/>
      <c r="W599" s="95"/>
      <c r="X599" s="104"/>
    </row>
    <row r="600" spans="1:24" s="102" customFormat="1" ht="14">
      <c r="A600" s="91"/>
      <c r="B600" s="92"/>
      <c r="C600" s="93"/>
      <c r="D600" s="94"/>
      <c r="E600" s="273" t="str">
        <f t="shared" ca="1" si="18"/>
        <v/>
      </c>
      <c r="F600" s="96"/>
      <c r="G600" s="97"/>
      <c r="H600" s="98"/>
      <c r="I600" s="276" t="str">
        <f t="shared" ca="1" si="19"/>
        <v/>
      </c>
      <c r="J600" s="92"/>
      <c r="K600" s="92"/>
      <c r="L600" s="59"/>
      <c r="M600" s="59"/>
      <c r="N600" s="99"/>
      <c r="O600" s="100"/>
      <c r="P600" s="59"/>
      <c r="Q600" s="59"/>
      <c r="R600" s="59"/>
      <c r="S600" s="59"/>
      <c r="T600" s="59"/>
      <c r="U600" s="59"/>
      <c r="V600" s="59"/>
      <c r="W600" s="95"/>
      <c r="X600" s="104"/>
    </row>
    <row r="601" spans="1:24" s="102" customFormat="1" ht="14">
      <c r="A601" s="91"/>
      <c r="B601" s="92"/>
      <c r="C601" s="93"/>
      <c r="D601" s="94"/>
      <c r="E601" s="273" t="str">
        <f t="shared" ca="1" si="18"/>
        <v/>
      </c>
      <c r="F601" s="96"/>
      <c r="G601" s="97"/>
      <c r="H601" s="98"/>
      <c r="I601" s="276" t="str">
        <f t="shared" ca="1" si="19"/>
        <v/>
      </c>
      <c r="J601" s="92"/>
      <c r="K601" s="92"/>
      <c r="L601" s="59"/>
      <c r="M601" s="59"/>
      <c r="N601" s="99"/>
      <c r="O601" s="100"/>
      <c r="P601" s="59"/>
      <c r="Q601" s="59"/>
      <c r="R601" s="59"/>
      <c r="S601" s="59"/>
      <c r="T601" s="59"/>
      <c r="U601" s="59"/>
      <c r="V601" s="59"/>
      <c r="W601" s="95"/>
      <c r="X601" s="104"/>
    </row>
    <row r="602" spans="1:24" s="102" customFormat="1" ht="14">
      <c r="A602" s="91"/>
      <c r="B602" s="92"/>
      <c r="C602" s="93"/>
      <c r="D602" s="94"/>
      <c r="E602" s="273" t="str">
        <f t="shared" ca="1" si="18"/>
        <v/>
      </c>
      <c r="F602" s="96"/>
      <c r="G602" s="97"/>
      <c r="H602" s="98"/>
      <c r="I602" s="276" t="str">
        <f t="shared" ca="1" si="19"/>
        <v/>
      </c>
      <c r="J602" s="92"/>
      <c r="K602" s="92"/>
      <c r="L602" s="59"/>
      <c r="M602" s="59"/>
      <c r="N602" s="99"/>
      <c r="O602" s="100"/>
      <c r="P602" s="59"/>
      <c r="Q602" s="59"/>
      <c r="R602" s="59"/>
      <c r="S602" s="59"/>
      <c r="T602" s="59"/>
      <c r="U602" s="59"/>
      <c r="V602" s="59"/>
      <c r="W602" s="95"/>
      <c r="X602" s="104"/>
    </row>
    <row r="603" spans="1:24" s="102" customFormat="1" ht="14">
      <c r="A603" s="91"/>
      <c r="B603" s="92"/>
      <c r="C603" s="93"/>
      <c r="D603" s="94"/>
      <c r="E603" s="273" t="str">
        <f t="shared" ca="1" si="18"/>
        <v/>
      </c>
      <c r="F603" s="96"/>
      <c r="G603" s="97"/>
      <c r="H603" s="98"/>
      <c r="I603" s="276" t="str">
        <f t="shared" ca="1" si="19"/>
        <v/>
      </c>
      <c r="J603" s="92"/>
      <c r="K603" s="92"/>
      <c r="L603" s="59"/>
      <c r="M603" s="59"/>
      <c r="N603" s="99"/>
      <c r="O603" s="100"/>
      <c r="P603" s="59"/>
      <c r="Q603" s="59"/>
      <c r="R603" s="59"/>
      <c r="S603" s="59"/>
      <c r="T603" s="59"/>
      <c r="U603" s="59"/>
      <c r="V603" s="59"/>
      <c r="W603" s="95"/>
      <c r="X603" s="104"/>
    </row>
    <row r="604" spans="1:24" s="102" customFormat="1" ht="14">
      <c r="A604" s="91"/>
      <c r="B604" s="92"/>
      <c r="C604" s="93"/>
      <c r="D604" s="94"/>
      <c r="E604" s="273" t="str">
        <f t="shared" ca="1" si="18"/>
        <v/>
      </c>
      <c r="F604" s="96"/>
      <c r="G604" s="97"/>
      <c r="H604" s="98"/>
      <c r="I604" s="276" t="str">
        <f t="shared" ca="1" si="19"/>
        <v/>
      </c>
      <c r="J604" s="92"/>
      <c r="K604" s="92"/>
      <c r="L604" s="59"/>
      <c r="M604" s="59"/>
      <c r="N604" s="99"/>
      <c r="O604" s="100"/>
      <c r="P604" s="59"/>
      <c r="Q604" s="59"/>
      <c r="R604" s="59"/>
      <c r="S604" s="59"/>
      <c r="T604" s="59"/>
      <c r="U604" s="59"/>
      <c r="V604" s="59"/>
      <c r="W604" s="95"/>
      <c r="X604" s="104"/>
    </row>
    <row r="605" spans="1:24" s="102" customFormat="1" ht="14">
      <c r="A605" s="91"/>
      <c r="B605" s="92"/>
      <c r="C605" s="93"/>
      <c r="D605" s="94"/>
      <c r="E605" s="273" t="str">
        <f t="shared" ca="1" si="18"/>
        <v/>
      </c>
      <c r="F605" s="96"/>
      <c r="G605" s="97"/>
      <c r="H605" s="98"/>
      <c r="I605" s="276" t="str">
        <f t="shared" ca="1" si="19"/>
        <v/>
      </c>
      <c r="J605" s="92"/>
      <c r="K605" s="92"/>
      <c r="L605" s="59"/>
      <c r="M605" s="59"/>
      <c r="N605" s="99"/>
      <c r="O605" s="100"/>
      <c r="P605" s="59"/>
      <c r="Q605" s="59"/>
      <c r="R605" s="59"/>
      <c r="S605" s="59"/>
      <c r="T605" s="59"/>
      <c r="U605" s="59"/>
      <c r="V605" s="59"/>
      <c r="W605" s="95"/>
      <c r="X605" s="104"/>
    </row>
    <row r="606" spans="1:24" s="102" customFormat="1" ht="14">
      <c r="A606" s="91"/>
      <c r="B606" s="92"/>
      <c r="C606" s="93"/>
      <c r="D606" s="94"/>
      <c r="E606" s="273" t="str">
        <f t="shared" ca="1" si="18"/>
        <v/>
      </c>
      <c r="F606" s="96"/>
      <c r="G606" s="97"/>
      <c r="H606" s="98"/>
      <c r="I606" s="276" t="str">
        <f t="shared" ca="1" si="19"/>
        <v/>
      </c>
      <c r="J606" s="92"/>
      <c r="K606" s="92"/>
      <c r="L606" s="59"/>
      <c r="M606" s="59"/>
      <c r="N606" s="99"/>
      <c r="O606" s="100"/>
      <c r="P606" s="59"/>
      <c r="Q606" s="59"/>
      <c r="R606" s="59"/>
      <c r="S606" s="59"/>
      <c r="T606" s="59"/>
      <c r="U606" s="59"/>
      <c r="V606" s="59"/>
      <c r="W606" s="95"/>
      <c r="X606" s="104"/>
    </row>
    <row r="607" spans="1:24" s="102" customFormat="1" ht="14">
      <c r="A607" s="91"/>
      <c r="B607" s="92"/>
      <c r="C607" s="93"/>
      <c r="D607" s="94"/>
      <c r="E607" s="273" t="str">
        <f t="shared" ca="1" si="18"/>
        <v/>
      </c>
      <c r="F607" s="96"/>
      <c r="G607" s="97"/>
      <c r="H607" s="98"/>
      <c r="I607" s="276" t="str">
        <f t="shared" ca="1" si="19"/>
        <v/>
      </c>
      <c r="J607" s="92"/>
      <c r="K607" s="92"/>
      <c r="L607" s="59"/>
      <c r="M607" s="59"/>
      <c r="N607" s="99"/>
      <c r="O607" s="100"/>
      <c r="P607" s="59"/>
      <c r="Q607" s="59"/>
      <c r="R607" s="59"/>
      <c r="S607" s="59"/>
      <c r="T607" s="59"/>
      <c r="U607" s="59"/>
      <c r="V607" s="59"/>
      <c r="W607" s="95"/>
      <c r="X607" s="104"/>
    </row>
    <row r="608" spans="1:24" s="102" customFormat="1" ht="14">
      <c r="A608" s="91"/>
      <c r="B608" s="92"/>
      <c r="C608" s="93"/>
      <c r="D608" s="94"/>
      <c r="E608" s="273" t="str">
        <f t="shared" ca="1" si="18"/>
        <v/>
      </c>
      <c r="F608" s="96"/>
      <c r="G608" s="97"/>
      <c r="H608" s="98"/>
      <c r="I608" s="276" t="str">
        <f t="shared" ca="1" si="19"/>
        <v/>
      </c>
      <c r="J608" s="92"/>
      <c r="K608" s="92"/>
      <c r="L608" s="59"/>
      <c r="M608" s="59"/>
      <c r="N608" s="99"/>
      <c r="O608" s="100"/>
      <c r="P608" s="59"/>
      <c r="Q608" s="59"/>
      <c r="R608" s="59"/>
      <c r="S608" s="59"/>
      <c r="T608" s="59"/>
      <c r="U608" s="59"/>
      <c r="V608" s="59"/>
      <c r="W608" s="95"/>
      <c r="X608" s="104"/>
    </row>
    <row r="609" spans="1:24" s="102" customFormat="1" ht="14">
      <c r="A609" s="91"/>
      <c r="B609" s="92"/>
      <c r="C609" s="93"/>
      <c r="D609" s="94"/>
      <c r="E609" s="273" t="str">
        <f t="shared" ca="1" si="18"/>
        <v/>
      </c>
      <c r="F609" s="96"/>
      <c r="G609" s="97"/>
      <c r="H609" s="98"/>
      <c r="I609" s="276" t="str">
        <f t="shared" ca="1" si="19"/>
        <v/>
      </c>
      <c r="J609" s="92"/>
      <c r="K609" s="92"/>
      <c r="L609" s="59"/>
      <c r="M609" s="59"/>
      <c r="N609" s="99"/>
      <c r="O609" s="100"/>
      <c r="P609" s="59"/>
      <c r="Q609" s="59"/>
      <c r="R609" s="59"/>
      <c r="S609" s="59"/>
      <c r="T609" s="59"/>
      <c r="U609" s="59"/>
      <c r="V609" s="59"/>
      <c r="W609" s="95"/>
      <c r="X609" s="104"/>
    </row>
    <row r="610" spans="1:24" s="102" customFormat="1" ht="14">
      <c r="A610" s="91"/>
      <c r="B610" s="92"/>
      <c r="C610" s="93"/>
      <c r="D610" s="94"/>
      <c r="E610" s="273" t="str">
        <f t="shared" ca="1" si="18"/>
        <v/>
      </c>
      <c r="F610" s="96"/>
      <c r="G610" s="97"/>
      <c r="H610" s="98"/>
      <c r="I610" s="276" t="str">
        <f t="shared" ca="1" si="19"/>
        <v/>
      </c>
      <c r="J610" s="92"/>
      <c r="K610" s="92"/>
      <c r="L610" s="59"/>
      <c r="M610" s="59"/>
      <c r="N610" s="99"/>
      <c r="O610" s="100"/>
      <c r="P610" s="59"/>
      <c r="Q610" s="59"/>
      <c r="R610" s="59"/>
      <c r="S610" s="59"/>
      <c r="T610" s="59"/>
      <c r="U610" s="59"/>
      <c r="V610" s="59"/>
      <c r="W610" s="95"/>
      <c r="X610" s="104"/>
    </row>
    <row r="611" spans="1:24" s="102" customFormat="1" ht="14">
      <c r="A611" s="91"/>
      <c r="B611" s="92"/>
      <c r="C611" s="93"/>
      <c r="D611" s="94"/>
      <c r="E611" s="273" t="str">
        <f t="shared" ca="1" si="18"/>
        <v/>
      </c>
      <c r="F611" s="96"/>
      <c r="G611" s="97"/>
      <c r="H611" s="98"/>
      <c r="I611" s="276" t="str">
        <f t="shared" ca="1" si="19"/>
        <v/>
      </c>
      <c r="J611" s="92"/>
      <c r="K611" s="92"/>
      <c r="L611" s="59"/>
      <c r="M611" s="59"/>
      <c r="N611" s="99"/>
      <c r="O611" s="100"/>
      <c r="P611" s="59"/>
      <c r="Q611" s="59"/>
      <c r="R611" s="59"/>
      <c r="S611" s="59"/>
      <c r="T611" s="59"/>
      <c r="U611" s="59"/>
      <c r="V611" s="59"/>
      <c r="W611" s="95"/>
      <c r="X611" s="104"/>
    </row>
    <row r="612" spans="1:24" s="102" customFormat="1" ht="14">
      <c r="A612" s="91"/>
      <c r="B612" s="92"/>
      <c r="C612" s="93"/>
      <c r="D612" s="94"/>
      <c r="E612" s="273" t="str">
        <f t="shared" ca="1" si="18"/>
        <v/>
      </c>
      <c r="F612" s="96"/>
      <c r="G612" s="97"/>
      <c r="H612" s="98"/>
      <c r="I612" s="276" t="str">
        <f t="shared" ca="1" si="19"/>
        <v/>
      </c>
      <c r="J612" s="92"/>
      <c r="K612" s="92"/>
      <c r="L612" s="59"/>
      <c r="M612" s="59"/>
      <c r="N612" s="99"/>
      <c r="O612" s="100"/>
      <c r="P612" s="59"/>
      <c r="Q612" s="59"/>
      <c r="R612" s="59"/>
      <c r="S612" s="59"/>
      <c r="T612" s="59"/>
      <c r="U612" s="59"/>
      <c r="V612" s="59"/>
      <c r="W612" s="95"/>
      <c r="X612" s="104"/>
    </row>
    <row r="613" spans="1:24" s="102" customFormat="1" ht="14">
      <c r="A613" s="91"/>
      <c r="B613" s="92"/>
      <c r="C613" s="93"/>
      <c r="D613" s="94"/>
      <c r="E613" s="273" t="str">
        <f t="shared" ca="1" si="18"/>
        <v/>
      </c>
      <c r="F613" s="96"/>
      <c r="G613" s="97"/>
      <c r="H613" s="98"/>
      <c r="I613" s="276" t="str">
        <f t="shared" ca="1" si="19"/>
        <v/>
      </c>
      <c r="J613" s="92"/>
      <c r="K613" s="92"/>
      <c r="L613" s="59"/>
      <c r="M613" s="59"/>
      <c r="N613" s="99"/>
      <c r="O613" s="100"/>
      <c r="P613" s="59"/>
      <c r="Q613" s="59"/>
      <c r="R613" s="59"/>
      <c r="S613" s="59"/>
      <c r="T613" s="59"/>
      <c r="U613" s="59"/>
      <c r="V613" s="59"/>
      <c r="W613" s="95"/>
      <c r="X613" s="104"/>
    </row>
    <row r="614" spans="1:24" s="102" customFormat="1" ht="14">
      <c r="A614" s="91"/>
      <c r="B614" s="92"/>
      <c r="C614" s="93"/>
      <c r="D614" s="94"/>
      <c r="E614" s="273" t="str">
        <f t="shared" ca="1" si="18"/>
        <v/>
      </c>
      <c r="F614" s="96"/>
      <c r="G614" s="97"/>
      <c r="H614" s="98"/>
      <c r="I614" s="276" t="str">
        <f t="shared" ca="1" si="19"/>
        <v/>
      </c>
      <c r="J614" s="92"/>
      <c r="K614" s="92"/>
      <c r="L614" s="59"/>
      <c r="M614" s="59"/>
      <c r="N614" s="99"/>
      <c r="O614" s="100"/>
      <c r="P614" s="59"/>
      <c r="Q614" s="59"/>
      <c r="R614" s="59"/>
      <c r="S614" s="59"/>
      <c r="T614" s="59"/>
      <c r="U614" s="59"/>
      <c r="V614" s="59"/>
      <c r="W614" s="95"/>
      <c r="X614" s="104"/>
    </row>
    <row r="615" spans="1:24" s="102" customFormat="1" ht="14">
      <c r="A615" s="91"/>
      <c r="B615" s="92"/>
      <c r="C615" s="93"/>
      <c r="D615" s="94"/>
      <c r="E615" s="273" t="str">
        <f t="shared" ca="1" si="18"/>
        <v/>
      </c>
      <c r="F615" s="96"/>
      <c r="G615" s="97"/>
      <c r="H615" s="98"/>
      <c r="I615" s="276" t="str">
        <f t="shared" ca="1" si="19"/>
        <v/>
      </c>
      <c r="J615" s="92"/>
      <c r="K615" s="92"/>
      <c r="L615" s="59"/>
      <c r="M615" s="59"/>
      <c r="N615" s="99"/>
      <c r="O615" s="100"/>
      <c r="P615" s="59"/>
      <c r="Q615" s="59"/>
      <c r="R615" s="59"/>
      <c r="S615" s="59"/>
      <c r="T615" s="59"/>
      <c r="U615" s="59"/>
      <c r="V615" s="59"/>
      <c r="W615" s="95"/>
      <c r="X615" s="104"/>
    </row>
    <row r="616" spans="1:24" s="102" customFormat="1" ht="14">
      <c r="A616" s="91"/>
      <c r="B616" s="92"/>
      <c r="C616" s="93"/>
      <c r="D616" s="94"/>
      <c r="E616" s="273" t="str">
        <f t="shared" ca="1" si="18"/>
        <v/>
      </c>
      <c r="F616" s="96"/>
      <c r="G616" s="97"/>
      <c r="H616" s="98"/>
      <c r="I616" s="276" t="str">
        <f t="shared" ca="1" si="19"/>
        <v/>
      </c>
      <c r="J616" s="92"/>
      <c r="K616" s="92"/>
      <c r="L616" s="59"/>
      <c r="M616" s="59"/>
      <c r="N616" s="99"/>
      <c r="O616" s="100"/>
      <c r="P616" s="59"/>
      <c r="Q616" s="59"/>
      <c r="R616" s="59"/>
      <c r="S616" s="59"/>
      <c r="T616" s="59"/>
      <c r="U616" s="59"/>
      <c r="V616" s="59"/>
      <c r="W616" s="95"/>
      <c r="X616" s="104"/>
    </row>
    <row r="617" spans="1:24" s="102" customFormat="1" ht="14">
      <c r="A617" s="91"/>
      <c r="B617" s="92"/>
      <c r="C617" s="93"/>
      <c r="D617" s="94"/>
      <c r="E617" s="273" t="str">
        <f t="shared" ca="1" si="18"/>
        <v/>
      </c>
      <c r="F617" s="96"/>
      <c r="G617" s="97"/>
      <c r="H617" s="98"/>
      <c r="I617" s="276" t="str">
        <f t="shared" ca="1" si="19"/>
        <v/>
      </c>
      <c r="J617" s="92"/>
      <c r="K617" s="92"/>
      <c r="L617" s="59"/>
      <c r="M617" s="59"/>
      <c r="N617" s="99"/>
      <c r="O617" s="100"/>
      <c r="P617" s="59"/>
      <c r="Q617" s="59"/>
      <c r="R617" s="59"/>
      <c r="S617" s="59"/>
      <c r="T617" s="59"/>
      <c r="U617" s="59"/>
      <c r="V617" s="59"/>
      <c r="W617" s="95"/>
      <c r="X617" s="104"/>
    </row>
    <row r="618" spans="1:24" s="102" customFormat="1" ht="14">
      <c r="A618" s="91"/>
      <c r="B618" s="92"/>
      <c r="C618" s="93"/>
      <c r="D618" s="94"/>
      <c r="E618" s="273" t="str">
        <f t="shared" ca="1" si="18"/>
        <v/>
      </c>
      <c r="F618" s="96"/>
      <c r="G618" s="97"/>
      <c r="H618" s="98"/>
      <c r="I618" s="276" t="str">
        <f t="shared" ca="1" si="19"/>
        <v/>
      </c>
      <c r="J618" s="92"/>
      <c r="K618" s="92"/>
      <c r="L618" s="59"/>
      <c r="M618" s="59"/>
      <c r="N618" s="99"/>
      <c r="O618" s="100"/>
      <c r="P618" s="59"/>
      <c r="Q618" s="59"/>
      <c r="R618" s="59"/>
      <c r="S618" s="59"/>
      <c r="T618" s="59"/>
      <c r="U618" s="59"/>
      <c r="V618" s="59"/>
      <c r="W618" s="95"/>
      <c r="X618" s="104"/>
    </row>
    <row r="619" spans="1:24" s="102" customFormat="1" ht="14">
      <c r="A619" s="91"/>
      <c r="B619" s="92"/>
      <c r="C619" s="93"/>
      <c r="D619" s="94"/>
      <c r="E619" s="273" t="str">
        <f t="shared" ca="1" si="18"/>
        <v/>
      </c>
      <c r="F619" s="96"/>
      <c r="G619" s="97"/>
      <c r="H619" s="98"/>
      <c r="I619" s="276" t="str">
        <f t="shared" ca="1" si="19"/>
        <v/>
      </c>
      <c r="J619" s="92"/>
      <c r="K619" s="92"/>
      <c r="L619" s="59"/>
      <c r="M619" s="59"/>
      <c r="N619" s="99"/>
      <c r="O619" s="100"/>
      <c r="P619" s="59"/>
      <c r="Q619" s="59"/>
      <c r="R619" s="59"/>
      <c r="S619" s="59"/>
      <c r="T619" s="59"/>
      <c r="U619" s="59"/>
      <c r="V619" s="59"/>
      <c r="W619" s="95"/>
      <c r="X619" s="104"/>
    </row>
    <row r="620" spans="1:24" s="102" customFormat="1" ht="14">
      <c r="A620" s="91"/>
      <c r="B620" s="92"/>
      <c r="C620" s="93"/>
      <c r="D620" s="94"/>
      <c r="E620" s="273" t="str">
        <f t="shared" ca="1" si="18"/>
        <v/>
      </c>
      <c r="F620" s="96"/>
      <c r="G620" s="97"/>
      <c r="H620" s="98"/>
      <c r="I620" s="276" t="str">
        <f t="shared" ca="1" si="19"/>
        <v/>
      </c>
      <c r="J620" s="92"/>
      <c r="K620" s="92"/>
      <c r="L620" s="59"/>
      <c r="M620" s="59"/>
      <c r="N620" s="99"/>
      <c r="O620" s="100"/>
      <c r="P620" s="59"/>
      <c r="Q620" s="59"/>
      <c r="R620" s="59"/>
      <c r="S620" s="59"/>
      <c r="T620" s="59"/>
      <c r="U620" s="59"/>
      <c r="V620" s="59"/>
      <c r="W620" s="95"/>
      <c r="X620" s="104"/>
    </row>
    <row r="621" spans="1:24" s="102" customFormat="1" ht="14">
      <c r="A621" s="91"/>
      <c r="B621" s="92"/>
      <c r="C621" s="93"/>
      <c r="D621" s="94"/>
      <c r="E621" s="273" t="str">
        <f t="shared" ca="1" si="18"/>
        <v/>
      </c>
      <c r="F621" s="96"/>
      <c r="G621" s="97"/>
      <c r="H621" s="98"/>
      <c r="I621" s="276" t="str">
        <f t="shared" ca="1" si="19"/>
        <v/>
      </c>
      <c r="J621" s="92"/>
      <c r="K621" s="92"/>
      <c r="L621" s="59"/>
      <c r="M621" s="59"/>
      <c r="N621" s="99"/>
      <c r="O621" s="100"/>
      <c r="P621" s="59"/>
      <c r="Q621" s="59"/>
      <c r="R621" s="59"/>
      <c r="S621" s="59"/>
      <c r="T621" s="59"/>
      <c r="U621" s="59"/>
      <c r="V621" s="59"/>
      <c r="W621" s="95"/>
      <c r="X621" s="104"/>
    </row>
    <row r="622" spans="1:24" s="102" customFormat="1" ht="14">
      <c r="A622" s="91"/>
      <c r="B622" s="92"/>
      <c r="C622" s="93"/>
      <c r="D622" s="94"/>
      <c r="E622" s="273" t="str">
        <f t="shared" ca="1" si="18"/>
        <v/>
      </c>
      <c r="F622" s="96"/>
      <c r="G622" s="97"/>
      <c r="H622" s="98"/>
      <c r="I622" s="276" t="str">
        <f t="shared" ca="1" si="19"/>
        <v/>
      </c>
      <c r="J622" s="92"/>
      <c r="K622" s="92"/>
      <c r="L622" s="59"/>
      <c r="M622" s="59"/>
      <c r="N622" s="99"/>
      <c r="O622" s="100"/>
      <c r="P622" s="59"/>
      <c r="Q622" s="59"/>
      <c r="R622" s="59"/>
      <c r="S622" s="59"/>
      <c r="T622" s="59"/>
      <c r="U622" s="59"/>
      <c r="V622" s="59"/>
      <c r="W622" s="95"/>
      <c r="X622" s="104"/>
    </row>
    <row r="623" spans="1:24" s="102" customFormat="1" ht="14">
      <c r="A623" s="91"/>
      <c r="B623" s="92"/>
      <c r="C623" s="93"/>
      <c r="D623" s="94"/>
      <c r="E623" s="273" t="str">
        <f t="shared" ca="1" si="18"/>
        <v/>
      </c>
      <c r="F623" s="96"/>
      <c r="G623" s="97"/>
      <c r="H623" s="98"/>
      <c r="I623" s="276" t="str">
        <f t="shared" ca="1" si="19"/>
        <v/>
      </c>
      <c r="J623" s="92"/>
      <c r="K623" s="92"/>
      <c r="L623" s="59"/>
      <c r="M623" s="59"/>
      <c r="N623" s="99"/>
      <c r="O623" s="100"/>
      <c r="P623" s="59"/>
      <c r="Q623" s="59"/>
      <c r="R623" s="59"/>
      <c r="S623" s="59"/>
      <c r="T623" s="59"/>
      <c r="U623" s="59"/>
      <c r="V623" s="59"/>
      <c r="W623" s="95"/>
      <c r="X623" s="104"/>
    </row>
    <row r="624" spans="1:24" s="102" customFormat="1" ht="14">
      <c r="A624" s="91"/>
      <c r="B624" s="92"/>
      <c r="C624" s="93"/>
      <c r="D624" s="94"/>
      <c r="E624" s="273" t="str">
        <f t="shared" ca="1" si="18"/>
        <v/>
      </c>
      <c r="F624" s="96"/>
      <c r="G624" s="97"/>
      <c r="H624" s="98"/>
      <c r="I624" s="276" t="str">
        <f t="shared" ca="1" si="19"/>
        <v/>
      </c>
      <c r="J624" s="92"/>
      <c r="K624" s="92"/>
      <c r="L624" s="59"/>
      <c r="M624" s="59"/>
      <c r="N624" s="99"/>
      <c r="O624" s="100"/>
      <c r="P624" s="59"/>
      <c r="Q624" s="59"/>
      <c r="R624" s="59"/>
      <c r="S624" s="59"/>
      <c r="T624" s="59"/>
      <c r="U624" s="59"/>
      <c r="V624" s="59"/>
      <c r="W624" s="95"/>
      <c r="X624" s="104"/>
    </row>
    <row r="625" spans="1:24" s="102" customFormat="1" ht="14">
      <c r="A625" s="91"/>
      <c r="B625" s="92"/>
      <c r="C625" s="93"/>
      <c r="D625" s="94"/>
      <c r="E625" s="273" t="str">
        <f t="shared" ca="1" si="18"/>
        <v/>
      </c>
      <c r="F625" s="96"/>
      <c r="G625" s="97"/>
      <c r="H625" s="98"/>
      <c r="I625" s="276" t="str">
        <f t="shared" ca="1" si="19"/>
        <v/>
      </c>
      <c r="J625" s="92"/>
      <c r="K625" s="92"/>
      <c r="L625" s="59"/>
      <c r="M625" s="59"/>
      <c r="N625" s="99"/>
      <c r="O625" s="100"/>
      <c r="P625" s="59"/>
      <c r="Q625" s="59"/>
      <c r="R625" s="59"/>
      <c r="S625" s="59"/>
      <c r="T625" s="59"/>
      <c r="U625" s="59"/>
      <c r="V625" s="59"/>
      <c r="W625" s="95"/>
      <c r="X625" s="104"/>
    </row>
    <row r="626" spans="1:24" s="102" customFormat="1" ht="14">
      <c r="A626" s="91"/>
      <c r="B626" s="92"/>
      <c r="C626" s="93"/>
      <c r="D626" s="94"/>
      <c r="E626" s="273" t="str">
        <f t="shared" ca="1" si="18"/>
        <v/>
      </c>
      <c r="F626" s="96"/>
      <c r="G626" s="97"/>
      <c r="H626" s="98"/>
      <c r="I626" s="276" t="str">
        <f t="shared" ca="1" si="19"/>
        <v/>
      </c>
      <c r="J626" s="92"/>
      <c r="K626" s="92"/>
      <c r="L626" s="59"/>
      <c r="M626" s="59"/>
      <c r="N626" s="99"/>
      <c r="O626" s="100"/>
      <c r="P626" s="59"/>
      <c r="Q626" s="59"/>
      <c r="R626" s="59"/>
      <c r="S626" s="59"/>
      <c r="T626" s="59"/>
      <c r="U626" s="59"/>
      <c r="V626" s="59"/>
      <c r="W626" s="95"/>
      <c r="X626" s="104"/>
    </row>
    <row r="627" spans="1:24" s="102" customFormat="1" ht="14">
      <c r="A627" s="91"/>
      <c r="B627" s="92"/>
      <c r="C627" s="93"/>
      <c r="D627" s="94"/>
      <c r="E627" s="273" t="str">
        <f t="shared" ca="1" si="18"/>
        <v/>
      </c>
      <c r="F627" s="96"/>
      <c r="G627" s="97"/>
      <c r="H627" s="98"/>
      <c r="I627" s="276" t="str">
        <f t="shared" ca="1" si="19"/>
        <v/>
      </c>
      <c r="J627" s="92"/>
      <c r="K627" s="92"/>
      <c r="L627" s="59"/>
      <c r="M627" s="59"/>
      <c r="N627" s="99"/>
      <c r="O627" s="100"/>
      <c r="P627" s="59"/>
      <c r="Q627" s="59"/>
      <c r="R627" s="59"/>
      <c r="S627" s="59"/>
      <c r="T627" s="59"/>
      <c r="U627" s="59"/>
      <c r="V627" s="59"/>
      <c r="W627" s="95"/>
      <c r="X627" s="104"/>
    </row>
    <row r="628" spans="1:24" s="102" customFormat="1" ht="14">
      <c r="A628" s="91"/>
      <c r="B628" s="92"/>
      <c r="C628" s="93"/>
      <c r="D628" s="94"/>
      <c r="E628" s="273" t="str">
        <f t="shared" ca="1" si="18"/>
        <v/>
      </c>
      <c r="F628" s="96"/>
      <c r="G628" s="97"/>
      <c r="H628" s="98"/>
      <c r="I628" s="276" t="str">
        <f t="shared" ca="1" si="19"/>
        <v/>
      </c>
      <c r="J628" s="92"/>
      <c r="K628" s="92"/>
      <c r="L628" s="59"/>
      <c r="M628" s="59"/>
      <c r="N628" s="99"/>
      <c r="O628" s="100"/>
      <c r="P628" s="59"/>
      <c r="Q628" s="59"/>
      <c r="R628" s="59"/>
      <c r="S628" s="59"/>
      <c r="T628" s="59"/>
      <c r="U628" s="59"/>
      <c r="V628" s="59"/>
      <c r="W628" s="95"/>
      <c r="X628" s="104"/>
    </row>
    <row r="629" spans="1:24" s="102" customFormat="1" ht="14">
      <c r="A629" s="91"/>
      <c r="B629" s="92"/>
      <c r="C629" s="93"/>
      <c r="D629" s="94"/>
      <c r="E629" s="273" t="str">
        <f t="shared" ca="1" si="18"/>
        <v/>
      </c>
      <c r="F629" s="96"/>
      <c r="G629" s="97"/>
      <c r="H629" s="98"/>
      <c r="I629" s="276" t="str">
        <f t="shared" ca="1" si="19"/>
        <v/>
      </c>
      <c r="J629" s="92"/>
      <c r="K629" s="92"/>
      <c r="L629" s="59"/>
      <c r="M629" s="59"/>
      <c r="N629" s="99"/>
      <c r="O629" s="100"/>
      <c r="P629" s="59"/>
      <c r="Q629" s="59"/>
      <c r="R629" s="59"/>
      <c r="S629" s="59"/>
      <c r="T629" s="59"/>
      <c r="U629" s="59"/>
      <c r="V629" s="59"/>
      <c r="W629" s="95"/>
      <c r="X629" s="104"/>
    </row>
    <row r="630" spans="1:24" s="102" customFormat="1" ht="14">
      <c r="A630" s="91"/>
      <c r="B630" s="92"/>
      <c r="C630" s="93"/>
      <c r="D630" s="94"/>
      <c r="E630" s="273" t="str">
        <f t="shared" ca="1" si="18"/>
        <v/>
      </c>
      <c r="F630" s="96"/>
      <c r="G630" s="97"/>
      <c r="H630" s="98"/>
      <c r="I630" s="276" t="str">
        <f t="shared" ca="1" si="19"/>
        <v/>
      </c>
      <c r="J630" s="92"/>
      <c r="K630" s="92"/>
      <c r="L630" s="59"/>
      <c r="M630" s="59"/>
      <c r="N630" s="99"/>
      <c r="O630" s="100"/>
      <c r="P630" s="59"/>
      <c r="Q630" s="59"/>
      <c r="R630" s="59"/>
      <c r="S630" s="59"/>
      <c r="T630" s="59"/>
      <c r="U630" s="59"/>
      <c r="V630" s="59"/>
      <c r="W630" s="95"/>
      <c r="X630" s="104"/>
    </row>
    <row r="631" spans="1:24" s="102" customFormat="1" ht="14">
      <c r="A631" s="91"/>
      <c r="B631" s="92"/>
      <c r="C631" s="93"/>
      <c r="D631" s="94"/>
      <c r="E631" s="273" t="str">
        <f t="shared" ca="1" si="18"/>
        <v/>
      </c>
      <c r="F631" s="96"/>
      <c r="G631" s="97"/>
      <c r="H631" s="98"/>
      <c r="I631" s="276" t="str">
        <f t="shared" ca="1" si="19"/>
        <v/>
      </c>
      <c r="J631" s="92"/>
      <c r="K631" s="92"/>
      <c r="L631" s="59"/>
      <c r="M631" s="59"/>
      <c r="N631" s="99"/>
      <c r="O631" s="100"/>
      <c r="P631" s="59"/>
      <c r="Q631" s="59"/>
      <c r="R631" s="59"/>
      <c r="S631" s="59"/>
      <c r="T631" s="59"/>
      <c r="U631" s="59"/>
      <c r="V631" s="59"/>
      <c r="W631" s="95"/>
      <c r="X631" s="104"/>
    </row>
    <row r="632" spans="1:24" s="102" customFormat="1" ht="14">
      <c r="A632" s="91"/>
      <c r="B632" s="92"/>
      <c r="C632" s="93"/>
      <c r="D632" s="94"/>
      <c r="E632" s="273" t="str">
        <f t="shared" ca="1" si="18"/>
        <v/>
      </c>
      <c r="F632" s="96"/>
      <c r="G632" s="97"/>
      <c r="H632" s="98"/>
      <c r="I632" s="276" t="str">
        <f t="shared" ca="1" si="19"/>
        <v/>
      </c>
      <c r="J632" s="92"/>
      <c r="K632" s="92"/>
      <c r="L632" s="59"/>
      <c r="M632" s="59"/>
      <c r="N632" s="99"/>
      <c r="O632" s="100"/>
      <c r="P632" s="59"/>
      <c r="Q632" s="59"/>
      <c r="R632" s="59"/>
      <c r="S632" s="59"/>
      <c r="T632" s="59"/>
      <c r="U632" s="59"/>
      <c r="V632" s="59"/>
      <c r="W632" s="95"/>
      <c r="X632" s="104"/>
    </row>
    <row r="633" spans="1:24" s="102" customFormat="1" ht="14">
      <c r="A633" s="91"/>
      <c r="B633" s="92"/>
      <c r="C633" s="93"/>
      <c r="D633" s="94"/>
      <c r="E633" s="273" t="str">
        <f t="shared" ca="1" si="18"/>
        <v/>
      </c>
      <c r="F633" s="96"/>
      <c r="G633" s="97"/>
      <c r="H633" s="98"/>
      <c r="I633" s="276" t="str">
        <f t="shared" ca="1" si="19"/>
        <v/>
      </c>
      <c r="J633" s="92"/>
      <c r="K633" s="92"/>
      <c r="L633" s="59"/>
      <c r="M633" s="59"/>
      <c r="N633" s="99"/>
      <c r="O633" s="100"/>
      <c r="P633" s="59"/>
      <c r="Q633" s="59"/>
      <c r="R633" s="59"/>
      <c r="S633" s="59"/>
      <c r="T633" s="59"/>
      <c r="U633" s="59"/>
      <c r="V633" s="59"/>
      <c r="W633" s="95"/>
      <c r="X633" s="104"/>
    </row>
    <row r="634" spans="1:24" s="102" customFormat="1" ht="14">
      <c r="A634" s="91"/>
      <c r="B634" s="92"/>
      <c r="C634" s="93"/>
      <c r="D634" s="94"/>
      <c r="E634" s="273" t="str">
        <f t="shared" ca="1" si="18"/>
        <v/>
      </c>
      <c r="F634" s="96"/>
      <c r="G634" s="97"/>
      <c r="H634" s="98"/>
      <c r="I634" s="276" t="str">
        <f t="shared" ca="1" si="19"/>
        <v/>
      </c>
      <c r="J634" s="92"/>
      <c r="K634" s="92"/>
      <c r="L634" s="59"/>
      <c r="M634" s="59"/>
      <c r="N634" s="99"/>
      <c r="O634" s="100"/>
      <c r="P634" s="59"/>
      <c r="Q634" s="59"/>
      <c r="R634" s="59"/>
      <c r="S634" s="59"/>
      <c r="T634" s="59"/>
      <c r="U634" s="59"/>
      <c r="V634" s="59"/>
      <c r="W634" s="95"/>
      <c r="X634" s="104"/>
    </row>
    <row r="635" spans="1:24" s="102" customFormat="1" ht="14">
      <c r="A635" s="91"/>
      <c r="B635" s="92"/>
      <c r="C635" s="93"/>
      <c r="D635" s="94"/>
      <c r="E635" s="273" t="str">
        <f t="shared" ca="1" si="18"/>
        <v/>
      </c>
      <c r="F635" s="96"/>
      <c r="G635" s="97"/>
      <c r="H635" s="98"/>
      <c r="I635" s="276" t="str">
        <f t="shared" ca="1" si="19"/>
        <v/>
      </c>
      <c r="J635" s="92"/>
      <c r="K635" s="92"/>
      <c r="L635" s="59"/>
      <c r="M635" s="59"/>
      <c r="N635" s="99"/>
      <c r="O635" s="100"/>
      <c r="P635" s="59"/>
      <c r="Q635" s="59"/>
      <c r="R635" s="59"/>
      <c r="S635" s="59"/>
      <c r="T635" s="59"/>
      <c r="U635" s="59"/>
      <c r="V635" s="59"/>
      <c r="W635" s="95"/>
      <c r="X635" s="104"/>
    </row>
    <row r="636" spans="1:24" s="102" customFormat="1" ht="14">
      <c r="A636" s="91"/>
      <c r="B636" s="92"/>
      <c r="C636" s="93"/>
      <c r="D636" s="94"/>
      <c r="E636" s="273" t="str">
        <f t="shared" ca="1" si="18"/>
        <v/>
      </c>
      <c r="F636" s="96"/>
      <c r="G636" s="97"/>
      <c r="H636" s="98"/>
      <c r="I636" s="276" t="str">
        <f t="shared" ca="1" si="19"/>
        <v/>
      </c>
      <c r="J636" s="92"/>
      <c r="K636" s="92"/>
      <c r="L636" s="59"/>
      <c r="M636" s="59"/>
      <c r="N636" s="99"/>
      <c r="O636" s="100"/>
      <c r="P636" s="59"/>
      <c r="Q636" s="59"/>
      <c r="R636" s="59"/>
      <c r="S636" s="59"/>
      <c r="T636" s="59"/>
      <c r="U636" s="59"/>
      <c r="V636" s="59"/>
      <c r="W636" s="95"/>
      <c r="X636" s="104"/>
    </row>
    <row r="637" spans="1:24" s="102" customFormat="1" ht="14">
      <c r="A637" s="91"/>
      <c r="B637" s="92"/>
      <c r="C637" s="93"/>
      <c r="D637" s="94"/>
      <c r="E637" s="273" t="str">
        <f t="shared" ca="1" si="18"/>
        <v/>
      </c>
      <c r="F637" s="96"/>
      <c r="G637" s="97"/>
      <c r="H637" s="98"/>
      <c r="I637" s="276" t="str">
        <f t="shared" ca="1" si="19"/>
        <v/>
      </c>
      <c r="J637" s="92"/>
      <c r="K637" s="92"/>
      <c r="L637" s="59"/>
      <c r="M637" s="59"/>
      <c r="N637" s="99"/>
      <c r="O637" s="100"/>
      <c r="P637" s="59"/>
      <c r="Q637" s="59"/>
      <c r="R637" s="59"/>
      <c r="S637" s="59"/>
      <c r="T637" s="59"/>
      <c r="U637" s="59"/>
      <c r="V637" s="59"/>
      <c r="W637" s="95"/>
      <c r="X637" s="104"/>
    </row>
    <row r="638" spans="1:24" s="102" customFormat="1" ht="14">
      <c r="A638" s="91"/>
      <c r="B638" s="92"/>
      <c r="C638" s="93"/>
      <c r="D638" s="94"/>
      <c r="E638" s="273" t="str">
        <f t="shared" ca="1" si="18"/>
        <v/>
      </c>
      <c r="F638" s="96"/>
      <c r="G638" s="97"/>
      <c r="H638" s="98"/>
      <c r="I638" s="276" t="str">
        <f t="shared" ca="1" si="19"/>
        <v/>
      </c>
      <c r="J638" s="92"/>
      <c r="K638" s="92"/>
      <c r="L638" s="59"/>
      <c r="M638" s="59"/>
      <c r="N638" s="99"/>
      <c r="O638" s="100"/>
      <c r="P638" s="59"/>
      <c r="Q638" s="59"/>
      <c r="R638" s="59"/>
      <c r="S638" s="59"/>
      <c r="T638" s="59"/>
      <c r="U638" s="59"/>
      <c r="V638" s="59"/>
      <c r="W638" s="95"/>
      <c r="X638" s="104"/>
    </row>
    <row r="639" spans="1:24" s="102" customFormat="1" ht="14">
      <c r="A639" s="91"/>
      <c r="B639" s="92"/>
      <c r="C639" s="93"/>
      <c r="D639" s="94"/>
      <c r="E639" s="273" t="str">
        <f t="shared" ca="1" si="18"/>
        <v/>
      </c>
      <c r="F639" s="96"/>
      <c r="G639" s="97"/>
      <c r="H639" s="98"/>
      <c r="I639" s="276" t="str">
        <f t="shared" ca="1" si="19"/>
        <v/>
      </c>
      <c r="J639" s="92"/>
      <c r="K639" s="92"/>
      <c r="L639" s="59"/>
      <c r="M639" s="59"/>
      <c r="N639" s="99"/>
      <c r="O639" s="100"/>
      <c r="P639" s="59"/>
      <c r="Q639" s="59"/>
      <c r="R639" s="59"/>
      <c r="S639" s="59"/>
      <c r="T639" s="59"/>
      <c r="U639" s="59"/>
      <c r="V639" s="59"/>
      <c r="W639" s="95"/>
      <c r="X639" s="104"/>
    </row>
    <row r="640" spans="1:24" s="102" customFormat="1" ht="14">
      <c r="A640" s="91"/>
      <c r="B640" s="92"/>
      <c r="C640" s="93"/>
      <c r="D640" s="94"/>
      <c r="E640" s="273" t="str">
        <f t="shared" ca="1" si="18"/>
        <v/>
      </c>
      <c r="F640" s="96"/>
      <c r="G640" s="97"/>
      <c r="H640" s="98"/>
      <c r="I640" s="276" t="str">
        <f t="shared" ca="1" si="19"/>
        <v/>
      </c>
      <c r="J640" s="92"/>
      <c r="K640" s="92"/>
      <c r="L640" s="59"/>
      <c r="M640" s="59"/>
      <c r="N640" s="99"/>
      <c r="O640" s="100"/>
      <c r="P640" s="59"/>
      <c r="Q640" s="59"/>
      <c r="R640" s="59"/>
      <c r="S640" s="59"/>
      <c r="T640" s="59"/>
      <c r="U640" s="59"/>
      <c r="V640" s="59"/>
      <c r="W640" s="95"/>
      <c r="X640" s="104"/>
    </row>
    <row r="641" spans="1:24" s="102" customFormat="1" ht="14">
      <c r="A641" s="91"/>
      <c r="B641" s="92"/>
      <c r="C641" s="93"/>
      <c r="D641" s="94"/>
      <c r="E641" s="273" t="str">
        <f t="shared" ca="1" si="18"/>
        <v/>
      </c>
      <c r="F641" s="96"/>
      <c r="G641" s="97"/>
      <c r="H641" s="98"/>
      <c r="I641" s="276" t="str">
        <f t="shared" ca="1" si="19"/>
        <v/>
      </c>
      <c r="J641" s="92"/>
      <c r="K641" s="92"/>
      <c r="L641" s="59"/>
      <c r="M641" s="59"/>
      <c r="N641" s="99"/>
      <c r="O641" s="100"/>
      <c r="P641" s="59"/>
      <c r="Q641" s="59"/>
      <c r="R641" s="59"/>
      <c r="S641" s="59"/>
      <c r="T641" s="59"/>
      <c r="U641" s="59"/>
      <c r="V641" s="59"/>
      <c r="W641" s="95"/>
      <c r="X641" s="104"/>
    </row>
    <row r="642" spans="1:24" s="102" customFormat="1" ht="14">
      <c r="A642" s="91"/>
      <c r="B642" s="92"/>
      <c r="C642" s="93"/>
      <c r="D642" s="94"/>
      <c r="E642" s="273" t="str">
        <f t="shared" ca="1" si="18"/>
        <v/>
      </c>
      <c r="F642" s="96"/>
      <c r="G642" s="97"/>
      <c r="H642" s="98"/>
      <c r="I642" s="276" t="str">
        <f t="shared" ca="1" si="19"/>
        <v/>
      </c>
      <c r="J642" s="92"/>
      <c r="K642" s="92"/>
      <c r="L642" s="59"/>
      <c r="M642" s="59"/>
      <c r="N642" s="99"/>
      <c r="O642" s="100"/>
      <c r="P642" s="59"/>
      <c r="Q642" s="59"/>
      <c r="R642" s="59"/>
      <c r="S642" s="59"/>
      <c r="T642" s="59"/>
      <c r="U642" s="59"/>
      <c r="V642" s="59"/>
      <c r="W642" s="95"/>
      <c r="X642" s="104"/>
    </row>
    <row r="643" spans="1:24" s="102" customFormat="1" ht="14">
      <c r="A643" s="91"/>
      <c r="B643" s="92"/>
      <c r="C643" s="93"/>
      <c r="D643" s="94"/>
      <c r="E643" s="273" t="str">
        <f t="shared" ca="1" si="18"/>
        <v/>
      </c>
      <c r="F643" s="96"/>
      <c r="G643" s="97"/>
      <c r="H643" s="98"/>
      <c r="I643" s="276" t="str">
        <f t="shared" ca="1" si="19"/>
        <v/>
      </c>
      <c r="J643" s="92"/>
      <c r="K643" s="92"/>
      <c r="L643" s="59"/>
      <c r="M643" s="59"/>
      <c r="N643" s="99"/>
      <c r="O643" s="100"/>
      <c r="P643" s="59"/>
      <c r="Q643" s="59"/>
      <c r="R643" s="59"/>
      <c r="S643" s="59"/>
      <c r="T643" s="59"/>
      <c r="U643" s="59"/>
      <c r="V643" s="59"/>
      <c r="W643" s="95"/>
      <c r="X643" s="104"/>
    </row>
    <row r="644" spans="1:24" s="102" customFormat="1" ht="14">
      <c r="A644" s="91"/>
      <c r="B644" s="92"/>
      <c r="C644" s="93"/>
      <c r="D644" s="94"/>
      <c r="E644" s="273" t="str">
        <f t="shared" ca="1" si="18"/>
        <v/>
      </c>
      <c r="F644" s="96"/>
      <c r="G644" s="97"/>
      <c r="H644" s="98"/>
      <c r="I644" s="276" t="str">
        <f t="shared" ca="1" si="19"/>
        <v/>
      </c>
      <c r="J644" s="92"/>
      <c r="K644" s="92"/>
      <c r="L644" s="59"/>
      <c r="M644" s="59"/>
      <c r="N644" s="99"/>
      <c r="O644" s="100"/>
      <c r="P644" s="59"/>
      <c r="Q644" s="59"/>
      <c r="R644" s="59"/>
      <c r="S644" s="59"/>
      <c r="T644" s="59"/>
      <c r="U644" s="59"/>
      <c r="V644" s="59"/>
      <c r="W644" s="95"/>
      <c r="X644" s="104"/>
    </row>
    <row r="645" spans="1:24" s="102" customFormat="1" ht="14">
      <c r="A645" s="91"/>
      <c r="B645" s="92"/>
      <c r="C645" s="93"/>
      <c r="D645" s="94"/>
      <c r="E645" s="273" t="str">
        <f t="shared" ca="1" si="18"/>
        <v/>
      </c>
      <c r="F645" s="96"/>
      <c r="G645" s="97"/>
      <c r="H645" s="98"/>
      <c r="I645" s="276" t="str">
        <f t="shared" ca="1" si="19"/>
        <v/>
      </c>
      <c r="J645" s="92"/>
      <c r="K645" s="92"/>
      <c r="L645" s="59"/>
      <c r="M645" s="59"/>
      <c r="N645" s="99"/>
      <c r="O645" s="100"/>
      <c r="P645" s="59"/>
      <c r="Q645" s="59"/>
      <c r="R645" s="59"/>
      <c r="S645" s="59"/>
      <c r="T645" s="59"/>
      <c r="U645" s="59"/>
      <c r="V645" s="59"/>
      <c r="W645" s="95"/>
      <c r="X645" s="104"/>
    </row>
    <row r="646" spans="1:24" s="102" customFormat="1" ht="14">
      <c r="A646" s="91"/>
      <c r="B646" s="92"/>
      <c r="C646" s="93"/>
      <c r="D646" s="94"/>
      <c r="E646" s="273" t="str">
        <f t="shared" ca="1" si="18"/>
        <v/>
      </c>
      <c r="F646" s="96"/>
      <c r="G646" s="97"/>
      <c r="H646" s="98"/>
      <c r="I646" s="276" t="str">
        <f t="shared" ca="1" si="19"/>
        <v/>
      </c>
      <c r="J646" s="92"/>
      <c r="K646" s="92"/>
      <c r="L646" s="59"/>
      <c r="M646" s="59"/>
      <c r="N646" s="99"/>
      <c r="O646" s="100"/>
      <c r="P646" s="59"/>
      <c r="Q646" s="59"/>
      <c r="R646" s="59"/>
      <c r="S646" s="59"/>
      <c r="T646" s="59"/>
      <c r="U646" s="59"/>
      <c r="V646" s="59"/>
      <c r="W646" s="95"/>
      <c r="X646" s="104"/>
    </row>
    <row r="647" spans="1:24" s="102" customFormat="1" ht="14">
      <c r="A647" s="91"/>
      <c r="B647" s="92"/>
      <c r="C647" s="93"/>
      <c r="D647" s="94"/>
      <c r="E647" s="273" t="str">
        <f t="shared" ref="E647:E710" ca="1" si="20">IF(D647="","",+DATEDIF(D647,TODAY(),"y"))</f>
        <v/>
      </c>
      <c r="F647" s="96"/>
      <c r="G647" s="97"/>
      <c r="H647" s="98"/>
      <c r="I647" s="276" t="str">
        <f t="shared" ref="I647:I710" ca="1" si="21">IF(H647="","",+DATEDIF(H647,TODAY(),"M"))</f>
        <v/>
      </c>
      <c r="J647" s="92"/>
      <c r="K647" s="92"/>
      <c r="L647" s="59"/>
      <c r="M647" s="59"/>
      <c r="N647" s="99"/>
      <c r="O647" s="100"/>
      <c r="P647" s="59"/>
      <c r="Q647" s="59"/>
      <c r="R647" s="59"/>
      <c r="S647" s="59"/>
      <c r="T647" s="59"/>
      <c r="U647" s="59"/>
      <c r="V647" s="59"/>
      <c r="W647" s="95"/>
      <c r="X647" s="104"/>
    </row>
    <row r="648" spans="1:24" s="102" customFormat="1" ht="14">
      <c r="A648" s="91"/>
      <c r="B648" s="92"/>
      <c r="C648" s="93"/>
      <c r="D648" s="94"/>
      <c r="E648" s="273" t="str">
        <f t="shared" ca="1" si="20"/>
        <v/>
      </c>
      <c r="F648" s="96"/>
      <c r="G648" s="97"/>
      <c r="H648" s="98"/>
      <c r="I648" s="276" t="str">
        <f t="shared" ca="1" si="21"/>
        <v/>
      </c>
      <c r="J648" s="92"/>
      <c r="K648" s="92"/>
      <c r="L648" s="59"/>
      <c r="M648" s="59"/>
      <c r="N648" s="99"/>
      <c r="O648" s="100"/>
      <c r="P648" s="59"/>
      <c r="Q648" s="59"/>
      <c r="R648" s="59"/>
      <c r="S648" s="59"/>
      <c r="T648" s="59"/>
      <c r="U648" s="59"/>
      <c r="V648" s="59"/>
      <c r="W648" s="95"/>
      <c r="X648" s="104"/>
    </row>
    <row r="649" spans="1:24" s="102" customFormat="1" ht="14">
      <c r="A649" s="91"/>
      <c r="B649" s="92"/>
      <c r="C649" s="93"/>
      <c r="D649" s="94"/>
      <c r="E649" s="273" t="str">
        <f t="shared" ca="1" si="20"/>
        <v/>
      </c>
      <c r="F649" s="96"/>
      <c r="G649" s="97"/>
      <c r="H649" s="98"/>
      <c r="I649" s="276" t="str">
        <f t="shared" ca="1" si="21"/>
        <v/>
      </c>
      <c r="J649" s="92"/>
      <c r="K649" s="92"/>
      <c r="L649" s="59"/>
      <c r="M649" s="59"/>
      <c r="N649" s="99"/>
      <c r="O649" s="100"/>
      <c r="P649" s="59"/>
      <c r="Q649" s="59"/>
      <c r="R649" s="59"/>
      <c r="S649" s="59"/>
      <c r="T649" s="59"/>
      <c r="U649" s="59"/>
      <c r="V649" s="59"/>
      <c r="W649" s="95"/>
      <c r="X649" s="104"/>
    </row>
    <row r="650" spans="1:24" s="102" customFormat="1" ht="14">
      <c r="A650" s="91"/>
      <c r="B650" s="92"/>
      <c r="C650" s="93"/>
      <c r="D650" s="94"/>
      <c r="E650" s="273" t="str">
        <f t="shared" ca="1" si="20"/>
        <v/>
      </c>
      <c r="F650" s="96"/>
      <c r="G650" s="97"/>
      <c r="H650" s="98"/>
      <c r="I650" s="276" t="str">
        <f t="shared" ca="1" si="21"/>
        <v/>
      </c>
      <c r="J650" s="92"/>
      <c r="K650" s="92"/>
      <c r="L650" s="59"/>
      <c r="M650" s="59"/>
      <c r="N650" s="99"/>
      <c r="O650" s="100"/>
      <c r="P650" s="59"/>
      <c r="Q650" s="59"/>
      <c r="R650" s="59"/>
      <c r="S650" s="59"/>
      <c r="T650" s="59"/>
      <c r="U650" s="59"/>
      <c r="V650" s="59"/>
      <c r="W650" s="95"/>
      <c r="X650" s="104"/>
    </row>
    <row r="651" spans="1:24" s="102" customFormat="1" ht="14">
      <c r="A651" s="91"/>
      <c r="B651" s="92"/>
      <c r="C651" s="93"/>
      <c r="D651" s="94"/>
      <c r="E651" s="273" t="str">
        <f t="shared" ca="1" si="20"/>
        <v/>
      </c>
      <c r="F651" s="96"/>
      <c r="G651" s="97"/>
      <c r="H651" s="98"/>
      <c r="I651" s="276" t="str">
        <f t="shared" ca="1" si="21"/>
        <v/>
      </c>
      <c r="J651" s="92"/>
      <c r="K651" s="92"/>
      <c r="L651" s="59"/>
      <c r="M651" s="59"/>
      <c r="N651" s="99"/>
      <c r="O651" s="100"/>
      <c r="P651" s="59"/>
      <c r="Q651" s="59"/>
      <c r="R651" s="59"/>
      <c r="S651" s="59"/>
      <c r="T651" s="59"/>
      <c r="U651" s="59"/>
      <c r="V651" s="59"/>
      <c r="W651" s="95"/>
      <c r="X651" s="104"/>
    </row>
    <row r="652" spans="1:24" s="102" customFormat="1" ht="14">
      <c r="A652" s="91"/>
      <c r="B652" s="92"/>
      <c r="C652" s="93"/>
      <c r="D652" s="94"/>
      <c r="E652" s="273" t="str">
        <f t="shared" ca="1" si="20"/>
        <v/>
      </c>
      <c r="F652" s="96"/>
      <c r="G652" s="97"/>
      <c r="H652" s="98"/>
      <c r="I652" s="276" t="str">
        <f t="shared" ca="1" si="21"/>
        <v/>
      </c>
      <c r="J652" s="92"/>
      <c r="K652" s="92"/>
      <c r="L652" s="59"/>
      <c r="M652" s="59"/>
      <c r="N652" s="99"/>
      <c r="O652" s="100"/>
      <c r="P652" s="59"/>
      <c r="Q652" s="59"/>
      <c r="R652" s="59"/>
      <c r="S652" s="59"/>
      <c r="T652" s="59"/>
      <c r="U652" s="59"/>
      <c r="V652" s="59"/>
      <c r="W652" s="95"/>
      <c r="X652" s="104"/>
    </row>
    <row r="653" spans="1:24" s="102" customFormat="1" ht="14">
      <c r="A653" s="91"/>
      <c r="B653" s="92"/>
      <c r="C653" s="93"/>
      <c r="D653" s="94"/>
      <c r="E653" s="273" t="str">
        <f t="shared" ca="1" si="20"/>
        <v/>
      </c>
      <c r="F653" s="96"/>
      <c r="G653" s="97"/>
      <c r="H653" s="98"/>
      <c r="I653" s="276" t="str">
        <f t="shared" ca="1" si="21"/>
        <v/>
      </c>
      <c r="J653" s="92"/>
      <c r="K653" s="92"/>
      <c r="L653" s="59"/>
      <c r="M653" s="59"/>
      <c r="N653" s="99"/>
      <c r="O653" s="100"/>
      <c r="P653" s="59"/>
      <c r="Q653" s="59"/>
      <c r="R653" s="59"/>
      <c r="S653" s="59"/>
      <c r="T653" s="59"/>
      <c r="U653" s="59"/>
      <c r="V653" s="59"/>
      <c r="W653" s="95"/>
      <c r="X653" s="104"/>
    </row>
    <row r="654" spans="1:24" s="102" customFormat="1" ht="14">
      <c r="A654" s="91"/>
      <c r="B654" s="92"/>
      <c r="C654" s="93"/>
      <c r="D654" s="94"/>
      <c r="E654" s="273" t="str">
        <f t="shared" ca="1" si="20"/>
        <v/>
      </c>
      <c r="F654" s="96"/>
      <c r="G654" s="97"/>
      <c r="H654" s="98"/>
      <c r="I654" s="276" t="str">
        <f t="shared" ca="1" si="21"/>
        <v/>
      </c>
      <c r="J654" s="92"/>
      <c r="K654" s="92"/>
      <c r="L654" s="59"/>
      <c r="M654" s="59"/>
      <c r="N654" s="99"/>
      <c r="O654" s="100"/>
      <c r="P654" s="59"/>
      <c r="Q654" s="59"/>
      <c r="R654" s="59"/>
      <c r="S654" s="59"/>
      <c r="T654" s="59"/>
      <c r="U654" s="59"/>
      <c r="V654" s="59"/>
      <c r="W654" s="95"/>
      <c r="X654" s="104"/>
    </row>
    <row r="655" spans="1:24" s="102" customFormat="1" ht="14">
      <c r="A655" s="91"/>
      <c r="B655" s="92"/>
      <c r="C655" s="93"/>
      <c r="D655" s="94"/>
      <c r="E655" s="273" t="str">
        <f t="shared" ca="1" si="20"/>
        <v/>
      </c>
      <c r="F655" s="96"/>
      <c r="G655" s="97"/>
      <c r="H655" s="98"/>
      <c r="I655" s="276" t="str">
        <f t="shared" ca="1" si="21"/>
        <v/>
      </c>
      <c r="J655" s="92"/>
      <c r="K655" s="92"/>
      <c r="L655" s="59"/>
      <c r="M655" s="59"/>
      <c r="N655" s="99"/>
      <c r="O655" s="100"/>
      <c r="P655" s="59"/>
      <c r="Q655" s="59"/>
      <c r="R655" s="59"/>
      <c r="S655" s="59"/>
      <c r="T655" s="59"/>
      <c r="U655" s="59"/>
      <c r="V655" s="59"/>
      <c r="W655" s="95"/>
      <c r="X655" s="104"/>
    </row>
    <row r="656" spans="1:24" s="102" customFormat="1" ht="14">
      <c r="A656" s="91"/>
      <c r="B656" s="92"/>
      <c r="C656" s="93"/>
      <c r="D656" s="94"/>
      <c r="E656" s="273" t="str">
        <f t="shared" ca="1" si="20"/>
        <v/>
      </c>
      <c r="F656" s="96"/>
      <c r="G656" s="97"/>
      <c r="H656" s="98"/>
      <c r="I656" s="276" t="str">
        <f t="shared" ca="1" si="21"/>
        <v/>
      </c>
      <c r="J656" s="92"/>
      <c r="K656" s="92"/>
      <c r="L656" s="59"/>
      <c r="M656" s="59"/>
      <c r="N656" s="99"/>
      <c r="O656" s="100"/>
      <c r="P656" s="59"/>
      <c r="Q656" s="59"/>
      <c r="R656" s="59"/>
      <c r="S656" s="59"/>
      <c r="T656" s="59"/>
      <c r="U656" s="59"/>
      <c r="V656" s="59"/>
      <c r="W656" s="95"/>
      <c r="X656" s="104"/>
    </row>
    <row r="657" spans="1:24" s="102" customFormat="1" ht="14">
      <c r="A657" s="91"/>
      <c r="B657" s="92"/>
      <c r="C657" s="93"/>
      <c r="D657" s="94"/>
      <c r="E657" s="273" t="str">
        <f t="shared" ca="1" si="20"/>
        <v/>
      </c>
      <c r="F657" s="96"/>
      <c r="G657" s="97"/>
      <c r="H657" s="98"/>
      <c r="I657" s="276" t="str">
        <f t="shared" ca="1" si="21"/>
        <v/>
      </c>
      <c r="J657" s="92"/>
      <c r="K657" s="92"/>
      <c r="L657" s="59"/>
      <c r="M657" s="59"/>
      <c r="N657" s="99"/>
      <c r="O657" s="100"/>
      <c r="P657" s="59"/>
      <c r="Q657" s="59"/>
      <c r="R657" s="59"/>
      <c r="S657" s="59"/>
      <c r="T657" s="59"/>
      <c r="U657" s="59"/>
      <c r="V657" s="59"/>
      <c r="W657" s="95"/>
      <c r="X657" s="104"/>
    </row>
    <row r="658" spans="1:24" s="102" customFormat="1" ht="14">
      <c r="A658" s="91"/>
      <c r="B658" s="92"/>
      <c r="C658" s="93"/>
      <c r="D658" s="94"/>
      <c r="E658" s="273" t="str">
        <f t="shared" ca="1" si="20"/>
        <v/>
      </c>
      <c r="F658" s="96"/>
      <c r="G658" s="97"/>
      <c r="H658" s="98"/>
      <c r="I658" s="276" t="str">
        <f t="shared" ca="1" si="21"/>
        <v/>
      </c>
      <c r="J658" s="92"/>
      <c r="K658" s="92"/>
      <c r="L658" s="59"/>
      <c r="M658" s="59"/>
      <c r="N658" s="99"/>
      <c r="O658" s="100"/>
      <c r="P658" s="59"/>
      <c r="Q658" s="59"/>
      <c r="R658" s="59"/>
      <c r="S658" s="59"/>
      <c r="T658" s="59"/>
      <c r="U658" s="59"/>
      <c r="V658" s="59"/>
      <c r="W658" s="95"/>
      <c r="X658" s="104"/>
    </row>
    <row r="659" spans="1:24" s="102" customFormat="1" ht="14">
      <c r="A659" s="91"/>
      <c r="B659" s="92"/>
      <c r="C659" s="93"/>
      <c r="D659" s="94"/>
      <c r="E659" s="273" t="str">
        <f t="shared" ca="1" si="20"/>
        <v/>
      </c>
      <c r="F659" s="96"/>
      <c r="G659" s="97"/>
      <c r="H659" s="98"/>
      <c r="I659" s="276" t="str">
        <f t="shared" ca="1" si="21"/>
        <v/>
      </c>
      <c r="J659" s="92"/>
      <c r="K659" s="92"/>
      <c r="L659" s="59"/>
      <c r="M659" s="59"/>
      <c r="N659" s="99"/>
      <c r="O659" s="100"/>
      <c r="P659" s="59"/>
      <c r="Q659" s="59"/>
      <c r="R659" s="59"/>
      <c r="S659" s="59"/>
      <c r="T659" s="59"/>
      <c r="U659" s="59"/>
      <c r="V659" s="59"/>
      <c r="W659" s="95"/>
      <c r="X659" s="104"/>
    </row>
    <row r="660" spans="1:24" s="102" customFormat="1" ht="14">
      <c r="A660" s="91"/>
      <c r="B660" s="92"/>
      <c r="C660" s="93"/>
      <c r="D660" s="94"/>
      <c r="E660" s="273" t="str">
        <f t="shared" ca="1" si="20"/>
        <v/>
      </c>
      <c r="F660" s="96"/>
      <c r="G660" s="97"/>
      <c r="H660" s="98"/>
      <c r="I660" s="276" t="str">
        <f t="shared" ca="1" si="21"/>
        <v/>
      </c>
      <c r="J660" s="92"/>
      <c r="K660" s="92"/>
      <c r="L660" s="59"/>
      <c r="M660" s="59"/>
      <c r="N660" s="99"/>
      <c r="O660" s="100"/>
      <c r="P660" s="59"/>
      <c r="Q660" s="59"/>
      <c r="R660" s="59"/>
      <c r="S660" s="59"/>
      <c r="T660" s="59"/>
      <c r="U660" s="59"/>
      <c r="V660" s="59"/>
      <c r="W660" s="95"/>
      <c r="X660" s="104"/>
    </row>
    <row r="661" spans="1:24" s="102" customFormat="1" ht="14">
      <c r="A661" s="91"/>
      <c r="B661" s="92"/>
      <c r="C661" s="93"/>
      <c r="D661" s="94"/>
      <c r="E661" s="273" t="str">
        <f t="shared" ca="1" si="20"/>
        <v/>
      </c>
      <c r="F661" s="96"/>
      <c r="G661" s="97"/>
      <c r="H661" s="98"/>
      <c r="I661" s="276" t="str">
        <f t="shared" ca="1" si="21"/>
        <v/>
      </c>
      <c r="J661" s="92"/>
      <c r="K661" s="92"/>
      <c r="L661" s="59"/>
      <c r="M661" s="59"/>
      <c r="N661" s="99"/>
      <c r="O661" s="100"/>
      <c r="P661" s="59"/>
      <c r="Q661" s="59"/>
      <c r="R661" s="59"/>
      <c r="S661" s="59"/>
      <c r="T661" s="59"/>
      <c r="U661" s="59"/>
      <c r="V661" s="59"/>
      <c r="W661" s="95"/>
      <c r="X661" s="104"/>
    </row>
    <row r="662" spans="1:24" s="102" customFormat="1" ht="14">
      <c r="A662" s="91"/>
      <c r="B662" s="92"/>
      <c r="C662" s="93"/>
      <c r="D662" s="94"/>
      <c r="E662" s="273" t="str">
        <f t="shared" ca="1" si="20"/>
        <v/>
      </c>
      <c r="F662" s="96"/>
      <c r="G662" s="97"/>
      <c r="H662" s="98"/>
      <c r="I662" s="276" t="str">
        <f t="shared" ca="1" si="21"/>
        <v/>
      </c>
      <c r="J662" s="92"/>
      <c r="K662" s="92"/>
      <c r="L662" s="59"/>
      <c r="M662" s="59"/>
      <c r="N662" s="99"/>
      <c r="O662" s="100"/>
      <c r="P662" s="59"/>
      <c r="Q662" s="59"/>
      <c r="R662" s="59"/>
      <c r="S662" s="59"/>
      <c r="T662" s="59"/>
      <c r="U662" s="59"/>
      <c r="V662" s="59"/>
      <c r="W662" s="95"/>
      <c r="X662" s="104"/>
    </row>
    <row r="663" spans="1:24" s="102" customFormat="1" ht="14">
      <c r="A663" s="91"/>
      <c r="B663" s="92"/>
      <c r="C663" s="93"/>
      <c r="D663" s="94"/>
      <c r="E663" s="273" t="str">
        <f t="shared" ca="1" si="20"/>
        <v/>
      </c>
      <c r="F663" s="96"/>
      <c r="G663" s="97"/>
      <c r="H663" s="98"/>
      <c r="I663" s="276" t="str">
        <f t="shared" ca="1" si="21"/>
        <v/>
      </c>
      <c r="J663" s="92"/>
      <c r="K663" s="92"/>
      <c r="L663" s="59"/>
      <c r="M663" s="59"/>
      <c r="N663" s="99"/>
      <c r="O663" s="100"/>
      <c r="P663" s="59"/>
      <c r="Q663" s="59"/>
      <c r="R663" s="59"/>
      <c r="S663" s="59"/>
      <c r="T663" s="59"/>
      <c r="U663" s="59"/>
      <c r="V663" s="59"/>
      <c r="W663" s="95"/>
      <c r="X663" s="104"/>
    </row>
    <row r="664" spans="1:24" s="102" customFormat="1" ht="14">
      <c r="A664" s="91"/>
      <c r="B664" s="92"/>
      <c r="C664" s="93"/>
      <c r="D664" s="94"/>
      <c r="E664" s="273" t="str">
        <f t="shared" ca="1" si="20"/>
        <v/>
      </c>
      <c r="F664" s="96"/>
      <c r="G664" s="97"/>
      <c r="H664" s="98"/>
      <c r="I664" s="276" t="str">
        <f t="shared" ca="1" si="21"/>
        <v/>
      </c>
      <c r="J664" s="92"/>
      <c r="K664" s="92"/>
      <c r="L664" s="59"/>
      <c r="M664" s="59"/>
      <c r="N664" s="99"/>
      <c r="O664" s="100"/>
      <c r="P664" s="59"/>
      <c r="Q664" s="59"/>
      <c r="R664" s="59"/>
      <c r="S664" s="59"/>
      <c r="T664" s="59"/>
      <c r="U664" s="59"/>
      <c r="V664" s="59"/>
      <c r="W664" s="95"/>
      <c r="X664" s="104"/>
    </row>
    <row r="665" spans="1:24" s="102" customFormat="1" ht="14">
      <c r="A665" s="91"/>
      <c r="B665" s="92"/>
      <c r="C665" s="93"/>
      <c r="D665" s="94"/>
      <c r="E665" s="273" t="str">
        <f t="shared" ca="1" si="20"/>
        <v/>
      </c>
      <c r="F665" s="96"/>
      <c r="G665" s="97"/>
      <c r="H665" s="98"/>
      <c r="I665" s="276" t="str">
        <f t="shared" ca="1" si="21"/>
        <v/>
      </c>
      <c r="J665" s="92"/>
      <c r="K665" s="92"/>
      <c r="L665" s="59"/>
      <c r="M665" s="59"/>
      <c r="N665" s="99"/>
      <c r="O665" s="100"/>
      <c r="P665" s="59"/>
      <c r="Q665" s="59"/>
      <c r="R665" s="59"/>
      <c r="S665" s="59"/>
      <c r="T665" s="59"/>
      <c r="U665" s="59"/>
      <c r="V665" s="59"/>
      <c r="W665" s="95"/>
      <c r="X665" s="104"/>
    </row>
    <row r="666" spans="1:24" s="102" customFormat="1" ht="14">
      <c r="A666" s="91"/>
      <c r="B666" s="92"/>
      <c r="C666" s="93"/>
      <c r="D666" s="94"/>
      <c r="E666" s="273" t="str">
        <f t="shared" ca="1" si="20"/>
        <v/>
      </c>
      <c r="F666" s="96"/>
      <c r="G666" s="97"/>
      <c r="H666" s="98"/>
      <c r="I666" s="276" t="str">
        <f t="shared" ca="1" si="21"/>
        <v/>
      </c>
      <c r="J666" s="92"/>
      <c r="K666" s="92"/>
      <c r="L666" s="59"/>
      <c r="M666" s="59"/>
      <c r="N666" s="99"/>
      <c r="O666" s="100"/>
      <c r="P666" s="59"/>
      <c r="Q666" s="59"/>
      <c r="R666" s="59"/>
      <c r="S666" s="59"/>
      <c r="T666" s="59"/>
      <c r="U666" s="59"/>
      <c r="V666" s="59"/>
      <c r="W666" s="95"/>
      <c r="X666" s="104"/>
    </row>
    <row r="667" spans="1:24" s="102" customFormat="1" ht="14">
      <c r="A667" s="91"/>
      <c r="B667" s="92"/>
      <c r="C667" s="93"/>
      <c r="D667" s="94"/>
      <c r="E667" s="273" t="str">
        <f t="shared" ca="1" si="20"/>
        <v/>
      </c>
      <c r="F667" s="96"/>
      <c r="G667" s="97"/>
      <c r="H667" s="98"/>
      <c r="I667" s="276" t="str">
        <f t="shared" ca="1" si="21"/>
        <v/>
      </c>
      <c r="J667" s="92"/>
      <c r="K667" s="92"/>
      <c r="L667" s="59"/>
      <c r="M667" s="59"/>
      <c r="N667" s="99"/>
      <c r="O667" s="100"/>
      <c r="P667" s="59"/>
      <c r="Q667" s="59"/>
      <c r="R667" s="59"/>
      <c r="S667" s="59"/>
      <c r="T667" s="59"/>
      <c r="U667" s="59"/>
      <c r="V667" s="59"/>
      <c r="W667" s="95"/>
      <c r="X667" s="104"/>
    </row>
    <row r="668" spans="1:24" s="102" customFormat="1" ht="14">
      <c r="A668" s="91"/>
      <c r="B668" s="92"/>
      <c r="C668" s="93"/>
      <c r="D668" s="94"/>
      <c r="E668" s="273" t="str">
        <f t="shared" ca="1" si="20"/>
        <v/>
      </c>
      <c r="F668" s="96"/>
      <c r="G668" s="97"/>
      <c r="H668" s="98"/>
      <c r="I668" s="276" t="str">
        <f t="shared" ca="1" si="21"/>
        <v/>
      </c>
      <c r="J668" s="92"/>
      <c r="K668" s="92"/>
      <c r="L668" s="59"/>
      <c r="M668" s="59"/>
      <c r="N668" s="99"/>
      <c r="O668" s="100"/>
      <c r="P668" s="59"/>
      <c r="Q668" s="59"/>
      <c r="R668" s="59"/>
      <c r="S668" s="59"/>
      <c r="T668" s="59"/>
      <c r="U668" s="59"/>
      <c r="V668" s="59"/>
      <c r="W668" s="95"/>
      <c r="X668" s="104"/>
    </row>
    <row r="669" spans="1:24" s="102" customFormat="1" ht="14">
      <c r="A669" s="91"/>
      <c r="B669" s="92"/>
      <c r="C669" s="93"/>
      <c r="D669" s="94"/>
      <c r="E669" s="273" t="str">
        <f t="shared" ca="1" si="20"/>
        <v/>
      </c>
      <c r="F669" s="96"/>
      <c r="G669" s="97"/>
      <c r="H669" s="98"/>
      <c r="I669" s="276" t="str">
        <f t="shared" ca="1" si="21"/>
        <v/>
      </c>
      <c r="J669" s="92"/>
      <c r="K669" s="92"/>
      <c r="L669" s="59"/>
      <c r="M669" s="59"/>
      <c r="N669" s="99"/>
      <c r="O669" s="100"/>
      <c r="P669" s="59"/>
      <c r="Q669" s="59"/>
      <c r="R669" s="59"/>
      <c r="S669" s="59"/>
      <c r="T669" s="59"/>
      <c r="U669" s="59"/>
      <c r="V669" s="59"/>
      <c r="W669" s="95"/>
      <c r="X669" s="104"/>
    </row>
    <row r="670" spans="1:24" s="102" customFormat="1" ht="14">
      <c r="A670" s="91"/>
      <c r="B670" s="92"/>
      <c r="C670" s="93"/>
      <c r="D670" s="94"/>
      <c r="E670" s="273" t="str">
        <f t="shared" ca="1" si="20"/>
        <v/>
      </c>
      <c r="F670" s="96"/>
      <c r="G670" s="97"/>
      <c r="H670" s="98"/>
      <c r="I670" s="276" t="str">
        <f t="shared" ca="1" si="21"/>
        <v/>
      </c>
      <c r="J670" s="92"/>
      <c r="K670" s="92"/>
      <c r="L670" s="59"/>
      <c r="M670" s="59"/>
      <c r="N670" s="99"/>
      <c r="O670" s="100"/>
      <c r="P670" s="59"/>
      <c r="Q670" s="59"/>
      <c r="R670" s="59"/>
      <c r="S670" s="59"/>
      <c r="T670" s="59"/>
      <c r="U670" s="59"/>
      <c r="V670" s="59"/>
      <c r="W670" s="95"/>
      <c r="X670" s="104"/>
    </row>
    <row r="671" spans="1:24" s="102" customFormat="1" ht="14">
      <c r="A671" s="91"/>
      <c r="B671" s="92"/>
      <c r="C671" s="93"/>
      <c r="D671" s="94"/>
      <c r="E671" s="273" t="str">
        <f t="shared" ca="1" si="20"/>
        <v/>
      </c>
      <c r="F671" s="96"/>
      <c r="G671" s="97"/>
      <c r="H671" s="98"/>
      <c r="I671" s="276" t="str">
        <f t="shared" ca="1" si="21"/>
        <v/>
      </c>
      <c r="J671" s="92"/>
      <c r="K671" s="92"/>
      <c r="L671" s="59"/>
      <c r="M671" s="59"/>
      <c r="N671" s="99"/>
      <c r="O671" s="100"/>
      <c r="P671" s="59"/>
      <c r="Q671" s="59"/>
      <c r="R671" s="59"/>
      <c r="S671" s="59"/>
      <c r="T671" s="59"/>
      <c r="U671" s="59"/>
      <c r="V671" s="59"/>
      <c r="W671" s="95"/>
      <c r="X671" s="104"/>
    </row>
    <row r="672" spans="1:24" s="102" customFormat="1" ht="14">
      <c r="A672" s="91"/>
      <c r="B672" s="92"/>
      <c r="C672" s="93"/>
      <c r="D672" s="94"/>
      <c r="E672" s="273" t="str">
        <f t="shared" ca="1" si="20"/>
        <v/>
      </c>
      <c r="F672" s="96"/>
      <c r="G672" s="97"/>
      <c r="H672" s="98"/>
      <c r="I672" s="276" t="str">
        <f t="shared" ca="1" si="21"/>
        <v/>
      </c>
      <c r="J672" s="92"/>
      <c r="K672" s="92"/>
      <c r="L672" s="59"/>
      <c r="M672" s="59"/>
      <c r="N672" s="99"/>
      <c r="O672" s="100"/>
      <c r="P672" s="59"/>
      <c r="Q672" s="59"/>
      <c r="R672" s="59"/>
      <c r="S672" s="59"/>
      <c r="T672" s="59"/>
      <c r="U672" s="59"/>
      <c r="V672" s="59"/>
      <c r="W672" s="95"/>
      <c r="X672" s="104"/>
    </row>
    <row r="673" spans="1:24" s="102" customFormat="1" ht="14">
      <c r="A673" s="91"/>
      <c r="B673" s="92"/>
      <c r="C673" s="93"/>
      <c r="D673" s="94"/>
      <c r="E673" s="273" t="str">
        <f t="shared" ca="1" si="20"/>
        <v/>
      </c>
      <c r="F673" s="96"/>
      <c r="G673" s="97"/>
      <c r="H673" s="98"/>
      <c r="I673" s="276" t="str">
        <f t="shared" ca="1" si="21"/>
        <v/>
      </c>
      <c r="J673" s="92"/>
      <c r="K673" s="92"/>
      <c r="L673" s="59"/>
      <c r="M673" s="59"/>
      <c r="N673" s="99"/>
      <c r="O673" s="100"/>
      <c r="P673" s="59"/>
      <c r="Q673" s="59"/>
      <c r="R673" s="59"/>
      <c r="S673" s="59"/>
      <c r="T673" s="59"/>
      <c r="U673" s="59"/>
      <c r="V673" s="59"/>
      <c r="W673" s="95"/>
      <c r="X673" s="104"/>
    </row>
    <row r="674" spans="1:24" s="102" customFormat="1" ht="14">
      <c r="A674" s="91"/>
      <c r="B674" s="92"/>
      <c r="C674" s="93"/>
      <c r="D674" s="94"/>
      <c r="E674" s="273" t="str">
        <f t="shared" ca="1" si="20"/>
        <v/>
      </c>
      <c r="F674" s="96"/>
      <c r="G674" s="97"/>
      <c r="H674" s="98"/>
      <c r="I674" s="276" t="str">
        <f t="shared" ca="1" si="21"/>
        <v/>
      </c>
      <c r="J674" s="92"/>
      <c r="K674" s="92"/>
      <c r="L674" s="59"/>
      <c r="M674" s="59"/>
      <c r="N674" s="99"/>
      <c r="O674" s="100"/>
      <c r="P674" s="59"/>
      <c r="Q674" s="59"/>
      <c r="R674" s="59"/>
      <c r="S674" s="59"/>
      <c r="T674" s="59"/>
      <c r="U674" s="59"/>
      <c r="V674" s="59"/>
      <c r="W674" s="95"/>
      <c r="X674" s="104"/>
    </row>
    <row r="675" spans="1:24" s="102" customFormat="1" ht="14">
      <c r="A675" s="91"/>
      <c r="B675" s="92"/>
      <c r="C675" s="93"/>
      <c r="D675" s="94"/>
      <c r="E675" s="273" t="str">
        <f t="shared" ca="1" si="20"/>
        <v/>
      </c>
      <c r="F675" s="96"/>
      <c r="G675" s="97"/>
      <c r="H675" s="98"/>
      <c r="I675" s="276" t="str">
        <f t="shared" ca="1" si="21"/>
        <v/>
      </c>
      <c r="J675" s="92"/>
      <c r="K675" s="92"/>
      <c r="L675" s="59"/>
      <c r="M675" s="59"/>
      <c r="N675" s="99"/>
      <c r="O675" s="100"/>
      <c r="P675" s="59"/>
      <c r="Q675" s="59"/>
      <c r="R675" s="59"/>
      <c r="S675" s="59"/>
      <c r="T675" s="59"/>
      <c r="U675" s="59"/>
      <c r="V675" s="59"/>
      <c r="W675" s="95"/>
      <c r="X675" s="104"/>
    </row>
    <row r="676" spans="1:24" s="102" customFormat="1" ht="14">
      <c r="A676" s="91"/>
      <c r="B676" s="92"/>
      <c r="C676" s="93"/>
      <c r="D676" s="94"/>
      <c r="E676" s="273" t="str">
        <f t="shared" ca="1" si="20"/>
        <v/>
      </c>
      <c r="F676" s="96"/>
      <c r="G676" s="97"/>
      <c r="H676" s="98"/>
      <c r="I676" s="276" t="str">
        <f t="shared" ca="1" si="21"/>
        <v/>
      </c>
      <c r="J676" s="92"/>
      <c r="K676" s="92"/>
      <c r="L676" s="59"/>
      <c r="M676" s="59"/>
      <c r="N676" s="99"/>
      <c r="O676" s="100"/>
      <c r="P676" s="59"/>
      <c r="Q676" s="59"/>
      <c r="R676" s="59"/>
      <c r="S676" s="59"/>
      <c r="T676" s="59"/>
      <c r="U676" s="59"/>
      <c r="V676" s="59"/>
      <c r="W676" s="95"/>
      <c r="X676" s="104"/>
    </row>
    <row r="677" spans="1:24" s="102" customFormat="1" ht="14">
      <c r="A677" s="91"/>
      <c r="B677" s="92"/>
      <c r="C677" s="93"/>
      <c r="D677" s="94"/>
      <c r="E677" s="273" t="str">
        <f t="shared" ca="1" si="20"/>
        <v/>
      </c>
      <c r="F677" s="96"/>
      <c r="G677" s="97"/>
      <c r="H677" s="98"/>
      <c r="I677" s="276" t="str">
        <f t="shared" ca="1" si="21"/>
        <v/>
      </c>
      <c r="J677" s="92"/>
      <c r="K677" s="92"/>
      <c r="L677" s="59"/>
      <c r="M677" s="59"/>
      <c r="N677" s="99"/>
      <c r="O677" s="100"/>
      <c r="P677" s="59"/>
      <c r="Q677" s="59"/>
      <c r="R677" s="59"/>
      <c r="S677" s="59"/>
      <c r="T677" s="59"/>
      <c r="U677" s="59"/>
      <c r="V677" s="59"/>
      <c r="W677" s="95"/>
      <c r="X677" s="104"/>
    </row>
    <row r="678" spans="1:24" s="102" customFormat="1" ht="14">
      <c r="A678" s="91"/>
      <c r="B678" s="92"/>
      <c r="C678" s="93"/>
      <c r="D678" s="94"/>
      <c r="E678" s="273" t="str">
        <f t="shared" ca="1" si="20"/>
        <v/>
      </c>
      <c r="F678" s="96"/>
      <c r="G678" s="97"/>
      <c r="H678" s="98"/>
      <c r="I678" s="276" t="str">
        <f t="shared" ca="1" si="21"/>
        <v/>
      </c>
      <c r="J678" s="92"/>
      <c r="K678" s="92"/>
      <c r="L678" s="59"/>
      <c r="M678" s="59"/>
      <c r="N678" s="99"/>
      <c r="O678" s="100"/>
      <c r="P678" s="59"/>
      <c r="Q678" s="59"/>
      <c r="R678" s="59"/>
      <c r="S678" s="59"/>
      <c r="T678" s="59"/>
      <c r="U678" s="59"/>
      <c r="V678" s="59"/>
      <c r="W678" s="95"/>
      <c r="X678" s="104"/>
    </row>
    <row r="679" spans="1:24" s="102" customFormat="1" ht="14">
      <c r="A679" s="91"/>
      <c r="B679" s="92"/>
      <c r="C679" s="93"/>
      <c r="D679" s="94"/>
      <c r="E679" s="273" t="str">
        <f t="shared" ca="1" si="20"/>
        <v/>
      </c>
      <c r="F679" s="96"/>
      <c r="G679" s="97"/>
      <c r="H679" s="98"/>
      <c r="I679" s="276" t="str">
        <f t="shared" ca="1" si="21"/>
        <v/>
      </c>
      <c r="J679" s="92"/>
      <c r="K679" s="92"/>
      <c r="L679" s="59"/>
      <c r="M679" s="59"/>
      <c r="N679" s="99"/>
      <c r="O679" s="100"/>
      <c r="P679" s="59"/>
      <c r="Q679" s="59"/>
      <c r="R679" s="59"/>
      <c r="S679" s="59"/>
      <c r="T679" s="59"/>
      <c r="U679" s="59"/>
      <c r="V679" s="59"/>
      <c r="W679" s="95"/>
      <c r="X679" s="104"/>
    </row>
    <row r="680" spans="1:24" s="102" customFormat="1" ht="14">
      <c r="A680" s="91"/>
      <c r="B680" s="92"/>
      <c r="C680" s="93"/>
      <c r="D680" s="94"/>
      <c r="E680" s="273" t="str">
        <f t="shared" ca="1" si="20"/>
        <v/>
      </c>
      <c r="F680" s="96"/>
      <c r="G680" s="97"/>
      <c r="H680" s="98"/>
      <c r="I680" s="276" t="str">
        <f t="shared" ca="1" si="21"/>
        <v/>
      </c>
      <c r="J680" s="92"/>
      <c r="K680" s="92"/>
      <c r="L680" s="59"/>
      <c r="M680" s="59"/>
      <c r="N680" s="99"/>
      <c r="O680" s="100"/>
      <c r="P680" s="59"/>
      <c r="Q680" s="59"/>
      <c r="R680" s="59"/>
      <c r="S680" s="59"/>
      <c r="T680" s="59"/>
      <c r="U680" s="59"/>
      <c r="V680" s="59"/>
      <c r="W680" s="95"/>
      <c r="X680" s="104"/>
    </row>
    <row r="681" spans="1:24" s="102" customFormat="1" ht="14">
      <c r="A681" s="91"/>
      <c r="B681" s="92"/>
      <c r="C681" s="93"/>
      <c r="D681" s="94"/>
      <c r="E681" s="273" t="str">
        <f t="shared" ca="1" si="20"/>
        <v/>
      </c>
      <c r="F681" s="96"/>
      <c r="G681" s="97"/>
      <c r="H681" s="98"/>
      <c r="I681" s="276" t="str">
        <f t="shared" ca="1" si="21"/>
        <v/>
      </c>
      <c r="J681" s="92"/>
      <c r="K681" s="92"/>
      <c r="L681" s="59"/>
      <c r="M681" s="59"/>
      <c r="N681" s="99"/>
      <c r="O681" s="100"/>
      <c r="P681" s="59"/>
      <c r="Q681" s="59"/>
      <c r="R681" s="59"/>
      <c r="S681" s="59"/>
      <c r="T681" s="59"/>
      <c r="U681" s="59"/>
      <c r="V681" s="59"/>
      <c r="W681" s="95"/>
      <c r="X681" s="104"/>
    </row>
    <row r="682" spans="1:24" s="102" customFormat="1" ht="14">
      <c r="A682" s="91"/>
      <c r="B682" s="92"/>
      <c r="C682" s="93"/>
      <c r="D682" s="94"/>
      <c r="E682" s="273" t="str">
        <f t="shared" ca="1" si="20"/>
        <v/>
      </c>
      <c r="F682" s="96"/>
      <c r="G682" s="97"/>
      <c r="H682" s="98"/>
      <c r="I682" s="276" t="str">
        <f t="shared" ca="1" si="21"/>
        <v/>
      </c>
      <c r="J682" s="92"/>
      <c r="K682" s="92"/>
      <c r="L682" s="59"/>
      <c r="M682" s="59"/>
      <c r="N682" s="99"/>
      <c r="O682" s="100"/>
      <c r="P682" s="59"/>
      <c r="Q682" s="59"/>
      <c r="R682" s="59"/>
      <c r="S682" s="59"/>
      <c r="T682" s="59"/>
      <c r="U682" s="59"/>
      <c r="V682" s="59"/>
      <c r="W682" s="95"/>
      <c r="X682" s="104"/>
    </row>
    <row r="683" spans="1:24" s="102" customFormat="1" ht="14">
      <c r="A683" s="91"/>
      <c r="B683" s="92"/>
      <c r="C683" s="93"/>
      <c r="D683" s="94"/>
      <c r="E683" s="273" t="str">
        <f t="shared" ca="1" si="20"/>
        <v/>
      </c>
      <c r="F683" s="96"/>
      <c r="G683" s="97"/>
      <c r="H683" s="98"/>
      <c r="I683" s="276" t="str">
        <f t="shared" ca="1" si="21"/>
        <v/>
      </c>
      <c r="J683" s="92"/>
      <c r="K683" s="92"/>
      <c r="L683" s="59"/>
      <c r="M683" s="59"/>
      <c r="N683" s="99"/>
      <c r="O683" s="100"/>
      <c r="P683" s="59"/>
      <c r="Q683" s="59"/>
      <c r="R683" s="59"/>
      <c r="S683" s="59"/>
      <c r="T683" s="59"/>
      <c r="U683" s="59"/>
      <c r="V683" s="59"/>
      <c r="W683" s="95"/>
      <c r="X683" s="104"/>
    </row>
    <row r="684" spans="1:24" s="102" customFormat="1" ht="14">
      <c r="A684" s="91"/>
      <c r="B684" s="92"/>
      <c r="C684" s="93"/>
      <c r="D684" s="94"/>
      <c r="E684" s="273" t="str">
        <f t="shared" ca="1" si="20"/>
        <v/>
      </c>
      <c r="F684" s="96"/>
      <c r="G684" s="97"/>
      <c r="H684" s="98"/>
      <c r="I684" s="276" t="str">
        <f t="shared" ca="1" si="21"/>
        <v/>
      </c>
      <c r="J684" s="92"/>
      <c r="K684" s="92"/>
      <c r="L684" s="59"/>
      <c r="M684" s="59"/>
      <c r="N684" s="99"/>
      <c r="O684" s="100"/>
      <c r="P684" s="59"/>
      <c r="Q684" s="59"/>
      <c r="R684" s="59"/>
      <c r="S684" s="59"/>
      <c r="T684" s="59"/>
      <c r="U684" s="59"/>
      <c r="V684" s="59"/>
      <c r="W684" s="95"/>
      <c r="X684" s="104"/>
    </row>
    <row r="685" spans="1:24" s="102" customFormat="1" ht="14">
      <c r="A685" s="91"/>
      <c r="B685" s="92"/>
      <c r="C685" s="93"/>
      <c r="D685" s="94"/>
      <c r="E685" s="273" t="str">
        <f t="shared" ca="1" si="20"/>
        <v/>
      </c>
      <c r="F685" s="96"/>
      <c r="G685" s="97"/>
      <c r="H685" s="98"/>
      <c r="I685" s="276" t="str">
        <f t="shared" ca="1" si="21"/>
        <v/>
      </c>
      <c r="J685" s="92"/>
      <c r="K685" s="92"/>
      <c r="L685" s="59"/>
      <c r="M685" s="59"/>
      <c r="N685" s="99"/>
      <c r="O685" s="100"/>
      <c r="P685" s="59"/>
      <c r="Q685" s="59"/>
      <c r="R685" s="59"/>
      <c r="S685" s="59"/>
      <c r="T685" s="59"/>
      <c r="U685" s="59"/>
      <c r="V685" s="59"/>
      <c r="W685" s="95"/>
      <c r="X685" s="104"/>
    </row>
    <row r="686" spans="1:24" s="102" customFormat="1" ht="14">
      <c r="A686" s="91"/>
      <c r="B686" s="92"/>
      <c r="C686" s="93"/>
      <c r="D686" s="94"/>
      <c r="E686" s="273" t="str">
        <f t="shared" ca="1" si="20"/>
        <v/>
      </c>
      <c r="F686" s="96"/>
      <c r="G686" s="97"/>
      <c r="H686" s="98"/>
      <c r="I686" s="276" t="str">
        <f t="shared" ca="1" si="21"/>
        <v/>
      </c>
      <c r="J686" s="92"/>
      <c r="K686" s="92"/>
      <c r="L686" s="59"/>
      <c r="M686" s="59"/>
      <c r="N686" s="99"/>
      <c r="O686" s="100"/>
      <c r="P686" s="59"/>
      <c r="Q686" s="59"/>
      <c r="R686" s="59"/>
      <c r="S686" s="59"/>
      <c r="T686" s="59"/>
      <c r="U686" s="59"/>
      <c r="V686" s="59"/>
      <c r="W686" s="95"/>
      <c r="X686" s="104"/>
    </row>
    <row r="687" spans="1:24" s="102" customFormat="1" ht="14">
      <c r="A687" s="91"/>
      <c r="B687" s="92"/>
      <c r="C687" s="93"/>
      <c r="D687" s="94"/>
      <c r="E687" s="273" t="str">
        <f t="shared" ca="1" si="20"/>
        <v/>
      </c>
      <c r="F687" s="96"/>
      <c r="G687" s="97"/>
      <c r="H687" s="98"/>
      <c r="I687" s="276" t="str">
        <f t="shared" ca="1" si="21"/>
        <v/>
      </c>
      <c r="J687" s="92"/>
      <c r="K687" s="92"/>
      <c r="L687" s="59"/>
      <c r="M687" s="59"/>
      <c r="N687" s="99"/>
      <c r="O687" s="100"/>
      <c r="P687" s="59"/>
      <c r="Q687" s="59"/>
      <c r="R687" s="59"/>
      <c r="S687" s="59"/>
      <c r="T687" s="59"/>
      <c r="U687" s="59"/>
      <c r="V687" s="59"/>
      <c r="W687" s="95"/>
      <c r="X687" s="104"/>
    </row>
    <row r="688" spans="1:24" s="102" customFormat="1" ht="14">
      <c r="A688" s="91"/>
      <c r="B688" s="92"/>
      <c r="C688" s="93"/>
      <c r="D688" s="94"/>
      <c r="E688" s="273" t="str">
        <f t="shared" ca="1" si="20"/>
        <v/>
      </c>
      <c r="F688" s="96"/>
      <c r="G688" s="97"/>
      <c r="H688" s="98"/>
      <c r="I688" s="276" t="str">
        <f t="shared" ca="1" si="21"/>
        <v/>
      </c>
      <c r="J688" s="92"/>
      <c r="K688" s="92"/>
      <c r="L688" s="59"/>
      <c r="M688" s="59"/>
      <c r="N688" s="99"/>
      <c r="O688" s="100"/>
      <c r="P688" s="59"/>
      <c r="Q688" s="59"/>
      <c r="R688" s="59"/>
      <c r="S688" s="59"/>
      <c r="T688" s="59"/>
      <c r="U688" s="59"/>
      <c r="V688" s="59"/>
      <c r="W688" s="95"/>
      <c r="X688" s="104"/>
    </row>
    <row r="689" spans="1:24" s="102" customFormat="1" ht="14">
      <c r="A689" s="91"/>
      <c r="B689" s="92"/>
      <c r="C689" s="93"/>
      <c r="D689" s="94"/>
      <c r="E689" s="273" t="str">
        <f t="shared" ca="1" si="20"/>
        <v/>
      </c>
      <c r="F689" s="96"/>
      <c r="G689" s="97"/>
      <c r="H689" s="98"/>
      <c r="I689" s="276" t="str">
        <f t="shared" ca="1" si="21"/>
        <v/>
      </c>
      <c r="J689" s="92"/>
      <c r="K689" s="92"/>
      <c r="L689" s="59"/>
      <c r="M689" s="59"/>
      <c r="N689" s="99"/>
      <c r="O689" s="100"/>
      <c r="P689" s="59"/>
      <c r="Q689" s="59"/>
      <c r="R689" s="59"/>
      <c r="S689" s="59"/>
      <c r="T689" s="59"/>
      <c r="U689" s="59"/>
      <c r="V689" s="59"/>
      <c r="W689" s="95"/>
      <c r="X689" s="104"/>
    </row>
    <row r="690" spans="1:24" s="102" customFormat="1" ht="14">
      <c r="A690" s="91"/>
      <c r="B690" s="92"/>
      <c r="C690" s="93"/>
      <c r="D690" s="94"/>
      <c r="E690" s="273" t="str">
        <f t="shared" ca="1" si="20"/>
        <v/>
      </c>
      <c r="F690" s="96"/>
      <c r="G690" s="97"/>
      <c r="H690" s="98"/>
      <c r="I690" s="276" t="str">
        <f t="shared" ca="1" si="21"/>
        <v/>
      </c>
      <c r="J690" s="92"/>
      <c r="K690" s="92"/>
      <c r="L690" s="59"/>
      <c r="M690" s="59"/>
      <c r="N690" s="99"/>
      <c r="O690" s="100"/>
      <c r="P690" s="59"/>
      <c r="Q690" s="59"/>
      <c r="R690" s="59"/>
      <c r="S690" s="59"/>
      <c r="T690" s="59"/>
      <c r="U690" s="59"/>
      <c r="V690" s="59"/>
      <c r="W690" s="95"/>
      <c r="X690" s="104"/>
    </row>
    <row r="691" spans="1:24" s="102" customFormat="1" ht="14">
      <c r="A691" s="91"/>
      <c r="B691" s="92"/>
      <c r="C691" s="93"/>
      <c r="D691" s="94"/>
      <c r="E691" s="273" t="str">
        <f t="shared" ca="1" si="20"/>
        <v/>
      </c>
      <c r="F691" s="96"/>
      <c r="G691" s="97"/>
      <c r="H691" s="98"/>
      <c r="I691" s="276" t="str">
        <f t="shared" ca="1" si="21"/>
        <v/>
      </c>
      <c r="J691" s="92"/>
      <c r="K691" s="92"/>
      <c r="L691" s="59"/>
      <c r="M691" s="59"/>
      <c r="N691" s="99"/>
      <c r="O691" s="100"/>
      <c r="P691" s="59"/>
      <c r="Q691" s="59"/>
      <c r="R691" s="59"/>
      <c r="S691" s="59"/>
      <c r="T691" s="59"/>
      <c r="U691" s="59"/>
      <c r="V691" s="59"/>
      <c r="W691" s="95"/>
      <c r="X691" s="104"/>
    </row>
    <row r="692" spans="1:24" s="102" customFormat="1" ht="14">
      <c r="A692" s="91"/>
      <c r="B692" s="92"/>
      <c r="C692" s="93"/>
      <c r="D692" s="94"/>
      <c r="E692" s="273" t="str">
        <f t="shared" ca="1" si="20"/>
        <v/>
      </c>
      <c r="F692" s="96"/>
      <c r="G692" s="97"/>
      <c r="H692" s="98"/>
      <c r="I692" s="276" t="str">
        <f t="shared" ca="1" si="21"/>
        <v/>
      </c>
      <c r="J692" s="92"/>
      <c r="K692" s="92"/>
      <c r="L692" s="59"/>
      <c r="M692" s="59"/>
      <c r="N692" s="99"/>
      <c r="O692" s="100"/>
      <c r="P692" s="59"/>
      <c r="Q692" s="59"/>
      <c r="R692" s="59"/>
      <c r="S692" s="59"/>
      <c r="T692" s="59"/>
      <c r="U692" s="59"/>
      <c r="V692" s="59"/>
      <c r="W692" s="95"/>
      <c r="X692" s="104"/>
    </row>
    <row r="693" spans="1:24" s="102" customFormat="1" ht="14">
      <c r="A693" s="91"/>
      <c r="B693" s="92"/>
      <c r="C693" s="93"/>
      <c r="D693" s="94"/>
      <c r="E693" s="273" t="str">
        <f t="shared" ca="1" si="20"/>
        <v/>
      </c>
      <c r="F693" s="96"/>
      <c r="G693" s="97"/>
      <c r="H693" s="98"/>
      <c r="I693" s="276" t="str">
        <f t="shared" ca="1" si="21"/>
        <v/>
      </c>
      <c r="J693" s="92"/>
      <c r="K693" s="92"/>
      <c r="L693" s="59"/>
      <c r="M693" s="59"/>
      <c r="N693" s="99"/>
      <c r="O693" s="100"/>
      <c r="P693" s="59"/>
      <c r="Q693" s="59"/>
      <c r="R693" s="59"/>
      <c r="S693" s="59"/>
      <c r="T693" s="59"/>
      <c r="U693" s="59"/>
      <c r="V693" s="59"/>
      <c r="W693" s="95"/>
      <c r="X693" s="104"/>
    </row>
    <row r="694" spans="1:24" s="102" customFormat="1" ht="14">
      <c r="A694" s="91"/>
      <c r="B694" s="92"/>
      <c r="C694" s="93"/>
      <c r="D694" s="94"/>
      <c r="E694" s="273" t="str">
        <f t="shared" ca="1" si="20"/>
        <v/>
      </c>
      <c r="F694" s="96"/>
      <c r="G694" s="97"/>
      <c r="H694" s="98"/>
      <c r="I694" s="276" t="str">
        <f t="shared" ca="1" si="21"/>
        <v/>
      </c>
      <c r="J694" s="92"/>
      <c r="K694" s="92"/>
      <c r="L694" s="59"/>
      <c r="M694" s="59"/>
      <c r="N694" s="99"/>
      <c r="O694" s="100"/>
      <c r="P694" s="59"/>
      <c r="Q694" s="59"/>
      <c r="R694" s="59"/>
      <c r="S694" s="59"/>
      <c r="T694" s="59"/>
      <c r="U694" s="59"/>
      <c r="V694" s="59"/>
      <c r="W694" s="95"/>
      <c r="X694" s="104"/>
    </row>
    <row r="695" spans="1:24" s="102" customFormat="1" ht="14">
      <c r="A695" s="91"/>
      <c r="B695" s="92"/>
      <c r="C695" s="93"/>
      <c r="D695" s="94"/>
      <c r="E695" s="273" t="str">
        <f t="shared" ca="1" si="20"/>
        <v/>
      </c>
      <c r="F695" s="96"/>
      <c r="G695" s="97"/>
      <c r="H695" s="98"/>
      <c r="I695" s="276" t="str">
        <f t="shared" ca="1" si="21"/>
        <v/>
      </c>
      <c r="J695" s="92"/>
      <c r="K695" s="92"/>
      <c r="L695" s="59"/>
      <c r="M695" s="59"/>
      <c r="N695" s="99"/>
      <c r="O695" s="100"/>
      <c r="P695" s="59"/>
      <c r="Q695" s="59"/>
      <c r="R695" s="59"/>
      <c r="S695" s="59"/>
      <c r="T695" s="59"/>
      <c r="U695" s="59"/>
      <c r="V695" s="59"/>
      <c r="W695" s="95"/>
      <c r="X695" s="104"/>
    </row>
    <row r="696" spans="1:24" s="102" customFormat="1" ht="14">
      <c r="A696" s="91"/>
      <c r="B696" s="92"/>
      <c r="C696" s="93"/>
      <c r="D696" s="94"/>
      <c r="E696" s="273" t="str">
        <f t="shared" ca="1" si="20"/>
        <v/>
      </c>
      <c r="F696" s="96"/>
      <c r="G696" s="97"/>
      <c r="H696" s="98"/>
      <c r="I696" s="276" t="str">
        <f t="shared" ca="1" si="21"/>
        <v/>
      </c>
      <c r="J696" s="92"/>
      <c r="K696" s="92"/>
      <c r="L696" s="59"/>
      <c r="M696" s="59"/>
      <c r="N696" s="99"/>
      <c r="O696" s="100"/>
      <c r="P696" s="59"/>
      <c r="Q696" s="59"/>
      <c r="R696" s="59"/>
      <c r="S696" s="59"/>
      <c r="T696" s="59"/>
      <c r="U696" s="59"/>
      <c r="V696" s="59"/>
      <c r="W696" s="95"/>
      <c r="X696" s="104"/>
    </row>
    <row r="697" spans="1:24" s="102" customFormat="1" ht="14">
      <c r="A697" s="91"/>
      <c r="B697" s="92"/>
      <c r="C697" s="93"/>
      <c r="D697" s="94"/>
      <c r="E697" s="273" t="str">
        <f t="shared" ca="1" si="20"/>
        <v/>
      </c>
      <c r="F697" s="96"/>
      <c r="G697" s="97"/>
      <c r="H697" s="98"/>
      <c r="I697" s="276" t="str">
        <f t="shared" ca="1" si="21"/>
        <v/>
      </c>
      <c r="J697" s="92"/>
      <c r="K697" s="92"/>
      <c r="L697" s="59"/>
      <c r="M697" s="59"/>
      <c r="N697" s="99"/>
      <c r="O697" s="100"/>
      <c r="P697" s="59"/>
      <c r="Q697" s="59"/>
      <c r="R697" s="59"/>
      <c r="S697" s="59"/>
      <c r="T697" s="59"/>
      <c r="U697" s="59"/>
      <c r="V697" s="59"/>
      <c r="W697" s="95"/>
      <c r="X697" s="104"/>
    </row>
    <row r="698" spans="1:24" s="102" customFormat="1" ht="14">
      <c r="A698" s="91"/>
      <c r="B698" s="92"/>
      <c r="C698" s="93"/>
      <c r="D698" s="94"/>
      <c r="E698" s="273" t="str">
        <f t="shared" ca="1" si="20"/>
        <v/>
      </c>
      <c r="F698" s="96"/>
      <c r="G698" s="97"/>
      <c r="H698" s="98"/>
      <c r="I698" s="276" t="str">
        <f t="shared" ca="1" si="21"/>
        <v/>
      </c>
      <c r="J698" s="92"/>
      <c r="K698" s="92"/>
      <c r="L698" s="59"/>
      <c r="M698" s="59"/>
      <c r="N698" s="99"/>
      <c r="O698" s="100"/>
      <c r="P698" s="59"/>
      <c r="Q698" s="59"/>
      <c r="R698" s="59"/>
      <c r="S698" s="59"/>
      <c r="T698" s="59"/>
      <c r="U698" s="59"/>
      <c r="V698" s="59"/>
      <c r="W698" s="95"/>
      <c r="X698" s="104"/>
    </row>
    <row r="699" spans="1:24" s="102" customFormat="1" ht="14">
      <c r="A699" s="91"/>
      <c r="B699" s="92"/>
      <c r="C699" s="93"/>
      <c r="D699" s="94"/>
      <c r="E699" s="273" t="str">
        <f t="shared" ca="1" si="20"/>
        <v/>
      </c>
      <c r="F699" s="96"/>
      <c r="G699" s="97"/>
      <c r="H699" s="98"/>
      <c r="I699" s="276" t="str">
        <f t="shared" ca="1" si="21"/>
        <v/>
      </c>
      <c r="J699" s="92"/>
      <c r="K699" s="92"/>
      <c r="L699" s="59"/>
      <c r="M699" s="59"/>
      <c r="N699" s="99"/>
      <c r="O699" s="100"/>
      <c r="P699" s="59"/>
      <c r="Q699" s="59"/>
      <c r="R699" s="59"/>
      <c r="S699" s="59"/>
      <c r="T699" s="59"/>
      <c r="U699" s="59"/>
      <c r="V699" s="59"/>
      <c r="W699" s="95"/>
      <c r="X699" s="104"/>
    </row>
    <row r="700" spans="1:24" s="102" customFormat="1" ht="14">
      <c r="A700" s="91"/>
      <c r="B700" s="92"/>
      <c r="C700" s="93"/>
      <c r="D700" s="94"/>
      <c r="E700" s="273" t="str">
        <f t="shared" ca="1" si="20"/>
        <v/>
      </c>
      <c r="F700" s="96"/>
      <c r="G700" s="97"/>
      <c r="H700" s="98"/>
      <c r="I700" s="276" t="str">
        <f t="shared" ca="1" si="21"/>
        <v/>
      </c>
      <c r="J700" s="92"/>
      <c r="K700" s="92"/>
      <c r="L700" s="59"/>
      <c r="M700" s="59"/>
      <c r="N700" s="99"/>
      <c r="O700" s="100"/>
      <c r="P700" s="59"/>
      <c r="Q700" s="59"/>
      <c r="R700" s="59"/>
      <c r="S700" s="59"/>
      <c r="T700" s="59"/>
      <c r="U700" s="59"/>
      <c r="V700" s="59"/>
      <c r="W700" s="95"/>
      <c r="X700" s="104"/>
    </row>
    <row r="701" spans="1:24" s="102" customFormat="1" ht="14">
      <c r="A701" s="91"/>
      <c r="B701" s="92"/>
      <c r="C701" s="93"/>
      <c r="D701" s="94"/>
      <c r="E701" s="273" t="str">
        <f t="shared" ca="1" si="20"/>
        <v/>
      </c>
      <c r="F701" s="96"/>
      <c r="G701" s="97"/>
      <c r="H701" s="98"/>
      <c r="I701" s="276" t="str">
        <f t="shared" ca="1" si="21"/>
        <v/>
      </c>
      <c r="J701" s="92"/>
      <c r="K701" s="92"/>
      <c r="L701" s="59"/>
      <c r="M701" s="59"/>
      <c r="N701" s="99"/>
      <c r="O701" s="100"/>
      <c r="P701" s="59"/>
      <c r="Q701" s="59"/>
      <c r="R701" s="59"/>
      <c r="S701" s="59"/>
      <c r="T701" s="59"/>
      <c r="U701" s="59"/>
      <c r="V701" s="59"/>
      <c r="W701" s="95"/>
      <c r="X701" s="104"/>
    </row>
    <row r="702" spans="1:24" s="102" customFormat="1" ht="14">
      <c r="A702" s="91"/>
      <c r="B702" s="92"/>
      <c r="C702" s="93"/>
      <c r="D702" s="94"/>
      <c r="E702" s="273" t="str">
        <f t="shared" ca="1" si="20"/>
        <v/>
      </c>
      <c r="F702" s="96"/>
      <c r="G702" s="97"/>
      <c r="H702" s="98"/>
      <c r="I702" s="276" t="str">
        <f t="shared" ca="1" si="21"/>
        <v/>
      </c>
      <c r="J702" s="92"/>
      <c r="K702" s="92"/>
      <c r="L702" s="59"/>
      <c r="M702" s="59"/>
      <c r="N702" s="99"/>
      <c r="O702" s="100"/>
      <c r="P702" s="59"/>
      <c r="Q702" s="59"/>
      <c r="R702" s="59"/>
      <c r="S702" s="59"/>
      <c r="T702" s="59"/>
      <c r="U702" s="59"/>
      <c r="V702" s="59"/>
      <c r="W702" s="95"/>
      <c r="X702" s="104"/>
    </row>
    <row r="703" spans="1:24" s="102" customFormat="1" ht="14">
      <c r="A703" s="91"/>
      <c r="B703" s="92"/>
      <c r="C703" s="93"/>
      <c r="D703" s="94"/>
      <c r="E703" s="273" t="str">
        <f t="shared" ca="1" si="20"/>
        <v/>
      </c>
      <c r="F703" s="96"/>
      <c r="G703" s="97"/>
      <c r="H703" s="98"/>
      <c r="I703" s="276" t="str">
        <f t="shared" ca="1" si="21"/>
        <v/>
      </c>
      <c r="J703" s="92"/>
      <c r="K703" s="92"/>
      <c r="L703" s="59"/>
      <c r="M703" s="59"/>
      <c r="N703" s="99"/>
      <c r="O703" s="100"/>
      <c r="P703" s="59"/>
      <c r="Q703" s="59"/>
      <c r="R703" s="59"/>
      <c r="S703" s="59"/>
      <c r="T703" s="59"/>
      <c r="U703" s="59"/>
      <c r="V703" s="59"/>
      <c r="W703" s="95"/>
      <c r="X703" s="104"/>
    </row>
    <row r="704" spans="1:24" s="102" customFormat="1" ht="14">
      <c r="A704" s="91"/>
      <c r="B704" s="92"/>
      <c r="C704" s="93"/>
      <c r="D704" s="94"/>
      <c r="E704" s="273" t="str">
        <f t="shared" ca="1" si="20"/>
        <v/>
      </c>
      <c r="F704" s="96"/>
      <c r="G704" s="97"/>
      <c r="H704" s="98"/>
      <c r="I704" s="276" t="str">
        <f t="shared" ca="1" si="21"/>
        <v/>
      </c>
      <c r="J704" s="92"/>
      <c r="K704" s="92"/>
      <c r="L704" s="59"/>
      <c r="M704" s="59"/>
      <c r="N704" s="99"/>
      <c r="O704" s="100"/>
      <c r="P704" s="59"/>
      <c r="Q704" s="59"/>
      <c r="R704" s="59"/>
      <c r="S704" s="59"/>
      <c r="T704" s="59"/>
      <c r="U704" s="59"/>
      <c r="V704" s="59"/>
      <c r="W704" s="95"/>
      <c r="X704" s="104"/>
    </row>
    <row r="705" spans="1:24" s="102" customFormat="1" ht="14">
      <c r="A705" s="91"/>
      <c r="B705" s="92"/>
      <c r="C705" s="93"/>
      <c r="D705" s="94"/>
      <c r="E705" s="273" t="str">
        <f t="shared" ca="1" si="20"/>
        <v/>
      </c>
      <c r="F705" s="96"/>
      <c r="G705" s="97"/>
      <c r="H705" s="98"/>
      <c r="I705" s="276" t="str">
        <f t="shared" ca="1" si="21"/>
        <v/>
      </c>
      <c r="J705" s="92"/>
      <c r="K705" s="92"/>
      <c r="L705" s="59"/>
      <c r="M705" s="59"/>
      <c r="N705" s="99"/>
      <c r="O705" s="100"/>
      <c r="P705" s="59"/>
      <c r="Q705" s="59"/>
      <c r="R705" s="59"/>
      <c r="S705" s="59"/>
      <c r="T705" s="59"/>
      <c r="U705" s="59"/>
      <c r="V705" s="59"/>
      <c r="W705" s="95"/>
      <c r="X705" s="104"/>
    </row>
    <row r="706" spans="1:24" s="102" customFormat="1" ht="14">
      <c r="A706" s="91"/>
      <c r="B706" s="92"/>
      <c r="C706" s="93"/>
      <c r="D706" s="94"/>
      <c r="E706" s="273" t="str">
        <f t="shared" ca="1" si="20"/>
        <v/>
      </c>
      <c r="F706" s="96"/>
      <c r="G706" s="97"/>
      <c r="H706" s="98"/>
      <c r="I706" s="276" t="str">
        <f t="shared" ca="1" si="21"/>
        <v/>
      </c>
      <c r="J706" s="92"/>
      <c r="K706" s="92"/>
      <c r="L706" s="59"/>
      <c r="M706" s="59"/>
      <c r="N706" s="99"/>
      <c r="O706" s="100"/>
      <c r="P706" s="59"/>
      <c r="Q706" s="59"/>
      <c r="R706" s="59"/>
      <c r="S706" s="59"/>
      <c r="T706" s="59"/>
      <c r="U706" s="59"/>
      <c r="V706" s="59"/>
      <c r="W706" s="95"/>
      <c r="X706" s="104"/>
    </row>
    <row r="707" spans="1:24" s="102" customFormat="1" ht="14">
      <c r="A707" s="91"/>
      <c r="B707" s="92"/>
      <c r="C707" s="93"/>
      <c r="D707" s="94"/>
      <c r="E707" s="273" t="str">
        <f t="shared" ca="1" si="20"/>
        <v/>
      </c>
      <c r="F707" s="96"/>
      <c r="G707" s="97"/>
      <c r="H707" s="98"/>
      <c r="I707" s="276" t="str">
        <f t="shared" ca="1" si="21"/>
        <v/>
      </c>
      <c r="J707" s="92"/>
      <c r="K707" s="92"/>
      <c r="L707" s="59"/>
      <c r="M707" s="59"/>
      <c r="N707" s="99"/>
      <c r="O707" s="100"/>
      <c r="P707" s="59"/>
      <c r="Q707" s="59"/>
      <c r="R707" s="59"/>
      <c r="S707" s="59"/>
      <c r="T707" s="59"/>
      <c r="U707" s="59"/>
      <c r="V707" s="59"/>
      <c r="W707" s="95"/>
      <c r="X707" s="104"/>
    </row>
    <row r="708" spans="1:24" s="102" customFormat="1" ht="14">
      <c r="A708" s="91"/>
      <c r="B708" s="92"/>
      <c r="C708" s="93"/>
      <c r="D708" s="94"/>
      <c r="E708" s="273" t="str">
        <f t="shared" ca="1" si="20"/>
        <v/>
      </c>
      <c r="F708" s="96"/>
      <c r="G708" s="97"/>
      <c r="H708" s="98"/>
      <c r="I708" s="276" t="str">
        <f t="shared" ca="1" si="21"/>
        <v/>
      </c>
      <c r="J708" s="92"/>
      <c r="K708" s="92"/>
      <c r="L708" s="59"/>
      <c r="M708" s="59"/>
      <c r="N708" s="99"/>
      <c r="O708" s="100"/>
      <c r="P708" s="59"/>
      <c r="Q708" s="59"/>
      <c r="R708" s="59"/>
      <c r="S708" s="59"/>
      <c r="T708" s="59"/>
      <c r="U708" s="59"/>
      <c r="V708" s="59"/>
      <c r="W708" s="95"/>
      <c r="X708" s="104"/>
    </row>
    <row r="709" spans="1:24" s="102" customFormat="1" ht="14">
      <c r="A709" s="91"/>
      <c r="B709" s="92"/>
      <c r="C709" s="93"/>
      <c r="D709" s="94"/>
      <c r="E709" s="273" t="str">
        <f t="shared" ca="1" si="20"/>
        <v/>
      </c>
      <c r="F709" s="96"/>
      <c r="G709" s="97"/>
      <c r="H709" s="98"/>
      <c r="I709" s="276" t="str">
        <f t="shared" ca="1" si="21"/>
        <v/>
      </c>
      <c r="J709" s="92"/>
      <c r="K709" s="92"/>
      <c r="L709" s="59"/>
      <c r="M709" s="59"/>
      <c r="N709" s="99"/>
      <c r="O709" s="100"/>
      <c r="P709" s="59"/>
      <c r="Q709" s="59"/>
      <c r="R709" s="59"/>
      <c r="S709" s="59"/>
      <c r="T709" s="59"/>
      <c r="U709" s="59"/>
      <c r="V709" s="59"/>
      <c r="W709" s="95"/>
      <c r="X709" s="104"/>
    </row>
    <row r="710" spans="1:24" s="102" customFormat="1" ht="14">
      <c r="A710" s="91"/>
      <c r="B710" s="92"/>
      <c r="C710" s="93"/>
      <c r="D710" s="94"/>
      <c r="E710" s="273" t="str">
        <f t="shared" ca="1" si="20"/>
        <v/>
      </c>
      <c r="F710" s="96"/>
      <c r="G710" s="97"/>
      <c r="H710" s="98"/>
      <c r="I710" s="276" t="str">
        <f t="shared" ca="1" si="21"/>
        <v/>
      </c>
      <c r="J710" s="92"/>
      <c r="K710" s="92"/>
      <c r="L710" s="59"/>
      <c r="M710" s="59"/>
      <c r="N710" s="99"/>
      <c r="O710" s="100"/>
      <c r="P710" s="59"/>
      <c r="Q710" s="59"/>
      <c r="R710" s="59"/>
      <c r="S710" s="59"/>
      <c r="T710" s="59"/>
      <c r="U710" s="59"/>
      <c r="V710" s="59"/>
      <c r="W710" s="95"/>
      <c r="X710" s="104"/>
    </row>
    <row r="711" spans="1:24" s="102" customFormat="1" ht="14">
      <c r="A711" s="91"/>
      <c r="B711" s="92"/>
      <c r="C711" s="93"/>
      <c r="D711" s="94"/>
      <c r="E711" s="273" t="str">
        <f t="shared" ref="E711:E774" ca="1" si="22">IF(D711="","",+DATEDIF(D711,TODAY(),"y"))</f>
        <v/>
      </c>
      <c r="F711" s="96"/>
      <c r="G711" s="97"/>
      <c r="H711" s="98"/>
      <c r="I711" s="276" t="str">
        <f t="shared" ref="I711:I774" ca="1" si="23">IF(H711="","",+DATEDIF(H711,TODAY(),"M"))</f>
        <v/>
      </c>
      <c r="J711" s="92"/>
      <c r="K711" s="92"/>
      <c r="L711" s="59"/>
      <c r="M711" s="59"/>
      <c r="N711" s="99"/>
      <c r="O711" s="100"/>
      <c r="P711" s="59"/>
      <c r="Q711" s="59"/>
      <c r="R711" s="59"/>
      <c r="S711" s="59"/>
      <c r="T711" s="59"/>
      <c r="U711" s="59"/>
      <c r="V711" s="59"/>
      <c r="W711" s="95"/>
      <c r="X711" s="104"/>
    </row>
    <row r="712" spans="1:24" s="102" customFormat="1" ht="14">
      <c r="A712" s="91"/>
      <c r="B712" s="92"/>
      <c r="C712" s="93"/>
      <c r="D712" s="94"/>
      <c r="E712" s="273" t="str">
        <f t="shared" ca="1" si="22"/>
        <v/>
      </c>
      <c r="F712" s="96"/>
      <c r="G712" s="97"/>
      <c r="H712" s="98"/>
      <c r="I712" s="276" t="str">
        <f t="shared" ca="1" si="23"/>
        <v/>
      </c>
      <c r="J712" s="92"/>
      <c r="K712" s="92"/>
      <c r="L712" s="59"/>
      <c r="M712" s="59"/>
      <c r="N712" s="99"/>
      <c r="O712" s="100"/>
      <c r="P712" s="59"/>
      <c r="Q712" s="59"/>
      <c r="R712" s="59"/>
      <c r="S712" s="59"/>
      <c r="T712" s="59"/>
      <c r="U712" s="59"/>
      <c r="V712" s="59"/>
      <c r="W712" s="95"/>
      <c r="X712" s="104"/>
    </row>
    <row r="713" spans="1:24" s="102" customFormat="1" ht="14">
      <c r="A713" s="91"/>
      <c r="B713" s="92"/>
      <c r="C713" s="93"/>
      <c r="D713" s="94"/>
      <c r="E713" s="273" t="str">
        <f t="shared" ca="1" si="22"/>
        <v/>
      </c>
      <c r="F713" s="96"/>
      <c r="G713" s="97"/>
      <c r="H713" s="98"/>
      <c r="I713" s="276" t="str">
        <f t="shared" ca="1" si="23"/>
        <v/>
      </c>
      <c r="J713" s="92"/>
      <c r="K713" s="92"/>
      <c r="L713" s="59"/>
      <c r="M713" s="59"/>
      <c r="N713" s="99"/>
      <c r="O713" s="100"/>
      <c r="P713" s="59"/>
      <c r="Q713" s="59"/>
      <c r="R713" s="59"/>
      <c r="S713" s="59"/>
      <c r="T713" s="59"/>
      <c r="U713" s="59"/>
      <c r="V713" s="59"/>
      <c r="W713" s="95"/>
      <c r="X713" s="104"/>
    </row>
    <row r="714" spans="1:24" s="102" customFormat="1" ht="14">
      <c r="A714" s="91"/>
      <c r="B714" s="92"/>
      <c r="C714" s="93"/>
      <c r="D714" s="94"/>
      <c r="E714" s="273" t="str">
        <f t="shared" ca="1" si="22"/>
        <v/>
      </c>
      <c r="F714" s="96"/>
      <c r="G714" s="97"/>
      <c r="H714" s="98"/>
      <c r="I714" s="276" t="str">
        <f t="shared" ca="1" si="23"/>
        <v/>
      </c>
      <c r="J714" s="92"/>
      <c r="K714" s="92"/>
      <c r="L714" s="59"/>
      <c r="M714" s="59"/>
      <c r="N714" s="99"/>
      <c r="O714" s="100"/>
      <c r="P714" s="59"/>
      <c r="Q714" s="59"/>
      <c r="R714" s="59"/>
      <c r="S714" s="59"/>
      <c r="T714" s="59"/>
      <c r="U714" s="59"/>
      <c r="V714" s="59"/>
      <c r="W714" s="95"/>
      <c r="X714" s="104"/>
    </row>
    <row r="715" spans="1:24" s="102" customFormat="1" ht="14">
      <c r="A715" s="91"/>
      <c r="B715" s="92"/>
      <c r="C715" s="93"/>
      <c r="D715" s="94"/>
      <c r="E715" s="273" t="str">
        <f t="shared" ca="1" si="22"/>
        <v/>
      </c>
      <c r="F715" s="96"/>
      <c r="G715" s="97"/>
      <c r="H715" s="98"/>
      <c r="I715" s="276" t="str">
        <f t="shared" ca="1" si="23"/>
        <v/>
      </c>
      <c r="J715" s="92"/>
      <c r="K715" s="92"/>
      <c r="L715" s="59"/>
      <c r="M715" s="59"/>
      <c r="N715" s="99"/>
      <c r="O715" s="100"/>
      <c r="P715" s="59"/>
      <c r="Q715" s="59"/>
      <c r="R715" s="59"/>
      <c r="S715" s="59"/>
      <c r="T715" s="59"/>
      <c r="U715" s="59"/>
      <c r="V715" s="59"/>
      <c r="W715" s="95"/>
      <c r="X715" s="104"/>
    </row>
    <row r="716" spans="1:24" s="102" customFormat="1" ht="14">
      <c r="A716" s="91"/>
      <c r="B716" s="92"/>
      <c r="C716" s="93"/>
      <c r="D716" s="94"/>
      <c r="E716" s="273" t="str">
        <f t="shared" ca="1" si="22"/>
        <v/>
      </c>
      <c r="F716" s="96"/>
      <c r="G716" s="97"/>
      <c r="H716" s="98"/>
      <c r="I716" s="276" t="str">
        <f t="shared" ca="1" si="23"/>
        <v/>
      </c>
      <c r="J716" s="92"/>
      <c r="K716" s="92"/>
      <c r="L716" s="59"/>
      <c r="M716" s="59"/>
      <c r="N716" s="99"/>
      <c r="O716" s="100"/>
      <c r="P716" s="59"/>
      <c r="Q716" s="59"/>
      <c r="R716" s="59"/>
      <c r="S716" s="59"/>
      <c r="T716" s="59"/>
      <c r="U716" s="59"/>
      <c r="V716" s="59"/>
      <c r="W716" s="95"/>
      <c r="X716" s="104"/>
    </row>
    <row r="717" spans="1:24" s="102" customFormat="1" ht="14">
      <c r="A717" s="91"/>
      <c r="B717" s="92"/>
      <c r="C717" s="93"/>
      <c r="D717" s="94"/>
      <c r="E717" s="273" t="str">
        <f t="shared" ca="1" si="22"/>
        <v/>
      </c>
      <c r="F717" s="96"/>
      <c r="G717" s="97"/>
      <c r="H717" s="98"/>
      <c r="I717" s="276" t="str">
        <f t="shared" ca="1" si="23"/>
        <v/>
      </c>
      <c r="J717" s="92"/>
      <c r="K717" s="92"/>
      <c r="L717" s="59"/>
      <c r="M717" s="59"/>
      <c r="N717" s="99"/>
      <c r="O717" s="100"/>
      <c r="P717" s="59"/>
      <c r="Q717" s="59"/>
      <c r="R717" s="59"/>
      <c r="S717" s="59"/>
      <c r="T717" s="59"/>
      <c r="U717" s="59"/>
      <c r="V717" s="59"/>
      <c r="W717" s="95"/>
      <c r="X717" s="104"/>
    </row>
    <row r="718" spans="1:24" s="102" customFormat="1" ht="14">
      <c r="A718" s="91"/>
      <c r="B718" s="92"/>
      <c r="C718" s="93"/>
      <c r="D718" s="94"/>
      <c r="E718" s="273" t="str">
        <f t="shared" ca="1" si="22"/>
        <v/>
      </c>
      <c r="F718" s="96"/>
      <c r="G718" s="97"/>
      <c r="H718" s="98"/>
      <c r="I718" s="276" t="str">
        <f t="shared" ca="1" si="23"/>
        <v/>
      </c>
      <c r="J718" s="92"/>
      <c r="K718" s="92"/>
      <c r="L718" s="59"/>
      <c r="M718" s="59"/>
      <c r="N718" s="99"/>
      <c r="O718" s="100"/>
      <c r="P718" s="59"/>
      <c r="Q718" s="59"/>
      <c r="R718" s="59"/>
      <c r="S718" s="59"/>
      <c r="T718" s="59"/>
      <c r="U718" s="59"/>
      <c r="V718" s="59"/>
      <c r="W718" s="95"/>
      <c r="X718" s="104"/>
    </row>
    <row r="719" spans="1:24" s="102" customFormat="1" ht="14">
      <c r="A719" s="91"/>
      <c r="B719" s="92"/>
      <c r="C719" s="93"/>
      <c r="D719" s="94"/>
      <c r="E719" s="273" t="str">
        <f t="shared" ca="1" si="22"/>
        <v/>
      </c>
      <c r="F719" s="96"/>
      <c r="G719" s="97"/>
      <c r="H719" s="98"/>
      <c r="I719" s="276" t="str">
        <f t="shared" ca="1" si="23"/>
        <v/>
      </c>
      <c r="J719" s="92"/>
      <c r="K719" s="92"/>
      <c r="L719" s="59"/>
      <c r="M719" s="59"/>
      <c r="N719" s="99"/>
      <c r="O719" s="100"/>
      <c r="P719" s="59"/>
      <c r="Q719" s="59"/>
      <c r="R719" s="59"/>
      <c r="S719" s="59"/>
      <c r="T719" s="59"/>
      <c r="U719" s="59"/>
      <c r="V719" s="59"/>
      <c r="W719" s="95"/>
      <c r="X719" s="104"/>
    </row>
    <row r="720" spans="1:24" s="102" customFormat="1" ht="14">
      <c r="A720" s="91"/>
      <c r="B720" s="92"/>
      <c r="C720" s="93"/>
      <c r="D720" s="94"/>
      <c r="E720" s="273" t="str">
        <f t="shared" ca="1" si="22"/>
        <v/>
      </c>
      <c r="F720" s="96"/>
      <c r="G720" s="97"/>
      <c r="H720" s="98"/>
      <c r="I720" s="276" t="str">
        <f t="shared" ca="1" si="23"/>
        <v/>
      </c>
      <c r="J720" s="92"/>
      <c r="K720" s="92"/>
      <c r="L720" s="59"/>
      <c r="M720" s="59"/>
      <c r="N720" s="99"/>
      <c r="O720" s="100"/>
      <c r="P720" s="59"/>
      <c r="Q720" s="59"/>
      <c r="R720" s="59"/>
      <c r="S720" s="59"/>
      <c r="T720" s="59"/>
      <c r="U720" s="59"/>
      <c r="V720" s="59"/>
      <c r="W720" s="95"/>
      <c r="X720" s="104"/>
    </row>
    <row r="721" spans="1:24" s="102" customFormat="1" ht="14">
      <c r="A721" s="91"/>
      <c r="B721" s="92"/>
      <c r="C721" s="93"/>
      <c r="D721" s="94"/>
      <c r="E721" s="273" t="str">
        <f t="shared" ca="1" si="22"/>
        <v/>
      </c>
      <c r="F721" s="96"/>
      <c r="G721" s="97"/>
      <c r="H721" s="98"/>
      <c r="I721" s="276" t="str">
        <f t="shared" ca="1" si="23"/>
        <v/>
      </c>
      <c r="J721" s="92"/>
      <c r="K721" s="92"/>
      <c r="L721" s="59"/>
      <c r="M721" s="59"/>
      <c r="N721" s="99"/>
      <c r="O721" s="100"/>
      <c r="P721" s="59"/>
      <c r="Q721" s="59"/>
      <c r="R721" s="59"/>
      <c r="S721" s="59"/>
      <c r="T721" s="59"/>
      <c r="U721" s="59"/>
      <c r="V721" s="59"/>
      <c r="W721" s="95"/>
      <c r="X721" s="104"/>
    </row>
    <row r="722" spans="1:24" s="102" customFormat="1" ht="14">
      <c r="A722" s="91"/>
      <c r="B722" s="92"/>
      <c r="C722" s="93"/>
      <c r="D722" s="94"/>
      <c r="E722" s="273" t="str">
        <f t="shared" ca="1" si="22"/>
        <v/>
      </c>
      <c r="F722" s="96"/>
      <c r="G722" s="97"/>
      <c r="H722" s="98"/>
      <c r="I722" s="276" t="str">
        <f t="shared" ca="1" si="23"/>
        <v/>
      </c>
      <c r="J722" s="92"/>
      <c r="K722" s="92"/>
      <c r="L722" s="59"/>
      <c r="M722" s="59"/>
      <c r="N722" s="99"/>
      <c r="O722" s="100"/>
      <c r="P722" s="59"/>
      <c r="Q722" s="59"/>
      <c r="R722" s="59"/>
      <c r="S722" s="59"/>
      <c r="T722" s="59"/>
      <c r="U722" s="59"/>
      <c r="V722" s="59"/>
      <c r="W722" s="95"/>
      <c r="X722" s="104"/>
    </row>
    <row r="723" spans="1:24" s="102" customFormat="1" ht="14">
      <c r="A723" s="91"/>
      <c r="B723" s="92"/>
      <c r="C723" s="93"/>
      <c r="D723" s="94"/>
      <c r="E723" s="273" t="str">
        <f t="shared" ca="1" si="22"/>
        <v/>
      </c>
      <c r="F723" s="96"/>
      <c r="G723" s="97"/>
      <c r="H723" s="98"/>
      <c r="I723" s="276" t="str">
        <f t="shared" ca="1" si="23"/>
        <v/>
      </c>
      <c r="J723" s="92"/>
      <c r="K723" s="92"/>
      <c r="L723" s="59"/>
      <c r="M723" s="59"/>
      <c r="N723" s="99"/>
      <c r="O723" s="100"/>
      <c r="P723" s="59"/>
      <c r="Q723" s="59"/>
      <c r="R723" s="59"/>
      <c r="S723" s="59"/>
      <c r="T723" s="59"/>
      <c r="U723" s="59"/>
      <c r="V723" s="59"/>
      <c r="W723" s="95"/>
      <c r="X723" s="104"/>
    </row>
    <row r="724" spans="1:24" s="102" customFormat="1" ht="14">
      <c r="A724" s="91"/>
      <c r="B724" s="92"/>
      <c r="C724" s="93"/>
      <c r="D724" s="94"/>
      <c r="E724" s="273" t="str">
        <f t="shared" ca="1" si="22"/>
        <v/>
      </c>
      <c r="F724" s="96"/>
      <c r="G724" s="97"/>
      <c r="H724" s="98"/>
      <c r="I724" s="276" t="str">
        <f t="shared" ca="1" si="23"/>
        <v/>
      </c>
      <c r="J724" s="92"/>
      <c r="K724" s="92"/>
      <c r="L724" s="59"/>
      <c r="M724" s="59"/>
      <c r="N724" s="99"/>
      <c r="O724" s="100"/>
      <c r="P724" s="59"/>
      <c r="Q724" s="59"/>
      <c r="R724" s="59"/>
      <c r="S724" s="59"/>
      <c r="T724" s="59"/>
      <c r="U724" s="59"/>
      <c r="V724" s="59"/>
      <c r="W724" s="95"/>
      <c r="X724" s="104"/>
    </row>
    <row r="725" spans="1:24" s="102" customFormat="1" ht="14">
      <c r="A725" s="91"/>
      <c r="B725" s="92"/>
      <c r="C725" s="93"/>
      <c r="D725" s="94"/>
      <c r="E725" s="273" t="str">
        <f t="shared" ca="1" si="22"/>
        <v/>
      </c>
      <c r="F725" s="96"/>
      <c r="G725" s="97"/>
      <c r="H725" s="98"/>
      <c r="I725" s="276" t="str">
        <f t="shared" ca="1" si="23"/>
        <v/>
      </c>
      <c r="J725" s="92"/>
      <c r="K725" s="92"/>
      <c r="L725" s="59"/>
      <c r="M725" s="59"/>
      <c r="N725" s="99"/>
      <c r="O725" s="100"/>
      <c r="P725" s="59"/>
      <c r="Q725" s="59"/>
      <c r="R725" s="59"/>
      <c r="S725" s="59"/>
      <c r="T725" s="59"/>
      <c r="U725" s="59"/>
      <c r="V725" s="59"/>
      <c r="W725" s="95"/>
      <c r="X725" s="104"/>
    </row>
    <row r="726" spans="1:24" s="102" customFormat="1" ht="14">
      <c r="A726" s="91"/>
      <c r="B726" s="92"/>
      <c r="C726" s="93"/>
      <c r="D726" s="94"/>
      <c r="E726" s="273" t="str">
        <f t="shared" ca="1" si="22"/>
        <v/>
      </c>
      <c r="F726" s="96"/>
      <c r="G726" s="97"/>
      <c r="H726" s="98"/>
      <c r="I726" s="276" t="str">
        <f t="shared" ca="1" si="23"/>
        <v/>
      </c>
      <c r="J726" s="92"/>
      <c r="K726" s="92"/>
      <c r="L726" s="59"/>
      <c r="M726" s="59"/>
      <c r="N726" s="99"/>
      <c r="O726" s="100"/>
      <c r="P726" s="59"/>
      <c r="Q726" s="59"/>
      <c r="R726" s="59"/>
      <c r="S726" s="59"/>
      <c r="T726" s="59"/>
      <c r="U726" s="59"/>
      <c r="V726" s="59"/>
      <c r="W726" s="95"/>
      <c r="X726" s="104"/>
    </row>
    <row r="727" spans="1:24" s="102" customFormat="1" ht="14">
      <c r="A727" s="91"/>
      <c r="B727" s="92"/>
      <c r="C727" s="93"/>
      <c r="D727" s="94"/>
      <c r="E727" s="273" t="str">
        <f t="shared" ca="1" si="22"/>
        <v/>
      </c>
      <c r="F727" s="96"/>
      <c r="G727" s="97"/>
      <c r="H727" s="98"/>
      <c r="I727" s="276" t="str">
        <f t="shared" ca="1" si="23"/>
        <v/>
      </c>
      <c r="J727" s="92"/>
      <c r="K727" s="92"/>
      <c r="L727" s="59"/>
      <c r="M727" s="59"/>
      <c r="N727" s="99"/>
      <c r="O727" s="100"/>
      <c r="P727" s="59"/>
      <c r="Q727" s="59"/>
      <c r="R727" s="59"/>
      <c r="S727" s="59"/>
      <c r="T727" s="59"/>
      <c r="U727" s="59"/>
      <c r="V727" s="59"/>
      <c r="W727" s="95"/>
      <c r="X727" s="104"/>
    </row>
    <row r="728" spans="1:24" s="102" customFormat="1" ht="14">
      <c r="A728" s="91"/>
      <c r="B728" s="92"/>
      <c r="C728" s="93"/>
      <c r="D728" s="94"/>
      <c r="E728" s="273" t="str">
        <f t="shared" ca="1" si="22"/>
        <v/>
      </c>
      <c r="F728" s="96"/>
      <c r="G728" s="97"/>
      <c r="H728" s="98"/>
      <c r="I728" s="276" t="str">
        <f t="shared" ca="1" si="23"/>
        <v/>
      </c>
      <c r="J728" s="92"/>
      <c r="K728" s="92"/>
      <c r="L728" s="59"/>
      <c r="M728" s="59"/>
      <c r="N728" s="99"/>
      <c r="O728" s="100"/>
      <c r="P728" s="59"/>
      <c r="Q728" s="59"/>
      <c r="R728" s="59"/>
      <c r="S728" s="59"/>
      <c r="T728" s="59"/>
      <c r="U728" s="59"/>
      <c r="V728" s="59"/>
      <c r="W728" s="95"/>
      <c r="X728" s="104"/>
    </row>
    <row r="729" spans="1:24" s="102" customFormat="1" ht="14">
      <c r="A729" s="91"/>
      <c r="B729" s="92"/>
      <c r="C729" s="93"/>
      <c r="D729" s="94"/>
      <c r="E729" s="273" t="str">
        <f t="shared" ca="1" si="22"/>
        <v/>
      </c>
      <c r="F729" s="96"/>
      <c r="G729" s="97"/>
      <c r="H729" s="98"/>
      <c r="I729" s="276" t="str">
        <f t="shared" ca="1" si="23"/>
        <v/>
      </c>
      <c r="J729" s="92"/>
      <c r="K729" s="92"/>
      <c r="L729" s="59"/>
      <c r="M729" s="59"/>
      <c r="N729" s="99"/>
      <c r="O729" s="100"/>
      <c r="P729" s="59"/>
      <c r="Q729" s="59"/>
      <c r="R729" s="59"/>
      <c r="S729" s="59"/>
      <c r="T729" s="59"/>
      <c r="U729" s="59"/>
      <c r="V729" s="59"/>
      <c r="W729" s="95"/>
      <c r="X729" s="104"/>
    </row>
    <row r="730" spans="1:24" s="102" customFormat="1" ht="14">
      <c r="A730" s="91"/>
      <c r="B730" s="92"/>
      <c r="C730" s="93"/>
      <c r="D730" s="94"/>
      <c r="E730" s="273" t="str">
        <f t="shared" ca="1" si="22"/>
        <v/>
      </c>
      <c r="F730" s="96"/>
      <c r="G730" s="97"/>
      <c r="H730" s="98"/>
      <c r="I730" s="276" t="str">
        <f t="shared" ca="1" si="23"/>
        <v/>
      </c>
      <c r="J730" s="92"/>
      <c r="K730" s="92"/>
      <c r="L730" s="59"/>
      <c r="M730" s="59"/>
      <c r="N730" s="99"/>
      <c r="O730" s="100"/>
      <c r="P730" s="59"/>
      <c r="Q730" s="59"/>
      <c r="R730" s="59"/>
      <c r="S730" s="59"/>
      <c r="T730" s="59"/>
      <c r="U730" s="59"/>
      <c r="V730" s="59"/>
      <c r="W730" s="95"/>
      <c r="X730" s="104"/>
    </row>
    <row r="731" spans="1:24" s="102" customFormat="1" ht="14">
      <c r="A731" s="91"/>
      <c r="B731" s="92"/>
      <c r="C731" s="93"/>
      <c r="D731" s="94"/>
      <c r="E731" s="273" t="str">
        <f t="shared" ca="1" si="22"/>
        <v/>
      </c>
      <c r="F731" s="96"/>
      <c r="G731" s="97"/>
      <c r="H731" s="98"/>
      <c r="I731" s="276" t="str">
        <f t="shared" ca="1" si="23"/>
        <v/>
      </c>
      <c r="J731" s="92"/>
      <c r="K731" s="92"/>
      <c r="L731" s="59"/>
      <c r="M731" s="59"/>
      <c r="N731" s="99"/>
      <c r="O731" s="100"/>
      <c r="P731" s="59"/>
      <c r="Q731" s="59"/>
      <c r="R731" s="59"/>
      <c r="S731" s="59"/>
      <c r="T731" s="59"/>
      <c r="U731" s="59"/>
      <c r="V731" s="59"/>
      <c r="W731" s="95"/>
      <c r="X731" s="104"/>
    </row>
    <row r="732" spans="1:24" s="102" customFormat="1" ht="14">
      <c r="A732" s="91"/>
      <c r="B732" s="92"/>
      <c r="C732" s="93"/>
      <c r="D732" s="94"/>
      <c r="E732" s="273" t="str">
        <f t="shared" ca="1" si="22"/>
        <v/>
      </c>
      <c r="F732" s="96"/>
      <c r="G732" s="97"/>
      <c r="H732" s="98"/>
      <c r="I732" s="276" t="str">
        <f t="shared" ca="1" si="23"/>
        <v/>
      </c>
      <c r="J732" s="92"/>
      <c r="K732" s="92"/>
      <c r="L732" s="59"/>
      <c r="M732" s="59"/>
      <c r="N732" s="99"/>
      <c r="O732" s="100"/>
      <c r="P732" s="59"/>
      <c r="Q732" s="59"/>
      <c r="R732" s="59"/>
      <c r="S732" s="59"/>
      <c r="T732" s="59"/>
      <c r="U732" s="59"/>
      <c r="V732" s="59"/>
      <c r="W732" s="95"/>
      <c r="X732" s="104"/>
    </row>
    <row r="733" spans="1:24" s="102" customFormat="1" ht="14">
      <c r="A733" s="91"/>
      <c r="B733" s="92"/>
      <c r="C733" s="93"/>
      <c r="D733" s="94"/>
      <c r="E733" s="273" t="str">
        <f t="shared" ca="1" si="22"/>
        <v/>
      </c>
      <c r="F733" s="96"/>
      <c r="G733" s="97"/>
      <c r="H733" s="98"/>
      <c r="I733" s="276" t="str">
        <f t="shared" ca="1" si="23"/>
        <v/>
      </c>
      <c r="J733" s="92"/>
      <c r="K733" s="92"/>
      <c r="L733" s="59"/>
      <c r="M733" s="59"/>
      <c r="N733" s="99"/>
      <c r="O733" s="100"/>
      <c r="P733" s="59"/>
      <c r="Q733" s="59"/>
      <c r="R733" s="59"/>
      <c r="S733" s="59"/>
      <c r="T733" s="59"/>
      <c r="U733" s="59"/>
      <c r="V733" s="59"/>
      <c r="W733" s="95"/>
      <c r="X733" s="104"/>
    </row>
    <row r="734" spans="1:24" s="102" customFormat="1" ht="14">
      <c r="A734" s="91"/>
      <c r="B734" s="92"/>
      <c r="C734" s="93"/>
      <c r="D734" s="94"/>
      <c r="E734" s="273" t="str">
        <f t="shared" ca="1" si="22"/>
        <v/>
      </c>
      <c r="F734" s="96"/>
      <c r="G734" s="97"/>
      <c r="H734" s="98"/>
      <c r="I734" s="276" t="str">
        <f t="shared" ca="1" si="23"/>
        <v/>
      </c>
      <c r="J734" s="92"/>
      <c r="K734" s="92"/>
      <c r="L734" s="59"/>
      <c r="M734" s="59"/>
      <c r="N734" s="99"/>
      <c r="O734" s="100"/>
      <c r="P734" s="59"/>
      <c r="Q734" s="59"/>
      <c r="R734" s="59"/>
      <c r="S734" s="59"/>
      <c r="T734" s="59"/>
      <c r="U734" s="59"/>
      <c r="V734" s="59"/>
      <c r="W734" s="95"/>
      <c r="X734" s="104"/>
    </row>
    <row r="735" spans="1:24" s="102" customFormat="1" ht="14">
      <c r="A735" s="91"/>
      <c r="B735" s="92"/>
      <c r="C735" s="93"/>
      <c r="D735" s="94"/>
      <c r="E735" s="273" t="str">
        <f t="shared" ca="1" si="22"/>
        <v/>
      </c>
      <c r="F735" s="96"/>
      <c r="G735" s="97"/>
      <c r="H735" s="98"/>
      <c r="I735" s="276" t="str">
        <f t="shared" ca="1" si="23"/>
        <v/>
      </c>
      <c r="J735" s="92"/>
      <c r="K735" s="92"/>
      <c r="L735" s="59"/>
      <c r="M735" s="59"/>
      <c r="N735" s="99"/>
      <c r="O735" s="100"/>
      <c r="P735" s="59"/>
      <c r="Q735" s="59"/>
      <c r="R735" s="59"/>
      <c r="S735" s="59"/>
      <c r="T735" s="59"/>
      <c r="U735" s="59"/>
      <c r="V735" s="59"/>
      <c r="W735" s="95"/>
      <c r="X735" s="104"/>
    </row>
    <row r="736" spans="1:24" s="102" customFormat="1" ht="14">
      <c r="A736" s="91"/>
      <c r="B736" s="92"/>
      <c r="C736" s="93"/>
      <c r="D736" s="94"/>
      <c r="E736" s="273" t="str">
        <f t="shared" ca="1" si="22"/>
        <v/>
      </c>
      <c r="F736" s="96"/>
      <c r="G736" s="97"/>
      <c r="H736" s="98"/>
      <c r="I736" s="276" t="str">
        <f t="shared" ca="1" si="23"/>
        <v/>
      </c>
      <c r="J736" s="92"/>
      <c r="K736" s="92"/>
      <c r="L736" s="59"/>
      <c r="M736" s="59"/>
      <c r="N736" s="99"/>
      <c r="O736" s="100"/>
      <c r="P736" s="59"/>
      <c r="Q736" s="59"/>
      <c r="R736" s="59"/>
      <c r="S736" s="59"/>
      <c r="T736" s="59"/>
      <c r="U736" s="59"/>
      <c r="V736" s="59"/>
      <c r="W736" s="95"/>
      <c r="X736" s="104"/>
    </row>
    <row r="737" spans="1:24" s="102" customFormat="1" ht="14">
      <c r="A737" s="91"/>
      <c r="B737" s="92"/>
      <c r="C737" s="93"/>
      <c r="D737" s="94"/>
      <c r="E737" s="273" t="str">
        <f t="shared" ca="1" si="22"/>
        <v/>
      </c>
      <c r="F737" s="96"/>
      <c r="G737" s="97"/>
      <c r="H737" s="98"/>
      <c r="I737" s="276" t="str">
        <f t="shared" ca="1" si="23"/>
        <v/>
      </c>
      <c r="J737" s="92"/>
      <c r="K737" s="92"/>
      <c r="L737" s="59"/>
      <c r="M737" s="59"/>
      <c r="N737" s="99"/>
      <c r="O737" s="100"/>
      <c r="P737" s="59"/>
      <c r="Q737" s="59"/>
      <c r="R737" s="59"/>
      <c r="S737" s="59"/>
      <c r="T737" s="59"/>
      <c r="U737" s="59"/>
      <c r="V737" s="59"/>
      <c r="W737" s="95"/>
      <c r="X737" s="104"/>
    </row>
    <row r="738" spans="1:24" s="102" customFormat="1" ht="14">
      <c r="A738" s="91"/>
      <c r="B738" s="92"/>
      <c r="C738" s="93"/>
      <c r="D738" s="94"/>
      <c r="E738" s="273" t="str">
        <f t="shared" ca="1" si="22"/>
        <v/>
      </c>
      <c r="F738" s="96"/>
      <c r="G738" s="97"/>
      <c r="H738" s="98"/>
      <c r="I738" s="276" t="str">
        <f t="shared" ca="1" si="23"/>
        <v/>
      </c>
      <c r="J738" s="92"/>
      <c r="K738" s="92"/>
      <c r="L738" s="59"/>
      <c r="M738" s="59"/>
      <c r="N738" s="99"/>
      <c r="O738" s="100"/>
      <c r="P738" s="59"/>
      <c r="Q738" s="59"/>
      <c r="R738" s="59"/>
      <c r="S738" s="59"/>
      <c r="T738" s="59"/>
      <c r="U738" s="59"/>
      <c r="V738" s="59"/>
      <c r="W738" s="95"/>
      <c r="X738" s="104"/>
    </row>
    <row r="739" spans="1:24" s="102" customFormat="1" ht="14">
      <c r="A739" s="91"/>
      <c r="B739" s="92"/>
      <c r="C739" s="93"/>
      <c r="D739" s="94"/>
      <c r="E739" s="273" t="str">
        <f t="shared" ca="1" si="22"/>
        <v/>
      </c>
      <c r="F739" s="96"/>
      <c r="G739" s="97"/>
      <c r="H739" s="98"/>
      <c r="I739" s="276" t="str">
        <f t="shared" ca="1" si="23"/>
        <v/>
      </c>
      <c r="J739" s="92"/>
      <c r="K739" s="92"/>
      <c r="L739" s="59"/>
      <c r="M739" s="59"/>
      <c r="N739" s="99"/>
      <c r="O739" s="100"/>
      <c r="P739" s="59"/>
      <c r="Q739" s="59"/>
      <c r="R739" s="59"/>
      <c r="S739" s="59"/>
      <c r="T739" s="59"/>
      <c r="U739" s="59"/>
      <c r="V739" s="59"/>
      <c r="W739" s="95"/>
      <c r="X739" s="104"/>
    </row>
    <row r="740" spans="1:24" s="102" customFormat="1" ht="14">
      <c r="A740" s="91"/>
      <c r="B740" s="92"/>
      <c r="C740" s="93"/>
      <c r="D740" s="94"/>
      <c r="E740" s="273" t="str">
        <f t="shared" ca="1" si="22"/>
        <v/>
      </c>
      <c r="F740" s="96"/>
      <c r="G740" s="97"/>
      <c r="H740" s="98"/>
      <c r="I740" s="276" t="str">
        <f t="shared" ca="1" si="23"/>
        <v/>
      </c>
      <c r="J740" s="92"/>
      <c r="K740" s="92"/>
      <c r="L740" s="59"/>
      <c r="M740" s="59"/>
      <c r="N740" s="99"/>
      <c r="O740" s="100"/>
      <c r="P740" s="59"/>
      <c r="Q740" s="59"/>
      <c r="R740" s="59"/>
      <c r="S740" s="59"/>
      <c r="T740" s="59"/>
      <c r="U740" s="59"/>
      <c r="V740" s="59"/>
      <c r="W740" s="95"/>
      <c r="X740" s="104"/>
    </row>
    <row r="741" spans="1:24" s="102" customFormat="1" ht="14">
      <c r="A741" s="91"/>
      <c r="B741" s="92"/>
      <c r="C741" s="93"/>
      <c r="D741" s="94"/>
      <c r="E741" s="273" t="str">
        <f t="shared" ca="1" si="22"/>
        <v/>
      </c>
      <c r="F741" s="96"/>
      <c r="G741" s="97"/>
      <c r="H741" s="98"/>
      <c r="I741" s="276" t="str">
        <f t="shared" ca="1" si="23"/>
        <v/>
      </c>
      <c r="J741" s="92"/>
      <c r="K741" s="92"/>
      <c r="L741" s="59"/>
      <c r="M741" s="59"/>
      <c r="N741" s="99"/>
      <c r="O741" s="100"/>
      <c r="P741" s="59"/>
      <c r="Q741" s="59"/>
      <c r="R741" s="59"/>
      <c r="S741" s="59"/>
      <c r="T741" s="59"/>
      <c r="U741" s="59"/>
      <c r="V741" s="59"/>
      <c r="W741" s="95"/>
      <c r="X741" s="104"/>
    </row>
    <row r="742" spans="1:24" s="102" customFormat="1" ht="14">
      <c r="A742" s="91"/>
      <c r="B742" s="92"/>
      <c r="C742" s="93"/>
      <c r="D742" s="94"/>
      <c r="E742" s="273" t="str">
        <f t="shared" ca="1" si="22"/>
        <v/>
      </c>
      <c r="F742" s="96"/>
      <c r="G742" s="97"/>
      <c r="H742" s="98"/>
      <c r="I742" s="276" t="str">
        <f t="shared" ca="1" si="23"/>
        <v/>
      </c>
      <c r="J742" s="92"/>
      <c r="K742" s="92"/>
      <c r="L742" s="59"/>
      <c r="M742" s="59"/>
      <c r="N742" s="99"/>
      <c r="O742" s="100"/>
      <c r="P742" s="59"/>
      <c r="Q742" s="59"/>
      <c r="R742" s="59"/>
      <c r="S742" s="59"/>
      <c r="T742" s="59"/>
      <c r="U742" s="59"/>
      <c r="V742" s="59"/>
      <c r="W742" s="95"/>
      <c r="X742" s="104"/>
    </row>
    <row r="743" spans="1:24" s="102" customFormat="1" ht="14">
      <c r="A743" s="91"/>
      <c r="B743" s="92"/>
      <c r="C743" s="93"/>
      <c r="D743" s="94"/>
      <c r="E743" s="273" t="str">
        <f t="shared" ca="1" si="22"/>
        <v/>
      </c>
      <c r="F743" s="96"/>
      <c r="G743" s="97"/>
      <c r="H743" s="98"/>
      <c r="I743" s="276" t="str">
        <f t="shared" ca="1" si="23"/>
        <v/>
      </c>
      <c r="J743" s="92"/>
      <c r="K743" s="92"/>
      <c r="L743" s="59"/>
      <c r="M743" s="59"/>
      <c r="N743" s="99"/>
      <c r="O743" s="100"/>
      <c r="P743" s="59"/>
      <c r="Q743" s="59"/>
      <c r="R743" s="59"/>
      <c r="S743" s="59"/>
      <c r="T743" s="59"/>
      <c r="U743" s="59"/>
      <c r="V743" s="59"/>
      <c r="W743" s="95"/>
      <c r="X743" s="104"/>
    </row>
    <row r="744" spans="1:24" s="102" customFormat="1" ht="14">
      <c r="A744" s="91"/>
      <c r="B744" s="92"/>
      <c r="C744" s="93"/>
      <c r="D744" s="94"/>
      <c r="E744" s="273" t="str">
        <f t="shared" ca="1" si="22"/>
        <v/>
      </c>
      <c r="F744" s="96"/>
      <c r="G744" s="97"/>
      <c r="H744" s="98"/>
      <c r="I744" s="276" t="str">
        <f t="shared" ca="1" si="23"/>
        <v/>
      </c>
      <c r="J744" s="92"/>
      <c r="K744" s="92"/>
      <c r="L744" s="59"/>
      <c r="M744" s="59"/>
      <c r="N744" s="99"/>
      <c r="O744" s="100"/>
      <c r="P744" s="59"/>
      <c r="Q744" s="59"/>
      <c r="R744" s="59"/>
      <c r="S744" s="59"/>
      <c r="T744" s="59"/>
      <c r="U744" s="59"/>
      <c r="V744" s="59"/>
      <c r="W744" s="95"/>
      <c r="X744" s="104"/>
    </row>
    <row r="745" spans="1:24" s="102" customFormat="1" ht="14">
      <c r="A745" s="91"/>
      <c r="B745" s="92"/>
      <c r="C745" s="93"/>
      <c r="D745" s="94"/>
      <c r="E745" s="273" t="str">
        <f t="shared" ca="1" si="22"/>
        <v/>
      </c>
      <c r="F745" s="96"/>
      <c r="G745" s="97"/>
      <c r="H745" s="98"/>
      <c r="I745" s="276" t="str">
        <f t="shared" ca="1" si="23"/>
        <v/>
      </c>
      <c r="J745" s="92"/>
      <c r="K745" s="92"/>
      <c r="L745" s="59"/>
      <c r="M745" s="59"/>
      <c r="N745" s="99"/>
      <c r="O745" s="100"/>
      <c r="P745" s="59"/>
      <c r="Q745" s="59"/>
      <c r="R745" s="59"/>
      <c r="S745" s="59"/>
      <c r="T745" s="59"/>
      <c r="U745" s="59"/>
      <c r="V745" s="59"/>
      <c r="W745" s="95"/>
      <c r="X745" s="104"/>
    </row>
    <row r="746" spans="1:24" s="102" customFormat="1" ht="14">
      <c r="A746" s="91"/>
      <c r="B746" s="92"/>
      <c r="C746" s="93"/>
      <c r="D746" s="94"/>
      <c r="E746" s="273" t="str">
        <f t="shared" ca="1" si="22"/>
        <v/>
      </c>
      <c r="F746" s="96"/>
      <c r="G746" s="97"/>
      <c r="H746" s="98"/>
      <c r="I746" s="276" t="str">
        <f t="shared" ca="1" si="23"/>
        <v/>
      </c>
      <c r="J746" s="92"/>
      <c r="K746" s="92"/>
      <c r="L746" s="59"/>
      <c r="M746" s="59"/>
      <c r="N746" s="99"/>
      <c r="O746" s="100"/>
      <c r="P746" s="59"/>
      <c r="Q746" s="59"/>
      <c r="R746" s="59"/>
      <c r="S746" s="59"/>
      <c r="T746" s="59"/>
      <c r="U746" s="59"/>
      <c r="V746" s="59"/>
      <c r="W746" s="95"/>
      <c r="X746" s="104"/>
    </row>
    <row r="747" spans="1:24" s="102" customFormat="1" ht="14">
      <c r="A747" s="91"/>
      <c r="B747" s="92"/>
      <c r="C747" s="93"/>
      <c r="D747" s="94"/>
      <c r="E747" s="273" t="str">
        <f t="shared" ca="1" si="22"/>
        <v/>
      </c>
      <c r="F747" s="96"/>
      <c r="G747" s="97"/>
      <c r="H747" s="98"/>
      <c r="I747" s="276" t="str">
        <f t="shared" ca="1" si="23"/>
        <v/>
      </c>
      <c r="J747" s="92"/>
      <c r="K747" s="92"/>
      <c r="L747" s="59"/>
      <c r="M747" s="59"/>
      <c r="N747" s="99"/>
      <c r="O747" s="100"/>
      <c r="P747" s="59"/>
      <c r="Q747" s="59"/>
      <c r="R747" s="59"/>
      <c r="S747" s="59"/>
      <c r="T747" s="59"/>
      <c r="U747" s="59"/>
      <c r="V747" s="59"/>
      <c r="W747" s="95"/>
      <c r="X747" s="104"/>
    </row>
    <row r="748" spans="1:24" s="102" customFormat="1" ht="14">
      <c r="A748" s="91"/>
      <c r="B748" s="92"/>
      <c r="C748" s="93"/>
      <c r="D748" s="94"/>
      <c r="E748" s="273" t="str">
        <f t="shared" ca="1" si="22"/>
        <v/>
      </c>
      <c r="F748" s="96"/>
      <c r="G748" s="97"/>
      <c r="H748" s="98"/>
      <c r="I748" s="276" t="str">
        <f t="shared" ca="1" si="23"/>
        <v/>
      </c>
      <c r="J748" s="92"/>
      <c r="K748" s="92"/>
      <c r="L748" s="59"/>
      <c r="M748" s="59"/>
      <c r="N748" s="99"/>
      <c r="O748" s="100"/>
      <c r="P748" s="59"/>
      <c r="Q748" s="59"/>
      <c r="R748" s="59"/>
      <c r="S748" s="59"/>
      <c r="T748" s="59"/>
      <c r="U748" s="59"/>
      <c r="V748" s="59"/>
      <c r="W748" s="95"/>
      <c r="X748" s="104"/>
    </row>
    <row r="749" spans="1:24" s="102" customFormat="1" ht="14">
      <c r="A749" s="91"/>
      <c r="B749" s="92"/>
      <c r="C749" s="93"/>
      <c r="D749" s="94"/>
      <c r="E749" s="273" t="str">
        <f t="shared" ca="1" si="22"/>
        <v/>
      </c>
      <c r="F749" s="96"/>
      <c r="G749" s="97"/>
      <c r="H749" s="98"/>
      <c r="I749" s="276" t="str">
        <f t="shared" ca="1" si="23"/>
        <v/>
      </c>
      <c r="J749" s="92"/>
      <c r="K749" s="92"/>
      <c r="L749" s="59"/>
      <c r="M749" s="59"/>
      <c r="N749" s="99"/>
      <c r="O749" s="100"/>
      <c r="P749" s="59"/>
      <c r="Q749" s="59"/>
      <c r="R749" s="59"/>
      <c r="S749" s="59"/>
      <c r="T749" s="59"/>
      <c r="U749" s="59"/>
      <c r="V749" s="59"/>
      <c r="W749" s="95"/>
      <c r="X749" s="104"/>
    </row>
    <row r="750" spans="1:24" s="102" customFormat="1" ht="14">
      <c r="A750" s="91"/>
      <c r="B750" s="92"/>
      <c r="C750" s="93"/>
      <c r="D750" s="94"/>
      <c r="E750" s="273" t="str">
        <f t="shared" ca="1" si="22"/>
        <v/>
      </c>
      <c r="F750" s="96"/>
      <c r="G750" s="97"/>
      <c r="H750" s="98"/>
      <c r="I750" s="276" t="str">
        <f t="shared" ca="1" si="23"/>
        <v/>
      </c>
      <c r="J750" s="92"/>
      <c r="K750" s="92"/>
      <c r="L750" s="59"/>
      <c r="M750" s="59"/>
      <c r="N750" s="99"/>
      <c r="O750" s="100"/>
      <c r="P750" s="59"/>
      <c r="Q750" s="59"/>
      <c r="R750" s="59"/>
      <c r="S750" s="59"/>
      <c r="T750" s="59"/>
      <c r="U750" s="59"/>
      <c r="V750" s="59"/>
      <c r="W750" s="95"/>
      <c r="X750" s="104"/>
    </row>
    <row r="751" spans="1:24" s="102" customFormat="1" ht="14">
      <c r="A751" s="91"/>
      <c r="B751" s="92"/>
      <c r="C751" s="93"/>
      <c r="D751" s="94"/>
      <c r="E751" s="273" t="str">
        <f t="shared" ca="1" si="22"/>
        <v/>
      </c>
      <c r="F751" s="96"/>
      <c r="G751" s="97"/>
      <c r="H751" s="98"/>
      <c r="I751" s="276" t="str">
        <f t="shared" ca="1" si="23"/>
        <v/>
      </c>
      <c r="J751" s="92"/>
      <c r="K751" s="92"/>
      <c r="L751" s="59"/>
      <c r="M751" s="59"/>
      <c r="N751" s="99"/>
      <c r="O751" s="100"/>
      <c r="P751" s="59"/>
      <c r="Q751" s="59"/>
      <c r="R751" s="59"/>
      <c r="S751" s="59"/>
      <c r="T751" s="59"/>
      <c r="U751" s="59"/>
      <c r="V751" s="59"/>
      <c r="W751" s="95"/>
      <c r="X751" s="104"/>
    </row>
    <row r="752" spans="1:24" s="102" customFormat="1" ht="14">
      <c r="A752" s="91"/>
      <c r="B752" s="92"/>
      <c r="C752" s="93"/>
      <c r="D752" s="94"/>
      <c r="E752" s="273" t="str">
        <f t="shared" ca="1" si="22"/>
        <v/>
      </c>
      <c r="F752" s="96"/>
      <c r="G752" s="97"/>
      <c r="H752" s="98"/>
      <c r="I752" s="276" t="str">
        <f t="shared" ca="1" si="23"/>
        <v/>
      </c>
      <c r="J752" s="92"/>
      <c r="K752" s="92"/>
      <c r="L752" s="59"/>
      <c r="M752" s="59"/>
      <c r="N752" s="99"/>
      <c r="O752" s="100"/>
      <c r="P752" s="59"/>
      <c r="Q752" s="59"/>
      <c r="R752" s="59"/>
      <c r="S752" s="59"/>
      <c r="T752" s="59"/>
      <c r="U752" s="59"/>
      <c r="V752" s="59"/>
      <c r="W752" s="95"/>
      <c r="X752" s="104"/>
    </row>
    <row r="753" spans="1:24" s="102" customFormat="1" ht="14">
      <c r="A753" s="91"/>
      <c r="B753" s="92"/>
      <c r="C753" s="93"/>
      <c r="D753" s="94"/>
      <c r="E753" s="273" t="str">
        <f t="shared" ca="1" si="22"/>
        <v/>
      </c>
      <c r="F753" s="96"/>
      <c r="G753" s="97"/>
      <c r="H753" s="98"/>
      <c r="I753" s="276" t="str">
        <f t="shared" ca="1" si="23"/>
        <v/>
      </c>
      <c r="J753" s="92"/>
      <c r="K753" s="92"/>
      <c r="L753" s="59"/>
      <c r="M753" s="59"/>
      <c r="N753" s="99"/>
      <c r="O753" s="100"/>
      <c r="P753" s="59"/>
      <c r="Q753" s="59"/>
      <c r="R753" s="59"/>
      <c r="S753" s="59"/>
      <c r="T753" s="59"/>
      <c r="U753" s="59"/>
      <c r="V753" s="59"/>
      <c r="W753" s="95"/>
      <c r="X753" s="104"/>
    </row>
    <row r="754" spans="1:24" s="102" customFormat="1" ht="14">
      <c r="A754" s="91"/>
      <c r="B754" s="92"/>
      <c r="C754" s="93"/>
      <c r="D754" s="94"/>
      <c r="E754" s="273" t="str">
        <f t="shared" ca="1" si="22"/>
        <v/>
      </c>
      <c r="F754" s="96"/>
      <c r="G754" s="97"/>
      <c r="H754" s="98"/>
      <c r="I754" s="276" t="str">
        <f t="shared" ca="1" si="23"/>
        <v/>
      </c>
      <c r="J754" s="92"/>
      <c r="K754" s="92"/>
      <c r="L754" s="59"/>
      <c r="M754" s="59"/>
      <c r="N754" s="99"/>
      <c r="O754" s="100"/>
      <c r="P754" s="59"/>
      <c r="Q754" s="59"/>
      <c r="R754" s="59"/>
      <c r="S754" s="59"/>
      <c r="T754" s="59"/>
      <c r="U754" s="59"/>
      <c r="V754" s="59"/>
      <c r="W754" s="95"/>
      <c r="X754" s="104"/>
    </row>
    <row r="755" spans="1:24" s="102" customFormat="1" ht="14">
      <c r="A755" s="91"/>
      <c r="B755" s="92"/>
      <c r="C755" s="93"/>
      <c r="D755" s="94"/>
      <c r="E755" s="273" t="str">
        <f t="shared" ca="1" si="22"/>
        <v/>
      </c>
      <c r="F755" s="96"/>
      <c r="G755" s="97"/>
      <c r="H755" s="98"/>
      <c r="I755" s="276" t="str">
        <f t="shared" ca="1" si="23"/>
        <v/>
      </c>
      <c r="J755" s="92"/>
      <c r="K755" s="92"/>
      <c r="L755" s="59"/>
      <c r="M755" s="59"/>
      <c r="N755" s="99"/>
      <c r="O755" s="100"/>
      <c r="P755" s="59"/>
      <c r="Q755" s="59"/>
      <c r="R755" s="59"/>
      <c r="S755" s="59"/>
      <c r="T755" s="59"/>
      <c r="U755" s="59"/>
      <c r="V755" s="59"/>
      <c r="W755" s="95"/>
      <c r="X755" s="104"/>
    </row>
    <row r="756" spans="1:24" s="102" customFormat="1" ht="14">
      <c r="A756" s="91"/>
      <c r="B756" s="92"/>
      <c r="C756" s="93"/>
      <c r="D756" s="94"/>
      <c r="E756" s="273" t="str">
        <f t="shared" ca="1" si="22"/>
        <v/>
      </c>
      <c r="F756" s="96"/>
      <c r="G756" s="97"/>
      <c r="H756" s="98"/>
      <c r="I756" s="276" t="str">
        <f t="shared" ca="1" si="23"/>
        <v/>
      </c>
      <c r="J756" s="92"/>
      <c r="K756" s="92"/>
      <c r="L756" s="59"/>
      <c r="M756" s="59"/>
      <c r="N756" s="99"/>
      <c r="O756" s="100"/>
      <c r="P756" s="59"/>
      <c r="Q756" s="59"/>
      <c r="R756" s="59"/>
      <c r="S756" s="59"/>
      <c r="T756" s="59"/>
      <c r="U756" s="59"/>
      <c r="V756" s="59"/>
      <c r="W756" s="95"/>
      <c r="X756" s="104"/>
    </row>
    <row r="757" spans="1:24" s="102" customFormat="1" ht="14">
      <c r="A757" s="91"/>
      <c r="B757" s="92"/>
      <c r="C757" s="93"/>
      <c r="D757" s="94"/>
      <c r="E757" s="273" t="str">
        <f t="shared" ca="1" si="22"/>
        <v/>
      </c>
      <c r="F757" s="96"/>
      <c r="G757" s="97"/>
      <c r="H757" s="98"/>
      <c r="I757" s="276" t="str">
        <f t="shared" ca="1" si="23"/>
        <v/>
      </c>
      <c r="J757" s="92"/>
      <c r="K757" s="92"/>
      <c r="L757" s="59"/>
      <c r="M757" s="59"/>
      <c r="N757" s="99"/>
      <c r="O757" s="100"/>
      <c r="P757" s="59"/>
      <c r="Q757" s="59"/>
      <c r="R757" s="59"/>
      <c r="S757" s="59"/>
      <c r="T757" s="59"/>
      <c r="U757" s="59"/>
      <c r="V757" s="59"/>
      <c r="W757" s="95"/>
      <c r="X757" s="104"/>
    </row>
    <row r="758" spans="1:24" s="102" customFormat="1" ht="14">
      <c r="A758" s="91"/>
      <c r="B758" s="92"/>
      <c r="C758" s="93"/>
      <c r="D758" s="94"/>
      <c r="E758" s="273" t="str">
        <f t="shared" ca="1" si="22"/>
        <v/>
      </c>
      <c r="F758" s="96"/>
      <c r="G758" s="97"/>
      <c r="H758" s="98"/>
      <c r="I758" s="276" t="str">
        <f t="shared" ca="1" si="23"/>
        <v/>
      </c>
      <c r="J758" s="92"/>
      <c r="K758" s="92"/>
      <c r="L758" s="59"/>
      <c r="M758" s="59"/>
      <c r="N758" s="99"/>
      <c r="O758" s="100"/>
      <c r="P758" s="59"/>
      <c r="Q758" s="59"/>
      <c r="R758" s="59"/>
      <c r="S758" s="59"/>
      <c r="T758" s="59"/>
      <c r="U758" s="59"/>
      <c r="V758" s="59"/>
      <c r="W758" s="95"/>
      <c r="X758" s="104"/>
    </row>
    <row r="759" spans="1:24" s="102" customFormat="1" ht="14">
      <c r="A759" s="91"/>
      <c r="B759" s="92"/>
      <c r="C759" s="93"/>
      <c r="D759" s="94"/>
      <c r="E759" s="273" t="str">
        <f t="shared" ca="1" si="22"/>
        <v/>
      </c>
      <c r="F759" s="96"/>
      <c r="G759" s="97"/>
      <c r="H759" s="98"/>
      <c r="I759" s="276" t="str">
        <f t="shared" ca="1" si="23"/>
        <v/>
      </c>
      <c r="J759" s="92"/>
      <c r="K759" s="92"/>
      <c r="L759" s="59"/>
      <c r="M759" s="59"/>
      <c r="N759" s="99"/>
      <c r="O759" s="100"/>
      <c r="P759" s="59"/>
      <c r="Q759" s="59"/>
      <c r="R759" s="59"/>
      <c r="S759" s="59"/>
      <c r="T759" s="59"/>
      <c r="U759" s="59"/>
      <c r="V759" s="59"/>
      <c r="W759" s="95"/>
      <c r="X759" s="104"/>
    </row>
    <row r="760" spans="1:24" s="102" customFormat="1" ht="14">
      <c r="A760" s="91"/>
      <c r="B760" s="92"/>
      <c r="C760" s="93"/>
      <c r="D760" s="94"/>
      <c r="E760" s="273" t="str">
        <f t="shared" ca="1" si="22"/>
        <v/>
      </c>
      <c r="F760" s="96"/>
      <c r="G760" s="97"/>
      <c r="H760" s="98"/>
      <c r="I760" s="276" t="str">
        <f t="shared" ca="1" si="23"/>
        <v/>
      </c>
      <c r="J760" s="92"/>
      <c r="K760" s="92"/>
      <c r="L760" s="59"/>
      <c r="M760" s="59"/>
      <c r="N760" s="99"/>
      <c r="O760" s="100"/>
      <c r="P760" s="59"/>
      <c r="Q760" s="59"/>
      <c r="R760" s="59"/>
      <c r="S760" s="59"/>
      <c r="T760" s="59"/>
      <c r="U760" s="59"/>
      <c r="V760" s="59"/>
      <c r="W760" s="95"/>
      <c r="X760" s="104"/>
    </row>
    <row r="761" spans="1:24" s="102" customFormat="1" ht="14">
      <c r="A761" s="91"/>
      <c r="B761" s="92"/>
      <c r="C761" s="93"/>
      <c r="D761" s="94"/>
      <c r="E761" s="273" t="str">
        <f t="shared" ca="1" si="22"/>
        <v/>
      </c>
      <c r="F761" s="96"/>
      <c r="G761" s="97"/>
      <c r="H761" s="98"/>
      <c r="I761" s="276" t="str">
        <f t="shared" ca="1" si="23"/>
        <v/>
      </c>
      <c r="J761" s="92"/>
      <c r="K761" s="92"/>
      <c r="L761" s="59"/>
      <c r="M761" s="59"/>
      <c r="N761" s="99"/>
      <c r="O761" s="100"/>
      <c r="P761" s="59"/>
      <c r="Q761" s="59"/>
      <c r="R761" s="59"/>
      <c r="S761" s="59"/>
      <c r="T761" s="59"/>
      <c r="U761" s="59"/>
      <c r="V761" s="59"/>
      <c r="W761" s="95"/>
      <c r="X761" s="104"/>
    </row>
    <row r="762" spans="1:24" s="102" customFormat="1" ht="14">
      <c r="A762" s="91"/>
      <c r="B762" s="92"/>
      <c r="C762" s="93"/>
      <c r="D762" s="94"/>
      <c r="E762" s="273" t="str">
        <f t="shared" ca="1" si="22"/>
        <v/>
      </c>
      <c r="F762" s="96"/>
      <c r="G762" s="97"/>
      <c r="H762" s="98"/>
      <c r="I762" s="276" t="str">
        <f t="shared" ca="1" si="23"/>
        <v/>
      </c>
      <c r="J762" s="92"/>
      <c r="K762" s="92"/>
      <c r="L762" s="59"/>
      <c r="M762" s="59"/>
      <c r="N762" s="99"/>
      <c r="O762" s="100"/>
      <c r="P762" s="59"/>
      <c r="Q762" s="59"/>
      <c r="R762" s="59"/>
      <c r="S762" s="59"/>
      <c r="T762" s="59"/>
      <c r="U762" s="59"/>
      <c r="V762" s="59"/>
      <c r="W762" s="95"/>
      <c r="X762" s="104"/>
    </row>
    <row r="763" spans="1:24" s="102" customFormat="1" ht="14">
      <c r="A763" s="91"/>
      <c r="B763" s="92"/>
      <c r="C763" s="93"/>
      <c r="D763" s="94"/>
      <c r="E763" s="273" t="str">
        <f t="shared" ca="1" si="22"/>
        <v/>
      </c>
      <c r="F763" s="96"/>
      <c r="G763" s="97"/>
      <c r="H763" s="98"/>
      <c r="I763" s="276" t="str">
        <f t="shared" ca="1" si="23"/>
        <v/>
      </c>
      <c r="J763" s="92"/>
      <c r="K763" s="92"/>
      <c r="L763" s="59"/>
      <c r="M763" s="59"/>
      <c r="N763" s="99"/>
      <c r="O763" s="100"/>
      <c r="P763" s="59"/>
      <c r="Q763" s="59"/>
      <c r="R763" s="59"/>
      <c r="S763" s="59"/>
      <c r="T763" s="59"/>
      <c r="U763" s="59"/>
      <c r="V763" s="59"/>
      <c r="W763" s="95"/>
      <c r="X763" s="104"/>
    </row>
    <row r="764" spans="1:24" s="102" customFormat="1" ht="14">
      <c r="A764" s="91"/>
      <c r="B764" s="92"/>
      <c r="C764" s="93"/>
      <c r="D764" s="94"/>
      <c r="E764" s="273" t="str">
        <f t="shared" ca="1" si="22"/>
        <v/>
      </c>
      <c r="F764" s="96"/>
      <c r="G764" s="97"/>
      <c r="H764" s="98"/>
      <c r="I764" s="276" t="str">
        <f t="shared" ca="1" si="23"/>
        <v/>
      </c>
      <c r="J764" s="92"/>
      <c r="K764" s="92"/>
      <c r="L764" s="59"/>
      <c r="M764" s="59"/>
      <c r="N764" s="99"/>
      <c r="O764" s="100"/>
      <c r="P764" s="59"/>
      <c r="Q764" s="59"/>
      <c r="R764" s="59"/>
      <c r="S764" s="59"/>
      <c r="T764" s="59"/>
      <c r="U764" s="59"/>
      <c r="V764" s="59"/>
      <c r="W764" s="95"/>
      <c r="X764" s="104"/>
    </row>
    <row r="765" spans="1:24" s="102" customFormat="1" ht="14">
      <c r="A765" s="91"/>
      <c r="B765" s="92"/>
      <c r="C765" s="93"/>
      <c r="D765" s="94"/>
      <c r="E765" s="273" t="str">
        <f t="shared" ca="1" si="22"/>
        <v/>
      </c>
      <c r="F765" s="96"/>
      <c r="G765" s="97"/>
      <c r="H765" s="98"/>
      <c r="I765" s="276" t="str">
        <f t="shared" ca="1" si="23"/>
        <v/>
      </c>
      <c r="J765" s="92"/>
      <c r="K765" s="92"/>
      <c r="L765" s="59"/>
      <c r="M765" s="59"/>
      <c r="N765" s="99"/>
      <c r="O765" s="100"/>
      <c r="P765" s="59"/>
      <c r="Q765" s="59"/>
      <c r="R765" s="59"/>
      <c r="S765" s="59"/>
      <c r="T765" s="59"/>
      <c r="U765" s="59"/>
      <c r="V765" s="59"/>
      <c r="W765" s="95"/>
      <c r="X765" s="104"/>
    </row>
    <row r="766" spans="1:24" s="102" customFormat="1" ht="14">
      <c r="A766" s="91"/>
      <c r="B766" s="92"/>
      <c r="C766" s="93"/>
      <c r="D766" s="94"/>
      <c r="E766" s="273" t="str">
        <f t="shared" ca="1" si="22"/>
        <v/>
      </c>
      <c r="F766" s="96"/>
      <c r="G766" s="97"/>
      <c r="H766" s="98"/>
      <c r="I766" s="276" t="str">
        <f t="shared" ca="1" si="23"/>
        <v/>
      </c>
      <c r="J766" s="92"/>
      <c r="K766" s="92"/>
      <c r="L766" s="59"/>
      <c r="M766" s="59"/>
      <c r="N766" s="99"/>
      <c r="O766" s="100"/>
      <c r="P766" s="59"/>
      <c r="Q766" s="59"/>
      <c r="R766" s="59"/>
      <c r="S766" s="59"/>
      <c r="T766" s="59"/>
      <c r="U766" s="59"/>
      <c r="V766" s="59"/>
      <c r="W766" s="95"/>
      <c r="X766" s="104"/>
    </row>
    <row r="767" spans="1:24" s="102" customFormat="1" ht="14">
      <c r="A767" s="91"/>
      <c r="B767" s="92"/>
      <c r="C767" s="93"/>
      <c r="D767" s="94"/>
      <c r="E767" s="273" t="str">
        <f t="shared" ca="1" si="22"/>
        <v/>
      </c>
      <c r="F767" s="96"/>
      <c r="G767" s="97"/>
      <c r="H767" s="98"/>
      <c r="I767" s="276" t="str">
        <f t="shared" ca="1" si="23"/>
        <v/>
      </c>
      <c r="J767" s="92"/>
      <c r="K767" s="92"/>
      <c r="L767" s="59"/>
      <c r="M767" s="59"/>
      <c r="N767" s="99"/>
      <c r="O767" s="100"/>
      <c r="P767" s="59"/>
      <c r="Q767" s="59"/>
      <c r="R767" s="59"/>
      <c r="S767" s="59"/>
      <c r="T767" s="59"/>
      <c r="U767" s="59"/>
      <c r="V767" s="59"/>
      <c r="W767" s="95"/>
      <c r="X767" s="104"/>
    </row>
    <row r="768" spans="1:24" s="102" customFormat="1" ht="14">
      <c r="A768" s="91"/>
      <c r="B768" s="92"/>
      <c r="C768" s="93"/>
      <c r="D768" s="94"/>
      <c r="E768" s="273" t="str">
        <f t="shared" ca="1" si="22"/>
        <v/>
      </c>
      <c r="F768" s="96"/>
      <c r="G768" s="97"/>
      <c r="H768" s="98"/>
      <c r="I768" s="276" t="str">
        <f t="shared" ca="1" si="23"/>
        <v/>
      </c>
      <c r="J768" s="92"/>
      <c r="K768" s="92"/>
      <c r="L768" s="59"/>
      <c r="M768" s="59"/>
      <c r="N768" s="99"/>
      <c r="O768" s="100"/>
      <c r="P768" s="59"/>
      <c r="Q768" s="59"/>
      <c r="R768" s="59"/>
      <c r="S768" s="59"/>
      <c r="T768" s="59"/>
      <c r="U768" s="59"/>
      <c r="V768" s="59"/>
      <c r="W768" s="95"/>
      <c r="X768" s="104"/>
    </row>
    <row r="769" spans="1:24" s="102" customFormat="1" ht="14">
      <c r="A769" s="91"/>
      <c r="B769" s="92"/>
      <c r="C769" s="93"/>
      <c r="D769" s="94"/>
      <c r="E769" s="273" t="str">
        <f t="shared" ca="1" si="22"/>
        <v/>
      </c>
      <c r="F769" s="96"/>
      <c r="G769" s="97"/>
      <c r="H769" s="98"/>
      <c r="I769" s="276" t="str">
        <f t="shared" ca="1" si="23"/>
        <v/>
      </c>
      <c r="J769" s="92"/>
      <c r="K769" s="92"/>
      <c r="L769" s="59"/>
      <c r="M769" s="59"/>
      <c r="N769" s="99"/>
      <c r="O769" s="100"/>
      <c r="P769" s="59"/>
      <c r="Q769" s="59"/>
      <c r="R769" s="59"/>
      <c r="S769" s="59"/>
      <c r="T769" s="59"/>
      <c r="U769" s="59"/>
      <c r="V769" s="59"/>
      <c r="W769" s="95"/>
      <c r="X769" s="104"/>
    </row>
    <row r="770" spans="1:24" s="102" customFormat="1" ht="14">
      <c r="A770" s="91"/>
      <c r="B770" s="92"/>
      <c r="C770" s="93"/>
      <c r="D770" s="94"/>
      <c r="E770" s="273" t="str">
        <f t="shared" ca="1" si="22"/>
        <v/>
      </c>
      <c r="F770" s="96"/>
      <c r="G770" s="97"/>
      <c r="H770" s="98"/>
      <c r="I770" s="276" t="str">
        <f t="shared" ca="1" si="23"/>
        <v/>
      </c>
      <c r="J770" s="92"/>
      <c r="K770" s="92"/>
      <c r="L770" s="59"/>
      <c r="M770" s="59"/>
      <c r="N770" s="99"/>
      <c r="O770" s="100"/>
      <c r="P770" s="59"/>
      <c r="Q770" s="59"/>
      <c r="R770" s="59"/>
      <c r="S770" s="59"/>
      <c r="T770" s="59"/>
      <c r="U770" s="59"/>
      <c r="V770" s="59"/>
      <c r="W770" s="95"/>
      <c r="X770" s="104"/>
    </row>
    <row r="771" spans="1:24" s="102" customFormat="1" ht="14">
      <c r="A771" s="91"/>
      <c r="B771" s="92"/>
      <c r="C771" s="93"/>
      <c r="D771" s="94"/>
      <c r="E771" s="273" t="str">
        <f t="shared" ca="1" si="22"/>
        <v/>
      </c>
      <c r="F771" s="96"/>
      <c r="G771" s="97"/>
      <c r="H771" s="98"/>
      <c r="I771" s="276" t="str">
        <f t="shared" ca="1" si="23"/>
        <v/>
      </c>
      <c r="J771" s="92"/>
      <c r="K771" s="92"/>
      <c r="L771" s="59"/>
      <c r="M771" s="59"/>
      <c r="N771" s="99"/>
      <c r="O771" s="100"/>
      <c r="P771" s="59"/>
      <c r="Q771" s="59"/>
      <c r="R771" s="59"/>
      <c r="S771" s="59"/>
      <c r="T771" s="59"/>
      <c r="U771" s="59"/>
      <c r="V771" s="59"/>
      <c r="W771" s="95"/>
      <c r="X771" s="104"/>
    </row>
    <row r="772" spans="1:24" s="102" customFormat="1" ht="14">
      <c r="A772" s="91"/>
      <c r="B772" s="92"/>
      <c r="C772" s="93"/>
      <c r="D772" s="94"/>
      <c r="E772" s="273" t="str">
        <f t="shared" ca="1" si="22"/>
        <v/>
      </c>
      <c r="F772" s="96"/>
      <c r="G772" s="97"/>
      <c r="H772" s="98"/>
      <c r="I772" s="276" t="str">
        <f t="shared" ca="1" si="23"/>
        <v/>
      </c>
      <c r="J772" s="92"/>
      <c r="K772" s="92"/>
      <c r="L772" s="59"/>
      <c r="M772" s="59"/>
      <c r="N772" s="99"/>
      <c r="O772" s="100"/>
      <c r="P772" s="59"/>
      <c r="Q772" s="59"/>
      <c r="R772" s="59"/>
      <c r="S772" s="59"/>
      <c r="T772" s="59"/>
      <c r="U772" s="59"/>
      <c r="V772" s="59"/>
      <c r="W772" s="95"/>
      <c r="X772" s="104"/>
    </row>
    <row r="773" spans="1:24" s="102" customFormat="1" ht="14">
      <c r="A773" s="91"/>
      <c r="B773" s="92"/>
      <c r="C773" s="93"/>
      <c r="D773" s="94"/>
      <c r="E773" s="273" t="str">
        <f t="shared" ca="1" si="22"/>
        <v/>
      </c>
      <c r="F773" s="96"/>
      <c r="G773" s="97"/>
      <c r="H773" s="98"/>
      <c r="I773" s="276" t="str">
        <f t="shared" ca="1" si="23"/>
        <v/>
      </c>
      <c r="J773" s="92"/>
      <c r="K773" s="92"/>
      <c r="L773" s="59"/>
      <c r="M773" s="59"/>
      <c r="N773" s="99"/>
      <c r="O773" s="100"/>
      <c r="P773" s="59"/>
      <c r="Q773" s="59"/>
      <c r="R773" s="59"/>
      <c r="S773" s="59"/>
      <c r="T773" s="59"/>
      <c r="U773" s="59"/>
      <c r="V773" s="59"/>
      <c r="W773" s="95"/>
      <c r="X773" s="104"/>
    </row>
    <row r="774" spans="1:24" s="102" customFormat="1" ht="14">
      <c r="A774" s="91"/>
      <c r="B774" s="92"/>
      <c r="C774" s="93"/>
      <c r="D774" s="94"/>
      <c r="E774" s="273" t="str">
        <f t="shared" ca="1" si="22"/>
        <v/>
      </c>
      <c r="F774" s="96"/>
      <c r="G774" s="97"/>
      <c r="H774" s="98"/>
      <c r="I774" s="276" t="str">
        <f t="shared" ca="1" si="23"/>
        <v/>
      </c>
      <c r="J774" s="92"/>
      <c r="K774" s="92"/>
      <c r="L774" s="59"/>
      <c r="M774" s="59"/>
      <c r="N774" s="99"/>
      <c r="O774" s="100"/>
      <c r="P774" s="59"/>
      <c r="Q774" s="59"/>
      <c r="R774" s="59"/>
      <c r="S774" s="59"/>
      <c r="T774" s="59"/>
      <c r="U774" s="59"/>
      <c r="V774" s="59"/>
      <c r="W774" s="95"/>
      <c r="X774" s="104"/>
    </row>
    <row r="775" spans="1:24" s="102" customFormat="1" ht="14">
      <c r="A775" s="91"/>
      <c r="B775" s="92"/>
      <c r="C775" s="93"/>
      <c r="D775" s="94"/>
      <c r="E775" s="273" t="str">
        <f t="shared" ref="E775:E838" ca="1" si="24">IF(D775="","",+DATEDIF(D775,TODAY(),"y"))</f>
        <v/>
      </c>
      <c r="F775" s="96"/>
      <c r="G775" s="97"/>
      <c r="H775" s="98"/>
      <c r="I775" s="276" t="str">
        <f t="shared" ref="I775:I838" ca="1" si="25">IF(H775="","",+DATEDIF(H775,TODAY(),"M"))</f>
        <v/>
      </c>
      <c r="J775" s="92"/>
      <c r="K775" s="92"/>
      <c r="L775" s="59"/>
      <c r="M775" s="59"/>
      <c r="N775" s="99"/>
      <c r="O775" s="100"/>
      <c r="P775" s="59"/>
      <c r="Q775" s="59"/>
      <c r="R775" s="59"/>
      <c r="S775" s="59"/>
      <c r="T775" s="59"/>
      <c r="U775" s="59"/>
      <c r="V775" s="59"/>
      <c r="W775" s="95"/>
      <c r="X775" s="104"/>
    </row>
    <row r="776" spans="1:24" s="102" customFormat="1" ht="14">
      <c r="A776" s="91"/>
      <c r="B776" s="92"/>
      <c r="C776" s="93"/>
      <c r="D776" s="94"/>
      <c r="E776" s="273" t="str">
        <f t="shared" ca="1" si="24"/>
        <v/>
      </c>
      <c r="F776" s="96"/>
      <c r="G776" s="97"/>
      <c r="H776" s="98"/>
      <c r="I776" s="276" t="str">
        <f t="shared" ca="1" si="25"/>
        <v/>
      </c>
      <c r="J776" s="92"/>
      <c r="K776" s="92"/>
      <c r="L776" s="59"/>
      <c r="M776" s="59"/>
      <c r="N776" s="99"/>
      <c r="O776" s="100"/>
      <c r="P776" s="59"/>
      <c r="Q776" s="59"/>
      <c r="R776" s="59"/>
      <c r="S776" s="59"/>
      <c r="T776" s="59"/>
      <c r="U776" s="59"/>
      <c r="V776" s="59"/>
      <c r="W776" s="95"/>
      <c r="X776" s="104"/>
    </row>
    <row r="777" spans="1:24" s="102" customFormat="1" ht="14">
      <c r="A777" s="91"/>
      <c r="B777" s="92"/>
      <c r="C777" s="93"/>
      <c r="D777" s="94"/>
      <c r="E777" s="273" t="str">
        <f t="shared" ca="1" si="24"/>
        <v/>
      </c>
      <c r="F777" s="96"/>
      <c r="G777" s="97"/>
      <c r="H777" s="98"/>
      <c r="I777" s="276" t="str">
        <f t="shared" ca="1" si="25"/>
        <v/>
      </c>
      <c r="J777" s="92"/>
      <c r="K777" s="92"/>
      <c r="L777" s="59"/>
      <c r="M777" s="59"/>
      <c r="N777" s="99"/>
      <c r="O777" s="100"/>
      <c r="P777" s="59"/>
      <c r="Q777" s="59"/>
      <c r="R777" s="59"/>
      <c r="S777" s="59"/>
      <c r="T777" s="59"/>
      <c r="U777" s="59"/>
      <c r="V777" s="59"/>
      <c r="W777" s="95"/>
      <c r="X777" s="104"/>
    </row>
    <row r="778" spans="1:24" s="102" customFormat="1" ht="14">
      <c r="A778" s="91"/>
      <c r="B778" s="92"/>
      <c r="C778" s="93"/>
      <c r="D778" s="94"/>
      <c r="E778" s="273" t="str">
        <f t="shared" ca="1" si="24"/>
        <v/>
      </c>
      <c r="F778" s="96"/>
      <c r="G778" s="97"/>
      <c r="H778" s="98"/>
      <c r="I778" s="276" t="str">
        <f t="shared" ca="1" si="25"/>
        <v/>
      </c>
      <c r="J778" s="92"/>
      <c r="K778" s="92"/>
      <c r="L778" s="59"/>
      <c r="M778" s="59"/>
      <c r="N778" s="99"/>
      <c r="O778" s="100"/>
      <c r="P778" s="59"/>
      <c r="Q778" s="59"/>
      <c r="R778" s="59"/>
      <c r="S778" s="59"/>
      <c r="T778" s="59"/>
      <c r="U778" s="59"/>
      <c r="V778" s="59"/>
      <c r="W778" s="95"/>
      <c r="X778" s="104"/>
    </row>
    <row r="779" spans="1:24" s="102" customFormat="1" ht="14">
      <c r="A779" s="91"/>
      <c r="B779" s="92"/>
      <c r="C779" s="93"/>
      <c r="D779" s="94"/>
      <c r="E779" s="273" t="str">
        <f t="shared" ca="1" si="24"/>
        <v/>
      </c>
      <c r="F779" s="96"/>
      <c r="G779" s="97"/>
      <c r="H779" s="98"/>
      <c r="I779" s="276" t="str">
        <f t="shared" ca="1" si="25"/>
        <v/>
      </c>
      <c r="J779" s="92"/>
      <c r="K779" s="92"/>
      <c r="L779" s="59"/>
      <c r="M779" s="59"/>
      <c r="N779" s="99"/>
      <c r="O779" s="100"/>
      <c r="P779" s="59"/>
      <c r="Q779" s="59"/>
      <c r="R779" s="59"/>
      <c r="S779" s="59"/>
      <c r="T779" s="59"/>
      <c r="U779" s="59"/>
      <c r="V779" s="59"/>
      <c r="W779" s="95"/>
      <c r="X779" s="104"/>
    </row>
    <row r="780" spans="1:24" s="102" customFormat="1" ht="14">
      <c r="A780" s="91"/>
      <c r="B780" s="92"/>
      <c r="C780" s="93"/>
      <c r="D780" s="94"/>
      <c r="E780" s="273" t="str">
        <f t="shared" ca="1" si="24"/>
        <v/>
      </c>
      <c r="F780" s="96"/>
      <c r="G780" s="97"/>
      <c r="H780" s="98"/>
      <c r="I780" s="276" t="str">
        <f t="shared" ca="1" si="25"/>
        <v/>
      </c>
      <c r="J780" s="92"/>
      <c r="K780" s="92"/>
      <c r="L780" s="59"/>
      <c r="M780" s="59"/>
      <c r="N780" s="99"/>
      <c r="O780" s="100"/>
      <c r="P780" s="59"/>
      <c r="Q780" s="59"/>
      <c r="R780" s="59"/>
      <c r="S780" s="59"/>
      <c r="T780" s="59"/>
      <c r="U780" s="59"/>
      <c r="V780" s="59"/>
      <c r="W780" s="95"/>
      <c r="X780" s="104"/>
    </row>
    <row r="781" spans="1:24" s="102" customFormat="1" ht="14">
      <c r="A781" s="91"/>
      <c r="B781" s="92"/>
      <c r="C781" s="93"/>
      <c r="D781" s="94"/>
      <c r="E781" s="273" t="str">
        <f t="shared" ca="1" si="24"/>
        <v/>
      </c>
      <c r="F781" s="96"/>
      <c r="G781" s="97"/>
      <c r="H781" s="98"/>
      <c r="I781" s="276" t="str">
        <f t="shared" ca="1" si="25"/>
        <v/>
      </c>
      <c r="J781" s="92"/>
      <c r="K781" s="92"/>
      <c r="L781" s="59"/>
      <c r="M781" s="59"/>
      <c r="N781" s="99"/>
      <c r="O781" s="100"/>
      <c r="P781" s="59"/>
      <c r="Q781" s="59"/>
      <c r="R781" s="59"/>
      <c r="S781" s="59"/>
      <c r="T781" s="59"/>
      <c r="U781" s="59"/>
      <c r="V781" s="59"/>
      <c r="W781" s="95"/>
      <c r="X781" s="104"/>
    </row>
    <row r="782" spans="1:24" s="102" customFormat="1" ht="14">
      <c r="A782" s="91"/>
      <c r="B782" s="92"/>
      <c r="C782" s="93"/>
      <c r="D782" s="94"/>
      <c r="E782" s="273" t="str">
        <f t="shared" ca="1" si="24"/>
        <v/>
      </c>
      <c r="F782" s="96"/>
      <c r="G782" s="97"/>
      <c r="H782" s="98"/>
      <c r="I782" s="276" t="str">
        <f t="shared" ca="1" si="25"/>
        <v/>
      </c>
      <c r="J782" s="92"/>
      <c r="K782" s="92"/>
      <c r="L782" s="59"/>
      <c r="M782" s="59"/>
      <c r="N782" s="99"/>
      <c r="O782" s="100"/>
      <c r="P782" s="59"/>
      <c r="Q782" s="59"/>
      <c r="R782" s="59"/>
      <c r="S782" s="59"/>
      <c r="T782" s="59"/>
      <c r="U782" s="59"/>
      <c r="V782" s="59"/>
      <c r="W782" s="95"/>
      <c r="X782" s="104"/>
    </row>
    <row r="783" spans="1:24" s="102" customFormat="1" ht="14">
      <c r="A783" s="91"/>
      <c r="B783" s="92"/>
      <c r="C783" s="93"/>
      <c r="D783" s="94"/>
      <c r="E783" s="273" t="str">
        <f t="shared" ca="1" si="24"/>
        <v/>
      </c>
      <c r="F783" s="96"/>
      <c r="G783" s="97"/>
      <c r="H783" s="98"/>
      <c r="I783" s="276" t="str">
        <f t="shared" ca="1" si="25"/>
        <v/>
      </c>
      <c r="J783" s="92"/>
      <c r="K783" s="92"/>
      <c r="L783" s="59"/>
      <c r="M783" s="59"/>
      <c r="N783" s="99"/>
      <c r="O783" s="100"/>
      <c r="P783" s="59"/>
      <c r="Q783" s="59"/>
      <c r="R783" s="59"/>
      <c r="S783" s="59"/>
      <c r="T783" s="59"/>
      <c r="U783" s="59"/>
      <c r="V783" s="59"/>
      <c r="W783" s="95"/>
      <c r="X783" s="104"/>
    </row>
    <row r="784" spans="1:24" s="102" customFormat="1" ht="14">
      <c r="A784" s="91"/>
      <c r="B784" s="92"/>
      <c r="C784" s="93"/>
      <c r="D784" s="94"/>
      <c r="E784" s="273" t="str">
        <f t="shared" ca="1" si="24"/>
        <v/>
      </c>
      <c r="F784" s="96"/>
      <c r="G784" s="97"/>
      <c r="H784" s="98"/>
      <c r="I784" s="276" t="str">
        <f t="shared" ca="1" si="25"/>
        <v/>
      </c>
      <c r="J784" s="92"/>
      <c r="K784" s="92"/>
      <c r="L784" s="59"/>
      <c r="M784" s="59"/>
      <c r="N784" s="99"/>
      <c r="O784" s="100"/>
      <c r="P784" s="59"/>
      <c r="Q784" s="59"/>
      <c r="R784" s="59"/>
      <c r="S784" s="59"/>
      <c r="T784" s="59"/>
      <c r="U784" s="59"/>
      <c r="V784" s="59"/>
      <c r="W784" s="95"/>
      <c r="X784" s="104"/>
    </row>
    <row r="785" spans="1:24" s="102" customFormat="1" ht="14">
      <c r="A785" s="91"/>
      <c r="B785" s="92"/>
      <c r="C785" s="93"/>
      <c r="D785" s="94"/>
      <c r="E785" s="273" t="str">
        <f t="shared" ca="1" si="24"/>
        <v/>
      </c>
      <c r="F785" s="96"/>
      <c r="G785" s="97"/>
      <c r="H785" s="98"/>
      <c r="I785" s="276" t="str">
        <f t="shared" ca="1" si="25"/>
        <v/>
      </c>
      <c r="J785" s="92"/>
      <c r="K785" s="92"/>
      <c r="L785" s="59"/>
      <c r="M785" s="59"/>
      <c r="N785" s="99"/>
      <c r="O785" s="100"/>
      <c r="P785" s="59"/>
      <c r="Q785" s="59"/>
      <c r="R785" s="59"/>
      <c r="S785" s="59"/>
      <c r="T785" s="59"/>
      <c r="U785" s="59"/>
      <c r="V785" s="59"/>
      <c r="W785" s="95"/>
      <c r="X785" s="104"/>
    </row>
    <row r="786" spans="1:24" s="102" customFormat="1" ht="14">
      <c r="A786" s="91"/>
      <c r="B786" s="92"/>
      <c r="C786" s="93"/>
      <c r="D786" s="94"/>
      <c r="E786" s="273" t="str">
        <f t="shared" ca="1" si="24"/>
        <v/>
      </c>
      <c r="F786" s="96"/>
      <c r="G786" s="97"/>
      <c r="H786" s="98"/>
      <c r="I786" s="276" t="str">
        <f t="shared" ca="1" si="25"/>
        <v/>
      </c>
      <c r="J786" s="92"/>
      <c r="K786" s="92"/>
      <c r="L786" s="59"/>
      <c r="M786" s="59"/>
      <c r="N786" s="99"/>
      <c r="O786" s="100"/>
      <c r="P786" s="59"/>
      <c r="Q786" s="59"/>
      <c r="R786" s="59"/>
      <c r="S786" s="59"/>
      <c r="T786" s="59"/>
      <c r="U786" s="59"/>
      <c r="V786" s="59"/>
      <c r="W786" s="95"/>
      <c r="X786" s="104"/>
    </row>
    <row r="787" spans="1:24" s="102" customFormat="1" ht="14">
      <c r="A787" s="91"/>
      <c r="B787" s="92"/>
      <c r="C787" s="93"/>
      <c r="D787" s="94"/>
      <c r="E787" s="273" t="str">
        <f t="shared" ca="1" si="24"/>
        <v/>
      </c>
      <c r="F787" s="96"/>
      <c r="G787" s="97"/>
      <c r="H787" s="98"/>
      <c r="I787" s="276" t="str">
        <f t="shared" ca="1" si="25"/>
        <v/>
      </c>
      <c r="J787" s="92"/>
      <c r="K787" s="92"/>
      <c r="L787" s="59"/>
      <c r="M787" s="59"/>
      <c r="N787" s="99"/>
      <c r="O787" s="100"/>
      <c r="P787" s="59"/>
      <c r="Q787" s="59"/>
      <c r="R787" s="59"/>
      <c r="S787" s="59"/>
      <c r="T787" s="59"/>
      <c r="U787" s="59"/>
      <c r="V787" s="59"/>
      <c r="W787" s="95"/>
      <c r="X787" s="104"/>
    </row>
    <row r="788" spans="1:24" s="102" customFormat="1" ht="14">
      <c r="A788" s="91"/>
      <c r="B788" s="92"/>
      <c r="C788" s="93"/>
      <c r="D788" s="94"/>
      <c r="E788" s="273" t="str">
        <f t="shared" ca="1" si="24"/>
        <v/>
      </c>
      <c r="F788" s="96"/>
      <c r="G788" s="97"/>
      <c r="H788" s="98"/>
      <c r="I788" s="276" t="str">
        <f t="shared" ca="1" si="25"/>
        <v/>
      </c>
      <c r="J788" s="92"/>
      <c r="K788" s="92"/>
      <c r="L788" s="59"/>
      <c r="M788" s="59"/>
      <c r="N788" s="99"/>
      <c r="O788" s="100"/>
      <c r="P788" s="59"/>
      <c r="Q788" s="59"/>
      <c r="R788" s="59"/>
      <c r="S788" s="59"/>
      <c r="T788" s="59"/>
      <c r="U788" s="59"/>
      <c r="V788" s="59"/>
      <c r="W788" s="95"/>
      <c r="X788" s="104"/>
    </row>
    <row r="789" spans="1:24" s="102" customFormat="1" ht="14">
      <c r="A789" s="91"/>
      <c r="B789" s="92"/>
      <c r="C789" s="93"/>
      <c r="D789" s="94"/>
      <c r="E789" s="273" t="str">
        <f t="shared" ca="1" si="24"/>
        <v/>
      </c>
      <c r="F789" s="96"/>
      <c r="G789" s="97"/>
      <c r="H789" s="98"/>
      <c r="I789" s="276" t="str">
        <f t="shared" ca="1" si="25"/>
        <v/>
      </c>
      <c r="J789" s="92"/>
      <c r="K789" s="92"/>
      <c r="L789" s="59"/>
      <c r="M789" s="59"/>
      <c r="N789" s="99"/>
      <c r="O789" s="100"/>
      <c r="P789" s="59"/>
      <c r="Q789" s="59"/>
      <c r="R789" s="59"/>
      <c r="S789" s="59"/>
      <c r="T789" s="59"/>
      <c r="U789" s="59"/>
      <c r="V789" s="59"/>
      <c r="W789" s="95"/>
      <c r="X789" s="104"/>
    </row>
    <row r="790" spans="1:24" s="102" customFormat="1" ht="14">
      <c r="A790" s="91"/>
      <c r="B790" s="92"/>
      <c r="C790" s="93"/>
      <c r="D790" s="94"/>
      <c r="E790" s="273" t="str">
        <f t="shared" ca="1" si="24"/>
        <v/>
      </c>
      <c r="F790" s="96"/>
      <c r="G790" s="97"/>
      <c r="H790" s="98"/>
      <c r="I790" s="276" t="str">
        <f t="shared" ca="1" si="25"/>
        <v/>
      </c>
      <c r="J790" s="92"/>
      <c r="K790" s="92"/>
      <c r="L790" s="59"/>
      <c r="M790" s="59"/>
      <c r="N790" s="99"/>
      <c r="O790" s="100"/>
      <c r="P790" s="59"/>
      <c r="Q790" s="59"/>
      <c r="R790" s="59"/>
      <c r="S790" s="59"/>
      <c r="T790" s="59"/>
      <c r="U790" s="59"/>
      <c r="V790" s="59"/>
      <c r="W790" s="95"/>
      <c r="X790" s="104"/>
    </row>
    <row r="791" spans="1:24" s="102" customFormat="1" ht="14">
      <c r="A791" s="91"/>
      <c r="B791" s="92"/>
      <c r="C791" s="93"/>
      <c r="D791" s="94"/>
      <c r="E791" s="273" t="str">
        <f t="shared" ca="1" si="24"/>
        <v/>
      </c>
      <c r="F791" s="96"/>
      <c r="G791" s="97"/>
      <c r="H791" s="98"/>
      <c r="I791" s="276" t="str">
        <f t="shared" ca="1" si="25"/>
        <v/>
      </c>
      <c r="J791" s="92"/>
      <c r="K791" s="92"/>
      <c r="L791" s="59"/>
      <c r="M791" s="59"/>
      <c r="N791" s="99"/>
      <c r="O791" s="100"/>
      <c r="P791" s="59"/>
      <c r="Q791" s="59"/>
      <c r="R791" s="59"/>
      <c r="S791" s="59"/>
      <c r="T791" s="59"/>
      <c r="U791" s="59"/>
      <c r="V791" s="59"/>
      <c r="W791" s="95"/>
      <c r="X791" s="104"/>
    </row>
    <row r="792" spans="1:24" s="102" customFormat="1" ht="14">
      <c r="A792" s="91"/>
      <c r="B792" s="92"/>
      <c r="C792" s="93"/>
      <c r="D792" s="94"/>
      <c r="E792" s="273" t="str">
        <f t="shared" ca="1" si="24"/>
        <v/>
      </c>
      <c r="F792" s="96"/>
      <c r="G792" s="97"/>
      <c r="H792" s="98"/>
      <c r="I792" s="276" t="str">
        <f t="shared" ca="1" si="25"/>
        <v/>
      </c>
      <c r="J792" s="92"/>
      <c r="K792" s="92"/>
      <c r="L792" s="59"/>
      <c r="M792" s="59"/>
      <c r="N792" s="99"/>
      <c r="O792" s="100"/>
      <c r="P792" s="59"/>
      <c r="Q792" s="59"/>
      <c r="R792" s="59"/>
      <c r="S792" s="59"/>
      <c r="T792" s="59"/>
      <c r="U792" s="59"/>
      <c r="V792" s="59"/>
      <c r="W792" s="95"/>
      <c r="X792" s="104"/>
    </row>
    <row r="793" spans="1:24" s="102" customFormat="1" ht="14">
      <c r="A793" s="91"/>
      <c r="B793" s="92"/>
      <c r="C793" s="93"/>
      <c r="D793" s="94"/>
      <c r="E793" s="273" t="str">
        <f t="shared" ca="1" si="24"/>
        <v/>
      </c>
      <c r="F793" s="96"/>
      <c r="G793" s="97"/>
      <c r="H793" s="98"/>
      <c r="I793" s="276" t="str">
        <f t="shared" ca="1" si="25"/>
        <v/>
      </c>
      <c r="J793" s="92"/>
      <c r="K793" s="92"/>
      <c r="L793" s="59"/>
      <c r="M793" s="59"/>
      <c r="N793" s="99"/>
      <c r="O793" s="100"/>
      <c r="P793" s="59"/>
      <c r="Q793" s="59"/>
      <c r="R793" s="59"/>
      <c r="S793" s="59"/>
      <c r="T793" s="59"/>
      <c r="U793" s="59"/>
      <c r="V793" s="59"/>
      <c r="W793" s="95"/>
      <c r="X793" s="104"/>
    </row>
    <row r="794" spans="1:24" s="102" customFormat="1" ht="14">
      <c r="A794" s="91"/>
      <c r="B794" s="92"/>
      <c r="C794" s="93"/>
      <c r="D794" s="94"/>
      <c r="E794" s="273" t="str">
        <f t="shared" ca="1" si="24"/>
        <v/>
      </c>
      <c r="F794" s="96"/>
      <c r="G794" s="97"/>
      <c r="H794" s="98"/>
      <c r="I794" s="276" t="str">
        <f t="shared" ca="1" si="25"/>
        <v/>
      </c>
      <c r="J794" s="92"/>
      <c r="K794" s="92"/>
      <c r="L794" s="59"/>
      <c r="M794" s="59"/>
      <c r="N794" s="99"/>
      <c r="O794" s="100"/>
      <c r="P794" s="59"/>
      <c r="Q794" s="59"/>
      <c r="R794" s="59"/>
      <c r="S794" s="59"/>
      <c r="T794" s="59"/>
      <c r="U794" s="59"/>
      <c r="V794" s="59"/>
      <c r="W794" s="95"/>
      <c r="X794" s="104"/>
    </row>
    <row r="795" spans="1:24" s="102" customFormat="1" ht="14">
      <c r="A795" s="91"/>
      <c r="B795" s="92"/>
      <c r="C795" s="93"/>
      <c r="D795" s="94"/>
      <c r="E795" s="273" t="str">
        <f t="shared" ca="1" si="24"/>
        <v/>
      </c>
      <c r="F795" s="96"/>
      <c r="G795" s="97"/>
      <c r="H795" s="98"/>
      <c r="I795" s="276" t="str">
        <f t="shared" ca="1" si="25"/>
        <v/>
      </c>
      <c r="J795" s="92"/>
      <c r="K795" s="92"/>
      <c r="L795" s="59"/>
      <c r="M795" s="59"/>
      <c r="N795" s="99"/>
      <c r="O795" s="100"/>
      <c r="P795" s="59"/>
      <c r="Q795" s="59"/>
      <c r="R795" s="59"/>
      <c r="S795" s="59"/>
      <c r="T795" s="59"/>
      <c r="U795" s="59"/>
      <c r="V795" s="59"/>
      <c r="W795" s="95"/>
      <c r="X795" s="104"/>
    </row>
    <row r="796" spans="1:24" s="102" customFormat="1" ht="14">
      <c r="A796" s="91"/>
      <c r="B796" s="92"/>
      <c r="C796" s="93"/>
      <c r="D796" s="94"/>
      <c r="E796" s="273" t="str">
        <f t="shared" ca="1" si="24"/>
        <v/>
      </c>
      <c r="F796" s="96"/>
      <c r="G796" s="97"/>
      <c r="H796" s="98"/>
      <c r="I796" s="276" t="str">
        <f t="shared" ca="1" si="25"/>
        <v/>
      </c>
      <c r="J796" s="92"/>
      <c r="K796" s="92"/>
      <c r="L796" s="59"/>
      <c r="M796" s="59"/>
      <c r="N796" s="99"/>
      <c r="O796" s="100"/>
      <c r="P796" s="59"/>
      <c r="Q796" s="59"/>
      <c r="R796" s="59"/>
      <c r="S796" s="59"/>
      <c r="T796" s="59"/>
      <c r="U796" s="59"/>
      <c r="V796" s="59"/>
      <c r="W796" s="95"/>
      <c r="X796" s="104"/>
    </row>
    <row r="797" spans="1:24" s="102" customFormat="1" ht="14">
      <c r="A797" s="91"/>
      <c r="B797" s="92"/>
      <c r="C797" s="93"/>
      <c r="D797" s="94"/>
      <c r="E797" s="273" t="str">
        <f t="shared" ca="1" si="24"/>
        <v/>
      </c>
      <c r="F797" s="96"/>
      <c r="G797" s="97"/>
      <c r="H797" s="98"/>
      <c r="I797" s="276" t="str">
        <f t="shared" ca="1" si="25"/>
        <v/>
      </c>
      <c r="J797" s="92"/>
      <c r="K797" s="92"/>
      <c r="L797" s="59"/>
      <c r="M797" s="59"/>
      <c r="N797" s="99"/>
      <c r="O797" s="100"/>
      <c r="P797" s="59"/>
      <c r="Q797" s="59"/>
      <c r="R797" s="59"/>
      <c r="S797" s="59"/>
      <c r="T797" s="59"/>
      <c r="U797" s="59"/>
      <c r="V797" s="59"/>
      <c r="W797" s="95"/>
      <c r="X797" s="104"/>
    </row>
    <row r="798" spans="1:24" s="102" customFormat="1" ht="14">
      <c r="A798" s="91"/>
      <c r="B798" s="92"/>
      <c r="C798" s="93"/>
      <c r="D798" s="94"/>
      <c r="E798" s="273" t="str">
        <f t="shared" ca="1" si="24"/>
        <v/>
      </c>
      <c r="F798" s="96"/>
      <c r="G798" s="97"/>
      <c r="H798" s="98"/>
      <c r="I798" s="276" t="str">
        <f t="shared" ca="1" si="25"/>
        <v/>
      </c>
      <c r="J798" s="92"/>
      <c r="K798" s="92"/>
      <c r="L798" s="59"/>
      <c r="M798" s="59"/>
      <c r="N798" s="99"/>
      <c r="O798" s="100"/>
      <c r="P798" s="59"/>
      <c r="Q798" s="59"/>
      <c r="R798" s="59"/>
      <c r="S798" s="59"/>
      <c r="T798" s="59"/>
      <c r="U798" s="59"/>
      <c r="V798" s="59"/>
      <c r="W798" s="95"/>
      <c r="X798" s="104"/>
    </row>
    <row r="799" spans="1:24" s="102" customFormat="1" ht="14">
      <c r="A799" s="91"/>
      <c r="B799" s="92"/>
      <c r="C799" s="93"/>
      <c r="D799" s="94"/>
      <c r="E799" s="273" t="str">
        <f t="shared" ca="1" si="24"/>
        <v/>
      </c>
      <c r="F799" s="96"/>
      <c r="G799" s="97"/>
      <c r="H799" s="98"/>
      <c r="I799" s="276" t="str">
        <f t="shared" ca="1" si="25"/>
        <v/>
      </c>
      <c r="J799" s="92"/>
      <c r="K799" s="92"/>
      <c r="L799" s="59"/>
      <c r="M799" s="59"/>
      <c r="N799" s="99"/>
      <c r="O799" s="100"/>
      <c r="P799" s="59"/>
      <c r="Q799" s="59"/>
      <c r="R799" s="59"/>
      <c r="S799" s="59"/>
      <c r="T799" s="59"/>
      <c r="U799" s="59"/>
      <c r="V799" s="59"/>
      <c r="W799" s="95"/>
      <c r="X799" s="104"/>
    </row>
    <row r="800" spans="1:24" s="102" customFormat="1" ht="14">
      <c r="A800" s="91"/>
      <c r="B800" s="92"/>
      <c r="C800" s="93"/>
      <c r="D800" s="94"/>
      <c r="E800" s="273" t="str">
        <f t="shared" ca="1" si="24"/>
        <v/>
      </c>
      <c r="F800" s="96"/>
      <c r="G800" s="97"/>
      <c r="H800" s="98"/>
      <c r="I800" s="276" t="str">
        <f t="shared" ca="1" si="25"/>
        <v/>
      </c>
      <c r="J800" s="92"/>
      <c r="K800" s="92"/>
      <c r="L800" s="59"/>
      <c r="M800" s="59"/>
      <c r="N800" s="99"/>
      <c r="O800" s="100"/>
      <c r="P800" s="59"/>
      <c r="Q800" s="59"/>
      <c r="R800" s="59"/>
      <c r="S800" s="59"/>
      <c r="T800" s="59"/>
      <c r="U800" s="59"/>
      <c r="V800" s="59"/>
      <c r="W800" s="95"/>
      <c r="X800" s="104"/>
    </row>
    <row r="801" spans="1:24" s="102" customFormat="1" ht="14">
      <c r="A801" s="91"/>
      <c r="B801" s="92"/>
      <c r="C801" s="93"/>
      <c r="D801" s="94"/>
      <c r="E801" s="273" t="str">
        <f t="shared" ca="1" si="24"/>
        <v/>
      </c>
      <c r="F801" s="96"/>
      <c r="G801" s="97"/>
      <c r="H801" s="98"/>
      <c r="I801" s="276" t="str">
        <f t="shared" ca="1" si="25"/>
        <v/>
      </c>
      <c r="J801" s="92"/>
      <c r="K801" s="92"/>
      <c r="L801" s="59"/>
      <c r="M801" s="59"/>
      <c r="N801" s="99"/>
      <c r="O801" s="100"/>
      <c r="P801" s="59"/>
      <c r="Q801" s="59"/>
      <c r="R801" s="59"/>
      <c r="S801" s="59"/>
      <c r="T801" s="59"/>
      <c r="U801" s="59"/>
      <c r="V801" s="59"/>
      <c r="W801" s="95"/>
      <c r="X801" s="104"/>
    </row>
    <row r="802" spans="1:24" s="102" customFormat="1" ht="14">
      <c r="A802" s="91"/>
      <c r="B802" s="92"/>
      <c r="C802" s="93"/>
      <c r="D802" s="94"/>
      <c r="E802" s="273" t="str">
        <f t="shared" ca="1" si="24"/>
        <v/>
      </c>
      <c r="F802" s="96"/>
      <c r="G802" s="97"/>
      <c r="H802" s="98"/>
      <c r="I802" s="276" t="str">
        <f t="shared" ca="1" si="25"/>
        <v/>
      </c>
      <c r="J802" s="92"/>
      <c r="K802" s="92"/>
      <c r="L802" s="59"/>
      <c r="M802" s="59"/>
      <c r="N802" s="99"/>
      <c r="O802" s="100"/>
      <c r="P802" s="59"/>
      <c r="Q802" s="59"/>
      <c r="R802" s="59"/>
      <c r="S802" s="59"/>
      <c r="T802" s="59"/>
      <c r="U802" s="59"/>
      <c r="V802" s="59"/>
      <c r="W802" s="95"/>
      <c r="X802" s="104"/>
    </row>
    <row r="803" spans="1:24" s="102" customFormat="1" ht="14">
      <c r="A803" s="91"/>
      <c r="B803" s="92"/>
      <c r="C803" s="93"/>
      <c r="D803" s="94"/>
      <c r="E803" s="273" t="str">
        <f t="shared" ca="1" si="24"/>
        <v/>
      </c>
      <c r="F803" s="96"/>
      <c r="G803" s="97"/>
      <c r="H803" s="98"/>
      <c r="I803" s="276" t="str">
        <f t="shared" ca="1" si="25"/>
        <v/>
      </c>
      <c r="J803" s="92"/>
      <c r="K803" s="92"/>
      <c r="L803" s="59"/>
      <c r="M803" s="59"/>
      <c r="N803" s="99"/>
      <c r="O803" s="100"/>
      <c r="P803" s="59"/>
      <c r="Q803" s="59"/>
      <c r="R803" s="59"/>
      <c r="S803" s="59"/>
      <c r="T803" s="59"/>
      <c r="U803" s="59"/>
      <c r="V803" s="59"/>
      <c r="W803" s="95"/>
      <c r="X803" s="104"/>
    </row>
    <row r="804" spans="1:24" s="102" customFormat="1" ht="14">
      <c r="A804" s="91"/>
      <c r="B804" s="92"/>
      <c r="C804" s="93"/>
      <c r="D804" s="94"/>
      <c r="E804" s="273" t="str">
        <f t="shared" ca="1" si="24"/>
        <v/>
      </c>
      <c r="F804" s="96"/>
      <c r="G804" s="97"/>
      <c r="H804" s="98"/>
      <c r="I804" s="276" t="str">
        <f t="shared" ca="1" si="25"/>
        <v/>
      </c>
      <c r="J804" s="92"/>
      <c r="K804" s="92"/>
      <c r="L804" s="59"/>
      <c r="M804" s="59"/>
      <c r="N804" s="99"/>
      <c r="O804" s="100"/>
      <c r="P804" s="59"/>
      <c r="Q804" s="59"/>
      <c r="R804" s="59"/>
      <c r="S804" s="59"/>
      <c r="T804" s="59"/>
      <c r="U804" s="59"/>
      <c r="V804" s="59"/>
      <c r="W804" s="95"/>
      <c r="X804" s="104"/>
    </row>
    <row r="805" spans="1:24" s="102" customFormat="1" ht="14">
      <c r="A805" s="91"/>
      <c r="B805" s="92"/>
      <c r="C805" s="93"/>
      <c r="D805" s="94"/>
      <c r="E805" s="273" t="str">
        <f t="shared" ca="1" si="24"/>
        <v/>
      </c>
      <c r="F805" s="96"/>
      <c r="G805" s="97"/>
      <c r="H805" s="98"/>
      <c r="I805" s="276" t="str">
        <f t="shared" ca="1" si="25"/>
        <v/>
      </c>
      <c r="J805" s="92"/>
      <c r="K805" s="92"/>
      <c r="L805" s="59"/>
      <c r="M805" s="59"/>
      <c r="N805" s="99"/>
      <c r="O805" s="100"/>
      <c r="P805" s="59"/>
      <c r="Q805" s="59"/>
      <c r="R805" s="59"/>
      <c r="S805" s="59"/>
      <c r="T805" s="59"/>
      <c r="U805" s="59"/>
      <c r="V805" s="59"/>
      <c r="W805" s="95"/>
      <c r="X805" s="104"/>
    </row>
    <row r="806" spans="1:24" s="102" customFormat="1" ht="14">
      <c r="A806" s="91"/>
      <c r="B806" s="92"/>
      <c r="C806" s="93"/>
      <c r="D806" s="94"/>
      <c r="E806" s="273" t="str">
        <f t="shared" ca="1" si="24"/>
        <v/>
      </c>
      <c r="F806" s="96"/>
      <c r="G806" s="97"/>
      <c r="H806" s="98"/>
      <c r="I806" s="276" t="str">
        <f t="shared" ca="1" si="25"/>
        <v/>
      </c>
      <c r="J806" s="92"/>
      <c r="K806" s="92"/>
      <c r="L806" s="59"/>
      <c r="M806" s="59"/>
      <c r="N806" s="99"/>
      <c r="O806" s="100"/>
      <c r="P806" s="59"/>
      <c r="Q806" s="59"/>
      <c r="R806" s="59"/>
      <c r="S806" s="59"/>
      <c r="T806" s="59"/>
      <c r="U806" s="59"/>
      <c r="V806" s="59"/>
      <c r="W806" s="95"/>
      <c r="X806" s="104"/>
    </row>
    <row r="807" spans="1:24" s="102" customFormat="1" ht="14">
      <c r="A807" s="91"/>
      <c r="B807" s="92"/>
      <c r="C807" s="93"/>
      <c r="D807" s="94"/>
      <c r="E807" s="273" t="str">
        <f t="shared" ca="1" si="24"/>
        <v/>
      </c>
      <c r="F807" s="96"/>
      <c r="G807" s="97"/>
      <c r="H807" s="98"/>
      <c r="I807" s="276" t="str">
        <f t="shared" ca="1" si="25"/>
        <v/>
      </c>
      <c r="J807" s="92"/>
      <c r="K807" s="92"/>
      <c r="L807" s="59"/>
      <c r="M807" s="59"/>
      <c r="N807" s="99"/>
      <c r="O807" s="100"/>
      <c r="P807" s="59"/>
      <c r="Q807" s="59"/>
      <c r="R807" s="59"/>
      <c r="S807" s="59"/>
      <c r="T807" s="59"/>
      <c r="U807" s="59"/>
      <c r="V807" s="59"/>
      <c r="W807" s="95"/>
      <c r="X807" s="104"/>
    </row>
    <row r="808" spans="1:24" s="102" customFormat="1" ht="14">
      <c r="A808" s="91"/>
      <c r="B808" s="92"/>
      <c r="C808" s="93"/>
      <c r="D808" s="94"/>
      <c r="E808" s="273" t="str">
        <f t="shared" ca="1" si="24"/>
        <v/>
      </c>
      <c r="F808" s="96"/>
      <c r="G808" s="97"/>
      <c r="H808" s="98"/>
      <c r="I808" s="276" t="str">
        <f t="shared" ca="1" si="25"/>
        <v/>
      </c>
      <c r="J808" s="92"/>
      <c r="K808" s="92"/>
      <c r="L808" s="59"/>
      <c r="M808" s="59"/>
      <c r="N808" s="99"/>
      <c r="O808" s="100"/>
      <c r="P808" s="59"/>
      <c r="Q808" s="59"/>
      <c r="R808" s="59"/>
      <c r="S808" s="59"/>
      <c r="T808" s="59"/>
      <c r="U808" s="59"/>
      <c r="V808" s="59"/>
      <c r="W808" s="95"/>
      <c r="X808" s="104"/>
    </row>
    <row r="809" spans="1:24" s="102" customFormat="1" ht="14">
      <c r="A809" s="91"/>
      <c r="B809" s="92"/>
      <c r="C809" s="93"/>
      <c r="D809" s="94"/>
      <c r="E809" s="273" t="str">
        <f t="shared" ca="1" si="24"/>
        <v/>
      </c>
      <c r="F809" s="96"/>
      <c r="G809" s="97"/>
      <c r="H809" s="98"/>
      <c r="I809" s="276" t="str">
        <f t="shared" ca="1" si="25"/>
        <v/>
      </c>
      <c r="J809" s="92"/>
      <c r="K809" s="92"/>
      <c r="L809" s="59"/>
      <c r="M809" s="59"/>
      <c r="N809" s="99"/>
      <c r="O809" s="100"/>
      <c r="P809" s="59"/>
      <c r="Q809" s="59"/>
      <c r="R809" s="59"/>
      <c r="S809" s="59"/>
      <c r="T809" s="59"/>
      <c r="U809" s="59"/>
      <c r="V809" s="59"/>
      <c r="W809" s="95"/>
      <c r="X809" s="104"/>
    </row>
    <row r="810" spans="1:24" s="102" customFormat="1" ht="14">
      <c r="A810" s="91"/>
      <c r="B810" s="92"/>
      <c r="C810" s="93"/>
      <c r="D810" s="94"/>
      <c r="E810" s="273" t="str">
        <f t="shared" ca="1" si="24"/>
        <v/>
      </c>
      <c r="F810" s="96"/>
      <c r="G810" s="97"/>
      <c r="H810" s="98"/>
      <c r="I810" s="276" t="str">
        <f t="shared" ca="1" si="25"/>
        <v/>
      </c>
      <c r="J810" s="92"/>
      <c r="K810" s="92"/>
      <c r="L810" s="59"/>
      <c r="M810" s="59"/>
      <c r="N810" s="99"/>
      <c r="O810" s="100"/>
      <c r="P810" s="59"/>
      <c r="Q810" s="59"/>
      <c r="R810" s="59"/>
      <c r="S810" s="59"/>
      <c r="T810" s="59"/>
      <c r="U810" s="59"/>
      <c r="V810" s="59"/>
      <c r="W810" s="95"/>
      <c r="X810" s="104"/>
    </row>
    <row r="811" spans="1:24" s="102" customFormat="1" ht="14">
      <c r="A811" s="91"/>
      <c r="B811" s="92"/>
      <c r="C811" s="93"/>
      <c r="D811" s="94"/>
      <c r="E811" s="273" t="str">
        <f t="shared" ca="1" si="24"/>
        <v/>
      </c>
      <c r="F811" s="96"/>
      <c r="G811" s="97"/>
      <c r="H811" s="98"/>
      <c r="I811" s="276" t="str">
        <f t="shared" ca="1" si="25"/>
        <v/>
      </c>
      <c r="J811" s="92"/>
      <c r="K811" s="92"/>
      <c r="L811" s="59"/>
      <c r="M811" s="59"/>
      <c r="N811" s="99"/>
      <c r="O811" s="100"/>
      <c r="P811" s="59"/>
      <c r="Q811" s="59"/>
      <c r="R811" s="59"/>
      <c r="S811" s="59"/>
      <c r="T811" s="59"/>
      <c r="U811" s="59"/>
      <c r="V811" s="59"/>
      <c r="W811" s="95"/>
      <c r="X811" s="104"/>
    </row>
    <row r="812" spans="1:24" s="102" customFormat="1" ht="14">
      <c r="A812" s="91"/>
      <c r="B812" s="92"/>
      <c r="C812" s="93"/>
      <c r="D812" s="94"/>
      <c r="E812" s="273" t="str">
        <f t="shared" ca="1" si="24"/>
        <v/>
      </c>
      <c r="F812" s="96"/>
      <c r="G812" s="97"/>
      <c r="H812" s="98"/>
      <c r="I812" s="276" t="str">
        <f t="shared" ca="1" si="25"/>
        <v/>
      </c>
      <c r="J812" s="92"/>
      <c r="K812" s="92"/>
      <c r="L812" s="59"/>
      <c r="M812" s="59"/>
      <c r="N812" s="99"/>
      <c r="O812" s="100"/>
      <c r="P812" s="59"/>
      <c r="Q812" s="59"/>
      <c r="R812" s="59"/>
      <c r="S812" s="59"/>
      <c r="T812" s="59"/>
      <c r="U812" s="59"/>
      <c r="V812" s="59"/>
      <c r="W812" s="95"/>
      <c r="X812" s="104"/>
    </row>
    <row r="813" spans="1:24" s="102" customFormat="1" ht="14">
      <c r="A813" s="91"/>
      <c r="B813" s="92"/>
      <c r="C813" s="93"/>
      <c r="D813" s="94"/>
      <c r="E813" s="273" t="str">
        <f t="shared" ca="1" si="24"/>
        <v/>
      </c>
      <c r="F813" s="96"/>
      <c r="G813" s="97"/>
      <c r="H813" s="98"/>
      <c r="I813" s="276" t="str">
        <f t="shared" ca="1" si="25"/>
        <v/>
      </c>
      <c r="J813" s="92"/>
      <c r="K813" s="92"/>
      <c r="L813" s="59"/>
      <c r="M813" s="59"/>
      <c r="N813" s="99"/>
      <c r="O813" s="100"/>
      <c r="P813" s="59"/>
      <c r="Q813" s="59"/>
      <c r="R813" s="59"/>
      <c r="S813" s="59"/>
      <c r="T813" s="59"/>
      <c r="U813" s="59"/>
      <c r="V813" s="59"/>
      <c r="W813" s="95"/>
      <c r="X813" s="104"/>
    </row>
    <row r="814" spans="1:24" s="102" customFormat="1" ht="14">
      <c r="A814" s="91"/>
      <c r="B814" s="92"/>
      <c r="C814" s="93"/>
      <c r="D814" s="94"/>
      <c r="E814" s="273" t="str">
        <f t="shared" ca="1" si="24"/>
        <v/>
      </c>
      <c r="F814" s="96"/>
      <c r="G814" s="97"/>
      <c r="H814" s="98"/>
      <c r="I814" s="276" t="str">
        <f t="shared" ca="1" si="25"/>
        <v/>
      </c>
      <c r="J814" s="92"/>
      <c r="K814" s="92"/>
      <c r="L814" s="59"/>
      <c r="M814" s="59"/>
      <c r="N814" s="99"/>
      <c r="O814" s="100"/>
      <c r="P814" s="59"/>
      <c r="Q814" s="59"/>
      <c r="R814" s="59"/>
      <c r="S814" s="59"/>
      <c r="T814" s="59"/>
      <c r="U814" s="59"/>
      <c r="V814" s="59"/>
      <c r="W814" s="95"/>
      <c r="X814" s="104"/>
    </row>
    <row r="815" spans="1:24" s="102" customFormat="1" ht="14">
      <c r="A815" s="91"/>
      <c r="B815" s="92"/>
      <c r="C815" s="93"/>
      <c r="D815" s="94"/>
      <c r="E815" s="273" t="str">
        <f t="shared" ca="1" si="24"/>
        <v/>
      </c>
      <c r="F815" s="96"/>
      <c r="G815" s="97"/>
      <c r="H815" s="98"/>
      <c r="I815" s="276" t="str">
        <f t="shared" ca="1" si="25"/>
        <v/>
      </c>
      <c r="J815" s="92"/>
      <c r="K815" s="92"/>
      <c r="L815" s="59"/>
      <c r="M815" s="59"/>
      <c r="N815" s="99"/>
      <c r="O815" s="100"/>
      <c r="P815" s="59"/>
      <c r="Q815" s="59"/>
      <c r="R815" s="59"/>
      <c r="S815" s="59"/>
      <c r="T815" s="59"/>
      <c r="U815" s="59"/>
      <c r="V815" s="59"/>
      <c r="W815" s="95"/>
      <c r="X815" s="104"/>
    </row>
    <row r="816" spans="1:24" s="102" customFormat="1" ht="14">
      <c r="A816" s="91"/>
      <c r="B816" s="92"/>
      <c r="C816" s="93"/>
      <c r="D816" s="94"/>
      <c r="E816" s="273" t="str">
        <f t="shared" ca="1" si="24"/>
        <v/>
      </c>
      <c r="F816" s="96"/>
      <c r="G816" s="97"/>
      <c r="H816" s="98"/>
      <c r="I816" s="276" t="str">
        <f t="shared" ca="1" si="25"/>
        <v/>
      </c>
      <c r="J816" s="92"/>
      <c r="K816" s="92"/>
      <c r="L816" s="59"/>
      <c r="M816" s="59"/>
      <c r="N816" s="99"/>
      <c r="O816" s="100"/>
      <c r="P816" s="59"/>
      <c r="Q816" s="59"/>
      <c r="R816" s="59"/>
      <c r="S816" s="59"/>
      <c r="T816" s="59"/>
      <c r="U816" s="59"/>
      <c r="V816" s="59"/>
      <c r="W816" s="95"/>
      <c r="X816" s="104"/>
    </row>
    <row r="817" spans="1:24" s="102" customFormat="1" ht="14">
      <c r="A817" s="91"/>
      <c r="B817" s="92"/>
      <c r="C817" s="93"/>
      <c r="D817" s="94"/>
      <c r="E817" s="273" t="str">
        <f t="shared" ca="1" si="24"/>
        <v/>
      </c>
      <c r="F817" s="96"/>
      <c r="G817" s="97"/>
      <c r="H817" s="98"/>
      <c r="I817" s="276" t="str">
        <f t="shared" ca="1" si="25"/>
        <v/>
      </c>
      <c r="J817" s="92"/>
      <c r="K817" s="92"/>
      <c r="L817" s="59"/>
      <c r="M817" s="59"/>
      <c r="N817" s="99"/>
      <c r="O817" s="100"/>
      <c r="P817" s="59"/>
      <c r="Q817" s="59"/>
      <c r="R817" s="59"/>
      <c r="S817" s="59"/>
      <c r="T817" s="59"/>
      <c r="U817" s="59"/>
      <c r="V817" s="59"/>
      <c r="W817" s="95"/>
      <c r="X817" s="104"/>
    </row>
    <row r="818" spans="1:24" s="102" customFormat="1" ht="14">
      <c r="A818" s="91"/>
      <c r="B818" s="92"/>
      <c r="C818" s="93"/>
      <c r="D818" s="94"/>
      <c r="E818" s="273" t="str">
        <f t="shared" ca="1" si="24"/>
        <v/>
      </c>
      <c r="F818" s="96"/>
      <c r="G818" s="97"/>
      <c r="H818" s="98"/>
      <c r="I818" s="276" t="str">
        <f t="shared" ca="1" si="25"/>
        <v/>
      </c>
      <c r="J818" s="92"/>
      <c r="K818" s="92"/>
      <c r="L818" s="59"/>
      <c r="M818" s="59"/>
      <c r="N818" s="99"/>
      <c r="O818" s="100"/>
      <c r="P818" s="59"/>
      <c r="Q818" s="59"/>
      <c r="R818" s="59"/>
      <c r="S818" s="59"/>
      <c r="T818" s="59"/>
      <c r="U818" s="59"/>
      <c r="V818" s="59"/>
      <c r="W818" s="95"/>
      <c r="X818" s="104"/>
    </row>
    <row r="819" spans="1:24" s="102" customFormat="1" ht="14">
      <c r="A819" s="91"/>
      <c r="B819" s="92"/>
      <c r="C819" s="93"/>
      <c r="D819" s="94"/>
      <c r="E819" s="273" t="str">
        <f t="shared" ca="1" si="24"/>
        <v/>
      </c>
      <c r="F819" s="96"/>
      <c r="G819" s="97"/>
      <c r="H819" s="98"/>
      <c r="I819" s="276" t="str">
        <f t="shared" ca="1" si="25"/>
        <v/>
      </c>
      <c r="J819" s="92"/>
      <c r="K819" s="92"/>
      <c r="L819" s="59"/>
      <c r="M819" s="59"/>
      <c r="N819" s="99"/>
      <c r="O819" s="100"/>
      <c r="P819" s="59"/>
      <c r="Q819" s="59"/>
      <c r="R819" s="59"/>
      <c r="S819" s="59"/>
      <c r="T819" s="59"/>
      <c r="U819" s="59"/>
      <c r="V819" s="59"/>
      <c r="W819" s="95"/>
      <c r="X819" s="104"/>
    </row>
    <row r="820" spans="1:24" s="102" customFormat="1" ht="14">
      <c r="A820" s="91"/>
      <c r="B820" s="92"/>
      <c r="C820" s="93"/>
      <c r="D820" s="94"/>
      <c r="E820" s="273" t="str">
        <f t="shared" ca="1" si="24"/>
        <v/>
      </c>
      <c r="F820" s="96"/>
      <c r="G820" s="97"/>
      <c r="H820" s="98"/>
      <c r="I820" s="276" t="str">
        <f t="shared" ca="1" si="25"/>
        <v/>
      </c>
      <c r="J820" s="92"/>
      <c r="K820" s="92"/>
      <c r="L820" s="59"/>
      <c r="M820" s="59"/>
      <c r="N820" s="99"/>
      <c r="O820" s="100"/>
      <c r="P820" s="59"/>
      <c r="Q820" s="59"/>
      <c r="R820" s="59"/>
      <c r="S820" s="59"/>
      <c r="T820" s="59"/>
      <c r="U820" s="59"/>
      <c r="V820" s="59"/>
      <c r="W820" s="95"/>
      <c r="X820" s="104"/>
    </row>
    <row r="821" spans="1:24" s="102" customFormat="1" ht="14">
      <c r="A821" s="91"/>
      <c r="B821" s="92"/>
      <c r="C821" s="93"/>
      <c r="D821" s="94"/>
      <c r="E821" s="273" t="str">
        <f t="shared" ca="1" si="24"/>
        <v/>
      </c>
      <c r="F821" s="96"/>
      <c r="G821" s="97"/>
      <c r="H821" s="98"/>
      <c r="I821" s="276" t="str">
        <f t="shared" ca="1" si="25"/>
        <v/>
      </c>
      <c r="J821" s="92"/>
      <c r="K821" s="92"/>
      <c r="L821" s="59"/>
      <c r="M821" s="59"/>
      <c r="N821" s="99"/>
      <c r="O821" s="100"/>
      <c r="P821" s="59"/>
      <c r="Q821" s="59"/>
      <c r="R821" s="59"/>
      <c r="S821" s="59"/>
      <c r="T821" s="59"/>
      <c r="U821" s="59"/>
      <c r="V821" s="59"/>
      <c r="W821" s="95"/>
      <c r="X821" s="104"/>
    </row>
    <row r="822" spans="1:24" s="102" customFormat="1" ht="14">
      <c r="A822" s="91"/>
      <c r="B822" s="92"/>
      <c r="C822" s="93"/>
      <c r="D822" s="94"/>
      <c r="E822" s="273" t="str">
        <f t="shared" ca="1" si="24"/>
        <v/>
      </c>
      <c r="F822" s="96"/>
      <c r="G822" s="97"/>
      <c r="H822" s="98"/>
      <c r="I822" s="276" t="str">
        <f t="shared" ca="1" si="25"/>
        <v/>
      </c>
      <c r="J822" s="92"/>
      <c r="K822" s="92"/>
      <c r="L822" s="59"/>
      <c r="M822" s="59"/>
      <c r="N822" s="99"/>
      <c r="O822" s="100"/>
      <c r="P822" s="59"/>
      <c r="Q822" s="59"/>
      <c r="R822" s="59"/>
      <c r="S822" s="59"/>
      <c r="T822" s="59"/>
      <c r="U822" s="59"/>
      <c r="V822" s="59"/>
      <c r="W822" s="95"/>
      <c r="X822" s="104"/>
    </row>
    <row r="823" spans="1:24" s="102" customFormat="1" ht="14">
      <c r="A823" s="91"/>
      <c r="B823" s="92"/>
      <c r="C823" s="93"/>
      <c r="D823" s="94"/>
      <c r="E823" s="273" t="str">
        <f t="shared" ca="1" si="24"/>
        <v/>
      </c>
      <c r="F823" s="96"/>
      <c r="G823" s="97"/>
      <c r="H823" s="98"/>
      <c r="I823" s="276" t="str">
        <f t="shared" ca="1" si="25"/>
        <v/>
      </c>
      <c r="J823" s="92"/>
      <c r="K823" s="92"/>
      <c r="L823" s="59"/>
      <c r="M823" s="59"/>
      <c r="N823" s="99"/>
      <c r="O823" s="100"/>
      <c r="P823" s="59"/>
      <c r="Q823" s="59"/>
      <c r="R823" s="59"/>
      <c r="S823" s="59"/>
      <c r="T823" s="59"/>
      <c r="U823" s="59"/>
      <c r="V823" s="59"/>
      <c r="W823" s="95"/>
      <c r="X823" s="104"/>
    </row>
    <row r="824" spans="1:24" s="102" customFormat="1" ht="14">
      <c r="A824" s="91"/>
      <c r="B824" s="92"/>
      <c r="C824" s="93"/>
      <c r="D824" s="94"/>
      <c r="E824" s="273" t="str">
        <f t="shared" ca="1" si="24"/>
        <v/>
      </c>
      <c r="F824" s="96"/>
      <c r="G824" s="97"/>
      <c r="H824" s="98"/>
      <c r="I824" s="276" t="str">
        <f t="shared" ca="1" si="25"/>
        <v/>
      </c>
      <c r="J824" s="92"/>
      <c r="K824" s="92"/>
      <c r="L824" s="59"/>
      <c r="M824" s="59"/>
      <c r="N824" s="99"/>
      <c r="O824" s="100"/>
      <c r="P824" s="59"/>
      <c r="Q824" s="59"/>
      <c r="R824" s="59"/>
      <c r="S824" s="59"/>
      <c r="T824" s="59"/>
      <c r="U824" s="59"/>
      <c r="V824" s="59"/>
      <c r="W824" s="95"/>
      <c r="X824" s="104"/>
    </row>
    <row r="825" spans="1:24" s="102" customFormat="1" ht="14">
      <c r="A825" s="91"/>
      <c r="B825" s="92"/>
      <c r="C825" s="93"/>
      <c r="D825" s="94"/>
      <c r="E825" s="273" t="str">
        <f t="shared" ca="1" si="24"/>
        <v/>
      </c>
      <c r="F825" s="96"/>
      <c r="G825" s="97"/>
      <c r="H825" s="98"/>
      <c r="I825" s="276" t="str">
        <f t="shared" ca="1" si="25"/>
        <v/>
      </c>
      <c r="J825" s="92"/>
      <c r="K825" s="92"/>
      <c r="L825" s="59"/>
      <c r="M825" s="59"/>
      <c r="N825" s="99"/>
      <c r="O825" s="100"/>
      <c r="P825" s="59"/>
      <c r="Q825" s="59"/>
      <c r="R825" s="59"/>
      <c r="S825" s="59"/>
      <c r="T825" s="59"/>
      <c r="U825" s="59"/>
      <c r="V825" s="59"/>
      <c r="W825" s="95"/>
      <c r="X825" s="104"/>
    </row>
    <row r="826" spans="1:24" s="102" customFormat="1" ht="14">
      <c r="A826" s="91"/>
      <c r="B826" s="92"/>
      <c r="C826" s="93"/>
      <c r="D826" s="94"/>
      <c r="E826" s="273" t="str">
        <f t="shared" ca="1" si="24"/>
        <v/>
      </c>
      <c r="F826" s="96"/>
      <c r="G826" s="97"/>
      <c r="H826" s="98"/>
      <c r="I826" s="276" t="str">
        <f t="shared" ca="1" si="25"/>
        <v/>
      </c>
      <c r="J826" s="92"/>
      <c r="K826" s="92"/>
      <c r="L826" s="59"/>
      <c r="M826" s="59"/>
      <c r="N826" s="99"/>
      <c r="O826" s="100"/>
      <c r="P826" s="59"/>
      <c r="Q826" s="59"/>
      <c r="R826" s="59"/>
      <c r="S826" s="59"/>
      <c r="T826" s="59"/>
      <c r="U826" s="59"/>
      <c r="V826" s="59"/>
      <c r="W826" s="95"/>
      <c r="X826" s="104"/>
    </row>
    <row r="827" spans="1:24" s="102" customFormat="1" ht="14">
      <c r="A827" s="91"/>
      <c r="B827" s="92"/>
      <c r="C827" s="93"/>
      <c r="D827" s="94"/>
      <c r="E827" s="273" t="str">
        <f t="shared" ca="1" si="24"/>
        <v/>
      </c>
      <c r="F827" s="96"/>
      <c r="G827" s="97"/>
      <c r="H827" s="98"/>
      <c r="I827" s="276" t="str">
        <f t="shared" ca="1" si="25"/>
        <v/>
      </c>
      <c r="J827" s="92"/>
      <c r="K827" s="92"/>
      <c r="L827" s="59"/>
      <c r="M827" s="59"/>
      <c r="N827" s="99"/>
      <c r="O827" s="100"/>
      <c r="P827" s="59"/>
      <c r="Q827" s="59"/>
      <c r="R827" s="59"/>
      <c r="S827" s="59"/>
      <c r="T827" s="59"/>
      <c r="U827" s="59"/>
      <c r="V827" s="59"/>
      <c r="W827" s="95"/>
      <c r="X827" s="104"/>
    </row>
    <row r="828" spans="1:24" s="102" customFormat="1" ht="14">
      <c r="A828" s="91"/>
      <c r="B828" s="92"/>
      <c r="C828" s="93"/>
      <c r="D828" s="94"/>
      <c r="E828" s="273" t="str">
        <f t="shared" ca="1" si="24"/>
        <v/>
      </c>
      <c r="F828" s="96"/>
      <c r="G828" s="97"/>
      <c r="H828" s="98"/>
      <c r="I828" s="276" t="str">
        <f t="shared" ca="1" si="25"/>
        <v/>
      </c>
      <c r="J828" s="92"/>
      <c r="K828" s="92"/>
      <c r="L828" s="59"/>
      <c r="M828" s="59"/>
      <c r="N828" s="99"/>
      <c r="O828" s="100"/>
      <c r="P828" s="59"/>
      <c r="Q828" s="59"/>
      <c r="R828" s="59"/>
      <c r="S828" s="59"/>
      <c r="T828" s="59"/>
      <c r="U828" s="59"/>
      <c r="V828" s="59"/>
      <c r="W828" s="95"/>
      <c r="X828" s="104"/>
    </row>
    <row r="829" spans="1:24" s="102" customFormat="1" ht="14">
      <c r="A829" s="91"/>
      <c r="B829" s="92"/>
      <c r="C829" s="93"/>
      <c r="D829" s="94"/>
      <c r="E829" s="273" t="str">
        <f t="shared" ca="1" si="24"/>
        <v/>
      </c>
      <c r="F829" s="96"/>
      <c r="G829" s="97"/>
      <c r="H829" s="98"/>
      <c r="I829" s="276" t="str">
        <f t="shared" ca="1" si="25"/>
        <v/>
      </c>
      <c r="J829" s="92"/>
      <c r="K829" s="92"/>
      <c r="L829" s="59"/>
      <c r="M829" s="59"/>
      <c r="N829" s="99"/>
      <c r="O829" s="100"/>
      <c r="P829" s="59"/>
      <c r="Q829" s="59"/>
      <c r="R829" s="59"/>
      <c r="S829" s="59"/>
      <c r="T829" s="59"/>
      <c r="U829" s="59"/>
      <c r="V829" s="59"/>
      <c r="W829" s="95"/>
      <c r="X829" s="104"/>
    </row>
    <row r="830" spans="1:24" s="102" customFormat="1" ht="14">
      <c r="A830" s="91"/>
      <c r="B830" s="92"/>
      <c r="C830" s="93"/>
      <c r="D830" s="94"/>
      <c r="E830" s="273" t="str">
        <f t="shared" ca="1" si="24"/>
        <v/>
      </c>
      <c r="F830" s="96"/>
      <c r="G830" s="97"/>
      <c r="H830" s="98"/>
      <c r="I830" s="276" t="str">
        <f t="shared" ca="1" si="25"/>
        <v/>
      </c>
      <c r="J830" s="92"/>
      <c r="K830" s="92"/>
      <c r="L830" s="59"/>
      <c r="M830" s="59"/>
      <c r="N830" s="99"/>
      <c r="O830" s="100"/>
      <c r="P830" s="59"/>
      <c r="Q830" s="59"/>
      <c r="R830" s="59"/>
      <c r="S830" s="59"/>
      <c r="T830" s="59"/>
      <c r="U830" s="59"/>
      <c r="V830" s="59"/>
      <c r="W830" s="95"/>
      <c r="X830" s="104"/>
    </row>
    <row r="831" spans="1:24" s="102" customFormat="1" ht="14">
      <c r="A831" s="91"/>
      <c r="B831" s="92"/>
      <c r="C831" s="93"/>
      <c r="D831" s="94"/>
      <c r="E831" s="273" t="str">
        <f t="shared" ca="1" si="24"/>
        <v/>
      </c>
      <c r="F831" s="96"/>
      <c r="G831" s="97"/>
      <c r="H831" s="98"/>
      <c r="I831" s="276" t="str">
        <f t="shared" ca="1" si="25"/>
        <v/>
      </c>
      <c r="J831" s="92"/>
      <c r="K831" s="92"/>
      <c r="L831" s="59"/>
      <c r="M831" s="59"/>
      <c r="N831" s="99"/>
      <c r="O831" s="100"/>
      <c r="P831" s="59"/>
      <c r="Q831" s="59"/>
      <c r="R831" s="59"/>
      <c r="S831" s="59"/>
      <c r="T831" s="59"/>
      <c r="U831" s="59"/>
      <c r="V831" s="59"/>
      <c r="W831" s="95"/>
      <c r="X831" s="104"/>
    </row>
    <row r="832" spans="1:24" s="102" customFormat="1" ht="14">
      <c r="A832" s="91"/>
      <c r="B832" s="92"/>
      <c r="C832" s="93"/>
      <c r="D832" s="94"/>
      <c r="E832" s="273" t="str">
        <f t="shared" ca="1" si="24"/>
        <v/>
      </c>
      <c r="F832" s="96"/>
      <c r="G832" s="97"/>
      <c r="H832" s="98"/>
      <c r="I832" s="276" t="str">
        <f t="shared" ca="1" si="25"/>
        <v/>
      </c>
      <c r="J832" s="92"/>
      <c r="K832" s="92"/>
      <c r="L832" s="59"/>
      <c r="M832" s="59"/>
      <c r="N832" s="99"/>
      <c r="O832" s="100"/>
      <c r="P832" s="59"/>
      <c r="Q832" s="59"/>
      <c r="R832" s="59"/>
      <c r="S832" s="59"/>
      <c r="T832" s="59"/>
      <c r="U832" s="59"/>
      <c r="V832" s="59"/>
      <c r="W832" s="95"/>
      <c r="X832" s="104"/>
    </row>
    <row r="833" spans="1:24" s="102" customFormat="1" ht="14">
      <c r="A833" s="91"/>
      <c r="B833" s="92"/>
      <c r="C833" s="93"/>
      <c r="D833" s="94"/>
      <c r="E833" s="273" t="str">
        <f t="shared" ca="1" si="24"/>
        <v/>
      </c>
      <c r="F833" s="96"/>
      <c r="G833" s="97"/>
      <c r="H833" s="98"/>
      <c r="I833" s="276" t="str">
        <f t="shared" ca="1" si="25"/>
        <v/>
      </c>
      <c r="J833" s="92"/>
      <c r="K833" s="92"/>
      <c r="L833" s="59"/>
      <c r="M833" s="59"/>
      <c r="N833" s="99"/>
      <c r="O833" s="100"/>
      <c r="P833" s="59"/>
      <c r="Q833" s="59"/>
      <c r="R833" s="59"/>
      <c r="S833" s="59"/>
      <c r="T833" s="59"/>
      <c r="U833" s="59"/>
      <c r="V833" s="59"/>
      <c r="W833" s="95"/>
      <c r="X833" s="104"/>
    </row>
    <row r="834" spans="1:24" s="102" customFormat="1" ht="14">
      <c r="A834" s="91"/>
      <c r="B834" s="92"/>
      <c r="C834" s="93"/>
      <c r="D834" s="94"/>
      <c r="E834" s="273" t="str">
        <f t="shared" ca="1" si="24"/>
        <v/>
      </c>
      <c r="F834" s="96"/>
      <c r="G834" s="97"/>
      <c r="H834" s="98"/>
      <c r="I834" s="276" t="str">
        <f t="shared" ca="1" si="25"/>
        <v/>
      </c>
      <c r="J834" s="92"/>
      <c r="K834" s="92"/>
      <c r="L834" s="59"/>
      <c r="M834" s="59"/>
      <c r="N834" s="99"/>
      <c r="O834" s="100"/>
      <c r="P834" s="59"/>
      <c r="Q834" s="59"/>
      <c r="R834" s="59"/>
      <c r="S834" s="59"/>
      <c r="T834" s="59"/>
      <c r="U834" s="59"/>
      <c r="V834" s="59"/>
      <c r="W834" s="95"/>
      <c r="X834" s="104"/>
    </row>
    <row r="835" spans="1:24" s="102" customFormat="1" ht="14">
      <c r="A835" s="91"/>
      <c r="B835" s="92"/>
      <c r="C835" s="93"/>
      <c r="D835" s="94"/>
      <c r="E835" s="273" t="str">
        <f t="shared" ca="1" si="24"/>
        <v/>
      </c>
      <c r="F835" s="96"/>
      <c r="G835" s="97"/>
      <c r="H835" s="98"/>
      <c r="I835" s="276" t="str">
        <f t="shared" ca="1" si="25"/>
        <v/>
      </c>
      <c r="J835" s="92"/>
      <c r="K835" s="92"/>
      <c r="L835" s="59"/>
      <c r="M835" s="59"/>
      <c r="N835" s="99"/>
      <c r="O835" s="100"/>
      <c r="P835" s="59"/>
      <c r="Q835" s="59"/>
      <c r="R835" s="59"/>
      <c r="S835" s="59"/>
      <c r="T835" s="59"/>
      <c r="U835" s="59"/>
      <c r="V835" s="59"/>
      <c r="W835" s="95"/>
      <c r="X835" s="104"/>
    </row>
    <row r="836" spans="1:24" s="102" customFormat="1" ht="14">
      <c r="A836" s="91"/>
      <c r="B836" s="92"/>
      <c r="C836" s="93"/>
      <c r="D836" s="94"/>
      <c r="E836" s="273" t="str">
        <f t="shared" ca="1" si="24"/>
        <v/>
      </c>
      <c r="F836" s="96"/>
      <c r="G836" s="97"/>
      <c r="H836" s="98"/>
      <c r="I836" s="276" t="str">
        <f t="shared" ca="1" si="25"/>
        <v/>
      </c>
      <c r="J836" s="92"/>
      <c r="K836" s="92"/>
      <c r="L836" s="59"/>
      <c r="M836" s="59"/>
      <c r="N836" s="99"/>
      <c r="O836" s="100"/>
      <c r="P836" s="59"/>
      <c r="Q836" s="59"/>
      <c r="R836" s="59"/>
      <c r="S836" s="59"/>
      <c r="T836" s="59"/>
      <c r="U836" s="59"/>
      <c r="V836" s="59"/>
      <c r="W836" s="95"/>
      <c r="X836" s="104"/>
    </row>
    <row r="837" spans="1:24" s="102" customFormat="1" ht="14">
      <c r="A837" s="91"/>
      <c r="B837" s="92"/>
      <c r="C837" s="93"/>
      <c r="D837" s="94"/>
      <c r="E837" s="273" t="str">
        <f t="shared" ca="1" si="24"/>
        <v/>
      </c>
      <c r="F837" s="96"/>
      <c r="G837" s="97"/>
      <c r="H837" s="98"/>
      <c r="I837" s="276" t="str">
        <f t="shared" ca="1" si="25"/>
        <v/>
      </c>
      <c r="J837" s="92"/>
      <c r="K837" s="92"/>
      <c r="L837" s="59"/>
      <c r="M837" s="59"/>
      <c r="N837" s="99"/>
      <c r="O837" s="100"/>
      <c r="P837" s="59"/>
      <c r="Q837" s="59"/>
      <c r="R837" s="59"/>
      <c r="S837" s="59"/>
      <c r="T837" s="59"/>
      <c r="U837" s="59"/>
      <c r="V837" s="59"/>
      <c r="W837" s="95"/>
      <c r="X837" s="104"/>
    </row>
    <row r="838" spans="1:24" s="102" customFormat="1" ht="14">
      <c r="A838" s="91"/>
      <c r="B838" s="92"/>
      <c r="C838" s="93"/>
      <c r="D838" s="94"/>
      <c r="E838" s="273" t="str">
        <f t="shared" ca="1" si="24"/>
        <v/>
      </c>
      <c r="F838" s="96"/>
      <c r="G838" s="97"/>
      <c r="H838" s="98"/>
      <c r="I838" s="276" t="str">
        <f t="shared" ca="1" si="25"/>
        <v/>
      </c>
      <c r="J838" s="92"/>
      <c r="K838" s="92"/>
      <c r="L838" s="59"/>
      <c r="M838" s="59"/>
      <c r="N838" s="99"/>
      <c r="O838" s="100"/>
      <c r="P838" s="59"/>
      <c r="Q838" s="59"/>
      <c r="R838" s="59"/>
      <c r="S838" s="59"/>
      <c r="T838" s="59"/>
      <c r="U838" s="59"/>
      <c r="V838" s="59"/>
      <c r="W838" s="95"/>
      <c r="X838" s="104"/>
    </row>
    <row r="839" spans="1:24" s="102" customFormat="1" ht="14">
      <c r="A839" s="91"/>
      <c r="B839" s="92"/>
      <c r="C839" s="93"/>
      <c r="D839" s="94"/>
      <c r="E839" s="273" t="str">
        <f t="shared" ref="E839:E902" ca="1" si="26">IF(D839="","",+DATEDIF(D839,TODAY(),"y"))</f>
        <v/>
      </c>
      <c r="F839" s="96"/>
      <c r="G839" s="97"/>
      <c r="H839" s="98"/>
      <c r="I839" s="276" t="str">
        <f t="shared" ref="I839:I902" ca="1" si="27">IF(H839="","",+DATEDIF(H839,TODAY(),"M"))</f>
        <v/>
      </c>
      <c r="J839" s="92"/>
      <c r="K839" s="92"/>
      <c r="L839" s="59"/>
      <c r="M839" s="59"/>
      <c r="N839" s="99"/>
      <c r="O839" s="100"/>
      <c r="P839" s="59"/>
      <c r="Q839" s="59"/>
      <c r="R839" s="59"/>
      <c r="S839" s="59"/>
      <c r="T839" s="59"/>
      <c r="U839" s="59"/>
      <c r="V839" s="59"/>
      <c r="W839" s="95"/>
      <c r="X839" s="104"/>
    </row>
    <row r="840" spans="1:24" s="102" customFormat="1" ht="14">
      <c r="A840" s="91"/>
      <c r="B840" s="92"/>
      <c r="C840" s="93"/>
      <c r="D840" s="94"/>
      <c r="E840" s="273" t="str">
        <f t="shared" ca="1" si="26"/>
        <v/>
      </c>
      <c r="F840" s="96"/>
      <c r="G840" s="97"/>
      <c r="H840" s="98"/>
      <c r="I840" s="276" t="str">
        <f t="shared" ca="1" si="27"/>
        <v/>
      </c>
      <c r="J840" s="92"/>
      <c r="K840" s="92"/>
      <c r="L840" s="59"/>
      <c r="M840" s="59"/>
      <c r="N840" s="99"/>
      <c r="O840" s="100"/>
      <c r="P840" s="59"/>
      <c r="Q840" s="59"/>
      <c r="R840" s="59"/>
      <c r="S840" s="59"/>
      <c r="T840" s="59"/>
      <c r="U840" s="59"/>
      <c r="V840" s="59"/>
      <c r="W840" s="95"/>
      <c r="X840" s="104"/>
    </row>
    <row r="841" spans="1:24" s="102" customFormat="1" ht="14">
      <c r="A841" s="91"/>
      <c r="B841" s="92"/>
      <c r="C841" s="93"/>
      <c r="D841" s="94"/>
      <c r="E841" s="273" t="str">
        <f t="shared" ca="1" si="26"/>
        <v/>
      </c>
      <c r="F841" s="96"/>
      <c r="G841" s="97"/>
      <c r="H841" s="98"/>
      <c r="I841" s="276" t="str">
        <f t="shared" ca="1" si="27"/>
        <v/>
      </c>
      <c r="J841" s="92"/>
      <c r="K841" s="92"/>
      <c r="L841" s="59"/>
      <c r="M841" s="59"/>
      <c r="N841" s="99"/>
      <c r="O841" s="100"/>
      <c r="P841" s="59"/>
      <c r="Q841" s="59"/>
      <c r="R841" s="59"/>
      <c r="S841" s="59"/>
      <c r="T841" s="59"/>
      <c r="U841" s="59"/>
      <c r="V841" s="59"/>
      <c r="W841" s="95"/>
      <c r="X841" s="104"/>
    </row>
    <row r="842" spans="1:24" s="102" customFormat="1" ht="14">
      <c r="A842" s="91"/>
      <c r="B842" s="92"/>
      <c r="C842" s="93"/>
      <c r="D842" s="94"/>
      <c r="E842" s="273" t="str">
        <f t="shared" ca="1" si="26"/>
        <v/>
      </c>
      <c r="F842" s="96"/>
      <c r="G842" s="97"/>
      <c r="H842" s="98"/>
      <c r="I842" s="276" t="str">
        <f t="shared" ca="1" si="27"/>
        <v/>
      </c>
      <c r="J842" s="92"/>
      <c r="K842" s="92"/>
      <c r="L842" s="59"/>
      <c r="M842" s="59"/>
      <c r="N842" s="99"/>
      <c r="O842" s="100"/>
      <c r="P842" s="59"/>
      <c r="Q842" s="59"/>
      <c r="R842" s="59"/>
      <c r="S842" s="59"/>
      <c r="T842" s="59"/>
      <c r="U842" s="59"/>
      <c r="V842" s="59"/>
      <c r="W842" s="95"/>
      <c r="X842" s="104"/>
    </row>
    <row r="843" spans="1:24" s="102" customFormat="1" ht="14">
      <c r="A843" s="91"/>
      <c r="B843" s="92"/>
      <c r="C843" s="93"/>
      <c r="D843" s="94"/>
      <c r="E843" s="273" t="str">
        <f t="shared" ca="1" si="26"/>
        <v/>
      </c>
      <c r="F843" s="96"/>
      <c r="G843" s="97"/>
      <c r="H843" s="98"/>
      <c r="I843" s="276" t="str">
        <f t="shared" ca="1" si="27"/>
        <v/>
      </c>
      <c r="J843" s="92"/>
      <c r="K843" s="92"/>
      <c r="L843" s="59"/>
      <c r="M843" s="59"/>
      <c r="N843" s="99"/>
      <c r="O843" s="100"/>
      <c r="P843" s="59"/>
      <c r="Q843" s="59"/>
      <c r="R843" s="59"/>
      <c r="S843" s="59"/>
      <c r="T843" s="59"/>
      <c r="U843" s="59"/>
      <c r="V843" s="59"/>
      <c r="W843" s="95"/>
      <c r="X843" s="104"/>
    </row>
    <row r="844" spans="1:24" s="102" customFormat="1" ht="14">
      <c r="A844" s="91"/>
      <c r="B844" s="92"/>
      <c r="C844" s="93"/>
      <c r="D844" s="94"/>
      <c r="E844" s="273" t="str">
        <f t="shared" ca="1" si="26"/>
        <v/>
      </c>
      <c r="F844" s="96"/>
      <c r="G844" s="97"/>
      <c r="H844" s="98"/>
      <c r="I844" s="276" t="str">
        <f t="shared" ca="1" si="27"/>
        <v/>
      </c>
      <c r="J844" s="92"/>
      <c r="K844" s="92"/>
      <c r="L844" s="59"/>
      <c r="M844" s="59"/>
      <c r="N844" s="99"/>
      <c r="O844" s="100"/>
      <c r="P844" s="59"/>
      <c r="Q844" s="59"/>
      <c r="R844" s="59"/>
      <c r="S844" s="59"/>
      <c r="T844" s="59"/>
      <c r="U844" s="59"/>
      <c r="V844" s="59"/>
      <c r="W844" s="95"/>
      <c r="X844" s="104"/>
    </row>
    <row r="845" spans="1:24" s="102" customFormat="1" ht="14">
      <c r="A845" s="91"/>
      <c r="B845" s="92"/>
      <c r="C845" s="93"/>
      <c r="D845" s="94"/>
      <c r="E845" s="273" t="str">
        <f t="shared" ca="1" si="26"/>
        <v/>
      </c>
      <c r="F845" s="96"/>
      <c r="G845" s="97"/>
      <c r="H845" s="98"/>
      <c r="I845" s="276" t="str">
        <f t="shared" ca="1" si="27"/>
        <v/>
      </c>
      <c r="J845" s="92"/>
      <c r="K845" s="92"/>
      <c r="L845" s="59"/>
      <c r="M845" s="59"/>
      <c r="N845" s="99"/>
      <c r="O845" s="100"/>
      <c r="P845" s="59"/>
      <c r="Q845" s="59"/>
      <c r="R845" s="59"/>
      <c r="S845" s="59"/>
      <c r="T845" s="59"/>
      <c r="U845" s="59"/>
      <c r="V845" s="59"/>
      <c r="W845" s="95"/>
      <c r="X845" s="104"/>
    </row>
    <row r="846" spans="1:24" s="102" customFormat="1" ht="14">
      <c r="A846" s="91"/>
      <c r="B846" s="92"/>
      <c r="C846" s="93"/>
      <c r="D846" s="94"/>
      <c r="E846" s="273" t="str">
        <f t="shared" ca="1" si="26"/>
        <v/>
      </c>
      <c r="F846" s="96"/>
      <c r="G846" s="97"/>
      <c r="H846" s="98"/>
      <c r="I846" s="276" t="str">
        <f t="shared" ca="1" si="27"/>
        <v/>
      </c>
      <c r="J846" s="92"/>
      <c r="K846" s="92"/>
      <c r="L846" s="59"/>
      <c r="M846" s="59"/>
      <c r="N846" s="99"/>
      <c r="O846" s="100"/>
      <c r="P846" s="59"/>
      <c r="Q846" s="59"/>
      <c r="R846" s="59"/>
      <c r="S846" s="59"/>
      <c r="T846" s="59"/>
      <c r="U846" s="59"/>
      <c r="V846" s="59"/>
      <c r="W846" s="95"/>
      <c r="X846" s="104"/>
    </row>
    <row r="847" spans="1:24" s="102" customFormat="1" ht="14">
      <c r="A847" s="91"/>
      <c r="B847" s="92"/>
      <c r="C847" s="93"/>
      <c r="D847" s="94"/>
      <c r="E847" s="273" t="str">
        <f t="shared" ca="1" si="26"/>
        <v/>
      </c>
      <c r="F847" s="96"/>
      <c r="G847" s="97"/>
      <c r="H847" s="98"/>
      <c r="I847" s="276" t="str">
        <f t="shared" ca="1" si="27"/>
        <v/>
      </c>
      <c r="J847" s="92"/>
      <c r="K847" s="92"/>
      <c r="L847" s="59"/>
      <c r="M847" s="59"/>
      <c r="N847" s="99"/>
      <c r="O847" s="100"/>
      <c r="P847" s="59"/>
      <c r="Q847" s="59"/>
      <c r="R847" s="59"/>
      <c r="S847" s="59"/>
      <c r="T847" s="59"/>
      <c r="U847" s="59"/>
      <c r="V847" s="59"/>
      <c r="W847" s="95"/>
      <c r="X847" s="104"/>
    </row>
    <row r="848" spans="1:24" s="102" customFormat="1" ht="14">
      <c r="A848" s="91"/>
      <c r="B848" s="92"/>
      <c r="C848" s="93"/>
      <c r="D848" s="94"/>
      <c r="E848" s="273" t="str">
        <f t="shared" ca="1" si="26"/>
        <v/>
      </c>
      <c r="F848" s="96"/>
      <c r="G848" s="97"/>
      <c r="H848" s="98"/>
      <c r="I848" s="276" t="str">
        <f t="shared" ca="1" si="27"/>
        <v/>
      </c>
      <c r="J848" s="92"/>
      <c r="K848" s="92"/>
      <c r="L848" s="59"/>
      <c r="M848" s="59"/>
      <c r="N848" s="99"/>
      <c r="O848" s="100"/>
      <c r="P848" s="59"/>
      <c r="Q848" s="59"/>
      <c r="R848" s="59"/>
      <c r="S848" s="59"/>
      <c r="T848" s="59"/>
      <c r="U848" s="59"/>
      <c r="V848" s="59"/>
      <c r="W848" s="95"/>
      <c r="X848" s="104"/>
    </row>
    <row r="849" spans="1:24" s="102" customFormat="1" ht="14">
      <c r="A849" s="91"/>
      <c r="B849" s="92"/>
      <c r="C849" s="93"/>
      <c r="D849" s="94"/>
      <c r="E849" s="273" t="str">
        <f t="shared" ca="1" si="26"/>
        <v/>
      </c>
      <c r="F849" s="96"/>
      <c r="G849" s="97"/>
      <c r="H849" s="98"/>
      <c r="I849" s="276" t="str">
        <f t="shared" ca="1" si="27"/>
        <v/>
      </c>
      <c r="J849" s="92"/>
      <c r="K849" s="92"/>
      <c r="L849" s="59"/>
      <c r="M849" s="59"/>
      <c r="N849" s="99"/>
      <c r="O849" s="100"/>
      <c r="P849" s="59"/>
      <c r="Q849" s="59"/>
      <c r="R849" s="59"/>
      <c r="S849" s="59"/>
      <c r="T849" s="59"/>
      <c r="U849" s="59"/>
      <c r="V849" s="59"/>
      <c r="W849" s="95"/>
      <c r="X849" s="104"/>
    </row>
    <row r="850" spans="1:24" s="102" customFormat="1" ht="14">
      <c r="A850" s="91"/>
      <c r="B850" s="92"/>
      <c r="C850" s="93"/>
      <c r="D850" s="94"/>
      <c r="E850" s="273" t="str">
        <f t="shared" ca="1" si="26"/>
        <v/>
      </c>
      <c r="F850" s="96"/>
      <c r="G850" s="97"/>
      <c r="H850" s="98"/>
      <c r="I850" s="276" t="str">
        <f t="shared" ca="1" si="27"/>
        <v/>
      </c>
      <c r="J850" s="92"/>
      <c r="K850" s="92"/>
      <c r="L850" s="59"/>
      <c r="M850" s="59"/>
      <c r="N850" s="99"/>
      <c r="O850" s="100"/>
      <c r="P850" s="59"/>
      <c r="Q850" s="59"/>
      <c r="R850" s="59"/>
      <c r="S850" s="59"/>
      <c r="T850" s="59"/>
      <c r="U850" s="59"/>
      <c r="V850" s="59"/>
      <c r="W850" s="95"/>
      <c r="X850" s="104"/>
    </row>
    <row r="851" spans="1:24" s="102" customFormat="1" ht="14">
      <c r="A851" s="91"/>
      <c r="B851" s="92"/>
      <c r="C851" s="93"/>
      <c r="D851" s="94"/>
      <c r="E851" s="273" t="str">
        <f t="shared" ca="1" si="26"/>
        <v/>
      </c>
      <c r="F851" s="96"/>
      <c r="G851" s="97"/>
      <c r="H851" s="98"/>
      <c r="I851" s="276" t="str">
        <f t="shared" ca="1" si="27"/>
        <v/>
      </c>
      <c r="J851" s="92"/>
      <c r="K851" s="92"/>
      <c r="L851" s="59"/>
      <c r="M851" s="59"/>
      <c r="N851" s="99"/>
      <c r="O851" s="100"/>
      <c r="P851" s="59"/>
      <c r="Q851" s="59"/>
      <c r="R851" s="59"/>
      <c r="S851" s="59"/>
      <c r="T851" s="59"/>
      <c r="U851" s="59"/>
      <c r="V851" s="59"/>
      <c r="W851" s="95"/>
      <c r="X851" s="104"/>
    </row>
    <row r="852" spans="1:24" s="102" customFormat="1" ht="14">
      <c r="A852" s="91"/>
      <c r="B852" s="92"/>
      <c r="C852" s="93"/>
      <c r="D852" s="94"/>
      <c r="E852" s="273" t="str">
        <f t="shared" ca="1" si="26"/>
        <v/>
      </c>
      <c r="F852" s="96"/>
      <c r="G852" s="97"/>
      <c r="H852" s="98"/>
      <c r="I852" s="276" t="str">
        <f t="shared" ca="1" si="27"/>
        <v/>
      </c>
      <c r="J852" s="92"/>
      <c r="K852" s="92"/>
      <c r="L852" s="59"/>
      <c r="M852" s="59"/>
      <c r="N852" s="99"/>
      <c r="O852" s="100"/>
      <c r="P852" s="59"/>
      <c r="Q852" s="59"/>
      <c r="R852" s="59"/>
      <c r="S852" s="59"/>
      <c r="T852" s="59"/>
      <c r="U852" s="59"/>
      <c r="V852" s="59"/>
      <c r="W852" s="95"/>
      <c r="X852" s="104"/>
    </row>
    <row r="853" spans="1:24" s="102" customFormat="1" ht="14">
      <c r="A853" s="91"/>
      <c r="B853" s="92"/>
      <c r="C853" s="93"/>
      <c r="D853" s="94"/>
      <c r="E853" s="273" t="str">
        <f t="shared" ca="1" si="26"/>
        <v/>
      </c>
      <c r="F853" s="96"/>
      <c r="G853" s="97"/>
      <c r="H853" s="98"/>
      <c r="I853" s="276" t="str">
        <f t="shared" ca="1" si="27"/>
        <v/>
      </c>
      <c r="J853" s="92"/>
      <c r="K853" s="92"/>
      <c r="L853" s="59"/>
      <c r="M853" s="59"/>
      <c r="N853" s="99"/>
      <c r="O853" s="100"/>
      <c r="P853" s="59"/>
      <c r="Q853" s="59"/>
      <c r="R853" s="59"/>
      <c r="S853" s="59"/>
      <c r="T853" s="59"/>
      <c r="U853" s="59"/>
      <c r="V853" s="59"/>
      <c r="W853" s="95"/>
      <c r="X853" s="104"/>
    </row>
    <row r="854" spans="1:24" s="102" customFormat="1" ht="14">
      <c r="A854" s="91"/>
      <c r="B854" s="92"/>
      <c r="C854" s="93"/>
      <c r="D854" s="94"/>
      <c r="E854" s="273" t="str">
        <f t="shared" ca="1" si="26"/>
        <v/>
      </c>
      <c r="F854" s="96"/>
      <c r="G854" s="97"/>
      <c r="H854" s="98"/>
      <c r="I854" s="276" t="str">
        <f t="shared" ca="1" si="27"/>
        <v/>
      </c>
      <c r="J854" s="92"/>
      <c r="K854" s="92"/>
      <c r="L854" s="59"/>
      <c r="M854" s="59"/>
      <c r="N854" s="99"/>
      <c r="O854" s="100"/>
      <c r="P854" s="59"/>
      <c r="Q854" s="59"/>
      <c r="R854" s="59"/>
      <c r="S854" s="59"/>
      <c r="T854" s="59"/>
      <c r="U854" s="59"/>
      <c r="V854" s="59"/>
      <c r="W854" s="95"/>
      <c r="X854" s="104"/>
    </row>
    <row r="855" spans="1:24" s="102" customFormat="1" ht="14">
      <c r="A855" s="91"/>
      <c r="B855" s="92"/>
      <c r="C855" s="93"/>
      <c r="D855" s="94"/>
      <c r="E855" s="273" t="str">
        <f t="shared" ca="1" si="26"/>
        <v/>
      </c>
      <c r="F855" s="96"/>
      <c r="G855" s="97"/>
      <c r="H855" s="98"/>
      <c r="I855" s="276" t="str">
        <f t="shared" ca="1" si="27"/>
        <v/>
      </c>
      <c r="J855" s="92"/>
      <c r="K855" s="92"/>
      <c r="L855" s="59"/>
      <c r="M855" s="59"/>
      <c r="N855" s="99"/>
      <c r="O855" s="100"/>
      <c r="P855" s="59"/>
      <c r="Q855" s="59"/>
      <c r="R855" s="59"/>
      <c r="S855" s="59"/>
      <c r="T855" s="59"/>
      <c r="U855" s="59"/>
      <c r="V855" s="59"/>
      <c r="W855" s="95"/>
      <c r="X855" s="104"/>
    </row>
    <row r="856" spans="1:24" s="102" customFormat="1" ht="14">
      <c r="A856" s="91"/>
      <c r="B856" s="92"/>
      <c r="C856" s="93"/>
      <c r="D856" s="94"/>
      <c r="E856" s="273" t="str">
        <f t="shared" ca="1" si="26"/>
        <v/>
      </c>
      <c r="F856" s="96"/>
      <c r="G856" s="97"/>
      <c r="H856" s="98"/>
      <c r="I856" s="276" t="str">
        <f t="shared" ca="1" si="27"/>
        <v/>
      </c>
      <c r="J856" s="92"/>
      <c r="K856" s="92"/>
      <c r="L856" s="59"/>
      <c r="M856" s="59"/>
      <c r="N856" s="99"/>
      <c r="O856" s="100"/>
      <c r="P856" s="59"/>
      <c r="Q856" s="59"/>
      <c r="R856" s="59"/>
      <c r="S856" s="59"/>
      <c r="T856" s="59"/>
      <c r="U856" s="59"/>
      <c r="V856" s="59"/>
      <c r="W856" s="95"/>
      <c r="X856" s="104"/>
    </row>
    <row r="857" spans="1:24" s="102" customFormat="1" ht="14">
      <c r="A857" s="91"/>
      <c r="B857" s="92"/>
      <c r="C857" s="93"/>
      <c r="D857" s="94"/>
      <c r="E857" s="273" t="str">
        <f t="shared" ca="1" si="26"/>
        <v/>
      </c>
      <c r="F857" s="96"/>
      <c r="G857" s="97"/>
      <c r="H857" s="98"/>
      <c r="I857" s="276" t="str">
        <f t="shared" ca="1" si="27"/>
        <v/>
      </c>
      <c r="J857" s="92"/>
      <c r="K857" s="92"/>
      <c r="L857" s="59"/>
      <c r="M857" s="59"/>
      <c r="N857" s="99"/>
      <c r="O857" s="100"/>
      <c r="P857" s="59"/>
      <c r="Q857" s="59"/>
      <c r="R857" s="59"/>
      <c r="S857" s="59"/>
      <c r="T857" s="59"/>
      <c r="U857" s="59"/>
      <c r="V857" s="59"/>
      <c r="W857" s="95"/>
      <c r="X857" s="104"/>
    </row>
    <row r="858" spans="1:24" s="102" customFormat="1" ht="14">
      <c r="A858" s="91"/>
      <c r="B858" s="92"/>
      <c r="C858" s="93"/>
      <c r="D858" s="94"/>
      <c r="E858" s="273" t="str">
        <f t="shared" ca="1" si="26"/>
        <v/>
      </c>
      <c r="F858" s="96"/>
      <c r="G858" s="97"/>
      <c r="H858" s="98"/>
      <c r="I858" s="276" t="str">
        <f t="shared" ca="1" si="27"/>
        <v/>
      </c>
      <c r="J858" s="92"/>
      <c r="K858" s="92"/>
      <c r="L858" s="59"/>
      <c r="M858" s="59"/>
      <c r="N858" s="99"/>
      <c r="O858" s="100"/>
      <c r="P858" s="59"/>
      <c r="Q858" s="59"/>
      <c r="R858" s="59"/>
      <c r="S858" s="59"/>
      <c r="T858" s="59"/>
      <c r="U858" s="59"/>
      <c r="V858" s="59"/>
      <c r="W858" s="95"/>
      <c r="X858" s="104"/>
    </row>
    <row r="859" spans="1:24" s="102" customFormat="1" ht="14">
      <c r="A859" s="91"/>
      <c r="B859" s="92"/>
      <c r="C859" s="93"/>
      <c r="D859" s="94"/>
      <c r="E859" s="273" t="str">
        <f t="shared" ca="1" si="26"/>
        <v/>
      </c>
      <c r="F859" s="96"/>
      <c r="G859" s="97"/>
      <c r="H859" s="98"/>
      <c r="I859" s="276" t="str">
        <f t="shared" ca="1" si="27"/>
        <v/>
      </c>
      <c r="J859" s="92"/>
      <c r="K859" s="92"/>
      <c r="L859" s="59"/>
      <c r="M859" s="59"/>
      <c r="N859" s="99"/>
      <c r="O859" s="100"/>
      <c r="P859" s="59"/>
      <c r="Q859" s="59"/>
      <c r="R859" s="59"/>
      <c r="S859" s="59"/>
      <c r="T859" s="59"/>
      <c r="U859" s="59"/>
      <c r="V859" s="59"/>
      <c r="W859" s="95"/>
      <c r="X859" s="104"/>
    </row>
    <row r="860" spans="1:24" s="102" customFormat="1" ht="14">
      <c r="A860" s="91"/>
      <c r="B860" s="92"/>
      <c r="C860" s="93"/>
      <c r="D860" s="94"/>
      <c r="E860" s="273" t="str">
        <f t="shared" ca="1" si="26"/>
        <v/>
      </c>
      <c r="F860" s="96"/>
      <c r="G860" s="97"/>
      <c r="H860" s="98"/>
      <c r="I860" s="276" t="str">
        <f t="shared" ca="1" si="27"/>
        <v/>
      </c>
      <c r="J860" s="92"/>
      <c r="K860" s="92"/>
      <c r="L860" s="59"/>
      <c r="M860" s="59"/>
      <c r="N860" s="99"/>
      <c r="O860" s="100"/>
      <c r="P860" s="59"/>
      <c r="Q860" s="59"/>
      <c r="R860" s="59"/>
      <c r="S860" s="59"/>
      <c r="T860" s="59"/>
      <c r="U860" s="59"/>
      <c r="V860" s="59"/>
      <c r="W860" s="95"/>
      <c r="X860" s="104"/>
    </row>
    <row r="861" spans="1:24" s="102" customFormat="1" ht="14">
      <c r="A861" s="91"/>
      <c r="B861" s="92"/>
      <c r="C861" s="93"/>
      <c r="D861" s="94"/>
      <c r="E861" s="273" t="str">
        <f t="shared" ca="1" si="26"/>
        <v/>
      </c>
      <c r="F861" s="96"/>
      <c r="G861" s="97"/>
      <c r="H861" s="98"/>
      <c r="I861" s="276" t="str">
        <f t="shared" ca="1" si="27"/>
        <v/>
      </c>
      <c r="J861" s="92"/>
      <c r="K861" s="92"/>
      <c r="L861" s="59"/>
      <c r="M861" s="59"/>
      <c r="N861" s="99"/>
      <c r="O861" s="100"/>
      <c r="P861" s="59"/>
      <c r="Q861" s="59"/>
      <c r="R861" s="59"/>
      <c r="S861" s="59"/>
      <c r="T861" s="59"/>
      <c r="U861" s="59"/>
      <c r="V861" s="59"/>
      <c r="W861" s="95"/>
      <c r="X861" s="104"/>
    </row>
    <row r="862" spans="1:24" s="102" customFormat="1" ht="14">
      <c r="A862" s="91"/>
      <c r="B862" s="92"/>
      <c r="C862" s="93"/>
      <c r="D862" s="94"/>
      <c r="E862" s="273" t="str">
        <f t="shared" ca="1" si="26"/>
        <v/>
      </c>
      <c r="F862" s="96"/>
      <c r="G862" s="97"/>
      <c r="H862" s="98"/>
      <c r="I862" s="276" t="str">
        <f t="shared" ca="1" si="27"/>
        <v/>
      </c>
      <c r="J862" s="92"/>
      <c r="K862" s="92"/>
      <c r="L862" s="59"/>
      <c r="M862" s="59"/>
      <c r="N862" s="99"/>
      <c r="O862" s="100"/>
      <c r="P862" s="59"/>
      <c r="Q862" s="59"/>
      <c r="R862" s="59"/>
      <c r="S862" s="59"/>
      <c r="T862" s="59"/>
      <c r="U862" s="59"/>
      <c r="V862" s="59"/>
      <c r="W862" s="95"/>
      <c r="X862" s="104"/>
    </row>
    <row r="863" spans="1:24" s="102" customFormat="1" ht="14">
      <c r="A863" s="91"/>
      <c r="B863" s="92"/>
      <c r="C863" s="93"/>
      <c r="D863" s="94"/>
      <c r="E863" s="273" t="str">
        <f t="shared" ca="1" si="26"/>
        <v/>
      </c>
      <c r="F863" s="96"/>
      <c r="G863" s="97"/>
      <c r="H863" s="98"/>
      <c r="I863" s="276" t="str">
        <f t="shared" ca="1" si="27"/>
        <v/>
      </c>
      <c r="J863" s="92"/>
      <c r="K863" s="92"/>
      <c r="L863" s="59"/>
      <c r="M863" s="59"/>
      <c r="N863" s="99"/>
      <c r="O863" s="100"/>
      <c r="P863" s="59"/>
      <c r="Q863" s="59"/>
      <c r="R863" s="59"/>
      <c r="S863" s="59"/>
      <c r="T863" s="59"/>
      <c r="U863" s="59"/>
      <c r="V863" s="59"/>
      <c r="W863" s="95"/>
      <c r="X863" s="104"/>
    </row>
    <row r="864" spans="1:24" s="102" customFormat="1" ht="14">
      <c r="A864" s="91"/>
      <c r="B864" s="92"/>
      <c r="C864" s="93"/>
      <c r="D864" s="94"/>
      <c r="E864" s="273" t="str">
        <f t="shared" ca="1" si="26"/>
        <v/>
      </c>
      <c r="F864" s="96"/>
      <c r="G864" s="97"/>
      <c r="H864" s="98"/>
      <c r="I864" s="276" t="str">
        <f t="shared" ca="1" si="27"/>
        <v/>
      </c>
      <c r="J864" s="92"/>
      <c r="K864" s="92"/>
      <c r="L864" s="59"/>
      <c r="M864" s="59"/>
      <c r="N864" s="99"/>
      <c r="O864" s="100"/>
      <c r="P864" s="59"/>
      <c r="Q864" s="59"/>
      <c r="R864" s="59"/>
      <c r="S864" s="59"/>
      <c r="T864" s="59"/>
      <c r="U864" s="59"/>
      <c r="V864" s="59"/>
      <c r="W864" s="95"/>
      <c r="X864" s="104"/>
    </row>
    <row r="865" spans="1:24" s="102" customFormat="1" ht="14">
      <c r="A865" s="91"/>
      <c r="B865" s="92"/>
      <c r="C865" s="93"/>
      <c r="D865" s="94"/>
      <c r="E865" s="273" t="str">
        <f t="shared" ca="1" si="26"/>
        <v/>
      </c>
      <c r="F865" s="96"/>
      <c r="G865" s="97"/>
      <c r="H865" s="98"/>
      <c r="I865" s="276" t="str">
        <f t="shared" ca="1" si="27"/>
        <v/>
      </c>
      <c r="J865" s="92"/>
      <c r="K865" s="92"/>
      <c r="L865" s="59"/>
      <c r="M865" s="59"/>
      <c r="N865" s="99"/>
      <c r="O865" s="100"/>
      <c r="P865" s="59"/>
      <c r="Q865" s="59"/>
      <c r="R865" s="59"/>
      <c r="S865" s="59"/>
      <c r="T865" s="59"/>
      <c r="U865" s="59"/>
      <c r="V865" s="59"/>
      <c r="W865" s="95"/>
      <c r="X865" s="104"/>
    </row>
    <row r="866" spans="1:24" s="102" customFormat="1" ht="14">
      <c r="A866" s="91"/>
      <c r="B866" s="92"/>
      <c r="C866" s="93"/>
      <c r="D866" s="94"/>
      <c r="E866" s="273" t="str">
        <f t="shared" ca="1" si="26"/>
        <v/>
      </c>
      <c r="F866" s="96"/>
      <c r="G866" s="97"/>
      <c r="H866" s="98"/>
      <c r="I866" s="276" t="str">
        <f t="shared" ca="1" si="27"/>
        <v/>
      </c>
      <c r="J866" s="92"/>
      <c r="K866" s="92"/>
      <c r="L866" s="59"/>
      <c r="M866" s="59"/>
      <c r="N866" s="99"/>
      <c r="O866" s="100"/>
      <c r="P866" s="59"/>
      <c r="Q866" s="59"/>
      <c r="R866" s="59"/>
      <c r="S866" s="59"/>
      <c r="T866" s="59"/>
      <c r="U866" s="59"/>
      <c r="V866" s="59"/>
      <c r="W866" s="95"/>
      <c r="X866" s="104"/>
    </row>
    <row r="867" spans="1:24" s="102" customFormat="1" ht="14">
      <c r="A867" s="91"/>
      <c r="B867" s="92"/>
      <c r="C867" s="93"/>
      <c r="D867" s="94"/>
      <c r="E867" s="273" t="str">
        <f t="shared" ca="1" si="26"/>
        <v/>
      </c>
      <c r="F867" s="96"/>
      <c r="G867" s="97"/>
      <c r="H867" s="98"/>
      <c r="I867" s="276" t="str">
        <f t="shared" ca="1" si="27"/>
        <v/>
      </c>
      <c r="J867" s="92"/>
      <c r="K867" s="92"/>
      <c r="L867" s="59"/>
      <c r="M867" s="59"/>
      <c r="N867" s="99"/>
      <c r="O867" s="100"/>
      <c r="P867" s="59"/>
      <c r="Q867" s="59"/>
      <c r="R867" s="59"/>
      <c r="S867" s="59"/>
      <c r="T867" s="59"/>
      <c r="U867" s="59"/>
      <c r="V867" s="59"/>
      <c r="W867" s="95"/>
      <c r="X867" s="104"/>
    </row>
    <row r="868" spans="1:24" s="102" customFormat="1" ht="14">
      <c r="A868" s="91"/>
      <c r="B868" s="92"/>
      <c r="C868" s="93"/>
      <c r="D868" s="94"/>
      <c r="E868" s="273" t="str">
        <f t="shared" ca="1" si="26"/>
        <v/>
      </c>
      <c r="F868" s="96"/>
      <c r="G868" s="97"/>
      <c r="H868" s="98"/>
      <c r="I868" s="276" t="str">
        <f t="shared" ca="1" si="27"/>
        <v/>
      </c>
      <c r="J868" s="92"/>
      <c r="K868" s="92"/>
      <c r="L868" s="59"/>
      <c r="M868" s="59"/>
      <c r="N868" s="99"/>
      <c r="O868" s="100"/>
      <c r="P868" s="59"/>
      <c r="Q868" s="59"/>
      <c r="R868" s="59"/>
      <c r="S868" s="59"/>
      <c r="T868" s="59"/>
      <c r="U868" s="59"/>
      <c r="V868" s="59"/>
      <c r="W868" s="95"/>
      <c r="X868" s="104"/>
    </row>
    <row r="869" spans="1:24" s="102" customFormat="1" ht="14">
      <c r="A869" s="91"/>
      <c r="B869" s="92"/>
      <c r="C869" s="93"/>
      <c r="D869" s="94"/>
      <c r="E869" s="273" t="str">
        <f t="shared" ca="1" si="26"/>
        <v/>
      </c>
      <c r="F869" s="96"/>
      <c r="G869" s="97"/>
      <c r="H869" s="98"/>
      <c r="I869" s="276" t="str">
        <f t="shared" ca="1" si="27"/>
        <v/>
      </c>
      <c r="J869" s="92"/>
      <c r="K869" s="92"/>
      <c r="L869" s="59"/>
      <c r="M869" s="59"/>
      <c r="N869" s="99"/>
      <c r="O869" s="100"/>
      <c r="P869" s="59"/>
      <c r="Q869" s="59"/>
      <c r="R869" s="59"/>
      <c r="S869" s="59"/>
      <c r="T869" s="59"/>
      <c r="U869" s="59"/>
      <c r="V869" s="59"/>
      <c r="W869" s="95"/>
      <c r="X869" s="104"/>
    </row>
    <row r="870" spans="1:24" s="102" customFormat="1" ht="14">
      <c r="A870" s="91"/>
      <c r="B870" s="92"/>
      <c r="C870" s="93"/>
      <c r="D870" s="94"/>
      <c r="E870" s="273" t="str">
        <f t="shared" ca="1" si="26"/>
        <v/>
      </c>
      <c r="F870" s="96"/>
      <c r="G870" s="97"/>
      <c r="H870" s="98"/>
      <c r="I870" s="276" t="str">
        <f t="shared" ca="1" si="27"/>
        <v/>
      </c>
      <c r="J870" s="92"/>
      <c r="K870" s="92"/>
      <c r="L870" s="59"/>
      <c r="M870" s="59"/>
      <c r="N870" s="99"/>
      <c r="O870" s="100"/>
      <c r="P870" s="59"/>
      <c r="Q870" s="59"/>
      <c r="R870" s="59"/>
      <c r="S870" s="59"/>
      <c r="T870" s="59"/>
      <c r="U870" s="59"/>
      <c r="V870" s="59"/>
      <c r="W870" s="95"/>
      <c r="X870" s="104"/>
    </row>
    <row r="871" spans="1:24" s="102" customFormat="1" ht="14">
      <c r="A871" s="91"/>
      <c r="B871" s="92"/>
      <c r="C871" s="93"/>
      <c r="D871" s="94"/>
      <c r="E871" s="273" t="str">
        <f t="shared" ca="1" si="26"/>
        <v/>
      </c>
      <c r="F871" s="96"/>
      <c r="G871" s="97"/>
      <c r="H871" s="98"/>
      <c r="I871" s="276" t="str">
        <f t="shared" ca="1" si="27"/>
        <v/>
      </c>
      <c r="J871" s="92"/>
      <c r="K871" s="92"/>
      <c r="L871" s="59"/>
      <c r="M871" s="59"/>
      <c r="N871" s="99"/>
      <c r="O871" s="100"/>
      <c r="P871" s="59"/>
      <c r="Q871" s="59"/>
      <c r="R871" s="59"/>
      <c r="S871" s="59"/>
      <c r="T871" s="59"/>
      <c r="U871" s="59"/>
      <c r="V871" s="59"/>
      <c r="W871" s="95"/>
      <c r="X871" s="104"/>
    </row>
    <row r="872" spans="1:24" s="102" customFormat="1" ht="14">
      <c r="A872" s="91"/>
      <c r="B872" s="92"/>
      <c r="C872" s="93"/>
      <c r="D872" s="94"/>
      <c r="E872" s="273" t="str">
        <f t="shared" ca="1" si="26"/>
        <v/>
      </c>
      <c r="F872" s="96"/>
      <c r="G872" s="97"/>
      <c r="H872" s="98"/>
      <c r="I872" s="276" t="str">
        <f t="shared" ca="1" si="27"/>
        <v/>
      </c>
      <c r="J872" s="92"/>
      <c r="K872" s="92"/>
      <c r="L872" s="59"/>
      <c r="M872" s="59"/>
      <c r="N872" s="99"/>
      <c r="O872" s="100"/>
      <c r="P872" s="59"/>
      <c r="Q872" s="59"/>
      <c r="R872" s="59"/>
      <c r="S872" s="59"/>
      <c r="T872" s="59"/>
      <c r="U872" s="59"/>
      <c r="V872" s="59"/>
      <c r="W872" s="95"/>
      <c r="X872" s="104"/>
    </row>
    <row r="873" spans="1:24" s="102" customFormat="1" ht="14">
      <c r="A873" s="91"/>
      <c r="B873" s="92"/>
      <c r="C873" s="93"/>
      <c r="D873" s="94"/>
      <c r="E873" s="273" t="str">
        <f t="shared" ca="1" si="26"/>
        <v/>
      </c>
      <c r="F873" s="96"/>
      <c r="G873" s="97"/>
      <c r="H873" s="98"/>
      <c r="I873" s="276" t="str">
        <f t="shared" ca="1" si="27"/>
        <v/>
      </c>
      <c r="J873" s="92"/>
      <c r="K873" s="92"/>
      <c r="L873" s="59"/>
      <c r="M873" s="59"/>
      <c r="N873" s="99"/>
      <c r="O873" s="100"/>
      <c r="P873" s="59"/>
      <c r="Q873" s="59"/>
      <c r="R873" s="59"/>
      <c r="S873" s="59"/>
      <c r="T873" s="59"/>
      <c r="U873" s="59"/>
      <c r="V873" s="59"/>
      <c r="W873" s="95"/>
      <c r="X873" s="104"/>
    </row>
    <row r="874" spans="1:24" s="102" customFormat="1" ht="14">
      <c r="A874" s="91"/>
      <c r="B874" s="92"/>
      <c r="C874" s="93"/>
      <c r="D874" s="94"/>
      <c r="E874" s="273" t="str">
        <f t="shared" ca="1" si="26"/>
        <v/>
      </c>
      <c r="F874" s="96"/>
      <c r="G874" s="97"/>
      <c r="H874" s="98"/>
      <c r="I874" s="276" t="str">
        <f t="shared" ca="1" si="27"/>
        <v/>
      </c>
      <c r="J874" s="92"/>
      <c r="K874" s="92"/>
      <c r="L874" s="59"/>
      <c r="M874" s="59"/>
      <c r="N874" s="99"/>
      <c r="O874" s="100"/>
      <c r="P874" s="59"/>
      <c r="Q874" s="59"/>
      <c r="R874" s="59"/>
      <c r="S874" s="59"/>
      <c r="T874" s="59"/>
      <c r="U874" s="59"/>
      <c r="V874" s="59"/>
      <c r="W874" s="95"/>
      <c r="X874" s="104"/>
    </row>
    <row r="875" spans="1:24" s="102" customFormat="1" ht="14">
      <c r="A875" s="91"/>
      <c r="B875" s="92"/>
      <c r="C875" s="93"/>
      <c r="D875" s="94"/>
      <c r="E875" s="273" t="str">
        <f t="shared" ca="1" si="26"/>
        <v/>
      </c>
      <c r="F875" s="96"/>
      <c r="G875" s="97"/>
      <c r="H875" s="98"/>
      <c r="I875" s="276" t="str">
        <f t="shared" ca="1" si="27"/>
        <v/>
      </c>
      <c r="J875" s="92"/>
      <c r="K875" s="92"/>
      <c r="L875" s="59"/>
      <c r="M875" s="59"/>
      <c r="N875" s="99"/>
      <c r="O875" s="100"/>
      <c r="P875" s="59"/>
      <c r="Q875" s="59"/>
      <c r="R875" s="59"/>
      <c r="S875" s="59"/>
      <c r="T875" s="59"/>
      <c r="U875" s="59"/>
      <c r="V875" s="59"/>
      <c r="W875" s="95"/>
      <c r="X875" s="104"/>
    </row>
    <row r="876" spans="1:24" s="102" customFormat="1" ht="14">
      <c r="A876" s="91"/>
      <c r="B876" s="92"/>
      <c r="C876" s="93"/>
      <c r="D876" s="94"/>
      <c r="E876" s="273" t="str">
        <f t="shared" ca="1" si="26"/>
        <v/>
      </c>
      <c r="F876" s="96"/>
      <c r="G876" s="97"/>
      <c r="H876" s="98"/>
      <c r="I876" s="276" t="str">
        <f t="shared" ca="1" si="27"/>
        <v/>
      </c>
      <c r="J876" s="92"/>
      <c r="K876" s="92"/>
      <c r="L876" s="59"/>
      <c r="M876" s="59"/>
      <c r="N876" s="99"/>
      <c r="O876" s="100"/>
      <c r="P876" s="59"/>
      <c r="Q876" s="59"/>
      <c r="R876" s="59"/>
      <c r="S876" s="59"/>
      <c r="T876" s="59"/>
      <c r="U876" s="59"/>
      <c r="V876" s="59"/>
      <c r="W876" s="95"/>
      <c r="X876" s="104"/>
    </row>
    <row r="877" spans="1:24" s="102" customFormat="1" ht="14">
      <c r="A877" s="91"/>
      <c r="B877" s="92"/>
      <c r="C877" s="93"/>
      <c r="D877" s="94"/>
      <c r="E877" s="273" t="str">
        <f t="shared" ca="1" si="26"/>
        <v/>
      </c>
      <c r="F877" s="96"/>
      <c r="G877" s="97"/>
      <c r="H877" s="98"/>
      <c r="I877" s="276" t="str">
        <f t="shared" ca="1" si="27"/>
        <v/>
      </c>
      <c r="J877" s="92"/>
      <c r="K877" s="92"/>
      <c r="L877" s="59"/>
      <c r="M877" s="59"/>
      <c r="N877" s="99"/>
      <c r="O877" s="100"/>
      <c r="P877" s="59"/>
      <c r="Q877" s="59"/>
      <c r="R877" s="59"/>
      <c r="S877" s="59"/>
      <c r="T877" s="59"/>
      <c r="U877" s="59"/>
      <c r="V877" s="59"/>
      <c r="W877" s="95"/>
      <c r="X877" s="104"/>
    </row>
    <row r="878" spans="1:24" s="102" customFormat="1" ht="14">
      <c r="A878" s="91"/>
      <c r="B878" s="92"/>
      <c r="C878" s="93"/>
      <c r="D878" s="94"/>
      <c r="E878" s="273" t="str">
        <f t="shared" ca="1" si="26"/>
        <v/>
      </c>
      <c r="F878" s="96"/>
      <c r="G878" s="97"/>
      <c r="H878" s="98"/>
      <c r="I878" s="276" t="str">
        <f t="shared" ca="1" si="27"/>
        <v/>
      </c>
      <c r="J878" s="92"/>
      <c r="K878" s="92"/>
      <c r="L878" s="59"/>
      <c r="M878" s="59"/>
      <c r="N878" s="99"/>
      <c r="O878" s="100"/>
      <c r="P878" s="59"/>
      <c r="Q878" s="59"/>
      <c r="R878" s="59"/>
      <c r="S878" s="59"/>
      <c r="T878" s="59"/>
      <c r="U878" s="59"/>
      <c r="V878" s="59"/>
      <c r="W878" s="95"/>
      <c r="X878" s="104"/>
    </row>
    <row r="879" spans="1:24" s="102" customFormat="1" ht="14">
      <c r="A879" s="91"/>
      <c r="B879" s="92"/>
      <c r="C879" s="93"/>
      <c r="D879" s="94"/>
      <c r="E879" s="273" t="str">
        <f t="shared" ca="1" si="26"/>
        <v/>
      </c>
      <c r="F879" s="96"/>
      <c r="G879" s="97"/>
      <c r="H879" s="98"/>
      <c r="I879" s="276" t="str">
        <f t="shared" ca="1" si="27"/>
        <v/>
      </c>
      <c r="J879" s="92"/>
      <c r="K879" s="92"/>
      <c r="L879" s="59"/>
      <c r="M879" s="59"/>
      <c r="N879" s="99"/>
      <c r="O879" s="100"/>
      <c r="P879" s="59"/>
      <c r="Q879" s="59"/>
      <c r="R879" s="59"/>
      <c r="S879" s="59"/>
      <c r="T879" s="59"/>
      <c r="U879" s="59"/>
      <c r="V879" s="59"/>
      <c r="W879" s="95"/>
      <c r="X879" s="104"/>
    </row>
    <row r="880" spans="1:24" s="102" customFormat="1" ht="14">
      <c r="A880" s="91"/>
      <c r="B880" s="92"/>
      <c r="C880" s="93"/>
      <c r="D880" s="94"/>
      <c r="E880" s="273" t="str">
        <f t="shared" ca="1" si="26"/>
        <v/>
      </c>
      <c r="F880" s="96"/>
      <c r="G880" s="97"/>
      <c r="H880" s="98"/>
      <c r="I880" s="276" t="str">
        <f t="shared" ca="1" si="27"/>
        <v/>
      </c>
      <c r="J880" s="92"/>
      <c r="K880" s="92"/>
      <c r="L880" s="59"/>
      <c r="M880" s="59"/>
      <c r="N880" s="99"/>
      <c r="O880" s="100"/>
      <c r="P880" s="59"/>
      <c r="Q880" s="59"/>
      <c r="R880" s="59"/>
      <c r="S880" s="59"/>
      <c r="T880" s="59"/>
      <c r="U880" s="59"/>
      <c r="V880" s="59"/>
      <c r="W880" s="95"/>
      <c r="X880" s="104"/>
    </row>
    <row r="881" spans="1:24" s="102" customFormat="1" ht="14">
      <c r="A881" s="91"/>
      <c r="B881" s="92"/>
      <c r="C881" s="93"/>
      <c r="D881" s="94"/>
      <c r="E881" s="273" t="str">
        <f t="shared" ca="1" si="26"/>
        <v/>
      </c>
      <c r="F881" s="96"/>
      <c r="G881" s="97"/>
      <c r="H881" s="98"/>
      <c r="I881" s="276" t="str">
        <f t="shared" ca="1" si="27"/>
        <v/>
      </c>
      <c r="J881" s="92"/>
      <c r="K881" s="92"/>
      <c r="L881" s="59"/>
      <c r="M881" s="59"/>
      <c r="N881" s="99"/>
      <c r="O881" s="100"/>
      <c r="P881" s="59"/>
      <c r="Q881" s="59"/>
      <c r="R881" s="59"/>
      <c r="S881" s="59"/>
      <c r="T881" s="59"/>
      <c r="U881" s="59"/>
      <c r="V881" s="59"/>
      <c r="W881" s="95"/>
      <c r="X881" s="104"/>
    </row>
    <row r="882" spans="1:24" s="102" customFormat="1" ht="14">
      <c r="A882" s="91"/>
      <c r="B882" s="92"/>
      <c r="C882" s="93"/>
      <c r="D882" s="94"/>
      <c r="E882" s="273" t="str">
        <f t="shared" ca="1" si="26"/>
        <v/>
      </c>
      <c r="F882" s="96"/>
      <c r="G882" s="97"/>
      <c r="H882" s="98"/>
      <c r="I882" s="276" t="str">
        <f t="shared" ca="1" si="27"/>
        <v/>
      </c>
      <c r="J882" s="92"/>
      <c r="K882" s="92"/>
      <c r="L882" s="59"/>
      <c r="M882" s="59"/>
      <c r="N882" s="99"/>
      <c r="O882" s="100"/>
      <c r="P882" s="59"/>
      <c r="Q882" s="59"/>
      <c r="R882" s="59"/>
      <c r="S882" s="59"/>
      <c r="T882" s="59"/>
      <c r="U882" s="59"/>
      <c r="V882" s="59"/>
      <c r="W882" s="95"/>
      <c r="X882" s="104"/>
    </row>
    <row r="883" spans="1:24" s="102" customFormat="1" ht="14">
      <c r="A883" s="91"/>
      <c r="B883" s="92"/>
      <c r="C883" s="93"/>
      <c r="D883" s="94"/>
      <c r="E883" s="273" t="str">
        <f t="shared" ca="1" si="26"/>
        <v/>
      </c>
      <c r="F883" s="96"/>
      <c r="G883" s="97"/>
      <c r="H883" s="98"/>
      <c r="I883" s="276" t="str">
        <f t="shared" ca="1" si="27"/>
        <v/>
      </c>
      <c r="J883" s="92"/>
      <c r="K883" s="92"/>
      <c r="L883" s="59"/>
      <c r="M883" s="59"/>
      <c r="N883" s="99"/>
      <c r="O883" s="100"/>
      <c r="P883" s="59"/>
      <c r="Q883" s="59"/>
      <c r="R883" s="59"/>
      <c r="S883" s="59"/>
      <c r="T883" s="59"/>
      <c r="U883" s="59"/>
      <c r="V883" s="59"/>
      <c r="W883" s="95"/>
      <c r="X883" s="104"/>
    </row>
    <row r="884" spans="1:24" s="102" customFormat="1" ht="14">
      <c r="A884" s="91"/>
      <c r="B884" s="92"/>
      <c r="C884" s="93"/>
      <c r="D884" s="94"/>
      <c r="E884" s="273" t="str">
        <f t="shared" ca="1" si="26"/>
        <v/>
      </c>
      <c r="F884" s="96"/>
      <c r="G884" s="97"/>
      <c r="H884" s="98"/>
      <c r="I884" s="276" t="str">
        <f t="shared" ca="1" si="27"/>
        <v/>
      </c>
      <c r="J884" s="92"/>
      <c r="K884" s="92"/>
      <c r="L884" s="59"/>
      <c r="M884" s="59"/>
      <c r="N884" s="99"/>
      <c r="O884" s="100"/>
      <c r="P884" s="59"/>
      <c r="Q884" s="59"/>
      <c r="R884" s="59"/>
      <c r="S884" s="59"/>
      <c r="T884" s="59"/>
      <c r="U884" s="59"/>
      <c r="V884" s="59"/>
      <c r="W884" s="95"/>
      <c r="X884" s="104"/>
    </row>
    <row r="885" spans="1:24" s="102" customFormat="1" ht="14">
      <c r="A885" s="91"/>
      <c r="B885" s="92"/>
      <c r="C885" s="93"/>
      <c r="D885" s="94"/>
      <c r="E885" s="273" t="str">
        <f t="shared" ca="1" si="26"/>
        <v/>
      </c>
      <c r="F885" s="96"/>
      <c r="G885" s="97"/>
      <c r="H885" s="98"/>
      <c r="I885" s="276" t="str">
        <f t="shared" ca="1" si="27"/>
        <v/>
      </c>
      <c r="J885" s="92"/>
      <c r="K885" s="92"/>
      <c r="L885" s="59"/>
      <c r="M885" s="59"/>
      <c r="N885" s="99"/>
      <c r="O885" s="100"/>
      <c r="P885" s="59"/>
      <c r="Q885" s="59"/>
      <c r="R885" s="59"/>
      <c r="S885" s="59"/>
      <c r="T885" s="59"/>
      <c r="U885" s="59"/>
      <c r="V885" s="59"/>
      <c r="W885" s="95"/>
      <c r="X885" s="104"/>
    </row>
    <row r="886" spans="1:24" s="102" customFormat="1" ht="14">
      <c r="A886" s="91"/>
      <c r="B886" s="92"/>
      <c r="C886" s="93"/>
      <c r="D886" s="94"/>
      <c r="E886" s="273" t="str">
        <f t="shared" ca="1" si="26"/>
        <v/>
      </c>
      <c r="F886" s="96"/>
      <c r="G886" s="97"/>
      <c r="H886" s="98"/>
      <c r="I886" s="276" t="str">
        <f t="shared" ca="1" si="27"/>
        <v/>
      </c>
      <c r="J886" s="92"/>
      <c r="K886" s="92"/>
      <c r="L886" s="59"/>
      <c r="M886" s="59"/>
      <c r="N886" s="99"/>
      <c r="O886" s="100"/>
      <c r="P886" s="59"/>
      <c r="Q886" s="59"/>
      <c r="R886" s="59"/>
      <c r="S886" s="59"/>
      <c r="T886" s="59"/>
      <c r="U886" s="59"/>
      <c r="V886" s="59"/>
      <c r="W886" s="95"/>
      <c r="X886" s="104"/>
    </row>
    <row r="887" spans="1:24" s="102" customFormat="1" ht="14">
      <c r="A887" s="91"/>
      <c r="B887" s="92"/>
      <c r="C887" s="93"/>
      <c r="D887" s="94"/>
      <c r="E887" s="273" t="str">
        <f t="shared" ca="1" si="26"/>
        <v/>
      </c>
      <c r="F887" s="96"/>
      <c r="G887" s="97"/>
      <c r="H887" s="98"/>
      <c r="I887" s="276" t="str">
        <f t="shared" ca="1" si="27"/>
        <v/>
      </c>
      <c r="J887" s="92"/>
      <c r="K887" s="92"/>
      <c r="L887" s="59"/>
      <c r="M887" s="59"/>
      <c r="N887" s="99"/>
      <c r="O887" s="100"/>
      <c r="P887" s="59"/>
      <c r="Q887" s="59"/>
      <c r="R887" s="59"/>
      <c r="S887" s="59"/>
      <c r="T887" s="59"/>
      <c r="U887" s="59"/>
      <c r="V887" s="59"/>
      <c r="W887" s="95"/>
      <c r="X887" s="104"/>
    </row>
    <row r="888" spans="1:24" s="102" customFormat="1" ht="14">
      <c r="A888" s="91"/>
      <c r="B888" s="92"/>
      <c r="C888" s="93"/>
      <c r="D888" s="94"/>
      <c r="E888" s="273" t="str">
        <f t="shared" ca="1" si="26"/>
        <v/>
      </c>
      <c r="F888" s="96"/>
      <c r="G888" s="97"/>
      <c r="H888" s="98"/>
      <c r="I888" s="276" t="str">
        <f t="shared" ca="1" si="27"/>
        <v/>
      </c>
      <c r="J888" s="92"/>
      <c r="K888" s="92"/>
      <c r="L888" s="59"/>
      <c r="M888" s="59"/>
      <c r="N888" s="99"/>
      <c r="O888" s="100"/>
      <c r="P888" s="59"/>
      <c r="Q888" s="59"/>
      <c r="R888" s="59"/>
      <c r="S888" s="59"/>
      <c r="T888" s="59"/>
      <c r="U888" s="59"/>
      <c r="V888" s="59"/>
      <c r="W888" s="95"/>
      <c r="X888" s="104"/>
    </row>
    <row r="889" spans="1:24" s="102" customFormat="1" ht="14">
      <c r="A889" s="91"/>
      <c r="B889" s="92"/>
      <c r="C889" s="93"/>
      <c r="D889" s="94"/>
      <c r="E889" s="273" t="str">
        <f t="shared" ca="1" si="26"/>
        <v/>
      </c>
      <c r="F889" s="96"/>
      <c r="G889" s="97"/>
      <c r="H889" s="98"/>
      <c r="I889" s="276" t="str">
        <f t="shared" ca="1" si="27"/>
        <v/>
      </c>
      <c r="J889" s="92"/>
      <c r="K889" s="92"/>
      <c r="L889" s="59"/>
      <c r="M889" s="59"/>
      <c r="N889" s="99"/>
      <c r="O889" s="100"/>
      <c r="P889" s="59"/>
      <c r="Q889" s="59"/>
      <c r="R889" s="59"/>
      <c r="S889" s="59"/>
      <c r="T889" s="59"/>
      <c r="U889" s="59"/>
      <c r="V889" s="59"/>
      <c r="W889" s="95"/>
      <c r="X889" s="104"/>
    </row>
    <row r="890" spans="1:24" s="102" customFormat="1" ht="14">
      <c r="A890" s="91"/>
      <c r="B890" s="92"/>
      <c r="C890" s="93"/>
      <c r="D890" s="94"/>
      <c r="E890" s="273" t="str">
        <f t="shared" ca="1" si="26"/>
        <v/>
      </c>
      <c r="F890" s="96"/>
      <c r="G890" s="97"/>
      <c r="H890" s="98"/>
      <c r="I890" s="276" t="str">
        <f t="shared" ca="1" si="27"/>
        <v/>
      </c>
      <c r="J890" s="92"/>
      <c r="K890" s="92"/>
      <c r="L890" s="59"/>
      <c r="M890" s="59"/>
      <c r="N890" s="99"/>
      <c r="O890" s="100"/>
      <c r="P890" s="59"/>
      <c r="Q890" s="59"/>
      <c r="R890" s="59"/>
      <c r="S890" s="59"/>
      <c r="T890" s="59"/>
      <c r="U890" s="59"/>
      <c r="V890" s="59"/>
      <c r="W890" s="95"/>
      <c r="X890" s="104"/>
    </row>
    <row r="891" spans="1:24" s="102" customFormat="1" ht="14">
      <c r="A891" s="91"/>
      <c r="B891" s="92"/>
      <c r="C891" s="93"/>
      <c r="D891" s="94"/>
      <c r="E891" s="273" t="str">
        <f t="shared" ca="1" si="26"/>
        <v/>
      </c>
      <c r="F891" s="96"/>
      <c r="G891" s="97"/>
      <c r="H891" s="98"/>
      <c r="I891" s="276" t="str">
        <f t="shared" ca="1" si="27"/>
        <v/>
      </c>
      <c r="J891" s="92"/>
      <c r="K891" s="92"/>
      <c r="L891" s="59"/>
      <c r="M891" s="59"/>
      <c r="N891" s="99"/>
      <c r="O891" s="100"/>
      <c r="P891" s="59"/>
      <c r="Q891" s="59"/>
      <c r="R891" s="59"/>
      <c r="S891" s="59"/>
      <c r="T891" s="59"/>
      <c r="U891" s="59"/>
      <c r="V891" s="59"/>
      <c r="W891" s="95"/>
      <c r="X891" s="104"/>
    </row>
    <row r="892" spans="1:24" s="102" customFormat="1" ht="14">
      <c r="A892" s="91"/>
      <c r="B892" s="92"/>
      <c r="C892" s="93"/>
      <c r="D892" s="94"/>
      <c r="E892" s="273" t="str">
        <f t="shared" ca="1" si="26"/>
        <v/>
      </c>
      <c r="F892" s="96"/>
      <c r="G892" s="97"/>
      <c r="H892" s="98"/>
      <c r="I892" s="276" t="str">
        <f t="shared" ca="1" si="27"/>
        <v/>
      </c>
      <c r="J892" s="92"/>
      <c r="K892" s="92"/>
      <c r="L892" s="59"/>
      <c r="M892" s="59"/>
      <c r="N892" s="99"/>
      <c r="O892" s="100"/>
      <c r="P892" s="59"/>
      <c r="Q892" s="59"/>
      <c r="R892" s="59"/>
      <c r="S892" s="59"/>
      <c r="T892" s="59"/>
      <c r="U892" s="59"/>
      <c r="V892" s="59"/>
      <c r="W892" s="95"/>
      <c r="X892" s="104"/>
    </row>
    <row r="893" spans="1:24" s="102" customFormat="1" ht="14">
      <c r="A893" s="91"/>
      <c r="B893" s="92"/>
      <c r="C893" s="93"/>
      <c r="D893" s="94"/>
      <c r="E893" s="273" t="str">
        <f t="shared" ca="1" si="26"/>
        <v/>
      </c>
      <c r="F893" s="96"/>
      <c r="G893" s="97"/>
      <c r="H893" s="98"/>
      <c r="I893" s="276" t="str">
        <f t="shared" ca="1" si="27"/>
        <v/>
      </c>
      <c r="J893" s="92"/>
      <c r="K893" s="92"/>
      <c r="L893" s="59"/>
      <c r="M893" s="59"/>
      <c r="N893" s="99"/>
      <c r="O893" s="100"/>
      <c r="P893" s="59"/>
      <c r="Q893" s="59"/>
      <c r="R893" s="59"/>
      <c r="S893" s="59"/>
      <c r="T893" s="59"/>
      <c r="U893" s="59"/>
      <c r="V893" s="59"/>
      <c r="W893" s="95"/>
      <c r="X893" s="104"/>
    </row>
    <row r="894" spans="1:24" s="102" customFormat="1" ht="14">
      <c r="A894" s="91"/>
      <c r="B894" s="92"/>
      <c r="C894" s="93"/>
      <c r="D894" s="94"/>
      <c r="E894" s="273" t="str">
        <f t="shared" ca="1" si="26"/>
        <v/>
      </c>
      <c r="F894" s="96"/>
      <c r="G894" s="97"/>
      <c r="H894" s="98"/>
      <c r="I894" s="276" t="str">
        <f t="shared" ca="1" si="27"/>
        <v/>
      </c>
      <c r="J894" s="92"/>
      <c r="K894" s="92"/>
      <c r="L894" s="59"/>
      <c r="M894" s="59"/>
      <c r="N894" s="99"/>
      <c r="O894" s="100"/>
      <c r="P894" s="59"/>
      <c r="Q894" s="59"/>
      <c r="R894" s="59"/>
      <c r="S894" s="59"/>
      <c r="T894" s="59"/>
      <c r="U894" s="59"/>
      <c r="V894" s="59"/>
      <c r="W894" s="95"/>
      <c r="X894" s="104"/>
    </row>
    <row r="895" spans="1:24" s="102" customFormat="1" ht="14">
      <c r="A895" s="91"/>
      <c r="B895" s="92"/>
      <c r="C895" s="93"/>
      <c r="D895" s="94"/>
      <c r="E895" s="273" t="str">
        <f t="shared" ca="1" si="26"/>
        <v/>
      </c>
      <c r="F895" s="96"/>
      <c r="G895" s="97"/>
      <c r="H895" s="98"/>
      <c r="I895" s="276" t="str">
        <f t="shared" ca="1" si="27"/>
        <v/>
      </c>
      <c r="J895" s="92"/>
      <c r="K895" s="92"/>
      <c r="L895" s="59"/>
      <c r="M895" s="59"/>
      <c r="N895" s="99"/>
      <c r="O895" s="100"/>
      <c r="P895" s="59"/>
      <c r="Q895" s="59"/>
      <c r="R895" s="59"/>
      <c r="S895" s="59"/>
      <c r="T895" s="59"/>
      <c r="U895" s="59"/>
      <c r="V895" s="59"/>
      <c r="W895" s="95"/>
      <c r="X895" s="104"/>
    </row>
    <row r="896" spans="1:24" s="102" customFormat="1" ht="14">
      <c r="A896" s="91"/>
      <c r="B896" s="92"/>
      <c r="C896" s="93"/>
      <c r="D896" s="94"/>
      <c r="E896" s="273" t="str">
        <f t="shared" ca="1" si="26"/>
        <v/>
      </c>
      <c r="F896" s="96"/>
      <c r="G896" s="97"/>
      <c r="H896" s="98"/>
      <c r="I896" s="276" t="str">
        <f t="shared" ca="1" si="27"/>
        <v/>
      </c>
      <c r="J896" s="92"/>
      <c r="K896" s="92"/>
      <c r="L896" s="59"/>
      <c r="M896" s="59"/>
      <c r="N896" s="99"/>
      <c r="O896" s="100"/>
      <c r="P896" s="59"/>
      <c r="Q896" s="59"/>
      <c r="R896" s="59"/>
      <c r="S896" s="59"/>
      <c r="T896" s="59"/>
      <c r="U896" s="59"/>
      <c r="V896" s="59"/>
      <c r="W896" s="95"/>
      <c r="X896" s="104"/>
    </row>
    <row r="897" spans="1:24" s="102" customFormat="1" ht="14">
      <c r="A897" s="91"/>
      <c r="B897" s="92"/>
      <c r="C897" s="93"/>
      <c r="D897" s="94"/>
      <c r="E897" s="273" t="str">
        <f t="shared" ca="1" si="26"/>
        <v/>
      </c>
      <c r="F897" s="96"/>
      <c r="G897" s="97"/>
      <c r="H897" s="98"/>
      <c r="I897" s="276" t="str">
        <f t="shared" ca="1" si="27"/>
        <v/>
      </c>
      <c r="J897" s="92"/>
      <c r="K897" s="92"/>
      <c r="L897" s="59"/>
      <c r="M897" s="59"/>
      <c r="N897" s="99"/>
      <c r="O897" s="100"/>
      <c r="P897" s="59"/>
      <c r="Q897" s="59"/>
      <c r="R897" s="59"/>
      <c r="S897" s="59"/>
      <c r="T897" s="59"/>
      <c r="U897" s="59"/>
      <c r="V897" s="59"/>
      <c r="W897" s="95"/>
      <c r="X897" s="104"/>
    </row>
    <row r="898" spans="1:24" s="102" customFormat="1" ht="14">
      <c r="A898" s="91"/>
      <c r="B898" s="92"/>
      <c r="C898" s="93"/>
      <c r="D898" s="94"/>
      <c r="E898" s="273" t="str">
        <f t="shared" ca="1" si="26"/>
        <v/>
      </c>
      <c r="F898" s="96"/>
      <c r="G898" s="97"/>
      <c r="H898" s="98"/>
      <c r="I898" s="276" t="str">
        <f t="shared" ca="1" si="27"/>
        <v/>
      </c>
      <c r="J898" s="92"/>
      <c r="K898" s="92"/>
      <c r="L898" s="59"/>
      <c r="M898" s="59"/>
      <c r="N898" s="99"/>
      <c r="O898" s="100"/>
      <c r="P898" s="59"/>
      <c r="Q898" s="59"/>
      <c r="R898" s="59"/>
      <c r="S898" s="59"/>
      <c r="T898" s="59"/>
      <c r="U898" s="59"/>
      <c r="V898" s="59"/>
      <c r="W898" s="95"/>
      <c r="X898" s="104"/>
    </row>
    <row r="899" spans="1:24" s="102" customFormat="1" ht="14">
      <c r="A899" s="91"/>
      <c r="B899" s="92"/>
      <c r="C899" s="93"/>
      <c r="D899" s="94"/>
      <c r="E899" s="273" t="str">
        <f t="shared" ca="1" si="26"/>
        <v/>
      </c>
      <c r="F899" s="96"/>
      <c r="G899" s="97"/>
      <c r="H899" s="98"/>
      <c r="I899" s="276" t="str">
        <f t="shared" ca="1" si="27"/>
        <v/>
      </c>
      <c r="J899" s="92"/>
      <c r="K899" s="92"/>
      <c r="L899" s="59"/>
      <c r="M899" s="59"/>
      <c r="N899" s="99"/>
      <c r="O899" s="100"/>
      <c r="P899" s="59"/>
      <c r="Q899" s="59"/>
      <c r="R899" s="59"/>
      <c r="S899" s="59"/>
      <c r="T899" s="59"/>
      <c r="U899" s="59"/>
      <c r="V899" s="59"/>
      <c r="W899" s="95"/>
      <c r="X899" s="104"/>
    </row>
    <row r="900" spans="1:24" s="102" customFormat="1" ht="14">
      <c r="A900" s="91"/>
      <c r="B900" s="92"/>
      <c r="C900" s="93"/>
      <c r="D900" s="94"/>
      <c r="E900" s="273" t="str">
        <f t="shared" ca="1" si="26"/>
        <v/>
      </c>
      <c r="F900" s="96"/>
      <c r="G900" s="97"/>
      <c r="H900" s="98"/>
      <c r="I900" s="276" t="str">
        <f t="shared" ca="1" si="27"/>
        <v/>
      </c>
      <c r="J900" s="92"/>
      <c r="K900" s="92"/>
      <c r="L900" s="59"/>
      <c r="M900" s="59"/>
      <c r="N900" s="99"/>
      <c r="O900" s="100"/>
      <c r="P900" s="59"/>
      <c r="Q900" s="59"/>
      <c r="R900" s="59"/>
      <c r="S900" s="59"/>
      <c r="T900" s="59"/>
      <c r="U900" s="59"/>
      <c r="V900" s="59"/>
      <c r="W900" s="95"/>
      <c r="X900" s="104"/>
    </row>
    <row r="901" spans="1:24" s="102" customFormat="1" ht="14">
      <c r="A901" s="91"/>
      <c r="B901" s="92"/>
      <c r="C901" s="93"/>
      <c r="D901" s="94"/>
      <c r="E901" s="273" t="str">
        <f t="shared" ca="1" si="26"/>
        <v/>
      </c>
      <c r="F901" s="96"/>
      <c r="G901" s="97"/>
      <c r="H901" s="98"/>
      <c r="I901" s="276" t="str">
        <f t="shared" ca="1" si="27"/>
        <v/>
      </c>
      <c r="J901" s="92"/>
      <c r="K901" s="92"/>
      <c r="L901" s="59"/>
      <c r="M901" s="59"/>
      <c r="N901" s="99"/>
      <c r="O901" s="100"/>
      <c r="P901" s="59"/>
      <c r="Q901" s="59"/>
      <c r="R901" s="59"/>
      <c r="S901" s="59"/>
      <c r="T901" s="59"/>
      <c r="U901" s="59"/>
      <c r="V901" s="59"/>
      <c r="W901" s="95"/>
      <c r="X901" s="104"/>
    </row>
    <row r="902" spans="1:24" s="102" customFormat="1" ht="14">
      <c r="A902" s="91"/>
      <c r="B902" s="92"/>
      <c r="C902" s="93"/>
      <c r="D902" s="94"/>
      <c r="E902" s="273" t="str">
        <f t="shared" ca="1" si="26"/>
        <v/>
      </c>
      <c r="F902" s="96"/>
      <c r="G902" s="97"/>
      <c r="H902" s="98"/>
      <c r="I902" s="276" t="str">
        <f t="shared" ca="1" si="27"/>
        <v/>
      </c>
      <c r="J902" s="92"/>
      <c r="K902" s="92"/>
      <c r="L902" s="59"/>
      <c r="M902" s="59"/>
      <c r="N902" s="99"/>
      <c r="O902" s="100"/>
      <c r="P902" s="59"/>
      <c r="Q902" s="59"/>
      <c r="R902" s="59"/>
      <c r="S902" s="59"/>
      <c r="T902" s="59"/>
      <c r="U902" s="59"/>
      <c r="V902" s="59"/>
      <c r="W902" s="95"/>
      <c r="X902" s="104"/>
    </row>
    <row r="903" spans="1:24" s="102" customFormat="1" ht="14">
      <c r="A903" s="91"/>
      <c r="B903" s="92"/>
      <c r="C903" s="93"/>
      <c r="D903" s="94"/>
      <c r="E903" s="273" t="str">
        <f t="shared" ref="E903:E966" ca="1" si="28">IF(D903="","",+DATEDIF(D903,TODAY(),"y"))</f>
        <v/>
      </c>
      <c r="F903" s="96"/>
      <c r="G903" s="97"/>
      <c r="H903" s="98"/>
      <c r="I903" s="276" t="str">
        <f t="shared" ref="I903:I966" ca="1" si="29">IF(H903="","",+DATEDIF(H903,TODAY(),"M"))</f>
        <v/>
      </c>
      <c r="J903" s="92"/>
      <c r="K903" s="92"/>
      <c r="L903" s="59"/>
      <c r="M903" s="59"/>
      <c r="N903" s="99"/>
      <c r="O903" s="100"/>
      <c r="P903" s="59"/>
      <c r="Q903" s="59"/>
      <c r="R903" s="59"/>
      <c r="S903" s="59"/>
      <c r="T903" s="59"/>
      <c r="U903" s="59"/>
      <c r="V903" s="59"/>
      <c r="W903" s="95"/>
      <c r="X903" s="104"/>
    </row>
    <row r="904" spans="1:24" s="102" customFormat="1" ht="14">
      <c r="A904" s="91"/>
      <c r="B904" s="92"/>
      <c r="C904" s="93"/>
      <c r="D904" s="94"/>
      <c r="E904" s="273" t="str">
        <f t="shared" ca="1" si="28"/>
        <v/>
      </c>
      <c r="F904" s="96"/>
      <c r="G904" s="97"/>
      <c r="H904" s="98"/>
      <c r="I904" s="276" t="str">
        <f t="shared" ca="1" si="29"/>
        <v/>
      </c>
      <c r="J904" s="92"/>
      <c r="K904" s="92"/>
      <c r="L904" s="59"/>
      <c r="M904" s="59"/>
      <c r="N904" s="99"/>
      <c r="O904" s="100"/>
      <c r="P904" s="59"/>
      <c r="Q904" s="59"/>
      <c r="R904" s="59"/>
      <c r="S904" s="59"/>
      <c r="T904" s="59"/>
      <c r="U904" s="59"/>
      <c r="V904" s="59"/>
      <c r="W904" s="95"/>
      <c r="X904" s="104"/>
    </row>
    <row r="905" spans="1:24" s="102" customFormat="1" ht="14">
      <c r="A905" s="91"/>
      <c r="B905" s="92"/>
      <c r="C905" s="93"/>
      <c r="D905" s="94"/>
      <c r="E905" s="273" t="str">
        <f t="shared" ca="1" si="28"/>
        <v/>
      </c>
      <c r="F905" s="96"/>
      <c r="G905" s="97"/>
      <c r="H905" s="98"/>
      <c r="I905" s="276" t="str">
        <f t="shared" ca="1" si="29"/>
        <v/>
      </c>
      <c r="J905" s="92"/>
      <c r="K905" s="92"/>
      <c r="L905" s="59"/>
      <c r="M905" s="59"/>
      <c r="N905" s="99"/>
      <c r="O905" s="100"/>
      <c r="P905" s="59"/>
      <c r="Q905" s="59"/>
      <c r="R905" s="59"/>
      <c r="S905" s="59"/>
      <c r="T905" s="59"/>
      <c r="U905" s="59"/>
      <c r="V905" s="59"/>
      <c r="W905" s="95"/>
      <c r="X905" s="104"/>
    </row>
    <row r="906" spans="1:24" s="102" customFormat="1" ht="14">
      <c r="A906" s="91"/>
      <c r="B906" s="92"/>
      <c r="C906" s="93"/>
      <c r="D906" s="94"/>
      <c r="E906" s="273" t="str">
        <f t="shared" ca="1" si="28"/>
        <v/>
      </c>
      <c r="F906" s="96"/>
      <c r="G906" s="97"/>
      <c r="H906" s="98"/>
      <c r="I906" s="276" t="str">
        <f t="shared" ca="1" si="29"/>
        <v/>
      </c>
      <c r="J906" s="92"/>
      <c r="K906" s="92"/>
      <c r="L906" s="59"/>
      <c r="M906" s="59"/>
      <c r="N906" s="99"/>
      <c r="O906" s="100"/>
      <c r="P906" s="59"/>
      <c r="Q906" s="59"/>
      <c r="R906" s="59"/>
      <c r="S906" s="59"/>
      <c r="T906" s="59"/>
      <c r="U906" s="59"/>
      <c r="V906" s="59"/>
      <c r="W906" s="95"/>
      <c r="X906" s="104"/>
    </row>
    <row r="907" spans="1:24" s="102" customFormat="1" ht="14">
      <c r="A907" s="91"/>
      <c r="B907" s="92"/>
      <c r="C907" s="93"/>
      <c r="D907" s="94"/>
      <c r="E907" s="273" t="str">
        <f t="shared" ca="1" si="28"/>
        <v/>
      </c>
      <c r="F907" s="96"/>
      <c r="G907" s="97"/>
      <c r="H907" s="98"/>
      <c r="I907" s="276" t="str">
        <f t="shared" ca="1" si="29"/>
        <v/>
      </c>
      <c r="J907" s="92"/>
      <c r="K907" s="92"/>
      <c r="L907" s="59"/>
      <c r="M907" s="59"/>
      <c r="N907" s="99"/>
      <c r="O907" s="100"/>
      <c r="P907" s="59"/>
      <c r="Q907" s="59"/>
      <c r="R907" s="59"/>
      <c r="S907" s="59"/>
      <c r="T907" s="59"/>
      <c r="U907" s="59"/>
      <c r="V907" s="59"/>
      <c r="W907" s="95"/>
      <c r="X907" s="104"/>
    </row>
    <row r="908" spans="1:24" s="102" customFormat="1" ht="14">
      <c r="A908" s="91"/>
      <c r="B908" s="92"/>
      <c r="C908" s="93"/>
      <c r="D908" s="94"/>
      <c r="E908" s="273" t="str">
        <f t="shared" ca="1" si="28"/>
        <v/>
      </c>
      <c r="F908" s="96"/>
      <c r="G908" s="97"/>
      <c r="H908" s="98"/>
      <c r="I908" s="276" t="str">
        <f t="shared" ca="1" si="29"/>
        <v/>
      </c>
      <c r="J908" s="92"/>
      <c r="K908" s="92"/>
      <c r="L908" s="59"/>
      <c r="M908" s="59"/>
      <c r="N908" s="99"/>
      <c r="O908" s="100"/>
      <c r="P908" s="59"/>
      <c r="Q908" s="59"/>
      <c r="R908" s="59"/>
      <c r="S908" s="59"/>
      <c r="T908" s="59"/>
      <c r="U908" s="59"/>
      <c r="V908" s="59"/>
      <c r="W908" s="95"/>
      <c r="X908" s="104"/>
    </row>
    <row r="909" spans="1:24" s="102" customFormat="1" ht="14">
      <c r="A909" s="91"/>
      <c r="B909" s="92"/>
      <c r="C909" s="93"/>
      <c r="D909" s="94"/>
      <c r="E909" s="273" t="str">
        <f t="shared" ca="1" si="28"/>
        <v/>
      </c>
      <c r="F909" s="96"/>
      <c r="G909" s="97"/>
      <c r="H909" s="98"/>
      <c r="I909" s="276" t="str">
        <f t="shared" ca="1" si="29"/>
        <v/>
      </c>
      <c r="J909" s="92"/>
      <c r="K909" s="92"/>
      <c r="L909" s="59"/>
      <c r="M909" s="59"/>
      <c r="N909" s="99"/>
      <c r="O909" s="100"/>
      <c r="P909" s="59"/>
      <c r="Q909" s="59"/>
      <c r="R909" s="59"/>
      <c r="S909" s="59"/>
      <c r="T909" s="59"/>
      <c r="U909" s="59"/>
      <c r="V909" s="59"/>
      <c r="W909" s="95"/>
      <c r="X909" s="104"/>
    </row>
    <row r="910" spans="1:24" s="102" customFormat="1" ht="14">
      <c r="A910" s="91"/>
      <c r="B910" s="92"/>
      <c r="C910" s="93"/>
      <c r="D910" s="94"/>
      <c r="E910" s="273" t="str">
        <f t="shared" ca="1" si="28"/>
        <v/>
      </c>
      <c r="F910" s="96"/>
      <c r="G910" s="97"/>
      <c r="H910" s="98"/>
      <c r="I910" s="276" t="str">
        <f t="shared" ca="1" si="29"/>
        <v/>
      </c>
      <c r="J910" s="92"/>
      <c r="K910" s="92"/>
      <c r="L910" s="59"/>
      <c r="M910" s="59"/>
      <c r="N910" s="99"/>
      <c r="O910" s="100"/>
      <c r="P910" s="59"/>
      <c r="Q910" s="59"/>
      <c r="R910" s="59"/>
      <c r="S910" s="59"/>
      <c r="T910" s="59"/>
      <c r="U910" s="59"/>
      <c r="V910" s="59"/>
      <c r="W910" s="95"/>
      <c r="X910" s="104"/>
    </row>
    <row r="911" spans="1:24" s="102" customFormat="1" ht="14">
      <c r="A911" s="91"/>
      <c r="B911" s="92"/>
      <c r="C911" s="93"/>
      <c r="D911" s="94"/>
      <c r="E911" s="273" t="str">
        <f t="shared" ca="1" si="28"/>
        <v/>
      </c>
      <c r="F911" s="96"/>
      <c r="G911" s="97"/>
      <c r="H911" s="98"/>
      <c r="I911" s="276" t="str">
        <f t="shared" ca="1" si="29"/>
        <v/>
      </c>
      <c r="J911" s="92"/>
      <c r="K911" s="92"/>
      <c r="L911" s="59"/>
      <c r="M911" s="59"/>
      <c r="N911" s="99"/>
      <c r="O911" s="100"/>
      <c r="P911" s="59"/>
      <c r="Q911" s="59"/>
      <c r="R911" s="59"/>
      <c r="S911" s="59"/>
      <c r="T911" s="59"/>
      <c r="U911" s="59"/>
      <c r="V911" s="59"/>
      <c r="W911" s="95"/>
      <c r="X911" s="104"/>
    </row>
    <row r="912" spans="1:24" s="102" customFormat="1" ht="14">
      <c r="A912" s="91"/>
      <c r="B912" s="92"/>
      <c r="C912" s="93"/>
      <c r="D912" s="94"/>
      <c r="E912" s="273" t="str">
        <f t="shared" ca="1" si="28"/>
        <v/>
      </c>
      <c r="F912" s="96"/>
      <c r="G912" s="97"/>
      <c r="H912" s="98"/>
      <c r="I912" s="276" t="str">
        <f t="shared" ca="1" si="29"/>
        <v/>
      </c>
      <c r="J912" s="92"/>
      <c r="K912" s="92"/>
      <c r="L912" s="59"/>
      <c r="M912" s="59"/>
      <c r="N912" s="99"/>
      <c r="O912" s="100"/>
      <c r="P912" s="59"/>
      <c r="Q912" s="59"/>
      <c r="R912" s="59"/>
      <c r="S912" s="59"/>
      <c r="T912" s="59"/>
      <c r="U912" s="59"/>
      <c r="V912" s="59"/>
      <c r="W912" s="95"/>
      <c r="X912" s="104"/>
    </row>
    <row r="913" spans="1:24" s="102" customFormat="1" ht="14">
      <c r="A913" s="91"/>
      <c r="B913" s="92"/>
      <c r="C913" s="93"/>
      <c r="D913" s="94"/>
      <c r="E913" s="273" t="str">
        <f t="shared" ca="1" si="28"/>
        <v/>
      </c>
      <c r="F913" s="96"/>
      <c r="G913" s="97"/>
      <c r="H913" s="98"/>
      <c r="I913" s="276" t="str">
        <f t="shared" ca="1" si="29"/>
        <v/>
      </c>
      <c r="J913" s="92"/>
      <c r="K913" s="92"/>
      <c r="L913" s="59"/>
      <c r="M913" s="59"/>
      <c r="N913" s="99"/>
      <c r="O913" s="100"/>
      <c r="P913" s="59"/>
      <c r="Q913" s="59"/>
      <c r="R913" s="59"/>
      <c r="S913" s="59"/>
      <c r="T913" s="59"/>
      <c r="U913" s="59"/>
      <c r="V913" s="59"/>
      <c r="W913" s="95"/>
      <c r="X913" s="104"/>
    </row>
    <row r="914" spans="1:24" s="102" customFormat="1" ht="14">
      <c r="A914" s="91"/>
      <c r="B914" s="92"/>
      <c r="C914" s="93"/>
      <c r="D914" s="94"/>
      <c r="E914" s="273" t="str">
        <f t="shared" ca="1" si="28"/>
        <v/>
      </c>
      <c r="F914" s="96"/>
      <c r="G914" s="97"/>
      <c r="H914" s="98"/>
      <c r="I914" s="276" t="str">
        <f t="shared" ca="1" si="29"/>
        <v/>
      </c>
      <c r="J914" s="92"/>
      <c r="K914" s="92"/>
      <c r="L914" s="59"/>
      <c r="M914" s="59"/>
      <c r="N914" s="99"/>
      <c r="O914" s="100"/>
      <c r="P914" s="59"/>
      <c r="Q914" s="59"/>
      <c r="R914" s="59"/>
      <c r="S914" s="59"/>
      <c r="T914" s="59"/>
      <c r="U914" s="59"/>
      <c r="V914" s="59"/>
      <c r="W914" s="95"/>
      <c r="X914" s="104"/>
    </row>
    <row r="915" spans="1:24" s="102" customFormat="1" ht="14">
      <c r="A915" s="91"/>
      <c r="B915" s="92"/>
      <c r="C915" s="93"/>
      <c r="D915" s="94"/>
      <c r="E915" s="273" t="str">
        <f t="shared" ca="1" si="28"/>
        <v/>
      </c>
      <c r="F915" s="96"/>
      <c r="G915" s="97"/>
      <c r="H915" s="98"/>
      <c r="I915" s="276" t="str">
        <f t="shared" ca="1" si="29"/>
        <v/>
      </c>
      <c r="J915" s="92"/>
      <c r="K915" s="92"/>
      <c r="L915" s="59"/>
      <c r="M915" s="59"/>
      <c r="N915" s="99"/>
      <c r="O915" s="100"/>
      <c r="P915" s="59"/>
      <c r="Q915" s="59"/>
      <c r="R915" s="59"/>
      <c r="S915" s="59"/>
      <c r="T915" s="59"/>
      <c r="U915" s="59"/>
      <c r="V915" s="59"/>
      <c r="W915" s="95"/>
      <c r="X915" s="104"/>
    </row>
    <row r="916" spans="1:24" s="102" customFormat="1" ht="14">
      <c r="A916" s="91"/>
      <c r="B916" s="92"/>
      <c r="C916" s="93"/>
      <c r="D916" s="94"/>
      <c r="E916" s="273" t="str">
        <f t="shared" ca="1" si="28"/>
        <v/>
      </c>
      <c r="F916" s="96"/>
      <c r="G916" s="97"/>
      <c r="H916" s="98"/>
      <c r="I916" s="276" t="str">
        <f t="shared" ca="1" si="29"/>
        <v/>
      </c>
      <c r="J916" s="92"/>
      <c r="K916" s="92"/>
      <c r="L916" s="59"/>
      <c r="M916" s="59"/>
      <c r="N916" s="99"/>
      <c r="O916" s="100"/>
      <c r="P916" s="59"/>
      <c r="Q916" s="59"/>
      <c r="R916" s="59"/>
      <c r="S916" s="59"/>
      <c r="T916" s="59"/>
      <c r="U916" s="59"/>
      <c r="V916" s="59"/>
      <c r="W916" s="95"/>
      <c r="X916" s="104"/>
    </row>
    <row r="917" spans="1:24" s="102" customFormat="1" ht="14">
      <c r="A917" s="91"/>
      <c r="B917" s="92"/>
      <c r="C917" s="93"/>
      <c r="D917" s="94"/>
      <c r="E917" s="273" t="str">
        <f t="shared" ca="1" si="28"/>
        <v/>
      </c>
      <c r="F917" s="96"/>
      <c r="G917" s="97"/>
      <c r="H917" s="98"/>
      <c r="I917" s="276" t="str">
        <f t="shared" ca="1" si="29"/>
        <v/>
      </c>
      <c r="J917" s="92"/>
      <c r="K917" s="92"/>
      <c r="L917" s="59"/>
      <c r="M917" s="59"/>
      <c r="N917" s="99"/>
      <c r="O917" s="100"/>
      <c r="P917" s="59"/>
      <c r="Q917" s="59"/>
      <c r="R917" s="59"/>
      <c r="S917" s="59"/>
      <c r="T917" s="59"/>
      <c r="U917" s="59"/>
      <c r="V917" s="59"/>
      <c r="W917" s="95"/>
      <c r="X917" s="104"/>
    </row>
    <row r="918" spans="1:24" s="102" customFormat="1" ht="14">
      <c r="A918" s="91"/>
      <c r="B918" s="92"/>
      <c r="C918" s="93"/>
      <c r="D918" s="94"/>
      <c r="E918" s="273" t="str">
        <f t="shared" ca="1" si="28"/>
        <v/>
      </c>
      <c r="F918" s="96"/>
      <c r="G918" s="97"/>
      <c r="H918" s="98"/>
      <c r="I918" s="276" t="str">
        <f t="shared" ca="1" si="29"/>
        <v/>
      </c>
      <c r="J918" s="92"/>
      <c r="K918" s="92"/>
      <c r="L918" s="59"/>
      <c r="M918" s="59"/>
      <c r="N918" s="99"/>
      <c r="O918" s="100"/>
      <c r="P918" s="59"/>
      <c r="Q918" s="59"/>
      <c r="R918" s="59"/>
      <c r="S918" s="59"/>
      <c r="T918" s="59"/>
      <c r="U918" s="59"/>
      <c r="V918" s="59"/>
      <c r="W918" s="95"/>
      <c r="X918" s="104"/>
    </row>
    <row r="919" spans="1:24" s="102" customFormat="1" ht="14">
      <c r="A919" s="91"/>
      <c r="B919" s="92"/>
      <c r="C919" s="93"/>
      <c r="D919" s="94"/>
      <c r="E919" s="273" t="str">
        <f t="shared" ca="1" si="28"/>
        <v/>
      </c>
      <c r="F919" s="96"/>
      <c r="G919" s="97"/>
      <c r="H919" s="98"/>
      <c r="I919" s="276" t="str">
        <f t="shared" ca="1" si="29"/>
        <v/>
      </c>
      <c r="J919" s="92"/>
      <c r="K919" s="92"/>
      <c r="L919" s="59"/>
      <c r="M919" s="59"/>
      <c r="N919" s="99"/>
      <c r="O919" s="100"/>
      <c r="P919" s="59"/>
      <c r="Q919" s="59"/>
      <c r="R919" s="59"/>
      <c r="S919" s="59"/>
      <c r="T919" s="59"/>
      <c r="U919" s="59"/>
      <c r="V919" s="59"/>
      <c r="W919" s="95"/>
      <c r="X919" s="104"/>
    </row>
    <row r="920" spans="1:24" s="102" customFormat="1" ht="14">
      <c r="A920" s="91"/>
      <c r="B920" s="92"/>
      <c r="C920" s="93"/>
      <c r="D920" s="94"/>
      <c r="E920" s="273" t="str">
        <f t="shared" ca="1" si="28"/>
        <v/>
      </c>
      <c r="F920" s="96"/>
      <c r="G920" s="97"/>
      <c r="H920" s="98"/>
      <c r="I920" s="276" t="str">
        <f t="shared" ca="1" si="29"/>
        <v/>
      </c>
      <c r="J920" s="92"/>
      <c r="K920" s="92"/>
      <c r="L920" s="59"/>
      <c r="M920" s="59"/>
      <c r="N920" s="99"/>
      <c r="O920" s="100"/>
      <c r="P920" s="59"/>
      <c r="Q920" s="59"/>
      <c r="R920" s="59"/>
      <c r="S920" s="59"/>
      <c r="T920" s="59"/>
      <c r="U920" s="59"/>
      <c r="V920" s="59"/>
      <c r="W920" s="95"/>
      <c r="X920" s="104"/>
    </row>
    <row r="921" spans="1:24" s="102" customFormat="1" ht="14">
      <c r="A921" s="91"/>
      <c r="B921" s="92"/>
      <c r="C921" s="93"/>
      <c r="D921" s="94"/>
      <c r="E921" s="273" t="str">
        <f t="shared" ca="1" si="28"/>
        <v/>
      </c>
      <c r="F921" s="96"/>
      <c r="G921" s="97"/>
      <c r="H921" s="98"/>
      <c r="I921" s="276" t="str">
        <f t="shared" ca="1" si="29"/>
        <v/>
      </c>
      <c r="J921" s="92"/>
      <c r="K921" s="92"/>
      <c r="L921" s="59"/>
      <c r="M921" s="59"/>
      <c r="N921" s="99"/>
      <c r="O921" s="100"/>
      <c r="P921" s="59"/>
      <c r="Q921" s="59"/>
      <c r="R921" s="59"/>
      <c r="S921" s="59"/>
      <c r="T921" s="59"/>
      <c r="U921" s="59"/>
      <c r="V921" s="59"/>
      <c r="W921" s="95"/>
      <c r="X921" s="104"/>
    </row>
    <row r="922" spans="1:24" s="102" customFormat="1" ht="14">
      <c r="A922" s="91"/>
      <c r="B922" s="92"/>
      <c r="C922" s="93"/>
      <c r="D922" s="94"/>
      <c r="E922" s="273" t="str">
        <f t="shared" ca="1" si="28"/>
        <v/>
      </c>
      <c r="F922" s="96"/>
      <c r="G922" s="97"/>
      <c r="H922" s="98"/>
      <c r="I922" s="276" t="str">
        <f t="shared" ca="1" si="29"/>
        <v/>
      </c>
      <c r="J922" s="92"/>
      <c r="K922" s="92"/>
      <c r="L922" s="59"/>
      <c r="M922" s="59"/>
      <c r="N922" s="99"/>
      <c r="O922" s="100"/>
      <c r="P922" s="59"/>
      <c r="Q922" s="59"/>
      <c r="R922" s="59"/>
      <c r="S922" s="59"/>
      <c r="T922" s="59"/>
      <c r="U922" s="59"/>
      <c r="V922" s="59"/>
      <c r="W922" s="95"/>
      <c r="X922" s="104"/>
    </row>
    <row r="923" spans="1:24" s="102" customFormat="1" ht="14">
      <c r="A923" s="91"/>
      <c r="B923" s="92"/>
      <c r="C923" s="93"/>
      <c r="D923" s="94"/>
      <c r="E923" s="273" t="str">
        <f t="shared" ca="1" si="28"/>
        <v/>
      </c>
      <c r="F923" s="96"/>
      <c r="G923" s="97"/>
      <c r="H923" s="98"/>
      <c r="I923" s="276" t="str">
        <f t="shared" ca="1" si="29"/>
        <v/>
      </c>
      <c r="J923" s="92"/>
      <c r="K923" s="92"/>
      <c r="L923" s="59"/>
      <c r="M923" s="59"/>
      <c r="N923" s="99"/>
      <c r="O923" s="100"/>
      <c r="P923" s="59"/>
      <c r="Q923" s="59"/>
      <c r="R923" s="59"/>
      <c r="S923" s="59"/>
      <c r="T923" s="59"/>
      <c r="U923" s="59"/>
      <c r="V923" s="59"/>
      <c r="W923" s="95"/>
      <c r="X923" s="104"/>
    </row>
    <row r="924" spans="1:24" s="102" customFormat="1" ht="14">
      <c r="A924" s="91"/>
      <c r="B924" s="92"/>
      <c r="C924" s="93"/>
      <c r="D924" s="94"/>
      <c r="E924" s="273" t="str">
        <f t="shared" ca="1" si="28"/>
        <v/>
      </c>
      <c r="F924" s="96"/>
      <c r="G924" s="97"/>
      <c r="H924" s="98"/>
      <c r="I924" s="276" t="str">
        <f t="shared" ca="1" si="29"/>
        <v/>
      </c>
      <c r="J924" s="92"/>
      <c r="K924" s="92"/>
      <c r="L924" s="59"/>
      <c r="M924" s="59"/>
      <c r="N924" s="99"/>
      <c r="O924" s="100"/>
      <c r="P924" s="59"/>
      <c r="Q924" s="59"/>
      <c r="R924" s="59"/>
      <c r="S924" s="59"/>
      <c r="T924" s="59"/>
      <c r="U924" s="59"/>
      <c r="V924" s="59"/>
      <c r="W924" s="95"/>
      <c r="X924" s="104"/>
    </row>
    <row r="925" spans="1:24" s="102" customFormat="1" ht="14">
      <c r="A925" s="91"/>
      <c r="B925" s="92"/>
      <c r="C925" s="93"/>
      <c r="D925" s="94"/>
      <c r="E925" s="273" t="str">
        <f t="shared" ca="1" si="28"/>
        <v/>
      </c>
      <c r="F925" s="96"/>
      <c r="G925" s="97"/>
      <c r="H925" s="98"/>
      <c r="I925" s="276" t="str">
        <f t="shared" ca="1" si="29"/>
        <v/>
      </c>
      <c r="J925" s="92"/>
      <c r="K925" s="92"/>
      <c r="L925" s="59"/>
      <c r="M925" s="59"/>
      <c r="N925" s="99"/>
      <c r="O925" s="100"/>
      <c r="P925" s="59"/>
      <c r="Q925" s="59"/>
      <c r="R925" s="59"/>
      <c r="S925" s="59"/>
      <c r="T925" s="59"/>
      <c r="U925" s="59"/>
      <c r="V925" s="59"/>
      <c r="W925" s="95"/>
      <c r="X925" s="104"/>
    </row>
    <row r="926" spans="1:24" s="102" customFormat="1" ht="14">
      <c r="A926" s="91"/>
      <c r="B926" s="92"/>
      <c r="C926" s="93"/>
      <c r="D926" s="94"/>
      <c r="E926" s="273" t="str">
        <f t="shared" ca="1" si="28"/>
        <v/>
      </c>
      <c r="F926" s="96"/>
      <c r="G926" s="97"/>
      <c r="H926" s="98"/>
      <c r="I926" s="276" t="str">
        <f t="shared" ca="1" si="29"/>
        <v/>
      </c>
      <c r="J926" s="92"/>
      <c r="K926" s="92"/>
      <c r="L926" s="59"/>
      <c r="M926" s="59"/>
      <c r="N926" s="99"/>
      <c r="O926" s="100"/>
      <c r="P926" s="59"/>
      <c r="Q926" s="59"/>
      <c r="R926" s="59"/>
      <c r="S926" s="59"/>
      <c r="T926" s="59"/>
      <c r="U926" s="59"/>
      <c r="V926" s="59"/>
      <c r="W926" s="95"/>
      <c r="X926" s="104"/>
    </row>
    <row r="927" spans="1:24" s="102" customFormat="1" ht="14">
      <c r="A927" s="91"/>
      <c r="B927" s="92"/>
      <c r="C927" s="93"/>
      <c r="D927" s="94"/>
      <c r="E927" s="273" t="str">
        <f t="shared" ca="1" si="28"/>
        <v/>
      </c>
      <c r="F927" s="96"/>
      <c r="G927" s="97"/>
      <c r="H927" s="98"/>
      <c r="I927" s="276" t="str">
        <f t="shared" ca="1" si="29"/>
        <v/>
      </c>
      <c r="J927" s="92"/>
      <c r="K927" s="92"/>
      <c r="L927" s="59"/>
      <c r="M927" s="59"/>
      <c r="N927" s="99"/>
      <c r="O927" s="100"/>
      <c r="P927" s="59"/>
      <c r="Q927" s="59"/>
      <c r="R927" s="59"/>
      <c r="S927" s="59"/>
      <c r="T927" s="59"/>
      <c r="U927" s="59"/>
      <c r="V927" s="59"/>
      <c r="W927" s="95"/>
      <c r="X927" s="104"/>
    </row>
    <row r="928" spans="1:24" s="102" customFormat="1" ht="14">
      <c r="A928" s="91"/>
      <c r="B928" s="92"/>
      <c r="C928" s="93"/>
      <c r="D928" s="94"/>
      <c r="E928" s="273" t="str">
        <f t="shared" ca="1" si="28"/>
        <v/>
      </c>
      <c r="F928" s="96"/>
      <c r="G928" s="97"/>
      <c r="H928" s="98"/>
      <c r="I928" s="276" t="str">
        <f t="shared" ca="1" si="29"/>
        <v/>
      </c>
      <c r="J928" s="92"/>
      <c r="K928" s="92"/>
      <c r="L928" s="59"/>
      <c r="M928" s="59"/>
      <c r="N928" s="99"/>
      <c r="O928" s="100"/>
      <c r="P928" s="59"/>
      <c r="Q928" s="59"/>
      <c r="R928" s="59"/>
      <c r="S928" s="59"/>
      <c r="T928" s="59"/>
      <c r="U928" s="59"/>
      <c r="V928" s="59"/>
      <c r="W928" s="95"/>
      <c r="X928" s="104"/>
    </row>
    <row r="929" spans="1:24" s="102" customFormat="1" ht="14">
      <c r="A929" s="91"/>
      <c r="B929" s="92"/>
      <c r="C929" s="93"/>
      <c r="D929" s="94"/>
      <c r="E929" s="273" t="str">
        <f t="shared" ca="1" si="28"/>
        <v/>
      </c>
      <c r="F929" s="96"/>
      <c r="G929" s="97"/>
      <c r="H929" s="98"/>
      <c r="I929" s="276" t="str">
        <f t="shared" ca="1" si="29"/>
        <v/>
      </c>
      <c r="J929" s="92"/>
      <c r="K929" s="92"/>
      <c r="L929" s="59"/>
      <c r="M929" s="59"/>
      <c r="N929" s="99"/>
      <c r="O929" s="100"/>
      <c r="P929" s="59"/>
      <c r="Q929" s="59"/>
      <c r="R929" s="59"/>
      <c r="S929" s="59"/>
      <c r="T929" s="59"/>
      <c r="U929" s="59"/>
      <c r="V929" s="59"/>
      <c r="W929" s="95"/>
      <c r="X929" s="104"/>
    </row>
    <row r="930" spans="1:24" s="102" customFormat="1" ht="14">
      <c r="A930" s="91"/>
      <c r="B930" s="92"/>
      <c r="C930" s="93"/>
      <c r="D930" s="94"/>
      <c r="E930" s="273" t="str">
        <f t="shared" ca="1" si="28"/>
        <v/>
      </c>
      <c r="F930" s="96"/>
      <c r="G930" s="97"/>
      <c r="H930" s="98"/>
      <c r="I930" s="276" t="str">
        <f t="shared" ca="1" si="29"/>
        <v/>
      </c>
      <c r="J930" s="92"/>
      <c r="K930" s="92"/>
      <c r="L930" s="59"/>
      <c r="M930" s="59"/>
      <c r="N930" s="99"/>
      <c r="O930" s="100"/>
      <c r="P930" s="59"/>
      <c r="Q930" s="59"/>
      <c r="R930" s="59"/>
      <c r="S930" s="59"/>
      <c r="T930" s="59"/>
      <c r="U930" s="59"/>
      <c r="V930" s="59"/>
      <c r="W930" s="95"/>
      <c r="X930" s="104"/>
    </row>
    <row r="931" spans="1:24" s="102" customFormat="1" ht="14">
      <c r="A931" s="91"/>
      <c r="B931" s="92"/>
      <c r="C931" s="93"/>
      <c r="D931" s="94"/>
      <c r="E931" s="273" t="str">
        <f t="shared" ca="1" si="28"/>
        <v/>
      </c>
      <c r="F931" s="96"/>
      <c r="G931" s="97"/>
      <c r="H931" s="98"/>
      <c r="I931" s="276" t="str">
        <f t="shared" ca="1" si="29"/>
        <v/>
      </c>
      <c r="J931" s="92"/>
      <c r="K931" s="92"/>
      <c r="L931" s="59"/>
      <c r="M931" s="59"/>
      <c r="N931" s="99"/>
      <c r="O931" s="100"/>
      <c r="P931" s="59"/>
      <c r="Q931" s="59"/>
      <c r="R931" s="59"/>
      <c r="S931" s="59"/>
      <c r="T931" s="59"/>
      <c r="U931" s="59"/>
      <c r="V931" s="59"/>
      <c r="W931" s="95"/>
      <c r="X931" s="104"/>
    </row>
    <row r="932" spans="1:24" s="102" customFormat="1" ht="14">
      <c r="A932" s="91"/>
      <c r="B932" s="92"/>
      <c r="C932" s="93"/>
      <c r="D932" s="94"/>
      <c r="E932" s="273" t="str">
        <f t="shared" ca="1" si="28"/>
        <v/>
      </c>
      <c r="F932" s="96"/>
      <c r="G932" s="97"/>
      <c r="H932" s="98"/>
      <c r="I932" s="276" t="str">
        <f t="shared" ca="1" si="29"/>
        <v/>
      </c>
      <c r="J932" s="92"/>
      <c r="K932" s="92"/>
      <c r="L932" s="59"/>
      <c r="M932" s="59"/>
      <c r="N932" s="99"/>
      <c r="O932" s="100"/>
      <c r="P932" s="59"/>
      <c r="Q932" s="59"/>
      <c r="R932" s="59"/>
      <c r="S932" s="59"/>
      <c r="T932" s="59"/>
      <c r="U932" s="59"/>
      <c r="V932" s="59"/>
      <c r="W932" s="95"/>
      <c r="X932" s="104"/>
    </row>
    <row r="933" spans="1:24" s="102" customFormat="1" ht="14">
      <c r="A933" s="91"/>
      <c r="B933" s="92"/>
      <c r="C933" s="93"/>
      <c r="D933" s="94"/>
      <c r="E933" s="273" t="str">
        <f t="shared" ca="1" si="28"/>
        <v/>
      </c>
      <c r="F933" s="96"/>
      <c r="G933" s="97"/>
      <c r="H933" s="98"/>
      <c r="I933" s="276" t="str">
        <f t="shared" ca="1" si="29"/>
        <v/>
      </c>
      <c r="J933" s="92"/>
      <c r="K933" s="92"/>
      <c r="L933" s="59"/>
      <c r="M933" s="59"/>
      <c r="N933" s="99"/>
      <c r="O933" s="100"/>
      <c r="P933" s="59"/>
      <c r="Q933" s="59"/>
      <c r="R933" s="59"/>
      <c r="S933" s="59"/>
      <c r="T933" s="59"/>
      <c r="U933" s="59"/>
      <c r="V933" s="59"/>
      <c r="W933" s="95"/>
      <c r="X933" s="104"/>
    </row>
    <row r="934" spans="1:24" s="102" customFormat="1" ht="14">
      <c r="A934" s="91"/>
      <c r="B934" s="92"/>
      <c r="C934" s="93"/>
      <c r="D934" s="94"/>
      <c r="E934" s="273" t="str">
        <f t="shared" ca="1" si="28"/>
        <v/>
      </c>
      <c r="F934" s="96"/>
      <c r="G934" s="97"/>
      <c r="H934" s="98"/>
      <c r="I934" s="276" t="str">
        <f t="shared" ca="1" si="29"/>
        <v/>
      </c>
      <c r="J934" s="92"/>
      <c r="K934" s="92"/>
      <c r="L934" s="59"/>
      <c r="M934" s="59"/>
      <c r="N934" s="99"/>
      <c r="O934" s="100"/>
      <c r="P934" s="59"/>
      <c r="Q934" s="59"/>
      <c r="R934" s="59"/>
      <c r="S934" s="59"/>
      <c r="T934" s="59"/>
      <c r="U934" s="59"/>
      <c r="V934" s="59"/>
      <c r="W934" s="95"/>
      <c r="X934" s="104"/>
    </row>
    <row r="935" spans="1:24" s="102" customFormat="1" ht="14">
      <c r="A935" s="91"/>
      <c r="B935" s="92"/>
      <c r="C935" s="93"/>
      <c r="D935" s="94"/>
      <c r="E935" s="273" t="str">
        <f t="shared" ca="1" si="28"/>
        <v/>
      </c>
      <c r="F935" s="96"/>
      <c r="G935" s="97"/>
      <c r="H935" s="98"/>
      <c r="I935" s="276" t="str">
        <f t="shared" ca="1" si="29"/>
        <v/>
      </c>
      <c r="J935" s="92"/>
      <c r="K935" s="92"/>
      <c r="L935" s="59"/>
      <c r="M935" s="59"/>
      <c r="N935" s="99"/>
      <c r="O935" s="100"/>
      <c r="P935" s="59"/>
      <c r="Q935" s="59"/>
      <c r="R935" s="59"/>
      <c r="S935" s="59"/>
      <c r="T935" s="59"/>
      <c r="U935" s="59"/>
      <c r="V935" s="59"/>
      <c r="W935" s="95"/>
      <c r="X935" s="104"/>
    </row>
    <row r="936" spans="1:24" s="102" customFormat="1" ht="14">
      <c r="A936" s="91"/>
      <c r="B936" s="92"/>
      <c r="C936" s="93"/>
      <c r="D936" s="94"/>
      <c r="E936" s="273" t="str">
        <f t="shared" ca="1" si="28"/>
        <v/>
      </c>
      <c r="F936" s="96"/>
      <c r="G936" s="97"/>
      <c r="H936" s="98"/>
      <c r="I936" s="276" t="str">
        <f t="shared" ca="1" si="29"/>
        <v/>
      </c>
      <c r="J936" s="92"/>
      <c r="K936" s="92"/>
      <c r="L936" s="59"/>
      <c r="M936" s="59"/>
      <c r="N936" s="99"/>
      <c r="O936" s="100"/>
      <c r="P936" s="59"/>
      <c r="Q936" s="59"/>
      <c r="R936" s="59"/>
      <c r="S936" s="59"/>
      <c r="T936" s="59"/>
      <c r="U936" s="59"/>
      <c r="V936" s="59"/>
      <c r="W936" s="95"/>
      <c r="X936" s="104"/>
    </row>
    <row r="937" spans="1:24" s="102" customFormat="1" ht="14">
      <c r="A937" s="91"/>
      <c r="B937" s="92"/>
      <c r="C937" s="93"/>
      <c r="D937" s="94"/>
      <c r="E937" s="273" t="str">
        <f t="shared" ca="1" si="28"/>
        <v/>
      </c>
      <c r="F937" s="96"/>
      <c r="G937" s="97"/>
      <c r="H937" s="98"/>
      <c r="I937" s="276" t="str">
        <f t="shared" ca="1" si="29"/>
        <v/>
      </c>
      <c r="J937" s="92"/>
      <c r="K937" s="92"/>
      <c r="L937" s="59"/>
      <c r="M937" s="59"/>
      <c r="N937" s="99"/>
      <c r="O937" s="100"/>
      <c r="P937" s="59"/>
      <c r="Q937" s="59"/>
      <c r="R937" s="59"/>
      <c r="S937" s="59"/>
      <c r="T937" s="59"/>
      <c r="U937" s="59"/>
      <c r="V937" s="59"/>
      <c r="W937" s="95"/>
      <c r="X937" s="104"/>
    </row>
    <row r="938" spans="1:24" s="102" customFormat="1" ht="14">
      <c r="A938" s="91"/>
      <c r="B938" s="92"/>
      <c r="C938" s="93"/>
      <c r="D938" s="94"/>
      <c r="E938" s="273" t="str">
        <f t="shared" ca="1" si="28"/>
        <v/>
      </c>
      <c r="F938" s="96"/>
      <c r="G938" s="97"/>
      <c r="H938" s="98"/>
      <c r="I938" s="276" t="str">
        <f t="shared" ca="1" si="29"/>
        <v/>
      </c>
      <c r="J938" s="92"/>
      <c r="K938" s="92"/>
      <c r="L938" s="59"/>
      <c r="M938" s="59"/>
      <c r="N938" s="99"/>
      <c r="O938" s="100"/>
      <c r="P938" s="59"/>
      <c r="Q938" s="59"/>
      <c r="R938" s="59"/>
      <c r="S938" s="59"/>
      <c r="T938" s="59"/>
      <c r="U938" s="59"/>
      <c r="V938" s="59"/>
      <c r="W938" s="95"/>
      <c r="X938" s="104"/>
    </row>
    <row r="939" spans="1:24" s="102" customFormat="1" ht="14">
      <c r="A939" s="91"/>
      <c r="B939" s="92"/>
      <c r="C939" s="93"/>
      <c r="D939" s="94"/>
      <c r="E939" s="273" t="str">
        <f t="shared" ca="1" si="28"/>
        <v/>
      </c>
      <c r="F939" s="96"/>
      <c r="G939" s="97"/>
      <c r="H939" s="98"/>
      <c r="I939" s="276" t="str">
        <f t="shared" ca="1" si="29"/>
        <v/>
      </c>
      <c r="J939" s="92"/>
      <c r="K939" s="92"/>
      <c r="L939" s="59"/>
      <c r="M939" s="59"/>
      <c r="N939" s="99"/>
      <c r="O939" s="100"/>
      <c r="P939" s="59"/>
      <c r="Q939" s="59"/>
      <c r="R939" s="59"/>
      <c r="S939" s="59"/>
      <c r="T939" s="59"/>
      <c r="U939" s="59"/>
      <c r="V939" s="59"/>
      <c r="W939" s="95"/>
      <c r="X939" s="104"/>
    </row>
    <row r="940" spans="1:24" s="102" customFormat="1" ht="14">
      <c r="A940" s="91"/>
      <c r="B940" s="92"/>
      <c r="C940" s="93"/>
      <c r="D940" s="94"/>
      <c r="E940" s="273" t="str">
        <f t="shared" ca="1" si="28"/>
        <v/>
      </c>
      <c r="F940" s="96"/>
      <c r="G940" s="97"/>
      <c r="H940" s="98"/>
      <c r="I940" s="276" t="str">
        <f t="shared" ca="1" si="29"/>
        <v/>
      </c>
      <c r="J940" s="92"/>
      <c r="K940" s="92"/>
      <c r="L940" s="59"/>
      <c r="M940" s="59"/>
      <c r="N940" s="99"/>
      <c r="O940" s="100"/>
      <c r="P940" s="59"/>
      <c r="Q940" s="59"/>
      <c r="R940" s="59"/>
      <c r="S940" s="59"/>
      <c r="T940" s="59"/>
      <c r="U940" s="59"/>
      <c r="V940" s="59"/>
      <c r="W940" s="95"/>
      <c r="X940" s="104"/>
    </row>
    <row r="941" spans="1:24" s="102" customFormat="1" ht="14">
      <c r="A941" s="91"/>
      <c r="B941" s="92"/>
      <c r="C941" s="93"/>
      <c r="D941" s="94"/>
      <c r="E941" s="273" t="str">
        <f t="shared" ca="1" si="28"/>
        <v/>
      </c>
      <c r="F941" s="96"/>
      <c r="G941" s="97"/>
      <c r="H941" s="98"/>
      <c r="I941" s="276" t="str">
        <f t="shared" ca="1" si="29"/>
        <v/>
      </c>
      <c r="J941" s="92"/>
      <c r="K941" s="92"/>
      <c r="L941" s="59"/>
      <c r="M941" s="59"/>
      <c r="N941" s="99"/>
      <c r="O941" s="100"/>
      <c r="P941" s="59"/>
      <c r="Q941" s="59"/>
      <c r="R941" s="59"/>
      <c r="S941" s="59"/>
      <c r="T941" s="59"/>
      <c r="U941" s="59"/>
      <c r="V941" s="59"/>
      <c r="W941" s="95"/>
      <c r="X941" s="104"/>
    </row>
    <row r="942" spans="1:24" s="102" customFormat="1" ht="14">
      <c r="A942" s="91"/>
      <c r="B942" s="92"/>
      <c r="C942" s="93"/>
      <c r="D942" s="94"/>
      <c r="E942" s="273" t="str">
        <f t="shared" ca="1" si="28"/>
        <v/>
      </c>
      <c r="F942" s="96"/>
      <c r="G942" s="97"/>
      <c r="H942" s="98"/>
      <c r="I942" s="276" t="str">
        <f t="shared" ca="1" si="29"/>
        <v/>
      </c>
      <c r="J942" s="92"/>
      <c r="K942" s="92"/>
      <c r="L942" s="59"/>
      <c r="M942" s="59"/>
      <c r="N942" s="99"/>
      <c r="O942" s="100"/>
      <c r="P942" s="59"/>
      <c r="Q942" s="59"/>
      <c r="R942" s="59"/>
      <c r="S942" s="59"/>
      <c r="T942" s="59"/>
      <c r="U942" s="59"/>
      <c r="V942" s="59"/>
      <c r="W942" s="95"/>
      <c r="X942" s="104"/>
    </row>
    <row r="943" spans="1:24" s="102" customFormat="1" ht="14">
      <c r="A943" s="91"/>
      <c r="B943" s="92"/>
      <c r="C943" s="93"/>
      <c r="D943" s="94"/>
      <c r="E943" s="273" t="str">
        <f t="shared" ca="1" si="28"/>
        <v/>
      </c>
      <c r="F943" s="96"/>
      <c r="G943" s="97"/>
      <c r="H943" s="98"/>
      <c r="I943" s="276" t="str">
        <f t="shared" ca="1" si="29"/>
        <v/>
      </c>
      <c r="J943" s="92"/>
      <c r="K943" s="92"/>
      <c r="L943" s="59"/>
      <c r="M943" s="59"/>
      <c r="N943" s="99"/>
      <c r="O943" s="100"/>
      <c r="P943" s="59"/>
      <c r="Q943" s="59"/>
      <c r="R943" s="59"/>
      <c r="S943" s="59"/>
      <c r="T943" s="59"/>
      <c r="U943" s="59"/>
      <c r="V943" s="59"/>
      <c r="W943" s="95"/>
      <c r="X943" s="104"/>
    </row>
    <row r="944" spans="1:24" s="102" customFormat="1" ht="14">
      <c r="A944" s="91"/>
      <c r="B944" s="92"/>
      <c r="C944" s="93"/>
      <c r="D944" s="94"/>
      <c r="E944" s="273" t="str">
        <f t="shared" ca="1" si="28"/>
        <v/>
      </c>
      <c r="F944" s="96"/>
      <c r="G944" s="97"/>
      <c r="H944" s="98"/>
      <c r="I944" s="276" t="str">
        <f t="shared" ca="1" si="29"/>
        <v/>
      </c>
      <c r="J944" s="92"/>
      <c r="K944" s="92"/>
      <c r="L944" s="59"/>
      <c r="M944" s="59"/>
      <c r="N944" s="99"/>
      <c r="O944" s="100"/>
      <c r="P944" s="59"/>
      <c r="Q944" s="59"/>
      <c r="R944" s="59"/>
      <c r="S944" s="59"/>
      <c r="T944" s="59"/>
      <c r="U944" s="59"/>
      <c r="V944" s="59"/>
      <c r="W944" s="95"/>
      <c r="X944" s="104"/>
    </row>
    <row r="945" spans="1:24" s="102" customFormat="1" ht="14">
      <c r="A945" s="91"/>
      <c r="B945" s="92"/>
      <c r="C945" s="93"/>
      <c r="D945" s="94"/>
      <c r="E945" s="273" t="str">
        <f t="shared" ca="1" si="28"/>
        <v/>
      </c>
      <c r="F945" s="96"/>
      <c r="G945" s="97"/>
      <c r="H945" s="98"/>
      <c r="I945" s="276" t="str">
        <f t="shared" ca="1" si="29"/>
        <v/>
      </c>
      <c r="J945" s="92"/>
      <c r="K945" s="92"/>
      <c r="L945" s="59"/>
      <c r="M945" s="59"/>
      <c r="N945" s="99"/>
      <c r="O945" s="100"/>
      <c r="P945" s="59"/>
      <c r="Q945" s="59"/>
      <c r="R945" s="59"/>
      <c r="S945" s="59"/>
      <c r="T945" s="59"/>
      <c r="U945" s="59"/>
      <c r="V945" s="59"/>
      <c r="W945" s="95"/>
      <c r="X945" s="104"/>
    </row>
    <row r="946" spans="1:24" s="102" customFormat="1" ht="14">
      <c r="A946" s="91"/>
      <c r="B946" s="92"/>
      <c r="C946" s="93"/>
      <c r="D946" s="94"/>
      <c r="E946" s="273" t="str">
        <f t="shared" ca="1" si="28"/>
        <v/>
      </c>
      <c r="F946" s="96"/>
      <c r="G946" s="97"/>
      <c r="H946" s="98"/>
      <c r="I946" s="276" t="str">
        <f t="shared" ca="1" si="29"/>
        <v/>
      </c>
      <c r="J946" s="92"/>
      <c r="K946" s="92"/>
      <c r="L946" s="59"/>
      <c r="M946" s="59"/>
      <c r="N946" s="99"/>
      <c r="O946" s="100"/>
      <c r="P946" s="59"/>
      <c r="Q946" s="59"/>
      <c r="R946" s="59"/>
      <c r="S946" s="59"/>
      <c r="T946" s="59"/>
      <c r="U946" s="59"/>
      <c r="V946" s="59"/>
      <c r="W946" s="95"/>
      <c r="X946" s="104"/>
    </row>
    <row r="947" spans="1:24" s="102" customFormat="1" ht="14">
      <c r="A947" s="91"/>
      <c r="B947" s="92"/>
      <c r="C947" s="93"/>
      <c r="D947" s="94"/>
      <c r="E947" s="273" t="str">
        <f t="shared" ca="1" si="28"/>
        <v/>
      </c>
      <c r="F947" s="96"/>
      <c r="G947" s="97"/>
      <c r="H947" s="98"/>
      <c r="I947" s="276" t="str">
        <f t="shared" ca="1" si="29"/>
        <v/>
      </c>
      <c r="J947" s="92"/>
      <c r="K947" s="92"/>
      <c r="L947" s="59"/>
      <c r="M947" s="59"/>
      <c r="N947" s="99"/>
      <c r="O947" s="100"/>
      <c r="P947" s="59"/>
      <c r="Q947" s="59"/>
      <c r="R947" s="59"/>
      <c r="S947" s="59"/>
      <c r="T947" s="59"/>
      <c r="U947" s="59"/>
      <c r="V947" s="59"/>
      <c r="W947" s="95"/>
      <c r="X947" s="104"/>
    </row>
    <row r="948" spans="1:24" s="102" customFormat="1" ht="14">
      <c r="A948" s="91"/>
      <c r="B948" s="92"/>
      <c r="C948" s="93"/>
      <c r="D948" s="94"/>
      <c r="E948" s="273" t="str">
        <f t="shared" ca="1" si="28"/>
        <v/>
      </c>
      <c r="F948" s="96"/>
      <c r="G948" s="97"/>
      <c r="H948" s="98"/>
      <c r="I948" s="276" t="str">
        <f t="shared" ca="1" si="29"/>
        <v/>
      </c>
      <c r="J948" s="92"/>
      <c r="K948" s="92"/>
      <c r="L948" s="59"/>
      <c r="M948" s="59"/>
      <c r="N948" s="99"/>
      <c r="O948" s="100"/>
      <c r="P948" s="59"/>
      <c r="Q948" s="59"/>
      <c r="R948" s="59"/>
      <c r="S948" s="59"/>
      <c r="T948" s="59"/>
      <c r="U948" s="59"/>
      <c r="V948" s="59"/>
      <c r="W948" s="95"/>
      <c r="X948" s="104"/>
    </row>
    <row r="949" spans="1:24" s="102" customFormat="1" ht="14">
      <c r="A949" s="91"/>
      <c r="B949" s="92"/>
      <c r="C949" s="93"/>
      <c r="D949" s="94"/>
      <c r="E949" s="273" t="str">
        <f t="shared" ca="1" si="28"/>
        <v/>
      </c>
      <c r="F949" s="96"/>
      <c r="G949" s="97"/>
      <c r="H949" s="98"/>
      <c r="I949" s="276" t="str">
        <f t="shared" ca="1" si="29"/>
        <v/>
      </c>
      <c r="J949" s="92"/>
      <c r="K949" s="92"/>
      <c r="L949" s="59"/>
      <c r="M949" s="59"/>
      <c r="N949" s="99"/>
      <c r="O949" s="100"/>
      <c r="P949" s="59"/>
      <c r="Q949" s="59"/>
      <c r="R949" s="59"/>
      <c r="S949" s="59"/>
      <c r="T949" s="59"/>
      <c r="U949" s="59"/>
      <c r="V949" s="59"/>
      <c r="W949" s="95"/>
      <c r="X949" s="104"/>
    </row>
    <row r="950" spans="1:24" s="102" customFormat="1" ht="14">
      <c r="A950" s="91"/>
      <c r="B950" s="92"/>
      <c r="C950" s="93"/>
      <c r="D950" s="94"/>
      <c r="E950" s="273" t="str">
        <f t="shared" ca="1" si="28"/>
        <v/>
      </c>
      <c r="F950" s="96"/>
      <c r="G950" s="97"/>
      <c r="H950" s="98"/>
      <c r="I950" s="276" t="str">
        <f t="shared" ca="1" si="29"/>
        <v/>
      </c>
      <c r="J950" s="92"/>
      <c r="K950" s="92"/>
      <c r="L950" s="59"/>
      <c r="M950" s="59"/>
      <c r="N950" s="99"/>
      <c r="O950" s="100"/>
      <c r="P950" s="59"/>
      <c r="Q950" s="59"/>
      <c r="R950" s="59"/>
      <c r="S950" s="59"/>
      <c r="T950" s="59"/>
      <c r="U950" s="59"/>
      <c r="V950" s="59"/>
      <c r="W950" s="95"/>
      <c r="X950" s="104"/>
    </row>
    <row r="951" spans="1:24" s="102" customFormat="1" ht="14">
      <c r="A951" s="91"/>
      <c r="B951" s="92"/>
      <c r="C951" s="93"/>
      <c r="D951" s="94"/>
      <c r="E951" s="273" t="str">
        <f t="shared" ca="1" si="28"/>
        <v/>
      </c>
      <c r="F951" s="96"/>
      <c r="G951" s="97"/>
      <c r="H951" s="98"/>
      <c r="I951" s="276" t="str">
        <f t="shared" ca="1" si="29"/>
        <v/>
      </c>
      <c r="J951" s="92"/>
      <c r="K951" s="92"/>
      <c r="L951" s="59"/>
      <c r="M951" s="59"/>
      <c r="N951" s="99"/>
      <c r="O951" s="100"/>
      <c r="P951" s="59"/>
      <c r="Q951" s="59"/>
      <c r="R951" s="59"/>
      <c r="S951" s="59"/>
      <c r="T951" s="59"/>
      <c r="U951" s="59"/>
      <c r="V951" s="59"/>
      <c r="W951" s="95"/>
      <c r="X951" s="104"/>
    </row>
    <row r="952" spans="1:24" s="102" customFormat="1" ht="14">
      <c r="A952" s="91"/>
      <c r="B952" s="92"/>
      <c r="C952" s="93"/>
      <c r="D952" s="94"/>
      <c r="E952" s="273" t="str">
        <f t="shared" ca="1" si="28"/>
        <v/>
      </c>
      <c r="F952" s="96"/>
      <c r="G952" s="97"/>
      <c r="H952" s="98"/>
      <c r="I952" s="276" t="str">
        <f t="shared" ca="1" si="29"/>
        <v/>
      </c>
      <c r="J952" s="92"/>
      <c r="K952" s="92"/>
      <c r="L952" s="59"/>
      <c r="M952" s="59"/>
      <c r="N952" s="99"/>
      <c r="O952" s="100"/>
      <c r="P952" s="59"/>
      <c r="Q952" s="59"/>
      <c r="R952" s="59"/>
      <c r="S952" s="59"/>
      <c r="T952" s="59"/>
      <c r="U952" s="59"/>
      <c r="V952" s="59"/>
      <c r="W952" s="95"/>
      <c r="X952" s="104"/>
    </row>
    <row r="953" spans="1:24" s="102" customFormat="1" ht="14">
      <c r="A953" s="91"/>
      <c r="B953" s="92"/>
      <c r="C953" s="93"/>
      <c r="D953" s="94"/>
      <c r="E953" s="273" t="str">
        <f t="shared" ca="1" si="28"/>
        <v/>
      </c>
      <c r="F953" s="96"/>
      <c r="G953" s="97"/>
      <c r="H953" s="98"/>
      <c r="I953" s="276" t="str">
        <f t="shared" ca="1" si="29"/>
        <v/>
      </c>
      <c r="J953" s="92"/>
      <c r="K953" s="92"/>
      <c r="L953" s="59"/>
      <c r="M953" s="59"/>
      <c r="N953" s="99"/>
      <c r="O953" s="100"/>
      <c r="P953" s="59"/>
      <c r="Q953" s="59"/>
      <c r="R953" s="59"/>
      <c r="S953" s="59"/>
      <c r="T953" s="59"/>
      <c r="U953" s="59"/>
      <c r="V953" s="59"/>
      <c r="W953" s="95"/>
      <c r="X953" s="104"/>
    </row>
    <row r="954" spans="1:24" s="102" customFormat="1" ht="14">
      <c r="A954" s="91"/>
      <c r="B954" s="92"/>
      <c r="C954" s="93"/>
      <c r="D954" s="94"/>
      <c r="E954" s="273" t="str">
        <f t="shared" ca="1" si="28"/>
        <v/>
      </c>
      <c r="F954" s="96"/>
      <c r="G954" s="97"/>
      <c r="H954" s="98"/>
      <c r="I954" s="276" t="str">
        <f t="shared" ca="1" si="29"/>
        <v/>
      </c>
      <c r="J954" s="92"/>
      <c r="K954" s="92"/>
      <c r="L954" s="59"/>
      <c r="M954" s="59"/>
      <c r="N954" s="99"/>
      <c r="O954" s="100"/>
      <c r="P954" s="59"/>
      <c r="Q954" s="59"/>
      <c r="R954" s="59"/>
      <c r="S954" s="59"/>
      <c r="T954" s="59"/>
      <c r="U954" s="59"/>
      <c r="V954" s="59"/>
      <c r="W954" s="95"/>
      <c r="X954" s="104"/>
    </row>
    <row r="955" spans="1:24" s="102" customFormat="1" ht="14">
      <c r="A955" s="91"/>
      <c r="B955" s="92"/>
      <c r="C955" s="93"/>
      <c r="D955" s="94"/>
      <c r="E955" s="273" t="str">
        <f t="shared" ca="1" si="28"/>
        <v/>
      </c>
      <c r="F955" s="96"/>
      <c r="G955" s="97"/>
      <c r="H955" s="98"/>
      <c r="I955" s="276" t="str">
        <f t="shared" ca="1" si="29"/>
        <v/>
      </c>
      <c r="J955" s="92"/>
      <c r="K955" s="92"/>
      <c r="L955" s="59"/>
      <c r="M955" s="59"/>
      <c r="N955" s="99"/>
      <c r="O955" s="100"/>
      <c r="P955" s="59"/>
      <c r="Q955" s="59"/>
      <c r="R955" s="59"/>
      <c r="S955" s="59"/>
      <c r="T955" s="59"/>
      <c r="U955" s="59"/>
      <c r="V955" s="59"/>
      <c r="W955" s="95"/>
      <c r="X955" s="104"/>
    </row>
    <row r="956" spans="1:24" s="102" customFormat="1" ht="14">
      <c r="A956" s="91"/>
      <c r="B956" s="92"/>
      <c r="C956" s="93"/>
      <c r="D956" s="94"/>
      <c r="E956" s="273" t="str">
        <f t="shared" ca="1" si="28"/>
        <v/>
      </c>
      <c r="F956" s="96"/>
      <c r="G956" s="97"/>
      <c r="H956" s="98"/>
      <c r="I956" s="276" t="str">
        <f t="shared" ca="1" si="29"/>
        <v/>
      </c>
      <c r="J956" s="92"/>
      <c r="K956" s="92"/>
      <c r="L956" s="59"/>
      <c r="M956" s="59"/>
      <c r="N956" s="99"/>
      <c r="O956" s="100"/>
      <c r="P956" s="59"/>
      <c r="Q956" s="59"/>
      <c r="R956" s="59"/>
      <c r="S956" s="59"/>
      <c r="T956" s="59"/>
      <c r="U956" s="59"/>
      <c r="V956" s="59"/>
      <c r="W956" s="95"/>
      <c r="X956" s="104"/>
    </row>
    <row r="957" spans="1:24" s="102" customFormat="1" ht="14">
      <c r="A957" s="91"/>
      <c r="B957" s="92"/>
      <c r="C957" s="93"/>
      <c r="D957" s="94"/>
      <c r="E957" s="273" t="str">
        <f t="shared" ca="1" si="28"/>
        <v/>
      </c>
      <c r="F957" s="96"/>
      <c r="G957" s="97"/>
      <c r="H957" s="98"/>
      <c r="I957" s="276" t="str">
        <f t="shared" ca="1" si="29"/>
        <v/>
      </c>
      <c r="J957" s="92"/>
      <c r="K957" s="92"/>
      <c r="L957" s="59"/>
      <c r="M957" s="59"/>
      <c r="N957" s="99"/>
      <c r="O957" s="100"/>
      <c r="P957" s="59"/>
      <c r="Q957" s="59"/>
      <c r="R957" s="59"/>
      <c r="S957" s="59"/>
      <c r="T957" s="59"/>
      <c r="U957" s="59"/>
      <c r="V957" s="59"/>
      <c r="W957" s="95"/>
      <c r="X957" s="104"/>
    </row>
    <row r="958" spans="1:24" s="102" customFormat="1" ht="14">
      <c r="A958" s="91"/>
      <c r="B958" s="92"/>
      <c r="C958" s="93"/>
      <c r="D958" s="94"/>
      <c r="E958" s="273" t="str">
        <f t="shared" ca="1" si="28"/>
        <v/>
      </c>
      <c r="F958" s="96"/>
      <c r="G958" s="97"/>
      <c r="H958" s="98"/>
      <c r="I958" s="276" t="str">
        <f t="shared" ca="1" si="29"/>
        <v/>
      </c>
      <c r="J958" s="92"/>
      <c r="K958" s="92"/>
      <c r="L958" s="59"/>
      <c r="M958" s="59"/>
      <c r="N958" s="99"/>
      <c r="O958" s="100"/>
      <c r="P958" s="59"/>
      <c r="Q958" s="59"/>
      <c r="R958" s="59"/>
      <c r="S958" s="59"/>
      <c r="T958" s="59"/>
      <c r="U958" s="59"/>
      <c r="V958" s="59"/>
      <c r="W958" s="95"/>
      <c r="X958" s="104"/>
    </row>
    <row r="959" spans="1:24" s="102" customFormat="1" ht="14">
      <c r="A959" s="91"/>
      <c r="B959" s="92"/>
      <c r="C959" s="93"/>
      <c r="D959" s="94"/>
      <c r="E959" s="273" t="str">
        <f t="shared" ca="1" si="28"/>
        <v/>
      </c>
      <c r="F959" s="96"/>
      <c r="G959" s="97"/>
      <c r="H959" s="98"/>
      <c r="I959" s="276" t="str">
        <f t="shared" ca="1" si="29"/>
        <v/>
      </c>
      <c r="J959" s="92"/>
      <c r="K959" s="92"/>
      <c r="L959" s="59"/>
      <c r="M959" s="59"/>
      <c r="N959" s="99"/>
      <c r="O959" s="100"/>
      <c r="P959" s="59"/>
      <c r="Q959" s="59"/>
      <c r="R959" s="59"/>
      <c r="S959" s="59"/>
      <c r="T959" s="59"/>
      <c r="U959" s="59"/>
      <c r="V959" s="59"/>
      <c r="W959" s="95"/>
      <c r="X959" s="104"/>
    </row>
    <row r="960" spans="1:24" s="102" customFormat="1" ht="14">
      <c r="A960" s="91"/>
      <c r="B960" s="92"/>
      <c r="C960" s="93"/>
      <c r="D960" s="94"/>
      <c r="E960" s="273" t="str">
        <f t="shared" ca="1" si="28"/>
        <v/>
      </c>
      <c r="F960" s="96"/>
      <c r="G960" s="97"/>
      <c r="H960" s="98"/>
      <c r="I960" s="276" t="str">
        <f t="shared" ca="1" si="29"/>
        <v/>
      </c>
      <c r="J960" s="92"/>
      <c r="K960" s="92"/>
      <c r="L960" s="59"/>
      <c r="M960" s="59"/>
      <c r="N960" s="99"/>
      <c r="O960" s="100"/>
      <c r="P960" s="59"/>
      <c r="Q960" s="59"/>
      <c r="R960" s="59"/>
      <c r="S960" s="59"/>
      <c r="T960" s="59"/>
      <c r="U960" s="59"/>
      <c r="V960" s="59"/>
      <c r="W960" s="95"/>
      <c r="X960" s="104"/>
    </row>
    <row r="961" spans="1:24" s="102" customFormat="1" ht="14">
      <c r="A961" s="91"/>
      <c r="B961" s="92"/>
      <c r="C961" s="93"/>
      <c r="D961" s="94"/>
      <c r="E961" s="273" t="str">
        <f t="shared" ca="1" si="28"/>
        <v/>
      </c>
      <c r="F961" s="96"/>
      <c r="G961" s="97"/>
      <c r="H961" s="98"/>
      <c r="I961" s="276" t="str">
        <f t="shared" ca="1" si="29"/>
        <v/>
      </c>
      <c r="J961" s="92"/>
      <c r="K961" s="92"/>
      <c r="L961" s="59"/>
      <c r="M961" s="59"/>
      <c r="N961" s="99"/>
      <c r="O961" s="100"/>
      <c r="P961" s="59"/>
      <c r="Q961" s="59"/>
      <c r="R961" s="59"/>
      <c r="S961" s="59"/>
      <c r="T961" s="59"/>
      <c r="U961" s="59"/>
      <c r="V961" s="59"/>
      <c r="W961" s="95"/>
      <c r="X961" s="104"/>
    </row>
    <row r="962" spans="1:24" s="102" customFormat="1" ht="14">
      <c r="A962" s="91"/>
      <c r="B962" s="92"/>
      <c r="C962" s="93"/>
      <c r="D962" s="94"/>
      <c r="E962" s="273" t="str">
        <f t="shared" ca="1" si="28"/>
        <v/>
      </c>
      <c r="F962" s="96"/>
      <c r="G962" s="97"/>
      <c r="H962" s="98"/>
      <c r="I962" s="276" t="str">
        <f t="shared" ca="1" si="29"/>
        <v/>
      </c>
      <c r="J962" s="92"/>
      <c r="K962" s="92"/>
      <c r="L962" s="59"/>
      <c r="M962" s="59"/>
      <c r="N962" s="99"/>
      <c r="O962" s="100"/>
      <c r="P962" s="59"/>
      <c r="Q962" s="59"/>
      <c r="R962" s="59"/>
      <c r="S962" s="59"/>
      <c r="T962" s="59"/>
      <c r="U962" s="59"/>
      <c r="V962" s="59"/>
      <c r="W962" s="95"/>
      <c r="X962" s="104"/>
    </row>
    <row r="963" spans="1:24" s="102" customFormat="1" ht="14">
      <c r="A963" s="91"/>
      <c r="B963" s="92"/>
      <c r="C963" s="93"/>
      <c r="D963" s="94"/>
      <c r="E963" s="273" t="str">
        <f t="shared" ca="1" si="28"/>
        <v/>
      </c>
      <c r="F963" s="96"/>
      <c r="G963" s="97"/>
      <c r="H963" s="98"/>
      <c r="I963" s="276" t="str">
        <f t="shared" ca="1" si="29"/>
        <v/>
      </c>
      <c r="J963" s="92"/>
      <c r="K963" s="92"/>
      <c r="L963" s="59"/>
      <c r="M963" s="59"/>
      <c r="N963" s="99"/>
      <c r="O963" s="100"/>
      <c r="P963" s="59"/>
      <c r="Q963" s="59"/>
      <c r="R963" s="59"/>
      <c r="S963" s="59"/>
      <c r="T963" s="59"/>
      <c r="U963" s="59"/>
      <c r="V963" s="59"/>
      <c r="W963" s="95"/>
      <c r="X963" s="104"/>
    </row>
    <row r="964" spans="1:24" s="102" customFormat="1" ht="14">
      <c r="A964" s="91"/>
      <c r="B964" s="92"/>
      <c r="C964" s="93"/>
      <c r="D964" s="94"/>
      <c r="E964" s="273" t="str">
        <f t="shared" ca="1" si="28"/>
        <v/>
      </c>
      <c r="F964" s="96"/>
      <c r="G964" s="97"/>
      <c r="H964" s="98"/>
      <c r="I964" s="276" t="str">
        <f t="shared" ca="1" si="29"/>
        <v/>
      </c>
      <c r="J964" s="92"/>
      <c r="K964" s="92"/>
      <c r="L964" s="59"/>
      <c r="M964" s="59"/>
      <c r="N964" s="99"/>
      <c r="O964" s="100"/>
      <c r="P964" s="59"/>
      <c r="Q964" s="59"/>
      <c r="R964" s="59"/>
      <c r="S964" s="59"/>
      <c r="T964" s="59"/>
      <c r="U964" s="59"/>
      <c r="V964" s="59"/>
      <c r="W964" s="95"/>
      <c r="X964" s="104"/>
    </row>
    <row r="965" spans="1:24" s="102" customFormat="1" ht="14">
      <c r="A965" s="91"/>
      <c r="B965" s="92"/>
      <c r="C965" s="93"/>
      <c r="D965" s="94"/>
      <c r="E965" s="273" t="str">
        <f t="shared" ca="1" si="28"/>
        <v/>
      </c>
      <c r="F965" s="96"/>
      <c r="G965" s="97"/>
      <c r="H965" s="98"/>
      <c r="I965" s="276" t="str">
        <f t="shared" ca="1" si="29"/>
        <v/>
      </c>
      <c r="J965" s="92"/>
      <c r="K965" s="92"/>
      <c r="L965" s="59"/>
      <c r="M965" s="59"/>
      <c r="N965" s="99"/>
      <c r="O965" s="100"/>
      <c r="P965" s="59"/>
      <c r="Q965" s="59"/>
      <c r="R965" s="59"/>
      <c r="S965" s="59"/>
      <c r="T965" s="59"/>
      <c r="U965" s="59"/>
      <c r="V965" s="59"/>
      <c r="W965" s="95"/>
      <c r="X965" s="104"/>
    </row>
    <row r="966" spans="1:24" s="102" customFormat="1" ht="14">
      <c r="A966" s="91"/>
      <c r="B966" s="92"/>
      <c r="C966" s="93"/>
      <c r="D966" s="94"/>
      <c r="E966" s="273" t="str">
        <f t="shared" ca="1" si="28"/>
        <v/>
      </c>
      <c r="F966" s="96"/>
      <c r="G966" s="97"/>
      <c r="H966" s="98"/>
      <c r="I966" s="276" t="str">
        <f t="shared" ca="1" si="29"/>
        <v/>
      </c>
      <c r="J966" s="92"/>
      <c r="K966" s="92"/>
      <c r="L966" s="59"/>
      <c r="M966" s="59"/>
      <c r="N966" s="99"/>
      <c r="O966" s="100"/>
      <c r="P966" s="59"/>
      <c r="Q966" s="59"/>
      <c r="R966" s="59"/>
      <c r="S966" s="59"/>
      <c r="T966" s="59"/>
      <c r="U966" s="59"/>
      <c r="V966" s="59"/>
      <c r="W966" s="95"/>
      <c r="X966" s="104"/>
    </row>
    <row r="967" spans="1:24" s="102" customFormat="1" ht="14">
      <c r="A967" s="91"/>
      <c r="B967" s="92"/>
      <c r="C967" s="93"/>
      <c r="D967" s="94"/>
      <c r="E967" s="273" t="str">
        <f t="shared" ref="E967:E1030" ca="1" si="30">IF(D967="","",+DATEDIF(D967,TODAY(),"y"))</f>
        <v/>
      </c>
      <c r="F967" s="96"/>
      <c r="G967" s="97"/>
      <c r="H967" s="98"/>
      <c r="I967" s="276" t="str">
        <f t="shared" ref="I967:I1030" ca="1" si="31">IF(H967="","",+DATEDIF(H967,TODAY(),"M"))</f>
        <v/>
      </c>
      <c r="J967" s="92"/>
      <c r="K967" s="92"/>
      <c r="L967" s="59"/>
      <c r="M967" s="59"/>
      <c r="N967" s="99"/>
      <c r="O967" s="100"/>
      <c r="P967" s="59"/>
      <c r="Q967" s="59"/>
      <c r="R967" s="59"/>
      <c r="S967" s="59"/>
      <c r="T967" s="59"/>
      <c r="U967" s="59"/>
      <c r="V967" s="59"/>
      <c r="W967" s="95"/>
      <c r="X967" s="104"/>
    </row>
    <row r="968" spans="1:24" s="102" customFormat="1" ht="14">
      <c r="A968" s="91"/>
      <c r="B968" s="92"/>
      <c r="C968" s="93"/>
      <c r="D968" s="94"/>
      <c r="E968" s="273" t="str">
        <f t="shared" ca="1" si="30"/>
        <v/>
      </c>
      <c r="F968" s="96"/>
      <c r="G968" s="97"/>
      <c r="H968" s="98"/>
      <c r="I968" s="276" t="str">
        <f t="shared" ca="1" si="31"/>
        <v/>
      </c>
      <c r="J968" s="92"/>
      <c r="K968" s="92"/>
      <c r="L968" s="59"/>
      <c r="M968" s="59"/>
      <c r="N968" s="99"/>
      <c r="O968" s="100"/>
      <c r="P968" s="59"/>
      <c r="Q968" s="59"/>
      <c r="R968" s="59"/>
      <c r="S968" s="59"/>
      <c r="T968" s="59"/>
      <c r="U968" s="59"/>
      <c r="V968" s="59"/>
      <c r="W968" s="95"/>
      <c r="X968" s="104"/>
    </row>
    <row r="969" spans="1:24" s="102" customFormat="1" ht="14">
      <c r="A969" s="91"/>
      <c r="B969" s="92"/>
      <c r="C969" s="93"/>
      <c r="D969" s="94"/>
      <c r="E969" s="273" t="str">
        <f t="shared" ca="1" si="30"/>
        <v/>
      </c>
      <c r="F969" s="96"/>
      <c r="G969" s="97"/>
      <c r="H969" s="98"/>
      <c r="I969" s="276" t="str">
        <f t="shared" ca="1" si="31"/>
        <v/>
      </c>
      <c r="J969" s="92"/>
      <c r="K969" s="92"/>
      <c r="L969" s="59"/>
      <c r="M969" s="59"/>
      <c r="N969" s="99"/>
      <c r="O969" s="100"/>
      <c r="P969" s="59"/>
      <c r="Q969" s="59"/>
      <c r="R969" s="59"/>
      <c r="S969" s="59"/>
      <c r="T969" s="59"/>
      <c r="U969" s="59"/>
      <c r="V969" s="59"/>
      <c r="W969" s="95"/>
      <c r="X969" s="104"/>
    </row>
    <row r="970" spans="1:24" s="102" customFormat="1" ht="14">
      <c r="A970" s="91"/>
      <c r="B970" s="92"/>
      <c r="C970" s="93"/>
      <c r="D970" s="94"/>
      <c r="E970" s="273" t="str">
        <f t="shared" ca="1" si="30"/>
        <v/>
      </c>
      <c r="F970" s="96"/>
      <c r="G970" s="97"/>
      <c r="H970" s="98"/>
      <c r="I970" s="276" t="str">
        <f t="shared" ca="1" si="31"/>
        <v/>
      </c>
      <c r="J970" s="92"/>
      <c r="K970" s="92"/>
      <c r="L970" s="59"/>
      <c r="M970" s="59"/>
      <c r="N970" s="99"/>
      <c r="O970" s="100"/>
      <c r="P970" s="59"/>
      <c r="Q970" s="59"/>
      <c r="R970" s="59"/>
      <c r="S970" s="59"/>
      <c r="T970" s="59"/>
      <c r="U970" s="59"/>
      <c r="V970" s="59"/>
      <c r="W970" s="95"/>
      <c r="X970" s="104"/>
    </row>
    <row r="971" spans="1:24" s="102" customFormat="1" ht="14">
      <c r="A971" s="91"/>
      <c r="B971" s="92"/>
      <c r="C971" s="93"/>
      <c r="D971" s="94"/>
      <c r="E971" s="273" t="str">
        <f t="shared" ca="1" si="30"/>
        <v/>
      </c>
      <c r="F971" s="96"/>
      <c r="G971" s="97"/>
      <c r="H971" s="98"/>
      <c r="I971" s="276" t="str">
        <f t="shared" ca="1" si="31"/>
        <v/>
      </c>
      <c r="J971" s="92"/>
      <c r="K971" s="92"/>
      <c r="L971" s="59"/>
      <c r="M971" s="59"/>
      <c r="N971" s="99"/>
      <c r="O971" s="100"/>
      <c r="P971" s="59"/>
      <c r="Q971" s="59"/>
      <c r="R971" s="59"/>
      <c r="S971" s="59"/>
      <c r="T971" s="59"/>
      <c r="U971" s="59"/>
      <c r="V971" s="59"/>
      <c r="W971" s="95"/>
      <c r="X971" s="104"/>
    </row>
    <row r="972" spans="1:24" s="102" customFormat="1" ht="14">
      <c r="A972" s="91"/>
      <c r="B972" s="92"/>
      <c r="C972" s="93"/>
      <c r="D972" s="94"/>
      <c r="E972" s="273" t="str">
        <f t="shared" ca="1" si="30"/>
        <v/>
      </c>
      <c r="F972" s="96"/>
      <c r="G972" s="97"/>
      <c r="H972" s="98"/>
      <c r="I972" s="276" t="str">
        <f t="shared" ca="1" si="31"/>
        <v/>
      </c>
      <c r="J972" s="92"/>
      <c r="K972" s="92"/>
      <c r="L972" s="59"/>
      <c r="M972" s="59"/>
      <c r="N972" s="99"/>
      <c r="O972" s="100"/>
      <c r="P972" s="59"/>
      <c r="Q972" s="59"/>
      <c r="R972" s="59"/>
      <c r="S972" s="59"/>
      <c r="T972" s="59"/>
      <c r="U972" s="59"/>
      <c r="V972" s="59"/>
      <c r="W972" s="95"/>
      <c r="X972" s="104"/>
    </row>
    <row r="973" spans="1:24" s="102" customFormat="1" ht="14">
      <c r="A973" s="91"/>
      <c r="B973" s="92"/>
      <c r="C973" s="93"/>
      <c r="D973" s="94"/>
      <c r="E973" s="273" t="str">
        <f t="shared" ca="1" si="30"/>
        <v/>
      </c>
      <c r="F973" s="96"/>
      <c r="G973" s="97"/>
      <c r="H973" s="98"/>
      <c r="I973" s="276" t="str">
        <f t="shared" ca="1" si="31"/>
        <v/>
      </c>
      <c r="J973" s="92"/>
      <c r="K973" s="92"/>
      <c r="L973" s="59"/>
      <c r="M973" s="59"/>
      <c r="N973" s="99"/>
      <c r="O973" s="100"/>
      <c r="P973" s="59"/>
      <c r="Q973" s="59"/>
      <c r="R973" s="59"/>
      <c r="S973" s="59"/>
      <c r="T973" s="59"/>
      <c r="U973" s="59"/>
      <c r="V973" s="59"/>
      <c r="W973" s="95"/>
      <c r="X973" s="104"/>
    </row>
    <row r="974" spans="1:24" s="102" customFormat="1" ht="14">
      <c r="A974" s="91"/>
      <c r="B974" s="92"/>
      <c r="C974" s="93"/>
      <c r="D974" s="94"/>
      <c r="E974" s="273" t="str">
        <f t="shared" ca="1" si="30"/>
        <v/>
      </c>
      <c r="F974" s="96"/>
      <c r="G974" s="97"/>
      <c r="H974" s="98"/>
      <c r="I974" s="276" t="str">
        <f t="shared" ca="1" si="31"/>
        <v/>
      </c>
      <c r="J974" s="92"/>
      <c r="K974" s="92"/>
      <c r="L974" s="59"/>
      <c r="M974" s="59"/>
      <c r="N974" s="99"/>
      <c r="O974" s="100"/>
      <c r="P974" s="59"/>
      <c r="Q974" s="59"/>
      <c r="R974" s="59"/>
      <c r="S974" s="59"/>
      <c r="T974" s="59"/>
      <c r="U974" s="59"/>
      <c r="V974" s="59"/>
      <c r="W974" s="95"/>
      <c r="X974" s="104"/>
    </row>
    <row r="975" spans="1:24" s="102" customFormat="1" ht="14">
      <c r="A975" s="91"/>
      <c r="B975" s="92"/>
      <c r="C975" s="93"/>
      <c r="D975" s="94"/>
      <c r="E975" s="273" t="str">
        <f t="shared" ca="1" si="30"/>
        <v/>
      </c>
      <c r="F975" s="96"/>
      <c r="G975" s="97"/>
      <c r="H975" s="98"/>
      <c r="I975" s="276" t="str">
        <f t="shared" ca="1" si="31"/>
        <v/>
      </c>
      <c r="J975" s="92"/>
      <c r="K975" s="92"/>
      <c r="L975" s="59"/>
      <c r="M975" s="59"/>
      <c r="N975" s="99"/>
      <c r="O975" s="100"/>
      <c r="P975" s="59"/>
      <c r="Q975" s="59"/>
      <c r="R975" s="59"/>
      <c r="S975" s="59"/>
      <c r="T975" s="59"/>
      <c r="U975" s="59"/>
      <c r="V975" s="59"/>
      <c r="W975" s="95"/>
      <c r="X975" s="104"/>
    </row>
    <row r="976" spans="1:24" s="102" customFormat="1" ht="14">
      <c r="A976" s="91"/>
      <c r="B976" s="92"/>
      <c r="C976" s="93"/>
      <c r="D976" s="94"/>
      <c r="E976" s="273" t="str">
        <f t="shared" ca="1" si="30"/>
        <v/>
      </c>
      <c r="F976" s="96"/>
      <c r="G976" s="97"/>
      <c r="H976" s="98"/>
      <c r="I976" s="276" t="str">
        <f t="shared" ca="1" si="31"/>
        <v/>
      </c>
      <c r="J976" s="92"/>
      <c r="K976" s="92"/>
      <c r="L976" s="59"/>
      <c r="M976" s="59"/>
      <c r="N976" s="99"/>
      <c r="O976" s="100"/>
      <c r="P976" s="59"/>
      <c r="Q976" s="59"/>
      <c r="R976" s="59"/>
      <c r="S976" s="59"/>
      <c r="T976" s="59"/>
      <c r="U976" s="59"/>
      <c r="V976" s="59"/>
      <c r="W976" s="95"/>
      <c r="X976" s="104"/>
    </row>
    <row r="977" spans="1:24" s="102" customFormat="1" ht="14">
      <c r="A977" s="91"/>
      <c r="B977" s="92"/>
      <c r="C977" s="93"/>
      <c r="D977" s="94"/>
      <c r="E977" s="273" t="str">
        <f t="shared" ca="1" si="30"/>
        <v/>
      </c>
      <c r="F977" s="96"/>
      <c r="G977" s="97"/>
      <c r="H977" s="98"/>
      <c r="I977" s="276" t="str">
        <f t="shared" ca="1" si="31"/>
        <v/>
      </c>
      <c r="J977" s="92"/>
      <c r="K977" s="92"/>
      <c r="L977" s="59"/>
      <c r="M977" s="59"/>
      <c r="N977" s="99"/>
      <c r="O977" s="100"/>
      <c r="P977" s="59"/>
      <c r="Q977" s="59"/>
      <c r="R977" s="59"/>
      <c r="S977" s="59"/>
      <c r="T977" s="59"/>
      <c r="U977" s="59"/>
      <c r="V977" s="59"/>
      <c r="W977" s="95"/>
      <c r="X977" s="104"/>
    </row>
    <row r="978" spans="1:24" s="102" customFormat="1" ht="14">
      <c r="A978" s="91"/>
      <c r="B978" s="92"/>
      <c r="C978" s="93"/>
      <c r="D978" s="94"/>
      <c r="E978" s="273" t="str">
        <f t="shared" ca="1" si="30"/>
        <v/>
      </c>
      <c r="F978" s="96"/>
      <c r="G978" s="97"/>
      <c r="H978" s="98"/>
      <c r="I978" s="276" t="str">
        <f t="shared" ca="1" si="31"/>
        <v/>
      </c>
      <c r="J978" s="92"/>
      <c r="K978" s="92"/>
      <c r="L978" s="59"/>
      <c r="M978" s="59"/>
      <c r="N978" s="99"/>
      <c r="O978" s="100"/>
      <c r="P978" s="59"/>
      <c r="Q978" s="59"/>
      <c r="R978" s="59"/>
      <c r="S978" s="59"/>
      <c r="T978" s="59"/>
      <c r="U978" s="59"/>
      <c r="V978" s="59"/>
      <c r="W978" s="95"/>
      <c r="X978" s="104"/>
    </row>
    <row r="979" spans="1:24" s="102" customFormat="1" ht="14">
      <c r="A979" s="91"/>
      <c r="B979" s="92"/>
      <c r="C979" s="93"/>
      <c r="D979" s="94"/>
      <c r="E979" s="273" t="str">
        <f t="shared" ca="1" si="30"/>
        <v/>
      </c>
      <c r="F979" s="96"/>
      <c r="G979" s="97"/>
      <c r="H979" s="98"/>
      <c r="I979" s="276" t="str">
        <f t="shared" ca="1" si="31"/>
        <v/>
      </c>
      <c r="J979" s="92"/>
      <c r="K979" s="92"/>
      <c r="L979" s="59"/>
      <c r="M979" s="59"/>
      <c r="N979" s="99"/>
      <c r="O979" s="100"/>
      <c r="P979" s="59"/>
      <c r="Q979" s="59"/>
      <c r="R979" s="59"/>
      <c r="S979" s="59"/>
      <c r="T979" s="59"/>
      <c r="U979" s="59"/>
      <c r="V979" s="59"/>
      <c r="W979" s="95"/>
      <c r="X979" s="104"/>
    </row>
    <row r="980" spans="1:24" s="102" customFormat="1" ht="14">
      <c r="A980" s="91"/>
      <c r="B980" s="92"/>
      <c r="C980" s="93"/>
      <c r="D980" s="94"/>
      <c r="E980" s="273" t="str">
        <f t="shared" ca="1" si="30"/>
        <v/>
      </c>
      <c r="F980" s="96"/>
      <c r="G980" s="97"/>
      <c r="H980" s="98"/>
      <c r="I980" s="276" t="str">
        <f t="shared" ca="1" si="31"/>
        <v/>
      </c>
      <c r="J980" s="92"/>
      <c r="K980" s="92"/>
      <c r="L980" s="59"/>
      <c r="M980" s="59"/>
      <c r="N980" s="99"/>
      <c r="O980" s="100"/>
      <c r="P980" s="59"/>
      <c r="Q980" s="59"/>
      <c r="R980" s="59"/>
      <c r="S980" s="59"/>
      <c r="T980" s="59"/>
      <c r="U980" s="59"/>
      <c r="V980" s="59"/>
      <c r="W980" s="95"/>
      <c r="X980" s="104"/>
    </row>
    <row r="981" spans="1:24" ht="14">
      <c r="A981" s="91"/>
      <c r="B981" s="92"/>
      <c r="C981" s="93"/>
      <c r="D981" s="94"/>
      <c r="E981" s="273" t="str">
        <f t="shared" ca="1" si="30"/>
        <v/>
      </c>
      <c r="F981" s="96"/>
      <c r="G981" s="97"/>
      <c r="H981" s="98"/>
      <c r="I981" s="276" t="str">
        <f t="shared" ca="1" si="31"/>
        <v/>
      </c>
      <c r="J981" s="92"/>
      <c r="K981" s="92"/>
      <c r="L981" s="59"/>
      <c r="M981" s="59"/>
      <c r="N981" s="99"/>
      <c r="O981" s="100"/>
      <c r="P981" s="59"/>
      <c r="Q981" s="59"/>
      <c r="R981" s="59"/>
      <c r="S981" s="59"/>
      <c r="T981" s="59"/>
      <c r="U981" s="59"/>
      <c r="V981" s="59"/>
      <c r="W981" s="95"/>
      <c r="X981" s="104"/>
    </row>
    <row r="982" spans="1:24" ht="14">
      <c r="A982" s="91"/>
      <c r="B982" s="92"/>
      <c r="C982" s="93"/>
      <c r="D982" s="94"/>
      <c r="E982" s="273" t="str">
        <f t="shared" ca="1" si="30"/>
        <v/>
      </c>
      <c r="F982" s="96"/>
      <c r="G982" s="97"/>
      <c r="H982" s="98"/>
      <c r="I982" s="276" t="str">
        <f t="shared" ca="1" si="31"/>
        <v/>
      </c>
      <c r="J982" s="92"/>
      <c r="K982" s="92"/>
      <c r="L982" s="59"/>
      <c r="M982" s="59"/>
      <c r="N982" s="99"/>
      <c r="O982" s="100"/>
      <c r="P982" s="59"/>
      <c r="Q982" s="59"/>
      <c r="R982" s="59"/>
      <c r="S982" s="59"/>
      <c r="T982" s="59"/>
      <c r="U982" s="59"/>
      <c r="V982" s="59"/>
      <c r="W982" s="95"/>
      <c r="X982" s="104"/>
    </row>
    <row r="983" spans="1:24" ht="14">
      <c r="A983" s="91"/>
      <c r="B983" s="92"/>
      <c r="C983" s="93"/>
      <c r="D983" s="94"/>
      <c r="E983" s="273" t="str">
        <f t="shared" ca="1" si="30"/>
        <v/>
      </c>
      <c r="F983" s="96"/>
      <c r="G983" s="97"/>
      <c r="H983" s="98"/>
      <c r="I983" s="276" t="str">
        <f t="shared" ca="1" si="31"/>
        <v/>
      </c>
      <c r="J983" s="92"/>
      <c r="K983" s="92"/>
      <c r="L983" s="59"/>
      <c r="M983" s="59"/>
      <c r="N983" s="99"/>
      <c r="O983" s="100"/>
      <c r="P983" s="59"/>
      <c r="Q983" s="59"/>
      <c r="R983" s="59"/>
      <c r="S983" s="59"/>
      <c r="T983" s="59"/>
      <c r="U983" s="59"/>
      <c r="V983" s="59"/>
      <c r="W983" s="95"/>
      <c r="X983" s="104"/>
    </row>
    <row r="984" spans="1:24" ht="14">
      <c r="A984" s="91"/>
      <c r="B984" s="92"/>
      <c r="C984" s="93"/>
      <c r="D984" s="94"/>
      <c r="E984" s="273" t="str">
        <f t="shared" ca="1" si="30"/>
        <v/>
      </c>
      <c r="F984" s="96"/>
      <c r="G984" s="97"/>
      <c r="H984" s="98"/>
      <c r="I984" s="276" t="str">
        <f t="shared" ca="1" si="31"/>
        <v/>
      </c>
      <c r="J984" s="92"/>
      <c r="K984" s="92"/>
      <c r="L984" s="59"/>
      <c r="M984" s="59"/>
      <c r="N984" s="99"/>
      <c r="O984" s="100"/>
      <c r="P984" s="59"/>
      <c r="Q984" s="59"/>
      <c r="R984" s="59"/>
      <c r="S984" s="59"/>
      <c r="T984" s="59"/>
      <c r="U984" s="59"/>
      <c r="V984" s="59"/>
      <c r="W984" s="95"/>
      <c r="X984" s="104"/>
    </row>
    <row r="985" spans="1:24" ht="14">
      <c r="A985" s="91"/>
      <c r="B985" s="92"/>
      <c r="C985" s="93"/>
      <c r="D985" s="94"/>
      <c r="E985" s="273" t="str">
        <f t="shared" ca="1" si="30"/>
        <v/>
      </c>
      <c r="F985" s="96"/>
      <c r="G985" s="97"/>
      <c r="H985" s="98"/>
      <c r="I985" s="276" t="str">
        <f t="shared" ca="1" si="31"/>
        <v/>
      </c>
      <c r="J985" s="92"/>
      <c r="K985" s="92"/>
      <c r="L985" s="59"/>
      <c r="M985" s="59"/>
      <c r="N985" s="99"/>
      <c r="O985" s="100"/>
      <c r="P985" s="59"/>
      <c r="Q985" s="59"/>
      <c r="R985" s="59"/>
      <c r="S985" s="59"/>
      <c r="T985" s="59"/>
      <c r="U985" s="59"/>
      <c r="V985" s="59"/>
      <c r="W985" s="95"/>
      <c r="X985" s="104"/>
    </row>
    <row r="986" spans="1:24" ht="14">
      <c r="A986" s="91"/>
      <c r="B986" s="92"/>
      <c r="C986" s="93"/>
      <c r="D986" s="94"/>
      <c r="E986" s="273" t="str">
        <f t="shared" ca="1" si="30"/>
        <v/>
      </c>
      <c r="F986" s="96"/>
      <c r="G986" s="97"/>
      <c r="H986" s="98"/>
      <c r="I986" s="276" t="str">
        <f t="shared" ca="1" si="31"/>
        <v/>
      </c>
      <c r="J986" s="92"/>
      <c r="K986" s="92"/>
      <c r="L986" s="59"/>
      <c r="M986" s="59"/>
      <c r="N986" s="99"/>
      <c r="O986" s="100"/>
      <c r="P986" s="59"/>
      <c r="Q986" s="59"/>
      <c r="R986" s="59"/>
      <c r="S986" s="59"/>
      <c r="T986" s="59"/>
      <c r="U986" s="59"/>
      <c r="V986" s="59"/>
      <c r="W986" s="95"/>
      <c r="X986" s="104"/>
    </row>
    <row r="987" spans="1:24" ht="14">
      <c r="A987" s="91"/>
      <c r="B987" s="92"/>
      <c r="C987" s="93"/>
      <c r="D987" s="94"/>
      <c r="E987" s="273" t="str">
        <f t="shared" ca="1" si="30"/>
        <v/>
      </c>
      <c r="F987" s="96"/>
      <c r="G987" s="97"/>
      <c r="H987" s="98"/>
      <c r="I987" s="276" t="str">
        <f t="shared" ca="1" si="31"/>
        <v/>
      </c>
      <c r="J987" s="92"/>
      <c r="K987" s="92"/>
      <c r="L987" s="59"/>
      <c r="M987" s="59"/>
      <c r="N987" s="99"/>
      <c r="O987" s="100"/>
      <c r="P987" s="59"/>
      <c r="Q987" s="59"/>
      <c r="R987" s="59"/>
      <c r="S987" s="59"/>
      <c r="T987" s="59"/>
      <c r="U987" s="59"/>
      <c r="V987" s="59"/>
      <c r="W987" s="95"/>
      <c r="X987" s="104"/>
    </row>
    <row r="988" spans="1:24" ht="14">
      <c r="A988" s="91"/>
      <c r="B988" s="92"/>
      <c r="C988" s="93"/>
      <c r="D988" s="94"/>
      <c r="E988" s="273" t="str">
        <f t="shared" ca="1" si="30"/>
        <v/>
      </c>
      <c r="F988" s="96"/>
      <c r="G988" s="97"/>
      <c r="H988" s="98"/>
      <c r="I988" s="276" t="str">
        <f t="shared" ca="1" si="31"/>
        <v/>
      </c>
      <c r="J988" s="92"/>
      <c r="K988" s="92"/>
      <c r="L988" s="59"/>
      <c r="M988" s="59"/>
      <c r="N988" s="99"/>
      <c r="O988" s="100"/>
      <c r="P988" s="59"/>
      <c r="Q988" s="59"/>
      <c r="R988" s="59"/>
      <c r="S988" s="59"/>
      <c r="T988" s="59"/>
      <c r="U988" s="59"/>
      <c r="V988" s="59"/>
      <c r="W988" s="95"/>
      <c r="X988" s="104"/>
    </row>
    <row r="989" spans="1:24" ht="14">
      <c r="A989" s="91"/>
      <c r="B989" s="92"/>
      <c r="C989" s="93"/>
      <c r="D989" s="94"/>
      <c r="E989" s="273" t="str">
        <f t="shared" ca="1" si="30"/>
        <v/>
      </c>
      <c r="F989" s="96"/>
      <c r="G989" s="97"/>
      <c r="H989" s="98"/>
      <c r="I989" s="276" t="str">
        <f t="shared" ca="1" si="31"/>
        <v/>
      </c>
      <c r="J989" s="92"/>
      <c r="K989" s="92"/>
      <c r="L989" s="59"/>
      <c r="M989" s="59"/>
      <c r="N989" s="99"/>
      <c r="O989" s="100"/>
      <c r="P989" s="59"/>
      <c r="Q989" s="59"/>
      <c r="R989" s="59"/>
      <c r="S989" s="59"/>
      <c r="T989" s="59"/>
      <c r="U989" s="59"/>
      <c r="V989" s="59"/>
      <c r="W989" s="95"/>
      <c r="X989" s="104"/>
    </row>
    <row r="990" spans="1:24" ht="14">
      <c r="A990" s="91"/>
      <c r="B990" s="92"/>
      <c r="C990" s="93"/>
      <c r="D990" s="94"/>
      <c r="E990" s="273" t="str">
        <f t="shared" ca="1" si="30"/>
        <v/>
      </c>
      <c r="F990" s="96"/>
      <c r="G990" s="97"/>
      <c r="H990" s="98"/>
      <c r="I990" s="276" t="str">
        <f t="shared" ca="1" si="31"/>
        <v/>
      </c>
      <c r="J990" s="92"/>
      <c r="K990" s="92"/>
      <c r="L990" s="59"/>
      <c r="M990" s="59"/>
      <c r="N990" s="99"/>
      <c r="O990" s="100"/>
      <c r="P990" s="59"/>
      <c r="Q990" s="59"/>
      <c r="R990" s="59"/>
      <c r="S990" s="59"/>
      <c r="T990" s="59"/>
      <c r="U990" s="59"/>
      <c r="V990" s="59"/>
      <c r="W990" s="95"/>
      <c r="X990" s="104"/>
    </row>
    <row r="991" spans="1:24" ht="14">
      <c r="A991" s="91"/>
      <c r="B991" s="92"/>
      <c r="C991" s="93"/>
      <c r="D991" s="94"/>
      <c r="E991" s="273" t="str">
        <f t="shared" ca="1" si="30"/>
        <v/>
      </c>
      <c r="F991" s="96"/>
      <c r="G991" s="97"/>
      <c r="H991" s="98"/>
      <c r="I991" s="276" t="str">
        <f t="shared" ca="1" si="31"/>
        <v/>
      </c>
      <c r="J991" s="92"/>
      <c r="K991" s="92"/>
      <c r="L991" s="59"/>
      <c r="M991" s="59"/>
      <c r="N991" s="99"/>
      <c r="O991" s="100"/>
      <c r="P991" s="59"/>
      <c r="Q991" s="59"/>
      <c r="R991" s="59"/>
      <c r="S991" s="59"/>
      <c r="T991" s="59"/>
      <c r="U991" s="59"/>
      <c r="V991" s="59"/>
      <c r="W991" s="95"/>
      <c r="X991" s="104"/>
    </row>
    <row r="992" spans="1:24" ht="14">
      <c r="A992" s="91"/>
      <c r="B992" s="92"/>
      <c r="C992" s="93"/>
      <c r="D992" s="94"/>
      <c r="E992" s="273" t="str">
        <f t="shared" ca="1" si="30"/>
        <v/>
      </c>
      <c r="F992" s="96"/>
      <c r="G992" s="97"/>
      <c r="H992" s="98"/>
      <c r="I992" s="276" t="str">
        <f t="shared" ca="1" si="31"/>
        <v/>
      </c>
      <c r="J992" s="92"/>
      <c r="K992" s="92"/>
      <c r="L992" s="59"/>
      <c r="M992" s="59"/>
      <c r="N992" s="99"/>
      <c r="O992" s="100"/>
      <c r="P992" s="59"/>
      <c r="Q992" s="59"/>
      <c r="R992" s="59"/>
      <c r="S992" s="59"/>
      <c r="T992" s="59"/>
      <c r="U992" s="59"/>
      <c r="V992" s="59"/>
      <c r="W992" s="95"/>
      <c r="X992" s="104"/>
    </row>
    <row r="993" spans="1:24" ht="14">
      <c r="A993" s="91"/>
      <c r="B993" s="92"/>
      <c r="C993" s="93"/>
      <c r="D993" s="94"/>
      <c r="E993" s="273" t="str">
        <f t="shared" ca="1" si="30"/>
        <v/>
      </c>
      <c r="F993" s="96"/>
      <c r="G993" s="97"/>
      <c r="H993" s="98"/>
      <c r="I993" s="276" t="str">
        <f t="shared" ca="1" si="31"/>
        <v/>
      </c>
      <c r="J993" s="92"/>
      <c r="K993" s="92"/>
      <c r="L993" s="59"/>
      <c r="M993" s="59"/>
      <c r="N993" s="99"/>
      <c r="O993" s="100"/>
      <c r="P993" s="59"/>
      <c r="Q993" s="59"/>
      <c r="R993" s="59"/>
      <c r="S993" s="59"/>
      <c r="T993" s="59"/>
      <c r="U993" s="59"/>
      <c r="V993" s="59"/>
      <c r="W993" s="95"/>
      <c r="X993" s="104"/>
    </row>
    <row r="994" spans="1:24" ht="14">
      <c r="A994" s="91"/>
      <c r="B994" s="92"/>
      <c r="C994" s="93"/>
      <c r="D994" s="94"/>
      <c r="E994" s="273" t="str">
        <f t="shared" ca="1" si="30"/>
        <v/>
      </c>
      <c r="F994" s="96"/>
      <c r="G994" s="97"/>
      <c r="H994" s="98"/>
      <c r="I994" s="276" t="str">
        <f t="shared" ca="1" si="31"/>
        <v/>
      </c>
      <c r="J994" s="92"/>
      <c r="K994" s="92"/>
      <c r="L994" s="59"/>
      <c r="M994" s="59"/>
      <c r="N994" s="99"/>
      <c r="O994" s="100"/>
      <c r="P994" s="59"/>
      <c r="Q994" s="59"/>
      <c r="R994" s="59"/>
      <c r="S994" s="59"/>
      <c r="T994" s="59"/>
      <c r="U994" s="59"/>
      <c r="V994" s="59"/>
      <c r="W994" s="95"/>
      <c r="X994" s="104"/>
    </row>
    <row r="995" spans="1:24" ht="14">
      <c r="A995" s="91"/>
      <c r="B995" s="92"/>
      <c r="C995" s="93"/>
      <c r="D995" s="94"/>
      <c r="E995" s="273" t="str">
        <f t="shared" ca="1" si="30"/>
        <v/>
      </c>
      <c r="F995" s="96"/>
      <c r="G995" s="97"/>
      <c r="H995" s="98"/>
      <c r="I995" s="276" t="str">
        <f t="shared" ca="1" si="31"/>
        <v/>
      </c>
      <c r="J995" s="92"/>
      <c r="K995" s="92"/>
      <c r="L995" s="59"/>
      <c r="M995" s="59"/>
      <c r="N995" s="99"/>
      <c r="O995" s="100"/>
      <c r="P995" s="59"/>
      <c r="Q995" s="59"/>
      <c r="R995" s="59"/>
      <c r="S995" s="59"/>
      <c r="T995" s="59"/>
      <c r="U995" s="59"/>
      <c r="V995" s="59"/>
      <c r="W995" s="95"/>
      <c r="X995" s="104"/>
    </row>
    <row r="996" spans="1:24" ht="14">
      <c r="A996" s="91"/>
      <c r="B996" s="92"/>
      <c r="C996" s="93"/>
      <c r="D996" s="94"/>
      <c r="E996" s="273" t="str">
        <f t="shared" ca="1" si="30"/>
        <v/>
      </c>
      <c r="F996" s="96"/>
      <c r="G996" s="97"/>
      <c r="H996" s="98"/>
      <c r="I996" s="276" t="str">
        <f t="shared" ca="1" si="31"/>
        <v/>
      </c>
      <c r="J996" s="92"/>
      <c r="K996" s="92"/>
      <c r="L996" s="59"/>
      <c r="M996" s="59"/>
      <c r="N996" s="99"/>
      <c r="O996" s="100"/>
      <c r="P996" s="59"/>
      <c r="Q996" s="59"/>
      <c r="R996" s="59"/>
      <c r="S996" s="59"/>
      <c r="T996" s="59"/>
      <c r="U996" s="59"/>
      <c r="V996" s="59"/>
      <c r="W996" s="95"/>
      <c r="X996" s="104"/>
    </row>
    <row r="997" spans="1:24" ht="14">
      <c r="A997" s="91"/>
      <c r="B997" s="92"/>
      <c r="C997" s="93"/>
      <c r="D997" s="94"/>
      <c r="E997" s="273" t="str">
        <f t="shared" ca="1" si="30"/>
        <v/>
      </c>
      <c r="F997" s="96"/>
      <c r="G997" s="97"/>
      <c r="H997" s="98"/>
      <c r="I997" s="276" t="str">
        <f t="shared" ca="1" si="31"/>
        <v/>
      </c>
      <c r="J997" s="92"/>
      <c r="K997" s="92"/>
      <c r="L997" s="59"/>
      <c r="M997" s="59"/>
      <c r="N997" s="99"/>
      <c r="O997" s="100"/>
      <c r="P997" s="59"/>
      <c r="Q997" s="59"/>
      <c r="R997" s="59"/>
      <c r="S997" s="59"/>
      <c r="T997" s="59"/>
      <c r="U997" s="59"/>
      <c r="V997" s="59"/>
      <c r="W997" s="95"/>
      <c r="X997" s="104"/>
    </row>
    <row r="998" spans="1:24" ht="14">
      <c r="A998" s="91"/>
      <c r="B998" s="92"/>
      <c r="C998" s="93"/>
      <c r="D998" s="94"/>
      <c r="E998" s="273" t="str">
        <f t="shared" ca="1" si="30"/>
        <v/>
      </c>
      <c r="F998" s="96"/>
      <c r="G998" s="97"/>
      <c r="H998" s="98"/>
      <c r="I998" s="276" t="str">
        <f t="shared" ca="1" si="31"/>
        <v/>
      </c>
      <c r="J998" s="92"/>
      <c r="K998" s="92"/>
      <c r="L998" s="59"/>
      <c r="M998" s="59"/>
      <c r="N998" s="99"/>
      <c r="O998" s="100"/>
      <c r="P998" s="59"/>
      <c r="Q998" s="59"/>
      <c r="R998" s="59"/>
      <c r="S998" s="59"/>
      <c r="T998" s="59"/>
      <c r="U998" s="59"/>
      <c r="V998" s="59"/>
      <c r="W998" s="95"/>
      <c r="X998" s="104"/>
    </row>
    <row r="999" spans="1:24" ht="14">
      <c r="A999" s="91"/>
      <c r="B999" s="92"/>
      <c r="C999" s="93"/>
      <c r="D999" s="94"/>
      <c r="E999" s="273" t="str">
        <f t="shared" ca="1" si="30"/>
        <v/>
      </c>
      <c r="F999" s="96"/>
      <c r="G999" s="97"/>
      <c r="H999" s="98"/>
      <c r="I999" s="276" t="str">
        <f t="shared" ca="1" si="31"/>
        <v/>
      </c>
      <c r="J999" s="92"/>
      <c r="K999" s="92"/>
      <c r="L999" s="59"/>
      <c r="M999" s="59"/>
      <c r="N999" s="99"/>
      <c r="O999" s="100"/>
      <c r="P999" s="59"/>
      <c r="Q999" s="59"/>
      <c r="R999" s="59"/>
      <c r="S999" s="59"/>
      <c r="T999" s="59"/>
      <c r="U999" s="59"/>
      <c r="V999" s="59"/>
      <c r="W999" s="95"/>
      <c r="X999" s="104"/>
    </row>
    <row r="1000" spans="1:24" ht="14">
      <c r="A1000" s="91"/>
      <c r="B1000" s="92"/>
      <c r="C1000" s="93"/>
      <c r="D1000" s="94"/>
      <c r="E1000" s="273" t="str">
        <f t="shared" ca="1" si="30"/>
        <v/>
      </c>
      <c r="F1000" s="96"/>
      <c r="G1000" s="97"/>
      <c r="H1000" s="98"/>
      <c r="I1000" s="276" t="str">
        <f t="shared" ca="1" si="31"/>
        <v/>
      </c>
      <c r="J1000" s="92"/>
      <c r="K1000" s="92"/>
      <c r="L1000" s="59"/>
      <c r="M1000" s="59"/>
      <c r="N1000" s="99"/>
      <c r="O1000" s="100"/>
      <c r="P1000" s="59"/>
      <c r="Q1000" s="59"/>
      <c r="R1000" s="59"/>
      <c r="S1000" s="59"/>
      <c r="T1000" s="59"/>
      <c r="U1000" s="59"/>
      <c r="V1000" s="59"/>
      <c r="W1000" s="95"/>
      <c r="X1000" s="104"/>
    </row>
    <row r="1001" spans="1:24" ht="14">
      <c r="A1001" s="91"/>
      <c r="B1001" s="92"/>
      <c r="C1001" s="93"/>
      <c r="D1001" s="94"/>
      <c r="E1001" s="273" t="str">
        <f t="shared" ca="1" si="30"/>
        <v/>
      </c>
      <c r="F1001" s="96"/>
      <c r="G1001" s="97"/>
      <c r="H1001" s="98"/>
      <c r="I1001" s="276" t="str">
        <f t="shared" ca="1" si="31"/>
        <v/>
      </c>
      <c r="J1001" s="92"/>
      <c r="K1001" s="92"/>
      <c r="L1001" s="59"/>
      <c r="M1001" s="59"/>
      <c r="N1001" s="99"/>
      <c r="O1001" s="100"/>
      <c r="P1001" s="59"/>
      <c r="Q1001" s="59"/>
      <c r="R1001" s="59"/>
      <c r="S1001" s="59"/>
      <c r="T1001" s="59"/>
      <c r="U1001" s="59"/>
      <c r="V1001" s="59"/>
      <c r="W1001" s="95"/>
      <c r="X1001" s="104"/>
    </row>
    <row r="1002" spans="1:24" ht="14">
      <c r="A1002" s="91"/>
      <c r="B1002" s="92"/>
      <c r="C1002" s="93"/>
      <c r="D1002" s="94"/>
      <c r="E1002" s="273" t="str">
        <f t="shared" ca="1" si="30"/>
        <v/>
      </c>
      <c r="F1002" s="96"/>
      <c r="G1002" s="97"/>
      <c r="H1002" s="98"/>
      <c r="I1002" s="276" t="str">
        <f t="shared" ca="1" si="31"/>
        <v/>
      </c>
      <c r="J1002" s="92"/>
      <c r="K1002" s="92"/>
      <c r="L1002" s="59"/>
      <c r="M1002" s="59"/>
      <c r="N1002" s="99"/>
      <c r="O1002" s="100"/>
      <c r="P1002" s="59"/>
      <c r="Q1002" s="59"/>
      <c r="R1002" s="59"/>
      <c r="S1002" s="59"/>
      <c r="T1002" s="59"/>
      <c r="U1002" s="59"/>
      <c r="V1002" s="59"/>
      <c r="W1002" s="95"/>
      <c r="X1002" s="104"/>
    </row>
    <row r="1003" spans="1:24" ht="14">
      <c r="A1003" s="91"/>
      <c r="B1003" s="92"/>
      <c r="C1003" s="93"/>
      <c r="D1003" s="94"/>
      <c r="E1003" s="273" t="str">
        <f t="shared" ca="1" si="30"/>
        <v/>
      </c>
      <c r="F1003" s="96"/>
      <c r="G1003" s="97"/>
      <c r="H1003" s="98"/>
      <c r="I1003" s="276" t="str">
        <f t="shared" ca="1" si="31"/>
        <v/>
      </c>
      <c r="J1003" s="92"/>
      <c r="K1003" s="92"/>
      <c r="L1003" s="59"/>
      <c r="M1003" s="59"/>
      <c r="N1003" s="99"/>
      <c r="O1003" s="100"/>
      <c r="P1003" s="59"/>
      <c r="Q1003" s="59"/>
      <c r="R1003" s="59"/>
      <c r="S1003" s="59"/>
      <c r="T1003" s="59"/>
      <c r="U1003" s="59"/>
      <c r="V1003" s="59"/>
      <c r="W1003" s="95"/>
      <c r="X1003" s="104"/>
    </row>
    <row r="1004" spans="1:24" ht="14">
      <c r="A1004" s="91"/>
      <c r="B1004" s="92"/>
      <c r="C1004" s="93"/>
      <c r="D1004" s="94"/>
      <c r="E1004" s="273" t="str">
        <f t="shared" ca="1" si="30"/>
        <v/>
      </c>
      <c r="F1004" s="96"/>
      <c r="G1004" s="97"/>
      <c r="H1004" s="98"/>
      <c r="I1004" s="276" t="str">
        <f t="shared" ca="1" si="31"/>
        <v/>
      </c>
      <c r="J1004" s="92"/>
      <c r="K1004" s="92"/>
      <c r="L1004" s="59"/>
      <c r="M1004" s="59"/>
      <c r="N1004" s="99"/>
      <c r="O1004" s="100"/>
      <c r="P1004" s="59"/>
      <c r="Q1004" s="59"/>
      <c r="R1004" s="59"/>
      <c r="S1004" s="59"/>
      <c r="T1004" s="59"/>
      <c r="U1004" s="59"/>
      <c r="V1004" s="59"/>
      <c r="W1004" s="95"/>
      <c r="X1004" s="104"/>
    </row>
    <row r="1005" spans="1:24" ht="14">
      <c r="A1005" s="91"/>
      <c r="B1005" s="92"/>
      <c r="C1005" s="93"/>
      <c r="D1005" s="94"/>
      <c r="E1005" s="273" t="str">
        <f t="shared" ca="1" si="30"/>
        <v/>
      </c>
      <c r="F1005" s="96"/>
      <c r="G1005" s="97"/>
      <c r="H1005" s="98"/>
      <c r="I1005" s="276" t="str">
        <f t="shared" ca="1" si="31"/>
        <v/>
      </c>
      <c r="J1005" s="92"/>
      <c r="K1005" s="92"/>
      <c r="L1005" s="59"/>
      <c r="M1005" s="59"/>
      <c r="N1005" s="99"/>
      <c r="O1005" s="100"/>
      <c r="P1005" s="59"/>
      <c r="Q1005" s="59"/>
      <c r="R1005" s="59"/>
      <c r="S1005" s="59"/>
      <c r="T1005" s="59"/>
      <c r="U1005" s="59"/>
      <c r="V1005" s="59"/>
      <c r="W1005" s="95"/>
      <c r="X1005" s="104"/>
    </row>
    <row r="1006" spans="1:24" ht="14">
      <c r="A1006" s="91"/>
      <c r="B1006" s="92"/>
      <c r="C1006" s="93"/>
      <c r="D1006" s="94"/>
      <c r="E1006" s="273" t="str">
        <f t="shared" ca="1" si="30"/>
        <v/>
      </c>
      <c r="F1006" s="96"/>
      <c r="G1006" s="97"/>
      <c r="H1006" s="98"/>
      <c r="I1006" s="276" t="str">
        <f t="shared" ca="1" si="31"/>
        <v/>
      </c>
      <c r="J1006" s="92"/>
      <c r="K1006" s="92"/>
      <c r="L1006" s="59"/>
      <c r="M1006" s="59"/>
      <c r="N1006" s="99"/>
      <c r="O1006" s="100"/>
      <c r="P1006" s="59"/>
      <c r="Q1006" s="59"/>
      <c r="R1006" s="59"/>
      <c r="S1006" s="59"/>
      <c r="T1006" s="59"/>
      <c r="U1006" s="59"/>
      <c r="V1006" s="59"/>
      <c r="W1006" s="95"/>
      <c r="X1006" s="104"/>
    </row>
    <row r="1007" spans="1:24" ht="14">
      <c r="A1007" s="91"/>
      <c r="B1007" s="92"/>
      <c r="C1007" s="93"/>
      <c r="D1007" s="94"/>
      <c r="E1007" s="273" t="str">
        <f t="shared" ca="1" si="30"/>
        <v/>
      </c>
      <c r="F1007" s="96"/>
      <c r="G1007" s="97"/>
      <c r="H1007" s="98"/>
      <c r="I1007" s="276" t="str">
        <f t="shared" ca="1" si="31"/>
        <v/>
      </c>
      <c r="J1007" s="92"/>
      <c r="K1007" s="92"/>
      <c r="L1007" s="59"/>
      <c r="M1007" s="59"/>
      <c r="N1007" s="99"/>
      <c r="O1007" s="100"/>
      <c r="P1007" s="59"/>
      <c r="Q1007" s="59"/>
      <c r="R1007" s="59"/>
      <c r="S1007" s="59"/>
      <c r="T1007" s="59"/>
      <c r="U1007" s="59"/>
      <c r="V1007" s="59"/>
      <c r="W1007" s="95"/>
      <c r="X1007" s="104"/>
    </row>
    <row r="1008" spans="1:24" ht="14">
      <c r="A1008" s="91"/>
      <c r="B1008" s="92"/>
      <c r="C1008" s="93"/>
      <c r="D1008" s="94"/>
      <c r="E1008" s="273" t="str">
        <f t="shared" ca="1" si="30"/>
        <v/>
      </c>
      <c r="F1008" s="96"/>
      <c r="G1008" s="97"/>
      <c r="H1008" s="98"/>
      <c r="I1008" s="276" t="str">
        <f t="shared" ca="1" si="31"/>
        <v/>
      </c>
      <c r="J1008" s="92"/>
      <c r="K1008" s="92"/>
      <c r="L1008" s="59"/>
      <c r="M1008" s="59"/>
      <c r="N1008" s="99"/>
      <c r="O1008" s="100"/>
      <c r="P1008" s="59"/>
      <c r="Q1008" s="59"/>
      <c r="R1008" s="59"/>
      <c r="S1008" s="59"/>
      <c r="T1008" s="59"/>
      <c r="U1008" s="59"/>
      <c r="V1008" s="59"/>
      <c r="W1008" s="95"/>
      <c r="X1008" s="104"/>
    </row>
    <row r="1009" spans="1:24" ht="14">
      <c r="A1009" s="91"/>
      <c r="B1009" s="92"/>
      <c r="C1009" s="93"/>
      <c r="D1009" s="94"/>
      <c r="E1009" s="273" t="str">
        <f t="shared" ca="1" si="30"/>
        <v/>
      </c>
      <c r="F1009" s="96"/>
      <c r="G1009" s="97"/>
      <c r="H1009" s="98"/>
      <c r="I1009" s="276" t="str">
        <f t="shared" ca="1" si="31"/>
        <v/>
      </c>
      <c r="J1009" s="92"/>
      <c r="K1009" s="92"/>
      <c r="L1009" s="59"/>
      <c r="M1009" s="59"/>
      <c r="N1009" s="99"/>
      <c r="O1009" s="100"/>
      <c r="P1009" s="59"/>
      <c r="Q1009" s="59"/>
      <c r="R1009" s="59"/>
      <c r="S1009" s="59"/>
      <c r="T1009" s="59"/>
      <c r="U1009" s="59"/>
      <c r="V1009" s="59"/>
      <c r="W1009" s="95"/>
      <c r="X1009" s="104"/>
    </row>
    <row r="1010" spans="1:24" ht="14">
      <c r="A1010" s="91"/>
      <c r="B1010" s="92"/>
      <c r="C1010" s="93"/>
      <c r="D1010" s="94"/>
      <c r="E1010" s="273" t="str">
        <f t="shared" ca="1" si="30"/>
        <v/>
      </c>
      <c r="F1010" s="96"/>
      <c r="G1010" s="97"/>
      <c r="H1010" s="98"/>
      <c r="I1010" s="276" t="str">
        <f t="shared" ca="1" si="31"/>
        <v/>
      </c>
      <c r="J1010" s="92"/>
      <c r="K1010" s="92"/>
      <c r="L1010" s="59"/>
      <c r="M1010" s="59"/>
      <c r="N1010" s="99"/>
      <c r="O1010" s="100"/>
      <c r="P1010" s="59"/>
      <c r="Q1010" s="59"/>
      <c r="R1010" s="59"/>
      <c r="S1010" s="59"/>
      <c r="T1010" s="59"/>
      <c r="U1010" s="59"/>
      <c r="V1010" s="59"/>
      <c r="W1010" s="95"/>
      <c r="X1010" s="104"/>
    </row>
    <row r="1011" spans="1:24" ht="14">
      <c r="A1011" s="91"/>
      <c r="B1011" s="92"/>
      <c r="C1011" s="93"/>
      <c r="D1011" s="94"/>
      <c r="E1011" s="273" t="str">
        <f t="shared" ca="1" si="30"/>
        <v/>
      </c>
      <c r="F1011" s="96"/>
      <c r="G1011" s="97"/>
      <c r="H1011" s="98"/>
      <c r="I1011" s="276" t="str">
        <f t="shared" ca="1" si="31"/>
        <v/>
      </c>
      <c r="J1011" s="92"/>
      <c r="K1011" s="92"/>
      <c r="L1011" s="59"/>
      <c r="M1011" s="59"/>
      <c r="N1011" s="99"/>
      <c r="O1011" s="100"/>
      <c r="P1011" s="59"/>
      <c r="Q1011" s="59"/>
      <c r="R1011" s="59"/>
      <c r="S1011" s="59"/>
      <c r="T1011" s="59"/>
      <c r="U1011" s="59"/>
      <c r="V1011" s="59"/>
      <c r="W1011" s="95"/>
      <c r="X1011" s="104"/>
    </row>
    <row r="1012" spans="1:24" ht="14">
      <c r="A1012" s="91"/>
      <c r="B1012" s="92"/>
      <c r="C1012" s="93"/>
      <c r="D1012" s="94"/>
      <c r="E1012" s="273" t="str">
        <f t="shared" ca="1" si="30"/>
        <v/>
      </c>
      <c r="F1012" s="96"/>
      <c r="G1012" s="97"/>
      <c r="H1012" s="98"/>
      <c r="I1012" s="276" t="str">
        <f t="shared" ca="1" si="31"/>
        <v/>
      </c>
      <c r="J1012" s="92"/>
      <c r="K1012" s="92"/>
      <c r="L1012" s="59"/>
      <c r="M1012" s="59"/>
      <c r="N1012" s="99"/>
      <c r="O1012" s="100"/>
      <c r="P1012" s="59"/>
      <c r="Q1012" s="59"/>
      <c r="R1012" s="59"/>
      <c r="S1012" s="59"/>
      <c r="T1012" s="59"/>
      <c r="U1012" s="59"/>
      <c r="V1012" s="59"/>
      <c r="W1012" s="95"/>
      <c r="X1012" s="104"/>
    </row>
    <row r="1013" spans="1:24" ht="14">
      <c r="A1013" s="91"/>
      <c r="B1013" s="92"/>
      <c r="C1013" s="93"/>
      <c r="D1013" s="94"/>
      <c r="E1013" s="273" t="str">
        <f t="shared" ca="1" si="30"/>
        <v/>
      </c>
      <c r="F1013" s="96"/>
      <c r="G1013" s="97"/>
      <c r="H1013" s="98"/>
      <c r="I1013" s="276" t="str">
        <f t="shared" ca="1" si="31"/>
        <v/>
      </c>
      <c r="J1013" s="92"/>
      <c r="K1013" s="92"/>
      <c r="L1013" s="59"/>
      <c r="M1013" s="59"/>
      <c r="N1013" s="99"/>
      <c r="O1013" s="100"/>
      <c r="P1013" s="59"/>
      <c r="Q1013" s="59"/>
      <c r="R1013" s="59"/>
      <c r="S1013" s="59"/>
      <c r="T1013" s="59"/>
      <c r="U1013" s="59"/>
      <c r="V1013" s="59"/>
      <c r="W1013" s="95"/>
      <c r="X1013" s="104"/>
    </row>
    <row r="1014" spans="1:24" ht="14">
      <c r="A1014" s="91"/>
      <c r="B1014" s="92"/>
      <c r="C1014" s="93"/>
      <c r="D1014" s="94"/>
      <c r="E1014" s="273" t="str">
        <f t="shared" ca="1" si="30"/>
        <v/>
      </c>
      <c r="F1014" s="96"/>
      <c r="G1014" s="97"/>
      <c r="H1014" s="98"/>
      <c r="I1014" s="276" t="str">
        <f t="shared" ca="1" si="31"/>
        <v/>
      </c>
      <c r="J1014" s="92"/>
      <c r="K1014" s="92"/>
      <c r="L1014" s="59"/>
      <c r="M1014" s="59"/>
      <c r="N1014" s="99"/>
      <c r="O1014" s="100"/>
      <c r="P1014" s="59"/>
      <c r="Q1014" s="59"/>
      <c r="R1014" s="59"/>
      <c r="S1014" s="59"/>
      <c r="T1014" s="59"/>
      <c r="U1014" s="59"/>
      <c r="V1014" s="59"/>
      <c r="W1014" s="95"/>
      <c r="X1014" s="104"/>
    </row>
    <row r="1015" spans="1:24" ht="14">
      <c r="A1015" s="91"/>
      <c r="B1015" s="92"/>
      <c r="C1015" s="93"/>
      <c r="D1015" s="94"/>
      <c r="E1015" s="273" t="str">
        <f t="shared" ca="1" si="30"/>
        <v/>
      </c>
      <c r="F1015" s="96"/>
      <c r="G1015" s="97"/>
      <c r="H1015" s="98"/>
      <c r="I1015" s="276" t="str">
        <f t="shared" ca="1" si="31"/>
        <v/>
      </c>
      <c r="J1015" s="92"/>
      <c r="K1015" s="92"/>
      <c r="L1015" s="59"/>
      <c r="M1015" s="59"/>
      <c r="N1015" s="99"/>
      <c r="O1015" s="100"/>
      <c r="P1015" s="59"/>
      <c r="Q1015" s="59"/>
      <c r="R1015" s="59"/>
      <c r="S1015" s="59"/>
      <c r="T1015" s="59"/>
      <c r="U1015" s="59"/>
      <c r="V1015" s="59"/>
      <c r="W1015" s="95"/>
      <c r="X1015" s="104"/>
    </row>
    <row r="1016" spans="1:24" ht="14">
      <c r="A1016" s="91"/>
      <c r="B1016" s="92"/>
      <c r="C1016" s="93"/>
      <c r="D1016" s="94"/>
      <c r="E1016" s="273" t="str">
        <f t="shared" ca="1" si="30"/>
        <v/>
      </c>
      <c r="F1016" s="96"/>
      <c r="G1016" s="97"/>
      <c r="H1016" s="98"/>
      <c r="I1016" s="276" t="str">
        <f t="shared" ca="1" si="31"/>
        <v/>
      </c>
      <c r="J1016" s="92"/>
      <c r="K1016" s="92"/>
      <c r="L1016" s="59"/>
      <c r="M1016" s="59"/>
      <c r="N1016" s="99"/>
      <c r="O1016" s="100"/>
      <c r="P1016" s="59"/>
      <c r="Q1016" s="59"/>
      <c r="R1016" s="59"/>
      <c r="S1016" s="59"/>
      <c r="T1016" s="59"/>
      <c r="U1016" s="59"/>
      <c r="V1016" s="59"/>
      <c r="W1016" s="95"/>
      <c r="X1016" s="104"/>
    </row>
    <row r="1017" spans="1:24" ht="14">
      <c r="A1017" s="91"/>
      <c r="B1017" s="92"/>
      <c r="C1017" s="93"/>
      <c r="D1017" s="94"/>
      <c r="E1017" s="273" t="str">
        <f t="shared" ca="1" si="30"/>
        <v/>
      </c>
      <c r="F1017" s="96"/>
      <c r="G1017" s="97"/>
      <c r="H1017" s="98"/>
      <c r="I1017" s="276" t="str">
        <f t="shared" ca="1" si="31"/>
        <v/>
      </c>
      <c r="J1017" s="92"/>
      <c r="K1017" s="92"/>
      <c r="L1017" s="59"/>
      <c r="M1017" s="59"/>
      <c r="N1017" s="99"/>
      <c r="O1017" s="100"/>
      <c r="P1017" s="59"/>
      <c r="Q1017" s="59"/>
      <c r="R1017" s="59"/>
      <c r="S1017" s="59"/>
      <c r="T1017" s="59"/>
      <c r="U1017" s="59"/>
      <c r="V1017" s="59"/>
      <c r="W1017" s="95"/>
      <c r="X1017" s="104"/>
    </row>
    <row r="1018" spans="1:24" ht="14">
      <c r="A1018" s="91"/>
      <c r="B1018" s="92"/>
      <c r="C1018" s="93"/>
      <c r="D1018" s="94"/>
      <c r="E1018" s="273" t="str">
        <f t="shared" ca="1" si="30"/>
        <v/>
      </c>
      <c r="F1018" s="96"/>
      <c r="G1018" s="97"/>
      <c r="H1018" s="98"/>
      <c r="I1018" s="276" t="str">
        <f t="shared" ca="1" si="31"/>
        <v/>
      </c>
      <c r="J1018" s="92"/>
      <c r="K1018" s="92"/>
      <c r="L1018" s="59"/>
      <c r="M1018" s="59"/>
      <c r="N1018" s="99"/>
      <c r="O1018" s="100"/>
      <c r="P1018" s="59"/>
      <c r="Q1018" s="59"/>
      <c r="R1018" s="59"/>
      <c r="S1018" s="59"/>
      <c r="T1018" s="59"/>
      <c r="U1018" s="59"/>
      <c r="V1018" s="59"/>
      <c r="W1018" s="95"/>
      <c r="X1018" s="104"/>
    </row>
    <row r="1019" spans="1:24" ht="14">
      <c r="A1019" s="91"/>
      <c r="B1019" s="92"/>
      <c r="C1019" s="93"/>
      <c r="D1019" s="94"/>
      <c r="E1019" s="273" t="str">
        <f t="shared" ca="1" si="30"/>
        <v/>
      </c>
      <c r="F1019" s="96"/>
      <c r="G1019" s="97"/>
      <c r="H1019" s="98"/>
      <c r="I1019" s="276" t="str">
        <f t="shared" ca="1" si="31"/>
        <v/>
      </c>
      <c r="J1019" s="92"/>
      <c r="K1019" s="92"/>
      <c r="L1019" s="59"/>
      <c r="M1019" s="59"/>
      <c r="N1019" s="99"/>
      <c r="O1019" s="100"/>
      <c r="P1019" s="59"/>
      <c r="Q1019" s="59"/>
      <c r="R1019" s="59"/>
      <c r="S1019" s="59"/>
      <c r="T1019" s="59"/>
      <c r="U1019" s="59"/>
      <c r="V1019" s="59"/>
      <c r="W1019" s="95"/>
      <c r="X1019" s="104"/>
    </row>
    <row r="1020" spans="1:24" ht="14">
      <c r="A1020" s="91"/>
      <c r="B1020" s="92"/>
      <c r="C1020" s="93"/>
      <c r="D1020" s="94"/>
      <c r="E1020" s="273" t="str">
        <f t="shared" ca="1" si="30"/>
        <v/>
      </c>
      <c r="F1020" s="96"/>
      <c r="G1020" s="97"/>
      <c r="H1020" s="98"/>
      <c r="I1020" s="276" t="str">
        <f t="shared" ca="1" si="31"/>
        <v/>
      </c>
      <c r="J1020" s="92"/>
      <c r="K1020" s="92"/>
      <c r="L1020" s="59"/>
      <c r="M1020" s="59"/>
      <c r="N1020" s="99"/>
      <c r="O1020" s="100"/>
      <c r="P1020" s="59"/>
      <c r="Q1020" s="59"/>
      <c r="R1020" s="59"/>
      <c r="S1020" s="59"/>
      <c r="T1020" s="59"/>
      <c r="U1020" s="59"/>
      <c r="V1020" s="59"/>
      <c r="W1020" s="95"/>
      <c r="X1020" s="104"/>
    </row>
    <row r="1021" spans="1:24" ht="14">
      <c r="A1021" s="91"/>
      <c r="B1021" s="92"/>
      <c r="C1021" s="93"/>
      <c r="D1021" s="94"/>
      <c r="E1021" s="273" t="str">
        <f t="shared" ca="1" si="30"/>
        <v/>
      </c>
      <c r="F1021" s="96"/>
      <c r="G1021" s="97"/>
      <c r="H1021" s="98"/>
      <c r="I1021" s="276" t="str">
        <f t="shared" ca="1" si="31"/>
        <v/>
      </c>
      <c r="J1021" s="92"/>
      <c r="K1021" s="92"/>
      <c r="L1021" s="59"/>
      <c r="M1021" s="59"/>
      <c r="N1021" s="99"/>
      <c r="O1021" s="100"/>
      <c r="P1021" s="59"/>
      <c r="Q1021" s="59"/>
      <c r="R1021" s="59"/>
      <c r="S1021" s="59"/>
      <c r="T1021" s="59"/>
      <c r="U1021" s="59"/>
      <c r="V1021" s="59"/>
      <c r="W1021" s="95"/>
      <c r="X1021" s="104"/>
    </row>
    <row r="1022" spans="1:24" ht="14">
      <c r="A1022" s="91"/>
      <c r="B1022" s="92"/>
      <c r="C1022" s="93"/>
      <c r="D1022" s="94"/>
      <c r="E1022" s="273" t="str">
        <f t="shared" ca="1" si="30"/>
        <v/>
      </c>
      <c r="F1022" s="96"/>
      <c r="G1022" s="97"/>
      <c r="H1022" s="98"/>
      <c r="I1022" s="276" t="str">
        <f t="shared" ca="1" si="31"/>
        <v/>
      </c>
      <c r="J1022" s="92"/>
      <c r="K1022" s="92"/>
      <c r="L1022" s="59"/>
      <c r="M1022" s="59"/>
      <c r="N1022" s="99"/>
      <c r="O1022" s="100"/>
      <c r="P1022" s="59"/>
      <c r="Q1022" s="59"/>
      <c r="R1022" s="59"/>
      <c r="S1022" s="59"/>
      <c r="T1022" s="59"/>
      <c r="U1022" s="59"/>
      <c r="V1022" s="59"/>
      <c r="W1022" s="95"/>
      <c r="X1022" s="104"/>
    </row>
    <row r="1023" spans="1:24" ht="14">
      <c r="A1023" s="91"/>
      <c r="B1023" s="92"/>
      <c r="C1023" s="93"/>
      <c r="D1023" s="94"/>
      <c r="E1023" s="273" t="str">
        <f t="shared" ca="1" si="30"/>
        <v/>
      </c>
      <c r="F1023" s="96"/>
      <c r="G1023" s="97"/>
      <c r="H1023" s="98"/>
      <c r="I1023" s="276" t="str">
        <f t="shared" ca="1" si="31"/>
        <v/>
      </c>
      <c r="J1023" s="92"/>
      <c r="K1023" s="92"/>
      <c r="L1023" s="59"/>
      <c r="M1023" s="59"/>
      <c r="N1023" s="99"/>
      <c r="O1023" s="100"/>
      <c r="P1023" s="59"/>
      <c r="Q1023" s="59"/>
      <c r="R1023" s="59"/>
      <c r="S1023" s="59"/>
      <c r="T1023" s="59"/>
      <c r="U1023" s="59"/>
      <c r="V1023" s="59"/>
      <c r="W1023" s="95"/>
      <c r="X1023" s="104"/>
    </row>
    <row r="1024" spans="1:24" ht="14">
      <c r="A1024" s="91"/>
      <c r="B1024" s="92"/>
      <c r="C1024" s="93"/>
      <c r="D1024" s="94"/>
      <c r="E1024" s="273" t="str">
        <f t="shared" ca="1" si="30"/>
        <v/>
      </c>
      <c r="F1024" s="96"/>
      <c r="G1024" s="97"/>
      <c r="H1024" s="98"/>
      <c r="I1024" s="276" t="str">
        <f t="shared" ca="1" si="31"/>
        <v/>
      </c>
      <c r="J1024" s="92"/>
      <c r="K1024" s="92"/>
      <c r="L1024" s="59"/>
      <c r="M1024" s="59"/>
      <c r="N1024" s="99"/>
      <c r="O1024" s="100"/>
      <c r="P1024" s="59"/>
      <c r="Q1024" s="59"/>
      <c r="R1024" s="59"/>
      <c r="S1024" s="59"/>
      <c r="T1024" s="59"/>
      <c r="U1024" s="59"/>
      <c r="V1024" s="59"/>
      <c r="W1024" s="95"/>
      <c r="X1024" s="104"/>
    </row>
    <row r="1025" spans="1:24" ht="14">
      <c r="A1025" s="91"/>
      <c r="B1025" s="92"/>
      <c r="C1025" s="93"/>
      <c r="D1025" s="94"/>
      <c r="E1025" s="273" t="str">
        <f t="shared" ca="1" si="30"/>
        <v/>
      </c>
      <c r="F1025" s="96"/>
      <c r="G1025" s="97"/>
      <c r="H1025" s="98"/>
      <c r="I1025" s="276" t="str">
        <f t="shared" ca="1" si="31"/>
        <v/>
      </c>
      <c r="J1025" s="92"/>
      <c r="K1025" s="92"/>
      <c r="L1025" s="59"/>
      <c r="M1025" s="59"/>
      <c r="N1025" s="99"/>
      <c r="O1025" s="100"/>
      <c r="P1025" s="59"/>
      <c r="Q1025" s="59"/>
      <c r="R1025" s="59"/>
      <c r="S1025" s="59"/>
      <c r="T1025" s="59"/>
      <c r="U1025" s="59"/>
      <c r="V1025" s="59"/>
      <c r="W1025" s="95"/>
      <c r="X1025" s="104"/>
    </row>
    <row r="1026" spans="1:24" ht="14">
      <c r="A1026" s="91"/>
      <c r="B1026" s="92"/>
      <c r="C1026" s="93"/>
      <c r="D1026" s="94"/>
      <c r="E1026" s="273" t="str">
        <f t="shared" ca="1" si="30"/>
        <v/>
      </c>
      <c r="F1026" s="96"/>
      <c r="G1026" s="97"/>
      <c r="H1026" s="98"/>
      <c r="I1026" s="276" t="str">
        <f t="shared" ca="1" si="31"/>
        <v/>
      </c>
      <c r="J1026" s="92"/>
      <c r="K1026" s="92"/>
      <c r="L1026" s="59"/>
      <c r="M1026" s="59"/>
      <c r="N1026" s="99"/>
      <c r="O1026" s="100"/>
      <c r="P1026" s="59"/>
      <c r="Q1026" s="59"/>
      <c r="R1026" s="59"/>
      <c r="S1026" s="59"/>
      <c r="T1026" s="59"/>
      <c r="U1026" s="59"/>
      <c r="V1026" s="59"/>
      <c r="W1026" s="95"/>
      <c r="X1026" s="104"/>
    </row>
    <row r="1027" spans="1:24" ht="14">
      <c r="A1027" s="91"/>
      <c r="B1027" s="92"/>
      <c r="C1027" s="93"/>
      <c r="D1027" s="94"/>
      <c r="E1027" s="273" t="str">
        <f t="shared" ca="1" si="30"/>
        <v/>
      </c>
      <c r="F1027" s="96"/>
      <c r="G1027" s="97"/>
      <c r="H1027" s="98"/>
      <c r="I1027" s="276" t="str">
        <f t="shared" ca="1" si="31"/>
        <v/>
      </c>
      <c r="J1027" s="92"/>
      <c r="K1027" s="92"/>
      <c r="L1027" s="59"/>
      <c r="M1027" s="59"/>
      <c r="N1027" s="99"/>
      <c r="O1027" s="100"/>
      <c r="P1027" s="59"/>
      <c r="Q1027" s="59"/>
      <c r="R1027" s="59"/>
      <c r="S1027" s="59"/>
      <c r="T1027" s="59"/>
      <c r="U1027" s="59"/>
      <c r="V1027" s="59"/>
      <c r="W1027" s="95"/>
      <c r="X1027" s="104"/>
    </row>
    <row r="1028" spans="1:24" ht="14">
      <c r="A1028" s="91"/>
      <c r="B1028" s="92"/>
      <c r="C1028" s="93"/>
      <c r="D1028" s="94"/>
      <c r="E1028" s="273" t="str">
        <f t="shared" ca="1" si="30"/>
        <v/>
      </c>
      <c r="F1028" s="96"/>
      <c r="G1028" s="97"/>
      <c r="H1028" s="98"/>
      <c r="I1028" s="276" t="str">
        <f t="shared" ca="1" si="31"/>
        <v/>
      </c>
      <c r="J1028" s="92"/>
      <c r="K1028" s="92"/>
      <c r="L1028" s="59"/>
      <c r="M1028" s="59"/>
      <c r="N1028" s="99"/>
      <c r="O1028" s="100"/>
      <c r="P1028" s="59"/>
      <c r="Q1028" s="59"/>
      <c r="R1028" s="59"/>
      <c r="S1028" s="59"/>
      <c r="T1028" s="59"/>
      <c r="U1028" s="59"/>
      <c r="V1028" s="59"/>
      <c r="W1028" s="95"/>
      <c r="X1028" s="104"/>
    </row>
    <row r="1029" spans="1:24" ht="14">
      <c r="A1029" s="91"/>
      <c r="B1029" s="92"/>
      <c r="C1029" s="93"/>
      <c r="D1029" s="94"/>
      <c r="E1029" s="273" t="str">
        <f t="shared" ca="1" si="30"/>
        <v/>
      </c>
      <c r="F1029" s="96"/>
      <c r="G1029" s="97"/>
      <c r="H1029" s="98"/>
      <c r="I1029" s="276" t="str">
        <f t="shared" ca="1" si="31"/>
        <v/>
      </c>
      <c r="J1029" s="92"/>
      <c r="K1029" s="92"/>
      <c r="L1029" s="59"/>
      <c r="M1029" s="59"/>
      <c r="N1029" s="99"/>
      <c r="O1029" s="100"/>
      <c r="P1029" s="59"/>
      <c r="Q1029" s="59"/>
      <c r="R1029" s="59"/>
      <c r="S1029" s="59"/>
      <c r="T1029" s="59"/>
      <c r="U1029" s="59"/>
      <c r="V1029" s="59"/>
      <c r="W1029" s="95"/>
      <c r="X1029" s="104"/>
    </row>
    <row r="1030" spans="1:24" ht="14">
      <c r="A1030" s="91"/>
      <c r="B1030" s="92"/>
      <c r="C1030" s="93"/>
      <c r="D1030" s="94"/>
      <c r="E1030" s="273" t="str">
        <f t="shared" ca="1" si="30"/>
        <v/>
      </c>
      <c r="F1030" s="96"/>
      <c r="G1030" s="97"/>
      <c r="H1030" s="98"/>
      <c r="I1030" s="276" t="str">
        <f t="shared" ca="1" si="31"/>
        <v/>
      </c>
      <c r="J1030" s="92"/>
      <c r="K1030" s="92"/>
      <c r="L1030" s="59"/>
      <c r="M1030" s="59"/>
      <c r="N1030" s="99"/>
      <c r="O1030" s="100"/>
      <c r="P1030" s="59"/>
      <c r="Q1030" s="59"/>
      <c r="R1030" s="59"/>
      <c r="S1030" s="59"/>
      <c r="T1030" s="59"/>
      <c r="U1030" s="59"/>
      <c r="V1030" s="59"/>
      <c r="W1030" s="95"/>
      <c r="X1030" s="104"/>
    </row>
    <row r="1031" spans="1:24" ht="14">
      <c r="A1031" s="91"/>
      <c r="B1031" s="92"/>
      <c r="C1031" s="93"/>
      <c r="D1031" s="94"/>
      <c r="E1031" s="273" t="str">
        <f t="shared" ref="E1031:E1094" ca="1" si="32">IF(D1031="","",+DATEDIF(D1031,TODAY(),"y"))</f>
        <v/>
      </c>
      <c r="F1031" s="96"/>
      <c r="G1031" s="97"/>
      <c r="H1031" s="98"/>
      <c r="I1031" s="276" t="str">
        <f t="shared" ref="I1031:I1094" ca="1" si="33">IF(H1031="","",+DATEDIF(H1031,TODAY(),"M"))</f>
        <v/>
      </c>
      <c r="J1031" s="92"/>
      <c r="K1031" s="92"/>
      <c r="L1031" s="59"/>
      <c r="M1031" s="59"/>
      <c r="N1031" s="99"/>
      <c r="O1031" s="100"/>
      <c r="P1031" s="59"/>
      <c r="Q1031" s="59"/>
      <c r="R1031" s="59"/>
      <c r="S1031" s="59"/>
      <c r="T1031" s="59"/>
      <c r="U1031" s="59"/>
      <c r="V1031" s="59"/>
      <c r="W1031" s="95"/>
      <c r="X1031" s="104"/>
    </row>
    <row r="1032" spans="1:24" ht="14">
      <c r="A1032" s="91"/>
      <c r="B1032" s="92"/>
      <c r="C1032" s="93"/>
      <c r="D1032" s="94"/>
      <c r="E1032" s="273" t="str">
        <f t="shared" ca="1" si="32"/>
        <v/>
      </c>
      <c r="F1032" s="96"/>
      <c r="G1032" s="97"/>
      <c r="H1032" s="98"/>
      <c r="I1032" s="276" t="str">
        <f t="shared" ca="1" si="33"/>
        <v/>
      </c>
      <c r="J1032" s="92"/>
      <c r="K1032" s="92"/>
      <c r="L1032" s="59"/>
      <c r="M1032" s="59"/>
      <c r="N1032" s="99"/>
      <c r="O1032" s="100"/>
      <c r="P1032" s="59"/>
      <c r="Q1032" s="59"/>
      <c r="R1032" s="59"/>
      <c r="S1032" s="59"/>
      <c r="T1032" s="59"/>
      <c r="U1032" s="59"/>
      <c r="V1032" s="59"/>
      <c r="W1032" s="95"/>
      <c r="X1032" s="104"/>
    </row>
    <row r="1033" spans="1:24" ht="14">
      <c r="A1033" s="91"/>
      <c r="B1033" s="92"/>
      <c r="C1033" s="93"/>
      <c r="D1033" s="94"/>
      <c r="E1033" s="273" t="str">
        <f t="shared" ca="1" si="32"/>
        <v/>
      </c>
      <c r="F1033" s="96"/>
      <c r="G1033" s="97"/>
      <c r="H1033" s="98"/>
      <c r="I1033" s="276" t="str">
        <f t="shared" ca="1" si="33"/>
        <v/>
      </c>
      <c r="J1033" s="92"/>
      <c r="K1033" s="92"/>
      <c r="L1033" s="59"/>
      <c r="M1033" s="59"/>
      <c r="N1033" s="99"/>
      <c r="O1033" s="100"/>
      <c r="P1033" s="59"/>
      <c r="Q1033" s="59"/>
      <c r="R1033" s="59"/>
      <c r="S1033" s="59"/>
      <c r="T1033" s="59"/>
      <c r="U1033" s="59"/>
      <c r="V1033" s="59"/>
      <c r="W1033" s="95"/>
      <c r="X1033" s="104"/>
    </row>
    <row r="1034" spans="1:24" ht="14">
      <c r="A1034" s="91"/>
      <c r="B1034" s="92"/>
      <c r="C1034" s="93"/>
      <c r="D1034" s="94"/>
      <c r="E1034" s="273" t="str">
        <f t="shared" ca="1" si="32"/>
        <v/>
      </c>
      <c r="F1034" s="96"/>
      <c r="G1034" s="97"/>
      <c r="H1034" s="98"/>
      <c r="I1034" s="276" t="str">
        <f t="shared" ca="1" si="33"/>
        <v/>
      </c>
      <c r="J1034" s="92"/>
      <c r="K1034" s="92"/>
      <c r="L1034" s="59"/>
      <c r="M1034" s="59"/>
      <c r="N1034" s="99"/>
      <c r="O1034" s="100"/>
      <c r="P1034" s="59"/>
      <c r="Q1034" s="59"/>
      <c r="R1034" s="59"/>
      <c r="S1034" s="59"/>
      <c r="T1034" s="59"/>
      <c r="U1034" s="59"/>
      <c r="V1034" s="59"/>
      <c r="W1034" s="95"/>
      <c r="X1034" s="104"/>
    </row>
    <row r="1035" spans="1:24" ht="14">
      <c r="A1035" s="91"/>
      <c r="B1035" s="92"/>
      <c r="C1035" s="93"/>
      <c r="D1035" s="94"/>
      <c r="E1035" s="273" t="str">
        <f t="shared" ca="1" si="32"/>
        <v/>
      </c>
      <c r="F1035" s="96"/>
      <c r="G1035" s="97"/>
      <c r="H1035" s="98"/>
      <c r="I1035" s="276" t="str">
        <f t="shared" ca="1" si="33"/>
        <v/>
      </c>
      <c r="J1035" s="92"/>
      <c r="K1035" s="92"/>
      <c r="L1035" s="59"/>
      <c r="M1035" s="59"/>
      <c r="N1035" s="99"/>
      <c r="O1035" s="100"/>
      <c r="P1035" s="59"/>
      <c r="Q1035" s="59"/>
      <c r="R1035" s="59"/>
      <c r="S1035" s="59"/>
      <c r="T1035" s="59"/>
      <c r="U1035" s="59"/>
      <c r="V1035" s="59"/>
      <c r="W1035" s="95"/>
      <c r="X1035" s="104"/>
    </row>
    <row r="1036" spans="1:24" ht="14">
      <c r="A1036" s="91"/>
      <c r="B1036" s="92"/>
      <c r="C1036" s="93"/>
      <c r="D1036" s="94"/>
      <c r="E1036" s="273" t="str">
        <f t="shared" ca="1" si="32"/>
        <v/>
      </c>
      <c r="F1036" s="96"/>
      <c r="G1036" s="97"/>
      <c r="H1036" s="98"/>
      <c r="I1036" s="276" t="str">
        <f t="shared" ca="1" si="33"/>
        <v/>
      </c>
      <c r="J1036" s="92"/>
      <c r="K1036" s="92"/>
      <c r="L1036" s="59"/>
      <c r="M1036" s="59"/>
      <c r="N1036" s="99"/>
      <c r="O1036" s="100"/>
      <c r="P1036" s="59"/>
      <c r="Q1036" s="59"/>
      <c r="R1036" s="59"/>
      <c r="S1036" s="59"/>
      <c r="T1036" s="59"/>
      <c r="U1036" s="59"/>
      <c r="V1036" s="59"/>
      <c r="W1036" s="95"/>
      <c r="X1036" s="104"/>
    </row>
    <row r="1037" spans="1:24" ht="14">
      <c r="A1037" s="91"/>
      <c r="B1037" s="92"/>
      <c r="C1037" s="93"/>
      <c r="D1037" s="94"/>
      <c r="E1037" s="273" t="str">
        <f t="shared" ca="1" si="32"/>
        <v/>
      </c>
      <c r="F1037" s="96"/>
      <c r="G1037" s="97"/>
      <c r="H1037" s="98"/>
      <c r="I1037" s="276" t="str">
        <f t="shared" ca="1" si="33"/>
        <v/>
      </c>
      <c r="J1037" s="92"/>
      <c r="K1037" s="92"/>
      <c r="L1037" s="59"/>
      <c r="M1037" s="59"/>
      <c r="N1037" s="99"/>
      <c r="O1037" s="100"/>
      <c r="P1037" s="59"/>
      <c r="Q1037" s="59"/>
      <c r="R1037" s="59"/>
      <c r="S1037" s="59"/>
      <c r="T1037" s="59"/>
      <c r="U1037" s="59"/>
      <c r="V1037" s="59"/>
      <c r="W1037" s="95"/>
      <c r="X1037" s="104"/>
    </row>
    <row r="1038" spans="1:24" ht="14">
      <c r="A1038" s="91"/>
      <c r="B1038" s="92"/>
      <c r="C1038" s="93"/>
      <c r="D1038" s="94"/>
      <c r="E1038" s="273" t="str">
        <f t="shared" ca="1" si="32"/>
        <v/>
      </c>
      <c r="F1038" s="96"/>
      <c r="G1038" s="97"/>
      <c r="H1038" s="98"/>
      <c r="I1038" s="276" t="str">
        <f t="shared" ca="1" si="33"/>
        <v/>
      </c>
      <c r="J1038" s="92"/>
      <c r="K1038" s="92"/>
      <c r="L1038" s="59"/>
      <c r="M1038" s="59"/>
      <c r="N1038" s="99"/>
      <c r="O1038" s="100"/>
      <c r="P1038" s="59"/>
      <c r="Q1038" s="59"/>
      <c r="R1038" s="59"/>
      <c r="S1038" s="59"/>
      <c r="T1038" s="59"/>
      <c r="U1038" s="59"/>
      <c r="V1038" s="59"/>
      <c r="W1038" s="95"/>
      <c r="X1038" s="104"/>
    </row>
    <row r="1039" spans="1:24" ht="14">
      <c r="A1039" s="91"/>
      <c r="B1039" s="92"/>
      <c r="C1039" s="93"/>
      <c r="D1039" s="94"/>
      <c r="E1039" s="273" t="str">
        <f t="shared" ca="1" si="32"/>
        <v/>
      </c>
      <c r="F1039" s="96"/>
      <c r="G1039" s="97"/>
      <c r="H1039" s="98"/>
      <c r="I1039" s="276" t="str">
        <f t="shared" ca="1" si="33"/>
        <v/>
      </c>
      <c r="J1039" s="92"/>
      <c r="K1039" s="92"/>
      <c r="L1039" s="59"/>
      <c r="M1039" s="59"/>
      <c r="N1039" s="99"/>
      <c r="O1039" s="100"/>
      <c r="P1039" s="59"/>
      <c r="Q1039" s="59"/>
      <c r="R1039" s="59"/>
      <c r="S1039" s="59"/>
      <c r="T1039" s="59"/>
      <c r="U1039" s="59"/>
      <c r="V1039" s="59"/>
      <c r="W1039" s="95"/>
      <c r="X1039" s="104"/>
    </row>
    <row r="1040" spans="1:24" ht="14">
      <c r="A1040" s="91"/>
      <c r="B1040" s="92"/>
      <c r="C1040" s="93"/>
      <c r="D1040" s="94"/>
      <c r="E1040" s="273" t="str">
        <f t="shared" ca="1" si="32"/>
        <v/>
      </c>
      <c r="F1040" s="96"/>
      <c r="G1040" s="97"/>
      <c r="H1040" s="98"/>
      <c r="I1040" s="276" t="str">
        <f t="shared" ca="1" si="33"/>
        <v/>
      </c>
      <c r="J1040" s="92"/>
      <c r="K1040" s="92"/>
      <c r="L1040" s="59"/>
      <c r="M1040" s="59"/>
      <c r="N1040" s="99"/>
      <c r="O1040" s="100"/>
      <c r="P1040" s="59"/>
      <c r="Q1040" s="59"/>
      <c r="R1040" s="59"/>
      <c r="S1040" s="59"/>
      <c r="T1040" s="59"/>
      <c r="U1040" s="59"/>
      <c r="V1040" s="59"/>
      <c r="W1040" s="95"/>
      <c r="X1040" s="104"/>
    </row>
    <row r="1041" spans="1:24" ht="14">
      <c r="A1041" s="91"/>
      <c r="B1041" s="92"/>
      <c r="C1041" s="93"/>
      <c r="D1041" s="94"/>
      <c r="E1041" s="273" t="str">
        <f t="shared" ca="1" si="32"/>
        <v/>
      </c>
      <c r="F1041" s="96"/>
      <c r="G1041" s="97"/>
      <c r="H1041" s="98"/>
      <c r="I1041" s="276" t="str">
        <f t="shared" ca="1" si="33"/>
        <v/>
      </c>
      <c r="J1041" s="92"/>
      <c r="K1041" s="92"/>
      <c r="L1041" s="59"/>
      <c r="M1041" s="59"/>
      <c r="N1041" s="99"/>
      <c r="O1041" s="100"/>
      <c r="P1041" s="59"/>
      <c r="Q1041" s="59"/>
      <c r="R1041" s="59"/>
      <c r="S1041" s="59"/>
      <c r="T1041" s="59"/>
      <c r="U1041" s="59"/>
      <c r="V1041" s="59"/>
      <c r="W1041" s="95"/>
      <c r="X1041" s="104"/>
    </row>
    <row r="1042" spans="1:24" ht="14">
      <c r="A1042" s="91"/>
      <c r="B1042" s="92"/>
      <c r="C1042" s="93"/>
      <c r="D1042" s="94"/>
      <c r="E1042" s="273" t="str">
        <f t="shared" ca="1" si="32"/>
        <v/>
      </c>
      <c r="F1042" s="96"/>
      <c r="G1042" s="97"/>
      <c r="H1042" s="98"/>
      <c r="I1042" s="276" t="str">
        <f t="shared" ca="1" si="33"/>
        <v/>
      </c>
      <c r="J1042" s="92"/>
      <c r="K1042" s="92"/>
      <c r="L1042" s="59"/>
      <c r="M1042" s="59"/>
      <c r="N1042" s="99"/>
      <c r="O1042" s="100"/>
      <c r="P1042" s="59"/>
      <c r="Q1042" s="59"/>
      <c r="R1042" s="59"/>
      <c r="S1042" s="59"/>
      <c r="T1042" s="59"/>
      <c r="U1042" s="59"/>
      <c r="V1042" s="59"/>
      <c r="W1042" s="95"/>
      <c r="X1042" s="104"/>
    </row>
    <row r="1043" spans="1:24" ht="14">
      <c r="A1043" s="91"/>
      <c r="B1043" s="92"/>
      <c r="C1043" s="93"/>
      <c r="D1043" s="94"/>
      <c r="E1043" s="273" t="str">
        <f t="shared" ca="1" si="32"/>
        <v/>
      </c>
      <c r="F1043" s="96"/>
      <c r="G1043" s="97"/>
      <c r="H1043" s="98"/>
      <c r="I1043" s="276" t="str">
        <f t="shared" ca="1" si="33"/>
        <v/>
      </c>
      <c r="J1043" s="92"/>
      <c r="K1043" s="92"/>
      <c r="L1043" s="59"/>
      <c r="M1043" s="59"/>
      <c r="N1043" s="99"/>
      <c r="O1043" s="100"/>
      <c r="P1043" s="59"/>
      <c r="Q1043" s="59"/>
      <c r="R1043" s="59"/>
      <c r="S1043" s="59"/>
      <c r="T1043" s="59"/>
      <c r="U1043" s="59"/>
      <c r="V1043" s="59"/>
      <c r="W1043" s="95"/>
      <c r="X1043" s="104"/>
    </row>
    <row r="1044" spans="1:24" ht="14">
      <c r="A1044" s="91"/>
      <c r="B1044" s="92"/>
      <c r="C1044" s="93"/>
      <c r="D1044" s="94"/>
      <c r="E1044" s="273" t="str">
        <f t="shared" ca="1" si="32"/>
        <v/>
      </c>
      <c r="F1044" s="96"/>
      <c r="G1044" s="97"/>
      <c r="H1044" s="98"/>
      <c r="I1044" s="276" t="str">
        <f t="shared" ca="1" si="33"/>
        <v/>
      </c>
      <c r="J1044" s="92"/>
      <c r="K1044" s="92"/>
      <c r="L1044" s="59"/>
      <c r="M1044" s="59"/>
      <c r="N1044" s="99"/>
      <c r="O1044" s="100"/>
      <c r="P1044" s="59"/>
      <c r="Q1044" s="59"/>
      <c r="R1044" s="59"/>
      <c r="S1044" s="59"/>
      <c r="T1044" s="59"/>
      <c r="U1044" s="59"/>
      <c r="V1044" s="59"/>
      <c r="W1044" s="95"/>
      <c r="X1044" s="104"/>
    </row>
    <row r="1045" spans="1:24" ht="14">
      <c r="A1045" s="91"/>
      <c r="B1045" s="92"/>
      <c r="C1045" s="93"/>
      <c r="D1045" s="94"/>
      <c r="E1045" s="273" t="str">
        <f t="shared" ca="1" si="32"/>
        <v/>
      </c>
      <c r="F1045" s="96"/>
      <c r="G1045" s="97"/>
      <c r="H1045" s="98"/>
      <c r="I1045" s="276" t="str">
        <f t="shared" ca="1" si="33"/>
        <v/>
      </c>
      <c r="J1045" s="92"/>
      <c r="K1045" s="92"/>
      <c r="L1045" s="59"/>
      <c r="M1045" s="59"/>
      <c r="N1045" s="99"/>
      <c r="O1045" s="100"/>
      <c r="P1045" s="59"/>
      <c r="Q1045" s="59"/>
      <c r="R1045" s="59"/>
      <c r="S1045" s="59"/>
      <c r="T1045" s="59"/>
      <c r="U1045" s="59"/>
      <c r="V1045" s="59"/>
      <c r="W1045" s="95"/>
      <c r="X1045" s="104"/>
    </row>
    <row r="1046" spans="1:24" ht="14">
      <c r="A1046" s="91"/>
      <c r="B1046" s="92"/>
      <c r="C1046" s="93"/>
      <c r="D1046" s="94"/>
      <c r="E1046" s="273" t="str">
        <f t="shared" ca="1" si="32"/>
        <v/>
      </c>
      <c r="F1046" s="96"/>
      <c r="G1046" s="97"/>
      <c r="H1046" s="98"/>
      <c r="I1046" s="276" t="str">
        <f t="shared" ca="1" si="33"/>
        <v/>
      </c>
      <c r="J1046" s="92"/>
      <c r="K1046" s="92"/>
      <c r="L1046" s="59"/>
      <c r="M1046" s="59"/>
      <c r="N1046" s="99"/>
      <c r="O1046" s="100"/>
      <c r="P1046" s="59"/>
      <c r="Q1046" s="59"/>
      <c r="R1046" s="59"/>
      <c r="S1046" s="59"/>
      <c r="T1046" s="59"/>
      <c r="U1046" s="59"/>
      <c r="V1046" s="59"/>
      <c r="W1046" s="95"/>
      <c r="X1046" s="104"/>
    </row>
    <row r="1047" spans="1:24" ht="14">
      <c r="A1047" s="91"/>
      <c r="B1047" s="92"/>
      <c r="C1047" s="93"/>
      <c r="D1047" s="94"/>
      <c r="E1047" s="273" t="str">
        <f t="shared" ca="1" si="32"/>
        <v/>
      </c>
      <c r="F1047" s="96"/>
      <c r="G1047" s="97"/>
      <c r="H1047" s="98"/>
      <c r="I1047" s="276" t="str">
        <f t="shared" ca="1" si="33"/>
        <v/>
      </c>
      <c r="J1047" s="92"/>
      <c r="K1047" s="92"/>
      <c r="L1047" s="59"/>
      <c r="M1047" s="59"/>
      <c r="N1047" s="99"/>
      <c r="O1047" s="100"/>
      <c r="P1047" s="59"/>
      <c r="Q1047" s="59"/>
      <c r="R1047" s="59"/>
      <c r="S1047" s="59"/>
      <c r="T1047" s="59"/>
      <c r="U1047" s="59"/>
      <c r="V1047" s="59"/>
      <c r="W1047" s="95"/>
      <c r="X1047" s="104"/>
    </row>
    <row r="1048" spans="1:24" ht="14">
      <c r="A1048" s="91"/>
      <c r="B1048" s="92"/>
      <c r="C1048" s="93"/>
      <c r="D1048" s="94"/>
      <c r="E1048" s="273" t="str">
        <f t="shared" ca="1" si="32"/>
        <v/>
      </c>
      <c r="F1048" s="96"/>
      <c r="G1048" s="97"/>
      <c r="H1048" s="98"/>
      <c r="I1048" s="276" t="str">
        <f t="shared" ca="1" si="33"/>
        <v/>
      </c>
      <c r="J1048" s="92"/>
      <c r="K1048" s="92"/>
      <c r="L1048" s="59"/>
      <c r="M1048" s="59"/>
      <c r="N1048" s="99"/>
      <c r="O1048" s="100"/>
      <c r="P1048" s="59"/>
      <c r="Q1048" s="59"/>
      <c r="R1048" s="59"/>
      <c r="S1048" s="59"/>
      <c r="T1048" s="59"/>
      <c r="U1048" s="59"/>
      <c r="V1048" s="59"/>
      <c r="W1048" s="95"/>
      <c r="X1048" s="104"/>
    </row>
    <row r="1049" spans="1:24" ht="14">
      <c r="A1049" s="91"/>
      <c r="B1049" s="92"/>
      <c r="C1049" s="93"/>
      <c r="D1049" s="94"/>
      <c r="E1049" s="273" t="str">
        <f t="shared" ca="1" si="32"/>
        <v/>
      </c>
      <c r="F1049" s="96"/>
      <c r="G1049" s="97"/>
      <c r="H1049" s="98"/>
      <c r="I1049" s="276" t="str">
        <f t="shared" ca="1" si="33"/>
        <v/>
      </c>
      <c r="J1049" s="92"/>
      <c r="K1049" s="92"/>
      <c r="L1049" s="59"/>
      <c r="M1049" s="59"/>
      <c r="N1049" s="99"/>
      <c r="O1049" s="100"/>
      <c r="P1049" s="59"/>
      <c r="Q1049" s="59"/>
      <c r="R1049" s="59"/>
      <c r="S1049" s="59"/>
      <c r="T1049" s="59"/>
      <c r="U1049" s="59"/>
      <c r="V1049" s="59"/>
      <c r="W1049" s="95"/>
      <c r="X1049" s="104"/>
    </row>
    <row r="1050" spans="1:24" ht="14">
      <c r="A1050" s="91"/>
      <c r="B1050" s="92"/>
      <c r="C1050" s="93"/>
      <c r="D1050" s="94"/>
      <c r="E1050" s="273" t="str">
        <f t="shared" ca="1" si="32"/>
        <v/>
      </c>
      <c r="F1050" s="96"/>
      <c r="G1050" s="97"/>
      <c r="H1050" s="98"/>
      <c r="I1050" s="276" t="str">
        <f t="shared" ca="1" si="33"/>
        <v/>
      </c>
      <c r="J1050" s="92"/>
      <c r="K1050" s="92"/>
      <c r="L1050" s="59"/>
      <c r="M1050" s="59"/>
      <c r="N1050" s="99"/>
      <c r="O1050" s="100"/>
      <c r="P1050" s="59"/>
      <c r="Q1050" s="59"/>
      <c r="R1050" s="59"/>
      <c r="S1050" s="59"/>
      <c r="T1050" s="59"/>
      <c r="U1050" s="59"/>
      <c r="V1050" s="59"/>
      <c r="W1050" s="95"/>
      <c r="X1050" s="104"/>
    </row>
    <row r="1051" spans="1:24" ht="14">
      <c r="A1051" s="91"/>
      <c r="B1051" s="92"/>
      <c r="C1051" s="93"/>
      <c r="D1051" s="94"/>
      <c r="E1051" s="273" t="str">
        <f t="shared" ca="1" si="32"/>
        <v/>
      </c>
      <c r="F1051" s="96"/>
      <c r="G1051" s="97"/>
      <c r="H1051" s="98"/>
      <c r="I1051" s="276" t="str">
        <f t="shared" ca="1" si="33"/>
        <v/>
      </c>
      <c r="J1051" s="92"/>
      <c r="K1051" s="92"/>
      <c r="L1051" s="59"/>
      <c r="M1051" s="59"/>
      <c r="N1051" s="99"/>
      <c r="O1051" s="100"/>
      <c r="P1051" s="59"/>
      <c r="Q1051" s="59"/>
      <c r="R1051" s="59"/>
      <c r="S1051" s="59"/>
      <c r="T1051" s="59"/>
      <c r="U1051" s="59"/>
      <c r="V1051" s="59"/>
      <c r="W1051" s="95"/>
      <c r="X1051" s="104"/>
    </row>
    <row r="1052" spans="1:24" ht="14">
      <c r="A1052" s="91"/>
      <c r="B1052" s="92"/>
      <c r="C1052" s="93"/>
      <c r="D1052" s="94"/>
      <c r="E1052" s="273" t="str">
        <f t="shared" ca="1" si="32"/>
        <v/>
      </c>
      <c r="F1052" s="96"/>
      <c r="G1052" s="97"/>
      <c r="H1052" s="98"/>
      <c r="I1052" s="276" t="str">
        <f t="shared" ca="1" si="33"/>
        <v/>
      </c>
      <c r="J1052" s="92"/>
      <c r="K1052" s="92"/>
      <c r="L1052" s="59"/>
      <c r="M1052" s="59"/>
      <c r="N1052" s="99"/>
      <c r="O1052" s="100"/>
      <c r="P1052" s="59"/>
      <c r="Q1052" s="59"/>
      <c r="R1052" s="59"/>
      <c r="S1052" s="59"/>
      <c r="T1052" s="59"/>
      <c r="U1052" s="59"/>
      <c r="V1052" s="59"/>
      <c r="W1052" s="95"/>
      <c r="X1052" s="104"/>
    </row>
    <row r="1053" spans="1:24" ht="14">
      <c r="A1053" s="91"/>
      <c r="B1053" s="92"/>
      <c r="C1053" s="93"/>
      <c r="D1053" s="94"/>
      <c r="E1053" s="273" t="str">
        <f t="shared" ca="1" si="32"/>
        <v/>
      </c>
      <c r="F1053" s="96"/>
      <c r="G1053" s="97"/>
      <c r="H1053" s="98"/>
      <c r="I1053" s="276" t="str">
        <f t="shared" ca="1" si="33"/>
        <v/>
      </c>
      <c r="J1053" s="92"/>
      <c r="K1053" s="92"/>
      <c r="L1053" s="59"/>
      <c r="M1053" s="59"/>
      <c r="N1053" s="99"/>
      <c r="O1053" s="100"/>
      <c r="P1053" s="59"/>
      <c r="Q1053" s="59"/>
      <c r="R1053" s="59"/>
      <c r="S1053" s="59"/>
      <c r="T1053" s="59"/>
      <c r="U1053" s="59"/>
      <c r="V1053" s="59"/>
      <c r="W1053" s="95"/>
      <c r="X1053" s="104"/>
    </row>
    <row r="1054" spans="1:24" ht="14">
      <c r="A1054" s="91"/>
      <c r="B1054" s="92"/>
      <c r="C1054" s="93"/>
      <c r="D1054" s="94"/>
      <c r="E1054" s="273" t="str">
        <f t="shared" ca="1" si="32"/>
        <v/>
      </c>
      <c r="F1054" s="96"/>
      <c r="G1054" s="97"/>
      <c r="H1054" s="98"/>
      <c r="I1054" s="276" t="str">
        <f t="shared" ca="1" si="33"/>
        <v/>
      </c>
      <c r="J1054" s="92"/>
      <c r="K1054" s="92"/>
      <c r="L1054" s="59"/>
      <c r="M1054" s="59"/>
      <c r="N1054" s="99"/>
      <c r="O1054" s="100"/>
      <c r="P1054" s="59"/>
      <c r="Q1054" s="59"/>
      <c r="R1054" s="59"/>
      <c r="S1054" s="59"/>
      <c r="T1054" s="59"/>
      <c r="U1054" s="59"/>
      <c r="V1054" s="59"/>
      <c r="W1054" s="95"/>
      <c r="X1054" s="104"/>
    </row>
    <row r="1055" spans="1:24" ht="14">
      <c r="A1055" s="91"/>
      <c r="B1055" s="92"/>
      <c r="C1055" s="93"/>
      <c r="D1055" s="94"/>
      <c r="E1055" s="273" t="str">
        <f t="shared" ca="1" si="32"/>
        <v/>
      </c>
      <c r="F1055" s="96"/>
      <c r="G1055" s="97"/>
      <c r="H1055" s="98"/>
      <c r="I1055" s="276" t="str">
        <f t="shared" ca="1" si="33"/>
        <v/>
      </c>
      <c r="J1055" s="92"/>
      <c r="K1055" s="92"/>
      <c r="L1055" s="59"/>
      <c r="M1055" s="59"/>
      <c r="N1055" s="99"/>
      <c r="O1055" s="100"/>
      <c r="P1055" s="59"/>
      <c r="Q1055" s="59"/>
      <c r="R1055" s="59"/>
      <c r="S1055" s="59"/>
      <c r="T1055" s="59"/>
      <c r="U1055" s="59"/>
      <c r="V1055" s="59"/>
      <c r="W1055" s="95"/>
      <c r="X1055" s="104"/>
    </row>
    <row r="1056" spans="1:24" ht="14">
      <c r="A1056" s="91"/>
      <c r="B1056" s="92"/>
      <c r="C1056" s="93"/>
      <c r="D1056" s="94"/>
      <c r="E1056" s="273" t="str">
        <f t="shared" ca="1" si="32"/>
        <v/>
      </c>
      <c r="F1056" s="96"/>
      <c r="G1056" s="97"/>
      <c r="H1056" s="98"/>
      <c r="I1056" s="276" t="str">
        <f t="shared" ca="1" si="33"/>
        <v/>
      </c>
      <c r="J1056" s="92"/>
      <c r="K1056" s="92"/>
      <c r="L1056" s="59"/>
      <c r="M1056" s="59"/>
      <c r="N1056" s="99"/>
      <c r="O1056" s="100"/>
      <c r="P1056" s="59"/>
      <c r="Q1056" s="59"/>
      <c r="R1056" s="59"/>
      <c r="S1056" s="59"/>
      <c r="T1056" s="59"/>
      <c r="U1056" s="59"/>
      <c r="V1056" s="59"/>
      <c r="W1056" s="95"/>
      <c r="X1056" s="104"/>
    </row>
    <row r="1057" spans="1:24" ht="14">
      <c r="A1057" s="91"/>
      <c r="B1057" s="92"/>
      <c r="C1057" s="93"/>
      <c r="D1057" s="94"/>
      <c r="E1057" s="273" t="str">
        <f t="shared" ca="1" si="32"/>
        <v/>
      </c>
      <c r="F1057" s="96"/>
      <c r="G1057" s="97"/>
      <c r="H1057" s="98"/>
      <c r="I1057" s="276" t="str">
        <f t="shared" ca="1" si="33"/>
        <v/>
      </c>
      <c r="J1057" s="92"/>
      <c r="K1057" s="92"/>
      <c r="L1057" s="59"/>
      <c r="M1057" s="59"/>
      <c r="N1057" s="99"/>
      <c r="O1057" s="100"/>
      <c r="P1057" s="59"/>
      <c r="Q1057" s="59"/>
      <c r="R1057" s="59"/>
      <c r="S1057" s="59"/>
      <c r="T1057" s="59"/>
      <c r="U1057" s="59"/>
      <c r="V1057" s="59"/>
      <c r="W1057" s="95"/>
      <c r="X1057" s="104"/>
    </row>
    <row r="1058" spans="1:24" ht="14">
      <c r="A1058" s="91"/>
      <c r="B1058" s="92"/>
      <c r="C1058" s="93"/>
      <c r="D1058" s="94"/>
      <c r="E1058" s="273" t="str">
        <f t="shared" ca="1" si="32"/>
        <v/>
      </c>
      <c r="F1058" s="96"/>
      <c r="G1058" s="97"/>
      <c r="H1058" s="98"/>
      <c r="I1058" s="276" t="str">
        <f t="shared" ca="1" si="33"/>
        <v/>
      </c>
      <c r="J1058" s="92"/>
      <c r="K1058" s="92"/>
      <c r="L1058" s="59"/>
      <c r="M1058" s="59"/>
      <c r="N1058" s="99"/>
      <c r="O1058" s="100"/>
      <c r="P1058" s="59"/>
      <c r="Q1058" s="59"/>
      <c r="R1058" s="59"/>
      <c r="S1058" s="59"/>
      <c r="T1058" s="59"/>
      <c r="U1058" s="59"/>
      <c r="V1058" s="59"/>
      <c r="W1058" s="95"/>
      <c r="X1058" s="104"/>
    </row>
    <row r="1059" spans="1:24" ht="14">
      <c r="A1059" s="91"/>
      <c r="B1059" s="92"/>
      <c r="C1059" s="93"/>
      <c r="D1059" s="94"/>
      <c r="E1059" s="273" t="str">
        <f t="shared" ca="1" si="32"/>
        <v/>
      </c>
      <c r="F1059" s="96"/>
      <c r="G1059" s="97"/>
      <c r="H1059" s="98"/>
      <c r="I1059" s="276" t="str">
        <f t="shared" ca="1" si="33"/>
        <v/>
      </c>
      <c r="J1059" s="92"/>
      <c r="K1059" s="92"/>
      <c r="L1059" s="59"/>
      <c r="M1059" s="59"/>
      <c r="N1059" s="99"/>
      <c r="O1059" s="100"/>
      <c r="P1059" s="59"/>
      <c r="Q1059" s="59"/>
      <c r="R1059" s="59"/>
      <c r="S1059" s="59"/>
      <c r="T1059" s="59"/>
      <c r="U1059" s="59"/>
      <c r="V1059" s="59"/>
      <c r="W1059" s="95"/>
      <c r="X1059" s="104"/>
    </row>
    <row r="1060" spans="1:24" ht="14">
      <c r="A1060" s="91"/>
      <c r="B1060" s="92"/>
      <c r="C1060" s="93"/>
      <c r="D1060" s="94"/>
      <c r="E1060" s="273" t="str">
        <f t="shared" ca="1" si="32"/>
        <v/>
      </c>
      <c r="F1060" s="96"/>
      <c r="G1060" s="97"/>
      <c r="H1060" s="98"/>
      <c r="I1060" s="276" t="str">
        <f t="shared" ca="1" si="33"/>
        <v/>
      </c>
      <c r="J1060" s="92"/>
      <c r="K1060" s="92"/>
      <c r="L1060" s="59"/>
      <c r="M1060" s="59"/>
      <c r="N1060" s="99"/>
      <c r="O1060" s="100"/>
      <c r="P1060" s="59"/>
      <c r="Q1060" s="59"/>
      <c r="R1060" s="59"/>
      <c r="S1060" s="59"/>
      <c r="T1060" s="59"/>
      <c r="U1060" s="59"/>
      <c r="V1060" s="59"/>
      <c r="W1060" s="95"/>
      <c r="X1060" s="104"/>
    </row>
    <row r="1061" spans="1:24" ht="14">
      <c r="A1061" s="91"/>
      <c r="B1061" s="92"/>
      <c r="C1061" s="93"/>
      <c r="D1061" s="94"/>
      <c r="E1061" s="273" t="str">
        <f t="shared" ca="1" si="32"/>
        <v/>
      </c>
      <c r="F1061" s="96"/>
      <c r="G1061" s="97"/>
      <c r="H1061" s="98"/>
      <c r="I1061" s="276" t="str">
        <f t="shared" ca="1" si="33"/>
        <v/>
      </c>
      <c r="J1061" s="92"/>
      <c r="K1061" s="92"/>
      <c r="L1061" s="59"/>
      <c r="M1061" s="59"/>
      <c r="N1061" s="99"/>
      <c r="O1061" s="100"/>
      <c r="P1061" s="59"/>
      <c r="Q1061" s="59"/>
      <c r="R1061" s="59"/>
      <c r="S1061" s="59"/>
      <c r="T1061" s="59"/>
      <c r="U1061" s="59"/>
      <c r="V1061" s="59"/>
      <c r="W1061" s="95"/>
      <c r="X1061" s="104"/>
    </row>
    <row r="1062" spans="1:24" ht="14">
      <c r="A1062" s="91"/>
      <c r="B1062" s="92"/>
      <c r="C1062" s="93"/>
      <c r="D1062" s="94"/>
      <c r="E1062" s="273" t="str">
        <f t="shared" ca="1" si="32"/>
        <v/>
      </c>
      <c r="F1062" s="96"/>
      <c r="G1062" s="97"/>
      <c r="H1062" s="98"/>
      <c r="I1062" s="276" t="str">
        <f t="shared" ca="1" si="33"/>
        <v/>
      </c>
      <c r="J1062" s="92"/>
      <c r="K1062" s="92"/>
      <c r="L1062" s="59"/>
      <c r="M1062" s="59"/>
      <c r="N1062" s="99"/>
      <c r="O1062" s="100"/>
      <c r="P1062" s="59"/>
      <c r="Q1062" s="59"/>
      <c r="R1062" s="59"/>
      <c r="S1062" s="59"/>
      <c r="T1062" s="59"/>
      <c r="U1062" s="59"/>
      <c r="V1062" s="59"/>
      <c r="W1062" s="95"/>
      <c r="X1062" s="104"/>
    </row>
    <row r="1063" spans="1:24" ht="14">
      <c r="A1063" s="91"/>
      <c r="B1063" s="92"/>
      <c r="C1063" s="93"/>
      <c r="D1063" s="94"/>
      <c r="E1063" s="273" t="str">
        <f t="shared" ca="1" si="32"/>
        <v/>
      </c>
      <c r="F1063" s="96"/>
      <c r="G1063" s="97"/>
      <c r="H1063" s="98"/>
      <c r="I1063" s="276" t="str">
        <f t="shared" ca="1" si="33"/>
        <v/>
      </c>
      <c r="J1063" s="92"/>
      <c r="K1063" s="92"/>
      <c r="L1063" s="59"/>
      <c r="M1063" s="59"/>
      <c r="N1063" s="99"/>
      <c r="O1063" s="100"/>
      <c r="P1063" s="59"/>
      <c r="Q1063" s="59"/>
      <c r="R1063" s="59"/>
      <c r="S1063" s="59"/>
      <c r="T1063" s="59"/>
      <c r="U1063" s="59"/>
      <c r="V1063" s="59"/>
      <c r="W1063" s="95"/>
      <c r="X1063" s="104"/>
    </row>
    <row r="1064" spans="1:24" ht="14">
      <c r="A1064" s="91"/>
      <c r="B1064" s="92"/>
      <c r="C1064" s="93"/>
      <c r="D1064" s="94"/>
      <c r="E1064" s="273" t="str">
        <f t="shared" ca="1" si="32"/>
        <v/>
      </c>
      <c r="F1064" s="96"/>
      <c r="G1064" s="97"/>
      <c r="H1064" s="98"/>
      <c r="I1064" s="276" t="str">
        <f t="shared" ca="1" si="33"/>
        <v/>
      </c>
      <c r="J1064" s="92"/>
      <c r="K1064" s="92"/>
      <c r="L1064" s="59"/>
      <c r="M1064" s="59"/>
      <c r="N1064" s="99"/>
      <c r="O1064" s="100"/>
      <c r="P1064" s="59"/>
      <c r="Q1064" s="59"/>
      <c r="R1064" s="59"/>
      <c r="S1064" s="59"/>
      <c r="T1064" s="59"/>
      <c r="U1064" s="59"/>
      <c r="V1064" s="59"/>
      <c r="W1064" s="95"/>
      <c r="X1064" s="104"/>
    </row>
    <row r="1065" spans="1:24" ht="14">
      <c r="A1065" s="91"/>
      <c r="B1065" s="92"/>
      <c r="C1065" s="93"/>
      <c r="D1065" s="94"/>
      <c r="E1065" s="273" t="str">
        <f t="shared" ca="1" si="32"/>
        <v/>
      </c>
      <c r="F1065" s="96"/>
      <c r="G1065" s="97"/>
      <c r="H1065" s="98"/>
      <c r="I1065" s="276" t="str">
        <f t="shared" ca="1" si="33"/>
        <v/>
      </c>
      <c r="J1065" s="92"/>
      <c r="K1065" s="92"/>
      <c r="L1065" s="59"/>
      <c r="M1065" s="59"/>
      <c r="N1065" s="99"/>
      <c r="O1065" s="100"/>
      <c r="P1065" s="59"/>
      <c r="Q1065" s="59"/>
      <c r="R1065" s="59"/>
      <c r="S1065" s="59"/>
      <c r="T1065" s="59"/>
      <c r="U1065" s="59"/>
      <c r="V1065" s="59"/>
      <c r="W1065" s="95"/>
      <c r="X1065" s="104"/>
    </row>
    <row r="1066" spans="1:24" ht="14">
      <c r="A1066" s="91"/>
      <c r="B1066" s="92"/>
      <c r="C1066" s="93"/>
      <c r="D1066" s="94"/>
      <c r="E1066" s="273" t="str">
        <f t="shared" ca="1" si="32"/>
        <v/>
      </c>
      <c r="F1066" s="96"/>
      <c r="G1066" s="97"/>
      <c r="H1066" s="98"/>
      <c r="I1066" s="276" t="str">
        <f t="shared" ca="1" si="33"/>
        <v/>
      </c>
      <c r="J1066" s="92"/>
      <c r="K1066" s="92"/>
      <c r="L1066" s="59"/>
      <c r="M1066" s="59"/>
      <c r="N1066" s="99"/>
      <c r="O1066" s="100"/>
      <c r="P1066" s="59"/>
      <c r="Q1066" s="59"/>
      <c r="R1066" s="59"/>
      <c r="S1066" s="59"/>
      <c r="T1066" s="59"/>
      <c r="U1066" s="59"/>
      <c r="V1066" s="59"/>
      <c r="W1066" s="95"/>
      <c r="X1066" s="104"/>
    </row>
    <row r="1067" spans="1:24" ht="14">
      <c r="A1067" s="91"/>
      <c r="B1067" s="92"/>
      <c r="C1067" s="93"/>
      <c r="D1067" s="94"/>
      <c r="E1067" s="273" t="str">
        <f t="shared" ca="1" si="32"/>
        <v/>
      </c>
      <c r="F1067" s="96"/>
      <c r="G1067" s="97"/>
      <c r="H1067" s="98"/>
      <c r="I1067" s="276" t="str">
        <f t="shared" ca="1" si="33"/>
        <v/>
      </c>
      <c r="J1067" s="92"/>
      <c r="K1067" s="92"/>
      <c r="L1067" s="59"/>
      <c r="M1067" s="59"/>
      <c r="N1067" s="99"/>
      <c r="O1067" s="100"/>
      <c r="P1067" s="59"/>
      <c r="Q1067" s="59"/>
      <c r="R1067" s="59"/>
      <c r="S1067" s="59"/>
      <c r="T1067" s="59"/>
      <c r="U1067" s="59"/>
      <c r="V1067" s="59"/>
      <c r="W1067" s="95"/>
      <c r="X1067" s="104"/>
    </row>
    <row r="1068" spans="1:24" ht="14">
      <c r="A1068" s="91"/>
      <c r="B1068" s="92"/>
      <c r="C1068" s="93"/>
      <c r="D1068" s="94"/>
      <c r="E1068" s="273" t="str">
        <f t="shared" ca="1" si="32"/>
        <v/>
      </c>
      <c r="F1068" s="96"/>
      <c r="G1068" s="97"/>
      <c r="H1068" s="98"/>
      <c r="I1068" s="276" t="str">
        <f t="shared" ca="1" si="33"/>
        <v/>
      </c>
      <c r="J1068" s="92"/>
      <c r="K1068" s="92"/>
      <c r="L1068" s="59"/>
      <c r="M1068" s="59"/>
      <c r="N1068" s="99"/>
      <c r="O1068" s="100"/>
      <c r="P1068" s="59"/>
      <c r="Q1068" s="59"/>
      <c r="R1068" s="59"/>
      <c r="S1068" s="59"/>
      <c r="T1068" s="59"/>
      <c r="U1068" s="59"/>
      <c r="V1068" s="59"/>
      <c r="W1068" s="95"/>
      <c r="X1068" s="104"/>
    </row>
    <row r="1069" spans="1:24" ht="14">
      <c r="A1069" s="91"/>
      <c r="B1069" s="92"/>
      <c r="C1069" s="93"/>
      <c r="D1069" s="94"/>
      <c r="E1069" s="273" t="str">
        <f t="shared" ca="1" si="32"/>
        <v/>
      </c>
      <c r="F1069" s="96"/>
      <c r="G1069" s="97"/>
      <c r="H1069" s="98"/>
      <c r="I1069" s="276" t="str">
        <f t="shared" ca="1" si="33"/>
        <v/>
      </c>
      <c r="J1069" s="92"/>
      <c r="K1069" s="92"/>
      <c r="L1069" s="59"/>
      <c r="M1069" s="59"/>
      <c r="N1069" s="99"/>
      <c r="O1069" s="100"/>
      <c r="P1069" s="59"/>
      <c r="Q1069" s="59"/>
      <c r="R1069" s="59"/>
      <c r="S1069" s="59"/>
      <c r="T1069" s="59"/>
      <c r="U1069" s="59"/>
      <c r="V1069" s="59"/>
      <c r="W1069" s="95"/>
      <c r="X1069" s="104"/>
    </row>
    <row r="1070" spans="1:24" ht="14">
      <c r="A1070" s="91"/>
      <c r="B1070" s="92"/>
      <c r="C1070" s="93"/>
      <c r="D1070" s="94"/>
      <c r="E1070" s="273" t="str">
        <f t="shared" ca="1" si="32"/>
        <v/>
      </c>
      <c r="F1070" s="96"/>
      <c r="G1070" s="97"/>
      <c r="H1070" s="98"/>
      <c r="I1070" s="276" t="str">
        <f t="shared" ca="1" si="33"/>
        <v/>
      </c>
      <c r="J1070" s="92"/>
      <c r="K1070" s="92"/>
      <c r="L1070" s="59"/>
      <c r="M1070" s="59"/>
      <c r="N1070" s="99"/>
      <c r="O1070" s="100"/>
      <c r="P1070" s="59"/>
      <c r="Q1070" s="59"/>
      <c r="R1070" s="59"/>
      <c r="S1070" s="59"/>
      <c r="T1070" s="59"/>
      <c r="U1070" s="59"/>
      <c r="V1070" s="59"/>
      <c r="W1070" s="95"/>
      <c r="X1070" s="104"/>
    </row>
    <row r="1071" spans="1:24" ht="14">
      <c r="A1071" s="91"/>
      <c r="B1071" s="92"/>
      <c r="C1071" s="93"/>
      <c r="D1071" s="94"/>
      <c r="E1071" s="273" t="str">
        <f t="shared" ca="1" si="32"/>
        <v/>
      </c>
      <c r="F1071" s="96"/>
      <c r="G1071" s="97"/>
      <c r="H1071" s="98"/>
      <c r="I1071" s="276" t="str">
        <f t="shared" ca="1" si="33"/>
        <v/>
      </c>
      <c r="J1071" s="92"/>
      <c r="K1071" s="92"/>
      <c r="L1071" s="59"/>
      <c r="M1071" s="59"/>
      <c r="N1071" s="99"/>
      <c r="O1071" s="100"/>
      <c r="P1071" s="59"/>
      <c r="Q1071" s="59"/>
      <c r="R1071" s="59"/>
      <c r="S1071" s="59"/>
      <c r="T1071" s="59"/>
      <c r="U1071" s="59"/>
      <c r="V1071" s="59"/>
      <c r="W1071" s="95"/>
      <c r="X1071" s="104"/>
    </row>
    <row r="1072" spans="1:24" ht="14">
      <c r="A1072" s="91"/>
      <c r="B1072" s="92"/>
      <c r="C1072" s="93"/>
      <c r="D1072" s="94"/>
      <c r="E1072" s="273" t="str">
        <f t="shared" ca="1" si="32"/>
        <v/>
      </c>
      <c r="F1072" s="96"/>
      <c r="G1072" s="97"/>
      <c r="H1072" s="98"/>
      <c r="I1072" s="276" t="str">
        <f t="shared" ca="1" si="33"/>
        <v/>
      </c>
      <c r="J1072" s="92"/>
      <c r="K1072" s="92"/>
      <c r="L1072" s="59"/>
      <c r="M1072" s="59"/>
      <c r="N1072" s="99"/>
      <c r="O1072" s="100"/>
      <c r="P1072" s="59"/>
      <c r="Q1072" s="59"/>
      <c r="R1072" s="59"/>
      <c r="S1072" s="59"/>
      <c r="T1072" s="59"/>
      <c r="U1072" s="59"/>
      <c r="V1072" s="59"/>
      <c r="W1072" s="95"/>
      <c r="X1072" s="104"/>
    </row>
    <row r="1073" spans="1:24" ht="14">
      <c r="A1073" s="91"/>
      <c r="B1073" s="92"/>
      <c r="C1073" s="93"/>
      <c r="D1073" s="94"/>
      <c r="E1073" s="273" t="str">
        <f t="shared" ca="1" si="32"/>
        <v/>
      </c>
      <c r="F1073" s="96"/>
      <c r="G1073" s="97"/>
      <c r="H1073" s="98"/>
      <c r="I1073" s="276" t="str">
        <f t="shared" ca="1" si="33"/>
        <v/>
      </c>
      <c r="J1073" s="92"/>
      <c r="K1073" s="92"/>
      <c r="L1073" s="59"/>
      <c r="M1073" s="59"/>
      <c r="N1073" s="99"/>
      <c r="O1073" s="100"/>
      <c r="P1073" s="59"/>
      <c r="Q1073" s="59"/>
      <c r="R1073" s="59"/>
      <c r="S1073" s="59"/>
      <c r="T1073" s="59"/>
      <c r="U1073" s="59"/>
      <c r="V1073" s="59"/>
      <c r="W1073" s="95"/>
      <c r="X1073" s="104"/>
    </row>
    <row r="1074" spans="1:24" ht="14">
      <c r="A1074" s="91"/>
      <c r="B1074" s="92"/>
      <c r="C1074" s="93"/>
      <c r="D1074" s="94"/>
      <c r="E1074" s="273" t="str">
        <f t="shared" ca="1" si="32"/>
        <v/>
      </c>
      <c r="F1074" s="96"/>
      <c r="G1074" s="97"/>
      <c r="H1074" s="98"/>
      <c r="I1074" s="276" t="str">
        <f t="shared" ca="1" si="33"/>
        <v/>
      </c>
      <c r="J1074" s="92"/>
      <c r="K1074" s="92"/>
      <c r="L1074" s="59"/>
      <c r="M1074" s="59"/>
      <c r="N1074" s="99"/>
      <c r="O1074" s="100"/>
      <c r="P1074" s="59"/>
      <c r="Q1074" s="59"/>
      <c r="R1074" s="59"/>
      <c r="S1074" s="59"/>
      <c r="T1074" s="59"/>
      <c r="U1074" s="59"/>
      <c r="V1074" s="59"/>
      <c r="W1074" s="95"/>
      <c r="X1074" s="104"/>
    </row>
    <row r="1075" spans="1:24" ht="14">
      <c r="A1075" s="91"/>
      <c r="B1075" s="92"/>
      <c r="C1075" s="93"/>
      <c r="D1075" s="94"/>
      <c r="E1075" s="273" t="str">
        <f t="shared" ca="1" si="32"/>
        <v/>
      </c>
      <c r="F1075" s="96"/>
      <c r="G1075" s="97"/>
      <c r="H1075" s="98"/>
      <c r="I1075" s="276" t="str">
        <f t="shared" ca="1" si="33"/>
        <v/>
      </c>
      <c r="J1075" s="92"/>
      <c r="K1075" s="92"/>
      <c r="L1075" s="59"/>
      <c r="M1075" s="59"/>
      <c r="N1075" s="99"/>
      <c r="O1075" s="100"/>
      <c r="P1075" s="59"/>
      <c r="Q1075" s="59"/>
      <c r="R1075" s="59"/>
      <c r="S1075" s="59"/>
      <c r="T1075" s="59"/>
      <c r="U1075" s="59"/>
      <c r="V1075" s="59"/>
      <c r="W1075" s="95"/>
      <c r="X1075" s="104"/>
    </row>
    <row r="1076" spans="1:24" ht="14">
      <c r="A1076" s="91"/>
      <c r="B1076" s="92"/>
      <c r="C1076" s="93"/>
      <c r="D1076" s="94"/>
      <c r="E1076" s="273" t="str">
        <f t="shared" ca="1" si="32"/>
        <v/>
      </c>
      <c r="F1076" s="96"/>
      <c r="G1076" s="97"/>
      <c r="H1076" s="98"/>
      <c r="I1076" s="276" t="str">
        <f t="shared" ca="1" si="33"/>
        <v/>
      </c>
      <c r="J1076" s="92"/>
      <c r="K1076" s="92"/>
      <c r="L1076" s="59"/>
      <c r="M1076" s="59"/>
      <c r="N1076" s="99"/>
      <c r="O1076" s="100"/>
      <c r="P1076" s="59"/>
      <c r="Q1076" s="59"/>
      <c r="R1076" s="59"/>
      <c r="S1076" s="59"/>
      <c r="T1076" s="59"/>
      <c r="U1076" s="59"/>
      <c r="V1076" s="59"/>
      <c r="W1076" s="95"/>
      <c r="X1076" s="104"/>
    </row>
    <row r="1077" spans="1:24" ht="14">
      <c r="A1077" s="91"/>
      <c r="B1077" s="92"/>
      <c r="C1077" s="93"/>
      <c r="D1077" s="94"/>
      <c r="E1077" s="273" t="str">
        <f t="shared" ca="1" si="32"/>
        <v/>
      </c>
      <c r="F1077" s="96"/>
      <c r="G1077" s="97"/>
      <c r="H1077" s="98"/>
      <c r="I1077" s="276" t="str">
        <f t="shared" ca="1" si="33"/>
        <v/>
      </c>
      <c r="J1077" s="92"/>
      <c r="K1077" s="92"/>
      <c r="L1077" s="59"/>
      <c r="M1077" s="59"/>
      <c r="N1077" s="99"/>
      <c r="O1077" s="100"/>
      <c r="P1077" s="59"/>
      <c r="Q1077" s="59"/>
      <c r="R1077" s="59"/>
      <c r="S1077" s="59"/>
      <c r="T1077" s="59"/>
      <c r="U1077" s="59"/>
      <c r="V1077" s="59"/>
      <c r="W1077" s="95"/>
      <c r="X1077" s="104"/>
    </row>
    <row r="1078" spans="1:24" ht="14">
      <c r="A1078" s="91"/>
      <c r="B1078" s="92"/>
      <c r="C1078" s="93"/>
      <c r="D1078" s="94"/>
      <c r="E1078" s="273" t="str">
        <f t="shared" ca="1" si="32"/>
        <v/>
      </c>
      <c r="F1078" s="96"/>
      <c r="G1078" s="97"/>
      <c r="H1078" s="98"/>
      <c r="I1078" s="276" t="str">
        <f t="shared" ca="1" si="33"/>
        <v/>
      </c>
      <c r="J1078" s="92"/>
      <c r="K1078" s="92"/>
      <c r="L1078" s="59"/>
      <c r="M1078" s="59"/>
      <c r="N1078" s="99"/>
      <c r="O1078" s="100"/>
      <c r="P1078" s="59"/>
      <c r="Q1078" s="59"/>
      <c r="R1078" s="59"/>
      <c r="S1078" s="59"/>
      <c r="T1078" s="59"/>
      <c r="U1078" s="59"/>
      <c r="V1078" s="59"/>
      <c r="W1078" s="95"/>
      <c r="X1078" s="104"/>
    </row>
    <row r="1079" spans="1:24" ht="14">
      <c r="A1079" s="91"/>
      <c r="B1079" s="92"/>
      <c r="C1079" s="93"/>
      <c r="D1079" s="94"/>
      <c r="E1079" s="273" t="str">
        <f t="shared" ca="1" si="32"/>
        <v/>
      </c>
      <c r="F1079" s="96"/>
      <c r="G1079" s="97"/>
      <c r="H1079" s="98"/>
      <c r="I1079" s="276" t="str">
        <f t="shared" ca="1" si="33"/>
        <v/>
      </c>
      <c r="J1079" s="92"/>
      <c r="K1079" s="92"/>
      <c r="L1079" s="59"/>
      <c r="M1079" s="59"/>
      <c r="N1079" s="99"/>
      <c r="O1079" s="100"/>
      <c r="P1079" s="59"/>
      <c r="Q1079" s="59"/>
      <c r="R1079" s="59"/>
      <c r="S1079" s="59"/>
      <c r="T1079" s="59"/>
      <c r="U1079" s="59"/>
      <c r="V1079" s="59"/>
      <c r="W1079" s="95"/>
      <c r="X1079" s="104"/>
    </row>
    <row r="1080" spans="1:24" ht="14">
      <c r="A1080" s="91"/>
      <c r="B1080" s="92"/>
      <c r="C1080" s="93"/>
      <c r="D1080" s="94"/>
      <c r="E1080" s="273" t="str">
        <f t="shared" ca="1" si="32"/>
        <v/>
      </c>
      <c r="F1080" s="96"/>
      <c r="G1080" s="97"/>
      <c r="H1080" s="98"/>
      <c r="I1080" s="276" t="str">
        <f t="shared" ca="1" si="33"/>
        <v/>
      </c>
      <c r="J1080" s="92"/>
      <c r="K1080" s="92"/>
      <c r="L1080" s="59"/>
      <c r="M1080" s="59"/>
      <c r="N1080" s="99"/>
      <c r="O1080" s="100"/>
      <c r="P1080" s="59"/>
      <c r="Q1080" s="59"/>
      <c r="R1080" s="59"/>
      <c r="S1080" s="59"/>
      <c r="T1080" s="59"/>
      <c r="U1080" s="59"/>
      <c r="V1080" s="59"/>
      <c r="W1080" s="95"/>
      <c r="X1080" s="104"/>
    </row>
    <row r="1081" spans="1:24" ht="14">
      <c r="A1081" s="91"/>
      <c r="B1081" s="92"/>
      <c r="C1081" s="93"/>
      <c r="D1081" s="94"/>
      <c r="E1081" s="273" t="str">
        <f t="shared" ca="1" si="32"/>
        <v/>
      </c>
      <c r="F1081" s="96"/>
      <c r="G1081" s="97"/>
      <c r="H1081" s="98"/>
      <c r="I1081" s="276" t="str">
        <f t="shared" ca="1" si="33"/>
        <v/>
      </c>
      <c r="J1081" s="92"/>
      <c r="K1081" s="92"/>
      <c r="L1081" s="59"/>
      <c r="M1081" s="59"/>
      <c r="N1081" s="99"/>
      <c r="O1081" s="100"/>
      <c r="P1081" s="59"/>
      <c r="Q1081" s="59"/>
      <c r="R1081" s="59"/>
      <c r="S1081" s="59"/>
      <c r="T1081" s="59"/>
      <c r="U1081" s="59"/>
      <c r="V1081" s="59"/>
      <c r="W1081" s="95"/>
      <c r="X1081" s="104"/>
    </row>
    <row r="1082" spans="1:24" ht="14">
      <c r="A1082" s="91"/>
      <c r="B1082" s="92"/>
      <c r="C1082" s="93"/>
      <c r="D1082" s="94"/>
      <c r="E1082" s="273" t="str">
        <f t="shared" ca="1" si="32"/>
        <v/>
      </c>
      <c r="F1082" s="96"/>
      <c r="G1082" s="97"/>
      <c r="H1082" s="98"/>
      <c r="I1082" s="276" t="str">
        <f t="shared" ca="1" si="33"/>
        <v/>
      </c>
      <c r="J1082" s="92"/>
      <c r="K1082" s="92"/>
      <c r="L1082" s="59"/>
      <c r="M1082" s="59"/>
      <c r="N1082" s="99"/>
      <c r="O1082" s="100"/>
      <c r="P1082" s="59"/>
      <c r="Q1082" s="59"/>
      <c r="R1082" s="59"/>
      <c r="S1082" s="59"/>
      <c r="T1082" s="59"/>
      <c r="U1082" s="59"/>
      <c r="V1082" s="59"/>
      <c r="W1082" s="95"/>
      <c r="X1082" s="104"/>
    </row>
    <row r="1083" spans="1:24" ht="14">
      <c r="A1083" s="91"/>
      <c r="B1083" s="92"/>
      <c r="C1083" s="93"/>
      <c r="D1083" s="94"/>
      <c r="E1083" s="273" t="str">
        <f t="shared" ca="1" si="32"/>
        <v/>
      </c>
      <c r="F1083" s="96"/>
      <c r="G1083" s="97"/>
      <c r="H1083" s="98"/>
      <c r="I1083" s="276" t="str">
        <f t="shared" ca="1" si="33"/>
        <v/>
      </c>
      <c r="J1083" s="92"/>
      <c r="K1083" s="92"/>
      <c r="L1083" s="59"/>
      <c r="M1083" s="59"/>
      <c r="N1083" s="99"/>
      <c r="O1083" s="100"/>
      <c r="P1083" s="59"/>
      <c r="Q1083" s="59"/>
      <c r="R1083" s="59"/>
      <c r="S1083" s="59"/>
      <c r="T1083" s="59"/>
      <c r="U1083" s="59"/>
      <c r="V1083" s="59"/>
      <c r="W1083" s="95"/>
      <c r="X1083" s="104"/>
    </row>
    <row r="1084" spans="1:24" ht="14">
      <c r="A1084" s="91"/>
      <c r="B1084" s="92"/>
      <c r="C1084" s="93"/>
      <c r="D1084" s="94"/>
      <c r="E1084" s="273" t="str">
        <f t="shared" ca="1" si="32"/>
        <v/>
      </c>
      <c r="F1084" s="96"/>
      <c r="G1084" s="97"/>
      <c r="H1084" s="98"/>
      <c r="I1084" s="276" t="str">
        <f t="shared" ca="1" si="33"/>
        <v/>
      </c>
      <c r="J1084" s="92"/>
      <c r="K1084" s="92"/>
      <c r="L1084" s="59"/>
      <c r="M1084" s="59"/>
      <c r="N1084" s="99"/>
      <c r="O1084" s="100"/>
      <c r="P1084" s="59"/>
      <c r="Q1084" s="59"/>
      <c r="R1084" s="59"/>
      <c r="S1084" s="59"/>
      <c r="T1084" s="59"/>
      <c r="U1084" s="59"/>
      <c r="V1084" s="59"/>
      <c r="W1084" s="95"/>
      <c r="X1084" s="104"/>
    </row>
    <row r="1085" spans="1:24" ht="14">
      <c r="A1085" s="91"/>
      <c r="B1085" s="92"/>
      <c r="C1085" s="93"/>
      <c r="D1085" s="94"/>
      <c r="E1085" s="273" t="str">
        <f t="shared" ca="1" si="32"/>
        <v/>
      </c>
      <c r="F1085" s="96"/>
      <c r="G1085" s="97"/>
      <c r="H1085" s="98"/>
      <c r="I1085" s="276" t="str">
        <f t="shared" ca="1" si="33"/>
        <v/>
      </c>
      <c r="J1085" s="92"/>
      <c r="K1085" s="92"/>
      <c r="L1085" s="59"/>
      <c r="M1085" s="59"/>
      <c r="N1085" s="99"/>
      <c r="O1085" s="100"/>
      <c r="P1085" s="59"/>
      <c r="Q1085" s="59"/>
      <c r="R1085" s="59"/>
      <c r="S1085" s="59"/>
      <c r="T1085" s="59"/>
      <c r="U1085" s="59"/>
      <c r="V1085" s="59"/>
      <c r="W1085" s="95"/>
      <c r="X1085" s="104"/>
    </row>
    <row r="1086" spans="1:24" ht="14">
      <c r="A1086" s="91"/>
      <c r="B1086" s="92"/>
      <c r="C1086" s="93"/>
      <c r="D1086" s="94"/>
      <c r="E1086" s="273" t="str">
        <f t="shared" ca="1" si="32"/>
        <v/>
      </c>
      <c r="F1086" s="96"/>
      <c r="G1086" s="97"/>
      <c r="H1086" s="98"/>
      <c r="I1086" s="276" t="str">
        <f t="shared" ca="1" si="33"/>
        <v/>
      </c>
      <c r="J1086" s="92"/>
      <c r="K1086" s="92"/>
      <c r="L1086" s="59"/>
      <c r="M1086" s="59"/>
      <c r="N1086" s="99"/>
      <c r="O1086" s="100"/>
      <c r="P1086" s="59"/>
      <c r="Q1086" s="59"/>
      <c r="R1086" s="59"/>
      <c r="S1086" s="59"/>
      <c r="T1086" s="59"/>
      <c r="U1086" s="59"/>
      <c r="V1086" s="59"/>
      <c r="W1086" s="95"/>
      <c r="X1086" s="104"/>
    </row>
    <row r="1087" spans="1:24" ht="14">
      <c r="A1087" s="91"/>
      <c r="B1087" s="92"/>
      <c r="C1087" s="93"/>
      <c r="D1087" s="94"/>
      <c r="E1087" s="273" t="str">
        <f t="shared" ca="1" si="32"/>
        <v/>
      </c>
      <c r="F1087" s="96"/>
      <c r="G1087" s="97"/>
      <c r="H1087" s="98"/>
      <c r="I1087" s="276" t="str">
        <f t="shared" ca="1" si="33"/>
        <v/>
      </c>
      <c r="J1087" s="92"/>
      <c r="K1087" s="92"/>
      <c r="L1087" s="59"/>
      <c r="M1087" s="59"/>
      <c r="N1087" s="99"/>
      <c r="O1087" s="100"/>
      <c r="P1087" s="59"/>
      <c r="Q1087" s="59"/>
      <c r="R1087" s="59"/>
      <c r="S1087" s="59"/>
      <c r="T1087" s="59"/>
      <c r="U1087" s="59"/>
      <c r="V1087" s="59"/>
      <c r="W1087" s="95"/>
      <c r="X1087" s="104"/>
    </row>
    <row r="1088" spans="1:24" ht="14">
      <c r="A1088" s="91"/>
      <c r="B1088" s="92"/>
      <c r="C1088" s="93"/>
      <c r="D1088" s="94"/>
      <c r="E1088" s="273" t="str">
        <f t="shared" ca="1" si="32"/>
        <v/>
      </c>
      <c r="F1088" s="96"/>
      <c r="G1088" s="97"/>
      <c r="H1088" s="98"/>
      <c r="I1088" s="276" t="str">
        <f t="shared" ca="1" si="33"/>
        <v/>
      </c>
      <c r="J1088" s="92"/>
      <c r="K1088" s="92"/>
      <c r="L1088" s="59"/>
      <c r="M1088" s="59"/>
      <c r="N1088" s="99"/>
      <c r="O1088" s="100"/>
      <c r="P1088" s="59"/>
      <c r="Q1088" s="59"/>
      <c r="R1088" s="59"/>
      <c r="S1088" s="59"/>
      <c r="T1088" s="59"/>
      <c r="U1088" s="59"/>
      <c r="V1088" s="59"/>
      <c r="W1088" s="95"/>
      <c r="X1088" s="104"/>
    </row>
    <row r="1089" spans="1:24" ht="14">
      <c r="A1089" s="91"/>
      <c r="B1089" s="92"/>
      <c r="C1089" s="93"/>
      <c r="D1089" s="94"/>
      <c r="E1089" s="273" t="str">
        <f t="shared" ca="1" si="32"/>
        <v/>
      </c>
      <c r="F1089" s="96"/>
      <c r="G1089" s="97"/>
      <c r="H1089" s="98"/>
      <c r="I1089" s="276" t="str">
        <f t="shared" ca="1" si="33"/>
        <v/>
      </c>
      <c r="J1089" s="92"/>
      <c r="K1089" s="92"/>
      <c r="L1089" s="59"/>
      <c r="M1089" s="59"/>
      <c r="N1089" s="99"/>
      <c r="O1089" s="100"/>
      <c r="P1089" s="59"/>
      <c r="Q1089" s="59"/>
      <c r="R1089" s="59"/>
      <c r="S1089" s="59"/>
      <c r="T1089" s="59"/>
      <c r="U1089" s="59"/>
      <c r="V1089" s="59"/>
      <c r="W1089" s="95"/>
      <c r="X1089" s="104"/>
    </row>
    <row r="1090" spans="1:24" ht="14">
      <c r="A1090" s="91"/>
      <c r="B1090" s="92"/>
      <c r="C1090" s="93"/>
      <c r="D1090" s="94"/>
      <c r="E1090" s="273" t="str">
        <f t="shared" ca="1" si="32"/>
        <v/>
      </c>
      <c r="F1090" s="96"/>
      <c r="G1090" s="97"/>
      <c r="H1090" s="98"/>
      <c r="I1090" s="276" t="str">
        <f t="shared" ca="1" si="33"/>
        <v/>
      </c>
      <c r="J1090" s="92"/>
      <c r="K1090" s="92"/>
      <c r="L1090" s="59"/>
      <c r="M1090" s="59"/>
      <c r="N1090" s="99"/>
      <c r="O1090" s="100"/>
      <c r="P1090" s="59"/>
      <c r="Q1090" s="59"/>
      <c r="R1090" s="59"/>
      <c r="S1090" s="59"/>
      <c r="T1090" s="59"/>
      <c r="U1090" s="59"/>
      <c r="V1090" s="59"/>
      <c r="W1090" s="95"/>
      <c r="X1090" s="104"/>
    </row>
    <row r="1091" spans="1:24" ht="14">
      <c r="A1091" s="91"/>
      <c r="B1091" s="92"/>
      <c r="C1091" s="93"/>
      <c r="D1091" s="94"/>
      <c r="E1091" s="273" t="str">
        <f t="shared" ca="1" si="32"/>
        <v/>
      </c>
      <c r="F1091" s="96"/>
      <c r="G1091" s="97"/>
      <c r="H1091" s="98"/>
      <c r="I1091" s="276" t="str">
        <f t="shared" ca="1" si="33"/>
        <v/>
      </c>
      <c r="J1091" s="92"/>
      <c r="K1091" s="92"/>
      <c r="L1091" s="59"/>
      <c r="M1091" s="59"/>
      <c r="N1091" s="99"/>
      <c r="O1091" s="100"/>
      <c r="P1091" s="59"/>
      <c r="Q1091" s="59"/>
      <c r="R1091" s="59"/>
      <c r="S1091" s="59"/>
      <c r="T1091" s="59"/>
      <c r="U1091" s="59"/>
      <c r="V1091" s="59"/>
      <c r="W1091" s="95"/>
      <c r="X1091" s="104"/>
    </row>
    <row r="1092" spans="1:24" ht="14">
      <c r="A1092" s="91"/>
      <c r="B1092" s="92"/>
      <c r="C1092" s="93"/>
      <c r="D1092" s="94"/>
      <c r="E1092" s="273" t="str">
        <f t="shared" ca="1" si="32"/>
        <v/>
      </c>
      <c r="F1092" s="96"/>
      <c r="G1092" s="97"/>
      <c r="H1092" s="98"/>
      <c r="I1092" s="276" t="str">
        <f t="shared" ca="1" si="33"/>
        <v/>
      </c>
      <c r="J1092" s="92"/>
      <c r="K1092" s="92"/>
      <c r="L1092" s="59"/>
      <c r="M1092" s="59"/>
      <c r="N1092" s="99"/>
      <c r="O1092" s="100"/>
      <c r="P1092" s="59"/>
      <c r="Q1092" s="59"/>
      <c r="R1092" s="59"/>
      <c r="S1092" s="59"/>
      <c r="T1092" s="59"/>
      <c r="U1092" s="59"/>
      <c r="V1092" s="59"/>
      <c r="W1092" s="95"/>
      <c r="X1092" s="104"/>
    </row>
    <row r="1093" spans="1:24" ht="14">
      <c r="A1093" s="91"/>
      <c r="B1093" s="92"/>
      <c r="C1093" s="93"/>
      <c r="D1093" s="94"/>
      <c r="E1093" s="273" t="str">
        <f t="shared" ca="1" si="32"/>
        <v/>
      </c>
      <c r="F1093" s="96"/>
      <c r="G1093" s="97"/>
      <c r="H1093" s="98"/>
      <c r="I1093" s="276" t="str">
        <f t="shared" ca="1" si="33"/>
        <v/>
      </c>
      <c r="J1093" s="92"/>
      <c r="K1093" s="92"/>
      <c r="L1093" s="59"/>
      <c r="M1093" s="59"/>
      <c r="N1093" s="99"/>
      <c r="O1093" s="100"/>
      <c r="P1093" s="59"/>
      <c r="Q1093" s="59"/>
      <c r="R1093" s="59"/>
      <c r="S1093" s="59"/>
      <c r="T1093" s="59"/>
      <c r="U1093" s="59"/>
      <c r="V1093" s="59"/>
      <c r="W1093" s="95"/>
      <c r="X1093" s="104"/>
    </row>
    <row r="1094" spans="1:24" ht="14">
      <c r="A1094" s="91"/>
      <c r="B1094" s="92"/>
      <c r="C1094" s="93"/>
      <c r="D1094" s="94"/>
      <c r="E1094" s="273" t="str">
        <f t="shared" ca="1" si="32"/>
        <v/>
      </c>
      <c r="F1094" s="96"/>
      <c r="G1094" s="97"/>
      <c r="H1094" s="98"/>
      <c r="I1094" s="276" t="str">
        <f t="shared" ca="1" si="33"/>
        <v/>
      </c>
      <c r="J1094" s="92"/>
      <c r="K1094" s="92"/>
      <c r="L1094" s="59"/>
      <c r="M1094" s="59"/>
      <c r="N1094" s="99"/>
      <c r="O1094" s="100"/>
      <c r="P1094" s="59"/>
      <c r="Q1094" s="59"/>
      <c r="R1094" s="59"/>
      <c r="S1094" s="59"/>
      <c r="T1094" s="59"/>
      <c r="U1094" s="59"/>
      <c r="V1094" s="59"/>
      <c r="W1094" s="95"/>
      <c r="X1094" s="104"/>
    </row>
    <row r="1095" spans="1:24" ht="14">
      <c r="A1095" s="91"/>
      <c r="B1095" s="92"/>
      <c r="C1095" s="93"/>
      <c r="D1095" s="94"/>
      <c r="E1095" s="273" t="str">
        <f t="shared" ref="E1095:E1158" ca="1" si="34">IF(D1095="","",+DATEDIF(D1095,TODAY(),"y"))</f>
        <v/>
      </c>
      <c r="F1095" s="96"/>
      <c r="G1095" s="97"/>
      <c r="H1095" s="98"/>
      <c r="I1095" s="276" t="str">
        <f t="shared" ref="I1095:I1158" ca="1" si="35">IF(H1095="","",+DATEDIF(H1095,TODAY(),"M"))</f>
        <v/>
      </c>
      <c r="J1095" s="92"/>
      <c r="K1095" s="92"/>
      <c r="L1095" s="59"/>
      <c r="M1095" s="59"/>
      <c r="N1095" s="99"/>
      <c r="O1095" s="100"/>
      <c r="P1095" s="59"/>
      <c r="Q1095" s="59"/>
      <c r="R1095" s="59"/>
      <c r="S1095" s="59"/>
      <c r="T1095" s="59"/>
      <c r="U1095" s="59"/>
      <c r="V1095" s="59"/>
      <c r="W1095" s="95"/>
      <c r="X1095" s="104"/>
    </row>
    <row r="1096" spans="1:24" ht="14">
      <c r="A1096" s="91"/>
      <c r="B1096" s="92"/>
      <c r="C1096" s="93"/>
      <c r="D1096" s="94"/>
      <c r="E1096" s="273" t="str">
        <f t="shared" ca="1" si="34"/>
        <v/>
      </c>
      <c r="F1096" s="96"/>
      <c r="G1096" s="97"/>
      <c r="H1096" s="98"/>
      <c r="I1096" s="276" t="str">
        <f t="shared" ca="1" si="35"/>
        <v/>
      </c>
      <c r="J1096" s="92"/>
      <c r="K1096" s="92"/>
      <c r="L1096" s="59"/>
      <c r="M1096" s="59"/>
      <c r="N1096" s="99"/>
      <c r="O1096" s="100"/>
      <c r="P1096" s="59"/>
      <c r="Q1096" s="59"/>
      <c r="R1096" s="59"/>
      <c r="S1096" s="59"/>
      <c r="T1096" s="59"/>
      <c r="U1096" s="59"/>
      <c r="V1096" s="59"/>
      <c r="W1096" s="95"/>
      <c r="X1096" s="104"/>
    </row>
    <row r="1097" spans="1:24" ht="14">
      <c r="A1097" s="91"/>
      <c r="B1097" s="92"/>
      <c r="C1097" s="93"/>
      <c r="D1097" s="94"/>
      <c r="E1097" s="273" t="str">
        <f t="shared" ca="1" si="34"/>
        <v/>
      </c>
      <c r="F1097" s="96"/>
      <c r="G1097" s="97"/>
      <c r="H1097" s="98"/>
      <c r="I1097" s="276" t="str">
        <f t="shared" ca="1" si="35"/>
        <v/>
      </c>
      <c r="J1097" s="92"/>
      <c r="K1097" s="92"/>
      <c r="L1097" s="59"/>
      <c r="M1097" s="59"/>
      <c r="N1097" s="99"/>
      <c r="O1097" s="100"/>
      <c r="P1097" s="59"/>
      <c r="Q1097" s="59"/>
      <c r="R1097" s="59"/>
      <c r="S1097" s="59"/>
      <c r="T1097" s="59"/>
      <c r="U1097" s="59"/>
      <c r="V1097" s="59"/>
      <c r="W1097" s="95"/>
      <c r="X1097" s="104"/>
    </row>
    <row r="1098" spans="1:24" ht="14">
      <c r="A1098" s="91"/>
      <c r="B1098" s="92"/>
      <c r="C1098" s="93"/>
      <c r="D1098" s="94"/>
      <c r="E1098" s="273" t="str">
        <f t="shared" ca="1" si="34"/>
        <v/>
      </c>
      <c r="F1098" s="96"/>
      <c r="G1098" s="97"/>
      <c r="H1098" s="98"/>
      <c r="I1098" s="276" t="str">
        <f t="shared" ca="1" si="35"/>
        <v/>
      </c>
      <c r="J1098" s="92"/>
      <c r="K1098" s="92"/>
      <c r="L1098" s="59"/>
      <c r="M1098" s="59"/>
      <c r="N1098" s="99"/>
      <c r="O1098" s="100"/>
      <c r="P1098" s="59"/>
      <c r="Q1098" s="59"/>
      <c r="R1098" s="59"/>
      <c r="S1098" s="59"/>
      <c r="T1098" s="59"/>
      <c r="U1098" s="59"/>
      <c r="V1098" s="59"/>
      <c r="W1098" s="95"/>
      <c r="X1098" s="104"/>
    </row>
    <row r="1099" spans="1:24" ht="14">
      <c r="A1099" s="91"/>
      <c r="B1099" s="92"/>
      <c r="C1099" s="93"/>
      <c r="D1099" s="94"/>
      <c r="E1099" s="273" t="str">
        <f t="shared" ca="1" si="34"/>
        <v/>
      </c>
      <c r="F1099" s="96"/>
      <c r="G1099" s="97"/>
      <c r="H1099" s="98"/>
      <c r="I1099" s="276" t="str">
        <f t="shared" ca="1" si="35"/>
        <v/>
      </c>
      <c r="J1099" s="92"/>
      <c r="K1099" s="92"/>
      <c r="L1099" s="59"/>
      <c r="M1099" s="59"/>
      <c r="N1099" s="99"/>
      <c r="O1099" s="100"/>
      <c r="P1099" s="59"/>
      <c r="Q1099" s="59"/>
      <c r="R1099" s="59"/>
      <c r="S1099" s="59"/>
      <c r="T1099" s="59"/>
      <c r="U1099" s="59"/>
      <c r="V1099" s="59"/>
      <c r="W1099" s="95"/>
      <c r="X1099" s="104"/>
    </row>
    <row r="1100" spans="1:24" ht="14">
      <c r="A1100" s="91"/>
      <c r="B1100" s="92"/>
      <c r="C1100" s="93"/>
      <c r="D1100" s="94"/>
      <c r="E1100" s="273" t="str">
        <f t="shared" ca="1" si="34"/>
        <v/>
      </c>
      <c r="F1100" s="96"/>
      <c r="G1100" s="97"/>
      <c r="H1100" s="98"/>
      <c r="I1100" s="276" t="str">
        <f t="shared" ca="1" si="35"/>
        <v/>
      </c>
      <c r="J1100" s="92"/>
      <c r="K1100" s="92"/>
      <c r="L1100" s="59"/>
      <c r="M1100" s="59"/>
      <c r="N1100" s="99"/>
      <c r="O1100" s="100"/>
      <c r="P1100" s="59"/>
      <c r="Q1100" s="59"/>
      <c r="R1100" s="59"/>
      <c r="S1100" s="59"/>
      <c r="T1100" s="59"/>
      <c r="U1100" s="59"/>
      <c r="V1100" s="59"/>
      <c r="W1100" s="95"/>
      <c r="X1100" s="104"/>
    </row>
    <row r="1101" spans="1:24" ht="14">
      <c r="A1101" s="91"/>
      <c r="B1101" s="92"/>
      <c r="C1101" s="93"/>
      <c r="D1101" s="94"/>
      <c r="E1101" s="273" t="str">
        <f t="shared" ca="1" si="34"/>
        <v/>
      </c>
      <c r="F1101" s="96"/>
      <c r="G1101" s="97"/>
      <c r="H1101" s="98"/>
      <c r="I1101" s="276" t="str">
        <f t="shared" ca="1" si="35"/>
        <v/>
      </c>
      <c r="J1101" s="92"/>
      <c r="K1101" s="92"/>
      <c r="L1101" s="59"/>
      <c r="M1101" s="59"/>
      <c r="N1101" s="99"/>
      <c r="O1101" s="100"/>
      <c r="P1101" s="59"/>
      <c r="Q1101" s="59"/>
      <c r="R1101" s="59"/>
      <c r="S1101" s="59"/>
      <c r="T1101" s="59"/>
      <c r="U1101" s="59"/>
      <c r="V1101" s="59"/>
      <c r="W1101" s="95"/>
      <c r="X1101" s="104"/>
    </row>
    <row r="1102" spans="1:24" ht="14">
      <c r="A1102" s="91"/>
      <c r="B1102" s="92"/>
      <c r="C1102" s="93"/>
      <c r="D1102" s="94"/>
      <c r="E1102" s="273" t="str">
        <f t="shared" ca="1" si="34"/>
        <v/>
      </c>
      <c r="F1102" s="96"/>
      <c r="G1102" s="97"/>
      <c r="H1102" s="98"/>
      <c r="I1102" s="276" t="str">
        <f t="shared" ca="1" si="35"/>
        <v/>
      </c>
      <c r="J1102" s="92"/>
      <c r="K1102" s="92"/>
      <c r="L1102" s="59"/>
      <c r="M1102" s="59"/>
      <c r="N1102" s="99"/>
      <c r="O1102" s="100"/>
      <c r="P1102" s="59"/>
      <c r="Q1102" s="59"/>
      <c r="R1102" s="59"/>
      <c r="S1102" s="59"/>
      <c r="T1102" s="59"/>
      <c r="U1102" s="59"/>
      <c r="V1102" s="59"/>
      <c r="W1102" s="95"/>
      <c r="X1102" s="104"/>
    </row>
    <row r="1103" spans="1:24" ht="14">
      <c r="A1103" s="91"/>
      <c r="B1103" s="92"/>
      <c r="C1103" s="93"/>
      <c r="D1103" s="94"/>
      <c r="E1103" s="273" t="str">
        <f t="shared" ca="1" si="34"/>
        <v/>
      </c>
      <c r="F1103" s="96"/>
      <c r="G1103" s="97"/>
      <c r="H1103" s="98"/>
      <c r="I1103" s="276" t="str">
        <f t="shared" ca="1" si="35"/>
        <v/>
      </c>
      <c r="J1103" s="92"/>
      <c r="K1103" s="92"/>
      <c r="L1103" s="59"/>
      <c r="M1103" s="59"/>
      <c r="N1103" s="99"/>
      <c r="O1103" s="100"/>
      <c r="P1103" s="59"/>
      <c r="Q1103" s="59"/>
      <c r="R1103" s="59"/>
      <c r="S1103" s="59"/>
      <c r="T1103" s="59"/>
      <c r="U1103" s="59"/>
      <c r="V1103" s="59"/>
      <c r="W1103" s="95"/>
      <c r="X1103" s="104"/>
    </row>
    <row r="1104" spans="1:24" ht="14">
      <c r="A1104" s="91"/>
      <c r="B1104" s="92"/>
      <c r="C1104" s="93"/>
      <c r="D1104" s="94"/>
      <c r="E1104" s="273" t="str">
        <f t="shared" ca="1" si="34"/>
        <v/>
      </c>
      <c r="F1104" s="96"/>
      <c r="G1104" s="97"/>
      <c r="H1104" s="98"/>
      <c r="I1104" s="276" t="str">
        <f t="shared" ca="1" si="35"/>
        <v/>
      </c>
      <c r="J1104" s="92"/>
      <c r="K1104" s="92"/>
      <c r="L1104" s="59"/>
      <c r="M1104" s="59"/>
      <c r="N1104" s="99"/>
      <c r="O1104" s="100"/>
      <c r="P1104" s="59"/>
      <c r="Q1104" s="59"/>
      <c r="R1104" s="59"/>
      <c r="S1104" s="59"/>
      <c r="T1104" s="59"/>
      <c r="U1104" s="59"/>
      <c r="V1104" s="59"/>
      <c r="W1104" s="95"/>
      <c r="X1104" s="104"/>
    </row>
    <row r="1105" spans="1:24" ht="14">
      <c r="A1105" s="91"/>
      <c r="B1105" s="92"/>
      <c r="C1105" s="93"/>
      <c r="D1105" s="94"/>
      <c r="E1105" s="273" t="str">
        <f t="shared" ca="1" si="34"/>
        <v/>
      </c>
      <c r="F1105" s="96"/>
      <c r="G1105" s="97"/>
      <c r="H1105" s="98"/>
      <c r="I1105" s="276" t="str">
        <f t="shared" ca="1" si="35"/>
        <v/>
      </c>
      <c r="J1105" s="92"/>
      <c r="K1105" s="92"/>
      <c r="L1105" s="59"/>
      <c r="M1105" s="59"/>
      <c r="N1105" s="99"/>
      <c r="O1105" s="100"/>
      <c r="P1105" s="59"/>
      <c r="Q1105" s="59"/>
      <c r="R1105" s="59"/>
      <c r="S1105" s="59"/>
      <c r="T1105" s="59"/>
      <c r="U1105" s="59"/>
      <c r="V1105" s="59"/>
      <c r="W1105" s="95"/>
      <c r="X1105" s="104"/>
    </row>
    <row r="1106" spans="1:24" ht="14">
      <c r="A1106" s="91"/>
      <c r="B1106" s="92"/>
      <c r="C1106" s="93"/>
      <c r="D1106" s="94"/>
      <c r="E1106" s="273" t="str">
        <f t="shared" ca="1" si="34"/>
        <v/>
      </c>
      <c r="F1106" s="96"/>
      <c r="G1106" s="97"/>
      <c r="H1106" s="98"/>
      <c r="I1106" s="276" t="str">
        <f t="shared" ca="1" si="35"/>
        <v/>
      </c>
      <c r="J1106" s="92"/>
      <c r="K1106" s="92"/>
      <c r="L1106" s="59"/>
      <c r="M1106" s="59"/>
      <c r="N1106" s="99"/>
      <c r="O1106" s="100"/>
      <c r="P1106" s="59"/>
      <c r="Q1106" s="59"/>
      <c r="R1106" s="59"/>
      <c r="S1106" s="59"/>
      <c r="T1106" s="59"/>
      <c r="U1106" s="59"/>
      <c r="V1106" s="59"/>
      <c r="W1106" s="95"/>
      <c r="X1106" s="104"/>
    </row>
    <row r="1107" spans="1:24" ht="14">
      <c r="A1107" s="91"/>
      <c r="B1107" s="92"/>
      <c r="C1107" s="93"/>
      <c r="D1107" s="94"/>
      <c r="E1107" s="273" t="str">
        <f t="shared" ca="1" si="34"/>
        <v/>
      </c>
      <c r="F1107" s="96"/>
      <c r="G1107" s="97"/>
      <c r="H1107" s="98"/>
      <c r="I1107" s="276" t="str">
        <f t="shared" ca="1" si="35"/>
        <v/>
      </c>
      <c r="J1107" s="92"/>
      <c r="K1107" s="92"/>
      <c r="L1107" s="59"/>
      <c r="M1107" s="59"/>
      <c r="N1107" s="99"/>
      <c r="O1107" s="100"/>
      <c r="P1107" s="59"/>
      <c r="Q1107" s="59"/>
      <c r="R1107" s="59"/>
      <c r="S1107" s="59"/>
      <c r="T1107" s="59"/>
      <c r="U1107" s="59"/>
      <c r="V1107" s="59"/>
      <c r="W1107" s="95"/>
      <c r="X1107" s="104"/>
    </row>
    <row r="1108" spans="1:24" ht="14">
      <c r="A1108" s="91"/>
      <c r="B1108" s="92"/>
      <c r="C1108" s="93"/>
      <c r="D1108" s="94"/>
      <c r="E1108" s="273" t="str">
        <f t="shared" ca="1" si="34"/>
        <v/>
      </c>
      <c r="F1108" s="96"/>
      <c r="G1108" s="97"/>
      <c r="H1108" s="98"/>
      <c r="I1108" s="276" t="str">
        <f t="shared" ca="1" si="35"/>
        <v/>
      </c>
      <c r="J1108" s="92"/>
      <c r="K1108" s="92"/>
      <c r="L1108" s="59"/>
      <c r="M1108" s="59"/>
      <c r="N1108" s="99"/>
      <c r="O1108" s="100"/>
      <c r="P1108" s="59"/>
      <c r="Q1108" s="59"/>
      <c r="R1108" s="59"/>
      <c r="S1108" s="59"/>
      <c r="T1108" s="59"/>
      <c r="U1108" s="59"/>
      <c r="V1108" s="59"/>
      <c r="W1108" s="95"/>
      <c r="X1108" s="104"/>
    </row>
    <row r="1109" spans="1:24" ht="14">
      <c r="A1109" s="91"/>
      <c r="B1109" s="92"/>
      <c r="C1109" s="93"/>
      <c r="D1109" s="94"/>
      <c r="E1109" s="273" t="str">
        <f t="shared" ca="1" si="34"/>
        <v/>
      </c>
      <c r="F1109" s="96"/>
      <c r="G1109" s="97"/>
      <c r="H1109" s="98"/>
      <c r="I1109" s="276" t="str">
        <f t="shared" ca="1" si="35"/>
        <v/>
      </c>
      <c r="J1109" s="92"/>
      <c r="K1109" s="92"/>
      <c r="L1109" s="59"/>
      <c r="M1109" s="59"/>
      <c r="N1109" s="99"/>
      <c r="O1109" s="100"/>
      <c r="P1109" s="59"/>
      <c r="Q1109" s="59"/>
      <c r="R1109" s="59"/>
      <c r="S1109" s="59"/>
      <c r="T1109" s="59"/>
      <c r="U1109" s="59"/>
      <c r="V1109" s="59"/>
      <c r="W1109" s="95"/>
      <c r="X1109" s="104"/>
    </row>
    <row r="1110" spans="1:24" ht="14">
      <c r="A1110" s="91"/>
      <c r="B1110" s="92"/>
      <c r="C1110" s="93"/>
      <c r="D1110" s="94"/>
      <c r="E1110" s="273" t="str">
        <f t="shared" ca="1" si="34"/>
        <v/>
      </c>
      <c r="F1110" s="96"/>
      <c r="G1110" s="97"/>
      <c r="H1110" s="98"/>
      <c r="I1110" s="276" t="str">
        <f t="shared" ca="1" si="35"/>
        <v/>
      </c>
      <c r="J1110" s="92"/>
      <c r="K1110" s="92"/>
      <c r="L1110" s="59"/>
      <c r="M1110" s="59"/>
      <c r="N1110" s="99"/>
      <c r="O1110" s="100"/>
      <c r="P1110" s="59"/>
      <c r="Q1110" s="59"/>
      <c r="R1110" s="59"/>
      <c r="S1110" s="59"/>
      <c r="T1110" s="59"/>
      <c r="U1110" s="59"/>
      <c r="V1110" s="59"/>
      <c r="W1110" s="95"/>
      <c r="X1110" s="104"/>
    </row>
    <row r="1111" spans="1:24" ht="14">
      <c r="A1111" s="91"/>
      <c r="B1111" s="92"/>
      <c r="C1111" s="93"/>
      <c r="D1111" s="94"/>
      <c r="E1111" s="273" t="str">
        <f t="shared" ca="1" si="34"/>
        <v/>
      </c>
      <c r="F1111" s="96"/>
      <c r="G1111" s="97"/>
      <c r="H1111" s="98"/>
      <c r="I1111" s="276" t="str">
        <f t="shared" ca="1" si="35"/>
        <v/>
      </c>
      <c r="J1111" s="92"/>
      <c r="K1111" s="92"/>
      <c r="L1111" s="59"/>
      <c r="M1111" s="59"/>
      <c r="N1111" s="99"/>
      <c r="O1111" s="100"/>
      <c r="P1111" s="59"/>
      <c r="Q1111" s="59"/>
      <c r="R1111" s="59"/>
      <c r="S1111" s="59"/>
      <c r="T1111" s="59"/>
      <c r="U1111" s="59"/>
      <c r="V1111" s="59"/>
      <c r="W1111" s="95"/>
      <c r="X1111" s="104"/>
    </row>
    <row r="1112" spans="1:24" ht="14">
      <c r="A1112" s="91"/>
      <c r="B1112" s="92"/>
      <c r="C1112" s="93"/>
      <c r="D1112" s="94"/>
      <c r="E1112" s="273" t="str">
        <f t="shared" ca="1" si="34"/>
        <v/>
      </c>
      <c r="F1112" s="96"/>
      <c r="G1112" s="97"/>
      <c r="H1112" s="98"/>
      <c r="I1112" s="276" t="str">
        <f t="shared" ca="1" si="35"/>
        <v/>
      </c>
      <c r="J1112" s="92"/>
      <c r="K1112" s="92"/>
      <c r="L1112" s="59"/>
      <c r="M1112" s="59"/>
      <c r="N1112" s="99"/>
      <c r="O1112" s="100"/>
      <c r="P1112" s="59"/>
      <c r="Q1112" s="59"/>
      <c r="R1112" s="59"/>
      <c r="S1112" s="59"/>
      <c r="T1112" s="59"/>
      <c r="U1112" s="59"/>
      <c r="V1112" s="59"/>
      <c r="W1112" s="95"/>
      <c r="X1112" s="104"/>
    </row>
    <row r="1113" spans="1:24" ht="14">
      <c r="A1113" s="91"/>
      <c r="B1113" s="92"/>
      <c r="C1113" s="93"/>
      <c r="D1113" s="94"/>
      <c r="E1113" s="273" t="str">
        <f t="shared" ca="1" si="34"/>
        <v/>
      </c>
      <c r="F1113" s="96"/>
      <c r="G1113" s="97"/>
      <c r="H1113" s="98"/>
      <c r="I1113" s="276" t="str">
        <f t="shared" ca="1" si="35"/>
        <v/>
      </c>
      <c r="J1113" s="92"/>
      <c r="K1113" s="92"/>
      <c r="L1113" s="59"/>
      <c r="M1113" s="59"/>
      <c r="N1113" s="99"/>
      <c r="O1113" s="100"/>
      <c r="P1113" s="59"/>
      <c r="Q1113" s="59"/>
      <c r="R1113" s="59"/>
      <c r="S1113" s="59"/>
      <c r="T1113" s="59"/>
      <c r="U1113" s="59"/>
      <c r="V1113" s="59"/>
      <c r="W1113" s="95"/>
      <c r="X1113" s="104"/>
    </row>
    <row r="1114" spans="1:24" ht="14">
      <c r="A1114" s="91"/>
      <c r="B1114" s="92"/>
      <c r="C1114" s="93"/>
      <c r="D1114" s="94"/>
      <c r="E1114" s="273" t="str">
        <f t="shared" ca="1" si="34"/>
        <v/>
      </c>
      <c r="F1114" s="96"/>
      <c r="G1114" s="97"/>
      <c r="H1114" s="98"/>
      <c r="I1114" s="276" t="str">
        <f t="shared" ca="1" si="35"/>
        <v/>
      </c>
      <c r="J1114" s="92"/>
      <c r="K1114" s="92"/>
      <c r="L1114" s="59"/>
      <c r="M1114" s="59"/>
      <c r="N1114" s="99"/>
      <c r="O1114" s="100"/>
      <c r="P1114" s="59"/>
      <c r="Q1114" s="59"/>
      <c r="R1114" s="59"/>
      <c r="S1114" s="59"/>
      <c r="T1114" s="59"/>
      <c r="U1114" s="59"/>
      <c r="V1114" s="59"/>
      <c r="W1114" s="95"/>
      <c r="X1114" s="104"/>
    </row>
    <row r="1115" spans="1:24" ht="14">
      <c r="A1115" s="91"/>
      <c r="B1115" s="92"/>
      <c r="C1115" s="93"/>
      <c r="D1115" s="94"/>
      <c r="E1115" s="273" t="str">
        <f t="shared" ca="1" si="34"/>
        <v/>
      </c>
      <c r="F1115" s="96"/>
      <c r="G1115" s="97"/>
      <c r="H1115" s="98"/>
      <c r="I1115" s="276" t="str">
        <f t="shared" ca="1" si="35"/>
        <v/>
      </c>
      <c r="J1115" s="92"/>
      <c r="K1115" s="92"/>
      <c r="L1115" s="59"/>
      <c r="M1115" s="59"/>
      <c r="N1115" s="99"/>
      <c r="O1115" s="100"/>
      <c r="P1115" s="59"/>
      <c r="Q1115" s="59"/>
      <c r="R1115" s="59"/>
      <c r="S1115" s="59"/>
      <c r="T1115" s="59"/>
      <c r="U1115" s="59"/>
      <c r="V1115" s="59"/>
      <c r="W1115" s="95"/>
      <c r="X1115" s="104"/>
    </row>
    <row r="1116" spans="1:24" ht="14">
      <c r="A1116" s="91"/>
      <c r="B1116" s="92"/>
      <c r="C1116" s="93"/>
      <c r="D1116" s="94"/>
      <c r="E1116" s="273" t="str">
        <f t="shared" ca="1" si="34"/>
        <v/>
      </c>
      <c r="F1116" s="96"/>
      <c r="G1116" s="97"/>
      <c r="H1116" s="98"/>
      <c r="I1116" s="276" t="str">
        <f t="shared" ca="1" si="35"/>
        <v/>
      </c>
      <c r="J1116" s="92"/>
      <c r="K1116" s="92"/>
      <c r="L1116" s="59"/>
      <c r="M1116" s="59"/>
      <c r="N1116" s="99"/>
      <c r="O1116" s="100"/>
      <c r="P1116" s="59"/>
      <c r="Q1116" s="59"/>
      <c r="R1116" s="59"/>
      <c r="S1116" s="59"/>
      <c r="T1116" s="59"/>
      <c r="U1116" s="59"/>
      <c r="V1116" s="59"/>
      <c r="W1116" s="95"/>
      <c r="X1116" s="104"/>
    </row>
    <row r="1117" spans="1:24" ht="14">
      <c r="A1117" s="91"/>
      <c r="B1117" s="92"/>
      <c r="C1117" s="93"/>
      <c r="D1117" s="94"/>
      <c r="E1117" s="273" t="str">
        <f t="shared" ca="1" si="34"/>
        <v/>
      </c>
      <c r="F1117" s="96"/>
      <c r="G1117" s="97"/>
      <c r="H1117" s="98"/>
      <c r="I1117" s="276" t="str">
        <f t="shared" ca="1" si="35"/>
        <v/>
      </c>
      <c r="J1117" s="92"/>
      <c r="K1117" s="92"/>
      <c r="L1117" s="59"/>
      <c r="M1117" s="59"/>
      <c r="N1117" s="99"/>
      <c r="O1117" s="100"/>
      <c r="P1117" s="59"/>
      <c r="Q1117" s="59"/>
      <c r="R1117" s="59"/>
      <c r="S1117" s="59"/>
      <c r="T1117" s="59"/>
      <c r="U1117" s="59"/>
      <c r="V1117" s="59"/>
      <c r="W1117" s="95"/>
      <c r="X1117" s="104"/>
    </row>
    <row r="1118" spans="1:24" ht="14">
      <c r="A1118" s="91"/>
      <c r="B1118" s="92"/>
      <c r="C1118" s="93"/>
      <c r="D1118" s="94"/>
      <c r="E1118" s="273" t="str">
        <f t="shared" ca="1" si="34"/>
        <v/>
      </c>
      <c r="F1118" s="96"/>
      <c r="G1118" s="97"/>
      <c r="H1118" s="98"/>
      <c r="I1118" s="276" t="str">
        <f t="shared" ca="1" si="35"/>
        <v/>
      </c>
      <c r="J1118" s="92"/>
      <c r="K1118" s="92"/>
      <c r="L1118" s="59"/>
      <c r="M1118" s="59"/>
      <c r="N1118" s="99"/>
      <c r="O1118" s="100"/>
      <c r="P1118" s="59"/>
      <c r="Q1118" s="59"/>
      <c r="R1118" s="59"/>
      <c r="S1118" s="59"/>
      <c r="T1118" s="59"/>
      <c r="U1118" s="59"/>
      <c r="V1118" s="59"/>
      <c r="W1118" s="95"/>
      <c r="X1118" s="104"/>
    </row>
    <row r="1119" spans="1:24" ht="14">
      <c r="A1119" s="91"/>
      <c r="B1119" s="92"/>
      <c r="C1119" s="93"/>
      <c r="D1119" s="94"/>
      <c r="E1119" s="273" t="str">
        <f t="shared" ca="1" si="34"/>
        <v/>
      </c>
      <c r="F1119" s="96"/>
      <c r="G1119" s="97"/>
      <c r="H1119" s="98"/>
      <c r="I1119" s="276" t="str">
        <f t="shared" ca="1" si="35"/>
        <v/>
      </c>
      <c r="J1119" s="92"/>
      <c r="K1119" s="92"/>
      <c r="L1119" s="59"/>
      <c r="M1119" s="59"/>
      <c r="N1119" s="99"/>
      <c r="O1119" s="100"/>
      <c r="P1119" s="59"/>
      <c r="Q1119" s="59"/>
      <c r="R1119" s="59"/>
      <c r="S1119" s="59"/>
      <c r="T1119" s="59"/>
      <c r="U1119" s="59"/>
      <c r="V1119" s="59"/>
      <c r="W1119" s="95"/>
      <c r="X1119" s="104"/>
    </row>
    <row r="1120" spans="1:24" ht="14">
      <c r="A1120" s="91"/>
      <c r="B1120" s="92"/>
      <c r="C1120" s="93"/>
      <c r="D1120" s="94"/>
      <c r="E1120" s="273" t="str">
        <f t="shared" ca="1" si="34"/>
        <v/>
      </c>
      <c r="F1120" s="96"/>
      <c r="G1120" s="97"/>
      <c r="H1120" s="98"/>
      <c r="I1120" s="276" t="str">
        <f t="shared" ca="1" si="35"/>
        <v/>
      </c>
      <c r="J1120" s="92"/>
      <c r="K1120" s="92"/>
      <c r="L1120" s="59"/>
      <c r="M1120" s="59"/>
      <c r="N1120" s="99"/>
      <c r="O1120" s="100"/>
      <c r="P1120" s="59"/>
      <c r="Q1120" s="59"/>
      <c r="R1120" s="59"/>
      <c r="S1120" s="59"/>
      <c r="T1120" s="59"/>
      <c r="U1120" s="59"/>
      <c r="V1120" s="59"/>
      <c r="W1120" s="95"/>
      <c r="X1120" s="104"/>
    </row>
    <row r="1121" spans="1:24" ht="14">
      <c r="A1121" s="91"/>
      <c r="B1121" s="92"/>
      <c r="C1121" s="93"/>
      <c r="D1121" s="94"/>
      <c r="E1121" s="273" t="str">
        <f t="shared" ca="1" si="34"/>
        <v/>
      </c>
      <c r="F1121" s="96"/>
      <c r="G1121" s="97"/>
      <c r="H1121" s="98"/>
      <c r="I1121" s="276" t="str">
        <f t="shared" ca="1" si="35"/>
        <v/>
      </c>
      <c r="J1121" s="92"/>
      <c r="K1121" s="92"/>
      <c r="L1121" s="59"/>
      <c r="M1121" s="59"/>
      <c r="N1121" s="99"/>
      <c r="O1121" s="100"/>
      <c r="P1121" s="59"/>
      <c r="Q1121" s="59"/>
      <c r="R1121" s="59"/>
      <c r="S1121" s="59"/>
      <c r="T1121" s="59"/>
      <c r="U1121" s="59"/>
      <c r="V1121" s="59"/>
      <c r="W1121" s="95"/>
      <c r="X1121" s="104"/>
    </row>
    <row r="1122" spans="1:24" ht="14">
      <c r="A1122" s="91"/>
      <c r="B1122" s="92"/>
      <c r="C1122" s="93"/>
      <c r="D1122" s="94"/>
      <c r="E1122" s="273" t="str">
        <f t="shared" ca="1" si="34"/>
        <v/>
      </c>
      <c r="F1122" s="96"/>
      <c r="G1122" s="97"/>
      <c r="H1122" s="98"/>
      <c r="I1122" s="276" t="str">
        <f t="shared" ca="1" si="35"/>
        <v/>
      </c>
      <c r="J1122" s="92"/>
      <c r="K1122" s="92"/>
      <c r="L1122" s="59"/>
      <c r="M1122" s="59"/>
      <c r="N1122" s="99"/>
      <c r="O1122" s="100"/>
      <c r="P1122" s="59"/>
      <c r="Q1122" s="59"/>
      <c r="R1122" s="59"/>
      <c r="S1122" s="59"/>
      <c r="T1122" s="59"/>
      <c r="U1122" s="59"/>
      <c r="V1122" s="59"/>
      <c r="W1122" s="95"/>
      <c r="X1122" s="104"/>
    </row>
    <row r="1123" spans="1:24" ht="14">
      <c r="A1123" s="91"/>
      <c r="B1123" s="92"/>
      <c r="C1123" s="93"/>
      <c r="D1123" s="94"/>
      <c r="E1123" s="273" t="str">
        <f t="shared" ca="1" si="34"/>
        <v/>
      </c>
      <c r="F1123" s="96"/>
      <c r="G1123" s="97"/>
      <c r="H1123" s="98"/>
      <c r="I1123" s="276" t="str">
        <f t="shared" ca="1" si="35"/>
        <v/>
      </c>
      <c r="J1123" s="92"/>
      <c r="K1123" s="92"/>
      <c r="L1123" s="59"/>
      <c r="M1123" s="59"/>
      <c r="N1123" s="99"/>
      <c r="O1123" s="100"/>
      <c r="P1123" s="59"/>
      <c r="Q1123" s="59"/>
      <c r="R1123" s="59"/>
      <c r="S1123" s="59"/>
      <c r="T1123" s="59"/>
      <c r="U1123" s="59"/>
      <c r="V1123" s="59"/>
      <c r="W1123" s="95"/>
      <c r="X1123" s="104"/>
    </row>
    <row r="1124" spans="1:24" ht="14">
      <c r="A1124" s="91"/>
      <c r="B1124" s="92"/>
      <c r="C1124" s="93"/>
      <c r="D1124" s="94"/>
      <c r="E1124" s="273" t="str">
        <f t="shared" ca="1" si="34"/>
        <v/>
      </c>
      <c r="F1124" s="96"/>
      <c r="G1124" s="97"/>
      <c r="H1124" s="98"/>
      <c r="I1124" s="276" t="str">
        <f t="shared" ca="1" si="35"/>
        <v/>
      </c>
      <c r="J1124" s="92"/>
      <c r="K1124" s="92"/>
      <c r="L1124" s="59"/>
      <c r="M1124" s="59"/>
      <c r="N1124" s="99"/>
      <c r="O1124" s="100"/>
      <c r="P1124" s="59"/>
      <c r="Q1124" s="59"/>
      <c r="R1124" s="59"/>
      <c r="S1124" s="59"/>
      <c r="T1124" s="59"/>
      <c r="U1124" s="59"/>
      <c r="V1124" s="59"/>
      <c r="W1124" s="95"/>
      <c r="X1124" s="104"/>
    </row>
    <row r="1125" spans="1:24" ht="14">
      <c r="A1125" s="91"/>
      <c r="B1125" s="92"/>
      <c r="C1125" s="93"/>
      <c r="D1125" s="94"/>
      <c r="E1125" s="273" t="str">
        <f t="shared" ca="1" si="34"/>
        <v/>
      </c>
      <c r="F1125" s="96"/>
      <c r="G1125" s="97"/>
      <c r="H1125" s="98"/>
      <c r="I1125" s="276" t="str">
        <f t="shared" ca="1" si="35"/>
        <v/>
      </c>
      <c r="J1125" s="92"/>
      <c r="K1125" s="92"/>
      <c r="L1125" s="59"/>
      <c r="M1125" s="59"/>
      <c r="N1125" s="99"/>
      <c r="O1125" s="100"/>
      <c r="P1125" s="59"/>
      <c r="Q1125" s="59"/>
      <c r="R1125" s="59"/>
      <c r="S1125" s="59"/>
      <c r="T1125" s="59"/>
      <c r="U1125" s="59"/>
      <c r="V1125" s="59"/>
      <c r="W1125" s="95"/>
      <c r="X1125" s="104"/>
    </row>
    <row r="1126" spans="1:24" ht="14">
      <c r="A1126" s="91"/>
      <c r="B1126" s="92"/>
      <c r="C1126" s="93"/>
      <c r="D1126" s="94"/>
      <c r="E1126" s="273" t="str">
        <f t="shared" ca="1" si="34"/>
        <v/>
      </c>
      <c r="F1126" s="96"/>
      <c r="G1126" s="97"/>
      <c r="H1126" s="98"/>
      <c r="I1126" s="276" t="str">
        <f t="shared" ca="1" si="35"/>
        <v/>
      </c>
      <c r="J1126" s="92"/>
      <c r="K1126" s="92"/>
      <c r="L1126" s="59"/>
      <c r="M1126" s="59"/>
      <c r="N1126" s="99"/>
      <c r="O1126" s="100"/>
      <c r="P1126" s="59"/>
      <c r="Q1126" s="59"/>
      <c r="R1126" s="59"/>
      <c r="S1126" s="59"/>
      <c r="T1126" s="59"/>
      <c r="U1126" s="59"/>
      <c r="V1126" s="59"/>
      <c r="W1126" s="95"/>
      <c r="X1126" s="104"/>
    </row>
    <row r="1127" spans="1:24" ht="14">
      <c r="A1127" s="91"/>
      <c r="B1127" s="92"/>
      <c r="C1127" s="93"/>
      <c r="D1127" s="94"/>
      <c r="E1127" s="273" t="str">
        <f t="shared" ca="1" si="34"/>
        <v/>
      </c>
      <c r="F1127" s="96"/>
      <c r="G1127" s="97"/>
      <c r="H1127" s="98"/>
      <c r="I1127" s="276" t="str">
        <f t="shared" ca="1" si="35"/>
        <v/>
      </c>
      <c r="J1127" s="92"/>
      <c r="K1127" s="92"/>
      <c r="L1127" s="59"/>
      <c r="M1127" s="59"/>
      <c r="N1127" s="99"/>
      <c r="O1127" s="100"/>
      <c r="P1127" s="59"/>
      <c r="Q1127" s="59"/>
      <c r="R1127" s="59"/>
      <c r="S1127" s="59"/>
      <c r="T1127" s="59"/>
      <c r="U1127" s="59"/>
      <c r="V1127" s="59"/>
      <c r="W1127" s="95"/>
      <c r="X1127" s="104"/>
    </row>
    <row r="1128" spans="1:24" ht="14">
      <c r="A1128" s="91"/>
      <c r="B1128" s="92"/>
      <c r="C1128" s="93"/>
      <c r="D1128" s="94"/>
      <c r="E1128" s="273" t="str">
        <f t="shared" ca="1" si="34"/>
        <v/>
      </c>
      <c r="F1128" s="96"/>
      <c r="G1128" s="97"/>
      <c r="H1128" s="98"/>
      <c r="I1128" s="276" t="str">
        <f t="shared" ca="1" si="35"/>
        <v/>
      </c>
      <c r="J1128" s="92"/>
      <c r="K1128" s="92"/>
      <c r="L1128" s="59"/>
      <c r="M1128" s="59"/>
      <c r="N1128" s="99"/>
      <c r="O1128" s="100"/>
      <c r="P1128" s="59"/>
      <c r="Q1128" s="59"/>
      <c r="R1128" s="59"/>
      <c r="S1128" s="59"/>
      <c r="T1128" s="59"/>
      <c r="U1128" s="59"/>
      <c r="V1128" s="59"/>
      <c r="W1128" s="95"/>
      <c r="X1128" s="104"/>
    </row>
    <row r="1129" spans="1:24" ht="14">
      <c r="A1129" s="91"/>
      <c r="B1129" s="92"/>
      <c r="C1129" s="93"/>
      <c r="D1129" s="94"/>
      <c r="E1129" s="273" t="str">
        <f t="shared" ca="1" si="34"/>
        <v/>
      </c>
      <c r="F1129" s="96"/>
      <c r="G1129" s="97"/>
      <c r="H1129" s="98"/>
      <c r="I1129" s="276" t="str">
        <f t="shared" ca="1" si="35"/>
        <v/>
      </c>
      <c r="J1129" s="92"/>
      <c r="K1129" s="92"/>
      <c r="L1129" s="59"/>
      <c r="M1129" s="59"/>
      <c r="N1129" s="99"/>
      <c r="O1129" s="100"/>
      <c r="P1129" s="59"/>
      <c r="Q1129" s="59"/>
      <c r="R1129" s="59"/>
      <c r="S1129" s="59"/>
      <c r="T1129" s="59"/>
      <c r="U1129" s="59"/>
      <c r="V1129" s="59"/>
      <c r="W1129" s="95"/>
      <c r="X1129" s="104"/>
    </row>
    <row r="1130" spans="1:24" ht="14">
      <c r="A1130" s="91"/>
      <c r="B1130" s="92"/>
      <c r="C1130" s="93"/>
      <c r="D1130" s="94"/>
      <c r="E1130" s="273" t="str">
        <f t="shared" ca="1" si="34"/>
        <v/>
      </c>
      <c r="F1130" s="96"/>
      <c r="G1130" s="97"/>
      <c r="H1130" s="98"/>
      <c r="I1130" s="276" t="str">
        <f t="shared" ca="1" si="35"/>
        <v/>
      </c>
      <c r="J1130" s="92"/>
      <c r="K1130" s="92"/>
      <c r="L1130" s="59"/>
      <c r="M1130" s="59"/>
      <c r="N1130" s="99"/>
      <c r="O1130" s="100"/>
      <c r="P1130" s="59"/>
      <c r="Q1130" s="59"/>
      <c r="R1130" s="59"/>
      <c r="S1130" s="59"/>
      <c r="T1130" s="59"/>
      <c r="U1130" s="59"/>
      <c r="V1130" s="59"/>
      <c r="W1130" s="95"/>
      <c r="X1130" s="104"/>
    </row>
    <row r="1131" spans="1:24" ht="14">
      <c r="A1131" s="91"/>
      <c r="B1131" s="92"/>
      <c r="C1131" s="93"/>
      <c r="D1131" s="94"/>
      <c r="E1131" s="273" t="str">
        <f t="shared" ca="1" si="34"/>
        <v/>
      </c>
      <c r="F1131" s="96"/>
      <c r="G1131" s="97"/>
      <c r="H1131" s="98"/>
      <c r="I1131" s="276" t="str">
        <f t="shared" ca="1" si="35"/>
        <v/>
      </c>
      <c r="J1131" s="92"/>
      <c r="K1131" s="92"/>
      <c r="L1131" s="59"/>
      <c r="M1131" s="59"/>
      <c r="N1131" s="99"/>
      <c r="O1131" s="100"/>
      <c r="P1131" s="59"/>
      <c r="Q1131" s="59"/>
      <c r="R1131" s="59"/>
      <c r="S1131" s="59"/>
      <c r="T1131" s="59"/>
      <c r="U1131" s="59"/>
      <c r="V1131" s="59"/>
      <c r="W1131" s="95"/>
      <c r="X1131" s="104"/>
    </row>
    <row r="1132" spans="1:24" ht="14">
      <c r="A1132" s="91"/>
      <c r="B1132" s="92"/>
      <c r="C1132" s="93"/>
      <c r="D1132" s="94"/>
      <c r="E1132" s="273" t="str">
        <f t="shared" ca="1" si="34"/>
        <v/>
      </c>
      <c r="F1132" s="96"/>
      <c r="G1132" s="97"/>
      <c r="H1132" s="98"/>
      <c r="I1132" s="276" t="str">
        <f t="shared" ca="1" si="35"/>
        <v/>
      </c>
      <c r="J1132" s="92"/>
      <c r="K1132" s="92"/>
      <c r="L1132" s="59"/>
      <c r="M1132" s="59"/>
      <c r="N1132" s="99"/>
      <c r="O1132" s="100"/>
      <c r="P1132" s="59"/>
      <c r="Q1132" s="59"/>
      <c r="R1132" s="59"/>
      <c r="S1132" s="59"/>
      <c r="T1132" s="59"/>
      <c r="U1132" s="59"/>
      <c r="V1132" s="59"/>
      <c r="W1132" s="95"/>
      <c r="X1132" s="104"/>
    </row>
    <row r="1133" spans="1:24" ht="14">
      <c r="A1133" s="91"/>
      <c r="B1133" s="92"/>
      <c r="C1133" s="93"/>
      <c r="D1133" s="94"/>
      <c r="E1133" s="273" t="str">
        <f t="shared" ca="1" si="34"/>
        <v/>
      </c>
      <c r="F1133" s="96"/>
      <c r="G1133" s="97"/>
      <c r="H1133" s="98"/>
      <c r="I1133" s="276" t="str">
        <f t="shared" ca="1" si="35"/>
        <v/>
      </c>
      <c r="J1133" s="92"/>
      <c r="K1133" s="92"/>
      <c r="L1133" s="59"/>
      <c r="M1133" s="59"/>
      <c r="N1133" s="99"/>
      <c r="O1133" s="100"/>
      <c r="P1133" s="59"/>
      <c r="Q1133" s="59"/>
      <c r="R1133" s="59"/>
      <c r="S1133" s="59"/>
      <c r="T1133" s="59"/>
      <c r="U1133" s="59"/>
      <c r="V1133" s="59"/>
      <c r="W1133" s="95"/>
      <c r="X1133" s="104"/>
    </row>
    <row r="1134" spans="1:24" ht="14">
      <c r="A1134" s="91"/>
      <c r="B1134" s="92"/>
      <c r="C1134" s="93"/>
      <c r="D1134" s="94"/>
      <c r="E1134" s="273" t="str">
        <f t="shared" ca="1" si="34"/>
        <v/>
      </c>
      <c r="F1134" s="96"/>
      <c r="G1134" s="97"/>
      <c r="H1134" s="98"/>
      <c r="I1134" s="276" t="str">
        <f t="shared" ca="1" si="35"/>
        <v/>
      </c>
      <c r="J1134" s="92"/>
      <c r="K1134" s="92"/>
      <c r="L1134" s="59"/>
      <c r="M1134" s="59"/>
      <c r="N1134" s="99"/>
      <c r="O1134" s="100"/>
      <c r="P1134" s="59"/>
      <c r="Q1134" s="59"/>
      <c r="R1134" s="59"/>
      <c r="S1134" s="59"/>
      <c r="T1134" s="59"/>
      <c r="U1134" s="59"/>
      <c r="V1134" s="59"/>
      <c r="W1134" s="95"/>
      <c r="X1134" s="104"/>
    </row>
    <row r="1135" spans="1:24" ht="14">
      <c r="A1135" s="91"/>
      <c r="B1135" s="92"/>
      <c r="C1135" s="93"/>
      <c r="D1135" s="94"/>
      <c r="E1135" s="273" t="str">
        <f t="shared" ca="1" si="34"/>
        <v/>
      </c>
      <c r="F1135" s="96"/>
      <c r="G1135" s="97"/>
      <c r="H1135" s="98"/>
      <c r="I1135" s="276" t="str">
        <f t="shared" ca="1" si="35"/>
        <v/>
      </c>
      <c r="J1135" s="92"/>
      <c r="K1135" s="92"/>
      <c r="L1135" s="59"/>
      <c r="M1135" s="59"/>
      <c r="N1135" s="99"/>
      <c r="O1135" s="100"/>
      <c r="P1135" s="59"/>
      <c r="Q1135" s="59"/>
      <c r="R1135" s="59"/>
      <c r="S1135" s="59"/>
      <c r="T1135" s="59"/>
      <c r="U1135" s="59"/>
      <c r="V1135" s="59"/>
      <c r="W1135" s="95"/>
      <c r="X1135" s="104"/>
    </row>
    <row r="1136" spans="1:24" ht="14">
      <c r="A1136" s="91"/>
      <c r="B1136" s="92"/>
      <c r="C1136" s="93"/>
      <c r="D1136" s="94"/>
      <c r="E1136" s="273" t="str">
        <f t="shared" ca="1" si="34"/>
        <v/>
      </c>
      <c r="F1136" s="96"/>
      <c r="G1136" s="97"/>
      <c r="H1136" s="98"/>
      <c r="I1136" s="276" t="str">
        <f t="shared" ca="1" si="35"/>
        <v/>
      </c>
      <c r="J1136" s="92"/>
      <c r="K1136" s="92"/>
      <c r="L1136" s="59"/>
      <c r="M1136" s="59"/>
      <c r="N1136" s="99"/>
      <c r="O1136" s="100"/>
      <c r="P1136" s="59"/>
      <c r="Q1136" s="59"/>
      <c r="R1136" s="59"/>
      <c r="S1136" s="59"/>
      <c r="T1136" s="59"/>
      <c r="U1136" s="59"/>
      <c r="V1136" s="59"/>
      <c r="W1136" s="95"/>
      <c r="X1136" s="104"/>
    </row>
    <row r="1137" spans="1:24" ht="14">
      <c r="A1137" s="91"/>
      <c r="B1137" s="92"/>
      <c r="C1137" s="93"/>
      <c r="D1137" s="94"/>
      <c r="E1137" s="273" t="str">
        <f t="shared" ca="1" si="34"/>
        <v/>
      </c>
      <c r="F1137" s="96"/>
      <c r="G1137" s="97"/>
      <c r="H1137" s="98"/>
      <c r="I1137" s="276" t="str">
        <f t="shared" ca="1" si="35"/>
        <v/>
      </c>
      <c r="J1137" s="92"/>
      <c r="K1137" s="92"/>
      <c r="L1137" s="59"/>
      <c r="M1137" s="59"/>
      <c r="N1137" s="99"/>
      <c r="O1137" s="100"/>
      <c r="P1137" s="59"/>
      <c r="Q1137" s="59"/>
      <c r="R1137" s="59"/>
      <c r="S1137" s="59"/>
      <c r="T1137" s="59"/>
      <c r="U1137" s="59"/>
      <c r="V1137" s="59"/>
      <c r="W1137" s="95"/>
      <c r="X1137" s="104"/>
    </row>
    <row r="1138" spans="1:24" ht="14">
      <c r="A1138" s="91"/>
      <c r="B1138" s="92"/>
      <c r="C1138" s="93"/>
      <c r="D1138" s="94"/>
      <c r="E1138" s="273" t="str">
        <f t="shared" ca="1" si="34"/>
        <v/>
      </c>
      <c r="F1138" s="96"/>
      <c r="G1138" s="97"/>
      <c r="H1138" s="98"/>
      <c r="I1138" s="276" t="str">
        <f t="shared" ca="1" si="35"/>
        <v/>
      </c>
      <c r="J1138" s="92"/>
      <c r="K1138" s="92"/>
      <c r="L1138" s="59"/>
      <c r="M1138" s="59"/>
      <c r="N1138" s="99"/>
      <c r="O1138" s="100"/>
      <c r="P1138" s="59"/>
      <c r="Q1138" s="59"/>
      <c r="R1138" s="59"/>
      <c r="S1138" s="59"/>
      <c r="T1138" s="59"/>
      <c r="U1138" s="59"/>
      <c r="V1138" s="59"/>
      <c r="W1138" s="95"/>
      <c r="X1138" s="104"/>
    </row>
    <row r="1139" spans="1:24" ht="14">
      <c r="A1139" s="91"/>
      <c r="B1139" s="92"/>
      <c r="C1139" s="93"/>
      <c r="D1139" s="94"/>
      <c r="E1139" s="273" t="str">
        <f t="shared" ca="1" si="34"/>
        <v/>
      </c>
      <c r="F1139" s="96"/>
      <c r="G1139" s="97"/>
      <c r="H1139" s="98"/>
      <c r="I1139" s="276" t="str">
        <f t="shared" ca="1" si="35"/>
        <v/>
      </c>
      <c r="J1139" s="92"/>
      <c r="K1139" s="92"/>
      <c r="L1139" s="59"/>
      <c r="M1139" s="59"/>
      <c r="N1139" s="99"/>
      <c r="O1139" s="100"/>
      <c r="P1139" s="59"/>
      <c r="Q1139" s="59"/>
      <c r="R1139" s="59"/>
      <c r="S1139" s="59"/>
      <c r="T1139" s="59"/>
      <c r="U1139" s="59"/>
      <c r="V1139" s="59"/>
      <c r="W1139" s="95"/>
      <c r="X1139" s="104"/>
    </row>
    <row r="1140" spans="1:24" ht="14">
      <c r="A1140" s="91"/>
      <c r="B1140" s="92"/>
      <c r="C1140" s="93"/>
      <c r="D1140" s="94"/>
      <c r="E1140" s="273" t="str">
        <f t="shared" ca="1" si="34"/>
        <v/>
      </c>
      <c r="F1140" s="96"/>
      <c r="G1140" s="97"/>
      <c r="H1140" s="98"/>
      <c r="I1140" s="276" t="str">
        <f t="shared" ca="1" si="35"/>
        <v/>
      </c>
      <c r="J1140" s="92"/>
      <c r="K1140" s="92"/>
      <c r="L1140" s="59"/>
      <c r="M1140" s="59"/>
      <c r="N1140" s="99"/>
      <c r="O1140" s="100"/>
      <c r="P1140" s="59"/>
      <c r="Q1140" s="59"/>
      <c r="R1140" s="59"/>
      <c r="S1140" s="59"/>
      <c r="T1140" s="59"/>
      <c r="U1140" s="59"/>
      <c r="V1140" s="59"/>
      <c r="W1140" s="95"/>
      <c r="X1140" s="104"/>
    </row>
    <row r="1141" spans="1:24" ht="14">
      <c r="A1141" s="91"/>
      <c r="B1141" s="92"/>
      <c r="C1141" s="93"/>
      <c r="D1141" s="94"/>
      <c r="E1141" s="273" t="str">
        <f t="shared" ca="1" si="34"/>
        <v/>
      </c>
      <c r="F1141" s="96"/>
      <c r="G1141" s="97"/>
      <c r="H1141" s="98"/>
      <c r="I1141" s="276" t="str">
        <f t="shared" ca="1" si="35"/>
        <v/>
      </c>
      <c r="J1141" s="92"/>
      <c r="K1141" s="92"/>
      <c r="L1141" s="59"/>
      <c r="M1141" s="59"/>
      <c r="N1141" s="99"/>
      <c r="O1141" s="100"/>
      <c r="P1141" s="59"/>
      <c r="Q1141" s="59"/>
      <c r="R1141" s="59"/>
      <c r="S1141" s="59"/>
      <c r="T1141" s="59"/>
      <c r="U1141" s="59"/>
      <c r="V1141" s="59"/>
      <c r="W1141" s="95"/>
      <c r="X1141" s="104"/>
    </row>
    <row r="1142" spans="1:24" ht="14">
      <c r="A1142" s="91"/>
      <c r="B1142" s="92"/>
      <c r="C1142" s="93"/>
      <c r="D1142" s="94"/>
      <c r="E1142" s="273" t="str">
        <f t="shared" ca="1" si="34"/>
        <v/>
      </c>
      <c r="F1142" s="96"/>
      <c r="G1142" s="97"/>
      <c r="H1142" s="98"/>
      <c r="I1142" s="276" t="str">
        <f t="shared" ca="1" si="35"/>
        <v/>
      </c>
      <c r="J1142" s="92"/>
      <c r="K1142" s="92"/>
      <c r="L1142" s="59"/>
      <c r="M1142" s="59"/>
      <c r="N1142" s="99"/>
      <c r="O1142" s="100"/>
      <c r="P1142" s="59"/>
      <c r="Q1142" s="59"/>
      <c r="R1142" s="59"/>
      <c r="S1142" s="59"/>
      <c r="T1142" s="59"/>
      <c r="U1142" s="59"/>
      <c r="V1142" s="59"/>
      <c r="W1142" s="95"/>
      <c r="X1142" s="104"/>
    </row>
    <row r="1143" spans="1:24" ht="14">
      <c r="A1143" s="91"/>
      <c r="B1143" s="92"/>
      <c r="C1143" s="93"/>
      <c r="D1143" s="94"/>
      <c r="E1143" s="273" t="str">
        <f t="shared" ca="1" si="34"/>
        <v/>
      </c>
      <c r="F1143" s="96"/>
      <c r="G1143" s="97"/>
      <c r="H1143" s="98"/>
      <c r="I1143" s="276" t="str">
        <f t="shared" ca="1" si="35"/>
        <v/>
      </c>
      <c r="J1143" s="92"/>
      <c r="K1143" s="92"/>
      <c r="L1143" s="59"/>
      <c r="M1143" s="59"/>
      <c r="N1143" s="99"/>
      <c r="O1143" s="100"/>
      <c r="P1143" s="59"/>
      <c r="Q1143" s="59"/>
      <c r="R1143" s="59"/>
      <c r="S1143" s="59"/>
      <c r="T1143" s="59"/>
      <c r="U1143" s="59"/>
      <c r="V1143" s="59"/>
      <c r="W1143" s="95"/>
      <c r="X1143" s="104"/>
    </row>
    <row r="1144" spans="1:24" ht="14">
      <c r="A1144" s="91"/>
      <c r="B1144" s="92"/>
      <c r="C1144" s="93"/>
      <c r="D1144" s="94"/>
      <c r="E1144" s="273" t="str">
        <f t="shared" ca="1" si="34"/>
        <v/>
      </c>
      <c r="F1144" s="96"/>
      <c r="G1144" s="97"/>
      <c r="H1144" s="98"/>
      <c r="I1144" s="276" t="str">
        <f t="shared" ca="1" si="35"/>
        <v/>
      </c>
      <c r="J1144" s="92"/>
      <c r="K1144" s="92"/>
      <c r="L1144" s="59"/>
      <c r="M1144" s="59"/>
      <c r="N1144" s="99"/>
      <c r="O1144" s="100"/>
      <c r="P1144" s="59"/>
      <c r="Q1144" s="59"/>
      <c r="R1144" s="59"/>
      <c r="S1144" s="59"/>
      <c r="T1144" s="59"/>
      <c r="U1144" s="59"/>
      <c r="V1144" s="59"/>
      <c r="W1144" s="95"/>
      <c r="X1144" s="104"/>
    </row>
    <row r="1145" spans="1:24" ht="14">
      <c r="A1145" s="91"/>
      <c r="B1145" s="92"/>
      <c r="C1145" s="93"/>
      <c r="D1145" s="94"/>
      <c r="E1145" s="273" t="str">
        <f t="shared" ca="1" si="34"/>
        <v/>
      </c>
      <c r="F1145" s="96"/>
      <c r="G1145" s="97"/>
      <c r="H1145" s="98"/>
      <c r="I1145" s="276" t="str">
        <f t="shared" ca="1" si="35"/>
        <v/>
      </c>
      <c r="J1145" s="92"/>
      <c r="K1145" s="92"/>
      <c r="L1145" s="59"/>
      <c r="M1145" s="59"/>
      <c r="N1145" s="99"/>
      <c r="O1145" s="100"/>
      <c r="P1145" s="59"/>
      <c r="Q1145" s="59"/>
      <c r="R1145" s="59"/>
      <c r="S1145" s="59"/>
      <c r="T1145" s="59"/>
      <c r="U1145" s="59"/>
      <c r="V1145" s="59"/>
      <c r="W1145" s="95"/>
      <c r="X1145" s="104"/>
    </row>
    <row r="1146" spans="1:24" ht="14">
      <c r="A1146" s="91"/>
      <c r="B1146" s="92"/>
      <c r="C1146" s="93"/>
      <c r="D1146" s="94"/>
      <c r="E1146" s="273" t="str">
        <f t="shared" ca="1" si="34"/>
        <v/>
      </c>
      <c r="F1146" s="96"/>
      <c r="G1146" s="97"/>
      <c r="H1146" s="98"/>
      <c r="I1146" s="276" t="str">
        <f t="shared" ca="1" si="35"/>
        <v/>
      </c>
      <c r="J1146" s="92"/>
      <c r="K1146" s="92"/>
      <c r="L1146" s="59"/>
      <c r="M1146" s="59"/>
      <c r="N1146" s="99"/>
      <c r="O1146" s="100"/>
      <c r="P1146" s="59"/>
      <c r="Q1146" s="59"/>
      <c r="R1146" s="59"/>
      <c r="S1146" s="59"/>
      <c r="T1146" s="59"/>
      <c r="U1146" s="59"/>
      <c r="V1146" s="59"/>
      <c r="W1146" s="95"/>
      <c r="X1146" s="104"/>
    </row>
    <row r="1147" spans="1:24" ht="14">
      <c r="A1147" s="91"/>
      <c r="B1147" s="92"/>
      <c r="C1147" s="93"/>
      <c r="D1147" s="94"/>
      <c r="E1147" s="273" t="str">
        <f t="shared" ca="1" si="34"/>
        <v/>
      </c>
      <c r="F1147" s="96"/>
      <c r="G1147" s="97"/>
      <c r="H1147" s="98"/>
      <c r="I1147" s="276" t="str">
        <f t="shared" ca="1" si="35"/>
        <v/>
      </c>
      <c r="J1147" s="92"/>
      <c r="K1147" s="92"/>
      <c r="L1147" s="59"/>
      <c r="M1147" s="59"/>
      <c r="N1147" s="99"/>
      <c r="O1147" s="100"/>
      <c r="P1147" s="59"/>
      <c r="Q1147" s="59"/>
      <c r="R1147" s="59"/>
      <c r="S1147" s="59"/>
      <c r="T1147" s="59"/>
      <c r="U1147" s="59"/>
      <c r="V1147" s="59"/>
      <c r="W1147" s="95"/>
      <c r="X1147" s="104"/>
    </row>
    <row r="1148" spans="1:24" ht="14">
      <c r="A1148" s="91"/>
      <c r="B1148" s="92"/>
      <c r="C1148" s="93"/>
      <c r="D1148" s="94"/>
      <c r="E1148" s="273" t="str">
        <f t="shared" ca="1" si="34"/>
        <v/>
      </c>
      <c r="F1148" s="96"/>
      <c r="G1148" s="97"/>
      <c r="H1148" s="98"/>
      <c r="I1148" s="276" t="str">
        <f t="shared" ca="1" si="35"/>
        <v/>
      </c>
      <c r="J1148" s="92"/>
      <c r="K1148" s="92"/>
      <c r="L1148" s="59"/>
      <c r="M1148" s="59"/>
      <c r="N1148" s="99"/>
      <c r="O1148" s="100"/>
      <c r="P1148" s="59"/>
      <c r="Q1148" s="59"/>
      <c r="R1148" s="59"/>
      <c r="S1148" s="59"/>
      <c r="T1148" s="59"/>
      <c r="U1148" s="59"/>
      <c r="V1148" s="59"/>
      <c r="W1148" s="95"/>
      <c r="X1148" s="104"/>
    </row>
    <row r="1149" spans="1:24" ht="14">
      <c r="A1149" s="91"/>
      <c r="B1149" s="92"/>
      <c r="C1149" s="93"/>
      <c r="D1149" s="94"/>
      <c r="E1149" s="273" t="str">
        <f t="shared" ca="1" si="34"/>
        <v/>
      </c>
      <c r="F1149" s="96"/>
      <c r="G1149" s="97"/>
      <c r="H1149" s="98"/>
      <c r="I1149" s="276" t="str">
        <f t="shared" ca="1" si="35"/>
        <v/>
      </c>
      <c r="J1149" s="92"/>
      <c r="K1149" s="92"/>
      <c r="L1149" s="59"/>
      <c r="M1149" s="59"/>
      <c r="N1149" s="99"/>
      <c r="O1149" s="100"/>
      <c r="P1149" s="59"/>
      <c r="Q1149" s="59"/>
      <c r="R1149" s="59"/>
      <c r="S1149" s="59"/>
      <c r="T1149" s="59"/>
      <c r="U1149" s="59"/>
      <c r="V1149" s="59"/>
      <c r="W1149" s="95"/>
      <c r="X1149" s="104"/>
    </row>
    <row r="1150" spans="1:24" ht="14">
      <c r="A1150" s="91"/>
      <c r="B1150" s="92"/>
      <c r="C1150" s="93"/>
      <c r="D1150" s="94"/>
      <c r="E1150" s="273" t="str">
        <f t="shared" ca="1" si="34"/>
        <v/>
      </c>
      <c r="F1150" s="96"/>
      <c r="G1150" s="97"/>
      <c r="H1150" s="98"/>
      <c r="I1150" s="276" t="str">
        <f t="shared" ca="1" si="35"/>
        <v/>
      </c>
      <c r="J1150" s="92"/>
      <c r="K1150" s="92"/>
      <c r="L1150" s="59"/>
      <c r="M1150" s="59"/>
      <c r="N1150" s="99"/>
      <c r="O1150" s="100"/>
      <c r="P1150" s="59"/>
      <c r="Q1150" s="59"/>
      <c r="R1150" s="59"/>
      <c r="S1150" s="59"/>
      <c r="T1150" s="59"/>
      <c r="U1150" s="59"/>
      <c r="V1150" s="59"/>
      <c r="W1150" s="95"/>
      <c r="X1150" s="104"/>
    </row>
    <row r="1151" spans="1:24" ht="14">
      <c r="A1151" s="91"/>
      <c r="B1151" s="92"/>
      <c r="C1151" s="93"/>
      <c r="D1151" s="94"/>
      <c r="E1151" s="273" t="str">
        <f t="shared" ca="1" si="34"/>
        <v/>
      </c>
      <c r="F1151" s="96"/>
      <c r="G1151" s="97"/>
      <c r="H1151" s="98"/>
      <c r="I1151" s="276" t="str">
        <f t="shared" ca="1" si="35"/>
        <v/>
      </c>
      <c r="J1151" s="92"/>
      <c r="K1151" s="92"/>
      <c r="L1151" s="59"/>
      <c r="M1151" s="59"/>
      <c r="N1151" s="99"/>
      <c r="O1151" s="100"/>
      <c r="P1151" s="59"/>
      <c r="Q1151" s="59"/>
      <c r="R1151" s="59"/>
      <c r="S1151" s="59"/>
      <c r="T1151" s="59"/>
      <c r="U1151" s="59"/>
      <c r="V1151" s="59"/>
      <c r="W1151" s="95"/>
      <c r="X1151" s="104"/>
    </row>
    <row r="1152" spans="1:24" ht="14">
      <c r="A1152" s="91"/>
      <c r="B1152" s="92"/>
      <c r="C1152" s="93"/>
      <c r="D1152" s="94"/>
      <c r="E1152" s="273" t="str">
        <f t="shared" ca="1" si="34"/>
        <v/>
      </c>
      <c r="F1152" s="96"/>
      <c r="G1152" s="97"/>
      <c r="H1152" s="98"/>
      <c r="I1152" s="276" t="str">
        <f t="shared" ca="1" si="35"/>
        <v/>
      </c>
      <c r="J1152" s="92"/>
      <c r="K1152" s="92"/>
      <c r="L1152" s="59"/>
      <c r="M1152" s="59"/>
      <c r="N1152" s="99"/>
      <c r="O1152" s="100"/>
      <c r="P1152" s="59"/>
      <c r="Q1152" s="59"/>
      <c r="R1152" s="59"/>
      <c r="S1152" s="59"/>
      <c r="T1152" s="59"/>
      <c r="U1152" s="59"/>
      <c r="V1152" s="59"/>
      <c r="W1152" s="95"/>
      <c r="X1152" s="104"/>
    </row>
    <row r="1153" spans="1:24" ht="14">
      <c r="A1153" s="91"/>
      <c r="B1153" s="92"/>
      <c r="C1153" s="93"/>
      <c r="D1153" s="94"/>
      <c r="E1153" s="273" t="str">
        <f t="shared" ca="1" si="34"/>
        <v/>
      </c>
      <c r="F1153" s="96"/>
      <c r="G1153" s="97"/>
      <c r="H1153" s="98"/>
      <c r="I1153" s="276" t="str">
        <f t="shared" ca="1" si="35"/>
        <v/>
      </c>
      <c r="J1153" s="92"/>
      <c r="K1153" s="92"/>
      <c r="L1153" s="59"/>
      <c r="M1153" s="59"/>
      <c r="N1153" s="99"/>
      <c r="O1153" s="100"/>
      <c r="P1153" s="59"/>
      <c r="Q1153" s="59"/>
      <c r="R1153" s="59"/>
      <c r="S1153" s="59"/>
      <c r="T1153" s="59"/>
      <c r="U1153" s="59"/>
      <c r="V1153" s="59"/>
      <c r="W1153" s="95"/>
      <c r="X1153" s="104"/>
    </row>
    <row r="1154" spans="1:24" ht="14">
      <c r="A1154" s="91"/>
      <c r="B1154" s="92"/>
      <c r="C1154" s="93"/>
      <c r="D1154" s="94"/>
      <c r="E1154" s="273" t="str">
        <f t="shared" ca="1" si="34"/>
        <v/>
      </c>
      <c r="F1154" s="96"/>
      <c r="G1154" s="97"/>
      <c r="H1154" s="98"/>
      <c r="I1154" s="276" t="str">
        <f t="shared" ca="1" si="35"/>
        <v/>
      </c>
      <c r="J1154" s="92"/>
      <c r="K1154" s="92"/>
      <c r="L1154" s="59"/>
      <c r="M1154" s="59"/>
      <c r="N1154" s="99"/>
      <c r="O1154" s="100"/>
      <c r="P1154" s="59"/>
      <c r="Q1154" s="59"/>
      <c r="R1154" s="59"/>
      <c r="S1154" s="59"/>
      <c r="T1154" s="59"/>
      <c r="U1154" s="59"/>
      <c r="V1154" s="59"/>
      <c r="W1154" s="95"/>
      <c r="X1154" s="104"/>
    </row>
    <row r="1155" spans="1:24" ht="14">
      <c r="A1155" s="91"/>
      <c r="B1155" s="92"/>
      <c r="C1155" s="93"/>
      <c r="D1155" s="94"/>
      <c r="E1155" s="273" t="str">
        <f t="shared" ca="1" si="34"/>
        <v/>
      </c>
      <c r="F1155" s="96"/>
      <c r="G1155" s="97"/>
      <c r="H1155" s="98"/>
      <c r="I1155" s="276" t="str">
        <f t="shared" ca="1" si="35"/>
        <v/>
      </c>
      <c r="J1155" s="92"/>
      <c r="K1155" s="92"/>
      <c r="L1155" s="59"/>
      <c r="M1155" s="59"/>
      <c r="N1155" s="99"/>
      <c r="O1155" s="100"/>
      <c r="P1155" s="59"/>
      <c r="Q1155" s="59"/>
      <c r="R1155" s="59"/>
      <c r="S1155" s="59"/>
      <c r="T1155" s="59"/>
      <c r="U1155" s="59"/>
      <c r="V1155" s="59"/>
      <c r="W1155" s="95"/>
      <c r="X1155" s="104"/>
    </row>
    <row r="1156" spans="1:24" ht="14">
      <c r="A1156" s="91"/>
      <c r="B1156" s="92"/>
      <c r="C1156" s="93"/>
      <c r="D1156" s="94"/>
      <c r="E1156" s="273" t="str">
        <f t="shared" ca="1" si="34"/>
        <v/>
      </c>
      <c r="F1156" s="96"/>
      <c r="G1156" s="97"/>
      <c r="H1156" s="98"/>
      <c r="I1156" s="276" t="str">
        <f t="shared" ca="1" si="35"/>
        <v/>
      </c>
      <c r="J1156" s="92"/>
      <c r="K1156" s="92"/>
      <c r="L1156" s="59"/>
      <c r="M1156" s="59"/>
      <c r="N1156" s="99"/>
      <c r="O1156" s="100"/>
      <c r="P1156" s="59"/>
      <c r="Q1156" s="59"/>
      <c r="R1156" s="59"/>
      <c r="S1156" s="59"/>
      <c r="T1156" s="59"/>
      <c r="U1156" s="59"/>
      <c r="V1156" s="59"/>
      <c r="W1156" s="95"/>
      <c r="X1156" s="104"/>
    </row>
    <row r="1157" spans="1:24" ht="14">
      <c r="A1157" s="91"/>
      <c r="B1157" s="92"/>
      <c r="C1157" s="93"/>
      <c r="D1157" s="94"/>
      <c r="E1157" s="273" t="str">
        <f t="shared" ca="1" si="34"/>
        <v/>
      </c>
      <c r="F1157" s="96"/>
      <c r="G1157" s="97"/>
      <c r="H1157" s="98"/>
      <c r="I1157" s="276" t="str">
        <f t="shared" ca="1" si="35"/>
        <v/>
      </c>
      <c r="J1157" s="92"/>
      <c r="K1157" s="92"/>
      <c r="L1157" s="59"/>
      <c r="M1157" s="59"/>
      <c r="N1157" s="99"/>
      <c r="O1157" s="100"/>
      <c r="P1157" s="59"/>
      <c r="Q1157" s="59"/>
      <c r="R1157" s="59"/>
      <c r="S1157" s="59"/>
      <c r="T1157" s="59"/>
      <c r="U1157" s="59"/>
      <c r="V1157" s="59"/>
      <c r="W1157" s="95"/>
      <c r="X1157" s="104"/>
    </row>
    <row r="1158" spans="1:24" ht="14">
      <c r="A1158" s="91"/>
      <c r="B1158" s="92"/>
      <c r="C1158" s="93"/>
      <c r="D1158" s="94"/>
      <c r="E1158" s="273" t="str">
        <f t="shared" ca="1" si="34"/>
        <v/>
      </c>
      <c r="F1158" s="96"/>
      <c r="G1158" s="97"/>
      <c r="H1158" s="98"/>
      <c r="I1158" s="276" t="str">
        <f t="shared" ca="1" si="35"/>
        <v/>
      </c>
      <c r="J1158" s="92"/>
      <c r="K1158" s="92"/>
      <c r="L1158" s="59"/>
      <c r="M1158" s="59"/>
      <c r="N1158" s="99"/>
      <c r="O1158" s="100"/>
      <c r="P1158" s="59"/>
      <c r="Q1158" s="59"/>
      <c r="R1158" s="59"/>
      <c r="S1158" s="59"/>
      <c r="T1158" s="59"/>
      <c r="U1158" s="59"/>
      <c r="V1158" s="59"/>
      <c r="W1158" s="95"/>
      <c r="X1158" s="104"/>
    </row>
    <row r="1159" spans="1:24" ht="14">
      <c r="A1159" s="91"/>
      <c r="B1159" s="92"/>
      <c r="C1159" s="93"/>
      <c r="D1159" s="94"/>
      <c r="E1159" s="273" t="str">
        <f t="shared" ref="E1159:E1222" ca="1" si="36">IF(D1159="","",+DATEDIF(D1159,TODAY(),"y"))</f>
        <v/>
      </c>
      <c r="F1159" s="96"/>
      <c r="G1159" s="97"/>
      <c r="H1159" s="98"/>
      <c r="I1159" s="276" t="str">
        <f t="shared" ref="I1159:I1222" ca="1" si="37">IF(H1159="","",+DATEDIF(H1159,TODAY(),"M"))</f>
        <v/>
      </c>
      <c r="J1159" s="92"/>
      <c r="K1159" s="92"/>
      <c r="L1159" s="59"/>
      <c r="M1159" s="59"/>
      <c r="N1159" s="99"/>
      <c r="O1159" s="100"/>
      <c r="P1159" s="59"/>
      <c r="Q1159" s="59"/>
      <c r="R1159" s="59"/>
      <c r="S1159" s="59"/>
      <c r="T1159" s="59"/>
      <c r="U1159" s="59"/>
      <c r="V1159" s="59"/>
      <c r="W1159" s="95"/>
      <c r="X1159" s="104"/>
    </row>
    <row r="1160" spans="1:24" ht="14">
      <c r="A1160" s="91"/>
      <c r="B1160" s="92"/>
      <c r="C1160" s="93"/>
      <c r="D1160" s="94"/>
      <c r="E1160" s="273" t="str">
        <f t="shared" ca="1" si="36"/>
        <v/>
      </c>
      <c r="F1160" s="96"/>
      <c r="G1160" s="97"/>
      <c r="H1160" s="98"/>
      <c r="I1160" s="276" t="str">
        <f t="shared" ca="1" si="37"/>
        <v/>
      </c>
      <c r="J1160" s="92"/>
      <c r="K1160" s="92"/>
      <c r="L1160" s="59"/>
      <c r="M1160" s="59"/>
      <c r="N1160" s="99"/>
      <c r="O1160" s="100"/>
      <c r="P1160" s="59"/>
      <c r="Q1160" s="59"/>
      <c r="R1160" s="59"/>
      <c r="S1160" s="59"/>
      <c r="T1160" s="59"/>
      <c r="U1160" s="59"/>
      <c r="V1160" s="59"/>
      <c r="W1160" s="95"/>
      <c r="X1160" s="104"/>
    </row>
    <row r="1161" spans="1:24" ht="14">
      <c r="A1161" s="91"/>
      <c r="B1161" s="92"/>
      <c r="C1161" s="93"/>
      <c r="D1161" s="94"/>
      <c r="E1161" s="273" t="str">
        <f t="shared" ca="1" si="36"/>
        <v/>
      </c>
      <c r="F1161" s="96"/>
      <c r="G1161" s="97"/>
      <c r="H1161" s="98"/>
      <c r="I1161" s="276" t="str">
        <f t="shared" ca="1" si="37"/>
        <v/>
      </c>
      <c r="J1161" s="92"/>
      <c r="K1161" s="92"/>
      <c r="L1161" s="59"/>
      <c r="M1161" s="59"/>
      <c r="N1161" s="99"/>
      <c r="O1161" s="100"/>
      <c r="P1161" s="59"/>
      <c r="Q1161" s="59"/>
      <c r="R1161" s="59"/>
      <c r="S1161" s="59"/>
      <c r="T1161" s="59"/>
      <c r="U1161" s="59"/>
      <c r="V1161" s="59"/>
      <c r="W1161" s="95"/>
      <c r="X1161" s="104"/>
    </row>
    <row r="1162" spans="1:24" ht="14">
      <c r="A1162" s="91"/>
      <c r="B1162" s="92"/>
      <c r="C1162" s="93"/>
      <c r="D1162" s="94"/>
      <c r="E1162" s="273" t="str">
        <f t="shared" ca="1" si="36"/>
        <v/>
      </c>
      <c r="F1162" s="96"/>
      <c r="G1162" s="97"/>
      <c r="H1162" s="98"/>
      <c r="I1162" s="276" t="str">
        <f t="shared" ca="1" si="37"/>
        <v/>
      </c>
      <c r="J1162" s="92"/>
      <c r="K1162" s="92"/>
      <c r="L1162" s="59"/>
      <c r="M1162" s="59"/>
      <c r="N1162" s="99"/>
      <c r="O1162" s="100"/>
      <c r="P1162" s="59"/>
      <c r="Q1162" s="59"/>
      <c r="R1162" s="59"/>
      <c r="S1162" s="59"/>
      <c r="T1162" s="59"/>
      <c r="U1162" s="59"/>
      <c r="V1162" s="59"/>
      <c r="W1162" s="95"/>
      <c r="X1162" s="104"/>
    </row>
    <row r="1163" spans="1:24" ht="14">
      <c r="A1163" s="91"/>
      <c r="B1163" s="92"/>
      <c r="C1163" s="93"/>
      <c r="D1163" s="94"/>
      <c r="E1163" s="273" t="str">
        <f t="shared" ca="1" si="36"/>
        <v/>
      </c>
      <c r="F1163" s="96"/>
      <c r="G1163" s="97"/>
      <c r="H1163" s="98"/>
      <c r="I1163" s="276" t="str">
        <f t="shared" ca="1" si="37"/>
        <v/>
      </c>
      <c r="J1163" s="92"/>
      <c r="K1163" s="92"/>
      <c r="L1163" s="59"/>
      <c r="M1163" s="59"/>
      <c r="N1163" s="99"/>
      <c r="O1163" s="100"/>
      <c r="P1163" s="59"/>
      <c r="Q1163" s="59"/>
      <c r="R1163" s="59"/>
      <c r="S1163" s="59"/>
      <c r="T1163" s="59"/>
      <c r="U1163" s="59"/>
      <c r="V1163" s="59"/>
      <c r="W1163" s="95"/>
      <c r="X1163" s="104"/>
    </row>
    <row r="1164" spans="1:24" ht="14">
      <c r="A1164" s="91"/>
      <c r="B1164" s="92"/>
      <c r="C1164" s="93"/>
      <c r="D1164" s="94"/>
      <c r="E1164" s="273" t="str">
        <f t="shared" ca="1" si="36"/>
        <v/>
      </c>
      <c r="F1164" s="96"/>
      <c r="G1164" s="97"/>
      <c r="H1164" s="98"/>
      <c r="I1164" s="276" t="str">
        <f t="shared" ca="1" si="37"/>
        <v/>
      </c>
      <c r="J1164" s="92"/>
      <c r="K1164" s="92"/>
      <c r="L1164" s="59"/>
      <c r="M1164" s="59"/>
      <c r="N1164" s="99"/>
      <c r="O1164" s="100"/>
      <c r="P1164" s="59"/>
      <c r="Q1164" s="59"/>
      <c r="R1164" s="59"/>
      <c r="S1164" s="59"/>
      <c r="T1164" s="59"/>
      <c r="U1164" s="59"/>
      <c r="V1164" s="59"/>
      <c r="W1164" s="95"/>
      <c r="X1164" s="104"/>
    </row>
    <row r="1165" spans="1:24" ht="14">
      <c r="A1165" s="91"/>
      <c r="B1165" s="92"/>
      <c r="C1165" s="93"/>
      <c r="D1165" s="94"/>
      <c r="E1165" s="273" t="str">
        <f t="shared" ca="1" si="36"/>
        <v/>
      </c>
      <c r="F1165" s="96"/>
      <c r="G1165" s="97"/>
      <c r="H1165" s="98"/>
      <c r="I1165" s="276" t="str">
        <f t="shared" ca="1" si="37"/>
        <v/>
      </c>
      <c r="J1165" s="92"/>
      <c r="K1165" s="92"/>
      <c r="L1165" s="59"/>
      <c r="M1165" s="59"/>
      <c r="N1165" s="99"/>
      <c r="O1165" s="100"/>
      <c r="P1165" s="59"/>
      <c r="Q1165" s="59"/>
      <c r="R1165" s="59"/>
      <c r="S1165" s="59"/>
      <c r="T1165" s="59"/>
      <c r="U1165" s="59"/>
      <c r="V1165" s="59"/>
      <c r="W1165" s="95"/>
      <c r="X1165" s="104"/>
    </row>
    <row r="1166" spans="1:24" ht="14">
      <c r="A1166" s="91"/>
      <c r="B1166" s="92"/>
      <c r="C1166" s="93"/>
      <c r="D1166" s="94"/>
      <c r="E1166" s="273" t="str">
        <f t="shared" ca="1" si="36"/>
        <v/>
      </c>
      <c r="F1166" s="96"/>
      <c r="G1166" s="97"/>
      <c r="H1166" s="98"/>
      <c r="I1166" s="276" t="str">
        <f t="shared" ca="1" si="37"/>
        <v/>
      </c>
      <c r="J1166" s="92"/>
      <c r="K1166" s="92"/>
      <c r="L1166" s="59"/>
      <c r="M1166" s="59"/>
      <c r="N1166" s="99"/>
      <c r="O1166" s="100"/>
      <c r="P1166" s="59"/>
      <c r="Q1166" s="59"/>
      <c r="R1166" s="59"/>
      <c r="S1166" s="59"/>
      <c r="T1166" s="59"/>
      <c r="U1166" s="59"/>
      <c r="V1166" s="59"/>
      <c r="W1166" s="95"/>
      <c r="X1166" s="104"/>
    </row>
    <row r="1167" spans="1:24" ht="14">
      <c r="A1167" s="91"/>
      <c r="B1167" s="92"/>
      <c r="C1167" s="93"/>
      <c r="D1167" s="94"/>
      <c r="E1167" s="273" t="str">
        <f t="shared" ca="1" si="36"/>
        <v/>
      </c>
      <c r="F1167" s="96"/>
      <c r="G1167" s="97"/>
      <c r="H1167" s="98"/>
      <c r="I1167" s="276" t="str">
        <f t="shared" ca="1" si="37"/>
        <v/>
      </c>
      <c r="J1167" s="92"/>
      <c r="K1167" s="92"/>
      <c r="L1167" s="59"/>
      <c r="M1167" s="59"/>
      <c r="N1167" s="99"/>
      <c r="O1167" s="100"/>
      <c r="P1167" s="59"/>
      <c r="Q1167" s="59"/>
      <c r="R1167" s="59"/>
      <c r="S1167" s="59"/>
      <c r="T1167" s="59"/>
      <c r="U1167" s="59"/>
      <c r="V1167" s="59"/>
      <c r="W1167" s="95"/>
      <c r="X1167" s="104"/>
    </row>
    <row r="1168" spans="1:24" ht="14">
      <c r="A1168" s="91"/>
      <c r="B1168" s="92"/>
      <c r="C1168" s="93"/>
      <c r="D1168" s="94"/>
      <c r="E1168" s="273" t="str">
        <f t="shared" ca="1" si="36"/>
        <v/>
      </c>
      <c r="F1168" s="96"/>
      <c r="G1168" s="97"/>
      <c r="H1168" s="98"/>
      <c r="I1168" s="276" t="str">
        <f t="shared" ca="1" si="37"/>
        <v/>
      </c>
      <c r="J1168" s="92"/>
      <c r="K1168" s="92"/>
      <c r="L1168" s="59"/>
      <c r="M1168" s="59"/>
      <c r="N1168" s="99"/>
      <c r="O1168" s="100"/>
      <c r="P1168" s="59"/>
      <c r="Q1168" s="59"/>
      <c r="R1168" s="59"/>
      <c r="S1168" s="59"/>
      <c r="T1168" s="59"/>
      <c r="U1168" s="59"/>
      <c r="V1168" s="59"/>
      <c r="W1168" s="95"/>
      <c r="X1168" s="104"/>
    </row>
    <row r="1169" spans="1:24" ht="14">
      <c r="A1169" s="91"/>
      <c r="B1169" s="92"/>
      <c r="C1169" s="93"/>
      <c r="D1169" s="94"/>
      <c r="E1169" s="273" t="str">
        <f t="shared" ca="1" si="36"/>
        <v/>
      </c>
      <c r="F1169" s="96"/>
      <c r="G1169" s="97"/>
      <c r="H1169" s="98"/>
      <c r="I1169" s="276" t="str">
        <f t="shared" ca="1" si="37"/>
        <v/>
      </c>
      <c r="J1169" s="92"/>
      <c r="K1169" s="92"/>
      <c r="L1169" s="59"/>
      <c r="M1169" s="59"/>
      <c r="N1169" s="99"/>
      <c r="O1169" s="100"/>
      <c r="P1169" s="59"/>
      <c r="Q1169" s="59"/>
      <c r="R1169" s="59"/>
      <c r="S1169" s="59"/>
      <c r="T1169" s="59"/>
      <c r="U1169" s="59"/>
      <c r="V1169" s="59"/>
      <c r="W1169" s="95"/>
      <c r="X1169" s="104"/>
    </row>
    <row r="1170" spans="1:24" ht="14">
      <c r="A1170" s="91"/>
      <c r="B1170" s="92"/>
      <c r="C1170" s="93"/>
      <c r="D1170" s="94"/>
      <c r="E1170" s="273" t="str">
        <f t="shared" ca="1" si="36"/>
        <v/>
      </c>
      <c r="F1170" s="96"/>
      <c r="G1170" s="97"/>
      <c r="H1170" s="98"/>
      <c r="I1170" s="276" t="str">
        <f t="shared" ca="1" si="37"/>
        <v/>
      </c>
      <c r="J1170" s="92"/>
      <c r="K1170" s="92"/>
      <c r="L1170" s="59"/>
      <c r="M1170" s="59"/>
      <c r="N1170" s="99"/>
      <c r="O1170" s="100"/>
      <c r="P1170" s="59"/>
      <c r="Q1170" s="59"/>
      <c r="R1170" s="59"/>
      <c r="S1170" s="59"/>
      <c r="T1170" s="59"/>
      <c r="U1170" s="59"/>
      <c r="V1170" s="59"/>
      <c r="W1170" s="95"/>
      <c r="X1170" s="104"/>
    </row>
    <row r="1171" spans="1:24" ht="14">
      <c r="A1171" s="91"/>
      <c r="B1171" s="92"/>
      <c r="C1171" s="93"/>
      <c r="D1171" s="94"/>
      <c r="E1171" s="273" t="str">
        <f t="shared" ca="1" si="36"/>
        <v/>
      </c>
      <c r="F1171" s="96"/>
      <c r="G1171" s="97"/>
      <c r="H1171" s="98"/>
      <c r="I1171" s="276" t="str">
        <f t="shared" ca="1" si="37"/>
        <v/>
      </c>
      <c r="J1171" s="92"/>
      <c r="K1171" s="92"/>
      <c r="L1171" s="59"/>
      <c r="M1171" s="59"/>
      <c r="N1171" s="99"/>
      <c r="O1171" s="100"/>
      <c r="P1171" s="59"/>
      <c r="Q1171" s="59"/>
      <c r="R1171" s="59"/>
      <c r="S1171" s="59"/>
      <c r="T1171" s="59"/>
      <c r="U1171" s="59"/>
      <c r="V1171" s="59"/>
      <c r="W1171" s="95"/>
      <c r="X1171" s="104"/>
    </row>
    <row r="1172" spans="1:24" ht="14">
      <c r="A1172" s="91"/>
      <c r="B1172" s="92"/>
      <c r="C1172" s="93"/>
      <c r="D1172" s="94"/>
      <c r="E1172" s="273" t="str">
        <f t="shared" ca="1" si="36"/>
        <v/>
      </c>
      <c r="F1172" s="96"/>
      <c r="G1172" s="97"/>
      <c r="H1172" s="98"/>
      <c r="I1172" s="276" t="str">
        <f t="shared" ca="1" si="37"/>
        <v/>
      </c>
      <c r="J1172" s="92"/>
      <c r="K1172" s="92"/>
      <c r="L1172" s="59"/>
      <c r="M1172" s="59"/>
      <c r="N1172" s="99"/>
      <c r="O1172" s="100"/>
      <c r="P1172" s="59"/>
      <c r="Q1172" s="59"/>
      <c r="R1172" s="59"/>
      <c r="S1172" s="59"/>
      <c r="T1172" s="59"/>
      <c r="U1172" s="59"/>
      <c r="V1172" s="59"/>
      <c r="W1172" s="95"/>
      <c r="X1172" s="104"/>
    </row>
    <row r="1173" spans="1:24" ht="14">
      <c r="A1173" s="91"/>
      <c r="B1173" s="92"/>
      <c r="C1173" s="93"/>
      <c r="D1173" s="94"/>
      <c r="E1173" s="273" t="str">
        <f t="shared" ca="1" si="36"/>
        <v/>
      </c>
      <c r="F1173" s="96"/>
      <c r="G1173" s="97"/>
      <c r="H1173" s="98"/>
      <c r="I1173" s="276" t="str">
        <f t="shared" ca="1" si="37"/>
        <v/>
      </c>
      <c r="J1173" s="92"/>
      <c r="K1173" s="92"/>
      <c r="L1173" s="59"/>
      <c r="M1173" s="59"/>
      <c r="N1173" s="99"/>
      <c r="O1173" s="100"/>
      <c r="P1173" s="59"/>
      <c r="Q1173" s="59"/>
      <c r="R1173" s="59"/>
      <c r="S1173" s="59"/>
      <c r="T1173" s="59"/>
      <c r="U1173" s="59"/>
      <c r="V1173" s="59"/>
      <c r="W1173" s="95"/>
      <c r="X1173" s="104"/>
    </row>
    <row r="1174" spans="1:24" ht="14">
      <c r="A1174" s="91"/>
      <c r="B1174" s="92"/>
      <c r="C1174" s="93"/>
      <c r="D1174" s="94"/>
      <c r="E1174" s="273" t="str">
        <f t="shared" ca="1" si="36"/>
        <v/>
      </c>
      <c r="F1174" s="96"/>
      <c r="G1174" s="97"/>
      <c r="H1174" s="98"/>
      <c r="I1174" s="276" t="str">
        <f t="shared" ca="1" si="37"/>
        <v/>
      </c>
      <c r="J1174" s="92"/>
      <c r="K1174" s="92"/>
      <c r="L1174" s="59"/>
      <c r="M1174" s="59"/>
      <c r="N1174" s="99"/>
      <c r="O1174" s="100"/>
      <c r="P1174" s="59"/>
      <c r="Q1174" s="59"/>
      <c r="R1174" s="59"/>
      <c r="S1174" s="59"/>
      <c r="T1174" s="59"/>
      <c r="U1174" s="59"/>
      <c r="V1174" s="59"/>
      <c r="W1174" s="95"/>
      <c r="X1174" s="104"/>
    </row>
    <row r="1175" spans="1:24" ht="14">
      <c r="A1175" s="91"/>
      <c r="B1175" s="92"/>
      <c r="C1175" s="93"/>
      <c r="D1175" s="94"/>
      <c r="E1175" s="273" t="str">
        <f t="shared" ca="1" si="36"/>
        <v/>
      </c>
      <c r="F1175" s="96"/>
      <c r="G1175" s="97"/>
      <c r="H1175" s="98"/>
      <c r="I1175" s="276" t="str">
        <f t="shared" ca="1" si="37"/>
        <v/>
      </c>
      <c r="J1175" s="92"/>
      <c r="K1175" s="92"/>
      <c r="L1175" s="59"/>
      <c r="M1175" s="59"/>
      <c r="N1175" s="99"/>
      <c r="O1175" s="100"/>
      <c r="P1175" s="59"/>
      <c r="Q1175" s="59"/>
      <c r="R1175" s="59"/>
      <c r="S1175" s="59"/>
      <c r="T1175" s="59"/>
      <c r="U1175" s="59"/>
      <c r="V1175" s="59"/>
      <c r="W1175" s="95"/>
      <c r="X1175" s="104"/>
    </row>
    <row r="1176" spans="1:24" ht="14">
      <c r="A1176" s="91"/>
      <c r="B1176" s="92"/>
      <c r="C1176" s="93"/>
      <c r="D1176" s="94"/>
      <c r="E1176" s="273" t="str">
        <f t="shared" ca="1" si="36"/>
        <v/>
      </c>
      <c r="F1176" s="96"/>
      <c r="G1176" s="97"/>
      <c r="H1176" s="98"/>
      <c r="I1176" s="276" t="str">
        <f t="shared" ca="1" si="37"/>
        <v/>
      </c>
      <c r="J1176" s="92"/>
      <c r="K1176" s="92"/>
      <c r="L1176" s="59"/>
      <c r="M1176" s="59"/>
      <c r="N1176" s="99"/>
      <c r="O1176" s="100"/>
      <c r="P1176" s="59"/>
      <c r="Q1176" s="59"/>
      <c r="R1176" s="59"/>
      <c r="S1176" s="59"/>
      <c r="T1176" s="59"/>
      <c r="U1176" s="59"/>
      <c r="V1176" s="59"/>
      <c r="W1176" s="95"/>
      <c r="X1176" s="104"/>
    </row>
    <row r="1177" spans="1:24" ht="14">
      <c r="A1177" s="91"/>
      <c r="B1177" s="92"/>
      <c r="C1177" s="93"/>
      <c r="D1177" s="94"/>
      <c r="E1177" s="273" t="str">
        <f t="shared" ca="1" si="36"/>
        <v/>
      </c>
      <c r="F1177" s="96"/>
      <c r="G1177" s="97"/>
      <c r="H1177" s="98"/>
      <c r="I1177" s="276" t="str">
        <f t="shared" ca="1" si="37"/>
        <v/>
      </c>
      <c r="J1177" s="92"/>
      <c r="K1177" s="92"/>
      <c r="L1177" s="59"/>
      <c r="M1177" s="59"/>
      <c r="N1177" s="99"/>
      <c r="O1177" s="100"/>
      <c r="P1177" s="59"/>
      <c r="Q1177" s="59"/>
      <c r="R1177" s="59"/>
      <c r="S1177" s="59"/>
      <c r="T1177" s="59"/>
      <c r="U1177" s="59"/>
      <c r="V1177" s="59"/>
      <c r="W1177" s="95"/>
      <c r="X1177" s="104"/>
    </row>
    <row r="1178" spans="1:24" ht="14">
      <c r="A1178" s="91"/>
      <c r="B1178" s="92"/>
      <c r="C1178" s="93"/>
      <c r="D1178" s="94"/>
      <c r="E1178" s="273" t="str">
        <f t="shared" ca="1" si="36"/>
        <v/>
      </c>
      <c r="F1178" s="96"/>
      <c r="G1178" s="97"/>
      <c r="H1178" s="98"/>
      <c r="I1178" s="276" t="str">
        <f t="shared" ca="1" si="37"/>
        <v/>
      </c>
      <c r="J1178" s="92"/>
      <c r="K1178" s="92"/>
      <c r="L1178" s="59"/>
      <c r="M1178" s="59"/>
      <c r="N1178" s="99"/>
      <c r="O1178" s="100"/>
      <c r="P1178" s="59"/>
      <c r="Q1178" s="59"/>
      <c r="R1178" s="59"/>
      <c r="S1178" s="59"/>
      <c r="T1178" s="59"/>
      <c r="U1178" s="59"/>
      <c r="V1178" s="59"/>
      <c r="W1178" s="95"/>
      <c r="X1178" s="104"/>
    </row>
    <row r="1179" spans="1:24" ht="14">
      <c r="A1179" s="91"/>
      <c r="B1179" s="92"/>
      <c r="C1179" s="93"/>
      <c r="D1179" s="94"/>
      <c r="E1179" s="273" t="str">
        <f t="shared" ca="1" si="36"/>
        <v/>
      </c>
      <c r="F1179" s="96"/>
      <c r="G1179" s="97"/>
      <c r="H1179" s="98"/>
      <c r="I1179" s="276" t="str">
        <f t="shared" ca="1" si="37"/>
        <v/>
      </c>
      <c r="J1179" s="92"/>
      <c r="K1179" s="92"/>
      <c r="L1179" s="59"/>
      <c r="M1179" s="59"/>
      <c r="N1179" s="99"/>
      <c r="O1179" s="100"/>
      <c r="P1179" s="59"/>
      <c r="Q1179" s="59"/>
      <c r="R1179" s="59"/>
      <c r="S1179" s="59"/>
      <c r="T1179" s="59"/>
      <c r="U1179" s="59"/>
      <c r="V1179" s="59"/>
      <c r="W1179" s="95"/>
      <c r="X1179" s="104"/>
    </row>
    <row r="1180" spans="1:24" ht="14">
      <c r="A1180" s="91"/>
      <c r="B1180" s="92"/>
      <c r="C1180" s="93"/>
      <c r="D1180" s="94"/>
      <c r="E1180" s="273" t="str">
        <f t="shared" ca="1" si="36"/>
        <v/>
      </c>
      <c r="F1180" s="96"/>
      <c r="G1180" s="97"/>
      <c r="H1180" s="98"/>
      <c r="I1180" s="276" t="str">
        <f t="shared" ca="1" si="37"/>
        <v/>
      </c>
      <c r="J1180" s="92"/>
      <c r="K1180" s="92"/>
      <c r="L1180" s="59"/>
      <c r="M1180" s="59"/>
      <c r="N1180" s="99"/>
      <c r="O1180" s="100"/>
      <c r="P1180" s="59"/>
      <c r="Q1180" s="59"/>
      <c r="R1180" s="59"/>
      <c r="S1180" s="59"/>
      <c r="T1180" s="59"/>
      <c r="U1180" s="59"/>
      <c r="V1180" s="59"/>
      <c r="W1180" s="95"/>
      <c r="X1180" s="104"/>
    </row>
    <row r="1181" spans="1:24" ht="14">
      <c r="A1181" s="91"/>
      <c r="B1181" s="92"/>
      <c r="C1181" s="93"/>
      <c r="D1181" s="94"/>
      <c r="E1181" s="273" t="str">
        <f t="shared" ca="1" si="36"/>
        <v/>
      </c>
      <c r="F1181" s="96"/>
      <c r="G1181" s="97"/>
      <c r="H1181" s="98"/>
      <c r="I1181" s="276" t="str">
        <f t="shared" ca="1" si="37"/>
        <v/>
      </c>
      <c r="J1181" s="92"/>
      <c r="K1181" s="92"/>
      <c r="L1181" s="59"/>
      <c r="M1181" s="59"/>
      <c r="N1181" s="99"/>
      <c r="O1181" s="100"/>
      <c r="P1181" s="59"/>
      <c r="Q1181" s="59"/>
      <c r="R1181" s="59"/>
      <c r="S1181" s="59"/>
      <c r="T1181" s="59"/>
      <c r="U1181" s="59"/>
      <c r="V1181" s="59"/>
      <c r="W1181" s="95"/>
      <c r="X1181" s="104"/>
    </row>
    <row r="1182" spans="1:24" ht="14">
      <c r="A1182" s="91"/>
      <c r="B1182" s="92"/>
      <c r="C1182" s="93"/>
      <c r="D1182" s="94"/>
      <c r="E1182" s="273" t="str">
        <f t="shared" ca="1" si="36"/>
        <v/>
      </c>
      <c r="F1182" s="96"/>
      <c r="G1182" s="97"/>
      <c r="H1182" s="98"/>
      <c r="I1182" s="276" t="str">
        <f t="shared" ca="1" si="37"/>
        <v/>
      </c>
      <c r="J1182" s="92"/>
      <c r="K1182" s="92"/>
      <c r="L1182" s="59"/>
      <c r="M1182" s="59"/>
      <c r="N1182" s="99"/>
      <c r="O1182" s="100"/>
      <c r="P1182" s="59"/>
      <c r="Q1182" s="59"/>
      <c r="R1182" s="59"/>
      <c r="S1182" s="59"/>
      <c r="T1182" s="59"/>
      <c r="U1182" s="59"/>
      <c r="V1182" s="59"/>
      <c r="W1182" s="95"/>
      <c r="X1182" s="104"/>
    </row>
    <row r="1183" spans="1:24" ht="14">
      <c r="A1183" s="91"/>
      <c r="B1183" s="92"/>
      <c r="C1183" s="93"/>
      <c r="D1183" s="94"/>
      <c r="E1183" s="273" t="str">
        <f t="shared" ca="1" si="36"/>
        <v/>
      </c>
      <c r="F1183" s="96"/>
      <c r="G1183" s="97"/>
      <c r="H1183" s="98"/>
      <c r="I1183" s="276" t="str">
        <f t="shared" ca="1" si="37"/>
        <v/>
      </c>
      <c r="J1183" s="92"/>
      <c r="K1183" s="92"/>
      <c r="L1183" s="59"/>
      <c r="M1183" s="59"/>
      <c r="N1183" s="99"/>
      <c r="O1183" s="100"/>
      <c r="P1183" s="59"/>
      <c r="Q1183" s="59"/>
      <c r="R1183" s="59"/>
      <c r="S1183" s="59"/>
      <c r="T1183" s="59"/>
      <c r="U1183" s="59"/>
      <c r="V1183" s="59"/>
      <c r="W1183" s="95"/>
      <c r="X1183" s="104"/>
    </row>
    <row r="1184" spans="1:24" ht="14">
      <c r="A1184" s="91"/>
      <c r="B1184" s="92"/>
      <c r="C1184" s="93"/>
      <c r="D1184" s="94"/>
      <c r="E1184" s="273" t="str">
        <f t="shared" ca="1" si="36"/>
        <v/>
      </c>
      <c r="F1184" s="96"/>
      <c r="G1184" s="97"/>
      <c r="H1184" s="98"/>
      <c r="I1184" s="276" t="str">
        <f t="shared" ca="1" si="37"/>
        <v/>
      </c>
      <c r="J1184" s="92"/>
      <c r="K1184" s="92"/>
      <c r="L1184" s="59"/>
      <c r="M1184" s="59"/>
      <c r="N1184" s="99"/>
      <c r="O1184" s="100"/>
      <c r="P1184" s="59"/>
      <c r="Q1184" s="59"/>
      <c r="R1184" s="59"/>
      <c r="S1184" s="59"/>
      <c r="T1184" s="59"/>
      <c r="U1184" s="59"/>
      <c r="V1184" s="59"/>
      <c r="W1184" s="95"/>
      <c r="X1184" s="104"/>
    </row>
    <row r="1185" spans="1:24" ht="14">
      <c r="A1185" s="91"/>
      <c r="B1185" s="92"/>
      <c r="C1185" s="93"/>
      <c r="D1185" s="94"/>
      <c r="E1185" s="273" t="str">
        <f t="shared" ca="1" si="36"/>
        <v/>
      </c>
      <c r="F1185" s="96"/>
      <c r="G1185" s="97"/>
      <c r="H1185" s="98"/>
      <c r="I1185" s="276" t="str">
        <f t="shared" ca="1" si="37"/>
        <v/>
      </c>
      <c r="J1185" s="92"/>
      <c r="K1185" s="92"/>
      <c r="L1185" s="59"/>
      <c r="M1185" s="59"/>
      <c r="N1185" s="99"/>
      <c r="O1185" s="100"/>
      <c r="P1185" s="59"/>
      <c r="Q1185" s="59"/>
      <c r="R1185" s="59"/>
      <c r="S1185" s="59"/>
      <c r="T1185" s="59"/>
      <c r="U1185" s="59"/>
      <c r="V1185" s="59"/>
      <c r="W1185" s="95"/>
      <c r="X1185" s="104"/>
    </row>
    <row r="1186" spans="1:24" ht="14">
      <c r="A1186" s="91"/>
      <c r="B1186" s="92"/>
      <c r="C1186" s="93"/>
      <c r="D1186" s="94"/>
      <c r="E1186" s="273" t="str">
        <f t="shared" ca="1" si="36"/>
        <v/>
      </c>
      <c r="F1186" s="96"/>
      <c r="G1186" s="97"/>
      <c r="H1186" s="98"/>
      <c r="I1186" s="276" t="str">
        <f t="shared" ca="1" si="37"/>
        <v/>
      </c>
      <c r="J1186" s="92"/>
      <c r="K1186" s="92"/>
      <c r="L1186" s="59"/>
      <c r="M1186" s="59"/>
      <c r="N1186" s="99"/>
      <c r="O1186" s="100"/>
      <c r="P1186" s="59"/>
      <c r="Q1186" s="59"/>
      <c r="R1186" s="59"/>
      <c r="S1186" s="59"/>
      <c r="T1186" s="59"/>
      <c r="U1186" s="59"/>
      <c r="V1186" s="59"/>
      <c r="W1186" s="95"/>
      <c r="X1186" s="104"/>
    </row>
    <row r="1187" spans="1:24" ht="14">
      <c r="A1187" s="91"/>
      <c r="B1187" s="92"/>
      <c r="C1187" s="93"/>
      <c r="D1187" s="94"/>
      <c r="E1187" s="273" t="str">
        <f t="shared" ca="1" si="36"/>
        <v/>
      </c>
      <c r="F1187" s="96"/>
      <c r="G1187" s="97"/>
      <c r="H1187" s="98"/>
      <c r="I1187" s="276" t="str">
        <f t="shared" ca="1" si="37"/>
        <v/>
      </c>
      <c r="J1187" s="92"/>
      <c r="K1187" s="92"/>
      <c r="L1187" s="59"/>
      <c r="M1187" s="59"/>
      <c r="N1187" s="99"/>
      <c r="O1187" s="100"/>
      <c r="P1187" s="59"/>
      <c r="Q1187" s="59"/>
      <c r="R1187" s="59"/>
      <c r="S1187" s="59"/>
      <c r="T1187" s="59"/>
      <c r="U1187" s="59"/>
      <c r="V1187" s="59"/>
      <c r="W1187" s="95"/>
      <c r="X1187" s="104"/>
    </row>
    <row r="1188" spans="1:24" ht="14">
      <c r="A1188" s="91"/>
      <c r="B1188" s="92"/>
      <c r="C1188" s="93"/>
      <c r="D1188" s="94"/>
      <c r="E1188" s="273" t="str">
        <f t="shared" ca="1" si="36"/>
        <v/>
      </c>
      <c r="F1188" s="96"/>
      <c r="G1188" s="97"/>
      <c r="H1188" s="98"/>
      <c r="I1188" s="276" t="str">
        <f t="shared" ca="1" si="37"/>
        <v/>
      </c>
      <c r="J1188" s="92"/>
      <c r="K1188" s="92"/>
      <c r="L1188" s="59"/>
      <c r="M1188" s="59"/>
      <c r="N1188" s="99"/>
      <c r="O1188" s="100"/>
      <c r="P1188" s="59"/>
      <c r="Q1188" s="59"/>
      <c r="R1188" s="59"/>
      <c r="S1188" s="59"/>
      <c r="T1188" s="59"/>
      <c r="U1188" s="59"/>
      <c r="V1188" s="59"/>
      <c r="W1188" s="95"/>
      <c r="X1188" s="104"/>
    </row>
    <row r="1189" spans="1:24" ht="14">
      <c r="A1189" s="91"/>
      <c r="B1189" s="92"/>
      <c r="C1189" s="93"/>
      <c r="D1189" s="94"/>
      <c r="E1189" s="273" t="str">
        <f t="shared" ca="1" si="36"/>
        <v/>
      </c>
      <c r="F1189" s="96"/>
      <c r="G1189" s="97"/>
      <c r="H1189" s="98"/>
      <c r="I1189" s="276" t="str">
        <f t="shared" ca="1" si="37"/>
        <v/>
      </c>
      <c r="J1189" s="92"/>
      <c r="K1189" s="92"/>
      <c r="L1189" s="59"/>
      <c r="M1189" s="59"/>
      <c r="N1189" s="99"/>
      <c r="O1189" s="100"/>
      <c r="P1189" s="59"/>
      <c r="Q1189" s="59"/>
      <c r="R1189" s="59"/>
      <c r="S1189" s="59"/>
      <c r="T1189" s="59"/>
      <c r="U1189" s="59"/>
      <c r="V1189" s="59"/>
      <c r="W1189" s="95"/>
      <c r="X1189" s="104"/>
    </row>
    <row r="1190" spans="1:24" ht="14">
      <c r="A1190" s="91"/>
      <c r="B1190" s="92"/>
      <c r="C1190" s="93"/>
      <c r="D1190" s="94"/>
      <c r="E1190" s="273" t="str">
        <f t="shared" ca="1" si="36"/>
        <v/>
      </c>
      <c r="F1190" s="96"/>
      <c r="G1190" s="97"/>
      <c r="H1190" s="98"/>
      <c r="I1190" s="276" t="str">
        <f t="shared" ca="1" si="37"/>
        <v/>
      </c>
      <c r="J1190" s="92"/>
      <c r="K1190" s="92"/>
      <c r="L1190" s="59"/>
      <c r="M1190" s="59"/>
      <c r="N1190" s="99"/>
      <c r="O1190" s="100"/>
      <c r="P1190" s="59"/>
      <c r="Q1190" s="59"/>
      <c r="R1190" s="59"/>
      <c r="S1190" s="59"/>
      <c r="T1190" s="59"/>
      <c r="U1190" s="59"/>
      <c r="V1190" s="59"/>
      <c r="W1190" s="95"/>
      <c r="X1190" s="104"/>
    </row>
    <row r="1191" spans="1:24" ht="14">
      <c r="A1191" s="91"/>
      <c r="B1191" s="92"/>
      <c r="C1191" s="93"/>
      <c r="D1191" s="94"/>
      <c r="E1191" s="273" t="str">
        <f t="shared" ca="1" si="36"/>
        <v/>
      </c>
      <c r="F1191" s="96"/>
      <c r="G1191" s="97"/>
      <c r="H1191" s="98"/>
      <c r="I1191" s="276" t="str">
        <f t="shared" ca="1" si="37"/>
        <v/>
      </c>
      <c r="J1191" s="92"/>
      <c r="K1191" s="92"/>
      <c r="L1191" s="59"/>
      <c r="M1191" s="59"/>
      <c r="N1191" s="99"/>
      <c r="O1191" s="100"/>
      <c r="P1191" s="59"/>
      <c r="Q1191" s="59"/>
      <c r="R1191" s="59"/>
      <c r="S1191" s="59"/>
      <c r="T1191" s="59"/>
      <c r="U1191" s="59"/>
      <c r="V1191" s="59"/>
      <c r="W1191" s="95"/>
      <c r="X1191" s="104"/>
    </row>
    <row r="1192" spans="1:24" ht="14">
      <c r="A1192" s="91"/>
      <c r="B1192" s="92"/>
      <c r="C1192" s="93"/>
      <c r="D1192" s="94"/>
      <c r="E1192" s="273" t="str">
        <f t="shared" ca="1" si="36"/>
        <v/>
      </c>
      <c r="F1192" s="96"/>
      <c r="G1192" s="97"/>
      <c r="H1192" s="98"/>
      <c r="I1192" s="276" t="str">
        <f t="shared" ca="1" si="37"/>
        <v/>
      </c>
      <c r="J1192" s="92"/>
      <c r="K1192" s="92"/>
      <c r="L1192" s="59"/>
      <c r="M1192" s="59"/>
      <c r="N1192" s="99"/>
      <c r="O1192" s="100"/>
      <c r="P1192" s="59"/>
      <c r="Q1192" s="59"/>
      <c r="R1192" s="59"/>
      <c r="S1192" s="59"/>
      <c r="T1192" s="59"/>
      <c r="U1192" s="59"/>
      <c r="V1192" s="59"/>
      <c r="W1192" s="95"/>
      <c r="X1192" s="104"/>
    </row>
    <row r="1193" spans="1:24" ht="14">
      <c r="A1193" s="91"/>
      <c r="B1193" s="92"/>
      <c r="C1193" s="93"/>
      <c r="D1193" s="94"/>
      <c r="E1193" s="273" t="str">
        <f t="shared" ca="1" si="36"/>
        <v/>
      </c>
      <c r="F1193" s="96"/>
      <c r="G1193" s="97"/>
      <c r="H1193" s="98"/>
      <c r="I1193" s="276" t="str">
        <f t="shared" ca="1" si="37"/>
        <v/>
      </c>
      <c r="J1193" s="92"/>
      <c r="K1193" s="92"/>
      <c r="L1193" s="59"/>
      <c r="M1193" s="59"/>
      <c r="N1193" s="99"/>
      <c r="O1193" s="100"/>
      <c r="P1193" s="59"/>
      <c r="Q1193" s="59"/>
      <c r="R1193" s="59"/>
      <c r="S1193" s="59"/>
      <c r="T1193" s="59"/>
      <c r="U1193" s="59"/>
      <c r="V1193" s="59"/>
      <c r="W1193" s="95"/>
      <c r="X1193" s="104"/>
    </row>
    <row r="1194" spans="1:24" ht="14">
      <c r="A1194" s="91"/>
      <c r="B1194" s="92"/>
      <c r="C1194" s="93"/>
      <c r="D1194" s="94"/>
      <c r="E1194" s="273" t="str">
        <f t="shared" ca="1" si="36"/>
        <v/>
      </c>
      <c r="F1194" s="96"/>
      <c r="G1194" s="97"/>
      <c r="H1194" s="98"/>
      <c r="I1194" s="276" t="str">
        <f t="shared" ca="1" si="37"/>
        <v/>
      </c>
      <c r="J1194" s="92"/>
      <c r="K1194" s="92"/>
      <c r="L1194" s="59"/>
      <c r="M1194" s="59"/>
      <c r="N1194" s="99"/>
      <c r="O1194" s="100"/>
      <c r="P1194" s="59"/>
      <c r="Q1194" s="59"/>
      <c r="R1194" s="59"/>
      <c r="S1194" s="59"/>
      <c r="T1194" s="59"/>
      <c r="U1194" s="59"/>
      <c r="V1194" s="59"/>
      <c r="W1194" s="95"/>
      <c r="X1194" s="104"/>
    </row>
    <row r="1195" spans="1:24" ht="14">
      <c r="A1195" s="91"/>
      <c r="B1195" s="92"/>
      <c r="C1195" s="93"/>
      <c r="D1195" s="94"/>
      <c r="E1195" s="273" t="str">
        <f t="shared" ca="1" si="36"/>
        <v/>
      </c>
      <c r="F1195" s="96"/>
      <c r="G1195" s="97"/>
      <c r="H1195" s="98"/>
      <c r="I1195" s="276" t="str">
        <f t="shared" ca="1" si="37"/>
        <v/>
      </c>
      <c r="J1195" s="92"/>
      <c r="K1195" s="92"/>
      <c r="L1195" s="59"/>
      <c r="M1195" s="59"/>
      <c r="N1195" s="99"/>
      <c r="O1195" s="100"/>
      <c r="P1195" s="59"/>
      <c r="Q1195" s="59"/>
      <c r="R1195" s="59"/>
      <c r="S1195" s="59"/>
      <c r="T1195" s="59"/>
      <c r="U1195" s="59"/>
      <c r="V1195" s="59"/>
      <c r="W1195" s="95"/>
      <c r="X1195" s="104"/>
    </row>
    <row r="1196" spans="1:24" ht="14">
      <c r="A1196" s="91"/>
      <c r="B1196" s="92"/>
      <c r="C1196" s="93"/>
      <c r="D1196" s="94"/>
      <c r="E1196" s="273" t="str">
        <f t="shared" ca="1" si="36"/>
        <v/>
      </c>
      <c r="F1196" s="96"/>
      <c r="G1196" s="97"/>
      <c r="H1196" s="98"/>
      <c r="I1196" s="276" t="str">
        <f t="shared" ca="1" si="37"/>
        <v/>
      </c>
      <c r="J1196" s="92"/>
      <c r="K1196" s="92"/>
      <c r="L1196" s="59"/>
      <c r="M1196" s="59"/>
      <c r="N1196" s="99"/>
      <c r="O1196" s="100"/>
      <c r="P1196" s="59"/>
      <c r="Q1196" s="59"/>
      <c r="R1196" s="59"/>
      <c r="S1196" s="59"/>
      <c r="T1196" s="59"/>
      <c r="U1196" s="59"/>
      <c r="V1196" s="59"/>
      <c r="W1196" s="95"/>
      <c r="X1196" s="104"/>
    </row>
    <row r="1197" spans="1:24" ht="14">
      <c r="A1197" s="91"/>
      <c r="B1197" s="92"/>
      <c r="C1197" s="93"/>
      <c r="D1197" s="94"/>
      <c r="E1197" s="273" t="str">
        <f t="shared" ca="1" si="36"/>
        <v/>
      </c>
      <c r="F1197" s="96"/>
      <c r="G1197" s="97"/>
      <c r="H1197" s="98"/>
      <c r="I1197" s="276" t="str">
        <f t="shared" ca="1" si="37"/>
        <v/>
      </c>
      <c r="J1197" s="92"/>
      <c r="K1197" s="92"/>
      <c r="L1197" s="59"/>
      <c r="M1197" s="59"/>
      <c r="N1197" s="99"/>
      <c r="O1197" s="100"/>
      <c r="P1197" s="59"/>
      <c r="Q1197" s="59"/>
      <c r="R1197" s="59"/>
      <c r="S1197" s="59"/>
      <c r="T1197" s="59"/>
      <c r="U1197" s="59"/>
      <c r="V1197" s="59"/>
      <c r="W1197" s="95"/>
      <c r="X1197" s="104"/>
    </row>
    <row r="1198" spans="1:24" ht="14">
      <c r="A1198" s="91"/>
      <c r="B1198" s="92"/>
      <c r="C1198" s="93"/>
      <c r="D1198" s="94"/>
      <c r="E1198" s="273" t="str">
        <f t="shared" ca="1" si="36"/>
        <v/>
      </c>
      <c r="F1198" s="96"/>
      <c r="G1198" s="97"/>
      <c r="H1198" s="98"/>
      <c r="I1198" s="276" t="str">
        <f t="shared" ca="1" si="37"/>
        <v/>
      </c>
      <c r="J1198" s="92"/>
      <c r="K1198" s="92"/>
      <c r="L1198" s="59"/>
      <c r="M1198" s="59"/>
      <c r="N1198" s="99"/>
      <c r="O1198" s="100"/>
      <c r="P1198" s="59"/>
      <c r="Q1198" s="59"/>
      <c r="R1198" s="59"/>
      <c r="S1198" s="59"/>
      <c r="T1198" s="59"/>
      <c r="U1198" s="59"/>
      <c r="V1198" s="59"/>
      <c r="W1198" s="95"/>
      <c r="X1198" s="104"/>
    </row>
    <row r="1199" spans="1:24" ht="14">
      <c r="A1199" s="91"/>
      <c r="B1199" s="92"/>
      <c r="C1199" s="93"/>
      <c r="D1199" s="94"/>
      <c r="E1199" s="273" t="str">
        <f t="shared" ca="1" si="36"/>
        <v/>
      </c>
      <c r="F1199" s="96"/>
      <c r="G1199" s="97"/>
      <c r="H1199" s="98"/>
      <c r="I1199" s="276" t="str">
        <f t="shared" ca="1" si="37"/>
        <v/>
      </c>
      <c r="J1199" s="92"/>
      <c r="K1199" s="92"/>
      <c r="L1199" s="59"/>
      <c r="M1199" s="59"/>
      <c r="N1199" s="99"/>
      <c r="O1199" s="100"/>
      <c r="P1199" s="59"/>
      <c r="Q1199" s="59"/>
      <c r="R1199" s="59"/>
      <c r="S1199" s="59"/>
      <c r="T1199" s="59"/>
      <c r="U1199" s="59"/>
      <c r="V1199" s="59"/>
      <c r="W1199" s="95"/>
      <c r="X1199" s="104"/>
    </row>
    <row r="1200" spans="1:24" ht="14">
      <c r="A1200" s="91"/>
      <c r="B1200" s="92"/>
      <c r="C1200" s="93"/>
      <c r="D1200" s="94"/>
      <c r="E1200" s="273" t="str">
        <f t="shared" ca="1" si="36"/>
        <v/>
      </c>
      <c r="F1200" s="96"/>
      <c r="G1200" s="97"/>
      <c r="H1200" s="98"/>
      <c r="I1200" s="276" t="str">
        <f t="shared" ca="1" si="37"/>
        <v/>
      </c>
      <c r="J1200" s="92"/>
      <c r="K1200" s="92"/>
      <c r="L1200" s="59"/>
      <c r="M1200" s="59"/>
      <c r="N1200" s="99"/>
      <c r="O1200" s="100"/>
      <c r="P1200" s="59"/>
      <c r="Q1200" s="59"/>
      <c r="R1200" s="59"/>
      <c r="S1200" s="59"/>
      <c r="T1200" s="59"/>
      <c r="U1200" s="59"/>
      <c r="V1200" s="59"/>
      <c r="W1200" s="95"/>
      <c r="X1200" s="104"/>
    </row>
    <row r="1201" spans="1:24" ht="14">
      <c r="A1201" s="91"/>
      <c r="B1201" s="92"/>
      <c r="C1201" s="93"/>
      <c r="D1201" s="94"/>
      <c r="E1201" s="273" t="str">
        <f t="shared" ca="1" si="36"/>
        <v/>
      </c>
      <c r="F1201" s="96"/>
      <c r="G1201" s="97"/>
      <c r="H1201" s="98"/>
      <c r="I1201" s="276" t="str">
        <f t="shared" ca="1" si="37"/>
        <v/>
      </c>
      <c r="J1201" s="92"/>
      <c r="K1201" s="92"/>
      <c r="L1201" s="59"/>
      <c r="M1201" s="59"/>
      <c r="N1201" s="99"/>
      <c r="O1201" s="100"/>
      <c r="P1201" s="59"/>
      <c r="Q1201" s="59"/>
      <c r="R1201" s="59"/>
      <c r="S1201" s="59"/>
      <c r="T1201" s="59"/>
      <c r="U1201" s="59"/>
      <c r="V1201" s="59"/>
      <c r="W1201" s="95"/>
      <c r="X1201" s="104"/>
    </row>
    <row r="1202" spans="1:24" ht="14">
      <c r="A1202" s="91"/>
      <c r="B1202" s="92"/>
      <c r="C1202" s="93"/>
      <c r="D1202" s="94"/>
      <c r="E1202" s="273" t="str">
        <f t="shared" ca="1" si="36"/>
        <v/>
      </c>
      <c r="F1202" s="96"/>
      <c r="G1202" s="97"/>
      <c r="H1202" s="98"/>
      <c r="I1202" s="276" t="str">
        <f t="shared" ca="1" si="37"/>
        <v/>
      </c>
      <c r="J1202" s="92"/>
      <c r="K1202" s="92"/>
      <c r="L1202" s="59"/>
      <c r="M1202" s="59"/>
      <c r="N1202" s="99"/>
      <c r="O1202" s="100"/>
      <c r="P1202" s="59"/>
      <c r="Q1202" s="59"/>
      <c r="R1202" s="59"/>
      <c r="S1202" s="59"/>
      <c r="T1202" s="59"/>
      <c r="U1202" s="59"/>
      <c r="V1202" s="59"/>
      <c r="W1202" s="95"/>
      <c r="X1202" s="104"/>
    </row>
    <row r="1203" spans="1:24" ht="14">
      <c r="A1203" s="91"/>
      <c r="B1203" s="92"/>
      <c r="C1203" s="93"/>
      <c r="D1203" s="94"/>
      <c r="E1203" s="273" t="str">
        <f t="shared" ca="1" si="36"/>
        <v/>
      </c>
      <c r="F1203" s="96"/>
      <c r="G1203" s="97"/>
      <c r="H1203" s="98"/>
      <c r="I1203" s="276" t="str">
        <f t="shared" ca="1" si="37"/>
        <v/>
      </c>
      <c r="J1203" s="92"/>
      <c r="K1203" s="92"/>
      <c r="L1203" s="59"/>
      <c r="M1203" s="59"/>
      <c r="N1203" s="99"/>
      <c r="O1203" s="100"/>
      <c r="P1203" s="59"/>
      <c r="Q1203" s="59"/>
      <c r="R1203" s="59"/>
      <c r="S1203" s="59"/>
      <c r="T1203" s="59"/>
      <c r="U1203" s="59"/>
      <c r="V1203" s="59"/>
      <c r="W1203" s="95"/>
      <c r="X1203" s="104"/>
    </row>
    <row r="1204" spans="1:24" ht="14">
      <c r="A1204" s="91"/>
      <c r="B1204" s="92"/>
      <c r="C1204" s="93"/>
      <c r="D1204" s="94"/>
      <c r="E1204" s="273" t="str">
        <f t="shared" ca="1" si="36"/>
        <v/>
      </c>
      <c r="F1204" s="96"/>
      <c r="G1204" s="97"/>
      <c r="H1204" s="98"/>
      <c r="I1204" s="276" t="str">
        <f t="shared" ca="1" si="37"/>
        <v/>
      </c>
      <c r="J1204" s="92"/>
      <c r="K1204" s="92"/>
      <c r="L1204" s="59"/>
      <c r="M1204" s="59"/>
      <c r="N1204" s="99"/>
      <c r="O1204" s="100"/>
      <c r="P1204" s="59"/>
      <c r="Q1204" s="59"/>
      <c r="R1204" s="59"/>
      <c r="S1204" s="59"/>
      <c r="T1204" s="59"/>
      <c r="U1204" s="59"/>
      <c r="V1204" s="59"/>
      <c r="W1204" s="95"/>
      <c r="X1204" s="104"/>
    </row>
    <row r="1205" spans="1:24" ht="14">
      <c r="A1205" s="91"/>
      <c r="B1205" s="92"/>
      <c r="C1205" s="93"/>
      <c r="D1205" s="94"/>
      <c r="E1205" s="273" t="str">
        <f t="shared" ca="1" si="36"/>
        <v/>
      </c>
      <c r="F1205" s="96"/>
      <c r="G1205" s="97"/>
      <c r="H1205" s="98"/>
      <c r="I1205" s="276" t="str">
        <f t="shared" ca="1" si="37"/>
        <v/>
      </c>
      <c r="J1205" s="92"/>
      <c r="K1205" s="92"/>
      <c r="L1205" s="59"/>
      <c r="M1205" s="59"/>
      <c r="N1205" s="99"/>
      <c r="O1205" s="100"/>
      <c r="P1205" s="59"/>
      <c r="Q1205" s="59"/>
      <c r="R1205" s="59"/>
      <c r="S1205" s="59"/>
      <c r="T1205" s="59"/>
      <c r="U1205" s="59"/>
      <c r="V1205" s="59"/>
      <c r="W1205" s="95"/>
      <c r="X1205" s="104"/>
    </row>
    <row r="1206" spans="1:24" ht="14">
      <c r="A1206" s="91"/>
      <c r="B1206" s="92"/>
      <c r="C1206" s="93"/>
      <c r="D1206" s="94"/>
      <c r="E1206" s="273" t="str">
        <f t="shared" ca="1" si="36"/>
        <v/>
      </c>
      <c r="F1206" s="96"/>
      <c r="G1206" s="97"/>
      <c r="H1206" s="98"/>
      <c r="I1206" s="276" t="str">
        <f t="shared" ca="1" si="37"/>
        <v/>
      </c>
      <c r="J1206" s="92"/>
      <c r="K1206" s="92"/>
      <c r="L1206" s="59"/>
      <c r="M1206" s="59"/>
      <c r="N1206" s="99"/>
      <c r="O1206" s="100"/>
      <c r="P1206" s="59"/>
      <c r="Q1206" s="59"/>
      <c r="R1206" s="59"/>
      <c r="S1206" s="59"/>
      <c r="T1206" s="59"/>
      <c r="U1206" s="59"/>
      <c r="V1206" s="59"/>
      <c r="W1206" s="95"/>
      <c r="X1206" s="104"/>
    </row>
    <row r="1207" spans="1:24" ht="14">
      <c r="A1207" s="91"/>
      <c r="B1207" s="92"/>
      <c r="C1207" s="93"/>
      <c r="D1207" s="94"/>
      <c r="E1207" s="273" t="str">
        <f t="shared" ca="1" si="36"/>
        <v/>
      </c>
      <c r="F1207" s="96"/>
      <c r="G1207" s="97"/>
      <c r="H1207" s="98"/>
      <c r="I1207" s="276" t="str">
        <f t="shared" ca="1" si="37"/>
        <v/>
      </c>
      <c r="J1207" s="92"/>
      <c r="K1207" s="92"/>
      <c r="L1207" s="59"/>
      <c r="M1207" s="59"/>
      <c r="N1207" s="99"/>
      <c r="O1207" s="100"/>
      <c r="P1207" s="59"/>
      <c r="Q1207" s="59"/>
      <c r="R1207" s="59"/>
      <c r="S1207" s="59"/>
      <c r="T1207" s="59"/>
      <c r="U1207" s="59"/>
      <c r="V1207" s="59"/>
      <c r="W1207" s="95"/>
      <c r="X1207" s="104"/>
    </row>
    <row r="1208" spans="1:24" ht="14">
      <c r="A1208" s="91"/>
      <c r="B1208" s="92"/>
      <c r="C1208" s="93"/>
      <c r="D1208" s="94"/>
      <c r="E1208" s="273" t="str">
        <f t="shared" ca="1" si="36"/>
        <v/>
      </c>
      <c r="F1208" s="96"/>
      <c r="G1208" s="97"/>
      <c r="H1208" s="98"/>
      <c r="I1208" s="276" t="str">
        <f t="shared" ca="1" si="37"/>
        <v/>
      </c>
      <c r="J1208" s="92"/>
      <c r="K1208" s="92"/>
      <c r="L1208" s="59"/>
      <c r="M1208" s="59"/>
      <c r="N1208" s="99"/>
      <c r="O1208" s="100"/>
      <c r="P1208" s="59"/>
      <c r="Q1208" s="59"/>
      <c r="R1208" s="59"/>
      <c r="S1208" s="59"/>
      <c r="T1208" s="59"/>
      <c r="U1208" s="59"/>
      <c r="V1208" s="59"/>
      <c r="W1208" s="95"/>
      <c r="X1208" s="104"/>
    </row>
    <row r="1209" spans="1:24" ht="14">
      <c r="A1209" s="91"/>
      <c r="B1209" s="92"/>
      <c r="C1209" s="93"/>
      <c r="D1209" s="94"/>
      <c r="E1209" s="273" t="str">
        <f t="shared" ca="1" si="36"/>
        <v/>
      </c>
      <c r="F1209" s="96"/>
      <c r="G1209" s="97"/>
      <c r="H1209" s="98"/>
      <c r="I1209" s="276" t="str">
        <f t="shared" ca="1" si="37"/>
        <v/>
      </c>
      <c r="J1209" s="92"/>
      <c r="K1209" s="92"/>
      <c r="L1209" s="59"/>
      <c r="M1209" s="59"/>
      <c r="N1209" s="99"/>
      <c r="O1209" s="100"/>
      <c r="P1209" s="59"/>
      <c r="Q1209" s="59"/>
      <c r="R1209" s="59"/>
      <c r="S1209" s="59"/>
      <c r="T1209" s="59"/>
      <c r="U1209" s="59"/>
      <c r="V1209" s="59"/>
      <c r="W1209" s="95"/>
      <c r="X1209" s="104"/>
    </row>
    <row r="1210" spans="1:24" ht="14">
      <c r="A1210" s="91"/>
      <c r="B1210" s="92"/>
      <c r="C1210" s="93"/>
      <c r="D1210" s="94"/>
      <c r="E1210" s="273" t="str">
        <f t="shared" ca="1" si="36"/>
        <v/>
      </c>
      <c r="F1210" s="96"/>
      <c r="G1210" s="97"/>
      <c r="H1210" s="98"/>
      <c r="I1210" s="276" t="str">
        <f t="shared" ca="1" si="37"/>
        <v/>
      </c>
      <c r="J1210" s="92"/>
      <c r="K1210" s="92"/>
      <c r="L1210" s="59"/>
      <c r="M1210" s="59"/>
      <c r="N1210" s="99"/>
      <c r="O1210" s="100"/>
      <c r="P1210" s="59"/>
      <c r="Q1210" s="59"/>
      <c r="R1210" s="59"/>
      <c r="S1210" s="59"/>
      <c r="T1210" s="59"/>
      <c r="U1210" s="59"/>
      <c r="V1210" s="59"/>
      <c r="W1210" s="95"/>
      <c r="X1210" s="104"/>
    </row>
    <row r="1211" spans="1:24" ht="14">
      <c r="A1211" s="91"/>
      <c r="B1211" s="92"/>
      <c r="C1211" s="93"/>
      <c r="D1211" s="94"/>
      <c r="E1211" s="273" t="str">
        <f t="shared" ca="1" si="36"/>
        <v/>
      </c>
      <c r="F1211" s="96"/>
      <c r="G1211" s="97"/>
      <c r="H1211" s="98"/>
      <c r="I1211" s="276" t="str">
        <f t="shared" ca="1" si="37"/>
        <v/>
      </c>
      <c r="J1211" s="92"/>
      <c r="K1211" s="92"/>
      <c r="L1211" s="59"/>
      <c r="M1211" s="59"/>
      <c r="N1211" s="99"/>
      <c r="O1211" s="100"/>
      <c r="P1211" s="59"/>
      <c r="Q1211" s="59"/>
      <c r="R1211" s="59"/>
      <c r="S1211" s="59"/>
      <c r="T1211" s="59"/>
      <c r="U1211" s="59"/>
      <c r="V1211" s="59"/>
      <c r="W1211" s="95"/>
      <c r="X1211" s="104"/>
    </row>
    <row r="1212" spans="1:24" ht="14">
      <c r="A1212" s="91"/>
      <c r="B1212" s="92"/>
      <c r="C1212" s="93"/>
      <c r="D1212" s="94"/>
      <c r="E1212" s="273" t="str">
        <f t="shared" ca="1" si="36"/>
        <v/>
      </c>
      <c r="F1212" s="96"/>
      <c r="G1212" s="97"/>
      <c r="H1212" s="98"/>
      <c r="I1212" s="276" t="str">
        <f t="shared" ca="1" si="37"/>
        <v/>
      </c>
      <c r="J1212" s="92"/>
      <c r="K1212" s="92"/>
      <c r="L1212" s="59"/>
      <c r="M1212" s="59"/>
      <c r="N1212" s="99"/>
      <c r="O1212" s="100"/>
      <c r="P1212" s="59"/>
      <c r="Q1212" s="59"/>
      <c r="R1212" s="59"/>
      <c r="S1212" s="59"/>
      <c r="T1212" s="59"/>
      <c r="U1212" s="59"/>
      <c r="V1212" s="59"/>
      <c r="W1212" s="95"/>
      <c r="X1212" s="104"/>
    </row>
    <row r="1213" spans="1:24" ht="14">
      <c r="A1213" s="91"/>
      <c r="B1213" s="92"/>
      <c r="C1213" s="93"/>
      <c r="D1213" s="94"/>
      <c r="E1213" s="273" t="str">
        <f t="shared" ca="1" si="36"/>
        <v/>
      </c>
      <c r="F1213" s="96"/>
      <c r="G1213" s="97"/>
      <c r="H1213" s="98"/>
      <c r="I1213" s="276" t="str">
        <f t="shared" ca="1" si="37"/>
        <v/>
      </c>
      <c r="J1213" s="92"/>
      <c r="K1213" s="92"/>
      <c r="L1213" s="59"/>
      <c r="M1213" s="59"/>
      <c r="N1213" s="99"/>
      <c r="O1213" s="100"/>
      <c r="P1213" s="59"/>
      <c r="Q1213" s="59"/>
      <c r="R1213" s="59"/>
      <c r="S1213" s="59"/>
      <c r="T1213" s="59"/>
      <c r="U1213" s="59"/>
      <c r="V1213" s="59"/>
      <c r="W1213" s="95"/>
      <c r="X1213" s="104"/>
    </row>
    <row r="1214" spans="1:24" ht="14">
      <c r="A1214" s="91"/>
      <c r="B1214" s="92"/>
      <c r="C1214" s="93"/>
      <c r="D1214" s="94"/>
      <c r="E1214" s="273" t="str">
        <f t="shared" ca="1" si="36"/>
        <v/>
      </c>
      <c r="F1214" s="96"/>
      <c r="G1214" s="97"/>
      <c r="H1214" s="98"/>
      <c r="I1214" s="276" t="str">
        <f t="shared" ca="1" si="37"/>
        <v/>
      </c>
      <c r="J1214" s="92"/>
      <c r="K1214" s="92"/>
      <c r="L1214" s="59"/>
      <c r="M1214" s="59"/>
      <c r="N1214" s="99"/>
      <c r="O1214" s="100"/>
      <c r="P1214" s="59"/>
      <c r="Q1214" s="59"/>
      <c r="R1214" s="59"/>
      <c r="S1214" s="59"/>
      <c r="T1214" s="59"/>
      <c r="U1214" s="59"/>
      <c r="V1214" s="59"/>
      <c r="W1214" s="95"/>
      <c r="X1214" s="104"/>
    </row>
    <row r="1215" spans="1:24" ht="14">
      <c r="A1215" s="91"/>
      <c r="B1215" s="92"/>
      <c r="C1215" s="93"/>
      <c r="D1215" s="94"/>
      <c r="E1215" s="273" t="str">
        <f t="shared" ca="1" si="36"/>
        <v/>
      </c>
      <c r="F1215" s="96"/>
      <c r="G1215" s="97"/>
      <c r="H1215" s="98"/>
      <c r="I1215" s="276" t="str">
        <f t="shared" ca="1" si="37"/>
        <v/>
      </c>
      <c r="J1215" s="92"/>
      <c r="K1215" s="92"/>
      <c r="L1215" s="59"/>
      <c r="M1215" s="59"/>
      <c r="N1215" s="99"/>
      <c r="O1215" s="100"/>
      <c r="P1215" s="59"/>
      <c r="Q1215" s="59"/>
      <c r="R1215" s="59"/>
      <c r="S1215" s="59"/>
      <c r="T1215" s="59"/>
      <c r="U1215" s="59"/>
      <c r="V1215" s="59"/>
      <c r="W1215" s="95"/>
      <c r="X1215" s="104"/>
    </row>
    <row r="1216" spans="1:24" ht="14">
      <c r="A1216" s="91"/>
      <c r="B1216" s="92"/>
      <c r="C1216" s="93"/>
      <c r="D1216" s="94"/>
      <c r="E1216" s="273" t="str">
        <f t="shared" ca="1" si="36"/>
        <v/>
      </c>
      <c r="F1216" s="96"/>
      <c r="G1216" s="97"/>
      <c r="H1216" s="98"/>
      <c r="I1216" s="276" t="str">
        <f t="shared" ca="1" si="37"/>
        <v/>
      </c>
      <c r="J1216" s="92"/>
      <c r="K1216" s="92"/>
      <c r="L1216" s="59"/>
      <c r="M1216" s="59"/>
      <c r="N1216" s="99"/>
      <c r="O1216" s="100"/>
      <c r="P1216" s="59"/>
      <c r="Q1216" s="59"/>
      <c r="R1216" s="59"/>
      <c r="S1216" s="59"/>
      <c r="T1216" s="59"/>
      <c r="U1216" s="59"/>
      <c r="V1216" s="59"/>
      <c r="W1216" s="95"/>
      <c r="X1216" s="104"/>
    </row>
    <row r="1217" spans="1:24" ht="14">
      <c r="A1217" s="91"/>
      <c r="B1217" s="92"/>
      <c r="C1217" s="93"/>
      <c r="D1217" s="94"/>
      <c r="E1217" s="273" t="str">
        <f t="shared" ca="1" si="36"/>
        <v/>
      </c>
      <c r="F1217" s="96"/>
      <c r="G1217" s="97"/>
      <c r="H1217" s="98"/>
      <c r="I1217" s="276" t="str">
        <f t="shared" ca="1" si="37"/>
        <v/>
      </c>
      <c r="J1217" s="92"/>
      <c r="K1217" s="92"/>
      <c r="L1217" s="59"/>
      <c r="M1217" s="59"/>
      <c r="N1217" s="99"/>
      <c r="O1217" s="100"/>
      <c r="P1217" s="59"/>
      <c r="Q1217" s="59"/>
      <c r="R1217" s="59"/>
      <c r="S1217" s="59"/>
      <c r="T1217" s="59"/>
      <c r="U1217" s="59"/>
      <c r="V1217" s="59"/>
      <c r="W1217" s="95"/>
      <c r="X1217" s="104"/>
    </row>
    <row r="1218" spans="1:24" ht="14">
      <c r="A1218" s="91"/>
      <c r="B1218" s="92"/>
      <c r="C1218" s="93"/>
      <c r="D1218" s="94"/>
      <c r="E1218" s="273" t="str">
        <f t="shared" ca="1" si="36"/>
        <v/>
      </c>
      <c r="F1218" s="96"/>
      <c r="G1218" s="97"/>
      <c r="H1218" s="98"/>
      <c r="I1218" s="276" t="str">
        <f t="shared" ca="1" si="37"/>
        <v/>
      </c>
      <c r="J1218" s="92"/>
      <c r="K1218" s="92"/>
      <c r="L1218" s="59"/>
      <c r="M1218" s="59"/>
      <c r="N1218" s="99"/>
      <c r="O1218" s="100"/>
      <c r="P1218" s="59"/>
      <c r="Q1218" s="59"/>
      <c r="R1218" s="59"/>
      <c r="S1218" s="59"/>
      <c r="T1218" s="59"/>
      <c r="U1218" s="59"/>
      <c r="V1218" s="59"/>
      <c r="W1218" s="95"/>
      <c r="X1218" s="104"/>
    </row>
    <row r="1219" spans="1:24" ht="14">
      <c r="A1219" s="91"/>
      <c r="B1219" s="92"/>
      <c r="C1219" s="93"/>
      <c r="D1219" s="94"/>
      <c r="E1219" s="273" t="str">
        <f t="shared" ca="1" si="36"/>
        <v/>
      </c>
      <c r="F1219" s="96"/>
      <c r="G1219" s="97"/>
      <c r="H1219" s="98"/>
      <c r="I1219" s="276" t="str">
        <f t="shared" ca="1" si="37"/>
        <v/>
      </c>
      <c r="J1219" s="92"/>
      <c r="K1219" s="92"/>
      <c r="L1219" s="59"/>
      <c r="M1219" s="59"/>
      <c r="N1219" s="99"/>
      <c r="O1219" s="100"/>
      <c r="P1219" s="59"/>
      <c r="Q1219" s="59"/>
      <c r="R1219" s="59"/>
      <c r="S1219" s="59"/>
      <c r="T1219" s="59"/>
      <c r="U1219" s="59"/>
      <c r="V1219" s="59"/>
      <c r="W1219" s="95"/>
      <c r="X1219" s="104"/>
    </row>
    <row r="1220" spans="1:24" ht="14">
      <c r="A1220" s="91"/>
      <c r="B1220" s="92"/>
      <c r="C1220" s="93"/>
      <c r="D1220" s="94"/>
      <c r="E1220" s="273" t="str">
        <f t="shared" ca="1" si="36"/>
        <v/>
      </c>
      <c r="F1220" s="96"/>
      <c r="G1220" s="97"/>
      <c r="H1220" s="98"/>
      <c r="I1220" s="276" t="str">
        <f t="shared" ca="1" si="37"/>
        <v/>
      </c>
      <c r="J1220" s="92"/>
      <c r="K1220" s="92"/>
      <c r="L1220" s="59"/>
      <c r="M1220" s="59"/>
      <c r="N1220" s="99"/>
      <c r="O1220" s="100"/>
      <c r="P1220" s="59"/>
      <c r="Q1220" s="59"/>
      <c r="R1220" s="59"/>
      <c r="S1220" s="59"/>
      <c r="T1220" s="59"/>
      <c r="U1220" s="59"/>
      <c r="V1220" s="59"/>
      <c r="W1220" s="95"/>
      <c r="X1220" s="104"/>
    </row>
    <row r="1221" spans="1:24" ht="14">
      <c r="A1221" s="91"/>
      <c r="B1221" s="92"/>
      <c r="C1221" s="93"/>
      <c r="D1221" s="94"/>
      <c r="E1221" s="273" t="str">
        <f t="shared" ca="1" si="36"/>
        <v/>
      </c>
      <c r="F1221" s="96"/>
      <c r="G1221" s="97"/>
      <c r="H1221" s="98"/>
      <c r="I1221" s="276" t="str">
        <f t="shared" ca="1" si="37"/>
        <v/>
      </c>
      <c r="J1221" s="92"/>
      <c r="K1221" s="92"/>
      <c r="L1221" s="59"/>
      <c r="M1221" s="59"/>
      <c r="N1221" s="99"/>
      <c r="O1221" s="100"/>
      <c r="P1221" s="59"/>
      <c r="Q1221" s="59"/>
      <c r="R1221" s="59"/>
      <c r="S1221" s="59"/>
      <c r="T1221" s="59"/>
      <c r="U1221" s="59"/>
      <c r="V1221" s="59"/>
      <c r="W1221" s="95"/>
      <c r="X1221" s="104"/>
    </row>
    <row r="1222" spans="1:24" ht="14">
      <c r="A1222" s="91"/>
      <c r="B1222" s="92"/>
      <c r="C1222" s="93"/>
      <c r="D1222" s="94"/>
      <c r="E1222" s="273" t="str">
        <f t="shared" ca="1" si="36"/>
        <v/>
      </c>
      <c r="F1222" s="96"/>
      <c r="G1222" s="97"/>
      <c r="H1222" s="98"/>
      <c r="I1222" s="276" t="str">
        <f t="shared" ca="1" si="37"/>
        <v/>
      </c>
      <c r="J1222" s="92"/>
      <c r="K1222" s="92"/>
      <c r="L1222" s="59"/>
      <c r="M1222" s="59"/>
      <c r="N1222" s="99"/>
      <c r="O1222" s="100"/>
      <c r="P1222" s="59"/>
      <c r="Q1222" s="59"/>
      <c r="R1222" s="59"/>
      <c r="S1222" s="59"/>
      <c r="T1222" s="59"/>
      <c r="U1222" s="59"/>
      <c r="V1222" s="59"/>
      <c r="W1222" s="95"/>
      <c r="X1222" s="104"/>
    </row>
    <row r="1223" spans="1:24" ht="14">
      <c r="A1223" s="91"/>
      <c r="B1223" s="92"/>
      <c r="C1223" s="93"/>
      <c r="D1223" s="94"/>
      <c r="E1223" s="273" t="str">
        <f t="shared" ref="E1223:E1286" ca="1" si="38">IF(D1223="","",+DATEDIF(D1223,TODAY(),"y"))</f>
        <v/>
      </c>
      <c r="F1223" s="96"/>
      <c r="G1223" s="97"/>
      <c r="H1223" s="98"/>
      <c r="I1223" s="276" t="str">
        <f t="shared" ref="I1223:I1286" ca="1" si="39">IF(H1223="","",+DATEDIF(H1223,TODAY(),"M"))</f>
        <v/>
      </c>
      <c r="J1223" s="92"/>
      <c r="K1223" s="92"/>
      <c r="L1223" s="59"/>
      <c r="M1223" s="59"/>
      <c r="N1223" s="99"/>
      <c r="O1223" s="100"/>
      <c r="P1223" s="59"/>
      <c r="Q1223" s="59"/>
      <c r="R1223" s="59"/>
      <c r="S1223" s="59"/>
      <c r="T1223" s="59"/>
      <c r="U1223" s="59"/>
      <c r="V1223" s="59"/>
      <c r="W1223" s="95"/>
      <c r="X1223" s="104"/>
    </row>
    <row r="1224" spans="1:24" ht="14">
      <c r="A1224" s="91"/>
      <c r="B1224" s="92"/>
      <c r="C1224" s="93"/>
      <c r="D1224" s="94"/>
      <c r="E1224" s="273" t="str">
        <f t="shared" ca="1" si="38"/>
        <v/>
      </c>
      <c r="F1224" s="96"/>
      <c r="G1224" s="97"/>
      <c r="H1224" s="98"/>
      <c r="I1224" s="276" t="str">
        <f t="shared" ca="1" si="39"/>
        <v/>
      </c>
      <c r="J1224" s="92"/>
      <c r="K1224" s="92"/>
      <c r="L1224" s="59"/>
      <c r="M1224" s="59"/>
      <c r="N1224" s="99"/>
      <c r="O1224" s="100"/>
      <c r="P1224" s="59"/>
      <c r="Q1224" s="59"/>
      <c r="R1224" s="59"/>
      <c r="S1224" s="59"/>
      <c r="T1224" s="59"/>
      <c r="U1224" s="59"/>
      <c r="V1224" s="59"/>
      <c r="W1224" s="95"/>
      <c r="X1224" s="104"/>
    </row>
    <row r="1225" spans="1:24" ht="14">
      <c r="A1225" s="91"/>
      <c r="B1225" s="92"/>
      <c r="C1225" s="93"/>
      <c r="D1225" s="94"/>
      <c r="E1225" s="273" t="str">
        <f t="shared" ca="1" si="38"/>
        <v/>
      </c>
      <c r="F1225" s="96"/>
      <c r="G1225" s="97"/>
      <c r="H1225" s="98"/>
      <c r="I1225" s="276" t="str">
        <f t="shared" ca="1" si="39"/>
        <v/>
      </c>
      <c r="J1225" s="92"/>
      <c r="K1225" s="92"/>
      <c r="L1225" s="59"/>
      <c r="M1225" s="59"/>
      <c r="N1225" s="99"/>
      <c r="O1225" s="100"/>
      <c r="P1225" s="59"/>
      <c r="Q1225" s="59"/>
      <c r="R1225" s="59"/>
      <c r="S1225" s="59"/>
      <c r="T1225" s="59"/>
      <c r="U1225" s="59"/>
      <c r="V1225" s="59"/>
      <c r="W1225" s="95"/>
      <c r="X1225" s="104"/>
    </row>
    <row r="1226" spans="1:24" ht="14">
      <c r="A1226" s="91"/>
      <c r="B1226" s="92"/>
      <c r="C1226" s="93"/>
      <c r="D1226" s="94"/>
      <c r="E1226" s="273" t="str">
        <f t="shared" ca="1" si="38"/>
        <v/>
      </c>
      <c r="F1226" s="96"/>
      <c r="G1226" s="97"/>
      <c r="H1226" s="98"/>
      <c r="I1226" s="276" t="str">
        <f t="shared" ca="1" si="39"/>
        <v/>
      </c>
      <c r="J1226" s="92"/>
      <c r="K1226" s="92"/>
      <c r="L1226" s="59"/>
      <c r="M1226" s="59"/>
      <c r="N1226" s="99"/>
      <c r="O1226" s="100"/>
      <c r="P1226" s="59"/>
      <c r="Q1226" s="59"/>
      <c r="R1226" s="59"/>
      <c r="S1226" s="59"/>
      <c r="T1226" s="59"/>
      <c r="U1226" s="59"/>
      <c r="V1226" s="59"/>
      <c r="W1226" s="95"/>
      <c r="X1226" s="104"/>
    </row>
    <row r="1227" spans="1:24" ht="14">
      <c r="A1227" s="91"/>
      <c r="B1227" s="92"/>
      <c r="C1227" s="93"/>
      <c r="D1227" s="94"/>
      <c r="E1227" s="273" t="str">
        <f t="shared" ca="1" si="38"/>
        <v/>
      </c>
      <c r="F1227" s="96"/>
      <c r="G1227" s="97"/>
      <c r="H1227" s="98"/>
      <c r="I1227" s="276" t="str">
        <f t="shared" ca="1" si="39"/>
        <v/>
      </c>
      <c r="J1227" s="92"/>
      <c r="K1227" s="92"/>
      <c r="L1227" s="59"/>
      <c r="M1227" s="59"/>
      <c r="N1227" s="99"/>
      <c r="O1227" s="100"/>
      <c r="P1227" s="59"/>
      <c r="Q1227" s="59"/>
      <c r="R1227" s="59"/>
      <c r="S1227" s="59"/>
      <c r="T1227" s="59"/>
      <c r="U1227" s="59"/>
      <c r="V1227" s="59"/>
      <c r="W1227" s="95"/>
      <c r="X1227" s="104"/>
    </row>
    <row r="1228" spans="1:24" ht="14">
      <c r="A1228" s="91"/>
      <c r="B1228" s="92"/>
      <c r="C1228" s="93"/>
      <c r="D1228" s="94"/>
      <c r="E1228" s="273" t="str">
        <f t="shared" ca="1" si="38"/>
        <v/>
      </c>
      <c r="F1228" s="96"/>
      <c r="G1228" s="97"/>
      <c r="H1228" s="98"/>
      <c r="I1228" s="276" t="str">
        <f t="shared" ca="1" si="39"/>
        <v/>
      </c>
      <c r="J1228" s="92"/>
      <c r="K1228" s="92"/>
      <c r="L1228" s="59"/>
      <c r="M1228" s="59"/>
      <c r="N1228" s="99"/>
      <c r="O1228" s="100"/>
      <c r="P1228" s="59"/>
      <c r="Q1228" s="59"/>
      <c r="R1228" s="59"/>
      <c r="S1228" s="59"/>
      <c r="T1228" s="59"/>
      <c r="U1228" s="59"/>
      <c r="V1228" s="59"/>
      <c r="W1228" s="95"/>
      <c r="X1228" s="104"/>
    </row>
    <row r="1229" spans="1:24" ht="14">
      <c r="A1229" s="91"/>
      <c r="B1229" s="92"/>
      <c r="C1229" s="93"/>
      <c r="D1229" s="94"/>
      <c r="E1229" s="273" t="str">
        <f t="shared" ca="1" si="38"/>
        <v/>
      </c>
      <c r="F1229" s="96"/>
      <c r="G1229" s="97"/>
      <c r="H1229" s="98"/>
      <c r="I1229" s="276" t="str">
        <f t="shared" ca="1" si="39"/>
        <v/>
      </c>
      <c r="J1229" s="92"/>
      <c r="K1229" s="92"/>
      <c r="L1229" s="59"/>
      <c r="M1229" s="59"/>
      <c r="N1229" s="99"/>
      <c r="O1229" s="100"/>
      <c r="P1229" s="59"/>
      <c r="Q1229" s="59"/>
      <c r="R1229" s="59"/>
      <c r="S1229" s="59"/>
      <c r="T1229" s="59"/>
      <c r="U1229" s="59"/>
      <c r="V1229" s="59"/>
      <c r="W1229" s="95"/>
      <c r="X1229" s="104"/>
    </row>
    <row r="1230" spans="1:24" ht="14">
      <c r="A1230" s="91"/>
      <c r="B1230" s="92"/>
      <c r="C1230" s="93"/>
      <c r="D1230" s="94"/>
      <c r="E1230" s="273" t="str">
        <f t="shared" ca="1" si="38"/>
        <v/>
      </c>
      <c r="F1230" s="96"/>
      <c r="G1230" s="97"/>
      <c r="H1230" s="98"/>
      <c r="I1230" s="276" t="str">
        <f t="shared" ca="1" si="39"/>
        <v/>
      </c>
      <c r="J1230" s="92"/>
      <c r="K1230" s="92"/>
      <c r="L1230" s="59"/>
      <c r="M1230" s="59"/>
      <c r="N1230" s="99"/>
      <c r="O1230" s="100"/>
      <c r="P1230" s="59"/>
      <c r="Q1230" s="59"/>
      <c r="R1230" s="59"/>
      <c r="S1230" s="59"/>
      <c r="T1230" s="59"/>
      <c r="U1230" s="59"/>
      <c r="V1230" s="59"/>
      <c r="W1230" s="95"/>
      <c r="X1230" s="104"/>
    </row>
    <row r="1231" spans="1:24" ht="14">
      <c r="A1231" s="91"/>
      <c r="B1231" s="92"/>
      <c r="C1231" s="93"/>
      <c r="D1231" s="94"/>
      <c r="E1231" s="273" t="str">
        <f t="shared" ca="1" si="38"/>
        <v/>
      </c>
      <c r="F1231" s="96"/>
      <c r="G1231" s="97"/>
      <c r="H1231" s="98"/>
      <c r="I1231" s="276" t="str">
        <f t="shared" ca="1" si="39"/>
        <v/>
      </c>
      <c r="J1231" s="92"/>
      <c r="K1231" s="92"/>
      <c r="L1231" s="59"/>
      <c r="M1231" s="59"/>
      <c r="N1231" s="99"/>
      <c r="O1231" s="100"/>
      <c r="P1231" s="59"/>
      <c r="Q1231" s="59"/>
      <c r="R1231" s="59"/>
      <c r="S1231" s="59"/>
      <c r="T1231" s="59"/>
      <c r="U1231" s="59"/>
      <c r="V1231" s="59"/>
      <c r="W1231" s="95"/>
      <c r="X1231" s="104"/>
    </row>
    <row r="1232" spans="1:24" ht="14">
      <c r="A1232" s="91"/>
      <c r="B1232" s="92"/>
      <c r="C1232" s="93"/>
      <c r="D1232" s="94"/>
      <c r="E1232" s="273" t="str">
        <f t="shared" ca="1" si="38"/>
        <v/>
      </c>
      <c r="F1232" s="96"/>
      <c r="G1232" s="97"/>
      <c r="H1232" s="98"/>
      <c r="I1232" s="276" t="str">
        <f t="shared" ca="1" si="39"/>
        <v/>
      </c>
      <c r="J1232" s="92"/>
      <c r="K1232" s="92"/>
      <c r="L1232" s="59"/>
      <c r="M1232" s="59"/>
      <c r="N1232" s="99"/>
      <c r="O1232" s="100"/>
      <c r="P1232" s="59"/>
      <c r="Q1232" s="59"/>
      <c r="R1232" s="59"/>
      <c r="S1232" s="59"/>
      <c r="T1232" s="59"/>
      <c r="U1232" s="59"/>
      <c r="V1232" s="59"/>
      <c r="W1232" s="95"/>
      <c r="X1232" s="104"/>
    </row>
    <row r="1233" spans="1:24" ht="14">
      <c r="A1233" s="91"/>
      <c r="B1233" s="92"/>
      <c r="C1233" s="93"/>
      <c r="D1233" s="94"/>
      <c r="E1233" s="273" t="str">
        <f t="shared" ca="1" si="38"/>
        <v/>
      </c>
      <c r="F1233" s="96"/>
      <c r="G1233" s="97"/>
      <c r="H1233" s="98"/>
      <c r="I1233" s="276" t="str">
        <f t="shared" ca="1" si="39"/>
        <v/>
      </c>
      <c r="J1233" s="92"/>
      <c r="K1233" s="92"/>
      <c r="L1233" s="59"/>
      <c r="M1233" s="59"/>
      <c r="N1233" s="99"/>
      <c r="O1233" s="100"/>
      <c r="P1233" s="59"/>
      <c r="Q1233" s="59"/>
      <c r="R1233" s="59"/>
      <c r="S1233" s="59"/>
      <c r="T1233" s="59"/>
      <c r="U1233" s="59"/>
      <c r="V1233" s="59"/>
      <c r="W1233" s="95"/>
      <c r="X1233" s="104"/>
    </row>
    <row r="1234" spans="1:24" ht="14">
      <c r="A1234" s="91"/>
      <c r="B1234" s="92"/>
      <c r="C1234" s="93"/>
      <c r="D1234" s="94"/>
      <c r="E1234" s="273" t="str">
        <f t="shared" ca="1" si="38"/>
        <v/>
      </c>
      <c r="F1234" s="96"/>
      <c r="G1234" s="97"/>
      <c r="H1234" s="98"/>
      <c r="I1234" s="276" t="str">
        <f t="shared" ca="1" si="39"/>
        <v/>
      </c>
      <c r="J1234" s="92"/>
      <c r="K1234" s="92"/>
      <c r="L1234" s="59"/>
      <c r="M1234" s="59"/>
      <c r="N1234" s="99"/>
      <c r="O1234" s="100"/>
      <c r="P1234" s="59"/>
      <c r="Q1234" s="59"/>
      <c r="R1234" s="59"/>
      <c r="S1234" s="59"/>
      <c r="T1234" s="59"/>
      <c r="U1234" s="59"/>
      <c r="V1234" s="59"/>
      <c r="W1234" s="95"/>
      <c r="X1234" s="104"/>
    </row>
    <row r="1235" spans="1:24" ht="14">
      <c r="A1235" s="91"/>
      <c r="B1235" s="92"/>
      <c r="C1235" s="93"/>
      <c r="D1235" s="94"/>
      <c r="E1235" s="273" t="str">
        <f t="shared" ca="1" si="38"/>
        <v/>
      </c>
      <c r="F1235" s="96"/>
      <c r="G1235" s="97"/>
      <c r="H1235" s="98"/>
      <c r="I1235" s="276" t="str">
        <f t="shared" ca="1" si="39"/>
        <v/>
      </c>
      <c r="J1235" s="92"/>
      <c r="K1235" s="92"/>
      <c r="L1235" s="59"/>
      <c r="M1235" s="59"/>
      <c r="N1235" s="99"/>
      <c r="O1235" s="100"/>
      <c r="P1235" s="59"/>
      <c r="Q1235" s="59"/>
      <c r="R1235" s="59"/>
      <c r="S1235" s="59"/>
      <c r="T1235" s="59"/>
      <c r="U1235" s="59"/>
      <c r="V1235" s="59"/>
      <c r="W1235" s="95"/>
      <c r="X1235" s="104"/>
    </row>
    <row r="1236" spans="1:24" ht="14">
      <c r="A1236" s="91"/>
      <c r="B1236" s="92"/>
      <c r="C1236" s="93"/>
      <c r="D1236" s="94"/>
      <c r="E1236" s="273" t="str">
        <f t="shared" ca="1" si="38"/>
        <v/>
      </c>
      <c r="F1236" s="96"/>
      <c r="G1236" s="97"/>
      <c r="H1236" s="98"/>
      <c r="I1236" s="276" t="str">
        <f t="shared" ca="1" si="39"/>
        <v/>
      </c>
      <c r="J1236" s="92"/>
      <c r="K1236" s="92"/>
      <c r="L1236" s="59"/>
      <c r="M1236" s="59"/>
      <c r="N1236" s="99"/>
      <c r="O1236" s="100"/>
      <c r="P1236" s="59"/>
      <c r="Q1236" s="59"/>
      <c r="R1236" s="59"/>
      <c r="S1236" s="59"/>
      <c r="T1236" s="59"/>
      <c r="U1236" s="59"/>
      <c r="V1236" s="59"/>
      <c r="W1236" s="95"/>
      <c r="X1236" s="104"/>
    </row>
    <row r="1237" spans="1:24" ht="14">
      <c r="A1237" s="91"/>
      <c r="B1237" s="92"/>
      <c r="C1237" s="93"/>
      <c r="D1237" s="94"/>
      <c r="E1237" s="273" t="str">
        <f t="shared" ca="1" si="38"/>
        <v/>
      </c>
      <c r="F1237" s="96"/>
      <c r="G1237" s="97"/>
      <c r="H1237" s="98"/>
      <c r="I1237" s="276" t="str">
        <f t="shared" ca="1" si="39"/>
        <v/>
      </c>
      <c r="J1237" s="92"/>
      <c r="K1237" s="92"/>
      <c r="L1237" s="59"/>
      <c r="M1237" s="59"/>
      <c r="N1237" s="99"/>
      <c r="O1237" s="100"/>
      <c r="P1237" s="59"/>
      <c r="Q1237" s="59"/>
      <c r="R1237" s="59"/>
      <c r="S1237" s="59"/>
      <c r="T1237" s="59"/>
      <c r="U1237" s="59"/>
      <c r="V1237" s="59"/>
      <c r="W1237" s="95"/>
      <c r="X1237" s="104"/>
    </row>
    <row r="1238" spans="1:24" ht="14">
      <c r="A1238" s="91"/>
      <c r="B1238" s="92"/>
      <c r="C1238" s="93"/>
      <c r="D1238" s="94"/>
      <c r="E1238" s="273" t="str">
        <f t="shared" ca="1" si="38"/>
        <v/>
      </c>
      <c r="F1238" s="96"/>
      <c r="G1238" s="97"/>
      <c r="H1238" s="98"/>
      <c r="I1238" s="276" t="str">
        <f t="shared" ca="1" si="39"/>
        <v/>
      </c>
      <c r="J1238" s="92"/>
      <c r="K1238" s="92"/>
      <c r="L1238" s="59"/>
      <c r="M1238" s="59"/>
      <c r="N1238" s="99"/>
      <c r="O1238" s="100"/>
      <c r="P1238" s="59"/>
      <c r="Q1238" s="59"/>
      <c r="R1238" s="59"/>
      <c r="S1238" s="59"/>
      <c r="T1238" s="59"/>
      <c r="U1238" s="59"/>
      <c r="V1238" s="59"/>
      <c r="W1238" s="95"/>
      <c r="X1238" s="104"/>
    </row>
    <row r="1239" spans="1:24" ht="14">
      <c r="A1239" s="91"/>
      <c r="B1239" s="92"/>
      <c r="C1239" s="93"/>
      <c r="D1239" s="94"/>
      <c r="E1239" s="273" t="str">
        <f t="shared" ca="1" si="38"/>
        <v/>
      </c>
      <c r="F1239" s="96"/>
      <c r="G1239" s="97"/>
      <c r="H1239" s="98"/>
      <c r="I1239" s="276" t="str">
        <f t="shared" ca="1" si="39"/>
        <v/>
      </c>
      <c r="J1239" s="92"/>
      <c r="K1239" s="92"/>
      <c r="L1239" s="59"/>
      <c r="M1239" s="59"/>
      <c r="N1239" s="99"/>
      <c r="O1239" s="100"/>
      <c r="P1239" s="59"/>
      <c r="Q1239" s="59"/>
      <c r="R1239" s="59"/>
      <c r="S1239" s="59"/>
      <c r="T1239" s="59"/>
      <c r="U1239" s="59"/>
      <c r="V1239" s="59"/>
      <c r="W1239" s="95"/>
      <c r="X1239" s="104"/>
    </row>
    <row r="1240" spans="1:24" ht="14">
      <c r="A1240" s="91"/>
      <c r="B1240" s="92"/>
      <c r="C1240" s="93"/>
      <c r="D1240" s="94"/>
      <c r="E1240" s="273" t="str">
        <f t="shared" ca="1" si="38"/>
        <v/>
      </c>
      <c r="F1240" s="96"/>
      <c r="G1240" s="97"/>
      <c r="H1240" s="98"/>
      <c r="I1240" s="276" t="str">
        <f t="shared" ca="1" si="39"/>
        <v/>
      </c>
      <c r="J1240" s="92"/>
      <c r="K1240" s="92"/>
      <c r="L1240" s="59"/>
      <c r="M1240" s="59"/>
      <c r="N1240" s="99"/>
      <c r="O1240" s="100"/>
      <c r="P1240" s="59"/>
      <c r="Q1240" s="59"/>
      <c r="R1240" s="59"/>
      <c r="S1240" s="59"/>
      <c r="T1240" s="59"/>
      <c r="U1240" s="59"/>
      <c r="V1240" s="59"/>
      <c r="W1240" s="95"/>
      <c r="X1240" s="104"/>
    </row>
    <row r="1241" spans="1:24" ht="14">
      <c r="A1241" s="91"/>
      <c r="B1241" s="92"/>
      <c r="C1241" s="93"/>
      <c r="D1241" s="94"/>
      <c r="E1241" s="273" t="str">
        <f t="shared" ca="1" si="38"/>
        <v/>
      </c>
      <c r="F1241" s="96"/>
      <c r="G1241" s="97"/>
      <c r="H1241" s="98"/>
      <c r="I1241" s="276" t="str">
        <f t="shared" ca="1" si="39"/>
        <v/>
      </c>
      <c r="J1241" s="92"/>
      <c r="K1241" s="92"/>
      <c r="L1241" s="59"/>
      <c r="M1241" s="59"/>
      <c r="N1241" s="99"/>
      <c r="O1241" s="100"/>
      <c r="P1241" s="59"/>
      <c r="Q1241" s="59"/>
      <c r="R1241" s="59"/>
      <c r="S1241" s="59"/>
      <c r="T1241" s="59"/>
      <c r="U1241" s="59"/>
      <c r="V1241" s="59"/>
      <c r="W1241" s="95"/>
      <c r="X1241" s="104"/>
    </row>
    <row r="1242" spans="1:24" ht="14">
      <c r="A1242" s="91"/>
      <c r="B1242" s="92"/>
      <c r="C1242" s="93"/>
      <c r="D1242" s="94"/>
      <c r="E1242" s="273" t="str">
        <f t="shared" ca="1" si="38"/>
        <v/>
      </c>
      <c r="F1242" s="96"/>
      <c r="G1242" s="97"/>
      <c r="H1242" s="98"/>
      <c r="I1242" s="276" t="str">
        <f t="shared" ca="1" si="39"/>
        <v/>
      </c>
      <c r="J1242" s="92"/>
      <c r="K1242" s="92"/>
      <c r="L1242" s="59"/>
      <c r="M1242" s="59"/>
      <c r="N1242" s="99"/>
      <c r="O1242" s="100"/>
      <c r="P1242" s="59"/>
      <c r="Q1242" s="59"/>
      <c r="R1242" s="59"/>
      <c r="S1242" s="59"/>
      <c r="T1242" s="59"/>
      <c r="U1242" s="59"/>
      <c r="V1242" s="59"/>
      <c r="W1242" s="95"/>
      <c r="X1242" s="104"/>
    </row>
    <row r="1243" spans="1:24" ht="14">
      <c r="A1243" s="91"/>
      <c r="B1243" s="92"/>
      <c r="C1243" s="93"/>
      <c r="D1243" s="94"/>
      <c r="E1243" s="273" t="str">
        <f t="shared" ca="1" si="38"/>
        <v/>
      </c>
      <c r="F1243" s="96"/>
      <c r="G1243" s="97"/>
      <c r="H1243" s="98"/>
      <c r="I1243" s="276" t="str">
        <f t="shared" ca="1" si="39"/>
        <v/>
      </c>
      <c r="J1243" s="92"/>
      <c r="K1243" s="92"/>
      <c r="L1243" s="59"/>
      <c r="M1243" s="59"/>
      <c r="N1243" s="99"/>
      <c r="O1243" s="100"/>
      <c r="P1243" s="59"/>
      <c r="Q1243" s="59"/>
      <c r="R1243" s="59"/>
      <c r="S1243" s="59"/>
      <c r="T1243" s="59"/>
      <c r="U1243" s="59"/>
      <c r="V1243" s="59"/>
      <c r="W1243" s="95"/>
      <c r="X1243" s="104"/>
    </row>
    <row r="1244" spans="1:24" ht="14">
      <c r="A1244" s="91"/>
      <c r="B1244" s="92"/>
      <c r="C1244" s="93"/>
      <c r="D1244" s="94"/>
      <c r="E1244" s="273" t="str">
        <f t="shared" ca="1" si="38"/>
        <v/>
      </c>
      <c r="F1244" s="96"/>
      <c r="G1244" s="97"/>
      <c r="H1244" s="98"/>
      <c r="I1244" s="276" t="str">
        <f t="shared" ca="1" si="39"/>
        <v/>
      </c>
      <c r="J1244" s="92"/>
      <c r="K1244" s="92"/>
      <c r="L1244" s="59"/>
      <c r="M1244" s="59"/>
      <c r="N1244" s="99"/>
      <c r="O1244" s="100"/>
      <c r="P1244" s="59"/>
      <c r="Q1244" s="59"/>
      <c r="R1244" s="59"/>
      <c r="S1244" s="59"/>
      <c r="T1244" s="59"/>
      <c r="U1244" s="59"/>
      <c r="V1244" s="59"/>
      <c r="W1244" s="95"/>
      <c r="X1244" s="104"/>
    </row>
    <row r="1245" spans="1:24" ht="14">
      <c r="A1245" s="91"/>
      <c r="B1245" s="92"/>
      <c r="C1245" s="93"/>
      <c r="D1245" s="94"/>
      <c r="E1245" s="273" t="str">
        <f t="shared" ca="1" si="38"/>
        <v/>
      </c>
      <c r="F1245" s="96"/>
      <c r="G1245" s="97"/>
      <c r="H1245" s="98"/>
      <c r="I1245" s="276" t="str">
        <f t="shared" ca="1" si="39"/>
        <v/>
      </c>
      <c r="J1245" s="92"/>
      <c r="K1245" s="92"/>
      <c r="L1245" s="59"/>
      <c r="M1245" s="59"/>
      <c r="N1245" s="99"/>
      <c r="O1245" s="100"/>
      <c r="P1245" s="59"/>
      <c r="Q1245" s="59"/>
      <c r="R1245" s="59"/>
      <c r="S1245" s="59"/>
      <c r="T1245" s="59"/>
      <c r="U1245" s="59"/>
      <c r="V1245" s="59"/>
      <c r="W1245" s="95"/>
      <c r="X1245" s="104"/>
    </row>
    <row r="1246" spans="1:24" ht="14">
      <c r="A1246" s="91"/>
      <c r="B1246" s="92"/>
      <c r="C1246" s="93"/>
      <c r="D1246" s="94"/>
      <c r="E1246" s="273" t="str">
        <f t="shared" ca="1" si="38"/>
        <v/>
      </c>
      <c r="F1246" s="96"/>
      <c r="G1246" s="97"/>
      <c r="H1246" s="98"/>
      <c r="I1246" s="276" t="str">
        <f t="shared" ca="1" si="39"/>
        <v/>
      </c>
      <c r="J1246" s="92"/>
      <c r="K1246" s="92"/>
      <c r="L1246" s="59"/>
      <c r="M1246" s="59"/>
      <c r="N1246" s="99"/>
      <c r="O1246" s="100"/>
      <c r="P1246" s="59"/>
      <c r="Q1246" s="59"/>
      <c r="R1246" s="59"/>
      <c r="S1246" s="59"/>
      <c r="T1246" s="59"/>
      <c r="U1246" s="59"/>
      <c r="V1246" s="59"/>
      <c r="W1246" s="95"/>
      <c r="X1246" s="104"/>
    </row>
    <row r="1247" spans="1:24" ht="14">
      <c r="A1247" s="91"/>
      <c r="B1247" s="92"/>
      <c r="C1247" s="93"/>
      <c r="D1247" s="94"/>
      <c r="E1247" s="273" t="str">
        <f t="shared" ca="1" si="38"/>
        <v/>
      </c>
      <c r="F1247" s="96"/>
      <c r="G1247" s="97"/>
      <c r="H1247" s="98"/>
      <c r="I1247" s="276" t="str">
        <f t="shared" ca="1" si="39"/>
        <v/>
      </c>
      <c r="J1247" s="92"/>
      <c r="K1247" s="92"/>
      <c r="L1247" s="59"/>
      <c r="M1247" s="59"/>
      <c r="N1247" s="99"/>
      <c r="O1247" s="100"/>
      <c r="P1247" s="59"/>
      <c r="Q1247" s="59"/>
      <c r="R1247" s="59"/>
      <c r="S1247" s="59"/>
      <c r="T1247" s="59"/>
      <c r="U1247" s="59"/>
      <c r="V1247" s="59"/>
      <c r="W1247" s="95"/>
      <c r="X1247" s="104"/>
    </row>
    <row r="1248" spans="1:24" ht="14">
      <c r="A1248" s="91"/>
      <c r="B1248" s="92"/>
      <c r="C1248" s="93"/>
      <c r="D1248" s="94"/>
      <c r="E1248" s="273" t="str">
        <f t="shared" ca="1" si="38"/>
        <v/>
      </c>
      <c r="F1248" s="96"/>
      <c r="G1248" s="97"/>
      <c r="H1248" s="98"/>
      <c r="I1248" s="276" t="str">
        <f t="shared" ca="1" si="39"/>
        <v/>
      </c>
      <c r="J1248" s="92"/>
      <c r="K1248" s="92"/>
      <c r="L1248" s="59"/>
      <c r="M1248" s="59"/>
      <c r="N1248" s="99"/>
      <c r="O1248" s="100"/>
      <c r="P1248" s="59"/>
      <c r="Q1248" s="59"/>
      <c r="R1248" s="59"/>
      <c r="S1248" s="59"/>
      <c r="T1248" s="59"/>
      <c r="U1248" s="59"/>
      <c r="V1248" s="59"/>
      <c r="W1248" s="95"/>
      <c r="X1248" s="104"/>
    </row>
    <row r="1249" spans="1:24" ht="14">
      <c r="A1249" s="91"/>
      <c r="B1249" s="92"/>
      <c r="C1249" s="93"/>
      <c r="D1249" s="94"/>
      <c r="E1249" s="273" t="str">
        <f t="shared" ca="1" si="38"/>
        <v/>
      </c>
      <c r="F1249" s="96"/>
      <c r="G1249" s="97"/>
      <c r="H1249" s="98"/>
      <c r="I1249" s="276" t="str">
        <f t="shared" ca="1" si="39"/>
        <v/>
      </c>
      <c r="J1249" s="92"/>
      <c r="K1249" s="92"/>
      <c r="L1249" s="59"/>
      <c r="M1249" s="59"/>
      <c r="N1249" s="99"/>
      <c r="O1249" s="100"/>
      <c r="P1249" s="59"/>
      <c r="Q1249" s="59"/>
      <c r="R1249" s="59"/>
      <c r="S1249" s="59"/>
      <c r="T1249" s="59"/>
      <c r="U1249" s="59"/>
      <c r="V1249" s="59"/>
      <c r="W1249" s="95"/>
      <c r="X1249" s="104"/>
    </row>
    <row r="1250" spans="1:24" ht="14">
      <c r="A1250" s="91"/>
      <c r="B1250" s="92"/>
      <c r="C1250" s="93"/>
      <c r="D1250" s="94"/>
      <c r="E1250" s="273" t="str">
        <f t="shared" ca="1" si="38"/>
        <v/>
      </c>
      <c r="F1250" s="96"/>
      <c r="G1250" s="97"/>
      <c r="H1250" s="98"/>
      <c r="I1250" s="276" t="str">
        <f t="shared" ca="1" si="39"/>
        <v/>
      </c>
      <c r="J1250" s="92"/>
      <c r="K1250" s="92"/>
      <c r="L1250" s="59"/>
      <c r="M1250" s="59"/>
      <c r="N1250" s="99"/>
      <c r="O1250" s="100"/>
      <c r="P1250" s="59"/>
      <c r="Q1250" s="59"/>
      <c r="R1250" s="59"/>
      <c r="S1250" s="59"/>
      <c r="T1250" s="59"/>
      <c r="U1250" s="59"/>
      <c r="V1250" s="59"/>
      <c r="W1250" s="95"/>
      <c r="X1250" s="104"/>
    </row>
    <row r="1251" spans="1:24" ht="14">
      <c r="A1251" s="91"/>
      <c r="B1251" s="92"/>
      <c r="C1251" s="93"/>
      <c r="D1251" s="94"/>
      <c r="E1251" s="273" t="str">
        <f t="shared" ca="1" si="38"/>
        <v/>
      </c>
      <c r="F1251" s="96"/>
      <c r="G1251" s="97"/>
      <c r="H1251" s="98"/>
      <c r="I1251" s="276" t="str">
        <f t="shared" ca="1" si="39"/>
        <v/>
      </c>
      <c r="J1251" s="92"/>
      <c r="K1251" s="92"/>
      <c r="L1251" s="59"/>
      <c r="M1251" s="59"/>
      <c r="N1251" s="99"/>
      <c r="O1251" s="100"/>
      <c r="P1251" s="59"/>
      <c r="Q1251" s="59"/>
      <c r="R1251" s="59"/>
      <c r="S1251" s="59"/>
      <c r="T1251" s="59"/>
      <c r="U1251" s="59"/>
      <c r="V1251" s="59"/>
      <c r="W1251" s="95"/>
      <c r="X1251" s="104"/>
    </row>
    <row r="1252" spans="1:24" ht="14">
      <c r="A1252" s="91"/>
      <c r="B1252" s="92"/>
      <c r="C1252" s="93"/>
      <c r="D1252" s="94"/>
      <c r="E1252" s="273" t="str">
        <f t="shared" ca="1" si="38"/>
        <v/>
      </c>
      <c r="F1252" s="96"/>
      <c r="G1252" s="97"/>
      <c r="H1252" s="98"/>
      <c r="I1252" s="276" t="str">
        <f t="shared" ca="1" si="39"/>
        <v/>
      </c>
      <c r="J1252" s="92"/>
      <c r="K1252" s="92"/>
      <c r="L1252" s="59"/>
      <c r="M1252" s="59"/>
      <c r="N1252" s="99"/>
      <c r="O1252" s="100"/>
      <c r="P1252" s="59"/>
      <c r="Q1252" s="59"/>
      <c r="R1252" s="59"/>
      <c r="S1252" s="59"/>
      <c r="T1252" s="59"/>
      <c r="U1252" s="59"/>
      <c r="V1252" s="59"/>
      <c r="W1252" s="95"/>
      <c r="X1252" s="104"/>
    </row>
    <row r="1253" spans="1:24" ht="14">
      <c r="A1253" s="91"/>
      <c r="B1253" s="92"/>
      <c r="C1253" s="93"/>
      <c r="D1253" s="94"/>
      <c r="E1253" s="273" t="str">
        <f t="shared" ca="1" si="38"/>
        <v/>
      </c>
      <c r="F1253" s="96"/>
      <c r="G1253" s="97"/>
      <c r="H1253" s="98"/>
      <c r="I1253" s="276" t="str">
        <f t="shared" ca="1" si="39"/>
        <v/>
      </c>
      <c r="J1253" s="92"/>
      <c r="K1253" s="92"/>
      <c r="L1253" s="59"/>
      <c r="M1253" s="59"/>
      <c r="N1253" s="99"/>
      <c r="O1253" s="100"/>
      <c r="P1253" s="59"/>
      <c r="Q1253" s="59"/>
      <c r="R1253" s="59"/>
      <c r="S1253" s="59"/>
      <c r="T1253" s="59"/>
      <c r="U1253" s="59"/>
      <c r="V1253" s="59"/>
      <c r="W1253" s="95"/>
      <c r="X1253" s="104"/>
    </row>
    <row r="1254" spans="1:24" ht="14">
      <c r="A1254" s="91"/>
      <c r="B1254" s="92"/>
      <c r="C1254" s="93"/>
      <c r="D1254" s="94"/>
      <c r="E1254" s="273" t="str">
        <f t="shared" ca="1" si="38"/>
        <v/>
      </c>
      <c r="F1254" s="96"/>
      <c r="G1254" s="97"/>
      <c r="H1254" s="98"/>
      <c r="I1254" s="276" t="str">
        <f t="shared" ca="1" si="39"/>
        <v/>
      </c>
      <c r="J1254" s="92"/>
      <c r="K1254" s="92"/>
      <c r="L1254" s="59"/>
      <c r="M1254" s="59"/>
      <c r="N1254" s="99"/>
      <c r="O1254" s="100"/>
      <c r="P1254" s="59"/>
      <c r="Q1254" s="59"/>
      <c r="R1254" s="59"/>
      <c r="S1254" s="59"/>
      <c r="T1254" s="59"/>
      <c r="U1254" s="59"/>
      <c r="V1254" s="59"/>
      <c r="W1254" s="95"/>
      <c r="X1254" s="104"/>
    </row>
    <row r="1255" spans="1:24" ht="14">
      <c r="A1255" s="91"/>
      <c r="B1255" s="92"/>
      <c r="C1255" s="93"/>
      <c r="D1255" s="94"/>
      <c r="E1255" s="273" t="str">
        <f t="shared" ca="1" si="38"/>
        <v/>
      </c>
      <c r="F1255" s="96"/>
      <c r="G1255" s="97"/>
      <c r="H1255" s="98"/>
      <c r="I1255" s="276" t="str">
        <f t="shared" ca="1" si="39"/>
        <v/>
      </c>
      <c r="J1255" s="92"/>
      <c r="K1255" s="92"/>
      <c r="L1255" s="59"/>
      <c r="M1255" s="59"/>
      <c r="N1255" s="99"/>
      <c r="O1255" s="100"/>
      <c r="P1255" s="59"/>
      <c r="Q1255" s="59"/>
      <c r="R1255" s="59"/>
      <c r="S1255" s="59"/>
      <c r="T1255" s="59"/>
      <c r="U1255" s="59"/>
      <c r="V1255" s="59"/>
      <c r="W1255" s="95"/>
      <c r="X1255" s="104"/>
    </row>
    <row r="1256" spans="1:24" ht="14">
      <c r="A1256" s="91"/>
      <c r="B1256" s="92"/>
      <c r="C1256" s="93"/>
      <c r="D1256" s="94"/>
      <c r="E1256" s="273" t="str">
        <f t="shared" ca="1" si="38"/>
        <v/>
      </c>
      <c r="F1256" s="96"/>
      <c r="G1256" s="97"/>
      <c r="H1256" s="98"/>
      <c r="I1256" s="276" t="str">
        <f t="shared" ca="1" si="39"/>
        <v/>
      </c>
      <c r="J1256" s="92"/>
      <c r="K1256" s="92"/>
      <c r="L1256" s="59"/>
      <c r="M1256" s="59"/>
      <c r="N1256" s="99"/>
      <c r="O1256" s="100"/>
      <c r="P1256" s="59"/>
      <c r="Q1256" s="59"/>
      <c r="R1256" s="59"/>
      <c r="S1256" s="59"/>
      <c r="T1256" s="59"/>
      <c r="U1256" s="59"/>
      <c r="V1256" s="59"/>
      <c r="W1256" s="95"/>
      <c r="X1256" s="104"/>
    </row>
    <row r="1257" spans="1:24" ht="14">
      <c r="A1257" s="91"/>
      <c r="B1257" s="92"/>
      <c r="C1257" s="93"/>
      <c r="D1257" s="94"/>
      <c r="E1257" s="273" t="str">
        <f t="shared" ca="1" si="38"/>
        <v/>
      </c>
      <c r="F1257" s="96"/>
      <c r="G1257" s="97"/>
      <c r="H1257" s="98"/>
      <c r="I1257" s="276" t="str">
        <f t="shared" ca="1" si="39"/>
        <v/>
      </c>
      <c r="J1257" s="92"/>
      <c r="K1257" s="92"/>
      <c r="L1257" s="59"/>
      <c r="M1257" s="59"/>
      <c r="N1257" s="99"/>
      <c r="O1257" s="100"/>
      <c r="P1257" s="59"/>
      <c r="Q1257" s="59"/>
      <c r="R1257" s="59"/>
      <c r="S1257" s="59"/>
      <c r="T1257" s="59"/>
      <c r="U1257" s="59"/>
      <c r="V1257" s="59"/>
      <c r="W1257" s="95"/>
      <c r="X1257" s="104"/>
    </row>
    <row r="1258" spans="1:24" ht="14">
      <c r="A1258" s="91"/>
      <c r="B1258" s="92"/>
      <c r="C1258" s="93"/>
      <c r="D1258" s="94"/>
      <c r="E1258" s="273" t="str">
        <f t="shared" ca="1" si="38"/>
        <v/>
      </c>
      <c r="F1258" s="96"/>
      <c r="G1258" s="97"/>
      <c r="H1258" s="98"/>
      <c r="I1258" s="276" t="str">
        <f t="shared" ca="1" si="39"/>
        <v/>
      </c>
      <c r="J1258" s="92"/>
      <c r="K1258" s="92"/>
      <c r="L1258" s="59"/>
      <c r="M1258" s="59"/>
      <c r="N1258" s="99"/>
      <c r="O1258" s="100"/>
      <c r="P1258" s="59"/>
      <c r="Q1258" s="59"/>
      <c r="R1258" s="59"/>
      <c r="S1258" s="59"/>
      <c r="T1258" s="59"/>
      <c r="U1258" s="59"/>
      <c r="V1258" s="59"/>
      <c r="W1258" s="95"/>
      <c r="X1258" s="104"/>
    </row>
    <row r="1259" spans="1:24" ht="14">
      <c r="A1259" s="91"/>
      <c r="B1259" s="92"/>
      <c r="C1259" s="93"/>
      <c r="D1259" s="94"/>
      <c r="E1259" s="273" t="str">
        <f t="shared" ca="1" si="38"/>
        <v/>
      </c>
      <c r="F1259" s="96"/>
      <c r="G1259" s="97"/>
      <c r="H1259" s="98"/>
      <c r="I1259" s="276" t="str">
        <f t="shared" ca="1" si="39"/>
        <v/>
      </c>
      <c r="J1259" s="92"/>
      <c r="K1259" s="92"/>
      <c r="L1259" s="59"/>
      <c r="M1259" s="59"/>
      <c r="N1259" s="99"/>
      <c r="O1259" s="100"/>
      <c r="P1259" s="59"/>
      <c r="Q1259" s="59"/>
      <c r="R1259" s="59"/>
      <c r="S1259" s="59"/>
      <c r="T1259" s="59"/>
      <c r="U1259" s="59"/>
      <c r="V1259" s="59"/>
      <c r="W1259" s="95"/>
      <c r="X1259" s="104"/>
    </row>
    <row r="1260" spans="1:24" ht="14">
      <c r="A1260" s="91"/>
      <c r="B1260" s="92"/>
      <c r="C1260" s="93"/>
      <c r="D1260" s="94"/>
      <c r="E1260" s="273" t="str">
        <f t="shared" ca="1" si="38"/>
        <v/>
      </c>
      <c r="F1260" s="96"/>
      <c r="G1260" s="97"/>
      <c r="H1260" s="98"/>
      <c r="I1260" s="276" t="str">
        <f t="shared" ca="1" si="39"/>
        <v/>
      </c>
      <c r="J1260" s="92"/>
      <c r="K1260" s="92"/>
      <c r="L1260" s="59"/>
      <c r="M1260" s="59"/>
      <c r="N1260" s="99"/>
      <c r="O1260" s="100"/>
      <c r="P1260" s="59"/>
      <c r="Q1260" s="59"/>
      <c r="R1260" s="59"/>
      <c r="S1260" s="59"/>
      <c r="T1260" s="59"/>
      <c r="U1260" s="59"/>
      <c r="V1260" s="59"/>
      <c r="W1260" s="95"/>
      <c r="X1260" s="104"/>
    </row>
    <row r="1261" spans="1:24" ht="14">
      <c r="A1261" s="91"/>
      <c r="B1261" s="92"/>
      <c r="C1261" s="93"/>
      <c r="D1261" s="94"/>
      <c r="E1261" s="273" t="str">
        <f t="shared" ca="1" si="38"/>
        <v/>
      </c>
      <c r="F1261" s="96"/>
      <c r="G1261" s="97"/>
      <c r="H1261" s="98"/>
      <c r="I1261" s="276" t="str">
        <f t="shared" ca="1" si="39"/>
        <v/>
      </c>
      <c r="J1261" s="92"/>
      <c r="K1261" s="92"/>
      <c r="L1261" s="59"/>
      <c r="M1261" s="59"/>
      <c r="N1261" s="99"/>
      <c r="O1261" s="100"/>
      <c r="P1261" s="59"/>
      <c r="Q1261" s="59"/>
      <c r="R1261" s="59"/>
      <c r="S1261" s="59"/>
      <c r="T1261" s="59"/>
      <c r="U1261" s="59"/>
      <c r="V1261" s="59"/>
      <c r="W1261" s="95"/>
      <c r="X1261" s="104"/>
    </row>
    <row r="1262" spans="1:24" ht="14">
      <c r="A1262" s="91"/>
      <c r="B1262" s="92"/>
      <c r="C1262" s="93"/>
      <c r="D1262" s="94"/>
      <c r="E1262" s="273" t="str">
        <f t="shared" ca="1" si="38"/>
        <v/>
      </c>
      <c r="F1262" s="96"/>
      <c r="G1262" s="97"/>
      <c r="H1262" s="98"/>
      <c r="I1262" s="276" t="str">
        <f t="shared" ca="1" si="39"/>
        <v/>
      </c>
      <c r="J1262" s="92"/>
      <c r="K1262" s="92"/>
      <c r="L1262" s="59"/>
      <c r="M1262" s="59"/>
      <c r="N1262" s="99"/>
      <c r="O1262" s="100"/>
      <c r="P1262" s="59"/>
      <c r="Q1262" s="59"/>
      <c r="R1262" s="59"/>
      <c r="S1262" s="59"/>
      <c r="T1262" s="59"/>
      <c r="U1262" s="59"/>
      <c r="V1262" s="59"/>
      <c r="W1262" s="95"/>
      <c r="X1262" s="104"/>
    </row>
    <row r="1263" spans="1:24" ht="14">
      <c r="A1263" s="91"/>
      <c r="B1263" s="92"/>
      <c r="C1263" s="93"/>
      <c r="D1263" s="94"/>
      <c r="E1263" s="273" t="str">
        <f t="shared" ca="1" si="38"/>
        <v/>
      </c>
      <c r="F1263" s="96"/>
      <c r="G1263" s="97"/>
      <c r="H1263" s="98"/>
      <c r="I1263" s="276" t="str">
        <f t="shared" ca="1" si="39"/>
        <v/>
      </c>
      <c r="J1263" s="92"/>
      <c r="K1263" s="92"/>
      <c r="L1263" s="59"/>
      <c r="M1263" s="59"/>
      <c r="N1263" s="99"/>
      <c r="O1263" s="100"/>
      <c r="P1263" s="59"/>
      <c r="Q1263" s="59"/>
      <c r="R1263" s="59"/>
      <c r="S1263" s="59"/>
      <c r="T1263" s="59"/>
      <c r="U1263" s="59"/>
      <c r="V1263" s="59"/>
      <c r="W1263" s="95"/>
      <c r="X1263" s="104"/>
    </row>
    <row r="1264" spans="1:24" ht="14">
      <c r="A1264" s="91"/>
      <c r="B1264" s="92"/>
      <c r="C1264" s="93"/>
      <c r="D1264" s="94"/>
      <c r="E1264" s="273" t="str">
        <f t="shared" ca="1" si="38"/>
        <v/>
      </c>
      <c r="F1264" s="96"/>
      <c r="G1264" s="97"/>
      <c r="H1264" s="98"/>
      <c r="I1264" s="276" t="str">
        <f t="shared" ca="1" si="39"/>
        <v/>
      </c>
      <c r="J1264" s="92"/>
      <c r="K1264" s="92"/>
      <c r="L1264" s="59"/>
      <c r="M1264" s="59"/>
      <c r="N1264" s="99"/>
      <c r="O1264" s="100"/>
      <c r="P1264" s="59"/>
      <c r="Q1264" s="59"/>
      <c r="R1264" s="59"/>
      <c r="S1264" s="59"/>
      <c r="T1264" s="59"/>
      <c r="U1264" s="59"/>
      <c r="V1264" s="59"/>
      <c r="W1264" s="95"/>
      <c r="X1264" s="104"/>
    </row>
    <row r="1265" spans="1:24" ht="14">
      <c r="A1265" s="91"/>
      <c r="B1265" s="92"/>
      <c r="C1265" s="93"/>
      <c r="D1265" s="94"/>
      <c r="E1265" s="273" t="str">
        <f t="shared" ca="1" si="38"/>
        <v/>
      </c>
      <c r="F1265" s="96"/>
      <c r="G1265" s="97"/>
      <c r="H1265" s="98"/>
      <c r="I1265" s="276" t="str">
        <f t="shared" ca="1" si="39"/>
        <v/>
      </c>
      <c r="J1265" s="92"/>
      <c r="K1265" s="92"/>
      <c r="L1265" s="59"/>
      <c r="M1265" s="59"/>
      <c r="N1265" s="99"/>
      <c r="O1265" s="100"/>
      <c r="P1265" s="59"/>
      <c r="Q1265" s="59"/>
      <c r="R1265" s="59"/>
      <c r="S1265" s="59"/>
      <c r="T1265" s="59"/>
      <c r="U1265" s="59"/>
      <c r="V1265" s="59"/>
      <c r="W1265" s="95"/>
      <c r="X1265" s="104"/>
    </row>
    <row r="1266" spans="1:24" ht="14">
      <c r="A1266" s="91"/>
      <c r="B1266" s="92"/>
      <c r="C1266" s="93"/>
      <c r="D1266" s="94"/>
      <c r="E1266" s="273" t="str">
        <f t="shared" ca="1" si="38"/>
        <v/>
      </c>
      <c r="F1266" s="96"/>
      <c r="G1266" s="97"/>
      <c r="H1266" s="98"/>
      <c r="I1266" s="276" t="str">
        <f t="shared" ca="1" si="39"/>
        <v/>
      </c>
      <c r="J1266" s="92"/>
      <c r="K1266" s="92"/>
      <c r="L1266" s="59"/>
      <c r="M1266" s="59"/>
      <c r="N1266" s="99"/>
      <c r="O1266" s="100"/>
      <c r="P1266" s="59"/>
      <c r="Q1266" s="59"/>
      <c r="R1266" s="59"/>
      <c r="S1266" s="59"/>
      <c r="T1266" s="59"/>
      <c r="U1266" s="59"/>
      <c r="V1266" s="59"/>
      <c r="W1266" s="95"/>
      <c r="X1266" s="104"/>
    </row>
    <row r="1267" spans="1:24" ht="14">
      <c r="A1267" s="91"/>
      <c r="B1267" s="92"/>
      <c r="C1267" s="93"/>
      <c r="D1267" s="94"/>
      <c r="E1267" s="273" t="str">
        <f t="shared" ca="1" si="38"/>
        <v/>
      </c>
      <c r="F1267" s="96"/>
      <c r="G1267" s="97"/>
      <c r="H1267" s="98"/>
      <c r="I1267" s="276" t="str">
        <f t="shared" ca="1" si="39"/>
        <v/>
      </c>
      <c r="J1267" s="92"/>
      <c r="K1267" s="92"/>
      <c r="L1267" s="59"/>
      <c r="M1267" s="59"/>
      <c r="N1267" s="99"/>
      <c r="O1267" s="100"/>
      <c r="P1267" s="59"/>
      <c r="Q1267" s="59"/>
      <c r="R1267" s="59"/>
      <c r="S1267" s="59"/>
      <c r="T1267" s="59"/>
      <c r="U1267" s="59"/>
      <c r="V1267" s="59"/>
      <c r="W1267" s="95"/>
      <c r="X1267" s="104"/>
    </row>
    <row r="1268" spans="1:24" ht="14">
      <c r="A1268" s="91"/>
      <c r="B1268" s="92"/>
      <c r="C1268" s="93"/>
      <c r="D1268" s="94"/>
      <c r="E1268" s="273" t="str">
        <f t="shared" ca="1" si="38"/>
        <v/>
      </c>
      <c r="F1268" s="96"/>
      <c r="G1268" s="97"/>
      <c r="H1268" s="98"/>
      <c r="I1268" s="276" t="str">
        <f t="shared" ca="1" si="39"/>
        <v/>
      </c>
      <c r="J1268" s="92"/>
      <c r="K1268" s="92"/>
      <c r="L1268" s="59"/>
      <c r="M1268" s="59"/>
      <c r="N1268" s="99"/>
      <c r="O1268" s="100"/>
      <c r="P1268" s="59"/>
      <c r="Q1268" s="59"/>
      <c r="R1268" s="59"/>
      <c r="S1268" s="59"/>
      <c r="T1268" s="59"/>
      <c r="U1268" s="59"/>
      <c r="V1268" s="59"/>
      <c r="W1268" s="95"/>
      <c r="X1268" s="104"/>
    </row>
    <row r="1269" spans="1:24" ht="14">
      <c r="A1269" s="91"/>
      <c r="B1269" s="92"/>
      <c r="C1269" s="93"/>
      <c r="D1269" s="94"/>
      <c r="E1269" s="273" t="str">
        <f t="shared" ca="1" si="38"/>
        <v/>
      </c>
      <c r="F1269" s="96"/>
      <c r="G1269" s="97"/>
      <c r="H1269" s="98"/>
      <c r="I1269" s="276" t="str">
        <f t="shared" ca="1" si="39"/>
        <v/>
      </c>
      <c r="J1269" s="92"/>
      <c r="K1269" s="92"/>
      <c r="L1269" s="59"/>
      <c r="M1269" s="59"/>
      <c r="N1269" s="99"/>
      <c r="O1269" s="100"/>
      <c r="P1269" s="59"/>
      <c r="Q1269" s="59"/>
      <c r="R1269" s="59"/>
      <c r="S1269" s="59"/>
      <c r="T1269" s="59"/>
      <c r="U1269" s="59"/>
      <c r="V1269" s="59"/>
      <c r="W1269" s="95"/>
      <c r="X1269" s="104"/>
    </row>
    <row r="1270" spans="1:24" ht="14">
      <c r="A1270" s="91"/>
      <c r="B1270" s="92"/>
      <c r="C1270" s="93"/>
      <c r="D1270" s="94"/>
      <c r="E1270" s="273" t="str">
        <f t="shared" ca="1" si="38"/>
        <v/>
      </c>
      <c r="F1270" s="96"/>
      <c r="G1270" s="97"/>
      <c r="H1270" s="98"/>
      <c r="I1270" s="276" t="str">
        <f t="shared" ca="1" si="39"/>
        <v/>
      </c>
      <c r="J1270" s="92"/>
      <c r="K1270" s="92"/>
      <c r="L1270" s="59"/>
      <c r="M1270" s="59"/>
      <c r="N1270" s="99"/>
      <c r="O1270" s="100"/>
      <c r="P1270" s="59"/>
      <c r="Q1270" s="59"/>
      <c r="R1270" s="59"/>
      <c r="S1270" s="59"/>
      <c r="T1270" s="59"/>
      <c r="U1270" s="59"/>
      <c r="V1270" s="59"/>
      <c r="W1270" s="95"/>
      <c r="X1270" s="104"/>
    </row>
    <row r="1271" spans="1:24" ht="14">
      <c r="A1271" s="91"/>
      <c r="B1271" s="92"/>
      <c r="C1271" s="93"/>
      <c r="D1271" s="94"/>
      <c r="E1271" s="273" t="str">
        <f t="shared" ca="1" si="38"/>
        <v/>
      </c>
      <c r="F1271" s="96"/>
      <c r="G1271" s="97"/>
      <c r="H1271" s="98"/>
      <c r="I1271" s="276" t="str">
        <f t="shared" ca="1" si="39"/>
        <v/>
      </c>
      <c r="J1271" s="92"/>
      <c r="K1271" s="92"/>
      <c r="L1271" s="59"/>
      <c r="M1271" s="59"/>
      <c r="N1271" s="99"/>
      <c r="O1271" s="100"/>
      <c r="P1271" s="59"/>
      <c r="Q1271" s="59"/>
      <c r="R1271" s="59"/>
      <c r="S1271" s="59"/>
      <c r="T1271" s="59"/>
      <c r="U1271" s="59"/>
      <c r="V1271" s="59"/>
      <c r="W1271" s="95"/>
      <c r="X1271" s="104"/>
    </row>
    <row r="1272" spans="1:24" ht="14">
      <c r="A1272" s="91"/>
      <c r="B1272" s="92"/>
      <c r="C1272" s="93"/>
      <c r="D1272" s="94"/>
      <c r="E1272" s="273" t="str">
        <f t="shared" ca="1" si="38"/>
        <v/>
      </c>
      <c r="F1272" s="96"/>
      <c r="G1272" s="97"/>
      <c r="H1272" s="98"/>
      <c r="I1272" s="276" t="str">
        <f t="shared" ca="1" si="39"/>
        <v/>
      </c>
      <c r="J1272" s="92"/>
      <c r="K1272" s="92"/>
      <c r="L1272" s="59"/>
      <c r="M1272" s="59"/>
      <c r="N1272" s="99"/>
      <c r="O1272" s="100"/>
      <c r="P1272" s="59"/>
      <c r="Q1272" s="59"/>
      <c r="R1272" s="59"/>
      <c r="S1272" s="59"/>
      <c r="T1272" s="59"/>
      <c r="U1272" s="59"/>
      <c r="V1272" s="59"/>
      <c r="W1272" s="95"/>
      <c r="X1272" s="104"/>
    </row>
    <row r="1273" spans="1:24" ht="14">
      <c r="A1273" s="91"/>
      <c r="B1273" s="92"/>
      <c r="C1273" s="93"/>
      <c r="D1273" s="94"/>
      <c r="E1273" s="273" t="str">
        <f t="shared" ca="1" si="38"/>
        <v/>
      </c>
      <c r="F1273" s="96"/>
      <c r="G1273" s="97"/>
      <c r="H1273" s="98"/>
      <c r="I1273" s="276" t="str">
        <f t="shared" ca="1" si="39"/>
        <v/>
      </c>
      <c r="J1273" s="92"/>
      <c r="K1273" s="92"/>
      <c r="L1273" s="59"/>
      <c r="M1273" s="59"/>
      <c r="N1273" s="99"/>
      <c r="O1273" s="100"/>
      <c r="P1273" s="59"/>
      <c r="Q1273" s="59"/>
      <c r="R1273" s="59"/>
      <c r="S1273" s="59"/>
      <c r="T1273" s="59"/>
      <c r="U1273" s="59"/>
      <c r="V1273" s="59"/>
      <c r="W1273" s="95"/>
      <c r="X1273" s="104"/>
    </row>
    <row r="1274" spans="1:24" ht="14">
      <c r="A1274" s="91"/>
      <c r="B1274" s="92"/>
      <c r="C1274" s="93"/>
      <c r="D1274" s="94"/>
      <c r="E1274" s="273" t="str">
        <f t="shared" ca="1" si="38"/>
        <v/>
      </c>
      <c r="F1274" s="96"/>
      <c r="G1274" s="97"/>
      <c r="H1274" s="98"/>
      <c r="I1274" s="276" t="str">
        <f t="shared" ca="1" si="39"/>
        <v/>
      </c>
      <c r="J1274" s="92"/>
      <c r="K1274" s="92"/>
      <c r="L1274" s="59"/>
      <c r="M1274" s="59"/>
      <c r="N1274" s="99"/>
      <c r="O1274" s="100"/>
      <c r="P1274" s="59"/>
      <c r="Q1274" s="59"/>
      <c r="R1274" s="59"/>
      <c r="S1274" s="59"/>
      <c r="T1274" s="59"/>
      <c r="U1274" s="59"/>
      <c r="V1274" s="59"/>
      <c r="W1274" s="95"/>
      <c r="X1274" s="104"/>
    </row>
    <row r="1275" spans="1:24" ht="14">
      <c r="A1275" s="91"/>
      <c r="B1275" s="92"/>
      <c r="C1275" s="93"/>
      <c r="D1275" s="94"/>
      <c r="E1275" s="273" t="str">
        <f t="shared" ca="1" si="38"/>
        <v/>
      </c>
      <c r="F1275" s="96"/>
      <c r="G1275" s="97"/>
      <c r="H1275" s="98"/>
      <c r="I1275" s="276" t="str">
        <f t="shared" ca="1" si="39"/>
        <v/>
      </c>
      <c r="J1275" s="92"/>
      <c r="K1275" s="92"/>
      <c r="L1275" s="59"/>
      <c r="M1275" s="59"/>
      <c r="N1275" s="99"/>
      <c r="O1275" s="100"/>
      <c r="P1275" s="59"/>
      <c r="Q1275" s="59"/>
      <c r="R1275" s="59"/>
      <c r="S1275" s="59"/>
      <c r="T1275" s="59"/>
      <c r="U1275" s="59"/>
      <c r="V1275" s="59"/>
      <c r="W1275" s="95"/>
      <c r="X1275" s="104"/>
    </row>
    <row r="1276" spans="1:24" ht="14">
      <c r="A1276" s="91"/>
      <c r="B1276" s="92"/>
      <c r="C1276" s="93"/>
      <c r="D1276" s="94"/>
      <c r="E1276" s="273" t="str">
        <f t="shared" ca="1" si="38"/>
        <v/>
      </c>
      <c r="F1276" s="96"/>
      <c r="G1276" s="97"/>
      <c r="H1276" s="98"/>
      <c r="I1276" s="276" t="str">
        <f t="shared" ca="1" si="39"/>
        <v/>
      </c>
      <c r="J1276" s="92"/>
      <c r="K1276" s="92"/>
      <c r="L1276" s="59"/>
      <c r="M1276" s="59"/>
      <c r="N1276" s="99"/>
      <c r="O1276" s="100"/>
      <c r="P1276" s="59"/>
      <c r="Q1276" s="59"/>
      <c r="R1276" s="59"/>
      <c r="S1276" s="59"/>
      <c r="T1276" s="59"/>
      <c r="U1276" s="59"/>
      <c r="V1276" s="59"/>
      <c r="W1276" s="95"/>
      <c r="X1276" s="104"/>
    </row>
    <row r="1277" spans="1:24" ht="14">
      <c r="A1277" s="91"/>
      <c r="B1277" s="92"/>
      <c r="C1277" s="93"/>
      <c r="D1277" s="94"/>
      <c r="E1277" s="273" t="str">
        <f t="shared" ca="1" si="38"/>
        <v/>
      </c>
      <c r="F1277" s="96"/>
      <c r="G1277" s="97"/>
      <c r="H1277" s="98"/>
      <c r="I1277" s="276" t="str">
        <f t="shared" ca="1" si="39"/>
        <v/>
      </c>
      <c r="J1277" s="92"/>
      <c r="K1277" s="92"/>
      <c r="L1277" s="59"/>
      <c r="M1277" s="59"/>
      <c r="N1277" s="99"/>
      <c r="O1277" s="100"/>
      <c r="P1277" s="59"/>
      <c r="Q1277" s="59"/>
      <c r="R1277" s="59"/>
      <c r="S1277" s="59"/>
      <c r="T1277" s="59"/>
      <c r="U1277" s="59"/>
      <c r="V1277" s="59"/>
      <c r="W1277" s="95"/>
      <c r="X1277" s="104"/>
    </row>
    <row r="1278" spans="1:24" ht="14">
      <c r="A1278" s="91"/>
      <c r="B1278" s="92"/>
      <c r="C1278" s="93"/>
      <c r="D1278" s="94"/>
      <c r="E1278" s="273" t="str">
        <f t="shared" ca="1" si="38"/>
        <v/>
      </c>
      <c r="F1278" s="96"/>
      <c r="G1278" s="97"/>
      <c r="H1278" s="98"/>
      <c r="I1278" s="276" t="str">
        <f t="shared" ca="1" si="39"/>
        <v/>
      </c>
      <c r="J1278" s="92"/>
      <c r="K1278" s="92"/>
      <c r="L1278" s="59"/>
      <c r="M1278" s="59"/>
      <c r="N1278" s="99"/>
      <c r="O1278" s="100"/>
      <c r="P1278" s="59"/>
      <c r="Q1278" s="59"/>
      <c r="R1278" s="59"/>
      <c r="S1278" s="59"/>
      <c r="T1278" s="59"/>
      <c r="U1278" s="59"/>
      <c r="V1278" s="59"/>
      <c r="W1278" s="95"/>
      <c r="X1278" s="104"/>
    </row>
    <row r="1279" spans="1:24" ht="14">
      <c r="A1279" s="91"/>
      <c r="B1279" s="92"/>
      <c r="C1279" s="93"/>
      <c r="D1279" s="94"/>
      <c r="E1279" s="273" t="str">
        <f t="shared" ca="1" si="38"/>
        <v/>
      </c>
      <c r="F1279" s="96"/>
      <c r="G1279" s="97"/>
      <c r="H1279" s="98"/>
      <c r="I1279" s="276" t="str">
        <f t="shared" ca="1" si="39"/>
        <v/>
      </c>
      <c r="J1279" s="92"/>
      <c r="K1279" s="92"/>
      <c r="L1279" s="59"/>
      <c r="M1279" s="59"/>
      <c r="N1279" s="99"/>
      <c r="O1279" s="100"/>
      <c r="P1279" s="59"/>
      <c r="Q1279" s="59"/>
      <c r="R1279" s="59"/>
      <c r="S1279" s="59"/>
      <c r="T1279" s="59"/>
      <c r="U1279" s="59"/>
      <c r="V1279" s="59"/>
      <c r="W1279" s="95"/>
      <c r="X1279" s="104"/>
    </row>
    <row r="1280" spans="1:24" ht="14">
      <c r="A1280" s="91"/>
      <c r="B1280" s="92"/>
      <c r="C1280" s="93"/>
      <c r="D1280" s="94"/>
      <c r="E1280" s="273" t="str">
        <f t="shared" ca="1" si="38"/>
        <v/>
      </c>
      <c r="F1280" s="96"/>
      <c r="G1280" s="97"/>
      <c r="H1280" s="98"/>
      <c r="I1280" s="276" t="str">
        <f t="shared" ca="1" si="39"/>
        <v/>
      </c>
      <c r="J1280" s="92"/>
      <c r="K1280" s="92"/>
      <c r="L1280" s="59"/>
      <c r="M1280" s="59"/>
      <c r="N1280" s="99"/>
      <c r="O1280" s="100"/>
      <c r="P1280" s="59"/>
      <c r="Q1280" s="59"/>
      <c r="R1280" s="59"/>
      <c r="S1280" s="59"/>
      <c r="T1280" s="59"/>
      <c r="U1280" s="59"/>
      <c r="V1280" s="59"/>
      <c r="W1280" s="95"/>
      <c r="X1280" s="104"/>
    </row>
    <row r="1281" spans="1:24" ht="14">
      <c r="A1281" s="91"/>
      <c r="B1281" s="92"/>
      <c r="C1281" s="93"/>
      <c r="D1281" s="94"/>
      <c r="E1281" s="273" t="str">
        <f t="shared" ca="1" si="38"/>
        <v/>
      </c>
      <c r="F1281" s="96"/>
      <c r="G1281" s="97"/>
      <c r="H1281" s="98"/>
      <c r="I1281" s="276" t="str">
        <f t="shared" ca="1" si="39"/>
        <v/>
      </c>
      <c r="J1281" s="92"/>
      <c r="K1281" s="92"/>
      <c r="L1281" s="59"/>
      <c r="M1281" s="59"/>
      <c r="N1281" s="99"/>
      <c r="O1281" s="100"/>
      <c r="P1281" s="59"/>
      <c r="Q1281" s="59"/>
      <c r="R1281" s="59"/>
      <c r="S1281" s="59"/>
      <c r="T1281" s="59"/>
      <c r="U1281" s="59"/>
      <c r="V1281" s="59"/>
      <c r="W1281" s="95"/>
      <c r="X1281" s="104"/>
    </row>
    <row r="1282" spans="1:24" ht="14">
      <c r="A1282" s="91"/>
      <c r="B1282" s="92"/>
      <c r="C1282" s="93"/>
      <c r="D1282" s="94"/>
      <c r="E1282" s="273" t="str">
        <f t="shared" ca="1" si="38"/>
        <v/>
      </c>
      <c r="F1282" s="96"/>
      <c r="G1282" s="97"/>
      <c r="H1282" s="98"/>
      <c r="I1282" s="276" t="str">
        <f t="shared" ca="1" si="39"/>
        <v/>
      </c>
      <c r="J1282" s="92"/>
      <c r="K1282" s="92"/>
      <c r="L1282" s="59"/>
      <c r="M1282" s="59"/>
      <c r="N1282" s="99"/>
      <c r="O1282" s="100"/>
      <c r="P1282" s="59"/>
      <c r="Q1282" s="59"/>
      <c r="R1282" s="59"/>
      <c r="S1282" s="59"/>
      <c r="T1282" s="59"/>
      <c r="U1282" s="59"/>
      <c r="V1282" s="59"/>
      <c r="W1282" s="95"/>
      <c r="X1282" s="104"/>
    </row>
    <row r="1283" spans="1:24" ht="14">
      <c r="A1283" s="91"/>
      <c r="B1283" s="92"/>
      <c r="C1283" s="93"/>
      <c r="D1283" s="94"/>
      <c r="E1283" s="273" t="str">
        <f t="shared" ca="1" si="38"/>
        <v/>
      </c>
      <c r="F1283" s="96"/>
      <c r="G1283" s="97"/>
      <c r="H1283" s="98"/>
      <c r="I1283" s="276" t="str">
        <f t="shared" ca="1" si="39"/>
        <v/>
      </c>
      <c r="J1283" s="92"/>
      <c r="K1283" s="92"/>
      <c r="L1283" s="59"/>
      <c r="M1283" s="59"/>
      <c r="N1283" s="99"/>
      <c r="O1283" s="100"/>
      <c r="P1283" s="59"/>
      <c r="Q1283" s="59"/>
      <c r="R1283" s="59"/>
      <c r="S1283" s="59"/>
      <c r="T1283" s="59"/>
      <c r="U1283" s="59"/>
      <c r="V1283" s="59"/>
      <c r="W1283" s="95"/>
      <c r="X1283" s="104"/>
    </row>
    <row r="1284" spans="1:24" ht="14">
      <c r="A1284" s="91"/>
      <c r="B1284" s="92"/>
      <c r="C1284" s="93"/>
      <c r="D1284" s="94"/>
      <c r="E1284" s="273" t="str">
        <f t="shared" ca="1" si="38"/>
        <v/>
      </c>
      <c r="F1284" s="96"/>
      <c r="G1284" s="97"/>
      <c r="H1284" s="98"/>
      <c r="I1284" s="276" t="str">
        <f t="shared" ca="1" si="39"/>
        <v/>
      </c>
      <c r="J1284" s="92"/>
      <c r="K1284" s="92"/>
      <c r="L1284" s="59"/>
      <c r="M1284" s="59"/>
      <c r="N1284" s="99"/>
      <c r="O1284" s="100"/>
      <c r="P1284" s="59"/>
      <c r="Q1284" s="59"/>
      <c r="R1284" s="59"/>
      <c r="S1284" s="59"/>
      <c r="T1284" s="59"/>
      <c r="U1284" s="59"/>
      <c r="V1284" s="59"/>
      <c r="W1284" s="95"/>
      <c r="X1284" s="104"/>
    </row>
    <row r="1285" spans="1:24" ht="14">
      <c r="A1285" s="91"/>
      <c r="B1285" s="92"/>
      <c r="C1285" s="93"/>
      <c r="D1285" s="94"/>
      <c r="E1285" s="273" t="str">
        <f t="shared" ca="1" si="38"/>
        <v/>
      </c>
      <c r="F1285" s="96"/>
      <c r="G1285" s="97"/>
      <c r="H1285" s="98"/>
      <c r="I1285" s="276" t="str">
        <f t="shared" ca="1" si="39"/>
        <v/>
      </c>
      <c r="J1285" s="92"/>
      <c r="K1285" s="92"/>
      <c r="L1285" s="59"/>
      <c r="M1285" s="59"/>
      <c r="N1285" s="99"/>
      <c r="O1285" s="100"/>
      <c r="P1285" s="59"/>
      <c r="Q1285" s="59"/>
      <c r="R1285" s="59"/>
      <c r="S1285" s="59"/>
      <c r="T1285" s="59"/>
      <c r="U1285" s="59"/>
      <c r="V1285" s="59"/>
      <c r="W1285" s="95"/>
      <c r="X1285" s="104"/>
    </row>
    <row r="1286" spans="1:24" ht="14">
      <c r="A1286" s="91"/>
      <c r="B1286" s="92"/>
      <c r="C1286" s="93"/>
      <c r="D1286" s="94"/>
      <c r="E1286" s="273" t="str">
        <f t="shared" ca="1" si="38"/>
        <v/>
      </c>
      <c r="F1286" s="96"/>
      <c r="G1286" s="97"/>
      <c r="H1286" s="98"/>
      <c r="I1286" s="276" t="str">
        <f t="shared" ca="1" si="39"/>
        <v/>
      </c>
      <c r="J1286" s="92"/>
      <c r="K1286" s="92"/>
      <c r="L1286" s="59"/>
      <c r="M1286" s="59"/>
      <c r="N1286" s="99"/>
      <c r="O1286" s="100"/>
      <c r="P1286" s="59"/>
      <c r="Q1286" s="59"/>
      <c r="R1286" s="59"/>
      <c r="S1286" s="59"/>
      <c r="T1286" s="59"/>
      <c r="U1286" s="59"/>
      <c r="V1286" s="59"/>
      <c r="W1286" s="95"/>
      <c r="X1286" s="104"/>
    </row>
    <row r="1287" spans="1:24" ht="14">
      <c r="A1287" s="91"/>
      <c r="B1287" s="92"/>
      <c r="C1287" s="93"/>
      <c r="D1287" s="94"/>
      <c r="E1287" s="273" t="str">
        <f t="shared" ref="E1287:E1350" ca="1" si="40">IF(D1287="","",+DATEDIF(D1287,TODAY(),"y"))</f>
        <v/>
      </c>
      <c r="F1287" s="96"/>
      <c r="G1287" s="97"/>
      <c r="H1287" s="98"/>
      <c r="I1287" s="276" t="str">
        <f t="shared" ref="I1287:I1350" ca="1" si="41">IF(H1287="","",+DATEDIF(H1287,TODAY(),"M"))</f>
        <v/>
      </c>
      <c r="J1287" s="92"/>
      <c r="K1287" s="92"/>
      <c r="L1287" s="59"/>
      <c r="M1287" s="59"/>
      <c r="N1287" s="99"/>
      <c r="O1287" s="100"/>
      <c r="P1287" s="59"/>
      <c r="Q1287" s="59"/>
      <c r="R1287" s="59"/>
      <c r="S1287" s="59"/>
      <c r="T1287" s="59"/>
      <c r="U1287" s="59"/>
      <c r="V1287" s="59"/>
      <c r="W1287" s="95"/>
      <c r="X1287" s="104"/>
    </row>
    <row r="1288" spans="1:24" ht="14">
      <c r="A1288" s="91"/>
      <c r="B1288" s="92"/>
      <c r="C1288" s="93"/>
      <c r="D1288" s="94"/>
      <c r="E1288" s="273" t="str">
        <f t="shared" ca="1" si="40"/>
        <v/>
      </c>
      <c r="F1288" s="96"/>
      <c r="G1288" s="97"/>
      <c r="H1288" s="98"/>
      <c r="I1288" s="276" t="str">
        <f t="shared" ca="1" si="41"/>
        <v/>
      </c>
      <c r="J1288" s="92"/>
      <c r="K1288" s="92"/>
      <c r="L1288" s="59"/>
      <c r="M1288" s="59"/>
      <c r="N1288" s="99"/>
      <c r="O1288" s="100"/>
      <c r="P1288" s="59"/>
      <c r="Q1288" s="59"/>
      <c r="R1288" s="59"/>
      <c r="S1288" s="59"/>
      <c r="T1288" s="59"/>
      <c r="U1288" s="59"/>
      <c r="V1288" s="59"/>
      <c r="W1288" s="95"/>
      <c r="X1288" s="104"/>
    </row>
    <row r="1289" spans="1:24" ht="14">
      <c r="A1289" s="91"/>
      <c r="B1289" s="92"/>
      <c r="C1289" s="93"/>
      <c r="D1289" s="94"/>
      <c r="E1289" s="273" t="str">
        <f t="shared" ca="1" si="40"/>
        <v/>
      </c>
      <c r="F1289" s="96"/>
      <c r="G1289" s="97"/>
      <c r="H1289" s="98"/>
      <c r="I1289" s="276" t="str">
        <f t="shared" ca="1" si="41"/>
        <v/>
      </c>
      <c r="J1289" s="92"/>
      <c r="K1289" s="92"/>
      <c r="L1289" s="59"/>
      <c r="M1289" s="59"/>
      <c r="N1289" s="99"/>
      <c r="O1289" s="100"/>
      <c r="P1289" s="59"/>
      <c r="Q1289" s="59"/>
      <c r="R1289" s="59"/>
      <c r="S1289" s="59"/>
      <c r="T1289" s="59"/>
      <c r="U1289" s="59"/>
      <c r="V1289" s="59"/>
      <c r="W1289" s="95"/>
      <c r="X1289" s="104"/>
    </row>
    <row r="1290" spans="1:24" ht="14">
      <c r="A1290" s="91"/>
      <c r="B1290" s="92"/>
      <c r="C1290" s="93"/>
      <c r="D1290" s="94"/>
      <c r="E1290" s="273" t="str">
        <f t="shared" ca="1" si="40"/>
        <v/>
      </c>
      <c r="F1290" s="96"/>
      <c r="G1290" s="97"/>
      <c r="H1290" s="98"/>
      <c r="I1290" s="276" t="str">
        <f t="shared" ca="1" si="41"/>
        <v/>
      </c>
      <c r="J1290" s="92"/>
      <c r="K1290" s="92"/>
      <c r="L1290" s="59"/>
      <c r="M1290" s="59"/>
      <c r="N1290" s="99"/>
      <c r="O1290" s="100"/>
      <c r="P1290" s="59"/>
      <c r="Q1290" s="59"/>
      <c r="R1290" s="59"/>
      <c r="S1290" s="59"/>
      <c r="T1290" s="59"/>
      <c r="U1290" s="59"/>
      <c r="V1290" s="59"/>
      <c r="W1290" s="95"/>
      <c r="X1290" s="104"/>
    </row>
    <row r="1291" spans="1:24" ht="14">
      <c r="A1291" s="91"/>
      <c r="B1291" s="92"/>
      <c r="C1291" s="93"/>
      <c r="D1291" s="94"/>
      <c r="E1291" s="273" t="str">
        <f t="shared" ca="1" si="40"/>
        <v/>
      </c>
      <c r="F1291" s="96"/>
      <c r="G1291" s="97"/>
      <c r="H1291" s="98"/>
      <c r="I1291" s="276" t="str">
        <f t="shared" ca="1" si="41"/>
        <v/>
      </c>
      <c r="J1291" s="92"/>
      <c r="K1291" s="92"/>
      <c r="L1291" s="59"/>
      <c r="M1291" s="59"/>
      <c r="N1291" s="99"/>
      <c r="O1291" s="100"/>
      <c r="P1291" s="59"/>
      <c r="Q1291" s="59"/>
      <c r="R1291" s="59"/>
      <c r="S1291" s="59"/>
      <c r="T1291" s="59"/>
      <c r="U1291" s="59"/>
      <c r="V1291" s="59"/>
      <c r="W1291" s="95"/>
      <c r="X1291" s="104"/>
    </row>
    <row r="1292" spans="1:24" ht="14">
      <c r="A1292" s="91"/>
      <c r="B1292" s="92"/>
      <c r="C1292" s="93"/>
      <c r="D1292" s="94"/>
      <c r="E1292" s="273" t="str">
        <f t="shared" ca="1" si="40"/>
        <v/>
      </c>
      <c r="F1292" s="96"/>
      <c r="G1292" s="97"/>
      <c r="H1292" s="98"/>
      <c r="I1292" s="276" t="str">
        <f t="shared" ca="1" si="41"/>
        <v/>
      </c>
      <c r="J1292" s="92"/>
      <c r="K1292" s="92"/>
      <c r="L1292" s="59"/>
      <c r="M1292" s="59"/>
      <c r="N1292" s="99"/>
      <c r="O1292" s="100"/>
      <c r="P1292" s="59"/>
      <c r="Q1292" s="59"/>
      <c r="R1292" s="59"/>
      <c r="S1292" s="59"/>
      <c r="T1292" s="59"/>
      <c r="U1292" s="59"/>
      <c r="V1292" s="59"/>
      <c r="W1292" s="95"/>
      <c r="X1292" s="104"/>
    </row>
    <row r="1293" spans="1:24" ht="14">
      <c r="A1293" s="91"/>
      <c r="B1293" s="92"/>
      <c r="C1293" s="93"/>
      <c r="D1293" s="94"/>
      <c r="E1293" s="273" t="str">
        <f t="shared" ca="1" si="40"/>
        <v/>
      </c>
      <c r="F1293" s="96"/>
      <c r="G1293" s="97"/>
      <c r="H1293" s="98"/>
      <c r="I1293" s="276" t="str">
        <f t="shared" ca="1" si="41"/>
        <v/>
      </c>
      <c r="J1293" s="92"/>
      <c r="K1293" s="92"/>
      <c r="L1293" s="59"/>
      <c r="M1293" s="59"/>
      <c r="N1293" s="99"/>
      <c r="O1293" s="100"/>
      <c r="P1293" s="59"/>
      <c r="Q1293" s="59"/>
      <c r="R1293" s="59"/>
      <c r="S1293" s="59"/>
      <c r="T1293" s="59"/>
      <c r="U1293" s="59"/>
      <c r="V1293" s="59"/>
      <c r="W1293" s="95"/>
      <c r="X1293" s="104"/>
    </row>
    <row r="1294" spans="1:24" ht="14">
      <c r="A1294" s="91"/>
      <c r="B1294" s="92"/>
      <c r="C1294" s="93"/>
      <c r="D1294" s="94"/>
      <c r="E1294" s="273" t="str">
        <f t="shared" ca="1" si="40"/>
        <v/>
      </c>
      <c r="F1294" s="96"/>
      <c r="G1294" s="97"/>
      <c r="H1294" s="98"/>
      <c r="I1294" s="276" t="str">
        <f t="shared" ca="1" si="41"/>
        <v/>
      </c>
      <c r="J1294" s="92"/>
      <c r="K1294" s="92"/>
      <c r="L1294" s="59"/>
      <c r="M1294" s="59"/>
      <c r="N1294" s="99"/>
      <c r="O1294" s="100"/>
      <c r="P1294" s="59"/>
      <c r="Q1294" s="59"/>
      <c r="R1294" s="59"/>
      <c r="S1294" s="59"/>
      <c r="T1294" s="59"/>
      <c r="U1294" s="59"/>
      <c r="V1294" s="59"/>
      <c r="W1294" s="95"/>
      <c r="X1294" s="104"/>
    </row>
    <row r="1295" spans="1:24" ht="14">
      <c r="A1295" s="91"/>
      <c r="B1295" s="92"/>
      <c r="C1295" s="93"/>
      <c r="D1295" s="94"/>
      <c r="E1295" s="273" t="str">
        <f t="shared" ca="1" si="40"/>
        <v/>
      </c>
      <c r="F1295" s="96"/>
      <c r="G1295" s="97"/>
      <c r="H1295" s="98"/>
      <c r="I1295" s="276" t="str">
        <f t="shared" ca="1" si="41"/>
        <v/>
      </c>
      <c r="J1295" s="92"/>
      <c r="K1295" s="92"/>
      <c r="L1295" s="59"/>
      <c r="M1295" s="59"/>
      <c r="N1295" s="99"/>
      <c r="O1295" s="100"/>
      <c r="P1295" s="59"/>
      <c r="Q1295" s="59"/>
      <c r="R1295" s="59"/>
      <c r="S1295" s="59"/>
      <c r="T1295" s="59"/>
      <c r="U1295" s="59"/>
      <c r="V1295" s="59"/>
      <c r="W1295" s="95"/>
      <c r="X1295" s="104"/>
    </row>
    <row r="1296" spans="1:24" ht="14">
      <c r="A1296" s="91"/>
      <c r="B1296" s="92"/>
      <c r="C1296" s="93"/>
      <c r="D1296" s="94"/>
      <c r="E1296" s="273" t="str">
        <f t="shared" ca="1" si="40"/>
        <v/>
      </c>
      <c r="F1296" s="96"/>
      <c r="G1296" s="97"/>
      <c r="H1296" s="98"/>
      <c r="I1296" s="276" t="str">
        <f t="shared" ca="1" si="41"/>
        <v/>
      </c>
      <c r="J1296" s="92"/>
      <c r="K1296" s="92"/>
      <c r="L1296" s="59"/>
      <c r="M1296" s="59"/>
      <c r="N1296" s="99"/>
      <c r="O1296" s="100"/>
      <c r="P1296" s="59"/>
      <c r="Q1296" s="59"/>
      <c r="R1296" s="59"/>
      <c r="S1296" s="59"/>
      <c r="T1296" s="59"/>
      <c r="U1296" s="59"/>
      <c r="V1296" s="59"/>
      <c r="W1296" s="95"/>
      <c r="X1296" s="104"/>
    </row>
    <row r="1297" spans="1:24" ht="14">
      <c r="A1297" s="91"/>
      <c r="B1297" s="92"/>
      <c r="C1297" s="93"/>
      <c r="D1297" s="94"/>
      <c r="E1297" s="273" t="str">
        <f t="shared" ca="1" si="40"/>
        <v/>
      </c>
      <c r="F1297" s="96"/>
      <c r="G1297" s="97"/>
      <c r="H1297" s="98"/>
      <c r="I1297" s="276" t="str">
        <f t="shared" ca="1" si="41"/>
        <v/>
      </c>
      <c r="J1297" s="92"/>
      <c r="K1297" s="92"/>
      <c r="L1297" s="59"/>
      <c r="M1297" s="59"/>
      <c r="N1297" s="99"/>
      <c r="O1297" s="100"/>
      <c r="P1297" s="59"/>
      <c r="Q1297" s="59"/>
      <c r="R1297" s="59"/>
      <c r="S1297" s="59"/>
      <c r="T1297" s="59"/>
      <c r="U1297" s="59"/>
      <c r="V1297" s="59"/>
      <c r="W1297" s="95"/>
      <c r="X1297" s="104"/>
    </row>
    <row r="1298" spans="1:24" ht="14">
      <c r="A1298" s="91"/>
      <c r="B1298" s="92"/>
      <c r="C1298" s="93"/>
      <c r="D1298" s="94"/>
      <c r="E1298" s="273" t="str">
        <f t="shared" ca="1" si="40"/>
        <v/>
      </c>
      <c r="F1298" s="96"/>
      <c r="G1298" s="97"/>
      <c r="H1298" s="98"/>
      <c r="I1298" s="276" t="str">
        <f t="shared" ca="1" si="41"/>
        <v/>
      </c>
      <c r="J1298" s="92"/>
      <c r="K1298" s="92"/>
      <c r="L1298" s="59"/>
      <c r="M1298" s="59"/>
      <c r="N1298" s="99"/>
      <c r="O1298" s="100"/>
      <c r="P1298" s="59"/>
      <c r="Q1298" s="59"/>
      <c r="R1298" s="59"/>
      <c r="S1298" s="59"/>
      <c r="T1298" s="59"/>
      <c r="U1298" s="59"/>
      <c r="V1298" s="59"/>
      <c r="W1298" s="95"/>
      <c r="X1298" s="104"/>
    </row>
    <row r="1299" spans="1:24" ht="14">
      <c r="A1299" s="91"/>
      <c r="B1299" s="92"/>
      <c r="C1299" s="93"/>
      <c r="D1299" s="94"/>
      <c r="E1299" s="273" t="str">
        <f t="shared" ca="1" si="40"/>
        <v/>
      </c>
      <c r="F1299" s="96"/>
      <c r="G1299" s="97"/>
      <c r="H1299" s="98"/>
      <c r="I1299" s="276" t="str">
        <f t="shared" ca="1" si="41"/>
        <v/>
      </c>
      <c r="J1299" s="92"/>
      <c r="K1299" s="92"/>
      <c r="L1299" s="59"/>
      <c r="M1299" s="59"/>
      <c r="N1299" s="99"/>
      <c r="O1299" s="100"/>
      <c r="P1299" s="59"/>
      <c r="Q1299" s="59"/>
      <c r="R1299" s="59"/>
      <c r="S1299" s="59"/>
      <c r="T1299" s="59"/>
      <c r="U1299" s="59"/>
      <c r="V1299" s="59"/>
      <c r="W1299" s="95"/>
      <c r="X1299" s="104"/>
    </row>
    <row r="1300" spans="1:24" ht="14">
      <c r="A1300" s="91"/>
      <c r="B1300" s="92"/>
      <c r="C1300" s="93"/>
      <c r="D1300" s="94"/>
      <c r="E1300" s="273" t="str">
        <f t="shared" ca="1" si="40"/>
        <v/>
      </c>
      <c r="F1300" s="96"/>
      <c r="G1300" s="97"/>
      <c r="H1300" s="98"/>
      <c r="I1300" s="276" t="str">
        <f t="shared" ca="1" si="41"/>
        <v/>
      </c>
      <c r="J1300" s="92"/>
      <c r="K1300" s="92"/>
      <c r="L1300" s="59"/>
      <c r="M1300" s="59"/>
      <c r="N1300" s="99"/>
      <c r="O1300" s="100"/>
      <c r="P1300" s="59"/>
      <c r="Q1300" s="59"/>
      <c r="R1300" s="59"/>
      <c r="S1300" s="59"/>
      <c r="T1300" s="59"/>
      <c r="U1300" s="59"/>
      <c r="V1300" s="59"/>
      <c r="W1300" s="95"/>
      <c r="X1300" s="104"/>
    </row>
    <row r="1301" spans="1:24" ht="14">
      <c r="A1301" s="91"/>
      <c r="B1301" s="92"/>
      <c r="C1301" s="93"/>
      <c r="D1301" s="94"/>
      <c r="E1301" s="273" t="str">
        <f t="shared" ca="1" si="40"/>
        <v/>
      </c>
      <c r="F1301" s="96"/>
      <c r="G1301" s="97"/>
      <c r="H1301" s="98"/>
      <c r="I1301" s="276" t="str">
        <f t="shared" ca="1" si="41"/>
        <v/>
      </c>
      <c r="J1301" s="92"/>
      <c r="K1301" s="92"/>
      <c r="L1301" s="59"/>
      <c r="M1301" s="59"/>
      <c r="N1301" s="99"/>
      <c r="O1301" s="100"/>
      <c r="P1301" s="59"/>
      <c r="Q1301" s="59"/>
      <c r="R1301" s="59"/>
      <c r="S1301" s="59"/>
      <c r="T1301" s="59"/>
      <c r="U1301" s="59"/>
      <c r="V1301" s="59"/>
      <c r="W1301" s="95"/>
      <c r="X1301" s="104"/>
    </row>
    <row r="1302" spans="1:24" ht="14">
      <c r="A1302" s="91"/>
      <c r="B1302" s="92"/>
      <c r="C1302" s="93"/>
      <c r="D1302" s="94"/>
      <c r="E1302" s="273" t="str">
        <f t="shared" ca="1" si="40"/>
        <v/>
      </c>
      <c r="F1302" s="96"/>
      <c r="G1302" s="97"/>
      <c r="H1302" s="98"/>
      <c r="I1302" s="276" t="str">
        <f t="shared" ca="1" si="41"/>
        <v/>
      </c>
      <c r="J1302" s="92"/>
      <c r="K1302" s="92"/>
      <c r="L1302" s="59"/>
      <c r="M1302" s="59"/>
      <c r="N1302" s="99"/>
      <c r="O1302" s="100"/>
      <c r="P1302" s="59"/>
      <c r="Q1302" s="59"/>
      <c r="R1302" s="59"/>
      <c r="S1302" s="59"/>
      <c r="T1302" s="59"/>
      <c r="U1302" s="59"/>
      <c r="V1302" s="59"/>
      <c r="W1302" s="95"/>
      <c r="X1302" s="104"/>
    </row>
    <row r="1303" spans="1:24" ht="14">
      <c r="A1303" s="91"/>
      <c r="B1303" s="92"/>
      <c r="C1303" s="93"/>
      <c r="D1303" s="94"/>
      <c r="E1303" s="273" t="str">
        <f t="shared" ca="1" si="40"/>
        <v/>
      </c>
      <c r="F1303" s="96"/>
      <c r="G1303" s="97"/>
      <c r="H1303" s="98"/>
      <c r="I1303" s="276" t="str">
        <f t="shared" ca="1" si="41"/>
        <v/>
      </c>
      <c r="J1303" s="92"/>
      <c r="K1303" s="92"/>
      <c r="L1303" s="59"/>
      <c r="M1303" s="59"/>
      <c r="N1303" s="99"/>
      <c r="O1303" s="100"/>
      <c r="P1303" s="59"/>
      <c r="Q1303" s="59"/>
      <c r="R1303" s="59"/>
      <c r="S1303" s="59"/>
      <c r="T1303" s="59"/>
      <c r="U1303" s="59"/>
      <c r="V1303" s="59"/>
      <c r="W1303" s="95"/>
      <c r="X1303" s="104"/>
    </row>
    <row r="1304" spans="1:24" ht="14">
      <c r="A1304" s="91"/>
      <c r="B1304" s="92"/>
      <c r="C1304" s="93"/>
      <c r="D1304" s="94"/>
      <c r="E1304" s="273" t="str">
        <f t="shared" ca="1" si="40"/>
        <v/>
      </c>
      <c r="F1304" s="96"/>
      <c r="G1304" s="97"/>
      <c r="H1304" s="98"/>
      <c r="I1304" s="276" t="str">
        <f t="shared" ca="1" si="41"/>
        <v/>
      </c>
      <c r="J1304" s="92"/>
      <c r="K1304" s="92"/>
      <c r="L1304" s="59"/>
      <c r="M1304" s="59"/>
      <c r="N1304" s="99"/>
      <c r="O1304" s="100"/>
      <c r="P1304" s="59"/>
      <c r="Q1304" s="59"/>
      <c r="R1304" s="59"/>
      <c r="S1304" s="59"/>
      <c r="T1304" s="59"/>
      <c r="U1304" s="59"/>
      <c r="V1304" s="59"/>
      <c r="W1304" s="95"/>
      <c r="X1304" s="104"/>
    </row>
    <row r="1305" spans="1:24" ht="14">
      <c r="A1305" s="91"/>
      <c r="B1305" s="92"/>
      <c r="C1305" s="93"/>
      <c r="D1305" s="94"/>
      <c r="E1305" s="273" t="str">
        <f t="shared" ca="1" si="40"/>
        <v/>
      </c>
      <c r="F1305" s="96"/>
      <c r="G1305" s="97"/>
      <c r="H1305" s="98"/>
      <c r="I1305" s="276" t="str">
        <f t="shared" ca="1" si="41"/>
        <v/>
      </c>
      <c r="J1305" s="92"/>
      <c r="K1305" s="92"/>
      <c r="L1305" s="59"/>
      <c r="M1305" s="59"/>
      <c r="N1305" s="99"/>
      <c r="O1305" s="100"/>
      <c r="P1305" s="59"/>
      <c r="Q1305" s="59"/>
      <c r="R1305" s="59"/>
      <c r="S1305" s="59"/>
      <c r="T1305" s="59"/>
      <c r="U1305" s="59"/>
      <c r="V1305" s="59"/>
      <c r="W1305" s="95"/>
      <c r="X1305" s="104"/>
    </row>
    <row r="1306" spans="1:24" ht="14">
      <c r="A1306" s="91"/>
      <c r="B1306" s="92"/>
      <c r="C1306" s="93"/>
      <c r="D1306" s="94"/>
      <c r="E1306" s="273" t="str">
        <f t="shared" ca="1" si="40"/>
        <v/>
      </c>
      <c r="F1306" s="96"/>
      <c r="G1306" s="97"/>
      <c r="H1306" s="98"/>
      <c r="I1306" s="276" t="str">
        <f t="shared" ca="1" si="41"/>
        <v/>
      </c>
      <c r="J1306" s="92"/>
      <c r="K1306" s="92"/>
      <c r="L1306" s="59"/>
      <c r="M1306" s="59"/>
      <c r="N1306" s="99"/>
      <c r="O1306" s="100"/>
      <c r="P1306" s="59"/>
      <c r="Q1306" s="59"/>
      <c r="R1306" s="59"/>
      <c r="S1306" s="59"/>
      <c r="T1306" s="59"/>
      <c r="U1306" s="59"/>
      <c r="V1306" s="59"/>
      <c r="W1306" s="95"/>
      <c r="X1306" s="104"/>
    </row>
    <row r="1307" spans="1:24" ht="14">
      <c r="A1307" s="91"/>
      <c r="B1307" s="92"/>
      <c r="C1307" s="93"/>
      <c r="D1307" s="94"/>
      <c r="E1307" s="273" t="str">
        <f t="shared" ca="1" si="40"/>
        <v/>
      </c>
      <c r="F1307" s="96"/>
      <c r="G1307" s="97"/>
      <c r="H1307" s="98"/>
      <c r="I1307" s="276" t="str">
        <f t="shared" ca="1" si="41"/>
        <v/>
      </c>
      <c r="J1307" s="92"/>
      <c r="K1307" s="92"/>
      <c r="L1307" s="59"/>
      <c r="M1307" s="59"/>
      <c r="N1307" s="99"/>
      <c r="O1307" s="100"/>
      <c r="P1307" s="59"/>
      <c r="Q1307" s="59"/>
      <c r="R1307" s="59"/>
      <c r="S1307" s="59"/>
      <c r="T1307" s="59"/>
      <c r="U1307" s="59"/>
      <c r="V1307" s="59"/>
      <c r="W1307" s="95"/>
      <c r="X1307" s="104"/>
    </row>
    <row r="1308" spans="1:24" ht="14">
      <c r="A1308" s="91"/>
      <c r="B1308" s="92"/>
      <c r="C1308" s="93"/>
      <c r="D1308" s="94"/>
      <c r="E1308" s="273" t="str">
        <f t="shared" ca="1" si="40"/>
        <v/>
      </c>
      <c r="F1308" s="96"/>
      <c r="G1308" s="97"/>
      <c r="H1308" s="98"/>
      <c r="I1308" s="276" t="str">
        <f t="shared" ca="1" si="41"/>
        <v/>
      </c>
      <c r="J1308" s="92"/>
      <c r="K1308" s="92"/>
      <c r="L1308" s="59"/>
      <c r="M1308" s="59"/>
      <c r="N1308" s="99"/>
      <c r="O1308" s="100"/>
      <c r="P1308" s="59"/>
      <c r="Q1308" s="59"/>
      <c r="R1308" s="59"/>
      <c r="S1308" s="59"/>
      <c r="T1308" s="59"/>
      <c r="U1308" s="59"/>
      <c r="V1308" s="59"/>
      <c r="W1308" s="95"/>
      <c r="X1308" s="104"/>
    </row>
    <row r="1309" spans="1:24" ht="14">
      <c r="A1309" s="91"/>
      <c r="B1309" s="92"/>
      <c r="C1309" s="93"/>
      <c r="D1309" s="94"/>
      <c r="E1309" s="273" t="str">
        <f t="shared" ca="1" si="40"/>
        <v/>
      </c>
      <c r="F1309" s="96"/>
      <c r="G1309" s="97"/>
      <c r="H1309" s="98"/>
      <c r="I1309" s="276" t="str">
        <f t="shared" ca="1" si="41"/>
        <v/>
      </c>
      <c r="J1309" s="92"/>
      <c r="K1309" s="92"/>
      <c r="L1309" s="59"/>
      <c r="M1309" s="59"/>
      <c r="N1309" s="99"/>
      <c r="O1309" s="100"/>
      <c r="P1309" s="59"/>
      <c r="Q1309" s="59"/>
      <c r="R1309" s="59"/>
      <c r="S1309" s="59"/>
      <c r="T1309" s="59"/>
      <c r="U1309" s="59"/>
      <c r="V1309" s="59"/>
      <c r="W1309" s="95"/>
      <c r="X1309" s="104"/>
    </row>
    <row r="1310" spans="1:24" ht="14">
      <c r="A1310" s="91"/>
      <c r="B1310" s="92"/>
      <c r="C1310" s="93"/>
      <c r="D1310" s="94"/>
      <c r="E1310" s="273" t="str">
        <f t="shared" ca="1" si="40"/>
        <v/>
      </c>
      <c r="F1310" s="96"/>
      <c r="G1310" s="97"/>
      <c r="H1310" s="98"/>
      <c r="I1310" s="276" t="str">
        <f t="shared" ca="1" si="41"/>
        <v/>
      </c>
      <c r="J1310" s="92"/>
      <c r="K1310" s="92"/>
      <c r="L1310" s="59"/>
      <c r="M1310" s="59"/>
      <c r="N1310" s="99"/>
      <c r="O1310" s="100"/>
      <c r="P1310" s="59"/>
      <c r="Q1310" s="59"/>
      <c r="R1310" s="59"/>
      <c r="S1310" s="59"/>
      <c r="T1310" s="59"/>
      <c r="U1310" s="59"/>
      <c r="V1310" s="59"/>
      <c r="W1310" s="95"/>
      <c r="X1310" s="104"/>
    </row>
    <row r="1311" spans="1:24" ht="14">
      <c r="A1311" s="91"/>
      <c r="B1311" s="92"/>
      <c r="C1311" s="93"/>
      <c r="D1311" s="94"/>
      <c r="E1311" s="273" t="str">
        <f t="shared" ca="1" si="40"/>
        <v/>
      </c>
      <c r="F1311" s="96"/>
      <c r="G1311" s="97"/>
      <c r="H1311" s="98"/>
      <c r="I1311" s="276" t="str">
        <f t="shared" ca="1" si="41"/>
        <v/>
      </c>
      <c r="J1311" s="92"/>
      <c r="K1311" s="92"/>
      <c r="L1311" s="59"/>
      <c r="M1311" s="59"/>
      <c r="N1311" s="99"/>
      <c r="O1311" s="100"/>
      <c r="P1311" s="59"/>
      <c r="Q1311" s="59"/>
      <c r="R1311" s="59"/>
      <c r="S1311" s="59"/>
      <c r="T1311" s="59"/>
      <c r="U1311" s="59"/>
      <c r="V1311" s="59"/>
      <c r="W1311" s="95"/>
      <c r="X1311" s="104"/>
    </row>
    <row r="1312" spans="1:24" ht="14">
      <c r="A1312" s="91"/>
      <c r="B1312" s="92"/>
      <c r="C1312" s="93"/>
      <c r="D1312" s="94"/>
      <c r="E1312" s="273" t="str">
        <f t="shared" ca="1" si="40"/>
        <v/>
      </c>
      <c r="F1312" s="96"/>
      <c r="G1312" s="97"/>
      <c r="H1312" s="98"/>
      <c r="I1312" s="276" t="str">
        <f t="shared" ca="1" si="41"/>
        <v/>
      </c>
      <c r="J1312" s="92"/>
      <c r="K1312" s="92"/>
      <c r="L1312" s="59"/>
      <c r="M1312" s="59"/>
      <c r="N1312" s="99"/>
      <c r="O1312" s="100"/>
      <c r="P1312" s="59"/>
      <c r="Q1312" s="59"/>
      <c r="R1312" s="59"/>
      <c r="S1312" s="59"/>
      <c r="T1312" s="59"/>
      <c r="U1312" s="59"/>
      <c r="V1312" s="59"/>
      <c r="W1312" s="95"/>
      <c r="X1312" s="104"/>
    </row>
    <row r="1313" spans="1:24" ht="14">
      <c r="A1313" s="91"/>
      <c r="B1313" s="92"/>
      <c r="C1313" s="93"/>
      <c r="D1313" s="94"/>
      <c r="E1313" s="273" t="str">
        <f t="shared" ca="1" si="40"/>
        <v/>
      </c>
      <c r="F1313" s="96"/>
      <c r="G1313" s="97"/>
      <c r="H1313" s="98"/>
      <c r="I1313" s="276" t="str">
        <f t="shared" ca="1" si="41"/>
        <v/>
      </c>
      <c r="J1313" s="92"/>
      <c r="K1313" s="92"/>
      <c r="L1313" s="59"/>
      <c r="M1313" s="59"/>
      <c r="N1313" s="99"/>
      <c r="O1313" s="100"/>
      <c r="P1313" s="59"/>
      <c r="Q1313" s="59"/>
      <c r="R1313" s="59"/>
      <c r="S1313" s="59"/>
      <c r="T1313" s="59"/>
      <c r="U1313" s="59"/>
      <c r="V1313" s="59"/>
      <c r="W1313" s="95"/>
      <c r="X1313" s="104"/>
    </row>
    <row r="1314" spans="1:24" ht="14">
      <c r="A1314" s="91"/>
      <c r="B1314" s="92"/>
      <c r="C1314" s="93"/>
      <c r="D1314" s="94"/>
      <c r="E1314" s="273" t="str">
        <f t="shared" ca="1" si="40"/>
        <v/>
      </c>
      <c r="F1314" s="96"/>
      <c r="G1314" s="97"/>
      <c r="H1314" s="98"/>
      <c r="I1314" s="276" t="str">
        <f t="shared" ca="1" si="41"/>
        <v/>
      </c>
      <c r="J1314" s="92"/>
      <c r="K1314" s="92"/>
      <c r="L1314" s="59"/>
      <c r="M1314" s="59"/>
      <c r="N1314" s="99"/>
      <c r="O1314" s="100"/>
      <c r="P1314" s="59"/>
      <c r="Q1314" s="59"/>
      <c r="R1314" s="59"/>
      <c r="S1314" s="59"/>
      <c r="T1314" s="59"/>
      <c r="U1314" s="59"/>
      <c r="V1314" s="59"/>
      <c r="W1314" s="95"/>
      <c r="X1314" s="104"/>
    </row>
    <row r="1315" spans="1:24" ht="14">
      <c r="A1315" s="91"/>
      <c r="B1315" s="92"/>
      <c r="C1315" s="93"/>
      <c r="D1315" s="94"/>
      <c r="E1315" s="273" t="str">
        <f t="shared" ca="1" si="40"/>
        <v/>
      </c>
      <c r="F1315" s="96"/>
      <c r="G1315" s="97"/>
      <c r="H1315" s="98"/>
      <c r="I1315" s="276" t="str">
        <f t="shared" ca="1" si="41"/>
        <v/>
      </c>
      <c r="J1315" s="92"/>
      <c r="K1315" s="92"/>
      <c r="L1315" s="59"/>
      <c r="M1315" s="59"/>
      <c r="N1315" s="99"/>
      <c r="O1315" s="100"/>
      <c r="P1315" s="59"/>
      <c r="Q1315" s="59"/>
      <c r="R1315" s="59"/>
      <c r="S1315" s="59"/>
      <c r="T1315" s="59"/>
      <c r="U1315" s="59"/>
      <c r="V1315" s="59"/>
      <c r="W1315" s="95"/>
      <c r="X1315" s="104"/>
    </row>
    <row r="1316" spans="1:24" ht="14">
      <c r="A1316" s="91"/>
      <c r="B1316" s="92"/>
      <c r="C1316" s="93"/>
      <c r="D1316" s="94"/>
      <c r="E1316" s="273" t="str">
        <f t="shared" ca="1" si="40"/>
        <v/>
      </c>
      <c r="F1316" s="96"/>
      <c r="G1316" s="97"/>
      <c r="H1316" s="98"/>
      <c r="I1316" s="276" t="str">
        <f t="shared" ca="1" si="41"/>
        <v/>
      </c>
      <c r="J1316" s="92"/>
      <c r="K1316" s="92"/>
      <c r="L1316" s="59"/>
      <c r="M1316" s="59"/>
      <c r="N1316" s="99"/>
      <c r="O1316" s="100"/>
      <c r="P1316" s="59"/>
      <c r="Q1316" s="59"/>
      <c r="R1316" s="59"/>
      <c r="S1316" s="59"/>
      <c r="T1316" s="59"/>
      <c r="U1316" s="59"/>
      <c r="V1316" s="59"/>
      <c r="W1316" s="95"/>
      <c r="X1316" s="104"/>
    </row>
    <row r="1317" spans="1:24" ht="14">
      <c r="A1317" s="91"/>
      <c r="B1317" s="92"/>
      <c r="C1317" s="93"/>
      <c r="D1317" s="94"/>
      <c r="E1317" s="273" t="str">
        <f t="shared" ca="1" si="40"/>
        <v/>
      </c>
      <c r="F1317" s="96"/>
      <c r="G1317" s="97"/>
      <c r="H1317" s="98"/>
      <c r="I1317" s="276" t="str">
        <f t="shared" ca="1" si="41"/>
        <v/>
      </c>
      <c r="J1317" s="92"/>
      <c r="K1317" s="92"/>
      <c r="L1317" s="59"/>
      <c r="M1317" s="59"/>
      <c r="N1317" s="99"/>
      <c r="O1317" s="100"/>
      <c r="P1317" s="59"/>
      <c r="Q1317" s="59"/>
      <c r="R1317" s="59"/>
      <c r="S1317" s="59"/>
      <c r="T1317" s="59"/>
      <c r="U1317" s="59"/>
      <c r="V1317" s="59"/>
      <c r="W1317" s="95"/>
      <c r="X1317" s="104"/>
    </row>
    <row r="1318" spans="1:24" ht="14">
      <c r="A1318" s="91"/>
      <c r="B1318" s="92"/>
      <c r="C1318" s="93"/>
      <c r="D1318" s="94"/>
      <c r="E1318" s="273" t="str">
        <f t="shared" ca="1" si="40"/>
        <v/>
      </c>
      <c r="F1318" s="96"/>
      <c r="G1318" s="97"/>
      <c r="H1318" s="98"/>
      <c r="I1318" s="276" t="str">
        <f t="shared" ca="1" si="41"/>
        <v/>
      </c>
      <c r="J1318" s="92"/>
      <c r="K1318" s="92"/>
      <c r="L1318" s="59"/>
      <c r="M1318" s="59"/>
      <c r="N1318" s="99"/>
      <c r="O1318" s="100"/>
      <c r="P1318" s="59"/>
      <c r="Q1318" s="59"/>
      <c r="R1318" s="59"/>
      <c r="S1318" s="59"/>
      <c r="T1318" s="59"/>
      <c r="U1318" s="59"/>
      <c r="V1318" s="59"/>
      <c r="W1318" s="95"/>
      <c r="X1318" s="104"/>
    </row>
    <row r="1319" spans="1:24" ht="14">
      <c r="A1319" s="91"/>
      <c r="B1319" s="92"/>
      <c r="C1319" s="93"/>
      <c r="D1319" s="94"/>
      <c r="E1319" s="273" t="str">
        <f t="shared" ca="1" si="40"/>
        <v/>
      </c>
      <c r="F1319" s="96"/>
      <c r="G1319" s="97"/>
      <c r="H1319" s="98"/>
      <c r="I1319" s="276" t="str">
        <f t="shared" ca="1" si="41"/>
        <v/>
      </c>
      <c r="J1319" s="92"/>
      <c r="K1319" s="92"/>
      <c r="L1319" s="59"/>
      <c r="M1319" s="59"/>
      <c r="N1319" s="99"/>
      <c r="O1319" s="100"/>
      <c r="P1319" s="59"/>
      <c r="Q1319" s="59"/>
      <c r="R1319" s="59"/>
      <c r="S1319" s="59"/>
      <c r="T1319" s="59"/>
      <c r="U1319" s="59"/>
      <c r="V1319" s="59"/>
      <c r="W1319" s="95"/>
      <c r="X1319" s="104"/>
    </row>
    <row r="1320" spans="1:24" ht="14">
      <c r="A1320" s="91"/>
      <c r="B1320" s="92"/>
      <c r="C1320" s="93"/>
      <c r="D1320" s="94"/>
      <c r="E1320" s="273" t="str">
        <f t="shared" ca="1" si="40"/>
        <v/>
      </c>
      <c r="F1320" s="96"/>
      <c r="G1320" s="97"/>
      <c r="H1320" s="98"/>
      <c r="I1320" s="276" t="str">
        <f t="shared" ca="1" si="41"/>
        <v/>
      </c>
      <c r="J1320" s="92"/>
      <c r="K1320" s="92"/>
      <c r="L1320" s="59"/>
      <c r="M1320" s="59"/>
      <c r="N1320" s="99"/>
      <c r="O1320" s="100"/>
      <c r="P1320" s="59"/>
      <c r="Q1320" s="59"/>
      <c r="R1320" s="59"/>
      <c r="S1320" s="59"/>
      <c r="T1320" s="59"/>
      <c r="U1320" s="59"/>
      <c r="V1320" s="59"/>
      <c r="W1320" s="95"/>
      <c r="X1320" s="104"/>
    </row>
    <row r="1321" spans="1:24" ht="14">
      <c r="A1321" s="91"/>
      <c r="B1321" s="92"/>
      <c r="C1321" s="93"/>
      <c r="D1321" s="94"/>
      <c r="E1321" s="273" t="str">
        <f t="shared" ca="1" si="40"/>
        <v/>
      </c>
      <c r="F1321" s="96"/>
      <c r="G1321" s="97"/>
      <c r="H1321" s="98"/>
      <c r="I1321" s="276" t="str">
        <f t="shared" ca="1" si="41"/>
        <v/>
      </c>
      <c r="J1321" s="92"/>
      <c r="K1321" s="92"/>
      <c r="L1321" s="59"/>
      <c r="M1321" s="59"/>
      <c r="N1321" s="99"/>
      <c r="O1321" s="100"/>
      <c r="P1321" s="59"/>
      <c r="Q1321" s="59"/>
      <c r="R1321" s="59"/>
      <c r="S1321" s="59"/>
      <c r="T1321" s="59"/>
      <c r="U1321" s="59"/>
      <c r="V1321" s="59"/>
      <c r="W1321" s="95"/>
      <c r="X1321" s="104"/>
    </row>
    <row r="1322" spans="1:24" ht="14">
      <c r="A1322" s="91"/>
      <c r="B1322" s="92"/>
      <c r="C1322" s="93"/>
      <c r="D1322" s="94"/>
      <c r="E1322" s="273" t="str">
        <f t="shared" ca="1" si="40"/>
        <v/>
      </c>
      <c r="F1322" s="96"/>
      <c r="G1322" s="97"/>
      <c r="H1322" s="98"/>
      <c r="I1322" s="276" t="str">
        <f t="shared" ca="1" si="41"/>
        <v/>
      </c>
      <c r="J1322" s="92"/>
      <c r="K1322" s="92"/>
      <c r="L1322" s="59"/>
      <c r="M1322" s="59"/>
      <c r="N1322" s="99"/>
      <c r="O1322" s="100"/>
      <c r="P1322" s="59"/>
      <c r="Q1322" s="59"/>
      <c r="R1322" s="59"/>
      <c r="S1322" s="59"/>
      <c r="T1322" s="59"/>
      <c r="U1322" s="59"/>
      <c r="V1322" s="59"/>
      <c r="W1322" s="95"/>
      <c r="X1322" s="104"/>
    </row>
    <row r="1323" spans="1:24" ht="14">
      <c r="A1323" s="91"/>
      <c r="B1323" s="92"/>
      <c r="C1323" s="93"/>
      <c r="D1323" s="94"/>
      <c r="E1323" s="273" t="str">
        <f t="shared" ca="1" si="40"/>
        <v/>
      </c>
      <c r="F1323" s="96"/>
      <c r="G1323" s="97"/>
      <c r="H1323" s="98"/>
      <c r="I1323" s="276" t="str">
        <f t="shared" ca="1" si="41"/>
        <v/>
      </c>
      <c r="J1323" s="92"/>
      <c r="K1323" s="92"/>
      <c r="L1323" s="59"/>
      <c r="M1323" s="59"/>
      <c r="N1323" s="99"/>
      <c r="O1323" s="100"/>
      <c r="P1323" s="59"/>
      <c r="Q1323" s="59"/>
      <c r="R1323" s="59"/>
      <c r="S1323" s="59"/>
      <c r="T1323" s="59"/>
      <c r="U1323" s="59"/>
      <c r="V1323" s="59"/>
      <c r="W1323" s="95"/>
      <c r="X1323" s="104"/>
    </row>
    <row r="1324" spans="1:24" ht="14">
      <c r="A1324" s="91"/>
      <c r="B1324" s="92"/>
      <c r="C1324" s="93"/>
      <c r="D1324" s="94"/>
      <c r="E1324" s="273" t="str">
        <f t="shared" ca="1" si="40"/>
        <v/>
      </c>
      <c r="F1324" s="96"/>
      <c r="G1324" s="97"/>
      <c r="H1324" s="98"/>
      <c r="I1324" s="276" t="str">
        <f t="shared" ca="1" si="41"/>
        <v/>
      </c>
      <c r="J1324" s="92"/>
      <c r="K1324" s="92"/>
      <c r="L1324" s="59"/>
      <c r="M1324" s="59"/>
      <c r="N1324" s="99"/>
      <c r="O1324" s="100"/>
      <c r="P1324" s="59"/>
      <c r="Q1324" s="59"/>
      <c r="R1324" s="59"/>
      <c r="S1324" s="59"/>
      <c r="T1324" s="59"/>
      <c r="U1324" s="59"/>
      <c r="V1324" s="59"/>
      <c r="W1324" s="95"/>
      <c r="X1324" s="104"/>
    </row>
    <row r="1325" spans="1:24" ht="14">
      <c r="A1325" s="91"/>
      <c r="B1325" s="92"/>
      <c r="C1325" s="93"/>
      <c r="D1325" s="94"/>
      <c r="E1325" s="273" t="str">
        <f t="shared" ca="1" si="40"/>
        <v/>
      </c>
      <c r="F1325" s="96"/>
      <c r="G1325" s="97"/>
      <c r="H1325" s="98"/>
      <c r="I1325" s="276" t="str">
        <f t="shared" ca="1" si="41"/>
        <v/>
      </c>
      <c r="J1325" s="92"/>
      <c r="K1325" s="92"/>
      <c r="L1325" s="59"/>
      <c r="M1325" s="59"/>
      <c r="N1325" s="99"/>
      <c r="O1325" s="100"/>
      <c r="P1325" s="59"/>
      <c r="Q1325" s="59"/>
      <c r="R1325" s="59"/>
      <c r="S1325" s="59"/>
      <c r="T1325" s="59"/>
      <c r="U1325" s="59"/>
      <c r="V1325" s="59"/>
      <c r="W1325" s="95"/>
      <c r="X1325" s="104"/>
    </row>
    <row r="1326" spans="1:24" ht="14">
      <c r="A1326" s="91"/>
      <c r="B1326" s="92"/>
      <c r="C1326" s="93"/>
      <c r="D1326" s="94"/>
      <c r="E1326" s="273" t="str">
        <f t="shared" ca="1" si="40"/>
        <v/>
      </c>
      <c r="F1326" s="96"/>
      <c r="G1326" s="97"/>
      <c r="H1326" s="98"/>
      <c r="I1326" s="276" t="str">
        <f t="shared" ca="1" si="41"/>
        <v/>
      </c>
      <c r="J1326" s="92"/>
      <c r="K1326" s="92"/>
      <c r="L1326" s="59"/>
      <c r="M1326" s="59"/>
      <c r="N1326" s="99"/>
      <c r="O1326" s="100"/>
      <c r="P1326" s="59"/>
      <c r="Q1326" s="59"/>
      <c r="R1326" s="59"/>
      <c r="S1326" s="59"/>
      <c r="T1326" s="59"/>
      <c r="U1326" s="59"/>
      <c r="V1326" s="59"/>
      <c r="W1326" s="95"/>
      <c r="X1326" s="104"/>
    </row>
    <row r="1327" spans="1:24" ht="14">
      <c r="A1327" s="91"/>
      <c r="B1327" s="92"/>
      <c r="C1327" s="93"/>
      <c r="D1327" s="94"/>
      <c r="E1327" s="273" t="str">
        <f t="shared" ca="1" si="40"/>
        <v/>
      </c>
      <c r="F1327" s="96"/>
      <c r="G1327" s="97"/>
      <c r="H1327" s="98"/>
      <c r="I1327" s="276" t="str">
        <f t="shared" ca="1" si="41"/>
        <v/>
      </c>
      <c r="J1327" s="92"/>
      <c r="K1327" s="92"/>
      <c r="L1327" s="59"/>
      <c r="M1327" s="59"/>
      <c r="N1327" s="99"/>
      <c r="O1327" s="100"/>
      <c r="P1327" s="59"/>
      <c r="Q1327" s="59"/>
      <c r="R1327" s="59"/>
      <c r="S1327" s="59"/>
      <c r="T1327" s="59"/>
      <c r="U1327" s="59"/>
      <c r="V1327" s="59"/>
      <c r="W1327" s="95"/>
      <c r="X1327" s="104"/>
    </row>
    <row r="1328" spans="1:24" ht="14">
      <c r="A1328" s="91"/>
      <c r="B1328" s="92"/>
      <c r="C1328" s="93"/>
      <c r="D1328" s="94"/>
      <c r="E1328" s="273" t="str">
        <f t="shared" ca="1" si="40"/>
        <v/>
      </c>
      <c r="F1328" s="96"/>
      <c r="G1328" s="97"/>
      <c r="H1328" s="98"/>
      <c r="I1328" s="276" t="str">
        <f t="shared" ca="1" si="41"/>
        <v/>
      </c>
      <c r="J1328" s="92"/>
      <c r="K1328" s="92"/>
      <c r="L1328" s="59"/>
      <c r="M1328" s="59"/>
      <c r="N1328" s="99"/>
      <c r="O1328" s="100"/>
      <c r="P1328" s="59"/>
      <c r="Q1328" s="59"/>
      <c r="R1328" s="59"/>
      <c r="S1328" s="59"/>
      <c r="T1328" s="59"/>
      <c r="U1328" s="59"/>
      <c r="V1328" s="59"/>
      <c r="W1328" s="95"/>
      <c r="X1328" s="104"/>
    </row>
    <row r="1329" spans="1:24" ht="14">
      <c r="A1329" s="91"/>
      <c r="B1329" s="92"/>
      <c r="C1329" s="93"/>
      <c r="D1329" s="94"/>
      <c r="E1329" s="273" t="str">
        <f t="shared" ca="1" si="40"/>
        <v/>
      </c>
      <c r="F1329" s="96"/>
      <c r="G1329" s="97"/>
      <c r="H1329" s="98"/>
      <c r="I1329" s="276" t="str">
        <f t="shared" ca="1" si="41"/>
        <v/>
      </c>
      <c r="J1329" s="92"/>
      <c r="K1329" s="92"/>
      <c r="L1329" s="59"/>
      <c r="M1329" s="59"/>
      <c r="N1329" s="99"/>
      <c r="O1329" s="100"/>
      <c r="P1329" s="59"/>
      <c r="Q1329" s="59"/>
      <c r="R1329" s="59"/>
      <c r="S1329" s="59"/>
      <c r="T1329" s="59"/>
      <c r="U1329" s="59"/>
      <c r="V1329" s="59"/>
      <c r="W1329" s="95"/>
      <c r="X1329" s="104"/>
    </row>
    <row r="1330" spans="1:24" ht="14">
      <c r="A1330" s="91"/>
      <c r="B1330" s="92"/>
      <c r="C1330" s="93"/>
      <c r="D1330" s="94"/>
      <c r="E1330" s="273" t="str">
        <f t="shared" ca="1" si="40"/>
        <v/>
      </c>
      <c r="F1330" s="96"/>
      <c r="G1330" s="97"/>
      <c r="H1330" s="98"/>
      <c r="I1330" s="276" t="str">
        <f t="shared" ca="1" si="41"/>
        <v/>
      </c>
      <c r="J1330" s="92"/>
      <c r="K1330" s="92"/>
      <c r="L1330" s="59"/>
      <c r="M1330" s="59"/>
      <c r="N1330" s="99"/>
      <c r="O1330" s="100"/>
      <c r="P1330" s="59"/>
      <c r="Q1330" s="59"/>
      <c r="R1330" s="59"/>
      <c r="S1330" s="59"/>
      <c r="T1330" s="59"/>
      <c r="U1330" s="59"/>
      <c r="V1330" s="59"/>
      <c r="W1330" s="95"/>
      <c r="X1330" s="104"/>
    </row>
    <row r="1331" spans="1:24" ht="14">
      <c r="A1331" s="91"/>
      <c r="B1331" s="92"/>
      <c r="C1331" s="93"/>
      <c r="D1331" s="94"/>
      <c r="E1331" s="273" t="str">
        <f t="shared" ca="1" si="40"/>
        <v/>
      </c>
      <c r="F1331" s="96"/>
      <c r="G1331" s="97"/>
      <c r="H1331" s="98"/>
      <c r="I1331" s="276" t="str">
        <f t="shared" ca="1" si="41"/>
        <v/>
      </c>
      <c r="J1331" s="92"/>
      <c r="K1331" s="92"/>
      <c r="L1331" s="59"/>
      <c r="M1331" s="59"/>
      <c r="N1331" s="99"/>
      <c r="O1331" s="100"/>
      <c r="P1331" s="59"/>
      <c r="Q1331" s="59"/>
      <c r="R1331" s="59"/>
      <c r="S1331" s="59"/>
      <c r="T1331" s="59"/>
      <c r="U1331" s="59"/>
      <c r="V1331" s="59"/>
      <c r="W1331" s="95"/>
      <c r="X1331" s="104"/>
    </row>
    <row r="1332" spans="1:24" ht="14">
      <c r="A1332" s="91"/>
      <c r="B1332" s="92"/>
      <c r="C1332" s="93"/>
      <c r="D1332" s="94"/>
      <c r="E1332" s="273" t="str">
        <f t="shared" ca="1" si="40"/>
        <v/>
      </c>
      <c r="F1332" s="96"/>
      <c r="G1332" s="97"/>
      <c r="H1332" s="98"/>
      <c r="I1332" s="276" t="str">
        <f t="shared" ca="1" si="41"/>
        <v/>
      </c>
      <c r="J1332" s="92"/>
      <c r="K1332" s="92"/>
      <c r="L1332" s="59"/>
      <c r="M1332" s="59"/>
      <c r="N1332" s="99"/>
      <c r="O1332" s="100"/>
      <c r="P1332" s="59"/>
      <c r="Q1332" s="59"/>
      <c r="R1332" s="59"/>
      <c r="S1332" s="59"/>
      <c r="T1332" s="59"/>
      <c r="U1332" s="59"/>
      <c r="V1332" s="59"/>
      <c r="W1332" s="95"/>
      <c r="X1332" s="104"/>
    </row>
    <row r="1333" spans="1:24" ht="14">
      <c r="A1333" s="91"/>
      <c r="B1333" s="92"/>
      <c r="C1333" s="93"/>
      <c r="D1333" s="94"/>
      <c r="E1333" s="273" t="str">
        <f t="shared" ca="1" si="40"/>
        <v/>
      </c>
      <c r="F1333" s="96"/>
      <c r="G1333" s="97"/>
      <c r="H1333" s="98"/>
      <c r="I1333" s="276" t="str">
        <f t="shared" ca="1" si="41"/>
        <v/>
      </c>
      <c r="J1333" s="92"/>
      <c r="K1333" s="92"/>
      <c r="L1333" s="59"/>
      <c r="M1333" s="59"/>
      <c r="N1333" s="99"/>
      <c r="O1333" s="100"/>
      <c r="P1333" s="59"/>
      <c r="Q1333" s="59"/>
      <c r="R1333" s="59"/>
      <c r="S1333" s="59"/>
      <c r="T1333" s="59"/>
      <c r="U1333" s="59"/>
      <c r="V1333" s="59"/>
      <c r="W1333" s="95"/>
      <c r="X1333" s="104"/>
    </row>
    <row r="1334" spans="1:24" ht="14">
      <c r="A1334" s="91"/>
      <c r="B1334" s="92"/>
      <c r="C1334" s="93"/>
      <c r="D1334" s="94"/>
      <c r="E1334" s="273" t="str">
        <f t="shared" ca="1" si="40"/>
        <v/>
      </c>
      <c r="F1334" s="96"/>
      <c r="G1334" s="97"/>
      <c r="H1334" s="98"/>
      <c r="I1334" s="276" t="str">
        <f t="shared" ca="1" si="41"/>
        <v/>
      </c>
      <c r="J1334" s="92"/>
      <c r="K1334" s="92"/>
      <c r="L1334" s="59"/>
      <c r="M1334" s="59"/>
      <c r="N1334" s="99"/>
      <c r="O1334" s="100"/>
      <c r="P1334" s="59"/>
      <c r="Q1334" s="59"/>
      <c r="R1334" s="59"/>
      <c r="S1334" s="59"/>
      <c r="T1334" s="59"/>
      <c r="U1334" s="59"/>
      <c r="V1334" s="59"/>
      <c r="W1334" s="95"/>
      <c r="X1334" s="104"/>
    </row>
    <row r="1335" spans="1:24" ht="14">
      <c r="A1335" s="91"/>
      <c r="B1335" s="92"/>
      <c r="C1335" s="93"/>
      <c r="D1335" s="94"/>
      <c r="E1335" s="273" t="str">
        <f t="shared" ca="1" si="40"/>
        <v/>
      </c>
      <c r="F1335" s="96"/>
      <c r="G1335" s="97"/>
      <c r="H1335" s="98"/>
      <c r="I1335" s="276" t="str">
        <f t="shared" ca="1" si="41"/>
        <v/>
      </c>
      <c r="J1335" s="92"/>
      <c r="K1335" s="92"/>
      <c r="L1335" s="59"/>
      <c r="M1335" s="59"/>
      <c r="N1335" s="99"/>
      <c r="O1335" s="100"/>
      <c r="P1335" s="59"/>
      <c r="Q1335" s="59"/>
      <c r="R1335" s="59"/>
      <c r="S1335" s="59"/>
      <c r="T1335" s="59"/>
      <c r="U1335" s="59"/>
      <c r="V1335" s="59"/>
      <c r="W1335" s="95"/>
      <c r="X1335" s="104"/>
    </row>
    <row r="1336" spans="1:24" ht="14">
      <c r="A1336" s="91"/>
      <c r="B1336" s="92"/>
      <c r="C1336" s="93"/>
      <c r="D1336" s="94"/>
      <c r="E1336" s="273" t="str">
        <f t="shared" ca="1" si="40"/>
        <v/>
      </c>
      <c r="F1336" s="96"/>
      <c r="G1336" s="97"/>
      <c r="H1336" s="98"/>
      <c r="I1336" s="276" t="str">
        <f t="shared" ca="1" si="41"/>
        <v/>
      </c>
      <c r="J1336" s="92"/>
      <c r="K1336" s="92"/>
      <c r="L1336" s="59"/>
      <c r="M1336" s="59"/>
      <c r="N1336" s="99"/>
      <c r="O1336" s="100"/>
      <c r="P1336" s="59"/>
      <c r="Q1336" s="59"/>
      <c r="R1336" s="59"/>
      <c r="S1336" s="59"/>
      <c r="T1336" s="59"/>
      <c r="U1336" s="59"/>
      <c r="V1336" s="59"/>
      <c r="W1336" s="95"/>
      <c r="X1336" s="104"/>
    </row>
    <row r="1337" spans="1:24" ht="14">
      <c r="A1337" s="91"/>
      <c r="B1337" s="92"/>
      <c r="C1337" s="93"/>
      <c r="D1337" s="94"/>
      <c r="E1337" s="273" t="str">
        <f t="shared" ca="1" si="40"/>
        <v/>
      </c>
      <c r="F1337" s="96"/>
      <c r="G1337" s="97"/>
      <c r="H1337" s="98"/>
      <c r="I1337" s="276" t="str">
        <f t="shared" ca="1" si="41"/>
        <v/>
      </c>
      <c r="J1337" s="92"/>
      <c r="K1337" s="92"/>
      <c r="L1337" s="59"/>
      <c r="M1337" s="59"/>
      <c r="N1337" s="99"/>
      <c r="O1337" s="100"/>
      <c r="P1337" s="59"/>
      <c r="Q1337" s="59"/>
      <c r="R1337" s="59"/>
      <c r="S1337" s="59"/>
      <c r="T1337" s="59"/>
      <c r="U1337" s="59"/>
      <c r="V1337" s="59"/>
      <c r="W1337" s="95"/>
      <c r="X1337" s="104"/>
    </row>
    <row r="1338" spans="1:24" ht="14">
      <c r="A1338" s="91"/>
      <c r="B1338" s="92"/>
      <c r="C1338" s="93"/>
      <c r="D1338" s="94"/>
      <c r="E1338" s="273" t="str">
        <f t="shared" ca="1" si="40"/>
        <v/>
      </c>
      <c r="F1338" s="96"/>
      <c r="G1338" s="97"/>
      <c r="H1338" s="98"/>
      <c r="I1338" s="276" t="str">
        <f t="shared" ca="1" si="41"/>
        <v/>
      </c>
      <c r="J1338" s="92"/>
      <c r="K1338" s="92"/>
      <c r="L1338" s="59"/>
      <c r="M1338" s="59"/>
      <c r="N1338" s="99"/>
      <c r="O1338" s="100"/>
      <c r="P1338" s="59"/>
      <c r="Q1338" s="59"/>
      <c r="R1338" s="59"/>
      <c r="S1338" s="59"/>
      <c r="T1338" s="59"/>
      <c r="U1338" s="59"/>
      <c r="V1338" s="59"/>
      <c r="W1338" s="95"/>
      <c r="X1338" s="104"/>
    </row>
    <row r="1339" spans="1:24" ht="14">
      <c r="A1339" s="91"/>
      <c r="B1339" s="92"/>
      <c r="C1339" s="93"/>
      <c r="D1339" s="94"/>
      <c r="E1339" s="273" t="str">
        <f t="shared" ca="1" si="40"/>
        <v/>
      </c>
      <c r="F1339" s="96"/>
      <c r="G1339" s="97"/>
      <c r="H1339" s="98"/>
      <c r="I1339" s="276" t="str">
        <f t="shared" ca="1" si="41"/>
        <v/>
      </c>
      <c r="J1339" s="92"/>
      <c r="K1339" s="92"/>
      <c r="L1339" s="59"/>
      <c r="M1339" s="59"/>
      <c r="N1339" s="99"/>
      <c r="O1339" s="100"/>
      <c r="P1339" s="59"/>
      <c r="Q1339" s="59"/>
      <c r="R1339" s="59"/>
      <c r="S1339" s="59"/>
      <c r="T1339" s="59"/>
      <c r="U1339" s="59"/>
      <c r="V1339" s="59"/>
      <c r="W1339" s="95"/>
      <c r="X1339" s="104"/>
    </row>
    <row r="1340" spans="1:24" ht="14">
      <c r="A1340" s="91"/>
      <c r="B1340" s="92"/>
      <c r="C1340" s="93"/>
      <c r="D1340" s="94"/>
      <c r="E1340" s="273" t="str">
        <f t="shared" ca="1" si="40"/>
        <v/>
      </c>
      <c r="F1340" s="96"/>
      <c r="G1340" s="97"/>
      <c r="H1340" s="98"/>
      <c r="I1340" s="276" t="str">
        <f t="shared" ca="1" si="41"/>
        <v/>
      </c>
      <c r="J1340" s="92"/>
      <c r="K1340" s="92"/>
      <c r="L1340" s="59"/>
      <c r="M1340" s="59"/>
      <c r="N1340" s="99"/>
      <c r="O1340" s="100"/>
      <c r="P1340" s="59"/>
      <c r="Q1340" s="59"/>
      <c r="R1340" s="59"/>
      <c r="S1340" s="59"/>
      <c r="T1340" s="59"/>
      <c r="U1340" s="59"/>
      <c r="V1340" s="59"/>
      <c r="W1340" s="95"/>
      <c r="X1340" s="104"/>
    </row>
    <row r="1341" spans="1:24" ht="14">
      <c r="A1341" s="91"/>
      <c r="B1341" s="92"/>
      <c r="C1341" s="93"/>
      <c r="D1341" s="94"/>
      <c r="E1341" s="273" t="str">
        <f t="shared" ca="1" si="40"/>
        <v/>
      </c>
      <c r="F1341" s="96"/>
      <c r="G1341" s="97"/>
      <c r="H1341" s="98"/>
      <c r="I1341" s="276" t="str">
        <f t="shared" ca="1" si="41"/>
        <v/>
      </c>
      <c r="J1341" s="92"/>
      <c r="K1341" s="92"/>
      <c r="L1341" s="59"/>
      <c r="M1341" s="59"/>
      <c r="N1341" s="99"/>
      <c r="O1341" s="100"/>
      <c r="P1341" s="59"/>
      <c r="Q1341" s="59"/>
      <c r="R1341" s="59"/>
      <c r="S1341" s="59"/>
      <c r="T1341" s="59"/>
      <c r="U1341" s="59"/>
      <c r="V1341" s="59"/>
      <c r="W1341" s="95"/>
      <c r="X1341" s="104"/>
    </row>
    <row r="1342" spans="1:24" ht="14">
      <c r="A1342" s="91"/>
      <c r="B1342" s="92"/>
      <c r="C1342" s="93"/>
      <c r="D1342" s="94"/>
      <c r="E1342" s="273" t="str">
        <f t="shared" ca="1" si="40"/>
        <v/>
      </c>
      <c r="F1342" s="96"/>
      <c r="G1342" s="97"/>
      <c r="H1342" s="98"/>
      <c r="I1342" s="276" t="str">
        <f t="shared" ca="1" si="41"/>
        <v/>
      </c>
      <c r="J1342" s="92"/>
      <c r="K1342" s="92"/>
      <c r="L1342" s="59"/>
      <c r="M1342" s="59"/>
      <c r="N1342" s="99"/>
      <c r="O1342" s="100"/>
      <c r="P1342" s="59"/>
      <c r="Q1342" s="59"/>
      <c r="R1342" s="59"/>
      <c r="S1342" s="59"/>
      <c r="T1342" s="59"/>
      <c r="U1342" s="59"/>
      <c r="V1342" s="59"/>
      <c r="W1342" s="95"/>
      <c r="X1342" s="104"/>
    </row>
    <row r="1343" spans="1:24" ht="14">
      <c r="A1343" s="91"/>
      <c r="B1343" s="92"/>
      <c r="C1343" s="93"/>
      <c r="D1343" s="94"/>
      <c r="E1343" s="273" t="str">
        <f t="shared" ca="1" si="40"/>
        <v/>
      </c>
      <c r="F1343" s="96"/>
      <c r="G1343" s="97"/>
      <c r="H1343" s="98"/>
      <c r="I1343" s="276" t="str">
        <f t="shared" ca="1" si="41"/>
        <v/>
      </c>
      <c r="J1343" s="92"/>
      <c r="K1343" s="92"/>
      <c r="L1343" s="59"/>
      <c r="M1343" s="59"/>
      <c r="N1343" s="99"/>
      <c r="O1343" s="100"/>
      <c r="P1343" s="59"/>
      <c r="Q1343" s="59"/>
      <c r="R1343" s="59"/>
      <c r="S1343" s="59"/>
      <c r="T1343" s="59"/>
      <c r="U1343" s="59"/>
      <c r="V1343" s="59"/>
      <c r="W1343" s="95"/>
      <c r="X1343" s="104"/>
    </row>
    <row r="1344" spans="1:24" ht="14">
      <c r="A1344" s="91"/>
      <c r="B1344" s="92"/>
      <c r="C1344" s="93"/>
      <c r="D1344" s="94"/>
      <c r="E1344" s="273" t="str">
        <f t="shared" ca="1" si="40"/>
        <v/>
      </c>
      <c r="F1344" s="96"/>
      <c r="G1344" s="97"/>
      <c r="H1344" s="98"/>
      <c r="I1344" s="276" t="str">
        <f t="shared" ca="1" si="41"/>
        <v/>
      </c>
      <c r="J1344" s="92"/>
      <c r="K1344" s="92"/>
      <c r="L1344" s="59"/>
      <c r="M1344" s="59"/>
      <c r="N1344" s="99"/>
      <c r="O1344" s="100"/>
      <c r="P1344" s="59"/>
      <c r="Q1344" s="59"/>
      <c r="R1344" s="59"/>
      <c r="S1344" s="59"/>
      <c r="T1344" s="59"/>
      <c r="U1344" s="59"/>
      <c r="V1344" s="59"/>
      <c r="W1344" s="95"/>
      <c r="X1344" s="104"/>
    </row>
    <row r="1345" spans="1:24" ht="14">
      <c r="A1345" s="91"/>
      <c r="B1345" s="92"/>
      <c r="C1345" s="93"/>
      <c r="D1345" s="94"/>
      <c r="E1345" s="273" t="str">
        <f t="shared" ca="1" si="40"/>
        <v/>
      </c>
      <c r="F1345" s="96"/>
      <c r="G1345" s="97"/>
      <c r="H1345" s="98"/>
      <c r="I1345" s="276" t="str">
        <f t="shared" ca="1" si="41"/>
        <v/>
      </c>
      <c r="J1345" s="92"/>
      <c r="K1345" s="92"/>
      <c r="L1345" s="59"/>
      <c r="M1345" s="59"/>
      <c r="N1345" s="99"/>
      <c r="O1345" s="100"/>
      <c r="P1345" s="59"/>
      <c r="Q1345" s="59"/>
      <c r="R1345" s="59"/>
      <c r="S1345" s="59"/>
      <c r="T1345" s="59"/>
      <c r="U1345" s="59"/>
      <c r="V1345" s="59"/>
      <c r="W1345" s="95"/>
      <c r="X1345" s="104"/>
    </row>
    <row r="1346" spans="1:24" ht="14">
      <c r="A1346" s="91"/>
      <c r="B1346" s="92"/>
      <c r="C1346" s="93"/>
      <c r="D1346" s="94"/>
      <c r="E1346" s="273" t="str">
        <f t="shared" ca="1" si="40"/>
        <v/>
      </c>
      <c r="F1346" s="96"/>
      <c r="G1346" s="97"/>
      <c r="H1346" s="98"/>
      <c r="I1346" s="276" t="str">
        <f t="shared" ca="1" si="41"/>
        <v/>
      </c>
      <c r="J1346" s="92"/>
      <c r="K1346" s="92"/>
      <c r="L1346" s="59"/>
      <c r="M1346" s="59"/>
      <c r="N1346" s="99"/>
      <c r="O1346" s="100"/>
      <c r="P1346" s="59"/>
      <c r="Q1346" s="59"/>
      <c r="R1346" s="59"/>
      <c r="S1346" s="59"/>
      <c r="T1346" s="59"/>
      <c r="U1346" s="59"/>
      <c r="V1346" s="59"/>
      <c r="W1346" s="95"/>
      <c r="X1346" s="104"/>
    </row>
    <row r="1347" spans="1:24" ht="14">
      <c r="A1347" s="91"/>
      <c r="B1347" s="92"/>
      <c r="C1347" s="93"/>
      <c r="D1347" s="94"/>
      <c r="E1347" s="273" t="str">
        <f t="shared" ca="1" si="40"/>
        <v/>
      </c>
      <c r="F1347" s="96"/>
      <c r="G1347" s="97"/>
      <c r="H1347" s="98"/>
      <c r="I1347" s="276" t="str">
        <f t="shared" ca="1" si="41"/>
        <v/>
      </c>
      <c r="J1347" s="92"/>
      <c r="K1347" s="92"/>
      <c r="L1347" s="59"/>
      <c r="M1347" s="59"/>
      <c r="N1347" s="99"/>
      <c r="O1347" s="100"/>
      <c r="P1347" s="59"/>
      <c r="Q1347" s="59"/>
      <c r="R1347" s="59"/>
      <c r="S1347" s="59"/>
      <c r="T1347" s="59"/>
      <c r="U1347" s="59"/>
      <c r="V1347" s="59"/>
      <c r="W1347" s="95"/>
      <c r="X1347" s="104"/>
    </row>
    <row r="1348" spans="1:24" ht="14">
      <c r="A1348" s="91"/>
      <c r="B1348" s="92"/>
      <c r="C1348" s="93"/>
      <c r="D1348" s="94"/>
      <c r="E1348" s="273" t="str">
        <f t="shared" ca="1" si="40"/>
        <v/>
      </c>
      <c r="F1348" s="96"/>
      <c r="G1348" s="97"/>
      <c r="H1348" s="98"/>
      <c r="I1348" s="276" t="str">
        <f t="shared" ca="1" si="41"/>
        <v/>
      </c>
      <c r="J1348" s="92"/>
      <c r="K1348" s="92"/>
      <c r="L1348" s="59"/>
      <c r="M1348" s="59"/>
      <c r="N1348" s="99"/>
      <c r="O1348" s="100"/>
      <c r="P1348" s="59"/>
      <c r="Q1348" s="59"/>
      <c r="R1348" s="59"/>
      <c r="S1348" s="59"/>
      <c r="T1348" s="59"/>
      <c r="U1348" s="59"/>
      <c r="V1348" s="59"/>
      <c r="W1348" s="95"/>
      <c r="X1348" s="104"/>
    </row>
    <row r="1349" spans="1:24" ht="14">
      <c r="A1349" s="91"/>
      <c r="B1349" s="92"/>
      <c r="C1349" s="93"/>
      <c r="D1349" s="94"/>
      <c r="E1349" s="273" t="str">
        <f t="shared" ca="1" si="40"/>
        <v/>
      </c>
      <c r="F1349" s="96"/>
      <c r="G1349" s="97"/>
      <c r="H1349" s="98"/>
      <c r="I1349" s="276" t="str">
        <f t="shared" ca="1" si="41"/>
        <v/>
      </c>
      <c r="J1349" s="92"/>
      <c r="K1349" s="92"/>
      <c r="L1349" s="59"/>
      <c r="M1349" s="59"/>
      <c r="N1349" s="99"/>
      <c r="O1349" s="100"/>
      <c r="P1349" s="59"/>
      <c r="Q1349" s="59"/>
      <c r="R1349" s="59"/>
      <c r="S1349" s="59"/>
      <c r="T1349" s="59"/>
      <c r="U1349" s="59"/>
      <c r="V1349" s="59"/>
      <c r="W1349" s="95"/>
      <c r="X1349" s="104"/>
    </row>
    <row r="1350" spans="1:24" ht="14">
      <c r="A1350" s="91"/>
      <c r="B1350" s="92"/>
      <c r="C1350" s="93"/>
      <c r="D1350" s="94"/>
      <c r="E1350" s="273" t="str">
        <f t="shared" ca="1" si="40"/>
        <v/>
      </c>
      <c r="F1350" s="96"/>
      <c r="G1350" s="97"/>
      <c r="H1350" s="98"/>
      <c r="I1350" s="276" t="str">
        <f t="shared" ca="1" si="41"/>
        <v/>
      </c>
      <c r="J1350" s="92"/>
      <c r="K1350" s="92"/>
      <c r="L1350" s="59"/>
      <c r="M1350" s="59"/>
      <c r="N1350" s="99"/>
      <c r="O1350" s="100"/>
      <c r="P1350" s="59"/>
      <c r="Q1350" s="59"/>
      <c r="R1350" s="59"/>
      <c r="S1350" s="59"/>
      <c r="T1350" s="59"/>
      <c r="U1350" s="59"/>
      <c r="V1350" s="59"/>
      <c r="W1350" s="95"/>
      <c r="X1350" s="104"/>
    </row>
    <row r="1351" spans="1:24" ht="14">
      <c r="A1351" s="91"/>
      <c r="B1351" s="92"/>
      <c r="C1351" s="93"/>
      <c r="D1351" s="94"/>
      <c r="E1351" s="273" t="str">
        <f t="shared" ref="E1351:E1414" ca="1" si="42">IF(D1351="","",+DATEDIF(D1351,TODAY(),"y"))</f>
        <v/>
      </c>
      <c r="F1351" s="96"/>
      <c r="G1351" s="97"/>
      <c r="H1351" s="98"/>
      <c r="I1351" s="276" t="str">
        <f t="shared" ref="I1351:I1414" ca="1" si="43">IF(H1351="","",+DATEDIF(H1351,TODAY(),"M"))</f>
        <v/>
      </c>
      <c r="J1351" s="92"/>
      <c r="K1351" s="92"/>
      <c r="L1351" s="59"/>
      <c r="M1351" s="59"/>
      <c r="N1351" s="99"/>
      <c r="O1351" s="100"/>
      <c r="P1351" s="59"/>
      <c r="Q1351" s="59"/>
      <c r="R1351" s="59"/>
      <c r="S1351" s="59"/>
      <c r="T1351" s="59"/>
      <c r="U1351" s="59"/>
      <c r="V1351" s="59"/>
      <c r="W1351" s="95"/>
      <c r="X1351" s="104"/>
    </row>
    <row r="1352" spans="1:24" ht="14">
      <c r="A1352" s="91"/>
      <c r="B1352" s="92"/>
      <c r="C1352" s="93"/>
      <c r="D1352" s="94"/>
      <c r="E1352" s="273" t="str">
        <f t="shared" ca="1" si="42"/>
        <v/>
      </c>
      <c r="F1352" s="96"/>
      <c r="G1352" s="97"/>
      <c r="H1352" s="98"/>
      <c r="I1352" s="276" t="str">
        <f t="shared" ca="1" si="43"/>
        <v/>
      </c>
      <c r="J1352" s="92"/>
      <c r="K1352" s="92"/>
      <c r="L1352" s="59"/>
      <c r="M1352" s="59"/>
      <c r="N1352" s="99"/>
      <c r="O1352" s="100"/>
      <c r="P1352" s="59"/>
      <c r="Q1352" s="59"/>
      <c r="R1352" s="59"/>
      <c r="S1352" s="59"/>
      <c r="T1352" s="59"/>
      <c r="U1352" s="59"/>
      <c r="V1352" s="59"/>
      <c r="W1352" s="95"/>
      <c r="X1352" s="104"/>
    </row>
    <row r="1353" spans="1:24" ht="14">
      <c r="A1353" s="91"/>
      <c r="B1353" s="92"/>
      <c r="C1353" s="93"/>
      <c r="D1353" s="94"/>
      <c r="E1353" s="273" t="str">
        <f t="shared" ca="1" si="42"/>
        <v/>
      </c>
      <c r="F1353" s="96"/>
      <c r="G1353" s="97"/>
      <c r="H1353" s="98"/>
      <c r="I1353" s="276" t="str">
        <f t="shared" ca="1" si="43"/>
        <v/>
      </c>
      <c r="J1353" s="92"/>
      <c r="K1353" s="92"/>
      <c r="L1353" s="59"/>
      <c r="M1353" s="59"/>
      <c r="N1353" s="99"/>
      <c r="O1353" s="100"/>
      <c r="P1353" s="59"/>
      <c r="Q1353" s="59"/>
      <c r="R1353" s="59"/>
      <c r="S1353" s="59"/>
      <c r="T1353" s="59"/>
      <c r="U1353" s="59"/>
      <c r="V1353" s="59"/>
      <c r="W1353" s="95"/>
      <c r="X1353" s="104"/>
    </row>
    <row r="1354" spans="1:24" ht="14">
      <c r="A1354" s="91"/>
      <c r="B1354" s="92"/>
      <c r="C1354" s="93"/>
      <c r="D1354" s="94"/>
      <c r="E1354" s="273" t="str">
        <f t="shared" ca="1" si="42"/>
        <v/>
      </c>
      <c r="F1354" s="96"/>
      <c r="G1354" s="97"/>
      <c r="H1354" s="98"/>
      <c r="I1354" s="276" t="str">
        <f t="shared" ca="1" si="43"/>
        <v/>
      </c>
      <c r="J1354" s="92"/>
      <c r="K1354" s="92"/>
      <c r="L1354" s="59"/>
      <c r="M1354" s="59"/>
      <c r="N1354" s="99"/>
      <c r="O1354" s="100"/>
      <c r="P1354" s="59"/>
      <c r="Q1354" s="59"/>
      <c r="R1354" s="59"/>
      <c r="S1354" s="59"/>
      <c r="T1354" s="59"/>
      <c r="U1354" s="59"/>
      <c r="V1354" s="59"/>
      <c r="W1354" s="95"/>
      <c r="X1354" s="104"/>
    </row>
    <row r="1355" spans="1:24" ht="14">
      <c r="A1355" s="91"/>
      <c r="B1355" s="92"/>
      <c r="C1355" s="93"/>
      <c r="D1355" s="94"/>
      <c r="E1355" s="273" t="str">
        <f t="shared" ca="1" si="42"/>
        <v/>
      </c>
      <c r="F1355" s="96"/>
      <c r="G1355" s="97"/>
      <c r="H1355" s="98"/>
      <c r="I1355" s="276" t="str">
        <f t="shared" ca="1" si="43"/>
        <v/>
      </c>
      <c r="J1355" s="92"/>
      <c r="K1355" s="92"/>
      <c r="L1355" s="59"/>
      <c r="M1355" s="59"/>
      <c r="N1355" s="99"/>
      <c r="O1355" s="100"/>
      <c r="P1355" s="59"/>
      <c r="Q1355" s="59"/>
      <c r="R1355" s="59"/>
      <c r="S1355" s="59"/>
      <c r="T1355" s="59"/>
      <c r="U1355" s="59"/>
      <c r="V1355" s="59"/>
      <c r="W1355" s="95"/>
      <c r="X1355" s="104"/>
    </row>
    <row r="1356" spans="1:24" ht="14">
      <c r="A1356" s="91"/>
      <c r="B1356" s="92"/>
      <c r="C1356" s="93"/>
      <c r="D1356" s="94"/>
      <c r="E1356" s="273" t="str">
        <f t="shared" ca="1" si="42"/>
        <v/>
      </c>
      <c r="F1356" s="96"/>
      <c r="G1356" s="97"/>
      <c r="H1356" s="98"/>
      <c r="I1356" s="276" t="str">
        <f t="shared" ca="1" si="43"/>
        <v/>
      </c>
      <c r="J1356" s="92"/>
      <c r="K1356" s="92"/>
      <c r="L1356" s="59"/>
      <c r="M1356" s="59"/>
      <c r="N1356" s="99"/>
      <c r="O1356" s="100"/>
      <c r="P1356" s="59"/>
      <c r="Q1356" s="59"/>
      <c r="R1356" s="59"/>
      <c r="S1356" s="59"/>
      <c r="T1356" s="59"/>
      <c r="U1356" s="59"/>
      <c r="V1356" s="59"/>
      <c r="W1356" s="95"/>
      <c r="X1356" s="104"/>
    </row>
    <row r="1357" spans="1:24" ht="14">
      <c r="A1357" s="91"/>
      <c r="B1357" s="92"/>
      <c r="C1357" s="93"/>
      <c r="D1357" s="94"/>
      <c r="E1357" s="273" t="str">
        <f t="shared" ca="1" si="42"/>
        <v/>
      </c>
      <c r="F1357" s="96"/>
      <c r="G1357" s="97"/>
      <c r="H1357" s="98"/>
      <c r="I1357" s="276" t="str">
        <f t="shared" ca="1" si="43"/>
        <v/>
      </c>
      <c r="J1357" s="92"/>
      <c r="K1357" s="92"/>
      <c r="L1357" s="59"/>
      <c r="M1357" s="59"/>
      <c r="N1357" s="99"/>
      <c r="O1357" s="100"/>
      <c r="P1357" s="59"/>
      <c r="Q1357" s="59"/>
      <c r="R1357" s="59"/>
      <c r="S1357" s="59"/>
      <c r="T1357" s="59"/>
      <c r="U1357" s="59"/>
      <c r="V1357" s="59"/>
      <c r="W1357" s="95"/>
      <c r="X1357" s="104"/>
    </row>
    <row r="1358" spans="1:24" ht="14">
      <c r="A1358" s="91"/>
      <c r="B1358" s="92"/>
      <c r="C1358" s="93"/>
      <c r="D1358" s="94"/>
      <c r="E1358" s="273" t="str">
        <f t="shared" ca="1" si="42"/>
        <v/>
      </c>
      <c r="F1358" s="96"/>
      <c r="G1358" s="97"/>
      <c r="H1358" s="98"/>
      <c r="I1358" s="276" t="str">
        <f t="shared" ca="1" si="43"/>
        <v/>
      </c>
      <c r="J1358" s="92"/>
      <c r="K1358" s="92"/>
      <c r="L1358" s="59"/>
      <c r="M1358" s="59"/>
      <c r="N1358" s="99"/>
      <c r="O1358" s="100"/>
      <c r="P1358" s="59"/>
      <c r="Q1358" s="59"/>
      <c r="R1358" s="59"/>
      <c r="S1358" s="59"/>
      <c r="T1358" s="59"/>
      <c r="U1358" s="59"/>
      <c r="V1358" s="59"/>
      <c r="W1358" s="95"/>
      <c r="X1358" s="104"/>
    </row>
    <row r="1359" spans="1:24" ht="14">
      <c r="A1359" s="91"/>
      <c r="B1359" s="92"/>
      <c r="C1359" s="93"/>
      <c r="D1359" s="94"/>
      <c r="E1359" s="273" t="str">
        <f t="shared" ca="1" si="42"/>
        <v/>
      </c>
      <c r="F1359" s="96"/>
      <c r="G1359" s="97"/>
      <c r="H1359" s="98"/>
      <c r="I1359" s="276" t="str">
        <f t="shared" ca="1" si="43"/>
        <v/>
      </c>
      <c r="J1359" s="92"/>
      <c r="K1359" s="92"/>
      <c r="L1359" s="59"/>
      <c r="M1359" s="59"/>
      <c r="N1359" s="99"/>
      <c r="O1359" s="100"/>
      <c r="P1359" s="59"/>
      <c r="Q1359" s="59"/>
      <c r="R1359" s="59"/>
      <c r="S1359" s="59"/>
      <c r="T1359" s="59"/>
      <c r="U1359" s="59"/>
      <c r="V1359" s="59"/>
      <c r="W1359" s="95"/>
      <c r="X1359" s="104"/>
    </row>
    <row r="1360" spans="1:24" ht="14">
      <c r="A1360" s="91"/>
      <c r="B1360" s="92"/>
      <c r="C1360" s="93"/>
      <c r="D1360" s="94"/>
      <c r="E1360" s="273" t="str">
        <f t="shared" ca="1" si="42"/>
        <v/>
      </c>
      <c r="F1360" s="96"/>
      <c r="G1360" s="97"/>
      <c r="H1360" s="98"/>
      <c r="I1360" s="276" t="str">
        <f t="shared" ca="1" si="43"/>
        <v/>
      </c>
      <c r="J1360" s="92"/>
      <c r="K1360" s="92"/>
      <c r="L1360" s="59"/>
      <c r="M1360" s="59"/>
      <c r="N1360" s="99"/>
      <c r="O1360" s="100"/>
      <c r="P1360" s="59"/>
      <c r="Q1360" s="59"/>
      <c r="R1360" s="59"/>
      <c r="S1360" s="59"/>
      <c r="T1360" s="59"/>
      <c r="U1360" s="59"/>
      <c r="V1360" s="59"/>
      <c r="W1360" s="95"/>
      <c r="X1360" s="104"/>
    </row>
    <row r="1361" spans="1:24" ht="14">
      <c r="A1361" s="91"/>
      <c r="B1361" s="92"/>
      <c r="C1361" s="93"/>
      <c r="D1361" s="94"/>
      <c r="E1361" s="273" t="str">
        <f t="shared" ca="1" si="42"/>
        <v/>
      </c>
      <c r="F1361" s="96"/>
      <c r="G1361" s="97"/>
      <c r="H1361" s="98"/>
      <c r="I1361" s="276" t="str">
        <f t="shared" ca="1" si="43"/>
        <v/>
      </c>
      <c r="J1361" s="92"/>
      <c r="K1361" s="92"/>
      <c r="L1361" s="59"/>
      <c r="M1361" s="59"/>
      <c r="N1361" s="99"/>
      <c r="O1361" s="100"/>
      <c r="P1361" s="59"/>
      <c r="Q1361" s="59"/>
      <c r="R1361" s="59"/>
      <c r="S1361" s="59"/>
      <c r="T1361" s="59"/>
      <c r="U1361" s="59"/>
      <c r="V1361" s="59"/>
      <c r="W1361" s="95"/>
      <c r="X1361" s="104"/>
    </row>
    <row r="1362" spans="1:24" ht="14">
      <c r="A1362" s="91"/>
      <c r="B1362" s="92"/>
      <c r="C1362" s="93"/>
      <c r="D1362" s="94"/>
      <c r="E1362" s="273" t="str">
        <f t="shared" ca="1" si="42"/>
        <v/>
      </c>
      <c r="F1362" s="96"/>
      <c r="G1362" s="97"/>
      <c r="H1362" s="98"/>
      <c r="I1362" s="276" t="str">
        <f t="shared" ca="1" si="43"/>
        <v/>
      </c>
      <c r="J1362" s="92"/>
      <c r="K1362" s="92"/>
      <c r="L1362" s="59"/>
      <c r="M1362" s="59"/>
      <c r="N1362" s="99"/>
      <c r="O1362" s="100"/>
      <c r="P1362" s="59"/>
      <c r="Q1362" s="59"/>
      <c r="R1362" s="59"/>
      <c r="S1362" s="59"/>
      <c r="T1362" s="59"/>
      <c r="U1362" s="59"/>
      <c r="V1362" s="59"/>
      <c r="W1362" s="95"/>
      <c r="X1362" s="104"/>
    </row>
    <row r="1363" spans="1:24" ht="14">
      <c r="A1363" s="91"/>
      <c r="B1363" s="92"/>
      <c r="C1363" s="93"/>
      <c r="D1363" s="94"/>
      <c r="E1363" s="273" t="str">
        <f t="shared" ca="1" si="42"/>
        <v/>
      </c>
      <c r="F1363" s="96"/>
      <c r="G1363" s="97"/>
      <c r="H1363" s="98"/>
      <c r="I1363" s="276" t="str">
        <f t="shared" ca="1" si="43"/>
        <v/>
      </c>
      <c r="J1363" s="92"/>
      <c r="K1363" s="92"/>
      <c r="L1363" s="59"/>
      <c r="M1363" s="59"/>
      <c r="N1363" s="99"/>
      <c r="O1363" s="100"/>
      <c r="P1363" s="59"/>
      <c r="Q1363" s="59"/>
      <c r="R1363" s="59"/>
      <c r="S1363" s="59"/>
      <c r="T1363" s="59"/>
      <c r="U1363" s="59"/>
      <c r="V1363" s="59"/>
      <c r="W1363" s="95"/>
      <c r="X1363" s="104"/>
    </row>
    <row r="1364" spans="1:24" ht="14">
      <c r="A1364" s="91"/>
      <c r="B1364" s="92"/>
      <c r="C1364" s="93"/>
      <c r="D1364" s="94"/>
      <c r="E1364" s="273" t="str">
        <f t="shared" ca="1" si="42"/>
        <v/>
      </c>
      <c r="F1364" s="96"/>
      <c r="G1364" s="97"/>
      <c r="H1364" s="98"/>
      <c r="I1364" s="276" t="str">
        <f t="shared" ca="1" si="43"/>
        <v/>
      </c>
      <c r="J1364" s="92"/>
      <c r="K1364" s="92"/>
      <c r="L1364" s="59"/>
      <c r="M1364" s="59"/>
      <c r="N1364" s="99"/>
      <c r="O1364" s="100"/>
      <c r="P1364" s="59"/>
      <c r="Q1364" s="59"/>
      <c r="R1364" s="59"/>
      <c r="S1364" s="59"/>
      <c r="T1364" s="59"/>
      <c r="U1364" s="59"/>
      <c r="V1364" s="59"/>
      <c r="W1364" s="95"/>
      <c r="X1364" s="104"/>
    </row>
    <row r="1365" spans="1:24" ht="14">
      <c r="A1365" s="91"/>
      <c r="B1365" s="92"/>
      <c r="C1365" s="93"/>
      <c r="D1365" s="94"/>
      <c r="E1365" s="273" t="str">
        <f t="shared" ca="1" si="42"/>
        <v/>
      </c>
      <c r="F1365" s="96"/>
      <c r="G1365" s="97"/>
      <c r="H1365" s="98"/>
      <c r="I1365" s="276" t="str">
        <f t="shared" ca="1" si="43"/>
        <v/>
      </c>
      <c r="J1365" s="92"/>
      <c r="K1365" s="92"/>
      <c r="L1365" s="59"/>
      <c r="M1365" s="59"/>
      <c r="N1365" s="99"/>
      <c r="O1365" s="100"/>
      <c r="P1365" s="59"/>
      <c r="Q1365" s="59"/>
      <c r="R1365" s="59"/>
      <c r="S1365" s="59"/>
      <c r="T1365" s="59"/>
      <c r="U1365" s="59"/>
      <c r="V1365" s="59"/>
      <c r="W1365" s="95"/>
      <c r="X1365" s="104"/>
    </row>
    <row r="1366" spans="1:24" ht="14">
      <c r="A1366" s="91"/>
      <c r="B1366" s="92"/>
      <c r="C1366" s="93"/>
      <c r="D1366" s="94"/>
      <c r="E1366" s="273" t="str">
        <f t="shared" ca="1" si="42"/>
        <v/>
      </c>
      <c r="F1366" s="96"/>
      <c r="G1366" s="97"/>
      <c r="H1366" s="98"/>
      <c r="I1366" s="276" t="str">
        <f t="shared" ca="1" si="43"/>
        <v/>
      </c>
      <c r="J1366" s="92"/>
      <c r="K1366" s="92"/>
      <c r="L1366" s="59"/>
      <c r="M1366" s="59"/>
      <c r="N1366" s="99"/>
      <c r="O1366" s="100"/>
      <c r="P1366" s="59"/>
      <c r="Q1366" s="59"/>
      <c r="R1366" s="59"/>
      <c r="S1366" s="59"/>
      <c r="T1366" s="59"/>
      <c r="U1366" s="59"/>
      <c r="V1366" s="59"/>
      <c r="W1366" s="95"/>
      <c r="X1366" s="104"/>
    </row>
    <row r="1367" spans="1:24" ht="14">
      <c r="A1367" s="91"/>
      <c r="B1367" s="92"/>
      <c r="C1367" s="93"/>
      <c r="D1367" s="94"/>
      <c r="E1367" s="273" t="str">
        <f t="shared" ca="1" si="42"/>
        <v/>
      </c>
      <c r="F1367" s="96"/>
      <c r="G1367" s="97"/>
      <c r="H1367" s="98"/>
      <c r="I1367" s="276" t="str">
        <f t="shared" ca="1" si="43"/>
        <v/>
      </c>
      <c r="J1367" s="92"/>
      <c r="K1367" s="92"/>
      <c r="L1367" s="59"/>
      <c r="M1367" s="59"/>
      <c r="N1367" s="99"/>
      <c r="O1367" s="100"/>
      <c r="P1367" s="59"/>
      <c r="Q1367" s="59"/>
      <c r="R1367" s="59"/>
      <c r="S1367" s="59"/>
      <c r="T1367" s="59"/>
      <c r="U1367" s="59"/>
      <c r="V1367" s="59"/>
      <c r="W1367" s="95"/>
      <c r="X1367" s="104"/>
    </row>
    <row r="1368" spans="1:24" ht="14">
      <c r="A1368" s="91"/>
      <c r="B1368" s="92"/>
      <c r="C1368" s="93"/>
      <c r="D1368" s="94"/>
      <c r="E1368" s="273" t="str">
        <f t="shared" ca="1" si="42"/>
        <v/>
      </c>
      <c r="F1368" s="96"/>
      <c r="G1368" s="97"/>
      <c r="H1368" s="98"/>
      <c r="I1368" s="276" t="str">
        <f t="shared" ca="1" si="43"/>
        <v/>
      </c>
      <c r="J1368" s="92"/>
      <c r="K1368" s="92"/>
      <c r="L1368" s="59"/>
      <c r="M1368" s="59"/>
      <c r="N1368" s="99"/>
      <c r="O1368" s="100"/>
      <c r="P1368" s="59"/>
      <c r="Q1368" s="59"/>
      <c r="R1368" s="59"/>
      <c r="S1368" s="59"/>
      <c r="T1368" s="59"/>
      <c r="U1368" s="59"/>
      <c r="V1368" s="59"/>
      <c r="W1368" s="95"/>
      <c r="X1368" s="104"/>
    </row>
    <row r="1369" spans="1:24" ht="14">
      <c r="A1369" s="91"/>
      <c r="B1369" s="92"/>
      <c r="C1369" s="93"/>
      <c r="D1369" s="94"/>
      <c r="E1369" s="273" t="str">
        <f t="shared" ca="1" si="42"/>
        <v/>
      </c>
      <c r="F1369" s="96"/>
      <c r="G1369" s="97"/>
      <c r="H1369" s="98"/>
      <c r="I1369" s="276" t="str">
        <f t="shared" ca="1" si="43"/>
        <v/>
      </c>
      <c r="J1369" s="92"/>
      <c r="K1369" s="92"/>
      <c r="L1369" s="59"/>
      <c r="M1369" s="59"/>
      <c r="N1369" s="99"/>
      <c r="O1369" s="100"/>
      <c r="P1369" s="59"/>
      <c r="Q1369" s="59"/>
      <c r="R1369" s="59"/>
      <c r="S1369" s="59"/>
      <c r="T1369" s="59"/>
      <c r="U1369" s="59"/>
      <c r="V1369" s="59"/>
      <c r="W1369" s="95"/>
      <c r="X1369" s="104"/>
    </row>
    <row r="1370" spans="1:24" ht="14">
      <c r="A1370" s="91"/>
      <c r="B1370" s="92"/>
      <c r="C1370" s="93"/>
      <c r="D1370" s="94"/>
      <c r="E1370" s="273" t="str">
        <f t="shared" ca="1" si="42"/>
        <v/>
      </c>
      <c r="F1370" s="96"/>
      <c r="G1370" s="97"/>
      <c r="H1370" s="98"/>
      <c r="I1370" s="276" t="str">
        <f t="shared" ca="1" si="43"/>
        <v/>
      </c>
      <c r="J1370" s="92"/>
      <c r="K1370" s="92"/>
      <c r="L1370" s="59"/>
      <c r="M1370" s="59"/>
      <c r="N1370" s="99"/>
      <c r="O1370" s="100"/>
      <c r="P1370" s="59"/>
      <c r="Q1370" s="59"/>
      <c r="R1370" s="59"/>
      <c r="S1370" s="59"/>
      <c r="T1370" s="59"/>
      <c r="U1370" s="59"/>
      <c r="V1370" s="59"/>
      <c r="W1370" s="95"/>
      <c r="X1370" s="104"/>
    </row>
    <row r="1371" spans="1:24" ht="14">
      <c r="A1371" s="91"/>
      <c r="B1371" s="92"/>
      <c r="C1371" s="93"/>
      <c r="D1371" s="94"/>
      <c r="E1371" s="273" t="str">
        <f t="shared" ca="1" si="42"/>
        <v/>
      </c>
      <c r="F1371" s="96"/>
      <c r="G1371" s="97"/>
      <c r="H1371" s="98"/>
      <c r="I1371" s="276" t="str">
        <f t="shared" ca="1" si="43"/>
        <v/>
      </c>
      <c r="J1371" s="92"/>
      <c r="K1371" s="92"/>
      <c r="L1371" s="59"/>
      <c r="M1371" s="59"/>
      <c r="N1371" s="99"/>
      <c r="O1371" s="100"/>
      <c r="P1371" s="59"/>
      <c r="Q1371" s="59"/>
      <c r="R1371" s="59"/>
      <c r="S1371" s="59"/>
      <c r="T1371" s="59"/>
      <c r="U1371" s="59"/>
      <c r="V1371" s="59"/>
      <c r="W1371" s="95"/>
      <c r="X1371" s="104"/>
    </row>
    <row r="1372" spans="1:24" ht="14">
      <c r="A1372" s="91"/>
      <c r="B1372" s="92"/>
      <c r="C1372" s="93"/>
      <c r="D1372" s="94"/>
      <c r="E1372" s="273" t="str">
        <f t="shared" ca="1" si="42"/>
        <v/>
      </c>
      <c r="F1372" s="96"/>
      <c r="G1372" s="97"/>
      <c r="H1372" s="98"/>
      <c r="I1372" s="276" t="str">
        <f t="shared" ca="1" si="43"/>
        <v/>
      </c>
      <c r="J1372" s="92"/>
      <c r="K1372" s="92"/>
      <c r="L1372" s="59"/>
      <c r="M1372" s="59"/>
      <c r="N1372" s="99"/>
      <c r="O1372" s="100"/>
      <c r="P1372" s="59"/>
      <c r="Q1372" s="59"/>
      <c r="R1372" s="59"/>
      <c r="S1372" s="59"/>
      <c r="T1372" s="59"/>
      <c r="U1372" s="59"/>
      <c r="V1372" s="59"/>
      <c r="W1372" s="95"/>
      <c r="X1372" s="104"/>
    </row>
    <row r="1373" spans="1:24" ht="14">
      <c r="A1373" s="91"/>
      <c r="B1373" s="92"/>
      <c r="C1373" s="93"/>
      <c r="D1373" s="94"/>
      <c r="E1373" s="273" t="str">
        <f t="shared" ca="1" si="42"/>
        <v/>
      </c>
      <c r="F1373" s="96"/>
      <c r="G1373" s="97"/>
      <c r="H1373" s="98"/>
      <c r="I1373" s="276" t="str">
        <f t="shared" ca="1" si="43"/>
        <v/>
      </c>
      <c r="J1373" s="92"/>
      <c r="K1373" s="92"/>
      <c r="L1373" s="59"/>
      <c r="M1373" s="59"/>
      <c r="N1373" s="99"/>
      <c r="O1373" s="100"/>
      <c r="P1373" s="59"/>
      <c r="Q1373" s="59"/>
      <c r="R1373" s="59"/>
      <c r="S1373" s="59"/>
      <c r="T1373" s="59"/>
      <c r="U1373" s="59"/>
      <c r="V1373" s="59"/>
      <c r="W1373" s="95"/>
      <c r="X1373" s="104"/>
    </row>
    <row r="1374" spans="1:24" ht="14">
      <c r="A1374" s="91"/>
      <c r="B1374" s="92"/>
      <c r="C1374" s="93"/>
      <c r="D1374" s="94"/>
      <c r="E1374" s="273" t="str">
        <f t="shared" ca="1" si="42"/>
        <v/>
      </c>
      <c r="F1374" s="96"/>
      <c r="G1374" s="97"/>
      <c r="H1374" s="98"/>
      <c r="I1374" s="276" t="str">
        <f t="shared" ca="1" si="43"/>
        <v/>
      </c>
      <c r="J1374" s="92"/>
      <c r="K1374" s="92"/>
      <c r="L1374" s="59"/>
      <c r="M1374" s="59"/>
      <c r="N1374" s="99"/>
      <c r="O1374" s="100"/>
      <c r="P1374" s="59"/>
      <c r="Q1374" s="59"/>
      <c r="R1374" s="59"/>
      <c r="S1374" s="59"/>
      <c r="T1374" s="59"/>
      <c r="U1374" s="59"/>
      <c r="V1374" s="59"/>
      <c r="W1374" s="95"/>
      <c r="X1374" s="104"/>
    </row>
    <row r="1375" spans="1:24" ht="14">
      <c r="A1375" s="91"/>
      <c r="B1375" s="92"/>
      <c r="C1375" s="93"/>
      <c r="D1375" s="94"/>
      <c r="E1375" s="273" t="str">
        <f t="shared" ca="1" si="42"/>
        <v/>
      </c>
      <c r="F1375" s="96"/>
      <c r="G1375" s="97"/>
      <c r="H1375" s="98"/>
      <c r="I1375" s="276" t="str">
        <f t="shared" ca="1" si="43"/>
        <v/>
      </c>
      <c r="J1375" s="92"/>
      <c r="K1375" s="92"/>
      <c r="L1375" s="59"/>
      <c r="M1375" s="59"/>
      <c r="N1375" s="99"/>
      <c r="O1375" s="100"/>
      <c r="P1375" s="59"/>
      <c r="Q1375" s="59"/>
      <c r="R1375" s="59"/>
      <c r="S1375" s="59"/>
      <c r="T1375" s="59"/>
      <c r="U1375" s="59"/>
      <c r="V1375" s="59"/>
      <c r="W1375" s="95"/>
      <c r="X1375" s="104"/>
    </row>
    <row r="1376" spans="1:24" ht="14">
      <c r="A1376" s="91"/>
      <c r="B1376" s="92"/>
      <c r="C1376" s="93"/>
      <c r="D1376" s="94"/>
      <c r="E1376" s="273" t="str">
        <f t="shared" ca="1" si="42"/>
        <v/>
      </c>
      <c r="F1376" s="96"/>
      <c r="G1376" s="97"/>
      <c r="H1376" s="98"/>
      <c r="I1376" s="276" t="str">
        <f t="shared" ca="1" si="43"/>
        <v/>
      </c>
      <c r="J1376" s="92"/>
      <c r="K1376" s="92"/>
      <c r="L1376" s="59"/>
      <c r="M1376" s="59"/>
      <c r="N1376" s="99"/>
      <c r="O1376" s="100"/>
      <c r="P1376" s="59"/>
      <c r="Q1376" s="59"/>
      <c r="R1376" s="59"/>
      <c r="S1376" s="59"/>
      <c r="T1376" s="59"/>
      <c r="U1376" s="59"/>
      <c r="V1376" s="59"/>
      <c r="W1376" s="95"/>
      <c r="X1376" s="104"/>
    </row>
    <row r="1377" spans="1:24" ht="14">
      <c r="A1377" s="91"/>
      <c r="B1377" s="92"/>
      <c r="C1377" s="93"/>
      <c r="D1377" s="94"/>
      <c r="E1377" s="273" t="str">
        <f t="shared" ca="1" si="42"/>
        <v/>
      </c>
      <c r="F1377" s="96"/>
      <c r="G1377" s="97"/>
      <c r="H1377" s="98"/>
      <c r="I1377" s="276" t="str">
        <f t="shared" ca="1" si="43"/>
        <v/>
      </c>
      <c r="J1377" s="92"/>
      <c r="K1377" s="92"/>
      <c r="L1377" s="59"/>
      <c r="M1377" s="59"/>
      <c r="N1377" s="99"/>
      <c r="O1377" s="100"/>
      <c r="P1377" s="59"/>
      <c r="Q1377" s="59"/>
      <c r="R1377" s="59"/>
      <c r="S1377" s="59"/>
      <c r="T1377" s="59"/>
      <c r="U1377" s="59"/>
      <c r="V1377" s="59"/>
      <c r="W1377" s="95"/>
      <c r="X1377" s="104"/>
    </row>
    <row r="1378" spans="1:24" ht="14">
      <c r="A1378" s="91"/>
      <c r="B1378" s="92"/>
      <c r="C1378" s="93"/>
      <c r="D1378" s="94"/>
      <c r="E1378" s="273" t="str">
        <f t="shared" ca="1" si="42"/>
        <v/>
      </c>
      <c r="F1378" s="96"/>
      <c r="G1378" s="97"/>
      <c r="H1378" s="98"/>
      <c r="I1378" s="276" t="str">
        <f t="shared" ca="1" si="43"/>
        <v/>
      </c>
      <c r="J1378" s="92"/>
      <c r="K1378" s="92"/>
      <c r="L1378" s="59"/>
      <c r="M1378" s="59"/>
      <c r="N1378" s="99"/>
      <c r="O1378" s="100"/>
      <c r="P1378" s="59"/>
      <c r="Q1378" s="59"/>
      <c r="R1378" s="59"/>
      <c r="S1378" s="59"/>
      <c r="T1378" s="59"/>
      <c r="U1378" s="59"/>
      <c r="V1378" s="59"/>
      <c r="W1378" s="95"/>
      <c r="X1378" s="104"/>
    </row>
    <row r="1379" spans="1:24" ht="14">
      <c r="A1379" s="91"/>
      <c r="B1379" s="92"/>
      <c r="C1379" s="93"/>
      <c r="D1379" s="94"/>
      <c r="E1379" s="273" t="str">
        <f t="shared" ca="1" si="42"/>
        <v/>
      </c>
      <c r="F1379" s="96"/>
      <c r="G1379" s="97"/>
      <c r="H1379" s="98"/>
      <c r="I1379" s="276" t="str">
        <f t="shared" ca="1" si="43"/>
        <v/>
      </c>
      <c r="J1379" s="92"/>
      <c r="K1379" s="92"/>
      <c r="L1379" s="59"/>
      <c r="M1379" s="59"/>
      <c r="N1379" s="99"/>
      <c r="O1379" s="100"/>
      <c r="P1379" s="59"/>
      <c r="Q1379" s="59"/>
      <c r="R1379" s="59"/>
      <c r="S1379" s="59"/>
      <c r="T1379" s="59"/>
      <c r="U1379" s="59"/>
      <c r="V1379" s="59"/>
      <c r="W1379" s="95"/>
      <c r="X1379" s="104"/>
    </row>
    <row r="1380" spans="1:24" ht="14">
      <c r="A1380" s="91"/>
      <c r="B1380" s="92"/>
      <c r="C1380" s="93"/>
      <c r="D1380" s="94"/>
      <c r="E1380" s="273" t="str">
        <f t="shared" ca="1" si="42"/>
        <v/>
      </c>
      <c r="F1380" s="96"/>
      <c r="G1380" s="97"/>
      <c r="H1380" s="98"/>
      <c r="I1380" s="276" t="str">
        <f t="shared" ca="1" si="43"/>
        <v/>
      </c>
      <c r="J1380" s="92"/>
      <c r="K1380" s="92"/>
      <c r="L1380" s="59"/>
      <c r="M1380" s="59"/>
      <c r="N1380" s="99"/>
      <c r="O1380" s="100"/>
      <c r="P1380" s="59"/>
      <c r="Q1380" s="59"/>
      <c r="R1380" s="59"/>
      <c r="S1380" s="59"/>
      <c r="T1380" s="59"/>
      <c r="U1380" s="59"/>
      <c r="V1380" s="59"/>
      <c r="W1380" s="95"/>
      <c r="X1380" s="104"/>
    </row>
    <row r="1381" spans="1:24" ht="14">
      <c r="A1381" s="91"/>
      <c r="B1381" s="92"/>
      <c r="C1381" s="93"/>
      <c r="D1381" s="94"/>
      <c r="E1381" s="273" t="str">
        <f t="shared" ca="1" si="42"/>
        <v/>
      </c>
      <c r="F1381" s="96"/>
      <c r="G1381" s="97"/>
      <c r="H1381" s="98"/>
      <c r="I1381" s="276" t="str">
        <f t="shared" ca="1" si="43"/>
        <v/>
      </c>
      <c r="J1381" s="92"/>
      <c r="K1381" s="92"/>
      <c r="L1381" s="59"/>
      <c r="M1381" s="59"/>
      <c r="N1381" s="99"/>
      <c r="O1381" s="100"/>
      <c r="P1381" s="59"/>
      <c r="Q1381" s="59"/>
      <c r="R1381" s="59"/>
      <c r="S1381" s="59"/>
      <c r="T1381" s="59"/>
      <c r="U1381" s="59"/>
      <c r="V1381" s="59"/>
      <c r="W1381" s="95"/>
      <c r="X1381" s="104"/>
    </row>
    <row r="1382" spans="1:24" ht="14">
      <c r="A1382" s="91"/>
      <c r="B1382" s="92"/>
      <c r="C1382" s="93"/>
      <c r="D1382" s="94"/>
      <c r="E1382" s="273" t="str">
        <f t="shared" ca="1" si="42"/>
        <v/>
      </c>
      <c r="F1382" s="96"/>
      <c r="G1382" s="97"/>
      <c r="H1382" s="98"/>
      <c r="I1382" s="276" t="str">
        <f t="shared" ca="1" si="43"/>
        <v/>
      </c>
      <c r="J1382" s="92"/>
      <c r="K1382" s="92"/>
      <c r="L1382" s="59"/>
      <c r="M1382" s="59"/>
      <c r="N1382" s="99"/>
      <c r="O1382" s="100"/>
      <c r="P1382" s="59"/>
      <c r="Q1382" s="59"/>
      <c r="R1382" s="59"/>
      <c r="S1382" s="59"/>
      <c r="T1382" s="59"/>
      <c r="U1382" s="59"/>
      <c r="V1382" s="59"/>
      <c r="W1382" s="95"/>
      <c r="X1382" s="104"/>
    </row>
    <row r="1383" spans="1:24" ht="14">
      <c r="A1383" s="91"/>
      <c r="B1383" s="92"/>
      <c r="C1383" s="93"/>
      <c r="D1383" s="94"/>
      <c r="E1383" s="273" t="str">
        <f t="shared" ca="1" si="42"/>
        <v/>
      </c>
      <c r="F1383" s="96"/>
      <c r="G1383" s="97"/>
      <c r="H1383" s="98"/>
      <c r="I1383" s="276" t="str">
        <f t="shared" ca="1" si="43"/>
        <v/>
      </c>
      <c r="J1383" s="92"/>
      <c r="K1383" s="92"/>
      <c r="L1383" s="59"/>
      <c r="M1383" s="59"/>
      <c r="N1383" s="99"/>
      <c r="O1383" s="100"/>
      <c r="P1383" s="59"/>
      <c r="Q1383" s="59"/>
      <c r="R1383" s="59"/>
      <c r="S1383" s="59"/>
      <c r="T1383" s="59"/>
      <c r="U1383" s="59"/>
      <c r="V1383" s="59"/>
      <c r="W1383" s="95"/>
      <c r="X1383" s="104"/>
    </row>
    <row r="1384" spans="1:24" ht="14">
      <c r="A1384" s="91"/>
      <c r="B1384" s="92"/>
      <c r="C1384" s="93"/>
      <c r="D1384" s="94"/>
      <c r="E1384" s="273" t="str">
        <f t="shared" ca="1" si="42"/>
        <v/>
      </c>
      <c r="F1384" s="96"/>
      <c r="G1384" s="97"/>
      <c r="H1384" s="98"/>
      <c r="I1384" s="276" t="str">
        <f t="shared" ca="1" si="43"/>
        <v/>
      </c>
      <c r="J1384" s="92"/>
      <c r="K1384" s="92"/>
      <c r="L1384" s="59"/>
      <c r="M1384" s="59"/>
      <c r="N1384" s="99"/>
      <c r="O1384" s="100"/>
      <c r="P1384" s="59"/>
      <c r="Q1384" s="59"/>
      <c r="R1384" s="59"/>
      <c r="S1384" s="59"/>
      <c r="T1384" s="59"/>
      <c r="U1384" s="59"/>
      <c r="V1384" s="59"/>
      <c r="W1384" s="95"/>
      <c r="X1384" s="104"/>
    </row>
    <row r="1385" spans="1:24" ht="14">
      <c r="A1385" s="91"/>
      <c r="B1385" s="92"/>
      <c r="C1385" s="93"/>
      <c r="D1385" s="94"/>
      <c r="E1385" s="273" t="str">
        <f t="shared" ca="1" si="42"/>
        <v/>
      </c>
      <c r="F1385" s="96"/>
      <c r="G1385" s="97"/>
      <c r="H1385" s="98"/>
      <c r="I1385" s="276" t="str">
        <f t="shared" ca="1" si="43"/>
        <v/>
      </c>
      <c r="J1385" s="92"/>
      <c r="K1385" s="92"/>
      <c r="L1385" s="59"/>
      <c r="M1385" s="59"/>
      <c r="N1385" s="99"/>
      <c r="O1385" s="100"/>
      <c r="P1385" s="59"/>
      <c r="Q1385" s="59"/>
      <c r="R1385" s="59"/>
      <c r="S1385" s="59"/>
      <c r="T1385" s="59"/>
      <c r="U1385" s="59"/>
      <c r="V1385" s="59"/>
      <c r="W1385" s="95"/>
      <c r="X1385" s="104"/>
    </row>
    <row r="1386" spans="1:24" ht="14">
      <c r="A1386" s="91"/>
      <c r="B1386" s="92"/>
      <c r="C1386" s="93"/>
      <c r="D1386" s="94"/>
      <c r="E1386" s="273" t="str">
        <f t="shared" ca="1" si="42"/>
        <v/>
      </c>
      <c r="F1386" s="96"/>
      <c r="G1386" s="97"/>
      <c r="H1386" s="98"/>
      <c r="I1386" s="276" t="str">
        <f t="shared" ca="1" si="43"/>
        <v/>
      </c>
      <c r="J1386" s="92"/>
      <c r="K1386" s="92"/>
      <c r="L1386" s="59"/>
      <c r="M1386" s="59"/>
      <c r="N1386" s="99"/>
      <c r="O1386" s="100"/>
      <c r="P1386" s="59"/>
      <c r="Q1386" s="59"/>
      <c r="R1386" s="59"/>
      <c r="S1386" s="59"/>
      <c r="T1386" s="59"/>
      <c r="U1386" s="59"/>
      <c r="V1386" s="59"/>
      <c r="W1386" s="95"/>
      <c r="X1386" s="104"/>
    </row>
    <row r="1387" spans="1:24" ht="14">
      <c r="A1387" s="91"/>
      <c r="B1387" s="92"/>
      <c r="C1387" s="93"/>
      <c r="D1387" s="94"/>
      <c r="E1387" s="273" t="str">
        <f t="shared" ca="1" si="42"/>
        <v/>
      </c>
      <c r="F1387" s="96"/>
      <c r="G1387" s="97"/>
      <c r="H1387" s="98"/>
      <c r="I1387" s="276" t="str">
        <f t="shared" ca="1" si="43"/>
        <v/>
      </c>
      <c r="J1387" s="92"/>
      <c r="K1387" s="92"/>
      <c r="L1387" s="59"/>
      <c r="M1387" s="59"/>
      <c r="N1387" s="99"/>
      <c r="O1387" s="100"/>
      <c r="P1387" s="59"/>
      <c r="Q1387" s="59"/>
      <c r="R1387" s="59"/>
      <c r="S1387" s="59"/>
      <c r="T1387" s="59"/>
      <c r="U1387" s="59"/>
      <c r="V1387" s="59"/>
      <c r="W1387" s="95"/>
      <c r="X1387" s="104"/>
    </row>
    <row r="1388" spans="1:24" ht="14">
      <c r="A1388" s="91"/>
      <c r="B1388" s="92"/>
      <c r="C1388" s="93"/>
      <c r="D1388" s="94"/>
      <c r="E1388" s="273" t="str">
        <f t="shared" ca="1" si="42"/>
        <v/>
      </c>
      <c r="F1388" s="96"/>
      <c r="G1388" s="97"/>
      <c r="H1388" s="98"/>
      <c r="I1388" s="276" t="str">
        <f t="shared" ca="1" si="43"/>
        <v/>
      </c>
      <c r="J1388" s="92"/>
      <c r="K1388" s="92"/>
      <c r="L1388" s="59"/>
      <c r="M1388" s="59"/>
      <c r="N1388" s="99"/>
      <c r="O1388" s="100"/>
      <c r="P1388" s="59"/>
      <c r="Q1388" s="59"/>
      <c r="R1388" s="59"/>
      <c r="S1388" s="59"/>
      <c r="T1388" s="59"/>
      <c r="U1388" s="59"/>
      <c r="V1388" s="59"/>
      <c r="W1388" s="95"/>
      <c r="X1388" s="104"/>
    </row>
    <row r="1389" spans="1:24" ht="14">
      <c r="A1389" s="91"/>
      <c r="B1389" s="92"/>
      <c r="C1389" s="93"/>
      <c r="D1389" s="94"/>
      <c r="E1389" s="273" t="str">
        <f t="shared" ca="1" si="42"/>
        <v/>
      </c>
      <c r="F1389" s="96"/>
      <c r="G1389" s="97"/>
      <c r="H1389" s="98"/>
      <c r="I1389" s="276" t="str">
        <f t="shared" ca="1" si="43"/>
        <v/>
      </c>
      <c r="J1389" s="92"/>
      <c r="K1389" s="92"/>
      <c r="L1389" s="59"/>
      <c r="M1389" s="59"/>
      <c r="N1389" s="99"/>
      <c r="O1389" s="100"/>
      <c r="P1389" s="59"/>
      <c r="Q1389" s="59"/>
      <c r="R1389" s="59"/>
      <c r="S1389" s="59"/>
      <c r="T1389" s="59"/>
      <c r="U1389" s="59"/>
      <c r="V1389" s="59"/>
      <c r="W1389" s="95"/>
      <c r="X1389" s="104"/>
    </row>
    <row r="1390" spans="1:24" ht="14">
      <c r="A1390" s="91"/>
      <c r="B1390" s="92"/>
      <c r="C1390" s="93"/>
      <c r="D1390" s="94"/>
      <c r="E1390" s="273" t="str">
        <f t="shared" ca="1" si="42"/>
        <v/>
      </c>
      <c r="F1390" s="96"/>
      <c r="G1390" s="97"/>
      <c r="H1390" s="98"/>
      <c r="I1390" s="276" t="str">
        <f t="shared" ca="1" si="43"/>
        <v/>
      </c>
      <c r="J1390" s="92"/>
      <c r="K1390" s="92"/>
      <c r="L1390" s="59"/>
      <c r="M1390" s="59"/>
      <c r="N1390" s="99"/>
      <c r="O1390" s="100"/>
      <c r="P1390" s="59"/>
      <c r="Q1390" s="59"/>
      <c r="R1390" s="59"/>
      <c r="S1390" s="59"/>
      <c r="T1390" s="59"/>
      <c r="U1390" s="59"/>
      <c r="V1390" s="59"/>
      <c r="W1390" s="95"/>
      <c r="X1390" s="104"/>
    </row>
    <row r="1391" spans="1:24" ht="14">
      <c r="A1391" s="91"/>
      <c r="B1391" s="92"/>
      <c r="C1391" s="93"/>
      <c r="D1391" s="94"/>
      <c r="E1391" s="273" t="str">
        <f t="shared" ca="1" si="42"/>
        <v/>
      </c>
      <c r="F1391" s="96"/>
      <c r="G1391" s="97"/>
      <c r="H1391" s="98"/>
      <c r="I1391" s="276" t="str">
        <f t="shared" ca="1" si="43"/>
        <v/>
      </c>
      <c r="J1391" s="92"/>
      <c r="K1391" s="92"/>
      <c r="L1391" s="59"/>
      <c r="M1391" s="59"/>
      <c r="N1391" s="99"/>
      <c r="O1391" s="100"/>
      <c r="P1391" s="59"/>
      <c r="Q1391" s="59"/>
      <c r="R1391" s="59"/>
      <c r="S1391" s="59"/>
      <c r="T1391" s="59"/>
      <c r="U1391" s="59"/>
      <c r="V1391" s="59"/>
      <c r="W1391" s="95"/>
      <c r="X1391" s="104"/>
    </row>
    <row r="1392" spans="1:24" ht="14">
      <c r="A1392" s="91"/>
      <c r="B1392" s="92"/>
      <c r="C1392" s="93"/>
      <c r="D1392" s="94"/>
      <c r="E1392" s="273" t="str">
        <f t="shared" ca="1" si="42"/>
        <v/>
      </c>
      <c r="F1392" s="96"/>
      <c r="G1392" s="97"/>
      <c r="H1392" s="98"/>
      <c r="I1392" s="276" t="str">
        <f t="shared" ca="1" si="43"/>
        <v/>
      </c>
      <c r="J1392" s="92"/>
      <c r="K1392" s="92"/>
      <c r="L1392" s="59"/>
      <c r="M1392" s="59"/>
      <c r="N1392" s="99"/>
      <c r="O1392" s="100"/>
      <c r="P1392" s="59"/>
      <c r="Q1392" s="59"/>
      <c r="R1392" s="59"/>
      <c r="S1392" s="59"/>
      <c r="T1392" s="59"/>
      <c r="U1392" s="59"/>
      <c r="V1392" s="59"/>
      <c r="W1392" s="95"/>
      <c r="X1392" s="104"/>
    </row>
    <row r="1393" spans="1:24" ht="14">
      <c r="A1393" s="91"/>
      <c r="B1393" s="92"/>
      <c r="C1393" s="93"/>
      <c r="D1393" s="94"/>
      <c r="E1393" s="273" t="str">
        <f t="shared" ca="1" si="42"/>
        <v/>
      </c>
      <c r="F1393" s="96"/>
      <c r="G1393" s="97"/>
      <c r="H1393" s="98"/>
      <c r="I1393" s="276" t="str">
        <f t="shared" ca="1" si="43"/>
        <v/>
      </c>
      <c r="J1393" s="92"/>
      <c r="K1393" s="92"/>
      <c r="L1393" s="59"/>
      <c r="M1393" s="59"/>
      <c r="N1393" s="99"/>
      <c r="O1393" s="100"/>
      <c r="P1393" s="59"/>
      <c r="Q1393" s="59"/>
      <c r="R1393" s="59"/>
      <c r="S1393" s="59"/>
      <c r="T1393" s="59"/>
      <c r="U1393" s="59"/>
      <c r="V1393" s="59"/>
      <c r="W1393" s="95"/>
      <c r="X1393" s="104"/>
    </row>
    <row r="1394" spans="1:24" ht="14">
      <c r="A1394" s="91"/>
      <c r="B1394" s="92"/>
      <c r="C1394" s="93"/>
      <c r="D1394" s="94"/>
      <c r="E1394" s="273" t="str">
        <f t="shared" ca="1" si="42"/>
        <v/>
      </c>
      <c r="F1394" s="96"/>
      <c r="G1394" s="97"/>
      <c r="H1394" s="98"/>
      <c r="I1394" s="276" t="str">
        <f t="shared" ca="1" si="43"/>
        <v/>
      </c>
      <c r="J1394" s="92"/>
      <c r="K1394" s="92"/>
      <c r="L1394" s="59"/>
      <c r="M1394" s="59"/>
      <c r="N1394" s="99"/>
      <c r="O1394" s="100"/>
      <c r="P1394" s="59"/>
      <c r="Q1394" s="59"/>
      <c r="R1394" s="59"/>
      <c r="S1394" s="59"/>
      <c r="T1394" s="59"/>
      <c r="U1394" s="59"/>
      <c r="V1394" s="59"/>
      <c r="W1394" s="95"/>
      <c r="X1394" s="104"/>
    </row>
    <row r="1395" spans="1:24" ht="14">
      <c r="A1395" s="91"/>
      <c r="B1395" s="92"/>
      <c r="C1395" s="93"/>
      <c r="D1395" s="94"/>
      <c r="E1395" s="273" t="str">
        <f t="shared" ca="1" si="42"/>
        <v/>
      </c>
      <c r="F1395" s="96"/>
      <c r="G1395" s="97"/>
      <c r="H1395" s="98"/>
      <c r="I1395" s="276" t="str">
        <f t="shared" ca="1" si="43"/>
        <v/>
      </c>
      <c r="J1395" s="92"/>
      <c r="K1395" s="92"/>
      <c r="L1395" s="59"/>
      <c r="M1395" s="59"/>
      <c r="N1395" s="99"/>
      <c r="O1395" s="100"/>
      <c r="P1395" s="59"/>
      <c r="Q1395" s="59"/>
      <c r="R1395" s="59"/>
      <c r="S1395" s="59"/>
      <c r="T1395" s="59"/>
      <c r="U1395" s="59"/>
      <c r="V1395" s="59"/>
      <c r="W1395" s="95"/>
      <c r="X1395" s="104"/>
    </row>
    <row r="1396" spans="1:24" ht="14">
      <c r="A1396" s="91"/>
      <c r="B1396" s="92"/>
      <c r="C1396" s="93"/>
      <c r="D1396" s="94"/>
      <c r="E1396" s="273" t="str">
        <f t="shared" ca="1" si="42"/>
        <v/>
      </c>
      <c r="F1396" s="96"/>
      <c r="G1396" s="97"/>
      <c r="H1396" s="98"/>
      <c r="I1396" s="276" t="str">
        <f t="shared" ca="1" si="43"/>
        <v/>
      </c>
      <c r="J1396" s="92"/>
      <c r="K1396" s="92"/>
      <c r="L1396" s="59"/>
      <c r="M1396" s="59"/>
      <c r="N1396" s="99"/>
      <c r="O1396" s="100"/>
      <c r="P1396" s="59"/>
      <c r="Q1396" s="59"/>
      <c r="R1396" s="59"/>
      <c r="S1396" s="59"/>
      <c r="T1396" s="59"/>
      <c r="U1396" s="59"/>
      <c r="V1396" s="59"/>
      <c r="W1396" s="95"/>
      <c r="X1396" s="104"/>
    </row>
    <row r="1397" spans="1:24" ht="14">
      <c r="A1397" s="91"/>
      <c r="B1397" s="92"/>
      <c r="C1397" s="93"/>
      <c r="D1397" s="94"/>
      <c r="E1397" s="273" t="str">
        <f t="shared" ca="1" si="42"/>
        <v/>
      </c>
      <c r="F1397" s="96"/>
      <c r="G1397" s="97"/>
      <c r="H1397" s="98"/>
      <c r="I1397" s="276" t="str">
        <f t="shared" ca="1" si="43"/>
        <v/>
      </c>
      <c r="J1397" s="92"/>
      <c r="K1397" s="92"/>
      <c r="L1397" s="59"/>
      <c r="M1397" s="59"/>
      <c r="N1397" s="99"/>
      <c r="O1397" s="100"/>
      <c r="P1397" s="59"/>
      <c r="Q1397" s="59"/>
      <c r="R1397" s="59"/>
      <c r="S1397" s="59"/>
      <c r="T1397" s="59"/>
      <c r="U1397" s="59"/>
      <c r="V1397" s="59"/>
      <c r="W1397" s="95"/>
      <c r="X1397" s="104"/>
    </row>
    <row r="1398" spans="1:24" ht="14">
      <c r="A1398" s="91"/>
      <c r="B1398" s="92"/>
      <c r="C1398" s="93"/>
      <c r="D1398" s="94"/>
      <c r="E1398" s="273" t="str">
        <f t="shared" ca="1" si="42"/>
        <v/>
      </c>
      <c r="F1398" s="96"/>
      <c r="G1398" s="97"/>
      <c r="H1398" s="98"/>
      <c r="I1398" s="276" t="str">
        <f t="shared" ca="1" si="43"/>
        <v/>
      </c>
      <c r="J1398" s="92"/>
      <c r="K1398" s="92"/>
      <c r="L1398" s="59"/>
      <c r="M1398" s="59"/>
      <c r="N1398" s="99"/>
      <c r="O1398" s="100"/>
      <c r="P1398" s="59"/>
      <c r="Q1398" s="59"/>
      <c r="R1398" s="59"/>
      <c r="S1398" s="59"/>
      <c r="T1398" s="59"/>
      <c r="U1398" s="59"/>
      <c r="V1398" s="59"/>
      <c r="W1398" s="95"/>
      <c r="X1398" s="104"/>
    </row>
    <row r="1399" spans="1:24" ht="14">
      <c r="A1399" s="91"/>
      <c r="B1399" s="92"/>
      <c r="C1399" s="93"/>
      <c r="D1399" s="94"/>
      <c r="E1399" s="273" t="str">
        <f t="shared" ca="1" si="42"/>
        <v/>
      </c>
      <c r="F1399" s="96"/>
      <c r="G1399" s="97"/>
      <c r="H1399" s="98"/>
      <c r="I1399" s="276" t="str">
        <f t="shared" ca="1" si="43"/>
        <v/>
      </c>
      <c r="J1399" s="92"/>
      <c r="K1399" s="92"/>
      <c r="L1399" s="59"/>
      <c r="M1399" s="59"/>
      <c r="N1399" s="99"/>
      <c r="O1399" s="100"/>
      <c r="P1399" s="59"/>
      <c r="Q1399" s="59"/>
      <c r="R1399" s="59"/>
      <c r="S1399" s="59"/>
      <c r="T1399" s="59"/>
      <c r="U1399" s="59"/>
      <c r="V1399" s="59"/>
      <c r="W1399" s="95"/>
      <c r="X1399" s="104"/>
    </row>
    <row r="1400" spans="1:24" ht="14">
      <c r="A1400" s="91"/>
      <c r="B1400" s="92"/>
      <c r="C1400" s="93"/>
      <c r="D1400" s="94"/>
      <c r="E1400" s="273" t="str">
        <f t="shared" ca="1" si="42"/>
        <v/>
      </c>
      <c r="F1400" s="96"/>
      <c r="G1400" s="97"/>
      <c r="H1400" s="98"/>
      <c r="I1400" s="276" t="str">
        <f t="shared" ca="1" si="43"/>
        <v/>
      </c>
      <c r="J1400" s="92"/>
      <c r="K1400" s="92"/>
      <c r="L1400" s="59"/>
      <c r="M1400" s="59"/>
      <c r="N1400" s="99"/>
      <c r="O1400" s="100"/>
      <c r="P1400" s="59"/>
      <c r="Q1400" s="59"/>
      <c r="R1400" s="59"/>
      <c r="S1400" s="59"/>
      <c r="T1400" s="59"/>
      <c r="U1400" s="59"/>
      <c r="V1400" s="59"/>
      <c r="W1400" s="95"/>
      <c r="X1400" s="104"/>
    </row>
    <row r="1401" spans="1:24" ht="14">
      <c r="A1401" s="91"/>
      <c r="B1401" s="92"/>
      <c r="C1401" s="93"/>
      <c r="D1401" s="94"/>
      <c r="E1401" s="273" t="str">
        <f t="shared" ca="1" si="42"/>
        <v/>
      </c>
      <c r="F1401" s="96"/>
      <c r="G1401" s="97"/>
      <c r="H1401" s="98"/>
      <c r="I1401" s="276" t="str">
        <f t="shared" ca="1" si="43"/>
        <v/>
      </c>
      <c r="J1401" s="92"/>
      <c r="K1401" s="92"/>
      <c r="L1401" s="59"/>
      <c r="M1401" s="59"/>
      <c r="N1401" s="99"/>
      <c r="O1401" s="100"/>
      <c r="P1401" s="59"/>
      <c r="Q1401" s="59"/>
      <c r="R1401" s="59"/>
      <c r="S1401" s="59"/>
      <c r="T1401" s="59"/>
      <c r="U1401" s="59"/>
      <c r="V1401" s="59"/>
      <c r="W1401" s="95"/>
      <c r="X1401" s="104"/>
    </row>
    <row r="1402" spans="1:24" ht="14">
      <c r="A1402" s="91"/>
      <c r="B1402" s="92"/>
      <c r="C1402" s="93"/>
      <c r="D1402" s="94"/>
      <c r="E1402" s="273" t="str">
        <f t="shared" ca="1" si="42"/>
        <v/>
      </c>
      <c r="F1402" s="96"/>
      <c r="G1402" s="97"/>
      <c r="H1402" s="98"/>
      <c r="I1402" s="276" t="str">
        <f t="shared" ca="1" si="43"/>
        <v/>
      </c>
      <c r="J1402" s="92"/>
      <c r="K1402" s="92"/>
      <c r="L1402" s="59"/>
      <c r="M1402" s="59"/>
      <c r="N1402" s="99"/>
      <c r="O1402" s="100"/>
      <c r="P1402" s="59"/>
      <c r="Q1402" s="59"/>
      <c r="R1402" s="59"/>
      <c r="S1402" s="59"/>
      <c r="T1402" s="59"/>
      <c r="U1402" s="59"/>
      <c r="V1402" s="59"/>
      <c r="W1402" s="95"/>
      <c r="X1402" s="104"/>
    </row>
    <row r="1403" spans="1:24" ht="14">
      <c r="A1403" s="91"/>
      <c r="B1403" s="92"/>
      <c r="C1403" s="93"/>
      <c r="D1403" s="94"/>
      <c r="E1403" s="273" t="str">
        <f t="shared" ca="1" si="42"/>
        <v/>
      </c>
      <c r="F1403" s="96"/>
      <c r="G1403" s="97"/>
      <c r="H1403" s="98"/>
      <c r="I1403" s="276" t="str">
        <f t="shared" ca="1" si="43"/>
        <v/>
      </c>
      <c r="J1403" s="92"/>
      <c r="K1403" s="92"/>
      <c r="L1403" s="59"/>
      <c r="M1403" s="59"/>
      <c r="N1403" s="99"/>
      <c r="O1403" s="100"/>
      <c r="P1403" s="59"/>
      <c r="Q1403" s="59"/>
      <c r="R1403" s="59"/>
      <c r="S1403" s="59"/>
      <c r="T1403" s="59"/>
      <c r="U1403" s="59"/>
      <c r="V1403" s="59"/>
      <c r="W1403" s="95"/>
      <c r="X1403" s="104"/>
    </row>
    <row r="1404" spans="1:24" ht="14">
      <c r="A1404" s="91"/>
      <c r="B1404" s="92"/>
      <c r="C1404" s="93"/>
      <c r="D1404" s="94"/>
      <c r="E1404" s="273" t="str">
        <f t="shared" ca="1" si="42"/>
        <v/>
      </c>
      <c r="F1404" s="96"/>
      <c r="G1404" s="97"/>
      <c r="H1404" s="98"/>
      <c r="I1404" s="276" t="str">
        <f t="shared" ca="1" si="43"/>
        <v/>
      </c>
      <c r="J1404" s="92"/>
      <c r="K1404" s="92"/>
      <c r="L1404" s="59"/>
      <c r="M1404" s="59"/>
      <c r="N1404" s="99"/>
      <c r="O1404" s="100"/>
      <c r="P1404" s="59"/>
      <c r="Q1404" s="59"/>
      <c r="R1404" s="59"/>
      <c r="S1404" s="59"/>
      <c r="T1404" s="59"/>
      <c r="U1404" s="59"/>
      <c r="V1404" s="59"/>
      <c r="W1404" s="95"/>
      <c r="X1404" s="104"/>
    </row>
    <row r="1405" spans="1:24" ht="14">
      <c r="A1405" s="91"/>
      <c r="B1405" s="92"/>
      <c r="C1405" s="93"/>
      <c r="D1405" s="94"/>
      <c r="E1405" s="273" t="str">
        <f t="shared" ca="1" si="42"/>
        <v/>
      </c>
      <c r="F1405" s="96"/>
      <c r="G1405" s="97"/>
      <c r="H1405" s="98"/>
      <c r="I1405" s="276" t="str">
        <f t="shared" ca="1" si="43"/>
        <v/>
      </c>
      <c r="J1405" s="92"/>
      <c r="K1405" s="92"/>
      <c r="L1405" s="59"/>
      <c r="M1405" s="59"/>
      <c r="N1405" s="99"/>
      <c r="O1405" s="100"/>
      <c r="P1405" s="59"/>
      <c r="Q1405" s="59"/>
      <c r="R1405" s="59"/>
      <c r="S1405" s="59"/>
      <c r="T1405" s="59"/>
      <c r="U1405" s="59"/>
      <c r="V1405" s="59"/>
      <c r="W1405" s="95"/>
      <c r="X1405" s="104"/>
    </row>
    <row r="1406" spans="1:24" ht="14">
      <c r="A1406" s="91"/>
      <c r="B1406" s="92"/>
      <c r="C1406" s="93"/>
      <c r="D1406" s="94"/>
      <c r="E1406" s="273" t="str">
        <f t="shared" ca="1" si="42"/>
        <v/>
      </c>
      <c r="F1406" s="96"/>
      <c r="G1406" s="97"/>
      <c r="H1406" s="98"/>
      <c r="I1406" s="276" t="str">
        <f t="shared" ca="1" si="43"/>
        <v/>
      </c>
      <c r="J1406" s="92"/>
      <c r="K1406" s="92"/>
      <c r="L1406" s="59"/>
      <c r="M1406" s="59"/>
      <c r="N1406" s="99"/>
      <c r="O1406" s="100"/>
      <c r="P1406" s="59"/>
      <c r="Q1406" s="59"/>
      <c r="R1406" s="59"/>
      <c r="S1406" s="59"/>
      <c r="T1406" s="59"/>
      <c r="U1406" s="59"/>
      <c r="V1406" s="59"/>
      <c r="W1406" s="95"/>
      <c r="X1406" s="104"/>
    </row>
    <row r="1407" spans="1:24" ht="14">
      <c r="A1407" s="91"/>
      <c r="B1407" s="92"/>
      <c r="C1407" s="93"/>
      <c r="D1407" s="94"/>
      <c r="E1407" s="273" t="str">
        <f t="shared" ca="1" si="42"/>
        <v/>
      </c>
      <c r="F1407" s="96"/>
      <c r="G1407" s="97"/>
      <c r="H1407" s="98"/>
      <c r="I1407" s="276" t="str">
        <f t="shared" ca="1" si="43"/>
        <v/>
      </c>
      <c r="J1407" s="92"/>
      <c r="K1407" s="92"/>
      <c r="L1407" s="59"/>
      <c r="M1407" s="59"/>
      <c r="N1407" s="99"/>
      <c r="O1407" s="100"/>
      <c r="P1407" s="59"/>
      <c r="Q1407" s="59"/>
      <c r="R1407" s="59"/>
      <c r="S1407" s="59"/>
      <c r="T1407" s="59"/>
      <c r="U1407" s="59"/>
      <c r="V1407" s="59"/>
      <c r="W1407" s="95"/>
      <c r="X1407" s="104"/>
    </row>
    <row r="1408" spans="1:24" ht="14">
      <c r="A1408" s="91"/>
      <c r="B1408" s="92"/>
      <c r="C1408" s="93"/>
      <c r="D1408" s="94"/>
      <c r="E1408" s="273" t="str">
        <f t="shared" ca="1" si="42"/>
        <v/>
      </c>
      <c r="F1408" s="96"/>
      <c r="G1408" s="97"/>
      <c r="H1408" s="98"/>
      <c r="I1408" s="276" t="str">
        <f t="shared" ca="1" si="43"/>
        <v/>
      </c>
      <c r="J1408" s="92"/>
      <c r="K1408" s="92"/>
      <c r="L1408" s="59"/>
      <c r="M1408" s="59"/>
      <c r="N1408" s="99"/>
      <c r="O1408" s="100"/>
      <c r="P1408" s="59"/>
      <c r="Q1408" s="59"/>
      <c r="R1408" s="59"/>
      <c r="S1408" s="59"/>
      <c r="T1408" s="59"/>
      <c r="U1408" s="59"/>
      <c r="V1408" s="59"/>
      <c r="W1408" s="95"/>
      <c r="X1408" s="104"/>
    </row>
    <row r="1409" spans="1:24" ht="14">
      <c r="A1409" s="91"/>
      <c r="B1409" s="92"/>
      <c r="C1409" s="93"/>
      <c r="D1409" s="94"/>
      <c r="E1409" s="273" t="str">
        <f t="shared" ca="1" si="42"/>
        <v/>
      </c>
      <c r="F1409" s="96"/>
      <c r="G1409" s="97"/>
      <c r="H1409" s="98"/>
      <c r="I1409" s="276" t="str">
        <f t="shared" ca="1" si="43"/>
        <v/>
      </c>
      <c r="J1409" s="92"/>
      <c r="K1409" s="92"/>
      <c r="L1409" s="59"/>
      <c r="M1409" s="59"/>
      <c r="N1409" s="99"/>
      <c r="O1409" s="100"/>
      <c r="P1409" s="59"/>
      <c r="Q1409" s="59"/>
      <c r="R1409" s="59"/>
      <c r="S1409" s="59"/>
      <c r="T1409" s="59"/>
      <c r="U1409" s="59"/>
      <c r="V1409" s="59"/>
      <c r="W1409" s="95"/>
      <c r="X1409" s="104"/>
    </row>
    <row r="1410" spans="1:24" ht="14">
      <c r="A1410" s="91"/>
      <c r="B1410" s="92"/>
      <c r="C1410" s="93"/>
      <c r="D1410" s="94"/>
      <c r="E1410" s="273" t="str">
        <f t="shared" ca="1" si="42"/>
        <v/>
      </c>
      <c r="F1410" s="96"/>
      <c r="G1410" s="97"/>
      <c r="H1410" s="98"/>
      <c r="I1410" s="276" t="str">
        <f t="shared" ca="1" si="43"/>
        <v/>
      </c>
      <c r="J1410" s="92"/>
      <c r="K1410" s="92"/>
      <c r="L1410" s="59"/>
      <c r="M1410" s="59"/>
      <c r="N1410" s="99"/>
      <c r="O1410" s="100"/>
      <c r="P1410" s="59"/>
      <c r="Q1410" s="59"/>
      <c r="R1410" s="59"/>
      <c r="S1410" s="59"/>
      <c r="T1410" s="59"/>
      <c r="U1410" s="59"/>
      <c r="V1410" s="59"/>
      <c r="W1410" s="95"/>
      <c r="X1410" s="104"/>
    </row>
    <row r="1411" spans="1:24" ht="14">
      <c r="A1411" s="91"/>
      <c r="B1411" s="92"/>
      <c r="C1411" s="93"/>
      <c r="D1411" s="94"/>
      <c r="E1411" s="273" t="str">
        <f t="shared" ca="1" si="42"/>
        <v/>
      </c>
      <c r="F1411" s="96"/>
      <c r="G1411" s="97"/>
      <c r="H1411" s="98"/>
      <c r="I1411" s="276" t="str">
        <f t="shared" ca="1" si="43"/>
        <v/>
      </c>
      <c r="J1411" s="92"/>
      <c r="K1411" s="92"/>
      <c r="L1411" s="59"/>
      <c r="M1411" s="59"/>
      <c r="N1411" s="99"/>
      <c r="O1411" s="100"/>
      <c r="P1411" s="59"/>
      <c r="Q1411" s="59"/>
      <c r="R1411" s="59"/>
      <c r="S1411" s="59"/>
      <c r="T1411" s="59"/>
      <c r="U1411" s="59"/>
      <c r="V1411" s="59"/>
      <c r="W1411" s="95"/>
      <c r="X1411" s="104"/>
    </row>
    <row r="1412" spans="1:24" ht="14">
      <c r="A1412" s="91"/>
      <c r="B1412" s="92"/>
      <c r="C1412" s="93"/>
      <c r="D1412" s="94"/>
      <c r="E1412" s="273" t="str">
        <f t="shared" ca="1" si="42"/>
        <v/>
      </c>
      <c r="F1412" s="96"/>
      <c r="G1412" s="97"/>
      <c r="H1412" s="98"/>
      <c r="I1412" s="276" t="str">
        <f t="shared" ca="1" si="43"/>
        <v/>
      </c>
      <c r="J1412" s="92"/>
      <c r="K1412" s="92"/>
      <c r="L1412" s="59"/>
      <c r="M1412" s="59"/>
      <c r="N1412" s="99"/>
      <c r="O1412" s="100"/>
      <c r="P1412" s="59"/>
      <c r="Q1412" s="59"/>
      <c r="R1412" s="59"/>
      <c r="S1412" s="59"/>
      <c r="T1412" s="59"/>
      <c r="U1412" s="59"/>
      <c r="V1412" s="59"/>
      <c r="W1412" s="95"/>
      <c r="X1412" s="104"/>
    </row>
    <row r="1413" spans="1:24" ht="14">
      <c r="A1413" s="91"/>
      <c r="B1413" s="92"/>
      <c r="C1413" s="93"/>
      <c r="D1413" s="94"/>
      <c r="E1413" s="273" t="str">
        <f t="shared" ca="1" si="42"/>
        <v/>
      </c>
      <c r="F1413" s="96"/>
      <c r="G1413" s="97"/>
      <c r="H1413" s="98"/>
      <c r="I1413" s="276" t="str">
        <f t="shared" ca="1" si="43"/>
        <v/>
      </c>
      <c r="J1413" s="92"/>
      <c r="K1413" s="92"/>
      <c r="L1413" s="59"/>
      <c r="M1413" s="59"/>
      <c r="N1413" s="99"/>
      <c r="O1413" s="100"/>
      <c r="P1413" s="59"/>
      <c r="Q1413" s="59"/>
      <c r="R1413" s="59"/>
      <c r="S1413" s="59"/>
      <c r="T1413" s="59"/>
      <c r="U1413" s="59"/>
      <c r="V1413" s="59"/>
      <c r="W1413" s="95"/>
      <c r="X1413" s="104"/>
    </row>
    <row r="1414" spans="1:24" ht="14">
      <c r="A1414" s="91"/>
      <c r="B1414" s="92"/>
      <c r="C1414" s="93"/>
      <c r="D1414" s="94"/>
      <c r="E1414" s="273" t="str">
        <f t="shared" ca="1" si="42"/>
        <v/>
      </c>
      <c r="F1414" s="96"/>
      <c r="G1414" s="97"/>
      <c r="H1414" s="98"/>
      <c r="I1414" s="276" t="str">
        <f t="shared" ca="1" si="43"/>
        <v/>
      </c>
      <c r="J1414" s="92"/>
      <c r="K1414" s="92"/>
      <c r="L1414" s="59"/>
      <c r="M1414" s="59"/>
      <c r="N1414" s="99"/>
      <c r="O1414" s="100"/>
      <c r="P1414" s="59"/>
      <c r="Q1414" s="59"/>
      <c r="R1414" s="59"/>
      <c r="S1414" s="59"/>
      <c r="T1414" s="59"/>
      <c r="U1414" s="59"/>
      <c r="V1414" s="59"/>
      <c r="W1414" s="95"/>
      <c r="X1414" s="104"/>
    </row>
    <row r="1415" spans="1:24" ht="14">
      <c r="A1415" s="91"/>
      <c r="B1415" s="92"/>
      <c r="C1415" s="93"/>
      <c r="D1415" s="94"/>
      <c r="E1415" s="273" t="str">
        <f t="shared" ref="E1415:E1478" ca="1" si="44">IF(D1415="","",+DATEDIF(D1415,TODAY(),"y"))</f>
        <v/>
      </c>
      <c r="F1415" s="96"/>
      <c r="G1415" s="97"/>
      <c r="H1415" s="98"/>
      <c r="I1415" s="276" t="str">
        <f t="shared" ref="I1415:I1478" ca="1" si="45">IF(H1415="","",+DATEDIF(H1415,TODAY(),"M"))</f>
        <v/>
      </c>
      <c r="J1415" s="92"/>
      <c r="K1415" s="92"/>
      <c r="L1415" s="59"/>
      <c r="M1415" s="59"/>
      <c r="N1415" s="99"/>
      <c r="O1415" s="100"/>
      <c r="P1415" s="59"/>
      <c r="Q1415" s="59"/>
      <c r="R1415" s="59"/>
      <c r="S1415" s="59"/>
      <c r="T1415" s="59"/>
      <c r="U1415" s="59"/>
      <c r="V1415" s="59"/>
      <c r="W1415" s="95"/>
      <c r="X1415" s="104"/>
    </row>
    <row r="1416" spans="1:24" ht="14">
      <c r="A1416" s="91"/>
      <c r="B1416" s="92"/>
      <c r="C1416" s="93"/>
      <c r="D1416" s="94"/>
      <c r="E1416" s="273" t="str">
        <f t="shared" ca="1" si="44"/>
        <v/>
      </c>
      <c r="F1416" s="96"/>
      <c r="G1416" s="97"/>
      <c r="H1416" s="98"/>
      <c r="I1416" s="276" t="str">
        <f t="shared" ca="1" si="45"/>
        <v/>
      </c>
      <c r="J1416" s="92"/>
      <c r="K1416" s="92"/>
      <c r="L1416" s="59"/>
      <c r="M1416" s="59"/>
      <c r="N1416" s="99"/>
      <c r="O1416" s="100"/>
      <c r="P1416" s="59"/>
      <c r="Q1416" s="59"/>
      <c r="R1416" s="59"/>
      <c r="S1416" s="59"/>
      <c r="T1416" s="59"/>
      <c r="U1416" s="59"/>
      <c r="V1416" s="59"/>
      <c r="W1416" s="95"/>
      <c r="X1416" s="104"/>
    </row>
    <row r="1417" spans="1:24" ht="14">
      <c r="A1417" s="91"/>
      <c r="B1417" s="92"/>
      <c r="C1417" s="93"/>
      <c r="D1417" s="94"/>
      <c r="E1417" s="273" t="str">
        <f t="shared" ca="1" si="44"/>
        <v/>
      </c>
      <c r="F1417" s="96"/>
      <c r="G1417" s="97"/>
      <c r="H1417" s="98"/>
      <c r="I1417" s="276" t="str">
        <f t="shared" ca="1" si="45"/>
        <v/>
      </c>
      <c r="J1417" s="92"/>
      <c r="K1417" s="92"/>
      <c r="L1417" s="59"/>
      <c r="M1417" s="59"/>
      <c r="N1417" s="99"/>
      <c r="O1417" s="100"/>
      <c r="P1417" s="59"/>
      <c r="Q1417" s="59"/>
      <c r="R1417" s="59"/>
      <c r="S1417" s="59"/>
      <c r="T1417" s="59"/>
      <c r="U1417" s="59"/>
      <c r="V1417" s="59"/>
      <c r="W1417" s="95"/>
      <c r="X1417" s="104"/>
    </row>
    <row r="1418" spans="1:24" ht="14">
      <c r="A1418" s="91"/>
      <c r="B1418" s="92"/>
      <c r="C1418" s="93"/>
      <c r="D1418" s="94"/>
      <c r="E1418" s="273" t="str">
        <f t="shared" ca="1" si="44"/>
        <v/>
      </c>
      <c r="F1418" s="96"/>
      <c r="G1418" s="97"/>
      <c r="H1418" s="98"/>
      <c r="I1418" s="276" t="str">
        <f t="shared" ca="1" si="45"/>
        <v/>
      </c>
      <c r="J1418" s="92"/>
      <c r="K1418" s="92"/>
      <c r="L1418" s="59"/>
      <c r="M1418" s="59"/>
      <c r="N1418" s="99"/>
      <c r="O1418" s="100"/>
      <c r="P1418" s="59"/>
      <c r="Q1418" s="59"/>
      <c r="R1418" s="59"/>
      <c r="S1418" s="59"/>
      <c r="T1418" s="59"/>
      <c r="U1418" s="59"/>
      <c r="V1418" s="59"/>
      <c r="W1418" s="95"/>
      <c r="X1418" s="104"/>
    </row>
    <row r="1419" spans="1:24" ht="14">
      <c r="A1419" s="91"/>
      <c r="B1419" s="92"/>
      <c r="C1419" s="93"/>
      <c r="D1419" s="94"/>
      <c r="E1419" s="273" t="str">
        <f t="shared" ca="1" si="44"/>
        <v/>
      </c>
      <c r="F1419" s="96"/>
      <c r="G1419" s="97"/>
      <c r="H1419" s="98"/>
      <c r="I1419" s="276" t="str">
        <f t="shared" ca="1" si="45"/>
        <v/>
      </c>
      <c r="J1419" s="92"/>
      <c r="K1419" s="92"/>
      <c r="L1419" s="59"/>
      <c r="M1419" s="59"/>
      <c r="N1419" s="99"/>
      <c r="O1419" s="100"/>
      <c r="P1419" s="59"/>
      <c r="Q1419" s="59"/>
      <c r="R1419" s="59"/>
      <c r="S1419" s="59"/>
      <c r="T1419" s="59"/>
      <c r="U1419" s="59"/>
      <c r="V1419" s="59"/>
      <c r="W1419" s="95"/>
      <c r="X1419" s="104"/>
    </row>
    <row r="1420" spans="1:24" ht="14">
      <c r="A1420" s="91"/>
      <c r="B1420" s="92"/>
      <c r="C1420" s="93"/>
      <c r="D1420" s="94"/>
      <c r="E1420" s="273" t="str">
        <f t="shared" ca="1" si="44"/>
        <v/>
      </c>
      <c r="F1420" s="96"/>
      <c r="G1420" s="97"/>
      <c r="H1420" s="98"/>
      <c r="I1420" s="276" t="str">
        <f t="shared" ca="1" si="45"/>
        <v/>
      </c>
      <c r="J1420" s="92"/>
      <c r="K1420" s="92"/>
      <c r="L1420" s="59"/>
      <c r="M1420" s="59"/>
      <c r="N1420" s="99"/>
      <c r="O1420" s="100"/>
      <c r="P1420" s="59"/>
      <c r="Q1420" s="59"/>
      <c r="R1420" s="59"/>
      <c r="S1420" s="59"/>
      <c r="T1420" s="59"/>
      <c r="U1420" s="59"/>
      <c r="V1420" s="59"/>
      <c r="W1420" s="95"/>
      <c r="X1420" s="104"/>
    </row>
    <row r="1421" spans="1:24" ht="14">
      <c r="A1421" s="91"/>
      <c r="B1421" s="92"/>
      <c r="C1421" s="93"/>
      <c r="D1421" s="94"/>
      <c r="E1421" s="273" t="str">
        <f t="shared" ca="1" si="44"/>
        <v/>
      </c>
      <c r="F1421" s="96"/>
      <c r="G1421" s="97"/>
      <c r="H1421" s="98"/>
      <c r="I1421" s="276" t="str">
        <f t="shared" ca="1" si="45"/>
        <v/>
      </c>
      <c r="J1421" s="92"/>
      <c r="K1421" s="92"/>
      <c r="L1421" s="59"/>
      <c r="M1421" s="59"/>
      <c r="N1421" s="99"/>
      <c r="O1421" s="100"/>
      <c r="P1421" s="59"/>
      <c r="Q1421" s="59"/>
      <c r="R1421" s="59"/>
      <c r="S1421" s="59"/>
      <c r="T1421" s="59"/>
      <c r="U1421" s="59"/>
      <c r="V1421" s="59"/>
      <c r="W1421" s="95"/>
      <c r="X1421" s="104"/>
    </row>
    <row r="1422" spans="1:24" ht="14">
      <c r="A1422" s="91"/>
      <c r="B1422" s="92"/>
      <c r="C1422" s="93"/>
      <c r="D1422" s="94"/>
      <c r="E1422" s="273" t="str">
        <f t="shared" ca="1" si="44"/>
        <v/>
      </c>
      <c r="F1422" s="96"/>
      <c r="G1422" s="97"/>
      <c r="H1422" s="98"/>
      <c r="I1422" s="276" t="str">
        <f t="shared" ca="1" si="45"/>
        <v/>
      </c>
      <c r="J1422" s="92"/>
      <c r="K1422" s="92"/>
      <c r="L1422" s="59"/>
      <c r="M1422" s="59"/>
      <c r="N1422" s="99"/>
      <c r="O1422" s="100"/>
      <c r="P1422" s="59"/>
      <c r="Q1422" s="59"/>
      <c r="R1422" s="59"/>
      <c r="S1422" s="59"/>
      <c r="T1422" s="59"/>
      <c r="U1422" s="59"/>
      <c r="V1422" s="59"/>
      <c r="W1422" s="95"/>
      <c r="X1422" s="104"/>
    </row>
    <row r="1423" spans="1:24" ht="14">
      <c r="A1423" s="91"/>
      <c r="B1423" s="92"/>
      <c r="C1423" s="93"/>
      <c r="D1423" s="94"/>
      <c r="E1423" s="273" t="str">
        <f t="shared" ca="1" si="44"/>
        <v/>
      </c>
      <c r="F1423" s="96"/>
      <c r="G1423" s="97"/>
      <c r="H1423" s="98"/>
      <c r="I1423" s="276" t="str">
        <f t="shared" ca="1" si="45"/>
        <v/>
      </c>
      <c r="J1423" s="92"/>
      <c r="K1423" s="92"/>
      <c r="L1423" s="59"/>
      <c r="M1423" s="59"/>
      <c r="N1423" s="99"/>
      <c r="O1423" s="100"/>
      <c r="P1423" s="59"/>
      <c r="Q1423" s="59"/>
      <c r="R1423" s="59"/>
      <c r="S1423" s="59"/>
      <c r="T1423" s="59"/>
      <c r="U1423" s="59"/>
      <c r="V1423" s="59"/>
      <c r="W1423" s="95"/>
      <c r="X1423" s="104"/>
    </row>
    <row r="1424" spans="1:24" ht="14">
      <c r="A1424" s="91"/>
      <c r="B1424" s="92"/>
      <c r="C1424" s="93"/>
      <c r="D1424" s="94"/>
      <c r="E1424" s="273" t="str">
        <f t="shared" ca="1" si="44"/>
        <v/>
      </c>
      <c r="F1424" s="96"/>
      <c r="G1424" s="97"/>
      <c r="H1424" s="98"/>
      <c r="I1424" s="276" t="str">
        <f t="shared" ca="1" si="45"/>
        <v/>
      </c>
      <c r="J1424" s="92"/>
      <c r="K1424" s="92"/>
      <c r="L1424" s="59"/>
      <c r="M1424" s="59"/>
      <c r="N1424" s="99"/>
      <c r="O1424" s="100"/>
      <c r="P1424" s="59"/>
      <c r="Q1424" s="59"/>
      <c r="R1424" s="59"/>
      <c r="S1424" s="59"/>
      <c r="T1424" s="59"/>
      <c r="U1424" s="59"/>
      <c r="V1424" s="59"/>
      <c r="W1424" s="95"/>
      <c r="X1424" s="104"/>
    </row>
    <row r="1425" spans="1:24" ht="14">
      <c r="A1425" s="91"/>
      <c r="B1425" s="92"/>
      <c r="C1425" s="93"/>
      <c r="D1425" s="94"/>
      <c r="E1425" s="273" t="str">
        <f t="shared" ca="1" si="44"/>
        <v/>
      </c>
      <c r="F1425" s="96"/>
      <c r="G1425" s="97"/>
      <c r="H1425" s="98"/>
      <c r="I1425" s="276" t="str">
        <f t="shared" ca="1" si="45"/>
        <v/>
      </c>
      <c r="J1425" s="92"/>
      <c r="K1425" s="92"/>
      <c r="L1425" s="59"/>
      <c r="M1425" s="59"/>
      <c r="N1425" s="99"/>
      <c r="O1425" s="100"/>
      <c r="P1425" s="59"/>
      <c r="Q1425" s="59"/>
      <c r="R1425" s="59"/>
      <c r="S1425" s="59"/>
      <c r="T1425" s="59"/>
      <c r="U1425" s="59"/>
      <c r="V1425" s="59"/>
      <c r="W1425" s="95"/>
      <c r="X1425" s="104"/>
    </row>
    <row r="1426" spans="1:24" ht="14">
      <c r="A1426" s="91"/>
      <c r="B1426" s="92"/>
      <c r="C1426" s="93"/>
      <c r="D1426" s="94"/>
      <c r="E1426" s="273" t="str">
        <f t="shared" ca="1" si="44"/>
        <v/>
      </c>
      <c r="F1426" s="96"/>
      <c r="G1426" s="97"/>
      <c r="H1426" s="98"/>
      <c r="I1426" s="276" t="str">
        <f t="shared" ca="1" si="45"/>
        <v/>
      </c>
      <c r="J1426" s="92"/>
      <c r="K1426" s="92"/>
      <c r="L1426" s="59"/>
      <c r="M1426" s="59"/>
      <c r="N1426" s="99"/>
      <c r="O1426" s="100"/>
      <c r="P1426" s="59"/>
      <c r="Q1426" s="59"/>
      <c r="R1426" s="59"/>
      <c r="S1426" s="59"/>
      <c r="T1426" s="59"/>
      <c r="U1426" s="59"/>
      <c r="V1426" s="59"/>
      <c r="W1426" s="95"/>
      <c r="X1426" s="104"/>
    </row>
    <row r="1427" spans="1:24" ht="14">
      <c r="A1427" s="91"/>
      <c r="B1427" s="92"/>
      <c r="C1427" s="93"/>
      <c r="D1427" s="94"/>
      <c r="E1427" s="273" t="str">
        <f t="shared" ca="1" si="44"/>
        <v/>
      </c>
      <c r="F1427" s="96"/>
      <c r="G1427" s="97"/>
      <c r="H1427" s="98"/>
      <c r="I1427" s="276" t="str">
        <f t="shared" ca="1" si="45"/>
        <v/>
      </c>
      <c r="J1427" s="92"/>
      <c r="K1427" s="92"/>
      <c r="L1427" s="59"/>
      <c r="M1427" s="59"/>
      <c r="N1427" s="99"/>
      <c r="O1427" s="100"/>
      <c r="P1427" s="59"/>
      <c r="Q1427" s="59"/>
      <c r="R1427" s="59"/>
      <c r="S1427" s="59"/>
      <c r="T1427" s="59"/>
      <c r="U1427" s="59"/>
      <c r="V1427" s="59"/>
      <c r="W1427" s="95"/>
      <c r="X1427" s="104"/>
    </row>
    <row r="1428" spans="1:24" ht="14">
      <c r="A1428" s="91"/>
      <c r="B1428" s="92"/>
      <c r="C1428" s="93"/>
      <c r="D1428" s="94"/>
      <c r="E1428" s="273" t="str">
        <f t="shared" ca="1" si="44"/>
        <v/>
      </c>
      <c r="F1428" s="96"/>
      <c r="G1428" s="97"/>
      <c r="H1428" s="98"/>
      <c r="I1428" s="276" t="str">
        <f t="shared" ca="1" si="45"/>
        <v/>
      </c>
      <c r="J1428" s="92"/>
      <c r="K1428" s="92"/>
      <c r="L1428" s="59"/>
      <c r="M1428" s="59"/>
      <c r="N1428" s="99"/>
      <c r="O1428" s="100"/>
      <c r="P1428" s="59"/>
      <c r="Q1428" s="59"/>
      <c r="R1428" s="59"/>
      <c r="S1428" s="59"/>
      <c r="T1428" s="59"/>
      <c r="U1428" s="59"/>
      <c r="V1428" s="59"/>
      <c r="W1428" s="95"/>
      <c r="X1428" s="104"/>
    </row>
    <row r="1429" spans="1:24" ht="14">
      <c r="A1429" s="91"/>
      <c r="B1429" s="92"/>
      <c r="C1429" s="93"/>
      <c r="D1429" s="94"/>
      <c r="E1429" s="273" t="str">
        <f t="shared" ca="1" si="44"/>
        <v/>
      </c>
      <c r="F1429" s="96"/>
      <c r="G1429" s="97"/>
      <c r="H1429" s="98"/>
      <c r="I1429" s="276" t="str">
        <f t="shared" ca="1" si="45"/>
        <v/>
      </c>
      <c r="J1429" s="92"/>
      <c r="K1429" s="92"/>
      <c r="L1429" s="59"/>
      <c r="M1429" s="59"/>
      <c r="N1429" s="99"/>
      <c r="O1429" s="100"/>
      <c r="P1429" s="59"/>
      <c r="Q1429" s="59"/>
      <c r="R1429" s="59"/>
      <c r="S1429" s="59"/>
      <c r="T1429" s="59"/>
      <c r="U1429" s="59"/>
      <c r="V1429" s="59"/>
      <c r="W1429" s="95"/>
      <c r="X1429" s="104"/>
    </row>
    <row r="1430" spans="1:24" ht="14">
      <c r="A1430" s="91"/>
      <c r="B1430" s="92"/>
      <c r="C1430" s="93"/>
      <c r="D1430" s="94"/>
      <c r="E1430" s="273" t="str">
        <f t="shared" ca="1" si="44"/>
        <v/>
      </c>
      <c r="F1430" s="96"/>
      <c r="G1430" s="97"/>
      <c r="H1430" s="98"/>
      <c r="I1430" s="276" t="str">
        <f t="shared" ca="1" si="45"/>
        <v/>
      </c>
      <c r="J1430" s="92"/>
      <c r="K1430" s="92"/>
      <c r="L1430" s="59"/>
      <c r="M1430" s="59"/>
      <c r="N1430" s="99"/>
      <c r="O1430" s="100"/>
      <c r="P1430" s="59"/>
      <c r="Q1430" s="59"/>
      <c r="R1430" s="59"/>
      <c r="S1430" s="59"/>
      <c r="T1430" s="59"/>
      <c r="U1430" s="59"/>
      <c r="V1430" s="59"/>
      <c r="W1430" s="95"/>
      <c r="X1430" s="104"/>
    </row>
    <row r="1431" spans="1:24" ht="14">
      <c r="A1431" s="91"/>
      <c r="B1431" s="92"/>
      <c r="C1431" s="93"/>
      <c r="D1431" s="94"/>
      <c r="E1431" s="273" t="str">
        <f t="shared" ca="1" si="44"/>
        <v/>
      </c>
      <c r="F1431" s="96"/>
      <c r="G1431" s="97"/>
      <c r="H1431" s="98"/>
      <c r="I1431" s="276" t="str">
        <f t="shared" ca="1" si="45"/>
        <v/>
      </c>
      <c r="J1431" s="92"/>
      <c r="K1431" s="92"/>
      <c r="L1431" s="59"/>
      <c r="M1431" s="59"/>
      <c r="N1431" s="99"/>
      <c r="O1431" s="100"/>
      <c r="P1431" s="59"/>
      <c r="Q1431" s="59"/>
      <c r="R1431" s="59"/>
      <c r="S1431" s="59"/>
      <c r="T1431" s="59"/>
      <c r="U1431" s="59"/>
      <c r="V1431" s="59"/>
      <c r="W1431" s="95"/>
      <c r="X1431" s="104"/>
    </row>
    <row r="1432" spans="1:24" ht="14">
      <c r="A1432" s="91"/>
      <c r="B1432" s="92"/>
      <c r="C1432" s="93"/>
      <c r="D1432" s="94"/>
      <c r="E1432" s="273" t="str">
        <f t="shared" ca="1" si="44"/>
        <v/>
      </c>
      <c r="F1432" s="96"/>
      <c r="G1432" s="97"/>
      <c r="H1432" s="98"/>
      <c r="I1432" s="276" t="str">
        <f t="shared" ca="1" si="45"/>
        <v/>
      </c>
      <c r="J1432" s="92"/>
      <c r="K1432" s="92"/>
      <c r="L1432" s="59"/>
      <c r="M1432" s="59"/>
      <c r="N1432" s="99"/>
      <c r="O1432" s="100"/>
      <c r="P1432" s="59"/>
      <c r="Q1432" s="59"/>
      <c r="R1432" s="59"/>
      <c r="S1432" s="59"/>
      <c r="T1432" s="59"/>
      <c r="U1432" s="59"/>
      <c r="V1432" s="59"/>
      <c r="W1432" s="95"/>
      <c r="X1432" s="104"/>
    </row>
    <row r="1433" spans="1:24" ht="14">
      <c r="A1433" s="91"/>
      <c r="B1433" s="92"/>
      <c r="C1433" s="93"/>
      <c r="D1433" s="94"/>
      <c r="E1433" s="273" t="str">
        <f t="shared" ca="1" si="44"/>
        <v/>
      </c>
      <c r="F1433" s="96"/>
      <c r="G1433" s="97"/>
      <c r="H1433" s="98"/>
      <c r="I1433" s="276" t="str">
        <f t="shared" ca="1" si="45"/>
        <v/>
      </c>
      <c r="J1433" s="92"/>
      <c r="K1433" s="92"/>
      <c r="L1433" s="59"/>
      <c r="M1433" s="59"/>
      <c r="N1433" s="99"/>
      <c r="O1433" s="100"/>
      <c r="P1433" s="59"/>
      <c r="Q1433" s="59"/>
      <c r="R1433" s="59"/>
      <c r="S1433" s="59"/>
      <c r="T1433" s="59"/>
      <c r="U1433" s="59"/>
      <c r="V1433" s="59"/>
      <c r="W1433" s="95"/>
      <c r="X1433" s="104"/>
    </row>
    <row r="1434" spans="1:24" ht="14">
      <c r="A1434" s="91"/>
      <c r="B1434" s="92"/>
      <c r="C1434" s="93"/>
      <c r="D1434" s="94"/>
      <c r="E1434" s="273" t="str">
        <f t="shared" ca="1" si="44"/>
        <v/>
      </c>
      <c r="F1434" s="96"/>
      <c r="G1434" s="97"/>
      <c r="H1434" s="98"/>
      <c r="I1434" s="276" t="str">
        <f t="shared" ca="1" si="45"/>
        <v/>
      </c>
      <c r="J1434" s="92"/>
      <c r="K1434" s="92"/>
      <c r="L1434" s="59"/>
      <c r="M1434" s="59"/>
      <c r="N1434" s="99"/>
      <c r="O1434" s="100"/>
      <c r="P1434" s="59"/>
      <c r="Q1434" s="59"/>
      <c r="R1434" s="59"/>
      <c r="S1434" s="59"/>
      <c r="T1434" s="59"/>
      <c r="U1434" s="59"/>
      <c r="V1434" s="59"/>
      <c r="W1434" s="95"/>
      <c r="X1434" s="104"/>
    </row>
    <row r="1435" spans="1:24" ht="14">
      <c r="A1435" s="91"/>
      <c r="B1435" s="92"/>
      <c r="C1435" s="93"/>
      <c r="D1435" s="94"/>
      <c r="E1435" s="273" t="str">
        <f t="shared" ca="1" si="44"/>
        <v/>
      </c>
      <c r="F1435" s="96"/>
      <c r="G1435" s="97"/>
      <c r="H1435" s="98"/>
      <c r="I1435" s="276" t="str">
        <f t="shared" ca="1" si="45"/>
        <v/>
      </c>
      <c r="J1435" s="92"/>
      <c r="K1435" s="92"/>
      <c r="L1435" s="59"/>
      <c r="M1435" s="59"/>
      <c r="N1435" s="99"/>
      <c r="O1435" s="100"/>
      <c r="P1435" s="59"/>
      <c r="Q1435" s="59"/>
      <c r="R1435" s="59"/>
      <c r="S1435" s="59"/>
      <c r="T1435" s="59"/>
      <c r="U1435" s="59"/>
      <c r="V1435" s="59"/>
      <c r="W1435" s="95"/>
      <c r="X1435" s="104"/>
    </row>
    <row r="1436" spans="1:24" ht="14">
      <c r="A1436" s="91"/>
      <c r="B1436" s="92"/>
      <c r="C1436" s="93"/>
      <c r="D1436" s="94"/>
      <c r="E1436" s="273" t="str">
        <f t="shared" ca="1" si="44"/>
        <v/>
      </c>
      <c r="F1436" s="96"/>
      <c r="G1436" s="97"/>
      <c r="H1436" s="98"/>
      <c r="I1436" s="276" t="str">
        <f t="shared" ca="1" si="45"/>
        <v/>
      </c>
      <c r="J1436" s="92"/>
      <c r="K1436" s="92"/>
      <c r="L1436" s="59"/>
      <c r="M1436" s="59"/>
      <c r="N1436" s="99"/>
      <c r="O1436" s="100"/>
      <c r="P1436" s="59"/>
      <c r="Q1436" s="59"/>
      <c r="R1436" s="59"/>
      <c r="S1436" s="59"/>
      <c r="T1436" s="59"/>
      <c r="U1436" s="59"/>
      <c r="V1436" s="59"/>
      <c r="W1436" s="95"/>
      <c r="X1436" s="104"/>
    </row>
    <row r="1437" spans="1:24" ht="14">
      <c r="A1437" s="91"/>
      <c r="B1437" s="92"/>
      <c r="C1437" s="93"/>
      <c r="D1437" s="94"/>
      <c r="E1437" s="273" t="str">
        <f t="shared" ca="1" si="44"/>
        <v/>
      </c>
      <c r="F1437" s="96"/>
      <c r="G1437" s="97"/>
      <c r="H1437" s="98"/>
      <c r="I1437" s="276" t="str">
        <f t="shared" ca="1" si="45"/>
        <v/>
      </c>
      <c r="J1437" s="92"/>
      <c r="K1437" s="92"/>
      <c r="L1437" s="59"/>
      <c r="M1437" s="59"/>
      <c r="N1437" s="99"/>
      <c r="O1437" s="100"/>
      <c r="P1437" s="59"/>
      <c r="Q1437" s="59"/>
      <c r="R1437" s="59"/>
      <c r="S1437" s="59"/>
      <c r="T1437" s="59"/>
      <c r="U1437" s="59"/>
      <c r="V1437" s="59"/>
      <c r="W1437" s="95"/>
      <c r="X1437" s="104"/>
    </row>
    <row r="1438" spans="1:24" ht="14">
      <c r="A1438" s="91"/>
      <c r="B1438" s="92"/>
      <c r="C1438" s="93"/>
      <c r="D1438" s="94"/>
      <c r="E1438" s="273" t="str">
        <f t="shared" ca="1" si="44"/>
        <v/>
      </c>
      <c r="F1438" s="96"/>
      <c r="G1438" s="97"/>
      <c r="H1438" s="98"/>
      <c r="I1438" s="276" t="str">
        <f t="shared" ca="1" si="45"/>
        <v/>
      </c>
      <c r="J1438" s="92"/>
      <c r="K1438" s="92"/>
      <c r="L1438" s="59"/>
      <c r="M1438" s="59"/>
      <c r="N1438" s="99"/>
      <c r="O1438" s="100"/>
      <c r="P1438" s="59"/>
      <c r="Q1438" s="59"/>
      <c r="R1438" s="59"/>
      <c r="S1438" s="59"/>
      <c r="T1438" s="59"/>
      <c r="U1438" s="59"/>
      <c r="V1438" s="59"/>
      <c r="W1438" s="95"/>
      <c r="X1438" s="104"/>
    </row>
    <row r="1439" spans="1:24" ht="14">
      <c r="A1439" s="91"/>
      <c r="B1439" s="92"/>
      <c r="C1439" s="93"/>
      <c r="D1439" s="94"/>
      <c r="E1439" s="273" t="str">
        <f t="shared" ca="1" si="44"/>
        <v/>
      </c>
      <c r="F1439" s="96"/>
      <c r="G1439" s="97"/>
      <c r="H1439" s="98"/>
      <c r="I1439" s="276" t="str">
        <f t="shared" ca="1" si="45"/>
        <v/>
      </c>
      <c r="J1439" s="92"/>
      <c r="K1439" s="92"/>
      <c r="L1439" s="59"/>
      <c r="M1439" s="59"/>
      <c r="N1439" s="99"/>
      <c r="O1439" s="100"/>
      <c r="P1439" s="59"/>
      <c r="Q1439" s="59"/>
      <c r="R1439" s="59"/>
      <c r="S1439" s="59"/>
      <c r="T1439" s="59"/>
      <c r="U1439" s="59"/>
      <c r="V1439" s="59"/>
      <c r="W1439" s="95"/>
      <c r="X1439" s="104"/>
    </row>
    <row r="1440" spans="1:24" ht="14">
      <c r="A1440" s="91"/>
      <c r="B1440" s="92"/>
      <c r="C1440" s="93"/>
      <c r="D1440" s="94"/>
      <c r="E1440" s="273" t="str">
        <f t="shared" ca="1" si="44"/>
        <v/>
      </c>
      <c r="F1440" s="96"/>
      <c r="G1440" s="97"/>
      <c r="H1440" s="98"/>
      <c r="I1440" s="276" t="str">
        <f t="shared" ca="1" si="45"/>
        <v/>
      </c>
      <c r="J1440" s="92"/>
      <c r="K1440" s="92"/>
      <c r="L1440" s="59"/>
      <c r="M1440" s="59"/>
      <c r="N1440" s="99"/>
      <c r="O1440" s="100"/>
      <c r="P1440" s="59"/>
      <c r="Q1440" s="59"/>
      <c r="R1440" s="59"/>
      <c r="S1440" s="59"/>
      <c r="T1440" s="59"/>
      <c r="U1440" s="59"/>
      <c r="V1440" s="59"/>
      <c r="W1440" s="95"/>
      <c r="X1440" s="104"/>
    </row>
    <row r="1441" spans="1:24" ht="14">
      <c r="A1441" s="91"/>
      <c r="B1441" s="92"/>
      <c r="C1441" s="93"/>
      <c r="D1441" s="94"/>
      <c r="E1441" s="273" t="str">
        <f t="shared" ca="1" si="44"/>
        <v/>
      </c>
      <c r="F1441" s="96"/>
      <c r="G1441" s="97"/>
      <c r="H1441" s="98"/>
      <c r="I1441" s="276" t="str">
        <f t="shared" ca="1" si="45"/>
        <v/>
      </c>
      <c r="J1441" s="92"/>
      <c r="K1441" s="92"/>
      <c r="L1441" s="59"/>
      <c r="M1441" s="59"/>
      <c r="N1441" s="99"/>
      <c r="O1441" s="100"/>
      <c r="P1441" s="59"/>
      <c r="Q1441" s="59"/>
      <c r="R1441" s="59"/>
      <c r="S1441" s="59"/>
      <c r="T1441" s="59"/>
      <c r="U1441" s="59"/>
      <c r="V1441" s="59"/>
      <c r="W1441" s="95"/>
      <c r="X1441" s="104"/>
    </row>
    <row r="1442" spans="1:24" ht="14">
      <c r="A1442" s="91"/>
      <c r="B1442" s="92"/>
      <c r="C1442" s="93"/>
      <c r="D1442" s="94"/>
      <c r="E1442" s="273" t="str">
        <f t="shared" ca="1" si="44"/>
        <v/>
      </c>
      <c r="F1442" s="96"/>
      <c r="G1442" s="97"/>
      <c r="H1442" s="98"/>
      <c r="I1442" s="276" t="str">
        <f t="shared" ca="1" si="45"/>
        <v/>
      </c>
      <c r="J1442" s="92"/>
      <c r="K1442" s="92"/>
      <c r="L1442" s="59"/>
      <c r="M1442" s="59"/>
      <c r="N1442" s="99"/>
      <c r="O1442" s="100"/>
      <c r="P1442" s="59"/>
      <c r="Q1442" s="59"/>
      <c r="R1442" s="59"/>
      <c r="S1442" s="59"/>
      <c r="T1442" s="59"/>
      <c r="U1442" s="59"/>
      <c r="V1442" s="59"/>
      <c r="W1442" s="95"/>
      <c r="X1442" s="104"/>
    </row>
    <row r="1443" spans="1:24" ht="14">
      <c r="A1443" s="91"/>
      <c r="B1443" s="92"/>
      <c r="C1443" s="93"/>
      <c r="D1443" s="94"/>
      <c r="E1443" s="273" t="str">
        <f t="shared" ca="1" si="44"/>
        <v/>
      </c>
      <c r="F1443" s="96"/>
      <c r="G1443" s="97"/>
      <c r="H1443" s="98"/>
      <c r="I1443" s="276" t="str">
        <f t="shared" ca="1" si="45"/>
        <v/>
      </c>
      <c r="J1443" s="92"/>
      <c r="K1443" s="92"/>
      <c r="L1443" s="59"/>
      <c r="M1443" s="59"/>
      <c r="N1443" s="99"/>
      <c r="O1443" s="100"/>
      <c r="P1443" s="59"/>
      <c r="Q1443" s="59"/>
      <c r="R1443" s="59"/>
      <c r="S1443" s="59"/>
      <c r="T1443" s="59"/>
      <c r="U1443" s="59"/>
      <c r="V1443" s="59"/>
      <c r="W1443" s="95"/>
      <c r="X1443" s="104"/>
    </row>
    <row r="1444" spans="1:24" ht="14">
      <c r="A1444" s="91"/>
      <c r="B1444" s="92"/>
      <c r="C1444" s="93"/>
      <c r="D1444" s="94"/>
      <c r="E1444" s="273" t="str">
        <f t="shared" ca="1" si="44"/>
        <v/>
      </c>
      <c r="F1444" s="96"/>
      <c r="G1444" s="97"/>
      <c r="H1444" s="98"/>
      <c r="I1444" s="276" t="str">
        <f t="shared" ca="1" si="45"/>
        <v/>
      </c>
      <c r="J1444" s="92"/>
      <c r="K1444" s="92"/>
      <c r="L1444" s="59"/>
      <c r="M1444" s="59"/>
      <c r="N1444" s="99"/>
      <c r="O1444" s="100"/>
      <c r="P1444" s="59"/>
      <c r="Q1444" s="59"/>
      <c r="R1444" s="59"/>
      <c r="S1444" s="59"/>
      <c r="T1444" s="59"/>
      <c r="U1444" s="59"/>
      <c r="V1444" s="59"/>
      <c r="W1444" s="95"/>
      <c r="X1444" s="104"/>
    </row>
    <row r="1445" spans="1:24" ht="14">
      <c r="A1445" s="91"/>
      <c r="B1445" s="92"/>
      <c r="C1445" s="93"/>
      <c r="D1445" s="94"/>
      <c r="E1445" s="273" t="str">
        <f t="shared" ca="1" si="44"/>
        <v/>
      </c>
      <c r="F1445" s="96"/>
      <c r="G1445" s="97"/>
      <c r="H1445" s="98"/>
      <c r="I1445" s="276" t="str">
        <f t="shared" ca="1" si="45"/>
        <v/>
      </c>
      <c r="J1445" s="92"/>
      <c r="K1445" s="92"/>
      <c r="L1445" s="59"/>
      <c r="M1445" s="59"/>
      <c r="N1445" s="99"/>
      <c r="O1445" s="100"/>
      <c r="P1445" s="59"/>
      <c r="Q1445" s="59"/>
      <c r="R1445" s="59"/>
      <c r="S1445" s="59"/>
      <c r="T1445" s="59"/>
      <c r="U1445" s="59"/>
      <c r="V1445" s="59"/>
      <c r="W1445" s="95"/>
      <c r="X1445" s="104"/>
    </row>
    <row r="1446" spans="1:24" ht="14">
      <c r="A1446" s="91"/>
      <c r="B1446" s="92"/>
      <c r="C1446" s="93"/>
      <c r="D1446" s="94"/>
      <c r="E1446" s="273" t="str">
        <f t="shared" ca="1" si="44"/>
        <v/>
      </c>
      <c r="F1446" s="96"/>
      <c r="G1446" s="97"/>
      <c r="H1446" s="98"/>
      <c r="I1446" s="276" t="str">
        <f t="shared" ca="1" si="45"/>
        <v/>
      </c>
      <c r="J1446" s="92"/>
      <c r="K1446" s="92"/>
      <c r="L1446" s="59"/>
      <c r="M1446" s="59"/>
      <c r="N1446" s="99"/>
      <c r="O1446" s="100"/>
      <c r="P1446" s="59"/>
      <c r="Q1446" s="59"/>
      <c r="R1446" s="59"/>
      <c r="S1446" s="59"/>
      <c r="T1446" s="59"/>
      <c r="U1446" s="59"/>
      <c r="V1446" s="59"/>
      <c r="W1446" s="95"/>
      <c r="X1446" s="104"/>
    </row>
    <row r="1447" spans="1:24" ht="14">
      <c r="A1447" s="91"/>
      <c r="B1447" s="92"/>
      <c r="C1447" s="93"/>
      <c r="D1447" s="94"/>
      <c r="E1447" s="273" t="str">
        <f t="shared" ca="1" si="44"/>
        <v/>
      </c>
      <c r="F1447" s="96"/>
      <c r="G1447" s="97"/>
      <c r="H1447" s="98"/>
      <c r="I1447" s="276" t="str">
        <f t="shared" ca="1" si="45"/>
        <v/>
      </c>
      <c r="J1447" s="92"/>
      <c r="K1447" s="92"/>
      <c r="L1447" s="59"/>
      <c r="M1447" s="59"/>
      <c r="N1447" s="99"/>
      <c r="O1447" s="100"/>
      <c r="P1447" s="59"/>
      <c r="Q1447" s="59"/>
      <c r="R1447" s="59"/>
      <c r="S1447" s="59"/>
      <c r="T1447" s="59"/>
      <c r="U1447" s="59"/>
      <c r="V1447" s="59"/>
      <c r="W1447" s="95"/>
      <c r="X1447" s="104"/>
    </row>
    <row r="1448" spans="1:24" ht="14">
      <c r="A1448" s="91"/>
      <c r="B1448" s="92"/>
      <c r="C1448" s="93"/>
      <c r="D1448" s="94"/>
      <c r="E1448" s="273" t="str">
        <f t="shared" ca="1" si="44"/>
        <v/>
      </c>
      <c r="F1448" s="96"/>
      <c r="G1448" s="97"/>
      <c r="H1448" s="98"/>
      <c r="I1448" s="276" t="str">
        <f t="shared" ca="1" si="45"/>
        <v/>
      </c>
      <c r="J1448" s="92"/>
      <c r="K1448" s="92"/>
      <c r="L1448" s="59"/>
      <c r="M1448" s="59"/>
      <c r="N1448" s="99"/>
      <c r="O1448" s="100"/>
      <c r="P1448" s="59"/>
      <c r="Q1448" s="59"/>
      <c r="R1448" s="59"/>
      <c r="S1448" s="59"/>
      <c r="T1448" s="59"/>
      <c r="U1448" s="59"/>
      <c r="V1448" s="59"/>
      <c r="W1448" s="95"/>
      <c r="X1448" s="104"/>
    </row>
    <row r="1449" spans="1:24" ht="14">
      <c r="A1449" s="91"/>
      <c r="B1449" s="92"/>
      <c r="C1449" s="93"/>
      <c r="D1449" s="94"/>
      <c r="E1449" s="273" t="str">
        <f t="shared" ca="1" si="44"/>
        <v/>
      </c>
      <c r="F1449" s="96"/>
      <c r="G1449" s="97"/>
      <c r="H1449" s="98"/>
      <c r="I1449" s="276" t="str">
        <f t="shared" ca="1" si="45"/>
        <v/>
      </c>
      <c r="J1449" s="92"/>
      <c r="K1449" s="92"/>
      <c r="L1449" s="59"/>
      <c r="M1449" s="59"/>
      <c r="N1449" s="99"/>
      <c r="O1449" s="100"/>
      <c r="P1449" s="59"/>
      <c r="Q1449" s="59"/>
      <c r="R1449" s="59"/>
      <c r="S1449" s="59"/>
      <c r="T1449" s="59"/>
      <c r="U1449" s="59"/>
      <c r="V1449" s="59"/>
      <c r="W1449" s="95"/>
      <c r="X1449" s="104"/>
    </row>
    <row r="1450" spans="1:24" ht="14">
      <c r="A1450" s="91"/>
      <c r="B1450" s="92"/>
      <c r="C1450" s="93"/>
      <c r="D1450" s="94"/>
      <c r="E1450" s="273" t="str">
        <f t="shared" ca="1" si="44"/>
        <v/>
      </c>
      <c r="F1450" s="96"/>
      <c r="G1450" s="97"/>
      <c r="H1450" s="98"/>
      <c r="I1450" s="276" t="str">
        <f t="shared" ca="1" si="45"/>
        <v/>
      </c>
      <c r="J1450" s="92"/>
      <c r="K1450" s="92"/>
      <c r="L1450" s="59"/>
      <c r="M1450" s="59"/>
      <c r="N1450" s="99"/>
      <c r="O1450" s="100"/>
      <c r="P1450" s="59"/>
      <c r="Q1450" s="59"/>
      <c r="R1450" s="59"/>
      <c r="S1450" s="59"/>
      <c r="T1450" s="59"/>
      <c r="U1450" s="59"/>
      <c r="V1450" s="59"/>
      <c r="W1450" s="95"/>
      <c r="X1450" s="104"/>
    </row>
    <row r="1451" spans="1:24" ht="14">
      <c r="A1451" s="91"/>
      <c r="B1451" s="92"/>
      <c r="C1451" s="93"/>
      <c r="D1451" s="94"/>
      <c r="E1451" s="273" t="str">
        <f t="shared" ca="1" si="44"/>
        <v/>
      </c>
      <c r="F1451" s="96"/>
      <c r="G1451" s="97"/>
      <c r="H1451" s="98"/>
      <c r="I1451" s="276" t="str">
        <f t="shared" ca="1" si="45"/>
        <v/>
      </c>
      <c r="J1451" s="92"/>
      <c r="K1451" s="92"/>
      <c r="L1451" s="59"/>
      <c r="M1451" s="59"/>
      <c r="N1451" s="99"/>
      <c r="O1451" s="100"/>
      <c r="P1451" s="59"/>
      <c r="Q1451" s="59"/>
      <c r="R1451" s="59"/>
      <c r="S1451" s="59"/>
      <c r="T1451" s="59"/>
      <c r="U1451" s="59"/>
      <c r="V1451" s="59"/>
      <c r="W1451" s="95"/>
      <c r="X1451" s="104"/>
    </row>
    <row r="1452" spans="1:24" ht="14">
      <c r="A1452" s="91"/>
      <c r="B1452" s="92"/>
      <c r="C1452" s="93"/>
      <c r="D1452" s="94"/>
      <c r="E1452" s="273" t="str">
        <f t="shared" ca="1" si="44"/>
        <v/>
      </c>
      <c r="F1452" s="96"/>
      <c r="G1452" s="97"/>
      <c r="H1452" s="98"/>
      <c r="I1452" s="276" t="str">
        <f t="shared" ca="1" si="45"/>
        <v/>
      </c>
      <c r="J1452" s="92"/>
      <c r="K1452" s="92"/>
      <c r="L1452" s="59"/>
      <c r="M1452" s="59"/>
      <c r="N1452" s="99"/>
      <c r="O1452" s="100"/>
      <c r="P1452" s="59"/>
      <c r="Q1452" s="59"/>
      <c r="R1452" s="59"/>
      <c r="S1452" s="59"/>
      <c r="T1452" s="59"/>
      <c r="U1452" s="59"/>
      <c r="V1452" s="59"/>
      <c r="W1452" s="95"/>
      <c r="X1452" s="104"/>
    </row>
    <row r="1453" spans="1:24" ht="14">
      <c r="A1453" s="91"/>
      <c r="B1453" s="92"/>
      <c r="C1453" s="93"/>
      <c r="D1453" s="94"/>
      <c r="E1453" s="273" t="str">
        <f t="shared" ca="1" si="44"/>
        <v/>
      </c>
      <c r="F1453" s="96"/>
      <c r="G1453" s="97"/>
      <c r="H1453" s="98"/>
      <c r="I1453" s="276" t="str">
        <f t="shared" ca="1" si="45"/>
        <v/>
      </c>
      <c r="J1453" s="92"/>
      <c r="K1453" s="92"/>
      <c r="L1453" s="59"/>
      <c r="M1453" s="59"/>
      <c r="N1453" s="99"/>
      <c r="O1453" s="100"/>
      <c r="P1453" s="59"/>
      <c r="Q1453" s="59"/>
      <c r="R1453" s="59"/>
      <c r="S1453" s="59"/>
      <c r="T1453" s="59"/>
      <c r="U1453" s="59"/>
      <c r="V1453" s="59"/>
      <c r="W1453" s="95"/>
      <c r="X1453" s="104"/>
    </row>
    <row r="1454" spans="1:24" ht="14">
      <c r="A1454" s="91"/>
      <c r="B1454" s="92"/>
      <c r="C1454" s="93"/>
      <c r="D1454" s="94"/>
      <c r="E1454" s="273" t="str">
        <f t="shared" ca="1" si="44"/>
        <v/>
      </c>
      <c r="F1454" s="96"/>
      <c r="G1454" s="97"/>
      <c r="H1454" s="98"/>
      <c r="I1454" s="276" t="str">
        <f t="shared" ca="1" si="45"/>
        <v/>
      </c>
      <c r="J1454" s="92"/>
      <c r="K1454" s="92"/>
      <c r="L1454" s="59"/>
      <c r="M1454" s="59"/>
      <c r="N1454" s="99"/>
      <c r="O1454" s="100"/>
      <c r="P1454" s="59"/>
      <c r="Q1454" s="59"/>
      <c r="R1454" s="59"/>
      <c r="S1454" s="59"/>
      <c r="T1454" s="59"/>
      <c r="U1454" s="59"/>
      <c r="V1454" s="59"/>
      <c r="W1454" s="95"/>
      <c r="X1454" s="104"/>
    </row>
    <row r="1455" spans="1:24" ht="14">
      <c r="A1455" s="91"/>
      <c r="B1455" s="92"/>
      <c r="C1455" s="93"/>
      <c r="D1455" s="94"/>
      <c r="E1455" s="273" t="str">
        <f t="shared" ca="1" si="44"/>
        <v/>
      </c>
      <c r="F1455" s="96"/>
      <c r="G1455" s="97"/>
      <c r="H1455" s="98"/>
      <c r="I1455" s="276" t="str">
        <f t="shared" ca="1" si="45"/>
        <v/>
      </c>
      <c r="J1455" s="92"/>
      <c r="K1455" s="92"/>
      <c r="L1455" s="59"/>
      <c r="M1455" s="59"/>
      <c r="N1455" s="99"/>
      <c r="O1455" s="100"/>
      <c r="P1455" s="59"/>
      <c r="Q1455" s="59"/>
      <c r="R1455" s="59"/>
      <c r="S1455" s="59"/>
      <c r="T1455" s="59"/>
      <c r="U1455" s="59"/>
      <c r="V1455" s="59"/>
      <c r="W1455" s="95"/>
      <c r="X1455" s="104"/>
    </row>
    <row r="1456" spans="1:24" ht="14">
      <c r="A1456" s="91"/>
      <c r="B1456" s="92"/>
      <c r="C1456" s="93"/>
      <c r="D1456" s="94"/>
      <c r="E1456" s="273" t="str">
        <f t="shared" ca="1" si="44"/>
        <v/>
      </c>
      <c r="F1456" s="96"/>
      <c r="G1456" s="97"/>
      <c r="H1456" s="98"/>
      <c r="I1456" s="276" t="str">
        <f t="shared" ca="1" si="45"/>
        <v/>
      </c>
      <c r="J1456" s="92"/>
      <c r="K1456" s="92"/>
      <c r="L1456" s="59"/>
      <c r="M1456" s="59"/>
      <c r="N1456" s="99"/>
      <c r="O1456" s="100"/>
      <c r="P1456" s="59"/>
      <c r="Q1456" s="59"/>
      <c r="R1456" s="59"/>
      <c r="S1456" s="59"/>
      <c r="T1456" s="59"/>
      <c r="U1456" s="59"/>
      <c r="V1456" s="59"/>
      <c r="W1456" s="95"/>
      <c r="X1456" s="104"/>
    </row>
    <row r="1457" spans="1:24" ht="14">
      <c r="A1457" s="91"/>
      <c r="B1457" s="92"/>
      <c r="C1457" s="93"/>
      <c r="D1457" s="94"/>
      <c r="E1457" s="273" t="str">
        <f t="shared" ca="1" si="44"/>
        <v/>
      </c>
      <c r="F1457" s="96"/>
      <c r="G1457" s="97"/>
      <c r="H1457" s="98"/>
      <c r="I1457" s="276" t="str">
        <f t="shared" ca="1" si="45"/>
        <v/>
      </c>
      <c r="J1457" s="92"/>
      <c r="K1457" s="92"/>
      <c r="L1457" s="59"/>
      <c r="M1457" s="59"/>
      <c r="N1457" s="99"/>
      <c r="O1457" s="100"/>
      <c r="P1457" s="59"/>
      <c r="Q1457" s="59"/>
      <c r="R1457" s="59"/>
      <c r="S1457" s="59"/>
      <c r="T1457" s="59"/>
      <c r="U1457" s="59"/>
      <c r="V1457" s="59"/>
      <c r="W1457" s="95"/>
      <c r="X1457" s="104"/>
    </row>
    <row r="1458" spans="1:24" ht="14">
      <c r="A1458" s="91"/>
      <c r="B1458" s="92"/>
      <c r="C1458" s="93"/>
      <c r="D1458" s="94"/>
      <c r="E1458" s="273" t="str">
        <f t="shared" ca="1" si="44"/>
        <v/>
      </c>
      <c r="F1458" s="96"/>
      <c r="G1458" s="97"/>
      <c r="H1458" s="98"/>
      <c r="I1458" s="276" t="str">
        <f t="shared" ca="1" si="45"/>
        <v/>
      </c>
      <c r="J1458" s="92"/>
      <c r="K1458" s="92"/>
      <c r="L1458" s="59"/>
      <c r="M1458" s="59"/>
      <c r="N1458" s="99"/>
      <c r="O1458" s="100"/>
      <c r="P1458" s="59"/>
      <c r="Q1458" s="59"/>
      <c r="R1458" s="59"/>
      <c r="S1458" s="59"/>
      <c r="T1458" s="59"/>
      <c r="U1458" s="59"/>
      <c r="V1458" s="59"/>
      <c r="W1458" s="95"/>
      <c r="X1458" s="104"/>
    </row>
    <row r="1459" spans="1:24" ht="14">
      <c r="A1459" s="91"/>
      <c r="B1459" s="92"/>
      <c r="C1459" s="93"/>
      <c r="D1459" s="94"/>
      <c r="E1459" s="273" t="str">
        <f t="shared" ca="1" si="44"/>
        <v/>
      </c>
      <c r="F1459" s="96"/>
      <c r="G1459" s="97"/>
      <c r="H1459" s="98"/>
      <c r="I1459" s="276" t="str">
        <f t="shared" ca="1" si="45"/>
        <v/>
      </c>
      <c r="J1459" s="92"/>
      <c r="K1459" s="92"/>
      <c r="L1459" s="59"/>
      <c r="M1459" s="59"/>
      <c r="N1459" s="99"/>
      <c r="O1459" s="100"/>
      <c r="P1459" s="59"/>
      <c r="Q1459" s="59"/>
      <c r="R1459" s="59"/>
      <c r="S1459" s="59"/>
      <c r="T1459" s="59"/>
      <c r="U1459" s="59"/>
      <c r="V1459" s="59"/>
      <c r="W1459" s="95"/>
      <c r="X1459" s="104"/>
    </row>
    <row r="1460" spans="1:24" ht="14">
      <c r="A1460" s="91"/>
      <c r="B1460" s="92"/>
      <c r="C1460" s="93"/>
      <c r="D1460" s="94"/>
      <c r="E1460" s="273" t="str">
        <f t="shared" ca="1" si="44"/>
        <v/>
      </c>
      <c r="F1460" s="96"/>
      <c r="G1460" s="97"/>
      <c r="H1460" s="98"/>
      <c r="I1460" s="276" t="str">
        <f t="shared" ca="1" si="45"/>
        <v/>
      </c>
      <c r="J1460" s="92"/>
      <c r="K1460" s="92"/>
      <c r="L1460" s="59"/>
      <c r="M1460" s="59"/>
      <c r="N1460" s="99"/>
      <c r="O1460" s="100"/>
      <c r="P1460" s="59"/>
      <c r="Q1460" s="59"/>
      <c r="R1460" s="59"/>
      <c r="S1460" s="59"/>
      <c r="T1460" s="59"/>
      <c r="U1460" s="59"/>
      <c r="V1460" s="59"/>
      <c r="W1460" s="95"/>
      <c r="X1460" s="104"/>
    </row>
    <row r="1461" spans="1:24" ht="14">
      <c r="A1461" s="91"/>
      <c r="B1461" s="92"/>
      <c r="C1461" s="93"/>
      <c r="D1461" s="94"/>
      <c r="E1461" s="273" t="str">
        <f t="shared" ca="1" si="44"/>
        <v/>
      </c>
      <c r="F1461" s="96"/>
      <c r="G1461" s="97"/>
      <c r="H1461" s="98"/>
      <c r="I1461" s="276" t="str">
        <f t="shared" ca="1" si="45"/>
        <v/>
      </c>
      <c r="J1461" s="92"/>
      <c r="K1461" s="92"/>
      <c r="L1461" s="59"/>
      <c r="M1461" s="59"/>
      <c r="N1461" s="99"/>
      <c r="O1461" s="100"/>
      <c r="P1461" s="59"/>
      <c r="Q1461" s="59"/>
      <c r="R1461" s="59"/>
      <c r="S1461" s="59"/>
      <c r="T1461" s="59"/>
      <c r="U1461" s="59"/>
      <c r="V1461" s="59"/>
      <c r="W1461" s="95"/>
      <c r="X1461" s="104"/>
    </row>
    <row r="1462" spans="1:24" ht="14">
      <c r="A1462" s="91"/>
      <c r="B1462" s="92"/>
      <c r="C1462" s="93"/>
      <c r="D1462" s="94"/>
      <c r="E1462" s="273" t="str">
        <f t="shared" ca="1" si="44"/>
        <v/>
      </c>
      <c r="F1462" s="96"/>
      <c r="G1462" s="97"/>
      <c r="H1462" s="98"/>
      <c r="I1462" s="276" t="str">
        <f t="shared" ca="1" si="45"/>
        <v/>
      </c>
      <c r="J1462" s="92"/>
      <c r="K1462" s="92"/>
      <c r="L1462" s="59"/>
      <c r="M1462" s="59"/>
      <c r="N1462" s="99"/>
      <c r="O1462" s="100"/>
      <c r="P1462" s="59"/>
      <c r="Q1462" s="59"/>
      <c r="R1462" s="59"/>
      <c r="S1462" s="59"/>
      <c r="T1462" s="59"/>
      <c r="U1462" s="59"/>
      <c r="V1462" s="59"/>
      <c r="W1462" s="95"/>
      <c r="X1462" s="104"/>
    </row>
    <row r="1463" spans="1:24" ht="14">
      <c r="A1463" s="91"/>
      <c r="B1463" s="92"/>
      <c r="C1463" s="93"/>
      <c r="D1463" s="94"/>
      <c r="E1463" s="273" t="str">
        <f t="shared" ca="1" si="44"/>
        <v/>
      </c>
      <c r="F1463" s="96"/>
      <c r="G1463" s="97"/>
      <c r="H1463" s="98"/>
      <c r="I1463" s="276" t="str">
        <f t="shared" ca="1" si="45"/>
        <v/>
      </c>
      <c r="J1463" s="92"/>
      <c r="K1463" s="92"/>
      <c r="L1463" s="59"/>
      <c r="M1463" s="59"/>
      <c r="N1463" s="99"/>
      <c r="O1463" s="100"/>
      <c r="P1463" s="59"/>
      <c r="Q1463" s="59"/>
      <c r="R1463" s="59"/>
      <c r="S1463" s="59"/>
      <c r="T1463" s="59"/>
      <c r="U1463" s="59"/>
      <c r="V1463" s="59"/>
      <c r="W1463" s="95"/>
      <c r="X1463" s="104"/>
    </row>
    <row r="1464" spans="1:24" ht="14">
      <c r="A1464" s="91"/>
      <c r="B1464" s="92"/>
      <c r="C1464" s="93"/>
      <c r="D1464" s="94"/>
      <c r="E1464" s="273" t="str">
        <f t="shared" ca="1" si="44"/>
        <v/>
      </c>
      <c r="F1464" s="96"/>
      <c r="G1464" s="97"/>
      <c r="H1464" s="98"/>
      <c r="I1464" s="276" t="str">
        <f t="shared" ca="1" si="45"/>
        <v/>
      </c>
      <c r="J1464" s="92"/>
      <c r="K1464" s="92"/>
      <c r="L1464" s="59"/>
      <c r="M1464" s="59"/>
      <c r="N1464" s="99"/>
      <c r="O1464" s="100"/>
      <c r="P1464" s="59"/>
      <c r="Q1464" s="59"/>
      <c r="R1464" s="59"/>
      <c r="S1464" s="59"/>
      <c r="T1464" s="59"/>
      <c r="U1464" s="59"/>
      <c r="V1464" s="59"/>
      <c r="W1464" s="95"/>
      <c r="X1464" s="104"/>
    </row>
    <row r="1465" spans="1:24" ht="14">
      <c r="A1465" s="91"/>
      <c r="B1465" s="92"/>
      <c r="C1465" s="93"/>
      <c r="D1465" s="94"/>
      <c r="E1465" s="273" t="str">
        <f t="shared" ca="1" si="44"/>
        <v/>
      </c>
      <c r="F1465" s="96"/>
      <c r="G1465" s="97"/>
      <c r="H1465" s="98"/>
      <c r="I1465" s="276" t="str">
        <f t="shared" ca="1" si="45"/>
        <v/>
      </c>
      <c r="J1465" s="92"/>
      <c r="K1465" s="92"/>
      <c r="L1465" s="59"/>
      <c r="M1465" s="59"/>
      <c r="N1465" s="99"/>
      <c r="O1465" s="100"/>
      <c r="P1465" s="59"/>
      <c r="Q1465" s="59"/>
      <c r="R1465" s="59"/>
      <c r="S1465" s="59"/>
      <c r="T1465" s="59"/>
      <c r="U1465" s="59"/>
      <c r="V1465" s="59"/>
      <c r="W1465" s="95"/>
      <c r="X1465" s="104"/>
    </row>
    <row r="1466" spans="1:24" ht="14">
      <c r="A1466" s="91"/>
      <c r="B1466" s="92"/>
      <c r="C1466" s="93"/>
      <c r="D1466" s="94"/>
      <c r="E1466" s="273" t="str">
        <f t="shared" ca="1" si="44"/>
        <v/>
      </c>
      <c r="F1466" s="96"/>
      <c r="G1466" s="97"/>
      <c r="H1466" s="98"/>
      <c r="I1466" s="276" t="str">
        <f t="shared" ca="1" si="45"/>
        <v/>
      </c>
      <c r="J1466" s="92"/>
      <c r="K1466" s="92"/>
      <c r="L1466" s="59"/>
      <c r="M1466" s="59"/>
      <c r="N1466" s="99"/>
      <c r="O1466" s="100"/>
      <c r="P1466" s="59"/>
      <c r="Q1466" s="59"/>
      <c r="R1466" s="59"/>
      <c r="S1466" s="59"/>
      <c r="T1466" s="59"/>
      <c r="U1466" s="59"/>
      <c r="V1466" s="59"/>
      <c r="W1466" s="95"/>
      <c r="X1466" s="104"/>
    </row>
    <row r="1467" spans="1:24" ht="14">
      <c r="A1467" s="91"/>
      <c r="B1467" s="92"/>
      <c r="C1467" s="93"/>
      <c r="D1467" s="94"/>
      <c r="E1467" s="273" t="str">
        <f t="shared" ca="1" si="44"/>
        <v/>
      </c>
      <c r="F1467" s="96"/>
      <c r="G1467" s="97"/>
      <c r="H1467" s="98"/>
      <c r="I1467" s="276" t="str">
        <f t="shared" ca="1" si="45"/>
        <v/>
      </c>
      <c r="J1467" s="92"/>
      <c r="K1467" s="92"/>
      <c r="L1467" s="59"/>
      <c r="M1467" s="59"/>
      <c r="N1467" s="99"/>
      <c r="O1467" s="100"/>
      <c r="P1467" s="59"/>
      <c r="Q1467" s="59"/>
      <c r="R1467" s="59"/>
      <c r="S1467" s="59"/>
      <c r="T1467" s="59"/>
      <c r="U1467" s="59"/>
      <c r="V1467" s="59"/>
      <c r="W1467" s="95"/>
      <c r="X1467" s="104"/>
    </row>
    <row r="1468" spans="1:24" ht="14">
      <c r="A1468" s="91"/>
      <c r="B1468" s="92"/>
      <c r="C1468" s="93"/>
      <c r="D1468" s="94"/>
      <c r="E1468" s="273" t="str">
        <f t="shared" ca="1" si="44"/>
        <v/>
      </c>
      <c r="F1468" s="96"/>
      <c r="G1468" s="97"/>
      <c r="H1468" s="98"/>
      <c r="I1468" s="276" t="str">
        <f t="shared" ca="1" si="45"/>
        <v/>
      </c>
      <c r="J1468" s="92"/>
      <c r="K1468" s="92"/>
      <c r="L1468" s="59"/>
      <c r="M1468" s="59"/>
      <c r="N1468" s="99"/>
      <c r="O1468" s="100"/>
      <c r="P1468" s="59"/>
      <c r="Q1468" s="59"/>
      <c r="R1468" s="59"/>
      <c r="S1468" s="59"/>
      <c r="T1468" s="59"/>
      <c r="U1468" s="59"/>
      <c r="V1468" s="59"/>
      <c r="W1468" s="95"/>
      <c r="X1468" s="104"/>
    </row>
    <row r="1469" spans="1:24" ht="14">
      <c r="A1469" s="91"/>
      <c r="B1469" s="92"/>
      <c r="C1469" s="93"/>
      <c r="D1469" s="94"/>
      <c r="E1469" s="273" t="str">
        <f t="shared" ca="1" si="44"/>
        <v/>
      </c>
      <c r="F1469" s="96"/>
      <c r="G1469" s="97"/>
      <c r="H1469" s="98"/>
      <c r="I1469" s="276" t="str">
        <f t="shared" ca="1" si="45"/>
        <v/>
      </c>
      <c r="J1469" s="92"/>
      <c r="K1469" s="92"/>
      <c r="L1469" s="59"/>
      <c r="M1469" s="59"/>
      <c r="N1469" s="99"/>
      <c r="O1469" s="100"/>
      <c r="P1469" s="59"/>
      <c r="Q1469" s="59"/>
      <c r="R1469" s="59"/>
      <c r="S1469" s="59"/>
      <c r="T1469" s="59"/>
      <c r="U1469" s="59"/>
      <c r="V1469" s="59"/>
      <c r="W1469" s="95"/>
      <c r="X1469" s="104"/>
    </row>
    <row r="1470" spans="1:24" ht="14">
      <c r="A1470" s="91"/>
      <c r="B1470" s="92"/>
      <c r="C1470" s="93"/>
      <c r="D1470" s="94"/>
      <c r="E1470" s="273" t="str">
        <f t="shared" ca="1" si="44"/>
        <v/>
      </c>
      <c r="F1470" s="96"/>
      <c r="G1470" s="97"/>
      <c r="H1470" s="98"/>
      <c r="I1470" s="276" t="str">
        <f t="shared" ca="1" si="45"/>
        <v/>
      </c>
      <c r="J1470" s="92"/>
      <c r="K1470" s="92"/>
      <c r="L1470" s="59"/>
      <c r="M1470" s="59"/>
      <c r="N1470" s="99"/>
      <c r="O1470" s="100"/>
      <c r="P1470" s="59"/>
      <c r="Q1470" s="59"/>
      <c r="R1470" s="59"/>
      <c r="S1470" s="59"/>
      <c r="T1470" s="59"/>
      <c r="U1470" s="59"/>
      <c r="V1470" s="59"/>
      <c r="W1470" s="95"/>
      <c r="X1470" s="104"/>
    </row>
    <row r="1471" spans="1:24" ht="14">
      <c r="A1471" s="91"/>
      <c r="B1471" s="92"/>
      <c r="C1471" s="93"/>
      <c r="D1471" s="94"/>
      <c r="E1471" s="273" t="str">
        <f t="shared" ca="1" si="44"/>
        <v/>
      </c>
      <c r="F1471" s="96"/>
      <c r="G1471" s="97"/>
      <c r="H1471" s="98"/>
      <c r="I1471" s="276" t="str">
        <f t="shared" ca="1" si="45"/>
        <v/>
      </c>
      <c r="J1471" s="92"/>
      <c r="K1471" s="92"/>
      <c r="L1471" s="59"/>
      <c r="M1471" s="59"/>
      <c r="N1471" s="99"/>
      <c r="O1471" s="100"/>
      <c r="P1471" s="59"/>
      <c r="Q1471" s="59"/>
      <c r="R1471" s="59"/>
      <c r="S1471" s="59"/>
      <c r="T1471" s="59"/>
      <c r="U1471" s="59"/>
      <c r="V1471" s="59"/>
      <c r="W1471" s="95"/>
      <c r="X1471" s="104"/>
    </row>
    <row r="1472" spans="1:24" ht="14">
      <c r="A1472" s="91"/>
      <c r="B1472" s="92"/>
      <c r="C1472" s="93"/>
      <c r="D1472" s="94"/>
      <c r="E1472" s="273" t="str">
        <f t="shared" ca="1" si="44"/>
        <v/>
      </c>
      <c r="F1472" s="96"/>
      <c r="G1472" s="97"/>
      <c r="H1472" s="98"/>
      <c r="I1472" s="276" t="str">
        <f t="shared" ca="1" si="45"/>
        <v/>
      </c>
      <c r="J1472" s="92"/>
      <c r="K1472" s="92"/>
      <c r="L1472" s="59"/>
      <c r="M1472" s="59"/>
      <c r="N1472" s="99"/>
      <c r="O1472" s="100"/>
      <c r="P1472" s="59"/>
      <c r="Q1472" s="59"/>
      <c r="R1472" s="59"/>
      <c r="S1472" s="59"/>
      <c r="T1472" s="59"/>
      <c r="U1472" s="59"/>
      <c r="V1472" s="59"/>
      <c r="W1472" s="95"/>
      <c r="X1472" s="104"/>
    </row>
    <row r="1473" spans="1:24" ht="14">
      <c r="A1473" s="91"/>
      <c r="B1473" s="92"/>
      <c r="C1473" s="93"/>
      <c r="D1473" s="94"/>
      <c r="E1473" s="273" t="str">
        <f t="shared" ca="1" si="44"/>
        <v/>
      </c>
      <c r="F1473" s="96"/>
      <c r="G1473" s="97"/>
      <c r="H1473" s="98"/>
      <c r="I1473" s="276" t="str">
        <f t="shared" ca="1" si="45"/>
        <v/>
      </c>
      <c r="J1473" s="92"/>
      <c r="K1473" s="92"/>
      <c r="L1473" s="59"/>
      <c r="M1473" s="59"/>
      <c r="N1473" s="99"/>
      <c r="O1473" s="100"/>
      <c r="P1473" s="59"/>
      <c r="Q1473" s="59"/>
      <c r="R1473" s="59"/>
      <c r="S1473" s="59"/>
      <c r="T1473" s="59"/>
      <c r="U1473" s="59"/>
      <c r="V1473" s="59"/>
      <c r="W1473" s="95"/>
      <c r="X1473" s="104"/>
    </row>
    <row r="1474" spans="1:24" ht="14">
      <c r="A1474" s="91"/>
      <c r="B1474" s="92"/>
      <c r="C1474" s="93"/>
      <c r="D1474" s="94"/>
      <c r="E1474" s="273" t="str">
        <f t="shared" ca="1" si="44"/>
        <v/>
      </c>
      <c r="F1474" s="96"/>
      <c r="G1474" s="97"/>
      <c r="H1474" s="98"/>
      <c r="I1474" s="276" t="str">
        <f t="shared" ca="1" si="45"/>
        <v/>
      </c>
      <c r="J1474" s="92"/>
      <c r="K1474" s="92"/>
      <c r="L1474" s="59"/>
      <c r="M1474" s="59"/>
      <c r="N1474" s="99"/>
      <c r="O1474" s="100"/>
      <c r="P1474" s="59"/>
      <c r="Q1474" s="59"/>
      <c r="R1474" s="59"/>
      <c r="S1474" s="59"/>
      <c r="T1474" s="59"/>
      <c r="U1474" s="59"/>
      <c r="V1474" s="59"/>
      <c r="W1474" s="95"/>
      <c r="X1474" s="104"/>
    </row>
    <row r="1475" spans="1:24" ht="14">
      <c r="A1475" s="91"/>
      <c r="B1475" s="92"/>
      <c r="C1475" s="93"/>
      <c r="D1475" s="94"/>
      <c r="E1475" s="273" t="str">
        <f t="shared" ca="1" si="44"/>
        <v/>
      </c>
      <c r="F1475" s="96"/>
      <c r="G1475" s="97"/>
      <c r="H1475" s="98"/>
      <c r="I1475" s="276" t="str">
        <f t="shared" ca="1" si="45"/>
        <v/>
      </c>
      <c r="J1475" s="92"/>
      <c r="K1475" s="92"/>
      <c r="L1475" s="59"/>
      <c r="M1475" s="59"/>
      <c r="N1475" s="99"/>
      <c r="O1475" s="100"/>
      <c r="P1475" s="59"/>
      <c r="Q1475" s="59"/>
      <c r="R1475" s="59"/>
      <c r="S1475" s="59"/>
      <c r="T1475" s="59"/>
      <c r="U1475" s="59"/>
      <c r="V1475" s="59"/>
      <c r="W1475" s="95"/>
      <c r="X1475" s="104"/>
    </row>
    <row r="1476" spans="1:24" ht="14">
      <c r="A1476" s="91"/>
      <c r="B1476" s="92"/>
      <c r="C1476" s="93"/>
      <c r="D1476" s="94"/>
      <c r="E1476" s="273" t="str">
        <f t="shared" ca="1" si="44"/>
        <v/>
      </c>
      <c r="F1476" s="96"/>
      <c r="G1476" s="97"/>
      <c r="H1476" s="98"/>
      <c r="I1476" s="276" t="str">
        <f t="shared" ca="1" si="45"/>
        <v/>
      </c>
      <c r="J1476" s="92"/>
      <c r="K1476" s="92"/>
      <c r="L1476" s="59"/>
      <c r="M1476" s="59"/>
      <c r="N1476" s="99"/>
      <c r="O1476" s="100"/>
      <c r="P1476" s="59"/>
      <c r="Q1476" s="59"/>
      <c r="R1476" s="59"/>
      <c r="S1476" s="59"/>
      <c r="T1476" s="59"/>
      <c r="U1476" s="59"/>
      <c r="V1476" s="59"/>
      <c r="W1476" s="95"/>
      <c r="X1476" s="104"/>
    </row>
    <row r="1477" spans="1:24" ht="14">
      <c r="A1477" s="91"/>
      <c r="B1477" s="92"/>
      <c r="C1477" s="93"/>
      <c r="D1477" s="94"/>
      <c r="E1477" s="273" t="str">
        <f t="shared" ca="1" si="44"/>
        <v/>
      </c>
      <c r="F1477" s="96"/>
      <c r="G1477" s="97"/>
      <c r="H1477" s="98"/>
      <c r="I1477" s="276" t="str">
        <f t="shared" ca="1" si="45"/>
        <v/>
      </c>
      <c r="J1477" s="92"/>
      <c r="K1477" s="92"/>
      <c r="L1477" s="59"/>
      <c r="M1477" s="59"/>
      <c r="N1477" s="99"/>
      <c r="O1477" s="100"/>
      <c r="P1477" s="59"/>
      <c r="Q1477" s="59"/>
      <c r="R1477" s="59"/>
      <c r="S1477" s="59"/>
      <c r="T1477" s="59"/>
      <c r="U1477" s="59"/>
      <c r="V1477" s="59"/>
      <c r="W1477" s="95"/>
      <c r="X1477" s="104"/>
    </row>
    <row r="1478" spans="1:24" ht="14">
      <c r="A1478" s="91"/>
      <c r="B1478" s="92"/>
      <c r="C1478" s="93"/>
      <c r="D1478" s="94"/>
      <c r="E1478" s="273" t="str">
        <f t="shared" ca="1" si="44"/>
        <v/>
      </c>
      <c r="F1478" s="96"/>
      <c r="G1478" s="97"/>
      <c r="H1478" s="98"/>
      <c r="I1478" s="276" t="str">
        <f t="shared" ca="1" si="45"/>
        <v/>
      </c>
      <c r="J1478" s="92"/>
      <c r="K1478" s="92"/>
      <c r="L1478" s="59"/>
      <c r="M1478" s="59"/>
      <c r="N1478" s="99"/>
      <c r="O1478" s="100"/>
      <c r="P1478" s="59"/>
      <c r="Q1478" s="59"/>
      <c r="R1478" s="59"/>
      <c r="S1478" s="59"/>
      <c r="T1478" s="59"/>
      <c r="U1478" s="59"/>
      <c r="V1478" s="59"/>
      <c r="W1478" s="95"/>
      <c r="X1478" s="104"/>
    </row>
    <row r="1479" spans="1:24" ht="14">
      <c r="A1479" s="91"/>
      <c r="B1479" s="92"/>
      <c r="C1479" s="93"/>
      <c r="D1479" s="94"/>
      <c r="E1479" s="273" t="str">
        <f t="shared" ref="E1479:E1542" ca="1" si="46">IF(D1479="","",+DATEDIF(D1479,TODAY(),"y"))</f>
        <v/>
      </c>
      <c r="F1479" s="96"/>
      <c r="G1479" s="97"/>
      <c r="H1479" s="98"/>
      <c r="I1479" s="276" t="str">
        <f t="shared" ref="I1479:I1542" ca="1" si="47">IF(H1479="","",+DATEDIF(H1479,TODAY(),"M"))</f>
        <v/>
      </c>
      <c r="J1479" s="92"/>
      <c r="K1479" s="92"/>
      <c r="L1479" s="59"/>
      <c r="M1479" s="59"/>
      <c r="N1479" s="99"/>
      <c r="O1479" s="100"/>
      <c r="P1479" s="59"/>
      <c r="Q1479" s="59"/>
      <c r="R1479" s="59"/>
      <c r="S1479" s="59"/>
      <c r="T1479" s="59"/>
      <c r="U1479" s="59"/>
      <c r="V1479" s="59"/>
      <c r="W1479" s="95"/>
      <c r="X1479" s="104"/>
    </row>
    <row r="1480" spans="1:24" ht="14">
      <c r="A1480" s="91"/>
      <c r="B1480" s="92"/>
      <c r="C1480" s="93"/>
      <c r="D1480" s="94"/>
      <c r="E1480" s="273" t="str">
        <f t="shared" ca="1" si="46"/>
        <v/>
      </c>
      <c r="F1480" s="96"/>
      <c r="G1480" s="97"/>
      <c r="H1480" s="98"/>
      <c r="I1480" s="276" t="str">
        <f t="shared" ca="1" si="47"/>
        <v/>
      </c>
      <c r="J1480" s="92"/>
      <c r="K1480" s="92"/>
      <c r="L1480" s="59"/>
      <c r="M1480" s="59"/>
      <c r="N1480" s="99"/>
      <c r="O1480" s="100"/>
      <c r="P1480" s="59"/>
      <c r="Q1480" s="59"/>
      <c r="R1480" s="59"/>
      <c r="S1480" s="59"/>
      <c r="T1480" s="59"/>
      <c r="U1480" s="59"/>
      <c r="V1480" s="59"/>
      <c r="W1480" s="95"/>
      <c r="X1480" s="104"/>
    </row>
    <row r="1481" spans="1:24" ht="14">
      <c r="A1481" s="91"/>
      <c r="B1481" s="92"/>
      <c r="C1481" s="93"/>
      <c r="D1481" s="94"/>
      <c r="E1481" s="273" t="str">
        <f t="shared" ca="1" si="46"/>
        <v/>
      </c>
      <c r="F1481" s="96"/>
      <c r="G1481" s="97"/>
      <c r="H1481" s="98"/>
      <c r="I1481" s="276" t="str">
        <f t="shared" ca="1" si="47"/>
        <v/>
      </c>
      <c r="J1481" s="92"/>
      <c r="K1481" s="92"/>
      <c r="L1481" s="59"/>
      <c r="M1481" s="59"/>
      <c r="N1481" s="99"/>
      <c r="O1481" s="100"/>
      <c r="P1481" s="59"/>
      <c r="Q1481" s="59"/>
      <c r="R1481" s="59"/>
      <c r="S1481" s="59"/>
      <c r="T1481" s="59"/>
      <c r="U1481" s="59"/>
      <c r="V1481" s="59"/>
      <c r="W1481" s="95"/>
      <c r="X1481" s="104"/>
    </row>
    <row r="1482" spans="1:24" ht="14">
      <c r="A1482" s="91"/>
      <c r="B1482" s="92"/>
      <c r="C1482" s="93"/>
      <c r="D1482" s="94"/>
      <c r="E1482" s="273" t="str">
        <f t="shared" ca="1" si="46"/>
        <v/>
      </c>
      <c r="F1482" s="96"/>
      <c r="G1482" s="97"/>
      <c r="H1482" s="98"/>
      <c r="I1482" s="276" t="str">
        <f t="shared" ca="1" si="47"/>
        <v/>
      </c>
      <c r="J1482" s="92"/>
      <c r="K1482" s="92"/>
      <c r="L1482" s="59"/>
      <c r="M1482" s="59"/>
      <c r="N1482" s="99"/>
      <c r="O1482" s="100"/>
      <c r="P1482" s="59"/>
      <c r="Q1482" s="59"/>
      <c r="R1482" s="59"/>
      <c r="S1482" s="59"/>
      <c r="T1482" s="59"/>
      <c r="U1482" s="59"/>
      <c r="V1482" s="59"/>
      <c r="W1482" s="95"/>
      <c r="X1482" s="104"/>
    </row>
    <row r="1483" spans="1:24" ht="14">
      <c r="A1483" s="91"/>
      <c r="B1483" s="92"/>
      <c r="C1483" s="93"/>
      <c r="D1483" s="94"/>
      <c r="E1483" s="273" t="str">
        <f t="shared" ca="1" si="46"/>
        <v/>
      </c>
      <c r="F1483" s="96"/>
      <c r="G1483" s="97"/>
      <c r="H1483" s="98"/>
      <c r="I1483" s="276" t="str">
        <f t="shared" ca="1" si="47"/>
        <v/>
      </c>
      <c r="J1483" s="92"/>
      <c r="K1483" s="92"/>
      <c r="L1483" s="59"/>
      <c r="M1483" s="59"/>
      <c r="N1483" s="99"/>
      <c r="O1483" s="100"/>
      <c r="P1483" s="59"/>
      <c r="Q1483" s="59"/>
      <c r="R1483" s="59"/>
      <c r="S1483" s="59"/>
      <c r="T1483" s="59"/>
      <c r="U1483" s="59"/>
      <c r="V1483" s="59"/>
      <c r="W1483" s="95"/>
      <c r="X1483" s="104"/>
    </row>
    <row r="1484" spans="1:24" ht="14">
      <c r="A1484" s="91"/>
      <c r="B1484" s="92"/>
      <c r="C1484" s="93"/>
      <c r="D1484" s="94"/>
      <c r="E1484" s="273" t="str">
        <f t="shared" ca="1" si="46"/>
        <v/>
      </c>
      <c r="F1484" s="96"/>
      <c r="G1484" s="97"/>
      <c r="H1484" s="98"/>
      <c r="I1484" s="276" t="str">
        <f t="shared" ca="1" si="47"/>
        <v/>
      </c>
      <c r="J1484" s="92"/>
      <c r="K1484" s="92"/>
      <c r="L1484" s="59"/>
      <c r="M1484" s="59"/>
      <c r="N1484" s="99"/>
      <c r="O1484" s="100"/>
      <c r="P1484" s="59"/>
      <c r="Q1484" s="59"/>
      <c r="R1484" s="59"/>
      <c r="S1484" s="59"/>
      <c r="T1484" s="59"/>
      <c r="U1484" s="59"/>
      <c r="V1484" s="59"/>
      <c r="W1484" s="95"/>
      <c r="X1484" s="104"/>
    </row>
    <row r="1485" spans="1:24" ht="14">
      <c r="A1485" s="91"/>
      <c r="B1485" s="92"/>
      <c r="C1485" s="93"/>
      <c r="D1485" s="94"/>
      <c r="E1485" s="273" t="str">
        <f t="shared" ca="1" si="46"/>
        <v/>
      </c>
      <c r="F1485" s="96"/>
      <c r="G1485" s="97"/>
      <c r="H1485" s="98"/>
      <c r="I1485" s="276" t="str">
        <f t="shared" ca="1" si="47"/>
        <v/>
      </c>
      <c r="J1485" s="92"/>
      <c r="K1485" s="92"/>
      <c r="L1485" s="59"/>
      <c r="M1485" s="59"/>
      <c r="N1485" s="99"/>
      <c r="O1485" s="100"/>
      <c r="P1485" s="59"/>
      <c r="Q1485" s="59"/>
      <c r="R1485" s="59"/>
      <c r="S1485" s="59"/>
      <c r="T1485" s="59"/>
      <c r="U1485" s="59"/>
      <c r="V1485" s="59"/>
      <c r="W1485" s="95"/>
      <c r="X1485" s="104"/>
    </row>
    <row r="1486" spans="1:24" ht="14">
      <c r="A1486" s="91"/>
      <c r="B1486" s="92"/>
      <c r="C1486" s="93"/>
      <c r="D1486" s="94"/>
      <c r="E1486" s="273" t="str">
        <f t="shared" ca="1" si="46"/>
        <v/>
      </c>
      <c r="F1486" s="96"/>
      <c r="G1486" s="97"/>
      <c r="H1486" s="98"/>
      <c r="I1486" s="276" t="str">
        <f t="shared" ca="1" si="47"/>
        <v/>
      </c>
      <c r="J1486" s="92"/>
      <c r="K1486" s="92"/>
      <c r="L1486" s="59"/>
      <c r="M1486" s="59"/>
      <c r="N1486" s="99"/>
      <c r="O1486" s="100"/>
      <c r="P1486" s="59"/>
      <c r="Q1486" s="59"/>
      <c r="R1486" s="59"/>
      <c r="S1486" s="59"/>
      <c r="T1486" s="59"/>
      <c r="U1486" s="59"/>
      <c r="V1486" s="59"/>
      <c r="W1486" s="95"/>
      <c r="X1486" s="104"/>
    </row>
    <row r="1487" spans="1:24" ht="14">
      <c r="A1487" s="91"/>
      <c r="B1487" s="92"/>
      <c r="C1487" s="93"/>
      <c r="D1487" s="94"/>
      <c r="E1487" s="273" t="str">
        <f t="shared" ca="1" si="46"/>
        <v/>
      </c>
      <c r="F1487" s="96"/>
      <c r="G1487" s="97"/>
      <c r="H1487" s="98"/>
      <c r="I1487" s="276" t="str">
        <f t="shared" ca="1" si="47"/>
        <v/>
      </c>
      <c r="J1487" s="92"/>
      <c r="K1487" s="92"/>
      <c r="L1487" s="59"/>
      <c r="M1487" s="59"/>
      <c r="N1487" s="99"/>
      <c r="O1487" s="100"/>
      <c r="P1487" s="59"/>
      <c r="Q1487" s="59"/>
      <c r="R1487" s="59"/>
      <c r="S1487" s="59"/>
      <c r="T1487" s="59"/>
      <c r="U1487" s="59"/>
      <c r="V1487" s="59"/>
      <c r="W1487" s="95"/>
      <c r="X1487" s="104"/>
    </row>
    <row r="1488" spans="1:24" ht="14">
      <c r="A1488" s="91"/>
      <c r="B1488" s="92"/>
      <c r="C1488" s="93"/>
      <c r="D1488" s="94"/>
      <c r="E1488" s="273" t="str">
        <f t="shared" ca="1" si="46"/>
        <v/>
      </c>
      <c r="F1488" s="96"/>
      <c r="G1488" s="97"/>
      <c r="H1488" s="98"/>
      <c r="I1488" s="276" t="str">
        <f t="shared" ca="1" si="47"/>
        <v/>
      </c>
      <c r="J1488" s="92"/>
      <c r="K1488" s="92"/>
      <c r="L1488" s="59"/>
      <c r="M1488" s="59"/>
      <c r="N1488" s="99"/>
      <c r="O1488" s="100"/>
      <c r="P1488" s="59"/>
      <c r="Q1488" s="59"/>
      <c r="R1488" s="59"/>
      <c r="S1488" s="59"/>
      <c r="T1488" s="59"/>
      <c r="U1488" s="59"/>
      <c r="V1488" s="59"/>
      <c r="W1488" s="95"/>
      <c r="X1488" s="104"/>
    </row>
    <row r="1489" spans="1:24" ht="14">
      <c r="A1489" s="91"/>
      <c r="B1489" s="92"/>
      <c r="C1489" s="93"/>
      <c r="D1489" s="94"/>
      <c r="E1489" s="273" t="str">
        <f t="shared" ca="1" si="46"/>
        <v/>
      </c>
      <c r="F1489" s="96"/>
      <c r="G1489" s="97"/>
      <c r="H1489" s="98"/>
      <c r="I1489" s="276" t="str">
        <f t="shared" ca="1" si="47"/>
        <v/>
      </c>
      <c r="J1489" s="92"/>
      <c r="K1489" s="92"/>
      <c r="L1489" s="59"/>
      <c r="M1489" s="59"/>
      <c r="N1489" s="99"/>
      <c r="O1489" s="100"/>
      <c r="P1489" s="59"/>
      <c r="Q1489" s="59"/>
      <c r="R1489" s="59"/>
      <c r="S1489" s="59"/>
      <c r="T1489" s="59"/>
      <c r="U1489" s="59"/>
      <c r="V1489" s="59"/>
      <c r="W1489" s="95"/>
      <c r="X1489" s="104"/>
    </row>
    <row r="1490" spans="1:24" ht="14">
      <c r="A1490" s="91"/>
      <c r="B1490" s="92"/>
      <c r="C1490" s="93"/>
      <c r="D1490" s="94"/>
      <c r="E1490" s="273" t="str">
        <f t="shared" ca="1" si="46"/>
        <v/>
      </c>
      <c r="F1490" s="96"/>
      <c r="G1490" s="97"/>
      <c r="H1490" s="98"/>
      <c r="I1490" s="276" t="str">
        <f t="shared" ca="1" si="47"/>
        <v/>
      </c>
      <c r="J1490" s="92"/>
      <c r="K1490" s="92"/>
      <c r="L1490" s="59"/>
      <c r="M1490" s="59"/>
      <c r="N1490" s="99"/>
      <c r="O1490" s="100"/>
      <c r="P1490" s="59"/>
      <c r="Q1490" s="59"/>
      <c r="R1490" s="59"/>
      <c r="S1490" s="59"/>
      <c r="T1490" s="59"/>
      <c r="U1490" s="59"/>
      <c r="V1490" s="59"/>
      <c r="W1490" s="95"/>
      <c r="X1490" s="104"/>
    </row>
    <row r="1491" spans="1:24" ht="14">
      <c r="A1491" s="91"/>
      <c r="B1491" s="92"/>
      <c r="C1491" s="93"/>
      <c r="D1491" s="94"/>
      <c r="E1491" s="273" t="str">
        <f t="shared" ca="1" si="46"/>
        <v/>
      </c>
      <c r="F1491" s="96"/>
      <c r="G1491" s="97"/>
      <c r="H1491" s="98"/>
      <c r="I1491" s="276" t="str">
        <f t="shared" ca="1" si="47"/>
        <v/>
      </c>
      <c r="J1491" s="92"/>
      <c r="K1491" s="92"/>
      <c r="L1491" s="59"/>
      <c r="M1491" s="59"/>
      <c r="N1491" s="99"/>
      <c r="O1491" s="100"/>
      <c r="P1491" s="59"/>
      <c r="Q1491" s="59"/>
      <c r="R1491" s="59"/>
      <c r="S1491" s="59"/>
      <c r="T1491" s="59"/>
      <c r="U1491" s="59"/>
      <c r="V1491" s="59"/>
      <c r="W1491" s="95"/>
      <c r="X1491" s="104"/>
    </row>
    <row r="1492" spans="1:24" ht="14">
      <c r="A1492" s="91"/>
      <c r="B1492" s="92"/>
      <c r="C1492" s="93"/>
      <c r="D1492" s="94"/>
      <c r="E1492" s="273" t="str">
        <f t="shared" ca="1" si="46"/>
        <v/>
      </c>
      <c r="F1492" s="96"/>
      <c r="G1492" s="97"/>
      <c r="H1492" s="98"/>
      <c r="I1492" s="276" t="str">
        <f t="shared" ca="1" si="47"/>
        <v/>
      </c>
      <c r="J1492" s="92"/>
      <c r="K1492" s="92"/>
      <c r="L1492" s="59"/>
      <c r="M1492" s="59"/>
      <c r="N1492" s="99"/>
      <c r="O1492" s="100"/>
      <c r="P1492" s="59"/>
      <c r="Q1492" s="59"/>
      <c r="R1492" s="59"/>
      <c r="S1492" s="59"/>
      <c r="T1492" s="59"/>
      <c r="U1492" s="59"/>
      <c r="V1492" s="59"/>
      <c r="W1492" s="95"/>
      <c r="X1492" s="104"/>
    </row>
    <row r="1493" spans="1:24" ht="14">
      <c r="A1493" s="91"/>
      <c r="B1493" s="92"/>
      <c r="C1493" s="93"/>
      <c r="D1493" s="94"/>
      <c r="E1493" s="273" t="str">
        <f t="shared" ca="1" si="46"/>
        <v/>
      </c>
      <c r="F1493" s="96"/>
      <c r="G1493" s="97"/>
      <c r="H1493" s="98"/>
      <c r="I1493" s="276" t="str">
        <f t="shared" ca="1" si="47"/>
        <v/>
      </c>
      <c r="J1493" s="92"/>
      <c r="K1493" s="92"/>
      <c r="L1493" s="59"/>
      <c r="M1493" s="59"/>
      <c r="N1493" s="99"/>
      <c r="O1493" s="100"/>
      <c r="P1493" s="59"/>
      <c r="Q1493" s="59"/>
      <c r="R1493" s="59"/>
      <c r="S1493" s="59"/>
      <c r="T1493" s="59"/>
      <c r="U1493" s="59"/>
      <c r="V1493" s="59"/>
      <c r="W1493" s="95"/>
      <c r="X1493" s="104"/>
    </row>
    <row r="1494" spans="1:24" ht="14">
      <c r="A1494" s="91"/>
      <c r="B1494" s="92"/>
      <c r="C1494" s="93"/>
      <c r="D1494" s="94"/>
      <c r="E1494" s="273" t="str">
        <f t="shared" ca="1" si="46"/>
        <v/>
      </c>
      <c r="F1494" s="96"/>
      <c r="G1494" s="97"/>
      <c r="H1494" s="98"/>
      <c r="I1494" s="276" t="str">
        <f t="shared" ca="1" si="47"/>
        <v/>
      </c>
      <c r="J1494" s="92"/>
      <c r="K1494" s="92"/>
      <c r="L1494" s="59"/>
      <c r="M1494" s="59"/>
      <c r="N1494" s="99"/>
      <c r="O1494" s="100"/>
      <c r="P1494" s="59"/>
      <c r="Q1494" s="59"/>
      <c r="R1494" s="59"/>
      <c r="S1494" s="59"/>
      <c r="T1494" s="59"/>
      <c r="U1494" s="59"/>
      <c r="V1494" s="59"/>
      <c r="W1494" s="95"/>
      <c r="X1494" s="104"/>
    </row>
    <row r="1495" spans="1:24" ht="14">
      <c r="A1495" s="91"/>
      <c r="B1495" s="92"/>
      <c r="C1495" s="93"/>
      <c r="D1495" s="94"/>
      <c r="E1495" s="273" t="str">
        <f t="shared" ca="1" si="46"/>
        <v/>
      </c>
      <c r="F1495" s="96"/>
      <c r="G1495" s="97"/>
      <c r="H1495" s="98"/>
      <c r="I1495" s="276" t="str">
        <f t="shared" ca="1" si="47"/>
        <v/>
      </c>
      <c r="J1495" s="92"/>
      <c r="K1495" s="92"/>
      <c r="L1495" s="59"/>
      <c r="M1495" s="59"/>
      <c r="N1495" s="99"/>
      <c r="O1495" s="100"/>
      <c r="P1495" s="59"/>
      <c r="Q1495" s="59"/>
      <c r="R1495" s="59"/>
      <c r="S1495" s="59"/>
      <c r="T1495" s="59"/>
      <c r="U1495" s="59"/>
      <c r="V1495" s="59"/>
      <c r="W1495" s="95"/>
      <c r="X1495" s="104"/>
    </row>
    <row r="1496" spans="1:24" ht="14">
      <c r="A1496" s="91"/>
      <c r="B1496" s="92"/>
      <c r="C1496" s="93"/>
      <c r="D1496" s="94"/>
      <c r="E1496" s="273" t="str">
        <f t="shared" ca="1" si="46"/>
        <v/>
      </c>
      <c r="F1496" s="96"/>
      <c r="G1496" s="97"/>
      <c r="H1496" s="98"/>
      <c r="I1496" s="276" t="str">
        <f t="shared" ca="1" si="47"/>
        <v/>
      </c>
      <c r="J1496" s="92"/>
      <c r="K1496" s="92"/>
      <c r="L1496" s="59"/>
      <c r="M1496" s="59"/>
      <c r="N1496" s="99"/>
      <c r="O1496" s="100"/>
      <c r="P1496" s="59"/>
      <c r="Q1496" s="59"/>
      <c r="R1496" s="59"/>
      <c r="S1496" s="59"/>
      <c r="T1496" s="59"/>
      <c r="U1496" s="59"/>
      <c r="V1496" s="59"/>
      <c r="W1496" s="95"/>
      <c r="X1496" s="104"/>
    </row>
    <row r="1497" spans="1:24" ht="14">
      <c r="A1497" s="91"/>
      <c r="B1497" s="92"/>
      <c r="C1497" s="93"/>
      <c r="D1497" s="94"/>
      <c r="E1497" s="273" t="str">
        <f t="shared" ca="1" si="46"/>
        <v/>
      </c>
      <c r="F1497" s="96"/>
      <c r="G1497" s="97"/>
      <c r="H1497" s="98"/>
      <c r="I1497" s="276" t="str">
        <f t="shared" ca="1" si="47"/>
        <v/>
      </c>
      <c r="J1497" s="92"/>
      <c r="K1497" s="92"/>
      <c r="L1497" s="59"/>
      <c r="M1497" s="59"/>
      <c r="N1497" s="99"/>
      <c r="O1497" s="100"/>
      <c r="P1497" s="59"/>
      <c r="Q1497" s="59"/>
      <c r="R1497" s="59"/>
      <c r="S1497" s="59"/>
      <c r="T1497" s="59"/>
      <c r="U1497" s="59"/>
      <c r="V1497" s="59"/>
      <c r="W1497" s="95"/>
      <c r="X1497" s="104"/>
    </row>
    <row r="1498" spans="1:24" ht="14">
      <c r="A1498" s="91"/>
      <c r="B1498" s="92"/>
      <c r="C1498" s="93"/>
      <c r="D1498" s="94"/>
      <c r="E1498" s="273" t="str">
        <f t="shared" ca="1" si="46"/>
        <v/>
      </c>
      <c r="F1498" s="96"/>
      <c r="G1498" s="97"/>
      <c r="H1498" s="98"/>
      <c r="I1498" s="276" t="str">
        <f t="shared" ca="1" si="47"/>
        <v/>
      </c>
      <c r="J1498" s="92"/>
      <c r="K1498" s="92"/>
      <c r="L1498" s="59"/>
      <c r="M1498" s="59"/>
      <c r="N1498" s="99"/>
      <c r="O1498" s="100"/>
      <c r="P1498" s="59"/>
      <c r="Q1498" s="59"/>
      <c r="R1498" s="59"/>
      <c r="S1498" s="59"/>
      <c r="T1498" s="59"/>
      <c r="U1498" s="59"/>
      <c r="V1498" s="59"/>
      <c r="W1498" s="95"/>
      <c r="X1498" s="104"/>
    </row>
    <row r="1499" spans="1:24" ht="14">
      <c r="A1499" s="91"/>
      <c r="B1499" s="92"/>
      <c r="C1499" s="93"/>
      <c r="D1499" s="94"/>
      <c r="E1499" s="273" t="str">
        <f t="shared" ca="1" si="46"/>
        <v/>
      </c>
      <c r="F1499" s="96"/>
      <c r="G1499" s="97"/>
      <c r="H1499" s="98"/>
      <c r="I1499" s="276" t="str">
        <f t="shared" ca="1" si="47"/>
        <v/>
      </c>
      <c r="J1499" s="92"/>
      <c r="K1499" s="92"/>
      <c r="L1499" s="59"/>
      <c r="M1499" s="59"/>
      <c r="N1499" s="99"/>
      <c r="O1499" s="100"/>
      <c r="P1499" s="59"/>
      <c r="Q1499" s="59"/>
      <c r="R1499" s="59"/>
      <c r="S1499" s="59"/>
      <c r="T1499" s="59"/>
      <c r="U1499" s="59"/>
      <c r="V1499" s="59"/>
      <c r="W1499" s="95"/>
      <c r="X1499" s="104"/>
    </row>
    <row r="1500" spans="1:24" ht="14">
      <c r="A1500" s="91"/>
      <c r="B1500" s="92"/>
      <c r="C1500" s="93"/>
      <c r="D1500" s="94"/>
      <c r="E1500" s="273" t="str">
        <f t="shared" ca="1" si="46"/>
        <v/>
      </c>
      <c r="F1500" s="96"/>
      <c r="G1500" s="97"/>
      <c r="H1500" s="98"/>
      <c r="I1500" s="276" t="str">
        <f t="shared" ca="1" si="47"/>
        <v/>
      </c>
      <c r="J1500" s="92"/>
      <c r="K1500" s="92"/>
      <c r="L1500" s="59"/>
      <c r="M1500" s="59"/>
      <c r="N1500" s="99"/>
      <c r="O1500" s="100"/>
      <c r="P1500" s="59"/>
      <c r="Q1500" s="59"/>
      <c r="R1500" s="59"/>
      <c r="S1500" s="59"/>
      <c r="T1500" s="59"/>
      <c r="U1500" s="59"/>
      <c r="V1500" s="59"/>
      <c r="W1500" s="95"/>
      <c r="X1500" s="104"/>
    </row>
    <row r="1501" spans="1:24" ht="14">
      <c r="A1501" s="91"/>
      <c r="B1501" s="92"/>
      <c r="C1501" s="93"/>
      <c r="D1501" s="94"/>
      <c r="E1501" s="273" t="str">
        <f t="shared" ca="1" si="46"/>
        <v/>
      </c>
      <c r="F1501" s="96"/>
      <c r="G1501" s="97"/>
      <c r="H1501" s="98"/>
      <c r="I1501" s="276" t="str">
        <f t="shared" ca="1" si="47"/>
        <v/>
      </c>
      <c r="J1501" s="92"/>
      <c r="K1501" s="92"/>
      <c r="L1501" s="59"/>
      <c r="M1501" s="59"/>
      <c r="N1501" s="99"/>
      <c r="O1501" s="100"/>
      <c r="P1501" s="59"/>
      <c r="Q1501" s="59"/>
      <c r="R1501" s="59"/>
      <c r="S1501" s="59"/>
      <c r="T1501" s="59"/>
      <c r="U1501" s="59"/>
      <c r="V1501" s="59"/>
      <c r="W1501" s="95"/>
      <c r="X1501" s="104"/>
    </row>
    <row r="1502" spans="1:24" ht="14">
      <c r="A1502" s="91"/>
      <c r="B1502" s="92"/>
      <c r="C1502" s="93"/>
      <c r="D1502" s="94"/>
      <c r="E1502" s="273" t="str">
        <f t="shared" ca="1" si="46"/>
        <v/>
      </c>
      <c r="F1502" s="96"/>
      <c r="G1502" s="97"/>
      <c r="H1502" s="98"/>
      <c r="I1502" s="276" t="str">
        <f t="shared" ca="1" si="47"/>
        <v/>
      </c>
      <c r="J1502" s="92"/>
      <c r="K1502" s="92"/>
      <c r="L1502" s="59"/>
      <c r="M1502" s="59"/>
      <c r="N1502" s="99"/>
      <c r="O1502" s="100"/>
      <c r="P1502" s="59"/>
      <c r="Q1502" s="59"/>
      <c r="R1502" s="59"/>
      <c r="S1502" s="59"/>
      <c r="T1502" s="59"/>
      <c r="U1502" s="59"/>
      <c r="V1502" s="59"/>
      <c r="W1502" s="95"/>
      <c r="X1502" s="104"/>
    </row>
    <row r="1503" spans="1:24" ht="14">
      <c r="A1503" s="91"/>
      <c r="B1503" s="92"/>
      <c r="C1503" s="93"/>
      <c r="D1503" s="94"/>
      <c r="E1503" s="273" t="str">
        <f t="shared" ca="1" si="46"/>
        <v/>
      </c>
      <c r="F1503" s="96"/>
      <c r="G1503" s="97"/>
      <c r="H1503" s="98"/>
      <c r="I1503" s="276" t="str">
        <f t="shared" ca="1" si="47"/>
        <v/>
      </c>
      <c r="J1503" s="92"/>
      <c r="K1503" s="92"/>
      <c r="L1503" s="59"/>
      <c r="M1503" s="59"/>
      <c r="N1503" s="99"/>
      <c r="O1503" s="100"/>
      <c r="P1503" s="59"/>
      <c r="Q1503" s="59"/>
      <c r="R1503" s="59"/>
      <c r="S1503" s="59"/>
      <c r="T1503" s="59"/>
      <c r="U1503" s="59"/>
      <c r="V1503" s="59"/>
      <c r="W1503" s="95"/>
      <c r="X1503" s="104"/>
    </row>
    <row r="1504" spans="1:24" ht="14">
      <c r="A1504" s="91"/>
      <c r="B1504" s="92"/>
      <c r="C1504" s="93"/>
      <c r="D1504" s="94"/>
      <c r="E1504" s="273" t="str">
        <f t="shared" ca="1" si="46"/>
        <v/>
      </c>
      <c r="F1504" s="96"/>
      <c r="G1504" s="97"/>
      <c r="H1504" s="98"/>
      <c r="I1504" s="276" t="str">
        <f t="shared" ca="1" si="47"/>
        <v/>
      </c>
      <c r="J1504" s="92"/>
      <c r="K1504" s="92"/>
      <c r="L1504" s="59"/>
      <c r="M1504" s="59"/>
      <c r="N1504" s="99"/>
      <c r="O1504" s="100"/>
      <c r="P1504" s="59"/>
      <c r="Q1504" s="59"/>
      <c r="R1504" s="59"/>
      <c r="S1504" s="59"/>
      <c r="T1504" s="59"/>
      <c r="U1504" s="59"/>
      <c r="V1504" s="59"/>
      <c r="W1504" s="95"/>
      <c r="X1504" s="104"/>
    </row>
    <row r="1505" spans="1:24" ht="14">
      <c r="A1505" s="91"/>
      <c r="B1505" s="92"/>
      <c r="C1505" s="93"/>
      <c r="D1505" s="94"/>
      <c r="E1505" s="273" t="str">
        <f t="shared" ca="1" si="46"/>
        <v/>
      </c>
      <c r="F1505" s="96"/>
      <c r="G1505" s="97"/>
      <c r="H1505" s="98"/>
      <c r="I1505" s="276" t="str">
        <f t="shared" ca="1" si="47"/>
        <v/>
      </c>
      <c r="J1505" s="92"/>
      <c r="K1505" s="92"/>
      <c r="L1505" s="59"/>
      <c r="M1505" s="59"/>
      <c r="N1505" s="99"/>
      <c r="O1505" s="100"/>
      <c r="P1505" s="59"/>
      <c r="Q1505" s="59"/>
      <c r="R1505" s="59"/>
      <c r="S1505" s="59"/>
      <c r="T1505" s="59"/>
      <c r="U1505" s="59"/>
      <c r="V1505" s="59"/>
      <c r="W1505" s="95"/>
      <c r="X1505" s="104"/>
    </row>
    <row r="1506" spans="1:24" ht="14">
      <c r="A1506" s="91"/>
      <c r="B1506" s="92"/>
      <c r="C1506" s="93"/>
      <c r="D1506" s="94"/>
      <c r="E1506" s="273" t="str">
        <f t="shared" ca="1" si="46"/>
        <v/>
      </c>
      <c r="F1506" s="96"/>
      <c r="G1506" s="97"/>
      <c r="H1506" s="98"/>
      <c r="I1506" s="276" t="str">
        <f t="shared" ca="1" si="47"/>
        <v/>
      </c>
      <c r="J1506" s="92"/>
      <c r="K1506" s="92"/>
      <c r="L1506" s="59"/>
      <c r="M1506" s="59"/>
      <c r="N1506" s="99"/>
      <c r="O1506" s="100"/>
      <c r="P1506" s="59"/>
      <c r="Q1506" s="59"/>
      <c r="R1506" s="59"/>
      <c r="S1506" s="59"/>
      <c r="T1506" s="59"/>
      <c r="U1506" s="59"/>
      <c r="V1506" s="59"/>
      <c r="W1506" s="95"/>
      <c r="X1506" s="104"/>
    </row>
    <row r="1507" spans="1:24" ht="14">
      <c r="A1507" s="91"/>
      <c r="B1507" s="92"/>
      <c r="C1507" s="93"/>
      <c r="D1507" s="94"/>
      <c r="E1507" s="273" t="str">
        <f t="shared" ca="1" si="46"/>
        <v/>
      </c>
      <c r="F1507" s="96"/>
      <c r="G1507" s="97"/>
      <c r="H1507" s="98"/>
      <c r="I1507" s="276" t="str">
        <f t="shared" ca="1" si="47"/>
        <v/>
      </c>
      <c r="J1507" s="92"/>
      <c r="K1507" s="92"/>
      <c r="L1507" s="59"/>
      <c r="M1507" s="59"/>
      <c r="N1507" s="99"/>
      <c r="O1507" s="100"/>
      <c r="P1507" s="59"/>
      <c r="Q1507" s="59"/>
      <c r="R1507" s="59"/>
      <c r="S1507" s="59"/>
      <c r="T1507" s="59"/>
      <c r="U1507" s="59"/>
      <c r="V1507" s="59"/>
      <c r="W1507" s="95"/>
      <c r="X1507" s="104"/>
    </row>
    <row r="1508" spans="1:24" ht="14">
      <c r="A1508" s="91"/>
      <c r="B1508" s="92"/>
      <c r="C1508" s="93"/>
      <c r="D1508" s="94"/>
      <c r="E1508" s="273" t="str">
        <f t="shared" ca="1" si="46"/>
        <v/>
      </c>
      <c r="F1508" s="96"/>
      <c r="G1508" s="97"/>
      <c r="H1508" s="98"/>
      <c r="I1508" s="276" t="str">
        <f t="shared" ca="1" si="47"/>
        <v/>
      </c>
      <c r="J1508" s="92"/>
      <c r="K1508" s="92"/>
      <c r="L1508" s="59"/>
      <c r="M1508" s="59"/>
      <c r="N1508" s="99"/>
      <c r="O1508" s="100"/>
      <c r="P1508" s="59"/>
      <c r="Q1508" s="59"/>
      <c r="R1508" s="59"/>
      <c r="S1508" s="59"/>
      <c r="T1508" s="59"/>
      <c r="U1508" s="59"/>
      <c r="V1508" s="59"/>
      <c r="W1508" s="95"/>
      <c r="X1508" s="104"/>
    </row>
    <row r="1509" spans="1:24" ht="14">
      <c r="A1509" s="91"/>
      <c r="B1509" s="92"/>
      <c r="C1509" s="93"/>
      <c r="D1509" s="94"/>
      <c r="E1509" s="273" t="str">
        <f t="shared" ca="1" si="46"/>
        <v/>
      </c>
      <c r="F1509" s="96"/>
      <c r="G1509" s="97"/>
      <c r="H1509" s="98"/>
      <c r="I1509" s="276" t="str">
        <f t="shared" ca="1" si="47"/>
        <v/>
      </c>
      <c r="J1509" s="92"/>
      <c r="K1509" s="92"/>
      <c r="L1509" s="59"/>
      <c r="M1509" s="59"/>
      <c r="N1509" s="99"/>
      <c r="O1509" s="100"/>
      <c r="P1509" s="59"/>
      <c r="Q1509" s="59"/>
      <c r="R1509" s="59"/>
      <c r="S1509" s="59"/>
      <c r="T1509" s="59"/>
      <c r="U1509" s="59"/>
      <c r="V1509" s="59"/>
      <c r="W1509" s="95"/>
      <c r="X1509" s="104"/>
    </row>
    <row r="1510" spans="1:24" ht="14">
      <c r="A1510" s="91"/>
      <c r="B1510" s="92"/>
      <c r="C1510" s="93"/>
      <c r="D1510" s="94"/>
      <c r="E1510" s="273" t="str">
        <f t="shared" ca="1" si="46"/>
        <v/>
      </c>
      <c r="F1510" s="96"/>
      <c r="G1510" s="97"/>
      <c r="H1510" s="98"/>
      <c r="I1510" s="276" t="str">
        <f t="shared" ca="1" si="47"/>
        <v/>
      </c>
      <c r="J1510" s="92"/>
      <c r="K1510" s="92"/>
      <c r="L1510" s="59"/>
      <c r="M1510" s="59"/>
      <c r="N1510" s="99"/>
      <c r="O1510" s="100"/>
      <c r="P1510" s="59"/>
      <c r="Q1510" s="59"/>
      <c r="R1510" s="59"/>
      <c r="S1510" s="59"/>
      <c r="T1510" s="59"/>
      <c r="U1510" s="59"/>
      <c r="V1510" s="59"/>
      <c r="W1510" s="95"/>
      <c r="X1510" s="104"/>
    </row>
    <row r="1511" spans="1:24" ht="14">
      <c r="A1511" s="91"/>
      <c r="B1511" s="92"/>
      <c r="C1511" s="93"/>
      <c r="D1511" s="94"/>
      <c r="E1511" s="273" t="str">
        <f t="shared" ca="1" si="46"/>
        <v/>
      </c>
      <c r="F1511" s="96"/>
      <c r="G1511" s="97"/>
      <c r="H1511" s="98"/>
      <c r="I1511" s="276" t="str">
        <f t="shared" ca="1" si="47"/>
        <v/>
      </c>
      <c r="J1511" s="92"/>
      <c r="K1511" s="92"/>
      <c r="L1511" s="59"/>
      <c r="M1511" s="59"/>
      <c r="N1511" s="99"/>
      <c r="O1511" s="100"/>
      <c r="P1511" s="59"/>
      <c r="Q1511" s="59"/>
      <c r="R1511" s="59"/>
      <c r="S1511" s="59"/>
      <c r="T1511" s="59"/>
      <c r="U1511" s="59"/>
      <c r="V1511" s="59"/>
      <c r="W1511" s="95"/>
      <c r="X1511" s="104"/>
    </row>
    <row r="1512" spans="1:24" ht="14">
      <c r="A1512" s="91"/>
      <c r="B1512" s="92"/>
      <c r="C1512" s="93"/>
      <c r="D1512" s="94"/>
      <c r="E1512" s="273" t="str">
        <f t="shared" ca="1" si="46"/>
        <v/>
      </c>
      <c r="F1512" s="96"/>
      <c r="G1512" s="97"/>
      <c r="H1512" s="98"/>
      <c r="I1512" s="276" t="str">
        <f t="shared" ca="1" si="47"/>
        <v/>
      </c>
      <c r="J1512" s="92"/>
      <c r="K1512" s="92"/>
      <c r="L1512" s="59"/>
      <c r="M1512" s="59"/>
      <c r="N1512" s="99"/>
      <c r="O1512" s="100"/>
      <c r="P1512" s="59"/>
      <c r="Q1512" s="59"/>
      <c r="R1512" s="59"/>
      <c r="S1512" s="59"/>
      <c r="T1512" s="59"/>
      <c r="U1512" s="59"/>
      <c r="V1512" s="59"/>
      <c r="W1512" s="95"/>
      <c r="X1512" s="104"/>
    </row>
    <row r="1513" spans="1:24" ht="14">
      <c r="A1513" s="91"/>
      <c r="B1513" s="92"/>
      <c r="C1513" s="93"/>
      <c r="D1513" s="94"/>
      <c r="E1513" s="273" t="str">
        <f t="shared" ca="1" si="46"/>
        <v/>
      </c>
      <c r="F1513" s="96"/>
      <c r="G1513" s="97"/>
      <c r="H1513" s="98"/>
      <c r="I1513" s="276" t="str">
        <f t="shared" ca="1" si="47"/>
        <v/>
      </c>
      <c r="J1513" s="92"/>
      <c r="K1513" s="92"/>
      <c r="L1513" s="59"/>
      <c r="M1513" s="59"/>
      <c r="N1513" s="99"/>
      <c r="O1513" s="100"/>
      <c r="P1513" s="59"/>
      <c r="Q1513" s="59"/>
      <c r="R1513" s="59"/>
      <c r="S1513" s="59"/>
      <c r="T1513" s="59"/>
      <c r="U1513" s="59"/>
      <c r="V1513" s="59"/>
      <c r="W1513" s="95"/>
      <c r="X1513" s="104"/>
    </row>
    <row r="1514" spans="1:24" ht="14">
      <c r="A1514" s="91"/>
      <c r="B1514" s="92"/>
      <c r="C1514" s="93"/>
      <c r="D1514" s="94"/>
      <c r="E1514" s="273" t="str">
        <f t="shared" ca="1" si="46"/>
        <v/>
      </c>
      <c r="F1514" s="96"/>
      <c r="G1514" s="97"/>
      <c r="H1514" s="98"/>
      <c r="I1514" s="276" t="str">
        <f t="shared" ca="1" si="47"/>
        <v/>
      </c>
      <c r="J1514" s="92"/>
      <c r="K1514" s="92"/>
      <c r="L1514" s="59"/>
      <c r="M1514" s="59"/>
      <c r="N1514" s="99"/>
      <c r="O1514" s="100"/>
      <c r="P1514" s="59"/>
      <c r="Q1514" s="59"/>
      <c r="R1514" s="59"/>
      <c r="S1514" s="59"/>
      <c r="T1514" s="59"/>
      <c r="U1514" s="59"/>
      <c r="V1514" s="59"/>
      <c r="W1514" s="95"/>
      <c r="X1514" s="104"/>
    </row>
    <row r="1515" spans="1:24" ht="14">
      <c r="A1515" s="91"/>
      <c r="B1515" s="92"/>
      <c r="C1515" s="93"/>
      <c r="D1515" s="94"/>
      <c r="E1515" s="273" t="str">
        <f t="shared" ca="1" si="46"/>
        <v/>
      </c>
      <c r="F1515" s="96"/>
      <c r="G1515" s="97"/>
      <c r="H1515" s="98"/>
      <c r="I1515" s="276" t="str">
        <f t="shared" ca="1" si="47"/>
        <v/>
      </c>
      <c r="J1515" s="92"/>
      <c r="K1515" s="92"/>
      <c r="L1515" s="59"/>
      <c r="M1515" s="59"/>
      <c r="N1515" s="99"/>
      <c r="O1515" s="100"/>
      <c r="P1515" s="59"/>
      <c r="Q1515" s="59"/>
      <c r="R1515" s="59"/>
      <c r="S1515" s="59"/>
      <c r="T1515" s="59"/>
      <c r="U1515" s="59"/>
      <c r="V1515" s="59"/>
      <c r="W1515" s="95"/>
      <c r="X1515" s="104"/>
    </row>
    <row r="1516" spans="1:24" ht="14">
      <c r="A1516" s="91"/>
      <c r="B1516" s="92"/>
      <c r="C1516" s="93"/>
      <c r="D1516" s="94"/>
      <c r="E1516" s="273" t="str">
        <f t="shared" ca="1" si="46"/>
        <v/>
      </c>
      <c r="F1516" s="96"/>
      <c r="G1516" s="97"/>
      <c r="H1516" s="98"/>
      <c r="I1516" s="276" t="str">
        <f t="shared" ca="1" si="47"/>
        <v/>
      </c>
      <c r="J1516" s="92"/>
      <c r="K1516" s="92"/>
      <c r="L1516" s="59"/>
      <c r="M1516" s="59"/>
      <c r="N1516" s="99"/>
      <c r="O1516" s="100"/>
      <c r="P1516" s="59"/>
      <c r="Q1516" s="59"/>
      <c r="R1516" s="59"/>
      <c r="S1516" s="59"/>
      <c r="T1516" s="59"/>
      <c r="U1516" s="59"/>
      <c r="V1516" s="59"/>
      <c r="W1516" s="95"/>
      <c r="X1516" s="104"/>
    </row>
    <row r="1517" spans="1:24" ht="14">
      <c r="A1517" s="91"/>
      <c r="B1517" s="92"/>
      <c r="C1517" s="93"/>
      <c r="D1517" s="94"/>
      <c r="E1517" s="273" t="str">
        <f t="shared" ca="1" si="46"/>
        <v/>
      </c>
      <c r="F1517" s="96"/>
      <c r="G1517" s="97"/>
      <c r="H1517" s="98"/>
      <c r="I1517" s="276" t="str">
        <f t="shared" ca="1" si="47"/>
        <v/>
      </c>
      <c r="J1517" s="92"/>
      <c r="K1517" s="92"/>
      <c r="L1517" s="59"/>
      <c r="M1517" s="59"/>
      <c r="N1517" s="99"/>
      <c r="O1517" s="100"/>
      <c r="P1517" s="59"/>
      <c r="Q1517" s="59"/>
      <c r="R1517" s="59"/>
      <c r="S1517" s="59"/>
      <c r="T1517" s="59"/>
      <c r="U1517" s="59"/>
      <c r="V1517" s="59"/>
      <c r="W1517" s="95"/>
      <c r="X1517" s="104"/>
    </row>
    <row r="1518" spans="1:24" ht="14">
      <c r="A1518" s="91"/>
      <c r="B1518" s="92"/>
      <c r="C1518" s="93"/>
      <c r="D1518" s="94"/>
      <c r="E1518" s="273" t="str">
        <f t="shared" ca="1" si="46"/>
        <v/>
      </c>
      <c r="F1518" s="96"/>
      <c r="G1518" s="97"/>
      <c r="H1518" s="98"/>
      <c r="I1518" s="276" t="str">
        <f t="shared" ca="1" si="47"/>
        <v/>
      </c>
      <c r="J1518" s="92"/>
      <c r="K1518" s="92"/>
      <c r="L1518" s="59"/>
      <c r="M1518" s="59"/>
      <c r="N1518" s="99"/>
      <c r="O1518" s="100"/>
      <c r="P1518" s="59"/>
      <c r="Q1518" s="59"/>
      <c r="R1518" s="59"/>
      <c r="S1518" s="59"/>
      <c r="T1518" s="59"/>
      <c r="U1518" s="59"/>
      <c r="V1518" s="59"/>
      <c r="W1518" s="95"/>
      <c r="X1518" s="104"/>
    </row>
    <row r="1519" spans="1:24" ht="14">
      <c r="A1519" s="91"/>
      <c r="B1519" s="92"/>
      <c r="C1519" s="93"/>
      <c r="D1519" s="94"/>
      <c r="E1519" s="273" t="str">
        <f t="shared" ca="1" si="46"/>
        <v/>
      </c>
      <c r="F1519" s="96"/>
      <c r="G1519" s="97"/>
      <c r="H1519" s="98"/>
      <c r="I1519" s="276" t="str">
        <f t="shared" ca="1" si="47"/>
        <v/>
      </c>
      <c r="J1519" s="92"/>
      <c r="K1519" s="92"/>
      <c r="L1519" s="59"/>
      <c r="M1519" s="59"/>
      <c r="N1519" s="99"/>
      <c r="O1519" s="100"/>
      <c r="P1519" s="59"/>
      <c r="Q1519" s="59"/>
      <c r="R1519" s="59"/>
      <c r="S1519" s="59"/>
      <c r="T1519" s="59"/>
      <c r="U1519" s="59"/>
      <c r="V1519" s="59"/>
      <c r="W1519" s="95"/>
      <c r="X1519" s="104"/>
    </row>
    <row r="1520" spans="1:24" ht="14">
      <c r="A1520" s="91"/>
      <c r="B1520" s="92"/>
      <c r="C1520" s="93"/>
      <c r="D1520" s="94"/>
      <c r="E1520" s="273" t="str">
        <f t="shared" ca="1" si="46"/>
        <v/>
      </c>
      <c r="F1520" s="96"/>
      <c r="G1520" s="97"/>
      <c r="H1520" s="98"/>
      <c r="I1520" s="276" t="str">
        <f t="shared" ca="1" si="47"/>
        <v/>
      </c>
      <c r="J1520" s="92"/>
      <c r="K1520" s="92"/>
      <c r="L1520" s="59"/>
      <c r="M1520" s="59"/>
      <c r="N1520" s="99"/>
      <c r="O1520" s="100"/>
      <c r="P1520" s="59"/>
      <c r="Q1520" s="59"/>
      <c r="R1520" s="59"/>
      <c r="S1520" s="59"/>
      <c r="T1520" s="59"/>
      <c r="U1520" s="59"/>
      <c r="V1520" s="59"/>
      <c r="W1520" s="95"/>
      <c r="X1520" s="104"/>
    </row>
    <row r="1521" spans="1:24" ht="14">
      <c r="A1521" s="91"/>
      <c r="B1521" s="92"/>
      <c r="C1521" s="93"/>
      <c r="D1521" s="94"/>
      <c r="E1521" s="273" t="str">
        <f t="shared" ca="1" si="46"/>
        <v/>
      </c>
      <c r="F1521" s="96"/>
      <c r="G1521" s="97"/>
      <c r="H1521" s="98"/>
      <c r="I1521" s="276" t="str">
        <f t="shared" ca="1" si="47"/>
        <v/>
      </c>
      <c r="J1521" s="92"/>
      <c r="K1521" s="92"/>
      <c r="L1521" s="59"/>
      <c r="M1521" s="59"/>
      <c r="N1521" s="99"/>
      <c r="O1521" s="100"/>
      <c r="P1521" s="59"/>
      <c r="Q1521" s="59"/>
      <c r="R1521" s="59"/>
      <c r="S1521" s="59"/>
      <c r="T1521" s="59"/>
      <c r="U1521" s="59"/>
      <c r="V1521" s="59"/>
      <c r="W1521" s="95"/>
      <c r="X1521" s="104"/>
    </row>
    <row r="1522" spans="1:24" ht="14">
      <c r="A1522" s="91"/>
      <c r="B1522" s="92"/>
      <c r="C1522" s="93"/>
      <c r="D1522" s="94"/>
      <c r="E1522" s="273" t="str">
        <f t="shared" ca="1" si="46"/>
        <v/>
      </c>
      <c r="F1522" s="96"/>
      <c r="G1522" s="97"/>
      <c r="H1522" s="98"/>
      <c r="I1522" s="276" t="str">
        <f t="shared" ca="1" si="47"/>
        <v/>
      </c>
      <c r="J1522" s="92"/>
      <c r="K1522" s="92"/>
      <c r="L1522" s="59"/>
      <c r="M1522" s="59"/>
      <c r="N1522" s="99"/>
      <c r="O1522" s="100"/>
      <c r="P1522" s="59"/>
      <c r="Q1522" s="59"/>
      <c r="R1522" s="59"/>
      <c r="S1522" s="59"/>
      <c r="T1522" s="59"/>
      <c r="U1522" s="59"/>
      <c r="V1522" s="59"/>
      <c r="W1522" s="95"/>
      <c r="X1522" s="104"/>
    </row>
    <row r="1523" spans="1:24" ht="14">
      <c r="A1523" s="91"/>
      <c r="B1523" s="92"/>
      <c r="C1523" s="93"/>
      <c r="D1523" s="94"/>
      <c r="E1523" s="273" t="str">
        <f t="shared" ca="1" si="46"/>
        <v/>
      </c>
      <c r="F1523" s="96"/>
      <c r="G1523" s="97"/>
      <c r="H1523" s="98"/>
      <c r="I1523" s="276" t="str">
        <f t="shared" ca="1" si="47"/>
        <v/>
      </c>
      <c r="J1523" s="92"/>
      <c r="K1523" s="92"/>
      <c r="L1523" s="59"/>
      <c r="M1523" s="59"/>
      <c r="N1523" s="99"/>
      <c r="O1523" s="100"/>
      <c r="P1523" s="59"/>
      <c r="Q1523" s="59"/>
      <c r="R1523" s="59"/>
      <c r="S1523" s="59"/>
      <c r="T1523" s="59"/>
      <c r="U1523" s="59"/>
      <c r="V1523" s="59"/>
      <c r="W1523" s="95"/>
      <c r="X1523" s="104"/>
    </row>
    <row r="1524" spans="1:24" ht="14">
      <c r="A1524" s="91"/>
      <c r="B1524" s="92"/>
      <c r="C1524" s="93"/>
      <c r="D1524" s="94"/>
      <c r="E1524" s="273" t="str">
        <f t="shared" ca="1" si="46"/>
        <v/>
      </c>
      <c r="F1524" s="96"/>
      <c r="G1524" s="97"/>
      <c r="H1524" s="98"/>
      <c r="I1524" s="276" t="str">
        <f t="shared" ca="1" si="47"/>
        <v/>
      </c>
      <c r="J1524" s="92"/>
      <c r="K1524" s="92"/>
      <c r="L1524" s="59"/>
      <c r="M1524" s="59"/>
      <c r="N1524" s="99"/>
      <c r="O1524" s="100"/>
      <c r="P1524" s="59"/>
      <c r="Q1524" s="59"/>
      <c r="R1524" s="59"/>
      <c r="S1524" s="59"/>
      <c r="T1524" s="59"/>
      <c r="U1524" s="59"/>
      <c r="V1524" s="59"/>
      <c r="W1524" s="95"/>
      <c r="X1524" s="104"/>
    </row>
    <row r="1525" spans="1:24" ht="14">
      <c r="A1525" s="91"/>
      <c r="B1525" s="92"/>
      <c r="C1525" s="93"/>
      <c r="D1525" s="94"/>
      <c r="E1525" s="273" t="str">
        <f t="shared" ca="1" si="46"/>
        <v/>
      </c>
      <c r="F1525" s="96"/>
      <c r="G1525" s="97"/>
      <c r="H1525" s="98"/>
      <c r="I1525" s="276" t="str">
        <f t="shared" ca="1" si="47"/>
        <v/>
      </c>
      <c r="J1525" s="92"/>
      <c r="K1525" s="92"/>
      <c r="L1525" s="59"/>
      <c r="M1525" s="59"/>
      <c r="N1525" s="99"/>
      <c r="O1525" s="100"/>
      <c r="P1525" s="59"/>
      <c r="Q1525" s="59"/>
      <c r="R1525" s="59"/>
      <c r="S1525" s="59"/>
      <c r="T1525" s="59"/>
      <c r="U1525" s="59"/>
      <c r="V1525" s="59"/>
      <c r="W1525" s="95"/>
      <c r="X1525" s="104"/>
    </row>
    <row r="1526" spans="1:24" ht="14">
      <c r="A1526" s="91"/>
      <c r="B1526" s="92"/>
      <c r="C1526" s="93"/>
      <c r="D1526" s="94"/>
      <c r="E1526" s="273" t="str">
        <f t="shared" ca="1" si="46"/>
        <v/>
      </c>
      <c r="F1526" s="96"/>
      <c r="G1526" s="97"/>
      <c r="H1526" s="98"/>
      <c r="I1526" s="276" t="str">
        <f t="shared" ca="1" si="47"/>
        <v/>
      </c>
      <c r="J1526" s="92"/>
      <c r="K1526" s="92"/>
      <c r="L1526" s="59"/>
      <c r="M1526" s="59"/>
      <c r="N1526" s="99"/>
      <c r="O1526" s="100"/>
      <c r="P1526" s="59"/>
      <c r="Q1526" s="59"/>
      <c r="R1526" s="59"/>
      <c r="S1526" s="59"/>
      <c r="T1526" s="59"/>
      <c r="U1526" s="59"/>
      <c r="V1526" s="59"/>
      <c r="W1526" s="95"/>
      <c r="X1526" s="104"/>
    </row>
    <row r="1527" spans="1:24" ht="14">
      <c r="A1527" s="91"/>
      <c r="B1527" s="92"/>
      <c r="C1527" s="93"/>
      <c r="D1527" s="94"/>
      <c r="E1527" s="273" t="str">
        <f t="shared" ca="1" si="46"/>
        <v/>
      </c>
      <c r="F1527" s="96"/>
      <c r="G1527" s="97"/>
      <c r="H1527" s="98"/>
      <c r="I1527" s="276" t="str">
        <f t="shared" ca="1" si="47"/>
        <v/>
      </c>
      <c r="J1527" s="92"/>
      <c r="K1527" s="92"/>
      <c r="L1527" s="59"/>
      <c r="M1527" s="59"/>
      <c r="N1527" s="99"/>
      <c r="O1527" s="100"/>
      <c r="P1527" s="59"/>
      <c r="Q1527" s="59"/>
      <c r="R1527" s="59"/>
      <c r="S1527" s="59"/>
      <c r="T1527" s="59"/>
      <c r="U1527" s="59"/>
      <c r="V1527" s="59"/>
      <c r="W1527" s="95"/>
      <c r="X1527" s="104"/>
    </row>
    <row r="1528" spans="1:24" ht="14">
      <c r="A1528" s="91"/>
      <c r="B1528" s="92"/>
      <c r="C1528" s="93"/>
      <c r="D1528" s="94"/>
      <c r="E1528" s="273" t="str">
        <f t="shared" ca="1" si="46"/>
        <v/>
      </c>
      <c r="F1528" s="96"/>
      <c r="G1528" s="97"/>
      <c r="H1528" s="98"/>
      <c r="I1528" s="276" t="str">
        <f t="shared" ca="1" si="47"/>
        <v/>
      </c>
      <c r="J1528" s="92"/>
      <c r="K1528" s="92"/>
      <c r="L1528" s="59"/>
      <c r="M1528" s="59"/>
      <c r="N1528" s="99"/>
      <c r="O1528" s="100"/>
      <c r="P1528" s="59"/>
      <c r="Q1528" s="59"/>
      <c r="R1528" s="59"/>
      <c r="S1528" s="59"/>
      <c r="T1528" s="59"/>
      <c r="U1528" s="59"/>
      <c r="V1528" s="59"/>
      <c r="W1528" s="95"/>
      <c r="X1528" s="104"/>
    </row>
    <row r="1529" spans="1:24" ht="14">
      <c r="A1529" s="91"/>
      <c r="B1529" s="92"/>
      <c r="C1529" s="93"/>
      <c r="D1529" s="94"/>
      <c r="E1529" s="273" t="str">
        <f t="shared" ca="1" si="46"/>
        <v/>
      </c>
      <c r="F1529" s="96"/>
      <c r="G1529" s="97"/>
      <c r="H1529" s="98"/>
      <c r="I1529" s="276" t="str">
        <f t="shared" ca="1" si="47"/>
        <v/>
      </c>
      <c r="J1529" s="92"/>
      <c r="K1529" s="92"/>
      <c r="L1529" s="59"/>
      <c r="M1529" s="59"/>
      <c r="N1529" s="99"/>
      <c r="O1529" s="100"/>
      <c r="P1529" s="59"/>
      <c r="Q1529" s="59"/>
      <c r="R1529" s="59"/>
      <c r="S1529" s="59"/>
      <c r="T1529" s="59"/>
      <c r="U1529" s="59"/>
      <c r="V1529" s="59"/>
      <c r="W1529" s="95"/>
      <c r="X1529" s="104"/>
    </row>
    <row r="1530" spans="1:24" ht="14">
      <c r="A1530" s="91"/>
      <c r="B1530" s="92"/>
      <c r="C1530" s="93"/>
      <c r="D1530" s="94"/>
      <c r="E1530" s="273" t="str">
        <f t="shared" ca="1" si="46"/>
        <v/>
      </c>
      <c r="F1530" s="96"/>
      <c r="G1530" s="97"/>
      <c r="H1530" s="98"/>
      <c r="I1530" s="276" t="str">
        <f t="shared" ca="1" si="47"/>
        <v/>
      </c>
      <c r="J1530" s="92"/>
      <c r="K1530" s="92"/>
      <c r="L1530" s="59"/>
      <c r="M1530" s="59"/>
      <c r="N1530" s="99"/>
      <c r="O1530" s="100"/>
      <c r="P1530" s="59"/>
      <c r="Q1530" s="59"/>
      <c r="R1530" s="59"/>
      <c r="S1530" s="59"/>
      <c r="T1530" s="59"/>
      <c r="U1530" s="59"/>
      <c r="V1530" s="59"/>
      <c r="W1530" s="95"/>
      <c r="X1530" s="104"/>
    </row>
    <row r="1531" spans="1:24" ht="14">
      <c r="A1531" s="91"/>
      <c r="B1531" s="92"/>
      <c r="C1531" s="93"/>
      <c r="D1531" s="94"/>
      <c r="E1531" s="273" t="str">
        <f t="shared" ca="1" si="46"/>
        <v/>
      </c>
      <c r="F1531" s="96"/>
      <c r="G1531" s="97"/>
      <c r="H1531" s="98"/>
      <c r="I1531" s="276" t="str">
        <f t="shared" ca="1" si="47"/>
        <v/>
      </c>
      <c r="J1531" s="92"/>
      <c r="K1531" s="92"/>
      <c r="L1531" s="59"/>
      <c r="M1531" s="59"/>
      <c r="N1531" s="99"/>
      <c r="O1531" s="100"/>
      <c r="P1531" s="59"/>
      <c r="Q1531" s="59"/>
      <c r="R1531" s="59"/>
      <c r="S1531" s="59"/>
      <c r="T1531" s="59"/>
      <c r="U1531" s="59"/>
      <c r="V1531" s="59"/>
      <c r="W1531" s="95"/>
      <c r="X1531" s="104"/>
    </row>
    <row r="1532" spans="1:24" ht="14">
      <c r="A1532" s="91"/>
      <c r="B1532" s="92"/>
      <c r="C1532" s="93"/>
      <c r="D1532" s="94"/>
      <c r="E1532" s="273" t="str">
        <f t="shared" ca="1" si="46"/>
        <v/>
      </c>
      <c r="F1532" s="96"/>
      <c r="G1532" s="97"/>
      <c r="H1532" s="98"/>
      <c r="I1532" s="276" t="str">
        <f t="shared" ca="1" si="47"/>
        <v/>
      </c>
      <c r="J1532" s="92"/>
      <c r="K1532" s="92"/>
      <c r="L1532" s="59"/>
      <c r="M1532" s="59"/>
      <c r="N1532" s="99"/>
      <c r="O1532" s="100"/>
      <c r="P1532" s="59"/>
      <c r="Q1532" s="59"/>
      <c r="R1532" s="59"/>
      <c r="S1532" s="59"/>
      <c r="T1532" s="59"/>
      <c r="U1532" s="59"/>
      <c r="V1532" s="59"/>
      <c r="W1532" s="95"/>
      <c r="X1532" s="104"/>
    </row>
    <row r="1533" spans="1:24" ht="14">
      <c r="A1533" s="91"/>
      <c r="B1533" s="92"/>
      <c r="C1533" s="93"/>
      <c r="D1533" s="94"/>
      <c r="E1533" s="273" t="str">
        <f t="shared" ca="1" si="46"/>
        <v/>
      </c>
      <c r="F1533" s="96"/>
      <c r="G1533" s="97"/>
      <c r="H1533" s="98"/>
      <c r="I1533" s="276" t="str">
        <f t="shared" ca="1" si="47"/>
        <v/>
      </c>
      <c r="J1533" s="92"/>
      <c r="K1533" s="92"/>
      <c r="L1533" s="59"/>
      <c r="M1533" s="59"/>
      <c r="N1533" s="99"/>
      <c r="O1533" s="100"/>
      <c r="P1533" s="59"/>
      <c r="Q1533" s="59"/>
      <c r="R1533" s="59"/>
      <c r="S1533" s="59"/>
      <c r="T1533" s="59"/>
      <c r="U1533" s="59"/>
      <c r="V1533" s="59"/>
      <c r="W1533" s="95"/>
      <c r="X1533" s="104"/>
    </row>
    <row r="1534" spans="1:24" ht="14">
      <c r="A1534" s="91"/>
      <c r="B1534" s="92"/>
      <c r="C1534" s="93"/>
      <c r="D1534" s="94"/>
      <c r="E1534" s="273" t="str">
        <f t="shared" ca="1" si="46"/>
        <v/>
      </c>
      <c r="F1534" s="96"/>
      <c r="G1534" s="97"/>
      <c r="H1534" s="98"/>
      <c r="I1534" s="276" t="str">
        <f t="shared" ca="1" si="47"/>
        <v/>
      </c>
      <c r="J1534" s="92"/>
      <c r="K1534" s="92"/>
      <c r="L1534" s="59"/>
      <c r="M1534" s="59"/>
      <c r="N1534" s="99"/>
      <c r="O1534" s="100"/>
      <c r="P1534" s="59"/>
      <c r="Q1534" s="59"/>
      <c r="R1534" s="59"/>
      <c r="S1534" s="59"/>
      <c r="T1534" s="59"/>
      <c r="U1534" s="59"/>
      <c r="V1534" s="59"/>
      <c r="W1534" s="95"/>
      <c r="X1534" s="104"/>
    </row>
    <row r="1535" spans="1:24" ht="14">
      <c r="A1535" s="91"/>
      <c r="B1535" s="92"/>
      <c r="C1535" s="93"/>
      <c r="D1535" s="94"/>
      <c r="E1535" s="273" t="str">
        <f t="shared" ca="1" si="46"/>
        <v/>
      </c>
      <c r="F1535" s="96"/>
      <c r="G1535" s="97"/>
      <c r="H1535" s="98"/>
      <c r="I1535" s="276" t="str">
        <f t="shared" ca="1" si="47"/>
        <v/>
      </c>
      <c r="J1535" s="92"/>
      <c r="K1535" s="92"/>
      <c r="L1535" s="59"/>
      <c r="M1535" s="59"/>
      <c r="N1535" s="99"/>
      <c r="O1535" s="100"/>
      <c r="P1535" s="59"/>
      <c r="Q1535" s="59"/>
      <c r="R1535" s="59"/>
      <c r="S1535" s="59"/>
      <c r="T1535" s="59"/>
      <c r="U1535" s="59"/>
      <c r="V1535" s="59"/>
      <c r="W1535" s="95"/>
      <c r="X1535" s="104"/>
    </row>
    <row r="1536" spans="1:24" ht="14">
      <c r="A1536" s="91"/>
      <c r="B1536" s="92"/>
      <c r="C1536" s="93"/>
      <c r="D1536" s="94"/>
      <c r="E1536" s="273" t="str">
        <f t="shared" ca="1" si="46"/>
        <v/>
      </c>
      <c r="F1536" s="96"/>
      <c r="G1536" s="97"/>
      <c r="H1536" s="98"/>
      <c r="I1536" s="276" t="str">
        <f t="shared" ca="1" si="47"/>
        <v/>
      </c>
      <c r="J1536" s="92"/>
      <c r="K1536" s="92"/>
      <c r="L1536" s="59"/>
      <c r="M1536" s="59"/>
      <c r="N1536" s="99"/>
      <c r="O1536" s="100"/>
      <c r="P1536" s="59"/>
      <c r="Q1536" s="59"/>
      <c r="R1536" s="59"/>
      <c r="S1536" s="59"/>
      <c r="T1536" s="59"/>
      <c r="U1536" s="59"/>
      <c r="V1536" s="59"/>
      <c r="W1536" s="95"/>
      <c r="X1536" s="104"/>
    </row>
    <row r="1537" spans="1:24" ht="14">
      <c r="A1537" s="91"/>
      <c r="B1537" s="92"/>
      <c r="C1537" s="93"/>
      <c r="D1537" s="94"/>
      <c r="E1537" s="273" t="str">
        <f t="shared" ca="1" si="46"/>
        <v/>
      </c>
      <c r="F1537" s="96"/>
      <c r="G1537" s="97"/>
      <c r="H1537" s="98"/>
      <c r="I1537" s="276" t="str">
        <f t="shared" ca="1" si="47"/>
        <v/>
      </c>
      <c r="J1537" s="92"/>
      <c r="K1537" s="92"/>
      <c r="L1537" s="59"/>
      <c r="M1537" s="59"/>
      <c r="N1537" s="99"/>
      <c r="O1537" s="100"/>
      <c r="P1537" s="59"/>
      <c r="Q1537" s="59"/>
      <c r="R1537" s="59"/>
      <c r="S1537" s="59"/>
      <c r="T1537" s="59"/>
      <c r="U1537" s="59"/>
      <c r="V1537" s="59"/>
      <c r="W1537" s="95"/>
      <c r="X1537" s="104"/>
    </row>
    <row r="1538" spans="1:24" ht="14">
      <c r="A1538" s="91"/>
      <c r="B1538" s="92"/>
      <c r="C1538" s="93"/>
      <c r="D1538" s="94"/>
      <c r="E1538" s="273" t="str">
        <f t="shared" ca="1" si="46"/>
        <v/>
      </c>
      <c r="F1538" s="96"/>
      <c r="G1538" s="97"/>
      <c r="H1538" s="98"/>
      <c r="I1538" s="276" t="str">
        <f t="shared" ca="1" si="47"/>
        <v/>
      </c>
      <c r="J1538" s="92"/>
      <c r="K1538" s="92"/>
      <c r="L1538" s="59"/>
      <c r="M1538" s="59"/>
      <c r="N1538" s="99"/>
      <c r="O1538" s="100"/>
      <c r="P1538" s="59"/>
      <c r="Q1538" s="59"/>
      <c r="R1538" s="59"/>
      <c r="S1538" s="59"/>
      <c r="T1538" s="59"/>
      <c r="U1538" s="59"/>
      <c r="V1538" s="59"/>
      <c r="W1538" s="95"/>
      <c r="X1538" s="104"/>
    </row>
    <row r="1539" spans="1:24" ht="14">
      <c r="A1539" s="91"/>
      <c r="B1539" s="92"/>
      <c r="C1539" s="93"/>
      <c r="D1539" s="94"/>
      <c r="E1539" s="273" t="str">
        <f t="shared" ca="1" si="46"/>
        <v/>
      </c>
      <c r="F1539" s="96"/>
      <c r="G1539" s="97"/>
      <c r="H1539" s="98"/>
      <c r="I1539" s="276" t="str">
        <f t="shared" ca="1" si="47"/>
        <v/>
      </c>
      <c r="J1539" s="92"/>
      <c r="K1539" s="92"/>
      <c r="L1539" s="59"/>
      <c r="M1539" s="59"/>
      <c r="N1539" s="99"/>
      <c r="O1539" s="100"/>
      <c r="P1539" s="59"/>
      <c r="Q1539" s="59"/>
      <c r="R1539" s="59"/>
      <c r="S1539" s="59"/>
      <c r="T1539" s="59"/>
      <c r="U1539" s="59"/>
      <c r="V1539" s="59"/>
      <c r="W1539" s="95"/>
      <c r="X1539" s="104"/>
    </row>
    <row r="1540" spans="1:24" ht="14">
      <c r="A1540" s="91"/>
      <c r="B1540" s="92"/>
      <c r="C1540" s="93"/>
      <c r="D1540" s="94"/>
      <c r="E1540" s="273" t="str">
        <f t="shared" ca="1" si="46"/>
        <v/>
      </c>
      <c r="F1540" s="96"/>
      <c r="G1540" s="97"/>
      <c r="H1540" s="98"/>
      <c r="I1540" s="276" t="str">
        <f t="shared" ca="1" si="47"/>
        <v/>
      </c>
      <c r="J1540" s="92"/>
      <c r="K1540" s="92"/>
      <c r="L1540" s="59"/>
      <c r="M1540" s="59"/>
      <c r="N1540" s="99"/>
      <c r="O1540" s="100"/>
      <c r="P1540" s="59"/>
      <c r="Q1540" s="59"/>
      <c r="R1540" s="59"/>
      <c r="S1540" s="59"/>
      <c r="T1540" s="59"/>
      <c r="U1540" s="59"/>
      <c r="V1540" s="59"/>
      <c r="W1540" s="95"/>
      <c r="X1540" s="104"/>
    </row>
    <row r="1541" spans="1:24" ht="14">
      <c r="A1541" s="91"/>
      <c r="B1541" s="92"/>
      <c r="C1541" s="93"/>
      <c r="D1541" s="94"/>
      <c r="E1541" s="273" t="str">
        <f t="shared" ca="1" si="46"/>
        <v/>
      </c>
      <c r="F1541" s="96"/>
      <c r="G1541" s="97"/>
      <c r="H1541" s="98"/>
      <c r="I1541" s="276" t="str">
        <f t="shared" ca="1" si="47"/>
        <v/>
      </c>
      <c r="J1541" s="92"/>
      <c r="K1541" s="92"/>
      <c r="L1541" s="59"/>
      <c r="M1541" s="59"/>
      <c r="N1541" s="99"/>
      <c r="O1541" s="100"/>
      <c r="P1541" s="59"/>
      <c r="Q1541" s="59"/>
      <c r="R1541" s="59"/>
      <c r="S1541" s="59"/>
      <c r="T1541" s="59"/>
      <c r="U1541" s="59"/>
      <c r="V1541" s="59"/>
      <c r="W1541" s="95"/>
      <c r="X1541" s="104"/>
    </row>
    <row r="1542" spans="1:24" ht="14">
      <c r="A1542" s="91"/>
      <c r="B1542" s="92"/>
      <c r="C1542" s="93"/>
      <c r="D1542" s="94"/>
      <c r="E1542" s="273" t="str">
        <f t="shared" ca="1" si="46"/>
        <v/>
      </c>
      <c r="F1542" s="96"/>
      <c r="G1542" s="97"/>
      <c r="H1542" s="98"/>
      <c r="I1542" s="276" t="str">
        <f t="shared" ca="1" si="47"/>
        <v/>
      </c>
      <c r="J1542" s="92"/>
      <c r="K1542" s="92"/>
      <c r="L1542" s="59"/>
      <c r="M1542" s="59"/>
      <c r="N1542" s="99"/>
      <c r="O1542" s="100"/>
      <c r="P1542" s="59"/>
      <c r="Q1542" s="59"/>
      <c r="R1542" s="59"/>
      <c r="S1542" s="59"/>
      <c r="T1542" s="59"/>
      <c r="U1542" s="59"/>
      <c r="V1542" s="59"/>
      <c r="W1542" s="95"/>
      <c r="X1542" s="104"/>
    </row>
    <row r="1543" spans="1:24" ht="14">
      <c r="A1543" s="91"/>
      <c r="B1543" s="92"/>
      <c r="C1543" s="93"/>
      <c r="D1543" s="94"/>
      <c r="E1543" s="273" t="str">
        <f t="shared" ref="E1543:E1606" ca="1" si="48">IF(D1543="","",+DATEDIF(D1543,TODAY(),"y"))</f>
        <v/>
      </c>
      <c r="F1543" s="96"/>
      <c r="G1543" s="97"/>
      <c r="H1543" s="98"/>
      <c r="I1543" s="276" t="str">
        <f t="shared" ref="I1543:I1606" ca="1" si="49">IF(H1543="","",+DATEDIF(H1543,TODAY(),"M"))</f>
        <v/>
      </c>
      <c r="J1543" s="92"/>
      <c r="K1543" s="92"/>
      <c r="L1543" s="59"/>
      <c r="M1543" s="59"/>
      <c r="N1543" s="99"/>
      <c r="O1543" s="100"/>
      <c r="P1543" s="59"/>
      <c r="Q1543" s="59"/>
      <c r="R1543" s="59"/>
      <c r="S1543" s="59"/>
      <c r="T1543" s="59"/>
      <c r="U1543" s="59"/>
      <c r="V1543" s="59"/>
      <c r="W1543" s="95"/>
      <c r="X1543" s="104"/>
    </row>
    <row r="1544" spans="1:24" ht="14">
      <c r="A1544" s="91"/>
      <c r="B1544" s="92"/>
      <c r="C1544" s="93"/>
      <c r="D1544" s="94"/>
      <c r="E1544" s="273" t="str">
        <f t="shared" ca="1" si="48"/>
        <v/>
      </c>
      <c r="F1544" s="96"/>
      <c r="G1544" s="97"/>
      <c r="H1544" s="98"/>
      <c r="I1544" s="276" t="str">
        <f t="shared" ca="1" si="49"/>
        <v/>
      </c>
      <c r="J1544" s="92"/>
      <c r="K1544" s="92"/>
      <c r="L1544" s="59"/>
      <c r="M1544" s="59"/>
      <c r="N1544" s="99"/>
      <c r="O1544" s="100"/>
      <c r="P1544" s="59"/>
      <c r="Q1544" s="59"/>
      <c r="R1544" s="59"/>
      <c r="S1544" s="59"/>
      <c r="T1544" s="59"/>
      <c r="U1544" s="59"/>
      <c r="V1544" s="59"/>
      <c r="W1544" s="95"/>
      <c r="X1544" s="104"/>
    </row>
    <row r="1545" spans="1:24" ht="14">
      <c r="A1545" s="91"/>
      <c r="B1545" s="92"/>
      <c r="C1545" s="93"/>
      <c r="D1545" s="94"/>
      <c r="E1545" s="273" t="str">
        <f t="shared" ca="1" si="48"/>
        <v/>
      </c>
      <c r="F1545" s="96"/>
      <c r="G1545" s="97"/>
      <c r="H1545" s="98"/>
      <c r="I1545" s="276" t="str">
        <f t="shared" ca="1" si="49"/>
        <v/>
      </c>
      <c r="J1545" s="92"/>
      <c r="K1545" s="92"/>
      <c r="L1545" s="59"/>
      <c r="M1545" s="59"/>
      <c r="N1545" s="99"/>
      <c r="O1545" s="100"/>
      <c r="P1545" s="59"/>
      <c r="Q1545" s="59"/>
      <c r="R1545" s="59"/>
      <c r="S1545" s="59"/>
      <c r="T1545" s="59"/>
      <c r="U1545" s="59"/>
      <c r="V1545" s="59"/>
      <c r="W1545" s="95"/>
      <c r="X1545" s="104"/>
    </row>
    <row r="1546" spans="1:24" ht="14">
      <c r="A1546" s="91"/>
      <c r="B1546" s="92"/>
      <c r="C1546" s="93"/>
      <c r="D1546" s="94"/>
      <c r="E1546" s="273" t="str">
        <f t="shared" ca="1" si="48"/>
        <v/>
      </c>
      <c r="F1546" s="96"/>
      <c r="G1546" s="97"/>
      <c r="H1546" s="98"/>
      <c r="I1546" s="276" t="str">
        <f t="shared" ca="1" si="49"/>
        <v/>
      </c>
      <c r="J1546" s="92"/>
      <c r="K1546" s="92"/>
      <c r="L1546" s="59"/>
      <c r="M1546" s="59"/>
      <c r="N1546" s="99"/>
      <c r="O1546" s="100"/>
      <c r="P1546" s="59"/>
      <c r="Q1546" s="59"/>
      <c r="R1546" s="59"/>
      <c r="S1546" s="59"/>
      <c r="T1546" s="59"/>
      <c r="U1546" s="59"/>
      <c r="V1546" s="59"/>
      <c r="W1546" s="95"/>
      <c r="X1546" s="104"/>
    </row>
    <row r="1547" spans="1:24" ht="14">
      <c r="A1547" s="91"/>
      <c r="B1547" s="92"/>
      <c r="C1547" s="93"/>
      <c r="D1547" s="94"/>
      <c r="E1547" s="273" t="str">
        <f t="shared" ca="1" si="48"/>
        <v/>
      </c>
      <c r="F1547" s="96"/>
      <c r="G1547" s="97"/>
      <c r="H1547" s="98"/>
      <c r="I1547" s="276" t="str">
        <f t="shared" ca="1" si="49"/>
        <v/>
      </c>
      <c r="J1547" s="92"/>
      <c r="K1547" s="92"/>
      <c r="L1547" s="59"/>
      <c r="M1547" s="59"/>
      <c r="N1547" s="99"/>
      <c r="O1547" s="100"/>
      <c r="P1547" s="59"/>
      <c r="Q1547" s="59"/>
      <c r="R1547" s="59"/>
      <c r="S1547" s="59"/>
      <c r="T1547" s="59"/>
      <c r="U1547" s="59"/>
      <c r="V1547" s="59"/>
      <c r="W1547" s="95"/>
      <c r="X1547" s="104"/>
    </row>
    <row r="1548" spans="1:24" ht="14">
      <c r="A1548" s="91"/>
      <c r="B1548" s="92"/>
      <c r="C1548" s="93"/>
      <c r="D1548" s="94"/>
      <c r="E1548" s="273" t="str">
        <f t="shared" ca="1" si="48"/>
        <v/>
      </c>
      <c r="F1548" s="96"/>
      <c r="G1548" s="97"/>
      <c r="H1548" s="98"/>
      <c r="I1548" s="276" t="str">
        <f t="shared" ca="1" si="49"/>
        <v/>
      </c>
      <c r="J1548" s="92"/>
      <c r="K1548" s="92"/>
      <c r="L1548" s="59"/>
      <c r="M1548" s="59"/>
      <c r="N1548" s="99"/>
      <c r="O1548" s="100"/>
      <c r="P1548" s="59"/>
      <c r="Q1548" s="59"/>
      <c r="R1548" s="59"/>
      <c r="S1548" s="59"/>
      <c r="T1548" s="59"/>
      <c r="U1548" s="59"/>
      <c r="V1548" s="59"/>
      <c r="W1548" s="95"/>
      <c r="X1548" s="104"/>
    </row>
    <row r="1549" spans="1:24" ht="14">
      <c r="A1549" s="91"/>
      <c r="B1549" s="92"/>
      <c r="C1549" s="93"/>
      <c r="D1549" s="94"/>
      <c r="E1549" s="273" t="str">
        <f t="shared" ca="1" si="48"/>
        <v/>
      </c>
      <c r="F1549" s="96"/>
      <c r="G1549" s="97"/>
      <c r="H1549" s="98"/>
      <c r="I1549" s="276" t="str">
        <f t="shared" ca="1" si="49"/>
        <v/>
      </c>
      <c r="J1549" s="92"/>
      <c r="K1549" s="92"/>
      <c r="L1549" s="59"/>
      <c r="M1549" s="59"/>
      <c r="N1549" s="99"/>
      <c r="O1549" s="100"/>
      <c r="P1549" s="59"/>
      <c r="Q1549" s="59"/>
      <c r="R1549" s="59"/>
      <c r="S1549" s="59"/>
      <c r="T1549" s="59"/>
      <c r="U1549" s="59"/>
      <c r="V1549" s="59"/>
      <c r="W1549" s="95"/>
      <c r="X1549" s="104"/>
    </row>
    <row r="1550" spans="1:24" ht="14">
      <c r="A1550" s="91"/>
      <c r="B1550" s="92"/>
      <c r="C1550" s="93"/>
      <c r="D1550" s="94"/>
      <c r="E1550" s="273" t="str">
        <f t="shared" ca="1" si="48"/>
        <v/>
      </c>
      <c r="F1550" s="96"/>
      <c r="G1550" s="97"/>
      <c r="H1550" s="98"/>
      <c r="I1550" s="276" t="str">
        <f t="shared" ca="1" si="49"/>
        <v/>
      </c>
      <c r="J1550" s="92"/>
      <c r="K1550" s="92"/>
      <c r="L1550" s="59"/>
      <c r="M1550" s="59"/>
      <c r="N1550" s="99"/>
      <c r="O1550" s="100"/>
      <c r="P1550" s="59"/>
      <c r="Q1550" s="59"/>
      <c r="R1550" s="59"/>
      <c r="S1550" s="59"/>
      <c r="T1550" s="59"/>
      <c r="U1550" s="59"/>
      <c r="V1550" s="59"/>
      <c r="W1550" s="95"/>
      <c r="X1550" s="104"/>
    </row>
    <row r="1551" spans="1:24" ht="14">
      <c r="A1551" s="91"/>
      <c r="B1551" s="92"/>
      <c r="C1551" s="93"/>
      <c r="D1551" s="94"/>
      <c r="E1551" s="273" t="str">
        <f t="shared" ca="1" si="48"/>
        <v/>
      </c>
      <c r="F1551" s="96"/>
      <c r="G1551" s="97"/>
      <c r="H1551" s="98"/>
      <c r="I1551" s="276" t="str">
        <f t="shared" ca="1" si="49"/>
        <v/>
      </c>
      <c r="J1551" s="92"/>
      <c r="K1551" s="92"/>
      <c r="L1551" s="59"/>
      <c r="M1551" s="59"/>
      <c r="N1551" s="99"/>
      <c r="O1551" s="100"/>
      <c r="P1551" s="59"/>
      <c r="Q1551" s="59"/>
      <c r="R1551" s="59"/>
      <c r="S1551" s="59"/>
      <c r="T1551" s="59"/>
      <c r="U1551" s="59"/>
      <c r="V1551" s="59"/>
      <c r="W1551" s="95"/>
      <c r="X1551" s="104"/>
    </row>
    <row r="1552" spans="1:24" ht="14">
      <c r="A1552" s="91"/>
      <c r="B1552" s="92"/>
      <c r="C1552" s="93"/>
      <c r="D1552" s="94"/>
      <c r="E1552" s="273" t="str">
        <f t="shared" ca="1" si="48"/>
        <v/>
      </c>
      <c r="F1552" s="96"/>
      <c r="G1552" s="97"/>
      <c r="H1552" s="98"/>
      <c r="I1552" s="276" t="str">
        <f t="shared" ca="1" si="49"/>
        <v/>
      </c>
      <c r="J1552" s="92"/>
      <c r="K1552" s="92"/>
      <c r="L1552" s="59"/>
      <c r="M1552" s="59"/>
      <c r="N1552" s="99"/>
      <c r="O1552" s="100"/>
      <c r="P1552" s="59"/>
      <c r="Q1552" s="59"/>
      <c r="R1552" s="59"/>
      <c r="S1552" s="59"/>
      <c r="T1552" s="59"/>
      <c r="U1552" s="59"/>
      <c r="V1552" s="59"/>
      <c r="W1552" s="95"/>
      <c r="X1552" s="104"/>
    </row>
    <row r="1553" spans="1:24" ht="14">
      <c r="A1553" s="91"/>
      <c r="B1553" s="92"/>
      <c r="C1553" s="93"/>
      <c r="D1553" s="94"/>
      <c r="E1553" s="273" t="str">
        <f t="shared" ca="1" si="48"/>
        <v/>
      </c>
      <c r="F1553" s="96"/>
      <c r="G1553" s="97"/>
      <c r="H1553" s="98"/>
      <c r="I1553" s="276" t="str">
        <f t="shared" ca="1" si="49"/>
        <v/>
      </c>
      <c r="J1553" s="92"/>
      <c r="K1553" s="92"/>
      <c r="L1553" s="59"/>
      <c r="M1553" s="59"/>
      <c r="N1553" s="99"/>
      <c r="O1553" s="100"/>
      <c r="P1553" s="59"/>
      <c r="Q1553" s="59"/>
      <c r="R1553" s="59"/>
      <c r="S1553" s="59"/>
      <c r="T1553" s="59"/>
      <c r="U1553" s="59"/>
      <c r="V1553" s="59"/>
      <c r="W1553" s="95"/>
      <c r="X1553" s="104"/>
    </row>
    <row r="1554" spans="1:24" ht="14">
      <c r="A1554" s="91"/>
      <c r="B1554" s="92"/>
      <c r="C1554" s="93"/>
      <c r="D1554" s="94"/>
      <c r="E1554" s="273" t="str">
        <f t="shared" ca="1" si="48"/>
        <v/>
      </c>
      <c r="F1554" s="96"/>
      <c r="G1554" s="97"/>
      <c r="H1554" s="98"/>
      <c r="I1554" s="276" t="str">
        <f t="shared" ca="1" si="49"/>
        <v/>
      </c>
      <c r="J1554" s="92"/>
      <c r="K1554" s="92"/>
      <c r="L1554" s="59"/>
      <c r="M1554" s="59"/>
      <c r="N1554" s="99"/>
      <c r="O1554" s="100"/>
      <c r="P1554" s="59"/>
      <c r="Q1554" s="59"/>
      <c r="R1554" s="59"/>
      <c r="S1554" s="59"/>
      <c r="T1554" s="59"/>
      <c r="U1554" s="59"/>
      <c r="V1554" s="59"/>
      <c r="W1554" s="95"/>
      <c r="X1554" s="104"/>
    </row>
    <row r="1555" spans="1:24" ht="14">
      <c r="A1555" s="91"/>
      <c r="B1555" s="92"/>
      <c r="C1555" s="93"/>
      <c r="D1555" s="94"/>
      <c r="E1555" s="273" t="str">
        <f t="shared" ca="1" si="48"/>
        <v/>
      </c>
      <c r="F1555" s="96"/>
      <c r="G1555" s="97"/>
      <c r="H1555" s="98"/>
      <c r="I1555" s="276" t="str">
        <f t="shared" ca="1" si="49"/>
        <v/>
      </c>
      <c r="J1555" s="92"/>
      <c r="K1555" s="92"/>
      <c r="L1555" s="59"/>
      <c r="M1555" s="59"/>
      <c r="N1555" s="99"/>
      <c r="O1555" s="100"/>
      <c r="P1555" s="59"/>
      <c r="Q1555" s="59"/>
      <c r="R1555" s="59"/>
      <c r="S1555" s="59"/>
      <c r="T1555" s="59"/>
      <c r="U1555" s="59"/>
      <c r="V1555" s="59"/>
      <c r="W1555" s="95"/>
      <c r="X1555" s="104"/>
    </row>
    <row r="1556" spans="1:24" ht="14">
      <c r="A1556" s="91"/>
      <c r="B1556" s="92"/>
      <c r="C1556" s="93"/>
      <c r="D1556" s="94"/>
      <c r="E1556" s="273" t="str">
        <f t="shared" ca="1" si="48"/>
        <v/>
      </c>
      <c r="F1556" s="96"/>
      <c r="G1556" s="97"/>
      <c r="H1556" s="98"/>
      <c r="I1556" s="276" t="str">
        <f t="shared" ca="1" si="49"/>
        <v/>
      </c>
      <c r="J1556" s="92"/>
      <c r="K1556" s="92"/>
      <c r="L1556" s="59"/>
      <c r="M1556" s="59"/>
      <c r="N1556" s="99"/>
      <c r="O1556" s="100"/>
      <c r="P1556" s="59"/>
      <c r="Q1556" s="59"/>
      <c r="R1556" s="59"/>
      <c r="S1556" s="59"/>
      <c r="T1556" s="59"/>
      <c r="U1556" s="59"/>
      <c r="V1556" s="59"/>
      <c r="W1556" s="95"/>
      <c r="X1556" s="104"/>
    </row>
    <row r="1557" spans="1:24" ht="14">
      <c r="A1557" s="91"/>
      <c r="B1557" s="92"/>
      <c r="C1557" s="93"/>
      <c r="D1557" s="94"/>
      <c r="E1557" s="273" t="str">
        <f t="shared" ca="1" si="48"/>
        <v/>
      </c>
      <c r="F1557" s="96"/>
      <c r="G1557" s="97"/>
      <c r="H1557" s="98"/>
      <c r="I1557" s="276" t="str">
        <f t="shared" ca="1" si="49"/>
        <v/>
      </c>
      <c r="J1557" s="92"/>
      <c r="K1557" s="92"/>
      <c r="L1557" s="59"/>
      <c r="M1557" s="59"/>
      <c r="N1557" s="99"/>
      <c r="O1557" s="100"/>
      <c r="P1557" s="59"/>
      <c r="Q1557" s="59"/>
      <c r="R1557" s="59"/>
      <c r="S1557" s="59"/>
      <c r="T1557" s="59"/>
      <c r="U1557" s="59"/>
      <c r="V1557" s="59"/>
      <c r="W1557" s="95"/>
      <c r="X1557" s="104"/>
    </row>
    <row r="1558" spans="1:24" ht="14">
      <c r="A1558" s="91"/>
      <c r="B1558" s="92"/>
      <c r="C1558" s="93"/>
      <c r="D1558" s="94"/>
      <c r="E1558" s="273" t="str">
        <f t="shared" ca="1" si="48"/>
        <v/>
      </c>
      <c r="F1558" s="96"/>
      <c r="G1558" s="97"/>
      <c r="H1558" s="98"/>
      <c r="I1558" s="276" t="str">
        <f t="shared" ca="1" si="49"/>
        <v/>
      </c>
      <c r="J1558" s="92"/>
      <c r="K1558" s="92"/>
      <c r="L1558" s="59"/>
      <c r="M1558" s="59"/>
      <c r="N1558" s="99"/>
      <c r="O1558" s="100"/>
      <c r="P1558" s="59"/>
      <c r="Q1558" s="59"/>
      <c r="R1558" s="59"/>
      <c r="S1558" s="59"/>
      <c r="T1558" s="59"/>
      <c r="U1558" s="59"/>
      <c r="V1558" s="59"/>
      <c r="W1558" s="95"/>
      <c r="X1558" s="104"/>
    </row>
    <row r="1559" spans="1:24" ht="14">
      <c r="A1559" s="91"/>
      <c r="B1559" s="92"/>
      <c r="C1559" s="93"/>
      <c r="D1559" s="94"/>
      <c r="E1559" s="273" t="str">
        <f t="shared" ca="1" si="48"/>
        <v/>
      </c>
      <c r="F1559" s="96"/>
      <c r="G1559" s="97"/>
      <c r="H1559" s="98"/>
      <c r="I1559" s="276" t="str">
        <f t="shared" ca="1" si="49"/>
        <v/>
      </c>
      <c r="J1559" s="92"/>
      <c r="K1559" s="92"/>
      <c r="L1559" s="59"/>
      <c r="M1559" s="59"/>
      <c r="N1559" s="99"/>
      <c r="O1559" s="100"/>
      <c r="P1559" s="59"/>
      <c r="Q1559" s="59"/>
      <c r="R1559" s="59"/>
      <c r="S1559" s="59"/>
      <c r="T1559" s="59"/>
      <c r="U1559" s="59"/>
      <c r="V1559" s="59"/>
      <c r="W1559" s="95"/>
      <c r="X1559" s="104"/>
    </row>
    <row r="1560" spans="1:24" ht="14">
      <c r="A1560" s="91"/>
      <c r="B1560" s="92"/>
      <c r="C1560" s="93"/>
      <c r="D1560" s="94"/>
      <c r="E1560" s="273" t="str">
        <f t="shared" ca="1" si="48"/>
        <v/>
      </c>
      <c r="F1560" s="96"/>
      <c r="G1560" s="97"/>
      <c r="H1560" s="98"/>
      <c r="I1560" s="276" t="str">
        <f t="shared" ca="1" si="49"/>
        <v/>
      </c>
      <c r="J1560" s="92"/>
      <c r="K1560" s="92"/>
      <c r="L1560" s="59"/>
      <c r="M1560" s="59"/>
      <c r="N1560" s="99"/>
      <c r="O1560" s="100"/>
      <c r="P1560" s="59"/>
      <c r="Q1560" s="59"/>
      <c r="R1560" s="59"/>
      <c r="S1560" s="59"/>
      <c r="T1560" s="59"/>
      <c r="U1560" s="59"/>
      <c r="V1560" s="59"/>
      <c r="W1560" s="95"/>
      <c r="X1560" s="104"/>
    </row>
    <row r="1561" spans="1:24" ht="14">
      <c r="A1561" s="91"/>
      <c r="B1561" s="92"/>
      <c r="C1561" s="93"/>
      <c r="D1561" s="94"/>
      <c r="E1561" s="273" t="str">
        <f t="shared" ca="1" si="48"/>
        <v/>
      </c>
      <c r="F1561" s="96"/>
      <c r="G1561" s="97"/>
      <c r="H1561" s="98"/>
      <c r="I1561" s="276" t="str">
        <f t="shared" ca="1" si="49"/>
        <v/>
      </c>
      <c r="J1561" s="92"/>
      <c r="K1561" s="92"/>
      <c r="L1561" s="59"/>
      <c r="M1561" s="59"/>
      <c r="N1561" s="99"/>
      <c r="O1561" s="100"/>
      <c r="P1561" s="59"/>
      <c r="Q1561" s="59"/>
      <c r="R1561" s="59"/>
      <c r="S1561" s="59"/>
      <c r="T1561" s="59"/>
      <c r="U1561" s="59"/>
      <c r="V1561" s="59"/>
      <c r="W1561" s="95"/>
      <c r="X1561" s="104"/>
    </row>
    <row r="1562" spans="1:24" ht="14">
      <c r="A1562" s="91"/>
      <c r="B1562" s="92"/>
      <c r="C1562" s="93"/>
      <c r="D1562" s="94"/>
      <c r="E1562" s="273" t="str">
        <f t="shared" ca="1" si="48"/>
        <v/>
      </c>
      <c r="F1562" s="96"/>
      <c r="G1562" s="97"/>
      <c r="H1562" s="98"/>
      <c r="I1562" s="276" t="str">
        <f t="shared" ca="1" si="49"/>
        <v/>
      </c>
      <c r="J1562" s="92"/>
      <c r="K1562" s="92"/>
      <c r="L1562" s="59"/>
      <c r="M1562" s="59"/>
      <c r="N1562" s="99"/>
      <c r="O1562" s="100"/>
      <c r="P1562" s="59"/>
      <c r="Q1562" s="59"/>
      <c r="R1562" s="59"/>
      <c r="S1562" s="59"/>
      <c r="T1562" s="59"/>
      <c r="U1562" s="59"/>
      <c r="V1562" s="59"/>
      <c r="W1562" s="95"/>
      <c r="X1562" s="104"/>
    </row>
    <row r="1563" spans="1:24" ht="14">
      <c r="A1563" s="91"/>
      <c r="B1563" s="92"/>
      <c r="C1563" s="93"/>
      <c r="D1563" s="94"/>
      <c r="E1563" s="273" t="str">
        <f t="shared" ca="1" si="48"/>
        <v/>
      </c>
      <c r="F1563" s="96"/>
      <c r="G1563" s="97"/>
      <c r="H1563" s="98"/>
      <c r="I1563" s="276" t="str">
        <f t="shared" ca="1" si="49"/>
        <v/>
      </c>
      <c r="J1563" s="92"/>
      <c r="K1563" s="92"/>
      <c r="L1563" s="59"/>
      <c r="M1563" s="59"/>
      <c r="N1563" s="99"/>
      <c r="O1563" s="100"/>
      <c r="P1563" s="59"/>
      <c r="Q1563" s="59"/>
      <c r="R1563" s="59"/>
      <c r="S1563" s="59"/>
      <c r="T1563" s="59"/>
      <c r="U1563" s="59"/>
      <c r="V1563" s="59"/>
      <c r="W1563" s="95"/>
      <c r="X1563" s="104"/>
    </row>
    <row r="1564" spans="1:24" ht="14">
      <c r="A1564" s="91"/>
      <c r="B1564" s="92"/>
      <c r="C1564" s="93"/>
      <c r="D1564" s="94"/>
      <c r="E1564" s="273" t="str">
        <f t="shared" ca="1" si="48"/>
        <v/>
      </c>
      <c r="F1564" s="96"/>
      <c r="G1564" s="97"/>
      <c r="H1564" s="98"/>
      <c r="I1564" s="276" t="str">
        <f t="shared" ca="1" si="49"/>
        <v/>
      </c>
      <c r="J1564" s="92"/>
      <c r="K1564" s="92"/>
      <c r="L1564" s="59"/>
      <c r="M1564" s="59"/>
      <c r="N1564" s="99"/>
      <c r="O1564" s="100"/>
      <c r="P1564" s="59"/>
      <c r="Q1564" s="59"/>
      <c r="R1564" s="59"/>
      <c r="S1564" s="59"/>
      <c r="T1564" s="59"/>
      <c r="U1564" s="59"/>
      <c r="V1564" s="59"/>
      <c r="W1564" s="95"/>
      <c r="X1564" s="104"/>
    </row>
    <row r="1565" spans="1:24" ht="14">
      <c r="A1565" s="91"/>
      <c r="B1565" s="92"/>
      <c r="C1565" s="93"/>
      <c r="D1565" s="94"/>
      <c r="E1565" s="273" t="str">
        <f t="shared" ca="1" si="48"/>
        <v/>
      </c>
      <c r="F1565" s="96"/>
      <c r="G1565" s="97"/>
      <c r="H1565" s="98"/>
      <c r="I1565" s="276" t="str">
        <f t="shared" ca="1" si="49"/>
        <v/>
      </c>
      <c r="J1565" s="92"/>
      <c r="K1565" s="92"/>
      <c r="L1565" s="59"/>
      <c r="M1565" s="59"/>
      <c r="N1565" s="99"/>
      <c r="O1565" s="100"/>
      <c r="P1565" s="59"/>
      <c r="Q1565" s="59"/>
      <c r="R1565" s="59"/>
      <c r="S1565" s="59"/>
      <c r="T1565" s="59"/>
      <c r="U1565" s="59"/>
      <c r="V1565" s="59"/>
      <c r="W1565" s="95"/>
      <c r="X1565" s="104"/>
    </row>
    <row r="1566" spans="1:24" ht="14">
      <c r="A1566" s="91"/>
      <c r="B1566" s="92"/>
      <c r="C1566" s="93"/>
      <c r="D1566" s="94"/>
      <c r="E1566" s="273" t="str">
        <f t="shared" ca="1" si="48"/>
        <v/>
      </c>
      <c r="F1566" s="96"/>
      <c r="G1566" s="97"/>
      <c r="H1566" s="98"/>
      <c r="I1566" s="276" t="str">
        <f t="shared" ca="1" si="49"/>
        <v/>
      </c>
      <c r="J1566" s="92"/>
      <c r="K1566" s="92"/>
      <c r="L1566" s="59"/>
      <c r="M1566" s="59"/>
      <c r="N1566" s="99"/>
      <c r="O1566" s="100"/>
      <c r="P1566" s="59"/>
      <c r="Q1566" s="59"/>
      <c r="R1566" s="59"/>
      <c r="S1566" s="59"/>
      <c r="T1566" s="59"/>
      <c r="U1566" s="59"/>
      <c r="V1566" s="59"/>
      <c r="W1566" s="95"/>
      <c r="X1566" s="104"/>
    </row>
    <row r="1567" spans="1:24" ht="14">
      <c r="A1567" s="91"/>
      <c r="B1567" s="92"/>
      <c r="C1567" s="93"/>
      <c r="D1567" s="94"/>
      <c r="E1567" s="273" t="str">
        <f t="shared" ca="1" si="48"/>
        <v/>
      </c>
      <c r="F1567" s="96"/>
      <c r="G1567" s="97"/>
      <c r="H1567" s="98"/>
      <c r="I1567" s="276" t="str">
        <f t="shared" ca="1" si="49"/>
        <v/>
      </c>
      <c r="J1567" s="92"/>
      <c r="K1567" s="92"/>
      <c r="L1567" s="59"/>
      <c r="M1567" s="59"/>
      <c r="N1567" s="99"/>
      <c r="O1567" s="100"/>
      <c r="P1567" s="59"/>
      <c r="Q1567" s="59"/>
      <c r="R1567" s="59"/>
      <c r="S1567" s="59"/>
      <c r="T1567" s="59"/>
      <c r="U1567" s="59"/>
      <c r="V1567" s="59"/>
      <c r="W1567" s="95"/>
      <c r="X1567" s="104"/>
    </row>
    <row r="1568" spans="1:24" ht="14">
      <c r="A1568" s="91"/>
      <c r="B1568" s="92"/>
      <c r="C1568" s="93"/>
      <c r="D1568" s="94"/>
      <c r="E1568" s="273" t="str">
        <f t="shared" ca="1" si="48"/>
        <v/>
      </c>
      <c r="F1568" s="96"/>
      <c r="G1568" s="97"/>
      <c r="H1568" s="98"/>
      <c r="I1568" s="276" t="str">
        <f t="shared" ca="1" si="49"/>
        <v/>
      </c>
      <c r="J1568" s="92"/>
      <c r="K1568" s="92"/>
      <c r="L1568" s="59"/>
      <c r="M1568" s="59"/>
      <c r="N1568" s="99"/>
      <c r="O1568" s="100"/>
      <c r="P1568" s="59"/>
      <c r="Q1568" s="59"/>
      <c r="R1568" s="59"/>
      <c r="S1568" s="59"/>
      <c r="T1568" s="59"/>
      <c r="U1568" s="59"/>
      <c r="V1568" s="59"/>
      <c r="W1568" s="95"/>
      <c r="X1568" s="104"/>
    </row>
    <row r="1569" spans="1:24" ht="14">
      <c r="A1569" s="91"/>
      <c r="B1569" s="92"/>
      <c r="C1569" s="93"/>
      <c r="D1569" s="94"/>
      <c r="E1569" s="273" t="str">
        <f t="shared" ca="1" si="48"/>
        <v/>
      </c>
      <c r="F1569" s="96"/>
      <c r="G1569" s="97"/>
      <c r="H1569" s="98"/>
      <c r="I1569" s="276" t="str">
        <f t="shared" ca="1" si="49"/>
        <v/>
      </c>
      <c r="J1569" s="92"/>
      <c r="K1569" s="92"/>
      <c r="L1569" s="59"/>
      <c r="M1569" s="59"/>
      <c r="N1569" s="99"/>
      <c r="O1569" s="100"/>
      <c r="P1569" s="59"/>
      <c r="Q1569" s="59"/>
      <c r="R1569" s="59"/>
      <c r="S1569" s="59"/>
      <c r="T1569" s="59"/>
      <c r="U1569" s="59"/>
      <c r="V1569" s="59"/>
      <c r="W1569" s="95"/>
      <c r="X1569" s="104"/>
    </row>
    <row r="1570" spans="1:24" ht="14">
      <c r="A1570" s="91"/>
      <c r="B1570" s="92"/>
      <c r="C1570" s="93"/>
      <c r="D1570" s="94"/>
      <c r="E1570" s="273" t="str">
        <f t="shared" ca="1" si="48"/>
        <v/>
      </c>
      <c r="F1570" s="96"/>
      <c r="G1570" s="97"/>
      <c r="H1570" s="98"/>
      <c r="I1570" s="276" t="str">
        <f t="shared" ca="1" si="49"/>
        <v/>
      </c>
      <c r="J1570" s="92"/>
      <c r="K1570" s="92"/>
      <c r="L1570" s="59"/>
      <c r="M1570" s="59"/>
      <c r="N1570" s="99"/>
      <c r="O1570" s="100"/>
      <c r="P1570" s="59"/>
      <c r="Q1570" s="59"/>
      <c r="R1570" s="59"/>
      <c r="S1570" s="59"/>
      <c r="T1570" s="59"/>
      <c r="U1570" s="59"/>
      <c r="V1570" s="59"/>
      <c r="W1570" s="95"/>
      <c r="X1570" s="104"/>
    </row>
    <row r="1571" spans="1:24" ht="14">
      <c r="A1571" s="91"/>
      <c r="B1571" s="92"/>
      <c r="C1571" s="93"/>
      <c r="D1571" s="94"/>
      <c r="E1571" s="273" t="str">
        <f t="shared" ca="1" si="48"/>
        <v/>
      </c>
      <c r="F1571" s="96"/>
      <c r="G1571" s="97"/>
      <c r="H1571" s="98"/>
      <c r="I1571" s="276" t="str">
        <f t="shared" ca="1" si="49"/>
        <v/>
      </c>
      <c r="J1571" s="92"/>
      <c r="K1571" s="92"/>
      <c r="L1571" s="59"/>
      <c r="M1571" s="59"/>
      <c r="N1571" s="99"/>
      <c r="O1571" s="100"/>
      <c r="P1571" s="59"/>
      <c r="Q1571" s="59"/>
      <c r="R1571" s="59"/>
      <c r="S1571" s="59"/>
      <c r="T1571" s="59"/>
      <c r="U1571" s="59"/>
      <c r="V1571" s="59"/>
      <c r="W1571" s="95"/>
      <c r="X1571" s="104"/>
    </row>
    <row r="1572" spans="1:24" ht="14">
      <c r="A1572" s="91"/>
      <c r="B1572" s="92"/>
      <c r="C1572" s="93"/>
      <c r="D1572" s="94"/>
      <c r="E1572" s="273" t="str">
        <f t="shared" ca="1" si="48"/>
        <v/>
      </c>
      <c r="F1572" s="96"/>
      <c r="G1572" s="97"/>
      <c r="H1572" s="98"/>
      <c r="I1572" s="276" t="str">
        <f t="shared" ca="1" si="49"/>
        <v/>
      </c>
      <c r="J1572" s="92"/>
      <c r="K1572" s="92"/>
      <c r="L1572" s="59"/>
      <c r="M1572" s="59"/>
      <c r="N1572" s="99"/>
      <c r="O1572" s="100"/>
      <c r="P1572" s="59"/>
      <c r="Q1572" s="59"/>
      <c r="R1572" s="59"/>
      <c r="S1572" s="59"/>
      <c r="T1572" s="59"/>
      <c r="U1572" s="59"/>
      <c r="V1572" s="59"/>
      <c r="W1572" s="95"/>
      <c r="X1572" s="104"/>
    </row>
    <row r="1573" spans="1:24" ht="14">
      <c r="A1573" s="91"/>
      <c r="B1573" s="92"/>
      <c r="C1573" s="93"/>
      <c r="D1573" s="94"/>
      <c r="E1573" s="273" t="str">
        <f t="shared" ca="1" si="48"/>
        <v/>
      </c>
      <c r="F1573" s="96"/>
      <c r="G1573" s="97"/>
      <c r="H1573" s="98"/>
      <c r="I1573" s="276" t="str">
        <f t="shared" ca="1" si="49"/>
        <v/>
      </c>
      <c r="J1573" s="92"/>
      <c r="K1573" s="92"/>
      <c r="L1573" s="59"/>
      <c r="M1573" s="59"/>
      <c r="N1573" s="99"/>
      <c r="O1573" s="100"/>
      <c r="P1573" s="59"/>
      <c r="Q1573" s="59"/>
      <c r="R1573" s="59"/>
      <c r="S1573" s="59"/>
      <c r="T1573" s="59"/>
      <c r="U1573" s="59"/>
      <c r="V1573" s="59"/>
      <c r="W1573" s="95"/>
      <c r="X1573" s="104"/>
    </row>
    <row r="1574" spans="1:24" ht="14">
      <c r="A1574" s="91"/>
      <c r="B1574" s="92"/>
      <c r="C1574" s="93"/>
      <c r="D1574" s="94"/>
      <c r="E1574" s="273" t="str">
        <f t="shared" ca="1" si="48"/>
        <v/>
      </c>
      <c r="F1574" s="96"/>
      <c r="G1574" s="97"/>
      <c r="H1574" s="98"/>
      <c r="I1574" s="276" t="str">
        <f t="shared" ca="1" si="49"/>
        <v/>
      </c>
      <c r="J1574" s="92"/>
      <c r="K1574" s="92"/>
      <c r="L1574" s="59"/>
      <c r="M1574" s="59"/>
      <c r="N1574" s="99"/>
      <c r="O1574" s="100"/>
      <c r="P1574" s="59"/>
      <c r="Q1574" s="59"/>
      <c r="R1574" s="59"/>
      <c r="S1574" s="59"/>
      <c r="T1574" s="59"/>
      <c r="U1574" s="59"/>
      <c r="V1574" s="59"/>
      <c r="W1574" s="95"/>
      <c r="X1574" s="104"/>
    </row>
    <row r="1575" spans="1:24" ht="14">
      <c r="A1575" s="91"/>
      <c r="B1575" s="92"/>
      <c r="C1575" s="93"/>
      <c r="D1575" s="94"/>
      <c r="E1575" s="273" t="str">
        <f t="shared" ca="1" si="48"/>
        <v/>
      </c>
      <c r="F1575" s="96"/>
      <c r="G1575" s="97"/>
      <c r="H1575" s="98"/>
      <c r="I1575" s="276" t="str">
        <f t="shared" ca="1" si="49"/>
        <v/>
      </c>
      <c r="J1575" s="92"/>
      <c r="K1575" s="92"/>
      <c r="L1575" s="59"/>
      <c r="M1575" s="59"/>
      <c r="N1575" s="99"/>
      <c r="O1575" s="100"/>
      <c r="P1575" s="59"/>
      <c r="Q1575" s="59"/>
      <c r="R1575" s="59"/>
      <c r="S1575" s="59"/>
      <c r="T1575" s="59"/>
      <c r="U1575" s="59"/>
      <c r="V1575" s="59"/>
      <c r="W1575" s="95"/>
      <c r="X1575" s="104"/>
    </row>
    <row r="1576" spans="1:24" ht="14">
      <c r="A1576" s="91"/>
      <c r="B1576" s="92"/>
      <c r="C1576" s="93"/>
      <c r="D1576" s="94"/>
      <c r="E1576" s="273" t="str">
        <f t="shared" ca="1" si="48"/>
        <v/>
      </c>
      <c r="F1576" s="96"/>
      <c r="G1576" s="97"/>
      <c r="H1576" s="98"/>
      <c r="I1576" s="276" t="str">
        <f t="shared" ca="1" si="49"/>
        <v/>
      </c>
      <c r="J1576" s="92"/>
      <c r="K1576" s="92"/>
      <c r="L1576" s="59"/>
      <c r="M1576" s="59"/>
      <c r="N1576" s="99"/>
      <c r="O1576" s="100"/>
      <c r="P1576" s="59"/>
      <c r="Q1576" s="59"/>
      <c r="R1576" s="59"/>
      <c r="S1576" s="59"/>
      <c r="T1576" s="59"/>
      <c r="U1576" s="59"/>
      <c r="V1576" s="59"/>
      <c r="W1576" s="95"/>
      <c r="X1576" s="104"/>
    </row>
    <row r="1577" spans="1:24" ht="14">
      <c r="A1577" s="91"/>
      <c r="B1577" s="92"/>
      <c r="C1577" s="93"/>
      <c r="D1577" s="94"/>
      <c r="E1577" s="273" t="str">
        <f t="shared" ca="1" si="48"/>
        <v/>
      </c>
      <c r="F1577" s="96"/>
      <c r="G1577" s="97"/>
      <c r="H1577" s="98"/>
      <c r="I1577" s="276" t="str">
        <f t="shared" ca="1" si="49"/>
        <v/>
      </c>
      <c r="J1577" s="92"/>
      <c r="K1577" s="92"/>
      <c r="L1577" s="59"/>
      <c r="M1577" s="59"/>
      <c r="N1577" s="99"/>
      <c r="O1577" s="100"/>
      <c r="P1577" s="59"/>
      <c r="Q1577" s="59"/>
      <c r="R1577" s="59"/>
      <c r="S1577" s="59"/>
      <c r="T1577" s="59"/>
      <c r="U1577" s="59"/>
      <c r="V1577" s="59"/>
      <c r="W1577" s="95"/>
      <c r="X1577" s="104"/>
    </row>
    <row r="1578" spans="1:24" ht="14">
      <c r="A1578" s="91"/>
      <c r="B1578" s="92"/>
      <c r="C1578" s="93"/>
      <c r="D1578" s="94"/>
      <c r="E1578" s="273" t="str">
        <f t="shared" ca="1" si="48"/>
        <v/>
      </c>
      <c r="F1578" s="96"/>
      <c r="G1578" s="97"/>
      <c r="H1578" s="98"/>
      <c r="I1578" s="276" t="str">
        <f t="shared" ca="1" si="49"/>
        <v/>
      </c>
      <c r="J1578" s="92"/>
      <c r="K1578" s="92"/>
      <c r="L1578" s="59"/>
      <c r="M1578" s="59"/>
      <c r="N1578" s="99"/>
      <c r="O1578" s="100"/>
      <c r="P1578" s="59"/>
      <c r="Q1578" s="59"/>
      <c r="R1578" s="59"/>
      <c r="S1578" s="59"/>
      <c r="T1578" s="59"/>
      <c r="U1578" s="59"/>
      <c r="V1578" s="59"/>
      <c r="W1578" s="95"/>
      <c r="X1578" s="104"/>
    </row>
    <row r="1579" spans="1:24" ht="14">
      <c r="A1579" s="91"/>
      <c r="B1579" s="92"/>
      <c r="C1579" s="93"/>
      <c r="D1579" s="94"/>
      <c r="E1579" s="273" t="str">
        <f t="shared" ca="1" si="48"/>
        <v/>
      </c>
      <c r="F1579" s="96"/>
      <c r="G1579" s="97"/>
      <c r="H1579" s="98"/>
      <c r="I1579" s="276" t="str">
        <f t="shared" ca="1" si="49"/>
        <v/>
      </c>
      <c r="J1579" s="92"/>
      <c r="K1579" s="92"/>
      <c r="L1579" s="59"/>
      <c r="M1579" s="59"/>
      <c r="N1579" s="99"/>
      <c r="O1579" s="100"/>
      <c r="P1579" s="59"/>
      <c r="Q1579" s="59"/>
      <c r="R1579" s="59"/>
      <c r="S1579" s="59"/>
      <c r="T1579" s="59"/>
      <c r="U1579" s="59"/>
      <c r="V1579" s="59"/>
      <c r="W1579" s="95"/>
      <c r="X1579" s="104"/>
    </row>
    <row r="1580" spans="1:24" ht="14">
      <c r="A1580" s="91"/>
      <c r="B1580" s="92"/>
      <c r="C1580" s="93"/>
      <c r="D1580" s="94"/>
      <c r="E1580" s="273" t="str">
        <f t="shared" ca="1" si="48"/>
        <v/>
      </c>
      <c r="F1580" s="96"/>
      <c r="G1580" s="97"/>
      <c r="H1580" s="98"/>
      <c r="I1580" s="276" t="str">
        <f t="shared" ca="1" si="49"/>
        <v/>
      </c>
      <c r="J1580" s="92"/>
      <c r="K1580" s="92"/>
      <c r="L1580" s="59"/>
      <c r="M1580" s="59"/>
      <c r="N1580" s="99"/>
      <c r="O1580" s="100"/>
      <c r="P1580" s="59"/>
      <c r="Q1580" s="59"/>
      <c r="R1580" s="59"/>
      <c r="S1580" s="59"/>
      <c r="T1580" s="59"/>
      <c r="U1580" s="59"/>
      <c r="V1580" s="59"/>
      <c r="W1580" s="95"/>
      <c r="X1580" s="104"/>
    </row>
    <row r="1581" spans="1:24" ht="14">
      <c r="A1581" s="91"/>
      <c r="B1581" s="92"/>
      <c r="C1581" s="93"/>
      <c r="D1581" s="94"/>
      <c r="E1581" s="273" t="str">
        <f t="shared" ca="1" si="48"/>
        <v/>
      </c>
      <c r="F1581" s="96"/>
      <c r="G1581" s="97"/>
      <c r="H1581" s="98"/>
      <c r="I1581" s="276" t="str">
        <f t="shared" ca="1" si="49"/>
        <v/>
      </c>
      <c r="J1581" s="92"/>
      <c r="K1581" s="92"/>
      <c r="L1581" s="59"/>
      <c r="M1581" s="59"/>
      <c r="N1581" s="99"/>
      <c r="O1581" s="100"/>
      <c r="P1581" s="59"/>
      <c r="Q1581" s="59"/>
      <c r="R1581" s="59"/>
      <c r="S1581" s="59"/>
      <c r="T1581" s="59"/>
      <c r="U1581" s="59"/>
      <c r="V1581" s="59"/>
      <c r="W1581" s="95"/>
      <c r="X1581" s="104"/>
    </row>
    <row r="1582" spans="1:24" ht="14">
      <c r="A1582" s="91"/>
      <c r="B1582" s="92"/>
      <c r="C1582" s="93"/>
      <c r="D1582" s="94"/>
      <c r="E1582" s="273" t="str">
        <f t="shared" ca="1" si="48"/>
        <v/>
      </c>
      <c r="F1582" s="96"/>
      <c r="G1582" s="97"/>
      <c r="H1582" s="98"/>
      <c r="I1582" s="276" t="str">
        <f t="shared" ca="1" si="49"/>
        <v/>
      </c>
      <c r="J1582" s="92"/>
      <c r="K1582" s="92"/>
      <c r="L1582" s="59"/>
      <c r="M1582" s="59"/>
      <c r="N1582" s="99"/>
      <c r="O1582" s="100"/>
      <c r="P1582" s="59"/>
      <c r="Q1582" s="59"/>
      <c r="R1582" s="59"/>
      <c r="S1582" s="59"/>
      <c r="T1582" s="59"/>
      <c r="U1582" s="59"/>
      <c r="V1582" s="59"/>
      <c r="W1582" s="95"/>
      <c r="X1582" s="104"/>
    </row>
    <row r="1583" spans="1:24" ht="14">
      <c r="A1583" s="91"/>
      <c r="B1583" s="92"/>
      <c r="C1583" s="93"/>
      <c r="D1583" s="94"/>
      <c r="E1583" s="273" t="str">
        <f t="shared" ca="1" si="48"/>
        <v/>
      </c>
      <c r="F1583" s="96"/>
      <c r="G1583" s="97"/>
      <c r="H1583" s="98"/>
      <c r="I1583" s="276" t="str">
        <f t="shared" ca="1" si="49"/>
        <v/>
      </c>
      <c r="J1583" s="92"/>
      <c r="K1583" s="92"/>
      <c r="L1583" s="59"/>
      <c r="M1583" s="59"/>
      <c r="N1583" s="99"/>
      <c r="O1583" s="100"/>
      <c r="P1583" s="59"/>
      <c r="Q1583" s="59"/>
      <c r="R1583" s="59"/>
      <c r="S1583" s="59"/>
      <c r="T1583" s="59"/>
      <c r="U1583" s="59"/>
      <c r="V1583" s="59"/>
      <c r="W1583" s="95"/>
      <c r="X1583" s="104"/>
    </row>
    <row r="1584" spans="1:24" ht="14">
      <c r="A1584" s="91"/>
      <c r="B1584" s="92"/>
      <c r="C1584" s="93"/>
      <c r="D1584" s="94"/>
      <c r="E1584" s="273" t="str">
        <f t="shared" ca="1" si="48"/>
        <v/>
      </c>
      <c r="F1584" s="96"/>
      <c r="G1584" s="97"/>
      <c r="H1584" s="98"/>
      <c r="I1584" s="276" t="str">
        <f t="shared" ca="1" si="49"/>
        <v/>
      </c>
      <c r="J1584" s="92"/>
      <c r="K1584" s="92"/>
      <c r="L1584" s="59"/>
      <c r="M1584" s="59"/>
      <c r="N1584" s="99"/>
      <c r="O1584" s="100"/>
      <c r="P1584" s="59"/>
      <c r="Q1584" s="59"/>
      <c r="R1584" s="59"/>
      <c r="S1584" s="59"/>
      <c r="T1584" s="59"/>
      <c r="U1584" s="59"/>
      <c r="V1584" s="59"/>
      <c r="W1584" s="95"/>
      <c r="X1584" s="104"/>
    </row>
    <row r="1585" spans="1:24" ht="14">
      <c r="A1585" s="91"/>
      <c r="B1585" s="92"/>
      <c r="C1585" s="93"/>
      <c r="D1585" s="94"/>
      <c r="E1585" s="273" t="str">
        <f t="shared" ca="1" si="48"/>
        <v/>
      </c>
      <c r="F1585" s="96"/>
      <c r="G1585" s="97"/>
      <c r="H1585" s="98"/>
      <c r="I1585" s="276" t="str">
        <f t="shared" ca="1" si="49"/>
        <v/>
      </c>
      <c r="J1585" s="92"/>
      <c r="K1585" s="92"/>
      <c r="L1585" s="59"/>
      <c r="M1585" s="59"/>
      <c r="N1585" s="99"/>
      <c r="O1585" s="100"/>
      <c r="P1585" s="59"/>
      <c r="Q1585" s="59"/>
      <c r="R1585" s="59"/>
      <c r="S1585" s="59"/>
      <c r="T1585" s="59"/>
      <c r="U1585" s="59"/>
      <c r="V1585" s="59"/>
      <c r="W1585" s="95"/>
      <c r="X1585" s="104"/>
    </row>
    <row r="1586" spans="1:24" ht="14">
      <c r="A1586" s="91"/>
      <c r="B1586" s="92"/>
      <c r="C1586" s="93"/>
      <c r="D1586" s="94"/>
      <c r="E1586" s="273" t="str">
        <f t="shared" ca="1" si="48"/>
        <v/>
      </c>
      <c r="F1586" s="96"/>
      <c r="G1586" s="97"/>
      <c r="H1586" s="98"/>
      <c r="I1586" s="276" t="str">
        <f t="shared" ca="1" si="49"/>
        <v/>
      </c>
      <c r="J1586" s="92"/>
      <c r="K1586" s="92"/>
      <c r="L1586" s="59"/>
      <c r="M1586" s="59"/>
      <c r="N1586" s="99"/>
      <c r="O1586" s="100"/>
      <c r="P1586" s="59"/>
      <c r="Q1586" s="59"/>
      <c r="R1586" s="59"/>
      <c r="S1586" s="59"/>
      <c r="T1586" s="59"/>
      <c r="U1586" s="59"/>
      <c r="V1586" s="59"/>
      <c r="W1586" s="95"/>
      <c r="X1586" s="104"/>
    </row>
    <row r="1587" spans="1:24" ht="14">
      <c r="A1587" s="91"/>
      <c r="B1587" s="92"/>
      <c r="C1587" s="93"/>
      <c r="D1587" s="94"/>
      <c r="E1587" s="273" t="str">
        <f t="shared" ca="1" si="48"/>
        <v/>
      </c>
      <c r="F1587" s="96"/>
      <c r="G1587" s="97"/>
      <c r="H1587" s="98"/>
      <c r="I1587" s="276" t="str">
        <f t="shared" ca="1" si="49"/>
        <v/>
      </c>
      <c r="J1587" s="92"/>
      <c r="K1587" s="92"/>
      <c r="L1587" s="59"/>
      <c r="M1587" s="59"/>
      <c r="N1587" s="99"/>
      <c r="O1587" s="100"/>
      <c r="P1587" s="59"/>
      <c r="Q1587" s="59"/>
      <c r="R1587" s="59"/>
      <c r="S1587" s="59"/>
      <c r="T1587" s="59"/>
      <c r="U1587" s="59"/>
      <c r="V1587" s="59"/>
      <c r="W1587" s="95"/>
      <c r="X1587" s="104"/>
    </row>
    <row r="1588" spans="1:24" ht="14">
      <c r="A1588" s="91"/>
      <c r="B1588" s="92"/>
      <c r="C1588" s="93"/>
      <c r="D1588" s="94"/>
      <c r="E1588" s="273" t="str">
        <f t="shared" ca="1" si="48"/>
        <v/>
      </c>
      <c r="F1588" s="96"/>
      <c r="G1588" s="97"/>
      <c r="H1588" s="98"/>
      <c r="I1588" s="276" t="str">
        <f t="shared" ca="1" si="49"/>
        <v/>
      </c>
      <c r="J1588" s="92"/>
      <c r="K1588" s="92"/>
      <c r="L1588" s="59"/>
      <c r="M1588" s="59"/>
      <c r="N1588" s="99"/>
      <c r="O1588" s="100"/>
      <c r="P1588" s="59"/>
      <c r="Q1588" s="59"/>
      <c r="R1588" s="59"/>
      <c r="S1588" s="59"/>
      <c r="T1588" s="59"/>
      <c r="U1588" s="59"/>
      <c r="V1588" s="59"/>
      <c r="W1588" s="95"/>
      <c r="X1588" s="104"/>
    </row>
    <row r="1589" spans="1:24" ht="14">
      <c r="A1589" s="91"/>
      <c r="B1589" s="92"/>
      <c r="C1589" s="93"/>
      <c r="D1589" s="94"/>
      <c r="E1589" s="273" t="str">
        <f t="shared" ca="1" si="48"/>
        <v/>
      </c>
      <c r="F1589" s="96"/>
      <c r="G1589" s="97"/>
      <c r="H1589" s="98"/>
      <c r="I1589" s="276" t="str">
        <f t="shared" ca="1" si="49"/>
        <v/>
      </c>
      <c r="J1589" s="92"/>
      <c r="K1589" s="92"/>
      <c r="L1589" s="59"/>
      <c r="M1589" s="59"/>
      <c r="N1589" s="99"/>
      <c r="O1589" s="100"/>
      <c r="P1589" s="59"/>
      <c r="Q1589" s="59"/>
      <c r="R1589" s="59"/>
      <c r="S1589" s="59"/>
      <c r="T1589" s="59"/>
      <c r="U1589" s="59"/>
      <c r="V1589" s="59"/>
      <c r="W1589" s="95"/>
      <c r="X1589" s="104"/>
    </row>
    <row r="1590" spans="1:24" ht="14">
      <c r="A1590" s="91"/>
      <c r="B1590" s="92"/>
      <c r="C1590" s="93"/>
      <c r="D1590" s="94"/>
      <c r="E1590" s="273" t="str">
        <f t="shared" ca="1" si="48"/>
        <v/>
      </c>
      <c r="F1590" s="96"/>
      <c r="G1590" s="97"/>
      <c r="H1590" s="98"/>
      <c r="I1590" s="276" t="str">
        <f t="shared" ca="1" si="49"/>
        <v/>
      </c>
      <c r="J1590" s="92"/>
      <c r="K1590" s="92"/>
      <c r="L1590" s="59"/>
      <c r="M1590" s="59"/>
      <c r="N1590" s="99"/>
      <c r="O1590" s="100"/>
      <c r="P1590" s="59"/>
      <c r="Q1590" s="59"/>
      <c r="R1590" s="59"/>
      <c r="S1590" s="59"/>
      <c r="T1590" s="59"/>
      <c r="U1590" s="59"/>
      <c r="V1590" s="59"/>
      <c r="W1590" s="95"/>
      <c r="X1590" s="104"/>
    </row>
    <row r="1591" spans="1:24" ht="14">
      <c r="A1591" s="91"/>
      <c r="B1591" s="92"/>
      <c r="C1591" s="93"/>
      <c r="D1591" s="94"/>
      <c r="E1591" s="273" t="str">
        <f t="shared" ca="1" si="48"/>
        <v/>
      </c>
      <c r="F1591" s="96"/>
      <c r="G1591" s="97"/>
      <c r="H1591" s="98"/>
      <c r="I1591" s="276" t="str">
        <f t="shared" ca="1" si="49"/>
        <v/>
      </c>
      <c r="J1591" s="92"/>
      <c r="K1591" s="92"/>
      <c r="L1591" s="59"/>
      <c r="M1591" s="59"/>
      <c r="N1591" s="99"/>
      <c r="O1591" s="100"/>
      <c r="P1591" s="59"/>
      <c r="Q1591" s="59"/>
      <c r="R1591" s="59"/>
      <c r="S1591" s="59"/>
      <c r="T1591" s="59"/>
      <c r="U1591" s="59"/>
      <c r="V1591" s="59"/>
      <c r="W1591" s="95"/>
      <c r="X1591" s="104"/>
    </row>
    <row r="1592" spans="1:24" ht="14">
      <c r="A1592" s="91"/>
      <c r="B1592" s="92"/>
      <c r="C1592" s="93"/>
      <c r="D1592" s="94"/>
      <c r="E1592" s="273" t="str">
        <f t="shared" ca="1" si="48"/>
        <v/>
      </c>
      <c r="F1592" s="96"/>
      <c r="G1592" s="97"/>
      <c r="H1592" s="98"/>
      <c r="I1592" s="276" t="str">
        <f t="shared" ca="1" si="49"/>
        <v/>
      </c>
      <c r="J1592" s="92"/>
      <c r="K1592" s="92"/>
      <c r="L1592" s="59"/>
      <c r="M1592" s="59"/>
      <c r="N1592" s="99"/>
      <c r="O1592" s="100"/>
      <c r="P1592" s="59"/>
      <c r="Q1592" s="59"/>
      <c r="R1592" s="59"/>
      <c r="S1592" s="59"/>
      <c r="T1592" s="59"/>
      <c r="U1592" s="59"/>
      <c r="V1592" s="59"/>
      <c r="W1592" s="95"/>
      <c r="X1592" s="104"/>
    </row>
    <row r="1593" spans="1:24" ht="14">
      <c r="A1593" s="91"/>
      <c r="B1593" s="92"/>
      <c r="C1593" s="93"/>
      <c r="D1593" s="94"/>
      <c r="E1593" s="273" t="str">
        <f t="shared" ca="1" si="48"/>
        <v/>
      </c>
      <c r="F1593" s="96"/>
      <c r="G1593" s="97"/>
      <c r="H1593" s="98"/>
      <c r="I1593" s="276" t="str">
        <f t="shared" ca="1" si="49"/>
        <v/>
      </c>
      <c r="J1593" s="92"/>
      <c r="K1593" s="92"/>
      <c r="L1593" s="59"/>
      <c r="M1593" s="59"/>
      <c r="N1593" s="99"/>
      <c r="O1593" s="100"/>
      <c r="P1593" s="59"/>
      <c r="Q1593" s="59"/>
      <c r="R1593" s="59"/>
      <c r="S1593" s="59"/>
      <c r="T1593" s="59"/>
      <c r="U1593" s="59"/>
      <c r="V1593" s="59"/>
      <c r="W1593" s="95"/>
      <c r="X1593" s="104"/>
    </row>
    <row r="1594" spans="1:24" ht="14">
      <c r="A1594" s="91"/>
      <c r="B1594" s="92"/>
      <c r="C1594" s="93"/>
      <c r="D1594" s="94"/>
      <c r="E1594" s="273" t="str">
        <f t="shared" ca="1" si="48"/>
        <v/>
      </c>
      <c r="F1594" s="96"/>
      <c r="G1594" s="97"/>
      <c r="H1594" s="98"/>
      <c r="I1594" s="276" t="str">
        <f t="shared" ca="1" si="49"/>
        <v/>
      </c>
      <c r="J1594" s="92"/>
      <c r="K1594" s="92"/>
      <c r="L1594" s="59"/>
      <c r="M1594" s="59"/>
      <c r="N1594" s="99"/>
      <c r="O1594" s="100"/>
      <c r="P1594" s="59"/>
      <c r="Q1594" s="59"/>
      <c r="R1594" s="59"/>
      <c r="S1594" s="59"/>
      <c r="T1594" s="59"/>
      <c r="U1594" s="59"/>
      <c r="V1594" s="59"/>
      <c r="W1594" s="95"/>
      <c r="X1594" s="104"/>
    </row>
    <row r="1595" spans="1:24" ht="14">
      <c r="A1595" s="91"/>
      <c r="B1595" s="92"/>
      <c r="C1595" s="93"/>
      <c r="D1595" s="94"/>
      <c r="E1595" s="273" t="str">
        <f t="shared" ca="1" si="48"/>
        <v/>
      </c>
      <c r="F1595" s="96"/>
      <c r="G1595" s="97"/>
      <c r="H1595" s="98"/>
      <c r="I1595" s="276" t="str">
        <f t="shared" ca="1" si="49"/>
        <v/>
      </c>
      <c r="J1595" s="92"/>
      <c r="K1595" s="92"/>
      <c r="L1595" s="59"/>
      <c r="M1595" s="59"/>
      <c r="N1595" s="99"/>
      <c r="O1595" s="100"/>
      <c r="P1595" s="59"/>
      <c r="Q1595" s="59"/>
      <c r="R1595" s="59"/>
      <c r="S1595" s="59"/>
      <c r="T1595" s="59"/>
      <c r="U1595" s="59"/>
      <c r="V1595" s="59"/>
      <c r="W1595" s="95"/>
      <c r="X1595" s="104"/>
    </row>
    <row r="1596" spans="1:24" ht="14">
      <c r="A1596" s="91"/>
      <c r="B1596" s="92"/>
      <c r="C1596" s="93"/>
      <c r="D1596" s="94"/>
      <c r="E1596" s="273" t="str">
        <f t="shared" ca="1" si="48"/>
        <v/>
      </c>
      <c r="F1596" s="96"/>
      <c r="G1596" s="97"/>
      <c r="H1596" s="98"/>
      <c r="I1596" s="276" t="str">
        <f t="shared" ca="1" si="49"/>
        <v/>
      </c>
      <c r="J1596" s="92"/>
      <c r="K1596" s="92"/>
      <c r="L1596" s="59"/>
      <c r="M1596" s="59"/>
      <c r="N1596" s="99"/>
      <c r="O1596" s="100"/>
      <c r="P1596" s="59"/>
      <c r="Q1596" s="59"/>
      <c r="R1596" s="59"/>
      <c r="S1596" s="59"/>
      <c r="T1596" s="59"/>
      <c r="U1596" s="59"/>
      <c r="V1596" s="59"/>
      <c r="W1596" s="95"/>
      <c r="X1596" s="104"/>
    </row>
    <row r="1597" spans="1:24" ht="14">
      <c r="A1597" s="91"/>
      <c r="B1597" s="92"/>
      <c r="C1597" s="93"/>
      <c r="D1597" s="94"/>
      <c r="E1597" s="273" t="str">
        <f t="shared" ca="1" si="48"/>
        <v/>
      </c>
      <c r="F1597" s="96"/>
      <c r="G1597" s="97"/>
      <c r="H1597" s="98"/>
      <c r="I1597" s="276" t="str">
        <f t="shared" ca="1" si="49"/>
        <v/>
      </c>
      <c r="J1597" s="92"/>
      <c r="K1597" s="92"/>
      <c r="L1597" s="59"/>
      <c r="M1597" s="59"/>
      <c r="N1597" s="99"/>
      <c r="O1597" s="100"/>
      <c r="P1597" s="59"/>
      <c r="Q1597" s="59"/>
      <c r="R1597" s="59"/>
      <c r="S1597" s="59"/>
      <c r="T1597" s="59"/>
      <c r="U1597" s="59"/>
      <c r="V1597" s="59"/>
      <c r="W1597" s="95"/>
      <c r="X1597" s="104"/>
    </row>
    <row r="1598" spans="1:24" ht="14">
      <c r="A1598" s="91"/>
      <c r="B1598" s="92"/>
      <c r="C1598" s="93"/>
      <c r="D1598" s="94"/>
      <c r="E1598" s="273" t="str">
        <f t="shared" ca="1" si="48"/>
        <v/>
      </c>
      <c r="F1598" s="96"/>
      <c r="G1598" s="97"/>
      <c r="H1598" s="98"/>
      <c r="I1598" s="276" t="str">
        <f t="shared" ca="1" si="49"/>
        <v/>
      </c>
      <c r="J1598" s="92"/>
      <c r="K1598" s="92"/>
      <c r="L1598" s="59"/>
      <c r="M1598" s="59"/>
      <c r="N1598" s="99"/>
      <c r="O1598" s="100"/>
      <c r="P1598" s="59"/>
      <c r="Q1598" s="59"/>
      <c r="R1598" s="59"/>
      <c r="S1598" s="59"/>
      <c r="T1598" s="59"/>
      <c r="U1598" s="59"/>
      <c r="V1598" s="59"/>
      <c r="W1598" s="95"/>
      <c r="X1598" s="104"/>
    </row>
    <row r="1599" spans="1:24" ht="14">
      <c r="A1599" s="91"/>
      <c r="B1599" s="92"/>
      <c r="C1599" s="93"/>
      <c r="D1599" s="94"/>
      <c r="E1599" s="273" t="str">
        <f t="shared" ca="1" si="48"/>
        <v/>
      </c>
      <c r="F1599" s="96"/>
      <c r="G1599" s="97"/>
      <c r="H1599" s="98"/>
      <c r="I1599" s="276" t="str">
        <f t="shared" ca="1" si="49"/>
        <v/>
      </c>
      <c r="J1599" s="92"/>
      <c r="K1599" s="92"/>
      <c r="L1599" s="59"/>
      <c r="M1599" s="59"/>
      <c r="N1599" s="99"/>
      <c r="O1599" s="100"/>
      <c r="P1599" s="59"/>
      <c r="Q1599" s="59"/>
      <c r="R1599" s="59"/>
      <c r="S1599" s="59"/>
      <c r="T1599" s="59"/>
      <c r="U1599" s="59"/>
      <c r="V1599" s="59"/>
      <c r="W1599" s="95"/>
      <c r="X1599" s="104"/>
    </row>
    <row r="1600" spans="1:24" ht="14">
      <c r="A1600" s="91"/>
      <c r="B1600" s="92"/>
      <c r="C1600" s="93"/>
      <c r="D1600" s="94"/>
      <c r="E1600" s="273" t="str">
        <f t="shared" ca="1" si="48"/>
        <v/>
      </c>
      <c r="F1600" s="96"/>
      <c r="G1600" s="97"/>
      <c r="H1600" s="98"/>
      <c r="I1600" s="276" t="str">
        <f t="shared" ca="1" si="49"/>
        <v/>
      </c>
      <c r="J1600" s="92"/>
      <c r="K1600" s="92"/>
      <c r="L1600" s="59"/>
      <c r="M1600" s="59"/>
      <c r="N1600" s="99"/>
      <c r="O1600" s="100"/>
      <c r="P1600" s="59"/>
      <c r="Q1600" s="59"/>
      <c r="R1600" s="59"/>
      <c r="S1600" s="59"/>
      <c r="T1600" s="59"/>
      <c r="U1600" s="59"/>
      <c r="V1600" s="59"/>
      <c r="W1600" s="95"/>
      <c r="X1600" s="104"/>
    </row>
    <row r="1601" spans="1:24" ht="14">
      <c r="A1601" s="91"/>
      <c r="B1601" s="92"/>
      <c r="C1601" s="93"/>
      <c r="D1601" s="94"/>
      <c r="E1601" s="273" t="str">
        <f t="shared" ca="1" si="48"/>
        <v/>
      </c>
      <c r="F1601" s="96"/>
      <c r="G1601" s="97"/>
      <c r="H1601" s="98"/>
      <c r="I1601" s="276" t="str">
        <f t="shared" ca="1" si="49"/>
        <v/>
      </c>
      <c r="J1601" s="92"/>
      <c r="K1601" s="92"/>
      <c r="L1601" s="59"/>
      <c r="M1601" s="59"/>
      <c r="N1601" s="99"/>
      <c r="O1601" s="100"/>
      <c r="P1601" s="59"/>
      <c r="Q1601" s="59"/>
      <c r="R1601" s="59"/>
      <c r="S1601" s="59"/>
      <c r="T1601" s="59"/>
      <c r="U1601" s="59"/>
      <c r="V1601" s="59"/>
      <c r="W1601" s="95"/>
      <c r="X1601" s="104"/>
    </row>
    <row r="1602" spans="1:24" ht="14">
      <c r="A1602" s="91"/>
      <c r="B1602" s="92"/>
      <c r="C1602" s="93"/>
      <c r="D1602" s="94"/>
      <c r="E1602" s="273" t="str">
        <f t="shared" ca="1" si="48"/>
        <v/>
      </c>
      <c r="F1602" s="96"/>
      <c r="G1602" s="97"/>
      <c r="H1602" s="98"/>
      <c r="I1602" s="276" t="str">
        <f t="shared" ca="1" si="49"/>
        <v/>
      </c>
      <c r="J1602" s="92"/>
      <c r="K1602" s="92"/>
      <c r="L1602" s="59"/>
      <c r="M1602" s="59"/>
      <c r="N1602" s="99"/>
      <c r="O1602" s="100"/>
      <c r="P1602" s="59"/>
      <c r="Q1602" s="59"/>
      <c r="R1602" s="59"/>
      <c r="S1602" s="59"/>
      <c r="T1602" s="59"/>
      <c r="U1602" s="59"/>
      <c r="V1602" s="59"/>
      <c r="W1602" s="95"/>
      <c r="X1602" s="104"/>
    </row>
    <row r="1603" spans="1:24" ht="14">
      <c r="A1603" s="91"/>
      <c r="B1603" s="92"/>
      <c r="C1603" s="93"/>
      <c r="D1603" s="94"/>
      <c r="E1603" s="273" t="str">
        <f t="shared" ca="1" si="48"/>
        <v/>
      </c>
      <c r="F1603" s="96"/>
      <c r="G1603" s="97"/>
      <c r="H1603" s="98"/>
      <c r="I1603" s="276" t="str">
        <f t="shared" ca="1" si="49"/>
        <v/>
      </c>
      <c r="J1603" s="92"/>
      <c r="K1603" s="92"/>
      <c r="L1603" s="59"/>
      <c r="M1603" s="59"/>
      <c r="N1603" s="99"/>
      <c r="O1603" s="100"/>
      <c r="P1603" s="59"/>
      <c r="Q1603" s="59"/>
      <c r="R1603" s="59"/>
      <c r="S1603" s="59"/>
      <c r="T1603" s="59"/>
      <c r="U1603" s="59"/>
      <c r="V1603" s="59"/>
      <c r="W1603" s="95"/>
      <c r="X1603" s="104"/>
    </row>
    <row r="1604" spans="1:24" ht="14">
      <c r="A1604" s="91"/>
      <c r="B1604" s="92"/>
      <c r="C1604" s="93"/>
      <c r="D1604" s="94"/>
      <c r="E1604" s="273" t="str">
        <f t="shared" ca="1" si="48"/>
        <v/>
      </c>
      <c r="F1604" s="96"/>
      <c r="G1604" s="97"/>
      <c r="H1604" s="98"/>
      <c r="I1604" s="276" t="str">
        <f t="shared" ca="1" si="49"/>
        <v/>
      </c>
      <c r="J1604" s="92"/>
      <c r="K1604" s="92"/>
      <c r="L1604" s="59"/>
      <c r="M1604" s="59"/>
      <c r="N1604" s="99"/>
      <c r="O1604" s="100"/>
      <c r="P1604" s="59"/>
      <c r="Q1604" s="59"/>
      <c r="R1604" s="59"/>
      <c r="S1604" s="59"/>
      <c r="T1604" s="59"/>
      <c r="U1604" s="59"/>
      <c r="V1604" s="59"/>
      <c r="W1604" s="95"/>
      <c r="X1604" s="104"/>
    </row>
    <row r="1605" spans="1:24" ht="14">
      <c r="A1605" s="91"/>
      <c r="B1605" s="92"/>
      <c r="C1605" s="93"/>
      <c r="D1605" s="94"/>
      <c r="E1605" s="273" t="str">
        <f t="shared" ca="1" si="48"/>
        <v/>
      </c>
      <c r="F1605" s="96"/>
      <c r="G1605" s="97"/>
      <c r="H1605" s="98"/>
      <c r="I1605" s="276" t="str">
        <f t="shared" ca="1" si="49"/>
        <v/>
      </c>
      <c r="J1605" s="92"/>
      <c r="K1605" s="92"/>
      <c r="L1605" s="59"/>
      <c r="M1605" s="59"/>
      <c r="N1605" s="99"/>
      <c r="O1605" s="100"/>
      <c r="P1605" s="59"/>
      <c r="Q1605" s="59"/>
      <c r="R1605" s="59"/>
      <c r="S1605" s="59"/>
      <c r="T1605" s="59"/>
      <c r="U1605" s="59"/>
      <c r="V1605" s="59"/>
      <c r="W1605" s="95"/>
      <c r="X1605" s="104"/>
    </row>
    <row r="1606" spans="1:24" ht="14">
      <c r="A1606" s="91"/>
      <c r="B1606" s="92"/>
      <c r="C1606" s="93"/>
      <c r="D1606" s="94"/>
      <c r="E1606" s="273" t="str">
        <f t="shared" ca="1" si="48"/>
        <v/>
      </c>
      <c r="F1606" s="96"/>
      <c r="G1606" s="97"/>
      <c r="H1606" s="98"/>
      <c r="I1606" s="276" t="str">
        <f t="shared" ca="1" si="49"/>
        <v/>
      </c>
      <c r="J1606" s="92"/>
      <c r="K1606" s="92"/>
      <c r="L1606" s="59"/>
      <c r="M1606" s="59"/>
      <c r="N1606" s="99"/>
      <c r="O1606" s="100"/>
      <c r="P1606" s="59"/>
      <c r="Q1606" s="59"/>
      <c r="R1606" s="59"/>
      <c r="S1606" s="59"/>
      <c r="T1606" s="59"/>
      <c r="U1606" s="59"/>
      <c r="V1606" s="59"/>
      <c r="W1606" s="95"/>
      <c r="X1606" s="104"/>
    </row>
    <row r="1607" spans="1:24" ht="14">
      <c r="A1607" s="91"/>
      <c r="B1607" s="92"/>
      <c r="C1607" s="93"/>
      <c r="D1607" s="94"/>
      <c r="E1607" s="273" t="str">
        <f t="shared" ref="E1607:E1670" ca="1" si="50">IF(D1607="","",+DATEDIF(D1607,TODAY(),"y"))</f>
        <v/>
      </c>
      <c r="F1607" s="96"/>
      <c r="G1607" s="97"/>
      <c r="H1607" s="98"/>
      <c r="I1607" s="276" t="str">
        <f t="shared" ref="I1607:I1670" ca="1" si="51">IF(H1607="","",+DATEDIF(H1607,TODAY(),"M"))</f>
        <v/>
      </c>
      <c r="J1607" s="92"/>
      <c r="K1607" s="92"/>
      <c r="L1607" s="59"/>
      <c r="M1607" s="59"/>
      <c r="N1607" s="99"/>
      <c r="O1607" s="100"/>
      <c r="P1607" s="59"/>
      <c r="Q1607" s="59"/>
      <c r="R1607" s="59"/>
      <c r="S1607" s="59"/>
      <c r="T1607" s="59"/>
      <c r="U1607" s="59"/>
      <c r="V1607" s="59"/>
      <c r="W1607" s="95"/>
      <c r="X1607" s="104"/>
    </row>
    <row r="1608" spans="1:24" ht="14">
      <c r="A1608" s="91"/>
      <c r="B1608" s="92"/>
      <c r="C1608" s="93"/>
      <c r="D1608" s="94"/>
      <c r="E1608" s="273" t="str">
        <f t="shared" ca="1" si="50"/>
        <v/>
      </c>
      <c r="F1608" s="96"/>
      <c r="G1608" s="97"/>
      <c r="H1608" s="98"/>
      <c r="I1608" s="276" t="str">
        <f t="shared" ca="1" si="51"/>
        <v/>
      </c>
      <c r="J1608" s="92"/>
      <c r="K1608" s="92"/>
      <c r="L1608" s="59"/>
      <c r="M1608" s="59"/>
      <c r="N1608" s="99"/>
      <c r="O1608" s="100"/>
      <c r="P1608" s="59"/>
      <c r="Q1608" s="59"/>
      <c r="R1608" s="59"/>
      <c r="S1608" s="59"/>
      <c r="T1608" s="59"/>
      <c r="U1608" s="59"/>
      <c r="V1608" s="59"/>
      <c r="W1608" s="95"/>
      <c r="X1608" s="104"/>
    </row>
    <row r="1609" spans="1:24" ht="14">
      <c r="A1609" s="91"/>
      <c r="B1609" s="92"/>
      <c r="C1609" s="93"/>
      <c r="D1609" s="94"/>
      <c r="E1609" s="273" t="str">
        <f t="shared" ca="1" si="50"/>
        <v/>
      </c>
      <c r="F1609" s="96"/>
      <c r="G1609" s="97"/>
      <c r="H1609" s="98"/>
      <c r="I1609" s="276" t="str">
        <f t="shared" ca="1" si="51"/>
        <v/>
      </c>
      <c r="J1609" s="92"/>
      <c r="K1609" s="92"/>
      <c r="L1609" s="59"/>
      <c r="M1609" s="59"/>
      <c r="N1609" s="99"/>
      <c r="O1609" s="100"/>
      <c r="P1609" s="59"/>
      <c r="Q1609" s="59"/>
      <c r="R1609" s="59"/>
      <c r="S1609" s="59"/>
      <c r="T1609" s="59"/>
      <c r="U1609" s="59"/>
      <c r="V1609" s="59"/>
      <c r="W1609" s="95"/>
      <c r="X1609" s="104"/>
    </row>
    <row r="1610" spans="1:24" ht="14">
      <c r="A1610" s="91"/>
      <c r="B1610" s="92"/>
      <c r="C1610" s="93"/>
      <c r="D1610" s="94"/>
      <c r="E1610" s="273" t="str">
        <f t="shared" ca="1" si="50"/>
        <v/>
      </c>
      <c r="F1610" s="96"/>
      <c r="G1610" s="97"/>
      <c r="H1610" s="98"/>
      <c r="I1610" s="276" t="str">
        <f t="shared" ca="1" si="51"/>
        <v/>
      </c>
      <c r="J1610" s="92"/>
      <c r="K1610" s="92"/>
      <c r="L1610" s="59"/>
      <c r="M1610" s="59"/>
      <c r="N1610" s="99"/>
      <c r="O1610" s="100"/>
      <c r="P1610" s="59"/>
      <c r="Q1610" s="59"/>
      <c r="R1610" s="59"/>
      <c r="S1610" s="59"/>
      <c r="T1610" s="59"/>
      <c r="U1610" s="59"/>
      <c r="V1610" s="59"/>
      <c r="W1610" s="95"/>
      <c r="X1610" s="104"/>
    </row>
    <row r="1611" spans="1:24" ht="14">
      <c r="A1611" s="91"/>
      <c r="B1611" s="92"/>
      <c r="C1611" s="93"/>
      <c r="D1611" s="94"/>
      <c r="E1611" s="273" t="str">
        <f t="shared" ca="1" si="50"/>
        <v/>
      </c>
      <c r="F1611" s="96"/>
      <c r="G1611" s="97"/>
      <c r="H1611" s="98"/>
      <c r="I1611" s="276" t="str">
        <f t="shared" ca="1" si="51"/>
        <v/>
      </c>
      <c r="J1611" s="92"/>
      <c r="K1611" s="92"/>
      <c r="L1611" s="59"/>
      <c r="M1611" s="59"/>
      <c r="N1611" s="99"/>
      <c r="O1611" s="100"/>
      <c r="P1611" s="59"/>
      <c r="Q1611" s="59"/>
      <c r="R1611" s="59"/>
      <c r="S1611" s="59"/>
      <c r="T1611" s="59"/>
      <c r="U1611" s="59"/>
      <c r="V1611" s="59"/>
      <c r="W1611" s="95"/>
      <c r="X1611" s="104"/>
    </row>
    <row r="1612" spans="1:24" ht="14">
      <c r="A1612" s="91"/>
      <c r="B1612" s="92"/>
      <c r="C1612" s="93"/>
      <c r="D1612" s="94"/>
      <c r="E1612" s="273" t="str">
        <f t="shared" ca="1" si="50"/>
        <v/>
      </c>
      <c r="F1612" s="96"/>
      <c r="G1612" s="97"/>
      <c r="H1612" s="98"/>
      <c r="I1612" s="276" t="str">
        <f t="shared" ca="1" si="51"/>
        <v/>
      </c>
      <c r="J1612" s="92"/>
      <c r="K1612" s="92"/>
      <c r="L1612" s="59"/>
      <c r="M1612" s="59"/>
      <c r="N1612" s="99"/>
      <c r="O1612" s="100"/>
      <c r="P1612" s="59"/>
      <c r="Q1612" s="59"/>
      <c r="R1612" s="59"/>
      <c r="S1612" s="59"/>
      <c r="T1612" s="59"/>
      <c r="U1612" s="59"/>
      <c r="V1612" s="59"/>
      <c r="W1612" s="95"/>
      <c r="X1612" s="104"/>
    </row>
    <row r="1613" spans="1:24" ht="14">
      <c r="A1613" s="91"/>
      <c r="B1613" s="92"/>
      <c r="C1613" s="93"/>
      <c r="D1613" s="94"/>
      <c r="E1613" s="273" t="str">
        <f t="shared" ca="1" si="50"/>
        <v/>
      </c>
      <c r="F1613" s="96"/>
      <c r="G1613" s="97"/>
      <c r="H1613" s="98"/>
      <c r="I1613" s="276" t="str">
        <f t="shared" ca="1" si="51"/>
        <v/>
      </c>
      <c r="J1613" s="92"/>
      <c r="K1613" s="92"/>
      <c r="L1613" s="59"/>
      <c r="M1613" s="59"/>
      <c r="N1613" s="99"/>
      <c r="O1613" s="100"/>
      <c r="P1613" s="59"/>
      <c r="Q1613" s="59"/>
      <c r="R1613" s="59"/>
      <c r="S1613" s="59"/>
      <c r="T1613" s="59"/>
      <c r="U1613" s="59"/>
      <c r="V1613" s="59"/>
      <c r="W1613" s="95"/>
      <c r="X1613" s="104"/>
    </row>
    <row r="1614" spans="1:24" ht="14">
      <c r="A1614" s="91"/>
      <c r="B1614" s="92"/>
      <c r="C1614" s="93"/>
      <c r="D1614" s="94"/>
      <c r="E1614" s="273" t="str">
        <f t="shared" ca="1" si="50"/>
        <v/>
      </c>
      <c r="F1614" s="96"/>
      <c r="G1614" s="97"/>
      <c r="H1614" s="98"/>
      <c r="I1614" s="276" t="str">
        <f t="shared" ca="1" si="51"/>
        <v/>
      </c>
      <c r="J1614" s="92"/>
      <c r="K1614" s="92"/>
      <c r="L1614" s="59"/>
      <c r="M1614" s="59"/>
      <c r="N1614" s="99"/>
      <c r="O1614" s="100"/>
      <c r="P1614" s="59"/>
      <c r="Q1614" s="59"/>
      <c r="R1614" s="59"/>
      <c r="S1614" s="59"/>
      <c r="T1614" s="59"/>
      <c r="U1614" s="59"/>
      <c r="V1614" s="59"/>
      <c r="W1614" s="95"/>
      <c r="X1614" s="104"/>
    </row>
    <row r="1615" spans="1:24" ht="14">
      <c r="A1615" s="91"/>
      <c r="B1615" s="92"/>
      <c r="C1615" s="93"/>
      <c r="D1615" s="94"/>
      <c r="E1615" s="273" t="str">
        <f t="shared" ca="1" si="50"/>
        <v/>
      </c>
      <c r="F1615" s="96"/>
      <c r="G1615" s="97"/>
      <c r="H1615" s="98"/>
      <c r="I1615" s="276" t="str">
        <f t="shared" ca="1" si="51"/>
        <v/>
      </c>
      <c r="J1615" s="92"/>
      <c r="K1615" s="92"/>
      <c r="L1615" s="59"/>
      <c r="M1615" s="59"/>
      <c r="N1615" s="99"/>
      <c r="O1615" s="100"/>
      <c r="P1615" s="59"/>
      <c r="Q1615" s="59"/>
      <c r="R1615" s="59"/>
      <c r="S1615" s="59"/>
      <c r="T1615" s="59"/>
      <c r="U1615" s="59"/>
      <c r="V1615" s="59"/>
      <c r="W1615" s="95"/>
      <c r="X1615" s="104"/>
    </row>
    <row r="1616" spans="1:24" ht="14">
      <c r="A1616" s="91"/>
      <c r="B1616" s="92"/>
      <c r="C1616" s="93"/>
      <c r="D1616" s="94"/>
      <c r="E1616" s="273" t="str">
        <f t="shared" ca="1" si="50"/>
        <v/>
      </c>
      <c r="F1616" s="96"/>
      <c r="G1616" s="97"/>
      <c r="H1616" s="98"/>
      <c r="I1616" s="276" t="str">
        <f t="shared" ca="1" si="51"/>
        <v/>
      </c>
      <c r="J1616" s="92"/>
      <c r="K1616" s="92"/>
      <c r="L1616" s="59"/>
      <c r="M1616" s="59"/>
      <c r="N1616" s="99"/>
      <c r="O1616" s="100"/>
      <c r="P1616" s="59"/>
      <c r="Q1616" s="59"/>
      <c r="R1616" s="59"/>
      <c r="S1616" s="59"/>
      <c r="T1616" s="59"/>
      <c r="U1616" s="59"/>
      <c r="V1616" s="59"/>
      <c r="W1616" s="95"/>
      <c r="X1616" s="104"/>
    </row>
    <row r="1617" spans="1:24" ht="14">
      <c r="A1617" s="91"/>
      <c r="B1617" s="92"/>
      <c r="C1617" s="93"/>
      <c r="D1617" s="94"/>
      <c r="E1617" s="273" t="str">
        <f t="shared" ca="1" si="50"/>
        <v/>
      </c>
      <c r="F1617" s="96"/>
      <c r="G1617" s="97"/>
      <c r="H1617" s="98"/>
      <c r="I1617" s="276" t="str">
        <f t="shared" ca="1" si="51"/>
        <v/>
      </c>
      <c r="J1617" s="92"/>
      <c r="K1617" s="92"/>
      <c r="L1617" s="59"/>
      <c r="M1617" s="59"/>
      <c r="N1617" s="99"/>
      <c r="O1617" s="100"/>
      <c r="P1617" s="59"/>
      <c r="Q1617" s="59"/>
      <c r="R1617" s="59"/>
      <c r="S1617" s="59"/>
      <c r="T1617" s="59"/>
      <c r="U1617" s="59"/>
      <c r="V1617" s="59"/>
      <c r="W1617" s="95"/>
      <c r="X1617" s="104"/>
    </row>
    <row r="1618" spans="1:24" ht="14">
      <c r="A1618" s="91"/>
      <c r="B1618" s="92"/>
      <c r="C1618" s="93"/>
      <c r="D1618" s="94"/>
      <c r="E1618" s="273" t="str">
        <f t="shared" ca="1" si="50"/>
        <v/>
      </c>
      <c r="F1618" s="96"/>
      <c r="G1618" s="97"/>
      <c r="H1618" s="98"/>
      <c r="I1618" s="276" t="str">
        <f t="shared" ca="1" si="51"/>
        <v/>
      </c>
      <c r="J1618" s="92"/>
      <c r="K1618" s="92"/>
      <c r="L1618" s="59"/>
      <c r="M1618" s="59"/>
      <c r="N1618" s="99"/>
      <c r="O1618" s="100"/>
      <c r="P1618" s="59"/>
      <c r="Q1618" s="59"/>
      <c r="R1618" s="59"/>
      <c r="S1618" s="59"/>
      <c r="T1618" s="59"/>
      <c r="U1618" s="59"/>
      <c r="V1618" s="59"/>
      <c r="W1618" s="95"/>
      <c r="X1618" s="104"/>
    </row>
    <row r="1619" spans="1:24" ht="14">
      <c r="A1619" s="91"/>
      <c r="B1619" s="92"/>
      <c r="C1619" s="93"/>
      <c r="D1619" s="94"/>
      <c r="E1619" s="273" t="str">
        <f t="shared" ca="1" si="50"/>
        <v/>
      </c>
      <c r="F1619" s="96"/>
      <c r="G1619" s="97"/>
      <c r="H1619" s="98"/>
      <c r="I1619" s="276" t="str">
        <f t="shared" ca="1" si="51"/>
        <v/>
      </c>
      <c r="J1619" s="92"/>
      <c r="K1619" s="92"/>
      <c r="L1619" s="59"/>
      <c r="M1619" s="59"/>
      <c r="N1619" s="99"/>
      <c r="O1619" s="100"/>
      <c r="P1619" s="59"/>
      <c r="Q1619" s="59"/>
      <c r="R1619" s="59"/>
      <c r="S1619" s="59"/>
      <c r="T1619" s="59"/>
      <c r="U1619" s="59"/>
      <c r="V1619" s="59"/>
      <c r="W1619" s="95"/>
      <c r="X1619" s="104"/>
    </row>
    <row r="1620" spans="1:24" ht="14">
      <c r="A1620" s="91"/>
      <c r="B1620" s="92"/>
      <c r="C1620" s="93"/>
      <c r="D1620" s="94"/>
      <c r="E1620" s="273" t="str">
        <f t="shared" ca="1" si="50"/>
        <v/>
      </c>
      <c r="F1620" s="96"/>
      <c r="G1620" s="97"/>
      <c r="H1620" s="98"/>
      <c r="I1620" s="276" t="str">
        <f t="shared" ca="1" si="51"/>
        <v/>
      </c>
      <c r="J1620" s="92"/>
      <c r="K1620" s="92"/>
      <c r="L1620" s="59"/>
      <c r="M1620" s="59"/>
      <c r="N1620" s="99"/>
      <c r="O1620" s="100"/>
      <c r="P1620" s="59"/>
      <c r="Q1620" s="59"/>
      <c r="R1620" s="59"/>
      <c r="S1620" s="59"/>
      <c r="T1620" s="59"/>
      <c r="U1620" s="59"/>
      <c r="V1620" s="59"/>
      <c r="W1620" s="95"/>
      <c r="X1620" s="104"/>
    </row>
    <row r="1621" spans="1:24" ht="14">
      <c r="A1621" s="91"/>
      <c r="B1621" s="92"/>
      <c r="C1621" s="93"/>
      <c r="D1621" s="94"/>
      <c r="E1621" s="273" t="str">
        <f t="shared" ca="1" si="50"/>
        <v/>
      </c>
      <c r="F1621" s="96"/>
      <c r="G1621" s="97"/>
      <c r="H1621" s="98"/>
      <c r="I1621" s="276" t="str">
        <f t="shared" ca="1" si="51"/>
        <v/>
      </c>
      <c r="J1621" s="92"/>
      <c r="K1621" s="92"/>
      <c r="L1621" s="59"/>
      <c r="M1621" s="59"/>
      <c r="N1621" s="99"/>
      <c r="O1621" s="100"/>
      <c r="P1621" s="59"/>
      <c r="Q1621" s="59"/>
      <c r="R1621" s="59"/>
      <c r="S1621" s="59"/>
      <c r="T1621" s="59"/>
      <c r="U1621" s="59"/>
      <c r="V1621" s="59"/>
      <c r="W1621" s="95"/>
      <c r="X1621" s="104"/>
    </row>
    <row r="1622" spans="1:24" ht="14">
      <c r="A1622" s="91"/>
      <c r="B1622" s="92"/>
      <c r="C1622" s="93"/>
      <c r="D1622" s="94"/>
      <c r="E1622" s="273" t="str">
        <f t="shared" ca="1" si="50"/>
        <v/>
      </c>
      <c r="F1622" s="96"/>
      <c r="G1622" s="97"/>
      <c r="H1622" s="98"/>
      <c r="I1622" s="276" t="str">
        <f t="shared" ca="1" si="51"/>
        <v/>
      </c>
      <c r="J1622" s="92"/>
      <c r="K1622" s="92"/>
      <c r="L1622" s="59"/>
      <c r="M1622" s="59"/>
      <c r="N1622" s="99"/>
      <c r="O1622" s="100"/>
      <c r="P1622" s="59"/>
      <c r="Q1622" s="59"/>
      <c r="R1622" s="59"/>
      <c r="S1622" s="59"/>
      <c r="T1622" s="59"/>
      <c r="U1622" s="59"/>
      <c r="V1622" s="59"/>
      <c r="W1622" s="95"/>
      <c r="X1622" s="104"/>
    </row>
    <row r="1623" spans="1:24" ht="14">
      <c r="A1623" s="91"/>
      <c r="B1623" s="92"/>
      <c r="C1623" s="93"/>
      <c r="D1623" s="94"/>
      <c r="E1623" s="273" t="str">
        <f t="shared" ca="1" si="50"/>
        <v/>
      </c>
      <c r="F1623" s="96"/>
      <c r="G1623" s="97"/>
      <c r="H1623" s="98"/>
      <c r="I1623" s="276" t="str">
        <f t="shared" ca="1" si="51"/>
        <v/>
      </c>
      <c r="J1623" s="92"/>
      <c r="K1623" s="92"/>
      <c r="L1623" s="59"/>
      <c r="M1623" s="59"/>
      <c r="N1623" s="99"/>
      <c r="O1623" s="100"/>
      <c r="P1623" s="59"/>
      <c r="Q1623" s="59"/>
      <c r="R1623" s="59"/>
      <c r="S1623" s="59"/>
      <c r="T1623" s="59"/>
      <c r="U1623" s="59"/>
      <c r="V1623" s="59"/>
      <c r="W1623" s="95"/>
      <c r="X1623" s="104"/>
    </row>
    <row r="1624" spans="1:24" ht="14">
      <c r="A1624" s="91"/>
      <c r="B1624" s="92"/>
      <c r="C1624" s="93"/>
      <c r="D1624" s="94"/>
      <c r="E1624" s="273" t="str">
        <f t="shared" ca="1" si="50"/>
        <v/>
      </c>
      <c r="F1624" s="96"/>
      <c r="G1624" s="97"/>
      <c r="H1624" s="98"/>
      <c r="I1624" s="276" t="str">
        <f t="shared" ca="1" si="51"/>
        <v/>
      </c>
      <c r="J1624" s="92"/>
      <c r="K1624" s="92"/>
      <c r="L1624" s="59"/>
      <c r="M1624" s="59"/>
      <c r="N1624" s="99"/>
      <c r="O1624" s="100"/>
      <c r="P1624" s="59"/>
      <c r="Q1624" s="59"/>
      <c r="R1624" s="59"/>
      <c r="S1624" s="59"/>
      <c r="T1624" s="59"/>
      <c r="U1624" s="59"/>
      <c r="V1624" s="59"/>
      <c r="W1624" s="95"/>
      <c r="X1624" s="104"/>
    </row>
    <row r="1625" spans="1:24" ht="14">
      <c r="A1625" s="91"/>
      <c r="B1625" s="92"/>
      <c r="C1625" s="93"/>
      <c r="D1625" s="94"/>
      <c r="E1625" s="273" t="str">
        <f t="shared" ca="1" si="50"/>
        <v/>
      </c>
      <c r="F1625" s="96"/>
      <c r="G1625" s="97"/>
      <c r="H1625" s="98"/>
      <c r="I1625" s="276" t="str">
        <f t="shared" ca="1" si="51"/>
        <v/>
      </c>
      <c r="J1625" s="92"/>
      <c r="K1625" s="92"/>
      <c r="L1625" s="59"/>
      <c r="M1625" s="59"/>
      <c r="N1625" s="99"/>
      <c r="O1625" s="100"/>
      <c r="P1625" s="59"/>
      <c r="Q1625" s="59"/>
      <c r="R1625" s="59"/>
      <c r="S1625" s="59"/>
      <c r="T1625" s="59"/>
      <c r="U1625" s="59"/>
      <c r="V1625" s="59"/>
      <c r="W1625" s="95"/>
      <c r="X1625" s="104"/>
    </row>
    <row r="1626" spans="1:24" ht="14">
      <c r="A1626" s="91"/>
      <c r="B1626" s="92"/>
      <c r="C1626" s="93"/>
      <c r="D1626" s="94"/>
      <c r="E1626" s="273" t="str">
        <f t="shared" ca="1" si="50"/>
        <v/>
      </c>
      <c r="F1626" s="96"/>
      <c r="G1626" s="97"/>
      <c r="H1626" s="98"/>
      <c r="I1626" s="276" t="str">
        <f t="shared" ca="1" si="51"/>
        <v/>
      </c>
      <c r="J1626" s="92"/>
      <c r="K1626" s="92"/>
      <c r="L1626" s="59"/>
      <c r="M1626" s="59"/>
      <c r="N1626" s="99"/>
      <c r="O1626" s="100"/>
      <c r="P1626" s="59"/>
      <c r="Q1626" s="59"/>
      <c r="R1626" s="59"/>
      <c r="S1626" s="59"/>
      <c r="T1626" s="59"/>
      <c r="U1626" s="59"/>
      <c r="V1626" s="59"/>
      <c r="W1626" s="95"/>
      <c r="X1626" s="104"/>
    </row>
    <row r="1627" spans="1:24" ht="14">
      <c r="A1627" s="91"/>
      <c r="B1627" s="92"/>
      <c r="C1627" s="93"/>
      <c r="D1627" s="94"/>
      <c r="E1627" s="273" t="str">
        <f t="shared" ca="1" si="50"/>
        <v/>
      </c>
      <c r="F1627" s="96"/>
      <c r="G1627" s="97"/>
      <c r="H1627" s="98"/>
      <c r="I1627" s="276" t="str">
        <f t="shared" ca="1" si="51"/>
        <v/>
      </c>
      <c r="J1627" s="92"/>
      <c r="K1627" s="92"/>
      <c r="L1627" s="59"/>
      <c r="M1627" s="59"/>
      <c r="N1627" s="99"/>
      <c r="O1627" s="100"/>
      <c r="P1627" s="59"/>
      <c r="Q1627" s="59"/>
      <c r="R1627" s="59"/>
      <c r="S1627" s="59"/>
      <c r="T1627" s="59"/>
      <c r="U1627" s="59"/>
      <c r="V1627" s="59"/>
      <c r="W1627" s="95"/>
      <c r="X1627" s="104"/>
    </row>
    <row r="1628" spans="1:24" ht="14">
      <c r="A1628" s="91"/>
      <c r="B1628" s="92"/>
      <c r="C1628" s="93"/>
      <c r="D1628" s="94"/>
      <c r="E1628" s="273" t="str">
        <f t="shared" ca="1" si="50"/>
        <v/>
      </c>
      <c r="F1628" s="96"/>
      <c r="G1628" s="97"/>
      <c r="H1628" s="98"/>
      <c r="I1628" s="276" t="str">
        <f t="shared" ca="1" si="51"/>
        <v/>
      </c>
      <c r="J1628" s="92"/>
      <c r="K1628" s="92"/>
      <c r="L1628" s="59"/>
      <c r="M1628" s="59"/>
      <c r="N1628" s="99"/>
      <c r="O1628" s="100"/>
      <c r="P1628" s="59"/>
      <c r="Q1628" s="59"/>
      <c r="R1628" s="59"/>
      <c r="S1628" s="59"/>
      <c r="T1628" s="59"/>
      <c r="U1628" s="59"/>
      <c r="V1628" s="59"/>
      <c r="W1628" s="95"/>
      <c r="X1628" s="104"/>
    </row>
    <row r="1629" spans="1:24" ht="14">
      <c r="A1629" s="91"/>
      <c r="B1629" s="92"/>
      <c r="C1629" s="93"/>
      <c r="D1629" s="94"/>
      <c r="E1629" s="273" t="str">
        <f t="shared" ca="1" si="50"/>
        <v/>
      </c>
      <c r="F1629" s="96"/>
      <c r="G1629" s="97"/>
      <c r="H1629" s="98"/>
      <c r="I1629" s="276" t="str">
        <f t="shared" ca="1" si="51"/>
        <v/>
      </c>
      <c r="J1629" s="92"/>
      <c r="K1629" s="92"/>
      <c r="L1629" s="59"/>
      <c r="M1629" s="59"/>
      <c r="N1629" s="99"/>
      <c r="O1629" s="100"/>
      <c r="P1629" s="59"/>
      <c r="Q1629" s="59"/>
      <c r="R1629" s="59"/>
      <c r="S1629" s="59"/>
      <c r="T1629" s="59"/>
      <c r="U1629" s="59"/>
      <c r="V1629" s="59"/>
      <c r="W1629" s="95"/>
      <c r="X1629" s="104"/>
    </row>
    <row r="1630" spans="1:24" ht="14">
      <c r="A1630" s="91"/>
      <c r="B1630" s="92"/>
      <c r="C1630" s="93"/>
      <c r="D1630" s="94"/>
      <c r="E1630" s="273" t="str">
        <f t="shared" ca="1" si="50"/>
        <v/>
      </c>
      <c r="F1630" s="96"/>
      <c r="G1630" s="97"/>
      <c r="H1630" s="98"/>
      <c r="I1630" s="276" t="str">
        <f t="shared" ca="1" si="51"/>
        <v/>
      </c>
      <c r="J1630" s="92"/>
      <c r="K1630" s="92"/>
      <c r="L1630" s="59"/>
      <c r="M1630" s="59"/>
      <c r="N1630" s="99"/>
      <c r="O1630" s="100"/>
      <c r="P1630" s="59"/>
      <c r="Q1630" s="59"/>
      <c r="R1630" s="59"/>
      <c r="S1630" s="59"/>
      <c r="T1630" s="59"/>
      <c r="U1630" s="59"/>
      <c r="V1630" s="59"/>
      <c r="W1630" s="95"/>
      <c r="X1630" s="104"/>
    </row>
    <row r="1631" spans="1:24" ht="14">
      <c r="A1631" s="91"/>
      <c r="B1631" s="92"/>
      <c r="C1631" s="93"/>
      <c r="D1631" s="94"/>
      <c r="E1631" s="273" t="str">
        <f t="shared" ca="1" si="50"/>
        <v/>
      </c>
      <c r="F1631" s="96"/>
      <c r="G1631" s="97"/>
      <c r="H1631" s="98"/>
      <c r="I1631" s="276" t="str">
        <f t="shared" ca="1" si="51"/>
        <v/>
      </c>
      <c r="J1631" s="92"/>
      <c r="K1631" s="92"/>
      <c r="L1631" s="59"/>
      <c r="M1631" s="59"/>
      <c r="N1631" s="99"/>
      <c r="O1631" s="100"/>
      <c r="P1631" s="59"/>
      <c r="Q1631" s="59"/>
      <c r="R1631" s="59"/>
      <c r="S1631" s="59"/>
      <c r="T1631" s="59"/>
      <c r="U1631" s="59"/>
      <c r="V1631" s="59"/>
      <c r="W1631" s="95"/>
      <c r="X1631" s="104"/>
    </row>
    <row r="1632" spans="1:24" ht="14">
      <c r="A1632" s="91"/>
      <c r="B1632" s="92"/>
      <c r="C1632" s="93"/>
      <c r="D1632" s="94"/>
      <c r="E1632" s="273" t="str">
        <f t="shared" ca="1" si="50"/>
        <v/>
      </c>
      <c r="F1632" s="96"/>
      <c r="G1632" s="97"/>
      <c r="H1632" s="98"/>
      <c r="I1632" s="276" t="str">
        <f t="shared" ca="1" si="51"/>
        <v/>
      </c>
      <c r="J1632" s="92"/>
      <c r="K1632" s="92"/>
      <c r="L1632" s="59"/>
      <c r="M1632" s="59"/>
      <c r="N1632" s="99"/>
      <c r="O1632" s="100"/>
      <c r="P1632" s="59"/>
      <c r="Q1632" s="59"/>
      <c r="R1632" s="59"/>
      <c r="S1632" s="59"/>
      <c r="T1632" s="59"/>
      <c r="U1632" s="59"/>
      <c r="V1632" s="59"/>
      <c r="W1632" s="95"/>
      <c r="X1632" s="104"/>
    </row>
    <row r="1633" spans="1:24" ht="14">
      <c r="A1633" s="91"/>
      <c r="B1633" s="92"/>
      <c r="C1633" s="93"/>
      <c r="D1633" s="94"/>
      <c r="E1633" s="273" t="str">
        <f t="shared" ca="1" si="50"/>
        <v/>
      </c>
      <c r="F1633" s="96"/>
      <c r="G1633" s="97"/>
      <c r="H1633" s="98"/>
      <c r="I1633" s="276" t="str">
        <f t="shared" ca="1" si="51"/>
        <v/>
      </c>
      <c r="J1633" s="92"/>
      <c r="K1633" s="92"/>
      <c r="L1633" s="59"/>
      <c r="M1633" s="59"/>
      <c r="N1633" s="99"/>
      <c r="O1633" s="100"/>
      <c r="P1633" s="59"/>
      <c r="Q1633" s="59"/>
      <c r="R1633" s="59"/>
      <c r="S1633" s="59"/>
      <c r="T1633" s="59"/>
      <c r="U1633" s="59"/>
      <c r="V1633" s="59"/>
      <c r="W1633" s="95"/>
      <c r="X1633" s="104"/>
    </row>
    <row r="1634" spans="1:24" ht="14">
      <c r="A1634" s="91"/>
      <c r="B1634" s="92"/>
      <c r="C1634" s="93"/>
      <c r="D1634" s="94"/>
      <c r="E1634" s="273" t="str">
        <f t="shared" ca="1" si="50"/>
        <v/>
      </c>
      <c r="F1634" s="96"/>
      <c r="G1634" s="97"/>
      <c r="H1634" s="98"/>
      <c r="I1634" s="276" t="str">
        <f t="shared" ca="1" si="51"/>
        <v/>
      </c>
      <c r="J1634" s="92"/>
      <c r="K1634" s="92"/>
      <c r="L1634" s="59"/>
      <c r="M1634" s="59"/>
      <c r="N1634" s="99"/>
      <c r="O1634" s="100"/>
      <c r="P1634" s="59"/>
      <c r="Q1634" s="59"/>
      <c r="R1634" s="59"/>
      <c r="S1634" s="59"/>
      <c r="T1634" s="59"/>
      <c r="U1634" s="59"/>
      <c r="V1634" s="59"/>
      <c r="W1634" s="95"/>
      <c r="X1634" s="104"/>
    </row>
    <row r="1635" spans="1:24" ht="14">
      <c r="A1635" s="91"/>
      <c r="B1635" s="92"/>
      <c r="C1635" s="93"/>
      <c r="D1635" s="94"/>
      <c r="E1635" s="273" t="str">
        <f t="shared" ca="1" si="50"/>
        <v/>
      </c>
      <c r="F1635" s="96"/>
      <c r="G1635" s="97"/>
      <c r="H1635" s="98"/>
      <c r="I1635" s="276" t="str">
        <f t="shared" ca="1" si="51"/>
        <v/>
      </c>
      <c r="J1635" s="92"/>
      <c r="K1635" s="92"/>
      <c r="L1635" s="59"/>
      <c r="M1635" s="59"/>
      <c r="N1635" s="99"/>
      <c r="O1635" s="100"/>
      <c r="P1635" s="59"/>
      <c r="Q1635" s="59"/>
      <c r="R1635" s="59"/>
      <c r="S1635" s="59"/>
      <c r="T1635" s="59"/>
      <c r="U1635" s="59"/>
      <c r="V1635" s="59"/>
      <c r="W1635" s="95"/>
      <c r="X1635" s="104"/>
    </row>
    <row r="1636" spans="1:24" ht="14">
      <c r="A1636" s="91"/>
      <c r="B1636" s="92"/>
      <c r="C1636" s="93"/>
      <c r="D1636" s="94"/>
      <c r="E1636" s="273" t="str">
        <f t="shared" ca="1" si="50"/>
        <v/>
      </c>
      <c r="F1636" s="96"/>
      <c r="G1636" s="97"/>
      <c r="H1636" s="98"/>
      <c r="I1636" s="276" t="str">
        <f t="shared" ca="1" si="51"/>
        <v/>
      </c>
      <c r="J1636" s="92"/>
      <c r="K1636" s="92"/>
      <c r="L1636" s="59"/>
      <c r="M1636" s="59"/>
      <c r="N1636" s="99"/>
      <c r="O1636" s="100"/>
      <c r="P1636" s="59"/>
      <c r="Q1636" s="59"/>
      <c r="R1636" s="59"/>
      <c r="S1636" s="59"/>
      <c r="T1636" s="59"/>
      <c r="U1636" s="59"/>
      <c r="V1636" s="59"/>
      <c r="W1636" s="95"/>
      <c r="X1636" s="104"/>
    </row>
    <row r="1637" spans="1:24" ht="14">
      <c r="A1637" s="91"/>
      <c r="B1637" s="92"/>
      <c r="C1637" s="93"/>
      <c r="D1637" s="94"/>
      <c r="E1637" s="273" t="str">
        <f t="shared" ca="1" si="50"/>
        <v/>
      </c>
      <c r="F1637" s="96"/>
      <c r="G1637" s="97"/>
      <c r="H1637" s="98"/>
      <c r="I1637" s="276" t="str">
        <f t="shared" ca="1" si="51"/>
        <v/>
      </c>
      <c r="J1637" s="92"/>
      <c r="K1637" s="92"/>
      <c r="L1637" s="59"/>
      <c r="M1637" s="59"/>
      <c r="N1637" s="99"/>
      <c r="O1637" s="100"/>
      <c r="P1637" s="59"/>
      <c r="Q1637" s="59"/>
      <c r="R1637" s="59"/>
      <c r="S1637" s="59"/>
      <c r="T1637" s="59"/>
      <c r="U1637" s="59"/>
      <c r="V1637" s="59"/>
      <c r="W1637" s="95"/>
      <c r="X1637" s="104"/>
    </row>
    <row r="1638" spans="1:24" ht="14">
      <c r="A1638" s="91"/>
      <c r="B1638" s="92"/>
      <c r="C1638" s="93"/>
      <c r="D1638" s="94"/>
      <c r="E1638" s="273" t="str">
        <f t="shared" ca="1" si="50"/>
        <v/>
      </c>
      <c r="F1638" s="96"/>
      <c r="G1638" s="97"/>
      <c r="H1638" s="98"/>
      <c r="I1638" s="276" t="str">
        <f t="shared" ca="1" si="51"/>
        <v/>
      </c>
      <c r="J1638" s="92"/>
      <c r="K1638" s="92"/>
      <c r="L1638" s="59"/>
      <c r="M1638" s="59"/>
      <c r="N1638" s="99"/>
      <c r="O1638" s="100"/>
      <c r="P1638" s="59"/>
      <c r="Q1638" s="59"/>
      <c r="R1638" s="59"/>
      <c r="S1638" s="59"/>
      <c r="T1638" s="59"/>
      <c r="U1638" s="59"/>
      <c r="V1638" s="59"/>
      <c r="W1638" s="95"/>
      <c r="X1638" s="104"/>
    </row>
    <row r="1639" spans="1:24" ht="14">
      <c r="A1639" s="91"/>
      <c r="B1639" s="92"/>
      <c r="C1639" s="93"/>
      <c r="D1639" s="94"/>
      <c r="E1639" s="273" t="str">
        <f t="shared" ca="1" si="50"/>
        <v/>
      </c>
      <c r="F1639" s="96"/>
      <c r="G1639" s="97"/>
      <c r="H1639" s="98"/>
      <c r="I1639" s="276" t="str">
        <f t="shared" ca="1" si="51"/>
        <v/>
      </c>
      <c r="J1639" s="92"/>
      <c r="K1639" s="92"/>
      <c r="L1639" s="59"/>
      <c r="M1639" s="59"/>
      <c r="N1639" s="99"/>
      <c r="O1639" s="100"/>
      <c r="P1639" s="59"/>
      <c r="Q1639" s="59"/>
      <c r="R1639" s="59"/>
      <c r="S1639" s="59"/>
      <c r="T1639" s="59"/>
      <c r="U1639" s="59"/>
      <c r="V1639" s="59"/>
      <c r="W1639" s="95"/>
      <c r="X1639" s="104"/>
    </row>
    <row r="1640" spans="1:24" ht="14">
      <c r="A1640" s="91"/>
      <c r="B1640" s="92"/>
      <c r="C1640" s="93"/>
      <c r="D1640" s="94"/>
      <c r="E1640" s="273" t="str">
        <f t="shared" ca="1" si="50"/>
        <v/>
      </c>
      <c r="F1640" s="96"/>
      <c r="G1640" s="97"/>
      <c r="H1640" s="98"/>
      <c r="I1640" s="276" t="str">
        <f t="shared" ca="1" si="51"/>
        <v/>
      </c>
      <c r="J1640" s="92"/>
      <c r="K1640" s="92"/>
      <c r="L1640" s="59"/>
      <c r="M1640" s="59"/>
      <c r="N1640" s="99"/>
      <c r="O1640" s="100"/>
      <c r="P1640" s="59"/>
      <c r="Q1640" s="59"/>
      <c r="R1640" s="59"/>
      <c r="S1640" s="59"/>
      <c r="T1640" s="59"/>
      <c r="U1640" s="59"/>
      <c r="V1640" s="59"/>
      <c r="W1640" s="95"/>
      <c r="X1640" s="104"/>
    </row>
    <row r="1641" spans="1:24" ht="14">
      <c r="A1641" s="91"/>
      <c r="B1641" s="92"/>
      <c r="C1641" s="93"/>
      <c r="D1641" s="94"/>
      <c r="E1641" s="273" t="str">
        <f t="shared" ca="1" si="50"/>
        <v/>
      </c>
      <c r="F1641" s="96"/>
      <c r="G1641" s="97"/>
      <c r="H1641" s="98"/>
      <c r="I1641" s="276" t="str">
        <f t="shared" ca="1" si="51"/>
        <v/>
      </c>
      <c r="J1641" s="92"/>
      <c r="K1641" s="92"/>
      <c r="L1641" s="59"/>
      <c r="M1641" s="59"/>
      <c r="N1641" s="99"/>
      <c r="O1641" s="100"/>
      <c r="P1641" s="59"/>
      <c r="Q1641" s="59"/>
      <c r="R1641" s="59"/>
      <c r="S1641" s="59"/>
      <c r="T1641" s="59"/>
      <c r="U1641" s="59"/>
      <c r="V1641" s="59"/>
      <c r="W1641" s="95"/>
      <c r="X1641" s="104"/>
    </row>
    <row r="1642" spans="1:24" ht="14">
      <c r="A1642" s="91"/>
      <c r="B1642" s="92"/>
      <c r="C1642" s="93"/>
      <c r="D1642" s="94"/>
      <c r="E1642" s="273" t="str">
        <f t="shared" ca="1" si="50"/>
        <v/>
      </c>
      <c r="F1642" s="96"/>
      <c r="G1642" s="97"/>
      <c r="H1642" s="98"/>
      <c r="I1642" s="276" t="str">
        <f t="shared" ca="1" si="51"/>
        <v/>
      </c>
      <c r="J1642" s="92"/>
      <c r="K1642" s="92"/>
      <c r="L1642" s="59"/>
      <c r="M1642" s="59"/>
      <c r="N1642" s="99"/>
      <c r="O1642" s="100"/>
      <c r="P1642" s="59"/>
      <c r="Q1642" s="59"/>
      <c r="R1642" s="59"/>
      <c r="S1642" s="59"/>
      <c r="T1642" s="59"/>
      <c r="U1642" s="59"/>
      <c r="V1642" s="59"/>
      <c r="W1642" s="95"/>
      <c r="X1642" s="104"/>
    </row>
    <row r="1643" spans="1:24" ht="14">
      <c r="A1643" s="91"/>
      <c r="B1643" s="92"/>
      <c r="C1643" s="93"/>
      <c r="D1643" s="94"/>
      <c r="E1643" s="273" t="str">
        <f t="shared" ca="1" si="50"/>
        <v/>
      </c>
      <c r="F1643" s="96"/>
      <c r="G1643" s="97"/>
      <c r="H1643" s="98"/>
      <c r="I1643" s="276" t="str">
        <f t="shared" ca="1" si="51"/>
        <v/>
      </c>
      <c r="J1643" s="92"/>
      <c r="K1643" s="92"/>
      <c r="L1643" s="59"/>
      <c r="M1643" s="59"/>
      <c r="N1643" s="99"/>
      <c r="O1643" s="100"/>
      <c r="P1643" s="59"/>
      <c r="Q1643" s="59"/>
      <c r="R1643" s="59"/>
      <c r="S1643" s="59"/>
      <c r="T1643" s="59"/>
      <c r="U1643" s="59"/>
      <c r="V1643" s="59"/>
      <c r="W1643" s="95"/>
      <c r="X1643" s="104"/>
    </row>
    <row r="1644" spans="1:24" ht="14">
      <c r="A1644" s="91"/>
      <c r="B1644" s="92"/>
      <c r="C1644" s="93"/>
      <c r="D1644" s="94"/>
      <c r="E1644" s="273" t="str">
        <f t="shared" ca="1" si="50"/>
        <v/>
      </c>
      <c r="F1644" s="96"/>
      <c r="G1644" s="97"/>
      <c r="H1644" s="98"/>
      <c r="I1644" s="276" t="str">
        <f t="shared" ca="1" si="51"/>
        <v/>
      </c>
      <c r="J1644" s="92"/>
      <c r="K1644" s="92"/>
      <c r="L1644" s="59"/>
      <c r="M1644" s="59"/>
      <c r="N1644" s="99"/>
      <c r="O1644" s="100"/>
      <c r="P1644" s="59"/>
      <c r="Q1644" s="59"/>
      <c r="R1644" s="59"/>
      <c r="S1644" s="59"/>
      <c r="T1644" s="59"/>
      <c r="U1644" s="59"/>
      <c r="V1644" s="59"/>
      <c r="W1644" s="95"/>
      <c r="X1644" s="104"/>
    </row>
    <row r="1645" spans="1:24" ht="14">
      <c r="A1645" s="91"/>
      <c r="B1645" s="92"/>
      <c r="C1645" s="93"/>
      <c r="D1645" s="94"/>
      <c r="E1645" s="273" t="str">
        <f t="shared" ca="1" si="50"/>
        <v/>
      </c>
      <c r="F1645" s="96"/>
      <c r="G1645" s="97"/>
      <c r="H1645" s="98"/>
      <c r="I1645" s="276" t="str">
        <f t="shared" ca="1" si="51"/>
        <v/>
      </c>
      <c r="J1645" s="92"/>
      <c r="K1645" s="92"/>
      <c r="L1645" s="59"/>
      <c r="M1645" s="59"/>
      <c r="N1645" s="99"/>
      <c r="O1645" s="100"/>
      <c r="P1645" s="59"/>
      <c r="Q1645" s="59"/>
      <c r="R1645" s="59"/>
      <c r="S1645" s="59"/>
      <c r="T1645" s="59"/>
      <c r="U1645" s="59"/>
      <c r="V1645" s="59"/>
      <c r="W1645" s="95"/>
      <c r="X1645" s="104"/>
    </row>
    <row r="1646" spans="1:24" ht="14">
      <c r="A1646" s="91"/>
      <c r="B1646" s="92"/>
      <c r="C1646" s="93"/>
      <c r="D1646" s="94"/>
      <c r="E1646" s="273" t="str">
        <f t="shared" ca="1" si="50"/>
        <v/>
      </c>
      <c r="F1646" s="96"/>
      <c r="G1646" s="97"/>
      <c r="H1646" s="98"/>
      <c r="I1646" s="276" t="str">
        <f t="shared" ca="1" si="51"/>
        <v/>
      </c>
      <c r="J1646" s="92"/>
      <c r="K1646" s="92"/>
      <c r="L1646" s="59"/>
      <c r="M1646" s="59"/>
      <c r="N1646" s="99"/>
      <c r="O1646" s="100"/>
      <c r="P1646" s="59"/>
      <c r="Q1646" s="59"/>
      <c r="R1646" s="59"/>
      <c r="S1646" s="59"/>
      <c r="T1646" s="59"/>
      <c r="U1646" s="59"/>
      <c r="V1646" s="59"/>
      <c r="W1646" s="95"/>
      <c r="X1646" s="104"/>
    </row>
    <row r="1647" spans="1:24" ht="14">
      <c r="A1647" s="91"/>
      <c r="B1647" s="92"/>
      <c r="C1647" s="93"/>
      <c r="D1647" s="94"/>
      <c r="E1647" s="273" t="str">
        <f t="shared" ca="1" si="50"/>
        <v/>
      </c>
      <c r="F1647" s="96"/>
      <c r="G1647" s="97"/>
      <c r="H1647" s="98"/>
      <c r="I1647" s="276" t="str">
        <f t="shared" ca="1" si="51"/>
        <v/>
      </c>
      <c r="J1647" s="92"/>
      <c r="K1647" s="92"/>
      <c r="L1647" s="59"/>
      <c r="M1647" s="59"/>
      <c r="N1647" s="99"/>
      <c r="O1647" s="100"/>
      <c r="P1647" s="59"/>
      <c r="Q1647" s="59"/>
      <c r="R1647" s="59"/>
      <c r="S1647" s="59"/>
      <c r="T1647" s="59"/>
      <c r="U1647" s="59"/>
      <c r="V1647" s="59"/>
      <c r="W1647" s="95"/>
      <c r="X1647" s="104"/>
    </row>
    <row r="1648" spans="1:24" ht="14">
      <c r="A1648" s="91"/>
      <c r="B1648" s="92"/>
      <c r="C1648" s="93"/>
      <c r="D1648" s="94"/>
      <c r="E1648" s="273" t="str">
        <f t="shared" ca="1" si="50"/>
        <v/>
      </c>
      <c r="F1648" s="96"/>
      <c r="G1648" s="97"/>
      <c r="H1648" s="98"/>
      <c r="I1648" s="276" t="str">
        <f t="shared" ca="1" si="51"/>
        <v/>
      </c>
      <c r="J1648" s="92"/>
      <c r="K1648" s="92"/>
      <c r="L1648" s="59"/>
      <c r="M1648" s="59"/>
      <c r="N1648" s="99"/>
      <c r="O1648" s="100"/>
      <c r="P1648" s="59"/>
      <c r="Q1648" s="59"/>
      <c r="R1648" s="59"/>
      <c r="S1648" s="59"/>
      <c r="T1648" s="59"/>
      <c r="U1648" s="59"/>
      <c r="V1648" s="59"/>
      <c r="W1648" s="95"/>
      <c r="X1648" s="104"/>
    </row>
    <row r="1649" spans="1:24" ht="14">
      <c r="A1649" s="91"/>
      <c r="B1649" s="92"/>
      <c r="C1649" s="93"/>
      <c r="D1649" s="94"/>
      <c r="E1649" s="273" t="str">
        <f t="shared" ca="1" si="50"/>
        <v/>
      </c>
      <c r="F1649" s="96"/>
      <c r="G1649" s="97"/>
      <c r="H1649" s="98"/>
      <c r="I1649" s="276" t="str">
        <f t="shared" ca="1" si="51"/>
        <v/>
      </c>
      <c r="J1649" s="92"/>
      <c r="K1649" s="92"/>
      <c r="L1649" s="59"/>
      <c r="M1649" s="59"/>
      <c r="N1649" s="99"/>
      <c r="O1649" s="100"/>
      <c r="P1649" s="59"/>
      <c r="Q1649" s="59"/>
      <c r="R1649" s="59"/>
      <c r="S1649" s="59"/>
      <c r="T1649" s="59"/>
      <c r="U1649" s="59"/>
      <c r="V1649" s="59"/>
      <c r="W1649" s="95"/>
      <c r="X1649" s="104"/>
    </row>
    <row r="1650" spans="1:24" ht="14">
      <c r="A1650" s="91"/>
      <c r="B1650" s="92"/>
      <c r="C1650" s="93"/>
      <c r="D1650" s="94"/>
      <c r="E1650" s="273" t="str">
        <f t="shared" ca="1" si="50"/>
        <v/>
      </c>
      <c r="F1650" s="96"/>
      <c r="G1650" s="97"/>
      <c r="H1650" s="98"/>
      <c r="I1650" s="276" t="str">
        <f t="shared" ca="1" si="51"/>
        <v/>
      </c>
      <c r="J1650" s="92"/>
      <c r="K1650" s="92"/>
      <c r="L1650" s="59"/>
      <c r="M1650" s="59"/>
      <c r="N1650" s="99"/>
      <c r="O1650" s="100"/>
      <c r="P1650" s="59"/>
      <c r="Q1650" s="59"/>
      <c r="R1650" s="59"/>
      <c r="S1650" s="59"/>
      <c r="T1650" s="59"/>
      <c r="U1650" s="59"/>
      <c r="V1650" s="59"/>
      <c r="W1650" s="95"/>
      <c r="X1650" s="104"/>
    </row>
    <row r="1651" spans="1:24" ht="14">
      <c r="A1651" s="91"/>
      <c r="B1651" s="92"/>
      <c r="C1651" s="93"/>
      <c r="D1651" s="94"/>
      <c r="E1651" s="273" t="str">
        <f t="shared" ca="1" si="50"/>
        <v/>
      </c>
      <c r="F1651" s="96"/>
      <c r="G1651" s="97"/>
      <c r="H1651" s="98"/>
      <c r="I1651" s="276" t="str">
        <f t="shared" ca="1" si="51"/>
        <v/>
      </c>
      <c r="J1651" s="92"/>
      <c r="K1651" s="92"/>
      <c r="L1651" s="59"/>
      <c r="M1651" s="59"/>
      <c r="N1651" s="99"/>
      <c r="O1651" s="100"/>
      <c r="P1651" s="59"/>
      <c r="Q1651" s="59"/>
      <c r="R1651" s="59"/>
      <c r="S1651" s="59"/>
      <c r="T1651" s="59"/>
      <c r="U1651" s="59"/>
      <c r="V1651" s="59"/>
      <c r="W1651" s="95"/>
      <c r="X1651" s="104"/>
    </row>
    <row r="1652" spans="1:24" ht="14">
      <c r="A1652" s="91"/>
      <c r="B1652" s="92"/>
      <c r="C1652" s="93"/>
      <c r="D1652" s="94"/>
      <c r="E1652" s="273" t="str">
        <f t="shared" ca="1" si="50"/>
        <v/>
      </c>
      <c r="F1652" s="96"/>
      <c r="G1652" s="97"/>
      <c r="H1652" s="98"/>
      <c r="I1652" s="276" t="str">
        <f t="shared" ca="1" si="51"/>
        <v/>
      </c>
      <c r="J1652" s="92"/>
      <c r="K1652" s="92"/>
      <c r="L1652" s="59"/>
      <c r="M1652" s="59"/>
      <c r="N1652" s="99"/>
      <c r="O1652" s="100"/>
      <c r="P1652" s="59"/>
      <c r="Q1652" s="59"/>
      <c r="R1652" s="59"/>
      <c r="S1652" s="59"/>
      <c r="T1652" s="59"/>
      <c r="U1652" s="59"/>
      <c r="V1652" s="59"/>
      <c r="W1652" s="95"/>
      <c r="X1652" s="104"/>
    </row>
    <row r="1653" spans="1:24" ht="14">
      <c r="A1653" s="91"/>
      <c r="B1653" s="92"/>
      <c r="C1653" s="93"/>
      <c r="D1653" s="94"/>
      <c r="E1653" s="273" t="str">
        <f t="shared" ca="1" si="50"/>
        <v/>
      </c>
      <c r="F1653" s="96"/>
      <c r="G1653" s="97"/>
      <c r="H1653" s="98"/>
      <c r="I1653" s="276" t="str">
        <f t="shared" ca="1" si="51"/>
        <v/>
      </c>
      <c r="J1653" s="92"/>
      <c r="K1653" s="92"/>
      <c r="L1653" s="59"/>
      <c r="M1653" s="59"/>
      <c r="N1653" s="99"/>
      <c r="O1653" s="100"/>
      <c r="P1653" s="59"/>
      <c r="Q1653" s="59"/>
      <c r="R1653" s="59"/>
      <c r="S1653" s="59"/>
      <c r="T1653" s="59"/>
      <c r="U1653" s="59"/>
      <c r="V1653" s="59"/>
      <c r="W1653" s="95"/>
      <c r="X1653" s="104"/>
    </row>
    <row r="1654" spans="1:24" ht="14">
      <c r="A1654" s="91"/>
      <c r="B1654" s="92"/>
      <c r="C1654" s="93"/>
      <c r="D1654" s="94"/>
      <c r="E1654" s="273" t="str">
        <f t="shared" ca="1" si="50"/>
        <v/>
      </c>
      <c r="F1654" s="96"/>
      <c r="G1654" s="97"/>
      <c r="H1654" s="98"/>
      <c r="I1654" s="276" t="str">
        <f t="shared" ca="1" si="51"/>
        <v/>
      </c>
      <c r="J1654" s="92"/>
      <c r="K1654" s="92"/>
      <c r="L1654" s="59"/>
      <c r="M1654" s="59"/>
      <c r="N1654" s="99"/>
      <c r="O1654" s="100"/>
      <c r="P1654" s="59"/>
      <c r="Q1654" s="59"/>
      <c r="R1654" s="59"/>
      <c r="S1654" s="59"/>
      <c r="T1654" s="59"/>
      <c r="U1654" s="59"/>
      <c r="V1654" s="59"/>
      <c r="W1654" s="95"/>
      <c r="X1654" s="104"/>
    </row>
    <row r="1655" spans="1:24" ht="14">
      <c r="A1655" s="91"/>
      <c r="B1655" s="92"/>
      <c r="C1655" s="93"/>
      <c r="D1655" s="94"/>
      <c r="E1655" s="273" t="str">
        <f t="shared" ca="1" si="50"/>
        <v/>
      </c>
      <c r="F1655" s="96"/>
      <c r="G1655" s="97"/>
      <c r="H1655" s="98"/>
      <c r="I1655" s="276" t="str">
        <f t="shared" ca="1" si="51"/>
        <v/>
      </c>
      <c r="J1655" s="92"/>
      <c r="K1655" s="92"/>
      <c r="L1655" s="59"/>
      <c r="M1655" s="59"/>
      <c r="N1655" s="99"/>
      <c r="O1655" s="100"/>
      <c r="P1655" s="59"/>
      <c r="Q1655" s="59"/>
      <c r="R1655" s="59"/>
      <c r="S1655" s="59"/>
      <c r="T1655" s="59"/>
      <c r="U1655" s="59"/>
      <c r="V1655" s="59"/>
      <c r="W1655" s="95"/>
      <c r="X1655" s="104"/>
    </row>
    <row r="1656" spans="1:24" ht="14">
      <c r="A1656" s="91"/>
      <c r="B1656" s="92"/>
      <c r="C1656" s="93"/>
      <c r="D1656" s="94"/>
      <c r="E1656" s="273" t="str">
        <f t="shared" ca="1" si="50"/>
        <v/>
      </c>
      <c r="F1656" s="96"/>
      <c r="G1656" s="97"/>
      <c r="H1656" s="98"/>
      <c r="I1656" s="276" t="str">
        <f t="shared" ca="1" si="51"/>
        <v/>
      </c>
      <c r="J1656" s="92"/>
      <c r="K1656" s="92"/>
      <c r="L1656" s="59"/>
      <c r="M1656" s="59"/>
      <c r="N1656" s="99"/>
      <c r="O1656" s="100"/>
      <c r="P1656" s="59"/>
      <c r="Q1656" s="59"/>
      <c r="R1656" s="59"/>
      <c r="S1656" s="59"/>
      <c r="T1656" s="59"/>
      <c r="U1656" s="59"/>
      <c r="V1656" s="59"/>
      <c r="W1656" s="95"/>
      <c r="X1656" s="104"/>
    </row>
    <row r="1657" spans="1:24" ht="14">
      <c r="A1657" s="91"/>
      <c r="B1657" s="92"/>
      <c r="C1657" s="93"/>
      <c r="D1657" s="94"/>
      <c r="E1657" s="273" t="str">
        <f t="shared" ca="1" si="50"/>
        <v/>
      </c>
      <c r="F1657" s="96"/>
      <c r="G1657" s="97"/>
      <c r="H1657" s="98"/>
      <c r="I1657" s="276" t="str">
        <f t="shared" ca="1" si="51"/>
        <v/>
      </c>
      <c r="J1657" s="92"/>
      <c r="K1657" s="92"/>
      <c r="L1657" s="59"/>
      <c r="M1657" s="59"/>
      <c r="N1657" s="99"/>
      <c r="O1657" s="100"/>
      <c r="P1657" s="59"/>
      <c r="Q1657" s="59"/>
      <c r="R1657" s="59"/>
      <c r="S1657" s="59"/>
      <c r="T1657" s="59"/>
      <c r="U1657" s="59"/>
      <c r="V1657" s="59"/>
      <c r="W1657" s="95"/>
      <c r="X1657" s="104"/>
    </row>
    <row r="1658" spans="1:24" ht="14">
      <c r="A1658" s="91"/>
      <c r="B1658" s="92"/>
      <c r="C1658" s="93"/>
      <c r="D1658" s="94"/>
      <c r="E1658" s="273" t="str">
        <f t="shared" ca="1" si="50"/>
        <v/>
      </c>
      <c r="F1658" s="96"/>
      <c r="G1658" s="97"/>
      <c r="H1658" s="98"/>
      <c r="I1658" s="276" t="str">
        <f t="shared" ca="1" si="51"/>
        <v/>
      </c>
      <c r="J1658" s="92"/>
      <c r="K1658" s="92"/>
      <c r="L1658" s="59"/>
      <c r="M1658" s="59"/>
      <c r="N1658" s="99"/>
      <c r="O1658" s="100"/>
      <c r="P1658" s="59"/>
      <c r="Q1658" s="59"/>
      <c r="R1658" s="59"/>
      <c r="S1658" s="59"/>
      <c r="T1658" s="59"/>
      <c r="U1658" s="59"/>
      <c r="V1658" s="59"/>
      <c r="W1658" s="95"/>
      <c r="X1658" s="104"/>
    </row>
    <row r="1659" spans="1:24" ht="14">
      <c r="A1659" s="91"/>
      <c r="B1659" s="92"/>
      <c r="C1659" s="93"/>
      <c r="D1659" s="94"/>
      <c r="E1659" s="273" t="str">
        <f t="shared" ca="1" si="50"/>
        <v/>
      </c>
      <c r="F1659" s="96"/>
      <c r="G1659" s="97"/>
      <c r="H1659" s="98"/>
      <c r="I1659" s="276" t="str">
        <f t="shared" ca="1" si="51"/>
        <v/>
      </c>
      <c r="J1659" s="92"/>
      <c r="K1659" s="92"/>
      <c r="L1659" s="59"/>
      <c r="M1659" s="59"/>
      <c r="N1659" s="99"/>
      <c r="O1659" s="100"/>
      <c r="P1659" s="59"/>
      <c r="Q1659" s="59"/>
      <c r="R1659" s="59"/>
      <c r="S1659" s="59"/>
      <c r="T1659" s="59"/>
      <c r="U1659" s="59"/>
      <c r="V1659" s="59"/>
      <c r="W1659" s="95"/>
      <c r="X1659" s="104"/>
    </row>
    <row r="1660" spans="1:24" ht="14">
      <c r="A1660" s="91"/>
      <c r="B1660" s="92"/>
      <c r="C1660" s="93"/>
      <c r="D1660" s="94"/>
      <c r="E1660" s="273" t="str">
        <f t="shared" ca="1" si="50"/>
        <v/>
      </c>
      <c r="F1660" s="96"/>
      <c r="G1660" s="97"/>
      <c r="H1660" s="98"/>
      <c r="I1660" s="276" t="str">
        <f t="shared" ca="1" si="51"/>
        <v/>
      </c>
      <c r="J1660" s="92"/>
      <c r="K1660" s="92"/>
      <c r="L1660" s="59"/>
      <c r="M1660" s="59"/>
      <c r="N1660" s="99"/>
      <c r="O1660" s="100"/>
      <c r="P1660" s="59"/>
      <c r="Q1660" s="59"/>
      <c r="R1660" s="59"/>
      <c r="S1660" s="59"/>
      <c r="T1660" s="59"/>
      <c r="U1660" s="59"/>
      <c r="V1660" s="59"/>
      <c r="W1660" s="95"/>
      <c r="X1660" s="104"/>
    </row>
    <row r="1661" spans="1:24" ht="14">
      <c r="A1661" s="91"/>
      <c r="B1661" s="92"/>
      <c r="C1661" s="93"/>
      <c r="D1661" s="94"/>
      <c r="E1661" s="273" t="str">
        <f t="shared" ca="1" si="50"/>
        <v/>
      </c>
      <c r="F1661" s="96"/>
      <c r="G1661" s="97"/>
      <c r="H1661" s="98"/>
      <c r="I1661" s="276" t="str">
        <f t="shared" ca="1" si="51"/>
        <v/>
      </c>
      <c r="J1661" s="92"/>
      <c r="K1661" s="92"/>
      <c r="L1661" s="59"/>
      <c r="M1661" s="59"/>
      <c r="N1661" s="99"/>
      <c r="O1661" s="100"/>
      <c r="P1661" s="59"/>
      <c r="Q1661" s="59"/>
      <c r="R1661" s="59"/>
      <c r="S1661" s="59"/>
      <c r="T1661" s="59"/>
      <c r="U1661" s="59"/>
      <c r="V1661" s="59"/>
      <c r="W1661" s="95"/>
      <c r="X1661" s="104"/>
    </row>
    <row r="1662" spans="1:24" ht="14">
      <c r="A1662" s="91"/>
      <c r="B1662" s="92"/>
      <c r="C1662" s="93"/>
      <c r="D1662" s="94"/>
      <c r="E1662" s="273" t="str">
        <f t="shared" ca="1" si="50"/>
        <v/>
      </c>
      <c r="F1662" s="96"/>
      <c r="G1662" s="97"/>
      <c r="H1662" s="98"/>
      <c r="I1662" s="276" t="str">
        <f t="shared" ca="1" si="51"/>
        <v/>
      </c>
      <c r="J1662" s="92"/>
      <c r="K1662" s="92"/>
      <c r="L1662" s="59"/>
      <c r="M1662" s="59"/>
      <c r="N1662" s="99"/>
      <c r="O1662" s="100"/>
      <c r="P1662" s="59"/>
      <c r="Q1662" s="59"/>
      <c r="R1662" s="59"/>
      <c r="S1662" s="59"/>
      <c r="T1662" s="59"/>
      <c r="U1662" s="59"/>
      <c r="V1662" s="59"/>
      <c r="W1662" s="95"/>
      <c r="X1662" s="104"/>
    </row>
    <row r="1663" spans="1:24" ht="14">
      <c r="A1663" s="91"/>
      <c r="B1663" s="92"/>
      <c r="C1663" s="93"/>
      <c r="D1663" s="94"/>
      <c r="E1663" s="273" t="str">
        <f t="shared" ca="1" si="50"/>
        <v/>
      </c>
      <c r="F1663" s="96"/>
      <c r="G1663" s="97"/>
      <c r="H1663" s="98"/>
      <c r="I1663" s="276" t="str">
        <f t="shared" ca="1" si="51"/>
        <v/>
      </c>
      <c r="J1663" s="92"/>
      <c r="K1663" s="92"/>
      <c r="L1663" s="59"/>
      <c r="M1663" s="59"/>
      <c r="N1663" s="99"/>
      <c r="O1663" s="100"/>
      <c r="P1663" s="59"/>
      <c r="Q1663" s="59"/>
      <c r="R1663" s="59"/>
      <c r="S1663" s="59"/>
      <c r="T1663" s="59"/>
      <c r="U1663" s="59"/>
      <c r="V1663" s="59"/>
      <c r="W1663" s="95"/>
      <c r="X1663" s="104"/>
    </row>
    <row r="1664" spans="1:24" ht="14">
      <c r="A1664" s="91"/>
      <c r="B1664" s="92"/>
      <c r="C1664" s="93"/>
      <c r="D1664" s="94"/>
      <c r="E1664" s="273" t="str">
        <f t="shared" ca="1" si="50"/>
        <v/>
      </c>
      <c r="F1664" s="96"/>
      <c r="G1664" s="97"/>
      <c r="H1664" s="98"/>
      <c r="I1664" s="276" t="str">
        <f t="shared" ca="1" si="51"/>
        <v/>
      </c>
      <c r="J1664" s="92"/>
      <c r="K1664" s="92"/>
      <c r="L1664" s="59"/>
      <c r="M1664" s="59"/>
      <c r="N1664" s="99"/>
      <c r="O1664" s="100"/>
      <c r="P1664" s="59"/>
      <c r="Q1664" s="59"/>
      <c r="R1664" s="59"/>
      <c r="S1664" s="59"/>
      <c r="T1664" s="59"/>
      <c r="U1664" s="59"/>
      <c r="V1664" s="59"/>
      <c r="W1664" s="95"/>
      <c r="X1664" s="104"/>
    </row>
    <row r="1665" spans="1:24" ht="14">
      <c r="A1665" s="91"/>
      <c r="B1665" s="92"/>
      <c r="C1665" s="93"/>
      <c r="D1665" s="94"/>
      <c r="E1665" s="273" t="str">
        <f t="shared" ca="1" si="50"/>
        <v/>
      </c>
      <c r="F1665" s="96"/>
      <c r="G1665" s="97"/>
      <c r="H1665" s="98"/>
      <c r="I1665" s="276" t="str">
        <f t="shared" ca="1" si="51"/>
        <v/>
      </c>
      <c r="J1665" s="92"/>
      <c r="K1665" s="92"/>
      <c r="L1665" s="59"/>
      <c r="M1665" s="59"/>
      <c r="N1665" s="99"/>
      <c r="O1665" s="100"/>
      <c r="P1665" s="59"/>
      <c r="Q1665" s="59"/>
      <c r="R1665" s="59"/>
      <c r="S1665" s="59"/>
      <c r="T1665" s="59"/>
      <c r="U1665" s="59"/>
      <c r="V1665" s="59"/>
      <c r="W1665" s="95"/>
      <c r="X1665" s="104"/>
    </row>
    <row r="1666" spans="1:24" ht="14">
      <c r="A1666" s="91"/>
      <c r="B1666" s="92"/>
      <c r="C1666" s="93"/>
      <c r="D1666" s="94"/>
      <c r="E1666" s="273" t="str">
        <f t="shared" ca="1" si="50"/>
        <v/>
      </c>
      <c r="F1666" s="96"/>
      <c r="G1666" s="97"/>
      <c r="H1666" s="98"/>
      <c r="I1666" s="276" t="str">
        <f t="shared" ca="1" si="51"/>
        <v/>
      </c>
      <c r="J1666" s="92"/>
      <c r="K1666" s="92"/>
      <c r="L1666" s="59"/>
      <c r="M1666" s="59"/>
      <c r="N1666" s="99"/>
      <c r="O1666" s="100"/>
      <c r="P1666" s="59"/>
      <c r="Q1666" s="59"/>
      <c r="R1666" s="59"/>
      <c r="S1666" s="59"/>
      <c r="T1666" s="59"/>
      <c r="U1666" s="59"/>
      <c r="V1666" s="59"/>
      <c r="W1666" s="95"/>
      <c r="X1666" s="104"/>
    </row>
    <row r="1667" spans="1:24" ht="14">
      <c r="A1667" s="91"/>
      <c r="B1667" s="92"/>
      <c r="C1667" s="93"/>
      <c r="D1667" s="94"/>
      <c r="E1667" s="273" t="str">
        <f t="shared" ca="1" si="50"/>
        <v/>
      </c>
      <c r="F1667" s="96"/>
      <c r="G1667" s="97"/>
      <c r="H1667" s="98"/>
      <c r="I1667" s="276" t="str">
        <f t="shared" ca="1" si="51"/>
        <v/>
      </c>
      <c r="J1667" s="92"/>
      <c r="K1667" s="92"/>
      <c r="L1667" s="59"/>
      <c r="M1667" s="59"/>
      <c r="N1667" s="99"/>
      <c r="O1667" s="100"/>
      <c r="P1667" s="59"/>
      <c r="Q1667" s="59"/>
      <c r="R1667" s="59"/>
      <c r="S1667" s="59"/>
      <c r="T1667" s="59"/>
      <c r="U1667" s="59"/>
      <c r="V1667" s="59"/>
      <c r="W1667" s="95"/>
      <c r="X1667" s="104"/>
    </row>
    <row r="1668" spans="1:24" ht="14">
      <c r="A1668" s="91"/>
      <c r="B1668" s="92"/>
      <c r="C1668" s="93"/>
      <c r="D1668" s="94"/>
      <c r="E1668" s="273" t="str">
        <f t="shared" ca="1" si="50"/>
        <v/>
      </c>
      <c r="F1668" s="96"/>
      <c r="G1668" s="97"/>
      <c r="H1668" s="98"/>
      <c r="I1668" s="276" t="str">
        <f t="shared" ca="1" si="51"/>
        <v/>
      </c>
      <c r="J1668" s="92"/>
      <c r="K1668" s="92"/>
      <c r="L1668" s="59"/>
      <c r="M1668" s="59"/>
      <c r="N1668" s="99"/>
      <c r="O1668" s="100"/>
      <c r="P1668" s="59"/>
      <c r="Q1668" s="59"/>
      <c r="R1668" s="59"/>
      <c r="S1668" s="59"/>
      <c r="T1668" s="59"/>
      <c r="U1668" s="59"/>
      <c r="V1668" s="59"/>
      <c r="W1668" s="95"/>
      <c r="X1668" s="104"/>
    </row>
    <row r="1669" spans="1:24" ht="14">
      <c r="A1669" s="91"/>
      <c r="B1669" s="92"/>
      <c r="C1669" s="93"/>
      <c r="D1669" s="94"/>
      <c r="E1669" s="273" t="str">
        <f t="shared" ca="1" si="50"/>
        <v/>
      </c>
      <c r="F1669" s="96"/>
      <c r="G1669" s="97"/>
      <c r="H1669" s="98"/>
      <c r="I1669" s="276" t="str">
        <f t="shared" ca="1" si="51"/>
        <v/>
      </c>
      <c r="J1669" s="92"/>
      <c r="K1669" s="92"/>
      <c r="L1669" s="59"/>
      <c r="M1669" s="59"/>
      <c r="N1669" s="99"/>
      <c r="O1669" s="100"/>
      <c r="P1669" s="59"/>
      <c r="Q1669" s="59"/>
      <c r="R1669" s="59"/>
      <c r="S1669" s="59"/>
      <c r="T1669" s="59"/>
      <c r="U1669" s="59"/>
      <c r="V1669" s="59"/>
      <c r="W1669" s="95"/>
      <c r="X1669" s="104"/>
    </row>
    <row r="1670" spans="1:24" ht="14">
      <c r="A1670" s="91"/>
      <c r="B1670" s="92"/>
      <c r="C1670" s="93"/>
      <c r="D1670" s="94"/>
      <c r="E1670" s="273" t="str">
        <f t="shared" ca="1" si="50"/>
        <v/>
      </c>
      <c r="F1670" s="96"/>
      <c r="G1670" s="97"/>
      <c r="H1670" s="98"/>
      <c r="I1670" s="276" t="str">
        <f t="shared" ca="1" si="51"/>
        <v/>
      </c>
      <c r="J1670" s="92"/>
      <c r="K1670" s="92"/>
      <c r="L1670" s="59"/>
      <c r="M1670" s="59"/>
      <c r="N1670" s="99"/>
      <c r="O1670" s="100"/>
      <c r="P1670" s="59"/>
      <c r="Q1670" s="59"/>
      <c r="R1670" s="59"/>
      <c r="S1670" s="59"/>
      <c r="T1670" s="59"/>
      <c r="U1670" s="59"/>
      <c r="V1670" s="59"/>
      <c r="W1670" s="95"/>
      <c r="X1670" s="104"/>
    </row>
    <row r="1671" spans="1:24" ht="14">
      <c r="A1671" s="91"/>
      <c r="B1671" s="92"/>
      <c r="C1671" s="93"/>
      <c r="D1671" s="94"/>
      <c r="E1671" s="273" t="str">
        <f t="shared" ref="E1671:E1734" ca="1" si="52">IF(D1671="","",+DATEDIF(D1671,TODAY(),"y"))</f>
        <v/>
      </c>
      <c r="F1671" s="96"/>
      <c r="G1671" s="97"/>
      <c r="H1671" s="98"/>
      <c r="I1671" s="276" t="str">
        <f t="shared" ref="I1671:I1734" ca="1" si="53">IF(H1671="","",+DATEDIF(H1671,TODAY(),"M"))</f>
        <v/>
      </c>
      <c r="J1671" s="92"/>
      <c r="K1671" s="92"/>
      <c r="L1671" s="59"/>
      <c r="M1671" s="59"/>
      <c r="N1671" s="99"/>
      <c r="O1671" s="100"/>
      <c r="P1671" s="59"/>
      <c r="Q1671" s="59"/>
      <c r="R1671" s="59"/>
      <c r="S1671" s="59"/>
      <c r="T1671" s="59"/>
      <c r="U1671" s="59"/>
      <c r="V1671" s="59"/>
      <c r="W1671" s="95"/>
      <c r="X1671" s="104"/>
    </row>
    <row r="1672" spans="1:24" ht="14">
      <c r="A1672" s="91"/>
      <c r="B1672" s="92"/>
      <c r="C1672" s="93"/>
      <c r="D1672" s="94"/>
      <c r="E1672" s="273" t="str">
        <f t="shared" ca="1" si="52"/>
        <v/>
      </c>
      <c r="F1672" s="96"/>
      <c r="G1672" s="97"/>
      <c r="H1672" s="98"/>
      <c r="I1672" s="276" t="str">
        <f t="shared" ca="1" si="53"/>
        <v/>
      </c>
      <c r="J1672" s="92"/>
      <c r="K1672" s="92"/>
      <c r="L1672" s="59"/>
      <c r="M1672" s="59"/>
      <c r="N1672" s="99"/>
      <c r="O1672" s="100"/>
      <c r="P1672" s="59"/>
      <c r="Q1672" s="59"/>
      <c r="R1672" s="59"/>
      <c r="S1672" s="59"/>
      <c r="T1672" s="59"/>
      <c r="U1672" s="59"/>
      <c r="V1672" s="59"/>
      <c r="W1672" s="95"/>
      <c r="X1672" s="104"/>
    </row>
    <row r="1673" spans="1:24" ht="14">
      <c r="A1673" s="91"/>
      <c r="B1673" s="92"/>
      <c r="C1673" s="93"/>
      <c r="D1673" s="94"/>
      <c r="E1673" s="273" t="str">
        <f t="shared" ca="1" si="52"/>
        <v/>
      </c>
      <c r="F1673" s="96"/>
      <c r="G1673" s="97"/>
      <c r="H1673" s="98"/>
      <c r="I1673" s="276" t="str">
        <f t="shared" ca="1" si="53"/>
        <v/>
      </c>
      <c r="J1673" s="92"/>
      <c r="K1673" s="92"/>
      <c r="L1673" s="59"/>
      <c r="M1673" s="59"/>
      <c r="N1673" s="99"/>
      <c r="O1673" s="100"/>
      <c r="P1673" s="59"/>
      <c r="Q1673" s="59"/>
      <c r="R1673" s="59"/>
      <c r="S1673" s="59"/>
      <c r="T1673" s="59"/>
      <c r="U1673" s="59"/>
      <c r="V1673" s="59"/>
      <c r="W1673" s="95"/>
      <c r="X1673" s="104"/>
    </row>
    <row r="1674" spans="1:24" ht="14">
      <c r="A1674" s="91"/>
      <c r="B1674" s="92"/>
      <c r="C1674" s="93"/>
      <c r="D1674" s="94"/>
      <c r="E1674" s="273" t="str">
        <f t="shared" ca="1" si="52"/>
        <v/>
      </c>
      <c r="F1674" s="96"/>
      <c r="G1674" s="97"/>
      <c r="H1674" s="98"/>
      <c r="I1674" s="276" t="str">
        <f t="shared" ca="1" si="53"/>
        <v/>
      </c>
      <c r="J1674" s="92"/>
      <c r="K1674" s="92"/>
      <c r="L1674" s="59"/>
      <c r="M1674" s="59"/>
      <c r="N1674" s="99"/>
      <c r="O1674" s="100"/>
      <c r="P1674" s="59"/>
      <c r="Q1674" s="59"/>
      <c r="R1674" s="59"/>
      <c r="S1674" s="59"/>
      <c r="T1674" s="59"/>
      <c r="U1674" s="59"/>
      <c r="V1674" s="59"/>
      <c r="W1674" s="95"/>
      <c r="X1674" s="104"/>
    </row>
    <row r="1675" spans="1:24" ht="14">
      <c r="A1675" s="91"/>
      <c r="B1675" s="92"/>
      <c r="C1675" s="93"/>
      <c r="D1675" s="94"/>
      <c r="E1675" s="273" t="str">
        <f t="shared" ca="1" si="52"/>
        <v/>
      </c>
      <c r="F1675" s="96"/>
      <c r="G1675" s="97"/>
      <c r="H1675" s="98"/>
      <c r="I1675" s="276" t="str">
        <f t="shared" ca="1" si="53"/>
        <v/>
      </c>
      <c r="J1675" s="92"/>
      <c r="K1675" s="92"/>
      <c r="L1675" s="59"/>
      <c r="M1675" s="59"/>
      <c r="N1675" s="99"/>
      <c r="O1675" s="100"/>
      <c r="P1675" s="59"/>
      <c r="Q1675" s="59"/>
      <c r="R1675" s="59"/>
      <c r="S1675" s="59"/>
      <c r="T1675" s="59"/>
      <c r="U1675" s="59"/>
      <c r="V1675" s="59"/>
      <c r="W1675" s="95"/>
      <c r="X1675" s="104"/>
    </row>
    <row r="1676" spans="1:24" ht="14">
      <c r="A1676" s="91"/>
      <c r="B1676" s="92"/>
      <c r="C1676" s="93"/>
      <c r="D1676" s="94"/>
      <c r="E1676" s="273" t="str">
        <f t="shared" ca="1" si="52"/>
        <v/>
      </c>
      <c r="F1676" s="96"/>
      <c r="G1676" s="97"/>
      <c r="H1676" s="98"/>
      <c r="I1676" s="276" t="str">
        <f t="shared" ca="1" si="53"/>
        <v/>
      </c>
      <c r="J1676" s="92"/>
      <c r="K1676" s="92"/>
      <c r="L1676" s="59"/>
      <c r="M1676" s="59"/>
      <c r="N1676" s="99"/>
      <c r="O1676" s="100"/>
      <c r="P1676" s="59"/>
      <c r="Q1676" s="59"/>
      <c r="R1676" s="59"/>
      <c r="S1676" s="59"/>
      <c r="T1676" s="59"/>
      <c r="U1676" s="59"/>
      <c r="V1676" s="59"/>
      <c r="W1676" s="95"/>
      <c r="X1676" s="104"/>
    </row>
    <row r="1677" spans="1:24" ht="14">
      <c r="A1677" s="91"/>
      <c r="B1677" s="92"/>
      <c r="C1677" s="93"/>
      <c r="D1677" s="94"/>
      <c r="E1677" s="273" t="str">
        <f t="shared" ca="1" si="52"/>
        <v/>
      </c>
      <c r="F1677" s="96"/>
      <c r="G1677" s="97"/>
      <c r="H1677" s="98"/>
      <c r="I1677" s="276" t="str">
        <f t="shared" ca="1" si="53"/>
        <v/>
      </c>
      <c r="J1677" s="92"/>
      <c r="K1677" s="92"/>
      <c r="L1677" s="59"/>
      <c r="M1677" s="59"/>
      <c r="N1677" s="99"/>
      <c r="O1677" s="100"/>
      <c r="P1677" s="59"/>
      <c r="Q1677" s="59"/>
      <c r="R1677" s="59"/>
      <c r="S1677" s="59"/>
      <c r="T1677" s="59"/>
      <c r="U1677" s="59"/>
      <c r="V1677" s="59"/>
      <c r="W1677" s="95"/>
      <c r="X1677" s="104"/>
    </row>
    <row r="1678" spans="1:24" ht="14">
      <c r="A1678" s="91"/>
      <c r="B1678" s="92"/>
      <c r="C1678" s="93"/>
      <c r="D1678" s="94"/>
      <c r="E1678" s="273" t="str">
        <f t="shared" ca="1" si="52"/>
        <v/>
      </c>
      <c r="F1678" s="96"/>
      <c r="G1678" s="97"/>
      <c r="H1678" s="98"/>
      <c r="I1678" s="276" t="str">
        <f t="shared" ca="1" si="53"/>
        <v/>
      </c>
      <c r="J1678" s="92"/>
      <c r="K1678" s="92"/>
      <c r="L1678" s="59"/>
      <c r="M1678" s="59"/>
      <c r="N1678" s="99"/>
      <c r="O1678" s="100"/>
      <c r="P1678" s="59"/>
      <c r="Q1678" s="59"/>
      <c r="R1678" s="59"/>
      <c r="S1678" s="59"/>
      <c r="T1678" s="59"/>
      <c r="U1678" s="59"/>
      <c r="V1678" s="59"/>
      <c r="W1678" s="95"/>
      <c r="X1678" s="104"/>
    </row>
    <row r="1679" spans="1:24" ht="14">
      <c r="A1679" s="91"/>
      <c r="B1679" s="92"/>
      <c r="C1679" s="93"/>
      <c r="D1679" s="94"/>
      <c r="E1679" s="273" t="str">
        <f t="shared" ca="1" si="52"/>
        <v/>
      </c>
      <c r="F1679" s="96"/>
      <c r="G1679" s="97"/>
      <c r="H1679" s="98"/>
      <c r="I1679" s="276" t="str">
        <f t="shared" ca="1" si="53"/>
        <v/>
      </c>
      <c r="J1679" s="92"/>
      <c r="K1679" s="92"/>
      <c r="L1679" s="59"/>
      <c r="M1679" s="59"/>
      <c r="N1679" s="99"/>
      <c r="O1679" s="100"/>
      <c r="P1679" s="59"/>
      <c r="Q1679" s="59"/>
      <c r="R1679" s="59"/>
      <c r="S1679" s="59"/>
      <c r="T1679" s="59"/>
      <c r="U1679" s="59"/>
      <c r="V1679" s="59"/>
      <c r="W1679" s="95"/>
      <c r="X1679" s="104"/>
    </row>
    <row r="1680" spans="1:24" ht="14">
      <c r="A1680" s="91"/>
      <c r="B1680" s="92"/>
      <c r="C1680" s="93"/>
      <c r="D1680" s="94"/>
      <c r="E1680" s="273" t="str">
        <f t="shared" ca="1" si="52"/>
        <v/>
      </c>
      <c r="F1680" s="96"/>
      <c r="G1680" s="97"/>
      <c r="H1680" s="98"/>
      <c r="I1680" s="276" t="str">
        <f t="shared" ca="1" si="53"/>
        <v/>
      </c>
      <c r="J1680" s="92"/>
      <c r="K1680" s="92"/>
      <c r="L1680" s="59"/>
      <c r="M1680" s="59"/>
      <c r="N1680" s="99"/>
      <c r="O1680" s="100"/>
      <c r="P1680" s="59"/>
      <c r="Q1680" s="59"/>
      <c r="R1680" s="59"/>
      <c r="S1680" s="59"/>
      <c r="T1680" s="59"/>
      <c r="U1680" s="59"/>
      <c r="V1680" s="59"/>
      <c r="W1680" s="95"/>
      <c r="X1680" s="104"/>
    </row>
    <row r="1681" spans="1:24" ht="14">
      <c r="A1681" s="91"/>
      <c r="B1681" s="92"/>
      <c r="C1681" s="93"/>
      <c r="D1681" s="94"/>
      <c r="E1681" s="273" t="str">
        <f t="shared" ca="1" si="52"/>
        <v/>
      </c>
      <c r="F1681" s="96"/>
      <c r="G1681" s="97"/>
      <c r="H1681" s="98"/>
      <c r="I1681" s="276" t="str">
        <f t="shared" ca="1" si="53"/>
        <v/>
      </c>
      <c r="J1681" s="92"/>
      <c r="K1681" s="92"/>
      <c r="L1681" s="59"/>
      <c r="M1681" s="59"/>
      <c r="N1681" s="99"/>
      <c r="O1681" s="100"/>
      <c r="P1681" s="59"/>
      <c r="Q1681" s="59"/>
      <c r="R1681" s="59"/>
      <c r="S1681" s="59"/>
      <c r="T1681" s="59"/>
      <c r="U1681" s="59"/>
      <c r="V1681" s="59"/>
      <c r="W1681" s="95"/>
      <c r="X1681" s="104"/>
    </row>
    <row r="1682" spans="1:24" ht="14">
      <c r="A1682" s="91"/>
      <c r="B1682" s="92"/>
      <c r="C1682" s="93"/>
      <c r="D1682" s="94"/>
      <c r="E1682" s="273" t="str">
        <f t="shared" ca="1" si="52"/>
        <v/>
      </c>
      <c r="F1682" s="96"/>
      <c r="G1682" s="97"/>
      <c r="H1682" s="98"/>
      <c r="I1682" s="276" t="str">
        <f t="shared" ca="1" si="53"/>
        <v/>
      </c>
      <c r="J1682" s="92"/>
      <c r="K1682" s="92"/>
      <c r="L1682" s="59"/>
      <c r="M1682" s="59"/>
      <c r="N1682" s="99"/>
      <c r="O1682" s="100"/>
      <c r="P1682" s="59"/>
      <c r="Q1682" s="59"/>
      <c r="R1682" s="59"/>
      <c r="S1682" s="59"/>
      <c r="T1682" s="59"/>
      <c r="U1682" s="59"/>
      <c r="V1682" s="59"/>
      <c r="W1682" s="95"/>
      <c r="X1682" s="104"/>
    </row>
    <row r="1683" spans="1:24" ht="14">
      <c r="A1683" s="91"/>
      <c r="B1683" s="92"/>
      <c r="C1683" s="93"/>
      <c r="D1683" s="94"/>
      <c r="E1683" s="273" t="str">
        <f t="shared" ca="1" si="52"/>
        <v/>
      </c>
      <c r="F1683" s="96"/>
      <c r="G1683" s="97"/>
      <c r="H1683" s="98"/>
      <c r="I1683" s="276" t="str">
        <f t="shared" ca="1" si="53"/>
        <v/>
      </c>
      <c r="J1683" s="92"/>
      <c r="K1683" s="92"/>
      <c r="L1683" s="59"/>
      <c r="M1683" s="59"/>
      <c r="N1683" s="99"/>
      <c r="O1683" s="100"/>
      <c r="P1683" s="59"/>
      <c r="Q1683" s="59"/>
      <c r="R1683" s="59"/>
      <c r="S1683" s="59"/>
      <c r="T1683" s="59"/>
      <c r="U1683" s="59"/>
      <c r="V1683" s="59"/>
      <c r="W1683" s="95"/>
      <c r="X1683" s="104"/>
    </row>
    <row r="1684" spans="1:24" ht="14">
      <c r="A1684" s="91"/>
      <c r="B1684" s="92"/>
      <c r="C1684" s="93"/>
      <c r="D1684" s="94"/>
      <c r="E1684" s="273" t="str">
        <f t="shared" ca="1" si="52"/>
        <v/>
      </c>
      <c r="F1684" s="96"/>
      <c r="G1684" s="97"/>
      <c r="H1684" s="98"/>
      <c r="I1684" s="276" t="str">
        <f t="shared" ca="1" si="53"/>
        <v/>
      </c>
      <c r="J1684" s="92"/>
      <c r="K1684" s="92"/>
      <c r="L1684" s="59"/>
      <c r="M1684" s="59"/>
      <c r="N1684" s="99"/>
      <c r="O1684" s="100"/>
      <c r="P1684" s="59"/>
      <c r="Q1684" s="59"/>
      <c r="R1684" s="59"/>
      <c r="S1684" s="59"/>
      <c r="T1684" s="59"/>
      <c r="U1684" s="59"/>
      <c r="V1684" s="59"/>
      <c r="W1684" s="95"/>
      <c r="X1684" s="104"/>
    </row>
    <row r="1685" spans="1:24" ht="14">
      <c r="A1685" s="91"/>
      <c r="B1685" s="92"/>
      <c r="C1685" s="93"/>
      <c r="D1685" s="94"/>
      <c r="E1685" s="273" t="str">
        <f t="shared" ca="1" si="52"/>
        <v/>
      </c>
      <c r="F1685" s="96"/>
      <c r="G1685" s="97"/>
      <c r="H1685" s="98"/>
      <c r="I1685" s="276" t="str">
        <f t="shared" ca="1" si="53"/>
        <v/>
      </c>
      <c r="J1685" s="92"/>
      <c r="K1685" s="92"/>
      <c r="L1685" s="59"/>
      <c r="M1685" s="59"/>
      <c r="N1685" s="99"/>
      <c r="O1685" s="100"/>
      <c r="P1685" s="59"/>
      <c r="Q1685" s="59"/>
      <c r="R1685" s="59"/>
      <c r="S1685" s="59"/>
      <c r="T1685" s="59"/>
      <c r="U1685" s="59"/>
      <c r="V1685" s="59"/>
      <c r="W1685" s="95"/>
      <c r="X1685" s="104"/>
    </row>
    <row r="1686" spans="1:24" ht="14">
      <c r="A1686" s="91"/>
      <c r="B1686" s="92"/>
      <c r="C1686" s="93"/>
      <c r="D1686" s="94"/>
      <c r="E1686" s="273" t="str">
        <f t="shared" ca="1" si="52"/>
        <v/>
      </c>
      <c r="F1686" s="96"/>
      <c r="G1686" s="97"/>
      <c r="H1686" s="98"/>
      <c r="I1686" s="276" t="str">
        <f t="shared" ca="1" si="53"/>
        <v/>
      </c>
      <c r="J1686" s="92"/>
      <c r="K1686" s="92"/>
      <c r="L1686" s="59"/>
      <c r="M1686" s="59"/>
      <c r="N1686" s="99"/>
      <c r="O1686" s="100"/>
      <c r="P1686" s="59"/>
      <c r="Q1686" s="59"/>
      <c r="R1686" s="59"/>
      <c r="S1686" s="59"/>
      <c r="T1686" s="59"/>
      <c r="U1686" s="59"/>
      <c r="V1686" s="59"/>
      <c r="W1686" s="95"/>
      <c r="X1686" s="104"/>
    </row>
    <row r="1687" spans="1:24" ht="14">
      <c r="A1687" s="91"/>
      <c r="B1687" s="92"/>
      <c r="C1687" s="93"/>
      <c r="D1687" s="94"/>
      <c r="E1687" s="273" t="str">
        <f t="shared" ca="1" si="52"/>
        <v/>
      </c>
      <c r="F1687" s="96"/>
      <c r="G1687" s="97"/>
      <c r="H1687" s="98"/>
      <c r="I1687" s="276" t="str">
        <f t="shared" ca="1" si="53"/>
        <v/>
      </c>
      <c r="J1687" s="92"/>
      <c r="K1687" s="92"/>
      <c r="L1687" s="59"/>
      <c r="M1687" s="59"/>
      <c r="N1687" s="99"/>
      <c r="O1687" s="100"/>
      <c r="P1687" s="59"/>
      <c r="Q1687" s="59"/>
      <c r="R1687" s="59"/>
      <c r="S1687" s="59"/>
      <c r="T1687" s="59"/>
      <c r="U1687" s="59"/>
      <c r="V1687" s="59"/>
      <c r="W1687" s="95"/>
      <c r="X1687" s="104"/>
    </row>
    <row r="1688" spans="1:24" ht="14">
      <c r="A1688" s="91"/>
      <c r="B1688" s="92"/>
      <c r="C1688" s="93"/>
      <c r="D1688" s="94"/>
      <c r="E1688" s="273" t="str">
        <f t="shared" ca="1" si="52"/>
        <v/>
      </c>
      <c r="F1688" s="96"/>
      <c r="G1688" s="97"/>
      <c r="H1688" s="98"/>
      <c r="I1688" s="276" t="str">
        <f t="shared" ca="1" si="53"/>
        <v/>
      </c>
      <c r="J1688" s="92"/>
      <c r="K1688" s="92"/>
      <c r="L1688" s="59"/>
      <c r="M1688" s="59"/>
      <c r="N1688" s="99"/>
      <c r="O1688" s="100"/>
      <c r="P1688" s="59"/>
      <c r="Q1688" s="59"/>
      <c r="R1688" s="59"/>
      <c r="S1688" s="59"/>
      <c r="T1688" s="59"/>
      <c r="U1688" s="59"/>
      <c r="V1688" s="59"/>
      <c r="W1688" s="95"/>
      <c r="X1688" s="104"/>
    </row>
    <row r="1689" spans="1:24" ht="14">
      <c r="A1689" s="91"/>
      <c r="B1689" s="92"/>
      <c r="C1689" s="93"/>
      <c r="D1689" s="94"/>
      <c r="E1689" s="273" t="str">
        <f t="shared" ca="1" si="52"/>
        <v/>
      </c>
      <c r="F1689" s="96"/>
      <c r="G1689" s="97"/>
      <c r="H1689" s="98"/>
      <c r="I1689" s="276" t="str">
        <f t="shared" ca="1" si="53"/>
        <v/>
      </c>
      <c r="J1689" s="92"/>
      <c r="K1689" s="92"/>
      <c r="L1689" s="59"/>
      <c r="M1689" s="59"/>
      <c r="N1689" s="99"/>
      <c r="O1689" s="100"/>
      <c r="P1689" s="59"/>
      <c r="Q1689" s="59"/>
      <c r="R1689" s="59"/>
      <c r="S1689" s="59"/>
      <c r="T1689" s="59"/>
      <c r="U1689" s="59"/>
      <c r="V1689" s="59"/>
      <c r="W1689" s="95"/>
      <c r="X1689" s="104"/>
    </row>
    <row r="1690" spans="1:24" ht="14">
      <c r="A1690" s="91"/>
      <c r="B1690" s="92"/>
      <c r="C1690" s="93"/>
      <c r="D1690" s="94"/>
      <c r="E1690" s="273" t="str">
        <f t="shared" ca="1" si="52"/>
        <v/>
      </c>
      <c r="F1690" s="96"/>
      <c r="G1690" s="97"/>
      <c r="H1690" s="98"/>
      <c r="I1690" s="276" t="str">
        <f t="shared" ca="1" si="53"/>
        <v/>
      </c>
      <c r="J1690" s="92"/>
      <c r="K1690" s="92"/>
      <c r="L1690" s="59"/>
      <c r="M1690" s="59"/>
      <c r="N1690" s="99"/>
      <c r="O1690" s="100"/>
      <c r="P1690" s="59"/>
      <c r="Q1690" s="59"/>
      <c r="R1690" s="59"/>
      <c r="S1690" s="59"/>
      <c r="T1690" s="59"/>
      <c r="U1690" s="59"/>
      <c r="V1690" s="59"/>
      <c r="W1690" s="95"/>
      <c r="X1690" s="104"/>
    </row>
    <row r="1691" spans="1:24" ht="14">
      <c r="A1691" s="91"/>
      <c r="B1691" s="92"/>
      <c r="C1691" s="93"/>
      <c r="D1691" s="94"/>
      <c r="E1691" s="273" t="str">
        <f t="shared" ca="1" si="52"/>
        <v/>
      </c>
      <c r="F1691" s="96"/>
      <c r="G1691" s="97"/>
      <c r="H1691" s="98"/>
      <c r="I1691" s="276" t="str">
        <f t="shared" ca="1" si="53"/>
        <v/>
      </c>
      <c r="J1691" s="92"/>
      <c r="K1691" s="92"/>
      <c r="L1691" s="59"/>
      <c r="M1691" s="59"/>
      <c r="N1691" s="99"/>
      <c r="O1691" s="100"/>
      <c r="P1691" s="59"/>
      <c r="Q1691" s="59"/>
      <c r="R1691" s="59"/>
      <c r="S1691" s="59"/>
      <c r="T1691" s="59"/>
      <c r="U1691" s="59"/>
      <c r="V1691" s="59"/>
      <c r="W1691" s="95"/>
      <c r="X1691" s="104"/>
    </row>
    <row r="1692" spans="1:24" ht="14">
      <c r="A1692" s="91"/>
      <c r="B1692" s="92"/>
      <c r="C1692" s="93"/>
      <c r="D1692" s="94"/>
      <c r="E1692" s="273" t="str">
        <f t="shared" ca="1" si="52"/>
        <v/>
      </c>
      <c r="F1692" s="96"/>
      <c r="G1692" s="97"/>
      <c r="H1692" s="98"/>
      <c r="I1692" s="276" t="str">
        <f t="shared" ca="1" si="53"/>
        <v/>
      </c>
      <c r="J1692" s="92"/>
      <c r="K1692" s="92"/>
      <c r="L1692" s="59"/>
      <c r="M1692" s="59"/>
      <c r="N1692" s="99"/>
      <c r="O1692" s="100"/>
      <c r="P1692" s="59"/>
      <c r="Q1692" s="59"/>
      <c r="R1692" s="59"/>
      <c r="S1692" s="59"/>
      <c r="T1692" s="59"/>
      <c r="U1692" s="59"/>
      <c r="V1692" s="59"/>
      <c r="W1692" s="95"/>
      <c r="X1692" s="104"/>
    </row>
    <row r="1693" spans="1:24" ht="14">
      <c r="A1693" s="91"/>
      <c r="B1693" s="92"/>
      <c r="C1693" s="93"/>
      <c r="D1693" s="94"/>
      <c r="E1693" s="273" t="str">
        <f t="shared" ca="1" si="52"/>
        <v/>
      </c>
      <c r="F1693" s="96"/>
      <c r="G1693" s="97"/>
      <c r="H1693" s="98"/>
      <c r="I1693" s="276" t="str">
        <f t="shared" ca="1" si="53"/>
        <v/>
      </c>
      <c r="J1693" s="92"/>
      <c r="K1693" s="92"/>
      <c r="L1693" s="59"/>
      <c r="M1693" s="59"/>
      <c r="N1693" s="99"/>
      <c r="O1693" s="100"/>
      <c r="P1693" s="59"/>
      <c r="Q1693" s="59"/>
      <c r="R1693" s="59"/>
      <c r="S1693" s="59"/>
      <c r="T1693" s="59"/>
      <c r="U1693" s="59"/>
      <c r="V1693" s="59"/>
      <c r="W1693" s="95"/>
      <c r="X1693" s="104"/>
    </row>
    <row r="1694" spans="1:24" ht="14">
      <c r="A1694" s="91"/>
      <c r="B1694" s="92"/>
      <c r="C1694" s="93"/>
      <c r="D1694" s="94"/>
      <c r="E1694" s="273" t="str">
        <f t="shared" ca="1" si="52"/>
        <v/>
      </c>
      <c r="F1694" s="96"/>
      <c r="G1694" s="97"/>
      <c r="H1694" s="98"/>
      <c r="I1694" s="276" t="str">
        <f t="shared" ca="1" si="53"/>
        <v/>
      </c>
      <c r="J1694" s="92"/>
      <c r="K1694" s="92"/>
      <c r="L1694" s="59"/>
      <c r="M1694" s="59"/>
      <c r="N1694" s="99"/>
      <c r="O1694" s="100"/>
      <c r="P1694" s="59"/>
      <c r="Q1694" s="59"/>
      <c r="R1694" s="59"/>
      <c r="S1694" s="59"/>
      <c r="T1694" s="59"/>
      <c r="U1694" s="59"/>
      <c r="V1694" s="59"/>
      <c r="W1694" s="95"/>
      <c r="X1694" s="104"/>
    </row>
    <row r="1695" spans="1:24" ht="14">
      <c r="A1695" s="91"/>
      <c r="B1695" s="92"/>
      <c r="C1695" s="93"/>
      <c r="D1695" s="94"/>
      <c r="E1695" s="273" t="str">
        <f t="shared" ca="1" si="52"/>
        <v/>
      </c>
      <c r="F1695" s="96"/>
      <c r="G1695" s="97"/>
      <c r="H1695" s="98"/>
      <c r="I1695" s="276" t="str">
        <f t="shared" ca="1" si="53"/>
        <v/>
      </c>
      <c r="J1695" s="92"/>
      <c r="K1695" s="92"/>
      <c r="L1695" s="59"/>
      <c r="M1695" s="59"/>
      <c r="N1695" s="99"/>
      <c r="O1695" s="100"/>
      <c r="P1695" s="59"/>
      <c r="Q1695" s="59"/>
      <c r="R1695" s="59"/>
      <c r="S1695" s="59"/>
      <c r="T1695" s="59"/>
      <c r="U1695" s="59"/>
      <c r="V1695" s="59"/>
      <c r="W1695" s="95"/>
      <c r="X1695" s="104"/>
    </row>
    <row r="1696" spans="1:24" ht="14">
      <c r="A1696" s="91"/>
      <c r="B1696" s="92"/>
      <c r="C1696" s="93"/>
      <c r="D1696" s="94"/>
      <c r="E1696" s="273" t="str">
        <f t="shared" ca="1" si="52"/>
        <v/>
      </c>
      <c r="F1696" s="96"/>
      <c r="G1696" s="97"/>
      <c r="H1696" s="98"/>
      <c r="I1696" s="276" t="str">
        <f t="shared" ca="1" si="53"/>
        <v/>
      </c>
      <c r="J1696" s="92"/>
      <c r="K1696" s="92"/>
      <c r="L1696" s="59"/>
      <c r="M1696" s="59"/>
      <c r="N1696" s="99"/>
      <c r="O1696" s="100"/>
      <c r="P1696" s="59"/>
      <c r="Q1696" s="59"/>
      <c r="R1696" s="59"/>
      <c r="S1696" s="59"/>
      <c r="T1696" s="59"/>
      <c r="U1696" s="59"/>
      <c r="V1696" s="59"/>
      <c r="W1696" s="95"/>
      <c r="X1696" s="104"/>
    </row>
    <row r="1697" spans="1:24" ht="14">
      <c r="A1697" s="91"/>
      <c r="B1697" s="92"/>
      <c r="C1697" s="93"/>
      <c r="D1697" s="94"/>
      <c r="E1697" s="273" t="str">
        <f t="shared" ca="1" si="52"/>
        <v/>
      </c>
      <c r="F1697" s="96"/>
      <c r="G1697" s="97"/>
      <c r="H1697" s="98"/>
      <c r="I1697" s="276" t="str">
        <f t="shared" ca="1" si="53"/>
        <v/>
      </c>
      <c r="J1697" s="92"/>
      <c r="K1697" s="92"/>
      <c r="L1697" s="59"/>
      <c r="M1697" s="59"/>
      <c r="N1697" s="99"/>
      <c r="O1697" s="100"/>
      <c r="P1697" s="59"/>
      <c r="Q1697" s="59"/>
      <c r="R1697" s="59"/>
      <c r="S1697" s="59"/>
      <c r="T1697" s="59"/>
      <c r="U1697" s="59"/>
      <c r="V1697" s="59"/>
      <c r="W1697" s="95"/>
      <c r="X1697" s="104"/>
    </row>
    <row r="1698" spans="1:24" ht="14">
      <c r="A1698" s="91"/>
      <c r="B1698" s="92"/>
      <c r="C1698" s="93"/>
      <c r="D1698" s="94"/>
      <c r="E1698" s="273" t="str">
        <f t="shared" ca="1" si="52"/>
        <v/>
      </c>
      <c r="F1698" s="96"/>
      <c r="G1698" s="97"/>
      <c r="H1698" s="98"/>
      <c r="I1698" s="276" t="str">
        <f t="shared" ca="1" si="53"/>
        <v/>
      </c>
      <c r="J1698" s="92"/>
      <c r="K1698" s="92"/>
      <c r="L1698" s="59"/>
      <c r="M1698" s="59"/>
      <c r="N1698" s="99"/>
      <c r="O1698" s="100"/>
      <c r="P1698" s="59"/>
      <c r="Q1698" s="59"/>
      <c r="R1698" s="59"/>
      <c r="S1698" s="59"/>
      <c r="T1698" s="59"/>
      <c r="U1698" s="59"/>
      <c r="V1698" s="59"/>
      <c r="W1698" s="95"/>
      <c r="X1698" s="104"/>
    </row>
    <row r="1699" spans="1:24" ht="14">
      <c r="A1699" s="91"/>
      <c r="B1699" s="92"/>
      <c r="C1699" s="93"/>
      <c r="D1699" s="94"/>
      <c r="E1699" s="273" t="str">
        <f t="shared" ca="1" si="52"/>
        <v/>
      </c>
      <c r="F1699" s="96"/>
      <c r="G1699" s="97"/>
      <c r="H1699" s="98"/>
      <c r="I1699" s="276" t="str">
        <f t="shared" ca="1" si="53"/>
        <v/>
      </c>
      <c r="J1699" s="92"/>
      <c r="K1699" s="92"/>
      <c r="L1699" s="59"/>
      <c r="M1699" s="59"/>
      <c r="N1699" s="99"/>
      <c r="O1699" s="100"/>
      <c r="P1699" s="59"/>
      <c r="Q1699" s="59"/>
      <c r="R1699" s="59"/>
      <c r="S1699" s="59"/>
      <c r="T1699" s="59"/>
      <c r="U1699" s="59"/>
      <c r="V1699" s="59"/>
      <c r="W1699" s="95"/>
      <c r="X1699" s="104"/>
    </row>
    <row r="1700" spans="1:24" ht="14">
      <c r="A1700" s="91"/>
      <c r="B1700" s="92"/>
      <c r="C1700" s="93"/>
      <c r="D1700" s="94"/>
      <c r="E1700" s="273" t="str">
        <f t="shared" ca="1" si="52"/>
        <v/>
      </c>
      <c r="F1700" s="96"/>
      <c r="G1700" s="97"/>
      <c r="H1700" s="98"/>
      <c r="I1700" s="276" t="str">
        <f t="shared" ca="1" si="53"/>
        <v/>
      </c>
      <c r="J1700" s="92"/>
      <c r="K1700" s="92"/>
      <c r="L1700" s="59"/>
      <c r="M1700" s="59"/>
      <c r="N1700" s="99"/>
      <c r="O1700" s="100"/>
      <c r="P1700" s="59"/>
      <c r="Q1700" s="59"/>
      <c r="R1700" s="59"/>
      <c r="S1700" s="59"/>
      <c r="T1700" s="59"/>
      <c r="U1700" s="59"/>
      <c r="V1700" s="59"/>
      <c r="W1700" s="95"/>
      <c r="X1700" s="104"/>
    </row>
    <row r="1701" spans="1:24" ht="14">
      <c r="A1701" s="91"/>
      <c r="B1701" s="92"/>
      <c r="C1701" s="93"/>
      <c r="D1701" s="94"/>
      <c r="E1701" s="273" t="str">
        <f t="shared" ca="1" si="52"/>
        <v/>
      </c>
      <c r="F1701" s="96"/>
      <c r="G1701" s="97"/>
      <c r="H1701" s="98"/>
      <c r="I1701" s="276" t="str">
        <f t="shared" ca="1" si="53"/>
        <v/>
      </c>
      <c r="J1701" s="92"/>
      <c r="K1701" s="92"/>
      <c r="L1701" s="59"/>
      <c r="M1701" s="59"/>
      <c r="N1701" s="99"/>
      <c r="O1701" s="100"/>
      <c r="P1701" s="59"/>
      <c r="Q1701" s="59"/>
      <c r="R1701" s="59"/>
      <c r="S1701" s="59"/>
      <c r="T1701" s="59"/>
      <c r="U1701" s="59"/>
      <c r="V1701" s="59"/>
      <c r="W1701" s="95"/>
      <c r="X1701" s="104"/>
    </row>
    <row r="1702" spans="1:24" ht="14">
      <c r="A1702" s="91"/>
      <c r="B1702" s="92"/>
      <c r="C1702" s="93"/>
      <c r="D1702" s="94"/>
      <c r="E1702" s="273" t="str">
        <f t="shared" ca="1" si="52"/>
        <v/>
      </c>
      <c r="F1702" s="96"/>
      <c r="G1702" s="97"/>
      <c r="H1702" s="98"/>
      <c r="I1702" s="276" t="str">
        <f t="shared" ca="1" si="53"/>
        <v/>
      </c>
      <c r="J1702" s="92"/>
      <c r="K1702" s="92"/>
      <c r="L1702" s="59"/>
      <c r="M1702" s="59"/>
      <c r="N1702" s="99"/>
      <c r="O1702" s="100"/>
      <c r="P1702" s="59"/>
      <c r="Q1702" s="59"/>
      <c r="R1702" s="59"/>
      <c r="S1702" s="59"/>
      <c r="T1702" s="59"/>
      <c r="U1702" s="59"/>
      <c r="V1702" s="59"/>
      <c r="W1702" s="95"/>
      <c r="X1702" s="104"/>
    </row>
    <row r="1703" spans="1:24" ht="14">
      <c r="A1703" s="91"/>
      <c r="B1703" s="92"/>
      <c r="C1703" s="93"/>
      <c r="D1703" s="94"/>
      <c r="E1703" s="273" t="str">
        <f t="shared" ca="1" si="52"/>
        <v/>
      </c>
      <c r="F1703" s="96"/>
      <c r="G1703" s="97"/>
      <c r="H1703" s="98"/>
      <c r="I1703" s="276" t="str">
        <f t="shared" ca="1" si="53"/>
        <v/>
      </c>
      <c r="J1703" s="92"/>
      <c r="K1703" s="92"/>
      <c r="L1703" s="59"/>
      <c r="M1703" s="59"/>
      <c r="N1703" s="99"/>
      <c r="O1703" s="100"/>
      <c r="P1703" s="59"/>
      <c r="Q1703" s="59"/>
      <c r="R1703" s="59"/>
      <c r="S1703" s="59"/>
      <c r="T1703" s="59"/>
      <c r="U1703" s="59"/>
      <c r="V1703" s="59"/>
      <c r="W1703" s="95"/>
      <c r="X1703" s="104"/>
    </row>
    <row r="1704" spans="1:24" ht="14">
      <c r="A1704" s="91"/>
      <c r="B1704" s="92"/>
      <c r="C1704" s="93"/>
      <c r="D1704" s="94"/>
      <c r="E1704" s="273" t="str">
        <f t="shared" ca="1" si="52"/>
        <v/>
      </c>
      <c r="F1704" s="96"/>
      <c r="G1704" s="97"/>
      <c r="H1704" s="98"/>
      <c r="I1704" s="276" t="str">
        <f t="shared" ca="1" si="53"/>
        <v/>
      </c>
      <c r="J1704" s="92"/>
      <c r="K1704" s="92"/>
      <c r="L1704" s="59"/>
      <c r="M1704" s="59"/>
      <c r="N1704" s="99"/>
      <c r="O1704" s="100"/>
      <c r="P1704" s="59"/>
      <c r="Q1704" s="59"/>
      <c r="R1704" s="59"/>
      <c r="S1704" s="59"/>
      <c r="T1704" s="59"/>
      <c r="U1704" s="59"/>
      <c r="V1704" s="59"/>
      <c r="W1704" s="95"/>
      <c r="X1704" s="104"/>
    </row>
    <row r="1705" spans="1:24" ht="14">
      <c r="A1705" s="91"/>
      <c r="B1705" s="92"/>
      <c r="C1705" s="93"/>
      <c r="D1705" s="94"/>
      <c r="E1705" s="273" t="str">
        <f t="shared" ca="1" si="52"/>
        <v/>
      </c>
      <c r="F1705" s="96"/>
      <c r="G1705" s="97"/>
      <c r="H1705" s="98"/>
      <c r="I1705" s="276" t="str">
        <f t="shared" ca="1" si="53"/>
        <v/>
      </c>
      <c r="J1705" s="92"/>
      <c r="K1705" s="92"/>
      <c r="L1705" s="59"/>
      <c r="M1705" s="59"/>
      <c r="N1705" s="99"/>
      <c r="O1705" s="100"/>
      <c r="P1705" s="59"/>
      <c r="Q1705" s="59"/>
      <c r="R1705" s="59"/>
      <c r="S1705" s="59"/>
      <c r="T1705" s="59"/>
      <c r="U1705" s="59"/>
      <c r="V1705" s="59"/>
      <c r="W1705" s="95"/>
      <c r="X1705" s="104"/>
    </row>
    <row r="1706" spans="1:24" ht="14">
      <c r="A1706" s="91"/>
      <c r="B1706" s="92"/>
      <c r="C1706" s="93"/>
      <c r="D1706" s="94"/>
      <c r="E1706" s="273" t="str">
        <f t="shared" ca="1" si="52"/>
        <v/>
      </c>
      <c r="F1706" s="96"/>
      <c r="G1706" s="97"/>
      <c r="H1706" s="98"/>
      <c r="I1706" s="276" t="str">
        <f t="shared" ca="1" si="53"/>
        <v/>
      </c>
      <c r="J1706" s="92"/>
      <c r="K1706" s="92"/>
      <c r="L1706" s="59"/>
      <c r="M1706" s="59"/>
      <c r="N1706" s="99"/>
      <c r="O1706" s="100"/>
      <c r="P1706" s="59"/>
      <c r="Q1706" s="59"/>
      <c r="R1706" s="59"/>
      <c r="S1706" s="59"/>
      <c r="T1706" s="59"/>
      <c r="U1706" s="59"/>
      <c r="V1706" s="59"/>
      <c r="W1706" s="95"/>
      <c r="X1706" s="104"/>
    </row>
    <row r="1707" spans="1:24" ht="14">
      <c r="A1707" s="91"/>
      <c r="B1707" s="92"/>
      <c r="C1707" s="93"/>
      <c r="D1707" s="94"/>
      <c r="E1707" s="273" t="str">
        <f t="shared" ca="1" si="52"/>
        <v/>
      </c>
      <c r="F1707" s="96"/>
      <c r="G1707" s="97"/>
      <c r="H1707" s="98"/>
      <c r="I1707" s="276" t="str">
        <f t="shared" ca="1" si="53"/>
        <v/>
      </c>
      <c r="J1707" s="92"/>
      <c r="K1707" s="92"/>
      <c r="L1707" s="59"/>
      <c r="M1707" s="59"/>
      <c r="N1707" s="99"/>
      <c r="O1707" s="100"/>
      <c r="P1707" s="59"/>
      <c r="Q1707" s="59"/>
      <c r="R1707" s="59"/>
      <c r="S1707" s="59"/>
      <c r="T1707" s="59"/>
      <c r="U1707" s="59"/>
      <c r="V1707" s="59"/>
      <c r="W1707" s="95"/>
      <c r="X1707" s="104"/>
    </row>
    <row r="1708" spans="1:24" ht="14">
      <c r="A1708" s="91"/>
      <c r="B1708" s="92"/>
      <c r="C1708" s="93"/>
      <c r="D1708" s="94"/>
      <c r="E1708" s="273" t="str">
        <f t="shared" ca="1" si="52"/>
        <v/>
      </c>
      <c r="F1708" s="96"/>
      <c r="G1708" s="97"/>
      <c r="H1708" s="98"/>
      <c r="I1708" s="276" t="str">
        <f t="shared" ca="1" si="53"/>
        <v/>
      </c>
      <c r="J1708" s="92"/>
      <c r="K1708" s="92"/>
      <c r="L1708" s="59"/>
      <c r="M1708" s="59"/>
      <c r="N1708" s="99"/>
      <c r="O1708" s="100"/>
      <c r="P1708" s="59"/>
      <c r="Q1708" s="59"/>
      <c r="R1708" s="59"/>
      <c r="S1708" s="59"/>
      <c r="T1708" s="59"/>
      <c r="U1708" s="59"/>
      <c r="V1708" s="59"/>
      <c r="W1708" s="95"/>
      <c r="X1708" s="104"/>
    </row>
    <row r="1709" spans="1:24" ht="14">
      <c r="A1709" s="91"/>
      <c r="B1709" s="92"/>
      <c r="C1709" s="93"/>
      <c r="D1709" s="94"/>
      <c r="E1709" s="273" t="str">
        <f t="shared" ca="1" si="52"/>
        <v/>
      </c>
      <c r="F1709" s="96"/>
      <c r="G1709" s="97"/>
      <c r="H1709" s="98"/>
      <c r="I1709" s="276" t="str">
        <f t="shared" ca="1" si="53"/>
        <v/>
      </c>
      <c r="J1709" s="92"/>
      <c r="K1709" s="92"/>
      <c r="L1709" s="59"/>
      <c r="M1709" s="59"/>
      <c r="N1709" s="99"/>
      <c r="O1709" s="100"/>
      <c r="P1709" s="59"/>
      <c r="Q1709" s="59"/>
      <c r="R1709" s="59"/>
      <c r="S1709" s="59"/>
      <c r="T1709" s="59"/>
      <c r="U1709" s="59"/>
      <c r="V1709" s="59"/>
      <c r="W1709" s="95"/>
      <c r="X1709" s="104"/>
    </row>
    <row r="1710" spans="1:24" ht="14">
      <c r="A1710" s="91"/>
      <c r="B1710" s="92"/>
      <c r="C1710" s="93"/>
      <c r="D1710" s="94"/>
      <c r="E1710" s="273" t="str">
        <f t="shared" ca="1" si="52"/>
        <v/>
      </c>
      <c r="F1710" s="96"/>
      <c r="G1710" s="97"/>
      <c r="H1710" s="98"/>
      <c r="I1710" s="276" t="str">
        <f t="shared" ca="1" si="53"/>
        <v/>
      </c>
      <c r="J1710" s="92"/>
      <c r="K1710" s="92"/>
      <c r="L1710" s="59"/>
      <c r="M1710" s="59"/>
      <c r="N1710" s="99"/>
      <c r="O1710" s="100"/>
      <c r="P1710" s="59"/>
      <c r="Q1710" s="59"/>
      <c r="R1710" s="59"/>
      <c r="S1710" s="59"/>
      <c r="T1710" s="59"/>
      <c r="U1710" s="59"/>
      <c r="V1710" s="59"/>
      <c r="W1710" s="95"/>
      <c r="X1710" s="104"/>
    </row>
    <row r="1711" spans="1:24" ht="14">
      <c r="A1711" s="91"/>
      <c r="B1711" s="92"/>
      <c r="C1711" s="93"/>
      <c r="D1711" s="94"/>
      <c r="E1711" s="273" t="str">
        <f t="shared" ca="1" si="52"/>
        <v/>
      </c>
      <c r="F1711" s="96"/>
      <c r="G1711" s="97"/>
      <c r="H1711" s="98"/>
      <c r="I1711" s="276" t="str">
        <f t="shared" ca="1" si="53"/>
        <v/>
      </c>
      <c r="J1711" s="92"/>
      <c r="K1711" s="92"/>
      <c r="L1711" s="59"/>
      <c r="M1711" s="59"/>
      <c r="N1711" s="99"/>
      <c r="O1711" s="100"/>
      <c r="P1711" s="59"/>
      <c r="Q1711" s="59"/>
      <c r="R1711" s="59"/>
      <c r="S1711" s="59"/>
      <c r="T1711" s="59"/>
      <c r="U1711" s="59"/>
      <c r="V1711" s="59"/>
      <c r="W1711" s="95"/>
      <c r="X1711" s="104"/>
    </row>
    <row r="1712" spans="1:24" ht="14">
      <c r="A1712" s="91"/>
      <c r="B1712" s="92"/>
      <c r="C1712" s="93"/>
      <c r="D1712" s="94"/>
      <c r="E1712" s="273" t="str">
        <f t="shared" ca="1" si="52"/>
        <v/>
      </c>
      <c r="F1712" s="96"/>
      <c r="G1712" s="97"/>
      <c r="H1712" s="98"/>
      <c r="I1712" s="276" t="str">
        <f t="shared" ca="1" si="53"/>
        <v/>
      </c>
      <c r="J1712" s="92"/>
      <c r="K1712" s="92"/>
      <c r="L1712" s="59"/>
      <c r="M1712" s="59"/>
      <c r="N1712" s="99"/>
      <c r="O1712" s="100"/>
      <c r="P1712" s="59"/>
      <c r="Q1712" s="59"/>
      <c r="R1712" s="59"/>
      <c r="S1712" s="59"/>
      <c r="T1712" s="59"/>
      <c r="U1712" s="59"/>
      <c r="V1712" s="59"/>
      <c r="W1712" s="95"/>
      <c r="X1712" s="104"/>
    </row>
    <row r="1713" spans="1:24" ht="14">
      <c r="A1713" s="91"/>
      <c r="B1713" s="92"/>
      <c r="C1713" s="93"/>
      <c r="D1713" s="94"/>
      <c r="E1713" s="273" t="str">
        <f t="shared" ca="1" si="52"/>
        <v/>
      </c>
      <c r="F1713" s="96"/>
      <c r="G1713" s="97"/>
      <c r="H1713" s="98"/>
      <c r="I1713" s="276" t="str">
        <f t="shared" ca="1" si="53"/>
        <v/>
      </c>
      <c r="J1713" s="92"/>
      <c r="K1713" s="92"/>
      <c r="L1713" s="59"/>
      <c r="M1713" s="59"/>
      <c r="N1713" s="99"/>
      <c r="O1713" s="100"/>
      <c r="P1713" s="59"/>
      <c r="Q1713" s="59"/>
      <c r="R1713" s="59"/>
      <c r="S1713" s="59"/>
      <c r="T1713" s="59"/>
      <c r="U1713" s="59"/>
      <c r="V1713" s="59"/>
      <c r="W1713" s="95"/>
      <c r="X1713" s="104"/>
    </row>
    <row r="1714" spans="1:24" ht="14">
      <c r="A1714" s="91"/>
      <c r="B1714" s="92"/>
      <c r="C1714" s="93"/>
      <c r="D1714" s="94"/>
      <c r="E1714" s="273" t="str">
        <f t="shared" ca="1" si="52"/>
        <v/>
      </c>
      <c r="F1714" s="96"/>
      <c r="G1714" s="97"/>
      <c r="H1714" s="98"/>
      <c r="I1714" s="276" t="str">
        <f t="shared" ca="1" si="53"/>
        <v/>
      </c>
      <c r="J1714" s="92"/>
      <c r="K1714" s="92"/>
      <c r="L1714" s="59"/>
      <c r="M1714" s="59"/>
      <c r="N1714" s="99"/>
      <c r="O1714" s="100"/>
      <c r="P1714" s="59"/>
      <c r="Q1714" s="59"/>
      <c r="R1714" s="59"/>
      <c r="S1714" s="59"/>
      <c r="T1714" s="59"/>
      <c r="U1714" s="59"/>
      <c r="V1714" s="59"/>
      <c r="W1714" s="95"/>
      <c r="X1714" s="104"/>
    </row>
    <row r="1715" spans="1:24" ht="14">
      <c r="A1715" s="91"/>
      <c r="B1715" s="92"/>
      <c r="C1715" s="93"/>
      <c r="D1715" s="94"/>
      <c r="E1715" s="273" t="str">
        <f t="shared" ca="1" si="52"/>
        <v/>
      </c>
      <c r="F1715" s="96"/>
      <c r="G1715" s="97"/>
      <c r="H1715" s="98"/>
      <c r="I1715" s="276" t="str">
        <f t="shared" ca="1" si="53"/>
        <v/>
      </c>
      <c r="J1715" s="92"/>
      <c r="K1715" s="92"/>
      <c r="L1715" s="59"/>
      <c r="M1715" s="59"/>
      <c r="N1715" s="99"/>
      <c r="O1715" s="100"/>
      <c r="P1715" s="59"/>
      <c r="Q1715" s="59"/>
      <c r="R1715" s="59"/>
      <c r="S1715" s="59"/>
      <c r="T1715" s="59"/>
      <c r="U1715" s="59"/>
      <c r="V1715" s="59"/>
      <c r="W1715" s="95"/>
      <c r="X1715" s="104"/>
    </row>
    <row r="1716" spans="1:24" ht="14">
      <c r="A1716" s="91"/>
      <c r="B1716" s="92"/>
      <c r="C1716" s="93"/>
      <c r="D1716" s="94"/>
      <c r="E1716" s="273" t="str">
        <f t="shared" ca="1" si="52"/>
        <v/>
      </c>
      <c r="F1716" s="96"/>
      <c r="G1716" s="97"/>
      <c r="H1716" s="98"/>
      <c r="I1716" s="276" t="str">
        <f t="shared" ca="1" si="53"/>
        <v/>
      </c>
      <c r="J1716" s="92"/>
      <c r="K1716" s="92"/>
      <c r="L1716" s="59"/>
      <c r="M1716" s="59"/>
      <c r="N1716" s="99"/>
      <c r="O1716" s="100"/>
      <c r="P1716" s="59"/>
      <c r="Q1716" s="59"/>
      <c r="R1716" s="59"/>
      <c r="S1716" s="59"/>
      <c r="T1716" s="59"/>
      <c r="U1716" s="59"/>
      <c r="V1716" s="59"/>
      <c r="W1716" s="95"/>
      <c r="X1716" s="104"/>
    </row>
    <row r="1717" spans="1:24" ht="14">
      <c r="A1717" s="91"/>
      <c r="B1717" s="92"/>
      <c r="C1717" s="93"/>
      <c r="D1717" s="94"/>
      <c r="E1717" s="273" t="str">
        <f t="shared" ca="1" si="52"/>
        <v/>
      </c>
      <c r="F1717" s="96"/>
      <c r="G1717" s="97"/>
      <c r="H1717" s="98"/>
      <c r="I1717" s="276" t="str">
        <f t="shared" ca="1" si="53"/>
        <v/>
      </c>
      <c r="J1717" s="92"/>
      <c r="K1717" s="92"/>
      <c r="L1717" s="59"/>
      <c r="M1717" s="59"/>
      <c r="N1717" s="99"/>
      <c r="O1717" s="100"/>
      <c r="P1717" s="59"/>
      <c r="Q1717" s="59"/>
      <c r="R1717" s="59"/>
      <c r="S1717" s="59"/>
      <c r="T1717" s="59"/>
      <c r="U1717" s="59"/>
      <c r="V1717" s="59"/>
      <c r="W1717" s="95"/>
      <c r="X1717" s="104"/>
    </row>
    <row r="1718" spans="1:24" ht="14">
      <c r="A1718" s="91"/>
      <c r="B1718" s="92"/>
      <c r="C1718" s="93"/>
      <c r="D1718" s="94"/>
      <c r="E1718" s="273" t="str">
        <f t="shared" ca="1" si="52"/>
        <v/>
      </c>
      <c r="F1718" s="96"/>
      <c r="G1718" s="97"/>
      <c r="H1718" s="98"/>
      <c r="I1718" s="276" t="str">
        <f t="shared" ca="1" si="53"/>
        <v/>
      </c>
      <c r="J1718" s="92"/>
      <c r="K1718" s="92"/>
      <c r="L1718" s="59"/>
      <c r="M1718" s="59"/>
      <c r="N1718" s="99"/>
      <c r="O1718" s="100"/>
      <c r="P1718" s="59"/>
      <c r="Q1718" s="59"/>
      <c r="R1718" s="59"/>
      <c r="S1718" s="59"/>
      <c r="T1718" s="59"/>
      <c r="U1718" s="59"/>
      <c r="V1718" s="59"/>
      <c r="W1718" s="95"/>
      <c r="X1718" s="104"/>
    </row>
    <row r="1719" spans="1:24" ht="14">
      <c r="A1719" s="91"/>
      <c r="B1719" s="92"/>
      <c r="C1719" s="93"/>
      <c r="D1719" s="94"/>
      <c r="E1719" s="273" t="str">
        <f t="shared" ca="1" si="52"/>
        <v/>
      </c>
      <c r="F1719" s="96"/>
      <c r="G1719" s="97"/>
      <c r="H1719" s="98"/>
      <c r="I1719" s="276" t="str">
        <f t="shared" ca="1" si="53"/>
        <v/>
      </c>
      <c r="J1719" s="92"/>
      <c r="K1719" s="92"/>
      <c r="L1719" s="59"/>
      <c r="M1719" s="59"/>
      <c r="N1719" s="99"/>
      <c r="O1719" s="100"/>
      <c r="P1719" s="59"/>
      <c r="Q1719" s="59"/>
      <c r="R1719" s="59"/>
      <c r="S1719" s="59"/>
      <c r="T1719" s="59"/>
      <c r="U1719" s="59"/>
      <c r="V1719" s="59"/>
      <c r="W1719" s="95"/>
      <c r="X1719" s="104"/>
    </row>
    <row r="1720" spans="1:24" ht="14">
      <c r="A1720" s="91"/>
      <c r="B1720" s="92"/>
      <c r="C1720" s="93"/>
      <c r="D1720" s="94"/>
      <c r="E1720" s="273" t="str">
        <f t="shared" ca="1" si="52"/>
        <v/>
      </c>
      <c r="F1720" s="96"/>
      <c r="G1720" s="97"/>
      <c r="H1720" s="98"/>
      <c r="I1720" s="276" t="str">
        <f t="shared" ca="1" si="53"/>
        <v/>
      </c>
      <c r="J1720" s="92"/>
      <c r="K1720" s="92"/>
      <c r="L1720" s="59"/>
      <c r="M1720" s="59"/>
      <c r="N1720" s="99"/>
      <c r="O1720" s="100"/>
      <c r="P1720" s="59"/>
      <c r="Q1720" s="59"/>
      <c r="R1720" s="59"/>
      <c r="S1720" s="59"/>
      <c r="T1720" s="59"/>
      <c r="U1720" s="59"/>
      <c r="V1720" s="59"/>
      <c r="W1720" s="95"/>
      <c r="X1720" s="104"/>
    </row>
    <row r="1721" spans="1:24" ht="14">
      <c r="A1721" s="91"/>
      <c r="B1721" s="92"/>
      <c r="C1721" s="93"/>
      <c r="D1721" s="94"/>
      <c r="E1721" s="273" t="str">
        <f t="shared" ca="1" si="52"/>
        <v/>
      </c>
      <c r="F1721" s="96"/>
      <c r="G1721" s="97"/>
      <c r="H1721" s="98"/>
      <c r="I1721" s="276" t="str">
        <f t="shared" ca="1" si="53"/>
        <v/>
      </c>
      <c r="J1721" s="92"/>
      <c r="K1721" s="92"/>
      <c r="L1721" s="59"/>
      <c r="M1721" s="59"/>
      <c r="N1721" s="99"/>
      <c r="O1721" s="100"/>
      <c r="P1721" s="59"/>
      <c r="Q1721" s="59"/>
      <c r="R1721" s="59"/>
      <c r="S1721" s="59"/>
      <c r="T1721" s="59"/>
      <c r="U1721" s="59"/>
      <c r="V1721" s="59"/>
      <c r="W1721" s="95"/>
      <c r="X1721" s="104"/>
    </row>
    <row r="1722" spans="1:24" ht="14">
      <c r="A1722" s="91"/>
      <c r="B1722" s="92"/>
      <c r="C1722" s="93"/>
      <c r="D1722" s="94"/>
      <c r="E1722" s="273" t="str">
        <f t="shared" ca="1" si="52"/>
        <v/>
      </c>
      <c r="F1722" s="96"/>
      <c r="G1722" s="97"/>
      <c r="H1722" s="98"/>
      <c r="I1722" s="276" t="str">
        <f t="shared" ca="1" si="53"/>
        <v/>
      </c>
      <c r="J1722" s="92"/>
      <c r="K1722" s="92"/>
      <c r="L1722" s="59"/>
      <c r="M1722" s="59"/>
      <c r="N1722" s="99"/>
      <c r="O1722" s="100"/>
      <c r="P1722" s="59"/>
      <c r="Q1722" s="59"/>
      <c r="R1722" s="59"/>
      <c r="S1722" s="59"/>
      <c r="T1722" s="59"/>
      <c r="U1722" s="59"/>
      <c r="V1722" s="59"/>
      <c r="W1722" s="95"/>
      <c r="X1722" s="104"/>
    </row>
    <row r="1723" spans="1:24" ht="14">
      <c r="A1723" s="91"/>
      <c r="B1723" s="92"/>
      <c r="C1723" s="93"/>
      <c r="D1723" s="94"/>
      <c r="E1723" s="273" t="str">
        <f t="shared" ca="1" si="52"/>
        <v/>
      </c>
      <c r="F1723" s="96"/>
      <c r="G1723" s="97"/>
      <c r="H1723" s="98"/>
      <c r="I1723" s="276" t="str">
        <f t="shared" ca="1" si="53"/>
        <v/>
      </c>
      <c r="J1723" s="92"/>
      <c r="K1723" s="92"/>
      <c r="L1723" s="59"/>
      <c r="M1723" s="59"/>
      <c r="N1723" s="99"/>
      <c r="O1723" s="100"/>
      <c r="P1723" s="59"/>
      <c r="Q1723" s="59"/>
      <c r="R1723" s="59"/>
      <c r="S1723" s="59"/>
      <c r="T1723" s="59"/>
      <c r="U1723" s="59"/>
      <c r="V1723" s="59"/>
      <c r="W1723" s="95"/>
      <c r="X1723" s="104"/>
    </row>
    <row r="1724" spans="1:24" ht="14">
      <c r="A1724" s="91"/>
      <c r="B1724" s="92"/>
      <c r="C1724" s="93"/>
      <c r="D1724" s="94"/>
      <c r="E1724" s="273" t="str">
        <f t="shared" ca="1" si="52"/>
        <v/>
      </c>
      <c r="F1724" s="96"/>
      <c r="G1724" s="97"/>
      <c r="H1724" s="98"/>
      <c r="I1724" s="276" t="str">
        <f t="shared" ca="1" si="53"/>
        <v/>
      </c>
      <c r="J1724" s="92"/>
      <c r="K1724" s="92"/>
      <c r="L1724" s="59"/>
      <c r="M1724" s="59"/>
      <c r="N1724" s="99"/>
      <c r="O1724" s="100"/>
      <c r="P1724" s="59"/>
      <c r="Q1724" s="59"/>
      <c r="R1724" s="59"/>
      <c r="S1724" s="59"/>
      <c r="T1724" s="59"/>
      <c r="U1724" s="59"/>
      <c r="V1724" s="59"/>
      <c r="W1724" s="95"/>
      <c r="X1724" s="104"/>
    </row>
    <row r="1725" spans="1:24" ht="14">
      <c r="A1725" s="91"/>
      <c r="B1725" s="92"/>
      <c r="C1725" s="93"/>
      <c r="D1725" s="94"/>
      <c r="E1725" s="273" t="str">
        <f t="shared" ca="1" si="52"/>
        <v/>
      </c>
      <c r="F1725" s="96"/>
      <c r="G1725" s="97"/>
      <c r="H1725" s="98"/>
      <c r="I1725" s="276" t="str">
        <f t="shared" ca="1" si="53"/>
        <v/>
      </c>
      <c r="J1725" s="92"/>
      <c r="K1725" s="92"/>
      <c r="L1725" s="59"/>
      <c r="M1725" s="59"/>
      <c r="N1725" s="99"/>
      <c r="O1725" s="100"/>
      <c r="P1725" s="59"/>
      <c r="Q1725" s="59"/>
      <c r="R1725" s="59"/>
      <c r="S1725" s="59"/>
      <c r="T1725" s="59"/>
      <c r="U1725" s="59"/>
      <c r="V1725" s="59"/>
      <c r="W1725" s="95"/>
      <c r="X1725" s="104"/>
    </row>
    <row r="1726" spans="1:24" ht="14">
      <c r="A1726" s="91"/>
      <c r="B1726" s="92"/>
      <c r="C1726" s="93"/>
      <c r="D1726" s="94"/>
      <c r="E1726" s="273" t="str">
        <f t="shared" ca="1" si="52"/>
        <v/>
      </c>
      <c r="F1726" s="96"/>
      <c r="G1726" s="97"/>
      <c r="H1726" s="98"/>
      <c r="I1726" s="276" t="str">
        <f t="shared" ca="1" si="53"/>
        <v/>
      </c>
      <c r="J1726" s="92"/>
      <c r="K1726" s="92"/>
      <c r="L1726" s="59"/>
      <c r="M1726" s="59"/>
      <c r="N1726" s="99"/>
      <c r="O1726" s="100"/>
      <c r="P1726" s="59"/>
      <c r="Q1726" s="59"/>
      <c r="R1726" s="59"/>
      <c r="S1726" s="59"/>
      <c r="T1726" s="59"/>
      <c r="U1726" s="59"/>
      <c r="V1726" s="59"/>
      <c r="W1726" s="95"/>
      <c r="X1726" s="104"/>
    </row>
    <row r="1727" spans="1:24" ht="14">
      <c r="A1727" s="91"/>
      <c r="B1727" s="92"/>
      <c r="C1727" s="93"/>
      <c r="D1727" s="94"/>
      <c r="E1727" s="273" t="str">
        <f t="shared" ca="1" si="52"/>
        <v/>
      </c>
      <c r="F1727" s="96"/>
      <c r="G1727" s="97"/>
      <c r="H1727" s="98"/>
      <c r="I1727" s="276" t="str">
        <f t="shared" ca="1" si="53"/>
        <v/>
      </c>
      <c r="J1727" s="92"/>
      <c r="K1727" s="92"/>
      <c r="L1727" s="59"/>
      <c r="M1727" s="59"/>
      <c r="N1727" s="99"/>
      <c r="O1727" s="100"/>
      <c r="P1727" s="59"/>
      <c r="Q1727" s="59"/>
      <c r="R1727" s="59"/>
      <c r="S1727" s="59"/>
      <c r="T1727" s="59"/>
      <c r="U1727" s="59"/>
      <c r="V1727" s="59"/>
      <c r="W1727" s="95"/>
      <c r="X1727" s="104"/>
    </row>
    <row r="1728" spans="1:24" ht="14">
      <c r="A1728" s="91"/>
      <c r="B1728" s="92"/>
      <c r="C1728" s="93"/>
      <c r="D1728" s="94"/>
      <c r="E1728" s="273" t="str">
        <f t="shared" ca="1" si="52"/>
        <v/>
      </c>
      <c r="F1728" s="96"/>
      <c r="G1728" s="97"/>
      <c r="H1728" s="98"/>
      <c r="I1728" s="276" t="str">
        <f t="shared" ca="1" si="53"/>
        <v/>
      </c>
      <c r="J1728" s="92"/>
      <c r="K1728" s="92"/>
      <c r="L1728" s="59"/>
      <c r="M1728" s="59"/>
      <c r="N1728" s="99"/>
      <c r="O1728" s="100"/>
      <c r="P1728" s="59"/>
      <c r="Q1728" s="59"/>
      <c r="R1728" s="59"/>
      <c r="S1728" s="59"/>
      <c r="T1728" s="59"/>
      <c r="U1728" s="59"/>
      <c r="V1728" s="59"/>
      <c r="W1728" s="95"/>
      <c r="X1728" s="104"/>
    </row>
    <row r="1729" spans="1:24" ht="14">
      <c r="A1729" s="91"/>
      <c r="B1729" s="92"/>
      <c r="C1729" s="93"/>
      <c r="D1729" s="94"/>
      <c r="E1729" s="273" t="str">
        <f t="shared" ca="1" si="52"/>
        <v/>
      </c>
      <c r="F1729" s="96"/>
      <c r="G1729" s="97"/>
      <c r="H1729" s="98"/>
      <c r="I1729" s="276" t="str">
        <f t="shared" ca="1" si="53"/>
        <v/>
      </c>
      <c r="J1729" s="92"/>
      <c r="K1729" s="92"/>
      <c r="L1729" s="59"/>
      <c r="M1729" s="59"/>
      <c r="N1729" s="99"/>
      <c r="O1729" s="100"/>
      <c r="P1729" s="59"/>
      <c r="Q1729" s="59"/>
      <c r="R1729" s="59"/>
      <c r="S1729" s="59"/>
      <c r="T1729" s="59"/>
      <c r="U1729" s="59"/>
      <c r="V1729" s="59"/>
      <c r="W1729" s="95"/>
      <c r="X1729" s="104"/>
    </row>
    <row r="1730" spans="1:24" ht="14">
      <c r="A1730" s="91"/>
      <c r="B1730" s="92"/>
      <c r="C1730" s="93"/>
      <c r="D1730" s="94"/>
      <c r="E1730" s="273" t="str">
        <f t="shared" ca="1" si="52"/>
        <v/>
      </c>
      <c r="F1730" s="96"/>
      <c r="G1730" s="97"/>
      <c r="H1730" s="98"/>
      <c r="I1730" s="276" t="str">
        <f t="shared" ca="1" si="53"/>
        <v/>
      </c>
      <c r="J1730" s="92"/>
      <c r="K1730" s="92"/>
      <c r="L1730" s="59"/>
      <c r="M1730" s="59"/>
      <c r="N1730" s="99"/>
      <c r="O1730" s="100"/>
      <c r="P1730" s="59"/>
      <c r="Q1730" s="59"/>
      <c r="R1730" s="59"/>
      <c r="S1730" s="59"/>
      <c r="T1730" s="59"/>
      <c r="U1730" s="59"/>
      <c r="V1730" s="59"/>
      <c r="W1730" s="95"/>
      <c r="X1730" s="104"/>
    </row>
    <row r="1731" spans="1:24" ht="14">
      <c r="A1731" s="91"/>
      <c r="B1731" s="92"/>
      <c r="C1731" s="93"/>
      <c r="D1731" s="94"/>
      <c r="E1731" s="273" t="str">
        <f t="shared" ca="1" si="52"/>
        <v/>
      </c>
      <c r="F1731" s="96"/>
      <c r="G1731" s="97"/>
      <c r="H1731" s="98"/>
      <c r="I1731" s="276" t="str">
        <f t="shared" ca="1" si="53"/>
        <v/>
      </c>
      <c r="J1731" s="92"/>
      <c r="K1731" s="92"/>
      <c r="L1731" s="59"/>
      <c r="M1731" s="59"/>
      <c r="N1731" s="99"/>
      <c r="O1731" s="100"/>
      <c r="P1731" s="59"/>
      <c r="Q1731" s="59"/>
      <c r="R1731" s="59"/>
      <c r="S1731" s="59"/>
      <c r="T1731" s="59"/>
      <c r="U1731" s="59"/>
      <c r="V1731" s="59"/>
      <c r="W1731" s="95"/>
      <c r="X1731" s="104"/>
    </row>
    <row r="1732" spans="1:24" ht="14">
      <c r="A1732" s="91"/>
      <c r="B1732" s="92"/>
      <c r="C1732" s="93"/>
      <c r="D1732" s="94"/>
      <c r="E1732" s="273" t="str">
        <f t="shared" ca="1" si="52"/>
        <v/>
      </c>
      <c r="F1732" s="96"/>
      <c r="G1732" s="97"/>
      <c r="H1732" s="98"/>
      <c r="I1732" s="276" t="str">
        <f t="shared" ca="1" si="53"/>
        <v/>
      </c>
      <c r="J1732" s="92"/>
      <c r="K1732" s="92"/>
      <c r="L1732" s="59"/>
      <c r="M1732" s="59"/>
      <c r="N1732" s="99"/>
      <c r="O1732" s="100"/>
      <c r="P1732" s="59"/>
      <c r="Q1732" s="59"/>
      <c r="R1732" s="59"/>
      <c r="S1732" s="59"/>
      <c r="T1732" s="59"/>
      <c r="U1732" s="59"/>
      <c r="V1732" s="59"/>
      <c r="W1732" s="95"/>
      <c r="X1732" s="104"/>
    </row>
    <row r="1733" spans="1:24" ht="14">
      <c r="A1733" s="91"/>
      <c r="B1733" s="92"/>
      <c r="C1733" s="93"/>
      <c r="D1733" s="94"/>
      <c r="E1733" s="273" t="str">
        <f t="shared" ca="1" si="52"/>
        <v/>
      </c>
      <c r="F1733" s="96"/>
      <c r="G1733" s="97"/>
      <c r="H1733" s="98"/>
      <c r="I1733" s="276" t="str">
        <f t="shared" ca="1" si="53"/>
        <v/>
      </c>
      <c r="J1733" s="92"/>
      <c r="K1733" s="92"/>
      <c r="L1733" s="59"/>
      <c r="M1733" s="59"/>
      <c r="N1733" s="99"/>
      <c r="O1733" s="100"/>
      <c r="P1733" s="59"/>
      <c r="Q1733" s="59"/>
      <c r="R1733" s="59"/>
      <c r="S1733" s="59"/>
      <c r="T1733" s="59"/>
      <c r="U1733" s="59"/>
      <c r="V1733" s="59"/>
      <c r="W1733" s="95"/>
      <c r="X1733" s="104"/>
    </row>
    <row r="1734" spans="1:24" ht="14">
      <c r="A1734" s="91"/>
      <c r="B1734" s="92"/>
      <c r="C1734" s="93"/>
      <c r="D1734" s="94"/>
      <c r="E1734" s="273" t="str">
        <f t="shared" ca="1" si="52"/>
        <v/>
      </c>
      <c r="F1734" s="96"/>
      <c r="G1734" s="97"/>
      <c r="H1734" s="98"/>
      <c r="I1734" s="276" t="str">
        <f t="shared" ca="1" si="53"/>
        <v/>
      </c>
      <c r="J1734" s="92"/>
      <c r="K1734" s="92"/>
      <c r="L1734" s="59"/>
      <c r="M1734" s="59"/>
      <c r="N1734" s="99"/>
      <c r="O1734" s="100"/>
      <c r="P1734" s="59"/>
      <c r="Q1734" s="59"/>
      <c r="R1734" s="59"/>
      <c r="S1734" s="59"/>
      <c r="T1734" s="59"/>
      <c r="U1734" s="59"/>
      <c r="V1734" s="59"/>
      <c r="W1734" s="95"/>
      <c r="X1734" s="104"/>
    </row>
    <row r="1735" spans="1:24" ht="14">
      <c r="A1735" s="91"/>
      <c r="B1735" s="92"/>
      <c r="C1735" s="93"/>
      <c r="D1735" s="94"/>
      <c r="E1735" s="273" t="str">
        <f t="shared" ref="E1735:E1798" ca="1" si="54">IF(D1735="","",+DATEDIF(D1735,TODAY(),"y"))</f>
        <v/>
      </c>
      <c r="F1735" s="96"/>
      <c r="G1735" s="97"/>
      <c r="H1735" s="98"/>
      <c r="I1735" s="276" t="str">
        <f t="shared" ref="I1735:I1798" ca="1" si="55">IF(H1735="","",+DATEDIF(H1735,TODAY(),"M"))</f>
        <v/>
      </c>
      <c r="J1735" s="92"/>
      <c r="K1735" s="92"/>
      <c r="L1735" s="59"/>
      <c r="M1735" s="59"/>
      <c r="N1735" s="99"/>
      <c r="O1735" s="100"/>
      <c r="P1735" s="59"/>
      <c r="Q1735" s="59"/>
      <c r="R1735" s="59"/>
      <c r="S1735" s="59"/>
      <c r="T1735" s="59"/>
      <c r="U1735" s="59"/>
      <c r="V1735" s="59"/>
      <c r="W1735" s="95"/>
      <c r="X1735" s="104"/>
    </row>
    <row r="1736" spans="1:24" ht="14">
      <c r="A1736" s="91"/>
      <c r="B1736" s="92"/>
      <c r="C1736" s="93"/>
      <c r="D1736" s="94"/>
      <c r="E1736" s="273" t="str">
        <f t="shared" ca="1" si="54"/>
        <v/>
      </c>
      <c r="F1736" s="96"/>
      <c r="G1736" s="97"/>
      <c r="H1736" s="98"/>
      <c r="I1736" s="276" t="str">
        <f t="shared" ca="1" si="55"/>
        <v/>
      </c>
      <c r="J1736" s="92"/>
      <c r="K1736" s="92"/>
      <c r="L1736" s="59"/>
      <c r="M1736" s="59"/>
      <c r="N1736" s="99"/>
      <c r="O1736" s="100"/>
      <c r="P1736" s="59"/>
      <c r="Q1736" s="59"/>
      <c r="R1736" s="59"/>
      <c r="S1736" s="59"/>
      <c r="T1736" s="59"/>
      <c r="U1736" s="59"/>
      <c r="V1736" s="59"/>
      <c r="W1736" s="95"/>
      <c r="X1736" s="104"/>
    </row>
    <row r="1737" spans="1:24" ht="14">
      <c r="A1737" s="91"/>
      <c r="B1737" s="92"/>
      <c r="C1737" s="93"/>
      <c r="D1737" s="94"/>
      <c r="E1737" s="273" t="str">
        <f t="shared" ca="1" si="54"/>
        <v/>
      </c>
      <c r="F1737" s="96"/>
      <c r="G1737" s="97"/>
      <c r="H1737" s="98"/>
      <c r="I1737" s="276" t="str">
        <f t="shared" ca="1" si="55"/>
        <v/>
      </c>
      <c r="J1737" s="92"/>
      <c r="K1737" s="92"/>
      <c r="L1737" s="59"/>
      <c r="M1737" s="59"/>
      <c r="N1737" s="99"/>
      <c r="O1737" s="100"/>
      <c r="P1737" s="59"/>
      <c r="Q1737" s="59"/>
      <c r="R1737" s="59"/>
      <c r="S1737" s="59"/>
      <c r="T1737" s="59"/>
      <c r="U1737" s="59"/>
      <c r="V1737" s="59"/>
      <c r="W1737" s="95"/>
      <c r="X1737" s="104"/>
    </row>
    <row r="1738" spans="1:24" ht="14">
      <c r="A1738" s="91"/>
      <c r="B1738" s="92"/>
      <c r="C1738" s="93"/>
      <c r="D1738" s="94"/>
      <c r="E1738" s="273" t="str">
        <f t="shared" ca="1" si="54"/>
        <v/>
      </c>
      <c r="F1738" s="96"/>
      <c r="G1738" s="97"/>
      <c r="H1738" s="98"/>
      <c r="I1738" s="276" t="str">
        <f t="shared" ca="1" si="55"/>
        <v/>
      </c>
      <c r="J1738" s="92"/>
      <c r="K1738" s="92"/>
      <c r="L1738" s="59"/>
      <c r="M1738" s="59"/>
      <c r="N1738" s="99"/>
      <c r="O1738" s="100"/>
      <c r="P1738" s="59"/>
      <c r="Q1738" s="59"/>
      <c r="R1738" s="59"/>
      <c r="S1738" s="59"/>
      <c r="T1738" s="59"/>
      <c r="U1738" s="59"/>
      <c r="V1738" s="59"/>
      <c r="W1738" s="95"/>
      <c r="X1738" s="104"/>
    </row>
    <row r="1739" spans="1:24" ht="14">
      <c r="A1739" s="91"/>
      <c r="B1739" s="92"/>
      <c r="C1739" s="93"/>
      <c r="D1739" s="94"/>
      <c r="E1739" s="273" t="str">
        <f t="shared" ca="1" si="54"/>
        <v/>
      </c>
      <c r="F1739" s="96"/>
      <c r="G1739" s="97"/>
      <c r="H1739" s="98"/>
      <c r="I1739" s="276" t="str">
        <f t="shared" ca="1" si="55"/>
        <v/>
      </c>
      <c r="J1739" s="92"/>
      <c r="K1739" s="92"/>
      <c r="L1739" s="59"/>
      <c r="M1739" s="59"/>
      <c r="N1739" s="99"/>
      <c r="O1739" s="100"/>
      <c r="P1739" s="59"/>
      <c r="Q1739" s="59"/>
      <c r="R1739" s="59"/>
      <c r="S1739" s="59"/>
      <c r="T1739" s="59"/>
      <c r="U1739" s="59"/>
      <c r="V1739" s="59"/>
      <c r="W1739" s="95"/>
      <c r="X1739" s="104"/>
    </row>
    <row r="1740" spans="1:24" ht="14">
      <c r="A1740" s="91"/>
      <c r="B1740" s="92"/>
      <c r="C1740" s="93"/>
      <c r="D1740" s="94"/>
      <c r="E1740" s="273" t="str">
        <f t="shared" ca="1" si="54"/>
        <v/>
      </c>
      <c r="F1740" s="96"/>
      <c r="G1740" s="97"/>
      <c r="H1740" s="98"/>
      <c r="I1740" s="276" t="str">
        <f t="shared" ca="1" si="55"/>
        <v/>
      </c>
      <c r="J1740" s="92"/>
      <c r="K1740" s="92"/>
      <c r="L1740" s="59"/>
      <c r="M1740" s="59"/>
      <c r="N1740" s="99"/>
      <c r="O1740" s="100"/>
      <c r="P1740" s="59"/>
      <c r="Q1740" s="59"/>
      <c r="R1740" s="59"/>
      <c r="S1740" s="59"/>
      <c r="T1740" s="59"/>
      <c r="U1740" s="59"/>
      <c r="V1740" s="59"/>
      <c r="W1740" s="95"/>
      <c r="X1740" s="104"/>
    </row>
    <row r="1741" spans="1:24" ht="14">
      <c r="A1741" s="91"/>
      <c r="B1741" s="92"/>
      <c r="C1741" s="93"/>
      <c r="D1741" s="94"/>
      <c r="E1741" s="273" t="str">
        <f t="shared" ca="1" si="54"/>
        <v/>
      </c>
      <c r="F1741" s="96"/>
      <c r="G1741" s="97"/>
      <c r="H1741" s="98"/>
      <c r="I1741" s="276" t="str">
        <f t="shared" ca="1" si="55"/>
        <v/>
      </c>
      <c r="J1741" s="92"/>
      <c r="K1741" s="92"/>
      <c r="L1741" s="59"/>
      <c r="M1741" s="59"/>
      <c r="N1741" s="99"/>
      <c r="O1741" s="100"/>
      <c r="P1741" s="59"/>
      <c r="Q1741" s="59"/>
      <c r="R1741" s="59"/>
      <c r="S1741" s="59"/>
      <c r="T1741" s="59"/>
      <c r="U1741" s="59"/>
      <c r="V1741" s="59"/>
      <c r="W1741" s="95"/>
      <c r="X1741" s="104"/>
    </row>
    <row r="1742" spans="1:24" ht="14">
      <c r="A1742" s="91"/>
      <c r="B1742" s="92"/>
      <c r="C1742" s="93"/>
      <c r="D1742" s="94"/>
      <c r="E1742" s="273" t="str">
        <f t="shared" ca="1" si="54"/>
        <v/>
      </c>
      <c r="F1742" s="96"/>
      <c r="G1742" s="97"/>
      <c r="H1742" s="98"/>
      <c r="I1742" s="276" t="str">
        <f t="shared" ca="1" si="55"/>
        <v/>
      </c>
      <c r="J1742" s="92"/>
      <c r="K1742" s="92"/>
      <c r="L1742" s="59"/>
      <c r="M1742" s="59"/>
      <c r="N1742" s="99"/>
      <c r="O1742" s="100"/>
      <c r="P1742" s="59"/>
      <c r="Q1742" s="59"/>
      <c r="R1742" s="59"/>
      <c r="S1742" s="59"/>
      <c r="T1742" s="59"/>
      <c r="U1742" s="59"/>
      <c r="V1742" s="59"/>
      <c r="W1742" s="95"/>
      <c r="X1742" s="104"/>
    </row>
    <row r="1743" spans="1:24" ht="14">
      <c r="A1743" s="91"/>
      <c r="B1743" s="92"/>
      <c r="C1743" s="93"/>
      <c r="D1743" s="94"/>
      <c r="E1743" s="273" t="str">
        <f t="shared" ca="1" si="54"/>
        <v/>
      </c>
      <c r="F1743" s="96"/>
      <c r="G1743" s="97"/>
      <c r="H1743" s="98"/>
      <c r="I1743" s="276" t="str">
        <f t="shared" ca="1" si="55"/>
        <v/>
      </c>
      <c r="J1743" s="92"/>
      <c r="K1743" s="92"/>
      <c r="L1743" s="59"/>
      <c r="M1743" s="59"/>
      <c r="N1743" s="99"/>
      <c r="O1743" s="100"/>
      <c r="P1743" s="59"/>
      <c r="Q1743" s="59"/>
      <c r="R1743" s="59"/>
      <c r="S1743" s="59"/>
      <c r="T1743" s="59"/>
      <c r="U1743" s="59"/>
      <c r="V1743" s="59"/>
      <c r="W1743" s="95"/>
      <c r="X1743" s="104"/>
    </row>
    <row r="1744" spans="1:24" ht="14">
      <c r="A1744" s="91"/>
      <c r="B1744" s="92"/>
      <c r="C1744" s="93"/>
      <c r="D1744" s="94"/>
      <c r="E1744" s="273" t="str">
        <f t="shared" ca="1" si="54"/>
        <v/>
      </c>
      <c r="F1744" s="96"/>
      <c r="G1744" s="97"/>
      <c r="H1744" s="98"/>
      <c r="I1744" s="276" t="str">
        <f t="shared" ca="1" si="55"/>
        <v/>
      </c>
      <c r="J1744" s="92"/>
      <c r="K1744" s="92"/>
      <c r="L1744" s="59"/>
      <c r="M1744" s="59"/>
      <c r="N1744" s="99"/>
      <c r="O1744" s="100"/>
      <c r="P1744" s="59"/>
      <c r="Q1744" s="59"/>
      <c r="R1744" s="59"/>
      <c r="S1744" s="59"/>
      <c r="T1744" s="59"/>
      <c r="U1744" s="59"/>
      <c r="V1744" s="59"/>
      <c r="W1744" s="95"/>
      <c r="X1744" s="104"/>
    </row>
    <row r="1745" spans="1:24" ht="14">
      <c r="A1745" s="91"/>
      <c r="B1745" s="92"/>
      <c r="C1745" s="93"/>
      <c r="D1745" s="94"/>
      <c r="E1745" s="273" t="str">
        <f t="shared" ca="1" si="54"/>
        <v/>
      </c>
      <c r="F1745" s="96"/>
      <c r="G1745" s="97"/>
      <c r="H1745" s="98"/>
      <c r="I1745" s="276" t="str">
        <f t="shared" ca="1" si="55"/>
        <v/>
      </c>
      <c r="J1745" s="92"/>
      <c r="K1745" s="92"/>
      <c r="L1745" s="59"/>
      <c r="M1745" s="59"/>
      <c r="N1745" s="99"/>
      <c r="O1745" s="100"/>
      <c r="P1745" s="59"/>
      <c r="Q1745" s="59"/>
      <c r="R1745" s="59"/>
      <c r="S1745" s="59"/>
      <c r="T1745" s="59"/>
      <c r="U1745" s="59"/>
      <c r="V1745" s="59"/>
      <c r="W1745" s="95"/>
      <c r="X1745" s="104"/>
    </row>
    <row r="1746" spans="1:24" ht="14">
      <c r="A1746" s="91"/>
      <c r="B1746" s="92"/>
      <c r="C1746" s="93"/>
      <c r="D1746" s="94"/>
      <c r="E1746" s="273" t="str">
        <f t="shared" ca="1" si="54"/>
        <v/>
      </c>
      <c r="F1746" s="96"/>
      <c r="G1746" s="97"/>
      <c r="H1746" s="98"/>
      <c r="I1746" s="276" t="str">
        <f t="shared" ca="1" si="55"/>
        <v/>
      </c>
      <c r="J1746" s="92"/>
      <c r="K1746" s="92"/>
      <c r="L1746" s="59"/>
      <c r="M1746" s="59"/>
      <c r="N1746" s="99"/>
      <c r="O1746" s="100"/>
      <c r="P1746" s="59"/>
      <c r="Q1746" s="59"/>
      <c r="R1746" s="59"/>
      <c r="S1746" s="59"/>
      <c r="T1746" s="59"/>
      <c r="U1746" s="59"/>
      <c r="V1746" s="59"/>
      <c r="W1746" s="95"/>
      <c r="X1746" s="104"/>
    </row>
    <row r="1747" spans="1:24" ht="14">
      <c r="A1747" s="91"/>
      <c r="B1747" s="92"/>
      <c r="C1747" s="93"/>
      <c r="D1747" s="94"/>
      <c r="E1747" s="273" t="str">
        <f t="shared" ca="1" si="54"/>
        <v/>
      </c>
      <c r="F1747" s="96"/>
      <c r="G1747" s="97"/>
      <c r="H1747" s="98"/>
      <c r="I1747" s="276" t="str">
        <f t="shared" ca="1" si="55"/>
        <v/>
      </c>
      <c r="J1747" s="92"/>
      <c r="K1747" s="92"/>
      <c r="L1747" s="59"/>
      <c r="M1747" s="59"/>
      <c r="N1747" s="99"/>
      <c r="O1747" s="100"/>
      <c r="P1747" s="59"/>
      <c r="Q1747" s="59"/>
      <c r="R1747" s="59"/>
      <c r="S1747" s="59"/>
      <c r="T1747" s="59"/>
      <c r="U1747" s="59"/>
      <c r="V1747" s="59"/>
      <c r="W1747" s="95"/>
      <c r="X1747" s="104"/>
    </row>
    <row r="1748" spans="1:24" ht="14">
      <c r="A1748" s="91"/>
      <c r="B1748" s="92"/>
      <c r="C1748" s="93"/>
      <c r="D1748" s="94"/>
      <c r="E1748" s="273" t="str">
        <f t="shared" ca="1" si="54"/>
        <v/>
      </c>
      <c r="F1748" s="96"/>
      <c r="G1748" s="97"/>
      <c r="H1748" s="98"/>
      <c r="I1748" s="276" t="str">
        <f t="shared" ca="1" si="55"/>
        <v/>
      </c>
      <c r="J1748" s="92"/>
      <c r="K1748" s="92"/>
      <c r="L1748" s="59"/>
      <c r="M1748" s="59"/>
      <c r="N1748" s="99"/>
      <c r="O1748" s="100"/>
      <c r="P1748" s="59"/>
      <c r="Q1748" s="59"/>
      <c r="R1748" s="59"/>
      <c r="S1748" s="59"/>
      <c r="T1748" s="59"/>
      <c r="U1748" s="59"/>
      <c r="V1748" s="59"/>
      <c r="W1748" s="95"/>
      <c r="X1748" s="104"/>
    </row>
    <row r="1749" spans="1:24" ht="14">
      <c r="A1749" s="91"/>
      <c r="B1749" s="92"/>
      <c r="C1749" s="93"/>
      <c r="D1749" s="94"/>
      <c r="E1749" s="273" t="str">
        <f t="shared" ca="1" si="54"/>
        <v/>
      </c>
      <c r="F1749" s="96"/>
      <c r="G1749" s="97"/>
      <c r="H1749" s="98"/>
      <c r="I1749" s="276" t="str">
        <f t="shared" ca="1" si="55"/>
        <v/>
      </c>
      <c r="J1749" s="92"/>
      <c r="K1749" s="92"/>
      <c r="L1749" s="59"/>
      <c r="M1749" s="59"/>
      <c r="N1749" s="99"/>
      <c r="O1749" s="100"/>
      <c r="P1749" s="59"/>
      <c r="Q1749" s="59"/>
      <c r="R1749" s="59"/>
      <c r="S1749" s="59"/>
      <c r="T1749" s="59"/>
      <c r="U1749" s="59"/>
      <c r="V1749" s="59"/>
      <c r="W1749" s="95"/>
      <c r="X1749" s="104"/>
    </row>
    <row r="1750" spans="1:24" ht="14">
      <c r="A1750" s="91"/>
      <c r="B1750" s="92"/>
      <c r="C1750" s="93"/>
      <c r="D1750" s="94"/>
      <c r="E1750" s="273" t="str">
        <f t="shared" ca="1" si="54"/>
        <v/>
      </c>
      <c r="F1750" s="96"/>
      <c r="G1750" s="97"/>
      <c r="H1750" s="98"/>
      <c r="I1750" s="276" t="str">
        <f t="shared" ca="1" si="55"/>
        <v/>
      </c>
      <c r="J1750" s="92"/>
      <c r="K1750" s="92"/>
      <c r="L1750" s="59"/>
      <c r="M1750" s="59"/>
      <c r="N1750" s="99"/>
      <c r="O1750" s="100"/>
      <c r="P1750" s="59"/>
      <c r="Q1750" s="59"/>
      <c r="R1750" s="59"/>
      <c r="S1750" s="59"/>
      <c r="T1750" s="59"/>
      <c r="U1750" s="59"/>
      <c r="V1750" s="59"/>
      <c r="W1750" s="95"/>
      <c r="X1750" s="104"/>
    </row>
    <row r="1751" spans="1:24" ht="14">
      <c r="A1751" s="91"/>
      <c r="B1751" s="92"/>
      <c r="C1751" s="93"/>
      <c r="D1751" s="94"/>
      <c r="E1751" s="273" t="str">
        <f t="shared" ca="1" si="54"/>
        <v/>
      </c>
      <c r="F1751" s="96"/>
      <c r="G1751" s="97"/>
      <c r="H1751" s="98"/>
      <c r="I1751" s="276" t="str">
        <f t="shared" ca="1" si="55"/>
        <v/>
      </c>
      <c r="J1751" s="92"/>
      <c r="K1751" s="92"/>
      <c r="L1751" s="59"/>
      <c r="M1751" s="59"/>
      <c r="N1751" s="99"/>
      <c r="O1751" s="100"/>
      <c r="P1751" s="59"/>
      <c r="Q1751" s="59"/>
      <c r="R1751" s="59"/>
      <c r="S1751" s="59"/>
      <c r="T1751" s="59"/>
      <c r="U1751" s="59"/>
      <c r="V1751" s="59"/>
      <c r="W1751" s="95"/>
      <c r="X1751" s="104"/>
    </row>
    <row r="1752" spans="1:24" ht="14">
      <c r="A1752" s="91"/>
      <c r="B1752" s="92"/>
      <c r="C1752" s="93"/>
      <c r="D1752" s="94"/>
      <c r="E1752" s="273" t="str">
        <f t="shared" ca="1" si="54"/>
        <v/>
      </c>
      <c r="F1752" s="96"/>
      <c r="G1752" s="97"/>
      <c r="H1752" s="98"/>
      <c r="I1752" s="276" t="str">
        <f t="shared" ca="1" si="55"/>
        <v/>
      </c>
      <c r="J1752" s="92"/>
      <c r="K1752" s="92"/>
      <c r="L1752" s="59"/>
      <c r="M1752" s="59"/>
      <c r="N1752" s="99"/>
      <c r="O1752" s="100"/>
      <c r="P1752" s="59"/>
      <c r="Q1752" s="59"/>
      <c r="R1752" s="59"/>
      <c r="S1752" s="59"/>
      <c r="T1752" s="59"/>
      <c r="U1752" s="59"/>
      <c r="V1752" s="59"/>
      <c r="W1752" s="95"/>
      <c r="X1752" s="104"/>
    </row>
    <row r="1753" spans="1:24" ht="14">
      <c r="A1753" s="91"/>
      <c r="B1753" s="92"/>
      <c r="C1753" s="93"/>
      <c r="D1753" s="94"/>
      <c r="E1753" s="273" t="str">
        <f t="shared" ca="1" si="54"/>
        <v/>
      </c>
      <c r="F1753" s="96"/>
      <c r="G1753" s="97"/>
      <c r="H1753" s="98"/>
      <c r="I1753" s="276" t="str">
        <f t="shared" ca="1" si="55"/>
        <v/>
      </c>
      <c r="J1753" s="92"/>
      <c r="K1753" s="92"/>
      <c r="L1753" s="59"/>
      <c r="M1753" s="59"/>
      <c r="N1753" s="99"/>
      <c r="O1753" s="100"/>
      <c r="P1753" s="59"/>
      <c r="Q1753" s="59"/>
      <c r="R1753" s="59"/>
      <c r="S1753" s="59"/>
      <c r="T1753" s="59"/>
      <c r="U1753" s="59"/>
      <c r="V1753" s="59"/>
      <c r="W1753" s="95"/>
      <c r="X1753" s="104"/>
    </row>
    <row r="1754" spans="1:24" ht="14">
      <c r="A1754" s="91"/>
      <c r="B1754" s="92"/>
      <c r="C1754" s="93"/>
      <c r="D1754" s="94"/>
      <c r="E1754" s="273" t="str">
        <f t="shared" ca="1" si="54"/>
        <v/>
      </c>
      <c r="F1754" s="96"/>
      <c r="G1754" s="97"/>
      <c r="H1754" s="98"/>
      <c r="I1754" s="276" t="str">
        <f t="shared" ca="1" si="55"/>
        <v/>
      </c>
      <c r="J1754" s="92"/>
      <c r="K1754" s="92"/>
      <c r="L1754" s="59"/>
      <c r="M1754" s="59"/>
      <c r="N1754" s="99"/>
      <c r="O1754" s="100"/>
      <c r="P1754" s="59"/>
      <c r="Q1754" s="59"/>
      <c r="R1754" s="59"/>
      <c r="S1754" s="59"/>
      <c r="T1754" s="59"/>
      <c r="U1754" s="59"/>
      <c r="V1754" s="59"/>
      <c r="W1754" s="95"/>
      <c r="X1754" s="104"/>
    </row>
    <row r="1755" spans="1:24" ht="14">
      <c r="A1755" s="91"/>
      <c r="B1755" s="92"/>
      <c r="C1755" s="93"/>
      <c r="D1755" s="94"/>
      <c r="E1755" s="273" t="str">
        <f t="shared" ca="1" si="54"/>
        <v/>
      </c>
      <c r="F1755" s="96"/>
      <c r="G1755" s="97"/>
      <c r="H1755" s="98"/>
      <c r="I1755" s="276" t="str">
        <f t="shared" ca="1" si="55"/>
        <v/>
      </c>
      <c r="J1755" s="92"/>
      <c r="K1755" s="92"/>
      <c r="L1755" s="59"/>
      <c r="M1755" s="59"/>
      <c r="N1755" s="99"/>
      <c r="O1755" s="100"/>
      <c r="P1755" s="59"/>
      <c r="Q1755" s="59"/>
      <c r="R1755" s="59"/>
      <c r="S1755" s="59"/>
      <c r="T1755" s="59"/>
      <c r="U1755" s="59"/>
      <c r="V1755" s="59"/>
      <c r="W1755" s="95"/>
      <c r="X1755" s="104"/>
    </row>
    <row r="1756" spans="1:24" ht="14">
      <c r="A1756" s="91"/>
      <c r="B1756" s="92"/>
      <c r="C1756" s="93"/>
      <c r="D1756" s="94"/>
      <c r="E1756" s="273" t="str">
        <f t="shared" ca="1" si="54"/>
        <v/>
      </c>
      <c r="F1756" s="96"/>
      <c r="G1756" s="97"/>
      <c r="H1756" s="98"/>
      <c r="I1756" s="276" t="str">
        <f t="shared" ca="1" si="55"/>
        <v/>
      </c>
      <c r="J1756" s="92"/>
      <c r="K1756" s="92"/>
      <c r="L1756" s="59"/>
      <c r="M1756" s="59"/>
      <c r="N1756" s="99"/>
      <c r="O1756" s="100"/>
      <c r="P1756" s="59"/>
      <c r="Q1756" s="59"/>
      <c r="R1756" s="59"/>
      <c r="S1756" s="59"/>
      <c r="T1756" s="59"/>
      <c r="U1756" s="59"/>
      <c r="V1756" s="59"/>
      <c r="W1756" s="95"/>
      <c r="X1756" s="104"/>
    </row>
    <row r="1757" spans="1:24" ht="14">
      <c r="A1757" s="91"/>
      <c r="B1757" s="92"/>
      <c r="C1757" s="93"/>
      <c r="D1757" s="94"/>
      <c r="E1757" s="273" t="str">
        <f t="shared" ca="1" si="54"/>
        <v/>
      </c>
      <c r="F1757" s="96"/>
      <c r="G1757" s="97"/>
      <c r="H1757" s="98"/>
      <c r="I1757" s="276" t="str">
        <f t="shared" ca="1" si="55"/>
        <v/>
      </c>
      <c r="J1757" s="92"/>
      <c r="K1757" s="92"/>
      <c r="L1757" s="59"/>
      <c r="M1757" s="59"/>
      <c r="N1757" s="99"/>
      <c r="O1757" s="100"/>
      <c r="P1757" s="59"/>
      <c r="Q1757" s="59"/>
      <c r="R1757" s="59"/>
      <c r="S1757" s="59"/>
      <c r="T1757" s="59"/>
      <c r="U1757" s="59"/>
      <c r="V1757" s="59"/>
      <c r="W1757" s="95"/>
      <c r="X1757" s="104"/>
    </row>
    <row r="1758" spans="1:24" ht="14">
      <c r="A1758" s="91"/>
      <c r="B1758" s="92"/>
      <c r="C1758" s="93"/>
      <c r="D1758" s="94"/>
      <c r="E1758" s="273" t="str">
        <f t="shared" ca="1" si="54"/>
        <v/>
      </c>
      <c r="F1758" s="96"/>
      <c r="G1758" s="97"/>
      <c r="H1758" s="98"/>
      <c r="I1758" s="276" t="str">
        <f t="shared" ca="1" si="55"/>
        <v/>
      </c>
      <c r="J1758" s="92"/>
      <c r="K1758" s="92"/>
      <c r="L1758" s="59"/>
      <c r="M1758" s="59"/>
      <c r="N1758" s="99"/>
      <c r="O1758" s="100"/>
      <c r="P1758" s="59"/>
      <c r="Q1758" s="59"/>
      <c r="R1758" s="59"/>
      <c r="S1758" s="59"/>
      <c r="T1758" s="59"/>
      <c r="U1758" s="59"/>
      <c r="V1758" s="59"/>
      <c r="W1758" s="95"/>
      <c r="X1758" s="104"/>
    </row>
    <row r="1759" spans="1:24" ht="14">
      <c r="A1759" s="91"/>
      <c r="B1759" s="92"/>
      <c r="C1759" s="93"/>
      <c r="D1759" s="94"/>
      <c r="E1759" s="273" t="str">
        <f t="shared" ca="1" si="54"/>
        <v/>
      </c>
      <c r="F1759" s="96"/>
      <c r="G1759" s="97"/>
      <c r="H1759" s="98"/>
      <c r="I1759" s="276" t="str">
        <f t="shared" ca="1" si="55"/>
        <v/>
      </c>
      <c r="J1759" s="92"/>
      <c r="K1759" s="92"/>
      <c r="L1759" s="59"/>
      <c r="M1759" s="59"/>
      <c r="N1759" s="99"/>
      <c r="O1759" s="100"/>
      <c r="P1759" s="59"/>
      <c r="Q1759" s="59"/>
      <c r="R1759" s="59"/>
      <c r="S1759" s="59"/>
      <c r="T1759" s="59"/>
      <c r="U1759" s="59"/>
      <c r="V1759" s="59"/>
      <c r="W1759" s="95"/>
      <c r="X1759" s="104"/>
    </row>
    <row r="1760" spans="1:24" ht="14">
      <c r="A1760" s="91"/>
      <c r="B1760" s="92"/>
      <c r="C1760" s="93"/>
      <c r="D1760" s="94"/>
      <c r="E1760" s="273" t="str">
        <f t="shared" ca="1" si="54"/>
        <v/>
      </c>
      <c r="F1760" s="96"/>
      <c r="G1760" s="97"/>
      <c r="H1760" s="98"/>
      <c r="I1760" s="276" t="str">
        <f t="shared" ca="1" si="55"/>
        <v/>
      </c>
      <c r="J1760" s="92"/>
      <c r="K1760" s="92"/>
      <c r="L1760" s="59"/>
      <c r="M1760" s="59"/>
      <c r="N1760" s="99"/>
      <c r="O1760" s="100"/>
      <c r="P1760" s="59"/>
      <c r="Q1760" s="59"/>
      <c r="R1760" s="59"/>
      <c r="S1760" s="59"/>
      <c r="T1760" s="59"/>
      <c r="U1760" s="59"/>
      <c r="V1760" s="59"/>
      <c r="W1760" s="95"/>
      <c r="X1760" s="104"/>
    </row>
    <row r="1761" spans="1:24" ht="14">
      <c r="A1761" s="91"/>
      <c r="B1761" s="92"/>
      <c r="C1761" s="93"/>
      <c r="D1761" s="94"/>
      <c r="E1761" s="273" t="str">
        <f t="shared" ca="1" si="54"/>
        <v/>
      </c>
      <c r="F1761" s="96"/>
      <c r="G1761" s="97"/>
      <c r="H1761" s="98"/>
      <c r="I1761" s="276" t="str">
        <f t="shared" ca="1" si="55"/>
        <v/>
      </c>
      <c r="J1761" s="92"/>
      <c r="K1761" s="92"/>
      <c r="L1761" s="59"/>
      <c r="M1761" s="59"/>
      <c r="N1761" s="99"/>
      <c r="O1761" s="100"/>
      <c r="P1761" s="59"/>
      <c r="Q1761" s="59"/>
      <c r="R1761" s="59"/>
      <c r="S1761" s="59"/>
      <c r="T1761" s="59"/>
      <c r="U1761" s="59"/>
      <c r="V1761" s="59"/>
      <c r="W1761" s="95"/>
      <c r="X1761" s="104"/>
    </row>
    <row r="1762" spans="1:24" ht="14">
      <c r="A1762" s="91"/>
      <c r="B1762" s="92"/>
      <c r="C1762" s="93"/>
      <c r="D1762" s="94"/>
      <c r="E1762" s="273" t="str">
        <f t="shared" ca="1" si="54"/>
        <v/>
      </c>
      <c r="F1762" s="96"/>
      <c r="G1762" s="97"/>
      <c r="H1762" s="98"/>
      <c r="I1762" s="276" t="str">
        <f t="shared" ca="1" si="55"/>
        <v/>
      </c>
      <c r="J1762" s="92"/>
      <c r="K1762" s="92"/>
      <c r="L1762" s="59"/>
      <c r="M1762" s="59"/>
      <c r="N1762" s="99"/>
      <c r="O1762" s="100"/>
      <c r="P1762" s="59"/>
      <c r="Q1762" s="59"/>
      <c r="R1762" s="59"/>
      <c r="S1762" s="59"/>
      <c r="T1762" s="59"/>
      <c r="U1762" s="59"/>
      <c r="V1762" s="59"/>
      <c r="W1762" s="95"/>
      <c r="X1762" s="104"/>
    </row>
    <row r="1763" spans="1:24" ht="14">
      <c r="A1763" s="91"/>
      <c r="B1763" s="92"/>
      <c r="C1763" s="93"/>
      <c r="D1763" s="94"/>
      <c r="E1763" s="273" t="str">
        <f t="shared" ca="1" si="54"/>
        <v/>
      </c>
      <c r="F1763" s="96"/>
      <c r="G1763" s="97"/>
      <c r="H1763" s="98"/>
      <c r="I1763" s="276" t="str">
        <f t="shared" ca="1" si="55"/>
        <v/>
      </c>
      <c r="J1763" s="92"/>
      <c r="K1763" s="92"/>
      <c r="L1763" s="59"/>
      <c r="M1763" s="59"/>
      <c r="N1763" s="99"/>
      <c r="O1763" s="100"/>
      <c r="P1763" s="59"/>
      <c r="Q1763" s="59"/>
      <c r="R1763" s="59"/>
      <c r="S1763" s="59"/>
      <c r="T1763" s="59"/>
      <c r="U1763" s="59"/>
      <c r="V1763" s="59"/>
      <c r="W1763" s="95"/>
      <c r="X1763" s="104"/>
    </row>
    <row r="1764" spans="1:24" ht="14">
      <c r="A1764" s="91"/>
      <c r="B1764" s="92"/>
      <c r="C1764" s="93"/>
      <c r="D1764" s="94"/>
      <c r="E1764" s="273" t="str">
        <f t="shared" ca="1" si="54"/>
        <v/>
      </c>
      <c r="F1764" s="96"/>
      <c r="G1764" s="97"/>
      <c r="H1764" s="98"/>
      <c r="I1764" s="276" t="str">
        <f t="shared" ca="1" si="55"/>
        <v/>
      </c>
      <c r="J1764" s="92"/>
      <c r="K1764" s="92"/>
      <c r="L1764" s="59"/>
      <c r="M1764" s="59"/>
      <c r="N1764" s="99"/>
      <c r="O1764" s="100"/>
      <c r="P1764" s="59"/>
      <c r="Q1764" s="59"/>
      <c r="R1764" s="59"/>
      <c r="S1764" s="59"/>
      <c r="T1764" s="59"/>
      <c r="U1764" s="59"/>
      <c r="V1764" s="59"/>
      <c r="W1764" s="95"/>
      <c r="X1764" s="104"/>
    </row>
    <row r="1765" spans="1:24" ht="14">
      <c r="A1765" s="91"/>
      <c r="B1765" s="92"/>
      <c r="C1765" s="93"/>
      <c r="D1765" s="94"/>
      <c r="E1765" s="273" t="str">
        <f t="shared" ca="1" si="54"/>
        <v/>
      </c>
      <c r="F1765" s="96"/>
      <c r="G1765" s="97"/>
      <c r="H1765" s="98"/>
      <c r="I1765" s="276" t="str">
        <f t="shared" ca="1" si="55"/>
        <v/>
      </c>
      <c r="J1765" s="92"/>
      <c r="K1765" s="92"/>
      <c r="L1765" s="59"/>
      <c r="M1765" s="59"/>
      <c r="N1765" s="99"/>
      <c r="O1765" s="100"/>
      <c r="P1765" s="59"/>
      <c r="Q1765" s="59"/>
      <c r="R1765" s="59"/>
      <c r="S1765" s="59"/>
      <c r="T1765" s="59"/>
      <c r="U1765" s="59"/>
      <c r="V1765" s="59"/>
      <c r="W1765" s="95"/>
      <c r="X1765" s="104"/>
    </row>
    <row r="1766" spans="1:24" ht="14">
      <c r="A1766" s="91"/>
      <c r="B1766" s="92"/>
      <c r="C1766" s="93"/>
      <c r="D1766" s="94"/>
      <c r="E1766" s="273" t="str">
        <f t="shared" ca="1" si="54"/>
        <v/>
      </c>
      <c r="F1766" s="96"/>
      <c r="G1766" s="97"/>
      <c r="H1766" s="98"/>
      <c r="I1766" s="276" t="str">
        <f t="shared" ca="1" si="55"/>
        <v/>
      </c>
      <c r="J1766" s="92"/>
      <c r="K1766" s="92"/>
      <c r="L1766" s="59"/>
      <c r="M1766" s="59"/>
      <c r="N1766" s="99"/>
      <c r="O1766" s="100"/>
      <c r="P1766" s="59"/>
      <c r="Q1766" s="59"/>
      <c r="R1766" s="59"/>
      <c r="S1766" s="59"/>
      <c r="T1766" s="59"/>
      <c r="U1766" s="59"/>
      <c r="V1766" s="59"/>
      <c r="W1766" s="95"/>
      <c r="X1766" s="104"/>
    </row>
    <row r="1767" spans="1:24" ht="14">
      <c r="A1767" s="91"/>
      <c r="B1767" s="92"/>
      <c r="C1767" s="93"/>
      <c r="D1767" s="94"/>
      <c r="E1767" s="273" t="str">
        <f t="shared" ca="1" si="54"/>
        <v/>
      </c>
      <c r="F1767" s="96"/>
      <c r="G1767" s="97"/>
      <c r="H1767" s="98"/>
      <c r="I1767" s="276" t="str">
        <f t="shared" ca="1" si="55"/>
        <v/>
      </c>
      <c r="J1767" s="92"/>
      <c r="K1767" s="92"/>
      <c r="L1767" s="59"/>
      <c r="M1767" s="59"/>
      <c r="N1767" s="99"/>
      <c r="O1767" s="100"/>
      <c r="P1767" s="59"/>
      <c r="Q1767" s="59"/>
      <c r="R1767" s="59"/>
      <c r="S1767" s="59"/>
      <c r="T1767" s="59"/>
      <c r="U1767" s="59"/>
      <c r="V1767" s="59"/>
      <c r="W1767" s="95"/>
      <c r="X1767" s="104"/>
    </row>
    <row r="1768" spans="1:24" ht="14">
      <c r="A1768" s="91"/>
      <c r="B1768" s="92"/>
      <c r="C1768" s="93"/>
      <c r="D1768" s="94"/>
      <c r="E1768" s="273" t="str">
        <f t="shared" ca="1" si="54"/>
        <v/>
      </c>
      <c r="F1768" s="96"/>
      <c r="G1768" s="97"/>
      <c r="H1768" s="98"/>
      <c r="I1768" s="276" t="str">
        <f t="shared" ca="1" si="55"/>
        <v/>
      </c>
      <c r="J1768" s="92"/>
      <c r="K1768" s="92"/>
      <c r="L1768" s="59"/>
      <c r="M1768" s="59"/>
      <c r="N1768" s="99"/>
      <c r="O1768" s="100"/>
      <c r="P1768" s="59"/>
      <c r="Q1768" s="59"/>
      <c r="R1768" s="59"/>
      <c r="S1768" s="59"/>
      <c r="T1768" s="59"/>
      <c r="U1768" s="59"/>
      <c r="V1768" s="59"/>
      <c r="W1768" s="95"/>
      <c r="X1768" s="104"/>
    </row>
    <row r="1769" spans="1:24" ht="14">
      <c r="A1769" s="91"/>
      <c r="B1769" s="92"/>
      <c r="C1769" s="93"/>
      <c r="D1769" s="94"/>
      <c r="E1769" s="273" t="str">
        <f t="shared" ca="1" si="54"/>
        <v/>
      </c>
      <c r="F1769" s="96"/>
      <c r="G1769" s="97"/>
      <c r="H1769" s="98"/>
      <c r="I1769" s="276" t="str">
        <f t="shared" ca="1" si="55"/>
        <v/>
      </c>
      <c r="J1769" s="92"/>
      <c r="K1769" s="92"/>
      <c r="L1769" s="59"/>
      <c r="M1769" s="59"/>
      <c r="N1769" s="99"/>
      <c r="O1769" s="100"/>
      <c r="P1769" s="59"/>
      <c r="Q1769" s="59"/>
      <c r="R1769" s="59"/>
      <c r="S1769" s="59"/>
      <c r="T1769" s="59"/>
      <c r="U1769" s="59"/>
      <c r="V1769" s="59"/>
      <c r="W1769" s="95"/>
      <c r="X1769" s="104"/>
    </row>
    <row r="1770" spans="1:24" ht="14">
      <c r="A1770" s="91"/>
      <c r="B1770" s="92"/>
      <c r="C1770" s="93"/>
      <c r="D1770" s="94"/>
      <c r="E1770" s="273" t="str">
        <f t="shared" ca="1" si="54"/>
        <v/>
      </c>
      <c r="F1770" s="96"/>
      <c r="G1770" s="97"/>
      <c r="H1770" s="98"/>
      <c r="I1770" s="276" t="str">
        <f t="shared" ca="1" si="55"/>
        <v/>
      </c>
      <c r="J1770" s="92"/>
      <c r="K1770" s="92"/>
      <c r="L1770" s="59"/>
      <c r="M1770" s="59"/>
      <c r="N1770" s="99"/>
      <c r="O1770" s="100"/>
      <c r="P1770" s="59"/>
      <c r="Q1770" s="59"/>
      <c r="R1770" s="59"/>
      <c r="S1770" s="59"/>
      <c r="T1770" s="59"/>
      <c r="U1770" s="59"/>
      <c r="V1770" s="59"/>
      <c r="W1770" s="95"/>
      <c r="X1770" s="104"/>
    </row>
    <row r="1771" spans="1:24" ht="14">
      <c r="A1771" s="91"/>
      <c r="B1771" s="92"/>
      <c r="C1771" s="93"/>
      <c r="D1771" s="94"/>
      <c r="E1771" s="273" t="str">
        <f t="shared" ca="1" si="54"/>
        <v/>
      </c>
      <c r="F1771" s="96"/>
      <c r="G1771" s="97"/>
      <c r="H1771" s="98"/>
      <c r="I1771" s="276" t="str">
        <f t="shared" ca="1" si="55"/>
        <v/>
      </c>
      <c r="J1771" s="92"/>
      <c r="K1771" s="92"/>
      <c r="L1771" s="59"/>
      <c r="M1771" s="59"/>
      <c r="N1771" s="99"/>
      <c r="O1771" s="100"/>
      <c r="P1771" s="59"/>
      <c r="Q1771" s="59"/>
      <c r="R1771" s="59"/>
      <c r="S1771" s="59"/>
      <c r="T1771" s="59"/>
      <c r="U1771" s="59"/>
      <c r="V1771" s="59"/>
      <c r="W1771" s="95"/>
      <c r="X1771" s="104"/>
    </row>
    <row r="1772" spans="1:24" ht="14">
      <c r="A1772" s="91"/>
      <c r="B1772" s="92"/>
      <c r="C1772" s="93"/>
      <c r="D1772" s="94"/>
      <c r="E1772" s="273" t="str">
        <f t="shared" ca="1" si="54"/>
        <v/>
      </c>
      <c r="F1772" s="96"/>
      <c r="G1772" s="97"/>
      <c r="H1772" s="98"/>
      <c r="I1772" s="276" t="str">
        <f t="shared" ca="1" si="55"/>
        <v/>
      </c>
      <c r="J1772" s="92"/>
      <c r="K1772" s="92"/>
      <c r="L1772" s="59"/>
      <c r="M1772" s="59"/>
      <c r="N1772" s="99"/>
      <c r="O1772" s="100"/>
      <c r="P1772" s="59"/>
      <c r="Q1772" s="59"/>
      <c r="R1772" s="59"/>
      <c r="S1772" s="59"/>
      <c r="T1772" s="59"/>
      <c r="U1772" s="59"/>
      <c r="V1772" s="59"/>
      <c r="W1772" s="95"/>
      <c r="X1772" s="104"/>
    </row>
    <row r="1773" spans="1:24" ht="14">
      <c r="A1773" s="91"/>
      <c r="B1773" s="92"/>
      <c r="C1773" s="93"/>
      <c r="D1773" s="94"/>
      <c r="E1773" s="273" t="str">
        <f t="shared" ca="1" si="54"/>
        <v/>
      </c>
      <c r="F1773" s="96"/>
      <c r="G1773" s="97"/>
      <c r="H1773" s="98"/>
      <c r="I1773" s="276" t="str">
        <f t="shared" ca="1" si="55"/>
        <v/>
      </c>
      <c r="J1773" s="92"/>
      <c r="K1773" s="92"/>
      <c r="L1773" s="59"/>
      <c r="M1773" s="59"/>
      <c r="N1773" s="99"/>
      <c r="O1773" s="100"/>
      <c r="P1773" s="59"/>
      <c r="Q1773" s="59"/>
      <c r="R1773" s="59"/>
      <c r="S1773" s="59"/>
      <c r="T1773" s="59"/>
      <c r="U1773" s="59"/>
      <c r="V1773" s="59"/>
      <c r="W1773" s="95"/>
      <c r="X1773" s="104"/>
    </row>
    <row r="1774" spans="1:24" ht="14">
      <c r="A1774" s="91"/>
      <c r="B1774" s="92"/>
      <c r="C1774" s="93"/>
      <c r="D1774" s="94"/>
      <c r="E1774" s="273" t="str">
        <f t="shared" ca="1" si="54"/>
        <v/>
      </c>
      <c r="F1774" s="96"/>
      <c r="G1774" s="97"/>
      <c r="H1774" s="98"/>
      <c r="I1774" s="276" t="str">
        <f t="shared" ca="1" si="55"/>
        <v/>
      </c>
      <c r="J1774" s="92"/>
      <c r="K1774" s="92"/>
      <c r="L1774" s="59"/>
      <c r="M1774" s="59"/>
      <c r="N1774" s="99"/>
      <c r="O1774" s="100"/>
      <c r="P1774" s="59"/>
      <c r="Q1774" s="59"/>
      <c r="R1774" s="59"/>
      <c r="S1774" s="59"/>
      <c r="T1774" s="59"/>
      <c r="U1774" s="59"/>
      <c r="V1774" s="59"/>
      <c r="W1774" s="95"/>
      <c r="X1774" s="104"/>
    </row>
    <row r="1775" spans="1:24" ht="14">
      <c r="A1775" s="91"/>
      <c r="B1775" s="92"/>
      <c r="C1775" s="93"/>
      <c r="D1775" s="94"/>
      <c r="E1775" s="273" t="str">
        <f t="shared" ca="1" si="54"/>
        <v/>
      </c>
      <c r="F1775" s="96"/>
      <c r="G1775" s="97"/>
      <c r="H1775" s="98"/>
      <c r="I1775" s="276" t="str">
        <f t="shared" ca="1" si="55"/>
        <v/>
      </c>
      <c r="J1775" s="92"/>
      <c r="K1775" s="92"/>
      <c r="L1775" s="59"/>
      <c r="M1775" s="59"/>
      <c r="N1775" s="99"/>
      <c r="O1775" s="100"/>
      <c r="P1775" s="59"/>
      <c r="Q1775" s="59"/>
      <c r="R1775" s="59"/>
      <c r="S1775" s="59"/>
      <c r="T1775" s="59"/>
      <c r="U1775" s="59"/>
      <c r="V1775" s="59"/>
      <c r="W1775" s="95"/>
      <c r="X1775" s="104"/>
    </row>
    <row r="1776" spans="1:24" ht="14">
      <c r="A1776" s="91"/>
      <c r="B1776" s="92"/>
      <c r="C1776" s="93"/>
      <c r="D1776" s="94"/>
      <c r="E1776" s="273" t="str">
        <f t="shared" ca="1" si="54"/>
        <v/>
      </c>
      <c r="F1776" s="96"/>
      <c r="G1776" s="97"/>
      <c r="H1776" s="98"/>
      <c r="I1776" s="276" t="str">
        <f t="shared" ca="1" si="55"/>
        <v/>
      </c>
      <c r="J1776" s="92"/>
      <c r="K1776" s="92"/>
      <c r="L1776" s="59"/>
      <c r="M1776" s="59"/>
      <c r="N1776" s="99"/>
      <c r="O1776" s="100"/>
      <c r="P1776" s="59"/>
      <c r="Q1776" s="59"/>
      <c r="R1776" s="59"/>
      <c r="S1776" s="59"/>
      <c r="T1776" s="59"/>
      <c r="U1776" s="59"/>
      <c r="V1776" s="59"/>
      <c r="W1776" s="95"/>
      <c r="X1776" s="104"/>
    </row>
    <row r="1777" spans="1:24" ht="14">
      <c r="A1777" s="91"/>
      <c r="B1777" s="92"/>
      <c r="C1777" s="93"/>
      <c r="D1777" s="94"/>
      <c r="E1777" s="273" t="str">
        <f t="shared" ca="1" si="54"/>
        <v/>
      </c>
      <c r="F1777" s="96"/>
      <c r="G1777" s="97"/>
      <c r="H1777" s="98"/>
      <c r="I1777" s="276" t="str">
        <f t="shared" ca="1" si="55"/>
        <v/>
      </c>
      <c r="J1777" s="92"/>
      <c r="K1777" s="92"/>
      <c r="L1777" s="59"/>
      <c r="M1777" s="59"/>
      <c r="N1777" s="99"/>
      <c r="O1777" s="100"/>
      <c r="P1777" s="59"/>
      <c r="Q1777" s="59"/>
      <c r="R1777" s="59"/>
      <c r="S1777" s="59"/>
      <c r="T1777" s="59"/>
      <c r="U1777" s="59"/>
      <c r="V1777" s="59"/>
      <c r="W1777" s="95"/>
      <c r="X1777" s="104"/>
    </row>
    <row r="1778" spans="1:24" ht="14">
      <c r="A1778" s="91"/>
      <c r="B1778" s="92"/>
      <c r="C1778" s="93"/>
      <c r="D1778" s="94"/>
      <c r="E1778" s="273" t="str">
        <f t="shared" ca="1" si="54"/>
        <v/>
      </c>
      <c r="F1778" s="96"/>
      <c r="G1778" s="97"/>
      <c r="H1778" s="98"/>
      <c r="I1778" s="276" t="str">
        <f t="shared" ca="1" si="55"/>
        <v/>
      </c>
      <c r="J1778" s="92"/>
      <c r="K1778" s="92"/>
      <c r="L1778" s="59"/>
      <c r="M1778" s="59"/>
      <c r="N1778" s="99"/>
      <c r="O1778" s="100"/>
      <c r="P1778" s="59"/>
      <c r="Q1778" s="59"/>
      <c r="R1778" s="59"/>
      <c r="S1778" s="59"/>
      <c r="T1778" s="59"/>
      <c r="U1778" s="59"/>
      <c r="V1778" s="59"/>
      <c r="W1778" s="95"/>
      <c r="X1778" s="104"/>
    </row>
    <row r="1779" spans="1:24" ht="14">
      <c r="A1779" s="91"/>
      <c r="B1779" s="92"/>
      <c r="C1779" s="93"/>
      <c r="D1779" s="94"/>
      <c r="E1779" s="273" t="str">
        <f t="shared" ca="1" si="54"/>
        <v/>
      </c>
      <c r="F1779" s="96"/>
      <c r="G1779" s="97"/>
      <c r="H1779" s="98"/>
      <c r="I1779" s="276" t="str">
        <f t="shared" ca="1" si="55"/>
        <v/>
      </c>
      <c r="J1779" s="92"/>
      <c r="K1779" s="92"/>
      <c r="L1779" s="59"/>
      <c r="M1779" s="59"/>
      <c r="N1779" s="99"/>
      <c r="O1779" s="100"/>
      <c r="P1779" s="59"/>
      <c r="Q1779" s="59"/>
      <c r="R1779" s="59"/>
      <c r="S1779" s="59"/>
      <c r="T1779" s="59"/>
      <c r="U1779" s="59"/>
      <c r="V1779" s="59"/>
      <c r="W1779" s="95"/>
      <c r="X1779" s="104"/>
    </row>
    <row r="1780" spans="1:24" ht="14">
      <c r="A1780" s="91"/>
      <c r="B1780" s="92"/>
      <c r="C1780" s="93"/>
      <c r="D1780" s="94"/>
      <c r="E1780" s="273" t="str">
        <f t="shared" ca="1" si="54"/>
        <v/>
      </c>
      <c r="F1780" s="96"/>
      <c r="G1780" s="97"/>
      <c r="H1780" s="98"/>
      <c r="I1780" s="276" t="str">
        <f t="shared" ca="1" si="55"/>
        <v/>
      </c>
      <c r="J1780" s="92"/>
      <c r="K1780" s="92"/>
      <c r="L1780" s="59"/>
      <c r="M1780" s="59"/>
      <c r="N1780" s="99"/>
      <c r="O1780" s="100"/>
      <c r="P1780" s="59"/>
      <c r="Q1780" s="59"/>
      <c r="R1780" s="59"/>
      <c r="S1780" s="59"/>
      <c r="T1780" s="59"/>
      <c r="U1780" s="59"/>
      <c r="V1780" s="59"/>
      <c r="W1780" s="95"/>
      <c r="X1780" s="104"/>
    </row>
    <row r="1781" spans="1:24" ht="14">
      <c r="A1781" s="91"/>
      <c r="B1781" s="92"/>
      <c r="C1781" s="93"/>
      <c r="D1781" s="94"/>
      <c r="E1781" s="273" t="str">
        <f t="shared" ca="1" si="54"/>
        <v/>
      </c>
      <c r="F1781" s="96"/>
      <c r="G1781" s="97"/>
      <c r="H1781" s="98"/>
      <c r="I1781" s="276" t="str">
        <f t="shared" ca="1" si="55"/>
        <v/>
      </c>
      <c r="J1781" s="92"/>
      <c r="K1781" s="92"/>
      <c r="L1781" s="59"/>
      <c r="M1781" s="59"/>
      <c r="N1781" s="99"/>
      <c r="O1781" s="100"/>
      <c r="P1781" s="59"/>
      <c r="Q1781" s="59"/>
      <c r="R1781" s="59"/>
      <c r="S1781" s="59"/>
      <c r="T1781" s="59"/>
      <c r="U1781" s="59"/>
      <c r="V1781" s="59"/>
      <c r="W1781" s="95"/>
      <c r="X1781" s="104"/>
    </row>
    <row r="1782" spans="1:24" ht="14">
      <c r="A1782" s="91"/>
      <c r="B1782" s="92"/>
      <c r="C1782" s="93"/>
      <c r="D1782" s="94"/>
      <c r="E1782" s="273" t="str">
        <f t="shared" ca="1" si="54"/>
        <v/>
      </c>
      <c r="F1782" s="96"/>
      <c r="G1782" s="97"/>
      <c r="H1782" s="98"/>
      <c r="I1782" s="276" t="str">
        <f t="shared" ca="1" si="55"/>
        <v/>
      </c>
      <c r="J1782" s="92"/>
      <c r="K1782" s="92"/>
      <c r="L1782" s="59"/>
      <c r="M1782" s="59"/>
      <c r="N1782" s="99"/>
      <c r="O1782" s="100"/>
      <c r="P1782" s="59"/>
      <c r="Q1782" s="59"/>
      <c r="R1782" s="59"/>
      <c r="S1782" s="59"/>
      <c r="T1782" s="59"/>
      <c r="U1782" s="59"/>
      <c r="V1782" s="59"/>
      <c r="W1782" s="95"/>
      <c r="X1782" s="104"/>
    </row>
    <row r="1783" spans="1:24" ht="14">
      <c r="A1783" s="91"/>
      <c r="B1783" s="92"/>
      <c r="C1783" s="93"/>
      <c r="D1783" s="94"/>
      <c r="E1783" s="273" t="str">
        <f t="shared" ca="1" si="54"/>
        <v/>
      </c>
      <c r="F1783" s="96"/>
      <c r="G1783" s="97"/>
      <c r="H1783" s="98"/>
      <c r="I1783" s="276" t="str">
        <f t="shared" ca="1" si="55"/>
        <v/>
      </c>
      <c r="J1783" s="92"/>
      <c r="K1783" s="92"/>
      <c r="L1783" s="59"/>
      <c r="M1783" s="59"/>
      <c r="N1783" s="99"/>
      <c r="O1783" s="100"/>
      <c r="P1783" s="59"/>
      <c r="Q1783" s="59"/>
      <c r="R1783" s="59"/>
      <c r="S1783" s="59"/>
      <c r="T1783" s="59"/>
      <c r="U1783" s="59"/>
      <c r="V1783" s="59"/>
      <c r="W1783" s="95"/>
      <c r="X1783" s="104"/>
    </row>
    <row r="1784" spans="1:24" ht="14">
      <c r="A1784" s="91"/>
      <c r="B1784" s="92"/>
      <c r="C1784" s="93"/>
      <c r="D1784" s="94"/>
      <c r="E1784" s="273" t="str">
        <f t="shared" ca="1" si="54"/>
        <v/>
      </c>
      <c r="F1784" s="96"/>
      <c r="G1784" s="97"/>
      <c r="H1784" s="98"/>
      <c r="I1784" s="276" t="str">
        <f t="shared" ca="1" si="55"/>
        <v/>
      </c>
      <c r="J1784" s="92"/>
      <c r="K1784" s="92"/>
      <c r="L1784" s="59"/>
      <c r="M1784" s="59"/>
      <c r="N1784" s="99"/>
      <c r="O1784" s="100"/>
      <c r="P1784" s="59"/>
      <c r="Q1784" s="59"/>
      <c r="R1784" s="59"/>
      <c r="S1784" s="59"/>
      <c r="T1784" s="59"/>
      <c r="U1784" s="59"/>
      <c r="V1784" s="59"/>
      <c r="W1784" s="95"/>
      <c r="X1784" s="104"/>
    </row>
    <row r="1785" spans="1:24" ht="14">
      <c r="A1785" s="91"/>
      <c r="B1785" s="92"/>
      <c r="C1785" s="93"/>
      <c r="D1785" s="94"/>
      <c r="E1785" s="273" t="str">
        <f t="shared" ca="1" si="54"/>
        <v/>
      </c>
      <c r="F1785" s="96"/>
      <c r="G1785" s="97"/>
      <c r="H1785" s="98"/>
      <c r="I1785" s="276" t="str">
        <f t="shared" ca="1" si="55"/>
        <v/>
      </c>
      <c r="J1785" s="92"/>
      <c r="K1785" s="92"/>
      <c r="L1785" s="59"/>
      <c r="M1785" s="59"/>
      <c r="N1785" s="99"/>
      <c r="O1785" s="100"/>
      <c r="P1785" s="59"/>
      <c r="Q1785" s="59"/>
      <c r="R1785" s="59"/>
      <c r="S1785" s="59"/>
      <c r="T1785" s="59"/>
      <c r="U1785" s="59"/>
      <c r="V1785" s="59"/>
      <c r="W1785" s="95"/>
      <c r="X1785" s="104"/>
    </row>
    <row r="1786" spans="1:24" ht="14">
      <c r="A1786" s="91"/>
      <c r="B1786" s="92"/>
      <c r="C1786" s="93"/>
      <c r="D1786" s="94"/>
      <c r="E1786" s="273" t="str">
        <f t="shared" ca="1" si="54"/>
        <v/>
      </c>
      <c r="F1786" s="96"/>
      <c r="G1786" s="97"/>
      <c r="H1786" s="98"/>
      <c r="I1786" s="276" t="str">
        <f t="shared" ca="1" si="55"/>
        <v/>
      </c>
      <c r="J1786" s="92"/>
      <c r="K1786" s="92"/>
      <c r="L1786" s="59"/>
      <c r="M1786" s="59"/>
      <c r="N1786" s="99"/>
      <c r="O1786" s="100"/>
      <c r="P1786" s="59"/>
      <c r="Q1786" s="59"/>
      <c r="R1786" s="59"/>
      <c r="S1786" s="59"/>
      <c r="T1786" s="59"/>
      <c r="U1786" s="59"/>
      <c r="V1786" s="59"/>
      <c r="W1786" s="95"/>
      <c r="X1786" s="104"/>
    </row>
    <row r="1787" spans="1:24" ht="14">
      <c r="A1787" s="91"/>
      <c r="B1787" s="92"/>
      <c r="C1787" s="93"/>
      <c r="D1787" s="94"/>
      <c r="E1787" s="273" t="str">
        <f t="shared" ca="1" si="54"/>
        <v/>
      </c>
      <c r="F1787" s="96"/>
      <c r="G1787" s="97"/>
      <c r="H1787" s="98"/>
      <c r="I1787" s="276" t="str">
        <f t="shared" ca="1" si="55"/>
        <v/>
      </c>
      <c r="J1787" s="92"/>
      <c r="K1787" s="92"/>
      <c r="L1787" s="59"/>
      <c r="M1787" s="59"/>
      <c r="N1787" s="99"/>
      <c r="O1787" s="100"/>
      <c r="P1787" s="59"/>
      <c r="Q1787" s="59"/>
      <c r="R1787" s="59"/>
      <c r="S1787" s="59"/>
      <c r="T1787" s="59"/>
      <c r="U1787" s="59"/>
      <c r="V1787" s="59"/>
      <c r="W1787" s="95"/>
      <c r="X1787" s="104"/>
    </row>
    <row r="1788" spans="1:24" ht="14">
      <c r="A1788" s="91"/>
      <c r="B1788" s="92"/>
      <c r="C1788" s="93"/>
      <c r="D1788" s="94"/>
      <c r="E1788" s="273" t="str">
        <f t="shared" ca="1" si="54"/>
        <v/>
      </c>
      <c r="F1788" s="96"/>
      <c r="G1788" s="97"/>
      <c r="H1788" s="98"/>
      <c r="I1788" s="276" t="str">
        <f t="shared" ca="1" si="55"/>
        <v/>
      </c>
      <c r="J1788" s="92"/>
      <c r="K1788" s="92"/>
      <c r="L1788" s="59"/>
      <c r="M1788" s="59"/>
      <c r="N1788" s="99"/>
      <c r="O1788" s="100"/>
      <c r="P1788" s="59"/>
      <c r="Q1788" s="59"/>
      <c r="R1788" s="59"/>
      <c r="S1788" s="59"/>
      <c r="T1788" s="59"/>
      <c r="U1788" s="59"/>
      <c r="V1788" s="59"/>
      <c r="W1788" s="95"/>
      <c r="X1788" s="104"/>
    </row>
    <row r="1789" spans="1:24" ht="14">
      <c r="A1789" s="91"/>
      <c r="B1789" s="92"/>
      <c r="C1789" s="93"/>
      <c r="D1789" s="94"/>
      <c r="E1789" s="273" t="str">
        <f t="shared" ca="1" si="54"/>
        <v/>
      </c>
      <c r="F1789" s="96"/>
      <c r="G1789" s="97"/>
      <c r="H1789" s="98"/>
      <c r="I1789" s="276" t="str">
        <f t="shared" ca="1" si="55"/>
        <v/>
      </c>
      <c r="J1789" s="92"/>
      <c r="K1789" s="92"/>
      <c r="L1789" s="59"/>
      <c r="M1789" s="59"/>
      <c r="N1789" s="99"/>
      <c r="O1789" s="100"/>
      <c r="P1789" s="59"/>
      <c r="Q1789" s="59"/>
      <c r="R1789" s="59"/>
      <c r="S1789" s="59"/>
      <c r="T1789" s="59"/>
      <c r="U1789" s="59"/>
      <c r="V1789" s="59"/>
      <c r="W1789" s="95"/>
      <c r="X1789" s="104"/>
    </row>
    <row r="1790" spans="1:24" ht="14">
      <c r="A1790" s="91"/>
      <c r="B1790" s="92"/>
      <c r="C1790" s="93"/>
      <c r="D1790" s="94"/>
      <c r="E1790" s="273" t="str">
        <f t="shared" ca="1" si="54"/>
        <v/>
      </c>
      <c r="F1790" s="96"/>
      <c r="G1790" s="97"/>
      <c r="H1790" s="98"/>
      <c r="I1790" s="276" t="str">
        <f t="shared" ca="1" si="55"/>
        <v/>
      </c>
      <c r="J1790" s="92"/>
      <c r="K1790" s="92"/>
      <c r="L1790" s="59"/>
      <c r="M1790" s="59"/>
      <c r="N1790" s="99"/>
      <c r="O1790" s="100"/>
      <c r="P1790" s="59"/>
      <c r="Q1790" s="59"/>
      <c r="R1790" s="59"/>
      <c r="S1790" s="59"/>
      <c r="T1790" s="59"/>
      <c r="U1790" s="59"/>
      <c r="V1790" s="59"/>
      <c r="W1790" s="95"/>
      <c r="X1790" s="104"/>
    </row>
    <row r="1791" spans="1:24" ht="14">
      <c r="A1791" s="91"/>
      <c r="B1791" s="92"/>
      <c r="C1791" s="93"/>
      <c r="D1791" s="94"/>
      <c r="E1791" s="273" t="str">
        <f t="shared" ca="1" si="54"/>
        <v/>
      </c>
      <c r="F1791" s="96"/>
      <c r="G1791" s="97"/>
      <c r="H1791" s="98"/>
      <c r="I1791" s="276" t="str">
        <f t="shared" ca="1" si="55"/>
        <v/>
      </c>
      <c r="J1791" s="92"/>
      <c r="K1791" s="92"/>
      <c r="L1791" s="59"/>
      <c r="M1791" s="59"/>
      <c r="N1791" s="99"/>
      <c r="O1791" s="100"/>
      <c r="P1791" s="59"/>
      <c r="Q1791" s="59"/>
      <c r="R1791" s="59"/>
      <c r="S1791" s="59"/>
      <c r="T1791" s="59"/>
      <c r="U1791" s="59"/>
      <c r="V1791" s="59"/>
      <c r="W1791" s="95"/>
      <c r="X1791" s="104"/>
    </row>
    <row r="1792" spans="1:24" ht="14">
      <c r="A1792" s="91"/>
      <c r="B1792" s="92"/>
      <c r="C1792" s="93"/>
      <c r="D1792" s="94"/>
      <c r="E1792" s="273" t="str">
        <f t="shared" ca="1" si="54"/>
        <v/>
      </c>
      <c r="F1792" s="96"/>
      <c r="G1792" s="97"/>
      <c r="H1792" s="98"/>
      <c r="I1792" s="276" t="str">
        <f t="shared" ca="1" si="55"/>
        <v/>
      </c>
      <c r="J1792" s="92"/>
      <c r="K1792" s="92"/>
      <c r="L1792" s="59"/>
      <c r="M1792" s="59"/>
      <c r="N1792" s="99"/>
      <c r="O1792" s="100"/>
      <c r="P1792" s="59"/>
      <c r="Q1792" s="59"/>
      <c r="R1792" s="59"/>
      <c r="S1792" s="59"/>
      <c r="T1792" s="59"/>
      <c r="U1792" s="59"/>
      <c r="V1792" s="59"/>
      <c r="W1792" s="95"/>
      <c r="X1792" s="104"/>
    </row>
    <row r="1793" spans="1:24" ht="14">
      <c r="A1793" s="91"/>
      <c r="B1793" s="92"/>
      <c r="C1793" s="93"/>
      <c r="D1793" s="94"/>
      <c r="E1793" s="273" t="str">
        <f t="shared" ca="1" si="54"/>
        <v/>
      </c>
      <c r="F1793" s="96"/>
      <c r="G1793" s="97"/>
      <c r="H1793" s="98"/>
      <c r="I1793" s="276" t="str">
        <f t="shared" ca="1" si="55"/>
        <v/>
      </c>
      <c r="J1793" s="92"/>
      <c r="K1793" s="92"/>
      <c r="L1793" s="59"/>
      <c r="M1793" s="59"/>
      <c r="N1793" s="99"/>
      <c r="O1793" s="100"/>
      <c r="P1793" s="59"/>
      <c r="Q1793" s="59"/>
      <c r="R1793" s="59"/>
      <c r="S1793" s="59"/>
      <c r="T1793" s="59"/>
      <c r="U1793" s="59"/>
      <c r="V1793" s="59"/>
      <c r="W1793" s="95"/>
      <c r="X1793" s="104"/>
    </row>
    <row r="1794" spans="1:24" ht="14">
      <c r="A1794" s="91"/>
      <c r="B1794" s="92"/>
      <c r="C1794" s="93"/>
      <c r="D1794" s="94"/>
      <c r="E1794" s="273" t="str">
        <f t="shared" ca="1" si="54"/>
        <v/>
      </c>
      <c r="F1794" s="96"/>
      <c r="G1794" s="97"/>
      <c r="H1794" s="98"/>
      <c r="I1794" s="276" t="str">
        <f t="shared" ca="1" si="55"/>
        <v/>
      </c>
      <c r="J1794" s="92"/>
      <c r="K1794" s="92"/>
      <c r="L1794" s="59"/>
      <c r="M1794" s="59"/>
      <c r="N1794" s="99"/>
      <c r="O1794" s="100"/>
      <c r="P1794" s="59"/>
      <c r="Q1794" s="59"/>
      <c r="R1794" s="59"/>
      <c r="S1794" s="59"/>
      <c r="T1794" s="59"/>
      <c r="U1794" s="59"/>
      <c r="V1794" s="59"/>
      <c r="W1794" s="95"/>
      <c r="X1794" s="104"/>
    </row>
    <row r="1795" spans="1:24" ht="14">
      <c r="A1795" s="91"/>
      <c r="B1795" s="92"/>
      <c r="C1795" s="93"/>
      <c r="D1795" s="94"/>
      <c r="E1795" s="273" t="str">
        <f t="shared" ca="1" si="54"/>
        <v/>
      </c>
      <c r="F1795" s="96"/>
      <c r="G1795" s="97"/>
      <c r="H1795" s="98"/>
      <c r="I1795" s="276" t="str">
        <f t="shared" ca="1" si="55"/>
        <v/>
      </c>
      <c r="J1795" s="92"/>
      <c r="K1795" s="92"/>
      <c r="L1795" s="59"/>
      <c r="M1795" s="59"/>
      <c r="N1795" s="99"/>
      <c r="O1795" s="100"/>
      <c r="P1795" s="59"/>
      <c r="Q1795" s="59"/>
      <c r="R1795" s="59"/>
      <c r="S1795" s="59"/>
      <c r="T1795" s="59"/>
      <c r="U1795" s="59"/>
      <c r="V1795" s="59"/>
      <c r="W1795" s="95"/>
      <c r="X1795" s="104"/>
    </row>
    <row r="1796" spans="1:24" ht="14">
      <c r="A1796" s="91"/>
      <c r="B1796" s="92"/>
      <c r="C1796" s="93"/>
      <c r="D1796" s="94"/>
      <c r="E1796" s="273" t="str">
        <f t="shared" ca="1" si="54"/>
        <v/>
      </c>
      <c r="F1796" s="96"/>
      <c r="G1796" s="97"/>
      <c r="H1796" s="98"/>
      <c r="I1796" s="276" t="str">
        <f t="shared" ca="1" si="55"/>
        <v/>
      </c>
      <c r="J1796" s="92"/>
      <c r="K1796" s="92"/>
      <c r="L1796" s="59"/>
      <c r="M1796" s="59"/>
      <c r="N1796" s="99"/>
      <c r="O1796" s="100"/>
      <c r="P1796" s="59"/>
      <c r="Q1796" s="59"/>
      <c r="R1796" s="59"/>
      <c r="S1796" s="59"/>
      <c r="T1796" s="59"/>
      <c r="U1796" s="59"/>
      <c r="V1796" s="59"/>
      <c r="W1796" s="95"/>
      <c r="X1796" s="104"/>
    </row>
    <row r="1797" spans="1:24" ht="14">
      <c r="A1797" s="91"/>
      <c r="B1797" s="92"/>
      <c r="C1797" s="93"/>
      <c r="D1797" s="94"/>
      <c r="E1797" s="273" t="str">
        <f t="shared" ca="1" si="54"/>
        <v/>
      </c>
      <c r="F1797" s="96"/>
      <c r="G1797" s="97"/>
      <c r="H1797" s="98"/>
      <c r="I1797" s="276" t="str">
        <f t="shared" ca="1" si="55"/>
        <v/>
      </c>
      <c r="J1797" s="92"/>
      <c r="K1797" s="92"/>
      <c r="L1797" s="59"/>
      <c r="M1797" s="59"/>
      <c r="N1797" s="99"/>
      <c r="O1797" s="100"/>
      <c r="P1797" s="59"/>
      <c r="Q1797" s="59"/>
      <c r="R1797" s="59"/>
      <c r="S1797" s="59"/>
      <c r="T1797" s="59"/>
      <c r="U1797" s="59"/>
      <c r="V1797" s="59"/>
      <c r="W1797" s="95"/>
      <c r="X1797" s="104"/>
    </row>
    <row r="1798" spans="1:24" ht="14">
      <c r="A1798" s="91"/>
      <c r="B1798" s="92"/>
      <c r="C1798" s="93"/>
      <c r="D1798" s="94"/>
      <c r="E1798" s="273" t="str">
        <f t="shared" ca="1" si="54"/>
        <v/>
      </c>
      <c r="F1798" s="96"/>
      <c r="G1798" s="97"/>
      <c r="H1798" s="98"/>
      <c r="I1798" s="276" t="str">
        <f t="shared" ca="1" si="55"/>
        <v/>
      </c>
      <c r="J1798" s="92"/>
      <c r="K1798" s="92"/>
      <c r="L1798" s="59"/>
      <c r="M1798" s="59"/>
      <c r="N1798" s="99"/>
      <c r="O1798" s="100"/>
      <c r="P1798" s="59"/>
      <c r="Q1798" s="59"/>
      <c r="R1798" s="59"/>
      <c r="S1798" s="59"/>
      <c r="T1798" s="59"/>
      <c r="U1798" s="59"/>
      <c r="V1798" s="59"/>
      <c r="W1798" s="95"/>
      <c r="X1798" s="104"/>
    </row>
    <row r="1799" spans="1:24" ht="14">
      <c r="A1799" s="91"/>
      <c r="B1799" s="92"/>
      <c r="C1799" s="93"/>
      <c r="D1799" s="94"/>
      <c r="E1799" s="273" t="str">
        <f t="shared" ref="E1799:E1862" ca="1" si="56">IF(D1799="","",+DATEDIF(D1799,TODAY(),"y"))</f>
        <v/>
      </c>
      <c r="F1799" s="96"/>
      <c r="G1799" s="97"/>
      <c r="H1799" s="98"/>
      <c r="I1799" s="276" t="str">
        <f t="shared" ref="I1799:I1862" ca="1" si="57">IF(H1799="","",+DATEDIF(H1799,TODAY(),"M"))</f>
        <v/>
      </c>
      <c r="J1799" s="92"/>
      <c r="K1799" s="92"/>
      <c r="L1799" s="59"/>
      <c r="M1799" s="59"/>
      <c r="N1799" s="99"/>
      <c r="O1799" s="100"/>
      <c r="P1799" s="59"/>
      <c r="Q1799" s="59"/>
      <c r="R1799" s="59"/>
      <c r="S1799" s="59"/>
      <c r="T1799" s="59"/>
      <c r="U1799" s="59"/>
      <c r="V1799" s="59"/>
      <c r="W1799" s="95"/>
      <c r="X1799" s="104"/>
    </row>
    <row r="1800" spans="1:24" ht="14">
      <c r="A1800" s="91"/>
      <c r="B1800" s="92"/>
      <c r="C1800" s="93"/>
      <c r="D1800" s="94"/>
      <c r="E1800" s="273" t="str">
        <f t="shared" ca="1" si="56"/>
        <v/>
      </c>
      <c r="F1800" s="96"/>
      <c r="G1800" s="97"/>
      <c r="H1800" s="98"/>
      <c r="I1800" s="276" t="str">
        <f t="shared" ca="1" si="57"/>
        <v/>
      </c>
      <c r="J1800" s="92"/>
      <c r="K1800" s="92"/>
      <c r="L1800" s="59"/>
      <c r="M1800" s="59"/>
      <c r="N1800" s="99"/>
      <c r="O1800" s="100"/>
      <c r="P1800" s="59"/>
      <c r="Q1800" s="59"/>
      <c r="R1800" s="59"/>
      <c r="S1800" s="59"/>
      <c r="T1800" s="59"/>
      <c r="U1800" s="59"/>
      <c r="V1800" s="59"/>
      <c r="W1800" s="95"/>
      <c r="X1800" s="104"/>
    </row>
    <row r="1801" spans="1:24" ht="14">
      <c r="A1801" s="91"/>
      <c r="B1801" s="92"/>
      <c r="C1801" s="93"/>
      <c r="D1801" s="94"/>
      <c r="E1801" s="273" t="str">
        <f t="shared" ca="1" si="56"/>
        <v/>
      </c>
      <c r="F1801" s="96"/>
      <c r="G1801" s="97"/>
      <c r="H1801" s="98"/>
      <c r="I1801" s="276" t="str">
        <f t="shared" ca="1" si="57"/>
        <v/>
      </c>
      <c r="J1801" s="92"/>
      <c r="K1801" s="92"/>
      <c r="L1801" s="59"/>
      <c r="M1801" s="59"/>
      <c r="N1801" s="99"/>
      <c r="O1801" s="100"/>
      <c r="P1801" s="59"/>
      <c r="Q1801" s="59"/>
      <c r="R1801" s="59"/>
      <c r="S1801" s="59"/>
      <c r="T1801" s="59"/>
      <c r="U1801" s="59"/>
      <c r="V1801" s="59"/>
      <c r="W1801" s="95"/>
      <c r="X1801" s="104"/>
    </row>
    <row r="1802" spans="1:24" ht="14">
      <c r="A1802" s="91"/>
      <c r="B1802" s="92"/>
      <c r="C1802" s="93"/>
      <c r="D1802" s="94"/>
      <c r="E1802" s="273" t="str">
        <f t="shared" ca="1" si="56"/>
        <v/>
      </c>
      <c r="F1802" s="96"/>
      <c r="G1802" s="97"/>
      <c r="H1802" s="98"/>
      <c r="I1802" s="276" t="str">
        <f t="shared" ca="1" si="57"/>
        <v/>
      </c>
      <c r="J1802" s="92"/>
      <c r="K1802" s="92"/>
      <c r="L1802" s="59"/>
      <c r="M1802" s="59"/>
      <c r="N1802" s="99"/>
      <c r="O1802" s="100"/>
      <c r="P1802" s="59"/>
      <c r="Q1802" s="59"/>
      <c r="R1802" s="59"/>
      <c r="S1802" s="59"/>
      <c r="T1802" s="59"/>
      <c r="U1802" s="59"/>
      <c r="V1802" s="59"/>
      <c r="W1802" s="95"/>
      <c r="X1802" s="104"/>
    </row>
    <row r="1803" spans="1:24" ht="14">
      <c r="A1803" s="91"/>
      <c r="B1803" s="92"/>
      <c r="C1803" s="93"/>
      <c r="D1803" s="94"/>
      <c r="E1803" s="273" t="str">
        <f t="shared" ca="1" si="56"/>
        <v/>
      </c>
      <c r="F1803" s="96"/>
      <c r="G1803" s="97"/>
      <c r="H1803" s="98"/>
      <c r="I1803" s="276" t="str">
        <f t="shared" ca="1" si="57"/>
        <v/>
      </c>
      <c r="J1803" s="92"/>
      <c r="K1803" s="92"/>
      <c r="L1803" s="59"/>
      <c r="M1803" s="59"/>
      <c r="N1803" s="99"/>
      <c r="O1803" s="100"/>
      <c r="P1803" s="59"/>
      <c r="Q1803" s="59"/>
      <c r="R1803" s="59"/>
      <c r="S1803" s="59"/>
      <c r="T1803" s="59"/>
      <c r="U1803" s="59"/>
      <c r="V1803" s="59"/>
      <c r="W1803" s="95"/>
      <c r="X1803" s="104"/>
    </row>
    <row r="1804" spans="1:24" ht="14">
      <c r="A1804" s="91"/>
      <c r="B1804" s="92"/>
      <c r="C1804" s="93"/>
      <c r="D1804" s="94"/>
      <c r="E1804" s="273" t="str">
        <f t="shared" ca="1" si="56"/>
        <v/>
      </c>
      <c r="F1804" s="96"/>
      <c r="G1804" s="97"/>
      <c r="H1804" s="98"/>
      <c r="I1804" s="276" t="str">
        <f t="shared" ca="1" si="57"/>
        <v/>
      </c>
      <c r="J1804" s="92"/>
      <c r="K1804" s="92"/>
      <c r="L1804" s="59"/>
      <c r="M1804" s="59"/>
      <c r="N1804" s="99"/>
      <c r="O1804" s="100"/>
      <c r="P1804" s="59"/>
      <c r="Q1804" s="59"/>
      <c r="R1804" s="59"/>
      <c r="S1804" s="59"/>
      <c r="T1804" s="59"/>
      <c r="U1804" s="59"/>
      <c r="V1804" s="59"/>
      <c r="W1804" s="95"/>
      <c r="X1804" s="104"/>
    </row>
    <row r="1805" spans="1:24" ht="14">
      <c r="A1805" s="91"/>
      <c r="B1805" s="92"/>
      <c r="C1805" s="93"/>
      <c r="D1805" s="94"/>
      <c r="E1805" s="273" t="str">
        <f t="shared" ca="1" si="56"/>
        <v/>
      </c>
      <c r="F1805" s="96"/>
      <c r="G1805" s="97"/>
      <c r="H1805" s="98"/>
      <c r="I1805" s="276" t="str">
        <f t="shared" ca="1" si="57"/>
        <v/>
      </c>
      <c r="J1805" s="92"/>
      <c r="K1805" s="92"/>
      <c r="L1805" s="59"/>
      <c r="M1805" s="59"/>
      <c r="N1805" s="99"/>
      <c r="O1805" s="100"/>
      <c r="P1805" s="59"/>
      <c r="Q1805" s="59"/>
      <c r="R1805" s="59"/>
      <c r="S1805" s="59"/>
      <c r="T1805" s="59"/>
      <c r="U1805" s="59"/>
      <c r="V1805" s="59"/>
      <c r="W1805" s="95"/>
      <c r="X1805" s="104"/>
    </row>
    <row r="1806" spans="1:24" ht="14">
      <c r="A1806" s="91"/>
      <c r="B1806" s="92"/>
      <c r="C1806" s="93"/>
      <c r="D1806" s="94"/>
      <c r="E1806" s="273" t="str">
        <f t="shared" ca="1" si="56"/>
        <v/>
      </c>
      <c r="F1806" s="96"/>
      <c r="G1806" s="97"/>
      <c r="H1806" s="98"/>
      <c r="I1806" s="276" t="str">
        <f t="shared" ca="1" si="57"/>
        <v/>
      </c>
      <c r="J1806" s="92"/>
      <c r="K1806" s="92"/>
      <c r="L1806" s="59"/>
      <c r="M1806" s="59"/>
      <c r="N1806" s="99"/>
      <c r="O1806" s="100"/>
      <c r="P1806" s="59"/>
      <c r="Q1806" s="59"/>
      <c r="R1806" s="59"/>
      <c r="S1806" s="59"/>
      <c r="T1806" s="59"/>
      <c r="U1806" s="59"/>
      <c r="V1806" s="59"/>
      <c r="W1806" s="95"/>
      <c r="X1806" s="104"/>
    </row>
    <row r="1807" spans="1:24" ht="14">
      <c r="A1807" s="91"/>
      <c r="B1807" s="92"/>
      <c r="C1807" s="93"/>
      <c r="D1807" s="94"/>
      <c r="E1807" s="273" t="str">
        <f t="shared" ca="1" si="56"/>
        <v/>
      </c>
      <c r="F1807" s="96"/>
      <c r="G1807" s="97"/>
      <c r="H1807" s="98"/>
      <c r="I1807" s="276" t="str">
        <f t="shared" ca="1" si="57"/>
        <v/>
      </c>
      <c r="J1807" s="92"/>
      <c r="K1807" s="92"/>
      <c r="L1807" s="59"/>
      <c r="M1807" s="59"/>
      <c r="N1807" s="99"/>
      <c r="O1807" s="100"/>
      <c r="P1807" s="59"/>
      <c r="Q1807" s="59"/>
      <c r="R1807" s="59"/>
      <c r="S1807" s="59"/>
      <c r="T1807" s="59"/>
      <c r="U1807" s="59"/>
      <c r="V1807" s="59"/>
      <c r="W1807" s="95"/>
      <c r="X1807" s="104"/>
    </row>
    <row r="1808" spans="1:24" ht="14">
      <c r="A1808" s="91"/>
      <c r="B1808" s="92"/>
      <c r="C1808" s="93"/>
      <c r="D1808" s="94"/>
      <c r="E1808" s="273" t="str">
        <f t="shared" ca="1" si="56"/>
        <v/>
      </c>
      <c r="F1808" s="96"/>
      <c r="G1808" s="97"/>
      <c r="H1808" s="98"/>
      <c r="I1808" s="276" t="str">
        <f t="shared" ca="1" si="57"/>
        <v/>
      </c>
      <c r="J1808" s="92"/>
      <c r="K1808" s="92"/>
      <c r="L1808" s="59"/>
      <c r="M1808" s="59"/>
      <c r="N1808" s="99"/>
      <c r="O1808" s="100"/>
      <c r="P1808" s="59"/>
      <c r="Q1808" s="59"/>
      <c r="R1808" s="59"/>
      <c r="S1808" s="59"/>
      <c r="T1808" s="59"/>
      <c r="U1808" s="59"/>
      <c r="V1808" s="59"/>
      <c r="W1808" s="95"/>
      <c r="X1808" s="104"/>
    </row>
    <row r="1809" spans="1:24" ht="14">
      <c r="A1809" s="91"/>
      <c r="B1809" s="92"/>
      <c r="C1809" s="93"/>
      <c r="D1809" s="94"/>
      <c r="E1809" s="273" t="str">
        <f t="shared" ca="1" si="56"/>
        <v/>
      </c>
      <c r="F1809" s="96"/>
      <c r="G1809" s="97"/>
      <c r="H1809" s="98"/>
      <c r="I1809" s="276" t="str">
        <f t="shared" ca="1" si="57"/>
        <v/>
      </c>
      <c r="J1809" s="92"/>
      <c r="K1809" s="92"/>
      <c r="L1809" s="59"/>
      <c r="M1809" s="59"/>
      <c r="N1809" s="99"/>
      <c r="O1809" s="100"/>
      <c r="P1809" s="59"/>
      <c r="Q1809" s="59"/>
      <c r="R1809" s="59"/>
      <c r="S1809" s="59"/>
      <c r="T1809" s="59"/>
      <c r="U1809" s="59"/>
      <c r="V1809" s="59"/>
      <c r="W1809" s="95"/>
      <c r="X1809" s="104"/>
    </row>
    <row r="1810" spans="1:24" ht="14">
      <c r="A1810" s="91"/>
      <c r="B1810" s="92"/>
      <c r="C1810" s="93"/>
      <c r="D1810" s="94"/>
      <c r="E1810" s="273" t="str">
        <f t="shared" ca="1" si="56"/>
        <v/>
      </c>
      <c r="F1810" s="96"/>
      <c r="G1810" s="97"/>
      <c r="H1810" s="98"/>
      <c r="I1810" s="276" t="str">
        <f t="shared" ca="1" si="57"/>
        <v/>
      </c>
      <c r="J1810" s="92"/>
      <c r="K1810" s="92"/>
      <c r="L1810" s="59"/>
      <c r="M1810" s="59"/>
      <c r="N1810" s="99"/>
      <c r="O1810" s="100"/>
      <c r="P1810" s="59"/>
      <c r="Q1810" s="59"/>
      <c r="R1810" s="59"/>
      <c r="S1810" s="59"/>
      <c r="T1810" s="59"/>
      <c r="U1810" s="59"/>
      <c r="V1810" s="59"/>
      <c r="W1810" s="95"/>
      <c r="X1810" s="104"/>
    </row>
    <row r="1811" spans="1:24" ht="14">
      <c r="A1811" s="91"/>
      <c r="B1811" s="92"/>
      <c r="C1811" s="93"/>
      <c r="D1811" s="94"/>
      <c r="E1811" s="273" t="str">
        <f t="shared" ca="1" si="56"/>
        <v/>
      </c>
      <c r="F1811" s="96"/>
      <c r="G1811" s="97"/>
      <c r="H1811" s="98"/>
      <c r="I1811" s="276" t="str">
        <f t="shared" ca="1" si="57"/>
        <v/>
      </c>
      <c r="J1811" s="92"/>
      <c r="K1811" s="92"/>
      <c r="L1811" s="59"/>
      <c r="M1811" s="59"/>
      <c r="N1811" s="99"/>
      <c r="O1811" s="100"/>
      <c r="P1811" s="59"/>
      <c r="Q1811" s="59"/>
      <c r="R1811" s="59"/>
      <c r="S1811" s="59"/>
      <c r="T1811" s="59"/>
      <c r="U1811" s="59"/>
      <c r="V1811" s="59"/>
      <c r="W1811" s="95"/>
      <c r="X1811" s="104"/>
    </row>
    <row r="1812" spans="1:24" ht="14">
      <c r="A1812" s="91"/>
      <c r="B1812" s="92"/>
      <c r="C1812" s="93"/>
      <c r="D1812" s="94"/>
      <c r="E1812" s="273" t="str">
        <f t="shared" ca="1" si="56"/>
        <v/>
      </c>
      <c r="F1812" s="96"/>
      <c r="G1812" s="97"/>
      <c r="H1812" s="98"/>
      <c r="I1812" s="276" t="str">
        <f t="shared" ca="1" si="57"/>
        <v/>
      </c>
      <c r="J1812" s="92"/>
      <c r="K1812" s="92"/>
      <c r="L1812" s="59"/>
      <c r="M1812" s="59"/>
      <c r="N1812" s="99"/>
      <c r="O1812" s="100"/>
      <c r="P1812" s="59"/>
      <c r="Q1812" s="59"/>
      <c r="R1812" s="59"/>
      <c r="S1812" s="59"/>
      <c r="T1812" s="59"/>
      <c r="U1812" s="59"/>
      <c r="V1812" s="59"/>
      <c r="W1812" s="95"/>
      <c r="X1812" s="104"/>
    </row>
    <row r="1813" spans="1:24" ht="14">
      <c r="A1813" s="91"/>
      <c r="B1813" s="92"/>
      <c r="C1813" s="93"/>
      <c r="D1813" s="94"/>
      <c r="E1813" s="273" t="str">
        <f t="shared" ca="1" si="56"/>
        <v/>
      </c>
      <c r="F1813" s="96"/>
      <c r="G1813" s="97"/>
      <c r="H1813" s="98"/>
      <c r="I1813" s="276" t="str">
        <f t="shared" ca="1" si="57"/>
        <v/>
      </c>
      <c r="J1813" s="92"/>
      <c r="K1813" s="92"/>
      <c r="L1813" s="59"/>
      <c r="M1813" s="59"/>
      <c r="N1813" s="99"/>
      <c r="O1813" s="100"/>
      <c r="P1813" s="59"/>
      <c r="Q1813" s="59"/>
      <c r="R1813" s="59"/>
      <c r="S1813" s="59"/>
      <c r="T1813" s="59"/>
      <c r="U1813" s="59"/>
      <c r="V1813" s="59"/>
      <c r="W1813" s="95"/>
      <c r="X1813" s="104"/>
    </row>
    <row r="1814" spans="1:24" ht="14">
      <c r="A1814" s="91"/>
      <c r="B1814" s="92"/>
      <c r="C1814" s="93"/>
      <c r="D1814" s="94"/>
      <c r="E1814" s="273" t="str">
        <f t="shared" ca="1" si="56"/>
        <v/>
      </c>
      <c r="F1814" s="96"/>
      <c r="G1814" s="97"/>
      <c r="H1814" s="98"/>
      <c r="I1814" s="276" t="str">
        <f t="shared" ca="1" si="57"/>
        <v/>
      </c>
      <c r="J1814" s="92"/>
      <c r="K1814" s="92"/>
      <c r="L1814" s="59"/>
      <c r="M1814" s="59"/>
      <c r="N1814" s="99"/>
      <c r="O1814" s="100"/>
      <c r="P1814" s="59"/>
      <c r="Q1814" s="59"/>
      <c r="R1814" s="59"/>
      <c r="S1814" s="59"/>
      <c r="T1814" s="59"/>
      <c r="U1814" s="59"/>
      <c r="V1814" s="59"/>
      <c r="W1814" s="95"/>
      <c r="X1814" s="104"/>
    </row>
    <row r="1815" spans="1:24" ht="14">
      <c r="A1815" s="91"/>
      <c r="B1815" s="92"/>
      <c r="C1815" s="93"/>
      <c r="D1815" s="94"/>
      <c r="E1815" s="273" t="str">
        <f t="shared" ca="1" si="56"/>
        <v/>
      </c>
      <c r="F1815" s="96"/>
      <c r="G1815" s="97"/>
      <c r="H1815" s="98"/>
      <c r="I1815" s="276" t="str">
        <f t="shared" ca="1" si="57"/>
        <v/>
      </c>
      <c r="J1815" s="92"/>
      <c r="K1815" s="92"/>
      <c r="L1815" s="59"/>
      <c r="M1815" s="59"/>
      <c r="N1815" s="99"/>
      <c r="O1815" s="100"/>
      <c r="P1815" s="59"/>
      <c r="Q1815" s="59"/>
      <c r="R1815" s="59"/>
      <c r="S1815" s="59"/>
      <c r="T1815" s="59"/>
      <c r="U1815" s="59"/>
      <c r="V1815" s="59"/>
      <c r="W1815" s="95"/>
      <c r="X1815" s="104"/>
    </row>
    <row r="1816" spans="1:24" ht="14">
      <c r="A1816" s="91"/>
      <c r="B1816" s="92"/>
      <c r="C1816" s="93"/>
      <c r="D1816" s="94"/>
      <c r="E1816" s="273" t="str">
        <f t="shared" ca="1" si="56"/>
        <v/>
      </c>
      <c r="F1816" s="96"/>
      <c r="G1816" s="97"/>
      <c r="H1816" s="98"/>
      <c r="I1816" s="276" t="str">
        <f t="shared" ca="1" si="57"/>
        <v/>
      </c>
      <c r="J1816" s="92"/>
      <c r="K1816" s="92"/>
      <c r="L1816" s="59"/>
      <c r="M1816" s="59"/>
      <c r="N1816" s="99"/>
      <c r="O1816" s="100"/>
      <c r="P1816" s="59"/>
      <c r="Q1816" s="59"/>
      <c r="R1816" s="59"/>
      <c r="S1816" s="59"/>
      <c r="T1816" s="59"/>
      <c r="U1816" s="59"/>
      <c r="V1816" s="59"/>
      <c r="W1816" s="95"/>
      <c r="X1816" s="104"/>
    </row>
    <row r="1817" spans="1:24" ht="14">
      <c r="A1817" s="91"/>
      <c r="B1817" s="92"/>
      <c r="C1817" s="93"/>
      <c r="D1817" s="94"/>
      <c r="E1817" s="273" t="str">
        <f t="shared" ca="1" si="56"/>
        <v/>
      </c>
      <c r="F1817" s="96"/>
      <c r="G1817" s="97"/>
      <c r="H1817" s="98"/>
      <c r="I1817" s="276" t="str">
        <f t="shared" ca="1" si="57"/>
        <v/>
      </c>
      <c r="J1817" s="92"/>
      <c r="K1817" s="92"/>
      <c r="L1817" s="59"/>
      <c r="M1817" s="59"/>
      <c r="N1817" s="99"/>
      <c r="O1817" s="100"/>
      <c r="P1817" s="59"/>
      <c r="Q1817" s="59"/>
      <c r="R1817" s="59"/>
      <c r="S1817" s="59"/>
      <c r="T1817" s="59"/>
      <c r="U1817" s="59"/>
      <c r="V1817" s="59"/>
      <c r="W1817" s="95"/>
      <c r="X1817" s="104"/>
    </row>
    <row r="1818" spans="1:24" ht="14">
      <c r="A1818" s="91"/>
      <c r="B1818" s="92"/>
      <c r="C1818" s="93"/>
      <c r="D1818" s="94"/>
      <c r="E1818" s="273" t="str">
        <f t="shared" ca="1" si="56"/>
        <v/>
      </c>
      <c r="F1818" s="96"/>
      <c r="G1818" s="97"/>
      <c r="H1818" s="98"/>
      <c r="I1818" s="276" t="str">
        <f t="shared" ca="1" si="57"/>
        <v/>
      </c>
      <c r="J1818" s="92"/>
      <c r="K1818" s="92"/>
      <c r="L1818" s="59"/>
      <c r="M1818" s="59"/>
      <c r="N1818" s="99"/>
      <c r="O1818" s="100"/>
      <c r="P1818" s="59"/>
      <c r="Q1818" s="59"/>
      <c r="R1818" s="59"/>
      <c r="S1818" s="59"/>
      <c r="T1818" s="59"/>
      <c r="U1818" s="59"/>
      <c r="V1818" s="59"/>
      <c r="W1818" s="95"/>
      <c r="X1818" s="104"/>
    </row>
    <row r="1819" spans="1:24" ht="14">
      <c r="A1819" s="91"/>
      <c r="B1819" s="92"/>
      <c r="C1819" s="93"/>
      <c r="D1819" s="94"/>
      <c r="E1819" s="273" t="str">
        <f t="shared" ca="1" si="56"/>
        <v/>
      </c>
      <c r="F1819" s="96"/>
      <c r="G1819" s="97"/>
      <c r="H1819" s="98"/>
      <c r="I1819" s="276" t="str">
        <f t="shared" ca="1" si="57"/>
        <v/>
      </c>
      <c r="J1819" s="92"/>
      <c r="K1819" s="92"/>
      <c r="L1819" s="59"/>
      <c r="M1819" s="59"/>
      <c r="N1819" s="99"/>
      <c r="O1819" s="100"/>
      <c r="P1819" s="59"/>
      <c r="Q1819" s="59"/>
      <c r="R1819" s="59"/>
      <c r="S1819" s="59"/>
      <c r="T1819" s="59"/>
      <c r="U1819" s="59"/>
      <c r="V1819" s="59"/>
      <c r="W1819" s="95"/>
      <c r="X1819" s="104"/>
    </row>
    <row r="1820" spans="1:24" ht="14">
      <c r="A1820" s="91"/>
      <c r="B1820" s="92"/>
      <c r="C1820" s="93"/>
      <c r="D1820" s="94"/>
      <c r="E1820" s="273" t="str">
        <f t="shared" ca="1" si="56"/>
        <v/>
      </c>
      <c r="F1820" s="96"/>
      <c r="G1820" s="97"/>
      <c r="H1820" s="98"/>
      <c r="I1820" s="276" t="str">
        <f t="shared" ca="1" si="57"/>
        <v/>
      </c>
      <c r="J1820" s="92"/>
      <c r="K1820" s="92"/>
      <c r="L1820" s="59"/>
      <c r="M1820" s="59"/>
      <c r="N1820" s="99"/>
      <c r="O1820" s="100"/>
      <c r="P1820" s="59"/>
      <c r="Q1820" s="59"/>
      <c r="R1820" s="59"/>
      <c r="S1820" s="59"/>
      <c r="T1820" s="59"/>
      <c r="U1820" s="59"/>
      <c r="V1820" s="59"/>
      <c r="W1820" s="95"/>
      <c r="X1820" s="104"/>
    </row>
    <row r="1821" spans="1:24" ht="14">
      <c r="A1821" s="91"/>
      <c r="B1821" s="92"/>
      <c r="C1821" s="93"/>
      <c r="D1821" s="94"/>
      <c r="E1821" s="273" t="str">
        <f t="shared" ca="1" si="56"/>
        <v/>
      </c>
      <c r="F1821" s="96"/>
      <c r="G1821" s="97"/>
      <c r="H1821" s="98"/>
      <c r="I1821" s="276" t="str">
        <f t="shared" ca="1" si="57"/>
        <v/>
      </c>
      <c r="J1821" s="92"/>
      <c r="K1821" s="92"/>
      <c r="L1821" s="59"/>
      <c r="M1821" s="59"/>
      <c r="N1821" s="99"/>
      <c r="O1821" s="100"/>
      <c r="P1821" s="59"/>
      <c r="Q1821" s="59"/>
      <c r="R1821" s="59"/>
      <c r="S1821" s="59"/>
      <c r="T1821" s="59"/>
      <c r="U1821" s="59"/>
      <c r="V1821" s="59"/>
      <c r="W1821" s="95"/>
      <c r="X1821" s="104"/>
    </row>
    <row r="1822" spans="1:24" ht="14">
      <c r="A1822" s="91"/>
      <c r="B1822" s="92"/>
      <c r="C1822" s="93"/>
      <c r="D1822" s="94"/>
      <c r="E1822" s="273" t="str">
        <f t="shared" ca="1" si="56"/>
        <v/>
      </c>
      <c r="F1822" s="96"/>
      <c r="G1822" s="97"/>
      <c r="H1822" s="98"/>
      <c r="I1822" s="276" t="str">
        <f t="shared" ca="1" si="57"/>
        <v/>
      </c>
      <c r="J1822" s="92"/>
      <c r="K1822" s="92"/>
      <c r="L1822" s="59"/>
      <c r="M1822" s="59"/>
      <c r="N1822" s="99"/>
      <c r="O1822" s="100"/>
      <c r="P1822" s="59"/>
      <c r="Q1822" s="59"/>
      <c r="R1822" s="59"/>
      <c r="S1822" s="59"/>
      <c r="T1822" s="59"/>
      <c r="U1822" s="59"/>
      <c r="V1822" s="59"/>
      <c r="W1822" s="95"/>
      <c r="X1822" s="104"/>
    </row>
    <row r="1823" spans="1:24" ht="14">
      <c r="A1823" s="91"/>
      <c r="B1823" s="92"/>
      <c r="C1823" s="93"/>
      <c r="D1823" s="94"/>
      <c r="E1823" s="273" t="str">
        <f t="shared" ca="1" si="56"/>
        <v/>
      </c>
      <c r="F1823" s="96"/>
      <c r="G1823" s="97"/>
      <c r="H1823" s="98"/>
      <c r="I1823" s="276" t="str">
        <f t="shared" ca="1" si="57"/>
        <v/>
      </c>
      <c r="J1823" s="92"/>
      <c r="K1823" s="92"/>
      <c r="L1823" s="59"/>
      <c r="M1823" s="59"/>
      <c r="N1823" s="99"/>
      <c r="O1823" s="100"/>
      <c r="P1823" s="59"/>
      <c r="Q1823" s="59"/>
      <c r="R1823" s="59"/>
      <c r="S1823" s="59"/>
      <c r="T1823" s="59"/>
      <c r="U1823" s="59"/>
      <c r="V1823" s="59"/>
      <c r="W1823" s="95"/>
      <c r="X1823" s="104"/>
    </row>
    <row r="1824" spans="1:24" ht="14">
      <c r="A1824" s="91"/>
      <c r="B1824" s="92"/>
      <c r="C1824" s="93"/>
      <c r="D1824" s="94"/>
      <c r="E1824" s="273" t="str">
        <f t="shared" ca="1" si="56"/>
        <v/>
      </c>
      <c r="F1824" s="96"/>
      <c r="G1824" s="97"/>
      <c r="H1824" s="98"/>
      <c r="I1824" s="276" t="str">
        <f t="shared" ca="1" si="57"/>
        <v/>
      </c>
      <c r="J1824" s="92"/>
      <c r="K1824" s="92"/>
      <c r="L1824" s="59"/>
      <c r="M1824" s="59"/>
      <c r="N1824" s="99"/>
      <c r="O1824" s="100"/>
      <c r="P1824" s="59"/>
      <c r="Q1824" s="59"/>
      <c r="R1824" s="59"/>
      <c r="S1824" s="59"/>
      <c r="T1824" s="59"/>
      <c r="U1824" s="59"/>
      <c r="V1824" s="59"/>
      <c r="W1824" s="95"/>
      <c r="X1824" s="104"/>
    </row>
    <row r="1825" spans="1:24" ht="14">
      <c r="A1825" s="91"/>
      <c r="B1825" s="92"/>
      <c r="C1825" s="93"/>
      <c r="D1825" s="94"/>
      <c r="E1825" s="273" t="str">
        <f t="shared" ca="1" si="56"/>
        <v/>
      </c>
      <c r="F1825" s="96"/>
      <c r="G1825" s="97"/>
      <c r="H1825" s="98"/>
      <c r="I1825" s="276" t="str">
        <f t="shared" ca="1" si="57"/>
        <v/>
      </c>
      <c r="J1825" s="92"/>
      <c r="K1825" s="92"/>
      <c r="L1825" s="59"/>
      <c r="M1825" s="59"/>
      <c r="N1825" s="99"/>
      <c r="O1825" s="100"/>
      <c r="P1825" s="59"/>
      <c r="Q1825" s="59"/>
      <c r="R1825" s="59"/>
      <c r="S1825" s="59"/>
      <c r="T1825" s="59"/>
      <c r="U1825" s="59"/>
      <c r="V1825" s="59"/>
      <c r="W1825" s="95"/>
      <c r="X1825" s="104"/>
    </row>
    <row r="1826" spans="1:24" ht="14">
      <c r="A1826" s="91"/>
      <c r="B1826" s="92"/>
      <c r="C1826" s="93"/>
      <c r="D1826" s="94"/>
      <c r="E1826" s="273" t="str">
        <f t="shared" ca="1" si="56"/>
        <v/>
      </c>
      <c r="F1826" s="96"/>
      <c r="G1826" s="97"/>
      <c r="H1826" s="98"/>
      <c r="I1826" s="276" t="str">
        <f t="shared" ca="1" si="57"/>
        <v/>
      </c>
      <c r="J1826" s="92"/>
      <c r="K1826" s="92"/>
      <c r="L1826" s="59"/>
      <c r="M1826" s="59"/>
      <c r="N1826" s="99"/>
      <c r="O1826" s="100"/>
      <c r="P1826" s="59"/>
      <c r="Q1826" s="59"/>
      <c r="R1826" s="59"/>
      <c r="S1826" s="59"/>
      <c r="T1826" s="59"/>
      <c r="U1826" s="59"/>
      <c r="V1826" s="59"/>
      <c r="W1826" s="95"/>
      <c r="X1826" s="104"/>
    </row>
    <row r="1827" spans="1:24" ht="14">
      <c r="A1827" s="91"/>
      <c r="B1827" s="92"/>
      <c r="C1827" s="93"/>
      <c r="D1827" s="94"/>
      <c r="E1827" s="273" t="str">
        <f t="shared" ca="1" si="56"/>
        <v/>
      </c>
      <c r="F1827" s="96"/>
      <c r="G1827" s="97"/>
      <c r="H1827" s="98"/>
      <c r="I1827" s="276" t="str">
        <f t="shared" ca="1" si="57"/>
        <v/>
      </c>
      <c r="J1827" s="92"/>
      <c r="K1827" s="92"/>
      <c r="L1827" s="59"/>
      <c r="M1827" s="59"/>
      <c r="N1827" s="99"/>
      <c r="O1827" s="100"/>
      <c r="P1827" s="59"/>
      <c r="Q1827" s="59"/>
      <c r="R1827" s="59"/>
      <c r="S1827" s="59"/>
      <c r="T1827" s="59"/>
      <c r="U1827" s="59"/>
      <c r="V1827" s="59"/>
      <c r="W1827" s="95"/>
      <c r="X1827" s="104"/>
    </row>
    <row r="1828" spans="1:24" ht="14">
      <c r="A1828" s="91"/>
      <c r="B1828" s="92"/>
      <c r="C1828" s="93"/>
      <c r="D1828" s="94"/>
      <c r="E1828" s="273" t="str">
        <f t="shared" ca="1" si="56"/>
        <v/>
      </c>
      <c r="F1828" s="96"/>
      <c r="G1828" s="97"/>
      <c r="H1828" s="98"/>
      <c r="I1828" s="276" t="str">
        <f t="shared" ca="1" si="57"/>
        <v/>
      </c>
      <c r="J1828" s="92"/>
      <c r="K1828" s="92"/>
      <c r="L1828" s="59"/>
      <c r="M1828" s="59"/>
      <c r="N1828" s="99"/>
      <c r="O1828" s="100"/>
      <c r="P1828" s="59"/>
      <c r="Q1828" s="59"/>
      <c r="R1828" s="59"/>
      <c r="S1828" s="59"/>
      <c r="T1828" s="59"/>
      <c r="U1828" s="59"/>
      <c r="V1828" s="59"/>
      <c r="W1828" s="95"/>
      <c r="X1828" s="104"/>
    </row>
    <row r="1829" spans="1:24" ht="14">
      <c r="A1829" s="91"/>
      <c r="B1829" s="92"/>
      <c r="C1829" s="93"/>
      <c r="D1829" s="94"/>
      <c r="E1829" s="273" t="str">
        <f t="shared" ca="1" si="56"/>
        <v/>
      </c>
      <c r="F1829" s="96"/>
      <c r="G1829" s="97"/>
      <c r="H1829" s="98"/>
      <c r="I1829" s="276" t="str">
        <f t="shared" ca="1" si="57"/>
        <v/>
      </c>
      <c r="J1829" s="92"/>
      <c r="K1829" s="92"/>
      <c r="L1829" s="59"/>
      <c r="M1829" s="59"/>
      <c r="N1829" s="99"/>
      <c r="O1829" s="100"/>
      <c r="P1829" s="59"/>
      <c r="Q1829" s="59"/>
      <c r="R1829" s="59"/>
      <c r="S1829" s="59"/>
      <c r="T1829" s="59"/>
      <c r="U1829" s="59"/>
      <c r="V1829" s="59"/>
      <c r="W1829" s="95"/>
      <c r="X1829" s="104"/>
    </row>
    <row r="1830" spans="1:24" ht="14">
      <c r="A1830" s="91"/>
      <c r="B1830" s="92"/>
      <c r="C1830" s="93"/>
      <c r="D1830" s="94"/>
      <c r="E1830" s="273" t="str">
        <f t="shared" ca="1" si="56"/>
        <v/>
      </c>
      <c r="F1830" s="96"/>
      <c r="G1830" s="97"/>
      <c r="H1830" s="98"/>
      <c r="I1830" s="276" t="str">
        <f t="shared" ca="1" si="57"/>
        <v/>
      </c>
      <c r="J1830" s="92"/>
      <c r="K1830" s="92"/>
      <c r="L1830" s="59"/>
      <c r="M1830" s="59"/>
      <c r="N1830" s="99"/>
      <c r="O1830" s="100"/>
      <c r="P1830" s="59"/>
      <c r="Q1830" s="59"/>
      <c r="R1830" s="59"/>
      <c r="S1830" s="59"/>
      <c r="T1830" s="59"/>
      <c r="U1830" s="59"/>
      <c r="V1830" s="59"/>
      <c r="W1830" s="95"/>
      <c r="X1830" s="104"/>
    </row>
    <row r="1831" spans="1:24" ht="14">
      <c r="A1831" s="91"/>
      <c r="B1831" s="92"/>
      <c r="C1831" s="93"/>
      <c r="D1831" s="94"/>
      <c r="E1831" s="273" t="str">
        <f t="shared" ca="1" si="56"/>
        <v/>
      </c>
      <c r="F1831" s="96"/>
      <c r="G1831" s="97"/>
      <c r="H1831" s="98"/>
      <c r="I1831" s="276" t="str">
        <f t="shared" ca="1" si="57"/>
        <v/>
      </c>
      <c r="J1831" s="92"/>
      <c r="K1831" s="92"/>
      <c r="L1831" s="59"/>
      <c r="M1831" s="59"/>
      <c r="N1831" s="99"/>
      <c r="O1831" s="100"/>
      <c r="P1831" s="59"/>
      <c r="Q1831" s="59"/>
      <c r="R1831" s="59"/>
      <c r="S1831" s="59"/>
      <c r="T1831" s="59"/>
      <c r="U1831" s="59"/>
      <c r="V1831" s="59"/>
      <c r="W1831" s="95"/>
      <c r="X1831" s="104"/>
    </row>
    <row r="1832" spans="1:24" ht="14">
      <c r="A1832" s="91"/>
      <c r="B1832" s="92"/>
      <c r="C1832" s="93"/>
      <c r="D1832" s="94"/>
      <c r="E1832" s="273" t="str">
        <f t="shared" ca="1" si="56"/>
        <v/>
      </c>
      <c r="F1832" s="96"/>
      <c r="G1832" s="97"/>
      <c r="H1832" s="98"/>
      <c r="I1832" s="276" t="str">
        <f t="shared" ca="1" si="57"/>
        <v/>
      </c>
      <c r="J1832" s="92"/>
      <c r="K1832" s="92"/>
      <c r="L1832" s="59"/>
      <c r="M1832" s="59"/>
      <c r="N1832" s="99"/>
      <c r="O1832" s="100"/>
      <c r="P1832" s="59"/>
      <c r="Q1832" s="59"/>
      <c r="R1832" s="59"/>
      <c r="S1832" s="59"/>
      <c r="T1832" s="59"/>
      <c r="U1832" s="59"/>
      <c r="V1832" s="59"/>
      <c r="W1832" s="95"/>
      <c r="X1832" s="104"/>
    </row>
    <row r="1833" spans="1:24" ht="14">
      <c r="A1833" s="91"/>
      <c r="B1833" s="92"/>
      <c r="C1833" s="93"/>
      <c r="D1833" s="94"/>
      <c r="E1833" s="273" t="str">
        <f t="shared" ca="1" si="56"/>
        <v/>
      </c>
      <c r="F1833" s="96"/>
      <c r="G1833" s="97"/>
      <c r="H1833" s="98"/>
      <c r="I1833" s="276" t="str">
        <f t="shared" ca="1" si="57"/>
        <v/>
      </c>
      <c r="J1833" s="92"/>
      <c r="K1833" s="92"/>
      <c r="L1833" s="59"/>
      <c r="M1833" s="59"/>
      <c r="N1833" s="99"/>
      <c r="O1833" s="100"/>
      <c r="P1833" s="59"/>
      <c r="Q1833" s="59"/>
      <c r="R1833" s="59"/>
      <c r="S1833" s="59"/>
      <c r="T1833" s="59"/>
      <c r="U1833" s="59"/>
      <c r="V1833" s="59"/>
      <c r="W1833" s="95"/>
      <c r="X1833" s="104"/>
    </row>
    <row r="1834" spans="1:24" ht="14">
      <c r="A1834" s="91"/>
      <c r="B1834" s="92"/>
      <c r="C1834" s="93"/>
      <c r="D1834" s="94"/>
      <c r="E1834" s="273" t="str">
        <f t="shared" ca="1" si="56"/>
        <v/>
      </c>
      <c r="F1834" s="96"/>
      <c r="G1834" s="97"/>
      <c r="H1834" s="98"/>
      <c r="I1834" s="276" t="str">
        <f t="shared" ca="1" si="57"/>
        <v/>
      </c>
      <c r="J1834" s="92"/>
      <c r="K1834" s="92"/>
      <c r="L1834" s="59"/>
      <c r="M1834" s="59"/>
      <c r="N1834" s="99"/>
      <c r="O1834" s="100"/>
      <c r="P1834" s="59"/>
      <c r="Q1834" s="59"/>
      <c r="R1834" s="59"/>
      <c r="S1834" s="59"/>
      <c r="T1834" s="59"/>
      <c r="U1834" s="59"/>
      <c r="V1834" s="59"/>
      <c r="W1834" s="95"/>
      <c r="X1834" s="104"/>
    </row>
    <row r="1835" spans="1:24" ht="14">
      <c r="A1835" s="91"/>
      <c r="B1835" s="92"/>
      <c r="C1835" s="93"/>
      <c r="D1835" s="94"/>
      <c r="E1835" s="273" t="str">
        <f t="shared" ca="1" si="56"/>
        <v/>
      </c>
      <c r="F1835" s="96"/>
      <c r="G1835" s="97"/>
      <c r="H1835" s="98"/>
      <c r="I1835" s="276" t="str">
        <f t="shared" ca="1" si="57"/>
        <v/>
      </c>
      <c r="J1835" s="92"/>
      <c r="K1835" s="92"/>
      <c r="L1835" s="59"/>
      <c r="M1835" s="59"/>
      <c r="N1835" s="99"/>
      <c r="O1835" s="100"/>
      <c r="P1835" s="59"/>
      <c r="Q1835" s="59"/>
      <c r="R1835" s="59"/>
      <c r="S1835" s="59"/>
      <c r="T1835" s="59"/>
      <c r="U1835" s="59"/>
      <c r="V1835" s="59"/>
      <c r="W1835" s="95"/>
      <c r="X1835" s="104"/>
    </row>
    <row r="1836" spans="1:24" ht="14">
      <c r="A1836" s="91"/>
      <c r="B1836" s="92"/>
      <c r="C1836" s="93"/>
      <c r="D1836" s="94"/>
      <c r="E1836" s="273" t="str">
        <f t="shared" ca="1" si="56"/>
        <v/>
      </c>
      <c r="F1836" s="96"/>
      <c r="G1836" s="97"/>
      <c r="H1836" s="98"/>
      <c r="I1836" s="276" t="str">
        <f t="shared" ca="1" si="57"/>
        <v/>
      </c>
      <c r="J1836" s="92"/>
      <c r="K1836" s="92"/>
      <c r="L1836" s="59"/>
      <c r="M1836" s="59"/>
      <c r="N1836" s="99"/>
      <c r="O1836" s="100"/>
      <c r="P1836" s="59"/>
      <c r="Q1836" s="59"/>
      <c r="R1836" s="59"/>
      <c r="S1836" s="59"/>
      <c r="T1836" s="59"/>
      <c r="U1836" s="59"/>
      <c r="V1836" s="59"/>
      <c r="W1836" s="95"/>
      <c r="X1836" s="104"/>
    </row>
    <row r="1837" spans="1:24" ht="14">
      <c r="A1837" s="91"/>
      <c r="B1837" s="92"/>
      <c r="C1837" s="93"/>
      <c r="D1837" s="94"/>
      <c r="E1837" s="273" t="str">
        <f t="shared" ca="1" si="56"/>
        <v/>
      </c>
      <c r="F1837" s="96"/>
      <c r="G1837" s="97"/>
      <c r="H1837" s="98"/>
      <c r="I1837" s="276" t="str">
        <f t="shared" ca="1" si="57"/>
        <v/>
      </c>
      <c r="J1837" s="92"/>
      <c r="K1837" s="92"/>
      <c r="L1837" s="59"/>
      <c r="M1837" s="59"/>
      <c r="N1837" s="99"/>
      <c r="O1837" s="100"/>
      <c r="P1837" s="59"/>
      <c r="Q1837" s="59"/>
      <c r="R1837" s="59"/>
      <c r="S1837" s="59"/>
      <c r="T1837" s="59"/>
      <c r="U1837" s="59"/>
      <c r="V1837" s="59"/>
      <c r="W1837" s="95"/>
      <c r="X1837" s="104"/>
    </row>
    <row r="1838" spans="1:24" ht="14">
      <c r="A1838" s="91"/>
      <c r="B1838" s="92"/>
      <c r="C1838" s="93"/>
      <c r="D1838" s="94"/>
      <c r="E1838" s="273" t="str">
        <f t="shared" ca="1" si="56"/>
        <v/>
      </c>
      <c r="F1838" s="96"/>
      <c r="G1838" s="97"/>
      <c r="H1838" s="98"/>
      <c r="I1838" s="276" t="str">
        <f t="shared" ca="1" si="57"/>
        <v/>
      </c>
      <c r="J1838" s="92"/>
      <c r="K1838" s="92"/>
      <c r="L1838" s="59"/>
      <c r="M1838" s="59"/>
      <c r="N1838" s="99"/>
      <c r="O1838" s="100"/>
      <c r="P1838" s="59"/>
      <c r="Q1838" s="59"/>
      <c r="R1838" s="59"/>
      <c r="S1838" s="59"/>
      <c r="T1838" s="59"/>
      <c r="U1838" s="59"/>
      <c r="V1838" s="59"/>
      <c r="W1838" s="95"/>
      <c r="X1838" s="104"/>
    </row>
    <row r="1839" spans="1:24" ht="14">
      <c r="A1839" s="91"/>
      <c r="B1839" s="92"/>
      <c r="C1839" s="93"/>
      <c r="D1839" s="94"/>
      <c r="E1839" s="273" t="str">
        <f t="shared" ca="1" si="56"/>
        <v/>
      </c>
      <c r="F1839" s="96"/>
      <c r="G1839" s="97"/>
      <c r="H1839" s="98"/>
      <c r="I1839" s="276" t="str">
        <f t="shared" ca="1" si="57"/>
        <v/>
      </c>
      <c r="J1839" s="92"/>
      <c r="K1839" s="92"/>
      <c r="L1839" s="59"/>
      <c r="M1839" s="59"/>
      <c r="N1839" s="99"/>
      <c r="O1839" s="100"/>
      <c r="P1839" s="59"/>
      <c r="Q1839" s="59"/>
      <c r="R1839" s="59"/>
      <c r="S1839" s="59"/>
      <c r="T1839" s="59"/>
      <c r="U1839" s="59"/>
      <c r="V1839" s="59"/>
      <c r="W1839" s="95"/>
      <c r="X1839" s="104"/>
    </row>
    <row r="1840" spans="1:24" ht="14">
      <c r="A1840" s="91"/>
      <c r="B1840" s="92"/>
      <c r="C1840" s="93"/>
      <c r="D1840" s="94"/>
      <c r="E1840" s="273" t="str">
        <f t="shared" ca="1" si="56"/>
        <v/>
      </c>
      <c r="F1840" s="96"/>
      <c r="G1840" s="97"/>
      <c r="H1840" s="98"/>
      <c r="I1840" s="276" t="str">
        <f t="shared" ca="1" si="57"/>
        <v/>
      </c>
      <c r="J1840" s="92"/>
      <c r="K1840" s="92"/>
      <c r="L1840" s="59"/>
      <c r="M1840" s="59"/>
      <c r="N1840" s="99"/>
      <c r="O1840" s="100"/>
      <c r="P1840" s="59"/>
      <c r="Q1840" s="59"/>
      <c r="R1840" s="59"/>
      <c r="S1840" s="59"/>
      <c r="T1840" s="59"/>
      <c r="U1840" s="59"/>
      <c r="V1840" s="59"/>
      <c r="W1840" s="95"/>
      <c r="X1840" s="104"/>
    </row>
    <row r="1841" spans="1:24" ht="14">
      <c r="A1841" s="91"/>
      <c r="B1841" s="92"/>
      <c r="C1841" s="93"/>
      <c r="D1841" s="94"/>
      <c r="E1841" s="273" t="str">
        <f t="shared" ca="1" si="56"/>
        <v/>
      </c>
      <c r="F1841" s="96"/>
      <c r="G1841" s="97"/>
      <c r="H1841" s="98"/>
      <c r="I1841" s="276" t="str">
        <f t="shared" ca="1" si="57"/>
        <v/>
      </c>
      <c r="J1841" s="92"/>
      <c r="K1841" s="92"/>
      <c r="L1841" s="59"/>
      <c r="M1841" s="59"/>
      <c r="N1841" s="99"/>
      <c r="O1841" s="100"/>
      <c r="P1841" s="59"/>
      <c r="Q1841" s="59"/>
      <c r="R1841" s="59"/>
      <c r="S1841" s="59"/>
      <c r="T1841" s="59"/>
      <c r="U1841" s="59"/>
      <c r="V1841" s="59"/>
      <c r="W1841" s="95"/>
      <c r="X1841" s="104"/>
    </row>
    <row r="1842" spans="1:24" ht="14">
      <c r="A1842" s="91"/>
      <c r="B1842" s="92"/>
      <c r="C1842" s="93"/>
      <c r="D1842" s="94"/>
      <c r="E1842" s="273" t="str">
        <f t="shared" ca="1" si="56"/>
        <v/>
      </c>
      <c r="F1842" s="96"/>
      <c r="G1842" s="97"/>
      <c r="H1842" s="98"/>
      <c r="I1842" s="276" t="str">
        <f t="shared" ca="1" si="57"/>
        <v/>
      </c>
      <c r="J1842" s="92"/>
      <c r="K1842" s="92"/>
      <c r="L1842" s="59"/>
      <c r="M1842" s="59"/>
      <c r="N1842" s="99"/>
      <c r="O1842" s="100"/>
      <c r="P1842" s="59"/>
      <c r="Q1842" s="59"/>
      <c r="R1842" s="59"/>
      <c r="S1842" s="59"/>
      <c r="T1842" s="59"/>
      <c r="U1842" s="59"/>
      <c r="V1842" s="59"/>
      <c r="W1842" s="95"/>
      <c r="X1842" s="104"/>
    </row>
    <row r="1843" spans="1:24" ht="14">
      <c r="A1843" s="91"/>
      <c r="B1843" s="92"/>
      <c r="C1843" s="93"/>
      <c r="D1843" s="94"/>
      <c r="E1843" s="273" t="str">
        <f t="shared" ca="1" si="56"/>
        <v/>
      </c>
      <c r="F1843" s="96"/>
      <c r="G1843" s="97"/>
      <c r="H1843" s="98"/>
      <c r="I1843" s="276" t="str">
        <f t="shared" ca="1" si="57"/>
        <v/>
      </c>
      <c r="J1843" s="92"/>
      <c r="K1843" s="92"/>
      <c r="L1843" s="59"/>
      <c r="M1843" s="59"/>
      <c r="N1843" s="99"/>
      <c r="O1843" s="100"/>
      <c r="P1843" s="59"/>
      <c r="Q1843" s="59"/>
      <c r="R1843" s="59"/>
      <c r="S1843" s="59"/>
      <c r="T1843" s="59"/>
      <c r="U1843" s="59"/>
      <c r="V1843" s="59"/>
      <c r="W1843" s="95"/>
      <c r="X1843" s="104"/>
    </row>
    <row r="1844" spans="1:24" ht="14">
      <c r="A1844" s="91"/>
      <c r="B1844" s="92"/>
      <c r="C1844" s="93"/>
      <c r="D1844" s="94"/>
      <c r="E1844" s="273" t="str">
        <f t="shared" ca="1" si="56"/>
        <v/>
      </c>
      <c r="F1844" s="96"/>
      <c r="G1844" s="97"/>
      <c r="H1844" s="98"/>
      <c r="I1844" s="276" t="str">
        <f t="shared" ca="1" si="57"/>
        <v/>
      </c>
      <c r="J1844" s="92"/>
      <c r="K1844" s="92"/>
      <c r="L1844" s="59"/>
      <c r="M1844" s="59"/>
      <c r="N1844" s="99"/>
      <c r="O1844" s="100"/>
      <c r="P1844" s="59"/>
      <c r="Q1844" s="59"/>
      <c r="R1844" s="59"/>
      <c r="S1844" s="59"/>
      <c r="T1844" s="59"/>
      <c r="U1844" s="59"/>
      <c r="V1844" s="59"/>
      <c r="W1844" s="95"/>
      <c r="X1844" s="104"/>
    </row>
    <row r="1845" spans="1:24" ht="14">
      <c r="A1845" s="91"/>
      <c r="B1845" s="92"/>
      <c r="C1845" s="93"/>
      <c r="D1845" s="94"/>
      <c r="E1845" s="273" t="str">
        <f t="shared" ca="1" si="56"/>
        <v/>
      </c>
      <c r="F1845" s="96"/>
      <c r="G1845" s="97"/>
      <c r="H1845" s="98"/>
      <c r="I1845" s="276" t="str">
        <f t="shared" ca="1" si="57"/>
        <v/>
      </c>
      <c r="J1845" s="92"/>
      <c r="K1845" s="92"/>
      <c r="L1845" s="59"/>
      <c r="M1845" s="59"/>
      <c r="N1845" s="99"/>
      <c r="O1845" s="100"/>
      <c r="P1845" s="59"/>
      <c r="Q1845" s="59"/>
      <c r="R1845" s="59"/>
      <c r="S1845" s="59"/>
      <c r="T1845" s="59"/>
      <c r="U1845" s="59"/>
      <c r="V1845" s="59"/>
      <c r="W1845" s="95"/>
      <c r="X1845" s="104"/>
    </row>
    <row r="1846" spans="1:24" ht="14">
      <c r="A1846" s="91"/>
      <c r="B1846" s="92"/>
      <c r="C1846" s="93"/>
      <c r="D1846" s="94"/>
      <c r="E1846" s="273" t="str">
        <f t="shared" ca="1" si="56"/>
        <v/>
      </c>
      <c r="F1846" s="96"/>
      <c r="G1846" s="97"/>
      <c r="H1846" s="98"/>
      <c r="I1846" s="276" t="str">
        <f t="shared" ca="1" si="57"/>
        <v/>
      </c>
      <c r="J1846" s="92"/>
      <c r="K1846" s="92"/>
      <c r="L1846" s="59"/>
      <c r="M1846" s="59"/>
      <c r="N1846" s="99"/>
      <c r="O1846" s="100"/>
      <c r="P1846" s="59"/>
      <c r="Q1846" s="59"/>
      <c r="R1846" s="59"/>
      <c r="S1846" s="59"/>
      <c r="T1846" s="59"/>
      <c r="U1846" s="59"/>
      <c r="V1846" s="59"/>
      <c r="W1846" s="95"/>
      <c r="X1846" s="104"/>
    </row>
    <row r="1847" spans="1:24" ht="14">
      <c r="A1847" s="91"/>
      <c r="B1847" s="92"/>
      <c r="C1847" s="93"/>
      <c r="D1847" s="94"/>
      <c r="E1847" s="273" t="str">
        <f t="shared" ca="1" si="56"/>
        <v/>
      </c>
      <c r="F1847" s="96"/>
      <c r="G1847" s="97"/>
      <c r="H1847" s="98"/>
      <c r="I1847" s="276" t="str">
        <f t="shared" ca="1" si="57"/>
        <v/>
      </c>
      <c r="J1847" s="92"/>
      <c r="K1847" s="92"/>
      <c r="L1847" s="59"/>
      <c r="M1847" s="59"/>
      <c r="N1847" s="99"/>
      <c r="O1847" s="100"/>
      <c r="P1847" s="59"/>
      <c r="Q1847" s="59"/>
      <c r="R1847" s="59"/>
      <c r="S1847" s="59"/>
      <c r="T1847" s="59"/>
      <c r="U1847" s="59"/>
      <c r="V1847" s="59"/>
      <c r="W1847" s="95"/>
      <c r="X1847" s="104"/>
    </row>
    <row r="1848" spans="1:24" ht="14">
      <c r="A1848" s="91"/>
      <c r="B1848" s="92"/>
      <c r="C1848" s="93"/>
      <c r="D1848" s="94"/>
      <c r="E1848" s="273" t="str">
        <f t="shared" ca="1" si="56"/>
        <v/>
      </c>
      <c r="F1848" s="96"/>
      <c r="G1848" s="97"/>
      <c r="H1848" s="98"/>
      <c r="I1848" s="276" t="str">
        <f t="shared" ca="1" si="57"/>
        <v/>
      </c>
      <c r="J1848" s="92"/>
      <c r="K1848" s="92"/>
      <c r="L1848" s="59"/>
      <c r="M1848" s="59"/>
      <c r="N1848" s="99"/>
      <c r="O1848" s="100"/>
      <c r="P1848" s="59"/>
      <c r="Q1848" s="59"/>
      <c r="R1848" s="59"/>
      <c r="S1848" s="59"/>
      <c r="T1848" s="59"/>
      <c r="U1848" s="59"/>
      <c r="V1848" s="59"/>
      <c r="W1848" s="95"/>
      <c r="X1848" s="104"/>
    </row>
    <row r="1849" spans="1:24" ht="14">
      <c r="A1849" s="91"/>
      <c r="B1849" s="92"/>
      <c r="C1849" s="93"/>
      <c r="D1849" s="94"/>
      <c r="E1849" s="273" t="str">
        <f t="shared" ca="1" si="56"/>
        <v/>
      </c>
      <c r="F1849" s="96"/>
      <c r="G1849" s="97"/>
      <c r="H1849" s="98"/>
      <c r="I1849" s="276" t="str">
        <f t="shared" ca="1" si="57"/>
        <v/>
      </c>
      <c r="J1849" s="92"/>
      <c r="K1849" s="92"/>
      <c r="L1849" s="59"/>
      <c r="M1849" s="59"/>
      <c r="N1849" s="99"/>
      <c r="O1849" s="100"/>
      <c r="P1849" s="59"/>
      <c r="Q1849" s="59"/>
      <c r="R1849" s="59"/>
      <c r="S1849" s="59"/>
      <c r="T1849" s="59"/>
      <c r="U1849" s="59"/>
      <c r="V1849" s="59"/>
      <c r="W1849" s="95"/>
      <c r="X1849" s="104"/>
    </row>
    <row r="1850" spans="1:24" ht="14">
      <c r="A1850" s="91"/>
      <c r="B1850" s="92"/>
      <c r="C1850" s="93"/>
      <c r="D1850" s="94"/>
      <c r="E1850" s="273" t="str">
        <f t="shared" ca="1" si="56"/>
        <v/>
      </c>
      <c r="F1850" s="96"/>
      <c r="G1850" s="97"/>
      <c r="H1850" s="98"/>
      <c r="I1850" s="276" t="str">
        <f t="shared" ca="1" si="57"/>
        <v/>
      </c>
      <c r="J1850" s="92"/>
      <c r="K1850" s="92"/>
      <c r="L1850" s="59"/>
      <c r="M1850" s="59"/>
      <c r="N1850" s="99"/>
      <c r="O1850" s="100"/>
      <c r="P1850" s="59"/>
      <c r="Q1850" s="59"/>
      <c r="R1850" s="59"/>
      <c r="S1850" s="59"/>
      <c r="T1850" s="59"/>
      <c r="U1850" s="59"/>
      <c r="V1850" s="59"/>
      <c r="W1850" s="95"/>
      <c r="X1850" s="104"/>
    </row>
    <row r="1851" spans="1:24" ht="14">
      <c r="A1851" s="91"/>
      <c r="B1851" s="92"/>
      <c r="C1851" s="93"/>
      <c r="D1851" s="94"/>
      <c r="E1851" s="273" t="str">
        <f t="shared" ca="1" si="56"/>
        <v/>
      </c>
      <c r="F1851" s="96"/>
      <c r="G1851" s="97"/>
      <c r="H1851" s="98"/>
      <c r="I1851" s="276" t="str">
        <f t="shared" ca="1" si="57"/>
        <v/>
      </c>
      <c r="J1851" s="92"/>
      <c r="K1851" s="92"/>
      <c r="L1851" s="59"/>
      <c r="M1851" s="59"/>
      <c r="N1851" s="99"/>
      <c r="O1851" s="100"/>
      <c r="P1851" s="59"/>
      <c r="Q1851" s="59"/>
      <c r="R1851" s="59"/>
      <c r="S1851" s="59"/>
      <c r="T1851" s="59"/>
      <c r="U1851" s="59"/>
      <c r="V1851" s="59"/>
      <c r="W1851" s="95"/>
      <c r="X1851" s="104"/>
    </row>
    <row r="1852" spans="1:24" ht="14">
      <c r="A1852" s="91"/>
      <c r="B1852" s="92"/>
      <c r="C1852" s="93"/>
      <c r="D1852" s="94"/>
      <c r="E1852" s="273" t="str">
        <f t="shared" ca="1" si="56"/>
        <v/>
      </c>
      <c r="F1852" s="96"/>
      <c r="G1852" s="97"/>
      <c r="H1852" s="98"/>
      <c r="I1852" s="276" t="str">
        <f t="shared" ca="1" si="57"/>
        <v/>
      </c>
      <c r="J1852" s="92"/>
      <c r="K1852" s="92"/>
      <c r="L1852" s="59"/>
      <c r="M1852" s="59"/>
      <c r="N1852" s="99"/>
      <c r="O1852" s="100"/>
      <c r="P1852" s="59"/>
      <c r="Q1852" s="59"/>
      <c r="R1852" s="59"/>
      <c r="S1852" s="59"/>
      <c r="T1852" s="59"/>
      <c r="U1852" s="59"/>
      <c r="V1852" s="59"/>
      <c r="W1852" s="95"/>
      <c r="X1852" s="104"/>
    </row>
    <row r="1853" spans="1:24" ht="14">
      <c r="A1853" s="91"/>
      <c r="B1853" s="92"/>
      <c r="C1853" s="93"/>
      <c r="D1853" s="94"/>
      <c r="E1853" s="273" t="str">
        <f t="shared" ca="1" si="56"/>
        <v/>
      </c>
      <c r="F1853" s="96"/>
      <c r="G1853" s="97"/>
      <c r="H1853" s="98"/>
      <c r="I1853" s="276" t="str">
        <f t="shared" ca="1" si="57"/>
        <v/>
      </c>
      <c r="J1853" s="92"/>
      <c r="K1853" s="92"/>
      <c r="L1853" s="59"/>
      <c r="M1853" s="59"/>
      <c r="N1853" s="99"/>
      <c r="O1853" s="100"/>
      <c r="P1853" s="59"/>
      <c r="Q1853" s="59"/>
      <c r="R1853" s="59"/>
      <c r="S1853" s="59"/>
      <c r="T1853" s="59"/>
      <c r="U1853" s="59"/>
      <c r="V1853" s="59"/>
      <c r="W1853" s="95"/>
      <c r="X1853" s="104"/>
    </row>
    <row r="1854" spans="1:24" ht="14">
      <c r="A1854" s="91"/>
      <c r="B1854" s="92"/>
      <c r="C1854" s="93"/>
      <c r="D1854" s="94"/>
      <c r="E1854" s="273" t="str">
        <f t="shared" ca="1" si="56"/>
        <v/>
      </c>
      <c r="F1854" s="96"/>
      <c r="G1854" s="97"/>
      <c r="H1854" s="98"/>
      <c r="I1854" s="276" t="str">
        <f t="shared" ca="1" si="57"/>
        <v/>
      </c>
      <c r="J1854" s="92"/>
      <c r="K1854" s="92"/>
      <c r="L1854" s="59"/>
      <c r="M1854" s="59"/>
      <c r="N1854" s="99"/>
      <c r="O1854" s="100"/>
      <c r="P1854" s="59"/>
      <c r="Q1854" s="59"/>
      <c r="R1854" s="59"/>
      <c r="S1854" s="59"/>
      <c r="T1854" s="59"/>
      <c r="U1854" s="59"/>
      <c r="V1854" s="59"/>
      <c r="W1854" s="95"/>
      <c r="X1854" s="104"/>
    </row>
    <row r="1855" spans="1:24" ht="14">
      <c r="A1855" s="91"/>
      <c r="B1855" s="92"/>
      <c r="C1855" s="93"/>
      <c r="D1855" s="94"/>
      <c r="E1855" s="273" t="str">
        <f t="shared" ca="1" si="56"/>
        <v/>
      </c>
      <c r="F1855" s="96"/>
      <c r="G1855" s="97"/>
      <c r="H1855" s="98"/>
      <c r="I1855" s="276" t="str">
        <f t="shared" ca="1" si="57"/>
        <v/>
      </c>
      <c r="J1855" s="92"/>
      <c r="K1855" s="92"/>
      <c r="L1855" s="59"/>
      <c r="M1855" s="59"/>
      <c r="N1855" s="99"/>
      <c r="O1855" s="100"/>
      <c r="P1855" s="59"/>
      <c r="Q1855" s="59"/>
      <c r="R1855" s="59"/>
      <c r="S1855" s="59"/>
      <c r="T1855" s="59"/>
      <c r="U1855" s="59"/>
      <c r="V1855" s="59"/>
      <c r="W1855" s="95"/>
      <c r="X1855" s="104"/>
    </row>
    <row r="1856" spans="1:24" ht="14">
      <c r="A1856" s="91"/>
      <c r="B1856" s="92"/>
      <c r="C1856" s="93"/>
      <c r="D1856" s="94"/>
      <c r="E1856" s="273" t="str">
        <f t="shared" ca="1" si="56"/>
        <v/>
      </c>
      <c r="F1856" s="96"/>
      <c r="G1856" s="97"/>
      <c r="H1856" s="98"/>
      <c r="I1856" s="276" t="str">
        <f t="shared" ca="1" si="57"/>
        <v/>
      </c>
      <c r="J1856" s="92"/>
      <c r="K1856" s="92"/>
      <c r="L1856" s="59"/>
      <c r="M1856" s="59"/>
      <c r="N1856" s="99"/>
      <c r="O1856" s="100"/>
      <c r="P1856" s="59"/>
      <c r="Q1856" s="59"/>
      <c r="R1856" s="59"/>
      <c r="S1856" s="59"/>
      <c r="T1856" s="59"/>
      <c r="U1856" s="59"/>
      <c r="V1856" s="59"/>
      <c r="W1856" s="95"/>
      <c r="X1856" s="104"/>
    </row>
    <row r="1857" spans="1:24" ht="14">
      <c r="A1857" s="91"/>
      <c r="B1857" s="92"/>
      <c r="C1857" s="93"/>
      <c r="D1857" s="94"/>
      <c r="E1857" s="273" t="str">
        <f t="shared" ca="1" si="56"/>
        <v/>
      </c>
      <c r="F1857" s="96"/>
      <c r="G1857" s="97"/>
      <c r="H1857" s="98"/>
      <c r="I1857" s="276" t="str">
        <f t="shared" ca="1" si="57"/>
        <v/>
      </c>
      <c r="J1857" s="92"/>
      <c r="K1857" s="92"/>
      <c r="L1857" s="59"/>
      <c r="M1857" s="59"/>
      <c r="N1857" s="99"/>
      <c r="O1857" s="100"/>
      <c r="P1857" s="59"/>
      <c r="Q1857" s="59"/>
      <c r="R1857" s="59"/>
      <c r="S1857" s="59"/>
      <c r="T1857" s="59"/>
      <c r="U1857" s="59"/>
      <c r="V1857" s="59"/>
      <c r="W1857" s="95"/>
      <c r="X1857" s="104"/>
    </row>
    <row r="1858" spans="1:24" ht="14">
      <c r="A1858" s="91"/>
      <c r="B1858" s="92"/>
      <c r="C1858" s="93"/>
      <c r="D1858" s="94"/>
      <c r="E1858" s="273" t="str">
        <f t="shared" ca="1" si="56"/>
        <v/>
      </c>
      <c r="F1858" s="96"/>
      <c r="G1858" s="97"/>
      <c r="H1858" s="98"/>
      <c r="I1858" s="276" t="str">
        <f t="shared" ca="1" si="57"/>
        <v/>
      </c>
      <c r="J1858" s="92"/>
      <c r="K1858" s="92"/>
      <c r="L1858" s="59"/>
      <c r="M1858" s="59"/>
      <c r="N1858" s="99"/>
      <c r="O1858" s="100"/>
      <c r="P1858" s="59"/>
      <c r="Q1858" s="59"/>
      <c r="R1858" s="59"/>
      <c r="S1858" s="59"/>
      <c r="T1858" s="59"/>
      <c r="U1858" s="59"/>
      <c r="V1858" s="59"/>
      <c r="W1858" s="95"/>
      <c r="X1858" s="104"/>
    </row>
    <row r="1859" spans="1:24" ht="14">
      <c r="A1859" s="91"/>
      <c r="B1859" s="92"/>
      <c r="C1859" s="93"/>
      <c r="D1859" s="94"/>
      <c r="E1859" s="273" t="str">
        <f t="shared" ca="1" si="56"/>
        <v/>
      </c>
      <c r="F1859" s="96"/>
      <c r="G1859" s="97"/>
      <c r="H1859" s="98"/>
      <c r="I1859" s="276" t="str">
        <f t="shared" ca="1" si="57"/>
        <v/>
      </c>
      <c r="J1859" s="92"/>
      <c r="K1859" s="92"/>
      <c r="L1859" s="59"/>
      <c r="M1859" s="59"/>
      <c r="N1859" s="99"/>
      <c r="O1859" s="100"/>
      <c r="P1859" s="59"/>
      <c r="Q1859" s="59"/>
      <c r="R1859" s="59"/>
      <c r="S1859" s="59"/>
      <c r="T1859" s="59"/>
      <c r="U1859" s="59"/>
      <c r="V1859" s="59"/>
      <c r="W1859" s="95"/>
      <c r="X1859" s="104"/>
    </row>
    <row r="1860" spans="1:24" ht="14">
      <c r="A1860" s="91"/>
      <c r="B1860" s="92"/>
      <c r="C1860" s="93"/>
      <c r="D1860" s="94"/>
      <c r="E1860" s="273" t="str">
        <f t="shared" ca="1" si="56"/>
        <v/>
      </c>
      <c r="F1860" s="96"/>
      <c r="G1860" s="97"/>
      <c r="H1860" s="98"/>
      <c r="I1860" s="276" t="str">
        <f t="shared" ca="1" si="57"/>
        <v/>
      </c>
      <c r="J1860" s="92"/>
      <c r="K1860" s="92"/>
      <c r="L1860" s="59"/>
      <c r="M1860" s="59"/>
      <c r="N1860" s="99"/>
      <c r="O1860" s="100"/>
      <c r="P1860" s="59"/>
      <c r="Q1860" s="59"/>
      <c r="R1860" s="59"/>
      <c r="S1860" s="59"/>
      <c r="T1860" s="59"/>
      <c r="U1860" s="59"/>
      <c r="V1860" s="59"/>
      <c r="W1860" s="95"/>
      <c r="X1860" s="104"/>
    </row>
    <row r="1861" spans="1:24" ht="14">
      <c r="A1861" s="91"/>
      <c r="B1861" s="92"/>
      <c r="C1861" s="93"/>
      <c r="D1861" s="94"/>
      <c r="E1861" s="273" t="str">
        <f t="shared" ca="1" si="56"/>
        <v/>
      </c>
      <c r="F1861" s="96"/>
      <c r="G1861" s="97"/>
      <c r="H1861" s="98"/>
      <c r="I1861" s="276" t="str">
        <f t="shared" ca="1" si="57"/>
        <v/>
      </c>
      <c r="J1861" s="92"/>
      <c r="K1861" s="92"/>
      <c r="L1861" s="59"/>
      <c r="M1861" s="59"/>
      <c r="N1861" s="99"/>
      <c r="O1861" s="100"/>
      <c r="P1861" s="59"/>
      <c r="Q1861" s="59"/>
      <c r="R1861" s="59"/>
      <c r="S1861" s="59"/>
      <c r="T1861" s="59"/>
      <c r="U1861" s="59"/>
      <c r="V1861" s="59"/>
      <c r="W1861" s="95"/>
      <c r="X1861" s="104"/>
    </row>
    <row r="1862" spans="1:24" ht="14">
      <c r="A1862" s="91"/>
      <c r="B1862" s="92"/>
      <c r="C1862" s="93"/>
      <c r="D1862" s="94"/>
      <c r="E1862" s="273" t="str">
        <f t="shared" ca="1" si="56"/>
        <v/>
      </c>
      <c r="F1862" s="96"/>
      <c r="G1862" s="97"/>
      <c r="H1862" s="98"/>
      <c r="I1862" s="276" t="str">
        <f t="shared" ca="1" si="57"/>
        <v/>
      </c>
      <c r="J1862" s="92"/>
      <c r="K1862" s="92"/>
      <c r="L1862" s="59"/>
      <c r="M1862" s="59"/>
      <c r="N1862" s="99"/>
      <c r="O1862" s="100"/>
      <c r="P1862" s="59"/>
      <c r="Q1862" s="59"/>
      <c r="R1862" s="59"/>
      <c r="S1862" s="59"/>
      <c r="T1862" s="59"/>
      <c r="U1862" s="59"/>
      <c r="V1862" s="59"/>
      <c r="W1862" s="95"/>
      <c r="X1862" s="104"/>
    </row>
    <row r="1863" spans="1:24" ht="14">
      <c r="A1863" s="91"/>
      <c r="B1863" s="92"/>
      <c r="C1863" s="93"/>
      <c r="D1863" s="94"/>
      <c r="E1863" s="273" t="str">
        <f t="shared" ref="E1863:E1926" ca="1" si="58">IF(D1863="","",+DATEDIF(D1863,TODAY(),"y"))</f>
        <v/>
      </c>
      <c r="F1863" s="96"/>
      <c r="G1863" s="97"/>
      <c r="H1863" s="98"/>
      <c r="I1863" s="276" t="str">
        <f t="shared" ref="I1863:I1926" ca="1" si="59">IF(H1863="","",+DATEDIF(H1863,TODAY(),"M"))</f>
        <v/>
      </c>
      <c r="J1863" s="92"/>
      <c r="K1863" s="92"/>
      <c r="L1863" s="59"/>
      <c r="M1863" s="59"/>
      <c r="N1863" s="99"/>
      <c r="O1863" s="100"/>
      <c r="P1863" s="59"/>
      <c r="Q1863" s="59"/>
      <c r="R1863" s="59"/>
      <c r="S1863" s="59"/>
      <c r="T1863" s="59"/>
      <c r="U1863" s="59"/>
      <c r="V1863" s="59"/>
      <c r="W1863" s="95"/>
      <c r="X1863" s="104"/>
    </row>
    <row r="1864" spans="1:24" ht="14">
      <c r="A1864" s="91"/>
      <c r="B1864" s="92"/>
      <c r="C1864" s="93"/>
      <c r="D1864" s="94"/>
      <c r="E1864" s="273" t="str">
        <f t="shared" ca="1" si="58"/>
        <v/>
      </c>
      <c r="F1864" s="96"/>
      <c r="G1864" s="97"/>
      <c r="H1864" s="98"/>
      <c r="I1864" s="276" t="str">
        <f t="shared" ca="1" si="59"/>
        <v/>
      </c>
      <c r="J1864" s="92"/>
      <c r="K1864" s="92"/>
      <c r="L1864" s="59"/>
      <c r="M1864" s="59"/>
      <c r="N1864" s="99"/>
      <c r="O1864" s="100"/>
      <c r="P1864" s="59"/>
      <c r="Q1864" s="59"/>
      <c r="R1864" s="59"/>
      <c r="S1864" s="59"/>
      <c r="T1864" s="59"/>
      <c r="U1864" s="59"/>
      <c r="V1864" s="59"/>
      <c r="W1864" s="95"/>
      <c r="X1864" s="104"/>
    </row>
    <row r="1865" spans="1:24" ht="14">
      <c r="A1865" s="91"/>
      <c r="B1865" s="92"/>
      <c r="C1865" s="93"/>
      <c r="D1865" s="94"/>
      <c r="E1865" s="273" t="str">
        <f t="shared" ca="1" si="58"/>
        <v/>
      </c>
      <c r="F1865" s="96"/>
      <c r="G1865" s="97"/>
      <c r="H1865" s="98"/>
      <c r="I1865" s="276" t="str">
        <f t="shared" ca="1" si="59"/>
        <v/>
      </c>
      <c r="J1865" s="92"/>
      <c r="K1865" s="92"/>
      <c r="L1865" s="59"/>
      <c r="M1865" s="59"/>
      <c r="N1865" s="99"/>
      <c r="O1865" s="100"/>
      <c r="P1865" s="59"/>
      <c r="Q1865" s="59"/>
      <c r="R1865" s="59"/>
      <c r="S1865" s="59"/>
      <c r="T1865" s="59"/>
      <c r="U1865" s="59"/>
      <c r="V1865" s="59"/>
      <c r="W1865" s="95"/>
      <c r="X1865" s="104"/>
    </row>
    <row r="1866" spans="1:24" ht="14">
      <c r="A1866" s="91"/>
      <c r="B1866" s="92"/>
      <c r="C1866" s="93"/>
      <c r="D1866" s="94"/>
      <c r="E1866" s="273" t="str">
        <f t="shared" ca="1" si="58"/>
        <v/>
      </c>
      <c r="F1866" s="96"/>
      <c r="G1866" s="97"/>
      <c r="H1866" s="98"/>
      <c r="I1866" s="276" t="str">
        <f t="shared" ca="1" si="59"/>
        <v/>
      </c>
      <c r="J1866" s="92"/>
      <c r="K1866" s="92"/>
      <c r="L1866" s="59"/>
      <c r="M1866" s="59"/>
      <c r="N1866" s="99"/>
      <c r="O1866" s="100"/>
      <c r="P1866" s="59"/>
      <c r="Q1866" s="59"/>
      <c r="R1866" s="59"/>
      <c r="S1866" s="59"/>
      <c r="T1866" s="59"/>
      <c r="U1866" s="59"/>
      <c r="V1866" s="59"/>
      <c r="W1866" s="95"/>
      <c r="X1866" s="104"/>
    </row>
    <row r="1867" spans="1:24" ht="14">
      <c r="A1867" s="91"/>
      <c r="B1867" s="92"/>
      <c r="C1867" s="93"/>
      <c r="D1867" s="94"/>
      <c r="E1867" s="273" t="str">
        <f t="shared" ca="1" si="58"/>
        <v/>
      </c>
      <c r="F1867" s="96"/>
      <c r="G1867" s="97"/>
      <c r="H1867" s="98"/>
      <c r="I1867" s="276" t="str">
        <f t="shared" ca="1" si="59"/>
        <v/>
      </c>
      <c r="J1867" s="92"/>
      <c r="K1867" s="92"/>
      <c r="L1867" s="59"/>
      <c r="M1867" s="59"/>
      <c r="N1867" s="99"/>
      <c r="O1867" s="100"/>
      <c r="P1867" s="59"/>
      <c r="Q1867" s="59"/>
      <c r="R1867" s="59"/>
      <c r="S1867" s="59"/>
      <c r="T1867" s="59"/>
      <c r="U1867" s="59"/>
      <c r="V1867" s="59"/>
      <c r="W1867" s="95"/>
      <c r="X1867" s="104"/>
    </row>
    <row r="1868" spans="1:24" ht="14">
      <c r="A1868" s="91"/>
      <c r="B1868" s="92"/>
      <c r="C1868" s="93"/>
      <c r="D1868" s="94"/>
      <c r="E1868" s="273" t="str">
        <f t="shared" ca="1" si="58"/>
        <v/>
      </c>
      <c r="F1868" s="96"/>
      <c r="G1868" s="97"/>
      <c r="H1868" s="98"/>
      <c r="I1868" s="276" t="str">
        <f t="shared" ca="1" si="59"/>
        <v/>
      </c>
      <c r="J1868" s="92"/>
      <c r="K1868" s="92"/>
      <c r="L1868" s="59"/>
      <c r="M1868" s="59"/>
      <c r="N1868" s="99"/>
      <c r="O1868" s="100"/>
      <c r="P1868" s="59"/>
      <c r="Q1868" s="59"/>
      <c r="R1868" s="59"/>
      <c r="S1868" s="59"/>
      <c r="T1868" s="59"/>
      <c r="U1868" s="59"/>
      <c r="V1868" s="59"/>
      <c r="W1868" s="95"/>
      <c r="X1868" s="104"/>
    </row>
    <row r="1869" spans="1:24" ht="14">
      <c r="A1869" s="91"/>
      <c r="B1869" s="92"/>
      <c r="C1869" s="93"/>
      <c r="D1869" s="94"/>
      <c r="E1869" s="273" t="str">
        <f t="shared" ca="1" si="58"/>
        <v/>
      </c>
      <c r="F1869" s="96"/>
      <c r="G1869" s="97"/>
      <c r="H1869" s="98"/>
      <c r="I1869" s="276" t="str">
        <f t="shared" ca="1" si="59"/>
        <v/>
      </c>
      <c r="J1869" s="92"/>
      <c r="K1869" s="92"/>
      <c r="L1869" s="59"/>
      <c r="M1869" s="59"/>
      <c r="N1869" s="99"/>
      <c r="O1869" s="100"/>
      <c r="P1869" s="59"/>
      <c r="Q1869" s="59"/>
      <c r="R1869" s="59"/>
      <c r="S1869" s="59"/>
      <c r="T1869" s="59"/>
      <c r="U1869" s="59"/>
      <c r="V1869" s="59"/>
      <c r="W1869" s="95"/>
      <c r="X1869" s="104"/>
    </row>
    <row r="1870" spans="1:24" ht="14">
      <c r="A1870" s="91"/>
      <c r="B1870" s="92"/>
      <c r="C1870" s="93"/>
      <c r="D1870" s="94"/>
      <c r="E1870" s="273" t="str">
        <f t="shared" ca="1" si="58"/>
        <v/>
      </c>
      <c r="F1870" s="96"/>
      <c r="G1870" s="97"/>
      <c r="H1870" s="98"/>
      <c r="I1870" s="276" t="str">
        <f t="shared" ca="1" si="59"/>
        <v/>
      </c>
      <c r="J1870" s="92"/>
      <c r="K1870" s="92"/>
      <c r="L1870" s="59"/>
      <c r="M1870" s="59"/>
      <c r="N1870" s="99"/>
      <c r="O1870" s="100"/>
      <c r="P1870" s="59"/>
      <c r="Q1870" s="59"/>
      <c r="R1870" s="59"/>
      <c r="S1870" s="59"/>
      <c r="T1870" s="59"/>
      <c r="U1870" s="59"/>
      <c r="V1870" s="59"/>
      <c r="W1870" s="95"/>
      <c r="X1870" s="104"/>
    </row>
    <row r="1871" spans="1:24" ht="14">
      <c r="A1871" s="91"/>
      <c r="B1871" s="92"/>
      <c r="C1871" s="93"/>
      <c r="D1871" s="94"/>
      <c r="E1871" s="273" t="str">
        <f t="shared" ca="1" si="58"/>
        <v/>
      </c>
      <c r="F1871" s="96"/>
      <c r="G1871" s="97"/>
      <c r="H1871" s="98"/>
      <c r="I1871" s="276" t="str">
        <f t="shared" ca="1" si="59"/>
        <v/>
      </c>
      <c r="J1871" s="92"/>
      <c r="K1871" s="92"/>
      <c r="L1871" s="59"/>
      <c r="M1871" s="59"/>
      <c r="N1871" s="99"/>
      <c r="O1871" s="100"/>
      <c r="P1871" s="59"/>
      <c r="Q1871" s="59"/>
      <c r="R1871" s="59"/>
      <c r="S1871" s="59"/>
      <c r="T1871" s="59"/>
      <c r="U1871" s="59"/>
      <c r="V1871" s="59"/>
      <c r="W1871" s="95"/>
      <c r="X1871" s="104"/>
    </row>
    <row r="1872" spans="1:24" ht="14">
      <c r="A1872" s="91"/>
      <c r="B1872" s="92"/>
      <c r="C1872" s="93"/>
      <c r="D1872" s="94"/>
      <c r="E1872" s="273" t="str">
        <f t="shared" ca="1" si="58"/>
        <v/>
      </c>
      <c r="F1872" s="96"/>
      <c r="G1872" s="97"/>
      <c r="H1872" s="98"/>
      <c r="I1872" s="276" t="str">
        <f t="shared" ca="1" si="59"/>
        <v/>
      </c>
      <c r="J1872" s="92"/>
      <c r="K1872" s="92"/>
      <c r="L1872" s="59"/>
      <c r="M1872" s="59"/>
      <c r="N1872" s="99"/>
      <c r="O1872" s="100"/>
      <c r="P1872" s="59"/>
      <c r="Q1872" s="59"/>
      <c r="R1872" s="59"/>
      <c r="S1872" s="59"/>
      <c r="T1872" s="59"/>
      <c r="U1872" s="59"/>
      <c r="V1872" s="59"/>
      <c r="W1872" s="95"/>
      <c r="X1872" s="104"/>
    </row>
    <row r="1873" spans="1:24" ht="14">
      <c r="A1873" s="91"/>
      <c r="B1873" s="92"/>
      <c r="C1873" s="93"/>
      <c r="D1873" s="94"/>
      <c r="E1873" s="273" t="str">
        <f t="shared" ca="1" si="58"/>
        <v/>
      </c>
      <c r="F1873" s="96"/>
      <c r="G1873" s="97"/>
      <c r="H1873" s="98"/>
      <c r="I1873" s="276" t="str">
        <f t="shared" ca="1" si="59"/>
        <v/>
      </c>
      <c r="J1873" s="92"/>
      <c r="K1873" s="92"/>
      <c r="L1873" s="59"/>
      <c r="M1873" s="59"/>
      <c r="N1873" s="99"/>
      <c r="O1873" s="100"/>
      <c r="P1873" s="59"/>
      <c r="Q1873" s="59"/>
      <c r="R1873" s="59"/>
      <c r="S1873" s="59"/>
      <c r="T1873" s="59"/>
      <c r="U1873" s="59"/>
      <c r="V1873" s="59"/>
      <c r="W1873" s="95"/>
      <c r="X1873" s="104"/>
    </row>
    <row r="1874" spans="1:24" ht="14">
      <c r="A1874" s="91"/>
      <c r="B1874" s="92"/>
      <c r="C1874" s="93"/>
      <c r="D1874" s="94"/>
      <c r="E1874" s="273" t="str">
        <f t="shared" ca="1" si="58"/>
        <v/>
      </c>
      <c r="F1874" s="96"/>
      <c r="G1874" s="97"/>
      <c r="H1874" s="98"/>
      <c r="I1874" s="276" t="str">
        <f t="shared" ca="1" si="59"/>
        <v/>
      </c>
      <c r="J1874" s="92"/>
      <c r="K1874" s="92"/>
      <c r="L1874" s="59"/>
      <c r="M1874" s="59"/>
      <c r="N1874" s="99"/>
      <c r="O1874" s="100"/>
      <c r="P1874" s="59"/>
      <c r="Q1874" s="59"/>
      <c r="R1874" s="59"/>
      <c r="S1874" s="59"/>
      <c r="T1874" s="59"/>
      <c r="U1874" s="59"/>
      <c r="V1874" s="59"/>
      <c r="W1874" s="95"/>
      <c r="X1874" s="104"/>
    </row>
    <row r="1875" spans="1:24" ht="14">
      <c r="A1875" s="91"/>
      <c r="B1875" s="92"/>
      <c r="C1875" s="93"/>
      <c r="D1875" s="94"/>
      <c r="E1875" s="273" t="str">
        <f t="shared" ca="1" si="58"/>
        <v/>
      </c>
      <c r="F1875" s="96"/>
      <c r="G1875" s="97"/>
      <c r="H1875" s="98"/>
      <c r="I1875" s="276" t="str">
        <f t="shared" ca="1" si="59"/>
        <v/>
      </c>
      <c r="J1875" s="92"/>
      <c r="K1875" s="92"/>
      <c r="L1875" s="59"/>
      <c r="M1875" s="59"/>
      <c r="N1875" s="99"/>
      <c r="O1875" s="100"/>
      <c r="P1875" s="59"/>
      <c r="Q1875" s="59"/>
      <c r="R1875" s="59"/>
      <c r="S1875" s="59"/>
      <c r="T1875" s="59"/>
      <c r="U1875" s="59"/>
      <c r="V1875" s="59"/>
      <c r="W1875" s="95"/>
      <c r="X1875" s="104"/>
    </row>
    <row r="1876" spans="1:24" ht="14">
      <c r="A1876" s="91"/>
      <c r="B1876" s="92"/>
      <c r="C1876" s="93"/>
      <c r="D1876" s="94"/>
      <c r="E1876" s="273" t="str">
        <f t="shared" ca="1" si="58"/>
        <v/>
      </c>
      <c r="F1876" s="96"/>
      <c r="G1876" s="97"/>
      <c r="H1876" s="98"/>
      <c r="I1876" s="276" t="str">
        <f t="shared" ca="1" si="59"/>
        <v/>
      </c>
      <c r="J1876" s="92"/>
      <c r="K1876" s="92"/>
      <c r="L1876" s="59"/>
      <c r="M1876" s="59"/>
      <c r="N1876" s="99"/>
      <c r="O1876" s="100"/>
      <c r="P1876" s="59"/>
      <c r="Q1876" s="59"/>
      <c r="R1876" s="59"/>
      <c r="S1876" s="59"/>
      <c r="T1876" s="59"/>
      <c r="U1876" s="59"/>
      <c r="V1876" s="59"/>
      <c r="W1876" s="95"/>
      <c r="X1876" s="104"/>
    </row>
    <row r="1877" spans="1:24" ht="14">
      <c r="A1877" s="91"/>
      <c r="B1877" s="92"/>
      <c r="C1877" s="93"/>
      <c r="D1877" s="94"/>
      <c r="E1877" s="273" t="str">
        <f t="shared" ca="1" si="58"/>
        <v/>
      </c>
      <c r="F1877" s="96"/>
      <c r="G1877" s="97"/>
      <c r="H1877" s="98"/>
      <c r="I1877" s="276" t="str">
        <f t="shared" ca="1" si="59"/>
        <v/>
      </c>
      <c r="J1877" s="92"/>
      <c r="K1877" s="92"/>
      <c r="L1877" s="59"/>
      <c r="M1877" s="59"/>
      <c r="N1877" s="99"/>
      <c r="O1877" s="100"/>
      <c r="P1877" s="59"/>
      <c r="Q1877" s="59"/>
      <c r="R1877" s="59"/>
      <c r="S1877" s="59"/>
      <c r="T1877" s="59"/>
      <c r="U1877" s="59"/>
      <c r="V1877" s="59"/>
      <c r="W1877" s="95"/>
      <c r="X1877" s="104"/>
    </row>
    <row r="1878" spans="1:24" ht="14">
      <c r="A1878" s="91"/>
      <c r="B1878" s="92"/>
      <c r="C1878" s="93"/>
      <c r="D1878" s="94"/>
      <c r="E1878" s="273" t="str">
        <f t="shared" ca="1" si="58"/>
        <v/>
      </c>
      <c r="F1878" s="96"/>
      <c r="G1878" s="97"/>
      <c r="H1878" s="98"/>
      <c r="I1878" s="276" t="str">
        <f t="shared" ca="1" si="59"/>
        <v/>
      </c>
      <c r="J1878" s="92"/>
      <c r="K1878" s="92"/>
      <c r="L1878" s="59"/>
      <c r="M1878" s="59"/>
      <c r="N1878" s="99"/>
      <c r="O1878" s="100"/>
      <c r="P1878" s="59"/>
      <c r="Q1878" s="59"/>
      <c r="R1878" s="59"/>
      <c r="S1878" s="59"/>
      <c r="T1878" s="59"/>
      <c r="U1878" s="59"/>
      <c r="V1878" s="59"/>
      <c r="W1878" s="95"/>
      <c r="X1878" s="104"/>
    </row>
    <row r="1879" spans="1:24" ht="14">
      <c r="A1879" s="91"/>
      <c r="B1879" s="92"/>
      <c r="C1879" s="93"/>
      <c r="D1879" s="94"/>
      <c r="E1879" s="273" t="str">
        <f t="shared" ca="1" si="58"/>
        <v/>
      </c>
      <c r="F1879" s="96"/>
      <c r="G1879" s="97"/>
      <c r="H1879" s="98"/>
      <c r="I1879" s="276" t="str">
        <f t="shared" ca="1" si="59"/>
        <v/>
      </c>
      <c r="J1879" s="92"/>
      <c r="K1879" s="92"/>
      <c r="L1879" s="59"/>
      <c r="M1879" s="59"/>
      <c r="N1879" s="99"/>
      <c r="O1879" s="100"/>
      <c r="P1879" s="59"/>
      <c r="Q1879" s="59"/>
      <c r="R1879" s="59"/>
      <c r="S1879" s="59"/>
      <c r="T1879" s="59"/>
      <c r="U1879" s="59"/>
      <c r="V1879" s="59"/>
      <c r="W1879" s="95"/>
      <c r="X1879" s="104"/>
    </row>
    <row r="1880" spans="1:24" ht="14">
      <c r="A1880" s="91"/>
      <c r="B1880" s="92"/>
      <c r="C1880" s="93"/>
      <c r="D1880" s="94"/>
      <c r="E1880" s="273" t="str">
        <f t="shared" ca="1" si="58"/>
        <v/>
      </c>
      <c r="F1880" s="96"/>
      <c r="G1880" s="97"/>
      <c r="H1880" s="98"/>
      <c r="I1880" s="276" t="str">
        <f t="shared" ca="1" si="59"/>
        <v/>
      </c>
      <c r="J1880" s="92"/>
      <c r="K1880" s="92"/>
      <c r="L1880" s="59"/>
      <c r="M1880" s="59"/>
      <c r="N1880" s="99"/>
      <c r="O1880" s="100"/>
      <c r="P1880" s="59"/>
      <c r="Q1880" s="59"/>
      <c r="R1880" s="59"/>
      <c r="S1880" s="59"/>
      <c r="T1880" s="59"/>
      <c r="U1880" s="59"/>
      <c r="V1880" s="59"/>
      <c r="W1880" s="95"/>
      <c r="X1880" s="104"/>
    </row>
    <row r="1881" spans="1:24" ht="14">
      <c r="A1881" s="91"/>
      <c r="B1881" s="92"/>
      <c r="C1881" s="93"/>
      <c r="D1881" s="94"/>
      <c r="E1881" s="273" t="str">
        <f t="shared" ca="1" si="58"/>
        <v/>
      </c>
      <c r="F1881" s="96"/>
      <c r="G1881" s="97"/>
      <c r="H1881" s="98"/>
      <c r="I1881" s="276" t="str">
        <f t="shared" ca="1" si="59"/>
        <v/>
      </c>
      <c r="J1881" s="92"/>
      <c r="K1881" s="92"/>
      <c r="L1881" s="59"/>
      <c r="M1881" s="59"/>
      <c r="N1881" s="99"/>
      <c r="O1881" s="100"/>
      <c r="P1881" s="59"/>
      <c r="Q1881" s="59"/>
      <c r="R1881" s="59"/>
      <c r="S1881" s="59"/>
      <c r="T1881" s="59"/>
      <c r="U1881" s="59"/>
      <c r="V1881" s="59"/>
      <c r="W1881" s="95"/>
      <c r="X1881" s="104"/>
    </row>
    <row r="1882" spans="1:24" ht="14">
      <c r="A1882" s="91"/>
      <c r="B1882" s="92"/>
      <c r="C1882" s="93"/>
      <c r="D1882" s="94"/>
      <c r="E1882" s="273" t="str">
        <f t="shared" ca="1" si="58"/>
        <v/>
      </c>
      <c r="F1882" s="96"/>
      <c r="G1882" s="97"/>
      <c r="H1882" s="98"/>
      <c r="I1882" s="276" t="str">
        <f t="shared" ca="1" si="59"/>
        <v/>
      </c>
      <c r="J1882" s="92"/>
      <c r="K1882" s="92"/>
      <c r="L1882" s="59"/>
      <c r="M1882" s="59"/>
      <c r="N1882" s="99"/>
      <c r="O1882" s="100"/>
      <c r="P1882" s="59"/>
      <c r="Q1882" s="59"/>
      <c r="R1882" s="59"/>
      <c r="S1882" s="59"/>
      <c r="T1882" s="59"/>
      <c r="U1882" s="59"/>
      <c r="V1882" s="59"/>
      <c r="W1882" s="95"/>
      <c r="X1882" s="104"/>
    </row>
    <row r="1883" spans="1:24" ht="14">
      <c r="A1883" s="91"/>
      <c r="B1883" s="92"/>
      <c r="C1883" s="93"/>
      <c r="D1883" s="94"/>
      <c r="E1883" s="273" t="str">
        <f t="shared" ca="1" si="58"/>
        <v/>
      </c>
      <c r="F1883" s="96"/>
      <c r="G1883" s="97"/>
      <c r="H1883" s="98"/>
      <c r="I1883" s="276" t="str">
        <f t="shared" ca="1" si="59"/>
        <v/>
      </c>
      <c r="J1883" s="92"/>
      <c r="K1883" s="92"/>
      <c r="L1883" s="59"/>
      <c r="M1883" s="59"/>
      <c r="N1883" s="99"/>
      <c r="O1883" s="100"/>
      <c r="P1883" s="59"/>
      <c r="Q1883" s="59"/>
      <c r="R1883" s="59"/>
      <c r="S1883" s="59"/>
      <c r="T1883" s="59"/>
      <c r="U1883" s="59"/>
      <c r="V1883" s="59"/>
      <c r="W1883" s="95"/>
      <c r="X1883" s="104"/>
    </row>
    <row r="1884" spans="1:24" ht="14">
      <c r="A1884" s="91"/>
      <c r="B1884" s="92"/>
      <c r="C1884" s="93"/>
      <c r="D1884" s="94"/>
      <c r="E1884" s="273" t="str">
        <f t="shared" ca="1" si="58"/>
        <v/>
      </c>
      <c r="F1884" s="96"/>
      <c r="G1884" s="97"/>
      <c r="H1884" s="98"/>
      <c r="I1884" s="276" t="str">
        <f t="shared" ca="1" si="59"/>
        <v/>
      </c>
      <c r="J1884" s="92"/>
      <c r="K1884" s="92"/>
      <c r="L1884" s="59"/>
      <c r="M1884" s="59"/>
      <c r="N1884" s="99"/>
      <c r="O1884" s="100"/>
      <c r="P1884" s="59"/>
      <c r="Q1884" s="59"/>
      <c r="R1884" s="59"/>
      <c r="S1884" s="59"/>
      <c r="T1884" s="59"/>
      <c r="U1884" s="59"/>
      <c r="V1884" s="59"/>
      <c r="W1884" s="95"/>
      <c r="X1884" s="104"/>
    </row>
    <row r="1885" spans="1:24" ht="14">
      <c r="A1885" s="91"/>
      <c r="B1885" s="92"/>
      <c r="C1885" s="93"/>
      <c r="D1885" s="94"/>
      <c r="E1885" s="273" t="str">
        <f t="shared" ca="1" si="58"/>
        <v/>
      </c>
      <c r="F1885" s="96"/>
      <c r="G1885" s="97"/>
      <c r="H1885" s="98"/>
      <c r="I1885" s="276" t="str">
        <f t="shared" ca="1" si="59"/>
        <v/>
      </c>
      <c r="J1885" s="92"/>
      <c r="K1885" s="92"/>
      <c r="L1885" s="59"/>
      <c r="M1885" s="59"/>
      <c r="N1885" s="99"/>
      <c r="O1885" s="100"/>
      <c r="P1885" s="59"/>
      <c r="Q1885" s="59"/>
      <c r="R1885" s="59"/>
      <c r="S1885" s="59"/>
      <c r="T1885" s="59"/>
      <c r="U1885" s="59"/>
      <c r="V1885" s="59"/>
      <c r="W1885" s="95"/>
      <c r="X1885" s="104"/>
    </row>
    <row r="1886" spans="1:24" ht="14">
      <c r="A1886" s="91"/>
      <c r="B1886" s="92"/>
      <c r="C1886" s="93"/>
      <c r="D1886" s="94"/>
      <c r="E1886" s="273" t="str">
        <f t="shared" ca="1" si="58"/>
        <v/>
      </c>
      <c r="F1886" s="96"/>
      <c r="G1886" s="97"/>
      <c r="H1886" s="98"/>
      <c r="I1886" s="276" t="str">
        <f t="shared" ca="1" si="59"/>
        <v/>
      </c>
      <c r="J1886" s="92"/>
      <c r="K1886" s="92"/>
      <c r="L1886" s="59"/>
      <c r="M1886" s="59"/>
      <c r="N1886" s="99"/>
      <c r="O1886" s="100"/>
      <c r="P1886" s="59"/>
      <c r="Q1886" s="59"/>
      <c r="R1886" s="59"/>
      <c r="S1886" s="59"/>
      <c r="T1886" s="59"/>
      <c r="U1886" s="59"/>
      <c r="V1886" s="59"/>
      <c r="W1886" s="95"/>
      <c r="X1886" s="104"/>
    </row>
    <row r="1887" spans="1:24" ht="14">
      <c r="A1887" s="91"/>
      <c r="B1887" s="92"/>
      <c r="C1887" s="93"/>
      <c r="D1887" s="94"/>
      <c r="E1887" s="273" t="str">
        <f t="shared" ca="1" si="58"/>
        <v/>
      </c>
      <c r="F1887" s="96"/>
      <c r="G1887" s="97"/>
      <c r="H1887" s="98"/>
      <c r="I1887" s="276" t="str">
        <f t="shared" ca="1" si="59"/>
        <v/>
      </c>
      <c r="J1887" s="92"/>
      <c r="K1887" s="92"/>
      <c r="L1887" s="59"/>
      <c r="M1887" s="59"/>
      <c r="N1887" s="99"/>
      <c r="O1887" s="100"/>
      <c r="P1887" s="59"/>
      <c r="Q1887" s="59"/>
      <c r="R1887" s="59"/>
      <c r="S1887" s="59"/>
      <c r="T1887" s="59"/>
      <c r="U1887" s="59"/>
      <c r="V1887" s="59"/>
      <c r="W1887" s="95"/>
      <c r="X1887" s="104"/>
    </row>
    <row r="1888" spans="1:24" ht="14">
      <c r="A1888" s="91"/>
      <c r="B1888" s="92"/>
      <c r="C1888" s="93"/>
      <c r="D1888" s="94"/>
      <c r="E1888" s="273" t="str">
        <f t="shared" ca="1" si="58"/>
        <v/>
      </c>
      <c r="F1888" s="96"/>
      <c r="G1888" s="97"/>
      <c r="H1888" s="98"/>
      <c r="I1888" s="276" t="str">
        <f t="shared" ca="1" si="59"/>
        <v/>
      </c>
      <c r="J1888" s="92"/>
      <c r="K1888" s="92"/>
      <c r="L1888" s="59"/>
      <c r="M1888" s="59"/>
      <c r="N1888" s="99"/>
      <c r="O1888" s="100"/>
      <c r="P1888" s="59"/>
      <c r="Q1888" s="59"/>
      <c r="R1888" s="59"/>
      <c r="S1888" s="59"/>
      <c r="T1888" s="59"/>
      <c r="U1888" s="59"/>
      <c r="V1888" s="59"/>
      <c r="W1888" s="95"/>
      <c r="X1888" s="104"/>
    </row>
    <row r="1889" spans="1:24" ht="14">
      <c r="A1889" s="91"/>
      <c r="B1889" s="92"/>
      <c r="C1889" s="93"/>
      <c r="D1889" s="94"/>
      <c r="E1889" s="273" t="str">
        <f t="shared" ca="1" si="58"/>
        <v/>
      </c>
      <c r="F1889" s="96"/>
      <c r="G1889" s="97"/>
      <c r="H1889" s="98"/>
      <c r="I1889" s="276" t="str">
        <f t="shared" ca="1" si="59"/>
        <v/>
      </c>
      <c r="J1889" s="92"/>
      <c r="K1889" s="92"/>
      <c r="L1889" s="59"/>
      <c r="M1889" s="59"/>
      <c r="N1889" s="99"/>
      <c r="O1889" s="100"/>
      <c r="P1889" s="59"/>
      <c r="Q1889" s="59"/>
      <c r="R1889" s="59"/>
      <c r="S1889" s="59"/>
      <c r="T1889" s="59"/>
      <c r="U1889" s="59"/>
      <c r="V1889" s="59"/>
      <c r="W1889" s="95"/>
      <c r="X1889" s="104"/>
    </row>
    <row r="1890" spans="1:24" ht="14">
      <c r="A1890" s="91"/>
      <c r="B1890" s="92"/>
      <c r="C1890" s="93"/>
      <c r="D1890" s="94"/>
      <c r="E1890" s="273" t="str">
        <f t="shared" ca="1" si="58"/>
        <v/>
      </c>
      <c r="F1890" s="96"/>
      <c r="G1890" s="97"/>
      <c r="H1890" s="98"/>
      <c r="I1890" s="276" t="str">
        <f t="shared" ca="1" si="59"/>
        <v/>
      </c>
      <c r="J1890" s="92"/>
      <c r="K1890" s="92"/>
      <c r="L1890" s="59"/>
      <c r="M1890" s="59"/>
      <c r="N1890" s="99"/>
      <c r="O1890" s="100"/>
      <c r="P1890" s="59"/>
      <c r="Q1890" s="59"/>
      <c r="R1890" s="59"/>
      <c r="S1890" s="59"/>
      <c r="T1890" s="59"/>
      <c r="U1890" s="59"/>
      <c r="V1890" s="59"/>
      <c r="W1890" s="95"/>
      <c r="X1890" s="104"/>
    </row>
    <row r="1891" spans="1:24" ht="14">
      <c r="A1891" s="91"/>
      <c r="B1891" s="92"/>
      <c r="C1891" s="93"/>
      <c r="D1891" s="94"/>
      <c r="E1891" s="273" t="str">
        <f t="shared" ca="1" si="58"/>
        <v/>
      </c>
      <c r="F1891" s="96"/>
      <c r="G1891" s="97"/>
      <c r="H1891" s="98"/>
      <c r="I1891" s="276" t="str">
        <f t="shared" ca="1" si="59"/>
        <v/>
      </c>
      <c r="J1891" s="92"/>
      <c r="K1891" s="92"/>
      <c r="L1891" s="59"/>
      <c r="M1891" s="59"/>
      <c r="N1891" s="99"/>
      <c r="O1891" s="100"/>
      <c r="P1891" s="59"/>
      <c r="Q1891" s="59"/>
      <c r="R1891" s="59"/>
      <c r="S1891" s="59"/>
      <c r="T1891" s="59"/>
      <c r="U1891" s="59"/>
      <c r="V1891" s="59"/>
      <c r="W1891" s="95"/>
      <c r="X1891" s="104"/>
    </row>
    <row r="1892" spans="1:24" ht="14">
      <c r="A1892" s="91"/>
      <c r="B1892" s="92"/>
      <c r="C1892" s="93"/>
      <c r="D1892" s="94"/>
      <c r="E1892" s="273" t="str">
        <f t="shared" ca="1" si="58"/>
        <v/>
      </c>
      <c r="F1892" s="96"/>
      <c r="G1892" s="97"/>
      <c r="H1892" s="98"/>
      <c r="I1892" s="276" t="str">
        <f t="shared" ca="1" si="59"/>
        <v/>
      </c>
      <c r="J1892" s="92"/>
      <c r="K1892" s="92"/>
      <c r="L1892" s="59"/>
      <c r="M1892" s="59"/>
      <c r="N1892" s="99"/>
      <c r="O1892" s="100"/>
      <c r="P1892" s="59"/>
      <c r="Q1892" s="59"/>
      <c r="R1892" s="59"/>
      <c r="S1892" s="59"/>
      <c r="T1892" s="59"/>
      <c r="U1892" s="59"/>
      <c r="V1892" s="59"/>
      <c r="W1892" s="95"/>
      <c r="X1892" s="104"/>
    </row>
    <row r="1893" spans="1:24" ht="14">
      <c r="A1893" s="91"/>
      <c r="B1893" s="92"/>
      <c r="C1893" s="93"/>
      <c r="D1893" s="94"/>
      <c r="E1893" s="273" t="str">
        <f t="shared" ca="1" si="58"/>
        <v/>
      </c>
      <c r="F1893" s="96"/>
      <c r="G1893" s="97"/>
      <c r="H1893" s="98"/>
      <c r="I1893" s="276" t="str">
        <f t="shared" ca="1" si="59"/>
        <v/>
      </c>
      <c r="J1893" s="92"/>
      <c r="K1893" s="92"/>
      <c r="L1893" s="59"/>
      <c r="M1893" s="59"/>
      <c r="N1893" s="99"/>
      <c r="O1893" s="100"/>
      <c r="P1893" s="59"/>
      <c r="Q1893" s="59"/>
      <c r="R1893" s="59"/>
      <c r="S1893" s="59"/>
      <c r="T1893" s="59"/>
      <c r="U1893" s="59"/>
      <c r="V1893" s="59"/>
      <c r="W1893" s="95"/>
      <c r="X1893" s="104"/>
    </row>
    <row r="1894" spans="1:24" ht="14">
      <c r="A1894" s="91"/>
      <c r="B1894" s="92"/>
      <c r="C1894" s="93"/>
      <c r="D1894" s="94"/>
      <c r="E1894" s="273" t="str">
        <f t="shared" ca="1" si="58"/>
        <v/>
      </c>
      <c r="F1894" s="96"/>
      <c r="G1894" s="97"/>
      <c r="H1894" s="98"/>
      <c r="I1894" s="276" t="str">
        <f t="shared" ca="1" si="59"/>
        <v/>
      </c>
      <c r="J1894" s="92"/>
      <c r="K1894" s="92"/>
      <c r="L1894" s="59"/>
      <c r="M1894" s="59"/>
      <c r="N1894" s="99"/>
      <c r="O1894" s="100"/>
      <c r="P1894" s="59"/>
      <c r="Q1894" s="59"/>
      <c r="R1894" s="59"/>
      <c r="S1894" s="59"/>
      <c r="T1894" s="59"/>
      <c r="U1894" s="59"/>
      <c r="V1894" s="59"/>
      <c r="W1894" s="95"/>
      <c r="X1894" s="104"/>
    </row>
    <row r="1895" spans="1:24" ht="14">
      <c r="A1895" s="91"/>
      <c r="B1895" s="92"/>
      <c r="C1895" s="93"/>
      <c r="D1895" s="94"/>
      <c r="E1895" s="273" t="str">
        <f t="shared" ca="1" si="58"/>
        <v/>
      </c>
      <c r="F1895" s="96"/>
      <c r="G1895" s="97"/>
      <c r="H1895" s="98"/>
      <c r="I1895" s="276" t="str">
        <f t="shared" ca="1" si="59"/>
        <v/>
      </c>
      <c r="J1895" s="92"/>
      <c r="K1895" s="92"/>
      <c r="L1895" s="59"/>
      <c r="M1895" s="59"/>
      <c r="N1895" s="99"/>
      <c r="O1895" s="100"/>
      <c r="P1895" s="59"/>
      <c r="Q1895" s="59"/>
      <c r="R1895" s="59"/>
      <c r="S1895" s="59"/>
      <c r="T1895" s="59"/>
      <c r="U1895" s="59"/>
      <c r="V1895" s="59"/>
      <c r="W1895" s="95"/>
      <c r="X1895" s="104"/>
    </row>
    <row r="1896" spans="1:24" ht="14">
      <c r="A1896" s="91"/>
      <c r="B1896" s="92"/>
      <c r="C1896" s="93"/>
      <c r="D1896" s="94"/>
      <c r="E1896" s="273" t="str">
        <f t="shared" ca="1" si="58"/>
        <v/>
      </c>
      <c r="F1896" s="96"/>
      <c r="G1896" s="97"/>
      <c r="H1896" s="98"/>
      <c r="I1896" s="276" t="str">
        <f t="shared" ca="1" si="59"/>
        <v/>
      </c>
      <c r="J1896" s="92"/>
      <c r="K1896" s="92"/>
      <c r="L1896" s="59"/>
      <c r="M1896" s="59"/>
      <c r="N1896" s="99"/>
      <c r="O1896" s="100"/>
      <c r="P1896" s="59"/>
      <c r="Q1896" s="59"/>
      <c r="R1896" s="59"/>
      <c r="S1896" s="59"/>
      <c r="T1896" s="59"/>
      <c r="U1896" s="59"/>
      <c r="V1896" s="59"/>
      <c r="W1896" s="95"/>
      <c r="X1896" s="104"/>
    </row>
    <row r="1897" spans="1:24" ht="14">
      <c r="A1897" s="91"/>
      <c r="B1897" s="92"/>
      <c r="C1897" s="93"/>
      <c r="D1897" s="94"/>
      <c r="E1897" s="273" t="str">
        <f t="shared" ca="1" si="58"/>
        <v/>
      </c>
      <c r="F1897" s="96"/>
      <c r="G1897" s="97"/>
      <c r="H1897" s="98"/>
      <c r="I1897" s="276" t="str">
        <f t="shared" ca="1" si="59"/>
        <v/>
      </c>
      <c r="J1897" s="92"/>
      <c r="K1897" s="92"/>
      <c r="L1897" s="59"/>
      <c r="M1897" s="59"/>
      <c r="N1897" s="99"/>
      <c r="O1897" s="100"/>
      <c r="P1897" s="59"/>
      <c r="Q1897" s="59"/>
      <c r="R1897" s="59"/>
      <c r="S1897" s="59"/>
      <c r="T1897" s="59"/>
      <c r="U1897" s="59"/>
      <c r="V1897" s="59"/>
      <c r="W1897" s="95"/>
      <c r="X1897" s="104"/>
    </row>
    <row r="1898" spans="1:24" ht="14">
      <c r="A1898" s="91"/>
      <c r="B1898" s="92"/>
      <c r="C1898" s="93"/>
      <c r="D1898" s="94"/>
      <c r="E1898" s="273" t="str">
        <f t="shared" ca="1" si="58"/>
        <v/>
      </c>
      <c r="F1898" s="96"/>
      <c r="G1898" s="97"/>
      <c r="H1898" s="98"/>
      <c r="I1898" s="276" t="str">
        <f t="shared" ca="1" si="59"/>
        <v/>
      </c>
      <c r="J1898" s="92"/>
      <c r="K1898" s="92"/>
      <c r="L1898" s="59"/>
      <c r="M1898" s="59"/>
      <c r="N1898" s="99"/>
      <c r="O1898" s="100"/>
      <c r="P1898" s="59"/>
      <c r="Q1898" s="59"/>
      <c r="R1898" s="59"/>
      <c r="S1898" s="59"/>
      <c r="T1898" s="59"/>
      <c r="U1898" s="59"/>
      <c r="V1898" s="59"/>
      <c r="W1898" s="95"/>
      <c r="X1898" s="104"/>
    </row>
    <row r="1899" spans="1:24" ht="14">
      <c r="A1899" s="91"/>
      <c r="B1899" s="92"/>
      <c r="C1899" s="93"/>
      <c r="D1899" s="94"/>
      <c r="E1899" s="273" t="str">
        <f t="shared" ca="1" si="58"/>
        <v/>
      </c>
      <c r="F1899" s="96"/>
      <c r="G1899" s="97"/>
      <c r="H1899" s="98"/>
      <c r="I1899" s="276" t="str">
        <f t="shared" ca="1" si="59"/>
        <v/>
      </c>
      <c r="J1899" s="92"/>
      <c r="K1899" s="92"/>
      <c r="L1899" s="59"/>
      <c r="M1899" s="59"/>
      <c r="N1899" s="99"/>
      <c r="O1899" s="100"/>
      <c r="P1899" s="59"/>
      <c r="Q1899" s="59"/>
      <c r="R1899" s="59"/>
      <c r="S1899" s="59"/>
      <c r="T1899" s="59"/>
      <c r="U1899" s="59"/>
      <c r="V1899" s="59"/>
      <c r="W1899" s="95"/>
      <c r="X1899" s="104"/>
    </row>
    <row r="1900" spans="1:24" ht="14">
      <c r="A1900" s="91"/>
      <c r="B1900" s="92"/>
      <c r="C1900" s="93"/>
      <c r="D1900" s="94"/>
      <c r="E1900" s="273" t="str">
        <f t="shared" ca="1" si="58"/>
        <v/>
      </c>
      <c r="F1900" s="96"/>
      <c r="G1900" s="97"/>
      <c r="H1900" s="98"/>
      <c r="I1900" s="276" t="str">
        <f t="shared" ca="1" si="59"/>
        <v/>
      </c>
      <c r="J1900" s="92"/>
      <c r="K1900" s="92"/>
      <c r="L1900" s="59"/>
      <c r="M1900" s="59"/>
      <c r="N1900" s="99"/>
      <c r="O1900" s="100"/>
      <c r="P1900" s="59"/>
      <c r="Q1900" s="59"/>
      <c r="R1900" s="59"/>
      <c r="S1900" s="59"/>
      <c r="T1900" s="59"/>
      <c r="U1900" s="59"/>
      <c r="V1900" s="59"/>
      <c r="W1900" s="95"/>
      <c r="X1900" s="104"/>
    </row>
    <row r="1901" spans="1:24" ht="14">
      <c r="A1901" s="91"/>
      <c r="B1901" s="92"/>
      <c r="C1901" s="93"/>
      <c r="D1901" s="94"/>
      <c r="E1901" s="273" t="str">
        <f t="shared" ca="1" si="58"/>
        <v/>
      </c>
      <c r="F1901" s="96"/>
      <c r="G1901" s="97"/>
      <c r="H1901" s="98"/>
      <c r="I1901" s="276" t="str">
        <f t="shared" ca="1" si="59"/>
        <v/>
      </c>
      <c r="J1901" s="92"/>
      <c r="K1901" s="92"/>
      <c r="L1901" s="59"/>
      <c r="M1901" s="59"/>
      <c r="N1901" s="99"/>
      <c r="O1901" s="100"/>
      <c r="P1901" s="59"/>
      <c r="Q1901" s="59"/>
      <c r="R1901" s="59"/>
      <c r="S1901" s="59"/>
      <c r="T1901" s="59"/>
      <c r="U1901" s="59"/>
      <c r="V1901" s="59"/>
      <c r="W1901" s="95"/>
      <c r="X1901" s="104"/>
    </row>
    <row r="1902" spans="1:24" ht="14">
      <c r="A1902" s="91"/>
      <c r="B1902" s="92"/>
      <c r="C1902" s="93"/>
      <c r="D1902" s="94"/>
      <c r="E1902" s="273" t="str">
        <f t="shared" ca="1" si="58"/>
        <v/>
      </c>
      <c r="F1902" s="96"/>
      <c r="G1902" s="97"/>
      <c r="H1902" s="98"/>
      <c r="I1902" s="276" t="str">
        <f t="shared" ca="1" si="59"/>
        <v/>
      </c>
      <c r="J1902" s="92"/>
      <c r="K1902" s="92"/>
      <c r="L1902" s="59"/>
      <c r="M1902" s="59"/>
      <c r="N1902" s="99"/>
      <c r="O1902" s="100"/>
      <c r="P1902" s="59"/>
      <c r="Q1902" s="59"/>
      <c r="R1902" s="59"/>
      <c r="S1902" s="59"/>
      <c r="T1902" s="59"/>
      <c r="U1902" s="59"/>
      <c r="V1902" s="59"/>
      <c r="W1902" s="95"/>
      <c r="X1902" s="104"/>
    </row>
    <row r="1903" spans="1:24" ht="14">
      <c r="A1903" s="91"/>
      <c r="B1903" s="92"/>
      <c r="C1903" s="93"/>
      <c r="D1903" s="94"/>
      <c r="E1903" s="273" t="str">
        <f t="shared" ca="1" si="58"/>
        <v/>
      </c>
      <c r="F1903" s="96"/>
      <c r="G1903" s="97"/>
      <c r="H1903" s="98"/>
      <c r="I1903" s="276" t="str">
        <f t="shared" ca="1" si="59"/>
        <v/>
      </c>
      <c r="J1903" s="92"/>
      <c r="K1903" s="92"/>
      <c r="L1903" s="59"/>
      <c r="M1903" s="59"/>
      <c r="N1903" s="99"/>
      <c r="O1903" s="100"/>
      <c r="P1903" s="59"/>
      <c r="Q1903" s="59"/>
      <c r="R1903" s="59"/>
      <c r="S1903" s="59"/>
      <c r="T1903" s="59"/>
      <c r="U1903" s="59"/>
      <c r="V1903" s="59"/>
      <c r="W1903" s="95"/>
      <c r="X1903" s="104"/>
    </row>
    <row r="1904" spans="1:24" ht="14">
      <c r="A1904" s="91"/>
      <c r="B1904" s="92"/>
      <c r="C1904" s="93"/>
      <c r="D1904" s="94"/>
      <c r="E1904" s="273" t="str">
        <f t="shared" ca="1" si="58"/>
        <v/>
      </c>
      <c r="F1904" s="96"/>
      <c r="G1904" s="97"/>
      <c r="H1904" s="98"/>
      <c r="I1904" s="276" t="str">
        <f t="shared" ca="1" si="59"/>
        <v/>
      </c>
      <c r="J1904" s="92"/>
      <c r="K1904" s="92"/>
      <c r="L1904" s="59"/>
      <c r="M1904" s="59"/>
      <c r="N1904" s="99"/>
      <c r="O1904" s="100"/>
      <c r="P1904" s="59"/>
      <c r="Q1904" s="59"/>
      <c r="R1904" s="59"/>
      <c r="S1904" s="59"/>
      <c r="T1904" s="59"/>
      <c r="U1904" s="59"/>
      <c r="V1904" s="59"/>
      <c r="W1904" s="95"/>
      <c r="X1904" s="104"/>
    </row>
    <row r="1905" spans="1:24" ht="14">
      <c r="A1905" s="91"/>
      <c r="B1905" s="92"/>
      <c r="C1905" s="93"/>
      <c r="D1905" s="94"/>
      <c r="E1905" s="273" t="str">
        <f t="shared" ca="1" si="58"/>
        <v/>
      </c>
      <c r="F1905" s="96"/>
      <c r="G1905" s="97"/>
      <c r="H1905" s="98"/>
      <c r="I1905" s="276" t="str">
        <f t="shared" ca="1" si="59"/>
        <v/>
      </c>
      <c r="J1905" s="92"/>
      <c r="K1905" s="92"/>
      <c r="L1905" s="59"/>
      <c r="M1905" s="59"/>
      <c r="N1905" s="99"/>
      <c r="O1905" s="100"/>
      <c r="P1905" s="59"/>
      <c r="Q1905" s="59"/>
      <c r="R1905" s="59"/>
      <c r="S1905" s="59"/>
      <c r="T1905" s="59"/>
      <c r="U1905" s="59"/>
      <c r="V1905" s="59"/>
      <c r="W1905" s="95"/>
      <c r="X1905" s="104"/>
    </row>
    <row r="1906" spans="1:24" ht="14">
      <c r="A1906" s="91"/>
      <c r="B1906" s="92"/>
      <c r="C1906" s="93"/>
      <c r="D1906" s="94"/>
      <c r="E1906" s="273" t="str">
        <f t="shared" ca="1" si="58"/>
        <v/>
      </c>
      <c r="F1906" s="96"/>
      <c r="G1906" s="97"/>
      <c r="H1906" s="98"/>
      <c r="I1906" s="276" t="str">
        <f t="shared" ca="1" si="59"/>
        <v/>
      </c>
      <c r="J1906" s="92"/>
      <c r="K1906" s="92"/>
      <c r="L1906" s="59"/>
      <c r="M1906" s="59"/>
      <c r="N1906" s="99"/>
      <c r="O1906" s="100"/>
      <c r="P1906" s="59"/>
      <c r="Q1906" s="59"/>
      <c r="R1906" s="59"/>
      <c r="S1906" s="59"/>
      <c r="T1906" s="59"/>
      <c r="U1906" s="59"/>
      <c r="V1906" s="59"/>
      <c r="W1906" s="95"/>
      <c r="X1906" s="104"/>
    </row>
    <row r="1907" spans="1:24" ht="14">
      <c r="A1907" s="91"/>
      <c r="B1907" s="92"/>
      <c r="C1907" s="93"/>
      <c r="D1907" s="94"/>
      <c r="E1907" s="273" t="str">
        <f t="shared" ca="1" si="58"/>
        <v/>
      </c>
      <c r="F1907" s="96"/>
      <c r="G1907" s="97"/>
      <c r="H1907" s="98"/>
      <c r="I1907" s="276" t="str">
        <f t="shared" ca="1" si="59"/>
        <v/>
      </c>
      <c r="J1907" s="92"/>
      <c r="K1907" s="92"/>
      <c r="L1907" s="59"/>
      <c r="M1907" s="59"/>
      <c r="N1907" s="99"/>
      <c r="O1907" s="100"/>
      <c r="P1907" s="59"/>
      <c r="Q1907" s="59"/>
      <c r="R1907" s="59"/>
      <c r="S1907" s="59"/>
      <c r="T1907" s="59"/>
      <c r="U1907" s="59"/>
      <c r="V1907" s="59"/>
      <c r="W1907" s="95"/>
      <c r="X1907" s="104"/>
    </row>
    <row r="1908" spans="1:24" ht="14">
      <c r="A1908" s="91"/>
      <c r="B1908" s="92"/>
      <c r="C1908" s="93"/>
      <c r="D1908" s="94"/>
      <c r="E1908" s="273" t="str">
        <f t="shared" ca="1" si="58"/>
        <v/>
      </c>
      <c r="F1908" s="96"/>
      <c r="G1908" s="97"/>
      <c r="H1908" s="98"/>
      <c r="I1908" s="276" t="str">
        <f t="shared" ca="1" si="59"/>
        <v/>
      </c>
      <c r="J1908" s="92"/>
      <c r="K1908" s="92"/>
      <c r="L1908" s="59"/>
      <c r="M1908" s="59"/>
      <c r="N1908" s="99"/>
      <c r="O1908" s="100"/>
      <c r="P1908" s="59"/>
      <c r="Q1908" s="59"/>
      <c r="R1908" s="59"/>
      <c r="S1908" s="59"/>
      <c r="T1908" s="59"/>
      <c r="U1908" s="59"/>
      <c r="V1908" s="59"/>
      <c r="W1908" s="95"/>
      <c r="X1908" s="104"/>
    </row>
    <row r="1909" spans="1:24" ht="14">
      <c r="A1909" s="91"/>
      <c r="B1909" s="92"/>
      <c r="C1909" s="93"/>
      <c r="D1909" s="94"/>
      <c r="E1909" s="273" t="str">
        <f t="shared" ca="1" si="58"/>
        <v/>
      </c>
      <c r="F1909" s="96"/>
      <c r="G1909" s="97"/>
      <c r="H1909" s="98"/>
      <c r="I1909" s="276" t="str">
        <f t="shared" ca="1" si="59"/>
        <v/>
      </c>
      <c r="J1909" s="92"/>
      <c r="K1909" s="92"/>
      <c r="L1909" s="59"/>
      <c r="M1909" s="59"/>
      <c r="N1909" s="99"/>
      <c r="O1909" s="100"/>
      <c r="P1909" s="59"/>
      <c r="Q1909" s="59"/>
      <c r="R1909" s="59"/>
      <c r="S1909" s="59"/>
      <c r="T1909" s="59"/>
      <c r="U1909" s="59"/>
      <c r="V1909" s="59"/>
      <c r="W1909" s="95"/>
      <c r="X1909" s="104"/>
    </row>
    <row r="1910" spans="1:24" ht="14">
      <c r="A1910" s="91"/>
      <c r="B1910" s="92"/>
      <c r="C1910" s="93"/>
      <c r="D1910" s="94"/>
      <c r="E1910" s="273" t="str">
        <f t="shared" ca="1" si="58"/>
        <v/>
      </c>
      <c r="F1910" s="96"/>
      <c r="G1910" s="97"/>
      <c r="H1910" s="98"/>
      <c r="I1910" s="276" t="str">
        <f t="shared" ca="1" si="59"/>
        <v/>
      </c>
      <c r="J1910" s="92"/>
      <c r="K1910" s="92"/>
      <c r="L1910" s="59"/>
      <c r="M1910" s="59"/>
      <c r="N1910" s="99"/>
      <c r="O1910" s="100"/>
      <c r="P1910" s="59"/>
      <c r="Q1910" s="59"/>
      <c r="R1910" s="59"/>
      <c r="S1910" s="59"/>
      <c r="T1910" s="59"/>
      <c r="U1910" s="59"/>
      <c r="V1910" s="59"/>
      <c r="W1910" s="95"/>
      <c r="X1910" s="104"/>
    </row>
    <row r="1911" spans="1:24" ht="14">
      <c r="A1911" s="91"/>
      <c r="B1911" s="92"/>
      <c r="C1911" s="93"/>
      <c r="D1911" s="94"/>
      <c r="E1911" s="273" t="str">
        <f t="shared" ca="1" si="58"/>
        <v/>
      </c>
      <c r="F1911" s="96"/>
      <c r="G1911" s="97"/>
      <c r="H1911" s="98"/>
      <c r="I1911" s="276" t="str">
        <f t="shared" ca="1" si="59"/>
        <v/>
      </c>
      <c r="J1911" s="92"/>
      <c r="K1911" s="92"/>
      <c r="L1911" s="59"/>
      <c r="M1911" s="59"/>
      <c r="N1911" s="99"/>
      <c r="O1911" s="100"/>
      <c r="P1911" s="59"/>
      <c r="Q1911" s="59"/>
      <c r="R1911" s="59"/>
      <c r="S1911" s="59"/>
      <c r="T1911" s="59"/>
      <c r="U1911" s="59"/>
      <c r="V1911" s="59"/>
      <c r="W1911" s="95"/>
      <c r="X1911" s="104"/>
    </row>
    <row r="1912" spans="1:24" ht="14">
      <c r="A1912" s="91"/>
      <c r="B1912" s="92"/>
      <c r="C1912" s="93"/>
      <c r="D1912" s="94"/>
      <c r="E1912" s="273" t="str">
        <f t="shared" ca="1" si="58"/>
        <v/>
      </c>
      <c r="F1912" s="96"/>
      <c r="G1912" s="97"/>
      <c r="H1912" s="98"/>
      <c r="I1912" s="276" t="str">
        <f t="shared" ca="1" si="59"/>
        <v/>
      </c>
      <c r="J1912" s="92"/>
      <c r="K1912" s="92"/>
      <c r="L1912" s="59"/>
      <c r="M1912" s="59"/>
      <c r="N1912" s="99"/>
      <c r="O1912" s="100"/>
      <c r="P1912" s="59"/>
      <c r="Q1912" s="59"/>
      <c r="R1912" s="59"/>
      <c r="S1912" s="59"/>
      <c r="T1912" s="59"/>
      <c r="U1912" s="59"/>
      <c r="V1912" s="59"/>
      <c r="W1912" s="95"/>
      <c r="X1912" s="104"/>
    </row>
    <row r="1913" spans="1:24" ht="14">
      <c r="A1913" s="91"/>
      <c r="B1913" s="92"/>
      <c r="C1913" s="93"/>
      <c r="D1913" s="94"/>
      <c r="E1913" s="273" t="str">
        <f t="shared" ca="1" si="58"/>
        <v/>
      </c>
      <c r="F1913" s="96"/>
      <c r="G1913" s="97"/>
      <c r="H1913" s="98"/>
      <c r="I1913" s="276" t="str">
        <f t="shared" ca="1" si="59"/>
        <v/>
      </c>
      <c r="J1913" s="92"/>
      <c r="K1913" s="92"/>
      <c r="L1913" s="59"/>
      <c r="M1913" s="59"/>
      <c r="N1913" s="99"/>
      <c r="O1913" s="100"/>
      <c r="P1913" s="59"/>
      <c r="Q1913" s="59"/>
      <c r="R1913" s="59"/>
      <c r="S1913" s="59"/>
      <c r="T1913" s="59"/>
      <c r="U1913" s="59"/>
      <c r="V1913" s="59"/>
      <c r="W1913" s="95"/>
      <c r="X1913" s="104"/>
    </row>
    <row r="1914" spans="1:24" ht="14">
      <c r="A1914" s="91"/>
      <c r="B1914" s="92"/>
      <c r="C1914" s="93"/>
      <c r="D1914" s="94"/>
      <c r="E1914" s="273" t="str">
        <f t="shared" ca="1" si="58"/>
        <v/>
      </c>
      <c r="F1914" s="96"/>
      <c r="G1914" s="97"/>
      <c r="H1914" s="98"/>
      <c r="I1914" s="276" t="str">
        <f t="shared" ca="1" si="59"/>
        <v/>
      </c>
      <c r="J1914" s="92"/>
      <c r="K1914" s="92"/>
      <c r="L1914" s="59"/>
      <c r="M1914" s="59"/>
      <c r="N1914" s="99"/>
      <c r="O1914" s="100"/>
      <c r="P1914" s="59"/>
      <c r="Q1914" s="59"/>
      <c r="R1914" s="59"/>
      <c r="S1914" s="59"/>
      <c r="T1914" s="59"/>
      <c r="U1914" s="59"/>
      <c r="V1914" s="59"/>
      <c r="W1914" s="95"/>
      <c r="X1914" s="104"/>
    </row>
    <row r="1915" spans="1:24" ht="14">
      <c r="A1915" s="91"/>
      <c r="B1915" s="92"/>
      <c r="C1915" s="93"/>
      <c r="D1915" s="94"/>
      <c r="E1915" s="273" t="str">
        <f t="shared" ca="1" si="58"/>
        <v/>
      </c>
      <c r="F1915" s="96"/>
      <c r="G1915" s="97"/>
      <c r="H1915" s="98"/>
      <c r="I1915" s="276" t="str">
        <f t="shared" ca="1" si="59"/>
        <v/>
      </c>
      <c r="J1915" s="92"/>
      <c r="K1915" s="92"/>
      <c r="L1915" s="59"/>
      <c r="M1915" s="59"/>
      <c r="N1915" s="99"/>
      <c r="O1915" s="100"/>
      <c r="P1915" s="59"/>
      <c r="Q1915" s="59"/>
      <c r="R1915" s="59"/>
      <c r="S1915" s="59"/>
      <c r="T1915" s="59"/>
      <c r="U1915" s="59"/>
      <c r="V1915" s="59"/>
      <c r="W1915" s="95"/>
      <c r="X1915" s="104"/>
    </row>
    <row r="1916" spans="1:24" ht="14">
      <c r="A1916" s="91"/>
      <c r="B1916" s="92"/>
      <c r="C1916" s="93"/>
      <c r="D1916" s="94"/>
      <c r="E1916" s="273" t="str">
        <f t="shared" ca="1" si="58"/>
        <v/>
      </c>
      <c r="F1916" s="96"/>
      <c r="G1916" s="97"/>
      <c r="H1916" s="98"/>
      <c r="I1916" s="276" t="str">
        <f t="shared" ca="1" si="59"/>
        <v/>
      </c>
      <c r="J1916" s="92"/>
      <c r="K1916" s="92"/>
      <c r="L1916" s="59"/>
      <c r="M1916" s="59"/>
      <c r="N1916" s="99"/>
      <c r="O1916" s="100"/>
      <c r="P1916" s="59"/>
      <c r="Q1916" s="59"/>
      <c r="R1916" s="59"/>
      <c r="S1916" s="59"/>
      <c r="T1916" s="59"/>
      <c r="U1916" s="59"/>
      <c r="V1916" s="59"/>
      <c r="W1916" s="95"/>
      <c r="X1916" s="104"/>
    </row>
    <row r="1917" spans="1:24" ht="14">
      <c r="A1917" s="91"/>
      <c r="B1917" s="92"/>
      <c r="C1917" s="93"/>
      <c r="D1917" s="94"/>
      <c r="E1917" s="273" t="str">
        <f t="shared" ca="1" si="58"/>
        <v/>
      </c>
      <c r="F1917" s="96"/>
      <c r="G1917" s="97"/>
      <c r="H1917" s="98"/>
      <c r="I1917" s="276" t="str">
        <f t="shared" ca="1" si="59"/>
        <v/>
      </c>
      <c r="J1917" s="92"/>
      <c r="K1917" s="92"/>
      <c r="L1917" s="59"/>
      <c r="M1917" s="59"/>
      <c r="N1917" s="99"/>
      <c r="O1917" s="100"/>
      <c r="P1917" s="59"/>
      <c r="Q1917" s="59"/>
      <c r="R1917" s="59"/>
      <c r="S1917" s="59"/>
      <c r="T1917" s="59"/>
      <c r="U1917" s="59"/>
      <c r="V1917" s="59"/>
      <c r="W1917" s="95"/>
      <c r="X1917" s="104"/>
    </row>
    <row r="1918" spans="1:24" ht="14">
      <c r="A1918" s="91"/>
      <c r="B1918" s="92"/>
      <c r="C1918" s="93"/>
      <c r="D1918" s="94"/>
      <c r="E1918" s="273" t="str">
        <f t="shared" ca="1" si="58"/>
        <v/>
      </c>
      <c r="F1918" s="96"/>
      <c r="G1918" s="97"/>
      <c r="H1918" s="98"/>
      <c r="I1918" s="276" t="str">
        <f t="shared" ca="1" si="59"/>
        <v/>
      </c>
      <c r="J1918" s="92"/>
      <c r="K1918" s="92"/>
      <c r="L1918" s="59"/>
      <c r="M1918" s="59"/>
      <c r="N1918" s="99"/>
      <c r="O1918" s="100"/>
      <c r="P1918" s="59"/>
      <c r="Q1918" s="59"/>
      <c r="R1918" s="59"/>
      <c r="S1918" s="59"/>
      <c r="T1918" s="59"/>
      <c r="U1918" s="59"/>
      <c r="V1918" s="59"/>
      <c r="W1918" s="95"/>
      <c r="X1918" s="104"/>
    </row>
    <row r="1919" spans="1:24" ht="14">
      <c r="A1919" s="91"/>
      <c r="B1919" s="92"/>
      <c r="C1919" s="93"/>
      <c r="D1919" s="94"/>
      <c r="E1919" s="273" t="str">
        <f t="shared" ca="1" si="58"/>
        <v/>
      </c>
      <c r="F1919" s="96"/>
      <c r="G1919" s="97"/>
      <c r="H1919" s="98"/>
      <c r="I1919" s="276" t="str">
        <f t="shared" ca="1" si="59"/>
        <v/>
      </c>
      <c r="J1919" s="92"/>
      <c r="K1919" s="92"/>
      <c r="L1919" s="59"/>
      <c r="M1919" s="59"/>
      <c r="N1919" s="99"/>
      <c r="O1919" s="100"/>
      <c r="P1919" s="59"/>
      <c r="Q1919" s="59"/>
      <c r="R1919" s="59"/>
      <c r="S1919" s="59"/>
      <c r="T1919" s="59"/>
      <c r="U1919" s="59"/>
      <c r="V1919" s="59"/>
      <c r="W1919" s="95"/>
      <c r="X1919" s="104"/>
    </row>
    <row r="1920" spans="1:24" ht="14">
      <c r="A1920" s="91"/>
      <c r="B1920" s="92"/>
      <c r="C1920" s="93"/>
      <c r="D1920" s="94"/>
      <c r="E1920" s="273" t="str">
        <f t="shared" ca="1" si="58"/>
        <v/>
      </c>
      <c r="F1920" s="96"/>
      <c r="G1920" s="97"/>
      <c r="H1920" s="98"/>
      <c r="I1920" s="276" t="str">
        <f t="shared" ca="1" si="59"/>
        <v/>
      </c>
      <c r="J1920" s="92"/>
      <c r="K1920" s="92"/>
      <c r="L1920" s="59"/>
      <c r="M1920" s="59"/>
      <c r="N1920" s="99"/>
      <c r="O1920" s="100"/>
      <c r="P1920" s="59"/>
      <c r="Q1920" s="59"/>
      <c r="R1920" s="59"/>
      <c r="S1920" s="59"/>
      <c r="T1920" s="59"/>
      <c r="U1920" s="59"/>
      <c r="V1920" s="59"/>
      <c r="W1920" s="95"/>
      <c r="X1920" s="104"/>
    </row>
    <row r="1921" spans="1:24" ht="14">
      <c r="A1921" s="91"/>
      <c r="B1921" s="92"/>
      <c r="C1921" s="93"/>
      <c r="D1921" s="94"/>
      <c r="E1921" s="273" t="str">
        <f t="shared" ca="1" si="58"/>
        <v/>
      </c>
      <c r="F1921" s="96"/>
      <c r="G1921" s="97"/>
      <c r="H1921" s="98"/>
      <c r="I1921" s="276" t="str">
        <f t="shared" ca="1" si="59"/>
        <v/>
      </c>
      <c r="J1921" s="92"/>
      <c r="K1921" s="92"/>
      <c r="L1921" s="59"/>
      <c r="M1921" s="59"/>
      <c r="N1921" s="99"/>
      <c r="O1921" s="100"/>
      <c r="P1921" s="59"/>
      <c r="Q1921" s="59"/>
      <c r="R1921" s="59"/>
      <c r="S1921" s="59"/>
      <c r="T1921" s="59"/>
      <c r="U1921" s="59"/>
      <c r="V1921" s="59"/>
      <c r="W1921" s="95"/>
      <c r="X1921" s="104"/>
    </row>
    <row r="1922" spans="1:24" ht="14">
      <c r="A1922" s="91"/>
      <c r="B1922" s="92"/>
      <c r="C1922" s="93"/>
      <c r="D1922" s="94"/>
      <c r="E1922" s="273" t="str">
        <f t="shared" ca="1" si="58"/>
        <v/>
      </c>
      <c r="F1922" s="96"/>
      <c r="G1922" s="97"/>
      <c r="H1922" s="98"/>
      <c r="I1922" s="276" t="str">
        <f t="shared" ca="1" si="59"/>
        <v/>
      </c>
      <c r="J1922" s="92"/>
      <c r="K1922" s="92"/>
      <c r="L1922" s="59"/>
      <c r="M1922" s="59"/>
      <c r="N1922" s="99"/>
      <c r="O1922" s="100"/>
      <c r="P1922" s="59"/>
      <c r="Q1922" s="59"/>
      <c r="R1922" s="59"/>
      <c r="S1922" s="59"/>
      <c r="T1922" s="59"/>
      <c r="U1922" s="59"/>
      <c r="V1922" s="59"/>
      <c r="W1922" s="95"/>
      <c r="X1922" s="104"/>
    </row>
    <row r="1923" spans="1:24" ht="14">
      <c r="A1923" s="91"/>
      <c r="B1923" s="92"/>
      <c r="C1923" s="93"/>
      <c r="D1923" s="94"/>
      <c r="E1923" s="273" t="str">
        <f t="shared" ca="1" si="58"/>
        <v/>
      </c>
      <c r="F1923" s="96"/>
      <c r="G1923" s="97"/>
      <c r="H1923" s="98"/>
      <c r="I1923" s="276" t="str">
        <f t="shared" ca="1" si="59"/>
        <v/>
      </c>
      <c r="J1923" s="92"/>
      <c r="K1923" s="92"/>
      <c r="L1923" s="59"/>
      <c r="M1923" s="59"/>
      <c r="N1923" s="99"/>
      <c r="O1923" s="100"/>
      <c r="P1923" s="59"/>
      <c r="Q1923" s="59"/>
      <c r="R1923" s="59"/>
      <c r="S1923" s="59"/>
      <c r="T1923" s="59"/>
      <c r="U1923" s="59"/>
      <c r="V1923" s="59"/>
      <c r="W1923" s="95"/>
      <c r="X1923" s="104"/>
    </row>
    <row r="1924" spans="1:24" ht="14">
      <c r="A1924" s="91"/>
      <c r="B1924" s="92"/>
      <c r="C1924" s="93"/>
      <c r="D1924" s="94"/>
      <c r="E1924" s="273" t="str">
        <f t="shared" ca="1" si="58"/>
        <v/>
      </c>
      <c r="F1924" s="96"/>
      <c r="G1924" s="97"/>
      <c r="H1924" s="98"/>
      <c r="I1924" s="276" t="str">
        <f t="shared" ca="1" si="59"/>
        <v/>
      </c>
      <c r="J1924" s="92"/>
      <c r="K1924" s="92"/>
      <c r="L1924" s="59"/>
      <c r="M1924" s="59"/>
      <c r="N1924" s="99"/>
      <c r="O1924" s="100"/>
      <c r="P1924" s="59"/>
      <c r="Q1924" s="59"/>
      <c r="R1924" s="59"/>
      <c r="S1924" s="59"/>
      <c r="T1924" s="59"/>
      <c r="U1924" s="59"/>
      <c r="V1924" s="59"/>
      <c r="W1924" s="95"/>
      <c r="X1924" s="104"/>
    </row>
    <row r="1925" spans="1:24" ht="14">
      <c r="A1925" s="91"/>
      <c r="B1925" s="92"/>
      <c r="C1925" s="93"/>
      <c r="D1925" s="94"/>
      <c r="E1925" s="273" t="str">
        <f t="shared" ca="1" si="58"/>
        <v/>
      </c>
      <c r="F1925" s="96"/>
      <c r="G1925" s="97"/>
      <c r="H1925" s="98"/>
      <c r="I1925" s="276" t="str">
        <f t="shared" ca="1" si="59"/>
        <v/>
      </c>
      <c r="J1925" s="92"/>
      <c r="K1925" s="92"/>
      <c r="L1925" s="59"/>
      <c r="M1925" s="59"/>
      <c r="N1925" s="99"/>
      <c r="O1925" s="100"/>
      <c r="P1925" s="59"/>
      <c r="Q1925" s="59"/>
      <c r="R1925" s="59"/>
      <c r="S1925" s="59"/>
      <c r="T1925" s="59"/>
      <c r="U1925" s="59"/>
      <c r="V1925" s="59"/>
      <c r="W1925" s="95"/>
      <c r="X1925" s="104"/>
    </row>
    <row r="1926" spans="1:24" ht="14">
      <c r="A1926" s="91"/>
      <c r="B1926" s="92"/>
      <c r="C1926" s="93"/>
      <c r="D1926" s="94"/>
      <c r="E1926" s="273" t="str">
        <f t="shared" ca="1" si="58"/>
        <v/>
      </c>
      <c r="F1926" s="96"/>
      <c r="G1926" s="97"/>
      <c r="H1926" s="98"/>
      <c r="I1926" s="276" t="str">
        <f t="shared" ca="1" si="59"/>
        <v/>
      </c>
      <c r="J1926" s="92"/>
      <c r="K1926" s="92"/>
      <c r="L1926" s="59"/>
      <c r="M1926" s="59"/>
      <c r="N1926" s="99"/>
      <c r="O1926" s="100"/>
      <c r="P1926" s="59"/>
      <c r="Q1926" s="59"/>
      <c r="R1926" s="59"/>
      <c r="S1926" s="59"/>
      <c r="T1926" s="59"/>
      <c r="U1926" s="59"/>
      <c r="V1926" s="59"/>
      <c r="W1926" s="95"/>
      <c r="X1926" s="104"/>
    </row>
    <row r="1927" spans="1:24" ht="14">
      <c r="A1927" s="91"/>
      <c r="B1927" s="92"/>
      <c r="C1927" s="93"/>
      <c r="D1927" s="94"/>
      <c r="E1927" s="273" t="str">
        <f t="shared" ref="E1927:E1990" ca="1" si="60">IF(D1927="","",+DATEDIF(D1927,TODAY(),"y"))</f>
        <v/>
      </c>
      <c r="F1927" s="96"/>
      <c r="G1927" s="97"/>
      <c r="H1927" s="98"/>
      <c r="I1927" s="276" t="str">
        <f t="shared" ref="I1927:I1990" ca="1" si="61">IF(H1927="","",+DATEDIF(H1927,TODAY(),"M"))</f>
        <v/>
      </c>
      <c r="J1927" s="92"/>
      <c r="K1927" s="92"/>
      <c r="L1927" s="59"/>
      <c r="M1927" s="59"/>
      <c r="N1927" s="99"/>
      <c r="O1927" s="100"/>
      <c r="P1927" s="59"/>
      <c r="Q1927" s="59"/>
      <c r="R1927" s="59"/>
      <c r="S1927" s="59"/>
      <c r="T1927" s="59"/>
      <c r="U1927" s="59"/>
      <c r="V1927" s="59"/>
      <c r="W1927" s="95"/>
      <c r="X1927" s="104"/>
    </row>
    <row r="1928" spans="1:24" ht="14">
      <c r="A1928" s="91"/>
      <c r="B1928" s="92"/>
      <c r="C1928" s="93"/>
      <c r="D1928" s="94"/>
      <c r="E1928" s="273" t="str">
        <f t="shared" ca="1" si="60"/>
        <v/>
      </c>
      <c r="F1928" s="96"/>
      <c r="G1928" s="97"/>
      <c r="H1928" s="98"/>
      <c r="I1928" s="276" t="str">
        <f t="shared" ca="1" si="61"/>
        <v/>
      </c>
      <c r="J1928" s="92"/>
      <c r="K1928" s="92"/>
      <c r="L1928" s="59"/>
      <c r="M1928" s="59"/>
      <c r="N1928" s="99"/>
      <c r="O1928" s="100"/>
      <c r="P1928" s="59"/>
      <c r="Q1928" s="59"/>
      <c r="R1928" s="59"/>
      <c r="S1928" s="59"/>
      <c r="T1928" s="59"/>
      <c r="U1928" s="59"/>
      <c r="V1928" s="59"/>
      <c r="W1928" s="95"/>
      <c r="X1928" s="104"/>
    </row>
    <row r="1929" spans="1:24" ht="14">
      <c r="A1929" s="91"/>
      <c r="B1929" s="92"/>
      <c r="C1929" s="93"/>
      <c r="D1929" s="94"/>
      <c r="E1929" s="273" t="str">
        <f t="shared" ca="1" si="60"/>
        <v/>
      </c>
      <c r="F1929" s="96"/>
      <c r="G1929" s="97"/>
      <c r="H1929" s="98"/>
      <c r="I1929" s="276" t="str">
        <f t="shared" ca="1" si="61"/>
        <v/>
      </c>
      <c r="J1929" s="92"/>
      <c r="K1929" s="92"/>
      <c r="L1929" s="59"/>
      <c r="M1929" s="59"/>
      <c r="N1929" s="99"/>
      <c r="O1929" s="100"/>
      <c r="P1929" s="59"/>
      <c r="Q1929" s="59"/>
      <c r="R1929" s="59"/>
      <c r="S1929" s="59"/>
      <c r="T1929" s="59"/>
      <c r="U1929" s="59"/>
      <c r="V1929" s="59"/>
      <c r="W1929" s="95"/>
      <c r="X1929" s="104"/>
    </row>
    <row r="1930" spans="1:24" ht="14">
      <c r="A1930" s="91"/>
      <c r="B1930" s="92"/>
      <c r="C1930" s="93"/>
      <c r="D1930" s="94"/>
      <c r="E1930" s="273" t="str">
        <f t="shared" ca="1" si="60"/>
        <v/>
      </c>
      <c r="F1930" s="96"/>
      <c r="G1930" s="97"/>
      <c r="H1930" s="98"/>
      <c r="I1930" s="276" t="str">
        <f t="shared" ca="1" si="61"/>
        <v/>
      </c>
      <c r="J1930" s="92"/>
      <c r="K1930" s="92"/>
      <c r="L1930" s="59"/>
      <c r="M1930" s="59"/>
      <c r="N1930" s="99"/>
      <c r="O1930" s="100"/>
      <c r="P1930" s="59"/>
      <c r="Q1930" s="59"/>
      <c r="R1930" s="59"/>
      <c r="S1930" s="59"/>
      <c r="T1930" s="59"/>
      <c r="U1930" s="59"/>
      <c r="V1930" s="59"/>
      <c r="W1930" s="95"/>
      <c r="X1930" s="104"/>
    </row>
    <row r="1931" spans="1:24" ht="14">
      <c r="A1931" s="91"/>
      <c r="B1931" s="92"/>
      <c r="C1931" s="93"/>
      <c r="D1931" s="94"/>
      <c r="E1931" s="273" t="str">
        <f t="shared" ca="1" si="60"/>
        <v/>
      </c>
      <c r="F1931" s="96"/>
      <c r="G1931" s="97"/>
      <c r="H1931" s="98"/>
      <c r="I1931" s="276" t="str">
        <f t="shared" ca="1" si="61"/>
        <v/>
      </c>
      <c r="J1931" s="92"/>
      <c r="K1931" s="92"/>
      <c r="L1931" s="59"/>
      <c r="M1931" s="59"/>
      <c r="N1931" s="99"/>
      <c r="O1931" s="100"/>
      <c r="P1931" s="59"/>
      <c r="Q1931" s="59"/>
      <c r="R1931" s="59"/>
      <c r="S1931" s="59"/>
      <c r="T1931" s="59"/>
      <c r="U1931" s="59"/>
      <c r="V1931" s="59"/>
      <c r="W1931" s="95"/>
      <c r="X1931" s="104"/>
    </row>
    <row r="1932" spans="1:24" ht="14">
      <c r="A1932" s="91"/>
      <c r="B1932" s="92"/>
      <c r="C1932" s="93"/>
      <c r="D1932" s="94"/>
      <c r="E1932" s="273" t="str">
        <f t="shared" ca="1" si="60"/>
        <v/>
      </c>
      <c r="F1932" s="96"/>
      <c r="G1932" s="97"/>
      <c r="H1932" s="98"/>
      <c r="I1932" s="276" t="str">
        <f t="shared" ca="1" si="61"/>
        <v/>
      </c>
      <c r="J1932" s="92"/>
      <c r="K1932" s="92"/>
      <c r="L1932" s="59"/>
      <c r="M1932" s="59"/>
      <c r="N1932" s="99"/>
      <c r="O1932" s="100"/>
      <c r="P1932" s="59"/>
      <c r="Q1932" s="59"/>
      <c r="R1932" s="59"/>
      <c r="S1932" s="59"/>
      <c r="T1932" s="59"/>
      <c r="U1932" s="59"/>
      <c r="V1932" s="59"/>
      <c r="W1932" s="95"/>
      <c r="X1932" s="104"/>
    </row>
    <row r="1933" spans="1:24" ht="14">
      <c r="A1933" s="91"/>
      <c r="B1933" s="92"/>
      <c r="C1933" s="93"/>
      <c r="D1933" s="94"/>
      <c r="E1933" s="273" t="str">
        <f t="shared" ca="1" si="60"/>
        <v/>
      </c>
      <c r="F1933" s="96"/>
      <c r="G1933" s="97"/>
      <c r="H1933" s="98"/>
      <c r="I1933" s="276" t="str">
        <f t="shared" ca="1" si="61"/>
        <v/>
      </c>
      <c r="J1933" s="92"/>
      <c r="K1933" s="92"/>
      <c r="L1933" s="59"/>
      <c r="M1933" s="59"/>
      <c r="N1933" s="99"/>
      <c r="O1933" s="100"/>
      <c r="P1933" s="59"/>
      <c r="Q1933" s="59"/>
      <c r="R1933" s="59"/>
      <c r="S1933" s="59"/>
      <c r="T1933" s="59"/>
      <c r="U1933" s="59"/>
      <c r="V1933" s="59"/>
      <c r="W1933" s="95"/>
      <c r="X1933" s="104"/>
    </row>
    <row r="1934" spans="1:24" ht="14">
      <c r="A1934" s="91"/>
      <c r="B1934" s="92"/>
      <c r="C1934" s="93"/>
      <c r="D1934" s="94"/>
      <c r="E1934" s="273" t="str">
        <f t="shared" ca="1" si="60"/>
        <v/>
      </c>
      <c r="F1934" s="96"/>
      <c r="G1934" s="97"/>
      <c r="H1934" s="98"/>
      <c r="I1934" s="276" t="str">
        <f t="shared" ca="1" si="61"/>
        <v/>
      </c>
      <c r="J1934" s="92"/>
      <c r="K1934" s="92"/>
      <c r="L1934" s="59"/>
      <c r="M1934" s="59"/>
      <c r="N1934" s="99"/>
      <c r="O1934" s="100"/>
      <c r="P1934" s="59"/>
      <c r="Q1934" s="59"/>
      <c r="R1934" s="59"/>
      <c r="S1934" s="59"/>
      <c r="T1934" s="59"/>
      <c r="U1934" s="59"/>
      <c r="V1934" s="59"/>
      <c r="W1934" s="95"/>
      <c r="X1934" s="104"/>
    </row>
    <row r="1935" spans="1:24" ht="14">
      <c r="A1935" s="91"/>
      <c r="B1935" s="92"/>
      <c r="C1935" s="93"/>
      <c r="D1935" s="94"/>
      <c r="E1935" s="273" t="str">
        <f t="shared" ca="1" si="60"/>
        <v/>
      </c>
      <c r="F1935" s="96"/>
      <c r="G1935" s="97"/>
      <c r="H1935" s="98"/>
      <c r="I1935" s="276" t="str">
        <f t="shared" ca="1" si="61"/>
        <v/>
      </c>
      <c r="J1935" s="92"/>
      <c r="K1935" s="92"/>
      <c r="L1935" s="59"/>
      <c r="M1935" s="59"/>
      <c r="N1935" s="99"/>
      <c r="O1935" s="100"/>
      <c r="P1935" s="59"/>
      <c r="Q1935" s="59"/>
      <c r="R1935" s="59"/>
      <c r="S1935" s="59"/>
      <c r="T1935" s="59"/>
      <c r="U1935" s="59"/>
      <c r="V1935" s="59"/>
      <c r="W1935" s="95"/>
      <c r="X1935" s="104"/>
    </row>
    <row r="1936" spans="1:24" ht="14">
      <c r="A1936" s="91"/>
      <c r="B1936" s="92"/>
      <c r="C1936" s="93"/>
      <c r="D1936" s="94"/>
      <c r="E1936" s="273" t="str">
        <f t="shared" ca="1" si="60"/>
        <v/>
      </c>
      <c r="F1936" s="96"/>
      <c r="G1936" s="97"/>
      <c r="H1936" s="98"/>
      <c r="I1936" s="276" t="str">
        <f t="shared" ca="1" si="61"/>
        <v/>
      </c>
      <c r="J1936" s="92"/>
      <c r="K1936" s="92"/>
      <c r="L1936" s="59"/>
      <c r="M1936" s="59"/>
      <c r="N1936" s="99"/>
      <c r="O1936" s="100"/>
      <c r="P1936" s="59"/>
      <c r="Q1936" s="59"/>
      <c r="R1936" s="59"/>
      <c r="S1936" s="59"/>
      <c r="T1936" s="59"/>
      <c r="U1936" s="59"/>
      <c r="V1936" s="59"/>
      <c r="W1936" s="95"/>
      <c r="X1936" s="104"/>
    </row>
    <row r="1937" spans="1:24" ht="14">
      <c r="A1937" s="91"/>
      <c r="B1937" s="92"/>
      <c r="C1937" s="93"/>
      <c r="D1937" s="94"/>
      <c r="E1937" s="273" t="str">
        <f t="shared" ca="1" si="60"/>
        <v/>
      </c>
      <c r="F1937" s="96"/>
      <c r="G1937" s="97"/>
      <c r="H1937" s="98"/>
      <c r="I1937" s="276" t="str">
        <f t="shared" ca="1" si="61"/>
        <v/>
      </c>
      <c r="J1937" s="92"/>
      <c r="K1937" s="92"/>
      <c r="L1937" s="59"/>
      <c r="M1937" s="59"/>
      <c r="N1937" s="99"/>
      <c r="O1937" s="100"/>
      <c r="P1937" s="59"/>
      <c r="Q1937" s="59"/>
      <c r="R1937" s="59"/>
      <c r="S1937" s="59"/>
      <c r="T1937" s="59"/>
      <c r="U1937" s="59"/>
      <c r="V1937" s="59"/>
      <c r="W1937" s="95"/>
      <c r="X1937" s="104"/>
    </row>
    <row r="1938" spans="1:24" ht="14">
      <c r="A1938" s="91"/>
      <c r="B1938" s="92"/>
      <c r="C1938" s="93"/>
      <c r="D1938" s="94"/>
      <c r="E1938" s="273" t="str">
        <f t="shared" ca="1" si="60"/>
        <v/>
      </c>
      <c r="F1938" s="96"/>
      <c r="G1938" s="97"/>
      <c r="H1938" s="98"/>
      <c r="I1938" s="276" t="str">
        <f t="shared" ca="1" si="61"/>
        <v/>
      </c>
      <c r="J1938" s="92"/>
      <c r="K1938" s="92"/>
      <c r="L1938" s="59"/>
      <c r="M1938" s="59"/>
      <c r="N1938" s="99"/>
      <c r="O1938" s="100"/>
      <c r="P1938" s="59"/>
      <c r="Q1938" s="59"/>
      <c r="R1938" s="59"/>
      <c r="S1938" s="59"/>
      <c r="T1938" s="59"/>
      <c r="U1938" s="59"/>
      <c r="V1938" s="59"/>
      <c r="W1938" s="95"/>
      <c r="X1938" s="104"/>
    </row>
    <row r="1939" spans="1:24" ht="14">
      <c r="A1939" s="91"/>
      <c r="B1939" s="92"/>
      <c r="C1939" s="93"/>
      <c r="D1939" s="94"/>
      <c r="E1939" s="273" t="str">
        <f t="shared" ca="1" si="60"/>
        <v/>
      </c>
      <c r="F1939" s="96"/>
      <c r="G1939" s="97"/>
      <c r="H1939" s="98"/>
      <c r="I1939" s="276" t="str">
        <f t="shared" ca="1" si="61"/>
        <v/>
      </c>
      <c r="J1939" s="92"/>
      <c r="K1939" s="92"/>
      <c r="L1939" s="59"/>
      <c r="M1939" s="59"/>
      <c r="N1939" s="99"/>
      <c r="O1939" s="100"/>
      <c r="P1939" s="59"/>
      <c r="Q1939" s="59"/>
      <c r="R1939" s="59"/>
      <c r="S1939" s="59"/>
      <c r="T1939" s="59"/>
      <c r="U1939" s="59"/>
      <c r="V1939" s="59"/>
      <c r="W1939" s="95"/>
      <c r="X1939" s="104"/>
    </row>
    <row r="1940" spans="1:24" ht="14">
      <c r="A1940" s="91"/>
      <c r="B1940" s="92"/>
      <c r="C1940" s="93"/>
      <c r="D1940" s="94"/>
      <c r="E1940" s="273" t="str">
        <f t="shared" ca="1" si="60"/>
        <v/>
      </c>
      <c r="F1940" s="96"/>
      <c r="G1940" s="97"/>
      <c r="H1940" s="98"/>
      <c r="I1940" s="276" t="str">
        <f t="shared" ca="1" si="61"/>
        <v/>
      </c>
      <c r="J1940" s="92"/>
      <c r="K1940" s="92"/>
      <c r="L1940" s="59"/>
      <c r="M1940" s="59"/>
      <c r="N1940" s="99"/>
      <c r="O1940" s="100"/>
      <c r="P1940" s="59"/>
      <c r="Q1940" s="59"/>
      <c r="R1940" s="59"/>
      <c r="S1940" s="59"/>
      <c r="T1940" s="59"/>
      <c r="U1940" s="59"/>
      <c r="V1940" s="59"/>
      <c r="W1940" s="95"/>
      <c r="X1940" s="104"/>
    </row>
    <row r="1941" spans="1:24" ht="14">
      <c r="A1941" s="91"/>
      <c r="B1941" s="92"/>
      <c r="C1941" s="93"/>
      <c r="D1941" s="94"/>
      <c r="E1941" s="273" t="str">
        <f t="shared" ca="1" si="60"/>
        <v/>
      </c>
      <c r="F1941" s="96"/>
      <c r="G1941" s="97"/>
      <c r="H1941" s="98"/>
      <c r="I1941" s="276" t="str">
        <f t="shared" ca="1" si="61"/>
        <v/>
      </c>
      <c r="J1941" s="92"/>
      <c r="K1941" s="92"/>
      <c r="L1941" s="59"/>
      <c r="M1941" s="59"/>
      <c r="N1941" s="99"/>
      <c r="O1941" s="100"/>
      <c r="P1941" s="59"/>
      <c r="Q1941" s="59"/>
      <c r="R1941" s="59"/>
      <c r="S1941" s="59"/>
      <c r="T1941" s="59"/>
      <c r="U1941" s="59"/>
      <c r="V1941" s="59"/>
      <c r="W1941" s="95"/>
      <c r="X1941" s="104"/>
    </row>
    <row r="1942" spans="1:24" ht="14">
      <c r="A1942" s="91"/>
      <c r="B1942" s="92"/>
      <c r="C1942" s="93"/>
      <c r="D1942" s="94"/>
      <c r="E1942" s="273" t="str">
        <f t="shared" ca="1" si="60"/>
        <v/>
      </c>
      <c r="F1942" s="96"/>
      <c r="G1942" s="97"/>
      <c r="H1942" s="98"/>
      <c r="I1942" s="276" t="str">
        <f t="shared" ca="1" si="61"/>
        <v/>
      </c>
      <c r="J1942" s="92"/>
      <c r="K1942" s="92"/>
      <c r="L1942" s="59"/>
      <c r="M1942" s="59"/>
      <c r="N1942" s="99"/>
      <c r="O1942" s="100"/>
      <c r="P1942" s="59"/>
      <c r="Q1942" s="59"/>
      <c r="R1942" s="59"/>
      <c r="S1942" s="59"/>
      <c r="T1942" s="59"/>
      <c r="U1942" s="59"/>
      <c r="V1942" s="59"/>
      <c r="W1942" s="95"/>
      <c r="X1942" s="104"/>
    </row>
    <row r="1943" spans="1:24" ht="14">
      <c r="A1943" s="91"/>
      <c r="B1943" s="92"/>
      <c r="C1943" s="93"/>
      <c r="D1943" s="94"/>
      <c r="E1943" s="273" t="str">
        <f t="shared" ca="1" si="60"/>
        <v/>
      </c>
      <c r="F1943" s="96"/>
      <c r="G1943" s="97"/>
      <c r="H1943" s="98"/>
      <c r="I1943" s="276" t="str">
        <f t="shared" ca="1" si="61"/>
        <v/>
      </c>
      <c r="J1943" s="92"/>
      <c r="K1943" s="92"/>
      <c r="L1943" s="59"/>
      <c r="M1943" s="59"/>
      <c r="N1943" s="99"/>
      <c r="O1943" s="100"/>
      <c r="P1943" s="59"/>
      <c r="Q1943" s="59"/>
      <c r="R1943" s="59"/>
      <c r="S1943" s="59"/>
      <c r="T1943" s="59"/>
      <c r="U1943" s="59"/>
      <c r="V1943" s="59"/>
      <c r="W1943" s="95"/>
      <c r="X1943" s="104"/>
    </row>
    <row r="1944" spans="1:24" ht="14">
      <c r="A1944" s="91"/>
      <c r="B1944" s="92"/>
      <c r="C1944" s="93"/>
      <c r="D1944" s="94"/>
      <c r="E1944" s="273" t="str">
        <f t="shared" ca="1" si="60"/>
        <v/>
      </c>
      <c r="F1944" s="96"/>
      <c r="G1944" s="97"/>
      <c r="H1944" s="98"/>
      <c r="I1944" s="276" t="str">
        <f t="shared" ca="1" si="61"/>
        <v/>
      </c>
      <c r="J1944" s="92"/>
      <c r="K1944" s="92"/>
      <c r="L1944" s="59"/>
      <c r="M1944" s="59"/>
      <c r="N1944" s="99"/>
      <c r="O1944" s="100"/>
      <c r="P1944" s="59"/>
      <c r="Q1944" s="59"/>
      <c r="R1944" s="59"/>
      <c r="S1944" s="59"/>
      <c r="T1944" s="59"/>
      <c r="U1944" s="59"/>
      <c r="V1944" s="59"/>
      <c r="W1944" s="95"/>
      <c r="X1944" s="104"/>
    </row>
    <row r="1945" spans="1:24" ht="14">
      <c r="A1945" s="91"/>
      <c r="B1945" s="92"/>
      <c r="C1945" s="93"/>
      <c r="D1945" s="94"/>
      <c r="E1945" s="273" t="str">
        <f t="shared" ca="1" si="60"/>
        <v/>
      </c>
      <c r="F1945" s="96"/>
      <c r="G1945" s="97"/>
      <c r="H1945" s="98"/>
      <c r="I1945" s="276" t="str">
        <f t="shared" ca="1" si="61"/>
        <v/>
      </c>
      <c r="J1945" s="92"/>
      <c r="K1945" s="92"/>
      <c r="L1945" s="59"/>
      <c r="M1945" s="59"/>
      <c r="N1945" s="99"/>
      <c r="O1945" s="100"/>
      <c r="P1945" s="59"/>
      <c r="Q1945" s="59"/>
      <c r="R1945" s="59"/>
      <c r="S1945" s="59"/>
      <c r="T1945" s="59"/>
      <c r="U1945" s="59"/>
      <c r="V1945" s="59"/>
      <c r="W1945" s="95"/>
      <c r="X1945" s="104"/>
    </row>
    <row r="1946" spans="1:24" ht="14">
      <c r="A1946" s="91"/>
      <c r="B1946" s="92"/>
      <c r="C1946" s="93"/>
      <c r="D1946" s="94"/>
      <c r="E1946" s="273" t="str">
        <f t="shared" ca="1" si="60"/>
        <v/>
      </c>
      <c r="F1946" s="96"/>
      <c r="G1946" s="97"/>
      <c r="H1946" s="98"/>
      <c r="I1946" s="276" t="str">
        <f t="shared" ca="1" si="61"/>
        <v/>
      </c>
      <c r="J1946" s="92"/>
      <c r="K1946" s="92"/>
      <c r="L1946" s="59"/>
      <c r="M1946" s="59"/>
      <c r="N1946" s="99"/>
      <c r="O1946" s="100"/>
      <c r="P1946" s="59"/>
      <c r="Q1946" s="59"/>
      <c r="R1946" s="59"/>
      <c r="S1946" s="59"/>
      <c r="T1946" s="59"/>
      <c r="U1946" s="59"/>
      <c r="V1946" s="59"/>
      <c r="W1946" s="95"/>
      <c r="X1946" s="104"/>
    </row>
    <row r="1947" spans="1:24" ht="14">
      <c r="A1947" s="91"/>
      <c r="B1947" s="92"/>
      <c r="C1947" s="93"/>
      <c r="D1947" s="94"/>
      <c r="E1947" s="273" t="str">
        <f t="shared" ca="1" si="60"/>
        <v/>
      </c>
      <c r="F1947" s="96"/>
      <c r="G1947" s="97"/>
      <c r="H1947" s="98"/>
      <c r="I1947" s="276" t="str">
        <f t="shared" ca="1" si="61"/>
        <v/>
      </c>
      <c r="J1947" s="92"/>
      <c r="K1947" s="92"/>
      <c r="L1947" s="59"/>
      <c r="M1947" s="59"/>
      <c r="N1947" s="99"/>
      <c r="O1947" s="100"/>
      <c r="P1947" s="59"/>
      <c r="Q1947" s="59"/>
      <c r="R1947" s="59"/>
      <c r="S1947" s="59"/>
      <c r="T1947" s="59"/>
      <c r="U1947" s="59"/>
      <c r="V1947" s="59"/>
      <c r="W1947" s="95"/>
      <c r="X1947" s="104"/>
    </row>
    <row r="1948" spans="1:24" ht="14">
      <c r="A1948" s="91"/>
      <c r="B1948" s="92"/>
      <c r="C1948" s="93"/>
      <c r="D1948" s="94"/>
      <c r="E1948" s="273" t="str">
        <f t="shared" ca="1" si="60"/>
        <v/>
      </c>
      <c r="F1948" s="96"/>
      <c r="G1948" s="97"/>
      <c r="H1948" s="98"/>
      <c r="I1948" s="276" t="str">
        <f t="shared" ca="1" si="61"/>
        <v/>
      </c>
      <c r="J1948" s="92"/>
      <c r="K1948" s="92"/>
      <c r="L1948" s="59"/>
      <c r="M1948" s="59"/>
      <c r="N1948" s="99"/>
      <c r="O1948" s="100"/>
      <c r="P1948" s="59"/>
      <c r="Q1948" s="59"/>
      <c r="R1948" s="59"/>
      <c r="S1948" s="59"/>
      <c r="T1948" s="59"/>
      <c r="U1948" s="59"/>
      <c r="V1948" s="59"/>
      <c r="W1948" s="95"/>
      <c r="X1948" s="104"/>
    </row>
    <row r="1949" spans="1:24" ht="14">
      <c r="A1949" s="91"/>
      <c r="B1949" s="92"/>
      <c r="C1949" s="93"/>
      <c r="D1949" s="94"/>
      <c r="E1949" s="273" t="str">
        <f t="shared" ca="1" si="60"/>
        <v/>
      </c>
      <c r="F1949" s="96"/>
      <c r="G1949" s="97"/>
      <c r="H1949" s="98"/>
      <c r="I1949" s="276" t="str">
        <f t="shared" ca="1" si="61"/>
        <v/>
      </c>
      <c r="J1949" s="92"/>
      <c r="K1949" s="92"/>
      <c r="L1949" s="59"/>
      <c r="M1949" s="59"/>
      <c r="N1949" s="99"/>
      <c r="O1949" s="100"/>
      <c r="P1949" s="59"/>
      <c r="Q1949" s="59"/>
      <c r="R1949" s="59"/>
      <c r="S1949" s="59"/>
      <c r="T1949" s="59"/>
      <c r="U1949" s="59"/>
      <c r="V1949" s="59"/>
      <c r="W1949" s="95"/>
      <c r="X1949" s="104"/>
    </row>
    <row r="1950" spans="1:24" ht="14">
      <c r="A1950" s="91"/>
      <c r="B1950" s="92"/>
      <c r="C1950" s="93"/>
      <c r="D1950" s="94"/>
      <c r="E1950" s="273" t="str">
        <f t="shared" ca="1" si="60"/>
        <v/>
      </c>
      <c r="F1950" s="96"/>
      <c r="G1950" s="97"/>
      <c r="H1950" s="98"/>
      <c r="I1950" s="276" t="str">
        <f t="shared" ca="1" si="61"/>
        <v/>
      </c>
      <c r="J1950" s="92"/>
      <c r="K1950" s="92"/>
      <c r="L1950" s="59"/>
      <c r="M1950" s="59"/>
      <c r="N1950" s="99"/>
      <c r="O1950" s="100"/>
      <c r="P1950" s="59"/>
      <c r="Q1950" s="59"/>
      <c r="R1950" s="59"/>
      <c r="S1950" s="59"/>
      <c r="T1950" s="59"/>
      <c r="U1950" s="59"/>
      <c r="V1950" s="59"/>
      <c r="W1950" s="95"/>
      <c r="X1950" s="104"/>
    </row>
    <row r="1951" spans="1:24" ht="14">
      <c r="A1951" s="91"/>
      <c r="B1951" s="92"/>
      <c r="C1951" s="93"/>
      <c r="D1951" s="94"/>
      <c r="E1951" s="273" t="str">
        <f t="shared" ca="1" si="60"/>
        <v/>
      </c>
      <c r="F1951" s="96"/>
      <c r="G1951" s="97"/>
      <c r="H1951" s="98"/>
      <c r="I1951" s="276" t="str">
        <f t="shared" ca="1" si="61"/>
        <v/>
      </c>
      <c r="J1951" s="92"/>
      <c r="K1951" s="92"/>
      <c r="L1951" s="59"/>
      <c r="M1951" s="59"/>
      <c r="N1951" s="99"/>
      <c r="O1951" s="100"/>
      <c r="P1951" s="59"/>
      <c r="Q1951" s="59"/>
      <c r="R1951" s="59"/>
      <c r="S1951" s="59"/>
      <c r="T1951" s="59"/>
      <c r="U1951" s="59"/>
      <c r="V1951" s="59"/>
      <c r="W1951" s="95"/>
      <c r="X1951" s="104"/>
    </row>
    <row r="1952" spans="1:24" ht="14">
      <c r="A1952" s="91"/>
      <c r="B1952" s="92"/>
      <c r="C1952" s="93"/>
      <c r="D1952" s="94"/>
      <c r="E1952" s="273" t="str">
        <f t="shared" ca="1" si="60"/>
        <v/>
      </c>
      <c r="F1952" s="96"/>
      <c r="G1952" s="97"/>
      <c r="H1952" s="98"/>
      <c r="I1952" s="276" t="str">
        <f t="shared" ca="1" si="61"/>
        <v/>
      </c>
      <c r="J1952" s="92"/>
      <c r="K1952" s="92"/>
      <c r="L1952" s="59"/>
      <c r="M1952" s="59"/>
      <c r="N1952" s="99"/>
      <c r="O1952" s="100"/>
      <c r="P1952" s="59"/>
      <c r="Q1952" s="59"/>
      <c r="R1952" s="59"/>
      <c r="S1952" s="59"/>
      <c r="T1952" s="59"/>
      <c r="U1952" s="59"/>
      <c r="V1952" s="59"/>
      <c r="W1952" s="95"/>
      <c r="X1952" s="104"/>
    </row>
    <row r="1953" spans="1:24" ht="14">
      <c r="A1953" s="91"/>
      <c r="B1953" s="92"/>
      <c r="C1953" s="93"/>
      <c r="D1953" s="94"/>
      <c r="E1953" s="273" t="str">
        <f t="shared" ca="1" si="60"/>
        <v/>
      </c>
      <c r="F1953" s="96"/>
      <c r="G1953" s="97"/>
      <c r="H1953" s="98"/>
      <c r="I1953" s="276" t="str">
        <f t="shared" ca="1" si="61"/>
        <v/>
      </c>
      <c r="J1953" s="92"/>
      <c r="K1953" s="92"/>
      <c r="L1953" s="59"/>
      <c r="M1953" s="59"/>
      <c r="N1953" s="99"/>
      <c r="O1953" s="100"/>
      <c r="P1953" s="59"/>
      <c r="Q1953" s="59"/>
      <c r="R1953" s="59"/>
      <c r="S1953" s="59"/>
      <c r="T1953" s="59"/>
      <c r="U1953" s="59"/>
      <c r="V1953" s="59"/>
      <c r="W1953" s="95"/>
      <c r="X1953" s="104"/>
    </row>
    <row r="1954" spans="1:24" ht="14">
      <c r="A1954" s="91"/>
      <c r="B1954" s="92"/>
      <c r="C1954" s="93"/>
      <c r="D1954" s="94"/>
      <c r="E1954" s="273" t="str">
        <f t="shared" ca="1" si="60"/>
        <v/>
      </c>
      <c r="F1954" s="96"/>
      <c r="G1954" s="97"/>
      <c r="H1954" s="98"/>
      <c r="I1954" s="276" t="str">
        <f t="shared" ca="1" si="61"/>
        <v/>
      </c>
      <c r="J1954" s="92"/>
      <c r="K1954" s="92"/>
      <c r="L1954" s="59"/>
      <c r="M1954" s="59"/>
      <c r="N1954" s="99"/>
      <c r="O1954" s="100"/>
      <c r="P1954" s="59"/>
      <c r="Q1954" s="59"/>
      <c r="R1954" s="59"/>
      <c r="S1954" s="59"/>
      <c r="T1954" s="59"/>
      <c r="U1954" s="59"/>
      <c r="V1954" s="59"/>
      <c r="W1954" s="95"/>
      <c r="X1954" s="104"/>
    </row>
    <row r="1955" spans="1:24" ht="14">
      <c r="A1955" s="91"/>
      <c r="B1955" s="92"/>
      <c r="C1955" s="93"/>
      <c r="D1955" s="94"/>
      <c r="E1955" s="273" t="str">
        <f t="shared" ca="1" si="60"/>
        <v/>
      </c>
      <c r="F1955" s="96"/>
      <c r="G1955" s="97"/>
      <c r="H1955" s="98"/>
      <c r="I1955" s="276" t="str">
        <f t="shared" ca="1" si="61"/>
        <v/>
      </c>
      <c r="J1955" s="92"/>
      <c r="K1955" s="92"/>
      <c r="L1955" s="59"/>
      <c r="M1955" s="59"/>
      <c r="N1955" s="99"/>
      <c r="O1955" s="100"/>
      <c r="P1955" s="59"/>
      <c r="Q1955" s="59"/>
      <c r="R1955" s="59"/>
      <c r="S1955" s="59"/>
      <c r="T1955" s="59"/>
      <c r="U1955" s="59"/>
      <c r="V1955" s="59"/>
      <c r="W1955" s="95"/>
      <c r="X1955" s="104"/>
    </row>
    <row r="1956" spans="1:24" ht="14">
      <c r="A1956" s="91"/>
      <c r="B1956" s="92"/>
      <c r="C1956" s="93"/>
      <c r="D1956" s="94"/>
      <c r="E1956" s="273" t="str">
        <f t="shared" ca="1" si="60"/>
        <v/>
      </c>
      <c r="F1956" s="96"/>
      <c r="G1956" s="97"/>
      <c r="H1956" s="98"/>
      <c r="I1956" s="276" t="str">
        <f t="shared" ca="1" si="61"/>
        <v/>
      </c>
      <c r="J1956" s="92"/>
      <c r="K1956" s="92"/>
      <c r="L1956" s="59"/>
      <c r="M1956" s="59"/>
      <c r="N1956" s="99"/>
      <c r="O1956" s="100"/>
      <c r="P1956" s="59"/>
      <c r="Q1956" s="59"/>
      <c r="R1956" s="59"/>
      <c r="S1956" s="59"/>
      <c r="T1956" s="59"/>
      <c r="U1956" s="59"/>
      <c r="V1956" s="59"/>
      <c r="W1956" s="95"/>
      <c r="X1956" s="104"/>
    </row>
    <row r="1957" spans="1:24" ht="14">
      <c r="A1957" s="91"/>
      <c r="B1957" s="92"/>
      <c r="C1957" s="93"/>
      <c r="D1957" s="94"/>
      <c r="E1957" s="273" t="str">
        <f t="shared" ca="1" si="60"/>
        <v/>
      </c>
      <c r="F1957" s="96"/>
      <c r="G1957" s="97"/>
      <c r="H1957" s="98"/>
      <c r="I1957" s="276" t="str">
        <f t="shared" ca="1" si="61"/>
        <v/>
      </c>
      <c r="J1957" s="92"/>
      <c r="K1957" s="92"/>
      <c r="L1957" s="59"/>
      <c r="M1957" s="59"/>
      <c r="N1957" s="99"/>
      <c r="O1957" s="100"/>
      <c r="P1957" s="59"/>
      <c r="Q1957" s="59"/>
      <c r="R1957" s="59"/>
      <c r="S1957" s="59"/>
      <c r="T1957" s="59"/>
      <c r="U1957" s="59"/>
      <c r="V1957" s="59"/>
      <c r="W1957" s="95"/>
      <c r="X1957" s="104"/>
    </row>
    <row r="1958" spans="1:24" ht="14">
      <c r="A1958" s="91"/>
      <c r="B1958" s="92"/>
      <c r="C1958" s="93"/>
      <c r="D1958" s="94"/>
      <c r="E1958" s="273" t="str">
        <f t="shared" ca="1" si="60"/>
        <v/>
      </c>
      <c r="F1958" s="96"/>
      <c r="G1958" s="97"/>
      <c r="H1958" s="98"/>
      <c r="I1958" s="276" t="str">
        <f t="shared" ca="1" si="61"/>
        <v/>
      </c>
      <c r="J1958" s="92"/>
      <c r="K1958" s="92"/>
      <c r="L1958" s="59"/>
      <c r="M1958" s="59"/>
      <c r="N1958" s="99"/>
      <c r="O1958" s="100"/>
      <c r="P1958" s="59"/>
      <c r="Q1958" s="59"/>
      <c r="R1958" s="59"/>
      <c r="S1958" s="59"/>
      <c r="T1958" s="59"/>
      <c r="U1958" s="59"/>
      <c r="V1958" s="59"/>
      <c r="W1958" s="95"/>
      <c r="X1958" s="104"/>
    </row>
    <row r="1959" spans="1:24" ht="14">
      <c r="A1959" s="91"/>
      <c r="B1959" s="92"/>
      <c r="C1959" s="93"/>
      <c r="D1959" s="94"/>
      <c r="E1959" s="273" t="str">
        <f t="shared" ca="1" si="60"/>
        <v/>
      </c>
      <c r="F1959" s="96"/>
      <c r="G1959" s="97"/>
      <c r="H1959" s="98"/>
      <c r="I1959" s="276" t="str">
        <f t="shared" ca="1" si="61"/>
        <v/>
      </c>
      <c r="J1959" s="92"/>
      <c r="K1959" s="92"/>
      <c r="L1959" s="59"/>
      <c r="M1959" s="59"/>
      <c r="N1959" s="99"/>
      <c r="O1959" s="100"/>
      <c r="P1959" s="59"/>
      <c r="Q1959" s="59"/>
      <c r="R1959" s="59"/>
      <c r="S1959" s="59"/>
      <c r="T1959" s="59"/>
      <c r="U1959" s="59"/>
      <c r="V1959" s="59"/>
      <c r="W1959" s="95"/>
      <c r="X1959" s="104"/>
    </row>
    <row r="1960" spans="1:24" ht="14">
      <c r="A1960" s="91"/>
      <c r="B1960" s="92"/>
      <c r="C1960" s="93"/>
      <c r="D1960" s="94"/>
      <c r="E1960" s="273" t="str">
        <f t="shared" ca="1" si="60"/>
        <v/>
      </c>
      <c r="F1960" s="96"/>
      <c r="G1960" s="97"/>
      <c r="H1960" s="98"/>
      <c r="I1960" s="276" t="str">
        <f t="shared" ca="1" si="61"/>
        <v/>
      </c>
      <c r="J1960" s="92"/>
      <c r="K1960" s="92"/>
      <c r="L1960" s="59"/>
      <c r="M1960" s="59"/>
      <c r="N1960" s="99"/>
      <c r="O1960" s="100"/>
      <c r="P1960" s="59"/>
      <c r="Q1960" s="59"/>
      <c r="R1960" s="59"/>
      <c r="S1960" s="59"/>
      <c r="T1960" s="59"/>
      <c r="U1960" s="59"/>
      <c r="V1960" s="59"/>
      <c r="W1960" s="95"/>
      <c r="X1960" s="104"/>
    </row>
    <row r="1961" spans="1:24" ht="14">
      <c r="A1961" s="91"/>
      <c r="B1961" s="92"/>
      <c r="C1961" s="93"/>
      <c r="D1961" s="94"/>
      <c r="E1961" s="273" t="str">
        <f t="shared" ca="1" si="60"/>
        <v/>
      </c>
      <c r="F1961" s="96"/>
      <c r="G1961" s="97"/>
      <c r="H1961" s="98"/>
      <c r="I1961" s="276" t="str">
        <f t="shared" ca="1" si="61"/>
        <v/>
      </c>
      <c r="J1961" s="92"/>
      <c r="K1961" s="92"/>
      <c r="L1961" s="59"/>
      <c r="M1961" s="59"/>
      <c r="N1961" s="99"/>
      <c r="O1961" s="100"/>
      <c r="P1961" s="59"/>
      <c r="Q1961" s="59"/>
      <c r="R1961" s="59"/>
      <c r="S1961" s="59"/>
      <c r="T1961" s="59"/>
      <c r="U1961" s="59"/>
      <c r="V1961" s="59"/>
      <c r="W1961" s="95"/>
      <c r="X1961" s="104"/>
    </row>
    <row r="1962" spans="1:24" ht="14">
      <c r="A1962" s="91"/>
      <c r="B1962" s="92"/>
      <c r="C1962" s="93"/>
      <c r="D1962" s="94"/>
      <c r="E1962" s="273" t="str">
        <f t="shared" ca="1" si="60"/>
        <v/>
      </c>
      <c r="F1962" s="96"/>
      <c r="G1962" s="97"/>
      <c r="H1962" s="98"/>
      <c r="I1962" s="276" t="str">
        <f t="shared" ca="1" si="61"/>
        <v/>
      </c>
      <c r="J1962" s="92"/>
      <c r="K1962" s="92"/>
      <c r="L1962" s="59"/>
      <c r="M1962" s="59"/>
      <c r="N1962" s="99"/>
      <c r="O1962" s="100"/>
      <c r="P1962" s="59"/>
      <c r="Q1962" s="59"/>
      <c r="R1962" s="59"/>
      <c r="S1962" s="59"/>
      <c r="T1962" s="59"/>
      <c r="U1962" s="59"/>
      <c r="V1962" s="59"/>
      <c r="W1962" s="95"/>
      <c r="X1962" s="104"/>
    </row>
    <row r="1963" spans="1:24" ht="14">
      <c r="A1963" s="91"/>
      <c r="B1963" s="92"/>
      <c r="C1963" s="93"/>
      <c r="D1963" s="94"/>
      <c r="E1963" s="273" t="str">
        <f t="shared" ca="1" si="60"/>
        <v/>
      </c>
      <c r="F1963" s="96"/>
      <c r="G1963" s="97"/>
      <c r="H1963" s="98"/>
      <c r="I1963" s="276" t="str">
        <f t="shared" ca="1" si="61"/>
        <v/>
      </c>
      <c r="J1963" s="92"/>
      <c r="K1963" s="92"/>
      <c r="L1963" s="59"/>
      <c r="M1963" s="59"/>
      <c r="N1963" s="99"/>
      <c r="O1963" s="100"/>
      <c r="P1963" s="59"/>
      <c r="Q1963" s="59"/>
      <c r="R1963" s="59"/>
      <c r="S1963" s="59"/>
      <c r="T1963" s="59"/>
      <c r="U1963" s="59"/>
      <c r="V1963" s="59"/>
      <c r="W1963" s="95"/>
      <c r="X1963" s="104"/>
    </row>
    <row r="1964" spans="1:24" ht="14">
      <c r="A1964" s="91"/>
      <c r="B1964" s="92"/>
      <c r="C1964" s="93"/>
      <c r="D1964" s="94"/>
      <c r="E1964" s="273" t="str">
        <f t="shared" ca="1" si="60"/>
        <v/>
      </c>
      <c r="F1964" s="96"/>
      <c r="G1964" s="97"/>
      <c r="H1964" s="98"/>
      <c r="I1964" s="276" t="str">
        <f t="shared" ca="1" si="61"/>
        <v/>
      </c>
      <c r="J1964" s="92"/>
      <c r="K1964" s="92"/>
      <c r="L1964" s="59"/>
      <c r="M1964" s="59"/>
      <c r="N1964" s="99"/>
      <c r="O1964" s="100"/>
      <c r="P1964" s="59"/>
      <c r="Q1964" s="59"/>
      <c r="R1964" s="59"/>
      <c r="S1964" s="59"/>
      <c r="T1964" s="59"/>
      <c r="U1964" s="59"/>
      <c r="V1964" s="59"/>
      <c r="W1964" s="95"/>
      <c r="X1964" s="104"/>
    </row>
    <row r="1965" spans="1:24" ht="14">
      <c r="A1965" s="91"/>
      <c r="B1965" s="92"/>
      <c r="C1965" s="93"/>
      <c r="D1965" s="94"/>
      <c r="E1965" s="273" t="str">
        <f t="shared" ca="1" si="60"/>
        <v/>
      </c>
      <c r="F1965" s="96"/>
      <c r="G1965" s="97"/>
      <c r="H1965" s="98"/>
      <c r="I1965" s="276" t="str">
        <f t="shared" ca="1" si="61"/>
        <v/>
      </c>
      <c r="J1965" s="92"/>
      <c r="K1965" s="92"/>
      <c r="L1965" s="59"/>
      <c r="M1965" s="59"/>
      <c r="N1965" s="99"/>
      <c r="O1965" s="100"/>
      <c r="P1965" s="59"/>
      <c r="Q1965" s="59"/>
      <c r="R1965" s="59"/>
      <c r="S1965" s="59"/>
      <c r="T1965" s="59"/>
      <c r="U1965" s="59"/>
      <c r="V1965" s="59"/>
      <c r="W1965" s="95"/>
      <c r="X1965" s="104"/>
    </row>
    <row r="1966" spans="1:24" ht="14">
      <c r="A1966" s="91"/>
      <c r="B1966" s="92"/>
      <c r="C1966" s="93"/>
      <c r="D1966" s="94"/>
      <c r="E1966" s="273" t="str">
        <f t="shared" ca="1" si="60"/>
        <v/>
      </c>
      <c r="F1966" s="96"/>
      <c r="G1966" s="97"/>
      <c r="H1966" s="98"/>
      <c r="I1966" s="276" t="str">
        <f t="shared" ca="1" si="61"/>
        <v/>
      </c>
      <c r="J1966" s="92"/>
      <c r="K1966" s="92"/>
      <c r="L1966" s="59"/>
      <c r="M1966" s="59"/>
      <c r="N1966" s="99"/>
      <c r="O1966" s="100"/>
      <c r="P1966" s="59"/>
      <c r="Q1966" s="59"/>
      <c r="R1966" s="59"/>
      <c r="S1966" s="59"/>
      <c r="T1966" s="59"/>
      <c r="U1966" s="59"/>
      <c r="V1966" s="59"/>
      <c r="W1966" s="95"/>
      <c r="X1966" s="104"/>
    </row>
    <row r="1967" spans="1:24" ht="14">
      <c r="A1967" s="91"/>
      <c r="B1967" s="92"/>
      <c r="C1967" s="93"/>
      <c r="D1967" s="94"/>
      <c r="E1967" s="273" t="str">
        <f t="shared" ca="1" si="60"/>
        <v/>
      </c>
      <c r="F1967" s="96"/>
      <c r="G1967" s="97"/>
      <c r="H1967" s="98"/>
      <c r="I1967" s="276" t="str">
        <f t="shared" ca="1" si="61"/>
        <v/>
      </c>
      <c r="J1967" s="92"/>
      <c r="K1967" s="92"/>
      <c r="L1967" s="59"/>
      <c r="M1967" s="59"/>
      <c r="N1967" s="99"/>
      <c r="O1967" s="100"/>
      <c r="P1967" s="59"/>
      <c r="Q1967" s="59"/>
      <c r="R1967" s="59"/>
      <c r="S1967" s="59"/>
      <c r="T1967" s="59"/>
      <c r="U1967" s="59"/>
      <c r="V1967" s="59"/>
      <c r="W1967" s="95"/>
      <c r="X1967" s="104"/>
    </row>
    <row r="1968" spans="1:24" ht="14">
      <c r="A1968" s="91"/>
      <c r="B1968" s="92"/>
      <c r="C1968" s="93"/>
      <c r="D1968" s="94"/>
      <c r="E1968" s="273" t="str">
        <f t="shared" ca="1" si="60"/>
        <v/>
      </c>
      <c r="F1968" s="96"/>
      <c r="G1968" s="97"/>
      <c r="H1968" s="98"/>
      <c r="I1968" s="276" t="str">
        <f t="shared" ca="1" si="61"/>
        <v/>
      </c>
      <c r="J1968" s="92"/>
      <c r="K1968" s="92"/>
      <c r="L1968" s="59"/>
      <c r="M1968" s="59"/>
      <c r="N1968" s="99"/>
      <c r="O1968" s="100"/>
      <c r="P1968" s="59"/>
      <c r="Q1968" s="59"/>
      <c r="R1968" s="59"/>
      <c r="S1968" s="59"/>
      <c r="T1968" s="59"/>
      <c r="U1968" s="59"/>
      <c r="V1968" s="59"/>
      <c r="W1968" s="95"/>
      <c r="X1968" s="104"/>
    </row>
    <row r="1969" spans="1:24" ht="14">
      <c r="A1969" s="91"/>
      <c r="B1969" s="92"/>
      <c r="C1969" s="93"/>
      <c r="D1969" s="94"/>
      <c r="E1969" s="273" t="str">
        <f t="shared" ca="1" si="60"/>
        <v/>
      </c>
      <c r="F1969" s="96"/>
      <c r="G1969" s="97"/>
      <c r="H1969" s="98"/>
      <c r="I1969" s="276" t="str">
        <f t="shared" ca="1" si="61"/>
        <v/>
      </c>
      <c r="J1969" s="92"/>
      <c r="K1969" s="92"/>
      <c r="L1969" s="59"/>
      <c r="M1969" s="59"/>
      <c r="N1969" s="99"/>
      <c r="O1969" s="100"/>
      <c r="P1969" s="59"/>
      <c r="Q1969" s="59"/>
      <c r="R1969" s="59"/>
      <c r="S1969" s="59"/>
      <c r="T1969" s="59"/>
      <c r="U1969" s="59"/>
      <c r="V1969" s="59"/>
      <c r="W1969" s="95"/>
      <c r="X1969" s="104"/>
    </row>
    <row r="1970" spans="1:24" ht="14">
      <c r="A1970" s="91"/>
      <c r="B1970" s="92"/>
      <c r="C1970" s="93"/>
      <c r="D1970" s="94"/>
      <c r="E1970" s="273" t="str">
        <f t="shared" ca="1" si="60"/>
        <v/>
      </c>
      <c r="F1970" s="96"/>
      <c r="G1970" s="97"/>
      <c r="H1970" s="98"/>
      <c r="I1970" s="276" t="str">
        <f t="shared" ca="1" si="61"/>
        <v/>
      </c>
      <c r="J1970" s="92"/>
      <c r="K1970" s="92"/>
      <c r="L1970" s="59"/>
      <c r="M1970" s="59"/>
      <c r="N1970" s="99"/>
      <c r="O1970" s="100"/>
      <c r="P1970" s="59"/>
      <c r="Q1970" s="59"/>
      <c r="R1970" s="59"/>
      <c r="S1970" s="59"/>
      <c r="T1970" s="59"/>
      <c r="U1970" s="59"/>
      <c r="V1970" s="59"/>
      <c r="W1970" s="95"/>
      <c r="X1970" s="104"/>
    </row>
    <row r="1971" spans="1:24" ht="14">
      <c r="A1971" s="91"/>
      <c r="B1971" s="92"/>
      <c r="C1971" s="93"/>
      <c r="D1971" s="94"/>
      <c r="E1971" s="273" t="str">
        <f t="shared" ca="1" si="60"/>
        <v/>
      </c>
      <c r="F1971" s="96"/>
      <c r="G1971" s="97"/>
      <c r="H1971" s="98"/>
      <c r="I1971" s="276" t="str">
        <f t="shared" ca="1" si="61"/>
        <v/>
      </c>
      <c r="J1971" s="92"/>
      <c r="K1971" s="92"/>
      <c r="L1971" s="59"/>
      <c r="M1971" s="59"/>
      <c r="N1971" s="99"/>
      <c r="O1971" s="100"/>
      <c r="P1971" s="59"/>
      <c r="Q1971" s="59"/>
      <c r="R1971" s="59"/>
      <c r="S1971" s="59"/>
      <c r="T1971" s="59"/>
      <c r="U1971" s="59"/>
      <c r="V1971" s="59"/>
      <c r="W1971" s="95"/>
      <c r="X1971" s="104"/>
    </row>
    <row r="1972" spans="1:24" ht="14">
      <c r="A1972" s="91"/>
      <c r="B1972" s="92"/>
      <c r="C1972" s="93"/>
      <c r="D1972" s="94"/>
      <c r="E1972" s="273" t="str">
        <f t="shared" ca="1" si="60"/>
        <v/>
      </c>
      <c r="F1972" s="96"/>
      <c r="G1972" s="97"/>
      <c r="H1972" s="98"/>
      <c r="I1972" s="276" t="str">
        <f t="shared" ca="1" si="61"/>
        <v/>
      </c>
      <c r="J1972" s="92"/>
      <c r="K1972" s="92"/>
      <c r="L1972" s="59"/>
      <c r="M1972" s="59"/>
      <c r="N1972" s="99"/>
      <c r="O1972" s="100"/>
      <c r="P1972" s="59"/>
      <c r="Q1972" s="59"/>
      <c r="R1972" s="59"/>
      <c r="S1972" s="59"/>
      <c r="T1972" s="59"/>
      <c r="U1972" s="59"/>
      <c r="V1972" s="59"/>
      <c r="W1972" s="95"/>
      <c r="X1972" s="104"/>
    </row>
    <row r="1973" spans="1:24" ht="14">
      <c r="A1973" s="91"/>
      <c r="B1973" s="92"/>
      <c r="C1973" s="93"/>
      <c r="D1973" s="94"/>
      <c r="E1973" s="273" t="str">
        <f t="shared" ca="1" si="60"/>
        <v/>
      </c>
      <c r="F1973" s="96"/>
      <c r="G1973" s="97"/>
      <c r="H1973" s="98"/>
      <c r="I1973" s="276" t="str">
        <f t="shared" ca="1" si="61"/>
        <v/>
      </c>
      <c r="J1973" s="92"/>
      <c r="K1973" s="92"/>
      <c r="L1973" s="59"/>
      <c r="M1973" s="59"/>
      <c r="N1973" s="99"/>
      <c r="O1973" s="100"/>
      <c r="P1973" s="59"/>
      <c r="Q1973" s="59"/>
      <c r="R1973" s="59"/>
      <c r="S1973" s="59"/>
      <c r="T1973" s="59"/>
      <c r="U1973" s="59"/>
      <c r="V1973" s="59"/>
      <c r="W1973" s="95"/>
      <c r="X1973" s="104"/>
    </row>
    <row r="1974" spans="1:24" ht="14">
      <c r="A1974" s="91"/>
      <c r="B1974" s="92"/>
      <c r="C1974" s="93"/>
      <c r="D1974" s="94"/>
      <c r="E1974" s="273" t="str">
        <f t="shared" ca="1" si="60"/>
        <v/>
      </c>
      <c r="F1974" s="96"/>
      <c r="G1974" s="97"/>
      <c r="H1974" s="98"/>
      <c r="I1974" s="276" t="str">
        <f t="shared" ca="1" si="61"/>
        <v/>
      </c>
      <c r="J1974" s="92"/>
      <c r="K1974" s="92"/>
      <c r="L1974" s="59"/>
      <c r="M1974" s="59"/>
      <c r="N1974" s="99"/>
      <c r="O1974" s="100"/>
      <c r="P1974" s="59"/>
      <c r="Q1974" s="59"/>
      <c r="R1974" s="59"/>
      <c r="S1974" s="59"/>
      <c r="T1974" s="59"/>
      <c r="U1974" s="59"/>
      <c r="V1974" s="59"/>
      <c r="W1974" s="95"/>
      <c r="X1974" s="104"/>
    </row>
    <row r="1975" spans="1:24" ht="14">
      <c r="A1975" s="91"/>
      <c r="B1975" s="92"/>
      <c r="C1975" s="93"/>
      <c r="D1975" s="94"/>
      <c r="E1975" s="273" t="str">
        <f t="shared" ca="1" si="60"/>
        <v/>
      </c>
      <c r="F1975" s="96"/>
      <c r="G1975" s="97"/>
      <c r="H1975" s="98"/>
      <c r="I1975" s="276" t="str">
        <f t="shared" ca="1" si="61"/>
        <v/>
      </c>
      <c r="J1975" s="92"/>
      <c r="K1975" s="92"/>
      <c r="L1975" s="59"/>
      <c r="M1975" s="59"/>
      <c r="N1975" s="99"/>
      <c r="O1975" s="100"/>
      <c r="P1975" s="59"/>
      <c r="Q1975" s="59"/>
      <c r="R1975" s="59"/>
      <c r="S1975" s="59"/>
      <c r="T1975" s="59"/>
      <c r="U1975" s="59"/>
      <c r="V1975" s="59"/>
      <c r="W1975" s="95"/>
      <c r="X1975" s="104"/>
    </row>
    <row r="1976" spans="1:24" ht="14">
      <c r="A1976" s="91"/>
      <c r="B1976" s="92"/>
      <c r="C1976" s="93"/>
      <c r="D1976" s="94"/>
      <c r="E1976" s="273" t="str">
        <f t="shared" ca="1" si="60"/>
        <v/>
      </c>
      <c r="F1976" s="96"/>
      <c r="G1976" s="97"/>
      <c r="H1976" s="98"/>
      <c r="I1976" s="276" t="str">
        <f t="shared" ca="1" si="61"/>
        <v/>
      </c>
      <c r="J1976" s="92"/>
      <c r="K1976" s="92"/>
      <c r="L1976" s="59"/>
      <c r="M1976" s="59"/>
      <c r="N1976" s="99"/>
      <c r="O1976" s="100"/>
      <c r="P1976" s="59"/>
      <c r="Q1976" s="59"/>
      <c r="R1976" s="59"/>
      <c r="S1976" s="59"/>
      <c r="T1976" s="59"/>
      <c r="U1976" s="59"/>
      <c r="V1976" s="59"/>
      <c r="W1976" s="95"/>
      <c r="X1976" s="104"/>
    </row>
    <row r="1977" spans="1:24" ht="14">
      <c r="A1977" s="91"/>
      <c r="B1977" s="92"/>
      <c r="C1977" s="93"/>
      <c r="D1977" s="94"/>
      <c r="E1977" s="273" t="str">
        <f t="shared" ca="1" si="60"/>
        <v/>
      </c>
      <c r="F1977" s="96"/>
      <c r="G1977" s="97"/>
      <c r="H1977" s="98"/>
      <c r="I1977" s="276" t="str">
        <f t="shared" ca="1" si="61"/>
        <v/>
      </c>
      <c r="J1977" s="92"/>
      <c r="K1977" s="92"/>
      <c r="L1977" s="59"/>
      <c r="M1977" s="59"/>
      <c r="N1977" s="99"/>
      <c r="O1977" s="100"/>
      <c r="P1977" s="59"/>
      <c r="Q1977" s="59"/>
      <c r="R1977" s="59"/>
      <c r="S1977" s="59"/>
      <c r="T1977" s="59"/>
      <c r="U1977" s="59"/>
      <c r="V1977" s="59"/>
      <c r="W1977" s="95"/>
      <c r="X1977" s="104"/>
    </row>
    <row r="1978" spans="1:24" ht="14">
      <c r="A1978" s="91"/>
      <c r="B1978" s="92"/>
      <c r="C1978" s="93"/>
      <c r="D1978" s="94"/>
      <c r="E1978" s="273" t="str">
        <f t="shared" ca="1" si="60"/>
        <v/>
      </c>
      <c r="F1978" s="96"/>
      <c r="G1978" s="97"/>
      <c r="H1978" s="98"/>
      <c r="I1978" s="276" t="str">
        <f t="shared" ca="1" si="61"/>
        <v/>
      </c>
      <c r="J1978" s="92"/>
      <c r="K1978" s="92"/>
      <c r="L1978" s="59"/>
      <c r="M1978" s="59"/>
      <c r="N1978" s="99"/>
      <c r="O1978" s="100"/>
      <c r="P1978" s="59"/>
      <c r="Q1978" s="59"/>
      <c r="R1978" s="59"/>
      <c r="S1978" s="59"/>
      <c r="T1978" s="59"/>
      <c r="U1978" s="59"/>
      <c r="V1978" s="59"/>
      <c r="W1978" s="95"/>
      <c r="X1978" s="104"/>
    </row>
    <row r="1979" spans="1:24" ht="14">
      <c r="A1979" s="91"/>
      <c r="B1979" s="92"/>
      <c r="C1979" s="93"/>
      <c r="D1979" s="94"/>
      <c r="E1979" s="273" t="str">
        <f t="shared" ca="1" si="60"/>
        <v/>
      </c>
      <c r="F1979" s="96"/>
      <c r="G1979" s="97"/>
      <c r="H1979" s="98"/>
      <c r="I1979" s="276" t="str">
        <f t="shared" ca="1" si="61"/>
        <v/>
      </c>
      <c r="J1979" s="92"/>
      <c r="K1979" s="92"/>
      <c r="L1979" s="59"/>
      <c r="M1979" s="59"/>
      <c r="N1979" s="99"/>
      <c r="O1979" s="100"/>
      <c r="P1979" s="59"/>
      <c r="Q1979" s="59"/>
      <c r="R1979" s="59"/>
      <c r="S1979" s="59"/>
      <c r="T1979" s="59"/>
      <c r="U1979" s="59"/>
      <c r="V1979" s="59"/>
      <c r="W1979" s="95"/>
      <c r="X1979" s="104"/>
    </row>
    <row r="1980" spans="1:24" ht="14">
      <c r="A1980" s="91"/>
      <c r="B1980" s="92"/>
      <c r="C1980" s="93"/>
      <c r="D1980" s="94"/>
      <c r="E1980" s="273" t="str">
        <f t="shared" ca="1" si="60"/>
        <v/>
      </c>
      <c r="F1980" s="96"/>
      <c r="G1980" s="97"/>
      <c r="H1980" s="98"/>
      <c r="I1980" s="276" t="str">
        <f t="shared" ca="1" si="61"/>
        <v/>
      </c>
      <c r="J1980" s="92"/>
      <c r="K1980" s="92"/>
      <c r="L1980" s="59"/>
      <c r="M1980" s="59"/>
      <c r="N1980" s="99"/>
      <c r="O1980" s="100"/>
      <c r="P1980" s="59"/>
      <c r="Q1980" s="59"/>
      <c r="R1980" s="59"/>
      <c r="S1980" s="59"/>
      <c r="T1980" s="59"/>
      <c r="U1980" s="59"/>
      <c r="V1980" s="59"/>
      <c r="W1980" s="95"/>
      <c r="X1980" s="104"/>
    </row>
    <row r="1981" spans="1:24" ht="14">
      <c r="A1981" s="91"/>
      <c r="B1981" s="92"/>
      <c r="C1981" s="93"/>
      <c r="D1981" s="94"/>
      <c r="E1981" s="273" t="str">
        <f t="shared" ca="1" si="60"/>
        <v/>
      </c>
      <c r="F1981" s="96"/>
      <c r="G1981" s="97"/>
      <c r="H1981" s="98"/>
      <c r="I1981" s="276" t="str">
        <f t="shared" ca="1" si="61"/>
        <v/>
      </c>
      <c r="J1981" s="92"/>
      <c r="K1981" s="92"/>
      <c r="L1981" s="59"/>
      <c r="M1981" s="59"/>
      <c r="N1981" s="99"/>
      <c r="O1981" s="100"/>
      <c r="P1981" s="59"/>
      <c r="Q1981" s="59"/>
      <c r="R1981" s="59"/>
      <c r="S1981" s="59"/>
      <c r="T1981" s="59"/>
      <c r="U1981" s="59"/>
      <c r="V1981" s="59"/>
      <c r="W1981" s="95"/>
      <c r="X1981" s="104"/>
    </row>
    <row r="1982" spans="1:24" ht="14">
      <c r="A1982" s="91"/>
      <c r="B1982" s="92"/>
      <c r="C1982" s="93"/>
      <c r="D1982" s="94"/>
      <c r="E1982" s="273" t="str">
        <f t="shared" ca="1" si="60"/>
        <v/>
      </c>
      <c r="F1982" s="96"/>
      <c r="G1982" s="97"/>
      <c r="H1982" s="98"/>
      <c r="I1982" s="276" t="str">
        <f t="shared" ca="1" si="61"/>
        <v/>
      </c>
      <c r="J1982" s="92"/>
      <c r="K1982" s="92"/>
      <c r="L1982" s="59"/>
      <c r="M1982" s="59"/>
      <c r="N1982" s="99"/>
      <c r="O1982" s="100"/>
      <c r="P1982" s="59"/>
      <c r="Q1982" s="59"/>
      <c r="R1982" s="59"/>
      <c r="S1982" s="59"/>
      <c r="T1982" s="59"/>
      <c r="U1982" s="59"/>
      <c r="V1982" s="59"/>
      <c r="W1982" s="95"/>
      <c r="X1982" s="104"/>
    </row>
    <row r="1983" spans="1:24" ht="14">
      <c r="A1983" s="91"/>
      <c r="B1983" s="92"/>
      <c r="C1983" s="93"/>
      <c r="D1983" s="94"/>
      <c r="E1983" s="273" t="str">
        <f t="shared" ca="1" si="60"/>
        <v/>
      </c>
      <c r="F1983" s="96"/>
      <c r="G1983" s="97"/>
      <c r="H1983" s="98"/>
      <c r="I1983" s="276" t="str">
        <f t="shared" ca="1" si="61"/>
        <v/>
      </c>
      <c r="J1983" s="92"/>
      <c r="K1983" s="92"/>
      <c r="L1983" s="59"/>
      <c r="M1983" s="59"/>
      <c r="N1983" s="99"/>
      <c r="O1983" s="100"/>
      <c r="P1983" s="59"/>
      <c r="Q1983" s="59"/>
      <c r="R1983" s="59"/>
      <c r="S1983" s="59"/>
      <c r="T1983" s="59"/>
      <c r="U1983" s="59"/>
      <c r="V1983" s="59"/>
      <c r="W1983" s="95"/>
      <c r="X1983" s="104"/>
    </row>
    <row r="1984" spans="1:24" ht="14">
      <c r="A1984" s="91"/>
      <c r="B1984" s="92"/>
      <c r="C1984" s="93"/>
      <c r="D1984" s="94"/>
      <c r="E1984" s="273" t="str">
        <f t="shared" ca="1" si="60"/>
        <v/>
      </c>
      <c r="F1984" s="96"/>
      <c r="G1984" s="97"/>
      <c r="H1984" s="98"/>
      <c r="I1984" s="276" t="str">
        <f t="shared" ca="1" si="61"/>
        <v/>
      </c>
      <c r="J1984" s="92"/>
      <c r="K1984" s="92"/>
      <c r="L1984" s="59"/>
      <c r="M1984" s="59"/>
      <c r="N1984" s="99"/>
      <c r="O1984" s="100"/>
      <c r="P1984" s="59"/>
      <c r="Q1984" s="59"/>
      <c r="R1984" s="59"/>
      <c r="S1984" s="59"/>
      <c r="T1984" s="59"/>
      <c r="U1984" s="59"/>
      <c r="V1984" s="59"/>
      <c r="W1984" s="95"/>
      <c r="X1984" s="104"/>
    </row>
    <row r="1985" spans="1:24" ht="14">
      <c r="A1985" s="91"/>
      <c r="B1985" s="92"/>
      <c r="C1985" s="93"/>
      <c r="D1985" s="94"/>
      <c r="E1985" s="273" t="str">
        <f t="shared" ca="1" si="60"/>
        <v/>
      </c>
      <c r="F1985" s="96"/>
      <c r="G1985" s="97"/>
      <c r="H1985" s="98"/>
      <c r="I1985" s="276" t="str">
        <f t="shared" ca="1" si="61"/>
        <v/>
      </c>
      <c r="J1985" s="92"/>
      <c r="K1985" s="92"/>
      <c r="L1985" s="59"/>
      <c r="M1985" s="59"/>
      <c r="N1985" s="99"/>
      <c r="O1985" s="100"/>
      <c r="P1985" s="59"/>
      <c r="Q1985" s="59"/>
      <c r="R1985" s="59"/>
      <c r="S1985" s="59"/>
      <c r="T1985" s="59"/>
      <c r="U1985" s="59"/>
      <c r="V1985" s="59"/>
      <c r="W1985" s="95"/>
      <c r="X1985" s="104"/>
    </row>
    <row r="1986" spans="1:24" ht="14">
      <c r="A1986" s="91"/>
      <c r="B1986" s="92"/>
      <c r="C1986" s="93"/>
      <c r="D1986" s="94"/>
      <c r="E1986" s="273" t="str">
        <f t="shared" ca="1" si="60"/>
        <v/>
      </c>
      <c r="F1986" s="96"/>
      <c r="G1986" s="97"/>
      <c r="H1986" s="98"/>
      <c r="I1986" s="276" t="str">
        <f t="shared" ca="1" si="61"/>
        <v/>
      </c>
      <c r="J1986" s="92"/>
      <c r="K1986" s="92"/>
      <c r="L1986" s="59"/>
      <c r="M1986" s="59"/>
      <c r="N1986" s="99"/>
      <c r="O1986" s="100"/>
      <c r="P1986" s="59"/>
      <c r="Q1986" s="59"/>
      <c r="R1986" s="59"/>
      <c r="S1986" s="59"/>
      <c r="T1986" s="59"/>
      <c r="U1986" s="59"/>
      <c r="V1986" s="59"/>
      <c r="W1986" s="95"/>
      <c r="X1986" s="104"/>
    </row>
    <row r="1987" spans="1:24" ht="14">
      <c r="A1987" s="91"/>
      <c r="B1987" s="92"/>
      <c r="C1987" s="93"/>
      <c r="D1987" s="94"/>
      <c r="E1987" s="273" t="str">
        <f t="shared" ca="1" si="60"/>
        <v/>
      </c>
      <c r="F1987" s="96"/>
      <c r="G1987" s="97"/>
      <c r="H1987" s="98"/>
      <c r="I1987" s="276" t="str">
        <f t="shared" ca="1" si="61"/>
        <v/>
      </c>
      <c r="J1987" s="92"/>
      <c r="K1987" s="92"/>
      <c r="L1987" s="59"/>
      <c r="M1987" s="59"/>
      <c r="N1987" s="99"/>
      <c r="O1987" s="100"/>
      <c r="P1987" s="59"/>
      <c r="Q1987" s="59"/>
      <c r="R1987" s="59"/>
      <c r="S1987" s="59"/>
      <c r="T1987" s="59"/>
      <c r="U1987" s="59"/>
      <c r="V1987" s="59"/>
      <c r="W1987" s="95"/>
      <c r="X1987" s="104"/>
    </row>
    <row r="1988" spans="1:24" ht="14">
      <c r="A1988" s="91"/>
      <c r="B1988" s="92"/>
      <c r="C1988" s="93"/>
      <c r="D1988" s="94"/>
      <c r="E1988" s="273" t="str">
        <f t="shared" ca="1" si="60"/>
        <v/>
      </c>
      <c r="F1988" s="96"/>
      <c r="G1988" s="97"/>
      <c r="H1988" s="98"/>
      <c r="I1988" s="276" t="str">
        <f t="shared" ca="1" si="61"/>
        <v/>
      </c>
      <c r="J1988" s="92"/>
      <c r="K1988" s="92"/>
      <c r="L1988" s="59"/>
      <c r="M1988" s="59"/>
      <c r="N1988" s="99"/>
      <c r="O1988" s="100"/>
      <c r="P1988" s="59"/>
      <c r="Q1988" s="59"/>
      <c r="R1988" s="59"/>
      <c r="S1988" s="59"/>
      <c r="T1988" s="59"/>
      <c r="U1988" s="59"/>
      <c r="V1988" s="59"/>
      <c r="W1988" s="95"/>
      <c r="X1988" s="104"/>
    </row>
    <row r="1989" spans="1:24" ht="14">
      <c r="A1989" s="91"/>
      <c r="B1989" s="92"/>
      <c r="C1989" s="93"/>
      <c r="D1989" s="94"/>
      <c r="E1989" s="273" t="str">
        <f t="shared" ca="1" si="60"/>
        <v/>
      </c>
      <c r="F1989" s="96"/>
      <c r="G1989" s="97"/>
      <c r="H1989" s="98"/>
      <c r="I1989" s="276" t="str">
        <f t="shared" ca="1" si="61"/>
        <v/>
      </c>
      <c r="J1989" s="92"/>
      <c r="K1989" s="92"/>
      <c r="L1989" s="59"/>
      <c r="M1989" s="59"/>
      <c r="N1989" s="99"/>
      <c r="O1989" s="100"/>
      <c r="P1989" s="59"/>
      <c r="Q1989" s="59"/>
      <c r="R1989" s="59"/>
      <c r="S1989" s="59"/>
      <c r="T1989" s="59"/>
      <c r="U1989" s="59"/>
      <c r="V1989" s="59"/>
      <c r="W1989" s="95"/>
      <c r="X1989" s="104"/>
    </row>
    <row r="1990" spans="1:24" ht="14">
      <c r="A1990" s="91"/>
      <c r="B1990" s="92"/>
      <c r="C1990" s="93"/>
      <c r="D1990" s="94"/>
      <c r="E1990" s="273" t="str">
        <f t="shared" ca="1" si="60"/>
        <v/>
      </c>
      <c r="F1990" s="96"/>
      <c r="G1990" s="97"/>
      <c r="H1990" s="98"/>
      <c r="I1990" s="276" t="str">
        <f t="shared" ca="1" si="61"/>
        <v/>
      </c>
      <c r="J1990" s="92"/>
      <c r="K1990" s="92"/>
      <c r="L1990" s="59"/>
      <c r="M1990" s="59"/>
      <c r="N1990" s="99"/>
      <c r="O1990" s="100"/>
      <c r="P1990" s="59"/>
      <c r="Q1990" s="59"/>
      <c r="R1990" s="59"/>
      <c r="S1990" s="59"/>
      <c r="T1990" s="59"/>
      <c r="U1990" s="59"/>
      <c r="V1990" s="59"/>
      <c r="W1990" s="95"/>
      <c r="X1990" s="104"/>
    </row>
    <row r="1991" spans="1:24" ht="14">
      <c r="A1991" s="91"/>
      <c r="B1991" s="92"/>
      <c r="C1991" s="93"/>
      <c r="D1991" s="94"/>
      <c r="E1991" s="273" t="str">
        <f t="shared" ref="E1991:E2054" ca="1" si="62">IF(D1991="","",+DATEDIF(D1991,TODAY(),"y"))</f>
        <v/>
      </c>
      <c r="F1991" s="96"/>
      <c r="G1991" s="97"/>
      <c r="H1991" s="98"/>
      <c r="I1991" s="276" t="str">
        <f t="shared" ref="I1991:I2054" ca="1" si="63">IF(H1991="","",+DATEDIF(H1991,TODAY(),"M"))</f>
        <v/>
      </c>
      <c r="J1991" s="92"/>
      <c r="K1991" s="92"/>
      <c r="L1991" s="59"/>
      <c r="M1991" s="59"/>
      <c r="N1991" s="99"/>
      <c r="O1991" s="100"/>
      <c r="P1991" s="59"/>
      <c r="Q1991" s="59"/>
      <c r="R1991" s="59"/>
      <c r="S1991" s="59"/>
      <c r="T1991" s="59"/>
      <c r="U1991" s="59"/>
      <c r="V1991" s="59"/>
      <c r="W1991" s="95"/>
      <c r="X1991" s="104"/>
    </row>
    <row r="1992" spans="1:24" ht="14">
      <c r="A1992" s="91"/>
      <c r="B1992" s="92"/>
      <c r="C1992" s="93"/>
      <c r="D1992" s="94"/>
      <c r="E1992" s="273" t="str">
        <f t="shared" ca="1" si="62"/>
        <v/>
      </c>
      <c r="F1992" s="96"/>
      <c r="G1992" s="97"/>
      <c r="H1992" s="98"/>
      <c r="I1992" s="276" t="str">
        <f t="shared" ca="1" si="63"/>
        <v/>
      </c>
      <c r="J1992" s="92"/>
      <c r="K1992" s="92"/>
      <c r="L1992" s="59"/>
      <c r="M1992" s="59"/>
      <c r="N1992" s="99"/>
      <c r="O1992" s="100"/>
      <c r="P1992" s="59"/>
      <c r="Q1992" s="59"/>
      <c r="R1992" s="59"/>
      <c r="S1992" s="59"/>
      <c r="T1992" s="59"/>
      <c r="U1992" s="59"/>
      <c r="V1992" s="59"/>
      <c r="W1992" s="95"/>
      <c r="X1992" s="104"/>
    </row>
    <row r="1993" spans="1:24" ht="14">
      <c r="A1993" s="91"/>
      <c r="B1993" s="92"/>
      <c r="C1993" s="93"/>
      <c r="D1993" s="94"/>
      <c r="E1993" s="273" t="str">
        <f t="shared" ca="1" si="62"/>
        <v/>
      </c>
      <c r="F1993" s="96"/>
      <c r="G1993" s="97"/>
      <c r="H1993" s="98"/>
      <c r="I1993" s="276" t="str">
        <f t="shared" ca="1" si="63"/>
        <v/>
      </c>
      <c r="J1993" s="92"/>
      <c r="K1993" s="92"/>
      <c r="L1993" s="59"/>
      <c r="M1993" s="59"/>
      <c r="N1993" s="99"/>
      <c r="O1993" s="100"/>
      <c r="P1993" s="59"/>
      <c r="Q1993" s="59"/>
      <c r="R1993" s="59"/>
      <c r="S1993" s="59"/>
      <c r="T1993" s="59"/>
      <c r="U1993" s="59"/>
      <c r="V1993" s="59"/>
      <c r="W1993" s="95"/>
      <c r="X1993" s="104"/>
    </row>
    <row r="1994" spans="1:24" ht="14">
      <c r="A1994" s="91"/>
      <c r="B1994" s="92"/>
      <c r="C1994" s="93"/>
      <c r="D1994" s="94"/>
      <c r="E1994" s="273" t="str">
        <f t="shared" ca="1" si="62"/>
        <v/>
      </c>
      <c r="F1994" s="96"/>
      <c r="G1994" s="97"/>
      <c r="H1994" s="98"/>
      <c r="I1994" s="276" t="str">
        <f t="shared" ca="1" si="63"/>
        <v/>
      </c>
      <c r="J1994" s="92"/>
      <c r="K1994" s="92"/>
      <c r="L1994" s="59"/>
      <c r="M1994" s="59"/>
      <c r="N1994" s="99"/>
      <c r="O1994" s="100"/>
      <c r="P1994" s="59"/>
      <c r="Q1994" s="59"/>
      <c r="R1994" s="59"/>
      <c r="S1994" s="59"/>
      <c r="T1994" s="59"/>
      <c r="U1994" s="59"/>
      <c r="V1994" s="59"/>
      <c r="W1994" s="95"/>
      <c r="X1994" s="104"/>
    </row>
    <row r="1995" spans="1:24" ht="14">
      <c r="A1995" s="91"/>
      <c r="B1995" s="92"/>
      <c r="C1995" s="93"/>
      <c r="D1995" s="94"/>
      <c r="E1995" s="273" t="str">
        <f t="shared" ca="1" si="62"/>
        <v/>
      </c>
      <c r="F1995" s="96"/>
      <c r="G1995" s="97"/>
      <c r="H1995" s="98"/>
      <c r="I1995" s="276" t="str">
        <f t="shared" ca="1" si="63"/>
        <v/>
      </c>
      <c r="J1995" s="92"/>
      <c r="K1995" s="92"/>
      <c r="L1995" s="59"/>
      <c r="M1995" s="59"/>
      <c r="N1995" s="99"/>
      <c r="O1995" s="100"/>
      <c r="P1995" s="59"/>
      <c r="Q1995" s="59"/>
      <c r="R1995" s="59"/>
      <c r="S1995" s="59"/>
      <c r="T1995" s="59"/>
      <c r="U1995" s="59"/>
      <c r="V1995" s="59"/>
      <c r="W1995" s="95"/>
      <c r="X1995" s="104"/>
    </row>
    <row r="1996" spans="1:24" ht="14">
      <c r="A1996" s="91"/>
      <c r="B1996" s="92"/>
      <c r="C1996" s="93"/>
      <c r="D1996" s="94"/>
      <c r="E1996" s="273" t="str">
        <f t="shared" ca="1" si="62"/>
        <v/>
      </c>
      <c r="F1996" s="96"/>
      <c r="G1996" s="97"/>
      <c r="H1996" s="98"/>
      <c r="I1996" s="276" t="str">
        <f t="shared" ca="1" si="63"/>
        <v/>
      </c>
      <c r="J1996" s="92"/>
      <c r="K1996" s="92"/>
      <c r="L1996" s="59"/>
      <c r="M1996" s="59"/>
      <c r="N1996" s="99"/>
      <c r="O1996" s="100"/>
      <c r="P1996" s="59"/>
      <c r="Q1996" s="59"/>
      <c r="R1996" s="59"/>
      <c r="S1996" s="59"/>
      <c r="T1996" s="59"/>
      <c r="U1996" s="59"/>
      <c r="V1996" s="59"/>
      <c r="W1996" s="95"/>
      <c r="X1996" s="104"/>
    </row>
    <row r="1997" spans="1:24" ht="14">
      <c r="A1997" s="91"/>
      <c r="B1997" s="92"/>
      <c r="C1997" s="93"/>
      <c r="D1997" s="94"/>
      <c r="E1997" s="273" t="str">
        <f t="shared" ca="1" si="62"/>
        <v/>
      </c>
      <c r="F1997" s="96"/>
      <c r="G1997" s="97"/>
      <c r="H1997" s="98"/>
      <c r="I1997" s="276" t="str">
        <f t="shared" ca="1" si="63"/>
        <v/>
      </c>
      <c r="J1997" s="92"/>
      <c r="K1997" s="92"/>
      <c r="L1997" s="59"/>
      <c r="M1997" s="59"/>
      <c r="N1997" s="99"/>
      <c r="O1997" s="100"/>
      <c r="P1997" s="59"/>
      <c r="Q1997" s="59"/>
      <c r="R1997" s="59"/>
      <c r="S1997" s="59"/>
      <c r="T1997" s="59"/>
      <c r="U1997" s="59"/>
      <c r="V1997" s="59"/>
      <c r="W1997" s="95"/>
      <c r="X1997" s="104"/>
    </row>
    <row r="1998" spans="1:24" ht="14">
      <c r="A1998" s="91"/>
      <c r="B1998" s="92"/>
      <c r="C1998" s="93"/>
      <c r="D1998" s="94"/>
      <c r="E1998" s="273" t="str">
        <f t="shared" ca="1" si="62"/>
        <v/>
      </c>
      <c r="F1998" s="96"/>
      <c r="G1998" s="97"/>
      <c r="H1998" s="98"/>
      <c r="I1998" s="276" t="str">
        <f t="shared" ca="1" si="63"/>
        <v/>
      </c>
      <c r="J1998" s="92"/>
      <c r="K1998" s="92"/>
      <c r="L1998" s="59"/>
      <c r="M1998" s="59"/>
      <c r="N1998" s="99"/>
      <c r="O1998" s="100"/>
      <c r="P1998" s="59"/>
      <c r="Q1998" s="59"/>
      <c r="R1998" s="59"/>
      <c r="S1998" s="59"/>
      <c r="T1998" s="59"/>
      <c r="U1998" s="59"/>
      <c r="V1998" s="59"/>
      <c r="W1998" s="95"/>
      <c r="X1998" s="104"/>
    </row>
    <row r="1999" spans="1:24" ht="14">
      <c r="A1999" s="91"/>
      <c r="B1999" s="92"/>
      <c r="C1999" s="93"/>
      <c r="D1999" s="94"/>
      <c r="E1999" s="273" t="str">
        <f t="shared" ca="1" si="62"/>
        <v/>
      </c>
      <c r="F1999" s="96"/>
      <c r="G1999" s="97"/>
      <c r="H1999" s="98"/>
      <c r="I1999" s="276" t="str">
        <f t="shared" ca="1" si="63"/>
        <v/>
      </c>
      <c r="J1999" s="92"/>
      <c r="K1999" s="92"/>
      <c r="L1999" s="59"/>
      <c r="M1999" s="59"/>
      <c r="N1999" s="99"/>
      <c r="O1999" s="100"/>
      <c r="P1999" s="59"/>
      <c r="Q1999" s="59"/>
      <c r="R1999" s="59"/>
      <c r="S1999" s="59"/>
      <c r="T1999" s="59"/>
      <c r="U1999" s="59"/>
      <c r="V1999" s="59"/>
      <c r="W1999" s="95"/>
      <c r="X1999" s="104"/>
    </row>
    <row r="2000" spans="1:24" ht="14">
      <c r="A2000" s="91"/>
      <c r="B2000" s="92"/>
      <c r="C2000" s="93"/>
      <c r="D2000" s="94"/>
      <c r="E2000" s="273" t="str">
        <f t="shared" ca="1" si="62"/>
        <v/>
      </c>
      <c r="F2000" s="96"/>
      <c r="G2000" s="97"/>
      <c r="H2000" s="98"/>
      <c r="I2000" s="276" t="str">
        <f t="shared" ca="1" si="63"/>
        <v/>
      </c>
      <c r="J2000" s="92"/>
      <c r="K2000" s="92"/>
      <c r="L2000" s="59"/>
      <c r="M2000" s="59"/>
      <c r="N2000" s="99"/>
      <c r="O2000" s="100"/>
      <c r="P2000" s="59"/>
      <c r="Q2000" s="59"/>
      <c r="R2000" s="59"/>
      <c r="S2000" s="59"/>
      <c r="T2000" s="59"/>
      <c r="U2000" s="59"/>
      <c r="V2000" s="59"/>
      <c r="W2000" s="95"/>
      <c r="X2000" s="104"/>
    </row>
    <row r="2001" spans="1:24" ht="14">
      <c r="A2001" s="91"/>
      <c r="B2001" s="92"/>
      <c r="C2001" s="93"/>
      <c r="D2001" s="94"/>
      <c r="E2001" s="273" t="str">
        <f t="shared" ca="1" si="62"/>
        <v/>
      </c>
      <c r="F2001" s="96"/>
      <c r="G2001" s="97"/>
      <c r="H2001" s="98"/>
      <c r="I2001" s="276" t="str">
        <f t="shared" ca="1" si="63"/>
        <v/>
      </c>
      <c r="J2001" s="92"/>
      <c r="K2001" s="92"/>
      <c r="L2001" s="59"/>
      <c r="M2001" s="59"/>
      <c r="N2001" s="99"/>
      <c r="O2001" s="100"/>
      <c r="P2001" s="59"/>
      <c r="Q2001" s="59"/>
      <c r="R2001" s="59"/>
      <c r="S2001" s="59"/>
      <c r="T2001" s="59"/>
      <c r="U2001" s="59"/>
      <c r="V2001" s="59"/>
      <c r="W2001" s="95"/>
      <c r="X2001" s="104"/>
    </row>
    <row r="2002" spans="1:24" ht="14">
      <c r="A2002" s="91"/>
      <c r="B2002" s="92"/>
      <c r="C2002" s="93"/>
      <c r="D2002" s="94"/>
      <c r="E2002" s="273" t="str">
        <f t="shared" ca="1" si="62"/>
        <v/>
      </c>
      <c r="F2002" s="96"/>
      <c r="G2002" s="97"/>
      <c r="H2002" s="98"/>
      <c r="I2002" s="276" t="str">
        <f t="shared" ca="1" si="63"/>
        <v/>
      </c>
      <c r="J2002" s="92"/>
      <c r="K2002" s="92"/>
      <c r="L2002" s="59"/>
      <c r="M2002" s="59"/>
      <c r="N2002" s="99"/>
      <c r="O2002" s="100"/>
      <c r="P2002" s="59"/>
      <c r="Q2002" s="59"/>
      <c r="R2002" s="59"/>
      <c r="S2002" s="59"/>
      <c r="T2002" s="59"/>
      <c r="U2002" s="59"/>
      <c r="V2002" s="59"/>
      <c r="W2002" s="95"/>
      <c r="X2002" s="104"/>
    </row>
    <row r="2003" spans="1:24" ht="14">
      <c r="A2003" s="91"/>
      <c r="B2003" s="92"/>
      <c r="C2003" s="93"/>
      <c r="D2003" s="94"/>
      <c r="E2003" s="273" t="str">
        <f t="shared" ca="1" si="62"/>
        <v/>
      </c>
      <c r="F2003" s="96"/>
      <c r="G2003" s="97"/>
      <c r="H2003" s="98"/>
      <c r="I2003" s="276" t="str">
        <f t="shared" ca="1" si="63"/>
        <v/>
      </c>
      <c r="J2003" s="92"/>
      <c r="K2003" s="92"/>
      <c r="L2003" s="59"/>
      <c r="M2003" s="59"/>
      <c r="N2003" s="99"/>
      <c r="O2003" s="100"/>
      <c r="P2003" s="59"/>
      <c r="Q2003" s="59"/>
      <c r="R2003" s="59"/>
      <c r="S2003" s="59"/>
      <c r="T2003" s="59"/>
      <c r="U2003" s="59"/>
      <c r="V2003" s="59"/>
      <c r="W2003" s="95"/>
      <c r="X2003" s="104"/>
    </row>
    <row r="2004" spans="1:24" ht="14">
      <c r="A2004" s="91"/>
      <c r="B2004" s="92"/>
      <c r="C2004" s="93"/>
      <c r="D2004" s="94"/>
      <c r="E2004" s="273" t="str">
        <f t="shared" ca="1" si="62"/>
        <v/>
      </c>
      <c r="F2004" s="96"/>
      <c r="G2004" s="97"/>
      <c r="H2004" s="98"/>
      <c r="I2004" s="276" t="str">
        <f t="shared" ca="1" si="63"/>
        <v/>
      </c>
      <c r="J2004" s="92"/>
      <c r="K2004" s="92"/>
      <c r="L2004" s="59"/>
      <c r="M2004" s="59"/>
      <c r="N2004" s="99"/>
      <c r="O2004" s="100"/>
      <c r="P2004" s="59"/>
      <c r="Q2004" s="59"/>
      <c r="R2004" s="59"/>
      <c r="S2004" s="59"/>
      <c r="T2004" s="59"/>
      <c r="U2004" s="59"/>
      <c r="V2004" s="59"/>
      <c r="W2004" s="95"/>
      <c r="X2004" s="104"/>
    </row>
    <row r="2005" spans="1:24" ht="14">
      <c r="A2005" s="91"/>
      <c r="B2005" s="92"/>
      <c r="C2005" s="93"/>
      <c r="D2005" s="94"/>
      <c r="E2005" s="273" t="str">
        <f t="shared" ca="1" si="62"/>
        <v/>
      </c>
      <c r="F2005" s="96"/>
      <c r="G2005" s="97"/>
      <c r="H2005" s="98"/>
      <c r="I2005" s="276" t="str">
        <f t="shared" ca="1" si="63"/>
        <v/>
      </c>
      <c r="J2005" s="92"/>
      <c r="K2005" s="92"/>
      <c r="L2005" s="59"/>
      <c r="M2005" s="59"/>
      <c r="N2005" s="99"/>
      <c r="O2005" s="100"/>
      <c r="P2005" s="59"/>
      <c r="Q2005" s="59"/>
      <c r="R2005" s="59"/>
      <c r="S2005" s="59"/>
      <c r="T2005" s="59"/>
      <c r="U2005" s="59"/>
      <c r="V2005" s="59"/>
      <c r="W2005" s="95"/>
      <c r="X2005" s="104"/>
    </row>
    <row r="2006" spans="1:24" ht="14">
      <c r="A2006" s="91"/>
      <c r="B2006" s="92"/>
      <c r="C2006" s="93"/>
      <c r="D2006" s="94"/>
      <c r="E2006" s="273" t="str">
        <f t="shared" ca="1" si="62"/>
        <v/>
      </c>
      <c r="F2006" s="96"/>
      <c r="G2006" s="97"/>
      <c r="H2006" s="98"/>
      <c r="I2006" s="276" t="str">
        <f t="shared" ca="1" si="63"/>
        <v/>
      </c>
      <c r="J2006" s="92"/>
      <c r="K2006" s="92"/>
      <c r="L2006" s="59"/>
      <c r="M2006" s="59"/>
      <c r="N2006" s="99"/>
      <c r="O2006" s="100"/>
      <c r="P2006" s="59"/>
      <c r="Q2006" s="59"/>
      <c r="R2006" s="59"/>
      <c r="S2006" s="59"/>
      <c r="T2006" s="59"/>
      <c r="U2006" s="59"/>
      <c r="V2006" s="59"/>
      <c r="W2006" s="95"/>
      <c r="X2006" s="104"/>
    </row>
    <row r="2007" spans="1:24" ht="14">
      <c r="A2007" s="91"/>
      <c r="B2007" s="92"/>
      <c r="C2007" s="93"/>
      <c r="D2007" s="94"/>
      <c r="E2007" s="273" t="str">
        <f t="shared" ca="1" si="62"/>
        <v/>
      </c>
      <c r="F2007" s="96"/>
      <c r="G2007" s="97"/>
      <c r="H2007" s="98"/>
      <c r="I2007" s="276" t="str">
        <f t="shared" ca="1" si="63"/>
        <v/>
      </c>
      <c r="J2007" s="92"/>
      <c r="K2007" s="92"/>
      <c r="L2007" s="59"/>
      <c r="M2007" s="59"/>
      <c r="N2007" s="99"/>
      <c r="O2007" s="100"/>
      <c r="P2007" s="59"/>
      <c r="Q2007" s="59"/>
      <c r="R2007" s="59"/>
      <c r="S2007" s="59"/>
      <c r="T2007" s="59"/>
      <c r="U2007" s="59"/>
      <c r="V2007" s="59"/>
      <c r="W2007" s="95"/>
      <c r="X2007" s="104"/>
    </row>
    <row r="2008" spans="1:24" ht="14">
      <c r="A2008" s="91"/>
      <c r="B2008" s="92"/>
      <c r="C2008" s="93"/>
      <c r="D2008" s="94"/>
      <c r="E2008" s="273" t="str">
        <f t="shared" ca="1" si="62"/>
        <v/>
      </c>
      <c r="F2008" s="96"/>
      <c r="G2008" s="97"/>
      <c r="H2008" s="98"/>
      <c r="I2008" s="276" t="str">
        <f t="shared" ca="1" si="63"/>
        <v/>
      </c>
      <c r="J2008" s="92"/>
      <c r="K2008" s="92"/>
      <c r="L2008" s="59"/>
      <c r="M2008" s="59"/>
      <c r="N2008" s="99"/>
      <c r="O2008" s="100"/>
      <c r="P2008" s="59"/>
      <c r="Q2008" s="59"/>
      <c r="R2008" s="59"/>
      <c r="S2008" s="59"/>
      <c r="T2008" s="59"/>
      <c r="U2008" s="59"/>
      <c r="V2008" s="59"/>
      <c r="W2008" s="95"/>
      <c r="X2008" s="104"/>
    </row>
    <row r="2009" spans="1:24" ht="14">
      <c r="A2009" s="91"/>
      <c r="B2009" s="92"/>
      <c r="C2009" s="93"/>
      <c r="D2009" s="94"/>
      <c r="E2009" s="273" t="str">
        <f t="shared" ca="1" si="62"/>
        <v/>
      </c>
      <c r="F2009" s="96"/>
      <c r="G2009" s="97"/>
      <c r="H2009" s="98"/>
      <c r="I2009" s="276" t="str">
        <f t="shared" ca="1" si="63"/>
        <v/>
      </c>
      <c r="J2009" s="92"/>
      <c r="K2009" s="92"/>
      <c r="L2009" s="59"/>
      <c r="M2009" s="59"/>
      <c r="N2009" s="99"/>
      <c r="O2009" s="100"/>
      <c r="P2009" s="59"/>
      <c r="Q2009" s="59"/>
      <c r="R2009" s="59"/>
      <c r="S2009" s="59"/>
      <c r="T2009" s="59"/>
      <c r="U2009" s="59"/>
      <c r="V2009" s="59"/>
      <c r="W2009" s="95"/>
      <c r="X2009" s="104"/>
    </row>
    <row r="2010" spans="1:24" ht="14">
      <c r="A2010" s="91"/>
      <c r="B2010" s="92"/>
      <c r="C2010" s="93"/>
      <c r="D2010" s="94"/>
      <c r="E2010" s="273" t="str">
        <f t="shared" ca="1" si="62"/>
        <v/>
      </c>
      <c r="F2010" s="96"/>
      <c r="G2010" s="97"/>
      <c r="H2010" s="98"/>
      <c r="I2010" s="276" t="str">
        <f t="shared" ca="1" si="63"/>
        <v/>
      </c>
      <c r="J2010" s="92"/>
      <c r="K2010" s="92"/>
      <c r="L2010" s="59"/>
      <c r="M2010" s="59"/>
      <c r="N2010" s="99"/>
      <c r="O2010" s="100"/>
      <c r="P2010" s="59"/>
      <c r="Q2010" s="59"/>
      <c r="R2010" s="59"/>
      <c r="S2010" s="59"/>
      <c r="T2010" s="59"/>
      <c r="U2010" s="59"/>
      <c r="V2010" s="59"/>
      <c r="W2010" s="95"/>
      <c r="X2010" s="104"/>
    </row>
    <row r="2011" spans="1:24" ht="14">
      <c r="A2011" s="91"/>
      <c r="B2011" s="92"/>
      <c r="C2011" s="93"/>
      <c r="D2011" s="94"/>
      <c r="E2011" s="273" t="str">
        <f t="shared" ca="1" si="62"/>
        <v/>
      </c>
      <c r="F2011" s="96"/>
      <c r="G2011" s="97"/>
      <c r="H2011" s="98"/>
      <c r="I2011" s="276" t="str">
        <f t="shared" ca="1" si="63"/>
        <v/>
      </c>
      <c r="J2011" s="92"/>
      <c r="K2011" s="92"/>
      <c r="L2011" s="59"/>
      <c r="M2011" s="59"/>
      <c r="N2011" s="99"/>
      <c r="O2011" s="100"/>
      <c r="P2011" s="59"/>
      <c r="Q2011" s="59"/>
      <c r="R2011" s="59"/>
      <c r="S2011" s="59"/>
      <c r="T2011" s="59"/>
      <c r="U2011" s="59"/>
      <c r="V2011" s="59"/>
      <c r="W2011" s="95"/>
      <c r="X2011" s="104"/>
    </row>
    <row r="2012" spans="1:24" ht="14">
      <c r="A2012" s="91"/>
      <c r="B2012" s="92"/>
      <c r="C2012" s="93"/>
      <c r="D2012" s="94"/>
      <c r="E2012" s="273" t="str">
        <f t="shared" ca="1" si="62"/>
        <v/>
      </c>
      <c r="F2012" s="96"/>
      <c r="G2012" s="97"/>
      <c r="H2012" s="98"/>
      <c r="I2012" s="276" t="str">
        <f t="shared" ca="1" si="63"/>
        <v/>
      </c>
      <c r="J2012" s="92"/>
      <c r="K2012" s="92"/>
      <c r="L2012" s="59"/>
      <c r="M2012" s="59"/>
      <c r="N2012" s="99"/>
      <c r="O2012" s="100"/>
      <c r="P2012" s="59"/>
      <c r="Q2012" s="59"/>
      <c r="R2012" s="59"/>
      <c r="S2012" s="59"/>
      <c r="T2012" s="59"/>
      <c r="U2012" s="59"/>
      <c r="V2012" s="59"/>
      <c r="W2012" s="95"/>
      <c r="X2012" s="104"/>
    </row>
    <row r="2013" spans="1:24" ht="14">
      <c r="A2013" s="91"/>
      <c r="B2013" s="92"/>
      <c r="C2013" s="93"/>
      <c r="D2013" s="94"/>
      <c r="E2013" s="273" t="str">
        <f t="shared" ca="1" si="62"/>
        <v/>
      </c>
      <c r="F2013" s="96"/>
      <c r="G2013" s="97"/>
      <c r="H2013" s="98"/>
      <c r="I2013" s="276" t="str">
        <f t="shared" ca="1" si="63"/>
        <v/>
      </c>
      <c r="J2013" s="92"/>
      <c r="K2013" s="92"/>
      <c r="L2013" s="59"/>
      <c r="M2013" s="59"/>
      <c r="N2013" s="99"/>
      <c r="O2013" s="100"/>
      <c r="P2013" s="59"/>
      <c r="Q2013" s="59"/>
      <c r="R2013" s="59"/>
      <c r="S2013" s="59"/>
      <c r="T2013" s="59"/>
      <c r="U2013" s="59"/>
      <c r="V2013" s="59"/>
      <c r="W2013" s="95"/>
      <c r="X2013" s="104"/>
    </row>
    <row r="2014" spans="1:24" ht="14">
      <c r="A2014" s="91"/>
      <c r="B2014" s="92"/>
      <c r="C2014" s="93"/>
      <c r="D2014" s="94"/>
      <c r="E2014" s="273" t="str">
        <f t="shared" ca="1" si="62"/>
        <v/>
      </c>
      <c r="F2014" s="96"/>
      <c r="G2014" s="97"/>
      <c r="H2014" s="98"/>
      <c r="I2014" s="276" t="str">
        <f t="shared" ca="1" si="63"/>
        <v/>
      </c>
      <c r="J2014" s="92"/>
      <c r="K2014" s="92"/>
      <c r="L2014" s="59"/>
      <c r="M2014" s="59"/>
      <c r="N2014" s="99"/>
      <c r="O2014" s="100"/>
      <c r="P2014" s="59"/>
      <c r="Q2014" s="59"/>
      <c r="R2014" s="59"/>
      <c r="S2014" s="59"/>
      <c r="T2014" s="59"/>
      <c r="U2014" s="59"/>
      <c r="V2014" s="59"/>
      <c r="W2014" s="95"/>
      <c r="X2014" s="104"/>
    </row>
    <row r="2015" spans="1:24" ht="14">
      <c r="A2015" s="91"/>
      <c r="B2015" s="92"/>
      <c r="C2015" s="93"/>
      <c r="D2015" s="94"/>
      <c r="E2015" s="273" t="str">
        <f t="shared" ca="1" si="62"/>
        <v/>
      </c>
      <c r="F2015" s="96"/>
      <c r="G2015" s="97"/>
      <c r="H2015" s="98"/>
      <c r="I2015" s="276" t="str">
        <f t="shared" ca="1" si="63"/>
        <v/>
      </c>
      <c r="J2015" s="92"/>
      <c r="K2015" s="92"/>
      <c r="L2015" s="59"/>
      <c r="M2015" s="59"/>
      <c r="N2015" s="99"/>
      <c r="O2015" s="100"/>
      <c r="P2015" s="59"/>
      <c r="Q2015" s="59"/>
      <c r="R2015" s="59"/>
      <c r="S2015" s="59"/>
      <c r="T2015" s="59"/>
      <c r="U2015" s="59"/>
      <c r="V2015" s="59"/>
      <c r="W2015" s="95"/>
      <c r="X2015" s="104"/>
    </row>
    <row r="2016" spans="1:24" ht="14">
      <c r="A2016" s="91"/>
      <c r="B2016" s="92"/>
      <c r="C2016" s="93"/>
      <c r="D2016" s="94"/>
      <c r="E2016" s="273" t="str">
        <f t="shared" ca="1" si="62"/>
        <v/>
      </c>
      <c r="F2016" s="96"/>
      <c r="G2016" s="97"/>
      <c r="H2016" s="98"/>
      <c r="I2016" s="276" t="str">
        <f t="shared" ca="1" si="63"/>
        <v/>
      </c>
      <c r="J2016" s="92"/>
      <c r="K2016" s="92"/>
      <c r="L2016" s="59"/>
      <c r="M2016" s="59"/>
      <c r="N2016" s="99"/>
      <c r="O2016" s="100"/>
      <c r="P2016" s="59"/>
      <c r="Q2016" s="59"/>
      <c r="R2016" s="59"/>
      <c r="S2016" s="59"/>
      <c r="T2016" s="59"/>
      <c r="U2016" s="59"/>
      <c r="V2016" s="59"/>
      <c r="W2016" s="95"/>
      <c r="X2016" s="104"/>
    </row>
    <row r="2017" spans="1:24" ht="14">
      <c r="A2017" s="91"/>
      <c r="B2017" s="92"/>
      <c r="C2017" s="93"/>
      <c r="D2017" s="94"/>
      <c r="E2017" s="273" t="str">
        <f t="shared" ca="1" si="62"/>
        <v/>
      </c>
      <c r="F2017" s="96"/>
      <c r="G2017" s="97"/>
      <c r="H2017" s="98"/>
      <c r="I2017" s="276" t="str">
        <f t="shared" ca="1" si="63"/>
        <v/>
      </c>
      <c r="J2017" s="92"/>
      <c r="K2017" s="92"/>
      <c r="L2017" s="59"/>
      <c r="M2017" s="59"/>
      <c r="N2017" s="99"/>
      <c r="O2017" s="100"/>
      <c r="P2017" s="59"/>
      <c r="Q2017" s="59"/>
      <c r="R2017" s="59"/>
      <c r="S2017" s="59"/>
      <c r="T2017" s="59"/>
      <c r="U2017" s="59"/>
      <c r="V2017" s="59"/>
      <c r="W2017" s="95"/>
      <c r="X2017" s="104"/>
    </row>
    <row r="2018" spans="1:24" ht="14">
      <c r="A2018" s="91"/>
      <c r="B2018" s="92"/>
      <c r="C2018" s="93"/>
      <c r="D2018" s="94"/>
      <c r="E2018" s="273" t="str">
        <f t="shared" ca="1" si="62"/>
        <v/>
      </c>
      <c r="F2018" s="96"/>
      <c r="G2018" s="97"/>
      <c r="H2018" s="98"/>
      <c r="I2018" s="276" t="str">
        <f t="shared" ca="1" si="63"/>
        <v/>
      </c>
      <c r="J2018" s="92"/>
      <c r="K2018" s="92"/>
      <c r="L2018" s="59"/>
      <c r="M2018" s="59"/>
      <c r="N2018" s="99"/>
      <c r="O2018" s="100"/>
      <c r="P2018" s="59"/>
      <c r="Q2018" s="59"/>
      <c r="R2018" s="59"/>
      <c r="S2018" s="59"/>
      <c r="T2018" s="59"/>
      <c r="U2018" s="59"/>
      <c r="V2018" s="59"/>
      <c r="W2018" s="95"/>
      <c r="X2018" s="104"/>
    </row>
    <row r="2019" spans="1:24" ht="14">
      <c r="A2019" s="91"/>
      <c r="B2019" s="92"/>
      <c r="C2019" s="93"/>
      <c r="D2019" s="94"/>
      <c r="E2019" s="273" t="str">
        <f t="shared" ca="1" si="62"/>
        <v/>
      </c>
      <c r="F2019" s="96"/>
      <c r="G2019" s="97"/>
      <c r="H2019" s="98"/>
      <c r="I2019" s="276" t="str">
        <f t="shared" ca="1" si="63"/>
        <v/>
      </c>
      <c r="J2019" s="92"/>
      <c r="K2019" s="92"/>
      <c r="L2019" s="59"/>
      <c r="M2019" s="59"/>
      <c r="N2019" s="99"/>
      <c r="O2019" s="100"/>
      <c r="P2019" s="59"/>
      <c r="Q2019" s="59"/>
      <c r="R2019" s="59"/>
      <c r="S2019" s="59"/>
      <c r="T2019" s="59"/>
      <c r="U2019" s="59"/>
      <c r="V2019" s="59"/>
      <c r="W2019" s="95"/>
      <c r="X2019" s="104"/>
    </row>
    <row r="2020" spans="1:24" ht="14">
      <c r="A2020" s="91"/>
      <c r="B2020" s="92"/>
      <c r="C2020" s="93"/>
      <c r="D2020" s="94"/>
      <c r="E2020" s="273" t="str">
        <f t="shared" ca="1" si="62"/>
        <v/>
      </c>
      <c r="F2020" s="96"/>
      <c r="G2020" s="97"/>
      <c r="H2020" s="98"/>
      <c r="I2020" s="276" t="str">
        <f t="shared" ca="1" si="63"/>
        <v/>
      </c>
      <c r="J2020" s="92"/>
      <c r="K2020" s="92"/>
      <c r="L2020" s="59"/>
      <c r="M2020" s="59"/>
      <c r="N2020" s="99"/>
      <c r="O2020" s="100"/>
      <c r="P2020" s="59"/>
      <c r="Q2020" s="59"/>
      <c r="R2020" s="59"/>
      <c r="S2020" s="59"/>
      <c r="T2020" s="59"/>
      <c r="U2020" s="59"/>
      <c r="V2020" s="59"/>
      <c r="W2020" s="95"/>
      <c r="X2020" s="104"/>
    </row>
    <row r="2021" spans="1:24" ht="14">
      <c r="A2021" s="91"/>
      <c r="B2021" s="92"/>
      <c r="C2021" s="93"/>
      <c r="D2021" s="94"/>
      <c r="E2021" s="273" t="str">
        <f t="shared" ca="1" si="62"/>
        <v/>
      </c>
      <c r="F2021" s="96"/>
      <c r="G2021" s="97"/>
      <c r="H2021" s="98"/>
      <c r="I2021" s="276" t="str">
        <f t="shared" ca="1" si="63"/>
        <v/>
      </c>
      <c r="J2021" s="92"/>
      <c r="K2021" s="92"/>
      <c r="L2021" s="59"/>
      <c r="M2021" s="59"/>
      <c r="N2021" s="99"/>
      <c r="O2021" s="100"/>
      <c r="P2021" s="59"/>
      <c r="Q2021" s="59"/>
      <c r="R2021" s="59"/>
      <c r="S2021" s="59"/>
      <c r="T2021" s="59"/>
      <c r="U2021" s="59"/>
      <c r="V2021" s="59"/>
      <c r="W2021" s="95"/>
      <c r="X2021" s="104"/>
    </row>
    <row r="2022" spans="1:24" ht="14">
      <c r="A2022" s="91"/>
      <c r="B2022" s="92"/>
      <c r="C2022" s="93"/>
      <c r="D2022" s="94"/>
      <c r="E2022" s="273" t="str">
        <f t="shared" ca="1" si="62"/>
        <v/>
      </c>
      <c r="F2022" s="96"/>
      <c r="G2022" s="97"/>
      <c r="H2022" s="98"/>
      <c r="I2022" s="276" t="str">
        <f t="shared" ca="1" si="63"/>
        <v/>
      </c>
      <c r="J2022" s="92"/>
      <c r="K2022" s="92"/>
      <c r="L2022" s="59"/>
      <c r="M2022" s="59"/>
      <c r="N2022" s="99"/>
      <c r="O2022" s="100"/>
      <c r="P2022" s="59"/>
      <c r="Q2022" s="59"/>
      <c r="R2022" s="59"/>
      <c r="S2022" s="59"/>
      <c r="T2022" s="59"/>
      <c r="U2022" s="59"/>
      <c r="V2022" s="59"/>
      <c r="W2022" s="95"/>
      <c r="X2022" s="104"/>
    </row>
    <row r="2023" spans="1:24" ht="14">
      <c r="A2023" s="91"/>
      <c r="B2023" s="92"/>
      <c r="C2023" s="93"/>
      <c r="D2023" s="94"/>
      <c r="E2023" s="273" t="str">
        <f t="shared" ca="1" si="62"/>
        <v/>
      </c>
      <c r="F2023" s="96"/>
      <c r="G2023" s="97"/>
      <c r="H2023" s="98"/>
      <c r="I2023" s="276" t="str">
        <f t="shared" ca="1" si="63"/>
        <v/>
      </c>
      <c r="J2023" s="92"/>
      <c r="K2023" s="92"/>
      <c r="L2023" s="59"/>
      <c r="M2023" s="59"/>
      <c r="N2023" s="99"/>
      <c r="O2023" s="100"/>
      <c r="P2023" s="59"/>
      <c r="Q2023" s="59"/>
      <c r="R2023" s="59"/>
      <c r="S2023" s="59"/>
      <c r="T2023" s="59"/>
      <c r="U2023" s="59"/>
      <c r="V2023" s="59"/>
      <c r="W2023" s="95"/>
      <c r="X2023" s="104"/>
    </row>
    <row r="2024" spans="1:24" ht="14">
      <c r="A2024" s="91"/>
      <c r="B2024" s="92"/>
      <c r="C2024" s="93"/>
      <c r="D2024" s="94"/>
      <c r="E2024" s="273" t="str">
        <f t="shared" ca="1" si="62"/>
        <v/>
      </c>
      <c r="F2024" s="96"/>
      <c r="G2024" s="97"/>
      <c r="H2024" s="98"/>
      <c r="I2024" s="276" t="str">
        <f t="shared" ca="1" si="63"/>
        <v/>
      </c>
      <c r="J2024" s="92"/>
      <c r="K2024" s="92"/>
      <c r="L2024" s="59"/>
      <c r="M2024" s="59"/>
      <c r="N2024" s="99"/>
      <c r="O2024" s="100"/>
      <c r="P2024" s="59"/>
      <c r="Q2024" s="59"/>
      <c r="R2024" s="59"/>
      <c r="S2024" s="59"/>
      <c r="T2024" s="59"/>
      <c r="U2024" s="59"/>
      <c r="V2024" s="59"/>
      <c r="W2024" s="95"/>
      <c r="X2024" s="104"/>
    </row>
    <row r="2025" spans="1:24" ht="14">
      <c r="A2025" s="91"/>
      <c r="B2025" s="92"/>
      <c r="C2025" s="93"/>
      <c r="D2025" s="94"/>
      <c r="E2025" s="273" t="str">
        <f t="shared" ca="1" si="62"/>
        <v/>
      </c>
      <c r="F2025" s="96"/>
      <c r="G2025" s="97"/>
      <c r="H2025" s="98"/>
      <c r="I2025" s="276" t="str">
        <f t="shared" ca="1" si="63"/>
        <v/>
      </c>
      <c r="J2025" s="92"/>
      <c r="K2025" s="92"/>
      <c r="L2025" s="59"/>
      <c r="M2025" s="59"/>
      <c r="N2025" s="99"/>
      <c r="O2025" s="100"/>
      <c r="P2025" s="59"/>
      <c r="Q2025" s="59"/>
      <c r="R2025" s="59"/>
      <c r="S2025" s="59"/>
      <c r="T2025" s="59"/>
      <c r="U2025" s="59"/>
      <c r="V2025" s="59"/>
      <c r="W2025" s="95"/>
      <c r="X2025" s="104"/>
    </row>
    <row r="2026" spans="1:24" ht="14">
      <c r="A2026" s="91"/>
      <c r="B2026" s="92"/>
      <c r="C2026" s="93"/>
      <c r="D2026" s="94"/>
      <c r="E2026" s="273" t="str">
        <f t="shared" ca="1" si="62"/>
        <v/>
      </c>
      <c r="F2026" s="96"/>
      <c r="G2026" s="97"/>
      <c r="H2026" s="98"/>
      <c r="I2026" s="276" t="str">
        <f t="shared" ca="1" si="63"/>
        <v/>
      </c>
      <c r="J2026" s="92"/>
      <c r="K2026" s="92"/>
      <c r="L2026" s="59"/>
      <c r="M2026" s="59"/>
      <c r="N2026" s="99"/>
      <c r="O2026" s="100"/>
      <c r="P2026" s="59"/>
      <c r="Q2026" s="59"/>
      <c r="R2026" s="59"/>
      <c r="S2026" s="59"/>
      <c r="T2026" s="59"/>
      <c r="U2026" s="59"/>
      <c r="V2026" s="59"/>
      <c r="W2026" s="95"/>
      <c r="X2026" s="104"/>
    </row>
    <row r="2027" spans="1:24" ht="14">
      <c r="A2027" s="91"/>
      <c r="B2027" s="92"/>
      <c r="C2027" s="93"/>
      <c r="D2027" s="94"/>
      <c r="E2027" s="273" t="str">
        <f t="shared" ca="1" si="62"/>
        <v/>
      </c>
      <c r="F2027" s="96"/>
      <c r="G2027" s="97"/>
      <c r="H2027" s="98"/>
      <c r="I2027" s="276" t="str">
        <f t="shared" ca="1" si="63"/>
        <v/>
      </c>
      <c r="J2027" s="92"/>
      <c r="K2027" s="92"/>
      <c r="L2027" s="59"/>
      <c r="M2027" s="59"/>
      <c r="N2027" s="99"/>
      <c r="O2027" s="100"/>
      <c r="P2027" s="59"/>
      <c r="Q2027" s="59"/>
      <c r="R2027" s="59"/>
      <c r="S2027" s="59"/>
      <c r="T2027" s="59"/>
      <c r="U2027" s="59"/>
      <c r="V2027" s="59"/>
      <c r="W2027" s="95"/>
      <c r="X2027" s="104"/>
    </row>
    <row r="2028" spans="1:24" ht="14">
      <c r="A2028" s="91"/>
      <c r="B2028" s="92"/>
      <c r="C2028" s="93"/>
      <c r="D2028" s="94"/>
      <c r="E2028" s="273" t="str">
        <f t="shared" ca="1" si="62"/>
        <v/>
      </c>
      <c r="F2028" s="96"/>
      <c r="G2028" s="97"/>
      <c r="H2028" s="98"/>
      <c r="I2028" s="276" t="str">
        <f t="shared" ca="1" si="63"/>
        <v/>
      </c>
      <c r="J2028" s="92"/>
      <c r="K2028" s="92"/>
      <c r="L2028" s="59"/>
      <c r="M2028" s="59"/>
      <c r="N2028" s="99"/>
      <c r="O2028" s="100"/>
      <c r="P2028" s="59"/>
      <c r="Q2028" s="59"/>
      <c r="R2028" s="59"/>
      <c r="S2028" s="59"/>
      <c r="T2028" s="59"/>
      <c r="U2028" s="59"/>
      <c r="V2028" s="59"/>
      <c r="W2028" s="95"/>
      <c r="X2028" s="104"/>
    </row>
    <row r="2029" spans="1:24" ht="14">
      <c r="A2029" s="91"/>
      <c r="B2029" s="92"/>
      <c r="C2029" s="93"/>
      <c r="D2029" s="94"/>
      <c r="E2029" s="273" t="str">
        <f t="shared" ca="1" si="62"/>
        <v/>
      </c>
      <c r="F2029" s="96"/>
      <c r="G2029" s="97"/>
      <c r="H2029" s="98"/>
      <c r="I2029" s="276" t="str">
        <f t="shared" ca="1" si="63"/>
        <v/>
      </c>
      <c r="J2029" s="92"/>
      <c r="K2029" s="92"/>
      <c r="L2029" s="59"/>
      <c r="M2029" s="59"/>
      <c r="N2029" s="99"/>
      <c r="O2029" s="100"/>
      <c r="P2029" s="59"/>
      <c r="Q2029" s="59"/>
      <c r="R2029" s="59"/>
      <c r="S2029" s="59"/>
      <c r="T2029" s="59"/>
      <c r="U2029" s="59"/>
      <c r="V2029" s="59"/>
      <c r="W2029" s="95"/>
      <c r="X2029" s="104"/>
    </row>
    <row r="2030" spans="1:24" ht="14">
      <c r="A2030" s="91"/>
      <c r="B2030" s="92"/>
      <c r="C2030" s="93"/>
      <c r="D2030" s="94"/>
      <c r="E2030" s="273" t="str">
        <f t="shared" ca="1" si="62"/>
        <v/>
      </c>
      <c r="F2030" s="96"/>
      <c r="G2030" s="97"/>
      <c r="H2030" s="98"/>
      <c r="I2030" s="276" t="str">
        <f t="shared" ca="1" si="63"/>
        <v/>
      </c>
      <c r="J2030" s="92"/>
      <c r="K2030" s="92"/>
      <c r="L2030" s="59"/>
      <c r="M2030" s="59"/>
      <c r="N2030" s="99"/>
      <c r="O2030" s="100"/>
      <c r="P2030" s="59"/>
      <c r="Q2030" s="59"/>
      <c r="R2030" s="59"/>
      <c r="S2030" s="59"/>
      <c r="T2030" s="59"/>
      <c r="U2030" s="59"/>
      <c r="V2030" s="59"/>
      <c r="W2030" s="95"/>
      <c r="X2030" s="104"/>
    </row>
    <row r="2031" spans="1:24" ht="14">
      <c r="A2031" s="91"/>
      <c r="B2031" s="92"/>
      <c r="C2031" s="93"/>
      <c r="D2031" s="94"/>
      <c r="E2031" s="273" t="str">
        <f t="shared" ca="1" si="62"/>
        <v/>
      </c>
      <c r="F2031" s="96"/>
      <c r="G2031" s="97"/>
      <c r="H2031" s="98"/>
      <c r="I2031" s="276" t="str">
        <f t="shared" ca="1" si="63"/>
        <v/>
      </c>
      <c r="J2031" s="92"/>
      <c r="K2031" s="92"/>
      <c r="L2031" s="59"/>
      <c r="M2031" s="59"/>
      <c r="N2031" s="99"/>
      <c r="O2031" s="100"/>
      <c r="P2031" s="59"/>
      <c r="Q2031" s="59"/>
      <c r="R2031" s="59"/>
      <c r="S2031" s="59"/>
      <c r="T2031" s="59"/>
      <c r="U2031" s="59"/>
      <c r="V2031" s="59"/>
      <c r="W2031" s="95"/>
      <c r="X2031" s="104"/>
    </row>
    <row r="2032" spans="1:24" ht="14">
      <c r="A2032" s="91"/>
      <c r="B2032" s="92"/>
      <c r="C2032" s="93"/>
      <c r="D2032" s="94"/>
      <c r="E2032" s="273" t="str">
        <f t="shared" ca="1" si="62"/>
        <v/>
      </c>
      <c r="F2032" s="96"/>
      <c r="G2032" s="97"/>
      <c r="H2032" s="98"/>
      <c r="I2032" s="276" t="str">
        <f t="shared" ca="1" si="63"/>
        <v/>
      </c>
      <c r="J2032" s="92"/>
      <c r="K2032" s="92"/>
      <c r="L2032" s="59"/>
      <c r="M2032" s="59"/>
      <c r="N2032" s="99"/>
      <c r="O2032" s="100"/>
      <c r="P2032" s="59"/>
      <c r="Q2032" s="59"/>
      <c r="R2032" s="59"/>
      <c r="S2032" s="59"/>
      <c r="T2032" s="59"/>
      <c r="U2032" s="59"/>
      <c r="V2032" s="59"/>
      <c r="W2032" s="95"/>
      <c r="X2032" s="104"/>
    </row>
    <row r="2033" spans="1:24" ht="14">
      <c r="A2033" s="91"/>
      <c r="B2033" s="92"/>
      <c r="C2033" s="93"/>
      <c r="D2033" s="94"/>
      <c r="E2033" s="273" t="str">
        <f t="shared" ca="1" si="62"/>
        <v/>
      </c>
      <c r="F2033" s="96"/>
      <c r="G2033" s="97"/>
      <c r="H2033" s="98"/>
      <c r="I2033" s="276" t="str">
        <f t="shared" ca="1" si="63"/>
        <v/>
      </c>
      <c r="J2033" s="92"/>
      <c r="K2033" s="92"/>
      <c r="L2033" s="59"/>
      <c r="M2033" s="59"/>
      <c r="N2033" s="99"/>
      <c r="O2033" s="100"/>
      <c r="P2033" s="59"/>
      <c r="Q2033" s="59"/>
      <c r="R2033" s="59"/>
      <c r="S2033" s="59"/>
      <c r="T2033" s="59"/>
      <c r="U2033" s="59"/>
      <c r="V2033" s="59"/>
      <c r="W2033" s="95"/>
      <c r="X2033" s="104"/>
    </row>
    <row r="2034" spans="1:24" ht="14">
      <c r="A2034" s="91"/>
      <c r="B2034" s="92"/>
      <c r="C2034" s="93"/>
      <c r="D2034" s="94"/>
      <c r="E2034" s="273" t="str">
        <f t="shared" ca="1" si="62"/>
        <v/>
      </c>
      <c r="F2034" s="96"/>
      <c r="G2034" s="97"/>
      <c r="H2034" s="98"/>
      <c r="I2034" s="276" t="str">
        <f t="shared" ca="1" si="63"/>
        <v/>
      </c>
      <c r="J2034" s="92"/>
      <c r="K2034" s="92"/>
      <c r="L2034" s="59"/>
      <c r="M2034" s="59"/>
      <c r="N2034" s="99"/>
      <c r="O2034" s="100"/>
      <c r="P2034" s="59"/>
      <c r="Q2034" s="59"/>
      <c r="R2034" s="59"/>
      <c r="S2034" s="59"/>
      <c r="T2034" s="59"/>
      <c r="U2034" s="59"/>
      <c r="V2034" s="59"/>
      <c r="W2034" s="95"/>
      <c r="X2034" s="104"/>
    </row>
    <row r="2035" spans="1:24" ht="14">
      <c r="A2035" s="91"/>
      <c r="B2035" s="92"/>
      <c r="C2035" s="93"/>
      <c r="D2035" s="94"/>
      <c r="E2035" s="273" t="str">
        <f t="shared" ca="1" si="62"/>
        <v/>
      </c>
      <c r="F2035" s="96"/>
      <c r="G2035" s="97"/>
      <c r="H2035" s="98"/>
      <c r="I2035" s="276" t="str">
        <f t="shared" ca="1" si="63"/>
        <v/>
      </c>
      <c r="J2035" s="92"/>
      <c r="K2035" s="92"/>
      <c r="L2035" s="59"/>
      <c r="M2035" s="59"/>
      <c r="N2035" s="99"/>
      <c r="O2035" s="100"/>
      <c r="P2035" s="59"/>
      <c r="Q2035" s="59"/>
      <c r="R2035" s="59"/>
      <c r="S2035" s="59"/>
      <c r="T2035" s="59"/>
      <c r="U2035" s="59"/>
      <c r="V2035" s="59"/>
      <c r="W2035" s="95"/>
      <c r="X2035" s="104"/>
    </row>
    <row r="2036" spans="1:24" ht="14">
      <c r="A2036" s="91"/>
      <c r="B2036" s="92"/>
      <c r="C2036" s="93"/>
      <c r="D2036" s="94"/>
      <c r="E2036" s="273" t="str">
        <f t="shared" ca="1" si="62"/>
        <v/>
      </c>
      <c r="F2036" s="96"/>
      <c r="G2036" s="97"/>
      <c r="H2036" s="98"/>
      <c r="I2036" s="276" t="str">
        <f t="shared" ca="1" si="63"/>
        <v/>
      </c>
      <c r="J2036" s="92"/>
      <c r="K2036" s="92"/>
      <c r="L2036" s="59"/>
      <c r="M2036" s="59"/>
      <c r="N2036" s="99"/>
      <c r="O2036" s="100"/>
      <c r="P2036" s="59"/>
      <c r="Q2036" s="59"/>
      <c r="R2036" s="59"/>
      <c r="S2036" s="59"/>
      <c r="T2036" s="59"/>
      <c r="U2036" s="59"/>
      <c r="V2036" s="59"/>
      <c r="W2036" s="95"/>
      <c r="X2036" s="104"/>
    </row>
    <row r="2037" spans="1:24" ht="14">
      <c r="A2037" s="91"/>
      <c r="B2037" s="92"/>
      <c r="C2037" s="93"/>
      <c r="D2037" s="94"/>
      <c r="E2037" s="273" t="str">
        <f t="shared" ca="1" si="62"/>
        <v/>
      </c>
      <c r="F2037" s="96"/>
      <c r="G2037" s="97"/>
      <c r="H2037" s="98"/>
      <c r="I2037" s="276" t="str">
        <f t="shared" ca="1" si="63"/>
        <v/>
      </c>
      <c r="J2037" s="92"/>
      <c r="K2037" s="92"/>
      <c r="L2037" s="59"/>
      <c r="M2037" s="59"/>
      <c r="N2037" s="99"/>
      <c r="O2037" s="100"/>
      <c r="P2037" s="59"/>
      <c r="Q2037" s="59"/>
      <c r="R2037" s="59"/>
      <c r="S2037" s="59"/>
      <c r="T2037" s="59"/>
      <c r="U2037" s="59"/>
      <c r="V2037" s="59"/>
      <c r="W2037" s="95"/>
      <c r="X2037" s="104"/>
    </row>
    <row r="2038" spans="1:24" ht="14">
      <c r="A2038" s="91"/>
      <c r="B2038" s="92"/>
      <c r="C2038" s="93"/>
      <c r="D2038" s="94"/>
      <c r="E2038" s="273" t="str">
        <f t="shared" ca="1" si="62"/>
        <v/>
      </c>
      <c r="F2038" s="96"/>
      <c r="G2038" s="97"/>
      <c r="H2038" s="98"/>
      <c r="I2038" s="276" t="str">
        <f t="shared" ca="1" si="63"/>
        <v/>
      </c>
      <c r="J2038" s="92"/>
      <c r="K2038" s="92"/>
      <c r="L2038" s="59"/>
      <c r="M2038" s="59"/>
      <c r="N2038" s="99"/>
      <c r="O2038" s="100"/>
      <c r="P2038" s="59"/>
      <c r="Q2038" s="59"/>
      <c r="R2038" s="59"/>
      <c r="S2038" s="59"/>
      <c r="T2038" s="59"/>
      <c r="U2038" s="59"/>
      <c r="V2038" s="59"/>
      <c r="W2038" s="95"/>
      <c r="X2038" s="104"/>
    </row>
    <row r="2039" spans="1:24" ht="14">
      <c r="A2039" s="91"/>
      <c r="B2039" s="92"/>
      <c r="C2039" s="93"/>
      <c r="D2039" s="94"/>
      <c r="E2039" s="273" t="str">
        <f t="shared" ca="1" si="62"/>
        <v/>
      </c>
      <c r="F2039" s="96"/>
      <c r="G2039" s="97"/>
      <c r="H2039" s="98"/>
      <c r="I2039" s="276" t="str">
        <f t="shared" ca="1" si="63"/>
        <v/>
      </c>
      <c r="J2039" s="92"/>
      <c r="K2039" s="92"/>
      <c r="L2039" s="59"/>
      <c r="M2039" s="59"/>
      <c r="N2039" s="99"/>
      <c r="O2039" s="100"/>
      <c r="P2039" s="59"/>
      <c r="Q2039" s="59"/>
      <c r="R2039" s="59"/>
      <c r="S2039" s="59"/>
      <c r="T2039" s="59"/>
      <c r="U2039" s="59"/>
      <c r="V2039" s="59"/>
      <c r="W2039" s="95"/>
      <c r="X2039" s="104"/>
    </row>
    <row r="2040" spans="1:24" ht="14">
      <c r="A2040" s="91"/>
      <c r="B2040" s="92"/>
      <c r="C2040" s="93"/>
      <c r="D2040" s="94"/>
      <c r="E2040" s="273" t="str">
        <f t="shared" ca="1" si="62"/>
        <v/>
      </c>
      <c r="F2040" s="96"/>
      <c r="G2040" s="97"/>
      <c r="H2040" s="98"/>
      <c r="I2040" s="276" t="str">
        <f t="shared" ca="1" si="63"/>
        <v/>
      </c>
      <c r="J2040" s="92"/>
      <c r="K2040" s="92"/>
      <c r="L2040" s="59"/>
      <c r="M2040" s="59"/>
      <c r="N2040" s="99"/>
      <c r="O2040" s="100"/>
      <c r="P2040" s="59"/>
      <c r="Q2040" s="59"/>
      <c r="R2040" s="59"/>
      <c r="S2040" s="59"/>
      <c r="T2040" s="59"/>
      <c r="U2040" s="59"/>
      <c r="V2040" s="59"/>
      <c r="W2040" s="95"/>
      <c r="X2040" s="104"/>
    </row>
    <row r="2041" spans="1:24" ht="14">
      <c r="A2041" s="91"/>
      <c r="B2041" s="92"/>
      <c r="C2041" s="93"/>
      <c r="D2041" s="94"/>
      <c r="E2041" s="273" t="str">
        <f t="shared" ca="1" si="62"/>
        <v/>
      </c>
      <c r="F2041" s="96"/>
      <c r="G2041" s="97"/>
      <c r="H2041" s="98"/>
      <c r="I2041" s="276" t="str">
        <f t="shared" ca="1" si="63"/>
        <v/>
      </c>
      <c r="J2041" s="92"/>
      <c r="K2041" s="92"/>
      <c r="L2041" s="59"/>
      <c r="M2041" s="59"/>
      <c r="N2041" s="99"/>
      <c r="O2041" s="100"/>
      <c r="P2041" s="59"/>
      <c r="Q2041" s="59"/>
      <c r="R2041" s="59"/>
      <c r="S2041" s="59"/>
      <c r="T2041" s="59"/>
      <c r="U2041" s="59"/>
      <c r="V2041" s="59"/>
      <c r="W2041" s="95"/>
      <c r="X2041" s="104"/>
    </row>
    <row r="2042" spans="1:24" ht="14">
      <c r="A2042" s="91"/>
      <c r="B2042" s="92"/>
      <c r="C2042" s="93"/>
      <c r="D2042" s="94"/>
      <c r="E2042" s="273" t="str">
        <f t="shared" ca="1" si="62"/>
        <v/>
      </c>
      <c r="F2042" s="96"/>
      <c r="G2042" s="97"/>
      <c r="H2042" s="98"/>
      <c r="I2042" s="276" t="str">
        <f t="shared" ca="1" si="63"/>
        <v/>
      </c>
      <c r="J2042" s="92"/>
      <c r="K2042" s="92"/>
      <c r="L2042" s="59"/>
      <c r="M2042" s="59"/>
      <c r="N2042" s="99"/>
      <c r="O2042" s="100"/>
      <c r="P2042" s="59"/>
      <c r="Q2042" s="59"/>
      <c r="R2042" s="59"/>
      <c r="S2042" s="59"/>
      <c r="T2042" s="59"/>
      <c r="U2042" s="59"/>
      <c r="V2042" s="59"/>
      <c r="W2042" s="95"/>
      <c r="X2042" s="104"/>
    </row>
    <row r="2043" spans="1:24" ht="14">
      <c r="A2043" s="91"/>
      <c r="B2043" s="92"/>
      <c r="C2043" s="93"/>
      <c r="D2043" s="94"/>
      <c r="E2043" s="273" t="str">
        <f t="shared" ca="1" si="62"/>
        <v/>
      </c>
      <c r="F2043" s="96"/>
      <c r="G2043" s="97"/>
      <c r="H2043" s="98"/>
      <c r="I2043" s="276" t="str">
        <f t="shared" ca="1" si="63"/>
        <v/>
      </c>
      <c r="J2043" s="92"/>
      <c r="K2043" s="92"/>
      <c r="L2043" s="59"/>
      <c r="M2043" s="59"/>
      <c r="N2043" s="99"/>
      <c r="O2043" s="100"/>
      <c r="P2043" s="59"/>
      <c r="Q2043" s="59"/>
      <c r="R2043" s="59"/>
      <c r="S2043" s="59"/>
      <c r="T2043" s="59"/>
      <c r="U2043" s="59"/>
      <c r="V2043" s="59"/>
      <c r="W2043" s="95"/>
      <c r="X2043" s="104"/>
    </row>
    <row r="2044" spans="1:24" ht="14">
      <c r="A2044" s="91"/>
      <c r="B2044" s="92"/>
      <c r="C2044" s="93"/>
      <c r="D2044" s="94"/>
      <c r="E2044" s="273" t="str">
        <f t="shared" ca="1" si="62"/>
        <v/>
      </c>
      <c r="F2044" s="96"/>
      <c r="G2044" s="97"/>
      <c r="H2044" s="98"/>
      <c r="I2044" s="276" t="str">
        <f t="shared" ca="1" si="63"/>
        <v/>
      </c>
      <c r="J2044" s="92"/>
      <c r="K2044" s="92"/>
      <c r="L2044" s="59"/>
      <c r="M2044" s="59"/>
      <c r="N2044" s="99"/>
      <c r="O2044" s="100"/>
      <c r="P2044" s="59"/>
      <c r="Q2044" s="59"/>
      <c r="R2044" s="59"/>
      <c r="S2044" s="59"/>
      <c r="T2044" s="59"/>
      <c r="U2044" s="59"/>
      <c r="V2044" s="59"/>
      <c r="W2044" s="95"/>
      <c r="X2044" s="104"/>
    </row>
    <row r="2045" spans="1:24" ht="14">
      <c r="A2045" s="91"/>
      <c r="B2045" s="92"/>
      <c r="C2045" s="93"/>
      <c r="D2045" s="94"/>
      <c r="E2045" s="273" t="str">
        <f t="shared" ca="1" si="62"/>
        <v/>
      </c>
      <c r="F2045" s="96"/>
      <c r="G2045" s="97"/>
      <c r="H2045" s="98"/>
      <c r="I2045" s="276" t="str">
        <f t="shared" ca="1" si="63"/>
        <v/>
      </c>
      <c r="J2045" s="92"/>
      <c r="K2045" s="92"/>
      <c r="L2045" s="59"/>
      <c r="M2045" s="59"/>
      <c r="N2045" s="99"/>
      <c r="O2045" s="100"/>
      <c r="P2045" s="59"/>
      <c r="Q2045" s="59"/>
      <c r="R2045" s="59"/>
      <c r="S2045" s="59"/>
      <c r="T2045" s="59"/>
      <c r="U2045" s="59"/>
      <c r="V2045" s="59"/>
      <c r="W2045" s="95"/>
      <c r="X2045" s="104"/>
    </row>
    <row r="2046" spans="1:24" ht="14">
      <c r="A2046" s="91"/>
      <c r="B2046" s="92"/>
      <c r="C2046" s="93"/>
      <c r="D2046" s="94"/>
      <c r="E2046" s="273" t="str">
        <f t="shared" ca="1" si="62"/>
        <v/>
      </c>
      <c r="F2046" s="96"/>
      <c r="G2046" s="97"/>
      <c r="H2046" s="98"/>
      <c r="I2046" s="276" t="str">
        <f t="shared" ca="1" si="63"/>
        <v/>
      </c>
      <c r="J2046" s="92"/>
      <c r="K2046" s="92"/>
      <c r="L2046" s="59"/>
      <c r="M2046" s="59"/>
      <c r="N2046" s="99"/>
      <c r="O2046" s="100"/>
      <c r="P2046" s="59"/>
      <c r="Q2046" s="59"/>
      <c r="R2046" s="59"/>
      <c r="S2046" s="59"/>
      <c r="T2046" s="59"/>
      <c r="U2046" s="59"/>
      <c r="V2046" s="59"/>
      <c r="W2046" s="95"/>
      <c r="X2046" s="104"/>
    </row>
    <row r="2047" spans="1:24" ht="14">
      <c r="A2047" s="91"/>
      <c r="B2047" s="92"/>
      <c r="C2047" s="93"/>
      <c r="D2047" s="94"/>
      <c r="E2047" s="273" t="str">
        <f t="shared" ca="1" si="62"/>
        <v/>
      </c>
      <c r="F2047" s="96"/>
      <c r="G2047" s="97"/>
      <c r="H2047" s="98"/>
      <c r="I2047" s="276" t="str">
        <f t="shared" ca="1" si="63"/>
        <v/>
      </c>
      <c r="J2047" s="92"/>
      <c r="K2047" s="92"/>
      <c r="L2047" s="59"/>
      <c r="M2047" s="59"/>
      <c r="N2047" s="99"/>
      <c r="O2047" s="100"/>
      <c r="P2047" s="59"/>
      <c r="Q2047" s="59"/>
      <c r="R2047" s="59"/>
      <c r="S2047" s="59"/>
      <c r="T2047" s="59"/>
      <c r="U2047" s="59"/>
      <c r="V2047" s="59"/>
      <c r="W2047" s="95"/>
      <c r="X2047" s="104"/>
    </row>
    <row r="2048" spans="1:24" ht="14">
      <c r="A2048" s="91"/>
      <c r="B2048" s="92"/>
      <c r="C2048" s="93"/>
      <c r="D2048" s="94"/>
      <c r="E2048" s="273" t="str">
        <f t="shared" ca="1" si="62"/>
        <v/>
      </c>
      <c r="F2048" s="96"/>
      <c r="G2048" s="97"/>
      <c r="H2048" s="98"/>
      <c r="I2048" s="276" t="str">
        <f t="shared" ca="1" si="63"/>
        <v/>
      </c>
      <c r="J2048" s="92"/>
      <c r="K2048" s="92"/>
      <c r="L2048" s="59"/>
      <c r="M2048" s="59"/>
      <c r="N2048" s="99"/>
      <c r="O2048" s="100"/>
      <c r="P2048" s="59"/>
      <c r="Q2048" s="59"/>
      <c r="R2048" s="59"/>
      <c r="S2048" s="59"/>
      <c r="T2048" s="59"/>
      <c r="U2048" s="59"/>
      <c r="V2048" s="59"/>
      <c r="W2048" s="95"/>
      <c r="X2048" s="104"/>
    </row>
    <row r="2049" spans="1:24" ht="14">
      <c r="A2049" s="91"/>
      <c r="B2049" s="92"/>
      <c r="C2049" s="93"/>
      <c r="D2049" s="94"/>
      <c r="E2049" s="273" t="str">
        <f t="shared" ca="1" si="62"/>
        <v/>
      </c>
      <c r="F2049" s="96"/>
      <c r="G2049" s="97"/>
      <c r="H2049" s="98"/>
      <c r="I2049" s="276" t="str">
        <f t="shared" ca="1" si="63"/>
        <v/>
      </c>
      <c r="J2049" s="92"/>
      <c r="K2049" s="92"/>
      <c r="L2049" s="59"/>
      <c r="M2049" s="59"/>
      <c r="N2049" s="99"/>
      <c r="O2049" s="100"/>
      <c r="P2049" s="59"/>
      <c r="Q2049" s="59"/>
      <c r="R2049" s="59"/>
      <c r="S2049" s="59"/>
      <c r="T2049" s="59"/>
      <c r="U2049" s="59"/>
      <c r="V2049" s="59"/>
      <c r="W2049" s="95"/>
      <c r="X2049" s="104"/>
    </row>
    <row r="2050" spans="1:24" ht="14">
      <c r="A2050" s="91"/>
      <c r="B2050" s="92"/>
      <c r="C2050" s="93"/>
      <c r="D2050" s="94"/>
      <c r="E2050" s="273" t="str">
        <f t="shared" ca="1" si="62"/>
        <v/>
      </c>
      <c r="F2050" s="96"/>
      <c r="G2050" s="97"/>
      <c r="H2050" s="98"/>
      <c r="I2050" s="276" t="str">
        <f t="shared" ca="1" si="63"/>
        <v/>
      </c>
      <c r="J2050" s="92"/>
      <c r="K2050" s="92"/>
      <c r="L2050" s="59"/>
      <c r="M2050" s="59"/>
      <c r="N2050" s="99"/>
      <c r="O2050" s="100"/>
      <c r="P2050" s="59"/>
      <c r="Q2050" s="59"/>
      <c r="R2050" s="59"/>
      <c r="S2050" s="59"/>
      <c r="T2050" s="59"/>
      <c r="U2050" s="59"/>
      <c r="V2050" s="59"/>
      <c r="W2050" s="95"/>
      <c r="X2050" s="104"/>
    </row>
    <row r="2051" spans="1:24" ht="14">
      <c r="A2051" s="91"/>
      <c r="B2051" s="92"/>
      <c r="C2051" s="93"/>
      <c r="D2051" s="94"/>
      <c r="E2051" s="273" t="str">
        <f t="shared" ca="1" si="62"/>
        <v/>
      </c>
      <c r="F2051" s="96"/>
      <c r="G2051" s="97"/>
      <c r="H2051" s="98"/>
      <c r="I2051" s="276" t="str">
        <f t="shared" ca="1" si="63"/>
        <v/>
      </c>
      <c r="J2051" s="92"/>
      <c r="K2051" s="92"/>
      <c r="L2051" s="59"/>
      <c r="M2051" s="59"/>
      <c r="N2051" s="99"/>
      <c r="O2051" s="100"/>
      <c r="P2051" s="59"/>
      <c r="Q2051" s="59"/>
      <c r="R2051" s="59"/>
      <c r="S2051" s="59"/>
      <c r="T2051" s="59"/>
      <c r="U2051" s="59"/>
      <c r="V2051" s="59"/>
      <c r="W2051" s="95"/>
      <c r="X2051" s="104"/>
    </row>
    <row r="2052" spans="1:24" ht="14">
      <c r="A2052" s="91"/>
      <c r="B2052" s="92"/>
      <c r="C2052" s="93"/>
      <c r="D2052" s="94"/>
      <c r="E2052" s="273" t="str">
        <f t="shared" ca="1" si="62"/>
        <v/>
      </c>
      <c r="F2052" s="96"/>
      <c r="G2052" s="97"/>
      <c r="H2052" s="98"/>
      <c r="I2052" s="276" t="str">
        <f t="shared" ca="1" si="63"/>
        <v/>
      </c>
      <c r="J2052" s="92"/>
      <c r="K2052" s="92"/>
      <c r="L2052" s="59"/>
      <c r="M2052" s="59"/>
      <c r="N2052" s="99"/>
      <c r="O2052" s="100"/>
      <c r="P2052" s="59"/>
      <c r="Q2052" s="59"/>
      <c r="R2052" s="59"/>
      <c r="S2052" s="59"/>
      <c r="T2052" s="59"/>
      <c r="U2052" s="59"/>
      <c r="V2052" s="59"/>
      <c r="W2052" s="95"/>
      <c r="X2052" s="104"/>
    </row>
    <row r="2053" spans="1:24" ht="14">
      <c r="A2053" s="91"/>
      <c r="B2053" s="92"/>
      <c r="C2053" s="93"/>
      <c r="D2053" s="94"/>
      <c r="E2053" s="273" t="str">
        <f t="shared" ca="1" si="62"/>
        <v/>
      </c>
      <c r="F2053" s="96"/>
      <c r="G2053" s="97"/>
      <c r="H2053" s="98"/>
      <c r="I2053" s="276" t="str">
        <f t="shared" ca="1" si="63"/>
        <v/>
      </c>
      <c r="J2053" s="92"/>
      <c r="K2053" s="92"/>
      <c r="L2053" s="59"/>
      <c r="M2053" s="59"/>
      <c r="N2053" s="99"/>
      <c r="O2053" s="100"/>
      <c r="P2053" s="59"/>
      <c r="Q2053" s="59"/>
      <c r="R2053" s="59"/>
      <c r="S2053" s="59"/>
      <c r="T2053" s="59"/>
      <c r="U2053" s="59"/>
      <c r="V2053" s="59"/>
      <c r="W2053" s="95"/>
      <c r="X2053" s="104"/>
    </row>
    <row r="2054" spans="1:24" ht="14">
      <c r="A2054" s="91"/>
      <c r="B2054" s="92"/>
      <c r="C2054" s="93"/>
      <c r="D2054" s="94"/>
      <c r="E2054" s="273" t="str">
        <f t="shared" ca="1" si="62"/>
        <v/>
      </c>
      <c r="F2054" s="96"/>
      <c r="G2054" s="97"/>
      <c r="H2054" s="98"/>
      <c r="I2054" s="276" t="str">
        <f t="shared" ca="1" si="63"/>
        <v/>
      </c>
      <c r="J2054" s="92"/>
      <c r="K2054" s="92"/>
      <c r="L2054" s="59"/>
      <c r="M2054" s="59"/>
      <c r="N2054" s="99"/>
      <c r="O2054" s="100"/>
      <c r="P2054" s="59"/>
      <c r="Q2054" s="59"/>
      <c r="R2054" s="59"/>
      <c r="S2054" s="59"/>
      <c r="T2054" s="59"/>
      <c r="U2054" s="59"/>
      <c r="V2054" s="59"/>
      <c r="W2054" s="95"/>
      <c r="X2054" s="104"/>
    </row>
    <row r="2055" spans="1:24" ht="14">
      <c r="A2055" s="91"/>
      <c r="B2055" s="92"/>
      <c r="C2055" s="93"/>
      <c r="D2055" s="94"/>
      <c r="E2055" s="273" t="str">
        <f t="shared" ref="E2055:E2118" ca="1" si="64">IF(D2055="","",+DATEDIF(D2055,TODAY(),"y"))</f>
        <v/>
      </c>
      <c r="F2055" s="96"/>
      <c r="G2055" s="97"/>
      <c r="H2055" s="98"/>
      <c r="I2055" s="276" t="str">
        <f t="shared" ref="I2055:I2118" ca="1" si="65">IF(H2055="","",+DATEDIF(H2055,TODAY(),"M"))</f>
        <v/>
      </c>
      <c r="J2055" s="92"/>
      <c r="K2055" s="92"/>
      <c r="L2055" s="59"/>
      <c r="M2055" s="59"/>
      <c r="N2055" s="99"/>
      <c r="O2055" s="100"/>
      <c r="P2055" s="59"/>
      <c r="Q2055" s="59"/>
      <c r="R2055" s="59"/>
      <c r="S2055" s="59"/>
      <c r="T2055" s="59"/>
      <c r="U2055" s="59"/>
      <c r="V2055" s="59"/>
      <c r="W2055" s="95"/>
      <c r="X2055" s="104"/>
    </row>
    <row r="2056" spans="1:24" ht="14">
      <c r="A2056" s="91"/>
      <c r="B2056" s="92"/>
      <c r="C2056" s="93"/>
      <c r="D2056" s="94"/>
      <c r="E2056" s="273" t="str">
        <f t="shared" ca="1" si="64"/>
        <v/>
      </c>
      <c r="F2056" s="96"/>
      <c r="G2056" s="97"/>
      <c r="H2056" s="98"/>
      <c r="I2056" s="276" t="str">
        <f t="shared" ca="1" si="65"/>
        <v/>
      </c>
      <c r="J2056" s="92"/>
      <c r="K2056" s="92"/>
      <c r="L2056" s="59"/>
      <c r="M2056" s="59"/>
      <c r="N2056" s="99"/>
      <c r="O2056" s="100"/>
      <c r="P2056" s="59"/>
      <c r="Q2056" s="59"/>
      <c r="R2056" s="59"/>
      <c r="S2056" s="59"/>
      <c r="T2056" s="59"/>
      <c r="U2056" s="59"/>
      <c r="V2056" s="59"/>
      <c r="W2056" s="95"/>
      <c r="X2056" s="104"/>
    </row>
    <row r="2057" spans="1:24" ht="14">
      <c r="A2057" s="91"/>
      <c r="B2057" s="92"/>
      <c r="C2057" s="93"/>
      <c r="D2057" s="94"/>
      <c r="E2057" s="273" t="str">
        <f t="shared" ca="1" si="64"/>
        <v/>
      </c>
      <c r="F2057" s="96"/>
      <c r="G2057" s="97"/>
      <c r="H2057" s="98"/>
      <c r="I2057" s="276" t="str">
        <f t="shared" ca="1" si="65"/>
        <v/>
      </c>
      <c r="J2057" s="92"/>
      <c r="K2057" s="92"/>
      <c r="L2057" s="59"/>
      <c r="M2057" s="59"/>
      <c r="N2057" s="99"/>
      <c r="O2057" s="100"/>
      <c r="P2057" s="59"/>
      <c r="Q2057" s="59"/>
      <c r="R2057" s="59"/>
      <c r="S2057" s="59"/>
      <c r="T2057" s="59"/>
      <c r="U2057" s="59"/>
      <c r="V2057" s="59"/>
      <c r="W2057" s="95"/>
      <c r="X2057" s="104"/>
    </row>
    <row r="2058" spans="1:24" ht="14">
      <c r="A2058" s="91"/>
      <c r="B2058" s="92"/>
      <c r="C2058" s="93"/>
      <c r="D2058" s="94"/>
      <c r="E2058" s="273" t="str">
        <f t="shared" ca="1" si="64"/>
        <v/>
      </c>
      <c r="F2058" s="96"/>
      <c r="G2058" s="97"/>
      <c r="H2058" s="98"/>
      <c r="I2058" s="276" t="str">
        <f t="shared" ca="1" si="65"/>
        <v/>
      </c>
      <c r="J2058" s="92"/>
      <c r="K2058" s="92"/>
      <c r="L2058" s="59"/>
      <c r="M2058" s="59"/>
      <c r="N2058" s="99"/>
      <c r="O2058" s="100"/>
      <c r="P2058" s="59"/>
      <c r="Q2058" s="59"/>
      <c r="R2058" s="59"/>
      <c r="S2058" s="59"/>
      <c r="T2058" s="59"/>
      <c r="U2058" s="59"/>
      <c r="V2058" s="59"/>
      <c r="W2058" s="95"/>
      <c r="X2058" s="104"/>
    </row>
    <row r="2059" spans="1:24" ht="14">
      <c r="A2059" s="91"/>
      <c r="B2059" s="92"/>
      <c r="C2059" s="93"/>
      <c r="D2059" s="94"/>
      <c r="E2059" s="273" t="str">
        <f t="shared" ca="1" si="64"/>
        <v/>
      </c>
      <c r="F2059" s="96"/>
      <c r="G2059" s="97"/>
      <c r="H2059" s="98"/>
      <c r="I2059" s="276" t="str">
        <f t="shared" ca="1" si="65"/>
        <v/>
      </c>
      <c r="J2059" s="92"/>
      <c r="K2059" s="92"/>
      <c r="L2059" s="59"/>
      <c r="M2059" s="59"/>
      <c r="N2059" s="99"/>
      <c r="O2059" s="100"/>
      <c r="P2059" s="59"/>
      <c r="Q2059" s="59"/>
      <c r="R2059" s="59"/>
      <c r="S2059" s="59"/>
      <c r="T2059" s="59"/>
      <c r="U2059" s="59"/>
      <c r="V2059" s="59"/>
      <c r="W2059" s="95"/>
      <c r="X2059" s="104"/>
    </row>
    <row r="2060" spans="1:24" ht="14">
      <c r="A2060" s="91"/>
      <c r="B2060" s="92"/>
      <c r="C2060" s="93"/>
      <c r="D2060" s="94"/>
      <c r="E2060" s="273" t="str">
        <f t="shared" ca="1" si="64"/>
        <v/>
      </c>
      <c r="F2060" s="96"/>
      <c r="G2060" s="97"/>
      <c r="H2060" s="98"/>
      <c r="I2060" s="276" t="str">
        <f t="shared" ca="1" si="65"/>
        <v/>
      </c>
      <c r="J2060" s="92"/>
      <c r="K2060" s="92"/>
      <c r="L2060" s="59"/>
      <c r="M2060" s="59"/>
      <c r="N2060" s="99"/>
      <c r="O2060" s="100"/>
      <c r="P2060" s="59"/>
      <c r="Q2060" s="59"/>
      <c r="R2060" s="59"/>
      <c r="S2060" s="59"/>
      <c r="T2060" s="59"/>
      <c r="U2060" s="59"/>
      <c r="V2060" s="59"/>
      <c r="W2060" s="95"/>
      <c r="X2060" s="104"/>
    </row>
    <row r="2061" spans="1:24" ht="14">
      <c r="A2061" s="91"/>
      <c r="B2061" s="92"/>
      <c r="C2061" s="93"/>
      <c r="D2061" s="94"/>
      <c r="E2061" s="273" t="str">
        <f t="shared" ca="1" si="64"/>
        <v/>
      </c>
      <c r="F2061" s="96"/>
      <c r="G2061" s="97"/>
      <c r="H2061" s="98"/>
      <c r="I2061" s="276" t="str">
        <f t="shared" ca="1" si="65"/>
        <v/>
      </c>
      <c r="J2061" s="92"/>
      <c r="K2061" s="92"/>
      <c r="L2061" s="59"/>
      <c r="M2061" s="59"/>
      <c r="N2061" s="99"/>
      <c r="O2061" s="100"/>
      <c r="P2061" s="59"/>
      <c r="Q2061" s="59"/>
      <c r="R2061" s="59"/>
      <c r="S2061" s="59"/>
      <c r="T2061" s="59"/>
      <c r="U2061" s="59"/>
      <c r="V2061" s="59"/>
      <c r="W2061" s="95"/>
      <c r="X2061" s="104"/>
    </row>
    <row r="2062" spans="1:24" ht="14">
      <c r="A2062" s="91"/>
      <c r="B2062" s="92"/>
      <c r="C2062" s="93"/>
      <c r="D2062" s="94"/>
      <c r="E2062" s="273" t="str">
        <f t="shared" ca="1" si="64"/>
        <v/>
      </c>
      <c r="F2062" s="96"/>
      <c r="G2062" s="97"/>
      <c r="H2062" s="98"/>
      <c r="I2062" s="276" t="str">
        <f t="shared" ca="1" si="65"/>
        <v/>
      </c>
      <c r="J2062" s="92"/>
      <c r="K2062" s="92"/>
      <c r="L2062" s="59"/>
      <c r="M2062" s="59"/>
      <c r="N2062" s="99"/>
      <c r="O2062" s="100"/>
      <c r="P2062" s="59"/>
      <c r="Q2062" s="59"/>
      <c r="R2062" s="59"/>
      <c r="S2062" s="59"/>
      <c r="T2062" s="59"/>
      <c r="U2062" s="59"/>
      <c r="V2062" s="59"/>
      <c r="W2062" s="95"/>
      <c r="X2062" s="104"/>
    </row>
    <row r="2063" spans="1:24" ht="14">
      <c r="A2063" s="91"/>
      <c r="B2063" s="92"/>
      <c r="C2063" s="93"/>
      <c r="D2063" s="94"/>
      <c r="E2063" s="273" t="str">
        <f t="shared" ca="1" si="64"/>
        <v/>
      </c>
      <c r="F2063" s="96"/>
      <c r="G2063" s="97"/>
      <c r="H2063" s="98"/>
      <c r="I2063" s="276" t="str">
        <f t="shared" ca="1" si="65"/>
        <v/>
      </c>
      <c r="J2063" s="92"/>
      <c r="K2063" s="92"/>
      <c r="L2063" s="59"/>
      <c r="M2063" s="59"/>
      <c r="N2063" s="99"/>
      <c r="O2063" s="100"/>
      <c r="P2063" s="59"/>
      <c r="Q2063" s="59"/>
      <c r="R2063" s="59"/>
      <c r="S2063" s="59"/>
      <c r="T2063" s="59"/>
      <c r="U2063" s="59"/>
      <c r="V2063" s="59"/>
      <c r="W2063" s="95"/>
      <c r="X2063" s="104"/>
    </row>
    <row r="2064" spans="1:24" ht="14">
      <c r="A2064" s="91"/>
      <c r="B2064" s="92"/>
      <c r="C2064" s="93"/>
      <c r="D2064" s="94"/>
      <c r="E2064" s="273" t="str">
        <f t="shared" ca="1" si="64"/>
        <v/>
      </c>
      <c r="F2064" s="96"/>
      <c r="G2064" s="97"/>
      <c r="H2064" s="98"/>
      <c r="I2064" s="276" t="str">
        <f t="shared" ca="1" si="65"/>
        <v/>
      </c>
      <c r="J2064" s="92"/>
      <c r="K2064" s="92"/>
      <c r="L2064" s="59"/>
      <c r="M2064" s="59"/>
      <c r="N2064" s="99"/>
      <c r="O2064" s="100"/>
      <c r="P2064" s="59"/>
      <c r="Q2064" s="59"/>
      <c r="R2064" s="59"/>
      <c r="S2064" s="59"/>
      <c r="T2064" s="59"/>
      <c r="U2064" s="59"/>
      <c r="V2064" s="59"/>
      <c r="W2064" s="95"/>
      <c r="X2064" s="104"/>
    </row>
    <row r="2065" spans="1:24" ht="14">
      <c r="A2065" s="91"/>
      <c r="B2065" s="92"/>
      <c r="C2065" s="93"/>
      <c r="D2065" s="94"/>
      <c r="E2065" s="273" t="str">
        <f t="shared" ca="1" si="64"/>
        <v/>
      </c>
      <c r="F2065" s="96"/>
      <c r="G2065" s="97"/>
      <c r="H2065" s="98"/>
      <c r="I2065" s="276" t="str">
        <f t="shared" ca="1" si="65"/>
        <v/>
      </c>
      <c r="J2065" s="92"/>
      <c r="K2065" s="92"/>
      <c r="L2065" s="59"/>
      <c r="M2065" s="59"/>
      <c r="N2065" s="99"/>
      <c r="O2065" s="100"/>
      <c r="P2065" s="59"/>
      <c r="Q2065" s="59"/>
      <c r="R2065" s="59"/>
      <c r="S2065" s="59"/>
      <c r="T2065" s="59"/>
      <c r="U2065" s="59"/>
      <c r="V2065" s="59"/>
      <c r="W2065" s="95"/>
      <c r="X2065" s="104"/>
    </row>
    <row r="2066" spans="1:24" ht="14">
      <c r="A2066" s="91"/>
      <c r="B2066" s="92"/>
      <c r="C2066" s="93"/>
      <c r="D2066" s="94"/>
      <c r="E2066" s="273" t="str">
        <f t="shared" ca="1" si="64"/>
        <v/>
      </c>
      <c r="F2066" s="96"/>
      <c r="G2066" s="97"/>
      <c r="H2066" s="98"/>
      <c r="I2066" s="276" t="str">
        <f t="shared" ca="1" si="65"/>
        <v/>
      </c>
      <c r="J2066" s="92"/>
      <c r="K2066" s="92"/>
      <c r="L2066" s="59"/>
      <c r="M2066" s="59"/>
      <c r="N2066" s="99"/>
      <c r="O2066" s="100"/>
      <c r="P2066" s="59"/>
      <c r="Q2066" s="59"/>
      <c r="R2066" s="59"/>
      <c r="S2066" s="59"/>
      <c r="T2066" s="59"/>
      <c r="U2066" s="59"/>
      <c r="V2066" s="59"/>
      <c r="W2066" s="95"/>
      <c r="X2066" s="104"/>
    </row>
    <row r="2067" spans="1:24" ht="14">
      <c r="A2067" s="91"/>
      <c r="B2067" s="92"/>
      <c r="C2067" s="93"/>
      <c r="D2067" s="94"/>
      <c r="E2067" s="273" t="str">
        <f t="shared" ca="1" si="64"/>
        <v/>
      </c>
      <c r="F2067" s="96"/>
      <c r="G2067" s="97"/>
      <c r="H2067" s="98"/>
      <c r="I2067" s="276" t="str">
        <f t="shared" ca="1" si="65"/>
        <v/>
      </c>
      <c r="J2067" s="92"/>
      <c r="K2067" s="92"/>
      <c r="L2067" s="59"/>
      <c r="M2067" s="59"/>
      <c r="N2067" s="99"/>
      <c r="O2067" s="100"/>
      <c r="P2067" s="59"/>
      <c r="Q2067" s="59"/>
      <c r="R2067" s="59"/>
      <c r="S2067" s="59"/>
      <c r="T2067" s="59"/>
      <c r="U2067" s="59"/>
      <c r="V2067" s="59"/>
      <c r="W2067" s="95"/>
      <c r="X2067" s="104"/>
    </row>
    <row r="2068" spans="1:24" ht="14">
      <c r="A2068" s="91"/>
      <c r="B2068" s="92"/>
      <c r="C2068" s="93"/>
      <c r="D2068" s="94"/>
      <c r="E2068" s="273" t="str">
        <f t="shared" ca="1" si="64"/>
        <v/>
      </c>
      <c r="F2068" s="96"/>
      <c r="G2068" s="97"/>
      <c r="H2068" s="98"/>
      <c r="I2068" s="276" t="str">
        <f t="shared" ca="1" si="65"/>
        <v/>
      </c>
      <c r="J2068" s="92"/>
      <c r="K2068" s="92"/>
      <c r="L2068" s="59"/>
      <c r="M2068" s="59"/>
      <c r="N2068" s="99"/>
      <c r="O2068" s="100"/>
      <c r="P2068" s="59"/>
      <c r="Q2068" s="59"/>
      <c r="R2068" s="59"/>
      <c r="S2068" s="59"/>
      <c r="T2068" s="59"/>
      <c r="U2068" s="59"/>
      <c r="V2068" s="59"/>
      <c r="W2068" s="95"/>
      <c r="X2068" s="104"/>
    </row>
    <row r="2069" spans="1:24" ht="14">
      <c r="A2069" s="91"/>
      <c r="B2069" s="92"/>
      <c r="C2069" s="93"/>
      <c r="D2069" s="94"/>
      <c r="E2069" s="273" t="str">
        <f t="shared" ca="1" si="64"/>
        <v/>
      </c>
      <c r="F2069" s="96"/>
      <c r="G2069" s="97"/>
      <c r="H2069" s="98"/>
      <c r="I2069" s="276" t="str">
        <f t="shared" ca="1" si="65"/>
        <v/>
      </c>
      <c r="J2069" s="92"/>
      <c r="K2069" s="92"/>
      <c r="L2069" s="59"/>
      <c r="M2069" s="59"/>
      <c r="N2069" s="99"/>
      <c r="O2069" s="100"/>
      <c r="P2069" s="59"/>
      <c r="Q2069" s="59"/>
      <c r="R2069" s="59"/>
      <c r="S2069" s="59"/>
      <c r="T2069" s="59"/>
      <c r="U2069" s="59"/>
      <c r="V2069" s="59"/>
      <c r="W2069" s="95"/>
      <c r="X2069" s="104"/>
    </row>
    <row r="2070" spans="1:24" ht="14">
      <c r="A2070" s="91"/>
      <c r="B2070" s="92"/>
      <c r="C2070" s="93"/>
      <c r="D2070" s="94"/>
      <c r="E2070" s="273" t="str">
        <f t="shared" ca="1" si="64"/>
        <v/>
      </c>
      <c r="F2070" s="96"/>
      <c r="G2070" s="97"/>
      <c r="H2070" s="98"/>
      <c r="I2070" s="276" t="str">
        <f t="shared" ca="1" si="65"/>
        <v/>
      </c>
      <c r="J2070" s="92"/>
      <c r="K2070" s="92"/>
      <c r="L2070" s="59"/>
      <c r="M2070" s="59"/>
      <c r="N2070" s="99"/>
      <c r="O2070" s="100"/>
      <c r="P2070" s="59"/>
      <c r="Q2070" s="59"/>
      <c r="R2070" s="59"/>
      <c r="S2070" s="59"/>
      <c r="T2070" s="59"/>
      <c r="U2070" s="59"/>
      <c r="V2070" s="59"/>
      <c r="W2070" s="95"/>
      <c r="X2070" s="104"/>
    </row>
    <row r="2071" spans="1:24" ht="14">
      <c r="A2071" s="91"/>
      <c r="B2071" s="92"/>
      <c r="C2071" s="93"/>
      <c r="D2071" s="94"/>
      <c r="E2071" s="273" t="str">
        <f t="shared" ca="1" si="64"/>
        <v/>
      </c>
      <c r="F2071" s="96"/>
      <c r="G2071" s="97"/>
      <c r="H2071" s="98"/>
      <c r="I2071" s="276" t="str">
        <f t="shared" ca="1" si="65"/>
        <v/>
      </c>
      <c r="J2071" s="92"/>
      <c r="K2071" s="92"/>
      <c r="L2071" s="59"/>
      <c r="M2071" s="59"/>
      <c r="N2071" s="99"/>
      <c r="O2071" s="100"/>
      <c r="P2071" s="59"/>
      <c r="Q2071" s="59"/>
      <c r="R2071" s="59"/>
      <c r="S2071" s="59"/>
      <c r="T2071" s="59"/>
      <c r="U2071" s="59"/>
      <c r="V2071" s="59"/>
      <c r="W2071" s="95"/>
      <c r="X2071" s="104"/>
    </row>
    <row r="2072" spans="1:24" ht="14">
      <c r="A2072" s="91"/>
      <c r="B2072" s="92"/>
      <c r="C2072" s="93"/>
      <c r="D2072" s="94"/>
      <c r="E2072" s="273" t="str">
        <f t="shared" ca="1" si="64"/>
        <v/>
      </c>
      <c r="F2072" s="96"/>
      <c r="G2072" s="97"/>
      <c r="H2072" s="98"/>
      <c r="I2072" s="276" t="str">
        <f t="shared" ca="1" si="65"/>
        <v/>
      </c>
      <c r="J2072" s="92"/>
      <c r="K2072" s="92"/>
      <c r="L2072" s="59"/>
      <c r="M2072" s="59"/>
      <c r="N2072" s="99"/>
      <c r="O2072" s="100"/>
      <c r="P2072" s="59"/>
      <c r="Q2072" s="59"/>
      <c r="R2072" s="59"/>
      <c r="S2072" s="59"/>
      <c r="T2072" s="59"/>
      <c r="U2072" s="59"/>
      <c r="V2072" s="59"/>
      <c r="W2072" s="95"/>
      <c r="X2072" s="104"/>
    </row>
    <row r="2073" spans="1:24" ht="14">
      <c r="A2073" s="91"/>
      <c r="B2073" s="92"/>
      <c r="C2073" s="93"/>
      <c r="D2073" s="94"/>
      <c r="E2073" s="273" t="str">
        <f t="shared" ca="1" si="64"/>
        <v/>
      </c>
      <c r="F2073" s="96"/>
      <c r="G2073" s="97"/>
      <c r="H2073" s="98"/>
      <c r="I2073" s="276" t="str">
        <f t="shared" ca="1" si="65"/>
        <v/>
      </c>
      <c r="J2073" s="92"/>
      <c r="K2073" s="92"/>
      <c r="L2073" s="59"/>
      <c r="M2073" s="59"/>
      <c r="N2073" s="99"/>
      <c r="O2073" s="100"/>
      <c r="P2073" s="59"/>
      <c r="Q2073" s="59"/>
      <c r="R2073" s="59"/>
      <c r="S2073" s="59"/>
      <c r="T2073" s="59"/>
      <c r="U2073" s="59"/>
      <c r="V2073" s="59"/>
      <c r="W2073" s="95"/>
      <c r="X2073" s="104"/>
    </row>
    <row r="2074" spans="1:24" ht="14">
      <c r="A2074" s="91"/>
      <c r="B2074" s="92"/>
      <c r="C2074" s="93"/>
      <c r="D2074" s="94"/>
      <c r="E2074" s="273" t="str">
        <f t="shared" ca="1" si="64"/>
        <v/>
      </c>
      <c r="F2074" s="96"/>
      <c r="G2074" s="97"/>
      <c r="H2074" s="98"/>
      <c r="I2074" s="276" t="str">
        <f t="shared" ca="1" si="65"/>
        <v/>
      </c>
      <c r="J2074" s="92"/>
      <c r="K2074" s="92"/>
      <c r="L2074" s="59"/>
      <c r="M2074" s="59"/>
      <c r="N2074" s="99"/>
      <c r="O2074" s="100"/>
      <c r="P2074" s="59"/>
      <c r="Q2074" s="59"/>
      <c r="R2074" s="59"/>
      <c r="S2074" s="59"/>
      <c r="T2074" s="59"/>
      <c r="U2074" s="59"/>
      <c r="V2074" s="59"/>
      <c r="W2074" s="95"/>
      <c r="X2074" s="104"/>
    </row>
    <row r="2075" spans="1:24" ht="14">
      <c r="A2075" s="91"/>
      <c r="B2075" s="92"/>
      <c r="C2075" s="93"/>
      <c r="D2075" s="94"/>
      <c r="E2075" s="273" t="str">
        <f t="shared" ca="1" si="64"/>
        <v/>
      </c>
      <c r="F2075" s="96"/>
      <c r="G2075" s="97"/>
      <c r="H2075" s="98"/>
      <c r="I2075" s="276" t="str">
        <f t="shared" ca="1" si="65"/>
        <v/>
      </c>
      <c r="J2075" s="92"/>
      <c r="K2075" s="92"/>
      <c r="L2075" s="59"/>
      <c r="M2075" s="59"/>
      <c r="N2075" s="99"/>
      <c r="O2075" s="100"/>
      <c r="P2075" s="59"/>
      <c r="Q2075" s="59"/>
      <c r="R2075" s="59"/>
      <c r="S2075" s="59"/>
      <c r="T2075" s="59"/>
      <c r="U2075" s="59"/>
      <c r="V2075" s="59"/>
      <c r="W2075" s="95"/>
      <c r="X2075" s="104"/>
    </row>
    <row r="2076" spans="1:24" ht="14">
      <c r="A2076" s="91"/>
      <c r="B2076" s="92"/>
      <c r="C2076" s="93"/>
      <c r="D2076" s="94"/>
      <c r="E2076" s="273" t="str">
        <f t="shared" ca="1" si="64"/>
        <v/>
      </c>
      <c r="F2076" s="96"/>
      <c r="G2076" s="97"/>
      <c r="H2076" s="98"/>
      <c r="I2076" s="276" t="str">
        <f t="shared" ca="1" si="65"/>
        <v/>
      </c>
      <c r="J2076" s="92"/>
      <c r="K2076" s="92"/>
      <c r="L2076" s="59"/>
      <c r="M2076" s="59"/>
      <c r="N2076" s="99"/>
      <c r="O2076" s="100"/>
      <c r="P2076" s="59"/>
      <c r="Q2076" s="59"/>
      <c r="R2076" s="59"/>
      <c r="S2076" s="59"/>
      <c r="T2076" s="59"/>
      <c r="U2076" s="59"/>
      <c r="V2076" s="59"/>
      <c r="W2076" s="95"/>
      <c r="X2076" s="104"/>
    </row>
    <row r="2077" spans="1:24" ht="14">
      <c r="A2077" s="91"/>
      <c r="B2077" s="92"/>
      <c r="C2077" s="93"/>
      <c r="D2077" s="94"/>
      <c r="E2077" s="273" t="str">
        <f t="shared" ca="1" si="64"/>
        <v/>
      </c>
      <c r="F2077" s="96"/>
      <c r="G2077" s="97"/>
      <c r="H2077" s="98"/>
      <c r="I2077" s="276" t="str">
        <f t="shared" ca="1" si="65"/>
        <v/>
      </c>
      <c r="J2077" s="92"/>
      <c r="K2077" s="92"/>
      <c r="L2077" s="59"/>
      <c r="M2077" s="59"/>
      <c r="N2077" s="99"/>
      <c r="O2077" s="100"/>
      <c r="P2077" s="59"/>
      <c r="Q2077" s="59"/>
      <c r="R2077" s="59"/>
      <c r="S2077" s="59"/>
      <c r="T2077" s="59"/>
      <c r="U2077" s="59"/>
      <c r="V2077" s="59"/>
      <c r="W2077" s="95"/>
      <c r="X2077" s="104"/>
    </row>
    <row r="2078" spans="1:24" ht="14">
      <c r="A2078" s="91"/>
      <c r="B2078" s="92"/>
      <c r="C2078" s="93"/>
      <c r="D2078" s="94"/>
      <c r="E2078" s="273" t="str">
        <f t="shared" ca="1" si="64"/>
        <v/>
      </c>
      <c r="F2078" s="96"/>
      <c r="G2078" s="97"/>
      <c r="H2078" s="98"/>
      <c r="I2078" s="276" t="str">
        <f t="shared" ca="1" si="65"/>
        <v/>
      </c>
      <c r="J2078" s="92"/>
      <c r="K2078" s="92"/>
      <c r="L2078" s="59"/>
      <c r="M2078" s="59"/>
      <c r="N2078" s="99"/>
      <c r="O2078" s="100"/>
      <c r="P2078" s="59"/>
      <c r="Q2078" s="59"/>
      <c r="R2078" s="59"/>
      <c r="S2078" s="59"/>
      <c r="T2078" s="59"/>
      <c r="U2078" s="59"/>
      <c r="V2078" s="59"/>
      <c r="W2078" s="95"/>
      <c r="X2078" s="104"/>
    </row>
    <row r="2079" spans="1:24" ht="14">
      <c r="A2079" s="91"/>
      <c r="B2079" s="92"/>
      <c r="C2079" s="93"/>
      <c r="D2079" s="94"/>
      <c r="E2079" s="273" t="str">
        <f t="shared" ca="1" si="64"/>
        <v/>
      </c>
      <c r="F2079" s="96"/>
      <c r="G2079" s="97"/>
      <c r="H2079" s="98"/>
      <c r="I2079" s="276" t="str">
        <f t="shared" ca="1" si="65"/>
        <v/>
      </c>
      <c r="J2079" s="92"/>
      <c r="K2079" s="92"/>
      <c r="L2079" s="59"/>
      <c r="M2079" s="59"/>
      <c r="N2079" s="99"/>
      <c r="O2079" s="100"/>
      <c r="P2079" s="59"/>
      <c r="Q2079" s="59"/>
      <c r="R2079" s="59"/>
      <c r="S2079" s="59"/>
      <c r="T2079" s="59"/>
      <c r="U2079" s="59"/>
      <c r="V2079" s="59"/>
      <c r="W2079" s="95"/>
      <c r="X2079" s="104"/>
    </row>
    <row r="2080" spans="1:24" ht="14">
      <c r="A2080" s="91"/>
      <c r="B2080" s="92"/>
      <c r="C2080" s="93"/>
      <c r="D2080" s="94"/>
      <c r="E2080" s="273" t="str">
        <f t="shared" ca="1" si="64"/>
        <v/>
      </c>
      <c r="F2080" s="96"/>
      <c r="G2080" s="97"/>
      <c r="H2080" s="98"/>
      <c r="I2080" s="276" t="str">
        <f t="shared" ca="1" si="65"/>
        <v/>
      </c>
      <c r="J2080" s="92"/>
      <c r="K2080" s="92"/>
      <c r="L2080" s="59"/>
      <c r="M2080" s="59"/>
      <c r="N2080" s="99"/>
      <c r="O2080" s="100"/>
      <c r="P2080" s="59"/>
      <c r="Q2080" s="59"/>
      <c r="R2080" s="59"/>
      <c r="S2080" s="59"/>
      <c r="T2080" s="59"/>
      <c r="U2080" s="59"/>
      <c r="V2080" s="59"/>
      <c r="W2080" s="95"/>
      <c r="X2080" s="104"/>
    </row>
    <row r="2081" spans="1:24" ht="14">
      <c r="A2081" s="91"/>
      <c r="B2081" s="92"/>
      <c r="C2081" s="93"/>
      <c r="D2081" s="94"/>
      <c r="E2081" s="273" t="str">
        <f t="shared" ca="1" si="64"/>
        <v/>
      </c>
      <c r="F2081" s="96"/>
      <c r="G2081" s="97"/>
      <c r="H2081" s="98"/>
      <c r="I2081" s="276" t="str">
        <f t="shared" ca="1" si="65"/>
        <v/>
      </c>
      <c r="J2081" s="92"/>
      <c r="K2081" s="92"/>
      <c r="L2081" s="59"/>
      <c r="M2081" s="59"/>
      <c r="N2081" s="99"/>
      <c r="O2081" s="100"/>
      <c r="P2081" s="59"/>
      <c r="Q2081" s="59"/>
      <c r="R2081" s="59"/>
      <c r="S2081" s="59"/>
      <c r="T2081" s="59"/>
      <c r="U2081" s="59"/>
      <c r="V2081" s="59"/>
      <c r="W2081" s="95"/>
      <c r="X2081" s="104"/>
    </row>
    <row r="2082" spans="1:24" ht="14">
      <c r="A2082" s="91"/>
      <c r="B2082" s="92"/>
      <c r="C2082" s="93"/>
      <c r="D2082" s="94"/>
      <c r="E2082" s="273" t="str">
        <f t="shared" ca="1" si="64"/>
        <v/>
      </c>
      <c r="F2082" s="96"/>
      <c r="G2082" s="97"/>
      <c r="H2082" s="98"/>
      <c r="I2082" s="276" t="str">
        <f t="shared" ca="1" si="65"/>
        <v/>
      </c>
      <c r="J2082" s="92"/>
      <c r="K2082" s="92"/>
      <c r="L2082" s="59"/>
      <c r="M2082" s="59"/>
      <c r="N2082" s="99"/>
      <c r="O2082" s="100"/>
      <c r="P2082" s="59"/>
      <c r="Q2082" s="59"/>
      <c r="R2082" s="59"/>
      <c r="S2082" s="59"/>
      <c r="T2082" s="59"/>
      <c r="U2082" s="59"/>
      <c r="V2082" s="59"/>
      <c r="W2082" s="95"/>
      <c r="X2082" s="104"/>
    </row>
    <row r="2083" spans="1:24" ht="14">
      <c r="A2083" s="91"/>
      <c r="B2083" s="92"/>
      <c r="C2083" s="93"/>
      <c r="D2083" s="94"/>
      <c r="E2083" s="273" t="str">
        <f t="shared" ca="1" si="64"/>
        <v/>
      </c>
      <c r="F2083" s="96"/>
      <c r="G2083" s="97"/>
      <c r="H2083" s="98"/>
      <c r="I2083" s="276" t="str">
        <f t="shared" ca="1" si="65"/>
        <v/>
      </c>
      <c r="J2083" s="92"/>
      <c r="K2083" s="92"/>
      <c r="L2083" s="59"/>
      <c r="M2083" s="59"/>
      <c r="N2083" s="99"/>
      <c r="O2083" s="100"/>
      <c r="P2083" s="59"/>
      <c r="Q2083" s="59"/>
      <c r="R2083" s="59"/>
      <c r="S2083" s="59"/>
      <c r="T2083" s="59"/>
      <c r="U2083" s="59"/>
      <c r="V2083" s="59"/>
      <c r="W2083" s="95"/>
      <c r="X2083" s="104"/>
    </row>
    <row r="2084" spans="1:24" ht="14">
      <c r="A2084" s="91"/>
      <c r="B2084" s="92"/>
      <c r="C2084" s="93"/>
      <c r="D2084" s="94"/>
      <c r="E2084" s="273" t="str">
        <f t="shared" ca="1" si="64"/>
        <v/>
      </c>
      <c r="F2084" s="96"/>
      <c r="G2084" s="97"/>
      <c r="H2084" s="98"/>
      <c r="I2084" s="276" t="str">
        <f t="shared" ca="1" si="65"/>
        <v/>
      </c>
      <c r="J2084" s="92"/>
      <c r="K2084" s="92"/>
      <c r="L2084" s="59"/>
      <c r="M2084" s="59"/>
      <c r="N2084" s="99"/>
      <c r="O2084" s="100"/>
      <c r="P2084" s="59"/>
      <c r="Q2084" s="59"/>
      <c r="R2084" s="59"/>
      <c r="S2084" s="59"/>
      <c r="T2084" s="59"/>
      <c r="U2084" s="59"/>
      <c r="V2084" s="59"/>
      <c r="W2084" s="95"/>
      <c r="X2084" s="104"/>
    </row>
    <row r="2085" spans="1:24" ht="14">
      <c r="A2085" s="91"/>
      <c r="B2085" s="92"/>
      <c r="C2085" s="93"/>
      <c r="D2085" s="94"/>
      <c r="E2085" s="273" t="str">
        <f t="shared" ca="1" si="64"/>
        <v/>
      </c>
      <c r="F2085" s="96"/>
      <c r="G2085" s="97"/>
      <c r="H2085" s="98"/>
      <c r="I2085" s="276" t="str">
        <f t="shared" ca="1" si="65"/>
        <v/>
      </c>
      <c r="J2085" s="92"/>
      <c r="K2085" s="92"/>
      <c r="L2085" s="59"/>
      <c r="M2085" s="59"/>
      <c r="N2085" s="99"/>
      <c r="O2085" s="100"/>
      <c r="P2085" s="59"/>
      <c r="Q2085" s="59"/>
      <c r="R2085" s="59"/>
      <c r="S2085" s="59"/>
      <c r="T2085" s="59"/>
      <c r="U2085" s="59"/>
      <c r="V2085" s="59"/>
      <c r="W2085" s="95"/>
      <c r="X2085" s="104"/>
    </row>
    <row r="2086" spans="1:24" ht="14">
      <c r="A2086" s="91"/>
      <c r="B2086" s="92"/>
      <c r="C2086" s="93"/>
      <c r="D2086" s="94"/>
      <c r="E2086" s="273" t="str">
        <f t="shared" ca="1" si="64"/>
        <v/>
      </c>
      <c r="F2086" s="96"/>
      <c r="G2086" s="97"/>
      <c r="H2086" s="98"/>
      <c r="I2086" s="276" t="str">
        <f t="shared" ca="1" si="65"/>
        <v/>
      </c>
      <c r="J2086" s="92"/>
      <c r="K2086" s="92"/>
      <c r="L2086" s="59"/>
      <c r="M2086" s="59"/>
      <c r="N2086" s="99"/>
      <c r="O2086" s="100"/>
      <c r="P2086" s="59"/>
      <c r="Q2086" s="59"/>
      <c r="R2086" s="59"/>
      <c r="S2086" s="59"/>
      <c r="T2086" s="59"/>
      <c r="U2086" s="59"/>
      <c r="V2086" s="59"/>
      <c r="W2086" s="95"/>
      <c r="X2086" s="104"/>
    </row>
    <row r="2087" spans="1:24" ht="14">
      <c r="A2087" s="91"/>
      <c r="B2087" s="92"/>
      <c r="C2087" s="93"/>
      <c r="D2087" s="94"/>
      <c r="E2087" s="273" t="str">
        <f t="shared" ca="1" si="64"/>
        <v/>
      </c>
      <c r="F2087" s="96"/>
      <c r="G2087" s="97"/>
      <c r="H2087" s="98"/>
      <c r="I2087" s="276" t="str">
        <f t="shared" ca="1" si="65"/>
        <v/>
      </c>
      <c r="J2087" s="92"/>
      <c r="K2087" s="92"/>
      <c r="L2087" s="59"/>
      <c r="M2087" s="59"/>
      <c r="N2087" s="99"/>
      <c r="O2087" s="100"/>
      <c r="P2087" s="59"/>
      <c r="Q2087" s="59"/>
      <c r="R2087" s="59"/>
      <c r="S2087" s="59"/>
      <c r="T2087" s="59"/>
      <c r="U2087" s="59"/>
      <c r="V2087" s="59"/>
      <c r="W2087" s="95"/>
      <c r="X2087" s="104"/>
    </row>
    <row r="2088" spans="1:24" ht="14">
      <c r="A2088" s="91"/>
      <c r="B2088" s="92"/>
      <c r="C2088" s="93"/>
      <c r="D2088" s="94"/>
      <c r="E2088" s="273" t="str">
        <f t="shared" ca="1" si="64"/>
        <v/>
      </c>
      <c r="F2088" s="96"/>
      <c r="G2088" s="97"/>
      <c r="H2088" s="98"/>
      <c r="I2088" s="276" t="str">
        <f t="shared" ca="1" si="65"/>
        <v/>
      </c>
      <c r="J2088" s="92"/>
      <c r="K2088" s="92"/>
      <c r="L2088" s="59"/>
      <c r="M2088" s="59"/>
      <c r="N2088" s="99"/>
      <c r="O2088" s="100"/>
      <c r="P2088" s="59"/>
      <c r="Q2088" s="59"/>
      <c r="R2088" s="59"/>
      <c r="S2088" s="59"/>
      <c r="T2088" s="59"/>
      <c r="U2088" s="59"/>
      <c r="V2088" s="59"/>
      <c r="W2088" s="95"/>
      <c r="X2088" s="104"/>
    </row>
    <row r="2089" spans="1:24" ht="14">
      <c r="A2089" s="91"/>
      <c r="B2089" s="92"/>
      <c r="C2089" s="93"/>
      <c r="D2089" s="94"/>
      <c r="E2089" s="273" t="str">
        <f t="shared" ca="1" si="64"/>
        <v/>
      </c>
      <c r="F2089" s="96"/>
      <c r="G2089" s="97"/>
      <c r="H2089" s="98"/>
      <c r="I2089" s="276" t="str">
        <f t="shared" ca="1" si="65"/>
        <v/>
      </c>
      <c r="J2089" s="92"/>
      <c r="K2089" s="92"/>
      <c r="L2089" s="59"/>
      <c r="M2089" s="59"/>
      <c r="N2089" s="99"/>
      <c r="O2089" s="100"/>
      <c r="P2089" s="59"/>
      <c r="Q2089" s="59"/>
      <c r="R2089" s="59"/>
      <c r="S2089" s="59"/>
      <c r="T2089" s="59"/>
      <c r="U2089" s="59"/>
      <c r="V2089" s="59"/>
      <c r="W2089" s="95"/>
      <c r="X2089" s="104"/>
    </row>
    <row r="2090" spans="1:24" ht="14">
      <c r="A2090" s="91"/>
      <c r="B2090" s="92"/>
      <c r="C2090" s="93"/>
      <c r="D2090" s="94"/>
      <c r="E2090" s="273" t="str">
        <f t="shared" ca="1" si="64"/>
        <v/>
      </c>
      <c r="F2090" s="96"/>
      <c r="G2090" s="97"/>
      <c r="H2090" s="98"/>
      <c r="I2090" s="276" t="str">
        <f t="shared" ca="1" si="65"/>
        <v/>
      </c>
      <c r="J2090" s="92"/>
      <c r="K2090" s="92"/>
      <c r="L2090" s="59"/>
      <c r="M2090" s="59"/>
      <c r="N2090" s="99"/>
      <c r="O2090" s="100"/>
      <c r="P2090" s="59"/>
      <c r="Q2090" s="59"/>
      <c r="R2090" s="59"/>
      <c r="S2090" s="59"/>
      <c r="T2090" s="59"/>
      <c r="U2090" s="59"/>
      <c r="V2090" s="59"/>
      <c r="W2090" s="95"/>
      <c r="X2090" s="104"/>
    </row>
    <row r="2091" spans="1:24" ht="14">
      <c r="A2091" s="91"/>
      <c r="B2091" s="92"/>
      <c r="C2091" s="93"/>
      <c r="D2091" s="94"/>
      <c r="E2091" s="273" t="str">
        <f t="shared" ca="1" si="64"/>
        <v/>
      </c>
      <c r="F2091" s="96"/>
      <c r="G2091" s="97"/>
      <c r="H2091" s="98"/>
      <c r="I2091" s="276" t="str">
        <f t="shared" ca="1" si="65"/>
        <v/>
      </c>
      <c r="J2091" s="92"/>
      <c r="K2091" s="92"/>
      <c r="L2091" s="59"/>
      <c r="M2091" s="59"/>
      <c r="N2091" s="99"/>
      <c r="O2091" s="100"/>
      <c r="P2091" s="59"/>
      <c r="Q2091" s="59"/>
      <c r="R2091" s="59"/>
      <c r="S2091" s="59"/>
      <c r="T2091" s="59"/>
      <c r="U2091" s="59"/>
      <c r="V2091" s="59"/>
      <c r="W2091" s="95"/>
      <c r="X2091" s="104"/>
    </row>
    <row r="2092" spans="1:24" ht="14">
      <c r="A2092" s="91"/>
      <c r="B2092" s="92"/>
      <c r="C2092" s="93"/>
      <c r="D2092" s="94"/>
      <c r="E2092" s="273" t="str">
        <f t="shared" ca="1" si="64"/>
        <v/>
      </c>
      <c r="F2092" s="96"/>
      <c r="G2092" s="97"/>
      <c r="H2092" s="98"/>
      <c r="I2092" s="276" t="str">
        <f t="shared" ca="1" si="65"/>
        <v/>
      </c>
      <c r="J2092" s="92"/>
      <c r="K2092" s="92"/>
      <c r="L2092" s="59"/>
      <c r="M2092" s="59"/>
      <c r="N2092" s="99"/>
      <c r="O2092" s="100"/>
      <c r="P2092" s="59"/>
      <c r="Q2092" s="59"/>
      <c r="R2092" s="59"/>
      <c r="S2092" s="59"/>
      <c r="T2092" s="59"/>
      <c r="U2092" s="59"/>
      <c r="V2092" s="59"/>
      <c r="W2092" s="95"/>
      <c r="X2092" s="104"/>
    </row>
    <row r="2093" spans="1:24" ht="14">
      <c r="A2093" s="91"/>
      <c r="B2093" s="92"/>
      <c r="C2093" s="93"/>
      <c r="D2093" s="94"/>
      <c r="E2093" s="273" t="str">
        <f t="shared" ca="1" si="64"/>
        <v/>
      </c>
      <c r="F2093" s="96"/>
      <c r="G2093" s="97"/>
      <c r="H2093" s="98"/>
      <c r="I2093" s="276" t="str">
        <f t="shared" ca="1" si="65"/>
        <v/>
      </c>
      <c r="J2093" s="92"/>
      <c r="K2093" s="92"/>
      <c r="L2093" s="59"/>
      <c r="M2093" s="59"/>
      <c r="N2093" s="99"/>
      <c r="O2093" s="100"/>
      <c r="P2093" s="59"/>
      <c r="Q2093" s="59"/>
      <c r="R2093" s="59"/>
      <c r="S2093" s="59"/>
      <c r="T2093" s="59"/>
      <c r="U2093" s="59"/>
      <c r="V2093" s="59"/>
      <c r="W2093" s="95"/>
      <c r="X2093" s="104"/>
    </row>
    <row r="2094" spans="1:24" ht="14">
      <c r="A2094" s="91"/>
      <c r="B2094" s="92"/>
      <c r="C2094" s="93"/>
      <c r="D2094" s="94"/>
      <c r="E2094" s="273" t="str">
        <f t="shared" ca="1" si="64"/>
        <v/>
      </c>
      <c r="F2094" s="96"/>
      <c r="G2094" s="97"/>
      <c r="H2094" s="98"/>
      <c r="I2094" s="276" t="str">
        <f t="shared" ca="1" si="65"/>
        <v/>
      </c>
      <c r="J2094" s="92"/>
      <c r="K2094" s="92"/>
      <c r="L2094" s="59"/>
      <c r="M2094" s="59"/>
      <c r="N2094" s="99"/>
      <c r="O2094" s="100"/>
      <c r="P2094" s="59"/>
      <c r="Q2094" s="59"/>
      <c r="R2094" s="59"/>
      <c r="S2094" s="59"/>
      <c r="T2094" s="59"/>
      <c r="U2094" s="59"/>
      <c r="V2094" s="59"/>
      <c r="W2094" s="95"/>
      <c r="X2094" s="104"/>
    </row>
    <row r="2095" spans="1:24" ht="14">
      <c r="A2095" s="91"/>
      <c r="B2095" s="92"/>
      <c r="C2095" s="93"/>
      <c r="D2095" s="94"/>
      <c r="E2095" s="273" t="str">
        <f t="shared" ca="1" si="64"/>
        <v/>
      </c>
      <c r="F2095" s="96"/>
      <c r="G2095" s="97"/>
      <c r="H2095" s="98"/>
      <c r="I2095" s="276" t="str">
        <f t="shared" ca="1" si="65"/>
        <v/>
      </c>
      <c r="J2095" s="92"/>
      <c r="K2095" s="92"/>
      <c r="L2095" s="59"/>
      <c r="M2095" s="59"/>
      <c r="N2095" s="99"/>
      <c r="O2095" s="100"/>
      <c r="P2095" s="59"/>
      <c r="Q2095" s="59"/>
      <c r="R2095" s="59"/>
      <c r="S2095" s="59"/>
      <c r="T2095" s="59"/>
      <c r="U2095" s="59"/>
      <c r="V2095" s="59"/>
      <c r="W2095" s="95"/>
      <c r="X2095" s="104"/>
    </row>
    <row r="2096" spans="1:24" ht="14">
      <c r="A2096" s="91"/>
      <c r="B2096" s="92"/>
      <c r="C2096" s="93"/>
      <c r="D2096" s="94"/>
      <c r="E2096" s="273" t="str">
        <f t="shared" ca="1" si="64"/>
        <v/>
      </c>
      <c r="F2096" s="96"/>
      <c r="G2096" s="97"/>
      <c r="H2096" s="98"/>
      <c r="I2096" s="276" t="str">
        <f t="shared" ca="1" si="65"/>
        <v/>
      </c>
      <c r="J2096" s="92"/>
      <c r="K2096" s="92"/>
      <c r="L2096" s="59"/>
      <c r="M2096" s="59"/>
      <c r="N2096" s="99"/>
      <c r="O2096" s="100"/>
      <c r="P2096" s="59"/>
      <c r="Q2096" s="59"/>
      <c r="R2096" s="59"/>
      <c r="S2096" s="59"/>
      <c r="T2096" s="59"/>
      <c r="U2096" s="59"/>
      <c r="V2096" s="59"/>
      <c r="W2096" s="95"/>
      <c r="X2096" s="104"/>
    </row>
    <row r="2097" spans="1:24" ht="14">
      <c r="A2097" s="91"/>
      <c r="B2097" s="92"/>
      <c r="C2097" s="93"/>
      <c r="D2097" s="94"/>
      <c r="E2097" s="273" t="str">
        <f t="shared" ca="1" si="64"/>
        <v/>
      </c>
      <c r="F2097" s="96"/>
      <c r="G2097" s="97"/>
      <c r="H2097" s="98"/>
      <c r="I2097" s="276" t="str">
        <f t="shared" ca="1" si="65"/>
        <v/>
      </c>
      <c r="J2097" s="92"/>
      <c r="K2097" s="92"/>
      <c r="L2097" s="59"/>
      <c r="M2097" s="59"/>
      <c r="N2097" s="99"/>
      <c r="O2097" s="100"/>
      <c r="P2097" s="59"/>
      <c r="Q2097" s="59"/>
      <c r="R2097" s="59"/>
      <c r="S2097" s="59"/>
      <c r="T2097" s="59"/>
      <c r="U2097" s="59"/>
      <c r="V2097" s="59"/>
      <c r="W2097" s="95"/>
      <c r="X2097" s="104"/>
    </row>
    <row r="2098" spans="1:24" ht="14">
      <c r="A2098" s="91"/>
      <c r="B2098" s="92"/>
      <c r="C2098" s="93"/>
      <c r="D2098" s="94"/>
      <c r="E2098" s="273" t="str">
        <f t="shared" ca="1" si="64"/>
        <v/>
      </c>
      <c r="F2098" s="96"/>
      <c r="G2098" s="97"/>
      <c r="H2098" s="98"/>
      <c r="I2098" s="276" t="str">
        <f t="shared" ca="1" si="65"/>
        <v/>
      </c>
      <c r="J2098" s="92"/>
      <c r="K2098" s="92"/>
      <c r="L2098" s="59"/>
      <c r="M2098" s="59"/>
      <c r="N2098" s="99"/>
      <c r="O2098" s="100"/>
      <c r="P2098" s="59"/>
      <c r="Q2098" s="59"/>
      <c r="R2098" s="59"/>
      <c r="S2098" s="59"/>
      <c r="T2098" s="59"/>
      <c r="U2098" s="59"/>
      <c r="V2098" s="59"/>
      <c r="W2098" s="95"/>
      <c r="X2098" s="104"/>
    </row>
    <row r="2099" spans="1:24" ht="14">
      <c r="A2099" s="91"/>
      <c r="B2099" s="92"/>
      <c r="C2099" s="93"/>
      <c r="D2099" s="94"/>
      <c r="E2099" s="273" t="str">
        <f t="shared" ca="1" si="64"/>
        <v/>
      </c>
      <c r="F2099" s="96"/>
      <c r="G2099" s="97"/>
      <c r="H2099" s="98"/>
      <c r="I2099" s="276" t="str">
        <f t="shared" ca="1" si="65"/>
        <v/>
      </c>
      <c r="J2099" s="92"/>
      <c r="K2099" s="92"/>
      <c r="L2099" s="59"/>
      <c r="M2099" s="59"/>
      <c r="N2099" s="99"/>
      <c r="O2099" s="100"/>
      <c r="P2099" s="59"/>
      <c r="Q2099" s="59"/>
      <c r="R2099" s="59"/>
      <c r="S2099" s="59"/>
      <c r="T2099" s="59"/>
      <c r="U2099" s="59"/>
      <c r="V2099" s="59"/>
      <c r="W2099" s="95"/>
      <c r="X2099" s="104"/>
    </row>
    <row r="2100" spans="1:24" ht="14">
      <c r="A2100" s="91"/>
      <c r="B2100" s="92"/>
      <c r="C2100" s="93"/>
      <c r="D2100" s="94"/>
      <c r="E2100" s="273" t="str">
        <f t="shared" ca="1" si="64"/>
        <v/>
      </c>
      <c r="F2100" s="96"/>
      <c r="G2100" s="97"/>
      <c r="H2100" s="98"/>
      <c r="I2100" s="276" t="str">
        <f t="shared" ca="1" si="65"/>
        <v/>
      </c>
      <c r="J2100" s="92"/>
      <c r="K2100" s="92"/>
      <c r="L2100" s="59"/>
      <c r="M2100" s="59"/>
      <c r="N2100" s="99"/>
      <c r="O2100" s="100"/>
      <c r="P2100" s="59"/>
      <c r="Q2100" s="59"/>
      <c r="R2100" s="59"/>
      <c r="S2100" s="59"/>
      <c r="T2100" s="59"/>
      <c r="U2100" s="59"/>
      <c r="V2100" s="59"/>
      <c r="W2100" s="95"/>
      <c r="X2100" s="104"/>
    </row>
    <row r="2101" spans="1:24" ht="14">
      <c r="A2101" s="91"/>
      <c r="B2101" s="92"/>
      <c r="C2101" s="93"/>
      <c r="D2101" s="94"/>
      <c r="E2101" s="273" t="str">
        <f t="shared" ca="1" si="64"/>
        <v/>
      </c>
      <c r="F2101" s="96"/>
      <c r="G2101" s="97"/>
      <c r="H2101" s="98"/>
      <c r="I2101" s="276" t="str">
        <f t="shared" ca="1" si="65"/>
        <v/>
      </c>
      <c r="J2101" s="92"/>
      <c r="K2101" s="92"/>
      <c r="L2101" s="59"/>
      <c r="M2101" s="59"/>
      <c r="N2101" s="99"/>
      <c r="O2101" s="100"/>
      <c r="P2101" s="59"/>
      <c r="Q2101" s="59"/>
      <c r="R2101" s="59"/>
      <c r="S2101" s="59"/>
      <c r="T2101" s="59"/>
      <c r="U2101" s="59"/>
      <c r="V2101" s="59"/>
      <c r="W2101" s="95"/>
      <c r="X2101" s="104"/>
    </row>
    <row r="2102" spans="1:24" ht="14">
      <c r="A2102" s="91"/>
      <c r="B2102" s="92"/>
      <c r="C2102" s="93"/>
      <c r="D2102" s="94"/>
      <c r="E2102" s="273" t="str">
        <f t="shared" ca="1" si="64"/>
        <v/>
      </c>
      <c r="F2102" s="96"/>
      <c r="G2102" s="97"/>
      <c r="H2102" s="98"/>
      <c r="I2102" s="276" t="str">
        <f t="shared" ca="1" si="65"/>
        <v/>
      </c>
      <c r="J2102" s="92"/>
      <c r="K2102" s="92"/>
      <c r="L2102" s="59"/>
      <c r="M2102" s="59"/>
      <c r="N2102" s="99"/>
      <c r="O2102" s="100"/>
      <c r="P2102" s="59"/>
      <c r="Q2102" s="59"/>
      <c r="R2102" s="59"/>
      <c r="S2102" s="59"/>
      <c r="T2102" s="59"/>
      <c r="U2102" s="59"/>
      <c r="V2102" s="59"/>
      <c r="W2102" s="95"/>
      <c r="X2102" s="104"/>
    </row>
    <row r="2103" spans="1:24" ht="14">
      <c r="A2103" s="91"/>
      <c r="B2103" s="92"/>
      <c r="C2103" s="93"/>
      <c r="D2103" s="94"/>
      <c r="E2103" s="273" t="str">
        <f t="shared" ca="1" si="64"/>
        <v/>
      </c>
      <c r="F2103" s="96"/>
      <c r="G2103" s="97"/>
      <c r="H2103" s="98"/>
      <c r="I2103" s="276" t="str">
        <f t="shared" ca="1" si="65"/>
        <v/>
      </c>
      <c r="J2103" s="92"/>
      <c r="K2103" s="92"/>
      <c r="L2103" s="59"/>
      <c r="M2103" s="59"/>
      <c r="N2103" s="99"/>
      <c r="O2103" s="100"/>
      <c r="P2103" s="59"/>
      <c r="Q2103" s="59"/>
      <c r="R2103" s="59"/>
      <c r="S2103" s="59"/>
      <c r="T2103" s="59"/>
      <c r="U2103" s="59"/>
      <c r="V2103" s="59"/>
      <c r="W2103" s="95"/>
      <c r="X2103" s="104"/>
    </row>
    <row r="2104" spans="1:24" ht="14">
      <c r="A2104" s="91"/>
      <c r="B2104" s="92"/>
      <c r="C2104" s="93"/>
      <c r="D2104" s="94"/>
      <c r="E2104" s="273" t="str">
        <f t="shared" ca="1" si="64"/>
        <v/>
      </c>
      <c r="F2104" s="96"/>
      <c r="G2104" s="97"/>
      <c r="H2104" s="98"/>
      <c r="I2104" s="276" t="str">
        <f t="shared" ca="1" si="65"/>
        <v/>
      </c>
      <c r="J2104" s="92"/>
      <c r="K2104" s="92"/>
      <c r="L2104" s="59"/>
      <c r="M2104" s="59"/>
      <c r="N2104" s="99"/>
      <c r="O2104" s="100"/>
      <c r="P2104" s="59"/>
      <c r="Q2104" s="59"/>
      <c r="R2104" s="59"/>
      <c r="S2104" s="59"/>
      <c r="T2104" s="59"/>
      <c r="U2104" s="59"/>
      <c r="V2104" s="59"/>
      <c r="W2104" s="95"/>
      <c r="X2104" s="104"/>
    </row>
    <row r="2105" spans="1:24" ht="14">
      <c r="A2105" s="91"/>
      <c r="B2105" s="92"/>
      <c r="C2105" s="93"/>
      <c r="D2105" s="94"/>
      <c r="E2105" s="273" t="str">
        <f t="shared" ca="1" si="64"/>
        <v/>
      </c>
      <c r="F2105" s="96"/>
      <c r="G2105" s="97"/>
      <c r="H2105" s="98"/>
      <c r="I2105" s="276" t="str">
        <f t="shared" ca="1" si="65"/>
        <v/>
      </c>
      <c r="J2105" s="92"/>
      <c r="K2105" s="92"/>
      <c r="L2105" s="59"/>
      <c r="M2105" s="59"/>
      <c r="N2105" s="99"/>
      <c r="O2105" s="100"/>
      <c r="P2105" s="59"/>
      <c r="Q2105" s="59"/>
      <c r="R2105" s="59"/>
      <c r="S2105" s="59"/>
      <c r="T2105" s="59"/>
      <c r="U2105" s="59"/>
      <c r="V2105" s="59"/>
      <c r="W2105" s="95"/>
      <c r="X2105" s="104"/>
    </row>
    <row r="2106" spans="1:24" ht="14">
      <c r="A2106" s="91"/>
      <c r="B2106" s="92"/>
      <c r="C2106" s="93"/>
      <c r="D2106" s="94"/>
      <c r="E2106" s="273" t="str">
        <f t="shared" ca="1" si="64"/>
        <v/>
      </c>
      <c r="F2106" s="96"/>
      <c r="G2106" s="97"/>
      <c r="H2106" s="98"/>
      <c r="I2106" s="276" t="str">
        <f t="shared" ca="1" si="65"/>
        <v/>
      </c>
      <c r="J2106" s="92"/>
      <c r="K2106" s="92"/>
      <c r="L2106" s="59"/>
      <c r="M2106" s="59"/>
      <c r="N2106" s="99"/>
      <c r="O2106" s="100"/>
      <c r="P2106" s="59"/>
      <c r="Q2106" s="59"/>
      <c r="R2106" s="59"/>
      <c r="S2106" s="59"/>
      <c r="T2106" s="59"/>
      <c r="U2106" s="59"/>
      <c r="V2106" s="59"/>
      <c r="W2106" s="95"/>
      <c r="X2106" s="104"/>
    </row>
    <row r="2107" spans="1:24" ht="14">
      <c r="A2107" s="91"/>
      <c r="B2107" s="92"/>
      <c r="C2107" s="93"/>
      <c r="D2107" s="94"/>
      <c r="E2107" s="273" t="str">
        <f t="shared" ca="1" si="64"/>
        <v/>
      </c>
      <c r="F2107" s="96"/>
      <c r="G2107" s="97"/>
      <c r="H2107" s="98"/>
      <c r="I2107" s="276" t="str">
        <f t="shared" ca="1" si="65"/>
        <v/>
      </c>
      <c r="J2107" s="92"/>
      <c r="K2107" s="92"/>
      <c r="L2107" s="59"/>
      <c r="M2107" s="59"/>
      <c r="N2107" s="99"/>
      <c r="O2107" s="100"/>
      <c r="P2107" s="59"/>
      <c r="Q2107" s="59"/>
      <c r="R2107" s="59"/>
      <c r="S2107" s="59"/>
      <c r="T2107" s="59"/>
      <c r="U2107" s="59"/>
      <c r="V2107" s="59"/>
      <c r="W2107" s="95"/>
      <c r="X2107" s="104"/>
    </row>
    <row r="2108" spans="1:24" ht="14">
      <c r="A2108" s="91"/>
      <c r="B2108" s="92"/>
      <c r="C2108" s="93"/>
      <c r="D2108" s="94"/>
      <c r="E2108" s="273" t="str">
        <f t="shared" ca="1" si="64"/>
        <v/>
      </c>
      <c r="F2108" s="96"/>
      <c r="G2108" s="97"/>
      <c r="H2108" s="98"/>
      <c r="I2108" s="276" t="str">
        <f t="shared" ca="1" si="65"/>
        <v/>
      </c>
      <c r="J2108" s="92"/>
      <c r="K2108" s="92"/>
      <c r="L2108" s="59"/>
      <c r="M2108" s="59"/>
      <c r="N2108" s="99"/>
      <c r="O2108" s="100"/>
      <c r="P2108" s="59"/>
      <c r="Q2108" s="59"/>
      <c r="R2108" s="59"/>
      <c r="S2108" s="59"/>
      <c r="T2108" s="59"/>
      <c r="U2108" s="59"/>
      <c r="V2108" s="59"/>
      <c r="W2108" s="95"/>
      <c r="X2108" s="104"/>
    </row>
    <row r="2109" spans="1:24" ht="14">
      <c r="A2109" s="91"/>
      <c r="B2109" s="92"/>
      <c r="C2109" s="93"/>
      <c r="D2109" s="94"/>
      <c r="E2109" s="273" t="str">
        <f t="shared" ca="1" si="64"/>
        <v/>
      </c>
      <c r="F2109" s="96"/>
      <c r="G2109" s="97"/>
      <c r="H2109" s="98"/>
      <c r="I2109" s="276" t="str">
        <f t="shared" ca="1" si="65"/>
        <v/>
      </c>
      <c r="J2109" s="92"/>
      <c r="K2109" s="92"/>
      <c r="L2109" s="59"/>
      <c r="M2109" s="59"/>
      <c r="N2109" s="99"/>
      <c r="O2109" s="100"/>
      <c r="P2109" s="59"/>
      <c r="Q2109" s="59"/>
      <c r="R2109" s="59"/>
      <c r="S2109" s="59"/>
      <c r="T2109" s="59"/>
      <c r="U2109" s="59"/>
      <c r="V2109" s="59"/>
      <c r="W2109" s="95"/>
      <c r="X2109" s="104"/>
    </row>
    <row r="2110" spans="1:24" ht="14">
      <c r="A2110" s="91"/>
      <c r="B2110" s="92"/>
      <c r="C2110" s="93"/>
      <c r="D2110" s="94"/>
      <c r="E2110" s="273" t="str">
        <f t="shared" ca="1" si="64"/>
        <v/>
      </c>
      <c r="F2110" s="96"/>
      <c r="G2110" s="97"/>
      <c r="H2110" s="98"/>
      <c r="I2110" s="276" t="str">
        <f t="shared" ca="1" si="65"/>
        <v/>
      </c>
      <c r="J2110" s="92"/>
      <c r="K2110" s="92"/>
      <c r="L2110" s="59"/>
      <c r="M2110" s="59"/>
      <c r="N2110" s="99"/>
      <c r="O2110" s="100"/>
      <c r="P2110" s="59"/>
      <c r="Q2110" s="59"/>
      <c r="R2110" s="59"/>
      <c r="S2110" s="59"/>
      <c r="T2110" s="59"/>
      <c r="U2110" s="59"/>
      <c r="V2110" s="59"/>
      <c r="W2110" s="95"/>
      <c r="X2110" s="104"/>
    </row>
    <row r="2111" spans="1:24" ht="14">
      <c r="A2111" s="91"/>
      <c r="B2111" s="92"/>
      <c r="C2111" s="93"/>
      <c r="D2111" s="94"/>
      <c r="E2111" s="273" t="str">
        <f t="shared" ca="1" si="64"/>
        <v/>
      </c>
      <c r="F2111" s="96"/>
      <c r="G2111" s="97"/>
      <c r="H2111" s="98"/>
      <c r="I2111" s="276" t="str">
        <f t="shared" ca="1" si="65"/>
        <v/>
      </c>
      <c r="J2111" s="92"/>
      <c r="K2111" s="92"/>
      <c r="L2111" s="59"/>
      <c r="M2111" s="59"/>
      <c r="N2111" s="99"/>
      <c r="O2111" s="100"/>
      <c r="P2111" s="59"/>
      <c r="Q2111" s="59"/>
      <c r="R2111" s="59"/>
      <c r="S2111" s="59"/>
      <c r="T2111" s="59"/>
      <c r="U2111" s="59"/>
      <c r="V2111" s="59"/>
      <c r="W2111" s="95"/>
      <c r="X2111" s="104"/>
    </row>
    <row r="2112" spans="1:24" ht="14">
      <c r="A2112" s="91"/>
      <c r="B2112" s="92"/>
      <c r="C2112" s="93"/>
      <c r="D2112" s="94"/>
      <c r="E2112" s="273" t="str">
        <f t="shared" ca="1" si="64"/>
        <v/>
      </c>
      <c r="F2112" s="96"/>
      <c r="G2112" s="97"/>
      <c r="H2112" s="98"/>
      <c r="I2112" s="276" t="str">
        <f t="shared" ca="1" si="65"/>
        <v/>
      </c>
      <c r="J2112" s="92"/>
      <c r="K2112" s="92"/>
      <c r="L2112" s="59"/>
      <c r="M2112" s="59"/>
      <c r="N2112" s="99"/>
      <c r="O2112" s="100"/>
      <c r="P2112" s="59"/>
      <c r="Q2112" s="59"/>
      <c r="R2112" s="59"/>
      <c r="S2112" s="59"/>
      <c r="T2112" s="59"/>
      <c r="U2112" s="59"/>
      <c r="V2112" s="59"/>
      <c r="W2112" s="95"/>
      <c r="X2112" s="104"/>
    </row>
    <row r="2113" spans="1:24" ht="14">
      <c r="A2113" s="91"/>
      <c r="B2113" s="92"/>
      <c r="C2113" s="93"/>
      <c r="D2113" s="94"/>
      <c r="E2113" s="273" t="str">
        <f t="shared" ca="1" si="64"/>
        <v/>
      </c>
      <c r="F2113" s="96"/>
      <c r="G2113" s="97"/>
      <c r="H2113" s="98"/>
      <c r="I2113" s="276" t="str">
        <f t="shared" ca="1" si="65"/>
        <v/>
      </c>
      <c r="J2113" s="92"/>
      <c r="K2113" s="92"/>
      <c r="L2113" s="59"/>
      <c r="M2113" s="59"/>
      <c r="N2113" s="99"/>
      <c r="O2113" s="100"/>
      <c r="P2113" s="59"/>
      <c r="Q2113" s="59"/>
      <c r="R2113" s="59"/>
      <c r="S2113" s="59"/>
      <c r="T2113" s="59"/>
      <c r="U2113" s="59"/>
      <c r="V2113" s="59"/>
      <c r="W2113" s="95"/>
      <c r="X2113" s="104"/>
    </row>
    <row r="2114" spans="1:24" ht="14">
      <c r="A2114" s="91"/>
      <c r="B2114" s="92"/>
      <c r="C2114" s="93"/>
      <c r="D2114" s="94"/>
      <c r="E2114" s="273" t="str">
        <f t="shared" ca="1" si="64"/>
        <v/>
      </c>
      <c r="F2114" s="96"/>
      <c r="G2114" s="97"/>
      <c r="H2114" s="98"/>
      <c r="I2114" s="276" t="str">
        <f t="shared" ca="1" si="65"/>
        <v/>
      </c>
      <c r="J2114" s="92"/>
      <c r="K2114" s="92"/>
      <c r="L2114" s="59"/>
      <c r="M2114" s="59"/>
      <c r="N2114" s="99"/>
      <c r="O2114" s="100"/>
      <c r="P2114" s="59"/>
      <c r="Q2114" s="59"/>
      <c r="R2114" s="59"/>
      <c r="S2114" s="59"/>
      <c r="T2114" s="59"/>
      <c r="U2114" s="59"/>
      <c r="V2114" s="59"/>
      <c r="W2114" s="95"/>
      <c r="X2114" s="104"/>
    </row>
    <row r="2115" spans="1:24" ht="14">
      <c r="A2115" s="91"/>
      <c r="B2115" s="92"/>
      <c r="C2115" s="93"/>
      <c r="D2115" s="94"/>
      <c r="E2115" s="273" t="str">
        <f t="shared" ca="1" si="64"/>
        <v/>
      </c>
      <c r="F2115" s="96"/>
      <c r="G2115" s="97"/>
      <c r="H2115" s="98"/>
      <c r="I2115" s="276" t="str">
        <f t="shared" ca="1" si="65"/>
        <v/>
      </c>
      <c r="J2115" s="92"/>
      <c r="K2115" s="92"/>
      <c r="L2115" s="59"/>
      <c r="M2115" s="59"/>
      <c r="N2115" s="99"/>
      <c r="O2115" s="100"/>
      <c r="P2115" s="59"/>
      <c r="Q2115" s="59"/>
      <c r="R2115" s="59"/>
      <c r="S2115" s="59"/>
      <c r="T2115" s="59"/>
      <c r="U2115" s="59"/>
      <c r="V2115" s="59"/>
      <c r="W2115" s="95"/>
      <c r="X2115" s="104"/>
    </row>
    <row r="2116" spans="1:24" ht="14">
      <c r="A2116" s="91"/>
      <c r="B2116" s="92"/>
      <c r="C2116" s="93"/>
      <c r="D2116" s="94"/>
      <c r="E2116" s="273" t="str">
        <f t="shared" ca="1" si="64"/>
        <v/>
      </c>
      <c r="F2116" s="96"/>
      <c r="G2116" s="97"/>
      <c r="H2116" s="98"/>
      <c r="I2116" s="276" t="str">
        <f t="shared" ca="1" si="65"/>
        <v/>
      </c>
      <c r="J2116" s="92"/>
      <c r="K2116" s="92"/>
      <c r="L2116" s="59"/>
      <c r="M2116" s="59"/>
      <c r="N2116" s="99"/>
      <c r="O2116" s="100"/>
      <c r="P2116" s="59"/>
      <c r="Q2116" s="59"/>
      <c r="R2116" s="59"/>
      <c r="S2116" s="59"/>
      <c r="T2116" s="59"/>
      <c r="U2116" s="59"/>
      <c r="V2116" s="59"/>
      <c r="W2116" s="95"/>
      <c r="X2116" s="104"/>
    </row>
    <row r="2117" spans="1:24" ht="14">
      <c r="A2117" s="91"/>
      <c r="B2117" s="92"/>
      <c r="C2117" s="93"/>
      <c r="D2117" s="94"/>
      <c r="E2117" s="273" t="str">
        <f t="shared" ca="1" si="64"/>
        <v/>
      </c>
      <c r="F2117" s="96"/>
      <c r="G2117" s="97"/>
      <c r="H2117" s="98"/>
      <c r="I2117" s="276" t="str">
        <f t="shared" ca="1" si="65"/>
        <v/>
      </c>
      <c r="J2117" s="92"/>
      <c r="K2117" s="92"/>
      <c r="L2117" s="59"/>
      <c r="M2117" s="59"/>
      <c r="N2117" s="99"/>
      <c r="O2117" s="100"/>
      <c r="P2117" s="59"/>
      <c r="Q2117" s="59"/>
      <c r="R2117" s="59"/>
      <c r="S2117" s="59"/>
      <c r="T2117" s="59"/>
      <c r="U2117" s="59"/>
      <c r="V2117" s="59"/>
      <c r="W2117" s="95"/>
      <c r="X2117" s="104"/>
    </row>
    <row r="2118" spans="1:24" ht="14">
      <c r="A2118" s="91"/>
      <c r="B2118" s="92"/>
      <c r="C2118" s="93"/>
      <c r="D2118" s="94"/>
      <c r="E2118" s="273" t="str">
        <f t="shared" ca="1" si="64"/>
        <v/>
      </c>
      <c r="F2118" s="96"/>
      <c r="G2118" s="97"/>
      <c r="H2118" s="98"/>
      <c r="I2118" s="276" t="str">
        <f t="shared" ca="1" si="65"/>
        <v/>
      </c>
      <c r="J2118" s="92"/>
      <c r="K2118" s="92"/>
      <c r="L2118" s="59"/>
      <c r="M2118" s="59"/>
      <c r="N2118" s="99"/>
      <c r="O2118" s="100"/>
      <c r="P2118" s="59"/>
      <c r="Q2118" s="59"/>
      <c r="R2118" s="59"/>
      <c r="S2118" s="59"/>
      <c r="T2118" s="59"/>
      <c r="U2118" s="59"/>
      <c r="V2118" s="59"/>
      <c r="W2118" s="95"/>
      <c r="X2118" s="104"/>
    </row>
    <row r="2119" spans="1:24" ht="14">
      <c r="A2119" s="91"/>
      <c r="B2119" s="92"/>
      <c r="C2119" s="93"/>
      <c r="D2119" s="94"/>
      <c r="E2119" s="273" t="str">
        <f t="shared" ref="E2119:E2182" ca="1" si="66">IF(D2119="","",+DATEDIF(D2119,TODAY(),"y"))</f>
        <v/>
      </c>
      <c r="F2119" s="96"/>
      <c r="G2119" s="97"/>
      <c r="H2119" s="98"/>
      <c r="I2119" s="276" t="str">
        <f t="shared" ref="I2119:I2182" ca="1" si="67">IF(H2119="","",+DATEDIF(H2119,TODAY(),"M"))</f>
        <v/>
      </c>
      <c r="J2119" s="92"/>
      <c r="K2119" s="92"/>
      <c r="L2119" s="59"/>
      <c r="M2119" s="59"/>
      <c r="N2119" s="99"/>
      <c r="O2119" s="100"/>
      <c r="P2119" s="59"/>
      <c r="Q2119" s="59"/>
      <c r="R2119" s="59"/>
      <c r="S2119" s="59"/>
      <c r="T2119" s="59"/>
      <c r="U2119" s="59"/>
      <c r="V2119" s="59"/>
      <c r="W2119" s="95"/>
      <c r="X2119" s="104"/>
    </row>
    <row r="2120" spans="1:24" ht="14">
      <c r="A2120" s="91"/>
      <c r="B2120" s="92"/>
      <c r="C2120" s="93"/>
      <c r="D2120" s="94"/>
      <c r="E2120" s="273" t="str">
        <f t="shared" ca="1" si="66"/>
        <v/>
      </c>
      <c r="F2120" s="96"/>
      <c r="G2120" s="97"/>
      <c r="H2120" s="98"/>
      <c r="I2120" s="276" t="str">
        <f t="shared" ca="1" si="67"/>
        <v/>
      </c>
      <c r="J2120" s="92"/>
      <c r="K2120" s="92"/>
      <c r="L2120" s="59"/>
      <c r="M2120" s="59"/>
      <c r="N2120" s="99"/>
      <c r="O2120" s="100"/>
      <c r="P2120" s="59"/>
      <c r="Q2120" s="59"/>
      <c r="R2120" s="59"/>
      <c r="S2120" s="59"/>
      <c r="T2120" s="59"/>
      <c r="U2120" s="59"/>
      <c r="V2120" s="59"/>
      <c r="W2120" s="95"/>
      <c r="X2120" s="104"/>
    </row>
    <row r="2121" spans="1:24" ht="14">
      <c r="A2121" s="91"/>
      <c r="B2121" s="92"/>
      <c r="C2121" s="93"/>
      <c r="D2121" s="94"/>
      <c r="E2121" s="273" t="str">
        <f t="shared" ca="1" si="66"/>
        <v/>
      </c>
      <c r="F2121" s="96"/>
      <c r="G2121" s="97"/>
      <c r="H2121" s="98"/>
      <c r="I2121" s="276" t="str">
        <f t="shared" ca="1" si="67"/>
        <v/>
      </c>
      <c r="J2121" s="92"/>
      <c r="K2121" s="92"/>
      <c r="L2121" s="59"/>
      <c r="M2121" s="59"/>
      <c r="N2121" s="99"/>
      <c r="O2121" s="100"/>
      <c r="P2121" s="59"/>
      <c r="Q2121" s="59"/>
      <c r="R2121" s="59"/>
      <c r="S2121" s="59"/>
      <c r="T2121" s="59"/>
      <c r="U2121" s="59"/>
      <c r="V2121" s="59"/>
      <c r="W2121" s="95"/>
      <c r="X2121" s="104"/>
    </row>
    <row r="2122" spans="1:24" ht="14">
      <c r="A2122" s="91"/>
      <c r="B2122" s="92"/>
      <c r="C2122" s="93"/>
      <c r="D2122" s="94"/>
      <c r="E2122" s="273" t="str">
        <f t="shared" ca="1" si="66"/>
        <v/>
      </c>
      <c r="F2122" s="96"/>
      <c r="G2122" s="97"/>
      <c r="H2122" s="98"/>
      <c r="I2122" s="276" t="str">
        <f t="shared" ca="1" si="67"/>
        <v/>
      </c>
      <c r="J2122" s="92"/>
      <c r="K2122" s="92"/>
      <c r="L2122" s="59"/>
      <c r="M2122" s="59"/>
      <c r="N2122" s="99"/>
      <c r="O2122" s="100"/>
      <c r="P2122" s="59"/>
      <c r="Q2122" s="59"/>
      <c r="R2122" s="59"/>
      <c r="S2122" s="59"/>
      <c r="T2122" s="59"/>
      <c r="U2122" s="59"/>
      <c r="V2122" s="59"/>
      <c r="W2122" s="95"/>
      <c r="X2122" s="104"/>
    </row>
    <row r="2123" spans="1:24" ht="14">
      <c r="A2123" s="91"/>
      <c r="B2123" s="92"/>
      <c r="C2123" s="93"/>
      <c r="D2123" s="94"/>
      <c r="E2123" s="273" t="str">
        <f t="shared" ca="1" si="66"/>
        <v/>
      </c>
      <c r="F2123" s="96"/>
      <c r="G2123" s="97"/>
      <c r="H2123" s="98"/>
      <c r="I2123" s="276" t="str">
        <f t="shared" ca="1" si="67"/>
        <v/>
      </c>
      <c r="J2123" s="92"/>
      <c r="K2123" s="92"/>
      <c r="L2123" s="59"/>
      <c r="M2123" s="59"/>
      <c r="N2123" s="99"/>
      <c r="O2123" s="100"/>
      <c r="P2123" s="59"/>
      <c r="Q2123" s="59"/>
      <c r="R2123" s="59"/>
      <c r="S2123" s="59"/>
      <c r="T2123" s="59"/>
      <c r="U2123" s="59"/>
      <c r="V2123" s="59"/>
      <c r="W2123" s="95"/>
      <c r="X2123" s="104"/>
    </row>
    <row r="2124" spans="1:24" ht="14">
      <c r="A2124" s="91"/>
      <c r="B2124" s="92"/>
      <c r="C2124" s="93"/>
      <c r="D2124" s="94"/>
      <c r="E2124" s="273" t="str">
        <f t="shared" ca="1" si="66"/>
        <v/>
      </c>
      <c r="F2124" s="96"/>
      <c r="G2124" s="97"/>
      <c r="H2124" s="98"/>
      <c r="I2124" s="276" t="str">
        <f t="shared" ca="1" si="67"/>
        <v/>
      </c>
      <c r="J2124" s="92"/>
      <c r="K2124" s="92"/>
      <c r="L2124" s="59"/>
      <c r="M2124" s="59"/>
      <c r="N2124" s="99"/>
      <c r="O2124" s="100"/>
      <c r="P2124" s="59"/>
      <c r="Q2124" s="59"/>
      <c r="R2124" s="59"/>
      <c r="S2124" s="59"/>
      <c r="T2124" s="59"/>
      <c r="U2124" s="59"/>
      <c r="V2124" s="59"/>
      <c r="W2124" s="95"/>
      <c r="X2124" s="104"/>
    </row>
    <row r="2125" spans="1:24" ht="14">
      <c r="A2125" s="91"/>
      <c r="B2125" s="92"/>
      <c r="C2125" s="93"/>
      <c r="D2125" s="94"/>
      <c r="E2125" s="273" t="str">
        <f t="shared" ca="1" si="66"/>
        <v/>
      </c>
      <c r="F2125" s="96"/>
      <c r="G2125" s="97"/>
      <c r="H2125" s="98"/>
      <c r="I2125" s="276" t="str">
        <f t="shared" ca="1" si="67"/>
        <v/>
      </c>
      <c r="J2125" s="92"/>
      <c r="K2125" s="92"/>
      <c r="L2125" s="59"/>
      <c r="M2125" s="59"/>
      <c r="N2125" s="99"/>
      <c r="O2125" s="100"/>
      <c r="P2125" s="59"/>
      <c r="Q2125" s="59"/>
      <c r="R2125" s="59"/>
      <c r="S2125" s="59"/>
      <c r="T2125" s="59"/>
      <c r="U2125" s="59"/>
      <c r="V2125" s="59"/>
      <c r="W2125" s="95"/>
      <c r="X2125" s="104"/>
    </row>
    <row r="2126" spans="1:24" ht="14">
      <c r="A2126" s="91"/>
      <c r="B2126" s="92"/>
      <c r="C2126" s="93"/>
      <c r="D2126" s="94"/>
      <c r="E2126" s="273" t="str">
        <f t="shared" ca="1" si="66"/>
        <v/>
      </c>
      <c r="F2126" s="96"/>
      <c r="G2126" s="97"/>
      <c r="H2126" s="98"/>
      <c r="I2126" s="276" t="str">
        <f t="shared" ca="1" si="67"/>
        <v/>
      </c>
      <c r="J2126" s="92"/>
      <c r="K2126" s="92"/>
      <c r="L2126" s="59"/>
      <c r="M2126" s="59"/>
      <c r="N2126" s="99"/>
      <c r="O2126" s="100"/>
      <c r="P2126" s="59"/>
      <c r="Q2126" s="59"/>
      <c r="R2126" s="59"/>
      <c r="S2126" s="59"/>
      <c r="T2126" s="59"/>
      <c r="U2126" s="59"/>
      <c r="V2126" s="59"/>
      <c r="W2126" s="95"/>
      <c r="X2126" s="104"/>
    </row>
    <row r="2127" spans="1:24" ht="14">
      <c r="A2127" s="91"/>
      <c r="B2127" s="92"/>
      <c r="C2127" s="93"/>
      <c r="D2127" s="94"/>
      <c r="E2127" s="273" t="str">
        <f t="shared" ca="1" si="66"/>
        <v/>
      </c>
      <c r="F2127" s="96"/>
      <c r="G2127" s="97"/>
      <c r="H2127" s="98"/>
      <c r="I2127" s="276" t="str">
        <f t="shared" ca="1" si="67"/>
        <v/>
      </c>
      <c r="J2127" s="92"/>
      <c r="K2127" s="92"/>
      <c r="L2127" s="59"/>
      <c r="M2127" s="59"/>
      <c r="N2127" s="99"/>
      <c r="O2127" s="100"/>
      <c r="P2127" s="59"/>
      <c r="Q2127" s="59"/>
      <c r="R2127" s="59"/>
      <c r="S2127" s="59"/>
      <c r="T2127" s="59"/>
      <c r="U2127" s="59"/>
      <c r="V2127" s="59"/>
      <c r="W2127" s="95"/>
      <c r="X2127" s="104"/>
    </row>
    <row r="2128" spans="1:24" ht="14">
      <c r="A2128" s="91"/>
      <c r="B2128" s="92"/>
      <c r="C2128" s="93"/>
      <c r="D2128" s="94"/>
      <c r="E2128" s="273" t="str">
        <f t="shared" ca="1" si="66"/>
        <v/>
      </c>
      <c r="F2128" s="96"/>
      <c r="G2128" s="97"/>
      <c r="H2128" s="98"/>
      <c r="I2128" s="276" t="str">
        <f t="shared" ca="1" si="67"/>
        <v/>
      </c>
      <c r="J2128" s="92"/>
      <c r="K2128" s="92"/>
      <c r="L2128" s="59"/>
      <c r="M2128" s="59"/>
      <c r="N2128" s="99"/>
      <c r="O2128" s="100"/>
      <c r="P2128" s="59"/>
      <c r="Q2128" s="59"/>
      <c r="R2128" s="59"/>
      <c r="S2128" s="59"/>
      <c r="T2128" s="59"/>
      <c r="U2128" s="59"/>
      <c r="V2128" s="59"/>
      <c r="W2128" s="95"/>
      <c r="X2128" s="104"/>
    </row>
    <row r="2129" spans="1:24" ht="14">
      <c r="A2129" s="91"/>
      <c r="B2129" s="92"/>
      <c r="C2129" s="93"/>
      <c r="D2129" s="94"/>
      <c r="E2129" s="273" t="str">
        <f t="shared" ca="1" si="66"/>
        <v/>
      </c>
      <c r="F2129" s="96"/>
      <c r="G2129" s="97"/>
      <c r="H2129" s="98"/>
      <c r="I2129" s="276" t="str">
        <f t="shared" ca="1" si="67"/>
        <v/>
      </c>
      <c r="J2129" s="92"/>
      <c r="K2129" s="92"/>
      <c r="L2129" s="59"/>
      <c r="M2129" s="59"/>
      <c r="N2129" s="99"/>
      <c r="O2129" s="100"/>
      <c r="P2129" s="59"/>
      <c r="Q2129" s="59"/>
      <c r="R2129" s="59"/>
      <c r="S2129" s="59"/>
      <c r="T2129" s="59"/>
      <c r="U2129" s="59"/>
      <c r="V2129" s="59"/>
      <c r="W2129" s="95"/>
      <c r="X2129" s="104"/>
    </row>
    <row r="2130" spans="1:24" ht="14">
      <c r="A2130" s="91"/>
      <c r="B2130" s="92"/>
      <c r="C2130" s="93"/>
      <c r="D2130" s="94"/>
      <c r="E2130" s="273" t="str">
        <f t="shared" ca="1" si="66"/>
        <v/>
      </c>
      <c r="F2130" s="96"/>
      <c r="G2130" s="97"/>
      <c r="H2130" s="98"/>
      <c r="I2130" s="276" t="str">
        <f t="shared" ca="1" si="67"/>
        <v/>
      </c>
      <c r="J2130" s="92"/>
      <c r="K2130" s="92"/>
      <c r="L2130" s="59"/>
      <c r="M2130" s="59"/>
      <c r="N2130" s="99"/>
      <c r="O2130" s="100"/>
      <c r="P2130" s="59"/>
      <c r="Q2130" s="59"/>
      <c r="R2130" s="59"/>
      <c r="S2130" s="59"/>
      <c r="T2130" s="59"/>
      <c r="U2130" s="59"/>
      <c r="V2130" s="59"/>
      <c r="W2130" s="95"/>
      <c r="X2130" s="104"/>
    </row>
    <row r="2131" spans="1:24" ht="14">
      <c r="A2131" s="91"/>
      <c r="B2131" s="92"/>
      <c r="C2131" s="93"/>
      <c r="D2131" s="94"/>
      <c r="E2131" s="273" t="str">
        <f t="shared" ca="1" si="66"/>
        <v/>
      </c>
      <c r="F2131" s="96"/>
      <c r="G2131" s="97"/>
      <c r="H2131" s="98"/>
      <c r="I2131" s="276" t="str">
        <f t="shared" ca="1" si="67"/>
        <v/>
      </c>
      <c r="J2131" s="92"/>
      <c r="K2131" s="92"/>
      <c r="L2131" s="59"/>
      <c r="M2131" s="59"/>
      <c r="N2131" s="99"/>
      <c r="O2131" s="100"/>
      <c r="P2131" s="59"/>
      <c r="Q2131" s="59"/>
      <c r="R2131" s="59"/>
      <c r="S2131" s="59"/>
      <c r="T2131" s="59"/>
      <c r="U2131" s="59"/>
      <c r="V2131" s="59"/>
      <c r="W2131" s="95"/>
      <c r="X2131" s="104"/>
    </row>
    <row r="2132" spans="1:24" ht="14">
      <c r="A2132" s="91"/>
      <c r="B2132" s="92"/>
      <c r="C2132" s="93"/>
      <c r="D2132" s="94"/>
      <c r="E2132" s="273" t="str">
        <f t="shared" ca="1" si="66"/>
        <v/>
      </c>
      <c r="F2132" s="96"/>
      <c r="G2132" s="97"/>
      <c r="H2132" s="98"/>
      <c r="I2132" s="276" t="str">
        <f t="shared" ca="1" si="67"/>
        <v/>
      </c>
      <c r="J2132" s="92"/>
      <c r="K2132" s="92"/>
      <c r="L2132" s="59"/>
      <c r="M2132" s="59"/>
      <c r="N2132" s="99"/>
      <c r="O2132" s="100"/>
      <c r="P2132" s="59"/>
      <c r="Q2132" s="59"/>
      <c r="R2132" s="59"/>
      <c r="S2132" s="59"/>
      <c r="T2132" s="59"/>
      <c r="U2132" s="59"/>
      <c r="V2132" s="59"/>
      <c r="W2132" s="95"/>
      <c r="X2132" s="104"/>
    </row>
    <row r="2133" spans="1:24" ht="14">
      <c r="A2133" s="91"/>
      <c r="B2133" s="92"/>
      <c r="C2133" s="93"/>
      <c r="D2133" s="94"/>
      <c r="E2133" s="273" t="str">
        <f t="shared" ca="1" si="66"/>
        <v/>
      </c>
      <c r="F2133" s="96"/>
      <c r="G2133" s="97"/>
      <c r="H2133" s="98"/>
      <c r="I2133" s="276" t="str">
        <f t="shared" ca="1" si="67"/>
        <v/>
      </c>
      <c r="J2133" s="92"/>
      <c r="K2133" s="92"/>
      <c r="L2133" s="59"/>
      <c r="M2133" s="59"/>
      <c r="N2133" s="99"/>
      <c r="O2133" s="100"/>
      <c r="P2133" s="59"/>
      <c r="Q2133" s="59"/>
      <c r="R2133" s="59"/>
      <c r="S2133" s="59"/>
      <c r="T2133" s="59"/>
      <c r="U2133" s="59"/>
      <c r="V2133" s="59"/>
      <c r="W2133" s="95"/>
      <c r="X2133" s="104"/>
    </row>
    <row r="2134" spans="1:24" ht="14">
      <c r="A2134" s="91"/>
      <c r="B2134" s="92"/>
      <c r="C2134" s="93"/>
      <c r="D2134" s="94"/>
      <c r="E2134" s="273" t="str">
        <f t="shared" ca="1" si="66"/>
        <v/>
      </c>
      <c r="F2134" s="96"/>
      <c r="G2134" s="97"/>
      <c r="H2134" s="98"/>
      <c r="I2134" s="276" t="str">
        <f t="shared" ca="1" si="67"/>
        <v/>
      </c>
      <c r="J2134" s="92"/>
      <c r="K2134" s="92"/>
      <c r="L2134" s="59"/>
      <c r="M2134" s="59"/>
      <c r="N2134" s="99"/>
      <c r="O2134" s="100"/>
      <c r="P2134" s="59"/>
      <c r="Q2134" s="59"/>
      <c r="R2134" s="59"/>
      <c r="S2134" s="59"/>
      <c r="T2134" s="59"/>
      <c r="U2134" s="59"/>
      <c r="V2134" s="59"/>
      <c r="W2134" s="95"/>
      <c r="X2134" s="104"/>
    </row>
    <row r="2135" spans="1:24" ht="14">
      <c r="A2135" s="91"/>
      <c r="B2135" s="92"/>
      <c r="C2135" s="93"/>
      <c r="D2135" s="94"/>
      <c r="E2135" s="273" t="str">
        <f t="shared" ca="1" si="66"/>
        <v/>
      </c>
      <c r="F2135" s="96"/>
      <c r="G2135" s="97"/>
      <c r="H2135" s="98"/>
      <c r="I2135" s="276" t="str">
        <f t="shared" ca="1" si="67"/>
        <v/>
      </c>
      <c r="J2135" s="92"/>
      <c r="K2135" s="92"/>
      <c r="L2135" s="59"/>
      <c r="M2135" s="59"/>
      <c r="N2135" s="99"/>
      <c r="O2135" s="100"/>
      <c r="P2135" s="59"/>
      <c r="Q2135" s="59"/>
      <c r="R2135" s="59"/>
      <c r="S2135" s="59"/>
      <c r="T2135" s="59"/>
      <c r="U2135" s="59"/>
      <c r="V2135" s="59"/>
      <c r="W2135" s="95"/>
      <c r="X2135" s="104"/>
    </row>
    <row r="2136" spans="1:24" ht="14">
      <c r="A2136" s="91"/>
      <c r="B2136" s="92"/>
      <c r="C2136" s="93"/>
      <c r="D2136" s="94"/>
      <c r="E2136" s="273" t="str">
        <f t="shared" ca="1" si="66"/>
        <v/>
      </c>
      <c r="F2136" s="96"/>
      <c r="G2136" s="97"/>
      <c r="H2136" s="98"/>
      <c r="I2136" s="276" t="str">
        <f t="shared" ca="1" si="67"/>
        <v/>
      </c>
      <c r="J2136" s="92"/>
      <c r="K2136" s="92"/>
      <c r="L2136" s="59"/>
      <c r="M2136" s="59"/>
      <c r="N2136" s="99"/>
      <c r="O2136" s="100"/>
      <c r="P2136" s="59"/>
      <c r="Q2136" s="59"/>
      <c r="R2136" s="59"/>
      <c r="S2136" s="59"/>
      <c r="T2136" s="59"/>
      <c r="U2136" s="59"/>
      <c r="V2136" s="59"/>
      <c r="W2136" s="95"/>
      <c r="X2136" s="104"/>
    </row>
    <row r="2137" spans="1:24" ht="14">
      <c r="A2137" s="91"/>
      <c r="B2137" s="92"/>
      <c r="C2137" s="93"/>
      <c r="D2137" s="94"/>
      <c r="E2137" s="273" t="str">
        <f t="shared" ca="1" si="66"/>
        <v/>
      </c>
      <c r="F2137" s="96"/>
      <c r="G2137" s="97"/>
      <c r="H2137" s="98"/>
      <c r="I2137" s="276" t="str">
        <f t="shared" ca="1" si="67"/>
        <v/>
      </c>
      <c r="J2137" s="92"/>
      <c r="K2137" s="92"/>
      <c r="L2137" s="59"/>
      <c r="M2137" s="59"/>
      <c r="N2137" s="99"/>
      <c r="O2137" s="100"/>
      <c r="P2137" s="59"/>
      <c r="Q2137" s="59"/>
      <c r="R2137" s="59"/>
      <c r="S2137" s="59"/>
      <c r="T2137" s="59"/>
      <c r="U2137" s="59"/>
      <c r="V2137" s="59"/>
      <c r="W2137" s="95"/>
      <c r="X2137" s="104"/>
    </row>
    <row r="2138" spans="1:24" ht="14">
      <c r="A2138" s="91"/>
      <c r="B2138" s="92"/>
      <c r="C2138" s="93"/>
      <c r="D2138" s="94"/>
      <c r="E2138" s="273" t="str">
        <f t="shared" ca="1" si="66"/>
        <v/>
      </c>
      <c r="F2138" s="96"/>
      <c r="G2138" s="97"/>
      <c r="H2138" s="98"/>
      <c r="I2138" s="276" t="str">
        <f t="shared" ca="1" si="67"/>
        <v/>
      </c>
      <c r="J2138" s="92"/>
      <c r="K2138" s="92"/>
      <c r="L2138" s="59"/>
      <c r="M2138" s="59"/>
      <c r="N2138" s="99"/>
      <c r="O2138" s="100"/>
      <c r="P2138" s="59"/>
      <c r="Q2138" s="59"/>
      <c r="R2138" s="59"/>
      <c r="S2138" s="59"/>
      <c r="T2138" s="59"/>
      <c r="U2138" s="59"/>
      <c r="V2138" s="59"/>
      <c r="W2138" s="95"/>
      <c r="X2138" s="104"/>
    </row>
    <row r="2139" spans="1:24" ht="14">
      <c r="A2139" s="91"/>
      <c r="B2139" s="92"/>
      <c r="C2139" s="93"/>
      <c r="D2139" s="94"/>
      <c r="E2139" s="273" t="str">
        <f t="shared" ca="1" si="66"/>
        <v/>
      </c>
      <c r="F2139" s="96"/>
      <c r="G2139" s="97"/>
      <c r="H2139" s="98"/>
      <c r="I2139" s="276" t="str">
        <f t="shared" ca="1" si="67"/>
        <v/>
      </c>
      <c r="J2139" s="92"/>
      <c r="K2139" s="92"/>
      <c r="L2139" s="59"/>
      <c r="M2139" s="59"/>
      <c r="N2139" s="99"/>
      <c r="O2139" s="100"/>
      <c r="P2139" s="59"/>
      <c r="Q2139" s="59"/>
      <c r="R2139" s="59"/>
      <c r="S2139" s="59"/>
      <c r="T2139" s="59"/>
      <c r="U2139" s="59"/>
      <c r="V2139" s="59"/>
      <c r="W2139" s="95"/>
      <c r="X2139" s="104"/>
    </row>
    <row r="2140" spans="1:24" ht="14">
      <c r="A2140" s="91"/>
      <c r="B2140" s="92"/>
      <c r="C2140" s="93"/>
      <c r="D2140" s="94"/>
      <c r="E2140" s="273" t="str">
        <f t="shared" ca="1" si="66"/>
        <v/>
      </c>
      <c r="F2140" s="96"/>
      <c r="G2140" s="97"/>
      <c r="H2140" s="98"/>
      <c r="I2140" s="276" t="str">
        <f t="shared" ca="1" si="67"/>
        <v/>
      </c>
      <c r="J2140" s="92"/>
      <c r="K2140" s="92"/>
      <c r="L2140" s="59"/>
      <c r="M2140" s="59"/>
      <c r="N2140" s="99"/>
      <c r="O2140" s="100"/>
      <c r="P2140" s="59"/>
      <c r="Q2140" s="59"/>
      <c r="R2140" s="59"/>
      <c r="S2140" s="59"/>
      <c r="T2140" s="59"/>
      <c r="U2140" s="59"/>
      <c r="V2140" s="59"/>
      <c r="W2140" s="95"/>
      <c r="X2140" s="104"/>
    </row>
    <row r="2141" spans="1:24" ht="14">
      <c r="A2141" s="91"/>
      <c r="B2141" s="92"/>
      <c r="C2141" s="93"/>
      <c r="D2141" s="94"/>
      <c r="E2141" s="273" t="str">
        <f t="shared" ca="1" si="66"/>
        <v/>
      </c>
      <c r="F2141" s="96"/>
      <c r="G2141" s="97"/>
      <c r="H2141" s="98"/>
      <c r="I2141" s="276" t="str">
        <f t="shared" ca="1" si="67"/>
        <v/>
      </c>
      <c r="J2141" s="92"/>
      <c r="K2141" s="92"/>
      <c r="L2141" s="59"/>
      <c r="M2141" s="59"/>
      <c r="N2141" s="99"/>
      <c r="O2141" s="100"/>
      <c r="P2141" s="59"/>
      <c r="Q2141" s="59"/>
      <c r="R2141" s="59"/>
      <c r="S2141" s="59"/>
      <c r="T2141" s="59"/>
      <c r="U2141" s="59"/>
      <c r="V2141" s="59"/>
      <c r="W2141" s="95"/>
      <c r="X2141" s="104"/>
    </row>
    <row r="2142" spans="1:24" ht="14">
      <c r="A2142" s="91"/>
      <c r="B2142" s="92"/>
      <c r="C2142" s="93"/>
      <c r="D2142" s="94"/>
      <c r="E2142" s="273" t="str">
        <f t="shared" ca="1" si="66"/>
        <v/>
      </c>
      <c r="F2142" s="96"/>
      <c r="G2142" s="97"/>
      <c r="H2142" s="98"/>
      <c r="I2142" s="276" t="str">
        <f t="shared" ca="1" si="67"/>
        <v/>
      </c>
      <c r="J2142" s="92"/>
      <c r="K2142" s="92"/>
      <c r="L2142" s="59"/>
      <c r="M2142" s="59"/>
      <c r="N2142" s="99"/>
      <c r="O2142" s="100"/>
      <c r="P2142" s="59"/>
      <c r="Q2142" s="59"/>
      <c r="R2142" s="59"/>
      <c r="S2142" s="59"/>
      <c r="T2142" s="59"/>
      <c r="U2142" s="59"/>
      <c r="V2142" s="59"/>
      <c r="W2142" s="95"/>
      <c r="X2142" s="104"/>
    </row>
    <row r="2143" spans="1:24" ht="14">
      <c r="A2143" s="91"/>
      <c r="B2143" s="92"/>
      <c r="C2143" s="93"/>
      <c r="D2143" s="94"/>
      <c r="E2143" s="273" t="str">
        <f t="shared" ca="1" si="66"/>
        <v/>
      </c>
      <c r="F2143" s="96"/>
      <c r="G2143" s="97"/>
      <c r="H2143" s="98"/>
      <c r="I2143" s="276" t="str">
        <f t="shared" ca="1" si="67"/>
        <v/>
      </c>
      <c r="J2143" s="92"/>
      <c r="K2143" s="92"/>
      <c r="L2143" s="59"/>
      <c r="M2143" s="59"/>
      <c r="N2143" s="99"/>
      <c r="O2143" s="100"/>
      <c r="P2143" s="59"/>
      <c r="Q2143" s="59"/>
      <c r="R2143" s="59"/>
      <c r="S2143" s="59"/>
      <c r="T2143" s="59"/>
      <c r="U2143" s="59"/>
      <c r="V2143" s="59"/>
      <c r="W2143" s="95"/>
      <c r="X2143" s="104"/>
    </row>
    <row r="2144" spans="1:24" ht="14">
      <c r="A2144" s="91"/>
      <c r="B2144" s="92"/>
      <c r="C2144" s="93"/>
      <c r="D2144" s="94"/>
      <c r="E2144" s="273" t="str">
        <f t="shared" ca="1" si="66"/>
        <v/>
      </c>
      <c r="F2144" s="96"/>
      <c r="G2144" s="97"/>
      <c r="H2144" s="98"/>
      <c r="I2144" s="276" t="str">
        <f t="shared" ca="1" si="67"/>
        <v/>
      </c>
      <c r="J2144" s="92"/>
      <c r="K2144" s="92"/>
      <c r="L2144" s="59"/>
      <c r="M2144" s="59"/>
      <c r="N2144" s="99"/>
      <c r="O2144" s="100"/>
      <c r="P2144" s="59"/>
      <c r="Q2144" s="59"/>
      <c r="R2144" s="59"/>
      <c r="S2144" s="59"/>
      <c r="T2144" s="59"/>
      <c r="U2144" s="59"/>
      <c r="V2144" s="59"/>
      <c r="W2144" s="95"/>
      <c r="X2144" s="104"/>
    </row>
    <row r="2145" spans="1:24" ht="14">
      <c r="A2145" s="91"/>
      <c r="B2145" s="92"/>
      <c r="C2145" s="93"/>
      <c r="D2145" s="94"/>
      <c r="E2145" s="273" t="str">
        <f t="shared" ca="1" si="66"/>
        <v/>
      </c>
      <c r="F2145" s="96"/>
      <c r="G2145" s="97"/>
      <c r="H2145" s="98"/>
      <c r="I2145" s="276" t="str">
        <f t="shared" ca="1" si="67"/>
        <v/>
      </c>
      <c r="J2145" s="92"/>
      <c r="K2145" s="92"/>
      <c r="L2145" s="59"/>
      <c r="M2145" s="59"/>
      <c r="N2145" s="99"/>
      <c r="O2145" s="100"/>
      <c r="P2145" s="59"/>
      <c r="Q2145" s="59"/>
      <c r="R2145" s="59"/>
      <c r="S2145" s="59"/>
      <c r="T2145" s="59"/>
      <c r="U2145" s="59"/>
      <c r="V2145" s="59"/>
      <c r="W2145" s="95"/>
      <c r="X2145" s="104"/>
    </row>
    <row r="2146" spans="1:24" ht="14">
      <c r="A2146" s="91"/>
      <c r="B2146" s="92"/>
      <c r="C2146" s="93"/>
      <c r="D2146" s="94"/>
      <c r="E2146" s="273" t="str">
        <f t="shared" ca="1" si="66"/>
        <v/>
      </c>
      <c r="F2146" s="96"/>
      <c r="G2146" s="97"/>
      <c r="H2146" s="98"/>
      <c r="I2146" s="276" t="str">
        <f t="shared" ca="1" si="67"/>
        <v/>
      </c>
      <c r="J2146" s="92"/>
      <c r="K2146" s="92"/>
      <c r="L2146" s="59"/>
      <c r="M2146" s="59"/>
      <c r="N2146" s="99"/>
      <c r="O2146" s="100"/>
      <c r="P2146" s="59"/>
      <c r="Q2146" s="59"/>
      <c r="R2146" s="59"/>
      <c r="S2146" s="59"/>
      <c r="T2146" s="59"/>
      <c r="U2146" s="59"/>
      <c r="V2146" s="59"/>
      <c r="W2146" s="95"/>
      <c r="X2146" s="104"/>
    </row>
    <row r="2147" spans="1:24" ht="14">
      <c r="A2147" s="91"/>
      <c r="B2147" s="92"/>
      <c r="C2147" s="93"/>
      <c r="D2147" s="94"/>
      <c r="E2147" s="273" t="str">
        <f t="shared" ca="1" si="66"/>
        <v/>
      </c>
      <c r="F2147" s="96"/>
      <c r="G2147" s="97"/>
      <c r="H2147" s="98"/>
      <c r="I2147" s="276" t="str">
        <f t="shared" ca="1" si="67"/>
        <v/>
      </c>
      <c r="J2147" s="92"/>
      <c r="K2147" s="92"/>
      <c r="L2147" s="59"/>
      <c r="M2147" s="59"/>
      <c r="N2147" s="99"/>
      <c r="O2147" s="100"/>
      <c r="P2147" s="59"/>
      <c r="Q2147" s="59"/>
      <c r="R2147" s="59"/>
      <c r="S2147" s="59"/>
      <c r="T2147" s="59"/>
      <c r="U2147" s="59"/>
      <c r="V2147" s="59"/>
      <c r="W2147" s="95"/>
      <c r="X2147" s="104"/>
    </row>
    <row r="2148" spans="1:24" ht="14">
      <c r="A2148" s="91"/>
      <c r="B2148" s="92"/>
      <c r="C2148" s="93"/>
      <c r="D2148" s="94"/>
      <c r="E2148" s="273" t="str">
        <f t="shared" ca="1" si="66"/>
        <v/>
      </c>
      <c r="F2148" s="96"/>
      <c r="G2148" s="97"/>
      <c r="H2148" s="98"/>
      <c r="I2148" s="276" t="str">
        <f t="shared" ca="1" si="67"/>
        <v/>
      </c>
      <c r="J2148" s="92"/>
      <c r="K2148" s="92"/>
      <c r="L2148" s="59"/>
      <c r="M2148" s="59"/>
      <c r="N2148" s="99"/>
      <c r="O2148" s="100"/>
      <c r="P2148" s="59"/>
      <c r="Q2148" s="59"/>
      <c r="R2148" s="59"/>
      <c r="S2148" s="59"/>
      <c r="T2148" s="59"/>
      <c r="U2148" s="59"/>
      <c r="V2148" s="59"/>
      <c r="W2148" s="95"/>
      <c r="X2148" s="104"/>
    </row>
    <row r="2149" spans="1:24" ht="14">
      <c r="A2149" s="91"/>
      <c r="B2149" s="92"/>
      <c r="C2149" s="93"/>
      <c r="D2149" s="94"/>
      <c r="E2149" s="273" t="str">
        <f t="shared" ca="1" si="66"/>
        <v/>
      </c>
      <c r="F2149" s="96"/>
      <c r="G2149" s="97"/>
      <c r="H2149" s="98"/>
      <c r="I2149" s="276" t="str">
        <f t="shared" ca="1" si="67"/>
        <v/>
      </c>
      <c r="J2149" s="92"/>
      <c r="K2149" s="92"/>
      <c r="L2149" s="59"/>
      <c r="M2149" s="59"/>
      <c r="N2149" s="99"/>
      <c r="O2149" s="100"/>
      <c r="P2149" s="59"/>
      <c r="Q2149" s="59"/>
      <c r="R2149" s="59"/>
      <c r="S2149" s="59"/>
      <c r="T2149" s="59"/>
      <c r="U2149" s="59"/>
      <c r="V2149" s="59"/>
      <c r="W2149" s="95"/>
      <c r="X2149" s="104"/>
    </row>
    <row r="2150" spans="1:24" ht="14">
      <c r="A2150" s="91"/>
      <c r="B2150" s="92"/>
      <c r="C2150" s="93"/>
      <c r="D2150" s="94"/>
      <c r="E2150" s="273" t="str">
        <f t="shared" ca="1" si="66"/>
        <v/>
      </c>
      <c r="F2150" s="96"/>
      <c r="G2150" s="97"/>
      <c r="H2150" s="98"/>
      <c r="I2150" s="276" t="str">
        <f t="shared" ca="1" si="67"/>
        <v/>
      </c>
      <c r="J2150" s="92"/>
      <c r="K2150" s="92"/>
      <c r="L2150" s="59"/>
      <c r="M2150" s="59"/>
      <c r="N2150" s="99"/>
      <c r="O2150" s="100"/>
      <c r="P2150" s="59"/>
      <c r="Q2150" s="59"/>
      <c r="R2150" s="59"/>
      <c r="S2150" s="59"/>
      <c r="T2150" s="59"/>
      <c r="U2150" s="59"/>
      <c r="V2150" s="59"/>
      <c r="W2150" s="95"/>
      <c r="X2150" s="104"/>
    </row>
    <row r="2151" spans="1:24" ht="14">
      <c r="A2151" s="91"/>
      <c r="B2151" s="92"/>
      <c r="C2151" s="93"/>
      <c r="D2151" s="94"/>
      <c r="E2151" s="273" t="str">
        <f t="shared" ca="1" si="66"/>
        <v/>
      </c>
      <c r="F2151" s="96"/>
      <c r="G2151" s="97"/>
      <c r="H2151" s="98"/>
      <c r="I2151" s="276" t="str">
        <f t="shared" ca="1" si="67"/>
        <v/>
      </c>
      <c r="J2151" s="92"/>
      <c r="K2151" s="92"/>
      <c r="L2151" s="59"/>
      <c r="M2151" s="59"/>
      <c r="N2151" s="99"/>
      <c r="O2151" s="100"/>
      <c r="P2151" s="59"/>
      <c r="Q2151" s="59"/>
      <c r="R2151" s="59"/>
      <c r="S2151" s="59"/>
      <c r="T2151" s="59"/>
      <c r="U2151" s="59"/>
      <c r="V2151" s="59"/>
      <c r="W2151" s="95"/>
      <c r="X2151" s="104"/>
    </row>
    <row r="2152" spans="1:24" ht="14">
      <c r="A2152" s="91"/>
      <c r="B2152" s="92"/>
      <c r="C2152" s="93"/>
      <c r="D2152" s="94"/>
      <c r="E2152" s="273" t="str">
        <f t="shared" ca="1" si="66"/>
        <v/>
      </c>
      <c r="F2152" s="96"/>
      <c r="G2152" s="97"/>
      <c r="H2152" s="98"/>
      <c r="I2152" s="276" t="str">
        <f t="shared" ca="1" si="67"/>
        <v/>
      </c>
      <c r="J2152" s="92"/>
      <c r="K2152" s="92"/>
      <c r="L2152" s="59"/>
      <c r="M2152" s="59"/>
      <c r="N2152" s="99"/>
      <c r="O2152" s="100"/>
      <c r="P2152" s="59"/>
      <c r="Q2152" s="59"/>
      <c r="R2152" s="59"/>
      <c r="S2152" s="59"/>
      <c r="T2152" s="59"/>
      <c r="U2152" s="59"/>
      <c r="V2152" s="59"/>
      <c r="W2152" s="95"/>
      <c r="X2152" s="104"/>
    </row>
    <row r="2153" spans="1:24" ht="14">
      <c r="A2153" s="91"/>
      <c r="B2153" s="92"/>
      <c r="C2153" s="93"/>
      <c r="D2153" s="94"/>
      <c r="E2153" s="273" t="str">
        <f t="shared" ca="1" si="66"/>
        <v/>
      </c>
      <c r="F2153" s="96"/>
      <c r="G2153" s="97"/>
      <c r="H2153" s="98"/>
      <c r="I2153" s="276" t="str">
        <f t="shared" ca="1" si="67"/>
        <v/>
      </c>
      <c r="J2153" s="92"/>
      <c r="K2153" s="92"/>
      <c r="L2153" s="59"/>
      <c r="M2153" s="59"/>
      <c r="N2153" s="99"/>
      <c r="O2153" s="100"/>
      <c r="P2153" s="59"/>
      <c r="Q2153" s="59"/>
      <c r="R2153" s="59"/>
      <c r="S2153" s="59"/>
      <c r="T2153" s="59"/>
      <c r="U2153" s="59"/>
      <c r="V2153" s="59"/>
      <c r="W2153" s="95"/>
      <c r="X2153" s="104"/>
    </row>
    <row r="2154" spans="1:24" ht="14">
      <c r="A2154" s="91"/>
      <c r="B2154" s="92"/>
      <c r="C2154" s="93"/>
      <c r="D2154" s="94"/>
      <c r="E2154" s="273" t="str">
        <f t="shared" ca="1" si="66"/>
        <v/>
      </c>
      <c r="F2154" s="96"/>
      <c r="G2154" s="97"/>
      <c r="H2154" s="98"/>
      <c r="I2154" s="276" t="str">
        <f t="shared" ca="1" si="67"/>
        <v/>
      </c>
      <c r="J2154" s="92"/>
      <c r="K2154" s="92"/>
      <c r="L2154" s="59"/>
      <c r="M2154" s="59"/>
      <c r="N2154" s="99"/>
      <c r="O2154" s="100"/>
      <c r="P2154" s="59"/>
      <c r="Q2154" s="59"/>
      <c r="R2154" s="59"/>
      <c r="S2154" s="59"/>
      <c r="T2154" s="59"/>
      <c r="U2154" s="59"/>
      <c r="V2154" s="59"/>
      <c r="W2154" s="95"/>
      <c r="X2154" s="104"/>
    </row>
    <row r="2155" spans="1:24" ht="14">
      <c r="A2155" s="91"/>
      <c r="B2155" s="92"/>
      <c r="C2155" s="93"/>
      <c r="D2155" s="94"/>
      <c r="E2155" s="273" t="str">
        <f t="shared" ca="1" si="66"/>
        <v/>
      </c>
      <c r="F2155" s="96"/>
      <c r="G2155" s="97"/>
      <c r="H2155" s="98"/>
      <c r="I2155" s="276" t="str">
        <f t="shared" ca="1" si="67"/>
        <v/>
      </c>
      <c r="J2155" s="92"/>
      <c r="K2155" s="92"/>
      <c r="L2155" s="59"/>
      <c r="M2155" s="59"/>
      <c r="N2155" s="99"/>
      <c r="O2155" s="100"/>
      <c r="P2155" s="59"/>
      <c r="Q2155" s="59"/>
      <c r="R2155" s="59"/>
      <c r="S2155" s="59"/>
      <c r="T2155" s="59"/>
      <c r="U2155" s="59"/>
      <c r="V2155" s="59"/>
      <c r="W2155" s="95"/>
      <c r="X2155" s="104"/>
    </row>
    <row r="2156" spans="1:24" ht="14">
      <c r="A2156" s="91"/>
      <c r="B2156" s="92"/>
      <c r="C2156" s="93"/>
      <c r="D2156" s="94"/>
      <c r="E2156" s="273" t="str">
        <f t="shared" ca="1" si="66"/>
        <v/>
      </c>
      <c r="F2156" s="96"/>
      <c r="G2156" s="97"/>
      <c r="H2156" s="98"/>
      <c r="I2156" s="276" t="str">
        <f t="shared" ca="1" si="67"/>
        <v/>
      </c>
      <c r="J2156" s="92"/>
      <c r="K2156" s="92"/>
      <c r="L2156" s="59"/>
      <c r="M2156" s="59"/>
      <c r="N2156" s="99"/>
      <c r="O2156" s="100"/>
      <c r="P2156" s="59"/>
      <c r="Q2156" s="59"/>
      <c r="R2156" s="59"/>
      <c r="S2156" s="59"/>
      <c r="T2156" s="59"/>
      <c r="U2156" s="59"/>
      <c r="V2156" s="59"/>
      <c r="W2156" s="95"/>
      <c r="X2156" s="104"/>
    </row>
    <row r="2157" spans="1:24" ht="14">
      <c r="A2157" s="91"/>
      <c r="B2157" s="92"/>
      <c r="C2157" s="93"/>
      <c r="D2157" s="94"/>
      <c r="E2157" s="273" t="str">
        <f t="shared" ca="1" si="66"/>
        <v/>
      </c>
      <c r="F2157" s="96"/>
      <c r="G2157" s="97"/>
      <c r="H2157" s="98"/>
      <c r="I2157" s="276" t="str">
        <f t="shared" ca="1" si="67"/>
        <v/>
      </c>
      <c r="J2157" s="92"/>
      <c r="K2157" s="92"/>
      <c r="L2157" s="59"/>
      <c r="M2157" s="59"/>
      <c r="N2157" s="99"/>
      <c r="O2157" s="100"/>
      <c r="P2157" s="59"/>
      <c r="Q2157" s="59"/>
      <c r="R2157" s="59"/>
      <c r="S2157" s="59"/>
      <c r="T2157" s="59"/>
      <c r="U2157" s="59"/>
      <c r="V2157" s="59"/>
      <c r="W2157" s="95"/>
      <c r="X2157" s="104"/>
    </row>
    <row r="2158" spans="1:24" ht="14">
      <c r="A2158" s="91"/>
      <c r="B2158" s="92"/>
      <c r="C2158" s="93"/>
      <c r="D2158" s="94"/>
      <c r="E2158" s="273" t="str">
        <f t="shared" ca="1" si="66"/>
        <v/>
      </c>
      <c r="F2158" s="96"/>
      <c r="G2158" s="97"/>
      <c r="H2158" s="98"/>
      <c r="I2158" s="276" t="str">
        <f t="shared" ca="1" si="67"/>
        <v/>
      </c>
      <c r="J2158" s="92"/>
      <c r="K2158" s="92"/>
      <c r="L2158" s="59"/>
      <c r="M2158" s="59"/>
      <c r="N2158" s="99"/>
      <c r="O2158" s="100"/>
      <c r="P2158" s="59"/>
      <c r="Q2158" s="59"/>
      <c r="R2158" s="59"/>
      <c r="S2158" s="59"/>
      <c r="T2158" s="59"/>
      <c r="U2158" s="59"/>
      <c r="V2158" s="59"/>
      <c r="W2158" s="95"/>
      <c r="X2158" s="104"/>
    </row>
    <row r="2159" spans="1:24" ht="14">
      <c r="A2159" s="91"/>
      <c r="B2159" s="92"/>
      <c r="C2159" s="93"/>
      <c r="D2159" s="94"/>
      <c r="E2159" s="273" t="str">
        <f t="shared" ca="1" si="66"/>
        <v/>
      </c>
      <c r="F2159" s="96"/>
      <c r="G2159" s="97"/>
      <c r="H2159" s="98"/>
      <c r="I2159" s="276" t="str">
        <f t="shared" ca="1" si="67"/>
        <v/>
      </c>
      <c r="J2159" s="92"/>
      <c r="K2159" s="92"/>
      <c r="L2159" s="59"/>
      <c r="M2159" s="59"/>
      <c r="N2159" s="99"/>
      <c r="O2159" s="100"/>
      <c r="P2159" s="59"/>
      <c r="Q2159" s="59"/>
      <c r="R2159" s="59"/>
      <c r="S2159" s="59"/>
      <c r="T2159" s="59"/>
      <c r="U2159" s="59"/>
      <c r="V2159" s="59"/>
      <c r="W2159" s="95"/>
      <c r="X2159" s="104"/>
    </row>
    <row r="2160" spans="1:24" ht="14">
      <c r="A2160" s="91"/>
      <c r="B2160" s="92"/>
      <c r="C2160" s="93"/>
      <c r="D2160" s="94"/>
      <c r="E2160" s="273" t="str">
        <f t="shared" ca="1" si="66"/>
        <v/>
      </c>
      <c r="F2160" s="96"/>
      <c r="G2160" s="97"/>
      <c r="H2160" s="98"/>
      <c r="I2160" s="276" t="str">
        <f t="shared" ca="1" si="67"/>
        <v/>
      </c>
      <c r="J2160" s="92"/>
      <c r="K2160" s="92"/>
      <c r="L2160" s="59"/>
      <c r="M2160" s="59"/>
      <c r="N2160" s="99"/>
      <c r="O2160" s="100"/>
      <c r="P2160" s="59"/>
      <c r="Q2160" s="59"/>
      <c r="R2160" s="59"/>
      <c r="S2160" s="59"/>
      <c r="T2160" s="59"/>
      <c r="U2160" s="59"/>
      <c r="V2160" s="59"/>
      <c r="W2160" s="95"/>
      <c r="X2160" s="104"/>
    </row>
    <row r="2161" spans="1:24" ht="14">
      <c r="A2161" s="91"/>
      <c r="B2161" s="92"/>
      <c r="C2161" s="93"/>
      <c r="D2161" s="94"/>
      <c r="E2161" s="273" t="str">
        <f t="shared" ca="1" si="66"/>
        <v/>
      </c>
      <c r="F2161" s="96"/>
      <c r="G2161" s="97"/>
      <c r="H2161" s="98"/>
      <c r="I2161" s="276" t="str">
        <f t="shared" ca="1" si="67"/>
        <v/>
      </c>
      <c r="J2161" s="92"/>
      <c r="K2161" s="92"/>
      <c r="L2161" s="59"/>
      <c r="M2161" s="59"/>
      <c r="N2161" s="99"/>
      <c r="O2161" s="100"/>
      <c r="P2161" s="59"/>
      <c r="Q2161" s="59"/>
      <c r="R2161" s="59"/>
      <c r="S2161" s="59"/>
      <c r="T2161" s="59"/>
      <c r="U2161" s="59"/>
      <c r="V2161" s="59"/>
      <c r="W2161" s="95"/>
      <c r="X2161" s="104"/>
    </row>
    <row r="2162" spans="1:24" ht="14">
      <c r="A2162" s="91"/>
      <c r="B2162" s="92"/>
      <c r="C2162" s="93"/>
      <c r="D2162" s="94"/>
      <c r="E2162" s="273" t="str">
        <f t="shared" ca="1" si="66"/>
        <v/>
      </c>
      <c r="F2162" s="96"/>
      <c r="G2162" s="97"/>
      <c r="H2162" s="98"/>
      <c r="I2162" s="276" t="str">
        <f t="shared" ca="1" si="67"/>
        <v/>
      </c>
      <c r="J2162" s="92"/>
      <c r="K2162" s="92"/>
      <c r="L2162" s="59"/>
      <c r="M2162" s="59"/>
      <c r="N2162" s="99"/>
      <c r="O2162" s="100"/>
      <c r="P2162" s="59"/>
      <c r="Q2162" s="59"/>
      <c r="R2162" s="59"/>
      <c r="S2162" s="59"/>
      <c r="T2162" s="59"/>
      <c r="U2162" s="59"/>
      <c r="V2162" s="59"/>
      <c r="W2162" s="95"/>
      <c r="X2162" s="104"/>
    </row>
    <row r="2163" spans="1:24" ht="14">
      <c r="A2163" s="91"/>
      <c r="B2163" s="92"/>
      <c r="C2163" s="93"/>
      <c r="D2163" s="94"/>
      <c r="E2163" s="273" t="str">
        <f t="shared" ca="1" si="66"/>
        <v/>
      </c>
      <c r="F2163" s="96"/>
      <c r="G2163" s="97"/>
      <c r="H2163" s="98"/>
      <c r="I2163" s="276" t="str">
        <f t="shared" ca="1" si="67"/>
        <v/>
      </c>
      <c r="J2163" s="92"/>
      <c r="K2163" s="92"/>
      <c r="L2163" s="59"/>
      <c r="M2163" s="59"/>
      <c r="N2163" s="99"/>
      <c r="O2163" s="100"/>
      <c r="P2163" s="59"/>
      <c r="Q2163" s="59"/>
      <c r="R2163" s="59"/>
      <c r="S2163" s="59"/>
      <c r="T2163" s="59"/>
      <c r="U2163" s="59"/>
      <c r="V2163" s="59"/>
      <c r="W2163" s="95"/>
      <c r="X2163" s="104"/>
    </row>
    <row r="2164" spans="1:24" ht="14">
      <c r="A2164" s="91"/>
      <c r="B2164" s="92"/>
      <c r="C2164" s="93"/>
      <c r="D2164" s="94"/>
      <c r="E2164" s="273" t="str">
        <f t="shared" ca="1" si="66"/>
        <v/>
      </c>
      <c r="F2164" s="96"/>
      <c r="G2164" s="97"/>
      <c r="H2164" s="98"/>
      <c r="I2164" s="276" t="str">
        <f t="shared" ca="1" si="67"/>
        <v/>
      </c>
      <c r="J2164" s="92"/>
      <c r="K2164" s="92"/>
      <c r="L2164" s="59"/>
      <c r="M2164" s="59"/>
      <c r="N2164" s="99"/>
      <c r="O2164" s="100"/>
      <c r="P2164" s="59"/>
      <c r="Q2164" s="59"/>
      <c r="R2164" s="59"/>
      <c r="S2164" s="59"/>
      <c r="T2164" s="59"/>
      <c r="U2164" s="59"/>
      <c r="V2164" s="59"/>
      <c r="W2164" s="95"/>
      <c r="X2164" s="104"/>
    </row>
    <row r="2165" spans="1:24" ht="14">
      <c r="A2165" s="91"/>
      <c r="B2165" s="92"/>
      <c r="C2165" s="93"/>
      <c r="D2165" s="94"/>
      <c r="E2165" s="273" t="str">
        <f t="shared" ca="1" si="66"/>
        <v/>
      </c>
      <c r="F2165" s="96"/>
      <c r="G2165" s="97"/>
      <c r="H2165" s="98"/>
      <c r="I2165" s="276" t="str">
        <f t="shared" ca="1" si="67"/>
        <v/>
      </c>
      <c r="J2165" s="92"/>
      <c r="K2165" s="92"/>
      <c r="L2165" s="59"/>
      <c r="M2165" s="59"/>
      <c r="N2165" s="99"/>
      <c r="O2165" s="100"/>
      <c r="P2165" s="59"/>
      <c r="Q2165" s="59"/>
      <c r="R2165" s="59"/>
      <c r="S2165" s="59"/>
      <c r="T2165" s="59"/>
      <c r="U2165" s="59"/>
      <c r="V2165" s="59"/>
      <c r="W2165" s="95"/>
      <c r="X2165" s="104"/>
    </row>
    <row r="2166" spans="1:24" ht="14">
      <c r="A2166" s="91"/>
      <c r="B2166" s="92"/>
      <c r="C2166" s="93"/>
      <c r="D2166" s="94"/>
      <c r="E2166" s="273" t="str">
        <f t="shared" ca="1" si="66"/>
        <v/>
      </c>
      <c r="F2166" s="96"/>
      <c r="G2166" s="97"/>
      <c r="H2166" s="98"/>
      <c r="I2166" s="276" t="str">
        <f t="shared" ca="1" si="67"/>
        <v/>
      </c>
      <c r="J2166" s="92"/>
      <c r="K2166" s="92"/>
      <c r="L2166" s="59"/>
      <c r="M2166" s="59"/>
      <c r="N2166" s="99"/>
      <c r="O2166" s="100"/>
      <c r="P2166" s="59"/>
      <c r="Q2166" s="59"/>
      <c r="R2166" s="59"/>
      <c r="S2166" s="59"/>
      <c r="T2166" s="59"/>
      <c r="U2166" s="59"/>
      <c r="V2166" s="59"/>
      <c r="W2166" s="95"/>
      <c r="X2166" s="104"/>
    </row>
    <row r="2167" spans="1:24" ht="14">
      <c r="A2167" s="91"/>
      <c r="B2167" s="92"/>
      <c r="C2167" s="93"/>
      <c r="D2167" s="94"/>
      <c r="E2167" s="273" t="str">
        <f t="shared" ca="1" si="66"/>
        <v/>
      </c>
      <c r="F2167" s="96"/>
      <c r="G2167" s="97"/>
      <c r="H2167" s="98"/>
      <c r="I2167" s="276" t="str">
        <f t="shared" ca="1" si="67"/>
        <v/>
      </c>
      <c r="J2167" s="92"/>
      <c r="K2167" s="92"/>
      <c r="L2167" s="59"/>
      <c r="M2167" s="59"/>
      <c r="N2167" s="99"/>
      <c r="O2167" s="100"/>
      <c r="P2167" s="59"/>
      <c r="Q2167" s="59"/>
      <c r="R2167" s="59"/>
      <c r="S2167" s="59"/>
      <c r="T2167" s="59"/>
      <c r="U2167" s="59"/>
      <c r="V2167" s="59"/>
      <c r="W2167" s="95"/>
      <c r="X2167" s="104"/>
    </row>
    <row r="2168" spans="1:24" ht="14">
      <c r="A2168" s="91"/>
      <c r="B2168" s="92"/>
      <c r="C2168" s="93"/>
      <c r="D2168" s="94"/>
      <c r="E2168" s="273" t="str">
        <f t="shared" ca="1" si="66"/>
        <v/>
      </c>
      <c r="F2168" s="96"/>
      <c r="G2168" s="97"/>
      <c r="H2168" s="98"/>
      <c r="I2168" s="276" t="str">
        <f t="shared" ca="1" si="67"/>
        <v/>
      </c>
      <c r="J2168" s="92"/>
      <c r="K2168" s="92"/>
      <c r="L2168" s="59"/>
      <c r="M2168" s="59"/>
      <c r="N2168" s="99"/>
      <c r="O2168" s="100"/>
      <c r="P2168" s="59"/>
      <c r="Q2168" s="59"/>
      <c r="R2168" s="59"/>
      <c r="S2168" s="59"/>
      <c r="T2168" s="59"/>
      <c r="U2168" s="59"/>
      <c r="V2168" s="59"/>
      <c r="W2168" s="95"/>
      <c r="X2168" s="104"/>
    </row>
    <row r="2169" spans="1:24" ht="14">
      <c r="A2169" s="91"/>
      <c r="B2169" s="92"/>
      <c r="C2169" s="93"/>
      <c r="D2169" s="94"/>
      <c r="E2169" s="273" t="str">
        <f t="shared" ca="1" si="66"/>
        <v/>
      </c>
      <c r="F2169" s="96"/>
      <c r="G2169" s="97"/>
      <c r="H2169" s="98"/>
      <c r="I2169" s="276" t="str">
        <f t="shared" ca="1" si="67"/>
        <v/>
      </c>
      <c r="J2169" s="92"/>
      <c r="K2169" s="92"/>
      <c r="L2169" s="59"/>
      <c r="M2169" s="59"/>
      <c r="N2169" s="99"/>
      <c r="O2169" s="100"/>
      <c r="P2169" s="59"/>
      <c r="Q2169" s="59"/>
      <c r="R2169" s="59"/>
      <c r="S2169" s="59"/>
      <c r="T2169" s="59"/>
      <c r="U2169" s="59"/>
      <c r="V2169" s="59"/>
      <c r="W2169" s="95"/>
      <c r="X2169" s="104"/>
    </row>
    <row r="2170" spans="1:24" ht="14">
      <c r="A2170" s="91"/>
      <c r="B2170" s="92"/>
      <c r="C2170" s="93"/>
      <c r="D2170" s="94"/>
      <c r="E2170" s="273" t="str">
        <f t="shared" ca="1" si="66"/>
        <v/>
      </c>
      <c r="F2170" s="96"/>
      <c r="G2170" s="97"/>
      <c r="H2170" s="98"/>
      <c r="I2170" s="276" t="str">
        <f t="shared" ca="1" si="67"/>
        <v/>
      </c>
      <c r="J2170" s="92"/>
      <c r="K2170" s="92"/>
      <c r="L2170" s="59"/>
      <c r="M2170" s="59"/>
      <c r="N2170" s="99"/>
      <c r="O2170" s="100"/>
      <c r="P2170" s="59"/>
      <c r="Q2170" s="59"/>
      <c r="R2170" s="59"/>
      <c r="S2170" s="59"/>
      <c r="T2170" s="59"/>
      <c r="U2170" s="59"/>
      <c r="V2170" s="59"/>
      <c r="W2170" s="95"/>
      <c r="X2170" s="104"/>
    </row>
    <row r="2171" spans="1:24" ht="14">
      <c r="A2171" s="91"/>
      <c r="B2171" s="92"/>
      <c r="C2171" s="93"/>
      <c r="D2171" s="94"/>
      <c r="E2171" s="273" t="str">
        <f t="shared" ca="1" si="66"/>
        <v/>
      </c>
      <c r="F2171" s="96"/>
      <c r="G2171" s="97"/>
      <c r="H2171" s="98"/>
      <c r="I2171" s="276" t="str">
        <f t="shared" ca="1" si="67"/>
        <v/>
      </c>
      <c r="J2171" s="92"/>
      <c r="K2171" s="92"/>
      <c r="L2171" s="59"/>
      <c r="M2171" s="59"/>
      <c r="N2171" s="99"/>
      <c r="O2171" s="100"/>
      <c r="P2171" s="59"/>
      <c r="Q2171" s="59"/>
      <c r="R2171" s="59"/>
      <c r="S2171" s="59"/>
      <c r="T2171" s="59"/>
      <c r="U2171" s="59"/>
      <c r="V2171" s="59"/>
      <c r="W2171" s="95"/>
      <c r="X2171" s="104"/>
    </row>
    <row r="2172" spans="1:24" ht="14">
      <c r="A2172" s="91"/>
      <c r="B2172" s="92"/>
      <c r="C2172" s="93"/>
      <c r="D2172" s="94"/>
      <c r="E2172" s="273" t="str">
        <f t="shared" ca="1" si="66"/>
        <v/>
      </c>
      <c r="F2172" s="96"/>
      <c r="G2172" s="97"/>
      <c r="H2172" s="98"/>
      <c r="I2172" s="276" t="str">
        <f t="shared" ca="1" si="67"/>
        <v/>
      </c>
      <c r="J2172" s="92"/>
      <c r="K2172" s="92"/>
      <c r="L2172" s="59"/>
      <c r="M2172" s="59"/>
      <c r="N2172" s="99"/>
      <c r="O2172" s="100"/>
      <c r="P2172" s="59"/>
      <c r="Q2172" s="59"/>
      <c r="R2172" s="59"/>
      <c r="S2172" s="59"/>
      <c r="T2172" s="59"/>
      <c r="U2172" s="59"/>
      <c r="V2172" s="59"/>
      <c r="W2172" s="95"/>
      <c r="X2172" s="104"/>
    </row>
    <row r="2173" spans="1:24" ht="14">
      <c r="A2173" s="91"/>
      <c r="B2173" s="92"/>
      <c r="C2173" s="93"/>
      <c r="D2173" s="94"/>
      <c r="E2173" s="273" t="str">
        <f t="shared" ca="1" si="66"/>
        <v/>
      </c>
      <c r="F2173" s="96"/>
      <c r="G2173" s="97"/>
      <c r="H2173" s="98"/>
      <c r="I2173" s="276" t="str">
        <f t="shared" ca="1" si="67"/>
        <v/>
      </c>
      <c r="J2173" s="92"/>
      <c r="K2173" s="92"/>
      <c r="L2173" s="59"/>
      <c r="M2173" s="59"/>
      <c r="N2173" s="99"/>
      <c r="O2173" s="100"/>
      <c r="P2173" s="59"/>
      <c r="Q2173" s="59"/>
      <c r="R2173" s="59"/>
      <c r="S2173" s="59"/>
      <c r="T2173" s="59"/>
      <c r="U2173" s="59"/>
      <c r="V2173" s="59"/>
      <c r="W2173" s="95"/>
      <c r="X2173" s="104"/>
    </row>
    <row r="2174" spans="1:24" ht="14">
      <c r="A2174" s="91"/>
      <c r="B2174" s="92"/>
      <c r="C2174" s="93"/>
      <c r="D2174" s="94"/>
      <c r="E2174" s="273" t="str">
        <f t="shared" ca="1" si="66"/>
        <v/>
      </c>
      <c r="F2174" s="96"/>
      <c r="G2174" s="97"/>
      <c r="H2174" s="98"/>
      <c r="I2174" s="276" t="str">
        <f t="shared" ca="1" si="67"/>
        <v/>
      </c>
      <c r="J2174" s="92"/>
      <c r="K2174" s="92"/>
      <c r="L2174" s="59"/>
      <c r="M2174" s="59"/>
      <c r="N2174" s="99"/>
      <c r="O2174" s="100"/>
      <c r="P2174" s="59"/>
      <c r="Q2174" s="59"/>
      <c r="R2174" s="59"/>
      <c r="S2174" s="59"/>
      <c r="T2174" s="59"/>
      <c r="U2174" s="59"/>
      <c r="V2174" s="59"/>
      <c r="W2174" s="95"/>
      <c r="X2174" s="104"/>
    </row>
    <row r="2175" spans="1:24" ht="14">
      <c r="A2175" s="91"/>
      <c r="B2175" s="92"/>
      <c r="C2175" s="93"/>
      <c r="D2175" s="94"/>
      <c r="E2175" s="273" t="str">
        <f t="shared" ca="1" si="66"/>
        <v/>
      </c>
      <c r="F2175" s="96"/>
      <c r="G2175" s="97"/>
      <c r="H2175" s="98"/>
      <c r="I2175" s="276" t="str">
        <f t="shared" ca="1" si="67"/>
        <v/>
      </c>
      <c r="J2175" s="92"/>
      <c r="K2175" s="92"/>
      <c r="L2175" s="59"/>
      <c r="M2175" s="59"/>
      <c r="N2175" s="99"/>
      <c r="O2175" s="100"/>
      <c r="P2175" s="59"/>
      <c r="Q2175" s="59"/>
      <c r="R2175" s="59"/>
      <c r="S2175" s="59"/>
      <c r="T2175" s="59"/>
      <c r="U2175" s="59"/>
      <c r="V2175" s="59"/>
      <c r="W2175" s="95"/>
      <c r="X2175" s="104"/>
    </row>
    <row r="2176" spans="1:24" ht="14">
      <c r="A2176" s="91"/>
      <c r="B2176" s="92"/>
      <c r="C2176" s="93"/>
      <c r="D2176" s="94"/>
      <c r="E2176" s="273" t="str">
        <f t="shared" ca="1" si="66"/>
        <v/>
      </c>
      <c r="F2176" s="96"/>
      <c r="G2176" s="97"/>
      <c r="H2176" s="98"/>
      <c r="I2176" s="276" t="str">
        <f t="shared" ca="1" si="67"/>
        <v/>
      </c>
      <c r="J2176" s="92"/>
      <c r="K2176" s="92"/>
      <c r="L2176" s="59"/>
      <c r="M2176" s="59"/>
      <c r="N2176" s="99"/>
      <c r="O2176" s="100"/>
      <c r="P2176" s="59"/>
      <c r="Q2176" s="59"/>
      <c r="R2176" s="59"/>
      <c r="S2176" s="59"/>
      <c r="T2176" s="59"/>
      <c r="U2176" s="59"/>
      <c r="V2176" s="59"/>
      <c r="W2176" s="95"/>
      <c r="X2176" s="104"/>
    </row>
    <row r="2177" spans="1:24" ht="14">
      <c r="A2177" s="91"/>
      <c r="B2177" s="92"/>
      <c r="C2177" s="93"/>
      <c r="D2177" s="94"/>
      <c r="E2177" s="273" t="str">
        <f t="shared" ca="1" si="66"/>
        <v/>
      </c>
      <c r="F2177" s="96"/>
      <c r="G2177" s="97"/>
      <c r="H2177" s="98"/>
      <c r="I2177" s="276" t="str">
        <f t="shared" ca="1" si="67"/>
        <v/>
      </c>
      <c r="J2177" s="92"/>
      <c r="K2177" s="92"/>
      <c r="L2177" s="59"/>
      <c r="M2177" s="59"/>
      <c r="N2177" s="99"/>
      <c r="O2177" s="100"/>
      <c r="P2177" s="59"/>
      <c r="Q2177" s="59"/>
      <c r="R2177" s="59"/>
      <c r="S2177" s="59"/>
      <c r="T2177" s="59"/>
      <c r="U2177" s="59"/>
      <c r="V2177" s="59"/>
      <c r="W2177" s="95"/>
      <c r="X2177" s="104"/>
    </row>
    <row r="2178" spans="1:24" ht="14">
      <c r="A2178" s="91"/>
      <c r="B2178" s="92"/>
      <c r="C2178" s="93"/>
      <c r="D2178" s="94"/>
      <c r="E2178" s="273" t="str">
        <f t="shared" ca="1" si="66"/>
        <v/>
      </c>
      <c r="F2178" s="96"/>
      <c r="G2178" s="97"/>
      <c r="H2178" s="98"/>
      <c r="I2178" s="276" t="str">
        <f t="shared" ca="1" si="67"/>
        <v/>
      </c>
      <c r="J2178" s="92"/>
      <c r="K2178" s="92"/>
      <c r="L2178" s="59"/>
      <c r="M2178" s="59"/>
      <c r="N2178" s="99"/>
      <c r="O2178" s="100"/>
      <c r="P2178" s="59"/>
      <c r="Q2178" s="59"/>
      <c r="R2178" s="59"/>
      <c r="S2178" s="59"/>
      <c r="T2178" s="59"/>
      <c r="U2178" s="59"/>
      <c r="V2178" s="59"/>
      <c r="W2178" s="95"/>
      <c r="X2178" s="104"/>
    </row>
    <row r="2179" spans="1:24" ht="14">
      <c r="A2179" s="91"/>
      <c r="B2179" s="92"/>
      <c r="C2179" s="93"/>
      <c r="D2179" s="94"/>
      <c r="E2179" s="273" t="str">
        <f t="shared" ca="1" si="66"/>
        <v/>
      </c>
      <c r="F2179" s="96"/>
      <c r="G2179" s="97"/>
      <c r="H2179" s="98"/>
      <c r="I2179" s="276" t="str">
        <f t="shared" ca="1" si="67"/>
        <v/>
      </c>
      <c r="J2179" s="92"/>
      <c r="K2179" s="92"/>
      <c r="L2179" s="59"/>
      <c r="M2179" s="59"/>
      <c r="N2179" s="99"/>
      <c r="O2179" s="100"/>
      <c r="P2179" s="59"/>
      <c r="Q2179" s="59"/>
      <c r="R2179" s="59"/>
      <c r="S2179" s="59"/>
      <c r="T2179" s="59"/>
      <c r="U2179" s="59"/>
      <c r="V2179" s="59"/>
      <c r="W2179" s="95"/>
      <c r="X2179" s="104"/>
    </row>
    <row r="2180" spans="1:24" ht="14">
      <c r="A2180" s="91"/>
      <c r="B2180" s="92"/>
      <c r="C2180" s="93"/>
      <c r="D2180" s="94"/>
      <c r="E2180" s="273" t="str">
        <f t="shared" ca="1" si="66"/>
        <v/>
      </c>
      <c r="F2180" s="96"/>
      <c r="G2180" s="97"/>
      <c r="H2180" s="98"/>
      <c r="I2180" s="276" t="str">
        <f t="shared" ca="1" si="67"/>
        <v/>
      </c>
      <c r="J2180" s="92"/>
      <c r="K2180" s="92"/>
      <c r="L2180" s="59"/>
      <c r="M2180" s="59"/>
      <c r="N2180" s="99"/>
      <c r="O2180" s="100"/>
      <c r="P2180" s="59"/>
      <c r="Q2180" s="59"/>
      <c r="R2180" s="59"/>
      <c r="S2180" s="59"/>
      <c r="T2180" s="59"/>
      <c r="U2180" s="59"/>
      <c r="V2180" s="59"/>
      <c r="W2180" s="95"/>
      <c r="X2180" s="104"/>
    </row>
    <row r="2181" spans="1:24" ht="14">
      <c r="A2181" s="91"/>
      <c r="B2181" s="92"/>
      <c r="C2181" s="93"/>
      <c r="D2181" s="94"/>
      <c r="E2181" s="273" t="str">
        <f t="shared" ca="1" si="66"/>
        <v/>
      </c>
      <c r="F2181" s="96"/>
      <c r="G2181" s="97"/>
      <c r="H2181" s="98"/>
      <c r="I2181" s="276" t="str">
        <f t="shared" ca="1" si="67"/>
        <v/>
      </c>
      <c r="J2181" s="92"/>
      <c r="K2181" s="92"/>
      <c r="L2181" s="59"/>
      <c r="M2181" s="59"/>
      <c r="N2181" s="99"/>
      <c r="O2181" s="100"/>
      <c r="P2181" s="59"/>
      <c r="Q2181" s="59"/>
      <c r="R2181" s="59"/>
      <c r="S2181" s="59"/>
      <c r="T2181" s="59"/>
      <c r="U2181" s="59"/>
      <c r="V2181" s="59"/>
      <c r="W2181" s="95"/>
      <c r="X2181" s="104"/>
    </row>
    <row r="2182" spans="1:24" ht="14">
      <c r="A2182" s="91"/>
      <c r="B2182" s="92"/>
      <c r="C2182" s="93"/>
      <c r="D2182" s="94"/>
      <c r="E2182" s="273" t="str">
        <f t="shared" ca="1" si="66"/>
        <v/>
      </c>
      <c r="F2182" s="96"/>
      <c r="G2182" s="97"/>
      <c r="H2182" s="98"/>
      <c r="I2182" s="276" t="str">
        <f t="shared" ca="1" si="67"/>
        <v/>
      </c>
      <c r="J2182" s="92"/>
      <c r="K2182" s="92"/>
      <c r="L2182" s="59"/>
      <c r="M2182" s="59"/>
      <c r="N2182" s="99"/>
      <c r="O2182" s="100"/>
      <c r="P2182" s="59"/>
      <c r="Q2182" s="59"/>
      <c r="R2182" s="59"/>
      <c r="S2182" s="59"/>
      <c r="T2182" s="59"/>
      <c r="U2182" s="59"/>
      <c r="V2182" s="59"/>
      <c r="W2182" s="95"/>
      <c r="X2182" s="104"/>
    </row>
    <row r="2183" spans="1:24" ht="14">
      <c r="A2183" s="91"/>
      <c r="B2183" s="92"/>
      <c r="C2183" s="93"/>
      <c r="D2183" s="94"/>
      <c r="E2183" s="273" t="str">
        <f t="shared" ref="E2183:E2246" ca="1" si="68">IF(D2183="","",+DATEDIF(D2183,TODAY(),"y"))</f>
        <v/>
      </c>
      <c r="F2183" s="96"/>
      <c r="G2183" s="97"/>
      <c r="H2183" s="98"/>
      <c r="I2183" s="276" t="str">
        <f t="shared" ref="I2183:I2246" ca="1" si="69">IF(H2183="","",+DATEDIF(H2183,TODAY(),"M"))</f>
        <v/>
      </c>
      <c r="J2183" s="92"/>
      <c r="K2183" s="92"/>
      <c r="L2183" s="59"/>
      <c r="M2183" s="59"/>
      <c r="N2183" s="99"/>
      <c r="O2183" s="100"/>
      <c r="P2183" s="59"/>
      <c r="Q2183" s="59"/>
      <c r="R2183" s="59"/>
      <c r="S2183" s="59"/>
      <c r="T2183" s="59"/>
      <c r="U2183" s="59"/>
      <c r="V2183" s="59"/>
      <c r="W2183" s="95"/>
      <c r="X2183" s="104"/>
    </row>
    <row r="2184" spans="1:24" ht="14">
      <c r="A2184" s="91"/>
      <c r="B2184" s="92"/>
      <c r="C2184" s="93"/>
      <c r="D2184" s="94"/>
      <c r="E2184" s="273" t="str">
        <f t="shared" ca="1" si="68"/>
        <v/>
      </c>
      <c r="F2184" s="96"/>
      <c r="G2184" s="97"/>
      <c r="H2184" s="98"/>
      <c r="I2184" s="276" t="str">
        <f t="shared" ca="1" si="69"/>
        <v/>
      </c>
      <c r="J2184" s="92"/>
      <c r="K2184" s="92"/>
      <c r="L2184" s="59"/>
      <c r="M2184" s="59"/>
      <c r="N2184" s="99"/>
      <c r="O2184" s="100"/>
      <c r="P2184" s="59"/>
      <c r="Q2184" s="59"/>
      <c r="R2184" s="59"/>
      <c r="S2184" s="59"/>
      <c r="T2184" s="59"/>
      <c r="U2184" s="59"/>
      <c r="V2184" s="59"/>
      <c r="W2184" s="95"/>
      <c r="X2184" s="104"/>
    </row>
    <row r="2185" spans="1:24" ht="14">
      <c r="A2185" s="91"/>
      <c r="B2185" s="92"/>
      <c r="C2185" s="93"/>
      <c r="D2185" s="94"/>
      <c r="E2185" s="273" t="str">
        <f t="shared" ca="1" si="68"/>
        <v/>
      </c>
      <c r="F2185" s="96"/>
      <c r="G2185" s="97"/>
      <c r="H2185" s="98"/>
      <c r="I2185" s="276" t="str">
        <f t="shared" ca="1" si="69"/>
        <v/>
      </c>
      <c r="J2185" s="92"/>
      <c r="K2185" s="92"/>
      <c r="L2185" s="59"/>
      <c r="M2185" s="59"/>
      <c r="N2185" s="99"/>
      <c r="O2185" s="100"/>
      <c r="P2185" s="59"/>
      <c r="Q2185" s="59"/>
      <c r="R2185" s="59"/>
      <c r="S2185" s="59"/>
      <c r="T2185" s="59"/>
      <c r="U2185" s="59"/>
      <c r="V2185" s="59"/>
      <c r="W2185" s="95"/>
      <c r="X2185" s="104"/>
    </row>
    <row r="2186" spans="1:24" ht="14">
      <c r="A2186" s="91"/>
      <c r="B2186" s="92"/>
      <c r="C2186" s="93"/>
      <c r="D2186" s="94"/>
      <c r="E2186" s="273" t="str">
        <f t="shared" ca="1" si="68"/>
        <v/>
      </c>
      <c r="F2186" s="96"/>
      <c r="G2186" s="97"/>
      <c r="H2186" s="98"/>
      <c r="I2186" s="276" t="str">
        <f t="shared" ca="1" si="69"/>
        <v/>
      </c>
      <c r="J2186" s="92"/>
      <c r="K2186" s="92"/>
      <c r="L2186" s="59"/>
      <c r="M2186" s="59"/>
      <c r="N2186" s="99"/>
      <c r="O2186" s="100"/>
      <c r="P2186" s="59"/>
      <c r="Q2186" s="59"/>
      <c r="R2186" s="59"/>
      <c r="S2186" s="59"/>
      <c r="T2186" s="59"/>
      <c r="U2186" s="59"/>
      <c r="V2186" s="59"/>
      <c r="W2186" s="95"/>
      <c r="X2186" s="104"/>
    </row>
    <row r="2187" spans="1:24" ht="14">
      <c r="A2187" s="91"/>
      <c r="B2187" s="92"/>
      <c r="C2187" s="93"/>
      <c r="D2187" s="94"/>
      <c r="E2187" s="273" t="str">
        <f t="shared" ca="1" si="68"/>
        <v/>
      </c>
      <c r="F2187" s="96"/>
      <c r="G2187" s="97"/>
      <c r="H2187" s="98"/>
      <c r="I2187" s="276" t="str">
        <f t="shared" ca="1" si="69"/>
        <v/>
      </c>
      <c r="J2187" s="92"/>
      <c r="K2187" s="92"/>
      <c r="L2187" s="59"/>
      <c r="M2187" s="59"/>
      <c r="N2187" s="99"/>
      <c r="O2187" s="100"/>
      <c r="P2187" s="59"/>
      <c r="Q2187" s="59"/>
      <c r="R2187" s="59"/>
      <c r="S2187" s="59"/>
      <c r="T2187" s="59"/>
      <c r="U2187" s="59"/>
      <c r="V2187" s="59"/>
      <c r="W2187" s="95"/>
      <c r="X2187" s="104"/>
    </row>
    <row r="2188" spans="1:24" ht="14">
      <c r="A2188" s="91"/>
      <c r="B2188" s="92"/>
      <c r="C2188" s="93"/>
      <c r="D2188" s="94"/>
      <c r="E2188" s="273" t="str">
        <f t="shared" ca="1" si="68"/>
        <v/>
      </c>
      <c r="F2188" s="96"/>
      <c r="G2188" s="97"/>
      <c r="H2188" s="98"/>
      <c r="I2188" s="276" t="str">
        <f t="shared" ca="1" si="69"/>
        <v/>
      </c>
      <c r="J2188" s="92"/>
      <c r="K2188" s="92"/>
      <c r="L2188" s="59"/>
      <c r="M2188" s="59"/>
      <c r="N2188" s="99"/>
      <c r="O2188" s="100"/>
      <c r="P2188" s="59"/>
      <c r="Q2188" s="59"/>
      <c r="R2188" s="59"/>
      <c r="S2188" s="59"/>
      <c r="T2188" s="59"/>
      <c r="U2188" s="59"/>
      <c r="V2188" s="59"/>
      <c r="W2188" s="95"/>
      <c r="X2188" s="104"/>
    </row>
    <row r="2189" spans="1:24" ht="14">
      <c r="A2189" s="91"/>
      <c r="B2189" s="92"/>
      <c r="C2189" s="93"/>
      <c r="D2189" s="94"/>
      <c r="E2189" s="273" t="str">
        <f t="shared" ca="1" si="68"/>
        <v/>
      </c>
      <c r="F2189" s="96"/>
      <c r="G2189" s="97"/>
      <c r="H2189" s="98"/>
      <c r="I2189" s="276" t="str">
        <f t="shared" ca="1" si="69"/>
        <v/>
      </c>
      <c r="J2189" s="92"/>
      <c r="K2189" s="92"/>
      <c r="L2189" s="59"/>
      <c r="M2189" s="59"/>
      <c r="N2189" s="99"/>
      <c r="O2189" s="100"/>
      <c r="P2189" s="59"/>
      <c r="Q2189" s="59"/>
      <c r="R2189" s="59"/>
      <c r="S2189" s="59"/>
      <c r="T2189" s="59"/>
      <c r="U2189" s="59"/>
      <c r="V2189" s="59"/>
      <c r="W2189" s="95"/>
      <c r="X2189" s="104"/>
    </row>
    <row r="2190" spans="1:24" ht="14">
      <c r="A2190" s="91"/>
      <c r="B2190" s="92"/>
      <c r="C2190" s="93"/>
      <c r="D2190" s="94"/>
      <c r="E2190" s="273" t="str">
        <f t="shared" ca="1" si="68"/>
        <v/>
      </c>
      <c r="F2190" s="96"/>
      <c r="G2190" s="97"/>
      <c r="H2190" s="98"/>
      <c r="I2190" s="276" t="str">
        <f t="shared" ca="1" si="69"/>
        <v/>
      </c>
      <c r="J2190" s="92"/>
      <c r="K2190" s="92"/>
      <c r="L2190" s="59"/>
      <c r="M2190" s="59"/>
      <c r="N2190" s="99"/>
      <c r="O2190" s="100"/>
      <c r="P2190" s="59"/>
      <c r="Q2190" s="59"/>
      <c r="R2190" s="59"/>
      <c r="S2190" s="59"/>
      <c r="T2190" s="59"/>
      <c r="U2190" s="59"/>
      <c r="V2190" s="59"/>
      <c r="W2190" s="95"/>
      <c r="X2190" s="104"/>
    </row>
    <row r="2191" spans="1:24" ht="14">
      <c r="A2191" s="91"/>
      <c r="B2191" s="92"/>
      <c r="C2191" s="93"/>
      <c r="D2191" s="94"/>
      <c r="E2191" s="273" t="str">
        <f t="shared" ca="1" si="68"/>
        <v/>
      </c>
      <c r="F2191" s="96"/>
      <c r="G2191" s="97"/>
      <c r="H2191" s="98"/>
      <c r="I2191" s="276" t="str">
        <f t="shared" ca="1" si="69"/>
        <v/>
      </c>
      <c r="J2191" s="92"/>
      <c r="K2191" s="92"/>
      <c r="L2191" s="59"/>
      <c r="M2191" s="59"/>
      <c r="N2191" s="99"/>
      <c r="O2191" s="100"/>
      <c r="P2191" s="59"/>
      <c r="Q2191" s="59"/>
      <c r="R2191" s="59"/>
      <c r="S2191" s="59"/>
      <c r="T2191" s="59"/>
      <c r="U2191" s="59"/>
      <c r="V2191" s="59"/>
      <c r="W2191" s="95"/>
      <c r="X2191" s="104"/>
    </row>
    <row r="2192" spans="1:24" ht="14">
      <c r="A2192" s="91"/>
      <c r="B2192" s="92"/>
      <c r="C2192" s="93"/>
      <c r="D2192" s="94"/>
      <c r="E2192" s="273" t="str">
        <f t="shared" ca="1" si="68"/>
        <v/>
      </c>
      <c r="F2192" s="96"/>
      <c r="G2192" s="97"/>
      <c r="H2192" s="98"/>
      <c r="I2192" s="276" t="str">
        <f t="shared" ca="1" si="69"/>
        <v/>
      </c>
      <c r="J2192" s="92"/>
      <c r="K2192" s="92"/>
      <c r="L2192" s="59"/>
      <c r="M2192" s="59"/>
      <c r="N2192" s="99"/>
      <c r="O2192" s="100"/>
      <c r="P2192" s="59"/>
      <c r="Q2192" s="59"/>
      <c r="R2192" s="59"/>
      <c r="S2192" s="59"/>
      <c r="T2192" s="59"/>
      <c r="U2192" s="59"/>
      <c r="V2192" s="59"/>
      <c r="W2192" s="95"/>
      <c r="X2192" s="104"/>
    </row>
    <row r="2193" spans="1:24" ht="14">
      <c r="A2193" s="91"/>
      <c r="B2193" s="92"/>
      <c r="C2193" s="93"/>
      <c r="D2193" s="94"/>
      <c r="E2193" s="273" t="str">
        <f t="shared" ca="1" si="68"/>
        <v/>
      </c>
      <c r="F2193" s="96"/>
      <c r="G2193" s="97"/>
      <c r="H2193" s="98"/>
      <c r="I2193" s="276" t="str">
        <f t="shared" ca="1" si="69"/>
        <v/>
      </c>
      <c r="J2193" s="92"/>
      <c r="K2193" s="92"/>
      <c r="L2193" s="59"/>
      <c r="M2193" s="59"/>
      <c r="N2193" s="99"/>
      <c r="O2193" s="100"/>
      <c r="P2193" s="59"/>
      <c r="Q2193" s="59"/>
      <c r="R2193" s="59"/>
      <c r="S2193" s="59"/>
      <c r="T2193" s="59"/>
      <c r="U2193" s="59"/>
      <c r="V2193" s="59"/>
      <c r="W2193" s="95"/>
      <c r="X2193" s="104"/>
    </row>
    <row r="2194" spans="1:24" ht="14">
      <c r="A2194" s="91"/>
      <c r="B2194" s="92"/>
      <c r="C2194" s="93"/>
      <c r="D2194" s="94"/>
      <c r="E2194" s="273" t="str">
        <f t="shared" ca="1" si="68"/>
        <v/>
      </c>
      <c r="F2194" s="96"/>
      <c r="G2194" s="97"/>
      <c r="H2194" s="98"/>
      <c r="I2194" s="276" t="str">
        <f t="shared" ca="1" si="69"/>
        <v/>
      </c>
      <c r="J2194" s="92"/>
      <c r="K2194" s="92"/>
      <c r="L2194" s="59"/>
      <c r="M2194" s="59"/>
      <c r="N2194" s="99"/>
      <c r="O2194" s="100"/>
      <c r="P2194" s="59"/>
      <c r="Q2194" s="59"/>
      <c r="R2194" s="59"/>
      <c r="S2194" s="59"/>
      <c r="T2194" s="59"/>
      <c r="U2194" s="59"/>
      <c r="V2194" s="59"/>
      <c r="W2194" s="95"/>
      <c r="X2194" s="104"/>
    </row>
    <row r="2195" spans="1:24" ht="14">
      <c r="A2195" s="91"/>
      <c r="B2195" s="92"/>
      <c r="C2195" s="93"/>
      <c r="D2195" s="94"/>
      <c r="E2195" s="273" t="str">
        <f t="shared" ca="1" si="68"/>
        <v/>
      </c>
      <c r="F2195" s="96"/>
      <c r="G2195" s="97"/>
      <c r="H2195" s="98"/>
      <c r="I2195" s="276" t="str">
        <f t="shared" ca="1" si="69"/>
        <v/>
      </c>
      <c r="J2195" s="92"/>
      <c r="K2195" s="92"/>
      <c r="L2195" s="59"/>
      <c r="M2195" s="59"/>
      <c r="N2195" s="99"/>
      <c r="O2195" s="100"/>
      <c r="P2195" s="59"/>
      <c r="Q2195" s="59"/>
      <c r="R2195" s="59"/>
      <c r="S2195" s="59"/>
      <c r="T2195" s="59"/>
      <c r="U2195" s="59"/>
      <c r="V2195" s="59"/>
      <c r="W2195" s="95"/>
      <c r="X2195" s="104"/>
    </row>
    <row r="2196" spans="1:24" ht="14">
      <c r="A2196" s="91"/>
      <c r="B2196" s="92"/>
      <c r="C2196" s="93"/>
      <c r="D2196" s="94"/>
      <c r="E2196" s="273" t="str">
        <f t="shared" ca="1" si="68"/>
        <v/>
      </c>
      <c r="F2196" s="96"/>
      <c r="G2196" s="97"/>
      <c r="H2196" s="98"/>
      <c r="I2196" s="276" t="str">
        <f t="shared" ca="1" si="69"/>
        <v/>
      </c>
      <c r="J2196" s="92"/>
      <c r="K2196" s="92"/>
      <c r="L2196" s="59"/>
      <c r="M2196" s="59"/>
      <c r="N2196" s="99"/>
      <c r="O2196" s="100"/>
      <c r="P2196" s="59"/>
      <c r="Q2196" s="59"/>
      <c r="R2196" s="59"/>
      <c r="S2196" s="59"/>
      <c r="T2196" s="59"/>
      <c r="U2196" s="59"/>
      <c r="V2196" s="59"/>
      <c r="W2196" s="95"/>
      <c r="X2196" s="104"/>
    </row>
    <row r="2197" spans="1:24" ht="14">
      <c r="A2197" s="91"/>
      <c r="B2197" s="92"/>
      <c r="C2197" s="93"/>
      <c r="D2197" s="94"/>
      <c r="E2197" s="273" t="str">
        <f t="shared" ca="1" si="68"/>
        <v/>
      </c>
      <c r="F2197" s="96"/>
      <c r="G2197" s="97"/>
      <c r="H2197" s="98"/>
      <c r="I2197" s="276" t="str">
        <f t="shared" ca="1" si="69"/>
        <v/>
      </c>
      <c r="J2197" s="92"/>
      <c r="K2197" s="92"/>
      <c r="L2197" s="59"/>
      <c r="M2197" s="59"/>
      <c r="N2197" s="99"/>
      <c r="O2197" s="100"/>
      <c r="P2197" s="59"/>
      <c r="Q2197" s="59"/>
      <c r="R2197" s="59"/>
      <c r="S2197" s="59"/>
      <c r="T2197" s="59"/>
      <c r="U2197" s="59"/>
      <c r="V2197" s="59"/>
      <c r="W2197" s="95"/>
      <c r="X2197" s="104"/>
    </row>
    <row r="2198" spans="1:24" ht="14">
      <c r="A2198" s="91"/>
      <c r="B2198" s="92"/>
      <c r="C2198" s="93"/>
      <c r="D2198" s="94"/>
      <c r="E2198" s="273" t="str">
        <f t="shared" ca="1" si="68"/>
        <v/>
      </c>
      <c r="F2198" s="96"/>
      <c r="G2198" s="97"/>
      <c r="H2198" s="98"/>
      <c r="I2198" s="276" t="str">
        <f t="shared" ca="1" si="69"/>
        <v/>
      </c>
      <c r="J2198" s="92"/>
      <c r="K2198" s="92"/>
      <c r="L2198" s="59"/>
      <c r="M2198" s="59"/>
      <c r="N2198" s="99"/>
      <c r="O2198" s="100"/>
      <c r="P2198" s="59"/>
      <c r="Q2198" s="59"/>
      <c r="R2198" s="59"/>
      <c r="S2198" s="59"/>
      <c r="T2198" s="59"/>
      <c r="U2198" s="59"/>
      <c r="V2198" s="59"/>
      <c r="W2198" s="95"/>
      <c r="X2198" s="104"/>
    </row>
    <row r="2199" spans="1:24" ht="14">
      <c r="A2199" s="91"/>
      <c r="B2199" s="92"/>
      <c r="C2199" s="93"/>
      <c r="D2199" s="94"/>
      <c r="E2199" s="273" t="str">
        <f t="shared" ca="1" si="68"/>
        <v/>
      </c>
      <c r="F2199" s="96"/>
      <c r="G2199" s="97"/>
      <c r="H2199" s="98"/>
      <c r="I2199" s="276" t="str">
        <f t="shared" ca="1" si="69"/>
        <v/>
      </c>
      <c r="J2199" s="92"/>
      <c r="K2199" s="92"/>
      <c r="L2199" s="59"/>
      <c r="M2199" s="59"/>
      <c r="N2199" s="99"/>
      <c r="O2199" s="100"/>
      <c r="P2199" s="59"/>
      <c r="Q2199" s="59"/>
      <c r="R2199" s="59"/>
      <c r="S2199" s="59"/>
      <c r="T2199" s="59"/>
      <c r="U2199" s="59"/>
      <c r="V2199" s="59"/>
      <c r="W2199" s="95"/>
      <c r="X2199" s="104"/>
    </row>
    <row r="2200" spans="1:24" ht="14">
      <c r="A2200" s="91"/>
      <c r="B2200" s="92"/>
      <c r="C2200" s="93"/>
      <c r="D2200" s="94"/>
      <c r="E2200" s="273" t="str">
        <f t="shared" ca="1" si="68"/>
        <v/>
      </c>
      <c r="F2200" s="96"/>
      <c r="G2200" s="97"/>
      <c r="H2200" s="98"/>
      <c r="I2200" s="276" t="str">
        <f t="shared" ca="1" si="69"/>
        <v/>
      </c>
      <c r="J2200" s="92"/>
      <c r="K2200" s="92"/>
      <c r="L2200" s="59"/>
      <c r="M2200" s="59"/>
      <c r="N2200" s="99"/>
      <c r="O2200" s="100"/>
      <c r="P2200" s="59"/>
      <c r="Q2200" s="59"/>
      <c r="R2200" s="59"/>
      <c r="S2200" s="59"/>
      <c r="T2200" s="59"/>
      <c r="U2200" s="59"/>
      <c r="V2200" s="59"/>
      <c r="W2200" s="95"/>
      <c r="X2200" s="104"/>
    </row>
    <row r="2201" spans="1:24" ht="14">
      <c r="A2201" s="91"/>
      <c r="B2201" s="92"/>
      <c r="C2201" s="93"/>
      <c r="D2201" s="94"/>
      <c r="E2201" s="273" t="str">
        <f t="shared" ca="1" si="68"/>
        <v/>
      </c>
      <c r="F2201" s="96"/>
      <c r="G2201" s="97"/>
      <c r="H2201" s="98"/>
      <c r="I2201" s="276" t="str">
        <f t="shared" ca="1" si="69"/>
        <v/>
      </c>
      <c r="J2201" s="92"/>
      <c r="K2201" s="92"/>
      <c r="L2201" s="59"/>
      <c r="M2201" s="59"/>
      <c r="N2201" s="99"/>
      <c r="O2201" s="100"/>
      <c r="P2201" s="59"/>
      <c r="Q2201" s="59"/>
      <c r="R2201" s="59"/>
      <c r="S2201" s="59"/>
      <c r="T2201" s="59"/>
      <c r="U2201" s="59"/>
      <c r="V2201" s="59"/>
      <c r="W2201" s="95"/>
      <c r="X2201" s="104"/>
    </row>
    <row r="2202" spans="1:24" ht="14">
      <c r="A2202" s="91"/>
      <c r="B2202" s="92"/>
      <c r="C2202" s="93"/>
      <c r="D2202" s="94"/>
      <c r="E2202" s="273" t="str">
        <f t="shared" ca="1" si="68"/>
        <v/>
      </c>
      <c r="F2202" s="96"/>
      <c r="G2202" s="97"/>
      <c r="H2202" s="98"/>
      <c r="I2202" s="276" t="str">
        <f t="shared" ca="1" si="69"/>
        <v/>
      </c>
      <c r="J2202" s="92"/>
      <c r="K2202" s="92"/>
      <c r="L2202" s="59"/>
      <c r="M2202" s="59"/>
      <c r="N2202" s="99"/>
      <c r="O2202" s="100"/>
      <c r="P2202" s="59"/>
      <c r="Q2202" s="59"/>
      <c r="R2202" s="59"/>
      <c r="S2202" s="59"/>
      <c r="T2202" s="59"/>
      <c r="U2202" s="59"/>
      <c r="V2202" s="59"/>
      <c r="W2202" s="95"/>
      <c r="X2202" s="104"/>
    </row>
    <row r="2203" spans="1:24" ht="14">
      <c r="A2203" s="91"/>
      <c r="B2203" s="92"/>
      <c r="C2203" s="93"/>
      <c r="D2203" s="94"/>
      <c r="E2203" s="273" t="str">
        <f t="shared" ca="1" si="68"/>
        <v/>
      </c>
      <c r="F2203" s="96"/>
      <c r="G2203" s="97"/>
      <c r="H2203" s="98"/>
      <c r="I2203" s="276" t="str">
        <f t="shared" ca="1" si="69"/>
        <v/>
      </c>
      <c r="J2203" s="92"/>
      <c r="K2203" s="92"/>
      <c r="L2203" s="59"/>
      <c r="M2203" s="59"/>
      <c r="N2203" s="99"/>
      <c r="O2203" s="100"/>
      <c r="P2203" s="59"/>
      <c r="Q2203" s="59"/>
      <c r="R2203" s="59"/>
      <c r="S2203" s="59"/>
      <c r="T2203" s="59"/>
      <c r="U2203" s="59"/>
      <c r="V2203" s="59"/>
      <c r="W2203" s="95"/>
      <c r="X2203" s="104"/>
    </row>
    <row r="2204" spans="1:24" ht="14">
      <c r="A2204" s="91"/>
      <c r="B2204" s="92"/>
      <c r="C2204" s="93"/>
      <c r="D2204" s="94"/>
      <c r="E2204" s="273" t="str">
        <f t="shared" ca="1" si="68"/>
        <v/>
      </c>
      <c r="F2204" s="96"/>
      <c r="G2204" s="97"/>
      <c r="H2204" s="98"/>
      <c r="I2204" s="276" t="str">
        <f t="shared" ca="1" si="69"/>
        <v/>
      </c>
      <c r="J2204" s="92"/>
      <c r="K2204" s="92"/>
      <c r="L2204" s="59"/>
      <c r="M2204" s="59"/>
      <c r="N2204" s="99"/>
      <c r="O2204" s="100"/>
      <c r="P2204" s="59"/>
      <c r="Q2204" s="59"/>
      <c r="R2204" s="59"/>
      <c r="S2204" s="59"/>
      <c r="T2204" s="59"/>
      <c r="U2204" s="59"/>
      <c r="V2204" s="59"/>
      <c r="W2204" s="95"/>
      <c r="X2204" s="104"/>
    </row>
    <row r="2205" spans="1:24" ht="14">
      <c r="A2205" s="91"/>
      <c r="B2205" s="92"/>
      <c r="C2205" s="93"/>
      <c r="D2205" s="94"/>
      <c r="E2205" s="273" t="str">
        <f t="shared" ca="1" si="68"/>
        <v/>
      </c>
      <c r="F2205" s="96"/>
      <c r="G2205" s="97"/>
      <c r="H2205" s="98"/>
      <c r="I2205" s="276" t="str">
        <f t="shared" ca="1" si="69"/>
        <v/>
      </c>
      <c r="J2205" s="92"/>
      <c r="K2205" s="92"/>
      <c r="L2205" s="59"/>
      <c r="M2205" s="59"/>
      <c r="N2205" s="99"/>
      <c r="O2205" s="100"/>
      <c r="P2205" s="59"/>
      <c r="Q2205" s="59"/>
      <c r="R2205" s="59"/>
      <c r="S2205" s="59"/>
      <c r="T2205" s="59"/>
      <c r="U2205" s="59"/>
      <c r="V2205" s="59"/>
      <c r="W2205" s="95"/>
      <c r="X2205" s="104"/>
    </row>
    <row r="2206" spans="1:24" ht="14">
      <c r="A2206" s="91"/>
      <c r="B2206" s="92"/>
      <c r="C2206" s="93"/>
      <c r="D2206" s="94"/>
      <c r="E2206" s="273" t="str">
        <f t="shared" ca="1" si="68"/>
        <v/>
      </c>
      <c r="F2206" s="96"/>
      <c r="G2206" s="97"/>
      <c r="H2206" s="98"/>
      <c r="I2206" s="276" t="str">
        <f t="shared" ca="1" si="69"/>
        <v/>
      </c>
      <c r="J2206" s="92"/>
      <c r="K2206" s="92"/>
      <c r="L2206" s="59"/>
      <c r="M2206" s="59"/>
      <c r="N2206" s="99"/>
      <c r="O2206" s="100"/>
      <c r="P2206" s="59"/>
      <c r="Q2206" s="59"/>
      <c r="R2206" s="59"/>
      <c r="S2206" s="59"/>
      <c r="T2206" s="59"/>
      <c r="U2206" s="59"/>
      <c r="V2206" s="59"/>
      <c r="W2206" s="95"/>
      <c r="X2206" s="104"/>
    </row>
    <row r="2207" spans="1:24" ht="14">
      <c r="A2207" s="91"/>
      <c r="B2207" s="92"/>
      <c r="C2207" s="93"/>
      <c r="D2207" s="94"/>
      <c r="E2207" s="273" t="str">
        <f t="shared" ca="1" si="68"/>
        <v/>
      </c>
      <c r="F2207" s="96"/>
      <c r="G2207" s="97"/>
      <c r="H2207" s="98"/>
      <c r="I2207" s="276" t="str">
        <f t="shared" ca="1" si="69"/>
        <v/>
      </c>
      <c r="J2207" s="92"/>
      <c r="K2207" s="92"/>
      <c r="L2207" s="59"/>
      <c r="M2207" s="59"/>
      <c r="N2207" s="99"/>
      <c r="O2207" s="100"/>
      <c r="P2207" s="59"/>
      <c r="Q2207" s="59"/>
      <c r="R2207" s="59"/>
      <c r="S2207" s="59"/>
      <c r="T2207" s="59"/>
      <c r="U2207" s="59"/>
      <c r="V2207" s="59"/>
      <c r="W2207" s="95"/>
      <c r="X2207" s="104"/>
    </row>
    <row r="2208" spans="1:24" ht="14">
      <c r="A2208" s="91"/>
      <c r="B2208" s="92"/>
      <c r="C2208" s="93"/>
      <c r="D2208" s="94"/>
      <c r="E2208" s="273" t="str">
        <f t="shared" ca="1" si="68"/>
        <v/>
      </c>
      <c r="F2208" s="96"/>
      <c r="G2208" s="97"/>
      <c r="H2208" s="98"/>
      <c r="I2208" s="276" t="str">
        <f t="shared" ca="1" si="69"/>
        <v/>
      </c>
      <c r="J2208" s="92"/>
      <c r="K2208" s="92"/>
      <c r="L2208" s="59"/>
      <c r="M2208" s="59"/>
      <c r="N2208" s="99"/>
      <c r="O2208" s="100"/>
      <c r="P2208" s="59"/>
      <c r="Q2208" s="59"/>
      <c r="R2208" s="59"/>
      <c r="S2208" s="59"/>
      <c r="T2208" s="59"/>
      <c r="U2208" s="59"/>
      <c r="V2208" s="59"/>
      <c r="W2208" s="95"/>
      <c r="X2208" s="104"/>
    </row>
    <row r="2209" spans="1:24" ht="14">
      <c r="A2209" s="91"/>
      <c r="B2209" s="92"/>
      <c r="C2209" s="93"/>
      <c r="D2209" s="94"/>
      <c r="E2209" s="273" t="str">
        <f t="shared" ca="1" si="68"/>
        <v/>
      </c>
      <c r="F2209" s="96"/>
      <c r="G2209" s="97"/>
      <c r="H2209" s="98"/>
      <c r="I2209" s="276" t="str">
        <f t="shared" ca="1" si="69"/>
        <v/>
      </c>
      <c r="J2209" s="92"/>
      <c r="K2209" s="92"/>
      <c r="L2209" s="59"/>
      <c r="M2209" s="59"/>
      <c r="N2209" s="99"/>
      <c r="O2209" s="100"/>
      <c r="P2209" s="59"/>
      <c r="Q2209" s="59"/>
      <c r="R2209" s="59"/>
      <c r="S2209" s="59"/>
      <c r="T2209" s="59"/>
      <c r="U2209" s="59"/>
      <c r="V2209" s="59"/>
      <c r="W2209" s="95"/>
      <c r="X2209" s="104"/>
    </row>
    <row r="2210" spans="1:24" ht="14">
      <c r="A2210" s="91"/>
      <c r="B2210" s="92"/>
      <c r="C2210" s="93"/>
      <c r="D2210" s="94"/>
      <c r="E2210" s="273" t="str">
        <f t="shared" ca="1" si="68"/>
        <v/>
      </c>
      <c r="F2210" s="96"/>
      <c r="G2210" s="97"/>
      <c r="H2210" s="98"/>
      <c r="I2210" s="276" t="str">
        <f t="shared" ca="1" si="69"/>
        <v/>
      </c>
      <c r="J2210" s="92"/>
      <c r="K2210" s="92"/>
      <c r="L2210" s="59"/>
      <c r="M2210" s="59"/>
      <c r="N2210" s="99"/>
      <c r="O2210" s="100"/>
      <c r="P2210" s="59"/>
      <c r="Q2210" s="59"/>
      <c r="R2210" s="59"/>
      <c r="S2210" s="59"/>
      <c r="T2210" s="59"/>
      <c r="U2210" s="59"/>
      <c r="V2210" s="59"/>
      <c r="W2210" s="95"/>
      <c r="X2210" s="104"/>
    </row>
    <row r="2211" spans="1:24" ht="14">
      <c r="A2211" s="91"/>
      <c r="B2211" s="92"/>
      <c r="C2211" s="93"/>
      <c r="D2211" s="94"/>
      <c r="E2211" s="273" t="str">
        <f t="shared" ca="1" si="68"/>
        <v/>
      </c>
      <c r="F2211" s="96"/>
      <c r="G2211" s="97"/>
      <c r="H2211" s="98"/>
      <c r="I2211" s="276" t="str">
        <f t="shared" ca="1" si="69"/>
        <v/>
      </c>
      <c r="J2211" s="92"/>
      <c r="K2211" s="92"/>
      <c r="L2211" s="59"/>
      <c r="M2211" s="59"/>
      <c r="N2211" s="99"/>
      <c r="O2211" s="100"/>
      <c r="P2211" s="59"/>
      <c r="Q2211" s="59"/>
      <c r="R2211" s="59"/>
      <c r="S2211" s="59"/>
      <c r="T2211" s="59"/>
      <c r="U2211" s="59"/>
      <c r="V2211" s="59"/>
      <c r="W2211" s="95"/>
      <c r="X2211" s="104"/>
    </row>
    <row r="2212" spans="1:24" ht="14">
      <c r="A2212" s="91"/>
      <c r="B2212" s="92"/>
      <c r="C2212" s="93"/>
      <c r="D2212" s="94"/>
      <c r="E2212" s="273" t="str">
        <f t="shared" ca="1" si="68"/>
        <v/>
      </c>
      <c r="F2212" s="96"/>
      <c r="G2212" s="97"/>
      <c r="H2212" s="98"/>
      <c r="I2212" s="276" t="str">
        <f t="shared" ca="1" si="69"/>
        <v/>
      </c>
      <c r="J2212" s="92"/>
      <c r="K2212" s="92"/>
      <c r="L2212" s="59"/>
      <c r="M2212" s="59"/>
      <c r="N2212" s="99"/>
      <c r="O2212" s="100"/>
      <c r="P2212" s="59"/>
      <c r="Q2212" s="59"/>
      <c r="R2212" s="59"/>
      <c r="S2212" s="59"/>
      <c r="T2212" s="59"/>
      <c r="U2212" s="59"/>
      <c r="V2212" s="59"/>
      <c r="W2212" s="95"/>
      <c r="X2212" s="104"/>
    </row>
    <row r="2213" spans="1:24" ht="14">
      <c r="A2213" s="91"/>
      <c r="B2213" s="92"/>
      <c r="C2213" s="93"/>
      <c r="D2213" s="94"/>
      <c r="E2213" s="273" t="str">
        <f t="shared" ca="1" si="68"/>
        <v/>
      </c>
      <c r="F2213" s="96"/>
      <c r="G2213" s="97"/>
      <c r="H2213" s="98"/>
      <c r="I2213" s="276" t="str">
        <f t="shared" ca="1" si="69"/>
        <v/>
      </c>
      <c r="J2213" s="92"/>
      <c r="K2213" s="92"/>
      <c r="L2213" s="59"/>
      <c r="M2213" s="59"/>
      <c r="N2213" s="99"/>
      <c r="O2213" s="100"/>
      <c r="P2213" s="59"/>
      <c r="Q2213" s="59"/>
      <c r="R2213" s="59"/>
      <c r="S2213" s="59"/>
      <c r="T2213" s="59"/>
      <c r="U2213" s="59"/>
      <c r="V2213" s="59"/>
      <c r="W2213" s="95"/>
      <c r="X2213" s="104"/>
    </row>
    <row r="2214" spans="1:24" ht="14">
      <c r="A2214" s="91"/>
      <c r="B2214" s="92"/>
      <c r="C2214" s="93"/>
      <c r="D2214" s="94"/>
      <c r="E2214" s="273" t="str">
        <f t="shared" ca="1" si="68"/>
        <v/>
      </c>
      <c r="F2214" s="96"/>
      <c r="G2214" s="97"/>
      <c r="H2214" s="98"/>
      <c r="I2214" s="276" t="str">
        <f t="shared" ca="1" si="69"/>
        <v/>
      </c>
      <c r="J2214" s="92"/>
      <c r="K2214" s="92"/>
      <c r="L2214" s="59"/>
      <c r="M2214" s="59"/>
      <c r="N2214" s="99"/>
      <c r="O2214" s="100"/>
      <c r="P2214" s="59"/>
      <c r="Q2214" s="59"/>
      <c r="R2214" s="59"/>
      <c r="S2214" s="59"/>
      <c r="T2214" s="59"/>
      <c r="U2214" s="59"/>
      <c r="V2214" s="59"/>
      <c r="W2214" s="95"/>
      <c r="X2214" s="104"/>
    </row>
    <row r="2215" spans="1:24" ht="14">
      <c r="A2215" s="91"/>
      <c r="B2215" s="92"/>
      <c r="C2215" s="93"/>
      <c r="D2215" s="94"/>
      <c r="E2215" s="273" t="str">
        <f t="shared" ca="1" si="68"/>
        <v/>
      </c>
      <c r="F2215" s="96"/>
      <c r="G2215" s="97"/>
      <c r="H2215" s="98"/>
      <c r="I2215" s="276" t="str">
        <f t="shared" ca="1" si="69"/>
        <v/>
      </c>
      <c r="J2215" s="92"/>
      <c r="K2215" s="92"/>
      <c r="L2215" s="59"/>
      <c r="M2215" s="59"/>
      <c r="N2215" s="99"/>
      <c r="O2215" s="100"/>
      <c r="P2215" s="59"/>
      <c r="Q2215" s="59"/>
      <c r="R2215" s="59"/>
      <c r="S2215" s="59"/>
      <c r="T2215" s="59"/>
      <c r="U2215" s="59"/>
      <c r="V2215" s="59"/>
      <c r="W2215" s="95"/>
      <c r="X2215" s="104"/>
    </row>
    <row r="2216" spans="1:24" ht="14">
      <c r="A2216" s="91"/>
      <c r="B2216" s="92"/>
      <c r="C2216" s="93"/>
      <c r="D2216" s="94"/>
      <c r="E2216" s="273" t="str">
        <f t="shared" ca="1" si="68"/>
        <v/>
      </c>
      <c r="F2216" s="96"/>
      <c r="G2216" s="97"/>
      <c r="H2216" s="98"/>
      <c r="I2216" s="276" t="str">
        <f t="shared" ca="1" si="69"/>
        <v/>
      </c>
      <c r="J2216" s="92"/>
      <c r="K2216" s="92"/>
      <c r="L2216" s="59"/>
      <c r="M2216" s="59"/>
      <c r="N2216" s="99"/>
      <c r="O2216" s="100"/>
      <c r="P2216" s="59"/>
      <c r="Q2216" s="59"/>
      <c r="R2216" s="59"/>
      <c r="S2216" s="59"/>
      <c r="T2216" s="59"/>
      <c r="U2216" s="59"/>
      <c r="V2216" s="59"/>
      <c r="W2216" s="95"/>
      <c r="X2216" s="104"/>
    </row>
    <row r="2217" spans="1:24" ht="14">
      <c r="A2217" s="91"/>
      <c r="B2217" s="92"/>
      <c r="C2217" s="93"/>
      <c r="D2217" s="94"/>
      <c r="E2217" s="273" t="str">
        <f t="shared" ca="1" si="68"/>
        <v/>
      </c>
      <c r="F2217" s="96"/>
      <c r="G2217" s="97"/>
      <c r="H2217" s="98"/>
      <c r="I2217" s="276" t="str">
        <f t="shared" ca="1" si="69"/>
        <v/>
      </c>
      <c r="J2217" s="92"/>
      <c r="K2217" s="92"/>
      <c r="L2217" s="59"/>
      <c r="M2217" s="59"/>
      <c r="N2217" s="99"/>
      <c r="O2217" s="100"/>
      <c r="P2217" s="59"/>
      <c r="Q2217" s="59"/>
      <c r="R2217" s="59"/>
      <c r="S2217" s="59"/>
      <c r="T2217" s="59"/>
      <c r="U2217" s="59"/>
      <c r="V2217" s="59"/>
      <c r="W2217" s="95"/>
      <c r="X2217" s="104"/>
    </row>
    <row r="2218" spans="1:24" ht="14">
      <c r="A2218" s="91"/>
      <c r="B2218" s="92"/>
      <c r="C2218" s="93"/>
      <c r="D2218" s="94"/>
      <c r="E2218" s="273" t="str">
        <f t="shared" ca="1" si="68"/>
        <v/>
      </c>
      <c r="F2218" s="96"/>
      <c r="G2218" s="97"/>
      <c r="H2218" s="98"/>
      <c r="I2218" s="276" t="str">
        <f t="shared" ca="1" si="69"/>
        <v/>
      </c>
      <c r="J2218" s="92"/>
      <c r="K2218" s="92"/>
      <c r="L2218" s="59"/>
      <c r="M2218" s="59"/>
      <c r="N2218" s="99"/>
      <c r="O2218" s="100"/>
      <c r="P2218" s="59"/>
      <c r="Q2218" s="59"/>
      <c r="R2218" s="59"/>
      <c r="S2218" s="59"/>
      <c r="T2218" s="59"/>
      <c r="U2218" s="59"/>
      <c r="V2218" s="59"/>
      <c r="W2218" s="95"/>
      <c r="X2218" s="104"/>
    </row>
    <row r="2219" spans="1:24" ht="14">
      <c r="A2219" s="91"/>
      <c r="B2219" s="92"/>
      <c r="C2219" s="93"/>
      <c r="D2219" s="94"/>
      <c r="E2219" s="273" t="str">
        <f t="shared" ca="1" si="68"/>
        <v/>
      </c>
      <c r="F2219" s="96"/>
      <c r="G2219" s="97"/>
      <c r="H2219" s="98"/>
      <c r="I2219" s="276" t="str">
        <f t="shared" ca="1" si="69"/>
        <v/>
      </c>
      <c r="J2219" s="92"/>
      <c r="K2219" s="92"/>
      <c r="L2219" s="59"/>
      <c r="M2219" s="59"/>
      <c r="N2219" s="99"/>
      <c r="O2219" s="100"/>
      <c r="P2219" s="59"/>
      <c r="Q2219" s="59"/>
      <c r="R2219" s="59"/>
      <c r="S2219" s="59"/>
      <c r="T2219" s="59"/>
      <c r="U2219" s="59"/>
      <c r="V2219" s="59"/>
      <c r="W2219" s="95"/>
      <c r="X2219" s="104"/>
    </row>
    <row r="2220" spans="1:24" ht="14">
      <c r="A2220" s="91"/>
      <c r="B2220" s="92"/>
      <c r="C2220" s="93"/>
      <c r="D2220" s="94"/>
      <c r="E2220" s="273" t="str">
        <f t="shared" ca="1" si="68"/>
        <v/>
      </c>
      <c r="F2220" s="96"/>
      <c r="G2220" s="97"/>
      <c r="H2220" s="98"/>
      <c r="I2220" s="276" t="str">
        <f t="shared" ca="1" si="69"/>
        <v/>
      </c>
      <c r="J2220" s="92"/>
      <c r="K2220" s="92"/>
      <c r="L2220" s="59"/>
      <c r="M2220" s="59"/>
      <c r="N2220" s="99"/>
      <c r="O2220" s="100"/>
      <c r="P2220" s="59"/>
      <c r="Q2220" s="59"/>
      <c r="R2220" s="59"/>
      <c r="S2220" s="59"/>
      <c r="T2220" s="59"/>
      <c r="U2220" s="59"/>
      <c r="V2220" s="59"/>
      <c r="W2220" s="95"/>
      <c r="X2220" s="104"/>
    </row>
    <row r="2221" spans="1:24" ht="14">
      <c r="A2221" s="91"/>
      <c r="B2221" s="92"/>
      <c r="C2221" s="93"/>
      <c r="D2221" s="94"/>
      <c r="E2221" s="273" t="str">
        <f t="shared" ca="1" si="68"/>
        <v/>
      </c>
      <c r="F2221" s="96"/>
      <c r="G2221" s="97"/>
      <c r="H2221" s="98"/>
      <c r="I2221" s="276" t="str">
        <f t="shared" ca="1" si="69"/>
        <v/>
      </c>
      <c r="J2221" s="92"/>
      <c r="K2221" s="92"/>
      <c r="L2221" s="59"/>
      <c r="M2221" s="59"/>
      <c r="N2221" s="99"/>
      <c r="O2221" s="100"/>
      <c r="P2221" s="59"/>
      <c r="Q2221" s="59"/>
      <c r="R2221" s="59"/>
      <c r="S2221" s="59"/>
      <c r="T2221" s="59"/>
      <c r="U2221" s="59"/>
      <c r="V2221" s="59"/>
      <c r="W2221" s="95"/>
      <c r="X2221" s="104"/>
    </row>
    <row r="2222" spans="1:24" ht="14">
      <c r="A2222" s="91"/>
      <c r="B2222" s="92"/>
      <c r="C2222" s="93"/>
      <c r="D2222" s="94"/>
      <c r="E2222" s="273" t="str">
        <f t="shared" ca="1" si="68"/>
        <v/>
      </c>
      <c r="F2222" s="96"/>
      <c r="G2222" s="97"/>
      <c r="H2222" s="98"/>
      <c r="I2222" s="276" t="str">
        <f t="shared" ca="1" si="69"/>
        <v/>
      </c>
      <c r="J2222" s="92"/>
      <c r="K2222" s="92"/>
      <c r="L2222" s="59"/>
      <c r="M2222" s="59"/>
      <c r="N2222" s="99"/>
      <c r="O2222" s="100"/>
      <c r="P2222" s="59"/>
      <c r="Q2222" s="59"/>
      <c r="R2222" s="59"/>
      <c r="S2222" s="59"/>
      <c r="T2222" s="59"/>
      <c r="U2222" s="59"/>
      <c r="V2222" s="59"/>
      <c r="W2222" s="95"/>
      <c r="X2222" s="104"/>
    </row>
    <row r="2223" spans="1:24" ht="14">
      <c r="A2223" s="91"/>
      <c r="B2223" s="92"/>
      <c r="C2223" s="93"/>
      <c r="D2223" s="94"/>
      <c r="E2223" s="273" t="str">
        <f t="shared" ca="1" si="68"/>
        <v/>
      </c>
      <c r="F2223" s="96"/>
      <c r="G2223" s="97"/>
      <c r="H2223" s="98"/>
      <c r="I2223" s="276" t="str">
        <f t="shared" ca="1" si="69"/>
        <v/>
      </c>
      <c r="J2223" s="92"/>
      <c r="K2223" s="92"/>
      <c r="L2223" s="59"/>
      <c r="M2223" s="59"/>
      <c r="N2223" s="99"/>
      <c r="O2223" s="100"/>
      <c r="P2223" s="59"/>
      <c r="Q2223" s="59"/>
      <c r="R2223" s="59"/>
      <c r="S2223" s="59"/>
      <c r="T2223" s="59"/>
      <c r="U2223" s="59"/>
      <c r="V2223" s="59"/>
      <c r="W2223" s="95"/>
      <c r="X2223" s="104"/>
    </row>
    <row r="2224" spans="1:24" ht="14">
      <c r="A2224" s="91"/>
      <c r="B2224" s="92"/>
      <c r="C2224" s="93"/>
      <c r="D2224" s="94"/>
      <c r="E2224" s="273" t="str">
        <f t="shared" ca="1" si="68"/>
        <v/>
      </c>
      <c r="F2224" s="96"/>
      <c r="G2224" s="97"/>
      <c r="H2224" s="98"/>
      <c r="I2224" s="276" t="str">
        <f t="shared" ca="1" si="69"/>
        <v/>
      </c>
      <c r="J2224" s="92"/>
      <c r="K2224" s="92"/>
      <c r="L2224" s="59"/>
      <c r="M2224" s="59"/>
      <c r="N2224" s="99"/>
      <c r="O2224" s="100"/>
      <c r="P2224" s="59"/>
      <c r="Q2224" s="59"/>
      <c r="R2224" s="59"/>
      <c r="S2224" s="59"/>
      <c r="T2224" s="59"/>
      <c r="U2224" s="59"/>
      <c r="V2224" s="59"/>
      <c r="W2224" s="95"/>
      <c r="X2224" s="104"/>
    </row>
    <row r="2225" spans="1:24" ht="14">
      <c r="A2225" s="91"/>
      <c r="B2225" s="92"/>
      <c r="C2225" s="93"/>
      <c r="D2225" s="94"/>
      <c r="E2225" s="273" t="str">
        <f t="shared" ca="1" si="68"/>
        <v/>
      </c>
      <c r="F2225" s="96"/>
      <c r="G2225" s="97"/>
      <c r="H2225" s="98"/>
      <c r="I2225" s="276" t="str">
        <f t="shared" ca="1" si="69"/>
        <v/>
      </c>
      <c r="J2225" s="92"/>
      <c r="K2225" s="92"/>
      <c r="L2225" s="59"/>
      <c r="M2225" s="59"/>
      <c r="N2225" s="99"/>
      <c r="O2225" s="100"/>
      <c r="P2225" s="59"/>
      <c r="Q2225" s="59"/>
      <c r="R2225" s="59"/>
      <c r="S2225" s="59"/>
      <c r="T2225" s="59"/>
      <c r="U2225" s="59"/>
      <c r="V2225" s="59"/>
      <c r="W2225" s="95"/>
      <c r="X2225" s="104"/>
    </row>
    <row r="2226" spans="1:24" ht="14">
      <c r="A2226" s="91"/>
      <c r="B2226" s="92"/>
      <c r="C2226" s="93"/>
      <c r="D2226" s="94"/>
      <c r="E2226" s="273" t="str">
        <f t="shared" ca="1" si="68"/>
        <v/>
      </c>
      <c r="F2226" s="96"/>
      <c r="G2226" s="97"/>
      <c r="H2226" s="98"/>
      <c r="I2226" s="276" t="str">
        <f t="shared" ca="1" si="69"/>
        <v/>
      </c>
      <c r="J2226" s="92"/>
      <c r="K2226" s="92"/>
      <c r="L2226" s="59"/>
      <c r="M2226" s="59"/>
      <c r="N2226" s="99"/>
      <c r="O2226" s="100"/>
      <c r="P2226" s="59"/>
      <c r="Q2226" s="59"/>
      <c r="R2226" s="59"/>
      <c r="S2226" s="59"/>
      <c r="T2226" s="59"/>
      <c r="U2226" s="59"/>
      <c r="V2226" s="59"/>
      <c r="W2226" s="95"/>
      <c r="X2226" s="104"/>
    </row>
    <row r="2227" spans="1:24" ht="14">
      <c r="A2227" s="91"/>
      <c r="B2227" s="92"/>
      <c r="C2227" s="93"/>
      <c r="D2227" s="94"/>
      <c r="E2227" s="273" t="str">
        <f t="shared" ca="1" si="68"/>
        <v/>
      </c>
      <c r="F2227" s="96"/>
      <c r="G2227" s="97"/>
      <c r="H2227" s="98"/>
      <c r="I2227" s="276" t="str">
        <f t="shared" ca="1" si="69"/>
        <v/>
      </c>
      <c r="J2227" s="92"/>
      <c r="K2227" s="92"/>
      <c r="L2227" s="59"/>
      <c r="M2227" s="59"/>
      <c r="N2227" s="99"/>
      <c r="O2227" s="100"/>
      <c r="P2227" s="59"/>
      <c r="Q2227" s="59"/>
      <c r="R2227" s="59"/>
      <c r="S2227" s="59"/>
      <c r="T2227" s="59"/>
      <c r="U2227" s="59"/>
      <c r="V2227" s="59"/>
      <c r="W2227" s="95"/>
      <c r="X2227" s="104"/>
    </row>
    <row r="2228" spans="1:24" ht="14">
      <c r="A2228" s="91"/>
      <c r="B2228" s="92"/>
      <c r="C2228" s="93"/>
      <c r="D2228" s="94"/>
      <c r="E2228" s="273" t="str">
        <f t="shared" ca="1" si="68"/>
        <v/>
      </c>
      <c r="F2228" s="96"/>
      <c r="G2228" s="97"/>
      <c r="H2228" s="98"/>
      <c r="I2228" s="276" t="str">
        <f t="shared" ca="1" si="69"/>
        <v/>
      </c>
      <c r="J2228" s="92"/>
      <c r="K2228" s="92"/>
      <c r="L2228" s="59"/>
      <c r="M2228" s="59"/>
      <c r="N2228" s="99"/>
      <c r="O2228" s="100"/>
      <c r="P2228" s="59"/>
      <c r="Q2228" s="59"/>
      <c r="R2228" s="59"/>
      <c r="S2228" s="59"/>
      <c r="T2228" s="59"/>
      <c r="U2228" s="59"/>
      <c r="V2228" s="59"/>
      <c r="W2228" s="95"/>
      <c r="X2228" s="104"/>
    </row>
    <row r="2229" spans="1:24" ht="14">
      <c r="A2229" s="91"/>
      <c r="B2229" s="92"/>
      <c r="C2229" s="93"/>
      <c r="D2229" s="94"/>
      <c r="E2229" s="273" t="str">
        <f t="shared" ca="1" si="68"/>
        <v/>
      </c>
      <c r="F2229" s="96"/>
      <c r="G2229" s="97"/>
      <c r="H2229" s="98"/>
      <c r="I2229" s="276" t="str">
        <f t="shared" ca="1" si="69"/>
        <v/>
      </c>
      <c r="J2229" s="92"/>
      <c r="K2229" s="92"/>
      <c r="L2229" s="59"/>
      <c r="M2229" s="59"/>
      <c r="N2229" s="99"/>
      <c r="O2229" s="100"/>
      <c r="P2229" s="59"/>
      <c r="Q2229" s="59"/>
      <c r="R2229" s="59"/>
      <c r="S2229" s="59"/>
      <c r="T2229" s="59"/>
      <c r="U2229" s="59"/>
      <c r="V2229" s="59"/>
      <c r="W2229" s="95"/>
      <c r="X2229" s="104"/>
    </row>
    <row r="2230" spans="1:24" ht="14">
      <c r="A2230" s="91"/>
      <c r="B2230" s="92"/>
      <c r="C2230" s="93"/>
      <c r="D2230" s="94"/>
      <c r="E2230" s="273" t="str">
        <f t="shared" ca="1" si="68"/>
        <v/>
      </c>
      <c r="F2230" s="96"/>
      <c r="G2230" s="97"/>
      <c r="H2230" s="98"/>
      <c r="I2230" s="276" t="str">
        <f t="shared" ca="1" si="69"/>
        <v/>
      </c>
      <c r="J2230" s="92"/>
      <c r="K2230" s="92"/>
      <c r="L2230" s="59"/>
      <c r="M2230" s="59"/>
      <c r="N2230" s="99"/>
      <c r="O2230" s="100"/>
      <c r="P2230" s="59"/>
      <c r="Q2230" s="59"/>
      <c r="R2230" s="59"/>
      <c r="S2230" s="59"/>
      <c r="T2230" s="59"/>
      <c r="U2230" s="59"/>
      <c r="V2230" s="59"/>
      <c r="W2230" s="95"/>
      <c r="X2230" s="104"/>
    </row>
    <row r="2231" spans="1:24" ht="14">
      <c r="A2231" s="91"/>
      <c r="B2231" s="92"/>
      <c r="C2231" s="93"/>
      <c r="D2231" s="94"/>
      <c r="E2231" s="273" t="str">
        <f t="shared" ca="1" si="68"/>
        <v/>
      </c>
      <c r="F2231" s="96"/>
      <c r="G2231" s="97"/>
      <c r="H2231" s="98"/>
      <c r="I2231" s="276" t="str">
        <f t="shared" ca="1" si="69"/>
        <v/>
      </c>
      <c r="J2231" s="92"/>
      <c r="K2231" s="92"/>
      <c r="L2231" s="59"/>
      <c r="M2231" s="59"/>
      <c r="N2231" s="99"/>
      <c r="O2231" s="100"/>
      <c r="P2231" s="59"/>
      <c r="Q2231" s="59"/>
      <c r="R2231" s="59"/>
      <c r="S2231" s="59"/>
      <c r="T2231" s="59"/>
      <c r="U2231" s="59"/>
      <c r="V2231" s="59"/>
      <c r="W2231" s="95"/>
      <c r="X2231" s="104"/>
    </row>
    <row r="2232" spans="1:24" ht="14">
      <c r="A2232" s="91"/>
      <c r="B2232" s="92"/>
      <c r="C2232" s="93"/>
      <c r="D2232" s="94"/>
      <c r="E2232" s="273" t="str">
        <f t="shared" ca="1" si="68"/>
        <v/>
      </c>
      <c r="F2232" s="96"/>
      <c r="G2232" s="97"/>
      <c r="H2232" s="98"/>
      <c r="I2232" s="276" t="str">
        <f t="shared" ca="1" si="69"/>
        <v/>
      </c>
      <c r="J2232" s="92"/>
      <c r="K2232" s="92"/>
      <c r="L2232" s="59"/>
      <c r="M2232" s="59"/>
      <c r="N2232" s="99"/>
      <c r="O2232" s="100"/>
      <c r="P2232" s="59"/>
      <c r="Q2232" s="59"/>
      <c r="R2232" s="59"/>
      <c r="S2232" s="59"/>
      <c r="T2232" s="59"/>
      <c r="U2232" s="59"/>
      <c r="V2232" s="59"/>
      <c r="W2232" s="95"/>
      <c r="X2232" s="104"/>
    </row>
    <row r="2233" spans="1:24" ht="14">
      <c r="A2233" s="91"/>
      <c r="B2233" s="92"/>
      <c r="C2233" s="93"/>
      <c r="D2233" s="94"/>
      <c r="E2233" s="273" t="str">
        <f t="shared" ca="1" si="68"/>
        <v/>
      </c>
      <c r="F2233" s="96"/>
      <c r="G2233" s="97"/>
      <c r="H2233" s="98"/>
      <c r="I2233" s="276" t="str">
        <f t="shared" ca="1" si="69"/>
        <v/>
      </c>
      <c r="J2233" s="92"/>
      <c r="K2233" s="92"/>
      <c r="L2233" s="59"/>
      <c r="M2233" s="59"/>
      <c r="N2233" s="99"/>
      <c r="O2233" s="100"/>
      <c r="P2233" s="59"/>
      <c r="Q2233" s="59"/>
      <c r="R2233" s="59"/>
      <c r="S2233" s="59"/>
      <c r="T2233" s="59"/>
      <c r="U2233" s="59"/>
      <c r="V2233" s="59"/>
      <c r="W2233" s="95"/>
      <c r="X2233" s="104"/>
    </row>
    <row r="2234" spans="1:24" ht="14">
      <c r="A2234" s="91"/>
      <c r="B2234" s="92"/>
      <c r="C2234" s="93"/>
      <c r="D2234" s="94"/>
      <c r="E2234" s="273" t="str">
        <f t="shared" ca="1" si="68"/>
        <v/>
      </c>
      <c r="F2234" s="96"/>
      <c r="G2234" s="97"/>
      <c r="H2234" s="98"/>
      <c r="I2234" s="276" t="str">
        <f t="shared" ca="1" si="69"/>
        <v/>
      </c>
      <c r="J2234" s="92"/>
      <c r="K2234" s="92"/>
      <c r="L2234" s="59"/>
      <c r="M2234" s="59"/>
      <c r="N2234" s="99"/>
      <c r="O2234" s="100"/>
      <c r="P2234" s="59"/>
      <c r="Q2234" s="59"/>
      <c r="R2234" s="59"/>
      <c r="S2234" s="59"/>
      <c r="T2234" s="59"/>
      <c r="U2234" s="59"/>
      <c r="V2234" s="59"/>
      <c r="W2234" s="95"/>
      <c r="X2234" s="104"/>
    </row>
    <row r="2235" spans="1:24" ht="14">
      <c r="A2235" s="91"/>
      <c r="B2235" s="92"/>
      <c r="C2235" s="93"/>
      <c r="D2235" s="94"/>
      <c r="E2235" s="273" t="str">
        <f t="shared" ca="1" si="68"/>
        <v/>
      </c>
      <c r="F2235" s="96"/>
      <c r="G2235" s="97"/>
      <c r="H2235" s="98"/>
      <c r="I2235" s="276" t="str">
        <f t="shared" ca="1" si="69"/>
        <v/>
      </c>
      <c r="J2235" s="92"/>
      <c r="K2235" s="92"/>
      <c r="L2235" s="59"/>
      <c r="M2235" s="59"/>
      <c r="N2235" s="99"/>
      <c r="O2235" s="100"/>
      <c r="P2235" s="59"/>
      <c r="Q2235" s="59"/>
      <c r="R2235" s="59"/>
      <c r="S2235" s="59"/>
      <c r="T2235" s="59"/>
      <c r="U2235" s="59"/>
      <c r="V2235" s="59"/>
      <c r="W2235" s="95"/>
      <c r="X2235" s="104"/>
    </row>
    <row r="2236" spans="1:24" ht="14">
      <c r="A2236" s="91"/>
      <c r="B2236" s="92"/>
      <c r="C2236" s="93"/>
      <c r="D2236" s="94"/>
      <c r="E2236" s="273" t="str">
        <f t="shared" ca="1" si="68"/>
        <v/>
      </c>
      <c r="F2236" s="96"/>
      <c r="G2236" s="97"/>
      <c r="H2236" s="98"/>
      <c r="I2236" s="276" t="str">
        <f t="shared" ca="1" si="69"/>
        <v/>
      </c>
      <c r="J2236" s="92"/>
      <c r="K2236" s="92"/>
      <c r="L2236" s="59"/>
      <c r="M2236" s="59"/>
      <c r="N2236" s="99"/>
      <c r="O2236" s="100"/>
      <c r="P2236" s="59"/>
      <c r="Q2236" s="59"/>
      <c r="R2236" s="59"/>
      <c r="S2236" s="59"/>
      <c r="T2236" s="59"/>
      <c r="U2236" s="59"/>
      <c r="V2236" s="59"/>
      <c r="W2236" s="95"/>
      <c r="X2236" s="104"/>
    </row>
    <row r="2237" spans="1:24" ht="14">
      <c r="A2237" s="91"/>
      <c r="B2237" s="92"/>
      <c r="C2237" s="93"/>
      <c r="D2237" s="94"/>
      <c r="E2237" s="273" t="str">
        <f t="shared" ca="1" si="68"/>
        <v/>
      </c>
      <c r="F2237" s="96"/>
      <c r="G2237" s="97"/>
      <c r="H2237" s="98"/>
      <c r="I2237" s="276" t="str">
        <f t="shared" ca="1" si="69"/>
        <v/>
      </c>
      <c r="J2237" s="92"/>
      <c r="K2237" s="92"/>
      <c r="L2237" s="59"/>
      <c r="M2237" s="59"/>
      <c r="N2237" s="99"/>
      <c r="O2237" s="100"/>
      <c r="P2237" s="59"/>
      <c r="Q2237" s="59"/>
      <c r="R2237" s="59"/>
      <c r="S2237" s="59"/>
      <c r="T2237" s="59"/>
      <c r="U2237" s="59"/>
      <c r="V2237" s="59"/>
      <c r="W2237" s="95"/>
      <c r="X2237" s="104"/>
    </row>
    <row r="2238" spans="1:24" ht="14">
      <c r="A2238" s="91"/>
      <c r="B2238" s="92"/>
      <c r="C2238" s="93"/>
      <c r="D2238" s="94"/>
      <c r="E2238" s="273" t="str">
        <f t="shared" ca="1" si="68"/>
        <v/>
      </c>
      <c r="F2238" s="96"/>
      <c r="G2238" s="97"/>
      <c r="H2238" s="98"/>
      <c r="I2238" s="276" t="str">
        <f t="shared" ca="1" si="69"/>
        <v/>
      </c>
      <c r="J2238" s="92"/>
      <c r="K2238" s="92"/>
      <c r="L2238" s="59"/>
      <c r="M2238" s="59"/>
      <c r="N2238" s="99"/>
      <c r="O2238" s="100"/>
      <c r="P2238" s="59"/>
      <c r="Q2238" s="59"/>
      <c r="R2238" s="59"/>
      <c r="S2238" s="59"/>
      <c r="T2238" s="59"/>
      <c r="U2238" s="59"/>
      <c r="V2238" s="59"/>
      <c r="W2238" s="95"/>
      <c r="X2238" s="104"/>
    </row>
    <row r="2239" spans="1:24" ht="14">
      <c r="A2239" s="91"/>
      <c r="B2239" s="92"/>
      <c r="C2239" s="93"/>
      <c r="D2239" s="94"/>
      <c r="E2239" s="273" t="str">
        <f t="shared" ca="1" si="68"/>
        <v/>
      </c>
      <c r="F2239" s="96"/>
      <c r="G2239" s="97"/>
      <c r="H2239" s="98"/>
      <c r="I2239" s="276" t="str">
        <f t="shared" ca="1" si="69"/>
        <v/>
      </c>
      <c r="J2239" s="92"/>
      <c r="K2239" s="92"/>
      <c r="L2239" s="59"/>
      <c r="M2239" s="59"/>
      <c r="N2239" s="99"/>
      <c r="O2239" s="100"/>
      <c r="P2239" s="59"/>
      <c r="Q2239" s="59"/>
      <c r="R2239" s="59"/>
      <c r="S2239" s="59"/>
      <c r="T2239" s="59"/>
      <c r="U2239" s="59"/>
      <c r="V2239" s="59"/>
      <c r="W2239" s="95"/>
      <c r="X2239" s="104"/>
    </row>
    <row r="2240" spans="1:24" ht="14">
      <c r="A2240" s="91"/>
      <c r="B2240" s="92"/>
      <c r="C2240" s="93"/>
      <c r="D2240" s="94"/>
      <c r="E2240" s="273" t="str">
        <f t="shared" ca="1" si="68"/>
        <v/>
      </c>
      <c r="F2240" s="96"/>
      <c r="G2240" s="97"/>
      <c r="H2240" s="98"/>
      <c r="I2240" s="276" t="str">
        <f t="shared" ca="1" si="69"/>
        <v/>
      </c>
      <c r="J2240" s="92"/>
      <c r="K2240" s="92"/>
      <c r="L2240" s="59"/>
      <c r="M2240" s="59"/>
      <c r="N2240" s="99"/>
      <c r="O2240" s="100"/>
      <c r="P2240" s="59"/>
      <c r="Q2240" s="59"/>
      <c r="R2240" s="59"/>
      <c r="S2240" s="59"/>
      <c r="T2240" s="59"/>
      <c r="U2240" s="59"/>
      <c r="V2240" s="59"/>
      <c r="W2240" s="95"/>
      <c r="X2240" s="104"/>
    </row>
    <row r="2241" spans="1:24" ht="14">
      <c r="A2241" s="91"/>
      <c r="B2241" s="92"/>
      <c r="C2241" s="93"/>
      <c r="D2241" s="94"/>
      <c r="E2241" s="273" t="str">
        <f t="shared" ca="1" si="68"/>
        <v/>
      </c>
      <c r="F2241" s="96"/>
      <c r="G2241" s="97"/>
      <c r="H2241" s="98"/>
      <c r="I2241" s="276" t="str">
        <f t="shared" ca="1" si="69"/>
        <v/>
      </c>
      <c r="J2241" s="92"/>
      <c r="K2241" s="92"/>
      <c r="L2241" s="59"/>
      <c r="M2241" s="59"/>
      <c r="N2241" s="99"/>
      <c r="O2241" s="100"/>
      <c r="P2241" s="59"/>
      <c r="Q2241" s="59"/>
      <c r="R2241" s="59"/>
      <c r="S2241" s="59"/>
      <c r="T2241" s="59"/>
      <c r="U2241" s="59"/>
      <c r="V2241" s="59"/>
      <c r="W2241" s="95"/>
      <c r="X2241" s="104"/>
    </row>
    <row r="2242" spans="1:24" ht="14">
      <c r="A2242" s="91"/>
      <c r="B2242" s="92"/>
      <c r="C2242" s="93"/>
      <c r="D2242" s="94"/>
      <c r="E2242" s="273" t="str">
        <f t="shared" ca="1" si="68"/>
        <v/>
      </c>
      <c r="F2242" s="96"/>
      <c r="G2242" s="97"/>
      <c r="H2242" s="98"/>
      <c r="I2242" s="276" t="str">
        <f t="shared" ca="1" si="69"/>
        <v/>
      </c>
      <c r="J2242" s="92"/>
      <c r="K2242" s="92"/>
      <c r="L2242" s="59"/>
      <c r="M2242" s="59"/>
      <c r="N2242" s="99"/>
      <c r="O2242" s="100"/>
      <c r="P2242" s="59"/>
      <c r="Q2242" s="59"/>
      <c r="R2242" s="59"/>
      <c r="S2242" s="59"/>
      <c r="T2242" s="59"/>
      <c r="U2242" s="59"/>
      <c r="V2242" s="59"/>
      <c r="W2242" s="95"/>
      <c r="X2242" s="104"/>
    </row>
    <row r="2243" spans="1:24" ht="14">
      <c r="A2243" s="91"/>
      <c r="B2243" s="92"/>
      <c r="C2243" s="93"/>
      <c r="D2243" s="94"/>
      <c r="E2243" s="273" t="str">
        <f t="shared" ca="1" si="68"/>
        <v/>
      </c>
      <c r="F2243" s="96"/>
      <c r="G2243" s="97"/>
      <c r="H2243" s="98"/>
      <c r="I2243" s="276" t="str">
        <f t="shared" ca="1" si="69"/>
        <v/>
      </c>
      <c r="J2243" s="92"/>
      <c r="K2243" s="92"/>
      <c r="L2243" s="59"/>
      <c r="M2243" s="59"/>
      <c r="N2243" s="99"/>
      <c r="O2243" s="100"/>
      <c r="P2243" s="59"/>
      <c r="Q2243" s="59"/>
      <c r="R2243" s="59"/>
      <c r="S2243" s="59"/>
      <c r="T2243" s="59"/>
      <c r="U2243" s="59"/>
      <c r="V2243" s="59"/>
      <c r="W2243" s="95"/>
      <c r="X2243" s="104"/>
    </row>
    <row r="2244" spans="1:24" ht="14">
      <c r="A2244" s="91"/>
      <c r="B2244" s="92"/>
      <c r="C2244" s="93"/>
      <c r="D2244" s="94"/>
      <c r="E2244" s="273" t="str">
        <f t="shared" ca="1" si="68"/>
        <v/>
      </c>
      <c r="F2244" s="96"/>
      <c r="G2244" s="97"/>
      <c r="H2244" s="98"/>
      <c r="I2244" s="276" t="str">
        <f t="shared" ca="1" si="69"/>
        <v/>
      </c>
      <c r="J2244" s="92"/>
      <c r="K2244" s="92"/>
      <c r="L2244" s="59"/>
      <c r="M2244" s="59"/>
      <c r="N2244" s="99"/>
      <c r="O2244" s="100"/>
      <c r="P2244" s="59"/>
      <c r="Q2244" s="59"/>
      <c r="R2244" s="59"/>
      <c r="S2244" s="59"/>
      <c r="T2244" s="59"/>
      <c r="U2244" s="59"/>
      <c r="V2244" s="59"/>
      <c r="W2244" s="95"/>
      <c r="X2244" s="104"/>
    </row>
    <row r="2245" spans="1:24" ht="14">
      <c r="A2245" s="91"/>
      <c r="B2245" s="92"/>
      <c r="C2245" s="93"/>
      <c r="D2245" s="94"/>
      <c r="E2245" s="273" t="str">
        <f t="shared" ca="1" si="68"/>
        <v/>
      </c>
      <c r="F2245" s="96"/>
      <c r="G2245" s="97"/>
      <c r="H2245" s="98"/>
      <c r="I2245" s="276" t="str">
        <f t="shared" ca="1" si="69"/>
        <v/>
      </c>
      <c r="J2245" s="92"/>
      <c r="K2245" s="92"/>
      <c r="L2245" s="59"/>
      <c r="M2245" s="59"/>
      <c r="N2245" s="99"/>
      <c r="O2245" s="100"/>
      <c r="P2245" s="59"/>
      <c r="Q2245" s="59"/>
      <c r="R2245" s="59"/>
      <c r="S2245" s="59"/>
      <c r="T2245" s="59"/>
      <c r="U2245" s="59"/>
      <c r="V2245" s="59"/>
      <c r="W2245" s="95"/>
      <c r="X2245" s="104"/>
    </row>
    <row r="2246" spans="1:24" ht="14">
      <c r="A2246" s="91"/>
      <c r="B2246" s="92"/>
      <c r="C2246" s="93"/>
      <c r="D2246" s="94"/>
      <c r="E2246" s="273" t="str">
        <f t="shared" ca="1" si="68"/>
        <v/>
      </c>
      <c r="F2246" s="96"/>
      <c r="G2246" s="97"/>
      <c r="H2246" s="98"/>
      <c r="I2246" s="276" t="str">
        <f t="shared" ca="1" si="69"/>
        <v/>
      </c>
      <c r="J2246" s="92"/>
      <c r="K2246" s="92"/>
      <c r="L2246" s="59"/>
      <c r="M2246" s="59"/>
      <c r="N2246" s="99"/>
      <c r="O2246" s="100"/>
      <c r="P2246" s="59"/>
      <c r="Q2246" s="59"/>
      <c r="R2246" s="59"/>
      <c r="S2246" s="59"/>
      <c r="T2246" s="59"/>
      <c r="U2246" s="59"/>
      <c r="V2246" s="59"/>
      <c r="W2246" s="95"/>
      <c r="X2246" s="104"/>
    </row>
    <row r="2247" spans="1:24" ht="14">
      <c r="A2247" s="91"/>
      <c r="B2247" s="92"/>
      <c r="C2247" s="93"/>
      <c r="D2247" s="94"/>
      <c r="E2247" s="273" t="str">
        <f t="shared" ref="E2247:E2310" ca="1" si="70">IF(D2247="","",+DATEDIF(D2247,TODAY(),"y"))</f>
        <v/>
      </c>
      <c r="F2247" s="96"/>
      <c r="G2247" s="97"/>
      <c r="H2247" s="98"/>
      <c r="I2247" s="276" t="str">
        <f t="shared" ref="I2247:I2310" ca="1" si="71">IF(H2247="","",+DATEDIF(H2247,TODAY(),"M"))</f>
        <v/>
      </c>
      <c r="J2247" s="92"/>
      <c r="K2247" s="92"/>
      <c r="L2247" s="59"/>
      <c r="M2247" s="59"/>
      <c r="N2247" s="99"/>
      <c r="O2247" s="100"/>
      <c r="P2247" s="59"/>
      <c r="Q2247" s="59"/>
      <c r="R2247" s="59"/>
      <c r="S2247" s="59"/>
      <c r="T2247" s="59"/>
      <c r="U2247" s="59"/>
      <c r="V2247" s="59"/>
      <c r="W2247" s="95"/>
      <c r="X2247" s="104"/>
    </row>
    <row r="2248" spans="1:24" ht="14">
      <c r="A2248" s="91"/>
      <c r="B2248" s="92"/>
      <c r="C2248" s="93"/>
      <c r="D2248" s="94"/>
      <c r="E2248" s="273" t="str">
        <f t="shared" ca="1" si="70"/>
        <v/>
      </c>
      <c r="F2248" s="96"/>
      <c r="G2248" s="97"/>
      <c r="H2248" s="98"/>
      <c r="I2248" s="276" t="str">
        <f t="shared" ca="1" si="71"/>
        <v/>
      </c>
      <c r="J2248" s="92"/>
      <c r="K2248" s="92"/>
      <c r="L2248" s="59"/>
      <c r="M2248" s="59"/>
      <c r="N2248" s="99"/>
      <c r="O2248" s="100"/>
      <c r="P2248" s="59"/>
      <c r="Q2248" s="59"/>
      <c r="R2248" s="59"/>
      <c r="S2248" s="59"/>
      <c r="T2248" s="59"/>
      <c r="U2248" s="59"/>
      <c r="V2248" s="59"/>
      <c r="W2248" s="95"/>
      <c r="X2248" s="104"/>
    </row>
    <row r="2249" spans="1:24" ht="14">
      <c r="A2249" s="91"/>
      <c r="B2249" s="92"/>
      <c r="C2249" s="93"/>
      <c r="D2249" s="94"/>
      <c r="E2249" s="273" t="str">
        <f t="shared" ca="1" si="70"/>
        <v/>
      </c>
      <c r="F2249" s="96"/>
      <c r="G2249" s="97"/>
      <c r="H2249" s="98"/>
      <c r="I2249" s="276" t="str">
        <f t="shared" ca="1" si="71"/>
        <v/>
      </c>
      <c r="J2249" s="92"/>
      <c r="K2249" s="92"/>
      <c r="L2249" s="59"/>
      <c r="M2249" s="59"/>
      <c r="N2249" s="99"/>
      <c r="O2249" s="100"/>
      <c r="P2249" s="59"/>
      <c r="Q2249" s="59"/>
      <c r="R2249" s="59"/>
      <c r="S2249" s="59"/>
      <c r="T2249" s="59"/>
      <c r="U2249" s="59"/>
      <c r="V2249" s="59"/>
      <c r="W2249" s="95"/>
      <c r="X2249" s="104"/>
    </row>
    <row r="2250" spans="1:24" ht="14">
      <c r="A2250" s="91"/>
      <c r="B2250" s="92"/>
      <c r="C2250" s="93"/>
      <c r="D2250" s="94"/>
      <c r="E2250" s="273" t="str">
        <f t="shared" ca="1" si="70"/>
        <v/>
      </c>
      <c r="F2250" s="96"/>
      <c r="G2250" s="97"/>
      <c r="H2250" s="98"/>
      <c r="I2250" s="276" t="str">
        <f t="shared" ca="1" si="71"/>
        <v/>
      </c>
      <c r="J2250" s="92"/>
      <c r="K2250" s="92"/>
      <c r="L2250" s="59"/>
      <c r="M2250" s="59"/>
      <c r="N2250" s="99"/>
      <c r="O2250" s="100"/>
      <c r="P2250" s="59"/>
      <c r="Q2250" s="59"/>
      <c r="R2250" s="59"/>
      <c r="S2250" s="59"/>
      <c r="T2250" s="59"/>
      <c r="U2250" s="59"/>
      <c r="V2250" s="59"/>
      <c r="W2250" s="95"/>
      <c r="X2250" s="104"/>
    </row>
    <row r="2251" spans="1:24" ht="14">
      <c r="A2251" s="91"/>
      <c r="B2251" s="92"/>
      <c r="C2251" s="93"/>
      <c r="D2251" s="94"/>
      <c r="E2251" s="273" t="str">
        <f t="shared" ca="1" si="70"/>
        <v/>
      </c>
      <c r="F2251" s="96"/>
      <c r="G2251" s="97"/>
      <c r="H2251" s="98"/>
      <c r="I2251" s="276" t="str">
        <f t="shared" ca="1" si="71"/>
        <v/>
      </c>
      <c r="J2251" s="92"/>
      <c r="K2251" s="92"/>
      <c r="L2251" s="59"/>
      <c r="M2251" s="59"/>
      <c r="N2251" s="99"/>
      <c r="O2251" s="100"/>
      <c r="P2251" s="59"/>
      <c r="Q2251" s="59"/>
      <c r="R2251" s="59"/>
      <c r="S2251" s="59"/>
      <c r="T2251" s="59"/>
      <c r="U2251" s="59"/>
      <c r="V2251" s="59"/>
      <c r="W2251" s="95"/>
      <c r="X2251" s="104"/>
    </row>
    <row r="2252" spans="1:24" ht="14">
      <c r="A2252" s="91"/>
      <c r="B2252" s="92"/>
      <c r="C2252" s="93"/>
      <c r="D2252" s="94"/>
      <c r="E2252" s="273" t="str">
        <f t="shared" ca="1" si="70"/>
        <v/>
      </c>
      <c r="F2252" s="96"/>
      <c r="G2252" s="97"/>
      <c r="H2252" s="98"/>
      <c r="I2252" s="276" t="str">
        <f t="shared" ca="1" si="71"/>
        <v/>
      </c>
      <c r="J2252" s="92"/>
      <c r="K2252" s="92"/>
      <c r="L2252" s="59"/>
      <c r="M2252" s="59"/>
      <c r="N2252" s="99"/>
      <c r="O2252" s="100"/>
      <c r="P2252" s="59"/>
      <c r="Q2252" s="59"/>
      <c r="R2252" s="59"/>
      <c r="S2252" s="59"/>
      <c r="T2252" s="59"/>
      <c r="U2252" s="59"/>
      <c r="V2252" s="59"/>
      <c r="W2252" s="95"/>
      <c r="X2252" s="104"/>
    </row>
    <row r="2253" spans="1:24" ht="14">
      <c r="A2253" s="91"/>
      <c r="B2253" s="92"/>
      <c r="C2253" s="93"/>
      <c r="D2253" s="94"/>
      <c r="E2253" s="273" t="str">
        <f t="shared" ca="1" si="70"/>
        <v/>
      </c>
      <c r="F2253" s="96"/>
      <c r="G2253" s="97"/>
      <c r="H2253" s="98"/>
      <c r="I2253" s="276" t="str">
        <f t="shared" ca="1" si="71"/>
        <v/>
      </c>
      <c r="J2253" s="92"/>
      <c r="K2253" s="92"/>
      <c r="L2253" s="59"/>
      <c r="M2253" s="59"/>
      <c r="N2253" s="99"/>
      <c r="O2253" s="100"/>
      <c r="P2253" s="59"/>
      <c r="Q2253" s="59"/>
      <c r="R2253" s="59"/>
      <c r="S2253" s="59"/>
      <c r="T2253" s="59"/>
      <c r="U2253" s="59"/>
      <c r="V2253" s="59"/>
      <c r="W2253" s="95"/>
      <c r="X2253" s="104"/>
    </row>
    <row r="2254" spans="1:24" ht="14">
      <c r="A2254" s="91"/>
      <c r="B2254" s="92"/>
      <c r="C2254" s="93"/>
      <c r="D2254" s="94"/>
      <c r="E2254" s="273" t="str">
        <f t="shared" ca="1" si="70"/>
        <v/>
      </c>
      <c r="F2254" s="96"/>
      <c r="G2254" s="97"/>
      <c r="H2254" s="98"/>
      <c r="I2254" s="276" t="str">
        <f t="shared" ca="1" si="71"/>
        <v/>
      </c>
      <c r="J2254" s="92"/>
      <c r="K2254" s="92"/>
      <c r="L2254" s="59"/>
      <c r="M2254" s="59"/>
      <c r="N2254" s="99"/>
      <c r="O2254" s="100"/>
      <c r="P2254" s="59"/>
      <c r="Q2254" s="59"/>
      <c r="R2254" s="59"/>
      <c r="S2254" s="59"/>
      <c r="T2254" s="59"/>
      <c r="U2254" s="59"/>
      <c r="V2254" s="59"/>
      <c r="W2254" s="95"/>
      <c r="X2254" s="104"/>
    </row>
    <row r="2255" spans="1:24" ht="14">
      <c r="A2255" s="91"/>
      <c r="B2255" s="92"/>
      <c r="C2255" s="93"/>
      <c r="D2255" s="94"/>
      <c r="E2255" s="273" t="str">
        <f t="shared" ca="1" si="70"/>
        <v/>
      </c>
      <c r="F2255" s="96"/>
      <c r="G2255" s="97"/>
      <c r="H2255" s="98"/>
      <c r="I2255" s="276" t="str">
        <f t="shared" ca="1" si="71"/>
        <v/>
      </c>
      <c r="J2255" s="92"/>
      <c r="K2255" s="92"/>
      <c r="L2255" s="59"/>
      <c r="M2255" s="59"/>
      <c r="N2255" s="99"/>
      <c r="O2255" s="100"/>
      <c r="P2255" s="59"/>
      <c r="Q2255" s="59"/>
      <c r="R2255" s="59"/>
      <c r="S2255" s="59"/>
      <c r="T2255" s="59"/>
      <c r="U2255" s="59"/>
      <c r="V2255" s="59"/>
      <c r="W2255" s="95"/>
      <c r="X2255" s="104"/>
    </row>
    <row r="2256" spans="1:24" ht="14">
      <c r="A2256" s="91"/>
      <c r="B2256" s="92"/>
      <c r="C2256" s="93"/>
      <c r="D2256" s="94"/>
      <c r="E2256" s="273" t="str">
        <f t="shared" ca="1" si="70"/>
        <v/>
      </c>
      <c r="F2256" s="96"/>
      <c r="G2256" s="97"/>
      <c r="H2256" s="98"/>
      <c r="I2256" s="276" t="str">
        <f t="shared" ca="1" si="71"/>
        <v/>
      </c>
      <c r="J2256" s="92"/>
      <c r="K2256" s="92"/>
      <c r="L2256" s="59"/>
      <c r="M2256" s="59"/>
      <c r="N2256" s="99"/>
      <c r="O2256" s="100"/>
      <c r="P2256" s="59"/>
      <c r="Q2256" s="59"/>
      <c r="R2256" s="59"/>
      <c r="S2256" s="59"/>
      <c r="T2256" s="59"/>
      <c r="U2256" s="59"/>
      <c r="V2256" s="59"/>
      <c r="W2256" s="95"/>
      <c r="X2256" s="104"/>
    </row>
    <row r="2257" spans="1:24" ht="14">
      <c r="A2257" s="91"/>
      <c r="B2257" s="92"/>
      <c r="C2257" s="93"/>
      <c r="D2257" s="94"/>
      <c r="E2257" s="273" t="str">
        <f t="shared" ca="1" si="70"/>
        <v/>
      </c>
      <c r="F2257" s="96"/>
      <c r="G2257" s="97"/>
      <c r="H2257" s="98"/>
      <c r="I2257" s="276" t="str">
        <f t="shared" ca="1" si="71"/>
        <v/>
      </c>
      <c r="J2257" s="92"/>
      <c r="K2257" s="92"/>
      <c r="L2257" s="59"/>
      <c r="M2257" s="59"/>
      <c r="N2257" s="99"/>
      <c r="O2257" s="100"/>
      <c r="P2257" s="59"/>
      <c r="Q2257" s="59"/>
      <c r="R2257" s="59"/>
      <c r="S2257" s="59"/>
      <c r="T2257" s="59"/>
      <c r="U2257" s="59"/>
      <c r="V2257" s="59"/>
      <c r="W2257" s="95"/>
      <c r="X2257" s="104"/>
    </row>
    <row r="2258" spans="1:24" ht="14">
      <c r="A2258" s="91"/>
      <c r="B2258" s="92"/>
      <c r="C2258" s="93"/>
      <c r="D2258" s="94"/>
      <c r="E2258" s="273" t="str">
        <f t="shared" ca="1" si="70"/>
        <v/>
      </c>
      <c r="F2258" s="96"/>
      <c r="G2258" s="97"/>
      <c r="H2258" s="98"/>
      <c r="I2258" s="276" t="str">
        <f t="shared" ca="1" si="71"/>
        <v/>
      </c>
      <c r="J2258" s="92"/>
      <c r="K2258" s="92"/>
      <c r="L2258" s="59"/>
      <c r="M2258" s="59"/>
      <c r="N2258" s="99"/>
      <c r="O2258" s="100"/>
      <c r="P2258" s="59"/>
      <c r="Q2258" s="59"/>
      <c r="R2258" s="59"/>
      <c r="S2258" s="59"/>
      <c r="T2258" s="59"/>
      <c r="U2258" s="59"/>
      <c r="V2258" s="59"/>
      <c r="W2258" s="95"/>
      <c r="X2258" s="104"/>
    </row>
    <row r="2259" spans="1:24" ht="14">
      <c r="A2259" s="91"/>
      <c r="B2259" s="92"/>
      <c r="C2259" s="93"/>
      <c r="D2259" s="94"/>
      <c r="E2259" s="273" t="str">
        <f t="shared" ca="1" si="70"/>
        <v/>
      </c>
      <c r="F2259" s="96"/>
      <c r="G2259" s="97"/>
      <c r="H2259" s="98"/>
      <c r="I2259" s="276" t="str">
        <f t="shared" ca="1" si="71"/>
        <v/>
      </c>
      <c r="J2259" s="92"/>
      <c r="K2259" s="92"/>
      <c r="L2259" s="59"/>
      <c r="M2259" s="59"/>
      <c r="N2259" s="99"/>
      <c r="O2259" s="100"/>
      <c r="P2259" s="59"/>
      <c r="Q2259" s="59"/>
      <c r="R2259" s="59"/>
      <c r="S2259" s="59"/>
      <c r="T2259" s="59"/>
      <c r="U2259" s="59"/>
      <c r="V2259" s="59"/>
      <c r="W2259" s="95"/>
      <c r="X2259" s="104"/>
    </row>
    <row r="2260" spans="1:24" ht="14">
      <c r="A2260" s="91"/>
      <c r="B2260" s="92"/>
      <c r="C2260" s="93"/>
      <c r="D2260" s="94"/>
      <c r="E2260" s="273" t="str">
        <f t="shared" ca="1" si="70"/>
        <v/>
      </c>
      <c r="F2260" s="96"/>
      <c r="G2260" s="97"/>
      <c r="H2260" s="98"/>
      <c r="I2260" s="276" t="str">
        <f t="shared" ca="1" si="71"/>
        <v/>
      </c>
      <c r="J2260" s="92"/>
      <c r="K2260" s="92"/>
      <c r="L2260" s="59"/>
      <c r="M2260" s="59"/>
      <c r="N2260" s="99"/>
      <c r="O2260" s="100"/>
      <c r="P2260" s="59"/>
      <c r="Q2260" s="59"/>
      <c r="R2260" s="59"/>
      <c r="S2260" s="59"/>
      <c r="T2260" s="59"/>
      <c r="U2260" s="59"/>
      <c r="V2260" s="59"/>
      <c r="W2260" s="95"/>
      <c r="X2260" s="104"/>
    </row>
    <row r="2261" spans="1:24" ht="14">
      <c r="A2261" s="91"/>
      <c r="B2261" s="92"/>
      <c r="C2261" s="93"/>
      <c r="D2261" s="94"/>
      <c r="E2261" s="273" t="str">
        <f t="shared" ca="1" si="70"/>
        <v/>
      </c>
      <c r="F2261" s="96"/>
      <c r="G2261" s="97"/>
      <c r="H2261" s="98"/>
      <c r="I2261" s="276" t="str">
        <f t="shared" ca="1" si="71"/>
        <v/>
      </c>
      <c r="J2261" s="92"/>
      <c r="K2261" s="92"/>
      <c r="L2261" s="59"/>
      <c r="M2261" s="59"/>
      <c r="N2261" s="99"/>
      <c r="O2261" s="100"/>
      <c r="P2261" s="59"/>
      <c r="Q2261" s="59"/>
      <c r="R2261" s="59"/>
      <c r="S2261" s="59"/>
      <c r="T2261" s="59"/>
      <c r="U2261" s="59"/>
      <c r="V2261" s="59"/>
      <c r="W2261" s="95"/>
      <c r="X2261" s="104"/>
    </row>
    <row r="2262" spans="1:24" ht="14">
      <c r="A2262" s="91"/>
      <c r="B2262" s="92"/>
      <c r="C2262" s="93"/>
      <c r="D2262" s="94"/>
      <c r="E2262" s="273" t="str">
        <f t="shared" ca="1" si="70"/>
        <v/>
      </c>
      <c r="F2262" s="96"/>
      <c r="G2262" s="97"/>
      <c r="H2262" s="98"/>
      <c r="I2262" s="276" t="str">
        <f t="shared" ca="1" si="71"/>
        <v/>
      </c>
      <c r="J2262" s="92"/>
      <c r="K2262" s="92"/>
      <c r="L2262" s="59"/>
      <c r="M2262" s="59"/>
      <c r="N2262" s="99"/>
      <c r="O2262" s="100"/>
      <c r="P2262" s="59"/>
      <c r="Q2262" s="59"/>
      <c r="R2262" s="59"/>
      <c r="S2262" s="59"/>
      <c r="T2262" s="59"/>
      <c r="U2262" s="59"/>
      <c r="V2262" s="59"/>
      <c r="W2262" s="95"/>
      <c r="X2262" s="104"/>
    </row>
    <row r="2263" spans="1:24" ht="14">
      <c r="A2263" s="91"/>
      <c r="B2263" s="92"/>
      <c r="C2263" s="93"/>
      <c r="D2263" s="94"/>
      <c r="E2263" s="273" t="str">
        <f t="shared" ca="1" si="70"/>
        <v/>
      </c>
      <c r="F2263" s="96"/>
      <c r="G2263" s="97"/>
      <c r="H2263" s="98"/>
      <c r="I2263" s="276" t="str">
        <f t="shared" ca="1" si="71"/>
        <v/>
      </c>
      <c r="J2263" s="92"/>
      <c r="K2263" s="92"/>
      <c r="L2263" s="59"/>
      <c r="M2263" s="59"/>
      <c r="N2263" s="99"/>
      <c r="O2263" s="100"/>
      <c r="P2263" s="59"/>
      <c r="Q2263" s="59"/>
      <c r="R2263" s="59"/>
      <c r="S2263" s="59"/>
      <c r="T2263" s="59"/>
      <c r="U2263" s="59"/>
      <c r="V2263" s="59"/>
      <c r="W2263" s="95"/>
      <c r="X2263" s="104"/>
    </row>
    <row r="2264" spans="1:24" ht="14">
      <c r="A2264" s="91"/>
      <c r="B2264" s="92"/>
      <c r="C2264" s="93"/>
      <c r="D2264" s="94"/>
      <c r="E2264" s="273" t="str">
        <f t="shared" ca="1" si="70"/>
        <v/>
      </c>
      <c r="F2264" s="96"/>
      <c r="G2264" s="97"/>
      <c r="H2264" s="98"/>
      <c r="I2264" s="276" t="str">
        <f t="shared" ca="1" si="71"/>
        <v/>
      </c>
      <c r="J2264" s="92"/>
      <c r="K2264" s="92"/>
      <c r="L2264" s="59"/>
      <c r="M2264" s="59"/>
      <c r="N2264" s="99"/>
      <c r="O2264" s="100"/>
      <c r="P2264" s="59"/>
      <c r="Q2264" s="59"/>
      <c r="R2264" s="59"/>
      <c r="S2264" s="59"/>
      <c r="T2264" s="59"/>
      <c r="U2264" s="59"/>
      <c r="V2264" s="59"/>
      <c r="W2264" s="95"/>
      <c r="X2264" s="104"/>
    </row>
    <row r="2265" spans="1:24" ht="14">
      <c r="A2265" s="91"/>
      <c r="B2265" s="92"/>
      <c r="C2265" s="93"/>
      <c r="D2265" s="94"/>
      <c r="E2265" s="273" t="str">
        <f t="shared" ca="1" si="70"/>
        <v/>
      </c>
      <c r="F2265" s="96"/>
      <c r="G2265" s="97"/>
      <c r="H2265" s="98"/>
      <c r="I2265" s="276" t="str">
        <f t="shared" ca="1" si="71"/>
        <v/>
      </c>
      <c r="J2265" s="92"/>
      <c r="K2265" s="92"/>
      <c r="L2265" s="59"/>
      <c r="M2265" s="59"/>
      <c r="N2265" s="99"/>
      <c r="O2265" s="100"/>
      <c r="P2265" s="59"/>
      <c r="Q2265" s="59"/>
      <c r="R2265" s="59"/>
      <c r="S2265" s="59"/>
      <c r="T2265" s="59"/>
      <c r="U2265" s="59"/>
      <c r="V2265" s="59"/>
      <c r="W2265" s="95"/>
      <c r="X2265" s="104"/>
    </row>
    <row r="2266" spans="1:24" ht="14">
      <c r="A2266" s="91"/>
      <c r="B2266" s="92"/>
      <c r="C2266" s="93"/>
      <c r="D2266" s="94"/>
      <c r="E2266" s="273" t="str">
        <f t="shared" ca="1" si="70"/>
        <v/>
      </c>
      <c r="F2266" s="96"/>
      <c r="G2266" s="97"/>
      <c r="H2266" s="98"/>
      <c r="I2266" s="276" t="str">
        <f t="shared" ca="1" si="71"/>
        <v/>
      </c>
      <c r="J2266" s="92"/>
      <c r="K2266" s="92"/>
      <c r="L2266" s="59"/>
      <c r="M2266" s="59"/>
      <c r="N2266" s="99"/>
      <c r="O2266" s="100"/>
      <c r="P2266" s="59"/>
      <c r="Q2266" s="59"/>
      <c r="R2266" s="59"/>
      <c r="S2266" s="59"/>
      <c r="T2266" s="59"/>
      <c r="U2266" s="59"/>
      <c r="V2266" s="59"/>
      <c r="W2266" s="95"/>
      <c r="X2266" s="104"/>
    </row>
    <row r="2267" spans="1:24" ht="14">
      <c r="A2267" s="91"/>
      <c r="B2267" s="92"/>
      <c r="C2267" s="93"/>
      <c r="D2267" s="94"/>
      <c r="E2267" s="273" t="str">
        <f t="shared" ca="1" si="70"/>
        <v/>
      </c>
      <c r="F2267" s="96"/>
      <c r="G2267" s="97"/>
      <c r="H2267" s="98"/>
      <c r="I2267" s="276" t="str">
        <f t="shared" ca="1" si="71"/>
        <v/>
      </c>
      <c r="J2267" s="92"/>
      <c r="K2267" s="92"/>
      <c r="L2267" s="59"/>
      <c r="M2267" s="59"/>
      <c r="N2267" s="99"/>
      <c r="O2267" s="100"/>
      <c r="P2267" s="59"/>
      <c r="Q2267" s="59"/>
      <c r="R2267" s="59"/>
      <c r="S2267" s="59"/>
      <c r="T2267" s="59"/>
      <c r="U2267" s="59"/>
      <c r="V2267" s="59"/>
      <c r="W2267" s="95"/>
      <c r="X2267" s="104"/>
    </row>
    <row r="2268" spans="1:24" ht="14">
      <c r="A2268" s="91"/>
      <c r="B2268" s="92"/>
      <c r="C2268" s="93"/>
      <c r="D2268" s="94"/>
      <c r="E2268" s="273" t="str">
        <f t="shared" ca="1" si="70"/>
        <v/>
      </c>
      <c r="F2268" s="96"/>
      <c r="G2268" s="97"/>
      <c r="H2268" s="98"/>
      <c r="I2268" s="276" t="str">
        <f t="shared" ca="1" si="71"/>
        <v/>
      </c>
      <c r="J2268" s="92"/>
      <c r="K2268" s="92"/>
      <c r="L2268" s="59"/>
      <c r="M2268" s="59"/>
      <c r="N2268" s="99"/>
      <c r="O2268" s="100"/>
      <c r="P2268" s="59"/>
      <c r="Q2268" s="59"/>
      <c r="R2268" s="59"/>
      <c r="S2268" s="59"/>
      <c r="T2268" s="59"/>
      <c r="U2268" s="59"/>
      <c r="V2268" s="59"/>
      <c r="W2268" s="95"/>
      <c r="X2268" s="104"/>
    </row>
    <row r="2269" spans="1:24" ht="14">
      <c r="A2269" s="91"/>
      <c r="B2269" s="92"/>
      <c r="C2269" s="93"/>
      <c r="D2269" s="94"/>
      <c r="E2269" s="273" t="str">
        <f t="shared" ca="1" si="70"/>
        <v/>
      </c>
      <c r="F2269" s="96"/>
      <c r="G2269" s="97"/>
      <c r="H2269" s="98"/>
      <c r="I2269" s="276" t="str">
        <f t="shared" ca="1" si="71"/>
        <v/>
      </c>
      <c r="J2269" s="92"/>
      <c r="K2269" s="92"/>
      <c r="L2269" s="59"/>
      <c r="M2269" s="59"/>
      <c r="N2269" s="99"/>
      <c r="O2269" s="100"/>
      <c r="P2269" s="59"/>
      <c r="Q2269" s="59"/>
      <c r="R2269" s="59"/>
      <c r="S2269" s="59"/>
      <c r="T2269" s="59"/>
      <c r="U2269" s="59"/>
      <c r="V2269" s="59"/>
      <c r="W2269" s="95"/>
      <c r="X2269" s="104"/>
    </row>
    <row r="2270" spans="1:24" ht="14">
      <c r="A2270" s="91"/>
      <c r="B2270" s="92"/>
      <c r="C2270" s="93"/>
      <c r="D2270" s="94"/>
      <c r="E2270" s="273" t="str">
        <f t="shared" ca="1" si="70"/>
        <v/>
      </c>
      <c r="F2270" s="96"/>
      <c r="G2270" s="97"/>
      <c r="H2270" s="98"/>
      <c r="I2270" s="276" t="str">
        <f t="shared" ca="1" si="71"/>
        <v/>
      </c>
      <c r="J2270" s="92"/>
      <c r="K2270" s="92"/>
      <c r="L2270" s="59"/>
      <c r="M2270" s="59"/>
      <c r="N2270" s="99"/>
      <c r="O2270" s="100"/>
      <c r="P2270" s="59"/>
      <c r="Q2270" s="59"/>
      <c r="R2270" s="59"/>
      <c r="S2270" s="59"/>
      <c r="T2270" s="59"/>
      <c r="U2270" s="59"/>
      <c r="V2270" s="59"/>
      <c r="W2270" s="95"/>
      <c r="X2270" s="104"/>
    </row>
    <row r="2271" spans="1:24" ht="14">
      <c r="A2271" s="91"/>
      <c r="B2271" s="92"/>
      <c r="C2271" s="93"/>
      <c r="D2271" s="94"/>
      <c r="E2271" s="273" t="str">
        <f t="shared" ca="1" si="70"/>
        <v/>
      </c>
      <c r="F2271" s="96"/>
      <c r="G2271" s="97"/>
      <c r="H2271" s="98"/>
      <c r="I2271" s="276" t="str">
        <f t="shared" ca="1" si="71"/>
        <v/>
      </c>
      <c r="J2271" s="92"/>
      <c r="K2271" s="92"/>
      <c r="L2271" s="59"/>
      <c r="M2271" s="59"/>
      <c r="N2271" s="99"/>
      <c r="O2271" s="100"/>
      <c r="P2271" s="59"/>
      <c r="Q2271" s="59"/>
      <c r="R2271" s="59"/>
      <c r="S2271" s="59"/>
      <c r="T2271" s="59"/>
      <c r="U2271" s="59"/>
      <c r="V2271" s="59"/>
      <c r="W2271" s="95"/>
      <c r="X2271" s="104"/>
    </row>
    <row r="2272" spans="1:24" ht="14">
      <c r="A2272" s="91"/>
      <c r="B2272" s="92"/>
      <c r="C2272" s="93"/>
      <c r="D2272" s="94"/>
      <c r="E2272" s="273" t="str">
        <f t="shared" ca="1" si="70"/>
        <v/>
      </c>
      <c r="F2272" s="96"/>
      <c r="G2272" s="97"/>
      <c r="H2272" s="98"/>
      <c r="I2272" s="276" t="str">
        <f t="shared" ca="1" si="71"/>
        <v/>
      </c>
      <c r="J2272" s="92"/>
      <c r="K2272" s="92"/>
      <c r="L2272" s="59"/>
      <c r="M2272" s="59"/>
      <c r="N2272" s="99"/>
      <c r="O2272" s="100"/>
      <c r="P2272" s="59"/>
      <c r="Q2272" s="59"/>
      <c r="R2272" s="59"/>
      <c r="S2272" s="59"/>
      <c r="T2272" s="59"/>
      <c r="U2272" s="59"/>
      <c r="V2272" s="59"/>
      <c r="W2272" s="95"/>
      <c r="X2272" s="104"/>
    </row>
    <row r="2273" spans="1:24" ht="14">
      <c r="A2273" s="91"/>
      <c r="B2273" s="92"/>
      <c r="C2273" s="93"/>
      <c r="D2273" s="94"/>
      <c r="E2273" s="273" t="str">
        <f t="shared" ca="1" si="70"/>
        <v/>
      </c>
      <c r="F2273" s="96"/>
      <c r="G2273" s="97"/>
      <c r="H2273" s="98"/>
      <c r="I2273" s="276" t="str">
        <f t="shared" ca="1" si="71"/>
        <v/>
      </c>
      <c r="J2273" s="92"/>
      <c r="K2273" s="92"/>
      <c r="L2273" s="59"/>
      <c r="M2273" s="59"/>
      <c r="N2273" s="99"/>
      <c r="O2273" s="100"/>
      <c r="P2273" s="59"/>
      <c r="Q2273" s="59"/>
      <c r="R2273" s="59"/>
      <c r="S2273" s="59"/>
      <c r="T2273" s="59"/>
      <c r="U2273" s="59"/>
      <c r="V2273" s="59"/>
      <c r="W2273" s="95"/>
      <c r="X2273" s="104"/>
    </row>
    <row r="2274" spans="1:24" ht="14">
      <c r="A2274" s="91"/>
      <c r="B2274" s="92"/>
      <c r="C2274" s="93"/>
      <c r="D2274" s="94"/>
      <c r="E2274" s="273" t="str">
        <f t="shared" ca="1" si="70"/>
        <v/>
      </c>
      <c r="F2274" s="96"/>
      <c r="G2274" s="97"/>
      <c r="H2274" s="98"/>
      <c r="I2274" s="276" t="str">
        <f t="shared" ca="1" si="71"/>
        <v/>
      </c>
      <c r="J2274" s="92"/>
      <c r="K2274" s="92"/>
      <c r="L2274" s="59"/>
      <c r="M2274" s="59"/>
      <c r="N2274" s="99"/>
      <c r="O2274" s="100"/>
      <c r="P2274" s="59"/>
      <c r="Q2274" s="59"/>
      <c r="R2274" s="59"/>
      <c r="S2274" s="59"/>
      <c r="T2274" s="59"/>
      <c r="U2274" s="59"/>
      <c r="V2274" s="59"/>
      <c r="W2274" s="95"/>
      <c r="X2274" s="104"/>
    </row>
    <row r="2275" spans="1:24" ht="14">
      <c r="A2275" s="91"/>
      <c r="B2275" s="92"/>
      <c r="C2275" s="93"/>
      <c r="D2275" s="94"/>
      <c r="E2275" s="273" t="str">
        <f t="shared" ca="1" si="70"/>
        <v/>
      </c>
      <c r="F2275" s="96"/>
      <c r="G2275" s="97"/>
      <c r="H2275" s="98"/>
      <c r="I2275" s="276" t="str">
        <f t="shared" ca="1" si="71"/>
        <v/>
      </c>
      <c r="J2275" s="92"/>
      <c r="K2275" s="92"/>
      <c r="L2275" s="59"/>
      <c r="M2275" s="59"/>
      <c r="N2275" s="99"/>
      <c r="O2275" s="100"/>
      <c r="P2275" s="59"/>
      <c r="Q2275" s="59"/>
      <c r="R2275" s="59"/>
      <c r="S2275" s="59"/>
      <c r="T2275" s="59"/>
      <c r="U2275" s="59"/>
      <c r="V2275" s="59"/>
      <c r="W2275" s="95"/>
      <c r="X2275" s="104"/>
    </row>
    <row r="2276" spans="1:24" ht="14">
      <c r="A2276" s="91"/>
      <c r="B2276" s="92"/>
      <c r="C2276" s="93"/>
      <c r="D2276" s="94"/>
      <c r="E2276" s="273" t="str">
        <f t="shared" ca="1" si="70"/>
        <v/>
      </c>
      <c r="F2276" s="96"/>
      <c r="G2276" s="97"/>
      <c r="H2276" s="98"/>
      <c r="I2276" s="276" t="str">
        <f t="shared" ca="1" si="71"/>
        <v/>
      </c>
      <c r="J2276" s="92"/>
      <c r="K2276" s="92"/>
      <c r="L2276" s="59"/>
      <c r="M2276" s="59"/>
      <c r="N2276" s="99"/>
      <c r="O2276" s="100"/>
      <c r="P2276" s="59"/>
      <c r="Q2276" s="59"/>
      <c r="R2276" s="59"/>
      <c r="S2276" s="59"/>
      <c r="T2276" s="59"/>
      <c r="U2276" s="59"/>
      <c r="V2276" s="59"/>
      <c r="W2276" s="95"/>
      <c r="X2276" s="104"/>
    </row>
    <row r="2277" spans="1:24" ht="14">
      <c r="A2277" s="91"/>
      <c r="B2277" s="92"/>
      <c r="C2277" s="93"/>
      <c r="D2277" s="94"/>
      <c r="E2277" s="273" t="str">
        <f t="shared" ca="1" si="70"/>
        <v/>
      </c>
      <c r="F2277" s="96"/>
      <c r="G2277" s="97"/>
      <c r="H2277" s="98"/>
      <c r="I2277" s="276" t="str">
        <f t="shared" ca="1" si="71"/>
        <v/>
      </c>
      <c r="J2277" s="92"/>
      <c r="K2277" s="92"/>
      <c r="L2277" s="59"/>
      <c r="M2277" s="59"/>
      <c r="N2277" s="99"/>
      <c r="O2277" s="100"/>
      <c r="P2277" s="59"/>
      <c r="Q2277" s="59"/>
      <c r="R2277" s="59"/>
      <c r="S2277" s="59"/>
      <c r="T2277" s="59"/>
      <c r="U2277" s="59"/>
      <c r="V2277" s="59"/>
      <c r="W2277" s="95"/>
      <c r="X2277" s="104"/>
    </row>
    <row r="2278" spans="1:24" ht="14">
      <c r="A2278" s="91"/>
      <c r="B2278" s="92"/>
      <c r="C2278" s="93"/>
      <c r="D2278" s="94"/>
      <c r="E2278" s="273" t="str">
        <f t="shared" ca="1" si="70"/>
        <v/>
      </c>
      <c r="F2278" s="96"/>
      <c r="G2278" s="97"/>
      <c r="H2278" s="98"/>
      <c r="I2278" s="276" t="str">
        <f t="shared" ca="1" si="71"/>
        <v/>
      </c>
      <c r="J2278" s="92"/>
      <c r="K2278" s="92"/>
      <c r="L2278" s="59"/>
      <c r="M2278" s="59"/>
      <c r="N2278" s="99"/>
      <c r="O2278" s="100"/>
      <c r="P2278" s="59"/>
      <c r="Q2278" s="59"/>
      <c r="R2278" s="59"/>
      <c r="S2278" s="59"/>
      <c r="T2278" s="59"/>
      <c r="U2278" s="59"/>
      <c r="V2278" s="59"/>
      <c r="W2278" s="95"/>
      <c r="X2278" s="104"/>
    </row>
    <row r="2279" spans="1:24" ht="14">
      <c r="A2279" s="91"/>
      <c r="B2279" s="92"/>
      <c r="C2279" s="93"/>
      <c r="D2279" s="94"/>
      <c r="E2279" s="273" t="str">
        <f t="shared" ca="1" si="70"/>
        <v/>
      </c>
      <c r="F2279" s="96"/>
      <c r="G2279" s="97"/>
      <c r="H2279" s="98"/>
      <c r="I2279" s="276" t="str">
        <f t="shared" ca="1" si="71"/>
        <v/>
      </c>
      <c r="J2279" s="92"/>
      <c r="K2279" s="92"/>
      <c r="L2279" s="59"/>
      <c r="M2279" s="59"/>
      <c r="N2279" s="99"/>
      <c r="O2279" s="100"/>
      <c r="P2279" s="59"/>
      <c r="Q2279" s="59"/>
      <c r="R2279" s="59"/>
      <c r="S2279" s="59"/>
      <c r="T2279" s="59"/>
      <c r="U2279" s="59"/>
      <c r="V2279" s="59"/>
      <c r="W2279" s="95"/>
      <c r="X2279" s="104"/>
    </row>
    <row r="2280" spans="1:24" ht="14">
      <c r="A2280" s="91"/>
      <c r="B2280" s="92"/>
      <c r="C2280" s="93"/>
      <c r="D2280" s="94"/>
      <c r="E2280" s="273" t="str">
        <f t="shared" ca="1" si="70"/>
        <v/>
      </c>
      <c r="F2280" s="96"/>
      <c r="G2280" s="97"/>
      <c r="H2280" s="98"/>
      <c r="I2280" s="276" t="str">
        <f t="shared" ca="1" si="71"/>
        <v/>
      </c>
      <c r="J2280" s="92"/>
      <c r="K2280" s="92"/>
      <c r="L2280" s="59"/>
      <c r="M2280" s="59"/>
      <c r="N2280" s="99"/>
      <c r="O2280" s="100"/>
      <c r="P2280" s="59"/>
      <c r="Q2280" s="59"/>
      <c r="R2280" s="59"/>
      <c r="S2280" s="59"/>
      <c r="T2280" s="59"/>
      <c r="U2280" s="59"/>
      <c r="V2280" s="59"/>
      <c r="W2280" s="95"/>
      <c r="X2280" s="104"/>
    </row>
    <row r="2281" spans="1:24" ht="14">
      <c r="A2281" s="91"/>
      <c r="B2281" s="92"/>
      <c r="C2281" s="93"/>
      <c r="D2281" s="94"/>
      <c r="E2281" s="273" t="str">
        <f t="shared" ca="1" si="70"/>
        <v/>
      </c>
      <c r="F2281" s="96"/>
      <c r="G2281" s="97"/>
      <c r="H2281" s="98"/>
      <c r="I2281" s="276" t="str">
        <f t="shared" ca="1" si="71"/>
        <v/>
      </c>
      <c r="J2281" s="92"/>
      <c r="K2281" s="92"/>
      <c r="L2281" s="59"/>
      <c r="M2281" s="59"/>
      <c r="N2281" s="99"/>
      <c r="O2281" s="100"/>
      <c r="P2281" s="59"/>
      <c r="Q2281" s="59"/>
      <c r="R2281" s="59"/>
      <c r="S2281" s="59"/>
      <c r="T2281" s="59"/>
      <c r="U2281" s="59"/>
      <c r="V2281" s="59"/>
      <c r="W2281" s="95"/>
      <c r="X2281" s="104"/>
    </row>
    <row r="2282" spans="1:24" ht="14">
      <c r="A2282" s="91"/>
      <c r="B2282" s="92"/>
      <c r="C2282" s="93"/>
      <c r="D2282" s="94"/>
      <c r="E2282" s="273" t="str">
        <f t="shared" ca="1" si="70"/>
        <v/>
      </c>
      <c r="F2282" s="96"/>
      <c r="G2282" s="97"/>
      <c r="H2282" s="98"/>
      <c r="I2282" s="276" t="str">
        <f t="shared" ca="1" si="71"/>
        <v/>
      </c>
      <c r="J2282" s="92"/>
      <c r="K2282" s="92"/>
      <c r="L2282" s="59"/>
      <c r="M2282" s="59"/>
      <c r="N2282" s="99"/>
      <c r="O2282" s="100"/>
      <c r="P2282" s="59"/>
      <c r="Q2282" s="59"/>
      <c r="R2282" s="59"/>
      <c r="S2282" s="59"/>
      <c r="T2282" s="59"/>
      <c r="U2282" s="59"/>
      <c r="V2282" s="59"/>
      <c r="W2282" s="95"/>
      <c r="X2282" s="104"/>
    </row>
    <row r="2283" spans="1:24" ht="14">
      <c r="A2283" s="91"/>
      <c r="B2283" s="92"/>
      <c r="C2283" s="93"/>
      <c r="D2283" s="94"/>
      <c r="E2283" s="273" t="str">
        <f t="shared" ca="1" si="70"/>
        <v/>
      </c>
      <c r="F2283" s="96"/>
      <c r="G2283" s="97"/>
      <c r="H2283" s="98"/>
      <c r="I2283" s="276" t="str">
        <f t="shared" ca="1" si="71"/>
        <v/>
      </c>
      <c r="J2283" s="92"/>
      <c r="K2283" s="92"/>
      <c r="L2283" s="59"/>
      <c r="M2283" s="59"/>
      <c r="N2283" s="99"/>
      <c r="O2283" s="100"/>
      <c r="P2283" s="59"/>
      <c r="Q2283" s="59"/>
      <c r="R2283" s="59"/>
      <c r="S2283" s="59"/>
      <c r="T2283" s="59"/>
      <c r="U2283" s="59"/>
      <c r="V2283" s="59"/>
      <c r="W2283" s="95"/>
      <c r="X2283" s="104"/>
    </row>
    <row r="2284" spans="1:24" ht="14">
      <c r="A2284" s="91"/>
      <c r="B2284" s="92"/>
      <c r="C2284" s="93"/>
      <c r="D2284" s="94"/>
      <c r="E2284" s="273" t="str">
        <f t="shared" ca="1" si="70"/>
        <v/>
      </c>
      <c r="F2284" s="96"/>
      <c r="G2284" s="97"/>
      <c r="H2284" s="98"/>
      <c r="I2284" s="276" t="str">
        <f t="shared" ca="1" si="71"/>
        <v/>
      </c>
      <c r="J2284" s="92"/>
      <c r="K2284" s="92"/>
      <c r="L2284" s="59"/>
      <c r="M2284" s="59"/>
      <c r="N2284" s="99"/>
      <c r="O2284" s="100"/>
      <c r="P2284" s="59"/>
      <c r="Q2284" s="59"/>
      <c r="R2284" s="59"/>
      <c r="S2284" s="59"/>
      <c r="T2284" s="59"/>
      <c r="U2284" s="59"/>
      <c r="V2284" s="59"/>
      <c r="W2284" s="95"/>
      <c r="X2284" s="104"/>
    </row>
    <row r="2285" spans="1:24" ht="14">
      <c r="A2285" s="91"/>
      <c r="B2285" s="92"/>
      <c r="C2285" s="93"/>
      <c r="D2285" s="94"/>
      <c r="E2285" s="273" t="str">
        <f t="shared" ca="1" si="70"/>
        <v/>
      </c>
      <c r="F2285" s="96"/>
      <c r="G2285" s="97"/>
      <c r="H2285" s="98"/>
      <c r="I2285" s="276" t="str">
        <f t="shared" ca="1" si="71"/>
        <v/>
      </c>
      <c r="J2285" s="92"/>
      <c r="K2285" s="92"/>
      <c r="L2285" s="59"/>
      <c r="M2285" s="59"/>
      <c r="N2285" s="99"/>
      <c r="O2285" s="100"/>
      <c r="P2285" s="59"/>
      <c r="Q2285" s="59"/>
      <c r="R2285" s="59"/>
      <c r="S2285" s="59"/>
      <c r="T2285" s="59"/>
      <c r="U2285" s="59"/>
      <c r="V2285" s="59"/>
      <c r="W2285" s="95"/>
      <c r="X2285" s="104"/>
    </row>
    <row r="2286" spans="1:24" ht="14">
      <c r="A2286" s="91"/>
      <c r="B2286" s="92"/>
      <c r="C2286" s="93"/>
      <c r="D2286" s="94"/>
      <c r="E2286" s="273" t="str">
        <f t="shared" ca="1" si="70"/>
        <v/>
      </c>
      <c r="F2286" s="96"/>
      <c r="G2286" s="97"/>
      <c r="H2286" s="98"/>
      <c r="I2286" s="276" t="str">
        <f t="shared" ca="1" si="71"/>
        <v/>
      </c>
      <c r="J2286" s="92"/>
      <c r="K2286" s="92"/>
      <c r="L2286" s="59"/>
      <c r="M2286" s="59"/>
      <c r="N2286" s="99"/>
      <c r="O2286" s="100"/>
      <c r="P2286" s="59"/>
      <c r="Q2286" s="59"/>
      <c r="R2286" s="59"/>
      <c r="S2286" s="59"/>
      <c r="T2286" s="59"/>
      <c r="U2286" s="59"/>
      <c r="V2286" s="59"/>
      <c r="W2286" s="95"/>
      <c r="X2286" s="104"/>
    </row>
    <row r="2287" spans="1:24" ht="14">
      <c r="A2287" s="91"/>
      <c r="B2287" s="92"/>
      <c r="C2287" s="93"/>
      <c r="D2287" s="94"/>
      <c r="E2287" s="273" t="str">
        <f t="shared" ca="1" si="70"/>
        <v/>
      </c>
      <c r="F2287" s="96"/>
      <c r="G2287" s="97"/>
      <c r="H2287" s="98"/>
      <c r="I2287" s="276" t="str">
        <f t="shared" ca="1" si="71"/>
        <v/>
      </c>
      <c r="J2287" s="92"/>
      <c r="K2287" s="92"/>
      <c r="L2287" s="59"/>
      <c r="M2287" s="59"/>
      <c r="N2287" s="99"/>
      <c r="O2287" s="100"/>
      <c r="P2287" s="59"/>
      <c r="Q2287" s="59"/>
      <c r="R2287" s="59"/>
      <c r="S2287" s="59"/>
      <c r="T2287" s="59"/>
      <c r="U2287" s="59"/>
      <c r="V2287" s="59"/>
      <c r="W2287" s="95"/>
      <c r="X2287" s="104"/>
    </row>
    <row r="2288" spans="1:24" ht="14">
      <c r="A2288" s="91"/>
      <c r="B2288" s="92"/>
      <c r="C2288" s="93"/>
      <c r="D2288" s="94"/>
      <c r="E2288" s="273" t="str">
        <f t="shared" ca="1" si="70"/>
        <v/>
      </c>
      <c r="F2288" s="96"/>
      <c r="G2288" s="97"/>
      <c r="H2288" s="98"/>
      <c r="I2288" s="276" t="str">
        <f t="shared" ca="1" si="71"/>
        <v/>
      </c>
      <c r="J2288" s="92"/>
      <c r="K2288" s="92"/>
      <c r="L2288" s="59"/>
      <c r="M2288" s="59"/>
      <c r="N2288" s="99"/>
      <c r="O2288" s="100"/>
      <c r="P2288" s="59"/>
      <c r="Q2288" s="59"/>
      <c r="R2288" s="59"/>
      <c r="S2288" s="59"/>
      <c r="T2288" s="59"/>
      <c r="U2288" s="59"/>
      <c r="V2288" s="59"/>
      <c r="W2288" s="95"/>
      <c r="X2288" s="104"/>
    </row>
    <row r="2289" spans="1:24" ht="14">
      <c r="A2289" s="91"/>
      <c r="B2289" s="92"/>
      <c r="C2289" s="93"/>
      <c r="D2289" s="94"/>
      <c r="E2289" s="273" t="str">
        <f t="shared" ca="1" si="70"/>
        <v/>
      </c>
      <c r="F2289" s="96"/>
      <c r="G2289" s="97"/>
      <c r="H2289" s="98"/>
      <c r="I2289" s="276" t="str">
        <f t="shared" ca="1" si="71"/>
        <v/>
      </c>
      <c r="J2289" s="92"/>
      <c r="K2289" s="92"/>
      <c r="L2289" s="59"/>
      <c r="M2289" s="59"/>
      <c r="N2289" s="99"/>
      <c r="O2289" s="100"/>
      <c r="P2289" s="59"/>
      <c r="Q2289" s="59"/>
      <c r="R2289" s="59"/>
      <c r="S2289" s="59"/>
      <c r="T2289" s="59"/>
      <c r="U2289" s="59"/>
      <c r="V2289" s="59"/>
      <c r="W2289" s="95"/>
      <c r="X2289" s="104"/>
    </row>
    <row r="2290" spans="1:24" ht="14">
      <c r="A2290" s="91"/>
      <c r="B2290" s="92"/>
      <c r="C2290" s="93"/>
      <c r="D2290" s="94"/>
      <c r="E2290" s="273" t="str">
        <f t="shared" ca="1" si="70"/>
        <v/>
      </c>
      <c r="F2290" s="96"/>
      <c r="G2290" s="97"/>
      <c r="H2290" s="98"/>
      <c r="I2290" s="276" t="str">
        <f t="shared" ca="1" si="71"/>
        <v/>
      </c>
      <c r="J2290" s="92"/>
      <c r="K2290" s="92"/>
      <c r="L2290" s="59"/>
      <c r="M2290" s="59"/>
      <c r="N2290" s="99"/>
      <c r="O2290" s="100"/>
      <c r="P2290" s="59"/>
      <c r="Q2290" s="59"/>
      <c r="R2290" s="59"/>
      <c r="S2290" s="59"/>
      <c r="T2290" s="59"/>
      <c r="U2290" s="59"/>
      <c r="V2290" s="59"/>
      <c r="W2290" s="95"/>
      <c r="X2290" s="104"/>
    </row>
    <row r="2291" spans="1:24" ht="14">
      <c r="A2291" s="91"/>
      <c r="B2291" s="92"/>
      <c r="C2291" s="93"/>
      <c r="D2291" s="94"/>
      <c r="E2291" s="273" t="str">
        <f t="shared" ca="1" si="70"/>
        <v/>
      </c>
      <c r="F2291" s="96"/>
      <c r="G2291" s="97"/>
      <c r="H2291" s="98"/>
      <c r="I2291" s="276" t="str">
        <f t="shared" ca="1" si="71"/>
        <v/>
      </c>
      <c r="J2291" s="92"/>
      <c r="K2291" s="92"/>
      <c r="L2291" s="59"/>
      <c r="M2291" s="59"/>
      <c r="N2291" s="99"/>
      <c r="O2291" s="100"/>
      <c r="P2291" s="59"/>
      <c r="Q2291" s="59"/>
      <c r="R2291" s="59"/>
      <c r="S2291" s="59"/>
      <c r="T2291" s="59"/>
      <c r="U2291" s="59"/>
      <c r="V2291" s="59"/>
      <c r="W2291" s="95"/>
      <c r="X2291" s="104"/>
    </row>
    <row r="2292" spans="1:24" ht="14">
      <c r="A2292" s="91"/>
      <c r="B2292" s="92"/>
      <c r="C2292" s="93"/>
      <c r="D2292" s="94"/>
      <c r="E2292" s="273" t="str">
        <f t="shared" ca="1" si="70"/>
        <v/>
      </c>
      <c r="F2292" s="96"/>
      <c r="G2292" s="97"/>
      <c r="H2292" s="98"/>
      <c r="I2292" s="276" t="str">
        <f t="shared" ca="1" si="71"/>
        <v/>
      </c>
      <c r="J2292" s="92"/>
      <c r="K2292" s="92"/>
      <c r="L2292" s="59"/>
      <c r="M2292" s="59"/>
      <c r="N2292" s="99"/>
      <c r="O2292" s="100"/>
      <c r="P2292" s="59"/>
      <c r="Q2292" s="59"/>
      <c r="R2292" s="59"/>
      <c r="S2292" s="59"/>
      <c r="T2292" s="59"/>
      <c r="U2292" s="59"/>
      <c r="V2292" s="59"/>
      <c r="W2292" s="95"/>
      <c r="X2292" s="104"/>
    </row>
    <row r="2293" spans="1:24" ht="14">
      <c r="A2293" s="91"/>
      <c r="B2293" s="92"/>
      <c r="C2293" s="93"/>
      <c r="D2293" s="94"/>
      <c r="E2293" s="273" t="str">
        <f t="shared" ca="1" si="70"/>
        <v/>
      </c>
      <c r="F2293" s="96"/>
      <c r="G2293" s="97"/>
      <c r="H2293" s="98"/>
      <c r="I2293" s="276" t="str">
        <f t="shared" ca="1" si="71"/>
        <v/>
      </c>
      <c r="J2293" s="92"/>
      <c r="K2293" s="92"/>
      <c r="L2293" s="59"/>
      <c r="M2293" s="59"/>
      <c r="N2293" s="99"/>
      <c r="O2293" s="100"/>
      <c r="P2293" s="59"/>
      <c r="Q2293" s="59"/>
      <c r="R2293" s="59"/>
      <c r="S2293" s="59"/>
      <c r="T2293" s="59"/>
      <c r="U2293" s="59"/>
      <c r="V2293" s="59"/>
      <c r="W2293" s="95"/>
      <c r="X2293" s="104"/>
    </row>
    <row r="2294" spans="1:24" ht="14">
      <c r="A2294" s="91"/>
      <c r="B2294" s="92"/>
      <c r="C2294" s="93"/>
      <c r="D2294" s="94"/>
      <c r="E2294" s="273" t="str">
        <f t="shared" ca="1" si="70"/>
        <v/>
      </c>
      <c r="F2294" s="96"/>
      <c r="G2294" s="97"/>
      <c r="H2294" s="98"/>
      <c r="I2294" s="276" t="str">
        <f t="shared" ca="1" si="71"/>
        <v/>
      </c>
      <c r="J2294" s="92"/>
      <c r="K2294" s="92"/>
      <c r="L2294" s="59"/>
      <c r="M2294" s="59"/>
      <c r="N2294" s="99"/>
      <c r="O2294" s="100"/>
      <c r="P2294" s="59"/>
      <c r="Q2294" s="59"/>
      <c r="R2294" s="59"/>
      <c r="S2294" s="59"/>
      <c r="T2294" s="59"/>
      <c r="U2294" s="59"/>
      <c r="V2294" s="59"/>
      <c r="W2294" s="95"/>
      <c r="X2294" s="104"/>
    </row>
    <row r="2295" spans="1:24" ht="14">
      <c r="A2295" s="91"/>
      <c r="B2295" s="92"/>
      <c r="C2295" s="93"/>
      <c r="D2295" s="94"/>
      <c r="E2295" s="273" t="str">
        <f t="shared" ca="1" si="70"/>
        <v/>
      </c>
      <c r="F2295" s="96"/>
      <c r="G2295" s="97"/>
      <c r="H2295" s="98"/>
      <c r="I2295" s="276" t="str">
        <f t="shared" ca="1" si="71"/>
        <v/>
      </c>
      <c r="J2295" s="92"/>
      <c r="K2295" s="92"/>
      <c r="L2295" s="59"/>
      <c r="M2295" s="59"/>
      <c r="N2295" s="99"/>
      <c r="O2295" s="100"/>
      <c r="P2295" s="59"/>
      <c r="Q2295" s="59"/>
      <c r="R2295" s="59"/>
      <c r="S2295" s="59"/>
      <c r="T2295" s="59"/>
      <c r="U2295" s="59"/>
      <c r="V2295" s="59"/>
      <c r="W2295" s="95"/>
      <c r="X2295" s="104"/>
    </row>
    <row r="2296" spans="1:24" ht="14">
      <c r="A2296" s="91"/>
      <c r="B2296" s="92"/>
      <c r="C2296" s="93"/>
      <c r="D2296" s="94"/>
      <c r="E2296" s="273" t="str">
        <f t="shared" ca="1" si="70"/>
        <v/>
      </c>
      <c r="F2296" s="96"/>
      <c r="G2296" s="97"/>
      <c r="H2296" s="98"/>
      <c r="I2296" s="276" t="str">
        <f t="shared" ca="1" si="71"/>
        <v/>
      </c>
      <c r="J2296" s="92"/>
      <c r="K2296" s="92"/>
      <c r="L2296" s="59"/>
      <c r="M2296" s="59"/>
      <c r="N2296" s="99"/>
      <c r="O2296" s="100"/>
      <c r="P2296" s="59"/>
      <c r="Q2296" s="59"/>
      <c r="R2296" s="59"/>
      <c r="S2296" s="59"/>
      <c r="T2296" s="59"/>
      <c r="U2296" s="59"/>
      <c r="V2296" s="59"/>
      <c r="W2296" s="95"/>
      <c r="X2296" s="104"/>
    </row>
    <row r="2297" spans="1:24" ht="14">
      <c r="A2297" s="91"/>
      <c r="B2297" s="92"/>
      <c r="C2297" s="93"/>
      <c r="D2297" s="94"/>
      <c r="E2297" s="273" t="str">
        <f t="shared" ca="1" si="70"/>
        <v/>
      </c>
      <c r="F2297" s="96"/>
      <c r="G2297" s="97"/>
      <c r="H2297" s="98"/>
      <c r="I2297" s="276" t="str">
        <f t="shared" ca="1" si="71"/>
        <v/>
      </c>
      <c r="J2297" s="92"/>
      <c r="K2297" s="92"/>
      <c r="L2297" s="59"/>
      <c r="M2297" s="59"/>
      <c r="N2297" s="99"/>
      <c r="O2297" s="100"/>
      <c r="P2297" s="59"/>
      <c r="Q2297" s="59"/>
      <c r="R2297" s="59"/>
      <c r="S2297" s="59"/>
      <c r="T2297" s="59"/>
      <c r="U2297" s="59"/>
      <c r="V2297" s="59"/>
      <c r="W2297" s="95"/>
      <c r="X2297" s="104"/>
    </row>
    <row r="2298" spans="1:24" ht="14">
      <c r="A2298" s="91"/>
      <c r="B2298" s="92"/>
      <c r="C2298" s="93"/>
      <c r="D2298" s="94"/>
      <c r="E2298" s="273" t="str">
        <f t="shared" ca="1" si="70"/>
        <v/>
      </c>
      <c r="F2298" s="96"/>
      <c r="G2298" s="97"/>
      <c r="H2298" s="98"/>
      <c r="I2298" s="276" t="str">
        <f t="shared" ca="1" si="71"/>
        <v/>
      </c>
      <c r="J2298" s="92"/>
      <c r="K2298" s="92"/>
      <c r="L2298" s="59"/>
      <c r="M2298" s="59"/>
      <c r="N2298" s="99"/>
      <c r="O2298" s="100"/>
      <c r="P2298" s="59"/>
      <c r="Q2298" s="59"/>
      <c r="R2298" s="59"/>
      <c r="S2298" s="59"/>
      <c r="T2298" s="59"/>
      <c r="U2298" s="59"/>
      <c r="V2298" s="59"/>
      <c r="W2298" s="95"/>
      <c r="X2298" s="104"/>
    </row>
    <row r="2299" spans="1:24" ht="14">
      <c r="A2299" s="91"/>
      <c r="B2299" s="92"/>
      <c r="C2299" s="93"/>
      <c r="D2299" s="94"/>
      <c r="E2299" s="273" t="str">
        <f t="shared" ca="1" si="70"/>
        <v/>
      </c>
      <c r="F2299" s="96"/>
      <c r="G2299" s="97"/>
      <c r="H2299" s="98"/>
      <c r="I2299" s="276" t="str">
        <f t="shared" ca="1" si="71"/>
        <v/>
      </c>
      <c r="J2299" s="92"/>
      <c r="K2299" s="92"/>
      <c r="L2299" s="59"/>
      <c r="M2299" s="59"/>
      <c r="N2299" s="99"/>
      <c r="O2299" s="100"/>
      <c r="P2299" s="59"/>
      <c r="Q2299" s="59"/>
      <c r="R2299" s="59"/>
      <c r="S2299" s="59"/>
      <c r="T2299" s="59"/>
      <c r="U2299" s="59"/>
      <c r="V2299" s="59"/>
      <c r="W2299" s="95"/>
      <c r="X2299" s="104"/>
    </row>
    <row r="2300" spans="1:24" ht="14">
      <c r="A2300" s="91"/>
      <c r="B2300" s="92"/>
      <c r="C2300" s="93"/>
      <c r="D2300" s="94"/>
      <c r="E2300" s="273" t="str">
        <f t="shared" ca="1" si="70"/>
        <v/>
      </c>
      <c r="F2300" s="96"/>
      <c r="G2300" s="97"/>
      <c r="H2300" s="98"/>
      <c r="I2300" s="276" t="str">
        <f t="shared" ca="1" si="71"/>
        <v/>
      </c>
      <c r="J2300" s="92"/>
      <c r="K2300" s="92"/>
      <c r="L2300" s="59"/>
      <c r="M2300" s="59"/>
      <c r="N2300" s="99"/>
      <c r="O2300" s="100"/>
      <c r="P2300" s="59"/>
      <c r="Q2300" s="59"/>
      <c r="R2300" s="59"/>
      <c r="S2300" s="59"/>
      <c r="T2300" s="59"/>
      <c r="U2300" s="59"/>
      <c r="V2300" s="59"/>
      <c r="W2300" s="95"/>
      <c r="X2300" s="104"/>
    </row>
    <row r="2301" spans="1:24" ht="14">
      <c r="A2301" s="91"/>
      <c r="B2301" s="92"/>
      <c r="C2301" s="93"/>
      <c r="D2301" s="94"/>
      <c r="E2301" s="273" t="str">
        <f t="shared" ca="1" si="70"/>
        <v/>
      </c>
      <c r="F2301" s="96"/>
      <c r="G2301" s="97"/>
      <c r="H2301" s="98"/>
      <c r="I2301" s="276" t="str">
        <f t="shared" ca="1" si="71"/>
        <v/>
      </c>
      <c r="J2301" s="92"/>
      <c r="K2301" s="92"/>
      <c r="L2301" s="59"/>
      <c r="M2301" s="59"/>
      <c r="N2301" s="99"/>
      <c r="O2301" s="100"/>
      <c r="P2301" s="59"/>
      <c r="Q2301" s="59"/>
      <c r="R2301" s="59"/>
      <c r="S2301" s="59"/>
      <c r="T2301" s="59"/>
      <c r="U2301" s="59"/>
      <c r="V2301" s="59"/>
      <c r="W2301" s="95"/>
      <c r="X2301" s="104"/>
    </row>
    <row r="2302" spans="1:24" ht="14">
      <c r="A2302" s="91"/>
      <c r="B2302" s="92"/>
      <c r="C2302" s="93"/>
      <c r="D2302" s="94"/>
      <c r="E2302" s="273" t="str">
        <f t="shared" ca="1" si="70"/>
        <v/>
      </c>
      <c r="F2302" s="96"/>
      <c r="G2302" s="97"/>
      <c r="H2302" s="98"/>
      <c r="I2302" s="276" t="str">
        <f t="shared" ca="1" si="71"/>
        <v/>
      </c>
      <c r="J2302" s="92"/>
      <c r="K2302" s="92"/>
      <c r="L2302" s="59"/>
      <c r="M2302" s="59"/>
      <c r="N2302" s="99"/>
      <c r="O2302" s="100"/>
      <c r="P2302" s="59"/>
      <c r="Q2302" s="59"/>
      <c r="R2302" s="59"/>
      <c r="S2302" s="59"/>
      <c r="T2302" s="59"/>
      <c r="U2302" s="59"/>
      <c r="V2302" s="59"/>
      <c r="W2302" s="95"/>
      <c r="X2302" s="104"/>
    </row>
    <row r="2303" spans="1:24" ht="14">
      <c r="A2303" s="91"/>
      <c r="B2303" s="92"/>
      <c r="C2303" s="93"/>
      <c r="D2303" s="94"/>
      <c r="E2303" s="273" t="str">
        <f t="shared" ca="1" si="70"/>
        <v/>
      </c>
      <c r="F2303" s="96"/>
      <c r="G2303" s="97"/>
      <c r="H2303" s="98"/>
      <c r="I2303" s="276" t="str">
        <f t="shared" ca="1" si="71"/>
        <v/>
      </c>
      <c r="J2303" s="92"/>
      <c r="K2303" s="92"/>
      <c r="L2303" s="59"/>
      <c r="M2303" s="59"/>
      <c r="N2303" s="99"/>
      <c r="O2303" s="100"/>
      <c r="P2303" s="59"/>
      <c r="Q2303" s="59"/>
      <c r="R2303" s="59"/>
      <c r="S2303" s="59"/>
      <c r="T2303" s="59"/>
      <c r="U2303" s="59"/>
      <c r="V2303" s="59"/>
      <c r="W2303" s="95"/>
      <c r="X2303" s="104"/>
    </row>
    <row r="2304" spans="1:24" ht="14">
      <c r="A2304" s="91"/>
      <c r="B2304" s="92"/>
      <c r="C2304" s="93"/>
      <c r="D2304" s="94"/>
      <c r="E2304" s="273" t="str">
        <f t="shared" ca="1" si="70"/>
        <v/>
      </c>
      <c r="F2304" s="96"/>
      <c r="G2304" s="97"/>
      <c r="H2304" s="98"/>
      <c r="I2304" s="276" t="str">
        <f t="shared" ca="1" si="71"/>
        <v/>
      </c>
      <c r="J2304" s="92"/>
      <c r="K2304" s="92"/>
      <c r="L2304" s="59"/>
      <c r="M2304" s="59"/>
      <c r="N2304" s="99"/>
      <c r="O2304" s="100"/>
      <c r="P2304" s="59"/>
      <c r="Q2304" s="59"/>
      <c r="R2304" s="59"/>
      <c r="S2304" s="59"/>
      <c r="T2304" s="59"/>
      <c r="U2304" s="59"/>
      <c r="V2304" s="59"/>
      <c r="W2304" s="95"/>
      <c r="X2304" s="104"/>
    </row>
    <row r="2305" spans="1:24" ht="14">
      <c r="A2305" s="91"/>
      <c r="B2305" s="92"/>
      <c r="C2305" s="93"/>
      <c r="D2305" s="94"/>
      <c r="E2305" s="273" t="str">
        <f t="shared" ca="1" si="70"/>
        <v/>
      </c>
      <c r="F2305" s="96"/>
      <c r="G2305" s="97"/>
      <c r="H2305" s="98"/>
      <c r="I2305" s="276" t="str">
        <f t="shared" ca="1" si="71"/>
        <v/>
      </c>
      <c r="J2305" s="92"/>
      <c r="K2305" s="92"/>
      <c r="L2305" s="59"/>
      <c r="M2305" s="59"/>
      <c r="N2305" s="99"/>
      <c r="O2305" s="100"/>
      <c r="P2305" s="59"/>
      <c r="Q2305" s="59"/>
      <c r="R2305" s="59"/>
      <c r="S2305" s="59"/>
      <c r="T2305" s="59"/>
      <c r="U2305" s="59"/>
      <c r="V2305" s="59"/>
      <c r="W2305" s="95"/>
      <c r="X2305" s="104"/>
    </row>
    <row r="2306" spans="1:24" ht="14">
      <c r="A2306" s="91"/>
      <c r="B2306" s="92"/>
      <c r="C2306" s="93"/>
      <c r="D2306" s="94"/>
      <c r="E2306" s="273" t="str">
        <f t="shared" ca="1" si="70"/>
        <v/>
      </c>
      <c r="F2306" s="96"/>
      <c r="G2306" s="97"/>
      <c r="H2306" s="98"/>
      <c r="I2306" s="276" t="str">
        <f t="shared" ca="1" si="71"/>
        <v/>
      </c>
      <c r="J2306" s="92"/>
      <c r="K2306" s="92"/>
      <c r="L2306" s="59"/>
      <c r="M2306" s="59"/>
      <c r="N2306" s="99"/>
      <c r="O2306" s="100"/>
      <c r="P2306" s="59"/>
      <c r="Q2306" s="59"/>
      <c r="R2306" s="59"/>
      <c r="S2306" s="59"/>
      <c r="T2306" s="59"/>
      <c r="U2306" s="59"/>
      <c r="V2306" s="59"/>
      <c r="W2306" s="95"/>
      <c r="X2306" s="104"/>
    </row>
    <row r="2307" spans="1:24" ht="14">
      <c r="A2307" s="91"/>
      <c r="B2307" s="92"/>
      <c r="C2307" s="93"/>
      <c r="D2307" s="94"/>
      <c r="E2307" s="273" t="str">
        <f t="shared" ca="1" si="70"/>
        <v/>
      </c>
      <c r="F2307" s="96"/>
      <c r="G2307" s="97"/>
      <c r="H2307" s="98"/>
      <c r="I2307" s="276" t="str">
        <f t="shared" ca="1" si="71"/>
        <v/>
      </c>
      <c r="J2307" s="92"/>
      <c r="K2307" s="92"/>
      <c r="L2307" s="59"/>
      <c r="M2307" s="59"/>
      <c r="N2307" s="99"/>
      <c r="O2307" s="100"/>
      <c r="P2307" s="59"/>
      <c r="Q2307" s="59"/>
      <c r="R2307" s="59"/>
      <c r="S2307" s="59"/>
      <c r="T2307" s="59"/>
      <c r="U2307" s="59"/>
      <c r="V2307" s="59"/>
      <c r="W2307" s="95"/>
      <c r="X2307" s="104"/>
    </row>
    <row r="2308" spans="1:24" ht="14">
      <c r="A2308" s="91"/>
      <c r="B2308" s="92"/>
      <c r="C2308" s="93"/>
      <c r="D2308" s="94"/>
      <c r="E2308" s="273" t="str">
        <f t="shared" ca="1" si="70"/>
        <v/>
      </c>
      <c r="F2308" s="96"/>
      <c r="G2308" s="97"/>
      <c r="H2308" s="98"/>
      <c r="I2308" s="276" t="str">
        <f t="shared" ca="1" si="71"/>
        <v/>
      </c>
      <c r="J2308" s="92"/>
      <c r="K2308" s="92"/>
      <c r="L2308" s="59"/>
      <c r="M2308" s="59"/>
      <c r="N2308" s="99"/>
      <c r="O2308" s="100"/>
      <c r="P2308" s="59"/>
      <c r="Q2308" s="59"/>
      <c r="R2308" s="59"/>
      <c r="S2308" s="59"/>
      <c r="T2308" s="59"/>
      <c r="U2308" s="59"/>
      <c r="V2308" s="59"/>
      <c r="W2308" s="95"/>
      <c r="X2308" s="104"/>
    </row>
    <row r="2309" spans="1:24" ht="14">
      <c r="A2309" s="91"/>
      <c r="B2309" s="92"/>
      <c r="C2309" s="93"/>
      <c r="D2309" s="94"/>
      <c r="E2309" s="273" t="str">
        <f t="shared" ca="1" si="70"/>
        <v/>
      </c>
      <c r="F2309" s="96"/>
      <c r="G2309" s="97"/>
      <c r="H2309" s="98"/>
      <c r="I2309" s="276" t="str">
        <f t="shared" ca="1" si="71"/>
        <v/>
      </c>
      <c r="J2309" s="92"/>
      <c r="K2309" s="92"/>
      <c r="L2309" s="59"/>
      <c r="M2309" s="59"/>
      <c r="N2309" s="99"/>
      <c r="O2309" s="100"/>
      <c r="P2309" s="59"/>
      <c r="Q2309" s="59"/>
      <c r="R2309" s="59"/>
      <c r="S2309" s="59"/>
      <c r="T2309" s="59"/>
      <c r="U2309" s="59"/>
      <c r="V2309" s="59"/>
      <c r="W2309" s="95"/>
      <c r="X2309" s="104"/>
    </row>
    <row r="2310" spans="1:24" ht="14">
      <c r="A2310" s="91"/>
      <c r="B2310" s="92"/>
      <c r="C2310" s="93"/>
      <c r="D2310" s="94"/>
      <c r="E2310" s="273" t="str">
        <f t="shared" ca="1" si="70"/>
        <v/>
      </c>
      <c r="F2310" s="96"/>
      <c r="G2310" s="97"/>
      <c r="H2310" s="98"/>
      <c r="I2310" s="276" t="str">
        <f t="shared" ca="1" si="71"/>
        <v/>
      </c>
      <c r="J2310" s="92"/>
      <c r="K2310" s="92"/>
      <c r="L2310" s="59"/>
      <c r="M2310" s="59"/>
      <c r="N2310" s="99"/>
      <c r="O2310" s="100"/>
      <c r="P2310" s="59"/>
      <c r="Q2310" s="59"/>
      <c r="R2310" s="59"/>
      <c r="S2310" s="59"/>
      <c r="T2310" s="59"/>
      <c r="U2310" s="59"/>
      <c r="V2310" s="59"/>
      <c r="W2310" s="95"/>
      <c r="X2310" s="104"/>
    </row>
    <row r="2311" spans="1:24" ht="14">
      <c r="A2311" s="91"/>
      <c r="B2311" s="92"/>
      <c r="C2311" s="93"/>
      <c r="D2311" s="94"/>
      <c r="E2311" s="273" t="str">
        <f t="shared" ref="E2311:E2374" ca="1" si="72">IF(D2311="","",+DATEDIF(D2311,TODAY(),"y"))</f>
        <v/>
      </c>
      <c r="F2311" s="96"/>
      <c r="G2311" s="97"/>
      <c r="H2311" s="98"/>
      <c r="I2311" s="276" t="str">
        <f t="shared" ref="I2311:I2374" ca="1" si="73">IF(H2311="","",+DATEDIF(H2311,TODAY(),"M"))</f>
        <v/>
      </c>
      <c r="J2311" s="92"/>
      <c r="K2311" s="92"/>
      <c r="L2311" s="59"/>
      <c r="M2311" s="59"/>
      <c r="N2311" s="99"/>
      <c r="O2311" s="100"/>
      <c r="P2311" s="59"/>
      <c r="Q2311" s="59"/>
      <c r="R2311" s="59"/>
      <c r="S2311" s="59"/>
      <c r="T2311" s="59"/>
      <c r="U2311" s="59"/>
      <c r="V2311" s="59"/>
      <c r="W2311" s="95"/>
      <c r="X2311" s="104"/>
    </row>
    <row r="2312" spans="1:24" ht="14">
      <c r="A2312" s="91"/>
      <c r="B2312" s="92"/>
      <c r="C2312" s="93"/>
      <c r="D2312" s="94"/>
      <c r="E2312" s="273" t="str">
        <f t="shared" ca="1" si="72"/>
        <v/>
      </c>
      <c r="F2312" s="96"/>
      <c r="G2312" s="97"/>
      <c r="H2312" s="98"/>
      <c r="I2312" s="276" t="str">
        <f t="shared" ca="1" si="73"/>
        <v/>
      </c>
      <c r="J2312" s="92"/>
      <c r="K2312" s="92"/>
      <c r="L2312" s="59"/>
      <c r="M2312" s="59"/>
      <c r="N2312" s="99"/>
      <c r="O2312" s="100"/>
      <c r="P2312" s="59"/>
      <c r="Q2312" s="59"/>
      <c r="R2312" s="59"/>
      <c r="S2312" s="59"/>
      <c r="T2312" s="59"/>
      <c r="U2312" s="59"/>
      <c r="V2312" s="59"/>
      <c r="W2312" s="95"/>
      <c r="X2312" s="104"/>
    </row>
    <row r="2313" spans="1:24" ht="14">
      <c r="A2313" s="91"/>
      <c r="B2313" s="92"/>
      <c r="C2313" s="93"/>
      <c r="D2313" s="94"/>
      <c r="E2313" s="273" t="str">
        <f t="shared" ca="1" si="72"/>
        <v/>
      </c>
      <c r="F2313" s="96"/>
      <c r="G2313" s="97"/>
      <c r="H2313" s="98"/>
      <c r="I2313" s="276" t="str">
        <f t="shared" ca="1" si="73"/>
        <v/>
      </c>
      <c r="J2313" s="92"/>
      <c r="K2313" s="92"/>
      <c r="L2313" s="59"/>
      <c r="M2313" s="59"/>
      <c r="N2313" s="99"/>
      <c r="O2313" s="100"/>
      <c r="P2313" s="59"/>
      <c r="Q2313" s="59"/>
      <c r="R2313" s="59"/>
      <c r="S2313" s="59"/>
      <c r="T2313" s="59"/>
      <c r="U2313" s="59"/>
      <c r="V2313" s="59"/>
      <c r="W2313" s="95"/>
      <c r="X2313" s="104"/>
    </row>
    <row r="2314" spans="1:24" ht="14">
      <c r="A2314" s="91"/>
      <c r="B2314" s="92"/>
      <c r="C2314" s="93"/>
      <c r="D2314" s="94"/>
      <c r="E2314" s="273" t="str">
        <f t="shared" ca="1" si="72"/>
        <v/>
      </c>
      <c r="F2314" s="96"/>
      <c r="G2314" s="97"/>
      <c r="H2314" s="98"/>
      <c r="I2314" s="276" t="str">
        <f t="shared" ca="1" si="73"/>
        <v/>
      </c>
      <c r="J2314" s="92"/>
      <c r="K2314" s="92"/>
      <c r="L2314" s="59"/>
      <c r="M2314" s="59"/>
      <c r="N2314" s="99"/>
      <c r="O2314" s="100"/>
      <c r="P2314" s="59"/>
      <c r="Q2314" s="59"/>
      <c r="R2314" s="59"/>
      <c r="S2314" s="59"/>
      <c r="T2314" s="59"/>
      <c r="U2314" s="59"/>
      <c r="V2314" s="59"/>
      <c r="W2314" s="95"/>
      <c r="X2314" s="104"/>
    </row>
    <row r="2315" spans="1:24" ht="14">
      <c r="A2315" s="91"/>
      <c r="B2315" s="92"/>
      <c r="C2315" s="93"/>
      <c r="D2315" s="94"/>
      <c r="E2315" s="273" t="str">
        <f t="shared" ca="1" si="72"/>
        <v/>
      </c>
      <c r="F2315" s="96"/>
      <c r="G2315" s="97"/>
      <c r="H2315" s="98"/>
      <c r="I2315" s="276" t="str">
        <f t="shared" ca="1" si="73"/>
        <v/>
      </c>
      <c r="J2315" s="92"/>
      <c r="K2315" s="92"/>
      <c r="L2315" s="59"/>
      <c r="M2315" s="59"/>
      <c r="N2315" s="99"/>
      <c r="O2315" s="100"/>
      <c r="P2315" s="59"/>
      <c r="Q2315" s="59"/>
      <c r="R2315" s="59"/>
      <c r="S2315" s="59"/>
      <c r="T2315" s="59"/>
      <c r="U2315" s="59"/>
      <c r="V2315" s="59"/>
      <c r="W2315" s="95"/>
      <c r="X2315" s="104"/>
    </row>
    <row r="2316" spans="1:24" ht="14">
      <c r="A2316" s="91"/>
      <c r="B2316" s="92"/>
      <c r="C2316" s="93"/>
      <c r="D2316" s="94"/>
      <c r="E2316" s="273" t="str">
        <f t="shared" ca="1" si="72"/>
        <v/>
      </c>
      <c r="F2316" s="96"/>
      <c r="G2316" s="97"/>
      <c r="H2316" s="98"/>
      <c r="I2316" s="276" t="str">
        <f t="shared" ca="1" si="73"/>
        <v/>
      </c>
      <c r="J2316" s="92"/>
      <c r="K2316" s="92"/>
      <c r="L2316" s="59"/>
      <c r="M2316" s="59"/>
      <c r="N2316" s="99"/>
      <c r="O2316" s="100"/>
      <c r="P2316" s="59"/>
      <c r="Q2316" s="59"/>
      <c r="R2316" s="59"/>
      <c r="S2316" s="59"/>
      <c r="T2316" s="59"/>
      <c r="U2316" s="59"/>
      <c r="V2316" s="59"/>
      <c r="W2316" s="95"/>
      <c r="X2316" s="104"/>
    </row>
    <row r="2317" spans="1:24" ht="14">
      <c r="A2317" s="91"/>
      <c r="B2317" s="92"/>
      <c r="C2317" s="93"/>
      <c r="D2317" s="94"/>
      <c r="E2317" s="273" t="str">
        <f t="shared" ca="1" si="72"/>
        <v/>
      </c>
      <c r="F2317" s="96"/>
      <c r="G2317" s="97"/>
      <c r="H2317" s="98"/>
      <c r="I2317" s="276" t="str">
        <f t="shared" ca="1" si="73"/>
        <v/>
      </c>
      <c r="J2317" s="92"/>
      <c r="K2317" s="92"/>
      <c r="L2317" s="59"/>
      <c r="M2317" s="59"/>
      <c r="N2317" s="99"/>
      <c r="O2317" s="100"/>
      <c r="P2317" s="59"/>
      <c r="Q2317" s="59"/>
      <c r="R2317" s="59"/>
      <c r="S2317" s="59"/>
      <c r="T2317" s="59"/>
      <c r="U2317" s="59"/>
      <c r="V2317" s="59"/>
      <c r="W2317" s="95"/>
      <c r="X2317" s="104"/>
    </row>
    <row r="2318" spans="1:24" ht="14">
      <c r="A2318" s="91"/>
      <c r="B2318" s="92"/>
      <c r="C2318" s="93"/>
      <c r="D2318" s="94"/>
      <c r="E2318" s="273" t="str">
        <f t="shared" ca="1" si="72"/>
        <v/>
      </c>
      <c r="F2318" s="96"/>
      <c r="G2318" s="97"/>
      <c r="H2318" s="98"/>
      <c r="I2318" s="276" t="str">
        <f t="shared" ca="1" si="73"/>
        <v/>
      </c>
      <c r="J2318" s="92"/>
      <c r="K2318" s="92"/>
      <c r="L2318" s="59"/>
      <c r="M2318" s="59"/>
      <c r="N2318" s="99"/>
      <c r="O2318" s="100"/>
      <c r="P2318" s="59"/>
      <c r="Q2318" s="59"/>
      <c r="R2318" s="59"/>
      <c r="S2318" s="59"/>
      <c r="T2318" s="59"/>
      <c r="U2318" s="59"/>
      <c r="V2318" s="59"/>
      <c r="W2318" s="95"/>
      <c r="X2318" s="104"/>
    </row>
    <row r="2319" spans="1:24" ht="14">
      <c r="A2319" s="91"/>
      <c r="B2319" s="92"/>
      <c r="C2319" s="93"/>
      <c r="D2319" s="94"/>
      <c r="E2319" s="273" t="str">
        <f t="shared" ca="1" si="72"/>
        <v/>
      </c>
      <c r="F2319" s="96"/>
      <c r="G2319" s="97"/>
      <c r="H2319" s="98"/>
      <c r="I2319" s="276" t="str">
        <f t="shared" ca="1" si="73"/>
        <v/>
      </c>
      <c r="J2319" s="92"/>
      <c r="K2319" s="92"/>
      <c r="L2319" s="59"/>
      <c r="M2319" s="59"/>
      <c r="N2319" s="99"/>
      <c r="O2319" s="100"/>
      <c r="P2319" s="59"/>
      <c r="Q2319" s="59"/>
      <c r="R2319" s="59"/>
      <c r="S2319" s="59"/>
      <c r="T2319" s="59"/>
      <c r="U2319" s="59"/>
      <c r="V2319" s="59"/>
      <c r="W2319" s="95"/>
      <c r="X2319" s="104"/>
    </row>
    <row r="2320" spans="1:24" ht="14">
      <c r="A2320" s="91"/>
      <c r="B2320" s="92"/>
      <c r="C2320" s="93"/>
      <c r="D2320" s="94"/>
      <c r="E2320" s="273" t="str">
        <f t="shared" ca="1" si="72"/>
        <v/>
      </c>
      <c r="F2320" s="96"/>
      <c r="G2320" s="97"/>
      <c r="H2320" s="98"/>
      <c r="I2320" s="276" t="str">
        <f t="shared" ca="1" si="73"/>
        <v/>
      </c>
      <c r="J2320" s="92"/>
      <c r="K2320" s="92"/>
      <c r="L2320" s="59"/>
      <c r="M2320" s="59"/>
      <c r="N2320" s="99"/>
      <c r="O2320" s="100"/>
      <c r="P2320" s="59"/>
      <c r="Q2320" s="59"/>
      <c r="R2320" s="59"/>
      <c r="S2320" s="59"/>
      <c r="T2320" s="59"/>
      <c r="U2320" s="59"/>
      <c r="V2320" s="59"/>
      <c r="W2320" s="95"/>
      <c r="X2320" s="104"/>
    </row>
    <row r="2321" spans="1:24" ht="14">
      <c r="A2321" s="91"/>
      <c r="B2321" s="92"/>
      <c r="C2321" s="93"/>
      <c r="D2321" s="94"/>
      <c r="E2321" s="273" t="str">
        <f t="shared" ca="1" si="72"/>
        <v/>
      </c>
      <c r="F2321" s="96"/>
      <c r="G2321" s="97"/>
      <c r="H2321" s="98"/>
      <c r="I2321" s="276" t="str">
        <f t="shared" ca="1" si="73"/>
        <v/>
      </c>
      <c r="J2321" s="92"/>
      <c r="K2321" s="92"/>
      <c r="L2321" s="59"/>
      <c r="M2321" s="59"/>
      <c r="N2321" s="99"/>
      <c r="O2321" s="100"/>
      <c r="P2321" s="59"/>
      <c r="Q2321" s="59"/>
      <c r="R2321" s="59"/>
      <c r="S2321" s="59"/>
      <c r="T2321" s="59"/>
      <c r="U2321" s="59"/>
      <c r="V2321" s="59"/>
      <c r="W2321" s="95"/>
      <c r="X2321" s="104"/>
    </row>
    <row r="2322" spans="1:24" ht="14">
      <c r="A2322" s="91"/>
      <c r="B2322" s="92"/>
      <c r="C2322" s="93"/>
      <c r="D2322" s="94"/>
      <c r="E2322" s="273" t="str">
        <f t="shared" ca="1" si="72"/>
        <v/>
      </c>
      <c r="F2322" s="96"/>
      <c r="G2322" s="97"/>
      <c r="H2322" s="98"/>
      <c r="I2322" s="276" t="str">
        <f t="shared" ca="1" si="73"/>
        <v/>
      </c>
      <c r="J2322" s="92"/>
      <c r="K2322" s="92"/>
      <c r="L2322" s="59"/>
      <c r="M2322" s="59"/>
      <c r="N2322" s="99"/>
      <c r="O2322" s="100"/>
      <c r="P2322" s="59"/>
      <c r="Q2322" s="59"/>
      <c r="R2322" s="59"/>
      <c r="S2322" s="59"/>
      <c r="T2322" s="59"/>
      <c r="U2322" s="59"/>
      <c r="V2322" s="59"/>
      <c r="W2322" s="95"/>
      <c r="X2322" s="104"/>
    </row>
    <row r="2323" spans="1:24" ht="14">
      <c r="A2323" s="91"/>
      <c r="B2323" s="92"/>
      <c r="C2323" s="93"/>
      <c r="D2323" s="94"/>
      <c r="E2323" s="273" t="str">
        <f t="shared" ca="1" si="72"/>
        <v/>
      </c>
      <c r="F2323" s="96"/>
      <c r="G2323" s="97"/>
      <c r="H2323" s="98"/>
      <c r="I2323" s="276" t="str">
        <f t="shared" ca="1" si="73"/>
        <v/>
      </c>
      <c r="J2323" s="92"/>
      <c r="K2323" s="92"/>
      <c r="L2323" s="59"/>
      <c r="M2323" s="59"/>
      <c r="N2323" s="99"/>
      <c r="O2323" s="100"/>
      <c r="P2323" s="59"/>
      <c r="Q2323" s="59"/>
      <c r="R2323" s="59"/>
      <c r="S2323" s="59"/>
      <c r="T2323" s="59"/>
      <c r="U2323" s="59"/>
      <c r="V2323" s="59"/>
      <c r="W2323" s="95"/>
      <c r="X2323" s="104"/>
    </row>
    <row r="2324" spans="1:24" ht="14">
      <c r="A2324" s="91"/>
      <c r="B2324" s="92"/>
      <c r="C2324" s="93"/>
      <c r="D2324" s="94"/>
      <c r="E2324" s="273" t="str">
        <f t="shared" ca="1" si="72"/>
        <v/>
      </c>
      <c r="F2324" s="96"/>
      <c r="G2324" s="97"/>
      <c r="H2324" s="98"/>
      <c r="I2324" s="276" t="str">
        <f t="shared" ca="1" si="73"/>
        <v/>
      </c>
      <c r="J2324" s="92"/>
      <c r="K2324" s="92"/>
      <c r="L2324" s="59"/>
      <c r="M2324" s="59"/>
      <c r="N2324" s="99"/>
      <c r="O2324" s="100"/>
      <c r="P2324" s="59"/>
      <c r="Q2324" s="59"/>
      <c r="R2324" s="59"/>
      <c r="S2324" s="59"/>
      <c r="T2324" s="59"/>
      <c r="U2324" s="59"/>
      <c r="V2324" s="59"/>
      <c r="W2324" s="95"/>
      <c r="X2324" s="104"/>
    </row>
    <row r="2325" spans="1:24" ht="14">
      <c r="A2325" s="91"/>
      <c r="B2325" s="92"/>
      <c r="C2325" s="93"/>
      <c r="D2325" s="94"/>
      <c r="E2325" s="273" t="str">
        <f t="shared" ca="1" si="72"/>
        <v/>
      </c>
      <c r="F2325" s="96"/>
      <c r="G2325" s="97"/>
      <c r="H2325" s="98"/>
      <c r="I2325" s="276" t="str">
        <f t="shared" ca="1" si="73"/>
        <v/>
      </c>
      <c r="J2325" s="92"/>
      <c r="K2325" s="92"/>
      <c r="L2325" s="59"/>
      <c r="M2325" s="59"/>
      <c r="N2325" s="99"/>
      <c r="O2325" s="100"/>
      <c r="P2325" s="59"/>
      <c r="Q2325" s="59"/>
      <c r="R2325" s="59"/>
      <c r="S2325" s="59"/>
      <c r="T2325" s="59"/>
      <c r="U2325" s="59"/>
      <c r="V2325" s="59"/>
      <c r="W2325" s="95"/>
      <c r="X2325" s="104"/>
    </row>
    <row r="2326" spans="1:24" ht="14">
      <c r="A2326" s="91"/>
      <c r="B2326" s="92"/>
      <c r="C2326" s="93"/>
      <c r="D2326" s="94"/>
      <c r="E2326" s="273" t="str">
        <f t="shared" ca="1" si="72"/>
        <v/>
      </c>
      <c r="F2326" s="96"/>
      <c r="G2326" s="97"/>
      <c r="H2326" s="98"/>
      <c r="I2326" s="276" t="str">
        <f t="shared" ca="1" si="73"/>
        <v/>
      </c>
      <c r="J2326" s="92"/>
      <c r="K2326" s="92"/>
      <c r="L2326" s="59"/>
      <c r="M2326" s="59"/>
      <c r="N2326" s="99"/>
      <c r="O2326" s="100"/>
      <c r="P2326" s="59"/>
      <c r="Q2326" s="59"/>
      <c r="R2326" s="59"/>
      <c r="S2326" s="59"/>
      <c r="T2326" s="59"/>
      <c r="U2326" s="59"/>
      <c r="V2326" s="59"/>
      <c r="W2326" s="95"/>
      <c r="X2326" s="104"/>
    </row>
    <row r="2327" spans="1:24" ht="14">
      <c r="A2327" s="91"/>
      <c r="B2327" s="92"/>
      <c r="C2327" s="93"/>
      <c r="D2327" s="94"/>
      <c r="E2327" s="273" t="str">
        <f t="shared" ca="1" si="72"/>
        <v/>
      </c>
      <c r="F2327" s="96"/>
      <c r="G2327" s="97"/>
      <c r="H2327" s="98"/>
      <c r="I2327" s="276" t="str">
        <f t="shared" ca="1" si="73"/>
        <v/>
      </c>
      <c r="J2327" s="92"/>
      <c r="K2327" s="92"/>
      <c r="L2327" s="59"/>
      <c r="M2327" s="59"/>
      <c r="N2327" s="99"/>
      <c r="O2327" s="100"/>
      <c r="P2327" s="59"/>
      <c r="Q2327" s="59"/>
      <c r="R2327" s="59"/>
      <c r="S2327" s="59"/>
      <c r="T2327" s="59"/>
      <c r="U2327" s="59"/>
      <c r="V2327" s="59"/>
      <c r="W2327" s="95"/>
      <c r="X2327" s="104"/>
    </row>
    <row r="2328" spans="1:24" ht="14">
      <c r="A2328" s="91"/>
      <c r="B2328" s="92"/>
      <c r="C2328" s="93"/>
      <c r="D2328" s="94"/>
      <c r="E2328" s="273" t="str">
        <f t="shared" ca="1" si="72"/>
        <v/>
      </c>
      <c r="F2328" s="96"/>
      <c r="G2328" s="97"/>
      <c r="H2328" s="98"/>
      <c r="I2328" s="276" t="str">
        <f t="shared" ca="1" si="73"/>
        <v/>
      </c>
      <c r="J2328" s="92"/>
      <c r="K2328" s="92"/>
      <c r="L2328" s="59"/>
      <c r="M2328" s="59"/>
      <c r="N2328" s="99"/>
      <c r="O2328" s="100"/>
      <c r="P2328" s="59"/>
      <c r="Q2328" s="59"/>
      <c r="R2328" s="59"/>
      <c r="S2328" s="59"/>
      <c r="T2328" s="59"/>
      <c r="U2328" s="59"/>
      <c r="V2328" s="59"/>
      <c r="W2328" s="95"/>
      <c r="X2328" s="104"/>
    </row>
    <row r="2329" spans="1:24" ht="14">
      <c r="A2329" s="91"/>
      <c r="B2329" s="92"/>
      <c r="C2329" s="93"/>
      <c r="D2329" s="94"/>
      <c r="E2329" s="273" t="str">
        <f t="shared" ca="1" si="72"/>
        <v/>
      </c>
      <c r="F2329" s="96"/>
      <c r="G2329" s="97"/>
      <c r="H2329" s="98"/>
      <c r="I2329" s="276" t="str">
        <f t="shared" ca="1" si="73"/>
        <v/>
      </c>
      <c r="J2329" s="92"/>
      <c r="K2329" s="92"/>
      <c r="L2329" s="59"/>
      <c r="M2329" s="59"/>
      <c r="N2329" s="99"/>
      <c r="O2329" s="100"/>
      <c r="P2329" s="59"/>
      <c r="Q2329" s="59"/>
      <c r="R2329" s="59"/>
      <c r="S2329" s="59"/>
      <c r="T2329" s="59"/>
      <c r="U2329" s="59"/>
      <c r="V2329" s="59"/>
      <c r="W2329" s="95"/>
      <c r="X2329" s="104"/>
    </row>
    <row r="2330" spans="1:24" ht="14">
      <c r="A2330" s="91"/>
      <c r="B2330" s="92"/>
      <c r="C2330" s="93"/>
      <c r="D2330" s="94"/>
      <c r="E2330" s="273" t="str">
        <f t="shared" ca="1" si="72"/>
        <v/>
      </c>
      <c r="F2330" s="96"/>
      <c r="G2330" s="97"/>
      <c r="H2330" s="98"/>
      <c r="I2330" s="276" t="str">
        <f t="shared" ca="1" si="73"/>
        <v/>
      </c>
      <c r="J2330" s="92"/>
      <c r="K2330" s="92"/>
      <c r="L2330" s="59"/>
      <c r="M2330" s="59"/>
      <c r="N2330" s="99"/>
      <c r="O2330" s="100"/>
      <c r="P2330" s="59"/>
      <c r="Q2330" s="59"/>
      <c r="R2330" s="59"/>
      <c r="S2330" s="59"/>
      <c r="T2330" s="59"/>
      <c r="U2330" s="59"/>
      <c r="V2330" s="59"/>
      <c r="W2330" s="95"/>
      <c r="X2330" s="104"/>
    </row>
    <row r="2331" spans="1:24" ht="14">
      <c r="A2331" s="91"/>
      <c r="B2331" s="92"/>
      <c r="C2331" s="93"/>
      <c r="D2331" s="94"/>
      <c r="E2331" s="273" t="str">
        <f t="shared" ca="1" si="72"/>
        <v/>
      </c>
      <c r="F2331" s="96"/>
      <c r="G2331" s="97"/>
      <c r="H2331" s="98"/>
      <c r="I2331" s="276" t="str">
        <f t="shared" ca="1" si="73"/>
        <v/>
      </c>
      <c r="J2331" s="92"/>
      <c r="K2331" s="92"/>
      <c r="L2331" s="59"/>
      <c r="M2331" s="59"/>
      <c r="N2331" s="99"/>
      <c r="O2331" s="100"/>
      <c r="P2331" s="59"/>
      <c r="Q2331" s="59"/>
      <c r="R2331" s="59"/>
      <c r="S2331" s="59"/>
      <c r="T2331" s="59"/>
      <c r="U2331" s="59"/>
      <c r="V2331" s="59"/>
      <c r="W2331" s="95"/>
      <c r="X2331" s="104"/>
    </row>
    <row r="2332" spans="1:24" ht="14">
      <c r="A2332" s="91"/>
      <c r="B2332" s="92"/>
      <c r="C2332" s="93"/>
      <c r="D2332" s="94"/>
      <c r="E2332" s="273" t="str">
        <f t="shared" ca="1" si="72"/>
        <v/>
      </c>
      <c r="F2332" s="96"/>
      <c r="G2332" s="97"/>
      <c r="H2332" s="98"/>
      <c r="I2332" s="276" t="str">
        <f t="shared" ca="1" si="73"/>
        <v/>
      </c>
      <c r="J2332" s="92"/>
      <c r="K2332" s="92"/>
      <c r="L2332" s="59"/>
      <c r="M2332" s="59"/>
      <c r="N2332" s="99"/>
      <c r="O2332" s="100"/>
      <c r="P2332" s="59"/>
      <c r="Q2332" s="59"/>
      <c r="R2332" s="59"/>
      <c r="S2332" s="59"/>
      <c r="T2332" s="59"/>
      <c r="U2332" s="59"/>
      <c r="V2332" s="59"/>
      <c r="W2332" s="95"/>
      <c r="X2332" s="104"/>
    </row>
    <row r="2333" spans="1:24" ht="14">
      <c r="A2333" s="91"/>
      <c r="B2333" s="92"/>
      <c r="C2333" s="93"/>
      <c r="D2333" s="94"/>
      <c r="E2333" s="273" t="str">
        <f t="shared" ca="1" si="72"/>
        <v/>
      </c>
      <c r="F2333" s="96"/>
      <c r="G2333" s="97"/>
      <c r="H2333" s="98"/>
      <c r="I2333" s="276" t="str">
        <f t="shared" ca="1" si="73"/>
        <v/>
      </c>
      <c r="J2333" s="92"/>
      <c r="K2333" s="92"/>
      <c r="L2333" s="59"/>
      <c r="M2333" s="59"/>
      <c r="N2333" s="99"/>
      <c r="O2333" s="100"/>
      <c r="P2333" s="59"/>
      <c r="Q2333" s="59"/>
      <c r="R2333" s="59"/>
      <c r="S2333" s="59"/>
      <c r="T2333" s="59"/>
      <c r="U2333" s="59"/>
      <c r="V2333" s="59"/>
      <c r="W2333" s="95"/>
      <c r="X2333" s="104"/>
    </row>
    <row r="2334" spans="1:24" ht="14">
      <c r="A2334" s="91"/>
      <c r="B2334" s="92"/>
      <c r="C2334" s="93"/>
      <c r="D2334" s="94"/>
      <c r="E2334" s="273" t="str">
        <f t="shared" ca="1" si="72"/>
        <v/>
      </c>
      <c r="F2334" s="96"/>
      <c r="G2334" s="97"/>
      <c r="H2334" s="98"/>
      <c r="I2334" s="276" t="str">
        <f t="shared" ca="1" si="73"/>
        <v/>
      </c>
      <c r="J2334" s="92"/>
      <c r="K2334" s="92"/>
      <c r="L2334" s="59"/>
      <c r="M2334" s="59"/>
      <c r="N2334" s="99"/>
      <c r="O2334" s="100"/>
      <c r="P2334" s="59"/>
      <c r="Q2334" s="59"/>
      <c r="R2334" s="59"/>
      <c r="S2334" s="59"/>
      <c r="T2334" s="59"/>
      <c r="U2334" s="59"/>
      <c r="V2334" s="59"/>
      <c r="W2334" s="95"/>
      <c r="X2334" s="104"/>
    </row>
    <row r="2335" spans="1:24" ht="14">
      <c r="A2335" s="91"/>
      <c r="B2335" s="92"/>
      <c r="C2335" s="93"/>
      <c r="D2335" s="94"/>
      <c r="E2335" s="273" t="str">
        <f t="shared" ca="1" si="72"/>
        <v/>
      </c>
      <c r="F2335" s="96"/>
      <c r="G2335" s="97"/>
      <c r="H2335" s="98"/>
      <c r="I2335" s="276" t="str">
        <f t="shared" ca="1" si="73"/>
        <v/>
      </c>
      <c r="J2335" s="92"/>
      <c r="K2335" s="92"/>
      <c r="L2335" s="59"/>
      <c r="M2335" s="59"/>
      <c r="N2335" s="99"/>
      <c r="O2335" s="100"/>
      <c r="P2335" s="59"/>
      <c r="Q2335" s="59"/>
      <c r="R2335" s="59"/>
      <c r="S2335" s="59"/>
      <c r="T2335" s="59"/>
      <c r="U2335" s="59"/>
      <c r="V2335" s="59"/>
      <c r="W2335" s="95"/>
      <c r="X2335" s="104"/>
    </row>
    <row r="2336" spans="1:24" ht="14">
      <c r="A2336" s="91"/>
      <c r="B2336" s="92"/>
      <c r="C2336" s="93"/>
      <c r="D2336" s="94"/>
      <c r="E2336" s="273" t="str">
        <f t="shared" ca="1" si="72"/>
        <v/>
      </c>
      <c r="F2336" s="96"/>
      <c r="G2336" s="97"/>
      <c r="H2336" s="98"/>
      <c r="I2336" s="276" t="str">
        <f t="shared" ca="1" si="73"/>
        <v/>
      </c>
      <c r="J2336" s="92"/>
      <c r="K2336" s="92"/>
      <c r="L2336" s="59"/>
      <c r="M2336" s="59"/>
      <c r="N2336" s="99"/>
      <c r="O2336" s="100"/>
      <c r="P2336" s="59"/>
      <c r="Q2336" s="59"/>
      <c r="R2336" s="59"/>
      <c r="S2336" s="59"/>
      <c r="T2336" s="59"/>
      <c r="U2336" s="59"/>
      <c r="V2336" s="59"/>
      <c r="W2336" s="95"/>
      <c r="X2336" s="104"/>
    </row>
    <row r="2337" spans="1:24" ht="14">
      <c r="A2337" s="91"/>
      <c r="B2337" s="92"/>
      <c r="C2337" s="93"/>
      <c r="D2337" s="94"/>
      <c r="E2337" s="273" t="str">
        <f t="shared" ca="1" si="72"/>
        <v/>
      </c>
      <c r="F2337" s="96"/>
      <c r="G2337" s="97"/>
      <c r="H2337" s="98"/>
      <c r="I2337" s="276" t="str">
        <f t="shared" ca="1" si="73"/>
        <v/>
      </c>
      <c r="J2337" s="92"/>
      <c r="K2337" s="92"/>
      <c r="L2337" s="59"/>
      <c r="M2337" s="59"/>
      <c r="N2337" s="99"/>
      <c r="O2337" s="100"/>
      <c r="P2337" s="59"/>
      <c r="Q2337" s="59"/>
      <c r="R2337" s="59"/>
      <c r="S2337" s="59"/>
      <c r="T2337" s="59"/>
      <c r="U2337" s="59"/>
      <c r="V2337" s="59"/>
      <c r="W2337" s="95"/>
      <c r="X2337" s="104"/>
    </row>
    <row r="2338" spans="1:24" ht="14">
      <c r="A2338" s="91"/>
      <c r="B2338" s="92"/>
      <c r="C2338" s="93"/>
      <c r="D2338" s="94"/>
      <c r="E2338" s="273" t="str">
        <f t="shared" ca="1" si="72"/>
        <v/>
      </c>
      <c r="F2338" s="96"/>
      <c r="G2338" s="97"/>
      <c r="H2338" s="98"/>
      <c r="I2338" s="276" t="str">
        <f t="shared" ca="1" si="73"/>
        <v/>
      </c>
      <c r="J2338" s="92"/>
      <c r="K2338" s="92"/>
      <c r="L2338" s="59"/>
      <c r="M2338" s="59"/>
      <c r="N2338" s="99"/>
      <c r="O2338" s="100"/>
      <c r="P2338" s="59"/>
      <c r="Q2338" s="59"/>
      <c r="R2338" s="59"/>
      <c r="S2338" s="59"/>
      <c r="T2338" s="59"/>
      <c r="U2338" s="59"/>
      <c r="V2338" s="59"/>
      <c r="W2338" s="95"/>
      <c r="X2338" s="104"/>
    </row>
    <row r="2339" spans="1:24" ht="14">
      <c r="A2339" s="91"/>
      <c r="B2339" s="92"/>
      <c r="C2339" s="93"/>
      <c r="D2339" s="94"/>
      <c r="E2339" s="273" t="str">
        <f t="shared" ca="1" si="72"/>
        <v/>
      </c>
      <c r="F2339" s="96"/>
      <c r="G2339" s="97"/>
      <c r="H2339" s="98"/>
      <c r="I2339" s="276" t="str">
        <f t="shared" ca="1" si="73"/>
        <v/>
      </c>
      <c r="J2339" s="92"/>
      <c r="K2339" s="92"/>
      <c r="L2339" s="59"/>
      <c r="M2339" s="59"/>
      <c r="N2339" s="99"/>
      <c r="O2339" s="100"/>
      <c r="P2339" s="59"/>
      <c r="Q2339" s="59"/>
      <c r="R2339" s="59"/>
      <c r="S2339" s="59"/>
      <c r="T2339" s="59"/>
      <c r="U2339" s="59"/>
      <c r="V2339" s="59"/>
      <c r="W2339" s="95"/>
      <c r="X2339" s="104"/>
    </row>
    <row r="2340" spans="1:24" ht="14">
      <c r="A2340" s="91"/>
      <c r="B2340" s="92"/>
      <c r="C2340" s="93"/>
      <c r="D2340" s="94"/>
      <c r="E2340" s="273" t="str">
        <f t="shared" ca="1" si="72"/>
        <v/>
      </c>
      <c r="F2340" s="96"/>
      <c r="G2340" s="97"/>
      <c r="H2340" s="98"/>
      <c r="I2340" s="276" t="str">
        <f t="shared" ca="1" si="73"/>
        <v/>
      </c>
      <c r="J2340" s="92"/>
      <c r="K2340" s="92"/>
      <c r="L2340" s="59"/>
      <c r="M2340" s="59"/>
      <c r="N2340" s="99"/>
      <c r="O2340" s="100"/>
      <c r="P2340" s="59"/>
      <c r="Q2340" s="59"/>
      <c r="R2340" s="59"/>
      <c r="S2340" s="59"/>
      <c r="T2340" s="59"/>
      <c r="U2340" s="59"/>
      <c r="V2340" s="59"/>
      <c r="W2340" s="95"/>
      <c r="X2340" s="104"/>
    </row>
    <row r="2341" spans="1:24" ht="14">
      <c r="A2341" s="91"/>
      <c r="B2341" s="92"/>
      <c r="C2341" s="93"/>
      <c r="D2341" s="94"/>
      <c r="E2341" s="273" t="str">
        <f t="shared" ca="1" si="72"/>
        <v/>
      </c>
      <c r="F2341" s="96"/>
      <c r="G2341" s="97"/>
      <c r="H2341" s="98"/>
      <c r="I2341" s="276" t="str">
        <f t="shared" ca="1" si="73"/>
        <v/>
      </c>
      <c r="J2341" s="92"/>
      <c r="K2341" s="92"/>
      <c r="L2341" s="59"/>
      <c r="M2341" s="59"/>
      <c r="N2341" s="99"/>
      <c r="O2341" s="100"/>
      <c r="P2341" s="59"/>
      <c r="Q2341" s="59"/>
      <c r="R2341" s="59"/>
      <c r="S2341" s="59"/>
      <c r="T2341" s="59"/>
      <c r="U2341" s="59"/>
      <c r="V2341" s="59"/>
      <c r="W2341" s="95"/>
      <c r="X2341" s="104"/>
    </row>
    <row r="2342" spans="1:24" ht="14">
      <c r="A2342" s="91"/>
      <c r="B2342" s="92"/>
      <c r="C2342" s="93"/>
      <c r="D2342" s="94"/>
      <c r="E2342" s="273" t="str">
        <f t="shared" ca="1" si="72"/>
        <v/>
      </c>
      <c r="F2342" s="96"/>
      <c r="G2342" s="97"/>
      <c r="H2342" s="98"/>
      <c r="I2342" s="276" t="str">
        <f t="shared" ca="1" si="73"/>
        <v/>
      </c>
      <c r="J2342" s="92"/>
      <c r="K2342" s="92"/>
      <c r="L2342" s="59"/>
      <c r="M2342" s="59"/>
      <c r="N2342" s="99"/>
      <c r="O2342" s="100"/>
      <c r="P2342" s="59"/>
      <c r="Q2342" s="59"/>
      <c r="R2342" s="59"/>
      <c r="S2342" s="59"/>
      <c r="T2342" s="59"/>
      <c r="U2342" s="59"/>
      <c r="V2342" s="59"/>
      <c r="W2342" s="95"/>
      <c r="X2342" s="104"/>
    </row>
    <row r="2343" spans="1:24" ht="14">
      <c r="A2343" s="91"/>
      <c r="B2343" s="92"/>
      <c r="C2343" s="93"/>
      <c r="D2343" s="94"/>
      <c r="E2343" s="273" t="str">
        <f t="shared" ca="1" si="72"/>
        <v/>
      </c>
      <c r="F2343" s="96"/>
      <c r="G2343" s="97"/>
      <c r="H2343" s="98"/>
      <c r="I2343" s="276" t="str">
        <f t="shared" ca="1" si="73"/>
        <v/>
      </c>
      <c r="J2343" s="92"/>
      <c r="K2343" s="92"/>
      <c r="L2343" s="59"/>
      <c r="M2343" s="59"/>
      <c r="N2343" s="99"/>
      <c r="O2343" s="100"/>
      <c r="P2343" s="59"/>
      <c r="Q2343" s="59"/>
      <c r="R2343" s="59"/>
      <c r="S2343" s="59"/>
      <c r="T2343" s="59"/>
      <c r="U2343" s="59"/>
      <c r="V2343" s="59"/>
      <c r="W2343" s="95"/>
      <c r="X2343" s="104"/>
    </row>
    <row r="2344" spans="1:24" ht="14">
      <c r="A2344" s="91"/>
      <c r="B2344" s="92"/>
      <c r="C2344" s="93"/>
      <c r="D2344" s="94"/>
      <c r="E2344" s="273" t="str">
        <f t="shared" ca="1" si="72"/>
        <v/>
      </c>
      <c r="F2344" s="96"/>
      <c r="G2344" s="97"/>
      <c r="H2344" s="98"/>
      <c r="I2344" s="276" t="str">
        <f t="shared" ca="1" si="73"/>
        <v/>
      </c>
      <c r="J2344" s="92"/>
      <c r="K2344" s="92"/>
      <c r="L2344" s="59"/>
      <c r="M2344" s="59"/>
      <c r="N2344" s="99"/>
      <c r="O2344" s="100"/>
      <c r="P2344" s="59"/>
      <c r="Q2344" s="59"/>
      <c r="R2344" s="59"/>
      <c r="S2344" s="59"/>
      <c r="T2344" s="59"/>
      <c r="U2344" s="59"/>
      <c r="V2344" s="59"/>
      <c r="W2344" s="95"/>
      <c r="X2344" s="104"/>
    </row>
    <row r="2345" spans="1:24" ht="14">
      <c r="A2345" s="91"/>
      <c r="B2345" s="92"/>
      <c r="C2345" s="93"/>
      <c r="D2345" s="94"/>
      <c r="E2345" s="273" t="str">
        <f t="shared" ca="1" si="72"/>
        <v/>
      </c>
      <c r="F2345" s="96"/>
      <c r="G2345" s="97"/>
      <c r="H2345" s="98"/>
      <c r="I2345" s="276" t="str">
        <f t="shared" ca="1" si="73"/>
        <v/>
      </c>
      <c r="J2345" s="92"/>
      <c r="K2345" s="92"/>
      <c r="L2345" s="59"/>
      <c r="M2345" s="59"/>
      <c r="N2345" s="99"/>
      <c r="O2345" s="100"/>
      <c r="P2345" s="59"/>
      <c r="Q2345" s="59"/>
      <c r="R2345" s="59"/>
      <c r="S2345" s="59"/>
      <c r="T2345" s="59"/>
      <c r="U2345" s="59"/>
      <c r="V2345" s="59"/>
      <c r="W2345" s="95"/>
      <c r="X2345" s="104"/>
    </row>
    <row r="2346" spans="1:24" ht="14">
      <c r="A2346" s="91"/>
      <c r="B2346" s="92"/>
      <c r="C2346" s="93"/>
      <c r="D2346" s="94"/>
      <c r="E2346" s="273" t="str">
        <f t="shared" ca="1" si="72"/>
        <v/>
      </c>
      <c r="F2346" s="96"/>
      <c r="G2346" s="97"/>
      <c r="H2346" s="98"/>
      <c r="I2346" s="276" t="str">
        <f t="shared" ca="1" si="73"/>
        <v/>
      </c>
      <c r="J2346" s="92"/>
      <c r="K2346" s="92"/>
      <c r="L2346" s="59"/>
      <c r="M2346" s="59"/>
      <c r="N2346" s="99"/>
      <c r="O2346" s="100"/>
      <c r="P2346" s="59"/>
      <c r="Q2346" s="59"/>
      <c r="R2346" s="59"/>
      <c r="S2346" s="59"/>
      <c r="T2346" s="59"/>
      <c r="U2346" s="59"/>
      <c r="V2346" s="59"/>
      <c r="W2346" s="95"/>
      <c r="X2346" s="104"/>
    </row>
    <row r="2347" spans="1:24" ht="14">
      <c r="A2347" s="91"/>
      <c r="B2347" s="92"/>
      <c r="C2347" s="93"/>
      <c r="D2347" s="94"/>
      <c r="E2347" s="273" t="str">
        <f t="shared" ca="1" si="72"/>
        <v/>
      </c>
      <c r="F2347" s="96"/>
      <c r="G2347" s="97"/>
      <c r="H2347" s="98"/>
      <c r="I2347" s="276" t="str">
        <f t="shared" ca="1" si="73"/>
        <v/>
      </c>
      <c r="J2347" s="92"/>
      <c r="K2347" s="92"/>
      <c r="L2347" s="59"/>
      <c r="M2347" s="59"/>
      <c r="N2347" s="99"/>
      <c r="O2347" s="100"/>
      <c r="P2347" s="59"/>
      <c r="Q2347" s="59"/>
      <c r="R2347" s="59"/>
      <c r="S2347" s="59"/>
      <c r="T2347" s="59"/>
      <c r="U2347" s="59"/>
      <c r="V2347" s="59"/>
      <c r="W2347" s="95"/>
      <c r="X2347" s="104"/>
    </row>
    <row r="2348" spans="1:24" ht="14">
      <c r="A2348" s="91"/>
      <c r="B2348" s="92"/>
      <c r="C2348" s="93"/>
      <c r="D2348" s="94"/>
      <c r="E2348" s="273" t="str">
        <f t="shared" ca="1" si="72"/>
        <v/>
      </c>
      <c r="F2348" s="96"/>
      <c r="G2348" s="97"/>
      <c r="H2348" s="98"/>
      <c r="I2348" s="276" t="str">
        <f t="shared" ca="1" si="73"/>
        <v/>
      </c>
      <c r="J2348" s="92"/>
      <c r="K2348" s="92"/>
      <c r="L2348" s="59"/>
      <c r="M2348" s="59"/>
      <c r="N2348" s="99"/>
      <c r="O2348" s="100"/>
      <c r="P2348" s="59"/>
      <c r="Q2348" s="59"/>
      <c r="R2348" s="59"/>
      <c r="S2348" s="59"/>
      <c r="T2348" s="59"/>
      <c r="U2348" s="59"/>
      <c r="V2348" s="59"/>
      <c r="W2348" s="95"/>
      <c r="X2348" s="104"/>
    </row>
    <row r="2349" spans="1:24" ht="14">
      <c r="A2349" s="91"/>
      <c r="B2349" s="92"/>
      <c r="C2349" s="93"/>
      <c r="D2349" s="94"/>
      <c r="E2349" s="273" t="str">
        <f t="shared" ca="1" si="72"/>
        <v/>
      </c>
      <c r="F2349" s="96"/>
      <c r="G2349" s="97"/>
      <c r="H2349" s="98"/>
      <c r="I2349" s="276" t="str">
        <f t="shared" ca="1" si="73"/>
        <v/>
      </c>
      <c r="J2349" s="92"/>
      <c r="K2349" s="92"/>
      <c r="L2349" s="59"/>
      <c r="M2349" s="59"/>
      <c r="N2349" s="99"/>
      <c r="O2349" s="100"/>
      <c r="P2349" s="59"/>
      <c r="Q2349" s="59"/>
      <c r="R2349" s="59"/>
      <c r="S2349" s="59"/>
      <c r="T2349" s="59"/>
      <c r="U2349" s="59"/>
      <c r="V2349" s="59"/>
      <c r="W2349" s="95"/>
      <c r="X2349" s="104"/>
    </row>
    <row r="2350" spans="1:24" ht="14">
      <c r="A2350" s="91"/>
      <c r="B2350" s="92"/>
      <c r="C2350" s="93"/>
      <c r="D2350" s="94"/>
      <c r="E2350" s="273" t="str">
        <f t="shared" ca="1" si="72"/>
        <v/>
      </c>
      <c r="F2350" s="96"/>
      <c r="G2350" s="97"/>
      <c r="H2350" s="98"/>
      <c r="I2350" s="276" t="str">
        <f t="shared" ca="1" si="73"/>
        <v/>
      </c>
      <c r="J2350" s="92"/>
      <c r="K2350" s="92"/>
      <c r="L2350" s="59"/>
      <c r="M2350" s="59"/>
      <c r="N2350" s="99"/>
      <c r="O2350" s="100"/>
      <c r="P2350" s="59"/>
      <c r="Q2350" s="59"/>
      <c r="R2350" s="59"/>
      <c r="S2350" s="59"/>
      <c r="T2350" s="59"/>
      <c r="U2350" s="59"/>
      <c r="V2350" s="59"/>
      <c r="W2350" s="95"/>
      <c r="X2350" s="104"/>
    </row>
    <row r="2351" spans="1:24" ht="14">
      <c r="A2351" s="91"/>
      <c r="B2351" s="92"/>
      <c r="C2351" s="93"/>
      <c r="D2351" s="94"/>
      <c r="E2351" s="273" t="str">
        <f t="shared" ca="1" si="72"/>
        <v/>
      </c>
      <c r="F2351" s="96"/>
      <c r="G2351" s="97"/>
      <c r="H2351" s="98"/>
      <c r="I2351" s="276" t="str">
        <f t="shared" ca="1" si="73"/>
        <v/>
      </c>
      <c r="J2351" s="92"/>
      <c r="K2351" s="92"/>
      <c r="L2351" s="59"/>
      <c r="M2351" s="59"/>
      <c r="N2351" s="99"/>
      <c r="O2351" s="100"/>
      <c r="P2351" s="59"/>
      <c r="Q2351" s="59"/>
      <c r="R2351" s="59"/>
      <c r="S2351" s="59"/>
      <c r="T2351" s="59"/>
      <c r="U2351" s="59"/>
      <c r="V2351" s="59"/>
      <c r="W2351" s="95"/>
      <c r="X2351" s="104"/>
    </row>
    <row r="2352" spans="1:24" ht="14">
      <c r="A2352" s="91"/>
      <c r="B2352" s="92"/>
      <c r="C2352" s="93"/>
      <c r="D2352" s="94"/>
      <c r="E2352" s="273" t="str">
        <f t="shared" ca="1" si="72"/>
        <v/>
      </c>
      <c r="F2352" s="96"/>
      <c r="G2352" s="97"/>
      <c r="H2352" s="98"/>
      <c r="I2352" s="276" t="str">
        <f t="shared" ca="1" si="73"/>
        <v/>
      </c>
      <c r="J2352" s="92"/>
      <c r="K2352" s="92"/>
      <c r="L2352" s="59"/>
      <c r="M2352" s="59"/>
      <c r="N2352" s="99"/>
      <c r="O2352" s="100"/>
      <c r="P2352" s="59"/>
      <c r="Q2352" s="59"/>
      <c r="R2352" s="59"/>
      <c r="S2352" s="59"/>
      <c r="T2352" s="59"/>
      <c r="U2352" s="59"/>
      <c r="V2352" s="59"/>
      <c r="W2352" s="95"/>
      <c r="X2352" s="104"/>
    </row>
    <row r="2353" spans="1:24" ht="14">
      <c r="A2353" s="91"/>
      <c r="B2353" s="92"/>
      <c r="C2353" s="93"/>
      <c r="D2353" s="94"/>
      <c r="E2353" s="273" t="str">
        <f t="shared" ca="1" si="72"/>
        <v/>
      </c>
      <c r="F2353" s="96"/>
      <c r="G2353" s="97"/>
      <c r="H2353" s="98"/>
      <c r="I2353" s="276" t="str">
        <f t="shared" ca="1" si="73"/>
        <v/>
      </c>
      <c r="J2353" s="92"/>
      <c r="K2353" s="92"/>
      <c r="L2353" s="59"/>
      <c r="M2353" s="59"/>
      <c r="N2353" s="99"/>
      <c r="O2353" s="100"/>
      <c r="P2353" s="59"/>
      <c r="Q2353" s="59"/>
      <c r="R2353" s="59"/>
      <c r="S2353" s="59"/>
      <c r="T2353" s="59"/>
      <c r="U2353" s="59"/>
      <c r="V2353" s="59"/>
      <c r="W2353" s="95"/>
      <c r="X2353" s="104"/>
    </row>
    <row r="2354" spans="1:24" ht="14">
      <c r="A2354" s="91"/>
      <c r="B2354" s="92"/>
      <c r="C2354" s="93"/>
      <c r="D2354" s="94"/>
      <c r="E2354" s="273" t="str">
        <f t="shared" ca="1" si="72"/>
        <v/>
      </c>
      <c r="F2354" s="96"/>
      <c r="G2354" s="97"/>
      <c r="H2354" s="98"/>
      <c r="I2354" s="276" t="str">
        <f t="shared" ca="1" si="73"/>
        <v/>
      </c>
      <c r="J2354" s="92"/>
      <c r="K2354" s="92"/>
      <c r="L2354" s="59"/>
      <c r="M2354" s="59"/>
      <c r="N2354" s="99"/>
      <c r="O2354" s="100"/>
      <c r="P2354" s="59"/>
      <c r="Q2354" s="59"/>
      <c r="R2354" s="59"/>
      <c r="S2354" s="59"/>
      <c r="T2354" s="59"/>
      <c r="U2354" s="59"/>
      <c r="V2354" s="59"/>
      <c r="W2354" s="95"/>
      <c r="X2354" s="104"/>
    </row>
    <row r="2355" spans="1:24" ht="14">
      <c r="A2355" s="91"/>
      <c r="B2355" s="92"/>
      <c r="C2355" s="93"/>
      <c r="D2355" s="94"/>
      <c r="E2355" s="273" t="str">
        <f t="shared" ca="1" si="72"/>
        <v/>
      </c>
      <c r="F2355" s="96"/>
      <c r="G2355" s="97"/>
      <c r="H2355" s="98"/>
      <c r="I2355" s="276" t="str">
        <f t="shared" ca="1" si="73"/>
        <v/>
      </c>
      <c r="J2355" s="92"/>
      <c r="K2355" s="92"/>
      <c r="L2355" s="59"/>
      <c r="M2355" s="59"/>
      <c r="N2355" s="99"/>
      <c r="O2355" s="100"/>
      <c r="P2355" s="59"/>
      <c r="Q2355" s="59"/>
      <c r="R2355" s="59"/>
      <c r="S2355" s="59"/>
      <c r="T2355" s="59"/>
      <c r="U2355" s="59"/>
      <c r="V2355" s="59"/>
      <c r="W2355" s="95"/>
      <c r="X2355" s="104"/>
    </row>
    <row r="2356" spans="1:24" ht="14">
      <c r="A2356" s="91"/>
      <c r="B2356" s="92"/>
      <c r="C2356" s="93"/>
      <c r="D2356" s="94"/>
      <c r="E2356" s="273" t="str">
        <f t="shared" ca="1" si="72"/>
        <v/>
      </c>
      <c r="F2356" s="96"/>
      <c r="G2356" s="97"/>
      <c r="H2356" s="98"/>
      <c r="I2356" s="276" t="str">
        <f t="shared" ca="1" si="73"/>
        <v/>
      </c>
      <c r="J2356" s="92"/>
      <c r="K2356" s="92"/>
      <c r="L2356" s="59"/>
      <c r="M2356" s="59"/>
      <c r="N2356" s="99"/>
      <c r="O2356" s="100"/>
      <c r="P2356" s="59"/>
      <c r="Q2356" s="59"/>
      <c r="R2356" s="59"/>
      <c r="S2356" s="59"/>
      <c r="T2356" s="59"/>
      <c r="U2356" s="59"/>
      <c r="V2356" s="59"/>
      <c r="W2356" s="95"/>
      <c r="X2356" s="104"/>
    </row>
    <row r="2357" spans="1:24" ht="14">
      <c r="A2357" s="91"/>
      <c r="B2357" s="92"/>
      <c r="C2357" s="93"/>
      <c r="D2357" s="94"/>
      <c r="E2357" s="273" t="str">
        <f t="shared" ca="1" si="72"/>
        <v/>
      </c>
      <c r="F2357" s="96"/>
      <c r="G2357" s="97"/>
      <c r="H2357" s="98"/>
      <c r="I2357" s="276" t="str">
        <f t="shared" ca="1" si="73"/>
        <v/>
      </c>
      <c r="J2357" s="92"/>
      <c r="K2357" s="92"/>
      <c r="L2357" s="59"/>
      <c r="M2357" s="59"/>
      <c r="N2357" s="99"/>
      <c r="O2357" s="100"/>
      <c r="P2357" s="59"/>
      <c r="Q2357" s="59"/>
      <c r="R2357" s="59"/>
      <c r="S2357" s="59"/>
      <c r="T2357" s="59"/>
      <c r="U2357" s="59"/>
      <c r="V2357" s="59"/>
      <c r="W2357" s="95"/>
      <c r="X2357" s="104"/>
    </row>
    <row r="2358" spans="1:24" ht="14">
      <c r="A2358" s="91"/>
      <c r="B2358" s="92"/>
      <c r="C2358" s="93"/>
      <c r="D2358" s="94"/>
      <c r="E2358" s="273" t="str">
        <f t="shared" ca="1" si="72"/>
        <v/>
      </c>
      <c r="F2358" s="96"/>
      <c r="G2358" s="97"/>
      <c r="H2358" s="98"/>
      <c r="I2358" s="276" t="str">
        <f t="shared" ca="1" si="73"/>
        <v/>
      </c>
      <c r="J2358" s="92"/>
      <c r="K2358" s="92"/>
      <c r="L2358" s="59"/>
      <c r="M2358" s="59"/>
      <c r="N2358" s="99"/>
      <c r="O2358" s="100"/>
      <c r="P2358" s="59"/>
      <c r="Q2358" s="59"/>
      <c r="R2358" s="59"/>
      <c r="S2358" s="59"/>
      <c r="T2358" s="59"/>
      <c r="U2358" s="59"/>
      <c r="V2358" s="59"/>
      <c r="W2358" s="95"/>
      <c r="X2358" s="104"/>
    </row>
    <row r="2359" spans="1:24" ht="14">
      <c r="A2359" s="91"/>
      <c r="B2359" s="92"/>
      <c r="C2359" s="93"/>
      <c r="D2359" s="94"/>
      <c r="E2359" s="273" t="str">
        <f t="shared" ca="1" si="72"/>
        <v/>
      </c>
      <c r="F2359" s="96"/>
      <c r="G2359" s="97"/>
      <c r="H2359" s="98"/>
      <c r="I2359" s="276" t="str">
        <f t="shared" ca="1" si="73"/>
        <v/>
      </c>
      <c r="J2359" s="92"/>
      <c r="K2359" s="92"/>
      <c r="L2359" s="59"/>
      <c r="M2359" s="59"/>
      <c r="N2359" s="99"/>
      <c r="O2359" s="100"/>
      <c r="P2359" s="59"/>
      <c r="Q2359" s="59"/>
      <c r="R2359" s="59"/>
      <c r="S2359" s="59"/>
      <c r="T2359" s="59"/>
      <c r="U2359" s="59"/>
      <c r="V2359" s="59"/>
      <c r="W2359" s="95"/>
      <c r="X2359" s="104"/>
    </row>
    <row r="2360" spans="1:24" ht="14">
      <c r="A2360" s="91"/>
      <c r="B2360" s="92"/>
      <c r="C2360" s="93"/>
      <c r="D2360" s="94"/>
      <c r="E2360" s="273" t="str">
        <f t="shared" ca="1" si="72"/>
        <v/>
      </c>
      <c r="F2360" s="96"/>
      <c r="G2360" s="97"/>
      <c r="H2360" s="98"/>
      <c r="I2360" s="276" t="str">
        <f t="shared" ca="1" si="73"/>
        <v/>
      </c>
      <c r="J2360" s="92"/>
      <c r="K2360" s="92"/>
      <c r="L2360" s="59"/>
      <c r="M2360" s="59"/>
      <c r="N2360" s="99"/>
      <c r="O2360" s="100"/>
      <c r="P2360" s="59"/>
      <c r="Q2360" s="59"/>
      <c r="R2360" s="59"/>
      <c r="S2360" s="59"/>
      <c r="T2360" s="59"/>
      <c r="U2360" s="59"/>
      <c r="V2360" s="59"/>
      <c r="W2360" s="95"/>
      <c r="X2360" s="104"/>
    </row>
    <row r="2361" spans="1:24" ht="14">
      <c r="A2361" s="91"/>
      <c r="B2361" s="92"/>
      <c r="C2361" s="93"/>
      <c r="D2361" s="94"/>
      <c r="E2361" s="273" t="str">
        <f t="shared" ca="1" si="72"/>
        <v/>
      </c>
      <c r="F2361" s="96"/>
      <c r="G2361" s="97"/>
      <c r="H2361" s="98"/>
      <c r="I2361" s="276" t="str">
        <f t="shared" ca="1" si="73"/>
        <v/>
      </c>
      <c r="J2361" s="92"/>
      <c r="K2361" s="92"/>
      <c r="L2361" s="59"/>
      <c r="M2361" s="59"/>
      <c r="N2361" s="99"/>
      <c r="O2361" s="100"/>
      <c r="P2361" s="59"/>
      <c r="Q2361" s="59"/>
      <c r="R2361" s="59"/>
      <c r="S2361" s="59"/>
      <c r="T2361" s="59"/>
      <c r="U2361" s="59"/>
      <c r="V2361" s="59"/>
      <c r="W2361" s="95"/>
      <c r="X2361" s="104"/>
    </row>
    <row r="2362" spans="1:24" ht="14">
      <c r="A2362" s="91"/>
      <c r="B2362" s="92"/>
      <c r="C2362" s="93"/>
      <c r="D2362" s="94"/>
      <c r="E2362" s="273" t="str">
        <f t="shared" ca="1" si="72"/>
        <v/>
      </c>
      <c r="F2362" s="96"/>
      <c r="G2362" s="97"/>
      <c r="H2362" s="98"/>
      <c r="I2362" s="276" t="str">
        <f t="shared" ca="1" si="73"/>
        <v/>
      </c>
      <c r="J2362" s="92"/>
      <c r="K2362" s="92"/>
      <c r="L2362" s="59"/>
      <c r="M2362" s="59"/>
      <c r="N2362" s="99"/>
      <c r="O2362" s="100"/>
      <c r="P2362" s="59"/>
      <c r="Q2362" s="59"/>
      <c r="R2362" s="59"/>
      <c r="S2362" s="59"/>
      <c r="T2362" s="59"/>
      <c r="U2362" s="59"/>
      <c r="V2362" s="59"/>
      <c r="W2362" s="95"/>
      <c r="X2362" s="104"/>
    </row>
    <row r="2363" spans="1:24" ht="14">
      <c r="A2363" s="91"/>
      <c r="B2363" s="92"/>
      <c r="C2363" s="93"/>
      <c r="D2363" s="94"/>
      <c r="E2363" s="273" t="str">
        <f t="shared" ca="1" si="72"/>
        <v/>
      </c>
      <c r="F2363" s="96"/>
      <c r="G2363" s="97"/>
      <c r="H2363" s="98"/>
      <c r="I2363" s="276" t="str">
        <f t="shared" ca="1" si="73"/>
        <v/>
      </c>
      <c r="J2363" s="92"/>
      <c r="K2363" s="92"/>
      <c r="L2363" s="59"/>
      <c r="M2363" s="59"/>
      <c r="N2363" s="99"/>
      <c r="O2363" s="100"/>
      <c r="P2363" s="59"/>
      <c r="Q2363" s="59"/>
      <c r="R2363" s="59"/>
      <c r="S2363" s="59"/>
      <c r="T2363" s="59"/>
      <c r="U2363" s="59"/>
      <c r="V2363" s="59"/>
      <c r="W2363" s="95"/>
      <c r="X2363" s="104"/>
    </row>
    <row r="2364" spans="1:24" ht="14">
      <c r="A2364" s="91"/>
      <c r="B2364" s="92"/>
      <c r="C2364" s="93"/>
      <c r="D2364" s="94"/>
      <c r="E2364" s="273" t="str">
        <f t="shared" ca="1" si="72"/>
        <v/>
      </c>
      <c r="F2364" s="96"/>
      <c r="G2364" s="97"/>
      <c r="H2364" s="98"/>
      <c r="I2364" s="276" t="str">
        <f t="shared" ca="1" si="73"/>
        <v/>
      </c>
      <c r="J2364" s="92"/>
      <c r="K2364" s="92"/>
      <c r="L2364" s="59"/>
      <c r="M2364" s="59"/>
      <c r="N2364" s="99"/>
      <c r="O2364" s="100"/>
      <c r="P2364" s="59"/>
      <c r="Q2364" s="59"/>
      <c r="R2364" s="59"/>
      <c r="S2364" s="59"/>
      <c r="T2364" s="59"/>
      <c r="U2364" s="59"/>
      <c r="V2364" s="59"/>
      <c r="W2364" s="95"/>
      <c r="X2364" s="104"/>
    </row>
    <row r="2365" spans="1:24" ht="14">
      <c r="A2365" s="91"/>
      <c r="B2365" s="92"/>
      <c r="C2365" s="93"/>
      <c r="D2365" s="94"/>
      <c r="E2365" s="273" t="str">
        <f t="shared" ca="1" si="72"/>
        <v/>
      </c>
      <c r="F2365" s="96"/>
      <c r="G2365" s="97"/>
      <c r="H2365" s="98"/>
      <c r="I2365" s="276" t="str">
        <f t="shared" ca="1" si="73"/>
        <v/>
      </c>
      <c r="J2365" s="92"/>
      <c r="K2365" s="92"/>
      <c r="L2365" s="59"/>
      <c r="M2365" s="59"/>
      <c r="N2365" s="99"/>
      <c r="O2365" s="100"/>
      <c r="P2365" s="59"/>
      <c r="Q2365" s="59"/>
      <c r="R2365" s="59"/>
      <c r="S2365" s="59"/>
      <c r="T2365" s="59"/>
      <c r="U2365" s="59"/>
      <c r="V2365" s="59"/>
      <c r="W2365" s="95"/>
      <c r="X2365" s="104"/>
    </row>
    <row r="2366" spans="1:24" ht="14">
      <c r="A2366" s="91"/>
      <c r="B2366" s="92"/>
      <c r="C2366" s="93"/>
      <c r="D2366" s="94"/>
      <c r="E2366" s="273" t="str">
        <f t="shared" ca="1" si="72"/>
        <v/>
      </c>
      <c r="F2366" s="96"/>
      <c r="G2366" s="97"/>
      <c r="H2366" s="98"/>
      <c r="I2366" s="276" t="str">
        <f t="shared" ca="1" si="73"/>
        <v/>
      </c>
      <c r="J2366" s="92"/>
      <c r="K2366" s="92"/>
      <c r="L2366" s="59"/>
      <c r="M2366" s="59"/>
      <c r="N2366" s="99"/>
      <c r="O2366" s="100"/>
      <c r="P2366" s="59"/>
      <c r="Q2366" s="59"/>
      <c r="R2366" s="59"/>
      <c r="S2366" s="59"/>
      <c r="T2366" s="59"/>
      <c r="U2366" s="59"/>
      <c r="V2366" s="59"/>
      <c r="W2366" s="95"/>
      <c r="X2366" s="104"/>
    </row>
    <row r="2367" spans="1:24" ht="14">
      <c r="A2367" s="91"/>
      <c r="B2367" s="92"/>
      <c r="C2367" s="93"/>
      <c r="D2367" s="94"/>
      <c r="E2367" s="273" t="str">
        <f t="shared" ca="1" si="72"/>
        <v/>
      </c>
      <c r="F2367" s="96"/>
      <c r="G2367" s="97"/>
      <c r="H2367" s="98"/>
      <c r="I2367" s="276" t="str">
        <f t="shared" ca="1" si="73"/>
        <v/>
      </c>
      <c r="J2367" s="92"/>
      <c r="K2367" s="92"/>
      <c r="L2367" s="59"/>
      <c r="M2367" s="59"/>
      <c r="N2367" s="99"/>
      <c r="O2367" s="100"/>
      <c r="P2367" s="59"/>
      <c r="Q2367" s="59"/>
      <c r="R2367" s="59"/>
      <c r="S2367" s="59"/>
      <c r="T2367" s="59"/>
      <c r="U2367" s="59"/>
      <c r="V2367" s="59"/>
      <c r="W2367" s="95"/>
      <c r="X2367" s="104"/>
    </row>
    <row r="2368" spans="1:24" ht="14">
      <c r="A2368" s="91"/>
      <c r="B2368" s="92"/>
      <c r="C2368" s="93"/>
      <c r="D2368" s="94"/>
      <c r="E2368" s="273" t="str">
        <f t="shared" ca="1" si="72"/>
        <v/>
      </c>
      <c r="F2368" s="96"/>
      <c r="G2368" s="97"/>
      <c r="H2368" s="98"/>
      <c r="I2368" s="276" t="str">
        <f t="shared" ca="1" si="73"/>
        <v/>
      </c>
      <c r="J2368" s="92"/>
      <c r="K2368" s="92"/>
      <c r="L2368" s="59"/>
      <c r="M2368" s="59"/>
      <c r="N2368" s="99"/>
      <c r="O2368" s="100"/>
      <c r="P2368" s="59"/>
      <c r="Q2368" s="59"/>
      <c r="R2368" s="59"/>
      <c r="S2368" s="59"/>
      <c r="T2368" s="59"/>
      <c r="U2368" s="59"/>
      <c r="V2368" s="59"/>
      <c r="W2368" s="95"/>
      <c r="X2368" s="104"/>
    </row>
    <row r="2369" spans="1:24" ht="14">
      <c r="A2369" s="91"/>
      <c r="B2369" s="92"/>
      <c r="C2369" s="93"/>
      <c r="D2369" s="94"/>
      <c r="E2369" s="273" t="str">
        <f t="shared" ca="1" si="72"/>
        <v/>
      </c>
      <c r="F2369" s="96"/>
      <c r="G2369" s="97"/>
      <c r="H2369" s="98"/>
      <c r="I2369" s="276" t="str">
        <f t="shared" ca="1" si="73"/>
        <v/>
      </c>
      <c r="J2369" s="92"/>
      <c r="K2369" s="92"/>
      <c r="L2369" s="59"/>
      <c r="M2369" s="59"/>
      <c r="N2369" s="99"/>
      <c r="O2369" s="100"/>
      <c r="P2369" s="59"/>
      <c r="Q2369" s="59"/>
      <c r="R2369" s="59"/>
      <c r="S2369" s="59"/>
      <c r="T2369" s="59"/>
      <c r="U2369" s="59"/>
      <c r="V2369" s="59"/>
      <c r="W2369" s="95"/>
      <c r="X2369" s="104"/>
    </row>
    <row r="2370" spans="1:24" ht="14">
      <c r="A2370" s="91"/>
      <c r="B2370" s="92"/>
      <c r="C2370" s="93"/>
      <c r="D2370" s="94"/>
      <c r="E2370" s="273" t="str">
        <f t="shared" ca="1" si="72"/>
        <v/>
      </c>
      <c r="F2370" s="96"/>
      <c r="G2370" s="97"/>
      <c r="H2370" s="98"/>
      <c r="I2370" s="276" t="str">
        <f t="shared" ca="1" si="73"/>
        <v/>
      </c>
      <c r="J2370" s="92"/>
      <c r="K2370" s="92"/>
      <c r="L2370" s="59"/>
      <c r="M2370" s="59"/>
      <c r="N2370" s="99"/>
      <c r="O2370" s="100"/>
      <c r="P2370" s="59"/>
      <c r="Q2370" s="59"/>
      <c r="R2370" s="59"/>
      <c r="S2370" s="59"/>
      <c r="T2370" s="59"/>
      <c r="U2370" s="59"/>
      <c r="V2370" s="59"/>
      <c r="W2370" s="95"/>
      <c r="X2370" s="104"/>
    </row>
    <row r="2371" spans="1:24" ht="14">
      <c r="A2371" s="91"/>
      <c r="B2371" s="92"/>
      <c r="C2371" s="93"/>
      <c r="D2371" s="94"/>
      <c r="E2371" s="273" t="str">
        <f t="shared" ca="1" si="72"/>
        <v/>
      </c>
      <c r="F2371" s="96"/>
      <c r="G2371" s="97"/>
      <c r="H2371" s="98"/>
      <c r="I2371" s="276" t="str">
        <f t="shared" ca="1" si="73"/>
        <v/>
      </c>
      <c r="J2371" s="92"/>
      <c r="K2371" s="92"/>
      <c r="L2371" s="59"/>
      <c r="M2371" s="59"/>
      <c r="N2371" s="99"/>
      <c r="O2371" s="100"/>
      <c r="P2371" s="59"/>
      <c r="Q2371" s="59"/>
      <c r="R2371" s="59"/>
      <c r="S2371" s="59"/>
      <c r="T2371" s="59"/>
      <c r="U2371" s="59"/>
      <c r="V2371" s="59"/>
      <c r="W2371" s="95"/>
      <c r="X2371" s="104"/>
    </row>
    <row r="2372" spans="1:24" ht="14">
      <c r="A2372" s="91"/>
      <c r="B2372" s="92"/>
      <c r="C2372" s="93"/>
      <c r="D2372" s="94"/>
      <c r="E2372" s="273" t="str">
        <f t="shared" ca="1" si="72"/>
        <v/>
      </c>
      <c r="F2372" s="96"/>
      <c r="G2372" s="97"/>
      <c r="H2372" s="98"/>
      <c r="I2372" s="276" t="str">
        <f t="shared" ca="1" si="73"/>
        <v/>
      </c>
      <c r="J2372" s="92"/>
      <c r="K2372" s="92"/>
      <c r="L2372" s="59"/>
      <c r="M2372" s="59"/>
      <c r="N2372" s="99"/>
      <c r="O2372" s="100"/>
      <c r="P2372" s="59"/>
      <c r="Q2372" s="59"/>
      <c r="R2372" s="59"/>
      <c r="S2372" s="59"/>
      <c r="T2372" s="59"/>
      <c r="U2372" s="59"/>
      <c r="V2372" s="59"/>
      <c r="W2372" s="95"/>
      <c r="X2372" s="104"/>
    </row>
    <row r="2373" spans="1:24" ht="14">
      <c r="A2373" s="91"/>
      <c r="B2373" s="92"/>
      <c r="C2373" s="93"/>
      <c r="D2373" s="94"/>
      <c r="E2373" s="273" t="str">
        <f t="shared" ca="1" si="72"/>
        <v/>
      </c>
      <c r="F2373" s="96"/>
      <c r="G2373" s="97"/>
      <c r="H2373" s="98"/>
      <c r="I2373" s="276" t="str">
        <f t="shared" ca="1" si="73"/>
        <v/>
      </c>
      <c r="J2373" s="92"/>
      <c r="K2373" s="92"/>
      <c r="L2373" s="59"/>
      <c r="M2373" s="59"/>
      <c r="N2373" s="99"/>
      <c r="O2373" s="100"/>
      <c r="P2373" s="59"/>
      <c r="Q2373" s="59"/>
      <c r="R2373" s="59"/>
      <c r="S2373" s="59"/>
      <c r="T2373" s="59"/>
      <c r="U2373" s="59"/>
      <c r="V2373" s="59"/>
      <c r="W2373" s="95"/>
      <c r="X2373" s="104"/>
    </row>
    <row r="2374" spans="1:24" ht="14">
      <c r="A2374" s="91"/>
      <c r="B2374" s="92"/>
      <c r="C2374" s="93"/>
      <c r="D2374" s="94"/>
      <c r="E2374" s="273" t="str">
        <f t="shared" ca="1" si="72"/>
        <v/>
      </c>
      <c r="F2374" s="96"/>
      <c r="G2374" s="97"/>
      <c r="H2374" s="98"/>
      <c r="I2374" s="276" t="str">
        <f t="shared" ca="1" si="73"/>
        <v/>
      </c>
      <c r="J2374" s="92"/>
      <c r="K2374" s="92"/>
      <c r="L2374" s="59"/>
      <c r="M2374" s="59"/>
      <c r="N2374" s="99"/>
      <c r="O2374" s="100"/>
      <c r="P2374" s="59"/>
      <c r="Q2374" s="59"/>
      <c r="R2374" s="59"/>
      <c r="S2374" s="59"/>
      <c r="T2374" s="59"/>
      <c r="U2374" s="59"/>
      <c r="V2374" s="59"/>
      <c r="W2374" s="95"/>
      <c r="X2374" s="104"/>
    </row>
    <row r="2375" spans="1:24" ht="14">
      <c r="A2375" s="91"/>
      <c r="B2375" s="92"/>
      <c r="C2375" s="93"/>
      <c r="D2375" s="94"/>
      <c r="E2375" s="273" t="str">
        <f t="shared" ref="E2375:E2438" ca="1" si="74">IF(D2375="","",+DATEDIF(D2375,TODAY(),"y"))</f>
        <v/>
      </c>
      <c r="F2375" s="96"/>
      <c r="G2375" s="97"/>
      <c r="H2375" s="98"/>
      <c r="I2375" s="276" t="str">
        <f t="shared" ref="I2375:I2438" ca="1" si="75">IF(H2375="","",+DATEDIF(H2375,TODAY(),"M"))</f>
        <v/>
      </c>
      <c r="J2375" s="92"/>
      <c r="K2375" s="92"/>
      <c r="L2375" s="59"/>
      <c r="M2375" s="59"/>
      <c r="N2375" s="99"/>
      <c r="O2375" s="100"/>
      <c r="P2375" s="59"/>
      <c r="Q2375" s="59"/>
      <c r="R2375" s="59"/>
      <c r="S2375" s="59"/>
      <c r="T2375" s="59"/>
      <c r="U2375" s="59"/>
      <c r="V2375" s="59"/>
      <c r="W2375" s="95"/>
      <c r="X2375" s="104"/>
    </row>
    <row r="2376" spans="1:24" ht="14">
      <c r="A2376" s="91"/>
      <c r="B2376" s="92"/>
      <c r="C2376" s="93"/>
      <c r="D2376" s="94"/>
      <c r="E2376" s="273" t="str">
        <f t="shared" ca="1" si="74"/>
        <v/>
      </c>
      <c r="F2376" s="96"/>
      <c r="G2376" s="97"/>
      <c r="H2376" s="98"/>
      <c r="I2376" s="276" t="str">
        <f t="shared" ca="1" si="75"/>
        <v/>
      </c>
      <c r="J2376" s="92"/>
      <c r="K2376" s="92"/>
      <c r="L2376" s="59"/>
      <c r="M2376" s="59"/>
      <c r="N2376" s="99"/>
      <c r="O2376" s="100"/>
      <c r="P2376" s="59"/>
      <c r="Q2376" s="59"/>
      <c r="R2376" s="59"/>
      <c r="S2376" s="59"/>
      <c r="T2376" s="59"/>
      <c r="U2376" s="59"/>
      <c r="V2376" s="59"/>
      <c r="W2376" s="95"/>
      <c r="X2376" s="104"/>
    </row>
    <row r="2377" spans="1:24" ht="14">
      <c r="A2377" s="91"/>
      <c r="B2377" s="92"/>
      <c r="C2377" s="93"/>
      <c r="D2377" s="94"/>
      <c r="E2377" s="273" t="str">
        <f t="shared" ca="1" si="74"/>
        <v/>
      </c>
      <c r="F2377" s="96"/>
      <c r="G2377" s="97"/>
      <c r="H2377" s="98"/>
      <c r="I2377" s="276" t="str">
        <f t="shared" ca="1" si="75"/>
        <v/>
      </c>
      <c r="J2377" s="92"/>
      <c r="K2377" s="92"/>
      <c r="L2377" s="59"/>
      <c r="M2377" s="59"/>
      <c r="N2377" s="99"/>
      <c r="O2377" s="100"/>
      <c r="P2377" s="59"/>
      <c r="Q2377" s="59"/>
      <c r="R2377" s="59"/>
      <c r="S2377" s="59"/>
      <c r="T2377" s="59"/>
      <c r="U2377" s="59"/>
      <c r="V2377" s="59"/>
      <c r="W2377" s="95"/>
      <c r="X2377" s="104"/>
    </row>
    <row r="2378" spans="1:24" ht="14">
      <c r="A2378" s="91"/>
      <c r="B2378" s="92"/>
      <c r="C2378" s="93"/>
      <c r="D2378" s="94"/>
      <c r="E2378" s="273" t="str">
        <f t="shared" ca="1" si="74"/>
        <v/>
      </c>
      <c r="F2378" s="96"/>
      <c r="G2378" s="97"/>
      <c r="H2378" s="98"/>
      <c r="I2378" s="276" t="str">
        <f t="shared" ca="1" si="75"/>
        <v/>
      </c>
      <c r="J2378" s="92"/>
      <c r="K2378" s="92"/>
      <c r="L2378" s="59"/>
      <c r="M2378" s="59"/>
      <c r="N2378" s="99"/>
      <c r="O2378" s="100"/>
      <c r="P2378" s="59"/>
      <c r="Q2378" s="59"/>
      <c r="R2378" s="59"/>
      <c r="S2378" s="59"/>
      <c r="T2378" s="59"/>
      <c r="U2378" s="59"/>
      <c r="V2378" s="59"/>
      <c r="W2378" s="95"/>
      <c r="X2378" s="104"/>
    </row>
    <row r="2379" spans="1:24" ht="14">
      <c r="A2379" s="91"/>
      <c r="B2379" s="92"/>
      <c r="C2379" s="93"/>
      <c r="D2379" s="94"/>
      <c r="E2379" s="273" t="str">
        <f t="shared" ca="1" si="74"/>
        <v/>
      </c>
      <c r="F2379" s="96"/>
      <c r="G2379" s="97"/>
      <c r="H2379" s="98"/>
      <c r="I2379" s="276" t="str">
        <f t="shared" ca="1" si="75"/>
        <v/>
      </c>
      <c r="J2379" s="92"/>
      <c r="K2379" s="92"/>
      <c r="L2379" s="59"/>
      <c r="M2379" s="59"/>
      <c r="N2379" s="99"/>
      <c r="O2379" s="100"/>
      <c r="P2379" s="59"/>
      <c r="Q2379" s="59"/>
      <c r="R2379" s="59"/>
      <c r="S2379" s="59"/>
      <c r="T2379" s="59"/>
      <c r="U2379" s="59"/>
      <c r="V2379" s="59"/>
      <c r="W2379" s="95"/>
      <c r="X2379" s="104"/>
    </row>
    <row r="2380" spans="1:24" ht="14">
      <c r="A2380" s="91"/>
      <c r="B2380" s="92"/>
      <c r="C2380" s="93"/>
      <c r="D2380" s="94"/>
      <c r="E2380" s="273" t="str">
        <f t="shared" ca="1" si="74"/>
        <v/>
      </c>
      <c r="F2380" s="96"/>
      <c r="G2380" s="97"/>
      <c r="H2380" s="98"/>
      <c r="I2380" s="276" t="str">
        <f t="shared" ca="1" si="75"/>
        <v/>
      </c>
      <c r="J2380" s="92"/>
      <c r="K2380" s="92"/>
      <c r="L2380" s="59"/>
      <c r="M2380" s="59"/>
      <c r="N2380" s="99"/>
      <c r="O2380" s="100"/>
      <c r="P2380" s="59"/>
      <c r="Q2380" s="59"/>
      <c r="R2380" s="59"/>
      <c r="S2380" s="59"/>
      <c r="T2380" s="59"/>
      <c r="U2380" s="59"/>
      <c r="V2380" s="59"/>
      <c r="W2380" s="95"/>
      <c r="X2380" s="104"/>
    </row>
    <row r="2381" spans="1:24" ht="14">
      <c r="A2381" s="91"/>
      <c r="B2381" s="92"/>
      <c r="C2381" s="93"/>
      <c r="D2381" s="94"/>
      <c r="E2381" s="273" t="str">
        <f t="shared" ca="1" si="74"/>
        <v/>
      </c>
      <c r="F2381" s="96"/>
      <c r="G2381" s="97"/>
      <c r="H2381" s="98"/>
      <c r="I2381" s="276" t="str">
        <f t="shared" ca="1" si="75"/>
        <v/>
      </c>
      <c r="J2381" s="92"/>
      <c r="K2381" s="92"/>
      <c r="L2381" s="59"/>
      <c r="M2381" s="59"/>
      <c r="N2381" s="99"/>
      <c r="O2381" s="100"/>
      <c r="P2381" s="59"/>
      <c r="Q2381" s="59"/>
      <c r="R2381" s="59"/>
      <c r="S2381" s="59"/>
      <c r="T2381" s="59"/>
      <c r="U2381" s="59"/>
      <c r="V2381" s="59"/>
      <c r="W2381" s="95"/>
      <c r="X2381" s="104"/>
    </row>
    <row r="2382" spans="1:24" ht="14">
      <c r="A2382" s="91"/>
      <c r="B2382" s="92"/>
      <c r="C2382" s="93"/>
      <c r="D2382" s="94"/>
      <c r="E2382" s="273" t="str">
        <f t="shared" ca="1" si="74"/>
        <v/>
      </c>
      <c r="F2382" s="96"/>
      <c r="G2382" s="97"/>
      <c r="H2382" s="98"/>
      <c r="I2382" s="276" t="str">
        <f t="shared" ca="1" si="75"/>
        <v/>
      </c>
      <c r="J2382" s="92"/>
      <c r="K2382" s="92"/>
      <c r="L2382" s="59"/>
      <c r="M2382" s="59"/>
      <c r="N2382" s="99"/>
      <c r="O2382" s="100"/>
      <c r="P2382" s="59"/>
      <c r="Q2382" s="59"/>
      <c r="R2382" s="59"/>
      <c r="S2382" s="59"/>
      <c r="T2382" s="59"/>
      <c r="U2382" s="59"/>
      <c r="V2382" s="59"/>
      <c r="W2382" s="95"/>
      <c r="X2382" s="104"/>
    </row>
    <row r="2383" spans="1:24" ht="14">
      <c r="A2383" s="91"/>
      <c r="B2383" s="92"/>
      <c r="C2383" s="93"/>
      <c r="D2383" s="94"/>
      <c r="E2383" s="273" t="str">
        <f t="shared" ca="1" si="74"/>
        <v/>
      </c>
      <c r="F2383" s="96"/>
      <c r="G2383" s="97"/>
      <c r="H2383" s="98"/>
      <c r="I2383" s="276" t="str">
        <f t="shared" ca="1" si="75"/>
        <v/>
      </c>
      <c r="J2383" s="92"/>
      <c r="K2383" s="92"/>
      <c r="L2383" s="59"/>
      <c r="M2383" s="59"/>
      <c r="N2383" s="99"/>
      <c r="O2383" s="100"/>
      <c r="P2383" s="59"/>
      <c r="Q2383" s="59"/>
      <c r="R2383" s="59"/>
      <c r="S2383" s="59"/>
      <c r="T2383" s="59"/>
      <c r="U2383" s="59"/>
      <c r="V2383" s="59"/>
      <c r="W2383" s="95"/>
      <c r="X2383" s="104"/>
    </row>
    <row r="2384" spans="1:24" ht="14">
      <c r="A2384" s="91"/>
      <c r="B2384" s="92"/>
      <c r="C2384" s="93"/>
      <c r="D2384" s="94"/>
      <c r="E2384" s="273" t="str">
        <f t="shared" ca="1" si="74"/>
        <v/>
      </c>
      <c r="F2384" s="96"/>
      <c r="G2384" s="97"/>
      <c r="H2384" s="98"/>
      <c r="I2384" s="276" t="str">
        <f t="shared" ca="1" si="75"/>
        <v/>
      </c>
      <c r="J2384" s="92"/>
      <c r="K2384" s="92"/>
      <c r="L2384" s="59"/>
      <c r="M2384" s="59"/>
      <c r="N2384" s="99"/>
      <c r="O2384" s="100"/>
      <c r="P2384" s="59"/>
      <c r="Q2384" s="59"/>
      <c r="R2384" s="59"/>
      <c r="S2384" s="59"/>
      <c r="T2384" s="59"/>
      <c r="U2384" s="59"/>
      <c r="V2384" s="59"/>
      <c r="W2384" s="95"/>
      <c r="X2384" s="104"/>
    </row>
    <row r="2385" spans="1:24" ht="14">
      <c r="A2385" s="91"/>
      <c r="B2385" s="92"/>
      <c r="C2385" s="93"/>
      <c r="D2385" s="94"/>
      <c r="E2385" s="273" t="str">
        <f t="shared" ca="1" si="74"/>
        <v/>
      </c>
      <c r="F2385" s="96"/>
      <c r="G2385" s="97"/>
      <c r="H2385" s="98"/>
      <c r="I2385" s="276" t="str">
        <f t="shared" ca="1" si="75"/>
        <v/>
      </c>
      <c r="J2385" s="92"/>
      <c r="K2385" s="92"/>
      <c r="L2385" s="59"/>
      <c r="M2385" s="59"/>
      <c r="N2385" s="99"/>
      <c r="O2385" s="100"/>
      <c r="P2385" s="59"/>
      <c r="Q2385" s="59"/>
      <c r="R2385" s="59"/>
      <c r="S2385" s="59"/>
      <c r="T2385" s="59"/>
      <c r="U2385" s="59"/>
      <c r="V2385" s="59"/>
      <c r="W2385" s="95"/>
      <c r="X2385" s="104"/>
    </row>
    <row r="2386" spans="1:24" ht="14">
      <c r="A2386" s="91"/>
      <c r="B2386" s="92"/>
      <c r="C2386" s="93"/>
      <c r="D2386" s="94"/>
      <c r="E2386" s="273" t="str">
        <f t="shared" ca="1" si="74"/>
        <v/>
      </c>
      <c r="F2386" s="96"/>
      <c r="G2386" s="97"/>
      <c r="H2386" s="98"/>
      <c r="I2386" s="276" t="str">
        <f t="shared" ca="1" si="75"/>
        <v/>
      </c>
      <c r="J2386" s="92"/>
      <c r="K2386" s="92"/>
      <c r="L2386" s="59"/>
      <c r="M2386" s="59"/>
      <c r="N2386" s="99"/>
      <c r="O2386" s="100"/>
      <c r="P2386" s="59"/>
      <c r="Q2386" s="59"/>
      <c r="R2386" s="59"/>
      <c r="S2386" s="59"/>
      <c r="T2386" s="59"/>
      <c r="U2386" s="59"/>
      <c r="V2386" s="59"/>
      <c r="W2386" s="95"/>
      <c r="X2386" s="104"/>
    </row>
    <row r="2387" spans="1:24" ht="14">
      <c r="A2387" s="91"/>
      <c r="B2387" s="92"/>
      <c r="C2387" s="93"/>
      <c r="D2387" s="94"/>
      <c r="E2387" s="273" t="str">
        <f t="shared" ca="1" si="74"/>
        <v/>
      </c>
      <c r="F2387" s="96"/>
      <c r="G2387" s="97"/>
      <c r="H2387" s="98"/>
      <c r="I2387" s="276" t="str">
        <f t="shared" ca="1" si="75"/>
        <v/>
      </c>
      <c r="J2387" s="92"/>
      <c r="K2387" s="92"/>
      <c r="L2387" s="59"/>
      <c r="M2387" s="59"/>
      <c r="N2387" s="99"/>
      <c r="O2387" s="100"/>
      <c r="P2387" s="59"/>
      <c r="Q2387" s="59"/>
      <c r="R2387" s="59"/>
      <c r="S2387" s="59"/>
      <c r="T2387" s="59"/>
      <c r="U2387" s="59"/>
      <c r="V2387" s="59"/>
      <c r="W2387" s="95"/>
      <c r="X2387" s="104"/>
    </row>
    <row r="2388" spans="1:24" ht="14">
      <c r="A2388" s="91"/>
      <c r="B2388" s="92"/>
      <c r="C2388" s="93"/>
      <c r="D2388" s="94"/>
      <c r="E2388" s="273" t="str">
        <f t="shared" ca="1" si="74"/>
        <v/>
      </c>
      <c r="F2388" s="96"/>
      <c r="G2388" s="97"/>
      <c r="H2388" s="98"/>
      <c r="I2388" s="276" t="str">
        <f t="shared" ca="1" si="75"/>
        <v/>
      </c>
      <c r="J2388" s="92"/>
      <c r="K2388" s="92"/>
      <c r="L2388" s="59"/>
      <c r="M2388" s="59"/>
      <c r="N2388" s="99"/>
      <c r="O2388" s="100"/>
      <c r="P2388" s="59"/>
      <c r="Q2388" s="59"/>
      <c r="R2388" s="59"/>
      <c r="S2388" s="59"/>
      <c r="T2388" s="59"/>
      <c r="U2388" s="59"/>
      <c r="V2388" s="59"/>
      <c r="W2388" s="95"/>
      <c r="X2388" s="104"/>
    </row>
    <row r="2389" spans="1:24" ht="14">
      <c r="A2389" s="91"/>
      <c r="B2389" s="92"/>
      <c r="C2389" s="93"/>
      <c r="D2389" s="94"/>
      <c r="E2389" s="273" t="str">
        <f t="shared" ca="1" si="74"/>
        <v/>
      </c>
      <c r="F2389" s="96"/>
      <c r="G2389" s="97"/>
      <c r="H2389" s="98"/>
      <c r="I2389" s="276" t="str">
        <f t="shared" ca="1" si="75"/>
        <v/>
      </c>
      <c r="J2389" s="92"/>
      <c r="K2389" s="92"/>
      <c r="L2389" s="59"/>
      <c r="M2389" s="59"/>
      <c r="N2389" s="99"/>
      <c r="O2389" s="100"/>
      <c r="P2389" s="59"/>
      <c r="Q2389" s="59"/>
      <c r="R2389" s="59"/>
      <c r="S2389" s="59"/>
      <c r="T2389" s="59"/>
      <c r="U2389" s="59"/>
      <c r="V2389" s="59"/>
      <c r="W2389" s="95"/>
      <c r="X2389" s="104"/>
    </row>
    <row r="2390" spans="1:24" ht="14">
      <c r="A2390" s="91"/>
      <c r="B2390" s="92"/>
      <c r="C2390" s="93"/>
      <c r="D2390" s="94"/>
      <c r="E2390" s="273" t="str">
        <f t="shared" ca="1" si="74"/>
        <v/>
      </c>
      <c r="F2390" s="96"/>
      <c r="G2390" s="97"/>
      <c r="H2390" s="98"/>
      <c r="I2390" s="276" t="str">
        <f t="shared" ca="1" si="75"/>
        <v/>
      </c>
      <c r="J2390" s="92"/>
      <c r="K2390" s="92"/>
      <c r="L2390" s="59"/>
      <c r="M2390" s="59"/>
      <c r="N2390" s="99"/>
      <c r="O2390" s="100"/>
      <c r="P2390" s="59"/>
      <c r="Q2390" s="59"/>
      <c r="R2390" s="59"/>
      <c r="S2390" s="59"/>
      <c r="T2390" s="59"/>
      <c r="U2390" s="59"/>
      <c r="V2390" s="59"/>
      <c r="W2390" s="95"/>
      <c r="X2390" s="104"/>
    </row>
    <row r="2391" spans="1:24" ht="14">
      <c r="A2391" s="91"/>
      <c r="B2391" s="92"/>
      <c r="C2391" s="93"/>
      <c r="D2391" s="94"/>
      <c r="E2391" s="273" t="str">
        <f t="shared" ca="1" si="74"/>
        <v/>
      </c>
      <c r="F2391" s="96"/>
      <c r="G2391" s="97"/>
      <c r="H2391" s="98"/>
      <c r="I2391" s="276" t="str">
        <f t="shared" ca="1" si="75"/>
        <v/>
      </c>
      <c r="J2391" s="92"/>
      <c r="K2391" s="92"/>
      <c r="L2391" s="59"/>
      <c r="M2391" s="59"/>
      <c r="N2391" s="99"/>
      <c r="O2391" s="100"/>
      <c r="P2391" s="59"/>
      <c r="Q2391" s="59"/>
      <c r="R2391" s="59"/>
      <c r="S2391" s="59"/>
      <c r="T2391" s="59"/>
      <c r="U2391" s="59"/>
      <c r="V2391" s="59"/>
      <c r="W2391" s="95"/>
      <c r="X2391" s="104"/>
    </row>
    <row r="2392" spans="1:24" ht="14">
      <c r="A2392" s="91"/>
      <c r="B2392" s="92"/>
      <c r="C2392" s="93"/>
      <c r="D2392" s="94"/>
      <c r="E2392" s="273" t="str">
        <f t="shared" ca="1" si="74"/>
        <v/>
      </c>
      <c r="F2392" s="96"/>
      <c r="G2392" s="97"/>
      <c r="H2392" s="98"/>
      <c r="I2392" s="276" t="str">
        <f t="shared" ca="1" si="75"/>
        <v/>
      </c>
      <c r="J2392" s="92"/>
      <c r="K2392" s="92"/>
      <c r="L2392" s="59"/>
      <c r="M2392" s="59"/>
      <c r="N2392" s="99"/>
      <c r="O2392" s="100"/>
      <c r="P2392" s="59"/>
      <c r="Q2392" s="59"/>
      <c r="R2392" s="59"/>
      <c r="S2392" s="59"/>
      <c r="T2392" s="59"/>
      <c r="U2392" s="59"/>
      <c r="V2392" s="59"/>
      <c r="W2392" s="95"/>
      <c r="X2392" s="104"/>
    </row>
    <row r="2393" spans="1:24" ht="14">
      <c r="A2393" s="91"/>
      <c r="B2393" s="92"/>
      <c r="C2393" s="93"/>
      <c r="D2393" s="94"/>
      <c r="E2393" s="273" t="str">
        <f t="shared" ca="1" si="74"/>
        <v/>
      </c>
      <c r="F2393" s="96"/>
      <c r="G2393" s="97"/>
      <c r="H2393" s="98"/>
      <c r="I2393" s="276" t="str">
        <f t="shared" ca="1" si="75"/>
        <v/>
      </c>
      <c r="J2393" s="92"/>
      <c r="K2393" s="92"/>
      <c r="L2393" s="59"/>
      <c r="M2393" s="59"/>
      <c r="N2393" s="99"/>
      <c r="O2393" s="100"/>
      <c r="P2393" s="59"/>
      <c r="Q2393" s="59"/>
      <c r="R2393" s="59"/>
      <c r="S2393" s="59"/>
      <c r="T2393" s="59"/>
      <c r="U2393" s="59"/>
      <c r="V2393" s="59"/>
      <c r="W2393" s="95"/>
      <c r="X2393" s="104"/>
    </row>
    <row r="2394" spans="1:24" ht="14">
      <c r="A2394" s="91"/>
      <c r="B2394" s="92"/>
      <c r="C2394" s="93"/>
      <c r="D2394" s="94"/>
      <c r="E2394" s="273" t="str">
        <f t="shared" ca="1" si="74"/>
        <v/>
      </c>
      <c r="F2394" s="96"/>
      <c r="G2394" s="97"/>
      <c r="H2394" s="98"/>
      <c r="I2394" s="276" t="str">
        <f t="shared" ca="1" si="75"/>
        <v/>
      </c>
      <c r="J2394" s="92"/>
      <c r="K2394" s="92"/>
      <c r="L2394" s="59"/>
      <c r="M2394" s="59"/>
      <c r="N2394" s="99"/>
      <c r="O2394" s="100"/>
      <c r="P2394" s="59"/>
      <c r="Q2394" s="59"/>
      <c r="R2394" s="59"/>
      <c r="S2394" s="59"/>
      <c r="T2394" s="59"/>
      <c r="U2394" s="59"/>
      <c r="V2394" s="59"/>
      <c r="W2394" s="95"/>
      <c r="X2394" s="104"/>
    </row>
    <row r="2395" spans="1:24" ht="14">
      <c r="A2395" s="91"/>
      <c r="B2395" s="92"/>
      <c r="C2395" s="93"/>
      <c r="D2395" s="94"/>
      <c r="E2395" s="273" t="str">
        <f t="shared" ca="1" si="74"/>
        <v/>
      </c>
      <c r="F2395" s="96"/>
      <c r="G2395" s="97"/>
      <c r="H2395" s="98"/>
      <c r="I2395" s="276" t="str">
        <f t="shared" ca="1" si="75"/>
        <v/>
      </c>
      <c r="J2395" s="92"/>
      <c r="K2395" s="92"/>
      <c r="L2395" s="59"/>
      <c r="M2395" s="59"/>
      <c r="N2395" s="99"/>
      <c r="O2395" s="100"/>
      <c r="P2395" s="59"/>
      <c r="Q2395" s="59"/>
      <c r="R2395" s="59"/>
      <c r="S2395" s="59"/>
      <c r="T2395" s="59"/>
      <c r="U2395" s="59"/>
      <c r="V2395" s="59"/>
      <c r="W2395" s="95"/>
      <c r="X2395" s="104"/>
    </row>
    <row r="2396" spans="1:24" ht="14">
      <c r="A2396" s="91"/>
      <c r="B2396" s="92"/>
      <c r="C2396" s="93"/>
      <c r="D2396" s="94"/>
      <c r="E2396" s="273" t="str">
        <f t="shared" ca="1" si="74"/>
        <v/>
      </c>
      <c r="F2396" s="96"/>
      <c r="G2396" s="97"/>
      <c r="H2396" s="98"/>
      <c r="I2396" s="276" t="str">
        <f t="shared" ca="1" si="75"/>
        <v/>
      </c>
      <c r="J2396" s="92"/>
      <c r="K2396" s="92"/>
      <c r="L2396" s="59"/>
      <c r="M2396" s="59"/>
      <c r="N2396" s="99"/>
      <c r="O2396" s="100"/>
      <c r="P2396" s="59"/>
      <c r="Q2396" s="59"/>
      <c r="R2396" s="59"/>
      <c r="S2396" s="59"/>
      <c r="T2396" s="59"/>
      <c r="U2396" s="59"/>
      <c r="V2396" s="59"/>
      <c r="W2396" s="95"/>
      <c r="X2396" s="104"/>
    </row>
    <row r="2397" spans="1:24" ht="14">
      <c r="A2397" s="91"/>
      <c r="B2397" s="92"/>
      <c r="C2397" s="93"/>
      <c r="D2397" s="94"/>
      <c r="E2397" s="273" t="str">
        <f t="shared" ca="1" si="74"/>
        <v/>
      </c>
      <c r="F2397" s="96"/>
      <c r="G2397" s="97"/>
      <c r="H2397" s="98"/>
      <c r="I2397" s="276" t="str">
        <f t="shared" ca="1" si="75"/>
        <v/>
      </c>
      <c r="J2397" s="92"/>
      <c r="K2397" s="92"/>
      <c r="L2397" s="59"/>
      <c r="M2397" s="59"/>
      <c r="N2397" s="99"/>
      <c r="O2397" s="100"/>
      <c r="P2397" s="59"/>
      <c r="Q2397" s="59"/>
      <c r="R2397" s="59"/>
      <c r="S2397" s="59"/>
      <c r="T2397" s="59"/>
      <c r="U2397" s="59"/>
      <c r="V2397" s="59"/>
      <c r="W2397" s="95"/>
      <c r="X2397" s="104"/>
    </row>
    <row r="2398" spans="1:24" ht="14">
      <c r="A2398" s="91"/>
      <c r="B2398" s="92"/>
      <c r="C2398" s="93"/>
      <c r="D2398" s="94"/>
      <c r="E2398" s="273" t="str">
        <f t="shared" ca="1" si="74"/>
        <v/>
      </c>
      <c r="F2398" s="96"/>
      <c r="G2398" s="97"/>
      <c r="H2398" s="98"/>
      <c r="I2398" s="276" t="str">
        <f t="shared" ca="1" si="75"/>
        <v/>
      </c>
      <c r="J2398" s="92"/>
      <c r="K2398" s="92"/>
      <c r="L2398" s="59"/>
      <c r="M2398" s="59"/>
      <c r="N2398" s="99"/>
      <c r="O2398" s="100"/>
      <c r="P2398" s="59"/>
      <c r="Q2398" s="59"/>
      <c r="R2398" s="59"/>
      <c r="S2398" s="59"/>
      <c r="T2398" s="59"/>
      <c r="U2398" s="59"/>
      <c r="V2398" s="59"/>
      <c r="W2398" s="95"/>
      <c r="X2398" s="104"/>
    </row>
    <row r="2399" spans="1:24" ht="14">
      <c r="A2399" s="91"/>
      <c r="B2399" s="92"/>
      <c r="C2399" s="93"/>
      <c r="D2399" s="94"/>
      <c r="E2399" s="273" t="str">
        <f t="shared" ca="1" si="74"/>
        <v/>
      </c>
      <c r="F2399" s="96"/>
      <c r="G2399" s="97"/>
      <c r="H2399" s="98"/>
      <c r="I2399" s="276" t="str">
        <f t="shared" ca="1" si="75"/>
        <v/>
      </c>
      <c r="J2399" s="92"/>
      <c r="K2399" s="92"/>
      <c r="L2399" s="59"/>
      <c r="M2399" s="59"/>
      <c r="N2399" s="99"/>
      <c r="O2399" s="100"/>
      <c r="P2399" s="59"/>
      <c r="Q2399" s="59"/>
      <c r="R2399" s="59"/>
      <c r="S2399" s="59"/>
      <c r="T2399" s="59"/>
      <c r="U2399" s="59"/>
      <c r="V2399" s="59"/>
      <c r="W2399" s="95"/>
      <c r="X2399" s="104"/>
    </row>
    <row r="2400" spans="1:24" ht="14">
      <c r="A2400" s="91"/>
      <c r="B2400" s="92"/>
      <c r="C2400" s="93"/>
      <c r="D2400" s="94"/>
      <c r="E2400" s="273" t="str">
        <f t="shared" ca="1" si="74"/>
        <v/>
      </c>
      <c r="F2400" s="96"/>
      <c r="G2400" s="97"/>
      <c r="H2400" s="98"/>
      <c r="I2400" s="276" t="str">
        <f t="shared" ca="1" si="75"/>
        <v/>
      </c>
      <c r="J2400" s="92"/>
      <c r="K2400" s="92"/>
      <c r="L2400" s="59"/>
      <c r="M2400" s="59"/>
      <c r="N2400" s="99"/>
      <c r="O2400" s="100"/>
      <c r="P2400" s="59"/>
      <c r="Q2400" s="59"/>
      <c r="R2400" s="59"/>
      <c r="S2400" s="59"/>
      <c r="T2400" s="59"/>
      <c r="U2400" s="59"/>
      <c r="V2400" s="59"/>
      <c r="W2400" s="95"/>
      <c r="X2400" s="104"/>
    </row>
    <row r="2401" spans="1:24" ht="14">
      <c r="A2401" s="91"/>
      <c r="B2401" s="92"/>
      <c r="C2401" s="93"/>
      <c r="D2401" s="94"/>
      <c r="E2401" s="273" t="str">
        <f t="shared" ca="1" si="74"/>
        <v/>
      </c>
      <c r="F2401" s="96"/>
      <c r="G2401" s="97"/>
      <c r="H2401" s="98"/>
      <c r="I2401" s="276" t="str">
        <f t="shared" ca="1" si="75"/>
        <v/>
      </c>
      <c r="J2401" s="92"/>
      <c r="K2401" s="92"/>
      <c r="L2401" s="59"/>
      <c r="M2401" s="59"/>
      <c r="N2401" s="99"/>
      <c r="O2401" s="100"/>
      <c r="P2401" s="59"/>
      <c r="Q2401" s="59"/>
      <c r="R2401" s="59"/>
      <c r="S2401" s="59"/>
      <c r="T2401" s="59"/>
      <c r="U2401" s="59"/>
      <c r="V2401" s="59"/>
      <c r="W2401" s="95"/>
      <c r="X2401" s="104"/>
    </row>
    <row r="2402" spans="1:24" ht="14">
      <c r="A2402" s="91"/>
      <c r="B2402" s="92"/>
      <c r="C2402" s="93"/>
      <c r="D2402" s="94"/>
      <c r="E2402" s="273" t="str">
        <f t="shared" ca="1" si="74"/>
        <v/>
      </c>
      <c r="F2402" s="96"/>
      <c r="G2402" s="97"/>
      <c r="H2402" s="98"/>
      <c r="I2402" s="276" t="str">
        <f t="shared" ca="1" si="75"/>
        <v/>
      </c>
      <c r="J2402" s="92"/>
      <c r="K2402" s="92"/>
      <c r="L2402" s="59"/>
      <c r="M2402" s="59"/>
      <c r="N2402" s="99"/>
      <c r="O2402" s="100"/>
      <c r="P2402" s="59"/>
      <c r="Q2402" s="59"/>
      <c r="R2402" s="59"/>
      <c r="S2402" s="59"/>
      <c r="T2402" s="59"/>
      <c r="U2402" s="59"/>
      <c r="V2402" s="59"/>
      <c r="W2402" s="95"/>
      <c r="X2402" s="104"/>
    </row>
    <row r="2403" spans="1:24" ht="14">
      <c r="A2403" s="91"/>
      <c r="B2403" s="92"/>
      <c r="C2403" s="93"/>
      <c r="D2403" s="94"/>
      <c r="E2403" s="273" t="str">
        <f t="shared" ca="1" si="74"/>
        <v/>
      </c>
      <c r="F2403" s="96"/>
      <c r="G2403" s="97"/>
      <c r="H2403" s="98"/>
      <c r="I2403" s="276" t="str">
        <f t="shared" ca="1" si="75"/>
        <v/>
      </c>
      <c r="J2403" s="92"/>
      <c r="K2403" s="92"/>
      <c r="L2403" s="59"/>
      <c r="M2403" s="59"/>
      <c r="N2403" s="99"/>
      <c r="O2403" s="100"/>
      <c r="P2403" s="59"/>
      <c r="Q2403" s="59"/>
      <c r="R2403" s="59"/>
      <c r="S2403" s="59"/>
      <c r="T2403" s="59"/>
      <c r="U2403" s="59"/>
      <c r="V2403" s="59"/>
      <c r="W2403" s="95"/>
      <c r="X2403" s="104"/>
    </row>
    <row r="2404" spans="1:24" ht="14">
      <c r="A2404" s="91"/>
      <c r="B2404" s="92"/>
      <c r="C2404" s="93"/>
      <c r="D2404" s="94"/>
      <c r="E2404" s="273" t="str">
        <f t="shared" ca="1" si="74"/>
        <v/>
      </c>
      <c r="F2404" s="96"/>
      <c r="G2404" s="97"/>
      <c r="H2404" s="98"/>
      <c r="I2404" s="276" t="str">
        <f t="shared" ca="1" si="75"/>
        <v/>
      </c>
      <c r="J2404" s="92"/>
      <c r="K2404" s="92"/>
      <c r="L2404" s="59"/>
      <c r="M2404" s="59"/>
      <c r="N2404" s="99"/>
      <c r="O2404" s="100"/>
      <c r="P2404" s="59"/>
      <c r="Q2404" s="59"/>
      <c r="R2404" s="59"/>
      <c r="S2404" s="59"/>
      <c r="T2404" s="59"/>
      <c r="U2404" s="59"/>
      <c r="V2404" s="59"/>
      <c r="W2404" s="95"/>
      <c r="X2404" s="104"/>
    </row>
    <row r="2405" spans="1:24" ht="14">
      <c r="A2405" s="91"/>
      <c r="B2405" s="92"/>
      <c r="C2405" s="93"/>
      <c r="D2405" s="94"/>
      <c r="E2405" s="273" t="str">
        <f t="shared" ca="1" si="74"/>
        <v/>
      </c>
      <c r="F2405" s="96"/>
      <c r="G2405" s="97"/>
      <c r="H2405" s="98"/>
      <c r="I2405" s="276" t="str">
        <f t="shared" ca="1" si="75"/>
        <v/>
      </c>
      <c r="J2405" s="92"/>
      <c r="K2405" s="92"/>
      <c r="L2405" s="59"/>
      <c r="M2405" s="59"/>
      <c r="N2405" s="99"/>
      <c r="O2405" s="100"/>
      <c r="P2405" s="59"/>
      <c r="Q2405" s="59"/>
      <c r="R2405" s="59"/>
      <c r="S2405" s="59"/>
      <c r="T2405" s="59"/>
      <c r="U2405" s="59"/>
      <c r="V2405" s="59"/>
      <c r="W2405" s="95"/>
      <c r="X2405" s="104"/>
    </row>
    <row r="2406" spans="1:24" ht="14">
      <c r="A2406" s="91"/>
      <c r="B2406" s="92"/>
      <c r="C2406" s="93"/>
      <c r="D2406" s="94"/>
      <c r="E2406" s="273" t="str">
        <f t="shared" ca="1" si="74"/>
        <v/>
      </c>
      <c r="F2406" s="96"/>
      <c r="G2406" s="97"/>
      <c r="H2406" s="98"/>
      <c r="I2406" s="276" t="str">
        <f t="shared" ca="1" si="75"/>
        <v/>
      </c>
      <c r="J2406" s="92"/>
      <c r="K2406" s="92"/>
      <c r="L2406" s="59"/>
      <c r="M2406" s="59"/>
      <c r="N2406" s="99"/>
      <c r="O2406" s="100"/>
      <c r="P2406" s="59"/>
      <c r="Q2406" s="59"/>
      <c r="R2406" s="59"/>
      <c r="S2406" s="59"/>
      <c r="T2406" s="59"/>
      <c r="U2406" s="59"/>
      <c r="V2406" s="59"/>
      <c r="W2406" s="95"/>
      <c r="X2406" s="104"/>
    </row>
    <row r="2407" spans="1:24" ht="14">
      <c r="A2407" s="91"/>
      <c r="B2407" s="92"/>
      <c r="C2407" s="93"/>
      <c r="D2407" s="94"/>
      <c r="E2407" s="273" t="str">
        <f t="shared" ca="1" si="74"/>
        <v/>
      </c>
      <c r="F2407" s="96"/>
      <c r="G2407" s="97"/>
      <c r="H2407" s="98"/>
      <c r="I2407" s="276" t="str">
        <f t="shared" ca="1" si="75"/>
        <v/>
      </c>
      <c r="J2407" s="92"/>
      <c r="K2407" s="92"/>
      <c r="L2407" s="59"/>
      <c r="M2407" s="59"/>
      <c r="N2407" s="99"/>
      <c r="O2407" s="100"/>
      <c r="P2407" s="59"/>
      <c r="Q2407" s="59"/>
      <c r="R2407" s="59"/>
      <c r="S2407" s="59"/>
      <c r="T2407" s="59"/>
      <c r="U2407" s="59"/>
      <c r="V2407" s="59"/>
      <c r="W2407" s="95"/>
      <c r="X2407" s="104"/>
    </row>
    <row r="2408" spans="1:24" ht="14">
      <c r="A2408" s="91"/>
      <c r="B2408" s="92"/>
      <c r="C2408" s="93"/>
      <c r="D2408" s="94"/>
      <c r="E2408" s="273" t="str">
        <f t="shared" ca="1" si="74"/>
        <v/>
      </c>
      <c r="F2408" s="96"/>
      <c r="G2408" s="97"/>
      <c r="H2408" s="98"/>
      <c r="I2408" s="276" t="str">
        <f t="shared" ca="1" si="75"/>
        <v/>
      </c>
      <c r="J2408" s="92"/>
      <c r="K2408" s="92"/>
      <c r="L2408" s="59"/>
      <c r="M2408" s="59"/>
      <c r="N2408" s="99"/>
      <c r="O2408" s="100"/>
      <c r="P2408" s="59"/>
      <c r="Q2408" s="59"/>
      <c r="R2408" s="59"/>
      <c r="S2408" s="59"/>
      <c r="T2408" s="59"/>
      <c r="U2408" s="59"/>
      <c r="V2408" s="59"/>
      <c r="W2408" s="95"/>
      <c r="X2408" s="104"/>
    </row>
    <row r="2409" spans="1:24" ht="14">
      <c r="A2409" s="91"/>
      <c r="B2409" s="92"/>
      <c r="C2409" s="93"/>
      <c r="D2409" s="94"/>
      <c r="E2409" s="273" t="str">
        <f t="shared" ca="1" si="74"/>
        <v/>
      </c>
      <c r="F2409" s="96"/>
      <c r="G2409" s="97"/>
      <c r="H2409" s="98"/>
      <c r="I2409" s="276" t="str">
        <f t="shared" ca="1" si="75"/>
        <v/>
      </c>
      <c r="J2409" s="92"/>
      <c r="K2409" s="92"/>
      <c r="L2409" s="59"/>
      <c r="M2409" s="59"/>
      <c r="N2409" s="99"/>
      <c r="O2409" s="100"/>
      <c r="P2409" s="59"/>
      <c r="Q2409" s="59"/>
      <c r="R2409" s="59"/>
      <c r="S2409" s="59"/>
      <c r="T2409" s="59"/>
      <c r="U2409" s="59"/>
      <c r="V2409" s="59"/>
      <c r="W2409" s="95"/>
      <c r="X2409" s="104"/>
    </row>
    <row r="2410" spans="1:24" ht="14">
      <c r="A2410" s="91"/>
      <c r="B2410" s="92"/>
      <c r="C2410" s="93"/>
      <c r="D2410" s="94"/>
      <c r="E2410" s="273" t="str">
        <f t="shared" ca="1" si="74"/>
        <v/>
      </c>
      <c r="F2410" s="96"/>
      <c r="G2410" s="97"/>
      <c r="H2410" s="98"/>
      <c r="I2410" s="276" t="str">
        <f t="shared" ca="1" si="75"/>
        <v/>
      </c>
      <c r="J2410" s="92"/>
      <c r="K2410" s="92"/>
      <c r="L2410" s="59"/>
      <c r="M2410" s="59"/>
      <c r="N2410" s="99"/>
      <c r="O2410" s="100"/>
      <c r="P2410" s="59"/>
      <c r="Q2410" s="59"/>
      <c r="R2410" s="59"/>
      <c r="S2410" s="59"/>
      <c r="T2410" s="59"/>
      <c r="U2410" s="59"/>
      <c r="V2410" s="59"/>
      <c r="W2410" s="95"/>
      <c r="X2410" s="104"/>
    </row>
    <row r="2411" spans="1:24" ht="14">
      <c r="A2411" s="91"/>
      <c r="B2411" s="92"/>
      <c r="C2411" s="93"/>
      <c r="D2411" s="94"/>
      <c r="E2411" s="273" t="str">
        <f t="shared" ca="1" si="74"/>
        <v/>
      </c>
      <c r="F2411" s="96"/>
      <c r="G2411" s="97"/>
      <c r="H2411" s="98"/>
      <c r="I2411" s="276" t="str">
        <f t="shared" ca="1" si="75"/>
        <v/>
      </c>
      <c r="J2411" s="92"/>
      <c r="K2411" s="92"/>
      <c r="L2411" s="59"/>
      <c r="M2411" s="59"/>
      <c r="N2411" s="99"/>
      <c r="O2411" s="100"/>
      <c r="P2411" s="59"/>
      <c r="Q2411" s="59"/>
      <c r="R2411" s="59"/>
      <c r="S2411" s="59"/>
      <c r="T2411" s="59"/>
      <c r="U2411" s="59"/>
      <c r="V2411" s="59"/>
      <c r="W2411" s="95"/>
      <c r="X2411" s="104"/>
    </row>
    <row r="2412" spans="1:24" ht="14">
      <c r="A2412" s="91"/>
      <c r="B2412" s="92"/>
      <c r="C2412" s="93"/>
      <c r="D2412" s="94"/>
      <c r="E2412" s="273" t="str">
        <f t="shared" ca="1" si="74"/>
        <v/>
      </c>
      <c r="F2412" s="96"/>
      <c r="G2412" s="97"/>
      <c r="H2412" s="98"/>
      <c r="I2412" s="276" t="str">
        <f t="shared" ca="1" si="75"/>
        <v/>
      </c>
      <c r="J2412" s="92"/>
      <c r="K2412" s="92"/>
      <c r="L2412" s="59"/>
      <c r="M2412" s="59"/>
      <c r="N2412" s="99"/>
      <c r="O2412" s="100"/>
      <c r="P2412" s="59"/>
      <c r="Q2412" s="59"/>
      <c r="R2412" s="59"/>
      <c r="S2412" s="59"/>
      <c r="T2412" s="59"/>
      <c r="U2412" s="59"/>
      <c r="V2412" s="59"/>
      <c r="W2412" s="95"/>
      <c r="X2412" s="104"/>
    </row>
    <row r="2413" spans="1:24" ht="14">
      <c r="A2413" s="91"/>
      <c r="B2413" s="92"/>
      <c r="C2413" s="93"/>
      <c r="D2413" s="94"/>
      <c r="E2413" s="273" t="str">
        <f t="shared" ca="1" si="74"/>
        <v/>
      </c>
      <c r="F2413" s="96"/>
      <c r="G2413" s="97"/>
      <c r="H2413" s="98"/>
      <c r="I2413" s="276" t="str">
        <f t="shared" ca="1" si="75"/>
        <v/>
      </c>
      <c r="J2413" s="92"/>
      <c r="K2413" s="92"/>
      <c r="L2413" s="59"/>
      <c r="M2413" s="59"/>
      <c r="N2413" s="99"/>
      <c r="O2413" s="100"/>
      <c r="P2413" s="59"/>
      <c r="Q2413" s="59"/>
      <c r="R2413" s="59"/>
      <c r="S2413" s="59"/>
      <c r="T2413" s="59"/>
      <c r="U2413" s="59"/>
      <c r="V2413" s="59"/>
      <c r="W2413" s="95"/>
      <c r="X2413" s="104"/>
    </row>
    <row r="2414" spans="1:24" ht="14">
      <c r="A2414" s="91"/>
      <c r="B2414" s="92"/>
      <c r="C2414" s="93"/>
      <c r="D2414" s="94"/>
      <c r="E2414" s="273" t="str">
        <f t="shared" ca="1" si="74"/>
        <v/>
      </c>
      <c r="F2414" s="96"/>
      <c r="G2414" s="97"/>
      <c r="H2414" s="98"/>
      <c r="I2414" s="276" t="str">
        <f t="shared" ca="1" si="75"/>
        <v/>
      </c>
      <c r="J2414" s="92"/>
      <c r="K2414" s="92"/>
      <c r="L2414" s="59"/>
      <c r="M2414" s="59"/>
      <c r="N2414" s="99"/>
      <c r="O2414" s="100"/>
      <c r="P2414" s="59"/>
      <c r="Q2414" s="59"/>
      <c r="R2414" s="59"/>
      <c r="S2414" s="59"/>
      <c r="T2414" s="59"/>
      <c r="U2414" s="59"/>
      <c r="V2414" s="59"/>
      <c r="W2414" s="95"/>
      <c r="X2414" s="104"/>
    </row>
    <row r="2415" spans="1:24" ht="14">
      <c r="A2415" s="91"/>
      <c r="B2415" s="92"/>
      <c r="C2415" s="93"/>
      <c r="D2415" s="94"/>
      <c r="E2415" s="273" t="str">
        <f t="shared" ca="1" si="74"/>
        <v/>
      </c>
      <c r="F2415" s="96"/>
      <c r="G2415" s="97"/>
      <c r="H2415" s="98"/>
      <c r="I2415" s="276" t="str">
        <f t="shared" ca="1" si="75"/>
        <v/>
      </c>
      <c r="J2415" s="92"/>
      <c r="K2415" s="92"/>
      <c r="L2415" s="59"/>
      <c r="M2415" s="59"/>
      <c r="N2415" s="99"/>
      <c r="O2415" s="100"/>
      <c r="P2415" s="59"/>
      <c r="Q2415" s="59"/>
      <c r="R2415" s="59"/>
      <c r="S2415" s="59"/>
      <c r="T2415" s="59"/>
      <c r="U2415" s="59"/>
      <c r="V2415" s="59"/>
      <c r="W2415" s="95"/>
      <c r="X2415" s="104"/>
    </row>
    <row r="2416" spans="1:24" ht="14">
      <c r="A2416" s="91"/>
      <c r="B2416" s="92"/>
      <c r="C2416" s="93"/>
      <c r="D2416" s="94"/>
      <c r="E2416" s="273" t="str">
        <f t="shared" ca="1" si="74"/>
        <v/>
      </c>
      <c r="F2416" s="96"/>
      <c r="G2416" s="97"/>
      <c r="H2416" s="98"/>
      <c r="I2416" s="276" t="str">
        <f t="shared" ca="1" si="75"/>
        <v/>
      </c>
      <c r="J2416" s="92"/>
      <c r="K2416" s="92"/>
      <c r="L2416" s="59"/>
      <c r="M2416" s="59"/>
      <c r="N2416" s="99"/>
      <c r="O2416" s="100"/>
      <c r="P2416" s="59"/>
      <c r="Q2416" s="59"/>
      <c r="R2416" s="59"/>
      <c r="S2416" s="59"/>
      <c r="T2416" s="59"/>
      <c r="U2416" s="59"/>
      <c r="V2416" s="59"/>
      <c r="W2416" s="95"/>
      <c r="X2416" s="104"/>
    </row>
    <row r="2417" spans="1:24" ht="14">
      <c r="A2417" s="91"/>
      <c r="B2417" s="92"/>
      <c r="C2417" s="93"/>
      <c r="D2417" s="94"/>
      <c r="E2417" s="273" t="str">
        <f t="shared" ca="1" si="74"/>
        <v/>
      </c>
      <c r="F2417" s="96"/>
      <c r="G2417" s="97"/>
      <c r="H2417" s="98"/>
      <c r="I2417" s="276" t="str">
        <f t="shared" ca="1" si="75"/>
        <v/>
      </c>
      <c r="J2417" s="92"/>
      <c r="K2417" s="92"/>
      <c r="L2417" s="59"/>
      <c r="M2417" s="59"/>
      <c r="N2417" s="99"/>
      <c r="O2417" s="100"/>
      <c r="P2417" s="59"/>
      <c r="Q2417" s="59"/>
      <c r="R2417" s="59"/>
      <c r="S2417" s="59"/>
      <c r="T2417" s="59"/>
      <c r="U2417" s="59"/>
      <c r="V2417" s="59"/>
      <c r="W2417" s="95"/>
      <c r="X2417" s="104"/>
    </row>
    <row r="2418" spans="1:24" ht="14">
      <c r="A2418" s="91"/>
      <c r="B2418" s="92"/>
      <c r="C2418" s="93"/>
      <c r="D2418" s="94"/>
      <c r="E2418" s="273" t="str">
        <f t="shared" ca="1" si="74"/>
        <v/>
      </c>
      <c r="F2418" s="96"/>
      <c r="G2418" s="97"/>
      <c r="H2418" s="98"/>
      <c r="I2418" s="276" t="str">
        <f t="shared" ca="1" si="75"/>
        <v/>
      </c>
      <c r="J2418" s="92"/>
      <c r="K2418" s="92"/>
      <c r="L2418" s="59"/>
      <c r="M2418" s="59"/>
      <c r="N2418" s="99"/>
      <c r="O2418" s="100"/>
      <c r="P2418" s="59"/>
      <c r="Q2418" s="59"/>
      <c r="R2418" s="59"/>
      <c r="S2418" s="59"/>
      <c r="T2418" s="59"/>
      <c r="U2418" s="59"/>
      <c r="V2418" s="59"/>
      <c r="W2418" s="95"/>
      <c r="X2418" s="104"/>
    </row>
    <row r="2419" spans="1:24" ht="14">
      <c r="A2419" s="91"/>
      <c r="B2419" s="92"/>
      <c r="C2419" s="93"/>
      <c r="D2419" s="94"/>
      <c r="E2419" s="273" t="str">
        <f t="shared" ca="1" si="74"/>
        <v/>
      </c>
      <c r="F2419" s="96"/>
      <c r="G2419" s="97"/>
      <c r="H2419" s="98"/>
      <c r="I2419" s="276" t="str">
        <f t="shared" ca="1" si="75"/>
        <v/>
      </c>
      <c r="J2419" s="92"/>
      <c r="K2419" s="92"/>
      <c r="L2419" s="59"/>
      <c r="M2419" s="59"/>
      <c r="N2419" s="99"/>
      <c r="O2419" s="100"/>
      <c r="P2419" s="59"/>
      <c r="Q2419" s="59"/>
      <c r="R2419" s="59"/>
      <c r="S2419" s="59"/>
      <c r="T2419" s="59"/>
      <c r="U2419" s="59"/>
      <c r="V2419" s="59"/>
      <c r="W2419" s="95"/>
      <c r="X2419" s="104"/>
    </row>
    <row r="2420" spans="1:24" ht="14">
      <c r="A2420" s="91"/>
      <c r="B2420" s="92"/>
      <c r="C2420" s="93"/>
      <c r="D2420" s="94"/>
      <c r="E2420" s="273" t="str">
        <f t="shared" ca="1" si="74"/>
        <v/>
      </c>
      <c r="F2420" s="96"/>
      <c r="G2420" s="97"/>
      <c r="H2420" s="98"/>
      <c r="I2420" s="276" t="str">
        <f t="shared" ca="1" si="75"/>
        <v/>
      </c>
      <c r="J2420" s="92"/>
      <c r="K2420" s="92"/>
      <c r="L2420" s="59"/>
      <c r="M2420" s="59"/>
      <c r="N2420" s="99"/>
      <c r="O2420" s="100"/>
      <c r="P2420" s="59"/>
      <c r="Q2420" s="59"/>
      <c r="R2420" s="59"/>
      <c r="S2420" s="59"/>
      <c r="T2420" s="59"/>
      <c r="U2420" s="59"/>
      <c r="V2420" s="59"/>
      <c r="W2420" s="95"/>
      <c r="X2420" s="104"/>
    </row>
    <row r="2421" spans="1:24" ht="14">
      <c r="A2421" s="91"/>
      <c r="B2421" s="92"/>
      <c r="C2421" s="93"/>
      <c r="D2421" s="94"/>
      <c r="E2421" s="273" t="str">
        <f t="shared" ca="1" si="74"/>
        <v/>
      </c>
      <c r="F2421" s="96"/>
      <c r="G2421" s="97"/>
      <c r="H2421" s="98"/>
      <c r="I2421" s="276" t="str">
        <f t="shared" ca="1" si="75"/>
        <v/>
      </c>
      <c r="J2421" s="92"/>
      <c r="K2421" s="92"/>
      <c r="L2421" s="59"/>
      <c r="M2421" s="59"/>
      <c r="N2421" s="99"/>
      <c r="O2421" s="100"/>
      <c r="P2421" s="59"/>
      <c r="Q2421" s="59"/>
      <c r="R2421" s="59"/>
      <c r="S2421" s="59"/>
      <c r="T2421" s="59"/>
      <c r="U2421" s="59"/>
      <c r="V2421" s="59"/>
      <c r="W2421" s="95"/>
      <c r="X2421" s="104"/>
    </row>
    <row r="2422" spans="1:24" ht="14">
      <c r="A2422" s="91"/>
      <c r="B2422" s="92"/>
      <c r="C2422" s="93"/>
      <c r="D2422" s="94"/>
      <c r="E2422" s="273" t="str">
        <f t="shared" ca="1" si="74"/>
        <v/>
      </c>
      <c r="F2422" s="96"/>
      <c r="G2422" s="97"/>
      <c r="H2422" s="98"/>
      <c r="I2422" s="276" t="str">
        <f t="shared" ca="1" si="75"/>
        <v/>
      </c>
      <c r="J2422" s="92"/>
      <c r="K2422" s="92"/>
      <c r="L2422" s="59"/>
      <c r="M2422" s="59"/>
      <c r="N2422" s="99"/>
      <c r="O2422" s="100"/>
      <c r="P2422" s="59"/>
      <c r="Q2422" s="59"/>
      <c r="R2422" s="59"/>
      <c r="S2422" s="59"/>
      <c r="T2422" s="59"/>
      <c r="U2422" s="59"/>
      <c r="V2422" s="59"/>
      <c r="W2422" s="95"/>
      <c r="X2422" s="104"/>
    </row>
    <row r="2423" spans="1:24" ht="14">
      <c r="A2423" s="91"/>
      <c r="B2423" s="92"/>
      <c r="C2423" s="93"/>
      <c r="D2423" s="94"/>
      <c r="E2423" s="273" t="str">
        <f t="shared" ca="1" si="74"/>
        <v/>
      </c>
      <c r="F2423" s="96"/>
      <c r="G2423" s="97"/>
      <c r="H2423" s="98"/>
      <c r="I2423" s="276" t="str">
        <f t="shared" ca="1" si="75"/>
        <v/>
      </c>
      <c r="J2423" s="92"/>
      <c r="K2423" s="92"/>
      <c r="L2423" s="59"/>
      <c r="M2423" s="59"/>
      <c r="N2423" s="99"/>
      <c r="O2423" s="100"/>
      <c r="P2423" s="59"/>
      <c r="Q2423" s="59"/>
      <c r="R2423" s="59"/>
      <c r="S2423" s="59"/>
      <c r="T2423" s="59"/>
      <c r="U2423" s="59"/>
      <c r="V2423" s="59"/>
      <c r="W2423" s="95"/>
      <c r="X2423" s="104"/>
    </row>
    <row r="2424" spans="1:24" ht="14">
      <c r="A2424" s="91"/>
      <c r="B2424" s="92"/>
      <c r="C2424" s="93"/>
      <c r="D2424" s="94"/>
      <c r="E2424" s="273" t="str">
        <f t="shared" ca="1" si="74"/>
        <v/>
      </c>
      <c r="F2424" s="96"/>
      <c r="G2424" s="97"/>
      <c r="H2424" s="98"/>
      <c r="I2424" s="276" t="str">
        <f t="shared" ca="1" si="75"/>
        <v/>
      </c>
      <c r="J2424" s="92"/>
      <c r="K2424" s="92"/>
      <c r="L2424" s="59"/>
      <c r="M2424" s="59"/>
      <c r="N2424" s="99"/>
      <c r="O2424" s="100"/>
      <c r="P2424" s="59"/>
      <c r="Q2424" s="59"/>
      <c r="R2424" s="59"/>
      <c r="S2424" s="59"/>
      <c r="T2424" s="59"/>
      <c r="U2424" s="59"/>
      <c r="V2424" s="59"/>
      <c r="W2424" s="95"/>
      <c r="X2424" s="104"/>
    </row>
    <row r="2425" spans="1:24" ht="14">
      <c r="A2425" s="91"/>
      <c r="B2425" s="92"/>
      <c r="C2425" s="93"/>
      <c r="D2425" s="94"/>
      <c r="E2425" s="273" t="str">
        <f t="shared" ca="1" si="74"/>
        <v/>
      </c>
      <c r="F2425" s="96"/>
      <c r="G2425" s="97"/>
      <c r="H2425" s="98"/>
      <c r="I2425" s="276" t="str">
        <f t="shared" ca="1" si="75"/>
        <v/>
      </c>
      <c r="J2425" s="92"/>
      <c r="K2425" s="92"/>
      <c r="L2425" s="59"/>
      <c r="M2425" s="59"/>
      <c r="N2425" s="99"/>
      <c r="O2425" s="100"/>
      <c r="P2425" s="59"/>
      <c r="Q2425" s="59"/>
      <c r="R2425" s="59"/>
      <c r="S2425" s="59"/>
      <c r="T2425" s="59"/>
      <c r="U2425" s="59"/>
      <c r="V2425" s="59"/>
      <c r="W2425" s="95"/>
      <c r="X2425" s="104"/>
    </row>
    <row r="2426" spans="1:24" ht="14">
      <c r="A2426" s="91"/>
      <c r="B2426" s="92"/>
      <c r="C2426" s="93"/>
      <c r="D2426" s="94"/>
      <c r="E2426" s="273" t="str">
        <f t="shared" ca="1" si="74"/>
        <v/>
      </c>
      <c r="F2426" s="96"/>
      <c r="G2426" s="97"/>
      <c r="H2426" s="98"/>
      <c r="I2426" s="276" t="str">
        <f t="shared" ca="1" si="75"/>
        <v/>
      </c>
      <c r="J2426" s="92"/>
      <c r="K2426" s="92"/>
      <c r="L2426" s="59"/>
      <c r="M2426" s="59"/>
      <c r="N2426" s="99"/>
      <c r="O2426" s="100"/>
      <c r="P2426" s="59"/>
      <c r="Q2426" s="59"/>
      <c r="R2426" s="59"/>
      <c r="S2426" s="59"/>
      <c r="T2426" s="59"/>
      <c r="U2426" s="59"/>
      <c r="V2426" s="59"/>
      <c r="W2426" s="95"/>
      <c r="X2426" s="104"/>
    </row>
    <row r="2427" spans="1:24" ht="14">
      <c r="A2427" s="91"/>
      <c r="B2427" s="92"/>
      <c r="C2427" s="93"/>
      <c r="D2427" s="94"/>
      <c r="E2427" s="273" t="str">
        <f t="shared" ca="1" si="74"/>
        <v/>
      </c>
      <c r="F2427" s="96"/>
      <c r="G2427" s="97"/>
      <c r="H2427" s="98"/>
      <c r="I2427" s="276" t="str">
        <f t="shared" ca="1" si="75"/>
        <v/>
      </c>
      <c r="J2427" s="92"/>
      <c r="K2427" s="92"/>
      <c r="L2427" s="59"/>
      <c r="M2427" s="59"/>
      <c r="N2427" s="99"/>
      <c r="O2427" s="100"/>
      <c r="P2427" s="59"/>
      <c r="Q2427" s="59"/>
      <c r="R2427" s="59"/>
      <c r="S2427" s="59"/>
      <c r="T2427" s="59"/>
      <c r="U2427" s="59"/>
      <c r="V2427" s="59"/>
      <c r="W2427" s="95"/>
      <c r="X2427" s="104"/>
    </row>
    <row r="2428" spans="1:24" ht="14">
      <c r="A2428" s="91"/>
      <c r="B2428" s="92"/>
      <c r="C2428" s="93"/>
      <c r="D2428" s="94"/>
      <c r="E2428" s="273" t="str">
        <f t="shared" ca="1" si="74"/>
        <v/>
      </c>
      <c r="F2428" s="96"/>
      <c r="G2428" s="97"/>
      <c r="H2428" s="98"/>
      <c r="I2428" s="276" t="str">
        <f t="shared" ca="1" si="75"/>
        <v/>
      </c>
      <c r="J2428" s="92"/>
      <c r="K2428" s="92"/>
      <c r="L2428" s="59"/>
      <c r="M2428" s="59"/>
      <c r="N2428" s="99"/>
      <c r="O2428" s="100"/>
      <c r="P2428" s="59"/>
      <c r="Q2428" s="59"/>
      <c r="R2428" s="59"/>
      <c r="S2428" s="59"/>
      <c r="T2428" s="59"/>
      <c r="U2428" s="59"/>
      <c r="V2428" s="59"/>
      <c r="W2428" s="95"/>
      <c r="X2428" s="104"/>
    </row>
    <row r="2429" spans="1:24" ht="14">
      <c r="A2429" s="91"/>
      <c r="B2429" s="92"/>
      <c r="C2429" s="93"/>
      <c r="D2429" s="94"/>
      <c r="E2429" s="273" t="str">
        <f t="shared" ca="1" si="74"/>
        <v/>
      </c>
      <c r="F2429" s="96"/>
      <c r="G2429" s="97"/>
      <c r="H2429" s="98"/>
      <c r="I2429" s="276" t="str">
        <f t="shared" ca="1" si="75"/>
        <v/>
      </c>
      <c r="J2429" s="92"/>
      <c r="K2429" s="92"/>
      <c r="L2429" s="59"/>
      <c r="M2429" s="59"/>
      <c r="N2429" s="99"/>
      <c r="O2429" s="100"/>
      <c r="P2429" s="59"/>
      <c r="Q2429" s="59"/>
      <c r="R2429" s="59"/>
      <c r="S2429" s="59"/>
      <c r="T2429" s="59"/>
      <c r="U2429" s="59"/>
      <c r="V2429" s="59"/>
      <c r="W2429" s="95"/>
      <c r="X2429" s="104"/>
    </row>
    <row r="2430" spans="1:24" ht="14">
      <c r="A2430" s="91"/>
      <c r="B2430" s="92"/>
      <c r="C2430" s="93"/>
      <c r="D2430" s="94"/>
      <c r="E2430" s="273" t="str">
        <f t="shared" ca="1" si="74"/>
        <v/>
      </c>
      <c r="F2430" s="96"/>
      <c r="G2430" s="97"/>
      <c r="H2430" s="98"/>
      <c r="I2430" s="276" t="str">
        <f t="shared" ca="1" si="75"/>
        <v/>
      </c>
      <c r="J2430" s="92"/>
      <c r="K2430" s="92"/>
      <c r="L2430" s="59"/>
      <c r="M2430" s="59"/>
      <c r="N2430" s="99"/>
      <c r="O2430" s="100"/>
      <c r="P2430" s="59"/>
      <c r="Q2430" s="59"/>
      <c r="R2430" s="59"/>
      <c r="S2430" s="59"/>
      <c r="T2430" s="59"/>
      <c r="U2430" s="59"/>
      <c r="V2430" s="59"/>
      <c r="W2430" s="95"/>
      <c r="X2430" s="104"/>
    </row>
    <row r="2431" spans="1:24" ht="14">
      <c r="A2431" s="91"/>
      <c r="B2431" s="92"/>
      <c r="C2431" s="93"/>
      <c r="D2431" s="94"/>
      <c r="E2431" s="273" t="str">
        <f t="shared" ca="1" si="74"/>
        <v/>
      </c>
      <c r="F2431" s="96"/>
      <c r="G2431" s="97"/>
      <c r="H2431" s="98"/>
      <c r="I2431" s="276" t="str">
        <f t="shared" ca="1" si="75"/>
        <v/>
      </c>
      <c r="J2431" s="92"/>
      <c r="K2431" s="92"/>
      <c r="L2431" s="59"/>
      <c r="M2431" s="59"/>
      <c r="N2431" s="99"/>
      <c r="O2431" s="100"/>
      <c r="P2431" s="59"/>
      <c r="Q2431" s="59"/>
      <c r="R2431" s="59"/>
      <c r="S2431" s="59"/>
      <c r="T2431" s="59"/>
      <c r="U2431" s="59"/>
      <c r="V2431" s="59"/>
      <c r="W2431" s="95"/>
      <c r="X2431" s="104"/>
    </row>
    <row r="2432" spans="1:24" ht="14">
      <c r="A2432" s="91"/>
      <c r="B2432" s="92"/>
      <c r="C2432" s="93"/>
      <c r="D2432" s="94"/>
      <c r="E2432" s="273" t="str">
        <f t="shared" ca="1" si="74"/>
        <v/>
      </c>
      <c r="F2432" s="96"/>
      <c r="G2432" s="97"/>
      <c r="H2432" s="98"/>
      <c r="I2432" s="276" t="str">
        <f t="shared" ca="1" si="75"/>
        <v/>
      </c>
      <c r="J2432" s="92"/>
      <c r="K2432" s="92"/>
      <c r="L2432" s="59"/>
      <c r="M2432" s="59"/>
      <c r="N2432" s="99"/>
      <c r="O2432" s="100"/>
      <c r="P2432" s="59"/>
      <c r="Q2432" s="59"/>
      <c r="R2432" s="59"/>
      <c r="S2432" s="59"/>
      <c r="T2432" s="59"/>
      <c r="U2432" s="59"/>
      <c r="V2432" s="59"/>
      <c r="W2432" s="95"/>
      <c r="X2432" s="104"/>
    </row>
    <row r="2433" spans="1:24" ht="14">
      <c r="A2433" s="91"/>
      <c r="B2433" s="92"/>
      <c r="C2433" s="93"/>
      <c r="D2433" s="94"/>
      <c r="E2433" s="273" t="str">
        <f t="shared" ca="1" si="74"/>
        <v/>
      </c>
      <c r="F2433" s="96"/>
      <c r="G2433" s="97"/>
      <c r="H2433" s="98"/>
      <c r="I2433" s="276" t="str">
        <f t="shared" ca="1" si="75"/>
        <v/>
      </c>
      <c r="J2433" s="92"/>
      <c r="K2433" s="92"/>
      <c r="L2433" s="59"/>
      <c r="M2433" s="59"/>
      <c r="N2433" s="99"/>
      <c r="O2433" s="100"/>
      <c r="P2433" s="59"/>
      <c r="Q2433" s="59"/>
      <c r="R2433" s="59"/>
      <c r="S2433" s="59"/>
      <c r="T2433" s="59"/>
      <c r="U2433" s="59"/>
      <c r="V2433" s="59"/>
      <c r="W2433" s="95"/>
      <c r="X2433" s="104"/>
    </row>
    <row r="2434" spans="1:24" ht="14">
      <c r="A2434" s="91"/>
      <c r="B2434" s="92"/>
      <c r="C2434" s="93"/>
      <c r="D2434" s="94"/>
      <c r="E2434" s="273" t="str">
        <f t="shared" ca="1" si="74"/>
        <v/>
      </c>
      <c r="F2434" s="96"/>
      <c r="G2434" s="97"/>
      <c r="H2434" s="98"/>
      <c r="I2434" s="276" t="str">
        <f t="shared" ca="1" si="75"/>
        <v/>
      </c>
      <c r="J2434" s="92"/>
      <c r="K2434" s="92"/>
      <c r="L2434" s="59"/>
      <c r="M2434" s="59"/>
      <c r="N2434" s="99"/>
      <c r="O2434" s="100"/>
      <c r="P2434" s="59"/>
      <c r="Q2434" s="59"/>
      <c r="R2434" s="59"/>
      <c r="S2434" s="59"/>
      <c r="T2434" s="59"/>
      <c r="U2434" s="59"/>
      <c r="V2434" s="59"/>
      <c r="W2434" s="95"/>
      <c r="X2434" s="104"/>
    </row>
    <row r="2435" spans="1:24" ht="14">
      <c r="A2435" s="91"/>
      <c r="B2435" s="92"/>
      <c r="C2435" s="93"/>
      <c r="D2435" s="94"/>
      <c r="E2435" s="273" t="str">
        <f t="shared" ca="1" si="74"/>
        <v/>
      </c>
      <c r="F2435" s="96"/>
      <c r="G2435" s="97"/>
      <c r="H2435" s="98"/>
      <c r="I2435" s="276" t="str">
        <f t="shared" ca="1" si="75"/>
        <v/>
      </c>
      <c r="J2435" s="92"/>
      <c r="K2435" s="92"/>
      <c r="L2435" s="59"/>
      <c r="M2435" s="59"/>
      <c r="N2435" s="99"/>
      <c r="O2435" s="100"/>
      <c r="P2435" s="59"/>
      <c r="Q2435" s="59"/>
      <c r="R2435" s="59"/>
      <c r="S2435" s="59"/>
      <c r="T2435" s="59"/>
      <c r="U2435" s="59"/>
      <c r="V2435" s="59"/>
      <c r="W2435" s="95"/>
      <c r="X2435" s="104"/>
    </row>
    <row r="2436" spans="1:24" ht="14">
      <c r="A2436" s="91"/>
      <c r="B2436" s="92"/>
      <c r="C2436" s="93"/>
      <c r="D2436" s="94"/>
      <c r="E2436" s="273" t="str">
        <f t="shared" ca="1" si="74"/>
        <v/>
      </c>
      <c r="F2436" s="96"/>
      <c r="G2436" s="97"/>
      <c r="H2436" s="98"/>
      <c r="I2436" s="276" t="str">
        <f t="shared" ca="1" si="75"/>
        <v/>
      </c>
      <c r="J2436" s="92"/>
      <c r="K2436" s="92"/>
      <c r="L2436" s="59"/>
      <c r="M2436" s="59"/>
      <c r="N2436" s="99"/>
      <c r="O2436" s="100"/>
      <c r="P2436" s="59"/>
      <c r="Q2436" s="59"/>
      <c r="R2436" s="59"/>
      <c r="S2436" s="59"/>
      <c r="T2436" s="59"/>
      <c r="U2436" s="59"/>
      <c r="V2436" s="59"/>
      <c r="W2436" s="95"/>
      <c r="X2436" s="104"/>
    </row>
    <row r="2437" spans="1:24" ht="14">
      <c r="A2437" s="91"/>
      <c r="B2437" s="92"/>
      <c r="C2437" s="93"/>
      <c r="D2437" s="94"/>
      <c r="E2437" s="273" t="str">
        <f t="shared" ca="1" si="74"/>
        <v/>
      </c>
      <c r="F2437" s="96"/>
      <c r="G2437" s="97"/>
      <c r="H2437" s="98"/>
      <c r="I2437" s="276" t="str">
        <f t="shared" ca="1" si="75"/>
        <v/>
      </c>
      <c r="J2437" s="92"/>
      <c r="K2437" s="92"/>
      <c r="L2437" s="59"/>
      <c r="M2437" s="59"/>
      <c r="N2437" s="99"/>
      <c r="O2437" s="100"/>
      <c r="P2437" s="59"/>
      <c r="Q2437" s="59"/>
      <c r="R2437" s="59"/>
      <c r="S2437" s="59"/>
      <c r="T2437" s="59"/>
      <c r="U2437" s="59"/>
      <c r="V2437" s="59"/>
      <c r="W2437" s="95"/>
      <c r="X2437" s="104"/>
    </row>
    <row r="2438" spans="1:24" ht="14">
      <c r="A2438" s="91"/>
      <c r="B2438" s="92"/>
      <c r="C2438" s="93"/>
      <c r="D2438" s="94"/>
      <c r="E2438" s="273" t="str">
        <f t="shared" ca="1" si="74"/>
        <v/>
      </c>
      <c r="F2438" s="96"/>
      <c r="G2438" s="97"/>
      <c r="H2438" s="98"/>
      <c r="I2438" s="276" t="str">
        <f t="shared" ca="1" si="75"/>
        <v/>
      </c>
      <c r="J2438" s="92"/>
      <c r="K2438" s="92"/>
      <c r="L2438" s="59"/>
      <c r="M2438" s="59"/>
      <c r="N2438" s="99"/>
      <c r="O2438" s="100"/>
      <c r="P2438" s="59"/>
      <c r="Q2438" s="59"/>
      <c r="R2438" s="59"/>
      <c r="S2438" s="59"/>
      <c r="T2438" s="59"/>
      <c r="U2438" s="59"/>
      <c r="V2438" s="59"/>
      <c r="W2438" s="95"/>
      <c r="X2438" s="104"/>
    </row>
    <row r="2439" spans="1:24" ht="14">
      <c r="A2439" s="91"/>
      <c r="B2439" s="92"/>
      <c r="C2439" s="93"/>
      <c r="D2439" s="94"/>
      <c r="E2439" s="273" t="str">
        <f t="shared" ref="E2439:E2502" ca="1" si="76">IF(D2439="","",+DATEDIF(D2439,TODAY(),"y"))</f>
        <v/>
      </c>
      <c r="F2439" s="96"/>
      <c r="G2439" s="97"/>
      <c r="H2439" s="98"/>
      <c r="I2439" s="276" t="str">
        <f t="shared" ref="I2439:I2502" ca="1" si="77">IF(H2439="","",+DATEDIF(H2439,TODAY(),"M"))</f>
        <v/>
      </c>
      <c r="J2439" s="92"/>
      <c r="K2439" s="92"/>
      <c r="L2439" s="59"/>
      <c r="M2439" s="59"/>
      <c r="N2439" s="99"/>
      <c r="O2439" s="100"/>
      <c r="P2439" s="59"/>
      <c r="Q2439" s="59"/>
      <c r="R2439" s="59"/>
      <c r="S2439" s="59"/>
      <c r="T2439" s="59"/>
      <c r="U2439" s="59"/>
      <c r="V2439" s="59"/>
      <c r="W2439" s="95"/>
      <c r="X2439" s="104"/>
    </row>
    <row r="2440" spans="1:24" ht="14">
      <c r="A2440" s="91"/>
      <c r="B2440" s="92"/>
      <c r="C2440" s="93"/>
      <c r="D2440" s="94"/>
      <c r="E2440" s="273" t="str">
        <f t="shared" ca="1" si="76"/>
        <v/>
      </c>
      <c r="F2440" s="96"/>
      <c r="G2440" s="97"/>
      <c r="H2440" s="98"/>
      <c r="I2440" s="276" t="str">
        <f t="shared" ca="1" si="77"/>
        <v/>
      </c>
      <c r="J2440" s="92"/>
      <c r="K2440" s="92"/>
      <c r="L2440" s="59"/>
      <c r="M2440" s="59"/>
      <c r="N2440" s="99"/>
      <c r="O2440" s="100"/>
      <c r="P2440" s="59"/>
      <c r="Q2440" s="59"/>
      <c r="R2440" s="59"/>
      <c r="S2440" s="59"/>
      <c r="T2440" s="59"/>
      <c r="U2440" s="59"/>
      <c r="V2440" s="59"/>
      <c r="W2440" s="95"/>
      <c r="X2440" s="104"/>
    </row>
    <row r="2441" spans="1:24" ht="14">
      <c r="A2441" s="91"/>
      <c r="B2441" s="92"/>
      <c r="C2441" s="93"/>
      <c r="D2441" s="94"/>
      <c r="E2441" s="273" t="str">
        <f t="shared" ca="1" si="76"/>
        <v/>
      </c>
      <c r="F2441" s="96"/>
      <c r="G2441" s="97"/>
      <c r="H2441" s="98"/>
      <c r="I2441" s="276" t="str">
        <f t="shared" ca="1" si="77"/>
        <v/>
      </c>
      <c r="J2441" s="92"/>
      <c r="K2441" s="92"/>
      <c r="L2441" s="59"/>
      <c r="M2441" s="59"/>
      <c r="N2441" s="99"/>
      <c r="O2441" s="100"/>
      <c r="P2441" s="59"/>
      <c r="Q2441" s="59"/>
      <c r="R2441" s="59"/>
      <c r="S2441" s="59"/>
      <c r="T2441" s="59"/>
      <c r="U2441" s="59"/>
      <c r="V2441" s="59"/>
      <c r="W2441" s="95"/>
      <c r="X2441" s="104"/>
    </row>
    <row r="2442" spans="1:24" ht="14">
      <c r="A2442" s="91"/>
      <c r="B2442" s="92"/>
      <c r="C2442" s="93"/>
      <c r="D2442" s="94"/>
      <c r="E2442" s="273" t="str">
        <f t="shared" ca="1" si="76"/>
        <v/>
      </c>
      <c r="F2442" s="96"/>
      <c r="G2442" s="97"/>
      <c r="H2442" s="98"/>
      <c r="I2442" s="276" t="str">
        <f t="shared" ca="1" si="77"/>
        <v/>
      </c>
      <c r="J2442" s="92"/>
      <c r="K2442" s="92"/>
      <c r="L2442" s="59"/>
      <c r="M2442" s="59"/>
      <c r="N2442" s="99"/>
      <c r="O2442" s="100"/>
      <c r="P2442" s="59"/>
      <c r="Q2442" s="59"/>
      <c r="R2442" s="59"/>
      <c r="S2442" s="59"/>
      <c r="T2442" s="59"/>
      <c r="U2442" s="59"/>
      <c r="V2442" s="59"/>
      <c r="W2442" s="95"/>
      <c r="X2442" s="104"/>
    </row>
    <row r="2443" spans="1:24" ht="14">
      <c r="A2443" s="91"/>
      <c r="B2443" s="92"/>
      <c r="C2443" s="93"/>
      <c r="D2443" s="94"/>
      <c r="E2443" s="273" t="str">
        <f t="shared" ca="1" si="76"/>
        <v/>
      </c>
      <c r="F2443" s="96"/>
      <c r="G2443" s="97"/>
      <c r="H2443" s="98"/>
      <c r="I2443" s="276" t="str">
        <f t="shared" ca="1" si="77"/>
        <v/>
      </c>
      <c r="J2443" s="92"/>
      <c r="K2443" s="92"/>
      <c r="L2443" s="59"/>
      <c r="M2443" s="59"/>
      <c r="N2443" s="99"/>
      <c r="O2443" s="100"/>
      <c r="P2443" s="59"/>
      <c r="Q2443" s="59"/>
      <c r="R2443" s="59"/>
      <c r="S2443" s="59"/>
      <c r="T2443" s="59"/>
      <c r="U2443" s="59"/>
      <c r="V2443" s="59"/>
      <c r="W2443" s="95"/>
      <c r="X2443" s="104"/>
    </row>
    <row r="2444" spans="1:24" ht="14">
      <c r="A2444" s="91"/>
      <c r="B2444" s="92"/>
      <c r="C2444" s="93"/>
      <c r="D2444" s="94"/>
      <c r="E2444" s="273" t="str">
        <f t="shared" ca="1" si="76"/>
        <v/>
      </c>
      <c r="F2444" s="96"/>
      <c r="G2444" s="97"/>
      <c r="H2444" s="98"/>
      <c r="I2444" s="276" t="str">
        <f t="shared" ca="1" si="77"/>
        <v/>
      </c>
      <c r="J2444" s="92"/>
      <c r="K2444" s="92"/>
      <c r="L2444" s="59"/>
      <c r="M2444" s="59"/>
      <c r="N2444" s="99"/>
      <c r="O2444" s="100"/>
      <c r="P2444" s="59"/>
      <c r="Q2444" s="59"/>
      <c r="R2444" s="59"/>
      <c r="S2444" s="59"/>
      <c r="T2444" s="59"/>
      <c r="U2444" s="59"/>
      <c r="V2444" s="59"/>
      <c r="W2444" s="95"/>
      <c r="X2444" s="104"/>
    </row>
    <row r="2445" spans="1:24" ht="14">
      <c r="A2445" s="91"/>
      <c r="B2445" s="92"/>
      <c r="C2445" s="93"/>
      <c r="D2445" s="94"/>
      <c r="E2445" s="273" t="str">
        <f t="shared" ca="1" si="76"/>
        <v/>
      </c>
      <c r="F2445" s="96"/>
      <c r="G2445" s="97"/>
      <c r="H2445" s="98"/>
      <c r="I2445" s="276" t="str">
        <f t="shared" ca="1" si="77"/>
        <v/>
      </c>
      <c r="J2445" s="92"/>
      <c r="K2445" s="92"/>
      <c r="L2445" s="59"/>
      <c r="M2445" s="59"/>
      <c r="N2445" s="99"/>
      <c r="O2445" s="100"/>
      <c r="P2445" s="59"/>
      <c r="Q2445" s="59"/>
      <c r="R2445" s="59"/>
      <c r="S2445" s="59"/>
      <c r="T2445" s="59"/>
      <c r="U2445" s="59"/>
      <c r="V2445" s="59"/>
      <c r="W2445" s="95"/>
      <c r="X2445" s="104"/>
    </row>
    <row r="2446" spans="1:24" ht="14">
      <c r="A2446" s="91"/>
      <c r="B2446" s="92"/>
      <c r="C2446" s="93"/>
      <c r="D2446" s="94"/>
      <c r="E2446" s="273" t="str">
        <f t="shared" ca="1" si="76"/>
        <v/>
      </c>
      <c r="F2446" s="96"/>
      <c r="G2446" s="97"/>
      <c r="H2446" s="98"/>
      <c r="I2446" s="276" t="str">
        <f t="shared" ca="1" si="77"/>
        <v/>
      </c>
      <c r="J2446" s="92"/>
      <c r="K2446" s="92"/>
      <c r="L2446" s="59"/>
      <c r="M2446" s="59"/>
      <c r="N2446" s="99"/>
      <c r="O2446" s="100"/>
      <c r="P2446" s="59"/>
      <c r="Q2446" s="59"/>
      <c r="R2446" s="59"/>
      <c r="S2446" s="59"/>
      <c r="T2446" s="59"/>
      <c r="U2446" s="59"/>
      <c r="V2446" s="59"/>
      <c r="W2446" s="95"/>
      <c r="X2446" s="104"/>
    </row>
    <row r="2447" spans="1:24" ht="14">
      <c r="A2447" s="91"/>
      <c r="B2447" s="92"/>
      <c r="C2447" s="93"/>
      <c r="D2447" s="94"/>
      <c r="E2447" s="273" t="str">
        <f t="shared" ca="1" si="76"/>
        <v/>
      </c>
      <c r="F2447" s="96"/>
      <c r="G2447" s="97"/>
      <c r="H2447" s="98"/>
      <c r="I2447" s="276" t="str">
        <f t="shared" ca="1" si="77"/>
        <v/>
      </c>
      <c r="J2447" s="92"/>
      <c r="K2447" s="92"/>
      <c r="L2447" s="59"/>
      <c r="M2447" s="59"/>
      <c r="N2447" s="99"/>
      <c r="O2447" s="100"/>
      <c r="P2447" s="59"/>
      <c r="Q2447" s="59"/>
      <c r="R2447" s="59"/>
      <c r="S2447" s="59"/>
      <c r="T2447" s="59"/>
      <c r="U2447" s="59"/>
      <c r="V2447" s="59"/>
      <c r="W2447" s="95"/>
      <c r="X2447" s="104"/>
    </row>
    <row r="2448" spans="1:24" ht="14">
      <c r="A2448" s="91"/>
      <c r="B2448" s="92"/>
      <c r="C2448" s="93"/>
      <c r="D2448" s="94"/>
      <c r="E2448" s="273" t="str">
        <f t="shared" ca="1" si="76"/>
        <v/>
      </c>
      <c r="F2448" s="96"/>
      <c r="G2448" s="97"/>
      <c r="H2448" s="98"/>
      <c r="I2448" s="276" t="str">
        <f t="shared" ca="1" si="77"/>
        <v/>
      </c>
      <c r="J2448" s="92"/>
      <c r="K2448" s="92"/>
      <c r="L2448" s="59"/>
      <c r="M2448" s="59"/>
      <c r="N2448" s="99"/>
      <c r="O2448" s="100"/>
      <c r="P2448" s="59"/>
      <c r="Q2448" s="59"/>
      <c r="R2448" s="59"/>
      <c r="S2448" s="59"/>
      <c r="T2448" s="59"/>
      <c r="U2448" s="59"/>
      <c r="V2448" s="59"/>
      <c r="W2448" s="95"/>
      <c r="X2448" s="104"/>
    </row>
    <row r="2449" spans="1:24" ht="14">
      <c r="A2449" s="91"/>
      <c r="B2449" s="92"/>
      <c r="C2449" s="93"/>
      <c r="D2449" s="94"/>
      <c r="E2449" s="273" t="str">
        <f t="shared" ca="1" si="76"/>
        <v/>
      </c>
      <c r="F2449" s="96"/>
      <c r="G2449" s="97"/>
      <c r="H2449" s="98"/>
      <c r="I2449" s="276" t="str">
        <f t="shared" ca="1" si="77"/>
        <v/>
      </c>
      <c r="J2449" s="92"/>
      <c r="K2449" s="92"/>
      <c r="L2449" s="59"/>
      <c r="M2449" s="59"/>
      <c r="N2449" s="99"/>
      <c r="O2449" s="100"/>
      <c r="P2449" s="59"/>
      <c r="Q2449" s="59"/>
      <c r="R2449" s="59"/>
      <c r="S2449" s="59"/>
      <c r="T2449" s="59"/>
      <c r="U2449" s="59"/>
      <c r="V2449" s="59"/>
      <c r="W2449" s="95"/>
      <c r="X2449" s="104"/>
    </row>
    <row r="2450" spans="1:24" ht="14">
      <c r="A2450" s="91"/>
      <c r="B2450" s="92"/>
      <c r="C2450" s="93"/>
      <c r="D2450" s="94"/>
      <c r="E2450" s="273" t="str">
        <f t="shared" ca="1" si="76"/>
        <v/>
      </c>
      <c r="F2450" s="96"/>
      <c r="G2450" s="97"/>
      <c r="H2450" s="98"/>
      <c r="I2450" s="276" t="str">
        <f t="shared" ca="1" si="77"/>
        <v/>
      </c>
      <c r="J2450" s="92"/>
      <c r="K2450" s="92"/>
      <c r="L2450" s="59"/>
      <c r="M2450" s="59"/>
      <c r="N2450" s="99"/>
      <c r="O2450" s="100"/>
      <c r="P2450" s="59"/>
      <c r="Q2450" s="59"/>
      <c r="R2450" s="59"/>
      <c r="S2450" s="59"/>
      <c r="T2450" s="59"/>
      <c r="U2450" s="59"/>
      <c r="V2450" s="59"/>
      <c r="W2450" s="95"/>
      <c r="X2450" s="104"/>
    </row>
    <row r="2451" spans="1:24" ht="14">
      <c r="A2451" s="91"/>
      <c r="B2451" s="92"/>
      <c r="C2451" s="93"/>
      <c r="D2451" s="94"/>
      <c r="E2451" s="273" t="str">
        <f t="shared" ca="1" si="76"/>
        <v/>
      </c>
      <c r="F2451" s="96"/>
      <c r="G2451" s="97"/>
      <c r="H2451" s="98"/>
      <c r="I2451" s="276" t="str">
        <f t="shared" ca="1" si="77"/>
        <v/>
      </c>
      <c r="J2451" s="92"/>
      <c r="K2451" s="92"/>
      <c r="L2451" s="59"/>
      <c r="M2451" s="59"/>
      <c r="N2451" s="99"/>
      <c r="O2451" s="100"/>
      <c r="P2451" s="59"/>
      <c r="Q2451" s="59"/>
      <c r="R2451" s="59"/>
      <c r="S2451" s="59"/>
      <c r="T2451" s="59"/>
      <c r="U2451" s="59"/>
      <c r="V2451" s="59"/>
      <c r="W2451" s="95"/>
      <c r="X2451" s="104"/>
    </row>
    <row r="2452" spans="1:24" ht="14">
      <c r="A2452" s="91"/>
      <c r="B2452" s="92"/>
      <c r="C2452" s="93"/>
      <c r="D2452" s="94"/>
      <c r="E2452" s="273" t="str">
        <f t="shared" ca="1" si="76"/>
        <v/>
      </c>
      <c r="F2452" s="96"/>
      <c r="G2452" s="97"/>
      <c r="H2452" s="98"/>
      <c r="I2452" s="276" t="str">
        <f t="shared" ca="1" si="77"/>
        <v/>
      </c>
      <c r="J2452" s="92"/>
      <c r="K2452" s="92"/>
      <c r="L2452" s="59"/>
      <c r="M2452" s="59"/>
      <c r="N2452" s="99"/>
      <c r="O2452" s="100"/>
      <c r="P2452" s="59"/>
      <c r="Q2452" s="59"/>
      <c r="R2452" s="59"/>
      <c r="S2452" s="59"/>
      <c r="T2452" s="59"/>
      <c r="U2452" s="59"/>
      <c r="V2452" s="59"/>
      <c r="W2452" s="95"/>
      <c r="X2452" s="104"/>
    </row>
    <row r="2453" spans="1:24" ht="14">
      <c r="A2453" s="91"/>
      <c r="B2453" s="92"/>
      <c r="C2453" s="93"/>
      <c r="D2453" s="94"/>
      <c r="E2453" s="273" t="str">
        <f t="shared" ca="1" si="76"/>
        <v/>
      </c>
      <c r="F2453" s="96"/>
      <c r="G2453" s="97"/>
      <c r="H2453" s="98"/>
      <c r="I2453" s="276" t="str">
        <f t="shared" ca="1" si="77"/>
        <v/>
      </c>
      <c r="J2453" s="92"/>
      <c r="K2453" s="92"/>
      <c r="L2453" s="59"/>
      <c r="M2453" s="59"/>
      <c r="N2453" s="99"/>
      <c r="O2453" s="100"/>
      <c r="P2453" s="59"/>
      <c r="Q2453" s="59"/>
      <c r="R2453" s="59"/>
      <c r="S2453" s="59"/>
      <c r="T2453" s="59"/>
      <c r="U2453" s="59"/>
      <c r="V2453" s="59"/>
      <c r="W2453" s="95"/>
      <c r="X2453" s="104"/>
    </row>
    <row r="2454" spans="1:24" ht="14">
      <c r="A2454" s="91"/>
      <c r="B2454" s="92"/>
      <c r="C2454" s="93"/>
      <c r="D2454" s="94"/>
      <c r="E2454" s="273" t="str">
        <f t="shared" ca="1" si="76"/>
        <v/>
      </c>
      <c r="F2454" s="96"/>
      <c r="G2454" s="97"/>
      <c r="H2454" s="98"/>
      <c r="I2454" s="276" t="str">
        <f t="shared" ca="1" si="77"/>
        <v/>
      </c>
      <c r="J2454" s="92"/>
      <c r="K2454" s="92"/>
      <c r="L2454" s="59"/>
      <c r="M2454" s="59"/>
      <c r="N2454" s="99"/>
      <c r="O2454" s="100"/>
      <c r="P2454" s="59"/>
      <c r="Q2454" s="59"/>
      <c r="R2454" s="59"/>
      <c r="S2454" s="59"/>
      <c r="T2454" s="59"/>
      <c r="U2454" s="59"/>
      <c r="V2454" s="59"/>
      <c r="W2454" s="95"/>
      <c r="X2454" s="104"/>
    </row>
    <row r="2455" spans="1:24" ht="14">
      <c r="A2455" s="91"/>
      <c r="B2455" s="92"/>
      <c r="C2455" s="93"/>
      <c r="D2455" s="94"/>
      <c r="E2455" s="273" t="str">
        <f t="shared" ca="1" si="76"/>
        <v/>
      </c>
      <c r="F2455" s="96"/>
      <c r="G2455" s="97"/>
      <c r="H2455" s="98"/>
      <c r="I2455" s="276" t="str">
        <f t="shared" ca="1" si="77"/>
        <v/>
      </c>
      <c r="J2455" s="92"/>
      <c r="K2455" s="92"/>
      <c r="L2455" s="59"/>
      <c r="M2455" s="59"/>
      <c r="N2455" s="99"/>
      <c r="O2455" s="100"/>
      <c r="P2455" s="59"/>
      <c r="Q2455" s="59"/>
      <c r="R2455" s="59"/>
      <c r="S2455" s="59"/>
      <c r="T2455" s="59"/>
      <c r="U2455" s="59"/>
      <c r="V2455" s="59"/>
      <c r="W2455" s="95"/>
      <c r="X2455" s="104"/>
    </row>
    <row r="2456" spans="1:24" ht="14">
      <c r="A2456" s="91"/>
      <c r="B2456" s="92"/>
      <c r="C2456" s="93"/>
      <c r="D2456" s="94"/>
      <c r="E2456" s="273" t="str">
        <f t="shared" ca="1" si="76"/>
        <v/>
      </c>
      <c r="F2456" s="96"/>
      <c r="G2456" s="97"/>
      <c r="H2456" s="98"/>
      <c r="I2456" s="276" t="str">
        <f t="shared" ca="1" si="77"/>
        <v/>
      </c>
      <c r="J2456" s="92"/>
      <c r="K2456" s="92"/>
      <c r="L2456" s="59"/>
      <c r="M2456" s="59"/>
      <c r="N2456" s="99"/>
      <c r="O2456" s="100"/>
      <c r="P2456" s="59"/>
      <c r="Q2456" s="59"/>
      <c r="R2456" s="59"/>
      <c r="S2456" s="59"/>
      <c r="T2456" s="59"/>
      <c r="U2456" s="59"/>
      <c r="V2456" s="59"/>
      <c r="W2456" s="95"/>
      <c r="X2456" s="104"/>
    </row>
    <row r="2457" spans="1:24" ht="14">
      <c r="A2457" s="91"/>
      <c r="B2457" s="92"/>
      <c r="C2457" s="93"/>
      <c r="D2457" s="94"/>
      <c r="E2457" s="273" t="str">
        <f t="shared" ca="1" si="76"/>
        <v/>
      </c>
      <c r="F2457" s="96"/>
      <c r="G2457" s="97"/>
      <c r="H2457" s="98"/>
      <c r="I2457" s="276" t="str">
        <f t="shared" ca="1" si="77"/>
        <v/>
      </c>
      <c r="J2457" s="92"/>
      <c r="K2457" s="92"/>
      <c r="L2457" s="59"/>
      <c r="M2457" s="59"/>
      <c r="N2457" s="99"/>
      <c r="O2457" s="100"/>
      <c r="P2457" s="59"/>
      <c r="Q2457" s="59"/>
      <c r="R2457" s="59"/>
      <c r="S2457" s="59"/>
      <c r="T2457" s="59"/>
      <c r="U2457" s="59"/>
      <c r="V2457" s="59"/>
      <c r="W2457" s="95"/>
      <c r="X2457" s="104"/>
    </row>
    <row r="2458" spans="1:24" ht="14">
      <c r="A2458" s="91"/>
      <c r="B2458" s="92"/>
      <c r="C2458" s="93"/>
      <c r="D2458" s="94"/>
      <c r="E2458" s="273" t="str">
        <f t="shared" ca="1" si="76"/>
        <v/>
      </c>
      <c r="F2458" s="96"/>
      <c r="G2458" s="97"/>
      <c r="H2458" s="98"/>
      <c r="I2458" s="276" t="str">
        <f t="shared" ca="1" si="77"/>
        <v/>
      </c>
      <c r="J2458" s="92"/>
      <c r="K2458" s="92"/>
      <c r="L2458" s="59"/>
      <c r="M2458" s="59"/>
      <c r="N2458" s="99"/>
      <c r="O2458" s="100"/>
      <c r="P2458" s="59"/>
      <c r="Q2458" s="59"/>
      <c r="R2458" s="59"/>
      <c r="S2458" s="59"/>
      <c r="T2458" s="59"/>
      <c r="U2458" s="59"/>
      <c r="V2458" s="59"/>
      <c r="W2458" s="95"/>
      <c r="X2458" s="104"/>
    </row>
    <row r="2459" spans="1:24" ht="14">
      <c r="A2459" s="91"/>
      <c r="B2459" s="92"/>
      <c r="C2459" s="93"/>
      <c r="D2459" s="94"/>
      <c r="E2459" s="273" t="str">
        <f t="shared" ca="1" si="76"/>
        <v/>
      </c>
      <c r="F2459" s="96"/>
      <c r="G2459" s="97"/>
      <c r="H2459" s="98"/>
      <c r="I2459" s="276" t="str">
        <f t="shared" ca="1" si="77"/>
        <v/>
      </c>
      <c r="J2459" s="92"/>
      <c r="K2459" s="92"/>
      <c r="L2459" s="59"/>
      <c r="M2459" s="59"/>
      <c r="N2459" s="99"/>
      <c r="O2459" s="100"/>
      <c r="P2459" s="59"/>
      <c r="Q2459" s="59"/>
      <c r="R2459" s="59"/>
      <c r="S2459" s="59"/>
      <c r="T2459" s="59"/>
      <c r="U2459" s="59"/>
      <c r="V2459" s="59"/>
      <c r="W2459" s="95"/>
      <c r="X2459" s="104"/>
    </row>
    <row r="2460" spans="1:24" ht="14">
      <c r="A2460" s="91"/>
      <c r="B2460" s="92"/>
      <c r="C2460" s="93"/>
      <c r="D2460" s="94"/>
      <c r="E2460" s="273" t="str">
        <f t="shared" ca="1" si="76"/>
        <v/>
      </c>
      <c r="F2460" s="96"/>
      <c r="G2460" s="97"/>
      <c r="H2460" s="98"/>
      <c r="I2460" s="276" t="str">
        <f t="shared" ca="1" si="77"/>
        <v/>
      </c>
      <c r="J2460" s="92"/>
      <c r="K2460" s="92"/>
      <c r="L2460" s="59"/>
      <c r="M2460" s="59"/>
      <c r="N2460" s="99"/>
      <c r="O2460" s="100"/>
      <c r="P2460" s="59"/>
      <c r="Q2460" s="59"/>
      <c r="R2460" s="59"/>
      <c r="S2460" s="59"/>
      <c r="T2460" s="59"/>
      <c r="U2460" s="59"/>
      <c r="V2460" s="59"/>
      <c r="W2460" s="95"/>
      <c r="X2460" s="104"/>
    </row>
    <row r="2461" spans="1:24" ht="14">
      <c r="A2461" s="91"/>
      <c r="B2461" s="92"/>
      <c r="C2461" s="93"/>
      <c r="D2461" s="94"/>
      <c r="E2461" s="273" t="str">
        <f t="shared" ca="1" si="76"/>
        <v/>
      </c>
      <c r="F2461" s="96"/>
      <c r="G2461" s="97"/>
      <c r="H2461" s="98"/>
      <c r="I2461" s="276" t="str">
        <f t="shared" ca="1" si="77"/>
        <v/>
      </c>
      <c r="J2461" s="92"/>
      <c r="K2461" s="92"/>
      <c r="L2461" s="59"/>
      <c r="M2461" s="59"/>
      <c r="N2461" s="99"/>
      <c r="O2461" s="100"/>
      <c r="P2461" s="59"/>
      <c r="Q2461" s="59"/>
      <c r="R2461" s="59"/>
      <c r="S2461" s="59"/>
      <c r="T2461" s="59"/>
      <c r="U2461" s="59"/>
      <c r="V2461" s="59"/>
      <c r="W2461" s="95"/>
      <c r="X2461" s="104"/>
    </row>
    <row r="2462" spans="1:24" ht="14">
      <c r="A2462" s="91"/>
      <c r="B2462" s="92"/>
      <c r="C2462" s="93"/>
      <c r="D2462" s="94"/>
      <c r="E2462" s="273" t="str">
        <f t="shared" ca="1" si="76"/>
        <v/>
      </c>
      <c r="F2462" s="96"/>
      <c r="G2462" s="97"/>
      <c r="H2462" s="98"/>
      <c r="I2462" s="276" t="str">
        <f t="shared" ca="1" si="77"/>
        <v/>
      </c>
      <c r="J2462" s="92"/>
      <c r="K2462" s="92"/>
      <c r="L2462" s="59"/>
      <c r="M2462" s="59"/>
      <c r="N2462" s="99"/>
      <c r="O2462" s="100"/>
      <c r="P2462" s="59"/>
      <c r="Q2462" s="59"/>
      <c r="R2462" s="59"/>
      <c r="S2462" s="59"/>
      <c r="T2462" s="59"/>
      <c r="U2462" s="59"/>
      <c r="V2462" s="59"/>
      <c r="W2462" s="95"/>
      <c r="X2462" s="104"/>
    </row>
    <row r="2463" spans="1:24" ht="14">
      <c r="A2463" s="91"/>
      <c r="B2463" s="92"/>
      <c r="C2463" s="93"/>
      <c r="D2463" s="94"/>
      <c r="E2463" s="273" t="str">
        <f t="shared" ca="1" si="76"/>
        <v/>
      </c>
      <c r="F2463" s="96"/>
      <c r="G2463" s="97"/>
      <c r="H2463" s="98"/>
      <c r="I2463" s="276" t="str">
        <f t="shared" ca="1" si="77"/>
        <v/>
      </c>
      <c r="J2463" s="92"/>
      <c r="K2463" s="92"/>
      <c r="L2463" s="59"/>
      <c r="M2463" s="59"/>
      <c r="N2463" s="99"/>
      <c r="O2463" s="100"/>
      <c r="P2463" s="59"/>
      <c r="Q2463" s="59"/>
      <c r="R2463" s="59"/>
      <c r="S2463" s="59"/>
      <c r="T2463" s="59"/>
      <c r="U2463" s="59"/>
      <c r="V2463" s="59"/>
      <c r="W2463" s="95"/>
      <c r="X2463" s="104"/>
    </row>
    <row r="2464" spans="1:24" ht="14">
      <c r="A2464" s="91"/>
      <c r="B2464" s="92"/>
      <c r="C2464" s="93"/>
      <c r="D2464" s="94"/>
      <c r="E2464" s="273" t="str">
        <f t="shared" ca="1" si="76"/>
        <v/>
      </c>
      <c r="F2464" s="96"/>
      <c r="G2464" s="97"/>
      <c r="H2464" s="98"/>
      <c r="I2464" s="276" t="str">
        <f t="shared" ca="1" si="77"/>
        <v/>
      </c>
      <c r="J2464" s="92"/>
      <c r="K2464" s="92"/>
      <c r="L2464" s="59"/>
      <c r="M2464" s="59"/>
      <c r="N2464" s="99"/>
      <c r="O2464" s="100"/>
      <c r="P2464" s="59"/>
      <c r="Q2464" s="59"/>
      <c r="R2464" s="59"/>
      <c r="S2464" s="59"/>
      <c r="T2464" s="59"/>
      <c r="U2464" s="59"/>
      <c r="V2464" s="59"/>
      <c r="W2464" s="95"/>
      <c r="X2464" s="104"/>
    </row>
    <row r="2465" spans="1:24" ht="14">
      <c r="A2465" s="91"/>
      <c r="B2465" s="92"/>
      <c r="C2465" s="93"/>
      <c r="D2465" s="94"/>
      <c r="E2465" s="273" t="str">
        <f t="shared" ca="1" si="76"/>
        <v/>
      </c>
      <c r="F2465" s="96"/>
      <c r="G2465" s="97"/>
      <c r="H2465" s="98"/>
      <c r="I2465" s="276" t="str">
        <f t="shared" ca="1" si="77"/>
        <v/>
      </c>
      <c r="J2465" s="92"/>
      <c r="K2465" s="92"/>
      <c r="L2465" s="59"/>
      <c r="M2465" s="59"/>
      <c r="N2465" s="99"/>
      <c r="O2465" s="100"/>
      <c r="P2465" s="59"/>
      <c r="Q2465" s="59"/>
      <c r="R2465" s="59"/>
      <c r="S2465" s="59"/>
      <c r="T2465" s="59"/>
      <c r="U2465" s="59"/>
      <c r="V2465" s="59"/>
      <c r="W2465" s="95"/>
      <c r="X2465" s="104"/>
    </row>
    <row r="2466" spans="1:24" ht="14">
      <c r="A2466" s="91"/>
      <c r="B2466" s="92"/>
      <c r="C2466" s="93"/>
      <c r="D2466" s="94"/>
      <c r="E2466" s="273" t="str">
        <f t="shared" ca="1" si="76"/>
        <v/>
      </c>
      <c r="F2466" s="96"/>
      <c r="G2466" s="97"/>
      <c r="H2466" s="98"/>
      <c r="I2466" s="276" t="str">
        <f t="shared" ca="1" si="77"/>
        <v/>
      </c>
      <c r="J2466" s="92"/>
      <c r="K2466" s="92"/>
      <c r="L2466" s="59"/>
      <c r="M2466" s="59"/>
      <c r="N2466" s="99"/>
      <c r="O2466" s="100"/>
      <c r="P2466" s="59"/>
      <c r="Q2466" s="59"/>
      <c r="R2466" s="59"/>
      <c r="S2466" s="59"/>
      <c r="T2466" s="59"/>
      <c r="U2466" s="59"/>
      <c r="V2466" s="59"/>
      <c r="W2466" s="95"/>
      <c r="X2466" s="104"/>
    </row>
    <row r="2467" spans="1:24" ht="14">
      <c r="A2467" s="91"/>
      <c r="B2467" s="92"/>
      <c r="C2467" s="93"/>
      <c r="D2467" s="94"/>
      <c r="E2467" s="273" t="str">
        <f t="shared" ca="1" si="76"/>
        <v/>
      </c>
      <c r="F2467" s="96"/>
      <c r="G2467" s="97"/>
      <c r="H2467" s="98"/>
      <c r="I2467" s="276" t="str">
        <f t="shared" ca="1" si="77"/>
        <v/>
      </c>
      <c r="J2467" s="92"/>
      <c r="K2467" s="92"/>
      <c r="L2467" s="59"/>
      <c r="M2467" s="59"/>
      <c r="N2467" s="99"/>
      <c r="O2467" s="100"/>
      <c r="P2467" s="59"/>
      <c r="Q2467" s="59"/>
      <c r="R2467" s="59"/>
      <c r="S2467" s="59"/>
      <c r="T2467" s="59"/>
      <c r="U2467" s="59"/>
      <c r="V2467" s="59"/>
      <c r="W2467" s="95"/>
      <c r="X2467" s="104"/>
    </row>
    <row r="2468" spans="1:24" ht="14">
      <c r="A2468" s="91"/>
      <c r="B2468" s="92"/>
      <c r="C2468" s="93"/>
      <c r="D2468" s="94"/>
      <c r="E2468" s="273" t="str">
        <f t="shared" ca="1" si="76"/>
        <v/>
      </c>
      <c r="F2468" s="96"/>
      <c r="G2468" s="97"/>
      <c r="H2468" s="98"/>
      <c r="I2468" s="276" t="str">
        <f t="shared" ca="1" si="77"/>
        <v/>
      </c>
      <c r="J2468" s="92"/>
      <c r="K2468" s="92"/>
      <c r="L2468" s="59"/>
      <c r="M2468" s="59"/>
      <c r="N2468" s="99"/>
      <c r="O2468" s="100"/>
      <c r="P2468" s="59"/>
      <c r="Q2468" s="59"/>
      <c r="R2468" s="59"/>
      <c r="S2468" s="59"/>
      <c r="T2468" s="59"/>
      <c r="U2468" s="59"/>
      <c r="V2468" s="59"/>
      <c r="W2468" s="95"/>
      <c r="X2468" s="104"/>
    </row>
    <row r="2469" spans="1:24" ht="14">
      <c r="A2469" s="91"/>
      <c r="B2469" s="92"/>
      <c r="C2469" s="93"/>
      <c r="D2469" s="94"/>
      <c r="E2469" s="273" t="str">
        <f t="shared" ca="1" si="76"/>
        <v/>
      </c>
      <c r="F2469" s="96"/>
      <c r="G2469" s="97"/>
      <c r="H2469" s="98"/>
      <c r="I2469" s="276" t="str">
        <f t="shared" ca="1" si="77"/>
        <v/>
      </c>
      <c r="J2469" s="92"/>
      <c r="K2469" s="92"/>
      <c r="L2469" s="59"/>
      <c r="M2469" s="59"/>
      <c r="N2469" s="99"/>
      <c r="O2469" s="100"/>
      <c r="P2469" s="59"/>
      <c r="Q2469" s="59"/>
      <c r="R2469" s="59"/>
      <c r="S2469" s="59"/>
      <c r="T2469" s="59"/>
      <c r="U2469" s="59"/>
      <c r="V2469" s="59"/>
      <c r="W2469" s="95"/>
      <c r="X2469" s="104"/>
    </row>
    <row r="2470" spans="1:24" ht="14">
      <c r="A2470" s="91"/>
      <c r="B2470" s="92"/>
      <c r="C2470" s="93"/>
      <c r="D2470" s="94"/>
      <c r="E2470" s="273" t="str">
        <f t="shared" ca="1" si="76"/>
        <v/>
      </c>
      <c r="F2470" s="96"/>
      <c r="G2470" s="97"/>
      <c r="H2470" s="98"/>
      <c r="I2470" s="276" t="str">
        <f t="shared" ca="1" si="77"/>
        <v/>
      </c>
      <c r="J2470" s="92"/>
      <c r="K2470" s="92"/>
      <c r="L2470" s="59"/>
      <c r="M2470" s="59"/>
      <c r="N2470" s="99"/>
      <c r="O2470" s="100"/>
      <c r="P2470" s="59"/>
      <c r="Q2470" s="59"/>
      <c r="R2470" s="59"/>
      <c r="S2470" s="59"/>
      <c r="T2470" s="59"/>
      <c r="U2470" s="59"/>
      <c r="V2470" s="59"/>
      <c r="W2470" s="95"/>
      <c r="X2470" s="104"/>
    </row>
    <row r="2471" spans="1:24" ht="14">
      <c r="A2471" s="91"/>
      <c r="B2471" s="92"/>
      <c r="C2471" s="93"/>
      <c r="D2471" s="94"/>
      <c r="E2471" s="273" t="str">
        <f t="shared" ca="1" si="76"/>
        <v/>
      </c>
      <c r="F2471" s="96"/>
      <c r="G2471" s="97"/>
      <c r="H2471" s="98"/>
      <c r="I2471" s="276" t="str">
        <f t="shared" ca="1" si="77"/>
        <v/>
      </c>
      <c r="J2471" s="92"/>
      <c r="K2471" s="92"/>
      <c r="L2471" s="59"/>
      <c r="M2471" s="59"/>
      <c r="N2471" s="99"/>
      <c r="O2471" s="100"/>
      <c r="P2471" s="59"/>
      <c r="Q2471" s="59"/>
      <c r="R2471" s="59"/>
      <c r="S2471" s="59"/>
      <c r="T2471" s="59"/>
      <c r="U2471" s="59"/>
      <c r="V2471" s="59"/>
      <c r="W2471" s="95"/>
      <c r="X2471" s="104"/>
    </row>
    <row r="2472" spans="1:24" ht="14">
      <c r="A2472" s="91"/>
      <c r="B2472" s="92"/>
      <c r="C2472" s="93"/>
      <c r="D2472" s="94"/>
      <c r="E2472" s="273" t="str">
        <f t="shared" ca="1" si="76"/>
        <v/>
      </c>
      <c r="F2472" s="96"/>
      <c r="G2472" s="97"/>
      <c r="H2472" s="98"/>
      <c r="I2472" s="276" t="str">
        <f t="shared" ca="1" si="77"/>
        <v/>
      </c>
      <c r="J2472" s="92"/>
      <c r="K2472" s="92"/>
      <c r="L2472" s="59"/>
      <c r="M2472" s="59"/>
      <c r="N2472" s="99"/>
      <c r="O2472" s="100"/>
      <c r="P2472" s="59"/>
      <c r="Q2472" s="59"/>
      <c r="R2472" s="59"/>
      <c r="S2472" s="59"/>
      <c r="T2472" s="59"/>
      <c r="U2472" s="59"/>
      <c r="V2472" s="59"/>
      <c r="W2472" s="95"/>
      <c r="X2472" s="104"/>
    </row>
    <row r="2473" spans="1:24" ht="14">
      <c r="A2473" s="91"/>
      <c r="B2473" s="92"/>
      <c r="C2473" s="93"/>
      <c r="D2473" s="94"/>
      <c r="E2473" s="273" t="str">
        <f t="shared" ca="1" si="76"/>
        <v/>
      </c>
      <c r="F2473" s="96"/>
      <c r="G2473" s="97"/>
      <c r="H2473" s="98"/>
      <c r="I2473" s="276" t="str">
        <f t="shared" ca="1" si="77"/>
        <v/>
      </c>
      <c r="J2473" s="92"/>
      <c r="K2473" s="92"/>
      <c r="L2473" s="59"/>
      <c r="M2473" s="59"/>
      <c r="N2473" s="99"/>
      <c r="O2473" s="100"/>
      <c r="P2473" s="59"/>
      <c r="Q2473" s="59"/>
      <c r="R2473" s="59"/>
      <c r="S2473" s="59"/>
      <c r="T2473" s="59"/>
      <c r="U2473" s="59"/>
      <c r="V2473" s="59"/>
      <c r="W2473" s="95"/>
      <c r="X2473" s="104"/>
    </row>
    <row r="2474" spans="1:24" ht="14">
      <c r="A2474" s="91"/>
      <c r="B2474" s="92"/>
      <c r="C2474" s="93"/>
      <c r="D2474" s="94"/>
      <c r="E2474" s="273" t="str">
        <f t="shared" ca="1" si="76"/>
        <v/>
      </c>
      <c r="F2474" s="96"/>
      <c r="G2474" s="97"/>
      <c r="H2474" s="98"/>
      <c r="I2474" s="276" t="str">
        <f t="shared" ca="1" si="77"/>
        <v/>
      </c>
      <c r="J2474" s="92"/>
      <c r="K2474" s="92"/>
      <c r="L2474" s="59"/>
      <c r="M2474" s="59"/>
      <c r="N2474" s="99"/>
      <c r="O2474" s="100"/>
      <c r="P2474" s="59"/>
      <c r="Q2474" s="59"/>
      <c r="R2474" s="59"/>
      <c r="S2474" s="59"/>
      <c r="T2474" s="59"/>
      <c r="U2474" s="59"/>
      <c r="V2474" s="59"/>
      <c r="W2474" s="95"/>
      <c r="X2474" s="104"/>
    </row>
    <row r="2475" spans="1:24" ht="14">
      <c r="A2475" s="91"/>
      <c r="B2475" s="92"/>
      <c r="C2475" s="93"/>
      <c r="D2475" s="94"/>
      <c r="E2475" s="273" t="str">
        <f t="shared" ca="1" si="76"/>
        <v/>
      </c>
      <c r="F2475" s="96"/>
      <c r="G2475" s="97"/>
      <c r="H2475" s="98"/>
      <c r="I2475" s="276" t="str">
        <f t="shared" ca="1" si="77"/>
        <v/>
      </c>
      <c r="J2475" s="92"/>
      <c r="K2475" s="92"/>
      <c r="L2475" s="59"/>
      <c r="M2475" s="59"/>
      <c r="N2475" s="99"/>
      <c r="O2475" s="100"/>
      <c r="P2475" s="59"/>
      <c r="Q2475" s="59"/>
      <c r="R2475" s="59"/>
      <c r="S2475" s="59"/>
      <c r="T2475" s="59"/>
      <c r="U2475" s="59"/>
      <c r="V2475" s="59"/>
      <c r="W2475" s="95"/>
      <c r="X2475" s="104"/>
    </row>
    <row r="2476" spans="1:24" ht="14">
      <c r="A2476" s="91"/>
      <c r="B2476" s="92"/>
      <c r="C2476" s="93"/>
      <c r="D2476" s="94"/>
      <c r="E2476" s="273" t="str">
        <f t="shared" ca="1" si="76"/>
        <v/>
      </c>
      <c r="F2476" s="96"/>
      <c r="G2476" s="97"/>
      <c r="H2476" s="98"/>
      <c r="I2476" s="276" t="str">
        <f t="shared" ca="1" si="77"/>
        <v/>
      </c>
      <c r="J2476" s="92"/>
      <c r="K2476" s="92"/>
      <c r="L2476" s="59"/>
      <c r="M2476" s="59"/>
      <c r="N2476" s="99"/>
      <c r="O2476" s="100"/>
      <c r="P2476" s="59"/>
      <c r="Q2476" s="59"/>
      <c r="R2476" s="59"/>
      <c r="S2476" s="59"/>
      <c r="T2476" s="59"/>
      <c r="U2476" s="59"/>
      <c r="V2476" s="59"/>
      <c r="W2476" s="95"/>
      <c r="X2476" s="104"/>
    </row>
    <row r="2477" spans="1:24" ht="14">
      <c r="A2477" s="91"/>
      <c r="B2477" s="92"/>
      <c r="C2477" s="93"/>
      <c r="D2477" s="94"/>
      <c r="E2477" s="273" t="str">
        <f t="shared" ca="1" si="76"/>
        <v/>
      </c>
      <c r="F2477" s="96"/>
      <c r="G2477" s="97"/>
      <c r="H2477" s="98"/>
      <c r="I2477" s="276" t="str">
        <f t="shared" ca="1" si="77"/>
        <v/>
      </c>
      <c r="J2477" s="92"/>
      <c r="K2477" s="92"/>
      <c r="L2477" s="59"/>
      <c r="M2477" s="59"/>
      <c r="N2477" s="99"/>
      <c r="O2477" s="100"/>
      <c r="P2477" s="59"/>
      <c r="Q2477" s="59"/>
      <c r="R2477" s="59"/>
      <c r="S2477" s="59"/>
      <c r="T2477" s="59"/>
      <c r="U2477" s="59"/>
      <c r="V2477" s="59"/>
      <c r="W2477" s="95"/>
      <c r="X2477" s="104"/>
    </row>
    <row r="2478" spans="1:24" ht="14">
      <c r="A2478" s="91"/>
      <c r="B2478" s="92"/>
      <c r="C2478" s="93"/>
      <c r="D2478" s="94"/>
      <c r="E2478" s="273" t="str">
        <f t="shared" ca="1" si="76"/>
        <v/>
      </c>
      <c r="F2478" s="96"/>
      <c r="G2478" s="97"/>
      <c r="H2478" s="98"/>
      <c r="I2478" s="276" t="str">
        <f t="shared" ca="1" si="77"/>
        <v/>
      </c>
      <c r="J2478" s="92"/>
      <c r="K2478" s="92"/>
      <c r="L2478" s="59"/>
      <c r="M2478" s="59"/>
      <c r="N2478" s="99"/>
      <c r="O2478" s="100"/>
      <c r="P2478" s="59"/>
      <c r="Q2478" s="59"/>
      <c r="R2478" s="59"/>
      <c r="S2478" s="59"/>
      <c r="T2478" s="59"/>
      <c r="U2478" s="59"/>
      <c r="V2478" s="59"/>
      <c r="W2478" s="95"/>
      <c r="X2478" s="104"/>
    </row>
    <row r="2479" spans="1:24" ht="14">
      <c r="A2479" s="91"/>
      <c r="B2479" s="92"/>
      <c r="C2479" s="93"/>
      <c r="D2479" s="94"/>
      <c r="E2479" s="273" t="str">
        <f t="shared" ca="1" si="76"/>
        <v/>
      </c>
      <c r="F2479" s="96"/>
      <c r="G2479" s="97"/>
      <c r="H2479" s="98"/>
      <c r="I2479" s="276" t="str">
        <f t="shared" ca="1" si="77"/>
        <v/>
      </c>
      <c r="J2479" s="92"/>
      <c r="K2479" s="92"/>
      <c r="L2479" s="59"/>
      <c r="M2479" s="59"/>
      <c r="N2479" s="99"/>
      <c r="O2479" s="100"/>
      <c r="P2479" s="59"/>
      <c r="Q2479" s="59"/>
      <c r="R2479" s="59"/>
      <c r="S2479" s="59"/>
      <c r="T2479" s="59"/>
      <c r="U2479" s="59"/>
      <c r="V2479" s="59"/>
      <c r="W2479" s="95"/>
      <c r="X2479" s="104"/>
    </row>
    <row r="2480" spans="1:24" ht="14">
      <c r="A2480" s="91"/>
      <c r="B2480" s="92"/>
      <c r="C2480" s="93"/>
      <c r="D2480" s="94"/>
      <c r="E2480" s="273" t="str">
        <f t="shared" ca="1" si="76"/>
        <v/>
      </c>
      <c r="F2480" s="96"/>
      <c r="G2480" s="97"/>
      <c r="H2480" s="98"/>
      <c r="I2480" s="276" t="str">
        <f t="shared" ca="1" si="77"/>
        <v/>
      </c>
      <c r="J2480" s="92"/>
      <c r="K2480" s="92"/>
      <c r="L2480" s="59"/>
      <c r="M2480" s="59"/>
      <c r="N2480" s="99"/>
      <c r="O2480" s="100"/>
      <c r="P2480" s="59"/>
      <c r="Q2480" s="59"/>
      <c r="R2480" s="59"/>
      <c r="S2480" s="59"/>
      <c r="T2480" s="59"/>
      <c r="U2480" s="59"/>
      <c r="V2480" s="59"/>
      <c r="W2480" s="95"/>
      <c r="X2480" s="104"/>
    </row>
    <row r="2481" spans="1:24" ht="14">
      <c r="A2481" s="91"/>
      <c r="B2481" s="92"/>
      <c r="C2481" s="93"/>
      <c r="D2481" s="94"/>
      <c r="E2481" s="273" t="str">
        <f t="shared" ca="1" si="76"/>
        <v/>
      </c>
      <c r="F2481" s="96"/>
      <c r="G2481" s="97"/>
      <c r="H2481" s="98"/>
      <c r="I2481" s="276" t="str">
        <f t="shared" ca="1" si="77"/>
        <v/>
      </c>
      <c r="J2481" s="92"/>
      <c r="K2481" s="92"/>
      <c r="L2481" s="59"/>
      <c r="M2481" s="59"/>
      <c r="N2481" s="99"/>
      <c r="O2481" s="100"/>
      <c r="P2481" s="59"/>
      <c r="Q2481" s="59"/>
      <c r="R2481" s="59"/>
      <c r="S2481" s="59"/>
      <c r="T2481" s="59"/>
      <c r="U2481" s="59"/>
      <c r="V2481" s="59"/>
      <c r="W2481" s="95"/>
      <c r="X2481" s="104"/>
    </row>
    <row r="2482" spans="1:24" ht="14">
      <c r="A2482" s="91"/>
      <c r="B2482" s="92"/>
      <c r="C2482" s="93"/>
      <c r="D2482" s="94"/>
      <c r="E2482" s="273" t="str">
        <f t="shared" ca="1" si="76"/>
        <v/>
      </c>
      <c r="F2482" s="96"/>
      <c r="G2482" s="97"/>
      <c r="H2482" s="98"/>
      <c r="I2482" s="276" t="str">
        <f t="shared" ca="1" si="77"/>
        <v/>
      </c>
      <c r="J2482" s="92"/>
      <c r="K2482" s="92"/>
      <c r="L2482" s="59"/>
      <c r="M2482" s="59"/>
      <c r="N2482" s="99"/>
      <c r="O2482" s="100"/>
      <c r="P2482" s="59"/>
      <c r="Q2482" s="59"/>
      <c r="R2482" s="59"/>
      <c r="S2482" s="59"/>
      <c r="T2482" s="59"/>
      <c r="U2482" s="59"/>
      <c r="V2482" s="59"/>
      <c r="W2482" s="95"/>
      <c r="X2482" s="104"/>
    </row>
    <row r="2483" spans="1:24" ht="14">
      <c r="A2483" s="91"/>
      <c r="B2483" s="92"/>
      <c r="C2483" s="93"/>
      <c r="D2483" s="94"/>
      <c r="E2483" s="273" t="str">
        <f t="shared" ca="1" si="76"/>
        <v/>
      </c>
      <c r="F2483" s="96"/>
      <c r="G2483" s="97"/>
      <c r="H2483" s="98"/>
      <c r="I2483" s="276" t="str">
        <f t="shared" ca="1" si="77"/>
        <v/>
      </c>
      <c r="J2483" s="92"/>
      <c r="K2483" s="92"/>
      <c r="L2483" s="59"/>
      <c r="M2483" s="59"/>
      <c r="N2483" s="99"/>
      <c r="O2483" s="100"/>
      <c r="P2483" s="59"/>
      <c r="Q2483" s="59"/>
      <c r="R2483" s="59"/>
      <c r="S2483" s="59"/>
      <c r="T2483" s="59"/>
      <c r="U2483" s="59"/>
      <c r="V2483" s="59"/>
      <c r="W2483" s="95"/>
      <c r="X2483" s="104"/>
    </row>
    <row r="2484" spans="1:24" ht="14">
      <c r="A2484" s="91"/>
      <c r="B2484" s="92"/>
      <c r="C2484" s="93"/>
      <c r="D2484" s="94"/>
      <c r="E2484" s="273" t="str">
        <f t="shared" ca="1" si="76"/>
        <v/>
      </c>
      <c r="F2484" s="96"/>
      <c r="G2484" s="97"/>
      <c r="H2484" s="98"/>
      <c r="I2484" s="276" t="str">
        <f t="shared" ca="1" si="77"/>
        <v/>
      </c>
      <c r="J2484" s="92"/>
      <c r="K2484" s="92"/>
      <c r="L2484" s="59"/>
      <c r="M2484" s="59"/>
      <c r="N2484" s="99"/>
      <c r="O2484" s="100"/>
      <c r="P2484" s="59"/>
      <c r="Q2484" s="59"/>
      <c r="R2484" s="59"/>
      <c r="S2484" s="59"/>
      <c r="T2484" s="59"/>
      <c r="U2484" s="59"/>
      <c r="V2484" s="59"/>
      <c r="W2484" s="95"/>
      <c r="X2484" s="104"/>
    </row>
    <row r="2485" spans="1:24" ht="14">
      <c r="A2485" s="91"/>
      <c r="B2485" s="92"/>
      <c r="C2485" s="93"/>
      <c r="D2485" s="94"/>
      <c r="E2485" s="273" t="str">
        <f t="shared" ca="1" si="76"/>
        <v/>
      </c>
      <c r="F2485" s="96"/>
      <c r="G2485" s="97"/>
      <c r="H2485" s="98"/>
      <c r="I2485" s="276" t="str">
        <f t="shared" ca="1" si="77"/>
        <v/>
      </c>
      <c r="J2485" s="92"/>
      <c r="K2485" s="92"/>
      <c r="L2485" s="59"/>
      <c r="M2485" s="59"/>
      <c r="N2485" s="99"/>
      <c r="O2485" s="100"/>
      <c r="P2485" s="59"/>
      <c r="Q2485" s="59"/>
      <c r="R2485" s="59"/>
      <c r="S2485" s="59"/>
      <c r="T2485" s="59"/>
      <c r="U2485" s="59"/>
      <c r="V2485" s="59"/>
      <c r="W2485" s="95"/>
      <c r="X2485" s="104"/>
    </row>
    <row r="2486" spans="1:24" ht="14">
      <c r="A2486" s="91"/>
      <c r="B2486" s="92"/>
      <c r="C2486" s="93"/>
      <c r="D2486" s="94"/>
      <c r="E2486" s="273" t="str">
        <f t="shared" ca="1" si="76"/>
        <v/>
      </c>
      <c r="F2486" s="96"/>
      <c r="G2486" s="97"/>
      <c r="H2486" s="98"/>
      <c r="I2486" s="276" t="str">
        <f t="shared" ca="1" si="77"/>
        <v/>
      </c>
      <c r="J2486" s="92"/>
      <c r="K2486" s="92"/>
      <c r="L2486" s="59"/>
      <c r="M2486" s="59"/>
      <c r="N2486" s="99"/>
      <c r="O2486" s="100"/>
      <c r="P2486" s="59"/>
      <c r="Q2486" s="59"/>
      <c r="R2486" s="59"/>
      <c r="S2486" s="59"/>
      <c r="T2486" s="59"/>
      <c r="U2486" s="59"/>
      <c r="V2486" s="59"/>
      <c r="W2486" s="95"/>
      <c r="X2486" s="104"/>
    </row>
    <row r="2487" spans="1:24" ht="14">
      <c r="A2487" s="91"/>
      <c r="B2487" s="92"/>
      <c r="C2487" s="93"/>
      <c r="D2487" s="94"/>
      <c r="E2487" s="273" t="str">
        <f t="shared" ca="1" si="76"/>
        <v/>
      </c>
      <c r="F2487" s="96"/>
      <c r="G2487" s="97"/>
      <c r="H2487" s="98"/>
      <c r="I2487" s="276" t="str">
        <f t="shared" ca="1" si="77"/>
        <v/>
      </c>
      <c r="J2487" s="92"/>
      <c r="K2487" s="92"/>
      <c r="L2487" s="59"/>
      <c r="M2487" s="59"/>
      <c r="N2487" s="99"/>
      <c r="O2487" s="100"/>
      <c r="P2487" s="59"/>
      <c r="Q2487" s="59"/>
      <c r="R2487" s="59"/>
      <c r="S2487" s="59"/>
      <c r="T2487" s="59"/>
      <c r="U2487" s="59"/>
      <c r="V2487" s="59"/>
      <c r="W2487" s="95"/>
      <c r="X2487" s="104"/>
    </row>
    <row r="2488" spans="1:24" ht="14">
      <c r="A2488" s="91"/>
      <c r="B2488" s="92"/>
      <c r="C2488" s="93"/>
      <c r="D2488" s="94"/>
      <c r="E2488" s="273" t="str">
        <f t="shared" ca="1" si="76"/>
        <v/>
      </c>
      <c r="F2488" s="96"/>
      <c r="G2488" s="97"/>
      <c r="H2488" s="98"/>
      <c r="I2488" s="276" t="str">
        <f t="shared" ca="1" si="77"/>
        <v/>
      </c>
      <c r="J2488" s="92"/>
      <c r="K2488" s="92"/>
      <c r="L2488" s="59"/>
      <c r="M2488" s="59"/>
      <c r="N2488" s="99"/>
      <c r="O2488" s="100"/>
      <c r="P2488" s="59"/>
      <c r="Q2488" s="59"/>
      <c r="R2488" s="59"/>
      <c r="S2488" s="59"/>
      <c r="T2488" s="59"/>
      <c r="U2488" s="59"/>
      <c r="V2488" s="59"/>
      <c r="W2488" s="95"/>
      <c r="X2488" s="104"/>
    </row>
    <row r="2489" spans="1:24" ht="14">
      <c r="A2489" s="91"/>
      <c r="B2489" s="92"/>
      <c r="C2489" s="93"/>
      <c r="D2489" s="94"/>
      <c r="E2489" s="273" t="str">
        <f t="shared" ca="1" si="76"/>
        <v/>
      </c>
      <c r="F2489" s="96"/>
      <c r="G2489" s="97"/>
      <c r="H2489" s="98"/>
      <c r="I2489" s="276" t="str">
        <f t="shared" ca="1" si="77"/>
        <v/>
      </c>
      <c r="J2489" s="92"/>
      <c r="K2489" s="92"/>
      <c r="L2489" s="59"/>
      <c r="M2489" s="59"/>
      <c r="N2489" s="99"/>
      <c r="O2489" s="100"/>
      <c r="P2489" s="59"/>
      <c r="Q2489" s="59"/>
      <c r="R2489" s="59"/>
      <c r="S2489" s="59"/>
      <c r="T2489" s="59"/>
      <c r="U2489" s="59"/>
      <c r="V2489" s="59"/>
      <c r="W2489" s="95"/>
      <c r="X2489" s="104"/>
    </row>
    <row r="2490" spans="1:24" ht="14">
      <c r="A2490" s="91"/>
      <c r="B2490" s="92"/>
      <c r="C2490" s="93"/>
      <c r="D2490" s="94"/>
      <c r="E2490" s="273" t="str">
        <f t="shared" ca="1" si="76"/>
        <v/>
      </c>
      <c r="F2490" s="96"/>
      <c r="G2490" s="97"/>
      <c r="H2490" s="98"/>
      <c r="I2490" s="276" t="str">
        <f t="shared" ca="1" si="77"/>
        <v/>
      </c>
      <c r="J2490" s="92"/>
      <c r="K2490" s="92"/>
      <c r="L2490" s="59"/>
      <c r="M2490" s="59"/>
      <c r="N2490" s="99"/>
      <c r="O2490" s="100"/>
      <c r="P2490" s="59"/>
      <c r="Q2490" s="59"/>
      <c r="R2490" s="59"/>
      <c r="S2490" s="59"/>
      <c r="T2490" s="59"/>
      <c r="U2490" s="59"/>
      <c r="V2490" s="59"/>
      <c r="W2490" s="95"/>
      <c r="X2490" s="104"/>
    </row>
    <row r="2491" spans="1:24" ht="14">
      <c r="A2491" s="91"/>
      <c r="B2491" s="92"/>
      <c r="C2491" s="93"/>
      <c r="D2491" s="94"/>
      <c r="E2491" s="273" t="str">
        <f t="shared" ca="1" si="76"/>
        <v/>
      </c>
      <c r="F2491" s="96"/>
      <c r="G2491" s="97"/>
      <c r="H2491" s="98"/>
      <c r="I2491" s="276" t="str">
        <f t="shared" ca="1" si="77"/>
        <v/>
      </c>
      <c r="J2491" s="92"/>
      <c r="K2491" s="92"/>
      <c r="L2491" s="59"/>
      <c r="M2491" s="59"/>
      <c r="N2491" s="99"/>
      <c r="O2491" s="100"/>
      <c r="P2491" s="59"/>
      <c r="Q2491" s="59"/>
      <c r="R2491" s="59"/>
      <c r="S2491" s="59"/>
      <c r="T2491" s="59"/>
      <c r="U2491" s="59"/>
      <c r="V2491" s="59"/>
      <c r="W2491" s="95"/>
      <c r="X2491" s="104"/>
    </row>
    <row r="2492" spans="1:24" ht="14">
      <c r="A2492" s="91"/>
      <c r="B2492" s="92"/>
      <c r="C2492" s="93"/>
      <c r="D2492" s="94"/>
      <c r="E2492" s="273" t="str">
        <f t="shared" ca="1" si="76"/>
        <v/>
      </c>
      <c r="F2492" s="96"/>
      <c r="G2492" s="97"/>
      <c r="H2492" s="98"/>
      <c r="I2492" s="276" t="str">
        <f t="shared" ca="1" si="77"/>
        <v/>
      </c>
      <c r="J2492" s="92"/>
      <c r="K2492" s="92"/>
      <c r="L2492" s="59"/>
      <c r="M2492" s="59"/>
      <c r="N2492" s="99"/>
      <c r="O2492" s="100"/>
      <c r="P2492" s="59"/>
      <c r="Q2492" s="59"/>
      <c r="R2492" s="59"/>
      <c r="S2492" s="59"/>
      <c r="T2492" s="59"/>
      <c r="U2492" s="59"/>
      <c r="V2492" s="59"/>
      <c r="W2492" s="95"/>
      <c r="X2492" s="104"/>
    </row>
    <row r="2493" spans="1:24" ht="14">
      <c r="A2493" s="91"/>
      <c r="B2493" s="92"/>
      <c r="C2493" s="93"/>
      <c r="D2493" s="94"/>
      <c r="E2493" s="273" t="str">
        <f t="shared" ca="1" si="76"/>
        <v/>
      </c>
      <c r="F2493" s="96"/>
      <c r="G2493" s="97"/>
      <c r="H2493" s="98"/>
      <c r="I2493" s="276" t="str">
        <f t="shared" ca="1" si="77"/>
        <v/>
      </c>
      <c r="J2493" s="92"/>
      <c r="K2493" s="92"/>
      <c r="L2493" s="59"/>
      <c r="M2493" s="59"/>
      <c r="N2493" s="99"/>
      <c r="O2493" s="100"/>
      <c r="P2493" s="59"/>
      <c r="Q2493" s="59"/>
      <c r="R2493" s="59"/>
      <c r="S2493" s="59"/>
      <c r="T2493" s="59"/>
      <c r="U2493" s="59"/>
      <c r="V2493" s="59"/>
      <c r="W2493" s="95"/>
      <c r="X2493" s="104"/>
    </row>
    <row r="2494" spans="1:24" ht="14">
      <c r="A2494" s="91"/>
      <c r="B2494" s="92"/>
      <c r="C2494" s="93"/>
      <c r="D2494" s="94"/>
      <c r="E2494" s="273" t="str">
        <f t="shared" ca="1" si="76"/>
        <v/>
      </c>
      <c r="F2494" s="96"/>
      <c r="G2494" s="97"/>
      <c r="H2494" s="98"/>
      <c r="I2494" s="276" t="str">
        <f t="shared" ca="1" si="77"/>
        <v/>
      </c>
      <c r="J2494" s="92"/>
      <c r="K2494" s="92"/>
      <c r="L2494" s="59"/>
      <c r="M2494" s="59"/>
      <c r="N2494" s="99"/>
      <c r="O2494" s="100"/>
      <c r="P2494" s="59"/>
      <c r="Q2494" s="59"/>
      <c r="R2494" s="59"/>
      <c r="S2494" s="59"/>
      <c r="T2494" s="59"/>
      <c r="U2494" s="59"/>
      <c r="V2494" s="59"/>
      <c r="W2494" s="95"/>
      <c r="X2494" s="104"/>
    </row>
    <row r="2495" spans="1:24" ht="14">
      <c r="A2495" s="91"/>
      <c r="B2495" s="92"/>
      <c r="C2495" s="93"/>
      <c r="D2495" s="94"/>
      <c r="E2495" s="273" t="str">
        <f t="shared" ca="1" si="76"/>
        <v/>
      </c>
      <c r="F2495" s="96"/>
      <c r="G2495" s="97"/>
      <c r="H2495" s="98"/>
      <c r="I2495" s="276" t="str">
        <f t="shared" ca="1" si="77"/>
        <v/>
      </c>
      <c r="J2495" s="92"/>
      <c r="K2495" s="92"/>
      <c r="L2495" s="59"/>
      <c r="M2495" s="59"/>
      <c r="N2495" s="99"/>
      <c r="O2495" s="100"/>
      <c r="P2495" s="59"/>
      <c r="Q2495" s="59"/>
      <c r="R2495" s="59"/>
      <c r="S2495" s="59"/>
      <c r="T2495" s="59"/>
      <c r="U2495" s="59"/>
      <c r="V2495" s="59"/>
      <c r="W2495" s="95"/>
      <c r="X2495" s="104"/>
    </row>
    <row r="2496" spans="1:24" ht="14">
      <c r="A2496" s="91"/>
      <c r="B2496" s="92"/>
      <c r="C2496" s="93"/>
      <c r="D2496" s="94"/>
      <c r="E2496" s="273" t="str">
        <f t="shared" ca="1" si="76"/>
        <v/>
      </c>
      <c r="F2496" s="96"/>
      <c r="G2496" s="97"/>
      <c r="H2496" s="98"/>
      <c r="I2496" s="276" t="str">
        <f t="shared" ca="1" si="77"/>
        <v/>
      </c>
      <c r="J2496" s="92"/>
      <c r="K2496" s="92"/>
      <c r="L2496" s="59"/>
      <c r="M2496" s="59"/>
      <c r="N2496" s="99"/>
      <c r="O2496" s="100"/>
      <c r="P2496" s="59"/>
      <c r="Q2496" s="59"/>
      <c r="R2496" s="59"/>
      <c r="S2496" s="59"/>
      <c r="T2496" s="59"/>
      <c r="U2496" s="59"/>
      <c r="V2496" s="59"/>
      <c r="W2496" s="95"/>
      <c r="X2496" s="104"/>
    </row>
    <row r="2497" spans="1:24" ht="14">
      <c r="A2497" s="91"/>
      <c r="B2497" s="92"/>
      <c r="C2497" s="93"/>
      <c r="D2497" s="94"/>
      <c r="E2497" s="273" t="str">
        <f t="shared" ca="1" si="76"/>
        <v/>
      </c>
      <c r="F2497" s="96"/>
      <c r="G2497" s="97"/>
      <c r="H2497" s="98"/>
      <c r="I2497" s="276" t="str">
        <f t="shared" ca="1" si="77"/>
        <v/>
      </c>
      <c r="J2497" s="92"/>
      <c r="K2497" s="92"/>
      <c r="L2497" s="59"/>
      <c r="M2497" s="59"/>
      <c r="N2497" s="99"/>
      <c r="O2497" s="100"/>
      <c r="P2497" s="59"/>
      <c r="Q2497" s="59"/>
      <c r="R2497" s="59"/>
      <c r="S2497" s="59"/>
      <c r="T2497" s="59"/>
      <c r="U2497" s="59"/>
      <c r="V2497" s="59"/>
      <c r="W2497" s="95"/>
      <c r="X2497" s="104"/>
    </row>
    <row r="2498" spans="1:24" ht="14">
      <c r="A2498" s="91"/>
      <c r="B2498" s="92"/>
      <c r="C2498" s="93"/>
      <c r="D2498" s="94"/>
      <c r="E2498" s="273" t="str">
        <f t="shared" ca="1" si="76"/>
        <v/>
      </c>
      <c r="F2498" s="96"/>
      <c r="G2498" s="97"/>
      <c r="H2498" s="98"/>
      <c r="I2498" s="276" t="str">
        <f t="shared" ca="1" si="77"/>
        <v/>
      </c>
      <c r="J2498" s="92"/>
      <c r="K2498" s="92"/>
      <c r="L2498" s="59"/>
      <c r="M2498" s="59"/>
      <c r="N2498" s="99"/>
      <c r="O2498" s="100"/>
      <c r="P2498" s="59"/>
      <c r="Q2498" s="59"/>
      <c r="R2498" s="59"/>
      <c r="S2498" s="59"/>
      <c r="T2498" s="59"/>
      <c r="U2498" s="59"/>
      <c r="V2498" s="59"/>
      <c r="W2498" s="95"/>
      <c r="X2498" s="104"/>
    </row>
    <row r="2499" spans="1:24" ht="14">
      <c r="A2499" s="91"/>
      <c r="B2499" s="92"/>
      <c r="C2499" s="93"/>
      <c r="D2499" s="94"/>
      <c r="E2499" s="273" t="str">
        <f t="shared" ca="1" si="76"/>
        <v/>
      </c>
      <c r="F2499" s="96"/>
      <c r="G2499" s="97"/>
      <c r="H2499" s="98"/>
      <c r="I2499" s="276" t="str">
        <f t="shared" ca="1" si="77"/>
        <v/>
      </c>
      <c r="J2499" s="92"/>
      <c r="K2499" s="92"/>
      <c r="L2499" s="59"/>
      <c r="M2499" s="59"/>
      <c r="N2499" s="99"/>
      <c r="O2499" s="100"/>
      <c r="P2499" s="59"/>
      <c r="Q2499" s="59"/>
      <c r="R2499" s="59"/>
      <c r="S2499" s="59"/>
      <c r="T2499" s="59"/>
      <c r="U2499" s="59"/>
      <c r="V2499" s="59"/>
      <c r="W2499" s="95"/>
      <c r="X2499" s="104"/>
    </row>
    <row r="2500" spans="1:24" ht="14">
      <c r="A2500" s="91"/>
      <c r="B2500" s="92"/>
      <c r="C2500" s="93"/>
      <c r="D2500" s="94"/>
      <c r="E2500" s="273" t="str">
        <f t="shared" ca="1" si="76"/>
        <v/>
      </c>
      <c r="F2500" s="96"/>
      <c r="G2500" s="97"/>
      <c r="H2500" s="98"/>
      <c r="I2500" s="276" t="str">
        <f t="shared" ca="1" si="77"/>
        <v/>
      </c>
      <c r="J2500" s="92"/>
      <c r="K2500" s="92"/>
      <c r="L2500" s="59"/>
      <c r="M2500" s="59"/>
      <c r="N2500" s="99"/>
      <c r="O2500" s="100"/>
      <c r="P2500" s="59"/>
      <c r="Q2500" s="59"/>
      <c r="R2500" s="59"/>
      <c r="S2500" s="59"/>
      <c r="T2500" s="59"/>
      <c r="U2500" s="59"/>
      <c r="V2500" s="59"/>
      <c r="W2500" s="95"/>
      <c r="X2500" s="104"/>
    </row>
    <row r="2501" spans="1:24" ht="14">
      <c r="A2501" s="91"/>
      <c r="B2501" s="92"/>
      <c r="C2501" s="93"/>
      <c r="D2501" s="94"/>
      <c r="E2501" s="273" t="str">
        <f t="shared" ca="1" si="76"/>
        <v/>
      </c>
      <c r="F2501" s="96"/>
      <c r="G2501" s="97"/>
      <c r="H2501" s="98"/>
      <c r="I2501" s="276" t="str">
        <f t="shared" ca="1" si="77"/>
        <v/>
      </c>
      <c r="J2501" s="92"/>
      <c r="K2501" s="92"/>
      <c r="L2501" s="59"/>
      <c r="M2501" s="59"/>
      <c r="N2501" s="99"/>
      <c r="O2501" s="100"/>
      <c r="P2501" s="59"/>
      <c r="Q2501" s="59"/>
      <c r="R2501" s="59"/>
      <c r="S2501" s="59"/>
      <c r="T2501" s="59"/>
      <c r="U2501" s="59"/>
      <c r="V2501" s="59"/>
      <c r="W2501" s="95"/>
      <c r="X2501" s="104"/>
    </row>
    <row r="2502" spans="1:24" ht="14">
      <c r="A2502" s="91"/>
      <c r="B2502" s="92"/>
      <c r="C2502" s="93"/>
      <c r="D2502" s="94"/>
      <c r="E2502" s="273" t="str">
        <f t="shared" ca="1" si="76"/>
        <v/>
      </c>
      <c r="F2502" s="96"/>
      <c r="G2502" s="97"/>
      <c r="H2502" s="98"/>
      <c r="I2502" s="276" t="str">
        <f t="shared" ca="1" si="77"/>
        <v/>
      </c>
      <c r="J2502" s="92"/>
      <c r="K2502" s="92"/>
      <c r="L2502" s="59"/>
      <c r="M2502" s="59"/>
      <c r="N2502" s="99"/>
      <c r="O2502" s="100"/>
      <c r="P2502" s="59"/>
      <c r="Q2502" s="59"/>
      <c r="R2502" s="59"/>
      <c r="S2502" s="59"/>
      <c r="T2502" s="59"/>
      <c r="U2502" s="59"/>
      <c r="V2502" s="59"/>
      <c r="W2502" s="95"/>
      <c r="X2502" s="104"/>
    </row>
    <row r="2503" spans="1:24" ht="14">
      <c r="A2503" s="91"/>
      <c r="B2503" s="92"/>
      <c r="C2503" s="93"/>
      <c r="D2503" s="94"/>
      <c r="E2503" s="273" t="str">
        <f t="shared" ref="E2503:E2566" ca="1" si="78">IF(D2503="","",+DATEDIF(D2503,TODAY(),"y"))</f>
        <v/>
      </c>
      <c r="F2503" s="96"/>
      <c r="G2503" s="97"/>
      <c r="H2503" s="98"/>
      <c r="I2503" s="276" t="str">
        <f t="shared" ref="I2503:I2566" ca="1" si="79">IF(H2503="","",+DATEDIF(H2503,TODAY(),"M"))</f>
        <v/>
      </c>
      <c r="J2503" s="92"/>
      <c r="K2503" s="92"/>
      <c r="L2503" s="59"/>
      <c r="M2503" s="59"/>
      <c r="N2503" s="99"/>
      <c r="O2503" s="100"/>
      <c r="P2503" s="59"/>
      <c r="Q2503" s="59"/>
      <c r="R2503" s="59"/>
      <c r="S2503" s="59"/>
      <c r="T2503" s="59"/>
      <c r="U2503" s="59"/>
      <c r="V2503" s="59"/>
      <c r="W2503" s="95"/>
      <c r="X2503" s="104"/>
    </row>
    <row r="2504" spans="1:24" ht="14">
      <c r="A2504" s="91"/>
      <c r="B2504" s="92"/>
      <c r="C2504" s="93"/>
      <c r="D2504" s="94"/>
      <c r="E2504" s="273" t="str">
        <f t="shared" ca="1" si="78"/>
        <v/>
      </c>
      <c r="F2504" s="96"/>
      <c r="G2504" s="97"/>
      <c r="H2504" s="98"/>
      <c r="I2504" s="276" t="str">
        <f t="shared" ca="1" si="79"/>
        <v/>
      </c>
      <c r="J2504" s="92"/>
      <c r="K2504" s="92"/>
      <c r="L2504" s="59"/>
      <c r="M2504" s="59"/>
      <c r="N2504" s="99"/>
      <c r="O2504" s="100"/>
      <c r="P2504" s="59"/>
      <c r="Q2504" s="59"/>
      <c r="R2504" s="59"/>
      <c r="S2504" s="59"/>
      <c r="T2504" s="59"/>
      <c r="U2504" s="59"/>
      <c r="V2504" s="59"/>
      <c r="W2504" s="95"/>
      <c r="X2504" s="104"/>
    </row>
    <row r="2505" spans="1:24" ht="14">
      <c r="A2505" s="91"/>
      <c r="B2505" s="92"/>
      <c r="C2505" s="93"/>
      <c r="D2505" s="94"/>
      <c r="E2505" s="273" t="str">
        <f t="shared" ca="1" si="78"/>
        <v/>
      </c>
      <c r="F2505" s="96"/>
      <c r="G2505" s="97"/>
      <c r="H2505" s="98"/>
      <c r="I2505" s="276" t="str">
        <f t="shared" ca="1" si="79"/>
        <v/>
      </c>
      <c r="J2505" s="92"/>
      <c r="K2505" s="92"/>
      <c r="L2505" s="59"/>
      <c r="M2505" s="59"/>
      <c r="N2505" s="99"/>
      <c r="O2505" s="100"/>
      <c r="P2505" s="59"/>
      <c r="Q2505" s="59"/>
      <c r="R2505" s="59"/>
      <c r="S2505" s="59"/>
      <c r="T2505" s="59"/>
      <c r="U2505" s="59"/>
      <c r="V2505" s="59"/>
      <c r="W2505" s="95"/>
      <c r="X2505" s="104"/>
    </row>
    <row r="2506" spans="1:24" ht="14">
      <c r="A2506" s="91"/>
      <c r="B2506" s="92"/>
      <c r="C2506" s="93"/>
      <c r="D2506" s="94"/>
      <c r="E2506" s="273" t="str">
        <f t="shared" ca="1" si="78"/>
        <v/>
      </c>
      <c r="F2506" s="96"/>
      <c r="G2506" s="97"/>
      <c r="H2506" s="98"/>
      <c r="I2506" s="276" t="str">
        <f t="shared" ca="1" si="79"/>
        <v/>
      </c>
      <c r="J2506" s="92"/>
      <c r="K2506" s="92"/>
      <c r="L2506" s="59"/>
      <c r="M2506" s="59"/>
      <c r="N2506" s="99"/>
      <c r="O2506" s="100"/>
      <c r="P2506" s="59"/>
      <c r="Q2506" s="59"/>
      <c r="R2506" s="59"/>
      <c r="S2506" s="59"/>
      <c r="T2506" s="59"/>
      <c r="U2506" s="59"/>
      <c r="V2506" s="59"/>
      <c r="W2506" s="95"/>
      <c r="X2506" s="104"/>
    </row>
    <row r="2507" spans="1:24" ht="14">
      <c r="A2507" s="91"/>
      <c r="B2507" s="92"/>
      <c r="C2507" s="93"/>
      <c r="D2507" s="94"/>
      <c r="E2507" s="273" t="str">
        <f t="shared" ca="1" si="78"/>
        <v/>
      </c>
      <c r="F2507" s="96"/>
      <c r="G2507" s="97"/>
      <c r="H2507" s="98"/>
      <c r="I2507" s="276" t="str">
        <f t="shared" ca="1" si="79"/>
        <v/>
      </c>
      <c r="J2507" s="92"/>
      <c r="K2507" s="92"/>
      <c r="L2507" s="59"/>
      <c r="M2507" s="59"/>
      <c r="N2507" s="99"/>
      <c r="O2507" s="100"/>
      <c r="P2507" s="59"/>
      <c r="Q2507" s="59"/>
      <c r="R2507" s="59"/>
      <c r="S2507" s="59"/>
      <c r="T2507" s="59"/>
      <c r="U2507" s="59"/>
      <c r="V2507" s="59"/>
      <c r="W2507" s="95"/>
      <c r="X2507" s="104"/>
    </row>
    <row r="2508" spans="1:24" ht="14">
      <c r="A2508" s="91"/>
      <c r="B2508" s="92"/>
      <c r="C2508" s="93"/>
      <c r="D2508" s="94"/>
      <c r="E2508" s="273" t="str">
        <f t="shared" ca="1" si="78"/>
        <v/>
      </c>
      <c r="F2508" s="96"/>
      <c r="G2508" s="97"/>
      <c r="H2508" s="98"/>
      <c r="I2508" s="276" t="str">
        <f t="shared" ca="1" si="79"/>
        <v/>
      </c>
      <c r="J2508" s="92"/>
      <c r="K2508" s="92"/>
      <c r="L2508" s="59"/>
      <c r="M2508" s="59"/>
      <c r="N2508" s="99"/>
      <c r="O2508" s="100"/>
      <c r="P2508" s="59"/>
      <c r="Q2508" s="59"/>
      <c r="R2508" s="59"/>
      <c r="S2508" s="59"/>
      <c r="T2508" s="59"/>
      <c r="U2508" s="59"/>
      <c r="V2508" s="59"/>
      <c r="W2508" s="95"/>
      <c r="X2508" s="104"/>
    </row>
    <row r="2509" spans="1:24" ht="14">
      <c r="A2509" s="91"/>
      <c r="B2509" s="92"/>
      <c r="C2509" s="93"/>
      <c r="D2509" s="94"/>
      <c r="E2509" s="273" t="str">
        <f t="shared" ca="1" si="78"/>
        <v/>
      </c>
      <c r="F2509" s="96"/>
      <c r="G2509" s="97"/>
      <c r="H2509" s="98"/>
      <c r="I2509" s="276" t="str">
        <f t="shared" ca="1" si="79"/>
        <v/>
      </c>
      <c r="J2509" s="92"/>
      <c r="K2509" s="92"/>
      <c r="L2509" s="59"/>
      <c r="M2509" s="59"/>
      <c r="N2509" s="99"/>
      <c r="O2509" s="100"/>
      <c r="P2509" s="59"/>
      <c r="Q2509" s="59"/>
      <c r="R2509" s="59"/>
      <c r="S2509" s="59"/>
      <c r="T2509" s="59"/>
      <c r="U2509" s="59"/>
      <c r="V2509" s="59"/>
      <c r="W2509" s="95"/>
      <c r="X2509" s="104"/>
    </row>
    <row r="2510" spans="1:24" ht="14">
      <c r="A2510" s="91"/>
      <c r="B2510" s="92"/>
      <c r="C2510" s="93"/>
      <c r="D2510" s="94"/>
      <c r="E2510" s="273" t="str">
        <f t="shared" ca="1" si="78"/>
        <v/>
      </c>
      <c r="F2510" s="96"/>
      <c r="G2510" s="97"/>
      <c r="H2510" s="98"/>
      <c r="I2510" s="276" t="str">
        <f t="shared" ca="1" si="79"/>
        <v/>
      </c>
      <c r="J2510" s="92"/>
      <c r="K2510" s="92"/>
      <c r="L2510" s="59"/>
      <c r="M2510" s="59"/>
      <c r="N2510" s="99"/>
      <c r="O2510" s="100"/>
      <c r="P2510" s="59"/>
      <c r="Q2510" s="59"/>
      <c r="R2510" s="59"/>
      <c r="S2510" s="59"/>
      <c r="T2510" s="59"/>
      <c r="U2510" s="59"/>
      <c r="V2510" s="59"/>
      <c r="W2510" s="95"/>
      <c r="X2510" s="104"/>
    </row>
    <row r="2511" spans="1:24" ht="14">
      <c r="A2511" s="91"/>
      <c r="B2511" s="92"/>
      <c r="C2511" s="93"/>
      <c r="D2511" s="94"/>
      <c r="E2511" s="273" t="str">
        <f t="shared" ca="1" si="78"/>
        <v/>
      </c>
      <c r="F2511" s="96"/>
      <c r="G2511" s="97"/>
      <c r="H2511" s="98"/>
      <c r="I2511" s="276" t="str">
        <f t="shared" ca="1" si="79"/>
        <v/>
      </c>
      <c r="J2511" s="92"/>
      <c r="K2511" s="92"/>
      <c r="L2511" s="59"/>
      <c r="M2511" s="59"/>
      <c r="N2511" s="99"/>
      <c r="O2511" s="100"/>
      <c r="P2511" s="59"/>
      <c r="Q2511" s="59"/>
      <c r="R2511" s="59"/>
      <c r="S2511" s="59"/>
      <c r="T2511" s="59"/>
      <c r="U2511" s="59"/>
      <c r="V2511" s="59"/>
      <c r="W2511" s="95"/>
      <c r="X2511" s="104"/>
    </row>
    <row r="2512" spans="1:24" ht="14">
      <c r="A2512" s="91"/>
      <c r="B2512" s="92"/>
      <c r="C2512" s="93"/>
      <c r="D2512" s="94"/>
      <c r="E2512" s="273" t="str">
        <f t="shared" ca="1" si="78"/>
        <v/>
      </c>
      <c r="F2512" s="96"/>
      <c r="G2512" s="97"/>
      <c r="H2512" s="98"/>
      <c r="I2512" s="276" t="str">
        <f t="shared" ca="1" si="79"/>
        <v/>
      </c>
      <c r="J2512" s="92"/>
      <c r="K2512" s="92"/>
      <c r="L2512" s="59"/>
      <c r="M2512" s="59"/>
      <c r="N2512" s="99"/>
      <c r="O2512" s="100"/>
      <c r="P2512" s="59"/>
      <c r="Q2512" s="59"/>
      <c r="R2512" s="59"/>
      <c r="S2512" s="59"/>
      <c r="T2512" s="59"/>
      <c r="U2512" s="59"/>
      <c r="V2512" s="59"/>
      <c r="W2512" s="95"/>
      <c r="X2512" s="104"/>
    </row>
    <row r="2513" spans="1:24" ht="14">
      <c r="A2513" s="91"/>
      <c r="B2513" s="92"/>
      <c r="C2513" s="93"/>
      <c r="D2513" s="94"/>
      <c r="E2513" s="273" t="str">
        <f t="shared" ca="1" si="78"/>
        <v/>
      </c>
      <c r="F2513" s="96"/>
      <c r="G2513" s="97"/>
      <c r="H2513" s="98"/>
      <c r="I2513" s="276" t="str">
        <f t="shared" ca="1" si="79"/>
        <v/>
      </c>
      <c r="J2513" s="92"/>
      <c r="K2513" s="92"/>
      <c r="L2513" s="59"/>
      <c r="M2513" s="59"/>
      <c r="N2513" s="99"/>
      <c r="O2513" s="100"/>
      <c r="P2513" s="59"/>
      <c r="Q2513" s="59"/>
      <c r="R2513" s="59"/>
      <c r="S2513" s="59"/>
      <c r="T2513" s="59"/>
      <c r="U2513" s="59"/>
      <c r="V2513" s="59"/>
      <c r="W2513" s="95"/>
      <c r="X2513" s="104"/>
    </row>
    <row r="2514" spans="1:24" ht="14">
      <c r="A2514" s="91"/>
      <c r="B2514" s="92"/>
      <c r="C2514" s="93"/>
      <c r="D2514" s="94"/>
      <c r="E2514" s="273" t="str">
        <f t="shared" ca="1" si="78"/>
        <v/>
      </c>
      <c r="F2514" s="96"/>
      <c r="G2514" s="97"/>
      <c r="H2514" s="98"/>
      <c r="I2514" s="276" t="str">
        <f t="shared" ca="1" si="79"/>
        <v/>
      </c>
      <c r="J2514" s="92"/>
      <c r="K2514" s="92"/>
      <c r="L2514" s="59"/>
      <c r="M2514" s="59"/>
      <c r="N2514" s="99"/>
      <c r="O2514" s="100"/>
      <c r="P2514" s="59"/>
      <c r="Q2514" s="59"/>
      <c r="R2514" s="59"/>
      <c r="S2514" s="59"/>
      <c r="T2514" s="59"/>
      <c r="U2514" s="59"/>
      <c r="V2514" s="59"/>
      <c r="W2514" s="95"/>
      <c r="X2514" s="104"/>
    </row>
    <row r="2515" spans="1:24" ht="14">
      <c r="A2515" s="91"/>
      <c r="B2515" s="92"/>
      <c r="C2515" s="93"/>
      <c r="D2515" s="94"/>
      <c r="E2515" s="273" t="str">
        <f t="shared" ca="1" si="78"/>
        <v/>
      </c>
      <c r="F2515" s="96"/>
      <c r="G2515" s="97"/>
      <c r="H2515" s="98"/>
      <c r="I2515" s="276" t="str">
        <f t="shared" ca="1" si="79"/>
        <v/>
      </c>
      <c r="J2515" s="92"/>
      <c r="K2515" s="92"/>
      <c r="L2515" s="59"/>
      <c r="M2515" s="59"/>
      <c r="N2515" s="99"/>
      <c r="O2515" s="100"/>
      <c r="P2515" s="59"/>
      <c r="Q2515" s="59"/>
      <c r="R2515" s="59"/>
      <c r="S2515" s="59"/>
      <c r="T2515" s="59"/>
      <c r="U2515" s="59"/>
      <c r="V2515" s="59"/>
      <c r="W2515" s="95"/>
      <c r="X2515" s="104"/>
    </row>
    <row r="2516" spans="1:24" ht="14">
      <c r="A2516" s="91"/>
      <c r="B2516" s="92"/>
      <c r="C2516" s="93"/>
      <c r="D2516" s="94"/>
      <c r="E2516" s="273" t="str">
        <f t="shared" ca="1" si="78"/>
        <v/>
      </c>
      <c r="F2516" s="96"/>
      <c r="G2516" s="97"/>
      <c r="H2516" s="98"/>
      <c r="I2516" s="276" t="str">
        <f t="shared" ca="1" si="79"/>
        <v/>
      </c>
      <c r="J2516" s="92"/>
      <c r="K2516" s="92"/>
      <c r="L2516" s="59"/>
      <c r="M2516" s="59"/>
      <c r="N2516" s="99"/>
      <c r="O2516" s="100"/>
      <c r="P2516" s="59"/>
      <c r="Q2516" s="59"/>
      <c r="R2516" s="59"/>
      <c r="S2516" s="59"/>
      <c r="T2516" s="59"/>
      <c r="U2516" s="59"/>
      <c r="V2516" s="59"/>
      <c r="W2516" s="95"/>
      <c r="X2516" s="104"/>
    </row>
    <row r="2517" spans="1:24" ht="14">
      <c r="A2517" s="91"/>
      <c r="B2517" s="92"/>
      <c r="C2517" s="93"/>
      <c r="D2517" s="94"/>
      <c r="E2517" s="273" t="str">
        <f t="shared" ca="1" si="78"/>
        <v/>
      </c>
      <c r="F2517" s="96"/>
      <c r="G2517" s="97"/>
      <c r="H2517" s="98"/>
      <c r="I2517" s="276" t="str">
        <f t="shared" ca="1" si="79"/>
        <v/>
      </c>
      <c r="J2517" s="92"/>
      <c r="K2517" s="92"/>
      <c r="L2517" s="59"/>
      <c r="M2517" s="59"/>
      <c r="N2517" s="99"/>
      <c r="O2517" s="100"/>
      <c r="P2517" s="59"/>
      <c r="Q2517" s="59"/>
      <c r="R2517" s="59"/>
      <c r="S2517" s="59"/>
      <c r="T2517" s="59"/>
      <c r="U2517" s="59"/>
      <c r="V2517" s="59"/>
      <c r="W2517" s="95"/>
      <c r="X2517" s="104"/>
    </row>
    <row r="2518" spans="1:24" ht="14">
      <c r="A2518" s="91"/>
      <c r="B2518" s="92"/>
      <c r="C2518" s="93"/>
      <c r="D2518" s="94"/>
      <c r="E2518" s="273" t="str">
        <f t="shared" ca="1" si="78"/>
        <v/>
      </c>
      <c r="F2518" s="96"/>
      <c r="G2518" s="97"/>
      <c r="H2518" s="98"/>
      <c r="I2518" s="276" t="str">
        <f t="shared" ca="1" si="79"/>
        <v/>
      </c>
      <c r="J2518" s="92"/>
      <c r="K2518" s="92"/>
      <c r="L2518" s="59"/>
      <c r="M2518" s="59"/>
      <c r="N2518" s="99"/>
      <c r="O2518" s="100"/>
      <c r="P2518" s="59"/>
      <c r="Q2518" s="59"/>
      <c r="R2518" s="59"/>
      <c r="S2518" s="59"/>
      <c r="T2518" s="59"/>
      <c r="U2518" s="59"/>
      <c r="V2518" s="59"/>
      <c r="W2518" s="95"/>
      <c r="X2518" s="104"/>
    </row>
    <row r="2519" spans="1:24" ht="14">
      <c r="A2519" s="91"/>
      <c r="B2519" s="92"/>
      <c r="C2519" s="93"/>
      <c r="D2519" s="94"/>
      <c r="E2519" s="273" t="str">
        <f t="shared" ca="1" si="78"/>
        <v/>
      </c>
      <c r="F2519" s="96"/>
      <c r="G2519" s="97"/>
      <c r="H2519" s="98"/>
      <c r="I2519" s="276" t="str">
        <f t="shared" ca="1" si="79"/>
        <v/>
      </c>
      <c r="J2519" s="92"/>
      <c r="K2519" s="92"/>
      <c r="L2519" s="59"/>
      <c r="M2519" s="59"/>
      <c r="N2519" s="99"/>
      <c r="O2519" s="100"/>
      <c r="P2519" s="59"/>
      <c r="Q2519" s="59"/>
      <c r="R2519" s="59"/>
      <c r="S2519" s="59"/>
      <c r="T2519" s="59"/>
      <c r="U2519" s="59"/>
      <c r="V2519" s="59"/>
      <c r="W2519" s="95"/>
      <c r="X2519" s="104"/>
    </row>
    <row r="2520" spans="1:24" ht="14">
      <c r="A2520" s="91"/>
      <c r="B2520" s="92"/>
      <c r="C2520" s="93"/>
      <c r="D2520" s="94"/>
      <c r="E2520" s="273" t="str">
        <f t="shared" ca="1" si="78"/>
        <v/>
      </c>
      <c r="F2520" s="96"/>
      <c r="G2520" s="97"/>
      <c r="H2520" s="98"/>
      <c r="I2520" s="276" t="str">
        <f t="shared" ca="1" si="79"/>
        <v/>
      </c>
      <c r="J2520" s="92"/>
      <c r="K2520" s="92"/>
      <c r="L2520" s="59"/>
      <c r="M2520" s="59"/>
      <c r="N2520" s="99"/>
      <c r="O2520" s="100"/>
      <c r="P2520" s="59"/>
      <c r="Q2520" s="59"/>
      <c r="R2520" s="59"/>
      <c r="S2520" s="59"/>
      <c r="T2520" s="59"/>
      <c r="U2520" s="59"/>
      <c r="V2520" s="59"/>
      <c r="W2520" s="95"/>
      <c r="X2520" s="104"/>
    </row>
    <row r="2521" spans="1:24" ht="14">
      <c r="A2521" s="91"/>
      <c r="B2521" s="92"/>
      <c r="C2521" s="93"/>
      <c r="D2521" s="94"/>
      <c r="E2521" s="273" t="str">
        <f t="shared" ca="1" si="78"/>
        <v/>
      </c>
      <c r="F2521" s="96"/>
      <c r="G2521" s="97"/>
      <c r="H2521" s="98"/>
      <c r="I2521" s="276" t="str">
        <f t="shared" ca="1" si="79"/>
        <v/>
      </c>
      <c r="J2521" s="92"/>
      <c r="K2521" s="92"/>
      <c r="L2521" s="59"/>
      <c r="M2521" s="59"/>
      <c r="N2521" s="99"/>
      <c r="O2521" s="100"/>
      <c r="P2521" s="59"/>
      <c r="Q2521" s="59"/>
      <c r="R2521" s="59"/>
      <c r="S2521" s="59"/>
      <c r="T2521" s="59"/>
      <c r="U2521" s="59"/>
      <c r="V2521" s="59"/>
      <c r="W2521" s="95"/>
      <c r="X2521" s="104"/>
    </row>
    <row r="2522" spans="1:24" ht="14">
      <c r="A2522" s="91"/>
      <c r="B2522" s="92"/>
      <c r="C2522" s="93"/>
      <c r="D2522" s="94"/>
      <c r="E2522" s="273" t="str">
        <f t="shared" ca="1" si="78"/>
        <v/>
      </c>
      <c r="F2522" s="96"/>
      <c r="G2522" s="97"/>
      <c r="H2522" s="98"/>
      <c r="I2522" s="276" t="str">
        <f t="shared" ca="1" si="79"/>
        <v/>
      </c>
      <c r="J2522" s="92"/>
      <c r="K2522" s="92"/>
      <c r="L2522" s="59"/>
      <c r="M2522" s="59"/>
      <c r="N2522" s="99"/>
      <c r="O2522" s="100"/>
      <c r="P2522" s="59"/>
      <c r="Q2522" s="59"/>
      <c r="R2522" s="59"/>
      <c r="S2522" s="59"/>
      <c r="T2522" s="59"/>
      <c r="U2522" s="59"/>
      <c r="V2522" s="59"/>
      <c r="W2522" s="95"/>
      <c r="X2522" s="104"/>
    </row>
    <row r="2523" spans="1:24" ht="14">
      <c r="A2523" s="91"/>
      <c r="B2523" s="92"/>
      <c r="C2523" s="93"/>
      <c r="D2523" s="94"/>
      <c r="E2523" s="273" t="str">
        <f t="shared" ca="1" si="78"/>
        <v/>
      </c>
      <c r="F2523" s="96"/>
      <c r="G2523" s="97"/>
      <c r="H2523" s="98"/>
      <c r="I2523" s="276" t="str">
        <f t="shared" ca="1" si="79"/>
        <v/>
      </c>
      <c r="J2523" s="92"/>
      <c r="K2523" s="92"/>
      <c r="L2523" s="59"/>
      <c r="M2523" s="59"/>
      <c r="N2523" s="99"/>
      <c r="O2523" s="100"/>
      <c r="P2523" s="59"/>
      <c r="Q2523" s="59"/>
      <c r="R2523" s="59"/>
      <c r="S2523" s="59"/>
      <c r="T2523" s="59"/>
      <c r="U2523" s="59"/>
      <c r="V2523" s="59"/>
      <c r="W2523" s="95"/>
      <c r="X2523" s="104"/>
    </row>
    <row r="2524" spans="1:24" ht="14">
      <c r="A2524" s="91"/>
      <c r="B2524" s="92"/>
      <c r="C2524" s="93"/>
      <c r="D2524" s="94"/>
      <c r="E2524" s="273" t="str">
        <f t="shared" ca="1" si="78"/>
        <v/>
      </c>
      <c r="F2524" s="96"/>
      <c r="G2524" s="97"/>
      <c r="H2524" s="98"/>
      <c r="I2524" s="276" t="str">
        <f t="shared" ca="1" si="79"/>
        <v/>
      </c>
      <c r="J2524" s="92"/>
      <c r="K2524" s="92"/>
      <c r="L2524" s="59"/>
      <c r="M2524" s="59"/>
      <c r="N2524" s="99"/>
      <c r="O2524" s="100"/>
      <c r="P2524" s="59"/>
      <c r="Q2524" s="59"/>
      <c r="R2524" s="59"/>
      <c r="S2524" s="59"/>
      <c r="T2524" s="59"/>
      <c r="U2524" s="59"/>
      <c r="V2524" s="59"/>
      <c r="W2524" s="95"/>
      <c r="X2524" s="104"/>
    </row>
    <row r="2525" spans="1:24" ht="14">
      <c r="A2525" s="91"/>
      <c r="B2525" s="92"/>
      <c r="C2525" s="93"/>
      <c r="D2525" s="94"/>
      <c r="E2525" s="273" t="str">
        <f t="shared" ca="1" si="78"/>
        <v/>
      </c>
      <c r="F2525" s="96"/>
      <c r="G2525" s="97"/>
      <c r="H2525" s="98"/>
      <c r="I2525" s="276" t="str">
        <f t="shared" ca="1" si="79"/>
        <v/>
      </c>
      <c r="J2525" s="92"/>
      <c r="K2525" s="92"/>
      <c r="L2525" s="59"/>
      <c r="M2525" s="59"/>
      <c r="N2525" s="99"/>
      <c r="O2525" s="100"/>
      <c r="P2525" s="59"/>
      <c r="Q2525" s="59"/>
      <c r="R2525" s="59"/>
      <c r="S2525" s="59"/>
      <c r="T2525" s="59"/>
      <c r="U2525" s="59"/>
      <c r="V2525" s="59"/>
      <c r="W2525" s="95"/>
      <c r="X2525" s="104"/>
    </row>
    <row r="2526" spans="1:24" ht="14">
      <c r="A2526" s="91"/>
      <c r="B2526" s="92"/>
      <c r="C2526" s="93"/>
      <c r="D2526" s="94"/>
      <c r="E2526" s="273" t="str">
        <f t="shared" ca="1" si="78"/>
        <v/>
      </c>
      <c r="F2526" s="96"/>
      <c r="G2526" s="97"/>
      <c r="H2526" s="98"/>
      <c r="I2526" s="276" t="str">
        <f t="shared" ca="1" si="79"/>
        <v/>
      </c>
      <c r="J2526" s="92"/>
      <c r="K2526" s="92"/>
      <c r="L2526" s="59"/>
      <c r="M2526" s="59"/>
      <c r="N2526" s="99"/>
      <c r="O2526" s="100"/>
      <c r="P2526" s="59"/>
      <c r="Q2526" s="59"/>
      <c r="R2526" s="59"/>
      <c r="S2526" s="59"/>
      <c r="T2526" s="59"/>
      <c r="U2526" s="59"/>
      <c r="V2526" s="59"/>
      <c r="W2526" s="95"/>
      <c r="X2526" s="104"/>
    </row>
    <row r="2527" spans="1:24" ht="14">
      <c r="A2527" s="91"/>
      <c r="B2527" s="92"/>
      <c r="C2527" s="93"/>
      <c r="D2527" s="94"/>
      <c r="E2527" s="273" t="str">
        <f t="shared" ca="1" si="78"/>
        <v/>
      </c>
      <c r="F2527" s="96"/>
      <c r="G2527" s="97"/>
      <c r="H2527" s="98"/>
      <c r="I2527" s="276" t="str">
        <f t="shared" ca="1" si="79"/>
        <v/>
      </c>
      <c r="J2527" s="92"/>
      <c r="K2527" s="92"/>
      <c r="L2527" s="59"/>
      <c r="M2527" s="59"/>
      <c r="N2527" s="99"/>
      <c r="O2527" s="100"/>
      <c r="P2527" s="59"/>
      <c r="Q2527" s="59"/>
      <c r="R2527" s="59"/>
      <c r="S2527" s="59"/>
      <c r="T2527" s="59"/>
      <c r="U2527" s="59"/>
      <c r="V2527" s="59"/>
      <c r="W2527" s="95"/>
      <c r="X2527" s="104"/>
    </row>
    <row r="2528" spans="1:24" ht="14">
      <c r="A2528" s="91"/>
      <c r="B2528" s="92"/>
      <c r="C2528" s="93"/>
      <c r="D2528" s="94"/>
      <c r="E2528" s="273" t="str">
        <f t="shared" ca="1" si="78"/>
        <v/>
      </c>
      <c r="F2528" s="96"/>
      <c r="G2528" s="97"/>
      <c r="H2528" s="98"/>
      <c r="I2528" s="276" t="str">
        <f t="shared" ca="1" si="79"/>
        <v/>
      </c>
      <c r="J2528" s="92"/>
      <c r="K2528" s="92"/>
      <c r="L2528" s="59"/>
      <c r="M2528" s="59"/>
      <c r="N2528" s="99"/>
      <c r="O2528" s="100"/>
      <c r="P2528" s="59"/>
      <c r="Q2528" s="59"/>
      <c r="R2528" s="59"/>
      <c r="S2528" s="59"/>
      <c r="T2528" s="59"/>
      <c r="U2528" s="59"/>
      <c r="V2528" s="59"/>
      <c r="W2528" s="95"/>
      <c r="X2528" s="104"/>
    </row>
    <row r="2529" spans="1:24" ht="14">
      <c r="A2529" s="91"/>
      <c r="B2529" s="92"/>
      <c r="C2529" s="93"/>
      <c r="D2529" s="94"/>
      <c r="E2529" s="273" t="str">
        <f t="shared" ca="1" si="78"/>
        <v/>
      </c>
      <c r="F2529" s="96"/>
      <c r="G2529" s="97"/>
      <c r="H2529" s="98"/>
      <c r="I2529" s="276" t="str">
        <f t="shared" ca="1" si="79"/>
        <v/>
      </c>
      <c r="J2529" s="92"/>
      <c r="K2529" s="92"/>
      <c r="L2529" s="59"/>
      <c r="M2529" s="59"/>
      <c r="N2529" s="99"/>
      <c r="O2529" s="100"/>
      <c r="P2529" s="59"/>
      <c r="Q2529" s="59"/>
      <c r="R2529" s="59"/>
      <c r="S2529" s="59"/>
      <c r="T2529" s="59"/>
      <c r="U2529" s="59"/>
      <c r="V2529" s="59"/>
      <c r="W2529" s="95"/>
      <c r="X2529" s="104"/>
    </row>
    <row r="2530" spans="1:24" ht="14">
      <c r="A2530" s="91"/>
      <c r="B2530" s="92"/>
      <c r="C2530" s="93"/>
      <c r="D2530" s="94"/>
      <c r="E2530" s="273" t="str">
        <f t="shared" ca="1" si="78"/>
        <v/>
      </c>
      <c r="F2530" s="96"/>
      <c r="G2530" s="97"/>
      <c r="H2530" s="98"/>
      <c r="I2530" s="276" t="str">
        <f t="shared" ca="1" si="79"/>
        <v/>
      </c>
      <c r="J2530" s="92"/>
      <c r="K2530" s="92"/>
      <c r="L2530" s="59"/>
      <c r="M2530" s="59"/>
      <c r="N2530" s="99"/>
      <c r="O2530" s="100"/>
      <c r="P2530" s="59"/>
      <c r="Q2530" s="59"/>
      <c r="R2530" s="59"/>
      <c r="S2530" s="59"/>
      <c r="T2530" s="59"/>
      <c r="U2530" s="59"/>
      <c r="V2530" s="59"/>
      <c r="W2530" s="95"/>
      <c r="X2530" s="104"/>
    </row>
    <row r="2531" spans="1:24" ht="14">
      <c r="A2531" s="91"/>
      <c r="B2531" s="92"/>
      <c r="C2531" s="93"/>
      <c r="D2531" s="94"/>
      <c r="E2531" s="273" t="str">
        <f t="shared" ca="1" si="78"/>
        <v/>
      </c>
      <c r="F2531" s="96"/>
      <c r="G2531" s="97"/>
      <c r="H2531" s="98"/>
      <c r="I2531" s="276" t="str">
        <f t="shared" ca="1" si="79"/>
        <v/>
      </c>
      <c r="J2531" s="92"/>
      <c r="K2531" s="92"/>
      <c r="L2531" s="59"/>
      <c r="M2531" s="59"/>
      <c r="N2531" s="99"/>
      <c r="O2531" s="100"/>
      <c r="P2531" s="59"/>
      <c r="Q2531" s="59"/>
      <c r="R2531" s="59"/>
      <c r="S2531" s="59"/>
      <c r="T2531" s="59"/>
      <c r="U2531" s="59"/>
      <c r="V2531" s="59"/>
      <c r="W2531" s="95"/>
      <c r="X2531" s="104"/>
    </row>
    <row r="2532" spans="1:24" ht="14">
      <c r="A2532" s="91"/>
      <c r="B2532" s="92"/>
      <c r="C2532" s="93"/>
      <c r="D2532" s="94"/>
      <c r="E2532" s="273" t="str">
        <f t="shared" ca="1" si="78"/>
        <v/>
      </c>
      <c r="F2532" s="96"/>
      <c r="G2532" s="97"/>
      <c r="H2532" s="98"/>
      <c r="I2532" s="276" t="str">
        <f t="shared" ca="1" si="79"/>
        <v/>
      </c>
      <c r="J2532" s="92"/>
      <c r="K2532" s="92"/>
      <c r="L2532" s="59"/>
      <c r="M2532" s="59"/>
      <c r="N2532" s="99"/>
      <c r="O2532" s="100"/>
      <c r="P2532" s="59"/>
      <c r="Q2532" s="59"/>
      <c r="R2532" s="59"/>
      <c r="S2532" s="59"/>
      <c r="T2532" s="59"/>
      <c r="U2532" s="59"/>
      <c r="V2532" s="59"/>
      <c r="W2532" s="95"/>
      <c r="X2532" s="104"/>
    </row>
    <row r="2533" spans="1:24" ht="14">
      <c r="A2533" s="91"/>
      <c r="B2533" s="92"/>
      <c r="C2533" s="93"/>
      <c r="D2533" s="94"/>
      <c r="E2533" s="273" t="str">
        <f t="shared" ca="1" si="78"/>
        <v/>
      </c>
      <c r="F2533" s="96"/>
      <c r="G2533" s="97"/>
      <c r="H2533" s="98"/>
      <c r="I2533" s="276" t="str">
        <f t="shared" ca="1" si="79"/>
        <v/>
      </c>
      <c r="J2533" s="92"/>
      <c r="K2533" s="92"/>
      <c r="L2533" s="59"/>
      <c r="M2533" s="59"/>
      <c r="N2533" s="99"/>
      <c r="O2533" s="100"/>
      <c r="P2533" s="59"/>
      <c r="Q2533" s="59"/>
      <c r="R2533" s="59"/>
      <c r="S2533" s="59"/>
      <c r="T2533" s="59"/>
      <c r="U2533" s="59"/>
      <c r="V2533" s="59"/>
      <c r="W2533" s="95"/>
      <c r="X2533" s="104"/>
    </row>
    <row r="2534" spans="1:24" ht="14">
      <c r="A2534" s="91"/>
      <c r="B2534" s="92"/>
      <c r="C2534" s="93"/>
      <c r="D2534" s="94"/>
      <c r="E2534" s="273" t="str">
        <f t="shared" ca="1" si="78"/>
        <v/>
      </c>
      <c r="F2534" s="96"/>
      <c r="G2534" s="97"/>
      <c r="H2534" s="98"/>
      <c r="I2534" s="276" t="str">
        <f t="shared" ca="1" si="79"/>
        <v/>
      </c>
      <c r="J2534" s="92"/>
      <c r="K2534" s="92"/>
      <c r="L2534" s="59"/>
      <c r="M2534" s="59"/>
      <c r="N2534" s="99"/>
      <c r="O2534" s="100"/>
      <c r="P2534" s="59"/>
      <c r="Q2534" s="59"/>
      <c r="R2534" s="59"/>
      <c r="S2534" s="59"/>
      <c r="T2534" s="59"/>
      <c r="U2534" s="59"/>
      <c r="V2534" s="59"/>
      <c r="W2534" s="95"/>
      <c r="X2534" s="104"/>
    </row>
    <row r="2535" spans="1:24" ht="14">
      <c r="A2535" s="91"/>
      <c r="B2535" s="92"/>
      <c r="C2535" s="93"/>
      <c r="D2535" s="94"/>
      <c r="E2535" s="273" t="str">
        <f t="shared" ca="1" si="78"/>
        <v/>
      </c>
      <c r="F2535" s="96"/>
      <c r="G2535" s="97"/>
      <c r="H2535" s="98"/>
      <c r="I2535" s="276" t="str">
        <f t="shared" ca="1" si="79"/>
        <v/>
      </c>
      <c r="J2535" s="92"/>
      <c r="K2535" s="92"/>
      <c r="L2535" s="59"/>
      <c r="M2535" s="59"/>
      <c r="N2535" s="99"/>
      <c r="O2535" s="100"/>
      <c r="P2535" s="59"/>
      <c r="Q2535" s="59"/>
      <c r="R2535" s="59"/>
      <c r="S2535" s="59"/>
      <c r="T2535" s="59"/>
      <c r="U2535" s="59"/>
      <c r="V2535" s="59"/>
      <c r="W2535" s="95"/>
      <c r="X2535" s="104"/>
    </row>
    <row r="2536" spans="1:24" ht="14">
      <c r="A2536" s="91"/>
      <c r="B2536" s="92"/>
      <c r="C2536" s="93"/>
      <c r="D2536" s="94"/>
      <c r="E2536" s="273" t="str">
        <f t="shared" ca="1" si="78"/>
        <v/>
      </c>
      <c r="F2536" s="96"/>
      <c r="G2536" s="97"/>
      <c r="H2536" s="98"/>
      <c r="I2536" s="276" t="str">
        <f t="shared" ca="1" si="79"/>
        <v/>
      </c>
      <c r="J2536" s="92"/>
      <c r="K2536" s="92"/>
      <c r="L2536" s="59"/>
      <c r="M2536" s="59"/>
      <c r="N2536" s="99"/>
      <c r="O2536" s="100"/>
      <c r="P2536" s="59"/>
      <c r="Q2536" s="59"/>
      <c r="R2536" s="59"/>
      <c r="S2536" s="59"/>
      <c r="T2536" s="59"/>
      <c r="U2536" s="59"/>
      <c r="V2536" s="59"/>
      <c r="W2536" s="95"/>
      <c r="X2536" s="104"/>
    </row>
    <row r="2537" spans="1:24" ht="14">
      <c r="A2537" s="91"/>
      <c r="B2537" s="92"/>
      <c r="C2537" s="93"/>
      <c r="D2537" s="94"/>
      <c r="E2537" s="273" t="str">
        <f t="shared" ca="1" si="78"/>
        <v/>
      </c>
      <c r="F2537" s="96"/>
      <c r="G2537" s="97"/>
      <c r="H2537" s="98"/>
      <c r="I2537" s="276" t="str">
        <f t="shared" ca="1" si="79"/>
        <v/>
      </c>
      <c r="J2537" s="92"/>
      <c r="K2537" s="92"/>
      <c r="L2537" s="59"/>
      <c r="M2537" s="59"/>
      <c r="N2537" s="99"/>
      <c r="O2537" s="100"/>
      <c r="P2537" s="59"/>
      <c r="Q2537" s="59"/>
      <c r="R2537" s="59"/>
      <c r="S2537" s="59"/>
      <c r="T2537" s="59"/>
      <c r="U2537" s="59"/>
      <c r="V2537" s="59"/>
      <c r="W2537" s="95"/>
      <c r="X2537" s="104"/>
    </row>
    <row r="2538" spans="1:24" ht="14">
      <c r="A2538" s="91"/>
      <c r="B2538" s="92"/>
      <c r="C2538" s="93"/>
      <c r="D2538" s="94"/>
      <c r="E2538" s="273" t="str">
        <f t="shared" ca="1" si="78"/>
        <v/>
      </c>
      <c r="F2538" s="96"/>
      <c r="G2538" s="97"/>
      <c r="H2538" s="98"/>
      <c r="I2538" s="276" t="str">
        <f t="shared" ca="1" si="79"/>
        <v/>
      </c>
      <c r="J2538" s="92"/>
      <c r="K2538" s="92"/>
      <c r="L2538" s="59"/>
      <c r="M2538" s="59"/>
      <c r="N2538" s="99"/>
      <c r="O2538" s="100"/>
      <c r="P2538" s="59"/>
      <c r="Q2538" s="59"/>
      <c r="R2538" s="59"/>
      <c r="S2538" s="59"/>
      <c r="T2538" s="59"/>
      <c r="U2538" s="59"/>
      <c r="V2538" s="59"/>
      <c r="W2538" s="95"/>
      <c r="X2538" s="104"/>
    </row>
    <row r="2539" spans="1:24" ht="14">
      <c r="A2539" s="91"/>
      <c r="B2539" s="92"/>
      <c r="C2539" s="93"/>
      <c r="D2539" s="94"/>
      <c r="E2539" s="273" t="str">
        <f t="shared" ca="1" si="78"/>
        <v/>
      </c>
      <c r="F2539" s="96"/>
      <c r="G2539" s="97"/>
      <c r="H2539" s="98"/>
      <c r="I2539" s="276" t="str">
        <f t="shared" ca="1" si="79"/>
        <v/>
      </c>
      <c r="J2539" s="92"/>
      <c r="K2539" s="92"/>
      <c r="L2539" s="59"/>
      <c r="M2539" s="59"/>
      <c r="N2539" s="99"/>
      <c r="O2539" s="100"/>
      <c r="P2539" s="59"/>
      <c r="Q2539" s="59"/>
      <c r="R2539" s="59"/>
      <c r="S2539" s="59"/>
      <c r="T2539" s="59"/>
      <c r="U2539" s="59"/>
      <c r="V2539" s="59"/>
      <c r="W2539" s="95"/>
      <c r="X2539" s="104"/>
    </row>
    <row r="2540" spans="1:24" ht="14">
      <c r="A2540" s="91"/>
      <c r="B2540" s="92"/>
      <c r="C2540" s="93"/>
      <c r="D2540" s="94"/>
      <c r="E2540" s="273" t="str">
        <f t="shared" ca="1" si="78"/>
        <v/>
      </c>
      <c r="F2540" s="96"/>
      <c r="G2540" s="97"/>
      <c r="H2540" s="98"/>
      <c r="I2540" s="276" t="str">
        <f t="shared" ca="1" si="79"/>
        <v/>
      </c>
      <c r="J2540" s="92"/>
      <c r="K2540" s="92"/>
      <c r="L2540" s="59"/>
      <c r="M2540" s="59"/>
      <c r="N2540" s="99"/>
      <c r="O2540" s="100"/>
      <c r="P2540" s="59"/>
      <c r="Q2540" s="59"/>
      <c r="R2540" s="59"/>
      <c r="S2540" s="59"/>
      <c r="T2540" s="59"/>
      <c r="U2540" s="59"/>
      <c r="V2540" s="59"/>
      <c r="W2540" s="95"/>
      <c r="X2540" s="104"/>
    </row>
    <row r="2541" spans="1:24" ht="14">
      <c r="A2541" s="91"/>
      <c r="B2541" s="92"/>
      <c r="C2541" s="93"/>
      <c r="D2541" s="94"/>
      <c r="E2541" s="273" t="str">
        <f t="shared" ca="1" si="78"/>
        <v/>
      </c>
      <c r="F2541" s="96"/>
      <c r="G2541" s="97"/>
      <c r="H2541" s="98"/>
      <c r="I2541" s="276" t="str">
        <f t="shared" ca="1" si="79"/>
        <v/>
      </c>
      <c r="J2541" s="92"/>
      <c r="K2541" s="92"/>
      <c r="L2541" s="59"/>
      <c r="M2541" s="59"/>
      <c r="N2541" s="99"/>
      <c r="O2541" s="100"/>
      <c r="P2541" s="59"/>
      <c r="Q2541" s="59"/>
      <c r="R2541" s="59"/>
      <c r="S2541" s="59"/>
      <c r="T2541" s="59"/>
      <c r="U2541" s="59"/>
      <c r="V2541" s="59"/>
      <c r="W2541" s="95"/>
      <c r="X2541" s="104"/>
    </row>
    <row r="2542" spans="1:24" ht="14">
      <c r="A2542" s="91"/>
      <c r="B2542" s="92"/>
      <c r="C2542" s="93"/>
      <c r="D2542" s="94"/>
      <c r="E2542" s="273" t="str">
        <f t="shared" ca="1" si="78"/>
        <v/>
      </c>
      <c r="F2542" s="96"/>
      <c r="G2542" s="97"/>
      <c r="H2542" s="98"/>
      <c r="I2542" s="276" t="str">
        <f t="shared" ca="1" si="79"/>
        <v/>
      </c>
      <c r="J2542" s="92"/>
      <c r="K2542" s="92"/>
      <c r="L2542" s="59"/>
      <c r="M2542" s="59"/>
      <c r="N2542" s="99"/>
      <c r="O2542" s="100"/>
      <c r="P2542" s="59"/>
      <c r="Q2542" s="59"/>
      <c r="R2542" s="59"/>
      <c r="S2542" s="59"/>
      <c r="T2542" s="59"/>
      <c r="U2542" s="59"/>
      <c r="V2542" s="59"/>
      <c r="W2542" s="95"/>
      <c r="X2542" s="104"/>
    </row>
    <row r="2543" spans="1:24" ht="14">
      <c r="A2543" s="91"/>
      <c r="B2543" s="92"/>
      <c r="C2543" s="93"/>
      <c r="D2543" s="94"/>
      <c r="E2543" s="273" t="str">
        <f t="shared" ca="1" si="78"/>
        <v/>
      </c>
      <c r="F2543" s="96"/>
      <c r="G2543" s="97"/>
      <c r="H2543" s="98"/>
      <c r="I2543" s="276" t="str">
        <f t="shared" ca="1" si="79"/>
        <v/>
      </c>
      <c r="J2543" s="92"/>
      <c r="K2543" s="92"/>
      <c r="L2543" s="59"/>
      <c r="M2543" s="59"/>
      <c r="N2543" s="99"/>
      <c r="O2543" s="100"/>
      <c r="P2543" s="59"/>
      <c r="Q2543" s="59"/>
      <c r="R2543" s="59"/>
      <c r="S2543" s="59"/>
      <c r="T2543" s="59"/>
      <c r="U2543" s="59"/>
      <c r="V2543" s="59"/>
      <c r="W2543" s="95"/>
      <c r="X2543" s="104"/>
    </row>
    <row r="2544" spans="1:24" ht="14">
      <c r="A2544" s="91"/>
      <c r="B2544" s="92"/>
      <c r="C2544" s="93"/>
      <c r="D2544" s="94"/>
      <c r="E2544" s="273" t="str">
        <f t="shared" ca="1" si="78"/>
        <v/>
      </c>
      <c r="F2544" s="96"/>
      <c r="G2544" s="97"/>
      <c r="H2544" s="98"/>
      <c r="I2544" s="276" t="str">
        <f t="shared" ca="1" si="79"/>
        <v/>
      </c>
      <c r="J2544" s="92"/>
      <c r="K2544" s="92"/>
      <c r="L2544" s="59"/>
      <c r="M2544" s="59"/>
      <c r="N2544" s="99"/>
      <c r="O2544" s="100"/>
      <c r="P2544" s="59"/>
      <c r="Q2544" s="59"/>
      <c r="R2544" s="59"/>
      <c r="S2544" s="59"/>
      <c r="T2544" s="59"/>
      <c r="U2544" s="59"/>
      <c r="V2544" s="59"/>
      <c r="W2544" s="95"/>
      <c r="X2544" s="104"/>
    </row>
    <row r="2545" spans="1:24" ht="14">
      <c r="A2545" s="91"/>
      <c r="B2545" s="92"/>
      <c r="C2545" s="93"/>
      <c r="D2545" s="94"/>
      <c r="E2545" s="273" t="str">
        <f t="shared" ca="1" si="78"/>
        <v/>
      </c>
      <c r="F2545" s="96"/>
      <c r="G2545" s="97"/>
      <c r="H2545" s="98"/>
      <c r="I2545" s="276" t="str">
        <f t="shared" ca="1" si="79"/>
        <v/>
      </c>
      <c r="J2545" s="92"/>
      <c r="K2545" s="92"/>
      <c r="L2545" s="59"/>
      <c r="M2545" s="59"/>
      <c r="N2545" s="99"/>
      <c r="O2545" s="100"/>
      <c r="P2545" s="59"/>
      <c r="Q2545" s="59"/>
      <c r="R2545" s="59"/>
      <c r="S2545" s="59"/>
      <c r="T2545" s="59"/>
      <c r="U2545" s="59"/>
      <c r="V2545" s="59"/>
      <c r="W2545" s="95"/>
      <c r="X2545" s="104"/>
    </row>
    <row r="2546" spans="1:24" ht="14">
      <c r="A2546" s="91"/>
      <c r="B2546" s="92"/>
      <c r="C2546" s="93"/>
      <c r="D2546" s="94"/>
      <c r="E2546" s="273" t="str">
        <f t="shared" ca="1" si="78"/>
        <v/>
      </c>
      <c r="F2546" s="96"/>
      <c r="G2546" s="97"/>
      <c r="H2546" s="98"/>
      <c r="I2546" s="276" t="str">
        <f t="shared" ca="1" si="79"/>
        <v/>
      </c>
      <c r="J2546" s="92"/>
      <c r="K2546" s="92"/>
      <c r="L2546" s="59"/>
      <c r="M2546" s="59"/>
      <c r="N2546" s="99"/>
      <c r="O2546" s="100"/>
      <c r="P2546" s="59"/>
      <c r="Q2546" s="59"/>
      <c r="R2546" s="59"/>
      <c r="S2546" s="59"/>
      <c r="T2546" s="59"/>
      <c r="U2546" s="59"/>
      <c r="V2546" s="59"/>
      <c r="W2546" s="95"/>
      <c r="X2546" s="104"/>
    </row>
    <row r="2547" spans="1:24" ht="14">
      <c r="A2547" s="91"/>
      <c r="B2547" s="92"/>
      <c r="C2547" s="93"/>
      <c r="D2547" s="94"/>
      <c r="E2547" s="273" t="str">
        <f t="shared" ca="1" si="78"/>
        <v/>
      </c>
      <c r="F2547" s="96"/>
      <c r="G2547" s="97"/>
      <c r="H2547" s="98"/>
      <c r="I2547" s="276" t="str">
        <f t="shared" ca="1" si="79"/>
        <v/>
      </c>
      <c r="J2547" s="92"/>
      <c r="K2547" s="92"/>
      <c r="L2547" s="59"/>
      <c r="M2547" s="59"/>
      <c r="N2547" s="99"/>
      <c r="O2547" s="100"/>
      <c r="P2547" s="59"/>
      <c r="Q2547" s="59"/>
      <c r="R2547" s="59"/>
      <c r="S2547" s="59"/>
      <c r="T2547" s="59"/>
      <c r="U2547" s="59"/>
      <c r="V2547" s="59"/>
      <c r="W2547" s="95"/>
      <c r="X2547" s="104"/>
    </row>
    <row r="2548" spans="1:24" ht="14">
      <c r="A2548" s="91"/>
      <c r="B2548" s="92"/>
      <c r="C2548" s="93"/>
      <c r="D2548" s="94"/>
      <c r="E2548" s="273" t="str">
        <f t="shared" ca="1" si="78"/>
        <v/>
      </c>
      <c r="F2548" s="96"/>
      <c r="G2548" s="97"/>
      <c r="H2548" s="98"/>
      <c r="I2548" s="276" t="str">
        <f t="shared" ca="1" si="79"/>
        <v/>
      </c>
      <c r="J2548" s="92"/>
      <c r="K2548" s="92"/>
      <c r="L2548" s="59"/>
      <c r="M2548" s="59"/>
      <c r="N2548" s="99"/>
      <c r="O2548" s="100"/>
      <c r="P2548" s="59"/>
      <c r="Q2548" s="59"/>
      <c r="R2548" s="59"/>
      <c r="S2548" s="59"/>
      <c r="T2548" s="59"/>
      <c r="U2548" s="59"/>
      <c r="V2548" s="59"/>
      <c r="W2548" s="95"/>
      <c r="X2548" s="104"/>
    </row>
    <row r="2549" spans="1:24" ht="14">
      <c r="A2549" s="91"/>
      <c r="B2549" s="92"/>
      <c r="C2549" s="93"/>
      <c r="D2549" s="94"/>
      <c r="E2549" s="273" t="str">
        <f t="shared" ca="1" si="78"/>
        <v/>
      </c>
      <c r="F2549" s="96"/>
      <c r="G2549" s="97"/>
      <c r="H2549" s="98"/>
      <c r="I2549" s="276" t="str">
        <f t="shared" ca="1" si="79"/>
        <v/>
      </c>
      <c r="J2549" s="92"/>
      <c r="K2549" s="92"/>
      <c r="L2549" s="59"/>
      <c r="M2549" s="59"/>
      <c r="N2549" s="99"/>
      <c r="O2549" s="100"/>
      <c r="P2549" s="59"/>
      <c r="Q2549" s="59"/>
      <c r="R2549" s="59"/>
      <c r="S2549" s="59"/>
      <c r="T2549" s="59"/>
      <c r="U2549" s="59"/>
      <c r="V2549" s="59"/>
      <c r="W2549" s="95"/>
      <c r="X2549" s="104"/>
    </row>
    <row r="2550" spans="1:24" ht="14">
      <c r="A2550" s="91"/>
      <c r="B2550" s="92"/>
      <c r="C2550" s="93"/>
      <c r="D2550" s="94"/>
      <c r="E2550" s="273" t="str">
        <f t="shared" ca="1" si="78"/>
        <v/>
      </c>
      <c r="F2550" s="96"/>
      <c r="G2550" s="97"/>
      <c r="H2550" s="98"/>
      <c r="I2550" s="276" t="str">
        <f t="shared" ca="1" si="79"/>
        <v/>
      </c>
      <c r="J2550" s="92"/>
      <c r="K2550" s="92"/>
      <c r="L2550" s="59"/>
      <c r="M2550" s="59"/>
      <c r="N2550" s="99"/>
      <c r="O2550" s="100"/>
      <c r="P2550" s="59"/>
      <c r="Q2550" s="59"/>
      <c r="R2550" s="59"/>
      <c r="S2550" s="59"/>
      <c r="T2550" s="59"/>
      <c r="U2550" s="59"/>
      <c r="V2550" s="59"/>
      <c r="W2550" s="95"/>
      <c r="X2550" s="104"/>
    </row>
    <row r="2551" spans="1:24" ht="14">
      <c r="A2551" s="91"/>
      <c r="B2551" s="92"/>
      <c r="C2551" s="93"/>
      <c r="D2551" s="94"/>
      <c r="E2551" s="273" t="str">
        <f t="shared" ca="1" si="78"/>
        <v/>
      </c>
      <c r="F2551" s="96"/>
      <c r="G2551" s="97"/>
      <c r="H2551" s="98"/>
      <c r="I2551" s="276" t="str">
        <f t="shared" ca="1" si="79"/>
        <v/>
      </c>
      <c r="J2551" s="92"/>
      <c r="K2551" s="92"/>
      <c r="L2551" s="59"/>
      <c r="M2551" s="59"/>
      <c r="N2551" s="99"/>
      <c r="O2551" s="100"/>
      <c r="P2551" s="59"/>
      <c r="Q2551" s="59"/>
      <c r="R2551" s="59"/>
      <c r="S2551" s="59"/>
      <c r="T2551" s="59"/>
      <c r="U2551" s="59"/>
      <c r="V2551" s="59"/>
      <c r="W2551" s="95"/>
      <c r="X2551" s="104"/>
    </row>
    <row r="2552" spans="1:24" ht="14">
      <c r="A2552" s="91"/>
      <c r="B2552" s="92"/>
      <c r="C2552" s="93"/>
      <c r="D2552" s="94"/>
      <c r="E2552" s="273" t="str">
        <f t="shared" ca="1" si="78"/>
        <v/>
      </c>
      <c r="F2552" s="96"/>
      <c r="G2552" s="97"/>
      <c r="H2552" s="98"/>
      <c r="I2552" s="276" t="str">
        <f t="shared" ca="1" si="79"/>
        <v/>
      </c>
      <c r="J2552" s="92"/>
      <c r="K2552" s="92"/>
      <c r="L2552" s="59"/>
      <c r="M2552" s="59"/>
      <c r="N2552" s="99"/>
      <c r="O2552" s="100"/>
      <c r="P2552" s="59"/>
      <c r="Q2552" s="59"/>
      <c r="R2552" s="59"/>
      <c r="S2552" s="59"/>
      <c r="T2552" s="59"/>
      <c r="U2552" s="59"/>
      <c r="V2552" s="59"/>
      <c r="W2552" s="95"/>
      <c r="X2552" s="104"/>
    </row>
    <row r="2553" spans="1:24" ht="14">
      <c r="A2553" s="91"/>
      <c r="B2553" s="92"/>
      <c r="C2553" s="93"/>
      <c r="D2553" s="94"/>
      <c r="E2553" s="273" t="str">
        <f t="shared" ca="1" si="78"/>
        <v/>
      </c>
      <c r="F2553" s="96"/>
      <c r="G2553" s="97"/>
      <c r="H2553" s="98"/>
      <c r="I2553" s="276" t="str">
        <f t="shared" ca="1" si="79"/>
        <v/>
      </c>
      <c r="J2553" s="92"/>
      <c r="K2553" s="92"/>
      <c r="L2553" s="59"/>
      <c r="M2553" s="59"/>
      <c r="N2553" s="99"/>
      <c r="O2553" s="100"/>
      <c r="P2553" s="59"/>
      <c r="Q2553" s="59"/>
      <c r="R2553" s="59"/>
      <c r="S2553" s="59"/>
      <c r="T2553" s="59"/>
      <c r="U2553" s="59"/>
      <c r="V2553" s="59"/>
      <c r="W2553" s="95"/>
      <c r="X2553" s="104"/>
    </row>
    <row r="2554" spans="1:24" ht="14">
      <c r="A2554" s="91"/>
      <c r="B2554" s="92"/>
      <c r="C2554" s="93"/>
      <c r="D2554" s="94"/>
      <c r="E2554" s="273" t="str">
        <f t="shared" ca="1" si="78"/>
        <v/>
      </c>
      <c r="F2554" s="96"/>
      <c r="G2554" s="97"/>
      <c r="H2554" s="98"/>
      <c r="I2554" s="276" t="str">
        <f t="shared" ca="1" si="79"/>
        <v/>
      </c>
      <c r="J2554" s="92"/>
      <c r="K2554" s="92"/>
      <c r="L2554" s="59"/>
      <c r="M2554" s="59"/>
      <c r="N2554" s="99"/>
      <c r="O2554" s="100"/>
      <c r="P2554" s="59"/>
      <c r="Q2554" s="59"/>
      <c r="R2554" s="59"/>
      <c r="S2554" s="59"/>
      <c r="T2554" s="59"/>
      <c r="U2554" s="59"/>
      <c r="V2554" s="59"/>
      <c r="W2554" s="95"/>
      <c r="X2554" s="104"/>
    </row>
    <row r="2555" spans="1:24" ht="14">
      <c r="A2555" s="91"/>
      <c r="B2555" s="92"/>
      <c r="C2555" s="93"/>
      <c r="D2555" s="94"/>
      <c r="E2555" s="273" t="str">
        <f t="shared" ca="1" si="78"/>
        <v/>
      </c>
      <c r="F2555" s="96"/>
      <c r="G2555" s="97"/>
      <c r="H2555" s="98"/>
      <c r="I2555" s="276" t="str">
        <f t="shared" ca="1" si="79"/>
        <v/>
      </c>
      <c r="J2555" s="92"/>
      <c r="K2555" s="92"/>
      <c r="L2555" s="59"/>
      <c r="M2555" s="59"/>
      <c r="N2555" s="99"/>
      <c r="O2555" s="100"/>
      <c r="P2555" s="59"/>
      <c r="Q2555" s="59"/>
      <c r="R2555" s="59"/>
      <c r="S2555" s="59"/>
      <c r="T2555" s="59"/>
      <c r="U2555" s="59"/>
      <c r="V2555" s="59"/>
      <c r="W2555" s="95"/>
      <c r="X2555" s="104"/>
    </row>
    <row r="2556" spans="1:24" ht="14">
      <c r="A2556" s="91"/>
      <c r="B2556" s="92"/>
      <c r="C2556" s="93"/>
      <c r="D2556" s="94"/>
      <c r="E2556" s="273" t="str">
        <f t="shared" ca="1" si="78"/>
        <v/>
      </c>
      <c r="F2556" s="96"/>
      <c r="G2556" s="97"/>
      <c r="H2556" s="98"/>
      <c r="I2556" s="276" t="str">
        <f t="shared" ca="1" si="79"/>
        <v/>
      </c>
      <c r="J2556" s="92"/>
      <c r="K2556" s="92"/>
      <c r="L2556" s="59"/>
      <c r="M2556" s="59"/>
      <c r="N2556" s="99"/>
      <c r="O2556" s="100"/>
      <c r="P2556" s="59"/>
      <c r="Q2556" s="59"/>
      <c r="R2556" s="59"/>
      <c r="S2556" s="59"/>
      <c r="T2556" s="59"/>
      <c r="U2556" s="59"/>
      <c r="V2556" s="59"/>
      <c r="W2556" s="95"/>
      <c r="X2556" s="104"/>
    </row>
    <row r="2557" spans="1:24" ht="14">
      <c r="A2557" s="91"/>
      <c r="B2557" s="92"/>
      <c r="C2557" s="93"/>
      <c r="D2557" s="94"/>
      <c r="E2557" s="273" t="str">
        <f t="shared" ca="1" si="78"/>
        <v/>
      </c>
      <c r="F2557" s="96"/>
      <c r="G2557" s="97"/>
      <c r="H2557" s="98"/>
      <c r="I2557" s="276" t="str">
        <f t="shared" ca="1" si="79"/>
        <v/>
      </c>
      <c r="J2557" s="92"/>
      <c r="K2557" s="92"/>
      <c r="L2557" s="59"/>
      <c r="M2557" s="59"/>
      <c r="N2557" s="99"/>
      <c r="O2557" s="100"/>
      <c r="P2557" s="59"/>
      <c r="Q2557" s="59"/>
      <c r="R2557" s="59"/>
      <c r="S2557" s="59"/>
      <c r="T2557" s="59"/>
      <c r="U2557" s="59"/>
      <c r="V2557" s="59"/>
      <c r="W2557" s="95"/>
      <c r="X2557" s="104"/>
    </row>
    <row r="2558" spans="1:24" ht="14">
      <c r="A2558" s="91"/>
      <c r="B2558" s="92"/>
      <c r="C2558" s="93"/>
      <c r="D2558" s="94"/>
      <c r="E2558" s="273" t="str">
        <f t="shared" ca="1" si="78"/>
        <v/>
      </c>
      <c r="F2558" s="96"/>
      <c r="G2558" s="97"/>
      <c r="H2558" s="98"/>
      <c r="I2558" s="276" t="str">
        <f t="shared" ca="1" si="79"/>
        <v/>
      </c>
      <c r="J2558" s="92"/>
      <c r="K2558" s="92"/>
      <c r="L2558" s="59"/>
      <c r="M2558" s="59"/>
      <c r="N2558" s="99"/>
      <c r="O2558" s="100"/>
      <c r="P2558" s="59"/>
      <c r="Q2558" s="59"/>
      <c r="R2558" s="59"/>
      <c r="S2558" s="59"/>
      <c r="T2558" s="59"/>
      <c r="U2558" s="59"/>
      <c r="V2558" s="59"/>
      <c r="W2558" s="95"/>
      <c r="X2558" s="104"/>
    </row>
    <row r="2559" spans="1:24" ht="14">
      <c r="A2559" s="91"/>
      <c r="B2559" s="92"/>
      <c r="C2559" s="93"/>
      <c r="D2559" s="94"/>
      <c r="E2559" s="273" t="str">
        <f t="shared" ca="1" si="78"/>
        <v/>
      </c>
      <c r="F2559" s="96"/>
      <c r="G2559" s="97"/>
      <c r="H2559" s="98"/>
      <c r="I2559" s="276" t="str">
        <f t="shared" ca="1" si="79"/>
        <v/>
      </c>
      <c r="J2559" s="92"/>
      <c r="K2559" s="92"/>
      <c r="L2559" s="59"/>
      <c r="M2559" s="59"/>
      <c r="N2559" s="99"/>
      <c r="O2559" s="100"/>
      <c r="P2559" s="59"/>
      <c r="Q2559" s="59"/>
      <c r="R2559" s="59"/>
      <c r="S2559" s="59"/>
      <c r="T2559" s="59"/>
      <c r="U2559" s="59"/>
      <c r="V2559" s="59"/>
      <c r="W2559" s="95"/>
      <c r="X2559" s="104"/>
    </row>
    <row r="2560" spans="1:24" ht="14">
      <c r="A2560" s="91"/>
      <c r="B2560" s="92"/>
      <c r="C2560" s="93"/>
      <c r="D2560" s="94"/>
      <c r="E2560" s="273" t="str">
        <f t="shared" ca="1" si="78"/>
        <v/>
      </c>
      <c r="F2560" s="96"/>
      <c r="G2560" s="97"/>
      <c r="H2560" s="98"/>
      <c r="I2560" s="276" t="str">
        <f t="shared" ca="1" si="79"/>
        <v/>
      </c>
      <c r="J2560" s="92"/>
      <c r="K2560" s="92"/>
      <c r="L2560" s="59"/>
      <c r="M2560" s="59"/>
      <c r="N2560" s="99"/>
      <c r="O2560" s="100"/>
      <c r="P2560" s="59"/>
      <c r="Q2560" s="59"/>
      <c r="R2560" s="59"/>
      <c r="S2560" s="59"/>
      <c r="T2560" s="59"/>
      <c r="U2560" s="59"/>
      <c r="V2560" s="59"/>
      <c r="W2560" s="95"/>
      <c r="X2560" s="104"/>
    </row>
    <row r="2561" spans="1:24" ht="14">
      <c r="A2561" s="91"/>
      <c r="B2561" s="92"/>
      <c r="C2561" s="93"/>
      <c r="D2561" s="94"/>
      <c r="E2561" s="273" t="str">
        <f t="shared" ca="1" si="78"/>
        <v/>
      </c>
      <c r="F2561" s="96"/>
      <c r="G2561" s="97"/>
      <c r="H2561" s="98"/>
      <c r="I2561" s="276" t="str">
        <f t="shared" ca="1" si="79"/>
        <v/>
      </c>
      <c r="J2561" s="92"/>
      <c r="K2561" s="92"/>
      <c r="L2561" s="59"/>
      <c r="M2561" s="59"/>
      <c r="N2561" s="99"/>
      <c r="O2561" s="100"/>
      <c r="P2561" s="59"/>
      <c r="Q2561" s="59"/>
      <c r="R2561" s="59"/>
      <c r="S2561" s="59"/>
      <c r="T2561" s="59"/>
      <c r="U2561" s="59"/>
      <c r="V2561" s="59"/>
      <c r="W2561" s="95"/>
      <c r="X2561" s="104"/>
    </row>
    <row r="2562" spans="1:24" ht="14">
      <c r="A2562" s="91"/>
      <c r="B2562" s="92"/>
      <c r="C2562" s="93"/>
      <c r="D2562" s="94"/>
      <c r="E2562" s="273" t="str">
        <f t="shared" ca="1" si="78"/>
        <v/>
      </c>
      <c r="F2562" s="96"/>
      <c r="G2562" s="97"/>
      <c r="H2562" s="98"/>
      <c r="I2562" s="276" t="str">
        <f t="shared" ca="1" si="79"/>
        <v/>
      </c>
      <c r="J2562" s="92"/>
      <c r="K2562" s="92"/>
      <c r="L2562" s="59"/>
      <c r="M2562" s="59"/>
      <c r="N2562" s="99"/>
      <c r="O2562" s="100"/>
      <c r="P2562" s="59"/>
      <c r="Q2562" s="59"/>
      <c r="R2562" s="59"/>
      <c r="S2562" s="59"/>
      <c r="T2562" s="59"/>
      <c r="U2562" s="59"/>
      <c r="V2562" s="59"/>
      <c r="W2562" s="95"/>
      <c r="X2562" s="104"/>
    </row>
    <row r="2563" spans="1:24" ht="14">
      <c r="A2563" s="91"/>
      <c r="B2563" s="92"/>
      <c r="C2563" s="93"/>
      <c r="D2563" s="94"/>
      <c r="E2563" s="273" t="str">
        <f t="shared" ca="1" si="78"/>
        <v/>
      </c>
      <c r="F2563" s="96"/>
      <c r="G2563" s="97"/>
      <c r="H2563" s="98"/>
      <c r="I2563" s="276" t="str">
        <f t="shared" ca="1" si="79"/>
        <v/>
      </c>
      <c r="J2563" s="92"/>
      <c r="K2563" s="92"/>
      <c r="L2563" s="59"/>
      <c r="M2563" s="59"/>
      <c r="N2563" s="99"/>
      <c r="O2563" s="100"/>
      <c r="P2563" s="59"/>
      <c r="Q2563" s="59"/>
      <c r="R2563" s="59"/>
      <c r="S2563" s="59"/>
      <c r="T2563" s="59"/>
      <c r="U2563" s="59"/>
      <c r="V2563" s="59"/>
      <c r="W2563" s="95"/>
      <c r="X2563" s="104"/>
    </row>
    <row r="2564" spans="1:24" ht="14">
      <c r="A2564" s="91"/>
      <c r="B2564" s="92"/>
      <c r="C2564" s="93"/>
      <c r="D2564" s="94"/>
      <c r="E2564" s="273" t="str">
        <f t="shared" ca="1" si="78"/>
        <v/>
      </c>
      <c r="F2564" s="96"/>
      <c r="G2564" s="97"/>
      <c r="H2564" s="98"/>
      <c r="I2564" s="276" t="str">
        <f t="shared" ca="1" si="79"/>
        <v/>
      </c>
      <c r="J2564" s="92"/>
      <c r="K2564" s="92"/>
      <c r="L2564" s="59"/>
      <c r="M2564" s="59"/>
      <c r="N2564" s="99"/>
      <c r="O2564" s="100"/>
      <c r="P2564" s="59"/>
      <c r="Q2564" s="59"/>
      <c r="R2564" s="59"/>
      <c r="S2564" s="59"/>
      <c r="T2564" s="59"/>
      <c r="U2564" s="59"/>
      <c r="V2564" s="59"/>
      <c r="W2564" s="95"/>
      <c r="X2564" s="104"/>
    </row>
    <row r="2565" spans="1:24" ht="14">
      <c r="A2565" s="91"/>
      <c r="B2565" s="92"/>
      <c r="C2565" s="93"/>
      <c r="D2565" s="94"/>
      <c r="E2565" s="273" t="str">
        <f t="shared" ca="1" si="78"/>
        <v/>
      </c>
      <c r="F2565" s="96"/>
      <c r="G2565" s="97"/>
      <c r="H2565" s="98"/>
      <c r="I2565" s="276" t="str">
        <f t="shared" ca="1" si="79"/>
        <v/>
      </c>
      <c r="J2565" s="92"/>
      <c r="K2565" s="92"/>
      <c r="L2565" s="59"/>
      <c r="M2565" s="59"/>
      <c r="N2565" s="99"/>
      <c r="O2565" s="100"/>
      <c r="P2565" s="59"/>
      <c r="Q2565" s="59"/>
      <c r="R2565" s="59"/>
      <c r="S2565" s="59"/>
      <c r="T2565" s="59"/>
      <c r="U2565" s="59"/>
      <c r="V2565" s="59"/>
      <c r="W2565" s="95"/>
      <c r="X2565" s="104"/>
    </row>
    <row r="2566" spans="1:24" ht="14">
      <c r="A2566" s="91"/>
      <c r="B2566" s="92"/>
      <c r="C2566" s="93"/>
      <c r="D2566" s="94"/>
      <c r="E2566" s="273" t="str">
        <f t="shared" ca="1" si="78"/>
        <v/>
      </c>
      <c r="F2566" s="96"/>
      <c r="G2566" s="97"/>
      <c r="H2566" s="98"/>
      <c r="I2566" s="276" t="str">
        <f t="shared" ca="1" si="79"/>
        <v/>
      </c>
      <c r="J2566" s="92"/>
      <c r="K2566" s="92"/>
      <c r="L2566" s="59"/>
      <c r="M2566" s="59"/>
      <c r="N2566" s="99"/>
      <c r="O2566" s="100"/>
      <c r="P2566" s="59"/>
      <c r="Q2566" s="59"/>
      <c r="R2566" s="59"/>
      <c r="S2566" s="59"/>
      <c r="T2566" s="59"/>
      <c r="U2566" s="59"/>
      <c r="V2566" s="59"/>
      <c r="W2566" s="95"/>
      <c r="X2566" s="104"/>
    </row>
    <row r="2567" spans="1:24" ht="14">
      <c r="A2567" s="91"/>
      <c r="B2567" s="92"/>
      <c r="C2567" s="93"/>
      <c r="D2567" s="94"/>
      <c r="E2567" s="273" t="str">
        <f t="shared" ref="E2567:E2630" ca="1" si="80">IF(D2567="","",+DATEDIF(D2567,TODAY(),"y"))</f>
        <v/>
      </c>
      <c r="F2567" s="96"/>
      <c r="G2567" s="97"/>
      <c r="H2567" s="98"/>
      <c r="I2567" s="276" t="str">
        <f t="shared" ref="I2567:I2630" ca="1" si="81">IF(H2567="","",+DATEDIF(H2567,TODAY(),"M"))</f>
        <v/>
      </c>
      <c r="J2567" s="92"/>
      <c r="K2567" s="92"/>
      <c r="L2567" s="59"/>
      <c r="M2567" s="59"/>
      <c r="N2567" s="99"/>
      <c r="O2567" s="100"/>
      <c r="P2567" s="59"/>
      <c r="Q2567" s="59"/>
      <c r="R2567" s="59"/>
      <c r="S2567" s="59"/>
      <c r="T2567" s="59"/>
      <c r="U2567" s="59"/>
      <c r="V2567" s="59"/>
      <c r="W2567" s="95"/>
      <c r="X2567" s="104"/>
    </row>
    <row r="2568" spans="1:24" ht="14">
      <c r="A2568" s="91"/>
      <c r="B2568" s="92"/>
      <c r="C2568" s="93"/>
      <c r="D2568" s="94"/>
      <c r="E2568" s="273" t="str">
        <f t="shared" ca="1" si="80"/>
        <v/>
      </c>
      <c r="F2568" s="96"/>
      <c r="G2568" s="97"/>
      <c r="H2568" s="98"/>
      <c r="I2568" s="276" t="str">
        <f t="shared" ca="1" si="81"/>
        <v/>
      </c>
      <c r="J2568" s="92"/>
      <c r="K2568" s="92"/>
      <c r="L2568" s="59"/>
      <c r="M2568" s="59"/>
      <c r="N2568" s="99"/>
      <c r="O2568" s="100"/>
      <c r="P2568" s="59"/>
      <c r="Q2568" s="59"/>
      <c r="R2568" s="59"/>
      <c r="S2568" s="59"/>
      <c r="T2568" s="59"/>
      <c r="U2568" s="59"/>
      <c r="V2568" s="59"/>
      <c r="W2568" s="95"/>
      <c r="X2568" s="104"/>
    </row>
    <row r="2569" spans="1:24" ht="14">
      <c r="A2569" s="91"/>
      <c r="B2569" s="92"/>
      <c r="C2569" s="93"/>
      <c r="D2569" s="94"/>
      <c r="E2569" s="273" t="str">
        <f t="shared" ca="1" si="80"/>
        <v/>
      </c>
      <c r="F2569" s="96"/>
      <c r="G2569" s="97"/>
      <c r="H2569" s="98"/>
      <c r="I2569" s="276" t="str">
        <f t="shared" ca="1" si="81"/>
        <v/>
      </c>
      <c r="J2569" s="92"/>
      <c r="K2569" s="92"/>
      <c r="L2569" s="59"/>
      <c r="M2569" s="59"/>
      <c r="N2569" s="99"/>
      <c r="O2569" s="100"/>
      <c r="P2569" s="59"/>
      <c r="Q2569" s="59"/>
      <c r="R2569" s="59"/>
      <c r="S2569" s="59"/>
      <c r="T2569" s="59"/>
      <c r="U2569" s="59"/>
      <c r="V2569" s="59"/>
      <c r="W2569" s="95"/>
      <c r="X2569" s="104"/>
    </row>
    <row r="2570" spans="1:24" ht="14">
      <c r="A2570" s="91"/>
      <c r="B2570" s="92"/>
      <c r="C2570" s="93"/>
      <c r="D2570" s="94"/>
      <c r="E2570" s="273" t="str">
        <f t="shared" ca="1" si="80"/>
        <v/>
      </c>
      <c r="F2570" s="96"/>
      <c r="G2570" s="97"/>
      <c r="H2570" s="98"/>
      <c r="I2570" s="276" t="str">
        <f t="shared" ca="1" si="81"/>
        <v/>
      </c>
      <c r="J2570" s="92"/>
      <c r="K2570" s="92"/>
      <c r="L2570" s="59"/>
      <c r="M2570" s="59"/>
      <c r="N2570" s="99"/>
      <c r="O2570" s="100"/>
      <c r="P2570" s="59"/>
      <c r="Q2570" s="59"/>
      <c r="R2570" s="59"/>
      <c r="S2570" s="59"/>
      <c r="T2570" s="59"/>
      <c r="U2570" s="59"/>
      <c r="V2570" s="59"/>
      <c r="W2570" s="95"/>
      <c r="X2570" s="104"/>
    </row>
    <row r="2571" spans="1:24" ht="14">
      <c r="A2571" s="91"/>
      <c r="B2571" s="92"/>
      <c r="C2571" s="93"/>
      <c r="D2571" s="94"/>
      <c r="E2571" s="273" t="str">
        <f t="shared" ca="1" si="80"/>
        <v/>
      </c>
      <c r="F2571" s="96"/>
      <c r="G2571" s="97"/>
      <c r="H2571" s="98"/>
      <c r="I2571" s="276" t="str">
        <f t="shared" ca="1" si="81"/>
        <v/>
      </c>
      <c r="J2571" s="92"/>
      <c r="K2571" s="92"/>
      <c r="L2571" s="59"/>
      <c r="M2571" s="59"/>
      <c r="N2571" s="99"/>
      <c r="O2571" s="100"/>
      <c r="P2571" s="59"/>
      <c r="Q2571" s="59"/>
      <c r="R2571" s="59"/>
      <c r="S2571" s="59"/>
      <c r="T2571" s="59"/>
      <c r="U2571" s="59"/>
      <c r="V2571" s="59"/>
      <c r="W2571" s="95"/>
      <c r="X2571" s="104"/>
    </row>
    <row r="2572" spans="1:24" ht="14">
      <c r="A2572" s="91"/>
      <c r="B2572" s="92"/>
      <c r="C2572" s="93"/>
      <c r="D2572" s="94"/>
      <c r="E2572" s="273" t="str">
        <f t="shared" ca="1" si="80"/>
        <v/>
      </c>
      <c r="F2572" s="96"/>
      <c r="G2572" s="97"/>
      <c r="H2572" s="98"/>
      <c r="I2572" s="276" t="str">
        <f t="shared" ca="1" si="81"/>
        <v/>
      </c>
      <c r="J2572" s="92"/>
      <c r="K2572" s="92"/>
      <c r="L2572" s="59"/>
      <c r="M2572" s="59"/>
      <c r="N2572" s="99"/>
      <c r="O2572" s="100"/>
      <c r="P2572" s="59"/>
      <c r="Q2572" s="59"/>
      <c r="R2572" s="59"/>
      <c r="S2572" s="59"/>
      <c r="T2572" s="59"/>
      <c r="U2572" s="59"/>
      <c r="V2572" s="59"/>
      <c r="W2572" s="95"/>
      <c r="X2572" s="104"/>
    </row>
    <row r="2573" spans="1:24" ht="14">
      <c r="A2573" s="91"/>
      <c r="B2573" s="92"/>
      <c r="C2573" s="93"/>
      <c r="D2573" s="94"/>
      <c r="E2573" s="273" t="str">
        <f t="shared" ca="1" si="80"/>
        <v/>
      </c>
      <c r="F2573" s="96"/>
      <c r="G2573" s="97"/>
      <c r="H2573" s="98"/>
      <c r="I2573" s="276" t="str">
        <f t="shared" ca="1" si="81"/>
        <v/>
      </c>
      <c r="J2573" s="92"/>
      <c r="K2573" s="92"/>
      <c r="L2573" s="59"/>
      <c r="M2573" s="59"/>
      <c r="N2573" s="99"/>
      <c r="O2573" s="100"/>
      <c r="P2573" s="59"/>
      <c r="Q2573" s="59"/>
      <c r="R2573" s="59"/>
      <c r="S2573" s="59"/>
      <c r="T2573" s="59"/>
      <c r="U2573" s="59"/>
      <c r="V2573" s="59"/>
      <c r="W2573" s="95"/>
      <c r="X2573" s="104"/>
    </row>
    <row r="2574" spans="1:24" ht="14">
      <c r="A2574" s="91"/>
      <c r="B2574" s="92"/>
      <c r="C2574" s="93"/>
      <c r="D2574" s="94"/>
      <c r="E2574" s="273" t="str">
        <f t="shared" ca="1" si="80"/>
        <v/>
      </c>
      <c r="F2574" s="96"/>
      <c r="G2574" s="97"/>
      <c r="H2574" s="98"/>
      <c r="I2574" s="276" t="str">
        <f t="shared" ca="1" si="81"/>
        <v/>
      </c>
      <c r="J2574" s="92"/>
      <c r="K2574" s="92"/>
      <c r="L2574" s="59"/>
      <c r="M2574" s="59"/>
      <c r="N2574" s="99"/>
      <c r="O2574" s="100"/>
      <c r="P2574" s="59"/>
      <c r="Q2574" s="59"/>
      <c r="R2574" s="59"/>
      <c r="S2574" s="59"/>
      <c r="T2574" s="59"/>
      <c r="U2574" s="59"/>
      <c r="V2574" s="59"/>
      <c r="W2574" s="95"/>
      <c r="X2574" s="104"/>
    </row>
    <row r="2575" spans="1:24" ht="14">
      <c r="A2575" s="91"/>
      <c r="B2575" s="92"/>
      <c r="C2575" s="93"/>
      <c r="D2575" s="94"/>
      <c r="E2575" s="273" t="str">
        <f t="shared" ca="1" si="80"/>
        <v/>
      </c>
      <c r="F2575" s="96"/>
      <c r="G2575" s="97"/>
      <c r="H2575" s="98"/>
      <c r="I2575" s="276" t="str">
        <f t="shared" ca="1" si="81"/>
        <v/>
      </c>
      <c r="J2575" s="92"/>
      <c r="K2575" s="92"/>
      <c r="L2575" s="59"/>
      <c r="M2575" s="59"/>
      <c r="N2575" s="99"/>
      <c r="O2575" s="100"/>
      <c r="P2575" s="59"/>
      <c r="Q2575" s="59"/>
      <c r="R2575" s="59"/>
      <c r="S2575" s="59"/>
      <c r="T2575" s="59"/>
      <c r="U2575" s="59"/>
      <c r="V2575" s="59"/>
      <c r="W2575" s="95"/>
      <c r="X2575" s="104"/>
    </row>
    <row r="2576" spans="1:24" ht="14">
      <c r="A2576" s="91"/>
      <c r="B2576" s="92"/>
      <c r="C2576" s="93"/>
      <c r="D2576" s="94"/>
      <c r="E2576" s="273" t="str">
        <f t="shared" ca="1" si="80"/>
        <v/>
      </c>
      <c r="F2576" s="96"/>
      <c r="G2576" s="97"/>
      <c r="H2576" s="98"/>
      <c r="I2576" s="276" t="str">
        <f t="shared" ca="1" si="81"/>
        <v/>
      </c>
      <c r="J2576" s="92"/>
      <c r="K2576" s="92"/>
      <c r="L2576" s="59"/>
      <c r="M2576" s="59"/>
      <c r="N2576" s="99"/>
      <c r="O2576" s="100"/>
      <c r="P2576" s="59"/>
      <c r="Q2576" s="59"/>
      <c r="R2576" s="59"/>
      <c r="S2576" s="59"/>
      <c r="T2576" s="59"/>
      <c r="U2576" s="59"/>
      <c r="V2576" s="59"/>
      <c r="W2576" s="95"/>
      <c r="X2576" s="104"/>
    </row>
    <row r="2577" spans="1:24" ht="14">
      <c r="A2577" s="91"/>
      <c r="B2577" s="92"/>
      <c r="C2577" s="93"/>
      <c r="D2577" s="94"/>
      <c r="E2577" s="273" t="str">
        <f t="shared" ca="1" si="80"/>
        <v/>
      </c>
      <c r="F2577" s="96"/>
      <c r="G2577" s="97"/>
      <c r="H2577" s="98"/>
      <c r="I2577" s="276" t="str">
        <f t="shared" ca="1" si="81"/>
        <v/>
      </c>
      <c r="J2577" s="92"/>
      <c r="K2577" s="92"/>
      <c r="L2577" s="59"/>
      <c r="M2577" s="59"/>
      <c r="N2577" s="99"/>
      <c r="O2577" s="100"/>
      <c r="P2577" s="59"/>
      <c r="Q2577" s="59"/>
      <c r="R2577" s="59"/>
      <c r="S2577" s="59"/>
      <c r="T2577" s="59"/>
      <c r="U2577" s="59"/>
      <c r="V2577" s="59"/>
      <c r="W2577" s="95"/>
      <c r="X2577" s="104"/>
    </row>
    <row r="2578" spans="1:24" ht="14">
      <c r="A2578" s="91"/>
      <c r="B2578" s="92"/>
      <c r="C2578" s="93"/>
      <c r="D2578" s="94"/>
      <c r="E2578" s="273" t="str">
        <f t="shared" ca="1" si="80"/>
        <v/>
      </c>
      <c r="F2578" s="96"/>
      <c r="G2578" s="97"/>
      <c r="H2578" s="98"/>
      <c r="I2578" s="276" t="str">
        <f t="shared" ca="1" si="81"/>
        <v/>
      </c>
      <c r="J2578" s="92"/>
      <c r="K2578" s="92"/>
      <c r="L2578" s="59"/>
      <c r="M2578" s="59"/>
      <c r="N2578" s="99"/>
      <c r="O2578" s="100"/>
      <c r="P2578" s="59"/>
      <c r="Q2578" s="59"/>
      <c r="R2578" s="59"/>
      <c r="S2578" s="59"/>
      <c r="T2578" s="59"/>
      <c r="U2578" s="59"/>
      <c r="V2578" s="59"/>
      <c r="W2578" s="95"/>
      <c r="X2578" s="104"/>
    </row>
    <row r="2579" spans="1:24" ht="14">
      <c r="A2579" s="91"/>
      <c r="B2579" s="92"/>
      <c r="C2579" s="93"/>
      <c r="D2579" s="94"/>
      <c r="E2579" s="273" t="str">
        <f t="shared" ca="1" si="80"/>
        <v/>
      </c>
      <c r="F2579" s="96"/>
      <c r="G2579" s="97"/>
      <c r="H2579" s="98"/>
      <c r="I2579" s="276" t="str">
        <f t="shared" ca="1" si="81"/>
        <v/>
      </c>
      <c r="J2579" s="92"/>
      <c r="K2579" s="92"/>
      <c r="L2579" s="59"/>
      <c r="M2579" s="59"/>
      <c r="N2579" s="99"/>
      <c r="O2579" s="100"/>
      <c r="P2579" s="59"/>
      <c r="Q2579" s="59"/>
      <c r="R2579" s="59"/>
      <c r="S2579" s="59"/>
      <c r="T2579" s="59"/>
      <c r="U2579" s="59"/>
      <c r="V2579" s="59"/>
      <c r="W2579" s="95"/>
      <c r="X2579" s="104"/>
    </row>
    <row r="2580" spans="1:24" ht="14">
      <c r="A2580" s="91"/>
      <c r="B2580" s="92"/>
      <c r="C2580" s="93"/>
      <c r="D2580" s="94"/>
      <c r="E2580" s="273" t="str">
        <f t="shared" ca="1" si="80"/>
        <v/>
      </c>
      <c r="F2580" s="96"/>
      <c r="G2580" s="97"/>
      <c r="H2580" s="98"/>
      <c r="I2580" s="276" t="str">
        <f t="shared" ca="1" si="81"/>
        <v/>
      </c>
      <c r="J2580" s="92"/>
      <c r="K2580" s="92"/>
      <c r="L2580" s="59"/>
      <c r="M2580" s="59"/>
      <c r="N2580" s="99"/>
      <c r="O2580" s="100"/>
      <c r="P2580" s="59"/>
      <c r="Q2580" s="59"/>
      <c r="R2580" s="59"/>
      <c r="S2580" s="59"/>
      <c r="T2580" s="59"/>
      <c r="U2580" s="59"/>
      <c r="V2580" s="59"/>
      <c r="W2580" s="95"/>
      <c r="X2580" s="104"/>
    </row>
    <row r="2581" spans="1:24" ht="14">
      <c r="A2581" s="91"/>
      <c r="B2581" s="92"/>
      <c r="C2581" s="93"/>
      <c r="D2581" s="94"/>
      <c r="E2581" s="273" t="str">
        <f t="shared" ca="1" si="80"/>
        <v/>
      </c>
      <c r="F2581" s="96"/>
      <c r="G2581" s="97"/>
      <c r="H2581" s="98"/>
      <c r="I2581" s="276" t="str">
        <f t="shared" ca="1" si="81"/>
        <v/>
      </c>
      <c r="J2581" s="92"/>
      <c r="K2581" s="92"/>
      <c r="L2581" s="59"/>
      <c r="M2581" s="59"/>
      <c r="N2581" s="99"/>
      <c r="O2581" s="100"/>
      <c r="P2581" s="59"/>
      <c r="Q2581" s="59"/>
      <c r="R2581" s="59"/>
      <c r="S2581" s="59"/>
      <c r="T2581" s="59"/>
      <c r="U2581" s="59"/>
      <c r="V2581" s="59"/>
      <c r="W2581" s="95"/>
      <c r="X2581" s="104"/>
    </row>
    <row r="2582" spans="1:24" ht="14">
      <c r="A2582" s="91"/>
      <c r="B2582" s="92"/>
      <c r="C2582" s="93"/>
      <c r="D2582" s="94"/>
      <c r="E2582" s="273" t="str">
        <f t="shared" ca="1" si="80"/>
        <v/>
      </c>
      <c r="F2582" s="96"/>
      <c r="G2582" s="97"/>
      <c r="H2582" s="98"/>
      <c r="I2582" s="276" t="str">
        <f t="shared" ca="1" si="81"/>
        <v/>
      </c>
      <c r="J2582" s="92"/>
      <c r="K2582" s="92"/>
      <c r="L2582" s="59"/>
      <c r="M2582" s="59"/>
      <c r="N2582" s="99"/>
      <c r="O2582" s="100"/>
      <c r="P2582" s="59"/>
      <c r="Q2582" s="59"/>
      <c r="R2582" s="59"/>
      <c r="S2582" s="59"/>
      <c r="T2582" s="59"/>
      <c r="U2582" s="59"/>
      <c r="V2582" s="59"/>
      <c r="W2582" s="95"/>
      <c r="X2582" s="104"/>
    </row>
    <row r="2583" spans="1:24" ht="14">
      <c r="A2583" s="91"/>
      <c r="B2583" s="92"/>
      <c r="C2583" s="93"/>
      <c r="D2583" s="94"/>
      <c r="E2583" s="273" t="str">
        <f t="shared" ca="1" si="80"/>
        <v/>
      </c>
      <c r="F2583" s="96"/>
      <c r="G2583" s="97"/>
      <c r="H2583" s="98"/>
      <c r="I2583" s="276" t="str">
        <f t="shared" ca="1" si="81"/>
        <v/>
      </c>
      <c r="J2583" s="92"/>
      <c r="K2583" s="92"/>
      <c r="L2583" s="59"/>
      <c r="M2583" s="59"/>
      <c r="N2583" s="99"/>
      <c r="O2583" s="100"/>
      <c r="P2583" s="59"/>
      <c r="Q2583" s="59"/>
      <c r="R2583" s="59"/>
      <c r="S2583" s="59"/>
      <c r="T2583" s="59"/>
      <c r="U2583" s="59"/>
      <c r="V2583" s="59"/>
      <c r="W2583" s="95"/>
      <c r="X2583" s="104"/>
    </row>
    <row r="2584" spans="1:24" ht="14">
      <c r="A2584" s="91"/>
      <c r="B2584" s="92"/>
      <c r="C2584" s="93"/>
      <c r="D2584" s="94"/>
      <c r="E2584" s="273" t="str">
        <f t="shared" ca="1" si="80"/>
        <v/>
      </c>
      <c r="F2584" s="96"/>
      <c r="G2584" s="97"/>
      <c r="H2584" s="98"/>
      <c r="I2584" s="276" t="str">
        <f t="shared" ca="1" si="81"/>
        <v/>
      </c>
      <c r="J2584" s="92"/>
      <c r="K2584" s="92"/>
      <c r="L2584" s="59"/>
      <c r="M2584" s="59"/>
      <c r="N2584" s="99"/>
      <c r="O2584" s="100"/>
      <c r="P2584" s="59"/>
      <c r="Q2584" s="59"/>
      <c r="R2584" s="59"/>
      <c r="S2584" s="59"/>
      <c r="T2584" s="59"/>
      <c r="U2584" s="59"/>
      <c r="V2584" s="59"/>
      <c r="W2584" s="95"/>
      <c r="X2584" s="104"/>
    </row>
    <row r="2585" spans="1:24" ht="14">
      <c r="A2585" s="91"/>
      <c r="B2585" s="92"/>
      <c r="C2585" s="93"/>
      <c r="D2585" s="94"/>
      <c r="E2585" s="273" t="str">
        <f t="shared" ca="1" si="80"/>
        <v/>
      </c>
      <c r="F2585" s="96"/>
      <c r="G2585" s="97"/>
      <c r="H2585" s="98"/>
      <c r="I2585" s="276" t="str">
        <f t="shared" ca="1" si="81"/>
        <v/>
      </c>
      <c r="J2585" s="92"/>
      <c r="K2585" s="92"/>
      <c r="L2585" s="59"/>
      <c r="M2585" s="59"/>
      <c r="N2585" s="99"/>
      <c r="O2585" s="100"/>
      <c r="P2585" s="59"/>
      <c r="Q2585" s="59"/>
      <c r="R2585" s="59"/>
      <c r="S2585" s="59"/>
      <c r="T2585" s="59"/>
      <c r="U2585" s="59"/>
      <c r="V2585" s="59"/>
      <c r="W2585" s="95"/>
      <c r="X2585" s="104"/>
    </row>
    <row r="2586" spans="1:24" ht="14">
      <c r="A2586" s="91"/>
      <c r="B2586" s="92"/>
      <c r="C2586" s="93"/>
      <c r="D2586" s="94"/>
      <c r="E2586" s="273" t="str">
        <f t="shared" ca="1" si="80"/>
        <v/>
      </c>
      <c r="F2586" s="96"/>
      <c r="G2586" s="97"/>
      <c r="H2586" s="98"/>
      <c r="I2586" s="276" t="str">
        <f t="shared" ca="1" si="81"/>
        <v/>
      </c>
      <c r="J2586" s="92"/>
      <c r="K2586" s="92"/>
      <c r="L2586" s="59"/>
      <c r="M2586" s="59"/>
      <c r="N2586" s="99"/>
      <c r="O2586" s="100"/>
      <c r="P2586" s="59"/>
      <c r="Q2586" s="59"/>
      <c r="R2586" s="59"/>
      <c r="S2586" s="59"/>
      <c r="T2586" s="59"/>
      <c r="U2586" s="59"/>
      <c r="V2586" s="59"/>
      <c r="W2586" s="95"/>
      <c r="X2586" s="104"/>
    </row>
    <row r="2587" spans="1:24" ht="14">
      <c r="A2587" s="91"/>
      <c r="B2587" s="92"/>
      <c r="C2587" s="93"/>
      <c r="D2587" s="94"/>
      <c r="E2587" s="273" t="str">
        <f t="shared" ca="1" si="80"/>
        <v/>
      </c>
      <c r="F2587" s="96"/>
      <c r="G2587" s="97"/>
      <c r="H2587" s="98"/>
      <c r="I2587" s="276" t="str">
        <f t="shared" ca="1" si="81"/>
        <v/>
      </c>
      <c r="J2587" s="92"/>
      <c r="K2587" s="92"/>
      <c r="L2587" s="59"/>
      <c r="M2587" s="59"/>
      <c r="N2587" s="99"/>
      <c r="O2587" s="100"/>
      <c r="P2587" s="59"/>
      <c r="Q2587" s="59"/>
      <c r="R2587" s="59"/>
      <c r="S2587" s="59"/>
      <c r="T2587" s="59"/>
      <c r="U2587" s="59"/>
      <c r="V2587" s="59"/>
      <c r="W2587" s="95"/>
      <c r="X2587" s="104"/>
    </row>
    <row r="2588" spans="1:24" ht="14">
      <c r="A2588" s="91"/>
      <c r="B2588" s="92"/>
      <c r="C2588" s="93"/>
      <c r="D2588" s="94"/>
      <c r="E2588" s="273" t="str">
        <f t="shared" ca="1" si="80"/>
        <v/>
      </c>
      <c r="F2588" s="96"/>
      <c r="G2588" s="97"/>
      <c r="H2588" s="98"/>
      <c r="I2588" s="276" t="str">
        <f t="shared" ca="1" si="81"/>
        <v/>
      </c>
      <c r="J2588" s="92"/>
      <c r="K2588" s="92"/>
      <c r="L2588" s="59"/>
      <c r="M2588" s="59"/>
      <c r="N2588" s="99"/>
      <c r="O2588" s="100"/>
      <c r="P2588" s="59"/>
      <c r="Q2588" s="59"/>
      <c r="R2588" s="59"/>
      <c r="S2588" s="59"/>
      <c r="T2588" s="59"/>
      <c r="U2588" s="59"/>
      <c r="V2588" s="59"/>
      <c r="W2588" s="95"/>
      <c r="X2588" s="104"/>
    </row>
    <row r="2589" spans="1:24" ht="14">
      <c r="A2589" s="91"/>
      <c r="B2589" s="92"/>
      <c r="C2589" s="93"/>
      <c r="D2589" s="94"/>
      <c r="E2589" s="273" t="str">
        <f t="shared" ca="1" si="80"/>
        <v/>
      </c>
      <c r="F2589" s="96"/>
      <c r="G2589" s="97"/>
      <c r="H2589" s="98"/>
      <c r="I2589" s="276" t="str">
        <f t="shared" ca="1" si="81"/>
        <v/>
      </c>
      <c r="J2589" s="92"/>
      <c r="K2589" s="92"/>
      <c r="L2589" s="59"/>
      <c r="M2589" s="59"/>
      <c r="N2589" s="99"/>
      <c r="O2589" s="100"/>
      <c r="P2589" s="59"/>
      <c r="Q2589" s="59"/>
      <c r="R2589" s="59"/>
      <c r="S2589" s="59"/>
      <c r="T2589" s="59"/>
      <c r="U2589" s="59"/>
      <c r="V2589" s="59"/>
      <c r="W2589" s="95"/>
      <c r="X2589" s="104"/>
    </row>
    <row r="2590" spans="1:24" ht="14">
      <c r="A2590" s="91"/>
      <c r="B2590" s="92"/>
      <c r="C2590" s="93"/>
      <c r="D2590" s="94"/>
      <c r="E2590" s="273" t="str">
        <f t="shared" ca="1" si="80"/>
        <v/>
      </c>
      <c r="F2590" s="96"/>
      <c r="G2590" s="97"/>
      <c r="H2590" s="98"/>
      <c r="I2590" s="276" t="str">
        <f t="shared" ca="1" si="81"/>
        <v/>
      </c>
      <c r="J2590" s="92"/>
      <c r="K2590" s="92"/>
      <c r="L2590" s="59"/>
      <c r="M2590" s="59"/>
      <c r="N2590" s="99"/>
      <c r="O2590" s="100"/>
      <c r="P2590" s="59"/>
      <c r="Q2590" s="59"/>
      <c r="R2590" s="59"/>
      <c r="S2590" s="59"/>
      <c r="T2590" s="59"/>
      <c r="U2590" s="59"/>
      <c r="V2590" s="59"/>
      <c r="W2590" s="95"/>
      <c r="X2590" s="104"/>
    </row>
    <row r="2591" spans="1:24" ht="14">
      <c r="A2591" s="91"/>
      <c r="B2591" s="92"/>
      <c r="C2591" s="93"/>
      <c r="D2591" s="94"/>
      <c r="E2591" s="273" t="str">
        <f t="shared" ca="1" si="80"/>
        <v/>
      </c>
      <c r="F2591" s="96"/>
      <c r="G2591" s="97"/>
      <c r="H2591" s="98"/>
      <c r="I2591" s="276" t="str">
        <f t="shared" ca="1" si="81"/>
        <v/>
      </c>
      <c r="J2591" s="92"/>
      <c r="K2591" s="92"/>
      <c r="L2591" s="59"/>
      <c r="M2591" s="59"/>
      <c r="N2591" s="99"/>
      <c r="O2591" s="100"/>
      <c r="P2591" s="59"/>
      <c r="Q2591" s="59"/>
      <c r="R2591" s="59"/>
      <c r="S2591" s="59"/>
      <c r="T2591" s="59"/>
      <c r="U2591" s="59"/>
      <c r="V2591" s="59"/>
      <c r="W2591" s="95"/>
      <c r="X2591" s="104"/>
    </row>
    <row r="2592" spans="1:24" ht="14">
      <c r="A2592" s="91"/>
      <c r="B2592" s="92"/>
      <c r="C2592" s="93"/>
      <c r="D2592" s="94"/>
      <c r="E2592" s="273" t="str">
        <f t="shared" ca="1" si="80"/>
        <v/>
      </c>
      <c r="F2592" s="96"/>
      <c r="G2592" s="97"/>
      <c r="H2592" s="98"/>
      <c r="I2592" s="276" t="str">
        <f t="shared" ca="1" si="81"/>
        <v/>
      </c>
      <c r="J2592" s="92"/>
      <c r="K2592" s="92"/>
      <c r="L2592" s="59"/>
      <c r="M2592" s="59"/>
      <c r="N2592" s="99"/>
      <c r="O2592" s="100"/>
      <c r="P2592" s="59"/>
      <c r="Q2592" s="59"/>
      <c r="R2592" s="59"/>
      <c r="S2592" s="59"/>
      <c r="T2592" s="59"/>
      <c r="U2592" s="59"/>
      <c r="V2592" s="59"/>
      <c r="W2592" s="95"/>
      <c r="X2592" s="104"/>
    </row>
    <row r="2593" spans="1:24" ht="14">
      <c r="A2593" s="91"/>
      <c r="B2593" s="92"/>
      <c r="C2593" s="93"/>
      <c r="D2593" s="94"/>
      <c r="E2593" s="273" t="str">
        <f t="shared" ca="1" si="80"/>
        <v/>
      </c>
      <c r="F2593" s="96"/>
      <c r="G2593" s="97"/>
      <c r="H2593" s="98"/>
      <c r="I2593" s="276" t="str">
        <f t="shared" ca="1" si="81"/>
        <v/>
      </c>
      <c r="J2593" s="92"/>
      <c r="K2593" s="92"/>
      <c r="L2593" s="59"/>
      <c r="M2593" s="59"/>
      <c r="N2593" s="99"/>
      <c r="O2593" s="100"/>
      <c r="P2593" s="59"/>
      <c r="Q2593" s="59"/>
      <c r="R2593" s="59"/>
      <c r="S2593" s="59"/>
      <c r="T2593" s="59"/>
      <c r="U2593" s="59"/>
      <c r="V2593" s="59"/>
      <c r="W2593" s="95"/>
      <c r="X2593" s="104"/>
    </row>
    <row r="2594" spans="1:24" ht="14">
      <c r="A2594" s="91"/>
      <c r="B2594" s="92"/>
      <c r="C2594" s="93"/>
      <c r="D2594" s="94"/>
      <c r="E2594" s="273" t="str">
        <f t="shared" ca="1" si="80"/>
        <v/>
      </c>
      <c r="F2594" s="96"/>
      <c r="G2594" s="97"/>
      <c r="H2594" s="98"/>
      <c r="I2594" s="276" t="str">
        <f t="shared" ca="1" si="81"/>
        <v/>
      </c>
      <c r="J2594" s="92"/>
      <c r="K2594" s="92"/>
      <c r="L2594" s="59"/>
      <c r="M2594" s="59"/>
      <c r="N2594" s="99"/>
      <c r="O2594" s="100"/>
      <c r="P2594" s="59"/>
      <c r="Q2594" s="59"/>
      <c r="R2594" s="59"/>
      <c r="S2594" s="59"/>
      <c r="T2594" s="59"/>
      <c r="U2594" s="59"/>
      <c r="V2594" s="59"/>
      <c r="W2594" s="95"/>
      <c r="X2594" s="104"/>
    </row>
    <row r="2595" spans="1:24" ht="14">
      <c r="A2595" s="91"/>
      <c r="B2595" s="92"/>
      <c r="C2595" s="93"/>
      <c r="D2595" s="94"/>
      <c r="E2595" s="273" t="str">
        <f t="shared" ca="1" si="80"/>
        <v/>
      </c>
      <c r="F2595" s="96"/>
      <c r="G2595" s="97"/>
      <c r="H2595" s="98"/>
      <c r="I2595" s="276" t="str">
        <f t="shared" ca="1" si="81"/>
        <v/>
      </c>
      <c r="J2595" s="92"/>
      <c r="K2595" s="92"/>
      <c r="L2595" s="59"/>
      <c r="M2595" s="59"/>
      <c r="N2595" s="99"/>
      <c r="O2595" s="100"/>
      <c r="P2595" s="59"/>
      <c r="Q2595" s="59"/>
      <c r="R2595" s="59"/>
      <c r="S2595" s="59"/>
      <c r="T2595" s="59"/>
      <c r="U2595" s="59"/>
      <c r="V2595" s="59"/>
      <c r="W2595" s="95"/>
      <c r="X2595" s="104"/>
    </row>
    <row r="2596" spans="1:24" ht="14">
      <c r="A2596" s="91"/>
      <c r="B2596" s="92"/>
      <c r="C2596" s="93"/>
      <c r="D2596" s="94"/>
      <c r="E2596" s="273" t="str">
        <f t="shared" ca="1" si="80"/>
        <v/>
      </c>
      <c r="F2596" s="96"/>
      <c r="G2596" s="97"/>
      <c r="H2596" s="98"/>
      <c r="I2596" s="276" t="str">
        <f t="shared" ca="1" si="81"/>
        <v/>
      </c>
      <c r="J2596" s="92"/>
      <c r="K2596" s="92"/>
      <c r="L2596" s="59"/>
      <c r="M2596" s="59"/>
      <c r="N2596" s="99"/>
      <c r="O2596" s="100"/>
      <c r="P2596" s="59"/>
      <c r="Q2596" s="59"/>
      <c r="R2596" s="59"/>
      <c r="S2596" s="59"/>
      <c r="T2596" s="59"/>
      <c r="U2596" s="59"/>
      <c r="V2596" s="59"/>
      <c r="W2596" s="95"/>
      <c r="X2596" s="104"/>
    </row>
    <row r="2597" spans="1:24" ht="14">
      <c r="A2597" s="91"/>
      <c r="B2597" s="92"/>
      <c r="C2597" s="93"/>
      <c r="D2597" s="94"/>
      <c r="E2597" s="273" t="str">
        <f t="shared" ca="1" si="80"/>
        <v/>
      </c>
      <c r="F2597" s="96"/>
      <c r="G2597" s="97"/>
      <c r="H2597" s="98"/>
      <c r="I2597" s="276" t="str">
        <f t="shared" ca="1" si="81"/>
        <v/>
      </c>
      <c r="J2597" s="92"/>
      <c r="K2597" s="92"/>
      <c r="L2597" s="59"/>
      <c r="M2597" s="59"/>
      <c r="N2597" s="99"/>
      <c r="O2597" s="100"/>
      <c r="P2597" s="59"/>
      <c r="Q2597" s="59"/>
      <c r="R2597" s="59"/>
      <c r="S2597" s="59"/>
      <c r="T2597" s="59"/>
      <c r="U2597" s="59"/>
      <c r="V2597" s="59"/>
      <c r="W2597" s="95"/>
      <c r="X2597" s="104"/>
    </row>
    <row r="2598" spans="1:24" ht="14">
      <c r="A2598" s="91"/>
      <c r="B2598" s="92"/>
      <c r="C2598" s="93"/>
      <c r="D2598" s="94"/>
      <c r="E2598" s="273" t="str">
        <f t="shared" ca="1" si="80"/>
        <v/>
      </c>
      <c r="F2598" s="96"/>
      <c r="G2598" s="97"/>
      <c r="H2598" s="98"/>
      <c r="I2598" s="276" t="str">
        <f t="shared" ca="1" si="81"/>
        <v/>
      </c>
      <c r="J2598" s="92"/>
      <c r="K2598" s="92"/>
      <c r="L2598" s="59"/>
      <c r="M2598" s="59"/>
      <c r="N2598" s="99"/>
      <c r="O2598" s="100"/>
      <c r="P2598" s="59"/>
      <c r="Q2598" s="59"/>
      <c r="R2598" s="59"/>
      <c r="S2598" s="59"/>
      <c r="T2598" s="59"/>
      <c r="U2598" s="59"/>
      <c r="V2598" s="59"/>
      <c r="W2598" s="95"/>
      <c r="X2598" s="104"/>
    </row>
    <row r="2599" spans="1:24" ht="14">
      <c r="A2599" s="91"/>
      <c r="B2599" s="92"/>
      <c r="C2599" s="93"/>
      <c r="D2599" s="94"/>
      <c r="E2599" s="273" t="str">
        <f t="shared" ca="1" si="80"/>
        <v/>
      </c>
      <c r="F2599" s="96"/>
      <c r="G2599" s="97"/>
      <c r="H2599" s="98"/>
      <c r="I2599" s="276" t="str">
        <f t="shared" ca="1" si="81"/>
        <v/>
      </c>
      <c r="J2599" s="92"/>
      <c r="K2599" s="92"/>
      <c r="L2599" s="59"/>
      <c r="M2599" s="59"/>
      <c r="N2599" s="99"/>
      <c r="O2599" s="100"/>
      <c r="P2599" s="59"/>
      <c r="Q2599" s="59"/>
      <c r="R2599" s="59"/>
      <c r="S2599" s="59"/>
      <c r="T2599" s="59"/>
      <c r="U2599" s="59"/>
      <c r="V2599" s="59"/>
      <c r="W2599" s="95"/>
      <c r="X2599" s="104"/>
    </row>
    <row r="2600" spans="1:24" ht="14">
      <c r="A2600" s="91"/>
      <c r="B2600" s="92"/>
      <c r="C2600" s="93"/>
      <c r="D2600" s="94"/>
      <c r="E2600" s="273" t="str">
        <f t="shared" ca="1" si="80"/>
        <v/>
      </c>
      <c r="F2600" s="96"/>
      <c r="G2600" s="97"/>
      <c r="H2600" s="98"/>
      <c r="I2600" s="276" t="str">
        <f t="shared" ca="1" si="81"/>
        <v/>
      </c>
      <c r="J2600" s="92"/>
      <c r="K2600" s="92"/>
      <c r="L2600" s="59"/>
      <c r="M2600" s="59"/>
      <c r="N2600" s="99"/>
      <c r="O2600" s="100"/>
      <c r="P2600" s="59"/>
      <c r="Q2600" s="59"/>
      <c r="R2600" s="59"/>
      <c r="S2600" s="59"/>
      <c r="T2600" s="59"/>
      <c r="U2600" s="59"/>
      <c r="V2600" s="59"/>
      <c r="W2600" s="95"/>
      <c r="X2600" s="104"/>
    </row>
    <row r="2601" spans="1:24" ht="14">
      <c r="A2601" s="91"/>
      <c r="B2601" s="92"/>
      <c r="C2601" s="93"/>
      <c r="D2601" s="94"/>
      <c r="E2601" s="273" t="str">
        <f t="shared" ca="1" si="80"/>
        <v/>
      </c>
      <c r="F2601" s="96"/>
      <c r="G2601" s="97"/>
      <c r="H2601" s="98"/>
      <c r="I2601" s="276" t="str">
        <f t="shared" ca="1" si="81"/>
        <v/>
      </c>
      <c r="J2601" s="92"/>
      <c r="K2601" s="92"/>
      <c r="L2601" s="59"/>
      <c r="M2601" s="59"/>
      <c r="N2601" s="99"/>
      <c r="O2601" s="100"/>
      <c r="P2601" s="59"/>
      <c r="Q2601" s="59"/>
      <c r="R2601" s="59"/>
      <c r="S2601" s="59"/>
      <c r="T2601" s="59"/>
      <c r="U2601" s="59"/>
      <c r="V2601" s="59"/>
      <c r="W2601" s="95"/>
      <c r="X2601" s="104"/>
    </row>
    <row r="2602" spans="1:24" ht="14">
      <c r="A2602" s="91"/>
      <c r="B2602" s="92"/>
      <c r="C2602" s="93"/>
      <c r="D2602" s="94"/>
      <c r="E2602" s="273" t="str">
        <f t="shared" ca="1" si="80"/>
        <v/>
      </c>
      <c r="F2602" s="96"/>
      <c r="G2602" s="97"/>
      <c r="H2602" s="98"/>
      <c r="I2602" s="276" t="str">
        <f t="shared" ca="1" si="81"/>
        <v/>
      </c>
      <c r="J2602" s="92"/>
      <c r="K2602" s="92"/>
      <c r="L2602" s="59"/>
      <c r="M2602" s="59"/>
      <c r="N2602" s="99"/>
      <c r="O2602" s="100"/>
      <c r="P2602" s="59"/>
      <c r="Q2602" s="59"/>
      <c r="R2602" s="59"/>
      <c r="S2602" s="59"/>
      <c r="T2602" s="59"/>
      <c r="U2602" s="59"/>
      <c r="V2602" s="59"/>
      <c r="W2602" s="95"/>
      <c r="X2602" s="104"/>
    </row>
    <row r="2603" spans="1:24" ht="14">
      <c r="A2603" s="91"/>
      <c r="B2603" s="92"/>
      <c r="C2603" s="93"/>
      <c r="D2603" s="94"/>
      <c r="E2603" s="273" t="str">
        <f t="shared" ca="1" si="80"/>
        <v/>
      </c>
      <c r="F2603" s="96"/>
      <c r="G2603" s="97"/>
      <c r="H2603" s="98"/>
      <c r="I2603" s="276" t="str">
        <f t="shared" ca="1" si="81"/>
        <v/>
      </c>
      <c r="J2603" s="92"/>
      <c r="K2603" s="92"/>
      <c r="L2603" s="59"/>
      <c r="M2603" s="59"/>
      <c r="N2603" s="99"/>
      <c r="O2603" s="100"/>
      <c r="P2603" s="59"/>
      <c r="Q2603" s="59"/>
      <c r="R2603" s="59"/>
      <c r="S2603" s="59"/>
      <c r="T2603" s="59"/>
      <c r="U2603" s="59"/>
      <c r="V2603" s="59"/>
      <c r="W2603" s="95"/>
      <c r="X2603" s="104"/>
    </row>
    <row r="2604" spans="1:24" ht="14">
      <c r="A2604" s="91"/>
      <c r="B2604" s="92"/>
      <c r="C2604" s="93"/>
      <c r="D2604" s="94"/>
      <c r="E2604" s="273" t="str">
        <f t="shared" ca="1" si="80"/>
        <v/>
      </c>
      <c r="F2604" s="96"/>
      <c r="G2604" s="97"/>
      <c r="H2604" s="98"/>
      <c r="I2604" s="276" t="str">
        <f t="shared" ca="1" si="81"/>
        <v/>
      </c>
      <c r="J2604" s="92"/>
      <c r="K2604" s="92"/>
      <c r="L2604" s="59"/>
      <c r="M2604" s="59"/>
      <c r="N2604" s="99"/>
      <c r="O2604" s="100"/>
      <c r="P2604" s="59"/>
      <c r="Q2604" s="59"/>
      <c r="R2604" s="59"/>
      <c r="S2604" s="59"/>
      <c r="T2604" s="59"/>
      <c r="U2604" s="59"/>
      <c r="V2604" s="59"/>
      <c r="W2604" s="95"/>
      <c r="X2604" s="104"/>
    </row>
    <row r="2605" spans="1:24" ht="14">
      <c r="A2605" s="91"/>
      <c r="B2605" s="92"/>
      <c r="C2605" s="93"/>
      <c r="D2605" s="94"/>
      <c r="E2605" s="273" t="str">
        <f t="shared" ca="1" si="80"/>
        <v/>
      </c>
      <c r="F2605" s="96"/>
      <c r="G2605" s="97"/>
      <c r="H2605" s="98"/>
      <c r="I2605" s="276" t="str">
        <f t="shared" ca="1" si="81"/>
        <v/>
      </c>
      <c r="J2605" s="92"/>
      <c r="K2605" s="92"/>
      <c r="L2605" s="59"/>
      <c r="M2605" s="59"/>
      <c r="N2605" s="99"/>
      <c r="O2605" s="100"/>
      <c r="P2605" s="59"/>
      <c r="Q2605" s="59"/>
      <c r="R2605" s="59"/>
      <c r="S2605" s="59"/>
      <c r="T2605" s="59"/>
      <c r="U2605" s="59"/>
      <c r="V2605" s="59"/>
      <c r="W2605" s="95"/>
      <c r="X2605" s="104"/>
    </row>
    <row r="2606" spans="1:24" ht="14">
      <c r="A2606" s="91"/>
      <c r="B2606" s="92"/>
      <c r="C2606" s="93"/>
      <c r="D2606" s="94"/>
      <c r="E2606" s="273" t="str">
        <f t="shared" ca="1" si="80"/>
        <v/>
      </c>
      <c r="F2606" s="96"/>
      <c r="G2606" s="97"/>
      <c r="H2606" s="98"/>
      <c r="I2606" s="276" t="str">
        <f t="shared" ca="1" si="81"/>
        <v/>
      </c>
      <c r="J2606" s="92"/>
      <c r="K2606" s="92"/>
      <c r="L2606" s="59"/>
      <c r="M2606" s="59"/>
      <c r="N2606" s="99"/>
      <c r="O2606" s="100"/>
      <c r="P2606" s="59"/>
      <c r="Q2606" s="59"/>
      <c r="R2606" s="59"/>
      <c r="S2606" s="59"/>
      <c r="T2606" s="59"/>
      <c r="U2606" s="59"/>
      <c r="V2606" s="59"/>
      <c r="W2606" s="95"/>
      <c r="X2606" s="104"/>
    </row>
    <row r="2607" spans="1:24" ht="14">
      <c r="A2607" s="91"/>
      <c r="B2607" s="92"/>
      <c r="C2607" s="93"/>
      <c r="D2607" s="94"/>
      <c r="E2607" s="273" t="str">
        <f t="shared" ca="1" si="80"/>
        <v/>
      </c>
      <c r="F2607" s="96"/>
      <c r="G2607" s="97"/>
      <c r="H2607" s="98"/>
      <c r="I2607" s="276" t="str">
        <f t="shared" ca="1" si="81"/>
        <v/>
      </c>
      <c r="J2607" s="92"/>
      <c r="K2607" s="92"/>
      <c r="L2607" s="59"/>
      <c r="M2607" s="59"/>
      <c r="N2607" s="99"/>
      <c r="O2607" s="100"/>
      <c r="P2607" s="59"/>
      <c r="Q2607" s="59"/>
      <c r="R2607" s="59"/>
      <c r="S2607" s="59"/>
      <c r="T2607" s="59"/>
      <c r="U2607" s="59"/>
      <c r="V2607" s="59"/>
      <c r="W2607" s="95"/>
      <c r="X2607" s="104"/>
    </row>
    <row r="2608" spans="1:24" ht="14">
      <c r="A2608" s="91"/>
      <c r="B2608" s="92"/>
      <c r="C2608" s="93"/>
      <c r="D2608" s="94"/>
      <c r="E2608" s="273" t="str">
        <f t="shared" ca="1" si="80"/>
        <v/>
      </c>
      <c r="F2608" s="96"/>
      <c r="G2608" s="97"/>
      <c r="H2608" s="98"/>
      <c r="I2608" s="276" t="str">
        <f t="shared" ca="1" si="81"/>
        <v/>
      </c>
      <c r="J2608" s="92"/>
      <c r="K2608" s="92"/>
      <c r="L2608" s="59"/>
      <c r="M2608" s="59"/>
      <c r="N2608" s="99"/>
      <c r="O2608" s="100"/>
      <c r="P2608" s="59"/>
      <c r="Q2608" s="59"/>
      <c r="R2608" s="59"/>
      <c r="S2608" s="59"/>
      <c r="T2608" s="59"/>
      <c r="U2608" s="59"/>
      <c r="V2608" s="59"/>
      <c r="W2608" s="95"/>
      <c r="X2608" s="104"/>
    </row>
    <row r="2609" spans="1:24" ht="14">
      <c r="A2609" s="91"/>
      <c r="B2609" s="92"/>
      <c r="C2609" s="93"/>
      <c r="D2609" s="94"/>
      <c r="E2609" s="273" t="str">
        <f t="shared" ca="1" si="80"/>
        <v/>
      </c>
      <c r="F2609" s="96"/>
      <c r="G2609" s="97"/>
      <c r="H2609" s="98"/>
      <c r="I2609" s="276" t="str">
        <f t="shared" ca="1" si="81"/>
        <v/>
      </c>
      <c r="J2609" s="92"/>
      <c r="K2609" s="92"/>
      <c r="L2609" s="59"/>
      <c r="M2609" s="59"/>
      <c r="N2609" s="99"/>
      <c r="O2609" s="100"/>
      <c r="P2609" s="59"/>
      <c r="Q2609" s="59"/>
      <c r="R2609" s="59"/>
      <c r="S2609" s="59"/>
      <c r="T2609" s="59"/>
      <c r="U2609" s="59"/>
      <c r="V2609" s="59"/>
      <c r="W2609" s="95"/>
      <c r="X2609" s="104"/>
    </row>
    <row r="2610" spans="1:24" ht="14">
      <c r="A2610" s="91"/>
      <c r="B2610" s="92"/>
      <c r="C2610" s="93"/>
      <c r="D2610" s="94"/>
      <c r="E2610" s="273" t="str">
        <f t="shared" ca="1" si="80"/>
        <v/>
      </c>
      <c r="F2610" s="96"/>
      <c r="G2610" s="97"/>
      <c r="H2610" s="98"/>
      <c r="I2610" s="276" t="str">
        <f t="shared" ca="1" si="81"/>
        <v/>
      </c>
      <c r="J2610" s="92"/>
      <c r="K2610" s="92"/>
      <c r="L2610" s="59"/>
      <c r="M2610" s="59"/>
      <c r="N2610" s="99"/>
      <c r="O2610" s="100"/>
      <c r="P2610" s="59"/>
      <c r="Q2610" s="59"/>
      <c r="R2610" s="59"/>
      <c r="S2610" s="59"/>
      <c r="T2610" s="59"/>
      <c r="U2610" s="59"/>
      <c r="V2610" s="59"/>
      <c r="W2610" s="95"/>
      <c r="X2610" s="104"/>
    </row>
    <row r="2611" spans="1:24" ht="14">
      <c r="A2611" s="91"/>
      <c r="B2611" s="92"/>
      <c r="C2611" s="93"/>
      <c r="D2611" s="94"/>
      <c r="E2611" s="273" t="str">
        <f t="shared" ca="1" si="80"/>
        <v/>
      </c>
      <c r="F2611" s="96"/>
      <c r="G2611" s="97"/>
      <c r="H2611" s="98"/>
      <c r="I2611" s="276" t="str">
        <f t="shared" ca="1" si="81"/>
        <v/>
      </c>
      <c r="J2611" s="92"/>
      <c r="K2611" s="92"/>
      <c r="L2611" s="59"/>
      <c r="M2611" s="59"/>
      <c r="N2611" s="99"/>
      <c r="O2611" s="100"/>
      <c r="P2611" s="59"/>
      <c r="Q2611" s="59"/>
      <c r="R2611" s="59"/>
      <c r="S2611" s="59"/>
      <c r="T2611" s="59"/>
      <c r="U2611" s="59"/>
      <c r="V2611" s="59"/>
      <c r="W2611" s="95"/>
      <c r="X2611" s="104"/>
    </row>
    <row r="2612" spans="1:24" ht="14">
      <c r="A2612" s="91"/>
      <c r="B2612" s="92"/>
      <c r="C2612" s="93"/>
      <c r="D2612" s="94"/>
      <c r="E2612" s="273" t="str">
        <f t="shared" ca="1" si="80"/>
        <v/>
      </c>
      <c r="F2612" s="96"/>
      <c r="G2612" s="97"/>
      <c r="H2612" s="98"/>
      <c r="I2612" s="276" t="str">
        <f t="shared" ca="1" si="81"/>
        <v/>
      </c>
      <c r="J2612" s="92"/>
      <c r="K2612" s="92"/>
      <c r="L2612" s="59"/>
      <c r="M2612" s="59"/>
      <c r="N2612" s="99"/>
      <c r="O2612" s="100"/>
      <c r="P2612" s="59"/>
      <c r="Q2612" s="59"/>
      <c r="R2612" s="59"/>
      <c r="S2612" s="59"/>
      <c r="T2612" s="59"/>
      <c r="U2612" s="59"/>
      <c r="V2612" s="59"/>
      <c r="W2612" s="95"/>
      <c r="X2612" s="104"/>
    </row>
    <row r="2613" spans="1:24" ht="14">
      <c r="A2613" s="91"/>
      <c r="B2613" s="92"/>
      <c r="C2613" s="93"/>
      <c r="D2613" s="94"/>
      <c r="E2613" s="273" t="str">
        <f t="shared" ca="1" si="80"/>
        <v/>
      </c>
      <c r="F2613" s="96"/>
      <c r="G2613" s="97"/>
      <c r="H2613" s="98"/>
      <c r="I2613" s="276" t="str">
        <f t="shared" ca="1" si="81"/>
        <v/>
      </c>
      <c r="J2613" s="92"/>
      <c r="K2613" s="92"/>
      <c r="L2613" s="59"/>
      <c r="M2613" s="59"/>
      <c r="N2613" s="99"/>
      <c r="O2613" s="100"/>
      <c r="P2613" s="59"/>
      <c r="Q2613" s="59"/>
      <c r="R2613" s="59"/>
      <c r="S2613" s="59"/>
      <c r="T2613" s="59"/>
      <c r="U2613" s="59"/>
      <c r="V2613" s="59"/>
      <c r="W2613" s="95"/>
      <c r="X2613" s="104"/>
    </row>
    <row r="2614" spans="1:24" ht="14">
      <c r="A2614" s="91"/>
      <c r="B2614" s="92"/>
      <c r="C2614" s="93"/>
      <c r="D2614" s="94"/>
      <c r="E2614" s="273" t="str">
        <f t="shared" ca="1" si="80"/>
        <v/>
      </c>
      <c r="F2614" s="96"/>
      <c r="G2614" s="97"/>
      <c r="H2614" s="98"/>
      <c r="I2614" s="276" t="str">
        <f t="shared" ca="1" si="81"/>
        <v/>
      </c>
      <c r="J2614" s="92"/>
      <c r="K2614" s="92"/>
      <c r="L2614" s="59"/>
      <c r="M2614" s="59"/>
      <c r="N2614" s="99"/>
      <c r="O2614" s="100"/>
      <c r="P2614" s="59"/>
      <c r="Q2614" s="59"/>
      <c r="R2614" s="59"/>
      <c r="S2614" s="59"/>
      <c r="T2614" s="59"/>
      <c r="U2614" s="59"/>
      <c r="V2614" s="59"/>
      <c r="W2614" s="95"/>
      <c r="X2614" s="104"/>
    </row>
    <row r="2615" spans="1:24" ht="14">
      <c r="A2615" s="91"/>
      <c r="B2615" s="92"/>
      <c r="C2615" s="93"/>
      <c r="D2615" s="94"/>
      <c r="E2615" s="273" t="str">
        <f t="shared" ca="1" si="80"/>
        <v/>
      </c>
      <c r="F2615" s="96"/>
      <c r="G2615" s="97"/>
      <c r="H2615" s="98"/>
      <c r="I2615" s="276" t="str">
        <f t="shared" ca="1" si="81"/>
        <v/>
      </c>
      <c r="J2615" s="92"/>
      <c r="K2615" s="92"/>
      <c r="L2615" s="59"/>
      <c r="M2615" s="59"/>
      <c r="N2615" s="99"/>
      <c r="O2615" s="100"/>
      <c r="P2615" s="59"/>
      <c r="Q2615" s="59"/>
      <c r="R2615" s="59"/>
      <c r="S2615" s="59"/>
      <c r="T2615" s="59"/>
      <c r="U2615" s="59"/>
      <c r="V2615" s="59"/>
      <c r="W2615" s="95"/>
      <c r="X2615" s="104"/>
    </row>
    <row r="2616" spans="1:24" ht="14">
      <c r="A2616" s="91"/>
      <c r="B2616" s="92"/>
      <c r="C2616" s="93"/>
      <c r="D2616" s="94"/>
      <c r="E2616" s="273" t="str">
        <f t="shared" ca="1" si="80"/>
        <v/>
      </c>
      <c r="F2616" s="96"/>
      <c r="G2616" s="97"/>
      <c r="H2616" s="98"/>
      <c r="I2616" s="276" t="str">
        <f t="shared" ca="1" si="81"/>
        <v/>
      </c>
      <c r="J2616" s="92"/>
      <c r="K2616" s="92"/>
      <c r="L2616" s="59"/>
      <c r="M2616" s="59"/>
      <c r="N2616" s="99"/>
      <c r="O2616" s="100"/>
      <c r="P2616" s="59"/>
      <c r="Q2616" s="59"/>
      <c r="R2616" s="59"/>
      <c r="S2616" s="59"/>
      <c r="T2616" s="59"/>
      <c r="U2616" s="59"/>
      <c r="V2616" s="59"/>
      <c r="W2616" s="95"/>
      <c r="X2616" s="104"/>
    </row>
    <row r="2617" spans="1:24" ht="14">
      <c r="A2617" s="91"/>
      <c r="B2617" s="92"/>
      <c r="C2617" s="93"/>
      <c r="D2617" s="94"/>
      <c r="E2617" s="273" t="str">
        <f t="shared" ca="1" si="80"/>
        <v/>
      </c>
      <c r="F2617" s="96"/>
      <c r="G2617" s="97"/>
      <c r="H2617" s="98"/>
      <c r="I2617" s="276" t="str">
        <f t="shared" ca="1" si="81"/>
        <v/>
      </c>
      <c r="J2617" s="92"/>
      <c r="K2617" s="92"/>
      <c r="L2617" s="59"/>
      <c r="M2617" s="59"/>
      <c r="N2617" s="99"/>
      <c r="O2617" s="100"/>
      <c r="P2617" s="59"/>
      <c r="Q2617" s="59"/>
      <c r="R2617" s="59"/>
      <c r="S2617" s="59"/>
      <c r="T2617" s="59"/>
      <c r="U2617" s="59"/>
      <c r="V2617" s="59"/>
      <c r="W2617" s="95"/>
      <c r="X2617" s="104"/>
    </row>
    <row r="2618" spans="1:24" ht="14">
      <c r="A2618" s="91"/>
      <c r="B2618" s="92"/>
      <c r="C2618" s="93"/>
      <c r="D2618" s="94"/>
      <c r="E2618" s="273" t="str">
        <f t="shared" ca="1" si="80"/>
        <v/>
      </c>
      <c r="F2618" s="96"/>
      <c r="G2618" s="97"/>
      <c r="H2618" s="98"/>
      <c r="I2618" s="276" t="str">
        <f t="shared" ca="1" si="81"/>
        <v/>
      </c>
      <c r="J2618" s="92"/>
      <c r="K2618" s="92"/>
      <c r="L2618" s="59"/>
      <c r="M2618" s="59"/>
      <c r="N2618" s="99"/>
      <c r="O2618" s="100"/>
      <c r="P2618" s="59"/>
      <c r="Q2618" s="59"/>
      <c r="R2618" s="59"/>
      <c r="S2618" s="59"/>
      <c r="T2618" s="59"/>
      <c r="U2618" s="59"/>
      <c r="V2618" s="59"/>
      <c r="W2618" s="95"/>
      <c r="X2618" s="104"/>
    </row>
    <row r="2619" spans="1:24" ht="14">
      <c r="A2619" s="91"/>
      <c r="B2619" s="92"/>
      <c r="C2619" s="93"/>
      <c r="D2619" s="94"/>
      <c r="E2619" s="273" t="str">
        <f t="shared" ca="1" si="80"/>
        <v/>
      </c>
      <c r="F2619" s="96"/>
      <c r="G2619" s="97"/>
      <c r="H2619" s="98"/>
      <c r="I2619" s="276" t="str">
        <f t="shared" ca="1" si="81"/>
        <v/>
      </c>
      <c r="J2619" s="92"/>
      <c r="K2619" s="92"/>
      <c r="L2619" s="59"/>
      <c r="M2619" s="59"/>
      <c r="N2619" s="99"/>
      <c r="O2619" s="100"/>
      <c r="P2619" s="59"/>
      <c r="Q2619" s="59"/>
      <c r="R2619" s="59"/>
      <c r="S2619" s="59"/>
      <c r="T2619" s="59"/>
      <c r="U2619" s="59"/>
      <c r="V2619" s="59"/>
      <c r="W2619" s="95"/>
      <c r="X2619" s="104"/>
    </row>
    <row r="2620" spans="1:24" ht="14">
      <c r="A2620" s="91"/>
      <c r="B2620" s="92"/>
      <c r="C2620" s="93"/>
      <c r="D2620" s="94"/>
      <c r="E2620" s="273" t="str">
        <f t="shared" ca="1" si="80"/>
        <v/>
      </c>
      <c r="F2620" s="96"/>
      <c r="G2620" s="97"/>
      <c r="H2620" s="98"/>
      <c r="I2620" s="276" t="str">
        <f t="shared" ca="1" si="81"/>
        <v/>
      </c>
      <c r="J2620" s="92"/>
      <c r="K2620" s="92"/>
      <c r="L2620" s="59"/>
      <c r="M2620" s="59"/>
      <c r="N2620" s="99"/>
      <c r="O2620" s="100"/>
      <c r="P2620" s="59"/>
      <c r="Q2620" s="59"/>
      <c r="R2620" s="59"/>
      <c r="S2620" s="59"/>
      <c r="T2620" s="59"/>
      <c r="U2620" s="59"/>
      <c r="V2620" s="59"/>
      <c r="W2620" s="95"/>
      <c r="X2620" s="104"/>
    </row>
    <row r="2621" spans="1:24" ht="14">
      <c r="A2621" s="91"/>
      <c r="B2621" s="92"/>
      <c r="C2621" s="93"/>
      <c r="D2621" s="94"/>
      <c r="E2621" s="273" t="str">
        <f t="shared" ca="1" si="80"/>
        <v/>
      </c>
      <c r="F2621" s="96"/>
      <c r="G2621" s="97"/>
      <c r="H2621" s="98"/>
      <c r="I2621" s="276" t="str">
        <f t="shared" ca="1" si="81"/>
        <v/>
      </c>
      <c r="J2621" s="92"/>
      <c r="K2621" s="92"/>
      <c r="L2621" s="59"/>
      <c r="M2621" s="59"/>
      <c r="N2621" s="99"/>
      <c r="O2621" s="100"/>
      <c r="P2621" s="59"/>
      <c r="Q2621" s="59"/>
      <c r="R2621" s="59"/>
      <c r="S2621" s="59"/>
      <c r="T2621" s="59"/>
      <c r="U2621" s="59"/>
      <c r="V2621" s="59"/>
      <c r="W2621" s="95"/>
      <c r="X2621" s="104"/>
    </row>
    <row r="2622" spans="1:24" ht="14">
      <c r="A2622" s="91"/>
      <c r="B2622" s="92"/>
      <c r="C2622" s="93"/>
      <c r="D2622" s="94"/>
      <c r="E2622" s="273" t="str">
        <f t="shared" ca="1" si="80"/>
        <v/>
      </c>
      <c r="F2622" s="96"/>
      <c r="G2622" s="97"/>
      <c r="H2622" s="98"/>
      <c r="I2622" s="276" t="str">
        <f t="shared" ca="1" si="81"/>
        <v/>
      </c>
      <c r="J2622" s="92"/>
      <c r="K2622" s="92"/>
      <c r="L2622" s="59"/>
      <c r="M2622" s="59"/>
      <c r="N2622" s="99"/>
      <c r="O2622" s="100"/>
      <c r="P2622" s="59"/>
      <c r="Q2622" s="59"/>
      <c r="R2622" s="59"/>
      <c r="S2622" s="59"/>
      <c r="T2622" s="59"/>
      <c r="U2622" s="59"/>
      <c r="V2622" s="59"/>
      <c r="W2622" s="95"/>
      <c r="X2622" s="104"/>
    </row>
    <row r="2623" spans="1:24" ht="14">
      <c r="A2623" s="91"/>
      <c r="B2623" s="92"/>
      <c r="C2623" s="93"/>
      <c r="D2623" s="94"/>
      <c r="E2623" s="273" t="str">
        <f t="shared" ca="1" si="80"/>
        <v/>
      </c>
      <c r="F2623" s="96"/>
      <c r="G2623" s="97"/>
      <c r="H2623" s="98"/>
      <c r="I2623" s="276" t="str">
        <f t="shared" ca="1" si="81"/>
        <v/>
      </c>
      <c r="J2623" s="92"/>
      <c r="K2623" s="92"/>
      <c r="L2623" s="59"/>
      <c r="M2623" s="59"/>
      <c r="N2623" s="99"/>
      <c r="O2623" s="100"/>
      <c r="P2623" s="59"/>
      <c r="Q2623" s="59"/>
      <c r="R2623" s="59"/>
      <c r="S2623" s="59"/>
      <c r="T2623" s="59"/>
      <c r="U2623" s="59"/>
      <c r="V2623" s="59"/>
      <c r="W2623" s="95"/>
      <c r="X2623" s="104"/>
    </row>
    <row r="2624" spans="1:24" ht="14">
      <c r="A2624" s="91"/>
      <c r="B2624" s="92"/>
      <c r="C2624" s="93"/>
      <c r="D2624" s="94"/>
      <c r="E2624" s="273" t="str">
        <f t="shared" ca="1" si="80"/>
        <v/>
      </c>
      <c r="F2624" s="96"/>
      <c r="G2624" s="97"/>
      <c r="H2624" s="98"/>
      <c r="I2624" s="276" t="str">
        <f t="shared" ca="1" si="81"/>
        <v/>
      </c>
      <c r="J2624" s="92"/>
      <c r="K2624" s="92"/>
      <c r="L2624" s="59"/>
      <c r="M2624" s="59"/>
      <c r="N2624" s="99"/>
      <c r="O2624" s="100"/>
      <c r="P2624" s="59"/>
      <c r="Q2624" s="59"/>
      <c r="R2624" s="59"/>
      <c r="S2624" s="59"/>
      <c r="T2624" s="59"/>
      <c r="U2624" s="59"/>
      <c r="V2624" s="59"/>
      <c r="W2624" s="95"/>
      <c r="X2624" s="104"/>
    </row>
    <row r="2625" spans="1:24" ht="14">
      <c r="A2625" s="91"/>
      <c r="B2625" s="92"/>
      <c r="C2625" s="93"/>
      <c r="D2625" s="94"/>
      <c r="E2625" s="273" t="str">
        <f t="shared" ca="1" si="80"/>
        <v/>
      </c>
      <c r="F2625" s="96"/>
      <c r="G2625" s="97"/>
      <c r="H2625" s="98"/>
      <c r="I2625" s="276" t="str">
        <f t="shared" ca="1" si="81"/>
        <v/>
      </c>
      <c r="J2625" s="92"/>
      <c r="K2625" s="92"/>
      <c r="L2625" s="59"/>
      <c r="M2625" s="59"/>
      <c r="N2625" s="99"/>
      <c r="O2625" s="100"/>
      <c r="P2625" s="59"/>
      <c r="Q2625" s="59"/>
      <c r="R2625" s="59"/>
      <c r="S2625" s="59"/>
      <c r="T2625" s="59"/>
      <c r="U2625" s="59"/>
      <c r="V2625" s="59"/>
      <c r="W2625" s="95"/>
      <c r="X2625" s="104"/>
    </row>
    <row r="2626" spans="1:24" ht="14">
      <c r="A2626" s="91"/>
      <c r="B2626" s="92"/>
      <c r="C2626" s="93"/>
      <c r="D2626" s="94"/>
      <c r="E2626" s="273" t="str">
        <f t="shared" ca="1" si="80"/>
        <v/>
      </c>
      <c r="F2626" s="96"/>
      <c r="G2626" s="97"/>
      <c r="H2626" s="98"/>
      <c r="I2626" s="276" t="str">
        <f t="shared" ca="1" si="81"/>
        <v/>
      </c>
      <c r="J2626" s="92"/>
      <c r="K2626" s="92"/>
      <c r="L2626" s="59"/>
      <c r="M2626" s="59"/>
      <c r="N2626" s="99"/>
      <c r="O2626" s="100"/>
      <c r="P2626" s="59"/>
      <c r="Q2626" s="59"/>
      <c r="R2626" s="59"/>
      <c r="S2626" s="59"/>
      <c r="T2626" s="59"/>
      <c r="U2626" s="59"/>
      <c r="V2626" s="59"/>
      <c r="W2626" s="95"/>
      <c r="X2626" s="104"/>
    </row>
    <row r="2627" spans="1:24" ht="14">
      <c r="A2627" s="91"/>
      <c r="B2627" s="92"/>
      <c r="C2627" s="93"/>
      <c r="D2627" s="94"/>
      <c r="E2627" s="273" t="str">
        <f t="shared" ca="1" si="80"/>
        <v/>
      </c>
      <c r="F2627" s="96"/>
      <c r="G2627" s="97"/>
      <c r="H2627" s="98"/>
      <c r="I2627" s="276" t="str">
        <f t="shared" ca="1" si="81"/>
        <v/>
      </c>
      <c r="J2627" s="92"/>
      <c r="K2627" s="92"/>
      <c r="L2627" s="59"/>
      <c r="M2627" s="59"/>
      <c r="N2627" s="99"/>
      <c r="O2627" s="100"/>
      <c r="P2627" s="59"/>
      <c r="Q2627" s="59"/>
      <c r="R2627" s="59"/>
      <c r="S2627" s="59"/>
      <c r="T2627" s="59"/>
      <c r="U2627" s="59"/>
      <c r="V2627" s="59"/>
      <c r="W2627" s="95"/>
      <c r="X2627" s="104"/>
    </row>
    <row r="2628" spans="1:24" ht="14">
      <c r="A2628" s="91"/>
      <c r="B2628" s="92"/>
      <c r="C2628" s="93"/>
      <c r="D2628" s="94"/>
      <c r="E2628" s="273" t="str">
        <f t="shared" ca="1" si="80"/>
        <v/>
      </c>
      <c r="F2628" s="96"/>
      <c r="G2628" s="97"/>
      <c r="H2628" s="98"/>
      <c r="I2628" s="276" t="str">
        <f t="shared" ca="1" si="81"/>
        <v/>
      </c>
      <c r="J2628" s="92"/>
      <c r="K2628" s="92"/>
      <c r="L2628" s="59"/>
      <c r="M2628" s="59"/>
      <c r="N2628" s="99"/>
      <c r="O2628" s="100"/>
      <c r="P2628" s="59"/>
      <c r="Q2628" s="59"/>
      <c r="R2628" s="59"/>
      <c r="S2628" s="59"/>
      <c r="T2628" s="59"/>
      <c r="U2628" s="59"/>
      <c r="V2628" s="59"/>
      <c r="W2628" s="95"/>
      <c r="X2628" s="104"/>
    </row>
    <row r="2629" spans="1:24" ht="14">
      <c r="A2629" s="91"/>
      <c r="B2629" s="92"/>
      <c r="C2629" s="93"/>
      <c r="D2629" s="94"/>
      <c r="E2629" s="273" t="str">
        <f t="shared" ca="1" si="80"/>
        <v/>
      </c>
      <c r="F2629" s="96"/>
      <c r="G2629" s="97"/>
      <c r="H2629" s="98"/>
      <c r="I2629" s="276" t="str">
        <f t="shared" ca="1" si="81"/>
        <v/>
      </c>
      <c r="J2629" s="92"/>
      <c r="K2629" s="92"/>
      <c r="L2629" s="59"/>
      <c r="M2629" s="59"/>
      <c r="N2629" s="99"/>
      <c r="O2629" s="100"/>
      <c r="P2629" s="59"/>
      <c r="Q2629" s="59"/>
      <c r="R2629" s="59"/>
      <c r="S2629" s="59"/>
      <c r="T2629" s="59"/>
      <c r="U2629" s="59"/>
      <c r="V2629" s="59"/>
      <c r="W2629" s="95"/>
      <c r="X2629" s="104"/>
    </row>
    <row r="2630" spans="1:24" ht="14">
      <c r="A2630" s="91"/>
      <c r="B2630" s="92"/>
      <c r="C2630" s="93"/>
      <c r="D2630" s="94"/>
      <c r="E2630" s="273" t="str">
        <f t="shared" ca="1" si="80"/>
        <v/>
      </c>
      <c r="F2630" s="96"/>
      <c r="G2630" s="97"/>
      <c r="H2630" s="98"/>
      <c r="I2630" s="276" t="str">
        <f t="shared" ca="1" si="81"/>
        <v/>
      </c>
      <c r="J2630" s="92"/>
      <c r="K2630" s="92"/>
      <c r="L2630" s="59"/>
      <c r="M2630" s="59"/>
      <c r="N2630" s="99"/>
      <c r="O2630" s="100"/>
      <c r="P2630" s="59"/>
      <c r="Q2630" s="59"/>
      <c r="R2630" s="59"/>
      <c r="S2630" s="59"/>
      <c r="T2630" s="59"/>
      <c r="U2630" s="59"/>
      <c r="V2630" s="59"/>
      <c r="W2630" s="95"/>
      <c r="X2630" s="104"/>
    </row>
    <row r="2631" spans="1:24" ht="14">
      <c r="A2631" s="91"/>
      <c r="B2631" s="92"/>
      <c r="C2631" s="93"/>
      <c r="D2631" s="94"/>
      <c r="E2631" s="273" t="str">
        <f t="shared" ref="E2631:E2694" ca="1" si="82">IF(D2631="","",+DATEDIF(D2631,TODAY(),"y"))</f>
        <v/>
      </c>
      <c r="F2631" s="96"/>
      <c r="G2631" s="97"/>
      <c r="H2631" s="98"/>
      <c r="I2631" s="276" t="str">
        <f t="shared" ref="I2631:I2694" ca="1" si="83">IF(H2631="","",+DATEDIF(H2631,TODAY(),"M"))</f>
        <v/>
      </c>
      <c r="J2631" s="92"/>
      <c r="K2631" s="92"/>
      <c r="L2631" s="59"/>
      <c r="M2631" s="59"/>
      <c r="N2631" s="99"/>
      <c r="O2631" s="100"/>
      <c r="P2631" s="59"/>
      <c r="Q2631" s="59"/>
      <c r="R2631" s="59"/>
      <c r="S2631" s="59"/>
      <c r="T2631" s="59"/>
      <c r="U2631" s="59"/>
      <c r="V2631" s="59"/>
      <c r="W2631" s="95"/>
      <c r="X2631" s="104"/>
    </row>
    <row r="2632" spans="1:24" ht="14">
      <c r="A2632" s="91"/>
      <c r="B2632" s="92"/>
      <c r="C2632" s="93"/>
      <c r="D2632" s="94"/>
      <c r="E2632" s="273" t="str">
        <f t="shared" ca="1" si="82"/>
        <v/>
      </c>
      <c r="F2632" s="96"/>
      <c r="G2632" s="97"/>
      <c r="H2632" s="98"/>
      <c r="I2632" s="276" t="str">
        <f t="shared" ca="1" si="83"/>
        <v/>
      </c>
      <c r="J2632" s="92"/>
      <c r="K2632" s="92"/>
      <c r="L2632" s="59"/>
      <c r="M2632" s="59"/>
      <c r="N2632" s="99"/>
      <c r="O2632" s="100"/>
      <c r="P2632" s="59"/>
      <c r="Q2632" s="59"/>
      <c r="R2632" s="59"/>
      <c r="S2632" s="59"/>
      <c r="T2632" s="59"/>
      <c r="U2632" s="59"/>
      <c r="V2632" s="59"/>
      <c r="W2632" s="95"/>
      <c r="X2632" s="104"/>
    </row>
    <row r="2633" spans="1:24" ht="14">
      <c r="A2633" s="91"/>
      <c r="B2633" s="92"/>
      <c r="C2633" s="93"/>
      <c r="D2633" s="94"/>
      <c r="E2633" s="273" t="str">
        <f t="shared" ca="1" si="82"/>
        <v/>
      </c>
      <c r="F2633" s="96"/>
      <c r="G2633" s="97"/>
      <c r="H2633" s="98"/>
      <c r="I2633" s="276" t="str">
        <f t="shared" ca="1" si="83"/>
        <v/>
      </c>
      <c r="J2633" s="92"/>
      <c r="K2633" s="92"/>
      <c r="L2633" s="59"/>
      <c r="M2633" s="59"/>
      <c r="N2633" s="99"/>
      <c r="O2633" s="100"/>
      <c r="P2633" s="59"/>
      <c r="Q2633" s="59"/>
      <c r="R2633" s="59"/>
      <c r="S2633" s="59"/>
      <c r="T2633" s="59"/>
      <c r="U2633" s="59"/>
      <c r="V2633" s="59"/>
      <c r="W2633" s="95"/>
      <c r="X2633" s="104"/>
    </row>
    <row r="2634" spans="1:24" ht="14">
      <c r="A2634" s="91"/>
      <c r="B2634" s="92"/>
      <c r="C2634" s="93"/>
      <c r="D2634" s="94"/>
      <c r="E2634" s="273" t="str">
        <f t="shared" ca="1" si="82"/>
        <v/>
      </c>
      <c r="F2634" s="96"/>
      <c r="G2634" s="97"/>
      <c r="H2634" s="98"/>
      <c r="I2634" s="276" t="str">
        <f t="shared" ca="1" si="83"/>
        <v/>
      </c>
      <c r="J2634" s="92"/>
      <c r="K2634" s="92"/>
      <c r="L2634" s="59"/>
      <c r="M2634" s="59"/>
      <c r="N2634" s="99"/>
      <c r="O2634" s="100"/>
      <c r="P2634" s="59"/>
      <c r="Q2634" s="59"/>
      <c r="R2634" s="59"/>
      <c r="S2634" s="59"/>
      <c r="T2634" s="59"/>
      <c r="U2634" s="59"/>
      <c r="V2634" s="59"/>
      <c r="W2634" s="95"/>
      <c r="X2634" s="104"/>
    </row>
    <row r="2635" spans="1:24" ht="14">
      <c r="A2635" s="91"/>
      <c r="B2635" s="92"/>
      <c r="C2635" s="93"/>
      <c r="D2635" s="94"/>
      <c r="E2635" s="273" t="str">
        <f t="shared" ca="1" si="82"/>
        <v/>
      </c>
      <c r="F2635" s="96"/>
      <c r="G2635" s="97"/>
      <c r="H2635" s="98"/>
      <c r="I2635" s="276" t="str">
        <f t="shared" ca="1" si="83"/>
        <v/>
      </c>
      <c r="J2635" s="92"/>
      <c r="K2635" s="92"/>
      <c r="L2635" s="59"/>
      <c r="M2635" s="59"/>
      <c r="N2635" s="99"/>
      <c r="O2635" s="100"/>
      <c r="P2635" s="59"/>
      <c r="Q2635" s="59"/>
      <c r="R2635" s="59"/>
      <c r="S2635" s="59"/>
      <c r="T2635" s="59"/>
      <c r="U2635" s="59"/>
      <c r="V2635" s="59"/>
      <c r="W2635" s="95"/>
      <c r="X2635" s="104"/>
    </row>
    <row r="2636" spans="1:24" ht="14">
      <c r="A2636" s="91"/>
      <c r="B2636" s="92"/>
      <c r="C2636" s="93"/>
      <c r="D2636" s="94"/>
      <c r="E2636" s="273" t="str">
        <f t="shared" ca="1" si="82"/>
        <v/>
      </c>
      <c r="F2636" s="96"/>
      <c r="G2636" s="97"/>
      <c r="H2636" s="98"/>
      <c r="I2636" s="276" t="str">
        <f t="shared" ca="1" si="83"/>
        <v/>
      </c>
      <c r="J2636" s="92"/>
      <c r="K2636" s="92"/>
      <c r="L2636" s="59"/>
      <c r="M2636" s="59"/>
      <c r="N2636" s="99"/>
      <c r="O2636" s="100"/>
      <c r="P2636" s="59"/>
      <c r="Q2636" s="59"/>
      <c r="R2636" s="59"/>
      <c r="S2636" s="59"/>
      <c r="T2636" s="59"/>
      <c r="U2636" s="59"/>
      <c r="V2636" s="59"/>
      <c r="W2636" s="95"/>
      <c r="X2636" s="104"/>
    </row>
    <row r="2637" spans="1:24" ht="14">
      <c r="A2637" s="91"/>
      <c r="B2637" s="92"/>
      <c r="C2637" s="93"/>
      <c r="D2637" s="94"/>
      <c r="E2637" s="273" t="str">
        <f t="shared" ca="1" si="82"/>
        <v/>
      </c>
      <c r="F2637" s="96"/>
      <c r="G2637" s="97"/>
      <c r="H2637" s="98"/>
      <c r="I2637" s="276" t="str">
        <f t="shared" ca="1" si="83"/>
        <v/>
      </c>
      <c r="J2637" s="92"/>
      <c r="K2637" s="92"/>
      <c r="L2637" s="59"/>
      <c r="M2637" s="59"/>
      <c r="N2637" s="99"/>
      <c r="O2637" s="100"/>
      <c r="P2637" s="59"/>
      <c r="Q2637" s="59"/>
      <c r="R2637" s="59"/>
      <c r="S2637" s="59"/>
      <c r="T2637" s="59"/>
      <c r="U2637" s="59"/>
      <c r="V2637" s="59"/>
      <c r="W2637" s="95"/>
      <c r="X2637" s="104"/>
    </row>
    <row r="2638" spans="1:24" ht="14">
      <c r="A2638" s="91"/>
      <c r="B2638" s="92"/>
      <c r="C2638" s="93"/>
      <c r="D2638" s="94"/>
      <c r="E2638" s="273" t="str">
        <f t="shared" ca="1" si="82"/>
        <v/>
      </c>
      <c r="F2638" s="96"/>
      <c r="G2638" s="97"/>
      <c r="H2638" s="98"/>
      <c r="I2638" s="276" t="str">
        <f t="shared" ca="1" si="83"/>
        <v/>
      </c>
      <c r="J2638" s="92"/>
      <c r="K2638" s="92"/>
      <c r="L2638" s="59"/>
      <c r="M2638" s="59"/>
      <c r="N2638" s="99"/>
      <c r="O2638" s="100"/>
      <c r="P2638" s="59"/>
      <c r="Q2638" s="59"/>
      <c r="R2638" s="59"/>
      <c r="S2638" s="59"/>
      <c r="T2638" s="59"/>
      <c r="U2638" s="59"/>
      <c r="V2638" s="59"/>
      <c r="W2638" s="95"/>
      <c r="X2638" s="104"/>
    </row>
    <row r="2639" spans="1:24" ht="14">
      <c r="A2639" s="91"/>
      <c r="B2639" s="92"/>
      <c r="C2639" s="93"/>
      <c r="D2639" s="94"/>
      <c r="E2639" s="273" t="str">
        <f t="shared" ca="1" si="82"/>
        <v/>
      </c>
      <c r="F2639" s="96"/>
      <c r="G2639" s="97"/>
      <c r="H2639" s="98"/>
      <c r="I2639" s="276" t="str">
        <f t="shared" ca="1" si="83"/>
        <v/>
      </c>
      <c r="J2639" s="92"/>
      <c r="K2639" s="92"/>
      <c r="L2639" s="59"/>
      <c r="M2639" s="59"/>
      <c r="N2639" s="99"/>
      <c r="O2639" s="100"/>
      <c r="P2639" s="59"/>
      <c r="Q2639" s="59"/>
      <c r="R2639" s="59"/>
      <c r="S2639" s="59"/>
      <c r="T2639" s="59"/>
      <c r="U2639" s="59"/>
      <c r="V2639" s="59"/>
      <c r="W2639" s="95"/>
      <c r="X2639" s="104"/>
    </row>
    <row r="2640" spans="1:24" ht="14">
      <c r="A2640" s="91"/>
      <c r="B2640" s="92"/>
      <c r="C2640" s="93"/>
      <c r="D2640" s="94"/>
      <c r="E2640" s="273" t="str">
        <f t="shared" ca="1" si="82"/>
        <v/>
      </c>
      <c r="F2640" s="96"/>
      <c r="G2640" s="97"/>
      <c r="H2640" s="98"/>
      <c r="I2640" s="276" t="str">
        <f t="shared" ca="1" si="83"/>
        <v/>
      </c>
      <c r="J2640" s="92"/>
      <c r="K2640" s="92"/>
      <c r="L2640" s="59"/>
      <c r="M2640" s="59"/>
      <c r="N2640" s="99"/>
      <c r="O2640" s="100"/>
      <c r="P2640" s="59"/>
      <c r="Q2640" s="59"/>
      <c r="R2640" s="59"/>
      <c r="S2640" s="59"/>
      <c r="T2640" s="59"/>
      <c r="U2640" s="59"/>
      <c r="V2640" s="59"/>
      <c r="W2640" s="95"/>
      <c r="X2640" s="104"/>
    </row>
    <row r="2641" spans="1:24" ht="14">
      <c r="A2641" s="91"/>
      <c r="B2641" s="92"/>
      <c r="C2641" s="93"/>
      <c r="D2641" s="94"/>
      <c r="E2641" s="273" t="str">
        <f t="shared" ca="1" si="82"/>
        <v/>
      </c>
      <c r="F2641" s="96"/>
      <c r="G2641" s="97"/>
      <c r="H2641" s="98"/>
      <c r="I2641" s="276" t="str">
        <f t="shared" ca="1" si="83"/>
        <v/>
      </c>
      <c r="J2641" s="92"/>
      <c r="K2641" s="92"/>
      <c r="L2641" s="59"/>
      <c r="M2641" s="59"/>
      <c r="N2641" s="99"/>
      <c r="O2641" s="100"/>
      <c r="P2641" s="59"/>
      <c r="Q2641" s="59"/>
      <c r="R2641" s="59"/>
      <c r="S2641" s="59"/>
      <c r="T2641" s="59"/>
      <c r="U2641" s="59"/>
      <c r="V2641" s="59"/>
      <c r="W2641" s="95"/>
      <c r="X2641" s="104"/>
    </row>
    <row r="2642" spans="1:24" ht="14">
      <c r="A2642" s="91"/>
      <c r="B2642" s="92"/>
      <c r="C2642" s="93"/>
      <c r="D2642" s="94"/>
      <c r="E2642" s="273" t="str">
        <f t="shared" ca="1" si="82"/>
        <v/>
      </c>
      <c r="F2642" s="96"/>
      <c r="G2642" s="97"/>
      <c r="H2642" s="98"/>
      <c r="I2642" s="276" t="str">
        <f t="shared" ca="1" si="83"/>
        <v/>
      </c>
      <c r="J2642" s="92"/>
      <c r="K2642" s="92"/>
      <c r="L2642" s="59"/>
      <c r="M2642" s="59"/>
      <c r="N2642" s="99"/>
      <c r="O2642" s="100"/>
      <c r="P2642" s="59"/>
      <c r="Q2642" s="59"/>
      <c r="R2642" s="59"/>
      <c r="S2642" s="59"/>
      <c r="T2642" s="59"/>
      <c r="U2642" s="59"/>
      <c r="V2642" s="59"/>
      <c r="W2642" s="95"/>
      <c r="X2642" s="104"/>
    </row>
    <row r="2643" spans="1:24" ht="14">
      <c r="A2643" s="91"/>
      <c r="B2643" s="92"/>
      <c r="C2643" s="93"/>
      <c r="D2643" s="94"/>
      <c r="E2643" s="273" t="str">
        <f t="shared" ca="1" si="82"/>
        <v/>
      </c>
      <c r="F2643" s="96"/>
      <c r="G2643" s="97"/>
      <c r="H2643" s="98"/>
      <c r="I2643" s="276" t="str">
        <f t="shared" ca="1" si="83"/>
        <v/>
      </c>
      <c r="J2643" s="92"/>
      <c r="K2643" s="92"/>
      <c r="L2643" s="59"/>
      <c r="M2643" s="59"/>
      <c r="N2643" s="99"/>
      <c r="O2643" s="100"/>
      <c r="P2643" s="59"/>
      <c r="Q2643" s="59"/>
      <c r="R2643" s="59"/>
      <c r="S2643" s="59"/>
      <c r="T2643" s="59"/>
      <c r="U2643" s="59"/>
      <c r="V2643" s="59"/>
      <c r="W2643" s="95"/>
      <c r="X2643" s="104"/>
    </row>
    <row r="2644" spans="1:24" ht="14">
      <c r="A2644" s="91"/>
      <c r="B2644" s="92"/>
      <c r="C2644" s="93"/>
      <c r="D2644" s="94"/>
      <c r="E2644" s="273" t="str">
        <f t="shared" ca="1" si="82"/>
        <v/>
      </c>
      <c r="F2644" s="96"/>
      <c r="G2644" s="97"/>
      <c r="H2644" s="98"/>
      <c r="I2644" s="276" t="str">
        <f t="shared" ca="1" si="83"/>
        <v/>
      </c>
      <c r="J2644" s="92"/>
      <c r="K2644" s="92"/>
      <c r="L2644" s="59"/>
      <c r="M2644" s="59"/>
      <c r="N2644" s="99"/>
      <c r="O2644" s="100"/>
      <c r="P2644" s="59"/>
      <c r="Q2644" s="59"/>
      <c r="R2644" s="59"/>
      <c r="S2644" s="59"/>
      <c r="T2644" s="59"/>
      <c r="U2644" s="59"/>
      <c r="V2644" s="59"/>
      <c r="W2644" s="95"/>
      <c r="X2644" s="104"/>
    </row>
    <row r="2645" spans="1:24" ht="14">
      <c r="A2645" s="91"/>
      <c r="B2645" s="92"/>
      <c r="C2645" s="93"/>
      <c r="D2645" s="94"/>
      <c r="E2645" s="273" t="str">
        <f t="shared" ca="1" si="82"/>
        <v/>
      </c>
      <c r="F2645" s="96"/>
      <c r="G2645" s="97"/>
      <c r="H2645" s="98"/>
      <c r="I2645" s="276" t="str">
        <f t="shared" ca="1" si="83"/>
        <v/>
      </c>
      <c r="J2645" s="92"/>
      <c r="K2645" s="92"/>
      <c r="L2645" s="59"/>
      <c r="M2645" s="59"/>
      <c r="N2645" s="99"/>
      <c r="O2645" s="100"/>
      <c r="P2645" s="59"/>
      <c r="Q2645" s="59"/>
      <c r="R2645" s="59"/>
      <c r="S2645" s="59"/>
      <c r="T2645" s="59"/>
      <c r="U2645" s="59"/>
      <c r="V2645" s="59"/>
      <c r="W2645" s="95"/>
      <c r="X2645" s="104"/>
    </row>
    <row r="2646" spans="1:24" ht="14">
      <c r="A2646" s="91"/>
      <c r="B2646" s="92"/>
      <c r="C2646" s="93"/>
      <c r="D2646" s="94"/>
      <c r="E2646" s="273" t="str">
        <f t="shared" ca="1" si="82"/>
        <v/>
      </c>
      <c r="F2646" s="96"/>
      <c r="G2646" s="97"/>
      <c r="H2646" s="98"/>
      <c r="I2646" s="276" t="str">
        <f t="shared" ca="1" si="83"/>
        <v/>
      </c>
      <c r="J2646" s="92"/>
      <c r="K2646" s="92"/>
      <c r="L2646" s="59"/>
      <c r="M2646" s="59"/>
      <c r="N2646" s="99"/>
      <c r="O2646" s="100"/>
      <c r="P2646" s="59"/>
      <c r="Q2646" s="59"/>
      <c r="R2646" s="59"/>
      <c r="S2646" s="59"/>
      <c r="T2646" s="59"/>
      <c r="U2646" s="59"/>
      <c r="V2646" s="59"/>
      <c r="W2646" s="95"/>
      <c r="X2646" s="104"/>
    </row>
    <row r="2647" spans="1:24" ht="14">
      <c r="A2647" s="91"/>
      <c r="B2647" s="92"/>
      <c r="C2647" s="93"/>
      <c r="D2647" s="94"/>
      <c r="E2647" s="273" t="str">
        <f t="shared" ca="1" si="82"/>
        <v/>
      </c>
      <c r="F2647" s="96"/>
      <c r="G2647" s="97"/>
      <c r="H2647" s="98"/>
      <c r="I2647" s="276" t="str">
        <f t="shared" ca="1" si="83"/>
        <v/>
      </c>
      <c r="J2647" s="92"/>
      <c r="K2647" s="92"/>
      <c r="L2647" s="59"/>
      <c r="M2647" s="59"/>
      <c r="N2647" s="99"/>
      <c r="O2647" s="100"/>
      <c r="P2647" s="59"/>
      <c r="Q2647" s="59"/>
      <c r="R2647" s="59"/>
      <c r="S2647" s="59"/>
      <c r="T2647" s="59"/>
      <c r="U2647" s="59"/>
      <c r="V2647" s="59"/>
      <c r="W2647" s="95"/>
      <c r="X2647" s="104"/>
    </row>
    <row r="2648" spans="1:24" ht="14">
      <c r="A2648" s="91"/>
      <c r="B2648" s="92"/>
      <c r="C2648" s="93"/>
      <c r="D2648" s="94"/>
      <c r="E2648" s="273" t="str">
        <f t="shared" ca="1" si="82"/>
        <v/>
      </c>
      <c r="F2648" s="96"/>
      <c r="G2648" s="97"/>
      <c r="H2648" s="98"/>
      <c r="I2648" s="276" t="str">
        <f t="shared" ca="1" si="83"/>
        <v/>
      </c>
      <c r="J2648" s="92"/>
      <c r="K2648" s="92"/>
      <c r="L2648" s="59"/>
      <c r="M2648" s="59"/>
      <c r="N2648" s="99"/>
      <c r="O2648" s="100"/>
      <c r="P2648" s="59"/>
      <c r="Q2648" s="59"/>
      <c r="R2648" s="59"/>
      <c r="S2648" s="59"/>
      <c r="T2648" s="59"/>
      <c r="U2648" s="59"/>
      <c r="V2648" s="59"/>
      <c r="W2648" s="95"/>
      <c r="X2648" s="104"/>
    </row>
    <row r="2649" spans="1:24" ht="14">
      <c r="A2649" s="91"/>
      <c r="B2649" s="92"/>
      <c r="C2649" s="93"/>
      <c r="D2649" s="94"/>
      <c r="E2649" s="273" t="str">
        <f t="shared" ca="1" si="82"/>
        <v/>
      </c>
      <c r="F2649" s="96"/>
      <c r="G2649" s="97"/>
      <c r="H2649" s="98"/>
      <c r="I2649" s="276" t="str">
        <f t="shared" ca="1" si="83"/>
        <v/>
      </c>
      <c r="J2649" s="92"/>
      <c r="K2649" s="92"/>
      <c r="L2649" s="59"/>
      <c r="M2649" s="59"/>
      <c r="N2649" s="99"/>
      <c r="O2649" s="100"/>
      <c r="P2649" s="59"/>
      <c r="Q2649" s="59"/>
      <c r="R2649" s="59"/>
      <c r="S2649" s="59"/>
      <c r="T2649" s="59"/>
      <c r="U2649" s="59"/>
      <c r="V2649" s="59"/>
      <c r="W2649" s="95"/>
      <c r="X2649" s="104"/>
    </row>
    <row r="2650" spans="1:24" ht="14">
      <c r="A2650" s="91"/>
      <c r="B2650" s="92"/>
      <c r="C2650" s="93"/>
      <c r="D2650" s="94"/>
      <c r="E2650" s="273" t="str">
        <f t="shared" ca="1" si="82"/>
        <v/>
      </c>
      <c r="F2650" s="96"/>
      <c r="G2650" s="97"/>
      <c r="H2650" s="98"/>
      <c r="I2650" s="276" t="str">
        <f t="shared" ca="1" si="83"/>
        <v/>
      </c>
      <c r="J2650" s="92"/>
      <c r="K2650" s="92"/>
      <c r="L2650" s="59"/>
      <c r="M2650" s="59"/>
      <c r="N2650" s="99"/>
      <c r="O2650" s="100"/>
      <c r="P2650" s="59"/>
      <c r="Q2650" s="59"/>
      <c r="R2650" s="59"/>
      <c r="S2650" s="59"/>
      <c r="T2650" s="59"/>
      <c r="U2650" s="59"/>
      <c r="V2650" s="59"/>
      <c r="W2650" s="95"/>
      <c r="X2650" s="104"/>
    </row>
    <row r="2651" spans="1:24" ht="14">
      <c r="A2651" s="91"/>
      <c r="B2651" s="92"/>
      <c r="C2651" s="93"/>
      <c r="D2651" s="94"/>
      <c r="E2651" s="273" t="str">
        <f t="shared" ca="1" si="82"/>
        <v/>
      </c>
      <c r="F2651" s="96"/>
      <c r="G2651" s="97"/>
      <c r="H2651" s="98"/>
      <c r="I2651" s="276" t="str">
        <f t="shared" ca="1" si="83"/>
        <v/>
      </c>
      <c r="J2651" s="92"/>
      <c r="K2651" s="92"/>
      <c r="L2651" s="59"/>
      <c r="M2651" s="59"/>
      <c r="N2651" s="99"/>
      <c r="O2651" s="100"/>
      <c r="P2651" s="59"/>
      <c r="Q2651" s="59"/>
      <c r="R2651" s="59"/>
      <c r="S2651" s="59"/>
      <c r="T2651" s="59"/>
      <c r="U2651" s="59"/>
      <c r="V2651" s="59"/>
      <c r="W2651" s="95"/>
      <c r="X2651" s="104"/>
    </row>
    <row r="2652" spans="1:24" ht="14">
      <c r="A2652" s="91"/>
      <c r="B2652" s="92"/>
      <c r="C2652" s="93"/>
      <c r="D2652" s="94"/>
      <c r="E2652" s="273" t="str">
        <f t="shared" ca="1" si="82"/>
        <v/>
      </c>
      <c r="F2652" s="96"/>
      <c r="G2652" s="97"/>
      <c r="H2652" s="98"/>
      <c r="I2652" s="276" t="str">
        <f t="shared" ca="1" si="83"/>
        <v/>
      </c>
      <c r="J2652" s="92"/>
      <c r="K2652" s="92"/>
      <c r="L2652" s="59"/>
      <c r="M2652" s="59"/>
      <c r="N2652" s="99"/>
      <c r="O2652" s="100"/>
      <c r="P2652" s="59"/>
      <c r="Q2652" s="59"/>
      <c r="R2652" s="59"/>
      <c r="S2652" s="59"/>
      <c r="T2652" s="59"/>
      <c r="U2652" s="59"/>
      <c r="V2652" s="59"/>
      <c r="W2652" s="95"/>
      <c r="X2652" s="104"/>
    </row>
    <row r="2653" spans="1:24" ht="14">
      <c r="A2653" s="91"/>
      <c r="B2653" s="92"/>
      <c r="C2653" s="93"/>
      <c r="D2653" s="94"/>
      <c r="E2653" s="273" t="str">
        <f t="shared" ca="1" si="82"/>
        <v/>
      </c>
      <c r="F2653" s="96"/>
      <c r="G2653" s="97"/>
      <c r="H2653" s="98"/>
      <c r="I2653" s="276" t="str">
        <f t="shared" ca="1" si="83"/>
        <v/>
      </c>
      <c r="J2653" s="92"/>
      <c r="K2653" s="92"/>
      <c r="L2653" s="59"/>
      <c r="M2653" s="59"/>
      <c r="N2653" s="99"/>
      <c r="O2653" s="100"/>
      <c r="P2653" s="59"/>
      <c r="Q2653" s="59"/>
      <c r="R2653" s="59"/>
      <c r="S2653" s="59"/>
      <c r="T2653" s="59"/>
      <c r="U2653" s="59"/>
      <c r="V2653" s="59"/>
      <c r="W2653" s="95"/>
      <c r="X2653" s="104"/>
    </row>
    <row r="2654" spans="1:24" ht="14">
      <c r="A2654" s="91"/>
      <c r="B2654" s="92"/>
      <c r="C2654" s="93"/>
      <c r="D2654" s="94"/>
      <c r="E2654" s="273" t="str">
        <f t="shared" ca="1" si="82"/>
        <v/>
      </c>
      <c r="F2654" s="96"/>
      <c r="G2654" s="97"/>
      <c r="H2654" s="98"/>
      <c r="I2654" s="276" t="str">
        <f t="shared" ca="1" si="83"/>
        <v/>
      </c>
      <c r="J2654" s="92"/>
      <c r="K2654" s="92"/>
      <c r="L2654" s="59"/>
      <c r="M2654" s="59"/>
      <c r="N2654" s="99"/>
      <c r="O2654" s="100"/>
      <c r="P2654" s="59"/>
      <c r="Q2654" s="59"/>
      <c r="R2654" s="59"/>
      <c r="S2654" s="59"/>
      <c r="T2654" s="59"/>
      <c r="U2654" s="59"/>
      <c r="V2654" s="59"/>
      <c r="W2654" s="95"/>
      <c r="X2654" s="104"/>
    </row>
    <row r="2655" spans="1:24" ht="14">
      <c r="A2655" s="91"/>
      <c r="B2655" s="92"/>
      <c r="C2655" s="93"/>
      <c r="D2655" s="94"/>
      <c r="E2655" s="273" t="str">
        <f t="shared" ca="1" si="82"/>
        <v/>
      </c>
      <c r="F2655" s="96"/>
      <c r="G2655" s="97"/>
      <c r="H2655" s="98"/>
      <c r="I2655" s="276" t="str">
        <f t="shared" ca="1" si="83"/>
        <v/>
      </c>
      <c r="J2655" s="92"/>
      <c r="K2655" s="92"/>
      <c r="L2655" s="59"/>
      <c r="M2655" s="59"/>
      <c r="N2655" s="99"/>
      <c r="O2655" s="100"/>
      <c r="P2655" s="59"/>
      <c r="Q2655" s="59"/>
      <c r="R2655" s="59"/>
      <c r="S2655" s="59"/>
      <c r="T2655" s="59"/>
      <c r="U2655" s="59"/>
      <c r="V2655" s="59"/>
      <c r="W2655" s="95"/>
      <c r="X2655" s="104"/>
    </row>
    <row r="2656" spans="1:24" ht="14">
      <c r="A2656" s="91"/>
      <c r="B2656" s="92"/>
      <c r="C2656" s="93"/>
      <c r="D2656" s="94"/>
      <c r="E2656" s="273" t="str">
        <f t="shared" ca="1" si="82"/>
        <v/>
      </c>
      <c r="F2656" s="96"/>
      <c r="G2656" s="97"/>
      <c r="H2656" s="98"/>
      <c r="I2656" s="276" t="str">
        <f t="shared" ca="1" si="83"/>
        <v/>
      </c>
      <c r="J2656" s="92"/>
      <c r="K2656" s="92"/>
      <c r="L2656" s="59"/>
      <c r="M2656" s="59"/>
      <c r="N2656" s="99"/>
      <c r="O2656" s="100"/>
      <c r="P2656" s="59"/>
      <c r="Q2656" s="59"/>
      <c r="R2656" s="59"/>
      <c r="S2656" s="59"/>
      <c r="T2656" s="59"/>
      <c r="U2656" s="59"/>
      <c r="V2656" s="59"/>
      <c r="W2656" s="95"/>
      <c r="X2656" s="104"/>
    </row>
    <row r="2657" spans="1:24" ht="14">
      <c r="A2657" s="91"/>
      <c r="B2657" s="92"/>
      <c r="C2657" s="93"/>
      <c r="D2657" s="94"/>
      <c r="E2657" s="273" t="str">
        <f t="shared" ca="1" si="82"/>
        <v/>
      </c>
      <c r="F2657" s="96"/>
      <c r="G2657" s="97"/>
      <c r="H2657" s="98"/>
      <c r="I2657" s="276" t="str">
        <f t="shared" ca="1" si="83"/>
        <v/>
      </c>
      <c r="J2657" s="92"/>
      <c r="K2657" s="92"/>
      <c r="L2657" s="59"/>
      <c r="M2657" s="59"/>
      <c r="N2657" s="99"/>
      <c r="O2657" s="100"/>
      <c r="P2657" s="59"/>
      <c r="Q2657" s="59"/>
      <c r="R2657" s="59"/>
      <c r="S2657" s="59"/>
      <c r="T2657" s="59"/>
      <c r="U2657" s="59"/>
      <c r="V2657" s="59"/>
      <c r="W2657" s="95"/>
      <c r="X2657" s="104"/>
    </row>
    <row r="2658" spans="1:24" ht="14">
      <c r="A2658" s="91"/>
      <c r="B2658" s="92"/>
      <c r="C2658" s="93"/>
      <c r="D2658" s="94"/>
      <c r="E2658" s="273" t="str">
        <f t="shared" ca="1" si="82"/>
        <v/>
      </c>
      <c r="F2658" s="96"/>
      <c r="G2658" s="97"/>
      <c r="H2658" s="98"/>
      <c r="I2658" s="276" t="str">
        <f t="shared" ca="1" si="83"/>
        <v/>
      </c>
      <c r="J2658" s="92"/>
      <c r="K2658" s="92"/>
      <c r="L2658" s="59"/>
      <c r="M2658" s="59"/>
      <c r="N2658" s="99"/>
      <c r="O2658" s="100"/>
      <c r="P2658" s="59"/>
      <c r="Q2658" s="59"/>
      <c r="R2658" s="59"/>
      <c r="S2658" s="59"/>
      <c r="T2658" s="59"/>
      <c r="U2658" s="59"/>
      <c r="V2658" s="59"/>
      <c r="W2658" s="95"/>
      <c r="X2658" s="104"/>
    </row>
    <row r="2659" spans="1:24" ht="14">
      <c r="A2659" s="91"/>
      <c r="B2659" s="92"/>
      <c r="C2659" s="93"/>
      <c r="D2659" s="94"/>
      <c r="E2659" s="273" t="str">
        <f t="shared" ca="1" si="82"/>
        <v/>
      </c>
      <c r="F2659" s="96"/>
      <c r="G2659" s="97"/>
      <c r="H2659" s="98"/>
      <c r="I2659" s="276" t="str">
        <f t="shared" ca="1" si="83"/>
        <v/>
      </c>
      <c r="J2659" s="92"/>
      <c r="K2659" s="92"/>
      <c r="L2659" s="59"/>
      <c r="M2659" s="59"/>
      <c r="N2659" s="99"/>
      <c r="O2659" s="100"/>
      <c r="P2659" s="59"/>
      <c r="Q2659" s="59"/>
      <c r="R2659" s="59"/>
      <c r="S2659" s="59"/>
      <c r="T2659" s="59"/>
      <c r="U2659" s="59"/>
      <c r="V2659" s="59"/>
      <c r="W2659" s="95"/>
      <c r="X2659" s="104"/>
    </row>
    <row r="2660" spans="1:24" ht="14">
      <c r="A2660" s="91"/>
      <c r="B2660" s="92"/>
      <c r="C2660" s="93"/>
      <c r="D2660" s="94"/>
      <c r="E2660" s="273" t="str">
        <f t="shared" ca="1" si="82"/>
        <v/>
      </c>
      <c r="F2660" s="96"/>
      <c r="G2660" s="97"/>
      <c r="H2660" s="98"/>
      <c r="I2660" s="276" t="str">
        <f t="shared" ca="1" si="83"/>
        <v/>
      </c>
      <c r="J2660" s="92"/>
      <c r="K2660" s="92"/>
      <c r="L2660" s="59"/>
      <c r="M2660" s="59"/>
      <c r="N2660" s="99"/>
      <c r="O2660" s="100"/>
      <c r="P2660" s="59"/>
      <c r="Q2660" s="59"/>
      <c r="R2660" s="59"/>
      <c r="S2660" s="59"/>
      <c r="T2660" s="59"/>
      <c r="U2660" s="59"/>
      <c r="V2660" s="59"/>
      <c r="W2660" s="95"/>
      <c r="X2660" s="104"/>
    </row>
    <row r="2661" spans="1:24" ht="14">
      <c r="A2661" s="91"/>
      <c r="B2661" s="92"/>
      <c r="C2661" s="93"/>
      <c r="D2661" s="94"/>
      <c r="E2661" s="273" t="str">
        <f t="shared" ca="1" si="82"/>
        <v/>
      </c>
      <c r="F2661" s="96"/>
      <c r="G2661" s="97"/>
      <c r="H2661" s="98"/>
      <c r="I2661" s="276" t="str">
        <f t="shared" ca="1" si="83"/>
        <v/>
      </c>
      <c r="J2661" s="92"/>
      <c r="K2661" s="92"/>
      <c r="L2661" s="59"/>
      <c r="M2661" s="59"/>
      <c r="N2661" s="99"/>
      <c r="O2661" s="100"/>
      <c r="P2661" s="59"/>
      <c r="Q2661" s="59"/>
      <c r="R2661" s="59"/>
      <c r="S2661" s="59"/>
      <c r="T2661" s="59"/>
      <c r="U2661" s="59"/>
      <c r="V2661" s="59"/>
      <c r="W2661" s="95"/>
      <c r="X2661" s="104"/>
    </row>
    <row r="2662" spans="1:24" ht="14">
      <c r="A2662" s="91"/>
      <c r="B2662" s="92"/>
      <c r="C2662" s="93"/>
      <c r="D2662" s="94"/>
      <c r="E2662" s="273" t="str">
        <f t="shared" ca="1" si="82"/>
        <v/>
      </c>
      <c r="F2662" s="96"/>
      <c r="G2662" s="97"/>
      <c r="H2662" s="98"/>
      <c r="I2662" s="276" t="str">
        <f t="shared" ca="1" si="83"/>
        <v/>
      </c>
      <c r="J2662" s="92"/>
      <c r="K2662" s="92"/>
      <c r="L2662" s="59"/>
      <c r="M2662" s="59"/>
      <c r="N2662" s="99"/>
      <c r="O2662" s="100"/>
      <c r="P2662" s="59"/>
      <c r="Q2662" s="59"/>
      <c r="R2662" s="59"/>
      <c r="S2662" s="59"/>
      <c r="T2662" s="59"/>
      <c r="U2662" s="59"/>
      <c r="V2662" s="59"/>
      <c r="W2662" s="95"/>
      <c r="X2662" s="104"/>
    </row>
    <row r="2663" spans="1:24" ht="14">
      <c r="A2663" s="91"/>
      <c r="B2663" s="92"/>
      <c r="C2663" s="93"/>
      <c r="D2663" s="94"/>
      <c r="E2663" s="273" t="str">
        <f t="shared" ca="1" si="82"/>
        <v/>
      </c>
      <c r="F2663" s="96"/>
      <c r="G2663" s="97"/>
      <c r="H2663" s="98"/>
      <c r="I2663" s="276" t="str">
        <f t="shared" ca="1" si="83"/>
        <v/>
      </c>
      <c r="J2663" s="92"/>
      <c r="K2663" s="92"/>
      <c r="L2663" s="59"/>
      <c r="M2663" s="59"/>
      <c r="N2663" s="99"/>
      <c r="O2663" s="100"/>
      <c r="P2663" s="59"/>
      <c r="Q2663" s="59"/>
      <c r="R2663" s="59"/>
      <c r="S2663" s="59"/>
      <c r="T2663" s="59"/>
      <c r="U2663" s="59"/>
      <c r="V2663" s="59"/>
      <c r="W2663" s="95"/>
      <c r="X2663" s="104"/>
    </row>
    <row r="2664" spans="1:24" ht="14">
      <c r="A2664" s="91"/>
      <c r="B2664" s="92"/>
      <c r="C2664" s="93"/>
      <c r="D2664" s="94"/>
      <c r="E2664" s="273" t="str">
        <f t="shared" ca="1" si="82"/>
        <v/>
      </c>
      <c r="F2664" s="96"/>
      <c r="G2664" s="97"/>
      <c r="H2664" s="98"/>
      <c r="I2664" s="276" t="str">
        <f t="shared" ca="1" si="83"/>
        <v/>
      </c>
      <c r="J2664" s="92"/>
      <c r="K2664" s="92"/>
      <c r="L2664" s="59"/>
      <c r="M2664" s="59"/>
      <c r="N2664" s="99"/>
      <c r="O2664" s="100"/>
      <c r="P2664" s="59"/>
      <c r="Q2664" s="59"/>
      <c r="R2664" s="59"/>
      <c r="S2664" s="59"/>
      <c r="T2664" s="59"/>
      <c r="U2664" s="59"/>
      <c r="V2664" s="59"/>
      <c r="W2664" s="95"/>
      <c r="X2664" s="104"/>
    </row>
    <row r="2665" spans="1:24" ht="14">
      <c r="A2665" s="91"/>
      <c r="B2665" s="92"/>
      <c r="C2665" s="93"/>
      <c r="D2665" s="94"/>
      <c r="E2665" s="273" t="str">
        <f t="shared" ca="1" si="82"/>
        <v/>
      </c>
      <c r="F2665" s="96"/>
      <c r="G2665" s="97"/>
      <c r="H2665" s="98"/>
      <c r="I2665" s="276" t="str">
        <f t="shared" ca="1" si="83"/>
        <v/>
      </c>
      <c r="J2665" s="92"/>
      <c r="K2665" s="92"/>
      <c r="L2665" s="59"/>
      <c r="M2665" s="59"/>
      <c r="N2665" s="99"/>
      <c r="O2665" s="100"/>
      <c r="P2665" s="59"/>
      <c r="Q2665" s="59"/>
      <c r="R2665" s="59"/>
      <c r="S2665" s="59"/>
      <c r="T2665" s="59"/>
      <c r="U2665" s="59"/>
      <c r="V2665" s="59"/>
      <c r="W2665" s="95"/>
      <c r="X2665" s="104"/>
    </row>
    <row r="2666" spans="1:24" ht="14">
      <c r="A2666" s="91"/>
      <c r="B2666" s="92"/>
      <c r="C2666" s="93"/>
      <c r="D2666" s="94"/>
      <c r="E2666" s="273" t="str">
        <f t="shared" ca="1" si="82"/>
        <v/>
      </c>
      <c r="F2666" s="96"/>
      <c r="G2666" s="97"/>
      <c r="H2666" s="98"/>
      <c r="I2666" s="276" t="str">
        <f t="shared" ca="1" si="83"/>
        <v/>
      </c>
      <c r="J2666" s="92"/>
      <c r="K2666" s="92"/>
      <c r="L2666" s="59"/>
      <c r="M2666" s="59"/>
      <c r="N2666" s="99"/>
      <c r="O2666" s="100"/>
      <c r="P2666" s="59"/>
      <c r="Q2666" s="59"/>
      <c r="R2666" s="59"/>
      <c r="S2666" s="59"/>
      <c r="T2666" s="59"/>
      <c r="U2666" s="59"/>
      <c r="V2666" s="59"/>
      <c r="W2666" s="95"/>
      <c r="X2666" s="104"/>
    </row>
    <row r="2667" spans="1:24" ht="14">
      <c r="A2667" s="91"/>
      <c r="B2667" s="92"/>
      <c r="C2667" s="93"/>
      <c r="D2667" s="94"/>
      <c r="E2667" s="273" t="str">
        <f t="shared" ca="1" si="82"/>
        <v/>
      </c>
      <c r="F2667" s="96"/>
      <c r="G2667" s="97"/>
      <c r="H2667" s="98"/>
      <c r="I2667" s="276" t="str">
        <f t="shared" ca="1" si="83"/>
        <v/>
      </c>
      <c r="J2667" s="92"/>
      <c r="K2667" s="92"/>
      <c r="L2667" s="59"/>
      <c r="M2667" s="59"/>
      <c r="N2667" s="99"/>
      <c r="O2667" s="100"/>
      <c r="P2667" s="59"/>
      <c r="Q2667" s="59"/>
      <c r="R2667" s="59"/>
      <c r="S2667" s="59"/>
      <c r="T2667" s="59"/>
      <c r="U2667" s="59"/>
      <c r="V2667" s="59"/>
      <c r="W2667" s="95"/>
      <c r="X2667" s="104"/>
    </row>
    <row r="2668" spans="1:24" ht="14">
      <c r="A2668" s="91"/>
      <c r="B2668" s="92"/>
      <c r="C2668" s="93"/>
      <c r="D2668" s="94"/>
      <c r="E2668" s="273" t="str">
        <f t="shared" ca="1" si="82"/>
        <v/>
      </c>
      <c r="F2668" s="96"/>
      <c r="G2668" s="97"/>
      <c r="H2668" s="98"/>
      <c r="I2668" s="276" t="str">
        <f t="shared" ca="1" si="83"/>
        <v/>
      </c>
      <c r="J2668" s="92"/>
      <c r="K2668" s="92"/>
      <c r="L2668" s="59"/>
      <c r="M2668" s="59"/>
      <c r="N2668" s="99"/>
      <c r="O2668" s="100"/>
      <c r="P2668" s="59"/>
      <c r="Q2668" s="59"/>
      <c r="R2668" s="59"/>
      <c r="S2668" s="59"/>
      <c r="T2668" s="59"/>
      <c r="U2668" s="59"/>
      <c r="V2668" s="59"/>
      <c r="W2668" s="95"/>
      <c r="X2668" s="104"/>
    </row>
    <row r="2669" spans="1:24" ht="14">
      <c r="A2669" s="91"/>
      <c r="B2669" s="92"/>
      <c r="C2669" s="93"/>
      <c r="D2669" s="94"/>
      <c r="E2669" s="273" t="str">
        <f t="shared" ca="1" si="82"/>
        <v/>
      </c>
      <c r="F2669" s="96"/>
      <c r="G2669" s="97"/>
      <c r="H2669" s="98"/>
      <c r="I2669" s="276" t="str">
        <f t="shared" ca="1" si="83"/>
        <v/>
      </c>
      <c r="J2669" s="92"/>
      <c r="K2669" s="92"/>
      <c r="L2669" s="59"/>
      <c r="M2669" s="59"/>
      <c r="N2669" s="99"/>
      <c r="O2669" s="100"/>
      <c r="P2669" s="59"/>
      <c r="Q2669" s="59"/>
      <c r="R2669" s="59"/>
      <c r="S2669" s="59"/>
      <c r="T2669" s="59"/>
      <c r="U2669" s="59"/>
      <c r="V2669" s="59"/>
      <c r="W2669" s="95"/>
      <c r="X2669" s="104"/>
    </row>
    <row r="2670" spans="1:24" ht="14">
      <c r="A2670" s="91"/>
      <c r="B2670" s="92"/>
      <c r="C2670" s="93"/>
      <c r="D2670" s="94"/>
      <c r="E2670" s="273" t="str">
        <f t="shared" ca="1" si="82"/>
        <v/>
      </c>
      <c r="F2670" s="96"/>
      <c r="G2670" s="97"/>
      <c r="H2670" s="98"/>
      <c r="I2670" s="276" t="str">
        <f t="shared" ca="1" si="83"/>
        <v/>
      </c>
      <c r="J2670" s="92"/>
      <c r="K2670" s="92"/>
      <c r="L2670" s="59"/>
      <c r="M2670" s="59"/>
      <c r="N2670" s="99"/>
      <c r="O2670" s="100"/>
      <c r="P2670" s="59"/>
      <c r="Q2670" s="59"/>
      <c r="R2670" s="59"/>
      <c r="S2670" s="59"/>
      <c r="T2670" s="59"/>
      <c r="U2670" s="59"/>
      <c r="V2670" s="59"/>
      <c r="W2670" s="95"/>
      <c r="X2670" s="104"/>
    </row>
    <row r="2671" spans="1:24" ht="14">
      <c r="A2671" s="91"/>
      <c r="B2671" s="92"/>
      <c r="C2671" s="93"/>
      <c r="D2671" s="94"/>
      <c r="E2671" s="273" t="str">
        <f t="shared" ca="1" si="82"/>
        <v/>
      </c>
      <c r="F2671" s="96"/>
      <c r="G2671" s="97"/>
      <c r="H2671" s="98"/>
      <c r="I2671" s="276" t="str">
        <f t="shared" ca="1" si="83"/>
        <v/>
      </c>
      <c r="J2671" s="92"/>
      <c r="K2671" s="92"/>
      <c r="L2671" s="59"/>
      <c r="M2671" s="59"/>
      <c r="N2671" s="99"/>
      <c r="O2671" s="100"/>
      <c r="P2671" s="59"/>
      <c r="Q2671" s="59"/>
      <c r="R2671" s="59"/>
      <c r="S2671" s="59"/>
      <c r="T2671" s="59"/>
      <c r="U2671" s="59"/>
      <c r="V2671" s="59"/>
      <c r="W2671" s="95"/>
      <c r="X2671" s="104"/>
    </row>
    <row r="2672" spans="1:24" ht="14">
      <c r="A2672" s="91"/>
      <c r="B2672" s="92"/>
      <c r="C2672" s="93"/>
      <c r="D2672" s="94"/>
      <c r="E2672" s="273" t="str">
        <f t="shared" ca="1" si="82"/>
        <v/>
      </c>
      <c r="F2672" s="96"/>
      <c r="G2672" s="97"/>
      <c r="H2672" s="98"/>
      <c r="I2672" s="276" t="str">
        <f t="shared" ca="1" si="83"/>
        <v/>
      </c>
      <c r="J2672" s="92"/>
      <c r="K2672" s="92"/>
      <c r="L2672" s="59"/>
      <c r="M2672" s="59"/>
      <c r="N2672" s="99"/>
      <c r="O2672" s="100"/>
      <c r="P2672" s="59"/>
      <c r="Q2672" s="59"/>
      <c r="R2672" s="59"/>
      <c r="S2672" s="59"/>
      <c r="T2672" s="59"/>
      <c r="U2672" s="59"/>
      <c r="V2672" s="59"/>
      <c r="W2672" s="95"/>
      <c r="X2672" s="104"/>
    </row>
    <row r="2673" spans="1:24" ht="14">
      <c r="A2673" s="91"/>
      <c r="B2673" s="92"/>
      <c r="C2673" s="93"/>
      <c r="D2673" s="94"/>
      <c r="E2673" s="273" t="str">
        <f t="shared" ca="1" si="82"/>
        <v/>
      </c>
      <c r="F2673" s="96"/>
      <c r="G2673" s="97"/>
      <c r="H2673" s="98"/>
      <c r="I2673" s="276" t="str">
        <f t="shared" ca="1" si="83"/>
        <v/>
      </c>
      <c r="J2673" s="92"/>
      <c r="K2673" s="92"/>
      <c r="L2673" s="59"/>
      <c r="M2673" s="59"/>
      <c r="N2673" s="99"/>
      <c r="O2673" s="100"/>
      <c r="P2673" s="59"/>
      <c r="Q2673" s="59"/>
      <c r="R2673" s="59"/>
      <c r="S2673" s="59"/>
      <c r="T2673" s="59"/>
      <c r="U2673" s="59"/>
      <c r="V2673" s="59"/>
      <c r="W2673" s="95"/>
      <c r="X2673" s="104"/>
    </row>
    <row r="2674" spans="1:24" ht="14">
      <c r="A2674" s="91"/>
      <c r="B2674" s="92"/>
      <c r="C2674" s="93"/>
      <c r="D2674" s="94"/>
      <c r="E2674" s="273" t="str">
        <f t="shared" ca="1" si="82"/>
        <v/>
      </c>
      <c r="F2674" s="96"/>
      <c r="G2674" s="97"/>
      <c r="H2674" s="98"/>
      <c r="I2674" s="276" t="str">
        <f t="shared" ca="1" si="83"/>
        <v/>
      </c>
      <c r="J2674" s="92"/>
      <c r="K2674" s="92"/>
      <c r="L2674" s="59"/>
      <c r="M2674" s="59"/>
      <c r="N2674" s="99"/>
      <c r="O2674" s="100"/>
      <c r="P2674" s="59"/>
      <c r="Q2674" s="59"/>
      <c r="R2674" s="59"/>
      <c r="S2674" s="59"/>
      <c r="T2674" s="59"/>
      <c r="U2674" s="59"/>
      <c r="V2674" s="59"/>
      <c r="W2674" s="95"/>
      <c r="X2674" s="104"/>
    </row>
    <row r="2675" spans="1:24" ht="14">
      <c r="A2675" s="91"/>
      <c r="B2675" s="92"/>
      <c r="C2675" s="93"/>
      <c r="D2675" s="94"/>
      <c r="E2675" s="273" t="str">
        <f t="shared" ca="1" si="82"/>
        <v/>
      </c>
      <c r="F2675" s="96"/>
      <c r="G2675" s="97"/>
      <c r="H2675" s="98"/>
      <c r="I2675" s="276" t="str">
        <f t="shared" ca="1" si="83"/>
        <v/>
      </c>
      <c r="J2675" s="92"/>
      <c r="K2675" s="92"/>
      <c r="L2675" s="59"/>
      <c r="M2675" s="59"/>
      <c r="N2675" s="99"/>
      <c r="O2675" s="100"/>
      <c r="P2675" s="59"/>
      <c r="Q2675" s="59"/>
      <c r="R2675" s="59"/>
      <c r="S2675" s="59"/>
      <c r="T2675" s="59"/>
      <c r="U2675" s="59"/>
      <c r="V2675" s="59"/>
      <c r="W2675" s="95"/>
      <c r="X2675" s="104"/>
    </row>
    <row r="2676" spans="1:24" ht="14">
      <c r="A2676" s="91"/>
      <c r="B2676" s="92"/>
      <c r="C2676" s="93"/>
      <c r="D2676" s="94"/>
      <c r="E2676" s="273" t="str">
        <f t="shared" ca="1" si="82"/>
        <v/>
      </c>
      <c r="F2676" s="96"/>
      <c r="G2676" s="97"/>
      <c r="H2676" s="98"/>
      <c r="I2676" s="276" t="str">
        <f t="shared" ca="1" si="83"/>
        <v/>
      </c>
      <c r="J2676" s="92"/>
      <c r="K2676" s="92"/>
      <c r="L2676" s="59"/>
      <c r="M2676" s="59"/>
      <c r="N2676" s="99"/>
      <c r="O2676" s="100"/>
      <c r="P2676" s="59"/>
      <c r="Q2676" s="59"/>
      <c r="R2676" s="59"/>
      <c r="S2676" s="59"/>
      <c r="T2676" s="59"/>
      <c r="U2676" s="59"/>
      <c r="V2676" s="59"/>
      <c r="W2676" s="95"/>
      <c r="X2676" s="104"/>
    </row>
    <row r="2677" spans="1:24" ht="14">
      <c r="A2677" s="91"/>
      <c r="B2677" s="92"/>
      <c r="C2677" s="93"/>
      <c r="D2677" s="94"/>
      <c r="E2677" s="273" t="str">
        <f t="shared" ca="1" si="82"/>
        <v/>
      </c>
      <c r="F2677" s="96"/>
      <c r="G2677" s="97"/>
      <c r="H2677" s="98"/>
      <c r="I2677" s="276" t="str">
        <f t="shared" ca="1" si="83"/>
        <v/>
      </c>
      <c r="J2677" s="92"/>
      <c r="K2677" s="92"/>
      <c r="L2677" s="59"/>
      <c r="M2677" s="59"/>
      <c r="N2677" s="99"/>
      <c r="O2677" s="100"/>
      <c r="P2677" s="59"/>
      <c r="Q2677" s="59"/>
      <c r="R2677" s="59"/>
      <c r="S2677" s="59"/>
      <c r="T2677" s="59"/>
      <c r="U2677" s="59"/>
      <c r="V2677" s="59"/>
      <c r="W2677" s="95"/>
      <c r="X2677" s="104"/>
    </row>
    <row r="2678" spans="1:24" ht="14">
      <c r="A2678" s="91"/>
      <c r="B2678" s="92"/>
      <c r="C2678" s="93"/>
      <c r="D2678" s="94"/>
      <c r="E2678" s="273" t="str">
        <f t="shared" ca="1" si="82"/>
        <v/>
      </c>
      <c r="F2678" s="96"/>
      <c r="G2678" s="97"/>
      <c r="H2678" s="98"/>
      <c r="I2678" s="276" t="str">
        <f t="shared" ca="1" si="83"/>
        <v/>
      </c>
      <c r="J2678" s="92"/>
      <c r="K2678" s="92"/>
      <c r="L2678" s="59"/>
      <c r="M2678" s="59"/>
      <c r="N2678" s="99"/>
      <c r="O2678" s="100"/>
      <c r="P2678" s="59"/>
      <c r="Q2678" s="59"/>
      <c r="R2678" s="59"/>
      <c r="S2678" s="59"/>
      <c r="T2678" s="59"/>
      <c r="U2678" s="59"/>
      <c r="V2678" s="59"/>
      <c r="W2678" s="95"/>
      <c r="X2678" s="104"/>
    </row>
    <row r="2679" spans="1:24" ht="14">
      <c r="A2679" s="91"/>
      <c r="B2679" s="92"/>
      <c r="C2679" s="93"/>
      <c r="D2679" s="94"/>
      <c r="E2679" s="273" t="str">
        <f t="shared" ca="1" si="82"/>
        <v/>
      </c>
      <c r="F2679" s="96"/>
      <c r="G2679" s="97"/>
      <c r="H2679" s="98"/>
      <c r="I2679" s="276" t="str">
        <f t="shared" ca="1" si="83"/>
        <v/>
      </c>
      <c r="J2679" s="92"/>
      <c r="K2679" s="92"/>
      <c r="L2679" s="59"/>
      <c r="M2679" s="59"/>
      <c r="N2679" s="99"/>
      <c r="O2679" s="100"/>
      <c r="P2679" s="59"/>
      <c r="Q2679" s="59"/>
      <c r="R2679" s="59"/>
      <c r="S2679" s="59"/>
      <c r="T2679" s="59"/>
      <c r="U2679" s="59"/>
      <c r="V2679" s="59"/>
      <c r="W2679" s="95"/>
      <c r="X2679" s="104"/>
    </row>
    <row r="2680" spans="1:24" ht="14">
      <c r="A2680" s="91"/>
      <c r="B2680" s="92"/>
      <c r="C2680" s="93"/>
      <c r="D2680" s="94"/>
      <c r="E2680" s="273" t="str">
        <f t="shared" ca="1" si="82"/>
        <v/>
      </c>
      <c r="F2680" s="96"/>
      <c r="G2680" s="97"/>
      <c r="H2680" s="98"/>
      <c r="I2680" s="276" t="str">
        <f t="shared" ca="1" si="83"/>
        <v/>
      </c>
      <c r="J2680" s="92"/>
      <c r="K2680" s="92"/>
      <c r="L2680" s="59"/>
      <c r="M2680" s="59"/>
      <c r="N2680" s="99"/>
      <c r="O2680" s="100"/>
      <c r="P2680" s="59"/>
      <c r="Q2680" s="59"/>
      <c r="R2680" s="59"/>
      <c r="S2680" s="59"/>
      <c r="T2680" s="59"/>
      <c r="U2680" s="59"/>
      <c r="V2680" s="59"/>
      <c r="W2680" s="95"/>
      <c r="X2680" s="104"/>
    </row>
    <row r="2681" spans="1:24" ht="14">
      <c r="A2681" s="91"/>
      <c r="B2681" s="92"/>
      <c r="C2681" s="93"/>
      <c r="D2681" s="94"/>
      <c r="E2681" s="273" t="str">
        <f t="shared" ca="1" si="82"/>
        <v/>
      </c>
      <c r="F2681" s="96"/>
      <c r="G2681" s="97"/>
      <c r="H2681" s="98"/>
      <c r="I2681" s="276" t="str">
        <f t="shared" ca="1" si="83"/>
        <v/>
      </c>
      <c r="J2681" s="92"/>
      <c r="K2681" s="92"/>
      <c r="L2681" s="59"/>
      <c r="M2681" s="59"/>
      <c r="N2681" s="99"/>
      <c r="O2681" s="100"/>
      <c r="P2681" s="59"/>
      <c r="Q2681" s="59"/>
      <c r="R2681" s="59"/>
      <c r="S2681" s="59"/>
      <c r="T2681" s="59"/>
      <c r="U2681" s="59"/>
      <c r="V2681" s="59"/>
      <c r="W2681" s="95"/>
      <c r="X2681" s="104"/>
    </row>
    <row r="2682" spans="1:24" ht="14">
      <c r="A2682" s="91"/>
      <c r="B2682" s="92"/>
      <c r="C2682" s="93"/>
      <c r="D2682" s="94"/>
      <c r="E2682" s="273" t="str">
        <f t="shared" ca="1" si="82"/>
        <v/>
      </c>
      <c r="F2682" s="96"/>
      <c r="G2682" s="97"/>
      <c r="H2682" s="98"/>
      <c r="I2682" s="276" t="str">
        <f t="shared" ca="1" si="83"/>
        <v/>
      </c>
      <c r="J2682" s="92"/>
      <c r="K2682" s="92"/>
      <c r="L2682" s="59"/>
      <c r="M2682" s="59"/>
      <c r="N2682" s="99"/>
      <c r="O2682" s="100"/>
      <c r="P2682" s="59"/>
      <c r="Q2682" s="59"/>
      <c r="R2682" s="59"/>
      <c r="S2682" s="59"/>
      <c r="T2682" s="59"/>
      <c r="U2682" s="59"/>
      <c r="V2682" s="59"/>
      <c r="W2682" s="95"/>
      <c r="X2682" s="104"/>
    </row>
    <row r="2683" spans="1:24" ht="14">
      <c r="A2683" s="91"/>
      <c r="B2683" s="92"/>
      <c r="C2683" s="93"/>
      <c r="D2683" s="94"/>
      <c r="E2683" s="273" t="str">
        <f t="shared" ca="1" si="82"/>
        <v/>
      </c>
      <c r="F2683" s="96"/>
      <c r="G2683" s="97"/>
      <c r="H2683" s="98"/>
      <c r="I2683" s="276" t="str">
        <f t="shared" ca="1" si="83"/>
        <v/>
      </c>
      <c r="J2683" s="92"/>
      <c r="K2683" s="92"/>
      <c r="L2683" s="59"/>
      <c r="M2683" s="59"/>
      <c r="N2683" s="99"/>
      <c r="O2683" s="100"/>
      <c r="P2683" s="59"/>
      <c r="Q2683" s="59"/>
      <c r="R2683" s="59"/>
      <c r="S2683" s="59"/>
      <c r="T2683" s="59"/>
      <c r="U2683" s="59"/>
      <c r="V2683" s="59"/>
      <c r="W2683" s="95"/>
      <c r="X2683" s="104"/>
    </row>
    <row r="2684" spans="1:24" ht="14">
      <c r="A2684" s="91"/>
      <c r="B2684" s="92"/>
      <c r="C2684" s="93"/>
      <c r="D2684" s="94"/>
      <c r="E2684" s="273" t="str">
        <f t="shared" ca="1" si="82"/>
        <v/>
      </c>
      <c r="F2684" s="96"/>
      <c r="G2684" s="97"/>
      <c r="H2684" s="98"/>
      <c r="I2684" s="276" t="str">
        <f t="shared" ca="1" si="83"/>
        <v/>
      </c>
      <c r="J2684" s="92"/>
      <c r="K2684" s="92"/>
      <c r="L2684" s="59"/>
      <c r="M2684" s="59"/>
      <c r="N2684" s="99"/>
      <c r="O2684" s="100"/>
      <c r="P2684" s="59"/>
      <c r="Q2684" s="59"/>
      <c r="R2684" s="59"/>
      <c r="S2684" s="59"/>
      <c r="T2684" s="59"/>
      <c r="U2684" s="59"/>
      <c r="V2684" s="59"/>
      <c r="W2684" s="95"/>
      <c r="X2684" s="104"/>
    </row>
    <row r="2685" spans="1:24" ht="14">
      <c r="A2685" s="91"/>
      <c r="B2685" s="92"/>
      <c r="C2685" s="93"/>
      <c r="D2685" s="94"/>
      <c r="E2685" s="273" t="str">
        <f t="shared" ca="1" si="82"/>
        <v/>
      </c>
      <c r="F2685" s="96"/>
      <c r="G2685" s="97"/>
      <c r="H2685" s="98"/>
      <c r="I2685" s="276" t="str">
        <f t="shared" ca="1" si="83"/>
        <v/>
      </c>
      <c r="J2685" s="92"/>
      <c r="K2685" s="92"/>
      <c r="L2685" s="59"/>
      <c r="M2685" s="59"/>
      <c r="N2685" s="99"/>
      <c r="O2685" s="100"/>
      <c r="P2685" s="59"/>
      <c r="Q2685" s="59"/>
      <c r="R2685" s="59"/>
      <c r="S2685" s="59"/>
      <c r="T2685" s="59"/>
      <c r="U2685" s="59"/>
      <c r="V2685" s="59"/>
      <c r="W2685" s="95"/>
      <c r="X2685" s="104"/>
    </row>
    <row r="2686" spans="1:24" ht="14">
      <c r="A2686" s="91"/>
      <c r="B2686" s="92"/>
      <c r="C2686" s="93"/>
      <c r="D2686" s="94"/>
      <c r="E2686" s="273" t="str">
        <f t="shared" ca="1" si="82"/>
        <v/>
      </c>
      <c r="F2686" s="96"/>
      <c r="G2686" s="97"/>
      <c r="H2686" s="98"/>
      <c r="I2686" s="276" t="str">
        <f t="shared" ca="1" si="83"/>
        <v/>
      </c>
      <c r="J2686" s="92"/>
      <c r="K2686" s="92"/>
      <c r="L2686" s="59"/>
      <c r="M2686" s="59"/>
      <c r="N2686" s="99"/>
      <c r="O2686" s="100"/>
      <c r="P2686" s="59"/>
      <c r="Q2686" s="59"/>
      <c r="R2686" s="59"/>
      <c r="S2686" s="59"/>
      <c r="T2686" s="59"/>
      <c r="U2686" s="59"/>
      <c r="V2686" s="59"/>
      <c r="W2686" s="95"/>
      <c r="X2686" s="104"/>
    </row>
    <row r="2687" spans="1:24" ht="14">
      <c r="A2687" s="91"/>
      <c r="B2687" s="92"/>
      <c r="C2687" s="93"/>
      <c r="D2687" s="94"/>
      <c r="E2687" s="273" t="str">
        <f t="shared" ca="1" si="82"/>
        <v/>
      </c>
      <c r="F2687" s="96"/>
      <c r="G2687" s="97"/>
      <c r="H2687" s="98"/>
      <c r="I2687" s="276" t="str">
        <f t="shared" ca="1" si="83"/>
        <v/>
      </c>
      <c r="J2687" s="92"/>
      <c r="K2687" s="92"/>
      <c r="L2687" s="59"/>
      <c r="M2687" s="59"/>
      <c r="N2687" s="99"/>
      <c r="O2687" s="100"/>
      <c r="P2687" s="59"/>
      <c r="Q2687" s="59"/>
      <c r="R2687" s="59"/>
      <c r="S2687" s="59"/>
      <c r="T2687" s="59"/>
      <c r="U2687" s="59"/>
      <c r="V2687" s="59"/>
      <c r="W2687" s="95"/>
      <c r="X2687" s="104"/>
    </row>
    <row r="2688" spans="1:24" ht="14">
      <c r="A2688" s="91"/>
      <c r="B2688" s="92"/>
      <c r="C2688" s="93"/>
      <c r="D2688" s="94"/>
      <c r="E2688" s="273" t="str">
        <f t="shared" ca="1" si="82"/>
        <v/>
      </c>
      <c r="F2688" s="96"/>
      <c r="G2688" s="97"/>
      <c r="H2688" s="98"/>
      <c r="I2688" s="276" t="str">
        <f t="shared" ca="1" si="83"/>
        <v/>
      </c>
      <c r="J2688" s="92"/>
      <c r="K2688" s="92"/>
      <c r="L2688" s="59"/>
      <c r="M2688" s="59"/>
      <c r="N2688" s="99"/>
      <c r="O2688" s="100"/>
      <c r="P2688" s="59"/>
      <c r="Q2688" s="59"/>
      <c r="R2688" s="59"/>
      <c r="S2688" s="59"/>
      <c r="T2688" s="59"/>
      <c r="U2688" s="59"/>
      <c r="V2688" s="59"/>
      <c r="W2688" s="95"/>
      <c r="X2688" s="104"/>
    </row>
    <row r="2689" spans="1:24" ht="14">
      <c r="A2689" s="91"/>
      <c r="B2689" s="92"/>
      <c r="C2689" s="93"/>
      <c r="D2689" s="94"/>
      <c r="E2689" s="273" t="str">
        <f t="shared" ca="1" si="82"/>
        <v/>
      </c>
      <c r="F2689" s="96"/>
      <c r="G2689" s="97"/>
      <c r="H2689" s="98"/>
      <c r="I2689" s="276" t="str">
        <f t="shared" ca="1" si="83"/>
        <v/>
      </c>
      <c r="J2689" s="92"/>
      <c r="K2689" s="92"/>
      <c r="L2689" s="59"/>
      <c r="M2689" s="59"/>
      <c r="N2689" s="99"/>
      <c r="O2689" s="100"/>
      <c r="P2689" s="59"/>
      <c r="Q2689" s="59"/>
      <c r="R2689" s="59"/>
      <c r="S2689" s="59"/>
      <c r="T2689" s="59"/>
      <c r="U2689" s="59"/>
      <c r="V2689" s="59"/>
      <c r="W2689" s="95"/>
      <c r="X2689" s="104"/>
    </row>
    <row r="2690" spans="1:24" ht="14">
      <c r="A2690" s="91"/>
      <c r="B2690" s="92"/>
      <c r="C2690" s="93"/>
      <c r="D2690" s="94"/>
      <c r="E2690" s="273" t="str">
        <f t="shared" ca="1" si="82"/>
        <v/>
      </c>
      <c r="F2690" s="96"/>
      <c r="G2690" s="97"/>
      <c r="H2690" s="98"/>
      <c r="I2690" s="276" t="str">
        <f t="shared" ca="1" si="83"/>
        <v/>
      </c>
      <c r="J2690" s="92"/>
      <c r="K2690" s="92"/>
      <c r="L2690" s="59"/>
      <c r="M2690" s="59"/>
      <c r="N2690" s="99"/>
      <c r="O2690" s="100"/>
      <c r="P2690" s="59"/>
      <c r="Q2690" s="59"/>
      <c r="R2690" s="59"/>
      <c r="S2690" s="59"/>
      <c r="T2690" s="59"/>
      <c r="U2690" s="59"/>
      <c r="V2690" s="59"/>
      <c r="W2690" s="95"/>
      <c r="X2690" s="104"/>
    </row>
    <row r="2691" spans="1:24" ht="14">
      <c r="A2691" s="91"/>
      <c r="B2691" s="92"/>
      <c r="C2691" s="93"/>
      <c r="D2691" s="94"/>
      <c r="E2691" s="273" t="str">
        <f t="shared" ca="1" si="82"/>
        <v/>
      </c>
      <c r="F2691" s="96"/>
      <c r="G2691" s="97"/>
      <c r="H2691" s="98"/>
      <c r="I2691" s="276" t="str">
        <f t="shared" ca="1" si="83"/>
        <v/>
      </c>
      <c r="J2691" s="92"/>
      <c r="K2691" s="92"/>
      <c r="L2691" s="59"/>
      <c r="M2691" s="59"/>
      <c r="N2691" s="99"/>
      <c r="O2691" s="100"/>
      <c r="P2691" s="59"/>
      <c r="Q2691" s="59"/>
      <c r="R2691" s="59"/>
      <c r="S2691" s="59"/>
      <c r="T2691" s="59"/>
      <c r="U2691" s="59"/>
      <c r="V2691" s="59"/>
      <c r="W2691" s="95"/>
      <c r="X2691" s="104"/>
    </row>
    <row r="2692" spans="1:24" ht="14">
      <c r="A2692" s="91"/>
      <c r="B2692" s="92"/>
      <c r="C2692" s="93"/>
      <c r="D2692" s="94"/>
      <c r="E2692" s="273" t="str">
        <f t="shared" ca="1" si="82"/>
        <v/>
      </c>
      <c r="F2692" s="96"/>
      <c r="G2692" s="97"/>
      <c r="H2692" s="98"/>
      <c r="I2692" s="276" t="str">
        <f t="shared" ca="1" si="83"/>
        <v/>
      </c>
      <c r="J2692" s="92"/>
      <c r="K2692" s="92"/>
      <c r="L2692" s="59"/>
      <c r="M2692" s="59"/>
      <c r="N2692" s="99"/>
      <c r="O2692" s="100"/>
      <c r="P2692" s="59"/>
      <c r="Q2692" s="59"/>
      <c r="R2692" s="59"/>
      <c r="S2692" s="59"/>
      <c r="T2692" s="59"/>
      <c r="U2692" s="59"/>
      <c r="V2692" s="59"/>
      <c r="W2692" s="95"/>
      <c r="X2692" s="104"/>
    </row>
    <row r="2693" spans="1:24" ht="14">
      <c r="A2693" s="91"/>
      <c r="B2693" s="92"/>
      <c r="C2693" s="93"/>
      <c r="D2693" s="94"/>
      <c r="E2693" s="273" t="str">
        <f t="shared" ca="1" si="82"/>
        <v/>
      </c>
      <c r="F2693" s="96"/>
      <c r="G2693" s="97"/>
      <c r="H2693" s="98"/>
      <c r="I2693" s="276" t="str">
        <f t="shared" ca="1" si="83"/>
        <v/>
      </c>
      <c r="J2693" s="92"/>
      <c r="K2693" s="92"/>
      <c r="L2693" s="59"/>
      <c r="M2693" s="59"/>
      <c r="N2693" s="99"/>
      <c r="O2693" s="100"/>
      <c r="P2693" s="59"/>
      <c r="Q2693" s="59"/>
      <c r="R2693" s="59"/>
      <c r="S2693" s="59"/>
      <c r="T2693" s="59"/>
      <c r="U2693" s="59"/>
      <c r="V2693" s="59"/>
      <c r="W2693" s="95"/>
      <c r="X2693" s="104"/>
    </row>
    <row r="2694" spans="1:24" ht="14">
      <c r="A2694" s="91"/>
      <c r="B2694" s="92"/>
      <c r="C2694" s="93"/>
      <c r="D2694" s="94"/>
      <c r="E2694" s="273" t="str">
        <f t="shared" ca="1" si="82"/>
        <v/>
      </c>
      <c r="F2694" s="96"/>
      <c r="G2694" s="97"/>
      <c r="H2694" s="98"/>
      <c r="I2694" s="276" t="str">
        <f t="shared" ca="1" si="83"/>
        <v/>
      </c>
      <c r="J2694" s="92"/>
      <c r="K2694" s="92"/>
      <c r="L2694" s="59"/>
      <c r="M2694" s="59"/>
      <c r="N2694" s="99"/>
      <c r="O2694" s="100"/>
      <c r="P2694" s="59"/>
      <c r="Q2694" s="59"/>
      <c r="R2694" s="59"/>
      <c r="S2694" s="59"/>
      <c r="T2694" s="59"/>
      <c r="U2694" s="59"/>
      <c r="V2694" s="59"/>
      <c r="W2694" s="95"/>
      <c r="X2694" s="104"/>
    </row>
    <row r="2695" spans="1:24" ht="14">
      <c r="A2695" s="91"/>
      <c r="B2695" s="92"/>
      <c r="C2695" s="93"/>
      <c r="D2695" s="94"/>
      <c r="E2695" s="273" t="str">
        <f t="shared" ref="E2695:E2758" ca="1" si="84">IF(D2695="","",+DATEDIF(D2695,TODAY(),"y"))</f>
        <v/>
      </c>
      <c r="F2695" s="96"/>
      <c r="G2695" s="97"/>
      <c r="H2695" s="98"/>
      <c r="I2695" s="276" t="str">
        <f t="shared" ref="I2695:I2758" ca="1" si="85">IF(H2695="","",+DATEDIF(H2695,TODAY(),"M"))</f>
        <v/>
      </c>
      <c r="J2695" s="92"/>
      <c r="K2695" s="92"/>
      <c r="L2695" s="59"/>
      <c r="M2695" s="59"/>
      <c r="N2695" s="99"/>
      <c r="O2695" s="100"/>
      <c r="P2695" s="59"/>
      <c r="Q2695" s="59"/>
      <c r="R2695" s="59"/>
      <c r="S2695" s="59"/>
      <c r="T2695" s="59"/>
      <c r="U2695" s="59"/>
      <c r="V2695" s="59"/>
      <c r="W2695" s="95"/>
      <c r="X2695" s="104"/>
    </row>
    <row r="2696" spans="1:24" ht="14">
      <c r="A2696" s="91"/>
      <c r="B2696" s="92"/>
      <c r="C2696" s="93"/>
      <c r="D2696" s="94"/>
      <c r="E2696" s="273" t="str">
        <f t="shared" ca="1" si="84"/>
        <v/>
      </c>
      <c r="F2696" s="96"/>
      <c r="G2696" s="97"/>
      <c r="H2696" s="98"/>
      <c r="I2696" s="276" t="str">
        <f t="shared" ca="1" si="85"/>
        <v/>
      </c>
      <c r="J2696" s="92"/>
      <c r="K2696" s="92"/>
      <c r="L2696" s="59"/>
      <c r="M2696" s="59"/>
      <c r="N2696" s="99"/>
      <c r="O2696" s="100"/>
      <c r="P2696" s="59"/>
      <c r="Q2696" s="59"/>
      <c r="R2696" s="59"/>
      <c r="S2696" s="59"/>
      <c r="T2696" s="59"/>
      <c r="U2696" s="59"/>
      <c r="V2696" s="59"/>
      <c r="W2696" s="95"/>
      <c r="X2696" s="104"/>
    </row>
    <row r="2697" spans="1:24" ht="14">
      <c r="A2697" s="91"/>
      <c r="B2697" s="92"/>
      <c r="C2697" s="93"/>
      <c r="D2697" s="94"/>
      <c r="E2697" s="273" t="str">
        <f t="shared" ca="1" si="84"/>
        <v/>
      </c>
      <c r="F2697" s="96"/>
      <c r="G2697" s="97"/>
      <c r="H2697" s="98"/>
      <c r="I2697" s="276" t="str">
        <f t="shared" ca="1" si="85"/>
        <v/>
      </c>
      <c r="J2697" s="92"/>
      <c r="K2697" s="92"/>
      <c r="L2697" s="59"/>
      <c r="M2697" s="59"/>
      <c r="N2697" s="99"/>
      <c r="O2697" s="100"/>
      <c r="P2697" s="59"/>
      <c r="Q2697" s="59"/>
      <c r="R2697" s="59"/>
      <c r="S2697" s="59"/>
      <c r="T2697" s="59"/>
      <c r="U2697" s="59"/>
      <c r="V2697" s="59"/>
      <c r="W2697" s="95"/>
      <c r="X2697" s="104"/>
    </row>
    <row r="2698" spans="1:24" ht="14">
      <c r="A2698" s="91"/>
      <c r="B2698" s="92"/>
      <c r="C2698" s="93"/>
      <c r="D2698" s="94"/>
      <c r="E2698" s="273" t="str">
        <f t="shared" ca="1" si="84"/>
        <v/>
      </c>
      <c r="F2698" s="96"/>
      <c r="G2698" s="97"/>
      <c r="H2698" s="98"/>
      <c r="I2698" s="276" t="str">
        <f t="shared" ca="1" si="85"/>
        <v/>
      </c>
      <c r="J2698" s="92"/>
      <c r="K2698" s="92"/>
      <c r="L2698" s="59"/>
      <c r="M2698" s="59"/>
      <c r="N2698" s="99"/>
      <c r="O2698" s="100"/>
      <c r="P2698" s="59"/>
      <c r="Q2698" s="59"/>
      <c r="R2698" s="59"/>
      <c r="S2698" s="59"/>
      <c r="T2698" s="59"/>
      <c r="U2698" s="59"/>
      <c r="V2698" s="59"/>
      <c r="W2698" s="95"/>
      <c r="X2698" s="104"/>
    </row>
    <row r="2699" spans="1:24" ht="14">
      <c r="A2699" s="91"/>
      <c r="B2699" s="92"/>
      <c r="C2699" s="93"/>
      <c r="D2699" s="94"/>
      <c r="E2699" s="273" t="str">
        <f t="shared" ca="1" si="84"/>
        <v/>
      </c>
      <c r="F2699" s="96"/>
      <c r="G2699" s="97"/>
      <c r="H2699" s="98"/>
      <c r="I2699" s="276" t="str">
        <f t="shared" ca="1" si="85"/>
        <v/>
      </c>
      <c r="J2699" s="92"/>
      <c r="K2699" s="92"/>
      <c r="L2699" s="59"/>
      <c r="M2699" s="59"/>
      <c r="N2699" s="99"/>
      <c r="O2699" s="100"/>
      <c r="P2699" s="59"/>
      <c r="Q2699" s="59"/>
      <c r="R2699" s="59"/>
      <c r="S2699" s="59"/>
      <c r="T2699" s="59"/>
      <c r="U2699" s="59"/>
      <c r="V2699" s="59"/>
      <c r="W2699" s="95"/>
      <c r="X2699" s="104"/>
    </row>
    <row r="2700" spans="1:24" ht="14">
      <c r="A2700" s="91"/>
      <c r="B2700" s="92"/>
      <c r="C2700" s="93"/>
      <c r="D2700" s="94"/>
      <c r="E2700" s="273" t="str">
        <f t="shared" ca="1" si="84"/>
        <v/>
      </c>
      <c r="F2700" s="96"/>
      <c r="G2700" s="97"/>
      <c r="H2700" s="98"/>
      <c r="I2700" s="276" t="str">
        <f t="shared" ca="1" si="85"/>
        <v/>
      </c>
      <c r="J2700" s="92"/>
      <c r="K2700" s="92"/>
      <c r="L2700" s="59"/>
      <c r="M2700" s="59"/>
      <c r="N2700" s="99"/>
      <c r="O2700" s="100"/>
      <c r="P2700" s="59"/>
      <c r="Q2700" s="59"/>
      <c r="R2700" s="59"/>
      <c r="S2700" s="59"/>
      <c r="T2700" s="59"/>
      <c r="U2700" s="59"/>
      <c r="V2700" s="59"/>
      <c r="W2700" s="95"/>
      <c r="X2700" s="104"/>
    </row>
    <row r="2701" spans="1:24" ht="14">
      <c r="A2701" s="91"/>
      <c r="B2701" s="92"/>
      <c r="C2701" s="93"/>
      <c r="D2701" s="94"/>
      <c r="E2701" s="273" t="str">
        <f t="shared" ca="1" si="84"/>
        <v/>
      </c>
      <c r="F2701" s="96"/>
      <c r="G2701" s="97"/>
      <c r="H2701" s="98"/>
      <c r="I2701" s="276" t="str">
        <f t="shared" ca="1" si="85"/>
        <v/>
      </c>
      <c r="J2701" s="92"/>
      <c r="K2701" s="92"/>
      <c r="L2701" s="59"/>
      <c r="M2701" s="59"/>
      <c r="N2701" s="99"/>
      <c r="O2701" s="100"/>
      <c r="P2701" s="59"/>
      <c r="Q2701" s="59"/>
      <c r="R2701" s="59"/>
      <c r="S2701" s="59"/>
      <c r="T2701" s="59"/>
      <c r="U2701" s="59"/>
      <c r="V2701" s="59"/>
      <c r="W2701" s="95"/>
      <c r="X2701" s="104"/>
    </row>
    <row r="2702" spans="1:24" ht="14">
      <c r="A2702" s="91"/>
      <c r="B2702" s="92"/>
      <c r="C2702" s="93"/>
      <c r="D2702" s="94"/>
      <c r="E2702" s="273" t="str">
        <f t="shared" ca="1" si="84"/>
        <v/>
      </c>
      <c r="F2702" s="96"/>
      <c r="G2702" s="97"/>
      <c r="H2702" s="98"/>
      <c r="I2702" s="276" t="str">
        <f t="shared" ca="1" si="85"/>
        <v/>
      </c>
      <c r="J2702" s="92"/>
      <c r="K2702" s="92"/>
      <c r="L2702" s="59"/>
      <c r="M2702" s="59"/>
      <c r="N2702" s="99"/>
      <c r="O2702" s="100"/>
      <c r="P2702" s="59"/>
      <c r="Q2702" s="59"/>
      <c r="R2702" s="59"/>
      <c r="S2702" s="59"/>
      <c r="T2702" s="59"/>
      <c r="U2702" s="59"/>
      <c r="V2702" s="59"/>
      <c r="W2702" s="95"/>
      <c r="X2702" s="104"/>
    </row>
    <row r="2703" spans="1:24" ht="14">
      <c r="A2703" s="91"/>
      <c r="B2703" s="92"/>
      <c r="C2703" s="93"/>
      <c r="D2703" s="94"/>
      <c r="E2703" s="273" t="str">
        <f t="shared" ca="1" si="84"/>
        <v/>
      </c>
      <c r="F2703" s="96"/>
      <c r="G2703" s="97"/>
      <c r="H2703" s="98"/>
      <c r="I2703" s="276" t="str">
        <f t="shared" ca="1" si="85"/>
        <v/>
      </c>
      <c r="J2703" s="92"/>
      <c r="K2703" s="92"/>
      <c r="L2703" s="59"/>
      <c r="M2703" s="59"/>
      <c r="N2703" s="99"/>
      <c r="O2703" s="100"/>
      <c r="P2703" s="59"/>
      <c r="Q2703" s="59"/>
      <c r="R2703" s="59"/>
      <c r="S2703" s="59"/>
      <c r="T2703" s="59"/>
      <c r="U2703" s="59"/>
      <c r="V2703" s="59"/>
      <c r="W2703" s="95"/>
      <c r="X2703" s="104"/>
    </row>
    <row r="2704" spans="1:24" ht="14">
      <c r="A2704" s="91"/>
      <c r="B2704" s="92"/>
      <c r="C2704" s="93"/>
      <c r="D2704" s="94"/>
      <c r="E2704" s="273" t="str">
        <f t="shared" ca="1" si="84"/>
        <v/>
      </c>
      <c r="F2704" s="96"/>
      <c r="G2704" s="97"/>
      <c r="H2704" s="98"/>
      <c r="I2704" s="276" t="str">
        <f t="shared" ca="1" si="85"/>
        <v/>
      </c>
      <c r="J2704" s="92"/>
      <c r="K2704" s="92"/>
      <c r="L2704" s="59"/>
      <c r="M2704" s="59"/>
      <c r="N2704" s="99"/>
      <c r="O2704" s="100"/>
      <c r="P2704" s="59"/>
      <c r="Q2704" s="59"/>
      <c r="R2704" s="59"/>
      <c r="S2704" s="59"/>
      <c r="T2704" s="59"/>
      <c r="U2704" s="59"/>
      <c r="V2704" s="59"/>
      <c r="W2704" s="95"/>
      <c r="X2704" s="104"/>
    </row>
    <row r="2705" spans="1:24" ht="14">
      <c r="A2705" s="91"/>
      <c r="B2705" s="92"/>
      <c r="C2705" s="93"/>
      <c r="D2705" s="94"/>
      <c r="E2705" s="273" t="str">
        <f t="shared" ca="1" si="84"/>
        <v/>
      </c>
      <c r="F2705" s="96"/>
      <c r="G2705" s="97"/>
      <c r="H2705" s="98"/>
      <c r="I2705" s="276" t="str">
        <f t="shared" ca="1" si="85"/>
        <v/>
      </c>
      <c r="J2705" s="92"/>
      <c r="K2705" s="92"/>
      <c r="L2705" s="59"/>
      <c r="M2705" s="59"/>
      <c r="N2705" s="99"/>
      <c r="O2705" s="100"/>
      <c r="P2705" s="59"/>
      <c r="Q2705" s="59"/>
      <c r="R2705" s="59"/>
      <c r="S2705" s="59"/>
      <c r="T2705" s="59"/>
      <c r="U2705" s="59"/>
      <c r="V2705" s="59"/>
      <c r="W2705" s="95"/>
      <c r="X2705" s="104"/>
    </row>
    <row r="2706" spans="1:24" ht="14">
      <c r="A2706" s="91"/>
      <c r="B2706" s="92"/>
      <c r="C2706" s="93"/>
      <c r="D2706" s="94"/>
      <c r="E2706" s="273" t="str">
        <f t="shared" ca="1" si="84"/>
        <v/>
      </c>
      <c r="F2706" s="96"/>
      <c r="G2706" s="97"/>
      <c r="H2706" s="98"/>
      <c r="I2706" s="276" t="str">
        <f t="shared" ca="1" si="85"/>
        <v/>
      </c>
      <c r="J2706" s="92"/>
      <c r="K2706" s="92"/>
      <c r="L2706" s="59"/>
      <c r="M2706" s="59"/>
      <c r="N2706" s="99"/>
      <c r="O2706" s="100"/>
      <c r="P2706" s="59"/>
      <c r="Q2706" s="59"/>
      <c r="R2706" s="59"/>
      <c r="S2706" s="59"/>
      <c r="T2706" s="59"/>
      <c r="U2706" s="59"/>
      <c r="V2706" s="59"/>
      <c r="W2706" s="95"/>
      <c r="X2706" s="104"/>
    </row>
    <row r="2707" spans="1:24" ht="14">
      <c r="A2707" s="91"/>
      <c r="B2707" s="92"/>
      <c r="C2707" s="93"/>
      <c r="D2707" s="94"/>
      <c r="E2707" s="273" t="str">
        <f t="shared" ca="1" si="84"/>
        <v/>
      </c>
      <c r="F2707" s="96"/>
      <c r="G2707" s="97"/>
      <c r="H2707" s="98"/>
      <c r="I2707" s="276" t="str">
        <f t="shared" ca="1" si="85"/>
        <v/>
      </c>
      <c r="J2707" s="92"/>
      <c r="K2707" s="92"/>
      <c r="L2707" s="59"/>
      <c r="M2707" s="59"/>
      <c r="N2707" s="99"/>
      <c r="O2707" s="100"/>
      <c r="P2707" s="59"/>
      <c r="Q2707" s="59"/>
      <c r="R2707" s="59"/>
      <c r="S2707" s="59"/>
      <c r="T2707" s="59"/>
      <c r="U2707" s="59"/>
      <c r="V2707" s="59"/>
      <c r="W2707" s="95"/>
      <c r="X2707" s="104"/>
    </row>
    <row r="2708" spans="1:24" ht="14">
      <c r="A2708" s="91"/>
      <c r="B2708" s="92"/>
      <c r="C2708" s="93"/>
      <c r="D2708" s="94"/>
      <c r="E2708" s="273" t="str">
        <f t="shared" ca="1" si="84"/>
        <v/>
      </c>
      <c r="F2708" s="96"/>
      <c r="G2708" s="97"/>
      <c r="H2708" s="98"/>
      <c r="I2708" s="276" t="str">
        <f t="shared" ca="1" si="85"/>
        <v/>
      </c>
      <c r="J2708" s="92"/>
      <c r="K2708" s="92"/>
      <c r="L2708" s="59"/>
      <c r="M2708" s="59"/>
      <c r="N2708" s="99"/>
      <c r="O2708" s="100"/>
      <c r="P2708" s="59"/>
      <c r="Q2708" s="59"/>
      <c r="R2708" s="59"/>
      <c r="S2708" s="59"/>
      <c r="T2708" s="59"/>
      <c r="U2708" s="59"/>
      <c r="V2708" s="59"/>
      <c r="W2708" s="95"/>
      <c r="X2708" s="104"/>
    </row>
    <row r="2709" spans="1:24" ht="14">
      <c r="A2709" s="91"/>
      <c r="B2709" s="92"/>
      <c r="C2709" s="93"/>
      <c r="D2709" s="94"/>
      <c r="E2709" s="273" t="str">
        <f t="shared" ca="1" si="84"/>
        <v/>
      </c>
      <c r="F2709" s="96"/>
      <c r="G2709" s="97"/>
      <c r="H2709" s="98"/>
      <c r="I2709" s="276" t="str">
        <f t="shared" ca="1" si="85"/>
        <v/>
      </c>
      <c r="J2709" s="92"/>
      <c r="K2709" s="92"/>
      <c r="L2709" s="59"/>
      <c r="M2709" s="59"/>
      <c r="N2709" s="99"/>
      <c r="O2709" s="100"/>
      <c r="P2709" s="59"/>
      <c r="Q2709" s="59"/>
      <c r="R2709" s="59"/>
      <c r="S2709" s="59"/>
      <c r="T2709" s="59"/>
      <c r="U2709" s="59"/>
      <c r="V2709" s="59"/>
      <c r="W2709" s="95"/>
      <c r="X2709" s="104"/>
    </row>
    <row r="2710" spans="1:24" ht="14">
      <c r="A2710" s="91"/>
      <c r="B2710" s="92"/>
      <c r="C2710" s="93"/>
      <c r="D2710" s="94"/>
      <c r="E2710" s="273" t="str">
        <f t="shared" ca="1" si="84"/>
        <v/>
      </c>
      <c r="F2710" s="96"/>
      <c r="G2710" s="97"/>
      <c r="H2710" s="98"/>
      <c r="I2710" s="276" t="str">
        <f t="shared" ca="1" si="85"/>
        <v/>
      </c>
      <c r="J2710" s="92"/>
      <c r="K2710" s="92"/>
      <c r="L2710" s="59"/>
      <c r="M2710" s="59"/>
      <c r="N2710" s="99"/>
      <c r="O2710" s="100"/>
      <c r="P2710" s="59"/>
      <c r="Q2710" s="59"/>
      <c r="R2710" s="59"/>
      <c r="S2710" s="59"/>
      <c r="T2710" s="59"/>
      <c r="U2710" s="59"/>
      <c r="V2710" s="59"/>
      <c r="W2710" s="95"/>
      <c r="X2710" s="104"/>
    </row>
    <row r="2711" spans="1:24" ht="14">
      <c r="A2711" s="91"/>
      <c r="B2711" s="92"/>
      <c r="C2711" s="93"/>
      <c r="D2711" s="94"/>
      <c r="E2711" s="273" t="str">
        <f t="shared" ca="1" si="84"/>
        <v/>
      </c>
      <c r="F2711" s="96"/>
      <c r="G2711" s="97"/>
      <c r="H2711" s="98"/>
      <c r="I2711" s="276" t="str">
        <f t="shared" ca="1" si="85"/>
        <v/>
      </c>
      <c r="J2711" s="92"/>
      <c r="K2711" s="92"/>
      <c r="L2711" s="59"/>
      <c r="M2711" s="59"/>
      <c r="N2711" s="99"/>
      <c r="O2711" s="100"/>
      <c r="P2711" s="59"/>
      <c r="Q2711" s="59"/>
      <c r="R2711" s="59"/>
      <c r="S2711" s="59"/>
      <c r="T2711" s="59"/>
      <c r="U2711" s="59"/>
      <c r="V2711" s="59"/>
      <c r="W2711" s="95"/>
      <c r="X2711" s="104"/>
    </row>
    <row r="2712" spans="1:24" ht="14">
      <c r="A2712" s="91"/>
      <c r="B2712" s="92"/>
      <c r="C2712" s="93"/>
      <c r="D2712" s="94"/>
      <c r="E2712" s="273" t="str">
        <f t="shared" ca="1" si="84"/>
        <v/>
      </c>
      <c r="F2712" s="96"/>
      <c r="G2712" s="97"/>
      <c r="H2712" s="98"/>
      <c r="I2712" s="276" t="str">
        <f t="shared" ca="1" si="85"/>
        <v/>
      </c>
      <c r="J2712" s="92"/>
      <c r="K2712" s="92"/>
      <c r="L2712" s="59"/>
      <c r="M2712" s="59"/>
      <c r="N2712" s="99"/>
      <c r="O2712" s="100"/>
      <c r="P2712" s="59"/>
      <c r="Q2712" s="59"/>
      <c r="R2712" s="59"/>
      <c r="S2712" s="59"/>
      <c r="T2712" s="59"/>
      <c r="U2712" s="59"/>
      <c r="V2712" s="59"/>
      <c r="W2712" s="95"/>
      <c r="X2712" s="104"/>
    </row>
    <row r="2713" spans="1:24" ht="14">
      <c r="A2713" s="91"/>
      <c r="B2713" s="92"/>
      <c r="C2713" s="93"/>
      <c r="D2713" s="94"/>
      <c r="E2713" s="273" t="str">
        <f t="shared" ca="1" si="84"/>
        <v/>
      </c>
      <c r="F2713" s="96"/>
      <c r="G2713" s="97"/>
      <c r="H2713" s="98"/>
      <c r="I2713" s="276" t="str">
        <f t="shared" ca="1" si="85"/>
        <v/>
      </c>
      <c r="J2713" s="92"/>
      <c r="K2713" s="92"/>
      <c r="L2713" s="59"/>
      <c r="M2713" s="59"/>
      <c r="N2713" s="99"/>
      <c r="O2713" s="100"/>
      <c r="P2713" s="59"/>
      <c r="Q2713" s="59"/>
      <c r="R2713" s="59"/>
      <c r="S2713" s="59"/>
      <c r="T2713" s="59"/>
      <c r="U2713" s="59"/>
      <c r="V2713" s="59"/>
      <c r="W2713" s="95"/>
      <c r="X2713" s="104"/>
    </row>
    <row r="2714" spans="1:24" ht="14">
      <c r="A2714" s="91"/>
      <c r="B2714" s="92"/>
      <c r="C2714" s="93"/>
      <c r="D2714" s="94"/>
      <c r="E2714" s="273" t="str">
        <f t="shared" ca="1" si="84"/>
        <v/>
      </c>
      <c r="F2714" s="96"/>
      <c r="G2714" s="97"/>
      <c r="H2714" s="98"/>
      <c r="I2714" s="276" t="str">
        <f t="shared" ca="1" si="85"/>
        <v/>
      </c>
      <c r="J2714" s="92"/>
      <c r="K2714" s="92"/>
      <c r="L2714" s="59"/>
      <c r="M2714" s="59"/>
      <c r="N2714" s="99"/>
      <c r="O2714" s="100"/>
      <c r="P2714" s="59"/>
      <c r="Q2714" s="59"/>
      <c r="R2714" s="59"/>
      <c r="S2714" s="59"/>
      <c r="T2714" s="59"/>
      <c r="U2714" s="59"/>
      <c r="V2714" s="59"/>
      <c r="W2714" s="95"/>
      <c r="X2714" s="104"/>
    </row>
    <row r="2715" spans="1:24" ht="14">
      <c r="A2715" s="91"/>
      <c r="B2715" s="92"/>
      <c r="C2715" s="93"/>
      <c r="D2715" s="94"/>
      <c r="E2715" s="273" t="str">
        <f t="shared" ca="1" si="84"/>
        <v/>
      </c>
      <c r="F2715" s="96"/>
      <c r="G2715" s="97"/>
      <c r="H2715" s="98"/>
      <c r="I2715" s="276" t="str">
        <f t="shared" ca="1" si="85"/>
        <v/>
      </c>
      <c r="J2715" s="92"/>
      <c r="K2715" s="92"/>
      <c r="L2715" s="59"/>
      <c r="M2715" s="59"/>
      <c r="N2715" s="99"/>
      <c r="O2715" s="100"/>
      <c r="P2715" s="59"/>
      <c r="Q2715" s="59"/>
      <c r="R2715" s="59"/>
      <c r="S2715" s="59"/>
      <c r="T2715" s="59"/>
      <c r="U2715" s="59"/>
      <c r="V2715" s="59"/>
      <c r="W2715" s="95"/>
      <c r="X2715" s="104"/>
    </row>
    <row r="2716" spans="1:24" ht="14">
      <c r="A2716" s="91"/>
      <c r="B2716" s="92"/>
      <c r="C2716" s="93"/>
      <c r="D2716" s="94"/>
      <c r="E2716" s="273" t="str">
        <f t="shared" ca="1" si="84"/>
        <v/>
      </c>
      <c r="F2716" s="96"/>
      <c r="G2716" s="97"/>
      <c r="H2716" s="98"/>
      <c r="I2716" s="276" t="str">
        <f t="shared" ca="1" si="85"/>
        <v/>
      </c>
      <c r="J2716" s="92"/>
      <c r="K2716" s="92"/>
      <c r="L2716" s="59"/>
      <c r="M2716" s="59"/>
      <c r="N2716" s="99"/>
      <c r="O2716" s="100"/>
      <c r="P2716" s="59"/>
      <c r="Q2716" s="59"/>
      <c r="R2716" s="59"/>
      <c r="S2716" s="59"/>
      <c r="T2716" s="59"/>
      <c r="U2716" s="59"/>
      <c r="V2716" s="59"/>
      <c r="W2716" s="95"/>
      <c r="X2716" s="104"/>
    </row>
    <row r="2717" spans="1:24" ht="14">
      <c r="A2717" s="91"/>
      <c r="B2717" s="92"/>
      <c r="C2717" s="93"/>
      <c r="D2717" s="94"/>
      <c r="E2717" s="273" t="str">
        <f t="shared" ca="1" si="84"/>
        <v/>
      </c>
      <c r="F2717" s="96"/>
      <c r="G2717" s="97"/>
      <c r="H2717" s="98"/>
      <c r="I2717" s="276" t="str">
        <f t="shared" ca="1" si="85"/>
        <v/>
      </c>
      <c r="J2717" s="92"/>
      <c r="K2717" s="92"/>
      <c r="L2717" s="59"/>
      <c r="M2717" s="59"/>
      <c r="N2717" s="99"/>
      <c r="O2717" s="100"/>
      <c r="P2717" s="59"/>
      <c r="Q2717" s="59"/>
      <c r="R2717" s="59"/>
      <c r="S2717" s="59"/>
      <c r="T2717" s="59"/>
      <c r="U2717" s="59"/>
      <c r="V2717" s="59"/>
      <c r="W2717" s="95"/>
      <c r="X2717" s="104"/>
    </row>
    <row r="2718" spans="1:24" ht="14">
      <c r="A2718" s="91"/>
      <c r="B2718" s="92"/>
      <c r="C2718" s="93"/>
      <c r="D2718" s="94"/>
      <c r="E2718" s="273" t="str">
        <f t="shared" ca="1" si="84"/>
        <v/>
      </c>
      <c r="F2718" s="96"/>
      <c r="G2718" s="97"/>
      <c r="H2718" s="98"/>
      <c r="I2718" s="276" t="str">
        <f t="shared" ca="1" si="85"/>
        <v/>
      </c>
      <c r="J2718" s="92"/>
      <c r="K2718" s="92"/>
      <c r="L2718" s="59"/>
      <c r="M2718" s="59"/>
      <c r="N2718" s="99"/>
      <c r="O2718" s="100"/>
      <c r="P2718" s="59"/>
      <c r="Q2718" s="59"/>
      <c r="R2718" s="59"/>
      <c r="S2718" s="59"/>
      <c r="T2718" s="59"/>
      <c r="U2718" s="59"/>
      <c r="V2718" s="59"/>
      <c r="W2718" s="95"/>
      <c r="X2718" s="104"/>
    </row>
    <row r="2719" spans="1:24" ht="14">
      <c r="A2719" s="91"/>
      <c r="B2719" s="92"/>
      <c r="C2719" s="93"/>
      <c r="D2719" s="94"/>
      <c r="E2719" s="273" t="str">
        <f t="shared" ca="1" si="84"/>
        <v/>
      </c>
      <c r="F2719" s="96"/>
      <c r="G2719" s="97"/>
      <c r="H2719" s="98"/>
      <c r="I2719" s="276" t="str">
        <f t="shared" ca="1" si="85"/>
        <v/>
      </c>
      <c r="J2719" s="92"/>
      <c r="K2719" s="92"/>
      <c r="L2719" s="59"/>
      <c r="M2719" s="59"/>
      <c r="N2719" s="99"/>
      <c r="O2719" s="100"/>
      <c r="P2719" s="59"/>
      <c r="Q2719" s="59"/>
      <c r="R2719" s="59"/>
      <c r="S2719" s="59"/>
      <c r="T2719" s="59"/>
      <c r="U2719" s="59"/>
      <c r="V2719" s="59"/>
      <c r="W2719" s="95"/>
      <c r="X2719" s="104"/>
    </row>
    <row r="2720" spans="1:24" ht="14">
      <c r="A2720" s="91"/>
      <c r="B2720" s="92"/>
      <c r="C2720" s="93"/>
      <c r="D2720" s="94"/>
      <c r="E2720" s="273" t="str">
        <f t="shared" ca="1" si="84"/>
        <v/>
      </c>
      <c r="F2720" s="96"/>
      <c r="G2720" s="97"/>
      <c r="H2720" s="98"/>
      <c r="I2720" s="276" t="str">
        <f t="shared" ca="1" si="85"/>
        <v/>
      </c>
      <c r="J2720" s="92"/>
      <c r="K2720" s="92"/>
      <c r="L2720" s="59"/>
      <c r="M2720" s="59"/>
      <c r="N2720" s="99"/>
      <c r="O2720" s="100"/>
      <c r="P2720" s="59"/>
      <c r="Q2720" s="59"/>
      <c r="R2720" s="59"/>
      <c r="S2720" s="59"/>
      <c r="T2720" s="59"/>
      <c r="U2720" s="59"/>
      <c r="V2720" s="59"/>
      <c r="W2720" s="95"/>
      <c r="X2720" s="104"/>
    </row>
    <row r="2721" spans="1:24" ht="14">
      <c r="A2721" s="91"/>
      <c r="B2721" s="92"/>
      <c r="C2721" s="93"/>
      <c r="D2721" s="94"/>
      <c r="E2721" s="273" t="str">
        <f t="shared" ca="1" si="84"/>
        <v/>
      </c>
      <c r="F2721" s="96"/>
      <c r="G2721" s="97"/>
      <c r="H2721" s="98"/>
      <c r="I2721" s="276" t="str">
        <f t="shared" ca="1" si="85"/>
        <v/>
      </c>
      <c r="J2721" s="92"/>
      <c r="K2721" s="92"/>
      <c r="L2721" s="59"/>
      <c r="M2721" s="59"/>
      <c r="N2721" s="99"/>
      <c r="O2721" s="100"/>
      <c r="P2721" s="59"/>
      <c r="Q2721" s="59"/>
      <c r="R2721" s="59"/>
      <c r="S2721" s="59"/>
      <c r="T2721" s="59"/>
      <c r="U2721" s="59"/>
      <c r="V2721" s="59"/>
      <c r="W2721" s="95"/>
      <c r="X2721" s="104"/>
    </row>
    <row r="2722" spans="1:24" ht="14">
      <c r="A2722" s="91"/>
      <c r="B2722" s="92"/>
      <c r="C2722" s="93"/>
      <c r="D2722" s="94"/>
      <c r="E2722" s="273" t="str">
        <f t="shared" ca="1" si="84"/>
        <v/>
      </c>
      <c r="F2722" s="96"/>
      <c r="G2722" s="97"/>
      <c r="H2722" s="98"/>
      <c r="I2722" s="276" t="str">
        <f t="shared" ca="1" si="85"/>
        <v/>
      </c>
      <c r="J2722" s="92"/>
      <c r="K2722" s="92"/>
      <c r="L2722" s="59"/>
      <c r="M2722" s="59"/>
      <c r="N2722" s="99"/>
      <c r="O2722" s="100"/>
      <c r="P2722" s="59"/>
      <c r="Q2722" s="59"/>
      <c r="R2722" s="59"/>
      <c r="S2722" s="59"/>
      <c r="T2722" s="59"/>
      <c r="U2722" s="59"/>
      <c r="V2722" s="59"/>
      <c r="W2722" s="95"/>
      <c r="X2722" s="104"/>
    </row>
    <row r="2723" spans="1:24" ht="14">
      <c r="A2723" s="91"/>
      <c r="B2723" s="92"/>
      <c r="C2723" s="93"/>
      <c r="D2723" s="94"/>
      <c r="E2723" s="273" t="str">
        <f t="shared" ca="1" si="84"/>
        <v/>
      </c>
      <c r="F2723" s="96"/>
      <c r="G2723" s="97"/>
      <c r="H2723" s="98"/>
      <c r="I2723" s="276" t="str">
        <f t="shared" ca="1" si="85"/>
        <v/>
      </c>
      <c r="J2723" s="92"/>
      <c r="K2723" s="92"/>
      <c r="L2723" s="59"/>
      <c r="M2723" s="59"/>
      <c r="N2723" s="99"/>
      <c r="O2723" s="100"/>
      <c r="P2723" s="59"/>
      <c r="Q2723" s="59"/>
      <c r="R2723" s="59"/>
      <c r="S2723" s="59"/>
      <c r="T2723" s="59"/>
      <c r="U2723" s="59"/>
      <c r="V2723" s="59"/>
      <c r="W2723" s="95"/>
      <c r="X2723" s="104"/>
    </row>
    <row r="2724" spans="1:24" ht="14">
      <c r="A2724" s="91"/>
      <c r="B2724" s="92"/>
      <c r="C2724" s="93"/>
      <c r="D2724" s="94"/>
      <c r="E2724" s="273" t="str">
        <f t="shared" ca="1" si="84"/>
        <v/>
      </c>
      <c r="F2724" s="96"/>
      <c r="G2724" s="97"/>
      <c r="H2724" s="98"/>
      <c r="I2724" s="276" t="str">
        <f t="shared" ca="1" si="85"/>
        <v/>
      </c>
      <c r="J2724" s="92"/>
      <c r="K2724" s="92"/>
      <c r="L2724" s="59"/>
      <c r="M2724" s="59"/>
      <c r="N2724" s="99"/>
      <c r="O2724" s="100"/>
      <c r="P2724" s="59"/>
      <c r="Q2724" s="59"/>
      <c r="R2724" s="59"/>
      <c r="S2724" s="59"/>
      <c r="T2724" s="59"/>
      <c r="U2724" s="59"/>
      <c r="V2724" s="59"/>
      <c r="W2724" s="95"/>
      <c r="X2724" s="104"/>
    </row>
    <row r="2725" spans="1:24" ht="14">
      <c r="A2725" s="91"/>
      <c r="B2725" s="92"/>
      <c r="C2725" s="93"/>
      <c r="D2725" s="94"/>
      <c r="E2725" s="273" t="str">
        <f t="shared" ca="1" si="84"/>
        <v/>
      </c>
      <c r="F2725" s="96"/>
      <c r="G2725" s="97"/>
      <c r="H2725" s="98"/>
      <c r="I2725" s="276" t="str">
        <f t="shared" ca="1" si="85"/>
        <v/>
      </c>
      <c r="J2725" s="92"/>
      <c r="K2725" s="92"/>
      <c r="L2725" s="59"/>
      <c r="M2725" s="59"/>
      <c r="N2725" s="99"/>
      <c r="O2725" s="100"/>
      <c r="P2725" s="59"/>
      <c r="Q2725" s="59"/>
      <c r="R2725" s="59"/>
      <c r="S2725" s="59"/>
      <c r="T2725" s="59"/>
      <c r="U2725" s="59"/>
      <c r="V2725" s="59"/>
      <c r="W2725" s="95"/>
      <c r="X2725" s="104"/>
    </row>
    <row r="2726" spans="1:24" ht="14">
      <c r="A2726" s="91"/>
      <c r="B2726" s="92"/>
      <c r="C2726" s="93"/>
      <c r="D2726" s="94"/>
      <c r="E2726" s="273" t="str">
        <f t="shared" ca="1" si="84"/>
        <v/>
      </c>
      <c r="F2726" s="96"/>
      <c r="G2726" s="97"/>
      <c r="H2726" s="98"/>
      <c r="I2726" s="276" t="str">
        <f t="shared" ca="1" si="85"/>
        <v/>
      </c>
      <c r="J2726" s="92"/>
      <c r="K2726" s="92"/>
      <c r="L2726" s="59"/>
      <c r="M2726" s="59"/>
      <c r="N2726" s="99"/>
      <c r="O2726" s="100"/>
      <c r="P2726" s="59"/>
      <c r="Q2726" s="59"/>
      <c r="R2726" s="59"/>
      <c r="S2726" s="59"/>
      <c r="T2726" s="59"/>
      <c r="U2726" s="59"/>
      <c r="V2726" s="59"/>
      <c r="W2726" s="95"/>
      <c r="X2726" s="104"/>
    </row>
    <row r="2727" spans="1:24" ht="14">
      <c r="A2727" s="91"/>
      <c r="B2727" s="92"/>
      <c r="C2727" s="93"/>
      <c r="D2727" s="94"/>
      <c r="E2727" s="273" t="str">
        <f t="shared" ca="1" si="84"/>
        <v/>
      </c>
      <c r="F2727" s="96"/>
      <c r="G2727" s="97"/>
      <c r="H2727" s="98"/>
      <c r="I2727" s="276" t="str">
        <f t="shared" ca="1" si="85"/>
        <v/>
      </c>
      <c r="J2727" s="92"/>
      <c r="K2727" s="92"/>
      <c r="L2727" s="59"/>
      <c r="M2727" s="59"/>
      <c r="N2727" s="99"/>
      <c r="O2727" s="100"/>
      <c r="P2727" s="59"/>
      <c r="Q2727" s="59"/>
      <c r="R2727" s="59"/>
      <c r="S2727" s="59"/>
      <c r="T2727" s="59"/>
      <c r="U2727" s="59"/>
      <c r="V2727" s="59"/>
      <c r="W2727" s="95"/>
      <c r="X2727" s="104"/>
    </row>
    <row r="2728" spans="1:24" ht="14">
      <c r="A2728" s="91"/>
      <c r="B2728" s="92"/>
      <c r="C2728" s="93"/>
      <c r="D2728" s="94"/>
      <c r="E2728" s="273" t="str">
        <f t="shared" ca="1" si="84"/>
        <v/>
      </c>
      <c r="F2728" s="96"/>
      <c r="G2728" s="97"/>
      <c r="H2728" s="98"/>
      <c r="I2728" s="276" t="str">
        <f t="shared" ca="1" si="85"/>
        <v/>
      </c>
      <c r="J2728" s="92"/>
      <c r="K2728" s="92"/>
      <c r="L2728" s="59"/>
      <c r="M2728" s="59"/>
      <c r="N2728" s="99"/>
      <c r="O2728" s="100"/>
      <c r="P2728" s="59"/>
      <c r="Q2728" s="59"/>
      <c r="R2728" s="59"/>
      <c r="S2728" s="59"/>
      <c r="T2728" s="59"/>
      <c r="U2728" s="59"/>
      <c r="V2728" s="59"/>
      <c r="W2728" s="95"/>
      <c r="X2728" s="104"/>
    </row>
    <row r="2729" spans="1:24" ht="14">
      <c r="A2729" s="91"/>
      <c r="B2729" s="92"/>
      <c r="C2729" s="93"/>
      <c r="D2729" s="94"/>
      <c r="E2729" s="273" t="str">
        <f t="shared" ca="1" si="84"/>
        <v/>
      </c>
      <c r="F2729" s="96"/>
      <c r="G2729" s="97"/>
      <c r="H2729" s="98"/>
      <c r="I2729" s="276" t="str">
        <f t="shared" ca="1" si="85"/>
        <v/>
      </c>
      <c r="J2729" s="92"/>
      <c r="K2729" s="92"/>
      <c r="L2729" s="59"/>
      <c r="M2729" s="59"/>
      <c r="N2729" s="99"/>
      <c r="O2729" s="100"/>
      <c r="P2729" s="59"/>
      <c r="Q2729" s="59"/>
      <c r="R2729" s="59"/>
      <c r="S2729" s="59"/>
      <c r="T2729" s="59"/>
      <c r="U2729" s="59"/>
      <c r="V2729" s="59"/>
      <c r="W2729" s="95"/>
      <c r="X2729" s="104"/>
    </row>
    <row r="2730" spans="1:24" ht="14">
      <c r="A2730" s="91"/>
      <c r="B2730" s="92"/>
      <c r="C2730" s="93"/>
      <c r="D2730" s="94"/>
      <c r="E2730" s="273" t="str">
        <f t="shared" ca="1" si="84"/>
        <v/>
      </c>
      <c r="F2730" s="96"/>
      <c r="G2730" s="97"/>
      <c r="H2730" s="98"/>
      <c r="I2730" s="276" t="str">
        <f t="shared" ca="1" si="85"/>
        <v/>
      </c>
      <c r="J2730" s="92"/>
      <c r="K2730" s="92"/>
      <c r="L2730" s="59"/>
      <c r="M2730" s="59"/>
      <c r="N2730" s="99"/>
      <c r="O2730" s="100"/>
      <c r="P2730" s="59"/>
      <c r="Q2730" s="59"/>
      <c r="R2730" s="59"/>
      <c r="S2730" s="59"/>
      <c r="T2730" s="59"/>
      <c r="U2730" s="59"/>
      <c r="V2730" s="59"/>
      <c r="W2730" s="95"/>
      <c r="X2730" s="104"/>
    </row>
    <row r="2731" spans="1:24" ht="14">
      <c r="A2731" s="91"/>
      <c r="B2731" s="92"/>
      <c r="C2731" s="93"/>
      <c r="D2731" s="94"/>
      <c r="E2731" s="273" t="str">
        <f t="shared" ca="1" si="84"/>
        <v/>
      </c>
      <c r="F2731" s="96"/>
      <c r="G2731" s="97"/>
      <c r="H2731" s="98"/>
      <c r="I2731" s="276" t="str">
        <f t="shared" ca="1" si="85"/>
        <v/>
      </c>
      <c r="J2731" s="92"/>
      <c r="K2731" s="92"/>
      <c r="L2731" s="59"/>
      <c r="M2731" s="59"/>
      <c r="N2731" s="99"/>
      <c r="O2731" s="100"/>
      <c r="P2731" s="59"/>
      <c r="Q2731" s="59"/>
      <c r="R2731" s="59"/>
      <c r="S2731" s="59"/>
      <c r="T2731" s="59"/>
      <c r="U2731" s="59"/>
      <c r="V2731" s="59"/>
      <c r="W2731" s="95"/>
      <c r="X2731" s="104"/>
    </row>
    <row r="2732" spans="1:24" ht="14">
      <c r="A2732" s="91"/>
      <c r="B2732" s="92"/>
      <c r="C2732" s="93"/>
      <c r="D2732" s="94"/>
      <c r="E2732" s="273" t="str">
        <f t="shared" ca="1" si="84"/>
        <v/>
      </c>
      <c r="F2732" s="96"/>
      <c r="G2732" s="97"/>
      <c r="H2732" s="98"/>
      <c r="I2732" s="276" t="str">
        <f t="shared" ca="1" si="85"/>
        <v/>
      </c>
      <c r="J2732" s="92"/>
      <c r="K2732" s="92"/>
      <c r="L2732" s="59"/>
      <c r="M2732" s="59"/>
      <c r="N2732" s="99"/>
      <c r="O2732" s="100"/>
      <c r="P2732" s="59"/>
      <c r="Q2732" s="59"/>
      <c r="R2732" s="59"/>
      <c r="S2732" s="59"/>
      <c r="T2732" s="59"/>
      <c r="U2732" s="59"/>
      <c r="V2732" s="59"/>
      <c r="W2732" s="95"/>
      <c r="X2732" s="104"/>
    </row>
    <row r="2733" spans="1:24" ht="14">
      <c r="A2733" s="91"/>
      <c r="B2733" s="92"/>
      <c r="C2733" s="93"/>
      <c r="D2733" s="94"/>
      <c r="E2733" s="273" t="str">
        <f t="shared" ca="1" si="84"/>
        <v/>
      </c>
      <c r="F2733" s="96"/>
      <c r="G2733" s="97"/>
      <c r="H2733" s="98"/>
      <c r="I2733" s="276" t="str">
        <f t="shared" ca="1" si="85"/>
        <v/>
      </c>
      <c r="J2733" s="92"/>
      <c r="K2733" s="92"/>
      <c r="L2733" s="59"/>
      <c r="M2733" s="59"/>
      <c r="N2733" s="99"/>
      <c r="O2733" s="100"/>
      <c r="P2733" s="59"/>
      <c r="Q2733" s="59"/>
      <c r="R2733" s="59"/>
      <c r="S2733" s="59"/>
      <c r="T2733" s="59"/>
      <c r="U2733" s="59"/>
      <c r="V2733" s="59"/>
      <c r="W2733" s="95"/>
      <c r="X2733" s="104"/>
    </row>
    <row r="2734" spans="1:24" ht="14">
      <c r="A2734" s="91"/>
      <c r="B2734" s="92"/>
      <c r="C2734" s="93"/>
      <c r="D2734" s="94"/>
      <c r="E2734" s="273" t="str">
        <f t="shared" ca="1" si="84"/>
        <v/>
      </c>
      <c r="F2734" s="96"/>
      <c r="G2734" s="97"/>
      <c r="H2734" s="98"/>
      <c r="I2734" s="276" t="str">
        <f t="shared" ca="1" si="85"/>
        <v/>
      </c>
      <c r="J2734" s="92"/>
      <c r="K2734" s="92"/>
      <c r="L2734" s="59"/>
      <c r="M2734" s="59"/>
      <c r="N2734" s="99"/>
      <c r="O2734" s="100"/>
      <c r="P2734" s="59"/>
      <c r="Q2734" s="59"/>
      <c r="R2734" s="59"/>
      <c r="S2734" s="59"/>
      <c r="T2734" s="59"/>
      <c r="U2734" s="59"/>
      <c r="V2734" s="59"/>
      <c r="W2734" s="95"/>
      <c r="X2734" s="104"/>
    </row>
    <row r="2735" spans="1:24" ht="14">
      <c r="A2735" s="91"/>
      <c r="B2735" s="92"/>
      <c r="C2735" s="93"/>
      <c r="D2735" s="94"/>
      <c r="E2735" s="273" t="str">
        <f t="shared" ca="1" si="84"/>
        <v/>
      </c>
      <c r="F2735" s="96"/>
      <c r="G2735" s="97"/>
      <c r="H2735" s="98"/>
      <c r="I2735" s="276" t="str">
        <f t="shared" ca="1" si="85"/>
        <v/>
      </c>
      <c r="J2735" s="92"/>
      <c r="K2735" s="92"/>
      <c r="L2735" s="59"/>
      <c r="M2735" s="59"/>
      <c r="N2735" s="99"/>
      <c r="O2735" s="100"/>
      <c r="P2735" s="59"/>
      <c r="Q2735" s="59"/>
      <c r="R2735" s="59"/>
      <c r="S2735" s="59"/>
      <c r="T2735" s="59"/>
      <c r="U2735" s="59"/>
      <c r="V2735" s="59"/>
      <c r="W2735" s="95"/>
      <c r="X2735" s="104"/>
    </row>
    <row r="2736" spans="1:24" ht="14">
      <c r="A2736" s="91"/>
      <c r="B2736" s="92"/>
      <c r="C2736" s="93"/>
      <c r="D2736" s="94"/>
      <c r="E2736" s="273" t="str">
        <f t="shared" ca="1" si="84"/>
        <v/>
      </c>
      <c r="F2736" s="96"/>
      <c r="G2736" s="97"/>
      <c r="H2736" s="98"/>
      <c r="I2736" s="276" t="str">
        <f t="shared" ca="1" si="85"/>
        <v/>
      </c>
      <c r="J2736" s="92"/>
      <c r="K2736" s="92"/>
      <c r="L2736" s="59"/>
      <c r="M2736" s="59"/>
      <c r="N2736" s="99"/>
      <c r="O2736" s="100"/>
      <c r="P2736" s="59"/>
      <c r="Q2736" s="59"/>
      <c r="R2736" s="59"/>
      <c r="S2736" s="59"/>
      <c r="T2736" s="59"/>
      <c r="U2736" s="59"/>
      <c r="V2736" s="59"/>
      <c r="W2736" s="95"/>
      <c r="X2736" s="104"/>
    </row>
    <row r="2737" spans="1:24" ht="14">
      <c r="A2737" s="91"/>
      <c r="B2737" s="92"/>
      <c r="C2737" s="93"/>
      <c r="D2737" s="94"/>
      <c r="E2737" s="273" t="str">
        <f t="shared" ca="1" si="84"/>
        <v/>
      </c>
      <c r="F2737" s="96"/>
      <c r="G2737" s="97"/>
      <c r="H2737" s="98"/>
      <c r="I2737" s="276" t="str">
        <f t="shared" ca="1" si="85"/>
        <v/>
      </c>
      <c r="J2737" s="92"/>
      <c r="K2737" s="92"/>
      <c r="L2737" s="59"/>
      <c r="M2737" s="59"/>
      <c r="N2737" s="99"/>
      <c r="O2737" s="100"/>
      <c r="P2737" s="59"/>
      <c r="Q2737" s="59"/>
      <c r="R2737" s="59"/>
      <c r="S2737" s="59"/>
      <c r="T2737" s="59"/>
      <c r="U2737" s="59"/>
      <c r="V2737" s="59"/>
      <c r="W2737" s="95"/>
      <c r="X2737" s="104"/>
    </row>
    <row r="2738" spans="1:24" ht="14">
      <c r="A2738" s="91"/>
      <c r="B2738" s="92"/>
      <c r="C2738" s="93"/>
      <c r="D2738" s="94"/>
      <c r="E2738" s="273" t="str">
        <f t="shared" ca="1" si="84"/>
        <v/>
      </c>
      <c r="F2738" s="96"/>
      <c r="G2738" s="97"/>
      <c r="H2738" s="98"/>
      <c r="I2738" s="276" t="str">
        <f t="shared" ca="1" si="85"/>
        <v/>
      </c>
      <c r="J2738" s="92"/>
      <c r="K2738" s="92"/>
      <c r="L2738" s="59"/>
      <c r="M2738" s="59"/>
      <c r="N2738" s="99"/>
      <c r="O2738" s="100"/>
      <c r="P2738" s="59"/>
      <c r="Q2738" s="59"/>
      <c r="R2738" s="59"/>
      <c r="S2738" s="59"/>
      <c r="T2738" s="59"/>
      <c r="U2738" s="59"/>
      <c r="V2738" s="59"/>
      <c r="W2738" s="95"/>
      <c r="X2738" s="104"/>
    </row>
    <row r="2739" spans="1:24" ht="14">
      <c r="A2739" s="91"/>
      <c r="B2739" s="92"/>
      <c r="C2739" s="93"/>
      <c r="D2739" s="94"/>
      <c r="E2739" s="273" t="str">
        <f t="shared" ca="1" si="84"/>
        <v/>
      </c>
      <c r="F2739" s="96"/>
      <c r="G2739" s="97"/>
      <c r="H2739" s="98"/>
      <c r="I2739" s="276" t="str">
        <f t="shared" ca="1" si="85"/>
        <v/>
      </c>
      <c r="J2739" s="92"/>
      <c r="K2739" s="92"/>
      <c r="L2739" s="59"/>
      <c r="M2739" s="59"/>
      <c r="N2739" s="99"/>
      <c r="O2739" s="100"/>
      <c r="P2739" s="59"/>
      <c r="Q2739" s="59"/>
      <c r="R2739" s="59"/>
      <c r="S2739" s="59"/>
      <c r="T2739" s="59"/>
      <c r="U2739" s="59"/>
      <c r="V2739" s="59"/>
      <c r="W2739" s="95"/>
      <c r="X2739" s="104"/>
    </row>
    <row r="2740" spans="1:24" ht="14">
      <c r="A2740" s="91"/>
      <c r="B2740" s="92"/>
      <c r="C2740" s="93"/>
      <c r="D2740" s="94"/>
      <c r="E2740" s="273" t="str">
        <f t="shared" ca="1" si="84"/>
        <v/>
      </c>
      <c r="F2740" s="96"/>
      <c r="G2740" s="97"/>
      <c r="H2740" s="98"/>
      <c r="I2740" s="276" t="str">
        <f t="shared" ca="1" si="85"/>
        <v/>
      </c>
      <c r="J2740" s="92"/>
      <c r="K2740" s="92"/>
      <c r="L2740" s="59"/>
      <c r="M2740" s="59"/>
      <c r="N2740" s="99"/>
      <c r="O2740" s="100"/>
      <c r="P2740" s="59"/>
      <c r="Q2740" s="59"/>
      <c r="R2740" s="59"/>
      <c r="S2740" s="59"/>
      <c r="T2740" s="59"/>
      <c r="U2740" s="59"/>
      <c r="V2740" s="59"/>
      <c r="W2740" s="95"/>
      <c r="X2740" s="104"/>
    </row>
    <row r="2741" spans="1:24" ht="14">
      <c r="A2741" s="91"/>
      <c r="B2741" s="92"/>
      <c r="C2741" s="93"/>
      <c r="D2741" s="94"/>
      <c r="E2741" s="273" t="str">
        <f t="shared" ca="1" si="84"/>
        <v/>
      </c>
      <c r="F2741" s="96"/>
      <c r="G2741" s="97"/>
      <c r="H2741" s="98"/>
      <c r="I2741" s="276" t="str">
        <f t="shared" ca="1" si="85"/>
        <v/>
      </c>
      <c r="J2741" s="92"/>
      <c r="K2741" s="92"/>
      <c r="L2741" s="59"/>
      <c r="M2741" s="59"/>
      <c r="N2741" s="99"/>
      <c r="O2741" s="100"/>
      <c r="P2741" s="59"/>
      <c r="Q2741" s="59"/>
      <c r="R2741" s="59"/>
      <c r="S2741" s="59"/>
      <c r="T2741" s="59"/>
      <c r="U2741" s="59"/>
      <c r="V2741" s="59"/>
      <c r="W2741" s="95"/>
      <c r="X2741" s="104"/>
    </row>
    <row r="2742" spans="1:24" ht="14">
      <c r="A2742" s="91"/>
      <c r="B2742" s="92"/>
      <c r="C2742" s="93"/>
      <c r="D2742" s="94"/>
      <c r="E2742" s="273" t="str">
        <f t="shared" ca="1" si="84"/>
        <v/>
      </c>
      <c r="F2742" s="96"/>
      <c r="G2742" s="97"/>
      <c r="H2742" s="98"/>
      <c r="I2742" s="276" t="str">
        <f t="shared" ca="1" si="85"/>
        <v/>
      </c>
      <c r="J2742" s="92"/>
      <c r="K2742" s="92"/>
      <c r="L2742" s="59"/>
      <c r="M2742" s="59"/>
      <c r="N2742" s="99"/>
      <c r="O2742" s="100"/>
      <c r="P2742" s="59"/>
      <c r="Q2742" s="59"/>
      <c r="R2742" s="59"/>
      <c r="S2742" s="59"/>
      <c r="T2742" s="59"/>
      <c r="U2742" s="59"/>
      <c r="V2742" s="59"/>
      <c r="W2742" s="95"/>
      <c r="X2742" s="104"/>
    </row>
    <row r="2743" spans="1:24" ht="14">
      <c r="A2743" s="91"/>
      <c r="B2743" s="92"/>
      <c r="C2743" s="93"/>
      <c r="D2743" s="94"/>
      <c r="E2743" s="273" t="str">
        <f t="shared" ca="1" si="84"/>
        <v/>
      </c>
      <c r="F2743" s="96"/>
      <c r="G2743" s="97"/>
      <c r="H2743" s="98"/>
      <c r="I2743" s="276" t="str">
        <f t="shared" ca="1" si="85"/>
        <v/>
      </c>
      <c r="J2743" s="92"/>
      <c r="K2743" s="92"/>
      <c r="L2743" s="59"/>
      <c r="M2743" s="59"/>
      <c r="N2743" s="99"/>
      <c r="O2743" s="100"/>
      <c r="P2743" s="59"/>
      <c r="Q2743" s="59"/>
      <c r="R2743" s="59"/>
      <c r="S2743" s="59"/>
      <c r="T2743" s="59"/>
      <c r="U2743" s="59"/>
      <c r="V2743" s="59"/>
      <c r="W2743" s="95"/>
      <c r="X2743" s="104"/>
    </row>
    <row r="2744" spans="1:24" ht="14">
      <c r="A2744" s="91"/>
      <c r="B2744" s="92"/>
      <c r="C2744" s="93"/>
      <c r="D2744" s="94"/>
      <c r="E2744" s="273" t="str">
        <f t="shared" ca="1" si="84"/>
        <v/>
      </c>
      <c r="F2744" s="96"/>
      <c r="G2744" s="97"/>
      <c r="H2744" s="98"/>
      <c r="I2744" s="276" t="str">
        <f t="shared" ca="1" si="85"/>
        <v/>
      </c>
      <c r="J2744" s="92"/>
      <c r="K2744" s="92"/>
      <c r="L2744" s="59"/>
      <c r="M2744" s="59"/>
      <c r="N2744" s="99"/>
      <c r="O2744" s="100"/>
      <c r="P2744" s="59"/>
      <c r="Q2744" s="59"/>
      <c r="R2744" s="59"/>
      <c r="S2744" s="59"/>
      <c r="T2744" s="59"/>
      <c r="U2744" s="59"/>
      <c r="V2744" s="59"/>
      <c r="W2744" s="95"/>
      <c r="X2744" s="104"/>
    </row>
    <row r="2745" spans="1:24" ht="14">
      <c r="A2745" s="91"/>
      <c r="B2745" s="92"/>
      <c r="C2745" s="93"/>
      <c r="D2745" s="94"/>
      <c r="E2745" s="273" t="str">
        <f t="shared" ca="1" si="84"/>
        <v/>
      </c>
      <c r="F2745" s="96"/>
      <c r="G2745" s="97"/>
      <c r="H2745" s="98"/>
      <c r="I2745" s="276" t="str">
        <f t="shared" ca="1" si="85"/>
        <v/>
      </c>
      <c r="J2745" s="92"/>
      <c r="K2745" s="92"/>
      <c r="L2745" s="59"/>
      <c r="M2745" s="59"/>
      <c r="N2745" s="99"/>
      <c r="O2745" s="100"/>
      <c r="P2745" s="59"/>
      <c r="Q2745" s="59"/>
      <c r="R2745" s="59"/>
      <c r="S2745" s="59"/>
      <c r="T2745" s="59"/>
      <c r="U2745" s="59"/>
      <c r="V2745" s="59"/>
      <c r="W2745" s="95"/>
      <c r="X2745" s="104"/>
    </row>
    <row r="2746" spans="1:24" ht="14">
      <c r="A2746" s="91"/>
      <c r="B2746" s="92"/>
      <c r="C2746" s="93"/>
      <c r="D2746" s="94"/>
      <c r="E2746" s="273" t="str">
        <f t="shared" ca="1" si="84"/>
        <v/>
      </c>
      <c r="F2746" s="96"/>
      <c r="G2746" s="97"/>
      <c r="H2746" s="98"/>
      <c r="I2746" s="276" t="str">
        <f t="shared" ca="1" si="85"/>
        <v/>
      </c>
      <c r="J2746" s="92"/>
      <c r="K2746" s="92"/>
      <c r="L2746" s="59"/>
      <c r="M2746" s="59"/>
      <c r="N2746" s="99"/>
      <c r="O2746" s="100"/>
      <c r="P2746" s="59"/>
      <c r="Q2746" s="59"/>
      <c r="R2746" s="59"/>
      <c r="S2746" s="59"/>
      <c r="T2746" s="59"/>
      <c r="U2746" s="59"/>
      <c r="V2746" s="59"/>
      <c r="W2746" s="95"/>
      <c r="X2746" s="104"/>
    </row>
    <row r="2747" spans="1:24" ht="14">
      <c r="A2747" s="91"/>
      <c r="B2747" s="92"/>
      <c r="C2747" s="93"/>
      <c r="D2747" s="94"/>
      <c r="E2747" s="273" t="str">
        <f t="shared" ca="1" si="84"/>
        <v/>
      </c>
      <c r="F2747" s="96"/>
      <c r="G2747" s="97"/>
      <c r="H2747" s="98"/>
      <c r="I2747" s="276" t="str">
        <f t="shared" ca="1" si="85"/>
        <v/>
      </c>
      <c r="J2747" s="92"/>
      <c r="K2747" s="92"/>
      <c r="L2747" s="59"/>
      <c r="M2747" s="59"/>
      <c r="N2747" s="99"/>
      <c r="O2747" s="100"/>
      <c r="P2747" s="59"/>
      <c r="Q2747" s="59"/>
      <c r="R2747" s="59"/>
      <c r="S2747" s="59"/>
      <c r="T2747" s="59"/>
      <c r="U2747" s="59"/>
      <c r="V2747" s="59"/>
      <c r="W2747" s="95"/>
      <c r="X2747" s="104"/>
    </row>
    <row r="2748" spans="1:24" ht="14">
      <c r="A2748" s="91"/>
      <c r="B2748" s="92"/>
      <c r="C2748" s="93"/>
      <c r="D2748" s="94"/>
      <c r="E2748" s="273" t="str">
        <f t="shared" ca="1" si="84"/>
        <v/>
      </c>
      <c r="F2748" s="96"/>
      <c r="G2748" s="97"/>
      <c r="H2748" s="98"/>
      <c r="I2748" s="276" t="str">
        <f t="shared" ca="1" si="85"/>
        <v/>
      </c>
      <c r="J2748" s="92"/>
      <c r="K2748" s="92"/>
      <c r="L2748" s="59"/>
      <c r="M2748" s="59"/>
      <c r="N2748" s="99"/>
      <c r="O2748" s="100"/>
      <c r="P2748" s="59"/>
      <c r="Q2748" s="59"/>
      <c r="R2748" s="59"/>
      <c r="S2748" s="59"/>
      <c r="T2748" s="59"/>
      <c r="U2748" s="59"/>
      <c r="V2748" s="59"/>
      <c r="W2748" s="95"/>
      <c r="X2748" s="104"/>
    </row>
    <row r="2749" spans="1:24" ht="14">
      <c r="A2749" s="91"/>
      <c r="B2749" s="92"/>
      <c r="C2749" s="93"/>
      <c r="D2749" s="94"/>
      <c r="E2749" s="273" t="str">
        <f t="shared" ca="1" si="84"/>
        <v/>
      </c>
      <c r="F2749" s="96"/>
      <c r="G2749" s="97"/>
      <c r="H2749" s="98"/>
      <c r="I2749" s="276" t="str">
        <f t="shared" ca="1" si="85"/>
        <v/>
      </c>
      <c r="J2749" s="92"/>
      <c r="K2749" s="92"/>
      <c r="L2749" s="59"/>
      <c r="M2749" s="59"/>
      <c r="N2749" s="99"/>
      <c r="O2749" s="100"/>
      <c r="P2749" s="59"/>
      <c r="Q2749" s="59"/>
      <c r="R2749" s="59"/>
      <c r="S2749" s="59"/>
      <c r="T2749" s="59"/>
      <c r="U2749" s="59"/>
      <c r="V2749" s="59"/>
      <c r="W2749" s="95"/>
      <c r="X2749" s="104"/>
    </row>
    <row r="2750" spans="1:24" ht="14">
      <c r="A2750" s="91"/>
      <c r="B2750" s="92"/>
      <c r="C2750" s="93"/>
      <c r="D2750" s="94"/>
      <c r="E2750" s="273" t="str">
        <f t="shared" ca="1" si="84"/>
        <v/>
      </c>
      <c r="F2750" s="96"/>
      <c r="G2750" s="97"/>
      <c r="H2750" s="98"/>
      <c r="I2750" s="276" t="str">
        <f t="shared" ca="1" si="85"/>
        <v/>
      </c>
      <c r="J2750" s="92"/>
      <c r="K2750" s="92"/>
      <c r="L2750" s="59"/>
      <c r="M2750" s="59"/>
      <c r="N2750" s="99"/>
      <c r="O2750" s="100"/>
      <c r="P2750" s="59"/>
      <c r="Q2750" s="59"/>
      <c r="R2750" s="59"/>
      <c r="S2750" s="59"/>
      <c r="T2750" s="59"/>
      <c r="U2750" s="59"/>
      <c r="V2750" s="59"/>
      <c r="W2750" s="95"/>
      <c r="X2750" s="104"/>
    </row>
    <row r="2751" spans="1:24" ht="14">
      <c r="A2751" s="91"/>
      <c r="B2751" s="92"/>
      <c r="C2751" s="93"/>
      <c r="D2751" s="94"/>
      <c r="E2751" s="273" t="str">
        <f t="shared" ca="1" si="84"/>
        <v/>
      </c>
      <c r="F2751" s="96"/>
      <c r="G2751" s="97"/>
      <c r="H2751" s="98"/>
      <c r="I2751" s="276" t="str">
        <f t="shared" ca="1" si="85"/>
        <v/>
      </c>
      <c r="J2751" s="92"/>
      <c r="K2751" s="92"/>
      <c r="L2751" s="59"/>
      <c r="M2751" s="59"/>
      <c r="N2751" s="99"/>
      <c r="O2751" s="100"/>
      <c r="P2751" s="59"/>
      <c r="Q2751" s="59"/>
      <c r="R2751" s="59"/>
      <c r="S2751" s="59"/>
      <c r="T2751" s="59"/>
      <c r="U2751" s="59"/>
      <c r="V2751" s="59"/>
      <c r="W2751" s="95"/>
      <c r="X2751" s="104"/>
    </row>
    <row r="2752" spans="1:24" ht="14">
      <c r="A2752" s="91"/>
      <c r="B2752" s="92"/>
      <c r="C2752" s="93"/>
      <c r="D2752" s="94"/>
      <c r="E2752" s="273" t="str">
        <f t="shared" ca="1" si="84"/>
        <v/>
      </c>
      <c r="F2752" s="96"/>
      <c r="G2752" s="97"/>
      <c r="H2752" s="98"/>
      <c r="I2752" s="276" t="str">
        <f t="shared" ca="1" si="85"/>
        <v/>
      </c>
      <c r="J2752" s="92"/>
      <c r="K2752" s="92"/>
      <c r="L2752" s="59"/>
      <c r="M2752" s="59"/>
      <c r="N2752" s="99"/>
      <c r="O2752" s="100"/>
      <c r="P2752" s="59"/>
      <c r="Q2752" s="59"/>
      <c r="R2752" s="59"/>
      <c r="S2752" s="59"/>
      <c r="T2752" s="59"/>
      <c r="U2752" s="59"/>
      <c r="V2752" s="59"/>
      <c r="W2752" s="95"/>
      <c r="X2752" s="104"/>
    </row>
    <row r="2753" spans="1:24" ht="14">
      <c r="A2753" s="91"/>
      <c r="B2753" s="92"/>
      <c r="C2753" s="93"/>
      <c r="D2753" s="94"/>
      <c r="E2753" s="273" t="str">
        <f t="shared" ca="1" si="84"/>
        <v/>
      </c>
      <c r="F2753" s="96"/>
      <c r="G2753" s="97"/>
      <c r="H2753" s="98"/>
      <c r="I2753" s="276" t="str">
        <f t="shared" ca="1" si="85"/>
        <v/>
      </c>
      <c r="J2753" s="92"/>
      <c r="K2753" s="92"/>
      <c r="L2753" s="59"/>
      <c r="M2753" s="59"/>
      <c r="N2753" s="99"/>
      <c r="O2753" s="100"/>
      <c r="P2753" s="59"/>
      <c r="Q2753" s="59"/>
      <c r="R2753" s="59"/>
      <c r="S2753" s="59"/>
      <c r="T2753" s="59"/>
      <c r="U2753" s="59"/>
      <c r="V2753" s="59"/>
      <c r="W2753" s="95"/>
      <c r="X2753" s="104"/>
    </row>
    <row r="2754" spans="1:24" ht="14">
      <c r="A2754" s="91"/>
      <c r="B2754" s="92"/>
      <c r="C2754" s="93"/>
      <c r="D2754" s="94"/>
      <c r="E2754" s="273" t="str">
        <f t="shared" ca="1" si="84"/>
        <v/>
      </c>
      <c r="F2754" s="96"/>
      <c r="G2754" s="97"/>
      <c r="H2754" s="98"/>
      <c r="I2754" s="276" t="str">
        <f t="shared" ca="1" si="85"/>
        <v/>
      </c>
      <c r="J2754" s="92"/>
      <c r="K2754" s="92"/>
      <c r="L2754" s="59"/>
      <c r="M2754" s="59"/>
      <c r="N2754" s="99"/>
      <c r="O2754" s="100"/>
      <c r="P2754" s="59"/>
      <c r="Q2754" s="59"/>
      <c r="R2754" s="59"/>
      <c r="S2754" s="59"/>
      <c r="T2754" s="59"/>
      <c r="U2754" s="59"/>
      <c r="V2754" s="59"/>
      <c r="W2754" s="95"/>
      <c r="X2754" s="104"/>
    </row>
    <row r="2755" spans="1:24" ht="14">
      <c r="A2755" s="91"/>
      <c r="B2755" s="92"/>
      <c r="C2755" s="93"/>
      <c r="D2755" s="94"/>
      <c r="E2755" s="273" t="str">
        <f t="shared" ca="1" si="84"/>
        <v/>
      </c>
      <c r="F2755" s="96"/>
      <c r="G2755" s="97"/>
      <c r="H2755" s="98"/>
      <c r="I2755" s="276" t="str">
        <f t="shared" ca="1" si="85"/>
        <v/>
      </c>
      <c r="J2755" s="92"/>
      <c r="K2755" s="92"/>
      <c r="L2755" s="59"/>
      <c r="M2755" s="59"/>
      <c r="N2755" s="99"/>
      <c r="O2755" s="100"/>
      <c r="P2755" s="59"/>
      <c r="Q2755" s="59"/>
      <c r="R2755" s="59"/>
      <c r="S2755" s="59"/>
      <c r="T2755" s="59"/>
      <c r="U2755" s="59"/>
      <c r="V2755" s="59"/>
      <c r="W2755" s="95"/>
      <c r="X2755" s="104"/>
    </row>
    <row r="2756" spans="1:24" ht="14">
      <c r="A2756" s="91"/>
      <c r="B2756" s="92"/>
      <c r="C2756" s="93"/>
      <c r="D2756" s="94"/>
      <c r="E2756" s="273" t="str">
        <f t="shared" ca="1" si="84"/>
        <v/>
      </c>
      <c r="F2756" s="96"/>
      <c r="G2756" s="97"/>
      <c r="H2756" s="98"/>
      <c r="I2756" s="276" t="str">
        <f t="shared" ca="1" si="85"/>
        <v/>
      </c>
      <c r="J2756" s="92"/>
      <c r="K2756" s="92"/>
      <c r="L2756" s="59"/>
      <c r="M2756" s="59"/>
      <c r="N2756" s="99"/>
      <c r="O2756" s="100"/>
      <c r="P2756" s="59"/>
      <c r="Q2756" s="59"/>
      <c r="R2756" s="59"/>
      <c r="S2756" s="59"/>
      <c r="T2756" s="59"/>
      <c r="U2756" s="59"/>
      <c r="V2756" s="59"/>
      <c r="W2756" s="95"/>
      <c r="X2756" s="104"/>
    </row>
    <row r="2757" spans="1:24" ht="14">
      <c r="A2757" s="91"/>
      <c r="B2757" s="92"/>
      <c r="C2757" s="93"/>
      <c r="D2757" s="94"/>
      <c r="E2757" s="273" t="str">
        <f t="shared" ca="1" si="84"/>
        <v/>
      </c>
      <c r="F2757" s="96"/>
      <c r="G2757" s="97"/>
      <c r="H2757" s="98"/>
      <c r="I2757" s="276" t="str">
        <f t="shared" ca="1" si="85"/>
        <v/>
      </c>
      <c r="J2757" s="92"/>
      <c r="K2757" s="92"/>
      <c r="L2757" s="59"/>
      <c r="M2757" s="59"/>
      <c r="N2757" s="99"/>
      <c r="O2757" s="100"/>
      <c r="P2757" s="59"/>
      <c r="Q2757" s="59"/>
      <c r="R2757" s="59"/>
      <c r="S2757" s="59"/>
      <c r="T2757" s="59"/>
      <c r="U2757" s="59"/>
      <c r="V2757" s="59"/>
      <c r="W2757" s="95"/>
      <c r="X2757" s="104"/>
    </row>
    <row r="2758" spans="1:24" ht="14">
      <c r="A2758" s="91"/>
      <c r="B2758" s="92"/>
      <c r="C2758" s="93"/>
      <c r="D2758" s="94"/>
      <c r="E2758" s="273" t="str">
        <f t="shared" ca="1" si="84"/>
        <v/>
      </c>
      <c r="F2758" s="96"/>
      <c r="G2758" s="97"/>
      <c r="H2758" s="98"/>
      <c r="I2758" s="276" t="str">
        <f t="shared" ca="1" si="85"/>
        <v/>
      </c>
      <c r="J2758" s="92"/>
      <c r="K2758" s="92"/>
      <c r="L2758" s="59"/>
      <c r="M2758" s="59"/>
      <c r="N2758" s="99"/>
      <c r="O2758" s="100"/>
      <c r="P2758" s="59"/>
      <c r="Q2758" s="59"/>
      <c r="R2758" s="59"/>
      <c r="S2758" s="59"/>
      <c r="T2758" s="59"/>
      <c r="U2758" s="59"/>
      <c r="V2758" s="59"/>
      <c r="W2758" s="95"/>
      <c r="X2758" s="104"/>
    </row>
    <row r="2759" spans="1:24" ht="14">
      <c r="A2759" s="91"/>
      <c r="B2759" s="92"/>
      <c r="C2759" s="93"/>
      <c r="D2759" s="94"/>
      <c r="E2759" s="273" t="str">
        <f t="shared" ref="E2759:E2822" ca="1" si="86">IF(D2759="","",+DATEDIF(D2759,TODAY(),"y"))</f>
        <v/>
      </c>
      <c r="F2759" s="96"/>
      <c r="G2759" s="97"/>
      <c r="H2759" s="98"/>
      <c r="I2759" s="276" t="str">
        <f t="shared" ref="I2759:I2822" ca="1" si="87">IF(H2759="","",+DATEDIF(H2759,TODAY(),"M"))</f>
        <v/>
      </c>
      <c r="J2759" s="92"/>
      <c r="K2759" s="92"/>
      <c r="L2759" s="59"/>
      <c r="M2759" s="59"/>
      <c r="N2759" s="99"/>
      <c r="O2759" s="100"/>
      <c r="P2759" s="59"/>
      <c r="Q2759" s="59"/>
      <c r="R2759" s="59"/>
      <c r="S2759" s="59"/>
      <c r="T2759" s="59"/>
      <c r="U2759" s="59"/>
      <c r="V2759" s="59"/>
      <c r="W2759" s="95"/>
      <c r="X2759" s="104"/>
    </row>
    <row r="2760" spans="1:24" ht="14">
      <c r="A2760" s="91"/>
      <c r="B2760" s="92"/>
      <c r="C2760" s="93"/>
      <c r="D2760" s="94"/>
      <c r="E2760" s="273" t="str">
        <f t="shared" ca="1" si="86"/>
        <v/>
      </c>
      <c r="F2760" s="96"/>
      <c r="G2760" s="97"/>
      <c r="H2760" s="98"/>
      <c r="I2760" s="276" t="str">
        <f t="shared" ca="1" si="87"/>
        <v/>
      </c>
      <c r="J2760" s="92"/>
      <c r="K2760" s="92"/>
      <c r="L2760" s="59"/>
      <c r="M2760" s="59"/>
      <c r="N2760" s="99"/>
      <c r="O2760" s="100"/>
      <c r="P2760" s="59"/>
      <c r="Q2760" s="59"/>
      <c r="R2760" s="59"/>
      <c r="S2760" s="59"/>
      <c r="T2760" s="59"/>
      <c r="U2760" s="59"/>
      <c r="V2760" s="59"/>
      <c r="W2760" s="95"/>
      <c r="X2760" s="104"/>
    </row>
    <row r="2761" spans="1:24" ht="14">
      <c r="A2761" s="91"/>
      <c r="B2761" s="92"/>
      <c r="C2761" s="93"/>
      <c r="D2761" s="94"/>
      <c r="E2761" s="273" t="str">
        <f t="shared" ca="1" si="86"/>
        <v/>
      </c>
      <c r="F2761" s="96"/>
      <c r="G2761" s="97"/>
      <c r="H2761" s="98"/>
      <c r="I2761" s="276" t="str">
        <f t="shared" ca="1" si="87"/>
        <v/>
      </c>
      <c r="J2761" s="92"/>
      <c r="K2761" s="92"/>
      <c r="L2761" s="59"/>
      <c r="M2761" s="59"/>
      <c r="N2761" s="99"/>
      <c r="O2761" s="100"/>
      <c r="P2761" s="59"/>
      <c r="Q2761" s="59"/>
      <c r="R2761" s="59"/>
      <c r="S2761" s="59"/>
      <c r="T2761" s="59"/>
      <c r="U2761" s="59"/>
      <c r="V2761" s="59"/>
      <c r="W2761" s="95"/>
      <c r="X2761" s="104"/>
    </row>
    <row r="2762" spans="1:24" ht="14">
      <c r="A2762" s="91"/>
      <c r="B2762" s="92"/>
      <c r="C2762" s="93"/>
      <c r="D2762" s="94"/>
      <c r="E2762" s="273" t="str">
        <f t="shared" ca="1" si="86"/>
        <v/>
      </c>
      <c r="F2762" s="96"/>
      <c r="G2762" s="97"/>
      <c r="H2762" s="98"/>
      <c r="I2762" s="276" t="str">
        <f t="shared" ca="1" si="87"/>
        <v/>
      </c>
      <c r="J2762" s="92"/>
      <c r="K2762" s="92"/>
      <c r="L2762" s="59"/>
      <c r="M2762" s="59"/>
      <c r="N2762" s="99"/>
      <c r="O2762" s="100"/>
      <c r="P2762" s="59"/>
      <c r="Q2762" s="59"/>
      <c r="R2762" s="59"/>
      <c r="S2762" s="59"/>
      <c r="T2762" s="59"/>
      <c r="U2762" s="59"/>
      <c r="V2762" s="59"/>
      <c r="W2762" s="95"/>
      <c r="X2762" s="104"/>
    </row>
    <row r="2763" spans="1:24" ht="14">
      <c r="A2763" s="91"/>
      <c r="B2763" s="92"/>
      <c r="C2763" s="93"/>
      <c r="D2763" s="94"/>
      <c r="E2763" s="273" t="str">
        <f t="shared" ca="1" si="86"/>
        <v/>
      </c>
      <c r="F2763" s="96"/>
      <c r="G2763" s="97"/>
      <c r="H2763" s="98"/>
      <c r="I2763" s="276" t="str">
        <f t="shared" ca="1" si="87"/>
        <v/>
      </c>
      <c r="J2763" s="92"/>
      <c r="K2763" s="92"/>
      <c r="L2763" s="59"/>
      <c r="M2763" s="59"/>
      <c r="N2763" s="99"/>
      <c r="O2763" s="100"/>
      <c r="P2763" s="59"/>
      <c r="Q2763" s="59"/>
      <c r="R2763" s="59"/>
      <c r="S2763" s="59"/>
      <c r="T2763" s="59"/>
      <c r="U2763" s="59"/>
      <c r="V2763" s="59"/>
      <c r="W2763" s="95"/>
      <c r="X2763" s="104"/>
    </row>
    <row r="2764" spans="1:24" ht="14">
      <c r="A2764" s="91"/>
      <c r="B2764" s="92"/>
      <c r="C2764" s="93"/>
      <c r="D2764" s="94"/>
      <c r="E2764" s="273" t="str">
        <f t="shared" ca="1" si="86"/>
        <v/>
      </c>
      <c r="F2764" s="96"/>
      <c r="G2764" s="97"/>
      <c r="H2764" s="98"/>
      <c r="I2764" s="276" t="str">
        <f t="shared" ca="1" si="87"/>
        <v/>
      </c>
      <c r="J2764" s="92"/>
      <c r="K2764" s="92"/>
      <c r="L2764" s="59"/>
      <c r="M2764" s="59"/>
      <c r="N2764" s="99"/>
      <c r="O2764" s="100"/>
      <c r="P2764" s="59"/>
      <c r="Q2764" s="59"/>
      <c r="R2764" s="59"/>
      <c r="S2764" s="59"/>
      <c r="T2764" s="59"/>
      <c r="U2764" s="59"/>
      <c r="V2764" s="59"/>
      <c r="W2764" s="95"/>
      <c r="X2764" s="104"/>
    </row>
    <row r="2765" spans="1:24" ht="14">
      <c r="A2765" s="91"/>
      <c r="B2765" s="92"/>
      <c r="C2765" s="93"/>
      <c r="D2765" s="94"/>
      <c r="E2765" s="273" t="str">
        <f t="shared" ca="1" si="86"/>
        <v/>
      </c>
      <c r="F2765" s="96"/>
      <c r="G2765" s="97"/>
      <c r="H2765" s="98"/>
      <c r="I2765" s="276" t="str">
        <f t="shared" ca="1" si="87"/>
        <v/>
      </c>
      <c r="J2765" s="92"/>
      <c r="K2765" s="92"/>
      <c r="L2765" s="59"/>
      <c r="M2765" s="59"/>
      <c r="N2765" s="99"/>
      <c r="O2765" s="100"/>
      <c r="P2765" s="59"/>
      <c r="Q2765" s="59"/>
      <c r="R2765" s="59"/>
      <c r="S2765" s="59"/>
      <c r="T2765" s="59"/>
      <c r="U2765" s="59"/>
      <c r="V2765" s="59"/>
      <c r="W2765" s="95"/>
      <c r="X2765" s="104"/>
    </row>
    <row r="2766" spans="1:24" ht="14">
      <c r="A2766" s="91"/>
      <c r="B2766" s="92"/>
      <c r="C2766" s="93"/>
      <c r="D2766" s="94"/>
      <c r="E2766" s="273" t="str">
        <f t="shared" ca="1" si="86"/>
        <v/>
      </c>
      <c r="F2766" s="96"/>
      <c r="G2766" s="97"/>
      <c r="H2766" s="98"/>
      <c r="I2766" s="276" t="str">
        <f t="shared" ca="1" si="87"/>
        <v/>
      </c>
      <c r="J2766" s="92"/>
      <c r="K2766" s="92"/>
      <c r="L2766" s="59"/>
      <c r="M2766" s="59"/>
      <c r="N2766" s="99"/>
      <c r="O2766" s="100"/>
      <c r="P2766" s="59"/>
      <c r="Q2766" s="59"/>
      <c r="R2766" s="59"/>
      <c r="S2766" s="59"/>
      <c r="T2766" s="59"/>
      <c r="U2766" s="59"/>
      <c r="V2766" s="59"/>
      <c r="W2766" s="95"/>
      <c r="X2766" s="104"/>
    </row>
    <row r="2767" spans="1:24" ht="14">
      <c r="A2767" s="91"/>
      <c r="B2767" s="92"/>
      <c r="C2767" s="93"/>
      <c r="D2767" s="94"/>
      <c r="E2767" s="273" t="str">
        <f t="shared" ca="1" si="86"/>
        <v/>
      </c>
      <c r="F2767" s="96"/>
      <c r="G2767" s="97"/>
      <c r="H2767" s="98"/>
      <c r="I2767" s="276" t="str">
        <f t="shared" ca="1" si="87"/>
        <v/>
      </c>
      <c r="J2767" s="92"/>
      <c r="K2767" s="92"/>
      <c r="L2767" s="59"/>
      <c r="M2767" s="59"/>
      <c r="N2767" s="99"/>
      <c r="O2767" s="100"/>
      <c r="P2767" s="59"/>
      <c r="Q2767" s="59"/>
      <c r="R2767" s="59"/>
      <c r="S2767" s="59"/>
      <c r="T2767" s="59"/>
      <c r="U2767" s="59"/>
      <c r="V2767" s="59"/>
      <c r="W2767" s="95"/>
      <c r="X2767" s="104"/>
    </row>
    <row r="2768" spans="1:24" ht="14">
      <c r="A2768" s="91"/>
      <c r="B2768" s="92"/>
      <c r="C2768" s="93"/>
      <c r="D2768" s="94"/>
      <c r="E2768" s="273" t="str">
        <f t="shared" ca="1" si="86"/>
        <v/>
      </c>
      <c r="F2768" s="96"/>
      <c r="G2768" s="97"/>
      <c r="H2768" s="98"/>
      <c r="I2768" s="276" t="str">
        <f t="shared" ca="1" si="87"/>
        <v/>
      </c>
      <c r="J2768" s="92"/>
      <c r="K2768" s="92"/>
      <c r="L2768" s="59"/>
      <c r="M2768" s="59"/>
      <c r="N2768" s="99"/>
      <c r="O2768" s="100"/>
      <c r="P2768" s="59"/>
      <c r="Q2768" s="59"/>
      <c r="R2768" s="59"/>
      <c r="S2768" s="59"/>
      <c r="T2768" s="59"/>
      <c r="U2768" s="59"/>
      <c r="V2768" s="59"/>
      <c r="W2768" s="95"/>
      <c r="X2768" s="104"/>
    </row>
    <row r="2769" spans="1:24" ht="14">
      <c r="A2769" s="91"/>
      <c r="B2769" s="92"/>
      <c r="C2769" s="93"/>
      <c r="D2769" s="94"/>
      <c r="E2769" s="273" t="str">
        <f t="shared" ca="1" si="86"/>
        <v/>
      </c>
      <c r="F2769" s="96"/>
      <c r="G2769" s="97"/>
      <c r="H2769" s="98"/>
      <c r="I2769" s="276" t="str">
        <f t="shared" ca="1" si="87"/>
        <v/>
      </c>
      <c r="J2769" s="92"/>
      <c r="K2769" s="92"/>
      <c r="L2769" s="59"/>
      <c r="M2769" s="59"/>
      <c r="N2769" s="99"/>
      <c r="O2769" s="100"/>
      <c r="P2769" s="59"/>
      <c r="Q2769" s="59"/>
      <c r="R2769" s="59"/>
      <c r="S2769" s="59"/>
      <c r="T2769" s="59"/>
      <c r="U2769" s="59"/>
      <c r="V2769" s="59"/>
      <c r="W2769" s="95"/>
      <c r="X2769" s="104"/>
    </row>
    <row r="2770" spans="1:24" ht="14">
      <c r="A2770" s="91"/>
      <c r="B2770" s="92"/>
      <c r="C2770" s="93"/>
      <c r="D2770" s="94"/>
      <c r="E2770" s="273" t="str">
        <f t="shared" ca="1" si="86"/>
        <v/>
      </c>
      <c r="F2770" s="96"/>
      <c r="G2770" s="97"/>
      <c r="H2770" s="98"/>
      <c r="I2770" s="276" t="str">
        <f t="shared" ca="1" si="87"/>
        <v/>
      </c>
      <c r="J2770" s="92"/>
      <c r="K2770" s="92"/>
      <c r="L2770" s="59"/>
      <c r="M2770" s="59"/>
      <c r="N2770" s="99"/>
      <c r="O2770" s="100"/>
      <c r="P2770" s="59"/>
      <c r="Q2770" s="59"/>
      <c r="R2770" s="59"/>
      <c r="S2770" s="59"/>
      <c r="T2770" s="59"/>
      <c r="U2770" s="59"/>
      <c r="V2770" s="59"/>
      <c r="W2770" s="95"/>
      <c r="X2770" s="104"/>
    </row>
    <row r="2771" spans="1:24" ht="14">
      <c r="A2771" s="91"/>
      <c r="B2771" s="92"/>
      <c r="C2771" s="93"/>
      <c r="D2771" s="94"/>
      <c r="E2771" s="273" t="str">
        <f t="shared" ca="1" si="86"/>
        <v/>
      </c>
      <c r="F2771" s="96"/>
      <c r="G2771" s="97"/>
      <c r="H2771" s="98"/>
      <c r="I2771" s="276" t="str">
        <f t="shared" ca="1" si="87"/>
        <v/>
      </c>
      <c r="J2771" s="92"/>
      <c r="K2771" s="92"/>
      <c r="L2771" s="59"/>
      <c r="M2771" s="59"/>
      <c r="N2771" s="99"/>
      <c r="O2771" s="100"/>
      <c r="P2771" s="59"/>
      <c r="Q2771" s="59"/>
      <c r="R2771" s="59"/>
      <c r="S2771" s="59"/>
      <c r="T2771" s="59"/>
      <c r="U2771" s="59"/>
      <c r="V2771" s="59"/>
      <c r="W2771" s="95"/>
      <c r="X2771" s="104"/>
    </row>
    <row r="2772" spans="1:24" ht="14">
      <c r="A2772" s="91"/>
      <c r="B2772" s="92"/>
      <c r="C2772" s="93"/>
      <c r="D2772" s="94"/>
      <c r="E2772" s="273" t="str">
        <f t="shared" ca="1" si="86"/>
        <v/>
      </c>
      <c r="F2772" s="96"/>
      <c r="G2772" s="97"/>
      <c r="H2772" s="98"/>
      <c r="I2772" s="276" t="str">
        <f t="shared" ca="1" si="87"/>
        <v/>
      </c>
      <c r="J2772" s="92"/>
      <c r="K2772" s="92"/>
      <c r="L2772" s="59"/>
      <c r="M2772" s="59"/>
      <c r="N2772" s="99"/>
      <c r="O2772" s="100"/>
      <c r="P2772" s="59"/>
      <c r="Q2772" s="59"/>
      <c r="R2772" s="59"/>
      <c r="S2772" s="59"/>
      <c r="T2772" s="59"/>
      <c r="U2772" s="59"/>
      <c r="V2772" s="59"/>
      <c r="W2772" s="95"/>
      <c r="X2772" s="104"/>
    </row>
    <row r="2773" spans="1:24" ht="14">
      <c r="A2773" s="91"/>
      <c r="B2773" s="92"/>
      <c r="C2773" s="93"/>
      <c r="D2773" s="94"/>
      <c r="E2773" s="273" t="str">
        <f t="shared" ca="1" si="86"/>
        <v/>
      </c>
      <c r="F2773" s="96"/>
      <c r="G2773" s="97"/>
      <c r="H2773" s="98"/>
      <c r="I2773" s="276" t="str">
        <f t="shared" ca="1" si="87"/>
        <v/>
      </c>
      <c r="J2773" s="92"/>
      <c r="K2773" s="92"/>
      <c r="L2773" s="59"/>
      <c r="M2773" s="59"/>
      <c r="N2773" s="99"/>
      <c r="O2773" s="100"/>
      <c r="P2773" s="59"/>
      <c r="Q2773" s="59"/>
      <c r="R2773" s="59"/>
      <c r="S2773" s="59"/>
      <c r="T2773" s="59"/>
      <c r="U2773" s="59"/>
      <c r="V2773" s="59"/>
      <c r="W2773" s="95"/>
      <c r="X2773" s="104"/>
    </row>
    <row r="2774" spans="1:24" ht="14">
      <c r="A2774" s="91"/>
      <c r="B2774" s="92"/>
      <c r="C2774" s="93"/>
      <c r="D2774" s="94"/>
      <c r="E2774" s="273" t="str">
        <f t="shared" ca="1" si="86"/>
        <v/>
      </c>
      <c r="F2774" s="96"/>
      <c r="G2774" s="97"/>
      <c r="H2774" s="98"/>
      <c r="I2774" s="276" t="str">
        <f t="shared" ca="1" si="87"/>
        <v/>
      </c>
      <c r="J2774" s="92"/>
      <c r="K2774" s="92"/>
      <c r="L2774" s="59"/>
      <c r="M2774" s="59"/>
      <c r="N2774" s="99"/>
      <c r="O2774" s="100"/>
      <c r="P2774" s="59"/>
      <c r="Q2774" s="59"/>
      <c r="R2774" s="59"/>
      <c r="S2774" s="59"/>
      <c r="T2774" s="59"/>
      <c r="U2774" s="59"/>
      <c r="V2774" s="59"/>
      <c r="W2774" s="95"/>
      <c r="X2774" s="104"/>
    </row>
    <row r="2775" spans="1:24" ht="14">
      <c r="A2775" s="91"/>
      <c r="B2775" s="92"/>
      <c r="C2775" s="93"/>
      <c r="D2775" s="94"/>
      <c r="E2775" s="273" t="str">
        <f t="shared" ca="1" si="86"/>
        <v/>
      </c>
      <c r="F2775" s="96"/>
      <c r="G2775" s="97"/>
      <c r="H2775" s="98"/>
      <c r="I2775" s="276" t="str">
        <f t="shared" ca="1" si="87"/>
        <v/>
      </c>
      <c r="J2775" s="92"/>
      <c r="K2775" s="92"/>
      <c r="L2775" s="59"/>
      <c r="M2775" s="59"/>
      <c r="N2775" s="99"/>
      <c r="O2775" s="100"/>
      <c r="P2775" s="59"/>
      <c r="Q2775" s="59"/>
      <c r="R2775" s="59"/>
      <c r="S2775" s="59"/>
      <c r="T2775" s="59"/>
      <c r="U2775" s="59"/>
      <c r="V2775" s="59"/>
      <c r="W2775" s="95"/>
      <c r="X2775" s="104"/>
    </row>
    <row r="2776" spans="1:24" ht="14">
      <c r="A2776" s="91"/>
      <c r="B2776" s="92"/>
      <c r="C2776" s="93"/>
      <c r="D2776" s="94"/>
      <c r="E2776" s="273" t="str">
        <f t="shared" ca="1" si="86"/>
        <v/>
      </c>
      <c r="F2776" s="96"/>
      <c r="G2776" s="97"/>
      <c r="H2776" s="98"/>
      <c r="I2776" s="276" t="str">
        <f t="shared" ca="1" si="87"/>
        <v/>
      </c>
      <c r="J2776" s="92"/>
      <c r="K2776" s="92"/>
      <c r="L2776" s="59"/>
      <c r="M2776" s="59"/>
      <c r="N2776" s="99"/>
      <c r="O2776" s="100"/>
      <c r="P2776" s="59"/>
      <c r="Q2776" s="59"/>
      <c r="R2776" s="59"/>
      <c r="S2776" s="59"/>
      <c r="T2776" s="59"/>
      <c r="U2776" s="59"/>
      <c r="V2776" s="59"/>
      <c r="W2776" s="95"/>
      <c r="X2776" s="104"/>
    </row>
    <row r="2777" spans="1:24" ht="14">
      <c r="A2777" s="91"/>
      <c r="B2777" s="92"/>
      <c r="C2777" s="93"/>
      <c r="D2777" s="94"/>
      <c r="E2777" s="273" t="str">
        <f t="shared" ca="1" si="86"/>
        <v/>
      </c>
      <c r="F2777" s="96"/>
      <c r="G2777" s="97"/>
      <c r="H2777" s="98"/>
      <c r="I2777" s="276" t="str">
        <f t="shared" ca="1" si="87"/>
        <v/>
      </c>
      <c r="J2777" s="92"/>
      <c r="K2777" s="92"/>
      <c r="L2777" s="59"/>
      <c r="M2777" s="59"/>
      <c r="N2777" s="99"/>
      <c r="O2777" s="100"/>
      <c r="P2777" s="59"/>
      <c r="Q2777" s="59"/>
      <c r="R2777" s="59"/>
      <c r="S2777" s="59"/>
      <c r="T2777" s="59"/>
      <c r="U2777" s="59"/>
      <c r="V2777" s="59"/>
      <c r="W2777" s="95"/>
      <c r="X2777" s="104"/>
    </row>
    <row r="2778" spans="1:24" ht="14">
      <c r="A2778" s="91"/>
      <c r="B2778" s="92"/>
      <c r="C2778" s="93"/>
      <c r="D2778" s="94"/>
      <c r="E2778" s="273" t="str">
        <f t="shared" ca="1" si="86"/>
        <v/>
      </c>
      <c r="F2778" s="96"/>
      <c r="G2778" s="97"/>
      <c r="H2778" s="98"/>
      <c r="I2778" s="276" t="str">
        <f t="shared" ca="1" si="87"/>
        <v/>
      </c>
      <c r="J2778" s="92"/>
      <c r="K2778" s="92"/>
      <c r="L2778" s="59"/>
      <c r="M2778" s="59"/>
      <c r="N2778" s="99"/>
      <c r="O2778" s="100"/>
      <c r="P2778" s="59"/>
      <c r="Q2778" s="59"/>
      <c r="R2778" s="59"/>
      <c r="S2778" s="59"/>
      <c r="T2778" s="59"/>
      <c r="U2778" s="59"/>
      <c r="V2778" s="59"/>
      <c r="W2778" s="95"/>
      <c r="X2778" s="104"/>
    </row>
    <row r="2779" spans="1:24" ht="14">
      <c r="A2779" s="91"/>
      <c r="B2779" s="92"/>
      <c r="C2779" s="93"/>
      <c r="D2779" s="94"/>
      <c r="E2779" s="273" t="str">
        <f t="shared" ca="1" si="86"/>
        <v/>
      </c>
      <c r="F2779" s="96"/>
      <c r="G2779" s="97"/>
      <c r="H2779" s="98"/>
      <c r="I2779" s="276" t="str">
        <f t="shared" ca="1" si="87"/>
        <v/>
      </c>
      <c r="J2779" s="92"/>
      <c r="K2779" s="92"/>
      <c r="L2779" s="59"/>
      <c r="M2779" s="59"/>
      <c r="N2779" s="99"/>
      <c r="O2779" s="100"/>
      <c r="P2779" s="59"/>
      <c r="Q2779" s="59"/>
      <c r="R2779" s="59"/>
      <c r="S2779" s="59"/>
      <c r="T2779" s="59"/>
      <c r="U2779" s="59"/>
      <c r="V2779" s="59"/>
      <c r="W2779" s="95"/>
      <c r="X2779" s="104"/>
    </row>
    <row r="2780" spans="1:24" ht="14">
      <c r="A2780" s="91"/>
      <c r="B2780" s="92"/>
      <c r="C2780" s="93"/>
      <c r="D2780" s="94"/>
      <c r="E2780" s="273" t="str">
        <f t="shared" ca="1" si="86"/>
        <v/>
      </c>
      <c r="F2780" s="96"/>
      <c r="G2780" s="97"/>
      <c r="H2780" s="98"/>
      <c r="I2780" s="276" t="str">
        <f t="shared" ca="1" si="87"/>
        <v/>
      </c>
      <c r="J2780" s="92"/>
      <c r="K2780" s="92"/>
      <c r="L2780" s="59"/>
      <c r="M2780" s="59"/>
      <c r="N2780" s="99"/>
      <c r="O2780" s="100"/>
      <c r="P2780" s="59"/>
      <c r="Q2780" s="59"/>
      <c r="R2780" s="59"/>
      <c r="S2780" s="59"/>
      <c r="T2780" s="59"/>
      <c r="U2780" s="59"/>
      <c r="V2780" s="59"/>
      <c r="W2780" s="95"/>
      <c r="X2780" s="104"/>
    </row>
    <row r="2781" spans="1:24" ht="14">
      <c r="A2781" s="91"/>
      <c r="B2781" s="92"/>
      <c r="C2781" s="93"/>
      <c r="D2781" s="94"/>
      <c r="E2781" s="273" t="str">
        <f t="shared" ca="1" si="86"/>
        <v/>
      </c>
      <c r="F2781" s="96"/>
      <c r="G2781" s="97"/>
      <c r="H2781" s="98"/>
      <c r="I2781" s="276" t="str">
        <f t="shared" ca="1" si="87"/>
        <v/>
      </c>
      <c r="J2781" s="92"/>
      <c r="K2781" s="92"/>
      <c r="L2781" s="59"/>
      <c r="M2781" s="59"/>
      <c r="N2781" s="99"/>
      <c r="O2781" s="100"/>
      <c r="P2781" s="59"/>
      <c r="Q2781" s="59"/>
      <c r="R2781" s="59"/>
      <c r="S2781" s="59"/>
      <c r="T2781" s="59"/>
      <c r="U2781" s="59"/>
      <c r="V2781" s="59"/>
      <c r="W2781" s="95"/>
      <c r="X2781" s="104"/>
    </row>
    <row r="2782" spans="1:24" ht="14">
      <c r="A2782" s="91"/>
      <c r="B2782" s="92"/>
      <c r="C2782" s="93"/>
      <c r="D2782" s="94"/>
      <c r="E2782" s="273" t="str">
        <f t="shared" ca="1" si="86"/>
        <v/>
      </c>
      <c r="F2782" s="96"/>
      <c r="G2782" s="97"/>
      <c r="H2782" s="98"/>
      <c r="I2782" s="276" t="str">
        <f t="shared" ca="1" si="87"/>
        <v/>
      </c>
      <c r="J2782" s="92"/>
      <c r="K2782" s="92"/>
      <c r="L2782" s="59"/>
      <c r="M2782" s="59"/>
      <c r="N2782" s="99"/>
      <c r="O2782" s="100"/>
      <c r="P2782" s="59"/>
      <c r="Q2782" s="59"/>
      <c r="R2782" s="59"/>
      <c r="S2782" s="59"/>
      <c r="T2782" s="59"/>
      <c r="U2782" s="59"/>
      <c r="V2782" s="59"/>
      <c r="W2782" s="95"/>
      <c r="X2782" s="104"/>
    </row>
    <row r="2783" spans="1:24" ht="14">
      <c r="A2783" s="91"/>
      <c r="B2783" s="92"/>
      <c r="C2783" s="93"/>
      <c r="D2783" s="94"/>
      <c r="E2783" s="273" t="str">
        <f t="shared" ca="1" si="86"/>
        <v/>
      </c>
      <c r="F2783" s="96"/>
      <c r="G2783" s="97"/>
      <c r="H2783" s="98"/>
      <c r="I2783" s="276" t="str">
        <f t="shared" ca="1" si="87"/>
        <v/>
      </c>
      <c r="J2783" s="92"/>
      <c r="K2783" s="92"/>
      <c r="L2783" s="59"/>
      <c r="M2783" s="59"/>
      <c r="N2783" s="99"/>
      <c r="O2783" s="100"/>
      <c r="P2783" s="59"/>
      <c r="Q2783" s="59"/>
      <c r="R2783" s="59"/>
      <c r="S2783" s="59"/>
      <c r="T2783" s="59"/>
      <c r="U2783" s="59"/>
      <c r="V2783" s="59"/>
      <c r="W2783" s="95"/>
      <c r="X2783" s="104"/>
    </row>
    <row r="2784" spans="1:24" ht="14">
      <c r="A2784" s="91"/>
      <c r="B2784" s="92"/>
      <c r="C2784" s="93"/>
      <c r="D2784" s="94"/>
      <c r="E2784" s="273" t="str">
        <f t="shared" ca="1" si="86"/>
        <v/>
      </c>
      <c r="F2784" s="96"/>
      <c r="G2784" s="97"/>
      <c r="H2784" s="98"/>
      <c r="I2784" s="276" t="str">
        <f t="shared" ca="1" si="87"/>
        <v/>
      </c>
      <c r="J2784" s="92"/>
      <c r="K2784" s="92"/>
      <c r="L2784" s="59"/>
      <c r="M2784" s="59"/>
      <c r="N2784" s="99"/>
      <c r="O2784" s="100"/>
      <c r="P2784" s="59"/>
      <c r="Q2784" s="59"/>
      <c r="R2784" s="59"/>
      <c r="S2784" s="59"/>
      <c r="T2784" s="59"/>
      <c r="U2784" s="59"/>
      <c r="V2784" s="59"/>
      <c r="W2784" s="95"/>
      <c r="X2784" s="104"/>
    </row>
    <row r="2785" spans="1:24" ht="14">
      <c r="A2785" s="91"/>
      <c r="B2785" s="92"/>
      <c r="C2785" s="93"/>
      <c r="D2785" s="94"/>
      <c r="E2785" s="273" t="str">
        <f t="shared" ca="1" si="86"/>
        <v/>
      </c>
      <c r="F2785" s="96"/>
      <c r="G2785" s="97"/>
      <c r="H2785" s="98"/>
      <c r="I2785" s="276" t="str">
        <f t="shared" ca="1" si="87"/>
        <v/>
      </c>
      <c r="J2785" s="92"/>
      <c r="K2785" s="92"/>
      <c r="L2785" s="59"/>
      <c r="M2785" s="59"/>
      <c r="N2785" s="99"/>
      <c r="O2785" s="100"/>
      <c r="P2785" s="59"/>
      <c r="Q2785" s="59"/>
      <c r="R2785" s="59"/>
      <c r="S2785" s="59"/>
      <c r="T2785" s="59"/>
      <c r="U2785" s="59"/>
      <c r="V2785" s="59"/>
      <c r="W2785" s="95"/>
      <c r="X2785" s="104"/>
    </row>
    <row r="2786" spans="1:24" ht="14">
      <c r="A2786" s="91"/>
      <c r="B2786" s="92"/>
      <c r="C2786" s="93"/>
      <c r="D2786" s="94"/>
      <c r="E2786" s="273" t="str">
        <f t="shared" ca="1" si="86"/>
        <v/>
      </c>
      <c r="F2786" s="96"/>
      <c r="G2786" s="97"/>
      <c r="H2786" s="98"/>
      <c r="I2786" s="276" t="str">
        <f t="shared" ca="1" si="87"/>
        <v/>
      </c>
      <c r="J2786" s="92"/>
      <c r="K2786" s="92"/>
      <c r="L2786" s="59"/>
      <c r="M2786" s="59"/>
      <c r="N2786" s="99"/>
      <c r="O2786" s="100"/>
      <c r="P2786" s="59"/>
      <c r="Q2786" s="59"/>
      <c r="R2786" s="59"/>
      <c r="S2786" s="59"/>
      <c r="T2786" s="59"/>
      <c r="U2786" s="59"/>
      <c r="V2786" s="59"/>
      <c r="W2786" s="95"/>
      <c r="X2786" s="104"/>
    </row>
    <row r="2787" spans="1:24" ht="14">
      <c r="A2787" s="91"/>
      <c r="B2787" s="92"/>
      <c r="C2787" s="93"/>
      <c r="D2787" s="94"/>
      <c r="E2787" s="273" t="str">
        <f t="shared" ca="1" si="86"/>
        <v/>
      </c>
      <c r="F2787" s="96"/>
      <c r="G2787" s="97"/>
      <c r="H2787" s="98"/>
      <c r="I2787" s="276" t="str">
        <f t="shared" ca="1" si="87"/>
        <v/>
      </c>
      <c r="J2787" s="92"/>
      <c r="K2787" s="92"/>
      <c r="L2787" s="59"/>
      <c r="M2787" s="59"/>
      <c r="N2787" s="99"/>
      <c r="O2787" s="100"/>
      <c r="P2787" s="59"/>
      <c r="Q2787" s="59"/>
      <c r="R2787" s="59"/>
      <c r="S2787" s="59"/>
      <c r="T2787" s="59"/>
      <c r="U2787" s="59"/>
      <c r="V2787" s="59"/>
      <c r="W2787" s="95"/>
      <c r="X2787" s="104"/>
    </row>
    <row r="2788" spans="1:24" ht="14">
      <c r="A2788" s="91"/>
      <c r="B2788" s="92"/>
      <c r="C2788" s="93"/>
      <c r="D2788" s="94"/>
      <c r="E2788" s="273" t="str">
        <f t="shared" ca="1" si="86"/>
        <v/>
      </c>
      <c r="F2788" s="96"/>
      <c r="G2788" s="97"/>
      <c r="H2788" s="98"/>
      <c r="I2788" s="276" t="str">
        <f t="shared" ca="1" si="87"/>
        <v/>
      </c>
      <c r="J2788" s="92"/>
      <c r="K2788" s="92"/>
      <c r="L2788" s="59"/>
      <c r="M2788" s="59"/>
      <c r="N2788" s="99"/>
      <c r="O2788" s="100"/>
      <c r="P2788" s="59"/>
      <c r="Q2788" s="59"/>
      <c r="R2788" s="59"/>
      <c r="S2788" s="59"/>
      <c r="T2788" s="59"/>
      <c r="U2788" s="59"/>
      <c r="V2788" s="59"/>
      <c r="W2788" s="95"/>
      <c r="X2788" s="104"/>
    </row>
    <row r="2789" spans="1:24" ht="14">
      <c r="A2789" s="91"/>
      <c r="B2789" s="92"/>
      <c r="C2789" s="93"/>
      <c r="D2789" s="94"/>
      <c r="E2789" s="273" t="str">
        <f t="shared" ca="1" si="86"/>
        <v/>
      </c>
      <c r="F2789" s="96"/>
      <c r="G2789" s="97"/>
      <c r="H2789" s="98"/>
      <c r="I2789" s="276" t="str">
        <f t="shared" ca="1" si="87"/>
        <v/>
      </c>
      <c r="J2789" s="92"/>
      <c r="K2789" s="92"/>
      <c r="L2789" s="59"/>
      <c r="M2789" s="59"/>
      <c r="N2789" s="99"/>
      <c r="O2789" s="100"/>
      <c r="P2789" s="59"/>
      <c r="Q2789" s="59"/>
      <c r="R2789" s="59"/>
      <c r="S2789" s="59"/>
      <c r="T2789" s="59"/>
      <c r="U2789" s="59"/>
      <c r="V2789" s="59"/>
      <c r="W2789" s="95"/>
      <c r="X2789" s="104"/>
    </row>
    <row r="2790" spans="1:24" ht="14">
      <c r="A2790" s="91"/>
      <c r="B2790" s="92"/>
      <c r="C2790" s="93"/>
      <c r="D2790" s="94"/>
      <c r="E2790" s="273" t="str">
        <f t="shared" ca="1" si="86"/>
        <v/>
      </c>
      <c r="F2790" s="96"/>
      <c r="G2790" s="97"/>
      <c r="H2790" s="98"/>
      <c r="I2790" s="276" t="str">
        <f t="shared" ca="1" si="87"/>
        <v/>
      </c>
      <c r="J2790" s="92"/>
      <c r="K2790" s="92"/>
      <c r="L2790" s="59"/>
      <c r="M2790" s="59"/>
      <c r="N2790" s="99"/>
      <c r="O2790" s="100"/>
      <c r="P2790" s="59"/>
      <c r="Q2790" s="59"/>
      <c r="R2790" s="59"/>
      <c r="S2790" s="59"/>
      <c r="T2790" s="59"/>
      <c r="U2790" s="59"/>
      <c r="V2790" s="59"/>
      <c r="W2790" s="95"/>
      <c r="X2790" s="104"/>
    </row>
    <row r="2791" spans="1:24" ht="14">
      <c r="A2791" s="91"/>
      <c r="B2791" s="92"/>
      <c r="C2791" s="93"/>
      <c r="D2791" s="94"/>
      <c r="E2791" s="273" t="str">
        <f t="shared" ca="1" si="86"/>
        <v/>
      </c>
      <c r="F2791" s="96"/>
      <c r="G2791" s="97"/>
      <c r="H2791" s="98"/>
      <c r="I2791" s="276" t="str">
        <f t="shared" ca="1" si="87"/>
        <v/>
      </c>
      <c r="J2791" s="92"/>
      <c r="K2791" s="92"/>
      <c r="L2791" s="59"/>
      <c r="M2791" s="59"/>
      <c r="N2791" s="99"/>
      <c r="O2791" s="100"/>
      <c r="P2791" s="59"/>
      <c r="Q2791" s="59"/>
      <c r="R2791" s="59"/>
      <c r="S2791" s="59"/>
      <c r="T2791" s="59"/>
      <c r="U2791" s="59"/>
      <c r="V2791" s="59"/>
      <c r="W2791" s="95"/>
      <c r="X2791" s="104"/>
    </row>
    <row r="2792" spans="1:24" ht="14">
      <c r="A2792" s="91"/>
      <c r="B2792" s="92"/>
      <c r="C2792" s="93"/>
      <c r="D2792" s="94"/>
      <c r="E2792" s="273" t="str">
        <f t="shared" ca="1" si="86"/>
        <v/>
      </c>
      <c r="F2792" s="96"/>
      <c r="G2792" s="97"/>
      <c r="H2792" s="98"/>
      <c r="I2792" s="276" t="str">
        <f t="shared" ca="1" si="87"/>
        <v/>
      </c>
      <c r="J2792" s="92"/>
      <c r="K2792" s="92"/>
      <c r="L2792" s="59"/>
      <c r="M2792" s="59"/>
      <c r="N2792" s="99"/>
      <c r="O2792" s="100"/>
      <c r="P2792" s="59"/>
      <c r="Q2792" s="59"/>
      <c r="R2792" s="59"/>
      <c r="S2792" s="59"/>
      <c r="T2792" s="59"/>
      <c r="U2792" s="59"/>
      <c r="V2792" s="59"/>
      <c r="W2792" s="95"/>
      <c r="X2792" s="104"/>
    </row>
    <row r="2793" spans="1:24" ht="14">
      <c r="A2793" s="91"/>
      <c r="B2793" s="92"/>
      <c r="C2793" s="93"/>
      <c r="D2793" s="94"/>
      <c r="E2793" s="273" t="str">
        <f t="shared" ca="1" si="86"/>
        <v/>
      </c>
      <c r="F2793" s="96"/>
      <c r="G2793" s="97"/>
      <c r="H2793" s="98"/>
      <c r="I2793" s="276" t="str">
        <f t="shared" ca="1" si="87"/>
        <v/>
      </c>
      <c r="J2793" s="92"/>
      <c r="K2793" s="92"/>
      <c r="L2793" s="59"/>
      <c r="M2793" s="59"/>
      <c r="N2793" s="99"/>
      <c r="O2793" s="100"/>
      <c r="P2793" s="59"/>
      <c r="Q2793" s="59"/>
      <c r="R2793" s="59"/>
      <c r="S2793" s="59"/>
      <c r="T2793" s="59"/>
      <c r="U2793" s="59"/>
      <c r="V2793" s="59"/>
      <c r="W2793" s="95"/>
      <c r="X2793" s="104"/>
    </row>
    <row r="2794" spans="1:24" ht="14">
      <c r="A2794" s="91"/>
      <c r="B2794" s="92"/>
      <c r="C2794" s="93"/>
      <c r="D2794" s="94"/>
      <c r="E2794" s="273" t="str">
        <f t="shared" ca="1" si="86"/>
        <v/>
      </c>
      <c r="F2794" s="96"/>
      <c r="G2794" s="97"/>
      <c r="H2794" s="98"/>
      <c r="I2794" s="276" t="str">
        <f t="shared" ca="1" si="87"/>
        <v/>
      </c>
      <c r="J2794" s="92"/>
      <c r="K2794" s="92"/>
      <c r="L2794" s="59"/>
      <c r="M2794" s="59"/>
      <c r="N2794" s="99"/>
      <c r="O2794" s="100"/>
      <c r="P2794" s="59"/>
      <c r="Q2794" s="59"/>
      <c r="R2794" s="59"/>
      <c r="S2794" s="59"/>
      <c r="T2794" s="59"/>
      <c r="U2794" s="59"/>
      <c r="V2794" s="59"/>
      <c r="W2794" s="95"/>
      <c r="X2794" s="104"/>
    </row>
    <row r="2795" spans="1:24" ht="14">
      <c r="A2795" s="91"/>
      <c r="B2795" s="92"/>
      <c r="C2795" s="93"/>
      <c r="D2795" s="94"/>
      <c r="E2795" s="273" t="str">
        <f t="shared" ca="1" si="86"/>
        <v/>
      </c>
      <c r="F2795" s="96"/>
      <c r="G2795" s="97"/>
      <c r="H2795" s="98"/>
      <c r="I2795" s="276" t="str">
        <f t="shared" ca="1" si="87"/>
        <v/>
      </c>
      <c r="J2795" s="92"/>
      <c r="K2795" s="92"/>
      <c r="L2795" s="59"/>
      <c r="M2795" s="59"/>
      <c r="N2795" s="99"/>
      <c r="O2795" s="100"/>
      <c r="P2795" s="59"/>
      <c r="Q2795" s="59"/>
      <c r="R2795" s="59"/>
      <c r="S2795" s="59"/>
      <c r="T2795" s="59"/>
      <c r="U2795" s="59"/>
      <c r="V2795" s="59"/>
      <c r="W2795" s="95"/>
      <c r="X2795" s="104"/>
    </row>
    <row r="2796" spans="1:24" ht="14">
      <c r="A2796" s="91"/>
      <c r="B2796" s="92"/>
      <c r="C2796" s="93"/>
      <c r="D2796" s="94"/>
      <c r="E2796" s="273" t="str">
        <f t="shared" ca="1" si="86"/>
        <v/>
      </c>
      <c r="F2796" s="96"/>
      <c r="G2796" s="97"/>
      <c r="H2796" s="98"/>
      <c r="I2796" s="276" t="str">
        <f t="shared" ca="1" si="87"/>
        <v/>
      </c>
      <c r="J2796" s="92"/>
      <c r="K2796" s="92"/>
      <c r="L2796" s="59"/>
      <c r="M2796" s="59"/>
      <c r="N2796" s="99"/>
      <c r="O2796" s="100"/>
      <c r="P2796" s="59"/>
      <c r="Q2796" s="59"/>
      <c r="R2796" s="59"/>
      <c r="S2796" s="59"/>
      <c r="T2796" s="59"/>
      <c r="U2796" s="59"/>
      <c r="V2796" s="59"/>
      <c r="W2796" s="95"/>
      <c r="X2796" s="104"/>
    </row>
    <row r="2797" spans="1:24" ht="14">
      <c r="A2797" s="91"/>
      <c r="B2797" s="92"/>
      <c r="C2797" s="93"/>
      <c r="D2797" s="94"/>
      <c r="E2797" s="273" t="str">
        <f t="shared" ca="1" si="86"/>
        <v/>
      </c>
      <c r="F2797" s="96"/>
      <c r="G2797" s="97"/>
      <c r="H2797" s="98"/>
      <c r="I2797" s="276" t="str">
        <f t="shared" ca="1" si="87"/>
        <v/>
      </c>
      <c r="J2797" s="92"/>
      <c r="K2797" s="92"/>
      <c r="L2797" s="59"/>
      <c r="M2797" s="59"/>
      <c r="N2797" s="99"/>
      <c r="O2797" s="100"/>
      <c r="P2797" s="59"/>
      <c r="Q2797" s="59"/>
      <c r="R2797" s="59"/>
      <c r="S2797" s="59"/>
      <c r="T2797" s="59"/>
      <c r="U2797" s="59"/>
      <c r="V2797" s="59"/>
      <c r="W2797" s="95"/>
      <c r="X2797" s="104"/>
    </row>
    <row r="2798" spans="1:24" ht="14">
      <c r="A2798" s="91"/>
      <c r="B2798" s="92"/>
      <c r="C2798" s="93"/>
      <c r="D2798" s="94"/>
      <c r="E2798" s="273" t="str">
        <f t="shared" ca="1" si="86"/>
        <v/>
      </c>
      <c r="F2798" s="96"/>
      <c r="G2798" s="97"/>
      <c r="H2798" s="98"/>
      <c r="I2798" s="276" t="str">
        <f t="shared" ca="1" si="87"/>
        <v/>
      </c>
      <c r="J2798" s="92"/>
      <c r="K2798" s="92"/>
      <c r="L2798" s="59"/>
      <c r="M2798" s="59"/>
      <c r="N2798" s="99"/>
      <c r="O2798" s="100"/>
      <c r="P2798" s="59"/>
      <c r="Q2798" s="59"/>
      <c r="R2798" s="59"/>
      <c r="S2798" s="59"/>
      <c r="T2798" s="59"/>
      <c r="U2798" s="59"/>
      <c r="V2798" s="59"/>
      <c r="W2798" s="95"/>
      <c r="X2798" s="104"/>
    </row>
    <row r="2799" spans="1:24" ht="14">
      <c r="A2799" s="91"/>
      <c r="B2799" s="92"/>
      <c r="C2799" s="93"/>
      <c r="D2799" s="94"/>
      <c r="E2799" s="273" t="str">
        <f t="shared" ca="1" si="86"/>
        <v/>
      </c>
      <c r="F2799" s="96"/>
      <c r="G2799" s="97"/>
      <c r="H2799" s="98"/>
      <c r="I2799" s="276" t="str">
        <f t="shared" ca="1" si="87"/>
        <v/>
      </c>
      <c r="J2799" s="92"/>
      <c r="K2799" s="92"/>
      <c r="L2799" s="59"/>
      <c r="M2799" s="59"/>
      <c r="N2799" s="99"/>
      <c r="O2799" s="100"/>
      <c r="P2799" s="59"/>
      <c r="Q2799" s="59"/>
      <c r="R2799" s="59"/>
      <c r="S2799" s="59"/>
      <c r="T2799" s="59"/>
      <c r="U2799" s="59"/>
      <c r="V2799" s="59"/>
      <c r="W2799" s="95"/>
      <c r="X2799" s="104"/>
    </row>
    <row r="2800" spans="1:24" ht="14">
      <c r="A2800" s="91"/>
      <c r="B2800" s="92"/>
      <c r="C2800" s="93"/>
      <c r="D2800" s="94"/>
      <c r="E2800" s="273" t="str">
        <f t="shared" ca="1" si="86"/>
        <v/>
      </c>
      <c r="F2800" s="96"/>
      <c r="G2800" s="97"/>
      <c r="H2800" s="98"/>
      <c r="I2800" s="276" t="str">
        <f t="shared" ca="1" si="87"/>
        <v/>
      </c>
      <c r="J2800" s="92"/>
      <c r="K2800" s="92"/>
      <c r="L2800" s="59"/>
      <c r="M2800" s="59"/>
      <c r="N2800" s="99"/>
      <c r="O2800" s="100"/>
      <c r="P2800" s="59"/>
      <c r="Q2800" s="59"/>
      <c r="R2800" s="59"/>
      <c r="S2800" s="59"/>
      <c r="T2800" s="59"/>
      <c r="U2800" s="59"/>
      <c r="V2800" s="59"/>
      <c r="W2800" s="95"/>
      <c r="X2800" s="104"/>
    </row>
    <row r="2801" spans="1:24" ht="14">
      <c r="A2801" s="91"/>
      <c r="B2801" s="92"/>
      <c r="C2801" s="93"/>
      <c r="D2801" s="94"/>
      <c r="E2801" s="273" t="str">
        <f t="shared" ca="1" si="86"/>
        <v/>
      </c>
      <c r="F2801" s="96"/>
      <c r="G2801" s="97"/>
      <c r="H2801" s="98"/>
      <c r="I2801" s="276" t="str">
        <f t="shared" ca="1" si="87"/>
        <v/>
      </c>
      <c r="J2801" s="92"/>
      <c r="K2801" s="92"/>
      <c r="L2801" s="59"/>
      <c r="M2801" s="59"/>
      <c r="N2801" s="99"/>
      <c r="O2801" s="100"/>
      <c r="P2801" s="59"/>
      <c r="Q2801" s="59"/>
      <c r="R2801" s="59"/>
      <c r="S2801" s="59"/>
      <c r="T2801" s="59"/>
      <c r="U2801" s="59"/>
      <c r="V2801" s="59"/>
      <c r="W2801" s="95"/>
      <c r="X2801" s="104"/>
    </row>
    <row r="2802" spans="1:24" ht="14">
      <c r="A2802" s="91"/>
      <c r="B2802" s="92"/>
      <c r="C2802" s="93"/>
      <c r="D2802" s="94"/>
      <c r="E2802" s="273" t="str">
        <f t="shared" ca="1" si="86"/>
        <v/>
      </c>
      <c r="F2802" s="96"/>
      <c r="G2802" s="97"/>
      <c r="H2802" s="98"/>
      <c r="I2802" s="276" t="str">
        <f t="shared" ca="1" si="87"/>
        <v/>
      </c>
      <c r="J2802" s="92"/>
      <c r="K2802" s="92"/>
      <c r="L2802" s="59"/>
      <c r="M2802" s="59"/>
      <c r="N2802" s="99"/>
      <c r="O2802" s="100"/>
      <c r="P2802" s="59"/>
      <c r="Q2802" s="59"/>
      <c r="R2802" s="59"/>
      <c r="S2802" s="59"/>
      <c r="T2802" s="59"/>
      <c r="U2802" s="59"/>
      <c r="V2802" s="59"/>
      <c r="W2802" s="95"/>
      <c r="X2802" s="104"/>
    </row>
    <row r="2803" spans="1:24" ht="14">
      <c r="A2803" s="91"/>
      <c r="B2803" s="92"/>
      <c r="C2803" s="93"/>
      <c r="D2803" s="94"/>
      <c r="E2803" s="273" t="str">
        <f t="shared" ca="1" si="86"/>
        <v/>
      </c>
      <c r="F2803" s="96"/>
      <c r="G2803" s="97"/>
      <c r="H2803" s="98"/>
      <c r="I2803" s="276" t="str">
        <f t="shared" ca="1" si="87"/>
        <v/>
      </c>
      <c r="J2803" s="92"/>
      <c r="K2803" s="92"/>
      <c r="L2803" s="59"/>
      <c r="M2803" s="59"/>
      <c r="N2803" s="99"/>
      <c r="O2803" s="100"/>
      <c r="P2803" s="59"/>
      <c r="Q2803" s="59"/>
      <c r="R2803" s="59"/>
      <c r="S2803" s="59"/>
      <c r="T2803" s="59"/>
      <c r="U2803" s="59"/>
      <c r="V2803" s="59"/>
      <c r="W2803" s="95"/>
      <c r="X2803" s="104"/>
    </row>
    <row r="2804" spans="1:24" ht="14">
      <c r="A2804" s="91"/>
      <c r="B2804" s="92"/>
      <c r="C2804" s="93"/>
      <c r="D2804" s="94"/>
      <c r="E2804" s="273" t="str">
        <f t="shared" ca="1" si="86"/>
        <v/>
      </c>
      <c r="F2804" s="96"/>
      <c r="G2804" s="97"/>
      <c r="H2804" s="98"/>
      <c r="I2804" s="276" t="str">
        <f t="shared" ca="1" si="87"/>
        <v/>
      </c>
      <c r="J2804" s="92"/>
      <c r="K2804" s="92"/>
      <c r="L2804" s="59"/>
      <c r="M2804" s="59"/>
      <c r="N2804" s="99"/>
      <c r="O2804" s="100"/>
      <c r="P2804" s="59"/>
      <c r="Q2804" s="59"/>
      <c r="R2804" s="59"/>
      <c r="S2804" s="59"/>
      <c r="T2804" s="59"/>
      <c r="U2804" s="59"/>
      <c r="V2804" s="59"/>
      <c r="W2804" s="95"/>
      <c r="X2804" s="104"/>
    </row>
    <row r="2805" spans="1:24" ht="14">
      <c r="A2805" s="91"/>
      <c r="B2805" s="92"/>
      <c r="C2805" s="93"/>
      <c r="D2805" s="94"/>
      <c r="E2805" s="273" t="str">
        <f t="shared" ca="1" si="86"/>
        <v/>
      </c>
      <c r="F2805" s="96"/>
      <c r="G2805" s="97"/>
      <c r="H2805" s="98"/>
      <c r="I2805" s="276" t="str">
        <f t="shared" ca="1" si="87"/>
        <v/>
      </c>
      <c r="J2805" s="92"/>
      <c r="K2805" s="92"/>
      <c r="L2805" s="59"/>
      <c r="M2805" s="59"/>
      <c r="N2805" s="99"/>
      <c r="O2805" s="100"/>
      <c r="P2805" s="59"/>
      <c r="Q2805" s="59"/>
      <c r="R2805" s="59"/>
      <c r="S2805" s="59"/>
      <c r="T2805" s="59"/>
      <c r="U2805" s="59"/>
      <c r="V2805" s="59"/>
      <c r="W2805" s="95"/>
      <c r="X2805" s="104"/>
    </row>
    <row r="2806" spans="1:24" ht="14">
      <c r="A2806" s="91"/>
      <c r="B2806" s="92"/>
      <c r="C2806" s="93"/>
      <c r="D2806" s="94"/>
      <c r="E2806" s="273" t="str">
        <f t="shared" ca="1" si="86"/>
        <v/>
      </c>
      <c r="F2806" s="96"/>
      <c r="G2806" s="97"/>
      <c r="H2806" s="98"/>
      <c r="I2806" s="276" t="str">
        <f t="shared" ca="1" si="87"/>
        <v/>
      </c>
      <c r="J2806" s="92"/>
      <c r="K2806" s="92"/>
      <c r="L2806" s="59"/>
      <c r="M2806" s="59"/>
      <c r="N2806" s="99"/>
      <c r="O2806" s="100"/>
      <c r="P2806" s="59"/>
      <c r="Q2806" s="59"/>
      <c r="R2806" s="59"/>
      <c r="S2806" s="59"/>
      <c r="T2806" s="59"/>
      <c r="U2806" s="59"/>
      <c r="V2806" s="59"/>
      <c r="W2806" s="95"/>
      <c r="X2806" s="104"/>
    </row>
    <row r="2807" spans="1:24" ht="14">
      <c r="A2807" s="91"/>
      <c r="B2807" s="92"/>
      <c r="C2807" s="93"/>
      <c r="D2807" s="94"/>
      <c r="E2807" s="273" t="str">
        <f t="shared" ca="1" si="86"/>
        <v/>
      </c>
      <c r="F2807" s="96"/>
      <c r="G2807" s="97"/>
      <c r="H2807" s="98"/>
      <c r="I2807" s="276" t="str">
        <f t="shared" ca="1" si="87"/>
        <v/>
      </c>
      <c r="J2807" s="92"/>
      <c r="K2807" s="92"/>
      <c r="L2807" s="59"/>
      <c r="M2807" s="59"/>
      <c r="N2807" s="99"/>
      <c r="O2807" s="100"/>
      <c r="P2807" s="59"/>
      <c r="Q2807" s="59"/>
      <c r="R2807" s="59"/>
      <c r="S2807" s="59"/>
      <c r="T2807" s="59"/>
      <c r="U2807" s="59"/>
      <c r="V2807" s="59"/>
      <c r="W2807" s="95"/>
      <c r="X2807" s="104"/>
    </row>
    <row r="2808" spans="1:24" ht="14">
      <c r="A2808" s="91"/>
      <c r="B2808" s="92"/>
      <c r="C2808" s="93"/>
      <c r="D2808" s="94"/>
      <c r="E2808" s="273" t="str">
        <f t="shared" ca="1" si="86"/>
        <v/>
      </c>
      <c r="F2808" s="96"/>
      <c r="G2808" s="97"/>
      <c r="H2808" s="98"/>
      <c r="I2808" s="276" t="str">
        <f t="shared" ca="1" si="87"/>
        <v/>
      </c>
      <c r="J2808" s="92"/>
      <c r="K2808" s="92"/>
      <c r="L2808" s="59"/>
      <c r="M2808" s="59"/>
      <c r="N2808" s="99"/>
      <c r="O2808" s="100"/>
      <c r="P2808" s="59"/>
      <c r="Q2808" s="59"/>
      <c r="R2808" s="59"/>
      <c r="S2808" s="59"/>
      <c r="T2808" s="59"/>
      <c r="U2808" s="59"/>
      <c r="V2808" s="59"/>
      <c r="W2808" s="95"/>
      <c r="X2808" s="104"/>
    </row>
    <row r="2809" spans="1:24" ht="14">
      <c r="A2809" s="91"/>
      <c r="B2809" s="92"/>
      <c r="C2809" s="93"/>
      <c r="D2809" s="94"/>
      <c r="E2809" s="273" t="str">
        <f t="shared" ca="1" si="86"/>
        <v/>
      </c>
      <c r="F2809" s="96"/>
      <c r="G2809" s="97"/>
      <c r="H2809" s="98"/>
      <c r="I2809" s="276" t="str">
        <f t="shared" ca="1" si="87"/>
        <v/>
      </c>
      <c r="J2809" s="92"/>
      <c r="K2809" s="92"/>
      <c r="L2809" s="59"/>
      <c r="M2809" s="59"/>
      <c r="N2809" s="99"/>
      <c r="O2809" s="100"/>
      <c r="P2809" s="59"/>
      <c r="Q2809" s="59"/>
      <c r="R2809" s="59"/>
      <c r="S2809" s="59"/>
      <c r="T2809" s="59"/>
      <c r="U2809" s="59"/>
      <c r="V2809" s="59"/>
      <c r="W2809" s="95"/>
      <c r="X2809" s="104"/>
    </row>
    <row r="2810" spans="1:24" ht="14">
      <c r="A2810" s="91"/>
      <c r="B2810" s="92"/>
      <c r="C2810" s="93"/>
      <c r="D2810" s="94"/>
      <c r="E2810" s="273" t="str">
        <f t="shared" ca="1" si="86"/>
        <v/>
      </c>
      <c r="F2810" s="96"/>
      <c r="G2810" s="97"/>
      <c r="H2810" s="98"/>
      <c r="I2810" s="276" t="str">
        <f t="shared" ca="1" si="87"/>
        <v/>
      </c>
      <c r="J2810" s="92"/>
      <c r="K2810" s="92"/>
      <c r="L2810" s="59"/>
      <c r="M2810" s="59"/>
      <c r="N2810" s="99"/>
      <c r="O2810" s="100"/>
      <c r="P2810" s="59"/>
      <c r="Q2810" s="59"/>
      <c r="R2810" s="59"/>
      <c r="S2810" s="59"/>
      <c r="T2810" s="59"/>
      <c r="U2810" s="59"/>
      <c r="V2810" s="59"/>
      <c r="W2810" s="95"/>
      <c r="X2810" s="104"/>
    </row>
    <row r="2811" spans="1:24" ht="14">
      <c r="A2811" s="91"/>
      <c r="B2811" s="92"/>
      <c r="C2811" s="93"/>
      <c r="D2811" s="94"/>
      <c r="E2811" s="273" t="str">
        <f t="shared" ca="1" si="86"/>
        <v/>
      </c>
      <c r="F2811" s="96"/>
      <c r="G2811" s="97"/>
      <c r="H2811" s="98"/>
      <c r="I2811" s="276" t="str">
        <f t="shared" ca="1" si="87"/>
        <v/>
      </c>
      <c r="J2811" s="92"/>
      <c r="K2811" s="92"/>
      <c r="L2811" s="59"/>
      <c r="M2811" s="59"/>
      <c r="N2811" s="99"/>
      <c r="O2811" s="100"/>
      <c r="P2811" s="59"/>
      <c r="Q2811" s="59"/>
      <c r="R2811" s="59"/>
      <c r="S2811" s="59"/>
      <c r="T2811" s="59"/>
      <c r="U2811" s="59"/>
      <c r="V2811" s="59"/>
      <c r="W2811" s="95"/>
      <c r="X2811" s="104"/>
    </row>
    <row r="2812" spans="1:24" ht="14">
      <c r="A2812" s="91"/>
      <c r="B2812" s="92"/>
      <c r="C2812" s="93"/>
      <c r="D2812" s="94"/>
      <c r="E2812" s="273" t="str">
        <f t="shared" ca="1" si="86"/>
        <v/>
      </c>
      <c r="F2812" s="96"/>
      <c r="G2812" s="97"/>
      <c r="H2812" s="98"/>
      <c r="I2812" s="276" t="str">
        <f t="shared" ca="1" si="87"/>
        <v/>
      </c>
      <c r="J2812" s="92"/>
      <c r="K2812" s="92"/>
      <c r="L2812" s="59"/>
      <c r="M2812" s="59"/>
      <c r="N2812" s="99"/>
      <c r="O2812" s="100"/>
      <c r="P2812" s="59"/>
      <c r="Q2812" s="59"/>
      <c r="R2812" s="59"/>
      <c r="S2812" s="59"/>
      <c r="T2812" s="59"/>
      <c r="U2812" s="59"/>
      <c r="V2812" s="59"/>
      <c r="W2812" s="95"/>
      <c r="X2812" s="104"/>
    </row>
    <row r="2813" spans="1:24" ht="14">
      <c r="A2813" s="91"/>
      <c r="B2813" s="92"/>
      <c r="C2813" s="93"/>
      <c r="D2813" s="94"/>
      <c r="E2813" s="273" t="str">
        <f t="shared" ca="1" si="86"/>
        <v/>
      </c>
      <c r="F2813" s="96"/>
      <c r="G2813" s="97"/>
      <c r="H2813" s="98"/>
      <c r="I2813" s="276" t="str">
        <f t="shared" ca="1" si="87"/>
        <v/>
      </c>
      <c r="J2813" s="92"/>
      <c r="K2813" s="92"/>
      <c r="L2813" s="59"/>
      <c r="M2813" s="59"/>
      <c r="N2813" s="99"/>
      <c r="O2813" s="100"/>
      <c r="P2813" s="59"/>
      <c r="Q2813" s="59"/>
      <c r="R2813" s="59"/>
      <c r="S2813" s="59"/>
      <c r="T2813" s="59"/>
      <c r="U2813" s="59"/>
      <c r="V2813" s="59"/>
      <c r="W2813" s="95"/>
      <c r="X2813" s="104"/>
    </row>
    <row r="2814" spans="1:24" ht="14">
      <c r="A2814" s="91"/>
      <c r="B2814" s="92"/>
      <c r="C2814" s="93"/>
      <c r="D2814" s="94"/>
      <c r="E2814" s="273" t="str">
        <f t="shared" ca="1" si="86"/>
        <v/>
      </c>
      <c r="F2814" s="96"/>
      <c r="G2814" s="97"/>
      <c r="H2814" s="98"/>
      <c r="I2814" s="276" t="str">
        <f t="shared" ca="1" si="87"/>
        <v/>
      </c>
      <c r="J2814" s="92"/>
      <c r="K2814" s="92"/>
      <c r="L2814" s="59"/>
      <c r="M2814" s="59"/>
      <c r="N2814" s="99"/>
      <c r="O2814" s="100"/>
      <c r="P2814" s="59"/>
      <c r="Q2814" s="59"/>
      <c r="R2814" s="59"/>
      <c r="S2814" s="59"/>
      <c r="T2814" s="59"/>
      <c r="U2814" s="59"/>
      <c r="V2814" s="59"/>
      <c r="W2814" s="95"/>
      <c r="X2814" s="104"/>
    </row>
    <row r="2815" spans="1:24" ht="14">
      <c r="A2815" s="91"/>
      <c r="B2815" s="92"/>
      <c r="C2815" s="93"/>
      <c r="D2815" s="94"/>
      <c r="E2815" s="273" t="str">
        <f t="shared" ca="1" si="86"/>
        <v/>
      </c>
      <c r="F2815" s="96"/>
      <c r="G2815" s="97"/>
      <c r="H2815" s="98"/>
      <c r="I2815" s="276" t="str">
        <f t="shared" ca="1" si="87"/>
        <v/>
      </c>
      <c r="J2815" s="92"/>
      <c r="K2815" s="92"/>
      <c r="L2815" s="59"/>
      <c r="M2815" s="59"/>
      <c r="N2815" s="99"/>
      <c r="O2815" s="100"/>
      <c r="P2815" s="59"/>
      <c r="Q2815" s="59"/>
      <c r="R2815" s="59"/>
      <c r="S2815" s="59"/>
      <c r="T2815" s="59"/>
      <c r="U2815" s="59"/>
      <c r="V2815" s="59"/>
      <c r="W2815" s="95"/>
      <c r="X2815" s="104"/>
    </row>
    <row r="2816" spans="1:24" ht="14">
      <c r="A2816" s="91"/>
      <c r="B2816" s="92"/>
      <c r="C2816" s="93"/>
      <c r="D2816" s="94"/>
      <c r="E2816" s="273" t="str">
        <f t="shared" ca="1" si="86"/>
        <v/>
      </c>
      <c r="F2816" s="96"/>
      <c r="G2816" s="97"/>
      <c r="H2816" s="98"/>
      <c r="I2816" s="276" t="str">
        <f t="shared" ca="1" si="87"/>
        <v/>
      </c>
      <c r="J2816" s="92"/>
      <c r="K2816" s="92"/>
      <c r="L2816" s="59"/>
      <c r="M2816" s="59"/>
      <c r="N2816" s="99"/>
      <c r="O2816" s="100"/>
      <c r="P2816" s="59"/>
      <c r="Q2816" s="59"/>
      <c r="R2816" s="59"/>
      <c r="S2816" s="59"/>
      <c r="T2816" s="59"/>
      <c r="U2816" s="59"/>
      <c r="V2816" s="59"/>
      <c r="W2816" s="95"/>
      <c r="X2816" s="104"/>
    </row>
    <row r="2817" spans="1:24" ht="14">
      <c r="A2817" s="91"/>
      <c r="B2817" s="92"/>
      <c r="C2817" s="93"/>
      <c r="D2817" s="94"/>
      <c r="E2817" s="273" t="str">
        <f t="shared" ca="1" si="86"/>
        <v/>
      </c>
      <c r="F2817" s="96"/>
      <c r="G2817" s="97"/>
      <c r="H2817" s="98"/>
      <c r="I2817" s="276" t="str">
        <f t="shared" ca="1" si="87"/>
        <v/>
      </c>
      <c r="J2817" s="92"/>
      <c r="K2817" s="92"/>
      <c r="L2817" s="59"/>
      <c r="M2817" s="59"/>
      <c r="N2817" s="99"/>
      <c r="O2817" s="100"/>
      <c r="P2817" s="59"/>
      <c r="Q2817" s="59"/>
      <c r="R2817" s="59"/>
      <c r="S2817" s="59"/>
      <c r="T2817" s="59"/>
      <c r="U2817" s="59"/>
      <c r="V2817" s="59"/>
      <c r="W2817" s="95"/>
      <c r="X2817" s="104"/>
    </row>
    <row r="2818" spans="1:24" ht="14">
      <c r="A2818" s="91"/>
      <c r="B2818" s="92"/>
      <c r="C2818" s="93"/>
      <c r="D2818" s="94"/>
      <c r="E2818" s="273" t="str">
        <f t="shared" ca="1" si="86"/>
        <v/>
      </c>
      <c r="F2818" s="96"/>
      <c r="G2818" s="97"/>
      <c r="H2818" s="98"/>
      <c r="I2818" s="276" t="str">
        <f t="shared" ca="1" si="87"/>
        <v/>
      </c>
      <c r="J2818" s="92"/>
      <c r="K2818" s="92"/>
      <c r="L2818" s="59"/>
      <c r="M2818" s="59"/>
      <c r="N2818" s="99"/>
      <c r="O2818" s="100"/>
      <c r="P2818" s="59"/>
      <c r="Q2818" s="59"/>
      <c r="R2818" s="59"/>
      <c r="S2818" s="59"/>
      <c r="T2818" s="59"/>
      <c r="U2818" s="59"/>
      <c r="V2818" s="59"/>
      <c r="W2818" s="95"/>
      <c r="X2818" s="104"/>
    </row>
    <row r="2819" spans="1:24" ht="14">
      <c r="A2819" s="91"/>
      <c r="B2819" s="92"/>
      <c r="C2819" s="93"/>
      <c r="D2819" s="94"/>
      <c r="E2819" s="273" t="str">
        <f t="shared" ca="1" si="86"/>
        <v/>
      </c>
      <c r="F2819" s="96"/>
      <c r="G2819" s="97"/>
      <c r="H2819" s="98"/>
      <c r="I2819" s="276" t="str">
        <f t="shared" ca="1" si="87"/>
        <v/>
      </c>
      <c r="J2819" s="92"/>
      <c r="K2819" s="92"/>
      <c r="L2819" s="59"/>
      <c r="M2819" s="59"/>
      <c r="N2819" s="99"/>
      <c r="O2819" s="100"/>
      <c r="P2819" s="59"/>
      <c r="Q2819" s="59"/>
      <c r="R2819" s="59"/>
      <c r="S2819" s="59"/>
      <c r="T2819" s="59"/>
      <c r="U2819" s="59"/>
      <c r="V2819" s="59"/>
      <c r="W2819" s="95"/>
      <c r="X2819" s="104"/>
    </row>
    <row r="2820" spans="1:24" ht="14">
      <c r="A2820" s="91"/>
      <c r="B2820" s="92"/>
      <c r="C2820" s="93"/>
      <c r="D2820" s="94"/>
      <c r="E2820" s="273" t="str">
        <f t="shared" ca="1" si="86"/>
        <v/>
      </c>
      <c r="F2820" s="96"/>
      <c r="G2820" s="97"/>
      <c r="H2820" s="98"/>
      <c r="I2820" s="276" t="str">
        <f t="shared" ca="1" si="87"/>
        <v/>
      </c>
      <c r="J2820" s="92"/>
      <c r="K2820" s="92"/>
      <c r="L2820" s="59"/>
      <c r="M2820" s="59"/>
      <c r="N2820" s="99"/>
      <c r="O2820" s="100"/>
      <c r="P2820" s="59"/>
      <c r="Q2820" s="59"/>
      <c r="R2820" s="59"/>
      <c r="S2820" s="59"/>
      <c r="T2820" s="59"/>
      <c r="U2820" s="59"/>
      <c r="V2820" s="59"/>
      <c r="W2820" s="95"/>
      <c r="X2820" s="104"/>
    </row>
    <row r="2821" spans="1:24" ht="14">
      <c r="A2821" s="91"/>
      <c r="B2821" s="92"/>
      <c r="C2821" s="93"/>
      <c r="D2821" s="94"/>
      <c r="E2821" s="273" t="str">
        <f t="shared" ca="1" si="86"/>
        <v/>
      </c>
      <c r="F2821" s="96"/>
      <c r="G2821" s="97"/>
      <c r="H2821" s="98"/>
      <c r="I2821" s="276" t="str">
        <f t="shared" ca="1" si="87"/>
        <v/>
      </c>
      <c r="J2821" s="92"/>
      <c r="K2821" s="92"/>
      <c r="L2821" s="59"/>
      <c r="M2821" s="59"/>
      <c r="N2821" s="99"/>
      <c r="O2821" s="100"/>
      <c r="P2821" s="59"/>
      <c r="Q2821" s="59"/>
      <c r="R2821" s="59"/>
      <c r="S2821" s="59"/>
      <c r="T2821" s="59"/>
      <c r="U2821" s="59"/>
      <c r="V2821" s="59"/>
      <c r="W2821" s="95"/>
      <c r="X2821" s="104"/>
    </row>
    <row r="2822" spans="1:24" ht="14">
      <c r="A2822" s="91"/>
      <c r="B2822" s="92"/>
      <c r="C2822" s="93"/>
      <c r="D2822" s="94"/>
      <c r="E2822" s="273" t="str">
        <f t="shared" ca="1" si="86"/>
        <v/>
      </c>
      <c r="F2822" s="96"/>
      <c r="G2822" s="97"/>
      <c r="H2822" s="98"/>
      <c r="I2822" s="276" t="str">
        <f t="shared" ca="1" si="87"/>
        <v/>
      </c>
      <c r="J2822" s="92"/>
      <c r="K2822" s="92"/>
      <c r="L2822" s="59"/>
      <c r="M2822" s="59"/>
      <c r="N2822" s="99"/>
      <c r="O2822" s="100"/>
      <c r="P2822" s="59"/>
      <c r="Q2822" s="59"/>
      <c r="R2822" s="59"/>
      <c r="S2822" s="59"/>
      <c r="T2822" s="59"/>
      <c r="U2822" s="59"/>
      <c r="V2822" s="59"/>
      <c r="W2822" s="95"/>
      <c r="X2822" s="104"/>
    </row>
    <row r="2823" spans="1:24" ht="14">
      <c r="A2823" s="91"/>
      <c r="B2823" s="92"/>
      <c r="C2823" s="93"/>
      <c r="D2823" s="94"/>
      <c r="E2823" s="273" t="str">
        <f t="shared" ref="E2823:E2886" ca="1" si="88">IF(D2823="","",+DATEDIF(D2823,TODAY(),"y"))</f>
        <v/>
      </c>
      <c r="F2823" s="96"/>
      <c r="G2823" s="97"/>
      <c r="H2823" s="98"/>
      <c r="I2823" s="276" t="str">
        <f t="shared" ref="I2823:I2886" ca="1" si="89">IF(H2823="","",+DATEDIF(H2823,TODAY(),"M"))</f>
        <v/>
      </c>
      <c r="J2823" s="92"/>
      <c r="K2823" s="92"/>
      <c r="L2823" s="59"/>
      <c r="M2823" s="59"/>
      <c r="N2823" s="99"/>
      <c r="O2823" s="100"/>
      <c r="P2823" s="59"/>
      <c r="Q2823" s="59"/>
      <c r="R2823" s="59"/>
      <c r="S2823" s="59"/>
      <c r="T2823" s="59"/>
      <c r="U2823" s="59"/>
      <c r="V2823" s="59"/>
      <c r="W2823" s="95"/>
      <c r="X2823" s="104"/>
    </row>
    <row r="2824" spans="1:24" ht="14">
      <c r="A2824" s="91"/>
      <c r="B2824" s="92"/>
      <c r="C2824" s="93"/>
      <c r="D2824" s="94"/>
      <c r="E2824" s="273" t="str">
        <f t="shared" ca="1" si="88"/>
        <v/>
      </c>
      <c r="F2824" s="96"/>
      <c r="G2824" s="97"/>
      <c r="H2824" s="98"/>
      <c r="I2824" s="276" t="str">
        <f t="shared" ca="1" si="89"/>
        <v/>
      </c>
      <c r="J2824" s="92"/>
      <c r="K2824" s="92"/>
      <c r="L2824" s="59"/>
      <c r="M2824" s="59"/>
      <c r="N2824" s="99"/>
      <c r="O2824" s="100"/>
      <c r="P2824" s="59"/>
      <c r="Q2824" s="59"/>
      <c r="R2824" s="59"/>
      <c r="S2824" s="59"/>
      <c r="T2824" s="59"/>
      <c r="U2824" s="59"/>
      <c r="V2824" s="59"/>
      <c r="W2824" s="95"/>
      <c r="X2824" s="104"/>
    </row>
    <row r="2825" spans="1:24" ht="14">
      <c r="A2825" s="91"/>
      <c r="B2825" s="92"/>
      <c r="C2825" s="93"/>
      <c r="D2825" s="94"/>
      <c r="E2825" s="273" t="str">
        <f t="shared" ca="1" si="88"/>
        <v/>
      </c>
      <c r="F2825" s="96"/>
      <c r="G2825" s="97"/>
      <c r="H2825" s="98"/>
      <c r="I2825" s="276" t="str">
        <f t="shared" ca="1" si="89"/>
        <v/>
      </c>
      <c r="J2825" s="92"/>
      <c r="K2825" s="92"/>
      <c r="L2825" s="59"/>
      <c r="M2825" s="59"/>
      <c r="N2825" s="99"/>
      <c r="O2825" s="100"/>
      <c r="P2825" s="59"/>
      <c r="Q2825" s="59"/>
      <c r="R2825" s="59"/>
      <c r="S2825" s="59"/>
      <c r="T2825" s="59"/>
      <c r="U2825" s="59"/>
      <c r="V2825" s="59"/>
      <c r="W2825" s="95"/>
      <c r="X2825" s="104"/>
    </row>
    <row r="2826" spans="1:24" ht="14">
      <c r="A2826" s="91"/>
      <c r="B2826" s="92"/>
      <c r="C2826" s="93"/>
      <c r="D2826" s="94"/>
      <c r="E2826" s="273" t="str">
        <f t="shared" ca="1" si="88"/>
        <v/>
      </c>
      <c r="F2826" s="96"/>
      <c r="G2826" s="97"/>
      <c r="H2826" s="98"/>
      <c r="I2826" s="276" t="str">
        <f t="shared" ca="1" si="89"/>
        <v/>
      </c>
      <c r="J2826" s="92"/>
      <c r="K2826" s="92"/>
      <c r="L2826" s="59"/>
      <c r="M2826" s="59"/>
      <c r="N2826" s="99"/>
      <c r="O2826" s="100"/>
      <c r="P2826" s="59"/>
      <c r="Q2826" s="59"/>
      <c r="R2826" s="59"/>
      <c r="S2826" s="59"/>
      <c r="T2826" s="59"/>
      <c r="U2826" s="59"/>
      <c r="V2826" s="59"/>
      <c r="W2826" s="95"/>
      <c r="X2826" s="104"/>
    </row>
    <row r="2827" spans="1:24" ht="14">
      <c r="A2827" s="91"/>
      <c r="B2827" s="92"/>
      <c r="C2827" s="93"/>
      <c r="D2827" s="94"/>
      <c r="E2827" s="273" t="str">
        <f t="shared" ca="1" si="88"/>
        <v/>
      </c>
      <c r="F2827" s="96"/>
      <c r="G2827" s="97"/>
      <c r="H2827" s="98"/>
      <c r="I2827" s="276" t="str">
        <f t="shared" ca="1" si="89"/>
        <v/>
      </c>
      <c r="J2827" s="92"/>
      <c r="K2827" s="92"/>
      <c r="L2827" s="59"/>
      <c r="M2827" s="59"/>
      <c r="N2827" s="99"/>
      <c r="O2827" s="100"/>
      <c r="P2827" s="59"/>
      <c r="Q2827" s="59"/>
      <c r="R2827" s="59"/>
      <c r="S2827" s="59"/>
      <c r="T2827" s="59"/>
      <c r="U2827" s="59"/>
      <c r="V2827" s="59"/>
      <c r="W2827" s="95"/>
      <c r="X2827" s="104"/>
    </row>
    <row r="2828" spans="1:24" ht="14">
      <c r="A2828" s="91"/>
      <c r="B2828" s="92"/>
      <c r="C2828" s="93"/>
      <c r="D2828" s="94"/>
      <c r="E2828" s="273" t="str">
        <f t="shared" ca="1" si="88"/>
        <v/>
      </c>
      <c r="F2828" s="96"/>
      <c r="G2828" s="97"/>
      <c r="H2828" s="98"/>
      <c r="I2828" s="276" t="str">
        <f t="shared" ca="1" si="89"/>
        <v/>
      </c>
      <c r="J2828" s="92"/>
      <c r="K2828" s="92"/>
      <c r="L2828" s="59"/>
      <c r="M2828" s="59"/>
      <c r="N2828" s="99"/>
      <c r="O2828" s="100"/>
      <c r="P2828" s="59"/>
      <c r="Q2828" s="59"/>
      <c r="R2828" s="59"/>
      <c r="S2828" s="59"/>
      <c r="T2828" s="59"/>
      <c r="U2828" s="59"/>
      <c r="V2828" s="59"/>
      <c r="W2828" s="95"/>
      <c r="X2828" s="104"/>
    </row>
    <row r="2829" spans="1:24" ht="14">
      <c r="A2829" s="91"/>
      <c r="B2829" s="92"/>
      <c r="C2829" s="93"/>
      <c r="D2829" s="94"/>
      <c r="E2829" s="273" t="str">
        <f t="shared" ca="1" si="88"/>
        <v/>
      </c>
      <c r="F2829" s="96"/>
      <c r="G2829" s="97"/>
      <c r="H2829" s="98"/>
      <c r="I2829" s="276" t="str">
        <f t="shared" ca="1" si="89"/>
        <v/>
      </c>
      <c r="J2829" s="92"/>
      <c r="K2829" s="92"/>
      <c r="L2829" s="59"/>
      <c r="M2829" s="59"/>
      <c r="N2829" s="99"/>
      <c r="O2829" s="100"/>
      <c r="P2829" s="59"/>
      <c r="Q2829" s="59"/>
      <c r="R2829" s="59"/>
      <c r="S2829" s="59"/>
      <c r="T2829" s="59"/>
      <c r="U2829" s="59"/>
      <c r="V2829" s="59"/>
      <c r="W2829" s="95"/>
      <c r="X2829" s="104"/>
    </row>
    <row r="2830" spans="1:24" ht="14">
      <c r="A2830" s="91"/>
      <c r="B2830" s="92"/>
      <c r="C2830" s="93"/>
      <c r="D2830" s="94"/>
      <c r="E2830" s="273" t="str">
        <f t="shared" ca="1" si="88"/>
        <v/>
      </c>
      <c r="F2830" s="96"/>
      <c r="G2830" s="97"/>
      <c r="H2830" s="98"/>
      <c r="I2830" s="276" t="str">
        <f t="shared" ca="1" si="89"/>
        <v/>
      </c>
      <c r="J2830" s="92"/>
      <c r="K2830" s="92"/>
      <c r="L2830" s="59"/>
      <c r="M2830" s="59"/>
      <c r="N2830" s="99"/>
      <c r="O2830" s="100"/>
      <c r="P2830" s="59"/>
      <c r="Q2830" s="59"/>
      <c r="R2830" s="59"/>
      <c r="S2830" s="59"/>
      <c r="T2830" s="59"/>
      <c r="U2830" s="59"/>
      <c r="V2830" s="59"/>
      <c r="W2830" s="95"/>
      <c r="X2830" s="104"/>
    </row>
    <row r="2831" spans="1:24" ht="14">
      <c r="A2831" s="91"/>
      <c r="B2831" s="92"/>
      <c r="C2831" s="93"/>
      <c r="D2831" s="94"/>
      <c r="E2831" s="273" t="str">
        <f t="shared" ca="1" si="88"/>
        <v/>
      </c>
      <c r="F2831" s="96"/>
      <c r="G2831" s="97"/>
      <c r="H2831" s="98"/>
      <c r="I2831" s="276" t="str">
        <f t="shared" ca="1" si="89"/>
        <v/>
      </c>
      <c r="J2831" s="92"/>
      <c r="K2831" s="92"/>
      <c r="L2831" s="59"/>
      <c r="M2831" s="59"/>
      <c r="N2831" s="99"/>
      <c r="O2831" s="100"/>
      <c r="P2831" s="59"/>
      <c r="Q2831" s="59"/>
      <c r="R2831" s="59"/>
      <c r="S2831" s="59"/>
      <c r="T2831" s="59"/>
      <c r="U2831" s="59"/>
      <c r="V2831" s="59"/>
      <c r="W2831" s="95"/>
      <c r="X2831" s="104"/>
    </row>
    <row r="2832" spans="1:24" ht="14">
      <c r="A2832" s="91"/>
      <c r="B2832" s="92"/>
      <c r="C2832" s="93"/>
      <c r="D2832" s="94"/>
      <c r="E2832" s="273" t="str">
        <f t="shared" ca="1" si="88"/>
        <v/>
      </c>
      <c r="F2832" s="96"/>
      <c r="G2832" s="97"/>
      <c r="H2832" s="98"/>
      <c r="I2832" s="276" t="str">
        <f t="shared" ca="1" si="89"/>
        <v/>
      </c>
      <c r="J2832" s="92"/>
      <c r="K2832" s="92"/>
      <c r="L2832" s="59"/>
      <c r="M2832" s="59"/>
      <c r="N2832" s="99"/>
      <c r="O2832" s="100"/>
      <c r="P2832" s="59"/>
      <c r="Q2832" s="59"/>
      <c r="R2832" s="59"/>
      <c r="S2832" s="59"/>
      <c r="T2832" s="59"/>
      <c r="U2832" s="59"/>
      <c r="V2832" s="59"/>
      <c r="W2832" s="95"/>
      <c r="X2832" s="104"/>
    </row>
    <row r="2833" spans="1:24" ht="14">
      <c r="A2833" s="91"/>
      <c r="B2833" s="92"/>
      <c r="C2833" s="93"/>
      <c r="D2833" s="94"/>
      <c r="E2833" s="273" t="str">
        <f t="shared" ca="1" si="88"/>
        <v/>
      </c>
      <c r="F2833" s="96"/>
      <c r="G2833" s="97"/>
      <c r="H2833" s="98"/>
      <c r="I2833" s="276" t="str">
        <f t="shared" ca="1" si="89"/>
        <v/>
      </c>
      <c r="J2833" s="92"/>
      <c r="K2833" s="92"/>
      <c r="L2833" s="59"/>
      <c r="M2833" s="59"/>
      <c r="N2833" s="99"/>
      <c r="O2833" s="100"/>
      <c r="P2833" s="59"/>
      <c r="Q2833" s="59"/>
      <c r="R2833" s="59"/>
      <c r="S2833" s="59"/>
      <c r="T2833" s="59"/>
      <c r="U2833" s="59"/>
      <c r="V2833" s="59"/>
      <c r="W2833" s="95"/>
      <c r="X2833" s="104"/>
    </row>
    <row r="2834" spans="1:24" ht="14">
      <c r="A2834" s="91"/>
      <c r="B2834" s="92"/>
      <c r="C2834" s="93"/>
      <c r="D2834" s="94"/>
      <c r="E2834" s="273" t="str">
        <f t="shared" ca="1" si="88"/>
        <v/>
      </c>
      <c r="F2834" s="96"/>
      <c r="G2834" s="97"/>
      <c r="H2834" s="98"/>
      <c r="I2834" s="276" t="str">
        <f t="shared" ca="1" si="89"/>
        <v/>
      </c>
      <c r="J2834" s="92"/>
      <c r="K2834" s="92"/>
      <c r="L2834" s="59"/>
      <c r="M2834" s="59"/>
      <c r="N2834" s="99"/>
      <c r="O2834" s="100"/>
      <c r="P2834" s="59"/>
      <c r="Q2834" s="59"/>
      <c r="R2834" s="59"/>
      <c r="S2834" s="59"/>
      <c r="T2834" s="59"/>
      <c r="U2834" s="59"/>
      <c r="V2834" s="59"/>
      <c r="W2834" s="95"/>
      <c r="X2834" s="104"/>
    </row>
    <row r="2835" spans="1:24" ht="14">
      <c r="A2835" s="91"/>
      <c r="B2835" s="92"/>
      <c r="C2835" s="93"/>
      <c r="D2835" s="94"/>
      <c r="E2835" s="273" t="str">
        <f t="shared" ca="1" si="88"/>
        <v/>
      </c>
      <c r="F2835" s="96"/>
      <c r="G2835" s="97"/>
      <c r="H2835" s="98"/>
      <c r="I2835" s="276" t="str">
        <f t="shared" ca="1" si="89"/>
        <v/>
      </c>
      <c r="J2835" s="92"/>
      <c r="K2835" s="92"/>
      <c r="L2835" s="59"/>
      <c r="M2835" s="59"/>
      <c r="N2835" s="99"/>
      <c r="O2835" s="100"/>
      <c r="P2835" s="59"/>
      <c r="Q2835" s="59"/>
      <c r="R2835" s="59"/>
      <c r="S2835" s="59"/>
      <c r="T2835" s="59"/>
      <c r="U2835" s="59"/>
      <c r="V2835" s="59"/>
      <c r="W2835" s="95"/>
      <c r="X2835" s="104"/>
    </row>
    <row r="2836" spans="1:24" ht="14">
      <c r="A2836" s="91"/>
      <c r="B2836" s="92"/>
      <c r="C2836" s="93"/>
      <c r="D2836" s="94"/>
      <c r="E2836" s="273" t="str">
        <f t="shared" ca="1" si="88"/>
        <v/>
      </c>
      <c r="F2836" s="96"/>
      <c r="G2836" s="97"/>
      <c r="H2836" s="98"/>
      <c r="I2836" s="276" t="str">
        <f t="shared" ca="1" si="89"/>
        <v/>
      </c>
      <c r="J2836" s="92"/>
      <c r="K2836" s="92"/>
      <c r="L2836" s="59"/>
      <c r="M2836" s="59"/>
      <c r="N2836" s="99"/>
      <c r="O2836" s="100"/>
      <c r="P2836" s="59"/>
      <c r="Q2836" s="59"/>
      <c r="R2836" s="59"/>
      <c r="S2836" s="59"/>
      <c r="T2836" s="59"/>
      <c r="U2836" s="59"/>
      <c r="V2836" s="59"/>
      <c r="W2836" s="95"/>
      <c r="X2836" s="104"/>
    </row>
    <row r="2837" spans="1:24" ht="14">
      <c r="A2837" s="91"/>
      <c r="B2837" s="92"/>
      <c r="C2837" s="93"/>
      <c r="D2837" s="94"/>
      <c r="E2837" s="273" t="str">
        <f t="shared" ca="1" si="88"/>
        <v/>
      </c>
      <c r="F2837" s="96"/>
      <c r="G2837" s="97"/>
      <c r="H2837" s="98"/>
      <c r="I2837" s="276" t="str">
        <f t="shared" ca="1" si="89"/>
        <v/>
      </c>
      <c r="J2837" s="92"/>
      <c r="K2837" s="92"/>
      <c r="L2837" s="59"/>
      <c r="M2837" s="59"/>
      <c r="N2837" s="99"/>
      <c r="O2837" s="100"/>
      <c r="P2837" s="59"/>
      <c r="Q2837" s="59"/>
      <c r="R2837" s="59"/>
      <c r="S2837" s="59"/>
      <c r="T2837" s="59"/>
      <c r="U2837" s="59"/>
      <c r="V2837" s="59"/>
      <c r="W2837" s="95"/>
      <c r="X2837" s="104"/>
    </row>
    <row r="2838" spans="1:24" ht="14">
      <c r="A2838" s="91"/>
      <c r="B2838" s="92"/>
      <c r="C2838" s="93"/>
      <c r="D2838" s="94"/>
      <c r="E2838" s="273" t="str">
        <f t="shared" ca="1" si="88"/>
        <v/>
      </c>
      <c r="F2838" s="96"/>
      <c r="G2838" s="97"/>
      <c r="H2838" s="98"/>
      <c r="I2838" s="276" t="str">
        <f t="shared" ca="1" si="89"/>
        <v/>
      </c>
      <c r="J2838" s="92"/>
      <c r="K2838" s="92"/>
      <c r="L2838" s="59"/>
      <c r="M2838" s="59"/>
      <c r="N2838" s="99"/>
      <c r="O2838" s="100"/>
      <c r="P2838" s="59"/>
      <c r="Q2838" s="59"/>
      <c r="R2838" s="59"/>
      <c r="S2838" s="59"/>
      <c r="T2838" s="59"/>
      <c r="U2838" s="59"/>
      <c r="V2838" s="59"/>
      <c r="W2838" s="95"/>
      <c r="X2838" s="104"/>
    </row>
    <row r="2839" spans="1:24" ht="14">
      <c r="A2839" s="91"/>
      <c r="B2839" s="92"/>
      <c r="C2839" s="93"/>
      <c r="D2839" s="94"/>
      <c r="E2839" s="273" t="str">
        <f t="shared" ca="1" si="88"/>
        <v/>
      </c>
      <c r="F2839" s="96"/>
      <c r="G2839" s="97"/>
      <c r="H2839" s="98"/>
      <c r="I2839" s="276" t="str">
        <f t="shared" ca="1" si="89"/>
        <v/>
      </c>
      <c r="J2839" s="92"/>
      <c r="K2839" s="92"/>
      <c r="L2839" s="59"/>
      <c r="M2839" s="59"/>
      <c r="N2839" s="99"/>
      <c r="O2839" s="100"/>
      <c r="P2839" s="59"/>
      <c r="Q2839" s="59"/>
      <c r="R2839" s="59"/>
      <c r="S2839" s="59"/>
      <c r="T2839" s="59"/>
      <c r="U2839" s="59"/>
      <c r="V2839" s="59"/>
      <c r="W2839" s="95"/>
      <c r="X2839" s="104"/>
    </row>
    <row r="2840" spans="1:24" ht="14">
      <c r="A2840" s="91"/>
      <c r="B2840" s="92"/>
      <c r="C2840" s="93"/>
      <c r="D2840" s="94"/>
      <c r="E2840" s="273" t="str">
        <f t="shared" ca="1" si="88"/>
        <v/>
      </c>
      <c r="F2840" s="96"/>
      <c r="G2840" s="97"/>
      <c r="H2840" s="98"/>
      <c r="I2840" s="276" t="str">
        <f t="shared" ca="1" si="89"/>
        <v/>
      </c>
      <c r="J2840" s="92"/>
      <c r="K2840" s="92"/>
      <c r="L2840" s="59"/>
      <c r="M2840" s="59"/>
      <c r="N2840" s="99"/>
      <c r="O2840" s="100"/>
      <c r="P2840" s="59"/>
      <c r="Q2840" s="59"/>
      <c r="R2840" s="59"/>
      <c r="S2840" s="59"/>
      <c r="T2840" s="59"/>
      <c r="U2840" s="59"/>
      <c r="V2840" s="59"/>
      <c r="W2840" s="95"/>
      <c r="X2840" s="104"/>
    </row>
    <row r="2841" spans="1:24" ht="14">
      <c r="A2841" s="91"/>
      <c r="B2841" s="92"/>
      <c r="C2841" s="93"/>
      <c r="D2841" s="94"/>
      <c r="E2841" s="273" t="str">
        <f t="shared" ca="1" si="88"/>
        <v/>
      </c>
      <c r="F2841" s="96"/>
      <c r="G2841" s="97"/>
      <c r="H2841" s="98"/>
      <c r="I2841" s="276" t="str">
        <f t="shared" ca="1" si="89"/>
        <v/>
      </c>
      <c r="J2841" s="92"/>
      <c r="K2841" s="92"/>
      <c r="L2841" s="59"/>
      <c r="M2841" s="59"/>
      <c r="N2841" s="99"/>
      <c r="O2841" s="100"/>
      <c r="P2841" s="59"/>
      <c r="Q2841" s="59"/>
      <c r="R2841" s="59"/>
      <c r="S2841" s="59"/>
      <c r="T2841" s="59"/>
      <c r="U2841" s="59"/>
      <c r="V2841" s="59"/>
      <c r="W2841" s="95"/>
      <c r="X2841" s="104"/>
    </row>
    <row r="2842" spans="1:24" ht="14">
      <c r="A2842" s="91"/>
      <c r="B2842" s="92"/>
      <c r="C2842" s="93"/>
      <c r="D2842" s="94"/>
      <c r="E2842" s="273" t="str">
        <f t="shared" ca="1" si="88"/>
        <v/>
      </c>
      <c r="F2842" s="96"/>
      <c r="G2842" s="97"/>
      <c r="H2842" s="98"/>
      <c r="I2842" s="276" t="str">
        <f t="shared" ca="1" si="89"/>
        <v/>
      </c>
      <c r="J2842" s="92"/>
      <c r="K2842" s="92"/>
      <c r="L2842" s="59"/>
      <c r="M2842" s="59"/>
      <c r="N2842" s="99"/>
      <c r="O2842" s="100"/>
      <c r="P2842" s="59"/>
      <c r="Q2842" s="59"/>
      <c r="R2842" s="59"/>
      <c r="S2842" s="59"/>
      <c r="T2842" s="59"/>
      <c r="U2842" s="59"/>
      <c r="V2842" s="59"/>
      <c r="W2842" s="95"/>
      <c r="X2842" s="104"/>
    </row>
    <row r="2843" spans="1:24" ht="14">
      <c r="A2843" s="91"/>
      <c r="B2843" s="92"/>
      <c r="C2843" s="93"/>
      <c r="D2843" s="94"/>
      <c r="E2843" s="273" t="str">
        <f t="shared" ca="1" si="88"/>
        <v/>
      </c>
      <c r="F2843" s="96"/>
      <c r="G2843" s="97"/>
      <c r="H2843" s="98"/>
      <c r="I2843" s="276" t="str">
        <f t="shared" ca="1" si="89"/>
        <v/>
      </c>
      <c r="J2843" s="92"/>
      <c r="K2843" s="92"/>
      <c r="L2843" s="59"/>
      <c r="M2843" s="59"/>
      <c r="N2843" s="99"/>
      <c r="O2843" s="100"/>
      <c r="P2843" s="59"/>
      <c r="Q2843" s="59"/>
      <c r="R2843" s="59"/>
      <c r="S2843" s="59"/>
      <c r="T2843" s="59"/>
      <c r="U2843" s="59"/>
      <c r="V2843" s="59"/>
      <c r="W2843" s="95"/>
      <c r="X2843" s="104"/>
    </row>
    <row r="2844" spans="1:24" ht="14">
      <c r="A2844" s="91"/>
      <c r="B2844" s="92"/>
      <c r="C2844" s="93"/>
      <c r="D2844" s="94"/>
      <c r="E2844" s="273" t="str">
        <f t="shared" ca="1" si="88"/>
        <v/>
      </c>
      <c r="F2844" s="96"/>
      <c r="G2844" s="97"/>
      <c r="H2844" s="98"/>
      <c r="I2844" s="276" t="str">
        <f t="shared" ca="1" si="89"/>
        <v/>
      </c>
      <c r="J2844" s="92"/>
      <c r="K2844" s="92"/>
      <c r="L2844" s="59"/>
      <c r="M2844" s="59"/>
      <c r="N2844" s="99"/>
      <c r="O2844" s="100"/>
      <c r="P2844" s="59"/>
      <c r="Q2844" s="59"/>
      <c r="R2844" s="59"/>
      <c r="S2844" s="59"/>
      <c r="T2844" s="59"/>
      <c r="U2844" s="59"/>
      <c r="V2844" s="59"/>
      <c r="W2844" s="95"/>
      <c r="X2844" s="104"/>
    </row>
    <row r="2845" spans="1:24" ht="14">
      <c r="A2845" s="91"/>
      <c r="B2845" s="92"/>
      <c r="C2845" s="93"/>
      <c r="D2845" s="94"/>
      <c r="E2845" s="273" t="str">
        <f t="shared" ca="1" si="88"/>
        <v/>
      </c>
      <c r="F2845" s="96"/>
      <c r="G2845" s="97"/>
      <c r="H2845" s="98"/>
      <c r="I2845" s="276" t="str">
        <f t="shared" ca="1" si="89"/>
        <v/>
      </c>
      <c r="J2845" s="92"/>
      <c r="K2845" s="92"/>
      <c r="L2845" s="59"/>
      <c r="M2845" s="59"/>
      <c r="N2845" s="99"/>
      <c r="O2845" s="100"/>
      <c r="P2845" s="59"/>
      <c r="Q2845" s="59"/>
      <c r="R2845" s="59"/>
      <c r="S2845" s="59"/>
      <c r="T2845" s="59"/>
      <c r="U2845" s="59"/>
      <c r="V2845" s="59"/>
      <c r="W2845" s="95"/>
      <c r="X2845" s="104"/>
    </row>
    <row r="2846" spans="1:24" ht="14">
      <c r="A2846" s="91"/>
      <c r="B2846" s="92"/>
      <c r="C2846" s="93"/>
      <c r="D2846" s="94"/>
      <c r="E2846" s="273" t="str">
        <f t="shared" ca="1" si="88"/>
        <v/>
      </c>
      <c r="F2846" s="96"/>
      <c r="G2846" s="97"/>
      <c r="H2846" s="98"/>
      <c r="I2846" s="276" t="str">
        <f t="shared" ca="1" si="89"/>
        <v/>
      </c>
      <c r="J2846" s="92"/>
      <c r="K2846" s="92"/>
      <c r="L2846" s="59"/>
      <c r="M2846" s="59"/>
      <c r="N2846" s="99"/>
      <c r="O2846" s="100"/>
      <c r="P2846" s="59"/>
      <c r="Q2846" s="59"/>
      <c r="R2846" s="59"/>
      <c r="S2846" s="59"/>
      <c r="T2846" s="59"/>
      <c r="U2846" s="59"/>
      <c r="V2846" s="59"/>
      <c r="W2846" s="95"/>
      <c r="X2846" s="104"/>
    </row>
    <row r="2847" spans="1:24" ht="14">
      <c r="A2847" s="91"/>
      <c r="B2847" s="92"/>
      <c r="C2847" s="93"/>
      <c r="D2847" s="94"/>
      <c r="E2847" s="273" t="str">
        <f t="shared" ca="1" si="88"/>
        <v/>
      </c>
      <c r="F2847" s="96"/>
      <c r="G2847" s="97"/>
      <c r="H2847" s="98"/>
      <c r="I2847" s="276" t="str">
        <f t="shared" ca="1" si="89"/>
        <v/>
      </c>
      <c r="J2847" s="92"/>
      <c r="K2847" s="92"/>
      <c r="L2847" s="59"/>
      <c r="M2847" s="59"/>
      <c r="N2847" s="99"/>
      <c r="O2847" s="100"/>
      <c r="P2847" s="59"/>
      <c r="Q2847" s="59"/>
      <c r="R2847" s="59"/>
      <c r="S2847" s="59"/>
      <c r="T2847" s="59"/>
      <c r="U2847" s="59"/>
      <c r="V2847" s="59"/>
      <c r="W2847" s="95"/>
      <c r="X2847" s="104"/>
    </row>
    <row r="2848" spans="1:24" ht="14">
      <c r="A2848" s="91"/>
      <c r="B2848" s="92"/>
      <c r="C2848" s="93"/>
      <c r="D2848" s="94"/>
      <c r="E2848" s="273" t="str">
        <f t="shared" ca="1" si="88"/>
        <v/>
      </c>
      <c r="F2848" s="96"/>
      <c r="G2848" s="97"/>
      <c r="H2848" s="98"/>
      <c r="I2848" s="276" t="str">
        <f t="shared" ca="1" si="89"/>
        <v/>
      </c>
      <c r="J2848" s="92"/>
      <c r="K2848" s="92"/>
      <c r="L2848" s="59"/>
      <c r="M2848" s="59"/>
      <c r="N2848" s="99"/>
      <c r="O2848" s="100"/>
      <c r="P2848" s="59"/>
      <c r="Q2848" s="59"/>
      <c r="R2848" s="59"/>
      <c r="S2848" s="59"/>
      <c r="T2848" s="59"/>
      <c r="U2848" s="59"/>
      <c r="V2848" s="59"/>
      <c r="W2848" s="95"/>
      <c r="X2848" s="104"/>
    </row>
    <row r="2849" spans="1:24" ht="14">
      <c r="A2849" s="91"/>
      <c r="B2849" s="92"/>
      <c r="C2849" s="93"/>
      <c r="D2849" s="94"/>
      <c r="E2849" s="273" t="str">
        <f t="shared" ca="1" si="88"/>
        <v/>
      </c>
      <c r="F2849" s="96"/>
      <c r="G2849" s="97"/>
      <c r="H2849" s="98"/>
      <c r="I2849" s="276" t="str">
        <f t="shared" ca="1" si="89"/>
        <v/>
      </c>
      <c r="J2849" s="92"/>
      <c r="K2849" s="92"/>
      <c r="L2849" s="59"/>
      <c r="M2849" s="59"/>
      <c r="N2849" s="99"/>
      <c r="O2849" s="100"/>
      <c r="P2849" s="59"/>
      <c r="Q2849" s="59"/>
      <c r="R2849" s="59"/>
      <c r="S2849" s="59"/>
      <c r="T2849" s="59"/>
      <c r="U2849" s="59"/>
      <c r="V2849" s="59"/>
      <c r="W2849" s="95"/>
      <c r="X2849" s="104"/>
    </row>
    <row r="2850" spans="1:24" ht="14">
      <c r="A2850" s="91"/>
      <c r="B2850" s="92"/>
      <c r="C2850" s="93"/>
      <c r="D2850" s="94"/>
      <c r="E2850" s="273" t="str">
        <f t="shared" ca="1" si="88"/>
        <v/>
      </c>
      <c r="F2850" s="96"/>
      <c r="G2850" s="97"/>
      <c r="H2850" s="98"/>
      <c r="I2850" s="276" t="str">
        <f t="shared" ca="1" si="89"/>
        <v/>
      </c>
      <c r="J2850" s="92"/>
      <c r="K2850" s="92"/>
      <c r="L2850" s="59"/>
      <c r="M2850" s="59"/>
      <c r="N2850" s="99"/>
      <c r="O2850" s="100"/>
      <c r="P2850" s="59"/>
      <c r="Q2850" s="59"/>
      <c r="R2850" s="59"/>
      <c r="S2850" s="59"/>
      <c r="T2850" s="59"/>
      <c r="U2850" s="59"/>
      <c r="V2850" s="59"/>
      <c r="W2850" s="95"/>
      <c r="X2850" s="104"/>
    </row>
    <row r="2851" spans="1:24" ht="14">
      <c r="A2851" s="91"/>
      <c r="B2851" s="92"/>
      <c r="C2851" s="93"/>
      <c r="D2851" s="94"/>
      <c r="E2851" s="273" t="str">
        <f t="shared" ca="1" si="88"/>
        <v/>
      </c>
      <c r="F2851" s="96"/>
      <c r="G2851" s="97"/>
      <c r="H2851" s="98"/>
      <c r="I2851" s="276" t="str">
        <f t="shared" ca="1" si="89"/>
        <v/>
      </c>
      <c r="J2851" s="92"/>
      <c r="K2851" s="92"/>
      <c r="L2851" s="59"/>
      <c r="M2851" s="59"/>
      <c r="N2851" s="99"/>
      <c r="O2851" s="100"/>
      <c r="P2851" s="59"/>
      <c r="Q2851" s="59"/>
      <c r="R2851" s="59"/>
      <c r="S2851" s="59"/>
      <c r="T2851" s="59"/>
      <c r="U2851" s="59"/>
      <c r="V2851" s="59"/>
      <c r="W2851" s="95"/>
      <c r="X2851" s="104"/>
    </row>
    <row r="2852" spans="1:24" ht="14">
      <c r="A2852" s="91"/>
      <c r="B2852" s="92"/>
      <c r="C2852" s="93"/>
      <c r="D2852" s="94"/>
      <c r="E2852" s="273" t="str">
        <f t="shared" ca="1" si="88"/>
        <v/>
      </c>
      <c r="F2852" s="96"/>
      <c r="G2852" s="97"/>
      <c r="H2852" s="98"/>
      <c r="I2852" s="276" t="str">
        <f t="shared" ca="1" si="89"/>
        <v/>
      </c>
      <c r="J2852" s="92"/>
      <c r="K2852" s="92"/>
      <c r="L2852" s="59"/>
      <c r="M2852" s="59"/>
      <c r="N2852" s="99"/>
      <c r="O2852" s="100"/>
      <c r="P2852" s="59"/>
      <c r="Q2852" s="59"/>
      <c r="R2852" s="59"/>
      <c r="S2852" s="59"/>
      <c r="T2852" s="59"/>
      <c r="U2852" s="59"/>
      <c r="V2852" s="59"/>
      <c r="W2852" s="95"/>
      <c r="X2852" s="104"/>
    </row>
    <row r="2853" spans="1:24" ht="14">
      <c r="A2853" s="91"/>
      <c r="B2853" s="92"/>
      <c r="C2853" s="93"/>
      <c r="D2853" s="94"/>
      <c r="E2853" s="273" t="str">
        <f t="shared" ca="1" si="88"/>
        <v/>
      </c>
      <c r="F2853" s="96"/>
      <c r="G2853" s="97"/>
      <c r="H2853" s="98"/>
      <c r="I2853" s="276" t="str">
        <f t="shared" ca="1" si="89"/>
        <v/>
      </c>
      <c r="J2853" s="92"/>
      <c r="K2853" s="92"/>
      <c r="L2853" s="59"/>
      <c r="M2853" s="59"/>
      <c r="N2853" s="99"/>
      <c r="O2853" s="100"/>
      <c r="P2853" s="59"/>
      <c r="Q2853" s="59"/>
      <c r="R2853" s="59"/>
      <c r="S2853" s="59"/>
      <c r="T2853" s="59"/>
      <c r="U2853" s="59"/>
      <c r="V2853" s="59"/>
      <c r="W2853" s="95"/>
      <c r="X2853" s="104"/>
    </row>
    <row r="2854" spans="1:24" ht="14">
      <c r="A2854" s="91"/>
      <c r="B2854" s="92"/>
      <c r="C2854" s="93"/>
      <c r="D2854" s="94"/>
      <c r="E2854" s="273" t="str">
        <f t="shared" ca="1" si="88"/>
        <v/>
      </c>
      <c r="F2854" s="96"/>
      <c r="G2854" s="97"/>
      <c r="H2854" s="98"/>
      <c r="I2854" s="276" t="str">
        <f t="shared" ca="1" si="89"/>
        <v/>
      </c>
      <c r="J2854" s="92"/>
      <c r="K2854" s="92"/>
      <c r="L2854" s="59"/>
      <c r="M2854" s="59"/>
      <c r="N2854" s="99"/>
      <c r="O2854" s="100"/>
      <c r="P2854" s="59"/>
      <c r="Q2854" s="59"/>
      <c r="R2854" s="59"/>
      <c r="S2854" s="59"/>
      <c r="T2854" s="59"/>
      <c r="U2854" s="59"/>
      <c r="V2854" s="59"/>
      <c r="W2854" s="95"/>
      <c r="X2854" s="104"/>
    </row>
    <row r="2855" spans="1:24" ht="14">
      <c r="A2855" s="91"/>
      <c r="B2855" s="92"/>
      <c r="C2855" s="93"/>
      <c r="D2855" s="94"/>
      <c r="E2855" s="273" t="str">
        <f t="shared" ca="1" si="88"/>
        <v/>
      </c>
      <c r="F2855" s="96"/>
      <c r="G2855" s="97"/>
      <c r="H2855" s="98"/>
      <c r="I2855" s="276" t="str">
        <f t="shared" ca="1" si="89"/>
        <v/>
      </c>
      <c r="J2855" s="92"/>
      <c r="K2855" s="92"/>
      <c r="L2855" s="59"/>
      <c r="M2855" s="59"/>
      <c r="N2855" s="99"/>
      <c r="O2855" s="100"/>
      <c r="P2855" s="59"/>
      <c r="Q2855" s="59"/>
      <c r="R2855" s="59"/>
      <c r="S2855" s="59"/>
      <c r="T2855" s="59"/>
      <c r="U2855" s="59"/>
      <c r="V2855" s="59"/>
      <c r="W2855" s="95"/>
      <c r="X2855" s="104"/>
    </row>
    <row r="2856" spans="1:24" ht="14">
      <c r="A2856" s="91"/>
      <c r="B2856" s="92"/>
      <c r="C2856" s="93"/>
      <c r="D2856" s="94"/>
      <c r="E2856" s="273" t="str">
        <f t="shared" ca="1" si="88"/>
        <v/>
      </c>
      <c r="F2856" s="96"/>
      <c r="G2856" s="97"/>
      <c r="H2856" s="98"/>
      <c r="I2856" s="276" t="str">
        <f t="shared" ca="1" si="89"/>
        <v/>
      </c>
      <c r="J2856" s="92"/>
      <c r="K2856" s="92"/>
      <c r="L2856" s="59"/>
      <c r="M2856" s="59"/>
      <c r="N2856" s="99"/>
      <c r="O2856" s="100"/>
      <c r="P2856" s="59"/>
      <c r="Q2856" s="59"/>
      <c r="R2856" s="59"/>
      <c r="S2856" s="59"/>
      <c r="T2856" s="59"/>
      <c r="U2856" s="59"/>
      <c r="V2856" s="59"/>
      <c r="W2856" s="95"/>
      <c r="X2856" s="104"/>
    </row>
    <row r="2857" spans="1:24" ht="14">
      <c r="A2857" s="91"/>
      <c r="B2857" s="92"/>
      <c r="C2857" s="93"/>
      <c r="D2857" s="94"/>
      <c r="E2857" s="273" t="str">
        <f t="shared" ca="1" si="88"/>
        <v/>
      </c>
      <c r="F2857" s="96"/>
      <c r="G2857" s="97"/>
      <c r="H2857" s="98"/>
      <c r="I2857" s="276" t="str">
        <f t="shared" ca="1" si="89"/>
        <v/>
      </c>
      <c r="J2857" s="92"/>
      <c r="K2857" s="92"/>
      <c r="L2857" s="59"/>
      <c r="M2857" s="59"/>
      <c r="N2857" s="99"/>
      <c r="O2857" s="100"/>
      <c r="P2857" s="59"/>
      <c r="Q2857" s="59"/>
      <c r="R2857" s="59"/>
      <c r="S2857" s="59"/>
      <c r="T2857" s="59"/>
      <c r="U2857" s="59"/>
      <c r="V2857" s="59"/>
      <c r="W2857" s="95"/>
      <c r="X2857" s="104"/>
    </row>
    <row r="2858" spans="1:24" ht="14">
      <c r="A2858" s="91"/>
      <c r="B2858" s="92"/>
      <c r="C2858" s="93"/>
      <c r="D2858" s="94"/>
      <c r="E2858" s="273" t="str">
        <f t="shared" ca="1" si="88"/>
        <v/>
      </c>
      <c r="F2858" s="96"/>
      <c r="G2858" s="97"/>
      <c r="H2858" s="98"/>
      <c r="I2858" s="276" t="str">
        <f t="shared" ca="1" si="89"/>
        <v/>
      </c>
      <c r="J2858" s="92"/>
      <c r="K2858" s="92"/>
      <c r="L2858" s="59"/>
      <c r="M2858" s="59"/>
      <c r="N2858" s="99"/>
      <c r="O2858" s="100"/>
      <c r="P2858" s="59"/>
      <c r="Q2858" s="59"/>
      <c r="R2858" s="59"/>
      <c r="S2858" s="59"/>
      <c r="T2858" s="59"/>
      <c r="U2858" s="59"/>
      <c r="V2858" s="59"/>
      <c r="W2858" s="95"/>
      <c r="X2858" s="104"/>
    </row>
    <row r="2859" spans="1:24" ht="14">
      <c r="A2859" s="91"/>
      <c r="B2859" s="92"/>
      <c r="C2859" s="93"/>
      <c r="D2859" s="94"/>
      <c r="E2859" s="273" t="str">
        <f t="shared" ca="1" si="88"/>
        <v/>
      </c>
      <c r="F2859" s="96"/>
      <c r="G2859" s="97"/>
      <c r="H2859" s="98"/>
      <c r="I2859" s="276" t="str">
        <f t="shared" ca="1" si="89"/>
        <v/>
      </c>
      <c r="J2859" s="92"/>
      <c r="K2859" s="92"/>
      <c r="L2859" s="59"/>
      <c r="M2859" s="59"/>
      <c r="N2859" s="99"/>
      <c r="O2859" s="100"/>
      <c r="P2859" s="59"/>
      <c r="Q2859" s="59"/>
      <c r="R2859" s="59"/>
      <c r="S2859" s="59"/>
      <c r="T2859" s="59"/>
      <c r="U2859" s="59"/>
      <c r="V2859" s="59"/>
      <c r="W2859" s="95"/>
      <c r="X2859" s="104"/>
    </row>
    <row r="2860" spans="1:24" ht="14">
      <c r="A2860" s="91"/>
      <c r="B2860" s="92"/>
      <c r="C2860" s="93"/>
      <c r="D2860" s="94"/>
      <c r="E2860" s="273" t="str">
        <f t="shared" ca="1" si="88"/>
        <v/>
      </c>
      <c r="F2860" s="96"/>
      <c r="G2860" s="97"/>
      <c r="H2860" s="98"/>
      <c r="I2860" s="276" t="str">
        <f t="shared" ca="1" si="89"/>
        <v/>
      </c>
      <c r="J2860" s="92"/>
      <c r="K2860" s="92"/>
      <c r="L2860" s="59"/>
      <c r="M2860" s="59"/>
      <c r="N2860" s="99"/>
      <c r="O2860" s="100"/>
      <c r="P2860" s="59"/>
      <c r="Q2860" s="59"/>
      <c r="R2860" s="59"/>
      <c r="S2860" s="59"/>
      <c r="T2860" s="59"/>
      <c r="U2860" s="59"/>
      <c r="V2860" s="59"/>
      <c r="W2860" s="95"/>
      <c r="X2860" s="104"/>
    </row>
    <row r="2861" spans="1:24" ht="14">
      <c r="A2861" s="91"/>
      <c r="B2861" s="92"/>
      <c r="C2861" s="93"/>
      <c r="D2861" s="94"/>
      <c r="E2861" s="273" t="str">
        <f t="shared" ca="1" si="88"/>
        <v/>
      </c>
      <c r="F2861" s="96"/>
      <c r="G2861" s="97"/>
      <c r="H2861" s="98"/>
      <c r="I2861" s="276" t="str">
        <f t="shared" ca="1" si="89"/>
        <v/>
      </c>
      <c r="J2861" s="92"/>
      <c r="K2861" s="92"/>
      <c r="L2861" s="59"/>
      <c r="M2861" s="59"/>
      <c r="N2861" s="99"/>
      <c r="O2861" s="100"/>
      <c r="P2861" s="59"/>
      <c r="Q2861" s="59"/>
      <c r="R2861" s="59"/>
      <c r="S2861" s="59"/>
      <c r="T2861" s="59"/>
      <c r="U2861" s="59"/>
      <c r="V2861" s="59"/>
      <c r="W2861" s="95"/>
      <c r="X2861" s="104"/>
    </row>
    <row r="2862" spans="1:24" ht="14">
      <c r="A2862" s="91"/>
      <c r="B2862" s="92"/>
      <c r="C2862" s="93"/>
      <c r="D2862" s="94"/>
      <c r="E2862" s="273" t="str">
        <f t="shared" ca="1" si="88"/>
        <v/>
      </c>
      <c r="F2862" s="96"/>
      <c r="G2862" s="97"/>
      <c r="H2862" s="98"/>
      <c r="I2862" s="276" t="str">
        <f t="shared" ca="1" si="89"/>
        <v/>
      </c>
      <c r="J2862" s="92"/>
      <c r="K2862" s="92"/>
      <c r="L2862" s="59"/>
      <c r="M2862" s="59"/>
      <c r="N2862" s="99"/>
      <c r="O2862" s="100"/>
      <c r="P2862" s="59"/>
      <c r="Q2862" s="59"/>
      <c r="R2862" s="59"/>
      <c r="S2862" s="59"/>
      <c r="T2862" s="59"/>
      <c r="U2862" s="59"/>
      <c r="V2862" s="59"/>
      <c r="W2862" s="95"/>
      <c r="X2862" s="104"/>
    </row>
    <row r="2863" spans="1:24" ht="14">
      <c r="A2863" s="91"/>
      <c r="B2863" s="92"/>
      <c r="C2863" s="93"/>
      <c r="D2863" s="94"/>
      <c r="E2863" s="273" t="str">
        <f t="shared" ca="1" si="88"/>
        <v/>
      </c>
      <c r="F2863" s="96"/>
      <c r="G2863" s="97"/>
      <c r="H2863" s="98"/>
      <c r="I2863" s="276" t="str">
        <f t="shared" ca="1" si="89"/>
        <v/>
      </c>
      <c r="J2863" s="92"/>
      <c r="K2863" s="92"/>
      <c r="L2863" s="59"/>
      <c r="M2863" s="59"/>
      <c r="N2863" s="99"/>
      <c r="O2863" s="100"/>
      <c r="P2863" s="59"/>
      <c r="Q2863" s="59"/>
      <c r="R2863" s="59"/>
      <c r="S2863" s="59"/>
      <c r="T2863" s="59"/>
      <c r="U2863" s="59"/>
      <c r="V2863" s="59"/>
      <c r="W2863" s="95"/>
      <c r="X2863" s="104"/>
    </row>
    <row r="2864" spans="1:24" ht="14">
      <c r="A2864" s="91"/>
      <c r="B2864" s="92"/>
      <c r="C2864" s="93"/>
      <c r="D2864" s="94"/>
      <c r="E2864" s="273" t="str">
        <f t="shared" ca="1" si="88"/>
        <v/>
      </c>
      <c r="F2864" s="96"/>
      <c r="G2864" s="97"/>
      <c r="H2864" s="98"/>
      <c r="I2864" s="276" t="str">
        <f t="shared" ca="1" si="89"/>
        <v/>
      </c>
      <c r="J2864" s="92"/>
      <c r="K2864" s="92"/>
      <c r="L2864" s="59"/>
      <c r="M2864" s="59"/>
      <c r="N2864" s="99"/>
      <c r="O2864" s="100"/>
      <c r="P2864" s="59"/>
      <c r="Q2864" s="59"/>
      <c r="R2864" s="59"/>
      <c r="S2864" s="59"/>
      <c r="T2864" s="59"/>
      <c r="U2864" s="59"/>
      <c r="V2864" s="59"/>
      <c r="W2864" s="95"/>
      <c r="X2864" s="104"/>
    </row>
    <row r="2865" spans="1:24" ht="14">
      <c r="A2865" s="91"/>
      <c r="B2865" s="92"/>
      <c r="C2865" s="93"/>
      <c r="D2865" s="94"/>
      <c r="E2865" s="273" t="str">
        <f t="shared" ca="1" si="88"/>
        <v/>
      </c>
      <c r="F2865" s="96"/>
      <c r="G2865" s="97"/>
      <c r="H2865" s="98"/>
      <c r="I2865" s="276" t="str">
        <f t="shared" ca="1" si="89"/>
        <v/>
      </c>
      <c r="J2865" s="92"/>
      <c r="K2865" s="92"/>
      <c r="L2865" s="59"/>
      <c r="M2865" s="59"/>
      <c r="N2865" s="99"/>
      <c r="O2865" s="100"/>
      <c r="P2865" s="59"/>
      <c r="Q2865" s="59"/>
      <c r="R2865" s="59"/>
      <c r="S2865" s="59"/>
      <c r="T2865" s="59"/>
      <c r="U2865" s="59"/>
      <c r="V2865" s="59"/>
      <c r="W2865" s="95"/>
      <c r="X2865" s="104"/>
    </row>
    <row r="2866" spans="1:24" ht="14">
      <c r="A2866" s="91"/>
      <c r="B2866" s="92"/>
      <c r="C2866" s="93"/>
      <c r="D2866" s="94"/>
      <c r="E2866" s="273" t="str">
        <f t="shared" ca="1" si="88"/>
        <v/>
      </c>
      <c r="F2866" s="96"/>
      <c r="G2866" s="97"/>
      <c r="H2866" s="98"/>
      <c r="I2866" s="276" t="str">
        <f t="shared" ca="1" si="89"/>
        <v/>
      </c>
      <c r="J2866" s="92"/>
      <c r="K2866" s="92"/>
      <c r="L2866" s="59"/>
      <c r="M2866" s="59"/>
      <c r="N2866" s="99"/>
      <c r="O2866" s="100"/>
      <c r="P2866" s="59"/>
      <c r="Q2866" s="59"/>
      <c r="R2866" s="59"/>
      <c r="S2866" s="59"/>
      <c r="T2866" s="59"/>
      <c r="U2866" s="59"/>
      <c r="V2866" s="59"/>
      <c r="W2866" s="95"/>
      <c r="X2866" s="104"/>
    </row>
    <row r="2867" spans="1:24" ht="14">
      <c r="A2867" s="91"/>
      <c r="B2867" s="92"/>
      <c r="C2867" s="93"/>
      <c r="D2867" s="94"/>
      <c r="E2867" s="273" t="str">
        <f t="shared" ca="1" si="88"/>
        <v/>
      </c>
      <c r="F2867" s="96"/>
      <c r="G2867" s="97"/>
      <c r="H2867" s="98"/>
      <c r="I2867" s="276" t="str">
        <f t="shared" ca="1" si="89"/>
        <v/>
      </c>
      <c r="J2867" s="92"/>
      <c r="K2867" s="92"/>
      <c r="L2867" s="59"/>
      <c r="M2867" s="59"/>
      <c r="N2867" s="99"/>
      <c r="O2867" s="100"/>
      <c r="P2867" s="59"/>
      <c r="Q2867" s="59"/>
      <c r="R2867" s="59"/>
      <c r="S2867" s="59"/>
      <c r="T2867" s="59"/>
      <c r="U2867" s="59"/>
      <c r="V2867" s="59"/>
      <c r="W2867" s="95"/>
      <c r="X2867" s="104"/>
    </row>
    <row r="2868" spans="1:24" ht="14">
      <c r="A2868" s="91"/>
      <c r="B2868" s="92"/>
      <c r="C2868" s="93"/>
      <c r="D2868" s="94"/>
      <c r="E2868" s="273" t="str">
        <f t="shared" ca="1" si="88"/>
        <v/>
      </c>
      <c r="F2868" s="96"/>
      <c r="G2868" s="97"/>
      <c r="H2868" s="98"/>
      <c r="I2868" s="276" t="str">
        <f t="shared" ca="1" si="89"/>
        <v/>
      </c>
      <c r="J2868" s="92"/>
      <c r="K2868" s="92"/>
      <c r="L2868" s="59"/>
      <c r="M2868" s="59"/>
      <c r="N2868" s="99"/>
      <c r="O2868" s="100"/>
      <c r="P2868" s="59"/>
      <c r="Q2868" s="59"/>
      <c r="R2868" s="59"/>
      <c r="S2868" s="59"/>
      <c r="T2868" s="59"/>
      <c r="U2868" s="59"/>
      <c r="V2868" s="59"/>
      <c r="W2868" s="95"/>
      <c r="X2868" s="104"/>
    </row>
    <row r="2869" spans="1:24" ht="14">
      <c r="A2869" s="91"/>
      <c r="B2869" s="92"/>
      <c r="C2869" s="93"/>
      <c r="D2869" s="94"/>
      <c r="E2869" s="273" t="str">
        <f t="shared" ca="1" si="88"/>
        <v/>
      </c>
      <c r="F2869" s="96"/>
      <c r="G2869" s="97"/>
      <c r="H2869" s="98"/>
      <c r="I2869" s="276" t="str">
        <f t="shared" ca="1" si="89"/>
        <v/>
      </c>
      <c r="J2869" s="92"/>
      <c r="K2869" s="92"/>
      <c r="L2869" s="59"/>
      <c r="M2869" s="59"/>
      <c r="N2869" s="99"/>
      <c r="O2869" s="100"/>
      <c r="P2869" s="59"/>
      <c r="Q2869" s="59"/>
      <c r="R2869" s="59"/>
      <c r="S2869" s="59"/>
      <c r="T2869" s="59"/>
      <c r="U2869" s="59"/>
      <c r="V2869" s="59"/>
      <c r="W2869" s="95"/>
      <c r="X2869" s="104"/>
    </row>
    <row r="2870" spans="1:24" ht="14">
      <c r="A2870" s="91"/>
      <c r="B2870" s="92"/>
      <c r="C2870" s="93"/>
      <c r="D2870" s="94"/>
      <c r="E2870" s="273" t="str">
        <f t="shared" ca="1" si="88"/>
        <v/>
      </c>
      <c r="F2870" s="96"/>
      <c r="G2870" s="97"/>
      <c r="H2870" s="98"/>
      <c r="I2870" s="276" t="str">
        <f t="shared" ca="1" si="89"/>
        <v/>
      </c>
      <c r="J2870" s="92"/>
      <c r="K2870" s="92"/>
      <c r="L2870" s="59"/>
      <c r="M2870" s="59"/>
      <c r="N2870" s="99"/>
      <c r="O2870" s="100"/>
      <c r="P2870" s="59"/>
      <c r="Q2870" s="59"/>
      <c r="R2870" s="59"/>
      <c r="S2870" s="59"/>
      <c r="T2870" s="59"/>
      <c r="U2870" s="59"/>
      <c r="V2870" s="59"/>
      <c r="W2870" s="95"/>
      <c r="X2870" s="104"/>
    </row>
    <row r="2871" spans="1:24" ht="14">
      <c r="A2871" s="91"/>
      <c r="B2871" s="92"/>
      <c r="C2871" s="93"/>
      <c r="D2871" s="94"/>
      <c r="E2871" s="273" t="str">
        <f t="shared" ca="1" si="88"/>
        <v/>
      </c>
      <c r="F2871" s="96"/>
      <c r="G2871" s="97"/>
      <c r="H2871" s="98"/>
      <c r="I2871" s="276" t="str">
        <f t="shared" ca="1" si="89"/>
        <v/>
      </c>
      <c r="J2871" s="92"/>
      <c r="K2871" s="92"/>
      <c r="L2871" s="59"/>
      <c r="M2871" s="59"/>
      <c r="N2871" s="99"/>
      <c r="O2871" s="100"/>
      <c r="P2871" s="59"/>
      <c r="Q2871" s="59"/>
      <c r="R2871" s="59"/>
      <c r="S2871" s="59"/>
      <c r="T2871" s="59"/>
      <c r="U2871" s="59"/>
      <c r="V2871" s="59"/>
      <c r="W2871" s="95"/>
      <c r="X2871" s="104"/>
    </row>
    <row r="2872" spans="1:24" ht="14">
      <c r="A2872" s="91"/>
      <c r="B2872" s="92"/>
      <c r="C2872" s="93"/>
      <c r="D2872" s="94"/>
      <c r="E2872" s="273" t="str">
        <f t="shared" ca="1" si="88"/>
        <v/>
      </c>
      <c r="F2872" s="96"/>
      <c r="G2872" s="97"/>
      <c r="H2872" s="98"/>
      <c r="I2872" s="276" t="str">
        <f t="shared" ca="1" si="89"/>
        <v/>
      </c>
      <c r="J2872" s="92"/>
      <c r="K2872" s="92"/>
      <c r="L2872" s="59"/>
      <c r="M2872" s="59"/>
      <c r="N2872" s="99"/>
      <c r="O2872" s="100"/>
      <c r="P2872" s="59"/>
      <c r="Q2872" s="59"/>
      <c r="R2872" s="59"/>
      <c r="S2872" s="59"/>
      <c r="T2872" s="59"/>
      <c r="U2872" s="59"/>
      <c r="V2872" s="59"/>
      <c r="W2872" s="95"/>
      <c r="X2872" s="104"/>
    </row>
    <row r="2873" spans="1:24" ht="14">
      <c r="A2873" s="91"/>
      <c r="B2873" s="92"/>
      <c r="C2873" s="93"/>
      <c r="D2873" s="94"/>
      <c r="E2873" s="273" t="str">
        <f t="shared" ca="1" si="88"/>
        <v/>
      </c>
      <c r="F2873" s="96"/>
      <c r="G2873" s="97"/>
      <c r="H2873" s="98"/>
      <c r="I2873" s="276" t="str">
        <f t="shared" ca="1" si="89"/>
        <v/>
      </c>
      <c r="J2873" s="92"/>
      <c r="K2873" s="92"/>
      <c r="L2873" s="59"/>
      <c r="M2873" s="59"/>
      <c r="N2873" s="99"/>
      <c r="O2873" s="100"/>
      <c r="P2873" s="59"/>
      <c r="Q2873" s="59"/>
      <c r="R2873" s="59"/>
      <c r="S2873" s="59"/>
      <c r="T2873" s="59"/>
      <c r="U2873" s="59"/>
      <c r="V2873" s="59"/>
      <c r="W2873" s="95"/>
      <c r="X2873" s="104"/>
    </row>
    <row r="2874" spans="1:24" ht="14">
      <c r="A2874" s="91"/>
      <c r="B2874" s="92"/>
      <c r="C2874" s="93"/>
      <c r="D2874" s="94"/>
      <c r="E2874" s="273" t="str">
        <f t="shared" ca="1" si="88"/>
        <v/>
      </c>
      <c r="F2874" s="96"/>
      <c r="G2874" s="97"/>
      <c r="H2874" s="98"/>
      <c r="I2874" s="276" t="str">
        <f t="shared" ca="1" si="89"/>
        <v/>
      </c>
      <c r="J2874" s="92"/>
      <c r="K2874" s="92"/>
      <c r="L2874" s="59"/>
      <c r="M2874" s="59"/>
      <c r="N2874" s="99"/>
      <c r="O2874" s="100"/>
      <c r="P2874" s="59"/>
      <c r="Q2874" s="59"/>
      <c r="R2874" s="59"/>
      <c r="S2874" s="59"/>
      <c r="T2874" s="59"/>
      <c r="U2874" s="59"/>
      <c r="V2874" s="59"/>
      <c r="W2874" s="95"/>
      <c r="X2874" s="104"/>
    </row>
    <row r="2875" spans="1:24" ht="14">
      <c r="A2875" s="91"/>
      <c r="B2875" s="92"/>
      <c r="C2875" s="93"/>
      <c r="D2875" s="94"/>
      <c r="E2875" s="273" t="str">
        <f t="shared" ca="1" si="88"/>
        <v/>
      </c>
      <c r="F2875" s="96"/>
      <c r="G2875" s="97"/>
      <c r="H2875" s="98"/>
      <c r="I2875" s="276" t="str">
        <f t="shared" ca="1" si="89"/>
        <v/>
      </c>
      <c r="J2875" s="92"/>
      <c r="K2875" s="92"/>
      <c r="L2875" s="59"/>
      <c r="M2875" s="59"/>
      <c r="N2875" s="99"/>
      <c r="O2875" s="100"/>
      <c r="P2875" s="59"/>
      <c r="Q2875" s="59"/>
      <c r="R2875" s="59"/>
      <c r="S2875" s="59"/>
      <c r="T2875" s="59"/>
      <c r="U2875" s="59"/>
      <c r="V2875" s="59"/>
      <c r="W2875" s="95"/>
      <c r="X2875" s="104"/>
    </row>
    <row r="2876" spans="1:24" ht="14">
      <c r="A2876" s="91"/>
      <c r="B2876" s="92"/>
      <c r="C2876" s="93"/>
      <c r="D2876" s="94"/>
      <c r="E2876" s="273" t="str">
        <f t="shared" ca="1" si="88"/>
        <v/>
      </c>
      <c r="F2876" s="96"/>
      <c r="G2876" s="97"/>
      <c r="H2876" s="98"/>
      <c r="I2876" s="276" t="str">
        <f t="shared" ca="1" si="89"/>
        <v/>
      </c>
      <c r="J2876" s="92"/>
      <c r="K2876" s="92"/>
      <c r="L2876" s="59"/>
      <c r="M2876" s="59"/>
      <c r="N2876" s="99"/>
      <c r="O2876" s="100"/>
      <c r="P2876" s="59"/>
      <c r="Q2876" s="59"/>
      <c r="R2876" s="59"/>
      <c r="S2876" s="59"/>
      <c r="T2876" s="59"/>
      <c r="U2876" s="59"/>
      <c r="V2876" s="59"/>
      <c r="W2876" s="95"/>
      <c r="X2876" s="104"/>
    </row>
    <row r="2877" spans="1:24" ht="14">
      <c r="A2877" s="91"/>
      <c r="B2877" s="92"/>
      <c r="C2877" s="93"/>
      <c r="D2877" s="94"/>
      <c r="E2877" s="273" t="str">
        <f t="shared" ca="1" si="88"/>
        <v/>
      </c>
      <c r="F2877" s="96"/>
      <c r="G2877" s="97"/>
      <c r="H2877" s="98"/>
      <c r="I2877" s="276" t="str">
        <f t="shared" ca="1" si="89"/>
        <v/>
      </c>
      <c r="J2877" s="92"/>
      <c r="K2877" s="92"/>
      <c r="L2877" s="59"/>
      <c r="M2877" s="59"/>
      <c r="N2877" s="99"/>
      <c r="O2877" s="100"/>
      <c r="P2877" s="59"/>
      <c r="Q2877" s="59"/>
      <c r="R2877" s="59"/>
      <c r="S2877" s="59"/>
      <c r="T2877" s="59"/>
      <c r="U2877" s="59"/>
      <c r="V2877" s="59"/>
      <c r="W2877" s="95"/>
      <c r="X2877" s="104"/>
    </row>
    <row r="2878" spans="1:24" ht="14">
      <c r="A2878" s="91"/>
      <c r="B2878" s="92"/>
      <c r="C2878" s="93"/>
      <c r="D2878" s="94"/>
      <c r="E2878" s="273" t="str">
        <f t="shared" ca="1" si="88"/>
        <v/>
      </c>
      <c r="F2878" s="96"/>
      <c r="G2878" s="97"/>
      <c r="H2878" s="98"/>
      <c r="I2878" s="276" t="str">
        <f t="shared" ca="1" si="89"/>
        <v/>
      </c>
      <c r="J2878" s="92"/>
      <c r="K2878" s="92"/>
      <c r="L2878" s="59"/>
      <c r="M2878" s="59"/>
      <c r="N2878" s="99"/>
      <c r="O2878" s="100"/>
      <c r="P2878" s="59"/>
      <c r="Q2878" s="59"/>
      <c r="R2878" s="59"/>
      <c r="S2878" s="59"/>
      <c r="T2878" s="59"/>
      <c r="U2878" s="59"/>
      <c r="V2878" s="59"/>
      <c r="W2878" s="95"/>
      <c r="X2878" s="104"/>
    </row>
    <row r="2879" spans="1:24" ht="14">
      <c r="A2879" s="91"/>
      <c r="B2879" s="92"/>
      <c r="C2879" s="93"/>
      <c r="D2879" s="94"/>
      <c r="E2879" s="273" t="str">
        <f t="shared" ca="1" si="88"/>
        <v/>
      </c>
      <c r="F2879" s="96"/>
      <c r="G2879" s="97"/>
      <c r="H2879" s="98"/>
      <c r="I2879" s="276" t="str">
        <f t="shared" ca="1" si="89"/>
        <v/>
      </c>
      <c r="J2879" s="92"/>
      <c r="K2879" s="92"/>
      <c r="L2879" s="59"/>
      <c r="M2879" s="59"/>
      <c r="N2879" s="99"/>
      <c r="O2879" s="100"/>
      <c r="P2879" s="59"/>
      <c r="Q2879" s="59"/>
      <c r="R2879" s="59"/>
      <c r="S2879" s="59"/>
      <c r="T2879" s="59"/>
      <c r="U2879" s="59"/>
      <c r="V2879" s="59"/>
      <c r="W2879" s="95"/>
      <c r="X2879" s="104"/>
    </row>
    <row r="2880" spans="1:24" ht="14">
      <c r="A2880" s="91"/>
      <c r="B2880" s="92"/>
      <c r="C2880" s="93"/>
      <c r="D2880" s="94"/>
      <c r="E2880" s="273" t="str">
        <f t="shared" ca="1" si="88"/>
        <v/>
      </c>
      <c r="F2880" s="96"/>
      <c r="G2880" s="97"/>
      <c r="H2880" s="98"/>
      <c r="I2880" s="276" t="str">
        <f t="shared" ca="1" si="89"/>
        <v/>
      </c>
      <c r="J2880" s="92"/>
      <c r="K2880" s="92"/>
      <c r="L2880" s="59"/>
      <c r="M2880" s="59"/>
      <c r="N2880" s="99"/>
      <c r="O2880" s="100"/>
      <c r="P2880" s="59"/>
      <c r="Q2880" s="59"/>
      <c r="R2880" s="59"/>
      <c r="S2880" s="59"/>
      <c r="T2880" s="59"/>
      <c r="U2880" s="59"/>
      <c r="V2880" s="59"/>
      <c r="W2880" s="95"/>
      <c r="X2880" s="104"/>
    </row>
    <row r="2881" spans="1:24" ht="14">
      <c r="A2881" s="91"/>
      <c r="B2881" s="92"/>
      <c r="C2881" s="93"/>
      <c r="D2881" s="94"/>
      <c r="E2881" s="273" t="str">
        <f t="shared" ca="1" si="88"/>
        <v/>
      </c>
      <c r="F2881" s="96"/>
      <c r="G2881" s="97"/>
      <c r="H2881" s="98"/>
      <c r="I2881" s="276" t="str">
        <f t="shared" ca="1" si="89"/>
        <v/>
      </c>
      <c r="J2881" s="92"/>
      <c r="K2881" s="92"/>
      <c r="L2881" s="59"/>
      <c r="M2881" s="59"/>
      <c r="N2881" s="99"/>
      <c r="O2881" s="100"/>
      <c r="P2881" s="59"/>
      <c r="Q2881" s="59"/>
      <c r="R2881" s="59"/>
      <c r="S2881" s="59"/>
      <c r="T2881" s="59"/>
      <c r="U2881" s="59"/>
      <c r="V2881" s="59"/>
      <c r="W2881" s="95"/>
      <c r="X2881" s="104"/>
    </row>
    <row r="2882" spans="1:24" ht="14">
      <c r="A2882" s="91"/>
      <c r="B2882" s="92"/>
      <c r="C2882" s="93"/>
      <c r="D2882" s="94"/>
      <c r="E2882" s="273" t="str">
        <f t="shared" ca="1" si="88"/>
        <v/>
      </c>
      <c r="F2882" s="96"/>
      <c r="G2882" s="97"/>
      <c r="H2882" s="98"/>
      <c r="I2882" s="276" t="str">
        <f t="shared" ca="1" si="89"/>
        <v/>
      </c>
      <c r="J2882" s="92"/>
      <c r="K2882" s="92"/>
      <c r="L2882" s="59"/>
      <c r="M2882" s="59"/>
      <c r="N2882" s="99"/>
      <c r="O2882" s="100"/>
      <c r="P2882" s="59"/>
      <c r="Q2882" s="59"/>
      <c r="R2882" s="59"/>
      <c r="S2882" s="59"/>
      <c r="T2882" s="59"/>
      <c r="U2882" s="59"/>
      <c r="V2882" s="59"/>
      <c r="W2882" s="95"/>
      <c r="X2882" s="104"/>
    </row>
    <row r="2883" spans="1:24" ht="14">
      <c r="A2883" s="91"/>
      <c r="B2883" s="92"/>
      <c r="C2883" s="93"/>
      <c r="D2883" s="94"/>
      <c r="E2883" s="273" t="str">
        <f t="shared" ca="1" si="88"/>
        <v/>
      </c>
      <c r="F2883" s="96"/>
      <c r="G2883" s="97"/>
      <c r="H2883" s="98"/>
      <c r="I2883" s="276" t="str">
        <f t="shared" ca="1" si="89"/>
        <v/>
      </c>
      <c r="J2883" s="92"/>
      <c r="K2883" s="92"/>
      <c r="L2883" s="59"/>
      <c r="M2883" s="59"/>
      <c r="N2883" s="99"/>
      <c r="O2883" s="100"/>
      <c r="P2883" s="59"/>
      <c r="Q2883" s="59"/>
      <c r="R2883" s="59"/>
      <c r="S2883" s="59"/>
      <c r="T2883" s="59"/>
      <c r="U2883" s="59"/>
      <c r="V2883" s="59"/>
      <c r="W2883" s="95"/>
      <c r="X2883" s="104"/>
    </row>
    <row r="2884" spans="1:24" ht="14">
      <c r="A2884" s="91"/>
      <c r="B2884" s="92"/>
      <c r="C2884" s="93"/>
      <c r="D2884" s="94"/>
      <c r="E2884" s="273" t="str">
        <f t="shared" ca="1" si="88"/>
        <v/>
      </c>
      <c r="F2884" s="96"/>
      <c r="G2884" s="97"/>
      <c r="H2884" s="98"/>
      <c r="I2884" s="276" t="str">
        <f t="shared" ca="1" si="89"/>
        <v/>
      </c>
      <c r="J2884" s="92"/>
      <c r="K2884" s="92"/>
      <c r="L2884" s="59"/>
      <c r="M2884" s="59"/>
      <c r="N2884" s="99"/>
      <c r="O2884" s="100"/>
      <c r="P2884" s="59"/>
      <c r="Q2884" s="59"/>
      <c r="R2884" s="59"/>
      <c r="S2884" s="59"/>
      <c r="T2884" s="59"/>
      <c r="U2884" s="59"/>
      <c r="V2884" s="59"/>
      <c r="W2884" s="95"/>
      <c r="X2884" s="104"/>
    </row>
    <row r="2885" spans="1:24" ht="14">
      <c r="A2885" s="91"/>
      <c r="B2885" s="92"/>
      <c r="C2885" s="93"/>
      <c r="D2885" s="94"/>
      <c r="E2885" s="273" t="str">
        <f t="shared" ca="1" si="88"/>
        <v/>
      </c>
      <c r="F2885" s="96"/>
      <c r="G2885" s="97"/>
      <c r="H2885" s="98"/>
      <c r="I2885" s="276" t="str">
        <f t="shared" ca="1" si="89"/>
        <v/>
      </c>
      <c r="J2885" s="92"/>
      <c r="K2885" s="92"/>
      <c r="L2885" s="59"/>
      <c r="M2885" s="59"/>
      <c r="N2885" s="99"/>
      <c r="O2885" s="100"/>
      <c r="P2885" s="59"/>
      <c r="Q2885" s="59"/>
      <c r="R2885" s="59"/>
      <c r="S2885" s="59"/>
      <c r="T2885" s="59"/>
      <c r="U2885" s="59"/>
      <c r="V2885" s="59"/>
      <c r="W2885" s="95"/>
      <c r="X2885" s="104"/>
    </row>
    <row r="2886" spans="1:24" ht="14">
      <c r="A2886" s="91"/>
      <c r="B2886" s="92"/>
      <c r="C2886" s="93"/>
      <c r="D2886" s="94"/>
      <c r="E2886" s="273" t="str">
        <f t="shared" ca="1" si="88"/>
        <v/>
      </c>
      <c r="F2886" s="96"/>
      <c r="G2886" s="97"/>
      <c r="H2886" s="98"/>
      <c r="I2886" s="276" t="str">
        <f t="shared" ca="1" si="89"/>
        <v/>
      </c>
      <c r="J2886" s="92"/>
      <c r="K2886" s="92"/>
      <c r="L2886" s="59"/>
      <c r="M2886" s="59"/>
      <c r="N2886" s="99"/>
      <c r="O2886" s="100"/>
      <c r="P2886" s="59"/>
      <c r="Q2886" s="59"/>
      <c r="R2886" s="59"/>
      <c r="S2886" s="59"/>
      <c r="T2886" s="59"/>
      <c r="U2886" s="59"/>
      <c r="V2886" s="59"/>
      <c r="W2886" s="95"/>
      <c r="X2886" s="104"/>
    </row>
    <row r="2887" spans="1:24" ht="14">
      <c r="A2887" s="91"/>
      <c r="B2887" s="92"/>
      <c r="C2887" s="93"/>
      <c r="D2887" s="94"/>
      <c r="E2887" s="273" t="str">
        <f t="shared" ref="E2887:E2950" ca="1" si="90">IF(D2887="","",+DATEDIF(D2887,TODAY(),"y"))</f>
        <v/>
      </c>
      <c r="F2887" s="96"/>
      <c r="G2887" s="97"/>
      <c r="H2887" s="98"/>
      <c r="I2887" s="276" t="str">
        <f t="shared" ref="I2887:I2950" ca="1" si="91">IF(H2887="","",+DATEDIF(H2887,TODAY(),"M"))</f>
        <v/>
      </c>
      <c r="J2887" s="92"/>
      <c r="K2887" s="92"/>
      <c r="L2887" s="59"/>
      <c r="M2887" s="59"/>
      <c r="N2887" s="99"/>
      <c r="O2887" s="100"/>
      <c r="P2887" s="59"/>
      <c r="Q2887" s="59"/>
      <c r="R2887" s="59"/>
      <c r="S2887" s="59"/>
      <c r="T2887" s="59"/>
      <c r="U2887" s="59"/>
      <c r="V2887" s="59"/>
      <c r="W2887" s="95"/>
      <c r="X2887" s="104"/>
    </row>
    <row r="2888" spans="1:24" ht="14">
      <c r="A2888" s="91"/>
      <c r="B2888" s="92"/>
      <c r="C2888" s="93"/>
      <c r="D2888" s="94"/>
      <c r="E2888" s="273" t="str">
        <f t="shared" ca="1" si="90"/>
        <v/>
      </c>
      <c r="F2888" s="96"/>
      <c r="G2888" s="97"/>
      <c r="H2888" s="98"/>
      <c r="I2888" s="276" t="str">
        <f t="shared" ca="1" si="91"/>
        <v/>
      </c>
      <c r="J2888" s="92"/>
      <c r="K2888" s="92"/>
      <c r="L2888" s="59"/>
      <c r="M2888" s="59"/>
      <c r="N2888" s="99"/>
      <c r="O2888" s="100"/>
      <c r="P2888" s="59"/>
      <c r="Q2888" s="59"/>
      <c r="R2888" s="59"/>
      <c r="S2888" s="59"/>
      <c r="T2888" s="59"/>
      <c r="U2888" s="59"/>
      <c r="V2888" s="59"/>
      <c r="W2888" s="95"/>
      <c r="X2888" s="104"/>
    </row>
    <row r="2889" spans="1:24" ht="14">
      <c r="A2889" s="91"/>
      <c r="B2889" s="92"/>
      <c r="C2889" s="93"/>
      <c r="D2889" s="94"/>
      <c r="E2889" s="273" t="str">
        <f t="shared" ca="1" si="90"/>
        <v/>
      </c>
      <c r="F2889" s="96"/>
      <c r="G2889" s="97"/>
      <c r="H2889" s="98"/>
      <c r="I2889" s="276" t="str">
        <f t="shared" ca="1" si="91"/>
        <v/>
      </c>
      <c r="J2889" s="92"/>
      <c r="K2889" s="92"/>
      <c r="L2889" s="59"/>
      <c r="M2889" s="59"/>
      <c r="N2889" s="99"/>
      <c r="O2889" s="100"/>
      <c r="P2889" s="59"/>
      <c r="Q2889" s="59"/>
      <c r="R2889" s="59"/>
      <c r="S2889" s="59"/>
      <c r="T2889" s="59"/>
      <c r="U2889" s="59"/>
      <c r="V2889" s="59"/>
      <c r="W2889" s="95"/>
      <c r="X2889" s="104"/>
    </row>
    <row r="2890" spans="1:24" ht="14">
      <c r="A2890" s="91"/>
      <c r="B2890" s="92"/>
      <c r="C2890" s="93"/>
      <c r="D2890" s="94"/>
      <c r="E2890" s="273" t="str">
        <f t="shared" ca="1" si="90"/>
        <v/>
      </c>
      <c r="F2890" s="96"/>
      <c r="G2890" s="97"/>
      <c r="H2890" s="98"/>
      <c r="I2890" s="276" t="str">
        <f t="shared" ca="1" si="91"/>
        <v/>
      </c>
      <c r="J2890" s="92"/>
      <c r="K2890" s="92"/>
      <c r="L2890" s="59"/>
      <c r="M2890" s="59"/>
      <c r="N2890" s="99"/>
      <c r="O2890" s="100"/>
      <c r="P2890" s="59"/>
      <c r="Q2890" s="59"/>
      <c r="R2890" s="59"/>
      <c r="S2890" s="59"/>
      <c r="T2890" s="59"/>
      <c r="U2890" s="59"/>
      <c r="V2890" s="59"/>
      <c r="W2890" s="95"/>
      <c r="X2890" s="104"/>
    </row>
    <row r="2891" spans="1:24" ht="14">
      <c r="A2891" s="91"/>
      <c r="B2891" s="92"/>
      <c r="C2891" s="93"/>
      <c r="D2891" s="94"/>
      <c r="E2891" s="273" t="str">
        <f t="shared" ca="1" si="90"/>
        <v/>
      </c>
      <c r="F2891" s="96"/>
      <c r="G2891" s="97"/>
      <c r="H2891" s="98"/>
      <c r="I2891" s="276" t="str">
        <f t="shared" ca="1" si="91"/>
        <v/>
      </c>
      <c r="J2891" s="92"/>
      <c r="K2891" s="92"/>
      <c r="L2891" s="59"/>
      <c r="M2891" s="59"/>
      <c r="N2891" s="99"/>
      <c r="O2891" s="100"/>
      <c r="P2891" s="59"/>
      <c r="Q2891" s="59"/>
      <c r="R2891" s="59"/>
      <c r="S2891" s="59"/>
      <c r="T2891" s="59"/>
      <c r="U2891" s="59"/>
      <c r="V2891" s="59"/>
      <c r="W2891" s="95"/>
      <c r="X2891" s="104"/>
    </row>
    <row r="2892" spans="1:24" ht="14">
      <c r="A2892" s="91"/>
      <c r="B2892" s="92"/>
      <c r="C2892" s="93"/>
      <c r="D2892" s="94"/>
      <c r="E2892" s="273" t="str">
        <f t="shared" ca="1" si="90"/>
        <v/>
      </c>
      <c r="F2892" s="96"/>
      <c r="G2892" s="97"/>
      <c r="H2892" s="98"/>
      <c r="I2892" s="276" t="str">
        <f t="shared" ca="1" si="91"/>
        <v/>
      </c>
      <c r="J2892" s="92"/>
      <c r="K2892" s="92"/>
      <c r="L2892" s="59"/>
      <c r="M2892" s="59"/>
      <c r="N2892" s="99"/>
      <c r="O2892" s="100"/>
      <c r="P2892" s="59"/>
      <c r="Q2892" s="59"/>
      <c r="R2892" s="59"/>
      <c r="S2892" s="59"/>
      <c r="T2892" s="59"/>
      <c r="U2892" s="59"/>
      <c r="V2892" s="59"/>
      <c r="W2892" s="95"/>
      <c r="X2892" s="104"/>
    </row>
    <row r="2893" spans="1:24" ht="14">
      <c r="A2893" s="91"/>
      <c r="B2893" s="92"/>
      <c r="C2893" s="93"/>
      <c r="D2893" s="94"/>
      <c r="E2893" s="273" t="str">
        <f t="shared" ca="1" si="90"/>
        <v/>
      </c>
      <c r="F2893" s="96"/>
      <c r="G2893" s="97"/>
      <c r="H2893" s="98"/>
      <c r="I2893" s="276" t="str">
        <f t="shared" ca="1" si="91"/>
        <v/>
      </c>
      <c r="J2893" s="92"/>
      <c r="K2893" s="92"/>
      <c r="L2893" s="59"/>
      <c r="M2893" s="59"/>
      <c r="N2893" s="99"/>
      <c r="O2893" s="100"/>
      <c r="P2893" s="59"/>
      <c r="Q2893" s="59"/>
      <c r="R2893" s="59"/>
      <c r="S2893" s="59"/>
      <c r="T2893" s="59"/>
      <c r="U2893" s="59"/>
      <c r="V2893" s="59"/>
      <c r="W2893" s="95"/>
      <c r="X2893" s="104"/>
    </row>
    <row r="2894" spans="1:24" ht="14">
      <c r="A2894" s="91"/>
      <c r="B2894" s="92"/>
      <c r="C2894" s="93"/>
      <c r="D2894" s="94"/>
      <c r="E2894" s="273" t="str">
        <f t="shared" ca="1" si="90"/>
        <v/>
      </c>
      <c r="F2894" s="96"/>
      <c r="G2894" s="97"/>
      <c r="H2894" s="98"/>
      <c r="I2894" s="276" t="str">
        <f t="shared" ca="1" si="91"/>
        <v/>
      </c>
      <c r="J2894" s="92"/>
      <c r="K2894" s="92"/>
      <c r="L2894" s="59"/>
      <c r="M2894" s="59"/>
      <c r="N2894" s="99"/>
      <c r="O2894" s="100"/>
      <c r="P2894" s="59"/>
      <c r="Q2894" s="59"/>
      <c r="R2894" s="59"/>
      <c r="S2894" s="59"/>
      <c r="T2894" s="59"/>
      <c r="U2894" s="59"/>
      <c r="V2894" s="59"/>
      <c r="W2894" s="95"/>
      <c r="X2894" s="104"/>
    </row>
    <row r="2895" spans="1:24" ht="14">
      <c r="A2895" s="91"/>
      <c r="B2895" s="92"/>
      <c r="C2895" s="93"/>
      <c r="D2895" s="94"/>
      <c r="E2895" s="273" t="str">
        <f t="shared" ca="1" si="90"/>
        <v/>
      </c>
      <c r="F2895" s="96"/>
      <c r="G2895" s="97"/>
      <c r="H2895" s="98"/>
      <c r="I2895" s="276" t="str">
        <f t="shared" ca="1" si="91"/>
        <v/>
      </c>
      <c r="J2895" s="92"/>
      <c r="K2895" s="92"/>
      <c r="L2895" s="59"/>
      <c r="M2895" s="59"/>
      <c r="N2895" s="99"/>
      <c r="O2895" s="100"/>
      <c r="P2895" s="59"/>
      <c r="Q2895" s="59"/>
      <c r="R2895" s="59"/>
      <c r="S2895" s="59"/>
      <c r="T2895" s="59"/>
      <c r="U2895" s="59"/>
      <c r="V2895" s="59"/>
      <c r="W2895" s="95"/>
      <c r="X2895" s="104"/>
    </row>
    <row r="2896" spans="1:24" ht="14">
      <c r="A2896" s="91"/>
      <c r="B2896" s="92"/>
      <c r="C2896" s="93"/>
      <c r="D2896" s="94"/>
      <c r="E2896" s="273" t="str">
        <f t="shared" ca="1" si="90"/>
        <v/>
      </c>
      <c r="F2896" s="96"/>
      <c r="G2896" s="97"/>
      <c r="H2896" s="98"/>
      <c r="I2896" s="276" t="str">
        <f t="shared" ca="1" si="91"/>
        <v/>
      </c>
      <c r="J2896" s="92"/>
      <c r="K2896" s="92"/>
      <c r="L2896" s="59"/>
      <c r="M2896" s="59"/>
      <c r="N2896" s="99"/>
      <c r="O2896" s="100"/>
      <c r="P2896" s="59"/>
      <c r="Q2896" s="59"/>
      <c r="R2896" s="59"/>
      <c r="S2896" s="59"/>
      <c r="T2896" s="59"/>
      <c r="U2896" s="59"/>
      <c r="V2896" s="59"/>
      <c r="W2896" s="95"/>
      <c r="X2896" s="104"/>
    </row>
    <row r="2897" spans="1:24" ht="14">
      <c r="A2897" s="91"/>
      <c r="B2897" s="92"/>
      <c r="C2897" s="93"/>
      <c r="D2897" s="94"/>
      <c r="E2897" s="273" t="str">
        <f t="shared" ca="1" si="90"/>
        <v/>
      </c>
      <c r="F2897" s="96"/>
      <c r="G2897" s="97"/>
      <c r="H2897" s="98"/>
      <c r="I2897" s="276" t="str">
        <f t="shared" ca="1" si="91"/>
        <v/>
      </c>
      <c r="J2897" s="92"/>
      <c r="K2897" s="92"/>
      <c r="L2897" s="59"/>
      <c r="M2897" s="59"/>
      <c r="N2897" s="99"/>
      <c r="O2897" s="100"/>
      <c r="P2897" s="59"/>
      <c r="Q2897" s="59"/>
      <c r="R2897" s="59"/>
      <c r="S2897" s="59"/>
      <c r="T2897" s="59"/>
      <c r="U2897" s="59"/>
      <c r="V2897" s="59"/>
      <c r="W2897" s="95"/>
      <c r="X2897" s="104"/>
    </row>
    <row r="2898" spans="1:24" ht="14">
      <c r="A2898" s="91"/>
      <c r="B2898" s="92"/>
      <c r="C2898" s="93"/>
      <c r="D2898" s="94"/>
      <c r="E2898" s="273" t="str">
        <f t="shared" ca="1" si="90"/>
        <v/>
      </c>
      <c r="F2898" s="96"/>
      <c r="G2898" s="97"/>
      <c r="H2898" s="98"/>
      <c r="I2898" s="276" t="str">
        <f t="shared" ca="1" si="91"/>
        <v/>
      </c>
      <c r="J2898" s="92"/>
      <c r="K2898" s="92"/>
      <c r="L2898" s="59"/>
      <c r="M2898" s="59"/>
      <c r="N2898" s="99"/>
      <c r="O2898" s="100"/>
      <c r="P2898" s="59"/>
      <c r="Q2898" s="59"/>
      <c r="R2898" s="59"/>
      <c r="S2898" s="59"/>
      <c r="T2898" s="59"/>
      <c r="U2898" s="59"/>
      <c r="V2898" s="59"/>
      <c r="W2898" s="95"/>
      <c r="X2898" s="104"/>
    </row>
    <row r="2899" spans="1:24" ht="14">
      <c r="A2899" s="91"/>
      <c r="B2899" s="92"/>
      <c r="C2899" s="93"/>
      <c r="D2899" s="94"/>
      <c r="E2899" s="273" t="str">
        <f t="shared" ca="1" si="90"/>
        <v/>
      </c>
      <c r="F2899" s="96"/>
      <c r="G2899" s="97"/>
      <c r="H2899" s="98"/>
      <c r="I2899" s="276" t="str">
        <f t="shared" ca="1" si="91"/>
        <v/>
      </c>
      <c r="J2899" s="92"/>
      <c r="K2899" s="92"/>
      <c r="L2899" s="59"/>
      <c r="M2899" s="59"/>
      <c r="N2899" s="99"/>
      <c r="O2899" s="100"/>
      <c r="P2899" s="59"/>
      <c r="Q2899" s="59"/>
      <c r="R2899" s="59"/>
      <c r="S2899" s="59"/>
      <c r="T2899" s="59"/>
      <c r="U2899" s="59"/>
      <c r="V2899" s="59"/>
      <c r="W2899" s="95"/>
      <c r="X2899" s="104"/>
    </row>
    <row r="2900" spans="1:24" ht="14">
      <c r="A2900" s="91"/>
      <c r="B2900" s="92"/>
      <c r="C2900" s="93"/>
      <c r="D2900" s="94"/>
      <c r="E2900" s="273" t="str">
        <f t="shared" ca="1" si="90"/>
        <v/>
      </c>
      <c r="F2900" s="96"/>
      <c r="G2900" s="97"/>
      <c r="H2900" s="98"/>
      <c r="I2900" s="276" t="str">
        <f t="shared" ca="1" si="91"/>
        <v/>
      </c>
      <c r="J2900" s="92"/>
      <c r="K2900" s="92"/>
      <c r="L2900" s="59"/>
      <c r="M2900" s="59"/>
      <c r="N2900" s="99"/>
      <c r="O2900" s="100"/>
      <c r="P2900" s="59"/>
      <c r="Q2900" s="59"/>
      <c r="R2900" s="59"/>
      <c r="S2900" s="59"/>
      <c r="T2900" s="59"/>
      <c r="U2900" s="59"/>
      <c r="V2900" s="59"/>
      <c r="W2900" s="95"/>
      <c r="X2900" s="104"/>
    </row>
    <row r="2901" spans="1:24" ht="14">
      <c r="A2901" s="91"/>
      <c r="B2901" s="92"/>
      <c r="C2901" s="93"/>
      <c r="D2901" s="94"/>
      <c r="E2901" s="273" t="str">
        <f t="shared" ca="1" si="90"/>
        <v/>
      </c>
      <c r="F2901" s="96"/>
      <c r="G2901" s="97"/>
      <c r="H2901" s="98"/>
      <c r="I2901" s="276" t="str">
        <f t="shared" ca="1" si="91"/>
        <v/>
      </c>
      <c r="J2901" s="92"/>
      <c r="K2901" s="92"/>
      <c r="L2901" s="59"/>
      <c r="M2901" s="59"/>
      <c r="N2901" s="99"/>
      <c r="O2901" s="100"/>
      <c r="P2901" s="59"/>
      <c r="Q2901" s="59"/>
      <c r="R2901" s="59"/>
      <c r="S2901" s="59"/>
      <c r="T2901" s="59"/>
      <c r="U2901" s="59"/>
      <c r="V2901" s="59"/>
      <c r="W2901" s="95"/>
      <c r="X2901" s="104"/>
    </row>
    <row r="2902" spans="1:24" ht="14">
      <c r="A2902" s="91"/>
      <c r="B2902" s="92"/>
      <c r="C2902" s="93"/>
      <c r="D2902" s="94"/>
      <c r="E2902" s="273" t="str">
        <f t="shared" ca="1" si="90"/>
        <v/>
      </c>
      <c r="F2902" s="96"/>
      <c r="G2902" s="97"/>
      <c r="H2902" s="98"/>
      <c r="I2902" s="276" t="str">
        <f t="shared" ca="1" si="91"/>
        <v/>
      </c>
      <c r="J2902" s="92"/>
      <c r="K2902" s="92"/>
      <c r="L2902" s="59"/>
      <c r="M2902" s="59"/>
      <c r="N2902" s="99"/>
      <c r="O2902" s="100"/>
      <c r="P2902" s="59"/>
      <c r="Q2902" s="59"/>
      <c r="R2902" s="59"/>
      <c r="S2902" s="59"/>
      <c r="T2902" s="59"/>
      <c r="U2902" s="59"/>
      <c r="V2902" s="59"/>
      <c r="W2902" s="95"/>
      <c r="X2902" s="104"/>
    </row>
    <row r="2903" spans="1:24" ht="14">
      <c r="A2903" s="91"/>
      <c r="B2903" s="92"/>
      <c r="C2903" s="93"/>
      <c r="D2903" s="94"/>
      <c r="E2903" s="273" t="str">
        <f t="shared" ca="1" si="90"/>
        <v/>
      </c>
      <c r="F2903" s="96"/>
      <c r="G2903" s="97"/>
      <c r="H2903" s="98"/>
      <c r="I2903" s="276" t="str">
        <f t="shared" ca="1" si="91"/>
        <v/>
      </c>
      <c r="J2903" s="92"/>
      <c r="K2903" s="92"/>
      <c r="L2903" s="59"/>
      <c r="M2903" s="59"/>
      <c r="N2903" s="99"/>
      <c r="O2903" s="100"/>
      <c r="P2903" s="59"/>
      <c r="Q2903" s="59"/>
      <c r="R2903" s="59"/>
      <c r="S2903" s="59"/>
      <c r="T2903" s="59"/>
      <c r="U2903" s="59"/>
      <c r="V2903" s="59"/>
      <c r="W2903" s="95"/>
      <c r="X2903" s="104"/>
    </row>
    <row r="2904" spans="1:24" ht="14">
      <c r="A2904" s="91"/>
      <c r="B2904" s="92"/>
      <c r="C2904" s="93"/>
      <c r="D2904" s="94"/>
      <c r="E2904" s="273" t="str">
        <f t="shared" ca="1" si="90"/>
        <v/>
      </c>
      <c r="F2904" s="96"/>
      <c r="G2904" s="97"/>
      <c r="H2904" s="98"/>
      <c r="I2904" s="276" t="str">
        <f t="shared" ca="1" si="91"/>
        <v/>
      </c>
      <c r="J2904" s="92"/>
      <c r="K2904" s="92"/>
      <c r="L2904" s="59"/>
      <c r="M2904" s="59"/>
      <c r="N2904" s="99"/>
      <c r="O2904" s="100"/>
      <c r="P2904" s="59"/>
      <c r="Q2904" s="59"/>
      <c r="R2904" s="59"/>
      <c r="S2904" s="59"/>
      <c r="T2904" s="59"/>
      <c r="U2904" s="59"/>
      <c r="V2904" s="59"/>
      <c r="W2904" s="95"/>
      <c r="X2904" s="104"/>
    </row>
    <row r="2905" spans="1:24" ht="14">
      <c r="A2905" s="91"/>
      <c r="B2905" s="92"/>
      <c r="C2905" s="93"/>
      <c r="D2905" s="94"/>
      <c r="E2905" s="273" t="str">
        <f t="shared" ca="1" si="90"/>
        <v/>
      </c>
      <c r="F2905" s="96"/>
      <c r="G2905" s="97"/>
      <c r="H2905" s="98"/>
      <c r="I2905" s="276" t="str">
        <f t="shared" ca="1" si="91"/>
        <v/>
      </c>
      <c r="J2905" s="92"/>
      <c r="K2905" s="92"/>
      <c r="L2905" s="59"/>
      <c r="M2905" s="59"/>
      <c r="N2905" s="99"/>
      <c r="O2905" s="100"/>
      <c r="P2905" s="59"/>
      <c r="Q2905" s="59"/>
      <c r="R2905" s="59"/>
      <c r="S2905" s="59"/>
      <c r="T2905" s="59"/>
      <c r="U2905" s="59"/>
      <c r="V2905" s="59"/>
      <c r="W2905" s="95"/>
      <c r="X2905" s="104"/>
    </row>
    <row r="2906" spans="1:24" ht="14">
      <c r="A2906" s="91"/>
      <c r="B2906" s="92"/>
      <c r="C2906" s="93"/>
      <c r="D2906" s="94"/>
      <c r="E2906" s="273" t="str">
        <f t="shared" ca="1" si="90"/>
        <v/>
      </c>
      <c r="F2906" s="96"/>
      <c r="G2906" s="97"/>
      <c r="H2906" s="98"/>
      <c r="I2906" s="276" t="str">
        <f t="shared" ca="1" si="91"/>
        <v/>
      </c>
      <c r="J2906" s="92"/>
      <c r="K2906" s="92"/>
      <c r="L2906" s="59"/>
      <c r="M2906" s="59"/>
      <c r="N2906" s="99"/>
      <c r="O2906" s="100"/>
      <c r="P2906" s="59"/>
      <c r="Q2906" s="59"/>
      <c r="R2906" s="59"/>
      <c r="S2906" s="59"/>
      <c r="T2906" s="59"/>
      <c r="U2906" s="59"/>
      <c r="V2906" s="59"/>
      <c r="W2906" s="95"/>
      <c r="X2906" s="104"/>
    </row>
    <row r="2907" spans="1:24" ht="14">
      <c r="A2907" s="91"/>
      <c r="B2907" s="92"/>
      <c r="C2907" s="93"/>
      <c r="D2907" s="94"/>
      <c r="E2907" s="273" t="str">
        <f t="shared" ca="1" si="90"/>
        <v/>
      </c>
      <c r="F2907" s="96"/>
      <c r="G2907" s="97"/>
      <c r="H2907" s="98"/>
      <c r="I2907" s="276" t="str">
        <f t="shared" ca="1" si="91"/>
        <v/>
      </c>
      <c r="J2907" s="92"/>
      <c r="K2907" s="92"/>
      <c r="L2907" s="59"/>
      <c r="M2907" s="59"/>
      <c r="N2907" s="99"/>
      <c r="O2907" s="100"/>
      <c r="P2907" s="59"/>
      <c r="Q2907" s="59"/>
      <c r="R2907" s="59"/>
      <c r="S2907" s="59"/>
      <c r="T2907" s="59"/>
      <c r="U2907" s="59"/>
      <c r="V2907" s="59"/>
      <c r="W2907" s="95"/>
      <c r="X2907" s="104"/>
    </row>
    <row r="2908" spans="1:24" ht="14">
      <c r="A2908" s="91"/>
      <c r="B2908" s="92"/>
      <c r="C2908" s="93"/>
      <c r="D2908" s="94"/>
      <c r="E2908" s="273" t="str">
        <f t="shared" ca="1" si="90"/>
        <v/>
      </c>
      <c r="F2908" s="96"/>
      <c r="G2908" s="97"/>
      <c r="H2908" s="98"/>
      <c r="I2908" s="276" t="str">
        <f t="shared" ca="1" si="91"/>
        <v/>
      </c>
      <c r="J2908" s="92"/>
      <c r="K2908" s="92"/>
      <c r="L2908" s="59"/>
      <c r="M2908" s="59"/>
      <c r="N2908" s="99"/>
      <c r="O2908" s="100"/>
      <c r="P2908" s="59"/>
      <c r="Q2908" s="59"/>
      <c r="R2908" s="59"/>
      <c r="S2908" s="59"/>
      <c r="T2908" s="59"/>
      <c r="U2908" s="59"/>
      <c r="V2908" s="59"/>
      <c r="W2908" s="95"/>
      <c r="X2908" s="104"/>
    </row>
    <row r="2909" spans="1:24" ht="14">
      <c r="A2909" s="91"/>
      <c r="B2909" s="92"/>
      <c r="C2909" s="93"/>
      <c r="D2909" s="94"/>
      <c r="E2909" s="273" t="str">
        <f t="shared" ca="1" si="90"/>
        <v/>
      </c>
      <c r="F2909" s="96"/>
      <c r="G2909" s="97"/>
      <c r="H2909" s="98"/>
      <c r="I2909" s="276" t="str">
        <f t="shared" ca="1" si="91"/>
        <v/>
      </c>
      <c r="J2909" s="92"/>
      <c r="K2909" s="92"/>
      <c r="L2909" s="59"/>
      <c r="M2909" s="59"/>
      <c r="N2909" s="99"/>
      <c r="O2909" s="100"/>
      <c r="P2909" s="59"/>
      <c r="Q2909" s="59"/>
      <c r="R2909" s="59"/>
      <c r="S2909" s="59"/>
      <c r="T2909" s="59"/>
      <c r="U2909" s="59"/>
      <c r="V2909" s="59"/>
      <c r="W2909" s="95"/>
      <c r="X2909" s="104"/>
    </row>
    <row r="2910" spans="1:24" ht="14">
      <c r="A2910" s="91"/>
      <c r="B2910" s="92"/>
      <c r="C2910" s="93"/>
      <c r="D2910" s="94"/>
      <c r="E2910" s="273" t="str">
        <f t="shared" ca="1" si="90"/>
        <v/>
      </c>
      <c r="F2910" s="96"/>
      <c r="G2910" s="97"/>
      <c r="H2910" s="98"/>
      <c r="I2910" s="276" t="str">
        <f t="shared" ca="1" si="91"/>
        <v/>
      </c>
      <c r="J2910" s="92"/>
      <c r="K2910" s="92"/>
      <c r="L2910" s="59"/>
      <c r="M2910" s="59"/>
      <c r="N2910" s="99"/>
      <c r="O2910" s="100"/>
      <c r="P2910" s="59"/>
      <c r="Q2910" s="59"/>
      <c r="R2910" s="59"/>
      <c r="S2910" s="59"/>
      <c r="T2910" s="59"/>
      <c r="U2910" s="59"/>
      <c r="V2910" s="59"/>
      <c r="W2910" s="95"/>
      <c r="X2910" s="104"/>
    </row>
    <row r="2911" spans="1:24" ht="14">
      <c r="A2911" s="91"/>
      <c r="B2911" s="92"/>
      <c r="C2911" s="93"/>
      <c r="D2911" s="94"/>
      <c r="E2911" s="273" t="str">
        <f t="shared" ca="1" si="90"/>
        <v/>
      </c>
      <c r="F2911" s="96"/>
      <c r="G2911" s="97"/>
      <c r="H2911" s="98"/>
      <c r="I2911" s="276" t="str">
        <f t="shared" ca="1" si="91"/>
        <v/>
      </c>
      <c r="J2911" s="92"/>
      <c r="K2911" s="92"/>
      <c r="L2911" s="59"/>
      <c r="M2911" s="59"/>
      <c r="N2911" s="99"/>
      <c r="O2911" s="100"/>
      <c r="P2911" s="59"/>
      <c r="Q2911" s="59"/>
      <c r="R2911" s="59"/>
      <c r="S2911" s="59"/>
      <c r="T2911" s="59"/>
      <c r="U2911" s="59"/>
      <c r="V2911" s="59"/>
      <c r="W2911" s="95"/>
      <c r="X2911" s="104"/>
    </row>
    <row r="2912" spans="1:24" ht="14">
      <c r="A2912" s="91"/>
      <c r="B2912" s="92"/>
      <c r="C2912" s="93"/>
      <c r="D2912" s="94"/>
      <c r="E2912" s="273" t="str">
        <f t="shared" ca="1" si="90"/>
        <v/>
      </c>
      <c r="F2912" s="96"/>
      <c r="G2912" s="97"/>
      <c r="H2912" s="98"/>
      <c r="I2912" s="276" t="str">
        <f t="shared" ca="1" si="91"/>
        <v/>
      </c>
      <c r="J2912" s="92"/>
      <c r="K2912" s="92"/>
      <c r="L2912" s="59"/>
      <c r="M2912" s="59"/>
      <c r="N2912" s="99"/>
      <c r="O2912" s="100"/>
      <c r="P2912" s="59"/>
      <c r="Q2912" s="59"/>
      <c r="R2912" s="59"/>
      <c r="S2912" s="59"/>
      <c r="T2912" s="59"/>
      <c r="U2912" s="59"/>
      <c r="V2912" s="59"/>
      <c r="W2912" s="95"/>
      <c r="X2912" s="104"/>
    </row>
    <row r="2913" spans="1:24" ht="14">
      <c r="A2913" s="91"/>
      <c r="B2913" s="92"/>
      <c r="C2913" s="93"/>
      <c r="D2913" s="94"/>
      <c r="E2913" s="273" t="str">
        <f t="shared" ca="1" si="90"/>
        <v/>
      </c>
      <c r="F2913" s="96"/>
      <c r="G2913" s="97"/>
      <c r="H2913" s="98"/>
      <c r="I2913" s="276" t="str">
        <f t="shared" ca="1" si="91"/>
        <v/>
      </c>
      <c r="J2913" s="92"/>
      <c r="K2913" s="92"/>
      <c r="L2913" s="59"/>
      <c r="M2913" s="59"/>
      <c r="N2913" s="99"/>
      <c r="O2913" s="100"/>
      <c r="P2913" s="59"/>
      <c r="Q2913" s="59"/>
      <c r="R2913" s="59"/>
      <c r="S2913" s="59"/>
      <c r="T2913" s="59"/>
      <c r="U2913" s="59"/>
      <c r="V2913" s="59"/>
      <c r="W2913" s="95"/>
      <c r="X2913" s="104"/>
    </row>
    <row r="2914" spans="1:24" ht="14">
      <c r="A2914" s="91"/>
      <c r="B2914" s="92"/>
      <c r="C2914" s="93"/>
      <c r="D2914" s="94"/>
      <c r="E2914" s="273" t="str">
        <f t="shared" ca="1" si="90"/>
        <v/>
      </c>
      <c r="F2914" s="96"/>
      <c r="G2914" s="97"/>
      <c r="H2914" s="98"/>
      <c r="I2914" s="276" t="str">
        <f t="shared" ca="1" si="91"/>
        <v/>
      </c>
      <c r="J2914" s="92"/>
      <c r="K2914" s="92"/>
      <c r="L2914" s="59"/>
      <c r="M2914" s="59"/>
      <c r="N2914" s="99"/>
      <c r="O2914" s="100"/>
      <c r="P2914" s="59"/>
      <c r="Q2914" s="59"/>
      <c r="R2914" s="59"/>
      <c r="S2914" s="59"/>
      <c r="T2914" s="59"/>
      <c r="U2914" s="59"/>
      <c r="V2914" s="59"/>
      <c r="W2914" s="95"/>
      <c r="X2914" s="104"/>
    </row>
    <row r="2915" spans="1:24" ht="14">
      <c r="A2915" s="91"/>
      <c r="B2915" s="92"/>
      <c r="C2915" s="93"/>
      <c r="D2915" s="94"/>
      <c r="E2915" s="273" t="str">
        <f t="shared" ca="1" si="90"/>
        <v/>
      </c>
      <c r="F2915" s="96"/>
      <c r="G2915" s="97"/>
      <c r="H2915" s="98"/>
      <c r="I2915" s="276" t="str">
        <f t="shared" ca="1" si="91"/>
        <v/>
      </c>
      <c r="J2915" s="92"/>
      <c r="K2915" s="92"/>
      <c r="L2915" s="59"/>
      <c r="M2915" s="59"/>
      <c r="N2915" s="99"/>
      <c r="O2915" s="100"/>
      <c r="P2915" s="59"/>
      <c r="Q2915" s="59"/>
      <c r="R2915" s="59"/>
      <c r="S2915" s="59"/>
      <c r="T2915" s="59"/>
      <c r="U2915" s="59"/>
      <c r="V2915" s="59"/>
      <c r="W2915" s="95"/>
      <c r="X2915" s="104"/>
    </row>
    <row r="2916" spans="1:24" ht="14">
      <c r="A2916" s="91"/>
      <c r="B2916" s="92"/>
      <c r="C2916" s="93"/>
      <c r="D2916" s="94"/>
      <c r="E2916" s="273" t="str">
        <f t="shared" ca="1" si="90"/>
        <v/>
      </c>
      <c r="F2916" s="96"/>
      <c r="G2916" s="97"/>
      <c r="H2916" s="98"/>
      <c r="I2916" s="276" t="str">
        <f t="shared" ca="1" si="91"/>
        <v/>
      </c>
      <c r="J2916" s="92"/>
      <c r="K2916" s="92"/>
      <c r="L2916" s="59"/>
      <c r="M2916" s="59"/>
      <c r="N2916" s="99"/>
      <c r="O2916" s="100"/>
      <c r="P2916" s="59"/>
      <c r="Q2916" s="59"/>
      <c r="R2916" s="59"/>
      <c r="S2916" s="59"/>
      <c r="T2916" s="59"/>
      <c r="U2916" s="59"/>
      <c r="V2916" s="59"/>
      <c r="W2916" s="95"/>
      <c r="X2916" s="104"/>
    </row>
    <row r="2917" spans="1:24" ht="14">
      <c r="A2917" s="91"/>
      <c r="B2917" s="92"/>
      <c r="C2917" s="93"/>
      <c r="D2917" s="94"/>
      <c r="E2917" s="273" t="str">
        <f t="shared" ca="1" si="90"/>
        <v/>
      </c>
      <c r="F2917" s="96"/>
      <c r="G2917" s="97"/>
      <c r="H2917" s="98"/>
      <c r="I2917" s="276" t="str">
        <f t="shared" ca="1" si="91"/>
        <v/>
      </c>
      <c r="J2917" s="92"/>
      <c r="K2917" s="92"/>
      <c r="L2917" s="59"/>
      <c r="M2917" s="59"/>
      <c r="N2917" s="99"/>
      <c r="O2917" s="100"/>
      <c r="P2917" s="59"/>
      <c r="Q2917" s="59"/>
      <c r="R2917" s="59"/>
      <c r="S2917" s="59"/>
      <c r="T2917" s="59"/>
      <c r="U2917" s="59"/>
      <c r="V2917" s="59"/>
      <c r="W2917" s="95"/>
      <c r="X2917" s="104"/>
    </row>
    <row r="2918" spans="1:24" ht="14">
      <c r="A2918" s="91"/>
      <c r="B2918" s="92"/>
      <c r="C2918" s="93"/>
      <c r="D2918" s="94"/>
      <c r="E2918" s="273" t="str">
        <f t="shared" ca="1" si="90"/>
        <v/>
      </c>
      <c r="F2918" s="96"/>
      <c r="G2918" s="97"/>
      <c r="H2918" s="98"/>
      <c r="I2918" s="276" t="str">
        <f t="shared" ca="1" si="91"/>
        <v/>
      </c>
      <c r="J2918" s="92"/>
      <c r="K2918" s="92"/>
      <c r="L2918" s="59"/>
      <c r="M2918" s="59"/>
      <c r="N2918" s="99"/>
      <c r="O2918" s="100"/>
      <c r="P2918" s="59"/>
      <c r="Q2918" s="59"/>
      <c r="R2918" s="59"/>
      <c r="S2918" s="59"/>
      <c r="T2918" s="59"/>
      <c r="U2918" s="59"/>
      <c r="V2918" s="59"/>
      <c r="W2918" s="95"/>
      <c r="X2918" s="104"/>
    </row>
    <row r="2919" spans="1:24" ht="14">
      <c r="A2919" s="91"/>
      <c r="B2919" s="92"/>
      <c r="C2919" s="93"/>
      <c r="D2919" s="94"/>
      <c r="E2919" s="273" t="str">
        <f t="shared" ca="1" si="90"/>
        <v/>
      </c>
      <c r="F2919" s="96"/>
      <c r="G2919" s="97"/>
      <c r="H2919" s="98"/>
      <c r="I2919" s="276" t="str">
        <f t="shared" ca="1" si="91"/>
        <v/>
      </c>
      <c r="J2919" s="92"/>
      <c r="K2919" s="92"/>
      <c r="L2919" s="59"/>
      <c r="M2919" s="59"/>
      <c r="N2919" s="99"/>
      <c r="O2919" s="100"/>
      <c r="P2919" s="59"/>
      <c r="Q2919" s="59"/>
      <c r="R2919" s="59"/>
      <c r="S2919" s="59"/>
      <c r="T2919" s="59"/>
      <c r="U2919" s="59"/>
      <c r="V2919" s="59"/>
      <c r="W2919" s="95"/>
      <c r="X2919" s="104"/>
    </row>
    <row r="2920" spans="1:24" ht="14">
      <c r="A2920" s="91"/>
      <c r="B2920" s="92"/>
      <c r="C2920" s="93"/>
      <c r="D2920" s="94"/>
      <c r="E2920" s="273" t="str">
        <f t="shared" ca="1" si="90"/>
        <v/>
      </c>
      <c r="F2920" s="96"/>
      <c r="G2920" s="97"/>
      <c r="H2920" s="98"/>
      <c r="I2920" s="276" t="str">
        <f t="shared" ca="1" si="91"/>
        <v/>
      </c>
      <c r="J2920" s="92"/>
      <c r="K2920" s="92"/>
      <c r="L2920" s="59"/>
      <c r="M2920" s="59"/>
      <c r="N2920" s="99"/>
      <c r="O2920" s="100"/>
      <c r="P2920" s="59"/>
      <c r="Q2920" s="59"/>
      <c r="R2920" s="59"/>
      <c r="S2920" s="59"/>
      <c r="T2920" s="59"/>
      <c r="U2920" s="59"/>
      <c r="V2920" s="59"/>
      <c r="W2920" s="95"/>
      <c r="X2920" s="104"/>
    </row>
    <row r="2921" spans="1:24" ht="14">
      <c r="A2921" s="91"/>
      <c r="B2921" s="92"/>
      <c r="C2921" s="93"/>
      <c r="D2921" s="94"/>
      <c r="E2921" s="273" t="str">
        <f t="shared" ca="1" si="90"/>
        <v/>
      </c>
      <c r="F2921" s="96"/>
      <c r="G2921" s="97"/>
      <c r="H2921" s="98"/>
      <c r="I2921" s="276" t="str">
        <f t="shared" ca="1" si="91"/>
        <v/>
      </c>
      <c r="J2921" s="92"/>
      <c r="K2921" s="92"/>
      <c r="L2921" s="59"/>
      <c r="M2921" s="59"/>
      <c r="N2921" s="99"/>
      <c r="O2921" s="100"/>
      <c r="P2921" s="59"/>
      <c r="Q2921" s="59"/>
      <c r="R2921" s="59"/>
      <c r="S2921" s="59"/>
      <c r="T2921" s="59"/>
      <c r="U2921" s="59"/>
      <c r="V2921" s="59"/>
      <c r="W2921" s="95"/>
      <c r="X2921" s="104"/>
    </row>
    <row r="2922" spans="1:24" ht="14">
      <c r="A2922" s="91"/>
      <c r="B2922" s="92"/>
      <c r="C2922" s="93"/>
      <c r="D2922" s="94"/>
      <c r="E2922" s="273" t="str">
        <f t="shared" ca="1" si="90"/>
        <v/>
      </c>
      <c r="F2922" s="96"/>
      <c r="G2922" s="97"/>
      <c r="H2922" s="98"/>
      <c r="I2922" s="276" t="str">
        <f t="shared" ca="1" si="91"/>
        <v/>
      </c>
      <c r="J2922" s="92"/>
      <c r="K2922" s="92"/>
      <c r="L2922" s="59"/>
      <c r="M2922" s="59"/>
      <c r="N2922" s="99"/>
      <c r="O2922" s="100"/>
      <c r="P2922" s="59"/>
      <c r="Q2922" s="59"/>
      <c r="R2922" s="59"/>
      <c r="S2922" s="59"/>
      <c r="T2922" s="59"/>
      <c r="U2922" s="59"/>
      <c r="V2922" s="59"/>
      <c r="W2922" s="95"/>
      <c r="X2922" s="104"/>
    </row>
    <row r="2923" spans="1:24" ht="14">
      <c r="A2923" s="91"/>
      <c r="B2923" s="92"/>
      <c r="C2923" s="93"/>
      <c r="D2923" s="94"/>
      <c r="E2923" s="273" t="str">
        <f t="shared" ca="1" si="90"/>
        <v/>
      </c>
      <c r="F2923" s="96"/>
      <c r="G2923" s="97"/>
      <c r="H2923" s="98"/>
      <c r="I2923" s="276" t="str">
        <f t="shared" ca="1" si="91"/>
        <v/>
      </c>
      <c r="J2923" s="92"/>
      <c r="K2923" s="92"/>
      <c r="L2923" s="59"/>
      <c r="M2923" s="59"/>
      <c r="N2923" s="99"/>
      <c r="O2923" s="100"/>
      <c r="P2923" s="59"/>
      <c r="Q2923" s="59"/>
      <c r="R2923" s="59"/>
      <c r="S2923" s="59"/>
      <c r="T2923" s="59"/>
      <c r="U2923" s="59"/>
      <c r="V2923" s="59"/>
      <c r="W2923" s="95"/>
      <c r="X2923" s="104"/>
    </row>
    <row r="2924" spans="1:24" ht="14">
      <c r="A2924" s="91"/>
      <c r="B2924" s="92"/>
      <c r="C2924" s="93"/>
      <c r="D2924" s="94"/>
      <c r="E2924" s="273" t="str">
        <f t="shared" ca="1" si="90"/>
        <v/>
      </c>
      <c r="F2924" s="96"/>
      <c r="G2924" s="97"/>
      <c r="H2924" s="98"/>
      <c r="I2924" s="276" t="str">
        <f t="shared" ca="1" si="91"/>
        <v/>
      </c>
      <c r="J2924" s="92"/>
      <c r="K2924" s="92"/>
      <c r="L2924" s="59"/>
      <c r="M2924" s="59"/>
      <c r="N2924" s="99"/>
      <c r="O2924" s="100"/>
      <c r="P2924" s="59"/>
      <c r="Q2924" s="59"/>
      <c r="R2924" s="59"/>
      <c r="S2924" s="59"/>
      <c r="T2924" s="59"/>
      <c r="U2924" s="59"/>
      <c r="V2924" s="59"/>
      <c r="W2924" s="95"/>
      <c r="X2924" s="104"/>
    </row>
    <row r="2925" spans="1:24" ht="14">
      <c r="A2925" s="91"/>
      <c r="B2925" s="92"/>
      <c r="C2925" s="93"/>
      <c r="D2925" s="94"/>
      <c r="E2925" s="273" t="str">
        <f t="shared" ca="1" si="90"/>
        <v/>
      </c>
      <c r="F2925" s="96"/>
      <c r="G2925" s="97"/>
      <c r="H2925" s="98"/>
      <c r="I2925" s="276" t="str">
        <f t="shared" ca="1" si="91"/>
        <v/>
      </c>
      <c r="J2925" s="92"/>
      <c r="K2925" s="92"/>
      <c r="L2925" s="59"/>
      <c r="M2925" s="59"/>
      <c r="N2925" s="99"/>
      <c r="O2925" s="100"/>
      <c r="P2925" s="59"/>
      <c r="Q2925" s="59"/>
      <c r="R2925" s="59"/>
      <c r="S2925" s="59"/>
      <c r="T2925" s="59"/>
      <c r="U2925" s="59"/>
      <c r="V2925" s="59"/>
      <c r="W2925" s="95"/>
      <c r="X2925" s="104"/>
    </row>
    <row r="2926" spans="1:24" ht="14">
      <c r="A2926" s="91"/>
      <c r="B2926" s="92"/>
      <c r="C2926" s="93"/>
      <c r="D2926" s="94"/>
      <c r="E2926" s="273" t="str">
        <f t="shared" ca="1" si="90"/>
        <v/>
      </c>
      <c r="F2926" s="96"/>
      <c r="G2926" s="97"/>
      <c r="H2926" s="98"/>
      <c r="I2926" s="276" t="str">
        <f t="shared" ca="1" si="91"/>
        <v/>
      </c>
      <c r="J2926" s="92"/>
      <c r="K2926" s="92"/>
      <c r="L2926" s="59"/>
      <c r="M2926" s="59"/>
      <c r="N2926" s="99"/>
      <c r="O2926" s="100"/>
      <c r="P2926" s="59"/>
      <c r="Q2926" s="59"/>
      <c r="R2926" s="59"/>
      <c r="S2926" s="59"/>
      <c r="T2926" s="59"/>
      <c r="U2926" s="59"/>
      <c r="V2926" s="59"/>
      <c r="W2926" s="95"/>
      <c r="X2926" s="104"/>
    </row>
    <row r="2927" spans="1:24" ht="14">
      <c r="A2927" s="91"/>
      <c r="B2927" s="92"/>
      <c r="C2927" s="93"/>
      <c r="D2927" s="94"/>
      <c r="E2927" s="273" t="str">
        <f t="shared" ca="1" si="90"/>
        <v/>
      </c>
      <c r="F2927" s="96"/>
      <c r="G2927" s="97"/>
      <c r="H2927" s="98"/>
      <c r="I2927" s="276" t="str">
        <f t="shared" ca="1" si="91"/>
        <v/>
      </c>
      <c r="J2927" s="92"/>
      <c r="K2927" s="92"/>
      <c r="L2927" s="59"/>
      <c r="M2927" s="59"/>
      <c r="N2927" s="99"/>
      <c r="O2927" s="100"/>
      <c r="P2927" s="59"/>
      <c r="Q2927" s="59"/>
      <c r="R2927" s="59"/>
      <c r="S2927" s="59"/>
      <c r="T2927" s="59"/>
      <c r="U2927" s="59"/>
      <c r="V2927" s="59"/>
      <c r="W2927" s="95"/>
      <c r="X2927" s="104"/>
    </row>
    <row r="2928" spans="1:24" ht="14">
      <c r="A2928" s="91"/>
      <c r="B2928" s="92"/>
      <c r="C2928" s="93"/>
      <c r="D2928" s="94"/>
      <c r="E2928" s="273" t="str">
        <f t="shared" ca="1" si="90"/>
        <v/>
      </c>
      <c r="F2928" s="96"/>
      <c r="G2928" s="97"/>
      <c r="H2928" s="98"/>
      <c r="I2928" s="276" t="str">
        <f t="shared" ca="1" si="91"/>
        <v/>
      </c>
      <c r="J2928" s="92"/>
      <c r="K2928" s="92"/>
      <c r="L2928" s="59"/>
      <c r="M2928" s="59"/>
      <c r="N2928" s="99"/>
      <c r="O2928" s="100"/>
      <c r="P2928" s="59"/>
      <c r="Q2928" s="59"/>
      <c r="R2928" s="59"/>
      <c r="S2928" s="59"/>
      <c r="T2928" s="59"/>
      <c r="U2928" s="59"/>
      <c r="V2928" s="59"/>
      <c r="W2928" s="95"/>
      <c r="X2928" s="104"/>
    </row>
    <row r="2929" spans="1:24" ht="14">
      <c r="A2929" s="91"/>
      <c r="B2929" s="92"/>
      <c r="C2929" s="93"/>
      <c r="D2929" s="94"/>
      <c r="E2929" s="273" t="str">
        <f t="shared" ca="1" si="90"/>
        <v/>
      </c>
      <c r="F2929" s="96"/>
      <c r="G2929" s="97"/>
      <c r="H2929" s="98"/>
      <c r="I2929" s="276" t="str">
        <f t="shared" ca="1" si="91"/>
        <v/>
      </c>
      <c r="J2929" s="92"/>
      <c r="K2929" s="92"/>
      <c r="L2929" s="59"/>
      <c r="M2929" s="59"/>
      <c r="N2929" s="99"/>
      <c r="O2929" s="100"/>
      <c r="P2929" s="59"/>
      <c r="Q2929" s="59"/>
      <c r="R2929" s="59"/>
      <c r="S2929" s="59"/>
      <c r="T2929" s="59"/>
      <c r="U2929" s="59"/>
      <c r="V2929" s="59"/>
      <c r="W2929" s="95"/>
      <c r="X2929" s="104"/>
    </row>
    <row r="2930" spans="1:24" ht="14">
      <c r="A2930" s="91"/>
      <c r="B2930" s="92"/>
      <c r="C2930" s="93"/>
      <c r="D2930" s="94"/>
      <c r="E2930" s="273" t="str">
        <f t="shared" ca="1" si="90"/>
        <v/>
      </c>
      <c r="F2930" s="96"/>
      <c r="G2930" s="97"/>
      <c r="H2930" s="98"/>
      <c r="I2930" s="276" t="str">
        <f t="shared" ca="1" si="91"/>
        <v/>
      </c>
      <c r="J2930" s="92"/>
      <c r="K2930" s="92"/>
      <c r="L2930" s="59"/>
      <c r="M2930" s="59"/>
      <c r="N2930" s="99"/>
      <c r="O2930" s="100"/>
      <c r="P2930" s="59"/>
      <c r="Q2930" s="59"/>
      <c r="R2930" s="59"/>
      <c r="S2930" s="59"/>
      <c r="T2930" s="59"/>
      <c r="U2930" s="59"/>
      <c r="V2930" s="59"/>
      <c r="W2930" s="95"/>
      <c r="X2930" s="104"/>
    </row>
    <row r="2931" spans="1:24" ht="14">
      <c r="A2931" s="91"/>
      <c r="B2931" s="92"/>
      <c r="C2931" s="93"/>
      <c r="D2931" s="94"/>
      <c r="E2931" s="273" t="str">
        <f t="shared" ca="1" si="90"/>
        <v/>
      </c>
      <c r="F2931" s="96"/>
      <c r="G2931" s="97"/>
      <c r="H2931" s="98"/>
      <c r="I2931" s="276" t="str">
        <f t="shared" ca="1" si="91"/>
        <v/>
      </c>
      <c r="J2931" s="92"/>
      <c r="K2931" s="92"/>
      <c r="L2931" s="59"/>
      <c r="M2931" s="59"/>
      <c r="N2931" s="99"/>
      <c r="O2931" s="100"/>
      <c r="P2931" s="59"/>
      <c r="Q2931" s="59"/>
      <c r="R2931" s="59"/>
      <c r="S2931" s="59"/>
      <c r="T2931" s="59"/>
      <c r="U2931" s="59"/>
      <c r="V2931" s="59"/>
      <c r="W2931" s="95"/>
      <c r="X2931" s="104"/>
    </row>
    <row r="2932" spans="1:24" ht="14">
      <c r="A2932" s="91"/>
      <c r="B2932" s="92"/>
      <c r="C2932" s="93"/>
      <c r="D2932" s="94"/>
      <c r="E2932" s="273" t="str">
        <f t="shared" ca="1" si="90"/>
        <v/>
      </c>
      <c r="F2932" s="96"/>
      <c r="G2932" s="97"/>
      <c r="H2932" s="98"/>
      <c r="I2932" s="276" t="str">
        <f t="shared" ca="1" si="91"/>
        <v/>
      </c>
      <c r="J2932" s="92"/>
      <c r="K2932" s="92"/>
      <c r="L2932" s="59"/>
      <c r="M2932" s="59"/>
      <c r="N2932" s="99"/>
      <c r="O2932" s="100"/>
      <c r="P2932" s="59"/>
      <c r="Q2932" s="59"/>
      <c r="R2932" s="59"/>
      <c r="S2932" s="59"/>
      <c r="T2932" s="59"/>
      <c r="U2932" s="59"/>
      <c r="V2932" s="59"/>
      <c r="W2932" s="95"/>
      <c r="X2932" s="104"/>
    </row>
    <row r="2933" spans="1:24" ht="14">
      <c r="A2933" s="91"/>
      <c r="B2933" s="92"/>
      <c r="C2933" s="93"/>
      <c r="D2933" s="94"/>
      <c r="E2933" s="273" t="str">
        <f t="shared" ca="1" si="90"/>
        <v/>
      </c>
      <c r="F2933" s="96"/>
      <c r="G2933" s="97"/>
      <c r="H2933" s="98"/>
      <c r="I2933" s="276" t="str">
        <f t="shared" ca="1" si="91"/>
        <v/>
      </c>
      <c r="J2933" s="92"/>
      <c r="K2933" s="92"/>
      <c r="L2933" s="59"/>
      <c r="M2933" s="59"/>
      <c r="N2933" s="99"/>
      <c r="O2933" s="100"/>
      <c r="P2933" s="59"/>
      <c r="Q2933" s="59"/>
      <c r="R2933" s="59"/>
      <c r="S2933" s="59"/>
      <c r="T2933" s="59"/>
      <c r="U2933" s="59"/>
      <c r="V2933" s="59"/>
      <c r="W2933" s="95"/>
      <c r="X2933" s="104"/>
    </row>
    <row r="2934" spans="1:24" ht="14">
      <c r="A2934" s="91"/>
      <c r="B2934" s="92"/>
      <c r="C2934" s="93"/>
      <c r="D2934" s="94"/>
      <c r="E2934" s="273" t="str">
        <f t="shared" ca="1" si="90"/>
        <v/>
      </c>
      <c r="F2934" s="96"/>
      <c r="G2934" s="97"/>
      <c r="H2934" s="98"/>
      <c r="I2934" s="276" t="str">
        <f t="shared" ca="1" si="91"/>
        <v/>
      </c>
      <c r="J2934" s="92"/>
      <c r="K2934" s="92"/>
      <c r="L2934" s="59"/>
      <c r="M2934" s="59"/>
      <c r="N2934" s="99"/>
      <c r="O2934" s="100"/>
      <c r="P2934" s="59"/>
      <c r="Q2934" s="59"/>
      <c r="R2934" s="59"/>
      <c r="S2934" s="59"/>
      <c r="T2934" s="59"/>
      <c r="U2934" s="59"/>
      <c r="V2934" s="59"/>
      <c r="W2934" s="95"/>
      <c r="X2934" s="104"/>
    </row>
    <row r="2935" spans="1:24" ht="14">
      <c r="A2935" s="91"/>
      <c r="B2935" s="92"/>
      <c r="C2935" s="93"/>
      <c r="D2935" s="94"/>
      <c r="E2935" s="273" t="str">
        <f t="shared" ca="1" si="90"/>
        <v/>
      </c>
      <c r="F2935" s="96"/>
      <c r="G2935" s="97"/>
      <c r="H2935" s="98"/>
      <c r="I2935" s="276" t="str">
        <f t="shared" ca="1" si="91"/>
        <v/>
      </c>
      <c r="J2935" s="92"/>
      <c r="K2935" s="92"/>
      <c r="L2935" s="59"/>
      <c r="M2935" s="59"/>
      <c r="N2935" s="99"/>
      <c r="O2935" s="100"/>
      <c r="P2935" s="59"/>
      <c r="Q2935" s="59"/>
      <c r="R2935" s="59"/>
      <c r="S2935" s="59"/>
      <c r="T2935" s="59"/>
      <c r="U2935" s="59"/>
      <c r="V2935" s="59"/>
      <c r="W2935" s="95"/>
      <c r="X2935" s="104"/>
    </row>
    <row r="2936" spans="1:24" ht="14">
      <c r="A2936" s="91"/>
      <c r="B2936" s="92"/>
      <c r="C2936" s="93"/>
      <c r="D2936" s="94"/>
      <c r="E2936" s="273" t="str">
        <f t="shared" ca="1" si="90"/>
        <v/>
      </c>
      <c r="F2936" s="96"/>
      <c r="G2936" s="97"/>
      <c r="H2936" s="98"/>
      <c r="I2936" s="276" t="str">
        <f t="shared" ca="1" si="91"/>
        <v/>
      </c>
      <c r="J2936" s="92"/>
      <c r="K2936" s="92"/>
      <c r="L2936" s="59"/>
      <c r="M2936" s="59"/>
      <c r="N2936" s="99"/>
      <c r="O2936" s="100"/>
      <c r="P2936" s="59"/>
      <c r="Q2936" s="59"/>
      <c r="R2936" s="59"/>
      <c r="S2936" s="59"/>
      <c r="T2936" s="59"/>
      <c r="U2936" s="59"/>
      <c r="V2936" s="59"/>
      <c r="W2936" s="95"/>
      <c r="X2936" s="104"/>
    </row>
    <row r="2937" spans="1:24" ht="14">
      <c r="A2937" s="91"/>
      <c r="B2937" s="92"/>
      <c r="C2937" s="93"/>
      <c r="D2937" s="94"/>
      <c r="E2937" s="273" t="str">
        <f t="shared" ca="1" si="90"/>
        <v/>
      </c>
      <c r="F2937" s="96"/>
      <c r="G2937" s="97"/>
      <c r="H2937" s="98"/>
      <c r="I2937" s="276" t="str">
        <f t="shared" ca="1" si="91"/>
        <v/>
      </c>
      <c r="J2937" s="92"/>
      <c r="K2937" s="92"/>
      <c r="L2937" s="59"/>
      <c r="M2937" s="59"/>
      <c r="N2937" s="99"/>
      <c r="O2937" s="100"/>
      <c r="P2937" s="59"/>
      <c r="Q2937" s="59"/>
      <c r="R2937" s="59"/>
      <c r="S2937" s="59"/>
      <c r="T2937" s="59"/>
      <c r="U2937" s="59"/>
      <c r="V2937" s="59"/>
      <c r="W2937" s="95"/>
      <c r="X2937" s="104"/>
    </row>
    <row r="2938" spans="1:24" ht="14">
      <c r="A2938" s="91"/>
      <c r="B2938" s="92"/>
      <c r="C2938" s="93"/>
      <c r="D2938" s="94"/>
      <c r="E2938" s="273" t="str">
        <f t="shared" ca="1" si="90"/>
        <v/>
      </c>
      <c r="F2938" s="96"/>
      <c r="G2938" s="97"/>
      <c r="H2938" s="98"/>
      <c r="I2938" s="276" t="str">
        <f t="shared" ca="1" si="91"/>
        <v/>
      </c>
      <c r="J2938" s="92"/>
      <c r="K2938" s="92"/>
      <c r="L2938" s="59"/>
      <c r="M2938" s="59"/>
      <c r="N2938" s="99"/>
      <c r="O2938" s="100"/>
      <c r="P2938" s="59"/>
      <c r="Q2938" s="59"/>
      <c r="R2938" s="59"/>
      <c r="S2938" s="59"/>
      <c r="T2938" s="59"/>
      <c r="U2938" s="59"/>
      <c r="V2938" s="59"/>
      <c r="W2938" s="95"/>
      <c r="X2938" s="104"/>
    </row>
    <row r="2939" spans="1:24" ht="14">
      <c r="A2939" s="91"/>
      <c r="B2939" s="92"/>
      <c r="C2939" s="93"/>
      <c r="D2939" s="94"/>
      <c r="E2939" s="273" t="str">
        <f t="shared" ca="1" si="90"/>
        <v/>
      </c>
      <c r="F2939" s="96"/>
      <c r="G2939" s="97"/>
      <c r="H2939" s="98"/>
      <c r="I2939" s="276" t="str">
        <f t="shared" ca="1" si="91"/>
        <v/>
      </c>
      <c r="J2939" s="92"/>
      <c r="K2939" s="92"/>
      <c r="L2939" s="59"/>
      <c r="M2939" s="59"/>
      <c r="N2939" s="99"/>
      <c r="O2939" s="100"/>
      <c r="P2939" s="59"/>
      <c r="Q2939" s="59"/>
      <c r="R2939" s="59"/>
      <c r="S2939" s="59"/>
      <c r="T2939" s="59"/>
      <c r="U2939" s="59"/>
      <c r="V2939" s="59"/>
      <c r="W2939" s="95"/>
      <c r="X2939" s="104"/>
    </row>
    <row r="2940" spans="1:24" ht="14">
      <c r="A2940" s="91"/>
      <c r="B2940" s="92"/>
      <c r="C2940" s="93"/>
      <c r="D2940" s="94"/>
      <c r="E2940" s="273" t="str">
        <f t="shared" ca="1" si="90"/>
        <v/>
      </c>
      <c r="F2940" s="96"/>
      <c r="G2940" s="97"/>
      <c r="H2940" s="98"/>
      <c r="I2940" s="276" t="str">
        <f t="shared" ca="1" si="91"/>
        <v/>
      </c>
      <c r="J2940" s="92"/>
      <c r="K2940" s="92"/>
      <c r="L2940" s="59"/>
      <c r="M2940" s="59"/>
      <c r="N2940" s="99"/>
      <c r="O2940" s="100"/>
      <c r="P2940" s="59"/>
      <c r="Q2940" s="59"/>
      <c r="R2940" s="59"/>
      <c r="S2940" s="59"/>
      <c r="T2940" s="59"/>
      <c r="U2940" s="59"/>
      <c r="V2940" s="59"/>
      <c r="W2940" s="95"/>
      <c r="X2940" s="104"/>
    </row>
    <row r="2941" spans="1:24" ht="14">
      <c r="A2941" s="91"/>
      <c r="B2941" s="92"/>
      <c r="C2941" s="93"/>
      <c r="D2941" s="94"/>
      <c r="E2941" s="273" t="str">
        <f t="shared" ca="1" si="90"/>
        <v/>
      </c>
      <c r="F2941" s="96"/>
      <c r="G2941" s="97"/>
      <c r="H2941" s="98"/>
      <c r="I2941" s="276" t="str">
        <f t="shared" ca="1" si="91"/>
        <v/>
      </c>
      <c r="J2941" s="92"/>
      <c r="K2941" s="92"/>
      <c r="L2941" s="59"/>
      <c r="M2941" s="59"/>
      <c r="N2941" s="99"/>
      <c r="O2941" s="100"/>
      <c r="P2941" s="59"/>
      <c r="Q2941" s="59"/>
      <c r="R2941" s="59"/>
      <c r="S2941" s="59"/>
      <c r="T2941" s="59"/>
      <c r="U2941" s="59"/>
      <c r="V2941" s="59"/>
      <c r="W2941" s="95"/>
      <c r="X2941" s="104"/>
    </row>
    <row r="2942" spans="1:24" ht="14">
      <c r="A2942" s="91"/>
      <c r="B2942" s="92"/>
      <c r="C2942" s="93"/>
      <c r="D2942" s="94"/>
      <c r="E2942" s="273" t="str">
        <f t="shared" ca="1" si="90"/>
        <v/>
      </c>
      <c r="F2942" s="96"/>
      <c r="G2942" s="97"/>
      <c r="H2942" s="98"/>
      <c r="I2942" s="276" t="str">
        <f t="shared" ca="1" si="91"/>
        <v/>
      </c>
      <c r="J2942" s="92"/>
      <c r="K2942" s="92"/>
      <c r="L2942" s="59"/>
      <c r="M2942" s="59"/>
      <c r="N2942" s="99"/>
      <c r="O2942" s="100"/>
      <c r="P2942" s="59"/>
      <c r="Q2942" s="59"/>
      <c r="R2942" s="59"/>
      <c r="S2942" s="59"/>
      <c r="T2942" s="59"/>
      <c r="U2942" s="59"/>
      <c r="V2942" s="59"/>
      <c r="W2942" s="95"/>
      <c r="X2942" s="104"/>
    </row>
    <row r="2943" spans="1:24" ht="14">
      <c r="A2943" s="91"/>
      <c r="B2943" s="92"/>
      <c r="C2943" s="93"/>
      <c r="D2943" s="94"/>
      <c r="E2943" s="273" t="str">
        <f t="shared" ca="1" si="90"/>
        <v/>
      </c>
      <c r="F2943" s="96"/>
      <c r="G2943" s="97"/>
      <c r="H2943" s="98"/>
      <c r="I2943" s="276" t="str">
        <f t="shared" ca="1" si="91"/>
        <v/>
      </c>
      <c r="J2943" s="92"/>
      <c r="K2943" s="92"/>
      <c r="L2943" s="59"/>
      <c r="M2943" s="59"/>
      <c r="N2943" s="99"/>
      <c r="O2943" s="100"/>
      <c r="P2943" s="59"/>
      <c r="Q2943" s="59"/>
      <c r="R2943" s="59"/>
      <c r="S2943" s="59"/>
      <c r="T2943" s="59"/>
      <c r="U2943" s="59"/>
      <c r="V2943" s="59"/>
      <c r="W2943" s="95"/>
      <c r="X2943" s="104"/>
    </row>
    <row r="2944" spans="1:24" ht="14">
      <c r="A2944" s="91"/>
      <c r="B2944" s="92"/>
      <c r="C2944" s="93"/>
      <c r="D2944" s="94"/>
      <c r="E2944" s="273" t="str">
        <f t="shared" ca="1" si="90"/>
        <v/>
      </c>
      <c r="F2944" s="96"/>
      <c r="G2944" s="97"/>
      <c r="H2944" s="98"/>
      <c r="I2944" s="276" t="str">
        <f t="shared" ca="1" si="91"/>
        <v/>
      </c>
      <c r="J2944" s="92"/>
      <c r="K2944" s="92"/>
      <c r="L2944" s="59"/>
      <c r="M2944" s="59"/>
      <c r="N2944" s="99"/>
      <c r="O2944" s="100"/>
      <c r="P2944" s="59"/>
      <c r="Q2944" s="59"/>
      <c r="R2944" s="59"/>
      <c r="S2944" s="59"/>
      <c r="T2944" s="59"/>
      <c r="U2944" s="59"/>
      <c r="V2944" s="59"/>
      <c r="W2944" s="95"/>
      <c r="X2944" s="104"/>
    </row>
    <row r="2945" spans="1:24" ht="14">
      <c r="A2945" s="91"/>
      <c r="B2945" s="92"/>
      <c r="C2945" s="93"/>
      <c r="D2945" s="94"/>
      <c r="E2945" s="273" t="str">
        <f t="shared" ca="1" si="90"/>
        <v/>
      </c>
      <c r="F2945" s="96"/>
      <c r="G2945" s="97"/>
      <c r="H2945" s="98"/>
      <c r="I2945" s="276" t="str">
        <f t="shared" ca="1" si="91"/>
        <v/>
      </c>
      <c r="J2945" s="92"/>
      <c r="K2945" s="92"/>
      <c r="L2945" s="59"/>
      <c r="M2945" s="59"/>
      <c r="N2945" s="99"/>
      <c r="O2945" s="100"/>
      <c r="P2945" s="59"/>
      <c r="Q2945" s="59"/>
      <c r="R2945" s="59"/>
      <c r="S2945" s="59"/>
      <c r="T2945" s="59"/>
      <c r="U2945" s="59"/>
      <c r="V2945" s="59"/>
      <c r="W2945" s="95"/>
      <c r="X2945" s="104"/>
    </row>
    <row r="2946" spans="1:24" ht="14">
      <c r="A2946" s="91"/>
      <c r="B2946" s="92"/>
      <c r="C2946" s="93"/>
      <c r="D2946" s="94"/>
      <c r="E2946" s="273" t="str">
        <f t="shared" ca="1" si="90"/>
        <v/>
      </c>
      <c r="F2946" s="96"/>
      <c r="G2946" s="97"/>
      <c r="H2946" s="98"/>
      <c r="I2946" s="276" t="str">
        <f t="shared" ca="1" si="91"/>
        <v/>
      </c>
      <c r="J2946" s="92"/>
      <c r="K2946" s="92"/>
      <c r="L2946" s="59"/>
      <c r="M2946" s="59"/>
      <c r="N2946" s="99"/>
      <c r="O2946" s="100"/>
      <c r="P2946" s="59"/>
      <c r="Q2946" s="59"/>
      <c r="R2946" s="59"/>
      <c r="S2946" s="59"/>
      <c r="T2946" s="59"/>
      <c r="U2946" s="59"/>
      <c r="V2946" s="59"/>
      <c r="W2946" s="95"/>
      <c r="X2946" s="104"/>
    </row>
    <row r="2947" spans="1:24" ht="14">
      <c r="A2947" s="91"/>
      <c r="B2947" s="92"/>
      <c r="C2947" s="93"/>
      <c r="D2947" s="94"/>
      <c r="E2947" s="273" t="str">
        <f t="shared" ca="1" si="90"/>
        <v/>
      </c>
      <c r="F2947" s="96"/>
      <c r="G2947" s="97"/>
      <c r="H2947" s="98"/>
      <c r="I2947" s="276" t="str">
        <f t="shared" ca="1" si="91"/>
        <v/>
      </c>
      <c r="J2947" s="92"/>
      <c r="K2947" s="92"/>
      <c r="L2947" s="59"/>
      <c r="M2947" s="59"/>
      <c r="N2947" s="99"/>
      <c r="O2947" s="100"/>
      <c r="P2947" s="59"/>
      <c r="Q2947" s="59"/>
      <c r="R2947" s="59"/>
      <c r="S2947" s="59"/>
      <c r="T2947" s="59"/>
      <c r="U2947" s="59"/>
      <c r="V2947" s="59"/>
      <c r="W2947" s="95"/>
      <c r="X2947" s="104"/>
    </row>
    <row r="2948" spans="1:24" ht="14">
      <c r="A2948" s="91"/>
      <c r="B2948" s="92"/>
      <c r="C2948" s="93"/>
      <c r="D2948" s="94"/>
      <c r="E2948" s="273" t="str">
        <f t="shared" ca="1" si="90"/>
        <v/>
      </c>
      <c r="F2948" s="96"/>
      <c r="G2948" s="97"/>
      <c r="H2948" s="98"/>
      <c r="I2948" s="276" t="str">
        <f t="shared" ca="1" si="91"/>
        <v/>
      </c>
      <c r="J2948" s="92"/>
      <c r="K2948" s="92"/>
      <c r="L2948" s="59"/>
      <c r="M2948" s="59"/>
      <c r="N2948" s="99"/>
      <c r="O2948" s="100"/>
      <c r="P2948" s="59"/>
      <c r="Q2948" s="59"/>
      <c r="R2948" s="59"/>
      <c r="S2948" s="59"/>
      <c r="T2948" s="59"/>
      <c r="U2948" s="59"/>
      <c r="V2948" s="59"/>
      <c r="W2948" s="95"/>
      <c r="X2948" s="104"/>
    </row>
    <row r="2949" spans="1:24" ht="14">
      <c r="A2949" s="91"/>
      <c r="B2949" s="92"/>
      <c r="C2949" s="93"/>
      <c r="D2949" s="94"/>
      <c r="E2949" s="273" t="str">
        <f t="shared" ca="1" si="90"/>
        <v/>
      </c>
      <c r="F2949" s="96"/>
      <c r="G2949" s="97"/>
      <c r="H2949" s="98"/>
      <c r="I2949" s="276" t="str">
        <f t="shared" ca="1" si="91"/>
        <v/>
      </c>
      <c r="J2949" s="92"/>
      <c r="K2949" s="92"/>
      <c r="L2949" s="59"/>
      <c r="M2949" s="59"/>
      <c r="N2949" s="99"/>
      <c r="O2949" s="100"/>
      <c r="P2949" s="59"/>
      <c r="Q2949" s="59"/>
      <c r="R2949" s="59"/>
      <c r="S2949" s="59"/>
      <c r="T2949" s="59"/>
      <c r="U2949" s="59"/>
      <c r="V2949" s="59"/>
      <c r="W2949" s="95"/>
      <c r="X2949" s="104"/>
    </row>
    <row r="2950" spans="1:24" ht="14">
      <c r="A2950" s="91"/>
      <c r="B2950" s="92"/>
      <c r="C2950" s="93"/>
      <c r="D2950" s="94"/>
      <c r="E2950" s="273" t="str">
        <f t="shared" ca="1" si="90"/>
        <v/>
      </c>
      <c r="F2950" s="96"/>
      <c r="G2950" s="97"/>
      <c r="H2950" s="98"/>
      <c r="I2950" s="276" t="str">
        <f t="shared" ca="1" si="91"/>
        <v/>
      </c>
      <c r="J2950" s="92"/>
      <c r="K2950" s="92"/>
      <c r="L2950" s="59"/>
      <c r="M2950" s="59"/>
      <c r="N2950" s="99"/>
      <c r="O2950" s="100"/>
      <c r="P2950" s="59"/>
      <c r="Q2950" s="59"/>
      <c r="R2950" s="59"/>
      <c r="S2950" s="59"/>
      <c r="T2950" s="59"/>
      <c r="U2950" s="59"/>
      <c r="V2950" s="59"/>
      <c r="W2950" s="95"/>
      <c r="X2950" s="104"/>
    </row>
    <row r="2951" spans="1:24" ht="14">
      <c r="A2951" s="91"/>
      <c r="B2951" s="92"/>
      <c r="C2951" s="93"/>
      <c r="D2951" s="94"/>
      <c r="E2951" s="273" t="str">
        <f t="shared" ref="E2951:E3014" ca="1" si="92">IF(D2951="","",+DATEDIF(D2951,TODAY(),"y"))</f>
        <v/>
      </c>
      <c r="F2951" s="96"/>
      <c r="G2951" s="97"/>
      <c r="H2951" s="98"/>
      <c r="I2951" s="276" t="str">
        <f t="shared" ref="I2951:I3014" ca="1" si="93">IF(H2951="","",+DATEDIF(H2951,TODAY(),"M"))</f>
        <v/>
      </c>
      <c r="J2951" s="92"/>
      <c r="K2951" s="92"/>
      <c r="L2951" s="59"/>
      <c r="M2951" s="59"/>
      <c r="N2951" s="99"/>
      <c r="O2951" s="100"/>
      <c r="P2951" s="59"/>
      <c r="Q2951" s="59"/>
      <c r="R2951" s="59"/>
      <c r="S2951" s="59"/>
      <c r="T2951" s="59"/>
      <c r="U2951" s="59"/>
      <c r="V2951" s="59"/>
      <c r="W2951" s="95"/>
      <c r="X2951" s="104"/>
    </row>
    <row r="2952" spans="1:24" ht="14">
      <c r="A2952" s="91"/>
      <c r="B2952" s="92"/>
      <c r="C2952" s="93"/>
      <c r="D2952" s="94"/>
      <c r="E2952" s="273" t="str">
        <f t="shared" ca="1" si="92"/>
        <v/>
      </c>
      <c r="F2952" s="96"/>
      <c r="G2952" s="97"/>
      <c r="H2952" s="98"/>
      <c r="I2952" s="276" t="str">
        <f t="shared" ca="1" si="93"/>
        <v/>
      </c>
      <c r="J2952" s="92"/>
      <c r="K2952" s="92"/>
      <c r="L2952" s="59"/>
      <c r="M2952" s="59"/>
      <c r="N2952" s="99"/>
      <c r="O2952" s="100"/>
      <c r="P2952" s="59"/>
      <c r="Q2952" s="59"/>
      <c r="R2952" s="59"/>
      <c r="S2952" s="59"/>
      <c r="T2952" s="59"/>
      <c r="U2952" s="59"/>
      <c r="V2952" s="59"/>
      <c r="W2952" s="95"/>
      <c r="X2952" s="104"/>
    </row>
    <row r="2953" spans="1:24" ht="14">
      <c r="A2953" s="91"/>
      <c r="B2953" s="92"/>
      <c r="C2953" s="93"/>
      <c r="D2953" s="94"/>
      <c r="E2953" s="273" t="str">
        <f t="shared" ca="1" si="92"/>
        <v/>
      </c>
      <c r="F2953" s="96"/>
      <c r="G2953" s="97"/>
      <c r="H2953" s="98"/>
      <c r="I2953" s="276" t="str">
        <f t="shared" ca="1" si="93"/>
        <v/>
      </c>
      <c r="J2953" s="92"/>
      <c r="K2953" s="92"/>
      <c r="L2953" s="59"/>
      <c r="M2953" s="59"/>
      <c r="N2953" s="99"/>
      <c r="O2953" s="100"/>
      <c r="P2953" s="59"/>
      <c r="Q2953" s="59"/>
      <c r="R2953" s="59"/>
      <c r="S2953" s="59"/>
      <c r="T2953" s="59"/>
      <c r="U2953" s="59"/>
      <c r="V2953" s="59"/>
      <c r="W2953" s="95"/>
      <c r="X2953" s="104"/>
    </row>
    <row r="2954" spans="1:24" ht="14">
      <c r="A2954" s="91"/>
      <c r="B2954" s="92"/>
      <c r="C2954" s="93"/>
      <c r="D2954" s="94"/>
      <c r="E2954" s="273" t="str">
        <f t="shared" ca="1" si="92"/>
        <v/>
      </c>
      <c r="F2954" s="96"/>
      <c r="G2954" s="97"/>
      <c r="H2954" s="98"/>
      <c r="I2954" s="276" t="str">
        <f t="shared" ca="1" si="93"/>
        <v/>
      </c>
      <c r="J2954" s="92"/>
      <c r="K2954" s="92"/>
      <c r="L2954" s="59"/>
      <c r="M2954" s="59"/>
      <c r="N2954" s="99"/>
      <c r="O2954" s="100"/>
      <c r="P2954" s="59"/>
      <c r="Q2954" s="59"/>
      <c r="R2954" s="59"/>
      <c r="S2954" s="59"/>
      <c r="T2954" s="59"/>
      <c r="U2954" s="59"/>
      <c r="V2954" s="59"/>
      <c r="W2954" s="95"/>
      <c r="X2954" s="104"/>
    </row>
    <row r="2955" spans="1:24" ht="14">
      <c r="A2955" s="91"/>
      <c r="B2955" s="92"/>
      <c r="C2955" s="93"/>
      <c r="D2955" s="94"/>
      <c r="E2955" s="273" t="str">
        <f t="shared" ca="1" si="92"/>
        <v/>
      </c>
      <c r="F2955" s="96"/>
      <c r="G2955" s="97"/>
      <c r="H2955" s="98"/>
      <c r="I2955" s="276" t="str">
        <f t="shared" ca="1" si="93"/>
        <v/>
      </c>
      <c r="J2955" s="92"/>
      <c r="K2955" s="92"/>
      <c r="L2955" s="59"/>
      <c r="M2955" s="59"/>
      <c r="N2955" s="99"/>
      <c r="O2955" s="100"/>
      <c r="P2955" s="59"/>
      <c r="Q2955" s="59"/>
      <c r="R2955" s="59"/>
      <c r="S2955" s="59"/>
      <c r="T2955" s="59"/>
      <c r="U2955" s="59"/>
      <c r="V2955" s="59"/>
      <c r="W2955" s="95"/>
      <c r="X2955" s="104"/>
    </row>
    <row r="2956" spans="1:24" ht="14">
      <c r="A2956" s="91"/>
      <c r="B2956" s="92"/>
      <c r="C2956" s="93"/>
      <c r="D2956" s="94"/>
      <c r="E2956" s="273" t="str">
        <f t="shared" ca="1" si="92"/>
        <v/>
      </c>
      <c r="F2956" s="96"/>
      <c r="G2956" s="97"/>
      <c r="H2956" s="98"/>
      <c r="I2956" s="276" t="str">
        <f t="shared" ca="1" si="93"/>
        <v/>
      </c>
      <c r="J2956" s="92"/>
      <c r="K2956" s="92"/>
      <c r="L2956" s="59"/>
      <c r="M2956" s="59"/>
      <c r="N2956" s="99"/>
      <c r="O2956" s="100"/>
      <c r="P2956" s="59"/>
      <c r="Q2956" s="59"/>
      <c r="R2956" s="59"/>
      <c r="S2956" s="59"/>
      <c r="T2956" s="59"/>
      <c r="U2956" s="59"/>
      <c r="V2956" s="59"/>
      <c r="W2956" s="95"/>
      <c r="X2956" s="104"/>
    </row>
    <row r="2957" spans="1:24" ht="14">
      <c r="A2957" s="91"/>
      <c r="B2957" s="92"/>
      <c r="C2957" s="93"/>
      <c r="D2957" s="94"/>
      <c r="E2957" s="273" t="str">
        <f t="shared" ca="1" si="92"/>
        <v/>
      </c>
      <c r="F2957" s="96"/>
      <c r="G2957" s="97"/>
      <c r="H2957" s="98"/>
      <c r="I2957" s="276" t="str">
        <f t="shared" ca="1" si="93"/>
        <v/>
      </c>
      <c r="J2957" s="92"/>
      <c r="K2957" s="92"/>
      <c r="L2957" s="59"/>
      <c r="M2957" s="59"/>
      <c r="N2957" s="99"/>
      <c r="O2957" s="100"/>
      <c r="P2957" s="59"/>
      <c r="Q2957" s="59"/>
      <c r="R2957" s="59"/>
      <c r="S2957" s="59"/>
      <c r="T2957" s="59"/>
      <c r="U2957" s="59"/>
      <c r="V2957" s="59"/>
      <c r="W2957" s="95"/>
      <c r="X2957" s="104"/>
    </row>
    <row r="2958" spans="1:24" ht="14">
      <c r="A2958" s="91"/>
      <c r="B2958" s="92"/>
      <c r="C2958" s="93"/>
      <c r="D2958" s="94"/>
      <c r="E2958" s="273" t="str">
        <f t="shared" ca="1" si="92"/>
        <v/>
      </c>
      <c r="F2958" s="96"/>
      <c r="G2958" s="97"/>
      <c r="H2958" s="98"/>
      <c r="I2958" s="276" t="str">
        <f t="shared" ca="1" si="93"/>
        <v/>
      </c>
      <c r="J2958" s="92"/>
      <c r="K2958" s="92"/>
      <c r="L2958" s="59"/>
      <c r="M2958" s="59"/>
      <c r="N2958" s="99"/>
      <c r="O2958" s="100"/>
      <c r="P2958" s="59"/>
      <c r="Q2958" s="59"/>
      <c r="R2958" s="59"/>
      <c r="S2958" s="59"/>
      <c r="T2958" s="59"/>
      <c r="U2958" s="59"/>
      <c r="V2958" s="59"/>
      <c r="W2958" s="95"/>
      <c r="X2958" s="104"/>
    </row>
    <row r="2959" spans="1:24" ht="14">
      <c r="A2959" s="91"/>
      <c r="B2959" s="92"/>
      <c r="C2959" s="93"/>
      <c r="D2959" s="94"/>
      <c r="E2959" s="273" t="str">
        <f t="shared" ca="1" si="92"/>
        <v/>
      </c>
      <c r="F2959" s="96"/>
      <c r="G2959" s="97"/>
      <c r="H2959" s="98"/>
      <c r="I2959" s="276" t="str">
        <f t="shared" ca="1" si="93"/>
        <v/>
      </c>
      <c r="J2959" s="92"/>
      <c r="K2959" s="92"/>
      <c r="L2959" s="59"/>
      <c r="M2959" s="59"/>
      <c r="N2959" s="99"/>
      <c r="O2959" s="100"/>
      <c r="P2959" s="59"/>
      <c r="Q2959" s="59"/>
      <c r="R2959" s="59"/>
      <c r="S2959" s="59"/>
      <c r="T2959" s="59"/>
      <c r="U2959" s="59"/>
      <c r="V2959" s="59"/>
      <c r="W2959" s="95"/>
      <c r="X2959" s="104"/>
    </row>
    <row r="2960" spans="1:24" ht="14">
      <c r="A2960" s="91"/>
      <c r="B2960" s="92"/>
      <c r="C2960" s="93"/>
      <c r="D2960" s="94"/>
      <c r="E2960" s="273" t="str">
        <f t="shared" ca="1" si="92"/>
        <v/>
      </c>
      <c r="F2960" s="96"/>
      <c r="G2960" s="97"/>
      <c r="H2960" s="98"/>
      <c r="I2960" s="276" t="str">
        <f t="shared" ca="1" si="93"/>
        <v/>
      </c>
      <c r="J2960" s="92"/>
      <c r="K2960" s="92"/>
      <c r="L2960" s="59"/>
      <c r="M2960" s="59"/>
      <c r="N2960" s="99"/>
      <c r="O2960" s="100"/>
      <c r="P2960" s="59"/>
      <c r="Q2960" s="59"/>
      <c r="R2960" s="59"/>
      <c r="S2960" s="59"/>
      <c r="T2960" s="59"/>
      <c r="U2960" s="59"/>
      <c r="V2960" s="59"/>
      <c r="W2960" s="95"/>
      <c r="X2960" s="104"/>
    </row>
    <row r="2961" spans="1:24" ht="14">
      <c r="A2961" s="91"/>
      <c r="B2961" s="92"/>
      <c r="C2961" s="93"/>
      <c r="D2961" s="94"/>
      <c r="E2961" s="273" t="str">
        <f t="shared" ca="1" si="92"/>
        <v/>
      </c>
      <c r="F2961" s="96"/>
      <c r="G2961" s="97"/>
      <c r="H2961" s="98"/>
      <c r="I2961" s="276" t="str">
        <f t="shared" ca="1" si="93"/>
        <v/>
      </c>
      <c r="J2961" s="92"/>
      <c r="K2961" s="92"/>
      <c r="L2961" s="59"/>
      <c r="M2961" s="59"/>
      <c r="N2961" s="99"/>
      <c r="O2961" s="100"/>
      <c r="P2961" s="59"/>
      <c r="Q2961" s="59"/>
      <c r="R2961" s="59"/>
      <c r="S2961" s="59"/>
      <c r="T2961" s="59"/>
      <c r="U2961" s="59"/>
      <c r="V2961" s="59"/>
      <c r="W2961" s="95"/>
      <c r="X2961" s="104"/>
    </row>
    <row r="2962" spans="1:24" ht="14">
      <c r="A2962" s="91"/>
      <c r="B2962" s="92"/>
      <c r="C2962" s="93"/>
      <c r="D2962" s="94"/>
      <c r="E2962" s="273" t="str">
        <f t="shared" ca="1" si="92"/>
        <v/>
      </c>
      <c r="F2962" s="96"/>
      <c r="G2962" s="97"/>
      <c r="H2962" s="98"/>
      <c r="I2962" s="276" t="str">
        <f t="shared" ca="1" si="93"/>
        <v/>
      </c>
      <c r="J2962" s="92"/>
      <c r="K2962" s="92"/>
      <c r="L2962" s="59"/>
      <c r="M2962" s="59"/>
      <c r="N2962" s="99"/>
      <c r="O2962" s="100"/>
      <c r="P2962" s="59"/>
      <c r="Q2962" s="59"/>
      <c r="R2962" s="59"/>
      <c r="S2962" s="59"/>
      <c r="T2962" s="59"/>
      <c r="U2962" s="59"/>
      <c r="V2962" s="59"/>
      <c r="W2962" s="95"/>
      <c r="X2962" s="104"/>
    </row>
    <row r="2963" spans="1:24" ht="14">
      <c r="A2963" s="91"/>
      <c r="B2963" s="92"/>
      <c r="C2963" s="93"/>
      <c r="D2963" s="94"/>
      <c r="E2963" s="273" t="str">
        <f t="shared" ca="1" si="92"/>
        <v/>
      </c>
      <c r="F2963" s="96"/>
      <c r="G2963" s="97"/>
      <c r="H2963" s="98"/>
      <c r="I2963" s="276" t="str">
        <f t="shared" ca="1" si="93"/>
        <v/>
      </c>
      <c r="J2963" s="92"/>
      <c r="K2963" s="92"/>
      <c r="L2963" s="59"/>
      <c r="M2963" s="59"/>
      <c r="N2963" s="99"/>
      <c r="O2963" s="100"/>
      <c r="P2963" s="59"/>
      <c r="Q2963" s="59"/>
      <c r="R2963" s="59"/>
      <c r="S2963" s="59"/>
      <c r="T2963" s="59"/>
      <c r="U2963" s="59"/>
      <c r="V2963" s="59"/>
      <c r="W2963" s="95"/>
      <c r="X2963" s="104"/>
    </row>
    <row r="2964" spans="1:24" ht="14">
      <c r="A2964" s="91"/>
      <c r="B2964" s="92"/>
      <c r="C2964" s="93"/>
      <c r="D2964" s="94"/>
      <c r="E2964" s="273" t="str">
        <f t="shared" ca="1" si="92"/>
        <v/>
      </c>
      <c r="F2964" s="96"/>
      <c r="G2964" s="97"/>
      <c r="H2964" s="98"/>
      <c r="I2964" s="276" t="str">
        <f t="shared" ca="1" si="93"/>
        <v/>
      </c>
      <c r="J2964" s="92"/>
      <c r="K2964" s="92"/>
      <c r="L2964" s="59"/>
      <c r="M2964" s="59"/>
      <c r="N2964" s="99"/>
      <c r="O2964" s="100"/>
      <c r="P2964" s="59"/>
      <c r="Q2964" s="59"/>
      <c r="R2964" s="59"/>
      <c r="S2964" s="59"/>
      <c r="T2964" s="59"/>
      <c r="U2964" s="59"/>
      <c r="V2964" s="59"/>
      <c r="W2964" s="95"/>
      <c r="X2964" s="104"/>
    </row>
    <row r="2965" spans="1:24" ht="14">
      <c r="A2965" s="91"/>
      <c r="B2965" s="92"/>
      <c r="C2965" s="93"/>
      <c r="D2965" s="94"/>
      <c r="E2965" s="273" t="str">
        <f t="shared" ca="1" si="92"/>
        <v/>
      </c>
      <c r="F2965" s="96"/>
      <c r="G2965" s="97"/>
      <c r="H2965" s="98"/>
      <c r="I2965" s="276" t="str">
        <f t="shared" ca="1" si="93"/>
        <v/>
      </c>
      <c r="J2965" s="92"/>
      <c r="K2965" s="92"/>
      <c r="L2965" s="59"/>
      <c r="M2965" s="59"/>
      <c r="N2965" s="99"/>
      <c r="O2965" s="100"/>
      <c r="P2965" s="59"/>
      <c r="Q2965" s="59"/>
      <c r="R2965" s="59"/>
      <c r="S2965" s="59"/>
      <c r="T2965" s="59"/>
      <c r="U2965" s="59"/>
      <c r="V2965" s="59"/>
      <c r="W2965" s="95"/>
      <c r="X2965" s="104"/>
    </row>
    <row r="2966" spans="1:24" ht="14">
      <c r="A2966" s="91"/>
      <c r="B2966" s="92"/>
      <c r="C2966" s="93"/>
      <c r="D2966" s="94"/>
      <c r="E2966" s="273" t="str">
        <f t="shared" ca="1" si="92"/>
        <v/>
      </c>
      <c r="F2966" s="96"/>
      <c r="G2966" s="97"/>
      <c r="H2966" s="98"/>
      <c r="I2966" s="276" t="str">
        <f t="shared" ca="1" si="93"/>
        <v/>
      </c>
      <c r="J2966" s="92"/>
      <c r="K2966" s="92"/>
      <c r="L2966" s="59"/>
      <c r="M2966" s="59"/>
      <c r="N2966" s="99"/>
      <c r="O2966" s="100"/>
      <c r="P2966" s="59"/>
      <c r="Q2966" s="59"/>
      <c r="R2966" s="59"/>
      <c r="S2966" s="59"/>
      <c r="T2966" s="59"/>
      <c r="U2966" s="59"/>
      <c r="V2966" s="59"/>
      <c r="W2966" s="95"/>
      <c r="X2966" s="104"/>
    </row>
    <row r="2967" spans="1:24" ht="14">
      <c r="A2967" s="91"/>
      <c r="B2967" s="92"/>
      <c r="C2967" s="93"/>
      <c r="D2967" s="94"/>
      <c r="E2967" s="273" t="str">
        <f t="shared" ca="1" si="92"/>
        <v/>
      </c>
      <c r="F2967" s="96"/>
      <c r="G2967" s="97"/>
      <c r="H2967" s="98"/>
      <c r="I2967" s="276" t="str">
        <f t="shared" ca="1" si="93"/>
        <v/>
      </c>
      <c r="J2967" s="92"/>
      <c r="K2967" s="92"/>
      <c r="L2967" s="59"/>
      <c r="M2967" s="59"/>
      <c r="N2967" s="99"/>
      <c r="O2967" s="100"/>
      <c r="P2967" s="59"/>
      <c r="Q2967" s="59"/>
      <c r="R2967" s="59"/>
      <c r="S2967" s="59"/>
      <c r="T2967" s="59"/>
      <c r="U2967" s="59"/>
      <c r="V2967" s="59"/>
      <c r="W2967" s="95"/>
      <c r="X2967" s="104"/>
    </row>
    <row r="2968" spans="1:24" ht="14">
      <c r="A2968" s="91"/>
      <c r="B2968" s="92"/>
      <c r="C2968" s="93"/>
      <c r="D2968" s="94"/>
      <c r="E2968" s="273" t="str">
        <f t="shared" ca="1" si="92"/>
        <v/>
      </c>
      <c r="F2968" s="96"/>
      <c r="G2968" s="97"/>
      <c r="H2968" s="98"/>
      <c r="I2968" s="276" t="str">
        <f t="shared" ca="1" si="93"/>
        <v/>
      </c>
      <c r="J2968" s="92"/>
      <c r="K2968" s="92"/>
      <c r="L2968" s="59"/>
      <c r="M2968" s="59"/>
      <c r="N2968" s="99"/>
      <c r="O2968" s="100"/>
      <c r="P2968" s="59"/>
      <c r="Q2968" s="59"/>
      <c r="R2968" s="59"/>
      <c r="S2968" s="59"/>
      <c r="T2968" s="59"/>
      <c r="U2968" s="59"/>
      <c r="V2968" s="59"/>
      <c r="W2968" s="95"/>
      <c r="X2968" s="104"/>
    </row>
    <row r="2969" spans="1:24" ht="14">
      <c r="A2969" s="91"/>
      <c r="B2969" s="92"/>
      <c r="C2969" s="93"/>
      <c r="D2969" s="94"/>
      <c r="E2969" s="273" t="str">
        <f t="shared" ca="1" si="92"/>
        <v/>
      </c>
      <c r="F2969" s="96"/>
      <c r="G2969" s="97"/>
      <c r="H2969" s="98"/>
      <c r="I2969" s="276" t="str">
        <f t="shared" ca="1" si="93"/>
        <v/>
      </c>
      <c r="J2969" s="92"/>
      <c r="K2969" s="92"/>
      <c r="L2969" s="59"/>
      <c r="M2969" s="59"/>
      <c r="N2969" s="99"/>
      <c r="O2969" s="100"/>
      <c r="P2969" s="59"/>
      <c r="Q2969" s="59"/>
      <c r="R2969" s="59"/>
      <c r="S2969" s="59"/>
      <c r="T2969" s="59"/>
      <c r="U2969" s="59"/>
      <c r="V2969" s="59"/>
      <c r="W2969" s="95"/>
      <c r="X2969" s="104"/>
    </row>
    <row r="2970" spans="1:24" ht="14">
      <c r="A2970" s="91"/>
      <c r="B2970" s="92"/>
      <c r="C2970" s="93"/>
      <c r="D2970" s="94"/>
      <c r="E2970" s="273" t="str">
        <f t="shared" ca="1" si="92"/>
        <v/>
      </c>
      <c r="F2970" s="96"/>
      <c r="G2970" s="97"/>
      <c r="H2970" s="98"/>
      <c r="I2970" s="276" t="str">
        <f t="shared" ca="1" si="93"/>
        <v/>
      </c>
      <c r="J2970" s="92"/>
      <c r="K2970" s="92"/>
      <c r="L2970" s="59"/>
      <c r="M2970" s="59"/>
      <c r="N2970" s="99"/>
      <c r="O2970" s="100"/>
      <c r="P2970" s="59"/>
      <c r="Q2970" s="59"/>
      <c r="R2970" s="59"/>
      <c r="S2970" s="59"/>
      <c r="T2970" s="59"/>
      <c r="U2970" s="59"/>
      <c r="V2970" s="59"/>
      <c r="W2970" s="95"/>
      <c r="X2970" s="104"/>
    </row>
    <row r="2971" spans="1:24" ht="14">
      <c r="A2971" s="91"/>
      <c r="B2971" s="92"/>
      <c r="C2971" s="93"/>
      <c r="D2971" s="94"/>
      <c r="E2971" s="273" t="str">
        <f t="shared" ca="1" si="92"/>
        <v/>
      </c>
      <c r="F2971" s="96"/>
      <c r="G2971" s="97"/>
      <c r="H2971" s="98"/>
      <c r="I2971" s="276" t="str">
        <f t="shared" ca="1" si="93"/>
        <v/>
      </c>
      <c r="J2971" s="92"/>
      <c r="K2971" s="92"/>
      <c r="L2971" s="59"/>
      <c r="M2971" s="59"/>
      <c r="N2971" s="99"/>
      <c r="O2971" s="100"/>
      <c r="P2971" s="59"/>
      <c r="Q2971" s="59"/>
      <c r="R2971" s="59"/>
      <c r="S2971" s="59"/>
      <c r="T2971" s="59"/>
      <c r="U2971" s="59"/>
      <c r="V2971" s="59"/>
      <c r="W2971" s="95"/>
      <c r="X2971" s="104"/>
    </row>
    <row r="2972" spans="1:24" ht="14">
      <c r="A2972" s="91"/>
      <c r="B2972" s="92"/>
      <c r="C2972" s="93"/>
      <c r="D2972" s="94"/>
      <c r="E2972" s="273" t="str">
        <f t="shared" ca="1" si="92"/>
        <v/>
      </c>
      <c r="F2972" s="96"/>
      <c r="G2972" s="97"/>
      <c r="H2972" s="98"/>
      <c r="I2972" s="276" t="str">
        <f t="shared" ca="1" si="93"/>
        <v/>
      </c>
      <c r="J2972" s="92"/>
      <c r="K2972" s="92"/>
      <c r="L2972" s="59"/>
      <c r="M2972" s="59"/>
      <c r="N2972" s="99"/>
      <c r="O2972" s="100"/>
      <c r="P2972" s="59"/>
      <c r="Q2972" s="59"/>
      <c r="R2972" s="59"/>
      <c r="S2972" s="59"/>
      <c r="T2972" s="59"/>
      <c r="U2972" s="59"/>
      <c r="V2972" s="59"/>
      <c r="W2972" s="95"/>
      <c r="X2972" s="104"/>
    </row>
    <row r="2973" spans="1:24" ht="14">
      <c r="A2973" s="91"/>
      <c r="B2973" s="92"/>
      <c r="C2973" s="93"/>
      <c r="D2973" s="94"/>
      <c r="E2973" s="273" t="str">
        <f t="shared" ca="1" si="92"/>
        <v/>
      </c>
      <c r="F2973" s="96"/>
      <c r="G2973" s="97"/>
      <c r="H2973" s="98"/>
      <c r="I2973" s="276" t="str">
        <f t="shared" ca="1" si="93"/>
        <v/>
      </c>
      <c r="J2973" s="92"/>
      <c r="K2973" s="92"/>
      <c r="L2973" s="59"/>
      <c r="M2973" s="59"/>
      <c r="N2973" s="99"/>
      <c r="O2973" s="100"/>
      <c r="P2973" s="59"/>
      <c r="Q2973" s="59"/>
      <c r="R2973" s="59"/>
      <c r="S2973" s="59"/>
      <c r="T2973" s="59"/>
      <c r="U2973" s="59"/>
      <c r="V2973" s="59"/>
      <c r="W2973" s="95"/>
      <c r="X2973" s="104"/>
    </row>
    <row r="2974" spans="1:24" ht="14">
      <c r="A2974" s="91"/>
      <c r="B2974" s="92"/>
      <c r="C2974" s="93"/>
      <c r="D2974" s="94"/>
      <c r="E2974" s="273" t="str">
        <f t="shared" ca="1" si="92"/>
        <v/>
      </c>
      <c r="F2974" s="96"/>
      <c r="G2974" s="97"/>
      <c r="H2974" s="98"/>
      <c r="I2974" s="276" t="str">
        <f t="shared" ca="1" si="93"/>
        <v/>
      </c>
      <c r="J2974" s="92"/>
      <c r="K2974" s="92"/>
      <c r="L2974" s="59"/>
      <c r="M2974" s="59"/>
      <c r="N2974" s="99"/>
      <c r="O2974" s="100"/>
      <c r="P2974" s="59"/>
      <c r="Q2974" s="59"/>
      <c r="R2974" s="59"/>
      <c r="S2974" s="59"/>
      <c r="T2974" s="59"/>
      <c r="U2974" s="59"/>
      <c r="V2974" s="59"/>
      <c r="W2974" s="95"/>
      <c r="X2974" s="104"/>
    </row>
    <row r="2975" spans="1:24" ht="14">
      <c r="A2975" s="91"/>
      <c r="B2975" s="92"/>
      <c r="C2975" s="93"/>
      <c r="D2975" s="94"/>
      <c r="E2975" s="273" t="str">
        <f t="shared" ca="1" si="92"/>
        <v/>
      </c>
      <c r="F2975" s="96"/>
      <c r="G2975" s="97"/>
      <c r="H2975" s="98"/>
      <c r="I2975" s="276" t="str">
        <f t="shared" ca="1" si="93"/>
        <v/>
      </c>
      <c r="J2975" s="92"/>
      <c r="K2975" s="92"/>
      <c r="L2975" s="59"/>
      <c r="M2975" s="59"/>
      <c r="N2975" s="99"/>
      <c r="O2975" s="100"/>
      <c r="P2975" s="59"/>
      <c r="Q2975" s="59"/>
      <c r="R2975" s="59"/>
      <c r="S2975" s="59"/>
      <c r="T2975" s="59"/>
      <c r="U2975" s="59"/>
      <c r="V2975" s="59"/>
      <c r="W2975" s="95"/>
      <c r="X2975" s="104"/>
    </row>
    <row r="2976" spans="1:24" ht="14">
      <c r="A2976" s="91"/>
      <c r="B2976" s="92"/>
      <c r="C2976" s="93"/>
      <c r="D2976" s="94"/>
      <c r="E2976" s="273" t="str">
        <f t="shared" ca="1" si="92"/>
        <v/>
      </c>
      <c r="F2976" s="96"/>
      <c r="G2976" s="97"/>
      <c r="H2976" s="98"/>
      <c r="I2976" s="276" t="str">
        <f t="shared" ca="1" si="93"/>
        <v/>
      </c>
      <c r="J2976" s="92"/>
      <c r="K2976" s="92"/>
      <c r="L2976" s="59"/>
      <c r="M2976" s="59"/>
      <c r="N2976" s="99"/>
      <c r="O2976" s="100"/>
      <c r="P2976" s="59"/>
      <c r="Q2976" s="59"/>
      <c r="R2976" s="59"/>
      <c r="S2976" s="59"/>
      <c r="T2976" s="59"/>
      <c r="U2976" s="59"/>
      <c r="V2976" s="59"/>
      <c r="W2976" s="95"/>
      <c r="X2976" s="104"/>
    </row>
    <row r="2977" spans="1:24" ht="14">
      <c r="A2977" s="91"/>
      <c r="B2977" s="92"/>
      <c r="C2977" s="93"/>
      <c r="D2977" s="94"/>
      <c r="E2977" s="273" t="str">
        <f t="shared" ca="1" si="92"/>
        <v/>
      </c>
      <c r="F2977" s="96"/>
      <c r="G2977" s="97"/>
      <c r="H2977" s="98"/>
      <c r="I2977" s="276" t="str">
        <f t="shared" ca="1" si="93"/>
        <v/>
      </c>
      <c r="J2977" s="92"/>
      <c r="K2977" s="92"/>
      <c r="L2977" s="59"/>
      <c r="M2977" s="59"/>
      <c r="N2977" s="99"/>
      <c r="O2977" s="100"/>
      <c r="P2977" s="59"/>
      <c r="Q2977" s="59"/>
      <c r="R2977" s="59"/>
      <c r="S2977" s="59"/>
      <c r="T2977" s="59"/>
      <c r="U2977" s="59"/>
      <c r="V2977" s="59"/>
      <c r="W2977" s="95"/>
      <c r="X2977" s="104"/>
    </row>
    <row r="2978" spans="1:24" ht="14">
      <c r="A2978" s="91"/>
      <c r="B2978" s="92"/>
      <c r="C2978" s="93"/>
      <c r="D2978" s="94"/>
      <c r="E2978" s="273" t="str">
        <f t="shared" ca="1" si="92"/>
        <v/>
      </c>
      <c r="F2978" s="96"/>
      <c r="G2978" s="97"/>
      <c r="H2978" s="98"/>
      <c r="I2978" s="276" t="str">
        <f t="shared" ca="1" si="93"/>
        <v/>
      </c>
      <c r="J2978" s="92"/>
      <c r="K2978" s="92"/>
      <c r="L2978" s="59"/>
      <c r="M2978" s="59"/>
      <c r="N2978" s="99"/>
      <c r="O2978" s="100"/>
      <c r="P2978" s="59"/>
      <c r="Q2978" s="59"/>
      <c r="R2978" s="59"/>
      <c r="S2978" s="59"/>
      <c r="T2978" s="59"/>
      <c r="U2978" s="59"/>
      <c r="V2978" s="59"/>
      <c r="W2978" s="95"/>
      <c r="X2978" s="104"/>
    </row>
    <row r="2979" spans="1:24" ht="14">
      <c r="A2979" s="91"/>
      <c r="B2979" s="92"/>
      <c r="C2979" s="93"/>
      <c r="D2979" s="94"/>
      <c r="E2979" s="273" t="str">
        <f t="shared" ca="1" si="92"/>
        <v/>
      </c>
      <c r="F2979" s="96"/>
      <c r="G2979" s="97"/>
      <c r="H2979" s="98"/>
      <c r="I2979" s="276" t="str">
        <f t="shared" ca="1" si="93"/>
        <v/>
      </c>
      <c r="J2979" s="92"/>
      <c r="K2979" s="92"/>
      <c r="L2979" s="59"/>
      <c r="M2979" s="59"/>
      <c r="N2979" s="99"/>
      <c r="O2979" s="100"/>
      <c r="P2979" s="59"/>
      <c r="Q2979" s="59"/>
      <c r="R2979" s="59"/>
      <c r="S2979" s="59"/>
      <c r="T2979" s="59"/>
      <c r="U2979" s="59"/>
      <c r="V2979" s="59"/>
      <c r="W2979" s="95"/>
      <c r="X2979" s="104"/>
    </row>
    <row r="2980" spans="1:24" ht="14">
      <c r="A2980" s="91"/>
      <c r="B2980" s="92"/>
      <c r="C2980" s="93"/>
      <c r="D2980" s="94"/>
      <c r="E2980" s="273" t="str">
        <f t="shared" ca="1" si="92"/>
        <v/>
      </c>
      <c r="F2980" s="96"/>
      <c r="G2980" s="97"/>
      <c r="H2980" s="98"/>
      <c r="I2980" s="276" t="str">
        <f t="shared" ca="1" si="93"/>
        <v/>
      </c>
      <c r="J2980" s="92"/>
      <c r="K2980" s="92"/>
      <c r="L2980" s="59"/>
      <c r="M2980" s="59"/>
      <c r="N2980" s="99"/>
      <c r="O2980" s="100"/>
      <c r="P2980" s="59"/>
      <c r="Q2980" s="59"/>
      <c r="R2980" s="59"/>
      <c r="S2980" s="59"/>
      <c r="T2980" s="59"/>
      <c r="U2980" s="59"/>
      <c r="V2980" s="59"/>
      <c r="W2980" s="95"/>
      <c r="X2980" s="104"/>
    </row>
    <row r="2981" spans="1:24" ht="14">
      <c r="A2981" s="91"/>
      <c r="B2981" s="92"/>
      <c r="C2981" s="93"/>
      <c r="D2981" s="94"/>
      <c r="E2981" s="273" t="str">
        <f t="shared" ca="1" si="92"/>
        <v/>
      </c>
      <c r="F2981" s="96"/>
      <c r="G2981" s="97"/>
      <c r="H2981" s="98"/>
      <c r="I2981" s="276" t="str">
        <f t="shared" ca="1" si="93"/>
        <v/>
      </c>
      <c r="J2981" s="92"/>
      <c r="K2981" s="92"/>
      <c r="L2981" s="59"/>
      <c r="M2981" s="59"/>
      <c r="N2981" s="99"/>
      <c r="O2981" s="100"/>
      <c r="P2981" s="59"/>
      <c r="Q2981" s="59"/>
      <c r="R2981" s="59"/>
      <c r="S2981" s="59"/>
      <c r="T2981" s="59"/>
      <c r="U2981" s="59"/>
      <c r="V2981" s="59"/>
      <c r="W2981" s="95"/>
      <c r="X2981" s="104"/>
    </row>
    <row r="2982" spans="1:24" ht="14">
      <c r="A2982" s="91"/>
      <c r="B2982" s="92"/>
      <c r="C2982" s="93"/>
      <c r="D2982" s="94"/>
      <c r="E2982" s="273" t="str">
        <f t="shared" ca="1" si="92"/>
        <v/>
      </c>
      <c r="F2982" s="96"/>
      <c r="G2982" s="97"/>
      <c r="H2982" s="98"/>
      <c r="I2982" s="276" t="str">
        <f t="shared" ca="1" si="93"/>
        <v/>
      </c>
      <c r="J2982" s="92"/>
      <c r="K2982" s="92"/>
      <c r="L2982" s="59"/>
      <c r="M2982" s="59"/>
      <c r="N2982" s="99"/>
      <c r="O2982" s="100"/>
      <c r="P2982" s="59"/>
      <c r="Q2982" s="59"/>
      <c r="R2982" s="59"/>
      <c r="S2982" s="59"/>
      <c r="T2982" s="59"/>
      <c r="U2982" s="59"/>
      <c r="V2982" s="59"/>
      <c r="W2982" s="95"/>
      <c r="X2982" s="104"/>
    </row>
    <row r="2983" spans="1:24" ht="14">
      <c r="A2983" s="91"/>
      <c r="B2983" s="92"/>
      <c r="C2983" s="93"/>
      <c r="D2983" s="94"/>
      <c r="E2983" s="273" t="str">
        <f t="shared" ca="1" si="92"/>
        <v/>
      </c>
      <c r="F2983" s="96"/>
      <c r="G2983" s="97"/>
      <c r="H2983" s="98"/>
      <c r="I2983" s="276" t="str">
        <f t="shared" ca="1" si="93"/>
        <v/>
      </c>
      <c r="J2983" s="92"/>
      <c r="K2983" s="92"/>
      <c r="L2983" s="59"/>
      <c r="M2983" s="59"/>
      <c r="N2983" s="99"/>
      <c r="O2983" s="100"/>
      <c r="P2983" s="59"/>
      <c r="Q2983" s="59"/>
      <c r="R2983" s="59"/>
      <c r="S2983" s="59"/>
      <c r="T2983" s="59"/>
      <c r="U2983" s="59"/>
      <c r="V2983" s="59"/>
      <c r="W2983" s="95"/>
      <c r="X2983" s="104"/>
    </row>
    <row r="2984" spans="1:24" ht="14">
      <c r="A2984" s="91"/>
      <c r="B2984" s="92"/>
      <c r="C2984" s="93"/>
      <c r="D2984" s="94"/>
      <c r="E2984" s="273" t="str">
        <f t="shared" ca="1" si="92"/>
        <v/>
      </c>
      <c r="F2984" s="96"/>
      <c r="G2984" s="97"/>
      <c r="H2984" s="98"/>
      <c r="I2984" s="276" t="str">
        <f t="shared" ca="1" si="93"/>
        <v/>
      </c>
      <c r="J2984" s="92"/>
      <c r="K2984" s="92"/>
      <c r="L2984" s="59"/>
      <c r="M2984" s="59"/>
      <c r="N2984" s="99"/>
      <c r="O2984" s="100"/>
      <c r="P2984" s="59"/>
      <c r="Q2984" s="59"/>
      <c r="R2984" s="59"/>
      <c r="S2984" s="59"/>
      <c r="T2984" s="59"/>
      <c r="U2984" s="59"/>
      <c r="V2984" s="59"/>
      <c r="W2984" s="95"/>
      <c r="X2984" s="104"/>
    </row>
    <row r="2985" spans="1:24" ht="14">
      <c r="A2985" s="91"/>
      <c r="B2985" s="92"/>
      <c r="C2985" s="93"/>
      <c r="D2985" s="94"/>
      <c r="E2985" s="273" t="str">
        <f t="shared" ca="1" si="92"/>
        <v/>
      </c>
      <c r="F2985" s="96"/>
      <c r="G2985" s="97"/>
      <c r="H2985" s="98"/>
      <c r="I2985" s="276" t="str">
        <f t="shared" ca="1" si="93"/>
        <v/>
      </c>
      <c r="J2985" s="92"/>
      <c r="K2985" s="92"/>
      <c r="L2985" s="59"/>
      <c r="M2985" s="59"/>
      <c r="N2985" s="99"/>
      <c r="O2985" s="100"/>
      <c r="P2985" s="59"/>
      <c r="Q2985" s="59"/>
      <c r="R2985" s="59"/>
      <c r="S2985" s="59"/>
      <c r="T2985" s="59"/>
      <c r="U2985" s="59"/>
      <c r="V2985" s="59"/>
      <c r="W2985" s="95"/>
      <c r="X2985" s="104"/>
    </row>
    <row r="2986" spans="1:24" ht="14">
      <c r="A2986" s="91"/>
      <c r="B2986" s="92"/>
      <c r="C2986" s="93"/>
      <c r="D2986" s="94"/>
      <c r="E2986" s="273" t="str">
        <f t="shared" ca="1" si="92"/>
        <v/>
      </c>
      <c r="F2986" s="96"/>
      <c r="G2986" s="97"/>
      <c r="H2986" s="98"/>
      <c r="I2986" s="276" t="str">
        <f t="shared" ca="1" si="93"/>
        <v/>
      </c>
      <c r="J2986" s="92"/>
      <c r="K2986" s="92"/>
      <c r="L2986" s="59"/>
      <c r="M2986" s="59"/>
      <c r="N2986" s="99"/>
      <c r="O2986" s="100"/>
      <c r="P2986" s="59"/>
      <c r="Q2986" s="59"/>
      <c r="R2986" s="59"/>
      <c r="S2986" s="59"/>
      <c r="T2986" s="59"/>
      <c r="U2986" s="59"/>
      <c r="V2986" s="59"/>
      <c r="W2986" s="95"/>
      <c r="X2986" s="104"/>
    </row>
    <row r="2987" spans="1:24" ht="14">
      <c r="A2987" s="91"/>
      <c r="B2987" s="92"/>
      <c r="C2987" s="93"/>
      <c r="D2987" s="94"/>
      <c r="E2987" s="273" t="str">
        <f t="shared" ca="1" si="92"/>
        <v/>
      </c>
      <c r="F2987" s="96"/>
      <c r="G2987" s="97"/>
      <c r="H2987" s="98"/>
      <c r="I2987" s="276" t="str">
        <f t="shared" ca="1" si="93"/>
        <v/>
      </c>
      <c r="J2987" s="92"/>
      <c r="K2987" s="92"/>
      <c r="L2987" s="59"/>
      <c r="M2987" s="59"/>
      <c r="N2987" s="99"/>
      <c r="O2987" s="100"/>
      <c r="P2987" s="59"/>
      <c r="Q2987" s="59"/>
      <c r="R2987" s="59"/>
      <c r="S2987" s="59"/>
      <c r="T2987" s="59"/>
      <c r="U2987" s="59"/>
      <c r="V2987" s="59"/>
      <c r="W2987" s="95"/>
      <c r="X2987" s="104"/>
    </row>
    <row r="2988" spans="1:24" ht="14">
      <c r="A2988" s="91"/>
      <c r="B2988" s="92"/>
      <c r="C2988" s="93"/>
      <c r="D2988" s="94"/>
      <c r="E2988" s="273" t="str">
        <f t="shared" ca="1" si="92"/>
        <v/>
      </c>
      <c r="F2988" s="96"/>
      <c r="G2988" s="97"/>
      <c r="H2988" s="98"/>
      <c r="I2988" s="276" t="str">
        <f t="shared" ca="1" si="93"/>
        <v/>
      </c>
      <c r="J2988" s="92"/>
      <c r="K2988" s="92"/>
      <c r="L2988" s="59"/>
      <c r="M2988" s="59"/>
      <c r="N2988" s="99"/>
      <c r="O2988" s="100"/>
      <c r="P2988" s="59"/>
      <c r="Q2988" s="59"/>
      <c r="R2988" s="59"/>
      <c r="S2988" s="59"/>
      <c r="T2988" s="59"/>
      <c r="U2988" s="59"/>
      <c r="V2988" s="59"/>
      <c r="W2988" s="95"/>
      <c r="X2988" s="104"/>
    </row>
    <row r="2989" spans="1:24" ht="14">
      <c r="A2989" s="91"/>
      <c r="B2989" s="92"/>
      <c r="C2989" s="93"/>
      <c r="D2989" s="94"/>
      <c r="E2989" s="273" t="str">
        <f t="shared" ca="1" si="92"/>
        <v/>
      </c>
      <c r="F2989" s="96"/>
      <c r="G2989" s="97"/>
      <c r="H2989" s="98"/>
      <c r="I2989" s="276" t="str">
        <f t="shared" ca="1" si="93"/>
        <v/>
      </c>
      <c r="J2989" s="92"/>
      <c r="K2989" s="92"/>
      <c r="L2989" s="59"/>
      <c r="M2989" s="59"/>
      <c r="N2989" s="99"/>
      <c r="O2989" s="100"/>
      <c r="P2989" s="59"/>
      <c r="Q2989" s="59"/>
      <c r="R2989" s="59"/>
      <c r="S2989" s="59"/>
      <c r="T2989" s="59"/>
      <c r="U2989" s="59"/>
      <c r="V2989" s="59"/>
      <c r="W2989" s="95"/>
      <c r="X2989" s="104"/>
    </row>
    <row r="2990" spans="1:24" ht="14">
      <c r="A2990" s="91"/>
      <c r="B2990" s="92"/>
      <c r="C2990" s="93"/>
      <c r="D2990" s="94"/>
      <c r="E2990" s="273" t="str">
        <f t="shared" ca="1" si="92"/>
        <v/>
      </c>
      <c r="F2990" s="96"/>
      <c r="G2990" s="97"/>
      <c r="H2990" s="98"/>
      <c r="I2990" s="276" t="str">
        <f t="shared" ca="1" si="93"/>
        <v/>
      </c>
      <c r="J2990" s="92"/>
      <c r="K2990" s="92"/>
      <c r="L2990" s="59"/>
      <c r="M2990" s="59"/>
      <c r="N2990" s="99"/>
      <c r="O2990" s="100"/>
      <c r="P2990" s="59"/>
      <c r="Q2990" s="59"/>
      <c r="R2990" s="59"/>
      <c r="S2990" s="59"/>
      <c r="T2990" s="59"/>
      <c r="U2990" s="59"/>
      <c r="V2990" s="59"/>
      <c r="W2990" s="95"/>
      <c r="X2990" s="104"/>
    </row>
    <row r="2991" spans="1:24" ht="14">
      <c r="A2991" s="91"/>
      <c r="B2991" s="92"/>
      <c r="C2991" s="93"/>
      <c r="D2991" s="94"/>
      <c r="E2991" s="273" t="str">
        <f t="shared" ca="1" si="92"/>
        <v/>
      </c>
      <c r="F2991" s="96"/>
      <c r="G2991" s="97"/>
      <c r="H2991" s="98"/>
      <c r="I2991" s="276" t="str">
        <f t="shared" ca="1" si="93"/>
        <v/>
      </c>
      <c r="J2991" s="92"/>
      <c r="K2991" s="92"/>
      <c r="L2991" s="59"/>
      <c r="M2991" s="59"/>
      <c r="N2991" s="99"/>
      <c r="O2991" s="100"/>
      <c r="P2991" s="59"/>
      <c r="Q2991" s="59"/>
      <c r="R2991" s="59"/>
      <c r="S2991" s="59"/>
      <c r="T2991" s="59"/>
      <c r="U2991" s="59"/>
      <c r="V2991" s="59"/>
      <c r="W2991" s="95"/>
      <c r="X2991" s="104"/>
    </row>
    <row r="2992" spans="1:24" ht="14">
      <c r="A2992" s="91"/>
      <c r="B2992" s="92"/>
      <c r="C2992" s="93"/>
      <c r="D2992" s="94"/>
      <c r="E2992" s="273" t="str">
        <f t="shared" ca="1" si="92"/>
        <v/>
      </c>
      <c r="F2992" s="96"/>
      <c r="G2992" s="97"/>
      <c r="H2992" s="98"/>
      <c r="I2992" s="276" t="str">
        <f t="shared" ca="1" si="93"/>
        <v/>
      </c>
      <c r="J2992" s="92"/>
      <c r="K2992" s="92"/>
      <c r="L2992" s="59"/>
      <c r="M2992" s="59"/>
      <c r="N2992" s="99"/>
      <c r="O2992" s="100"/>
      <c r="P2992" s="59"/>
      <c r="Q2992" s="59"/>
      <c r="R2992" s="59"/>
      <c r="S2992" s="59"/>
      <c r="T2992" s="59"/>
      <c r="U2992" s="59"/>
      <c r="V2992" s="59"/>
      <c r="W2992" s="95"/>
      <c r="X2992" s="104"/>
    </row>
    <row r="2993" spans="1:24" ht="14">
      <c r="A2993" s="91"/>
      <c r="B2993" s="92"/>
      <c r="C2993" s="93"/>
      <c r="D2993" s="94"/>
      <c r="E2993" s="273" t="str">
        <f t="shared" ca="1" si="92"/>
        <v/>
      </c>
      <c r="F2993" s="96"/>
      <c r="G2993" s="97"/>
      <c r="H2993" s="98"/>
      <c r="I2993" s="276" t="str">
        <f t="shared" ca="1" si="93"/>
        <v/>
      </c>
      <c r="J2993" s="92"/>
      <c r="K2993" s="92"/>
      <c r="L2993" s="59"/>
      <c r="M2993" s="59"/>
      <c r="N2993" s="99"/>
      <c r="O2993" s="100"/>
      <c r="P2993" s="59"/>
      <c r="Q2993" s="59"/>
      <c r="R2993" s="59"/>
      <c r="S2993" s="59"/>
      <c r="T2993" s="59"/>
      <c r="U2993" s="59"/>
      <c r="V2993" s="59"/>
      <c r="W2993" s="95"/>
      <c r="X2993" s="104"/>
    </row>
    <row r="2994" spans="1:24" ht="14">
      <c r="A2994" s="91"/>
      <c r="B2994" s="92"/>
      <c r="C2994" s="93"/>
      <c r="D2994" s="94"/>
      <c r="E2994" s="273" t="str">
        <f t="shared" ca="1" si="92"/>
        <v/>
      </c>
      <c r="F2994" s="96"/>
      <c r="G2994" s="97"/>
      <c r="H2994" s="98"/>
      <c r="I2994" s="276" t="str">
        <f t="shared" ca="1" si="93"/>
        <v/>
      </c>
      <c r="J2994" s="92"/>
      <c r="K2994" s="92"/>
      <c r="L2994" s="59"/>
      <c r="M2994" s="59"/>
      <c r="N2994" s="99"/>
      <c r="O2994" s="100"/>
      <c r="P2994" s="59"/>
      <c r="Q2994" s="59"/>
      <c r="R2994" s="59"/>
      <c r="S2994" s="59"/>
      <c r="T2994" s="59"/>
      <c r="U2994" s="59"/>
      <c r="V2994" s="59"/>
      <c r="W2994" s="95"/>
      <c r="X2994" s="104"/>
    </row>
    <row r="2995" spans="1:24" ht="14">
      <c r="A2995" s="91"/>
      <c r="B2995" s="92"/>
      <c r="C2995" s="93"/>
      <c r="D2995" s="94"/>
      <c r="E2995" s="273" t="str">
        <f t="shared" ca="1" si="92"/>
        <v/>
      </c>
      <c r="F2995" s="96"/>
      <c r="G2995" s="97"/>
      <c r="H2995" s="98"/>
      <c r="I2995" s="276" t="str">
        <f t="shared" ca="1" si="93"/>
        <v/>
      </c>
      <c r="J2995" s="92"/>
      <c r="K2995" s="92"/>
      <c r="L2995" s="59"/>
      <c r="M2995" s="59"/>
      <c r="N2995" s="99"/>
      <c r="O2995" s="100"/>
      <c r="P2995" s="59"/>
      <c r="Q2995" s="59"/>
      <c r="R2995" s="59"/>
      <c r="S2995" s="59"/>
      <c r="T2995" s="59"/>
      <c r="U2995" s="59"/>
      <c r="V2995" s="59"/>
      <c r="W2995" s="95"/>
      <c r="X2995" s="104"/>
    </row>
    <row r="2996" spans="1:24" ht="14">
      <c r="A2996" s="91"/>
      <c r="B2996" s="92"/>
      <c r="C2996" s="93"/>
      <c r="D2996" s="94"/>
      <c r="E2996" s="273" t="str">
        <f t="shared" ca="1" si="92"/>
        <v/>
      </c>
      <c r="F2996" s="96"/>
      <c r="G2996" s="97"/>
      <c r="H2996" s="98"/>
      <c r="I2996" s="276" t="str">
        <f t="shared" ca="1" si="93"/>
        <v/>
      </c>
      <c r="J2996" s="92"/>
      <c r="K2996" s="92"/>
      <c r="L2996" s="59"/>
      <c r="M2996" s="59"/>
      <c r="N2996" s="99"/>
      <c r="O2996" s="100"/>
      <c r="P2996" s="59"/>
      <c r="Q2996" s="59"/>
      <c r="R2996" s="59"/>
      <c r="S2996" s="59"/>
      <c r="T2996" s="59"/>
      <c r="U2996" s="59"/>
      <c r="V2996" s="59"/>
      <c r="W2996" s="95"/>
      <c r="X2996" s="104"/>
    </row>
    <row r="2997" spans="1:24" ht="14">
      <c r="A2997" s="91"/>
      <c r="B2997" s="92"/>
      <c r="C2997" s="93"/>
      <c r="D2997" s="94"/>
      <c r="E2997" s="273" t="str">
        <f t="shared" ca="1" si="92"/>
        <v/>
      </c>
      <c r="F2997" s="96"/>
      <c r="G2997" s="97"/>
      <c r="H2997" s="98"/>
      <c r="I2997" s="276" t="str">
        <f t="shared" ca="1" si="93"/>
        <v/>
      </c>
      <c r="J2997" s="92"/>
      <c r="K2997" s="92"/>
      <c r="L2997" s="59"/>
      <c r="M2997" s="59"/>
      <c r="N2997" s="99"/>
      <c r="O2997" s="100"/>
      <c r="P2997" s="59"/>
      <c r="Q2997" s="59"/>
      <c r="R2997" s="59"/>
      <c r="S2997" s="59"/>
      <c r="T2997" s="59"/>
      <c r="U2997" s="59"/>
      <c r="V2997" s="59"/>
      <c r="W2997" s="95"/>
      <c r="X2997" s="104"/>
    </row>
    <row r="2998" spans="1:24" ht="14">
      <c r="A2998" s="91"/>
      <c r="B2998" s="92"/>
      <c r="C2998" s="93"/>
      <c r="D2998" s="94"/>
      <c r="E2998" s="273" t="str">
        <f t="shared" ca="1" si="92"/>
        <v/>
      </c>
      <c r="F2998" s="96"/>
      <c r="G2998" s="97"/>
      <c r="H2998" s="98"/>
      <c r="I2998" s="276" t="str">
        <f t="shared" ca="1" si="93"/>
        <v/>
      </c>
      <c r="J2998" s="92"/>
      <c r="K2998" s="92"/>
      <c r="L2998" s="59"/>
      <c r="M2998" s="59"/>
      <c r="N2998" s="99"/>
      <c r="O2998" s="100"/>
      <c r="P2998" s="59"/>
      <c r="Q2998" s="59"/>
      <c r="R2998" s="59"/>
      <c r="S2998" s="59"/>
      <c r="T2998" s="59"/>
      <c r="U2998" s="59"/>
      <c r="V2998" s="59"/>
      <c r="W2998" s="95"/>
      <c r="X2998" s="104"/>
    </row>
    <row r="2999" spans="1:24" ht="14">
      <c r="A2999" s="91"/>
      <c r="B2999" s="92"/>
      <c r="C2999" s="93"/>
      <c r="D2999" s="94"/>
      <c r="E2999" s="273" t="str">
        <f t="shared" ca="1" si="92"/>
        <v/>
      </c>
      <c r="F2999" s="96"/>
      <c r="G2999" s="97"/>
      <c r="H2999" s="98"/>
      <c r="I2999" s="276" t="str">
        <f t="shared" ca="1" si="93"/>
        <v/>
      </c>
      <c r="J2999" s="92"/>
      <c r="K2999" s="92"/>
      <c r="L2999" s="59"/>
      <c r="M2999" s="59"/>
      <c r="N2999" s="99"/>
      <c r="O2999" s="100"/>
      <c r="P2999" s="59"/>
      <c r="Q2999" s="59"/>
      <c r="R2999" s="59"/>
      <c r="S2999" s="59"/>
      <c r="T2999" s="59"/>
      <c r="U2999" s="59"/>
      <c r="V2999" s="59"/>
      <c r="W2999" s="95"/>
      <c r="X2999" s="104"/>
    </row>
    <row r="3000" spans="1:24" ht="14">
      <c r="A3000" s="91"/>
      <c r="B3000" s="92"/>
      <c r="C3000" s="93"/>
      <c r="D3000" s="94"/>
      <c r="E3000" s="273" t="str">
        <f t="shared" ca="1" si="92"/>
        <v/>
      </c>
      <c r="F3000" s="96"/>
      <c r="G3000" s="97"/>
      <c r="H3000" s="98"/>
      <c r="I3000" s="276" t="str">
        <f t="shared" ca="1" si="93"/>
        <v/>
      </c>
      <c r="J3000" s="92"/>
      <c r="K3000" s="92"/>
      <c r="L3000" s="59"/>
      <c r="M3000" s="59"/>
      <c r="N3000" s="99"/>
      <c r="O3000" s="100"/>
      <c r="P3000" s="59"/>
      <c r="Q3000" s="59"/>
      <c r="R3000" s="59"/>
      <c r="S3000" s="59"/>
      <c r="T3000" s="59"/>
      <c r="U3000" s="59"/>
      <c r="V3000" s="59"/>
      <c r="W3000" s="95"/>
      <c r="X3000" s="104"/>
    </row>
    <row r="3001" spans="1:24" ht="14">
      <c r="A3001" s="91"/>
      <c r="B3001" s="92"/>
      <c r="C3001" s="93"/>
      <c r="D3001" s="94"/>
      <c r="E3001" s="273" t="str">
        <f t="shared" ca="1" si="92"/>
        <v/>
      </c>
      <c r="F3001" s="96"/>
      <c r="G3001" s="97"/>
      <c r="H3001" s="98"/>
      <c r="I3001" s="276" t="str">
        <f t="shared" ca="1" si="93"/>
        <v/>
      </c>
      <c r="J3001" s="92"/>
      <c r="K3001" s="92"/>
      <c r="L3001" s="59"/>
      <c r="M3001" s="59"/>
      <c r="N3001" s="99"/>
      <c r="O3001" s="100"/>
      <c r="P3001" s="59"/>
      <c r="Q3001" s="59"/>
      <c r="R3001" s="59"/>
      <c r="S3001" s="59"/>
      <c r="T3001" s="59"/>
      <c r="U3001" s="59"/>
      <c r="V3001" s="59"/>
      <c r="W3001" s="95"/>
      <c r="X3001" s="104"/>
    </row>
    <row r="3002" spans="1:24" ht="14">
      <c r="A3002" s="91"/>
      <c r="B3002" s="92"/>
      <c r="C3002" s="93"/>
      <c r="D3002" s="94"/>
      <c r="E3002" s="273" t="str">
        <f t="shared" ca="1" si="92"/>
        <v/>
      </c>
      <c r="F3002" s="96"/>
      <c r="G3002" s="97"/>
      <c r="H3002" s="98"/>
      <c r="I3002" s="276" t="str">
        <f t="shared" ca="1" si="93"/>
        <v/>
      </c>
      <c r="J3002" s="92"/>
      <c r="K3002" s="92"/>
      <c r="L3002" s="59"/>
      <c r="M3002" s="59"/>
      <c r="N3002" s="99"/>
      <c r="O3002" s="100"/>
      <c r="P3002" s="59"/>
      <c r="Q3002" s="59"/>
      <c r="R3002" s="59"/>
      <c r="S3002" s="59"/>
      <c r="T3002" s="59"/>
      <c r="U3002" s="59"/>
      <c r="V3002" s="59"/>
      <c r="W3002" s="95"/>
      <c r="X3002" s="104"/>
    </row>
    <row r="3003" spans="1:24" ht="14">
      <c r="A3003" s="91"/>
      <c r="B3003" s="92"/>
      <c r="C3003" s="93"/>
      <c r="D3003" s="94"/>
      <c r="E3003" s="273" t="str">
        <f t="shared" ca="1" si="92"/>
        <v/>
      </c>
      <c r="F3003" s="96"/>
      <c r="G3003" s="97"/>
      <c r="H3003" s="98"/>
      <c r="I3003" s="276" t="str">
        <f t="shared" ca="1" si="93"/>
        <v/>
      </c>
      <c r="J3003" s="92"/>
      <c r="K3003" s="92"/>
      <c r="L3003" s="59"/>
      <c r="M3003" s="59"/>
      <c r="N3003" s="99"/>
      <c r="O3003" s="100"/>
      <c r="P3003" s="59"/>
      <c r="Q3003" s="59"/>
      <c r="R3003" s="59"/>
      <c r="S3003" s="59"/>
      <c r="T3003" s="59"/>
      <c r="U3003" s="59"/>
      <c r="V3003" s="59"/>
      <c r="W3003" s="95"/>
      <c r="X3003" s="104"/>
    </row>
    <row r="3004" spans="1:24" ht="14">
      <c r="A3004" s="91"/>
      <c r="B3004" s="92"/>
      <c r="C3004" s="93"/>
      <c r="D3004" s="94"/>
      <c r="E3004" s="273" t="str">
        <f t="shared" ca="1" si="92"/>
        <v/>
      </c>
      <c r="F3004" s="96"/>
      <c r="G3004" s="97"/>
      <c r="H3004" s="98"/>
      <c r="I3004" s="276" t="str">
        <f t="shared" ca="1" si="93"/>
        <v/>
      </c>
      <c r="J3004" s="92"/>
      <c r="K3004" s="92"/>
      <c r="L3004" s="59"/>
      <c r="M3004" s="59"/>
      <c r="N3004" s="99"/>
      <c r="O3004" s="100"/>
      <c r="P3004" s="59"/>
      <c r="Q3004" s="59"/>
      <c r="R3004" s="59"/>
      <c r="S3004" s="59"/>
      <c r="T3004" s="59"/>
      <c r="U3004" s="59"/>
      <c r="V3004" s="59"/>
      <c r="W3004" s="95"/>
      <c r="X3004" s="104"/>
    </row>
    <row r="3005" spans="1:24" ht="14">
      <c r="A3005" s="91"/>
      <c r="B3005" s="92"/>
      <c r="C3005" s="93"/>
      <c r="D3005" s="94"/>
      <c r="E3005" s="273" t="str">
        <f t="shared" ca="1" si="92"/>
        <v/>
      </c>
      <c r="F3005" s="96"/>
      <c r="G3005" s="97"/>
      <c r="H3005" s="98"/>
      <c r="I3005" s="276" t="str">
        <f t="shared" ca="1" si="93"/>
        <v/>
      </c>
      <c r="J3005" s="92"/>
      <c r="K3005" s="92"/>
      <c r="L3005" s="59"/>
      <c r="M3005" s="59"/>
      <c r="N3005" s="99"/>
      <c r="O3005" s="100"/>
      <c r="P3005" s="59"/>
      <c r="Q3005" s="59"/>
      <c r="R3005" s="59"/>
      <c r="S3005" s="59"/>
      <c r="T3005" s="59"/>
      <c r="U3005" s="59"/>
      <c r="V3005" s="59"/>
      <c r="W3005" s="95"/>
      <c r="X3005" s="104"/>
    </row>
    <row r="3006" spans="1:24" ht="14">
      <c r="A3006" s="91"/>
      <c r="B3006" s="92"/>
      <c r="C3006" s="93"/>
      <c r="D3006" s="94"/>
      <c r="E3006" s="273" t="str">
        <f t="shared" ca="1" si="92"/>
        <v/>
      </c>
      <c r="F3006" s="96"/>
      <c r="G3006" s="97"/>
      <c r="H3006" s="98"/>
      <c r="I3006" s="276" t="str">
        <f t="shared" ca="1" si="93"/>
        <v/>
      </c>
      <c r="J3006" s="92"/>
      <c r="K3006" s="92"/>
      <c r="L3006" s="59"/>
      <c r="M3006" s="59"/>
      <c r="N3006" s="99"/>
      <c r="O3006" s="100"/>
      <c r="P3006" s="59"/>
      <c r="Q3006" s="59"/>
      <c r="R3006" s="59"/>
      <c r="S3006" s="59"/>
      <c r="T3006" s="59"/>
      <c r="U3006" s="59"/>
      <c r="V3006" s="59"/>
      <c r="W3006" s="95"/>
      <c r="X3006" s="104"/>
    </row>
    <row r="3007" spans="1:24" ht="14">
      <c r="A3007" s="91"/>
      <c r="B3007" s="92"/>
      <c r="C3007" s="93"/>
      <c r="D3007" s="94"/>
      <c r="E3007" s="273" t="str">
        <f t="shared" ca="1" si="92"/>
        <v/>
      </c>
      <c r="F3007" s="96"/>
      <c r="G3007" s="97"/>
      <c r="H3007" s="98"/>
      <c r="I3007" s="276" t="str">
        <f t="shared" ca="1" si="93"/>
        <v/>
      </c>
      <c r="J3007" s="92"/>
      <c r="K3007" s="92"/>
      <c r="L3007" s="59"/>
      <c r="M3007" s="59"/>
      <c r="N3007" s="99"/>
      <c r="O3007" s="100"/>
      <c r="P3007" s="59"/>
      <c r="Q3007" s="59"/>
      <c r="R3007" s="59"/>
      <c r="S3007" s="59"/>
      <c r="T3007" s="59"/>
      <c r="U3007" s="59"/>
      <c r="V3007" s="59"/>
      <c r="W3007" s="95"/>
      <c r="X3007" s="104"/>
    </row>
    <row r="3008" spans="1:24" ht="14">
      <c r="A3008" s="91"/>
      <c r="B3008" s="92"/>
      <c r="C3008" s="93"/>
      <c r="D3008" s="94"/>
      <c r="E3008" s="273" t="str">
        <f t="shared" ca="1" si="92"/>
        <v/>
      </c>
      <c r="F3008" s="96"/>
      <c r="G3008" s="97"/>
      <c r="H3008" s="98"/>
      <c r="I3008" s="276" t="str">
        <f t="shared" ca="1" si="93"/>
        <v/>
      </c>
      <c r="J3008" s="92"/>
      <c r="K3008" s="92"/>
      <c r="L3008" s="59"/>
      <c r="M3008" s="59"/>
      <c r="N3008" s="99"/>
      <c r="O3008" s="100"/>
      <c r="P3008" s="59"/>
      <c r="Q3008" s="59"/>
      <c r="R3008" s="59"/>
      <c r="S3008" s="59"/>
      <c r="T3008" s="59"/>
      <c r="U3008" s="59"/>
      <c r="V3008" s="59"/>
      <c r="W3008" s="95"/>
      <c r="X3008" s="104"/>
    </row>
    <row r="3009" spans="1:24" ht="14">
      <c r="A3009" s="91"/>
      <c r="B3009" s="92"/>
      <c r="C3009" s="93"/>
      <c r="D3009" s="94"/>
      <c r="E3009" s="273" t="str">
        <f t="shared" ca="1" si="92"/>
        <v/>
      </c>
      <c r="F3009" s="96"/>
      <c r="G3009" s="97"/>
      <c r="H3009" s="98"/>
      <c r="I3009" s="276" t="str">
        <f t="shared" ca="1" si="93"/>
        <v/>
      </c>
      <c r="J3009" s="92"/>
      <c r="K3009" s="92"/>
      <c r="L3009" s="59"/>
      <c r="M3009" s="59"/>
      <c r="N3009" s="99"/>
      <c r="O3009" s="100"/>
      <c r="P3009" s="59"/>
      <c r="Q3009" s="59"/>
      <c r="R3009" s="59"/>
      <c r="S3009" s="59"/>
      <c r="T3009" s="59"/>
      <c r="U3009" s="59"/>
      <c r="V3009" s="59"/>
      <c r="W3009" s="95"/>
      <c r="X3009" s="104"/>
    </row>
    <row r="3010" spans="1:24" ht="14">
      <c r="A3010" s="91"/>
      <c r="B3010" s="92"/>
      <c r="C3010" s="93"/>
      <c r="D3010" s="94"/>
      <c r="E3010" s="273" t="str">
        <f t="shared" ca="1" si="92"/>
        <v/>
      </c>
      <c r="F3010" s="96"/>
      <c r="G3010" s="97"/>
      <c r="H3010" s="98"/>
      <c r="I3010" s="276" t="str">
        <f t="shared" ca="1" si="93"/>
        <v/>
      </c>
      <c r="J3010" s="92"/>
      <c r="K3010" s="92"/>
      <c r="L3010" s="59"/>
      <c r="M3010" s="59"/>
      <c r="N3010" s="99"/>
      <c r="O3010" s="100"/>
      <c r="P3010" s="59"/>
      <c r="Q3010" s="59"/>
      <c r="R3010" s="59"/>
      <c r="S3010" s="59"/>
      <c r="T3010" s="59"/>
      <c r="U3010" s="59"/>
      <c r="V3010" s="59"/>
      <c r="W3010" s="95"/>
      <c r="X3010" s="104"/>
    </row>
    <row r="3011" spans="1:24" ht="14">
      <c r="A3011" s="91"/>
      <c r="B3011" s="92"/>
      <c r="C3011" s="93"/>
      <c r="D3011" s="94"/>
      <c r="E3011" s="273" t="str">
        <f t="shared" ca="1" si="92"/>
        <v/>
      </c>
      <c r="F3011" s="96"/>
      <c r="G3011" s="97"/>
      <c r="H3011" s="98"/>
      <c r="I3011" s="276" t="str">
        <f t="shared" ca="1" si="93"/>
        <v/>
      </c>
      <c r="J3011" s="92"/>
      <c r="K3011" s="92"/>
      <c r="L3011" s="59"/>
      <c r="M3011" s="59"/>
      <c r="N3011" s="99"/>
      <c r="O3011" s="100"/>
      <c r="P3011" s="59"/>
      <c r="Q3011" s="59"/>
      <c r="R3011" s="59"/>
      <c r="S3011" s="59"/>
      <c r="T3011" s="59"/>
      <c r="U3011" s="59"/>
      <c r="V3011" s="59"/>
      <c r="W3011" s="95"/>
      <c r="X3011" s="104"/>
    </row>
    <row r="3012" spans="1:24" ht="14">
      <c r="A3012" s="91"/>
      <c r="B3012" s="92"/>
      <c r="C3012" s="93"/>
      <c r="D3012" s="94"/>
      <c r="E3012" s="273" t="str">
        <f t="shared" ca="1" si="92"/>
        <v/>
      </c>
      <c r="F3012" s="96"/>
      <c r="G3012" s="97"/>
      <c r="H3012" s="98"/>
      <c r="I3012" s="276" t="str">
        <f t="shared" ca="1" si="93"/>
        <v/>
      </c>
      <c r="J3012" s="92"/>
      <c r="K3012" s="92"/>
      <c r="L3012" s="59"/>
      <c r="M3012" s="59"/>
      <c r="N3012" s="99"/>
      <c r="O3012" s="100"/>
      <c r="P3012" s="59"/>
      <c r="Q3012" s="59"/>
      <c r="R3012" s="59"/>
      <c r="S3012" s="59"/>
      <c r="T3012" s="59"/>
      <c r="U3012" s="59"/>
      <c r="V3012" s="59"/>
      <c r="W3012" s="95"/>
      <c r="X3012" s="104"/>
    </row>
    <row r="3013" spans="1:24" ht="14">
      <c r="A3013" s="91"/>
      <c r="B3013" s="92"/>
      <c r="C3013" s="93"/>
      <c r="D3013" s="94"/>
      <c r="E3013" s="273" t="str">
        <f t="shared" ca="1" si="92"/>
        <v/>
      </c>
      <c r="F3013" s="96"/>
      <c r="G3013" s="97"/>
      <c r="H3013" s="98"/>
      <c r="I3013" s="276" t="str">
        <f t="shared" ca="1" si="93"/>
        <v/>
      </c>
      <c r="J3013" s="92"/>
      <c r="K3013" s="92"/>
      <c r="L3013" s="59"/>
      <c r="M3013" s="59"/>
      <c r="N3013" s="99"/>
      <c r="O3013" s="100"/>
      <c r="P3013" s="59"/>
      <c r="Q3013" s="59"/>
      <c r="R3013" s="59"/>
      <c r="S3013" s="59"/>
      <c r="T3013" s="59"/>
      <c r="U3013" s="59"/>
      <c r="V3013" s="59"/>
      <c r="W3013" s="95"/>
      <c r="X3013" s="104"/>
    </row>
    <row r="3014" spans="1:24" ht="14">
      <c r="A3014" s="91"/>
      <c r="B3014" s="92"/>
      <c r="C3014" s="93"/>
      <c r="D3014" s="94"/>
      <c r="E3014" s="273" t="str">
        <f t="shared" ca="1" si="92"/>
        <v/>
      </c>
      <c r="F3014" s="96"/>
      <c r="G3014" s="97"/>
      <c r="H3014" s="98"/>
      <c r="I3014" s="276" t="str">
        <f t="shared" ca="1" si="93"/>
        <v/>
      </c>
      <c r="J3014" s="92"/>
      <c r="K3014" s="92"/>
      <c r="L3014" s="59"/>
      <c r="M3014" s="59"/>
      <c r="N3014" s="99"/>
      <c r="O3014" s="100"/>
      <c r="P3014" s="59"/>
      <c r="Q3014" s="59"/>
      <c r="R3014" s="59"/>
      <c r="S3014" s="59"/>
      <c r="T3014" s="59"/>
      <c r="U3014" s="59"/>
      <c r="V3014" s="59"/>
      <c r="W3014" s="95"/>
      <c r="X3014" s="104"/>
    </row>
    <row r="3015" spans="1:24" ht="14">
      <c r="A3015" s="91"/>
      <c r="B3015" s="92"/>
      <c r="C3015" s="93"/>
      <c r="D3015" s="94"/>
      <c r="E3015" s="273" t="str">
        <f t="shared" ref="E3015:E3078" ca="1" si="94">IF(D3015="","",+DATEDIF(D3015,TODAY(),"y"))</f>
        <v/>
      </c>
      <c r="F3015" s="96"/>
      <c r="G3015" s="97"/>
      <c r="H3015" s="98"/>
      <c r="I3015" s="276" t="str">
        <f t="shared" ref="I3015:I3078" ca="1" si="95">IF(H3015="","",+DATEDIF(H3015,TODAY(),"M"))</f>
        <v/>
      </c>
      <c r="J3015" s="92"/>
      <c r="K3015" s="92"/>
      <c r="L3015" s="59"/>
      <c r="M3015" s="59"/>
      <c r="N3015" s="99"/>
      <c r="O3015" s="100"/>
      <c r="P3015" s="59"/>
      <c r="Q3015" s="59"/>
      <c r="R3015" s="59"/>
      <c r="S3015" s="59"/>
      <c r="T3015" s="59"/>
      <c r="U3015" s="59"/>
      <c r="V3015" s="59"/>
      <c r="W3015" s="95"/>
      <c r="X3015" s="104"/>
    </row>
    <row r="3016" spans="1:24" ht="14">
      <c r="A3016" s="91"/>
      <c r="B3016" s="92"/>
      <c r="C3016" s="93"/>
      <c r="D3016" s="94"/>
      <c r="E3016" s="273" t="str">
        <f t="shared" ca="1" si="94"/>
        <v/>
      </c>
      <c r="F3016" s="96"/>
      <c r="G3016" s="97"/>
      <c r="H3016" s="98"/>
      <c r="I3016" s="276" t="str">
        <f t="shared" ca="1" si="95"/>
        <v/>
      </c>
      <c r="J3016" s="92"/>
      <c r="K3016" s="92"/>
      <c r="L3016" s="59"/>
      <c r="M3016" s="59"/>
      <c r="N3016" s="99"/>
      <c r="O3016" s="100"/>
      <c r="P3016" s="59"/>
      <c r="Q3016" s="59"/>
      <c r="R3016" s="59"/>
      <c r="S3016" s="59"/>
      <c r="T3016" s="59"/>
      <c r="U3016" s="59"/>
      <c r="V3016" s="59"/>
      <c r="W3016" s="95"/>
      <c r="X3016" s="104"/>
    </row>
    <row r="3017" spans="1:24" ht="14">
      <c r="A3017" s="91"/>
      <c r="B3017" s="92"/>
      <c r="C3017" s="93"/>
      <c r="D3017" s="94"/>
      <c r="E3017" s="273" t="str">
        <f t="shared" ca="1" si="94"/>
        <v/>
      </c>
      <c r="F3017" s="96"/>
      <c r="G3017" s="97"/>
      <c r="H3017" s="98"/>
      <c r="I3017" s="276" t="str">
        <f t="shared" ca="1" si="95"/>
        <v/>
      </c>
      <c r="J3017" s="92"/>
      <c r="K3017" s="92"/>
      <c r="L3017" s="59"/>
      <c r="M3017" s="59"/>
      <c r="N3017" s="99"/>
      <c r="O3017" s="100"/>
      <c r="P3017" s="59"/>
      <c r="Q3017" s="59"/>
      <c r="R3017" s="59"/>
      <c r="S3017" s="59"/>
      <c r="T3017" s="59"/>
      <c r="U3017" s="59"/>
      <c r="V3017" s="59"/>
      <c r="W3017" s="95"/>
      <c r="X3017" s="104"/>
    </row>
    <row r="3018" spans="1:24" ht="14">
      <c r="A3018" s="91"/>
      <c r="B3018" s="92"/>
      <c r="C3018" s="93"/>
      <c r="D3018" s="94"/>
      <c r="E3018" s="273" t="str">
        <f t="shared" ca="1" si="94"/>
        <v/>
      </c>
      <c r="F3018" s="96"/>
      <c r="G3018" s="97"/>
      <c r="H3018" s="98"/>
      <c r="I3018" s="276" t="str">
        <f t="shared" ca="1" si="95"/>
        <v/>
      </c>
      <c r="J3018" s="92"/>
      <c r="K3018" s="92"/>
      <c r="L3018" s="59"/>
      <c r="M3018" s="59"/>
      <c r="N3018" s="99"/>
      <c r="O3018" s="100"/>
      <c r="P3018" s="59"/>
      <c r="Q3018" s="59"/>
      <c r="R3018" s="59"/>
      <c r="S3018" s="59"/>
      <c r="T3018" s="59"/>
      <c r="U3018" s="59"/>
      <c r="V3018" s="59"/>
      <c r="W3018" s="95"/>
      <c r="X3018" s="104"/>
    </row>
    <row r="3019" spans="1:24" ht="14">
      <c r="A3019" s="91"/>
      <c r="B3019" s="92"/>
      <c r="C3019" s="93"/>
      <c r="D3019" s="94"/>
      <c r="E3019" s="273" t="str">
        <f t="shared" ca="1" si="94"/>
        <v/>
      </c>
      <c r="F3019" s="96"/>
      <c r="G3019" s="97"/>
      <c r="H3019" s="98"/>
      <c r="I3019" s="276" t="str">
        <f t="shared" ca="1" si="95"/>
        <v/>
      </c>
      <c r="J3019" s="92"/>
      <c r="K3019" s="92"/>
      <c r="L3019" s="59"/>
      <c r="M3019" s="59"/>
      <c r="N3019" s="99"/>
      <c r="O3019" s="100"/>
      <c r="P3019" s="59"/>
      <c r="Q3019" s="59"/>
      <c r="R3019" s="59"/>
      <c r="S3019" s="59"/>
      <c r="T3019" s="59"/>
      <c r="U3019" s="59"/>
      <c r="V3019" s="59"/>
      <c r="W3019" s="95"/>
      <c r="X3019" s="104"/>
    </row>
    <row r="3020" spans="1:24" ht="14">
      <c r="A3020" s="91"/>
      <c r="B3020" s="92"/>
      <c r="C3020" s="93"/>
      <c r="D3020" s="94"/>
      <c r="E3020" s="273" t="str">
        <f t="shared" ca="1" si="94"/>
        <v/>
      </c>
      <c r="F3020" s="96"/>
      <c r="G3020" s="97"/>
      <c r="H3020" s="98"/>
      <c r="I3020" s="276" t="str">
        <f t="shared" ca="1" si="95"/>
        <v/>
      </c>
      <c r="J3020" s="92"/>
      <c r="K3020" s="92"/>
      <c r="L3020" s="59"/>
      <c r="M3020" s="59"/>
      <c r="N3020" s="99"/>
      <c r="O3020" s="100"/>
      <c r="P3020" s="59"/>
      <c r="Q3020" s="59"/>
      <c r="R3020" s="59"/>
      <c r="S3020" s="59"/>
      <c r="T3020" s="59"/>
      <c r="U3020" s="59"/>
      <c r="V3020" s="59"/>
      <c r="W3020" s="95"/>
      <c r="X3020" s="104"/>
    </row>
    <row r="3021" spans="1:24" ht="14">
      <c r="A3021" s="91"/>
      <c r="B3021" s="92"/>
      <c r="C3021" s="93"/>
      <c r="D3021" s="94"/>
      <c r="E3021" s="273" t="str">
        <f t="shared" ca="1" si="94"/>
        <v/>
      </c>
      <c r="F3021" s="96"/>
      <c r="G3021" s="97"/>
      <c r="H3021" s="98"/>
      <c r="I3021" s="276" t="str">
        <f t="shared" ca="1" si="95"/>
        <v/>
      </c>
      <c r="J3021" s="92"/>
      <c r="K3021" s="92"/>
      <c r="L3021" s="59"/>
      <c r="M3021" s="59"/>
      <c r="N3021" s="99"/>
      <c r="O3021" s="100"/>
      <c r="P3021" s="59"/>
      <c r="Q3021" s="59"/>
      <c r="R3021" s="59"/>
      <c r="S3021" s="59"/>
      <c r="T3021" s="59"/>
      <c r="U3021" s="59"/>
      <c r="V3021" s="59"/>
      <c r="W3021" s="95"/>
      <c r="X3021" s="104"/>
    </row>
    <row r="3022" spans="1:24" ht="14">
      <c r="A3022" s="91"/>
      <c r="B3022" s="92"/>
      <c r="C3022" s="93"/>
      <c r="D3022" s="94"/>
      <c r="E3022" s="273" t="str">
        <f t="shared" ca="1" si="94"/>
        <v/>
      </c>
      <c r="F3022" s="96"/>
      <c r="G3022" s="97"/>
      <c r="H3022" s="98"/>
      <c r="I3022" s="276" t="str">
        <f t="shared" ca="1" si="95"/>
        <v/>
      </c>
      <c r="J3022" s="92"/>
      <c r="K3022" s="92"/>
      <c r="L3022" s="59"/>
      <c r="M3022" s="59"/>
      <c r="N3022" s="99"/>
      <c r="O3022" s="100"/>
      <c r="P3022" s="59"/>
      <c r="Q3022" s="59"/>
      <c r="R3022" s="59"/>
      <c r="S3022" s="59"/>
      <c r="T3022" s="59"/>
      <c r="U3022" s="59"/>
      <c r="V3022" s="59"/>
      <c r="W3022" s="95"/>
      <c r="X3022" s="104"/>
    </row>
    <row r="3023" spans="1:24" ht="14">
      <c r="A3023" s="91"/>
      <c r="B3023" s="92"/>
      <c r="C3023" s="93"/>
      <c r="D3023" s="94"/>
      <c r="E3023" s="273" t="str">
        <f t="shared" ca="1" si="94"/>
        <v/>
      </c>
      <c r="F3023" s="96"/>
      <c r="G3023" s="97"/>
      <c r="H3023" s="98"/>
      <c r="I3023" s="276" t="str">
        <f t="shared" ca="1" si="95"/>
        <v/>
      </c>
      <c r="J3023" s="92"/>
      <c r="K3023" s="92"/>
      <c r="L3023" s="59"/>
      <c r="M3023" s="59"/>
      <c r="N3023" s="99"/>
      <c r="O3023" s="100"/>
      <c r="P3023" s="59"/>
      <c r="Q3023" s="59"/>
      <c r="R3023" s="59"/>
      <c r="S3023" s="59"/>
      <c r="T3023" s="59"/>
      <c r="U3023" s="59"/>
      <c r="V3023" s="59"/>
      <c r="W3023" s="95"/>
      <c r="X3023" s="104"/>
    </row>
    <row r="3024" spans="1:24" ht="14">
      <c r="A3024" s="91"/>
      <c r="B3024" s="92"/>
      <c r="C3024" s="93"/>
      <c r="D3024" s="94"/>
      <c r="E3024" s="273" t="str">
        <f t="shared" ca="1" si="94"/>
        <v/>
      </c>
      <c r="F3024" s="96"/>
      <c r="G3024" s="97"/>
      <c r="H3024" s="98"/>
      <c r="I3024" s="276" t="str">
        <f t="shared" ca="1" si="95"/>
        <v/>
      </c>
      <c r="J3024" s="92"/>
      <c r="K3024" s="92"/>
      <c r="L3024" s="59"/>
      <c r="M3024" s="59"/>
      <c r="N3024" s="99"/>
      <c r="O3024" s="100"/>
      <c r="P3024" s="59"/>
      <c r="Q3024" s="59"/>
      <c r="R3024" s="59"/>
      <c r="S3024" s="59"/>
      <c r="T3024" s="59"/>
      <c r="U3024" s="59"/>
      <c r="V3024" s="59"/>
      <c r="W3024" s="95"/>
      <c r="X3024" s="104"/>
    </row>
    <row r="3025" spans="1:24" ht="14">
      <c r="A3025" s="91"/>
      <c r="B3025" s="92"/>
      <c r="C3025" s="93"/>
      <c r="D3025" s="94"/>
      <c r="E3025" s="273" t="str">
        <f t="shared" ca="1" si="94"/>
        <v/>
      </c>
      <c r="F3025" s="96"/>
      <c r="G3025" s="97"/>
      <c r="H3025" s="98"/>
      <c r="I3025" s="276" t="str">
        <f t="shared" ca="1" si="95"/>
        <v/>
      </c>
      <c r="J3025" s="92"/>
      <c r="K3025" s="92"/>
      <c r="L3025" s="59"/>
      <c r="M3025" s="59"/>
      <c r="N3025" s="99"/>
      <c r="O3025" s="100"/>
      <c r="P3025" s="59"/>
      <c r="Q3025" s="59"/>
      <c r="R3025" s="59"/>
      <c r="S3025" s="59"/>
      <c r="T3025" s="59"/>
      <c r="U3025" s="59"/>
      <c r="V3025" s="59"/>
      <c r="W3025" s="95"/>
      <c r="X3025" s="104"/>
    </row>
    <row r="3026" spans="1:24" ht="14">
      <c r="A3026" s="91"/>
      <c r="B3026" s="92"/>
      <c r="C3026" s="93"/>
      <c r="D3026" s="94"/>
      <c r="E3026" s="273" t="str">
        <f t="shared" ca="1" si="94"/>
        <v/>
      </c>
      <c r="F3026" s="96"/>
      <c r="G3026" s="97"/>
      <c r="H3026" s="98"/>
      <c r="I3026" s="276" t="str">
        <f t="shared" ca="1" si="95"/>
        <v/>
      </c>
      <c r="J3026" s="92"/>
      <c r="K3026" s="92"/>
      <c r="L3026" s="59"/>
      <c r="M3026" s="59"/>
      <c r="N3026" s="99"/>
      <c r="O3026" s="100"/>
      <c r="P3026" s="59"/>
      <c r="Q3026" s="59"/>
      <c r="R3026" s="59"/>
      <c r="S3026" s="59"/>
      <c r="T3026" s="59"/>
      <c r="U3026" s="59"/>
      <c r="V3026" s="59"/>
      <c r="W3026" s="95"/>
      <c r="X3026" s="104"/>
    </row>
    <row r="3027" spans="1:24" ht="14">
      <c r="A3027" s="91"/>
      <c r="B3027" s="92"/>
      <c r="C3027" s="93"/>
      <c r="D3027" s="94"/>
      <c r="E3027" s="273" t="str">
        <f t="shared" ca="1" si="94"/>
        <v/>
      </c>
      <c r="F3027" s="96"/>
      <c r="G3027" s="97"/>
      <c r="H3027" s="98"/>
      <c r="I3027" s="276" t="str">
        <f t="shared" ca="1" si="95"/>
        <v/>
      </c>
      <c r="J3027" s="92"/>
      <c r="K3027" s="92"/>
      <c r="L3027" s="59"/>
      <c r="M3027" s="59"/>
      <c r="N3027" s="99"/>
      <c r="O3027" s="100"/>
      <c r="P3027" s="59"/>
      <c r="Q3027" s="59"/>
      <c r="R3027" s="59"/>
      <c r="S3027" s="59"/>
      <c r="T3027" s="59"/>
      <c r="U3027" s="59"/>
      <c r="V3027" s="59"/>
      <c r="W3027" s="95"/>
      <c r="X3027" s="104"/>
    </row>
    <row r="3028" spans="1:24" ht="14">
      <c r="A3028" s="91"/>
      <c r="B3028" s="92"/>
      <c r="C3028" s="93"/>
      <c r="D3028" s="94"/>
      <c r="E3028" s="273" t="str">
        <f t="shared" ca="1" si="94"/>
        <v/>
      </c>
      <c r="F3028" s="96"/>
      <c r="G3028" s="97"/>
      <c r="H3028" s="98"/>
      <c r="I3028" s="276" t="str">
        <f t="shared" ca="1" si="95"/>
        <v/>
      </c>
      <c r="J3028" s="92"/>
      <c r="K3028" s="92"/>
      <c r="L3028" s="59"/>
      <c r="M3028" s="59"/>
      <c r="N3028" s="99"/>
      <c r="O3028" s="100"/>
      <c r="P3028" s="59"/>
      <c r="Q3028" s="59"/>
      <c r="R3028" s="59"/>
      <c r="S3028" s="59"/>
      <c r="T3028" s="59"/>
      <c r="U3028" s="59"/>
      <c r="V3028" s="59"/>
      <c r="W3028" s="95"/>
      <c r="X3028" s="104"/>
    </row>
    <row r="3029" spans="1:24" ht="14">
      <c r="A3029" s="91"/>
      <c r="B3029" s="92"/>
      <c r="C3029" s="93"/>
      <c r="D3029" s="94"/>
      <c r="E3029" s="273" t="str">
        <f t="shared" ca="1" si="94"/>
        <v/>
      </c>
      <c r="F3029" s="96"/>
      <c r="G3029" s="97"/>
      <c r="H3029" s="98"/>
      <c r="I3029" s="276" t="str">
        <f t="shared" ca="1" si="95"/>
        <v/>
      </c>
      <c r="J3029" s="92"/>
      <c r="K3029" s="92"/>
      <c r="L3029" s="59"/>
      <c r="M3029" s="59"/>
      <c r="N3029" s="99"/>
      <c r="O3029" s="100"/>
      <c r="P3029" s="59"/>
      <c r="Q3029" s="59"/>
      <c r="R3029" s="59"/>
      <c r="S3029" s="59"/>
      <c r="T3029" s="59"/>
      <c r="U3029" s="59"/>
      <c r="V3029" s="59"/>
      <c r="W3029" s="95"/>
      <c r="X3029" s="104"/>
    </row>
    <row r="3030" spans="1:24" ht="14">
      <c r="A3030" s="91"/>
      <c r="B3030" s="92"/>
      <c r="C3030" s="93"/>
      <c r="D3030" s="94"/>
      <c r="E3030" s="273" t="str">
        <f t="shared" ca="1" si="94"/>
        <v/>
      </c>
      <c r="F3030" s="96"/>
      <c r="G3030" s="97"/>
      <c r="H3030" s="98"/>
      <c r="I3030" s="276" t="str">
        <f t="shared" ca="1" si="95"/>
        <v/>
      </c>
      <c r="J3030" s="92"/>
      <c r="K3030" s="92"/>
      <c r="L3030" s="59"/>
      <c r="M3030" s="59"/>
      <c r="N3030" s="99"/>
      <c r="O3030" s="100"/>
      <c r="P3030" s="59"/>
      <c r="Q3030" s="59"/>
      <c r="R3030" s="59"/>
      <c r="S3030" s="59"/>
      <c r="T3030" s="59"/>
      <c r="U3030" s="59"/>
      <c r="V3030" s="59"/>
      <c r="W3030" s="95"/>
      <c r="X3030" s="104"/>
    </row>
    <row r="3031" spans="1:24" ht="14">
      <c r="A3031" s="91"/>
      <c r="B3031" s="92"/>
      <c r="C3031" s="93"/>
      <c r="D3031" s="94"/>
      <c r="E3031" s="273" t="str">
        <f t="shared" ca="1" si="94"/>
        <v/>
      </c>
      <c r="F3031" s="96"/>
      <c r="G3031" s="97"/>
      <c r="H3031" s="98"/>
      <c r="I3031" s="276" t="str">
        <f t="shared" ca="1" si="95"/>
        <v/>
      </c>
      <c r="J3031" s="92"/>
      <c r="K3031" s="92"/>
      <c r="L3031" s="59"/>
      <c r="M3031" s="59"/>
      <c r="N3031" s="99"/>
      <c r="O3031" s="100"/>
      <c r="P3031" s="59"/>
      <c r="Q3031" s="59"/>
      <c r="R3031" s="59"/>
      <c r="S3031" s="59"/>
      <c r="T3031" s="59"/>
      <c r="U3031" s="59"/>
      <c r="V3031" s="59"/>
      <c r="W3031" s="95"/>
      <c r="X3031" s="104"/>
    </row>
    <row r="3032" spans="1:24" ht="14">
      <c r="A3032" s="91"/>
      <c r="B3032" s="92"/>
      <c r="C3032" s="93"/>
      <c r="D3032" s="94"/>
      <c r="E3032" s="273" t="str">
        <f t="shared" ca="1" si="94"/>
        <v/>
      </c>
      <c r="F3032" s="96"/>
      <c r="G3032" s="97"/>
      <c r="H3032" s="98"/>
      <c r="I3032" s="276" t="str">
        <f t="shared" ca="1" si="95"/>
        <v/>
      </c>
      <c r="J3032" s="92"/>
      <c r="K3032" s="92"/>
      <c r="L3032" s="59"/>
      <c r="M3032" s="59"/>
      <c r="N3032" s="99"/>
      <c r="O3032" s="100"/>
      <c r="P3032" s="59"/>
      <c r="Q3032" s="59"/>
      <c r="R3032" s="59"/>
      <c r="S3032" s="59"/>
      <c r="T3032" s="59"/>
      <c r="U3032" s="59"/>
      <c r="V3032" s="59"/>
      <c r="W3032" s="95"/>
      <c r="X3032" s="104"/>
    </row>
    <row r="3033" spans="1:24" ht="14">
      <c r="A3033" s="91"/>
      <c r="B3033" s="92"/>
      <c r="C3033" s="93"/>
      <c r="D3033" s="94"/>
      <c r="E3033" s="273" t="str">
        <f t="shared" ca="1" si="94"/>
        <v/>
      </c>
      <c r="F3033" s="96"/>
      <c r="G3033" s="97"/>
      <c r="H3033" s="98"/>
      <c r="I3033" s="276" t="str">
        <f t="shared" ca="1" si="95"/>
        <v/>
      </c>
      <c r="J3033" s="92"/>
      <c r="K3033" s="92"/>
      <c r="L3033" s="59"/>
      <c r="M3033" s="59"/>
      <c r="N3033" s="99"/>
      <c r="O3033" s="100"/>
      <c r="P3033" s="59"/>
      <c r="Q3033" s="59"/>
      <c r="R3033" s="59"/>
      <c r="S3033" s="59"/>
      <c r="T3033" s="59"/>
      <c r="U3033" s="59"/>
      <c r="V3033" s="59"/>
      <c r="W3033" s="95"/>
      <c r="X3033" s="104"/>
    </row>
    <row r="3034" spans="1:24" ht="14">
      <c r="A3034" s="91"/>
      <c r="B3034" s="92"/>
      <c r="C3034" s="93"/>
      <c r="D3034" s="94"/>
      <c r="E3034" s="273" t="str">
        <f t="shared" ca="1" si="94"/>
        <v/>
      </c>
      <c r="F3034" s="96"/>
      <c r="G3034" s="97"/>
      <c r="H3034" s="98"/>
      <c r="I3034" s="276" t="str">
        <f t="shared" ca="1" si="95"/>
        <v/>
      </c>
      <c r="J3034" s="92"/>
      <c r="K3034" s="92"/>
      <c r="L3034" s="59"/>
      <c r="M3034" s="59"/>
      <c r="N3034" s="99"/>
      <c r="O3034" s="100"/>
      <c r="P3034" s="59"/>
      <c r="Q3034" s="59"/>
      <c r="R3034" s="59"/>
      <c r="S3034" s="59"/>
      <c r="T3034" s="59"/>
      <c r="U3034" s="59"/>
      <c r="V3034" s="59"/>
      <c r="W3034" s="95"/>
      <c r="X3034" s="104"/>
    </row>
    <row r="3035" spans="1:24" ht="14">
      <c r="A3035" s="91"/>
      <c r="B3035" s="92"/>
      <c r="C3035" s="93"/>
      <c r="D3035" s="94"/>
      <c r="E3035" s="273" t="str">
        <f t="shared" ca="1" si="94"/>
        <v/>
      </c>
      <c r="F3035" s="96"/>
      <c r="G3035" s="97"/>
      <c r="H3035" s="98"/>
      <c r="I3035" s="276" t="str">
        <f t="shared" ca="1" si="95"/>
        <v/>
      </c>
      <c r="J3035" s="92"/>
      <c r="K3035" s="92"/>
      <c r="L3035" s="59"/>
      <c r="M3035" s="59"/>
      <c r="N3035" s="99"/>
      <c r="O3035" s="100"/>
      <c r="P3035" s="59"/>
      <c r="Q3035" s="59"/>
      <c r="R3035" s="59"/>
      <c r="S3035" s="59"/>
      <c r="T3035" s="59"/>
      <c r="U3035" s="59"/>
      <c r="V3035" s="59"/>
      <c r="W3035" s="95"/>
      <c r="X3035" s="104"/>
    </row>
    <row r="3036" spans="1:24" ht="14">
      <c r="A3036" s="91"/>
      <c r="B3036" s="92"/>
      <c r="C3036" s="93"/>
      <c r="D3036" s="94"/>
      <c r="E3036" s="273" t="str">
        <f t="shared" ca="1" si="94"/>
        <v/>
      </c>
      <c r="F3036" s="96"/>
      <c r="G3036" s="97"/>
      <c r="H3036" s="98"/>
      <c r="I3036" s="276" t="str">
        <f t="shared" ca="1" si="95"/>
        <v/>
      </c>
      <c r="J3036" s="92"/>
      <c r="K3036" s="92"/>
      <c r="L3036" s="59"/>
      <c r="M3036" s="59"/>
      <c r="N3036" s="99"/>
      <c r="O3036" s="100"/>
      <c r="P3036" s="59"/>
      <c r="Q3036" s="59"/>
      <c r="R3036" s="59"/>
      <c r="S3036" s="59"/>
      <c r="T3036" s="59"/>
      <c r="U3036" s="59"/>
      <c r="V3036" s="59"/>
      <c r="W3036" s="95"/>
      <c r="X3036" s="104"/>
    </row>
    <row r="3037" spans="1:24" ht="14">
      <c r="A3037" s="91"/>
      <c r="B3037" s="92"/>
      <c r="C3037" s="93"/>
      <c r="D3037" s="94"/>
      <c r="E3037" s="273" t="str">
        <f t="shared" ca="1" si="94"/>
        <v/>
      </c>
      <c r="F3037" s="96"/>
      <c r="G3037" s="97"/>
      <c r="H3037" s="98"/>
      <c r="I3037" s="276" t="str">
        <f t="shared" ca="1" si="95"/>
        <v/>
      </c>
      <c r="J3037" s="92"/>
      <c r="K3037" s="92"/>
      <c r="L3037" s="59"/>
      <c r="M3037" s="59"/>
      <c r="N3037" s="99"/>
      <c r="O3037" s="100"/>
      <c r="P3037" s="59"/>
      <c r="Q3037" s="59"/>
      <c r="R3037" s="59"/>
      <c r="S3037" s="59"/>
      <c r="T3037" s="59"/>
      <c r="U3037" s="59"/>
      <c r="V3037" s="59"/>
      <c r="W3037" s="95"/>
      <c r="X3037" s="104"/>
    </row>
    <row r="3038" spans="1:24" ht="14">
      <c r="A3038" s="91"/>
      <c r="B3038" s="92"/>
      <c r="C3038" s="93"/>
      <c r="D3038" s="94"/>
      <c r="E3038" s="273" t="str">
        <f t="shared" ca="1" si="94"/>
        <v/>
      </c>
      <c r="F3038" s="96"/>
      <c r="G3038" s="97"/>
      <c r="H3038" s="98"/>
      <c r="I3038" s="276" t="str">
        <f t="shared" ca="1" si="95"/>
        <v/>
      </c>
      <c r="J3038" s="92"/>
      <c r="K3038" s="92"/>
      <c r="L3038" s="59"/>
      <c r="M3038" s="59"/>
      <c r="N3038" s="99"/>
      <c r="O3038" s="100"/>
      <c r="P3038" s="59"/>
      <c r="Q3038" s="59"/>
      <c r="R3038" s="59"/>
      <c r="S3038" s="59"/>
      <c r="T3038" s="59"/>
      <c r="U3038" s="59"/>
      <c r="V3038" s="59"/>
      <c r="W3038" s="95"/>
      <c r="X3038" s="104"/>
    </row>
    <row r="3039" spans="1:24" ht="14">
      <c r="A3039" s="91"/>
      <c r="B3039" s="92"/>
      <c r="C3039" s="93"/>
      <c r="D3039" s="94"/>
      <c r="E3039" s="273" t="str">
        <f t="shared" ca="1" si="94"/>
        <v/>
      </c>
      <c r="F3039" s="96"/>
      <c r="G3039" s="97"/>
      <c r="H3039" s="98"/>
      <c r="I3039" s="276" t="str">
        <f t="shared" ca="1" si="95"/>
        <v/>
      </c>
      <c r="J3039" s="92"/>
      <c r="K3039" s="92"/>
      <c r="L3039" s="59"/>
      <c r="M3039" s="59"/>
      <c r="N3039" s="99"/>
      <c r="O3039" s="100"/>
      <c r="P3039" s="59"/>
      <c r="Q3039" s="59"/>
      <c r="R3039" s="59"/>
      <c r="S3039" s="59"/>
      <c r="T3039" s="59"/>
      <c r="U3039" s="59"/>
      <c r="V3039" s="59"/>
      <c r="W3039" s="95"/>
      <c r="X3039" s="104"/>
    </row>
    <row r="3040" spans="1:24" ht="14">
      <c r="A3040" s="91"/>
      <c r="B3040" s="92"/>
      <c r="C3040" s="93"/>
      <c r="D3040" s="94"/>
      <c r="E3040" s="273" t="str">
        <f t="shared" ca="1" si="94"/>
        <v/>
      </c>
      <c r="F3040" s="96"/>
      <c r="G3040" s="97"/>
      <c r="H3040" s="98"/>
      <c r="I3040" s="276" t="str">
        <f t="shared" ca="1" si="95"/>
        <v/>
      </c>
      <c r="J3040" s="92"/>
      <c r="K3040" s="92"/>
      <c r="L3040" s="59"/>
      <c r="M3040" s="59"/>
      <c r="N3040" s="99"/>
      <c r="O3040" s="100"/>
      <c r="P3040" s="59"/>
      <c r="Q3040" s="59"/>
      <c r="R3040" s="59"/>
      <c r="S3040" s="59"/>
      <c r="T3040" s="59"/>
      <c r="U3040" s="59"/>
      <c r="V3040" s="59"/>
      <c r="W3040" s="95"/>
      <c r="X3040" s="104"/>
    </row>
    <row r="3041" spans="1:24" ht="14">
      <c r="A3041" s="91"/>
      <c r="B3041" s="92"/>
      <c r="C3041" s="93"/>
      <c r="D3041" s="94"/>
      <c r="E3041" s="273" t="str">
        <f t="shared" ca="1" si="94"/>
        <v/>
      </c>
      <c r="F3041" s="96"/>
      <c r="G3041" s="97"/>
      <c r="H3041" s="98"/>
      <c r="I3041" s="276" t="str">
        <f t="shared" ca="1" si="95"/>
        <v/>
      </c>
      <c r="J3041" s="92"/>
      <c r="K3041" s="92"/>
      <c r="L3041" s="59"/>
      <c r="M3041" s="59"/>
      <c r="N3041" s="99"/>
      <c r="O3041" s="100"/>
      <c r="P3041" s="59"/>
      <c r="Q3041" s="59"/>
      <c r="R3041" s="59"/>
      <c r="S3041" s="59"/>
      <c r="T3041" s="59"/>
      <c r="U3041" s="59"/>
      <c r="V3041" s="59"/>
      <c r="W3041" s="95"/>
      <c r="X3041" s="104"/>
    </row>
    <row r="3042" spans="1:24" ht="14">
      <c r="A3042" s="91"/>
      <c r="B3042" s="92"/>
      <c r="C3042" s="93"/>
      <c r="D3042" s="94"/>
      <c r="E3042" s="273" t="str">
        <f t="shared" ca="1" si="94"/>
        <v/>
      </c>
      <c r="F3042" s="96"/>
      <c r="G3042" s="97"/>
      <c r="H3042" s="98"/>
      <c r="I3042" s="276" t="str">
        <f t="shared" ca="1" si="95"/>
        <v/>
      </c>
      <c r="J3042" s="92"/>
      <c r="K3042" s="92"/>
      <c r="L3042" s="59"/>
      <c r="M3042" s="59"/>
      <c r="N3042" s="99"/>
      <c r="O3042" s="100"/>
      <c r="P3042" s="59"/>
      <c r="Q3042" s="59"/>
      <c r="R3042" s="59"/>
      <c r="S3042" s="59"/>
      <c r="T3042" s="59"/>
      <c r="U3042" s="59"/>
      <c r="V3042" s="59"/>
      <c r="W3042" s="95"/>
      <c r="X3042" s="104"/>
    </row>
    <row r="3043" spans="1:24" ht="14">
      <c r="A3043" s="91"/>
      <c r="B3043" s="92"/>
      <c r="C3043" s="93"/>
      <c r="D3043" s="94"/>
      <c r="E3043" s="273" t="str">
        <f t="shared" ca="1" si="94"/>
        <v/>
      </c>
      <c r="F3043" s="96"/>
      <c r="G3043" s="97"/>
      <c r="H3043" s="98"/>
      <c r="I3043" s="276" t="str">
        <f t="shared" ca="1" si="95"/>
        <v/>
      </c>
      <c r="J3043" s="92"/>
      <c r="K3043" s="92"/>
      <c r="L3043" s="59"/>
      <c r="M3043" s="59"/>
      <c r="N3043" s="99"/>
      <c r="O3043" s="100"/>
      <c r="P3043" s="59"/>
      <c r="Q3043" s="59"/>
      <c r="R3043" s="59"/>
      <c r="S3043" s="59"/>
      <c r="T3043" s="59"/>
      <c r="U3043" s="59"/>
      <c r="V3043" s="59"/>
      <c r="W3043" s="95"/>
      <c r="X3043" s="104"/>
    </row>
    <row r="3044" spans="1:24" ht="14">
      <c r="A3044" s="91"/>
      <c r="B3044" s="92"/>
      <c r="C3044" s="93"/>
      <c r="D3044" s="94"/>
      <c r="E3044" s="273" t="str">
        <f t="shared" ca="1" si="94"/>
        <v/>
      </c>
      <c r="F3044" s="96"/>
      <c r="G3044" s="97"/>
      <c r="H3044" s="98"/>
      <c r="I3044" s="276" t="str">
        <f t="shared" ca="1" si="95"/>
        <v/>
      </c>
      <c r="J3044" s="92"/>
      <c r="K3044" s="92"/>
      <c r="L3044" s="59"/>
      <c r="M3044" s="59"/>
      <c r="N3044" s="99"/>
      <c r="O3044" s="100"/>
      <c r="P3044" s="59"/>
      <c r="Q3044" s="59"/>
      <c r="R3044" s="59"/>
      <c r="S3044" s="59"/>
      <c r="T3044" s="59"/>
      <c r="U3044" s="59"/>
      <c r="V3044" s="59"/>
      <c r="W3044" s="95"/>
      <c r="X3044" s="104"/>
    </row>
    <row r="3045" spans="1:24" ht="14">
      <c r="A3045" s="91"/>
      <c r="B3045" s="92"/>
      <c r="C3045" s="93"/>
      <c r="D3045" s="94"/>
      <c r="E3045" s="273" t="str">
        <f t="shared" ca="1" si="94"/>
        <v/>
      </c>
      <c r="F3045" s="96"/>
      <c r="G3045" s="97"/>
      <c r="H3045" s="98"/>
      <c r="I3045" s="276" t="str">
        <f t="shared" ca="1" si="95"/>
        <v/>
      </c>
      <c r="J3045" s="92"/>
      <c r="K3045" s="92"/>
      <c r="L3045" s="59"/>
      <c r="M3045" s="59"/>
      <c r="N3045" s="99"/>
      <c r="O3045" s="100"/>
      <c r="P3045" s="59"/>
      <c r="Q3045" s="59"/>
      <c r="R3045" s="59"/>
      <c r="S3045" s="59"/>
      <c r="T3045" s="59"/>
      <c r="U3045" s="59"/>
      <c r="V3045" s="59"/>
      <c r="W3045" s="95"/>
      <c r="X3045" s="104"/>
    </row>
    <row r="3046" spans="1:24" ht="14">
      <c r="A3046" s="91"/>
      <c r="B3046" s="92"/>
      <c r="C3046" s="93"/>
      <c r="D3046" s="94"/>
      <c r="E3046" s="273" t="str">
        <f t="shared" ca="1" si="94"/>
        <v/>
      </c>
      <c r="F3046" s="96"/>
      <c r="G3046" s="97"/>
      <c r="H3046" s="98"/>
      <c r="I3046" s="276" t="str">
        <f t="shared" ca="1" si="95"/>
        <v/>
      </c>
      <c r="J3046" s="92"/>
      <c r="K3046" s="92"/>
      <c r="L3046" s="59"/>
      <c r="M3046" s="59"/>
      <c r="N3046" s="99"/>
      <c r="O3046" s="100"/>
      <c r="P3046" s="59"/>
      <c r="Q3046" s="59"/>
      <c r="R3046" s="59"/>
      <c r="S3046" s="59"/>
      <c r="T3046" s="59"/>
      <c r="U3046" s="59"/>
      <c r="V3046" s="59"/>
      <c r="W3046" s="95"/>
      <c r="X3046" s="104"/>
    </row>
    <row r="3047" spans="1:24" ht="14">
      <c r="A3047" s="91"/>
      <c r="B3047" s="92"/>
      <c r="C3047" s="93"/>
      <c r="D3047" s="94"/>
      <c r="E3047" s="273" t="str">
        <f t="shared" ca="1" si="94"/>
        <v/>
      </c>
      <c r="F3047" s="96"/>
      <c r="G3047" s="97"/>
      <c r="H3047" s="98"/>
      <c r="I3047" s="276" t="str">
        <f t="shared" ca="1" si="95"/>
        <v/>
      </c>
      <c r="J3047" s="92"/>
      <c r="K3047" s="92"/>
      <c r="L3047" s="59"/>
      <c r="M3047" s="59"/>
      <c r="N3047" s="99"/>
      <c r="O3047" s="100"/>
      <c r="P3047" s="59"/>
      <c r="Q3047" s="59"/>
      <c r="R3047" s="59"/>
      <c r="S3047" s="59"/>
      <c r="T3047" s="59"/>
      <c r="U3047" s="59"/>
      <c r="V3047" s="59"/>
      <c r="W3047" s="95"/>
      <c r="X3047" s="104"/>
    </row>
    <row r="3048" spans="1:24" ht="14">
      <c r="A3048" s="91"/>
      <c r="B3048" s="92"/>
      <c r="C3048" s="93"/>
      <c r="D3048" s="94"/>
      <c r="E3048" s="273" t="str">
        <f t="shared" ca="1" si="94"/>
        <v/>
      </c>
      <c r="F3048" s="96"/>
      <c r="G3048" s="97"/>
      <c r="H3048" s="98"/>
      <c r="I3048" s="276" t="str">
        <f t="shared" ca="1" si="95"/>
        <v/>
      </c>
      <c r="J3048" s="92"/>
      <c r="K3048" s="92"/>
      <c r="L3048" s="59"/>
      <c r="M3048" s="59"/>
      <c r="N3048" s="99"/>
      <c r="O3048" s="100"/>
      <c r="P3048" s="59"/>
      <c r="Q3048" s="59"/>
      <c r="R3048" s="59"/>
      <c r="S3048" s="59"/>
      <c r="T3048" s="59"/>
      <c r="U3048" s="59"/>
      <c r="V3048" s="59"/>
      <c r="W3048" s="95"/>
      <c r="X3048" s="104"/>
    </row>
    <row r="3049" spans="1:24" ht="14">
      <c r="A3049" s="91"/>
      <c r="B3049" s="92"/>
      <c r="C3049" s="93"/>
      <c r="D3049" s="94"/>
      <c r="E3049" s="273" t="str">
        <f t="shared" ca="1" si="94"/>
        <v/>
      </c>
      <c r="F3049" s="96"/>
      <c r="G3049" s="97"/>
      <c r="H3049" s="98"/>
      <c r="I3049" s="276" t="str">
        <f t="shared" ca="1" si="95"/>
        <v/>
      </c>
      <c r="J3049" s="92"/>
      <c r="K3049" s="92"/>
      <c r="L3049" s="59"/>
      <c r="M3049" s="59"/>
      <c r="N3049" s="99"/>
      <c r="O3049" s="100"/>
      <c r="P3049" s="59"/>
      <c r="Q3049" s="59"/>
      <c r="R3049" s="59"/>
      <c r="S3049" s="59"/>
      <c r="T3049" s="59"/>
      <c r="U3049" s="59"/>
      <c r="V3049" s="59"/>
      <c r="W3049" s="95"/>
      <c r="X3049" s="104"/>
    </row>
    <row r="3050" spans="1:24" ht="14">
      <c r="A3050" s="91"/>
      <c r="B3050" s="92"/>
      <c r="C3050" s="93"/>
      <c r="D3050" s="94"/>
      <c r="E3050" s="273" t="str">
        <f t="shared" ca="1" si="94"/>
        <v/>
      </c>
      <c r="F3050" s="96"/>
      <c r="G3050" s="97"/>
      <c r="H3050" s="98"/>
      <c r="I3050" s="276" t="str">
        <f t="shared" ca="1" si="95"/>
        <v/>
      </c>
      <c r="J3050" s="92"/>
      <c r="K3050" s="92"/>
      <c r="L3050" s="59"/>
      <c r="M3050" s="59"/>
      <c r="N3050" s="99"/>
      <c r="O3050" s="100"/>
      <c r="P3050" s="59"/>
      <c r="Q3050" s="59"/>
      <c r="R3050" s="59"/>
      <c r="S3050" s="59"/>
      <c r="T3050" s="59"/>
      <c r="U3050" s="59"/>
      <c r="V3050" s="59"/>
      <c r="W3050" s="95"/>
      <c r="X3050" s="104"/>
    </row>
    <row r="3051" spans="1:24" ht="14">
      <c r="A3051" s="91"/>
      <c r="B3051" s="92"/>
      <c r="C3051" s="93"/>
      <c r="D3051" s="94"/>
      <c r="E3051" s="273" t="str">
        <f t="shared" ca="1" si="94"/>
        <v/>
      </c>
      <c r="F3051" s="96"/>
      <c r="G3051" s="97"/>
      <c r="H3051" s="98"/>
      <c r="I3051" s="276" t="str">
        <f t="shared" ca="1" si="95"/>
        <v/>
      </c>
      <c r="J3051" s="92"/>
      <c r="K3051" s="92"/>
      <c r="L3051" s="59"/>
      <c r="M3051" s="59"/>
      <c r="N3051" s="99"/>
      <c r="O3051" s="100"/>
      <c r="P3051" s="59"/>
      <c r="Q3051" s="59"/>
      <c r="R3051" s="59"/>
      <c r="S3051" s="59"/>
      <c r="T3051" s="59"/>
      <c r="U3051" s="59"/>
      <c r="V3051" s="59"/>
      <c r="W3051" s="95"/>
      <c r="X3051" s="104"/>
    </row>
    <row r="3052" spans="1:24" ht="14">
      <c r="A3052" s="91"/>
      <c r="B3052" s="92"/>
      <c r="C3052" s="93"/>
      <c r="D3052" s="94"/>
      <c r="E3052" s="273" t="str">
        <f t="shared" ca="1" si="94"/>
        <v/>
      </c>
      <c r="F3052" s="96"/>
      <c r="G3052" s="97"/>
      <c r="H3052" s="98"/>
      <c r="I3052" s="276" t="str">
        <f t="shared" ca="1" si="95"/>
        <v/>
      </c>
      <c r="J3052" s="92"/>
      <c r="K3052" s="92"/>
      <c r="L3052" s="59"/>
      <c r="M3052" s="59"/>
      <c r="N3052" s="99"/>
      <c r="O3052" s="100"/>
      <c r="P3052" s="59"/>
      <c r="Q3052" s="59"/>
      <c r="R3052" s="59"/>
      <c r="S3052" s="59"/>
      <c r="T3052" s="59"/>
      <c r="U3052" s="59"/>
      <c r="V3052" s="59"/>
      <c r="W3052" s="95"/>
      <c r="X3052" s="104"/>
    </row>
    <row r="3053" spans="1:24" ht="14">
      <c r="A3053" s="91"/>
      <c r="B3053" s="92"/>
      <c r="C3053" s="93"/>
      <c r="D3053" s="94"/>
      <c r="E3053" s="273" t="str">
        <f t="shared" ca="1" si="94"/>
        <v/>
      </c>
      <c r="F3053" s="96"/>
      <c r="G3053" s="97"/>
      <c r="H3053" s="98"/>
      <c r="I3053" s="276" t="str">
        <f t="shared" ca="1" si="95"/>
        <v/>
      </c>
      <c r="J3053" s="92"/>
      <c r="K3053" s="92"/>
      <c r="L3053" s="59"/>
      <c r="M3053" s="59"/>
      <c r="N3053" s="99"/>
      <c r="O3053" s="100"/>
      <c r="P3053" s="59"/>
      <c r="Q3053" s="59"/>
      <c r="R3053" s="59"/>
      <c r="S3053" s="59"/>
      <c r="T3053" s="59"/>
      <c r="U3053" s="59"/>
      <c r="V3053" s="59"/>
      <c r="W3053" s="95"/>
      <c r="X3053" s="104"/>
    </row>
    <row r="3054" spans="1:24" ht="14">
      <c r="A3054" s="91"/>
      <c r="B3054" s="92"/>
      <c r="C3054" s="93"/>
      <c r="D3054" s="94"/>
      <c r="E3054" s="273" t="str">
        <f t="shared" ca="1" si="94"/>
        <v/>
      </c>
      <c r="F3054" s="96"/>
      <c r="G3054" s="97"/>
      <c r="H3054" s="98"/>
      <c r="I3054" s="276" t="str">
        <f t="shared" ca="1" si="95"/>
        <v/>
      </c>
      <c r="J3054" s="92"/>
      <c r="K3054" s="92"/>
      <c r="L3054" s="59"/>
      <c r="M3054" s="59"/>
      <c r="N3054" s="99"/>
      <c r="O3054" s="100"/>
      <c r="P3054" s="59"/>
      <c r="Q3054" s="59"/>
      <c r="R3054" s="59"/>
      <c r="S3054" s="59"/>
      <c r="T3054" s="59"/>
      <c r="U3054" s="59"/>
      <c r="V3054" s="59"/>
      <c r="W3054" s="95"/>
      <c r="X3054" s="104"/>
    </row>
    <row r="3055" spans="1:24" ht="14">
      <c r="A3055" s="91"/>
      <c r="B3055" s="92"/>
      <c r="C3055" s="93"/>
      <c r="D3055" s="94"/>
      <c r="E3055" s="273" t="str">
        <f t="shared" ca="1" si="94"/>
        <v/>
      </c>
      <c r="F3055" s="96"/>
      <c r="G3055" s="97"/>
      <c r="H3055" s="98"/>
      <c r="I3055" s="276" t="str">
        <f t="shared" ca="1" si="95"/>
        <v/>
      </c>
      <c r="J3055" s="92"/>
      <c r="K3055" s="92"/>
      <c r="L3055" s="59"/>
      <c r="M3055" s="59"/>
      <c r="N3055" s="99"/>
      <c r="O3055" s="100"/>
      <c r="P3055" s="59"/>
      <c r="Q3055" s="59"/>
      <c r="R3055" s="59"/>
      <c r="S3055" s="59"/>
      <c r="T3055" s="59"/>
      <c r="U3055" s="59"/>
      <c r="V3055" s="59"/>
      <c r="W3055" s="95"/>
      <c r="X3055" s="104"/>
    </row>
    <row r="3056" spans="1:24" ht="14">
      <c r="A3056" s="91"/>
      <c r="B3056" s="92"/>
      <c r="C3056" s="93"/>
      <c r="D3056" s="94"/>
      <c r="E3056" s="273" t="str">
        <f t="shared" ca="1" si="94"/>
        <v/>
      </c>
      <c r="F3056" s="96"/>
      <c r="G3056" s="97"/>
      <c r="H3056" s="98"/>
      <c r="I3056" s="276" t="str">
        <f t="shared" ca="1" si="95"/>
        <v/>
      </c>
      <c r="J3056" s="92"/>
      <c r="K3056" s="92"/>
      <c r="L3056" s="59"/>
      <c r="M3056" s="59"/>
      <c r="N3056" s="99"/>
      <c r="O3056" s="100"/>
      <c r="P3056" s="59"/>
      <c r="Q3056" s="59"/>
      <c r="R3056" s="59"/>
      <c r="S3056" s="59"/>
      <c r="T3056" s="59"/>
      <c r="U3056" s="59"/>
      <c r="V3056" s="59"/>
      <c r="W3056" s="95"/>
      <c r="X3056" s="104"/>
    </row>
    <row r="3057" spans="1:24" ht="14">
      <c r="A3057" s="91"/>
      <c r="B3057" s="92"/>
      <c r="C3057" s="93"/>
      <c r="D3057" s="94"/>
      <c r="E3057" s="273" t="str">
        <f t="shared" ca="1" si="94"/>
        <v/>
      </c>
      <c r="F3057" s="96"/>
      <c r="G3057" s="97"/>
      <c r="H3057" s="98"/>
      <c r="I3057" s="276" t="str">
        <f t="shared" ca="1" si="95"/>
        <v/>
      </c>
      <c r="J3057" s="92"/>
      <c r="K3057" s="92"/>
      <c r="L3057" s="59"/>
      <c r="M3057" s="59"/>
      <c r="N3057" s="99"/>
      <c r="O3057" s="100"/>
      <c r="P3057" s="59"/>
      <c r="Q3057" s="59"/>
      <c r="R3057" s="59"/>
      <c r="S3057" s="59"/>
      <c r="T3057" s="59"/>
      <c r="U3057" s="59"/>
      <c r="V3057" s="59"/>
      <c r="W3057" s="95"/>
      <c r="X3057" s="104"/>
    </row>
    <row r="3058" spans="1:24" ht="14">
      <c r="A3058" s="91"/>
      <c r="B3058" s="92"/>
      <c r="C3058" s="93"/>
      <c r="D3058" s="94"/>
      <c r="E3058" s="273" t="str">
        <f t="shared" ca="1" si="94"/>
        <v/>
      </c>
      <c r="F3058" s="96"/>
      <c r="G3058" s="97"/>
      <c r="H3058" s="98"/>
      <c r="I3058" s="276" t="str">
        <f t="shared" ca="1" si="95"/>
        <v/>
      </c>
      <c r="J3058" s="92"/>
      <c r="K3058" s="92"/>
      <c r="L3058" s="59"/>
      <c r="M3058" s="59"/>
      <c r="N3058" s="99"/>
      <c r="O3058" s="100"/>
      <c r="P3058" s="59"/>
      <c r="Q3058" s="59"/>
      <c r="R3058" s="59"/>
      <c r="S3058" s="59"/>
      <c r="T3058" s="59"/>
      <c r="U3058" s="59"/>
      <c r="V3058" s="59"/>
      <c r="W3058" s="95"/>
      <c r="X3058" s="104"/>
    </row>
    <row r="3059" spans="1:24" ht="14">
      <c r="A3059" s="91"/>
      <c r="B3059" s="92"/>
      <c r="C3059" s="93"/>
      <c r="D3059" s="94"/>
      <c r="E3059" s="273" t="str">
        <f t="shared" ca="1" si="94"/>
        <v/>
      </c>
      <c r="F3059" s="96"/>
      <c r="G3059" s="97"/>
      <c r="H3059" s="98"/>
      <c r="I3059" s="276" t="str">
        <f t="shared" ca="1" si="95"/>
        <v/>
      </c>
      <c r="J3059" s="92"/>
      <c r="K3059" s="92"/>
      <c r="L3059" s="59"/>
      <c r="M3059" s="59"/>
      <c r="N3059" s="99"/>
      <c r="O3059" s="100"/>
      <c r="P3059" s="59"/>
      <c r="Q3059" s="59"/>
      <c r="R3059" s="59"/>
      <c r="S3059" s="59"/>
      <c r="T3059" s="59"/>
      <c r="U3059" s="59"/>
      <c r="V3059" s="59"/>
      <c r="W3059" s="95"/>
      <c r="X3059" s="104"/>
    </row>
    <row r="3060" spans="1:24" ht="14">
      <c r="A3060" s="91"/>
      <c r="B3060" s="92"/>
      <c r="C3060" s="93"/>
      <c r="D3060" s="94"/>
      <c r="E3060" s="273" t="str">
        <f t="shared" ca="1" si="94"/>
        <v/>
      </c>
      <c r="F3060" s="96"/>
      <c r="G3060" s="97"/>
      <c r="H3060" s="98"/>
      <c r="I3060" s="276" t="str">
        <f t="shared" ca="1" si="95"/>
        <v/>
      </c>
      <c r="J3060" s="92"/>
      <c r="K3060" s="92"/>
      <c r="L3060" s="59"/>
      <c r="M3060" s="59"/>
      <c r="N3060" s="99"/>
      <c r="O3060" s="100"/>
      <c r="P3060" s="59"/>
      <c r="Q3060" s="59"/>
      <c r="R3060" s="59"/>
      <c r="S3060" s="59"/>
      <c r="T3060" s="59"/>
      <c r="U3060" s="59"/>
      <c r="V3060" s="59"/>
      <c r="W3060" s="95"/>
      <c r="X3060" s="104"/>
    </row>
    <row r="3061" spans="1:24" ht="14">
      <c r="A3061" s="91"/>
      <c r="B3061" s="92"/>
      <c r="C3061" s="93"/>
      <c r="D3061" s="94"/>
      <c r="E3061" s="273" t="str">
        <f t="shared" ca="1" si="94"/>
        <v/>
      </c>
      <c r="F3061" s="96"/>
      <c r="G3061" s="97"/>
      <c r="H3061" s="98"/>
      <c r="I3061" s="276" t="str">
        <f t="shared" ca="1" si="95"/>
        <v/>
      </c>
      <c r="J3061" s="92"/>
      <c r="K3061" s="92"/>
      <c r="L3061" s="59"/>
      <c r="M3061" s="59"/>
      <c r="N3061" s="99"/>
      <c r="O3061" s="100"/>
      <c r="P3061" s="59"/>
      <c r="Q3061" s="59"/>
      <c r="R3061" s="59"/>
      <c r="S3061" s="59"/>
      <c r="T3061" s="59"/>
      <c r="U3061" s="59"/>
      <c r="V3061" s="59"/>
      <c r="W3061" s="95"/>
      <c r="X3061" s="104"/>
    </row>
    <row r="3062" spans="1:24" ht="14">
      <c r="A3062" s="91"/>
      <c r="B3062" s="92"/>
      <c r="C3062" s="93"/>
      <c r="D3062" s="94"/>
      <c r="E3062" s="273" t="str">
        <f t="shared" ca="1" si="94"/>
        <v/>
      </c>
      <c r="F3062" s="96"/>
      <c r="G3062" s="97"/>
      <c r="H3062" s="98"/>
      <c r="I3062" s="276" t="str">
        <f t="shared" ca="1" si="95"/>
        <v/>
      </c>
      <c r="J3062" s="92"/>
      <c r="K3062" s="92"/>
      <c r="L3062" s="59"/>
      <c r="M3062" s="59"/>
      <c r="N3062" s="99"/>
      <c r="O3062" s="100"/>
      <c r="P3062" s="59"/>
      <c r="Q3062" s="59"/>
      <c r="R3062" s="59"/>
      <c r="S3062" s="59"/>
      <c r="T3062" s="59"/>
      <c r="U3062" s="59"/>
      <c r="V3062" s="59"/>
      <c r="W3062" s="95"/>
      <c r="X3062" s="104"/>
    </row>
    <row r="3063" spans="1:24" ht="14">
      <c r="A3063" s="91"/>
      <c r="B3063" s="92"/>
      <c r="C3063" s="93"/>
      <c r="D3063" s="94"/>
      <c r="E3063" s="273" t="str">
        <f t="shared" ca="1" si="94"/>
        <v/>
      </c>
      <c r="F3063" s="96"/>
      <c r="G3063" s="97"/>
      <c r="H3063" s="98"/>
      <c r="I3063" s="276" t="str">
        <f t="shared" ca="1" si="95"/>
        <v/>
      </c>
      <c r="J3063" s="92"/>
      <c r="K3063" s="92"/>
      <c r="L3063" s="59"/>
      <c r="M3063" s="59"/>
      <c r="N3063" s="99"/>
      <c r="O3063" s="100"/>
      <c r="P3063" s="59"/>
      <c r="Q3063" s="59"/>
      <c r="R3063" s="59"/>
      <c r="S3063" s="59"/>
      <c r="T3063" s="59"/>
      <c r="U3063" s="59"/>
      <c r="V3063" s="59"/>
      <c r="W3063" s="95"/>
      <c r="X3063" s="104"/>
    </row>
    <row r="3064" spans="1:24" ht="14">
      <c r="A3064" s="91"/>
      <c r="B3064" s="92"/>
      <c r="C3064" s="93"/>
      <c r="D3064" s="94"/>
      <c r="E3064" s="273" t="str">
        <f t="shared" ca="1" si="94"/>
        <v/>
      </c>
      <c r="F3064" s="96"/>
      <c r="G3064" s="97"/>
      <c r="H3064" s="98"/>
      <c r="I3064" s="276" t="str">
        <f t="shared" ca="1" si="95"/>
        <v/>
      </c>
      <c r="J3064" s="92"/>
      <c r="K3064" s="92"/>
      <c r="L3064" s="59"/>
      <c r="M3064" s="59"/>
      <c r="N3064" s="99"/>
      <c r="O3064" s="100"/>
      <c r="P3064" s="59"/>
      <c r="Q3064" s="59"/>
      <c r="R3064" s="59"/>
      <c r="S3064" s="59"/>
      <c r="T3064" s="59"/>
      <c r="U3064" s="59"/>
      <c r="V3064" s="59"/>
      <c r="W3064" s="95"/>
      <c r="X3064" s="104"/>
    </row>
    <row r="3065" spans="1:24" ht="14">
      <c r="A3065" s="91"/>
      <c r="B3065" s="92"/>
      <c r="C3065" s="93"/>
      <c r="D3065" s="94"/>
      <c r="E3065" s="273" t="str">
        <f t="shared" ca="1" si="94"/>
        <v/>
      </c>
      <c r="F3065" s="96"/>
      <c r="G3065" s="97"/>
      <c r="H3065" s="98"/>
      <c r="I3065" s="276" t="str">
        <f t="shared" ca="1" si="95"/>
        <v/>
      </c>
      <c r="J3065" s="92"/>
      <c r="K3065" s="92"/>
      <c r="L3065" s="59"/>
      <c r="M3065" s="59"/>
      <c r="N3065" s="99"/>
      <c r="O3065" s="100"/>
      <c r="P3065" s="59"/>
      <c r="Q3065" s="59"/>
      <c r="R3065" s="59"/>
      <c r="S3065" s="59"/>
      <c r="T3065" s="59"/>
      <c r="U3065" s="59"/>
      <c r="V3065" s="59"/>
      <c r="W3065" s="95"/>
      <c r="X3065" s="104"/>
    </row>
    <row r="3066" spans="1:24" ht="14">
      <c r="A3066" s="91"/>
      <c r="B3066" s="92"/>
      <c r="C3066" s="93"/>
      <c r="D3066" s="94"/>
      <c r="E3066" s="273" t="str">
        <f t="shared" ca="1" si="94"/>
        <v/>
      </c>
      <c r="F3066" s="96"/>
      <c r="G3066" s="97"/>
      <c r="H3066" s="98"/>
      <c r="I3066" s="276" t="str">
        <f t="shared" ca="1" si="95"/>
        <v/>
      </c>
      <c r="J3066" s="92"/>
      <c r="K3066" s="92"/>
      <c r="L3066" s="59"/>
      <c r="M3066" s="59"/>
      <c r="N3066" s="99"/>
      <c r="O3066" s="100"/>
      <c r="P3066" s="59"/>
      <c r="Q3066" s="59"/>
      <c r="R3066" s="59"/>
      <c r="S3066" s="59"/>
      <c r="T3066" s="59"/>
      <c r="U3066" s="59"/>
      <c r="V3066" s="59"/>
      <c r="W3066" s="95"/>
      <c r="X3066" s="104"/>
    </row>
    <row r="3067" spans="1:24" ht="14">
      <c r="A3067" s="91"/>
      <c r="B3067" s="92"/>
      <c r="C3067" s="93"/>
      <c r="D3067" s="94"/>
      <c r="E3067" s="273" t="str">
        <f t="shared" ca="1" si="94"/>
        <v/>
      </c>
      <c r="F3067" s="96"/>
      <c r="G3067" s="97"/>
      <c r="H3067" s="98"/>
      <c r="I3067" s="276" t="str">
        <f t="shared" ca="1" si="95"/>
        <v/>
      </c>
      <c r="J3067" s="92"/>
      <c r="K3067" s="92"/>
      <c r="L3067" s="59"/>
      <c r="M3067" s="59"/>
      <c r="N3067" s="99"/>
      <c r="O3067" s="100"/>
      <c r="P3067" s="59"/>
      <c r="Q3067" s="59"/>
      <c r="R3067" s="59"/>
      <c r="S3067" s="59"/>
      <c r="T3067" s="59"/>
      <c r="U3067" s="59"/>
      <c r="V3067" s="59"/>
      <c r="W3067" s="95"/>
      <c r="X3067" s="104"/>
    </row>
    <row r="3068" spans="1:24" ht="14">
      <c r="A3068" s="91"/>
      <c r="B3068" s="92"/>
      <c r="C3068" s="93"/>
      <c r="D3068" s="94"/>
      <c r="E3068" s="273" t="str">
        <f t="shared" ca="1" si="94"/>
        <v/>
      </c>
      <c r="F3068" s="96"/>
      <c r="G3068" s="97"/>
      <c r="H3068" s="98"/>
      <c r="I3068" s="276" t="str">
        <f t="shared" ca="1" si="95"/>
        <v/>
      </c>
      <c r="J3068" s="92"/>
      <c r="K3068" s="92"/>
      <c r="L3068" s="59"/>
      <c r="M3068" s="59"/>
      <c r="N3068" s="99"/>
      <c r="O3068" s="100"/>
      <c r="P3068" s="59"/>
      <c r="Q3068" s="59"/>
      <c r="R3068" s="59"/>
      <c r="S3068" s="59"/>
      <c r="T3068" s="59"/>
      <c r="U3068" s="59"/>
      <c r="V3068" s="59"/>
      <c r="W3068" s="95"/>
      <c r="X3068" s="104"/>
    </row>
    <row r="3069" spans="1:24" ht="14">
      <c r="A3069" s="91"/>
      <c r="B3069" s="92"/>
      <c r="C3069" s="93"/>
      <c r="D3069" s="94"/>
      <c r="E3069" s="273" t="str">
        <f t="shared" ca="1" si="94"/>
        <v/>
      </c>
      <c r="F3069" s="96"/>
      <c r="G3069" s="97"/>
      <c r="H3069" s="98"/>
      <c r="I3069" s="276" t="str">
        <f t="shared" ca="1" si="95"/>
        <v/>
      </c>
      <c r="J3069" s="92"/>
      <c r="K3069" s="92"/>
      <c r="L3069" s="59"/>
      <c r="M3069" s="59"/>
      <c r="N3069" s="99"/>
      <c r="O3069" s="100"/>
      <c r="P3069" s="59"/>
      <c r="Q3069" s="59"/>
      <c r="R3069" s="59"/>
      <c r="S3069" s="59"/>
      <c r="T3069" s="59"/>
      <c r="U3069" s="59"/>
      <c r="V3069" s="59"/>
      <c r="W3069" s="95"/>
      <c r="X3069" s="104"/>
    </row>
    <row r="3070" spans="1:24" ht="14">
      <c r="A3070" s="91"/>
      <c r="B3070" s="92"/>
      <c r="C3070" s="93"/>
      <c r="D3070" s="94"/>
      <c r="E3070" s="273" t="str">
        <f t="shared" ca="1" si="94"/>
        <v/>
      </c>
      <c r="F3070" s="96"/>
      <c r="G3070" s="97"/>
      <c r="H3070" s="98"/>
      <c r="I3070" s="276" t="str">
        <f t="shared" ca="1" si="95"/>
        <v/>
      </c>
      <c r="J3070" s="92"/>
      <c r="K3070" s="92"/>
      <c r="L3070" s="59"/>
      <c r="M3070" s="59"/>
      <c r="N3070" s="99"/>
      <c r="O3070" s="100"/>
      <c r="P3070" s="59"/>
      <c r="Q3070" s="59"/>
      <c r="R3070" s="59"/>
      <c r="S3070" s="59"/>
      <c r="T3070" s="59"/>
      <c r="U3070" s="59"/>
      <c r="V3070" s="59"/>
      <c r="W3070" s="95"/>
      <c r="X3070" s="104"/>
    </row>
    <row r="3071" spans="1:24" ht="14">
      <c r="A3071" s="91"/>
      <c r="B3071" s="92"/>
      <c r="C3071" s="93"/>
      <c r="D3071" s="94"/>
      <c r="E3071" s="273" t="str">
        <f t="shared" ca="1" si="94"/>
        <v/>
      </c>
      <c r="F3071" s="96"/>
      <c r="G3071" s="97"/>
      <c r="H3071" s="98"/>
      <c r="I3071" s="276" t="str">
        <f t="shared" ca="1" si="95"/>
        <v/>
      </c>
      <c r="J3071" s="92"/>
      <c r="K3071" s="92"/>
      <c r="L3071" s="59"/>
      <c r="M3071" s="59"/>
      <c r="N3071" s="99"/>
      <c r="O3071" s="100"/>
      <c r="P3071" s="59"/>
      <c r="Q3071" s="59"/>
      <c r="R3071" s="59"/>
      <c r="S3071" s="59"/>
      <c r="T3071" s="59"/>
      <c r="U3071" s="59"/>
      <c r="V3071" s="59"/>
      <c r="W3071" s="95"/>
      <c r="X3071" s="104"/>
    </row>
    <row r="3072" spans="1:24" ht="14">
      <c r="A3072" s="91"/>
      <c r="B3072" s="92"/>
      <c r="C3072" s="93"/>
      <c r="D3072" s="94"/>
      <c r="E3072" s="273" t="str">
        <f t="shared" ca="1" si="94"/>
        <v/>
      </c>
      <c r="F3072" s="96"/>
      <c r="G3072" s="97"/>
      <c r="H3072" s="98"/>
      <c r="I3072" s="276" t="str">
        <f t="shared" ca="1" si="95"/>
        <v/>
      </c>
      <c r="J3072" s="92"/>
      <c r="K3072" s="92"/>
      <c r="L3072" s="59"/>
      <c r="M3072" s="59"/>
      <c r="N3072" s="99"/>
      <c r="O3072" s="100"/>
      <c r="P3072" s="59"/>
      <c r="Q3072" s="59"/>
      <c r="R3072" s="59"/>
      <c r="S3072" s="59"/>
      <c r="T3072" s="59"/>
      <c r="U3072" s="59"/>
      <c r="V3072" s="59"/>
      <c r="W3072" s="95"/>
      <c r="X3072" s="104"/>
    </row>
    <row r="3073" spans="1:24" ht="14">
      <c r="A3073" s="91"/>
      <c r="B3073" s="92"/>
      <c r="C3073" s="93"/>
      <c r="D3073" s="94"/>
      <c r="E3073" s="273" t="str">
        <f t="shared" ca="1" si="94"/>
        <v/>
      </c>
      <c r="F3073" s="96"/>
      <c r="G3073" s="97"/>
      <c r="H3073" s="98"/>
      <c r="I3073" s="276" t="str">
        <f t="shared" ca="1" si="95"/>
        <v/>
      </c>
      <c r="J3073" s="92"/>
      <c r="K3073" s="92"/>
      <c r="L3073" s="59"/>
      <c r="M3073" s="59"/>
      <c r="N3073" s="99"/>
      <c r="O3073" s="100"/>
      <c r="P3073" s="59"/>
      <c r="Q3073" s="59"/>
      <c r="R3073" s="59"/>
      <c r="S3073" s="59"/>
      <c r="T3073" s="59"/>
      <c r="U3073" s="59"/>
      <c r="V3073" s="59"/>
      <c r="W3073" s="95"/>
      <c r="X3073" s="104"/>
    </row>
    <row r="3074" spans="1:24" ht="14">
      <c r="A3074" s="91"/>
      <c r="B3074" s="92"/>
      <c r="C3074" s="93"/>
      <c r="D3074" s="94"/>
      <c r="E3074" s="273" t="str">
        <f t="shared" ca="1" si="94"/>
        <v/>
      </c>
      <c r="F3074" s="96"/>
      <c r="G3074" s="97"/>
      <c r="H3074" s="98"/>
      <c r="I3074" s="276" t="str">
        <f t="shared" ca="1" si="95"/>
        <v/>
      </c>
      <c r="J3074" s="92"/>
      <c r="K3074" s="92"/>
      <c r="L3074" s="59"/>
      <c r="M3074" s="59"/>
      <c r="N3074" s="99"/>
      <c r="O3074" s="100"/>
      <c r="P3074" s="59"/>
      <c r="Q3074" s="59"/>
      <c r="R3074" s="59"/>
      <c r="S3074" s="59"/>
      <c r="T3074" s="59"/>
      <c r="U3074" s="59"/>
      <c r="V3074" s="59"/>
      <c r="W3074" s="95"/>
      <c r="X3074" s="104"/>
    </row>
    <row r="3075" spans="1:24" ht="14">
      <c r="A3075" s="91"/>
      <c r="B3075" s="92"/>
      <c r="C3075" s="93"/>
      <c r="D3075" s="94"/>
      <c r="E3075" s="273" t="str">
        <f t="shared" ca="1" si="94"/>
        <v/>
      </c>
      <c r="F3075" s="96"/>
      <c r="G3075" s="97"/>
      <c r="H3075" s="98"/>
      <c r="I3075" s="276" t="str">
        <f t="shared" ca="1" si="95"/>
        <v/>
      </c>
      <c r="J3075" s="92"/>
      <c r="K3075" s="92"/>
      <c r="L3075" s="59"/>
      <c r="M3075" s="59"/>
      <c r="N3075" s="99"/>
      <c r="O3075" s="100"/>
      <c r="P3075" s="59"/>
      <c r="Q3075" s="59"/>
      <c r="R3075" s="59"/>
      <c r="S3075" s="59"/>
      <c r="T3075" s="59"/>
      <c r="U3075" s="59"/>
      <c r="V3075" s="59"/>
      <c r="W3075" s="95"/>
      <c r="X3075" s="104"/>
    </row>
    <row r="3076" spans="1:24" ht="14">
      <c r="A3076" s="91"/>
      <c r="B3076" s="92"/>
      <c r="C3076" s="93"/>
      <c r="D3076" s="94"/>
      <c r="E3076" s="273" t="str">
        <f t="shared" ca="1" si="94"/>
        <v/>
      </c>
      <c r="F3076" s="96"/>
      <c r="G3076" s="97"/>
      <c r="H3076" s="98"/>
      <c r="I3076" s="276" t="str">
        <f t="shared" ca="1" si="95"/>
        <v/>
      </c>
      <c r="J3076" s="92"/>
      <c r="K3076" s="92"/>
      <c r="L3076" s="59"/>
      <c r="M3076" s="59"/>
      <c r="N3076" s="99"/>
      <c r="O3076" s="100"/>
      <c r="P3076" s="59"/>
      <c r="Q3076" s="59"/>
      <c r="R3076" s="59"/>
      <c r="S3076" s="59"/>
      <c r="T3076" s="59"/>
      <c r="U3076" s="59"/>
      <c r="V3076" s="59"/>
      <c r="W3076" s="95"/>
      <c r="X3076" s="104"/>
    </row>
    <row r="3077" spans="1:24" ht="14">
      <c r="A3077" s="91"/>
      <c r="B3077" s="92"/>
      <c r="C3077" s="93"/>
      <c r="D3077" s="94"/>
      <c r="E3077" s="273" t="str">
        <f t="shared" ca="1" si="94"/>
        <v/>
      </c>
      <c r="F3077" s="96"/>
      <c r="G3077" s="97"/>
      <c r="H3077" s="98"/>
      <c r="I3077" s="276" t="str">
        <f t="shared" ca="1" si="95"/>
        <v/>
      </c>
      <c r="J3077" s="92"/>
      <c r="K3077" s="92"/>
      <c r="L3077" s="59"/>
      <c r="M3077" s="59"/>
      <c r="N3077" s="99"/>
      <c r="O3077" s="100"/>
      <c r="P3077" s="59"/>
      <c r="Q3077" s="59"/>
      <c r="R3077" s="59"/>
      <c r="S3077" s="59"/>
      <c r="T3077" s="59"/>
      <c r="U3077" s="59"/>
      <c r="V3077" s="59"/>
      <c r="W3077" s="95"/>
      <c r="X3077" s="104"/>
    </row>
    <row r="3078" spans="1:24" ht="14">
      <c r="A3078" s="91"/>
      <c r="B3078" s="92"/>
      <c r="C3078" s="93"/>
      <c r="D3078" s="94"/>
      <c r="E3078" s="273" t="str">
        <f t="shared" ca="1" si="94"/>
        <v/>
      </c>
      <c r="F3078" s="96"/>
      <c r="G3078" s="97"/>
      <c r="H3078" s="98"/>
      <c r="I3078" s="276" t="str">
        <f t="shared" ca="1" si="95"/>
        <v/>
      </c>
      <c r="J3078" s="92"/>
      <c r="K3078" s="92"/>
      <c r="L3078" s="59"/>
      <c r="M3078" s="59"/>
      <c r="N3078" s="99"/>
      <c r="O3078" s="100"/>
      <c r="P3078" s="59"/>
      <c r="Q3078" s="59"/>
      <c r="R3078" s="59"/>
      <c r="S3078" s="59"/>
      <c r="T3078" s="59"/>
      <c r="U3078" s="59"/>
      <c r="V3078" s="59"/>
      <c r="W3078" s="95"/>
      <c r="X3078" s="104"/>
    </row>
    <row r="3079" spans="1:24" ht="14">
      <c r="A3079" s="91"/>
      <c r="B3079" s="92"/>
      <c r="C3079" s="93"/>
      <c r="D3079" s="94"/>
      <c r="E3079" s="273" t="str">
        <f t="shared" ref="E3079:E3142" ca="1" si="96">IF(D3079="","",+DATEDIF(D3079,TODAY(),"y"))</f>
        <v/>
      </c>
      <c r="F3079" s="96"/>
      <c r="G3079" s="97"/>
      <c r="H3079" s="98"/>
      <c r="I3079" s="276" t="str">
        <f t="shared" ref="I3079:I3142" ca="1" si="97">IF(H3079="","",+DATEDIF(H3079,TODAY(),"M"))</f>
        <v/>
      </c>
      <c r="J3079" s="92"/>
      <c r="K3079" s="92"/>
      <c r="L3079" s="59"/>
      <c r="M3079" s="59"/>
      <c r="N3079" s="99"/>
      <c r="O3079" s="100"/>
      <c r="P3079" s="59"/>
      <c r="Q3079" s="59"/>
      <c r="R3079" s="59"/>
      <c r="S3079" s="59"/>
      <c r="T3079" s="59"/>
      <c r="U3079" s="59"/>
      <c r="V3079" s="59"/>
      <c r="W3079" s="95"/>
      <c r="X3079" s="104"/>
    </row>
    <row r="3080" spans="1:24" ht="14">
      <c r="A3080" s="91"/>
      <c r="B3080" s="92"/>
      <c r="C3080" s="93"/>
      <c r="D3080" s="94"/>
      <c r="E3080" s="273" t="str">
        <f t="shared" ca="1" si="96"/>
        <v/>
      </c>
      <c r="F3080" s="96"/>
      <c r="G3080" s="97"/>
      <c r="H3080" s="98"/>
      <c r="I3080" s="276" t="str">
        <f t="shared" ca="1" si="97"/>
        <v/>
      </c>
      <c r="J3080" s="92"/>
      <c r="K3080" s="92"/>
      <c r="L3080" s="59"/>
      <c r="M3080" s="59"/>
      <c r="N3080" s="99"/>
      <c r="O3080" s="100"/>
      <c r="P3080" s="59"/>
      <c r="Q3080" s="59"/>
      <c r="R3080" s="59"/>
      <c r="S3080" s="59"/>
      <c r="T3080" s="59"/>
      <c r="U3080" s="59"/>
      <c r="V3080" s="59"/>
      <c r="W3080" s="95"/>
      <c r="X3080" s="104"/>
    </row>
    <row r="3081" spans="1:24" ht="14">
      <c r="A3081" s="91"/>
      <c r="B3081" s="92"/>
      <c r="C3081" s="93"/>
      <c r="D3081" s="94"/>
      <c r="E3081" s="273" t="str">
        <f t="shared" ca="1" si="96"/>
        <v/>
      </c>
      <c r="F3081" s="96"/>
      <c r="G3081" s="97"/>
      <c r="H3081" s="98"/>
      <c r="I3081" s="276" t="str">
        <f t="shared" ca="1" si="97"/>
        <v/>
      </c>
      <c r="J3081" s="92"/>
      <c r="K3081" s="92"/>
      <c r="L3081" s="59"/>
      <c r="M3081" s="59"/>
      <c r="N3081" s="99"/>
      <c r="O3081" s="100"/>
      <c r="P3081" s="59"/>
      <c r="Q3081" s="59"/>
      <c r="R3081" s="59"/>
      <c r="S3081" s="59"/>
      <c r="T3081" s="59"/>
      <c r="U3081" s="59"/>
      <c r="V3081" s="59"/>
      <c r="W3081" s="95"/>
      <c r="X3081" s="104"/>
    </row>
    <row r="3082" spans="1:24" ht="14">
      <c r="A3082" s="91"/>
      <c r="B3082" s="92"/>
      <c r="C3082" s="93"/>
      <c r="D3082" s="94"/>
      <c r="E3082" s="273" t="str">
        <f t="shared" ca="1" si="96"/>
        <v/>
      </c>
      <c r="F3082" s="96"/>
      <c r="G3082" s="97"/>
      <c r="H3082" s="98"/>
      <c r="I3082" s="276" t="str">
        <f t="shared" ca="1" si="97"/>
        <v/>
      </c>
      <c r="J3082" s="92"/>
      <c r="K3082" s="92"/>
      <c r="L3082" s="59"/>
      <c r="M3082" s="59"/>
      <c r="N3082" s="99"/>
      <c r="O3082" s="100"/>
      <c r="P3082" s="59"/>
      <c r="Q3082" s="59"/>
      <c r="R3082" s="59"/>
      <c r="S3082" s="59"/>
      <c r="T3082" s="59"/>
      <c r="U3082" s="59"/>
      <c r="V3082" s="59"/>
      <c r="W3082" s="95"/>
      <c r="X3082" s="104"/>
    </row>
    <row r="3083" spans="1:24" ht="14">
      <c r="A3083" s="91"/>
      <c r="B3083" s="92"/>
      <c r="C3083" s="93"/>
      <c r="D3083" s="94"/>
      <c r="E3083" s="273" t="str">
        <f t="shared" ca="1" si="96"/>
        <v/>
      </c>
      <c r="F3083" s="96"/>
      <c r="G3083" s="97"/>
      <c r="H3083" s="98"/>
      <c r="I3083" s="276" t="str">
        <f t="shared" ca="1" si="97"/>
        <v/>
      </c>
      <c r="J3083" s="92"/>
      <c r="K3083" s="92"/>
      <c r="L3083" s="59"/>
      <c r="M3083" s="59"/>
      <c r="N3083" s="99"/>
      <c r="O3083" s="100"/>
      <c r="P3083" s="59"/>
      <c r="Q3083" s="59"/>
      <c r="R3083" s="59"/>
      <c r="S3083" s="59"/>
      <c r="T3083" s="59"/>
      <c r="U3083" s="59"/>
      <c r="V3083" s="59"/>
      <c r="W3083" s="95"/>
      <c r="X3083" s="104"/>
    </row>
    <row r="3084" spans="1:24" ht="14">
      <c r="A3084" s="91"/>
      <c r="B3084" s="92"/>
      <c r="C3084" s="93"/>
      <c r="D3084" s="94"/>
      <c r="E3084" s="273" t="str">
        <f t="shared" ca="1" si="96"/>
        <v/>
      </c>
      <c r="F3084" s="96"/>
      <c r="G3084" s="97"/>
      <c r="H3084" s="98"/>
      <c r="I3084" s="276" t="str">
        <f t="shared" ca="1" si="97"/>
        <v/>
      </c>
      <c r="J3084" s="92"/>
      <c r="K3084" s="92"/>
      <c r="L3084" s="59"/>
      <c r="M3084" s="59"/>
      <c r="N3084" s="99"/>
      <c r="O3084" s="100"/>
      <c r="P3084" s="59"/>
      <c r="Q3084" s="59"/>
      <c r="R3084" s="59"/>
      <c r="S3084" s="59"/>
      <c r="T3084" s="59"/>
      <c r="U3084" s="59"/>
      <c r="V3084" s="59"/>
      <c r="W3084" s="95"/>
      <c r="X3084" s="104"/>
    </row>
    <row r="3085" spans="1:24" ht="14">
      <c r="A3085" s="91"/>
      <c r="B3085" s="92"/>
      <c r="C3085" s="93"/>
      <c r="D3085" s="94"/>
      <c r="E3085" s="273" t="str">
        <f t="shared" ca="1" si="96"/>
        <v/>
      </c>
      <c r="F3085" s="96"/>
      <c r="G3085" s="97"/>
      <c r="H3085" s="98"/>
      <c r="I3085" s="276" t="str">
        <f t="shared" ca="1" si="97"/>
        <v/>
      </c>
      <c r="J3085" s="92"/>
      <c r="K3085" s="92"/>
      <c r="L3085" s="59"/>
      <c r="M3085" s="59"/>
      <c r="N3085" s="99"/>
      <c r="O3085" s="100"/>
      <c r="P3085" s="59"/>
      <c r="Q3085" s="59"/>
      <c r="R3085" s="59"/>
      <c r="S3085" s="59"/>
      <c r="T3085" s="59"/>
      <c r="U3085" s="59"/>
      <c r="V3085" s="59"/>
      <c r="W3085" s="95"/>
      <c r="X3085" s="104"/>
    </row>
    <row r="3086" spans="1:24" ht="14">
      <c r="A3086" s="91"/>
      <c r="B3086" s="92"/>
      <c r="C3086" s="93"/>
      <c r="D3086" s="94"/>
      <c r="E3086" s="273" t="str">
        <f t="shared" ca="1" si="96"/>
        <v/>
      </c>
      <c r="F3086" s="96"/>
      <c r="G3086" s="97"/>
      <c r="H3086" s="98"/>
      <c r="I3086" s="276" t="str">
        <f t="shared" ca="1" si="97"/>
        <v/>
      </c>
      <c r="J3086" s="92"/>
      <c r="K3086" s="92"/>
      <c r="L3086" s="59"/>
      <c r="M3086" s="59"/>
      <c r="N3086" s="99"/>
      <c r="O3086" s="100"/>
      <c r="P3086" s="59"/>
      <c r="Q3086" s="59"/>
      <c r="R3086" s="59"/>
      <c r="S3086" s="59"/>
      <c r="T3086" s="59"/>
      <c r="U3086" s="59"/>
      <c r="V3086" s="59"/>
      <c r="W3086" s="95"/>
      <c r="X3086" s="104"/>
    </row>
    <row r="3087" spans="1:24" ht="14">
      <c r="A3087" s="91"/>
      <c r="B3087" s="92"/>
      <c r="C3087" s="93"/>
      <c r="D3087" s="94"/>
      <c r="E3087" s="273" t="str">
        <f t="shared" ca="1" si="96"/>
        <v/>
      </c>
      <c r="F3087" s="96"/>
      <c r="G3087" s="97"/>
      <c r="H3087" s="98"/>
      <c r="I3087" s="276" t="str">
        <f t="shared" ca="1" si="97"/>
        <v/>
      </c>
      <c r="J3087" s="92"/>
      <c r="K3087" s="92"/>
      <c r="L3087" s="59"/>
      <c r="M3087" s="59"/>
      <c r="N3087" s="99"/>
      <c r="O3087" s="100"/>
      <c r="P3087" s="59"/>
      <c r="Q3087" s="59"/>
      <c r="R3087" s="59"/>
      <c r="S3087" s="59"/>
      <c r="T3087" s="59"/>
      <c r="U3087" s="59"/>
      <c r="V3087" s="59"/>
      <c r="W3087" s="95"/>
      <c r="X3087" s="104"/>
    </row>
    <row r="3088" spans="1:24" ht="14">
      <c r="A3088" s="91"/>
      <c r="B3088" s="92"/>
      <c r="C3088" s="93"/>
      <c r="D3088" s="94"/>
      <c r="E3088" s="273" t="str">
        <f t="shared" ca="1" si="96"/>
        <v/>
      </c>
      <c r="F3088" s="96"/>
      <c r="G3088" s="97"/>
      <c r="H3088" s="98"/>
      <c r="I3088" s="276" t="str">
        <f t="shared" ca="1" si="97"/>
        <v/>
      </c>
      <c r="J3088" s="92"/>
      <c r="K3088" s="92"/>
      <c r="L3088" s="59"/>
      <c r="M3088" s="59"/>
      <c r="N3088" s="99"/>
      <c r="O3088" s="100"/>
      <c r="P3088" s="59"/>
      <c r="Q3088" s="59"/>
      <c r="R3088" s="59"/>
      <c r="S3088" s="59"/>
      <c r="T3088" s="59"/>
      <c r="U3088" s="59"/>
      <c r="V3088" s="59"/>
      <c r="W3088" s="95"/>
      <c r="X3088" s="104"/>
    </row>
    <row r="3089" spans="1:24" ht="14">
      <c r="A3089" s="91"/>
      <c r="B3089" s="92"/>
      <c r="C3089" s="93"/>
      <c r="D3089" s="94"/>
      <c r="E3089" s="273" t="str">
        <f t="shared" ca="1" si="96"/>
        <v/>
      </c>
      <c r="F3089" s="96"/>
      <c r="G3089" s="97"/>
      <c r="H3089" s="98"/>
      <c r="I3089" s="276" t="str">
        <f t="shared" ca="1" si="97"/>
        <v/>
      </c>
      <c r="J3089" s="92"/>
      <c r="K3089" s="92"/>
      <c r="L3089" s="59"/>
      <c r="M3089" s="59"/>
      <c r="N3089" s="99"/>
      <c r="O3089" s="100"/>
      <c r="P3089" s="59"/>
      <c r="Q3089" s="59"/>
      <c r="R3089" s="59"/>
      <c r="S3089" s="59"/>
      <c r="T3089" s="59"/>
      <c r="U3089" s="59"/>
      <c r="V3089" s="59"/>
      <c r="W3089" s="95"/>
      <c r="X3089" s="104"/>
    </row>
    <row r="3090" spans="1:24" ht="14">
      <c r="A3090" s="91"/>
      <c r="B3090" s="92"/>
      <c r="C3090" s="93"/>
      <c r="D3090" s="94"/>
      <c r="E3090" s="273" t="str">
        <f t="shared" ca="1" si="96"/>
        <v/>
      </c>
      <c r="F3090" s="96"/>
      <c r="G3090" s="97"/>
      <c r="H3090" s="98"/>
      <c r="I3090" s="276" t="str">
        <f t="shared" ca="1" si="97"/>
        <v/>
      </c>
      <c r="J3090" s="92"/>
      <c r="K3090" s="92"/>
      <c r="L3090" s="59"/>
      <c r="M3090" s="59"/>
      <c r="N3090" s="99"/>
      <c r="O3090" s="100"/>
      <c r="P3090" s="59"/>
      <c r="Q3090" s="59"/>
      <c r="R3090" s="59"/>
      <c r="S3090" s="59"/>
      <c r="T3090" s="59"/>
      <c r="U3090" s="59"/>
      <c r="V3090" s="59"/>
      <c r="W3090" s="95"/>
      <c r="X3090" s="104"/>
    </row>
    <row r="3091" spans="1:24" ht="14">
      <c r="A3091" s="91"/>
      <c r="B3091" s="92"/>
      <c r="C3091" s="93"/>
      <c r="D3091" s="94"/>
      <c r="E3091" s="273" t="str">
        <f t="shared" ca="1" si="96"/>
        <v/>
      </c>
      <c r="F3091" s="96"/>
      <c r="G3091" s="97"/>
      <c r="H3091" s="98"/>
      <c r="I3091" s="276" t="str">
        <f t="shared" ca="1" si="97"/>
        <v/>
      </c>
      <c r="J3091" s="92"/>
      <c r="K3091" s="92"/>
      <c r="L3091" s="59"/>
      <c r="M3091" s="59"/>
      <c r="N3091" s="99"/>
      <c r="O3091" s="100"/>
      <c r="P3091" s="59"/>
      <c r="Q3091" s="59"/>
      <c r="R3091" s="59"/>
      <c r="S3091" s="59"/>
      <c r="T3091" s="59"/>
      <c r="U3091" s="59"/>
      <c r="V3091" s="59"/>
      <c r="W3091" s="95"/>
      <c r="X3091" s="104"/>
    </row>
    <row r="3092" spans="1:24" ht="14">
      <c r="A3092" s="91"/>
      <c r="B3092" s="92"/>
      <c r="C3092" s="93"/>
      <c r="D3092" s="94"/>
      <c r="E3092" s="273" t="str">
        <f t="shared" ca="1" si="96"/>
        <v/>
      </c>
      <c r="F3092" s="96"/>
      <c r="G3092" s="97"/>
      <c r="H3092" s="98"/>
      <c r="I3092" s="276" t="str">
        <f t="shared" ca="1" si="97"/>
        <v/>
      </c>
      <c r="J3092" s="92"/>
      <c r="K3092" s="92"/>
      <c r="L3092" s="59"/>
      <c r="M3092" s="59"/>
      <c r="N3092" s="99"/>
      <c r="O3092" s="100"/>
      <c r="P3092" s="59"/>
      <c r="Q3092" s="59"/>
      <c r="R3092" s="59"/>
      <c r="S3092" s="59"/>
      <c r="T3092" s="59"/>
      <c r="U3092" s="59"/>
      <c r="V3092" s="59"/>
      <c r="W3092" s="95"/>
      <c r="X3092" s="104"/>
    </row>
    <row r="3093" spans="1:24" ht="14">
      <c r="A3093" s="91"/>
      <c r="B3093" s="92"/>
      <c r="C3093" s="93"/>
      <c r="D3093" s="94"/>
      <c r="E3093" s="273" t="str">
        <f t="shared" ca="1" si="96"/>
        <v/>
      </c>
      <c r="F3093" s="96"/>
      <c r="G3093" s="97"/>
      <c r="H3093" s="98"/>
      <c r="I3093" s="276" t="str">
        <f t="shared" ca="1" si="97"/>
        <v/>
      </c>
      <c r="J3093" s="92"/>
      <c r="K3093" s="92"/>
      <c r="L3093" s="59"/>
      <c r="M3093" s="59"/>
      <c r="N3093" s="99"/>
      <c r="O3093" s="100"/>
      <c r="P3093" s="59"/>
      <c r="Q3093" s="59"/>
      <c r="R3093" s="59"/>
      <c r="S3093" s="59"/>
      <c r="T3093" s="59"/>
      <c r="U3093" s="59"/>
      <c r="V3093" s="59"/>
      <c r="W3093" s="95"/>
      <c r="X3093" s="104"/>
    </row>
    <row r="3094" spans="1:24" ht="14">
      <c r="A3094" s="91"/>
      <c r="B3094" s="92"/>
      <c r="C3094" s="93"/>
      <c r="D3094" s="94"/>
      <c r="E3094" s="273" t="str">
        <f t="shared" ca="1" si="96"/>
        <v/>
      </c>
      <c r="F3094" s="96"/>
      <c r="G3094" s="97"/>
      <c r="H3094" s="98"/>
      <c r="I3094" s="276" t="str">
        <f t="shared" ca="1" si="97"/>
        <v/>
      </c>
      <c r="J3094" s="92"/>
      <c r="K3094" s="92"/>
      <c r="L3094" s="59"/>
      <c r="M3094" s="59"/>
      <c r="N3094" s="99"/>
      <c r="O3094" s="100"/>
      <c r="P3094" s="59"/>
      <c r="Q3094" s="59"/>
      <c r="R3094" s="59"/>
      <c r="S3094" s="59"/>
      <c r="T3094" s="59"/>
      <c r="U3094" s="59"/>
      <c r="V3094" s="59"/>
      <c r="W3094" s="95"/>
      <c r="X3094" s="104"/>
    </row>
    <row r="3095" spans="1:24" ht="14">
      <c r="A3095" s="91"/>
      <c r="B3095" s="92"/>
      <c r="C3095" s="93"/>
      <c r="D3095" s="94"/>
      <c r="E3095" s="273" t="str">
        <f t="shared" ca="1" si="96"/>
        <v/>
      </c>
      <c r="F3095" s="96"/>
      <c r="G3095" s="97"/>
      <c r="H3095" s="98"/>
      <c r="I3095" s="276" t="str">
        <f t="shared" ca="1" si="97"/>
        <v/>
      </c>
      <c r="J3095" s="92"/>
      <c r="K3095" s="92"/>
      <c r="L3095" s="59"/>
      <c r="M3095" s="59"/>
      <c r="N3095" s="99"/>
      <c r="O3095" s="100"/>
      <c r="P3095" s="59"/>
      <c r="Q3095" s="59"/>
      <c r="R3095" s="59"/>
      <c r="S3095" s="59"/>
      <c r="T3095" s="59"/>
      <c r="U3095" s="59"/>
      <c r="V3095" s="59"/>
      <c r="W3095" s="95"/>
      <c r="X3095" s="104"/>
    </row>
    <row r="3096" spans="1:24" ht="14">
      <c r="A3096" s="91"/>
      <c r="B3096" s="92"/>
      <c r="C3096" s="93"/>
      <c r="D3096" s="94"/>
      <c r="E3096" s="273" t="str">
        <f t="shared" ca="1" si="96"/>
        <v/>
      </c>
      <c r="F3096" s="96"/>
      <c r="G3096" s="97"/>
      <c r="H3096" s="98"/>
      <c r="I3096" s="276" t="str">
        <f t="shared" ca="1" si="97"/>
        <v/>
      </c>
      <c r="J3096" s="92"/>
      <c r="K3096" s="92"/>
      <c r="L3096" s="59"/>
      <c r="M3096" s="59"/>
      <c r="N3096" s="99"/>
      <c r="O3096" s="100"/>
      <c r="P3096" s="59"/>
      <c r="Q3096" s="59"/>
      <c r="R3096" s="59"/>
      <c r="S3096" s="59"/>
      <c r="T3096" s="59"/>
      <c r="U3096" s="59"/>
      <c r="V3096" s="59"/>
      <c r="W3096" s="95"/>
      <c r="X3096" s="104"/>
    </row>
    <row r="3097" spans="1:24" ht="14">
      <c r="A3097" s="91"/>
      <c r="B3097" s="92"/>
      <c r="C3097" s="93"/>
      <c r="D3097" s="94"/>
      <c r="E3097" s="273" t="str">
        <f t="shared" ca="1" si="96"/>
        <v/>
      </c>
      <c r="F3097" s="96"/>
      <c r="G3097" s="97"/>
      <c r="H3097" s="98"/>
      <c r="I3097" s="276" t="str">
        <f t="shared" ca="1" si="97"/>
        <v/>
      </c>
      <c r="J3097" s="92"/>
      <c r="K3097" s="92"/>
      <c r="L3097" s="59"/>
      <c r="M3097" s="59"/>
      <c r="N3097" s="99"/>
      <c r="O3097" s="100"/>
      <c r="P3097" s="59"/>
      <c r="Q3097" s="59"/>
      <c r="R3097" s="59"/>
      <c r="S3097" s="59"/>
      <c r="T3097" s="59"/>
      <c r="U3097" s="59"/>
      <c r="V3097" s="59"/>
      <c r="W3097" s="95"/>
      <c r="X3097" s="104"/>
    </row>
    <row r="3098" spans="1:24" ht="14">
      <c r="A3098" s="91"/>
      <c r="B3098" s="92"/>
      <c r="C3098" s="93"/>
      <c r="D3098" s="94"/>
      <c r="E3098" s="273" t="str">
        <f t="shared" ca="1" si="96"/>
        <v/>
      </c>
      <c r="F3098" s="96"/>
      <c r="G3098" s="97"/>
      <c r="H3098" s="98"/>
      <c r="I3098" s="276" t="str">
        <f t="shared" ca="1" si="97"/>
        <v/>
      </c>
      <c r="J3098" s="92"/>
      <c r="K3098" s="92"/>
      <c r="L3098" s="59"/>
      <c r="M3098" s="59"/>
      <c r="N3098" s="99"/>
      <c r="O3098" s="100"/>
      <c r="P3098" s="59"/>
      <c r="Q3098" s="59"/>
      <c r="R3098" s="59"/>
      <c r="S3098" s="59"/>
      <c r="T3098" s="59"/>
      <c r="U3098" s="59"/>
      <c r="V3098" s="59"/>
      <c r="W3098" s="95"/>
      <c r="X3098" s="104"/>
    </row>
    <row r="3099" spans="1:24" ht="14">
      <c r="A3099" s="91"/>
      <c r="B3099" s="92"/>
      <c r="C3099" s="93"/>
      <c r="D3099" s="94"/>
      <c r="E3099" s="273" t="str">
        <f t="shared" ca="1" si="96"/>
        <v/>
      </c>
      <c r="F3099" s="96"/>
      <c r="G3099" s="97"/>
      <c r="H3099" s="98"/>
      <c r="I3099" s="276" t="str">
        <f t="shared" ca="1" si="97"/>
        <v/>
      </c>
      <c r="J3099" s="92"/>
      <c r="K3099" s="92"/>
      <c r="L3099" s="59"/>
      <c r="M3099" s="59"/>
      <c r="N3099" s="99"/>
      <c r="O3099" s="100"/>
      <c r="P3099" s="59"/>
      <c r="Q3099" s="59"/>
      <c r="R3099" s="59"/>
      <c r="S3099" s="59"/>
      <c r="T3099" s="59"/>
      <c r="U3099" s="59"/>
      <c r="V3099" s="59"/>
      <c r="W3099" s="95"/>
      <c r="X3099" s="104"/>
    </row>
    <row r="3100" spans="1:24" ht="14">
      <c r="A3100" s="91"/>
      <c r="B3100" s="92"/>
      <c r="C3100" s="93"/>
      <c r="D3100" s="94"/>
      <c r="E3100" s="273" t="str">
        <f t="shared" ca="1" si="96"/>
        <v/>
      </c>
      <c r="F3100" s="96"/>
      <c r="G3100" s="97"/>
      <c r="H3100" s="98"/>
      <c r="I3100" s="276" t="str">
        <f t="shared" ca="1" si="97"/>
        <v/>
      </c>
      <c r="J3100" s="92"/>
      <c r="K3100" s="92"/>
      <c r="L3100" s="59"/>
      <c r="M3100" s="59"/>
      <c r="N3100" s="99"/>
      <c r="O3100" s="100"/>
      <c r="P3100" s="59"/>
      <c r="Q3100" s="59"/>
      <c r="R3100" s="59"/>
      <c r="S3100" s="59"/>
      <c r="T3100" s="59"/>
      <c r="U3100" s="59"/>
      <c r="V3100" s="59"/>
      <c r="W3100" s="95"/>
      <c r="X3100" s="104"/>
    </row>
    <row r="3101" spans="1:24" ht="14">
      <c r="A3101" s="91"/>
      <c r="B3101" s="92"/>
      <c r="C3101" s="93"/>
      <c r="D3101" s="94"/>
      <c r="E3101" s="273" t="str">
        <f t="shared" ca="1" si="96"/>
        <v/>
      </c>
      <c r="F3101" s="96"/>
      <c r="G3101" s="97"/>
      <c r="H3101" s="98"/>
      <c r="I3101" s="276" t="str">
        <f t="shared" ca="1" si="97"/>
        <v/>
      </c>
      <c r="J3101" s="92"/>
      <c r="K3101" s="92"/>
      <c r="L3101" s="59"/>
      <c r="M3101" s="59"/>
      <c r="N3101" s="99"/>
      <c r="O3101" s="100"/>
      <c r="P3101" s="59"/>
      <c r="Q3101" s="59"/>
      <c r="R3101" s="59"/>
      <c r="S3101" s="59"/>
      <c r="T3101" s="59"/>
      <c r="U3101" s="59"/>
      <c r="V3101" s="59"/>
      <c r="W3101" s="95"/>
      <c r="X3101" s="104"/>
    </row>
    <row r="3102" spans="1:24" ht="14">
      <c r="A3102" s="91"/>
      <c r="B3102" s="92"/>
      <c r="C3102" s="93"/>
      <c r="D3102" s="94"/>
      <c r="E3102" s="273" t="str">
        <f t="shared" ca="1" si="96"/>
        <v/>
      </c>
      <c r="F3102" s="96"/>
      <c r="G3102" s="97"/>
      <c r="H3102" s="98"/>
      <c r="I3102" s="276" t="str">
        <f t="shared" ca="1" si="97"/>
        <v/>
      </c>
      <c r="J3102" s="92"/>
      <c r="K3102" s="92"/>
      <c r="L3102" s="59"/>
      <c r="M3102" s="59"/>
      <c r="N3102" s="99"/>
      <c r="O3102" s="100"/>
      <c r="P3102" s="59"/>
      <c r="Q3102" s="59"/>
      <c r="R3102" s="59"/>
      <c r="S3102" s="59"/>
      <c r="T3102" s="59"/>
      <c r="U3102" s="59"/>
      <c r="V3102" s="59"/>
      <c r="W3102" s="95"/>
      <c r="X3102" s="104"/>
    </row>
    <row r="3103" spans="1:24" ht="14">
      <c r="A3103" s="91"/>
      <c r="B3103" s="92"/>
      <c r="C3103" s="93"/>
      <c r="D3103" s="94"/>
      <c r="E3103" s="273" t="str">
        <f t="shared" ca="1" si="96"/>
        <v/>
      </c>
      <c r="F3103" s="96"/>
      <c r="G3103" s="97"/>
      <c r="H3103" s="98"/>
      <c r="I3103" s="276" t="str">
        <f t="shared" ca="1" si="97"/>
        <v/>
      </c>
      <c r="J3103" s="92"/>
      <c r="K3103" s="92"/>
      <c r="L3103" s="59"/>
      <c r="M3103" s="59"/>
      <c r="N3103" s="99"/>
      <c r="O3103" s="100"/>
      <c r="P3103" s="59"/>
      <c r="Q3103" s="59"/>
      <c r="R3103" s="59"/>
      <c r="S3103" s="59"/>
      <c r="T3103" s="59"/>
      <c r="U3103" s="59"/>
      <c r="V3103" s="59"/>
      <c r="W3103" s="95"/>
      <c r="X3103" s="104"/>
    </row>
    <row r="3104" spans="1:24" ht="14">
      <c r="A3104" s="91"/>
      <c r="B3104" s="92"/>
      <c r="C3104" s="93"/>
      <c r="D3104" s="94"/>
      <c r="E3104" s="273" t="str">
        <f t="shared" ca="1" si="96"/>
        <v/>
      </c>
      <c r="F3104" s="96"/>
      <c r="G3104" s="97"/>
      <c r="H3104" s="98"/>
      <c r="I3104" s="276" t="str">
        <f t="shared" ca="1" si="97"/>
        <v/>
      </c>
      <c r="J3104" s="92"/>
      <c r="K3104" s="92"/>
      <c r="L3104" s="59"/>
      <c r="M3104" s="59"/>
      <c r="N3104" s="99"/>
      <c r="O3104" s="100"/>
      <c r="P3104" s="59"/>
      <c r="Q3104" s="59"/>
      <c r="R3104" s="59"/>
      <c r="S3104" s="59"/>
      <c r="T3104" s="59"/>
      <c r="U3104" s="59"/>
      <c r="V3104" s="59"/>
      <c r="W3104" s="95"/>
      <c r="X3104" s="104"/>
    </row>
    <row r="3105" spans="1:24" ht="14">
      <c r="A3105" s="91"/>
      <c r="B3105" s="92"/>
      <c r="C3105" s="93"/>
      <c r="D3105" s="94"/>
      <c r="E3105" s="273" t="str">
        <f t="shared" ca="1" si="96"/>
        <v/>
      </c>
      <c r="F3105" s="96"/>
      <c r="G3105" s="97"/>
      <c r="H3105" s="98"/>
      <c r="I3105" s="276" t="str">
        <f t="shared" ca="1" si="97"/>
        <v/>
      </c>
      <c r="J3105" s="92"/>
      <c r="K3105" s="92"/>
      <c r="L3105" s="59"/>
      <c r="M3105" s="59"/>
      <c r="N3105" s="99"/>
      <c r="O3105" s="100"/>
      <c r="P3105" s="59"/>
      <c r="Q3105" s="59"/>
      <c r="R3105" s="59"/>
      <c r="S3105" s="59"/>
      <c r="T3105" s="59"/>
      <c r="U3105" s="59"/>
      <c r="V3105" s="59"/>
      <c r="W3105" s="95"/>
      <c r="X3105" s="104"/>
    </row>
    <row r="3106" spans="1:24" ht="14">
      <c r="A3106" s="91"/>
      <c r="B3106" s="92"/>
      <c r="C3106" s="93"/>
      <c r="D3106" s="94"/>
      <c r="E3106" s="273" t="str">
        <f t="shared" ca="1" si="96"/>
        <v/>
      </c>
      <c r="F3106" s="96"/>
      <c r="G3106" s="97"/>
      <c r="H3106" s="98"/>
      <c r="I3106" s="276" t="str">
        <f t="shared" ca="1" si="97"/>
        <v/>
      </c>
      <c r="J3106" s="92"/>
      <c r="K3106" s="92"/>
      <c r="L3106" s="59"/>
      <c r="M3106" s="59"/>
      <c r="N3106" s="99"/>
      <c r="O3106" s="100"/>
      <c r="P3106" s="59"/>
      <c r="Q3106" s="59"/>
      <c r="R3106" s="59"/>
      <c r="S3106" s="59"/>
      <c r="T3106" s="59"/>
      <c r="U3106" s="59"/>
      <c r="V3106" s="59"/>
      <c r="W3106" s="95"/>
      <c r="X3106" s="104"/>
    </row>
    <row r="3107" spans="1:24" ht="14">
      <c r="A3107" s="91"/>
      <c r="B3107" s="92"/>
      <c r="C3107" s="93"/>
      <c r="D3107" s="94"/>
      <c r="E3107" s="273" t="str">
        <f t="shared" ca="1" si="96"/>
        <v/>
      </c>
      <c r="F3107" s="96"/>
      <c r="G3107" s="97"/>
      <c r="H3107" s="98"/>
      <c r="I3107" s="276" t="str">
        <f t="shared" ca="1" si="97"/>
        <v/>
      </c>
      <c r="J3107" s="92"/>
      <c r="K3107" s="92"/>
      <c r="L3107" s="59"/>
      <c r="M3107" s="59"/>
      <c r="N3107" s="99"/>
      <c r="O3107" s="100"/>
      <c r="P3107" s="59"/>
      <c r="Q3107" s="59"/>
      <c r="R3107" s="59"/>
      <c r="S3107" s="59"/>
      <c r="T3107" s="59"/>
      <c r="U3107" s="59"/>
      <c r="V3107" s="59"/>
      <c r="W3107" s="95"/>
      <c r="X3107" s="104"/>
    </row>
    <row r="3108" spans="1:24" ht="14">
      <c r="A3108" s="91"/>
      <c r="B3108" s="92"/>
      <c r="C3108" s="93"/>
      <c r="D3108" s="94"/>
      <c r="E3108" s="273" t="str">
        <f t="shared" ca="1" si="96"/>
        <v/>
      </c>
      <c r="F3108" s="96"/>
      <c r="G3108" s="97"/>
      <c r="H3108" s="98"/>
      <c r="I3108" s="276" t="str">
        <f t="shared" ca="1" si="97"/>
        <v/>
      </c>
      <c r="J3108" s="92"/>
      <c r="K3108" s="92"/>
      <c r="L3108" s="59"/>
      <c r="M3108" s="59"/>
      <c r="N3108" s="99"/>
      <c r="O3108" s="100"/>
      <c r="P3108" s="59"/>
      <c r="Q3108" s="59"/>
      <c r="R3108" s="59"/>
      <c r="S3108" s="59"/>
      <c r="T3108" s="59"/>
      <c r="U3108" s="59"/>
      <c r="V3108" s="59"/>
      <c r="W3108" s="95"/>
      <c r="X3108" s="104"/>
    </row>
    <row r="3109" spans="1:24" ht="14">
      <c r="A3109" s="91"/>
      <c r="B3109" s="92"/>
      <c r="C3109" s="93"/>
      <c r="D3109" s="94"/>
      <c r="E3109" s="273" t="str">
        <f t="shared" ca="1" si="96"/>
        <v/>
      </c>
      <c r="F3109" s="96"/>
      <c r="G3109" s="97"/>
      <c r="H3109" s="98"/>
      <c r="I3109" s="276" t="str">
        <f t="shared" ca="1" si="97"/>
        <v/>
      </c>
      <c r="J3109" s="92"/>
      <c r="K3109" s="92"/>
      <c r="L3109" s="59"/>
      <c r="M3109" s="59"/>
      <c r="N3109" s="99"/>
      <c r="O3109" s="100"/>
      <c r="P3109" s="59"/>
      <c r="Q3109" s="59"/>
      <c r="R3109" s="59"/>
      <c r="S3109" s="59"/>
      <c r="T3109" s="59"/>
      <c r="U3109" s="59"/>
      <c r="V3109" s="59"/>
      <c r="W3109" s="95"/>
      <c r="X3109" s="104"/>
    </row>
    <row r="3110" spans="1:24" ht="14">
      <c r="A3110" s="91"/>
      <c r="B3110" s="92"/>
      <c r="C3110" s="93"/>
      <c r="D3110" s="94"/>
      <c r="E3110" s="273" t="str">
        <f t="shared" ca="1" si="96"/>
        <v/>
      </c>
      <c r="F3110" s="96"/>
      <c r="G3110" s="97"/>
      <c r="H3110" s="98"/>
      <c r="I3110" s="276" t="str">
        <f t="shared" ca="1" si="97"/>
        <v/>
      </c>
      <c r="J3110" s="92"/>
      <c r="K3110" s="92"/>
      <c r="L3110" s="59"/>
      <c r="M3110" s="59"/>
      <c r="N3110" s="99"/>
      <c r="O3110" s="100"/>
      <c r="P3110" s="59"/>
      <c r="Q3110" s="59"/>
      <c r="R3110" s="59"/>
      <c r="S3110" s="59"/>
      <c r="T3110" s="59"/>
      <c r="U3110" s="59"/>
      <c r="V3110" s="59"/>
      <c r="W3110" s="95"/>
      <c r="X3110" s="104"/>
    </row>
    <row r="3111" spans="1:24" ht="14">
      <c r="A3111" s="91"/>
      <c r="B3111" s="92"/>
      <c r="C3111" s="93"/>
      <c r="D3111" s="94"/>
      <c r="E3111" s="273" t="str">
        <f t="shared" ca="1" si="96"/>
        <v/>
      </c>
      <c r="F3111" s="96"/>
      <c r="G3111" s="97"/>
      <c r="H3111" s="98"/>
      <c r="I3111" s="276" t="str">
        <f t="shared" ca="1" si="97"/>
        <v/>
      </c>
      <c r="J3111" s="92"/>
      <c r="K3111" s="92"/>
      <c r="L3111" s="59"/>
      <c r="M3111" s="59"/>
      <c r="N3111" s="99"/>
      <c r="O3111" s="100"/>
      <c r="P3111" s="59"/>
      <c r="Q3111" s="59"/>
      <c r="R3111" s="59"/>
      <c r="S3111" s="59"/>
      <c r="T3111" s="59"/>
      <c r="U3111" s="59"/>
      <c r="V3111" s="59"/>
      <c r="W3111" s="95"/>
      <c r="X3111" s="104"/>
    </row>
    <row r="3112" spans="1:24" ht="14">
      <c r="A3112" s="91"/>
      <c r="B3112" s="92"/>
      <c r="C3112" s="93"/>
      <c r="D3112" s="94"/>
      <c r="E3112" s="273" t="str">
        <f t="shared" ca="1" si="96"/>
        <v/>
      </c>
      <c r="F3112" s="96"/>
      <c r="G3112" s="97"/>
      <c r="H3112" s="98"/>
      <c r="I3112" s="276" t="str">
        <f t="shared" ca="1" si="97"/>
        <v/>
      </c>
      <c r="J3112" s="92"/>
      <c r="K3112" s="92"/>
      <c r="L3112" s="59"/>
      <c r="M3112" s="59"/>
      <c r="N3112" s="99"/>
      <c r="O3112" s="100"/>
      <c r="P3112" s="59"/>
      <c r="Q3112" s="59"/>
      <c r="R3112" s="59"/>
      <c r="S3112" s="59"/>
      <c r="T3112" s="59"/>
      <c r="U3112" s="59"/>
      <c r="V3112" s="59"/>
      <c r="W3112" s="95"/>
      <c r="X3112" s="104"/>
    </row>
    <row r="3113" spans="1:24" ht="14">
      <c r="A3113" s="91"/>
      <c r="B3113" s="92"/>
      <c r="C3113" s="93"/>
      <c r="D3113" s="94"/>
      <c r="E3113" s="273" t="str">
        <f t="shared" ca="1" si="96"/>
        <v/>
      </c>
      <c r="F3113" s="96"/>
      <c r="G3113" s="97"/>
      <c r="H3113" s="98"/>
      <c r="I3113" s="276" t="str">
        <f t="shared" ca="1" si="97"/>
        <v/>
      </c>
      <c r="J3113" s="92"/>
      <c r="K3113" s="92"/>
      <c r="L3113" s="59"/>
      <c r="M3113" s="59"/>
      <c r="N3113" s="99"/>
      <c r="O3113" s="100"/>
      <c r="P3113" s="59"/>
      <c r="Q3113" s="59"/>
      <c r="R3113" s="59"/>
      <c r="S3113" s="59"/>
      <c r="T3113" s="59"/>
      <c r="U3113" s="59"/>
      <c r="V3113" s="59"/>
      <c r="W3113" s="95"/>
      <c r="X3113" s="104"/>
    </row>
    <row r="3114" spans="1:24" ht="14">
      <c r="A3114" s="91"/>
      <c r="B3114" s="92"/>
      <c r="C3114" s="93"/>
      <c r="D3114" s="94"/>
      <c r="E3114" s="273" t="str">
        <f t="shared" ca="1" si="96"/>
        <v/>
      </c>
      <c r="F3114" s="96"/>
      <c r="G3114" s="97"/>
      <c r="H3114" s="98"/>
      <c r="I3114" s="276" t="str">
        <f t="shared" ca="1" si="97"/>
        <v/>
      </c>
      <c r="J3114" s="92"/>
      <c r="K3114" s="92"/>
      <c r="L3114" s="59"/>
      <c r="M3114" s="59"/>
      <c r="N3114" s="99"/>
      <c r="O3114" s="100"/>
      <c r="P3114" s="59"/>
      <c r="Q3114" s="59"/>
      <c r="R3114" s="59"/>
      <c r="S3114" s="59"/>
      <c r="T3114" s="59"/>
      <c r="U3114" s="59"/>
      <c r="V3114" s="59"/>
      <c r="W3114" s="95"/>
      <c r="X3114" s="104"/>
    </row>
    <row r="3115" spans="1:24" ht="14">
      <c r="A3115" s="91"/>
      <c r="B3115" s="92"/>
      <c r="C3115" s="93"/>
      <c r="D3115" s="94"/>
      <c r="E3115" s="273" t="str">
        <f t="shared" ca="1" si="96"/>
        <v/>
      </c>
      <c r="F3115" s="96"/>
      <c r="G3115" s="97"/>
      <c r="H3115" s="98"/>
      <c r="I3115" s="276" t="str">
        <f t="shared" ca="1" si="97"/>
        <v/>
      </c>
      <c r="J3115" s="92"/>
      <c r="K3115" s="92"/>
      <c r="L3115" s="59"/>
      <c r="M3115" s="59"/>
      <c r="N3115" s="99"/>
      <c r="O3115" s="100"/>
      <c r="P3115" s="59"/>
      <c r="Q3115" s="59"/>
      <c r="R3115" s="59"/>
      <c r="S3115" s="59"/>
      <c r="T3115" s="59"/>
      <c r="U3115" s="59"/>
      <c r="V3115" s="59"/>
      <c r="W3115" s="95"/>
      <c r="X3115" s="104"/>
    </row>
    <row r="3116" spans="1:24" ht="14">
      <c r="A3116" s="91"/>
      <c r="B3116" s="92"/>
      <c r="C3116" s="93"/>
      <c r="D3116" s="94"/>
      <c r="E3116" s="273" t="str">
        <f t="shared" ca="1" si="96"/>
        <v/>
      </c>
      <c r="F3116" s="96"/>
      <c r="G3116" s="97"/>
      <c r="H3116" s="98"/>
      <c r="I3116" s="276" t="str">
        <f t="shared" ca="1" si="97"/>
        <v/>
      </c>
      <c r="J3116" s="92"/>
      <c r="K3116" s="92"/>
      <c r="L3116" s="59"/>
      <c r="M3116" s="59"/>
      <c r="N3116" s="99"/>
      <c r="O3116" s="100"/>
      <c r="P3116" s="59"/>
      <c r="Q3116" s="59"/>
      <c r="R3116" s="59"/>
      <c r="S3116" s="59"/>
      <c r="T3116" s="59"/>
      <c r="U3116" s="59"/>
      <c r="V3116" s="59"/>
      <c r="W3116" s="95"/>
      <c r="X3116" s="104"/>
    </row>
    <row r="3117" spans="1:24" ht="14">
      <c r="A3117" s="91"/>
      <c r="B3117" s="92"/>
      <c r="C3117" s="93"/>
      <c r="D3117" s="94"/>
      <c r="E3117" s="273" t="str">
        <f t="shared" ca="1" si="96"/>
        <v/>
      </c>
      <c r="F3117" s="96"/>
      <c r="G3117" s="97"/>
      <c r="H3117" s="98"/>
      <c r="I3117" s="276" t="str">
        <f t="shared" ca="1" si="97"/>
        <v/>
      </c>
      <c r="J3117" s="92"/>
      <c r="K3117" s="92"/>
      <c r="L3117" s="59"/>
      <c r="M3117" s="59"/>
      <c r="N3117" s="99"/>
      <c r="O3117" s="100"/>
      <c r="P3117" s="59"/>
      <c r="Q3117" s="59"/>
      <c r="R3117" s="59"/>
      <c r="S3117" s="59"/>
      <c r="T3117" s="59"/>
      <c r="U3117" s="59"/>
      <c r="V3117" s="59"/>
      <c r="W3117" s="95"/>
      <c r="X3117" s="104"/>
    </row>
    <row r="3118" spans="1:24" ht="14">
      <c r="A3118" s="91"/>
      <c r="B3118" s="92"/>
      <c r="C3118" s="93"/>
      <c r="D3118" s="94"/>
      <c r="E3118" s="273" t="str">
        <f t="shared" ca="1" si="96"/>
        <v/>
      </c>
      <c r="F3118" s="96"/>
      <c r="G3118" s="97"/>
      <c r="H3118" s="98"/>
      <c r="I3118" s="276" t="str">
        <f t="shared" ca="1" si="97"/>
        <v/>
      </c>
      <c r="J3118" s="92"/>
      <c r="K3118" s="92"/>
      <c r="L3118" s="59"/>
      <c r="M3118" s="59"/>
      <c r="N3118" s="99"/>
      <c r="O3118" s="100"/>
      <c r="P3118" s="59"/>
      <c r="Q3118" s="59"/>
      <c r="R3118" s="59"/>
      <c r="S3118" s="59"/>
      <c r="T3118" s="59"/>
      <c r="U3118" s="59"/>
      <c r="V3118" s="59"/>
      <c r="W3118" s="95"/>
      <c r="X3118" s="104"/>
    </row>
    <row r="3119" spans="1:24" ht="14">
      <c r="A3119" s="91"/>
      <c r="B3119" s="92"/>
      <c r="C3119" s="93"/>
      <c r="D3119" s="94"/>
      <c r="E3119" s="273" t="str">
        <f t="shared" ca="1" si="96"/>
        <v/>
      </c>
      <c r="F3119" s="96"/>
      <c r="G3119" s="97"/>
      <c r="H3119" s="98"/>
      <c r="I3119" s="276" t="str">
        <f t="shared" ca="1" si="97"/>
        <v/>
      </c>
      <c r="J3119" s="92"/>
      <c r="K3119" s="92"/>
      <c r="L3119" s="59"/>
      <c r="M3119" s="59"/>
      <c r="N3119" s="99"/>
      <c r="O3119" s="100"/>
      <c r="P3119" s="59"/>
      <c r="Q3119" s="59"/>
      <c r="R3119" s="59"/>
      <c r="S3119" s="59"/>
      <c r="T3119" s="59"/>
      <c r="U3119" s="59"/>
      <c r="V3119" s="59"/>
      <c r="W3119" s="95"/>
      <c r="X3119" s="104"/>
    </row>
    <row r="3120" spans="1:24" ht="14">
      <c r="A3120" s="91"/>
      <c r="B3120" s="92"/>
      <c r="C3120" s="93"/>
      <c r="D3120" s="94"/>
      <c r="E3120" s="273" t="str">
        <f t="shared" ca="1" si="96"/>
        <v/>
      </c>
      <c r="F3120" s="96"/>
      <c r="G3120" s="97"/>
      <c r="H3120" s="98"/>
      <c r="I3120" s="276" t="str">
        <f t="shared" ca="1" si="97"/>
        <v/>
      </c>
      <c r="J3120" s="92"/>
      <c r="K3120" s="92"/>
      <c r="L3120" s="59"/>
      <c r="M3120" s="59"/>
      <c r="N3120" s="99"/>
      <c r="O3120" s="100"/>
      <c r="P3120" s="59"/>
      <c r="Q3120" s="59"/>
      <c r="R3120" s="59"/>
      <c r="S3120" s="59"/>
      <c r="T3120" s="59"/>
      <c r="U3120" s="59"/>
      <c r="V3120" s="59"/>
      <c r="W3120" s="95"/>
      <c r="X3120" s="104"/>
    </row>
    <row r="3121" spans="1:24" ht="14">
      <c r="A3121" s="91"/>
      <c r="B3121" s="92"/>
      <c r="C3121" s="93"/>
      <c r="D3121" s="94"/>
      <c r="E3121" s="273" t="str">
        <f t="shared" ca="1" si="96"/>
        <v/>
      </c>
      <c r="F3121" s="96"/>
      <c r="G3121" s="97"/>
      <c r="H3121" s="98"/>
      <c r="I3121" s="276" t="str">
        <f t="shared" ca="1" si="97"/>
        <v/>
      </c>
      <c r="J3121" s="92"/>
      <c r="K3121" s="92"/>
      <c r="L3121" s="59"/>
      <c r="M3121" s="59"/>
      <c r="N3121" s="99"/>
      <c r="O3121" s="100"/>
      <c r="P3121" s="59"/>
      <c r="Q3121" s="59"/>
      <c r="R3121" s="59"/>
      <c r="S3121" s="59"/>
      <c r="T3121" s="59"/>
      <c r="U3121" s="59"/>
      <c r="V3121" s="59"/>
      <c r="W3121" s="95"/>
      <c r="X3121" s="104"/>
    </row>
    <row r="3122" spans="1:24" ht="14">
      <c r="A3122" s="91"/>
      <c r="B3122" s="92"/>
      <c r="C3122" s="93"/>
      <c r="D3122" s="94"/>
      <c r="E3122" s="273" t="str">
        <f t="shared" ca="1" si="96"/>
        <v/>
      </c>
      <c r="F3122" s="96"/>
      <c r="G3122" s="97"/>
      <c r="H3122" s="98"/>
      <c r="I3122" s="276" t="str">
        <f t="shared" ca="1" si="97"/>
        <v/>
      </c>
      <c r="J3122" s="92"/>
      <c r="K3122" s="92"/>
      <c r="L3122" s="59"/>
      <c r="M3122" s="59"/>
      <c r="N3122" s="99"/>
      <c r="O3122" s="100"/>
      <c r="P3122" s="59"/>
      <c r="Q3122" s="59"/>
      <c r="R3122" s="59"/>
      <c r="S3122" s="59"/>
      <c r="T3122" s="59"/>
      <c r="U3122" s="59"/>
      <c r="V3122" s="59"/>
      <c r="W3122" s="95"/>
      <c r="X3122" s="104"/>
    </row>
    <row r="3123" spans="1:24" ht="14">
      <c r="A3123" s="91"/>
      <c r="B3123" s="92"/>
      <c r="C3123" s="93"/>
      <c r="D3123" s="94"/>
      <c r="E3123" s="273" t="str">
        <f t="shared" ca="1" si="96"/>
        <v/>
      </c>
      <c r="F3123" s="96"/>
      <c r="G3123" s="97"/>
      <c r="H3123" s="98"/>
      <c r="I3123" s="276" t="str">
        <f t="shared" ca="1" si="97"/>
        <v/>
      </c>
      <c r="J3123" s="92"/>
      <c r="K3123" s="92"/>
      <c r="L3123" s="59"/>
      <c r="M3123" s="59"/>
      <c r="N3123" s="99"/>
      <c r="O3123" s="100"/>
      <c r="P3123" s="59"/>
      <c r="Q3123" s="59"/>
      <c r="R3123" s="59"/>
      <c r="S3123" s="59"/>
      <c r="T3123" s="59"/>
      <c r="U3123" s="59"/>
      <c r="V3123" s="59"/>
      <c r="W3123" s="95"/>
      <c r="X3123" s="104"/>
    </row>
    <row r="3124" spans="1:24" ht="14">
      <c r="A3124" s="91"/>
      <c r="B3124" s="92"/>
      <c r="C3124" s="93"/>
      <c r="D3124" s="94"/>
      <c r="E3124" s="273" t="str">
        <f t="shared" ca="1" si="96"/>
        <v/>
      </c>
      <c r="F3124" s="96"/>
      <c r="G3124" s="97"/>
      <c r="H3124" s="98"/>
      <c r="I3124" s="276" t="str">
        <f t="shared" ca="1" si="97"/>
        <v/>
      </c>
      <c r="J3124" s="92"/>
      <c r="K3124" s="92"/>
      <c r="L3124" s="59"/>
      <c r="M3124" s="59"/>
      <c r="N3124" s="99"/>
      <c r="O3124" s="100"/>
      <c r="P3124" s="59"/>
      <c r="Q3124" s="59"/>
      <c r="R3124" s="59"/>
      <c r="S3124" s="59"/>
      <c r="T3124" s="59"/>
      <c r="U3124" s="59"/>
      <c r="V3124" s="59"/>
      <c r="W3124" s="95"/>
      <c r="X3124" s="104"/>
    </row>
    <row r="3125" spans="1:24" ht="14">
      <c r="A3125" s="91"/>
      <c r="B3125" s="92"/>
      <c r="C3125" s="93"/>
      <c r="D3125" s="94"/>
      <c r="E3125" s="273" t="str">
        <f t="shared" ca="1" si="96"/>
        <v/>
      </c>
      <c r="F3125" s="96"/>
      <c r="G3125" s="97"/>
      <c r="H3125" s="98"/>
      <c r="I3125" s="276" t="str">
        <f t="shared" ca="1" si="97"/>
        <v/>
      </c>
      <c r="J3125" s="92"/>
      <c r="K3125" s="92"/>
      <c r="L3125" s="59"/>
      <c r="M3125" s="59"/>
      <c r="N3125" s="99"/>
      <c r="O3125" s="100"/>
      <c r="P3125" s="59"/>
      <c r="Q3125" s="59"/>
      <c r="R3125" s="59"/>
      <c r="S3125" s="59"/>
      <c r="T3125" s="59"/>
      <c r="U3125" s="59"/>
      <c r="V3125" s="59"/>
      <c r="W3125" s="95"/>
      <c r="X3125" s="104"/>
    </row>
    <row r="3126" spans="1:24" ht="14">
      <c r="A3126" s="91"/>
      <c r="B3126" s="92"/>
      <c r="C3126" s="93"/>
      <c r="D3126" s="94"/>
      <c r="E3126" s="273" t="str">
        <f t="shared" ca="1" si="96"/>
        <v/>
      </c>
      <c r="F3126" s="96"/>
      <c r="G3126" s="97"/>
      <c r="H3126" s="98"/>
      <c r="I3126" s="276" t="str">
        <f t="shared" ca="1" si="97"/>
        <v/>
      </c>
      <c r="J3126" s="92"/>
      <c r="K3126" s="92"/>
      <c r="L3126" s="59"/>
      <c r="M3126" s="59"/>
      <c r="N3126" s="99"/>
      <c r="O3126" s="100"/>
      <c r="P3126" s="59"/>
      <c r="Q3126" s="59"/>
      <c r="R3126" s="59"/>
      <c r="S3126" s="59"/>
      <c r="T3126" s="59"/>
      <c r="U3126" s="59"/>
      <c r="V3126" s="59"/>
      <c r="W3126" s="95"/>
      <c r="X3126" s="104"/>
    </row>
    <row r="3127" spans="1:24" ht="14">
      <c r="A3127" s="91"/>
      <c r="B3127" s="92"/>
      <c r="C3127" s="93"/>
      <c r="D3127" s="94"/>
      <c r="E3127" s="273" t="str">
        <f t="shared" ca="1" si="96"/>
        <v/>
      </c>
      <c r="F3127" s="96"/>
      <c r="G3127" s="97"/>
      <c r="H3127" s="98"/>
      <c r="I3127" s="276" t="str">
        <f t="shared" ca="1" si="97"/>
        <v/>
      </c>
      <c r="J3127" s="92"/>
      <c r="K3127" s="92"/>
      <c r="L3127" s="59"/>
      <c r="M3127" s="59"/>
      <c r="N3127" s="99"/>
      <c r="O3127" s="100"/>
      <c r="P3127" s="59"/>
      <c r="Q3127" s="59"/>
      <c r="R3127" s="59"/>
      <c r="S3127" s="59"/>
      <c r="T3127" s="59"/>
      <c r="U3127" s="59"/>
      <c r="V3127" s="59"/>
      <c r="W3127" s="95"/>
      <c r="X3127" s="104"/>
    </row>
    <row r="3128" spans="1:24" ht="14">
      <c r="A3128" s="91"/>
      <c r="B3128" s="92"/>
      <c r="C3128" s="93"/>
      <c r="D3128" s="94"/>
      <c r="E3128" s="273" t="str">
        <f t="shared" ca="1" si="96"/>
        <v/>
      </c>
      <c r="F3128" s="96"/>
      <c r="G3128" s="97"/>
      <c r="H3128" s="98"/>
      <c r="I3128" s="276" t="str">
        <f t="shared" ca="1" si="97"/>
        <v/>
      </c>
      <c r="J3128" s="92"/>
      <c r="K3128" s="92"/>
      <c r="L3128" s="59"/>
      <c r="M3128" s="59"/>
      <c r="N3128" s="99"/>
      <c r="O3128" s="100"/>
      <c r="P3128" s="59"/>
      <c r="Q3128" s="59"/>
      <c r="R3128" s="59"/>
      <c r="S3128" s="59"/>
      <c r="T3128" s="59"/>
      <c r="U3128" s="59"/>
      <c r="V3128" s="59"/>
      <c r="W3128" s="95"/>
      <c r="X3128" s="104"/>
    </row>
    <row r="3129" spans="1:24" ht="14">
      <c r="A3129" s="91"/>
      <c r="B3129" s="92"/>
      <c r="C3129" s="93"/>
      <c r="D3129" s="94"/>
      <c r="E3129" s="273" t="str">
        <f t="shared" ca="1" si="96"/>
        <v/>
      </c>
      <c r="F3129" s="96"/>
      <c r="G3129" s="97"/>
      <c r="H3129" s="98"/>
      <c r="I3129" s="276" t="str">
        <f t="shared" ca="1" si="97"/>
        <v/>
      </c>
      <c r="J3129" s="92"/>
      <c r="K3129" s="92"/>
      <c r="L3129" s="59"/>
      <c r="M3129" s="59"/>
      <c r="N3129" s="99"/>
      <c r="O3129" s="100"/>
      <c r="P3129" s="59"/>
      <c r="Q3129" s="59"/>
      <c r="R3129" s="59"/>
      <c r="S3129" s="59"/>
      <c r="T3129" s="59"/>
      <c r="U3129" s="59"/>
      <c r="V3129" s="59"/>
      <c r="W3129" s="95"/>
      <c r="X3129" s="104"/>
    </row>
    <row r="3130" spans="1:24" ht="14">
      <c r="A3130" s="91"/>
      <c r="B3130" s="92"/>
      <c r="C3130" s="93"/>
      <c r="D3130" s="94"/>
      <c r="E3130" s="273" t="str">
        <f t="shared" ca="1" si="96"/>
        <v/>
      </c>
      <c r="F3130" s="96"/>
      <c r="G3130" s="97"/>
      <c r="H3130" s="98"/>
      <c r="I3130" s="276" t="str">
        <f t="shared" ca="1" si="97"/>
        <v/>
      </c>
      <c r="J3130" s="92"/>
      <c r="K3130" s="92"/>
      <c r="L3130" s="59"/>
      <c r="M3130" s="59"/>
      <c r="N3130" s="99"/>
      <c r="O3130" s="100"/>
      <c r="P3130" s="59"/>
      <c r="Q3130" s="59"/>
      <c r="R3130" s="59"/>
      <c r="S3130" s="59"/>
      <c r="T3130" s="59"/>
      <c r="U3130" s="59"/>
      <c r="V3130" s="59"/>
      <c r="W3130" s="95"/>
      <c r="X3130" s="104"/>
    </row>
    <row r="3131" spans="1:24" ht="14">
      <c r="A3131" s="91"/>
      <c r="B3131" s="92"/>
      <c r="C3131" s="93"/>
      <c r="D3131" s="94"/>
      <c r="E3131" s="273" t="str">
        <f t="shared" ca="1" si="96"/>
        <v/>
      </c>
      <c r="F3131" s="96"/>
      <c r="G3131" s="97"/>
      <c r="H3131" s="98"/>
      <c r="I3131" s="276" t="str">
        <f t="shared" ca="1" si="97"/>
        <v/>
      </c>
      <c r="J3131" s="92"/>
      <c r="K3131" s="92"/>
      <c r="L3131" s="59"/>
      <c r="M3131" s="59"/>
      <c r="N3131" s="99"/>
      <c r="O3131" s="100"/>
      <c r="P3131" s="59"/>
      <c r="Q3131" s="59"/>
      <c r="R3131" s="59"/>
      <c r="S3131" s="59"/>
      <c r="T3131" s="59"/>
      <c r="U3131" s="59"/>
      <c r="V3131" s="59"/>
      <c r="W3131" s="95"/>
      <c r="X3131" s="104"/>
    </row>
    <row r="3132" spans="1:24" ht="14">
      <c r="A3132" s="91"/>
      <c r="B3132" s="92"/>
      <c r="C3132" s="93"/>
      <c r="D3132" s="94"/>
      <c r="E3132" s="273" t="str">
        <f t="shared" ca="1" si="96"/>
        <v/>
      </c>
      <c r="F3132" s="96"/>
      <c r="G3132" s="97"/>
      <c r="H3132" s="98"/>
      <c r="I3132" s="276" t="str">
        <f t="shared" ca="1" si="97"/>
        <v/>
      </c>
      <c r="J3132" s="92"/>
      <c r="K3132" s="92"/>
      <c r="L3132" s="59"/>
      <c r="M3132" s="59"/>
      <c r="N3132" s="99"/>
      <c r="O3132" s="100"/>
      <c r="P3132" s="59"/>
      <c r="Q3132" s="59"/>
      <c r="R3132" s="59"/>
      <c r="S3132" s="59"/>
      <c r="T3132" s="59"/>
      <c r="U3132" s="59"/>
      <c r="V3132" s="59"/>
      <c r="W3132" s="95"/>
      <c r="X3132" s="104"/>
    </row>
    <row r="3133" spans="1:24" ht="14">
      <c r="A3133" s="91"/>
      <c r="B3133" s="92"/>
      <c r="C3133" s="93"/>
      <c r="D3133" s="94"/>
      <c r="E3133" s="273" t="str">
        <f t="shared" ca="1" si="96"/>
        <v/>
      </c>
      <c r="F3133" s="96"/>
      <c r="G3133" s="97"/>
      <c r="H3133" s="98"/>
      <c r="I3133" s="276" t="str">
        <f t="shared" ca="1" si="97"/>
        <v/>
      </c>
      <c r="J3133" s="92"/>
      <c r="K3133" s="92"/>
      <c r="L3133" s="59"/>
      <c r="M3133" s="59"/>
      <c r="N3133" s="99"/>
      <c r="O3133" s="100"/>
      <c r="P3133" s="59"/>
      <c r="Q3133" s="59"/>
      <c r="R3133" s="59"/>
      <c r="S3133" s="59"/>
      <c r="T3133" s="59"/>
      <c r="U3133" s="59"/>
      <c r="V3133" s="59"/>
      <c r="W3133" s="95"/>
      <c r="X3133" s="104"/>
    </row>
    <row r="3134" spans="1:24" ht="14">
      <c r="A3134" s="91"/>
      <c r="B3134" s="92"/>
      <c r="C3134" s="93"/>
      <c r="D3134" s="94"/>
      <c r="E3134" s="273" t="str">
        <f t="shared" ca="1" si="96"/>
        <v/>
      </c>
      <c r="F3134" s="96"/>
      <c r="G3134" s="97"/>
      <c r="H3134" s="98"/>
      <c r="I3134" s="276" t="str">
        <f t="shared" ca="1" si="97"/>
        <v/>
      </c>
      <c r="J3134" s="92"/>
      <c r="K3134" s="92"/>
      <c r="L3134" s="59"/>
      <c r="M3134" s="59"/>
      <c r="N3134" s="99"/>
      <c r="O3134" s="100"/>
      <c r="P3134" s="59"/>
      <c r="Q3134" s="59"/>
      <c r="R3134" s="59"/>
      <c r="S3134" s="59"/>
      <c r="T3134" s="59"/>
      <c r="U3134" s="59"/>
      <c r="V3134" s="59"/>
      <c r="W3134" s="95"/>
      <c r="X3134" s="104"/>
    </row>
    <row r="3135" spans="1:24" ht="14">
      <c r="A3135" s="91"/>
      <c r="B3135" s="92"/>
      <c r="C3135" s="93"/>
      <c r="D3135" s="94"/>
      <c r="E3135" s="273" t="str">
        <f t="shared" ca="1" si="96"/>
        <v/>
      </c>
      <c r="F3135" s="96"/>
      <c r="G3135" s="97"/>
      <c r="H3135" s="98"/>
      <c r="I3135" s="276" t="str">
        <f t="shared" ca="1" si="97"/>
        <v/>
      </c>
      <c r="J3135" s="92"/>
      <c r="K3135" s="92"/>
      <c r="L3135" s="59"/>
      <c r="M3135" s="59"/>
      <c r="N3135" s="99"/>
      <c r="O3135" s="100"/>
      <c r="P3135" s="59"/>
      <c r="Q3135" s="59"/>
      <c r="R3135" s="59"/>
      <c r="S3135" s="59"/>
      <c r="T3135" s="59"/>
      <c r="U3135" s="59"/>
      <c r="V3135" s="59"/>
      <c r="W3135" s="95"/>
      <c r="X3135" s="104"/>
    </row>
    <row r="3136" spans="1:24" ht="14">
      <c r="A3136" s="91"/>
      <c r="B3136" s="92"/>
      <c r="C3136" s="93"/>
      <c r="D3136" s="94"/>
      <c r="E3136" s="273" t="str">
        <f t="shared" ca="1" si="96"/>
        <v/>
      </c>
      <c r="F3136" s="96"/>
      <c r="G3136" s="97"/>
      <c r="H3136" s="98"/>
      <c r="I3136" s="276" t="str">
        <f t="shared" ca="1" si="97"/>
        <v/>
      </c>
      <c r="J3136" s="92"/>
      <c r="K3136" s="92"/>
      <c r="L3136" s="59"/>
      <c r="M3136" s="59"/>
      <c r="N3136" s="99"/>
      <c r="O3136" s="100"/>
      <c r="P3136" s="59"/>
      <c r="Q3136" s="59"/>
      <c r="R3136" s="59"/>
      <c r="S3136" s="59"/>
      <c r="T3136" s="59"/>
      <c r="U3136" s="59"/>
      <c r="V3136" s="59"/>
      <c r="W3136" s="95"/>
      <c r="X3136" s="104"/>
    </row>
    <row r="3137" spans="1:24" ht="14">
      <c r="A3137" s="91"/>
      <c r="B3137" s="92"/>
      <c r="C3137" s="93"/>
      <c r="D3137" s="94"/>
      <c r="E3137" s="273" t="str">
        <f t="shared" ca="1" si="96"/>
        <v/>
      </c>
      <c r="F3137" s="96"/>
      <c r="G3137" s="97"/>
      <c r="H3137" s="98"/>
      <c r="I3137" s="276" t="str">
        <f t="shared" ca="1" si="97"/>
        <v/>
      </c>
      <c r="J3137" s="92"/>
      <c r="K3137" s="92"/>
      <c r="L3137" s="59"/>
      <c r="M3137" s="59"/>
      <c r="N3137" s="99"/>
      <c r="O3137" s="100"/>
      <c r="P3137" s="59"/>
      <c r="Q3137" s="59"/>
      <c r="R3137" s="59"/>
      <c r="S3137" s="59"/>
      <c r="T3137" s="59"/>
      <c r="U3137" s="59"/>
      <c r="V3137" s="59"/>
      <c r="W3137" s="95"/>
      <c r="X3137" s="104"/>
    </row>
    <row r="3138" spans="1:24" ht="14">
      <c r="A3138" s="91"/>
      <c r="B3138" s="92"/>
      <c r="C3138" s="93"/>
      <c r="D3138" s="94"/>
      <c r="E3138" s="273" t="str">
        <f t="shared" ca="1" si="96"/>
        <v/>
      </c>
      <c r="F3138" s="96"/>
      <c r="G3138" s="97"/>
      <c r="H3138" s="98"/>
      <c r="I3138" s="276" t="str">
        <f t="shared" ca="1" si="97"/>
        <v/>
      </c>
      <c r="J3138" s="92"/>
      <c r="K3138" s="92"/>
      <c r="L3138" s="59"/>
      <c r="M3138" s="59"/>
      <c r="N3138" s="99"/>
      <c r="O3138" s="100"/>
      <c r="P3138" s="59"/>
      <c r="Q3138" s="59"/>
      <c r="R3138" s="59"/>
      <c r="S3138" s="59"/>
      <c r="T3138" s="59"/>
      <c r="U3138" s="59"/>
      <c r="V3138" s="59"/>
      <c r="W3138" s="95"/>
      <c r="X3138" s="104"/>
    </row>
    <row r="3139" spans="1:24" ht="14">
      <c r="A3139" s="91"/>
      <c r="B3139" s="92"/>
      <c r="C3139" s="93"/>
      <c r="D3139" s="94"/>
      <c r="E3139" s="273" t="str">
        <f t="shared" ca="1" si="96"/>
        <v/>
      </c>
      <c r="F3139" s="96"/>
      <c r="G3139" s="97"/>
      <c r="H3139" s="98"/>
      <c r="I3139" s="276" t="str">
        <f t="shared" ca="1" si="97"/>
        <v/>
      </c>
      <c r="J3139" s="92"/>
      <c r="K3139" s="92"/>
      <c r="L3139" s="59"/>
      <c r="M3139" s="59"/>
      <c r="N3139" s="99"/>
      <c r="O3139" s="100"/>
      <c r="P3139" s="59"/>
      <c r="Q3139" s="59"/>
      <c r="R3139" s="59"/>
      <c r="S3139" s="59"/>
      <c r="T3139" s="59"/>
      <c r="U3139" s="59"/>
      <c r="V3139" s="59"/>
      <c r="W3139" s="95"/>
      <c r="X3139" s="104"/>
    </row>
    <row r="3140" spans="1:24" ht="14">
      <c r="A3140" s="91"/>
      <c r="B3140" s="92"/>
      <c r="C3140" s="93"/>
      <c r="D3140" s="94"/>
      <c r="E3140" s="273" t="str">
        <f t="shared" ca="1" si="96"/>
        <v/>
      </c>
      <c r="F3140" s="96"/>
      <c r="G3140" s="97"/>
      <c r="H3140" s="98"/>
      <c r="I3140" s="276" t="str">
        <f t="shared" ca="1" si="97"/>
        <v/>
      </c>
      <c r="J3140" s="92"/>
      <c r="K3140" s="92"/>
      <c r="L3140" s="59"/>
      <c r="M3140" s="59"/>
      <c r="N3140" s="99"/>
      <c r="O3140" s="100"/>
      <c r="P3140" s="59"/>
      <c r="Q3140" s="59"/>
      <c r="R3140" s="59"/>
      <c r="S3140" s="59"/>
      <c r="T3140" s="59"/>
      <c r="U3140" s="59"/>
      <c r="V3140" s="59"/>
      <c r="W3140" s="95"/>
      <c r="X3140" s="104"/>
    </row>
    <row r="3141" spans="1:24" ht="14">
      <c r="A3141" s="91"/>
      <c r="B3141" s="92"/>
      <c r="C3141" s="93"/>
      <c r="D3141" s="94"/>
      <c r="E3141" s="273" t="str">
        <f t="shared" ca="1" si="96"/>
        <v/>
      </c>
      <c r="F3141" s="96"/>
      <c r="G3141" s="97"/>
      <c r="H3141" s="98"/>
      <c r="I3141" s="276" t="str">
        <f t="shared" ca="1" si="97"/>
        <v/>
      </c>
      <c r="J3141" s="92"/>
      <c r="K3141" s="92"/>
      <c r="L3141" s="59"/>
      <c r="M3141" s="59"/>
      <c r="N3141" s="99"/>
      <c r="O3141" s="100"/>
      <c r="P3141" s="59"/>
      <c r="Q3141" s="59"/>
      <c r="R3141" s="59"/>
      <c r="S3141" s="59"/>
      <c r="T3141" s="59"/>
      <c r="U3141" s="59"/>
      <c r="V3141" s="59"/>
      <c r="W3141" s="95"/>
      <c r="X3141" s="104"/>
    </row>
    <row r="3142" spans="1:24" ht="14">
      <c r="A3142" s="91"/>
      <c r="B3142" s="92"/>
      <c r="C3142" s="93"/>
      <c r="D3142" s="94"/>
      <c r="E3142" s="273" t="str">
        <f t="shared" ca="1" si="96"/>
        <v/>
      </c>
      <c r="F3142" s="96"/>
      <c r="G3142" s="97"/>
      <c r="H3142" s="98"/>
      <c r="I3142" s="276" t="str">
        <f t="shared" ca="1" si="97"/>
        <v/>
      </c>
      <c r="J3142" s="92"/>
      <c r="K3142" s="92"/>
      <c r="L3142" s="59"/>
      <c r="M3142" s="59"/>
      <c r="N3142" s="99"/>
      <c r="O3142" s="100"/>
      <c r="P3142" s="59"/>
      <c r="Q3142" s="59"/>
      <c r="R3142" s="59"/>
      <c r="S3142" s="59"/>
      <c r="T3142" s="59"/>
      <c r="U3142" s="59"/>
      <c r="V3142" s="59"/>
      <c r="W3142" s="95"/>
      <c r="X3142" s="104"/>
    </row>
    <row r="3143" spans="1:24" ht="14">
      <c r="A3143" s="91"/>
      <c r="B3143" s="92"/>
      <c r="C3143" s="93"/>
      <c r="D3143" s="94"/>
      <c r="E3143" s="273" t="str">
        <f t="shared" ref="E3143:E3206" ca="1" si="98">IF(D3143="","",+DATEDIF(D3143,TODAY(),"y"))</f>
        <v/>
      </c>
      <c r="F3143" s="96"/>
      <c r="G3143" s="97"/>
      <c r="H3143" s="98"/>
      <c r="I3143" s="276" t="str">
        <f t="shared" ref="I3143:I3206" ca="1" si="99">IF(H3143="","",+DATEDIF(H3143,TODAY(),"M"))</f>
        <v/>
      </c>
      <c r="J3143" s="92"/>
      <c r="K3143" s="92"/>
      <c r="L3143" s="59"/>
      <c r="M3143" s="59"/>
      <c r="N3143" s="99"/>
      <c r="O3143" s="100"/>
      <c r="P3143" s="59"/>
      <c r="Q3143" s="59"/>
      <c r="R3143" s="59"/>
      <c r="S3143" s="59"/>
      <c r="T3143" s="59"/>
      <c r="U3143" s="59"/>
      <c r="V3143" s="59"/>
      <c r="W3143" s="95"/>
      <c r="X3143" s="104"/>
    </row>
    <row r="3144" spans="1:24" ht="14">
      <c r="A3144" s="91"/>
      <c r="B3144" s="92"/>
      <c r="C3144" s="93"/>
      <c r="D3144" s="94"/>
      <c r="E3144" s="273" t="str">
        <f t="shared" ca="1" si="98"/>
        <v/>
      </c>
      <c r="F3144" s="96"/>
      <c r="G3144" s="97"/>
      <c r="H3144" s="98"/>
      <c r="I3144" s="276" t="str">
        <f t="shared" ca="1" si="99"/>
        <v/>
      </c>
      <c r="J3144" s="92"/>
      <c r="K3144" s="92"/>
      <c r="L3144" s="59"/>
      <c r="M3144" s="59"/>
      <c r="N3144" s="99"/>
      <c r="O3144" s="100"/>
      <c r="P3144" s="59"/>
      <c r="Q3144" s="59"/>
      <c r="R3144" s="59"/>
      <c r="S3144" s="59"/>
      <c r="T3144" s="59"/>
      <c r="U3144" s="59"/>
      <c r="V3144" s="59"/>
      <c r="W3144" s="95"/>
      <c r="X3144" s="104"/>
    </row>
    <row r="3145" spans="1:24" ht="14">
      <c r="A3145" s="91"/>
      <c r="B3145" s="92"/>
      <c r="C3145" s="93"/>
      <c r="D3145" s="94"/>
      <c r="E3145" s="273" t="str">
        <f t="shared" ca="1" si="98"/>
        <v/>
      </c>
      <c r="F3145" s="96"/>
      <c r="G3145" s="97"/>
      <c r="H3145" s="98"/>
      <c r="I3145" s="276" t="str">
        <f t="shared" ca="1" si="99"/>
        <v/>
      </c>
      <c r="J3145" s="92"/>
      <c r="K3145" s="92"/>
      <c r="L3145" s="59"/>
      <c r="M3145" s="59"/>
      <c r="N3145" s="99"/>
      <c r="O3145" s="100"/>
      <c r="P3145" s="59"/>
      <c r="Q3145" s="59"/>
      <c r="R3145" s="59"/>
      <c r="S3145" s="59"/>
      <c r="T3145" s="59"/>
      <c r="U3145" s="59"/>
      <c r="V3145" s="59"/>
      <c r="W3145" s="95"/>
      <c r="X3145" s="104"/>
    </row>
    <row r="3146" spans="1:24" ht="14">
      <c r="A3146" s="91"/>
      <c r="B3146" s="92"/>
      <c r="C3146" s="93"/>
      <c r="D3146" s="94"/>
      <c r="E3146" s="273" t="str">
        <f t="shared" ca="1" si="98"/>
        <v/>
      </c>
      <c r="F3146" s="96"/>
      <c r="G3146" s="97"/>
      <c r="H3146" s="98"/>
      <c r="I3146" s="276" t="str">
        <f t="shared" ca="1" si="99"/>
        <v/>
      </c>
      <c r="J3146" s="92"/>
      <c r="K3146" s="92"/>
      <c r="L3146" s="59"/>
      <c r="M3146" s="59"/>
      <c r="N3146" s="99"/>
      <c r="O3146" s="100"/>
      <c r="P3146" s="59"/>
      <c r="Q3146" s="59"/>
      <c r="R3146" s="59"/>
      <c r="S3146" s="59"/>
      <c r="T3146" s="59"/>
      <c r="U3146" s="59"/>
      <c r="V3146" s="59"/>
      <c r="W3146" s="95"/>
      <c r="X3146" s="104"/>
    </row>
    <row r="3147" spans="1:24" ht="14">
      <c r="A3147" s="91"/>
      <c r="B3147" s="92"/>
      <c r="C3147" s="93"/>
      <c r="D3147" s="94"/>
      <c r="E3147" s="273" t="str">
        <f t="shared" ca="1" si="98"/>
        <v/>
      </c>
      <c r="F3147" s="96"/>
      <c r="G3147" s="97"/>
      <c r="H3147" s="98"/>
      <c r="I3147" s="276" t="str">
        <f t="shared" ca="1" si="99"/>
        <v/>
      </c>
      <c r="J3147" s="92"/>
      <c r="K3147" s="92"/>
      <c r="L3147" s="59"/>
      <c r="M3147" s="59"/>
      <c r="N3147" s="99"/>
      <c r="O3147" s="100"/>
      <c r="P3147" s="59"/>
      <c r="Q3147" s="59"/>
      <c r="R3147" s="59"/>
      <c r="S3147" s="59"/>
      <c r="T3147" s="59"/>
      <c r="U3147" s="59"/>
      <c r="V3147" s="59"/>
      <c r="W3147" s="95"/>
      <c r="X3147" s="104"/>
    </row>
    <row r="3148" spans="1:24" ht="14">
      <c r="A3148" s="91"/>
      <c r="B3148" s="92"/>
      <c r="C3148" s="93"/>
      <c r="D3148" s="94"/>
      <c r="E3148" s="273" t="str">
        <f t="shared" ca="1" si="98"/>
        <v/>
      </c>
      <c r="F3148" s="96"/>
      <c r="G3148" s="97"/>
      <c r="H3148" s="98"/>
      <c r="I3148" s="276" t="str">
        <f t="shared" ca="1" si="99"/>
        <v/>
      </c>
      <c r="J3148" s="92"/>
      <c r="K3148" s="92"/>
      <c r="L3148" s="59"/>
      <c r="M3148" s="59"/>
      <c r="N3148" s="99"/>
      <c r="O3148" s="100"/>
      <c r="P3148" s="59"/>
      <c r="Q3148" s="59"/>
      <c r="R3148" s="59"/>
      <c r="S3148" s="59"/>
      <c r="T3148" s="59"/>
      <c r="U3148" s="59"/>
      <c r="V3148" s="59"/>
      <c r="W3148" s="95"/>
      <c r="X3148" s="104"/>
    </row>
    <row r="3149" spans="1:24" ht="14">
      <c r="A3149" s="91"/>
      <c r="B3149" s="92"/>
      <c r="C3149" s="93"/>
      <c r="D3149" s="94"/>
      <c r="E3149" s="273" t="str">
        <f t="shared" ca="1" si="98"/>
        <v/>
      </c>
      <c r="F3149" s="96"/>
      <c r="G3149" s="97"/>
      <c r="H3149" s="98"/>
      <c r="I3149" s="276" t="str">
        <f t="shared" ca="1" si="99"/>
        <v/>
      </c>
      <c r="J3149" s="92"/>
      <c r="K3149" s="92"/>
      <c r="L3149" s="59"/>
      <c r="M3149" s="59"/>
      <c r="N3149" s="99"/>
      <c r="O3149" s="100"/>
      <c r="P3149" s="59"/>
      <c r="Q3149" s="59"/>
      <c r="R3149" s="59"/>
      <c r="S3149" s="59"/>
      <c r="T3149" s="59"/>
      <c r="U3149" s="59"/>
      <c r="V3149" s="59"/>
      <c r="W3149" s="95"/>
      <c r="X3149" s="104"/>
    </row>
    <row r="3150" spans="1:24" ht="14">
      <c r="A3150" s="91"/>
      <c r="B3150" s="92"/>
      <c r="C3150" s="93"/>
      <c r="D3150" s="94"/>
      <c r="E3150" s="273" t="str">
        <f t="shared" ca="1" si="98"/>
        <v/>
      </c>
      <c r="F3150" s="96"/>
      <c r="G3150" s="97"/>
      <c r="H3150" s="98"/>
      <c r="I3150" s="276" t="str">
        <f t="shared" ca="1" si="99"/>
        <v/>
      </c>
      <c r="J3150" s="92"/>
      <c r="K3150" s="92"/>
      <c r="L3150" s="59"/>
      <c r="M3150" s="59"/>
      <c r="N3150" s="99"/>
      <c r="O3150" s="100"/>
      <c r="P3150" s="59"/>
      <c r="Q3150" s="59"/>
      <c r="R3150" s="59"/>
      <c r="S3150" s="59"/>
      <c r="T3150" s="59"/>
      <c r="U3150" s="59"/>
      <c r="V3150" s="59"/>
      <c r="W3150" s="95"/>
      <c r="X3150" s="104"/>
    </row>
    <row r="3151" spans="1:24" ht="14">
      <c r="A3151" s="91"/>
      <c r="B3151" s="92"/>
      <c r="C3151" s="93"/>
      <c r="D3151" s="94"/>
      <c r="E3151" s="273" t="str">
        <f t="shared" ca="1" si="98"/>
        <v/>
      </c>
      <c r="F3151" s="96"/>
      <c r="G3151" s="97"/>
      <c r="H3151" s="98"/>
      <c r="I3151" s="276" t="str">
        <f t="shared" ca="1" si="99"/>
        <v/>
      </c>
      <c r="J3151" s="92"/>
      <c r="K3151" s="92"/>
      <c r="L3151" s="59"/>
      <c r="M3151" s="59"/>
      <c r="N3151" s="99"/>
      <c r="O3151" s="100"/>
      <c r="P3151" s="59"/>
      <c r="Q3151" s="59"/>
      <c r="R3151" s="59"/>
      <c r="S3151" s="59"/>
      <c r="T3151" s="59"/>
      <c r="U3151" s="59"/>
      <c r="V3151" s="59"/>
      <c r="W3151" s="95"/>
      <c r="X3151" s="104"/>
    </row>
    <row r="3152" spans="1:24" ht="14">
      <c r="A3152" s="91"/>
      <c r="B3152" s="92"/>
      <c r="C3152" s="93"/>
      <c r="D3152" s="94"/>
      <c r="E3152" s="273" t="str">
        <f t="shared" ca="1" si="98"/>
        <v/>
      </c>
      <c r="F3152" s="96"/>
      <c r="G3152" s="97"/>
      <c r="H3152" s="98"/>
      <c r="I3152" s="276" t="str">
        <f t="shared" ca="1" si="99"/>
        <v/>
      </c>
      <c r="J3152" s="92"/>
      <c r="K3152" s="92"/>
      <c r="L3152" s="59"/>
      <c r="M3152" s="59"/>
      <c r="N3152" s="99"/>
      <c r="O3152" s="100"/>
      <c r="P3152" s="59"/>
      <c r="Q3152" s="59"/>
      <c r="R3152" s="59"/>
      <c r="S3152" s="59"/>
      <c r="T3152" s="59"/>
      <c r="U3152" s="59"/>
      <c r="V3152" s="59"/>
      <c r="W3152" s="95"/>
      <c r="X3152" s="104"/>
    </row>
    <row r="3153" spans="1:24" ht="14">
      <c r="A3153" s="91"/>
      <c r="B3153" s="92"/>
      <c r="C3153" s="93"/>
      <c r="D3153" s="94"/>
      <c r="E3153" s="273" t="str">
        <f t="shared" ca="1" si="98"/>
        <v/>
      </c>
      <c r="F3153" s="96"/>
      <c r="G3153" s="97"/>
      <c r="H3153" s="98"/>
      <c r="I3153" s="276" t="str">
        <f t="shared" ca="1" si="99"/>
        <v/>
      </c>
      <c r="J3153" s="92"/>
      <c r="K3153" s="92"/>
      <c r="L3153" s="59"/>
      <c r="M3153" s="59"/>
      <c r="N3153" s="99"/>
      <c r="O3153" s="100"/>
      <c r="P3153" s="59"/>
      <c r="Q3153" s="59"/>
      <c r="R3153" s="59"/>
      <c r="S3153" s="59"/>
      <c r="T3153" s="59"/>
      <c r="U3153" s="59"/>
      <c r="V3153" s="59"/>
      <c r="W3153" s="95"/>
      <c r="X3153" s="104"/>
    </row>
    <row r="3154" spans="1:24" ht="14">
      <c r="A3154" s="91"/>
      <c r="B3154" s="92"/>
      <c r="C3154" s="93"/>
      <c r="D3154" s="94"/>
      <c r="E3154" s="273" t="str">
        <f t="shared" ca="1" si="98"/>
        <v/>
      </c>
      <c r="F3154" s="96"/>
      <c r="G3154" s="97"/>
      <c r="H3154" s="98"/>
      <c r="I3154" s="276" t="str">
        <f t="shared" ca="1" si="99"/>
        <v/>
      </c>
      <c r="J3154" s="92"/>
      <c r="K3154" s="92"/>
      <c r="L3154" s="59"/>
      <c r="M3154" s="59"/>
      <c r="N3154" s="99"/>
      <c r="O3154" s="100"/>
      <c r="P3154" s="59"/>
      <c r="Q3154" s="59"/>
      <c r="R3154" s="59"/>
      <c r="S3154" s="59"/>
      <c r="T3154" s="59"/>
      <c r="U3154" s="59"/>
      <c r="V3154" s="59"/>
      <c r="W3154" s="95"/>
      <c r="X3154" s="104"/>
    </row>
    <row r="3155" spans="1:24" ht="14">
      <c r="A3155" s="91"/>
      <c r="B3155" s="92"/>
      <c r="C3155" s="93"/>
      <c r="D3155" s="94"/>
      <c r="E3155" s="273" t="str">
        <f t="shared" ca="1" si="98"/>
        <v/>
      </c>
      <c r="F3155" s="96"/>
      <c r="G3155" s="97"/>
      <c r="H3155" s="98"/>
      <c r="I3155" s="276" t="str">
        <f t="shared" ca="1" si="99"/>
        <v/>
      </c>
      <c r="J3155" s="92"/>
      <c r="K3155" s="92"/>
      <c r="L3155" s="59"/>
      <c r="M3155" s="59"/>
      <c r="N3155" s="99"/>
      <c r="O3155" s="100"/>
      <c r="P3155" s="59"/>
      <c r="Q3155" s="59"/>
      <c r="R3155" s="59"/>
      <c r="S3155" s="59"/>
      <c r="T3155" s="59"/>
      <c r="U3155" s="59"/>
      <c r="V3155" s="59"/>
      <c r="W3155" s="95"/>
      <c r="X3155" s="104"/>
    </row>
    <row r="3156" spans="1:24" ht="14">
      <c r="A3156" s="91"/>
      <c r="B3156" s="92"/>
      <c r="C3156" s="93"/>
      <c r="D3156" s="94"/>
      <c r="E3156" s="273" t="str">
        <f t="shared" ca="1" si="98"/>
        <v/>
      </c>
      <c r="F3156" s="96"/>
      <c r="G3156" s="97"/>
      <c r="H3156" s="98"/>
      <c r="I3156" s="276" t="str">
        <f t="shared" ca="1" si="99"/>
        <v/>
      </c>
      <c r="J3156" s="92"/>
      <c r="K3156" s="92"/>
      <c r="L3156" s="59"/>
      <c r="M3156" s="59"/>
      <c r="N3156" s="99"/>
      <c r="O3156" s="100"/>
      <c r="P3156" s="59"/>
      <c r="Q3156" s="59"/>
      <c r="R3156" s="59"/>
      <c r="S3156" s="59"/>
      <c r="T3156" s="59"/>
      <c r="U3156" s="59"/>
      <c r="V3156" s="59"/>
      <c r="W3156" s="95"/>
      <c r="X3156" s="104"/>
    </row>
    <row r="3157" spans="1:24" ht="14">
      <c r="A3157" s="91"/>
      <c r="B3157" s="92"/>
      <c r="C3157" s="93"/>
      <c r="D3157" s="94"/>
      <c r="E3157" s="273" t="str">
        <f t="shared" ca="1" si="98"/>
        <v/>
      </c>
      <c r="F3157" s="96"/>
      <c r="G3157" s="97"/>
      <c r="H3157" s="98"/>
      <c r="I3157" s="276" t="str">
        <f t="shared" ca="1" si="99"/>
        <v/>
      </c>
      <c r="J3157" s="92"/>
      <c r="K3157" s="92"/>
      <c r="L3157" s="59"/>
      <c r="M3157" s="59"/>
      <c r="N3157" s="99"/>
      <c r="O3157" s="100"/>
      <c r="P3157" s="59"/>
      <c r="Q3157" s="59"/>
      <c r="R3157" s="59"/>
      <c r="S3157" s="59"/>
      <c r="T3157" s="59"/>
      <c r="U3157" s="59"/>
      <c r="V3157" s="59"/>
      <c r="W3157" s="95"/>
      <c r="X3157" s="104"/>
    </row>
    <row r="3158" spans="1:24" ht="14">
      <c r="A3158" s="91"/>
      <c r="B3158" s="92"/>
      <c r="C3158" s="93"/>
      <c r="D3158" s="94"/>
      <c r="E3158" s="273" t="str">
        <f t="shared" ca="1" si="98"/>
        <v/>
      </c>
      <c r="F3158" s="96"/>
      <c r="G3158" s="97"/>
      <c r="H3158" s="98"/>
      <c r="I3158" s="276" t="str">
        <f t="shared" ca="1" si="99"/>
        <v/>
      </c>
      <c r="J3158" s="92"/>
      <c r="K3158" s="92"/>
      <c r="L3158" s="59"/>
      <c r="M3158" s="59"/>
      <c r="N3158" s="99"/>
      <c r="O3158" s="100"/>
      <c r="P3158" s="59"/>
      <c r="Q3158" s="59"/>
      <c r="R3158" s="59"/>
      <c r="S3158" s="59"/>
      <c r="T3158" s="59"/>
      <c r="U3158" s="59"/>
      <c r="V3158" s="59"/>
      <c r="W3158" s="95"/>
      <c r="X3158" s="104"/>
    </row>
    <row r="3159" spans="1:24" ht="14">
      <c r="A3159" s="91"/>
      <c r="B3159" s="92"/>
      <c r="C3159" s="93"/>
      <c r="D3159" s="94"/>
      <c r="E3159" s="273" t="str">
        <f t="shared" ca="1" si="98"/>
        <v/>
      </c>
      <c r="F3159" s="96"/>
      <c r="G3159" s="97"/>
      <c r="H3159" s="98"/>
      <c r="I3159" s="276" t="str">
        <f t="shared" ca="1" si="99"/>
        <v/>
      </c>
      <c r="J3159" s="92"/>
      <c r="K3159" s="92"/>
      <c r="L3159" s="59"/>
      <c r="M3159" s="59"/>
      <c r="N3159" s="99"/>
      <c r="O3159" s="100"/>
      <c r="P3159" s="59"/>
      <c r="Q3159" s="59"/>
      <c r="R3159" s="59"/>
      <c r="S3159" s="59"/>
      <c r="T3159" s="59"/>
      <c r="U3159" s="59"/>
      <c r="V3159" s="59"/>
      <c r="W3159" s="95"/>
      <c r="X3159" s="104"/>
    </row>
    <row r="3160" spans="1:24" ht="14">
      <c r="A3160" s="91"/>
      <c r="B3160" s="92"/>
      <c r="C3160" s="93"/>
      <c r="D3160" s="94"/>
      <c r="E3160" s="273" t="str">
        <f t="shared" ca="1" si="98"/>
        <v/>
      </c>
      <c r="F3160" s="96"/>
      <c r="G3160" s="97"/>
      <c r="H3160" s="98"/>
      <c r="I3160" s="276" t="str">
        <f t="shared" ca="1" si="99"/>
        <v/>
      </c>
      <c r="J3160" s="92"/>
      <c r="K3160" s="92"/>
      <c r="L3160" s="59"/>
      <c r="M3160" s="59"/>
      <c r="N3160" s="99"/>
      <c r="O3160" s="100"/>
      <c r="P3160" s="59"/>
      <c r="Q3160" s="59"/>
      <c r="R3160" s="59"/>
      <c r="S3160" s="59"/>
      <c r="T3160" s="59"/>
      <c r="U3160" s="59"/>
      <c r="V3160" s="59"/>
      <c r="W3160" s="95"/>
      <c r="X3160" s="104"/>
    </row>
    <row r="3161" spans="1:24" ht="14">
      <c r="A3161" s="91"/>
      <c r="B3161" s="92"/>
      <c r="C3161" s="93"/>
      <c r="D3161" s="94"/>
      <c r="E3161" s="273" t="str">
        <f t="shared" ca="1" si="98"/>
        <v/>
      </c>
      <c r="F3161" s="96"/>
      <c r="G3161" s="97"/>
      <c r="H3161" s="98"/>
      <c r="I3161" s="276" t="str">
        <f t="shared" ca="1" si="99"/>
        <v/>
      </c>
      <c r="J3161" s="92"/>
      <c r="K3161" s="92"/>
      <c r="L3161" s="59"/>
      <c r="M3161" s="59"/>
      <c r="N3161" s="99"/>
      <c r="O3161" s="100"/>
      <c r="P3161" s="59"/>
      <c r="Q3161" s="59"/>
      <c r="R3161" s="59"/>
      <c r="S3161" s="59"/>
      <c r="T3161" s="59"/>
      <c r="U3161" s="59"/>
      <c r="V3161" s="59"/>
      <c r="W3161" s="95"/>
      <c r="X3161" s="104"/>
    </row>
    <row r="3162" spans="1:24" ht="14">
      <c r="A3162" s="91"/>
      <c r="B3162" s="92"/>
      <c r="C3162" s="93"/>
      <c r="D3162" s="94"/>
      <c r="E3162" s="273" t="str">
        <f t="shared" ca="1" si="98"/>
        <v/>
      </c>
      <c r="F3162" s="96"/>
      <c r="G3162" s="97"/>
      <c r="H3162" s="98"/>
      <c r="I3162" s="276" t="str">
        <f t="shared" ca="1" si="99"/>
        <v/>
      </c>
      <c r="J3162" s="92"/>
      <c r="K3162" s="92"/>
      <c r="L3162" s="59"/>
      <c r="M3162" s="59"/>
      <c r="N3162" s="99"/>
      <c r="O3162" s="100"/>
      <c r="P3162" s="59"/>
      <c r="Q3162" s="59"/>
      <c r="R3162" s="59"/>
      <c r="S3162" s="59"/>
      <c r="T3162" s="59"/>
      <c r="U3162" s="59"/>
      <c r="V3162" s="59"/>
      <c r="W3162" s="95"/>
      <c r="X3162" s="104"/>
    </row>
    <row r="3163" spans="1:24" ht="14">
      <c r="A3163" s="91"/>
      <c r="B3163" s="92"/>
      <c r="C3163" s="93"/>
      <c r="D3163" s="94"/>
      <c r="E3163" s="273" t="str">
        <f t="shared" ca="1" si="98"/>
        <v/>
      </c>
      <c r="F3163" s="96"/>
      <c r="G3163" s="97"/>
      <c r="H3163" s="98"/>
      <c r="I3163" s="276" t="str">
        <f t="shared" ca="1" si="99"/>
        <v/>
      </c>
      <c r="J3163" s="92"/>
      <c r="K3163" s="92"/>
      <c r="L3163" s="59"/>
      <c r="M3163" s="59"/>
      <c r="N3163" s="99"/>
      <c r="O3163" s="100"/>
      <c r="P3163" s="59"/>
      <c r="Q3163" s="59"/>
      <c r="R3163" s="59"/>
      <c r="S3163" s="59"/>
      <c r="T3163" s="59"/>
      <c r="U3163" s="59"/>
      <c r="V3163" s="59"/>
      <c r="W3163" s="95"/>
      <c r="X3163" s="104"/>
    </row>
    <row r="3164" spans="1:24" ht="14">
      <c r="A3164" s="91"/>
      <c r="B3164" s="92"/>
      <c r="C3164" s="93"/>
      <c r="D3164" s="94"/>
      <c r="E3164" s="273" t="str">
        <f t="shared" ca="1" si="98"/>
        <v/>
      </c>
      <c r="F3164" s="96"/>
      <c r="G3164" s="97"/>
      <c r="H3164" s="98"/>
      <c r="I3164" s="276" t="str">
        <f t="shared" ca="1" si="99"/>
        <v/>
      </c>
      <c r="J3164" s="92"/>
      <c r="K3164" s="92"/>
      <c r="L3164" s="59"/>
      <c r="M3164" s="59"/>
      <c r="N3164" s="99"/>
      <c r="O3164" s="100"/>
      <c r="P3164" s="59"/>
      <c r="Q3164" s="59"/>
      <c r="R3164" s="59"/>
      <c r="S3164" s="59"/>
      <c r="T3164" s="59"/>
      <c r="U3164" s="59"/>
      <c r="V3164" s="59"/>
      <c r="W3164" s="95"/>
      <c r="X3164" s="104"/>
    </row>
    <row r="3165" spans="1:24" ht="14">
      <c r="A3165" s="91"/>
      <c r="B3165" s="92"/>
      <c r="C3165" s="93"/>
      <c r="D3165" s="94"/>
      <c r="E3165" s="273" t="str">
        <f t="shared" ca="1" si="98"/>
        <v/>
      </c>
      <c r="F3165" s="96"/>
      <c r="G3165" s="97"/>
      <c r="H3165" s="98"/>
      <c r="I3165" s="276" t="str">
        <f t="shared" ca="1" si="99"/>
        <v/>
      </c>
      <c r="J3165" s="92"/>
      <c r="K3165" s="92"/>
      <c r="L3165" s="59"/>
      <c r="M3165" s="59"/>
      <c r="N3165" s="99"/>
      <c r="O3165" s="100"/>
      <c r="P3165" s="59"/>
      <c r="Q3165" s="59"/>
      <c r="R3165" s="59"/>
      <c r="S3165" s="59"/>
      <c r="T3165" s="59"/>
      <c r="U3165" s="59"/>
      <c r="V3165" s="59"/>
      <c r="W3165" s="95"/>
      <c r="X3165" s="104"/>
    </row>
    <row r="3166" spans="1:24" ht="14">
      <c r="A3166" s="91"/>
      <c r="B3166" s="92"/>
      <c r="C3166" s="93"/>
      <c r="D3166" s="94"/>
      <c r="E3166" s="273" t="str">
        <f t="shared" ca="1" si="98"/>
        <v/>
      </c>
      <c r="F3166" s="96"/>
      <c r="G3166" s="97"/>
      <c r="H3166" s="98"/>
      <c r="I3166" s="276" t="str">
        <f t="shared" ca="1" si="99"/>
        <v/>
      </c>
      <c r="J3166" s="92"/>
      <c r="K3166" s="92"/>
      <c r="L3166" s="59"/>
      <c r="M3166" s="59"/>
      <c r="N3166" s="99"/>
      <c r="O3166" s="100"/>
      <c r="P3166" s="59"/>
      <c r="Q3166" s="59"/>
      <c r="R3166" s="59"/>
      <c r="S3166" s="59"/>
      <c r="T3166" s="59"/>
      <c r="U3166" s="59"/>
      <c r="V3166" s="59"/>
      <c r="W3166" s="95"/>
      <c r="X3166" s="104"/>
    </row>
    <row r="3167" spans="1:24" ht="14">
      <c r="A3167" s="91"/>
      <c r="B3167" s="92"/>
      <c r="C3167" s="93"/>
      <c r="D3167" s="94"/>
      <c r="E3167" s="273" t="str">
        <f t="shared" ca="1" si="98"/>
        <v/>
      </c>
      <c r="F3167" s="96"/>
      <c r="G3167" s="97"/>
      <c r="H3167" s="98"/>
      <c r="I3167" s="276" t="str">
        <f t="shared" ca="1" si="99"/>
        <v/>
      </c>
      <c r="J3167" s="92"/>
      <c r="K3167" s="92"/>
      <c r="L3167" s="59"/>
      <c r="M3167" s="59"/>
      <c r="N3167" s="99"/>
      <c r="O3167" s="100"/>
      <c r="P3167" s="59"/>
      <c r="Q3167" s="59"/>
      <c r="R3167" s="59"/>
      <c r="S3167" s="59"/>
      <c r="T3167" s="59"/>
      <c r="U3167" s="59"/>
      <c r="V3167" s="59"/>
      <c r="W3167" s="95"/>
      <c r="X3167" s="104"/>
    </row>
    <row r="3168" spans="1:24" ht="14">
      <c r="A3168" s="91"/>
      <c r="B3168" s="92"/>
      <c r="C3168" s="93"/>
      <c r="D3168" s="94"/>
      <c r="E3168" s="273" t="str">
        <f t="shared" ca="1" si="98"/>
        <v/>
      </c>
      <c r="F3168" s="96"/>
      <c r="G3168" s="97"/>
      <c r="H3168" s="98"/>
      <c r="I3168" s="276" t="str">
        <f t="shared" ca="1" si="99"/>
        <v/>
      </c>
      <c r="J3168" s="92"/>
      <c r="K3168" s="92"/>
      <c r="L3168" s="59"/>
      <c r="M3168" s="59"/>
      <c r="N3168" s="99"/>
      <c r="O3168" s="100"/>
      <c r="P3168" s="59"/>
      <c r="Q3168" s="59"/>
      <c r="R3168" s="59"/>
      <c r="S3168" s="59"/>
      <c r="T3168" s="59"/>
      <c r="U3168" s="59"/>
      <c r="V3168" s="59"/>
      <c r="W3168" s="95"/>
      <c r="X3168" s="104"/>
    </row>
    <row r="3169" spans="1:24" ht="14">
      <c r="A3169" s="91"/>
      <c r="B3169" s="92"/>
      <c r="C3169" s="93"/>
      <c r="D3169" s="94"/>
      <c r="E3169" s="273" t="str">
        <f t="shared" ca="1" si="98"/>
        <v/>
      </c>
      <c r="F3169" s="96"/>
      <c r="G3169" s="97"/>
      <c r="H3169" s="98"/>
      <c r="I3169" s="276" t="str">
        <f t="shared" ca="1" si="99"/>
        <v/>
      </c>
      <c r="J3169" s="92"/>
      <c r="K3169" s="92"/>
      <c r="L3169" s="59"/>
      <c r="M3169" s="59"/>
      <c r="N3169" s="99"/>
      <c r="O3169" s="100"/>
      <c r="P3169" s="59"/>
      <c r="Q3169" s="59"/>
      <c r="R3169" s="59"/>
      <c r="S3169" s="59"/>
      <c r="T3169" s="59"/>
      <c r="U3169" s="59"/>
      <c r="V3169" s="59"/>
      <c r="W3169" s="95"/>
      <c r="X3169" s="104"/>
    </row>
    <row r="3170" spans="1:24" ht="14">
      <c r="A3170" s="91"/>
      <c r="B3170" s="92"/>
      <c r="C3170" s="93"/>
      <c r="D3170" s="94"/>
      <c r="E3170" s="273" t="str">
        <f t="shared" ca="1" si="98"/>
        <v/>
      </c>
      <c r="F3170" s="96"/>
      <c r="G3170" s="97"/>
      <c r="H3170" s="98"/>
      <c r="I3170" s="276" t="str">
        <f t="shared" ca="1" si="99"/>
        <v/>
      </c>
      <c r="J3170" s="92"/>
      <c r="K3170" s="92"/>
      <c r="L3170" s="59"/>
      <c r="M3170" s="59"/>
      <c r="N3170" s="99"/>
      <c r="O3170" s="100"/>
      <c r="P3170" s="59"/>
      <c r="Q3170" s="59"/>
      <c r="R3170" s="59"/>
      <c r="S3170" s="59"/>
      <c r="T3170" s="59"/>
      <c r="U3170" s="59"/>
      <c r="V3170" s="59"/>
      <c r="W3170" s="95"/>
      <c r="X3170" s="104"/>
    </row>
    <row r="3171" spans="1:24" ht="14">
      <c r="A3171" s="91"/>
      <c r="B3171" s="92"/>
      <c r="C3171" s="93"/>
      <c r="D3171" s="94"/>
      <c r="E3171" s="273" t="str">
        <f t="shared" ca="1" si="98"/>
        <v/>
      </c>
      <c r="F3171" s="96"/>
      <c r="G3171" s="97"/>
      <c r="H3171" s="98"/>
      <c r="I3171" s="276" t="str">
        <f t="shared" ca="1" si="99"/>
        <v/>
      </c>
      <c r="J3171" s="92"/>
      <c r="K3171" s="92"/>
      <c r="L3171" s="59"/>
      <c r="M3171" s="59"/>
      <c r="N3171" s="99"/>
      <c r="O3171" s="100"/>
      <c r="P3171" s="59"/>
      <c r="Q3171" s="59"/>
      <c r="R3171" s="59"/>
      <c r="S3171" s="59"/>
      <c r="T3171" s="59"/>
      <c r="U3171" s="59"/>
      <c r="V3171" s="59"/>
      <c r="W3171" s="95"/>
      <c r="X3171" s="104"/>
    </row>
    <row r="3172" spans="1:24" ht="14">
      <c r="A3172" s="91"/>
      <c r="B3172" s="92"/>
      <c r="C3172" s="93"/>
      <c r="D3172" s="94"/>
      <c r="E3172" s="273" t="str">
        <f t="shared" ca="1" si="98"/>
        <v/>
      </c>
      <c r="F3172" s="96"/>
      <c r="G3172" s="97"/>
      <c r="H3172" s="98"/>
      <c r="I3172" s="276" t="str">
        <f t="shared" ca="1" si="99"/>
        <v/>
      </c>
      <c r="J3172" s="92"/>
      <c r="K3172" s="92"/>
      <c r="L3172" s="59"/>
      <c r="M3172" s="59"/>
      <c r="N3172" s="99"/>
      <c r="O3172" s="100"/>
      <c r="P3172" s="59"/>
      <c r="Q3172" s="59"/>
      <c r="R3172" s="59"/>
      <c r="S3172" s="59"/>
      <c r="T3172" s="59"/>
      <c r="U3172" s="59"/>
      <c r="V3172" s="59"/>
      <c r="W3172" s="95"/>
      <c r="X3172" s="104"/>
    </row>
    <row r="3173" spans="1:24" ht="14">
      <c r="A3173" s="91"/>
      <c r="B3173" s="92"/>
      <c r="C3173" s="93"/>
      <c r="D3173" s="94"/>
      <c r="E3173" s="273" t="str">
        <f t="shared" ca="1" si="98"/>
        <v/>
      </c>
      <c r="F3173" s="96"/>
      <c r="G3173" s="97"/>
      <c r="H3173" s="98"/>
      <c r="I3173" s="276" t="str">
        <f t="shared" ca="1" si="99"/>
        <v/>
      </c>
      <c r="J3173" s="92"/>
      <c r="K3173" s="92"/>
      <c r="L3173" s="59"/>
      <c r="M3173" s="59"/>
      <c r="N3173" s="99"/>
      <c r="O3173" s="100"/>
      <c r="P3173" s="59"/>
      <c r="Q3173" s="59"/>
      <c r="R3173" s="59"/>
      <c r="S3173" s="59"/>
      <c r="T3173" s="59"/>
      <c r="U3173" s="59"/>
      <c r="V3173" s="59"/>
      <c r="W3173" s="95"/>
      <c r="X3173" s="104"/>
    </row>
    <row r="3174" spans="1:24" ht="14">
      <c r="A3174" s="91"/>
      <c r="B3174" s="92"/>
      <c r="C3174" s="93"/>
      <c r="D3174" s="94"/>
      <c r="E3174" s="273" t="str">
        <f t="shared" ca="1" si="98"/>
        <v/>
      </c>
      <c r="F3174" s="96"/>
      <c r="G3174" s="97"/>
      <c r="H3174" s="98"/>
      <c r="I3174" s="276" t="str">
        <f t="shared" ca="1" si="99"/>
        <v/>
      </c>
      <c r="J3174" s="92"/>
      <c r="K3174" s="92"/>
      <c r="L3174" s="59"/>
      <c r="M3174" s="59"/>
      <c r="N3174" s="99"/>
      <c r="O3174" s="100"/>
      <c r="P3174" s="59"/>
      <c r="Q3174" s="59"/>
      <c r="R3174" s="59"/>
      <c r="S3174" s="59"/>
      <c r="T3174" s="59"/>
      <c r="U3174" s="59"/>
      <c r="V3174" s="59"/>
      <c r="W3174" s="95"/>
      <c r="X3174" s="104"/>
    </row>
    <row r="3175" spans="1:24" ht="14">
      <c r="A3175" s="91"/>
      <c r="B3175" s="92"/>
      <c r="C3175" s="93"/>
      <c r="D3175" s="94"/>
      <c r="E3175" s="273" t="str">
        <f t="shared" ca="1" si="98"/>
        <v/>
      </c>
      <c r="F3175" s="96"/>
      <c r="G3175" s="97"/>
      <c r="H3175" s="98"/>
      <c r="I3175" s="276" t="str">
        <f t="shared" ca="1" si="99"/>
        <v/>
      </c>
      <c r="J3175" s="92"/>
      <c r="K3175" s="92"/>
      <c r="L3175" s="59"/>
      <c r="M3175" s="59"/>
      <c r="N3175" s="99"/>
      <c r="O3175" s="100"/>
      <c r="P3175" s="59"/>
      <c r="Q3175" s="59"/>
      <c r="R3175" s="59"/>
      <c r="S3175" s="59"/>
      <c r="T3175" s="59"/>
      <c r="U3175" s="59"/>
      <c r="V3175" s="59"/>
      <c r="W3175" s="95"/>
      <c r="X3175" s="104"/>
    </row>
    <row r="3176" spans="1:24" ht="14">
      <c r="A3176" s="91"/>
      <c r="B3176" s="92"/>
      <c r="C3176" s="93"/>
      <c r="D3176" s="94"/>
      <c r="E3176" s="273" t="str">
        <f t="shared" ca="1" si="98"/>
        <v/>
      </c>
      <c r="F3176" s="96"/>
      <c r="G3176" s="97"/>
      <c r="H3176" s="98"/>
      <c r="I3176" s="276" t="str">
        <f t="shared" ca="1" si="99"/>
        <v/>
      </c>
      <c r="J3176" s="92"/>
      <c r="K3176" s="92"/>
      <c r="L3176" s="59"/>
      <c r="M3176" s="59"/>
      <c r="N3176" s="99"/>
      <c r="O3176" s="100"/>
      <c r="P3176" s="59"/>
      <c r="Q3176" s="59"/>
      <c r="R3176" s="59"/>
      <c r="S3176" s="59"/>
      <c r="T3176" s="59"/>
      <c r="U3176" s="59"/>
      <c r="V3176" s="59"/>
      <c r="W3176" s="95"/>
      <c r="X3176" s="104"/>
    </row>
    <row r="3177" spans="1:24" ht="14">
      <c r="A3177" s="91"/>
      <c r="B3177" s="92"/>
      <c r="C3177" s="93"/>
      <c r="D3177" s="94"/>
      <c r="E3177" s="273" t="str">
        <f t="shared" ca="1" si="98"/>
        <v/>
      </c>
      <c r="F3177" s="96"/>
      <c r="G3177" s="97"/>
      <c r="H3177" s="98"/>
      <c r="I3177" s="276" t="str">
        <f t="shared" ca="1" si="99"/>
        <v/>
      </c>
      <c r="J3177" s="92"/>
      <c r="K3177" s="92"/>
      <c r="L3177" s="59"/>
      <c r="M3177" s="59"/>
      <c r="N3177" s="99"/>
      <c r="O3177" s="100"/>
      <c r="P3177" s="59"/>
      <c r="Q3177" s="59"/>
      <c r="R3177" s="59"/>
      <c r="S3177" s="59"/>
      <c r="T3177" s="59"/>
      <c r="U3177" s="59"/>
      <c r="V3177" s="59"/>
      <c r="W3177" s="95"/>
      <c r="X3177" s="104"/>
    </row>
    <row r="3178" spans="1:24" ht="14">
      <c r="A3178" s="91"/>
      <c r="B3178" s="92"/>
      <c r="C3178" s="93"/>
      <c r="D3178" s="94"/>
      <c r="E3178" s="273" t="str">
        <f t="shared" ca="1" si="98"/>
        <v/>
      </c>
      <c r="F3178" s="96"/>
      <c r="G3178" s="97"/>
      <c r="H3178" s="98"/>
      <c r="I3178" s="276" t="str">
        <f t="shared" ca="1" si="99"/>
        <v/>
      </c>
      <c r="J3178" s="92"/>
      <c r="K3178" s="92"/>
      <c r="L3178" s="59"/>
      <c r="M3178" s="59"/>
      <c r="N3178" s="99"/>
      <c r="O3178" s="100"/>
      <c r="P3178" s="59"/>
      <c r="Q3178" s="59"/>
      <c r="R3178" s="59"/>
      <c r="S3178" s="59"/>
      <c r="T3178" s="59"/>
      <c r="U3178" s="59"/>
      <c r="V3178" s="59"/>
      <c r="W3178" s="95"/>
      <c r="X3178" s="104"/>
    </row>
    <row r="3179" spans="1:24" ht="14">
      <c r="A3179" s="91"/>
      <c r="B3179" s="92"/>
      <c r="C3179" s="93"/>
      <c r="D3179" s="94"/>
      <c r="E3179" s="273" t="str">
        <f t="shared" ca="1" si="98"/>
        <v/>
      </c>
      <c r="F3179" s="96"/>
      <c r="G3179" s="97"/>
      <c r="H3179" s="98"/>
      <c r="I3179" s="276" t="str">
        <f t="shared" ca="1" si="99"/>
        <v/>
      </c>
      <c r="J3179" s="92"/>
      <c r="K3179" s="92"/>
      <c r="L3179" s="59"/>
      <c r="M3179" s="59"/>
      <c r="N3179" s="99"/>
      <c r="O3179" s="100"/>
      <c r="P3179" s="59"/>
      <c r="Q3179" s="59"/>
      <c r="R3179" s="59"/>
      <c r="S3179" s="59"/>
      <c r="T3179" s="59"/>
      <c r="U3179" s="59"/>
      <c r="V3179" s="59"/>
      <c r="W3179" s="95"/>
      <c r="X3179" s="104"/>
    </row>
    <row r="3180" spans="1:24" ht="14">
      <c r="A3180" s="91"/>
      <c r="B3180" s="92"/>
      <c r="C3180" s="93"/>
      <c r="D3180" s="94"/>
      <c r="E3180" s="273" t="str">
        <f t="shared" ca="1" si="98"/>
        <v/>
      </c>
      <c r="F3180" s="96"/>
      <c r="G3180" s="97"/>
      <c r="H3180" s="98"/>
      <c r="I3180" s="276" t="str">
        <f t="shared" ca="1" si="99"/>
        <v/>
      </c>
      <c r="J3180" s="92"/>
      <c r="K3180" s="92"/>
      <c r="L3180" s="59"/>
      <c r="M3180" s="59"/>
      <c r="N3180" s="99"/>
      <c r="O3180" s="100"/>
      <c r="P3180" s="59"/>
      <c r="Q3180" s="59"/>
      <c r="R3180" s="59"/>
      <c r="S3180" s="59"/>
      <c r="T3180" s="59"/>
      <c r="U3180" s="59"/>
      <c r="V3180" s="59"/>
      <c r="W3180" s="95"/>
      <c r="X3180" s="104"/>
    </row>
    <row r="3181" spans="1:24" ht="14">
      <c r="A3181" s="91"/>
      <c r="B3181" s="92"/>
      <c r="C3181" s="93"/>
      <c r="D3181" s="94"/>
      <c r="E3181" s="273" t="str">
        <f t="shared" ca="1" si="98"/>
        <v/>
      </c>
      <c r="F3181" s="96"/>
      <c r="G3181" s="97"/>
      <c r="H3181" s="98"/>
      <c r="I3181" s="276" t="str">
        <f t="shared" ca="1" si="99"/>
        <v/>
      </c>
      <c r="J3181" s="92"/>
      <c r="K3181" s="92"/>
      <c r="L3181" s="59"/>
      <c r="M3181" s="59"/>
      <c r="N3181" s="99"/>
      <c r="O3181" s="100"/>
      <c r="P3181" s="59"/>
      <c r="Q3181" s="59"/>
      <c r="R3181" s="59"/>
      <c r="S3181" s="59"/>
      <c r="T3181" s="59"/>
      <c r="U3181" s="59"/>
      <c r="V3181" s="59"/>
      <c r="W3181" s="95"/>
      <c r="X3181" s="104"/>
    </row>
    <row r="3182" spans="1:24" ht="14">
      <c r="A3182" s="91"/>
      <c r="B3182" s="92"/>
      <c r="C3182" s="93"/>
      <c r="D3182" s="94"/>
      <c r="E3182" s="273" t="str">
        <f t="shared" ca="1" si="98"/>
        <v/>
      </c>
      <c r="F3182" s="96"/>
      <c r="G3182" s="97"/>
      <c r="H3182" s="98"/>
      <c r="I3182" s="276" t="str">
        <f t="shared" ca="1" si="99"/>
        <v/>
      </c>
      <c r="J3182" s="92"/>
      <c r="K3182" s="92"/>
      <c r="L3182" s="59"/>
      <c r="M3182" s="59"/>
      <c r="N3182" s="99"/>
      <c r="O3182" s="100"/>
      <c r="P3182" s="59"/>
      <c r="Q3182" s="59"/>
      <c r="R3182" s="59"/>
      <c r="S3182" s="59"/>
      <c r="T3182" s="59"/>
      <c r="U3182" s="59"/>
      <c r="V3182" s="59"/>
      <c r="W3182" s="95"/>
      <c r="X3182" s="104"/>
    </row>
    <row r="3183" spans="1:24" ht="14">
      <c r="A3183" s="91"/>
      <c r="B3183" s="92"/>
      <c r="C3183" s="93"/>
      <c r="D3183" s="94"/>
      <c r="E3183" s="273" t="str">
        <f t="shared" ca="1" si="98"/>
        <v/>
      </c>
      <c r="F3183" s="96"/>
      <c r="G3183" s="97"/>
      <c r="H3183" s="98"/>
      <c r="I3183" s="276" t="str">
        <f t="shared" ca="1" si="99"/>
        <v/>
      </c>
      <c r="J3183" s="92"/>
      <c r="K3183" s="92"/>
      <c r="L3183" s="59"/>
      <c r="M3183" s="59"/>
      <c r="N3183" s="99"/>
      <c r="O3183" s="100"/>
      <c r="P3183" s="59"/>
      <c r="Q3183" s="59"/>
      <c r="R3183" s="59"/>
      <c r="S3183" s="59"/>
      <c r="T3183" s="59"/>
      <c r="U3183" s="59"/>
      <c r="V3183" s="59"/>
      <c r="W3183" s="95"/>
      <c r="X3183" s="104"/>
    </row>
    <row r="3184" spans="1:24" ht="14">
      <c r="A3184" s="91"/>
      <c r="B3184" s="92"/>
      <c r="C3184" s="93"/>
      <c r="D3184" s="94"/>
      <c r="E3184" s="273" t="str">
        <f t="shared" ca="1" si="98"/>
        <v/>
      </c>
      <c r="F3184" s="96"/>
      <c r="G3184" s="97"/>
      <c r="H3184" s="98"/>
      <c r="I3184" s="276" t="str">
        <f t="shared" ca="1" si="99"/>
        <v/>
      </c>
      <c r="J3184" s="92"/>
      <c r="K3184" s="92"/>
      <c r="L3184" s="59"/>
      <c r="M3184" s="59"/>
      <c r="N3184" s="99"/>
      <c r="O3184" s="100"/>
      <c r="P3184" s="59"/>
      <c r="Q3184" s="59"/>
      <c r="R3184" s="59"/>
      <c r="S3184" s="59"/>
      <c r="T3184" s="59"/>
      <c r="U3184" s="59"/>
      <c r="V3184" s="59"/>
      <c r="W3184" s="95"/>
      <c r="X3184" s="104"/>
    </row>
    <row r="3185" spans="1:24" ht="14">
      <c r="A3185" s="91"/>
      <c r="B3185" s="92"/>
      <c r="C3185" s="93"/>
      <c r="D3185" s="94"/>
      <c r="E3185" s="273" t="str">
        <f t="shared" ca="1" si="98"/>
        <v/>
      </c>
      <c r="F3185" s="96"/>
      <c r="G3185" s="97"/>
      <c r="H3185" s="98"/>
      <c r="I3185" s="276" t="str">
        <f t="shared" ca="1" si="99"/>
        <v/>
      </c>
      <c r="J3185" s="92"/>
      <c r="K3185" s="92"/>
      <c r="L3185" s="59"/>
      <c r="M3185" s="59"/>
      <c r="N3185" s="99"/>
      <c r="O3185" s="100"/>
      <c r="P3185" s="59"/>
      <c r="Q3185" s="59"/>
      <c r="R3185" s="59"/>
      <c r="S3185" s="59"/>
      <c r="T3185" s="59"/>
      <c r="U3185" s="59"/>
      <c r="V3185" s="59"/>
      <c r="W3185" s="95"/>
      <c r="X3185" s="104"/>
    </row>
    <row r="3186" spans="1:24" ht="14">
      <c r="A3186" s="91"/>
      <c r="B3186" s="92"/>
      <c r="C3186" s="93"/>
      <c r="D3186" s="94"/>
      <c r="E3186" s="273" t="str">
        <f t="shared" ca="1" si="98"/>
        <v/>
      </c>
      <c r="F3186" s="96"/>
      <c r="G3186" s="97"/>
      <c r="H3186" s="98"/>
      <c r="I3186" s="276" t="str">
        <f t="shared" ca="1" si="99"/>
        <v/>
      </c>
      <c r="J3186" s="92"/>
      <c r="K3186" s="92"/>
      <c r="L3186" s="59"/>
      <c r="M3186" s="59"/>
      <c r="N3186" s="99"/>
      <c r="O3186" s="100"/>
      <c r="P3186" s="59"/>
      <c r="Q3186" s="59"/>
      <c r="R3186" s="59"/>
      <c r="S3186" s="59"/>
      <c r="T3186" s="59"/>
      <c r="U3186" s="59"/>
      <c r="V3186" s="59"/>
      <c r="W3186" s="95"/>
      <c r="X3186" s="104"/>
    </row>
    <row r="3187" spans="1:24" ht="14">
      <c r="A3187" s="91"/>
      <c r="B3187" s="92"/>
      <c r="C3187" s="93"/>
      <c r="D3187" s="94"/>
      <c r="E3187" s="273" t="str">
        <f t="shared" ca="1" si="98"/>
        <v/>
      </c>
      <c r="F3187" s="96"/>
      <c r="G3187" s="97"/>
      <c r="H3187" s="98"/>
      <c r="I3187" s="276" t="str">
        <f t="shared" ca="1" si="99"/>
        <v/>
      </c>
      <c r="J3187" s="92"/>
      <c r="K3187" s="92"/>
      <c r="L3187" s="59"/>
      <c r="M3187" s="59"/>
      <c r="N3187" s="99"/>
      <c r="O3187" s="100"/>
      <c r="P3187" s="59"/>
      <c r="Q3187" s="59"/>
      <c r="R3187" s="59"/>
      <c r="S3187" s="59"/>
      <c r="T3187" s="59"/>
      <c r="U3187" s="59"/>
      <c r="V3187" s="59"/>
      <c r="W3187" s="95"/>
      <c r="X3187" s="104"/>
    </row>
    <row r="3188" spans="1:24" ht="14">
      <c r="A3188" s="91"/>
      <c r="B3188" s="92"/>
      <c r="C3188" s="93"/>
      <c r="D3188" s="94"/>
      <c r="E3188" s="273" t="str">
        <f t="shared" ca="1" si="98"/>
        <v/>
      </c>
      <c r="F3188" s="96"/>
      <c r="G3188" s="97"/>
      <c r="H3188" s="98"/>
      <c r="I3188" s="276" t="str">
        <f t="shared" ca="1" si="99"/>
        <v/>
      </c>
      <c r="J3188" s="92"/>
      <c r="K3188" s="92"/>
      <c r="L3188" s="59"/>
      <c r="M3188" s="59"/>
      <c r="N3188" s="99"/>
      <c r="O3188" s="100"/>
      <c r="P3188" s="59"/>
      <c r="Q3188" s="59"/>
      <c r="R3188" s="59"/>
      <c r="S3188" s="59"/>
      <c r="T3188" s="59"/>
      <c r="U3188" s="59"/>
      <c r="V3188" s="59"/>
      <c r="W3188" s="95"/>
      <c r="X3188" s="104"/>
    </row>
    <row r="3189" spans="1:24" ht="14">
      <c r="A3189" s="91"/>
      <c r="B3189" s="92"/>
      <c r="C3189" s="93"/>
      <c r="D3189" s="94"/>
      <c r="E3189" s="273" t="str">
        <f t="shared" ca="1" si="98"/>
        <v/>
      </c>
      <c r="F3189" s="96"/>
      <c r="G3189" s="97"/>
      <c r="H3189" s="98"/>
      <c r="I3189" s="276" t="str">
        <f t="shared" ca="1" si="99"/>
        <v/>
      </c>
      <c r="J3189" s="92"/>
      <c r="K3189" s="92"/>
      <c r="L3189" s="59"/>
      <c r="M3189" s="59"/>
      <c r="N3189" s="99"/>
      <c r="O3189" s="100"/>
      <c r="P3189" s="59"/>
      <c r="Q3189" s="59"/>
      <c r="R3189" s="59"/>
      <c r="S3189" s="59"/>
      <c r="T3189" s="59"/>
      <c r="U3189" s="59"/>
      <c r="V3189" s="59"/>
      <c r="W3189" s="95"/>
      <c r="X3189" s="104"/>
    </row>
    <row r="3190" spans="1:24" ht="14">
      <c r="A3190" s="91"/>
      <c r="B3190" s="92"/>
      <c r="C3190" s="93"/>
      <c r="D3190" s="94"/>
      <c r="E3190" s="273" t="str">
        <f t="shared" ca="1" si="98"/>
        <v/>
      </c>
      <c r="F3190" s="96"/>
      <c r="G3190" s="97"/>
      <c r="H3190" s="98"/>
      <c r="I3190" s="276" t="str">
        <f t="shared" ca="1" si="99"/>
        <v/>
      </c>
      <c r="J3190" s="92"/>
      <c r="K3190" s="92"/>
      <c r="L3190" s="59"/>
      <c r="M3190" s="59"/>
      <c r="N3190" s="99"/>
      <c r="O3190" s="100"/>
      <c r="P3190" s="59"/>
      <c r="Q3190" s="59"/>
      <c r="R3190" s="59"/>
      <c r="S3190" s="59"/>
      <c r="T3190" s="59"/>
      <c r="U3190" s="59"/>
      <c r="V3190" s="59"/>
      <c r="W3190" s="95"/>
      <c r="X3190" s="104"/>
    </row>
    <row r="3191" spans="1:24" ht="14">
      <c r="A3191" s="91"/>
      <c r="B3191" s="92"/>
      <c r="C3191" s="93"/>
      <c r="D3191" s="94"/>
      <c r="E3191" s="273" t="str">
        <f t="shared" ca="1" si="98"/>
        <v/>
      </c>
      <c r="F3191" s="96"/>
      <c r="G3191" s="97"/>
      <c r="H3191" s="98"/>
      <c r="I3191" s="276" t="str">
        <f t="shared" ca="1" si="99"/>
        <v/>
      </c>
      <c r="J3191" s="92"/>
      <c r="K3191" s="92"/>
      <c r="L3191" s="59"/>
      <c r="M3191" s="59"/>
      <c r="N3191" s="99"/>
      <c r="O3191" s="100"/>
      <c r="P3191" s="59"/>
      <c r="Q3191" s="59"/>
      <c r="R3191" s="59"/>
      <c r="S3191" s="59"/>
      <c r="T3191" s="59"/>
      <c r="U3191" s="59"/>
      <c r="V3191" s="59"/>
      <c r="W3191" s="95"/>
      <c r="X3191" s="104"/>
    </row>
    <row r="3192" spans="1:24" ht="14">
      <c r="A3192" s="91"/>
      <c r="B3192" s="92"/>
      <c r="C3192" s="93"/>
      <c r="D3192" s="94"/>
      <c r="E3192" s="273" t="str">
        <f t="shared" ca="1" si="98"/>
        <v/>
      </c>
      <c r="F3192" s="96"/>
      <c r="G3192" s="97"/>
      <c r="H3192" s="98"/>
      <c r="I3192" s="276" t="str">
        <f t="shared" ca="1" si="99"/>
        <v/>
      </c>
      <c r="J3192" s="92"/>
      <c r="K3192" s="92"/>
      <c r="L3192" s="59"/>
      <c r="M3192" s="59"/>
      <c r="N3192" s="99"/>
      <c r="O3192" s="100"/>
      <c r="P3192" s="59"/>
      <c r="Q3192" s="59"/>
      <c r="R3192" s="59"/>
      <c r="S3192" s="59"/>
      <c r="T3192" s="59"/>
      <c r="U3192" s="59"/>
      <c r="V3192" s="59"/>
      <c r="W3192" s="95"/>
      <c r="X3192" s="104"/>
    </row>
    <row r="3193" spans="1:24" ht="14">
      <c r="A3193" s="91"/>
      <c r="B3193" s="92"/>
      <c r="C3193" s="93"/>
      <c r="D3193" s="94"/>
      <c r="E3193" s="273" t="str">
        <f t="shared" ca="1" si="98"/>
        <v/>
      </c>
      <c r="F3193" s="96"/>
      <c r="G3193" s="97"/>
      <c r="H3193" s="98"/>
      <c r="I3193" s="276" t="str">
        <f t="shared" ca="1" si="99"/>
        <v/>
      </c>
      <c r="J3193" s="92"/>
      <c r="K3193" s="92"/>
      <c r="L3193" s="59"/>
      <c r="M3193" s="59"/>
      <c r="N3193" s="99"/>
      <c r="O3193" s="100"/>
      <c r="P3193" s="59"/>
      <c r="Q3193" s="59"/>
      <c r="R3193" s="59"/>
      <c r="S3193" s="59"/>
      <c r="T3193" s="59"/>
      <c r="U3193" s="59"/>
      <c r="V3193" s="59"/>
      <c r="W3193" s="95"/>
      <c r="X3193" s="104"/>
    </row>
    <row r="3194" spans="1:24" ht="14">
      <c r="A3194" s="91"/>
      <c r="B3194" s="92"/>
      <c r="C3194" s="93"/>
      <c r="D3194" s="94"/>
      <c r="E3194" s="273" t="str">
        <f t="shared" ca="1" si="98"/>
        <v/>
      </c>
      <c r="F3194" s="96"/>
      <c r="G3194" s="97"/>
      <c r="H3194" s="98"/>
      <c r="I3194" s="276" t="str">
        <f t="shared" ca="1" si="99"/>
        <v/>
      </c>
      <c r="J3194" s="92"/>
      <c r="K3194" s="92"/>
      <c r="L3194" s="59"/>
      <c r="M3194" s="59"/>
      <c r="N3194" s="99"/>
      <c r="O3194" s="100"/>
      <c r="P3194" s="59"/>
      <c r="Q3194" s="59"/>
      <c r="R3194" s="59"/>
      <c r="S3194" s="59"/>
      <c r="T3194" s="59"/>
      <c r="U3194" s="59"/>
      <c r="V3194" s="59"/>
      <c r="W3194" s="95"/>
      <c r="X3194" s="104"/>
    </row>
    <row r="3195" spans="1:24" ht="14">
      <c r="A3195" s="91"/>
      <c r="B3195" s="92"/>
      <c r="C3195" s="93"/>
      <c r="D3195" s="94"/>
      <c r="E3195" s="273" t="str">
        <f t="shared" ca="1" si="98"/>
        <v/>
      </c>
      <c r="F3195" s="96"/>
      <c r="G3195" s="97"/>
      <c r="H3195" s="98"/>
      <c r="I3195" s="276" t="str">
        <f t="shared" ca="1" si="99"/>
        <v/>
      </c>
      <c r="J3195" s="92"/>
      <c r="K3195" s="92"/>
      <c r="L3195" s="59"/>
      <c r="M3195" s="59"/>
      <c r="N3195" s="99"/>
      <c r="O3195" s="100"/>
      <c r="P3195" s="59"/>
      <c r="Q3195" s="59"/>
      <c r="R3195" s="59"/>
      <c r="S3195" s="59"/>
      <c r="T3195" s="59"/>
      <c r="U3195" s="59"/>
      <c r="V3195" s="59"/>
      <c r="W3195" s="95"/>
      <c r="X3195" s="104"/>
    </row>
    <row r="3196" spans="1:24" ht="14">
      <c r="A3196" s="91"/>
      <c r="B3196" s="92"/>
      <c r="C3196" s="93"/>
      <c r="D3196" s="94"/>
      <c r="E3196" s="273" t="str">
        <f t="shared" ca="1" si="98"/>
        <v/>
      </c>
      <c r="F3196" s="96"/>
      <c r="G3196" s="97"/>
      <c r="H3196" s="98"/>
      <c r="I3196" s="276" t="str">
        <f t="shared" ca="1" si="99"/>
        <v/>
      </c>
      <c r="J3196" s="92"/>
      <c r="K3196" s="92"/>
      <c r="L3196" s="59"/>
      <c r="M3196" s="59"/>
      <c r="N3196" s="99"/>
      <c r="O3196" s="100"/>
      <c r="P3196" s="59"/>
      <c r="Q3196" s="59"/>
      <c r="R3196" s="59"/>
      <c r="S3196" s="59"/>
      <c r="T3196" s="59"/>
      <c r="U3196" s="59"/>
      <c r="V3196" s="59"/>
      <c r="W3196" s="95"/>
      <c r="X3196" s="104"/>
    </row>
    <row r="3197" spans="1:24" ht="14">
      <c r="A3197" s="91"/>
      <c r="B3197" s="92"/>
      <c r="C3197" s="93"/>
      <c r="D3197" s="94"/>
      <c r="E3197" s="273" t="str">
        <f t="shared" ca="1" si="98"/>
        <v/>
      </c>
      <c r="F3197" s="96"/>
      <c r="G3197" s="97"/>
      <c r="H3197" s="98"/>
      <c r="I3197" s="276" t="str">
        <f t="shared" ca="1" si="99"/>
        <v/>
      </c>
      <c r="J3197" s="92"/>
      <c r="K3197" s="92"/>
      <c r="L3197" s="59"/>
      <c r="M3197" s="59"/>
      <c r="N3197" s="99"/>
      <c r="O3197" s="100"/>
      <c r="P3197" s="59"/>
      <c r="Q3197" s="59"/>
      <c r="R3197" s="59"/>
      <c r="S3197" s="59"/>
      <c r="T3197" s="59"/>
      <c r="U3197" s="59"/>
      <c r="V3197" s="59"/>
      <c r="W3197" s="95"/>
      <c r="X3197" s="104"/>
    </row>
    <row r="3198" spans="1:24" ht="14">
      <c r="A3198" s="91"/>
      <c r="B3198" s="92"/>
      <c r="C3198" s="93"/>
      <c r="D3198" s="94"/>
      <c r="E3198" s="273" t="str">
        <f t="shared" ca="1" si="98"/>
        <v/>
      </c>
      <c r="F3198" s="96"/>
      <c r="G3198" s="97"/>
      <c r="H3198" s="98"/>
      <c r="I3198" s="276" t="str">
        <f t="shared" ca="1" si="99"/>
        <v/>
      </c>
      <c r="J3198" s="92"/>
      <c r="K3198" s="92"/>
      <c r="L3198" s="59"/>
      <c r="M3198" s="59"/>
      <c r="N3198" s="99"/>
      <c r="O3198" s="100"/>
      <c r="P3198" s="59"/>
      <c r="Q3198" s="59"/>
      <c r="R3198" s="59"/>
      <c r="S3198" s="59"/>
      <c r="T3198" s="59"/>
      <c r="U3198" s="59"/>
      <c r="V3198" s="59"/>
      <c r="W3198" s="95"/>
      <c r="X3198" s="104"/>
    </row>
    <row r="3199" spans="1:24" ht="14">
      <c r="A3199" s="91"/>
      <c r="B3199" s="92"/>
      <c r="C3199" s="93"/>
      <c r="D3199" s="94"/>
      <c r="E3199" s="273" t="str">
        <f t="shared" ca="1" si="98"/>
        <v/>
      </c>
      <c r="F3199" s="96"/>
      <c r="G3199" s="97"/>
      <c r="H3199" s="98"/>
      <c r="I3199" s="276" t="str">
        <f t="shared" ca="1" si="99"/>
        <v/>
      </c>
      <c r="J3199" s="92"/>
      <c r="K3199" s="92"/>
      <c r="L3199" s="59"/>
      <c r="M3199" s="59"/>
      <c r="N3199" s="99"/>
      <c r="O3199" s="100"/>
      <c r="P3199" s="59"/>
      <c r="Q3199" s="59"/>
      <c r="R3199" s="59"/>
      <c r="S3199" s="59"/>
      <c r="T3199" s="59"/>
      <c r="U3199" s="59"/>
      <c r="V3199" s="59"/>
      <c r="W3199" s="95"/>
      <c r="X3199" s="104"/>
    </row>
    <row r="3200" spans="1:24" ht="14">
      <c r="A3200" s="91"/>
      <c r="B3200" s="92"/>
      <c r="C3200" s="93"/>
      <c r="D3200" s="94"/>
      <c r="E3200" s="273" t="str">
        <f t="shared" ca="1" si="98"/>
        <v/>
      </c>
      <c r="F3200" s="96"/>
      <c r="G3200" s="97"/>
      <c r="H3200" s="98"/>
      <c r="I3200" s="276" t="str">
        <f t="shared" ca="1" si="99"/>
        <v/>
      </c>
      <c r="J3200" s="92"/>
      <c r="K3200" s="92"/>
      <c r="L3200" s="59"/>
      <c r="M3200" s="59"/>
      <c r="N3200" s="99"/>
      <c r="O3200" s="100"/>
      <c r="P3200" s="59"/>
      <c r="Q3200" s="59"/>
      <c r="R3200" s="59"/>
      <c r="S3200" s="59"/>
      <c r="T3200" s="59"/>
      <c r="U3200" s="59"/>
      <c r="V3200" s="59"/>
      <c r="W3200" s="95"/>
      <c r="X3200" s="104"/>
    </row>
    <row r="3201" spans="1:24" ht="14">
      <c r="A3201" s="91"/>
      <c r="B3201" s="92"/>
      <c r="C3201" s="93"/>
      <c r="D3201" s="94"/>
      <c r="E3201" s="273" t="str">
        <f t="shared" ca="1" si="98"/>
        <v/>
      </c>
      <c r="F3201" s="96"/>
      <c r="G3201" s="97"/>
      <c r="H3201" s="98"/>
      <c r="I3201" s="276" t="str">
        <f t="shared" ca="1" si="99"/>
        <v/>
      </c>
      <c r="J3201" s="92"/>
      <c r="K3201" s="92"/>
      <c r="L3201" s="59"/>
      <c r="M3201" s="59"/>
      <c r="N3201" s="99"/>
      <c r="O3201" s="100"/>
      <c r="P3201" s="59"/>
      <c r="Q3201" s="59"/>
      <c r="R3201" s="59"/>
      <c r="S3201" s="59"/>
      <c r="T3201" s="59"/>
      <c r="U3201" s="59"/>
      <c r="V3201" s="59"/>
      <c r="W3201" s="95"/>
      <c r="X3201" s="104"/>
    </row>
    <row r="3202" spans="1:24" ht="14">
      <c r="A3202" s="91"/>
      <c r="B3202" s="92"/>
      <c r="C3202" s="93"/>
      <c r="D3202" s="94"/>
      <c r="E3202" s="273" t="str">
        <f t="shared" ca="1" si="98"/>
        <v/>
      </c>
      <c r="F3202" s="96"/>
      <c r="G3202" s="97"/>
      <c r="H3202" s="98"/>
      <c r="I3202" s="276" t="str">
        <f t="shared" ca="1" si="99"/>
        <v/>
      </c>
      <c r="J3202" s="92"/>
      <c r="K3202" s="92"/>
      <c r="L3202" s="59"/>
      <c r="M3202" s="59"/>
      <c r="N3202" s="99"/>
      <c r="O3202" s="100"/>
      <c r="P3202" s="59"/>
      <c r="Q3202" s="59"/>
      <c r="R3202" s="59"/>
      <c r="S3202" s="59"/>
      <c r="T3202" s="59"/>
      <c r="U3202" s="59"/>
      <c r="V3202" s="59"/>
      <c r="W3202" s="95"/>
      <c r="X3202" s="104"/>
    </row>
    <row r="3203" spans="1:24" ht="14">
      <c r="A3203" s="91"/>
      <c r="B3203" s="92"/>
      <c r="C3203" s="93"/>
      <c r="D3203" s="94"/>
      <c r="E3203" s="273" t="str">
        <f t="shared" ca="1" si="98"/>
        <v/>
      </c>
      <c r="F3203" s="96"/>
      <c r="G3203" s="97"/>
      <c r="H3203" s="98"/>
      <c r="I3203" s="276" t="str">
        <f t="shared" ca="1" si="99"/>
        <v/>
      </c>
      <c r="J3203" s="92"/>
      <c r="K3203" s="92"/>
      <c r="L3203" s="59"/>
      <c r="M3203" s="59"/>
      <c r="N3203" s="99"/>
      <c r="O3203" s="100"/>
      <c r="P3203" s="59"/>
      <c r="Q3203" s="59"/>
      <c r="R3203" s="59"/>
      <c r="S3203" s="59"/>
      <c r="T3203" s="59"/>
      <c r="U3203" s="59"/>
      <c r="V3203" s="59"/>
      <c r="W3203" s="95"/>
      <c r="X3203" s="104"/>
    </row>
    <row r="3204" spans="1:24" ht="14">
      <c r="A3204" s="91"/>
      <c r="B3204" s="92"/>
      <c r="C3204" s="93"/>
      <c r="D3204" s="94"/>
      <c r="E3204" s="273" t="str">
        <f t="shared" ca="1" si="98"/>
        <v/>
      </c>
      <c r="F3204" s="96"/>
      <c r="G3204" s="97"/>
      <c r="H3204" s="98"/>
      <c r="I3204" s="276" t="str">
        <f t="shared" ca="1" si="99"/>
        <v/>
      </c>
      <c r="J3204" s="92"/>
      <c r="K3204" s="92"/>
      <c r="L3204" s="59"/>
      <c r="M3204" s="59"/>
      <c r="N3204" s="99"/>
      <c r="O3204" s="100"/>
      <c r="P3204" s="59"/>
      <c r="Q3204" s="59"/>
      <c r="R3204" s="59"/>
      <c r="S3204" s="59"/>
      <c r="T3204" s="59"/>
      <c r="U3204" s="59"/>
      <c r="V3204" s="59"/>
      <c r="W3204" s="95"/>
      <c r="X3204" s="104"/>
    </row>
    <row r="3205" spans="1:24" ht="14">
      <c r="A3205" s="91"/>
      <c r="B3205" s="92"/>
      <c r="C3205" s="93"/>
      <c r="D3205" s="94"/>
      <c r="E3205" s="273" t="str">
        <f t="shared" ca="1" si="98"/>
        <v/>
      </c>
      <c r="F3205" s="96"/>
      <c r="G3205" s="97"/>
      <c r="H3205" s="98"/>
      <c r="I3205" s="276" t="str">
        <f t="shared" ca="1" si="99"/>
        <v/>
      </c>
      <c r="J3205" s="92"/>
      <c r="K3205" s="92"/>
      <c r="L3205" s="59"/>
      <c r="M3205" s="59"/>
      <c r="N3205" s="99"/>
      <c r="O3205" s="100"/>
      <c r="P3205" s="59"/>
      <c r="Q3205" s="59"/>
      <c r="R3205" s="59"/>
      <c r="S3205" s="59"/>
      <c r="T3205" s="59"/>
      <c r="U3205" s="59"/>
      <c r="V3205" s="59"/>
      <c r="W3205" s="95"/>
      <c r="X3205" s="104"/>
    </row>
    <row r="3206" spans="1:24" ht="14">
      <c r="A3206" s="91"/>
      <c r="B3206" s="92"/>
      <c r="C3206" s="93"/>
      <c r="D3206" s="94"/>
      <c r="E3206" s="273" t="str">
        <f t="shared" ca="1" si="98"/>
        <v/>
      </c>
      <c r="F3206" s="96"/>
      <c r="G3206" s="97"/>
      <c r="H3206" s="98"/>
      <c r="I3206" s="276" t="str">
        <f t="shared" ca="1" si="99"/>
        <v/>
      </c>
      <c r="J3206" s="92"/>
      <c r="K3206" s="92"/>
      <c r="L3206" s="59"/>
      <c r="M3206" s="59"/>
      <c r="N3206" s="99"/>
      <c r="O3206" s="100"/>
      <c r="P3206" s="59"/>
      <c r="Q3206" s="59"/>
      <c r="R3206" s="59"/>
      <c r="S3206" s="59"/>
      <c r="T3206" s="59"/>
      <c r="U3206" s="59"/>
      <c r="V3206" s="59"/>
      <c r="W3206" s="95"/>
      <c r="X3206" s="104"/>
    </row>
    <row r="3207" spans="1:24" ht="14">
      <c r="A3207" s="91"/>
      <c r="B3207" s="92"/>
      <c r="C3207" s="93"/>
      <c r="D3207" s="94"/>
      <c r="E3207" s="273" t="str">
        <f t="shared" ref="E3207:E3270" ca="1" si="100">IF(D3207="","",+DATEDIF(D3207,TODAY(),"y"))</f>
        <v/>
      </c>
      <c r="F3207" s="96"/>
      <c r="G3207" s="97"/>
      <c r="H3207" s="98"/>
      <c r="I3207" s="276" t="str">
        <f t="shared" ref="I3207:I3270" ca="1" si="101">IF(H3207="","",+DATEDIF(H3207,TODAY(),"M"))</f>
        <v/>
      </c>
      <c r="J3207" s="92"/>
      <c r="K3207" s="92"/>
      <c r="L3207" s="59"/>
      <c r="M3207" s="59"/>
      <c r="N3207" s="99"/>
      <c r="O3207" s="100"/>
      <c r="P3207" s="59"/>
      <c r="Q3207" s="59"/>
      <c r="R3207" s="59"/>
      <c r="S3207" s="59"/>
      <c r="T3207" s="59"/>
      <c r="U3207" s="59"/>
      <c r="V3207" s="59"/>
      <c r="W3207" s="95"/>
      <c r="X3207" s="104"/>
    </row>
    <row r="3208" spans="1:24" ht="14">
      <c r="A3208" s="91"/>
      <c r="B3208" s="92"/>
      <c r="C3208" s="93"/>
      <c r="D3208" s="94"/>
      <c r="E3208" s="273" t="str">
        <f t="shared" ca="1" si="100"/>
        <v/>
      </c>
      <c r="F3208" s="96"/>
      <c r="G3208" s="97"/>
      <c r="H3208" s="98"/>
      <c r="I3208" s="276" t="str">
        <f t="shared" ca="1" si="101"/>
        <v/>
      </c>
      <c r="J3208" s="92"/>
      <c r="K3208" s="92"/>
      <c r="L3208" s="59"/>
      <c r="M3208" s="59"/>
      <c r="N3208" s="99"/>
      <c r="O3208" s="100"/>
      <c r="P3208" s="59"/>
      <c r="Q3208" s="59"/>
      <c r="R3208" s="59"/>
      <c r="S3208" s="59"/>
      <c r="T3208" s="59"/>
      <c r="U3208" s="59"/>
      <c r="V3208" s="59"/>
      <c r="W3208" s="95"/>
      <c r="X3208" s="104"/>
    </row>
    <row r="3209" spans="1:24" ht="14">
      <c r="A3209" s="91"/>
      <c r="B3209" s="92"/>
      <c r="C3209" s="93"/>
      <c r="D3209" s="94"/>
      <c r="E3209" s="273" t="str">
        <f t="shared" ca="1" si="100"/>
        <v/>
      </c>
      <c r="F3209" s="96"/>
      <c r="G3209" s="97"/>
      <c r="H3209" s="98"/>
      <c r="I3209" s="276" t="str">
        <f t="shared" ca="1" si="101"/>
        <v/>
      </c>
      <c r="J3209" s="92"/>
      <c r="K3209" s="92"/>
      <c r="L3209" s="59"/>
      <c r="M3209" s="59"/>
      <c r="N3209" s="99"/>
      <c r="O3209" s="100"/>
      <c r="P3209" s="59"/>
      <c r="Q3209" s="59"/>
      <c r="R3209" s="59"/>
      <c r="S3209" s="59"/>
      <c r="T3209" s="59"/>
      <c r="U3209" s="59"/>
      <c r="V3209" s="59"/>
      <c r="W3209" s="95"/>
      <c r="X3209" s="104"/>
    </row>
    <row r="3210" spans="1:24" ht="14">
      <c r="A3210" s="91"/>
      <c r="B3210" s="92"/>
      <c r="C3210" s="93"/>
      <c r="D3210" s="94"/>
      <c r="E3210" s="273" t="str">
        <f t="shared" ca="1" si="100"/>
        <v/>
      </c>
      <c r="F3210" s="96"/>
      <c r="G3210" s="97"/>
      <c r="H3210" s="98"/>
      <c r="I3210" s="276" t="str">
        <f t="shared" ca="1" si="101"/>
        <v/>
      </c>
      <c r="J3210" s="92"/>
      <c r="K3210" s="92"/>
      <c r="L3210" s="59"/>
      <c r="M3210" s="59"/>
      <c r="N3210" s="99"/>
      <c r="O3210" s="100"/>
      <c r="P3210" s="59"/>
      <c r="Q3210" s="59"/>
      <c r="R3210" s="59"/>
      <c r="S3210" s="59"/>
      <c r="T3210" s="59"/>
      <c r="U3210" s="59"/>
      <c r="V3210" s="59"/>
      <c r="W3210" s="95"/>
      <c r="X3210" s="104"/>
    </row>
    <row r="3211" spans="1:24" ht="14">
      <c r="A3211" s="91"/>
      <c r="B3211" s="92"/>
      <c r="C3211" s="93"/>
      <c r="D3211" s="94"/>
      <c r="E3211" s="273" t="str">
        <f t="shared" ca="1" si="100"/>
        <v/>
      </c>
      <c r="F3211" s="96"/>
      <c r="G3211" s="97"/>
      <c r="H3211" s="98"/>
      <c r="I3211" s="276" t="str">
        <f t="shared" ca="1" si="101"/>
        <v/>
      </c>
      <c r="J3211" s="92"/>
      <c r="K3211" s="92"/>
      <c r="L3211" s="59"/>
      <c r="M3211" s="59"/>
      <c r="N3211" s="99"/>
      <c r="O3211" s="100"/>
      <c r="P3211" s="59"/>
      <c r="Q3211" s="59"/>
      <c r="R3211" s="59"/>
      <c r="S3211" s="59"/>
      <c r="T3211" s="59"/>
      <c r="U3211" s="59"/>
      <c r="V3211" s="59"/>
      <c r="W3211" s="95"/>
      <c r="X3211" s="104"/>
    </row>
    <row r="3212" spans="1:24" ht="14">
      <c r="A3212" s="91"/>
      <c r="B3212" s="92"/>
      <c r="C3212" s="93"/>
      <c r="D3212" s="94"/>
      <c r="E3212" s="273" t="str">
        <f t="shared" ca="1" si="100"/>
        <v/>
      </c>
      <c r="F3212" s="96"/>
      <c r="G3212" s="97"/>
      <c r="H3212" s="98"/>
      <c r="I3212" s="276" t="str">
        <f t="shared" ca="1" si="101"/>
        <v/>
      </c>
      <c r="J3212" s="92"/>
      <c r="K3212" s="92"/>
      <c r="L3212" s="59"/>
      <c r="M3212" s="59"/>
      <c r="N3212" s="99"/>
      <c r="O3212" s="100"/>
      <c r="P3212" s="59"/>
      <c r="Q3212" s="59"/>
      <c r="R3212" s="59"/>
      <c r="S3212" s="59"/>
      <c r="T3212" s="59"/>
      <c r="U3212" s="59"/>
      <c r="V3212" s="59"/>
      <c r="W3212" s="95"/>
      <c r="X3212" s="104"/>
    </row>
    <row r="3213" spans="1:24" ht="14">
      <c r="A3213" s="91"/>
      <c r="B3213" s="92"/>
      <c r="C3213" s="93"/>
      <c r="D3213" s="94"/>
      <c r="E3213" s="273" t="str">
        <f t="shared" ca="1" si="100"/>
        <v/>
      </c>
      <c r="F3213" s="96"/>
      <c r="G3213" s="97"/>
      <c r="H3213" s="98"/>
      <c r="I3213" s="276" t="str">
        <f t="shared" ca="1" si="101"/>
        <v/>
      </c>
      <c r="J3213" s="92"/>
      <c r="K3213" s="92"/>
      <c r="L3213" s="59"/>
      <c r="M3213" s="59"/>
      <c r="N3213" s="99"/>
      <c r="O3213" s="100"/>
      <c r="P3213" s="59"/>
      <c r="Q3213" s="59"/>
      <c r="R3213" s="59"/>
      <c r="S3213" s="59"/>
      <c r="T3213" s="59"/>
      <c r="U3213" s="59"/>
      <c r="V3213" s="59"/>
      <c r="W3213" s="95"/>
      <c r="X3213" s="104"/>
    </row>
    <row r="3214" spans="1:24" ht="14">
      <c r="A3214" s="91"/>
      <c r="B3214" s="92"/>
      <c r="C3214" s="93"/>
      <c r="D3214" s="94"/>
      <c r="E3214" s="273" t="str">
        <f t="shared" ca="1" si="100"/>
        <v/>
      </c>
      <c r="F3214" s="96"/>
      <c r="G3214" s="97"/>
      <c r="H3214" s="98"/>
      <c r="I3214" s="276" t="str">
        <f t="shared" ca="1" si="101"/>
        <v/>
      </c>
      <c r="J3214" s="92"/>
      <c r="K3214" s="92"/>
      <c r="L3214" s="59"/>
      <c r="M3214" s="59"/>
      <c r="N3214" s="99"/>
      <c r="O3214" s="100"/>
      <c r="P3214" s="59"/>
      <c r="Q3214" s="59"/>
      <c r="R3214" s="59"/>
      <c r="S3214" s="59"/>
      <c r="T3214" s="59"/>
      <c r="U3214" s="59"/>
      <c r="V3214" s="59"/>
      <c r="W3214" s="95"/>
      <c r="X3214" s="104"/>
    </row>
    <row r="3215" spans="1:24" ht="14">
      <c r="A3215" s="91"/>
      <c r="B3215" s="92"/>
      <c r="C3215" s="93"/>
      <c r="D3215" s="94"/>
      <c r="E3215" s="273" t="str">
        <f t="shared" ca="1" si="100"/>
        <v/>
      </c>
      <c r="F3215" s="96"/>
      <c r="G3215" s="97"/>
      <c r="H3215" s="98"/>
      <c r="I3215" s="276" t="str">
        <f t="shared" ca="1" si="101"/>
        <v/>
      </c>
      <c r="J3215" s="92"/>
      <c r="K3215" s="92"/>
      <c r="L3215" s="59"/>
      <c r="M3215" s="59"/>
      <c r="N3215" s="99"/>
      <c r="O3215" s="100"/>
      <c r="P3215" s="59"/>
      <c r="Q3215" s="59"/>
      <c r="R3215" s="59"/>
      <c r="S3215" s="59"/>
      <c r="T3215" s="59"/>
      <c r="U3215" s="59"/>
      <c r="V3215" s="59"/>
      <c r="W3215" s="95"/>
      <c r="X3215" s="104"/>
    </row>
    <row r="3216" spans="1:24" ht="14">
      <c r="A3216" s="91"/>
      <c r="B3216" s="92"/>
      <c r="C3216" s="93"/>
      <c r="D3216" s="94"/>
      <c r="E3216" s="273" t="str">
        <f t="shared" ca="1" si="100"/>
        <v/>
      </c>
      <c r="F3216" s="96"/>
      <c r="G3216" s="97"/>
      <c r="H3216" s="98"/>
      <c r="I3216" s="276" t="str">
        <f t="shared" ca="1" si="101"/>
        <v/>
      </c>
      <c r="J3216" s="92"/>
      <c r="K3216" s="92"/>
      <c r="L3216" s="59"/>
      <c r="M3216" s="59"/>
      <c r="N3216" s="99"/>
      <c r="O3216" s="100"/>
      <c r="P3216" s="59"/>
      <c r="Q3216" s="59"/>
      <c r="R3216" s="59"/>
      <c r="S3216" s="59"/>
      <c r="T3216" s="59"/>
      <c r="U3216" s="59"/>
      <c r="V3216" s="59"/>
      <c r="W3216" s="95"/>
      <c r="X3216" s="104"/>
    </row>
    <row r="3217" spans="1:24" ht="14">
      <c r="A3217" s="91"/>
      <c r="B3217" s="92"/>
      <c r="C3217" s="93"/>
      <c r="D3217" s="94"/>
      <c r="E3217" s="273" t="str">
        <f t="shared" ca="1" si="100"/>
        <v/>
      </c>
      <c r="F3217" s="96"/>
      <c r="G3217" s="97"/>
      <c r="H3217" s="98"/>
      <c r="I3217" s="276" t="str">
        <f t="shared" ca="1" si="101"/>
        <v/>
      </c>
      <c r="J3217" s="92"/>
      <c r="K3217" s="92"/>
      <c r="L3217" s="59"/>
      <c r="M3217" s="59"/>
      <c r="N3217" s="99"/>
      <c r="O3217" s="100"/>
      <c r="P3217" s="59"/>
      <c r="Q3217" s="59"/>
      <c r="R3217" s="59"/>
      <c r="S3217" s="59"/>
      <c r="T3217" s="59"/>
      <c r="U3217" s="59"/>
      <c r="V3217" s="59"/>
      <c r="W3217" s="95"/>
      <c r="X3217" s="104"/>
    </row>
    <row r="3218" spans="1:24" ht="14">
      <c r="A3218" s="91"/>
      <c r="B3218" s="92"/>
      <c r="C3218" s="93"/>
      <c r="D3218" s="94"/>
      <c r="E3218" s="273" t="str">
        <f t="shared" ca="1" si="100"/>
        <v/>
      </c>
      <c r="F3218" s="96"/>
      <c r="G3218" s="97"/>
      <c r="H3218" s="98"/>
      <c r="I3218" s="276" t="str">
        <f t="shared" ca="1" si="101"/>
        <v/>
      </c>
      <c r="J3218" s="92"/>
      <c r="K3218" s="92"/>
      <c r="L3218" s="59"/>
      <c r="M3218" s="59"/>
      <c r="N3218" s="99"/>
      <c r="O3218" s="100"/>
      <c r="P3218" s="59"/>
      <c r="Q3218" s="59"/>
      <c r="R3218" s="59"/>
      <c r="S3218" s="59"/>
      <c r="T3218" s="59"/>
      <c r="U3218" s="59"/>
      <c r="V3218" s="59"/>
      <c r="W3218" s="95"/>
      <c r="X3218" s="104"/>
    </row>
    <row r="3219" spans="1:24" ht="14">
      <c r="A3219" s="91"/>
      <c r="B3219" s="92"/>
      <c r="C3219" s="93"/>
      <c r="D3219" s="94"/>
      <c r="E3219" s="273" t="str">
        <f t="shared" ca="1" si="100"/>
        <v/>
      </c>
      <c r="F3219" s="96"/>
      <c r="G3219" s="97"/>
      <c r="H3219" s="98"/>
      <c r="I3219" s="276" t="str">
        <f t="shared" ca="1" si="101"/>
        <v/>
      </c>
      <c r="J3219" s="92"/>
      <c r="K3219" s="92"/>
      <c r="L3219" s="59"/>
      <c r="M3219" s="59"/>
      <c r="N3219" s="99"/>
      <c r="O3219" s="100"/>
      <c r="P3219" s="59"/>
      <c r="Q3219" s="59"/>
      <c r="R3219" s="59"/>
      <c r="S3219" s="59"/>
      <c r="T3219" s="59"/>
      <c r="U3219" s="59"/>
      <c r="V3219" s="59"/>
      <c r="W3219" s="95"/>
      <c r="X3219" s="104"/>
    </row>
    <row r="3220" spans="1:24" ht="14">
      <c r="A3220" s="91"/>
      <c r="B3220" s="92"/>
      <c r="C3220" s="93"/>
      <c r="D3220" s="94"/>
      <c r="E3220" s="273" t="str">
        <f t="shared" ca="1" si="100"/>
        <v/>
      </c>
      <c r="F3220" s="96"/>
      <c r="G3220" s="97"/>
      <c r="H3220" s="98"/>
      <c r="I3220" s="276" t="str">
        <f t="shared" ca="1" si="101"/>
        <v/>
      </c>
      <c r="J3220" s="92"/>
      <c r="K3220" s="92"/>
      <c r="L3220" s="59"/>
      <c r="M3220" s="59"/>
      <c r="N3220" s="99"/>
      <c r="O3220" s="100"/>
      <c r="P3220" s="59"/>
      <c r="Q3220" s="59"/>
      <c r="R3220" s="59"/>
      <c r="S3220" s="59"/>
      <c r="T3220" s="59"/>
      <c r="U3220" s="59"/>
      <c r="V3220" s="59"/>
      <c r="W3220" s="95"/>
      <c r="X3220" s="104"/>
    </row>
    <row r="3221" spans="1:24" ht="14">
      <c r="A3221" s="91"/>
      <c r="B3221" s="92"/>
      <c r="C3221" s="93"/>
      <c r="D3221" s="94"/>
      <c r="E3221" s="273" t="str">
        <f t="shared" ca="1" si="100"/>
        <v/>
      </c>
      <c r="F3221" s="96"/>
      <c r="G3221" s="97"/>
      <c r="H3221" s="98"/>
      <c r="I3221" s="276" t="str">
        <f t="shared" ca="1" si="101"/>
        <v/>
      </c>
      <c r="J3221" s="92"/>
      <c r="K3221" s="92"/>
      <c r="L3221" s="59"/>
      <c r="M3221" s="59"/>
      <c r="N3221" s="99"/>
      <c r="O3221" s="100"/>
      <c r="P3221" s="59"/>
      <c r="Q3221" s="59"/>
      <c r="R3221" s="59"/>
      <c r="S3221" s="59"/>
      <c r="T3221" s="59"/>
      <c r="U3221" s="59"/>
      <c r="V3221" s="59"/>
      <c r="W3221" s="95"/>
      <c r="X3221" s="104"/>
    </row>
    <row r="3222" spans="1:24" ht="14">
      <c r="A3222" s="91"/>
      <c r="B3222" s="92"/>
      <c r="C3222" s="93"/>
      <c r="D3222" s="94"/>
      <c r="E3222" s="273" t="str">
        <f t="shared" ca="1" si="100"/>
        <v/>
      </c>
      <c r="F3222" s="96"/>
      <c r="G3222" s="97"/>
      <c r="H3222" s="98"/>
      <c r="I3222" s="276" t="str">
        <f t="shared" ca="1" si="101"/>
        <v/>
      </c>
      <c r="J3222" s="92"/>
      <c r="K3222" s="92"/>
      <c r="L3222" s="59"/>
      <c r="M3222" s="59"/>
      <c r="N3222" s="99"/>
      <c r="O3222" s="100"/>
      <c r="P3222" s="59"/>
      <c r="Q3222" s="59"/>
      <c r="R3222" s="59"/>
      <c r="S3222" s="59"/>
      <c r="T3222" s="59"/>
      <c r="U3222" s="59"/>
      <c r="V3222" s="59"/>
      <c r="W3222" s="95"/>
      <c r="X3222" s="104"/>
    </row>
    <row r="3223" spans="1:24" ht="14">
      <c r="A3223" s="91"/>
      <c r="B3223" s="92"/>
      <c r="C3223" s="93"/>
      <c r="D3223" s="94"/>
      <c r="E3223" s="273" t="str">
        <f t="shared" ca="1" si="100"/>
        <v/>
      </c>
      <c r="F3223" s="96"/>
      <c r="G3223" s="97"/>
      <c r="H3223" s="98"/>
      <c r="I3223" s="276" t="str">
        <f t="shared" ca="1" si="101"/>
        <v/>
      </c>
      <c r="J3223" s="92"/>
      <c r="K3223" s="92"/>
      <c r="L3223" s="59"/>
      <c r="M3223" s="59"/>
      <c r="N3223" s="99"/>
      <c r="O3223" s="100"/>
      <c r="P3223" s="59"/>
      <c r="Q3223" s="59"/>
      <c r="R3223" s="59"/>
      <c r="S3223" s="59"/>
      <c r="T3223" s="59"/>
      <c r="U3223" s="59"/>
      <c r="V3223" s="59"/>
      <c r="W3223" s="95"/>
      <c r="X3223" s="104"/>
    </row>
    <row r="3224" spans="1:24" ht="14">
      <c r="A3224" s="91"/>
      <c r="B3224" s="92"/>
      <c r="C3224" s="93"/>
      <c r="D3224" s="94"/>
      <c r="E3224" s="273" t="str">
        <f t="shared" ca="1" si="100"/>
        <v/>
      </c>
      <c r="F3224" s="96"/>
      <c r="G3224" s="97"/>
      <c r="H3224" s="98"/>
      <c r="I3224" s="276" t="str">
        <f t="shared" ca="1" si="101"/>
        <v/>
      </c>
      <c r="J3224" s="92"/>
      <c r="K3224" s="92"/>
      <c r="L3224" s="59"/>
      <c r="M3224" s="59"/>
      <c r="N3224" s="99"/>
      <c r="O3224" s="100"/>
      <c r="P3224" s="59"/>
      <c r="Q3224" s="59"/>
      <c r="R3224" s="59"/>
      <c r="S3224" s="59"/>
      <c r="T3224" s="59"/>
      <c r="U3224" s="59"/>
      <c r="V3224" s="59"/>
      <c r="W3224" s="95"/>
      <c r="X3224" s="104"/>
    </row>
    <row r="3225" spans="1:24" ht="14">
      <c r="A3225" s="91"/>
      <c r="B3225" s="92"/>
      <c r="C3225" s="93"/>
      <c r="D3225" s="94"/>
      <c r="E3225" s="273" t="str">
        <f t="shared" ca="1" si="100"/>
        <v/>
      </c>
      <c r="F3225" s="96"/>
      <c r="G3225" s="97"/>
      <c r="H3225" s="98"/>
      <c r="I3225" s="276" t="str">
        <f t="shared" ca="1" si="101"/>
        <v/>
      </c>
      <c r="J3225" s="92"/>
      <c r="K3225" s="92"/>
      <c r="L3225" s="59"/>
      <c r="M3225" s="59"/>
      <c r="N3225" s="99"/>
      <c r="O3225" s="100"/>
      <c r="P3225" s="59"/>
      <c r="Q3225" s="59"/>
      <c r="R3225" s="59"/>
      <c r="S3225" s="59"/>
      <c r="T3225" s="59"/>
      <c r="U3225" s="59"/>
      <c r="V3225" s="59"/>
      <c r="W3225" s="95"/>
      <c r="X3225" s="104"/>
    </row>
    <row r="3226" spans="1:24" ht="14">
      <c r="A3226" s="91"/>
      <c r="B3226" s="92"/>
      <c r="C3226" s="93"/>
      <c r="D3226" s="94"/>
      <c r="E3226" s="273" t="str">
        <f t="shared" ca="1" si="100"/>
        <v/>
      </c>
      <c r="F3226" s="96"/>
      <c r="G3226" s="97"/>
      <c r="H3226" s="98"/>
      <c r="I3226" s="276" t="str">
        <f t="shared" ca="1" si="101"/>
        <v/>
      </c>
      <c r="J3226" s="92"/>
      <c r="K3226" s="92"/>
      <c r="L3226" s="59"/>
      <c r="M3226" s="59"/>
      <c r="N3226" s="99"/>
      <c r="O3226" s="100"/>
      <c r="P3226" s="59"/>
      <c r="Q3226" s="59"/>
      <c r="R3226" s="59"/>
      <c r="S3226" s="59"/>
      <c r="T3226" s="59"/>
      <c r="U3226" s="59"/>
      <c r="V3226" s="59"/>
      <c r="W3226" s="95"/>
      <c r="X3226" s="104"/>
    </row>
    <row r="3227" spans="1:24" ht="14">
      <c r="A3227" s="91"/>
      <c r="B3227" s="92"/>
      <c r="C3227" s="93"/>
      <c r="D3227" s="94"/>
      <c r="E3227" s="273" t="str">
        <f t="shared" ca="1" si="100"/>
        <v/>
      </c>
      <c r="F3227" s="96"/>
      <c r="G3227" s="97"/>
      <c r="H3227" s="98"/>
      <c r="I3227" s="276" t="str">
        <f t="shared" ca="1" si="101"/>
        <v/>
      </c>
      <c r="J3227" s="92"/>
      <c r="K3227" s="92"/>
      <c r="L3227" s="59"/>
      <c r="M3227" s="59"/>
      <c r="N3227" s="99"/>
      <c r="O3227" s="100"/>
      <c r="P3227" s="59"/>
      <c r="Q3227" s="59"/>
      <c r="R3227" s="59"/>
      <c r="S3227" s="59"/>
      <c r="T3227" s="59"/>
      <c r="U3227" s="59"/>
      <c r="V3227" s="59"/>
      <c r="W3227" s="95"/>
      <c r="X3227" s="104"/>
    </row>
    <row r="3228" spans="1:24" ht="14">
      <c r="A3228" s="91"/>
      <c r="B3228" s="92"/>
      <c r="C3228" s="93"/>
      <c r="D3228" s="94"/>
      <c r="E3228" s="273" t="str">
        <f t="shared" ca="1" si="100"/>
        <v/>
      </c>
      <c r="F3228" s="96"/>
      <c r="G3228" s="97"/>
      <c r="H3228" s="98"/>
      <c r="I3228" s="276" t="str">
        <f t="shared" ca="1" si="101"/>
        <v/>
      </c>
      <c r="J3228" s="92"/>
      <c r="K3228" s="92"/>
      <c r="L3228" s="59"/>
      <c r="M3228" s="59"/>
      <c r="N3228" s="99"/>
      <c r="O3228" s="100"/>
      <c r="P3228" s="59"/>
      <c r="Q3228" s="59"/>
      <c r="R3228" s="59"/>
      <c r="S3228" s="59"/>
      <c r="T3228" s="59"/>
      <c r="U3228" s="59"/>
      <c r="V3228" s="59"/>
      <c r="W3228" s="95"/>
      <c r="X3228" s="104"/>
    </row>
    <row r="3229" spans="1:24" ht="14">
      <c r="A3229" s="91"/>
      <c r="B3229" s="92"/>
      <c r="C3229" s="93"/>
      <c r="D3229" s="94"/>
      <c r="E3229" s="273" t="str">
        <f t="shared" ca="1" si="100"/>
        <v/>
      </c>
      <c r="F3229" s="96"/>
      <c r="G3229" s="97"/>
      <c r="H3229" s="98"/>
      <c r="I3229" s="276" t="str">
        <f t="shared" ca="1" si="101"/>
        <v/>
      </c>
      <c r="J3229" s="92"/>
      <c r="K3229" s="92"/>
      <c r="L3229" s="59"/>
      <c r="M3229" s="59"/>
      <c r="N3229" s="99"/>
      <c r="O3229" s="100"/>
      <c r="P3229" s="59"/>
      <c r="Q3229" s="59"/>
      <c r="R3229" s="59"/>
      <c r="S3229" s="59"/>
      <c r="T3229" s="59"/>
      <c r="U3229" s="59"/>
      <c r="V3229" s="59"/>
      <c r="W3229" s="95"/>
      <c r="X3229" s="104"/>
    </row>
    <row r="3230" spans="1:24" ht="14">
      <c r="A3230" s="91"/>
      <c r="B3230" s="92"/>
      <c r="C3230" s="93"/>
      <c r="D3230" s="94"/>
      <c r="E3230" s="273" t="str">
        <f t="shared" ca="1" si="100"/>
        <v/>
      </c>
      <c r="F3230" s="96"/>
      <c r="G3230" s="97"/>
      <c r="H3230" s="98"/>
      <c r="I3230" s="276" t="str">
        <f t="shared" ca="1" si="101"/>
        <v/>
      </c>
      <c r="J3230" s="92"/>
      <c r="K3230" s="92"/>
      <c r="L3230" s="59"/>
      <c r="M3230" s="59"/>
      <c r="N3230" s="99"/>
      <c r="O3230" s="100"/>
      <c r="P3230" s="59"/>
      <c r="Q3230" s="59"/>
      <c r="R3230" s="59"/>
      <c r="S3230" s="59"/>
      <c r="T3230" s="59"/>
      <c r="U3230" s="59"/>
      <c r="V3230" s="59"/>
      <c r="W3230" s="95"/>
      <c r="X3230" s="104"/>
    </row>
    <row r="3231" spans="1:24" ht="14">
      <c r="A3231" s="91"/>
      <c r="B3231" s="92"/>
      <c r="C3231" s="93"/>
      <c r="D3231" s="94"/>
      <c r="E3231" s="273" t="str">
        <f t="shared" ca="1" si="100"/>
        <v/>
      </c>
      <c r="F3231" s="96"/>
      <c r="G3231" s="97"/>
      <c r="H3231" s="98"/>
      <c r="I3231" s="276" t="str">
        <f t="shared" ca="1" si="101"/>
        <v/>
      </c>
      <c r="J3231" s="92"/>
      <c r="K3231" s="92"/>
      <c r="L3231" s="59"/>
      <c r="M3231" s="59"/>
      <c r="N3231" s="99"/>
      <c r="O3231" s="100"/>
      <c r="P3231" s="59"/>
      <c r="Q3231" s="59"/>
      <c r="R3231" s="59"/>
      <c r="S3231" s="59"/>
      <c r="T3231" s="59"/>
      <c r="U3231" s="59"/>
      <c r="V3231" s="59"/>
      <c r="W3231" s="95"/>
      <c r="X3231" s="104"/>
    </row>
    <row r="3232" spans="1:24" ht="14">
      <c r="A3232" s="91"/>
      <c r="B3232" s="92"/>
      <c r="C3232" s="93"/>
      <c r="D3232" s="94"/>
      <c r="E3232" s="273" t="str">
        <f t="shared" ca="1" si="100"/>
        <v/>
      </c>
      <c r="F3232" s="96"/>
      <c r="G3232" s="97"/>
      <c r="H3232" s="98"/>
      <c r="I3232" s="276" t="str">
        <f t="shared" ca="1" si="101"/>
        <v/>
      </c>
      <c r="J3232" s="92"/>
      <c r="K3232" s="92"/>
      <c r="L3232" s="59"/>
      <c r="M3232" s="59"/>
      <c r="N3232" s="99"/>
      <c r="O3232" s="100"/>
      <c r="P3232" s="59"/>
      <c r="Q3232" s="59"/>
      <c r="R3232" s="59"/>
      <c r="S3232" s="59"/>
      <c r="T3232" s="59"/>
      <c r="U3232" s="59"/>
      <c r="V3232" s="59"/>
      <c r="W3232" s="95"/>
      <c r="X3232" s="104"/>
    </row>
    <row r="3233" spans="1:24" ht="14">
      <c r="A3233" s="91"/>
      <c r="B3233" s="92"/>
      <c r="C3233" s="93"/>
      <c r="D3233" s="94"/>
      <c r="E3233" s="273" t="str">
        <f t="shared" ca="1" si="100"/>
        <v/>
      </c>
      <c r="F3233" s="96"/>
      <c r="G3233" s="97"/>
      <c r="H3233" s="98"/>
      <c r="I3233" s="276" t="str">
        <f t="shared" ca="1" si="101"/>
        <v/>
      </c>
      <c r="J3233" s="92"/>
      <c r="K3233" s="92"/>
      <c r="L3233" s="59"/>
      <c r="M3233" s="59"/>
      <c r="N3233" s="99"/>
      <c r="O3233" s="100"/>
      <c r="P3233" s="59"/>
      <c r="Q3233" s="59"/>
      <c r="R3233" s="59"/>
      <c r="S3233" s="59"/>
      <c r="T3233" s="59"/>
      <c r="U3233" s="59"/>
      <c r="V3233" s="59"/>
      <c r="W3233" s="95"/>
      <c r="X3233" s="104"/>
    </row>
    <row r="3234" spans="1:24" ht="14">
      <c r="A3234" s="91"/>
      <c r="B3234" s="92"/>
      <c r="C3234" s="93"/>
      <c r="D3234" s="94"/>
      <c r="E3234" s="273" t="str">
        <f t="shared" ca="1" si="100"/>
        <v/>
      </c>
      <c r="F3234" s="96"/>
      <c r="G3234" s="97"/>
      <c r="H3234" s="98"/>
      <c r="I3234" s="276" t="str">
        <f t="shared" ca="1" si="101"/>
        <v/>
      </c>
      <c r="J3234" s="92"/>
      <c r="K3234" s="92"/>
      <c r="L3234" s="59"/>
      <c r="M3234" s="59"/>
      <c r="N3234" s="99"/>
      <c r="O3234" s="100"/>
      <c r="P3234" s="59"/>
      <c r="Q3234" s="59"/>
      <c r="R3234" s="59"/>
      <c r="S3234" s="59"/>
      <c r="T3234" s="59"/>
      <c r="U3234" s="59"/>
      <c r="V3234" s="59"/>
      <c r="W3234" s="95"/>
      <c r="X3234" s="104"/>
    </row>
    <row r="3235" spans="1:24" ht="14">
      <c r="A3235" s="91"/>
      <c r="B3235" s="92"/>
      <c r="C3235" s="93"/>
      <c r="D3235" s="94"/>
      <c r="E3235" s="273" t="str">
        <f t="shared" ca="1" si="100"/>
        <v/>
      </c>
      <c r="F3235" s="96"/>
      <c r="G3235" s="97"/>
      <c r="H3235" s="98"/>
      <c r="I3235" s="276" t="str">
        <f t="shared" ca="1" si="101"/>
        <v/>
      </c>
      <c r="J3235" s="92"/>
      <c r="K3235" s="92"/>
      <c r="L3235" s="59"/>
      <c r="M3235" s="59"/>
      <c r="N3235" s="99"/>
      <c r="O3235" s="100"/>
      <c r="P3235" s="59"/>
      <c r="Q3235" s="59"/>
      <c r="R3235" s="59"/>
      <c r="S3235" s="59"/>
      <c r="T3235" s="59"/>
      <c r="U3235" s="59"/>
      <c r="V3235" s="59"/>
      <c r="W3235" s="95"/>
      <c r="X3235" s="104"/>
    </row>
    <row r="3236" spans="1:24" ht="14">
      <c r="A3236" s="91"/>
      <c r="B3236" s="92"/>
      <c r="C3236" s="93"/>
      <c r="D3236" s="94"/>
      <c r="E3236" s="273" t="str">
        <f t="shared" ca="1" si="100"/>
        <v/>
      </c>
      <c r="F3236" s="96"/>
      <c r="G3236" s="97"/>
      <c r="H3236" s="98"/>
      <c r="I3236" s="276" t="str">
        <f t="shared" ca="1" si="101"/>
        <v/>
      </c>
      <c r="J3236" s="92"/>
      <c r="K3236" s="92"/>
      <c r="L3236" s="59"/>
      <c r="M3236" s="59"/>
      <c r="N3236" s="99"/>
      <c r="O3236" s="100"/>
      <c r="P3236" s="59"/>
      <c r="Q3236" s="59"/>
      <c r="R3236" s="59"/>
      <c r="S3236" s="59"/>
      <c r="T3236" s="59"/>
      <c r="U3236" s="59"/>
      <c r="V3236" s="59"/>
      <c r="W3236" s="95"/>
      <c r="X3236" s="104"/>
    </row>
    <row r="3237" spans="1:24" ht="14">
      <c r="A3237" s="91"/>
      <c r="B3237" s="92"/>
      <c r="C3237" s="93"/>
      <c r="D3237" s="94"/>
      <c r="E3237" s="273" t="str">
        <f t="shared" ca="1" si="100"/>
        <v/>
      </c>
      <c r="F3237" s="96"/>
      <c r="G3237" s="97"/>
      <c r="H3237" s="98"/>
      <c r="I3237" s="276" t="str">
        <f t="shared" ca="1" si="101"/>
        <v/>
      </c>
      <c r="J3237" s="92"/>
      <c r="K3237" s="92"/>
      <c r="L3237" s="59"/>
      <c r="M3237" s="59"/>
      <c r="N3237" s="99"/>
      <c r="O3237" s="100"/>
      <c r="P3237" s="59"/>
      <c r="Q3237" s="59"/>
      <c r="R3237" s="59"/>
      <c r="S3237" s="59"/>
      <c r="T3237" s="59"/>
      <c r="U3237" s="59"/>
      <c r="V3237" s="59"/>
      <c r="W3237" s="95"/>
      <c r="X3237" s="104"/>
    </row>
    <row r="3238" spans="1:24" ht="14">
      <c r="A3238" s="91"/>
      <c r="B3238" s="92"/>
      <c r="C3238" s="93"/>
      <c r="D3238" s="94"/>
      <c r="E3238" s="273" t="str">
        <f t="shared" ca="1" si="100"/>
        <v/>
      </c>
      <c r="F3238" s="96"/>
      <c r="G3238" s="97"/>
      <c r="H3238" s="98"/>
      <c r="I3238" s="276" t="str">
        <f t="shared" ca="1" si="101"/>
        <v/>
      </c>
      <c r="J3238" s="92"/>
      <c r="K3238" s="92"/>
      <c r="L3238" s="59"/>
      <c r="M3238" s="59"/>
      <c r="N3238" s="99"/>
      <c r="O3238" s="100"/>
      <c r="P3238" s="59"/>
      <c r="Q3238" s="59"/>
      <c r="R3238" s="59"/>
      <c r="S3238" s="59"/>
      <c r="T3238" s="59"/>
      <c r="U3238" s="59"/>
      <c r="V3238" s="59"/>
      <c r="W3238" s="95"/>
      <c r="X3238" s="104"/>
    </row>
    <row r="3239" spans="1:24" ht="14">
      <c r="A3239" s="91"/>
      <c r="B3239" s="92"/>
      <c r="C3239" s="93"/>
      <c r="D3239" s="94"/>
      <c r="E3239" s="273" t="str">
        <f t="shared" ca="1" si="100"/>
        <v/>
      </c>
      <c r="F3239" s="96"/>
      <c r="G3239" s="97"/>
      <c r="H3239" s="98"/>
      <c r="I3239" s="276" t="str">
        <f t="shared" ca="1" si="101"/>
        <v/>
      </c>
      <c r="J3239" s="92"/>
      <c r="K3239" s="92"/>
      <c r="L3239" s="59"/>
      <c r="M3239" s="59"/>
      <c r="N3239" s="99"/>
      <c r="O3239" s="100"/>
      <c r="P3239" s="59"/>
      <c r="Q3239" s="59"/>
      <c r="R3239" s="59"/>
      <c r="S3239" s="59"/>
      <c r="T3239" s="59"/>
      <c r="U3239" s="59"/>
      <c r="V3239" s="59"/>
      <c r="W3239" s="95"/>
      <c r="X3239" s="104"/>
    </row>
    <row r="3240" spans="1:24" ht="14">
      <c r="A3240" s="91"/>
      <c r="B3240" s="92"/>
      <c r="C3240" s="93"/>
      <c r="D3240" s="94"/>
      <c r="E3240" s="273" t="str">
        <f t="shared" ca="1" si="100"/>
        <v/>
      </c>
      <c r="F3240" s="96"/>
      <c r="G3240" s="97"/>
      <c r="H3240" s="98"/>
      <c r="I3240" s="276" t="str">
        <f t="shared" ca="1" si="101"/>
        <v/>
      </c>
      <c r="J3240" s="92"/>
      <c r="K3240" s="92"/>
      <c r="L3240" s="59"/>
      <c r="M3240" s="59"/>
      <c r="N3240" s="99"/>
      <c r="O3240" s="100"/>
      <c r="P3240" s="59"/>
      <c r="Q3240" s="59"/>
      <c r="R3240" s="59"/>
      <c r="S3240" s="59"/>
      <c r="T3240" s="59"/>
      <c r="U3240" s="59"/>
      <c r="V3240" s="59"/>
      <c r="W3240" s="95"/>
      <c r="X3240" s="104"/>
    </row>
    <row r="3241" spans="1:24" ht="14">
      <c r="A3241" s="91"/>
      <c r="B3241" s="92"/>
      <c r="C3241" s="93"/>
      <c r="D3241" s="94"/>
      <c r="E3241" s="273" t="str">
        <f t="shared" ca="1" si="100"/>
        <v/>
      </c>
      <c r="F3241" s="96"/>
      <c r="G3241" s="97"/>
      <c r="H3241" s="98"/>
      <c r="I3241" s="276" t="str">
        <f t="shared" ca="1" si="101"/>
        <v/>
      </c>
      <c r="J3241" s="92"/>
      <c r="K3241" s="92"/>
      <c r="L3241" s="59"/>
      <c r="M3241" s="59"/>
      <c r="N3241" s="99"/>
      <c r="O3241" s="100"/>
      <c r="P3241" s="59"/>
      <c r="Q3241" s="59"/>
      <c r="R3241" s="59"/>
      <c r="S3241" s="59"/>
      <c r="T3241" s="59"/>
      <c r="U3241" s="59"/>
      <c r="V3241" s="59"/>
      <c r="W3241" s="95"/>
      <c r="X3241" s="104"/>
    </row>
    <row r="3242" spans="1:24" ht="14">
      <c r="A3242" s="91"/>
      <c r="B3242" s="92"/>
      <c r="C3242" s="93"/>
      <c r="D3242" s="94"/>
      <c r="E3242" s="273" t="str">
        <f t="shared" ca="1" si="100"/>
        <v/>
      </c>
      <c r="F3242" s="96"/>
      <c r="G3242" s="97"/>
      <c r="H3242" s="98"/>
      <c r="I3242" s="276" t="str">
        <f t="shared" ca="1" si="101"/>
        <v/>
      </c>
      <c r="J3242" s="92"/>
      <c r="K3242" s="92"/>
      <c r="L3242" s="59"/>
      <c r="M3242" s="59"/>
      <c r="N3242" s="99"/>
      <c r="O3242" s="100"/>
      <c r="P3242" s="59"/>
      <c r="Q3242" s="59"/>
      <c r="R3242" s="59"/>
      <c r="S3242" s="59"/>
      <c r="T3242" s="59"/>
      <c r="U3242" s="59"/>
      <c r="V3242" s="59"/>
      <c r="W3242" s="95"/>
      <c r="X3242" s="104"/>
    </row>
    <row r="3243" spans="1:24" ht="14">
      <c r="A3243" s="91"/>
      <c r="B3243" s="92"/>
      <c r="C3243" s="93"/>
      <c r="D3243" s="94"/>
      <c r="E3243" s="273" t="str">
        <f t="shared" ca="1" si="100"/>
        <v/>
      </c>
      <c r="F3243" s="96"/>
      <c r="G3243" s="97"/>
      <c r="H3243" s="98"/>
      <c r="I3243" s="276" t="str">
        <f t="shared" ca="1" si="101"/>
        <v/>
      </c>
      <c r="J3243" s="92"/>
      <c r="K3243" s="92"/>
      <c r="L3243" s="59"/>
      <c r="M3243" s="59"/>
      <c r="N3243" s="99"/>
      <c r="O3243" s="100"/>
      <c r="P3243" s="59"/>
      <c r="Q3243" s="59"/>
      <c r="R3243" s="59"/>
      <c r="S3243" s="59"/>
      <c r="T3243" s="59"/>
      <c r="U3243" s="59"/>
      <c r="V3243" s="59"/>
      <c r="W3243" s="95"/>
      <c r="X3243" s="104"/>
    </row>
    <row r="3244" spans="1:24" ht="14">
      <c r="A3244" s="91"/>
      <c r="B3244" s="92"/>
      <c r="C3244" s="93"/>
      <c r="D3244" s="94"/>
      <c r="E3244" s="273" t="str">
        <f t="shared" ca="1" si="100"/>
        <v/>
      </c>
      <c r="F3244" s="96"/>
      <c r="G3244" s="97"/>
      <c r="H3244" s="98"/>
      <c r="I3244" s="276" t="str">
        <f t="shared" ca="1" si="101"/>
        <v/>
      </c>
      <c r="J3244" s="92"/>
      <c r="K3244" s="92"/>
      <c r="L3244" s="59"/>
      <c r="M3244" s="59"/>
      <c r="N3244" s="99"/>
      <c r="O3244" s="100"/>
      <c r="P3244" s="59"/>
      <c r="Q3244" s="59"/>
      <c r="R3244" s="59"/>
      <c r="S3244" s="59"/>
      <c r="T3244" s="59"/>
      <c r="U3244" s="59"/>
      <c r="V3244" s="59"/>
      <c r="W3244" s="95"/>
      <c r="X3244" s="104"/>
    </row>
    <row r="3245" spans="1:24" ht="14">
      <c r="A3245" s="91"/>
      <c r="B3245" s="92"/>
      <c r="C3245" s="93"/>
      <c r="D3245" s="94"/>
      <c r="E3245" s="273" t="str">
        <f t="shared" ca="1" si="100"/>
        <v/>
      </c>
      <c r="F3245" s="96"/>
      <c r="G3245" s="97"/>
      <c r="H3245" s="98"/>
      <c r="I3245" s="276" t="str">
        <f t="shared" ca="1" si="101"/>
        <v/>
      </c>
      <c r="J3245" s="92"/>
      <c r="K3245" s="92"/>
      <c r="L3245" s="59"/>
      <c r="M3245" s="59"/>
      <c r="N3245" s="99"/>
      <c r="O3245" s="100"/>
      <c r="P3245" s="59"/>
      <c r="Q3245" s="59"/>
      <c r="R3245" s="59"/>
      <c r="S3245" s="59"/>
      <c r="T3245" s="59"/>
      <c r="U3245" s="59"/>
      <c r="V3245" s="59"/>
      <c r="W3245" s="95"/>
      <c r="X3245" s="104"/>
    </row>
    <row r="3246" spans="1:24" ht="14">
      <c r="A3246" s="91"/>
      <c r="B3246" s="92"/>
      <c r="C3246" s="93"/>
      <c r="D3246" s="94"/>
      <c r="E3246" s="273" t="str">
        <f t="shared" ca="1" si="100"/>
        <v/>
      </c>
      <c r="F3246" s="96"/>
      <c r="G3246" s="97"/>
      <c r="H3246" s="98"/>
      <c r="I3246" s="276" t="str">
        <f t="shared" ca="1" si="101"/>
        <v/>
      </c>
      <c r="J3246" s="92"/>
      <c r="K3246" s="92"/>
      <c r="L3246" s="59"/>
      <c r="M3246" s="59"/>
      <c r="N3246" s="99"/>
      <c r="O3246" s="100"/>
      <c r="P3246" s="59"/>
      <c r="Q3246" s="59"/>
      <c r="R3246" s="59"/>
      <c r="S3246" s="59"/>
      <c r="T3246" s="59"/>
      <c r="U3246" s="59"/>
      <c r="V3246" s="59"/>
      <c r="W3246" s="95"/>
      <c r="X3246" s="104"/>
    </row>
    <row r="3247" spans="1:24" ht="14">
      <c r="A3247" s="91"/>
      <c r="B3247" s="92"/>
      <c r="C3247" s="93"/>
      <c r="D3247" s="94"/>
      <c r="E3247" s="273" t="str">
        <f t="shared" ca="1" si="100"/>
        <v/>
      </c>
      <c r="F3247" s="96"/>
      <c r="G3247" s="97"/>
      <c r="H3247" s="98"/>
      <c r="I3247" s="276" t="str">
        <f t="shared" ca="1" si="101"/>
        <v/>
      </c>
      <c r="J3247" s="92"/>
      <c r="K3247" s="92"/>
      <c r="L3247" s="59"/>
      <c r="M3247" s="59"/>
      <c r="N3247" s="99"/>
      <c r="O3247" s="100"/>
      <c r="P3247" s="59"/>
      <c r="Q3247" s="59"/>
      <c r="R3247" s="59"/>
      <c r="S3247" s="59"/>
      <c r="T3247" s="59"/>
      <c r="U3247" s="59"/>
      <c r="V3247" s="59"/>
      <c r="W3247" s="95"/>
      <c r="X3247" s="104"/>
    </row>
    <row r="3248" spans="1:24" ht="14">
      <c r="A3248" s="91"/>
      <c r="B3248" s="92"/>
      <c r="C3248" s="93"/>
      <c r="D3248" s="94"/>
      <c r="E3248" s="273" t="str">
        <f t="shared" ca="1" si="100"/>
        <v/>
      </c>
      <c r="F3248" s="96"/>
      <c r="G3248" s="97"/>
      <c r="H3248" s="98"/>
      <c r="I3248" s="276" t="str">
        <f t="shared" ca="1" si="101"/>
        <v/>
      </c>
      <c r="J3248" s="92"/>
      <c r="K3248" s="92"/>
      <c r="L3248" s="59"/>
      <c r="M3248" s="59"/>
      <c r="N3248" s="99"/>
      <c r="O3248" s="100"/>
      <c r="P3248" s="59"/>
      <c r="Q3248" s="59"/>
      <c r="R3248" s="59"/>
      <c r="S3248" s="59"/>
      <c r="T3248" s="59"/>
      <c r="U3248" s="59"/>
      <c r="V3248" s="59"/>
      <c r="W3248" s="95"/>
      <c r="X3248" s="104"/>
    </row>
    <row r="3249" spans="1:24" ht="14">
      <c r="A3249" s="91"/>
      <c r="B3249" s="92"/>
      <c r="C3249" s="93"/>
      <c r="D3249" s="94"/>
      <c r="E3249" s="273" t="str">
        <f t="shared" ca="1" si="100"/>
        <v/>
      </c>
      <c r="F3249" s="96"/>
      <c r="G3249" s="97"/>
      <c r="H3249" s="98"/>
      <c r="I3249" s="276" t="str">
        <f t="shared" ca="1" si="101"/>
        <v/>
      </c>
      <c r="J3249" s="92"/>
      <c r="K3249" s="92"/>
      <c r="L3249" s="59"/>
      <c r="M3249" s="59"/>
      <c r="N3249" s="99"/>
      <c r="O3249" s="100"/>
      <c r="P3249" s="59"/>
      <c r="Q3249" s="59"/>
      <c r="R3249" s="59"/>
      <c r="S3249" s="59"/>
      <c r="T3249" s="59"/>
      <c r="U3249" s="59"/>
      <c r="V3249" s="59"/>
      <c r="W3249" s="95"/>
      <c r="X3249" s="104"/>
    </row>
    <row r="3250" spans="1:24" ht="14">
      <c r="A3250" s="91"/>
      <c r="B3250" s="92"/>
      <c r="C3250" s="93"/>
      <c r="D3250" s="94"/>
      <c r="E3250" s="273" t="str">
        <f t="shared" ca="1" si="100"/>
        <v/>
      </c>
      <c r="F3250" s="96"/>
      <c r="G3250" s="97"/>
      <c r="H3250" s="98"/>
      <c r="I3250" s="276" t="str">
        <f t="shared" ca="1" si="101"/>
        <v/>
      </c>
      <c r="J3250" s="92"/>
      <c r="K3250" s="92"/>
      <c r="L3250" s="59"/>
      <c r="M3250" s="59"/>
      <c r="N3250" s="99"/>
      <c r="O3250" s="100"/>
      <c r="P3250" s="59"/>
      <c r="Q3250" s="59"/>
      <c r="R3250" s="59"/>
      <c r="S3250" s="59"/>
      <c r="T3250" s="59"/>
      <c r="U3250" s="59"/>
      <c r="V3250" s="59"/>
      <c r="W3250" s="95"/>
      <c r="X3250" s="104"/>
    </row>
    <row r="3251" spans="1:24" ht="14">
      <c r="A3251" s="91"/>
      <c r="B3251" s="92"/>
      <c r="C3251" s="93"/>
      <c r="D3251" s="94"/>
      <c r="E3251" s="273" t="str">
        <f t="shared" ca="1" si="100"/>
        <v/>
      </c>
      <c r="F3251" s="96"/>
      <c r="G3251" s="97"/>
      <c r="H3251" s="98"/>
      <c r="I3251" s="276" t="str">
        <f t="shared" ca="1" si="101"/>
        <v/>
      </c>
      <c r="J3251" s="92"/>
      <c r="K3251" s="92"/>
      <c r="L3251" s="59"/>
      <c r="M3251" s="59"/>
      <c r="N3251" s="99"/>
      <c r="O3251" s="100"/>
      <c r="P3251" s="59"/>
      <c r="Q3251" s="59"/>
      <c r="R3251" s="59"/>
      <c r="S3251" s="59"/>
      <c r="T3251" s="59"/>
      <c r="U3251" s="59"/>
      <c r="V3251" s="59"/>
      <c r="W3251" s="95"/>
      <c r="X3251" s="104"/>
    </row>
    <row r="3252" spans="1:24" ht="14">
      <c r="A3252" s="91"/>
      <c r="B3252" s="92"/>
      <c r="C3252" s="93"/>
      <c r="D3252" s="94"/>
      <c r="E3252" s="273" t="str">
        <f t="shared" ca="1" si="100"/>
        <v/>
      </c>
      <c r="F3252" s="96"/>
      <c r="G3252" s="97"/>
      <c r="H3252" s="98"/>
      <c r="I3252" s="276" t="str">
        <f t="shared" ca="1" si="101"/>
        <v/>
      </c>
      <c r="J3252" s="92"/>
      <c r="K3252" s="92"/>
      <c r="L3252" s="59"/>
      <c r="M3252" s="59"/>
      <c r="N3252" s="99"/>
      <c r="O3252" s="100"/>
      <c r="P3252" s="59"/>
      <c r="Q3252" s="59"/>
      <c r="R3252" s="59"/>
      <c r="S3252" s="59"/>
      <c r="T3252" s="59"/>
      <c r="U3252" s="59"/>
      <c r="V3252" s="59"/>
      <c r="W3252" s="95"/>
      <c r="X3252" s="104"/>
    </row>
    <row r="3253" spans="1:24" ht="14">
      <c r="A3253" s="91"/>
      <c r="B3253" s="92"/>
      <c r="C3253" s="93"/>
      <c r="D3253" s="94"/>
      <c r="E3253" s="273" t="str">
        <f t="shared" ca="1" si="100"/>
        <v/>
      </c>
      <c r="F3253" s="96"/>
      <c r="G3253" s="97"/>
      <c r="H3253" s="98"/>
      <c r="I3253" s="276" t="str">
        <f t="shared" ca="1" si="101"/>
        <v/>
      </c>
      <c r="J3253" s="92"/>
      <c r="K3253" s="92"/>
      <c r="L3253" s="59"/>
      <c r="M3253" s="59"/>
      <c r="N3253" s="99"/>
      <c r="O3253" s="100"/>
      <c r="P3253" s="59"/>
      <c r="Q3253" s="59"/>
      <c r="R3253" s="59"/>
      <c r="S3253" s="59"/>
      <c r="T3253" s="59"/>
      <c r="U3253" s="59"/>
      <c r="V3253" s="59"/>
      <c r="W3253" s="95"/>
      <c r="X3253" s="104"/>
    </row>
    <row r="3254" spans="1:24" ht="14">
      <c r="A3254" s="91"/>
      <c r="B3254" s="92"/>
      <c r="C3254" s="93"/>
      <c r="D3254" s="94"/>
      <c r="E3254" s="273" t="str">
        <f t="shared" ca="1" si="100"/>
        <v/>
      </c>
      <c r="F3254" s="96"/>
      <c r="G3254" s="97"/>
      <c r="H3254" s="98"/>
      <c r="I3254" s="276" t="str">
        <f t="shared" ca="1" si="101"/>
        <v/>
      </c>
      <c r="J3254" s="92"/>
      <c r="K3254" s="92"/>
      <c r="L3254" s="59"/>
      <c r="M3254" s="59"/>
      <c r="N3254" s="99"/>
      <c r="O3254" s="100"/>
      <c r="P3254" s="59"/>
      <c r="Q3254" s="59"/>
      <c r="R3254" s="59"/>
      <c r="S3254" s="59"/>
      <c r="T3254" s="59"/>
      <c r="U3254" s="59"/>
      <c r="V3254" s="59"/>
      <c r="W3254" s="95"/>
      <c r="X3254" s="104"/>
    </row>
    <row r="3255" spans="1:24" ht="14">
      <c r="A3255" s="91"/>
      <c r="B3255" s="92"/>
      <c r="C3255" s="93"/>
      <c r="D3255" s="94"/>
      <c r="E3255" s="273" t="str">
        <f t="shared" ca="1" si="100"/>
        <v/>
      </c>
      <c r="F3255" s="96"/>
      <c r="G3255" s="97"/>
      <c r="H3255" s="98"/>
      <c r="I3255" s="276" t="str">
        <f t="shared" ca="1" si="101"/>
        <v/>
      </c>
      <c r="J3255" s="92"/>
      <c r="K3255" s="92"/>
      <c r="L3255" s="59"/>
      <c r="M3255" s="59"/>
      <c r="N3255" s="99"/>
      <c r="O3255" s="100"/>
      <c r="P3255" s="59"/>
      <c r="Q3255" s="59"/>
      <c r="R3255" s="59"/>
      <c r="S3255" s="59"/>
      <c r="T3255" s="59"/>
      <c r="U3255" s="59"/>
      <c r="V3255" s="59"/>
      <c r="W3255" s="95"/>
      <c r="X3255" s="104"/>
    </row>
    <row r="3256" spans="1:24" ht="14">
      <c r="A3256" s="91"/>
      <c r="B3256" s="92"/>
      <c r="C3256" s="93"/>
      <c r="D3256" s="94"/>
      <c r="E3256" s="273" t="str">
        <f t="shared" ca="1" si="100"/>
        <v/>
      </c>
      <c r="F3256" s="96"/>
      <c r="G3256" s="97"/>
      <c r="H3256" s="98"/>
      <c r="I3256" s="276" t="str">
        <f t="shared" ca="1" si="101"/>
        <v/>
      </c>
      <c r="J3256" s="92"/>
      <c r="K3256" s="92"/>
      <c r="L3256" s="59"/>
      <c r="M3256" s="59"/>
      <c r="N3256" s="99"/>
      <c r="O3256" s="100"/>
      <c r="P3256" s="59"/>
      <c r="Q3256" s="59"/>
      <c r="R3256" s="59"/>
      <c r="S3256" s="59"/>
      <c r="T3256" s="59"/>
      <c r="U3256" s="59"/>
      <c r="V3256" s="59"/>
      <c r="W3256" s="95"/>
      <c r="X3256" s="104"/>
    </row>
    <row r="3257" spans="1:24" ht="14">
      <c r="A3257" s="91"/>
      <c r="B3257" s="92"/>
      <c r="C3257" s="93"/>
      <c r="D3257" s="94"/>
      <c r="E3257" s="273" t="str">
        <f t="shared" ca="1" si="100"/>
        <v/>
      </c>
      <c r="F3257" s="96"/>
      <c r="G3257" s="97"/>
      <c r="H3257" s="98"/>
      <c r="I3257" s="276" t="str">
        <f t="shared" ca="1" si="101"/>
        <v/>
      </c>
      <c r="J3257" s="92"/>
      <c r="K3257" s="92"/>
      <c r="L3257" s="59"/>
      <c r="M3257" s="59"/>
      <c r="N3257" s="99"/>
      <c r="O3257" s="100"/>
      <c r="P3257" s="59"/>
      <c r="Q3257" s="59"/>
      <c r="R3257" s="59"/>
      <c r="S3257" s="59"/>
      <c r="T3257" s="59"/>
      <c r="U3257" s="59"/>
      <c r="V3257" s="59"/>
      <c r="W3257" s="95"/>
      <c r="X3257" s="104"/>
    </row>
    <row r="3258" spans="1:24" ht="14">
      <c r="A3258" s="91"/>
      <c r="B3258" s="92"/>
      <c r="C3258" s="93"/>
      <c r="D3258" s="94"/>
      <c r="E3258" s="273" t="str">
        <f t="shared" ca="1" si="100"/>
        <v/>
      </c>
      <c r="F3258" s="96"/>
      <c r="G3258" s="97"/>
      <c r="H3258" s="98"/>
      <c r="I3258" s="276" t="str">
        <f t="shared" ca="1" si="101"/>
        <v/>
      </c>
      <c r="J3258" s="92"/>
      <c r="K3258" s="92"/>
      <c r="L3258" s="59"/>
      <c r="M3258" s="59"/>
      <c r="N3258" s="99"/>
      <c r="O3258" s="100"/>
      <c r="P3258" s="59"/>
      <c r="Q3258" s="59"/>
      <c r="R3258" s="59"/>
      <c r="S3258" s="59"/>
      <c r="T3258" s="59"/>
      <c r="U3258" s="59"/>
      <c r="V3258" s="59"/>
      <c r="W3258" s="95"/>
      <c r="X3258" s="104"/>
    </row>
    <row r="3259" spans="1:24" ht="14">
      <c r="A3259" s="91"/>
      <c r="B3259" s="92"/>
      <c r="C3259" s="93"/>
      <c r="D3259" s="94"/>
      <c r="E3259" s="273" t="str">
        <f t="shared" ca="1" si="100"/>
        <v/>
      </c>
      <c r="F3259" s="96"/>
      <c r="G3259" s="97"/>
      <c r="H3259" s="98"/>
      <c r="I3259" s="276" t="str">
        <f t="shared" ca="1" si="101"/>
        <v/>
      </c>
      <c r="J3259" s="92"/>
      <c r="K3259" s="92"/>
      <c r="L3259" s="59"/>
      <c r="M3259" s="59"/>
      <c r="N3259" s="99"/>
      <c r="O3259" s="100"/>
      <c r="P3259" s="59"/>
      <c r="Q3259" s="59"/>
      <c r="R3259" s="59"/>
      <c r="S3259" s="59"/>
      <c r="T3259" s="59"/>
      <c r="U3259" s="59"/>
      <c r="V3259" s="59"/>
      <c r="W3259" s="95"/>
      <c r="X3259" s="104"/>
    </row>
    <row r="3260" spans="1:24" ht="14">
      <c r="A3260" s="91"/>
      <c r="B3260" s="92"/>
      <c r="C3260" s="93"/>
      <c r="D3260" s="94"/>
      <c r="E3260" s="273" t="str">
        <f t="shared" ca="1" si="100"/>
        <v/>
      </c>
      <c r="F3260" s="96"/>
      <c r="G3260" s="97"/>
      <c r="H3260" s="98"/>
      <c r="I3260" s="276" t="str">
        <f t="shared" ca="1" si="101"/>
        <v/>
      </c>
      <c r="J3260" s="92"/>
      <c r="K3260" s="92"/>
      <c r="L3260" s="59"/>
      <c r="M3260" s="59"/>
      <c r="N3260" s="99"/>
      <c r="O3260" s="100"/>
      <c r="P3260" s="59"/>
      <c r="Q3260" s="59"/>
      <c r="R3260" s="59"/>
      <c r="S3260" s="59"/>
      <c r="T3260" s="59"/>
      <c r="U3260" s="59"/>
      <c r="V3260" s="59"/>
      <c r="W3260" s="95"/>
      <c r="X3260" s="104"/>
    </row>
    <row r="3261" spans="1:24" ht="14">
      <c r="A3261" s="91"/>
      <c r="B3261" s="92"/>
      <c r="C3261" s="93"/>
      <c r="D3261" s="94"/>
      <c r="E3261" s="273" t="str">
        <f t="shared" ca="1" si="100"/>
        <v/>
      </c>
      <c r="F3261" s="96"/>
      <c r="G3261" s="97"/>
      <c r="H3261" s="98"/>
      <c r="I3261" s="276" t="str">
        <f t="shared" ca="1" si="101"/>
        <v/>
      </c>
      <c r="J3261" s="92"/>
      <c r="K3261" s="92"/>
      <c r="L3261" s="59"/>
      <c r="M3261" s="59"/>
      <c r="N3261" s="99"/>
      <c r="O3261" s="100"/>
      <c r="P3261" s="59"/>
      <c r="Q3261" s="59"/>
      <c r="R3261" s="59"/>
      <c r="S3261" s="59"/>
      <c r="T3261" s="59"/>
      <c r="U3261" s="59"/>
      <c r="V3261" s="59"/>
      <c r="W3261" s="95"/>
      <c r="X3261" s="104"/>
    </row>
    <row r="3262" spans="1:24" ht="14">
      <c r="A3262" s="91"/>
      <c r="B3262" s="92"/>
      <c r="C3262" s="93"/>
      <c r="D3262" s="94"/>
      <c r="E3262" s="273" t="str">
        <f t="shared" ca="1" si="100"/>
        <v/>
      </c>
      <c r="F3262" s="96"/>
      <c r="G3262" s="97"/>
      <c r="H3262" s="98"/>
      <c r="I3262" s="276" t="str">
        <f t="shared" ca="1" si="101"/>
        <v/>
      </c>
      <c r="J3262" s="92"/>
      <c r="K3262" s="92"/>
      <c r="L3262" s="59"/>
      <c r="M3262" s="59"/>
      <c r="N3262" s="99"/>
      <c r="O3262" s="100"/>
      <c r="P3262" s="59"/>
      <c r="Q3262" s="59"/>
      <c r="R3262" s="59"/>
      <c r="S3262" s="59"/>
      <c r="T3262" s="59"/>
      <c r="U3262" s="59"/>
      <c r="V3262" s="59"/>
      <c r="W3262" s="95"/>
      <c r="X3262" s="104"/>
    </row>
    <row r="3263" spans="1:24" ht="14">
      <c r="A3263" s="91"/>
      <c r="B3263" s="92"/>
      <c r="C3263" s="93"/>
      <c r="D3263" s="94"/>
      <c r="E3263" s="273" t="str">
        <f t="shared" ca="1" si="100"/>
        <v/>
      </c>
      <c r="F3263" s="96"/>
      <c r="G3263" s="97"/>
      <c r="H3263" s="98"/>
      <c r="I3263" s="276" t="str">
        <f t="shared" ca="1" si="101"/>
        <v/>
      </c>
      <c r="J3263" s="92"/>
      <c r="K3263" s="92"/>
      <c r="L3263" s="59"/>
      <c r="M3263" s="59"/>
      <c r="N3263" s="99"/>
      <c r="O3263" s="100"/>
      <c r="P3263" s="59"/>
      <c r="Q3263" s="59"/>
      <c r="R3263" s="59"/>
      <c r="S3263" s="59"/>
      <c r="T3263" s="59"/>
      <c r="U3263" s="59"/>
      <c r="V3263" s="59"/>
      <c r="W3263" s="95"/>
      <c r="X3263" s="104"/>
    </row>
    <row r="3264" spans="1:24" ht="14">
      <c r="A3264" s="91"/>
      <c r="B3264" s="92"/>
      <c r="C3264" s="93"/>
      <c r="D3264" s="94"/>
      <c r="E3264" s="273" t="str">
        <f t="shared" ca="1" si="100"/>
        <v/>
      </c>
      <c r="F3264" s="96"/>
      <c r="G3264" s="97"/>
      <c r="H3264" s="98"/>
      <c r="I3264" s="276" t="str">
        <f t="shared" ca="1" si="101"/>
        <v/>
      </c>
      <c r="J3264" s="92"/>
      <c r="K3264" s="92"/>
      <c r="L3264" s="59"/>
      <c r="M3264" s="59"/>
      <c r="N3264" s="99"/>
      <c r="O3264" s="100"/>
      <c r="P3264" s="59"/>
      <c r="Q3264" s="59"/>
      <c r="R3264" s="59"/>
      <c r="S3264" s="59"/>
      <c r="T3264" s="59"/>
      <c r="U3264" s="59"/>
      <c r="V3264" s="59"/>
      <c r="W3264" s="95"/>
      <c r="X3264" s="104"/>
    </row>
    <row r="3265" spans="1:24" ht="14">
      <c r="A3265" s="91"/>
      <c r="B3265" s="92"/>
      <c r="C3265" s="93"/>
      <c r="D3265" s="94"/>
      <c r="E3265" s="273" t="str">
        <f t="shared" ca="1" si="100"/>
        <v/>
      </c>
      <c r="F3265" s="96"/>
      <c r="G3265" s="97"/>
      <c r="H3265" s="98"/>
      <c r="I3265" s="276" t="str">
        <f t="shared" ca="1" si="101"/>
        <v/>
      </c>
      <c r="J3265" s="92"/>
      <c r="K3265" s="92"/>
      <c r="L3265" s="59"/>
      <c r="M3265" s="59"/>
      <c r="N3265" s="99"/>
      <c r="O3265" s="100"/>
      <c r="P3265" s="59"/>
      <c r="Q3265" s="59"/>
      <c r="R3265" s="59"/>
      <c r="S3265" s="59"/>
      <c r="T3265" s="59"/>
      <c r="U3265" s="59"/>
      <c r="V3265" s="59"/>
      <c r="W3265" s="95"/>
      <c r="X3265" s="104"/>
    </row>
    <row r="3266" spans="1:24" ht="14">
      <c r="A3266" s="91"/>
      <c r="B3266" s="92"/>
      <c r="C3266" s="93"/>
      <c r="D3266" s="94"/>
      <c r="E3266" s="273" t="str">
        <f t="shared" ca="1" si="100"/>
        <v/>
      </c>
      <c r="F3266" s="96"/>
      <c r="G3266" s="97"/>
      <c r="H3266" s="98"/>
      <c r="I3266" s="276" t="str">
        <f t="shared" ca="1" si="101"/>
        <v/>
      </c>
      <c r="J3266" s="92"/>
      <c r="K3266" s="92"/>
      <c r="L3266" s="59"/>
      <c r="M3266" s="59"/>
      <c r="N3266" s="99"/>
      <c r="O3266" s="100"/>
      <c r="P3266" s="59"/>
      <c r="Q3266" s="59"/>
      <c r="R3266" s="59"/>
      <c r="S3266" s="59"/>
      <c r="T3266" s="59"/>
      <c r="U3266" s="59"/>
      <c r="V3266" s="59"/>
      <c r="W3266" s="95"/>
      <c r="X3266" s="104"/>
    </row>
    <row r="3267" spans="1:24" ht="14">
      <c r="A3267" s="91"/>
      <c r="B3267" s="92"/>
      <c r="C3267" s="93"/>
      <c r="D3267" s="94"/>
      <c r="E3267" s="273" t="str">
        <f t="shared" ca="1" si="100"/>
        <v/>
      </c>
      <c r="F3267" s="96"/>
      <c r="G3267" s="97"/>
      <c r="H3267" s="98"/>
      <c r="I3267" s="276" t="str">
        <f t="shared" ca="1" si="101"/>
        <v/>
      </c>
      <c r="J3267" s="92"/>
      <c r="K3267" s="92"/>
      <c r="L3267" s="59"/>
      <c r="M3267" s="59"/>
      <c r="N3267" s="99"/>
      <c r="O3267" s="100"/>
      <c r="P3267" s="59"/>
      <c r="Q3267" s="59"/>
      <c r="R3267" s="59"/>
      <c r="S3267" s="59"/>
      <c r="T3267" s="59"/>
      <c r="U3267" s="59"/>
      <c r="V3267" s="59"/>
      <c r="W3267" s="95"/>
      <c r="X3267" s="104"/>
    </row>
    <row r="3268" spans="1:24" ht="14">
      <c r="A3268" s="91"/>
      <c r="B3268" s="92"/>
      <c r="C3268" s="93"/>
      <c r="D3268" s="94"/>
      <c r="E3268" s="273" t="str">
        <f t="shared" ca="1" si="100"/>
        <v/>
      </c>
      <c r="F3268" s="96"/>
      <c r="G3268" s="97"/>
      <c r="H3268" s="98"/>
      <c r="I3268" s="276" t="str">
        <f t="shared" ca="1" si="101"/>
        <v/>
      </c>
      <c r="J3268" s="92"/>
      <c r="K3268" s="92"/>
      <c r="L3268" s="59"/>
      <c r="M3268" s="59"/>
      <c r="N3268" s="99"/>
      <c r="O3268" s="100"/>
      <c r="P3268" s="59"/>
      <c r="Q3268" s="59"/>
      <c r="R3268" s="59"/>
      <c r="S3268" s="59"/>
      <c r="T3268" s="59"/>
      <c r="U3268" s="59"/>
      <c r="V3268" s="59"/>
      <c r="W3268" s="95"/>
      <c r="X3268" s="104"/>
    </row>
    <row r="3269" spans="1:24" ht="14">
      <c r="A3269" s="91"/>
      <c r="B3269" s="92"/>
      <c r="C3269" s="93"/>
      <c r="D3269" s="94"/>
      <c r="E3269" s="273" t="str">
        <f t="shared" ca="1" si="100"/>
        <v/>
      </c>
      <c r="F3269" s="96"/>
      <c r="G3269" s="97"/>
      <c r="H3269" s="98"/>
      <c r="I3269" s="276" t="str">
        <f t="shared" ca="1" si="101"/>
        <v/>
      </c>
      <c r="J3269" s="92"/>
      <c r="K3269" s="92"/>
      <c r="L3269" s="59"/>
      <c r="M3269" s="59"/>
      <c r="N3269" s="99"/>
      <c r="O3269" s="100"/>
      <c r="P3269" s="59"/>
      <c r="Q3269" s="59"/>
      <c r="R3269" s="59"/>
      <c r="S3269" s="59"/>
      <c r="T3269" s="59"/>
      <c r="U3269" s="59"/>
      <c r="V3269" s="59"/>
      <c r="W3269" s="95"/>
      <c r="X3269" s="104"/>
    </row>
    <row r="3270" spans="1:24" ht="14">
      <c r="A3270" s="91"/>
      <c r="B3270" s="92"/>
      <c r="C3270" s="93"/>
      <c r="D3270" s="94"/>
      <c r="E3270" s="273" t="str">
        <f t="shared" ca="1" si="100"/>
        <v/>
      </c>
      <c r="F3270" s="96"/>
      <c r="G3270" s="97"/>
      <c r="H3270" s="98"/>
      <c r="I3270" s="276" t="str">
        <f t="shared" ca="1" si="101"/>
        <v/>
      </c>
      <c r="J3270" s="92"/>
      <c r="K3270" s="92"/>
      <c r="L3270" s="59"/>
      <c r="M3270" s="59"/>
      <c r="N3270" s="99"/>
      <c r="O3270" s="100"/>
      <c r="P3270" s="59"/>
      <c r="Q3270" s="59"/>
      <c r="R3270" s="59"/>
      <c r="S3270" s="59"/>
      <c r="T3270" s="59"/>
      <c r="U3270" s="59"/>
      <c r="V3270" s="59"/>
      <c r="W3270" s="95"/>
      <c r="X3270" s="104"/>
    </row>
    <row r="3271" spans="1:24" ht="14">
      <c r="A3271" s="91"/>
      <c r="B3271" s="92"/>
      <c r="C3271" s="93"/>
      <c r="D3271" s="94"/>
      <c r="E3271" s="273" t="str">
        <f t="shared" ref="E3271:E3334" ca="1" si="102">IF(D3271="","",+DATEDIF(D3271,TODAY(),"y"))</f>
        <v/>
      </c>
      <c r="F3271" s="96"/>
      <c r="G3271" s="97"/>
      <c r="H3271" s="98"/>
      <c r="I3271" s="276" t="str">
        <f t="shared" ref="I3271:I3334" ca="1" si="103">IF(H3271="","",+DATEDIF(H3271,TODAY(),"M"))</f>
        <v/>
      </c>
      <c r="J3271" s="92"/>
      <c r="K3271" s="92"/>
      <c r="L3271" s="59"/>
      <c r="M3271" s="59"/>
      <c r="N3271" s="99"/>
      <c r="O3271" s="100"/>
      <c r="P3271" s="59"/>
      <c r="Q3271" s="59"/>
      <c r="R3271" s="59"/>
      <c r="S3271" s="59"/>
      <c r="T3271" s="59"/>
      <c r="U3271" s="59"/>
      <c r="V3271" s="59"/>
      <c r="W3271" s="95"/>
      <c r="X3271" s="104"/>
    </row>
    <row r="3272" spans="1:24" ht="14">
      <c r="A3272" s="91"/>
      <c r="B3272" s="92"/>
      <c r="C3272" s="93"/>
      <c r="D3272" s="94"/>
      <c r="E3272" s="273" t="str">
        <f t="shared" ca="1" si="102"/>
        <v/>
      </c>
      <c r="F3272" s="96"/>
      <c r="G3272" s="97"/>
      <c r="H3272" s="98"/>
      <c r="I3272" s="276" t="str">
        <f t="shared" ca="1" si="103"/>
        <v/>
      </c>
      <c r="J3272" s="92"/>
      <c r="K3272" s="92"/>
      <c r="L3272" s="59"/>
      <c r="M3272" s="59"/>
      <c r="N3272" s="99"/>
      <c r="O3272" s="100"/>
      <c r="P3272" s="59"/>
      <c r="Q3272" s="59"/>
      <c r="R3272" s="59"/>
      <c r="S3272" s="59"/>
      <c r="T3272" s="59"/>
      <c r="U3272" s="59"/>
      <c r="V3272" s="59"/>
      <c r="W3272" s="95"/>
      <c r="X3272" s="104"/>
    </row>
    <row r="3273" spans="1:24" ht="14">
      <c r="A3273" s="91"/>
      <c r="B3273" s="92"/>
      <c r="C3273" s="93"/>
      <c r="D3273" s="94"/>
      <c r="E3273" s="273" t="str">
        <f t="shared" ca="1" si="102"/>
        <v/>
      </c>
      <c r="F3273" s="96"/>
      <c r="G3273" s="97"/>
      <c r="H3273" s="98"/>
      <c r="I3273" s="276" t="str">
        <f t="shared" ca="1" si="103"/>
        <v/>
      </c>
      <c r="J3273" s="92"/>
      <c r="K3273" s="92"/>
      <c r="L3273" s="59"/>
      <c r="M3273" s="59"/>
      <c r="N3273" s="99"/>
      <c r="O3273" s="100"/>
      <c r="P3273" s="59"/>
      <c r="Q3273" s="59"/>
      <c r="R3273" s="59"/>
      <c r="S3273" s="59"/>
      <c r="T3273" s="59"/>
      <c r="U3273" s="59"/>
      <c r="V3273" s="59"/>
      <c r="W3273" s="95"/>
      <c r="X3273" s="104"/>
    </row>
    <row r="3274" spans="1:24" ht="14">
      <c r="A3274" s="91"/>
      <c r="B3274" s="92"/>
      <c r="C3274" s="93"/>
      <c r="D3274" s="94"/>
      <c r="E3274" s="273" t="str">
        <f t="shared" ca="1" si="102"/>
        <v/>
      </c>
      <c r="F3274" s="96"/>
      <c r="G3274" s="97"/>
      <c r="H3274" s="98"/>
      <c r="I3274" s="276" t="str">
        <f t="shared" ca="1" si="103"/>
        <v/>
      </c>
      <c r="J3274" s="92"/>
      <c r="K3274" s="92"/>
      <c r="L3274" s="59"/>
      <c r="M3274" s="59"/>
      <c r="N3274" s="99"/>
      <c r="O3274" s="100"/>
      <c r="P3274" s="59"/>
      <c r="Q3274" s="59"/>
      <c r="R3274" s="59"/>
      <c r="S3274" s="59"/>
      <c r="T3274" s="59"/>
      <c r="U3274" s="59"/>
      <c r="V3274" s="59"/>
      <c r="W3274" s="95"/>
      <c r="X3274" s="104"/>
    </row>
    <row r="3275" spans="1:24" ht="14">
      <c r="A3275" s="91"/>
      <c r="B3275" s="92"/>
      <c r="C3275" s="93"/>
      <c r="D3275" s="94"/>
      <c r="E3275" s="273" t="str">
        <f t="shared" ca="1" si="102"/>
        <v/>
      </c>
      <c r="F3275" s="96"/>
      <c r="G3275" s="97"/>
      <c r="H3275" s="98"/>
      <c r="I3275" s="276" t="str">
        <f t="shared" ca="1" si="103"/>
        <v/>
      </c>
      <c r="J3275" s="92"/>
      <c r="K3275" s="92"/>
      <c r="L3275" s="59"/>
      <c r="M3275" s="59"/>
      <c r="N3275" s="99"/>
      <c r="O3275" s="100"/>
      <c r="P3275" s="59"/>
      <c r="Q3275" s="59"/>
      <c r="R3275" s="59"/>
      <c r="S3275" s="59"/>
      <c r="T3275" s="59"/>
      <c r="U3275" s="59"/>
      <c r="V3275" s="59"/>
      <c r="W3275" s="95"/>
      <c r="X3275" s="104"/>
    </row>
    <row r="3276" spans="1:24" ht="14">
      <c r="A3276" s="91"/>
      <c r="B3276" s="92"/>
      <c r="C3276" s="93"/>
      <c r="D3276" s="94"/>
      <c r="E3276" s="273" t="str">
        <f t="shared" ca="1" si="102"/>
        <v/>
      </c>
      <c r="F3276" s="96"/>
      <c r="G3276" s="97"/>
      <c r="H3276" s="98"/>
      <c r="I3276" s="276" t="str">
        <f t="shared" ca="1" si="103"/>
        <v/>
      </c>
      <c r="J3276" s="92"/>
      <c r="K3276" s="92"/>
      <c r="L3276" s="59"/>
      <c r="M3276" s="59"/>
      <c r="N3276" s="99"/>
      <c r="O3276" s="100"/>
      <c r="P3276" s="59"/>
      <c r="Q3276" s="59"/>
      <c r="R3276" s="59"/>
      <c r="S3276" s="59"/>
      <c r="T3276" s="59"/>
      <c r="U3276" s="59"/>
      <c r="V3276" s="59"/>
      <c r="W3276" s="95"/>
      <c r="X3276" s="104"/>
    </row>
    <row r="3277" spans="1:24" ht="14">
      <c r="A3277" s="91"/>
      <c r="B3277" s="92"/>
      <c r="C3277" s="93"/>
      <c r="D3277" s="94"/>
      <c r="E3277" s="273" t="str">
        <f t="shared" ca="1" si="102"/>
        <v/>
      </c>
      <c r="F3277" s="96"/>
      <c r="G3277" s="97"/>
      <c r="H3277" s="98"/>
      <c r="I3277" s="276" t="str">
        <f t="shared" ca="1" si="103"/>
        <v/>
      </c>
      <c r="J3277" s="92"/>
      <c r="K3277" s="92"/>
      <c r="L3277" s="59"/>
      <c r="M3277" s="59"/>
      <c r="N3277" s="99"/>
      <c r="O3277" s="100"/>
      <c r="P3277" s="59"/>
      <c r="Q3277" s="59"/>
      <c r="R3277" s="59"/>
      <c r="S3277" s="59"/>
      <c r="T3277" s="59"/>
      <c r="U3277" s="59"/>
      <c r="V3277" s="59"/>
      <c r="W3277" s="95"/>
      <c r="X3277" s="104"/>
    </row>
    <row r="3278" spans="1:24" ht="14">
      <c r="A3278" s="91"/>
      <c r="B3278" s="92"/>
      <c r="C3278" s="93"/>
      <c r="D3278" s="94"/>
      <c r="E3278" s="273" t="str">
        <f t="shared" ca="1" si="102"/>
        <v/>
      </c>
      <c r="F3278" s="96"/>
      <c r="G3278" s="97"/>
      <c r="H3278" s="98"/>
      <c r="I3278" s="276" t="str">
        <f t="shared" ca="1" si="103"/>
        <v/>
      </c>
      <c r="J3278" s="92"/>
      <c r="K3278" s="92"/>
      <c r="L3278" s="59"/>
      <c r="M3278" s="59"/>
      <c r="N3278" s="99"/>
      <c r="O3278" s="100"/>
      <c r="P3278" s="59"/>
      <c r="Q3278" s="59"/>
      <c r="R3278" s="59"/>
      <c r="S3278" s="59"/>
      <c r="T3278" s="59"/>
      <c r="U3278" s="59"/>
      <c r="V3278" s="59"/>
      <c r="W3278" s="95"/>
      <c r="X3278" s="104"/>
    </row>
    <row r="3279" spans="1:24" ht="14">
      <c r="A3279" s="91"/>
      <c r="B3279" s="92"/>
      <c r="C3279" s="93"/>
      <c r="D3279" s="94"/>
      <c r="E3279" s="273" t="str">
        <f t="shared" ca="1" si="102"/>
        <v/>
      </c>
      <c r="F3279" s="96"/>
      <c r="G3279" s="97"/>
      <c r="H3279" s="98"/>
      <c r="I3279" s="276" t="str">
        <f t="shared" ca="1" si="103"/>
        <v/>
      </c>
      <c r="J3279" s="92"/>
      <c r="K3279" s="92"/>
      <c r="L3279" s="59"/>
      <c r="M3279" s="59"/>
      <c r="N3279" s="99"/>
      <c r="O3279" s="100"/>
      <c r="P3279" s="59"/>
      <c r="Q3279" s="59"/>
      <c r="R3279" s="59"/>
      <c r="S3279" s="59"/>
      <c r="T3279" s="59"/>
      <c r="U3279" s="59"/>
      <c r="V3279" s="59"/>
      <c r="W3279" s="95"/>
      <c r="X3279" s="104"/>
    </row>
    <row r="3280" spans="1:24" ht="14">
      <c r="A3280" s="91"/>
      <c r="B3280" s="92"/>
      <c r="C3280" s="93"/>
      <c r="D3280" s="94"/>
      <c r="E3280" s="273" t="str">
        <f t="shared" ca="1" si="102"/>
        <v/>
      </c>
      <c r="F3280" s="96"/>
      <c r="G3280" s="97"/>
      <c r="H3280" s="98"/>
      <c r="I3280" s="276" t="str">
        <f t="shared" ca="1" si="103"/>
        <v/>
      </c>
      <c r="J3280" s="92"/>
      <c r="K3280" s="92"/>
      <c r="L3280" s="59"/>
      <c r="M3280" s="59"/>
      <c r="N3280" s="99"/>
      <c r="O3280" s="100"/>
      <c r="P3280" s="59"/>
      <c r="Q3280" s="59"/>
      <c r="R3280" s="59"/>
      <c r="S3280" s="59"/>
      <c r="T3280" s="59"/>
      <c r="U3280" s="59"/>
      <c r="V3280" s="59"/>
      <c r="W3280" s="95"/>
      <c r="X3280" s="104"/>
    </row>
    <row r="3281" spans="1:24" ht="14">
      <c r="A3281" s="91"/>
      <c r="B3281" s="92"/>
      <c r="C3281" s="93"/>
      <c r="D3281" s="94"/>
      <c r="E3281" s="273" t="str">
        <f t="shared" ca="1" si="102"/>
        <v/>
      </c>
      <c r="F3281" s="96"/>
      <c r="G3281" s="97"/>
      <c r="H3281" s="98"/>
      <c r="I3281" s="276" t="str">
        <f t="shared" ca="1" si="103"/>
        <v/>
      </c>
      <c r="J3281" s="92"/>
      <c r="K3281" s="92"/>
      <c r="L3281" s="59"/>
      <c r="M3281" s="59"/>
      <c r="N3281" s="99"/>
      <c r="O3281" s="100"/>
      <c r="P3281" s="59"/>
      <c r="Q3281" s="59"/>
      <c r="R3281" s="59"/>
      <c r="S3281" s="59"/>
      <c r="T3281" s="59"/>
      <c r="U3281" s="59"/>
      <c r="V3281" s="59"/>
      <c r="W3281" s="95"/>
      <c r="X3281" s="104"/>
    </row>
    <row r="3282" spans="1:24" ht="14">
      <c r="A3282" s="91"/>
      <c r="B3282" s="92"/>
      <c r="C3282" s="93"/>
      <c r="D3282" s="94"/>
      <c r="E3282" s="273" t="str">
        <f t="shared" ca="1" si="102"/>
        <v/>
      </c>
      <c r="F3282" s="96"/>
      <c r="G3282" s="97"/>
      <c r="H3282" s="98"/>
      <c r="I3282" s="276" t="str">
        <f t="shared" ca="1" si="103"/>
        <v/>
      </c>
      <c r="J3282" s="92"/>
      <c r="K3282" s="92"/>
      <c r="L3282" s="59"/>
      <c r="M3282" s="59"/>
      <c r="N3282" s="99"/>
      <c r="O3282" s="100"/>
      <c r="P3282" s="59"/>
      <c r="Q3282" s="59"/>
      <c r="R3282" s="59"/>
      <c r="S3282" s="59"/>
      <c r="T3282" s="59"/>
      <c r="U3282" s="59"/>
      <c r="V3282" s="59"/>
      <c r="W3282" s="95"/>
      <c r="X3282" s="104"/>
    </row>
    <row r="3283" spans="1:24" ht="14">
      <c r="A3283" s="91"/>
      <c r="B3283" s="92"/>
      <c r="C3283" s="93"/>
      <c r="D3283" s="94"/>
      <c r="E3283" s="273" t="str">
        <f t="shared" ca="1" si="102"/>
        <v/>
      </c>
      <c r="F3283" s="96"/>
      <c r="G3283" s="97"/>
      <c r="H3283" s="98"/>
      <c r="I3283" s="276" t="str">
        <f t="shared" ca="1" si="103"/>
        <v/>
      </c>
      <c r="J3283" s="92"/>
      <c r="K3283" s="92"/>
      <c r="L3283" s="59"/>
      <c r="M3283" s="59"/>
      <c r="N3283" s="99"/>
      <c r="O3283" s="100"/>
      <c r="P3283" s="59"/>
      <c r="Q3283" s="59"/>
      <c r="R3283" s="59"/>
      <c r="S3283" s="59"/>
      <c r="T3283" s="59"/>
      <c r="U3283" s="59"/>
      <c r="V3283" s="59"/>
      <c r="W3283" s="95"/>
      <c r="X3283" s="104"/>
    </row>
    <row r="3284" spans="1:24" ht="14">
      <c r="A3284" s="91"/>
      <c r="B3284" s="92"/>
      <c r="C3284" s="93"/>
      <c r="D3284" s="94"/>
      <c r="E3284" s="273" t="str">
        <f t="shared" ca="1" si="102"/>
        <v/>
      </c>
      <c r="F3284" s="96"/>
      <c r="G3284" s="97"/>
      <c r="H3284" s="98"/>
      <c r="I3284" s="276" t="str">
        <f t="shared" ca="1" si="103"/>
        <v/>
      </c>
      <c r="J3284" s="92"/>
      <c r="K3284" s="92"/>
      <c r="L3284" s="59"/>
      <c r="M3284" s="59"/>
      <c r="N3284" s="99"/>
      <c r="O3284" s="100"/>
      <c r="P3284" s="59"/>
      <c r="Q3284" s="59"/>
      <c r="R3284" s="59"/>
      <c r="S3284" s="59"/>
      <c r="T3284" s="59"/>
      <c r="U3284" s="59"/>
      <c r="V3284" s="59"/>
      <c r="W3284" s="95"/>
      <c r="X3284" s="104"/>
    </row>
    <row r="3285" spans="1:24" ht="14">
      <c r="A3285" s="91"/>
      <c r="B3285" s="92"/>
      <c r="C3285" s="93"/>
      <c r="D3285" s="94"/>
      <c r="E3285" s="273" t="str">
        <f t="shared" ca="1" si="102"/>
        <v/>
      </c>
      <c r="F3285" s="96"/>
      <c r="G3285" s="97"/>
      <c r="H3285" s="98"/>
      <c r="I3285" s="276" t="str">
        <f t="shared" ca="1" si="103"/>
        <v/>
      </c>
      <c r="J3285" s="92"/>
      <c r="K3285" s="92"/>
      <c r="L3285" s="59"/>
      <c r="M3285" s="59"/>
      <c r="N3285" s="99"/>
      <c r="O3285" s="100"/>
      <c r="P3285" s="59"/>
      <c r="Q3285" s="59"/>
      <c r="R3285" s="59"/>
      <c r="S3285" s="59"/>
      <c r="T3285" s="59"/>
      <c r="U3285" s="59"/>
      <c r="V3285" s="59"/>
      <c r="W3285" s="95"/>
      <c r="X3285" s="104"/>
    </row>
    <row r="3286" spans="1:24" ht="14">
      <c r="A3286" s="91"/>
      <c r="B3286" s="92"/>
      <c r="C3286" s="93"/>
      <c r="D3286" s="94"/>
      <c r="E3286" s="273" t="str">
        <f t="shared" ca="1" si="102"/>
        <v/>
      </c>
      <c r="F3286" s="96"/>
      <c r="G3286" s="97"/>
      <c r="H3286" s="98"/>
      <c r="I3286" s="276" t="str">
        <f t="shared" ca="1" si="103"/>
        <v/>
      </c>
      <c r="J3286" s="92"/>
      <c r="K3286" s="92"/>
      <c r="L3286" s="59"/>
      <c r="M3286" s="59"/>
      <c r="N3286" s="99"/>
      <c r="O3286" s="100"/>
      <c r="P3286" s="59"/>
      <c r="Q3286" s="59"/>
      <c r="R3286" s="59"/>
      <c r="S3286" s="59"/>
      <c r="T3286" s="59"/>
      <c r="U3286" s="59"/>
      <c r="V3286" s="59"/>
      <c r="W3286" s="95"/>
      <c r="X3286" s="104"/>
    </row>
    <row r="3287" spans="1:24" ht="14">
      <c r="A3287" s="91"/>
      <c r="B3287" s="92"/>
      <c r="C3287" s="93"/>
      <c r="D3287" s="94"/>
      <c r="E3287" s="273" t="str">
        <f t="shared" ca="1" si="102"/>
        <v/>
      </c>
      <c r="F3287" s="96"/>
      <c r="G3287" s="97"/>
      <c r="H3287" s="98"/>
      <c r="I3287" s="276" t="str">
        <f t="shared" ca="1" si="103"/>
        <v/>
      </c>
      <c r="J3287" s="92"/>
      <c r="K3287" s="92"/>
      <c r="L3287" s="59"/>
      <c r="M3287" s="59"/>
      <c r="N3287" s="99"/>
      <c r="O3287" s="100"/>
      <c r="P3287" s="59"/>
      <c r="Q3287" s="59"/>
      <c r="R3287" s="59"/>
      <c r="S3287" s="59"/>
      <c r="T3287" s="59"/>
      <c r="U3287" s="59"/>
      <c r="V3287" s="59"/>
      <c r="W3287" s="95"/>
      <c r="X3287" s="104"/>
    </row>
    <row r="3288" spans="1:24" ht="14">
      <c r="A3288" s="91"/>
      <c r="B3288" s="92"/>
      <c r="C3288" s="93"/>
      <c r="D3288" s="94"/>
      <c r="E3288" s="273" t="str">
        <f t="shared" ca="1" si="102"/>
        <v/>
      </c>
      <c r="F3288" s="96"/>
      <c r="G3288" s="97"/>
      <c r="H3288" s="98"/>
      <c r="I3288" s="276" t="str">
        <f t="shared" ca="1" si="103"/>
        <v/>
      </c>
      <c r="J3288" s="92"/>
      <c r="K3288" s="92"/>
      <c r="L3288" s="59"/>
      <c r="M3288" s="59"/>
      <c r="N3288" s="99"/>
      <c r="O3288" s="100"/>
      <c r="P3288" s="59"/>
      <c r="Q3288" s="59"/>
      <c r="R3288" s="59"/>
      <c r="S3288" s="59"/>
      <c r="T3288" s="59"/>
      <c r="U3288" s="59"/>
      <c r="V3288" s="59"/>
      <c r="W3288" s="95"/>
      <c r="X3288" s="104"/>
    </row>
    <row r="3289" spans="1:24" ht="14">
      <c r="A3289" s="91"/>
      <c r="B3289" s="92"/>
      <c r="C3289" s="93"/>
      <c r="D3289" s="94"/>
      <c r="E3289" s="273" t="str">
        <f t="shared" ca="1" si="102"/>
        <v/>
      </c>
      <c r="F3289" s="96"/>
      <c r="G3289" s="97"/>
      <c r="H3289" s="98"/>
      <c r="I3289" s="276" t="str">
        <f t="shared" ca="1" si="103"/>
        <v/>
      </c>
      <c r="J3289" s="92"/>
      <c r="K3289" s="92"/>
      <c r="L3289" s="59"/>
      <c r="M3289" s="59"/>
      <c r="N3289" s="99"/>
      <c r="O3289" s="100"/>
      <c r="P3289" s="59"/>
      <c r="Q3289" s="59"/>
      <c r="R3289" s="59"/>
      <c r="S3289" s="59"/>
      <c r="T3289" s="59"/>
      <c r="U3289" s="59"/>
      <c r="V3289" s="59"/>
      <c r="W3289" s="95"/>
      <c r="X3289" s="104"/>
    </row>
    <row r="3290" spans="1:24" ht="14">
      <c r="A3290" s="91"/>
      <c r="B3290" s="92"/>
      <c r="C3290" s="93"/>
      <c r="D3290" s="94"/>
      <c r="E3290" s="273" t="str">
        <f t="shared" ca="1" si="102"/>
        <v/>
      </c>
      <c r="F3290" s="96"/>
      <c r="G3290" s="97"/>
      <c r="H3290" s="98"/>
      <c r="I3290" s="276" t="str">
        <f t="shared" ca="1" si="103"/>
        <v/>
      </c>
      <c r="J3290" s="92"/>
      <c r="K3290" s="92"/>
      <c r="L3290" s="59"/>
      <c r="M3290" s="59"/>
      <c r="N3290" s="99"/>
      <c r="O3290" s="100"/>
      <c r="P3290" s="59"/>
      <c r="Q3290" s="59"/>
      <c r="R3290" s="59"/>
      <c r="S3290" s="59"/>
      <c r="T3290" s="59"/>
      <c r="U3290" s="59"/>
      <c r="V3290" s="59"/>
      <c r="W3290" s="95"/>
      <c r="X3290" s="104"/>
    </row>
    <row r="3291" spans="1:24" ht="14">
      <c r="A3291" s="91"/>
      <c r="B3291" s="92"/>
      <c r="C3291" s="93"/>
      <c r="D3291" s="94"/>
      <c r="E3291" s="273" t="str">
        <f t="shared" ca="1" si="102"/>
        <v/>
      </c>
      <c r="F3291" s="96"/>
      <c r="G3291" s="97"/>
      <c r="H3291" s="98"/>
      <c r="I3291" s="276" t="str">
        <f t="shared" ca="1" si="103"/>
        <v/>
      </c>
      <c r="J3291" s="92"/>
      <c r="K3291" s="92"/>
      <c r="L3291" s="59"/>
      <c r="M3291" s="59"/>
      <c r="N3291" s="99"/>
      <c r="O3291" s="100"/>
      <c r="P3291" s="59"/>
      <c r="Q3291" s="59"/>
      <c r="R3291" s="59"/>
      <c r="S3291" s="59"/>
      <c r="T3291" s="59"/>
      <c r="U3291" s="59"/>
      <c r="V3291" s="59"/>
      <c r="W3291" s="95"/>
      <c r="X3291" s="104"/>
    </row>
    <row r="3292" spans="1:24" ht="14">
      <c r="A3292" s="91"/>
      <c r="B3292" s="92"/>
      <c r="C3292" s="93"/>
      <c r="D3292" s="94"/>
      <c r="E3292" s="273" t="str">
        <f t="shared" ca="1" si="102"/>
        <v/>
      </c>
      <c r="F3292" s="96"/>
      <c r="G3292" s="97"/>
      <c r="H3292" s="98"/>
      <c r="I3292" s="276" t="str">
        <f t="shared" ca="1" si="103"/>
        <v/>
      </c>
      <c r="J3292" s="92"/>
      <c r="K3292" s="92"/>
      <c r="L3292" s="59"/>
      <c r="M3292" s="59"/>
      <c r="N3292" s="99"/>
      <c r="O3292" s="100"/>
      <c r="P3292" s="59"/>
      <c r="Q3292" s="59"/>
      <c r="R3292" s="59"/>
      <c r="S3292" s="59"/>
      <c r="T3292" s="59"/>
      <c r="U3292" s="59"/>
      <c r="V3292" s="59"/>
      <c r="W3292" s="95"/>
      <c r="X3292" s="104"/>
    </row>
    <row r="3293" spans="1:24" ht="14">
      <c r="A3293" s="91"/>
      <c r="B3293" s="92"/>
      <c r="C3293" s="93"/>
      <c r="D3293" s="94"/>
      <c r="E3293" s="273" t="str">
        <f t="shared" ca="1" si="102"/>
        <v/>
      </c>
      <c r="F3293" s="96"/>
      <c r="G3293" s="97"/>
      <c r="H3293" s="98"/>
      <c r="I3293" s="276" t="str">
        <f t="shared" ca="1" si="103"/>
        <v/>
      </c>
      <c r="J3293" s="92"/>
      <c r="K3293" s="92"/>
      <c r="L3293" s="59"/>
      <c r="M3293" s="59"/>
      <c r="N3293" s="99"/>
      <c r="O3293" s="100"/>
      <c r="P3293" s="59"/>
      <c r="Q3293" s="59"/>
      <c r="R3293" s="59"/>
      <c r="S3293" s="59"/>
      <c r="T3293" s="59"/>
      <c r="U3293" s="59"/>
      <c r="V3293" s="59"/>
      <c r="W3293" s="95"/>
      <c r="X3293" s="104"/>
    </row>
    <row r="3294" spans="1:24" ht="14">
      <c r="A3294" s="91"/>
      <c r="B3294" s="92"/>
      <c r="C3294" s="93"/>
      <c r="D3294" s="94"/>
      <c r="E3294" s="273" t="str">
        <f t="shared" ca="1" si="102"/>
        <v/>
      </c>
      <c r="F3294" s="96"/>
      <c r="G3294" s="97"/>
      <c r="H3294" s="98"/>
      <c r="I3294" s="276" t="str">
        <f t="shared" ca="1" si="103"/>
        <v/>
      </c>
      <c r="J3294" s="92"/>
      <c r="K3294" s="92"/>
      <c r="L3294" s="59"/>
      <c r="M3294" s="59"/>
      <c r="N3294" s="99"/>
      <c r="O3294" s="100"/>
      <c r="P3294" s="59"/>
      <c r="Q3294" s="59"/>
      <c r="R3294" s="59"/>
      <c r="S3294" s="59"/>
      <c r="T3294" s="59"/>
      <c r="U3294" s="59"/>
      <c r="V3294" s="59"/>
      <c r="W3294" s="95"/>
      <c r="X3294" s="104"/>
    </row>
    <row r="3295" spans="1:24" ht="14">
      <c r="A3295" s="91"/>
      <c r="B3295" s="92"/>
      <c r="C3295" s="93"/>
      <c r="D3295" s="94"/>
      <c r="E3295" s="273" t="str">
        <f t="shared" ca="1" si="102"/>
        <v/>
      </c>
      <c r="F3295" s="96"/>
      <c r="G3295" s="97"/>
      <c r="H3295" s="98"/>
      <c r="I3295" s="276" t="str">
        <f t="shared" ca="1" si="103"/>
        <v/>
      </c>
      <c r="J3295" s="92"/>
      <c r="K3295" s="92"/>
      <c r="L3295" s="59"/>
      <c r="M3295" s="59"/>
      <c r="N3295" s="99"/>
      <c r="O3295" s="100"/>
      <c r="P3295" s="59"/>
      <c r="Q3295" s="59"/>
      <c r="R3295" s="59"/>
      <c r="S3295" s="59"/>
      <c r="T3295" s="59"/>
      <c r="U3295" s="59"/>
      <c r="V3295" s="59"/>
      <c r="W3295" s="95"/>
      <c r="X3295" s="104"/>
    </row>
    <row r="3296" spans="1:24" ht="14">
      <c r="A3296" s="91"/>
      <c r="B3296" s="92"/>
      <c r="C3296" s="93"/>
      <c r="D3296" s="94"/>
      <c r="E3296" s="273" t="str">
        <f t="shared" ca="1" si="102"/>
        <v/>
      </c>
      <c r="F3296" s="96"/>
      <c r="G3296" s="97"/>
      <c r="H3296" s="98"/>
      <c r="I3296" s="276" t="str">
        <f t="shared" ca="1" si="103"/>
        <v/>
      </c>
      <c r="J3296" s="92"/>
      <c r="K3296" s="92"/>
      <c r="L3296" s="59"/>
      <c r="M3296" s="59"/>
      <c r="N3296" s="99"/>
      <c r="O3296" s="100"/>
      <c r="P3296" s="59"/>
      <c r="Q3296" s="59"/>
      <c r="R3296" s="59"/>
      <c r="S3296" s="59"/>
      <c r="T3296" s="59"/>
      <c r="U3296" s="59"/>
      <c r="V3296" s="59"/>
      <c r="W3296" s="95"/>
      <c r="X3296" s="104"/>
    </row>
    <row r="3297" spans="1:24" ht="14">
      <c r="A3297" s="91"/>
      <c r="B3297" s="92"/>
      <c r="C3297" s="93"/>
      <c r="D3297" s="94"/>
      <c r="E3297" s="273" t="str">
        <f t="shared" ca="1" si="102"/>
        <v/>
      </c>
      <c r="F3297" s="96"/>
      <c r="G3297" s="97"/>
      <c r="H3297" s="98"/>
      <c r="I3297" s="276" t="str">
        <f t="shared" ca="1" si="103"/>
        <v/>
      </c>
      <c r="J3297" s="92"/>
      <c r="K3297" s="92"/>
      <c r="L3297" s="59"/>
      <c r="M3297" s="59"/>
      <c r="N3297" s="99"/>
      <c r="O3297" s="100"/>
      <c r="P3297" s="59"/>
      <c r="Q3297" s="59"/>
      <c r="R3297" s="59"/>
      <c r="S3297" s="59"/>
      <c r="T3297" s="59"/>
      <c r="U3297" s="59"/>
      <c r="V3297" s="59"/>
      <c r="W3297" s="95"/>
      <c r="X3297" s="104"/>
    </row>
    <row r="3298" spans="1:24" ht="14">
      <c r="A3298" s="91"/>
      <c r="B3298" s="92"/>
      <c r="C3298" s="93"/>
      <c r="D3298" s="94"/>
      <c r="E3298" s="273" t="str">
        <f t="shared" ca="1" si="102"/>
        <v/>
      </c>
      <c r="F3298" s="96"/>
      <c r="G3298" s="97"/>
      <c r="H3298" s="98"/>
      <c r="I3298" s="276" t="str">
        <f t="shared" ca="1" si="103"/>
        <v/>
      </c>
      <c r="J3298" s="92"/>
      <c r="K3298" s="92"/>
      <c r="L3298" s="59"/>
      <c r="M3298" s="59"/>
      <c r="N3298" s="99"/>
      <c r="O3298" s="100"/>
      <c r="P3298" s="59"/>
      <c r="Q3298" s="59"/>
      <c r="R3298" s="59"/>
      <c r="S3298" s="59"/>
      <c r="T3298" s="59"/>
      <c r="U3298" s="59"/>
      <c r="V3298" s="59"/>
      <c r="W3298" s="95"/>
      <c r="X3298" s="104"/>
    </row>
    <row r="3299" spans="1:24" ht="14">
      <c r="A3299" s="91"/>
      <c r="B3299" s="92"/>
      <c r="C3299" s="93"/>
      <c r="D3299" s="94"/>
      <c r="E3299" s="273" t="str">
        <f t="shared" ca="1" si="102"/>
        <v/>
      </c>
      <c r="F3299" s="96"/>
      <c r="G3299" s="97"/>
      <c r="H3299" s="98"/>
      <c r="I3299" s="276" t="str">
        <f t="shared" ca="1" si="103"/>
        <v/>
      </c>
      <c r="J3299" s="92"/>
      <c r="K3299" s="92"/>
      <c r="L3299" s="59"/>
      <c r="M3299" s="59"/>
      <c r="N3299" s="99"/>
      <c r="O3299" s="100"/>
      <c r="P3299" s="59"/>
      <c r="Q3299" s="59"/>
      <c r="R3299" s="59"/>
      <c r="S3299" s="59"/>
      <c r="T3299" s="59"/>
      <c r="U3299" s="59"/>
      <c r="V3299" s="59"/>
      <c r="W3299" s="95"/>
      <c r="X3299" s="104"/>
    </row>
    <row r="3300" spans="1:24" ht="14">
      <c r="A3300" s="91"/>
      <c r="B3300" s="92"/>
      <c r="C3300" s="93"/>
      <c r="D3300" s="94"/>
      <c r="E3300" s="273" t="str">
        <f t="shared" ca="1" si="102"/>
        <v/>
      </c>
      <c r="F3300" s="96"/>
      <c r="G3300" s="97"/>
      <c r="H3300" s="98"/>
      <c r="I3300" s="276" t="str">
        <f t="shared" ca="1" si="103"/>
        <v/>
      </c>
      <c r="J3300" s="92"/>
      <c r="K3300" s="92"/>
      <c r="L3300" s="59"/>
      <c r="M3300" s="59"/>
      <c r="N3300" s="99"/>
      <c r="O3300" s="100"/>
      <c r="P3300" s="59"/>
      <c r="Q3300" s="59"/>
      <c r="R3300" s="59"/>
      <c r="S3300" s="59"/>
      <c r="T3300" s="59"/>
      <c r="U3300" s="59"/>
      <c r="V3300" s="59"/>
      <c r="W3300" s="95"/>
      <c r="X3300" s="104"/>
    </row>
    <row r="3301" spans="1:24" ht="14">
      <c r="A3301" s="91"/>
      <c r="B3301" s="92"/>
      <c r="C3301" s="93"/>
      <c r="D3301" s="94"/>
      <c r="E3301" s="273" t="str">
        <f t="shared" ca="1" si="102"/>
        <v/>
      </c>
      <c r="F3301" s="96"/>
      <c r="G3301" s="97"/>
      <c r="H3301" s="98"/>
      <c r="I3301" s="276" t="str">
        <f t="shared" ca="1" si="103"/>
        <v/>
      </c>
      <c r="J3301" s="92"/>
      <c r="K3301" s="92"/>
      <c r="L3301" s="59"/>
      <c r="M3301" s="59"/>
      <c r="N3301" s="99"/>
      <c r="O3301" s="100"/>
      <c r="P3301" s="59"/>
      <c r="Q3301" s="59"/>
      <c r="R3301" s="59"/>
      <c r="S3301" s="59"/>
      <c r="T3301" s="59"/>
      <c r="U3301" s="59"/>
      <c r="V3301" s="59"/>
      <c r="W3301" s="95"/>
      <c r="X3301" s="104"/>
    </row>
    <row r="3302" spans="1:24" ht="14">
      <c r="A3302" s="91"/>
      <c r="B3302" s="92"/>
      <c r="C3302" s="93"/>
      <c r="D3302" s="94"/>
      <c r="E3302" s="273" t="str">
        <f t="shared" ca="1" si="102"/>
        <v/>
      </c>
      <c r="F3302" s="96"/>
      <c r="G3302" s="97"/>
      <c r="H3302" s="98"/>
      <c r="I3302" s="276" t="str">
        <f t="shared" ca="1" si="103"/>
        <v/>
      </c>
      <c r="J3302" s="92"/>
      <c r="K3302" s="92"/>
      <c r="L3302" s="59"/>
      <c r="M3302" s="59"/>
      <c r="N3302" s="99"/>
      <c r="O3302" s="100"/>
      <c r="P3302" s="59"/>
      <c r="Q3302" s="59"/>
      <c r="R3302" s="59"/>
      <c r="S3302" s="59"/>
      <c r="T3302" s="59"/>
      <c r="U3302" s="59"/>
      <c r="V3302" s="59"/>
      <c r="W3302" s="95"/>
      <c r="X3302" s="104"/>
    </row>
    <row r="3303" spans="1:24" ht="14">
      <c r="A3303" s="91"/>
      <c r="B3303" s="92"/>
      <c r="C3303" s="93"/>
      <c r="D3303" s="94"/>
      <c r="E3303" s="273" t="str">
        <f t="shared" ca="1" si="102"/>
        <v/>
      </c>
      <c r="F3303" s="96"/>
      <c r="G3303" s="97"/>
      <c r="H3303" s="98"/>
      <c r="I3303" s="276" t="str">
        <f t="shared" ca="1" si="103"/>
        <v/>
      </c>
      <c r="J3303" s="92"/>
      <c r="K3303" s="92"/>
      <c r="L3303" s="59"/>
      <c r="M3303" s="59"/>
      <c r="N3303" s="99"/>
      <c r="O3303" s="100"/>
      <c r="P3303" s="59"/>
      <c r="Q3303" s="59"/>
      <c r="R3303" s="59"/>
      <c r="S3303" s="59"/>
      <c r="T3303" s="59"/>
      <c r="U3303" s="59"/>
      <c r="V3303" s="59"/>
      <c r="W3303" s="95"/>
      <c r="X3303" s="104"/>
    </row>
    <row r="3304" spans="1:24" ht="14">
      <c r="A3304" s="91"/>
      <c r="B3304" s="92"/>
      <c r="C3304" s="93"/>
      <c r="D3304" s="94"/>
      <c r="E3304" s="273" t="str">
        <f t="shared" ca="1" si="102"/>
        <v/>
      </c>
      <c r="F3304" s="96"/>
      <c r="G3304" s="97"/>
      <c r="H3304" s="98"/>
      <c r="I3304" s="276" t="str">
        <f t="shared" ca="1" si="103"/>
        <v/>
      </c>
      <c r="J3304" s="92"/>
      <c r="K3304" s="92"/>
      <c r="L3304" s="59"/>
      <c r="M3304" s="59"/>
      <c r="N3304" s="99"/>
      <c r="O3304" s="100"/>
      <c r="P3304" s="59"/>
      <c r="Q3304" s="59"/>
      <c r="R3304" s="59"/>
      <c r="S3304" s="59"/>
      <c r="T3304" s="59"/>
      <c r="U3304" s="59"/>
      <c r="V3304" s="59"/>
      <c r="W3304" s="95"/>
      <c r="X3304" s="104"/>
    </row>
    <row r="3305" spans="1:24" ht="14">
      <c r="A3305" s="91"/>
      <c r="B3305" s="92"/>
      <c r="C3305" s="93"/>
      <c r="D3305" s="94"/>
      <c r="E3305" s="273" t="str">
        <f t="shared" ca="1" si="102"/>
        <v/>
      </c>
      <c r="F3305" s="96"/>
      <c r="G3305" s="97"/>
      <c r="H3305" s="98"/>
      <c r="I3305" s="276" t="str">
        <f t="shared" ca="1" si="103"/>
        <v/>
      </c>
      <c r="J3305" s="92"/>
      <c r="K3305" s="92"/>
      <c r="L3305" s="59"/>
      <c r="M3305" s="59"/>
      <c r="N3305" s="99"/>
      <c r="O3305" s="100"/>
      <c r="P3305" s="59"/>
      <c r="Q3305" s="59"/>
      <c r="R3305" s="59"/>
      <c r="S3305" s="59"/>
      <c r="T3305" s="59"/>
      <c r="U3305" s="59"/>
      <c r="V3305" s="59"/>
      <c r="W3305" s="95"/>
      <c r="X3305" s="104"/>
    </row>
    <row r="3306" spans="1:24" ht="14">
      <c r="A3306" s="91"/>
      <c r="B3306" s="92"/>
      <c r="C3306" s="93"/>
      <c r="D3306" s="94"/>
      <c r="E3306" s="273" t="str">
        <f t="shared" ca="1" si="102"/>
        <v/>
      </c>
      <c r="F3306" s="96"/>
      <c r="G3306" s="97"/>
      <c r="H3306" s="98"/>
      <c r="I3306" s="276" t="str">
        <f t="shared" ca="1" si="103"/>
        <v/>
      </c>
      <c r="J3306" s="92"/>
      <c r="K3306" s="92"/>
      <c r="L3306" s="59"/>
      <c r="M3306" s="59"/>
      <c r="N3306" s="99"/>
      <c r="O3306" s="100"/>
      <c r="P3306" s="59"/>
      <c r="Q3306" s="59"/>
      <c r="R3306" s="59"/>
      <c r="S3306" s="59"/>
      <c r="T3306" s="59"/>
      <c r="U3306" s="59"/>
      <c r="V3306" s="59"/>
      <c r="W3306" s="95"/>
      <c r="X3306" s="104"/>
    </row>
    <row r="3307" spans="1:24" ht="14">
      <c r="A3307" s="91"/>
      <c r="B3307" s="92"/>
      <c r="C3307" s="93"/>
      <c r="D3307" s="94"/>
      <c r="E3307" s="273" t="str">
        <f t="shared" ca="1" si="102"/>
        <v/>
      </c>
      <c r="F3307" s="96"/>
      <c r="G3307" s="97"/>
      <c r="H3307" s="98"/>
      <c r="I3307" s="276" t="str">
        <f t="shared" ca="1" si="103"/>
        <v/>
      </c>
      <c r="J3307" s="92"/>
      <c r="K3307" s="92"/>
      <c r="L3307" s="59"/>
      <c r="M3307" s="59"/>
      <c r="N3307" s="99"/>
      <c r="O3307" s="100"/>
      <c r="P3307" s="59"/>
      <c r="Q3307" s="59"/>
      <c r="R3307" s="59"/>
      <c r="S3307" s="59"/>
      <c r="T3307" s="59"/>
      <c r="U3307" s="59"/>
      <c r="V3307" s="59"/>
      <c r="W3307" s="95"/>
      <c r="X3307" s="104"/>
    </row>
    <row r="3308" spans="1:24" ht="14">
      <c r="A3308" s="91"/>
      <c r="B3308" s="92"/>
      <c r="C3308" s="93"/>
      <c r="D3308" s="94"/>
      <c r="E3308" s="273" t="str">
        <f t="shared" ca="1" si="102"/>
        <v/>
      </c>
      <c r="F3308" s="96"/>
      <c r="G3308" s="97"/>
      <c r="H3308" s="98"/>
      <c r="I3308" s="276" t="str">
        <f t="shared" ca="1" si="103"/>
        <v/>
      </c>
      <c r="J3308" s="92"/>
      <c r="K3308" s="92"/>
      <c r="L3308" s="59"/>
      <c r="M3308" s="59"/>
      <c r="N3308" s="99"/>
      <c r="O3308" s="100"/>
      <c r="P3308" s="59"/>
      <c r="Q3308" s="59"/>
      <c r="R3308" s="59"/>
      <c r="S3308" s="59"/>
      <c r="T3308" s="59"/>
      <c r="U3308" s="59"/>
      <c r="V3308" s="59"/>
      <c r="W3308" s="95"/>
      <c r="X3308" s="104"/>
    </row>
    <row r="3309" spans="1:24" ht="14">
      <c r="A3309" s="91"/>
      <c r="B3309" s="92"/>
      <c r="C3309" s="93"/>
      <c r="D3309" s="94"/>
      <c r="E3309" s="273" t="str">
        <f t="shared" ca="1" si="102"/>
        <v/>
      </c>
      <c r="F3309" s="96"/>
      <c r="G3309" s="97"/>
      <c r="H3309" s="98"/>
      <c r="I3309" s="276" t="str">
        <f t="shared" ca="1" si="103"/>
        <v/>
      </c>
      <c r="J3309" s="92"/>
      <c r="K3309" s="92"/>
      <c r="L3309" s="59"/>
      <c r="M3309" s="59"/>
      <c r="N3309" s="99"/>
      <c r="O3309" s="100"/>
      <c r="P3309" s="59"/>
      <c r="Q3309" s="59"/>
      <c r="R3309" s="59"/>
      <c r="S3309" s="59"/>
      <c r="T3309" s="59"/>
      <c r="U3309" s="59"/>
      <c r="V3309" s="59"/>
      <c r="W3309" s="95"/>
      <c r="X3309" s="104"/>
    </row>
    <row r="3310" spans="1:24" ht="14">
      <c r="A3310" s="91"/>
      <c r="B3310" s="92"/>
      <c r="C3310" s="93"/>
      <c r="D3310" s="94"/>
      <c r="E3310" s="273" t="str">
        <f t="shared" ca="1" si="102"/>
        <v/>
      </c>
      <c r="F3310" s="96"/>
      <c r="G3310" s="97"/>
      <c r="H3310" s="98"/>
      <c r="I3310" s="276" t="str">
        <f t="shared" ca="1" si="103"/>
        <v/>
      </c>
      <c r="J3310" s="92"/>
      <c r="K3310" s="92"/>
      <c r="L3310" s="59"/>
      <c r="M3310" s="59"/>
      <c r="N3310" s="99"/>
      <c r="O3310" s="100"/>
      <c r="P3310" s="59"/>
      <c r="Q3310" s="59"/>
      <c r="R3310" s="59"/>
      <c r="S3310" s="59"/>
      <c r="T3310" s="59"/>
      <c r="U3310" s="59"/>
      <c r="V3310" s="59"/>
      <c r="W3310" s="95"/>
      <c r="X3310" s="104"/>
    </row>
    <row r="3311" spans="1:24" ht="14">
      <c r="A3311" s="91"/>
      <c r="B3311" s="92"/>
      <c r="C3311" s="93"/>
      <c r="D3311" s="94"/>
      <c r="E3311" s="273" t="str">
        <f t="shared" ca="1" si="102"/>
        <v/>
      </c>
      <c r="F3311" s="96"/>
      <c r="G3311" s="97"/>
      <c r="H3311" s="98"/>
      <c r="I3311" s="276" t="str">
        <f t="shared" ca="1" si="103"/>
        <v/>
      </c>
      <c r="J3311" s="92"/>
      <c r="K3311" s="92"/>
      <c r="L3311" s="59"/>
      <c r="M3311" s="59"/>
      <c r="N3311" s="99"/>
      <c r="O3311" s="100"/>
      <c r="P3311" s="59"/>
      <c r="Q3311" s="59"/>
      <c r="R3311" s="59"/>
      <c r="S3311" s="59"/>
      <c r="T3311" s="59"/>
      <c r="U3311" s="59"/>
      <c r="V3311" s="59"/>
      <c r="W3311" s="95"/>
      <c r="X3311" s="104"/>
    </row>
    <row r="3312" spans="1:24" ht="14">
      <c r="A3312" s="91"/>
      <c r="B3312" s="92"/>
      <c r="C3312" s="93"/>
      <c r="D3312" s="94"/>
      <c r="E3312" s="273" t="str">
        <f t="shared" ca="1" si="102"/>
        <v/>
      </c>
      <c r="F3312" s="96"/>
      <c r="G3312" s="97"/>
      <c r="H3312" s="98"/>
      <c r="I3312" s="276" t="str">
        <f t="shared" ca="1" si="103"/>
        <v/>
      </c>
      <c r="J3312" s="92"/>
      <c r="K3312" s="92"/>
      <c r="L3312" s="59"/>
      <c r="M3312" s="59"/>
      <c r="N3312" s="99"/>
      <c r="O3312" s="100"/>
      <c r="P3312" s="59"/>
      <c r="Q3312" s="59"/>
      <c r="R3312" s="59"/>
      <c r="S3312" s="59"/>
      <c r="T3312" s="59"/>
      <c r="U3312" s="59"/>
      <c r="V3312" s="59"/>
      <c r="W3312" s="95"/>
      <c r="X3312" s="104"/>
    </row>
    <row r="3313" spans="1:24" ht="14">
      <c r="A3313" s="91"/>
      <c r="B3313" s="92"/>
      <c r="C3313" s="93"/>
      <c r="D3313" s="94"/>
      <c r="E3313" s="273" t="str">
        <f t="shared" ca="1" si="102"/>
        <v/>
      </c>
      <c r="F3313" s="96"/>
      <c r="G3313" s="97"/>
      <c r="H3313" s="98"/>
      <c r="I3313" s="276" t="str">
        <f t="shared" ca="1" si="103"/>
        <v/>
      </c>
      <c r="J3313" s="92"/>
      <c r="K3313" s="92"/>
      <c r="L3313" s="59"/>
      <c r="M3313" s="59"/>
      <c r="N3313" s="99"/>
      <c r="O3313" s="100"/>
      <c r="P3313" s="59"/>
      <c r="Q3313" s="59"/>
      <c r="R3313" s="59"/>
      <c r="S3313" s="59"/>
      <c r="T3313" s="59"/>
      <c r="U3313" s="59"/>
      <c r="V3313" s="59"/>
      <c r="W3313" s="95"/>
      <c r="X3313" s="104"/>
    </row>
    <row r="3314" spans="1:24" ht="14">
      <c r="A3314" s="91"/>
      <c r="B3314" s="92"/>
      <c r="C3314" s="93"/>
      <c r="D3314" s="94"/>
      <c r="E3314" s="273" t="str">
        <f t="shared" ca="1" si="102"/>
        <v/>
      </c>
      <c r="F3314" s="96"/>
      <c r="G3314" s="97"/>
      <c r="H3314" s="98"/>
      <c r="I3314" s="276" t="str">
        <f t="shared" ca="1" si="103"/>
        <v/>
      </c>
      <c r="J3314" s="92"/>
      <c r="K3314" s="92"/>
      <c r="L3314" s="59"/>
      <c r="M3314" s="59"/>
      <c r="N3314" s="99"/>
      <c r="O3314" s="100"/>
      <c r="P3314" s="59"/>
      <c r="Q3314" s="59"/>
      <c r="R3314" s="59"/>
      <c r="S3314" s="59"/>
      <c r="T3314" s="59"/>
      <c r="U3314" s="59"/>
      <c r="V3314" s="59"/>
      <c r="W3314" s="95"/>
      <c r="X3314" s="104"/>
    </row>
    <row r="3315" spans="1:24" ht="14">
      <c r="A3315" s="91"/>
      <c r="B3315" s="92"/>
      <c r="C3315" s="93"/>
      <c r="D3315" s="94"/>
      <c r="E3315" s="273" t="str">
        <f t="shared" ca="1" si="102"/>
        <v/>
      </c>
      <c r="F3315" s="96"/>
      <c r="G3315" s="97"/>
      <c r="H3315" s="98"/>
      <c r="I3315" s="276" t="str">
        <f t="shared" ca="1" si="103"/>
        <v/>
      </c>
      <c r="J3315" s="92"/>
      <c r="K3315" s="92"/>
      <c r="L3315" s="59"/>
      <c r="M3315" s="59"/>
      <c r="N3315" s="99"/>
      <c r="O3315" s="100"/>
      <c r="P3315" s="59"/>
      <c r="Q3315" s="59"/>
      <c r="R3315" s="59"/>
      <c r="S3315" s="59"/>
      <c r="T3315" s="59"/>
      <c r="U3315" s="59"/>
      <c r="V3315" s="59"/>
      <c r="W3315" s="95"/>
      <c r="X3315" s="104"/>
    </row>
    <row r="3316" spans="1:24" ht="14">
      <c r="A3316" s="91"/>
      <c r="B3316" s="92"/>
      <c r="C3316" s="93"/>
      <c r="D3316" s="94"/>
      <c r="E3316" s="273" t="str">
        <f t="shared" ca="1" si="102"/>
        <v/>
      </c>
      <c r="F3316" s="96"/>
      <c r="G3316" s="97"/>
      <c r="H3316" s="98"/>
      <c r="I3316" s="276" t="str">
        <f t="shared" ca="1" si="103"/>
        <v/>
      </c>
      <c r="J3316" s="92"/>
      <c r="K3316" s="92"/>
      <c r="L3316" s="59"/>
      <c r="M3316" s="59"/>
      <c r="N3316" s="99"/>
      <c r="O3316" s="100"/>
      <c r="P3316" s="59"/>
      <c r="Q3316" s="59"/>
      <c r="R3316" s="59"/>
      <c r="S3316" s="59"/>
      <c r="T3316" s="59"/>
      <c r="U3316" s="59"/>
      <c r="V3316" s="59"/>
      <c r="W3316" s="95"/>
      <c r="X3316" s="104"/>
    </row>
    <row r="3317" spans="1:24" ht="14">
      <c r="A3317" s="91"/>
      <c r="B3317" s="92"/>
      <c r="C3317" s="93"/>
      <c r="D3317" s="94"/>
      <c r="E3317" s="273" t="str">
        <f t="shared" ca="1" si="102"/>
        <v/>
      </c>
      <c r="F3317" s="96"/>
      <c r="G3317" s="97"/>
      <c r="H3317" s="98"/>
      <c r="I3317" s="276" t="str">
        <f t="shared" ca="1" si="103"/>
        <v/>
      </c>
      <c r="J3317" s="92"/>
      <c r="K3317" s="92"/>
      <c r="L3317" s="59"/>
      <c r="M3317" s="59"/>
      <c r="N3317" s="99"/>
      <c r="O3317" s="100"/>
      <c r="P3317" s="59"/>
      <c r="Q3317" s="59"/>
      <c r="R3317" s="59"/>
      <c r="S3317" s="59"/>
      <c r="T3317" s="59"/>
      <c r="U3317" s="59"/>
      <c r="V3317" s="59"/>
      <c r="W3317" s="95"/>
      <c r="X3317" s="104"/>
    </row>
    <row r="3318" spans="1:24" ht="14">
      <c r="A3318" s="91"/>
      <c r="B3318" s="92"/>
      <c r="C3318" s="93"/>
      <c r="D3318" s="94"/>
      <c r="E3318" s="273" t="str">
        <f t="shared" ca="1" si="102"/>
        <v/>
      </c>
      <c r="F3318" s="96"/>
      <c r="G3318" s="97"/>
      <c r="H3318" s="98"/>
      <c r="I3318" s="276" t="str">
        <f t="shared" ca="1" si="103"/>
        <v/>
      </c>
      <c r="J3318" s="92"/>
      <c r="K3318" s="92"/>
      <c r="L3318" s="59"/>
      <c r="M3318" s="59"/>
      <c r="N3318" s="99"/>
      <c r="O3318" s="100"/>
      <c r="P3318" s="59"/>
      <c r="Q3318" s="59"/>
      <c r="R3318" s="59"/>
      <c r="S3318" s="59"/>
      <c r="T3318" s="59"/>
      <c r="U3318" s="59"/>
      <c r="V3318" s="59"/>
      <c r="W3318" s="95"/>
      <c r="X3318" s="104"/>
    </row>
    <row r="3319" spans="1:24" ht="14">
      <c r="A3319" s="91"/>
      <c r="B3319" s="92"/>
      <c r="C3319" s="93"/>
      <c r="D3319" s="94"/>
      <c r="E3319" s="273" t="str">
        <f t="shared" ca="1" si="102"/>
        <v/>
      </c>
      <c r="F3319" s="96"/>
      <c r="G3319" s="97"/>
      <c r="H3319" s="98"/>
      <c r="I3319" s="276" t="str">
        <f t="shared" ca="1" si="103"/>
        <v/>
      </c>
      <c r="J3319" s="92"/>
      <c r="K3319" s="92"/>
      <c r="L3319" s="59"/>
      <c r="M3319" s="59"/>
      <c r="N3319" s="99"/>
      <c r="O3319" s="100"/>
      <c r="P3319" s="59"/>
      <c r="Q3319" s="59"/>
      <c r="R3319" s="59"/>
      <c r="S3319" s="59"/>
      <c r="T3319" s="59"/>
      <c r="U3319" s="59"/>
      <c r="V3319" s="59"/>
      <c r="W3319" s="95"/>
      <c r="X3319" s="104"/>
    </row>
    <row r="3320" spans="1:24" ht="14">
      <c r="A3320" s="91"/>
      <c r="B3320" s="92"/>
      <c r="C3320" s="93"/>
      <c r="D3320" s="94"/>
      <c r="E3320" s="273" t="str">
        <f t="shared" ca="1" si="102"/>
        <v/>
      </c>
      <c r="F3320" s="96"/>
      <c r="G3320" s="97"/>
      <c r="H3320" s="98"/>
      <c r="I3320" s="276" t="str">
        <f t="shared" ca="1" si="103"/>
        <v/>
      </c>
      <c r="J3320" s="92"/>
      <c r="K3320" s="92"/>
      <c r="L3320" s="59"/>
      <c r="M3320" s="59"/>
      <c r="N3320" s="99"/>
      <c r="O3320" s="100"/>
      <c r="P3320" s="59"/>
      <c r="Q3320" s="59"/>
      <c r="R3320" s="59"/>
      <c r="S3320" s="59"/>
      <c r="T3320" s="59"/>
      <c r="U3320" s="59"/>
      <c r="V3320" s="59"/>
      <c r="W3320" s="95"/>
      <c r="X3320" s="104"/>
    </row>
    <row r="3321" spans="1:24" ht="14">
      <c r="A3321" s="91"/>
      <c r="B3321" s="92"/>
      <c r="C3321" s="93"/>
      <c r="D3321" s="94"/>
      <c r="E3321" s="273" t="str">
        <f t="shared" ca="1" si="102"/>
        <v/>
      </c>
      <c r="F3321" s="96"/>
      <c r="G3321" s="97"/>
      <c r="H3321" s="98"/>
      <c r="I3321" s="276" t="str">
        <f t="shared" ca="1" si="103"/>
        <v/>
      </c>
      <c r="J3321" s="92"/>
      <c r="K3321" s="92"/>
      <c r="L3321" s="59"/>
      <c r="M3321" s="59"/>
      <c r="N3321" s="99"/>
      <c r="O3321" s="100"/>
      <c r="P3321" s="59"/>
      <c r="Q3321" s="59"/>
      <c r="R3321" s="59"/>
      <c r="S3321" s="59"/>
      <c r="T3321" s="59"/>
      <c r="U3321" s="59"/>
      <c r="V3321" s="59"/>
      <c r="W3321" s="95"/>
      <c r="X3321" s="104"/>
    </row>
    <row r="3322" spans="1:24" ht="14">
      <c r="A3322" s="91"/>
      <c r="B3322" s="92"/>
      <c r="C3322" s="93"/>
      <c r="D3322" s="94"/>
      <c r="E3322" s="273" t="str">
        <f t="shared" ca="1" si="102"/>
        <v/>
      </c>
      <c r="F3322" s="96"/>
      <c r="G3322" s="97"/>
      <c r="H3322" s="98"/>
      <c r="I3322" s="276" t="str">
        <f t="shared" ca="1" si="103"/>
        <v/>
      </c>
      <c r="J3322" s="92"/>
      <c r="K3322" s="92"/>
      <c r="L3322" s="59"/>
      <c r="M3322" s="59"/>
      <c r="N3322" s="99"/>
      <c r="O3322" s="100"/>
      <c r="P3322" s="59"/>
      <c r="Q3322" s="59"/>
      <c r="R3322" s="59"/>
      <c r="S3322" s="59"/>
      <c r="T3322" s="59"/>
      <c r="U3322" s="59"/>
      <c r="V3322" s="59"/>
      <c r="W3322" s="95"/>
      <c r="X3322" s="104"/>
    </row>
    <row r="3323" spans="1:24" ht="14">
      <c r="A3323" s="91"/>
      <c r="B3323" s="92"/>
      <c r="C3323" s="93"/>
      <c r="D3323" s="94"/>
      <c r="E3323" s="273" t="str">
        <f t="shared" ca="1" si="102"/>
        <v/>
      </c>
      <c r="F3323" s="96"/>
      <c r="G3323" s="97"/>
      <c r="H3323" s="98"/>
      <c r="I3323" s="276" t="str">
        <f t="shared" ca="1" si="103"/>
        <v/>
      </c>
      <c r="J3323" s="92"/>
      <c r="K3323" s="92"/>
      <c r="L3323" s="59"/>
      <c r="M3323" s="59"/>
      <c r="N3323" s="99"/>
      <c r="O3323" s="100"/>
      <c r="P3323" s="59"/>
      <c r="Q3323" s="59"/>
      <c r="R3323" s="59"/>
      <c r="S3323" s="59"/>
      <c r="T3323" s="59"/>
      <c r="U3323" s="59"/>
      <c r="V3323" s="59"/>
      <c r="W3323" s="95"/>
      <c r="X3323" s="104"/>
    </row>
    <row r="3324" spans="1:24" ht="14">
      <c r="A3324" s="91"/>
      <c r="B3324" s="92"/>
      <c r="C3324" s="93"/>
      <c r="D3324" s="94"/>
      <c r="E3324" s="273" t="str">
        <f t="shared" ca="1" si="102"/>
        <v/>
      </c>
      <c r="F3324" s="96"/>
      <c r="G3324" s="97"/>
      <c r="H3324" s="98"/>
      <c r="I3324" s="276" t="str">
        <f t="shared" ca="1" si="103"/>
        <v/>
      </c>
      <c r="J3324" s="92"/>
      <c r="K3324" s="92"/>
      <c r="L3324" s="59"/>
      <c r="M3324" s="59"/>
      <c r="N3324" s="99"/>
      <c r="O3324" s="100"/>
      <c r="P3324" s="59"/>
      <c r="Q3324" s="59"/>
      <c r="R3324" s="59"/>
      <c r="S3324" s="59"/>
      <c r="T3324" s="59"/>
      <c r="U3324" s="59"/>
      <c r="V3324" s="59"/>
      <c r="W3324" s="95"/>
      <c r="X3324" s="104"/>
    </row>
    <row r="3325" spans="1:24" ht="14">
      <c r="A3325" s="91"/>
      <c r="B3325" s="92"/>
      <c r="C3325" s="93"/>
      <c r="D3325" s="94"/>
      <c r="E3325" s="273" t="str">
        <f t="shared" ca="1" si="102"/>
        <v/>
      </c>
      <c r="F3325" s="96"/>
      <c r="G3325" s="97"/>
      <c r="H3325" s="98"/>
      <c r="I3325" s="276" t="str">
        <f t="shared" ca="1" si="103"/>
        <v/>
      </c>
      <c r="J3325" s="92"/>
      <c r="K3325" s="92"/>
      <c r="L3325" s="59"/>
      <c r="M3325" s="59"/>
      <c r="N3325" s="99"/>
      <c r="O3325" s="100"/>
      <c r="P3325" s="59"/>
      <c r="Q3325" s="59"/>
      <c r="R3325" s="59"/>
      <c r="S3325" s="59"/>
      <c r="T3325" s="59"/>
      <c r="U3325" s="59"/>
      <c r="V3325" s="59"/>
      <c r="W3325" s="95"/>
      <c r="X3325" s="104"/>
    </row>
    <row r="3326" spans="1:24" ht="14">
      <c r="A3326" s="91"/>
      <c r="B3326" s="92"/>
      <c r="C3326" s="93"/>
      <c r="D3326" s="94"/>
      <c r="E3326" s="273" t="str">
        <f t="shared" ca="1" si="102"/>
        <v/>
      </c>
      <c r="F3326" s="96"/>
      <c r="G3326" s="97"/>
      <c r="H3326" s="98"/>
      <c r="I3326" s="276" t="str">
        <f t="shared" ca="1" si="103"/>
        <v/>
      </c>
      <c r="J3326" s="92"/>
      <c r="K3326" s="92"/>
      <c r="L3326" s="59"/>
      <c r="M3326" s="59"/>
      <c r="N3326" s="99"/>
      <c r="O3326" s="100"/>
      <c r="P3326" s="59"/>
      <c r="Q3326" s="59"/>
      <c r="R3326" s="59"/>
      <c r="S3326" s="59"/>
      <c r="T3326" s="59"/>
      <c r="U3326" s="59"/>
      <c r="V3326" s="59"/>
      <c r="W3326" s="95"/>
      <c r="X3326" s="104"/>
    </row>
    <row r="3327" spans="1:24" ht="14">
      <c r="A3327" s="91"/>
      <c r="B3327" s="92"/>
      <c r="C3327" s="93"/>
      <c r="D3327" s="94"/>
      <c r="E3327" s="273" t="str">
        <f t="shared" ca="1" si="102"/>
        <v/>
      </c>
      <c r="F3327" s="96"/>
      <c r="G3327" s="97"/>
      <c r="H3327" s="98"/>
      <c r="I3327" s="276" t="str">
        <f t="shared" ca="1" si="103"/>
        <v/>
      </c>
      <c r="J3327" s="92"/>
      <c r="K3327" s="92"/>
      <c r="L3327" s="59"/>
      <c r="M3327" s="59"/>
      <c r="N3327" s="99"/>
      <c r="O3327" s="100"/>
      <c r="P3327" s="59"/>
      <c r="Q3327" s="59"/>
      <c r="R3327" s="59"/>
      <c r="S3327" s="59"/>
      <c r="T3327" s="59"/>
      <c r="U3327" s="59"/>
      <c r="V3327" s="59"/>
      <c r="W3327" s="95"/>
      <c r="X3327" s="104"/>
    </row>
    <row r="3328" spans="1:24" ht="14">
      <c r="A3328" s="91"/>
      <c r="B3328" s="92"/>
      <c r="C3328" s="93"/>
      <c r="D3328" s="94"/>
      <c r="E3328" s="273" t="str">
        <f t="shared" ca="1" si="102"/>
        <v/>
      </c>
      <c r="F3328" s="96"/>
      <c r="G3328" s="97"/>
      <c r="H3328" s="98"/>
      <c r="I3328" s="276" t="str">
        <f t="shared" ca="1" si="103"/>
        <v/>
      </c>
      <c r="J3328" s="92"/>
      <c r="K3328" s="92"/>
      <c r="L3328" s="59"/>
      <c r="M3328" s="59"/>
      <c r="N3328" s="99"/>
      <c r="O3328" s="100"/>
      <c r="P3328" s="59"/>
      <c r="Q3328" s="59"/>
      <c r="R3328" s="59"/>
      <c r="S3328" s="59"/>
      <c r="T3328" s="59"/>
      <c r="U3328" s="59"/>
      <c r="V3328" s="59"/>
      <c r="W3328" s="95"/>
      <c r="X3328" s="104"/>
    </row>
    <row r="3329" spans="1:24" ht="14">
      <c r="A3329" s="91"/>
      <c r="B3329" s="92"/>
      <c r="C3329" s="93"/>
      <c r="D3329" s="94"/>
      <c r="E3329" s="273" t="str">
        <f t="shared" ca="1" si="102"/>
        <v/>
      </c>
      <c r="F3329" s="96"/>
      <c r="G3329" s="97"/>
      <c r="H3329" s="98"/>
      <c r="I3329" s="276" t="str">
        <f t="shared" ca="1" si="103"/>
        <v/>
      </c>
      <c r="J3329" s="92"/>
      <c r="K3329" s="92"/>
      <c r="L3329" s="59"/>
      <c r="M3329" s="59"/>
      <c r="N3329" s="99"/>
      <c r="O3329" s="100"/>
      <c r="P3329" s="59"/>
      <c r="Q3329" s="59"/>
      <c r="R3329" s="59"/>
      <c r="S3329" s="59"/>
      <c r="T3329" s="59"/>
      <c r="U3329" s="59"/>
      <c r="V3329" s="59"/>
      <c r="W3329" s="95"/>
      <c r="X3329" s="104"/>
    </row>
    <row r="3330" spans="1:24" ht="14">
      <c r="A3330" s="91"/>
      <c r="B3330" s="92"/>
      <c r="C3330" s="93"/>
      <c r="D3330" s="94"/>
      <c r="E3330" s="273" t="str">
        <f t="shared" ca="1" si="102"/>
        <v/>
      </c>
      <c r="F3330" s="96"/>
      <c r="G3330" s="97"/>
      <c r="H3330" s="98"/>
      <c r="I3330" s="276" t="str">
        <f t="shared" ca="1" si="103"/>
        <v/>
      </c>
      <c r="J3330" s="92"/>
      <c r="K3330" s="92"/>
      <c r="L3330" s="59"/>
      <c r="M3330" s="59"/>
      <c r="N3330" s="99"/>
      <c r="O3330" s="100"/>
      <c r="P3330" s="59"/>
      <c r="Q3330" s="59"/>
      <c r="R3330" s="59"/>
      <c r="S3330" s="59"/>
      <c r="T3330" s="59"/>
      <c r="U3330" s="59"/>
      <c r="V3330" s="59"/>
      <c r="W3330" s="95"/>
      <c r="X3330" s="104"/>
    </row>
    <row r="3331" spans="1:24" ht="14">
      <c r="A3331" s="91"/>
      <c r="B3331" s="92"/>
      <c r="C3331" s="93"/>
      <c r="D3331" s="94"/>
      <c r="E3331" s="273" t="str">
        <f t="shared" ca="1" si="102"/>
        <v/>
      </c>
      <c r="F3331" s="96"/>
      <c r="G3331" s="97"/>
      <c r="H3331" s="98"/>
      <c r="I3331" s="276" t="str">
        <f t="shared" ca="1" si="103"/>
        <v/>
      </c>
      <c r="J3331" s="92"/>
      <c r="K3331" s="92"/>
      <c r="L3331" s="59"/>
      <c r="M3331" s="59"/>
      <c r="N3331" s="99"/>
      <c r="O3331" s="100"/>
      <c r="P3331" s="59"/>
      <c r="Q3331" s="59"/>
      <c r="R3331" s="59"/>
      <c r="S3331" s="59"/>
      <c r="T3331" s="59"/>
      <c r="U3331" s="59"/>
      <c r="V3331" s="59"/>
      <c r="W3331" s="95"/>
      <c r="X3331" s="104"/>
    </row>
    <row r="3332" spans="1:24" ht="14">
      <c r="A3332" s="91"/>
      <c r="B3332" s="92"/>
      <c r="C3332" s="93"/>
      <c r="D3332" s="94"/>
      <c r="E3332" s="273" t="str">
        <f t="shared" ca="1" si="102"/>
        <v/>
      </c>
      <c r="F3332" s="96"/>
      <c r="G3332" s="97"/>
      <c r="H3332" s="98"/>
      <c r="I3332" s="276" t="str">
        <f t="shared" ca="1" si="103"/>
        <v/>
      </c>
      <c r="J3332" s="92"/>
      <c r="K3332" s="92"/>
      <c r="L3332" s="59"/>
      <c r="M3332" s="59"/>
      <c r="N3332" s="99"/>
      <c r="O3332" s="100"/>
      <c r="P3332" s="59"/>
      <c r="Q3332" s="59"/>
      <c r="R3332" s="59"/>
      <c r="S3332" s="59"/>
      <c r="T3332" s="59"/>
      <c r="U3332" s="59"/>
      <c r="V3332" s="59"/>
      <c r="W3332" s="95"/>
      <c r="X3332" s="104"/>
    </row>
    <row r="3333" spans="1:24" ht="14">
      <c r="A3333" s="91"/>
      <c r="B3333" s="92"/>
      <c r="C3333" s="93"/>
      <c r="D3333" s="94"/>
      <c r="E3333" s="273" t="str">
        <f t="shared" ca="1" si="102"/>
        <v/>
      </c>
      <c r="F3333" s="96"/>
      <c r="G3333" s="97"/>
      <c r="H3333" s="98"/>
      <c r="I3333" s="276" t="str">
        <f t="shared" ca="1" si="103"/>
        <v/>
      </c>
      <c r="J3333" s="92"/>
      <c r="K3333" s="92"/>
      <c r="L3333" s="59"/>
      <c r="M3333" s="59"/>
      <c r="N3333" s="99"/>
      <c r="O3333" s="100"/>
      <c r="P3333" s="59"/>
      <c r="Q3333" s="59"/>
      <c r="R3333" s="59"/>
      <c r="S3333" s="59"/>
      <c r="T3333" s="59"/>
      <c r="U3333" s="59"/>
      <c r="V3333" s="59"/>
      <c r="W3333" s="95"/>
      <c r="X3333" s="104"/>
    </row>
    <row r="3334" spans="1:24" ht="14">
      <c r="A3334" s="91"/>
      <c r="B3334" s="92"/>
      <c r="C3334" s="93"/>
      <c r="D3334" s="94"/>
      <c r="E3334" s="273" t="str">
        <f t="shared" ca="1" si="102"/>
        <v/>
      </c>
      <c r="F3334" s="96"/>
      <c r="G3334" s="97"/>
      <c r="H3334" s="98"/>
      <c r="I3334" s="276" t="str">
        <f t="shared" ca="1" si="103"/>
        <v/>
      </c>
      <c r="J3334" s="92"/>
      <c r="K3334" s="92"/>
      <c r="L3334" s="59"/>
      <c r="M3334" s="59"/>
      <c r="N3334" s="99"/>
      <c r="O3334" s="100"/>
      <c r="P3334" s="59"/>
      <c r="Q3334" s="59"/>
      <c r="R3334" s="59"/>
      <c r="S3334" s="59"/>
      <c r="T3334" s="59"/>
      <c r="U3334" s="59"/>
      <c r="V3334" s="59"/>
      <c r="W3334" s="95"/>
      <c r="X3334" s="104"/>
    </row>
    <row r="3335" spans="1:24" ht="14">
      <c r="A3335" s="91"/>
      <c r="B3335" s="92"/>
      <c r="C3335" s="93"/>
      <c r="D3335" s="94"/>
      <c r="E3335" s="273" t="str">
        <f t="shared" ref="E3335:E3398" ca="1" si="104">IF(D3335="","",+DATEDIF(D3335,TODAY(),"y"))</f>
        <v/>
      </c>
      <c r="F3335" s="96"/>
      <c r="G3335" s="97"/>
      <c r="H3335" s="98"/>
      <c r="I3335" s="276" t="str">
        <f t="shared" ref="I3335:I3398" ca="1" si="105">IF(H3335="","",+DATEDIF(H3335,TODAY(),"M"))</f>
        <v/>
      </c>
      <c r="J3335" s="92"/>
      <c r="K3335" s="92"/>
      <c r="L3335" s="59"/>
      <c r="M3335" s="59"/>
      <c r="N3335" s="99"/>
      <c r="O3335" s="100"/>
      <c r="P3335" s="59"/>
      <c r="Q3335" s="59"/>
      <c r="R3335" s="59"/>
      <c r="S3335" s="59"/>
      <c r="T3335" s="59"/>
      <c r="U3335" s="59"/>
      <c r="V3335" s="59"/>
      <c r="W3335" s="95"/>
      <c r="X3335" s="104"/>
    </row>
    <row r="3336" spans="1:24" ht="14">
      <c r="A3336" s="91"/>
      <c r="B3336" s="92"/>
      <c r="C3336" s="93"/>
      <c r="D3336" s="94"/>
      <c r="E3336" s="273" t="str">
        <f t="shared" ca="1" si="104"/>
        <v/>
      </c>
      <c r="F3336" s="96"/>
      <c r="G3336" s="97"/>
      <c r="H3336" s="98"/>
      <c r="I3336" s="276" t="str">
        <f t="shared" ca="1" si="105"/>
        <v/>
      </c>
      <c r="J3336" s="92"/>
      <c r="K3336" s="92"/>
      <c r="L3336" s="59"/>
      <c r="M3336" s="59"/>
      <c r="N3336" s="99"/>
      <c r="O3336" s="100"/>
      <c r="P3336" s="59"/>
      <c r="Q3336" s="59"/>
      <c r="R3336" s="59"/>
      <c r="S3336" s="59"/>
      <c r="T3336" s="59"/>
      <c r="U3336" s="59"/>
      <c r="V3336" s="59"/>
      <c r="W3336" s="95"/>
      <c r="X3336" s="104"/>
    </row>
    <row r="3337" spans="1:24" ht="14">
      <c r="A3337" s="91"/>
      <c r="B3337" s="92"/>
      <c r="C3337" s="93"/>
      <c r="D3337" s="94"/>
      <c r="E3337" s="273" t="str">
        <f t="shared" ca="1" si="104"/>
        <v/>
      </c>
      <c r="F3337" s="96"/>
      <c r="G3337" s="97"/>
      <c r="H3337" s="98"/>
      <c r="I3337" s="276" t="str">
        <f t="shared" ca="1" si="105"/>
        <v/>
      </c>
      <c r="J3337" s="92"/>
      <c r="K3337" s="92"/>
      <c r="L3337" s="59"/>
      <c r="M3337" s="59"/>
      <c r="N3337" s="99"/>
      <c r="O3337" s="100"/>
      <c r="P3337" s="59"/>
      <c r="Q3337" s="59"/>
      <c r="R3337" s="59"/>
      <c r="S3337" s="59"/>
      <c r="T3337" s="59"/>
      <c r="U3337" s="59"/>
      <c r="V3337" s="59"/>
      <c r="W3337" s="95"/>
      <c r="X3337" s="104"/>
    </row>
    <row r="3338" spans="1:24" ht="14">
      <c r="A3338" s="91"/>
      <c r="B3338" s="92"/>
      <c r="C3338" s="93"/>
      <c r="D3338" s="94"/>
      <c r="E3338" s="273" t="str">
        <f t="shared" ca="1" si="104"/>
        <v/>
      </c>
      <c r="F3338" s="96"/>
      <c r="G3338" s="97"/>
      <c r="H3338" s="98"/>
      <c r="I3338" s="276" t="str">
        <f t="shared" ca="1" si="105"/>
        <v/>
      </c>
      <c r="J3338" s="92"/>
      <c r="K3338" s="92"/>
      <c r="L3338" s="59"/>
      <c r="M3338" s="59"/>
      <c r="N3338" s="99"/>
      <c r="O3338" s="100"/>
      <c r="P3338" s="59"/>
      <c r="Q3338" s="59"/>
      <c r="R3338" s="59"/>
      <c r="S3338" s="59"/>
      <c r="T3338" s="59"/>
      <c r="U3338" s="59"/>
      <c r="V3338" s="59"/>
      <c r="W3338" s="95"/>
      <c r="X3338" s="104"/>
    </row>
    <row r="3339" spans="1:24" ht="14">
      <c r="A3339" s="91"/>
      <c r="B3339" s="92"/>
      <c r="C3339" s="93"/>
      <c r="D3339" s="94"/>
      <c r="E3339" s="273" t="str">
        <f t="shared" ca="1" si="104"/>
        <v/>
      </c>
      <c r="F3339" s="96"/>
      <c r="G3339" s="97"/>
      <c r="H3339" s="98"/>
      <c r="I3339" s="276" t="str">
        <f t="shared" ca="1" si="105"/>
        <v/>
      </c>
      <c r="J3339" s="92"/>
      <c r="K3339" s="92"/>
      <c r="L3339" s="59"/>
      <c r="M3339" s="59"/>
      <c r="N3339" s="99"/>
      <c r="O3339" s="100"/>
      <c r="P3339" s="59"/>
      <c r="Q3339" s="59"/>
      <c r="R3339" s="59"/>
      <c r="S3339" s="59"/>
      <c r="T3339" s="59"/>
      <c r="U3339" s="59"/>
      <c r="V3339" s="59"/>
      <c r="W3339" s="95"/>
      <c r="X3339" s="104"/>
    </row>
    <row r="3340" spans="1:24" ht="14">
      <c r="A3340" s="91"/>
      <c r="B3340" s="92"/>
      <c r="C3340" s="93"/>
      <c r="D3340" s="94"/>
      <c r="E3340" s="273" t="str">
        <f t="shared" ca="1" si="104"/>
        <v/>
      </c>
      <c r="F3340" s="96"/>
      <c r="G3340" s="97"/>
      <c r="H3340" s="98"/>
      <c r="I3340" s="276" t="str">
        <f t="shared" ca="1" si="105"/>
        <v/>
      </c>
      <c r="J3340" s="92"/>
      <c r="K3340" s="92"/>
      <c r="L3340" s="59"/>
      <c r="M3340" s="59"/>
      <c r="N3340" s="99"/>
      <c r="O3340" s="100"/>
      <c r="P3340" s="59"/>
      <c r="Q3340" s="59"/>
      <c r="R3340" s="59"/>
      <c r="S3340" s="59"/>
      <c r="T3340" s="59"/>
      <c r="U3340" s="59"/>
      <c r="V3340" s="59"/>
      <c r="W3340" s="95"/>
      <c r="X3340" s="104"/>
    </row>
    <row r="3341" spans="1:24" ht="14">
      <c r="A3341" s="91"/>
      <c r="B3341" s="92"/>
      <c r="C3341" s="93"/>
      <c r="D3341" s="94"/>
      <c r="E3341" s="273" t="str">
        <f t="shared" ca="1" si="104"/>
        <v/>
      </c>
      <c r="F3341" s="96"/>
      <c r="G3341" s="97"/>
      <c r="H3341" s="98"/>
      <c r="I3341" s="276" t="str">
        <f t="shared" ca="1" si="105"/>
        <v/>
      </c>
      <c r="J3341" s="92"/>
      <c r="K3341" s="92"/>
      <c r="L3341" s="59"/>
      <c r="M3341" s="59"/>
      <c r="N3341" s="99"/>
      <c r="O3341" s="100"/>
      <c r="P3341" s="59"/>
      <c r="Q3341" s="59"/>
      <c r="R3341" s="59"/>
      <c r="S3341" s="59"/>
      <c r="T3341" s="59"/>
      <c r="U3341" s="59"/>
      <c r="V3341" s="59"/>
      <c r="W3341" s="95"/>
      <c r="X3341" s="104"/>
    </row>
    <row r="3342" spans="1:24" ht="14">
      <c r="A3342" s="91"/>
      <c r="B3342" s="92"/>
      <c r="C3342" s="93"/>
      <c r="D3342" s="94"/>
      <c r="E3342" s="273" t="str">
        <f t="shared" ca="1" si="104"/>
        <v/>
      </c>
      <c r="F3342" s="96"/>
      <c r="G3342" s="97"/>
      <c r="H3342" s="98"/>
      <c r="I3342" s="276" t="str">
        <f t="shared" ca="1" si="105"/>
        <v/>
      </c>
      <c r="J3342" s="92"/>
      <c r="K3342" s="92"/>
      <c r="L3342" s="59"/>
      <c r="M3342" s="59"/>
      <c r="N3342" s="99"/>
      <c r="O3342" s="100"/>
      <c r="P3342" s="59"/>
      <c r="Q3342" s="59"/>
      <c r="R3342" s="59"/>
      <c r="S3342" s="59"/>
      <c r="T3342" s="59"/>
      <c r="U3342" s="59"/>
      <c r="V3342" s="59"/>
      <c r="W3342" s="95"/>
      <c r="X3342" s="104"/>
    </row>
    <row r="3343" spans="1:24" ht="14">
      <c r="A3343" s="91"/>
      <c r="B3343" s="92"/>
      <c r="C3343" s="93"/>
      <c r="D3343" s="94"/>
      <c r="E3343" s="273" t="str">
        <f t="shared" ca="1" si="104"/>
        <v/>
      </c>
      <c r="F3343" s="96"/>
      <c r="G3343" s="97"/>
      <c r="H3343" s="98"/>
      <c r="I3343" s="276" t="str">
        <f t="shared" ca="1" si="105"/>
        <v/>
      </c>
      <c r="J3343" s="92"/>
      <c r="K3343" s="92"/>
      <c r="L3343" s="59"/>
      <c r="M3343" s="59"/>
      <c r="N3343" s="99"/>
      <c r="O3343" s="100"/>
      <c r="P3343" s="59"/>
      <c r="Q3343" s="59"/>
      <c r="R3343" s="59"/>
      <c r="S3343" s="59"/>
      <c r="T3343" s="59"/>
      <c r="U3343" s="59"/>
      <c r="V3343" s="59"/>
      <c r="W3343" s="95"/>
      <c r="X3343" s="104"/>
    </row>
    <row r="3344" spans="1:24" ht="14">
      <c r="A3344" s="91"/>
      <c r="B3344" s="92"/>
      <c r="C3344" s="93"/>
      <c r="D3344" s="94"/>
      <c r="E3344" s="273" t="str">
        <f t="shared" ca="1" si="104"/>
        <v/>
      </c>
      <c r="F3344" s="96"/>
      <c r="G3344" s="97"/>
      <c r="H3344" s="98"/>
      <c r="I3344" s="276" t="str">
        <f t="shared" ca="1" si="105"/>
        <v/>
      </c>
      <c r="J3344" s="92"/>
      <c r="K3344" s="92"/>
      <c r="L3344" s="59"/>
      <c r="M3344" s="59"/>
      <c r="N3344" s="99"/>
      <c r="O3344" s="100"/>
      <c r="P3344" s="59"/>
      <c r="Q3344" s="59"/>
      <c r="R3344" s="59"/>
      <c r="S3344" s="59"/>
      <c r="T3344" s="59"/>
      <c r="U3344" s="59"/>
      <c r="V3344" s="59"/>
      <c r="W3344" s="95"/>
      <c r="X3344" s="104"/>
    </row>
    <row r="3345" spans="1:24" ht="14">
      <c r="A3345" s="91"/>
      <c r="B3345" s="92"/>
      <c r="C3345" s="93"/>
      <c r="D3345" s="94"/>
      <c r="E3345" s="273" t="str">
        <f t="shared" ca="1" si="104"/>
        <v/>
      </c>
      <c r="F3345" s="96"/>
      <c r="G3345" s="97"/>
      <c r="H3345" s="98"/>
      <c r="I3345" s="276" t="str">
        <f t="shared" ca="1" si="105"/>
        <v/>
      </c>
      <c r="J3345" s="92"/>
      <c r="K3345" s="92"/>
      <c r="L3345" s="59"/>
      <c r="M3345" s="59"/>
      <c r="N3345" s="99"/>
      <c r="O3345" s="100"/>
      <c r="P3345" s="59"/>
      <c r="Q3345" s="59"/>
      <c r="R3345" s="59"/>
      <c r="S3345" s="59"/>
      <c r="T3345" s="59"/>
      <c r="U3345" s="59"/>
      <c r="V3345" s="59"/>
      <c r="W3345" s="95"/>
      <c r="X3345" s="104"/>
    </row>
    <row r="3346" spans="1:24" ht="14">
      <c r="A3346" s="91"/>
      <c r="B3346" s="92"/>
      <c r="C3346" s="93"/>
      <c r="D3346" s="94"/>
      <c r="E3346" s="273" t="str">
        <f t="shared" ca="1" si="104"/>
        <v/>
      </c>
      <c r="F3346" s="96"/>
      <c r="G3346" s="97"/>
      <c r="H3346" s="98"/>
      <c r="I3346" s="276" t="str">
        <f t="shared" ca="1" si="105"/>
        <v/>
      </c>
      <c r="J3346" s="92"/>
      <c r="K3346" s="92"/>
      <c r="L3346" s="59"/>
      <c r="M3346" s="59"/>
      <c r="N3346" s="99"/>
      <c r="O3346" s="100"/>
      <c r="P3346" s="59"/>
      <c r="Q3346" s="59"/>
      <c r="R3346" s="59"/>
      <c r="S3346" s="59"/>
      <c r="T3346" s="59"/>
      <c r="U3346" s="59"/>
      <c r="V3346" s="59"/>
      <c r="W3346" s="95"/>
      <c r="X3346" s="104"/>
    </row>
    <row r="3347" spans="1:24" ht="14">
      <c r="A3347" s="91"/>
      <c r="B3347" s="92"/>
      <c r="C3347" s="93"/>
      <c r="D3347" s="94"/>
      <c r="E3347" s="273" t="str">
        <f t="shared" ca="1" si="104"/>
        <v/>
      </c>
      <c r="F3347" s="96"/>
      <c r="G3347" s="97"/>
      <c r="H3347" s="98"/>
      <c r="I3347" s="276" t="str">
        <f t="shared" ca="1" si="105"/>
        <v/>
      </c>
      <c r="J3347" s="92"/>
      <c r="K3347" s="92"/>
      <c r="L3347" s="59"/>
      <c r="M3347" s="59"/>
      <c r="N3347" s="99"/>
      <c r="O3347" s="100"/>
      <c r="P3347" s="59"/>
      <c r="Q3347" s="59"/>
      <c r="R3347" s="59"/>
      <c r="S3347" s="59"/>
      <c r="T3347" s="59"/>
      <c r="U3347" s="59"/>
      <c r="V3347" s="59"/>
      <c r="W3347" s="95"/>
      <c r="X3347" s="104"/>
    </row>
    <row r="3348" spans="1:24" ht="14">
      <c r="A3348" s="91"/>
      <c r="B3348" s="92"/>
      <c r="C3348" s="93"/>
      <c r="D3348" s="94"/>
      <c r="E3348" s="273" t="str">
        <f t="shared" ca="1" si="104"/>
        <v/>
      </c>
      <c r="F3348" s="96"/>
      <c r="G3348" s="97"/>
      <c r="H3348" s="98"/>
      <c r="I3348" s="276" t="str">
        <f t="shared" ca="1" si="105"/>
        <v/>
      </c>
      <c r="J3348" s="92"/>
      <c r="K3348" s="92"/>
      <c r="L3348" s="59"/>
      <c r="M3348" s="59"/>
      <c r="N3348" s="99"/>
      <c r="O3348" s="100"/>
      <c r="P3348" s="59"/>
      <c r="Q3348" s="59"/>
      <c r="R3348" s="59"/>
      <c r="S3348" s="59"/>
      <c r="T3348" s="59"/>
      <c r="U3348" s="59"/>
      <c r="V3348" s="59"/>
      <c r="W3348" s="95"/>
      <c r="X3348" s="104"/>
    </row>
    <row r="3349" spans="1:24" ht="14">
      <c r="A3349" s="91"/>
      <c r="B3349" s="92"/>
      <c r="C3349" s="93"/>
      <c r="D3349" s="94"/>
      <c r="E3349" s="273" t="str">
        <f t="shared" ca="1" si="104"/>
        <v/>
      </c>
      <c r="F3349" s="96"/>
      <c r="G3349" s="97"/>
      <c r="H3349" s="98"/>
      <c r="I3349" s="276" t="str">
        <f t="shared" ca="1" si="105"/>
        <v/>
      </c>
      <c r="J3349" s="92"/>
      <c r="K3349" s="92"/>
      <c r="L3349" s="59"/>
      <c r="M3349" s="59"/>
      <c r="N3349" s="99"/>
      <c r="O3349" s="100"/>
      <c r="P3349" s="59"/>
      <c r="Q3349" s="59"/>
      <c r="R3349" s="59"/>
      <c r="S3349" s="59"/>
      <c r="T3349" s="59"/>
      <c r="U3349" s="59"/>
      <c r="V3349" s="59"/>
      <c r="W3349" s="95"/>
      <c r="X3349" s="104"/>
    </row>
    <row r="3350" spans="1:24" ht="14">
      <c r="A3350" s="91"/>
      <c r="B3350" s="92"/>
      <c r="C3350" s="93"/>
      <c r="D3350" s="94"/>
      <c r="E3350" s="273" t="str">
        <f t="shared" ca="1" si="104"/>
        <v/>
      </c>
      <c r="F3350" s="96"/>
      <c r="G3350" s="97"/>
      <c r="H3350" s="98"/>
      <c r="I3350" s="276" t="str">
        <f t="shared" ca="1" si="105"/>
        <v/>
      </c>
      <c r="J3350" s="92"/>
      <c r="K3350" s="92"/>
      <c r="L3350" s="59"/>
      <c r="M3350" s="59"/>
      <c r="N3350" s="99"/>
      <c r="O3350" s="100"/>
      <c r="P3350" s="59"/>
      <c r="Q3350" s="59"/>
      <c r="R3350" s="59"/>
      <c r="S3350" s="59"/>
      <c r="T3350" s="59"/>
      <c r="U3350" s="59"/>
      <c r="V3350" s="59"/>
      <c r="W3350" s="95"/>
      <c r="X3350" s="104"/>
    </row>
    <row r="3351" spans="1:24" ht="14">
      <c r="A3351" s="91"/>
      <c r="B3351" s="92"/>
      <c r="C3351" s="93"/>
      <c r="D3351" s="94"/>
      <c r="E3351" s="273" t="str">
        <f t="shared" ca="1" si="104"/>
        <v/>
      </c>
      <c r="F3351" s="96"/>
      <c r="G3351" s="97"/>
      <c r="H3351" s="98"/>
      <c r="I3351" s="276" t="str">
        <f t="shared" ca="1" si="105"/>
        <v/>
      </c>
      <c r="J3351" s="92"/>
      <c r="K3351" s="92"/>
      <c r="L3351" s="59"/>
      <c r="M3351" s="59"/>
      <c r="N3351" s="99"/>
      <c r="O3351" s="100"/>
      <c r="P3351" s="59"/>
      <c r="Q3351" s="59"/>
      <c r="R3351" s="59"/>
      <c r="S3351" s="59"/>
      <c r="T3351" s="59"/>
      <c r="U3351" s="59"/>
      <c r="V3351" s="59"/>
      <c r="W3351" s="95"/>
      <c r="X3351" s="104"/>
    </row>
    <row r="3352" spans="1:24" ht="14">
      <c r="A3352" s="91"/>
      <c r="B3352" s="92"/>
      <c r="C3352" s="93"/>
      <c r="D3352" s="94"/>
      <c r="E3352" s="273" t="str">
        <f t="shared" ca="1" si="104"/>
        <v/>
      </c>
      <c r="F3352" s="96"/>
      <c r="G3352" s="97"/>
      <c r="H3352" s="98"/>
      <c r="I3352" s="276" t="str">
        <f t="shared" ca="1" si="105"/>
        <v/>
      </c>
      <c r="J3352" s="92"/>
      <c r="K3352" s="92"/>
      <c r="L3352" s="59"/>
      <c r="M3352" s="59"/>
      <c r="N3352" s="99"/>
      <c r="O3352" s="100"/>
      <c r="P3352" s="59"/>
      <c r="Q3352" s="59"/>
      <c r="R3352" s="59"/>
      <c r="S3352" s="59"/>
      <c r="T3352" s="59"/>
      <c r="U3352" s="59"/>
      <c r="V3352" s="59"/>
      <c r="W3352" s="95"/>
      <c r="X3352" s="104"/>
    </row>
    <row r="3353" spans="1:24" ht="14">
      <c r="A3353" s="91"/>
      <c r="B3353" s="92"/>
      <c r="C3353" s="93"/>
      <c r="D3353" s="94"/>
      <c r="E3353" s="273" t="str">
        <f t="shared" ca="1" si="104"/>
        <v/>
      </c>
      <c r="F3353" s="96"/>
      <c r="G3353" s="97"/>
      <c r="H3353" s="98"/>
      <c r="I3353" s="276" t="str">
        <f t="shared" ca="1" si="105"/>
        <v/>
      </c>
      <c r="J3353" s="92"/>
      <c r="K3353" s="92"/>
      <c r="L3353" s="59"/>
      <c r="M3353" s="59"/>
      <c r="N3353" s="99"/>
      <c r="O3353" s="100"/>
      <c r="P3353" s="59"/>
      <c r="Q3353" s="59"/>
      <c r="R3353" s="59"/>
      <c r="S3353" s="59"/>
      <c r="T3353" s="59"/>
      <c r="U3353" s="59"/>
      <c r="V3353" s="59"/>
      <c r="W3353" s="95"/>
      <c r="X3353" s="104"/>
    </row>
    <row r="3354" spans="1:24" ht="14">
      <c r="A3354" s="91"/>
      <c r="B3354" s="92"/>
      <c r="C3354" s="93"/>
      <c r="D3354" s="94"/>
      <c r="E3354" s="273" t="str">
        <f t="shared" ca="1" si="104"/>
        <v/>
      </c>
      <c r="F3354" s="96"/>
      <c r="G3354" s="97"/>
      <c r="H3354" s="98"/>
      <c r="I3354" s="276" t="str">
        <f t="shared" ca="1" si="105"/>
        <v/>
      </c>
      <c r="J3354" s="92"/>
      <c r="K3354" s="92"/>
      <c r="L3354" s="59"/>
      <c r="M3354" s="59"/>
      <c r="N3354" s="99"/>
      <c r="O3354" s="100"/>
      <c r="P3354" s="59"/>
      <c r="Q3354" s="59"/>
      <c r="R3354" s="59"/>
      <c r="S3354" s="59"/>
      <c r="T3354" s="59"/>
      <c r="U3354" s="59"/>
      <c r="V3354" s="59"/>
      <c r="W3354" s="95"/>
      <c r="X3354" s="104"/>
    </row>
    <row r="3355" spans="1:24" ht="14">
      <c r="A3355" s="91"/>
      <c r="B3355" s="92"/>
      <c r="C3355" s="93"/>
      <c r="D3355" s="94"/>
      <c r="E3355" s="273" t="str">
        <f t="shared" ca="1" si="104"/>
        <v/>
      </c>
      <c r="F3355" s="96"/>
      <c r="G3355" s="97"/>
      <c r="H3355" s="98"/>
      <c r="I3355" s="276" t="str">
        <f t="shared" ca="1" si="105"/>
        <v/>
      </c>
      <c r="J3355" s="92"/>
      <c r="K3355" s="92"/>
      <c r="L3355" s="59"/>
      <c r="M3355" s="59"/>
      <c r="N3355" s="99"/>
      <c r="O3355" s="100"/>
      <c r="P3355" s="59"/>
      <c r="Q3355" s="59"/>
      <c r="R3355" s="59"/>
      <c r="S3355" s="59"/>
      <c r="T3355" s="59"/>
      <c r="U3355" s="59"/>
      <c r="V3355" s="59"/>
      <c r="W3355" s="95"/>
      <c r="X3355" s="104"/>
    </row>
    <row r="3356" spans="1:24" ht="14">
      <c r="A3356" s="91"/>
      <c r="B3356" s="92"/>
      <c r="C3356" s="93"/>
      <c r="D3356" s="94"/>
      <c r="E3356" s="273" t="str">
        <f t="shared" ca="1" si="104"/>
        <v/>
      </c>
      <c r="F3356" s="96"/>
      <c r="G3356" s="97"/>
      <c r="H3356" s="98"/>
      <c r="I3356" s="276" t="str">
        <f t="shared" ca="1" si="105"/>
        <v/>
      </c>
      <c r="J3356" s="92"/>
      <c r="K3356" s="92"/>
      <c r="L3356" s="59"/>
      <c r="M3356" s="59"/>
      <c r="N3356" s="99"/>
      <c r="O3356" s="100"/>
      <c r="P3356" s="59"/>
      <c r="Q3356" s="59"/>
      <c r="R3356" s="59"/>
      <c r="S3356" s="59"/>
      <c r="T3356" s="59"/>
      <c r="U3356" s="59"/>
      <c r="V3356" s="59"/>
      <c r="W3356" s="95"/>
      <c r="X3356" s="104"/>
    </row>
    <row r="3357" spans="1:24" ht="14">
      <c r="A3357" s="91"/>
      <c r="B3357" s="92"/>
      <c r="C3357" s="93"/>
      <c r="D3357" s="94"/>
      <c r="E3357" s="273" t="str">
        <f t="shared" ca="1" si="104"/>
        <v/>
      </c>
      <c r="F3357" s="96"/>
      <c r="G3357" s="97"/>
      <c r="H3357" s="98"/>
      <c r="I3357" s="276" t="str">
        <f t="shared" ca="1" si="105"/>
        <v/>
      </c>
      <c r="J3357" s="92"/>
      <c r="K3357" s="92"/>
      <c r="L3357" s="59"/>
      <c r="M3357" s="59"/>
      <c r="N3357" s="99"/>
      <c r="O3357" s="100"/>
      <c r="P3357" s="59"/>
      <c r="Q3357" s="59"/>
      <c r="R3357" s="59"/>
      <c r="S3357" s="59"/>
      <c r="T3357" s="59"/>
      <c r="U3357" s="59"/>
      <c r="V3357" s="59"/>
      <c r="W3357" s="95"/>
      <c r="X3357" s="104"/>
    </row>
    <row r="3358" spans="1:24" ht="14">
      <c r="A3358" s="91"/>
      <c r="B3358" s="92"/>
      <c r="C3358" s="93"/>
      <c r="D3358" s="94"/>
      <c r="E3358" s="273" t="str">
        <f t="shared" ca="1" si="104"/>
        <v/>
      </c>
      <c r="F3358" s="96"/>
      <c r="G3358" s="97"/>
      <c r="H3358" s="98"/>
      <c r="I3358" s="276" t="str">
        <f t="shared" ca="1" si="105"/>
        <v/>
      </c>
      <c r="J3358" s="92"/>
      <c r="K3358" s="92"/>
      <c r="L3358" s="59"/>
      <c r="M3358" s="59"/>
      <c r="N3358" s="99"/>
      <c r="O3358" s="100"/>
      <c r="P3358" s="59"/>
      <c r="Q3358" s="59"/>
      <c r="R3358" s="59"/>
      <c r="S3358" s="59"/>
      <c r="T3358" s="59"/>
      <c r="U3358" s="59"/>
      <c r="V3358" s="59"/>
      <c r="W3358" s="95"/>
      <c r="X3358" s="104"/>
    </row>
    <row r="3359" spans="1:24" ht="14">
      <c r="A3359" s="91"/>
      <c r="B3359" s="92"/>
      <c r="C3359" s="93"/>
      <c r="D3359" s="94"/>
      <c r="E3359" s="273" t="str">
        <f t="shared" ca="1" si="104"/>
        <v/>
      </c>
      <c r="F3359" s="96"/>
      <c r="G3359" s="97"/>
      <c r="H3359" s="98"/>
      <c r="I3359" s="276" t="str">
        <f t="shared" ca="1" si="105"/>
        <v/>
      </c>
      <c r="J3359" s="92"/>
      <c r="K3359" s="92"/>
      <c r="L3359" s="59"/>
      <c r="M3359" s="59"/>
      <c r="N3359" s="99"/>
      <c r="O3359" s="100"/>
      <c r="P3359" s="59"/>
      <c r="Q3359" s="59"/>
      <c r="R3359" s="59"/>
      <c r="S3359" s="59"/>
      <c r="T3359" s="59"/>
      <c r="U3359" s="59"/>
      <c r="V3359" s="59"/>
      <c r="W3359" s="95"/>
      <c r="X3359" s="104"/>
    </row>
    <row r="3360" spans="1:24" ht="14">
      <c r="A3360" s="91"/>
      <c r="B3360" s="92"/>
      <c r="C3360" s="93"/>
      <c r="D3360" s="94"/>
      <c r="E3360" s="273" t="str">
        <f t="shared" ca="1" si="104"/>
        <v/>
      </c>
      <c r="F3360" s="96"/>
      <c r="G3360" s="97"/>
      <c r="H3360" s="98"/>
      <c r="I3360" s="276" t="str">
        <f t="shared" ca="1" si="105"/>
        <v/>
      </c>
      <c r="J3360" s="92"/>
      <c r="K3360" s="92"/>
      <c r="L3360" s="59"/>
      <c r="M3360" s="59"/>
      <c r="N3360" s="99"/>
      <c r="O3360" s="100"/>
      <c r="P3360" s="59"/>
      <c r="Q3360" s="59"/>
      <c r="R3360" s="59"/>
      <c r="S3360" s="59"/>
      <c r="T3360" s="59"/>
      <c r="U3360" s="59"/>
      <c r="V3360" s="59"/>
      <c r="W3360" s="95"/>
      <c r="X3360" s="104"/>
    </row>
    <row r="3361" spans="1:24" ht="14">
      <c r="A3361" s="91"/>
      <c r="B3361" s="92"/>
      <c r="C3361" s="93"/>
      <c r="D3361" s="94"/>
      <c r="E3361" s="273" t="str">
        <f t="shared" ca="1" si="104"/>
        <v/>
      </c>
      <c r="F3361" s="96"/>
      <c r="G3361" s="97"/>
      <c r="H3361" s="98"/>
      <c r="I3361" s="276" t="str">
        <f t="shared" ca="1" si="105"/>
        <v/>
      </c>
      <c r="J3361" s="92"/>
      <c r="K3361" s="92"/>
      <c r="L3361" s="59"/>
      <c r="M3361" s="59"/>
      <c r="N3361" s="99"/>
      <c r="O3361" s="100"/>
      <c r="P3361" s="59"/>
      <c r="Q3361" s="59"/>
      <c r="R3361" s="59"/>
      <c r="S3361" s="59"/>
      <c r="T3361" s="59"/>
      <c r="U3361" s="59"/>
      <c r="V3361" s="59"/>
      <c r="W3361" s="95"/>
      <c r="X3361" s="104"/>
    </row>
    <row r="3362" spans="1:24" ht="14">
      <c r="A3362" s="91"/>
      <c r="B3362" s="92"/>
      <c r="C3362" s="93"/>
      <c r="D3362" s="94"/>
      <c r="E3362" s="273" t="str">
        <f t="shared" ca="1" si="104"/>
        <v/>
      </c>
      <c r="F3362" s="96"/>
      <c r="G3362" s="97"/>
      <c r="H3362" s="98"/>
      <c r="I3362" s="276" t="str">
        <f t="shared" ca="1" si="105"/>
        <v/>
      </c>
      <c r="J3362" s="92"/>
      <c r="K3362" s="92"/>
      <c r="L3362" s="59"/>
      <c r="M3362" s="59"/>
      <c r="N3362" s="99"/>
      <c r="O3362" s="100"/>
      <c r="P3362" s="59"/>
      <c r="Q3362" s="59"/>
      <c r="R3362" s="59"/>
      <c r="S3362" s="59"/>
      <c r="T3362" s="59"/>
      <c r="U3362" s="59"/>
      <c r="V3362" s="59"/>
      <c r="W3362" s="95"/>
      <c r="X3362" s="104"/>
    </row>
    <row r="3363" spans="1:24" ht="14">
      <c r="A3363" s="91"/>
      <c r="B3363" s="92"/>
      <c r="C3363" s="93"/>
      <c r="D3363" s="94"/>
      <c r="E3363" s="273" t="str">
        <f t="shared" ca="1" si="104"/>
        <v/>
      </c>
      <c r="F3363" s="96"/>
      <c r="G3363" s="97"/>
      <c r="H3363" s="98"/>
      <c r="I3363" s="276" t="str">
        <f t="shared" ca="1" si="105"/>
        <v/>
      </c>
      <c r="J3363" s="92"/>
      <c r="K3363" s="92"/>
      <c r="L3363" s="59"/>
      <c r="M3363" s="59"/>
      <c r="N3363" s="99"/>
      <c r="O3363" s="100"/>
      <c r="P3363" s="59"/>
      <c r="Q3363" s="59"/>
      <c r="R3363" s="59"/>
      <c r="S3363" s="59"/>
      <c r="T3363" s="59"/>
      <c r="U3363" s="59"/>
      <c r="V3363" s="59"/>
      <c r="W3363" s="95"/>
      <c r="X3363" s="104"/>
    </row>
    <row r="3364" spans="1:24" ht="14">
      <c r="A3364" s="91"/>
      <c r="B3364" s="92"/>
      <c r="C3364" s="93"/>
      <c r="D3364" s="94"/>
      <c r="E3364" s="273" t="str">
        <f t="shared" ca="1" si="104"/>
        <v/>
      </c>
      <c r="F3364" s="96"/>
      <c r="G3364" s="97"/>
      <c r="H3364" s="98"/>
      <c r="I3364" s="276" t="str">
        <f t="shared" ca="1" si="105"/>
        <v/>
      </c>
      <c r="J3364" s="92"/>
      <c r="K3364" s="92"/>
      <c r="L3364" s="59"/>
      <c r="M3364" s="59"/>
      <c r="N3364" s="99"/>
      <c r="O3364" s="100"/>
      <c r="P3364" s="59"/>
      <c r="Q3364" s="59"/>
      <c r="R3364" s="59"/>
      <c r="S3364" s="59"/>
      <c r="T3364" s="59"/>
      <c r="U3364" s="59"/>
      <c r="V3364" s="59"/>
      <c r="W3364" s="95"/>
      <c r="X3364" s="104"/>
    </row>
    <row r="3365" spans="1:24" ht="14">
      <c r="A3365" s="91"/>
      <c r="B3365" s="92"/>
      <c r="C3365" s="93"/>
      <c r="D3365" s="94"/>
      <c r="E3365" s="273" t="str">
        <f t="shared" ca="1" si="104"/>
        <v/>
      </c>
      <c r="F3365" s="96"/>
      <c r="G3365" s="97"/>
      <c r="H3365" s="98"/>
      <c r="I3365" s="276" t="str">
        <f t="shared" ca="1" si="105"/>
        <v/>
      </c>
      <c r="J3365" s="92"/>
      <c r="K3365" s="92"/>
      <c r="L3365" s="59"/>
      <c r="M3365" s="59"/>
      <c r="N3365" s="99"/>
      <c r="O3365" s="100"/>
      <c r="P3365" s="59"/>
      <c r="Q3365" s="59"/>
      <c r="R3365" s="59"/>
      <c r="S3365" s="59"/>
      <c r="T3365" s="59"/>
      <c r="U3365" s="59"/>
      <c r="V3365" s="59"/>
      <c r="W3365" s="95"/>
      <c r="X3365" s="104"/>
    </row>
    <row r="3366" spans="1:24" ht="14">
      <c r="A3366" s="91"/>
      <c r="B3366" s="92"/>
      <c r="C3366" s="93"/>
      <c r="D3366" s="94"/>
      <c r="E3366" s="273" t="str">
        <f t="shared" ca="1" si="104"/>
        <v/>
      </c>
      <c r="F3366" s="96"/>
      <c r="G3366" s="97"/>
      <c r="H3366" s="98"/>
      <c r="I3366" s="276" t="str">
        <f t="shared" ca="1" si="105"/>
        <v/>
      </c>
      <c r="J3366" s="92"/>
      <c r="K3366" s="92"/>
      <c r="L3366" s="59"/>
      <c r="M3366" s="59"/>
      <c r="N3366" s="99"/>
      <c r="O3366" s="100"/>
      <c r="P3366" s="59"/>
      <c r="Q3366" s="59"/>
      <c r="R3366" s="59"/>
      <c r="S3366" s="59"/>
      <c r="T3366" s="59"/>
      <c r="U3366" s="59"/>
      <c r="V3366" s="59"/>
      <c r="W3366" s="95"/>
      <c r="X3366" s="104"/>
    </row>
    <row r="3367" spans="1:24" ht="14">
      <c r="A3367" s="91"/>
      <c r="B3367" s="92"/>
      <c r="C3367" s="93"/>
      <c r="D3367" s="94"/>
      <c r="E3367" s="273" t="str">
        <f t="shared" ca="1" si="104"/>
        <v/>
      </c>
      <c r="F3367" s="96"/>
      <c r="G3367" s="97"/>
      <c r="H3367" s="98"/>
      <c r="I3367" s="276" t="str">
        <f t="shared" ca="1" si="105"/>
        <v/>
      </c>
      <c r="J3367" s="92"/>
      <c r="K3367" s="92"/>
      <c r="L3367" s="59"/>
      <c r="M3367" s="59"/>
      <c r="N3367" s="99"/>
      <c r="O3367" s="100"/>
      <c r="P3367" s="59"/>
      <c r="Q3367" s="59"/>
      <c r="R3367" s="59"/>
      <c r="S3367" s="59"/>
      <c r="T3367" s="59"/>
      <c r="U3367" s="59"/>
      <c r="V3367" s="59"/>
      <c r="W3367" s="95"/>
      <c r="X3367" s="104"/>
    </row>
    <row r="3368" spans="1:24" ht="14">
      <c r="A3368" s="91"/>
      <c r="B3368" s="92"/>
      <c r="C3368" s="93"/>
      <c r="D3368" s="94"/>
      <c r="E3368" s="273" t="str">
        <f t="shared" ca="1" si="104"/>
        <v/>
      </c>
      <c r="F3368" s="96"/>
      <c r="G3368" s="97"/>
      <c r="H3368" s="98"/>
      <c r="I3368" s="276" t="str">
        <f t="shared" ca="1" si="105"/>
        <v/>
      </c>
      <c r="J3368" s="92"/>
      <c r="K3368" s="92"/>
      <c r="L3368" s="59"/>
      <c r="M3368" s="59"/>
      <c r="N3368" s="99"/>
      <c r="O3368" s="100"/>
      <c r="P3368" s="59"/>
      <c r="Q3368" s="59"/>
      <c r="R3368" s="59"/>
      <c r="S3368" s="59"/>
      <c r="T3368" s="59"/>
      <c r="U3368" s="59"/>
      <c r="V3368" s="59"/>
      <c r="W3368" s="95"/>
      <c r="X3368" s="104"/>
    </row>
    <row r="3369" spans="1:24" ht="14">
      <c r="A3369" s="91"/>
      <c r="B3369" s="92"/>
      <c r="C3369" s="93"/>
      <c r="D3369" s="94"/>
      <c r="E3369" s="273" t="str">
        <f t="shared" ca="1" si="104"/>
        <v/>
      </c>
      <c r="F3369" s="96"/>
      <c r="G3369" s="97"/>
      <c r="H3369" s="98"/>
      <c r="I3369" s="276" t="str">
        <f t="shared" ca="1" si="105"/>
        <v/>
      </c>
      <c r="J3369" s="92"/>
      <c r="K3369" s="92"/>
      <c r="L3369" s="59"/>
      <c r="M3369" s="59"/>
      <c r="N3369" s="99"/>
      <c r="O3369" s="100"/>
      <c r="P3369" s="59"/>
      <c r="Q3369" s="59"/>
      <c r="R3369" s="59"/>
      <c r="S3369" s="59"/>
      <c r="T3369" s="59"/>
      <c r="U3369" s="59"/>
      <c r="V3369" s="59"/>
      <c r="W3369" s="95"/>
      <c r="X3369" s="104"/>
    </row>
    <row r="3370" spans="1:24" ht="14">
      <c r="A3370" s="91"/>
      <c r="B3370" s="92"/>
      <c r="C3370" s="93"/>
      <c r="D3370" s="94"/>
      <c r="E3370" s="273" t="str">
        <f t="shared" ca="1" si="104"/>
        <v/>
      </c>
      <c r="F3370" s="96"/>
      <c r="G3370" s="97"/>
      <c r="H3370" s="98"/>
      <c r="I3370" s="276" t="str">
        <f t="shared" ca="1" si="105"/>
        <v/>
      </c>
      <c r="J3370" s="92"/>
      <c r="K3370" s="92"/>
      <c r="L3370" s="59"/>
      <c r="M3370" s="59"/>
      <c r="N3370" s="99"/>
      <c r="O3370" s="100"/>
      <c r="P3370" s="59"/>
      <c r="Q3370" s="59"/>
      <c r="R3370" s="59"/>
      <c r="S3370" s="59"/>
      <c r="T3370" s="59"/>
      <c r="U3370" s="59"/>
      <c r="V3370" s="59"/>
      <c r="W3370" s="95"/>
      <c r="X3370" s="104"/>
    </row>
    <row r="3371" spans="1:24" ht="14">
      <c r="A3371" s="91"/>
      <c r="B3371" s="92"/>
      <c r="C3371" s="93"/>
      <c r="D3371" s="94"/>
      <c r="E3371" s="273" t="str">
        <f t="shared" ca="1" si="104"/>
        <v/>
      </c>
      <c r="F3371" s="96"/>
      <c r="G3371" s="97"/>
      <c r="H3371" s="98"/>
      <c r="I3371" s="276" t="str">
        <f t="shared" ca="1" si="105"/>
        <v/>
      </c>
      <c r="J3371" s="92"/>
      <c r="K3371" s="92"/>
      <c r="L3371" s="59"/>
      <c r="M3371" s="59"/>
      <c r="N3371" s="99"/>
      <c r="O3371" s="100"/>
      <c r="P3371" s="59"/>
      <c r="Q3371" s="59"/>
      <c r="R3371" s="59"/>
      <c r="S3371" s="59"/>
      <c r="T3371" s="59"/>
      <c r="U3371" s="59"/>
      <c r="V3371" s="59"/>
      <c r="W3371" s="95"/>
      <c r="X3371" s="104"/>
    </row>
    <row r="3372" spans="1:24" ht="14">
      <c r="A3372" s="91"/>
      <c r="B3372" s="92"/>
      <c r="C3372" s="93"/>
      <c r="D3372" s="94"/>
      <c r="E3372" s="273" t="str">
        <f t="shared" ca="1" si="104"/>
        <v/>
      </c>
      <c r="F3372" s="96"/>
      <c r="G3372" s="97"/>
      <c r="H3372" s="98"/>
      <c r="I3372" s="276" t="str">
        <f t="shared" ca="1" si="105"/>
        <v/>
      </c>
      <c r="J3372" s="92"/>
      <c r="K3372" s="92"/>
      <c r="L3372" s="59"/>
      <c r="M3372" s="59"/>
      <c r="N3372" s="99"/>
      <c r="O3372" s="100"/>
      <c r="P3372" s="59"/>
      <c r="Q3372" s="59"/>
      <c r="R3372" s="59"/>
      <c r="S3372" s="59"/>
      <c r="T3372" s="59"/>
      <c r="U3372" s="59"/>
      <c r="V3372" s="59"/>
      <c r="W3372" s="95"/>
      <c r="X3372" s="104"/>
    </row>
    <row r="3373" spans="1:24" ht="14">
      <c r="A3373" s="91"/>
      <c r="B3373" s="92"/>
      <c r="C3373" s="93"/>
      <c r="D3373" s="94"/>
      <c r="E3373" s="273" t="str">
        <f t="shared" ca="1" si="104"/>
        <v/>
      </c>
      <c r="F3373" s="96"/>
      <c r="G3373" s="97"/>
      <c r="H3373" s="98"/>
      <c r="I3373" s="276" t="str">
        <f t="shared" ca="1" si="105"/>
        <v/>
      </c>
      <c r="J3373" s="92"/>
      <c r="K3373" s="92"/>
      <c r="L3373" s="59"/>
      <c r="M3373" s="59"/>
      <c r="N3373" s="99"/>
      <c r="O3373" s="100"/>
      <c r="P3373" s="59"/>
      <c r="Q3373" s="59"/>
      <c r="R3373" s="59"/>
      <c r="S3373" s="59"/>
      <c r="T3373" s="59"/>
      <c r="U3373" s="59"/>
      <c r="V3373" s="59"/>
      <c r="W3373" s="95"/>
      <c r="X3373" s="104"/>
    </row>
    <row r="3374" spans="1:24" ht="14">
      <c r="A3374" s="91"/>
      <c r="B3374" s="92"/>
      <c r="C3374" s="93"/>
      <c r="D3374" s="94"/>
      <c r="E3374" s="273" t="str">
        <f t="shared" ca="1" si="104"/>
        <v/>
      </c>
      <c r="F3374" s="96"/>
      <c r="G3374" s="97"/>
      <c r="H3374" s="98"/>
      <c r="I3374" s="276" t="str">
        <f t="shared" ca="1" si="105"/>
        <v/>
      </c>
      <c r="J3374" s="92"/>
      <c r="K3374" s="92"/>
      <c r="L3374" s="59"/>
      <c r="M3374" s="59"/>
      <c r="N3374" s="99"/>
      <c r="O3374" s="100"/>
      <c r="P3374" s="59"/>
      <c r="Q3374" s="59"/>
      <c r="R3374" s="59"/>
      <c r="S3374" s="59"/>
      <c r="T3374" s="59"/>
      <c r="U3374" s="59"/>
      <c r="V3374" s="59"/>
      <c r="W3374" s="95"/>
      <c r="X3374" s="104"/>
    </row>
    <row r="3375" spans="1:24" ht="14">
      <c r="A3375" s="91"/>
      <c r="B3375" s="92"/>
      <c r="C3375" s="93"/>
      <c r="D3375" s="94"/>
      <c r="E3375" s="273" t="str">
        <f t="shared" ca="1" si="104"/>
        <v/>
      </c>
      <c r="F3375" s="96"/>
      <c r="G3375" s="97"/>
      <c r="H3375" s="98"/>
      <c r="I3375" s="276" t="str">
        <f t="shared" ca="1" si="105"/>
        <v/>
      </c>
      <c r="J3375" s="92"/>
      <c r="K3375" s="92"/>
      <c r="L3375" s="59"/>
      <c r="M3375" s="59"/>
      <c r="N3375" s="99"/>
      <c r="O3375" s="100"/>
      <c r="P3375" s="59"/>
      <c r="Q3375" s="59"/>
      <c r="R3375" s="59"/>
      <c r="S3375" s="59"/>
      <c r="T3375" s="59"/>
      <c r="U3375" s="59"/>
      <c r="V3375" s="59"/>
      <c r="W3375" s="95"/>
      <c r="X3375" s="104"/>
    </row>
    <row r="3376" spans="1:24" ht="14">
      <c r="A3376" s="91"/>
      <c r="B3376" s="92"/>
      <c r="C3376" s="93"/>
      <c r="D3376" s="94"/>
      <c r="E3376" s="273" t="str">
        <f t="shared" ca="1" si="104"/>
        <v/>
      </c>
      <c r="F3376" s="96"/>
      <c r="G3376" s="97"/>
      <c r="H3376" s="98"/>
      <c r="I3376" s="276" t="str">
        <f t="shared" ca="1" si="105"/>
        <v/>
      </c>
      <c r="J3376" s="92"/>
      <c r="K3376" s="92"/>
      <c r="L3376" s="59"/>
      <c r="M3376" s="59"/>
      <c r="N3376" s="99"/>
      <c r="O3376" s="100"/>
      <c r="P3376" s="59"/>
      <c r="Q3376" s="59"/>
      <c r="R3376" s="59"/>
      <c r="S3376" s="59"/>
      <c r="T3376" s="59"/>
      <c r="U3376" s="59"/>
      <c r="V3376" s="59"/>
      <c r="W3376" s="95"/>
      <c r="X3376" s="104"/>
    </row>
    <row r="3377" spans="1:24" ht="14">
      <c r="A3377" s="91"/>
      <c r="B3377" s="92"/>
      <c r="C3377" s="93"/>
      <c r="D3377" s="94"/>
      <c r="E3377" s="273" t="str">
        <f t="shared" ca="1" si="104"/>
        <v/>
      </c>
      <c r="F3377" s="96"/>
      <c r="G3377" s="97"/>
      <c r="H3377" s="98"/>
      <c r="I3377" s="276" t="str">
        <f t="shared" ca="1" si="105"/>
        <v/>
      </c>
      <c r="J3377" s="92"/>
      <c r="K3377" s="92"/>
      <c r="L3377" s="59"/>
      <c r="M3377" s="59"/>
      <c r="N3377" s="99"/>
      <c r="O3377" s="100"/>
      <c r="P3377" s="59"/>
      <c r="Q3377" s="59"/>
      <c r="R3377" s="59"/>
      <c r="S3377" s="59"/>
      <c r="T3377" s="59"/>
      <c r="U3377" s="59"/>
      <c r="V3377" s="59"/>
      <c r="W3377" s="95"/>
      <c r="X3377" s="104"/>
    </row>
    <row r="3378" spans="1:24" ht="14">
      <c r="A3378" s="91"/>
      <c r="B3378" s="92"/>
      <c r="C3378" s="93"/>
      <c r="D3378" s="94"/>
      <c r="E3378" s="273" t="str">
        <f t="shared" ca="1" si="104"/>
        <v/>
      </c>
      <c r="F3378" s="96"/>
      <c r="G3378" s="97"/>
      <c r="H3378" s="98"/>
      <c r="I3378" s="276" t="str">
        <f t="shared" ca="1" si="105"/>
        <v/>
      </c>
      <c r="J3378" s="92"/>
      <c r="K3378" s="92"/>
      <c r="L3378" s="59"/>
      <c r="M3378" s="59"/>
      <c r="N3378" s="99"/>
      <c r="O3378" s="100"/>
      <c r="P3378" s="59"/>
      <c r="Q3378" s="59"/>
      <c r="R3378" s="59"/>
      <c r="S3378" s="59"/>
      <c r="T3378" s="59"/>
      <c r="U3378" s="59"/>
      <c r="V3378" s="59"/>
      <c r="W3378" s="95"/>
      <c r="X3378" s="104"/>
    </row>
    <row r="3379" spans="1:24" ht="14">
      <c r="A3379" s="91"/>
      <c r="B3379" s="92"/>
      <c r="C3379" s="93"/>
      <c r="D3379" s="94"/>
      <c r="E3379" s="273" t="str">
        <f t="shared" ca="1" si="104"/>
        <v/>
      </c>
      <c r="F3379" s="96"/>
      <c r="G3379" s="97"/>
      <c r="H3379" s="98"/>
      <c r="I3379" s="276" t="str">
        <f t="shared" ca="1" si="105"/>
        <v/>
      </c>
      <c r="J3379" s="92"/>
      <c r="K3379" s="92"/>
      <c r="L3379" s="59"/>
      <c r="M3379" s="59"/>
      <c r="N3379" s="99"/>
      <c r="O3379" s="100"/>
      <c r="P3379" s="59"/>
      <c r="Q3379" s="59"/>
      <c r="R3379" s="59"/>
      <c r="S3379" s="59"/>
      <c r="T3379" s="59"/>
      <c r="U3379" s="59"/>
      <c r="V3379" s="59"/>
      <c r="W3379" s="95"/>
      <c r="X3379" s="104"/>
    </row>
    <row r="3380" spans="1:24" ht="14">
      <c r="A3380" s="91"/>
      <c r="B3380" s="92"/>
      <c r="C3380" s="93"/>
      <c r="D3380" s="94"/>
      <c r="E3380" s="273" t="str">
        <f t="shared" ca="1" si="104"/>
        <v/>
      </c>
      <c r="F3380" s="96"/>
      <c r="G3380" s="97"/>
      <c r="H3380" s="98"/>
      <c r="I3380" s="276" t="str">
        <f t="shared" ca="1" si="105"/>
        <v/>
      </c>
      <c r="J3380" s="92"/>
      <c r="K3380" s="92"/>
      <c r="L3380" s="59"/>
      <c r="M3380" s="59"/>
      <c r="N3380" s="99"/>
      <c r="O3380" s="100"/>
      <c r="P3380" s="59"/>
      <c r="Q3380" s="59"/>
      <c r="R3380" s="59"/>
      <c r="S3380" s="59"/>
      <c r="T3380" s="59"/>
      <c r="U3380" s="59"/>
      <c r="V3380" s="59"/>
      <c r="W3380" s="95"/>
      <c r="X3380" s="104"/>
    </row>
    <row r="3381" spans="1:24" ht="14">
      <c r="A3381" s="91"/>
      <c r="B3381" s="92"/>
      <c r="C3381" s="93"/>
      <c r="D3381" s="94"/>
      <c r="E3381" s="273" t="str">
        <f t="shared" ca="1" si="104"/>
        <v/>
      </c>
      <c r="F3381" s="96"/>
      <c r="G3381" s="97"/>
      <c r="H3381" s="98"/>
      <c r="I3381" s="276" t="str">
        <f t="shared" ca="1" si="105"/>
        <v/>
      </c>
      <c r="J3381" s="92"/>
      <c r="K3381" s="92"/>
      <c r="L3381" s="59"/>
      <c r="M3381" s="59"/>
      <c r="N3381" s="99"/>
      <c r="O3381" s="100"/>
      <c r="P3381" s="59"/>
      <c r="Q3381" s="59"/>
      <c r="R3381" s="59"/>
      <c r="S3381" s="59"/>
      <c r="T3381" s="59"/>
      <c r="U3381" s="59"/>
      <c r="V3381" s="59"/>
      <c r="W3381" s="95"/>
      <c r="X3381" s="104"/>
    </row>
    <row r="3382" spans="1:24" ht="14">
      <c r="A3382" s="91"/>
      <c r="B3382" s="92"/>
      <c r="C3382" s="93"/>
      <c r="D3382" s="94"/>
      <c r="E3382" s="273" t="str">
        <f t="shared" ca="1" si="104"/>
        <v/>
      </c>
      <c r="F3382" s="96"/>
      <c r="G3382" s="97"/>
      <c r="H3382" s="98"/>
      <c r="I3382" s="276" t="str">
        <f t="shared" ca="1" si="105"/>
        <v/>
      </c>
      <c r="J3382" s="92"/>
      <c r="K3382" s="92"/>
      <c r="L3382" s="59"/>
      <c r="M3382" s="59"/>
      <c r="N3382" s="99"/>
      <c r="O3382" s="100"/>
      <c r="P3382" s="59"/>
      <c r="Q3382" s="59"/>
      <c r="R3382" s="59"/>
      <c r="S3382" s="59"/>
      <c r="T3382" s="59"/>
      <c r="U3382" s="59"/>
      <c r="V3382" s="59"/>
      <c r="W3382" s="95"/>
      <c r="X3382" s="104"/>
    </row>
    <row r="3383" spans="1:24" ht="14">
      <c r="A3383" s="91"/>
      <c r="B3383" s="92"/>
      <c r="C3383" s="93"/>
      <c r="D3383" s="94"/>
      <c r="E3383" s="273" t="str">
        <f t="shared" ca="1" si="104"/>
        <v/>
      </c>
      <c r="F3383" s="96"/>
      <c r="G3383" s="97"/>
      <c r="H3383" s="98"/>
      <c r="I3383" s="276" t="str">
        <f t="shared" ca="1" si="105"/>
        <v/>
      </c>
      <c r="J3383" s="92"/>
      <c r="K3383" s="92"/>
      <c r="L3383" s="59"/>
      <c r="M3383" s="59"/>
      <c r="N3383" s="99"/>
      <c r="O3383" s="100"/>
      <c r="P3383" s="59"/>
      <c r="Q3383" s="59"/>
      <c r="R3383" s="59"/>
      <c r="S3383" s="59"/>
      <c r="T3383" s="59"/>
      <c r="U3383" s="59"/>
      <c r="V3383" s="59"/>
      <c r="W3383" s="95"/>
      <c r="X3383" s="104"/>
    </row>
    <row r="3384" spans="1:24" ht="14">
      <c r="A3384" s="91"/>
      <c r="B3384" s="92"/>
      <c r="C3384" s="93"/>
      <c r="D3384" s="94"/>
      <c r="E3384" s="273" t="str">
        <f t="shared" ca="1" si="104"/>
        <v/>
      </c>
      <c r="F3384" s="96"/>
      <c r="G3384" s="97"/>
      <c r="H3384" s="98"/>
      <c r="I3384" s="276" t="str">
        <f t="shared" ca="1" si="105"/>
        <v/>
      </c>
      <c r="J3384" s="92"/>
      <c r="K3384" s="92"/>
      <c r="L3384" s="59"/>
      <c r="M3384" s="59"/>
      <c r="N3384" s="99"/>
      <c r="O3384" s="100"/>
      <c r="P3384" s="59"/>
      <c r="Q3384" s="59"/>
      <c r="R3384" s="59"/>
      <c r="S3384" s="59"/>
      <c r="T3384" s="59"/>
      <c r="U3384" s="59"/>
      <c r="V3384" s="59"/>
      <c r="W3384" s="95"/>
      <c r="X3384" s="104"/>
    </row>
    <row r="3385" spans="1:24" ht="14">
      <c r="A3385" s="91"/>
      <c r="B3385" s="92"/>
      <c r="C3385" s="93"/>
      <c r="D3385" s="94"/>
      <c r="E3385" s="273" t="str">
        <f t="shared" ca="1" si="104"/>
        <v/>
      </c>
      <c r="F3385" s="96"/>
      <c r="G3385" s="97"/>
      <c r="H3385" s="98"/>
      <c r="I3385" s="276" t="str">
        <f t="shared" ca="1" si="105"/>
        <v/>
      </c>
      <c r="J3385" s="92"/>
      <c r="K3385" s="92"/>
      <c r="L3385" s="59"/>
      <c r="M3385" s="59"/>
      <c r="N3385" s="99"/>
      <c r="O3385" s="100"/>
      <c r="P3385" s="59"/>
      <c r="Q3385" s="59"/>
      <c r="R3385" s="59"/>
      <c r="S3385" s="59"/>
      <c r="T3385" s="59"/>
      <c r="U3385" s="59"/>
      <c r="V3385" s="59"/>
      <c r="W3385" s="95"/>
      <c r="X3385" s="104"/>
    </row>
    <row r="3386" spans="1:24" ht="14">
      <c r="A3386" s="91"/>
      <c r="B3386" s="92"/>
      <c r="C3386" s="93"/>
      <c r="D3386" s="94"/>
      <c r="E3386" s="273" t="str">
        <f t="shared" ca="1" si="104"/>
        <v/>
      </c>
      <c r="F3386" s="96"/>
      <c r="G3386" s="97"/>
      <c r="H3386" s="98"/>
      <c r="I3386" s="276" t="str">
        <f t="shared" ca="1" si="105"/>
        <v/>
      </c>
      <c r="J3386" s="92"/>
      <c r="K3386" s="92"/>
      <c r="L3386" s="59"/>
      <c r="M3386" s="59"/>
      <c r="N3386" s="99"/>
      <c r="O3386" s="100"/>
      <c r="P3386" s="59"/>
      <c r="Q3386" s="59"/>
      <c r="R3386" s="59"/>
      <c r="S3386" s="59"/>
      <c r="T3386" s="59"/>
      <c r="U3386" s="59"/>
      <c r="V3386" s="59"/>
      <c r="W3386" s="95"/>
      <c r="X3386" s="104"/>
    </row>
    <row r="3387" spans="1:24" ht="14">
      <c r="A3387" s="91"/>
      <c r="B3387" s="92"/>
      <c r="C3387" s="93"/>
      <c r="D3387" s="94"/>
      <c r="E3387" s="273" t="str">
        <f t="shared" ca="1" si="104"/>
        <v/>
      </c>
      <c r="F3387" s="96"/>
      <c r="G3387" s="97"/>
      <c r="H3387" s="98"/>
      <c r="I3387" s="276" t="str">
        <f t="shared" ca="1" si="105"/>
        <v/>
      </c>
      <c r="J3387" s="92"/>
      <c r="K3387" s="92"/>
      <c r="L3387" s="59"/>
      <c r="M3387" s="59"/>
      <c r="N3387" s="99"/>
      <c r="O3387" s="100"/>
      <c r="P3387" s="59"/>
      <c r="Q3387" s="59"/>
      <c r="R3387" s="59"/>
      <c r="S3387" s="59"/>
      <c r="T3387" s="59"/>
      <c r="U3387" s="59"/>
      <c r="V3387" s="59"/>
      <c r="W3387" s="95"/>
      <c r="X3387" s="104"/>
    </row>
    <row r="3388" spans="1:24" ht="14">
      <c r="A3388" s="91"/>
      <c r="B3388" s="92"/>
      <c r="C3388" s="93"/>
      <c r="D3388" s="94"/>
      <c r="E3388" s="273" t="str">
        <f t="shared" ca="1" si="104"/>
        <v/>
      </c>
      <c r="F3388" s="96"/>
      <c r="G3388" s="97"/>
      <c r="H3388" s="98"/>
      <c r="I3388" s="276" t="str">
        <f t="shared" ca="1" si="105"/>
        <v/>
      </c>
      <c r="J3388" s="92"/>
      <c r="K3388" s="92"/>
      <c r="L3388" s="59"/>
      <c r="M3388" s="59"/>
      <c r="N3388" s="99"/>
      <c r="O3388" s="100"/>
      <c r="P3388" s="59"/>
      <c r="Q3388" s="59"/>
      <c r="R3388" s="59"/>
      <c r="S3388" s="59"/>
      <c r="T3388" s="59"/>
      <c r="U3388" s="59"/>
      <c r="V3388" s="59"/>
      <c r="W3388" s="95"/>
      <c r="X3388" s="104"/>
    </row>
    <row r="3389" spans="1:24" ht="14">
      <c r="A3389" s="91"/>
      <c r="B3389" s="92"/>
      <c r="C3389" s="93"/>
      <c r="D3389" s="94"/>
      <c r="E3389" s="273" t="str">
        <f t="shared" ca="1" si="104"/>
        <v/>
      </c>
      <c r="F3389" s="96"/>
      <c r="G3389" s="97"/>
      <c r="H3389" s="98"/>
      <c r="I3389" s="276" t="str">
        <f t="shared" ca="1" si="105"/>
        <v/>
      </c>
      <c r="J3389" s="92"/>
      <c r="K3389" s="92"/>
      <c r="L3389" s="59"/>
      <c r="M3389" s="59"/>
      <c r="N3389" s="99"/>
      <c r="O3389" s="100"/>
      <c r="P3389" s="59"/>
      <c r="Q3389" s="59"/>
      <c r="R3389" s="59"/>
      <c r="S3389" s="59"/>
      <c r="T3389" s="59"/>
      <c r="U3389" s="59"/>
      <c r="V3389" s="59"/>
      <c r="W3389" s="95"/>
      <c r="X3389" s="104"/>
    </row>
    <row r="3390" spans="1:24" ht="14">
      <c r="A3390" s="91"/>
      <c r="B3390" s="92"/>
      <c r="C3390" s="93"/>
      <c r="D3390" s="94"/>
      <c r="E3390" s="273" t="str">
        <f t="shared" ca="1" si="104"/>
        <v/>
      </c>
      <c r="F3390" s="96"/>
      <c r="G3390" s="97"/>
      <c r="H3390" s="98"/>
      <c r="I3390" s="276" t="str">
        <f t="shared" ca="1" si="105"/>
        <v/>
      </c>
      <c r="J3390" s="92"/>
      <c r="K3390" s="92"/>
      <c r="L3390" s="59"/>
      <c r="M3390" s="59"/>
      <c r="N3390" s="99"/>
      <c r="O3390" s="100"/>
      <c r="P3390" s="59"/>
      <c r="Q3390" s="59"/>
      <c r="R3390" s="59"/>
      <c r="S3390" s="59"/>
      <c r="T3390" s="59"/>
      <c r="U3390" s="59"/>
      <c r="V3390" s="59"/>
      <c r="W3390" s="95"/>
      <c r="X3390" s="104"/>
    </row>
    <row r="3391" spans="1:24" ht="14">
      <c r="A3391" s="91"/>
      <c r="B3391" s="92"/>
      <c r="C3391" s="93"/>
      <c r="D3391" s="94"/>
      <c r="E3391" s="273" t="str">
        <f t="shared" ca="1" si="104"/>
        <v/>
      </c>
      <c r="F3391" s="96"/>
      <c r="G3391" s="97"/>
      <c r="H3391" s="98"/>
      <c r="I3391" s="276" t="str">
        <f t="shared" ca="1" si="105"/>
        <v/>
      </c>
      <c r="J3391" s="92"/>
      <c r="K3391" s="92"/>
      <c r="L3391" s="59"/>
      <c r="M3391" s="59"/>
      <c r="N3391" s="99"/>
      <c r="O3391" s="100"/>
      <c r="P3391" s="59"/>
      <c r="Q3391" s="59"/>
      <c r="R3391" s="59"/>
      <c r="S3391" s="59"/>
      <c r="T3391" s="59"/>
      <c r="U3391" s="59"/>
      <c r="V3391" s="59"/>
      <c r="W3391" s="95"/>
      <c r="X3391" s="104"/>
    </row>
    <row r="3392" spans="1:24" ht="14">
      <c r="A3392" s="91"/>
      <c r="B3392" s="92"/>
      <c r="C3392" s="93"/>
      <c r="D3392" s="94"/>
      <c r="E3392" s="273" t="str">
        <f t="shared" ca="1" si="104"/>
        <v/>
      </c>
      <c r="F3392" s="96"/>
      <c r="G3392" s="97"/>
      <c r="H3392" s="98"/>
      <c r="I3392" s="276" t="str">
        <f t="shared" ca="1" si="105"/>
        <v/>
      </c>
      <c r="J3392" s="92"/>
      <c r="K3392" s="92"/>
      <c r="L3392" s="59"/>
      <c r="M3392" s="59"/>
      <c r="N3392" s="99"/>
      <c r="O3392" s="100"/>
      <c r="P3392" s="59"/>
      <c r="Q3392" s="59"/>
      <c r="R3392" s="59"/>
      <c r="S3392" s="59"/>
      <c r="T3392" s="59"/>
      <c r="U3392" s="59"/>
      <c r="V3392" s="59"/>
      <c r="W3392" s="95"/>
      <c r="X3392" s="104"/>
    </row>
    <row r="3393" spans="1:24" ht="14">
      <c r="A3393" s="91"/>
      <c r="B3393" s="92"/>
      <c r="C3393" s="93"/>
      <c r="D3393" s="94"/>
      <c r="E3393" s="273" t="str">
        <f t="shared" ca="1" si="104"/>
        <v/>
      </c>
      <c r="F3393" s="96"/>
      <c r="G3393" s="97"/>
      <c r="H3393" s="98"/>
      <c r="I3393" s="276" t="str">
        <f t="shared" ca="1" si="105"/>
        <v/>
      </c>
      <c r="J3393" s="92"/>
      <c r="K3393" s="92"/>
      <c r="L3393" s="59"/>
      <c r="M3393" s="59"/>
      <c r="N3393" s="99"/>
      <c r="O3393" s="100"/>
      <c r="P3393" s="59"/>
      <c r="Q3393" s="59"/>
      <c r="R3393" s="59"/>
      <c r="S3393" s="59"/>
      <c r="T3393" s="59"/>
      <c r="U3393" s="59"/>
      <c r="V3393" s="59"/>
      <c r="W3393" s="95"/>
      <c r="X3393" s="104"/>
    </row>
    <row r="3394" spans="1:24" ht="14">
      <c r="A3394" s="91"/>
      <c r="B3394" s="92"/>
      <c r="C3394" s="93"/>
      <c r="D3394" s="94"/>
      <c r="E3394" s="273" t="str">
        <f t="shared" ca="1" si="104"/>
        <v/>
      </c>
      <c r="F3394" s="96"/>
      <c r="G3394" s="97"/>
      <c r="H3394" s="98"/>
      <c r="I3394" s="276" t="str">
        <f t="shared" ca="1" si="105"/>
        <v/>
      </c>
      <c r="J3394" s="92"/>
      <c r="K3394" s="92"/>
      <c r="L3394" s="59"/>
      <c r="M3394" s="59"/>
      <c r="N3394" s="99"/>
      <c r="O3394" s="100"/>
      <c r="P3394" s="59"/>
      <c r="Q3394" s="59"/>
      <c r="R3394" s="59"/>
      <c r="S3394" s="59"/>
      <c r="T3394" s="59"/>
      <c r="U3394" s="59"/>
      <c r="V3394" s="59"/>
      <c r="W3394" s="95"/>
      <c r="X3394" s="104"/>
    </row>
    <row r="3395" spans="1:24" ht="14">
      <c r="A3395" s="91"/>
      <c r="B3395" s="92"/>
      <c r="C3395" s="93"/>
      <c r="D3395" s="94"/>
      <c r="E3395" s="273" t="str">
        <f t="shared" ca="1" si="104"/>
        <v/>
      </c>
      <c r="F3395" s="96"/>
      <c r="G3395" s="97"/>
      <c r="H3395" s="98"/>
      <c r="I3395" s="276" t="str">
        <f t="shared" ca="1" si="105"/>
        <v/>
      </c>
      <c r="J3395" s="92"/>
      <c r="K3395" s="92"/>
      <c r="L3395" s="59"/>
      <c r="M3395" s="59"/>
      <c r="N3395" s="99"/>
      <c r="O3395" s="100"/>
      <c r="P3395" s="59"/>
      <c r="Q3395" s="59"/>
      <c r="R3395" s="59"/>
      <c r="S3395" s="59"/>
      <c r="T3395" s="59"/>
      <c r="U3395" s="59"/>
      <c r="V3395" s="59"/>
      <c r="W3395" s="95"/>
      <c r="X3395" s="104"/>
    </row>
    <row r="3396" spans="1:24" ht="14">
      <c r="A3396" s="91"/>
      <c r="B3396" s="92"/>
      <c r="C3396" s="93"/>
      <c r="D3396" s="94"/>
      <c r="E3396" s="273" t="str">
        <f t="shared" ca="1" si="104"/>
        <v/>
      </c>
      <c r="F3396" s="96"/>
      <c r="G3396" s="97"/>
      <c r="H3396" s="98"/>
      <c r="I3396" s="276" t="str">
        <f t="shared" ca="1" si="105"/>
        <v/>
      </c>
      <c r="J3396" s="92"/>
      <c r="K3396" s="92"/>
      <c r="L3396" s="59"/>
      <c r="M3396" s="59"/>
      <c r="N3396" s="99"/>
      <c r="O3396" s="100"/>
      <c r="P3396" s="59"/>
      <c r="Q3396" s="59"/>
      <c r="R3396" s="59"/>
      <c r="S3396" s="59"/>
      <c r="T3396" s="59"/>
      <c r="U3396" s="59"/>
      <c r="V3396" s="59"/>
      <c r="W3396" s="95"/>
      <c r="X3396" s="104"/>
    </row>
    <row r="3397" spans="1:24" ht="14">
      <c r="A3397" s="91"/>
      <c r="B3397" s="92"/>
      <c r="C3397" s="93"/>
      <c r="D3397" s="94"/>
      <c r="E3397" s="273" t="str">
        <f t="shared" ca="1" si="104"/>
        <v/>
      </c>
      <c r="F3397" s="96"/>
      <c r="G3397" s="97"/>
      <c r="H3397" s="98"/>
      <c r="I3397" s="276" t="str">
        <f t="shared" ca="1" si="105"/>
        <v/>
      </c>
      <c r="J3397" s="92"/>
      <c r="K3397" s="92"/>
      <c r="L3397" s="59"/>
      <c r="M3397" s="59"/>
      <c r="N3397" s="99"/>
      <c r="O3397" s="100"/>
      <c r="P3397" s="59"/>
      <c r="Q3397" s="59"/>
      <c r="R3397" s="59"/>
      <c r="S3397" s="59"/>
      <c r="T3397" s="59"/>
      <c r="U3397" s="59"/>
      <c r="V3397" s="59"/>
      <c r="W3397" s="95"/>
      <c r="X3397" s="104"/>
    </row>
    <row r="3398" spans="1:24" ht="14">
      <c r="A3398" s="91"/>
      <c r="B3398" s="92"/>
      <c r="C3398" s="93"/>
      <c r="D3398" s="94"/>
      <c r="E3398" s="273" t="str">
        <f t="shared" ca="1" si="104"/>
        <v/>
      </c>
      <c r="F3398" s="96"/>
      <c r="G3398" s="97"/>
      <c r="H3398" s="98"/>
      <c r="I3398" s="276" t="str">
        <f t="shared" ca="1" si="105"/>
        <v/>
      </c>
      <c r="J3398" s="92"/>
      <c r="K3398" s="92"/>
      <c r="L3398" s="59"/>
      <c r="M3398" s="59"/>
      <c r="N3398" s="99"/>
      <c r="O3398" s="100"/>
      <c r="P3398" s="59"/>
      <c r="Q3398" s="59"/>
      <c r="R3398" s="59"/>
      <c r="S3398" s="59"/>
      <c r="T3398" s="59"/>
      <c r="U3398" s="59"/>
      <c r="V3398" s="59"/>
      <c r="W3398" s="95"/>
      <c r="X3398" s="104"/>
    </row>
    <row r="3399" spans="1:24" ht="14">
      <c r="A3399" s="91"/>
      <c r="B3399" s="92"/>
      <c r="C3399" s="93"/>
      <c r="D3399" s="94"/>
      <c r="E3399" s="273" t="str">
        <f t="shared" ref="E3399:E3462" ca="1" si="106">IF(D3399="","",+DATEDIF(D3399,TODAY(),"y"))</f>
        <v/>
      </c>
      <c r="F3399" s="96"/>
      <c r="G3399" s="97"/>
      <c r="H3399" s="98"/>
      <c r="I3399" s="276" t="str">
        <f t="shared" ref="I3399:I3462" ca="1" si="107">IF(H3399="","",+DATEDIF(H3399,TODAY(),"M"))</f>
        <v/>
      </c>
      <c r="J3399" s="92"/>
      <c r="K3399" s="92"/>
      <c r="L3399" s="59"/>
      <c r="M3399" s="59"/>
      <c r="N3399" s="99"/>
      <c r="O3399" s="100"/>
      <c r="P3399" s="59"/>
      <c r="Q3399" s="59"/>
      <c r="R3399" s="59"/>
      <c r="S3399" s="59"/>
      <c r="T3399" s="59"/>
      <c r="U3399" s="59"/>
      <c r="V3399" s="59"/>
      <c r="W3399" s="95"/>
      <c r="X3399" s="104"/>
    </row>
    <row r="3400" spans="1:24" ht="14">
      <c r="A3400" s="91"/>
      <c r="B3400" s="92"/>
      <c r="C3400" s="93"/>
      <c r="D3400" s="94"/>
      <c r="E3400" s="273" t="str">
        <f t="shared" ca="1" si="106"/>
        <v/>
      </c>
      <c r="F3400" s="96"/>
      <c r="G3400" s="97"/>
      <c r="H3400" s="98"/>
      <c r="I3400" s="276" t="str">
        <f t="shared" ca="1" si="107"/>
        <v/>
      </c>
      <c r="J3400" s="92"/>
      <c r="K3400" s="92"/>
      <c r="L3400" s="59"/>
      <c r="M3400" s="59"/>
      <c r="N3400" s="99"/>
      <c r="O3400" s="100"/>
      <c r="P3400" s="59"/>
      <c r="Q3400" s="59"/>
      <c r="R3400" s="59"/>
      <c r="S3400" s="59"/>
      <c r="T3400" s="59"/>
      <c r="U3400" s="59"/>
      <c r="V3400" s="59"/>
      <c r="W3400" s="95"/>
      <c r="X3400" s="104"/>
    </row>
    <row r="3401" spans="1:24" ht="14">
      <c r="A3401" s="91"/>
      <c r="B3401" s="92"/>
      <c r="C3401" s="93"/>
      <c r="D3401" s="94"/>
      <c r="E3401" s="273" t="str">
        <f t="shared" ca="1" si="106"/>
        <v/>
      </c>
      <c r="F3401" s="96"/>
      <c r="G3401" s="97"/>
      <c r="H3401" s="98"/>
      <c r="I3401" s="276" t="str">
        <f t="shared" ca="1" si="107"/>
        <v/>
      </c>
      <c r="J3401" s="92"/>
      <c r="K3401" s="92"/>
      <c r="L3401" s="59"/>
      <c r="M3401" s="59"/>
      <c r="N3401" s="99"/>
      <c r="O3401" s="100"/>
      <c r="P3401" s="59"/>
      <c r="Q3401" s="59"/>
      <c r="R3401" s="59"/>
      <c r="S3401" s="59"/>
      <c r="T3401" s="59"/>
      <c r="U3401" s="59"/>
      <c r="V3401" s="59"/>
      <c r="W3401" s="95"/>
      <c r="X3401" s="104"/>
    </row>
    <row r="3402" spans="1:24" ht="14">
      <c r="A3402" s="91"/>
      <c r="B3402" s="92"/>
      <c r="C3402" s="93"/>
      <c r="D3402" s="94"/>
      <c r="E3402" s="273" t="str">
        <f t="shared" ca="1" si="106"/>
        <v/>
      </c>
      <c r="F3402" s="96"/>
      <c r="G3402" s="97"/>
      <c r="H3402" s="98"/>
      <c r="I3402" s="276" t="str">
        <f t="shared" ca="1" si="107"/>
        <v/>
      </c>
      <c r="J3402" s="92"/>
      <c r="K3402" s="92"/>
      <c r="L3402" s="59"/>
      <c r="M3402" s="59"/>
      <c r="N3402" s="99"/>
      <c r="O3402" s="100"/>
      <c r="P3402" s="59"/>
      <c r="Q3402" s="59"/>
      <c r="R3402" s="59"/>
      <c r="S3402" s="59"/>
      <c r="T3402" s="59"/>
      <c r="U3402" s="59"/>
      <c r="V3402" s="59"/>
      <c r="W3402" s="95"/>
      <c r="X3402" s="104"/>
    </row>
    <row r="3403" spans="1:24" ht="14">
      <c r="A3403" s="91"/>
      <c r="B3403" s="92"/>
      <c r="C3403" s="93"/>
      <c r="D3403" s="94"/>
      <c r="E3403" s="273" t="str">
        <f t="shared" ca="1" si="106"/>
        <v/>
      </c>
      <c r="F3403" s="96"/>
      <c r="G3403" s="97"/>
      <c r="H3403" s="98"/>
      <c r="I3403" s="276" t="str">
        <f t="shared" ca="1" si="107"/>
        <v/>
      </c>
      <c r="J3403" s="92"/>
      <c r="K3403" s="92"/>
      <c r="L3403" s="59"/>
      <c r="M3403" s="59"/>
      <c r="N3403" s="99"/>
      <c r="O3403" s="100"/>
      <c r="P3403" s="59"/>
      <c r="Q3403" s="59"/>
      <c r="R3403" s="59"/>
      <c r="S3403" s="59"/>
      <c r="T3403" s="59"/>
      <c r="U3403" s="59"/>
      <c r="V3403" s="59"/>
      <c r="W3403" s="95"/>
      <c r="X3403" s="104"/>
    </row>
    <row r="3404" spans="1:24" ht="14">
      <c r="A3404" s="91"/>
      <c r="B3404" s="92"/>
      <c r="C3404" s="93"/>
      <c r="D3404" s="94"/>
      <c r="E3404" s="273" t="str">
        <f t="shared" ca="1" si="106"/>
        <v/>
      </c>
      <c r="F3404" s="96"/>
      <c r="G3404" s="97"/>
      <c r="H3404" s="98"/>
      <c r="I3404" s="276" t="str">
        <f t="shared" ca="1" si="107"/>
        <v/>
      </c>
      <c r="J3404" s="92"/>
      <c r="K3404" s="92"/>
      <c r="L3404" s="59"/>
      <c r="M3404" s="59"/>
      <c r="N3404" s="99"/>
      <c r="O3404" s="100"/>
      <c r="P3404" s="59"/>
      <c r="Q3404" s="59"/>
      <c r="R3404" s="59"/>
      <c r="S3404" s="59"/>
      <c r="T3404" s="59"/>
      <c r="U3404" s="59"/>
      <c r="V3404" s="59"/>
      <c r="W3404" s="95"/>
      <c r="X3404" s="104"/>
    </row>
    <row r="3405" spans="1:24" ht="14">
      <c r="A3405" s="91"/>
      <c r="B3405" s="92"/>
      <c r="C3405" s="93"/>
      <c r="D3405" s="94"/>
      <c r="E3405" s="273" t="str">
        <f t="shared" ca="1" si="106"/>
        <v/>
      </c>
      <c r="F3405" s="96"/>
      <c r="G3405" s="97"/>
      <c r="H3405" s="98"/>
      <c r="I3405" s="276" t="str">
        <f t="shared" ca="1" si="107"/>
        <v/>
      </c>
      <c r="J3405" s="92"/>
      <c r="K3405" s="92"/>
      <c r="L3405" s="59"/>
      <c r="M3405" s="59"/>
      <c r="N3405" s="99"/>
      <c r="O3405" s="100"/>
      <c r="P3405" s="59"/>
      <c r="Q3405" s="59"/>
      <c r="R3405" s="59"/>
      <c r="S3405" s="59"/>
      <c r="T3405" s="59"/>
      <c r="U3405" s="59"/>
      <c r="V3405" s="59"/>
      <c r="W3405" s="95"/>
      <c r="X3405" s="104"/>
    </row>
    <row r="3406" spans="1:24" ht="14">
      <c r="A3406" s="91"/>
      <c r="B3406" s="92"/>
      <c r="C3406" s="93"/>
      <c r="D3406" s="94"/>
      <c r="E3406" s="273" t="str">
        <f t="shared" ca="1" si="106"/>
        <v/>
      </c>
      <c r="F3406" s="96"/>
      <c r="G3406" s="97"/>
      <c r="H3406" s="98"/>
      <c r="I3406" s="276" t="str">
        <f t="shared" ca="1" si="107"/>
        <v/>
      </c>
      <c r="J3406" s="92"/>
      <c r="K3406" s="92"/>
      <c r="L3406" s="59"/>
      <c r="M3406" s="59"/>
      <c r="N3406" s="99"/>
      <c r="O3406" s="100"/>
      <c r="P3406" s="59"/>
      <c r="Q3406" s="59"/>
      <c r="R3406" s="59"/>
      <c r="S3406" s="59"/>
      <c r="T3406" s="59"/>
      <c r="U3406" s="59"/>
      <c r="V3406" s="59"/>
      <c r="W3406" s="95"/>
      <c r="X3406" s="104"/>
    </row>
    <row r="3407" spans="1:24" ht="14">
      <c r="A3407" s="91"/>
      <c r="B3407" s="92"/>
      <c r="C3407" s="93"/>
      <c r="D3407" s="94"/>
      <c r="E3407" s="273" t="str">
        <f t="shared" ca="1" si="106"/>
        <v/>
      </c>
      <c r="F3407" s="96"/>
      <c r="G3407" s="97"/>
      <c r="H3407" s="98"/>
      <c r="I3407" s="276" t="str">
        <f t="shared" ca="1" si="107"/>
        <v/>
      </c>
      <c r="J3407" s="92"/>
      <c r="K3407" s="92"/>
      <c r="L3407" s="59"/>
      <c r="M3407" s="59"/>
      <c r="N3407" s="99"/>
      <c r="O3407" s="100"/>
      <c r="P3407" s="59"/>
      <c r="Q3407" s="59"/>
      <c r="R3407" s="59"/>
      <c r="S3407" s="59"/>
      <c r="T3407" s="59"/>
      <c r="U3407" s="59"/>
      <c r="V3407" s="59"/>
      <c r="W3407" s="95"/>
      <c r="X3407" s="104"/>
    </row>
    <row r="3408" spans="1:24" ht="14">
      <c r="A3408" s="91"/>
      <c r="B3408" s="92"/>
      <c r="C3408" s="93"/>
      <c r="D3408" s="94"/>
      <c r="E3408" s="273" t="str">
        <f t="shared" ca="1" si="106"/>
        <v/>
      </c>
      <c r="F3408" s="96"/>
      <c r="G3408" s="97"/>
      <c r="H3408" s="98"/>
      <c r="I3408" s="276" t="str">
        <f t="shared" ca="1" si="107"/>
        <v/>
      </c>
      <c r="J3408" s="92"/>
      <c r="K3408" s="92"/>
      <c r="L3408" s="59"/>
      <c r="M3408" s="59"/>
      <c r="N3408" s="99"/>
      <c r="O3408" s="100"/>
      <c r="P3408" s="59"/>
      <c r="Q3408" s="59"/>
      <c r="R3408" s="59"/>
      <c r="S3408" s="59"/>
      <c r="T3408" s="59"/>
      <c r="U3408" s="59"/>
      <c r="V3408" s="59"/>
      <c r="W3408" s="95"/>
      <c r="X3408" s="104"/>
    </row>
    <row r="3409" spans="1:24" ht="14">
      <c r="A3409" s="91"/>
      <c r="B3409" s="92"/>
      <c r="C3409" s="93"/>
      <c r="D3409" s="94"/>
      <c r="E3409" s="273" t="str">
        <f t="shared" ca="1" si="106"/>
        <v/>
      </c>
      <c r="F3409" s="96"/>
      <c r="G3409" s="97"/>
      <c r="H3409" s="98"/>
      <c r="I3409" s="276" t="str">
        <f t="shared" ca="1" si="107"/>
        <v/>
      </c>
      <c r="J3409" s="92"/>
      <c r="K3409" s="92"/>
      <c r="L3409" s="59"/>
      <c r="M3409" s="59"/>
      <c r="N3409" s="99"/>
      <c r="O3409" s="100"/>
      <c r="P3409" s="59"/>
      <c r="Q3409" s="59"/>
      <c r="R3409" s="59"/>
      <c r="S3409" s="59"/>
      <c r="T3409" s="59"/>
      <c r="U3409" s="59"/>
      <c r="V3409" s="59"/>
      <c r="W3409" s="95"/>
      <c r="X3409" s="104"/>
    </row>
    <row r="3410" spans="1:24" ht="14">
      <c r="A3410" s="91"/>
      <c r="B3410" s="92"/>
      <c r="C3410" s="93"/>
      <c r="D3410" s="94"/>
      <c r="E3410" s="273" t="str">
        <f t="shared" ca="1" si="106"/>
        <v/>
      </c>
      <c r="F3410" s="96"/>
      <c r="G3410" s="97"/>
      <c r="H3410" s="98"/>
      <c r="I3410" s="276" t="str">
        <f t="shared" ca="1" si="107"/>
        <v/>
      </c>
      <c r="J3410" s="92"/>
      <c r="K3410" s="92"/>
      <c r="L3410" s="59"/>
      <c r="M3410" s="59"/>
      <c r="N3410" s="99"/>
      <c r="O3410" s="100"/>
      <c r="P3410" s="59"/>
      <c r="Q3410" s="59"/>
      <c r="R3410" s="59"/>
      <c r="S3410" s="59"/>
      <c r="T3410" s="59"/>
      <c r="U3410" s="59"/>
      <c r="V3410" s="59"/>
      <c r="W3410" s="95"/>
      <c r="X3410" s="104"/>
    </row>
    <row r="3411" spans="1:24" ht="14">
      <c r="A3411" s="91"/>
      <c r="B3411" s="92"/>
      <c r="C3411" s="93"/>
      <c r="D3411" s="94"/>
      <c r="E3411" s="273" t="str">
        <f t="shared" ca="1" si="106"/>
        <v/>
      </c>
      <c r="F3411" s="96"/>
      <c r="G3411" s="97"/>
      <c r="H3411" s="98"/>
      <c r="I3411" s="276" t="str">
        <f t="shared" ca="1" si="107"/>
        <v/>
      </c>
      <c r="J3411" s="92"/>
      <c r="K3411" s="92"/>
      <c r="L3411" s="59"/>
      <c r="M3411" s="59"/>
      <c r="N3411" s="99"/>
      <c r="O3411" s="100"/>
      <c r="P3411" s="59"/>
      <c r="Q3411" s="59"/>
      <c r="R3411" s="59"/>
      <c r="S3411" s="59"/>
      <c r="T3411" s="59"/>
      <c r="U3411" s="59"/>
      <c r="V3411" s="59"/>
      <c r="W3411" s="95"/>
      <c r="X3411" s="104"/>
    </row>
    <row r="3412" spans="1:24" ht="14">
      <c r="A3412" s="91"/>
      <c r="B3412" s="92"/>
      <c r="C3412" s="93"/>
      <c r="D3412" s="94"/>
      <c r="E3412" s="273" t="str">
        <f t="shared" ca="1" si="106"/>
        <v/>
      </c>
      <c r="F3412" s="96"/>
      <c r="G3412" s="97"/>
      <c r="H3412" s="98"/>
      <c r="I3412" s="276" t="str">
        <f t="shared" ca="1" si="107"/>
        <v/>
      </c>
      <c r="J3412" s="92"/>
      <c r="K3412" s="92"/>
      <c r="L3412" s="59"/>
      <c r="M3412" s="59"/>
      <c r="N3412" s="99"/>
      <c r="O3412" s="100"/>
      <c r="P3412" s="59"/>
      <c r="Q3412" s="59"/>
      <c r="R3412" s="59"/>
      <c r="S3412" s="59"/>
      <c r="T3412" s="59"/>
      <c r="U3412" s="59"/>
      <c r="V3412" s="59"/>
      <c r="W3412" s="95"/>
      <c r="X3412" s="104"/>
    </row>
    <row r="3413" spans="1:24" ht="14">
      <c r="A3413" s="91"/>
      <c r="B3413" s="92"/>
      <c r="C3413" s="93"/>
      <c r="D3413" s="94"/>
      <c r="E3413" s="273" t="str">
        <f t="shared" ca="1" si="106"/>
        <v/>
      </c>
      <c r="F3413" s="96"/>
      <c r="G3413" s="97"/>
      <c r="H3413" s="98"/>
      <c r="I3413" s="276" t="str">
        <f t="shared" ca="1" si="107"/>
        <v/>
      </c>
      <c r="J3413" s="92"/>
      <c r="K3413" s="92"/>
      <c r="L3413" s="59"/>
      <c r="M3413" s="59"/>
      <c r="N3413" s="99"/>
      <c r="O3413" s="100"/>
      <c r="P3413" s="59"/>
      <c r="Q3413" s="59"/>
      <c r="R3413" s="59"/>
      <c r="S3413" s="59"/>
      <c r="T3413" s="59"/>
      <c r="U3413" s="59"/>
      <c r="V3413" s="59"/>
      <c r="W3413" s="95"/>
      <c r="X3413" s="104"/>
    </row>
    <row r="3414" spans="1:24" ht="14">
      <c r="A3414" s="91"/>
      <c r="B3414" s="92"/>
      <c r="C3414" s="93"/>
      <c r="D3414" s="94"/>
      <c r="E3414" s="273" t="str">
        <f t="shared" ca="1" si="106"/>
        <v/>
      </c>
      <c r="F3414" s="96"/>
      <c r="G3414" s="97"/>
      <c r="H3414" s="98"/>
      <c r="I3414" s="276" t="str">
        <f t="shared" ca="1" si="107"/>
        <v/>
      </c>
      <c r="J3414" s="92"/>
      <c r="K3414" s="92"/>
      <c r="L3414" s="59"/>
      <c r="M3414" s="59"/>
      <c r="N3414" s="99"/>
      <c r="O3414" s="100"/>
      <c r="P3414" s="59"/>
      <c r="Q3414" s="59"/>
      <c r="R3414" s="59"/>
      <c r="S3414" s="59"/>
      <c r="T3414" s="59"/>
      <c r="U3414" s="59"/>
      <c r="V3414" s="59"/>
      <c r="W3414" s="95"/>
      <c r="X3414" s="104"/>
    </row>
    <row r="3415" spans="1:24" ht="14">
      <c r="A3415" s="91"/>
      <c r="B3415" s="92"/>
      <c r="C3415" s="93"/>
      <c r="D3415" s="94"/>
      <c r="E3415" s="273" t="str">
        <f t="shared" ca="1" si="106"/>
        <v/>
      </c>
      <c r="F3415" s="96"/>
      <c r="G3415" s="97"/>
      <c r="H3415" s="98"/>
      <c r="I3415" s="276" t="str">
        <f t="shared" ca="1" si="107"/>
        <v/>
      </c>
      <c r="J3415" s="92"/>
      <c r="K3415" s="92"/>
      <c r="L3415" s="59"/>
      <c r="M3415" s="59"/>
      <c r="N3415" s="99"/>
      <c r="O3415" s="100"/>
      <c r="P3415" s="59"/>
      <c r="Q3415" s="59"/>
      <c r="R3415" s="59"/>
      <c r="S3415" s="59"/>
      <c r="T3415" s="59"/>
      <c r="U3415" s="59"/>
      <c r="V3415" s="59"/>
      <c r="W3415" s="95"/>
      <c r="X3415" s="104"/>
    </row>
    <row r="3416" spans="1:24" ht="14">
      <c r="A3416" s="91"/>
      <c r="B3416" s="92"/>
      <c r="C3416" s="93"/>
      <c r="D3416" s="94"/>
      <c r="E3416" s="273" t="str">
        <f t="shared" ca="1" si="106"/>
        <v/>
      </c>
      <c r="F3416" s="96"/>
      <c r="G3416" s="97"/>
      <c r="H3416" s="98"/>
      <c r="I3416" s="276" t="str">
        <f t="shared" ca="1" si="107"/>
        <v/>
      </c>
      <c r="J3416" s="92"/>
      <c r="K3416" s="92"/>
      <c r="L3416" s="59"/>
      <c r="M3416" s="59"/>
      <c r="N3416" s="99"/>
      <c r="O3416" s="100"/>
      <c r="P3416" s="59"/>
      <c r="Q3416" s="59"/>
      <c r="R3416" s="59"/>
      <c r="S3416" s="59"/>
      <c r="T3416" s="59"/>
      <c r="U3416" s="59"/>
      <c r="V3416" s="59"/>
      <c r="W3416" s="95"/>
      <c r="X3416" s="104"/>
    </row>
    <row r="3417" spans="1:24" ht="14">
      <c r="A3417" s="91"/>
      <c r="B3417" s="92"/>
      <c r="C3417" s="93"/>
      <c r="D3417" s="94"/>
      <c r="E3417" s="273" t="str">
        <f t="shared" ca="1" si="106"/>
        <v/>
      </c>
      <c r="F3417" s="96"/>
      <c r="G3417" s="97"/>
      <c r="H3417" s="98"/>
      <c r="I3417" s="276" t="str">
        <f t="shared" ca="1" si="107"/>
        <v/>
      </c>
      <c r="J3417" s="92"/>
      <c r="K3417" s="92"/>
      <c r="L3417" s="59"/>
      <c r="M3417" s="59"/>
      <c r="N3417" s="99"/>
      <c r="O3417" s="100"/>
      <c r="P3417" s="59"/>
      <c r="Q3417" s="59"/>
      <c r="R3417" s="59"/>
      <c r="S3417" s="59"/>
      <c r="T3417" s="59"/>
      <c r="U3417" s="59"/>
      <c r="V3417" s="59"/>
      <c r="W3417" s="95"/>
      <c r="X3417" s="104"/>
    </row>
    <row r="3418" spans="1:24" ht="14">
      <c r="A3418" s="91"/>
      <c r="B3418" s="92"/>
      <c r="C3418" s="93"/>
      <c r="D3418" s="94"/>
      <c r="E3418" s="273" t="str">
        <f t="shared" ca="1" si="106"/>
        <v/>
      </c>
      <c r="F3418" s="96"/>
      <c r="G3418" s="97"/>
      <c r="H3418" s="98"/>
      <c r="I3418" s="276" t="str">
        <f t="shared" ca="1" si="107"/>
        <v/>
      </c>
      <c r="J3418" s="92"/>
      <c r="K3418" s="92"/>
      <c r="L3418" s="59"/>
      <c r="M3418" s="59"/>
      <c r="N3418" s="99"/>
      <c r="O3418" s="100"/>
      <c r="P3418" s="59"/>
      <c r="Q3418" s="59"/>
      <c r="R3418" s="59"/>
      <c r="S3418" s="59"/>
      <c r="T3418" s="59"/>
      <c r="U3418" s="59"/>
      <c r="V3418" s="59"/>
      <c r="W3418" s="95"/>
      <c r="X3418" s="104"/>
    </row>
    <row r="3419" spans="1:24" ht="14">
      <c r="A3419" s="91"/>
      <c r="B3419" s="92"/>
      <c r="C3419" s="93"/>
      <c r="D3419" s="94"/>
      <c r="E3419" s="273" t="str">
        <f t="shared" ca="1" si="106"/>
        <v/>
      </c>
      <c r="F3419" s="96"/>
      <c r="G3419" s="97"/>
      <c r="H3419" s="98"/>
      <c r="I3419" s="276" t="str">
        <f t="shared" ca="1" si="107"/>
        <v/>
      </c>
      <c r="J3419" s="92"/>
      <c r="K3419" s="92"/>
      <c r="L3419" s="59"/>
      <c r="M3419" s="59"/>
      <c r="N3419" s="99"/>
      <c r="O3419" s="100"/>
      <c r="P3419" s="59"/>
      <c r="Q3419" s="59"/>
      <c r="R3419" s="59"/>
      <c r="S3419" s="59"/>
      <c r="T3419" s="59"/>
      <c r="U3419" s="59"/>
      <c r="V3419" s="59"/>
      <c r="W3419" s="95"/>
      <c r="X3419" s="104"/>
    </row>
    <row r="3420" spans="1:24" ht="14">
      <c r="A3420" s="91"/>
      <c r="B3420" s="92"/>
      <c r="C3420" s="93"/>
      <c r="D3420" s="94"/>
      <c r="E3420" s="273" t="str">
        <f t="shared" ca="1" si="106"/>
        <v/>
      </c>
      <c r="F3420" s="96"/>
      <c r="G3420" s="97"/>
      <c r="H3420" s="98"/>
      <c r="I3420" s="276" t="str">
        <f t="shared" ca="1" si="107"/>
        <v/>
      </c>
      <c r="J3420" s="92"/>
      <c r="K3420" s="92"/>
      <c r="L3420" s="59"/>
      <c r="M3420" s="59"/>
      <c r="N3420" s="99"/>
      <c r="O3420" s="100"/>
      <c r="P3420" s="59"/>
      <c r="Q3420" s="59"/>
      <c r="R3420" s="59"/>
      <c r="S3420" s="59"/>
      <c r="T3420" s="59"/>
      <c r="U3420" s="59"/>
      <c r="V3420" s="59"/>
      <c r="W3420" s="95"/>
      <c r="X3420" s="104"/>
    </row>
    <row r="3421" spans="1:24" ht="14">
      <c r="A3421" s="91"/>
      <c r="B3421" s="92"/>
      <c r="C3421" s="93"/>
      <c r="D3421" s="94"/>
      <c r="E3421" s="273" t="str">
        <f t="shared" ca="1" si="106"/>
        <v/>
      </c>
      <c r="F3421" s="96"/>
      <c r="G3421" s="97"/>
      <c r="H3421" s="98"/>
      <c r="I3421" s="276" t="str">
        <f t="shared" ca="1" si="107"/>
        <v/>
      </c>
      <c r="J3421" s="92"/>
      <c r="K3421" s="92"/>
      <c r="L3421" s="59"/>
      <c r="M3421" s="59"/>
      <c r="N3421" s="99"/>
      <c r="O3421" s="100"/>
      <c r="P3421" s="59"/>
      <c r="Q3421" s="59"/>
      <c r="R3421" s="59"/>
      <c r="S3421" s="59"/>
      <c r="T3421" s="59"/>
      <c r="U3421" s="59"/>
      <c r="V3421" s="59"/>
      <c r="W3421" s="95"/>
      <c r="X3421" s="104"/>
    </row>
    <row r="3422" spans="1:24" ht="14">
      <c r="A3422" s="91"/>
      <c r="B3422" s="92"/>
      <c r="C3422" s="93"/>
      <c r="D3422" s="94"/>
      <c r="E3422" s="273" t="str">
        <f t="shared" ca="1" si="106"/>
        <v/>
      </c>
      <c r="F3422" s="96"/>
      <c r="G3422" s="97"/>
      <c r="H3422" s="98"/>
      <c r="I3422" s="276" t="str">
        <f t="shared" ca="1" si="107"/>
        <v/>
      </c>
      <c r="J3422" s="92"/>
      <c r="K3422" s="92"/>
      <c r="L3422" s="59"/>
      <c r="M3422" s="59"/>
      <c r="N3422" s="99"/>
      <c r="O3422" s="100"/>
      <c r="P3422" s="59"/>
      <c r="Q3422" s="59"/>
      <c r="R3422" s="59"/>
      <c r="S3422" s="59"/>
      <c r="T3422" s="59"/>
      <c r="U3422" s="59"/>
      <c r="V3422" s="59"/>
      <c r="W3422" s="95"/>
      <c r="X3422" s="104"/>
    </row>
    <row r="3423" spans="1:24" ht="14">
      <c r="A3423" s="91"/>
      <c r="B3423" s="92"/>
      <c r="C3423" s="93"/>
      <c r="D3423" s="94"/>
      <c r="E3423" s="273" t="str">
        <f t="shared" ca="1" si="106"/>
        <v/>
      </c>
      <c r="F3423" s="96"/>
      <c r="G3423" s="97"/>
      <c r="H3423" s="98"/>
      <c r="I3423" s="276" t="str">
        <f t="shared" ca="1" si="107"/>
        <v/>
      </c>
      <c r="J3423" s="92"/>
      <c r="K3423" s="92"/>
      <c r="L3423" s="59"/>
      <c r="M3423" s="59"/>
      <c r="N3423" s="99"/>
      <c r="O3423" s="100"/>
      <c r="P3423" s="59"/>
      <c r="Q3423" s="59"/>
      <c r="R3423" s="59"/>
      <c r="S3423" s="59"/>
      <c r="T3423" s="59"/>
      <c r="U3423" s="59"/>
      <c r="V3423" s="59"/>
      <c r="W3423" s="95"/>
      <c r="X3423" s="104"/>
    </row>
    <row r="3424" spans="1:24" ht="14">
      <c r="A3424" s="91"/>
      <c r="B3424" s="92"/>
      <c r="C3424" s="93"/>
      <c r="D3424" s="94"/>
      <c r="E3424" s="273" t="str">
        <f t="shared" ca="1" si="106"/>
        <v/>
      </c>
      <c r="F3424" s="96"/>
      <c r="G3424" s="97"/>
      <c r="H3424" s="98"/>
      <c r="I3424" s="276" t="str">
        <f t="shared" ca="1" si="107"/>
        <v/>
      </c>
      <c r="J3424" s="92"/>
      <c r="K3424" s="92"/>
      <c r="L3424" s="59"/>
      <c r="M3424" s="59"/>
      <c r="N3424" s="99"/>
      <c r="O3424" s="100"/>
      <c r="P3424" s="59"/>
      <c r="Q3424" s="59"/>
      <c r="R3424" s="59"/>
      <c r="S3424" s="59"/>
      <c r="T3424" s="59"/>
      <c r="U3424" s="59"/>
      <c r="V3424" s="59"/>
      <c r="W3424" s="95"/>
      <c r="X3424" s="104"/>
    </row>
    <row r="3425" spans="1:24" ht="14">
      <c r="A3425" s="91"/>
      <c r="B3425" s="92"/>
      <c r="C3425" s="93"/>
      <c r="D3425" s="94"/>
      <c r="E3425" s="273" t="str">
        <f t="shared" ca="1" si="106"/>
        <v/>
      </c>
      <c r="F3425" s="96"/>
      <c r="G3425" s="97"/>
      <c r="H3425" s="98"/>
      <c r="I3425" s="276" t="str">
        <f t="shared" ca="1" si="107"/>
        <v/>
      </c>
      <c r="J3425" s="92"/>
      <c r="K3425" s="92"/>
      <c r="L3425" s="59"/>
      <c r="M3425" s="59"/>
      <c r="N3425" s="99"/>
      <c r="O3425" s="100"/>
      <c r="P3425" s="59"/>
      <c r="Q3425" s="59"/>
      <c r="R3425" s="59"/>
      <c r="S3425" s="59"/>
      <c r="T3425" s="59"/>
      <c r="U3425" s="59"/>
      <c r="V3425" s="59"/>
      <c r="W3425" s="95"/>
      <c r="X3425" s="104"/>
    </row>
    <row r="3426" spans="1:24" ht="14">
      <c r="A3426" s="91"/>
      <c r="B3426" s="92"/>
      <c r="C3426" s="93"/>
      <c r="D3426" s="94"/>
      <c r="E3426" s="273" t="str">
        <f t="shared" ca="1" si="106"/>
        <v/>
      </c>
      <c r="F3426" s="96"/>
      <c r="G3426" s="97"/>
      <c r="H3426" s="98"/>
      <c r="I3426" s="276" t="str">
        <f t="shared" ca="1" si="107"/>
        <v/>
      </c>
      <c r="J3426" s="92"/>
      <c r="K3426" s="92"/>
      <c r="L3426" s="59"/>
      <c r="M3426" s="59"/>
      <c r="N3426" s="99"/>
      <c r="O3426" s="100"/>
      <c r="P3426" s="59"/>
      <c r="Q3426" s="59"/>
      <c r="R3426" s="59"/>
      <c r="S3426" s="59"/>
      <c r="T3426" s="59"/>
      <c r="U3426" s="59"/>
      <c r="V3426" s="59"/>
      <c r="W3426" s="95"/>
      <c r="X3426" s="104"/>
    </row>
    <row r="3427" spans="1:24" ht="14">
      <c r="A3427" s="91"/>
      <c r="B3427" s="92"/>
      <c r="C3427" s="93"/>
      <c r="D3427" s="94"/>
      <c r="E3427" s="273" t="str">
        <f t="shared" ca="1" si="106"/>
        <v/>
      </c>
      <c r="F3427" s="96"/>
      <c r="G3427" s="97"/>
      <c r="H3427" s="98"/>
      <c r="I3427" s="276" t="str">
        <f t="shared" ca="1" si="107"/>
        <v/>
      </c>
      <c r="J3427" s="92"/>
      <c r="K3427" s="92"/>
      <c r="L3427" s="59"/>
      <c r="M3427" s="59"/>
      <c r="N3427" s="99"/>
      <c r="O3427" s="100"/>
      <c r="P3427" s="59"/>
      <c r="Q3427" s="59"/>
      <c r="R3427" s="59"/>
      <c r="S3427" s="59"/>
      <c r="T3427" s="59"/>
      <c r="U3427" s="59"/>
      <c r="V3427" s="59"/>
      <c r="W3427" s="95"/>
      <c r="X3427" s="104"/>
    </row>
    <row r="3428" spans="1:24" ht="14">
      <c r="A3428" s="91"/>
      <c r="B3428" s="92"/>
      <c r="C3428" s="93"/>
      <c r="D3428" s="94"/>
      <c r="E3428" s="273" t="str">
        <f t="shared" ca="1" si="106"/>
        <v/>
      </c>
      <c r="F3428" s="96"/>
      <c r="G3428" s="97"/>
      <c r="H3428" s="98"/>
      <c r="I3428" s="276" t="str">
        <f t="shared" ca="1" si="107"/>
        <v/>
      </c>
      <c r="J3428" s="92"/>
      <c r="K3428" s="92"/>
      <c r="L3428" s="59"/>
      <c r="M3428" s="59"/>
      <c r="N3428" s="99"/>
      <c r="O3428" s="100"/>
      <c r="P3428" s="59"/>
      <c r="Q3428" s="59"/>
      <c r="R3428" s="59"/>
      <c r="S3428" s="59"/>
      <c r="T3428" s="59"/>
      <c r="U3428" s="59"/>
      <c r="V3428" s="59"/>
      <c r="W3428" s="95"/>
      <c r="X3428" s="104"/>
    </row>
    <row r="3429" spans="1:24" ht="14">
      <c r="A3429" s="91"/>
      <c r="B3429" s="92"/>
      <c r="C3429" s="93"/>
      <c r="D3429" s="94"/>
      <c r="E3429" s="273" t="str">
        <f t="shared" ca="1" si="106"/>
        <v/>
      </c>
      <c r="F3429" s="96"/>
      <c r="G3429" s="97"/>
      <c r="H3429" s="98"/>
      <c r="I3429" s="276" t="str">
        <f t="shared" ca="1" si="107"/>
        <v/>
      </c>
      <c r="J3429" s="92"/>
      <c r="K3429" s="92"/>
      <c r="L3429" s="59"/>
      <c r="M3429" s="59"/>
      <c r="N3429" s="99"/>
      <c r="O3429" s="100"/>
      <c r="P3429" s="59"/>
      <c r="Q3429" s="59"/>
      <c r="R3429" s="59"/>
      <c r="S3429" s="59"/>
      <c r="T3429" s="59"/>
      <c r="U3429" s="59"/>
      <c r="V3429" s="59"/>
      <c r="W3429" s="95"/>
      <c r="X3429" s="104"/>
    </row>
    <row r="3430" spans="1:24" ht="14">
      <c r="A3430" s="91"/>
      <c r="B3430" s="92"/>
      <c r="C3430" s="93"/>
      <c r="D3430" s="94"/>
      <c r="E3430" s="273" t="str">
        <f t="shared" ca="1" si="106"/>
        <v/>
      </c>
      <c r="F3430" s="96"/>
      <c r="G3430" s="97"/>
      <c r="H3430" s="98"/>
      <c r="I3430" s="276" t="str">
        <f t="shared" ca="1" si="107"/>
        <v/>
      </c>
      <c r="J3430" s="92"/>
      <c r="K3430" s="92"/>
      <c r="L3430" s="59"/>
      <c r="M3430" s="59"/>
      <c r="N3430" s="99"/>
      <c r="O3430" s="100"/>
      <c r="P3430" s="59"/>
      <c r="Q3430" s="59"/>
      <c r="R3430" s="59"/>
      <c r="S3430" s="59"/>
      <c r="T3430" s="59"/>
      <c r="U3430" s="59"/>
      <c r="V3430" s="59"/>
      <c r="W3430" s="95"/>
      <c r="X3430" s="104"/>
    </row>
    <row r="3431" spans="1:24" ht="14">
      <c r="A3431" s="91"/>
      <c r="B3431" s="92"/>
      <c r="C3431" s="93"/>
      <c r="D3431" s="94"/>
      <c r="E3431" s="273" t="str">
        <f t="shared" ca="1" si="106"/>
        <v/>
      </c>
      <c r="F3431" s="96"/>
      <c r="G3431" s="97"/>
      <c r="H3431" s="98"/>
      <c r="I3431" s="276" t="str">
        <f t="shared" ca="1" si="107"/>
        <v/>
      </c>
      <c r="J3431" s="92"/>
      <c r="K3431" s="92"/>
      <c r="L3431" s="59"/>
      <c r="M3431" s="59"/>
      <c r="N3431" s="99"/>
      <c r="O3431" s="100"/>
      <c r="P3431" s="59"/>
      <c r="Q3431" s="59"/>
      <c r="R3431" s="59"/>
      <c r="S3431" s="59"/>
      <c r="T3431" s="59"/>
      <c r="U3431" s="59"/>
      <c r="V3431" s="59"/>
      <c r="W3431" s="95"/>
      <c r="X3431" s="104"/>
    </row>
    <row r="3432" spans="1:24" ht="14">
      <c r="A3432" s="91"/>
      <c r="B3432" s="92"/>
      <c r="C3432" s="93"/>
      <c r="D3432" s="94"/>
      <c r="E3432" s="273" t="str">
        <f t="shared" ca="1" si="106"/>
        <v/>
      </c>
      <c r="F3432" s="96"/>
      <c r="G3432" s="97"/>
      <c r="H3432" s="98"/>
      <c r="I3432" s="276" t="str">
        <f t="shared" ca="1" si="107"/>
        <v/>
      </c>
      <c r="J3432" s="92"/>
      <c r="K3432" s="92"/>
      <c r="L3432" s="59"/>
      <c r="M3432" s="59"/>
      <c r="N3432" s="99"/>
      <c r="O3432" s="100"/>
      <c r="P3432" s="59"/>
      <c r="Q3432" s="59"/>
      <c r="R3432" s="59"/>
      <c r="S3432" s="59"/>
      <c r="T3432" s="59"/>
      <c r="U3432" s="59"/>
      <c r="V3432" s="59"/>
      <c r="W3432" s="95"/>
      <c r="X3432" s="104"/>
    </row>
    <row r="3433" spans="1:24" ht="14">
      <c r="A3433" s="91"/>
      <c r="B3433" s="92"/>
      <c r="C3433" s="93"/>
      <c r="D3433" s="94"/>
      <c r="E3433" s="273" t="str">
        <f t="shared" ca="1" si="106"/>
        <v/>
      </c>
      <c r="F3433" s="96"/>
      <c r="G3433" s="97"/>
      <c r="H3433" s="98"/>
      <c r="I3433" s="276" t="str">
        <f t="shared" ca="1" si="107"/>
        <v/>
      </c>
      <c r="J3433" s="92"/>
      <c r="K3433" s="92"/>
      <c r="L3433" s="59"/>
      <c r="M3433" s="59"/>
      <c r="N3433" s="99"/>
      <c r="O3433" s="100"/>
      <c r="P3433" s="59"/>
      <c r="Q3433" s="59"/>
      <c r="R3433" s="59"/>
      <c r="S3433" s="59"/>
      <c r="T3433" s="59"/>
      <c r="U3433" s="59"/>
      <c r="V3433" s="59"/>
      <c r="W3433" s="95"/>
      <c r="X3433" s="104"/>
    </row>
    <row r="3434" spans="1:24" ht="14">
      <c r="A3434" s="91"/>
      <c r="B3434" s="92"/>
      <c r="C3434" s="93"/>
      <c r="D3434" s="94"/>
      <c r="E3434" s="273" t="str">
        <f t="shared" ca="1" si="106"/>
        <v/>
      </c>
      <c r="F3434" s="96"/>
      <c r="G3434" s="97"/>
      <c r="H3434" s="98"/>
      <c r="I3434" s="276" t="str">
        <f t="shared" ca="1" si="107"/>
        <v/>
      </c>
      <c r="J3434" s="92"/>
      <c r="K3434" s="92"/>
      <c r="L3434" s="59"/>
      <c r="M3434" s="59"/>
      <c r="N3434" s="99"/>
      <c r="O3434" s="100"/>
      <c r="P3434" s="59"/>
      <c r="Q3434" s="59"/>
      <c r="R3434" s="59"/>
      <c r="S3434" s="59"/>
      <c r="T3434" s="59"/>
      <c r="U3434" s="59"/>
      <c r="V3434" s="59"/>
      <c r="W3434" s="95"/>
      <c r="X3434" s="104"/>
    </row>
    <row r="3435" spans="1:24" ht="14">
      <c r="A3435" s="91"/>
      <c r="B3435" s="92"/>
      <c r="C3435" s="93"/>
      <c r="D3435" s="94"/>
      <c r="E3435" s="273" t="str">
        <f t="shared" ca="1" si="106"/>
        <v/>
      </c>
      <c r="F3435" s="96"/>
      <c r="G3435" s="97"/>
      <c r="H3435" s="98"/>
      <c r="I3435" s="276" t="str">
        <f t="shared" ca="1" si="107"/>
        <v/>
      </c>
      <c r="J3435" s="92"/>
      <c r="K3435" s="92"/>
      <c r="L3435" s="59"/>
      <c r="M3435" s="59"/>
      <c r="N3435" s="99"/>
      <c r="O3435" s="100"/>
      <c r="P3435" s="59"/>
      <c r="Q3435" s="59"/>
      <c r="R3435" s="59"/>
      <c r="S3435" s="59"/>
      <c r="T3435" s="59"/>
      <c r="U3435" s="59"/>
      <c r="V3435" s="59"/>
      <c r="W3435" s="95"/>
      <c r="X3435" s="104"/>
    </row>
    <row r="3436" spans="1:24" ht="14">
      <c r="A3436" s="91"/>
      <c r="B3436" s="92"/>
      <c r="C3436" s="93"/>
      <c r="D3436" s="94"/>
      <c r="E3436" s="273" t="str">
        <f t="shared" ca="1" si="106"/>
        <v/>
      </c>
      <c r="F3436" s="96"/>
      <c r="G3436" s="97"/>
      <c r="H3436" s="98"/>
      <c r="I3436" s="276" t="str">
        <f t="shared" ca="1" si="107"/>
        <v/>
      </c>
      <c r="J3436" s="92"/>
      <c r="K3436" s="92"/>
      <c r="L3436" s="59"/>
      <c r="M3436" s="59"/>
      <c r="N3436" s="99"/>
      <c r="O3436" s="100"/>
      <c r="P3436" s="59"/>
      <c r="Q3436" s="59"/>
      <c r="R3436" s="59"/>
      <c r="S3436" s="59"/>
      <c r="T3436" s="59"/>
      <c r="U3436" s="59"/>
      <c r="V3436" s="59"/>
      <c r="W3436" s="95"/>
      <c r="X3436" s="104"/>
    </row>
    <row r="3437" spans="1:24" ht="14">
      <c r="A3437" s="91"/>
      <c r="B3437" s="92"/>
      <c r="C3437" s="93"/>
      <c r="D3437" s="94"/>
      <c r="E3437" s="273" t="str">
        <f t="shared" ca="1" si="106"/>
        <v/>
      </c>
      <c r="F3437" s="96"/>
      <c r="G3437" s="97"/>
      <c r="H3437" s="98"/>
      <c r="I3437" s="276" t="str">
        <f t="shared" ca="1" si="107"/>
        <v/>
      </c>
      <c r="J3437" s="92"/>
      <c r="K3437" s="92"/>
      <c r="L3437" s="59"/>
      <c r="M3437" s="59"/>
      <c r="N3437" s="99"/>
      <c r="O3437" s="100"/>
      <c r="P3437" s="59"/>
      <c r="Q3437" s="59"/>
      <c r="R3437" s="59"/>
      <c r="S3437" s="59"/>
      <c r="T3437" s="59"/>
      <c r="U3437" s="59"/>
      <c r="V3437" s="59"/>
      <c r="W3437" s="95"/>
      <c r="X3437" s="104"/>
    </row>
    <row r="3438" spans="1:24" ht="14">
      <c r="A3438" s="91"/>
      <c r="B3438" s="92"/>
      <c r="C3438" s="93"/>
      <c r="D3438" s="94"/>
      <c r="E3438" s="273" t="str">
        <f t="shared" ca="1" si="106"/>
        <v/>
      </c>
      <c r="F3438" s="96"/>
      <c r="G3438" s="97"/>
      <c r="H3438" s="98"/>
      <c r="I3438" s="276" t="str">
        <f t="shared" ca="1" si="107"/>
        <v/>
      </c>
      <c r="J3438" s="92"/>
      <c r="K3438" s="92"/>
      <c r="L3438" s="59"/>
      <c r="M3438" s="59"/>
      <c r="N3438" s="99"/>
      <c r="O3438" s="100"/>
      <c r="P3438" s="59"/>
      <c r="Q3438" s="59"/>
      <c r="R3438" s="59"/>
      <c r="S3438" s="59"/>
      <c r="T3438" s="59"/>
      <c r="U3438" s="59"/>
      <c r="V3438" s="59"/>
      <c r="W3438" s="95"/>
      <c r="X3438" s="104"/>
    </row>
    <row r="3439" spans="1:24" ht="14">
      <c r="A3439" s="91"/>
      <c r="B3439" s="92"/>
      <c r="C3439" s="93"/>
      <c r="D3439" s="94"/>
      <c r="E3439" s="273" t="str">
        <f t="shared" ca="1" si="106"/>
        <v/>
      </c>
      <c r="F3439" s="96"/>
      <c r="G3439" s="97"/>
      <c r="H3439" s="98"/>
      <c r="I3439" s="276" t="str">
        <f t="shared" ca="1" si="107"/>
        <v/>
      </c>
      <c r="J3439" s="92"/>
      <c r="K3439" s="92"/>
      <c r="L3439" s="59"/>
      <c r="M3439" s="59"/>
      <c r="N3439" s="99"/>
      <c r="O3439" s="100"/>
      <c r="P3439" s="59"/>
      <c r="Q3439" s="59"/>
      <c r="R3439" s="59"/>
      <c r="S3439" s="59"/>
      <c r="T3439" s="59"/>
      <c r="U3439" s="59"/>
      <c r="V3439" s="59"/>
      <c r="W3439" s="95"/>
      <c r="X3439" s="104"/>
    </row>
    <row r="3440" spans="1:24" ht="14">
      <c r="A3440" s="91"/>
      <c r="B3440" s="92"/>
      <c r="C3440" s="93"/>
      <c r="D3440" s="94"/>
      <c r="E3440" s="273" t="str">
        <f t="shared" ca="1" si="106"/>
        <v/>
      </c>
      <c r="F3440" s="96"/>
      <c r="G3440" s="97"/>
      <c r="H3440" s="98"/>
      <c r="I3440" s="276" t="str">
        <f t="shared" ca="1" si="107"/>
        <v/>
      </c>
      <c r="J3440" s="92"/>
      <c r="K3440" s="92"/>
      <c r="L3440" s="59"/>
      <c r="M3440" s="59"/>
      <c r="N3440" s="99"/>
      <c r="O3440" s="100"/>
      <c r="P3440" s="59"/>
      <c r="Q3440" s="59"/>
      <c r="R3440" s="59"/>
      <c r="S3440" s="59"/>
      <c r="T3440" s="59"/>
      <c r="U3440" s="59"/>
      <c r="V3440" s="59"/>
      <c r="W3440" s="95"/>
      <c r="X3440" s="104"/>
    </row>
    <row r="3441" spans="1:24" ht="14">
      <c r="A3441" s="91"/>
      <c r="B3441" s="92"/>
      <c r="C3441" s="93"/>
      <c r="D3441" s="94"/>
      <c r="E3441" s="273" t="str">
        <f t="shared" ca="1" si="106"/>
        <v/>
      </c>
      <c r="F3441" s="96"/>
      <c r="G3441" s="97"/>
      <c r="H3441" s="98"/>
      <c r="I3441" s="276" t="str">
        <f t="shared" ca="1" si="107"/>
        <v/>
      </c>
      <c r="J3441" s="92"/>
      <c r="K3441" s="92"/>
      <c r="L3441" s="59"/>
      <c r="M3441" s="59"/>
      <c r="N3441" s="99"/>
      <c r="O3441" s="100"/>
      <c r="P3441" s="59"/>
      <c r="Q3441" s="59"/>
      <c r="R3441" s="59"/>
      <c r="S3441" s="59"/>
      <c r="T3441" s="59"/>
      <c r="U3441" s="59"/>
      <c r="V3441" s="59"/>
      <c r="W3441" s="95"/>
      <c r="X3441" s="104"/>
    </row>
    <row r="3442" spans="1:24" ht="14">
      <c r="A3442" s="91"/>
      <c r="B3442" s="92"/>
      <c r="C3442" s="93"/>
      <c r="D3442" s="94"/>
      <c r="E3442" s="273" t="str">
        <f t="shared" ca="1" si="106"/>
        <v/>
      </c>
      <c r="F3442" s="96"/>
      <c r="G3442" s="97"/>
      <c r="H3442" s="98"/>
      <c r="I3442" s="276" t="str">
        <f t="shared" ca="1" si="107"/>
        <v/>
      </c>
      <c r="J3442" s="92"/>
      <c r="K3442" s="92"/>
      <c r="L3442" s="59"/>
      <c r="M3442" s="59"/>
      <c r="N3442" s="99"/>
      <c r="O3442" s="100"/>
      <c r="P3442" s="59"/>
      <c r="Q3442" s="59"/>
      <c r="R3442" s="59"/>
      <c r="S3442" s="59"/>
      <c r="T3442" s="59"/>
      <c r="U3442" s="59"/>
      <c r="V3442" s="59"/>
      <c r="W3442" s="95"/>
      <c r="X3442" s="104"/>
    </row>
    <row r="3443" spans="1:24" ht="14">
      <c r="A3443" s="91"/>
      <c r="B3443" s="92"/>
      <c r="C3443" s="93"/>
      <c r="D3443" s="94"/>
      <c r="E3443" s="273" t="str">
        <f t="shared" ca="1" si="106"/>
        <v/>
      </c>
      <c r="F3443" s="96"/>
      <c r="G3443" s="97"/>
      <c r="H3443" s="98"/>
      <c r="I3443" s="276" t="str">
        <f t="shared" ca="1" si="107"/>
        <v/>
      </c>
      <c r="J3443" s="92"/>
      <c r="K3443" s="92"/>
      <c r="L3443" s="59"/>
      <c r="M3443" s="59"/>
      <c r="N3443" s="99"/>
      <c r="O3443" s="100"/>
      <c r="P3443" s="59"/>
      <c r="Q3443" s="59"/>
      <c r="R3443" s="59"/>
      <c r="S3443" s="59"/>
      <c r="T3443" s="59"/>
      <c r="U3443" s="59"/>
      <c r="V3443" s="59"/>
      <c r="W3443" s="95"/>
      <c r="X3443" s="104"/>
    </row>
    <row r="3444" spans="1:24" ht="14">
      <c r="A3444" s="91"/>
      <c r="B3444" s="92"/>
      <c r="C3444" s="93"/>
      <c r="D3444" s="94"/>
      <c r="E3444" s="273" t="str">
        <f t="shared" ca="1" si="106"/>
        <v/>
      </c>
      <c r="F3444" s="96"/>
      <c r="G3444" s="97"/>
      <c r="H3444" s="98"/>
      <c r="I3444" s="276" t="str">
        <f t="shared" ca="1" si="107"/>
        <v/>
      </c>
      <c r="J3444" s="92"/>
      <c r="K3444" s="92"/>
      <c r="L3444" s="59"/>
      <c r="M3444" s="59"/>
      <c r="N3444" s="99"/>
      <c r="O3444" s="100"/>
      <c r="P3444" s="59"/>
      <c r="Q3444" s="59"/>
      <c r="R3444" s="59"/>
      <c r="S3444" s="59"/>
      <c r="T3444" s="59"/>
      <c r="U3444" s="59"/>
      <c r="V3444" s="59"/>
      <c r="W3444" s="95"/>
      <c r="X3444" s="104"/>
    </row>
    <row r="3445" spans="1:24" ht="14">
      <c r="A3445" s="91"/>
      <c r="B3445" s="92"/>
      <c r="C3445" s="93"/>
      <c r="D3445" s="94"/>
      <c r="E3445" s="273" t="str">
        <f t="shared" ca="1" si="106"/>
        <v/>
      </c>
      <c r="F3445" s="96"/>
      <c r="G3445" s="97"/>
      <c r="H3445" s="98"/>
      <c r="I3445" s="276" t="str">
        <f t="shared" ca="1" si="107"/>
        <v/>
      </c>
      <c r="J3445" s="92"/>
      <c r="K3445" s="92"/>
      <c r="L3445" s="59"/>
      <c r="M3445" s="59"/>
      <c r="N3445" s="99"/>
      <c r="O3445" s="100"/>
      <c r="P3445" s="59"/>
      <c r="Q3445" s="59"/>
      <c r="R3445" s="59"/>
      <c r="S3445" s="59"/>
      <c r="T3445" s="59"/>
      <c r="U3445" s="59"/>
      <c r="V3445" s="59"/>
      <c r="W3445" s="95"/>
      <c r="X3445" s="104"/>
    </row>
    <row r="3446" spans="1:24" ht="14">
      <c r="A3446" s="91"/>
      <c r="B3446" s="92"/>
      <c r="C3446" s="93"/>
      <c r="D3446" s="94"/>
      <c r="E3446" s="273" t="str">
        <f t="shared" ca="1" si="106"/>
        <v/>
      </c>
      <c r="F3446" s="96"/>
      <c r="G3446" s="97"/>
      <c r="H3446" s="98"/>
      <c r="I3446" s="276" t="str">
        <f t="shared" ca="1" si="107"/>
        <v/>
      </c>
      <c r="J3446" s="92"/>
      <c r="K3446" s="92"/>
      <c r="L3446" s="59"/>
      <c r="M3446" s="59"/>
      <c r="N3446" s="99"/>
      <c r="O3446" s="100"/>
      <c r="P3446" s="59"/>
      <c r="Q3446" s="59"/>
      <c r="R3446" s="59"/>
      <c r="S3446" s="59"/>
      <c r="T3446" s="59"/>
      <c r="U3446" s="59"/>
      <c r="V3446" s="59"/>
      <c r="W3446" s="95"/>
      <c r="X3446" s="104"/>
    </row>
    <row r="3447" spans="1:24" ht="14">
      <c r="A3447" s="91"/>
      <c r="B3447" s="92"/>
      <c r="C3447" s="93"/>
      <c r="D3447" s="94"/>
      <c r="E3447" s="273" t="str">
        <f t="shared" ca="1" si="106"/>
        <v/>
      </c>
      <c r="F3447" s="96"/>
      <c r="G3447" s="97"/>
      <c r="H3447" s="98"/>
      <c r="I3447" s="276" t="str">
        <f t="shared" ca="1" si="107"/>
        <v/>
      </c>
      <c r="J3447" s="92"/>
      <c r="K3447" s="92"/>
      <c r="L3447" s="59"/>
      <c r="M3447" s="59"/>
      <c r="N3447" s="99"/>
      <c r="O3447" s="100"/>
      <c r="P3447" s="59"/>
      <c r="Q3447" s="59"/>
      <c r="R3447" s="59"/>
      <c r="S3447" s="59"/>
      <c r="T3447" s="59"/>
      <c r="U3447" s="59"/>
      <c r="V3447" s="59"/>
      <c r="W3447" s="95"/>
      <c r="X3447" s="104"/>
    </row>
    <row r="3448" spans="1:24" ht="14">
      <c r="A3448" s="91"/>
      <c r="B3448" s="92"/>
      <c r="C3448" s="93"/>
      <c r="D3448" s="94"/>
      <c r="E3448" s="273" t="str">
        <f t="shared" ca="1" si="106"/>
        <v/>
      </c>
      <c r="F3448" s="96"/>
      <c r="G3448" s="97"/>
      <c r="H3448" s="98"/>
      <c r="I3448" s="276" t="str">
        <f t="shared" ca="1" si="107"/>
        <v/>
      </c>
      <c r="J3448" s="92"/>
      <c r="K3448" s="92"/>
      <c r="L3448" s="59"/>
      <c r="M3448" s="59"/>
      <c r="N3448" s="99"/>
      <c r="O3448" s="100"/>
      <c r="P3448" s="59"/>
      <c r="Q3448" s="59"/>
      <c r="R3448" s="59"/>
      <c r="S3448" s="59"/>
      <c r="T3448" s="59"/>
      <c r="U3448" s="59"/>
      <c r="V3448" s="59"/>
      <c r="W3448" s="95"/>
      <c r="X3448" s="104"/>
    </row>
    <row r="3449" spans="1:24" ht="14">
      <c r="A3449" s="91"/>
      <c r="B3449" s="92"/>
      <c r="C3449" s="93"/>
      <c r="D3449" s="94"/>
      <c r="E3449" s="273" t="str">
        <f t="shared" ca="1" si="106"/>
        <v/>
      </c>
      <c r="F3449" s="96"/>
      <c r="G3449" s="97"/>
      <c r="H3449" s="98"/>
      <c r="I3449" s="276" t="str">
        <f t="shared" ca="1" si="107"/>
        <v/>
      </c>
      <c r="J3449" s="92"/>
      <c r="K3449" s="92"/>
      <c r="L3449" s="59"/>
      <c r="M3449" s="59"/>
      <c r="N3449" s="99"/>
      <c r="O3449" s="100"/>
      <c r="P3449" s="59"/>
      <c r="Q3449" s="59"/>
      <c r="R3449" s="59"/>
      <c r="S3449" s="59"/>
      <c r="T3449" s="59"/>
      <c r="U3449" s="59"/>
      <c r="V3449" s="59"/>
      <c r="W3449" s="95"/>
      <c r="X3449" s="104"/>
    </row>
    <row r="3450" spans="1:24" ht="14">
      <c r="A3450" s="91"/>
      <c r="B3450" s="92"/>
      <c r="C3450" s="93"/>
      <c r="D3450" s="94"/>
      <c r="E3450" s="273" t="str">
        <f t="shared" ca="1" si="106"/>
        <v/>
      </c>
      <c r="F3450" s="96"/>
      <c r="G3450" s="97"/>
      <c r="H3450" s="98"/>
      <c r="I3450" s="276" t="str">
        <f t="shared" ca="1" si="107"/>
        <v/>
      </c>
      <c r="J3450" s="92"/>
      <c r="K3450" s="92"/>
      <c r="L3450" s="59"/>
      <c r="M3450" s="59"/>
      <c r="N3450" s="99"/>
      <c r="O3450" s="100"/>
      <c r="P3450" s="59"/>
      <c r="Q3450" s="59"/>
      <c r="R3450" s="59"/>
      <c r="S3450" s="59"/>
      <c r="T3450" s="59"/>
      <c r="U3450" s="59"/>
      <c r="V3450" s="59"/>
      <c r="W3450" s="95"/>
      <c r="X3450" s="104"/>
    </row>
    <row r="3451" spans="1:24" ht="14">
      <c r="A3451" s="91"/>
      <c r="B3451" s="92"/>
      <c r="C3451" s="93"/>
      <c r="D3451" s="94"/>
      <c r="E3451" s="273" t="str">
        <f t="shared" ca="1" si="106"/>
        <v/>
      </c>
      <c r="F3451" s="96"/>
      <c r="G3451" s="97"/>
      <c r="H3451" s="98"/>
      <c r="I3451" s="276" t="str">
        <f t="shared" ca="1" si="107"/>
        <v/>
      </c>
      <c r="J3451" s="92"/>
      <c r="K3451" s="92"/>
      <c r="L3451" s="59"/>
      <c r="M3451" s="59"/>
      <c r="N3451" s="99"/>
      <c r="O3451" s="100"/>
      <c r="P3451" s="59"/>
      <c r="Q3451" s="59"/>
      <c r="R3451" s="59"/>
      <c r="S3451" s="59"/>
      <c r="T3451" s="59"/>
      <c r="U3451" s="59"/>
      <c r="V3451" s="59"/>
      <c r="W3451" s="95"/>
      <c r="X3451" s="104"/>
    </row>
    <row r="3452" spans="1:24" ht="14">
      <c r="A3452" s="91"/>
      <c r="B3452" s="92"/>
      <c r="C3452" s="93"/>
      <c r="D3452" s="94"/>
      <c r="E3452" s="273" t="str">
        <f t="shared" ca="1" si="106"/>
        <v/>
      </c>
      <c r="F3452" s="96"/>
      <c r="G3452" s="97"/>
      <c r="H3452" s="98"/>
      <c r="I3452" s="276" t="str">
        <f t="shared" ca="1" si="107"/>
        <v/>
      </c>
      <c r="J3452" s="92"/>
      <c r="K3452" s="92"/>
      <c r="L3452" s="59"/>
      <c r="M3452" s="59"/>
      <c r="N3452" s="99"/>
      <c r="O3452" s="100"/>
      <c r="P3452" s="59"/>
      <c r="Q3452" s="59"/>
      <c r="R3452" s="59"/>
      <c r="S3452" s="59"/>
      <c r="T3452" s="59"/>
      <c r="U3452" s="59"/>
      <c r="V3452" s="59"/>
      <c r="W3452" s="95"/>
      <c r="X3452" s="104"/>
    </row>
    <row r="3453" spans="1:24" ht="14">
      <c r="A3453" s="91"/>
      <c r="B3453" s="92"/>
      <c r="C3453" s="93"/>
      <c r="D3453" s="94"/>
      <c r="E3453" s="273" t="str">
        <f t="shared" ca="1" si="106"/>
        <v/>
      </c>
      <c r="F3453" s="96"/>
      <c r="G3453" s="97"/>
      <c r="H3453" s="98"/>
      <c r="I3453" s="276" t="str">
        <f t="shared" ca="1" si="107"/>
        <v/>
      </c>
      <c r="J3453" s="92"/>
      <c r="K3453" s="92"/>
      <c r="L3453" s="59"/>
      <c r="M3453" s="59"/>
      <c r="N3453" s="99"/>
      <c r="O3453" s="100"/>
      <c r="P3453" s="59"/>
      <c r="Q3453" s="59"/>
      <c r="R3453" s="59"/>
      <c r="S3453" s="59"/>
      <c r="T3453" s="59"/>
      <c r="U3453" s="59"/>
      <c r="V3453" s="59"/>
      <c r="W3453" s="95"/>
      <c r="X3453" s="104"/>
    </row>
    <row r="3454" spans="1:24" ht="14">
      <c r="A3454" s="91"/>
      <c r="B3454" s="92"/>
      <c r="C3454" s="93"/>
      <c r="D3454" s="94"/>
      <c r="E3454" s="273" t="str">
        <f t="shared" ca="1" si="106"/>
        <v/>
      </c>
      <c r="F3454" s="96"/>
      <c r="G3454" s="97"/>
      <c r="H3454" s="98"/>
      <c r="I3454" s="276" t="str">
        <f t="shared" ca="1" si="107"/>
        <v/>
      </c>
      <c r="J3454" s="92"/>
      <c r="K3454" s="92"/>
      <c r="L3454" s="59"/>
      <c r="M3454" s="59"/>
      <c r="N3454" s="99"/>
      <c r="O3454" s="100"/>
      <c r="P3454" s="59"/>
      <c r="Q3454" s="59"/>
      <c r="R3454" s="59"/>
      <c r="S3454" s="59"/>
      <c r="T3454" s="59"/>
      <c r="U3454" s="59"/>
      <c r="V3454" s="59"/>
      <c r="W3454" s="95"/>
      <c r="X3454" s="104"/>
    </row>
    <row r="3455" spans="1:24" ht="14">
      <c r="A3455" s="91"/>
      <c r="B3455" s="92"/>
      <c r="C3455" s="93"/>
      <c r="D3455" s="94"/>
      <c r="E3455" s="273" t="str">
        <f t="shared" ca="1" si="106"/>
        <v/>
      </c>
      <c r="F3455" s="96"/>
      <c r="G3455" s="97"/>
      <c r="H3455" s="98"/>
      <c r="I3455" s="276" t="str">
        <f t="shared" ca="1" si="107"/>
        <v/>
      </c>
      <c r="J3455" s="92"/>
      <c r="K3455" s="92"/>
      <c r="L3455" s="59"/>
      <c r="M3455" s="59"/>
      <c r="N3455" s="99"/>
      <c r="O3455" s="100"/>
      <c r="P3455" s="59"/>
      <c r="Q3455" s="59"/>
      <c r="R3455" s="59"/>
      <c r="S3455" s="59"/>
      <c r="T3455" s="59"/>
      <c r="U3455" s="59"/>
      <c r="V3455" s="59"/>
      <c r="W3455" s="95"/>
      <c r="X3455" s="104"/>
    </row>
    <row r="3456" spans="1:24" ht="14">
      <c r="A3456" s="91"/>
      <c r="B3456" s="92"/>
      <c r="C3456" s="93"/>
      <c r="D3456" s="94"/>
      <c r="E3456" s="273" t="str">
        <f t="shared" ca="1" si="106"/>
        <v/>
      </c>
      <c r="F3456" s="96"/>
      <c r="G3456" s="97"/>
      <c r="H3456" s="98"/>
      <c r="I3456" s="276" t="str">
        <f t="shared" ca="1" si="107"/>
        <v/>
      </c>
      <c r="J3456" s="92"/>
      <c r="K3456" s="92"/>
      <c r="L3456" s="59"/>
      <c r="M3456" s="59"/>
      <c r="N3456" s="99"/>
      <c r="O3456" s="100"/>
      <c r="P3456" s="59"/>
      <c r="Q3456" s="59"/>
      <c r="R3456" s="59"/>
      <c r="S3456" s="59"/>
      <c r="T3456" s="59"/>
      <c r="U3456" s="59"/>
      <c r="V3456" s="59"/>
      <c r="W3456" s="95"/>
      <c r="X3456" s="104"/>
    </row>
    <row r="3457" spans="1:24" ht="14">
      <c r="A3457" s="91"/>
      <c r="B3457" s="92"/>
      <c r="C3457" s="93"/>
      <c r="D3457" s="94"/>
      <c r="E3457" s="273" t="str">
        <f t="shared" ca="1" si="106"/>
        <v/>
      </c>
      <c r="F3457" s="96"/>
      <c r="G3457" s="97"/>
      <c r="H3457" s="98"/>
      <c r="I3457" s="276" t="str">
        <f t="shared" ca="1" si="107"/>
        <v/>
      </c>
      <c r="J3457" s="92"/>
      <c r="K3457" s="92"/>
      <c r="L3457" s="59"/>
      <c r="M3457" s="59"/>
      <c r="N3457" s="99"/>
      <c r="O3457" s="100"/>
      <c r="P3457" s="59"/>
      <c r="Q3457" s="59"/>
      <c r="R3457" s="59"/>
      <c r="S3457" s="59"/>
      <c r="T3457" s="59"/>
      <c r="U3457" s="59"/>
      <c r="V3457" s="59"/>
      <c r="W3457" s="95"/>
      <c r="X3457" s="104"/>
    </row>
    <row r="3458" spans="1:24" ht="14">
      <c r="A3458" s="91"/>
      <c r="B3458" s="92"/>
      <c r="C3458" s="93"/>
      <c r="D3458" s="94"/>
      <c r="E3458" s="273" t="str">
        <f t="shared" ca="1" si="106"/>
        <v/>
      </c>
      <c r="F3458" s="96"/>
      <c r="G3458" s="97"/>
      <c r="H3458" s="98"/>
      <c r="I3458" s="276" t="str">
        <f t="shared" ca="1" si="107"/>
        <v/>
      </c>
      <c r="J3458" s="92"/>
      <c r="K3458" s="92"/>
      <c r="L3458" s="59"/>
      <c r="M3458" s="59"/>
      <c r="N3458" s="99"/>
      <c r="O3458" s="100"/>
      <c r="P3458" s="59"/>
      <c r="Q3458" s="59"/>
      <c r="R3458" s="59"/>
      <c r="S3458" s="59"/>
      <c r="T3458" s="59"/>
      <c r="U3458" s="59"/>
      <c r="V3458" s="59"/>
      <c r="W3458" s="95"/>
      <c r="X3458" s="104"/>
    </row>
    <row r="3459" spans="1:24" ht="14">
      <c r="A3459" s="91"/>
      <c r="B3459" s="92"/>
      <c r="C3459" s="93"/>
      <c r="D3459" s="94"/>
      <c r="E3459" s="273" t="str">
        <f t="shared" ca="1" si="106"/>
        <v/>
      </c>
      <c r="F3459" s="96"/>
      <c r="G3459" s="97"/>
      <c r="H3459" s="98"/>
      <c r="I3459" s="276" t="str">
        <f t="shared" ca="1" si="107"/>
        <v/>
      </c>
      <c r="J3459" s="92"/>
      <c r="K3459" s="92"/>
      <c r="L3459" s="59"/>
      <c r="M3459" s="59"/>
      <c r="N3459" s="99"/>
      <c r="O3459" s="100"/>
      <c r="P3459" s="59"/>
      <c r="Q3459" s="59"/>
      <c r="R3459" s="59"/>
      <c r="S3459" s="59"/>
      <c r="T3459" s="59"/>
      <c r="U3459" s="59"/>
      <c r="V3459" s="59"/>
      <c r="W3459" s="95"/>
      <c r="X3459" s="104"/>
    </row>
    <row r="3460" spans="1:24" ht="14">
      <c r="A3460" s="91"/>
      <c r="B3460" s="92"/>
      <c r="C3460" s="93"/>
      <c r="D3460" s="94"/>
      <c r="E3460" s="273" t="str">
        <f t="shared" ca="1" si="106"/>
        <v/>
      </c>
      <c r="F3460" s="96"/>
      <c r="G3460" s="97"/>
      <c r="H3460" s="98"/>
      <c r="I3460" s="276" t="str">
        <f t="shared" ca="1" si="107"/>
        <v/>
      </c>
      <c r="J3460" s="92"/>
      <c r="K3460" s="92"/>
      <c r="L3460" s="59"/>
      <c r="M3460" s="59"/>
      <c r="N3460" s="99"/>
      <c r="O3460" s="100"/>
      <c r="P3460" s="59"/>
      <c r="Q3460" s="59"/>
      <c r="R3460" s="59"/>
      <c r="S3460" s="59"/>
      <c r="T3460" s="59"/>
      <c r="U3460" s="59"/>
      <c r="V3460" s="59"/>
      <c r="W3460" s="95"/>
      <c r="X3460" s="104"/>
    </row>
    <row r="3461" spans="1:24" ht="14">
      <c r="A3461" s="91"/>
      <c r="B3461" s="92"/>
      <c r="C3461" s="93"/>
      <c r="D3461" s="94"/>
      <c r="E3461" s="273" t="str">
        <f t="shared" ca="1" si="106"/>
        <v/>
      </c>
      <c r="F3461" s="96"/>
      <c r="G3461" s="97"/>
      <c r="H3461" s="98"/>
      <c r="I3461" s="276" t="str">
        <f t="shared" ca="1" si="107"/>
        <v/>
      </c>
      <c r="J3461" s="92"/>
      <c r="K3461" s="92"/>
      <c r="L3461" s="59"/>
      <c r="M3461" s="59"/>
      <c r="N3461" s="99"/>
      <c r="O3461" s="100"/>
      <c r="P3461" s="59"/>
      <c r="Q3461" s="59"/>
      <c r="R3461" s="59"/>
      <c r="S3461" s="59"/>
      <c r="T3461" s="59"/>
      <c r="U3461" s="59"/>
      <c r="V3461" s="59"/>
      <c r="W3461" s="95"/>
      <c r="X3461" s="104"/>
    </row>
    <row r="3462" spans="1:24" ht="14">
      <c r="A3462" s="91"/>
      <c r="B3462" s="92"/>
      <c r="C3462" s="93"/>
      <c r="D3462" s="94"/>
      <c r="E3462" s="273" t="str">
        <f t="shared" ca="1" si="106"/>
        <v/>
      </c>
      <c r="F3462" s="96"/>
      <c r="G3462" s="97"/>
      <c r="H3462" s="98"/>
      <c r="I3462" s="276" t="str">
        <f t="shared" ca="1" si="107"/>
        <v/>
      </c>
      <c r="J3462" s="92"/>
      <c r="K3462" s="92"/>
      <c r="L3462" s="59"/>
      <c r="M3462" s="59"/>
      <c r="N3462" s="99"/>
      <c r="O3462" s="100"/>
      <c r="P3462" s="59"/>
      <c r="Q3462" s="59"/>
      <c r="R3462" s="59"/>
      <c r="S3462" s="59"/>
      <c r="T3462" s="59"/>
      <c r="U3462" s="59"/>
      <c r="V3462" s="59"/>
      <c r="W3462" s="95"/>
      <c r="X3462" s="104"/>
    </row>
    <row r="3463" spans="1:24" ht="14">
      <c r="A3463" s="91"/>
      <c r="B3463" s="92"/>
      <c r="C3463" s="93"/>
      <c r="D3463" s="94"/>
      <c r="E3463" s="273" t="str">
        <f t="shared" ref="E3463:E3526" ca="1" si="108">IF(D3463="","",+DATEDIF(D3463,TODAY(),"y"))</f>
        <v/>
      </c>
      <c r="F3463" s="96"/>
      <c r="G3463" s="97"/>
      <c r="H3463" s="98"/>
      <c r="I3463" s="276" t="str">
        <f t="shared" ref="I3463:I3526" ca="1" si="109">IF(H3463="","",+DATEDIF(H3463,TODAY(),"M"))</f>
        <v/>
      </c>
      <c r="J3463" s="92"/>
      <c r="K3463" s="92"/>
      <c r="L3463" s="59"/>
      <c r="M3463" s="59"/>
      <c r="N3463" s="99"/>
      <c r="O3463" s="100"/>
      <c r="P3463" s="59"/>
      <c r="Q3463" s="59"/>
      <c r="R3463" s="59"/>
      <c r="S3463" s="59"/>
      <c r="T3463" s="59"/>
      <c r="U3463" s="59"/>
      <c r="V3463" s="59"/>
      <c r="W3463" s="95"/>
      <c r="X3463" s="104"/>
    </row>
    <row r="3464" spans="1:24" ht="14">
      <c r="A3464" s="91"/>
      <c r="B3464" s="92"/>
      <c r="C3464" s="93"/>
      <c r="D3464" s="94"/>
      <c r="E3464" s="273" t="str">
        <f t="shared" ca="1" si="108"/>
        <v/>
      </c>
      <c r="F3464" s="96"/>
      <c r="G3464" s="97"/>
      <c r="H3464" s="98"/>
      <c r="I3464" s="276" t="str">
        <f t="shared" ca="1" si="109"/>
        <v/>
      </c>
      <c r="J3464" s="92"/>
      <c r="K3464" s="92"/>
      <c r="L3464" s="59"/>
      <c r="M3464" s="59"/>
      <c r="N3464" s="99"/>
      <c r="O3464" s="100"/>
      <c r="P3464" s="59"/>
      <c r="Q3464" s="59"/>
      <c r="R3464" s="59"/>
      <c r="S3464" s="59"/>
      <c r="T3464" s="59"/>
      <c r="U3464" s="59"/>
      <c r="V3464" s="59"/>
      <c r="W3464" s="95"/>
      <c r="X3464" s="104"/>
    </row>
    <row r="3465" spans="1:24" ht="14">
      <c r="A3465" s="91"/>
      <c r="B3465" s="92"/>
      <c r="C3465" s="93"/>
      <c r="D3465" s="94"/>
      <c r="E3465" s="273" t="str">
        <f t="shared" ca="1" si="108"/>
        <v/>
      </c>
      <c r="F3465" s="96"/>
      <c r="G3465" s="97"/>
      <c r="H3465" s="98"/>
      <c r="I3465" s="276" t="str">
        <f t="shared" ca="1" si="109"/>
        <v/>
      </c>
      <c r="J3465" s="92"/>
      <c r="K3465" s="92"/>
      <c r="L3465" s="59"/>
      <c r="M3465" s="59"/>
      <c r="N3465" s="99"/>
      <c r="O3465" s="100"/>
      <c r="P3465" s="59"/>
      <c r="Q3465" s="59"/>
      <c r="R3465" s="59"/>
      <c r="S3465" s="59"/>
      <c r="T3465" s="59"/>
      <c r="U3465" s="59"/>
      <c r="V3465" s="59"/>
      <c r="W3465" s="95"/>
      <c r="X3465" s="104"/>
    </row>
    <row r="3466" spans="1:24" ht="14">
      <c r="A3466" s="91"/>
      <c r="B3466" s="92"/>
      <c r="C3466" s="93"/>
      <c r="D3466" s="94"/>
      <c r="E3466" s="273" t="str">
        <f t="shared" ca="1" si="108"/>
        <v/>
      </c>
      <c r="F3466" s="96"/>
      <c r="G3466" s="97"/>
      <c r="H3466" s="98"/>
      <c r="I3466" s="276" t="str">
        <f t="shared" ca="1" si="109"/>
        <v/>
      </c>
      <c r="J3466" s="92"/>
      <c r="K3466" s="92"/>
      <c r="L3466" s="59"/>
      <c r="M3466" s="59"/>
      <c r="N3466" s="99"/>
      <c r="O3466" s="100"/>
      <c r="P3466" s="59"/>
      <c r="Q3466" s="59"/>
      <c r="R3466" s="59"/>
      <c r="S3466" s="59"/>
      <c r="T3466" s="59"/>
      <c r="U3466" s="59"/>
      <c r="V3466" s="59"/>
      <c r="W3466" s="95"/>
      <c r="X3466" s="104"/>
    </row>
    <row r="3467" spans="1:24" ht="14">
      <c r="A3467" s="91"/>
      <c r="B3467" s="92"/>
      <c r="C3467" s="93"/>
      <c r="D3467" s="94"/>
      <c r="E3467" s="273" t="str">
        <f t="shared" ca="1" si="108"/>
        <v/>
      </c>
      <c r="F3467" s="96"/>
      <c r="G3467" s="97"/>
      <c r="H3467" s="98"/>
      <c r="I3467" s="276" t="str">
        <f t="shared" ca="1" si="109"/>
        <v/>
      </c>
      <c r="J3467" s="92"/>
      <c r="K3467" s="92"/>
      <c r="L3467" s="59"/>
      <c r="M3467" s="59"/>
      <c r="N3467" s="99"/>
      <c r="O3467" s="100"/>
      <c r="P3467" s="59"/>
      <c r="Q3467" s="59"/>
      <c r="R3467" s="59"/>
      <c r="S3467" s="59"/>
      <c r="T3467" s="59"/>
      <c r="U3467" s="59"/>
      <c r="V3467" s="59"/>
      <c r="W3467" s="95"/>
      <c r="X3467" s="104"/>
    </row>
    <row r="3468" spans="1:24" ht="14">
      <c r="A3468" s="91"/>
      <c r="B3468" s="92"/>
      <c r="C3468" s="93"/>
      <c r="D3468" s="94"/>
      <c r="E3468" s="273" t="str">
        <f t="shared" ca="1" si="108"/>
        <v/>
      </c>
      <c r="F3468" s="96"/>
      <c r="G3468" s="97"/>
      <c r="H3468" s="98"/>
      <c r="I3468" s="276" t="str">
        <f t="shared" ca="1" si="109"/>
        <v/>
      </c>
      <c r="J3468" s="92"/>
      <c r="K3468" s="92"/>
      <c r="L3468" s="59"/>
      <c r="M3468" s="59"/>
      <c r="N3468" s="99"/>
      <c r="O3468" s="100"/>
      <c r="P3468" s="59"/>
      <c r="Q3468" s="59"/>
      <c r="R3468" s="59"/>
      <c r="S3468" s="59"/>
      <c r="T3468" s="59"/>
      <c r="U3468" s="59"/>
      <c r="V3468" s="59"/>
      <c r="W3468" s="95"/>
      <c r="X3468" s="104"/>
    </row>
    <row r="3469" spans="1:24" ht="14">
      <c r="A3469" s="91"/>
      <c r="B3469" s="92"/>
      <c r="C3469" s="93"/>
      <c r="D3469" s="94"/>
      <c r="E3469" s="273" t="str">
        <f t="shared" ca="1" si="108"/>
        <v/>
      </c>
      <c r="F3469" s="96"/>
      <c r="G3469" s="97"/>
      <c r="H3469" s="98"/>
      <c r="I3469" s="276" t="str">
        <f t="shared" ca="1" si="109"/>
        <v/>
      </c>
      <c r="J3469" s="92"/>
      <c r="K3469" s="92"/>
      <c r="L3469" s="59"/>
      <c r="M3469" s="59"/>
      <c r="N3469" s="99"/>
      <c r="O3469" s="100"/>
      <c r="P3469" s="59"/>
      <c r="Q3469" s="59"/>
      <c r="R3469" s="59"/>
      <c r="S3469" s="59"/>
      <c r="T3469" s="59"/>
      <c r="U3469" s="59"/>
      <c r="V3469" s="59"/>
      <c r="W3469" s="95"/>
      <c r="X3469" s="104"/>
    </row>
    <row r="3470" spans="1:24" ht="14">
      <c r="A3470" s="91"/>
      <c r="B3470" s="92"/>
      <c r="C3470" s="93"/>
      <c r="D3470" s="94"/>
      <c r="E3470" s="273" t="str">
        <f t="shared" ca="1" si="108"/>
        <v/>
      </c>
      <c r="F3470" s="96"/>
      <c r="G3470" s="97"/>
      <c r="H3470" s="98"/>
      <c r="I3470" s="276" t="str">
        <f t="shared" ca="1" si="109"/>
        <v/>
      </c>
      <c r="J3470" s="92"/>
      <c r="K3470" s="92"/>
      <c r="L3470" s="59"/>
      <c r="M3470" s="59"/>
      <c r="N3470" s="99"/>
      <c r="O3470" s="100"/>
      <c r="P3470" s="59"/>
      <c r="Q3470" s="59"/>
      <c r="R3470" s="59"/>
      <c r="S3470" s="59"/>
      <c r="T3470" s="59"/>
      <c r="U3470" s="59"/>
      <c r="V3470" s="59"/>
      <c r="W3470" s="95"/>
      <c r="X3470" s="104"/>
    </row>
    <row r="3471" spans="1:24" ht="14">
      <c r="A3471" s="91"/>
      <c r="B3471" s="92"/>
      <c r="C3471" s="93"/>
      <c r="D3471" s="94"/>
      <c r="E3471" s="273" t="str">
        <f t="shared" ca="1" si="108"/>
        <v/>
      </c>
      <c r="F3471" s="96"/>
      <c r="G3471" s="97"/>
      <c r="H3471" s="98"/>
      <c r="I3471" s="276" t="str">
        <f t="shared" ca="1" si="109"/>
        <v/>
      </c>
      <c r="J3471" s="92"/>
      <c r="K3471" s="92"/>
      <c r="L3471" s="59"/>
      <c r="M3471" s="59"/>
      <c r="N3471" s="99"/>
      <c r="O3471" s="100"/>
      <c r="P3471" s="59"/>
      <c r="Q3471" s="59"/>
      <c r="R3471" s="59"/>
      <c r="S3471" s="59"/>
      <c r="T3471" s="59"/>
      <c r="U3471" s="59"/>
      <c r="V3471" s="59"/>
      <c r="W3471" s="95"/>
      <c r="X3471" s="104"/>
    </row>
    <row r="3472" spans="1:24" ht="14">
      <c r="A3472" s="91"/>
      <c r="B3472" s="92"/>
      <c r="C3472" s="93"/>
      <c r="D3472" s="94"/>
      <c r="E3472" s="273" t="str">
        <f t="shared" ca="1" si="108"/>
        <v/>
      </c>
      <c r="F3472" s="96"/>
      <c r="G3472" s="97"/>
      <c r="H3472" s="98"/>
      <c r="I3472" s="276" t="str">
        <f t="shared" ca="1" si="109"/>
        <v/>
      </c>
      <c r="J3472" s="92"/>
      <c r="K3472" s="92"/>
      <c r="L3472" s="59"/>
      <c r="M3472" s="59"/>
      <c r="N3472" s="99"/>
      <c r="O3472" s="100"/>
      <c r="P3472" s="59"/>
      <c r="Q3472" s="59"/>
      <c r="R3472" s="59"/>
      <c r="S3472" s="59"/>
      <c r="T3472" s="59"/>
      <c r="U3472" s="59"/>
      <c r="V3472" s="59"/>
      <c r="W3472" s="95"/>
      <c r="X3472" s="104"/>
    </row>
    <row r="3473" spans="1:24" ht="14">
      <c r="A3473" s="91"/>
      <c r="B3473" s="92"/>
      <c r="C3473" s="93"/>
      <c r="D3473" s="94"/>
      <c r="E3473" s="273" t="str">
        <f t="shared" ca="1" si="108"/>
        <v/>
      </c>
      <c r="F3473" s="96"/>
      <c r="G3473" s="97"/>
      <c r="H3473" s="98"/>
      <c r="I3473" s="276" t="str">
        <f t="shared" ca="1" si="109"/>
        <v/>
      </c>
      <c r="J3473" s="92"/>
      <c r="K3473" s="92"/>
      <c r="L3473" s="59"/>
      <c r="M3473" s="59"/>
      <c r="N3473" s="99"/>
      <c r="O3473" s="100"/>
      <c r="P3473" s="59"/>
      <c r="Q3473" s="59"/>
      <c r="R3473" s="59"/>
      <c r="S3473" s="59"/>
      <c r="T3473" s="59"/>
      <c r="U3473" s="59"/>
      <c r="V3473" s="59"/>
      <c r="W3473" s="95"/>
      <c r="X3473" s="104"/>
    </row>
    <row r="3474" spans="1:24" ht="14">
      <c r="A3474" s="91"/>
      <c r="B3474" s="92"/>
      <c r="C3474" s="93"/>
      <c r="D3474" s="94"/>
      <c r="E3474" s="273" t="str">
        <f t="shared" ca="1" si="108"/>
        <v/>
      </c>
      <c r="F3474" s="96"/>
      <c r="G3474" s="97"/>
      <c r="H3474" s="98"/>
      <c r="I3474" s="276" t="str">
        <f t="shared" ca="1" si="109"/>
        <v/>
      </c>
      <c r="J3474" s="92"/>
      <c r="K3474" s="92"/>
      <c r="L3474" s="59"/>
      <c r="M3474" s="59"/>
      <c r="N3474" s="99"/>
      <c r="O3474" s="100"/>
      <c r="P3474" s="59"/>
      <c r="Q3474" s="59"/>
      <c r="R3474" s="59"/>
      <c r="S3474" s="59"/>
      <c r="T3474" s="59"/>
      <c r="U3474" s="59"/>
      <c r="V3474" s="59"/>
      <c r="W3474" s="95"/>
      <c r="X3474" s="104"/>
    </row>
    <row r="3475" spans="1:24" ht="14">
      <c r="A3475" s="91"/>
      <c r="B3475" s="92"/>
      <c r="C3475" s="93"/>
      <c r="D3475" s="94"/>
      <c r="E3475" s="273" t="str">
        <f t="shared" ca="1" si="108"/>
        <v/>
      </c>
      <c r="F3475" s="96"/>
      <c r="G3475" s="97"/>
      <c r="H3475" s="98"/>
      <c r="I3475" s="276" t="str">
        <f t="shared" ca="1" si="109"/>
        <v/>
      </c>
      <c r="J3475" s="92"/>
      <c r="K3475" s="92"/>
      <c r="L3475" s="59"/>
      <c r="M3475" s="59"/>
      <c r="N3475" s="99"/>
      <c r="O3475" s="100"/>
      <c r="P3475" s="59"/>
      <c r="Q3475" s="59"/>
      <c r="R3475" s="59"/>
      <c r="S3475" s="59"/>
      <c r="T3475" s="59"/>
      <c r="U3475" s="59"/>
      <c r="V3475" s="59"/>
      <c r="W3475" s="95"/>
      <c r="X3475" s="104"/>
    </row>
    <row r="3476" spans="1:24" ht="14">
      <c r="A3476" s="91"/>
      <c r="B3476" s="92"/>
      <c r="C3476" s="93"/>
      <c r="D3476" s="94"/>
      <c r="E3476" s="273" t="str">
        <f t="shared" ca="1" si="108"/>
        <v/>
      </c>
      <c r="F3476" s="96"/>
      <c r="G3476" s="97"/>
      <c r="H3476" s="98"/>
      <c r="I3476" s="276" t="str">
        <f t="shared" ca="1" si="109"/>
        <v/>
      </c>
      <c r="J3476" s="92"/>
      <c r="K3476" s="92"/>
      <c r="L3476" s="59"/>
      <c r="M3476" s="59"/>
      <c r="N3476" s="99"/>
      <c r="O3476" s="100"/>
      <c r="P3476" s="59"/>
      <c r="Q3476" s="59"/>
      <c r="R3476" s="59"/>
      <c r="S3476" s="59"/>
      <c r="T3476" s="59"/>
      <c r="U3476" s="59"/>
      <c r="V3476" s="59"/>
      <c r="W3476" s="95"/>
      <c r="X3476" s="104"/>
    </row>
    <row r="3477" spans="1:24" ht="14">
      <c r="A3477" s="91"/>
      <c r="B3477" s="92"/>
      <c r="C3477" s="93"/>
      <c r="D3477" s="94"/>
      <c r="E3477" s="273" t="str">
        <f t="shared" ca="1" si="108"/>
        <v/>
      </c>
      <c r="F3477" s="96"/>
      <c r="G3477" s="97"/>
      <c r="H3477" s="98"/>
      <c r="I3477" s="276" t="str">
        <f t="shared" ca="1" si="109"/>
        <v/>
      </c>
      <c r="J3477" s="92"/>
      <c r="K3477" s="92"/>
      <c r="L3477" s="59"/>
      <c r="M3477" s="59"/>
      <c r="N3477" s="99"/>
      <c r="O3477" s="100"/>
      <c r="P3477" s="59"/>
      <c r="Q3477" s="59"/>
      <c r="R3477" s="59"/>
      <c r="S3477" s="59"/>
      <c r="T3477" s="59"/>
      <c r="U3477" s="59"/>
      <c r="V3477" s="59"/>
      <c r="W3477" s="95"/>
      <c r="X3477" s="104"/>
    </row>
    <row r="3478" spans="1:24" ht="14">
      <c r="A3478" s="91"/>
      <c r="B3478" s="92"/>
      <c r="C3478" s="93"/>
      <c r="D3478" s="94"/>
      <c r="E3478" s="273" t="str">
        <f t="shared" ca="1" si="108"/>
        <v/>
      </c>
      <c r="F3478" s="96"/>
      <c r="G3478" s="97"/>
      <c r="H3478" s="98"/>
      <c r="I3478" s="276" t="str">
        <f t="shared" ca="1" si="109"/>
        <v/>
      </c>
      <c r="J3478" s="92"/>
      <c r="K3478" s="92"/>
      <c r="L3478" s="59"/>
      <c r="M3478" s="59"/>
      <c r="N3478" s="99"/>
      <c r="O3478" s="100"/>
      <c r="P3478" s="59"/>
      <c r="Q3478" s="59"/>
      <c r="R3478" s="59"/>
      <c r="S3478" s="59"/>
      <c r="T3478" s="59"/>
      <c r="U3478" s="59"/>
      <c r="V3478" s="59"/>
      <c r="W3478" s="95"/>
      <c r="X3478" s="104"/>
    </row>
    <row r="3479" spans="1:24" ht="14">
      <c r="A3479" s="91"/>
      <c r="B3479" s="92"/>
      <c r="C3479" s="93"/>
      <c r="D3479" s="94"/>
      <c r="E3479" s="273" t="str">
        <f t="shared" ca="1" si="108"/>
        <v/>
      </c>
      <c r="F3479" s="96"/>
      <c r="G3479" s="97"/>
      <c r="H3479" s="98"/>
      <c r="I3479" s="276" t="str">
        <f t="shared" ca="1" si="109"/>
        <v/>
      </c>
      <c r="J3479" s="92"/>
      <c r="K3479" s="92"/>
      <c r="L3479" s="59"/>
      <c r="M3479" s="59"/>
      <c r="N3479" s="99"/>
      <c r="O3479" s="100"/>
      <c r="P3479" s="59"/>
      <c r="Q3479" s="59"/>
      <c r="R3479" s="59"/>
      <c r="S3479" s="59"/>
      <c r="T3479" s="59"/>
      <c r="U3479" s="59"/>
      <c r="V3479" s="59"/>
      <c r="W3479" s="95"/>
      <c r="X3479" s="104"/>
    </row>
    <row r="3480" spans="1:24" ht="14">
      <c r="A3480" s="91"/>
      <c r="B3480" s="92"/>
      <c r="C3480" s="93"/>
      <c r="D3480" s="94"/>
      <c r="E3480" s="273" t="str">
        <f t="shared" ca="1" si="108"/>
        <v/>
      </c>
      <c r="F3480" s="96"/>
      <c r="G3480" s="97"/>
      <c r="H3480" s="98"/>
      <c r="I3480" s="276" t="str">
        <f t="shared" ca="1" si="109"/>
        <v/>
      </c>
      <c r="J3480" s="92"/>
      <c r="K3480" s="92"/>
      <c r="L3480" s="59"/>
      <c r="M3480" s="59"/>
      <c r="N3480" s="99"/>
      <c r="O3480" s="100"/>
      <c r="P3480" s="59"/>
      <c r="Q3480" s="59"/>
      <c r="R3480" s="59"/>
      <c r="S3480" s="59"/>
      <c r="T3480" s="59"/>
      <c r="U3480" s="59"/>
      <c r="V3480" s="59"/>
      <c r="W3480" s="95"/>
      <c r="X3480" s="104"/>
    </row>
    <row r="3481" spans="1:24" ht="14">
      <c r="A3481" s="91"/>
      <c r="B3481" s="92"/>
      <c r="C3481" s="93"/>
      <c r="D3481" s="94"/>
      <c r="E3481" s="273" t="str">
        <f t="shared" ca="1" si="108"/>
        <v/>
      </c>
      <c r="F3481" s="96"/>
      <c r="G3481" s="97"/>
      <c r="H3481" s="98"/>
      <c r="I3481" s="276" t="str">
        <f t="shared" ca="1" si="109"/>
        <v/>
      </c>
      <c r="J3481" s="92"/>
      <c r="K3481" s="92"/>
      <c r="L3481" s="59"/>
      <c r="M3481" s="59"/>
      <c r="N3481" s="99"/>
      <c r="O3481" s="100"/>
      <c r="P3481" s="59"/>
      <c r="Q3481" s="59"/>
      <c r="R3481" s="59"/>
      <c r="S3481" s="59"/>
      <c r="T3481" s="59"/>
      <c r="U3481" s="59"/>
      <c r="V3481" s="59"/>
      <c r="W3481" s="95"/>
      <c r="X3481" s="104"/>
    </row>
    <row r="3482" spans="1:24" ht="14">
      <c r="A3482" s="91"/>
      <c r="B3482" s="92"/>
      <c r="C3482" s="93"/>
      <c r="D3482" s="94"/>
      <c r="E3482" s="273" t="str">
        <f t="shared" ca="1" si="108"/>
        <v/>
      </c>
      <c r="F3482" s="96"/>
      <c r="G3482" s="97"/>
      <c r="H3482" s="98"/>
      <c r="I3482" s="276" t="str">
        <f t="shared" ca="1" si="109"/>
        <v/>
      </c>
      <c r="J3482" s="92"/>
      <c r="K3482" s="92"/>
      <c r="L3482" s="59"/>
      <c r="M3482" s="59"/>
      <c r="N3482" s="99"/>
      <c r="O3482" s="100"/>
      <c r="P3482" s="59"/>
      <c r="Q3482" s="59"/>
      <c r="R3482" s="59"/>
      <c r="S3482" s="59"/>
      <c r="T3482" s="59"/>
      <c r="U3482" s="59"/>
      <c r="V3482" s="59"/>
      <c r="W3482" s="95"/>
      <c r="X3482" s="104"/>
    </row>
    <row r="3483" spans="1:24" ht="14">
      <c r="A3483" s="91"/>
      <c r="B3483" s="92"/>
      <c r="C3483" s="93"/>
      <c r="D3483" s="94"/>
      <c r="E3483" s="273" t="str">
        <f t="shared" ca="1" si="108"/>
        <v/>
      </c>
      <c r="F3483" s="96"/>
      <c r="G3483" s="97"/>
      <c r="H3483" s="98"/>
      <c r="I3483" s="276" t="str">
        <f t="shared" ca="1" si="109"/>
        <v/>
      </c>
      <c r="J3483" s="92"/>
      <c r="K3483" s="92"/>
      <c r="L3483" s="59"/>
      <c r="M3483" s="59"/>
      <c r="N3483" s="99"/>
      <c r="O3483" s="100"/>
      <c r="P3483" s="59"/>
      <c r="Q3483" s="59"/>
      <c r="R3483" s="59"/>
      <c r="S3483" s="59"/>
      <c r="T3483" s="59"/>
      <c r="U3483" s="59"/>
      <c r="V3483" s="59"/>
      <c r="W3483" s="95"/>
      <c r="X3483" s="104"/>
    </row>
    <row r="3484" spans="1:24" ht="14">
      <c r="A3484" s="91"/>
      <c r="B3484" s="92"/>
      <c r="C3484" s="93"/>
      <c r="D3484" s="94"/>
      <c r="E3484" s="273" t="str">
        <f t="shared" ca="1" si="108"/>
        <v/>
      </c>
      <c r="F3484" s="96"/>
      <c r="G3484" s="97"/>
      <c r="H3484" s="98"/>
      <c r="I3484" s="276" t="str">
        <f t="shared" ca="1" si="109"/>
        <v/>
      </c>
      <c r="J3484" s="92"/>
      <c r="K3484" s="92"/>
      <c r="L3484" s="59"/>
      <c r="M3484" s="59"/>
      <c r="N3484" s="99"/>
      <c r="O3484" s="100"/>
      <c r="P3484" s="59"/>
      <c r="Q3484" s="59"/>
      <c r="R3484" s="59"/>
      <c r="S3484" s="59"/>
      <c r="T3484" s="59"/>
      <c r="U3484" s="59"/>
      <c r="V3484" s="59"/>
      <c r="W3484" s="95"/>
      <c r="X3484" s="104"/>
    </row>
    <row r="3485" spans="1:24" ht="14">
      <c r="A3485" s="91"/>
      <c r="B3485" s="92"/>
      <c r="C3485" s="93"/>
      <c r="D3485" s="94"/>
      <c r="E3485" s="273" t="str">
        <f t="shared" ca="1" si="108"/>
        <v/>
      </c>
      <c r="F3485" s="96"/>
      <c r="G3485" s="97"/>
      <c r="H3485" s="98"/>
      <c r="I3485" s="276" t="str">
        <f t="shared" ca="1" si="109"/>
        <v/>
      </c>
      <c r="J3485" s="92"/>
      <c r="K3485" s="92"/>
      <c r="L3485" s="59"/>
      <c r="M3485" s="59"/>
      <c r="N3485" s="99"/>
      <c r="O3485" s="100"/>
      <c r="P3485" s="59"/>
      <c r="Q3485" s="59"/>
      <c r="R3485" s="59"/>
      <c r="S3485" s="59"/>
      <c r="T3485" s="59"/>
      <c r="U3485" s="59"/>
      <c r="V3485" s="59"/>
      <c r="W3485" s="95"/>
      <c r="X3485" s="104"/>
    </row>
    <row r="3486" spans="1:24" ht="14">
      <c r="A3486" s="91"/>
      <c r="B3486" s="92"/>
      <c r="C3486" s="93"/>
      <c r="D3486" s="94"/>
      <c r="E3486" s="273" t="str">
        <f t="shared" ca="1" si="108"/>
        <v/>
      </c>
      <c r="F3486" s="96"/>
      <c r="G3486" s="97"/>
      <c r="H3486" s="98"/>
      <c r="I3486" s="276" t="str">
        <f t="shared" ca="1" si="109"/>
        <v/>
      </c>
      <c r="J3486" s="92"/>
      <c r="K3486" s="92"/>
      <c r="L3486" s="59"/>
      <c r="M3486" s="59"/>
      <c r="N3486" s="99"/>
      <c r="O3486" s="100"/>
      <c r="P3486" s="59"/>
      <c r="Q3486" s="59"/>
      <c r="R3486" s="59"/>
      <c r="S3486" s="59"/>
      <c r="T3486" s="59"/>
      <c r="U3486" s="59"/>
      <c r="V3486" s="59"/>
      <c r="W3486" s="95"/>
      <c r="X3486" s="104"/>
    </row>
    <row r="3487" spans="1:24" ht="14">
      <c r="A3487" s="91"/>
      <c r="B3487" s="92"/>
      <c r="C3487" s="93"/>
      <c r="D3487" s="94"/>
      <c r="E3487" s="273" t="str">
        <f t="shared" ca="1" si="108"/>
        <v/>
      </c>
      <c r="F3487" s="96"/>
      <c r="G3487" s="97"/>
      <c r="H3487" s="98"/>
      <c r="I3487" s="276" t="str">
        <f t="shared" ca="1" si="109"/>
        <v/>
      </c>
      <c r="J3487" s="92"/>
      <c r="K3487" s="92"/>
      <c r="L3487" s="59"/>
      <c r="M3487" s="59"/>
      <c r="N3487" s="99"/>
      <c r="O3487" s="100"/>
      <c r="P3487" s="59"/>
      <c r="Q3487" s="59"/>
      <c r="R3487" s="59"/>
      <c r="S3487" s="59"/>
      <c r="T3487" s="59"/>
      <c r="U3487" s="59"/>
      <c r="V3487" s="59"/>
      <c r="W3487" s="95"/>
      <c r="X3487" s="104"/>
    </row>
    <row r="3488" spans="1:24" ht="14">
      <c r="A3488" s="91"/>
      <c r="B3488" s="92"/>
      <c r="C3488" s="93"/>
      <c r="D3488" s="94"/>
      <c r="E3488" s="273" t="str">
        <f t="shared" ca="1" si="108"/>
        <v/>
      </c>
      <c r="F3488" s="96"/>
      <c r="G3488" s="97"/>
      <c r="H3488" s="98"/>
      <c r="I3488" s="276" t="str">
        <f t="shared" ca="1" si="109"/>
        <v/>
      </c>
      <c r="J3488" s="92"/>
      <c r="K3488" s="92"/>
      <c r="L3488" s="59"/>
      <c r="M3488" s="59"/>
      <c r="N3488" s="99"/>
      <c r="O3488" s="100"/>
      <c r="P3488" s="59"/>
      <c r="Q3488" s="59"/>
      <c r="R3488" s="59"/>
      <c r="S3488" s="59"/>
      <c r="T3488" s="59"/>
      <c r="U3488" s="59"/>
      <c r="V3488" s="59"/>
      <c r="W3488" s="95"/>
      <c r="X3488" s="104"/>
    </row>
    <row r="3489" spans="1:24" ht="14">
      <c r="A3489" s="91"/>
      <c r="B3489" s="92"/>
      <c r="C3489" s="93"/>
      <c r="D3489" s="94"/>
      <c r="E3489" s="273" t="str">
        <f t="shared" ca="1" si="108"/>
        <v/>
      </c>
      <c r="F3489" s="96"/>
      <c r="G3489" s="97"/>
      <c r="H3489" s="98"/>
      <c r="I3489" s="276" t="str">
        <f t="shared" ca="1" si="109"/>
        <v/>
      </c>
      <c r="J3489" s="92"/>
      <c r="K3489" s="92"/>
      <c r="L3489" s="59"/>
      <c r="M3489" s="59"/>
      <c r="N3489" s="99"/>
      <c r="O3489" s="100"/>
      <c r="P3489" s="59"/>
      <c r="Q3489" s="59"/>
      <c r="R3489" s="59"/>
      <c r="S3489" s="59"/>
      <c r="T3489" s="59"/>
      <c r="U3489" s="59"/>
      <c r="V3489" s="59"/>
      <c r="W3489" s="95"/>
      <c r="X3489" s="104"/>
    </row>
    <row r="3490" spans="1:24" ht="14">
      <c r="A3490" s="91"/>
      <c r="B3490" s="92"/>
      <c r="C3490" s="93"/>
      <c r="D3490" s="94"/>
      <c r="E3490" s="273" t="str">
        <f t="shared" ca="1" si="108"/>
        <v/>
      </c>
      <c r="F3490" s="96"/>
      <c r="G3490" s="97"/>
      <c r="H3490" s="98"/>
      <c r="I3490" s="276" t="str">
        <f t="shared" ca="1" si="109"/>
        <v/>
      </c>
      <c r="J3490" s="92"/>
      <c r="K3490" s="92"/>
      <c r="L3490" s="59"/>
      <c r="M3490" s="59"/>
      <c r="N3490" s="99"/>
      <c r="O3490" s="100"/>
      <c r="P3490" s="59"/>
      <c r="Q3490" s="59"/>
      <c r="R3490" s="59"/>
      <c r="S3490" s="59"/>
      <c r="T3490" s="59"/>
      <c r="U3490" s="59"/>
      <c r="V3490" s="59"/>
      <c r="W3490" s="95"/>
      <c r="X3490" s="104"/>
    </row>
    <row r="3491" spans="1:24" ht="14">
      <c r="A3491" s="91"/>
      <c r="B3491" s="92"/>
      <c r="C3491" s="93"/>
      <c r="D3491" s="94"/>
      <c r="E3491" s="273" t="str">
        <f t="shared" ca="1" si="108"/>
        <v/>
      </c>
      <c r="F3491" s="96"/>
      <c r="G3491" s="97"/>
      <c r="H3491" s="98"/>
      <c r="I3491" s="276" t="str">
        <f t="shared" ca="1" si="109"/>
        <v/>
      </c>
      <c r="J3491" s="92"/>
      <c r="K3491" s="92"/>
      <c r="L3491" s="59"/>
      <c r="M3491" s="59"/>
      <c r="N3491" s="99"/>
      <c r="O3491" s="100"/>
      <c r="P3491" s="59"/>
      <c r="Q3491" s="59"/>
      <c r="R3491" s="59"/>
      <c r="S3491" s="59"/>
      <c r="T3491" s="59"/>
      <c r="U3491" s="59"/>
      <c r="V3491" s="59"/>
      <c r="W3491" s="95"/>
      <c r="X3491" s="104"/>
    </row>
    <row r="3492" spans="1:24" ht="14">
      <c r="A3492" s="91"/>
      <c r="B3492" s="92"/>
      <c r="C3492" s="93"/>
      <c r="D3492" s="94"/>
      <c r="E3492" s="273" t="str">
        <f t="shared" ca="1" si="108"/>
        <v/>
      </c>
      <c r="F3492" s="96"/>
      <c r="G3492" s="97"/>
      <c r="H3492" s="98"/>
      <c r="I3492" s="276" t="str">
        <f t="shared" ca="1" si="109"/>
        <v/>
      </c>
      <c r="J3492" s="92"/>
      <c r="K3492" s="92"/>
      <c r="L3492" s="59"/>
      <c r="M3492" s="59"/>
      <c r="N3492" s="99"/>
      <c r="O3492" s="100"/>
      <c r="P3492" s="59"/>
      <c r="Q3492" s="59"/>
      <c r="R3492" s="59"/>
      <c r="S3492" s="59"/>
      <c r="T3492" s="59"/>
      <c r="U3492" s="59"/>
      <c r="V3492" s="59"/>
      <c r="W3492" s="95"/>
      <c r="X3492" s="104"/>
    </row>
    <row r="3493" spans="1:24" ht="14">
      <c r="A3493" s="91"/>
      <c r="B3493" s="92"/>
      <c r="C3493" s="93"/>
      <c r="D3493" s="94"/>
      <c r="E3493" s="273" t="str">
        <f t="shared" ca="1" si="108"/>
        <v/>
      </c>
      <c r="F3493" s="96"/>
      <c r="G3493" s="97"/>
      <c r="H3493" s="98"/>
      <c r="I3493" s="276" t="str">
        <f t="shared" ca="1" si="109"/>
        <v/>
      </c>
      <c r="J3493" s="92"/>
      <c r="K3493" s="92"/>
      <c r="L3493" s="59"/>
      <c r="M3493" s="59"/>
      <c r="N3493" s="99"/>
      <c r="O3493" s="100"/>
      <c r="P3493" s="59"/>
      <c r="Q3493" s="59"/>
      <c r="R3493" s="59"/>
      <c r="S3493" s="59"/>
      <c r="T3493" s="59"/>
      <c r="U3493" s="59"/>
      <c r="V3493" s="59"/>
      <c r="W3493" s="95"/>
      <c r="X3493" s="104"/>
    </row>
    <row r="3494" spans="1:24" ht="14">
      <c r="A3494" s="91"/>
      <c r="B3494" s="92"/>
      <c r="C3494" s="93"/>
      <c r="D3494" s="94"/>
      <c r="E3494" s="273" t="str">
        <f t="shared" ca="1" si="108"/>
        <v/>
      </c>
      <c r="F3494" s="96"/>
      <c r="G3494" s="97"/>
      <c r="H3494" s="98"/>
      <c r="I3494" s="276" t="str">
        <f t="shared" ca="1" si="109"/>
        <v/>
      </c>
      <c r="J3494" s="92"/>
      <c r="K3494" s="92"/>
      <c r="L3494" s="59"/>
      <c r="M3494" s="59"/>
      <c r="N3494" s="99"/>
      <c r="O3494" s="100"/>
      <c r="P3494" s="59"/>
      <c r="Q3494" s="59"/>
      <c r="R3494" s="59"/>
      <c r="S3494" s="59"/>
      <c r="T3494" s="59"/>
      <c r="U3494" s="59"/>
      <c r="V3494" s="59"/>
      <c r="W3494" s="95"/>
      <c r="X3494" s="104"/>
    </row>
    <row r="3495" spans="1:24" ht="14">
      <c r="A3495" s="91"/>
      <c r="B3495" s="92"/>
      <c r="C3495" s="93"/>
      <c r="D3495" s="94"/>
      <c r="E3495" s="273" t="str">
        <f t="shared" ca="1" si="108"/>
        <v/>
      </c>
      <c r="F3495" s="96"/>
      <c r="G3495" s="97"/>
      <c r="H3495" s="98"/>
      <c r="I3495" s="276" t="str">
        <f t="shared" ca="1" si="109"/>
        <v/>
      </c>
      <c r="J3495" s="92"/>
      <c r="K3495" s="92"/>
      <c r="L3495" s="59"/>
      <c r="M3495" s="59"/>
      <c r="N3495" s="99"/>
      <c r="O3495" s="100"/>
      <c r="P3495" s="59"/>
      <c r="Q3495" s="59"/>
      <c r="R3495" s="59"/>
      <c r="S3495" s="59"/>
      <c r="T3495" s="59"/>
      <c r="U3495" s="59"/>
      <c r="V3495" s="59"/>
      <c r="W3495" s="95"/>
      <c r="X3495" s="104"/>
    </row>
    <row r="3496" spans="1:24" ht="14">
      <c r="A3496" s="91"/>
      <c r="B3496" s="92"/>
      <c r="C3496" s="93"/>
      <c r="D3496" s="94"/>
      <c r="E3496" s="273" t="str">
        <f t="shared" ca="1" si="108"/>
        <v/>
      </c>
      <c r="F3496" s="96"/>
      <c r="G3496" s="97"/>
      <c r="H3496" s="98"/>
      <c r="I3496" s="276" t="str">
        <f t="shared" ca="1" si="109"/>
        <v/>
      </c>
      <c r="J3496" s="92"/>
      <c r="K3496" s="92"/>
      <c r="L3496" s="59"/>
      <c r="M3496" s="59"/>
      <c r="N3496" s="99"/>
      <c r="O3496" s="100"/>
      <c r="P3496" s="59"/>
      <c r="Q3496" s="59"/>
      <c r="R3496" s="59"/>
      <c r="S3496" s="59"/>
      <c r="T3496" s="59"/>
      <c r="U3496" s="59"/>
      <c r="V3496" s="59"/>
      <c r="W3496" s="95"/>
      <c r="X3496" s="104"/>
    </row>
    <row r="3497" spans="1:24" ht="14">
      <c r="A3497" s="91"/>
      <c r="B3497" s="92"/>
      <c r="C3497" s="93"/>
      <c r="D3497" s="94"/>
      <c r="E3497" s="273" t="str">
        <f t="shared" ca="1" si="108"/>
        <v/>
      </c>
      <c r="F3497" s="96"/>
      <c r="G3497" s="97"/>
      <c r="H3497" s="98"/>
      <c r="I3497" s="276" t="str">
        <f t="shared" ca="1" si="109"/>
        <v/>
      </c>
      <c r="J3497" s="92"/>
      <c r="K3497" s="92"/>
      <c r="L3497" s="59"/>
      <c r="M3497" s="59"/>
      <c r="N3497" s="99"/>
      <c r="O3497" s="100"/>
      <c r="P3497" s="59"/>
      <c r="Q3497" s="59"/>
      <c r="R3497" s="59"/>
      <c r="S3497" s="59"/>
      <c r="T3497" s="59"/>
      <c r="U3497" s="59"/>
      <c r="V3497" s="59"/>
      <c r="W3497" s="95"/>
      <c r="X3497" s="104"/>
    </row>
    <row r="3498" spans="1:24" ht="14">
      <c r="A3498" s="91"/>
      <c r="B3498" s="92"/>
      <c r="C3498" s="93"/>
      <c r="D3498" s="94"/>
      <c r="E3498" s="273" t="str">
        <f t="shared" ca="1" si="108"/>
        <v/>
      </c>
      <c r="F3498" s="96"/>
      <c r="G3498" s="97"/>
      <c r="H3498" s="98"/>
      <c r="I3498" s="276" t="str">
        <f t="shared" ca="1" si="109"/>
        <v/>
      </c>
      <c r="J3498" s="92"/>
      <c r="K3498" s="92"/>
      <c r="L3498" s="59"/>
      <c r="M3498" s="59"/>
      <c r="N3498" s="99"/>
      <c r="O3498" s="100"/>
      <c r="P3498" s="59"/>
      <c r="Q3498" s="59"/>
      <c r="R3498" s="59"/>
      <c r="S3498" s="59"/>
      <c r="T3498" s="59"/>
      <c r="U3498" s="59"/>
      <c r="V3498" s="59"/>
      <c r="W3498" s="95"/>
      <c r="X3498" s="104"/>
    </row>
    <row r="3499" spans="1:24" ht="14">
      <c r="A3499" s="91"/>
      <c r="B3499" s="92"/>
      <c r="C3499" s="93"/>
      <c r="D3499" s="94"/>
      <c r="E3499" s="273" t="str">
        <f t="shared" ca="1" si="108"/>
        <v/>
      </c>
      <c r="F3499" s="96"/>
      <c r="G3499" s="97"/>
      <c r="H3499" s="98"/>
      <c r="I3499" s="276" t="str">
        <f t="shared" ca="1" si="109"/>
        <v/>
      </c>
      <c r="J3499" s="92"/>
      <c r="K3499" s="92"/>
      <c r="L3499" s="59"/>
      <c r="M3499" s="59"/>
      <c r="N3499" s="99"/>
      <c r="O3499" s="100"/>
      <c r="P3499" s="59"/>
      <c r="Q3499" s="59"/>
      <c r="R3499" s="59"/>
      <c r="S3499" s="59"/>
      <c r="T3499" s="59"/>
      <c r="U3499" s="59"/>
      <c r="V3499" s="59"/>
      <c r="W3499" s="95"/>
      <c r="X3499" s="104"/>
    </row>
    <row r="3500" spans="1:24" ht="14">
      <c r="A3500" s="91"/>
      <c r="B3500" s="92"/>
      <c r="C3500" s="93"/>
      <c r="D3500" s="94"/>
      <c r="E3500" s="273" t="str">
        <f t="shared" ca="1" si="108"/>
        <v/>
      </c>
      <c r="F3500" s="96"/>
      <c r="G3500" s="97"/>
      <c r="H3500" s="98"/>
      <c r="I3500" s="276" t="str">
        <f t="shared" ca="1" si="109"/>
        <v/>
      </c>
      <c r="J3500" s="92"/>
      <c r="K3500" s="92"/>
      <c r="L3500" s="59"/>
      <c r="M3500" s="59"/>
      <c r="N3500" s="99"/>
      <c r="O3500" s="100"/>
      <c r="P3500" s="59"/>
      <c r="Q3500" s="59"/>
      <c r="R3500" s="59"/>
      <c r="S3500" s="59"/>
      <c r="T3500" s="59"/>
      <c r="U3500" s="59"/>
      <c r="V3500" s="59"/>
      <c r="W3500" s="95"/>
      <c r="X3500" s="104"/>
    </row>
    <row r="3501" spans="1:24" ht="14">
      <c r="A3501" s="91"/>
      <c r="B3501" s="92"/>
      <c r="C3501" s="93"/>
      <c r="D3501" s="94"/>
      <c r="E3501" s="273" t="str">
        <f t="shared" ca="1" si="108"/>
        <v/>
      </c>
      <c r="F3501" s="96"/>
      <c r="G3501" s="97"/>
      <c r="H3501" s="98"/>
      <c r="I3501" s="276" t="str">
        <f t="shared" ca="1" si="109"/>
        <v/>
      </c>
      <c r="J3501" s="92"/>
      <c r="K3501" s="92"/>
      <c r="L3501" s="59"/>
      <c r="M3501" s="59"/>
      <c r="N3501" s="99"/>
      <c r="O3501" s="100"/>
      <c r="P3501" s="59"/>
      <c r="Q3501" s="59"/>
      <c r="R3501" s="59"/>
      <c r="S3501" s="59"/>
      <c r="T3501" s="59"/>
      <c r="U3501" s="59"/>
      <c r="V3501" s="59"/>
      <c r="W3501" s="95"/>
      <c r="X3501" s="104"/>
    </row>
    <row r="3502" spans="1:24" ht="14">
      <c r="A3502" s="91"/>
      <c r="B3502" s="92"/>
      <c r="C3502" s="93"/>
      <c r="D3502" s="94"/>
      <c r="E3502" s="273" t="str">
        <f t="shared" ca="1" si="108"/>
        <v/>
      </c>
      <c r="F3502" s="96"/>
      <c r="G3502" s="97"/>
      <c r="H3502" s="98"/>
      <c r="I3502" s="276" t="str">
        <f t="shared" ca="1" si="109"/>
        <v/>
      </c>
      <c r="J3502" s="92"/>
      <c r="K3502" s="92"/>
      <c r="L3502" s="59"/>
      <c r="M3502" s="59"/>
      <c r="N3502" s="99"/>
      <c r="O3502" s="100"/>
      <c r="P3502" s="59"/>
      <c r="Q3502" s="59"/>
      <c r="R3502" s="59"/>
      <c r="S3502" s="59"/>
      <c r="T3502" s="59"/>
      <c r="U3502" s="59"/>
      <c r="V3502" s="59"/>
      <c r="W3502" s="95"/>
      <c r="X3502" s="104"/>
    </row>
    <row r="3503" spans="1:24" ht="14">
      <c r="A3503" s="91"/>
      <c r="B3503" s="92"/>
      <c r="C3503" s="93"/>
      <c r="D3503" s="94"/>
      <c r="E3503" s="273" t="str">
        <f t="shared" ca="1" si="108"/>
        <v/>
      </c>
      <c r="F3503" s="96"/>
      <c r="G3503" s="97"/>
      <c r="H3503" s="98"/>
      <c r="I3503" s="276" t="str">
        <f t="shared" ca="1" si="109"/>
        <v/>
      </c>
      <c r="J3503" s="92"/>
      <c r="K3503" s="92"/>
      <c r="L3503" s="59"/>
      <c r="M3503" s="59"/>
      <c r="N3503" s="99"/>
      <c r="O3503" s="100"/>
      <c r="P3503" s="59"/>
      <c r="Q3503" s="59"/>
      <c r="R3503" s="59"/>
      <c r="S3503" s="59"/>
      <c r="T3503" s="59"/>
      <c r="U3503" s="59"/>
      <c r="V3503" s="59"/>
      <c r="W3503" s="95"/>
      <c r="X3503" s="104"/>
    </row>
    <row r="3504" spans="1:24" ht="14">
      <c r="A3504" s="91"/>
      <c r="B3504" s="92"/>
      <c r="C3504" s="93"/>
      <c r="D3504" s="94"/>
      <c r="E3504" s="273" t="str">
        <f t="shared" ca="1" si="108"/>
        <v/>
      </c>
      <c r="F3504" s="96"/>
      <c r="G3504" s="97"/>
      <c r="H3504" s="98"/>
      <c r="I3504" s="276" t="str">
        <f t="shared" ca="1" si="109"/>
        <v/>
      </c>
      <c r="J3504" s="92"/>
      <c r="K3504" s="92"/>
      <c r="L3504" s="59"/>
      <c r="M3504" s="59"/>
      <c r="N3504" s="99"/>
      <c r="O3504" s="100"/>
      <c r="P3504" s="59"/>
      <c r="Q3504" s="59"/>
      <c r="R3504" s="59"/>
      <c r="S3504" s="59"/>
      <c r="T3504" s="59"/>
      <c r="U3504" s="59"/>
      <c r="V3504" s="59"/>
      <c r="W3504" s="95"/>
      <c r="X3504" s="104"/>
    </row>
    <row r="3505" spans="1:24" ht="14">
      <c r="A3505" s="91"/>
      <c r="B3505" s="92"/>
      <c r="C3505" s="93"/>
      <c r="D3505" s="94"/>
      <c r="E3505" s="273" t="str">
        <f t="shared" ca="1" si="108"/>
        <v/>
      </c>
      <c r="F3505" s="96"/>
      <c r="G3505" s="97"/>
      <c r="H3505" s="98"/>
      <c r="I3505" s="276" t="str">
        <f t="shared" ca="1" si="109"/>
        <v/>
      </c>
      <c r="J3505" s="92"/>
      <c r="K3505" s="92"/>
      <c r="L3505" s="59"/>
      <c r="M3505" s="59"/>
      <c r="N3505" s="99"/>
      <c r="O3505" s="100"/>
      <c r="P3505" s="59"/>
      <c r="Q3505" s="59"/>
      <c r="R3505" s="59"/>
      <c r="S3505" s="59"/>
      <c r="T3505" s="59"/>
      <c r="U3505" s="59"/>
      <c r="V3505" s="59"/>
      <c r="W3505" s="95"/>
      <c r="X3505" s="104"/>
    </row>
    <row r="3506" spans="1:24" ht="14">
      <c r="A3506" s="91"/>
      <c r="B3506" s="92"/>
      <c r="C3506" s="93"/>
      <c r="D3506" s="94"/>
      <c r="E3506" s="273" t="str">
        <f t="shared" ca="1" si="108"/>
        <v/>
      </c>
      <c r="F3506" s="96"/>
      <c r="G3506" s="97"/>
      <c r="H3506" s="98"/>
      <c r="I3506" s="276" t="str">
        <f t="shared" ca="1" si="109"/>
        <v/>
      </c>
      <c r="J3506" s="92"/>
      <c r="K3506" s="92"/>
      <c r="L3506" s="59"/>
      <c r="M3506" s="59"/>
      <c r="N3506" s="99"/>
      <c r="O3506" s="100"/>
      <c r="P3506" s="59"/>
      <c r="Q3506" s="59"/>
      <c r="R3506" s="59"/>
      <c r="S3506" s="59"/>
      <c r="T3506" s="59"/>
      <c r="U3506" s="59"/>
      <c r="V3506" s="59"/>
      <c r="W3506" s="95"/>
      <c r="X3506" s="104"/>
    </row>
    <row r="3507" spans="1:24" ht="14">
      <c r="A3507" s="91"/>
      <c r="B3507" s="92"/>
      <c r="C3507" s="93"/>
      <c r="D3507" s="94"/>
      <c r="E3507" s="273" t="str">
        <f t="shared" ca="1" si="108"/>
        <v/>
      </c>
      <c r="F3507" s="96"/>
      <c r="G3507" s="97"/>
      <c r="H3507" s="98"/>
      <c r="I3507" s="276" t="str">
        <f t="shared" ca="1" si="109"/>
        <v/>
      </c>
      <c r="J3507" s="92"/>
      <c r="K3507" s="92"/>
      <c r="L3507" s="59"/>
      <c r="M3507" s="59"/>
      <c r="N3507" s="99"/>
      <c r="O3507" s="100"/>
      <c r="P3507" s="59"/>
      <c r="Q3507" s="59"/>
      <c r="R3507" s="59"/>
      <c r="S3507" s="59"/>
      <c r="T3507" s="59"/>
      <c r="U3507" s="59"/>
      <c r="V3507" s="59"/>
      <c r="W3507" s="95"/>
      <c r="X3507" s="104"/>
    </row>
    <row r="3508" spans="1:24" ht="14">
      <c r="A3508" s="91"/>
      <c r="B3508" s="92"/>
      <c r="C3508" s="93"/>
      <c r="D3508" s="94"/>
      <c r="E3508" s="273" t="str">
        <f t="shared" ca="1" si="108"/>
        <v/>
      </c>
      <c r="F3508" s="96"/>
      <c r="G3508" s="97"/>
      <c r="H3508" s="98"/>
      <c r="I3508" s="276" t="str">
        <f t="shared" ca="1" si="109"/>
        <v/>
      </c>
      <c r="J3508" s="92"/>
      <c r="K3508" s="92"/>
      <c r="L3508" s="59"/>
      <c r="M3508" s="59"/>
      <c r="N3508" s="99"/>
      <c r="O3508" s="100"/>
      <c r="P3508" s="59"/>
      <c r="Q3508" s="59"/>
      <c r="R3508" s="59"/>
      <c r="S3508" s="59"/>
      <c r="T3508" s="59"/>
      <c r="U3508" s="59"/>
      <c r="V3508" s="59"/>
      <c r="W3508" s="95"/>
      <c r="X3508" s="104"/>
    </row>
    <row r="3509" spans="1:24" ht="14">
      <c r="A3509" s="91"/>
      <c r="B3509" s="92"/>
      <c r="C3509" s="93"/>
      <c r="D3509" s="94"/>
      <c r="E3509" s="273" t="str">
        <f t="shared" ca="1" si="108"/>
        <v/>
      </c>
      <c r="F3509" s="96"/>
      <c r="G3509" s="97"/>
      <c r="H3509" s="98"/>
      <c r="I3509" s="276" t="str">
        <f t="shared" ca="1" si="109"/>
        <v/>
      </c>
      <c r="J3509" s="92"/>
      <c r="K3509" s="92"/>
      <c r="L3509" s="59"/>
      <c r="M3509" s="59"/>
      <c r="N3509" s="99"/>
      <c r="O3509" s="100"/>
      <c r="P3509" s="59"/>
      <c r="Q3509" s="59"/>
      <c r="R3509" s="59"/>
      <c r="S3509" s="59"/>
      <c r="T3509" s="59"/>
      <c r="U3509" s="59"/>
      <c r="V3509" s="59"/>
      <c r="W3509" s="95"/>
      <c r="X3509" s="104"/>
    </row>
    <row r="3510" spans="1:24" ht="14">
      <c r="A3510" s="91"/>
      <c r="B3510" s="92"/>
      <c r="C3510" s="93"/>
      <c r="D3510" s="94"/>
      <c r="E3510" s="273" t="str">
        <f t="shared" ca="1" si="108"/>
        <v/>
      </c>
      <c r="F3510" s="96"/>
      <c r="G3510" s="97"/>
      <c r="H3510" s="98"/>
      <c r="I3510" s="276" t="str">
        <f t="shared" ca="1" si="109"/>
        <v/>
      </c>
      <c r="J3510" s="92"/>
      <c r="K3510" s="92"/>
      <c r="L3510" s="59"/>
      <c r="M3510" s="59"/>
      <c r="N3510" s="99"/>
      <c r="O3510" s="100"/>
      <c r="P3510" s="59"/>
      <c r="Q3510" s="59"/>
      <c r="R3510" s="59"/>
      <c r="S3510" s="59"/>
      <c r="T3510" s="59"/>
      <c r="U3510" s="59"/>
      <c r="V3510" s="59"/>
      <c r="W3510" s="95"/>
      <c r="X3510" s="104"/>
    </row>
    <row r="3511" spans="1:24" ht="14">
      <c r="A3511" s="91"/>
      <c r="B3511" s="92"/>
      <c r="C3511" s="93"/>
      <c r="D3511" s="94"/>
      <c r="E3511" s="273" t="str">
        <f t="shared" ca="1" si="108"/>
        <v/>
      </c>
      <c r="F3511" s="96"/>
      <c r="G3511" s="97"/>
      <c r="H3511" s="98"/>
      <c r="I3511" s="276" t="str">
        <f t="shared" ca="1" si="109"/>
        <v/>
      </c>
      <c r="J3511" s="92"/>
      <c r="K3511" s="92"/>
      <c r="L3511" s="59"/>
      <c r="M3511" s="59"/>
      <c r="N3511" s="99"/>
      <c r="O3511" s="100"/>
      <c r="P3511" s="59"/>
      <c r="Q3511" s="59"/>
      <c r="R3511" s="59"/>
      <c r="S3511" s="59"/>
      <c r="T3511" s="59"/>
      <c r="U3511" s="59"/>
      <c r="V3511" s="59"/>
      <c r="W3511" s="95"/>
      <c r="X3511" s="104"/>
    </row>
    <row r="3512" spans="1:24" ht="14">
      <c r="A3512" s="91"/>
      <c r="B3512" s="92"/>
      <c r="C3512" s="93"/>
      <c r="D3512" s="94"/>
      <c r="E3512" s="273" t="str">
        <f t="shared" ca="1" si="108"/>
        <v/>
      </c>
      <c r="F3512" s="96"/>
      <c r="G3512" s="97"/>
      <c r="H3512" s="98"/>
      <c r="I3512" s="276" t="str">
        <f t="shared" ca="1" si="109"/>
        <v/>
      </c>
      <c r="J3512" s="92"/>
      <c r="K3512" s="92"/>
      <c r="L3512" s="59"/>
      <c r="M3512" s="59"/>
      <c r="N3512" s="99"/>
      <c r="O3512" s="100"/>
      <c r="P3512" s="59"/>
      <c r="Q3512" s="59"/>
      <c r="R3512" s="59"/>
      <c r="S3512" s="59"/>
      <c r="T3512" s="59"/>
      <c r="U3512" s="59"/>
      <c r="V3512" s="59"/>
      <c r="W3512" s="95"/>
      <c r="X3512" s="104"/>
    </row>
    <row r="3513" spans="1:24" ht="14">
      <c r="A3513" s="91"/>
      <c r="B3513" s="92"/>
      <c r="C3513" s="93"/>
      <c r="D3513" s="94"/>
      <c r="E3513" s="273" t="str">
        <f t="shared" ca="1" si="108"/>
        <v/>
      </c>
      <c r="F3513" s="96"/>
      <c r="G3513" s="97"/>
      <c r="H3513" s="98"/>
      <c r="I3513" s="276" t="str">
        <f t="shared" ca="1" si="109"/>
        <v/>
      </c>
      <c r="J3513" s="92"/>
      <c r="K3513" s="92"/>
      <c r="L3513" s="59"/>
      <c r="M3513" s="59"/>
      <c r="N3513" s="99"/>
      <c r="O3513" s="100"/>
      <c r="P3513" s="59"/>
      <c r="Q3513" s="59"/>
      <c r="R3513" s="59"/>
      <c r="S3513" s="59"/>
      <c r="T3513" s="59"/>
      <c r="U3513" s="59"/>
      <c r="V3513" s="59"/>
      <c r="W3513" s="95"/>
      <c r="X3513" s="104"/>
    </row>
    <row r="3514" spans="1:24" ht="14">
      <c r="A3514" s="91"/>
      <c r="B3514" s="92"/>
      <c r="C3514" s="93"/>
      <c r="D3514" s="94"/>
      <c r="E3514" s="273" t="str">
        <f t="shared" ca="1" si="108"/>
        <v/>
      </c>
      <c r="F3514" s="96"/>
      <c r="G3514" s="97"/>
      <c r="H3514" s="98"/>
      <c r="I3514" s="276" t="str">
        <f t="shared" ca="1" si="109"/>
        <v/>
      </c>
      <c r="J3514" s="92"/>
      <c r="K3514" s="92"/>
      <c r="L3514" s="59"/>
      <c r="M3514" s="59"/>
      <c r="N3514" s="99"/>
      <c r="O3514" s="100"/>
      <c r="P3514" s="59"/>
      <c r="Q3514" s="59"/>
      <c r="R3514" s="59"/>
      <c r="S3514" s="59"/>
      <c r="T3514" s="59"/>
      <c r="U3514" s="59"/>
      <c r="V3514" s="59"/>
      <c r="W3514" s="95"/>
      <c r="X3514" s="104"/>
    </row>
    <row r="3515" spans="1:24" ht="14">
      <c r="A3515" s="91"/>
      <c r="B3515" s="92"/>
      <c r="C3515" s="93"/>
      <c r="D3515" s="94"/>
      <c r="E3515" s="273" t="str">
        <f t="shared" ca="1" si="108"/>
        <v/>
      </c>
      <c r="F3515" s="96"/>
      <c r="G3515" s="97"/>
      <c r="H3515" s="98"/>
      <c r="I3515" s="276" t="str">
        <f t="shared" ca="1" si="109"/>
        <v/>
      </c>
      <c r="J3515" s="92"/>
      <c r="K3515" s="92"/>
      <c r="L3515" s="59"/>
      <c r="M3515" s="59"/>
      <c r="N3515" s="99"/>
      <c r="O3515" s="100"/>
      <c r="P3515" s="59"/>
      <c r="Q3515" s="59"/>
      <c r="R3515" s="59"/>
      <c r="S3515" s="59"/>
      <c r="T3515" s="59"/>
      <c r="U3515" s="59"/>
      <c r="V3515" s="59"/>
      <c r="W3515" s="95"/>
      <c r="X3515" s="104"/>
    </row>
    <row r="3516" spans="1:24" ht="14">
      <c r="A3516" s="91"/>
      <c r="B3516" s="92"/>
      <c r="C3516" s="93"/>
      <c r="D3516" s="94"/>
      <c r="E3516" s="273" t="str">
        <f t="shared" ca="1" si="108"/>
        <v/>
      </c>
      <c r="F3516" s="96"/>
      <c r="G3516" s="97"/>
      <c r="H3516" s="98"/>
      <c r="I3516" s="276" t="str">
        <f t="shared" ca="1" si="109"/>
        <v/>
      </c>
      <c r="J3516" s="92"/>
      <c r="K3516" s="92"/>
      <c r="L3516" s="59"/>
      <c r="M3516" s="59"/>
      <c r="N3516" s="99"/>
      <c r="O3516" s="100"/>
      <c r="P3516" s="59"/>
      <c r="Q3516" s="59"/>
      <c r="R3516" s="59"/>
      <c r="S3516" s="59"/>
      <c r="T3516" s="59"/>
      <c r="U3516" s="59"/>
      <c r="V3516" s="59"/>
      <c r="W3516" s="95"/>
      <c r="X3516" s="104"/>
    </row>
    <row r="3517" spans="1:24" ht="14">
      <c r="A3517" s="91"/>
      <c r="B3517" s="92"/>
      <c r="C3517" s="93"/>
      <c r="D3517" s="94"/>
      <c r="E3517" s="273" t="str">
        <f t="shared" ca="1" si="108"/>
        <v/>
      </c>
      <c r="F3517" s="96"/>
      <c r="G3517" s="97"/>
      <c r="H3517" s="98"/>
      <c r="I3517" s="276" t="str">
        <f t="shared" ca="1" si="109"/>
        <v/>
      </c>
      <c r="J3517" s="92"/>
      <c r="K3517" s="92"/>
      <c r="L3517" s="59"/>
      <c r="M3517" s="59"/>
      <c r="N3517" s="99"/>
      <c r="O3517" s="100"/>
      <c r="P3517" s="59"/>
      <c r="Q3517" s="59"/>
      <c r="R3517" s="59"/>
      <c r="S3517" s="59"/>
      <c r="T3517" s="59"/>
      <c r="U3517" s="59"/>
      <c r="V3517" s="59"/>
      <c r="W3517" s="95"/>
      <c r="X3517" s="104"/>
    </row>
    <row r="3518" spans="1:24" ht="14">
      <c r="A3518" s="91"/>
      <c r="B3518" s="92"/>
      <c r="C3518" s="93"/>
      <c r="D3518" s="94"/>
      <c r="E3518" s="273" t="str">
        <f t="shared" ca="1" si="108"/>
        <v/>
      </c>
      <c r="F3518" s="96"/>
      <c r="G3518" s="97"/>
      <c r="H3518" s="98"/>
      <c r="I3518" s="276" t="str">
        <f t="shared" ca="1" si="109"/>
        <v/>
      </c>
      <c r="J3518" s="92"/>
      <c r="K3518" s="92"/>
      <c r="L3518" s="59"/>
      <c r="M3518" s="59"/>
      <c r="N3518" s="99"/>
      <c r="O3518" s="100"/>
      <c r="P3518" s="59"/>
      <c r="Q3518" s="59"/>
      <c r="R3518" s="59"/>
      <c r="S3518" s="59"/>
      <c r="T3518" s="59"/>
      <c r="U3518" s="59"/>
      <c r="V3518" s="59"/>
      <c r="W3518" s="95"/>
      <c r="X3518" s="104"/>
    </row>
    <row r="3519" spans="1:24" ht="14">
      <c r="A3519" s="91"/>
      <c r="B3519" s="92"/>
      <c r="C3519" s="93"/>
      <c r="D3519" s="94"/>
      <c r="E3519" s="273" t="str">
        <f t="shared" ca="1" si="108"/>
        <v/>
      </c>
      <c r="F3519" s="96"/>
      <c r="G3519" s="97"/>
      <c r="H3519" s="98"/>
      <c r="I3519" s="276" t="str">
        <f t="shared" ca="1" si="109"/>
        <v/>
      </c>
      <c r="J3519" s="92"/>
      <c r="K3519" s="92"/>
      <c r="L3519" s="59"/>
      <c r="M3519" s="59"/>
      <c r="N3519" s="99"/>
      <c r="O3519" s="100"/>
      <c r="P3519" s="59"/>
      <c r="Q3519" s="59"/>
      <c r="R3519" s="59"/>
      <c r="S3519" s="59"/>
      <c r="T3519" s="59"/>
      <c r="U3519" s="59"/>
      <c r="V3519" s="59"/>
      <c r="W3519" s="95"/>
      <c r="X3519" s="104"/>
    </row>
    <row r="3520" spans="1:24" ht="14">
      <c r="A3520" s="91"/>
      <c r="B3520" s="92"/>
      <c r="C3520" s="93"/>
      <c r="D3520" s="94"/>
      <c r="E3520" s="273" t="str">
        <f t="shared" ca="1" si="108"/>
        <v/>
      </c>
      <c r="F3520" s="96"/>
      <c r="G3520" s="97"/>
      <c r="H3520" s="98"/>
      <c r="I3520" s="276" t="str">
        <f t="shared" ca="1" si="109"/>
        <v/>
      </c>
      <c r="J3520" s="92"/>
      <c r="K3520" s="92"/>
      <c r="L3520" s="59"/>
      <c r="M3520" s="59"/>
      <c r="N3520" s="99"/>
      <c r="O3520" s="100"/>
      <c r="P3520" s="59"/>
      <c r="Q3520" s="59"/>
      <c r="R3520" s="59"/>
      <c r="S3520" s="59"/>
      <c r="T3520" s="59"/>
      <c r="U3520" s="59"/>
      <c r="V3520" s="59"/>
      <c r="W3520" s="95"/>
      <c r="X3520" s="104"/>
    </row>
    <row r="3521" spans="1:24" ht="14">
      <c r="A3521" s="91"/>
      <c r="B3521" s="92"/>
      <c r="C3521" s="93"/>
      <c r="D3521" s="94"/>
      <c r="E3521" s="273" t="str">
        <f t="shared" ca="1" si="108"/>
        <v/>
      </c>
      <c r="F3521" s="96"/>
      <c r="G3521" s="97"/>
      <c r="H3521" s="98"/>
      <c r="I3521" s="276" t="str">
        <f t="shared" ca="1" si="109"/>
        <v/>
      </c>
      <c r="J3521" s="92"/>
      <c r="K3521" s="92"/>
      <c r="L3521" s="59"/>
      <c r="M3521" s="59"/>
      <c r="N3521" s="99"/>
      <c r="O3521" s="100"/>
      <c r="P3521" s="59"/>
      <c r="Q3521" s="59"/>
      <c r="R3521" s="59"/>
      <c r="S3521" s="59"/>
      <c r="T3521" s="59"/>
      <c r="U3521" s="59"/>
      <c r="V3521" s="59"/>
      <c r="W3521" s="95"/>
      <c r="X3521" s="104"/>
    </row>
    <row r="3522" spans="1:24" ht="14">
      <c r="A3522" s="91"/>
      <c r="B3522" s="92"/>
      <c r="C3522" s="93"/>
      <c r="D3522" s="94"/>
      <c r="E3522" s="273" t="str">
        <f t="shared" ca="1" si="108"/>
        <v/>
      </c>
      <c r="F3522" s="96"/>
      <c r="G3522" s="97"/>
      <c r="H3522" s="98"/>
      <c r="I3522" s="276" t="str">
        <f t="shared" ca="1" si="109"/>
        <v/>
      </c>
      <c r="J3522" s="92"/>
      <c r="K3522" s="92"/>
      <c r="L3522" s="59"/>
      <c r="M3522" s="59"/>
      <c r="N3522" s="99"/>
      <c r="O3522" s="100"/>
      <c r="P3522" s="59"/>
      <c r="Q3522" s="59"/>
      <c r="R3522" s="59"/>
      <c r="S3522" s="59"/>
      <c r="T3522" s="59"/>
      <c r="U3522" s="59"/>
      <c r="V3522" s="59"/>
      <c r="W3522" s="95"/>
      <c r="X3522" s="104"/>
    </row>
    <row r="3523" spans="1:24" ht="14">
      <c r="A3523" s="91"/>
      <c r="B3523" s="92"/>
      <c r="C3523" s="93"/>
      <c r="D3523" s="94"/>
      <c r="E3523" s="273" t="str">
        <f t="shared" ca="1" si="108"/>
        <v/>
      </c>
      <c r="F3523" s="96"/>
      <c r="G3523" s="97"/>
      <c r="H3523" s="98"/>
      <c r="I3523" s="276" t="str">
        <f t="shared" ca="1" si="109"/>
        <v/>
      </c>
      <c r="J3523" s="92"/>
      <c r="K3523" s="92"/>
      <c r="L3523" s="59"/>
      <c r="M3523" s="59"/>
      <c r="N3523" s="99"/>
      <c r="O3523" s="100"/>
      <c r="P3523" s="59"/>
      <c r="Q3523" s="59"/>
      <c r="R3523" s="59"/>
      <c r="S3523" s="59"/>
      <c r="T3523" s="59"/>
      <c r="U3523" s="59"/>
      <c r="V3523" s="59"/>
      <c r="W3523" s="95"/>
      <c r="X3523" s="104"/>
    </row>
    <row r="3524" spans="1:24" ht="14">
      <c r="A3524" s="91"/>
      <c r="B3524" s="92"/>
      <c r="C3524" s="93"/>
      <c r="D3524" s="94"/>
      <c r="E3524" s="273" t="str">
        <f t="shared" ca="1" si="108"/>
        <v/>
      </c>
      <c r="F3524" s="96"/>
      <c r="G3524" s="97"/>
      <c r="H3524" s="98"/>
      <c r="I3524" s="276" t="str">
        <f t="shared" ca="1" si="109"/>
        <v/>
      </c>
      <c r="J3524" s="92"/>
      <c r="K3524" s="92"/>
      <c r="L3524" s="59"/>
      <c r="M3524" s="59"/>
      <c r="N3524" s="99"/>
      <c r="O3524" s="100"/>
      <c r="P3524" s="59"/>
      <c r="Q3524" s="59"/>
      <c r="R3524" s="59"/>
      <c r="S3524" s="59"/>
      <c r="T3524" s="59"/>
      <c r="U3524" s="59"/>
      <c r="V3524" s="59"/>
      <c r="W3524" s="95"/>
      <c r="X3524" s="104"/>
    </row>
    <row r="3525" spans="1:24" ht="14">
      <c r="A3525" s="91"/>
      <c r="B3525" s="92"/>
      <c r="C3525" s="93"/>
      <c r="D3525" s="94"/>
      <c r="E3525" s="273" t="str">
        <f t="shared" ca="1" si="108"/>
        <v/>
      </c>
      <c r="F3525" s="96"/>
      <c r="G3525" s="97"/>
      <c r="H3525" s="98"/>
      <c r="I3525" s="276" t="str">
        <f t="shared" ca="1" si="109"/>
        <v/>
      </c>
      <c r="J3525" s="92"/>
      <c r="K3525" s="92"/>
      <c r="L3525" s="59"/>
      <c r="M3525" s="59"/>
      <c r="N3525" s="99"/>
      <c r="O3525" s="100"/>
      <c r="P3525" s="59"/>
      <c r="Q3525" s="59"/>
      <c r="R3525" s="59"/>
      <c r="S3525" s="59"/>
      <c r="T3525" s="59"/>
      <c r="U3525" s="59"/>
      <c r="V3525" s="59"/>
      <c r="W3525" s="95"/>
      <c r="X3525" s="104"/>
    </row>
    <row r="3526" spans="1:24" ht="14">
      <c r="A3526" s="91"/>
      <c r="B3526" s="92"/>
      <c r="C3526" s="93"/>
      <c r="D3526" s="94"/>
      <c r="E3526" s="273" t="str">
        <f t="shared" ca="1" si="108"/>
        <v/>
      </c>
      <c r="F3526" s="96"/>
      <c r="G3526" s="97"/>
      <c r="H3526" s="98"/>
      <c r="I3526" s="276" t="str">
        <f t="shared" ca="1" si="109"/>
        <v/>
      </c>
      <c r="J3526" s="92"/>
      <c r="K3526" s="92"/>
      <c r="L3526" s="59"/>
      <c r="M3526" s="59"/>
      <c r="N3526" s="99"/>
      <c r="O3526" s="100"/>
      <c r="P3526" s="59"/>
      <c r="Q3526" s="59"/>
      <c r="R3526" s="59"/>
      <c r="S3526" s="59"/>
      <c r="T3526" s="59"/>
      <c r="U3526" s="59"/>
      <c r="V3526" s="59"/>
      <c r="W3526" s="95"/>
      <c r="X3526" s="104"/>
    </row>
    <row r="3527" spans="1:24" ht="14">
      <c r="A3527" s="91"/>
      <c r="B3527" s="92"/>
      <c r="C3527" s="93"/>
      <c r="D3527" s="94"/>
      <c r="E3527" s="273" t="str">
        <f t="shared" ref="E3527:E3590" ca="1" si="110">IF(D3527="","",+DATEDIF(D3527,TODAY(),"y"))</f>
        <v/>
      </c>
      <c r="F3527" s="96"/>
      <c r="G3527" s="97"/>
      <c r="H3527" s="98"/>
      <c r="I3527" s="276" t="str">
        <f t="shared" ref="I3527:I3590" ca="1" si="111">IF(H3527="","",+DATEDIF(H3527,TODAY(),"M"))</f>
        <v/>
      </c>
      <c r="J3527" s="92"/>
      <c r="K3527" s="92"/>
      <c r="L3527" s="59"/>
      <c r="M3527" s="59"/>
      <c r="N3527" s="99"/>
      <c r="O3527" s="100"/>
      <c r="P3527" s="59"/>
      <c r="Q3527" s="59"/>
      <c r="R3527" s="59"/>
      <c r="S3527" s="59"/>
      <c r="T3527" s="59"/>
      <c r="U3527" s="59"/>
      <c r="V3527" s="59"/>
      <c r="W3527" s="95"/>
      <c r="X3527" s="104"/>
    </row>
    <row r="3528" spans="1:24" ht="14">
      <c r="A3528" s="91"/>
      <c r="B3528" s="92"/>
      <c r="C3528" s="93"/>
      <c r="D3528" s="94"/>
      <c r="E3528" s="273" t="str">
        <f t="shared" ca="1" si="110"/>
        <v/>
      </c>
      <c r="F3528" s="96"/>
      <c r="G3528" s="97"/>
      <c r="H3528" s="98"/>
      <c r="I3528" s="276" t="str">
        <f t="shared" ca="1" si="111"/>
        <v/>
      </c>
      <c r="J3528" s="92"/>
      <c r="K3528" s="92"/>
      <c r="L3528" s="59"/>
      <c r="M3528" s="59"/>
      <c r="N3528" s="99"/>
      <c r="O3528" s="100"/>
      <c r="P3528" s="59"/>
      <c r="Q3528" s="59"/>
      <c r="R3528" s="59"/>
      <c r="S3528" s="59"/>
      <c r="T3528" s="59"/>
      <c r="U3528" s="59"/>
      <c r="V3528" s="59"/>
      <c r="W3528" s="95"/>
      <c r="X3528" s="104"/>
    </row>
    <row r="3529" spans="1:24" ht="14">
      <c r="A3529" s="91"/>
      <c r="B3529" s="92"/>
      <c r="C3529" s="93"/>
      <c r="D3529" s="94"/>
      <c r="E3529" s="273" t="str">
        <f t="shared" ca="1" si="110"/>
        <v/>
      </c>
      <c r="F3529" s="96"/>
      <c r="G3529" s="97"/>
      <c r="H3529" s="98"/>
      <c r="I3529" s="276" t="str">
        <f t="shared" ca="1" si="111"/>
        <v/>
      </c>
      <c r="J3529" s="92"/>
      <c r="K3529" s="92"/>
      <c r="L3529" s="59"/>
      <c r="M3529" s="59"/>
      <c r="N3529" s="99"/>
      <c r="O3529" s="100"/>
      <c r="P3529" s="59"/>
      <c r="Q3529" s="59"/>
      <c r="R3529" s="59"/>
      <c r="S3529" s="59"/>
      <c r="T3529" s="59"/>
      <c r="U3529" s="59"/>
      <c r="V3529" s="59"/>
      <c r="W3529" s="95"/>
      <c r="X3529" s="104"/>
    </row>
    <row r="3530" spans="1:24" ht="14">
      <c r="A3530" s="91"/>
      <c r="B3530" s="92"/>
      <c r="C3530" s="93"/>
      <c r="D3530" s="94"/>
      <c r="E3530" s="273" t="str">
        <f t="shared" ca="1" si="110"/>
        <v/>
      </c>
      <c r="F3530" s="96"/>
      <c r="G3530" s="97"/>
      <c r="H3530" s="98"/>
      <c r="I3530" s="276" t="str">
        <f t="shared" ca="1" si="111"/>
        <v/>
      </c>
      <c r="J3530" s="92"/>
      <c r="K3530" s="92"/>
      <c r="L3530" s="59"/>
      <c r="M3530" s="59"/>
      <c r="N3530" s="99"/>
      <c r="O3530" s="100"/>
      <c r="P3530" s="59"/>
      <c r="Q3530" s="59"/>
      <c r="R3530" s="59"/>
      <c r="S3530" s="59"/>
      <c r="T3530" s="59"/>
      <c r="U3530" s="59"/>
      <c r="V3530" s="59"/>
      <c r="W3530" s="95"/>
      <c r="X3530" s="104"/>
    </row>
    <row r="3531" spans="1:24" ht="14">
      <c r="A3531" s="91"/>
      <c r="B3531" s="92"/>
      <c r="C3531" s="93"/>
      <c r="D3531" s="94"/>
      <c r="E3531" s="273" t="str">
        <f t="shared" ca="1" si="110"/>
        <v/>
      </c>
      <c r="F3531" s="96"/>
      <c r="G3531" s="97"/>
      <c r="H3531" s="98"/>
      <c r="I3531" s="276" t="str">
        <f t="shared" ca="1" si="111"/>
        <v/>
      </c>
      <c r="J3531" s="92"/>
      <c r="K3531" s="92"/>
      <c r="L3531" s="59"/>
      <c r="M3531" s="59"/>
      <c r="N3531" s="99"/>
      <c r="O3531" s="100"/>
      <c r="P3531" s="59"/>
      <c r="Q3531" s="59"/>
      <c r="R3531" s="59"/>
      <c r="S3531" s="59"/>
      <c r="T3531" s="59"/>
      <c r="U3531" s="59"/>
      <c r="V3531" s="59"/>
      <c r="W3531" s="95"/>
      <c r="X3531" s="104"/>
    </row>
    <row r="3532" spans="1:24" ht="14">
      <c r="A3532" s="91"/>
      <c r="B3532" s="92"/>
      <c r="C3532" s="93"/>
      <c r="D3532" s="94"/>
      <c r="E3532" s="273" t="str">
        <f t="shared" ca="1" si="110"/>
        <v/>
      </c>
      <c r="F3532" s="96"/>
      <c r="G3532" s="97"/>
      <c r="H3532" s="98"/>
      <c r="I3532" s="276" t="str">
        <f t="shared" ca="1" si="111"/>
        <v/>
      </c>
      <c r="J3532" s="92"/>
      <c r="K3532" s="92"/>
      <c r="L3532" s="59"/>
      <c r="M3532" s="59"/>
      <c r="N3532" s="99"/>
      <c r="O3532" s="100"/>
      <c r="P3532" s="59"/>
      <c r="Q3532" s="59"/>
      <c r="R3532" s="59"/>
      <c r="S3532" s="59"/>
      <c r="T3532" s="59"/>
      <c r="U3532" s="59"/>
      <c r="V3532" s="59"/>
      <c r="W3532" s="95"/>
      <c r="X3532" s="104"/>
    </row>
    <row r="3533" spans="1:24" ht="14">
      <c r="A3533" s="91"/>
      <c r="B3533" s="92"/>
      <c r="C3533" s="93"/>
      <c r="D3533" s="94"/>
      <c r="E3533" s="273" t="str">
        <f t="shared" ca="1" si="110"/>
        <v/>
      </c>
      <c r="F3533" s="96"/>
      <c r="G3533" s="97"/>
      <c r="H3533" s="98"/>
      <c r="I3533" s="276" t="str">
        <f t="shared" ca="1" si="111"/>
        <v/>
      </c>
      <c r="J3533" s="92"/>
      <c r="K3533" s="92"/>
      <c r="L3533" s="59"/>
      <c r="M3533" s="59"/>
      <c r="N3533" s="99"/>
      <c r="O3533" s="100"/>
      <c r="P3533" s="59"/>
      <c r="Q3533" s="59"/>
      <c r="R3533" s="59"/>
      <c r="S3533" s="59"/>
      <c r="T3533" s="59"/>
      <c r="U3533" s="59"/>
      <c r="V3533" s="59"/>
      <c r="W3533" s="95"/>
      <c r="X3533" s="104"/>
    </row>
    <row r="3534" spans="1:24" ht="14">
      <c r="A3534" s="91"/>
      <c r="B3534" s="92"/>
      <c r="C3534" s="93"/>
      <c r="D3534" s="94"/>
      <c r="E3534" s="273" t="str">
        <f t="shared" ca="1" si="110"/>
        <v/>
      </c>
      <c r="F3534" s="96"/>
      <c r="G3534" s="97"/>
      <c r="H3534" s="98"/>
      <c r="I3534" s="276" t="str">
        <f t="shared" ca="1" si="111"/>
        <v/>
      </c>
      <c r="J3534" s="92"/>
      <c r="K3534" s="92"/>
      <c r="L3534" s="59"/>
      <c r="M3534" s="59"/>
      <c r="N3534" s="99"/>
      <c r="O3534" s="100"/>
      <c r="P3534" s="59"/>
      <c r="Q3534" s="59"/>
      <c r="R3534" s="59"/>
      <c r="S3534" s="59"/>
      <c r="T3534" s="59"/>
      <c r="U3534" s="59"/>
      <c r="V3534" s="59"/>
      <c r="W3534" s="95"/>
      <c r="X3534" s="104"/>
    </row>
    <row r="3535" spans="1:24" ht="14">
      <c r="A3535" s="91"/>
      <c r="B3535" s="92"/>
      <c r="C3535" s="93"/>
      <c r="D3535" s="94"/>
      <c r="E3535" s="273" t="str">
        <f t="shared" ca="1" si="110"/>
        <v/>
      </c>
      <c r="F3535" s="96"/>
      <c r="G3535" s="97"/>
      <c r="H3535" s="98"/>
      <c r="I3535" s="276" t="str">
        <f t="shared" ca="1" si="111"/>
        <v/>
      </c>
      <c r="J3535" s="92"/>
      <c r="K3535" s="92"/>
      <c r="L3535" s="59"/>
      <c r="M3535" s="59"/>
      <c r="N3535" s="99"/>
      <c r="O3535" s="100"/>
      <c r="P3535" s="59"/>
      <c r="Q3535" s="59"/>
      <c r="R3535" s="59"/>
      <c r="S3535" s="59"/>
      <c r="T3535" s="59"/>
      <c r="U3535" s="59"/>
      <c r="V3535" s="59"/>
      <c r="W3535" s="95"/>
      <c r="X3535" s="104"/>
    </row>
    <row r="3536" spans="1:24" ht="14">
      <c r="A3536" s="91"/>
      <c r="B3536" s="92"/>
      <c r="C3536" s="93"/>
      <c r="D3536" s="94"/>
      <c r="E3536" s="273" t="str">
        <f t="shared" ca="1" si="110"/>
        <v/>
      </c>
      <c r="F3536" s="96"/>
      <c r="G3536" s="97"/>
      <c r="H3536" s="98"/>
      <c r="I3536" s="276" t="str">
        <f t="shared" ca="1" si="111"/>
        <v/>
      </c>
      <c r="J3536" s="92"/>
      <c r="K3536" s="92"/>
      <c r="L3536" s="59"/>
      <c r="M3536" s="59"/>
      <c r="N3536" s="99"/>
      <c r="O3536" s="100"/>
      <c r="P3536" s="59"/>
      <c r="Q3536" s="59"/>
      <c r="R3536" s="59"/>
      <c r="S3536" s="59"/>
      <c r="T3536" s="59"/>
      <c r="U3536" s="59"/>
      <c r="V3536" s="59"/>
      <c r="W3536" s="95"/>
      <c r="X3536" s="104"/>
    </row>
    <row r="3537" spans="1:24" ht="14">
      <c r="A3537" s="91"/>
      <c r="B3537" s="92"/>
      <c r="C3537" s="93"/>
      <c r="D3537" s="94"/>
      <c r="E3537" s="273" t="str">
        <f t="shared" ca="1" si="110"/>
        <v/>
      </c>
      <c r="F3537" s="96"/>
      <c r="G3537" s="97"/>
      <c r="H3537" s="98"/>
      <c r="I3537" s="276" t="str">
        <f t="shared" ca="1" si="111"/>
        <v/>
      </c>
      <c r="J3537" s="92"/>
      <c r="K3537" s="92"/>
      <c r="L3537" s="59"/>
      <c r="M3537" s="59"/>
      <c r="N3537" s="99"/>
      <c r="O3537" s="100"/>
      <c r="P3537" s="59"/>
      <c r="Q3537" s="59"/>
      <c r="R3537" s="59"/>
      <c r="S3537" s="59"/>
      <c r="T3537" s="59"/>
      <c r="U3537" s="59"/>
      <c r="V3537" s="59"/>
      <c r="W3537" s="95"/>
      <c r="X3537" s="104"/>
    </row>
    <row r="3538" spans="1:24" ht="14">
      <c r="A3538" s="91"/>
      <c r="B3538" s="92"/>
      <c r="C3538" s="93"/>
      <c r="D3538" s="94"/>
      <c r="E3538" s="273" t="str">
        <f t="shared" ca="1" si="110"/>
        <v/>
      </c>
      <c r="F3538" s="96"/>
      <c r="G3538" s="97"/>
      <c r="H3538" s="98"/>
      <c r="I3538" s="276" t="str">
        <f t="shared" ca="1" si="111"/>
        <v/>
      </c>
      <c r="J3538" s="92"/>
      <c r="K3538" s="92"/>
      <c r="L3538" s="59"/>
      <c r="M3538" s="59"/>
      <c r="N3538" s="99"/>
      <c r="O3538" s="100"/>
      <c r="P3538" s="59"/>
      <c r="Q3538" s="59"/>
      <c r="R3538" s="59"/>
      <c r="S3538" s="59"/>
      <c r="T3538" s="59"/>
      <c r="U3538" s="59"/>
      <c r="V3538" s="59"/>
      <c r="W3538" s="95"/>
      <c r="X3538" s="104"/>
    </row>
    <row r="3539" spans="1:24" ht="14">
      <c r="A3539" s="91"/>
      <c r="B3539" s="92"/>
      <c r="C3539" s="93"/>
      <c r="D3539" s="94"/>
      <c r="E3539" s="273" t="str">
        <f t="shared" ca="1" si="110"/>
        <v/>
      </c>
      <c r="F3539" s="96"/>
      <c r="G3539" s="97"/>
      <c r="H3539" s="98"/>
      <c r="I3539" s="276" t="str">
        <f t="shared" ca="1" si="111"/>
        <v/>
      </c>
      <c r="J3539" s="92"/>
      <c r="K3539" s="92"/>
      <c r="L3539" s="59"/>
      <c r="M3539" s="59"/>
      <c r="N3539" s="99"/>
      <c r="O3539" s="100"/>
      <c r="P3539" s="59"/>
      <c r="Q3539" s="59"/>
      <c r="R3539" s="59"/>
      <c r="S3539" s="59"/>
      <c r="T3539" s="59"/>
      <c r="U3539" s="59"/>
      <c r="V3539" s="59"/>
      <c r="W3539" s="95"/>
      <c r="X3539" s="104"/>
    </row>
    <row r="3540" spans="1:24" ht="14">
      <c r="A3540" s="91"/>
      <c r="B3540" s="92"/>
      <c r="C3540" s="93"/>
      <c r="D3540" s="94"/>
      <c r="E3540" s="273" t="str">
        <f t="shared" ca="1" si="110"/>
        <v/>
      </c>
      <c r="F3540" s="96"/>
      <c r="G3540" s="97"/>
      <c r="H3540" s="98"/>
      <c r="I3540" s="276" t="str">
        <f t="shared" ca="1" si="111"/>
        <v/>
      </c>
      <c r="J3540" s="92"/>
      <c r="K3540" s="92"/>
      <c r="L3540" s="59"/>
      <c r="M3540" s="59"/>
      <c r="N3540" s="99"/>
      <c r="O3540" s="100"/>
      <c r="P3540" s="59"/>
      <c r="Q3540" s="59"/>
      <c r="R3540" s="59"/>
      <c r="S3540" s="59"/>
      <c r="T3540" s="59"/>
      <c r="U3540" s="59"/>
      <c r="V3540" s="59"/>
      <c r="W3540" s="95"/>
      <c r="X3540" s="104"/>
    </row>
    <row r="3541" spans="1:24" ht="14">
      <c r="A3541" s="91"/>
      <c r="B3541" s="92"/>
      <c r="C3541" s="93"/>
      <c r="D3541" s="94"/>
      <c r="E3541" s="273" t="str">
        <f t="shared" ca="1" si="110"/>
        <v/>
      </c>
      <c r="F3541" s="96"/>
      <c r="G3541" s="97"/>
      <c r="H3541" s="98"/>
      <c r="I3541" s="276" t="str">
        <f t="shared" ca="1" si="111"/>
        <v/>
      </c>
      <c r="J3541" s="92"/>
      <c r="K3541" s="92"/>
      <c r="L3541" s="59"/>
      <c r="M3541" s="59"/>
      <c r="N3541" s="99"/>
      <c r="O3541" s="100"/>
      <c r="P3541" s="59"/>
      <c r="Q3541" s="59"/>
      <c r="R3541" s="59"/>
      <c r="S3541" s="59"/>
      <c r="T3541" s="59"/>
      <c r="U3541" s="59"/>
      <c r="V3541" s="59"/>
      <c r="W3541" s="95"/>
      <c r="X3541" s="104"/>
    </row>
    <row r="3542" spans="1:24" ht="14">
      <c r="A3542" s="91"/>
      <c r="B3542" s="92"/>
      <c r="C3542" s="93"/>
      <c r="D3542" s="94"/>
      <c r="E3542" s="273" t="str">
        <f t="shared" ca="1" si="110"/>
        <v/>
      </c>
      <c r="F3542" s="96"/>
      <c r="G3542" s="97"/>
      <c r="H3542" s="98"/>
      <c r="I3542" s="276" t="str">
        <f t="shared" ca="1" si="111"/>
        <v/>
      </c>
      <c r="J3542" s="92"/>
      <c r="K3542" s="92"/>
      <c r="L3542" s="59"/>
      <c r="M3542" s="59"/>
      <c r="N3542" s="99"/>
      <c r="O3542" s="100"/>
      <c r="P3542" s="59"/>
      <c r="Q3542" s="59"/>
      <c r="R3542" s="59"/>
      <c r="S3542" s="59"/>
      <c r="T3542" s="59"/>
      <c r="U3542" s="59"/>
      <c r="V3542" s="59"/>
      <c r="W3542" s="95"/>
      <c r="X3542" s="104"/>
    </row>
    <row r="3543" spans="1:24" ht="14">
      <c r="A3543" s="91"/>
      <c r="B3543" s="92"/>
      <c r="C3543" s="93"/>
      <c r="D3543" s="94"/>
      <c r="E3543" s="273" t="str">
        <f t="shared" ca="1" si="110"/>
        <v/>
      </c>
      <c r="F3543" s="96"/>
      <c r="G3543" s="97"/>
      <c r="H3543" s="98"/>
      <c r="I3543" s="276" t="str">
        <f t="shared" ca="1" si="111"/>
        <v/>
      </c>
      <c r="J3543" s="92"/>
      <c r="K3543" s="92"/>
      <c r="L3543" s="59"/>
      <c r="M3543" s="59"/>
      <c r="N3543" s="99"/>
      <c r="O3543" s="100"/>
      <c r="P3543" s="59"/>
      <c r="Q3543" s="59"/>
      <c r="R3543" s="59"/>
      <c r="S3543" s="59"/>
      <c r="T3543" s="59"/>
      <c r="U3543" s="59"/>
      <c r="V3543" s="59"/>
      <c r="W3543" s="95"/>
      <c r="X3543" s="104"/>
    </row>
    <row r="3544" spans="1:24" ht="14">
      <c r="A3544" s="91"/>
      <c r="B3544" s="92"/>
      <c r="C3544" s="93"/>
      <c r="D3544" s="94"/>
      <c r="E3544" s="273" t="str">
        <f t="shared" ca="1" si="110"/>
        <v/>
      </c>
      <c r="F3544" s="96"/>
      <c r="G3544" s="97"/>
      <c r="H3544" s="98"/>
      <c r="I3544" s="276" t="str">
        <f t="shared" ca="1" si="111"/>
        <v/>
      </c>
      <c r="J3544" s="92"/>
      <c r="K3544" s="92"/>
      <c r="L3544" s="59"/>
      <c r="M3544" s="59"/>
      <c r="N3544" s="99"/>
      <c r="O3544" s="100"/>
      <c r="P3544" s="59"/>
      <c r="Q3544" s="59"/>
      <c r="R3544" s="59"/>
      <c r="S3544" s="59"/>
      <c r="T3544" s="59"/>
      <c r="U3544" s="59"/>
      <c r="V3544" s="59"/>
      <c r="W3544" s="95"/>
      <c r="X3544" s="104"/>
    </row>
    <row r="3545" spans="1:24" ht="14">
      <c r="A3545" s="91"/>
      <c r="B3545" s="92"/>
      <c r="C3545" s="93"/>
      <c r="D3545" s="94"/>
      <c r="E3545" s="273" t="str">
        <f t="shared" ca="1" si="110"/>
        <v/>
      </c>
      <c r="F3545" s="96"/>
      <c r="G3545" s="97"/>
      <c r="H3545" s="98"/>
      <c r="I3545" s="276" t="str">
        <f t="shared" ca="1" si="111"/>
        <v/>
      </c>
      <c r="J3545" s="92"/>
      <c r="K3545" s="92"/>
      <c r="L3545" s="59"/>
      <c r="M3545" s="59"/>
      <c r="N3545" s="99"/>
      <c r="O3545" s="100"/>
      <c r="P3545" s="59"/>
      <c r="Q3545" s="59"/>
      <c r="R3545" s="59"/>
      <c r="S3545" s="59"/>
      <c r="T3545" s="59"/>
      <c r="U3545" s="59"/>
      <c r="V3545" s="59"/>
      <c r="W3545" s="95"/>
      <c r="X3545" s="104"/>
    </row>
    <row r="3546" spans="1:24" ht="14">
      <c r="A3546" s="91"/>
      <c r="B3546" s="92"/>
      <c r="C3546" s="93"/>
      <c r="D3546" s="94"/>
      <c r="E3546" s="273" t="str">
        <f t="shared" ca="1" si="110"/>
        <v/>
      </c>
      <c r="F3546" s="96"/>
      <c r="G3546" s="97"/>
      <c r="H3546" s="98"/>
      <c r="I3546" s="276" t="str">
        <f t="shared" ca="1" si="111"/>
        <v/>
      </c>
      <c r="J3546" s="92"/>
      <c r="K3546" s="92"/>
      <c r="L3546" s="59"/>
      <c r="M3546" s="59"/>
      <c r="N3546" s="99"/>
      <c r="O3546" s="100"/>
      <c r="P3546" s="59"/>
      <c r="Q3546" s="59"/>
      <c r="R3546" s="59"/>
      <c r="S3546" s="59"/>
      <c r="T3546" s="59"/>
      <c r="U3546" s="59"/>
      <c r="V3546" s="59"/>
      <c r="W3546" s="95"/>
      <c r="X3546" s="104"/>
    </row>
    <row r="3547" spans="1:24" ht="14">
      <c r="A3547" s="91"/>
      <c r="B3547" s="92"/>
      <c r="C3547" s="93"/>
      <c r="D3547" s="94"/>
      <c r="E3547" s="273" t="str">
        <f t="shared" ca="1" si="110"/>
        <v/>
      </c>
      <c r="F3547" s="96"/>
      <c r="G3547" s="97"/>
      <c r="H3547" s="98"/>
      <c r="I3547" s="276" t="str">
        <f t="shared" ca="1" si="111"/>
        <v/>
      </c>
      <c r="J3547" s="92"/>
      <c r="K3547" s="92"/>
      <c r="L3547" s="59"/>
      <c r="M3547" s="59"/>
      <c r="N3547" s="99"/>
      <c r="O3547" s="100"/>
      <c r="P3547" s="59"/>
      <c r="Q3547" s="59"/>
      <c r="R3547" s="59"/>
      <c r="S3547" s="59"/>
      <c r="T3547" s="59"/>
      <c r="U3547" s="59"/>
      <c r="V3547" s="59"/>
      <c r="W3547" s="95"/>
      <c r="X3547" s="104"/>
    </row>
    <row r="3548" spans="1:24" ht="14">
      <c r="A3548" s="91"/>
      <c r="B3548" s="92"/>
      <c r="C3548" s="93"/>
      <c r="D3548" s="94"/>
      <c r="E3548" s="273" t="str">
        <f t="shared" ca="1" si="110"/>
        <v/>
      </c>
      <c r="F3548" s="96"/>
      <c r="G3548" s="97"/>
      <c r="H3548" s="98"/>
      <c r="I3548" s="276" t="str">
        <f t="shared" ca="1" si="111"/>
        <v/>
      </c>
      <c r="J3548" s="92"/>
      <c r="K3548" s="92"/>
      <c r="L3548" s="59"/>
      <c r="M3548" s="59"/>
      <c r="N3548" s="99"/>
      <c r="O3548" s="100"/>
      <c r="P3548" s="59"/>
      <c r="Q3548" s="59"/>
      <c r="R3548" s="59"/>
      <c r="S3548" s="59"/>
      <c r="T3548" s="59"/>
      <c r="U3548" s="59"/>
      <c r="V3548" s="59"/>
      <c r="W3548" s="95"/>
      <c r="X3548" s="104"/>
    </row>
    <row r="3549" spans="1:24" ht="14">
      <c r="A3549" s="91"/>
      <c r="B3549" s="92"/>
      <c r="C3549" s="93"/>
      <c r="D3549" s="94"/>
      <c r="E3549" s="273" t="str">
        <f t="shared" ca="1" si="110"/>
        <v/>
      </c>
      <c r="F3549" s="96"/>
      <c r="G3549" s="97"/>
      <c r="H3549" s="98"/>
      <c r="I3549" s="276" t="str">
        <f t="shared" ca="1" si="111"/>
        <v/>
      </c>
      <c r="J3549" s="92"/>
      <c r="K3549" s="92"/>
      <c r="L3549" s="59"/>
      <c r="M3549" s="59"/>
      <c r="N3549" s="99"/>
      <c r="O3549" s="100"/>
      <c r="P3549" s="59"/>
      <c r="Q3549" s="59"/>
      <c r="R3549" s="59"/>
      <c r="S3549" s="59"/>
      <c r="T3549" s="59"/>
      <c r="U3549" s="59"/>
      <c r="V3549" s="59"/>
      <c r="W3549" s="95"/>
      <c r="X3549" s="104"/>
    </row>
    <row r="3550" spans="1:24" ht="14">
      <c r="A3550" s="91"/>
      <c r="B3550" s="92"/>
      <c r="C3550" s="93"/>
      <c r="D3550" s="94"/>
      <c r="E3550" s="273" t="str">
        <f t="shared" ca="1" si="110"/>
        <v/>
      </c>
      <c r="F3550" s="96"/>
      <c r="G3550" s="97"/>
      <c r="H3550" s="98"/>
      <c r="I3550" s="276" t="str">
        <f t="shared" ca="1" si="111"/>
        <v/>
      </c>
      <c r="J3550" s="92"/>
      <c r="K3550" s="92"/>
      <c r="L3550" s="59"/>
      <c r="M3550" s="59"/>
      <c r="N3550" s="99"/>
      <c r="O3550" s="100"/>
      <c r="P3550" s="59"/>
      <c r="Q3550" s="59"/>
      <c r="R3550" s="59"/>
      <c r="S3550" s="59"/>
      <c r="T3550" s="59"/>
      <c r="U3550" s="59"/>
      <c r="V3550" s="59"/>
      <c r="W3550" s="95"/>
      <c r="X3550" s="104"/>
    </row>
    <row r="3551" spans="1:24" ht="14">
      <c r="A3551" s="91"/>
      <c r="B3551" s="92"/>
      <c r="C3551" s="93"/>
      <c r="D3551" s="94"/>
      <c r="E3551" s="273" t="str">
        <f t="shared" ca="1" si="110"/>
        <v/>
      </c>
      <c r="F3551" s="96"/>
      <c r="G3551" s="97"/>
      <c r="H3551" s="98"/>
      <c r="I3551" s="276" t="str">
        <f t="shared" ca="1" si="111"/>
        <v/>
      </c>
      <c r="J3551" s="92"/>
      <c r="K3551" s="92"/>
      <c r="L3551" s="59"/>
      <c r="M3551" s="59"/>
      <c r="N3551" s="99"/>
      <c r="O3551" s="100"/>
      <c r="P3551" s="59"/>
      <c r="Q3551" s="59"/>
      <c r="R3551" s="59"/>
      <c r="S3551" s="59"/>
      <c r="T3551" s="59"/>
      <c r="U3551" s="59"/>
      <c r="V3551" s="59"/>
      <c r="W3551" s="95"/>
      <c r="X3551" s="104"/>
    </row>
    <row r="3552" spans="1:24" ht="14">
      <c r="A3552" s="91"/>
      <c r="B3552" s="92"/>
      <c r="C3552" s="93"/>
      <c r="D3552" s="94"/>
      <c r="E3552" s="273" t="str">
        <f t="shared" ca="1" si="110"/>
        <v/>
      </c>
      <c r="F3552" s="96"/>
      <c r="G3552" s="97"/>
      <c r="H3552" s="98"/>
      <c r="I3552" s="276" t="str">
        <f t="shared" ca="1" si="111"/>
        <v/>
      </c>
      <c r="J3552" s="92"/>
      <c r="K3552" s="92"/>
      <c r="L3552" s="59"/>
      <c r="M3552" s="59"/>
      <c r="N3552" s="99"/>
      <c r="O3552" s="100"/>
      <c r="P3552" s="59"/>
      <c r="Q3552" s="59"/>
      <c r="R3552" s="59"/>
      <c r="S3552" s="59"/>
      <c r="T3552" s="59"/>
      <c r="U3552" s="59"/>
      <c r="V3552" s="59"/>
      <c r="W3552" s="95"/>
      <c r="X3552" s="104"/>
    </row>
    <row r="3553" spans="1:24" ht="14">
      <c r="A3553" s="91"/>
      <c r="B3553" s="92"/>
      <c r="C3553" s="93"/>
      <c r="D3553" s="94"/>
      <c r="E3553" s="273" t="str">
        <f t="shared" ca="1" si="110"/>
        <v/>
      </c>
      <c r="F3553" s="96"/>
      <c r="G3553" s="97"/>
      <c r="H3553" s="98"/>
      <c r="I3553" s="276" t="str">
        <f t="shared" ca="1" si="111"/>
        <v/>
      </c>
      <c r="J3553" s="92"/>
      <c r="K3553" s="92"/>
      <c r="L3553" s="59"/>
      <c r="M3553" s="59"/>
      <c r="N3553" s="99"/>
      <c r="O3553" s="100"/>
      <c r="P3553" s="59"/>
      <c r="Q3553" s="59"/>
      <c r="R3553" s="59"/>
      <c r="S3553" s="59"/>
      <c r="T3553" s="59"/>
      <c r="U3553" s="59"/>
      <c r="V3553" s="59"/>
      <c r="W3553" s="95"/>
      <c r="X3553" s="104"/>
    </row>
    <row r="3554" spans="1:24" ht="14">
      <c r="A3554" s="91"/>
      <c r="B3554" s="92"/>
      <c r="C3554" s="93"/>
      <c r="D3554" s="94"/>
      <c r="E3554" s="273" t="str">
        <f t="shared" ca="1" si="110"/>
        <v/>
      </c>
      <c r="F3554" s="96"/>
      <c r="G3554" s="97"/>
      <c r="H3554" s="98"/>
      <c r="I3554" s="276" t="str">
        <f t="shared" ca="1" si="111"/>
        <v/>
      </c>
      <c r="J3554" s="92"/>
      <c r="K3554" s="92"/>
      <c r="L3554" s="59"/>
      <c r="M3554" s="59"/>
      <c r="N3554" s="99"/>
      <c r="O3554" s="100"/>
      <c r="P3554" s="59"/>
      <c r="Q3554" s="59"/>
      <c r="R3554" s="59"/>
      <c r="S3554" s="59"/>
      <c r="T3554" s="59"/>
      <c r="U3554" s="59"/>
      <c r="V3554" s="59"/>
      <c r="W3554" s="95"/>
      <c r="X3554" s="104"/>
    </row>
    <row r="3555" spans="1:24" ht="14">
      <c r="A3555" s="91"/>
      <c r="B3555" s="92"/>
      <c r="C3555" s="93"/>
      <c r="D3555" s="94"/>
      <c r="E3555" s="273" t="str">
        <f t="shared" ca="1" si="110"/>
        <v/>
      </c>
      <c r="F3555" s="96"/>
      <c r="G3555" s="97"/>
      <c r="H3555" s="98"/>
      <c r="I3555" s="276" t="str">
        <f t="shared" ca="1" si="111"/>
        <v/>
      </c>
      <c r="J3555" s="92"/>
      <c r="K3555" s="92"/>
      <c r="L3555" s="59"/>
      <c r="M3555" s="59"/>
      <c r="N3555" s="99"/>
      <c r="O3555" s="100"/>
      <c r="P3555" s="59"/>
      <c r="Q3555" s="59"/>
      <c r="R3555" s="59"/>
      <c r="S3555" s="59"/>
      <c r="T3555" s="59"/>
      <c r="U3555" s="59"/>
      <c r="V3555" s="59"/>
      <c r="W3555" s="95"/>
      <c r="X3555" s="104"/>
    </row>
    <row r="3556" spans="1:24" ht="14">
      <c r="A3556" s="91"/>
      <c r="B3556" s="92"/>
      <c r="C3556" s="93"/>
      <c r="D3556" s="94"/>
      <c r="E3556" s="273" t="str">
        <f t="shared" ca="1" si="110"/>
        <v/>
      </c>
      <c r="F3556" s="96"/>
      <c r="G3556" s="97"/>
      <c r="H3556" s="98"/>
      <c r="I3556" s="276" t="str">
        <f t="shared" ca="1" si="111"/>
        <v/>
      </c>
      <c r="J3556" s="92"/>
      <c r="K3556" s="92"/>
      <c r="L3556" s="59"/>
      <c r="M3556" s="59"/>
      <c r="N3556" s="99"/>
      <c r="O3556" s="100"/>
      <c r="P3556" s="59"/>
      <c r="Q3556" s="59"/>
      <c r="R3556" s="59"/>
      <c r="S3556" s="59"/>
      <c r="T3556" s="59"/>
      <c r="U3556" s="59"/>
      <c r="V3556" s="59"/>
      <c r="W3556" s="95"/>
      <c r="X3556" s="104"/>
    </row>
    <row r="3557" spans="1:24" ht="14">
      <c r="A3557" s="91"/>
      <c r="B3557" s="92"/>
      <c r="C3557" s="93"/>
      <c r="D3557" s="94"/>
      <c r="E3557" s="273" t="str">
        <f t="shared" ca="1" si="110"/>
        <v/>
      </c>
      <c r="F3557" s="96"/>
      <c r="G3557" s="97"/>
      <c r="H3557" s="98"/>
      <c r="I3557" s="276" t="str">
        <f t="shared" ca="1" si="111"/>
        <v/>
      </c>
      <c r="J3557" s="92"/>
      <c r="K3557" s="92"/>
      <c r="L3557" s="59"/>
      <c r="M3557" s="59"/>
      <c r="N3557" s="99"/>
      <c r="O3557" s="100"/>
      <c r="P3557" s="59"/>
      <c r="Q3557" s="59"/>
      <c r="R3557" s="59"/>
      <c r="S3557" s="59"/>
      <c r="T3557" s="59"/>
      <c r="U3557" s="59"/>
      <c r="V3557" s="59"/>
      <c r="W3557" s="95"/>
      <c r="X3557" s="104"/>
    </row>
    <row r="3558" spans="1:24" ht="14">
      <c r="A3558" s="91"/>
      <c r="B3558" s="92"/>
      <c r="C3558" s="93"/>
      <c r="D3558" s="94"/>
      <c r="E3558" s="273" t="str">
        <f t="shared" ca="1" si="110"/>
        <v/>
      </c>
      <c r="F3558" s="96"/>
      <c r="G3558" s="97"/>
      <c r="H3558" s="98"/>
      <c r="I3558" s="276" t="str">
        <f t="shared" ca="1" si="111"/>
        <v/>
      </c>
      <c r="J3558" s="92"/>
      <c r="K3558" s="92"/>
      <c r="L3558" s="59"/>
      <c r="M3558" s="59"/>
      <c r="N3558" s="99"/>
      <c r="O3558" s="100"/>
      <c r="P3558" s="59"/>
      <c r="Q3558" s="59"/>
      <c r="R3558" s="59"/>
      <c r="S3558" s="59"/>
      <c r="T3558" s="59"/>
      <c r="U3558" s="59"/>
      <c r="V3558" s="59"/>
      <c r="W3558" s="95"/>
      <c r="X3558" s="104"/>
    </row>
    <row r="3559" spans="1:24" ht="14">
      <c r="A3559" s="91"/>
      <c r="B3559" s="92"/>
      <c r="C3559" s="93"/>
      <c r="D3559" s="94"/>
      <c r="E3559" s="273" t="str">
        <f t="shared" ca="1" si="110"/>
        <v/>
      </c>
      <c r="F3559" s="96"/>
      <c r="G3559" s="97"/>
      <c r="H3559" s="98"/>
      <c r="I3559" s="276" t="str">
        <f t="shared" ca="1" si="111"/>
        <v/>
      </c>
      <c r="J3559" s="92"/>
      <c r="K3559" s="92"/>
      <c r="L3559" s="59"/>
      <c r="M3559" s="59"/>
      <c r="N3559" s="99"/>
      <c r="O3559" s="100"/>
      <c r="P3559" s="59"/>
      <c r="Q3559" s="59"/>
      <c r="R3559" s="59"/>
      <c r="S3559" s="59"/>
      <c r="T3559" s="59"/>
      <c r="U3559" s="59"/>
      <c r="V3559" s="59"/>
      <c r="W3559" s="95"/>
      <c r="X3559" s="104"/>
    </row>
    <row r="3560" spans="1:24" ht="14">
      <c r="A3560" s="91"/>
      <c r="B3560" s="92"/>
      <c r="C3560" s="93"/>
      <c r="D3560" s="94"/>
      <c r="E3560" s="273" t="str">
        <f t="shared" ca="1" si="110"/>
        <v/>
      </c>
      <c r="F3560" s="96"/>
      <c r="G3560" s="97"/>
      <c r="H3560" s="98"/>
      <c r="I3560" s="276" t="str">
        <f t="shared" ca="1" si="111"/>
        <v/>
      </c>
      <c r="J3560" s="92"/>
      <c r="K3560" s="92"/>
      <c r="L3560" s="59"/>
      <c r="M3560" s="59"/>
      <c r="N3560" s="99"/>
      <c r="O3560" s="100"/>
      <c r="P3560" s="59"/>
      <c r="Q3560" s="59"/>
      <c r="R3560" s="59"/>
      <c r="S3560" s="59"/>
      <c r="T3560" s="59"/>
      <c r="U3560" s="59"/>
      <c r="V3560" s="59"/>
      <c r="W3560" s="95"/>
      <c r="X3560" s="104"/>
    </row>
    <row r="3561" spans="1:24" ht="14">
      <c r="A3561" s="91"/>
      <c r="B3561" s="92"/>
      <c r="C3561" s="93"/>
      <c r="D3561" s="94"/>
      <c r="E3561" s="273" t="str">
        <f t="shared" ca="1" si="110"/>
        <v/>
      </c>
      <c r="F3561" s="96"/>
      <c r="G3561" s="97"/>
      <c r="H3561" s="98"/>
      <c r="I3561" s="276" t="str">
        <f t="shared" ca="1" si="111"/>
        <v/>
      </c>
      <c r="J3561" s="92"/>
      <c r="K3561" s="92"/>
      <c r="L3561" s="59"/>
      <c r="M3561" s="59"/>
      <c r="N3561" s="99"/>
      <c r="O3561" s="100"/>
      <c r="P3561" s="59"/>
      <c r="Q3561" s="59"/>
      <c r="R3561" s="59"/>
      <c r="S3561" s="59"/>
      <c r="T3561" s="59"/>
      <c r="U3561" s="59"/>
      <c r="V3561" s="59"/>
      <c r="W3561" s="95"/>
      <c r="X3561" s="104"/>
    </row>
    <row r="3562" spans="1:24" ht="14">
      <c r="A3562" s="91"/>
      <c r="B3562" s="92"/>
      <c r="C3562" s="93"/>
      <c r="D3562" s="94"/>
      <c r="E3562" s="273" t="str">
        <f t="shared" ca="1" si="110"/>
        <v/>
      </c>
      <c r="F3562" s="96"/>
      <c r="G3562" s="97"/>
      <c r="H3562" s="98"/>
      <c r="I3562" s="276" t="str">
        <f t="shared" ca="1" si="111"/>
        <v/>
      </c>
      <c r="J3562" s="92"/>
      <c r="K3562" s="92"/>
      <c r="L3562" s="59"/>
      <c r="M3562" s="59"/>
      <c r="N3562" s="99"/>
      <c r="O3562" s="100"/>
      <c r="P3562" s="59"/>
      <c r="Q3562" s="59"/>
      <c r="R3562" s="59"/>
      <c r="S3562" s="59"/>
      <c r="T3562" s="59"/>
      <c r="U3562" s="59"/>
      <c r="V3562" s="59"/>
      <c r="W3562" s="95"/>
      <c r="X3562" s="104"/>
    </row>
    <row r="3563" spans="1:24" ht="14">
      <c r="A3563" s="91"/>
      <c r="B3563" s="92"/>
      <c r="C3563" s="93"/>
      <c r="D3563" s="94"/>
      <c r="E3563" s="273" t="str">
        <f t="shared" ca="1" si="110"/>
        <v/>
      </c>
      <c r="F3563" s="96"/>
      <c r="G3563" s="97"/>
      <c r="H3563" s="98"/>
      <c r="I3563" s="276" t="str">
        <f t="shared" ca="1" si="111"/>
        <v/>
      </c>
      <c r="J3563" s="92"/>
      <c r="K3563" s="92"/>
      <c r="L3563" s="59"/>
      <c r="M3563" s="59"/>
      <c r="N3563" s="99"/>
      <c r="O3563" s="100"/>
      <c r="P3563" s="59"/>
      <c r="Q3563" s="59"/>
      <c r="R3563" s="59"/>
      <c r="S3563" s="59"/>
      <c r="T3563" s="59"/>
      <c r="U3563" s="59"/>
      <c r="V3563" s="59"/>
      <c r="W3563" s="95"/>
      <c r="X3563" s="104"/>
    </row>
    <row r="3564" spans="1:24" ht="14">
      <c r="A3564" s="91"/>
      <c r="B3564" s="92"/>
      <c r="C3564" s="93"/>
      <c r="D3564" s="94"/>
      <c r="E3564" s="273" t="str">
        <f t="shared" ca="1" si="110"/>
        <v/>
      </c>
      <c r="F3564" s="96"/>
      <c r="G3564" s="97"/>
      <c r="H3564" s="98"/>
      <c r="I3564" s="276" t="str">
        <f t="shared" ca="1" si="111"/>
        <v/>
      </c>
      <c r="J3564" s="92"/>
      <c r="K3564" s="92"/>
      <c r="L3564" s="59"/>
      <c r="M3564" s="59"/>
      <c r="N3564" s="99"/>
      <c r="O3564" s="100"/>
      <c r="P3564" s="59"/>
      <c r="Q3564" s="59"/>
      <c r="R3564" s="59"/>
      <c r="S3564" s="59"/>
      <c r="T3564" s="59"/>
      <c r="U3564" s="59"/>
      <c r="V3564" s="59"/>
      <c r="W3564" s="95"/>
      <c r="X3564" s="104"/>
    </row>
    <row r="3565" spans="1:24" ht="14">
      <c r="A3565" s="91"/>
      <c r="B3565" s="92"/>
      <c r="C3565" s="93"/>
      <c r="D3565" s="94"/>
      <c r="E3565" s="273" t="str">
        <f t="shared" ca="1" si="110"/>
        <v/>
      </c>
      <c r="F3565" s="96"/>
      <c r="G3565" s="97"/>
      <c r="H3565" s="98"/>
      <c r="I3565" s="276" t="str">
        <f t="shared" ca="1" si="111"/>
        <v/>
      </c>
      <c r="J3565" s="92"/>
      <c r="K3565" s="92"/>
      <c r="L3565" s="59"/>
      <c r="M3565" s="59"/>
      <c r="N3565" s="99"/>
      <c r="O3565" s="100"/>
      <c r="P3565" s="59"/>
      <c r="Q3565" s="59"/>
      <c r="R3565" s="59"/>
      <c r="S3565" s="59"/>
      <c r="T3565" s="59"/>
      <c r="U3565" s="59"/>
      <c r="V3565" s="59"/>
      <c r="W3565" s="95"/>
      <c r="X3565" s="104"/>
    </row>
    <row r="3566" spans="1:24" ht="14">
      <c r="A3566" s="91"/>
      <c r="B3566" s="92"/>
      <c r="C3566" s="93"/>
      <c r="D3566" s="94"/>
      <c r="E3566" s="273" t="str">
        <f t="shared" ca="1" si="110"/>
        <v/>
      </c>
      <c r="F3566" s="96"/>
      <c r="G3566" s="97"/>
      <c r="H3566" s="98"/>
      <c r="I3566" s="276" t="str">
        <f t="shared" ca="1" si="111"/>
        <v/>
      </c>
      <c r="J3566" s="92"/>
      <c r="K3566" s="92"/>
      <c r="L3566" s="59"/>
      <c r="M3566" s="59"/>
      <c r="N3566" s="99"/>
      <c r="O3566" s="100"/>
      <c r="P3566" s="59"/>
      <c r="Q3566" s="59"/>
      <c r="R3566" s="59"/>
      <c r="S3566" s="59"/>
      <c r="T3566" s="59"/>
      <c r="U3566" s="59"/>
      <c r="V3566" s="59"/>
      <c r="W3566" s="95"/>
      <c r="X3566" s="104"/>
    </row>
    <row r="3567" spans="1:24" ht="14">
      <c r="A3567" s="91"/>
      <c r="B3567" s="92"/>
      <c r="C3567" s="93"/>
      <c r="D3567" s="94"/>
      <c r="E3567" s="273" t="str">
        <f t="shared" ca="1" si="110"/>
        <v/>
      </c>
      <c r="F3567" s="96"/>
      <c r="G3567" s="97"/>
      <c r="H3567" s="98"/>
      <c r="I3567" s="276" t="str">
        <f t="shared" ca="1" si="111"/>
        <v/>
      </c>
      <c r="J3567" s="92"/>
      <c r="K3567" s="92"/>
      <c r="L3567" s="59"/>
      <c r="M3567" s="59"/>
      <c r="N3567" s="99"/>
      <c r="O3567" s="100"/>
      <c r="P3567" s="59"/>
      <c r="Q3567" s="59"/>
      <c r="R3567" s="59"/>
      <c r="S3567" s="59"/>
      <c r="T3567" s="59"/>
      <c r="U3567" s="59"/>
      <c r="V3567" s="59"/>
      <c r="W3567" s="95"/>
      <c r="X3567" s="104"/>
    </row>
    <row r="3568" spans="1:24" ht="14">
      <c r="A3568" s="91"/>
      <c r="B3568" s="92"/>
      <c r="C3568" s="93"/>
      <c r="D3568" s="94"/>
      <c r="E3568" s="273" t="str">
        <f t="shared" ca="1" si="110"/>
        <v/>
      </c>
      <c r="F3568" s="96"/>
      <c r="G3568" s="97"/>
      <c r="H3568" s="98"/>
      <c r="I3568" s="276" t="str">
        <f t="shared" ca="1" si="111"/>
        <v/>
      </c>
      <c r="J3568" s="92"/>
      <c r="K3568" s="92"/>
      <c r="L3568" s="59"/>
      <c r="M3568" s="59"/>
      <c r="N3568" s="99"/>
      <c r="O3568" s="100"/>
      <c r="P3568" s="59"/>
      <c r="Q3568" s="59"/>
      <c r="R3568" s="59"/>
      <c r="S3568" s="59"/>
      <c r="T3568" s="59"/>
      <c r="U3568" s="59"/>
      <c r="V3568" s="59"/>
      <c r="W3568" s="95"/>
      <c r="X3568" s="104"/>
    </row>
    <row r="3569" spans="1:24" ht="14">
      <c r="A3569" s="91"/>
      <c r="B3569" s="92"/>
      <c r="C3569" s="93"/>
      <c r="D3569" s="94"/>
      <c r="E3569" s="273" t="str">
        <f t="shared" ca="1" si="110"/>
        <v/>
      </c>
      <c r="F3569" s="96"/>
      <c r="G3569" s="97"/>
      <c r="H3569" s="98"/>
      <c r="I3569" s="276" t="str">
        <f t="shared" ca="1" si="111"/>
        <v/>
      </c>
      <c r="J3569" s="92"/>
      <c r="K3569" s="92"/>
      <c r="L3569" s="59"/>
      <c r="M3569" s="59"/>
      <c r="N3569" s="99"/>
      <c r="O3569" s="100"/>
      <c r="P3569" s="59"/>
      <c r="Q3569" s="59"/>
      <c r="R3569" s="59"/>
      <c r="S3569" s="59"/>
      <c r="T3569" s="59"/>
      <c r="U3569" s="59"/>
      <c r="V3569" s="59"/>
      <c r="W3569" s="95"/>
      <c r="X3569" s="104"/>
    </row>
    <row r="3570" spans="1:24" ht="14">
      <c r="A3570" s="91"/>
      <c r="B3570" s="92"/>
      <c r="C3570" s="93"/>
      <c r="D3570" s="94"/>
      <c r="E3570" s="273" t="str">
        <f t="shared" ca="1" si="110"/>
        <v/>
      </c>
      <c r="F3570" s="96"/>
      <c r="G3570" s="97"/>
      <c r="H3570" s="98"/>
      <c r="I3570" s="276" t="str">
        <f t="shared" ca="1" si="111"/>
        <v/>
      </c>
      <c r="J3570" s="92"/>
      <c r="K3570" s="92"/>
      <c r="L3570" s="59"/>
      <c r="M3570" s="59"/>
      <c r="N3570" s="99"/>
      <c r="O3570" s="100"/>
      <c r="P3570" s="59"/>
      <c r="Q3570" s="59"/>
      <c r="R3570" s="59"/>
      <c r="S3570" s="59"/>
      <c r="T3570" s="59"/>
      <c r="U3570" s="59"/>
      <c r="V3570" s="59"/>
      <c r="W3570" s="95"/>
      <c r="X3570" s="104"/>
    </row>
    <row r="3571" spans="1:24" ht="14">
      <c r="A3571" s="91"/>
      <c r="B3571" s="92"/>
      <c r="C3571" s="93"/>
      <c r="D3571" s="94"/>
      <c r="E3571" s="273" t="str">
        <f t="shared" ca="1" si="110"/>
        <v/>
      </c>
      <c r="F3571" s="96"/>
      <c r="G3571" s="97"/>
      <c r="H3571" s="98"/>
      <c r="I3571" s="276" t="str">
        <f t="shared" ca="1" si="111"/>
        <v/>
      </c>
      <c r="J3571" s="92"/>
      <c r="K3571" s="92"/>
      <c r="L3571" s="59"/>
      <c r="M3571" s="59"/>
      <c r="N3571" s="99"/>
      <c r="O3571" s="100"/>
      <c r="P3571" s="59"/>
      <c r="Q3571" s="59"/>
      <c r="R3571" s="59"/>
      <c r="S3571" s="59"/>
      <c r="T3571" s="59"/>
      <c r="U3571" s="59"/>
      <c r="V3571" s="59"/>
      <c r="W3571" s="95"/>
      <c r="X3571" s="104"/>
    </row>
    <row r="3572" spans="1:24" ht="14">
      <c r="A3572" s="91"/>
      <c r="B3572" s="92"/>
      <c r="C3572" s="93"/>
      <c r="D3572" s="94"/>
      <c r="E3572" s="273" t="str">
        <f t="shared" ca="1" si="110"/>
        <v/>
      </c>
      <c r="F3572" s="96"/>
      <c r="G3572" s="97"/>
      <c r="H3572" s="98"/>
      <c r="I3572" s="276" t="str">
        <f t="shared" ca="1" si="111"/>
        <v/>
      </c>
      <c r="J3572" s="92"/>
      <c r="K3572" s="92"/>
      <c r="L3572" s="59"/>
      <c r="M3572" s="59"/>
      <c r="N3572" s="99"/>
      <c r="O3572" s="100"/>
      <c r="P3572" s="59"/>
      <c r="Q3572" s="59"/>
      <c r="R3572" s="59"/>
      <c r="S3572" s="59"/>
      <c r="T3572" s="59"/>
      <c r="U3572" s="59"/>
      <c r="V3572" s="59"/>
      <c r="W3572" s="95"/>
      <c r="X3572" s="104"/>
    </row>
    <row r="3573" spans="1:24" ht="14">
      <c r="A3573" s="91"/>
      <c r="B3573" s="92"/>
      <c r="C3573" s="93"/>
      <c r="D3573" s="94"/>
      <c r="E3573" s="273" t="str">
        <f t="shared" ca="1" si="110"/>
        <v/>
      </c>
      <c r="F3573" s="96"/>
      <c r="G3573" s="97"/>
      <c r="H3573" s="98"/>
      <c r="I3573" s="276" t="str">
        <f t="shared" ca="1" si="111"/>
        <v/>
      </c>
      <c r="J3573" s="92"/>
      <c r="K3573" s="92"/>
      <c r="L3573" s="59"/>
      <c r="M3573" s="59"/>
      <c r="N3573" s="99"/>
      <c r="O3573" s="100"/>
      <c r="P3573" s="59"/>
      <c r="Q3573" s="59"/>
      <c r="R3573" s="59"/>
      <c r="S3573" s="59"/>
      <c r="T3573" s="59"/>
      <c r="U3573" s="59"/>
      <c r="V3573" s="59"/>
      <c r="W3573" s="95"/>
      <c r="X3573" s="104"/>
    </row>
    <row r="3574" spans="1:24" ht="14">
      <c r="A3574" s="91"/>
      <c r="B3574" s="92"/>
      <c r="C3574" s="93"/>
      <c r="D3574" s="94"/>
      <c r="E3574" s="273" t="str">
        <f t="shared" ca="1" si="110"/>
        <v/>
      </c>
      <c r="F3574" s="96"/>
      <c r="G3574" s="97"/>
      <c r="H3574" s="98"/>
      <c r="I3574" s="276" t="str">
        <f t="shared" ca="1" si="111"/>
        <v/>
      </c>
      <c r="J3574" s="92"/>
      <c r="K3574" s="92"/>
      <c r="L3574" s="59"/>
      <c r="M3574" s="59"/>
      <c r="N3574" s="99"/>
      <c r="O3574" s="100"/>
      <c r="P3574" s="59"/>
      <c r="Q3574" s="59"/>
      <c r="R3574" s="59"/>
      <c r="S3574" s="59"/>
      <c r="T3574" s="59"/>
      <c r="U3574" s="59"/>
      <c r="V3574" s="59"/>
      <c r="W3574" s="95"/>
      <c r="X3574" s="104"/>
    </row>
    <row r="3575" spans="1:24" ht="14">
      <c r="A3575" s="91"/>
      <c r="B3575" s="92"/>
      <c r="C3575" s="93"/>
      <c r="D3575" s="94"/>
      <c r="E3575" s="273" t="str">
        <f t="shared" ca="1" si="110"/>
        <v/>
      </c>
      <c r="F3575" s="96"/>
      <c r="G3575" s="97"/>
      <c r="H3575" s="98"/>
      <c r="I3575" s="276" t="str">
        <f t="shared" ca="1" si="111"/>
        <v/>
      </c>
      <c r="J3575" s="92"/>
      <c r="K3575" s="92"/>
      <c r="L3575" s="59"/>
      <c r="M3575" s="59"/>
      <c r="N3575" s="99"/>
      <c r="O3575" s="100"/>
      <c r="P3575" s="59"/>
      <c r="Q3575" s="59"/>
      <c r="R3575" s="59"/>
      <c r="S3575" s="59"/>
      <c r="T3575" s="59"/>
      <c r="U3575" s="59"/>
      <c r="V3575" s="59"/>
      <c r="W3575" s="95"/>
      <c r="X3575" s="104"/>
    </row>
    <row r="3576" spans="1:24" ht="14">
      <c r="A3576" s="91"/>
      <c r="B3576" s="92"/>
      <c r="C3576" s="93"/>
      <c r="D3576" s="94"/>
      <c r="E3576" s="273" t="str">
        <f t="shared" ca="1" si="110"/>
        <v/>
      </c>
      <c r="F3576" s="96"/>
      <c r="G3576" s="97"/>
      <c r="H3576" s="98"/>
      <c r="I3576" s="276" t="str">
        <f t="shared" ca="1" si="111"/>
        <v/>
      </c>
      <c r="J3576" s="92"/>
      <c r="K3576" s="92"/>
      <c r="L3576" s="59"/>
      <c r="M3576" s="59"/>
      <c r="N3576" s="99"/>
      <c r="O3576" s="100"/>
      <c r="P3576" s="59"/>
      <c r="Q3576" s="59"/>
      <c r="R3576" s="59"/>
      <c r="S3576" s="59"/>
      <c r="T3576" s="59"/>
      <c r="U3576" s="59"/>
      <c r="V3576" s="59"/>
      <c r="W3576" s="95"/>
      <c r="X3576" s="104"/>
    </row>
    <row r="3577" spans="1:24" ht="14">
      <c r="A3577" s="91"/>
      <c r="B3577" s="92"/>
      <c r="C3577" s="93"/>
      <c r="D3577" s="94"/>
      <c r="E3577" s="273" t="str">
        <f t="shared" ca="1" si="110"/>
        <v/>
      </c>
      <c r="F3577" s="96"/>
      <c r="G3577" s="97"/>
      <c r="H3577" s="98"/>
      <c r="I3577" s="276" t="str">
        <f t="shared" ca="1" si="111"/>
        <v/>
      </c>
      <c r="J3577" s="92"/>
      <c r="K3577" s="92"/>
      <c r="L3577" s="59"/>
      <c r="M3577" s="59"/>
      <c r="N3577" s="99"/>
      <c r="O3577" s="100"/>
      <c r="P3577" s="59"/>
      <c r="Q3577" s="59"/>
      <c r="R3577" s="59"/>
      <c r="S3577" s="59"/>
      <c r="T3577" s="59"/>
      <c r="U3577" s="59"/>
      <c r="V3577" s="59"/>
      <c r="W3577" s="95"/>
      <c r="X3577" s="104"/>
    </row>
    <row r="3578" spans="1:24" ht="14">
      <c r="A3578" s="91"/>
      <c r="B3578" s="92"/>
      <c r="C3578" s="93"/>
      <c r="D3578" s="94"/>
      <c r="E3578" s="273" t="str">
        <f t="shared" ca="1" si="110"/>
        <v/>
      </c>
      <c r="F3578" s="96"/>
      <c r="G3578" s="97"/>
      <c r="H3578" s="98"/>
      <c r="I3578" s="276" t="str">
        <f t="shared" ca="1" si="111"/>
        <v/>
      </c>
      <c r="J3578" s="92"/>
      <c r="K3578" s="92"/>
      <c r="L3578" s="59"/>
      <c r="M3578" s="59"/>
      <c r="N3578" s="99"/>
      <c r="O3578" s="100"/>
      <c r="P3578" s="59"/>
      <c r="Q3578" s="59"/>
      <c r="R3578" s="59"/>
      <c r="S3578" s="59"/>
      <c r="T3578" s="59"/>
      <c r="U3578" s="59"/>
      <c r="V3578" s="59"/>
      <c r="W3578" s="95"/>
      <c r="X3578" s="104"/>
    </row>
    <row r="3579" spans="1:24" ht="14">
      <c r="A3579" s="91"/>
      <c r="B3579" s="92"/>
      <c r="C3579" s="93"/>
      <c r="D3579" s="94"/>
      <c r="E3579" s="273" t="str">
        <f t="shared" ca="1" si="110"/>
        <v/>
      </c>
      <c r="F3579" s="96"/>
      <c r="G3579" s="97"/>
      <c r="H3579" s="98"/>
      <c r="I3579" s="276" t="str">
        <f t="shared" ca="1" si="111"/>
        <v/>
      </c>
      <c r="J3579" s="92"/>
      <c r="K3579" s="92"/>
      <c r="L3579" s="59"/>
      <c r="M3579" s="59"/>
      <c r="N3579" s="99"/>
      <c r="O3579" s="100"/>
      <c r="P3579" s="59"/>
      <c r="Q3579" s="59"/>
      <c r="R3579" s="59"/>
      <c r="S3579" s="59"/>
      <c r="T3579" s="59"/>
      <c r="U3579" s="59"/>
      <c r="V3579" s="59"/>
      <c r="W3579" s="95"/>
      <c r="X3579" s="104"/>
    </row>
    <row r="3580" spans="1:24" ht="14">
      <c r="A3580" s="91"/>
      <c r="B3580" s="92"/>
      <c r="C3580" s="93"/>
      <c r="D3580" s="94"/>
      <c r="E3580" s="273" t="str">
        <f t="shared" ca="1" si="110"/>
        <v/>
      </c>
      <c r="F3580" s="96"/>
      <c r="G3580" s="97"/>
      <c r="H3580" s="98"/>
      <c r="I3580" s="276" t="str">
        <f t="shared" ca="1" si="111"/>
        <v/>
      </c>
      <c r="J3580" s="92"/>
      <c r="K3580" s="92"/>
      <c r="L3580" s="59"/>
      <c r="M3580" s="59"/>
      <c r="N3580" s="99"/>
      <c r="O3580" s="100"/>
      <c r="P3580" s="59"/>
      <c r="Q3580" s="59"/>
      <c r="R3580" s="59"/>
      <c r="S3580" s="59"/>
      <c r="T3580" s="59"/>
      <c r="U3580" s="59"/>
      <c r="V3580" s="59"/>
      <c r="W3580" s="95"/>
      <c r="X3580" s="104"/>
    </row>
    <row r="3581" spans="1:24" ht="14">
      <c r="A3581" s="91"/>
      <c r="B3581" s="92"/>
      <c r="C3581" s="93"/>
      <c r="D3581" s="94"/>
      <c r="E3581" s="273" t="str">
        <f t="shared" ca="1" si="110"/>
        <v/>
      </c>
      <c r="F3581" s="96"/>
      <c r="G3581" s="97"/>
      <c r="H3581" s="98"/>
      <c r="I3581" s="276" t="str">
        <f t="shared" ca="1" si="111"/>
        <v/>
      </c>
      <c r="J3581" s="92"/>
      <c r="K3581" s="92"/>
      <c r="L3581" s="59"/>
      <c r="M3581" s="59"/>
      <c r="N3581" s="99"/>
      <c r="O3581" s="100"/>
      <c r="P3581" s="59"/>
      <c r="Q3581" s="59"/>
      <c r="R3581" s="59"/>
      <c r="S3581" s="59"/>
      <c r="T3581" s="59"/>
      <c r="U3581" s="59"/>
      <c r="V3581" s="59"/>
      <c r="W3581" s="95"/>
      <c r="X3581" s="104"/>
    </row>
    <row r="3582" spans="1:24" ht="14">
      <c r="A3582" s="91"/>
      <c r="B3582" s="92"/>
      <c r="C3582" s="93"/>
      <c r="D3582" s="94"/>
      <c r="E3582" s="273" t="str">
        <f t="shared" ca="1" si="110"/>
        <v/>
      </c>
      <c r="F3582" s="96"/>
      <c r="G3582" s="97"/>
      <c r="H3582" s="98"/>
      <c r="I3582" s="276" t="str">
        <f t="shared" ca="1" si="111"/>
        <v/>
      </c>
      <c r="J3582" s="92"/>
      <c r="K3582" s="92"/>
      <c r="L3582" s="59"/>
      <c r="M3582" s="59"/>
      <c r="N3582" s="99"/>
      <c r="O3582" s="100"/>
      <c r="P3582" s="59"/>
      <c r="Q3582" s="59"/>
      <c r="R3582" s="59"/>
      <c r="S3582" s="59"/>
      <c r="T3582" s="59"/>
      <c r="U3582" s="59"/>
      <c r="V3582" s="59"/>
      <c r="W3582" s="95"/>
      <c r="X3582" s="104"/>
    </row>
    <row r="3583" spans="1:24" ht="14">
      <c r="A3583" s="91"/>
      <c r="B3583" s="92"/>
      <c r="C3583" s="93"/>
      <c r="D3583" s="94"/>
      <c r="E3583" s="273" t="str">
        <f t="shared" ca="1" si="110"/>
        <v/>
      </c>
      <c r="F3583" s="96"/>
      <c r="G3583" s="97"/>
      <c r="H3583" s="98"/>
      <c r="I3583" s="276" t="str">
        <f t="shared" ca="1" si="111"/>
        <v/>
      </c>
      <c r="J3583" s="92"/>
      <c r="K3583" s="92"/>
      <c r="L3583" s="59"/>
      <c r="M3583" s="59"/>
      <c r="N3583" s="99"/>
      <c r="O3583" s="100"/>
      <c r="P3583" s="59"/>
      <c r="Q3583" s="59"/>
      <c r="R3583" s="59"/>
      <c r="S3583" s="59"/>
      <c r="T3583" s="59"/>
      <c r="U3583" s="59"/>
      <c r="V3583" s="59"/>
      <c r="W3583" s="95"/>
      <c r="X3583" s="104"/>
    </row>
    <row r="3584" spans="1:24" ht="14">
      <c r="A3584" s="91"/>
      <c r="B3584" s="92"/>
      <c r="C3584" s="93"/>
      <c r="D3584" s="94"/>
      <c r="E3584" s="273" t="str">
        <f t="shared" ca="1" si="110"/>
        <v/>
      </c>
      <c r="F3584" s="96"/>
      <c r="G3584" s="97"/>
      <c r="H3584" s="98"/>
      <c r="I3584" s="276" t="str">
        <f t="shared" ca="1" si="111"/>
        <v/>
      </c>
      <c r="J3584" s="92"/>
      <c r="K3584" s="92"/>
      <c r="L3584" s="59"/>
      <c r="M3584" s="59"/>
      <c r="N3584" s="99"/>
      <c r="O3584" s="100"/>
      <c r="P3584" s="59"/>
      <c r="Q3584" s="59"/>
      <c r="R3584" s="59"/>
      <c r="S3584" s="59"/>
      <c r="T3584" s="59"/>
      <c r="U3584" s="59"/>
      <c r="V3584" s="59"/>
      <c r="W3584" s="95"/>
      <c r="X3584" s="104"/>
    </row>
    <row r="3585" spans="1:24" ht="14">
      <c r="A3585" s="91"/>
      <c r="B3585" s="92"/>
      <c r="C3585" s="93"/>
      <c r="D3585" s="94"/>
      <c r="E3585" s="273" t="str">
        <f t="shared" ca="1" si="110"/>
        <v/>
      </c>
      <c r="F3585" s="96"/>
      <c r="G3585" s="97"/>
      <c r="H3585" s="98"/>
      <c r="I3585" s="276" t="str">
        <f t="shared" ca="1" si="111"/>
        <v/>
      </c>
      <c r="J3585" s="92"/>
      <c r="K3585" s="92"/>
      <c r="L3585" s="59"/>
      <c r="M3585" s="59"/>
      <c r="N3585" s="99"/>
      <c r="O3585" s="100"/>
      <c r="P3585" s="59"/>
      <c r="Q3585" s="59"/>
      <c r="R3585" s="59"/>
      <c r="S3585" s="59"/>
      <c r="T3585" s="59"/>
      <c r="U3585" s="59"/>
      <c r="V3585" s="59"/>
      <c r="W3585" s="95"/>
      <c r="X3585" s="104"/>
    </row>
    <row r="3586" spans="1:24" ht="14">
      <c r="A3586" s="91"/>
      <c r="B3586" s="92"/>
      <c r="C3586" s="93"/>
      <c r="D3586" s="94"/>
      <c r="E3586" s="273" t="str">
        <f t="shared" ca="1" si="110"/>
        <v/>
      </c>
      <c r="F3586" s="96"/>
      <c r="G3586" s="97"/>
      <c r="H3586" s="98"/>
      <c r="I3586" s="276" t="str">
        <f t="shared" ca="1" si="111"/>
        <v/>
      </c>
      <c r="J3586" s="92"/>
      <c r="K3586" s="92"/>
      <c r="L3586" s="59"/>
      <c r="M3586" s="59"/>
      <c r="N3586" s="99"/>
      <c r="O3586" s="100"/>
      <c r="P3586" s="59"/>
      <c r="Q3586" s="59"/>
      <c r="R3586" s="59"/>
      <c r="S3586" s="59"/>
      <c r="T3586" s="59"/>
      <c r="U3586" s="59"/>
      <c r="V3586" s="59"/>
      <c r="W3586" s="95"/>
      <c r="X3586" s="104"/>
    </row>
    <row r="3587" spans="1:24" ht="14">
      <c r="A3587" s="91"/>
      <c r="B3587" s="92"/>
      <c r="C3587" s="93"/>
      <c r="D3587" s="94"/>
      <c r="E3587" s="273" t="str">
        <f t="shared" ca="1" si="110"/>
        <v/>
      </c>
      <c r="F3587" s="96"/>
      <c r="G3587" s="97"/>
      <c r="H3587" s="98"/>
      <c r="I3587" s="276" t="str">
        <f t="shared" ca="1" si="111"/>
        <v/>
      </c>
      <c r="J3587" s="92"/>
      <c r="K3587" s="92"/>
      <c r="L3587" s="59"/>
      <c r="M3587" s="59"/>
      <c r="N3587" s="99"/>
      <c r="O3587" s="100"/>
      <c r="P3587" s="59"/>
      <c r="Q3587" s="59"/>
      <c r="R3587" s="59"/>
      <c r="S3587" s="59"/>
      <c r="T3587" s="59"/>
      <c r="U3587" s="59"/>
      <c r="V3587" s="59"/>
      <c r="W3587" s="95"/>
      <c r="X3587" s="104"/>
    </row>
    <row r="3588" spans="1:24" ht="14">
      <c r="A3588" s="91"/>
      <c r="B3588" s="92"/>
      <c r="C3588" s="93"/>
      <c r="D3588" s="94"/>
      <c r="E3588" s="273" t="str">
        <f t="shared" ca="1" si="110"/>
        <v/>
      </c>
      <c r="F3588" s="96"/>
      <c r="G3588" s="97"/>
      <c r="H3588" s="98"/>
      <c r="I3588" s="276" t="str">
        <f t="shared" ca="1" si="111"/>
        <v/>
      </c>
      <c r="J3588" s="92"/>
      <c r="K3588" s="92"/>
      <c r="L3588" s="59"/>
      <c r="M3588" s="59"/>
      <c r="N3588" s="99"/>
      <c r="O3588" s="100"/>
      <c r="P3588" s="59"/>
      <c r="Q3588" s="59"/>
      <c r="R3588" s="59"/>
      <c r="S3588" s="59"/>
      <c r="T3588" s="59"/>
      <c r="U3588" s="59"/>
      <c r="V3588" s="59"/>
      <c r="W3588" s="95"/>
      <c r="X3588" s="104"/>
    </row>
    <row r="3589" spans="1:24" ht="14">
      <c r="A3589" s="91"/>
      <c r="B3589" s="92"/>
      <c r="C3589" s="93"/>
      <c r="D3589" s="94"/>
      <c r="E3589" s="273" t="str">
        <f t="shared" ca="1" si="110"/>
        <v/>
      </c>
      <c r="F3589" s="96"/>
      <c r="G3589" s="97"/>
      <c r="H3589" s="98"/>
      <c r="I3589" s="276" t="str">
        <f t="shared" ca="1" si="111"/>
        <v/>
      </c>
      <c r="J3589" s="92"/>
      <c r="K3589" s="92"/>
      <c r="L3589" s="59"/>
      <c r="M3589" s="59"/>
      <c r="N3589" s="99"/>
      <c r="O3589" s="100"/>
      <c r="P3589" s="59"/>
      <c r="Q3589" s="59"/>
      <c r="R3589" s="59"/>
      <c r="S3589" s="59"/>
      <c r="T3589" s="59"/>
      <c r="U3589" s="59"/>
      <c r="V3589" s="59"/>
      <c r="W3589" s="95"/>
      <c r="X3589" s="104"/>
    </row>
    <row r="3590" spans="1:24" ht="14">
      <c r="A3590" s="91"/>
      <c r="B3590" s="92"/>
      <c r="C3590" s="93"/>
      <c r="D3590" s="94"/>
      <c r="E3590" s="273" t="str">
        <f t="shared" ca="1" si="110"/>
        <v/>
      </c>
      <c r="F3590" s="96"/>
      <c r="G3590" s="97"/>
      <c r="H3590" s="98"/>
      <c r="I3590" s="276" t="str">
        <f t="shared" ca="1" si="111"/>
        <v/>
      </c>
      <c r="J3590" s="92"/>
      <c r="K3590" s="92"/>
      <c r="L3590" s="59"/>
      <c r="M3590" s="59"/>
      <c r="N3590" s="99"/>
      <c r="O3590" s="100"/>
      <c r="P3590" s="59"/>
      <c r="Q3590" s="59"/>
      <c r="R3590" s="59"/>
      <c r="S3590" s="59"/>
      <c r="T3590" s="59"/>
      <c r="U3590" s="59"/>
      <c r="V3590" s="59"/>
      <c r="W3590" s="95"/>
      <c r="X3590" s="104"/>
    </row>
    <row r="3591" spans="1:24" ht="14">
      <c r="A3591" s="91"/>
      <c r="B3591" s="92"/>
      <c r="C3591" s="93"/>
      <c r="D3591" s="94"/>
      <c r="E3591" s="273" t="str">
        <f t="shared" ref="E3591:E3654" ca="1" si="112">IF(D3591="","",+DATEDIF(D3591,TODAY(),"y"))</f>
        <v/>
      </c>
      <c r="F3591" s="96"/>
      <c r="G3591" s="97"/>
      <c r="H3591" s="98"/>
      <c r="I3591" s="276" t="str">
        <f t="shared" ref="I3591:I3654" ca="1" si="113">IF(H3591="","",+DATEDIF(H3591,TODAY(),"M"))</f>
        <v/>
      </c>
      <c r="J3591" s="92"/>
      <c r="K3591" s="92"/>
      <c r="L3591" s="59"/>
      <c r="M3591" s="59"/>
      <c r="N3591" s="99"/>
      <c r="O3591" s="100"/>
      <c r="P3591" s="59"/>
      <c r="Q3591" s="59"/>
      <c r="R3591" s="59"/>
      <c r="S3591" s="59"/>
      <c r="T3591" s="59"/>
      <c r="U3591" s="59"/>
      <c r="V3591" s="59"/>
      <c r="W3591" s="95"/>
      <c r="X3591" s="104"/>
    </row>
    <row r="3592" spans="1:24" ht="14">
      <c r="A3592" s="91"/>
      <c r="B3592" s="92"/>
      <c r="C3592" s="93"/>
      <c r="D3592" s="94"/>
      <c r="E3592" s="273" t="str">
        <f t="shared" ca="1" si="112"/>
        <v/>
      </c>
      <c r="F3592" s="96"/>
      <c r="G3592" s="97"/>
      <c r="H3592" s="98"/>
      <c r="I3592" s="276" t="str">
        <f t="shared" ca="1" si="113"/>
        <v/>
      </c>
      <c r="J3592" s="92"/>
      <c r="K3592" s="92"/>
      <c r="L3592" s="59"/>
      <c r="M3592" s="59"/>
      <c r="N3592" s="99"/>
      <c r="O3592" s="100"/>
      <c r="P3592" s="59"/>
      <c r="Q3592" s="59"/>
      <c r="R3592" s="59"/>
      <c r="S3592" s="59"/>
      <c r="T3592" s="59"/>
      <c r="U3592" s="59"/>
      <c r="V3592" s="59"/>
      <c r="W3592" s="95"/>
      <c r="X3592" s="104"/>
    </row>
    <row r="3593" spans="1:24" ht="14">
      <c r="A3593" s="91"/>
      <c r="B3593" s="92"/>
      <c r="C3593" s="93"/>
      <c r="D3593" s="94"/>
      <c r="E3593" s="273" t="str">
        <f t="shared" ca="1" si="112"/>
        <v/>
      </c>
      <c r="F3593" s="96"/>
      <c r="G3593" s="97"/>
      <c r="H3593" s="98"/>
      <c r="I3593" s="276" t="str">
        <f t="shared" ca="1" si="113"/>
        <v/>
      </c>
      <c r="J3593" s="92"/>
      <c r="K3593" s="92"/>
      <c r="L3593" s="59"/>
      <c r="M3593" s="59"/>
      <c r="N3593" s="99"/>
      <c r="O3593" s="100"/>
      <c r="P3593" s="59"/>
      <c r="Q3593" s="59"/>
      <c r="R3593" s="59"/>
      <c r="S3593" s="59"/>
      <c r="T3593" s="59"/>
      <c r="U3593" s="59"/>
      <c r="V3593" s="59"/>
      <c r="W3593" s="95"/>
      <c r="X3593" s="104"/>
    </row>
    <row r="3594" spans="1:24" ht="14">
      <c r="A3594" s="91"/>
      <c r="B3594" s="92"/>
      <c r="C3594" s="93"/>
      <c r="D3594" s="94"/>
      <c r="E3594" s="273" t="str">
        <f t="shared" ca="1" si="112"/>
        <v/>
      </c>
      <c r="F3594" s="96"/>
      <c r="G3594" s="97"/>
      <c r="H3594" s="98"/>
      <c r="I3594" s="276" t="str">
        <f t="shared" ca="1" si="113"/>
        <v/>
      </c>
      <c r="J3594" s="92"/>
      <c r="K3594" s="92"/>
      <c r="L3594" s="59"/>
      <c r="M3594" s="59"/>
      <c r="N3594" s="99"/>
      <c r="O3594" s="100"/>
      <c r="P3594" s="59"/>
      <c r="Q3594" s="59"/>
      <c r="R3594" s="59"/>
      <c r="S3594" s="59"/>
      <c r="T3594" s="59"/>
      <c r="U3594" s="59"/>
      <c r="V3594" s="59"/>
      <c r="W3594" s="95"/>
      <c r="X3594" s="104"/>
    </row>
    <row r="3595" spans="1:24" ht="14">
      <c r="A3595" s="91"/>
      <c r="B3595" s="92"/>
      <c r="C3595" s="93"/>
      <c r="D3595" s="94"/>
      <c r="E3595" s="273" t="str">
        <f t="shared" ca="1" si="112"/>
        <v/>
      </c>
      <c r="F3595" s="96"/>
      <c r="G3595" s="97"/>
      <c r="H3595" s="98"/>
      <c r="I3595" s="276" t="str">
        <f t="shared" ca="1" si="113"/>
        <v/>
      </c>
      <c r="J3595" s="92"/>
      <c r="K3595" s="92"/>
      <c r="L3595" s="59"/>
      <c r="M3595" s="59"/>
      <c r="N3595" s="99"/>
      <c r="O3595" s="100"/>
      <c r="P3595" s="59"/>
      <c r="Q3595" s="59"/>
      <c r="R3595" s="59"/>
      <c r="S3595" s="59"/>
      <c r="T3595" s="59"/>
      <c r="U3595" s="59"/>
      <c r="V3595" s="59"/>
      <c r="W3595" s="95"/>
      <c r="X3595" s="104"/>
    </row>
    <row r="3596" spans="1:24" ht="14">
      <c r="A3596" s="91"/>
      <c r="B3596" s="92"/>
      <c r="C3596" s="93"/>
      <c r="D3596" s="94"/>
      <c r="E3596" s="273" t="str">
        <f t="shared" ca="1" si="112"/>
        <v/>
      </c>
      <c r="F3596" s="96"/>
      <c r="G3596" s="97"/>
      <c r="H3596" s="98"/>
      <c r="I3596" s="276" t="str">
        <f t="shared" ca="1" si="113"/>
        <v/>
      </c>
      <c r="J3596" s="92"/>
      <c r="K3596" s="92"/>
      <c r="L3596" s="59"/>
      <c r="M3596" s="59"/>
      <c r="N3596" s="99"/>
      <c r="O3596" s="100"/>
      <c r="P3596" s="59"/>
      <c r="Q3596" s="59"/>
      <c r="R3596" s="59"/>
      <c r="S3596" s="59"/>
      <c r="T3596" s="59"/>
      <c r="U3596" s="59"/>
      <c r="V3596" s="59"/>
      <c r="W3596" s="95"/>
      <c r="X3596" s="104"/>
    </row>
    <row r="3597" spans="1:24" ht="14">
      <c r="A3597" s="91"/>
      <c r="B3597" s="92"/>
      <c r="C3597" s="93"/>
      <c r="D3597" s="94"/>
      <c r="E3597" s="273" t="str">
        <f t="shared" ca="1" si="112"/>
        <v/>
      </c>
      <c r="F3597" s="96"/>
      <c r="G3597" s="97"/>
      <c r="H3597" s="98"/>
      <c r="I3597" s="276" t="str">
        <f t="shared" ca="1" si="113"/>
        <v/>
      </c>
      <c r="J3597" s="92"/>
      <c r="K3597" s="92"/>
      <c r="L3597" s="59"/>
      <c r="M3597" s="59"/>
      <c r="N3597" s="99"/>
      <c r="O3597" s="100"/>
      <c r="P3597" s="59"/>
      <c r="Q3597" s="59"/>
      <c r="R3597" s="59"/>
      <c r="S3597" s="59"/>
      <c r="T3597" s="59"/>
      <c r="U3597" s="59"/>
      <c r="V3597" s="59"/>
      <c r="W3597" s="95"/>
      <c r="X3597" s="104"/>
    </row>
    <row r="3598" spans="1:24" ht="14">
      <c r="A3598" s="91"/>
      <c r="B3598" s="92"/>
      <c r="C3598" s="93"/>
      <c r="D3598" s="94"/>
      <c r="E3598" s="273" t="str">
        <f t="shared" ca="1" si="112"/>
        <v/>
      </c>
      <c r="F3598" s="96"/>
      <c r="G3598" s="97"/>
      <c r="H3598" s="98"/>
      <c r="I3598" s="276" t="str">
        <f t="shared" ca="1" si="113"/>
        <v/>
      </c>
      <c r="J3598" s="92"/>
      <c r="K3598" s="92"/>
      <c r="L3598" s="59"/>
      <c r="M3598" s="59"/>
      <c r="N3598" s="99"/>
      <c r="O3598" s="100"/>
      <c r="P3598" s="59"/>
      <c r="Q3598" s="59"/>
      <c r="R3598" s="59"/>
      <c r="S3598" s="59"/>
      <c r="T3598" s="59"/>
      <c r="U3598" s="59"/>
      <c r="V3598" s="59"/>
      <c r="W3598" s="95"/>
      <c r="X3598" s="104"/>
    </row>
    <row r="3599" spans="1:24" ht="14">
      <c r="A3599" s="91"/>
      <c r="B3599" s="92"/>
      <c r="C3599" s="93"/>
      <c r="D3599" s="94"/>
      <c r="E3599" s="273" t="str">
        <f t="shared" ca="1" si="112"/>
        <v/>
      </c>
      <c r="F3599" s="96"/>
      <c r="G3599" s="97"/>
      <c r="H3599" s="98"/>
      <c r="I3599" s="276" t="str">
        <f t="shared" ca="1" si="113"/>
        <v/>
      </c>
      <c r="J3599" s="92"/>
      <c r="K3599" s="92"/>
      <c r="L3599" s="59"/>
      <c r="M3599" s="59"/>
      <c r="N3599" s="99"/>
      <c r="O3599" s="100"/>
      <c r="P3599" s="59"/>
      <c r="Q3599" s="59"/>
      <c r="R3599" s="59"/>
      <c r="S3599" s="59"/>
      <c r="T3599" s="59"/>
      <c r="U3599" s="59"/>
      <c r="V3599" s="59"/>
      <c r="W3599" s="95"/>
      <c r="X3599" s="104"/>
    </row>
    <row r="3600" spans="1:24" ht="14">
      <c r="A3600" s="91"/>
      <c r="B3600" s="92"/>
      <c r="C3600" s="93"/>
      <c r="D3600" s="94"/>
      <c r="E3600" s="273" t="str">
        <f t="shared" ca="1" si="112"/>
        <v/>
      </c>
      <c r="F3600" s="96"/>
      <c r="G3600" s="97"/>
      <c r="H3600" s="98"/>
      <c r="I3600" s="276" t="str">
        <f t="shared" ca="1" si="113"/>
        <v/>
      </c>
      <c r="J3600" s="92"/>
      <c r="K3600" s="92"/>
      <c r="L3600" s="59"/>
      <c r="M3600" s="59"/>
      <c r="N3600" s="99"/>
      <c r="O3600" s="100"/>
      <c r="P3600" s="59"/>
      <c r="Q3600" s="59"/>
      <c r="R3600" s="59"/>
      <c r="S3600" s="59"/>
      <c r="T3600" s="59"/>
      <c r="U3600" s="59"/>
      <c r="V3600" s="59"/>
      <c r="W3600" s="95"/>
      <c r="X3600" s="104"/>
    </row>
    <row r="3601" spans="1:24" ht="14">
      <c r="A3601" s="91"/>
      <c r="B3601" s="92"/>
      <c r="C3601" s="93"/>
      <c r="D3601" s="94"/>
      <c r="E3601" s="273" t="str">
        <f t="shared" ca="1" si="112"/>
        <v/>
      </c>
      <c r="F3601" s="96"/>
      <c r="G3601" s="97"/>
      <c r="H3601" s="98"/>
      <c r="I3601" s="276" t="str">
        <f t="shared" ca="1" si="113"/>
        <v/>
      </c>
      <c r="J3601" s="92"/>
      <c r="K3601" s="92"/>
      <c r="L3601" s="59"/>
      <c r="M3601" s="59"/>
      <c r="N3601" s="99"/>
      <c r="O3601" s="100"/>
      <c r="P3601" s="59"/>
      <c r="Q3601" s="59"/>
      <c r="R3601" s="59"/>
      <c r="S3601" s="59"/>
      <c r="T3601" s="59"/>
      <c r="U3601" s="59"/>
      <c r="V3601" s="59"/>
      <c r="W3601" s="95"/>
      <c r="X3601" s="104"/>
    </row>
    <row r="3602" spans="1:24" ht="14">
      <c r="A3602" s="91"/>
      <c r="B3602" s="92"/>
      <c r="C3602" s="93"/>
      <c r="D3602" s="94"/>
      <c r="E3602" s="273" t="str">
        <f t="shared" ca="1" si="112"/>
        <v/>
      </c>
      <c r="F3602" s="96"/>
      <c r="G3602" s="97"/>
      <c r="H3602" s="98"/>
      <c r="I3602" s="276" t="str">
        <f t="shared" ca="1" si="113"/>
        <v/>
      </c>
      <c r="J3602" s="92"/>
      <c r="K3602" s="92"/>
      <c r="L3602" s="59"/>
      <c r="M3602" s="59"/>
      <c r="N3602" s="99"/>
      <c r="O3602" s="100"/>
      <c r="P3602" s="59"/>
      <c r="Q3602" s="59"/>
      <c r="R3602" s="59"/>
      <c r="S3602" s="59"/>
      <c r="T3602" s="59"/>
      <c r="U3602" s="59"/>
      <c r="V3602" s="59"/>
      <c r="W3602" s="95"/>
      <c r="X3602" s="104"/>
    </row>
    <row r="3603" spans="1:24" ht="14">
      <c r="A3603" s="91"/>
      <c r="B3603" s="92"/>
      <c r="C3603" s="93"/>
      <c r="D3603" s="94"/>
      <c r="E3603" s="273" t="str">
        <f t="shared" ca="1" si="112"/>
        <v/>
      </c>
      <c r="F3603" s="96"/>
      <c r="G3603" s="97"/>
      <c r="H3603" s="98"/>
      <c r="I3603" s="276" t="str">
        <f t="shared" ca="1" si="113"/>
        <v/>
      </c>
      <c r="J3603" s="92"/>
      <c r="K3603" s="92"/>
      <c r="L3603" s="59"/>
      <c r="M3603" s="59"/>
      <c r="N3603" s="99"/>
      <c r="O3603" s="100"/>
      <c r="P3603" s="59"/>
      <c r="Q3603" s="59"/>
      <c r="R3603" s="59"/>
      <c r="S3603" s="59"/>
      <c r="T3603" s="59"/>
      <c r="U3603" s="59"/>
      <c r="V3603" s="59"/>
      <c r="W3603" s="95"/>
      <c r="X3603" s="104"/>
    </row>
    <row r="3604" spans="1:24" ht="14">
      <c r="A3604" s="91"/>
      <c r="B3604" s="92"/>
      <c r="C3604" s="93"/>
      <c r="D3604" s="94"/>
      <c r="E3604" s="273" t="str">
        <f t="shared" ca="1" si="112"/>
        <v/>
      </c>
      <c r="F3604" s="96"/>
      <c r="G3604" s="97"/>
      <c r="H3604" s="98"/>
      <c r="I3604" s="276" t="str">
        <f t="shared" ca="1" si="113"/>
        <v/>
      </c>
      <c r="J3604" s="92"/>
      <c r="K3604" s="92"/>
      <c r="L3604" s="59"/>
      <c r="M3604" s="59"/>
      <c r="N3604" s="99"/>
      <c r="O3604" s="100"/>
      <c r="P3604" s="59"/>
      <c r="Q3604" s="59"/>
      <c r="R3604" s="59"/>
      <c r="S3604" s="59"/>
      <c r="T3604" s="59"/>
      <c r="U3604" s="59"/>
      <c r="V3604" s="59"/>
      <c r="W3604" s="95"/>
      <c r="X3604" s="104"/>
    </row>
    <row r="3605" spans="1:24" ht="14">
      <c r="A3605" s="91"/>
      <c r="B3605" s="92"/>
      <c r="C3605" s="93"/>
      <c r="D3605" s="94"/>
      <c r="E3605" s="273" t="str">
        <f t="shared" ca="1" si="112"/>
        <v/>
      </c>
      <c r="F3605" s="96"/>
      <c r="G3605" s="97"/>
      <c r="H3605" s="98"/>
      <c r="I3605" s="276" t="str">
        <f t="shared" ca="1" si="113"/>
        <v/>
      </c>
      <c r="J3605" s="92"/>
      <c r="K3605" s="92"/>
      <c r="L3605" s="59"/>
      <c r="M3605" s="59"/>
      <c r="N3605" s="99"/>
      <c r="O3605" s="100"/>
      <c r="P3605" s="59"/>
      <c r="Q3605" s="59"/>
      <c r="R3605" s="59"/>
      <c r="S3605" s="59"/>
      <c r="T3605" s="59"/>
      <c r="U3605" s="59"/>
      <c r="V3605" s="59"/>
      <c r="W3605" s="95"/>
      <c r="X3605" s="104"/>
    </row>
    <row r="3606" spans="1:24" ht="14">
      <c r="A3606" s="91"/>
      <c r="B3606" s="92"/>
      <c r="C3606" s="93"/>
      <c r="D3606" s="94"/>
      <c r="E3606" s="273" t="str">
        <f t="shared" ca="1" si="112"/>
        <v/>
      </c>
      <c r="F3606" s="96"/>
      <c r="G3606" s="97"/>
      <c r="H3606" s="98"/>
      <c r="I3606" s="276" t="str">
        <f t="shared" ca="1" si="113"/>
        <v/>
      </c>
      <c r="J3606" s="92"/>
      <c r="K3606" s="92"/>
      <c r="L3606" s="59"/>
      <c r="M3606" s="59"/>
      <c r="N3606" s="99"/>
      <c r="O3606" s="100"/>
      <c r="P3606" s="59"/>
      <c r="Q3606" s="59"/>
      <c r="R3606" s="59"/>
      <c r="S3606" s="59"/>
      <c r="T3606" s="59"/>
      <c r="U3606" s="59"/>
      <c r="V3606" s="59"/>
      <c r="W3606" s="95"/>
      <c r="X3606" s="104"/>
    </row>
    <row r="3607" spans="1:24" ht="14">
      <c r="A3607" s="91"/>
      <c r="B3607" s="92"/>
      <c r="C3607" s="93"/>
      <c r="D3607" s="94"/>
      <c r="E3607" s="273" t="str">
        <f t="shared" ca="1" si="112"/>
        <v/>
      </c>
      <c r="F3607" s="96"/>
      <c r="G3607" s="97"/>
      <c r="H3607" s="98"/>
      <c r="I3607" s="276" t="str">
        <f t="shared" ca="1" si="113"/>
        <v/>
      </c>
      <c r="J3607" s="92"/>
      <c r="K3607" s="92"/>
      <c r="L3607" s="59"/>
      <c r="M3607" s="59"/>
      <c r="N3607" s="99"/>
      <c r="O3607" s="100"/>
      <c r="P3607" s="59"/>
      <c r="Q3607" s="59"/>
      <c r="R3607" s="59"/>
      <c r="S3607" s="59"/>
      <c r="T3607" s="59"/>
      <c r="U3607" s="59"/>
      <c r="V3607" s="59"/>
      <c r="W3607" s="95"/>
      <c r="X3607" s="104"/>
    </row>
    <row r="3608" spans="1:24" ht="14">
      <c r="A3608" s="91"/>
      <c r="B3608" s="92"/>
      <c r="C3608" s="93"/>
      <c r="D3608" s="94"/>
      <c r="E3608" s="273" t="str">
        <f t="shared" ca="1" si="112"/>
        <v/>
      </c>
      <c r="F3608" s="96"/>
      <c r="G3608" s="97"/>
      <c r="H3608" s="98"/>
      <c r="I3608" s="276" t="str">
        <f t="shared" ca="1" si="113"/>
        <v/>
      </c>
      <c r="J3608" s="92"/>
      <c r="K3608" s="92"/>
      <c r="L3608" s="59"/>
      <c r="M3608" s="59"/>
      <c r="N3608" s="99"/>
      <c r="O3608" s="100"/>
      <c r="P3608" s="59"/>
      <c r="Q3608" s="59"/>
      <c r="R3608" s="59"/>
      <c r="S3608" s="59"/>
      <c r="T3608" s="59"/>
      <c r="U3608" s="59"/>
      <c r="V3608" s="59"/>
      <c r="W3608" s="95"/>
      <c r="X3608" s="104"/>
    </row>
    <row r="3609" spans="1:24" ht="14">
      <c r="A3609" s="91"/>
      <c r="B3609" s="92"/>
      <c r="C3609" s="93"/>
      <c r="D3609" s="94"/>
      <c r="E3609" s="273" t="str">
        <f t="shared" ca="1" si="112"/>
        <v/>
      </c>
      <c r="F3609" s="96"/>
      <c r="G3609" s="97"/>
      <c r="H3609" s="98"/>
      <c r="I3609" s="276" t="str">
        <f t="shared" ca="1" si="113"/>
        <v/>
      </c>
      <c r="J3609" s="92"/>
      <c r="K3609" s="92"/>
      <c r="L3609" s="59"/>
      <c r="M3609" s="59"/>
      <c r="N3609" s="99"/>
      <c r="O3609" s="100"/>
      <c r="P3609" s="59"/>
      <c r="Q3609" s="59"/>
      <c r="R3609" s="59"/>
      <c r="S3609" s="59"/>
      <c r="T3609" s="59"/>
      <c r="U3609" s="59"/>
      <c r="V3609" s="59"/>
      <c r="W3609" s="95"/>
      <c r="X3609" s="104"/>
    </row>
    <row r="3610" spans="1:24" ht="14">
      <c r="A3610" s="91"/>
      <c r="B3610" s="92"/>
      <c r="C3610" s="93"/>
      <c r="D3610" s="94"/>
      <c r="E3610" s="273" t="str">
        <f t="shared" ca="1" si="112"/>
        <v/>
      </c>
      <c r="F3610" s="96"/>
      <c r="G3610" s="97"/>
      <c r="H3610" s="98"/>
      <c r="I3610" s="276" t="str">
        <f t="shared" ca="1" si="113"/>
        <v/>
      </c>
      <c r="J3610" s="92"/>
      <c r="K3610" s="92"/>
      <c r="L3610" s="59"/>
      <c r="M3610" s="59"/>
      <c r="N3610" s="99"/>
      <c r="O3610" s="100"/>
      <c r="P3610" s="59"/>
      <c r="Q3610" s="59"/>
      <c r="R3610" s="59"/>
      <c r="S3610" s="59"/>
      <c r="T3610" s="59"/>
      <c r="U3610" s="59"/>
      <c r="V3610" s="59"/>
      <c r="W3610" s="95"/>
      <c r="X3610" s="104"/>
    </row>
    <row r="3611" spans="1:24" ht="14">
      <c r="A3611" s="91"/>
      <c r="B3611" s="92"/>
      <c r="C3611" s="93"/>
      <c r="D3611" s="94"/>
      <c r="E3611" s="273" t="str">
        <f t="shared" ca="1" si="112"/>
        <v/>
      </c>
      <c r="F3611" s="96"/>
      <c r="G3611" s="97"/>
      <c r="H3611" s="98"/>
      <c r="I3611" s="276" t="str">
        <f t="shared" ca="1" si="113"/>
        <v/>
      </c>
      <c r="J3611" s="92"/>
      <c r="K3611" s="92"/>
      <c r="L3611" s="59"/>
      <c r="M3611" s="59"/>
      <c r="N3611" s="99"/>
      <c r="O3611" s="100"/>
      <c r="P3611" s="59"/>
      <c r="Q3611" s="59"/>
      <c r="R3611" s="59"/>
      <c r="S3611" s="59"/>
      <c r="T3611" s="59"/>
      <c r="U3611" s="59"/>
      <c r="V3611" s="59"/>
      <c r="W3611" s="95"/>
      <c r="X3611" s="104"/>
    </row>
    <row r="3612" spans="1:24" ht="14">
      <c r="A3612" s="91"/>
      <c r="B3612" s="92"/>
      <c r="C3612" s="93"/>
      <c r="D3612" s="94"/>
      <c r="E3612" s="273" t="str">
        <f t="shared" ca="1" si="112"/>
        <v/>
      </c>
      <c r="F3612" s="96"/>
      <c r="G3612" s="97"/>
      <c r="H3612" s="98"/>
      <c r="I3612" s="276" t="str">
        <f t="shared" ca="1" si="113"/>
        <v/>
      </c>
      <c r="J3612" s="92"/>
      <c r="K3612" s="92"/>
      <c r="L3612" s="59"/>
      <c r="M3612" s="59"/>
      <c r="N3612" s="99"/>
      <c r="O3612" s="100"/>
      <c r="P3612" s="59"/>
      <c r="Q3612" s="59"/>
      <c r="R3612" s="59"/>
      <c r="S3612" s="59"/>
      <c r="T3612" s="59"/>
      <c r="U3612" s="59"/>
      <c r="V3612" s="59"/>
      <c r="W3612" s="95"/>
      <c r="X3612" s="104"/>
    </row>
    <row r="3613" spans="1:24" ht="14">
      <c r="A3613" s="91"/>
      <c r="B3613" s="92"/>
      <c r="C3613" s="93"/>
      <c r="D3613" s="94"/>
      <c r="E3613" s="273" t="str">
        <f t="shared" ca="1" si="112"/>
        <v/>
      </c>
      <c r="F3613" s="96"/>
      <c r="G3613" s="97"/>
      <c r="H3613" s="98"/>
      <c r="I3613" s="276" t="str">
        <f t="shared" ca="1" si="113"/>
        <v/>
      </c>
      <c r="J3613" s="92"/>
      <c r="K3613" s="92"/>
      <c r="L3613" s="59"/>
      <c r="M3613" s="59"/>
      <c r="N3613" s="99"/>
      <c r="O3613" s="100"/>
      <c r="P3613" s="59"/>
      <c r="Q3613" s="59"/>
      <c r="R3613" s="59"/>
      <c r="S3613" s="59"/>
      <c r="T3613" s="59"/>
      <c r="U3613" s="59"/>
      <c r="V3613" s="59"/>
      <c r="W3613" s="95"/>
      <c r="X3613" s="104"/>
    </row>
    <row r="3614" spans="1:24" ht="14">
      <c r="A3614" s="91"/>
      <c r="B3614" s="92"/>
      <c r="C3614" s="93"/>
      <c r="D3614" s="94"/>
      <c r="E3614" s="273" t="str">
        <f t="shared" ca="1" si="112"/>
        <v/>
      </c>
      <c r="F3614" s="96"/>
      <c r="G3614" s="97"/>
      <c r="H3614" s="98"/>
      <c r="I3614" s="276" t="str">
        <f t="shared" ca="1" si="113"/>
        <v/>
      </c>
      <c r="J3614" s="92"/>
      <c r="K3614" s="92"/>
      <c r="L3614" s="59"/>
      <c r="M3614" s="59"/>
      <c r="N3614" s="99"/>
      <c r="O3614" s="100"/>
      <c r="P3614" s="59"/>
      <c r="Q3614" s="59"/>
      <c r="R3614" s="59"/>
      <c r="S3614" s="59"/>
      <c r="T3614" s="59"/>
      <c r="U3614" s="59"/>
      <c r="V3614" s="59"/>
      <c r="W3614" s="95"/>
      <c r="X3614" s="104"/>
    </row>
    <row r="3615" spans="1:24" ht="14">
      <c r="A3615" s="91"/>
      <c r="B3615" s="92"/>
      <c r="C3615" s="93"/>
      <c r="D3615" s="94"/>
      <c r="E3615" s="273" t="str">
        <f t="shared" ca="1" si="112"/>
        <v/>
      </c>
      <c r="F3615" s="96"/>
      <c r="G3615" s="97"/>
      <c r="H3615" s="98"/>
      <c r="I3615" s="276" t="str">
        <f t="shared" ca="1" si="113"/>
        <v/>
      </c>
      <c r="J3615" s="92"/>
      <c r="K3615" s="92"/>
      <c r="L3615" s="59"/>
      <c r="M3615" s="59"/>
      <c r="N3615" s="99"/>
      <c r="O3615" s="100"/>
      <c r="P3615" s="59"/>
      <c r="Q3615" s="59"/>
      <c r="R3615" s="59"/>
      <c r="S3615" s="59"/>
      <c r="T3615" s="59"/>
      <c r="U3615" s="59"/>
      <c r="V3615" s="59"/>
      <c r="W3615" s="95"/>
      <c r="X3615" s="104"/>
    </row>
    <row r="3616" spans="1:24" ht="14">
      <c r="A3616" s="91"/>
      <c r="B3616" s="92"/>
      <c r="C3616" s="93"/>
      <c r="D3616" s="94"/>
      <c r="E3616" s="273" t="str">
        <f t="shared" ca="1" si="112"/>
        <v/>
      </c>
      <c r="F3616" s="96"/>
      <c r="G3616" s="97"/>
      <c r="H3616" s="98"/>
      <c r="I3616" s="276" t="str">
        <f t="shared" ca="1" si="113"/>
        <v/>
      </c>
      <c r="J3616" s="92"/>
      <c r="K3616" s="92"/>
      <c r="L3616" s="59"/>
      <c r="M3616" s="59"/>
      <c r="N3616" s="99"/>
      <c r="O3616" s="100"/>
      <c r="P3616" s="59"/>
      <c r="Q3616" s="59"/>
      <c r="R3616" s="59"/>
      <c r="S3616" s="59"/>
      <c r="T3616" s="59"/>
      <c r="U3616" s="59"/>
      <c r="V3616" s="59"/>
      <c r="W3616" s="95"/>
      <c r="X3616" s="104"/>
    </row>
    <row r="3617" spans="1:24" ht="14">
      <c r="A3617" s="91"/>
      <c r="B3617" s="92"/>
      <c r="C3617" s="93"/>
      <c r="D3617" s="94"/>
      <c r="E3617" s="273" t="str">
        <f t="shared" ca="1" si="112"/>
        <v/>
      </c>
      <c r="F3617" s="96"/>
      <c r="G3617" s="97"/>
      <c r="H3617" s="98"/>
      <c r="I3617" s="276" t="str">
        <f t="shared" ca="1" si="113"/>
        <v/>
      </c>
      <c r="J3617" s="92"/>
      <c r="K3617" s="92"/>
      <c r="L3617" s="59"/>
      <c r="M3617" s="59"/>
      <c r="N3617" s="99"/>
      <c r="O3617" s="100"/>
      <c r="P3617" s="59"/>
      <c r="Q3617" s="59"/>
      <c r="R3617" s="59"/>
      <c r="S3617" s="59"/>
      <c r="T3617" s="59"/>
      <c r="U3617" s="59"/>
      <c r="V3617" s="59"/>
      <c r="W3617" s="95"/>
      <c r="X3617" s="104"/>
    </row>
    <row r="3618" spans="1:24" ht="14">
      <c r="A3618" s="91"/>
      <c r="B3618" s="92"/>
      <c r="C3618" s="93"/>
      <c r="D3618" s="94"/>
      <c r="E3618" s="273" t="str">
        <f t="shared" ca="1" si="112"/>
        <v/>
      </c>
      <c r="F3618" s="96"/>
      <c r="G3618" s="97"/>
      <c r="H3618" s="98"/>
      <c r="I3618" s="276" t="str">
        <f t="shared" ca="1" si="113"/>
        <v/>
      </c>
      <c r="J3618" s="92"/>
      <c r="K3618" s="92"/>
      <c r="L3618" s="59"/>
      <c r="M3618" s="59"/>
      <c r="N3618" s="99"/>
      <c r="O3618" s="100"/>
      <c r="P3618" s="59"/>
      <c r="Q3618" s="59"/>
      <c r="R3618" s="59"/>
      <c r="S3618" s="59"/>
      <c r="T3618" s="59"/>
      <c r="U3618" s="59"/>
      <c r="V3618" s="59"/>
      <c r="W3618" s="95"/>
      <c r="X3618" s="104"/>
    </row>
    <row r="3619" spans="1:24" ht="14">
      <c r="A3619" s="91"/>
      <c r="B3619" s="92"/>
      <c r="C3619" s="93"/>
      <c r="D3619" s="94"/>
      <c r="E3619" s="273" t="str">
        <f t="shared" ca="1" si="112"/>
        <v/>
      </c>
      <c r="F3619" s="96"/>
      <c r="G3619" s="97"/>
      <c r="H3619" s="98"/>
      <c r="I3619" s="276" t="str">
        <f t="shared" ca="1" si="113"/>
        <v/>
      </c>
      <c r="J3619" s="92"/>
      <c r="K3619" s="92"/>
      <c r="L3619" s="59"/>
      <c r="M3619" s="59"/>
      <c r="N3619" s="99"/>
      <c r="O3619" s="100"/>
      <c r="P3619" s="59"/>
      <c r="Q3619" s="59"/>
      <c r="R3619" s="59"/>
      <c r="S3619" s="59"/>
      <c r="T3619" s="59"/>
      <c r="U3619" s="59"/>
      <c r="V3619" s="59"/>
      <c r="W3619" s="95"/>
      <c r="X3619" s="104"/>
    </row>
    <row r="3620" spans="1:24" ht="14">
      <c r="A3620" s="91"/>
      <c r="B3620" s="92"/>
      <c r="C3620" s="93"/>
      <c r="D3620" s="94"/>
      <c r="E3620" s="273" t="str">
        <f t="shared" ca="1" si="112"/>
        <v/>
      </c>
      <c r="F3620" s="96"/>
      <c r="G3620" s="97"/>
      <c r="H3620" s="98"/>
      <c r="I3620" s="276" t="str">
        <f t="shared" ca="1" si="113"/>
        <v/>
      </c>
      <c r="J3620" s="92"/>
      <c r="K3620" s="92"/>
      <c r="L3620" s="59"/>
      <c r="M3620" s="59"/>
      <c r="N3620" s="99"/>
      <c r="O3620" s="100"/>
      <c r="P3620" s="59"/>
      <c r="Q3620" s="59"/>
      <c r="R3620" s="59"/>
      <c r="S3620" s="59"/>
      <c r="T3620" s="59"/>
      <c r="U3620" s="59"/>
      <c r="V3620" s="59"/>
      <c r="W3620" s="95"/>
      <c r="X3620" s="104"/>
    </row>
    <row r="3621" spans="1:24" ht="14">
      <c r="A3621" s="91"/>
      <c r="B3621" s="92"/>
      <c r="C3621" s="93"/>
      <c r="D3621" s="94"/>
      <c r="E3621" s="273" t="str">
        <f t="shared" ca="1" si="112"/>
        <v/>
      </c>
      <c r="F3621" s="96"/>
      <c r="G3621" s="97"/>
      <c r="H3621" s="98"/>
      <c r="I3621" s="276" t="str">
        <f t="shared" ca="1" si="113"/>
        <v/>
      </c>
      <c r="J3621" s="92"/>
      <c r="K3621" s="92"/>
      <c r="L3621" s="59"/>
      <c r="M3621" s="59"/>
      <c r="N3621" s="99"/>
      <c r="O3621" s="100"/>
      <c r="P3621" s="59"/>
      <c r="Q3621" s="59"/>
      <c r="R3621" s="59"/>
      <c r="S3621" s="59"/>
      <c r="T3621" s="59"/>
      <c r="U3621" s="59"/>
      <c r="V3621" s="59"/>
      <c r="W3621" s="95"/>
      <c r="X3621" s="104"/>
    </row>
    <row r="3622" spans="1:24" ht="14">
      <c r="A3622" s="91"/>
      <c r="B3622" s="92"/>
      <c r="C3622" s="93"/>
      <c r="D3622" s="94"/>
      <c r="E3622" s="273" t="str">
        <f t="shared" ca="1" si="112"/>
        <v/>
      </c>
      <c r="F3622" s="96"/>
      <c r="G3622" s="97"/>
      <c r="H3622" s="98"/>
      <c r="I3622" s="276" t="str">
        <f t="shared" ca="1" si="113"/>
        <v/>
      </c>
      <c r="J3622" s="92"/>
      <c r="K3622" s="92"/>
      <c r="L3622" s="59"/>
      <c r="M3622" s="59"/>
      <c r="N3622" s="99"/>
      <c r="O3622" s="100"/>
      <c r="P3622" s="59"/>
      <c r="Q3622" s="59"/>
      <c r="R3622" s="59"/>
      <c r="S3622" s="59"/>
      <c r="T3622" s="59"/>
      <c r="U3622" s="59"/>
      <c r="V3622" s="59"/>
      <c r="W3622" s="95"/>
      <c r="X3622" s="104"/>
    </row>
    <row r="3623" spans="1:24" ht="14">
      <c r="A3623" s="91"/>
      <c r="B3623" s="92"/>
      <c r="C3623" s="93"/>
      <c r="D3623" s="94"/>
      <c r="E3623" s="273" t="str">
        <f t="shared" ca="1" si="112"/>
        <v/>
      </c>
      <c r="F3623" s="96"/>
      <c r="G3623" s="97"/>
      <c r="H3623" s="98"/>
      <c r="I3623" s="276" t="str">
        <f t="shared" ca="1" si="113"/>
        <v/>
      </c>
      <c r="J3623" s="92"/>
      <c r="K3623" s="92"/>
      <c r="L3623" s="59"/>
      <c r="M3623" s="59"/>
      <c r="N3623" s="99"/>
      <c r="O3623" s="100"/>
      <c r="P3623" s="59"/>
      <c r="Q3623" s="59"/>
      <c r="R3623" s="59"/>
      <c r="S3623" s="59"/>
      <c r="T3623" s="59"/>
      <c r="U3623" s="59"/>
      <c r="V3623" s="59"/>
      <c r="W3623" s="95"/>
      <c r="X3623" s="104"/>
    </row>
    <row r="3624" spans="1:24" ht="14">
      <c r="A3624" s="91"/>
      <c r="B3624" s="92"/>
      <c r="C3624" s="93"/>
      <c r="D3624" s="94"/>
      <c r="E3624" s="273" t="str">
        <f t="shared" ca="1" si="112"/>
        <v/>
      </c>
      <c r="F3624" s="96"/>
      <c r="G3624" s="97"/>
      <c r="H3624" s="98"/>
      <c r="I3624" s="276" t="str">
        <f t="shared" ca="1" si="113"/>
        <v/>
      </c>
      <c r="J3624" s="92"/>
      <c r="K3624" s="92"/>
      <c r="L3624" s="59"/>
      <c r="M3624" s="59"/>
      <c r="N3624" s="99"/>
      <c r="O3624" s="100"/>
      <c r="P3624" s="59"/>
      <c r="Q3624" s="59"/>
      <c r="R3624" s="59"/>
      <c r="S3624" s="59"/>
      <c r="T3624" s="59"/>
      <c r="U3624" s="59"/>
      <c r="V3624" s="59"/>
      <c r="W3624" s="95"/>
      <c r="X3624" s="104"/>
    </row>
    <row r="3625" spans="1:24" ht="14">
      <c r="A3625" s="91"/>
      <c r="B3625" s="92"/>
      <c r="C3625" s="93"/>
      <c r="D3625" s="94"/>
      <c r="E3625" s="273" t="str">
        <f t="shared" ca="1" si="112"/>
        <v/>
      </c>
      <c r="F3625" s="96"/>
      <c r="G3625" s="97"/>
      <c r="H3625" s="98"/>
      <c r="I3625" s="276" t="str">
        <f t="shared" ca="1" si="113"/>
        <v/>
      </c>
      <c r="J3625" s="92"/>
      <c r="K3625" s="92"/>
      <c r="L3625" s="59"/>
      <c r="M3625" s="59"/>
      <c r="N3625" s="99"/>
      <c r="O3625" s="100"/>
      <c r="P3625" s="59"/>
      <c r="Q3625" s="59"/>
      <c r="R3625" s="59"/>
      <c r="S3625" s="59"/>
      <c r="T3625" s="59"/>
      <c r="U3625" s="59"/>
      <c r="V3625" s="59"/>
      <c r="W3625" s="95"/>
      <c r="X3625" s="104"/>
    </row>
    <row r="3626" spans="1:24" ht="14">
      <c r="A3626" s="91"/>
      <c r="B3626" s="92"/>
      <c r="C3626" s="93"/>
      <c r="D3626" s="94"/>
      <c r="E3626" s="273" t="str">
        <f t="shared" ca="1" si="112"/>
        <v/>
      </c>
      <c r="F3626" s="96"/>
      <c r="G3626" s="97"/>
      <c r="H3626" s="98"/>
      <c r="I3626" s="276" t="str">
        <f t="shared" ca="1" si="113"/>
        <v/>
      </c>
      <c r="J3626" s="92"/>
      <c r="K3626" s="92"/>
      <c r="L3626" s="59"/>
      <c r="M3626" s="59"/>
      <c r="N3626" s="99"/>
      <c r="O3626" s="100"/>
      <c r="P3626" s="59"/>
      <c r="Q3626" s="59"/>
      <c r="R3626" s="59"/>
      <c r="S3626" s="59"/>
      <c r="T3626" s="59"/>
      <c r="U3626" s="59"/>
      <c r="V3626" s="59"/>
      <c r="W3626" s="95"/>
      <c r="X3626" s="104"/>
    </row>
    <row r="3627" spans="1:24" ht="14">
      <c r="A3627" s="91"/>
      <c r="B3627" s="92"/>
      <c r="C3627" s="93"/>
      <c r="D3627" s="94"/>
      <c r="E3627" s="273" t="str">
        <f t="shared" ca="1" si="112"/>
        <v/>
      </c>
      <c r="F3627" s="96"/>
      <c r="G3627" s="97"/>
      <c r="H3627" s="98"/>
      <c r="I3627" s="276" t="str">
        <f t="shared" ca="1" si="113"/>
        <v/>
      </c>
      <c r="J3627" s="92"/>
      <c r="K3627" s="92"/>
      <c r="L3627" s="59"/>
      <c r="M3627" s="59"/>
      <c r="N3627" s="99"/>
      <c r="O3627" s="100"/>
      <c r="P3627" s="59"/>
      <c r="Q3627" s="59"/>
      <c r="R3627" s="59"/>
      <c r="S3627" s="59"/>
      <c r="T3627" s="59"/>
      <c r="U3627" s="59"/>
      <c r="V3627" s="59"/>
      <c r="W3627" s="95"/>
      <c r="X3627" s="104"/>
    </row>
    <row r="3628" spans="1:24" ht="14">
      <c r="A3628" s="91"/>
      <c r="B3628" s="92"/>
      <c r="C3628" s="93"/>
      <c r="D3628" s="94"/>
      <c r="E3628" s="273" t="str">
        <f t="shared" ca="1" si="112"/>
        <v/>
      </c>
      <c r="F3628" s="96"/>
      <c r="G3628" s="97"/>
      <c r="H3628" s="98"/>
      <c r="I3628" s="276" t="str">
        <f t="shared" ca="1" si="113"/>
        <v/>
      </c>
      <c r="J3628" s="92"/>
      <c r="K3628" s="92"/>
      <c r="L3628" s="59"/>
      <c r="M3628" s="59"/>
      <c r="N3628" s="99"/>
      <c r="O3628" s="100"/>
      <c r="P3628" s="59"/>
      <c r="Q3628" s="59"/>
      <c r="R3628" s="59"/>
      <c r="S3628" s="59"/>
      <c r="T3628" s="59"/>
      <c r="U3628" s="59"/>
      <c r="V3628" s="59"/>
      <c r="W3628" s="95"/>
      <c r="X3628" s="104"/>
    </row>
    <row r="3629" spans="1:24" ht="14">
      <c r="A3629" s="91"/>
      <c r="B3629" s="92"/>
      <c r="C3629" s="93"/>
      <c r="D3629" s="94"/>
      <c r="E3629" s="273" t="str">
        <f t="shared" ca="1" si="112"/>
        <v/>
      </c>
      <c r="F3629" s="96"/>
      <c r="G3629" s="97"/>
      <c r="H3629" s="98"/>
      <c r="I3629" s="276" t="str">
        <f t="shared" ca="1" si="113"/>
        <v/>
      </c>
      <c r="J3629" s="92"/>
      <c r="K3629" s="92"/>
      <c r="L3629" s="59"/>
      <c r="M3629" s="59"/>
      <c r="N3629" s="99"/>
      <c r="O3629" s="100"/>
      <c r="P3629" s="59"/>
      <c r="Q3629" s="59"/>
      <c r="R3629" s="59"/>
      <c r="S3629" s="59"/>
      <c r="T3629" s="59"/>
      <c r="U3629" s="59"/>
      <c r="V3629" s="59"/>
      <c r="W3629" s="95"/>
      <c r="X3629" s="104"/>
    </row>
    <row r="3630" spans="1:24" ht="14">
      <c r="A3630" s="91"/>
      <c r="B3630" s="92"/>
      <c r="C3630" s="93"/>
      <c r="D3630" s="94"/>
      <c r="E3630" s="273" t="str">
        <f t="shared" ca="1" si="112"/>
        <v/>
      </c>
      <c r="F3630" s="96"/>
      <c r="G3630" s="97"/>
      <c r="H3630" s="98"/>
      <c r="I3630" s="276" t="str">
        <f t="shared" ca="1" si="113"/>
        <v/>
      </c>
      <c r="J3630" s="92"/>
      <c r="K3630" s="92"/>
      <c r="L3630" s="59"/>
      <c r="M3630" s="59"/>
      <c r="N3630" s="99"/>
      <c r="O3630" s="100"/>
      <c r="P3630" s="59"/>
      <c r="Q3630" s="59"/>
      <c r="R3630" s="59"/>
      <c r="S3630" s="59"/>
      <c r="T3630" s="59"/>
      <c r="U3630" s="59"/>
      <c r="V3630" s="59"/>
      <c r="W3630" s="95"/>
      <c r="X3630" s="104"/>
    </row>
    <row r="3631" spans="1:24" ht="14">
      <c r="A3631" s="91"/>
      <c r="B3631" s="92"/>
      <c r="C3631" s="93"/>
      <c r="D3631" s="94"/>
      <c r="E3631" s="273" t="str">
        <f t="shared" ca="1" si="112"/>
        <v/>
      </c>
      <c r="F3631" s="96"/>
      <c r="G3631" s="97"/>
      <c r="H3631" s="98"/>
      <c r="I3631" s="276" t="str">
        <f t="shared" ca="1" si="113"/>
        <v/>
      </c>
      <c r="J3631" s="92"/>
      <c r="K3631" s="92"/>
      <c r="L3631" s="59"/>
      <c r="M3631" s="59"/>
      <c r="N3631" s="99"/>
      <c r="O3631" s="100"/>
      <c r="P3631" s="59"/>
      <c r="Q3631" s="59"/>
      <c r="R3631" s="59"/>
      <c r="S3631" s="59"/>
      <c r="T3631" s="59"/>
      <c r="U3631" s="59"/>
      <c r="V3631" s="59"/>
      <c r="W3631" s="95"/>
      <c r="X3631" s="104"/>
    </row>
    <row r="3632" spans="1:24" ht="14">
      <c r="A3632" s="91"/>
      <c r="B3632" s="92"/>
      <c r="C3632" s="93"/>
      <c r="D3632" s="94"/>
      <c r="E3632" s="273" t="str">
        <f t="shared" ca="1" si="112"/>
        <v/>
      </c>
      <c r="F3632" s="96"/>
      <c r="G3632" s="97"/>
      <c r="H3632" s="98"/>
      <c r="I3632" s="276" t="str">
        <f t="shared" ca="1" si="113"/>
        <v/>
      </c>
      <c r="J3632" s="92"/>
      <c r="K3632" s="92"/>
      <c r="L3632" s="59"/>
      <c r="M3632" s="59"/>
      <c r="N3632" s="99"/>
      <c r="O3632" s="100"/>
      <c r="P3632" s="59"/>
      <c r="Q3632" s="59"/>
      <c r="R3632" s="59"/>
      <c r="S3632" s="59"/>
      <c r="T3632" s="59"/>
      <c r="U3632" s="59"/>
      <c r="V3632" s="59"/>
      <c r="W3632" s="95"/>
      <c r="X3632" s="104"/>
    </row>
    <row r="3633" spans="1:24" ht="14">
      <c r="A3633" s="91"/>
      <c r="B3633" s="92"/>
      <c r="C3633" s="93"/>
      <c r="D3633" s="94"/>
      <c r="E3633" s="273" t="str">
        <f t="shared" ca="1" si="112"/>
        <v/>
      </c>
      <c r="F3633" s="96"/>
      <c r="G3633" s="97"/>
      <c r="H3633" s="98"/>
      <c r="I3633" s="276" t="str">
        <f t="shared" ca="1" si="113"/>
        <v/>
      </c>
      <c r="J3633" s="92"/>
      <c r="K3633" s="92"/>
      <c r="L3633" s="59"/>
      <c r="M3633" s="59"/>
      <c r="N3633" s="99"/>
      <c r="O3633" s="100"/>
      <c r="P3633" s="59"/>
      <c r="Q3633" s="59"/>
      <c r="R3633" s="59"/>
      <c r="S3633" s="59"/>
      <c r="T3633" s="59"/>
      <c r="U3633" s="59"/>
      <c r="V3633" s="59"/>
      <c r="W3633" s="95"/>
      <c r="X3633" s="104"/>
    </row>
    <row r="3634" spans="1:24" ht="14">
      <c r="A3634" s="91"/>
      <c r="B3634" s="92"/>
      <c r="C3634" s="93"/>
      <c r="D3634" s="94"/>
      <c r="E3634" s="273" t="str">
        <f t="shared" ca="1" si="112"/>
        <v/>
      </c>
      <c r="F3634" s="96"/>
      <c r="G3634" s="97"/>
      <c r="H3634" s="98"/>
      <c r="I3634" s="276" t="str">
        <f t="shared" ca="1" si="113"/>
        <v/>
      </c>
      <c r="J3634" s="92"/>
      <c r="K3634" s="92"/>
      <c r="L3634" s="59"/>
      <c r="M3634" s="59"/>
      <c r="N3634" s="99"/>
      <c r="O3634" s="100"/>
      <c r="P3634" s="59"/>
      <c r="Q3634" s="59"/>
      <c r="R3634" s="59"/>
      <c r="S3634" s="59"/>
      <c r="T3634" s="59"/>
      <c r="U3634" s="59"/>
      <c r="V3634" s="59"/>
      <c r="W3634" s="95"/>
      <c r="X3634" s="104"/>
    </row>
    <row r="3635" spans="1:24" ht="14">
      <c r="A3635" s="91"/>
      <c r="B3635" s="92"/>
      <c r="C3635" s="93"/>
      <c r="D3635" s="94"/>
      <c r="E3635" s="273" t="str">
        <f t="shared" ca="1" si="112"/>
        <v/>
      </c>
      <c r="F3635" s="96"/>
      <c r="G3635" s="97"/>
      <c r="H3635" s="98"/>
      <c r="I3635" s="276" t="str">
        <f t="shared" ca="1" si="113"/>
        <v/>
      </c>
      <c r="J3635" s="92"/>
      <c r="K3635" s="92"/>
      <c r="L3635" s="59"/>
      <c r="M3635" s="59"/>
      <c r="N3635" s="99"/>
      <c r="O3635" s="100"/>
      <c r="P3635" s="59"/>
      <c r="Q3635" s="59"/>
      <c r="R3635" s="59"/>
      <c r="S3635" s="59"/>
      <c r="T3635" s="59"/>
      <c r="U3635" s="59"/>
      <c r="V3635" s="59"/>
      <c r="W3635" s="95"/>
      <c r="X3635" s="104"/>
    </row>
    <row r="3636" spans="1:24" ht="14">
      <c r="A3636" s="91"/>
      <c r="B3636" s="92"/>
      <c r="C3636" s="93"/>
      <c r="D3636" s="94"/>
      <c r="E3636" s="273" t="str">
        <f t="shared" ca="1" si="112"/>
        <v/>
      </c>
      <c r="F3636" s="96"/>
      <c r="G3636" s="97"/>
      <c r="H3636" s="98"/>
      <c r="I3636" s="276" t="str">
        <f t="shared" ca="1" si="113"/>
        <v/>
      </c>
      <c r="J3636" s="92"/>
      <c r="K3636" s="92"/>
      <c r="L3636" s="59"/>
      <c r="M3636" s="59"/>
      <c r="N3636" s="99"/>
      <c r="O3636" s="100"/>
      <c r="P3636" s="59"/>
      <c r="Q3636" s="59"/>
      <c r="R3636" s="59"/>
      <c r="S3636" s="59"/>
      <c r="T3636" s="59"/>
      <c r="U3636" s="59"/>
      <c r="V3636" s="59"/>
      <c r="W3636" s="95"/>
      <c r="X3636" s="104"/>
    </row>
    <row r="3637" spans="1:24" ht="14">
      <c r="A3637" s="91"/>
      <c r="B3637" s="92"/>
      <c r="C3637" s="93"/>
      <c r="D3637" s="94"/>
      <c r="E3637" s="273" t="str">
        <f t="shared" ca="1" si="112"/>
        <v/>
      </c>
      <c r="F3637" s="96"/>
      <c r="G3637" s="97"/>
      <c r="H3637" s="98"/>
      <c r="I3637" s="276" t="str">
        <f t="shared" ca="1" si="113"/>
        <v/>
      </c>
      <c r="J3637" s="92"/>
      <c r="K3637" s="92"/>
      <c r="L3637" s="59"/>
      <c r="M3637" s="59"/>
      <c r="N3637" s="99"/>
      <c r="O3637" s="100"/>
      <c r="P3637" s="59"/>
      <c r="Q3637" s="59"/>
      <c r="R3637" s="59"/>
      <c r="S3637" s="59"/>
      <c r="T3637" s="59"/>
      <c r="U3637" s="59"/>
      <c r="V3637" s="59"/>
      <c r="W3637" s="95"/>
      <c r="X3637" s="104"/>
    </row>
    <row r="3638" spans="1:24" ht="14">
      <c r="A3638" s="91"/>
      <c r="B3638" s="92"/>
      <c r="C3638" s="93"/>
      <c r="D3638" s="94"/>
      <c r="E3638" s="273" t="str">
        <f t="shared" ca="1" si="112"/>
        <v/>
      </c>
      <c r="F3638" s="96"/>
      <c r="G3638" s="97"/>
      <c r="H3638" s="98"/>
      <c r="I3638" s="276" t="str">
        <f t="shared" ca="1" si="113"/>
        <v/>
      </c>
      <c r="J3638" s="92"/>
      <c r="K3638" s="92"/>
      <c r="L3638" s="59"/>
      <c r="M3638" s="59"/>
      <c r="N3638" s="99"/>
      <c r="O3638" s="100"/>
      <c r="P3638" s="59"/>
      <c r="Q3638" s="59"/>
      <c r="R3638" s="59"/>
      <c r="S3638" s="59"/>
      <c r="T3638" s="59"/>
      <c r="U3638" s="59"/>
      <c r="V3638" s="59"/>
      <c r="W3638" s="95"/>
      <c r="X3638" s="104"/>
    </row>
    <row r="3639" spans="1:24" ht="14">
      <c r="A3639" s="91"/>
      <c r="B3639" s="92"/>
      <c r="C3639" s="93"/>
      <c r="D3639" s="94"/>
      <c r="E3639" s="273" t="str">
        <f t="shared" ca="1" si="112"/>
        <v/>
      </c>
      <c r="F3639" s="96"/>
      <c r="G3639" s="97"/>
      <c r="H3639" s="98"/>
      <c r="I3639" s="276" t="str">
        <f t="shared" ca="1" si="113"/>
        <v/>
      </c>
      <c r="J3639" s="92"/>
      <c r="K3639" s="92"/>
      <c r="L3639" s="59"/>
      <c r="M3639" s="59"/>
      <c r="N3639" s="99"/>
      <c r="O3639" s="100"/>
      <c r="P3639" s="59"/>
      <c r="Q3639" s="59"/>
      <c r="R3639" s="59"/>
      <c r="S3639" s="59"/>
      <c r="T3639" s="59"/>
      <c r="U3639" s="59"/>
      <c r="V3639" s="59"/>
      <c r="W3639" s="95"/>
      <c r="X3639" s="104"/>
    </row>
    <row r="3640" spans="1:24" ht="14">
      <c r="A3640" s="91"/>
      <c r="B3640" s="92"/>
      <c r="C3640" s="93"/>
      <c r="D3640" s="94"/>
      <c r="E3640" s="273" t="str">
        <f t="shared" ca="1" si="112"/>
        <v/>
      </c>
      <c r="F3640" s="96"/>
      <c r="G3640" s="97"/>
      <c r="H3640" s="98"/>
      <c r="I3640" s="276" t="str">
        <f t="shared" ca="1" si="113"/>
        <v/>
      </c>
      <c r="J3640" s="92"/>
      <c r="K3640" s="92"/>
      <c r="L3640" s="59"/>
      <c r="M3640" s="59"/>
      <c r="N3640" s="99"/>
      <c r="O3640" s="100"/>
      <c r="P3640" s="59"/>
      <c r="Q3640" s="59"/>
      <c r="R3640" s="59"/>
      <c r="S3640" s="59"/>
      <c r="T3640" s="59"/>
      <c r="U3640" s="59"/>
      <c r="V3640" s="59"/>
      <c r="W3640" s="95"/>
      <c r="X3640" s="104"/>
    </row>
    <row r="3641" spans="1:24" ht="14">
      <c r="A3641" s="91"/>
      <c r="B3641" s="92"/>
      <c r="C3641" s="93"/>
      <c r="D3641" s="94"/>
      <c r="E3641" s="273" t="str">
        <f t="shared" ca="1" si="112"/>
        <v/>
      </c>
      <c r="F3641" s="96"/>
      <c r="G3641" s="97"/>
      <c r="H3641" s="98"/>
      <c r="I3641" s="276" t="str">
        <f t="shared" ca="1" si="113"/>
        <v/>
      </c>
      <c r="J3641" s="92"/>
      <c r="K3641" s="92"/>
      <c r="L3641" s="59"/>
      <c r="M3641" s="59"/>
      <c r="N3641" s="99"/>
      <c r="O3641" s="100"/>
      <c r="P3641" s="59"/>
      <c r="Q3641" s="59"/>
      <c r="R3641" s="59"/>
      <c r="S3641" s="59"/>
      <c r="T3641" s="59"/>
      <c r="U3641" s="59"/>
      <c r="V3641" s="59"/>
      <c r="W3641" s="95"/>
      <c r="X3641" s="104"/>
    </row>
    <row r="3642" spans="1:24" ht="14">
      <c r="A3642" s="91"/>
      <c r="B3642" s="92"/>
      <c r="C3642" s="93"/>
      <c r="D3642" s="94"/>
      <c r="E3642" s="273" t="str">
        <f t="shared" ca="1" si="112"/>
        <v/>
      </c>
      <c r="F3642" s="96"/>
      <c r="G3642" s="97"/>
      <c r="H3642" s="98"/>
      <c r="I3642" s="276" t="str">
        <f t="shared" ca="1" si="113"/>
        <v/>
      </c>
      <c r="J3642" s="92"/>
      <c r="K3642" s="92"/>
      <c r="L3642" s="59"/>
      <c r="M3642" s="59"/>
      <c r="N3642" s="99"/>
      <c r="O3642" s="100"/>
      <c r="P3642" s="59"/>
      <c r="Q3642" s="59"/>
      <c r="R3642" s="59"/>
      <c r="S3642" s="59"/>
      <c r="T3642" s="59"/>
      <c r="U3642" s="59"/>
      <c r="V3642" s="59"/>
      <c r="W3642" s="95"/>
      <c r="X3642" s="104"/>
    </row>
    <row r="3643" spans="1:24" ht="14">
      <c r="A3643" s="91"/>
      <c r="B3643" s="92"/>
      <c r="C3643" s="93"/>
      <c r="D3643" s="94"/>
      <c r="E3643" s="273" t="str">
        <f t="shared" ca="1" si="112"/>
        <v/>
      </c>
      <c r="F3643" s="96"/>
      <c r="G3643" s="97"/>
      <c r="H3643" s="98"/>
      <c r="I3643" s="276" t="str">
        <f t="shared" ca="1" si="113"/>
        <v/>
      </c>
      <c r="J3643" s="92"/>
      <c r="K3643" s="92"/>
      <c r="L3643" s="59"/>
      <c r="M3643" s="59"/>
      <c r="N3643" s="99"/>
      <c r="O3643" s="100"/>
      <c r="P3643" s="59"/>
      <c r="Q3643" s="59"/>
      <c r="R3643" s="59"/>
      <c r="S3643" s="59"/>
      <c r="T3643" s="59"/>
      <c r="U3643" s="59"/>
      <c r="V3643" s="59"/>
      <c r="W3643" s="95"/>
      <c r="X3643" s="104"/>
    </row>
    <row r="3644" spans="1:24" ht="14">
      <c r="A3644" s="91"/>
      <c r="B3644" s="92"/>
      <c r="C3644" s="93"/>
      <c r="D3644" s="94"/>
      <c r="E3644" s="273" t="str">
        <f t="shared" ca="1" si="112"/>
        <v/>
      </c>
      <c r="F3644" s="96"/>
      <c r="G3644" s="97"/>
      <c r="H3644" s="98"/>
      <c r="I3644" s="276" t="str">
        <f t="shared" ca="1" si="113"/>
        <v/>
      </c>
      <c r="J3644" s="92"/>
      <c r="K3644" s="92"/>
      <c r="L3644" s="59"/>
      <c r="M3644" s="59"/>
      <c r="N3644" s="99"/>
      <c r="O3644" s="100"/>
      <c r="P3644" s="59"/>
      <c r="Q3644" s="59"/>
      <c r="R3644" s="59"/>
      <c r="S3644" s="59"/>
      <c r="T3644" s="59"/>
      <c r="U3644" s="59"/>
      <c r="V3644" s="59"/>
      <c r="W3644" s="95"/>
      <c r="X3644" s="104"/>
    </row>
    <row r="3645" spans="1:24" ht="14">
      <c r="A3645" s="91"/>
      <c r="B3645" s="92"/>
      <c r="C3645" s="93"/>
      <c r="D3645" s="94"/>
      <c r="E3645" s="273" t="str">
        <f t="shared" ca="1" si="112"/>
        <v/>
      </c>
      <c r="F3645" s="96"/>
      <c r="G3645" s="97"/>
      <c r="H3645" s="98"/>
      <c r="I3645" s="276" t="str">
        <f t="shared" ca="1" si="113"/>
        <v/>
      </c>
      <c r="J3645" s="92"/>
      <c r="K3645" s="92"/>
      <c r="L3645" s="59"/>
      <c r="M3645" s="59"/>
      <c r="N3645" s="99"/>
      <c r="O3645" s="100"/>
      <c r="P3645" s="59"/>
      <c r="Q3645" s="59"/>
      <c r="R3645" s="59"/>
      <c r="S3645" s="59"/>
      <c r="T3645" s="59"/>
      <c r="U3645" s="59"/>
      <c r="V3645" s="59"/>
      <c r="W3645" s="95"/>
      <c r="X3645" s="104"/>
    </row>
    <row r="3646" spans="1:24" ht="14">
      <c r="A3646" s="91"/>
      <c r="B3646" s="92"/>
      <c r="C3646" s="93"/>
      <c r="D3646" s="94"/>
      <c r="E3646" s="273" t="str">
        <f t="shared" ca="1" si="112"/>
        <v/>
      </c>
      <c r="F3646" s="96"/>
      <c r="G3646" s="97"/>
      <c r="H3646" s="98"/>
      <c r="I3646" s="276" t="str">
        <f t="shared" ca="1" si="113"/>
        <v/>
      </c>
      <c r="J3646" s="92"/>
      <c r="K3646" s="92"/>
      <c r="L3646" s="59"/>
      <c r="M3646" s="59"/>
      <c r="N3646" s="99"/>
      <c r="O3646" s="100"/>
      <c r="P3646" s="59"/>
      <c r="Q3646" s="59"/>
      <c r="R3646" s="59"/>
      <c r="S3646" s="59"/>
      <c r="T3646" s="59"/>
      <c r="U3646" s="59"/>
      <c r="V3646" s="59"/>
      <c r="W3646" s="95"/>
      <c r="X3646" s="104"/>
    </row>
    <row r="3647" spans="1:24" ht="14">
      <c r="A3647" s="91"/>
      <c r="B3647" s="92"/>
      <c r="C3647" s="93"/>
      <c r="D3647" s="94"/>
      <c r="E3647" s="273" t="str">
        <f t="shared" ca="1" si="112"/>
        <v/>
      </c>
      <c r="F3647" s="96"/>
      <c r="G3647" s="97"/>
      <c r="H3647" s="98"/>
      <c r="I3647" s="276" t="str">
        <f t="shared" ca="1" si="113"/>
        <v/>
      </c>
      <c r="J3647" s="92"/>
      <c r="K3647" s="92"/>
      <c r="L3647" s="59"/>
      <c r="M3647" s="59"/>
      <c r="N3647" s="99"/>
      <c r="O3647" s="100"/>
      <c r="P3647" s="59"/>
      <c r="Q3647" s="59"/>
      <c r="R3647" s="59"/>
      <c r="S3647" s="59"/>
      <c r="T3647" s="59"/>
      <c r="U3647" s="59"/>
      <c r="V3647" s="59"/>
      <c r="W3647" s="95"/>
      <c r="X3647" s="104"/>
    </row>
    <row r="3648" spans="1:24" ht="14">
      <c r="A3648" s="91"/>
      <c r="B3648" s="92"/>
      <c r="C3648" s="93"/>
      <c r="D3648" s="94"/>
      <c r="E3648" s="273" t="str">
        <f t="shared" ca="1" si="112"/>
        <v/>
      </c>
      <c r="F3648" s="96"/>
      <c r="G3648" s="97"/>
      <c r="H3648" s="98"/>
      <c r="I3648" s="276" t="str">
        <f t="shared" ca="1" si="113"/>
        <v/>
      </c>
      <c r="J3648" s="92"/>
      <c r="K3648" s="92"/>
      <c r="L3648" s="59"/>
      <c r="M3648" s="59"/>
      <c r="N3648" s="99"/>
      <c r="O3648" s="100"/>
      <c r="P3648" s="59"/>
      <c r="Q3648" s="59"/>
      <c r="R3648" s="59"/>
      <c r="S3648" s="59"/>
      <c r="T3648" s="59"/>
      <c r="U3648" s="59"/>
      <c r="V3648" s="59"/>
      <c r="W3648" s="95"/>
      <c r="X3648" s="104"/>
    </row>
    <row r="3649" spans="1:24" ht="14">
      <c r="A3649" s="91"/>
      <c r="B3649" s="92"/>
      <c r="C3649" s="93"/>
      <c r="D3649" s="94"/>
      <c r="E3649" s="273" t="str">
        <f t="shared" ca="1" si="112"/>
        <v/>
      </c>
      <c r="F3649" s="96"/>
      <c r="G3649" s="97"/>
      <c r="H3649" s="98"/>
      <c r="I3649" s="276" t="str">
        <f t="shared" ca="1" si="113"/>
        <v/>
      </c>
      <c r="J3649" s="92"/>
      <c r="K3649" s="92"/>
      <c r="L3649" s="59"/>
      <c r="M3649" s="59"/>
      <c r="N3649" s="99"/>
      <c r="O3649" s="100"/>
      <c r="P3649" s="59"/>
      <c r="Q3649" s="59"/>
      <c r="R3649" s="59"/>
      <c r="S3649" s="59"/>
      <c r="T3649" s="59"/>
      <c r="U3649" s="59"/>
      <c r="V3649" s="59"/>
      <c r="W3649" s="95"/>
      <c r="X3649" s="104"/>
    </row>
    <row r="3650" spans="1:24" ht="14">
      <c r="A3650" s="91"/>
      <c r="B3650" s="92"/>
      <c r="C3650" s="93"/>
      <c r="D3650" s="94"/>
      <c r="E3650" s="273" t="str">
        <f t="shared" ca="1" si="112"/>
        <v/>
      </c>
      <c r="F3650" s="96"/>
      <c r="G3650" s="97"/>
      <c r="H3650" s="98"/>
      <c r="I3650" s="276" t="str">
        <f t="shared" ca="1" si="113"/>
        <v/>
      </c>
      <c r="J3650" s="92"/>
      <c r="K3650" s="92"/>
      <c r="L3650" s="59"/>
      <c r="M3650" s="59"/>
      <c r="N3650" s="99"/>
      <c r="O3650" s="100"/>
      <c r="P3650" s="59"/>
      <c r="Q3650" s="59"/>
      <c r="R3650" s="59"/>
      <c r="S3650" s="59"/>
      <c r="T3650" s="59"/>
      <c r="U3650" s="59"/>
      <c r="V3650" s="59"/>
      <c r="W3650" s="95"/>
      <c r="X3650" s="104"/>
    </row>
    <row r="3651" spans="1:24" ht="14">
      <c r="A3651" s="91"/>
      <c r="B3651" s="92"/>
      <c r="C3651" s="93"/>
      <c r="D3651" s="94"/>
      <c r="E3651" s="273" t="str">
        <f t="shared" ca="1" si="112"/>
        <v/>
      </c>
      <c r="F3651" s="96"/>
      <c r="G3651" s="97"/>
      <c r="H3651" s="98"/>
      <c r="I3651" s="276" t="str">
        <f t="shared" ca="1" si="113"/>
        <v/>
      </c>
      <c r="J3651" s="92"/>
      <c r="K3651" s="92"/>
      <c r="L3651" s="59"/>
      <c r="M3651" s="59"/>
      <c r="N3651" s="99"/>
      <c r="O3651" s="100"/>
      <c r="P3651" s="59"/>
      <c r="Q3651" s="59"/>
      <c r="R3651" s="59"/>
      <c r="S3651" s="59"/>
      <c r="T3651" s="59"/>
      <c r="U3651" s="59"/>
      <c r="V3651" s="59"/>
      <c r="W3651" s="95"/>
      <c r="X3651" s="104"/>
    </row>
    <row r="3652" spans="1:24" ht="14">
      <c r="A3652" s="91"/>
      <c r="B3652" s="92"/>
      <c r="C3652" s="93"/>
      <c r="D3652" s="94"/>
      <c r="E3652" s="273" t="str">
        <f t="shared" ca="1" si="112"/>
        <v/>
      </c>
      <c r="F3652" s="96"/>
      <c r="G3652" s="97"/>
      <c r="H3652" s="98"/>
      <c r="I3652" s="276" t="str">
        <f t="shared" ca="1" si="113"/>
        <v/>
      </c>
      <c r="J3652" s="92"/>
      <c r="K3652" s="92"/>
      <c r="L3652" s="59"/>
      <c r="M3652" s="59"/>
      <c r="N3652" s="99"/>
      <c r="O3652" s="100"/>
      <c r="P3652" s="59"/>
      <c r="Q3652" s="59"/>
      <c r="R3652" s="59"/>
      <c r="S3652" s="59"/>
      <c r="T3652" s="59"/>
      <c r="U3652" s="59"/>
      <c r="V3652" s="59"/>
      <c r="W3652" s="95"/>
      <c r="X3652" s="104"/>
    </row>
    <row r="3653" spans="1:24" ht="14">
      <c r="A3653" s="91"/>
      <c r="B3653" s="92"/>
      <c r="C3653" s="93"/>
      <c r="D3653" s="94"/>
      <c r="E3653" s="273" t="str">
        <f t="shared" ca="1" si="112"/>
        <v/>
      </c>
      <c r="F3653" s="96"/>
      <c r="G3653" s="97"/>
      <c r="H3653" s="98"/>
      <c r="I3653" s="276" t="str">
        <f t="shared" ca="1" si="113"/>
        <v/>
      </c>
      <c r="J3653" s="92"/>
      <c r="K3653" s="92"/>
      <c r="L3653" s="59"/>
      <c r="M3653" s="59"/>
      <c r="N3653" s="99"/>
      <c r="O3653" s="100"/>
      <c r="P3653" s="59"/>
      <c r="Q3653" s="59"/>
      <c r="R3653" s="59"/>
      <c r="S3653" s="59"/>
      <c r="T3653" s="59"/>
      <c r="U3653" s="59"/>
      <c r="V3653" s="59"/>
      <c r="W3653" s="95"/>
      <c r="X3653" s="104"/>
    </row>
    <row r="3654" spans="1:24" ht="14">
      <c r="A3654" s="91"/>
      <c r="B3654" s="92"/>
      <c r="C3654" s="93"/>
      <c r="D3654" s="94"/>
      <c r="E3654" s="273" t="str">
        <f t="shared" ca="1" si="112"/>
        <v/>
      </c>
      <c r="F3654" s="96"/>
      <c r="G3654" s="97"/>
      <c r="H3654" s="98"/>
      <c r="I3654" s="276" t="str">
        <f t="shared" ca="1" si="113"/>
        <v/>
      </c>
      <c r="J3654" s="92"/>
      <c r="K3654" s="92"/>
      <c r="L3654" s="59"/>
      <c r="M3654" s="59"/>
      <c r="N3654" s="99"/>
      <c r="O3654" s="100"/>
      <c r="P3654" s="59"/>
      <c r="Q3654" s="59"/>
      <c r="R3654" s="59"/>
      <c r="S3654" s="59"/>
      <c r="T3654" s="59"/>
      <c r="U3654" s="59"/>
      <c r="V3654" s="59"/>
      <c r="W3654" s="95"/>
      <c r="X3654" s="104"/>
    </row>
    <row r="3655" spans="1:24" ht="14">
      <c r="A3655" s="91"/>
      <c r="B3655" s="92"/>
      <c r="C3655" s="93"/>
      <c r="D3655" s="94"/>
      <c r="E3655" s="273" t="str">
        <f t="shared" ref="E3655:E3718" ca="1" si="114">IF(D3655="","",+DATEDIF(D3655,TODAY(),"y"))</f>
        <v/>
      </c>
      <c r="F3655" s="96"/>
      <c r="G3655" s="97"/>
      <c r="H3655" s="98"/>
      <c r="I3655" s="276" t="str">
        <f t="shared" ref="I3655:I3718" ca="1" si="115">IF(H3655="","",+DATEDIF(H3655,TODAY(),"M"))</f>
        <v/>
      </c>
      <c r="J3655" s="92"/>
      <c r="K3655" s="92"/>
      <c r="L3655" s="59"/>
      <c r="M3655" s="59"/>
      <c r="N3655" s="99"/>
      <c r="O3655" s="100"/>
      <c r="P3655" s="59"/>
      <c r="Q3655" s="59"/>
      <c r="R3655" s="59"/>
      <c r="S3655" s="59"/>
      <c r="T3655" s="59"/>
      <c r="U3655" s="59"/>
      <c r="V3655" s="59"/>
      <c r="W3655" s="95"/>
      <c r="X3655" s="104"/>
    </row>
    <row r="3656" spans="1:24" ht="14">
      <c r="A3656" s="91"/>
      <c r="B3656" s="92"/>
      <c r="C3656" s="93"/>
      <c r="D3656" s="94"/>
      <c r="E3656" s="273" t="str">
        <f t="shared" ca="1" si="114"/>
        <v/>
      </c>
      <c r="F3656" s="96"/>
      <c r="G3656" s="97"/>
      <c r="H3656" s="98"/>
      <c r="I3656" s="276" t="str">
        <f t="shared" ca="1" si="115"/>
        <v/>
      </c>
      <c r="J3656" s="92"/>
      <c r="K3656" s="92"/>
      <c r="L3656" s="59"/>
      <c r="M3656" s="59"/>
      <c r="N3656" s="99"/>
      <c r="O3656" s="100"/>
      <c r="P3656" s="59"/>
      <c r="Q3656" s="59"/>
      <c r="R3656" s="59"/>
      <c r="S3656" s="59"/>
      <c r="T3656" s="59"/>
      <c r="U3656" s="59"/>
      <c r="V3656" s="59"/>
      <c r="W3656" s="95"/>
      <c r="X3656" s="104"/>
    </row>
    <row r="3657" spans="1:24" ht="14">
      <c r="A3657" s="91"/>
      <c r="B3657" s="92"/>
      <c r="C3657" s="93"/>
      <c r="D3657" s="94"/>
      <c r="E3657" s="273" t="str">
        <f t="shared" ca="1" si="114"/>
        <v/>
      </c>
      <c r="F3657" s="96"/>
      <c r="G3657" s="97"/>
      <c r="H3657" s="98"/>
      <c r="I3657" s="276" t="str">
        <f t="shared" ca="1" si="115"/>
        <v/>
      </c>
      <c r="J3657" s="92"/>
      <c r="K3657" s="92"/>
      <c r="L3657" s="59"/>
      <c r="M3657" s="59"/>
      <c r="N3657" s="99"/>
      <c r="O3657" s="100"/>
      <c r="P3657" s="59"/>
      <c r="Q3657" s="59"/>
      <c r="R3657" s="59"/>
      <c r="S3657" s="59"/>
      <c r="T3657" s="59"/>
      <c r="U3657" s="59"/>
      <c r="V3657" s="59"/>
      <c r="W3657" s="95"/>
      <c r="X3657" s="104"/>
    </row>
    <row r="3658" spans="1:24" ht="14">
      <c r="A3658" s="91"/>
      <c r="B3658" s="92"/>
      <c r="C3658" s="93"/>
      <c r="D3658" s="94"/>
      <c r="E3658" s="273" t="str">
        <f t="shared" ca="1" si="114"/>
        <v/>
      </c>
      <c r="F3658" s="96"/>
      <c r="G3658" s="97"/>
      <c r="H3658" s="98"/>
      <c r="I3658" s="276" t="str">
        <f t="shared" ca="1" si="115"/>
        <v/>
      </c>
      <c r="J3658" s="92"/>
      <c r="K3658" s="92"/>
      <c r="L3658" s="59"/>
      <c r="M3658" s="59"/>
      <c r="N3658" s="99"/>
      <c r="O3658" s="100"/>
      <c r="P3658" s="59"/>
      <c r="Q3658" s="59"/>
      <c r="R3658" s="59"/>
      <c r="S3658" s="59"/>
      <c r="T3658" s="59"/>
      <c r="U3658" s="59"/>
      <c r="V3658" s="59"/>
      <c r="W3658" s="95"/>
      <c r="X3658" s="104"/>
    </row>
    <row r="3659" spans="1:24" ht="14">
      <c r="A3659" s="91"/>
      <c r="B3659" s="92"/>
      <c r="C3659" s="93"/>
      <c r="D3659" s="94"/>
      <c r="E3659" s="273" t="str">
        <f t="shared" ca="1" si="114"/>
        <v/>
      </c>
      <c r="F3659" s="96"/>
      <c r="G3659" s="97"/>
      <c r="H3659" s="98"/>
      <c r="I3659" s="276" t="str">
        <f t="shared" ca="1" si="115"/>
        <v/>
      </c>
      <c r="J3659" s="92"/>
      <c r="K3659" s="92"/>
      <c r="L3659" s="59"/>
      <c r="M3659" s="59"/>
      <c r="N3659" s="99"/>
      <c r="O3659" s="100"/>
      <c r="P3659" s="59"/>
      <c r="Q3659" s="59"/>
      <c r="R3659" s="59"/>
      <c r="S3659" s="59"/>
      <c r="T3659" s="59"/>
      <c r="U3659" s="59"/>
      <c r="V3659" s="59"/>
      <c r="W3659" s="95"/>
      <c r="X3659" s="104"/>
    </row>
    <row r="3660" spans="1:24" ht="14">
      <c r="A3660" s="91"/>
      <c r="B3660" s="92"/>
      <c r="C3660" s="93"/>
      <c r="D3660" s="94"/>
      <c r="E3660" s="273" t="str">
        <f t="shared" ca="1" si="114"/>
        <v/>
      </c>
      <c r="F3660" s="96"/>
      <c r="G3660" s="97"/>
      <c r="H3660" s="98"/>
      <c r="I3660" s="276" t="str">
        <f t="shared" ca="1" si="115"/>
        <v/>
      </c>
      <c r="J3660" s="92"/>
      <c r="K3660" s="92"/>
      <c r="L3660" s="59"/>
      <c r="M3660" s="59"/>
      <c r="N3660" s="99"/>
      <c r="O3660" s="100"/>
      <c r="P3660" s="59"/>
      <c r="Q3660" s="59"/>
      <c r="R3660" s="59"/>
      <c r="S3660" s="59"/>
      <c r="T3660" s="59"/>
      <c r="U3660" s="59"/>
      <c r="V3660" s="59"/>
      <c r="W3660" s="95"/>
      <c r="X3660" s="104"/>
    </row>
    <row r="3661" spans="1:24" ht="14">
      <c r="A3661" s="91"/>
      <c r="B3661" s="92"/>
      <c r="C3661" s="93"/>
      <c r="D3661" s="94"/>
      <c r="E3661" s="273" t="str">
        <f t="shared" ca="1" si="114"/>
        <v/>
      </c>
      <c r="F3661" s="96"/>
      <c r="G3661" s="97"/>
      <c r="H3661" s="98"/>
      <c r="I3661" s="276" t="str">
        <f t="shared" ca="1" si="115"/>
        <v/>
      </c>
      <c r="J3661" s="92"/>
      <c r="K3661" s="92"/>
      <c r="L3661" s="59"/>
      <c r="M3661" s="59"/>
      <c r="N3661" s="99"/>
      <c r="O3661" s="100"/>
      <c r="P3661" s="59"/>
      <c r="Q3661" s="59"/>
      <c r="R3661" s="59"/>
      <c r="S3661" s="59"/>
      <c r="T3661" s="59"/>
      <c r="U3661" s="59"/>
      <c r="V3661" s="59"/>
      <c r="W3661" s="95"/>
      <c r="X3661" s="104"/>
    </row>
    <row r="3662" spans="1:24" ht="14">
      <c r="A3662" s="91"/>
      <c r="B3662" s="92"/>
      <c r="C3662" s="93"/>
      <c r="D3662" s="94"/>
      <c r="E3662" s="273" t="str">
        <f t="shared" ca="1" si="114"/>
        <v/>
      </c>
      <c r="F3662" s="96"/>
      <c r="G3662" s="97"/>
      <c r="H3662" s="98"/>
      <c r="I3662" s="276" t="str">
        <f t="shared" ca="1" si="115"/>
        <v/>
      </c>
      <c r="J3662" s="92"/>
      <c r="K3662" s="92"/>
      <c r="L3662" s="59"/>
      <c r="M3662" s="59"/>
      <c r="N3662" s="99"/>
      <c r="O3662" s="100"/>
      <c r="P3662" s="59"/>
      <c r="Q3662" s="59"/>
      <c r="R3662" s="59"/>
      <c r="S3662" s="59"/>
      <c r="T3662" s="59"/>
      <c r="U3662" s="59"/>
      <c r="V3662" s="59"/>
      <c r="W3662" s="95"/>
      <c r="X3662" s="104"/>
    </row>
    <row r="3663" spans="1:24" ht="14">
      <c r="A3663" s="91"/>
      <c r="B3663" s="92"/>
      <c r="C3663" s="93"/>
      <c r="D3663" s="94"/>
      <c r="E3663" s="273" t="str">
        <f t="shared" ca="1" si="114"/>
        <v/>
      </c>
      <c r="F3663" s="96"/>
      <c r="G3663" s="97"/>
      <c r="H3663" s="98"/>
      <c r="I3663" s="276" t="str">
        <f t="shared" ca="1" si="115"/>
        <v/>
      </c>
      <c r="J3663" s="92"/>
      <c r="K3663" s="92"/>
      <c r="L3663" s="59"/>
      <c r="M3663" s="59"/>
      <c r="N3663" s="99"/>
      <c r="O3663" s="100"/>
      <c r="P3663" s="59"/>
      <c r="Q3663" s="59"/>
      <c r="R3663" s="59"/>
      <c r="S3663" s="59"/>
      <c r="T3663" s="59"/>
      <c r="U3663" s="59"/>
      <c r="V3663" s="59"/>
      <c r="W3663" s="95"/>
      <c r="X3663" s="104"/>
    </row>
    <row r="3664" spans="1:24" ht="14">
      <c r="A3664" s="91"/>
      <c r="B3664" s="92"/>
      <c r="C3664" s="93"/>
      <c r="D3664" s="94"/>
      <c r="E3664" s="273" t="str">
        <f t="shared" ca="1" si="114"/>
        <v/>
      </c>
      <c r="F3664" s="96"/>
      <c r="G3664" s="97"/>
      <c r="H3664" s="98"/>
      <c r="I3664" s="276" t="str">
        <f t="shared" ca="1" si="115"/>
        <v/>
      </c>
      <c r="J3664" s="92"/>
      <c r="K3664" s="92"/>
      <c r="L3664" s="59"/>
      <c r="M3664" s="59"/>
      <c r="N3664" s="99"/>
      <c r="O3664" s="100"/>
      <c r="P3664" s="59"/>
      <c r="Q3664" s="59"/>
      <c r="R3664" s="59"/>
      <c r="S3664" s="59"/>
      <c r="T3664" s="59"/>
      <c r="U3664" s="59"/>
      <c r="V3664" s="59"/>
      <c r="W3664" s="95"/>
      <c r="X3664" s="104"/>
    </row>
    <row r="3665" spans="1:24" ht="14">
      <c r="A3665" s="91"/>
      <c r="B3665" s="92"/>
      <c r="C3665" s="93"/>
      <c r="D3665" s="94"/>
      <c r="E3665" s="273" t="str">
        <f t="shared" ca="1" si="114"/>
        <v/>
      </c>
      <c r="F3665" s="96"/>
      <c r="G3665" s="97"/>
      <c r="H3665" s="98"/>
      <c r="I3665" s="276" t="str">
        <f t="shared" ca="1" si="115"/>
        <v/>
      </c>
      <c r="J3665" s="92"/>
      <c r="K3665" s="92"/>
      <c r="L3665" s="59"/>
      <c r="M3665" s="59"/>
      <c r="N3665" s="99"/>
      <c r="O3665" s="100"/>
      <c r="P3665" s="59"/>
      <c r="Q3665" s="59"/>
      <c r="R3665" s="59"/>
      <c r="S3665" s="59"/>
      <c r="T3665" s="59"/>
      <c r="U3665" s="59"/>
      <c r="V3665" s="59"/>
      <c r="W3665" s="95"/>
      <c r="X3665" s="104"/>
    </row>
    <row r="3666" spans="1:24" ht="14">
      <c r="A3666" s="91"/>
      <c r="B3666" s="92"/>
      <c r="C3666" s="93"/>
      <c r="D3666" s="94"/>
      <c r="E3666" s="273" t="str">
        <f t="shared" ca="1" si="114"/>
        <v/>
      </c>
      <c r="F3666" s="96"/>
      <c r="G3666" s="97"/>
      <c r="H3666" s="98"/>
      <c r="I3666" s="276" t="str">
        <f t="shared" ca="1" si="115"/>
        <v/>
      </c>
      <c r="J3666" s="92"/>
      <c r="K3666" s="92"/>
      <c r="L3666" s="59"/>
      <c r="M3666" s="59"/>
      <c r="N3666" s="99"/>
      <c r="O3666" s="100"/>
      <c r="P3666" s="59"/>
      <c r="Q3666" s="59"/>
      <c r="R3666" s="59"/>
      <c r="S3666" s="59"/>
      <c r="T3666" s="59"/>
      <c r="U3666" s="59"/>
      <c r="V3666" s="59"/>
      <c r="W3666" s="95"/>
      <c r="X3666" s="104"/>
    </row>
    <row r="3667" spans="1:24" ht="14">
      <c r="A3667" s="91"/>
      <c r="B3667" s="92"/>
      <c r="C3667" s="93"/>
      <c r="D3667" s="94"/>
      <c r="E3667" s="273" t="str">
        <f t="shared" ca="1" si="114"/>
        <v/>
      </c>
      <c r="F3667" s="96"/>
      <c r="G3667" s="97"/>
      <c r="H3667" s="98"/>
      <c r="I3667" s="276" t="str">
        <f t="shared" ca="1" si="115"/>
        <v/>
      </c>
      <c r="J3667" s="92"/>
      <c r="K3667" s="92"/>
      <c r="L3667" s="59"/>
      <c r="M3667" s="59"/>
      <c r="N3667" s="99"/>
      <c r="O3667" s="100"/>
      <c r="P3667" s="59"/>
      <c r="Q3667" s="59"/>
      <c r="R3667" s="59"/>
      <c r="S3667" s="59"/>
      <c r="T3667" s="59"/>
      <c r="U3667" s="59"/>
      <c r="V3667" s="59"/>
      <c r="W3667" s="95"/>
      <c r="X3667" s="104"/>
    </row>
    <row r="3668" spans="1:24" ht="14">
      <c r="A3668" s="91"/>
      <c r="B3668" s="92"/>
      <c r="C3668" s="93"/>
      <c r="D3668" s="94"/>
      <c r="E3668" s="273" t="str">
        <f t="shared" ca="1" si="114"/>
        <v/>
      </c>
      <c r="F3668" s="96"/>
      <c r="G3668" s="97"/>
      <c r="H3668" s="98"/>
      <c r="I3668" s="276" t="str">
        <f t="shared" ca="1" si="115"/>
        <v/>
      </c>
      <c r="J3668" s="92"/>
      <c r="K3668" s="92"/>
      <c r="L3668" s="59"/>
      <c r="M3668" s="59"/>
      <c r="N3668" s="99"/>
      <c r="O3668" s="100"/>
      <c r="P3668" s="59"/>
      <c r="Q3668" s="59"/>
      <c r="R3668" s="59"/>
      <c r="S3668" s="59"/>
      <c r="T3668" s="59"/>
      <c r="U3668" s="59"/>
      <c r="V3668" s="59"/>
      <c r="W3668" s="95"/>
      <c r="X3668" s="104"/>
    </row>
    <row r="3669" spans="1:24" ht="14">
      <c r="A3669" s="91"/>
      <c r="B3669" s="92"/>
      <c r="C3669" s="93"/>
      <c r="D3669" s="94"/>
      <c r="E3669" s="273" t="str">
        <f t="shared" ca="1" si="114"/>
        <v/>
      </c>
      <c r="F3669" s="96"/>
      <c r="G3669" s="97"/>
      <c r="H3669" s="98"/>
      <c r="I3669" s="276" t="str">
        <f t="shared" ca="1" si="115"/>
        <v/>
      </c>
      <c r="J3669" s="92"/>
      <c r="K3669" s="92"/>
      <c r="L3669" s="59"/>
      <c r="M3669" s="59"/>
      <c r="N3669" s="99"/>
      <c r="O3669" s="100"/>
      <c r="P3669" s="59"/>
      <c r="Q3669" s="59"/>
      <c r="R3669" s="59"/>
      <c r="S3669" s="59"/>
      <c r="T3669" s="59"/>
      <c r="U3669" s="59"/>
      <c r="V3669" s="59"/>
      <c r="W3669" s="95"/>
      <c r="X3669" s="104"/>
    </row>
    <row r="3670" spans="1:24" ht="14">
      <c r="A3670" s="91"/>
      <c r="B3670" s="92"/>
      <c r="C3670" s="93"/>
      <c r="D3670" s="94"/>
      <c r="E3670" s="273" t="str">
        <f t="shared" ca="1" si="114"/>
        <v/>
      </c>
      <c r="F3670" s="96"/>
      <c r="G3670" s="97"/>
      <c r="H3670" s="98"/>
      <c r="I3670" s="276" t="str">
        <f t="shared" ca="1" si="115"/>
        <v/>
      </c>
      <c r="J3670" s="92"/>
      <c r="K3670" s="92"/>
      <c r="L3670" s="59"/>
      <c r="M3670" s="59"/>
      <c r="N3670" s="99"/>
      <c r="O3670" s="100"/>
      <c r="P3670" s="59"/>
      <c r="Q3670" s="59"/>
      <c r="R3670" s="59"/>
      <c r="S3670" s="59"/>
      <c r="T3670" s="59"/>
      <c r="U3670" s="59"/>
      <c r="V3670" s="59"/>
      <c r="W3670" s="95"/>
      <c r="X3670" s="104"/>
    </row>
    <row r="3671" spans="1:24" ht="14">
      <c r="A3671" s="91"/>
      <c r="B3671" s="92"/>
      <c r="C3671" s="93"/>
      <c r="D3671" s="94"/>
      <c r="E3671" s="273" t="str">
        <f t="shared" ca="1" si="114"/>
        <v/>
      </c>
      <c r="F3671" s="96"/>
      <c r="G3671" s="97"/>
      <c r="H3671" s="98"/>
      <c r="I3671" s="276" t="str">
        <f t="shared" ca="1" si="115"/>
        <v/>
      </c>
      <c r="J3671" s="92"/>
      <c r="K3671" s="92"/>
      <c r="L3671" s="59"/>
      <c r="M3671" s="59"/>
      <c r="N3671" s="99"/>
      <c r="O3671" s="100"/>
      <c r="P3671" s="59"/>
      <c r="Q3671" s="59"/>
      <c r="R3671" s="59"/>
      <c r="S3671" s="59"/>
      <c r="T3671" s="59"/>
      <c r="U3671" s="59"/>
      <c r="V3671" s="59"/>
      <c r="W3671" s="95"/>
      <c r="X3671" s="104"/>
    </row>
    <row r="3672" spans="1:24" ht="14">
      <c r="A3672" s="91"/>
      <c r="B3672" s="92"/>
      <c r="C3672" s="93"/>
      <c r="D3672" s="94"/>
      <c r="E3672" s="273" t="str">
        <f t="shared" ca="1" si="114"/>
        <v/>
      </c>
      <c r="F3672" s="96"/>
      <c r="G3672" s="97"/>
      <c r="H3672" s="98"/>
      <c r="I3672" s="276" t="str">
        <f t="shared" ca="1" si="115"/>
        <v/>
      </c>
      <c r="J3672" s="92"/>
      <c r="K3672" s="92"/>
      <c r="L3672" s="59"/>
      <c r="M3672" s="59"/>
      <c r="N3672" s="99"/>
      <c r="O3672" s="100"/>
      <c r="P3672" s="59"/>
      <c r="Q3672" s="59"/>
      <c r="R3672" s="59"/>
      <c r="S3672" s="59"/>
      <c r="T3672" s="59"/>
      <c r="U3672" s="59"/>
      <c r="V3672" s="59"/>
      <c r="W3672" s="95"/>
      <c r="X3672" s="104"/>
    </row>
    <row r="3673" spans="1:24" ht="14">
      <c r="A3673" s="91"/>
      <c r="B3673" s="92"/>
      <c r="C3673" s="93"/>
      <c r="D3673" s="94"/>
      <c r="E3673" s="273" t="str">
        <f t="shared" ca="1" si="114"/>
        <v/>
      </c>
      <c r="F3673" s="96"/>
      <c r="G3673" s="97"/>
      <c r="H3673" s="98"/>
      <c r="I3673" s="276" t="str">
        <f t="shared" ca="1" si="115"/>
        <v/>
      </c>
      <c r="J3673" s="92"/>
      <c r="K3673" s="92"/>
      <c r="L3673" s="59"/>
      <c r="M3673" s="59"/>
      <c r="N3673" s="99"/>
      <c r="O3673" s="100"/>
      <c r="P3673" s="59"/>
      <c r="Q3673" s="59"/>
      <c r="R3673" s="59"/>
      <c r="S3673" s="59"/>
      <c r="T3673" s="59"/>
      <c r="U3673" s="59"/>
      <c r="V3673" s="59"/>
      <c r="W3673" s="95"/>
      <c r="X3673" s="104"/>
    </row>
    <row r="3674" spans="1:24" ht="14">
      <c r="A3674" s="91"/>
      <c r="B3674" s="92"/>
      <c r="C3674" s="93"/>
      <c r="D3674" s="94"/>
      <c r="E3674" s="273" t="str">
        <f t="shared" ca="1" si="114"/>
        <v/>
      </c>
      <c r="F3674" s="96"/>
      <c r="G3674" s="97"/>
      <c r="H3674" s="98"/>
      <c r="I3674" s="276" t="str">
        <f t="shared" ca="1" si="115"/>
        <v/>
      </c>
      <c r="J3674" s="92"/>
      <c r="K3674" s="92"/>
      <c r="L3674" s="59"/>
      <c r="M3674" s="59"/>
      <c r="N3674" s="99"/>
      <c r="O3674" s="100"/>
      <c r="P3674" s="59"/>
      <c r="Q3674" s="59"/>
      <c r="R3674" s="59"/>
      <c r="S3674" s="59"/>
      <c r="T3674" s="59"/>
      <c r="U3674" s="59"/>
      <c r="V3674" s="59"/>
      <c r="W3674" s="95"/>
      <c r="X3674" s="104"/>
    </row>
    <row r="3675" spans="1:24" ht="14">
      <c r="A3675" s="91"/>
      <c r="B3675" s="92"/>
      <c r="C3675" s="93"/>
      <c r="D3675" s="94"/>
      <c r="E3675" s="273" t="str">
        <f t="shared" ca="1" si="114"/>
        <v/>
      </c>
      <c r="F3675" s="96"/>
      <c r="G3675" s="97"/>
      <c r="H3675" s="98"/>
      <c r="I3675" s="276" t="str">
        <f t="shared" ca="1" si="115"/>
        <v/>
      </c>
      <c r="J3675" s="92"/>
      <c r="K3675" s="92"/>
      <c r="L3675" s="59"/>
      <c r="M3675" s="59"/>
      <c r="N3675" s="99"/>
      <c r="O3675" s="100"/>
      <c r="P3675" s="59"/>
      <c r="Q3675" s="59"/>
      <c r="R3675" s="59"/>
      <c r="S3675" s="59"/>
      <c r="T3675" s="59"/>
      <c r="U3675" s="59"/>
      <c r="V3675" s="59"/>
      <c r="W3675" s="95"/>
      <c r="X3675" s="104"/>
    </row>
    <row r="3676" spans="1:24" ht="14">
      <c r="A3676" s="91"/>
      <c r="B3676" s="92"/>
      <c r="C3676" s="93"/>
      <c r="D3676" s="94"/>
      <c r="E3676" s="273" t="str">
        <f t="shared" ca="1" si="114"/>
        <v/>
      </c>
      <c r="F3676" s="96"/>
      <c r="G3676" s="97"/>
      <c r="H3676" s="98"/>
      <c r="I3676" s="276" t="str">
        <f t="shared" ca="1" si="115"/>
        <v/>
      </c>
      <c r="J3676" s="92"/>
      <c r="K3676" s="92"/>
      <c r="L3676" s="59"/>
      <c r="M3676" s="59"/>
      <c r="N3676" s="99"/>
      <c r="O3676" s="100"/>
      <c r="P3676" s="59"/>
      <c r="Q3676" s="59"/>
      <c r="R3676" s="59"/>
      <c r="S3676" s="59"/>
      <c r="T3676" s="59"/>
      <c r="U3676" s="59"/>
      <c r="V3676" s="59"/>
      <c r="W3676" s="95"/>
      <c r="X3676" s="104"/>
    </row>
    <row r="3677" spans="1:24" ht="14">
      <c r="A3677" s="91"/>
      <c r="B3677" s="92"/>
      <c r="C3677" s="93"/>
      <c r="D3677" s="94"/>
      <c r="E3677" s="273" t="str">
        <f t="shared" ca="1" si="114"/>
        <v/>
      </c>
      <c r="F3677" s="96"/>
      <c r="G3677" s="97"/>
      <c r="H3677" s="98"/>
      <c r="I3677" s="276" t="str">
        <f t="shared" ca="1" si="115"/>
        <v/>
      </c>
      <c r="J3677" s="92"/>
      <c r="K3677" s="92"/>
      <c r="L3677" s="59"/>
      <c r="M3677" s="59"/>
      <c r="N3677" s="99"/>
      <c r="O3677" s="100"/>
      <c r="P3677" s="59"/>
      <c r="Q3677" s="59"/>
      <c r="R3677" s="59"/>
      <c r="S3677" s="59"/>
      <c r="T3677" s="59"/>
      <c r="U3677" s="59"/>
      <c r="V3677" s="59"/>
      <c r="W3677" s="95"/>
      <c r="X3677" s="104"/>
    </row>
    <row r="3678" spans="1:24" ht="14">
      <c r="A3678" s="91"/>
      <c r="B3678" s="92"/>
      <c r="C3678" s="93"/>
      <c r="D3678" s="94"/>
      <c r="E3678" s="273" t="str">
        <f t="shared" ca="1" si="114"/>
        <v/>
      </c>
      <c r="F3678" s="96"/>
      <c r="G3678" s="97"/>
      <c r="H3678" s="98"/>
      <c r="I3678" s="276" t="str">
        <f t="shared" ca="1" si="115"/>
        <v/>
      </c>
      <c r="J3678" s="92"/>
      <c r="K3678" s="92"/>
      <c r="L3678" s="59"/>
      <c r="M3678" s="59"/>
      <c r="N3678" s="99"/>
      <c r="O3678" s="100"/>
      <c r="P3678" s="59"/>
      <c r="Q3678" s="59"/>
      <c r="R3678" s="59"/>
      <c r="S3678" s="59"/>
      <c r="T3678" s="59"/>
      <c r="U3678" s="59"/>
      <c r="V3678" s="59"/>
      <c r="W3678" s="95"/>
      <c r="X3678" s="104"/>
    </row>
    <row r="3679" spans="1:24" ht="14">
      <c r="A3679" s="91"/>
      <c r="B3679" s="92"/>
      <c r="C3679" s="93"/>
      <c r="D3679" s="94"/>
      <c r="E3679" s="273" t="str">
        <f t="shared" ca="1" si="114"/>
        <v/>
      </c>
      <c r="F3679" s="96"/>
      <c r="G3679" s="97"/>
      <c r="H3679" s="98"/>
      <c r="I3679" s="276" t="str">
        <f t="shared" ca="1" si="115"/>
        <v/>
      </c>
      <c r="J3679" s="92"/>
      <c r="K3679" s="92"/>
      <c r="L3679" s="59"/>
      <c r="M3679" s="59"/>
      <c r="N3679" s="99"/>
      <c r="O3679" s="100"/>
      <c r="P3679" s="59"/>
      <c r="Q3679" s="59"/>
      <c r="R3679" s="59"/>
      <c r="S3679" s="59"/>
      <c r="T3679" s="59"/>
      <c r="U3679" s="59"/>
      <c r="V3679" s="59"/>
      <c r="W3679" s="95"/>
      <c r="X3679" s="104"/>
    </row>
    <row r="3680" spans="1:24" ht="14">
      <c r="A3680" s="91"/>
      <c r="B3680" s="92"/>
      <c r="C3680" s="93"/>
      <c r="D3680" s="94"/>
      <c r="E3680" s="273" t="str">
        <f t="shared" ca="1" si="114"/>
        <v/>
      </c>
      <c r="F3680" s="96"/>
      <c r="G3680" s="97"/>
      <c r="H3680" s="98"/>
      <c r="I3680" s="276" t="str">
        <f t="shared" ca="1" si="115"/>
        <v/>
      </c>
      <c r="J3680" s="92"/>
      <c r="K3680" s="92"/>
      <c r="L3680" s="59"/>
      <c r="M3680" s="59"/>
      <c r="N3680" s="99"/>
      <c r="O3680" s="100"/>
      <c r="P3680" s="59"/>
      <c r="Q3680" s="59"/>
      <c r="R3680" s="59"/>
      <c r="S3680" s="59"/>
      <c r="T3680" s="59"/>
      <c r="U3680" s="59"/>
      <c r="V3680" s="59"/>
      <c r="W3680" s="95"/>
      <c r="X3680" s="104"/>
    </row>
    <row r="3681" spans="1:24" ht="14">
      <c r="A3681" s="91"/>
      <c r="B3681" s="92"/>
      <c r="C3681" s="93"/>
      <c r="D3681" s="94"/>
      <c r="E3681" s="273" t="str">
        <f t="shared" ca="1" si="114"/>
        <v/>
      </c>
      <c r="F3681" s="96"/>
      <c r="G3681" s="97"/>
      <c r="H3681" s="98"/>
      <c r="I3681" s="276" t="str">
        <f t="shared" ca="1" si="115"/>
        <v/>
      </c>
      <c r="J3681" s="92"/>
      <c r="K3681" s="92"/>
      <c r="L3681" s="59"/>
      <c r="M3681" s="59"/>
      <c r="N3681" s="99"/>
      <c r="O3681" s="100"/>
      <c r="P3681" s="59"/>
      <c r="Q3681" s="59"/>
      <c r="R3681" s="59"/>
      <c r="S3681" s="59"/>
      <c r="T3681" s="59"/>
      <c r="U3681" s="59"/>
      <c r="V3681" s="59"/>
      <c r="W3681" s="95"/>
      <c r="X3681" s="104"/>
    </row>
    <row r="3682" spans="1:24" ht="14">
      <c r="A3682" s="91"/>
      <c r="B3682" s="92"/>
      <c r="C3682" s="93"/>
      <c r="D3682" s="94"/>
      <c r="E3682" s="273" t="str">
        <f t="shared" ca="1" si="114"/>
        <v/>
      </c>
      <c r="F3682" s="96"/>
      <c r="G3682" s="97"/>
      <c r="H3682" s="98"/>
      <c r="I3682" s="276" t="str">
        <f t="shared" ca="1" si="115"/>
        <v/>
      </c>
      <c r="J3682" s="92"/>
      <c r="K3682" s="92"/>
      <c r="L3682" s="59"/>
      <c r="M3682" s="59"/>
      <c r="N3682" s="99"/>
      <c r="O3682" s="100"/>
      <c r="P3682" s="59"/>
      <c r="Q3682" s="59"/>
      <c r="R3682" s="59"/>
      <c r="S3682" s="59"/>
      <c r="T3682" s="59"/>
      <c r="U3682" s="59"/>
      <c r="V3682" s="59"/>
      <c r="W3682" s="95"/>
      <c r="X3682" s="104"/>
    </row>
    <row r="3683" spans="1:24" ht="14">
      <c r="A3683" s="91"/>
      <c r="B3683" s="92"/>
      <c r="C3683" s="93"/>
      <c r="D3683" s="94"/>
      <c r="E3683" s="273" t="str">
        <f t="shared" ca="1" si="114"/>
        <v/>
      </c>
      <c r="F3683" s="96"/>
      <c r="G3683" s="97"/>
      <c r="H3683" s="98"/>
      <c r="I3683" s="276" t="str">
        <f t="shared" ca="1" si="115"/>
        <v/>
      </c>
      <c r="J3683" s="92"/>
      <c r="K3683" s="92"/>
      <c r="L3683" s="59"/>
      <c r="M3683" s="59"/>
      <c r="N3683" s="99"/>
      <c r="O3683" s="100"/>
      <c r="P3683" s="59"/>
      <c r="Q3683" s="59"/>
      <c r="R3683" s="59"/>
      <c r="S3683" s="59"/>
      <c r="T3683" s="59"/>
      <c r="U3683" s="59"/>
      <c r="V3683" s="59"/>
      <c r="W3683" s="95"/>
      <c r="X3683" s="104"/>
    </row>
    <row r="3684" spans="1:24" ht="14">
      <c r="A3684" s="91"/>
      <c r="B3684" s="92"/>
      <c r="C3684" s="93"/>
      <c r="D3684" s="94"/>
      <c r="E3684" s="273" t="str">
        <f t="shared" ca="1" si="114"/>
        <v/>
      </c>
      <c r="F3684" s="96"/>
      <c r="G3684" s="97"/>
      <c r="H3684" s="98"/>
      <c r="I3684" s="276" t="str">
        <f t="shared" ca="1" si="115"/>
        <v/>
      </c>
      <c r="J3684" s="92"/>
      <c r="K3684" s="92"/>
      <c r="L3684" s="59"/>
      <c r="M3684" s="59"/>
      <c r="N3684" s="99"/>
      <c r="O3684" s="100"/>
      <c r="P3684" s="59"/>
      <c r="Q3684" s="59"/>
      <c r="R3684" s="59"/>
      <c r="S3684" s="59"/>
      <c r="T3684" s="59"/>
      <c r="U3684" s="59"/>
      <c r="V3684" s="59"/>
      <c r="W3684" s="95"/>
      <c r="X3684" s="104"/>
    </row>
    <row r="3685" spans="1:24" ht="14">
      <c r="A3685" s="91"/>
      <c r="B3685" s="92"/>
      <c r="C3685" s="93"/>
      <c r="D3685" s="94"/>
      <c r="E3685" s="273" t="str">
        <f t="shared" ca="1" si="114"/>
        <v/>
      </c>
      <c r="F3685" s="96"/>
      <c r="G3685" s="97"/>
      <c r="H3685" s="98"/>
      <c r="I3685" s="276" t="str">
        <f t="shared" ca="1" si="115"/>
        <v/>
      </c>
      <c r="J3685" s="92"/>
      <c r="K3685" s="92"/>
      <c r="L3685" s="59"/>
      <c r="M3685" s="59"/>
      <c r="N3685" s="99"/>
      <c r="O3685" s="100"/>
      <c r="P3685" s="59"/>
      <c r="Q3685" s="59"/>
      <c r="R3685" s="59"/>
      <c r="S3685" s="59"/>
      <c r="T3685" s="59"/>
      <c r="U3685" s="59"/>
      <c r="V3685" s="59"/>
      <c r="W3685" s="95"/>
      <c r="X3685" s="104"/>
    </row>
    <row r="3686" spans="1:24" ht="14">
      <c r="A3686" s="91"/>
      <c r="B3686" s="92"/>
      <c r="C3686" s="93"/>
      <c r="D3686" s="94"/>
      <c r="E3686" s="273" t="str">
        <f t="shared" ca="1" si="114"/>
        <v/>
      </c>
      <c r="F3686" s="96"/>
      <c r="G3686" s="97"/>
      <c r="H3686" s="98"/>
      <c r="I3686" s="276" t="str">
        <f t="shared" ca="1" si="115"/>
        <v/>
      </c>
      <c r="J3686" s="92"/>
      <c r="K3686" s="92"/>
      <c r="L3686" s="59"/>
      <c r="M3686" s="59"/>
      <c r="N3686" s="99"/>
      <c r="O3686" s="100"/>
      <c r="P3686" s="59"/>
      <c r="Q3686" s="59"/>
      <c r="R3686" s="59"/>
      <c r="S3686" s="59"/>
      <c r="T3686" s="59"/>
      <c r="U3686" s="59"/>
      <c r="V3686" s="59"/>
      <c r="W3686" s="95"/>
      <c r="X3686" s="104"/>
    </row>
    <row r="3687" spans="1:24" ht="14">
      <c r="A3687" s="91"/>
      <c r="B3687" s="92"/>
      <c r="C3687" s="93"/>
      <c r="D3687" s="94"/>
      <c r="E3687" s="273" t="str">
        <f t="shared" ca="1" si="114"/>
        <v/>
      </c>
      <c r="F3687" s="96"/>
      <c r="G3687" s="97"/>
      <c r="H3687" s="98"/>
      <c r="I3687" s="276" t="str">
        <f t="shared" ca="1" si="115"/>
        <v/>
      </c>
      <c r="J3687" s="92"/>
      <c r="K3687" s="92"/>
      <c r="L3687" s="59"/>
      <c r="M3687" s="59"/>
      <c r="N3687" s="99"/>
      <c r="O3687" s="100"/>
      <c r="P3687" s="59"/>
      <c r="Q3687" s="59"/>
      <c r="R3687" s="59"/>
      <c r="S3687" s="59"/>
      <c r="T3687" s="59"/>
      <c r="U3687" s="59"/>
      <c r="V3687" s="59"/>
      <c r="W3687" s="95"/>
      <c r="X3687" s="104"/>
    </row>
    <row r="3688" spans="1:24" ht="14">
      <c r="A3688" s="91"/>
      <c r="B3688" s="92"/>
      <c r="C3688" s="93"/>
      <c r="D3688" s="94"/>
      <c r="E3688" s="273" t="str">
        <f t="shared" ca="1" si="114"/>
        <v/>
      </c>
      <c r="F3688" s="96"/>
      <c r="G3688" s="97"/>
      <c r="H3688" s="98"/>
      <c r="I3688" s="276" t="str">
        <f t="shared" ca="1" si="115"/>
        <v/>
      </c>
      <c r="J3688" s="92"/>
      <c r="K3688" s="92"/>
      <c r="L3688" s="59"/>
      <c r="M3688" s="59"/>
      <c r="N3688" s="99"/>
      <c r="O3688" s="100"/>
      <c r="P3688" s="59"/>
      <c r="Q3688" s="59"/>
      <c r="R3688" s="59"/>
      <c r="S3688" s="59"/>
      <c r="T3688" s="59"/>
      <c r="U3688" s="59"/>
      <c r="V3688" s="59"/>
      <c r="W3688" s="95"/>
      <c r="X3688" s="104"/>
    </row>
    <row r="3689" spans="1:24" ht="14">
      <c r="A3689" s="91"/>
      <c r="B3689" s="92"/>
      <c r="C3689" s="93"/>
      <c r="D3689" s="94"/>
      <c r="E3689" s="273" t="str">
        <f t="shared" ca="1" si="114"/>
        <v/>
      </c>
      <c r="F3689" s="96"/>
      <c r="G3689" s="97"/>
      <c r="H3689" s="98"/>
      <c r="I3689" s="276" t="str">
        <f t="shared" ca="1" si="115"/>
        <v/>
      </c>
      <c r="J3689" s="92"/>
      <c r="K3689" s="92"/>
      <c r="L3689" s="59"/>
      <c r="M3689" s="59"/>
      <c r="N3689" s="99"/>
      <c r="O3689" s="100"/>
      <c r="P3689" s="59"/>
      <c r="Q3689" s="59"/>
      <c r="R3689" s="59"/>
      <c r="S3689" s="59"/>
      <c r="T3689" s="59"/>
      <c r="U3689" s="59"/>
      <c r="V3689" s="59"/>
      <c r="W3689" s="95"/>
      <c r="X3689" s="104"/>
    </row>
    <row r="3690" spans="1:24" ht="14">
      <c r="A3690" s="91"/>
      <c r="B3690" s="92"/>
      <c r="C3690" s="93"/>
      <c r="D3690" s="94"/>
      <c r="E3690" s="273" t="str">
        <f t="shared" ca="1" si="114"/>
        <v/>
      </c>
      <c r="F3690" s="96"/>
      <c r="G3690" s="97"/>
      <c r="H3690" s="98"/>
      <c r="I3690" s="276" t="str">
        <f t="shared" ca="1" si="115"/>
        <v/>
      </c>
      <c r="J3690" s="92"/>
      <c r="K3690" s="92"/>
      <c r="L3690" s="59"/>
      <c r="M3690" s="59"/>
      <c r="N3690" s="99"/>
      <c r="O3690" s="100"/>
      <c r="P3690" s="59"/>
      <c r="Q3690" s="59"/>
      <c r="R3690" s="59"/>
      <c r="S3690" s="59"/>
      <c r="T3690" s="59"/>
      <c r="U3690" s="59"/>
      <c r="V3690" s="59"/>
      <c r="W3690" s="95"/>
      <c r="X3690" s="104"/>
    </row>
    <row r="3691" spans="1:24" ht="14">
      <c r="A3691" s="91"/>
      <c r="B3691" s="92"/>
      <c r="C3691" s="93"/>
      <c r="D3691" s="94"/>
      <c r="E3691" s="273" t="str">
        <f t="shared" ca="1" si="114"/>
        <v/>
      </c>
      <c r="F3691" s="96"/>
      <c r="G3691" s="97"/>
      <c r="H3691" s="98"/>
      <c r="I3691" s="276" t="str">
        <f t="shared" ca="1" si="115"/>
        <v/>
      </c>
      <c r="J3691" s="92"/>
      <c r="K3691" s="92"/>
      <c r="L3691" s="59"/>
      <c r="M3691" s="59"/>
      <c r="N3691" s="99"/>
      <c r="O3691" s="100"/>
      <c r="P3691" s="59"/>
      <c r="Q3691" s="59"/>
      <c r="R3691" s="59"/>
      <c r="S3691" s="59"/>
      <c r="T3691" s="59"/>
      <c r="U3691" s="59"/>
      <c r="V3691" s="59"/>
      <c r="W3691" s="95"/>
      <c r="X3691" s="104"/>
    </row>
    <row r="3692" spans="1:24" ht="14">
      <c r="A3692" s="91"/>
      <c r="B3692" s="92"/>
      <c r="C3692" s="93"/>
      <c r="D3692" s="94"/>
      <c r="E3692" s="273" t="str">
        <f t="shared" ca="1" si="114"/>
        <v/>
      </c>
      <c r="F3692" s="96"/>
      <c r="G3692" s="97"/>
      <c r="H3692" s="98"/>
      <c r="I3692" s="276" t="str">
        <f t="shared" ca="1" si="115"/>
        <v/>
      </c>
      <c r="J3692" s="92"/>
      <c r="K3692" s="92"/>
      <c r="L3692" s="59"/>
      <c r="M3692" s="59"/>
      <c r="N3692" s="99"/>
      <c r="O3692" s="100"/>
      <c r="P3692" s="59"/>
      <c r="Q3692" s="59"/>
      <c r="R3692" s="59"/>
      <c r="S3692" s="59"/>
      <c r="T3692" s="59"/>
      <c r="U3692" s="59"/>
      <c r="V3692" s="59"/>
      <c r="W3692" s="95"/>
      <c r="X3692" s="104"/>
    </row>
    <row r="3693" spans="1:24" ht="14">
      <c r="A3693" s="91"/>
      <c r="B3693" s="92"/>
      <c r="C3693" s="93"/>
      <c r="D3693" s="94"/>
      <c r="E3693" s="273" t="str">
        <f t="shared" ca="1" si="114"/>
        <v/>
      </c>
      <c r="F3693" s="96"/>
      <c r="G3693" s="97"/>
      <c r="H3693" s="98"/>
      <c r="I3693" s="276" t="str">
        <f t="shared" ca="1" si="115"/>
        <v/>
      </c>
      <c r="J3693" s="92"/>
      <c r="K3693" s="92"/>
      <c r="L3693" s="59"/>
      <c r="M3693" s="59"/>
      <c r="N3693" s="99"/>
      <c r="O3693" s="100"/>
      <c r="P3693" s="59"/>
      <c r="Q3693" s="59"/>
      <c r="R3693" s="59"/>
      <c r="S3693" s="59"/>
      <c r="T3693" s="59"/>
      <c r="U3693" s="59"/>
      <c r="V3693" s="59"/>
      <c r="W3693" s="95"/>
      <c r="X3693" s="104"/>
    </row>
    <row r="3694" spans="1:24" ht="14">
      <c r="A3694" s="91"/>
      <c r="B3694" s="92"/>
      <c r="C3694" s="93"/>
      <c r="D3694" s="94"/>
      <c r="E3694" s="273" t="str">
        <f t="shared" ca="1" si="114"/>
        <v/>
      </c>
      <c r="F3694" s="96"/>
      <c r="G3694" s="97"/>
      <c r="H3694" s="98"/>
      <c r="I3694" s="276" t="str">
        <f t="shared" ca="1" si="115"/>
        <v/>
      </c>
      <c r="J3694" s="92"/>
      <c r="K3694" s="92"/>
      <c r="L3694" s="59"/>
      <c r="M3694" s="59"/>
      <c r="N3694" s="99"/>
      <c r="O3694" s="100"/>
      <c r="P3694" s="59"/>
      <c r="Q3694" s="59"/>
      <c r="R3694" s="59"/>
      <c r="S3694" s="59"/>
      <c r="T3694" s="59"/>
      <c r="U3694" s="59"/>
      <c r="V3694" s="59"/>
      <c r="W3694" s="95"/>
      <c r="X3694" s="104"/>
    </row>
    <row r="3695" spans="1:24" ht="14">
      <c r="A3695" s="91"/>
      <c r="B3695" s="92"/>
      <c r="C3695" s="93"/>
      <c r="D3695" s="94"/>
      <c r="E3695" s="273" t="str">
        <f t="shared" ca="1" si="114"/>
        <v/>
      </c>
      <c r="F3695" s="96"/>
      <c r="G3695" s="97"/>
      <c r="H3695" s="98"/>
      <c r="I3695" s="276" t="str">
        <f t="shared" ca="1" si="115"/>
        <v/>
      </c>
      <c r="J3695" s="92"/>
      <c r="K3695" s="92"/>
      <c r="L3695" s="59"/>
      <c r="M3695" s="59"/>
      <c r="N3695" s="99"/>
      <c r="O3695" s="100"/>
      <c r="P3695" s="59"/>
      <c r="Q3695" s="59"/>
      <c r="R3695" s="59"/>
      <c r="S3695" s="59"/>
      <c r="T3695" s="59"/>
      <c r="U3695" s="59"/>
      <c r="V3695" s="59"/>
      <c r="W3695" s="95"/>
      <c r="X3695" s="104"/>
    </row>
    <row r="3696" spans="1:24" ht="14">
      <c r="A3696" s="91"/>
      <c r="B3696" s="92"/>
      <c r="C3696" s="93"/>
      <c r="D3696" s="94"/>
      <c r="E3696" s="273" t="str">
        <f t="shared" ca="1" si="114"/>
        <v/>
      </c>
      <c r="F3696" s="96"/>
      <c r="G3696" s="97"/>
      <c r="H3696" s="98"/>
      <c r="I3696" s="276" t="str">
        <f t="shared" ca="1" si="115"/>
        <v/>
      </c>
      <c r="J3696" s="92"/>
      <c r="K3696" s="92"/>
      <c r="L3696" s="59"/>
      <c r="M3696" s="59"/>
      <c r="N3696" s="99"/>
      <c r="O3696" s="100"/>
      <c r="P3696" s="59"/>
      <c r="Q3696" s="59"/>
      <c r="R3696" s="59"/>
      <c r="S3696" s="59"/>
      <c r="T3696" s="59"/>
      <c r="U3696" s="59"/>
      <c r="V3696" s="59"/>
      <c r="W3696" s="95"/>
      <c r="X3696" s="104"/>
    </row>
    <row r="3697" spans="1:24" ht="14">
      <c r="A3697" s="91"/>
      <c r="B3697" s="92"/>
      <c r="C3697" s="93"/>
      <c r="D3697" s="94"/>
      <c r="E3697" s="273" t="str">
        <f t="shared" ca="1" si="114"/>
        <v/>
      </c>
      <c r="F3697" s="96"/>
      <c r="G3697" s="97"/>
      <c r="H3697" s="98"/>
      <c r="I3697" s="276" t="str">
        <f t="shared" ca="1" si="115"/>
        <v/>
      </c>
      <c r="J3697" s="92"/>
      <c r="K3697" s="92"/>
      <c r="L3697" s="59"/>
      <c r="M3697" s="59"/>
      <c r="N3697" s="99"/>
      <c r="O3697" s="100"/>
      <c r="P3697" s="59"/>
      <c r="Q3697" s="59"/>
      <c r="R3697" s="59"/>
      <c r="S3697" s="59"/>
      <c r="T3697" s="59"/>
      <c r="U3697" s="59"/>
      <c r="V3697" s="59"/>
      <c r="W3697" s="95"/>
      <c r="X3697" s="104"/>
    </row>
    <row r="3698" spans="1:24" ht="14">
      <c r="A3698" s="91"/>
      <c r="B3698" s="92"/>
      <c r="C3698" s="93"/>
      <c r="D3698" s="94"/>
      <c r="E3698" s="273" t="str">
        <f t="shared" ca="1" si="114"/>
        <v/>
      </c>
      <c r="F3698" s="96"/>
      <c r="G3698" s="97"/>
      <c r="H3698" s="98"/>
      <c r="I3698" s="276" t="str">
        <f t="shared" ca="1" si="115"/>
        <v/>
      </c>
      <c r="J3698" s="92"/>
      <c r="K3698" s="92"/>
      <c r="L3698" s="59"/>
      <c r="M3698" s="59"/>
      <c r="N3698" s="99"/>
      <c r="O3698" s="100"/>
      <c r="P3698" s="59"/>
      <c r="Q3698" s="59"/>
      <c r="R3698" s="59"/>
      <c r="S3698" s="59"/>
      <c r="T3698" s="59"/>
      <c r="U3698" s="59"/>
      <c r="V3698" s="59"/>
      <c r="W3698" s="95"/>
      <c r="X3698" s="104"/>
    </row>
    <row r="3699" spans="1:24" ht="14">
      <c r="A3699" s="91"/>
      <c r="B3699" s="92"/>
      <c r="C3699" s="93"/>
      <c r="D3699" s="94"/>
      <c r="E3699" s="273" t="str">
        <f t="shared" ca="1" si="114"/>
        <v/>
      </c>
      <c r="F3699" s="96"/>
      <c r="G3699" s="97"/>
      <c r="H3699" s="98"/>
      <c r="I3699" s="276" t="str">
        <f t="shared" ca="1" si="115"/>
        <v/>
      </c>
      <c r="J3699" s="92"/>
      <c r="K3699" s="92"/>
      <c r="L3699" s="59"/>
      <c r="M3699" s="59"/>
      <c r="N3699" s="99"/>
      <c r="O3699" s="100"/>
      <c r="P3699" s="59"/>
      <c r="Q3699" s="59"/>
      <c r="R3699" s="59"/>
      <c r="S3699" s="59"/>
      <c r="T3699" s="59"/>
      <c r="U3699" s="59"/>
      <c r="V3699" s="59"/>
      <c r="W3699" s="95"/>
      <c r="X3699" s="104"/>
    </row>
    <row r="3700" spans="1:24" ht="14">
      <c r="A3700" s="91"/>
      <c r="B3700" s="92"/>
      <c r="C3700" s="93"/>
      <c r="D3700" s="94"/>
      <c r="E3700" s="273" t="str">
        <f t="shared" ca="1" si="114"/>
        <v/>
      </c>
      <c r="F3700" s="96"/>
      <c r="G3700" s="97"/>
      <c r="H3700" s="98"/>
      <c r="I3700" s="276" t="str">
        <f t="shared" ca="1" si="115"/>
        <v/>
      </c>
      <c r="J3700" s="92"/>
      <c r="K3700" s="92"/>
      <c r="L3700" s="59"/>
      <c r="M3700" s="59"/>
      <c r="N3700" s="99"/>
      <c r="O3700" s="100"/>
      <c r="P3700" s="59"/>
      <c r="Q3700" s="59"/>
      <c r="R3700" s="59"/>
      <c r="S3700" s="59"/>
      <c r="T3700" s="59"/>
      <c r="U3700" s="59"/>
      <c r="V3700" s="59"/>
      <c r="W3700" s="95"/>
      <c r="X3700" s="104"/>
    </row>
    <row r="3701" spans="1:24" ht="14">
      <c r="A3701" s="91"/>
      <c r="B3701" s="92"/>
      <c r="C3701" s="93"/>
      <c r="D3701" s="94"/>
      <c r="E3701" s="273" t="str">
        <f t="shared" ca="1" si="114"/>
        <v/>
      </c>
      <c r="F3701" s="96"/>
      <c r="G3701" s="97"/>
      <c r="H3701" s="98"/>
      <c r="I3701" s="276" t="str">
        <f t="shared" ca="1" si="115"/>
        <v/>
      </c>
      <c r="J3701" s="92"/>
      <c r="K3701" s="92"/>
      <c r="L3701" s="59"/>
      <c r="M3701" s="59"/>
      <c r="N3701" s="99"/>
      <c r="O3701" s="100"/>
      <c r="P3701" s="59"/>
      <c r="Q3701" s="59"/>
      <c r="R3701" s="59"/>
      <c r="S3701" s="59"/>
      <c r="T3701" s="59"/>
      <c r="U3701" s="59"/>
      <c r="V3701" s="59"/>
      <c r="W3701" s="95"/>
      <c r="X3701" s="104"/>
    </row>
    <row r="3702" spans="1:24" ht="14">
      <c r="A3702" s="91"/>
      <c r="B3702" s="92"/>
      <c r="C3702" s="93"/>
      <c r="D3702" s="94"/>
      <c r="E3702" s="273" t="str">
        <f t="shared" ca="1" si="114"/>
        <v/>
      </c>
      <c r="F3702" s="96"/>
      <c r="G3702" s="97"/>
      <c r="H3702" s="98"/>
      <c r="I3702" s="276" t="str">
        <f t="shared" ca="1" si="115"/>
        <v/>
      </c>
      <c r="J3702" s="92"/>
      <c r="K3702" s="92"/>
      <c r="L3702" s="59"/>
      <c r="M3702" s="59"/>
      <c r="N3702" s="99"/>
      <c r="O3702" s="100"/>
      <c r="P3702" s="59"/>
      <c r="Q3702" s="59"/>
      <c r="R3702" s="59"/>
      <c r="S3702" s="59"/>
      <c r="T3702" s="59"/>
      <c r="U3702" s="59"/>
      <c r="V3702" s="59"/>
      <c r="W3702" s="95"/>
      <c r="X3702" s="104"/>
    </row>
    <row r="3703" spans="1:24" ht="14">
      <c r="A3703" s="91"/>
      <c r="B3703" s="92"/>
      <c r="C3703" s="93"/>
      <c r="D3703" s="94"/>
      <c r="E3703" s="273" t="str">
        <f t="shared" ca="1" si="114"/>
        <v/>
      </c>
      <c r="F3703" s="96"/>
      <c r="G3703" s="97"/>
      <c r="H3703" s="98"/>
      <c r="I3703" s="276" t="str">
        <f t="shared" ca="1" si="115"/>
        <v/>
      </c>
      <c r="J3703" s="92"/>
      <c r="K3703" s="92"/>
      <c r="L3703" s="59"/>
      <c r="M3703" s="59"/>
      <c r="N3703" s="99"/>
      <c r="O3703" s="100"/>
      <c r="P3703" s="59"/>
      <c r="Q3703" s="59"/>
      <c r="R3703" s="59"/>
      <c r="S3703" s="59"/>
      <c r="T3703" s="59"/>
      <c r="U3703" s="59"/>
      <c r="V3703" s="59"/>
      <c r="W3703" s="95"/>
      <c r="X3703" s="104"/>
    </row>
    <row r="3704" spans="1:24" ht="14">
      <c r="A3704" s="91"/>
      <c r="B3704" s="92"/>
      <c r="C3704" s="93"/>
      <c r="D3704" s="94"/>
      <c r="E3704" s="273" t="str">
        <f t="shared" ca="1" si="114"/>
        <v/>
      </c>
      <c r="F3704" s="96"/>
      <c r="G3704" s="97"/>
      <c r="H3704" s="98"/>
      <c r="I3704" s="276" t="str">
        <f t="shared" ca="1" si="115"/>
        <v/>
      </c>
      <c r="J3704" s="92"/>
      <c r="K3704" s="92"/>
      <c r="L3704" s="59"/>
      <c r="M3704" s="59"/>
      <c r="N3704" s="99"/>
      <c r="O3704" s="100"/>
      <c r="P3704" s="59"/>
      <c r="Q3704" s="59"/>
      <c r="R3704" s="59"/>
      <c r="S3704" s="59"/>
      <c r="T3704" s="59"/>
      <c r="U3704" s="59"/>
      <c r="V3704" s="59"/>
      <c r="W3704" s="95"/>
      <c r="X3704" s="104"/>
    </row>
    <row r="3705" spans="1:24" ht="14">
      <c r="A3705" s="91"/>
      <c r="B3705" s="92"/>
      <c r="C3705" s="93"/>
      <c r="D3705" s="94"/>
      <c r="E3705" s="273" t="str">
        <f t="shared" ca="1" si="114"/>
        <v/>
      </c>
      <c r="F3705" s="96"/>
      <c r="G3705" s="97"/>
      <c r="H3705" s="98"/>
      <c r="I3705" s="276" t="str">
        <f t="shared" ca="1" si="115"/>
        <v/>
      </c>
      <c r="J3705" s="92"/>
      <c r="K3705" s="92"/>
      <c r="L3705" s="59"/>
      <c r="M3705" s="59"/>
      <c r="N3705" s="99"/>
      <c r="O3705" s="100"/>
      <c r="P3705" s="59"/>
      <c r="Q3705" s="59"/>
      <c r="R3705" s="59"/>
      <c r="S3705" s="59"/>
      <c r="T3705" s="59"/>
      <c r="U3705" s="59"/>
      <c r="V3705" s="59"/>
      <c r="W3705" s="95"/>
      <c r="X3705" s="104"/>
    </row>
    <row r="3706" spans="1:24" ht="14">
      <c r="A3706" s="91"/>
      <c r="B3706" s="92"/>
      <c r="C3706" s="93"/>
      <c r="D3706" s="94"/>
      <c r="E3706" s="273" t="str">
        <f t="shared" ca="1" si="114"/>
        <v/>
      </c>
      <c r="F3706" s="96"/>
      <c r="G3706" s="97"/>
      <c r="H3706" s="98"/>
      <c r="I3706" s="276" t="str">
        <f t="shared" ca="1" si="115"/>
        <v/>
      </c>
      <c r="J3706" s="92"/>
      <c r="K3706" s="92"/>
      <c r="L3706" s="59"/>
      <c r="M3706" s="59"/>
      <c r="N3706" s="99"/>
      <c r="O3706" s="100"/>
      <c r="P3706" s="59"/>
      <c r="Q3706" s="59"/>
      <c r="R3706" s="59"/>
      <c r="S3706" s="59"/>
      <c r="T3706" s="59"/>
      <c r="U3706" s="59"/>
      <c r="V3706" s="59"/>
      <c r="W3706" s="95"/>
      <c r="X3706" s="104"/>
    </row>
    <row r="3707" spans="1:24" ht="14">
      <c r="A3707" s="91"/>
      <c r="B3707" s="92"/>
      <c r="C3707" s="93"/>
      <c r="D3707" s="94"/>
      <c r="E3707" s="273" t="str">
        <f t="shared" ca="1" si="114"/>
        <v/>
      </c>
      <c r="F3707" s="96"/>
      <c r="G3707" s="97"/>
      <c r="H3707" s="98"/>
      <c r="I3707" s="276" t="str">
        <f t="shared" ca="1" si="115"/>
        <v/>
      </c>
      <c r="J3707" s="92"/>
      <c r="K3707" s="92"/>
      <c r="L3707" s="59"/>
      <c r="M3707" s="59"/>
      <c r="N3707" s="99"/>
      <c r="O3707" s="100"/>
      <c r="P3707" s="59"/>
      <c r="Q3707" s="59"/>
      <c r="R3707" s="59"/>
      <c r="S3707" s="59"/>
      <c r="T3707" s="59"/>
      <c r="U3707" s="59"/>
      <c r="V3707" s="59"/>
      <c r="W3707" s="95"/>
      <c r="X3707" s="104"/>
    </row>
    <row r="3708" spans="1:24" ht="14">
      <c r="A3708" s="91"/>
      <c r="B3708" s="92"/>
      <c r="C3708" s="93"/>
      <c r="D3708" s="94"/>
      <c r="E3708" s="273" t="str">
        <f t="shared" ca="1" si="114"/>
        <v/>
      </c>
      <c r="F3708" s="96"/>
      <c r="G3708" s="97"/>
      <c r="H3708" s="98"/>
      <c r="I3708" s="276" t="str">
        <f t="shared" ca="1" si="115"/>
        <v/>
      </c>
      <c r="J3708" s="92"/>
      <c r="K3708" s="92"/>
      <c r="L3708" s="59"/>
      <c r="M3708" s="59"/>
      <c r="N3708" s="99"/>
      <c r="O3708" s="100"/>
      <c r="P3708" s="59"/>
      <c r="Q3708" s="59"/>
      <c r="R3708" s="59"/>
      <c r="S3708" s="59"/>
      <c r="T3708" s="59"/>
      <c r="U3708" s="59"/>
      <c r="V3708" s="59"/>
      <c r="W3708" s="95"/>
      <c r="X3708" s="104"/>
    </row>
    <row r="3709" spans="1:24" ht="14">
      <c r="A3709" s="91"/>
      <c r="B3709" s="92"/>
      <c r="C3709" s="93"/>
      <c r="D3709" s="94"/>
      <c r="E3709" s="273" t="str">
        <f t="shared" ca="1" si="114"/>
        <v/>
      </c>
      <c r="F3709" s="96"/>
      <c r="G3709" s="97"/>
      <c r="H3709" s="98"/>
      <c r="I3709" s="276" t="str">
        <f t="shared" ca="1" si="115"/>
        <v/>
      </c>
      <c r="J3709" s="92"/>
      <c r="K3709" s="92"/>
      <c r="L3709" s="59"/>
      <c r="M3709" s="59"/>
      <c r="N3709" s="99"/>
      <c r="O3709" s="100"/>
      <c r="P3709" s="59"/>
      <c r="Q3709" s="59"/>
      <c r="R3709" s="59"/>
      <c r="S3709" s="59"/>
      <c r="T3709" s="59"/>
      <c r="U3709" s="59"/>
      <c r="V3709" s="59"/>
      <c r="W3709" s="95"/>
      <c r="X3709" s="104"/>
    </row>
    <row r="3710" spans="1:24" ht="14">
      <c r="A3710" s="91"/>
      <c r="B3710" s="92"/>
      <c r="C3710" s="93"/>
      <c r="D3710" s="94"/>
      <c r="E3710" s="273" t="str">
        <f t="shared" ca="1" si="114"/>
        <v/>
      </c>
      <c r="F3710" s="96"/>
      <c r="G3710" s="97"/>
      <c r="H3710" s="98"/>
      <c r="I3710" s="276" t="str">
        <f t="shared" ca="1" si="115"/>
        <v/>
      </c>
      <c r="J3710" s="92"/>
      <c r="K3710" s="92"/>
      <c r="L3710" s="59"/>
      <c r="M3710" s="59"/>
      <c r="N3710" s="99"/>
      <c r="O3710" s="100"/>
      <c r="P3710" s="59"/>
      <c r="Q3710" s="59"/>
      <c r="R3710" s="59"/>
      <c r="S3710" s="59"/>
      <c r="T3710" s="59"/>
      <c r="U3710" s="59"/>
      <c r="V3710" s="59"/>
      <c r="W3710" s="95"/>
      <c r="X3710" s="104"/>
    </row>
    <row r="3711" spans="1:24" ht="14">
      <c r="A3711" s="91"/>
      <c r="B3711" s="92"/>
      <c r="C3711" s="93"/>
      <c r="D3711" s="94"/>
      <c r="E3711" s="273" t="str">
        <f t="shared" ca="1" si="114"/>
        <v/>
      </c>
      <c r="F3711" s="96"/>
      <c r="G3711" s="97"/>
      <c r="H3711" s="98"/>
      <c r="I3711" s="276" t="str">
        <f t="shared" ca="1" si="115"/>
        <v/>
      </c>
      <c r="J3711" s="92"/>
      <c r="K3711" s="92"/>
      <c r="L3711" s="59"/>
      <c r="M3711" s="59"/>
      <c r="N3711" s="99"/>
      <c r="O3711" s="100"/>
      <c r="P3711" s="59"/>
      <c r="Q3711" s="59"/>
      <c r="R3711" s="59"/>
      <c r="S3711" s="59"/>
      <c r="T3711" s="59"/>
      <c r="U3711" s="59"/>
      <c r="V3711" s="59"/>
      <c r="W3711" s="95"/>
      <c r="X3711" s="104"/>
    </row>
    <row r="3712" spans="1:24" ht="14">
      <c r="A3712" s="91"/>
      <c r="B3712" s="92"/>
      <c r="C3712" s="93"/>
      <c r="D3712" s="94"/>
      <c r="E3712" s="273" t="str">
        <f t="shared" ca="1" si="114"/>
        <v/>
      </c>
      <c r="F3712" s="96"/>
      <c r="G3712" s="97"/>
      <c r="H3712" s="98"/>
      <c r="I3712" s="276" t="str">
        <f t="shared" ca="1" si="115"/>
        <v/>
      </c>
      <c r="J3712" s="92"/>
      <c r="K3712" s="92"/>
      <c r="L3712" s="59"/>
      <c r="M3712" s="59"/>
      <c r="N3712" s="99"/>
      <c r="O3712" s="100"/>
      <c r="P3712" s="59"/>
      <c r="Q3712" s="59"/>
      <c r="R3712" s="59"/>
      <c r="S3712" s="59"/>
      <c r="T3712" s="59"/>
      <c r="U3712" s="59"/>
      <c r="V3712" s="59"/>
      <c r="W3712" s="95"/>
      <c r="X3712" s="104"/>
    </row>
    <row r="3713" spans="1:24" ht="14">
      <c r="A3713" s="91"/>
      <c r="B3713" s="92"/>
      <c r="C3713" s="93"/>
      <c r="D3713" s="94"/>
      <c r="E3713" s="273" t="str">
        <f t="shared" ca="1" si="114"/>
        <v/>
      </c>
      <c r="F3713" s="96"/>
      <c r="G3713" s="97"/>
      <c r="H3713" s="98"/>
      <c r="I3713" s="276" t="str">
        <f t="shared" ca="1" si="115"/>
        <v/>
      </c>
      <c r="J3713" s="92"/>
      <c r="K3713" s="92"/>
      <c r="L3713" s="59"/>
      <c r="M3713" s="59"/>
      <c r="N3713" s="99"/>
      <c r="O3713" s="100"/>
      <c r="P3713" s="59"/>
      <c r="Q3713" s="59"/>
      <c r="R3713" s="59"/>
      <c r="S3713" s="59"/>
      <c r="T3713" s="59"/>
      <c r="U3713" s="59"/>
      <c r="V3713" s="59"/>
      <c r="W3713" s="95"/>
      <c r="X3713" s="104"/>
    </row>
    <row r="3714" spans="1:24" ht="14">
      <c r="A3714" s="91"/>
      <c r="B3714" s="92"/>
      <c r="C3714" s="93"/>
      <c r="D3714" s="94"/>
      <c r="E3714" s="273" t="str">
        <f t="shared" ca="1" si="114"/>
        <v/>
      </c>
      <c r="F3714" s="96"/>
      <c r="G3714" s="97"/>
      <c r="H3714" s="98"/>
      <c r="I3714" s="276" t="str">
        <f t="shared" ca="1" si="115"/>
        <v/>
      </c>
      <c r="J3714" s="92"/>
      <c r="K3714" s="92"/>
      <c r="L3714" s="59"/>
      <c r="M3714" s="59"/>
      <c r="N3714" s="99"/>
      <c r="O3714" s="100"/>
      <c r="P3714" s="59"/>
      <c r="Q3714" s="59"/>
      <c r="R3714" s="59"/>
      <c r="S3714" s="59"/>
      <c r="T3714" s="59"/>
      <c r="U3714" s="59"/>
      <c r="V3714" s="59"/>
      <c r="W3714" s="95"/>
      <c r="X3714" s="104"/>
    </row>
    <row r="3715" spans="1:24" ht="14">
      <c r="A3715" s="91"/>
      <c r="B3715" s="92"/>
      <c r="C3715" s="93"/>
      <c r="D3715" s="94"/>
      <c r="E3715" s="273" t="str">
        <f t="shared" ca="1" si="114"/>
        <v/>
      </c>
      <c r="F3715" s="96"/>
      <c r="G3715" s="97"/>
      <c r="H3715" s="98"/>
      <c r="I3715" s="276" t="str">
        <f t="shared" ca="1" si="115"/>
        <v/>
      </c>
      <c r="J3715" s="92"/>
      <c r="K3715" s="92"/>
      <c r="L3715" s="59"/>
      <c r="M3715" s="59"/>
      <c r="N3715" s="99"/>
      <c r="O3715" s="100"/>
      <c r="P3715" s="59"/>
      <c r="Q3715" s="59"/>
      <c r="R3715" s="59"/>
      <c r="S3715" s="59"/>
      <c r="T3715" s="59"/>
      <c r="U3715" s="59"/>
      <c r="V3715" s="59"/>
      <c r="W3715" s="95"/>
      <c r="X3715" s="104"/>
    </row>
    <row r="3716" spans="1:24" ht="14">
      <c r="A3716" s="91"/>
      <c r="B3716" s="92"/>
      <c r="C3716" s="93"/>
      <c r="D3716" s="94"/>
      <c r="E3716" s="273" t="str">
        <f t="shared" ca="1" si="114"/>
        <v/>
      </c>
      <c r="F3716" s="96"/>
      <c r="G3716" s="97"/>
      <c r="H3716" s="98"/>
      <c r="I3716" s="276" t="str">
        <f t="shared" ca="1" si="115"/>
        <v/>
      </c>
      <c r="J3716" s="92"/>
      <c r="K3716" s="92"/>
      <c r="L3716" s="59"/>
      <c r="M3716" s="59"/>
      <c r="N3716" s="99"/>
      <c r="O3716" s="100"/>
      <c r="P3716" s="59"/>
      <c r="Q3716" s="59"/>
      <c r="R3716" s="59"/>
      <c r="S3716" s="59"/>
      <c r="T3716" s="59"/>
      <c r="U3716" s="59"/>
      <c r="V3716" s="59"/>
      <c r="W3716" s="95"/>
      <c r="X3716" s="104"/>
    </row>
    <row r="3717" spans="1:24" ht="14">
      <c r="A3717" s="91"/>
      <c r="B3717" s="92"/>
      <c r="C3717" s="93"/>
      <c r="D3717" s="94"/>
      <c r="E3717" s="273" t="str">
        <f t="shared" ca="1" si="114"/>
        <v/>
      </c>
      <c r="F3717" s="96"/>
      <c r="G3717" s="97"/>
      <c r="H3717" s="98"/>
      <c r="I3717" s="276" t="str">
        <f t="shared" ca="1" si="115"/>
        <v/>
      </c>
      <c r="J3717" s="92"/>
      <c r="K3717" s="92"/>
      <c r="L3717" s="59"/>
      <c r="M3717" s="59"/>
      <c r="N3717" s="99"/>
      <c r="O3717" s="100"/>
      <c r="P3717" s="59"/>
      <c r="Q3717" s="59"/>
      <c r="R3717" s="59"/>
      <c r="S3717" s="59"/>
      <c r="T3717" s="59"/>
      <c r="U3717" s="59"/>
      <c r="V3717" s="59"/>
      <c r="W3717" s="95"/>
      <c r="X3717" s="104"/>
    </row>
    <row r="3718" spans="1:24" ht="14">
      <c r="A3718" s="91"/>
      <c r="B3718" s="92"/>
      <c r="C3718" s="93"/>
      <c r="D3718" s="94"/>
      <c r="E3718" s="273" t="str">
        <f t="shared" ca="1" si="114"/>
        <v/>
      </c>
      <c r="F3718" s="96"/>
      <c r="G3718" s="97"/>
      <c r="H3718" s="98"/>
      <c r="I3718" s="276" t="str">
        <f t="shared" ca="1" si="115"/>
        <v/>
      </c>
      <c r="J3718" s="92"/>
      <c r="K3718" s="92"/>
      <c r="L3718" s="59"/>
      <c r="M3718" s="59"/>
      <c r="N3718" s="99"/>
      <c r="O3718" s="100"/>
      <c r="P3718" s="59"/>
      <c r="Q3718" s="59"/>
      <c r="R3718" s="59"/>
      <c r="S3718" s="59"/>
      <c r="T3718" s="59"/>
      <c r="U3718" s="59"/>
      <c r="V3718" s="59"/>
      <c r="W3718" s="95"/>
      <c r="X3718" s="104"/>
    </row>
    <row r="3719" spans="1:24" ht="14">
      <c r="A3719" s="91"/>
      <c r="B3719" s="92"/>
      <c r="C3719" s="93"/>
      <c r="D3719" s="94"/>
      <c r="E3719" s="273" t="str">
        <f t="shared" ref="E3719:E3782" ca="1" si="116">IF(D3719="","",+DATEDIF(D3719,TODAY(),"y"))</f>
        <v/>
      </c>
      <c r="F3719" s="96"/>
      <c r="G3719" s="97"/>
      <c r="H3719" s="98"/>
      <c r="I3719" s="276" t="str">
        <f t="shared" ref="I3719:I3782" ca="1" si="117">IF(H3719="","",+DATEDIF(H3719,TODAY(),"M"))</f>
        <v/>
      </c>
      <c r="J3719" s="92"/>
      <c r="K3719" s="92"/>
      <c r="L3719" s="59"/>
      <c r="M3719" s="59"/>
      <c r="N3719" s="99"/>
      <c r="O3719" s="100"/>
      <c r="P3719" s="59"/>
      <c r="Q3719" s="59"/>
      <c r="R3719" s="59"/>
      <c r="S3719" s="59"/>
      <c r="T3719" s="59"/>
      <c r="U3719" s="59"/>
      <c r="V3719" s="59"/>
      <c r="W3719" s="95"/>
      <c r="X3719" s="104"/>
    </row>
    <row r="3720" spans="1:24" ht="14">
      <c r="A3720" s="91"/>
      <c r="B3720" s="92"/>
      <c r="C3720" s="93"/>
      <c r="D3720" s="94"/>
      <c r="E3720" s="273" t="str">
        <f t="shared" ca="1" si="116"/>
        <v/>
      </c>
      <c r="F3720" s="96"/>
      <c r="G3720" s="97"/>
      <c r="H3720" s="98"/>
      <c r="I3720" s="276" t="str">
        <f t="shared" ca="1" si="117"/>
        <v/>
      </c>
      <c r="J3720" s="92"/>
      <c r="K3720" s="92"/>
      <c r="L3720" s="59"/>
      <c r="M3720" s="59"/>
      <c r="N3720" s="99"/>
      <c r="O3720" s="100"/>
      <c r="P3720" s="59"/>
      <c r="Q3720" s="59"/>
      <c r="R3720" s="59"/>
      <c r="S3720" s="59"/>
      <c r="T3720" s="59"/>
      <c r="U3720" s="59"/>
      <c r="V3720" s="59"/>
      <c r="W3720" s="95"/>
      <c r="X3720" s="104"/>
    </row>
    <row r="3721" spans="1:24" ht="14">
      <c r="A3721" s="91"/>
      <c r="B3721" s="92"/>
      <c r="C3721" s="93"/>
      <c r="D3721" s="94"/>
      <c r="E3721" s="273" t="str">
        <f t="shared" ca="1" si="116"/>
        <v/>
      </c>
      <c r="F3721" s="96"/>
      <c r="G3721" s="97"/>
      <c r="H3721" s="98"/>
      <c r="I3721" s="276" t="str">
        <f t="shared" ca="1" si="117"/>
        <v/>
      </c>
      <c r="J3721" s="92"/>
      <c r="K3721" s="92"/>
      <c r="L3721" s="59"/>
      <c r="M3721" s="59"/>
      <c r="N3721" s="99"/>
      <c r="O3721" s="100"/>
      <c r="P3721" s="59"/>
      <c r="Q3721" s="59"/>
      <c r="R3721" s="59"/>
      <c r="S3721" s="59"/>
      <c r="T3721" s="59"/>
      <c r="U3721" s="59"/>
      <c r="V3721" s="59"/>
      <c r="W3721" s="95"/>
      <c r="X3721" s="104"/>
    </row>
    <row r="3722" spans="1:24" ht="14">
      <c r="A3722" s="91"/>
      <c r="B3722" s="92"/>
      <c r="C3722" s="93"/>
      <c r="D3722" s="94"/>
      <c r="E3722" s="273" t="str">
        <f t="shared" ca="1" si="116"/>
        <v/>
      </c>
      <c r="F3722" s="96"/>
      <c r="G3722" s="97"/>
      <c r="H3722" s="98"/>
      <c r="I3722" s="276" t="str">
        <f t="shared" ca="1" si="117"/>
        <v/>
      </c>
      <c r="J3722" s="92"/>
      <c r="K3722" s="92"/>
      <c r="L3722" s="59"/>
      <c r="M3722" s="59"/>
      <c r="N3722" s="99"/>
      <c r="O3722" s="100"/>
      <c r="P3722" s="59"/>
      <c r="Q3722" s="59"/>
      <c r="R3722" s="59"/>
      <c r="S3722" s="59"/>
      <c r="T3722" s="59"/>
      <c r="U3722" s="59"/>
      <c r="V3722" s="59"/>
      <c r="W3722" s="95"/>
      <c r="X3722" s="104"/>
    </row>
    <row r="3723" spans="1:24" ht="14">
      <c r="A3723" s="91"/>
      <c r="B3723" s="92"/>
      <c r="C3723" s="93"/>
      <c r="D3723" s="94"/>
      <c r="E3723" s="273" t="str">
        <f t="shared" ca="1" si="116"/>
        <v/>
      </c>
      <c r="F3723" s="96"/>
      <c r="G3723" s="97"/>
      <c r="H3723" s="98"/>
      <c r="I3723" s="276" t="str">
        <f t="shared" ca="1" si="117"/>
        <v/>
      </c>
      <c r="J3723" s="92"/>
      <c r="K3723" s="92"/>
      <c r="L3723" s="59"/>
      <c r="M3723" s="59"/>
      <c r="N3723" s="99"/>
      <c r="O3723" s="100"/>
      <c r="P3723" s="59"/>
      <c r="Q3723" s="59"/>
      <c r="R3723" s="59"/>
      <c r="S3723" s="59"/>
      <c r="T3723" s="59"/>
      <c r="U3723" s="59"/>
      <c r="V3723" s="59"/>
      <c r="W3723" s="95"/>
      <c r="X3723" s="104"/>
    </row>
    <row r="3724" spans="1:24" ht="14">
      <c r="A3724" s="91"/>
      <c r="B3724" s="92"/>
      <c r="C3724" s="93"/>
      <c r="D3724" s="94"/>
      <c r="E3724" s="273" t="str">
        <f t="shared" ca="1" si="116"/>
        <v/>
      </c>
      <c r="F3724" s="96"/>
      <c r="G3724" s="97"/>
      <c r="H3724" s="98"/>
      <c r="I3724" s="276" t="str">
        <f t="shared" ca="1" si="117"/>
        <v/>
      </c>
      <c r="J3724" s="92"/>
      <c r="K3724" s="92"/>
      <c r="L3724" s="59"/>
      <c r="M3724" s="59"/>
      <c r="N3724" s="99"/>
      <c r="O3724" s="100"/>
      <c r="P3724" s="59"/>
      <c r="Q3724" s="59"/>
      <c r="R3724" s="59"/>
      <c r="S3724" s="59"/>
      <c r="T3724" s="59"/>
      <c r="U3724" s="59"/>
      <c r="V3724" s="59"/>
      <c r="W3724" s="95"/>
      <c r="X3724" s="104"/>
    </row>
    <row r="3725" spans="1:24" ht="14">
      <c r="A3725" s="91"/>
      <c r="B3725" s="92"/>
      <c r="C3725" s="93"/>
      <c r="D3725" s="94"/>
      <c r="E3725" s="273" t="str">
        <f t="shared" ca="1" si="116"/>
        <v/>
      </c>
      <c r="F3725" s="96"/>
      <c r="G3725" s="97"/>
      <c r="H3725" s="98"/>
      <c r="I3725" s="276" t="str">
        <f t="shared" ca="1" si="117"/>
        <v/>
      </c>
      <c r="J3725" s="92"/>
      <c r="K3725" s="92"/>
      <c r="L3725" s="59"/>
      <c r="M3725" s="59"/>
      <c r="N3725" s="99"/>
      <c r="O3725" s="100"/>
      <c r="P3725" s="59"/>
      <c r="Q3725" s="59"/>
      <c r="R3725" s="59"/>
      <c r="S3725" s="59"/>
      <c r="T3725" s="59"/>
      <c r="U3725" s="59"/>
      <c r="V3725" s="59"/>
      <c r="W3725" s="95"/>
      <c r="X3725" s="104"/>
    </row>
    <row r="3726" spans="1:24" ht="14">
      <c r="A3726" s="91"/>
      <c r="B3726" s="92"/>
      <c r="C3726" s="93"/>
      <c r="D3726" s="94"/>
      <c r="E3726" s="273" t="str">
        <f t="shared" ca="1" si="116"/>
        <v/>
      </c>
      <c r="F3726" s="96"/>
      <c r="G3726" s="97"/>
      <c r="H3726" s="98"/>
      <c r="I3726" s="276" t="str">
        <f t="shared" ca="1" si="117"/>
        <v/>
      </c>
      <c r="J3726" s="92"/>
      <c r="K3726" s="92"/>
      <c r="L3726" s="59"/>
      <c r="M3726" s="59"/>
      <c r="N3726" s="99"/>
      <c r="O3726" s="100"/>
      <c r="P3726" s="59"/>
      <c r="Q3726" s="59"/>
      <c r="R3726" s="59"/>
      <c r="S3726" s="59"/>
      <c r="T3726" s="59"/>
      <c r="U3726" s="59"/>
      <c r="V3726" s="59"/>
      <c r="W3726" s="95"/>
      <c r="X3726" s="104"/>
    </row>
    <row r="3727" spans="1:24" ht="14">
      <c r="A3727" s="91"/>
      <c r="B3727" s="92"/>
      <c r="C3727" s="93"/>
      <c r="D3727" s="94"/>
      <c r="E3727" s="273" t="str">
        <f t="shared" ca="1" si="116"/>
        <v/>
      </c>
      <c r="F3727" s="96"/>
      <c r="G3727" s="97"/>
      <c r="H3727" s="98"/>
      <c r="I3727" s="276" t="str">
        <f t="shared" ca="1" si="117"/>
        <v/>
      </c>
      <c r="J3727" s="92"/>
      <c r="K3727" s="92"/>
      <c r="L3727" s="59"/>
      <c r="M3727" s="59"/>
      <c r="N3727" s="99"/>
      <c r="O3727" s="100"/>
      <c r="P3727" s="59"/>
      <c r="Q3727" s="59"/>
      <c r="R3727" s="59"/>
      <c r="S3727" s="59"/>
      <c r="T3727" s="59"/>
      <c r="U3727" s="59"/>
      <c r="V3727" s="59"/>
      <c r="W3727" s="95"/>
      <c r="X3727" s="104"/>
    </row>
    <row r="3728" spans="1:24" ht="14">
      <c r="A3728" s="91"/>
      <c r="B3728" s="92"/>
      <c r="C3728" s="93"/>
      <c r="D3728" s="94"/>
      <c r="E3728" s="273" t="str">
        <f t="shared" ca="1" si="116"/>
        <v/>
      </c>
      <c r="F3728" s="96"/>
      <c r="G3728" s="97"/>
      <c r="H3728" s="98"/>
      <c r="I3728" s="276" t="str">
        <f t="shared" ca="1" si="117"/>
        <v/>
      </c>
      <c r="J3728" s="92"/>
      <c r="K3728" s="92"/>
      <c r="L3728" s="59"/>
      <c r="M3728" s="59"/>
      <c r="N3728" s="99"/>
      <c r="O3728" s="100"/>
      <c r="P3728" s="59"/>
      <c r="Q3728" s="59"/>
      <c r="R3728" s="59"/>
      <c r="S3728" s="59"/>
      <c r="T3728" s="59"/>
      <c r="U3728" s="59"/>
      <c r="V3728" s="59"/>
      <c r="W3728" s="95"/>
      <c r="X3728" s="104"/>
    </row>
    <row r="3729" spans="1:24" ht="14">
      <c r="A3729" s="91"/>
      <c r="B3729" s="92"/>
      <c r="C3729" s="93"/>
      <c r="D3729" s="94"/>
      <c r="E3729" s="273" t="str">
        <f t="shared" ca="1" si="116"/>
        <v/>
      </c>
      <c r="F3729" s="96"/>
      <c r="G3729" s="97"/>
      <c r="H3729" s="98"/>
      <c r="I3729" s="276" t="str">
        <f t="shared" ca="1" si="117"/>
        <v/>
      </c>
      <c r="J3729" s="92"/>
      <c r="K3729" s="92"/>
      <c r="L3729" s="59"/>
      <c r="M3729" s="59"/>
      <c r="N3729" s="99"/>
      <c r="O3729" s="100"/>
      <c r="P3729" s="59"/>
      <c r="Q3729" s="59"/>
      <c r="R3729" s="59"/>
      <c r="S3729" s="59"/>
      <c r="T3729" s="59"/>
      <c r="U3729" s="59"/>
      <c r="V3729" s="59"/>
      <c r="W3729" s="95"/>
      <c r="X3729" s="104"/>
    </row>
    <row r="3730" spans="1:24" ht="14">
      <c r="A3730" s="91"/>
      <c r="B3730" s="92"/>
      <c r="C3730" s="93"/>
      <c r="D3730" s="94"/>
      <c r="E3730" s="273" t="str">
        <f t="shared" ca="1" si="116"/>
        <v/>
      </c>
      <c r="F3730" s="96"/>
      <c r="G3730" s="97"/>
      <c r="H3730" s="98"/>
      <c r="I3730" s="276" t="str">
        <f t="shared" ca="1" si="117"/>
        <v/>
      </c>
      <c r="J3730" s="92"/>
      <c r="K3730" s="92"/>
      <c r="L3730" s="59"/>
      <c r="M3730" s="59"/>
      <c r="N3730" s="99"/>
      <c r="O3730" s="100"/>
      <c r="P3730" s="59"/>
      <c r="Q3730" s="59"/>
      <c r="R3730" s="59"/>
      <c r="S3730" s="59"/>
      <c r="T3730" s="59"/>
      <c r="U3730" s="59"/>
      <c r="V3730" s="59"/>
      <c r="W3730" s="95"/>
      <c r="X3730" s="104"/>
    </row>
    <row r="3731" spans="1:24" ht="14">
      <c r="A3731" s="91"/>
      <c r="B3731" s="92"/>
      <c r="C3731" s="93"/>
      <c r="D3731" s="94"/>
      <c r="E3731" s="273" t="str">
        <f t="shared" ca="1" si="116"/>
        <v/>
      </c>
      <c r="F3731" s="96"/>
      <c r="G3731" s="97"/>
      <c r="H3731" s="98"/>
      <c r="I3731" s="276" t="str">
        <f t="shared" ca="1" si="117"/>
        <v/>
      </c>
      <c r="J3731" s="92"/>
      <c r="K3731" s="92"/>
      <c r="L3731" s="59"/>
      <c r="M3731" s="59"/>
      <c r="N3731" s="99"/>
      <c r="O3731" s="100"/>
      <c r="P3731" s="59"/>
      <c r="Q3731" s="59"/>
      <c r="R3731" s="59"/>
      <c r="S3731" s="59"/>
      <c r="T3731" s="59"/>
      <c r="U3731" s="59"/>
      <c r="V3731" s="59"/>
      <c r="W3731" s="95"/>
      <c r="X3731" s="104"/>
    </row>
    <row r="3732" spans="1:24" ht="14">
      <c r="A3732" s="91"/>
      <c r="B3732" s="92"/>
      <c r="C3732" s="93"/>
      <c r="D3732" s="94"/>
      <c r="E3732" s="273" t="str">
        <f t="shared" ca="1" si="116"/>
        <v/>
      </c>
      <c r="F3732" s="96"/>
      <c r="G3732" s="97"/>
      <c r="H3732" s="98"/>
      <c r="I3732" s="276" t="str">
        <f t="shared" ca="1" si="117"/>
        <v/>
      </c>
      <c r="J3732" s="92"/>
      <c r="K3732" s="92"/>
      <c r="L3732" s="59"/>
      <c r="M3732" s="59"/>
      <c r="N3732" s="99"/>
      <c r="O3732" s="100"/>
      <c r="P3732" s="59"/>
      <c r="Q3732" s="59"/>
      <c r="R3732" s="59"/>
      <c r="S3732" s="59"/>
      <c r="T3732" s="59"/>
      <c r="U3732" s="59"/>
      <c r="V3732" s="59"/>
      <c r="W3732" s="95"/>
      <c r="X3732" s="104"/>
    </row>
    <row r="3733" spans="1:24" ht="14">
      <c r="A3733" s="91"/>
      <c r="B3733" s="92"/>
      <c r="C3733" s="93"/>
      <c r="D3733" s="94"/>
      <c r="E3733" s="273" t="str">
        <f t="shared" ca="1" si="116"/>
        <v/>
      </c>
      <c r="F3733" s="96"/>
      <c r="G3733" s="97"/>
      <c r="H3733" s="98"/>
      <c r="I3733" s="276" t="str">
        <f t="shared" ca="1" si="117"/>
        <v/>
      </c>
      <c r="J3733" s="92"/>
      <c r="K3733" s="92"/>
      <c r="L3733" s="59"/>
      <c r="M3733" s="59"/>
      <c r="N3733" s="99"/>
      <c r="O3733" s="100"/>
      <c r="P3733" s="59"/>
      <c r="Q3733" s="59"/>
      <c r="R3733" s="59"/>
      <c r="S3733" s="59"/>
      <c r="T3733" s="59"/>
      <c r="U3733" s="59"/>
      <c r="V3733" s="59"/>
      <c r="W3733" s="95"/>
      <c r="X3733" s="104"/>
    </row>
    <row r="3734" spans="1:24" ht="14">
      <c r="A3734" s="91"/>
      <c r="B3734" s="92"/>
      <c r="C3734" s="93"/>
      <c r="D3734" s="94"/>
      <c r="E3734" s="273" t="str">
        <f t="shared" ca="1" si="116"/>
        <v/>
      </c>
      <c r="F3734" s="96"/>
      <c r="G3734" s="97"/>
      <c r="H3734" s="98"/>
      <c r="I3734" s="276" t="str">
        <f t="shared" ca="1" si="117"/>
        <v/>
      </c>
      <c r="J3734" s="92"/>
      <c r="K3734" s="92"/>
      <c r="L3734" s="59"/>
      <c r="M3734" s="59"/>
      <c r="N3734" s="99"/>
      <c r="O3734" s="100"/>
      <c r="P3734" s="59"/>
      <c r="Q3734" s="59"/>
      <c r="R3734" s="59"/>
      <c r="S3734" s="59"/>
      <c r="T3734" s="59"/>
      <c r="U3734" s="59"/>
      <c r="V3734" s="59"/>
      <c r="W3734" s="95"/>
      <c r="X3734" s="104"/>
    </row>
    <row r="3735" spans="1:24" ht="14">
      <c r="A3735" s="91"/>
      <c r="B3735" s="92"/>
      <c r="C3735" s="93"/>
      <c r="D3735" s="94"/>
      <c r="E3735" s="273" t="str">
        <f t="shared" ca="1" si="116"/>
        <v/>
      </c>
      <c r="F3735" s="96"/>
      <c r="G3735" s="97"/>
      <c r="H3735" s="98"/>
      <c r="I3735" s="276" t="str">
        <f t="shared" ca="1" si="117"/>
        <v/>
      </c>
      <c r="J3735" s="92"/>
      <c r="K3735" s="92"/>
      <c r="L3735" s="59"/>
      <c r="M3735" s="59"/>
      <c r="N3735" s="99"/>
      <c r="O3735" s="100"/>
      <c r="P3735" s="59"/>
      <c r="Q3735" s="59"/>
      <c r="R3735" s="59"/>
      <c r="S3735" s="59"/>
      <c r="T3735" s="59"/>
      <c r="U3735" s="59"/>
      <c r="V3735" s="59"/>
      <c r="W3735" s="95"/>
      <c r="X3735" s="104"/>
    </row>
    <row r="3736" spans="1:24" ht="14">
      <c r="A3736" s="91"/>
      <c r="B3736" s="92"/>
      <c r="C3736" s="93"/>
      <c r="D3736" s="94"/>
      <c r="E3736" s="273" t="str">
        <f t="shared" ca="1" si="116"/>
        <v/>
      </c>
      <c r="F3736" s="96"/>
      <c r="G3736" s="97"/>
      <c r="H3736" s="98"/>
      <c r="I3736" s="276" t="str">
        <f t="shared" ca="1" si="117"/>
        <v/>
      </c>
      <c r="J3736" s="92"/>
      <c r="K3736" s="92"/>
      <c r="L3736" s="59"/>
      <c r="M3736" s="59"/>
      <c r="N3736" s="99"/>
      <c r="O3736" s="100"/>
      <c r="P3736" s="59"/>
      <c r="Q3736" s="59"/>
      <c r="R3736" s="59"/>
      <c r="S3736" s="59"/>
      <c r="T3736" s="59"/>
      <c r="U3736" s="59"/>
      <c r="V3736" s="59"/>
      <c r="W3736" s="95"/>
      <c r="X3736" s="104"/>
    </row>
    <row r="3737" spans="1:24" ht="14">
      <c r="A3737" s="91"/>
      <c r="B3737" s="92"/>
      <c r="C3737" s="93"/>
      <c r="D3737" s="94"/>
      <c r="E3737" s="273" t="str">
        <f t="shared" ca="1" si="116"/>
        <v/>
      </c>
      <c r="F3737" s="96"/>
      <c r="G3737" s="97"/>
      <c r="H3737" s="98"/>
      <c r="I3737" s="276" t="str">
        <f t="shared" ca="1" si="117"/>
        <v/>
      </c>
      <c r="J3737" s="92"/>
      <c r="K3737" s="92"/>
      <c r="L3737" s="59"/>
      <c r="M3737" s="59"/>
      <c r="N3737" s="99"/>
      <c r="O3737" s="100"/>
      <c r="P3737" s="59"/>
      <c r="Q3737" s="59"/>
      <c r="R3737" s="59"/>
      <c r="S3737" s="59"/>
      <c r="T3737" s="59"/>
      <c r="U3737" s="59"/>
      <c r="V3737" s="59"/>
      <c r="W3737" s="95"/>
      <c r="X3737" s="104"/>
    </row>
    <row r="3738" spans="1:24" ht="14">
      <c r="A3738" s="91"/>
      <c r="B3738" s="92"/>
      <c r="C3738" s="93"/>
      <c r="D3738" s="94"/>
      <c r="E3738" s="273" t="str">
        <f t="shared" ca="1" si="116"/>
        <v/>
      </c>
      <c r="F3738" s="96"/>
      <c r="G3738" s="97"/>
      <c r="H3738" s="98"/>
      <c r="I3738" s="276" t="str">
        <f t="shared" ca="1" si="117"/>
        <v/>
      </c>
      <c r="J3738" s="92"/>
      <c r="K3738" s="92"/>
      <c r="L3738" s="59"/>
      <c r="M3738" s="59"/>
      <c r="N3738" s="99"/>
      <c r="O3738" s="100"/>
      <c r="P3738" s="59"/>
      <c r="Q3738" s="59"/>
      <c r="R3738" s="59"/>
      <c r="S3738" s="59"/>
      <c r="T3738" s="59"/>
      <c r="U3738" s="59"/>
      <c r="V3738" s="59"/>
      <c r="W3738" s="95"/>
      <c r="X3738" s="104"/>
    </row>
    <row r="3739" spans="1:24" ht="14">
      <c r="A3739" s="91"/>
      <c r="B3739" s="92"/>
      <c r="C3739" s="93"/>
      <c r="D3739" s="94"/>
      <c r="E3739" s="273" t="str">
        <f t="shared" ca="1" si="116"/>
        <v/>
      </c>
      <c r="F3739" s="96"/>
      <c r="G3739" s="97"/>
      <c r="H3739" s="98"/>
      <c r="I3739" s="276" t="str">
        <f t="shared" ca="1" si="117"/>
        <v/>
      </c>
      <c r="J3739" s="92"/>
      <c r="K3739" s="92"/>
      <c r="L3739" s="59"/>
      <c r="M3739" s="59"/>
      <c r="N3739" s="99"/>
      <c r="O3739" s="100"/>
      <c r="P3739" s="59"/>
      <c r="Q3739" s="59"/>
      <c r="R3739" s="59"/>
      <c r="S3739" s="59"/>
      <c r="T3739" s="59"/>
      <c r="U3739" s="59"/>
      <c r="V3739" s="59"/>
      <c r="W3739" s="95"/>
      <c r="X3739" s="104"/>
    </row>
    <row r="3740" spans="1:24" ht="14">
      <c r="A3740" s="91"/>
      <c r="B3740" s="92"/>
      <c r="C3740" s="93"/>
      <c r="D3740" s="94"/>
      <c r="E3740" s="273" t="str">
        <f t="shared" ca="1" si="116"/>
        <v/>
      </c>
      <c r="F3740" s="96"/>
      <c r="G3740" s="97"/>
      <c r="H3740" s="98"/>
      <c r="I3740" s="276" t="str">
        <f t="shared" ca="1" si="117"/>
        <v/>
      </c>
      <c r="J3740" s="92"/>
      <c r="K3740" s="92"/>
      <c r="L3740" s="59"/>
      <c r="M3740" s="59"/>
      <c r="N3740" s="99"/>
      <c r="O3740" s="100"/>
      <c r="P3740" s="59"/>
      <c r="Q3740" s="59"/>
      <c r="R3740" s="59"/>
      <c r="S3740" s="59"/>
      <c r="T3740" s="59"/>
      <c r="U3740" s="59"/>
      <c r="V3740" s="59"/>
      <c r="W3740" s="95"/>
      <c r="X3740" s="104"/>
    </row>
    <row r="3741" spans="1:24" ht="14">
      <c r="A3741" s="91"/>
      <c r="B3741" s="92"/>
      <c r="C3741" s="93"/>
      <c r="D3741" s="94"/>
      <c r="E3741" s="273" t="str">
        <f t="shared" ca="1" si="116"/>
        <v/>
      </c>
      <c r="F3741" s="96"/>
      <c r="G3741" s="97"/>
      <c r="H3741" s="98"/>
      <c r="I3741" s="276" t="str">
        <f t="shared" ca="1" si="117"/>
        <v/>
      </c>
      <c r="J3741" s="92"/>
      <c r="K3741" s="92"/>
      <c r="L3741" s="59"/>
      <c r="M3741" s="59"/>
      <c r="N3741" s="99"/>
      <c r="O3741" s="100"/>
      <c r="P3741" s="59"/>
      <c r="Q3741" s="59"/>
      <c r="R3741" s="59"/>
      <c r="S3741" s="59"/>
      <c r="T3741" s="59"/>
      <c r="U3741" s="59"/>
      <c r="V3741" s="59"/>
      <c r="W3741" s="95"/>
      <c r="X3741" s="104"/>
    </row>
    <row r="3742" spans="1:24" ht="14">
      <c r="A3742" s="91"/>
      <c r="B3742" s="92"/>
      <c r="C3742" s="93"/>
      <c r="D3742" s="94"/>
      <c r="E3742" s="273" t="str">
        <f t="shared" ca="1" si="116"/>
        <v/>
      </c>
      <c r="F3742" s="96"/>
      <c r="G3742" s="97"/>
      <c r="H3742" s="98"/>
      <c r="I3742" s="276" t="str">
        <f t="shared" ca="1" si="117"/>
        <v/>
      </c>
      <c r="J3742" s="92"/>
      <c r="K3742" s="92"/>
      <c r="L3742" s="59"/>
      <c r="M3742" s="59"/>
      <c r="N3742" s="99"/>
      <c r="O3742" s="100"/>
      <c r="P3742" s="59"/>
      <c r="Q3742" s="59"/>
      <c r="R3742" s="59"/>
      <c r="S3742" s="59"/>
      <c r="T3742" s="59"/>
      <c r="U3742" s="59"/>
      <c r="V3742" s="59"/>
      <c r="W3742" s="95"/>
      <c r="X3742" s="104"/>
    </row>
    <row r="3743" spans="1:24" ht="14">
      <c r="A3743" s="91"/>
      <c r="B3743" s="92"/>
      <c r="C3743" s="93"/>
      <c r="D3743" s="94"/>
      <c r="E3743" s="273" t="str">
        <f t="shared" ca="1" si="116"/>
        <v/>
      </c>
      <c r="F3743" s="96"/>
      <c r="G3743" s="97"/>
      <c r="H3743" s="98"/>
      <c r="I3743" s="276" t="str">
        <f t="shared" ca="1" si="117"/>
        <v/>
      </c>
      <c r="J3743" s="92"/>
      <c r="K3743" s="92"/>
      <c r="L3743" s="59"/>
      <c r="M3743" s="59"/>
      <c r="N3743" s="99"/>
      <c r="O3743" s="100"/>
      <c r="P3743" s="59"/>
      <c r="Q3743" s="59"/>
      <c r="R3743" s="59"/>
      <c r="S3743" s="59"/>
      <c r="T3743" s="59"/>
      <c r="U3743" s="59"/>
      <c r="V3743" s="59"/>
      <c r="W3743" s="95"/>
      <c r="X3743" s="104"/>
    </row>
    <row r="3744" spans="1:24" ht="14">
      <c r="A3744" s="91"/>
      <c r="B3744" s="92"/>
      <c r="C3744" s="93"/>
      <c r="D3744" s="94"/>
      <c r="E3744" s="273" t="str">
        <f t="shared" ca="1" si="116"/>
        <v/>
      </c>
      <c r="F3744" s="96"/>
      <c r="G3744" s="97"/>
      <c r="H3744" s="98"/>
      <c r="I3744" s="276" t="str">
        <f t="shared" ca="1" si="117"/>
        <v/>
      </c>
      <c r="J3744" s="92"/>
      <c r="K3744" s="92"/>
      <c r="L3744" s="59"/>
      <c r="M3744" s="59"/>
      <c r="N3744" s="99"/>
      <c r="O3744" s="100"/>
      <c r="P3744" s="59"/>
      <c r="Q3744" s="59"/>
      <c r="R3744" s="59"/>
      <c r="S3744" s="59"/>
      <c r="T3744" s="59"/>
      <c r="U3744" s="59"/>
      <c r="V3744" s="59"/>
      <c r="W3744" s="95"/>
      <c r="X3744" s="104"/>
    </row>
    <row r="3745" spans="1:24" ht="14">
      <c r="A3745" s="91"/>
      <c r="B3745" s="92"/>
      <c r="C3745" s="93"/>
      <c r="D3745" s="94"/>
      <c r="E3745" s="273" t="str">
        <f t="shared" ca="1" si="116"/>
        <v/>
      </c>
      <c r="F3745" s="96"/>
      <c r="G3745" s="97"/>
      <c r="H3745" s="98"/>
      <c r="I3745" s="276" t="str">
        <f t="shared" ca="1" si="117"/>
        <v/>
      </c>
      <c r="J3745" s="92"/>
      <c r="K3745" s="92"/>
      <c r="L3745" s="59"/>
      <c r="M3745" s="59"/>
      <c r="N3745" s="99"/>
      <c r="O3745" s="100"/>
      <c r="P3745" s="59"/>
      <c r="Q3745" s="59"/>
      <c r="R3745" s="59"/>
      <c r="S3745" s="59"/>
      <c r="T3745" s="59"/>
      <c r="U3745" s="59"/>
      <c r="V3745" s="59"/>
      <c r="W3745" s="95"/>
      <c r="X3745" s="104"/>
    </row>
    <row r="3746" spans="1:24" ht="14">
      <c r="A3746" s="91"/>
      <c r="B3746" s="92"/>
      <c r="C3746" s="93"/>
      <c r="D3746" s="94"/>
      <c r="E3746" s="273" t="str">
        <f t="shared" ca="1" si="116"/>
        <v/>
      </c>
      <c r="F3746" s="96"/>
      <c r="G3746" s="97"/>
      <c r="H3746" s="98"/>
      <c r="I3746" s="276" t="str">
        <f t="shared" ca="1" si="117"/>
        <v/>
      </c>
      <c r="J3746" s="92"/>
      <c r="K3746" s="92"/>
      <c r="L3746" s="59"/>
      <c r="M3746" s="59"/>
      <c r="N3746" s="99"/>
      <c r="O3746" s="100"/>
      <c r="P3746" s="59"/>
      <c r="Q3746" s="59"/>
      <c r="R3746" s="59"/>
      <c r="S3746" s="59"/>
      <c r="T3746" s="59"/>
      <c r="U3746" s="59"/>
      <c r="V3746" s="59"/>
      <c r="W3746" s="95"/>
      <c r="X3746" s="104"/>
    </row>
    <row r="3747" spans="1:24" ht="14">
      <c r="A3747" s="91"/>
      <c r="B3747" s="92"/>
      <c r="C3747" s="93"/>
      <c r="D3747" s="94"/>
      <c r="E3747" s="273" t="str">
        <f t="shared" ca="1" si="116"/>
        <v/>
      </c>
      <c r="F3747" s="96"/>
      <c r="G3747" s="97"/>
      <c r="H3747" s="98"/>
      <c r="I3747" s="276" t="str">
        <f t="shared" ca="1" si="117"/>
        <v/>
      </c>
      <c r="J3747" s="92"/>
      <c r="K3747" s="92"/>
      <c r="L3747" s="59"/>
      <c r="M3747" s="59"/>
      <c r="N3747" s="99"/>
      <c r="O3747" s="100"/>
      <c r="P3747" s="59"/>
      <c r="Q3747" s="59"/>
      <c r="R3747" s="59"/>
      <c r="S3747" s="59"/>
      <c r="T3747" s="59"/>
      <c r="U3747" s="59"/>
      <c r="V3747" s="59"/>
      <c r="W3747" s="95"/>
      <c r="X3747" s="104"/>
    </row>
    <row r="3748" spans="1:24" ht="14">
      <c r="A3748" s="91"/>
      <c r="B3748" s="92"/>
      <c r="C3748" s="93"/>
      <c r="D3748" s="94"/>
      <c r="E3748" s="273" t="str">
        <f t="shared" ca="1" si="116"/>
        <v/>
      </c>
      <c r="F3748" s="96"/>
      <c r="G3748" s="97"/>
      <c r="H3748" s="98"/>
      <c r="I3748" s="276" t="str">
        <f t="shared" ca="1" si="117"/>
        <v/>
      </c>
      <c r="J3748" s="92"/>
      <c r="K3748" s="92"/>
      <c r="L3748" s="59"/>
      <c r="M3748" s="59"/>
      <c r="N3748" s="99"/>
      <c r="O3748" s="100"/>
      <c r="P3748" s="59"/>
      <c r="Q3748" s="59"/>
      <c r="R3748" s="59"/>
      <c r="S3748" s="59"/>
      <c r="T3748" s="59"/>
      <c r="U3748" s="59"/>
      <c r="V3748" s="59"/>
      <c r="W3748" s="95"/>
      <c r="X3748" s="104"/>
    </row>
    <row r="3749" spans="1:24" ht="14">
      <c r="A3749" s="91"/>
      <c r="B3749" s="92"/>
      <c r="C3749" s="93"/>
      <c r="D3749" s="94"/>
      <c r="E3749" s="273" t="str">
        <f t="shared" ca="1" si="116"/>
        <v/>
      </c>
      <c r="F3749" s="96"/>
      <c r="G3749" s="97"/>
      <c r="H3749" s="98"/>
      <c r="I3749" s="276" t="str">
        <f t="shared" ca="1" si="117"/>
        <v/>
      </c>
      <c r="J3749" s="92"/>
      <c r="K3749" s="92"/>
      <c r="L3749" s="59"/>
      <c r="M3749" s="59"/>
      <c r="N3749" s="99"/>
      <c r="O3749" s="100"/>
      <c r="P3749" s="59"/>
      <c r="Q3749" s="59"/>
      <c r="R3749" s="59"/>
      <c r="S3749" s="59"/>
      <c r="T3749" s="59"/>
      <c r="U3749" s="59"/>
      <c r="V3749" s="59"/>
      <c r="W3749" s="95"/>
      <c r="X3749" s="104"/>
    </row>
    <row r="3750" spans="1:24" ht="14">
      <c r="A3750" s="91"/>
      <c r="B3750" s="92"/>
      <c r="C3750" s="93"/>
      <c r="D3750" s="94"/>
      <c r="E3750" s="273" t="str">
        <f t="shared" ca="1" si="116"/>
        <v/>
      </c>
      <c r="F3750" s="96"/>
      <c r="G3750" s="97"/>
      <c r="H3750" s="98"/>
      <c r="I3750" s="276" t="str">
        <f t="shared" ca="1" si="117"/>
        <v/>
      </c>
      <c r="J3750" s="92"/>
      <c r="K3750" s="92"/>
      <c r="L3750" s="59"/>
      <c r="M3750" s="59"/>
      <c r="N3750" s="99"/>
      <c r="O3750" s="100"/>
      <c r="P3750" s="59"/>
      <c r="Q3750" s="59"/>
      <c r="R3750" s="59"/>
      <c r="S3750" s="59"/>
      <c r="T3750" s="59"/>
      <c r="U3750" s="59"/>
      <c r="V3750" s="59"/>
      <c r="W3750" s="95"/>
      <c r="X3750" s="104"/>
    </row>
    <row r="3751" spans="1:24" ht="14">
      <c r="A3751" s="91"/>
      <c r="B3751" s="92"/>
      <c r="C3751" s="93"/>
      <c r="D3751" s="94"/>
      <c r="E3751" s="273" t="str">
        <f t="shared" ca="1" si="116"/>
        <v/>
      </c>
      <c r="F3751" s="96"/>
      <c r="G3751" s="97"/>
      <c r="H3751" s="98"/>
      <c r="I3751" s="276" t="str">
        <f t="shared" ca="1" si="117"/>
        <v/>
      </c>
      <c r="J3751" s="92"/>
      <c r="K3751" s="92"/>
      <c r="L3751" s="59"/>
      <c r="M3751" s="59"/>
      <c r="N3751" s="99"/>
      <c r="O3751" s="100"/>
      <c r="P3751" s="59"/>
      <c r="Q3751" s="59"/>
      <c r="R3751" s="59"/>
      <c r="S3751" s="59"/>
      <c r="T3751" s="59"/>
      <c r="U3751" s="59"/>
      <c r="V3751" s="59"/>
      <c r="W3751" s="95"/>
      <c r="X3751" s="104"/>
    </row>
    <row r="3752" spans="1:24" ht="14">
      <c r="A3752" s="91"/>
      <c r="B3752" s="92"/>
      <c r="C3752" s="93"/>
      <c r="D3752" s="94"/>
      <c r="E3752" s="273" t="str">
        <f t="shared" ca="1" si="116"/>
        <v/>
      </c>
      <c r="F3752" s="96"/>
      <c r="G3752" s="97"/>
      <c r="H3752" s="98"/>
      <c r="I3752" s="276" t="str">
        <f t="shared" ca="1" si="117"/>
        <v/>
      </c>
      <c r="J3752" s="92"/>
      <c r="K3752" s="92"/>
      <c r="L3752" s="59"/>
      <c r="M3752" s="59"/>
      <c r="N3752" s="99"/>
      <c r="O3752" s="100"/>
      <c r="P3752" s="59"/>
      <c r="Q3752" s="59"/>
      <c r="R3752" s="59"/>
      <c r="S3752" s="59"/>
      <c r="T3752" s="59"/>
      <c r="U3752" s="59"/>
      <c r="V3752" s="59"/>
      <c r="W3752" s="95"/>
      <c r="X3752" s="104"/>
    </row>
    <row r="3753" spans="1:24" ht="14">
      <c r="A3753" s="91"/>
      <c r="B3753" s="92"/>
      <c r="C3753" s="93"/>
      <c r="D3753" s="94"/>
      <c r="E3753" s="273" t="str">
        <f t="shared" ca="1" si="116"/>
        <v/>
      </c>
      <c r="F3753" s="96"/>
      <c r="G3753" s="97"/>
      <c r="H3753" s="98"/>
      <c r="I3753" s="276" t="str">
        <f t="shared" ca="1" si="117"/>
        <v/>
      </c>
      <c r="J3753" s="92"/>
      <c r="K3753" s="92"/>
      <c r="L3753" s="59"/>
      <c r="M3753" s="59"/>
      <c r="N3753" s="99"/>
      <c r="O3753" s="100"/>
      <c r="P3753" s="59"/>
      <c r="Q3753" s="59"/>
      <c r="R3753" s="59"/>
      <c r="S3753" s="59"/>
      <c r="T3753" s="59"/>
      <c r="U3753" s="59"/>
      <c r="V3753" s="59"/>
      <c r="W3753" s="95"/>
      <c r="X3753" s="104"/>
    </row>
    <row r="3754" spans="1:24" ht="14">
      <c r="A3754" s="91"/>
      <c r="B3754" s="92"/>
      <c r="C3754" s="93"/>
      <c r="D3754" s="94"/>
      <c r="E3754" s="273" t="str">
        <f t="shared" ca="1" si="116"/>
        <v/>
      </c>
      <c r="F3754" s="96"/>
      <c r="G3754" s="97"/>
      <c r="H3754" s="98"/>
      <c r="I3754" s="276" t="str">
        <f t="shared" ca="1" si="117"/>
        <v/>
      </c>
      <c r="J3754" s="92"/>
      <c r="K3754" s="92"/>
      <c r="L3754" s="59"/>
      <c r="M3754" s="59"/>
      <c r="N3754" s="99"/>
      <c r="O3754" s="100"/>
      <c r="P3754" s="59"/>
      <c r="Q3754" s="59"/>
      <c r="R3754" s="59"/>
      <c r="S3754" s="59"/>
      <c r="T3754" s="59"/>
      <c r="U3754" s="59"/>
      <c r="V3754" s="59"/>
      <c r="W3754" s="95"/>
      <c r="X3754" s="104"/>
    </row>
    <row r="3755" spans="1:24" ht="14">
      <c r="A3755" s="91"/>
      <c r="B3755" s="92"/>
      <c r="C3755" s="93"/>
      <c r="D3755" s="94"/>
      <c r="E3755" s="273" t="str">
        <f t="shared" ca="1" si="116"/>
        <v/>
      </c>
      <c r="F3755" s="96"/>
      <c r="G3755" s="97"/>
      <c r="H3755" s="98"/>
      <c r="I3755" s="276" t="str">
        <f t="shared" ca="1" si="117"/>
        <v/>
      </c>
      <c r="J3755" s="92"/>
      <c r="K3755" s="92"/>
      <c r="L3755" s="59"/>
      <c r="M3755" s="59"/>
      <c r="N3755" s="99"/>
      <c r="O3755" s="100"/>
      <c r="P3755" s="59"/>
      <c r="Q3755" s="59"/>
      <c r="R3755" s="59"/>
      <c r="S3755" s="59"/>
      <c r="T3755" s="59"/>
      <c r="U3755" s="59"/>
      <c r="V3755" s="59"/>
      <c r="W3755" s="95"/>
      <c r="X3755" s="104"/>
    </row>
    <row r="3756" spans="1:24" ht="14">
      <c r="A3756" s="91"/>
      <c r="B3756" s="92"/>
      <c r="C3756" s="93"/>
      <c r="D3756" s="94"/>
      <c r="E3756" s="273" t="str">
        <f t="shared" ca="1" si="116"/>
        <v/>
      </c>
      <c r="F3756" s="96"/>
      <c r="G3756" s="97"/>
      <c r="H3756" s="98"/>
      <c r="I3756" s="276" t="str">
        <f t="shared" ca="1" si="117"/>
        <v/>
      </c>
      <c r="J3756" s="92"/>
      <c r="K3756" s="92"/>
      <c r="L3756" s="59"/>
      <c r="M3756" s="59"/>
      <c r="N3756" s="99"/>
      <c r="O3756" s="100"/>
      <c r="P3756" s="59"/>
      <c r="Q3756" s="59"/>
      <c r="R3756" s="59"/>
      <c r="S3756" s="59"/>
      <c r="T3756" s="59"/>
      <c r="U3756" s="59"/>
      <c r="V3756" s="59"/>
      <c r="W3756" s="95"/>
      <c r="X3756" s="104"/>
    </row>
    <row r="3757" spans="1:24" ht="14">
      <c r="A3757" s="91"/>
      <c r="B3757" s="92"/>
      <c r="C3757" s="93"/>
      <c r="D3757" s="94"/>
      <c r="E3757" s="273" t="str">
        <f t="shared" ca="1" si="116"/>
        <v/>
      </c>
      <c r="F3757" s="96"/>
      <c r="G3757" s="97"/>
      <c r="H3757" s="98"/>
      <c r="I3757" s="276" t="str">
        <f t="shared" ca="1" si="117"/>
        <v/>
      </c>
      <c r="J3757" s="92"/>
      <c r="K3757" s="92"/>
      <c r="L3757" s="59"/>
      <c r="M3757" s="59"/>
      <c r="N3757" s="99"/>
      <c r="O3757" s="100"/>
      <c r="P3757" s="59"/>
      <c r="Q3757" s="59"/>
      <c r="R3757" s="59"/>
      <c r="S3757" s="59"/>
      <c r="T3757" s="59"/>
      <c r="U3757" s="59"/>
      <c r="V3757" s="59"/>
      <c r="W3757" s="95"/>
      <c r="X3757" s="104"/>
    </row>
    <row r="3758" spans="1:24" ht="14">
      <c r="A3758" s="91"/>
      <c r="B3758" s="92"/>
      <c r="C3758" s="93"/>
      <c r="D3758" s="94"/>
      <c r="E3758" s="273" t="str">
        <f t="shared" ca="1" si="116"/>
        <v/>
      </c>
      <c r="F3758" s="96"/>
      <c r="G3758" s="97"/>
      <c r="H3758" s="98"/>
      <c r="I3758" s="276" t="str">
        <f t="shared" ca="1" si="117"/>
        <v/>
      </c>
      <c r="J3758" s="92"/>
      <c r="K3758" s="92"/>
      <c r="L3758" s="59"/>
      <c r="M3758" s="59"/>
      <c r="N3758" s="99"/>
      <c r="O3758" s="100"/>
      <c r="P3758" s="59"/>
      <c r="Q3758" s="59"/>
      <c r="R3758" s="59"/>
      <c r="S3758" s="59"/>
      <c r="T3758" s="59"/>
      <c r="U3758" s="59"/>
      <c r="V3758" s="59"/>
      <c r="W3758" s="95"/>
      <c r="X3758" s="104"/>
    </row>
    <row r="3759" spans="1:24" ht="14">
      <c r="A3759" s="91"/>
      <c r="B3759" s="92"/>
      <c r="C3759" s="93"/>
      <c r="D3759" s="94"/>
      <c r="E3759" s="273" t="str">
        <f t="shared" ca="1" si="116"/>
        <v/>
      </c>
      <c r="F3759" s="96"/>
      <c r="G3759" s="97"/>
      <c r="H3759" s="98"/>
      <c r="I3759" s="276" t="str">
        <f t="shared" ca="1" si="117"/>
        <v/>
      </c>
      <c r="J3759" s="92"/>
      <c r="K3759" s="92"/>
      <c r="L3759" s="59"/>
      <c r="M3759" s="59"/>
      <c r="N3759" s="99"/>
      <c r="O3759" s="100"/>
      <c r="P3759" s="59"/>
      <c r="Q3759" s="59"/>
      <c r="R3759" s="59"/>
      <c r="S3759" s="59"/>
      <c r="T3759" s="59"/>
      <c r="U3759" s="59"/>
      <c r="V3759" s="59"/>
      <c r="W3759" s="95"/>
      <c r="X3759" s="104"/>
    </row>
    <row r="3760" spans="1:24" ht="14">
      <c r="A3760" s="91"/>
      <c r="B3760" s="92"/>
      <c r="C3760" s="93"/>
      <c r="D3760" s="94"/>
      <c r="E3760" s="273" t="str">
        <f t="shared" ca="1" si="116"/>
        <v/>
      </c>
      <c r="F3760" s="96"/>
      <c r="G3760" s="97"/>
      <c r="H3760" s="98"/>
      <c r="I3760" s="276" t="str">
        <f t="shared" ca="1" si="117"/>
        <v/>
      </c>
      <c r="J3760" s="92"/>
      <c r="K3760" s="92"/>
      <c r="L3760" s="59"/>
      <c r="M3760" s="59"/>
      <c r="N3760" s="99"/>
      <c r="O3760" s="100"/>
      <c r="P3760" s="59"/>
      <c r="Q3760" s="59"/>
      <c r="R3760" s="59"/>
      <c r="S3760" s="59"/>
      <c r="T3760" s="59"/>
      <c r="U3760" s="59"/>
      <c r="V3760" s="59"/>
      <c r="W3760" s="95"/>
      <c r="X3760" s="104"/>
    </row>
    <row r="3761" spans="1:24" ht="14">
      <c r="A3761" s="91"/>
      <c r="B3761" s="92"/>
      <c r="C3761" s="93"/>
      <c r="D3761" s="94"/>
      <c r="E3761" s="273" t="str">
        <f t="shared" ca="1" si="116"/>
        <v/>
      </c>
      <c r="F3761" s="96"/>
      <c r="G3761" s="97"/>
      <c r="H3761" s="98"/>
      <c r="I3761" s="276" t="str">
        <f t="shared" ca="1" si="117"/>
        <v/>
      </c>
      <c r="J3761" s="92"/>
      <c r="K3761" s="92"/>
      <c r="L3761" s="59"/>
      <c r="M3761" s="59"/>
      <c r="N3761" s="99"/>
      <c r="O3761" s="100"/>
      <c r="P3761" s="59"/>
      <c r="Q3761" s="59"/>
      <c r="R3761" s="59"/>
      <c r="S3761" s="59"/>
      <c r="T3761" s="59"/>
      <c r="U3761" s="59"/>
      <c r="V3761" s="59"/>
      <c r="W3761" s="95"/>
      <c r="X3761" s="104"/>
    </row>
    <row r="3762" spans="1:24" ht="14">
      <c r="A3762" s="91"/>
      <c r="B3762" s="92"/>
      <c r="C3762" s="93"/>
      <c r="D3762" s="94"/>
      <c r="E3762" s="273" t="str">
        <f t="shared" ca="1" si="116"/>
        <v/>
      </c>
      <c r="F3762" s="96"/>
      <c r="G3762" s="97"/>
      <c r="H3762" s="98"/>
      <c r="I3762" s="276" t="str">
        <f t="shared" ca="1" si="117"/>
        <v/>
      </c>
      <c r="J3762" s="92"/>
      <c r="K3762" s="92"/>
      <c r="L3762" s="59"/>
      <c r="M3762" s="59"/>
      <c r="N3762" s="99"/>
      <c r="O3762" s="100"/>
      <c r="P3762" s="59"/>
      <c r="Q3762" s="59"/>
      <c r="R3762" s="59"/>
      <c r="S3762" s="59"/>
      <c r="T3762" s="59"/>
      <c r="U3762" s="59"/>
      <c r="V3762" s="59"/>
      <c r="W3762" s="95"/>
      <c r="X3762" s="104"/>
    </row>
    <row r="3763" spans="1:24" ht="14">
      <c r="A3763" s="91"/>
      <c r="B3763" s="92"/>
      <c r="C3763" s="93"/>
      <c r="D3763" s="94"/>
      <c r="E3763" s="273" t="str">
        <f t="shared" ca="1" si="116"/>
        <v/>
      </c>
      <c r="F3763" s="96"/>
      <c r="G3763" s="97"/>
      <c r="H3763" s="98"/>
      <c r="I3763" s="276" t="str">
        <f t="shared" ca="1" si="117"/>
        <v/>
      </c>
      <c r="J3763" s="92"/>
      <c r="K3763" s="92"/>
      <c r="L3763" s="59"/>
      <c r="M3763" s="59"/>
      <c r="N3763" s="99"/>
      <c r="O3763" s="100"/>
      <c r="P3763" s="59"/>
      <c r="Q3763" s="59"/>
      <c r="R3763" s="59"/>
      <c r="S3763" s="59"/>
      <c r="T3763" s="59"/>
      <c r="U3763" s="59"/>
      <c r="V3763" s="59"/>
      <c r="W3763" s="95"/>
      <c r="X3763" s="104"/>
    </row>
    <row r="3764" spans="1:24" ht="14">
      <c r="A3764" s="91"/>
      <c r="B3764" s="92"/>
      <c r="C3764" s="93"/>
      <c r="D3764" s="94"/>
      <c r="E3764" s="273" t="str">
        <f t="shared" ca="1" si="116"/>
        <v/>
      </c>
      <c r="F3764" s="96"/>
      <c r="G3764" s="97"/>
      <c r="H3764" s="98"/>
      <c r="I3764" s="276" t="str">
        <f t="shared" ca="1" si="117"/>
        <v/>
      </c>
      <c r="J3764" s="92"/>
      <c r="K3764" s="92"/>
      <c r="L3764" s="59"/>
      <c r="M3764" s="59"/>
      <c r="N3764" s="99"/>
      <c r="O3764" s="100"/>
      <c r="P3764" s="59"/>
      <c r="Q3764" s="59"/>
      <c r="R3764" s="59"/>
      <c r="S3764" s="59"/>
      <c r="T3764" s="59"/>
      <c r="U3764" s="59"/>
      <c r="V3764" s="59"/>
      <c r="W3764" s="95"/>
      <c r="X3764" s="104"/>
    </row>
    <row r="3765" spans="1:24" ht="14">
      <c r="A3765" s="91"/>
      <c r="B3765" s="92"/>
      <c r="C3765" s="93"/>
      <c r="D3765" s="94"/>
      <c r="E3765" s="273" t="str">
        <f t="shared" ca="1" si="116"/>
        <v/>
      </c>
      <c r="F3765" s="96"/>
      <c r="G3765" s="97"/>
      <c r="H3765" s="98"/>
      <c r="I3765" s="276" t="str">
        <f t="shared" ca="1" si="117"/>
        <v/>
      </c>
      <c r="J3765" s="92"/>
      <c r="K3765" s="92"/>
      <c r="L3765" s="59"/>
      <c r="M3765" s="59"/>
      <c r="N3765" s="99"/>
      <c r="O3765" s="100"/>
      <c r="P3765" s="59"/>
      <c r="Q3765" s="59"/>
      <c r="R3765" s="59"/>
      <c r="S3765" s="59"/>
      <c r="T3765" s="59"/>
      <c r="U3765" s="59"/>
      <c r="V3765" s="59"/>
      <c r="W3765" s="95"/>
      <c r="X3765" s="104"/>
    </row>
    <row r="3766" spans="1:24" ht="14">
      <c r="A3766" s="91"/>
      <c r="B3766" s="92"/>
      <c r="C3766" s="93"/>
      <c r="D3766" s="94"/>
      <c r="E3766" s="273" t="str">
        <f t="shared" ca="1" si="116"/>
        <v/>
      </c>
      <c r="F3766" s="96"/>
      <c r="G3766" s="97"/>
      <c r="H3766" s="98"/>
      <c r="I3766" s="276" t="str">
        <f t="shared" ca="1" si="117"/>
        <v/>
      </c>
      <c r="J3766" s="92"/>
      <c r="K3766" s="92"/>
      <c r="L3766" s="59"/>
      <c r="M3766" s="59"/>
      <c r="N3766" s="99"/>
      <c r="O3766" s="100"/>
      <c r="P3766" s="59"/>
      <c r="Q3766" s="59"/>
      <c r="R3766" s="59"/>
      <c r="S3766" s="59"/>
      <c r="T3766" s="59"/>
      <c r="U3766" s="59"/>
      <c r="V3766" s="59"/>
      <c r="W3766" s="95"/>
      <c r="X3766" s="104"/>
    </row>
    <row r="3767" spans="1:24" ht="14">
      <c r="A3767" s="91"/>
      <c r="B3767" s="92"/>
      <c r="C3767" s="93"/>
      <c r="D3767" s="94"/>
      <c r="E3767" s="273" t="str">
        <f t="shared" ca="1" si="116"/>
        <v/>
      </c>
      <c r="F3767" s="96"/>
      <c r="G3767" s="97"/>
      <c r="H3767" s="98"/>
      <c r="I3767" s="276" t="str">
        <f t="shared" ca="1" si="117"/>
        <v/>
      </c>
      <c r="J3767" s="92"/>
      <c r="K3767" s="92"/>
      <c r="L3767" s="59"/>
      <c r="M3767" s="59"/>
      <c r="N3767" s="99"/>
      <c r="O3767" s="100"/>
      <c r="P3767" s="59"/>
      <c r="Q3767" s="59"/>
      <c r="R3767" s="59"/>
      <c r="S3767" s="59"/>
      <c r="T3767" s="59"/>
      <c r="U3767" s="59"/>
      <c r="V3767" s="59"/>
      <c r="W3767" s="95"/>
      <c r="X3767" s="104"/>
    </row>
    <row r="3768" spans="1:24" ht="14">
      <c r="A3768" s="91"/>
      <c r="B3768" s="92"/>
      <c r="C3768" s="93"/>
      <c r="D3768" s="94"/>
      <c r="E3768" s="273" t="str">
        <f t="shared" ca="1" si="116"/>
        <v/>
      </c>
      <c r="F3768" s="96"/>
      <c r="G3768" s="97"/>
      <c r="H3768" s="98"/>
      <c r="I3768" s="276" t="str">
        <f t="shared" ca="1" si="117"/>
        <v/>
      </c>
      <c r="J3768" s="92"/>
      <c r="K3768" s="92"/>
      <c r="L3768" s="59"/>
      <c r="M3768" s="59"/>
      <c r="N3768" s="99"/>
      <c r="O3768" s="100"/>
      <c r="P3768" s="59"/>
      <c r="Q3768" s="59"/>
      <c r="R3768" s="59"/>
      <c r="S3768" s="59"/>
      <c r="T3768" s="59"/>
      <c r="U3768" s="59"/>
      <c r="V3768" s="59"/>
      <c r="W3768" s="95"/>
      <c r="X3768" s="104"/>
    </row>
    <row r="3769" spans="1:24" ht="14">
      <c r="A3769" s="91"/>
      <c r="B3769" s="92"/>
      <c r="C3769" s="93"/>
      <c r="D3769" s="94"/>
      <c r="E3769" s="273" t="str">
        <f t="shared" ca="1" si="116"/>
        <v/>
      </c>
      <c r="F3769" s="96"/>
      <c r="G3769" s="97"/>
      <c r="H3769" s="98"/>
      <c r="I3769" s="276" t="str">
        <f t="shared" ca="1" si="117"/>
        <v/>
      </c>
      <c r="J3769" s="92"/>
      <c r="K3769" s="92"/>
      <c r="L3769" s="59"/>
      <c r="M3769" s="59"/>
      <c r="N3769" s="99"/>
      <c r="O3769" s="100"/>
      <c r="P3769" s="59"/>
      <c r="Q3769" s="59"/>
      <c r="R3769" s="59"/>
      <c r="S3769" s="59"/>
      <c r="T3769" s="59"/>
      <c r="U3769" s="59"/>
      <c r="V3769" s="59"/>
      <c r="W3769" s="95"/>
      <c r="X3769" s="104"/>
    </row>
    <row r="3770" spans="1:24" ht="14">
      <c r="A3770" s="91"/>
      <c r="B3770" s="92"/>
      <c r="C3770" s="93"/>
      <c r="D3770" s="94"/>
      <c r="E3770" s="273" t="str">
        <f t="shared" ca="1" si="116"/>
        <v/>
      </c>
      <c r="F3770" s="96"/>
      <c r="G3770" s="97"/>
      <c r="H3770" s="98"/>
      <c r="I3770" s="276" t="str">
        <f t="shared" ca="1" si="117"/>
        <v/>
      </c>
      <c r="J3770" s="92"/>
      <c r="K3770" s="92"/>
      <c r="L3770" s="59"/>
      <c r="M3770" s="59"/>
      <c r="N3770" s="99"/>
      <c r="O3770" s="100"/>
      <c r="P3770" s="59"/>
      <c r="Q3770" s="59"/>
      <c r="R3770" s="59"/>
      <c r="S3770" s="59"/>
      <c r="T3770" s="59"/>
      <c r="U3770" s="59"/>
      <c r="V3770" s="59"/>
      <c r="W3770" s="95"/>
      <c r="X3770" s="104"/>
    </row>
    <row r="3771" spans="1:24" ht="14">
      <c r="A3771" s="91"/>
      <c r="B3771" s="92"/>
      <c r="C3771" s="93"/>
      <c r="D3771" s="94"/>
      <c r="E3771" s="273" t="str">
        <f t="shared" ca="1" si="116"/>
        <v/>
      </c>
      <c r="F3771" s="96"/>
      <c r="G3771" s="97"/>
      <c r="H3771" s="98"/>
      <c r="I3771" s="276" t="str">
        <f t="shared" ca="1" si="117"/>
        <v/>
      </c>
      <c r="J3771" s="92"/>
      <c r="K3771" s="92"/>
      <c r="L3771" s="59"/>
      <c r="M3771" s="59"/>
      <c r="N3771" s="99"/>
      <c r="O3771" s="100"/>
      <c r="P3771" s="59"/>
      <c r="Q3771" s="59"/>
      <c r="R3771" s="59"/>
      <c r="S3771" s="59"/>
      <c r="T3771" s="59"/>
      <c r="U3771" s="59"/>
      <c r="V3771" s="59"/>
      <c r="W3771" s="95"/>
      <c r="X3771" s="104"/>
    </row>
    <row r="3772" spans="1:24" ht="14">
      <c r="A3772" s="91"/>
      <c r="B3772" s="92"/>
      <c r="C3772" s="93"/>
      <c r="D3772" s="94"/>
      <c r="E3772" s="273" t="str">
        <f t="shared" ca="1" si="116"/>
        <v/>
      </c>
      <c r="F3772" s="96"/>
      <c r="G3772" s="97"/>
      <c r="H3772" s="98"/>
      <c r="I3772" s="276" t="str">
        <f t="shared" ca="1" si="117"/>
        <v/>
      </c>
      <c r="J3772" s="92"/>
      <c r="K3772" s="92"/>
      <c r="L3772" s="59"/>
      <c r="M3772" s="59"/>
      <c r="N3772" s="99"/>
      <c r="O3772" s="100"/>
      <c r="P3772" s="59"/>
      <c r="Q3772" s="59"/>
      <c r="R3772" s="59"/>
      <c r="S3772" s="59"/>
      <c r="T3772" s="59"/>
      <c r="U3772" s="59"/>
      <c r="V3772" s="59"/>
      <c r="W3772" s="95"/>
      <c r="X3772" s="104"/>
    </row>
    <row r="3773" spans="1:24" ht="14">
      <c r="A3773" s="91"/>
      <c r="B3773" s="92"/>
      <c r="C3773" s="93"/>
      <c r="D3773" s="94"/>
      <c r="E3773" s="273" t="str">
        <f t="shared" ca="1" si="116"/>
        <v/>
      </c>
      <c r="F3773" s="96"/>
      <c r="G3773" s="97"/>
      <c r="H3773" s="98"/>
      <c r="I3773" s="276" t="str">
        <f t="shared" ca="1" si="117"/>
        <v/>
      </c>
      <c r="J3773" s="92"/>
      <c r="K3773" s="92"/>
      <c r="L3773" s="59"/>
      <c r="M3773" s="59"/>
      <c r="N3773" s="99"/>
      <c r="O3773" s="100"/>
      <c r="P3773" s="59"/>
      <c r="Q3773" s="59"/>
      <c r="R3773" s="59"/>
      <c r="S3773" s="59"/>
      <c r="T3773" s="59"/>
      <c r="U3773" s="59"/>
      <c r="V3773" s="59"/>
      <c r="W3773" s="95"/>
      <c r="X3773" s="104"/>
    </row>
    <row r="3774" spans="1:24" ht="14">
      <c r="A3774" s="91"/>
      <c r="B3774" s="92"/>
      <c r="C3774" s="93"/>
      <c r="D3774" s="94"/>
      <c r="E3774" s="273" t="str">
        <f t="shared" ca="1" si="116"/>
        <v/>
      </c>
      <c r="F3774" s="96"/>
      <c r="G3774" s="97"/>
      <c r="H3774" s="98"/>
      <c r="I3774" s="276" t="str">
        <f t="shared" ca="1" si="117"/>
        <v/>
      </c>
      <c r="J3774" s="92"/>
      <c r="K3774" s="92"/>
      <c r="L3774" s="59"/>
      <c r="M3774" s="59"/>
      <c r="N3774" s="99"/>
      <c r="O3774" s="100"/>
      <c r="P3774" s="59"/>
      <c r="Q3774" s="59"/>
      <c r="R3774" s="59"/>
      <c r="S3774" s="59"/>
      <c r="T3774" s="59"/>
      <c r="U3774" s="59"/>
      <c r="V3774" s="59"/>
      <c r="W3774" s="95"/>
      <c r="X3774" s="104"/>
    </row>
    <row r="3775" spans="1:24" ht="14">
      <c r="A3775" s="91"/>
      <c r="B3775" s="92"/>
      <c r="C3775" s="93"/>
      <c r="D3775" s="94"/>
      <c r="E3775" s="273" t="str">
        <f t="shared" ca="1" si="116"/>
        <v/>
      </c>
      <c r="F3775" s="96"/>
      <c r="G3775" s="97"/>
      <c r="H3775" s="98"/>
      <c r="I3775" s="276" t="str">
        <f t="shared" ca="1" si="117"/>
        <v/>
      </c>
      <c r="J3775" s="92"/>
      <c r="K3775" s="92"/>
      <c r="L3775" s="59"/>
      <c r="M3775" s="59"/>
      <c r="N3775" s="99"/>
      <c r="O3775" s="100"/>
      <c r="P3775" s="59"/>
      <c r="Q3775" s="59"/>
      <c r="R3775" s="59"/>
      <c r="S3775" s="59"/>
      <c r="T3775" s="59"/>
      <c r="U3775" s="59"/>
      <c r="V3775" s="59"/>
      <c r="W3775" s="95"/>
      <c r="X3775" s="104"/>
    </row>
    <row r="3776" spans="1:24" ht="14">
      <c r="A3776" s="91"/>
      <c r="B3776" s="92"/>
      <c r="C3776" s="93"/>
      <c r="D3776" s="94"/>
      <c r="E3776" s="273" t="str">
        <f t="shared" ca="1" si="116"/>
        <v/>
      </c>
      <c r="F3776" s="96"/>
      <c r="G3776" s="97"/>
      <c r="H3776" s="98"/>
      <c r="I3776" s="276" t="str">
        <f t="shared" ca="1" si="117"/>
        <v/>
      </c>
      <c r="J3776" s="92"/>
      <c r="K3776" s="92"/>
      <c r="L3776" s="59"/>
      <c r="M3776" s="59"/>
      <c r="N3776" s="99"/>
      <c r="O3776" s="100"/>
      <c r="P3776" s="59"/>
      <c r="Q3776" s="59"/>
      <c r="R3776" s="59"/>
      <c r="S3776" s="59"/>
      <c r="T3776" s="59"/>
      <c r="U3776" s="59"/>
      <c r="V3776" s="59"/>
      <c r="W3776" s="95"/>
      <c r="X3776" s="104"/>
    </row>
    <row r="3777" spans="1:24" ht="14">
      <c r="A3777" s="91"/>
      <c r="B3777" s="92"/>
      <c r="C3777" s="93"/>
      <c r="D3777" s="94"/>
      <c r="E3777" s="273" t="str">
        <f t="shared" ca="1" si="116"/>
        <v/>
      </c>
      <c r="F3777" s="96"/>
      <c r="G3777" s="97"/>
      <c r="H3777" s="98"/>
      <c r="I3777" s="276" t="str">
        <f t="shared" ca="1" si="117"/>
        <v/>
      </c>
      <c r="J3777" s="92"/>
      <c r="K3777" s="92"/>
      <c r="L3777" s="59"/>
      <c r="M3777" s="59"/>
      <c r="N3777" s="99"/>
      <c r="O3777" s="100"/>
      <c r="P3777" s="59"/>
      <c r="Q3777" s="59"/>
      <c r="R3777" s="59"/>
      <c r="S3777" s="59"/>
      <c r="T3777" s="59"/>
      <c r="U3777" s="59"/>
      <c r="V3777" s="59"/>
      <c r="W3777" s="95"/>
      <c r="X3777" s="104"/>
    </row>
    <row r="3778" spans="1:24" ht="14">
      <c r="A3778" s="91"/>
      <c r="B3778" s="92"/>
      <c r="C3778" s="93"/>
      <c r="D3778" s="94"/>
      <c r="E3778" s="273" t="str">
        <f t="shared" ca="1" si="116"/>
        <v/>
      </c>
      <c r="F3778" s="96"/>
      <c r="G3778" s="97"/>
      <c r="H3778" s="98"/>
      <c r="I3778" s="276" t="str">
        <f t="shared" ca="1" si="117"/>
        <v/>
      </c>
      <c r="J3778" s="92"/>
      <c r="K3778" s="92"/>
      <c r="L3778" s="59"/>
      <c r="M3778" s="59"/>
      <c r="N3778" s="99"/>
      <c r="O3778" s="100"/>
      <c r="P3778" s="59"/>
      <c r="Q3778" s="59"/>
      <c r="R3778" s="59"/>
      <c r="S3778" s="59"/>
      <c r="T3778" s="59"/>
      <c r="U3778" s="59"/>
      <c r="V3778" s="59"/>
      <c r="W3778" s="95"/>
      <c r="X3778" s="104"/>
    </row>
    <row r="3779" spans="1:24" ht="14">
      <c r="A3779" s="91"/>
      <c r="B3779" s="92"/>
      <c r="C3779" s="93"/>
      <c r="D3779" s="94"/>
      <c r="E3779" s="273" t="str">
        <f t="shared" ca="1" si="116"/>
        <v/>
      </c>
      <c r="F3779" s="96"/>
      <c r="G3779" s="97"/>
      <c r="H3779" s="98"/>
      <c r="I3779" s="276" t="str">
        <f t="shared" ca="1" si="117"/>
        <v/>
      </c>
      <c r="J3779" s="92"/>
      <c r="K3779" s="92"/>
      <c r="L3779" s="59"/>
      <c r="M3779" s="59"/>
      <c r="N3779" s="99"/>
      <c r="O3779" s="100"/>
      <c r="P3779" s="59"/>
      <c r="Q3779" s="59"/>
      <c r="R3779" s="59"/>
      <c r="S3779" s="59"/>
      <c r="T3779" s="59"/>
      <c r="U3779" s="59"/>
      <c r="V3779" s="59"/>
      <c r="W3779" s="95"/>
      <c r="X3779" s="104"/>
    </row>
    <row r="3780" spans="1:24" ht="14">
      <c r="A3780" s="91"/>
      <c r="B3780" s="92"/>
      <c r="C3780" s="93"/>
      <c r="D3780" s="94"/>
      <c r="E3780" s="273" t="str">
        <f t="shared" ca="1" si="116"/>
        <v/>
      </c>
      <c r="F3780" s="96"/>
      <c r="G3780" s="97"/>
      <c r="H3780" s="98"/>
      <c r="I3780" s="276" t="str">
        <f t="shared" ca="1" si="117"/>
        <v/>
      </c>
      <c r="J3780" s="92"/>
      <c r="K3780" s="92"/>
      <c r="L3780" s="59"/>
      <c r="M3780" s="59"/>
      <c r="N3780" s="99"/>
      <c r="O3780" s="100"/>
      <c r="P3780" s="59"/>
      <c r="Q3780" s="59"/>
      <c r="R3780" s="59"/>
      <c r="S3780" s="59"/>
      <c r="T3780" s="59"/>
      <c r="U3780" s="59"/>
      <c r="V3780" s="59"/>
      <c r="W3780" s="95"/>
      <c r="X3780" s="104"/>
    </row>
    <row r="3781" spans="1:24" ht="14">
      <c r="A3781" s="91"/>
      <c r="B3781" s="92"/>
      <c r="C3781" s="93"/>
      <c r="D3781" s="94"/>
      <c r="E3781" s="273" t="str">
        <f t="shared" ca="1" si="116"/>
        <v/>
      </c>
      <c r="F3781" s="96"/>
      <c r="G3781" s="97"/>
      <c r="H3781" s="98"/>
      <c r="I3781" s="276" t="str">
        <f t="shared" ca="1" si="117"/>
        <v/>
      </c>
      <c r="J3781" s="92"/>
      <c r="K3781" s="92"/>
      <c r="L3781" s="59"/>
      <c r="M3781" s="59"/>
      <c r="N3781" s="99"/>
      <c r="O3781" s="100"/>
      <c r="P3781" s="59"/>
      <c r="Q3781" s="59"/>
      <c r="R3781" s="59"/>
      <c r="S3781" s="59"/>
      <c r="T3781" s="59"/>
      <c r="U3781" s="59"/>
      <c r="V3781" s="59"/>
      <c r="W3781" s="95"/>
      <c r="X3781" s="104"/>
    </row>
    <row r="3782" spans="1:24" ht="14">
      <c r="A3782" s="91"/>
      <c r="B3782" s="92"/>
      <c r="C3782" s="93"/>
      <c r="D3782" s="94"/>
      <c r="E3782" s="273" t="str">
        <f t="shared" ca="1" si="116"/>
        <v/>
      </c>
      <c r="F3782" s="96"/>
      <c r="G3782" s="97"/>
      <c r="H3782" s="98"/>
      <c r="I3782" s="276" t="str">
        <f t="shared" ca="1" si="117"/>
        <v/>
      </c>
      <c r="J3782" s="92"/>
      <c r="K3782" s="92"/>
      <c r="L3782" s="59"/>
      <c r="M3782" s="59"/>
      <c r="N3782" s="99"/>
      <c r="O3782" s="100"/>
      <c r="P3782" s="59"/>
      <c r="Q3782" s="59"/>
      <c r="R3782" s="59"/>
      <c r="S3782" s="59"/>
      <c r="T3782" s="59"/>
      <c r="U3782" s="59"/>
      <c r="V3782" s="59"/>
      <c r="W3782" s="95"/>
      <c r="X3782" s="104"/>
    </row>
    <row r="3783" spans="1:24" ht="14">
      <c r="A3783" s="91"/>
      <c r="B3783" s="92"/>
      <c r="C3783" s="93"/>
      <c r="D3783" s="94"/>
      <c r="E3783" s="273" t="str">
        <f t="shared" ref="E3783:E3846" ca="1" si="118">IF(D3783="","",+DATEDIF(D3783,TODAY(),"y"))</f>
        <v/>
      </c>
      <c r="F3783" s="96"/>
      <c r="G3783" s="97"/>
      <c r="H3783" s="98"/>
      <c r="I3783" s="276" t="str">
        <f t="shared" ref="I3783:I3846" ca="1" si="119">IF(H3783="","",+DATEDIF(H3783,TODAY(),"M"))</f>
        <v/>
      </c>
      <c r="J3783" s="92"/>
      <c r="K3783" s="92"/>
      <c r="L3783" s="59"/>
      <c r="M3783" s="59"/>
      <c r="N3783" s="99"/>
      <c r="O3783" s="100"/>
      <c r="P3783" s="59"/>
      <c r="Q3783" s="59"/>
      <c r="R3783" s="59"/>
      <c r="S3783" s="59"/>
      <c r="T3783" s="59"/>
      <c r="U3783" s="59"/>
      <c r="V3783" s="59"/>
      <c r="W3783" s="95"/>
      <c r="X3783" s="104"/>
    </row>
    <row r="3784" spans="1:24" ht="14">
      <c r="A3784" s="91"/>
      <c r="B3784" s="92"/>
      <c r="C3784" s="93"/>
      <c r="D3784" s="94"/>
      <c r="E3784" s="273" t="str">
        <f t="shared" ca="1" si="118"/>
        <v/>
      </c>
      <c r="F3784" s="96"/>
      <c r="G3784" s="97"/>
      <c r="H3784" s="98"/>
      <c r="I3784" s="276" t="str">
        <f t="shared" ca="1" si="119"/>
        <v/>
      </c>
      <c r="J3784" s="92"/>
      <c r="K3784" s="92"/>
      <c r="L3784" s="59"/>
      <c r="M3784" s="59"/>
      <c r="N3784" s="99"/>
      <c r="O3784" s="100"/>
      <c r="P3784" s="59"/>
      <c r="Q3784" s="59"/>
      <c r="R3784" s="59"/>
      <c r="S3784" s="59"/>
      <c r="T3784" s="59"/>
      <c r="U3784" s="59"/>
      <c r="V3784" s="59"/>
      <c r="W3784" s="95"/>
      <c r="X3784" s="104"/>
    </row>
    <row r="3785" spans="1:24" ht="14">
      <c r="A3785" s="91"/>
      <c r="B3785" s="92"/>
      <c r="C3785" s="93"/>
      <c r="D3785" s="94"/>
      <c r="E3785" s="273" t="str">
        <f t="shared" ca="1" si="118"/>
        <v/>
      </c>
      <c r="F3785" s="96"/>
      <c r="G3785" s="97"/>
      <c r="H3785" s="98"/>
      <c r="I3785" s="276" t="str">
        <f t="shared" ca="1" si="119"/>
        <v/>
      </c>
      <c r="J3785" s="92"/>
      <c r="K3785" s="92"/>
      <c r="L3785" s="59"/>
      <c r="M3785" s="59"/>
      <c r="N3785" s="99"/>
      <c r="O3785" s="100"/>
      <c r="P3785" s="59"/>
      <c r="Q3785" s="59"/>
      <c r="R3785" s="59"/>
      <c r="S3785" s="59"/>
      <c r="T3785" s="59"/>
      <c r="U3785" s="59"/>
      <c r="V3785" s="59"/>
      <c r="W3785" s="95"/>
      <c r="X3785" s="104"/>
    </row>
    <row r="3786" spans="1:24" ht="14">
      <c r="A3786" s="91"/>
      <c r="B3786" s="92"/>
      <c r="C3786" s="93"/>
      <c r="D3786" s="94"/>
      <c r="E3786" s="273" t="str">
        <f t="shared" ca="1" si="118"/>
        <v/>
      </c>
      <c r="F3786" s="96"/>
      <c r="G3786" s="97"/>
      <c r="H3786" s="98"/>
      <c r="I3786" s="276" t="str">
        <f t="shared" ca="1" si="119"/>
        <v/>
      </c>
      <c r="J3786" s="92"/>
      <c r="K3786" s="92"/>
      <c r="L3786" s="59"/>
      <c r="M3786" s="59"/>
      <c r="N3786" s="99"/>
      <c r="O3786" s="100"/>
      <c r="P3786" s="59"/>
      <c r="Q3786" s="59"/>
      <c r="R3786" s="59"/>
      <c r="S3786" s="59"/>
      <c r="T3786" s="59"/>
      <c r="U3786" s="59"/>
      <c r="V3786" s="59"/>
      <c r="W3786" s="95"/>
      <c r="X3786" s="104"/>
    </row>
    <row r="3787" spans="1:24" ht="14">
      <c r="A3787" s="91"/>
      <c r="B3787" s="92"/>
      <c r="C3787" s="93"/>
      <c r="D3787" s="94"/>
      <c r="E3787" s="273" t="str">
        <f t="shared" ca="1" si="118"/>
        <v/>
      </c>
      <c r="F3787" s="96"/>
      <c r="G3787" s="97"/>
      <c r="H3787" s="98"/>
      <c r="I3787" s="276" t="str">
        <f t="shared" ca="1" si="119"/>
        <v/>
      </c>
      <c r="J3787" s="92"/>
      <c r="K3787" s="92"/>
      <c r="L3787" s="59"/>
      <c r="M3787" s="59"/>
      <c r="N3787" s="99"/>
      <c r="O3787" s="100"/>
      <c r="P3787" s="59"/>
      <c r="Q3787" s="59"/>
      <c r="R3787" s="59"/>
      <c r="S3787" s="59"/>
      <c r="T3787" s="59"/>
      <c r="U3787" s="59"/>
      <c r="V3787" s="59"/>
      <c r="W3787" s="95"/>
      <c r="X3787" s="104"/>
    </row>
    <row r="3788" spans="1:24" ht="14">
      <c r="A3788" s="91"/>
      <c r="B3788" s="92"/>
      <c r="C3788" s="93"/>
      <c r="D3788" s="94"/>
      <c r="E3788" s="273" t="str">
        <f t="shared" ca="1" si="118"/>
        <v/>
      </c>
      <c r="F3788" s="96"/>
      <c r="G3788" s="97"/>
      <c r="H3788" s="98"/>
      <c r="I3788" s="276" t="str">
        <f t="shared" ca="1" si="119"/>
        <v/>
      </c>
      <c r="J3788" s="92"/>
      <c r="K3788" s="92"/>
      <c r="L3788" s="59"/>
      <c r="M3788" s="59"/>
      <c r="N3788" s="99"/>
      <c r="O3788" s="100"/>
      <c r="P3788" s="59"/>
      <c r="Q3788" s="59"/>
      <c r="R3788" s="59"/>
      <c r="S3788" s="59"/>
      <c r="T3788" s="59"/>
      <c r="U3788" s="59"/>
      <c r="V3788" s="59"/>
      <c r="W3788" s="95"/>
      <c r="X3788" s="104"/>
    </row>
    <row r="3789" spans="1:24" ht="14">
      <c r="A3789" s="91"/>
      <c r="B3789" s="92"/>
      <c r="C3789" s="93"/>
      <c r="D3789" s="94"/>
      <c r="E3789" s="273" t="str">
        <f t="shared" ca="1" si="118"/>
        <v/>
      </c>
      <c r="F3789" s="96"/>
      <c r="G3789" s="97"/>
      <c r="H3789" s="98"/>
      <c r="I3789" s="276" t="str">
        <f t="shared" ca="1" si="119"/>
        <v/>
      </c>
      <c r="J3789" s="92"/>
      <c r="K3789" s="92"/>
      <c r="L3789" s="59"/>
      <c r="M3789" s="59"/>
      <c r="N3789" s="99"/>
      <c r="O3789" s="100"/>
      <c r="P3789" s="59"/>
      <c r="Q3789" s="59"/>
      <c r="R3789" s="59"/>
      <c r="S3789" s="59"/>
      <c r="T3789" s="59"/>
      <c r="U3789" s="59"/>
      <c r="V3789" s="59"/>
      <c r="W3789" s="95"/>
      <c r="X3789" s="104"/>
    </row>
    <row r="3790" spans="1:24" ht="14">
      <c r="A3790" s="91"/>
      <c r="B3790" s="92"/>
      <c r="C3790" s="93"/>
      <c r="D3790" s="94"/>
      <c r="E3790" s="273" t="str">
        <f t="shared" ca="1" si="118"/>
        <v/>
      </c>
      <c r="F3790" s="96"/>
      <c r="G3790" s="97"/>
      <c r="H3790" s="98"/>
      <c r="I3790" s="276" t="str">
        <f t="shared" ca="1" si="119"/>
        <v/>
      </c>
      <c r="J3790" s="92"/>
      <c r="K3790" s="92"/>
      <c r="L3790" s="59"/>
      <c r="M3790" s="59"/>
      <c r="N3790" s="99"/>
      <c r="O3790" s="100"/>
      <c r="P3790" s="59"/>
      <c r="Q3790" s="59"/>
      <c r="R3790" s="59"/>
      <c r="S3790" s="59"/>
      <c r="T3790" s="59"/>
      <c r="U3790" s="59"/>
      <c r="V3790" s="59"/>
      <c r="W3790" s="95"/>
      <c r="X3790" s="104"/>
    </row>
    <row r="3791" spans="1:24" ht="14">
      <c r="A3791" s="91"/>
      <c r="B3791" s="92"/>
      <c r="C3791" s="93"/>
      <c r="D3791" s="94"/>
      <c r="E3791" s="273" t="str">
        <f t="shared" ca="1" si="118"/>
        <v/>
      </c>
      <c r="F3791" s="96"/>
      <c r="G3791" s="97"/>
      <c r="H3791" s="98"/>
      <c r="I3791" s="276" t="str">
        <f t="shared" ca="1" si="119"/>
        <v/>
      </c>
      <c r="J3791" s="92"/>
      <c r="K3791" s="92"/>
      <c r="L3791" s="59"/>
      <c r="M3791" s="59"/>
      <c r="N3791" s="99"/>
      <c r="O3791" s="100"/>
      <c r="P3791" s="59"/>
      <c r="Q3791" s="59"/>
      <c r="R3791" s="59"/>
      <c r="S3791" s="59"/>
      <c r="T3791" s="59"/>
      <c r="U3791" s="59"/>
      <c r="V3791" s="59"/>
      <c r="W3791" s="95"/>
      <c r="X3791" s="104"/>
    </row>
    <row r="3792" spans="1:24" ht="14">
      <c r="A3792" s="91"/>
      <c r="B3792" s="92"/>
      <c r="C3792" s="93"/>
      <c r="D3792" s="94"/>
      <c r="E3792" s="273" t="str">
        <f t="shared" ca="1" si="118"/>
        <v/>
      </c>
      <c r="F3792" s="96"/>
      <c r="G3792" s="97"/>
      <c r="H3792" s="98"/>
      <c r="I3792" s="276" t="str">
        <f t="shared" ca="1" si="119"/>
        <v/>
      </c>
      <c r="J3792" s="92"/>
      <c r="K3792" s="92"/>
      <c r="L3792" s="59"/>
      <c r="M3792" s="59"/>
      <c r="N3792" s="99"/>
      <c r="O3792" s="100"/>
      <c r="P3792" s="59"/>
      <c r="Q3792" s="59"/>
      <c r="R3792" s="59"/>
      <c r="S3792" s="59"/>
      <c r="T3792" s="59"/>
      <c r="U3792" s="59"/>
      <c r="V3792" s="59"/>
      <c r="W3792" s="95"/>
      <c r="X3792" s="104"/>
    </row>
    <row r="3793" spans="1:24" ht="14">
      <c r="A3793" s="91"/>
      <c r="B3793" s="92"/>
      <c r="C3793" s="93"/>
      <c r="D3793" s="94"/>
      <c r="E3793" s="273" t="str">
        <f t="shared" ca="1" si="118"/>
        <v/>
      </c>
      <c r="F3793" s="96"/>
      <c r="G3793" s="97"/>
      <c r="H3793" s="98"/>
      <c r="I3793" s="276" t="str">
        <f t="shared" ca="1" si="119"/>
        <v/>
      </c>
      <c r="J3793" s="92"/>
      <c r="K3793" s="92"/>
      <c r="L3793" s="59"/>
      <c r="M3793" s="59"/>
      <c r="N3793" s="99"/>
      <c r="O3793" s="100"/>
      <c r="P3793" s="59"/>
      <c r="Q3793" s="59"/>
      <c r="R3793" s="59"/>
      <c r="S3793" s="59"/>
      <c r="T3793" s="59"/>
      <c r="U3793" s="59"/>
      <c r="V3793" s="59"/>
      <c r="W3793" s="95"/>
      <c r="X3793" s="104"/>
    </row>
    <row r="3794" spans="1:24" ht="14">
      <c r="A3794" s="91"/>
      <c r="B3794" s="92"/>
      <c r="C3794" s="93"/>
      <c r="D3794" s="94"/>
      <c r="E3794" s="273" t="str">
        <f t="shared" ca="1" si="118"/>
        <v/>
      </c>
      <c r="F3794" s="96"/>
      <c r="G3794" s="97"/>
      <c r="H3794" s="98"/>
      <c r="I3794" s="276" t="str">
        <f t="shared" ca="1" si="119"/>
        <v/>
      </c>
      <c r="J3794" s="92"/>
      <c r="K3794" s="92"/>
      <c r="L3794" s="59"/>
      <c r="M3794" s="59"/>
      <c r="N3794" s="99"/>
      <c r="O3794" s="100"/>
      <c r="P3794" s="59"/>
      <c r="Q3794" s="59"/>
      <c r="R3794" s="59"/>
      <c r="S3794" s="59"/>
      <c r="T3794" s="59"/>
      <c r="U3794" s="59"/>
      <c r="V3794" s="59"/>
      <c r="W3794" s="95"/>
      <c r="X3794" s="104"/>
    </row>
    <row r="3795" spans="1:24" ht="14">
      <c r="A3795" s="91"/>
      <c r="B3795" s="92"/>
      <c r="C3795" s="93"/>
      <c r="D3795" s="94"/>
      <c r="E3795" s="273" t="str">
        <f t="shared" ca="1" si="118"/>
        <v/>
      </c>
      <c r="F3795" s="96"/>
      <c r="G3795" s="97"/>
      <c r="H3795" s="98"/>
      <c r="I3795" s="276" t="str">
        <f t="shared" ca="1" si="119"/>
        <v/>
      </c>
      <c r="J3795" s="92"/>
      <c r="K3795" s="92"/>
      <c r="L3795" s="59"/>
      <c r="M3795" s="59"/>
      <c r="N3795" s="99"/>
      <c r="O3795" s="100"/>
      <c r="P3795" s="59"/>
      <c r="Q3795" s="59"/>
      <c r="R3795" s="59"/>
      <c r="S3795" s="59"/>
      <c r="T3795" s="59"/>
      <c r="U3795" s="59"/>
      <c r="V3795" s="59"/>
      <c r="W3795" s="95"/>
      <c r="X3795" s="104"/>
    </row>
    <row r="3796" spans="1:24" ht="14">
      <c r="A3796" s="91"/>
      <c r="B3796" s="92"/>
      <c r="C3796" s="93"/>
      <c r="D3796" s="94"/>
      <c r="E3796" s="273" t="str">
        <f t="shared" ca="1" si="118"/>
        <v/>
      </c>
      <c r="F3796" s="96"/>
      <c r="G3796" s="97"/>
      <c r="H3796" s="98"/>
      <c r="I3796" s="276" t="str">
        <f t="shared" ca="1" si="119"/>
        <v/>
      </c>
      <c r="J3796" s="92"/>
      <c r="K3796" s="92"/>
      <c r="L3796" s="59"/>
      <c r="M3796" s="59"/>
      <c r="N3796" s="99"/>
      <c r="O3796" s="100"/>
      <c r="P3796" s="59"/>
      <c r="Q3796" s="59"/>
      <c r="R3796" s="59"/>
      <c r="S3796" s="59"/>
      <c r="T3796" s="59"/>
      <c r="U3796" s="59"/>
      <c r="V3796" s="59"/>
      <c r="W3796" s="95"/>
      <c r="X3796" s="104"/>
    </row>
    <row r="3797" spans="1:24" ht="14">
      <c r="A3797" s="91"/>
      <c r="B3797" s="92"/>
      <c r="C3797" s="93"/>
      <c r="D3797" s="94"/>
      <c r="E3797" s="273" t="str">
        <f t="shared" ca="1" si="118"/>
        <v/>
      </c>
      <c r="F3797" s="96"/>
      <c r="G3797" s="97"/>
      <c r="H3797" s="98"/>
      <c r="I3797" s="276" t="str">
        <f t="shared" ca="1" si="119"/>
        <v/>
      </c>
      <c r="J3797" s="92"/>
      <c r="K3797" s="92"/>
      <c r="L3797" s="59"/>
      <c r="M3797" s="59"/>
      <c r="N3797" s="99"/>
      <c r="O3797" s="100"/>
      <c r="P3797" s="59"/>
      <c r="Q3797" s="59"/>
      <c r="R3797" s="59"/>
      <c r="S3797" s="59"/>
      <c r="T3797" s="59"/>
      <c r="U3797" s="59"/>
      <c r="V3797" s="59"/>
      <c r="W3797" s="95"/>
      <c r="X3797" s="104"/>
    </row>
    <row r="3798" spans="1:24" ht="14">
      <c r="A3798" s="91"/>
      <c r="B3798" s="92"/>
      <c r="C3798" s="93"/>
      <c r="D3798" s="94"/>
      <c r="E3798" s="273" t="str">
        <f t="shared" ca="1" si="118"/>
        <v/>
      </c>
      <c r="F3798" s="96"/>
      <c r="G3798" s="97"/>
      <c r="H3798" s="98"/>
      <c r="I3798" s="276" t="str">
        <f t="shared" ca="1" si="119"/>
        <v/>
      </c>
      <c r="J3798" s="92"/>
      <c r="K3798" s="92"/>
      <c r="L3798" s="59"/>
      <c r="M3798" s="59"/>
      <c r="N3798" s="99"/>
      <c r="O3798" s="100"/>
      <c r="P3798" s="59"/>
      <c r="Q3798" s="59"/>
      <c r="R3798" s="59"/>
      <c r="S3798" s="59"/>
      <c r="T3798" s="59"/>
      <c r="U3798" s="59"/>
      <c r="V3798" s="59"/>
      <c r="W3798" s="95"/>
      <c r="X3798" s="104"/>
    </row>
    <row r="3799" spans="1:24" ht="14">
      <c r="A3799" s="91"/>
      <c r="B3799" s="92"/>
      <c r="C3799" s="93"/>
      <c r="D3799" s="94"/>
      <c r="E3799" s="273" t="str">
        <f t="shared" ca="1" si="118"/>
        <v/>
      </c>
      <c r="F3799" s="96"/>
      <c r="G3799" s="97"/>
      <c r="H3799" s="98"/>
      <c r="I3799" s="276" t="str">
        <f t="shared" ca="1" si="119"/>
        <v/>
      </c>
      <c r="J3799" s="92"/>
      <c r="K3799" s="92"/>
      <c r="L3799" s="59"/>
      <c r="M3799" s="59"/>
      <c r="N3799" s="99"/>
      <c r="O3799" s="100"/>
      <c r="P3799" s="59"/>
      <c r="Q3799" s="59"/>
      <c r="R3799" s="59"/>
      <c r="S3799" s="59"/>
      <c r="T3799" s="59"/>
      <c r="U3799" s="59"/>
      <c r="V3799" s="59"/>
      <c r="W3799" s="95"/>
      <c r="X3799" s="104"/>
    </row>
    <row r="3800" spans="1:24" ht="14">
      <c r="A3800" s="91"/>
      <c r="B3800" s="92"/>
      <c r="C3800" s="93"/>
      <c r="D3800" s="94"/>
      <c r="E3800" s="273" t="str">
        <f t="shared" ca="1" si="118"/>
        <v/>
      </c>
      <c r="F3800" s="96"/>
      <c r="G3800" s="97"/>
      <c r="H3800" s="98"/>
      <c r="I3800" s="276" t="str">
        <f t="shared" ca="1" si="119"/>
        <v/>
      </c>
      <c r="J3800" s="92"/>
      <c r="K3800" s="92"/>
      <c r="L3800" s="59"/>
      <c r="M3800" s="59"/>
      <c r="N3800" s="99"/>
      <c r="O3800" s="100"/>
      <c r="P3800" s="59"/>
      <c r="Q3800" s="59"/>
      <c r="R3800" s="59"/>
      <c r="S3800" s="59"/>
      <c r="T3800" s="59"/>
      <c r="U3800" s="59"/>
      <c r="V3800" s="59"/>
      <c r="W3800" s="95"/>
      <c r="X3800" s="104"/>
    </row>
    <row r="3801" spans="1:24" ht="14">
      <c r="A3801" s="91"/>
      <c r="B3801" s="92"/>
      <c r="C3801" s="93"/>
      <c r="D3801" s="94"/>
      <c r="E3801" s="273" t="str">
        <f t="shared" ca="1" si="118"/>
        <v/>
      </c>
      <c r="F3801" s="96"/>
      <c r="G3801" s="97"/>
      <c r="H3801" s="98"/>
      <c r="I3801" s="276" t="str">
        <f t="shared" ca="1" si="119"/>
        <v/>
      </c>
      <c r="J3801" s="92"/>
      <c r="K3801" s="92"/>
      <c r="L3801" s="59"/>
      <c r="M3801" s="59"/>
      <c r="N3801" s="99"/>
      <c r="O3801" s="100"/>
      <c r="P3801" s="59"/>
      <c r="Q3801" s="59"/>
      <c r="R3801" s="59"/>
      <c r="S3801" s="59"/>
      <c r="T3801" s="59"/>
      <c r="U3801" s="59"/>
      <c r="V3801" s="59"/>
      <c r="W3801" s="95"/>
      <c r="X3801" s="104"/>
    </row>
    <row r="3802" spans="1:24" ht="14">
      <c r="A3802" s="91"/>
      <c r="B3802" s="92"/>
      <c r="C3802" s="93"/>
      <c r="D3802" s="94"/>
      <c r="E3802" s="273" t="str">
        <f t="shared" ca="1" si="118"/>
        <v/>
      </c>
      <c r="F3802" s="96"/>
      <c r="G3802" s="97"/>
      <c r="H3802" s="98"/>
      <c r="I3802" s="276" t="str">
        <f t="shared" ca="1" si="119"/>
        <v/>
      </c>
      <c r="J3802" s="92"/>
      <c r="K3802" s="92"/>
      <c r="L3802" s="59"/>
      <c r="M3802" s="59"/>
      <c r="N3802" s="99"/>
      <c r="O3802" s="100"/>
      <c r="P3802" s="59"/>
      <c r="Q3802" s="59"/>
      <c r="R3802" s="59"/>
      <c r="S3802" s="59"/>
      <c r="T3802" s="59"/>
      <c r="U3802" s="59"/>
      <c r="V3802" s="59"/>
      <c r="W3802" s="95"/>
      <c r="X3802" s="104"/>
    </row>
    <row r="3803" spans="1:24" ht="14">
      <c r="A3803" s="91"/>
      <c r="B3803" s="92"/>
      <c r="C3803" s="93"/>
      <c r="D3803" s="94"/>
      <c r="E3803" s="273" t="str">
        <f t="shared" ca="1" si="118"/>
        <v/>
      </c>
      <c r="F3803" s="96"/>
      <c r="G3803" s="97"/>
      <c r="H3803" s="98"/>
      <c r="I3803" s="276" t="str">
        <f t="shared" ca="1" si="119"/>
        <v/>
      </c>
      <c r="J3803" s="92"/>
      <c r="K3803" s="92"/>
      <c r="L3803" s="59"/>
      <c r="M3803" s="59"/>
      <c r="N3803" s="99"/>
      <c r="O3803" s="100"/>
      <c r="P3803" s="59"/>
      <c r="Q3803" s="59"/>
      <c r="R3803" s="59"/>
      <c r="S3803" s="59"/>
      <c r="T3803" s="59"/>
      <c r="U3803" s="59"/>
      <c r="V3803" s="59"/>
      <c r="W3803" s="95"/>
      <c r="X3803" s="104"/>
    </row>
    <row r="3804" spans="1:24" ht="14">
      <c r="A3804" s="91"/>
      <c r="B3804" s="92"/>
      <c r="C3804" s="93"/>
      <c r="D3804" s="94"/>
      <c r="E3804" s="273" t="str">
        <f t="shared" ca="1" si="118"/>
        <v/>
      </c>
      <c r="F3804" s="96"/>
      <c r="G3804" s="97"/>
      <c r="H3804" s="98"/>
      <c r="I3804" s="276" t="str">
        <f t="shared" ca="1" si="119"/>
        <v/>
      </c>
      <c r="J3804" s="92"/>
      <c r="K3804" s="92"/>
      <c r="L3804" s="59"/>
      <c r="M3804" s="59"/>
      <c r="N3804" s="99"/>
      <c r="O3804" s="100"/>
      <c r="P3804" s="59"/>
      <c r="Q3804" s="59"/>
      <c r="R3804" s="59"/>
      <c r="S3804" s="59"/>
      <c r="T3804" s="59"/>
      <c r="U3804" s="59"/>
      <c r="V3804" s="59"/>
      <c r="W3804" s="95"/>
      <c r="X3804" s="104"/>
    </row>
    <row r="3805" spans="1:24" ht="14">
      <c r="A3805" s="91"/>
      <c r="B3805" s="92"/>
      <c r="C3805" s="93"/>
      <c r="D3805" s="94"/>
      <c r="E3805" s="273" t="str">
        <f t="shared" ca="1" si="118"/>
        <v/>
      </c>
      <c r="F3805" s="96"/>
      <c r="G3805" s="97"/>
      <c r="H3805" s="98"/>
      <c r="I3805" s="276" t="str">
        <f t="shared" ca="1" si="119"/>
        <v/>
      </c>
      <c r="J3805" s="92"/>
      <c r="K3805" s="92"/>
      <c r="L3805" s="59"/>
      <c r="M3805" s="59"/>
      <c r="N3805" s="99"/>
      <c r="O3805" s="100"/>
      <c r="P3805" s="59"/>
      <c r="Q3805" s="59"/>
      <c r="R3805" s="59"/>
      <c r="S3805" s="59"/>
      <c r="T3805" s="59"/>
      <c r="U3805" s="59"/>
      <c r="V3805" s="59"/>
      <c r="W3805" s="95"/>
      <c r="X3805" s="104"/>
    </row>
    <row r="3806" spans="1:24" ht="14">
      <c r="A3806" s="91"/>
      <c r="B3806" s="92"/>
      <c r="C3806" s="93"/>
      <c r="D3806" s="94"/>
      <c r="E3806" s="273" t="str">
        <f t="shared" ca="1" si="118"/>
        <v/>
      </c>
      <c r="F3806" s="96"/>
      <c r="G3806" s="97"/>
      <c r="H3806" s="98"/>
      <c r="I3806" s="276" t="str">
        <f t="shared" ca="1" si="119"/>
        <v/>
      </c>
      <c r="J3806" s="92"/>
      <c r="K3806" s="92"/>
      <c r="L3806" s="59"/>
      <c r="M3806" s="59"/>
      <c r="N3806" s="99"/>
      <c r="O3806" s="100"/>
      <c r="P3806" s="59"/>
      <c r="Q3806" s="59"/>
      <c r="R3806" s="59"/>
      <c r="S3806" s="59"/>
      <c r="T3806" s="59"/>
      <c r="U3806" s="59"/>
      <c r="V3806" s="59"/>
      <c r="W3806" s="95"/>
      <c r="X3806" s="104"/>
    </row>
    <row r="3807" spans="1:24" ht="14">
      <c r="A3807" s="91"/>
      <c r="B3807" s="92"/>
      <c r="C3807" s="93"/>
      <c r="D3807" s="94"/>
      <c r="E3807" s="273" t="str">
        <f t="shared" ca="1" si="118"/>
        <v/>
      </c>
      <c r="F3807" s="96"/>
      <c r="G3807" s="97"/>
      <c r="H3807" s="98"/>
      <c r="I3807" s="276" t="str">
        <f t="shared" ca="1" si="119"/>
        <v/>
      </c>
      <c r="J3807" s="92"/>
      <c r="K3807" s="92"/>
      <c r="L3807" s="59"/>
      <c r="M3807" s="59"/>
      <c r="N3807" s="99"/>
      <c r="O3807" s="100"/>
      <c r="P3807" s="59"/>
      <c r="Q3807" s="59"/>
      <c r="R3807" s="59"/>
      <c r="S3807" s="59"/>
      <c r="T3807" s="59"/>
      <c r="U3807" s="59"/>
      <c r="V3807" s="59"/>
      <c r="W3807" s="95"/>
      <c r="X3807" s="104"/>
    </row>
    <row r="3808" spans="1:24" ht="14">
      <c r="A3808" s="91"/>
      <c r="B3808" s="92"/>
      <c r="C3808" s="93"/>
      <c r="D3808" s="94"/>
      <c r="E3808" s="273" t="str">
        <f t="shared" ca="1" si="118"/>
        <v/>
      </c>
      <c r="F3808" s="96"/>
      <c r="G3808" s="97"/>
      <c r="H3808" s="98"/>
      <c r="I3808" s="276" t="str">
        <f t="shared" ca="1" si="119"/>
        <v/>
      </c>
      <c r="J3808" s="92"/>
      <c r="K3808" s="92"/>
      <c r="L3808" s="59"/>
      <c r="M3808" s="59"/>
      <c r="N3808" s="99"/>
      <c r="O3808" s="100"/>
      <c r="P3808" s="59"/>
      <c r="Q3808" s="59"/>
      <c r="R3808" s="59"/>
      <c r="S3808" s="59"/>
      <c r="T3808" s="59"/>
      <c r="U3808" s="59"/>
      <c r="V3808" s="59"/>
      <c r="W3808" s="95"/>
      <c r="X3808" s="104"/>
    </row>
    <row r="3809" spans="1:24" ht="14">
      <c r="A3809" s="91"/>
      <c r="B3809" s="92"/>
      <c r="C3809" s="93"/>
      <c r="D3809" s="94"/>
      <c r="E3809" s="273" t="str">
        <f t="shared" ca="1" si="118"/>
        <v/>
      </c>
      <c r="F3809" s="96"/>
      <c r="G3809" s="97"/>
      <c r="H3809" s="98"/>
      <c r="I3809" s="276" t="str">
        <f t="shared" ca="1" si="119"/>
        <v/>
      </c>
      <c r="J3809" s="92"/>
      <c r="K3809" s="92"/>
      <c r="L3809" s="59"/>
      <c r="M3809" s="59"/>
      <c r="N3809" s="99"/>
      <c r="O3809" s="100"/>
      <c r="P3809" s="59"/>
      <c r="Q3809" s="59"/>
      <c r="R3809" s="59"/>
      <c r="S3809" s="59"/>
      <c r="T3809" s="59"/>
      <c r="U3809" s="59"/>
      <c r="V3809" s="59"/>
      <c r="W3809" s="95"/>
      <c r="X3809" s="104"/>
    </row>
    <row r="3810" spans="1:24" ht="14">
      <c r="A3810" s="91"/>
      <c r="B3810" s="92"/>
      <c r="C3810" s="93"/>
      <c r="D3810" s="94"/>
      <c r="E3810" s="273" t="str">
        <f t="shared" ca="1" si="118"/>
        <v/>
      </c>
      <c r="F3810" s="96"/>
      <c r="G3810" s="97"/>
      <c r="H3810" s="98"/>
      <c r="I3810" s="276" t="str">
        <f t="shared" ca="1" si="119"/>
        <v/>
      </c>
      <c r="J3810" s="92"/>
      <c r="K3810" s="92"/>
      <c r="L3810" s="59"/>
      <c r="M3810" s="59"/>
      <c r="N3810" s="99"/>
      <c r="O3810" s="100"/>
      <c r="P3810" s="59"/>
      <c r="Q3810" s="59"/>
      <c r="R3810" s="59"/>
      <c r="S3810" s="59"/>
      <c r="T3810" s="59"/>
      <c r="U3810" s="59"/>
      <c r="V3810" s="59"/>
      <c r="W3810" s="95"/>
      <c r="X3810" s="104"/>
    </row>
    <row r="3811" spans="1:24" ht="14">
      <c r="A3811" s="91"/>
      <c r="B3811" s="92"/>
      <c r="C3811" s="93"/>
      <c r="D3811" s="94"/>
      <c r="E3811" s="273" t="str">
        <f t="shared" ca="1" si="118"/>
        <v/>
      </c>
      <c r="F3811" s="96"/>
      <c r="G3811" s="97"/>
      <c r="H3811" s="98"/>
      <c r="I3811" s="276" t="str">
        <f t="shared" ca="1" si="119"/>
        <v/>
      </c>
      <c r="J3811" s="92"/>
      <c r="K3811" s="92"/>
      <c r="L3811" s="59"/>
      <c r="M3811" s="59"/>
      <c r="N3811" s="99"/>
      <c r="O3811" s="100"/>
      <c r="P3811" s="59"/>
      <c r="Q3811" s="59"/>
      <c r="R3811" s="59"/>
      <c r="S3811" s="59"/>
      <c r="T3811" s="59"/>
      <c r="U3811" s="59"/>
      <c r="V3811" s="59"/>
      <c r="W3811" s="95"/>
      <c r="X3811" s="104"/>
    </row>
    <row r="3812" spans="1:24" ht="14">
      <c r="A3812" s="91"/>
      <c r="B3812" s="92"/>
      <c r="C3812" s="93"/>
      <c r="D3812" s="94"/>
      <c r="E3812" s="273" t="str">
        <f t="shared" ca="1" si="118"/>
        <v/>
      </c>
      <c r="F3812" s="96"/>
      <c r="G3812" s="97"/>
      <c r="H3812" s="98"/>
      <c r="I3812" s="276" t="str">
        <f t="shared" ca="1" si="119"/>
        <v/>
      </c>
      <c r="J3812" s="92"/>
      <c r="K3812" s="92"/>
      <c r="L3812" s="59"/>
      <c r="M3812" s="59"/>
      <c r="N3812" s="99"/>
      <c r="O3812" s="100"/>
      <c r="P3812" s="59"/>
      <c r="Q3812" s="59"/>
      <c r="R3812" s="59"/>
      <c r="S3812" s="59"/>
      <c r="T3812" s="59"/>
      <c r="U3812" s="59"/>
      <c r="V3812" s="59"/>
      <c r="W3812" s="95"/>
      <c r="X3812" s="104"/>
    </row>
    <row r="3813" spans="1:24" ht="14">
      <c r="A3813" s="91"/>
      <c r="B3813" s="92"/>
      <c r="C3813" s="93"/>
      <c r="D3813" s="94"/>
      <c r="E3813" s="273" t="str">
        <f t="shared" ca="1" si="118"/>
        <v/>
      </c>
      <c r="F3813" s="96"/>
      <c r="G3813" s="97"/>
      <c r="H3813" s="98"/>
      <c r="I3813" s="276" t="str">
        <f t="shared" ca="1" si="119"/>
        <v/>
      </c>
      <c r="J3813" s="92"/>
      <c r="K3813" s="92"/>
      <c r="L3813" s="59"/>
      <c r="M3813" s="59"/>
      <c r="N3813" s="99"/>
      <c r="O3813" s="100"/>
      <c r="P3813" s="59"/>
      <c r="Q3813" s="59"/>
      <c r="R3813" s="59"/>
      <c r="S3813" s="59"/>
      <c r="T3813" s="59"/>
      <c r="U3813" s="59"/>
      <c r="V3813" s="59"/>
      <c r="W3813" s="95"/>
      <c r="X3813" s="104"/>
    </row>
    <row r="3814" spans="1:24" ht="14">
      <c r="A3814" s="91"/>
      <c r="B3814" s="92"/>
      <c r="C3814" s="93"/>
      <c r="D3814" s="94"/>
      <c r="E3814" s="273" t="str">
        <f t="shared" ca="1" si="118"/>
        <v/>
      </c>
      <c r="F3814" s="96"/>
      <c r="G3814" s="97"/>
      <c r="H3814" s="98"/>
      <c r="I3814" s="276" t="str">
        <f t="shared" ca="1" si="119"/>
        <v/>
      </c>
      <c r="J3814" s="92"/>
      <c r="K3814" s="92"/>
      <c r="L3814" s="59"/>
      <c r="M3814" s="59"/>
      <c r="N3814" s="99"/>
      <c r="O3814" s="100"/>
      <c r="P3814" s="59"/>
      <c r="Q3814" s="59"/>
      <c r="R3814" s="59"/>
      <c r="S3814" s="59"/>
      <c r="T3814" s="59"/>
      <c r="U3814" s="59"/>
      <c r="V3814" s="59"/>
      <c r="W3814" s="95"/>
      <c r="X3814" s="104"/>
    </row>
    <row r="3815" spans="1:24" ht="14">
      <c r="A3815" s="91"/>
      <c r="B3815" s="92"/>
      <c r="C3815" s="93"/>
      <c r="D3815" s="94"/>
      <c r="E3815" s="273" t="str">
        <f t="shared" ca="1" si="118"/>
        <v/>
      </c>
      <c r="F3815" s="96"/>
      <c r="G3815" s="97"/>
      <c r="H3815" s="98"/>
      <c r="I3815" s="276" t="str">
        <f t="shared" ca="1" si="119"/>
        <v/>
      </c>
      <c r="J3815" s="92"/>
      <c r="K3815" s="92"/>
      <c r="L3815" s="59"/>
      <c r="M3815" s="59"/>
      <c r="N3815" s="99"/>
      <c r="O3815" s="100"/>
      <c r="P3815" s="59"/>
      <c r="Q3815" s="59"/>
      <c r="R3815" s="59"/>
      <c r="S3815" s="59"/>
      <c r="T3815" s="59"/>
      <c r="U3815" s="59"/>
      <c r="V3815" s="59"/>
      <c r="W3815" s="95"/>
      <c r="X3815" s="104"/>
    </row>
    <row r="3816" spans="1:24" ht="14">
      <c r="A3816" s="91"/>
      <c r="B3816" s="92"/>
      <c r="C3816" s="93"/>
      <c r="D3816" s="94"/>
      <c r="E3816" s="273" t="str">
        <f t="shared" ca="1" si="118"/>
        <v/>
      </c>
      <c r="F3816" s="96"/>
      <c r="G3816" s="97"/>
      <c r="H3816" s="98"/>
      <c r="I3816" s="276" t="str">
        <f t="shared" ca="1" si="119"/>
        <v/>
      </c>
      <c r="J3816" s="92"/>
      <c r="K3816" s="92"/>
      <c r="L3816" s="59"/>
      <c r="M3816" s="59"/>
      <c r="N3816" s="99"/>
      <c r="O3816" s="100"/>
      <c r="P3816" s="59"/>
      <c r="Q3816" s="59"/>
      <c r="R3816" s="59"/>
      <c r="S3816" s="59"/>
      <c r="T3816" s="59"/>
      <c r="U3816" s="59"/>
      <c r="V3816" s="59"/>
      <c r="W3816" s="95"/>
      <c r="X3816" s="104"/>
    </row>
    <row r="3817" spans="1:24" ht="14">
      <c r="A3817" s="91"/>
      <c r="B3817" s="92"/>
      <c r="C3817" s="93"/>
      <c r="D3817" s="94"/>
      <c r="E3817" s="273" t="str">
        <f t="shared" ca="1" si="118"/>
        <v/>
      </c>
      <c r="F3817" s="96"/>
      <c r="G3817" s="97"/>
      <c r="H3817" s="98"/>
      <c r="I3817" s="276" t="str">
        <f t="shared" ca="1" si="119"/>
        <v/>
      </c>
      <c r="J3817" s="92"/>
      <c r="K3817" s="92"/>
      <c r="L3817" s="59"/>
      <c r="M3817" s="59"/>
      <c r="N3817" s="99"/>
      <c r="O3817" s="100"/>
      <c r="P3817" s="59"/>
      <c r="Q3817" s="59"/>
      <c r="R3817" s="59"/>
      <c r="S3817" s="59"/>
      <c r="T3817" s="59"/>
      <c r="U3817" s="59"/>
      <c r="V3817" s="59"/>
      <c r="W3817" s="95"/>
      <c r="X3817" s="104"/>
    </row>
    <row r="3818" spans="1:24" ht="14">
      <c r="A3818" s="91"/>
      <c r="B3818" s="92"/>
      <c r="C3818" s="93"/>
      <c r="D3818" s="94"/>
      <c r="E3818" s="273" t="str">
        <f t="shared" ca="1" si="118"/>
        <v/>
      </c>
      <c r="F3818" s="96"/>
      <c r="G3818" s="97"/>
      <c r="H3818" s="98"/>
      <c r="I3818" s="276" t="str">
        <f t="shared" ca="1" si="119"/>
        <v/>
      </c>
      <c r="J3818" s="92"/>
      <c r="K3818" s="92"/>
      <c r="L3818" s="59"/>
      <c r="M3818" s="59"/>
      <c r="N3818" s="99"/>
      <c r="O3818" s="100"/>
      <c r="P3818" s="59"/>
      <c r="Q3818" s="59"/>
      <c r="R3818" s="59"/>
      <c r="S3818" s="59"/>
      <c r="T3818" s="59"/>
      <c r="U3818" s="59"/>
      <c r="V3818" s="59"/>
      <c r="W3818" s="95"/>
      <c r="X3818" s="104"/>
    </row>
    <row r="3819" spans="1:24" ht="14">
      <c r="A3819" s="91"/>
      <c r="B3819" s="92"/>
      <c r="C3819" s="93"/>
      <c r="D3819" s="94"/>
      <c r="E3819" s="273" t="str">
        <f t="shared" ca="1" si="118"/>
        <v/>
      </c>
      <c r="F3819" s="96"/>
      <c r="G3819" s="97"/>
      <c r="H3819" s="98"/>
      <c r="I3819" s="276" t="str">
        <f t="shared" ca="1" si="119"/>
        <v/>
      </c>
      <c r="J3819" s="92"/>
      <c r="K3819" s="92"/>
      <c r="L3819" s="59"/>
      <c r="M3819" s="59"/>
      <c r="N3819" s="99"/>
      <c r="O3819" s="100"/>
      <c r="P3819" s="59"/>
      <c r="Q3819" s="59"/>
      <c r="R3819" s="59"/>
      <c r="S3819" s="59"/>
      <c r="T3819" s="59"/>
      <c r="U3819" s="59"/>
      <c r="V3819" s="59"/>
      <c r="W3819" s="95"/>
      <c r="X3819" s="104"/>
    </row>
    <row r="3820" spans="1:24" ht="14">
      <c r="A3820" s="91"/>
      <c r="B3820" s="92"/>
      <c r="C3820" s="93"/>
      <c r="D3820" s="94"/>
      <c r="E3820" s="273" t="str">
        <f t="shared" ca="1" si="118"/>
        <v/>
      </c>
      <c r="F3820" s="96"/>
      <c r="G3820" s="97"/>
      <c r="H3820" s="98"/>
      <c r="I3820" s="276" t="str">
        <f t="shared" ca="1" si="119"/>
        <v/>
      </c>
      <c r="J3820" s="92"/>
      <c r="K3820" s="92"/>
      <c r="L3820" s="59"/>
      <c r="M3820" s="59"/>
      <c r="N3820" s="99"/>
      <c r="O3820" s="100"/>
      <c r="P3820" s="59"/>
      <c r="Q3820" s="59"/>
      <c r="R3820" s="59"/>
      <c r="S3820" s="59"/>
      <c r="T3820" s="59"/>
      <c r="U3820" s="59"/>
      <c r="V3820" s="59"/>
      <c r="W3820" s="95"/>
      <c r="X3820" s="104"/>
    </row>
    <row r="3821" spans="1:24" ht="14">
      <c r="A3821" s="91"/>
      <c r="B3821" s="92"/>
      <c r="C3821" s="93"/>
      <c r="D3821" s="94"/>
      <c r="E3821" s="273" t="str">
        <f t="shared" ca="1" si="118"/>
        <v/>
      </c>
      <c r="F3821" s="96"/>
      <c r="G3821" s="97"/>
      <c r="H3821" s="98"/>
      <c r="I3821" s="276" t="str">
        <f t="shared" ca="1" si="119"/>
        <v/>
      </c>
      <c r="J3821" s="92"/>
      <c r="K3821" s="92"/>
      <c r="L3821" s="59"/>
      <c r="M3821" s="59"/>
      <c r="N3821" s="99"/>
      <c r="O3821" s="100"/>
      <c r="P3821" s="59"/>
      <c r="Q3821" s="59"/>
      <c r="R3821" s="59"/>
      <c r="S3821" s="59"/>
      <c r="T3821" s="59"/>
      <c r="U3821" s="59"/>
      <c r="V3821" s="59"/>
      <c r="W3821" s="95"/>
      <c r="X3821" s="104"/>
    </row>
    <row r="3822" spans="1:24" ht="14">
      <c r="A3822" s="91"/>
      <c r="B3822" s="92"/>
      <c r="C3822" s="93"/>
      <c r="D3822" s="94"/>
      <c r="E3822" s="273" t="str">
        <f t="shared" ca="1" si="118"/>
        <v/>
      </c>
      <c r="F3822" s="96"/>
      <c r="G3822" s="97"/>
      <c r="H3822" s="98"/>
      <c r="I3822" s="276" t="str">
        <f t="shared" ca="1" si="119"/>
        <v/>
      </c>
      <c r="J3822" s="92"/>
      <c r="K3822" s="92"/>
      <c r="L3822" s="59"/>
      <c r="M3822" s="59"/>
      <c r="N3822" s="99"/>
      <c r="O3822" s="100"/>
      <c r="P3822" s="59"/>
      <c r="Q3822" s="59"/>
      <c r="R3822" s="59"/>
      <c r="S3822" s="59"/>
      <c r="T3822" s="59"/>
      <c r="U3822" s="59"/>
      <c r="V3822" s="59"/>
      <c r="W3822" s="95"/>
      <c r="X3822" s="104"/>
    </row>
    <row r="3823" spans="1:24" ht="14">
      <c r="A3823" s="91"/>
      <c r="B3823" s="92"/>
      <c r="C3823" s="93"/>
      <c r="D3823" s="94"/>
      <c r="E3823" s="273" t="str">
        <f t="shared" ca="1" si="118"/>
        <v/>
      </c>
      <c r="F3823" s="96"/>
      <c r="G3823" s="97"/>
      <c r="H3823" s="98"/>
      <c r="I3823" s="276" t="str">
        <f t="shared" ca="1" si="119"/>
        <v/>
      </c>
      <c r="J3823" s="92"/>
      <c r="K3823" s="92"/>
      <c r="L3823" s="59"/>
      <c r="M3823" s="59"/>
      <c r="N3823" s="99"/>
      <c r="O3823" s="100"/>
      <c r="P3823" s="59"/>
      <c r="Q3823" s="59"/>
      <c r="R3823" s="59"/>
      <c r="S3823" s="59"/>
      <c r="T3823" s="59"/>
      <c r="U3823" s="59"/>
      <c r="V3823" s="59"/>
      <c r="W3823" s="95"/>
      <c r="X3823" s="104"/>
    </row>
    <row r="3824" spans="1:24" ht="14">
      <c r="A3824" s="91"/>
      <c r="B3824" s="92"/>
      <c r="C3824" s="93"/>
      <c r="D3824" s="94"/>
      <c r="E3824" s="273" t="str">
        <f t="shared" ca="1" si="118"/>
        <v/>
      </c>
      <c r="F3824" s="96"/>
      <c r="G3824" s="97"/>
      <c r="H3824" s="98"/>
      <c r="I3824" s="276" t="str">
        <f t="shared" ca="1" si="119"/>
        <v/>
      </c>
      <c r="J3824" s="92"/>
      <c r="K3824" s="92"/>
      <c r="L3824" s="59"/>
      <c r="M3824" s="59"/>
      <c r="N3824" s="99"/>
      <c r="O3824" s="100"/>
      <c r="P3824" s="59"/>
      <c r="Q3824" s="59"/>
      <c r="R3824" s="59"/>
      <c r="S3824" s="59"/>
      <c r="T3824" s="59"/>
      <c r="U3824" s="59"/>
      <c r="V3824" s="59"/>
      <c r="W3824" s="95"/>
      <c r="X3824" s="104"/>
    </row>
    <row r="3825" spans="1:24" ht="14">
      <c r="A3825" s="91"/>
      <c r="B3825" s="92"/>
      <c r="C3825" s="93"/>
      <c r="D3825" s="94"/>
      <c r="E3825" s="273" t="str">
        <f t="shared" ca="1" si="118"/>
        <v/>
      </c>
      <c r="F3825" s="96"/>
      <c r="G3825" s="97"/>
      <c r="H3825" s="98"/>
      <c r="I3825" s="276" t="str">
        <f t="shared" ca="1" si="119"/>
        <v/>
      </c>
      <c r="J3825" s="92"/>
      <c r="K3825" s="92"/>
      <c r="L3825" s="59"/>
      <c r="M3825" s="59"/>
      <c r="N3825" s="99"/>
      <c r="O3825" s="100"/>
      <c r="P3825" s="59"/>
      <c r="Q3825" s="59"/>
      <c r="R3825" s="59"/>
      <c r="S3825" s="59"/>
      <c r="T3825" s="59"/>
      <c r="U3825" s="59"/>
      <c r="V3825" s="59"/>
      <c r="W3825" s="95"/>
      <c r="X3825" s="104"/>
    </row>
    <row r="3826" spans="1:24" ht="14">
      <c r="A3826" s="91"/>
      <c r="B3826" s="92"/>
      <c r="C3826" s="93"/>
      <c r="D3826" s="94"/>
      <c r="E3826" s="273" t="str">
        <f t="shared" ca="1" si="118"/>
        <v/>
      </c>
      <c r="F3826" s="96"/>
      <c r="G3826" s="97"/>
      <c r="H3826" s="98"/>
      <c r="I3826" s="276" t="str">
        <f t="shared" ca="1" si="119"/>
        <v/>
      </c>
      <c r="J3826" s="92"/>
      <c r="K3826" s="92"/>
      <c r="L3826" s="59"/>
      <c r="M3826" s="59"/>
      <c r="N3826" s="99"/>
      <c r="O3826" s="100"/>
      <c r="P3826" s="59"/>
      <c r="Q3826" s="59"/>
      <c r="R3826" s="59"/>
      <c r="S3826" s="59"/>
      <c r="T3826" s="59"/>
      <c r="U3826" s="59"/>
      <c r="V3826" s="59"/>
      <c r="W3826" s="95"/>
      <c r="X3826" s="104"/>
    </row>
    <row r="3827" spans="1:24" ht="14">
      <c r="A3827" s="91"/>
      <c r="B3827" s="92"/>
      <c r="C3827" s="93"/>
      <c r="D3827" s="94"/>
      <c r="E3827" s="273" t="str">
        <f t="shared" ca="1" si="118"/>
        <v/>
      </c>
      <c r="F3827" s="96"/>
      <c r="G3827" s="97"/>
      <c r="H3827" s="98"/>
      <c r="I3827" s="276" t="str">
        <f t="shared" ca="1" si="119"/>
        <v/>
      </c>
      <c r="J3827" s="92"/>
      <c r="K3827" s="92"/>
      <c r="L3827" s="59"/>
      <c r="M3827" s="59"/>
      <c r="N3827" s="99"/>
      <c r="O3827" s="100"/>
      <c r="P3827" s="59"/>
      <c r="Q3827" s="59"/>
      <c r="R3827" s="59"/>
      <c r="S3827" s="59"/>
      <c r="T3827" s="59"/>
      <c r="U3827" s="59"/>
      <c r="V3827" s="59"/>
      <c r="W3827" s="95"/>
      <c r="X3827" s="104"/>
    </row>
    <row r="3828" spans="1:24" ht="14">
      <c r="A3828" s="91"/>
      <c r="B3828" s="92"/>
      <c r="C3828" s="93"/>
      <c r="D3828" s="94"/>
      <c r="E3828" s="273" t="str">
        <f t="shared" ca="1" si="118"/>
        <v/>
      </c>
      <c r="F3828" s="96"/>
      <c r="G3828" s="97"/>
      <c r="H3828" s="98"/>
      <c r="I3828" s="276" t="str">
        <f t="shared" ca="1" si="119"/>
        <v/>
      </c>
      <c r="J3828" s="92"/>
      <c r="K3828" s="92"/>
      <c r="L3828" s="59"/>
      <c r="M3828" s="59"/>
      <c r="N3828" s="99"/>
      <c r="O3828" s="100"/>
      <c r="P3828" s="59"/>
      <c r="Q3828" s="59"/>
      <c r="R3828" s="59"/>
      <c r="S3828" s="59"/>
      <c r="T3828" s="59"/>
      <c r="U3828" s="59"/>
      <c r="V3828" s="59"/>
      <c r="W3828" s="95"/>
      <c r="X3828" s="104"/>
    </row>
    <row r="3829" spans="1:24" ht="14">
      <c r="A3829" s="91"/>
      <c r="B3829" s="92"/>
      <c r="C3829" s="93"/>
      <c r="D3829" s="94"/>
      <c r="E3829" s="273" t="str">
        <f t="shared" ca="1" si="118"/>
        <v/>
      </c>
      <c r="F3829" s="96"/>
      <c r="G3829" s="97"/>
      <c r="H3829" s="98"/>
      <c r="I3829" s="276" t="str">
        <f t="shared" ca="1" si="119"/>
        <v/>
      </c>
      <c r="J3829" s="92"/>
      <c r="K3829" s="92"/>
      <c r="L3829" s="59"/>
      <c r="M3829" s="59"/>
      <c r="N3829" s="99"/>
      <c r="O3829" s="100"/>
      <c r="P3829" s="59"/>
      <c r="Q3829" s="59"/>
      <c r="R3829" s="59"/>
      <c r="S3829" s="59"/>
      <c r="T3829" s="59"/>
      <c r="U3829" s="59"/>
      <c r="V3829" s="59"/>
      <c r="W3829" s="95"/>
      <c r="X3829" s="104"/>
    </row>
    <row r="3830" spans="1:24" ht="14">
      <c r="A3830" s="91"/>
      <c r="B3830" s="92"/>
      <c r="C3830" s="93"/>
      <c r="D3830" s="94"/>
      <c r="E3830" s="273" t="str">
        <f t="shared" ca="1" si="118"/>
        <v/>
      </c>
      <c r="F3830" s="96"/>
      <c r="G3830" s="97"/>
      <c r="H3830" s="98"/>
      <c r="I3830" s="276" t="str">
        <f t="shared" ca="1" si="119"/>
        <v/>
      </c>
      <c r="J3830" s="92"/>
      <c r="K3830" s="92"/>
      <c r="L3830" s="59"/>
      <c r="M3830" s="59"/>
      <c r="N3830" s="99"/>
      <c r="O3830" s="100"/>
      <c r="P3830" s="59"/>
      <c r="Q3830" s="59"/>
      <c r="R3830" s="59"/>
      <c r="S3830" s="59"/>
      <c r="T3830" s="59"/>
      <c r="U3830" s="59"/>
      <c r="V3830" s="59"/>
      <c r="W3830" s="95"/>
      <c r="X3830" s="104"/>
    </row>
    <row r="3831" spans="1:24" ht="14">
      <c r="A3831" s="91"/>
      <c r="B3831" s="92"/>
      <c r="C3831" s="93"/>
      <c r="D3831" s="94"/>
      <c r="E3831" s="273" t="str">
        <f t="shared" ca="1" si="118"/>
        <v/>
      </c>
      <c r="F3831" s="96"/>
      <c r="G3831" s="97"/>
      <c r="H3831" s="98"/>
      <c r="I3831" s="276" t="str">
        <f t="shared" ca="1" si="119"/>
        <v/>
      </c>
      <c r="J3831" s="92"/>
      <c r="K3831" s="92"/>
      <c r="L3831" s="59"/>
      <c r="M3831" s="59"/>
      <c r="N3831" s="99"/>
      <c r="O3831" s="100"/>
      <c r="P3831" s="59"/>
      <c r="Q3831" s="59"/>
      <c r="R3831" s="59"/>
      <c r="S3831" s="59"/>
      <c r="T3831" s="59"/>
      <c r="U3831" s="59"/>
      <c r="V3831" s="59"/>
      <c r="W3831" s="95"/>
      <c r="X3831" s="104"/>
    </row>
    <row r="3832" spans="1:24" ht="14">
      <c r="A3832" s="91"/>
      <c r="B3832" s="92"/>
      <c r="C3832" s="93"/>
      <c r="D3832" s="94"/>
      <c r="E3832" s="273" t="str">
        <f t="shared" ca="1" si="118"/>
        <v/>
      </c>
      <c r="F3832" s="96"/>
      <c r="G3832" s="97"/>
      <c r="H3832" s="98"/>
      <c r="I3832" s="276" t="str">
        <f t="shared" ca="1" si="119"/>
        <v/>
      </c>
      <c r="J3832" s="92"/>
      <c r="K3832" s="92"/>
      <c r="L3832" s="59"/>
      <c r="M3832" s="59"/>
      <c r="N3832" s="99"/>
      <c r="O3832" s="100"/>
      <c r="P3832" s="59"/>
      <c r="Q3832" s="59"/>
      <c r="R3832" s="59"/>
      <c r="S3832" s="59"/>
      <c r="T3832" s="59"/>
      <c r="U3832" s="59"/>
      <c r="V3832" s="59"/>
      <c r="W3832" s="95"/>
      <c r="X3832" s="104"/>
    </row>
    <row r="3833" spans="1:24" ht="14">
      <c r="A3833" s="91"/>
      <c r="B3833" s="92"/>
      <c r="C3833" s="93"/>
      <c r="D3833" s="94"/>
      <c r="E3833" s="273" t="str">
        <f t="shared" ca="1" si="118"/>
        <v/>
      </c>
      <c r="F3833" s="96"/>
      <c r="G3833" s="97"/>
      <c r="H3833" s="98"/>
      <c r="I3833" s="276" t="str">
        <f t="shared" ca="1" si="119"/>
        <v/>
      </c>
      <c r="J3833" s="92"/>
      <c r="K3833" s="92"/>
      <c r="L3833" s="59"/>
      <c r="M3833" s="59"/>
      <c r="N3833" s="99"/>
      <c r="O3833" s="100"/>
      <c r="P3833" s="59"/>
      <c r="Q3833" s="59"/>
      <c r="R3833" s="59"/>
      <c r="S3833" s="59"/>
      <c r="T3833" s="59"/>
      <c r="U3833" s="59"/>
      <c r="V3833" s="59"/>
      <c r="W3833" s="95"/>
      <c r="X3833" s="104"/>
    </row>
    <row r="3834" spans="1:24" ht="14">
      <c r="A3834" s="91"/>
      <c r="B3834" s="92"/>
      <c r="C3834" s="93"/>
      <c r="D3834" s="94"/>
      <c r="E3834" s="273" t="str">
        <f t="shared" ca="1" si="118"/>
        <v/>
      </c>
      <c r="F3834" s="96"/>
      <c r="G3834" s="97"/>
      <c r="H3834" s="98"/>
      <c r="I3834" s="276" t="str">
        <f t="shared" ca="1" si="119"/>
        <v/>
      </c>
      <c r="J3834" s="92"/>
      <c r="K3834" s="92"/>
      <c r="L3834" s="59"/>
      <c r="M3834" s="59"/>
      <c r="N3834" s="99"/>
      <c r="O3834" s="100"/>
      <c r="P3834" s="59"/>
      <c r="Q3834" s="59"/>
      <c r="R3834" s="59"/>
      <c r="S3834" s="59"/>
      <c r="T3834" s="59"/>
      <c r="U3834" s="59"/>
      <c r="V3834" s="59"/>
      <c r="W3834" s="95"/>
      <c r="X3834" s="104"/>
    </row>
    <row r="3835" spans="1:24" ht="14">
      <c r="A3835" s="91"/>
      <c r="B3835" s="92"/>
      <c r="C3835" s="93"/>
      <c r="D3835" s="94"/>
      <c r="E3835" s="273" t="str">
        <f t="shared" ca="1" si="118"/>
        <v/>
      </c>
      <c r="F3835" s="96"/>
      <c r="G3835" s="97"/>
      <c r="H3835" s="98"/>
      <c r="I3835" s="276" t="str">
        <f t="shared" ca="1" si="119"/>
        <v/>
      </c>
      <c r="J3835" s="92"/>
      <c r="K3835" s="92"/>
      <c r="L3835" s="59"/>
      <c r="M3835" s="59"/>
      <c r="N3835" s="99"/>
      <c r="O3835" s="100"/>
      <c r="P3835" s="59"/>
      <c r="Q3835" s="59"/>
      <c r="R3835" s="59"/>
      <c r="S3835" s="59"/>
      <c r="T3835" s="59"/>
      <c r="U3835" s="59"/>
      <c r="V3835" s="59"/>
      <c r="W3835" s="95"/>
      <c r="X3835" s="104"/>
    </row>
    <row r="3836" spans="1:24" ht="14">
      <c r="A3836" s="91"/>
      <c r="B3836" s="92"/>
      <c r="C3836" s="93"/>
      <c r="D3836" s="94"/>
      <c r="E3836" s="273" t="str">
        <f t="shared" ca="1" si="118"/>
        <v/>
      </c>
      <c r="F3836" s="96"/>
      <c r="G3836" s="97"/>
      <c r="H3836" s="98"/>
      <c r="I3836" s="276" t="str">
        <f t="shared" ca="1" si="119"/>
        <v/>
      </c>
      <c r="J3836" s="92"/>
      <c r="K3836" s="92"/>
      <c r="L3836" s="59"/>
      <c r="M3836" s="59"/>
      <c r="N3836" s="99"/>
      <c r="O3836" s="100"/>
      <c r="P3836" s="59"/>
      <c r="Q3836" s="59"/>
      <c r="R3836" s="59"/>
      <c r="S3836" s="59"/>
      <c r="T3836" s="59"/>
      <c r="U3836" s="59"/>
      <c r="V3836" s="59"/>
      <c r="W3836" s="95"/>
      <c r="X3836" s="104"/>
    </row>
    <row r="3837" spans="1:24" ht="14">
      <c r="A3837" s="91"/>
      <c r="B3837" s="92"/>
      <c r="C3837" s="93"/>
      <c r="D3837" s="94"/>
      <c r="E3837" s="273" t="str">
        <f t="shared" ca="1" si="118"/>
        <v/>
      </c>
      <c r="F3837" s="96"/>
      <c r="G3837" s="97"/>
      <c r="H3837" s="98"/>
      <c r="I3837" s="276" t="str">
        <f t="shared" ca="1" si="119"/>
        <v/>
      </c>
      <c r="J3837" s="92"/>
      <c r="K3837" s="92"/>
      <c r="L3837" s="59"/>
      <c r="M3837" s="59"/>
      <c r="N3837" s="99"/>
      <c r="O3837" s="100"/>
      <c r="P3837" s="59"/>
      <c r="Q3837" s="59"/>
      <c r="R3837" s="59"/>
      <c r="S3837" s="59"/>
      <c r="T3837" s="59"/>
      <c r="U3837" s="59"/>
      <c r="V3837" s="59"/>
      <c r="W3837" s="95"/>
      <c r="X3837" s="104"/>
    </row>
    <row r="3838" spans="1:24" ht="14">
      <c r="A3838" s="91"/>
      <c r="B3838" s="92"/>
      <c r="C3838" s="93"/>
      <c r="D3838" s="94"/>
      <c r="E3838" s="273" t="str">
        <f t="shared" ca="1" si="118"/>
        <v/>
      </c>
      <c r="F3838" s="96"/>
      <c r="G3838" s="97"/>
      <c r="H3838" s="98"/>
      <c r="I3838" s="276" t="str">
        <f t="shared" ca="1" si="119"/>
        <v/>
      </c>
      <c r="J3838" s="92"/>
      <c r="K3838" s="92"/>
      <c r="L3838" s="59"/>
      <c r="M3838" s="59"/>
      <c r="N3838" s="99"/>
      <c r="O3838" s="100"/>
      <c r="P3838" s="59"/>
      <c r="Q3838" s="59"/>
      <c r="R3838" s="59"/>
      <c r="S3838" s="59"/>
      <c r="T3838" s="59"/>
      <c r="U3838" s="59"/>
      <c r="V3838" s="59"/>
      <c r="W3838" s="95"/>
      <c r="X3838" s="104"/>
    </row>
    <row r="3839" spans="1:24" ht="14">
      <c r="A3839" s="91"/>
      <c r="B3839" s="92"/>
      <c r="C3839" s="93"/>
      <c r="D3839" s="94"/>
      <c r="E3839" s="273" t="str">
        <f t="shared" ca="1" si="118"/>
        <v/>
      </c>
      <c r="F3839" s="96"/>
      <c r="G3839" s="97"/>
      <c r="H3839" s="98"/>
      <c r="I3839" s="276" t="str">
        <f t="shared" ca="1" si="119"/>
        <v/>
      </c>
      <c r="J3839" s="92"/>
      <c r="K3839" s="92"/>
      <c r="L3839" s="59"/>
      <c r="M3839" s="59"/>
      <c r="N3839" s="99"/>
      <c r="O3839" s="100"/>
      <c r="P3839" s="59"/>
      <c r="Q3839" s="59"/>
      <c r="R3839" s="59"/>
      <c r="S3839" s="59"/>
      <c r="T3839" s="59"/>
      <c r="U3839" s="59"/>
      <c r="V3839" s="59"/>
      <c r="W3839" s="95"/>
      <c r="X3839" s="104"/>
    </row>
    <row r="3840" spans="1:24" ht="14">
      <c r="A3840" s="91"/>
      <c r="B3840" s="92"/>
      <c r="C3840" s="93"/>
      <c r="D3840" s="94"/>
      <c r="E3840" s="273" t="str">
        <f t="shared" ca="1" si="118"/>
        <v/>
      </c>
      <c r="F3840" s="96"/>
      <c r="G3840" s="97"/>
      <c r="H3840" s="98"/>
      <c r="I3840" s="276" t="str">
        <f t="shared" ca="1" si="119"/>
        <v/>
      </c>
      <c r="J3840" s="92"/>
      <c r="K3840" s="92"/>
      <c r="L3840" s="59"/>
      <c r="M3840" s="59"/>
      <c r="N3840" s="99"/>
      <c r="O3840" s="100"/>
      <c r="P3840" s="59"/>
      <c r="Q3840" s="59"/>
      <c r="R3840" s="59"/>
      <c r="S3840" s="59"/>
      <c r="T3840" s="59"/>
      <c r="U3840" s="59"/>
      <c r="V3840" s="59"/>
      <c r="W3840" s="95"/>
      <c r="X3840" s="104"/>
    </row>
    <row r="3841" spans="1:24" ht="14">
      <c r="A3841" s="91"/>
      <c r="B3841" s="92"/>
      <c r="C3841" s="93"/>
      <c r="D3841" s="94"/>
      <c r="E3841" s="273" t="str">
        <f t="shared" ca="1" si="118"/>
        <v/>
      </c>
      <c r="F3841" s="96"/>
      <c r="G3841" s="97"/>
      <c r="H3841" s="98"/>
      <c r="I3841" s="276" t="str">
        <f t="shared" ca="1" si="119"/>
        <v/>
      </c>
      <c r="J3841" s="92"/>
      <c r="K3841" s="92"/>
      <c r="L3841" s="59"/>
      <c r="M3841" s="59"/>
      <c r="N3841" s="99"/>
      <c r="O3841" s="100"/>
      <c r="P3841" s="59"/>
      <c r="Q3841" s="59"/>
      <c r="R3841" s="59"/>
      <c r="S3841" s="59"/>
      <c r="T3841" s="59"/>
      <c r="U3841" s="59"/>
      <c r="V3841" s="59"/>
      <c r="W3841" s="95"/>
      <c r="X3841" s="104"/>
    </row>
    <row r="3842" spans="1:24" ht="14">
      <c r="A3842" s="91"/>
      <c r="B3842" s="92"/>
      <c r="C3842" s="93"/>
      <c r="D3842" s="94"/>
      <c r="E3842" s="273" t="str">
        <f t="shared" ca="1" si="118"/>
        <v/>
      </c>
      <c r="F3842" s="96"/>
      <c r="G3842" s="97"/>
      <c r="H3842" s="98"/>
      <c r="I3842" s="276" t="str">
        <f t="shared" ca="1" si="119"/>
        <v/>
      </c>
      <c r="J3842" s="92"/>
      <c r="K3842" s="92"/>
      <c r="L3842" s="59"/>
      <c r="M3842" s="59"/>
      <c r="N3842" s="99"/>
      <c r="O3842" s="100"/>
      <c r="P3842" s="59"/>
      <c r="Q3842" s="59"/>
      <c r="R3842" s="59"/>
      <c r="S3842" s="59"/>
      <c r="T3842" s="59"/>
      <c r="U3842" s="59"/>
      <c r="V3842" s="59"/>
      <c r="W3842" s="95"/>
      <c r="X3842" s="104"/>
    </row>
    <row r="3843" spans="1:24" ht="14">
      <c r="A3843" s="91"/>
      <c r="B3843" s="92"/>
      <c r="C3843" s="93"/>
      <c r="D3843" s="94"/>
      <c r="E3843" s="273" t="str">
        <f t="shared" ca="1" si="118"/>
        <v/>
      </c>
      <c r="F3843" s="96"/>
      <c r="G3843" s="97"/>
      <c r="H3843" s="98"/>
      <c r="I3843" s="276" t="str">
        <f t="shared" ca="1" si="119"/>
        <v/>
      </c>
      <c r="J3843" s="92"/>
      <c r="K3843" s="92"/>
      <c r="L3843" s="59"/>
      <c r="M3843" s="59"/>
      <c r="N3843" s="99"/>
      <c r="O3843" s="100"/>
      <c r="P3843" s="59"/>
      <c r="Q3843" s="59"/>
      <c r="R3843" s="59"/>
      <c r="S3843" s="59"/>
      <c r="T3843" s="59"/>
      <c r="U3843" s="59"/>
      <c r="V3843" s="59"/>
      <c r="W3843" s="95"/>
      <c r="X3843" s="104"/>
    </row>
    <row r="3844" spans="1:24" ht="14">
      <c r="A3844" s="91"/>
      <c r="B3844" s="92"/>
      <c r="C3844" s="93"/>
      <c r="D3844" s="94"/>
      <c r="E3844" s="273" t="str">
        <f t="shared" ca="1" si="118"/>
        <v/>
      </c>
      <c r="F3844" s="96"/>
      <c r="G3844" s="97"/>
      <c r="H3844" s="98"/>
      <c r="I3844" s="276" t="str">
        <f t="shared" ca="1" si="119"/>
        <v/>
      </c>
      <c r="J3844" s="92"/>
      <c r="K3844" s="92"/>
      <c r="L3844" s="59"/>
      <c r="M3844" s="59"/>
      <c r="N3844" s="99"/>
      <c r="O3844" s="100"/>
      <c r="P3844" s="59"/>
      <c r="Q3844" s="59"/>
      <c r="R3844" s="59"/>
      <c r="S3844" s="59"/>
      <c r="T3844" s="59"/>
      <c r="U3844" s="59"/>
      <c r="V3844" s="59"/>
      <c r="W3844" s="95"/>
      <c r="X3844" s="104"/>
    </row>
    <row r="3845" spans="1:24" ht="14">
      <c r="A3845" s="91"/>
      <c r="B3845" s="92"/>
      <c r="C3845" s="93"/>
      <c r="D3845" s="94"/>
      <c r="E3845" s="273" t="str">
        <f t="shared" ca="1" si="118"/>
        <v/>
      </c>
      <c r="F3845" s="96"/>
      <c r="G3845" s="97"/>
      <c r="H3845" s="98"/>
      <c r="I3845" s="276" t="str">
        <f t="shared" ca="1" si="119"/>
        <v/>
      </c>
      <c r="J3845" s="92"/>
      <c r="K3845" s="92"/>
      <c r="L3845" s="59"/>
      <c r="M3845" s="59"/>
      <c r="N3845" s="99"/>
      <c r="O3845" s="100"/>
      <c r="P3845" s="59"/>
      <c r="Q3845" s="59"/>
      <c r="R3845" s="59"/>
      <c r="S3845" s="59"/>
      <c r="T3845" s="59"/>
      <c r="U3845" s="59"/>
      <c r="V3845" s="59"/>
      <c r="W3845" s="95"/>
      <c r="X3845" s="104"/>
    </row>
    <row r="3846" spans="1:24" ht="14">
      <c r="A3846" s="91"/>
      <c r="B3846" s="92"/>
      <c r="C3846" s="93"/>
      <c r="D3846" s="94"/>
      <c r="E3846" s="273" t="str">
        <f t="shared" ca="1" si="118"/>
        <v/>
      </c>
      <c r="F3846" s="96"/>
      <c r="G3846" s="97"/>
      <c r="H3846" s="98"/>
      <c r="I3846" s="276" t="str">
        <f t="shared" ca="1" si="119"/>
        <v/>
      </c>
      <c r="J3846" s="92"/>
      <c r="K3846" s="92"/>
      <c r="L3846" s="59"/>
      <c r="M3846" s="59"/>
      <c r="N3846" s="99"/>
      <c r="O3846" s="100"/>
      <c r="P3846" s="59"/>
      <c r="Q3846" s="59"/>
      <c r="R3846" s="59"/>
      <c r="S3846" s="59"/>
      <c r="T3846" s="59"/>
      <c r="U3846" s="59"/>
      <c r="V3846" s="59"/>
      <c r="W3846" s="95"/>
      <c r="X3846" s="104"/>
    </row>
    <row r="3847" spans="1:24" ht="14">
      <c r="A3847" s="91"/>
      <c r="B3847" s="92"/>
      <c r="C3847" s="93"/>
      <c r="D3847" s="94"/>
      <c r="E3847" s="273" t="str">
        <f t="shared" ref="E3847:E3910" ca="1" si="120">IF(D3847="","",+DATEDIF(D3847,TODAY(),"y"))</f>
        <v/>
      </c>
      <c r="F3847" s="96"/>
      <c r="G3847" s="97"/>
      <c r="H3847" s="98"/>
      <c r="I3847" s="276" t="str">
        <f t="shared" ref="I3847:I3910" ca="1" si="121">IF(H3847="","",+DATEDIF(H3847,TODAY(),"M"))</f>
        <v/>
      </c>
      <c r="J3847" s="92"/>
      <c r="K3847" s="92"/>
      <c r="L3847" s="59"/>
      <c r="M3847" s="59"/>
      <c r="N3847" s="99"/>
      <c r="O3847" s="100"/>
      <c r="P3847" s="59"/>
      <c r="Q3847" s="59"/>
      <c r="R3847" s="59"/>
      <c r="S3847" s="59"/>
      <c r="T3847" s="59"/>
      <c r="U3847" s="59"/>
      <c r="V3847" s="59"/>
      <c r="W3847" s="95"/>
      <c r="X3847" s="104"/>
    </row>
    <row r="3848" spans="1:24" ht="14">
      <c r="A3848" s="91"/>
      <c r="B3848" s="92"/>
      <c r="C3848" s="93"/>
      <c r="D3848" s="94"/>
      <c r="E3848" s="273" t="str">
        <f t="shared" ca="1" si="120"/>
        <v/>
      </c>
      <c r="F3848" s="96"/>
      <c r="G3848" s="97"/>
      <c r="H3848" s="98"/>
      <c r="I3848" s="276" t="str">
        <f t="shared" ca="1" si="121"/>
        <v/>
      </c>
      <c r="J3848" s="92"/>
      <c r="K3848" s="92"/>
      <c r="L3848" s="59"/>
      <c r="M3848" s="59"/>
      <c r="N3848" s="99"/>
      <c r="O3848" s="100"/>
      <c r="P3848" s="59"/>
      <c r="Q3848" s="59"/>
      <c r="R3848" s="59"/>
      <c r="S3848" s="59"/>
      <c r="T3848" s="59"/>
      <c r="U3848" s="59"/>
      <c r="V3848" s="59"/>
      <c r="W3848" s="95"/>
      <c r="X3848" s="104"/>
    </row>
    <row r="3849" spans="1:24" ht="14">
      <c r="A3849" s="91"/>
      <c r="B3849" s="92"/>
      <c r="C3849" s="93"/>
      <c r="D3849" s="94"/>
      <c r="E3849" s="273" t="str">
        <f t="shared" ca="1" si="120"/>
        <v/>
      </c>
      <c r="F3849" s="96"/>
      <c r="G3849" s="97"/>
      <c r="H3849" s="98"/>
      <c r="I3849" s="276" t="str">
        <f t="shared" ca="1" si="121"/>
        <v/>
      </c>
      <c r="J3849" s="92"/>
      <c r="K3849" s="92"/>
      <c r="L3849" s="59"/>
      <c r="M3849" s="59"/>
      <c r="N3849" s="99"/>
      <c r="O3849" s="100"/>
      <c r="P3849" s="59"/>
      <c r="Q3849" s="59"/>
      <c r="R3849" s="59"/>
      <c r="S3849" s="59"/>
      <c r="T3849" s="59"/>
      <c r="U3849" s="59"/>
      <c r="V3849" s="59"/>
      <c r="W3849" s="95"/>
      <c r="X3849" s="104"/>
    </row>
    <row r="3850" spans="1:24" ht="14">
      <c r="A3850" s="91"/>
      <c r="B3850" s="92"/>
      <c r="C3850" s="93"/>
      <c r="D3850" s="94"/>
      <c r="E3850" s="273" t="str">
        <f t="shared" ca="1" si="120"/>
        <v/>
      </c>
      <c r="F3850" s="96"/>
      <c r="G3850" s="97"/>
      <c r="H3850" s="98"/>
      <c r="I3850" s="276" t="str">
        <f t="shared" ca="1" si="121"/>
        <v/>
      </c>
      <c r="J3850" s="92"/>
      <c r="K3850" s="92"/>
      <c r="L3850" s="59"/>
      <c r="M3850" s="59"/>
      <c r="N3850" s="99"/>
      <c r="O3850" s="100"/>
      <c r="P3850" s="59"/>
      <c r="Q3850" s="59"/>
      <c r="R3850" s="59"/>
      <c r="S3850" s="59"/>
      <c r="T3850" s="59"/>
      <c r="U3850" s="59"/>
      <c r="V3850" s="59"/>
      <c r="W3850" s="95"/>
      <c r="X3850" s="104"/>
    </row>
    <row r="3851" spans="1:24" ht="14">
      <c r="A3851" s="91"/>
      <c r="B3851" s="92"/>
      <c r="C3851" s="93"/>
      <c r="D3851" s="94"/>
      <c r="E3851" s="273" t="str">
        <f t="shared" ca="1" si="120"/>
        <v/>
      </c>
      <c r="F3851" s="96"/>
      <c r="G3851" s="97"/>
      <c r="H3851" s="98"/>
      <c r="I3851" s="276" t="str">
        <f t="shared" ca="1" si="121"/>
        <v/>
      </c>
      <c r="J3851" s="92"/>
      <c r="K3851" s="92"/>
      <c r="L3851" s="59"/>
      <c r="M3851" s="59"/>
      <c r="N3851" s="99"/>
      <c r="O3851" s="100"/>
      <c r="P3851" s="59"/>
      <c r="Q3851" s="59"/>
      <c r="R3851" s="59"/>
      <c r="S3851" s="59"/>
      <c r="T3851" s="59"/>
      <c r="U3851" s="59"/>
      <c r="V3851" s="59"/>
      <c r="W3851" s="95"/>
      <c r="X3851" s="104"/>
    </row>
    <row r="3852" spans="1:24" ht="14">
      <c r="A3852" s="91"/>
      <c r="B3852" s="92"/>
      <c r="C3852" s="93"/>
      <c r="D3852" s="94"/>
      <c r="E3852" s="273" t="str">
        <f t="shared" ca="1" si="120"/>
        <v/>
      </c>
      <c r="F3852" s="96"/>
      <c r="G3852" s="97"/>
      <c r="H3852" s="98"/>
      <c r="I3852" s="276" t="str">
        <f t="shared" ca="1" si="121"/>
        <v/>
      </c>
      <c r="J3852" s="92"/>
      <c r="K3852" s="92"/>
      <c r="L3852" s="59"/>
      <c r="M3852" s="59"/>
      <c r="N3852" s="99"/>
      <c r="O3852" s="100"/>
      <c r="P3852" s="59"/>
      <c r="Q3852" s="59"/>
      <c r="R3852" s="59"/>
      <c r="S3852" s="59"/>
      <c r="T3852" s="59"/>
      <c r="U3852" s="59"/>
      <c r="V3852" s="59"/>
      <c r="W3852" s="95"/>
      <c r="X3852" s="104"/>
    </row>
    <row r="3853" spans="1:24" ht="14">
      <c r="A3853" s="91"/>
      <c r="B3853" s="92"/>
      <c r="C3853" s="93"/>
      <c r="D3853" s="94"/>
      <c r="E3853" s="273" t="str">
        <f t="shared" ca="1" si="120"/>
        <v/>
      </c>
      <c r="F3853" s="96"/>
      <c r="G3853" s="97"/>
      <c r="H3853" s="98"/>
      <c r="I3853" s="276" t="str">
        <f t="shared" ca="1" si="121"/>
        <v/>
      </c>
      <c r="J3853" s="92"/>
      <c r="K3853" s="92"/>
      <c r="L3853" s="59"/>
      <c r="M3853" s="59"/>
      <c r="N3853" s="99"/>
      <c r="O3853" s="100"/>
      <c r="P3853" s="59"/>
      <c r="Q3853" s="59"/>
      <c r="R3853" s="59"/>
      <c r="S3853" s="59"/>
      <c r="T3853" s="59"/>
      <c r="U3853" s="59"/>
      <c r="V3853" s="59"/>
      <c r="W3853" s="95"/>
      <c r="X3853" s="104"/>
    </row>
    <row r="3854" spans="1:24" ht="14">
      <c r="A3854" s="91"/>
      <c r="B3854" s="92"/>
      <c r="C3854" s="93"/>
      <c r="D3854" s="94"/>
      <c r="E3854" s="273" t="str">
        <f t="shared" ca="1" si="120"/>
        <v/>
      </c>
      <c r="F3854" s="96"/>
      <c r="G3854" s="97"/>
      <c r="H3854" s="98"/>
      <c r="I3854" s="276" t="str">
        <f t="shared" ca="1" si="121"/>
        <v/>
      </c>
      <c r="J3854" s="92"/>
      <c r="K3854" s="92"/>
      <c r="L3854" s="59"/>
      <c r="M3854" s="59"/>
      <c r="N3854" s="99"/>
      <c r="O3854" s="100"/>
      <c r="P3854" s="59"/>
      <c r="Q3854" s="59"/>
      <c r="R3854" s="59"/>
      <c r="S3854" s="59"/>
      <c r="T3854" s="59"/>
      <c r="U3854" s="59"/>
      <c r="V3854" s="59"/>
      <c r="W3854" s="95"/>
      <c r="X3854" s="104"/>
    </row>
    <row r="3855" spans="1:24" ht="14">
      <c r="A3855" s="91"/>
      <c r="B3855" s="92"/>
      <c r="C3855" s="93"/>
      <c r="D3855" s="94"/>
      <c r="E3855" s="273" t="str">
        <f t="shared" ca="1" si="120"/>
        <v/>
      </c>
      <c r="F3855" s="96"/>
      <c r="G3855" s="97"/>
      <c r="H3855" s="98"/>
      <c r="I3855" s="276" t="str">
        <f t="shared" ca="1" si="121"/>
        <v/>
      </c>
      <c r="J3855" s="92"/>
      <c r="K3855" s="92"/>
      <c r="L3855" s="59"/>
      <c r="M3855" s="59"/>
      <c r="N3855" s="99"/>
      <c r="O3855" s="100"/>
      <c r="P3855" s="59"/>
      <c r="Q3855" s="59"/>
      <c r="R3855" s="59"/>
      <c r="S3855" s="59"/>
      <c r="T3855" s="59"/>
      <c r="U3855" s="59"/>
      <c r="V3855" s="59"/>
      <c r="W3855" s="95"/>
      <c r="X3855" s="104"/>
    </row>
    <row r="3856" spans="1:24" ht="14">
      <c r="A3856" s="91"/>
      <c r="B3856" s="92"/>
      <c r="C3856" s="93"/>
      <c r="D3856" s="94"/>
      <c r="E3856" s="273" t="str">
        <f t="shared" ca="1" si="120"/>
        <v/>
      </c>
      <c r="F3856" s="96"/>
      <c r="G3856" s="97"/>
      <c r="H3856" s="98"/>
      <c r="I3856" s="276" t="str">
        <f t="shared" ca="1" si="121"/>
        <v/>
      </c>
      <c r="J3856" s="92"/>
      <c r="K3856" s="92"/>
      <c r="L3856" s="59"/>
      <c r="M3856" s="59"/>
      <c r="N3856" s="99"/>
      <c r="O3856" s="100"/>
      <c r="P3856" s="59"/>
      <c r="Q3856" s="59"/>
      <c r="R3856" s="59"/>
      <c r="S3856" s="59"/>
      <c r="T3856" s="59"/>
      <c r="U3856" s="59"/>
      <c r="V3856" s="59"/>
      <c r="W3856" s="95"/>
      <c r="X3856" s="104"/>
    </row>
    <row r="3857" spans="1:24" ht="14">
      <c r="A3857" s="91"/>
      <c r="B3857" s="92"/>
      <c r="C3857" s="93"/>
      <c r="D3857" s="94"/>
      <c r="E3857" s="273" t="str">
        <f t="shared" ca="1" si="120"/>
        <v/>
      </c>
      <c r="F3857" s="96"/>
      <c r="G3857" s="97"/>
      <c r="H3857" s="98"/>
      <c r="I3857" s="276" t="str">
        <f t="shared" ca="1" si="121"/>
        <v/>
      </c>
      <c r="J3857" s="92"/>
      <c r="K3857" s="92"/>
      <c r="L3857" s="59"/>
      <c r="M3857" s="59"/>
      <c r="N3857" s="99"/>
      <c r="O3857" s="100"/>
      <c r="P3857" s="59"/>
      <c r="Q3857" s="59"/>
      <c r="R3857" s="59"/>
      <c r="S3857" s="59"/>
      <c r="T3857" s="59"/>
      <c r="U3857" s="59"/>
      <c r="V3857" s="59"/>
      <c r="W3857" s="95"/>
      <c r="X3857" s="104"/>
    </row>
    <row r="3858" spans="1:24" ht="14">
      <c r="A3858" s="91"/>
      <c r="B3858" s="92"/>
      <c r="C3858" s="93"/>
      <c r="D3858" s="94"/>
      <c r="E3858" s="273" t="str">
        <f t="shared" ca="1" si="120"/>
        <v/>
      </c>
      <c r="F3858" s="96"/>
      <c r="G3858" s="97"/>
      <c r="H3858" s="98"/>
      <c r="I3858" s="276" t="str">
        <f t="shared" ca="1" si="121"/>
        <v/>
      </c>
      <c r="J3858" s="92"/>
      <c r="K3858" s="92"/>
      <c r="L3858" s="59"/>
      <c r="M3858" s="59"/>
      <c r="N3858" s="99"/>
      <c r="O3858" s="100"/>
      <c r="P3858" s="59"/>
      <c r="Q3858" s="59"/>
      <c r="R3858" s="59"/>
      <c r="S3858" s="59"/>
      <c r="T3858" s="59"/>
      <c r="U3858" s="59"/>
      <c r="V3858" s="59"/>
      <c r="W3858" s="95"/>
      <c r="X3858" s="104"/>
    </row>
    <row r="3859" spans="1:24" ht="14">
      <c r="A3859" s="91"/>
      <c r="B3859" s="92"/>
      <c r="C3859" s="93"/>
      <c r="D3859" s="94"/>
      <c r="E3859" s="273" t="str">
        <f t="shared" ca="1" si="120"/>
        <v/>
      </c>
      <c r="F3859" s="96"/>
      <c r="G3859" s="97"/>
      <c r="H3859" s="98"/>
      <c r="I3859" s="276" t="str">
        <f t="shared" ca="1" si="121"/>
        <v/>
      </c>
      <c r="J3859" s="92"/>
      <c r="K3859" s="92"/>
      <c r="L3859" s="59"/>
      <c r="M3859" s="59"/>
      <c r="N3859" s="99"/>
      <c r="O3859" s="100"/>
      <c r="P3859" s="59"/>
      <c r="Q3859" s="59"/>
      <c r="R3859" s="59"/>
      <c r="S3859" s="59"/>
      <c r="T3859" s="59"/>
      <c r="U3859" s="59"/>
      <c r="V3859" s="59"/>
      <c r="W3859" s="95"/>
      <c r="X3859" s="104"/>
    </row>
    <row r="3860" spans="1:24" ht="14">
      <c r="A3860" s="91"/>
      <c r="B3860" s="92"/>
      <c r="C3860" s="93"/>
      <c r="D3860" s="94"/>
      <c r="E3860" s="273" t="str">
        <f t="shared" ca="1" si="120"/>
        <v/>
      </c>
      <c r="F3860" s="96"/>
      <c r="G3860" s="97"/>
      <c r="H3860" s="98"/>
      <c r="I3860" s="276" t="str">
        <f t="shared" ca="1" si="121"/>
        <v/>
      </c>
      <c r="J3860" s="92"/>
      <c r="K3860" s="92"/>
      <c r="L3860" s="59"/>
      <c r="M3860" s="59"/>
      <c r="N3860" s="99"/>
      <c r="O3860" s="100"/>
      <c r="P3860" s="59"/>
      <c r="Q3860" s="59"/>
      <c r="R3860" s="59"/>
      <c r="S3860" s="59"/>
      <c r="T3860" s="59"/>
      <c r="U3860" s="59"/>
      <c r="V3860" s="59"/>
      <c r="W3860" s="95"/>
      <c r="X3860" s="104"/>
    </row>
    <row r="3861" spans="1:24" ht="14">
      <c r="A3861" s="91"/>
      <c r="B3861" s="92"/>
      <c r="C3861" s="93"/>
      <c r="D3861" s="94"/>
      <c r="E3861" s="273" t="str">
        <f t="shared" ca="1" si="120"/>
        <v/>
      </c>
      <c r="F3861" s="96"/>
      <c r="G3861" s="97"/>
      <c r="H3861" s="98"/>
      <c r="I3861" s="276" t="str">
        <f t="shared" ca="1" si="121"/>
        <v/>
      </c>
      <c r="J3861" s="92"/>
      <c r="K3861" s="92"/>
      <c r="L3861" s="59"/>
      <c r="M3861" s="59"/>
      <c r="N3861" s="99"/>
      <c r="O3861" s="100"/>
      <c r="P3861" s="59"/>
      <c r="Q3861" s="59"/>
      <c r="R3861" s="59"/>
      <c r="S3861" s="59"/>
      <c r="T3861" s="59"/>
      <c r="U3861" s="59"/>
      <c r="V3861" s="59"/>
      <c r="W3861" s="95"/>
      <c r="X3861" s="104"/>
    </row>
    <row r="3862" spans="1:24" ht="14">
      <c r="A3862" s="91"/>
      <c r="B3862" s="92"/>
      <c r="C3862" s="93"/>
      <c r="D3862" s="94"/>
      <c r="E3862" s="273" t="str">
        <f t="shared" ca="1" si="120"/>
        <v/>
      </c>
      <c r="F3862" s="96"/>
      <c r="G3862" s="97"/>
      <c r="H3862" s="98"/>
      <c r="I3862" s="276" t="str">
        <f t="shared" ca="1" si="121"/>
        <v/>
      </c>
      <c r="J3862" s="92"/>
      <c r="K3862" s="92"/>
      <c r="L3862" s="59"/>
      <c r="M3862" s="59"/>
      <c r="N3862" s="99"/>
      <c r="O3862" s="100"/>
      <c r="P3862" s="59"/>
      <c r="Q3862" s="59"/>
      <c r="R3862" s="59"/>
      <c r="S3862" s="59"/>
      <c r="T3862" s="59"/>
      <c r="U3862" s="59"/>
      <c r="V3862" s="59"/>
      <c r="W3862" s="95"/>
      <c r="X3862" s="104"/>
    </row>
    <row r="3863" spans="1:24" ht="14">
      <c r="A3863" s="91"/>
      <c r="B3863" s="92"/>
      <c r="C3863" s="93"/>
      <c r="D3863" s="94"/>
      <c r="E3863" s="273" t="str">
        <f t="shared" ca="1" si="120"/>
        <v/>
      </c>
      <c r="F3863" s="96"/>
      <c r="G3863" s="97"/>
      <c r="H3863" s="98"/>
      <c r="I3863" s="276" t="str">
        <f t="shared" ca="1" si="121"/>
        <v/>
      </c>
      <c r="J3863" s="92"/>
      <c r="K3863" s="92"/>
      <c r="L3863" s="59"/>
      <c r="M3863" s="59"/>
      <c r="N3863" s="99"/>
      <c r="O3863" s="100"/>
      <c r="P3863" s="59"/>
      <c r="Q3863" s="59"/>
      <c r="R3863" s="59"/>
      <c r="S3863" s="59"/>
      <c r="T3863" s="59"/>
      <c r="U3863" s="59"/>
      <c r="V3863" s="59"/>
      <c r="W3863" s="95"/>
      <c r="X3863" s="104"/>
    </row>
    <row r="3864" spans="1:24" ht="14">
      <c r="A3864" s="91"/>
      <c r="B3864" s="92"/>
      <c r="C3864" s="93"/>
      <c r="D3864" s="94"/>
      <c r="E3864" s="273" t="str">
        <f t="shared" ca="1" si="120"/>
        <v/>
      </c>
      <c r="F3864" s="96"/>
      <c r="G3864" s="97"/>
      <c r="H3864" s="98"/>
      <c r="I3864" s="276" t="str">
        <f t="shared" ca="1" si="121"/>
        <v/>
      </c>
      <c r="J3864" s="92"/>
      <c r="K3864" s="92"/>
      <c r="L3864" s="59"/>
      <c r="M3864" s="59"/>
      <c r="N3864" s="99"/>
      <c r="O3864" s="100"/>
      <c r="P3864" s="59"/>
      <c r="Q3864" s="59"/>
      <c r="R3864" s="59"/>
      <c r="S3864" s="59"/>
      <c r="T3864" s="59"/>
      <c r="U3864" s="59"/>
      <c r="V3864" s="59"/>
      <c r="W3864" s="95"/>
      <c r="X3864" s="104"/>
    </row>
    <row r="3865" spans="1:24" ht="14">
      <c r="A3865" s="91"/>
      <c r="B3865" s="92"/>
      <c r="C3865" s="93"/>
      <c r="D3865" s="94"/>
      <c r="E3865" s="273" t="str">
        <f t="shared" ca="1" si="120"/>
        <v/>
      </c>
      <c r="F3865" s="96"/>
      <c r="G3865" s="97"/>
      <c r="H3865" s="98"/>
      <c r="I3865" s="276" t="str">
        <f t="shared" ca="1" si="121"/>
        <v/>
      </c>
      <c r="J3865" s="92"/>
      <c r="K3865" s="92"/>
      <c r="L3865" s="59"/>
      <c r="M3865" s="59"/>
      <c r="N3865" s="99"/>
      <c r="O3865" s="100"/>
      <c r="P3865" s="59"/>
      <c r="Q3865" s="59"/>
      <c r="R3865" s="59"/>
      <c r="S3865" s="59"/>
      <c r="T3865" s="59"/>
      <c r="U3865" s="59"/>
      <c r="V3865" s="59"/>
      <c r="W3865" s="95"/>
      <c r="X3865" s="104"/>
    </row>
    <row r="3866" spans="1:24" ht="14">
      <c r="A3866" s="91"/>
      <c r="B3866" s="92"/>
      <c r="C3866" s="93"/>
      <c r="D3866" s="94"/>
      <c r="E3866" s="273" t="str">
        <f t="shared" ca="1" si="120"/>
        <v/>
      </c>
      <c r="F3866" s="96"/>
      <c r="G3866" s="97"/>
      <c r="H3866" s="98"/>
      <c r="I3866" s="276" t="str">
        <f t="shared" ca="1" si="121"/>
        <v/>
      </c>
      <c r="J3866" s="92"/>
      <c r="K3866" s="92"/>
      <c r="L3866" s="59"/>
      <c r="M3866" s="59"/>
      <c r="N3866" s="99"/>
      <c r="O3866" s="100"/>
      <c r="P3866" s="59"/>
      <c r="Q3866" s="59"/>
      <c r="R3866" s="59"/>
      <c r="S3866" s="59"/>
      <c r="T3866" s="59"/>
      <c r="U3866" s="59"/>
      <c r="V3866" s="59"/>
      <c r="W3866" s="95"/>
      <c r="X3866" s="104"/>
    </row>
    <row r="3867" spans="1:24" ht="14">
      <c r="A3867" s="91"/>
      <c r="B3867" s="92"/>
      <c r="C3867" s="93"/>
      <c r="D3867" s="94"/>
      <c r="E3867" s="273" t="str">
        <f t="shared" ca="1" si="120"/>
        <v/>
      </c>
      <c r="F3867" s="96"/>
      <c r="G3867" s="97"/>
      <c r="H3867" s="98"/>
      <c r="I3867" s="276" t="str">
        <f t="shared" ca="1" si="121"/>
        <v/>
      </c>
      <c r="J3867" s="92"/>
      <c r="K3867" s="92"/>
      <c r="L3867" s="59"/>
      <c r="M3867" s="59"/>
      <c r="N3867" s="99"/>
      <c r="O3867" s="100"/>
      <c r="P3867" s="59"/>
      <c r="Q3867" s="59"/>
      <c r="R3867" s="59"/>
      <c r="S3867" s="59"/>
      <c r="T3867" s="59"/>
      <c r="U3867" s="59"/>
      <c r="V3867" s="59"/>
      <c r="W3867" s="95"/>
      <c r="X3867" s="104"/>
    </row>
    <row r="3868" spans="1:24" ht="14">
      <c r="A3868" s="91"/>
      <c r="B3868" s="92"/>
      <c r="C3868" s="93"/>
      <c r="D3868" s="94"/>
      <c r="E3868" s="273" t="str">
        <f t="shared" ca="1" si="120"/>
        <v/>
      </c>
      <c r="F3868" s="96"/>
      <c r="G3868" s="97"/>
      <c r="H3868" s="98"/>
      <c r="I3868" s="276" t="str">
        <f t="shared" ca="1" si="121"/>
        <v/>
      </c>
      <c r="J3868" s="92"/>
      <c r="K3868" s="92"/>
      <c r="L3868" s="59"/>
      <c r="M3868" s="59"/>
      <c r="N3868" s="99"/>
      <c r="O3868" s="100"/>
      <c r="P3868" s="59"/>
      <c r="Q3868" s="59"/>
      <c r="R3868" s="59"/>
      <c r="S3868" s="59"/>
      <c r="T3868" s="59"/>
      <c r="U3868" s="59"/>
      <c r="V3868" s="59"/>
      <c r="W3868" s="95"/>
      <c r="X3868" s="104"/>
    </row>
    <row r="3869" spans="1:24" ht="14">
      <c r="A3869" s="91"/>
      <c r="B3869" s="92"/>
      <c r="C3869" s="93"/>
      <c r="D3869" s="94"/>
      <c r="E3869" s="273" t="str">
        <f t="shared" ca="1" si="120"/>
        <v/>
      </c>
      <c r="F3869" s="96"/>
      <c r="G3869" s="97"/>
      <c r="H3869" s="98"/>
      <c r="I3869" s="276" t="str">
        <f t="shared" ca="1" si="121"/>
        <v/>
      </c>
      <c r="J3869" s="92"/>
      <c r="K3869" s="92"/>
      <c r="L3869" s="59"/>
      <c r="M3869" s="59"/>
      <c r="N3869" s="99"/>
      <c r="O3869" s="100"/>
      <c r="P3869" s="59"/>
      <c r="Q3869" s="59"/>
      <c r="R3869" s="59"/>
      <c r="S3869" s="59"/>
      <c r="T3869" s="59"/>
      <c r="U3869" s="59"/>
      <c r="V3869" s="59"/>
      <c r="W3869" s="95"/>
      <c r="X3869" s="104"/>
    </row>
    <row r="3870" spans="1:24" ht="14">
      <c r="A3870" s="91"/>
      <c r="B3870" s="92"/>
      <c r="C3870" s="93"/>
      <c r="D3870" s="94"/>
      <c r="E3870" s="273" t="str">
        <f t="shared" ca="1" si="120"/>
        <v/>
      </c>
      <c r="F3870" s="96"/>
      <c r="G3870" s="97"/>
      <c r="H3870" s="98"/>
      <c r="I3870" s="276" t="str">
        <f t="shared" ca="1" si="121"/>
        <v/>
      </c>
      <c r="J3870" s="92"/>
      <c r="K3870" s="92"/>
      <c r="L3870" s="59"/>
      <c r="M3870" s="59"/>
      <c r="N3870" s="99"/>
      <c r="O3870" s="100"/>
      <c r="P3870" s="59"/>
      <c r="Q3870" s="59"/>
      <c r="R3870" s="59"/>
      <c r="S3870" s="59"/>
      <c r="T3870" s="59"/>
      <c r="U3870" s="59"/>
      <c r="V3870" s="59"/>
      <c r="W3870" s="95"/>
      <c r="X3870" s="104"/>
    </row>
    <row r="3871" spans="1:24" ht="14">
      <c r="A3871" s="91"/>
      <c r="B3871" s="92"/>
      <c r="C3871" s="93"/>
      <c r="D3871" s="94"/>
      <c r="E3871" s="273" t="str">
        <f t="shared" ca="1" si="120"/>
        <v/>
      </c>
      <c r="F3871" s="96"/>
      <c r="G3871" s="97"/>
      <c r="H3871" s="98"/>
      <c r="I3871" s="276" t="str">
        <f t="shared" ca="1" si="121"/>
        <v/>
      </c>
      <c r="J3871" s="92"/>
      <c r="K3871" s="92"/>
      <c r="L3871" s="59"/>
      <c r="M3871" s="59"/>
      <c r="N3871" s="99"/>
      <c r="O3871" s="100"/>
      <c r="P3871" s="59"/>
      <c r="Q3871" s="59"/>
      <c r="R3871" s="59"/>
      <c r="S3871" s="59"/>
      <c r="T3871" s="59"/>
      <c r="U3871" s="59"/>
      <c r="V3871" s="59"/>
      <c r="W3871" s="95"/>
      <c r="X3871" s="104"/>
    </row>
    <row r="3872" spans="1:24" ht="14">
      <c r="A3872" s="91"/>
      <c r="B3872" s="92"/>
      <c r="C3872" s="93"/>
      <c r="D3872" s="94"/>
      <c r="E3872" s="273" t="str">
        <f t="shared" ca="1" si="120"/>
        <v/>
      </c>
      <c r="F3872" s="96"/>
      <c r="G3872" s="97"/>
      <c r="H3872" s="98"/>
      <c r="I3872" s="276" t="str">
        <f t="shared" ca="1" si="121"/>
        <v/>
      </c>
      <c r="J3872" s="92"/>
      <c r="K3872" s="92"/>
      <c r="L3872" s="59"/>
      <c r="M3872" s="59"/>
      <c r="N3872" s="99"/>
      <c r="O3872" s="100"/>
      <c r="P3872" s="59"/>
      <c r="Q3872" s="59"/>
      <c r="R3872" s="59"/>
      <c r="S3872" s="59"/>
      <c r="T3872" s="59"/>
      <c r="U3872" s="59"/>
      <c r="V3872" s="59"/>
      <c r="W3872" s="95"/>
      <c r="X3872" s="104"/>
    </row>
    <row r="3873" spans="1:24" ht="14">
      <c r="A3873" s="91"/>
      <c r="B3873" s="92"/>
      <c r="C3873" s="93"/>
      <c r="D3873" s="94"/>
      <c r="E3873" s="273" t="str">
        <f t="shared" ca="1" si="120"/>
        <v/>
      </c>
      <c r="F3873" s="96"/>
      <c r="G3873" s="97"/>
      <c r="H3873" s="98"/>
      <c r="I3873" s="276" t="str">
        <f t="shared" ca="1" si="121"/>
        <v/>
      </c>
      <c r="J3873" s="92"/>
      <c r="K3873" s="92"/>
      <c r="L3873" s="59"/>
      <c r="M3873" s="59"/>
      <c r="N3873" s="99"/>
      <c r="O3873" s="100"/>
      <c r="P3873" s="59"/>
      <c r="Q3873" s="59"/>
      <c r="R3873" s="59"/>
      <c r="S3873" s="59"/>
      <c r="T3873" s="59"/>
      <c r="U3873" s="59"/>
      <c r="V3873" s="59"/>
      <c r="W3873" s="95"/>
      <c r="X3873" s="104"/>
    </row>
    <row r="3874" spans="1:24" ht="14">
      <c r="A3874" s="91"/>
      <c r="B3874" s="92"/>
      <c r="C3874" s="93"/>
      <c r="D3874" s="94"/>
      <c r="E3874" s="273" t="str">
        <f t="shared" ca="1" si="120"/>
        <v/>
      </c>
      <c r="F3874" s="96"/>
      <c r="G3874" s="97"/>
      <c r="H3874" s="98"/>
      <c r="I3874" s="276" t="str">
        <f t="shared" ca="1" si="121"/>
        <v/>
      </c>
      <c r="J3874" s="92"/>
      <c r="K3874" s="92"/>
      <c r="L3874" s="59"/>
      <c r="M3874" s="59"/>
      <c r="N3874" s="99"/>
      <c r="O3874" s="100"/>
      <c r="P3874" s="59"/>
      <c r="Q3874" s="59"/>
      <c r="R3874" s="59"/>
      <c r="S3874" s="59"/>
      <c r="T3874" s="59"/>
      <c r="U3874" s="59"/>
      <c r="V3874" s="59"/>
      <c r="W3874" s="95"/>
      <c r="X3874" s="104"/>
    </row>
    <row r="3875" spans="1:24" ht="14">
      <c r="A3875" s="91"/>
      <c r="B3875" s="92"/>
      <c r="C3875" s="93"/>
      <c r="D3875" s="94"/>
      <c r="E3875" s="273" t="str">
        <f t="shared" ca="1" si="120"/>
        <v/>
      </c>
      <c r="F3875" s="96"/>
      <c r="G3875" s="97"/>
      <c r="H3875" s="98"/>
      <c r="I3875" s="276" t="str">
        <f t="shared" ca="1" si="121"/>
        <v/>
      </c>
      <c r="J3875" s="92"/>
      <c r="K3875" s="92"/>
      <c r="L3875" s="59"/>
      <c r="M3875" s="59"/>
      <c r="N3875" s="99"/>
      <c r="O3875" s="100"/>
      <c r="P3875" s="59"/>
      <c r="Q3875" s="59"/>
      <c r="R3875" s="59"/>
      <c r="S3875" s="59"/>
      <c r="T3875" s="59"/>
      <c r="U3875" s="59"/>
      <c r="V3875" s="59"/>
      <c r="W3875" s="95"/>
      <c r="X3875" s="104"/>
    </row>
    <row r="3876" spans="1:24" ht="14">
      <c r="A3876" s="91"/>
      <c r="B3876" s="92"/>
      <c r="C3876" s="93"/>
      <c r="D3876" s="94"/>
      <c r="E3876" s="273" t="str">
        <f t="shared" ca="1" si="120"/>
        <v/>
      </c>
      <c r="F3876" s="96"/>
      <c r="G3876" s="97"/>
      <c r="H3876" s="98"/>
      <c r="I3876" s="276" t="str">
        <f t="shared" ca="1" si="121"/>
        <v/>
      </c>
      <c r="J3876" s="92"/>
      <c r="K3876" s="92"/>
      <c r="L3876" s="59"/>
      <c r="M3876" s="59"/>
      <c r="N3876" s="99"/>
      <c r="O3876" s="100"/>
      <c r="P3876" s="59"/>
      <c r="Q3876" s="59"/>
      <c r="R3876" s="59"/>
      <c r="S3876" s="59"/>
      <c r="T3876" s="59"/>
      <c r="U3876" s="59"/>
      <c r="V3876" s="59"/>
      <c r="W3876" s="95"/>
      <c r="X3876" s="104"/>
    </row>
    <row r="3877" spans="1:24" ht="14">
      <c r="A3877" s="91"/>
      <c r="B3877" s="92"/>
      <c r="C3877" s="93"/>
      <c r="D3877" s="94"/>
      <c r="E3877" s="273" t="str">
        <f t="shared" ca="1" si="120"/>
        <v/>
      </c>
      <c r="F3877" s="96"/>
      <c r="G3877" s="97"/>
      <c r="H3877" s="98"/>
      <c r="I3877" s="276" t="str">
        <f t="shared" ca="1" si="121"/>
        <v/>
      </c>
      <c r="J3877" s="92"/>
      <c r="K3877" s="92"/>
      <c r="L3877" s="59"/>
      <c r="M3877" s="59"/>
      <c r="N3877" s="99"/>
      <c r="O3877" s="100"/>
      <c r="P3877" s="59"/>
      <c r="Q3877" s="59"/>
      <c r="R3877" s="59"/>
      <c r="S3877" s="59"/>
      <c r="T3877" s="59"/>
      <c r="U3877" s="59"/>
      <c r="V3877" s="59"/>
      <c r="W3877" s="95"/>
      <c r="X3877" s="104"/>
    </row>
    <row r="3878" spans="1:24" ht="14">
      <c r="A3878" s="91"/>
      <c r="B3878" s="92"/>
      <c r="C3878" s="93"/>
      <c r="D3878" s="94"/>
      <c r="E3878" s="273" t="str">
        <f t="shared" ca="1" si="120"/>
        <v/>
      </c>
      <c r="F3878" s="96"/>
      <c r="G3878" s="97"/>
      <c r="H3878" s="98"/>
      <c r="I3878" s="276" t="str">
        <f t="shared" ca="1" si="121"/>
        <v/>
      </c>
      <c r="J3878" s="92"/>
      <c r="K3878" s="92"/>
      <c r="L3878" s="59"/>
      <c r="M3878" s="59"/>
      <c r="N3878" s="99"/>
      <c r="O3878" s="100"/>
      <c r="P3878" s="59"/>
      <c r="Q3878" s="59"/>
      <c r="R3878" s="59"/>
      <c r="S3878" s="59"/>
      <c r="T3878" s="59"/>
      <c r="U3878" s="59"/>
      <c r="V3878" s="59"/>
      <c r="W3878" s="95"/>
      <c r="X3878" s="104"/>
    </row>
    <row r="3879" spans="1:24" ht="14">
      <c r="A3879" s="91"/>
      <c r="B3879" s="92"/>
      <c r="C3879" s="93"/>
      <c r="D3879" s="94"/>
      <c r="E3879" s="273" t="str">
        <f t="shared" ca="1" si="120"/>
        <v/>
      </c>
      <c r="F3879" s="96"/>
      <c r="G3879" s="97"/>
      <c r="H3879" s="98"/>
      <c r="I3879" s="276" t="str">
        <f t="shared" ca="1" si="121"/>
        <v/>
      </c>
      <c r="J3879" s="92"/>
      <c r="K3879" s="92"/>
      <c r="L3879" s="59"/>
      <c r="M3879" s="59"/>
      <c r="N3879" s="99"/>
      <c r="O3879" s="100"/>
      <c r="P3879" s="59"/>
      <c r="Q3879" s="59"/>
      <c r="R3879" s="59"/>
      <c r="S3879" s="59"/>
      <c r="T3879" s="59"/>
      <c r="U3879" s="59"/>
      <c r="V3879" s="59"/>
      <c r="W3879" s="95"/>
      <c r="X3879" s="104"/>
    </row>
    <row r="3880" spans="1:24" ht="14">
      <c r="A3880" s="91"/>
      <c r="B3880" s="92"/>
      <c r="C3880" s="93"/>
      <c r="D3880" s="94"/>
      <c r="E3880" s="273" t="str">
        <f t="shared" ca="1" si="120"/>
        <v/>
      </c>
      <c r="F3880" s="96"/>
      <c r="G3880" s="97"/>
      <c r="H3880" s="98"/>
      <c r="I3880" s="276" t="str">
        <f t="shared" ca="1" si="121"/>
        <v/>
      </c>
      <c r="J3880" s="92"/>
      <c r="K3880" s="92"/>
      <c r="L3880" s="59"/>
      <c r="M3880" s="59"/>
      <c r="N3880" s="99"/>
      <c r="O3880" s="100"/>
      <c r="P3880" s="59"/>
      <c r="Q3880" s="59"/>
      <c r="R3880" s="59"/>
      <c r="S3880" s="59"/>
      <c r="T3880" s="59"/>
      <c r="U3880" s="59"/>
      <c r="V3880" s="59"/>
      <c r="W3880" s="95"/>
      <c r="X3880" s="104"/>
    </row>
    <row r="3881" spans="1:24" ht="14">
      <c r="A3881" s="91"/>
      <c r="B3881" s="92"/>
      <c r="C3881" s="93"/>
      <c r="D3881" s="94"/>
      <c r="E3881" s="273" t="str">
        <f t="shared" ca="1" si="120"/>
        <v/>
      </c>
      <c r="F3881" s="96"/>
      <c r="G3881" s="97"/>
      <c r="H3881" s="98"/>
      <c r="I3881" s="276" t="str">
        <f t="shared" ca="1" si="121"/>
        <v/>
      </c>
      <c r="J3881" s="92"/>
      <c r="K3881" s="92"/>
      <c r="L3881" s="59"/>
      <c r="M3881" s="59"/>
      <c r="N3881" s="99"/>
      <c r="O3881" s="100"/>
      <c r="P3881" s="59"/>
      <c r="Q3881" s="59"/>
      <c r="R3881" s="59"/>
      <c r="S3881" s="59"/>
      <c r="T3881" s="59"/>
      <c r="U3881" s="59"/>
      <c r="V3881" s="59"/>
      <c r="W3881" s="95"/>
      <c r="X3881" s="104"/>
    </row>
    <row r="3882" spans="1:24" ht="14">
      <c r="A3882" s="91"/>
      <c r="B3882" s="92"/>
      <c r="C3882" s="93"/>
      <c r="D3882" s="94"/>
      <c r="E3882" s="273" t="str">
        <f t="shared" ca="1" si="120"/>
        <v/>
      </c>
      <c r="F3882" s="96"/>
      <c r="G3882" s="97"/>
      <c r="H3882" s="98"/>
      <c r="I3882" s="276" t="str">
        <f t="shared" ca="1" si="121"/>
        <v/>
      </c>
      <c r="J3882" s="92"/>
      <c r="K3882" s="92"/>
      <c r="L3882" s="59"/>
      <c r="M3882" s="59"/>
      <c r="N3882" s="99"/>
      <c r="O3882" s="100"/>
      <c r="P3882" s="59"/>
      <c r="Q3882" s="59"/>
      <c r="R3882" s="59"/>
      <c r="S3882" s="59"/>
      <c r="T3882" s="59"/>
      <c r="U3882" s="59"/>
      <c r="V3882" s="59"/>
      <c r="W3882" s="95"/>
      <c r="X3882" s="104"/>
    </row>
    <row r="3883" spans="1:24" ht="14">
      <c r="A3883" s="91"/>
      <c r="B3883" s="92"/>
      <c r="C3883" s="93"/>
      <c r="D3883" s="94"/>
      <c r="E3883" s="273" t="str">
        <f t="shared" ca="1" si="120"/>
        <v/>
      </c>
      <c r="F3883" s="96"/>
      <c r="G3883" s="97"/>
      <c r="H3883" s="98"/>
      <c r="I3883" s="276" t="str">
        <f t="shared" ca="1" si="121"/>
        <v/>
      </c>
      <c r="J3883" s="92"/>
      <c r="K3883" s="92"/>
      <c r="L3883" s="59"/>
      <c r="M3883" s="59"/>
      <c r="N3883" s="99"/>
      <c r="O3883" s="100"/>
      <c r="P3883" s="59"/>
      <c r="Q3883" s="59"/>
      <c r="R3883" s="59"/>
      <c r="S3883" s="59"/>
      <c r="T3883" s="59"/>
      <c r="U3883" s="59"/>
      <c r="V3883" s="59"/>
      <c r="W3883" s="95"/>
      <c r="X3883" s="104"/>
    </row>
    <row r="3884" spans="1:24" ht="14">
      <c r="A3884" s="91"/>
      <c r="B3884" s="92"/>
      <c r="C3884" s="93"/>
      <c r="D3884" s="94"/>
      <c r="E3884" s="273" t="str">
        <f t="shared" ca="1" si="120"/>
        <v/>
      </c>
      <c r="F3884" s="96"/>
      <c r="G3884" s="97"/>
      <c r="H3884" s="98"/>
      <c r="I3884" s="276" t="str">
        <f t="shared" ca="1" si="121"/>
        <v/>
      </c>
      <c r="J3884" s="92"/>
      <c r="K3884" s="92"/>
      <c r="L3884" s="59"/>
      <c r="M3884" s="59"/>
      <c r="N3884" s="99"/>
      <c r="O3884" s="100"/>
      <c r="P3884" s="59"/>
      <c r="Q3884" s="59"/>
      <c r="R3884" s="59"/>
      <c r="S3884" s="59"/>
      <c r="T3884" s="59"/>
      <c r="U3884" s="59"/>
      <c r="V3884" s="59"/>
      <c r="W3884" s="95"/>
      <c r="X3884" s="104"/>
    </row>
    <row r="3885" spans="1:24" ht="14">
      <c r="A3885" s="91"/>
      <c r="B3885" s="92"/>
      <c r="C3885" s="93"/>
      <c r="D3885" s="94"/>
      <c r="E3885" s="273" t="str">
        <f t="shared" ca="1" si="120"/>
        <v/>
      </c>
      <c r="F3885" s="96"/>
      <c r="G3885" s="97"/>
      <c r="H3885" s="98"/>
      <c r="I3885" s="276" t="str">
        <f t="shared" ca="1" si="121"/>
        <v/>
      </c>
      <c r="J3885" s="92"/>
      <c r="K3885" s="92"/>
      <c r="L3885" s="59"/>
      <c r="M3885" s="59"/>
      <c r="N3885" s="99"/>
      <c r="O3885" s="100"/>
      <c r="P3885" s="59"/>
      <c r="Q3885" s="59"/>
      <c r="R3885" s="59"/>
      <c r="S3885" s="59"/>
      <c r="T3885" s="59"/>
      <c r="U3885" s="59"/>
      <c r="V3885" s="59"/>
      <c r="W3885" s="95"/>
      <c r="X3885" s="104"/>
    </row>
    <row r="3886" spans="1:24" ht="14">
      <c r="A3886" s="91"/>
      <c r="B3886" s="92"/>
      <c r="C3886" s="93"/>
      <c r="D3886" s="94"/>
      <c r="E3886" s="273" t="str">
        <f t="shared" ca="1" si="120"/>
        <v/>
      </c>
      <c r="F3886" s="96"/>
      <c r="G3886" s="97"/>
      <c r="H3886" s="98"/>
      <c r="I3886" s="276" t="str">
        <f t="shared" ca="1" si="121"/>
        <v/>
      </c>
      <c r="J3886" s="92"/>
      <c r="K3886" s="92"/>
      <c r="L3886" s="59"/>
      <c r="M3886" s="59"/>
      <c r="N3886" s="99"/>
      <c r="O3886" s="100"/>
      <c r="P3886" s="59"/>
      <c r="Q3886" s="59"/>
      <c r="R3886" s="59"/>
      <c r="S3886" s="59"/>
      <c r="T3886" s="59"/>
      <c r="U3886" s="59"/>
      <c r="V3886" s="59"/>
      <c r="W3886" s="95"/>
      <c r="X3886" s="104"/>
    </row>
    <row r="3887" spans="1:24" ht="14">
      <c r="A3887" s="91"/>
      <c r="B3887" s="92"/>
      <c r="C3887" s="93"/>
      <c r="D3887" s="94"/>
      <c r="E3887" s="273" t="str">
        <f t="shared" ca="1" si="120"/>
        <v/>
      </c>
      <c r="F3887" s="96"/>
      <c r="G3887" s="97"/>
      <c r="H3887" s="98"/>
      <c r="I3887" s="276" t="str">
        <f t="shared" ca="1" si="121"/>
        <v/>
      </c>
      <c r="J3887" s="92"/>
      <c r="K3887" s="92"/>
      <c r="L3887" s="59"/>
      <c r="M3887" s="59"/>
      <c r="N3887" s="99"/>
      <c r="O3887" s="100"/>
      <c r="P3887" s="59"/>
      <c r="Q3887" s="59"/>
      <c r="R3887" s="59"/>
      <c r="S3887" s="59"/>
      <c r="T3887" s="59"/>
      <c r="U3887" s="59"/>
      <c r="V3887" s="59"/>
      <c r="W3887" s="95"/>
      <c r="X3887" s="104"/>
    </row>
    <row r="3888" spans="1:24" ht="14">
      <c r="A3888" s="91"/>
      <c r="B3888" s="92"/>
      <c r="C3888" s="93"/>
      <c r="D3888" s="94"/>
      <c r="E3888" s="273" t="str">
        <f t="shared" ca="1" si="120"/>
        <v/>
      </c>
      <c r="F3888" s="96"/>
      <c r="G3888" s="97"/>
      <c r="H3888" s="98"/>
      <c r="I3888" s="276" t="str">
        <f t="shared" ca="1" si="121"/>
        <v/>
      </c>
      <c r="J3888" s="92"/>
      <c r="K3888" s="92"/>
      <c r="L3888" s="59"/>
      <c r="M3888" s="59"/>
      <c r="N3888" s="99"/>
      <c r="O3888" s="100"/>
      <c r="P3888" s="59"/>
      <c r="Q3888" s="59"/>
      <c r="R3888" s="59"/>
      <c r="S3888" s="59"/>
      <c r="T3888" s="59"/>
      <c r="U3888" s="59"/>
      <c r="V3888" s="59"/>
      <c r="W3888" s="95"/>
      <c r="X3888" s="104"/>
    </row>
    <row r="3889" spans="1:24" ht="14">
      <c r="A3889" s="91"/>
      <c r="B3889" s="92"/>
      <c r="C3889" s="93"/>
      <c r="D3889" s="94"/>
      <c r="E3889" s="273" t="str">
        <f t="shared" ca="1" si="120"/>
        <v/>
      </c>
      <c r="F3889" s="96"/>
      <c r="G3889" s="97"/>
      <c r="H3889" s="98"/>
      <c r="I3889" s="276" t="str">
        <f t="shared" ca="1" si="121"/>
        <v/>
      </c>
      <c r="J3889" s="92"/>
      <c r="K3889" s="92"/>
      <c r="L3889" s="59"/>
      <c r="M3889" s="59"/>
      <c r="N3889" s="99"/>
      <c r="O3889" s="100"/>
      <c r="P3889" s="59"/>
      <c r="Q3889" s="59"/>
      <c r="R3889" s="59"/>
      <c r="S3889" s="59"/>
      <c r="T3889" s="59"/>
      <c r="U3889" s="59"/>
      <c r="V3889" s="59"/>
      <c r="W3889" s="95"/>
      <c r="X3889" s="104"/>
    </row>
    <row r="3890" spans="1:24" ht="14">
      <c r="A3890" s="91"/>
      <c r="B3890" s="92"/>
      <c r="C3890" s="93"/>
      <c r="D3890" s="94"/>
      <c r="E3890" s="273" t="str">
        <f t="shared" ca="1" si="120"/>
        <v/>
      </c>
      <c r="F3890" s="96"/>
      <c r="G3890" s="97"/>
      <c r="H3890" s="98"/>
      <c r="I3890" s="276" t="str">
        <f t="shared" ca="1" si="121"/>
        <v/>
      </c>
      <c r="J3890" s="92"/>
      <c r="K3890" s="92"/>
      <c r="L3890" s="59"/>
      <c r="M3890" s="59"/>
      <c r="N3890" s="99"/>
      <c r="O3890" s="100"/>
      <c r="P3890" s="59"/>
      <c r="Q3890" s="59"/>
      <c r="R3890" s="59"/>
      <c r="S3890" s="59"/>
      <c r="T3890" s="59"/>
      <c r="U3890" s="59"/>
      <c r="V3890" s="59"/>
      <c r="W3890" s="95"/>
      <c r="X3890" s="104"/>
    </row>
    <row r="3891" spans="1:24" ht="14">
      <c r="A3891" s="91"/>
      <c r="B3891" s="92"/>
      <c r="C3891" s="93"/>
      <c r="D3891" s="94"/>
      <c r="E3891" s="273" t="str">
        <f t="shared" ca="1" si="120"/>
        <v/>
      </c>
      <c r="F3891" s="96"/>
      <c r="G3891" s="97"/>
      <c r="H3891" s="98"/>
      <c r="I3891" s="276" t="str">
        <f t="shared" ca="1" si="121"/>
        <v/>
      </c>
      <c r="J3891" s="92"/>
      <c r="K3891" s="92"/>
      <c r="L3891" s="59"/>
      <c r="M3891" s="59"/>
      <c r="N3891" s="99"/>
      <c r="O3891" s="100"/>
      <c r="P3891" s="59"/>
      <c r="Q3891" s="59"/>
      <c r="R3891" s="59"/>
      <c r="S3891" s="59"/>
      <c r="T3891" s="59"/>
      <c r="U3891" s="59"/>
      <c r="V3891" s="59"/>
      <c r="W3891" s="95"/>
      <c r="X3891" s="104"/>
    </row>
    <row r="3892" spans="1:24" ht="14">
      <c r="A3892" s="91"/>
      <c r="B3892" s="92"/>
      <c r="C3892" s="93"/>
      <c r="D3892" s="94"/>
      <c r="E3892" s="273" t="str">
        <f t="shared" ca="1" si="120"/>
        <v/>
      </c>
      <c r="F3892" s="96"/>
      <c r="G3892" s="97"/>
      <c r="H3892" s="98"/>
      <c r="I3892" s="276" t="str">
        <f t="shared" ca="1" si="121"/>
        <v/>
      </c>
      <c r="J3892" s="92"/>
      <c r="K3892" s="92"/>
      <c r="L3892" s="59"/>
      <c r="M3892" s="59"/>
      <c r="N3892" s="99"/>
      <c r="O3892" s="100"/>
      <c r="P3892" s="59"/>
      <c r="Q3892" s="59"/>
      <c r="R3892" s="59"/>
      <c r="S3892" s="59"/>
      <c r="T3892" s="59"/>
      <c r="U3892" s="59"/>
      <c r="V3892" s="59"/>
      <c r="W3892" s="95"/>
      <c r="X3892" s="104"/>
    </row>
    <row r="3893" spans="1:24" ht="14">
      <c r="A3893" s="91"/>
      <c r="B3893" s="92"/>
      <c r="C3893" s="93"/>
      <c r="D3893" s="94"/>
      <c r="E3893" s="273" t="str">
        <f t="shared" ca="1" si="120"/>
        <v/>
      </c>
      <c r="F3893" s="96"/>
      <c r="G3893" s="97"/>
      <c r="H3893" s="98"/>
      <c r="I3893" s="276" t="str">
        <f t="shared" ca="1" si="121"/>
        <v/>
      </c>
      <c r="J3893" s="92"/>
      <c r="K3893" s="92"/>
      <c r="L3893" s="59"/>
      <c r="M3893" s="59"/>
      <c r="N3893" s="99"/>
      <c r="O3893" s="100"/>
      <c r="P3893" s="59"/>
      <c r="Q3893" s="59"/>
      <c r="R3893" s="59"/>
      <c r="S3893" s="59"/>
      <c r="T3893" s="59"/>
      <c r="U3893" s="59"/>
      <c r="V3893" s="59"/>
      <c r="W3893" s="95"/>
      <c r="X3893" s="104"/>
    </row>
    <row r="3894" spans="1:24" ht="14">
      <c r="A3894" s="91"/>
      <c r="B3894" s="92"/>
      <c r="C3894" s="93"/>
      <c r="D3894" s="94"/>
      <c r="E3894" s="273" t="str">
        <f t="shared" ca="1" si="120"/>
        <v/>
      </c>
      <c r="F3894" s="96"/>
      <c r="G3894" s="97"/>
      <c r="H3894" s="98"/>
      <c r="I3894" s="276" t="str">
        <f t="shared" ca="1" si="121"/>
        <v/>
      </c>
      <c r="J3894" s="92"/>
      <c r="K3894" s="92"/>
      <c r="L3894" s="59"/>
      <c r="M3894" s="59"/>
      <c r="N3894" s="99"/>
      <c r="O3894" s="100"/>
      <c r="P3894" s="59"/>
      <c r="Q3894" s="59"/>
      <c r="R3894" s="59"/>
      <c r="S3894" s="59"/>
      <c r="T3894" s="59"/>
      <c r="U3894" s="59"/>
      <c r="V3894" s="59"/>
      <c r="W3894" s="95"/>
      <c r="X3894" s="104"/>
    </row>
    <row r="3895" spans="1:24" ht="14">
      <c r="A3895" s="91"/>
      <c r="B3895" s="92"/>
      <c r="C3895" s="93"/>
      <c r="D3895" s="94"/>
      <c r="E3895" s="273" t="str">
        <f t="shared" ca="1" si="120"/>
        <v/>
      </c>
      <c r="F3895" s="96"/>
      <c r="G3895" s="97"/>
      <c r="H3895" s="98"/>
      <c r="I3895" s="276" t="str">
        <f t="shared" ca="1" si="121"/>
        <v/>
      </c>
      <c r="J3895" s="92"/>
      <c r="K3895" s="92"/>
      <c r="L3895" s="59"/>
      <c r="M3895" s="59"/>
      <c r="N3895" s="99"/>
      <c r="O3895" s="100"/>
      <c r="P3895" s="59"/>
      <c r="Q3895" s="59"/>
      <c r="R3895" s="59"/>
      <c r="S3895" s="59"/>
      <c r="T3895" s="59"/>
      <c r="U3895" s="59"/>
      <c r="V3895" s="59"/>
      <c r="W3895" s="95"/>
      <c r="X3895" s="104"/>
    </row>
    <row r="3896" spans="1:24" ht="14">
      <c r="A3896" s="91"/>
      <c r="B3896" s="92"/>
      <c r="C3896" s="93"/>
      <c r="D3896" s="94"/>
      <c r="E3896" s="273" t="str">
        <f t="shared" ca="1" si="120"/>
        <v/>
      </c>
      <c r="F3896" s="96"/>
      <c r="G3896" s="97"/>
      <c r="H3896" s="98"/>
      <c r="I3896" s="276" t="str">
        <f t="shared" ca="1" si="121"/>
        <v/>
      </c>
      <c r="J3896" s="92"/>
      <c r="K3896" s="92"/>
      <c r="L3896" s="59"/>
      <c r="M3896" s="59"/>
      <c r="N3896" s="99"/>
      <c r="O3896" s="100"/>
      <c r="P3896" s="59"/>
      <c r="Q3896" s="59"/>
      <c r="R3896" s="59"/>
      <c r="S3896" s="59"/>
      <c r="T3896" s="59"/>
      <c r="U3896" s="59"/>
      <c r="V3896" s="59"/>
      <c r="W3896" s="95"/>
      <c r="X3896" s="104"/>
    </row>
    <row r="3897" spans="1:24" ht="14">
      <c r="A3897" s="91"/>
      <c r="B3897" s="92"/>
      <c r="C3897" s="93"/>
      <c r="D3897" s="94"/>
      <c r="E3897" s="273" t="str">
        <f t="shared" ca="1" si="120"/>
        <v/>
      </c>
      <c r="F3897" s="96"/>
      <c r="G3897" s="97"/>
      <c r="H3897" s="98"/>
      <c r="I3897" s="276" t="str">
        <f t="shared" ca="1" si="121"/>
        <v/>
      </c>
      <c r="J3897" s="92"/>
      <c r="K3897" s="92"/>
      <c r="L3897" s="59"/>
      <c r="M3897" s="59"/>
      <c r="N3897" s="99"/>
      <c r="O3897" s="100"/>
      <c r="P3897" s="59"/>
      <c r="Q3897" s="59"/>
      <c r="R3897" s="59"/>
      <c r="S3897" s="59"/>
      <c r="T3897" s="59"/>
      <c r="U3897" s="59"/>
      <c r="V3897" s="59"/>
      <c r="W3897" s="95"/>
      <c r="X3897" s="104"/>
    </row>
    <row r="3898" spans="1:24" ht="14">
      <c r="A3898" s="91"/>
      <c r="B3898" s="92"/>
      <c r="C3898" s="93"/>
      <c r="D3898" s="94"/>
      <c r="E3898" s="273" t="str">
        <f t="shared" ca="1" si="120"/>
        <v/>
      </c>
      <c r="F3898" s="96"/>
      <c r="G3898" s="97"/>
      <c r="H3898" s="98"/>
      <c r="I3898" s="276" t="str">
        <f t="shared" ca="1" si="121"/>
        <v/>
      </c>
      <c r="J3898" s="92"/>
      <c r="K3898" s="92"/>
      <c r="L3898" s="59"/>
      <c r="M3898" s="59"/>
      <c r="N3898" s="99"/>
      <c r="O3898" s="100"/>
      <c r="P3898" s="59"/>
      <c r="Q3898" s="59"/>
      <c r="R3898" s="59"/>
      <c r="S3898" s="59"/>
      <c r="T3898" s="59"/>
      <c r="U3898" s="59"/>
      <c r="V3898" s="59"/>
      <c r="W3898" s="95"/>
      <c r="X3898" s="104"/>
    </row>
    <row r="3899" spans="1:24" ht="14">
      <c r="A3899" s="91"/>
      <c r="B3899" s="92"/>
      <c r="C3899" s="93"/>
      <c r="D3899" s="94"/>
      <c r="E3899" s="273" t="str">
        <f t="shared" ca="1" si="120"/>
        <v/>
      </c>
      <c r="F3899" s="96"/>
      <c r="G3899" s="97"/>
      <c r="H3899" s="98"/>
      <c r="I3899" s="276" t="str">
        <f t="shared" ca="1" si="121"/>
        <v/>
      </c>
      <c r="J3899" s="92"/>
      <c r="K3899" s="92"/>
      <c r="L3899" s="59"/>
      <c r="M3899" s="59"/>
      <c r="N3899" s="99"/>
      <c r="O3899" s="100"/>
      <c r="P3899" s="59"/>
      <c r="Q3899" s="59"/>
      <c r="R3899" s="59"/>
      <c r="S3899" s="59"/>
      <c r="T3899" s="59"/>
      <c r="U3899" s="59"/>
      <c r="V3899" s="59"/>
      <c r="W3899" s="95"/>
      <c r="X3899" s="104"/>
    </row>
    <row r="3900" spans="1:24" ht="14">
      <c r="A3900" s="91"/>
      <c r="B3900" s="92"/>
      <c r="C3900" s="93"/>
      <c r="D3900" s="94"/>
      <c r="E3900" s="273" t="str">
        <f t="shared" ca="1" si="120"/>
        <v/>
      </c>
      <c r="F3900" s="96"/>
      <c r="G3900" s="97"/>
      <c r="H3900" s="98"/>
      <c r="I3900" s="276" t="str">
        <f t="shared" ca="1" si="121"/>
        <v/>
      </c>
      <c r="J3900" s="92"/>
      <c r="K3900" s="92"/>
      <c r="L3900" s="59"/>
      <c r="M3900" s="59"/>
      <c r="N3900" s="99"/>
      <c r="O3900" s="100"/>
      <c r="P3900" s="59"/>
      <c r="Q3900" s="59"/>
      <c r="R3900" s="59"/>
      <c r="S3900" s="59"/>
      <c r="T3900" s="59"/>
      <c r="U3900" s="59"/>
      <c r="V3900" s="59"/>
      <c r="W3900" s="95"/>
      <c r="X3900" s="104"/>
    </row>
    <row r="3901" spans="1:24" ht="14">
      <c r="A3901" s="91"/>
      <c r="B3901" s="92"/>
      <c r="C3901" s="93"/>
      <c r="D3901" s="94"/>
      <c r="E3901" s="273" t="str">
        <f t="shared" ca="1" si="120"/>
        <v/>
      </c>
      <c r="F3901" s="96"/>
      <c r="G3901" s="97"/>
      <c r="H3901" s="98"/>
      <c r="I3901" s="276" t="str">
        <f t="shared" ca="1" si="121"/>
        <v/>
      </c>
      <c r="J3901" s="92"/>
      <c r="K3901" s="92"/>
      <c r="L3901" s="59"/>
      <c r="M3901" s="59"/>
      <c r="N3901" s="99"/>
      <c r="O3901" s="100"/>
      <c r="P3901" s="59"/>
      <c r="Q3901" s="59"/>
      <c r="R3901" s="59"/>
      <c r="S3901" s="59"/>
      <c r="T3901" s="59"/>
      <c r="U3901" s="59"/>
      <c r="V3901" s="59"/>
      <c r="W3901" s="95"/>
      <c r="X3901" s="104"/>
    </row>
    <row r="3902" spans="1:24" ht="14">
      <c r="A3902" s="91"/>
      <c r="B3902" s="92"/>
      <c r="C3902" s="93"/>
      <c r="D3902" s="94"/>
      <c r="E3902" s="273" t="str">
        <f t="shared" ca="1" si="120"/>
        <v/>
      </c>
      <c r="F3902" s="96"/>
      <c r="G3902" s="97"/>
      <c r="H3902" s="98"/>
      <c r="I3902" s="276" t="str">
        <f t="shared" ca="1" si="121"/>
        <v/>
      </c>
      <c r="J3902" s="92"/>
      <c r="K3902" s="92"/>
      <c r="L3902" s="59"/>
      <c r="M3902" s="59"/>
      <c r="N3902" s="99"/>
      <c r="O3902" s="100"/>
      <c r="P3902" s="59"/>
      <c r="Q3902" s="59"/>
      <c r="R3902" s="59"/>
      <c r="S3902" s="59"/>
      <c r="T3902" s="59"/>
      <c r="U3902" s="59"/>
      <c r="V3902" s="59"/>
      <c r="W3902" s="95"/>
      <c r="X3902" s="104"/>
    </row>
    <row r="3903" spans="1:24" ht="14">
      <c r="A3903" s="91"/>
      <c r="B3903" s="92"/>
      <c r="C3903" s="93"/>
      <c r="D3903" s="94"/>
      <c r="E3903" s="273" t="str">
        <f t="shared" ca="1" si="120"/>
        <v/>
      </c>
      <c r="F3903" s="96"/>
      <c r="G3903" s="97"/>
      <c r="H3903" s="98"/>
      <c r="I3903" s="276" t="str">
        <f t="shared" ca="1" si="121"/>
        <v/>
      </c>
      <c r="J3903" s="92"/>
      <c r="K3903" s="92"/>
      <c r="L3903" s="59"/>
      <c r="M3903" s="59"/>
      <c r="N3903" s="99"/>
      <c r="O3903" s="100"/>
      <c r="P3903" s="59"/>
      <c r="Q3903" s="59"/>
      <c r="R3903" s="59"/>
      <c r="S3903" s="59"/>
      <c r="T3903" s="59"/>
      <c r="U3903" s="59"/>
      <c r="V3903" s="59"/>
      <c r="W3903" s="95"/>
      <c r="X3903" s="104"/>
    </row>
    <row r="3904" spans="1:24" ht="14">
      <c r="A3904" s="91"/>
      <c r="B3904" s="92"/>
      <c r="C3904" s="93"/>
      <c r="D3904" s="94"/>
      <c r="E3904" s="273" t="str">
        <f t="shared" ca="1" si="120"/>
        <v/>
      </c>
      <c r="F3904" s="96"/>
      <c r="G3904" s="97"/>
      <c r="H3904" s="98"/>
      <c r="I3904" s="276" t="str">
        <f t="shared" ca="1" si="121"/>
        <v/>
      </c>
      <c r="J3904" s="92"/>
      <c r="K3904" s="92"/>
      <c r="L3904" s="59"/>
      <c r="M3904" s="59"/>
      <c r="N3904" s="99"/>
      <c r="O3904" s="100"/>
      <c r="P3904" s="59"/>
      <c r="Q3904" s="59"/>
      <c r="R3904" s="59"/>
      <c r="S3904" s="59"/>
      <c r="T3904" s="59"/>
      <c r="U3904" s="59"/>
      <c r="V3904" s="59"/>
      <c r="W3904" s="95"/>
      <c r="X3904" s="104"/>
    </row>
    <row r="3905" spans="1:24" ht="14">
      <c r="A3905" s="91"/>
      <c r="B3905" s="92"/>
      <c r="C3905" s="93"/>
      <c r="D3905" s="94"/>
      <c r="E3905" s="273" t="str">
        <f t="shared" ca="1" si="120"/>
        <v/>
      </c>
      <c r="F3905" s="96"/>
      <c r="G3905" s="97"/>
      <c r="H3905" s="98"/>
      <c r="I3905" s="276" t="str">
        <f t="shared" ca="1" si="121"/>
        <v/>
      </c>
      <c r="J3905" s="92"/>
      <c r="K3905" s="92"/>
      <c r="L3905" s="59"/>
      <c r="M3905" s="59"/>
      <c r="N3905" s="99"/>
      <c r="O3905" s="100"/>
      <c r="P3905" s="59"/>
      <c r="Q3905" s="59"/>
      <c r="R3905" s="59"/>
      <c r="S3905" s="59"/>
      <c r="T3905" s="59"/>
      <c r="U3905" s="59"/>
      <c r="V3905" s="59"/>
      <c r="W3905" s="95"/>
      <c r="X3905" s="104"/>
    </row>
    <row r="3906" spans="1:24" ht="14">
      <c r="A3906" s="91"/>
      <c r="B3906" s="92"/>
      <c r="C3906" s="93"/>
      <c r="D3906" s="94"/>
      <c r="E3906" s="273" t="str">
        <f t="shared" ca="1" si="120"/>
        <v/>
      </c>
      <c r="F3906" s="96"/>
      <c r="G3906" s="97"/>
      <c r="H3906" s="98"/>
      <c r="I3906" s="276" t="str">
        <f t="shared" ca="1" si="121"/>
        <v/>
      </c>
      <c r="J3906" s="92"/>
      <c r="K3906" s="92"/>
      <c r="L3906" s="59"/>
      <c r="M3906" s="59"/>
      <c r="N3906" s="99"/>
      <c r="O3906" s="100"/>
      <c r="P3906" s="59"/>
      <c r="Q3906" s="59"/>
      <c r="R3906" s="59"/>
      <c r="S3906" s="59"/>
      <c r="T3906" s="59"/>
      <c r="U3906" s="59"/>
      <c r="V3906" s="59"/>
      <c r="W3906" s="95"/>
      <c r="X3906" s="104"/>
    </row>
    <row r="3907" spans="1:24" ht="14">
      <c r="A3907" s="91"/>
      <c r="B3907" s="92"/>
      <c r="C3907" s="93"/>
      <c r="D3907" s="94"/>
      <c r="E3907" s="273" t="str">
        <f t="shared" ca="1" si="120"/>
        <v/>
      </c>
      <c r="F3907" s="96"/>
      <c r="G3907" s="97"/>
      <c r="H3907" s="98"/>
      <c r="I3907" s="276" t="str">
        <f t="shared" ca="1" si="121"/>
        <v/>
      </c>
      <c r="J3907" s="92"/>
      <c r="K3907" s="92"/>
      <c r="L3907" s="59"/>
      <c r="M3907" s="59"/>
      <c r="N3907" s="99"/>
      <c r="O3907" s="100"/>
      <c r="P3907" s="59"/>
      <c r="Q3907" s="59"/>
      <c r="R3907" s="59"/>
      <c r="S3907" s="59"/>
      <c r="T3907" s="59"/>
      <c r="U3907" s="59"/>
      <c r="V3907" s="59"/>
      <c r="W3907" s="95"/>
      <c r="X3907" s="104"/>
    </row>
    <row r="3908" spans="1:24" ht="14">
      <c r="A3908" s="91"/>
      <c r="B3908" s="92"/>
      <c r="C3908" s="93"/>
      <c r="D3908" s="94"/>
      <c r="E3908" s="273" t="str">
        <f t="shared" ca="1" si="120"/>
        <v/>
      </c>
      <c r="F3908" s="96"/>
      <c r="G3908" s="97"/>
      <c r="H3908" s="98"/>
      <c r="I3908" s="276" t="str">
        <f t="shared" ca="1" si="121"/>
        <v/>
      </c>
      <c r="J3908" s="92"/>
      <c r="K3908" s="92"/>
      <c r="L3908" s="59"/>
      <c r="M3908" s="59"/>
      <c r="N3908" s="99"/>
      <c r="O3908" s="100"/>
      <c r="P3908" s="59"/>
      <c r="Q3908" s="59"/>
      <c r="R3908" s="59"/>
      <c r="S3908" s="59"/>
      <c r="T3908" s="59"/>
      <c r="U3908" s="59"/>
      <c r="V3908" s="59"/>
      <c r="W3908" s="95"/>
      <c r="X3908" s="104"/>
    </row>
    <row r="3909" spans="1:24" ht="14">
      <c r="A3909" s="91"/>
      <c r="B3909" s="92"/>
      <c r="C3909" s="93"/>
      <c r="D3909" s="94"/>
      <c r="E3909" s="273" t="str">
        <f t="shared" ca="1" si="120"/>
        <v/>
      </c>
      <c r="F3909" s="96"/>
      <c r="G3909" s="97"/>
      <c r="H3909" s="98"/>
      <c r="I3909" s="276" t="str">
        <f t="shared" ca="1" si="121"/>
        <v/>
      </c>
      <c r="J3909" s="92"/>
      <c r="K3909" s="92"/>
      <c r="L3909" s="59"/>
      <c r="M3909" s="59"/>
      <c r="N3909" s="99"/>
      <c r="O3909" s="100"/>
      <c r="P3909" s="59"/>
      <c r="Q3909" s="59"/>
      <c r="R3909" s="59"/>
      <c r="S3909" s="59"/>
      <c r="T3909" s="59"/>
      <c r="U3909" s="59"/>
      <c r="V3909" s="59"/>
      <c r="W3909" s="95"/>
      <c r="X3909" s="104"/>
    </row>
    <row r="3910" spans="1:24" ht="14">
      <c r="A3910" s="91"/>
      <c r="B3910" s="92"/>
      <c r="C3910" s="93"/>
      <c r="D3910" s="94"/>
      <c r="E3910" s="273" t="str">
        <f t="shared" ca="1" si="120"/>
        <v/>
      </c>
      <c r="F3910" s="96"/>
      <c r="G3910" s="97"/>
      <c r="H3910" s="98"/>
      <c r="I3910" s="276" t="str">
        <f t="shared" ca="1" si="121"/>
        <v/>
      </c>
      <c r="J3910" s="92"/>
      <c r="K3910" s="92"/>
      <c r="L3910" s="59"/>
      <c r="M3910" s="59"/>
      <c r="N3910" s="99"/>
      <c r="O3910" s="100"/>
      <c r="P3910" s="59"/>
      <c r="Q3910" s="59"/>
      <c r="R3910" s="59"/>
      <c r="S3910" s="59"/>
      <c r="T3910" s="59"/>
      <c r="U3910" s="59"/>
      <c r="V3910" s="59"/>
      <c r="W3910" s="95"/>
      <c r="X3910" s="104"/>
    </row>
    <row r="3911" spans="1:24" ht="14">
      <c r="A3911" s="91"/>
      <c r="B3911" s="92"/>
      <c r="C3911" s="93"/>
      <c r="D3911" s="94"/>
      <c r="E3911" s="273" t="str">
        <f t="shared" ref="E3911:E3974" ca="1" si="122">IF(D3911="","",+DATEDIF(D3911,TODAY(),"y"))</f>
        <v/>
      </c>
      <c r="F3911" s="96"/>
      <c r="G3911" s="97"/>
      <c r="H3911" s="98"/>
      <c r="I3911" s="276" t="str">
        <f t="shared" ref="I3911:I3974" ca="1" si="123">IF(H3911="","",+DATEDIF(H3911,TODAY(),"M"))</f>
        <v/>
      </c>
      <c r="J3911" s="92"/>
      <c r="K3911" s="92"/>
      <c r="L3911" s="59"/>
      <c r="M3911" s="59"/>
      <c r="N3911" s="99"/>
      <c r="O3911" s="100"/>
      <c r="P3911" s="59"/>
      <c r="Q3911" s="59"/>
      <c r="R3911" s="59"/>
      <c r="S3911" s="59"/>
      <c r="T3911" s="59"/>
      <c r="U3911" s="59"/>
      <c r="V3911" s="59"/>
      <c r="W3911" s="95"/>
      <c r="X3911" s="104"/>
    </row>
    <row r="3912" spans="1:24" ht="14">
      <c r="A3912" s="91"/>
      <c r="B3912" s="92"/>
      <c r="C3912" s="93"/>
      <c r="D3912" s="94"/>
      <c r="E3912" s="273" t="str">
        <f t="shared" ca="1" si="122"/>
        <v/>
      </c>
      <c r="F3912" s="96"/>
      <c r="G3912" s="97"/>
      <c r="H3912" s="98"/>
      <c r="I3912" s="276" t="str">
        <f t="shared" ca="1" si="123"/>
        <v/>
      </c>
      <c r="J3912" s="92"/>
      <c r="K3912" s="92"/>
      <c r="L3912" s="59"/>
      <c r="M3912" s="59"/>
      <c r="N3912" s="99"/>
      <c r="O3912" s="100"/>
      <c r="P3912" s="59"/>
      <c r="Q3912" s="59"/>
      <c r="R3912" s="59"/>
      <c r="S3912" s="59"/>
      <c r="T3912" s="59"/>
      <c r="U3912" s="59"/>
      <c r="V3912" s="59"/>
      <c r="W3912" s="95"/>
      <c r="X3912" s="104"/>
    </row>
    <row r="3913" spans="1:24" ht="14">
      <c r="A3913" s="91"/>
      <c r="B3913" s="92"/>
      <c r="C3913" s="93"/>
      <c r="D3913" s="94"/>
      <c r="E3913" s="273" t="str">
        <f t="shared" ca="1" si="122"/>
        <v/>
      </c>
      <c r="F3913" s="96"/>
      <c r="G3913" s="97"/>
      <c r="H3913" s="98"/>
      <c r="I3913" s="276" t="str">
        <f t="shared" ca="1" si="123"/>
        <v/>
      </c>
      <c r="J3913" s="92"/>
      <c r="K3913" s="92"/>
      <c r="L3913" s="59"/>
      <c r="M3913" s="59"/>
      <c r="N3913" s="99"/>
      <c r="O3913" s="100"/>
      <c r="P3913" s="59"/>
      <c r="Q3913" s="59"/>
      <c r="R3913" s="59"/>
      <c r="S3913" s="59"/>
      <c r="T3913" s="59"/>
      <c r="U3913" s="59"/>
      <c r="V3913" s="59"/>
      <c r="W3913" s="95"/>
      <c r="X3913" s="104"/>
    </row>
    <row r="3914" spans="1:24" ht="14">
      <c r="A3914" s="91"/>
      <c r="B3914" s="92"/>
      <c r="C3914" s="93"/>
      <c r="D3914" s="94"/>
      <c r="E3914" s="273" t="str">
        <f t="shared" ca="1" si="122"/>
        <v/>
      </c>
      <c r="F3914" s="96"/>
      <c r="G3914" s="97"/>
      <c r="H3914" s="98"/>
      <c r="I3914" s="276" t="str">
        <f t="shared" ca="1" si="123"/>
        <v/>
      </c>
      <c r="J3914" s="92"/>
      <c r="K3914" s="92"/>
      <c r="L3914" s="59"/>
      <c r="M3914" s="59"/>
      <c r="N3914" s="99"/>
      <c r="O3914" s="100"/>
      <c r="P3914" s="59"/>
      <c r="Q3914" s="59"/>
      <c r="R3914" s="59"/>
      <c r="S3914" s="59"/>
      <c r="T3914" s="59"/>
      <c r="U3914" s="59"/>
      <c r="V3914" s="59"/>
      <c r="W3914" s="95"/>
      <c r="X3914" s="104"/>
    </row>
    <row r="3915" spans="1:24" ht="14">
      <c r="A3915" s="91"/>
      <c r="B3915" s="92"/>
      <c r="C3915" s="93"/>
      <c r="D3915" s="94"/>
      <c r="E3915" s="273" t="str">
        <f t="shared" ca="1" si="122"/>
        <v/>
      </c>
      <c r="F3915" s="96"/>
      <c r="G3915" s="97"/>
      <c r="H3915" s="98"/>
      <c r="I3915" s="276" t="str">
        <f t="shared" ca="1" si="123"/>
        <v/>
      </c>
      <c r="J3915" s="92"/>
      <c r="K3915" s="92"/>
      <c r="L3915" s="59"/>
      <c r="M3915" s="59"/>
      <c r="N3915" s="99"/>
      <c r="O3915" s="100"/>
      <c r="P3915" s="59"/>
      <c r="Q3915" s="59"/>
      <c r="R3915" s="59"/>
      <c r="S3915" s="59"/>
      <c r="T3915" s="59"/>
      <c r="U3915" s="59"/>
      <c r="V3915" s="59"/>
      <c r="W3915" s="95"/>
      <c r="X3915" s="104"/>
    </row>
    <row r="3916" spans="1:24" ht="14">
      <c r="A3916" s="91"/>
      <c r="B3916" s="92"/>
      <c r="C3916" s="93"/>
      <c r="D3916" s="94"/>
      <c r="E3916" s="273" t="str">
        <f t="shared" ca="1" si="122"/>
        <v/>
      </c>
      <c r="F3916" s="96"/>
      <c r="G3916" s="97"/>
      <c r="H3916" s="98"/>
      <c r="I3916" s="276" t="str">
        <f t="shared" ca="1" si="123"/>
        <v/>
      </c>
      <c r="J3916" s="92"/>
      <c r="K3916" s="92"/>
      <c r="L3916" s="59"/>
      <c r="M3916" s="59"/>
      <c r="N3916" s="99"/>
      <c r="O3916" s="100"/>
      <c r="P3916" s="59"/>
      <c r="Q3916" s="59"/>
      <c r="R3916" s="59"/>
      <c r="S3916" s="59"/>
      <c r="T3916" s="59"/>
      <c r="U3916" s="59"/>
      <c r="V3916" s="59"/>
      <c r="W3916" s="95"/>
      <c r="X3916" s="104"/>
    </row>
    <row r="3917" spans="1:24" ht="14">
      <c r="A3917" s="91"/>
      <c r="B3917" s="92"/>
      <c r="C3917" s="93"/>
      <c r="D3917" s="94"/>
      <c r="E3917" s="273" t="str">
        <f t="shared" ca="1" si="122"/>
        <v/>
      </c>
      <c r="F3917" s="96"/>
      <c r="G3917" s="97"/>
      <c r="H3917" s="98"/>
      <c r="I3917" s="276" t="str">
        <f t="shared" ca="1" si="123"/>
        <v/>
      </c>
      <c r="J3917" s="92"/>
      <c r="K3917" s="92"/>
      <c r="L3917" s="59"/>
      <c r="M3917" s="59"/>
      <c r="N3917" s="99"/>
      <c r="O3917" s="100"/>
      <c r="P3917" s="59"/>
      <c r="Q3917" s="59"/>
      <c r="R3917" s="59"/>
      <c r="S3917" s="59"/>
      <c r="T3917" s="59"/>
      <c r="U3917" s="59"/>
      <c r="V3917" s="59"/>
      <c r="W3917" s="95"/>
      <c r="X3917" s="104"/>
    </row>
    <row r="3918" spans="1:24" ht="14">
      <c r="A3918" s="91"/>
      <c r="B3918" s="92"/>
      <c r="C3918" s="93"/>
      <c r="D3918" s="94"/>
      <c r="E3918" s="273" t="str">
        <f t="shared" ca="1" si="122"/>
        <v/>
      </c>
      <c r="F3918" s="96"/>
      <c r="G3918" s="97"/>
      <c r="H3918" s="98"/>
      <c r="I3918" s="276" t="str">
        <f t="shared" ca="1" si="123"/>
        <v/>
      </c>
      <c r="J3918" s="92"/>
      <c r="K3918" s="92"/>
      <c r="L3918" s="59"/>
      <c r="M3918" s="59"/>
      <c r="N3918" s="99"/>
      <c r="O3918" s="100"/>
      <c r="P3918" s="59"/>
      <c r="Q3918" s="59"/>
      <c r="R3918" s="59"/>
      <c r="S3918" s="59"/>
      <c r="T3918" s="59"/>
      <c r="U3918" s="59"/>
      <c r="V3918" s="59"/>
      <c r="W3918" s="95"/>
      <c r="X3918" s="104"/>
    </row>
    <row r="3919" spans="1:24" ht="14">
      <c r="A3919" s="91"/>
      <c r="B3919" s="92"/>
      <c r="C3919" s="93"/>
      <c r="D3919" s="94"/>
      <c r="E3919" s="273" t="str">
        <f t="shared" ca="1" si="122"/>
        <v/>
      </c>
      <c r="F3919" s="96"/>
      <c r="G3919" s="97"/>
      <c r="H3919" s="98"/>
      <c r="I3919" s="276" t="str">
        <f t="shared" ca="1" si="123"/>
        <v/>
      </c>
      <c r="J3919" s="92"/>
      <c r="K3919" s="92"/>
      <c r="L3919" s="59"/>
      <c r="M3919" s="59"/>
      <c r="N3919" s="99"/>
      <c r="O3919" s="100"/>
      <c r="P3919" s="59"/>
      <c r="Q3919" s="59"/>
      <c r="R3919" s="59"/>
      <c r="S3919" s="59"/>
      <c r="T3919" s="59"/>
      <c r="U3919" s="59"/>
      <c r="V3919" s="59"/>
      <c r="W3919" s="95"/>
      <c r="X3919" s="104"/>
    </row>
    <row r="3920" spans="1:24" ht="14">
      <c r="A3920" s="91"/>
      <c r="B3920" s="92"/>
      <c r="C3920" s="93"/>
      <c r="D3920" s="94"/>
      <c r="E3920" s="273" t="str">
        <f t="shared" ca="1" si="122"/>
        <v/>
      </c>
      <c r="F3920" s="96"/>
      <c r="G3920" s="97"/>
      <c r="H3920" s="98"/>
      <c r="I3920" s="276" t="str">
        <f t="shared" ca="1" si="123"/>
        <v/>
      </c>
      <c r="J3920" s="92"/>
      <c r="K3920" s="92"/>
      <c r="L3920" s="59"/>
      <c r="M3920" s="59"/>
      <c r="N3920" s="99"/>
      <c r="O3920" s="100"/>
      <c r="P3920" s="59"/>
      <c r="Q3920" s="59"/>
      <c r="R3920" s="59"/>
      <c r="S3920" s="59"/>
      <c r="T3920" s="59"/>
      <c r="U3920" s="59"/>
      <c r="V3920" s="59"/>
      <c r="W3920" s="95"/>
      <c r="X3920" s="104"/>
    </row>
    <row r="3921" spans="1:24" ht="14">
      <c r="A3921" s="91"/>
      <c r="B3921" s="92"/>
      <c r="C3921" s="93"/>
      <c r="D3921" s="94"/>
      <c r="E3921" s="273" t="str">
        <f t="shared" ca="1" si="122"/>
        <v/>
      </c>
      <c r="F3921" s="96"/>
      <c r="G3921" s="97"/>
      <c r="H3921" s="98"/>
      <c r="I3921" s="276" t="str">
        <f t="shared" ca="1" si="123"/>
        <v/>
      </c>
      <c r="J3921" s="92"/>
      <c r="K3921" s="92"/>
      <c r="L3921" s="59"/>
      <c r="M3921" s="59"/>
      <c r="N3921" s="99"/>
      <c r="O3921" s="100"/>
      <c r="P3921" s="59"/>
      <c r="Q3921" s="59"/>
      <c r="R3921" s="59"/>
      <c r="S3921" s="59"/>
      <c r="T3921" s="59"/>
      <c r="U3921" s="59"/>
      <c r="V3921" s="59"/>
      <c r="W3921" s="95"/>
      <c r="X3921" s="104"/>
    </row>
    <row r="3922" spans="1:24" ht="14">
      <c r="A3922" s="91"/>
      <c r="B3922" s="92"/>
      <c r="C3922" s="93"/>
      <c r="D3922" s="94"/>
      <c r="E3922" s="273" t="str">
        <f t="shared" ca="1" si="122"/>
        <v/>
      </c>
      <c r="F3922" s="96"/>
      <c r="G3922" s="97"/>
      <c r="H3922" s="98"/>
      <c r="I3922" s="276" t="str">
        <f t="shared" ca="1" si="123"/>
        <v/>
      </c>
      <c r="J3922" s="92"/>
      <c r="K3922" s="92"/>
      <c r="L3922" s="59"/>
      <c r="M3922" s="59"/>
      <c r="N3922" s="99"/>
      <c r="O3922" s="100"/>
      <c r="P3922" s="59"/>
      <c r="Q3922" s="59"/>
      <c r="R3922" s="59"/>
      <c r="S3922" s="59"/>
      <c r="T3922" s="59"/>
      <c r="U3922" s="59"/>
      <c r="V3922" s="59"/>
      <c r="W3922" s="95"/>
      <c r="X3922" s="104"/>
    </row>
    <row r="3923" spans="1:24" ht="14">
      <c r="A3923" s="91"/>
      <c r="B3923" s="92"/>
      <c r="C3923" s="93"/>
      <c r="D3923" s="94"/>
      <c r="E3923" s="273" t="str">
        <f t="shared" ca="1" si="122"/>
        <v/>
      </c>
      <c r="F3923" s="96"/>
      <c r="G3923" s="97"/>
      <c r="H3923" s="98"/>
      <c r="I3923" s="276" t="str">
        <f t="shared" ca="1" si="123"/>
        <v/>
      </c>
      <c r="J3923" s="92"/>
      <c r="K3923" s="92"/>
      <c r="L3923" s="59"/>
      <c r="M3923" s="59"/>
      <c r="N3923" s="99"/>
      <c r="O3923" s="100"/>
      <c r="P3923" s="59"/>
      <c r="Q3923" s="59"/>
      <c r="R3923" s="59"/>
      <c r="S3923" s="59"/>
      <c r="T3923" s="59"/>
      <c r="U3923" s="59"/>
      <c r="V3923" s="59"/>
      <c r="W3923" s="95"/>
      <c r="X3923" s="104"/>
    </row>
    <row r="3924" spans="1:24" ht="14">
      <c r="A3924" s="91"/>
      <c r="B3924" s="92"/>
      <c r="C3924" s="93"/>
      <c r="D3924" s="94"/>
      <c r="E3924" s="273" t="str">
        <f t="shared" ca="1" si="122"/>
        <v/>
      </c>
      <c r="F3924" s="96"/>
      <c r="G3924" s="97"/>
      <c r="H3924" s="98"/>
      <c r="I3924" s="276" t="str">
        <f t="shared" ca="1" si="123"/>
        <v/>
      </c>
      <c r="J3924" s="92"/>
      <c r="K3924" s="92"/>
      <c r="L3924" s="59"/>
      <c r="M3924" s="59"/>
      <c r="N3924" s="99"/>
      <c r="O3924" s="100"/>
      <c r="P3924" s="59"/>
      <c r="Q3924" s="59"/>
      <c r="R3924" s="59"/>
      <c r="S3924" s="59"/>
      <c r="T3924" s="59"/>
      <c r="U3924" s="59"/>
      <c r="V3924" s="59"/>
      <c r="W3924" s="95"/>
      <c r="X3924" s="104"/>
    </row>
    <row r="3925" spans="1:24" ht="14">
      <c r="A3925" s="91"/>
      <c r="B3925" s="92"/>
      <c r="C3925" s="93"/>
      <c r="D3925" s="94"/>
      <c r="E3925" s="273" t="str">
        <f t="shared" ca="1" si="122"/>
        <v/>
      </c>
      <c r="F3925" s="96"/>
      <c r="G3925" s="97"/>
      <c r="H3925" s="98"/>
      <c r="I3925" s="276" t="str">
        <f t="shared" ca="1" si="123"/>
        <v/>
      </c>
      <c r="J3925" s="92"/>
      <c r="K3925" s="92"/>
      <c r="L3925" s="59"/>
      <c r="M3925" s="59"/>
      <c r="N3925" s="99"/>
      <c r="O3925" s="100"/>
      <c r="P3925" s="59"/>
      <c r="Q3925" s="59"/>
      <c r="R3925" s="59"/>
      <c r="S3925" s="59"/>
      <c r="T3925" s="59"/>
      <c r="U3925" s="59"/>
      <c r="V3925" s="59"/>
      <c r="W3925" s="95"/>
      <c r="X3925" s="104"/>
    </row>
    <row r="3926" spans="1:24" ht="14">
      <c r="A3926" s="91"/>
      <c r="B3926" s="92"/>
      <c r="C3926" s="93"/>
      <c r="D3926" s="94"/>
      <c r="E3926" s="273" t="str">
        <f t="shared" ca="1" si="122"/>
        <v/>
      </c>
      <c r="F3926" s="96"/>
      <c r="G3926" s="97"/>
      <c r="H3926" s="98"/>
      <c r="I3926" s="276" t="str">
        <f t="shared" ca="1" si="123"/>
        <v/>
      </c>
      <c r="J3926" s="92"/>
      <c r="K3926" s="92"/>
      <c r="L3926" s="59"/>
      <c r="M3926" s="59"/>
      <c r="N3926" s="99"/>
      <c r="O3926" s="100"/>
      <c r="P3926" s="59"/>
      <c r="Q3926" s="59"/>
      <c r="R3926" s="59"/>
      <c r="S3926" s="59"/>
      <c r="T3926" s="59"/>
      <c r="U3926" s="59"/>
      <c r="V3926" s="59"/>
      <c r="W3926" s="95"/>
      <c r="X3926" s="104"/>
    </row>
    <row r="3927" spans="1:24" ht="14">
      <c r="A3927" s="91"/>
      <c r="B3927" s="92"/>
      <c r="C3927" s="93"/>
      <c r="D3927" s="94"/>
      <c r="E3927" s="273" t="str">
        <f t="shared" ca="1" si="122"/>
        <v/>
      </c>
      <c r="F3927" s="96"/>
      <c r="G3927" s="97"/>
      <c r="H3927" s="98"/>
      <c r="I3927" s="276" t="str">
        <f t="shared" ca="1" si="123"/>
        <v/>
      </c>
      <c r="J3927" s="92"/>
      <c r="K3927" s="92"/>
      <c r="L3927" s="59"/>
      <c r="M3927" s="59"/>
      <c r="N3927" s="99"/>
      <c r="O3927" s="100"/>
      <c r="P3927" s="59"/>
      <c r="Q3927" s="59"/>
      <c r="R3927" s="59"/>
      <c r="S3927" s="59"/>
      <c r="T3927" s="59"/>
      <c r="U3927" s="59"/>
      <c r="V3927" s="59"/>
      <c r="W3927" s="95"/>
      <c r="X3927" s="104"/>
    </row>
    <row r="3928" spans="1:24" ht="14">
      <c r="A3928" s="91"/>
      <c r="B3928" s="92"/>
      <c r="C3928" s="93"/>
      <c r="D3928" s="94"/>
      <c r="E3928" s="273" t="str">
        <f t="shared" ca="1" si="122"/>
        <v/>
      </c>
      <c r="F3928" s="96"/>
      <c r="G3928" s="97"/>
      <c r="H3928" s="98"/>
      <c r="I3928" s="276" t="str">
        <f t="shared" ca="1" si="123"/>
        <v/>
      </c>
      <c r="J3928" s="92"/>
      <c r="K3928" s="92"/>
      <c r="L3928" s="59"/>
      <c r="M3928" s="59"/>
      <c r="N3928" s="99"/>
      <c r="O3928" s="100"/>
      <c r="P3928" s="59"/>
      <c r="Q3928" s="59"/>
      <c r="R3928" s="59"/>
      <c r="S3928" s="59"/>
      <c r="T3928" s="59"/>
      <c r="U3928" s="59"/>
      <c r="V3928" s="59"/>
      <c r="W3928" s="95"/>
      <c r="X3928" s="104"/>
    </row>
    <row r="3929" spans="1:24" ht="14">
      <c r="A3929" s="91"/>
      <c r="B3929" s="92"/>
      <c r="C3929" s="93"/>
      <c r="D3929" s="94"/>
      <c r="E3929" s="273" t="str">
        <f t="shared" ca="1" si="122"/>
        <v/>
      </c>
      <c r="F3929" s="96"/>
      <c r="G3929" s="97"/>
      <c r="H3929" s="98"/>
      <c r="I3929" s="276" t="str">
        <f t="shared" ca="1" si="123"/>
        <v/>
      </c>
      <c r="J3929" s="92"/>
      <c r="K3929" s="92"/>
      <c r="L3929" s="59"/>
      <c r="M3929" s="59"/>
      <c r="N3929" s="99"/>
      <c r="O3929" s="100"/>
      <c r="P3929" s="59"/>
      <c r="Q3929" s="59"/>
      <c r="R3929" s="59"/>
      <c r="S3929" s="59"/>
      <c r="T3929" s="59"/>
      <c r="U3929" s="59"/>
      <c r="V3929" s="59"/>
      <c r="W3929" s="95"/>
      <c r="X3929" s="104"/>
    </row>
    <row r="3930" spans="1:24" ht="14">
      <c r="A3930" s="91"/>
      <c r="B3930" s="92"/>
      <c r="C3930" s="93"/>
      <c r="D3930" s="94"/>
      <c r="E3930" s="273" t="str">
        <f t="shared" ca="1" si="122"/>
        <v/>
      </c>
      <c r="F3930" s="96"/>
      <c r="G3930" s="97"/>
      <c r="H3930" s="98"/>
      <c r="I3930" s="276" t="str">
        <f t="shared" ca="1" si="123"/>
        <v/>
      </c>
      <c r="J3930" s="92"/>
      <c r="K3930" s="92"/>
      <c r="L3930" s="59"/>
      <c r="M3930" s="59"/>
      <c r="N3930" s="99"/>
      <c r="O3930" s="100"/>
      <c r="P3930" s="59"/>
      <c r="Q3930" s="59"/>
      <c r="R3930" s="59"/>
      <c r="S3930" s="59"/>
      <c r="T3930" s="59"/>
      <c r="U3930" s="59"/>
      <c r="V3930" s="59"/>
      <c r="W3930" s="95"/>
      <c r="X3930" s="104"/>
    </row>
    <row r="3931" spans="1:24" ht="14">
      <c r="A3931" s="91"/>
      <c r="B3931" s="92"/>
      <c r="C3931" s="93"/>
      <c r="D3931" s="94"/>
      <c r="E3931" s="273" t="str">
        <f t="shared" ca="1" si="122"/>
        <v/>
      </c>
      <c r="F3931" s="96"/>
      <c r="G3931" s="97"/>
      <c r="H3931" s="98"/>
      <c r="I3931" s="276" t="str">
        <f t="shared" ca="1" si="123"/>
        <v/>
      </c>
      <c r="J3931" s="92"/>
      <c r="K3931" s="92"/>
      <c r="L3931" s="59"/>
      <c r="M3931" s="59"/>
      <c r="N3931" s="99"/>
      <c r="O3931" s="100"/>
      <c r="P3931" s="59"/>
      <c r="Q3931" s="59"/>
      <c r="R3931" s="59"/>
      <c r="S3931" s="59"/>
      <c r="T3931" s="59"/>
      <c r="U3931" s="59"/>
      <c r="V3931" s="59"/>
      <c r="W3931" s="95"/>
      <c r="X3931" s="104"/>
    </row>
    <row r="3932" spans="1:24" ht="14">
      <c r="A3932" s="91"/>
      <c r="B3932" s="92"/>
      <c r="C3932" s="93"/>
      <c r="D3932" s="94"/>
      <c r="E3932" s="273" t="str">
        <f t="shared" ca="1" si="122"/>
        <v/>
      </c>
      <c r="F3932" s="96"/>
      <c r="G3932" s="97"/>
      <c r="H3932" s="98"/>
      <c r="I3932" s="276" t="str">
        <f t="shared" ca="1" si="123"/>
        <v/>
      </c>
      <c r="J3932" s="92"/>
      <c r="K3932" s="92"/>
      <c r="L3932" s="59"/>
      <c r="M3932" s="59"/>
      <c r="N3932" s="99"/>
      <c r="O3932" s="100"/>
      <c r="P3932" s="59"/>
      <c r="Q3932" s="59"/>
      <c r="R3932" s="59"/>
      <c r="S3932" s="59"/>
      <c r="T3932" s="59"/>
      <c r="U3932" s="59"/>
      <c r="V3932" s="59"/>
      <c r="W3932" s="95"/>
      <c r="X3932" s="104"/>
    </row>
    <row r="3933" spans="1:24" ht="14">
      <c r="A3933" s="91"/>
      <c r="B3933" s="92"/>
      <c r="C3933" s="93"/>
      <c r="D3933" s="94"/>
      <c r="E3933" s="273" t="str">
        <f t="shared" ca="1" si="122"/>
        <v/>
      </c>
      <c r="F3933" s="96"/>
      <c r="G3933" s="97"/>
      <c r="H3933" s="98"/>
      <c r="I3933" s="276" t="str">
        <f t="shared" ca="1" si="123"/>
        <v/>
      </c>
      <c r="J3933" s="92"/>
      <c r="K3933" s="92"/>
      <c r="L3933" s="59"/>
      <c r="M3933" s="59"/>
      <c r="N3933" s="99"/>
      <c r="O3933" s="100"/>
      <c r="P3933" s="59"/>
      <c r="Q3933" s="59"/>
      <c r="R3933" s="59"/>
      <c r="S3933" s="59"/>
      <c r="T3933" s="59"/>
      <c r="U3933" s="59"/>
      <c r="V3933" s="59"/>
      <c r="W3933" s="95"/>
      <c r="X3933" s="104"/>
    </row>
    <row r="3934" spans="1:24" ht="14">
      <c r="A3934" s="91"/>
      <c r="B3934" s="92"/>
      <c r="C3934" s="93"/>
      <c r="D3934" s="94"/>
      <c r="E3934" s="273" t="str">
        <f t="shared" ca="1" si="122"/>
        <v/>
      </c>
      <c r="F3934" s="96"/>
      <c r="G3934" s="97"/>
      <c r="H3934" s="98"/>
      <c r="I3934" s="276" t="str">
        <f t="shared" ca="1" si="123"/>
        <v/>
      </c>
      <c r="J3934" s="92"/>
      <c r="K3934" s="92"/>
      <c r="L3934" s="59"/>
      <c r="M3934" s="59"/>
      <c r="N3934" s="99"/>
      <c r="O3934" s="100"/>
      <c r="P3934" s="59"/>
      <c r="Q3934" s="59"/>
      <c r="R3934" s="59"/>
      <c r="S3934" s="59"/>
      <c r="T3934" s="59"/>
      <c r="U3934" s="59"/>
      <c r="V3934" s="59"/>
      <c r="W3934" s="95"/>
      <c r="X3934" s="104"/>
    </row>
    <row r="3935" spans="1:24" ht="14">
      <c r="A3935" s="91"/>
      <c r="B3935" s="92"/>
      <c r="C3935" s="93"/>
      <c r="D3935" s="94"/>
      <c r="E3935" s="273" t="str">
        <f t="shared" ca="1" si="122"/>
        <v/>
      </c>
      <c r="F3935" s="96"/>
      <c r="G3935" s="97"/>
      <c r="H3935" s="98"/>
      <c r="I3935" s="276" t="str">
        <f t="shared" ca="1" si="123"/>
        <v/>
      </c>
      <c r="J3935" s="92"/>
      <c r="K3935" s="92"/>
      <c r="L3935" s="59"/>
      <c r="M3935" s="59"/>
      <c r="N3935" s="99"/>
      <c r="O3935" s="100"/>
      <c r="P3935" s="59"/>
      <c r="Q3935" s="59"/>
      <c r="R3935" s="59"/>
      <c r="S3935" s="59"/>
      <c r="T3935" s="59"/>
      <c r="U3935" s="59"/>
      <c r="V3935" s="59"/>
      <c r="W3935" s="95"/>
      <c r="X3935" s="104"/>
    </row>
    <row r="3936" spans="1:24" ht="14">
      <c r="A3936" s="91"/>
      <c r="B3936" s="92"/>
      <c r="C3936" s="93"/>
      <c r="D3936" s="94"/>
      <c r="E3936" s="273" t="str">
        <f t="shared" ca="1" si="122"/>
        <v/>
      </c>
      <c r="F3936" s="96"/>
      <c r="G3936" s="97"/>
      <c r="H3936" s="98"/>
      <c r="I3936" s="276" t="str">
        <f t="shared" ca="1" si="123"/>
        <v/>
      </c>
      <c r="J3936" s="92"/>
      <c r="K3936" s="92"/>
      <c r="L3936" s="59"/>
      <c r="M3936" s="59"/>
      <c r="N3936" s="99"/>
      <c r="O3936" s="100"/>
      <c r="P3936" s="59"/>
      <c r="Q3936" s="59"/>
      <c r="R3936" s="59"/>
      <c r="S3936" s="59"/>
      <c r="T3936" s="59"/>
      <c r="U3936" s="59"/>
      <c r="V3936" s="59"/>
      <c r="W3936" s="95"/>
      <c r="X3936" s="104"/>
    </row>
    <row r="3937" spans="1:24" ht="14">
      <c r="A3937" s="91"/>
      <c r="B3937" s="92"/>
      <c r="C3937" s="93"/>
      <c r="D3937" s="94"/>
      <c r="E3937" s="273" t="str">
        <f t="shared" ca="1" si="122"/>
        <v/>
      </c>
      <c r="F3937" s="96"/>
      <c r="G3937" s="97"/>
      <c r="H3937" s="98"/>
      <c r="I3937" s="276" t="str">
        <f t="shared" ca="1" si="123"/>
        <v/>
      </c>
      <c r="J3937" s="92"/>
      <c r="K3937" s="92"/>
      <c r="L3937" s="59"/>
      <c r="M3937" s="59"/>
      <c r="N3937" s="99"/>
      <c r="O3937" s="100"/>
      <c r="P3937" s="59"/>
      <c r="Q3937" s="59"/>
      <c r="R3937" s="59"/>
      <c r="S3937" s="59"/>
      <c r="T3937" s="59"/>
      <c r="U3937" s="59"/>
      <c r="V3937" s="59"/>
      <c r="W3937" s="95"/>
      <c r="X3937" s="104"/>
    </row>
    <row r="3938" spans="1:24" ht="14">
      <c r="A3938" s="91"/>
      <c r="B3938" s="92"/>
      <c r="C3938" s="93"/>
      <c r="D3938" s="94"/>
      <c r="E3938" s="273" t="str">
        <f t="shared" ca="1" si="122"/>
        <v/>
      </c>
      <c r="F3938" s="96"/>
      <c r="G3938" s="97"/>
      <c r="H3938" s="98"/>
      <c r="I3938" s="276" t="str">
        <f t="shared" ca="1" si="123"/>
        <v/>
      </c>
      <c r="J3938" s="92"/>
      <c r="K3938" s="92"/>
      <c r="L3938" s="59"/>
      <c r="M3938" s="59"/>
      <c r="N3938" s="99"/>
      <c r="O3938" s="100"/>
      <c r="P3938" s="59"/>
      <c r="Q3938" s="59"/>
      <c r="R3938" s="59"/>
      <c r="S3938" s="59"/>
      <c r="T3938" s="59"/>
      <c r="U3938" s="59"/>
      <c r="V3938" s="59"/>
      <c r="W3938" s="95"/>
      <c r="X3938" s="104"/>
    </row>
    <row r="3939" spans="1:24" ht="14">
      <c r="A3939" s="91"/>
      <c r="B3939" s="92"/>
      <c r="C3939" s="93"/>
      <c r="D3939" s="94"/>
      <c r="E3939" s="273" t="str">
        <f t="shared" ca="1" si="122"/>
        <v/>
      </c>
      <c r="F3939" s="96"/>
      <c r="G3939" s="97"/>
      <c r="H3939" s="98"/>
      <c r="I3939" s="276" t="str">
        <f t="shared" ca="1" si="123"/>
        <v/>
      </c>
      <c r="J3939" s="92"/>
      <c r="K3939" s="92"/>
      <c r="L3939" s="59"/>
      <c r="M3939" s="59"/>
      <c r="N3939" s="99"/>
      <c r="O3939" s="100"/>
      <c r="P3939" s="59"/>
      <c r="Q3939" s="59"/>
      <c r="R3939" s="59"/>
      <c r="S3939" s="59"/>
      <c r="T3939" s="59"/>
      <c r="U3939" s="59"/>
      <c r="V3939" s="59"/>
      <c r="W3939" s="95"/>
      <c r="X3939" s="104"/>
    </row>
    <row r="3940" spans="1:24" ht="14">
      <c r="A3940" s="91"/>
      <c r="B3940" s="92"/>
      <c r="C3940" s="93"/>
      <c r="D3940" s="94"/>
      <c r="E3940" s="273" t="str">
        <f t="shared" ca="1" si="122"/>
        <v/>
      </c>
      <c r="F3940" s="96"/>
      <c r="G3940" s="97"/>
      <c r="H3940" s="98"/>
      <c r="I3940" s="276" t="str">
        <f t="shared" ca="1" si="123"/>
        <v/>
      </c>
      <c r="J3940" s="92"/>
      <c r="K3940" s="92"/>
      <c r="L3940" s="59"/>
      <c r="M3940" s="59"/>
      <c r="N3940" s="99"/>
      <c r="O3940" s="100"/>
      <c r="P3940" s="59"/>
      <c r="Q3940" s="59"/>
      <c r="R3940" s="59"/>
      <c r="S3940" s="59"/>
      <c r="T3940" s="59"/>
      <c r="U3940" s="59"/>
      <c r="V3940" s="59"/>
      <c r="W3940" s="95"/>
      <c r="X3940" s="104"/>
    </row>
    <row r="3941" spans="1:24" ht="14">
      <c r="A3941" s="91"/>
      <c r="B3941" s="92"/>
      <c r="C3941" s="93"/>
      <c r="D3941" s="94"/>
      <c r="E3941" s="273" t="str">
        <f t="shared" ca="1" si="122"/>
        <v/>
      </c>
      <c r="F3941" s="96"/>
      <c r="G3941" s="97"/>
      <c r="H3941" s="98"/>
      <c r="I3941" s="276" t="str">
        <f t="shared" ca="1" si="123"/>
        <v/>
      </c>
      <c r="J3941" s="92"/>
      <c r="K3941" s="92"/>
      <c r="L3941" s="59"/>
      <c r="M3941" s="59"/>
      <c r="N3941" s="99"/>
      <c r="O3941" s="100"/>
      <c r="P3941" s="59"/>
      <c r="Q3941" s="59"/>
      <c r="R3941" s="59"/>
      <c r="S3941" s="59"/>
      <c r="T3941" s="59"/>
      <c r="U3941" s="59"/>
      <c r="V3941" s="59"/>
      <c r="W3941" s="95"/>
      <c r="X3941" s="104"/>
    </row>
    <row r="3942" spans="1:24" ht="14">
      <c r="A3942" s="91"/>
      <c r="B3942" s="92"/>
      <c r="C3942" s="93"/>
      <c r="D3942" s="94"/>
      <c r="E3942" s="273" t="str">
        <f t="shared" ca="1" si="122"/>
        <v/>
      </c>
      <c r="F3942" s="96"/>
      <c r="G3942" s="97"/>
      <c r="H3942" s="98"/>
      <c r="I3942" s="276" t="str">
        <f t="shared" ca="1" si="123"/>
        <v/>
      </c>
      <c r="J3942" s="92"/>
      <c r="K3942" s="92"/>
      <c r="L3942" s="59"/>
      <c r="M3942" s="59"/>
      <c r="N3942" s="99"/>
      <c r="O3942" s="100"/>
      <c r="P3942" s="59"/>
      <c r="Q3942" s="59"/>
      <c r="R3942" s="59"/>
      <c r="S3942" s="59"/>
      <c r="T3942" s="59"/>
      <c r="U3942" s="59"/>
      <c r="V3942" s="59"/>
      <c r="W3942" s="95"/>
      <c r="X3942" s="104"/>
    </row>
    <row r="3943" spans="1:24" ht="14">
      <c r="A3943" s="91"/>
      <c r="B3943" s="92"/>
      <c r="C3943" s="93"/>
      <c r="D3943" s="94"/>
      <c r="E3943" s="273" t="str">
        <f t="shared" ca="1" si="122"/>
        <v/>
      </c>
      <c r="F3943" s="96"/>
      <c r="G3943" s="97"/>
      <c r="H3943" s="98"/>
      <c r="I3943" s="276" t="str">
        <f t="shared" ca="1" si="123"/>
        <v/>
      </c>
      <c r="J3943" s="92"/>
      <c r="K3943" s="92"/>
      <c r="L3943" s="59"/>
      <c r="M3943" s="59"/>
      <c r="N3943" s="99"/>
      <c r="O3943" s="100"/>
      <c r="P3943" s="59"/>
      <c r="Q3943" s="59"/>
      <c r="R3943" s="59"/>
      <c r="S3943" s="59"/>
      <c r="T3943" s="59"/>
      <c r="U3943" s="59"/>
      <c r="V3943" s="59"/>
      <c r="W3943" s="95"/>
      <c r="X3943" s="104"/>
    </row>
    <row r="3944" spans="1:24" ht="14">
      <c r="A3944" s="91"/>
      <c r="B3944" s="92"/>
      <c r="C3944" s="93"/>
      <c r="D3944" s="94"/>
      <c r="E3944" s="273" t="str">
        <f t="shared" ca="1" si="122"/>
        <v/>
      </c>
      <c r="F3944" s="96"/>
      <c r="G3944" s="97"/>
      <c r="H3944" s="98"/>
      <c r="I3944" s="276" t="str">
        <f t="shared" ca="1" si="123"/>
        <v/>
      </c>
      <c r="J3944" s="92"/>
      <c r="K3944" s="92"/>
      <c r="L3944" s="59"/>
      <c r="M3944" s="59"/>
      <c r="N3944" s="99"/>
      <c r="O3944" s="100"/>
      <c r="P3944" s="59"/>
      <c r="Q3944" s="59"/>
      <c r="R3944" s="59"/>
      <c r="S3944" s="59"/>
      <c r="T3944" s="59"/>
      <c r="U3944" s="59"/>
      <c r="V3944" s="59"/>
      <c r="W3944" s="95"/>
      <c r="X3944" s="104"/>
    </row>
    <row r="3945" spans="1:24" ht="14">
      <c r="A3945" s="91"/>
      <c r="B3945" s="92"/>
      <c r="C3945" s="93"/>
      <c r="D3945" s="94"/>
      <c r="E3945" s="273" t="str">
        <f t="shared" ca="1" si="122"/>
        <v/>
      </c>
      <c r="F3945" s="96"/>
      <c r="G3945" s="97"/>
      <c r="H3945" s="98"/>
      <c r="I3945" s="276" t="str">
        <f t="shared" ca="1" si="123"/>
        <v/>
      </c>
      <c r="J3945" s="92"/>
      <c r="K3945" s="92"/>
      <c r="L3945" s="59"/>
      <c r="M3945" s="59"/>
      <c r="N3945" s="99"/>
      <c r="O3945" s="100"/>
      <c r="P3945" s="59"/>
      <c r="Q3945" s="59"/>
      <c r="R3945" s="59"/>
      <c r="S3945" s="59"/>
      <c r="T3945" s="59"/>
      <c r="U3945" s="59"/>
      <c r="V3945" s="59"/>
      <c r="W3945" s="95"/>
      <c r="X3945" s="104"/>
    </row>
    <row r="3946" spans="1:24" ht="14">
      <c r="A3946" s="91"/>
      <c r="B3946" s="92"/>
      <c r="C3946" s="93"/>
      <c r="D3946" s="94"/>
      <c r="E3946" s="273" t="str">
        <f t="shared" ca="1" si="122"/>
        <v/>
      </c>
      <c r="F3946" s="96"/>
      <c r="G3946" s="97"/>
      <c r="H3946" s="98"/>
      <c r="I3946" s="276" t="str">
        <f t="shared" ca="1" si="123"/>
        <v/>
      </c>
      <c r="J3946" s="92"/>
      <c r="K3946" s="92"/>
      <c r="L3946" s="59"/>
      <c r="M3946" s="59"/>
      <c r="N3946" s="99"/>
      <c r="O3946" s="100"/>
      <c r="P3946" s="59"/>
      <c r="Q3946" s="59"/>
      <c r="R3946" s="59"/>
      <c r="S3946" s="59"/>
      <c r="T3946" s="59"/>
      <c r="U3946" s="59"/>
      <c r="V3946" s="59"/>
      <c r="W3946" s="95"/>
      <c r="X3946" s="104"/>
    </row>
    <row r="3947" spans="1:24" ht="14">
      <c r="A3947" s="91"/>
      <c r="B3947" s="92"/>
      <c r="C3947" s="93"/>
      <c r="D3947" s="94"/>
      <c r="E3947" s="273" t="str">
        <f t="shared" ca="1" si="122"/>
        <v/>
      </c>
      <c r="F3947" s="96"/>
      <c r="G3947" s="97"/>
      <c r="H3947" s="98"/>
      <c r="I3947" s="276" t="str">
        <f t="shared" ca="1" si="123"/>
        <v/>
      </c>
      <c r="J3947" s="92"/>
      <c r="K3947" s="92"/>
      <c r="L3947" s="59"/>
      <c r="M3947" s="59"/>
      <c r="N3947" s="99"/>
      <c r="O3947" s="100"/>
      <c r="P3947" s="59"/>
      <c r="Q3947" s="59"/>
      <c r="R3947" s="59"/>
      <c r="S3947" s="59"/>
      <c r="T3947" s="59"/>
      <c r="U3947" s="59"/>
      <c r="V3947" s="59"/>
      <c r="W3947" s="95"/>
      <c r="X3947" s="104"/>
    </row>
    <row r="3948" spans="1:24" ht="14">
      <c r="A3948" s="91"/>
      <c r="B3948" s="92"/>
      <c r="C3948" s="93"/>
      <c r="D3948" s="94"/>
      <c r="E3948" s="273" t="str">
        <f t="shared" ca="1" si="122"/>
        <v/>
      </c>
      <c r="F3948" s="96"/>
      <c r="G3948" s="97"/>
      <c r="H3948" s="98"/>
      <c r="I3948" s="276" t="str">
        <f t="shared" ca="1" si="123"/>
        <v/>
      </c>
      <c r="J3948" s="92"/>
      <c r="K3948" s="92"/>
      <c r="L3948" s="59"/>
      <c r="M3948" s="59"/>
      <c r="N3948" s="99"/>
      <c r="O3948" s="100"/>
      <c r="P3948" s="59"/>
      <c r="Q3948" s="59"/>
      <c r="R3948" s="59"/>
      <c r="S3948" s="59"/>
      <c r="T3948" s="59"/>
      <c r="U3948" s="59"/>
      <c r="V3948" s="59"/>
      <c r="W3948" s="95"/>
      <c r="X3948" s="104"/>
    </row>
    <row r="3949" spans="1:24" ht="14">
      <c r="A3949" s="91"/>
      <c r="B3949" s="92"/>
      <c r="C3949" s="93"/>
      <c r="D3949" s="94"/>
      <c r="E3949" s="273" t="str">
        <f t="shared" ca="1" si="122"/>
        <v/>
      </c>
      <c r="F3949" s="96"/>
      <c r="G3949" s="97"/>
      <c r="H3949" s="98"/>
      <c r="I3949" s="276" t="str">
        <f t="shared" ca="1" si="123"/>
        <v/>
      </c>
      <c r="J3949" s="92"/>
      <c r="K3949" s="92"/>
      <c r="L3949" s="59"/>
      <c r="M3949" s="59"/>
      <c r="N3949" s="99"/>
      <c r="O3949" s="100"/>
      <c r="P3949" s="59"/>
      <c r="Q3949" s="59"/>
      <c r="R3949" s="59"/>
      <c r="S3949" s="59"/>
      <c r="T3949" s="59"/>
      <c r="U3949" s="59"/>
      <c r="V3949" s="59"/>
      <c r="W3949" s="95"/>
      <c r="X3949" s="104"/>
    </row>
    <row r="3950" spans="1:24" ht="14">
      <c r="A3950" s="91"/>
      <c r="B3950" s="92"/>
      <c r="C3950" s="93"/>
      <c r="D3950" s="94"/>
      <c r="E3950" s="273" t="str">
        <f t="shared" ca="1" si="122"/>
        <v/>
      </c>
      <c r="F3950" s="96"/>
      <c r="G3950" s="97"/>
      <c r="H3950" s="98"/>
      <c r="I3950" s="276" t="str">
        <f t="shared" ca="1" si="123"/>
        <v/>
      </c>
      <c r="J3950" s="92"/>
      <c r="K3950" s="92"/>
      <c r="L3950" s="59"/>
      <c r="M3950" s="59"/>
      <c r="N3950" s="99"/>
      <c r="O3950" s="100"/>
      <c r="P3950" s="59"/>
      <c r="Q3950" s="59"/>
      <c r="R3950" s="59"/>
      <c r="S3950" s="59"/>
      <c r="T3950" s="59"/>
      <c r="U3950" s="59"/>
      <c r="V3950" s="59"/>
      <c r="W3950" s="95"/>
      <c r="X3950" s="104"/>
    </row>
    <row r="3951" spans="1:24" ht="14">
      <c r="A3951" s="91"/>
      <c r="B3951" s="92"/>
      <c r="C3951" s="93"/>
      <c r="D3951" s="94"/>
      <c r="E3951" s="273" t="str">
        <f t="shared" ca="1" si="122"/>
        <v/>
      </c>
      <c r="F3951" s="96"/>
      <c r="G3951" s="97"/>
      <c r="H3951" s="98"/>
      <c r="I3951" s="276" t="str">
        <f t="shared" ca="1" si="123"/>
        <v/>
      </c>
      <c r="J3951" s="92"/>
      <c r="K3951" s="92"/>
      <c r="L3951" s="59"/>
      <c r="M3951" s="59"/>
      <c r="N3951" s="99"/>
      <c r="O3951" s="100"/>
      <c r="P3951" s="59"/>
      <c r="Q3951" s="59"/>
      <c r="R3951" s="59"/>
      <c r="S3951" s="59"/>
      <c r="T3951" s="59"/>
      <c r="U3951" s="59"/>
      <c r="V3951" s="59"/>
      <c r="W3951" s="95"/>
      <c r="X3951" s="104"/>
    </row>
    <row r="3952" spans="1:24" ht="14">
      <c r="A3952" s="91"/>
      <c r="B3952" s="92"/>
      <c r="C3952" s="93"/>
      <c r="D3952" s="94"/>
      <c r="E3952" s="273" t="str">
        <f t="shared" ca="1" si="122"/>
        <v/>
      </c>
      <c r="F3952" s="96"/>
      <c r="G3952" s="97"/>
      <c r="H3952" s="98"/>
      <c r="I3952" s="276" t="str">
        <f t="shared" ca="1" si="123"/>
        <v/>
      </c>
      <c r="J3952" s="92"/>
      <c r="K3952" s="92"/>
      <c r="L3952" s="59"/>
      <c r="M3952" s="59"/>
      <c r="N3952" s="99"/>
      <c r="O3952" s="100"/>
      <c r="P3952" s="59"/>
      <c r="Q3952" s="59"/>
      <c r="R3952" s="59"/>
      <c r="S3952" s="59"/>
      <c r="T3952" s="59"/>
      <c r="U3952" s="59"/>
      <c r="V3952" s="59"/>
      <c r="W3952" s="95"/>
      <c r="X3952" s="104"/>
    </row>
    <row r="3953" spans="1:24" ht="14">
      <c r="A3953" s="91"/>
      <c r="B3953" s="92"/>
      <c r="C3953" s="93"/>
      <c r="D3953" s="94"/>
      <c r="E3953" s="273" t="str">
        <f t="shared" ca="1" si="122"/>
        <v/>
      </c>
      <c r="F3953" s="96"/>
      <c r="G3953" s="97"/>
      <c r="H3953" s="98"/>
      <c r="I3953" s="276" t="str">
        <f t="shared" ca="1" si="123"/>
        <v/>
      </c>
      <c r="J3953" s="92"/>
      <c r="K3953" s="92"/>
      <c r="L3953" s="59"/>
      <c r="M3953" s="59"/>
      <c r="N3953" s="99"/>
      <c r="O3953" s="100"/>
      <c r="P3953" s="59"/>
      <c r="Q3953" s="59"/>
      <c r="R3953" s="59"/>
      <c r="S3953" s="59"/>
      <c r="T3953" s="59"/>
      <c r="U3953" s="59"/>
      <c r="V3953" s="59"/>
      <c r="W3953" s="95"/>
      <c r="X3953" s="104"/>
    </row>
    <row r="3954" spans="1:24" ht="14">
      <c r="A3954" s="91"/>
      <c r="B3954" s="92"/>
      <c r="C3954" s="93"/>
      <c r="D3954" s="94"/>
      <c r="E3954" s="273" t="str">
        <f t="shared" ca="1" si="122"/>
        <v/>
      </c>
      <c r="F3954" s="96"/>
      <c r="G3954" s="97"/>
      <c r="H3954" s="98"/>
      <c r="I3954" s="276" t="str">
        <f t="shared" ca="1" si="123"/>
        <v/>
      </c>
      <c r="J3954" s="92"/>
      <c r="K3954" s="92"/>
      <c r="L3954" s="59"/>
      <c r="M3954" s="59"/>
      <c r="N3954" s="99"/>
      <c r="O3954" s="100"/>
      <c r="P3954" s="59"/>
      <c r="Q3954" s="59"/>
      <c r="R3954" s="59"/>
      <c r="S3954" s="59"/>
      <c r="T3954" s="59"/>
      <c r="U3954" s="59"/>
      <c r="V3954" s="59"/>
      <c r="W3954" s="95"/>
      <c r="X3954" s="104"/>
    </row>
    <row r="3955" spans="1:24" ht="14">
      <c r="A3955" s="91"/>
      <c r="B3955" s="92"/>
      <c r="C3955" s="93"/>
      <c r="D3955" s="94"/>
      <c r="E3955" s="273" t="str">
        <f t="shared" ca="1" si="122"/>
        <v/>
      </c>
      <c r="F3955" s="96"/>
      <c r="G3955" s="97"/>
      <c r="H3955" s="98"/>
      <c r="I3955" s="276" t="str">
        <f t="shared" ca="1" si="123"/>
        <v/>
      </c>
      <c r="J3955" s="92"/>
      <c r="K3955" s="92"/>
      <c r="L3955" s="59"/>
      <c r="M3955" s="59"/>
      <c r="N3955" s="99"/>
      <c r="O3955" s="100"/>
      <c r="P3955" s="59"/>
      <c r="Q3955" s="59"/>
      <c r="R3955" s="59"/>
      <c r="S3955" s="59"/>
      <c r="T3955" s="59"/>
      <c r="U3955" s="59"/>
      <c r="V3955" s="59"/>
      <c r="W3955" s="95"/>
      <c r="X3955" s="104"/>
    </row>
    <row r="3956" spans="1:24" ht="14">
      <c r="A3956" s="91"/>
      <c r="B3956" s="92"/>
      <c r="C3956" s="93"/>
      <c r="D3956" s="94"/>
      <c r="E3956" s="273" t="str">
        <f t="shared" ca="1" si="122"/>
        <v/>
      </c>
      <c r="F3956" s="96"/>
      <c r="G3956" s="97"/>
      <c r="H3956" s="98"/>
      <c r="I3956" s="276" t="str">
        <f t="shared" ca="1" si="123"/>
        <v/>
      </c>
      <c r="J3956" s="92"/>
      <c r="K3956" s="92"/>
      <c r="L3956" s="59"/>
      <c r="M3956" s="59"/>
      <c r="N3956" s="99"/>
      <c r="O3956" s="100"/>
      <c r="P3956" s="59"/>
      <c r="Q3956" s="59"/>
      <c r="R3956" s="59"/>
      <c r="S3956" s="59"/>
      <c r="T3956" s="59"/>
      <c r="U3956" s="59"/>
      <c r="V3956" s="59"/>
      <c r="W3956" s="95"/>
      <c r="X3956" s="104"/>
    </row>
    <row r="3957" spans="1:24" ht="14">
      <c r="A3957" s="91"/>
      <c r="B3957" s="92"/>
      <c r="C3957" s="93"/>
      <c r="D3957" s="94"/>
      <c r="E3957" s="273" t="str">
        <f t="shared" ca="1" si="122"/>
        <v/>
      </c>
      <c r="F3957" s="96"/>
      <c r="G3957" s="97"/>
      <c r="H3957" s="98"/>
      <c r="I3957" s="276" t="str">
        <f t="shared" ca="1" si="123"/>
        <v/>
      </c>
      <c r="J3957" s="92"/>
      <c r="K3957" s="92"/>
      <c r="L3957" s="59"/>
      <c r="M3957" s="59"/>
      <c r="N3957" s="99"/>
      <c r="O3957" s="100"/>
      <c r="P3957" s="59"/>
      <c r="Q3957" s="59"/>
      <c r="R3957" s="59"/>
      <c r="S3957" s="59"/>
      <c r="T3957" s="59"/>
      <c r="U3957" s="59"/>
      <c r="V3957" s="59"/>
      <c r="W3957" s="95"/>
      <c r="X3957" s="104"/>
    </row>
    <row r="3958" spans="1:24" ht="14">
      <c r="A3958" s="91"/>
      <c r="B3958" s="92"/>
      <c r="C3958" s="93"/>
      <c r="D3958" s="94"/>
      <c r="E3958" s="273" t="str">
        <f t="shared" ca="1" si="122"/>
        <v/>
      </c>
      <c r="F3958" s="96"/>
      <c r="G3958" s="97"/>
      <c r="H3958" s="98"/>
      <c r="I3958" s="276" t="str">
        <f t="shared" ca="1" si="123"/>
        <v/>
      </c>
      <c r="J3958" s="92"/>
      <c r="K3958" s="92"/>
      <c r="L3958" s="59"/>
      <c r="M3958" s="59"/>
      <c r="N3958" s="99"/>
      <c r="O3958" s="100"/>
      <c r="P3958" s="59"/>
      <c r="Q3958" s="59"/>
      <c r="R3958" s="59"/>
      <c r="S3958" s="59"/>
      <c r="T3958" s="59"/>
      <c r="U3958" s="59"/>
      <c r="V3958" s="59"/>
      <c r="W3958" s="95"/>
      <c r="X3958" s="104"/>
    </row>
    <row r="3959" spans="1:24" ht="14">
      <c r="A3959" s="91"/>
      <c r="B3959" s="92"/>
      <c r="C3959" s="93"/>
      <c r="D3959" s="94"/>
      <c r="E3959" s="273" t="str">
        <f t="shared" ca="1" si="122"/>
        <v/>
      </c>
      <c r="F3959" s="96"/>
      <c r="G3959" s="97"/>
      <c r="H3959" s="98"/>
      <c r="I3959" s="276" t="str">
        <f t="shared" ca="1" si="123"/>
        <v/>
      </c>
      <c r="J3959" s="92"/>
      <c r="K3959" s="92"/>
      <c r="L3959" s="59"/>
      <c r="M3959" s="59"/>
      <c r="N3959" s="99"/>
      <c r="O3959" s="100"/>
      <c r="P3959" s="59"/>
      <c r="Q3959" s="59"/>
      <c r="R3959" s="59"/>
      <c r="S3959" s="59"/>
      <c r="T3959" s="59"/>
      <c r="U3959" s="59"/>
      <c r="V3959" s="59"/>
      <c r="W3959" s="95"/>
      <c r="X3959" s="104"/>
    </row>
    <row r="3960" spans="1:24" ht="14">
      <c r="A3960" s="91"/>
      <c r="B3960" s="92"/>
      <c r="C3960" s="93"/>
      <c r="D3960" s="94"/>
      <c r="E3960" s="273" t="str">
        <f t="shared" ca="1" si="122"/>
        <v/>
      </c>
      <c r="F3960" s="96"/>
      <c r="G3960" s="97"/>
      <c r="H3960" s="98"/>
      <c r="I3960" s="276" t="str">
        <f t="shared" ca="1" si="123"/>
        <v/>
      </c>
      <c r="J3960" s="92"/>
      <c r="K3960" s="92"/>
      <c r="L3960" s="59"/>
      <c r="M3960" s="59"/>
      <c r="N3960" s="99"/>
      <c r="O3960" s="100"/>
      <c r="P3960" s="59"/>
      <c r="Q3960" s="59"/>
      <c r="R3960" s="59"/>
      <c r="S3960" s="59"/>
      <c r="T3960" s="59"/>
      <c r="U3960" s="59"/>
      <c r="V3960" s="59"/>
      <c r="W3960" s="95"/>
      <c r="X3960" s="104"/>
    </row>
    <row r="3961" spans="1:24" ht="14">
      <c r="A3961" s="91"/>
      <c r="B3961" s="92"/>
      <c r="C3961" s="93"/>
      <c r="D3961" s="94"/>
      <c r="E3961" s="273" t="str">
        <f t="shared" ca="1" si="122"/>
        <v/>
      </c>
      <c r="F3961" s="96"/>
      <c r="G3961" s="97"/>
      <c r="H3961" s="98"/>
      <c r="I3961" s="276" t="str">
        <f t="shared" ca="1" si="123"/>
        <v/>
      </c>
      <c r="J3961" s="92"/>
      <c r="K3961" s="92"/>
      <c r="L3961" s="59"/>
      <c r="M3961" s="59"/>
      <c r="N3961" s="99"/>
      <c r="O3961" s="100"/>
      <c r="P3961" s="59"/>
      <c r="Q3961" s="59"/>
      <c r="R3961" s="59"/>
      <c r="S3961" s="59"/>
      <c r="T3961" s="59"/>
      <c r="U3961" s="59"/>
      <c r="V3961" s="59"/>
      <c r="W3961" s="95"/>
      <c r="X3961" s="104"/>
    </row>
    <row r="3962" spans="1:24" ht="14">
      <c r="A3962" s="91"/>
      <c r="B3962" s="92"/>
      <c r="C3962" s="93"/>
      <c r="D3962" s="94"/>
      <c r="E3962" s="273" t="str">
        <f t="shared" ca="1" si="122"/>
        <v/>
      </c>
      <c r="F3962" s="96"/>
      <c r="G3962" s="97"/>
      <c r="H3962" s="98"/>
      <c r="I3962" s="276" t="str">
        <f t="shared" ca="1" si="123"/>
        <v/>
      </c>
      <c r="J3962" s="92"/>
      <c r="K3962" s="92"/>
      <c r="L3962" s="59"/>
      <c r="M3962" s="59"/>
      <c r="N3962" s="99"/>
      <c r="O3962" s="100"/>
      <c r="P3962" s="59"/>
      <c r="Q3962" s="59"/>
      <c r="R3962" s="59"/>
      <c r="S3962" s="59"/>
      <c r="T3962" s="59"/>
      <c r="U3962" s="59"/>
      <c r="V3962" s="59"/>
      <c r="W3962" s="95"/>
      <c r="X3962" s="104"/>
    </row>
    <row r="3963" spans="1:24" ht="14">
      <c r="A3963" s="91"/>
      <c r="B3963" s="92"/>
      <c r="C3963" s="93"/>
      <c r="D3963" s="94"/>
      <c r="E3963" s="273" t="str">
        <f t="shared" ca="1" si="122"/>
        <v/>
      </c>
      <c r="F3963" s="96"/>
      <c r="G3963" s="97"/>
      <c r="H3963" s="98"/>
      <c r="I3963" s="276" t="str">
        <f t="shared" ca="1" si="123"/>
        <v/>
      </c>
      <c r="J3963" s="92"/>
      <c r="K3963" s="92"/>
      <c r="L3963" s="59"/>
      <c r="M3963" s="59"/>
      <c r="N3963" s="99"/>
      <c r="O3963" s="100"/>
      <c r="P3963" s="59"/>
      <c r="Q3963" s="59"/>
      <c r="R3963" s="59"/>
      <c r="S3963" s="59"/>
      <c r="T3963" s="59"/>
      <c r="U3963" s="59"/>
      <c r="V3963" s="59"/>
      <c r="W3963" s="95"/>
      <c r="X3963" s="104"/>
    </row>
    <row r="3964" spans="1:24" ht="14">
      <c r="A3964" s="91"/>
      <c r="B3964" s="92"/>
      <c r="C3964" s="93"/>
      <c r="D3964" s="94"/>
      <c r="E3964" s="273" t="str">
        <f t="shared" ca="1" si="122"/>
        <v/>
      </c>
      <c r="F3964" s="96"/>
      <c r="G3964" s="97"/>
      <c r="H3964" s="98"/>
      <c r="I3964" s="276" t="str">
        <f t="shared" ca="1" si="123"/>
        <v/>
      </c>
      <c r="J3964" s="92"/>
      <c r="K3964" s="92"/>
      <c r="L3964" s="59"/>
      <c r="M3964" s="59"/>
      <c r="N3964" s="99"/>
      <c r="O3964" s="100"/>
      <c r="P3964" s="59"/>
      <c r="Q3964" s="59"/>
      <c r="R3964" s="59"/>
      <c r="S3964" s="59"/>
      <c r="T3964" s="59"/>
      <c r="U3964" s="59"/>
      <c r="V3964" s="59"/>
      <c r="W3964" s="95"/>
      <c r="X3964" s="104"/>
    </row>
    <row r="3965" spans="1:24" ht="14">
      <c r="A3965" s="91"/>
      <c r="B3965" s="92"/>
      <c r="C3965" s="93"/>
      <c r="D3965" s="94"/>
      <c r="E3965" s="273" t="str">
        <f t="shared" ca="1" si="122"/>
        <v/>
      </c>
      <c r="F3965" s="96"/>
      <c r="G3965" s="97"/>
      <c r="H3965" s="98"/>
      <c r="I3965" s="276" t="str">
        <f t="shared" ca="1" si="123"/>
        <v/>
      </c>
      <c r="J3965" s="92"/>
      <c r="K3965" s="92"/>
      <c r="L3965" s="59"/>
      <c r="M3965" s="59"/>
      <c r="N3965" s="99"/>
      <c r="O3965" s="100"/>
      <c r="P3965" s="59"/>
      <c r="Q3965" s="59"/>
      <c r="R3965" s="59"/>
      <c r="S3965" s="59"/>
      <c r="T3965" s="59"/>
      <c r="U3965" s="59"/>
      <c r="V3965" s="59"/>
      <c r="W3965" s="95"/>
      <c r="X3965" s="104"/>
    </row>
    <row r="3966" spans="1:24" ht="14">
      <c r="A3966" s="91"/>
      <c r="B3966" s="92"/>
      <c r="C3966" s="93"/>
      <c r="D3966" s="94"/>
      <c r="E3966" s="273" t="str">
        <f t="shared" ca="1" si="122"/>
        <v/>
      </c>
      <c r="F3966" s="96"/>
      <c r="G3966" s="97"/>
      <c r="H3966" s="98"/>
      <c r="I3966" s="276" t="str">
        <f t="shared" ca="1" si="123"/>
        <v/>
      </c>
      <c r="J3966" s="92"/>
      <c r="K3966" s="92"/>
      <c r="L3966" s="59"/>
      <c r="M3966" s="59"/>
      <c r="N3966" s="99"/>
      <c r="O3966" s="100"/>
      <c r="P3966" s="59"/>
      <c r="Q3966" s="59"/>
      <c r="R3966" s="59"/>
      <c r="S3966" s="59"/>
      <c r="T3966" s="59"/>
      <c r="U3966" s="59"/>
      <c r="V3966" s="59"/>
      <c r="W3966" s="95"/>
      <c r="X3966" s="104"/>
    </row>
    <row r="3967" spans="1:24" ht="14">
      <c r="A3967" s="91"/>
      <c r="B3967" s="92"/>
      <c r="C3967" s="93"/>
      <c r="D3967" s="94"/>
      <c r="E3967" s="273" t="str">
        <f t="shared" ca="1" si="122"/>
        <v/>
      </c>
      <c r="F3967" s="96"/>
      <c r="G3967" s="97"/>
      <c r="H3967" s="98"/>
      <c r="I3967" s="276" t="str">
        <f t="shared" ca="1" si="123"/>
        <v/>
      </c>
      <c r="J3967" s="92"/>
      <c r="K3967" s="92"/>
      <c r="L3967" s="59"/>
      <c r="M3967" s="59"/>
      <c r="N3967" s="99"/>
      <c r="O3967" s="100"/>
      <c r="P3967" s="59"/>
      <c r="Q3967" s="59"/>
      <c r="R3967" s="59"/>
      <c r="S3967" s="59"/>
      <c r="T3967" s="59"/>
      <c r="U3967" s="59"/>
      <c r="V3967" s="59"/>
      <c r="W3967" s="95"/>
      <c r="X3967" s="104"/>
    </row>
    <row r="3968" spans="1:24" ht="14">
      <c r="A3968" s="91"/>
      <c r="B3968" s="92"/>
      <c r="C3968" s="93"/>
      <c r="D3968" s="94"/>
      <c r="E3968" s="273" t="str">
        <f t="shared" ca="1" si="122"/>
        <v/>
      </c>
      <c r="F3968" s="96"/>
      <c r="G3968" s="97"/>
      <c r="H3968" s="98"/>
      <c r="I3968" s="276" t="str">
        <f t="shared" ca="1" si="123"/>
        <v/>
      </c>
      <c r="J3968" s="92"/>
      <c r="K3968" s="92"/>
      <c r="L3968" s="59"/>
      <c r="M3968" s="59"/>
      <c r="N3968" s="99"/>
      <c r="O3968" s="100"/>
      <c r="P3968" s="59"/>
      <c r="Q3968" s="59"/>
      <c r="R3968" s="59"/>
      <c r="S3968" s="59"/>
      <c r="T3968" s="59"/>
      <c r="U3968" s="59"/>
      <c r="V3968" s="59"/>
      <c r="W3968" s="95"/>
      <c r="X3968" s="104"/>
    </row>
    <row r="3969" spans="1:24" ht="14">
      <c r="A3969" s="91"/>
      <c r="B3969" s="92"/>
      <c r="C3969" s="93"/>
      <c r="D3969" s="94"/>
      <c r="E3969" s="273" t="str">
        <f t="shared" ca="1" si="122"/>
        <v/>
      </c>
      <c r="F3969" s="96"/>
      <c r="G3969" s="97"/>
      <c r="H3969" s="98"/>
      <c r="I3969" s="276" t="str">
        <f t="shared" ca="1" si="123"/>
        <v/>
      </c>
      <c r="J3969" s="92"/>
      <c r="K3969" s="92"/>
      <c r="L3969" s="59"/>
      <c r="M3969" s="59"/>
      <c r="N3969" s="99"/>
      <c r="O3969" s="100"/>
      <c r="P3969" s="59"/>
      <c r="Q3969" s="59"/>
      <c r="R3969" s="59"/>
      <c r="S3969" s="59"/>
      <c r="T3969" s="59"/>
      <c r="U3969" s="59"/>
      <c r="V3969" s="59"/>
      <c r="W3969" s="95"/>
      <c r="X3969" s="104"/>
    </row>
    <row r="3970" spans="1:24" ht="14">
      <c r="A3970" s="91"/>
      <c r="B3970" s="92"/>
      <c r="C3970" s="93"/>
      <c r="D3970" s="94"/>
      <c r="E3970" s="273" t="str">
        <f t="shared" ca="1" si="122"/>
        <v/>
      </c>
      <c r="F3970" s="96"/>
      <c r="G3970" s="97"/>
      <c r="H3970" s="98"/>
      <c r="I3970" s="276" t="str">
        <f t="shared" ca="1" si="123"/>
        <v/>
      </c>
      <c r="J3970" s="92"/>
      <c r="K3970" s="92"/>
      <c r="L3970" s="59"/>
      <c r="M3970" s="59"/>
      <c r="N3970" s="99"/>
      <c r="O3970" s="100"/>
      <c r="P3970" s="59"/>
      <c r="Q3970" s="59"/>
      <c r="R3970" s="59"/>
      <c r="S3970" s="59"/>
      <c r="T3970" s="59"/>
      <c r="U3970" s="59"/>
      <c r="V3970" s="59"/>
      <c r="W3970" s="95"/>
      <c r="X3970" s="104"/>
    </row>
    <row r="3971" spans="1:24" ht="14">
      <c r="A3971" s="91"/>
      <c r="B3971" s="92"/>
      <c r="C3971" s="93"/>
      <c r="D3971" s="94"/>
      <c r="E3971" s="273" t="str">
        <f t="shared" ca="1" si="122"/>
        <v/>
      </c>
      <c r="F3971" s="96"/>
      <c r="G3971" s="97"/>
      <c r="H3971" s="98"/>
      <c r="I3971" s="276" t="str">
        <f t="shared" ca="1" si="123"/>
        <v/>
      </c>
      <c r="J3971" s="92"/>
      <c r="K3971" s="92"/>
      <c r="L3971" s="59"/>
      <c r="M3971" s="59"/>
      <c r="N3971" s="99"/>
      <c r="O3971" s="100"/>
      <c r="P3971" s="59"/>
      <c r="Q3971" s="59"/>
      <c r="R3971" s="59"/>
      <c r="S3971" s="59"/>
      <c r="T3971" s="59"/>
      <c r="U3971" s="59"/>
      <c r="V3971" s="59"/>
      <c r="W3971" s="95"/>
      <c r="X3971" s="104"/>
    </row>
    <row r="3972" spans="1:24" ht="14">
      <c r="A3972" s="91"/>
      <c r="B3972" s="92"/>
      <c r="C3972" s="93"/>
      <c r="D3972" s="94"/>
      <c r="E3972" s="273" t="str">
        <f t="shared" ca="1" si="122"/>
        <v/>
      </c>
      <c r="F3972" s="96"/>
      <c r="G3972" s="97"/>
      <c r="H3972" s="98"/>
      <c r="I3972" s="276" t="str">
        <f t="shared" ca="1" si="123"/>
        <v/>
      </c>
      <c r="J3972" s="92"/>
      <c r="K3972" s="92"/>
      <c r="L3972" s="59"/>
      <c r="M3972" s="59"/>
      <c r="N3972" s="99"/>
      <c r="O3972" s="100"/>
      <c r="P3972" s="59"/>
      <c r="Q3972" s="59"/>
      <c r="R3972" s="59"/>
      <c r="S3972" s="59"/>
      <c r="T3972" s="59"/>
      <c r="U3972" s="59"/>
      <c r="V3972" s="59"/>
      <c r="W3972" s="95"/>
      <c r="X3972" s="104"/>
    </row>
    <row r="3973" spans="1:24" ht="14">
      <c r="A3973" s="91"/>
      <c r="B3973" s="92"/>
      <c r="C3973" s="93"/>
      <c r="D3973" s="94"/>
      <c r="E3973" s="273" t="str">
        <f t="shared" ca="1" si="122"/>
        <v/>
      </c>
      <c r="F3973" s="96"/>
      <c r="G3973" s="97"/>
      <c r="H3973" s="98"/>
      <c r="I3973" s="276" t="str">
        <f t="shared" ca="1" si="123"/>
        <v/>
      </c>
      <c r="J3973" s="92"/>
      <c r="K3973" s="92"/>
      <c r="L3973" s="59"/>
      <c r="M3973" s="59"/>
      <c r="N3973" s="99"/>
      <c r="O3973" s="100"/>
      <c r="P3973" s="59"/>
      <c r="Q3973" s="59"/>
      <c r="R3973" s="59"/>
      <c r="S3973" s="59"/>
      <c r="T3973" s="59"/>
      <c r="U3973" s="59"/>
      <c r="V3973" s="59"/>
      <c r="W3973" s="95"/>
      <c r="X3973" s="104"/>
    </row>
    <row r="3974" spans="1:24" ht="14">
      <c r="A3974" s="91"/>
      <c r="B3974" s="92"/>
      <c r="C3974" s="93"/>
      <c r="D3974" s="94"/>
      <c r="E3974" s="273" t="str">
        <f t="shared" ca="1" si="122"/>
        <v/>
      </c>
      <c r="F3974" s="96"/>
      <c r="G3974" s="97"/>
      <c r="H3974" s="98"/>
      <c r="I3974" s="276" t="str">
        <f t="shared" ca="1" si="123"/>
        <v/>
      </c>
      <c r="J3974" s="92"/>
      <c r="K3974" s="92"/>
      <c r="L3974" s="59"/>
      <c r="M3974" s="59"/>
      <c r="N3974" s="99"/>
      <c r="O3974" s="100"/>
      <c r="P3974" s="59"/>
      <c r="Q3974" s="59"/>
      <c r="R3974" s="59"/>
      <c r="S3974" s="59"/>
      <c r="T3974" s="59"/>
      <c r="U3974" s="59"/>
      <c r="V3974" s="59"/>
      <c r="W3974" s="95"/>
      <c r="X3974" s="104"/>
    </row>
    <row r="3975" spans="1:24" ht="14">
      <c r="A3975" s="91"/>
      <c r="B3975" s="92"/>
      <c r="C3975" s="93"/>
      <c r="D3975" s="94"/>
      <c r="E3975" s="273" t="str">
        <f t="shared" ref="E3975:E4038" ca="1" si="124">IF(D3975="","",+DATEDIF(D3975,TODAY(),"y"))</f>
        <v/>
      </c>
      <c r="F3975" s="96"/>
      <c r="G3975" s="97"/>
      <c r="H3975" s="98"/>
      <c r="I3975" s="276" t="str">
        <f t="shared" ref="I3975:I4038" ca="1" si="125">IF(H3975="","",+DATEDIF(H3975,TODAY(),"M"))</f>
        <v/>
      </c>
      <c r="J3975" s="92"/>
      <c r="K3975" s="92"/>
      <c r="L3975" s="59"/>
      <c r="M3975" s="59"/>
      <c r="N3975" s="99"/>
      <c r="O3975" s="100"/>
      <c r="P3975" s="59"/>
      <c r="Q3975" s="59"/>
      <c r="R3975" s="59"/>
      <c r="S3975" s="59"/>
      <c r="T3975" s="59"/>
      <c r="U3975" s="59"/>
      <c r="V3975" s="59"/>
      <c r="W3975" s="95"/>
      <c r="X3975" s="104"/>
    </row>
    <row r="3976" spans="1:24" ht="14">
      <c r="A3976" s="91"/>
      <c r="B3976" s="92"/>
      <c r="C3976" s="93"/>
      <c r="D3976" s="94"/>
      <c r="E3976" s="273" t="str">
        <f t="shared" ca="1" si="124"/>
        <v/>
      </c>
      <c r="F3976" s="96"/>
      <c r="G3976" s="97"/>
      <c r="H3976" s="98"/>
      <c r="I3976" s="276" t="str">
        <f t="shared" ca="1" si="125"/>
        <v/>
      </c>
      <c r="J3976" s="92"/>
      <c r="K3976" s="92"/>
      <c r="L3976" s="59"/>
      <c r="M3976" s="59"/>
      <c r="N3976" s="99"/>
      <c r="O3976" s="100"/>
      <c r="P3976" s="59"/>
      <c r="Q3976" s="59"/>
      <c r="R3976" s="59"/>
      <c r="S3976" s="59"/>
      <c r="T3976" s="59"/>
      <c r="U3976" s="59"/>
      <c r="V3976" s="59"/>
      <c r="W3976" s="95"/>
      <c r="X3976" s="104"/>
    </row>
    <row r="3977" spans="1:24" ht="14">
      <c r="A3977" s="91"/>
      <c r="B3977" s="92"/>
      <c r="C3977" s="93"/>
      <c r="D3977" s="94"/>
      <c r="E3977" s="273" t="str">
        <f t="shared" ca="1" si="124"/>
        <v/>
      </c>
      <c r="F3977" s="96"/>
      <c r="G3977" s="97"/>
      <c r="H3977" s="98"/>
      <c r="I3977" s="276" t="str">
        <f t="shared" ca="1" si="125"/>
        <v/>
      </c>
      <c r="J3977" s="92"/>
      <c r="K3977" s="92"/>
      <c r="L3977" s="59"/>
      <c r="M3977" s="59"/>
      <c r="N3977" s="99"/>
      <c r="O3977" s="100"/>
      <c r="P3977" s="59"/>
      <c r="Q3977" s="59"/>
      <c r="R3977" s="59"/>
      <c r="S3977" s="59"/>
      <c r="T3977" s="59"/>
      <c r="U3977" s="59"/>
      <c r="V3977" s="59"/>
      <c r="W3977" s="95"/>
      <c r="X3977" s="104"/>
    </row>
    <row r="3978" spans="1:24" ht="14">
      <c r="A3978" s="91"/>
      <c r="B3978" s="92"/>
      <c r="C3978" s="93"/>
      <c r="D3978" s="94"/>
      <c r="E3978" s="273" t="str">
        <f t="shared" ca="1" si="124"/>
        <v/>
      </c>
      <c r="F3978" s="96"/>
      <c r="G3978" s="97"/>
      <c r="H3978" s="98"/>
      <c r="I3978" s="276" t="str">
        <f t="shared" ca="1" si="125"/>
        <v/>
      </c>
      <c r="J3978" s="92"/>
      <c r="K3978" s="92"/>
      <c r="L3978" s="59"/>
      <c r="M3978" s="59"/>
      <c r="N3978" s="99"/>
      <c r="O3978" s="100"/>
      <c r="P3978" s="59"/>
      <c r="Q3978" s="59"/>
      <c r="R3978" s="59"/>
      <c r="S3978" s="59"/>
      <c r="T3978" s="59"/>
      <c r="U3978" s="59"/>
      <c r="V3978" s="59"/>
      <c r="W3978" s="95"/>
      <c r="X3978" s="104"/>
    </row>
    <row r="3979" spans="1:24" ht="14">
      <c r="A3979" s="91"/>
      <c r="B3979" s="92"/>
      <c r="C3979" s="93"/>
      <c r="D3979" s="94"/>
      <c r="E3979" s="273" t="str">
        <f t="shared" ca="1" si="124"/>
        <v/>
      </c>
      <c r="F3979" s="96"/>
      <c r="G3979" s="97"/>
      <c r="H3979" s="98"/>
      <c r="I3979" s="276" t="str">
        <f t="shared" ca="1" si="125"/>
        <v/>
      </c>
      <c r="J3979" s="92"/>
      <c r="K3979" s="92"/>
      <c r="L3979" s="59"/>
      <c r="M3979" s="59"/>
      <c r="N3979" s="99"/>
      <c r="O3979" s="100"/>
      <c r="P3979" s="59"/>
      <c r="Q3979" s="59"/>
      <c r="R3979" s="59"/>
      <c r="S3979" s="59"/>
      <c r="T3979" s="59"/>
      <c r="U3979" s="59"/>
      <c r="V3979" s="59"/>
      <c r="W3979" s="95"/>
      <c r="X3979" s="104"/>
    </row>
    <row r="3980" spans="1:24" ht="14">
      <c r="A3980" s="91"/>
      <c r="B3980" s="92"/>
      <c r="C3980" s="93"/>
      <c r="D3980" s="94"/>
      <c r="E3980" s="273" t="str">
        <f t="shared" ca="1" si="124"/>
        <v/>
      </c>
      <c r="F3980" s="96"/>
      <c r="G3980" s="97"/>
      <c r="H3980" s="98"/>
      <c r="I3980" s="276" t="str">
        <f t="shared" ca="1" si="125"/>
        <v/>
      </c>
      <c r="J3980" s="92"/>
      <c r="K3980" s="92"/>
      <c r="L3980" s="59"/>
      <c r="M3980" s="59"/>
      <c r="N3980" s="99"/>
      <c r="O3980" s="100"/>
      <c r="P3980" s="59"/>
      <c r="Q3980" s="59"/>
      <c r="R3980" s="59"/>
      <c r="S3980" s="59"/>
      <c r="T3980" s="59"/>
      <c r="U3980" s="59"/>
      <c r="V3980" s="59"/>
      <c r="W3980" s="95"/>
      <c r="X3980" s="104"/>
    </row>
    <row r="3981" spans="1:24" ht="14">
      <c r="A3981" s="91"/>
      <c r="B3981" s="92"/>
      <c r="C3981" s="93"/>
      <c r="D3981" s="94"/>
      <c r="E3981" s="273" t="str">
        <f t="shared" ca="1" si="124"/>
        <v/>
      </c>
      <c r="F3981" s="96"/>
      <c r="G3981" s="97"/>
      <c r="H3981" s="98"/>
      <c r="I3981" s="276" t="str">
        <f t="shared" ca="1" si="125"/>
        <v/>
      </c>
      <c r="J3981" s="92"/>
      <c r="K3981" s="92"/>
      <c r="L3981" s="59"/>
      <c r="M3981" s="59"/>
      <c r="N3981" s="99"/>
      <c r="O3981" s="100"/>
      <c r="P3981" s="59"/>
      <c r="Q3981" s="59"/>
      <c r="R3981" s="59"/>
      <c r="S3981" s="59"/>
      <c r="T3981" s="59"/>
      <c r="U3981" s="59"/>
      <c r="V3981" s="59"/>
      <c r="W3981" s="95"/>
      <c r="X3981" s="104"/>
    </row>
    <row r="3982" spans="1:24" ht="14">
      <c r="A3982" s="91"/>
      <c r="B3982" s="92"/>
      <c r="C3982" s="93"/>
      <c r="D3982" s="94"/>
      <c r="E3982" s="273" t="str">
        <f t="shared" ca="1" si="124"/>
        <v/>
      </c>
      <c r="F3982" s="96"/>
      <c r="G3982" s="97"/>
      <c r="H3982" s="98"/>
      <c r="I3982" s="276" t="str">
        <f t="shared" ca="1" si="125"/>
        <v/>
      </c>
      <c r="J3982" s="92"/>
      <c r="K3982" s="92"/>
      <c r="L3982" s="59"/>
      <c r="M3982" s="59"/>
      <c r="N3982" s="99"/>
      <c r="O3982" s="100"/>
      <c r="P3982" s="59"/>
      <c r="Q3982" s="59"/>
      <c r="R3982" s="59"/>
      <c r="S3982" s="59"/>
      <c r="T3982" s="59"/>
      <c r="U3982" s="59"/>
      <c r="V3982" s="59"/>
      <c r="W3982" s="95"/>
      <c r="X3982" s="104"/>
    </row>
    <row r="3983" spans="1:24" ht="14">
      <c r="A3983" s="91"/>
      <c r="B3983" s="92"/>
      <c r="C3983" s="93"/>
      <c r="D3983" s="94"/>
      <c r="E3983" s="273" t="str">
        <f t="shared" ca="1" si="124"/>
        <v/>
      </c>
      <c r="F3983" s="96"/>
      <c r="G3983" s="97"/>
      <c r="H3983" s="98"/>
      <c r="I3983" s="276" t="str">
        <f t="shared" ca="1" si="125"/>
        <v/>
      </c>
      <c r="J3983" s="92"/>
      <c r="K3983" s="92"/>
      <c r="L3983" s="59"/>
      <c r="M3983" s="59"/>
      <c r="N3983" s="99"/>
      <c r="O3983" s="100"/>
      <c r="P3983" s="59"/>
      <c r="Q3983" s="59"/>
      <c r="R3983" s="59"/>
      <c r="S3983" s="59"/>
      <c r="T3983" s="59"/>
      <c r="U3983" s="59"/>
      <c r="V3983" s="59"/>
      <c r="W3983" s="95"/>
      <c r="X3983" s="104"/>
    </row>
    <row r="3984" spans="1:24" ht="14">
      <c r="A3984" s="91"/>
      <c r="B3984" s="92"/>
      <c r="C3984" s="93"/>
      <c r="D3984" s="94"/>
      <c r="E3984" s="273" t="str">
        <f t="shared" ca="1" si="124"/>
        <v/>
      </c>
      <c r="F3984" s="96"/>
      <c r="G3984" s="97"/>
      <c r="H3984" s="98"/>
      <c r="I3984" s="276" t="str">
        <f t="shared" ca="1" si="125"/>
        <v/>
      </c>
      <c r="J3984" s="92"/>
      <c r="K3984" s="92"/>
      <c r="L3984" s="59"/>
      <c r="M3984" s="59"/>
      <c r="N3984" s="99"/>
      <c r="O3984" s="100"/>
      <c r="P3984" s="59"/>
      <c r="Q3984" s="59"/>
      <c r="R3984" s="59"/>
      <c r="S3984" s="59"/>
      <c r="T3984" s="59"/>
      <c r="U3984" s="59"/>
      <c r="V3984" s="59"/>
      <c r="W3984" s="95"/>
      <c r="X3984" s="104"/>
    </row>
    <row r="3985" spans="1:24" ht="14">
      <c r="A3985" s="91"/>
      <c r="B3985" s="92"/>
      <c r="C3985" s="93"/>
      <c r="D3985" s="94"/>
      <c r="E3985" s="273" t="str">
        <f t="shared" ca="1" si="124"/>
        <v/>
      </c>
      <c r="F3985" s="96"/>
      <c r="G3985" s="97"/>
      <c r="H3985" s="98"/>
      <c r="I3985" s="276" t="str">
        <f t="shared" ca="1" si="125"/>
        <v/>
      </c>
      <c r="J3985" s="92"/>
      <c r="K3985" s="92"/>
      <c r="L3985" s="59"/>
      <c r="M3985" s="59"/>
      <c r="N3985" s="99"/>
      <c r="O3985" s="100"/>
      <c r="P3985" s="59"/>
      <c r="Q3985" s="59"/>
      <c r="R3985" s="59"/>
      <c r="S3985" s="59"/>
      <c r="T3985" s="59"/>
      <c r="U3985" s="59"/>
      <c r="V3985" s="59"/>
      <c r="W3985" s="95"/>
      <c r="X3985" s="104"/>
    </row>
    <row r="3986" spans="1:24" ht="14">
      <c r="A3986" s="91"/>
      <c r="B3986" s="92"/>
      <c r="C3986" s="93"/>
      <c r="D3986" s="94"/>
      <c r="E3986" s="273" t="str">
        <f t="shared" ca="1" si="124"/>
        <v/>
      </c>
      <c r="F3986" s="96"/>
      <c r="G3986" s="97"/>
      <c r="H3986" s="98"/>
      <c r="I3986" s="276" t="str">
        <f t="shared" ca="1" si="125"/>
        <v/>
      </c>
      <c r="J3986" s="92"/>
      <c r="K3986" s="92"/>
      <c r="L3986" s="59"/>
      <c r="M3986" s="59"/>
      <c r="N3986" s="99"/>
      <c r="O3986" s="100"/>
      <c r="P3986" s="59"/>
      <c r="Q3986" s="59"/>
      <c r="R3986" s="59"/>
      <c r="S3986" s="59"/>
      <c r="T3986" s="59"/>
      <c r="U3986" s="59"/>
      <c r="V3986" s="59"/>
      <c r="W3986" s="95"/>
      <c r="X3986" s="104"/>
    </row>
    <row r="3987" spans="1:24" ht="14">
      <c r="A3987" s="91"/>
      <c r="B3987" s="92"/>
      <c r="C3987" s="93"/>
      <c r="D3987" s="94"/>
      <c r="E3987" s="273" t="str">
        <f t="shared" ca="1" si="124"/>
        <v/>
      </c>
      <c r="F3987" s="96"/>
      <c r="G3987" s="97"/>
      <c r="H3987" s="98"/>
      <c r="I3987" s="276" t="str">
        <f t="shared" ca="1" si="125"/>
        <v/>
      </c>
      <c r="J3987" s="92"/>
      <c r="K3987" s="92"/>
      <c r="L3987" s="59"/>
      <c r="M3987" s="59"/>
      <c r="N3987" s="99"/>
      <c r="O3987" s="100"/>
      <c r="P3987" s="59"/>
      <c r="Q3987" s="59"/>
      <c r="R3987" s="59"/>
      <c r="S3987" s="59"/>
      <c r="T3987" s="59"/>
      <c r="U3987" s="59"/>
      <c r="V3987" s="59"/>
      <c r="W3987" s="95"/>
      <c r="X3987" s="104"/>
    </row>
    <row r="3988" spans="1:24" ht="14">
      <c r="A3988" s="91"/>
      <c r="B3988" s="92"/>
      <c r="C3988" s="93"/>
      <c r="D3988" s="94"/>
      <c r="E3988" s="273" t="str">
        <f t="shared" ca="1" si="124"/>
        <v/>
      </c>
      <c r="F3988" s="96"/>
      <c r="G3988" s="97"/>
      <c r="H3988" s="98"/>
      <c r="I3988" s="276" t="str">
        <f t="shared" ca="1" si="125"/>
        <v/>
      </c>
      <c r="J3988" s="92"/>
      <c r="K3988" s="92"/>
      <c r="L3988" s="59"/>
      <c r="M3988" s="59"/>
      <c r="N3988" s="99"/>
      <c r="O3988" s="100"/>
      <c r="P3988" s="59"/>
      <c r="Q3988" s="59"/>
      <c r="R3988" s="59"/>
      <c r="S3988" s="59"/>
      <c r="T3988" s="59"/>
      <c r="U3988" s="59"/>
      <c r="V3988" s="59"/>
      <c r="W3988" s="95"/>
      <c r="X3988" s="104"/>
    </row>
    <row r="3989" spans="1:24" ht="14">
      <c r="A3989" s="91"/>
      <c r="B3989" s="92"/>
      <c r="C3989" s="93"/>
      <c r="D3989" s="94"/>
      <c r="E3989" s="273" t="str">
        <f t="shared" ca="1" si="124"/>
        <v/>
      </c>
      <c r="F3989" s="96"/>
      <c r="G3989" s="97"/>
      <c r="H3989" s="98"/>
      <c r="I3989" s="276" t="str">
        <f t="shared" ca="1" si="125"/>
        <v/>
      </c>
      <c r="J3989" s="92"/>
      <c r="K3989" s="92"/>
      <c r="L3989" s="59"/>
      <c r="M3989" s="59"/>
      <c r="N3989" s="99"/>
      <c r="O3989" s="100"/>
      <c r="P3989" s="59"/>
      <c r="Q3989" s="59"/>
      <c r="R3989" s="59"/>
      <c r="S3989" s="59"/>
      <c r="T3989" s="59"/>
      <c r="U3989" s="59"/>
      <c r="V3989" s="59"/>
      <c r="W3989" s="95"/>
      <c r="X3989" s="104"/>
    </row>
    <row r="3990" spans="1:24" ht="14">
      <c r="A3990" s="91"/>
      <c r="B3990" s="92"/>
      <c r="C3990" s="93"/>
      <c r="D3990" s="94"/>
      <c r="E3990" s="273" t="str">
        <f t="shared" ca="1" si="124"/>
        <v/>
      </c>
      <c r="F3990" s="96"/>
      <c r="G3990" s="97"/>
      <c r="H3990" s="98"/>
      <c r="I3990" s="276" t="str">
        <f t="shared" ca="1" si="125"/>
        <v/>
      </c>
      <c r="J3990" s="92"/>
      <c r="K3990" s="92"/>
      <c r="L3990" s="59"/>
      <c r="M3990" s="59"/>
      <c r="N3990" s="99"/>
      <c r="O3990" s="100"/>
      <c r="P3990" s="59"/>
      <c r="Q3990" s="59"/>
      <c r="R3990" s="59"/>
      <c r="S3990" s="59"/>
      <c r="T3990" s="59"/>
      <c r="U3990" s="59"/>
      <c r="V3990" s="59"/>
      <c r="W3990" s="95"/>
      <c r="X3990" s="104"/>
    </row>
    <row r="3991" spans="1:24" ht="14">
      <c r="A3991" s="91"/>
      <c r="B3991" s="92"/>
      <c r="C3991" s="93"/>
      <c r="D3991" s="94"/>
      <c r="E3991" s="273" t="str">
        <f t="shared" ca="1" si="124"/>
        <v/>
      </c>
      <c r="F3991" s="96"/>
      <c r="G3991" s="97"/>
      <c r="H3991" s="98"/>
      <c r="I3991" s="276" t="str">
        <f t="shared" ca="1" si="125"/>
        <v/>
      </c>
      <c r="J3991" s="92"/>
      <c r="K3991" s="92"/>
      <c r="L3991" s="59"/>
      <c r="M3991" s="59"/>
      <c r="N3991" s="99"/>
      <c r="O3991" s="100"/>
      <c r="P3991" s="59"/>
      <c r="Q3991" s="59"/>
      <c r="R3991" s="59"/>
      <c r="S3991" s="59"/>
      <c r="T3991" s="59"/>
      <c r="U3991" s="59"/>
      <c r="V3991" s="59"/>
      <c r="W3991" s="95"/>
      <c r="X3991" s="104"/>
    </row>
    <row r="3992" spans="1:24" ht="14">
      <c r="A3992" s="91"/>
      <c r="B3992" s="92"/>
      <c r="C3992" s="93"/>
      <c r="D3992" s="94"/>
      <c r="E3992" s="273" t="str">
        <f t="shared" ca="1" si="124"/>
        <v/>
      </c>
      <c r="F3992" s="96"/>
      <c r="G3992" s="97"/>
      <c r="H3992" s="98"/>
      <c r="I3992" s="276" t="str">
        <f t="shared" ca="1" si="125"/>
        <v/>
      </c>
      <c r="J3992" s="92"/>
      <c r="K3992" s="92"/>
      <c r="L3992" s="59"/>
      <c r="M3992" s="59"/>
      <c r="N3992" s="99"/>
      <c r="O3992" s="100"/>
      <c r="P3992" s="59"/>
      <c r="Q3992" s="59"/>
      <c r="R3992" s="59"/>
      <c r="S3992" s="59"/>
      <c r="T3992" s="59"/>
      <c r="U3992" s="59"/>
      <c r="V3992" s="59"/>
      <c r="W3992" s="95"/>
      <c r="X3992" s="104"/>
    </row>
    <row r="3993" spans="1:24" ht="14">
      <c r="A3993" s="91"/>
      <c r="B3993" s="92"/>
      <c r="C3993" s="93"/>
      <c r="D3993" s="94"/>
      <c r="E3993" s="273" t="str">
        <f t="shared" ca="1" si="124"/>
        <v/>
      </c>
      <c r="F3993" s="96"/>
      <c r="G3993" s="97"/>
      <c r="H3993" s="98"/>
      <c r="I3993" s="276" t="str">
        <f t="shared" ca="1" si="125"/>
        <v/>
      </c>
      <c r="J3993" s="92"/>
      <c r="K3993" s="92"/>
      <c r="L3993" s="59"/>
      <c r="M3993" s="59"/>
      <c r="N3993" s="99"/>
      <c r="O3993" s="100"/>
      <c r="P3993" s="59"/>
      <c r="Q3993" s="59"/>
      <c r="R3993" s="59"/>
      <c r="S3993" s="59"/>
      <c r="T3993" s="59"/>
      <c r="U3993" s="59"/>
      <c r="V3993" s="59"/>
      <c r="W3993" s="95"/>
      <c r="X3993" s="104"/>
    </row>
    <row r="3994" spans="1:24" ht="14">
      <c r="A3994" s="91"/>
      <c r="B3994" s="92"/>
      <c r="C3994" s="93"/>
      <c r="D3994" s="94"/>
      <c r="E3994" s="273" t="str">
        <f t="shared" ca="1" si="124"/>
        <v/>
      </c>
      <c r="F3994" s="96"/>
      <c r="G3994" s="97"/>
      <c r="H3994" s="98"/>
      <c r="I3994" s="276" t="str">
        <f t="shared" ca="1" si="125"/>
        <v/>
      </c>
      <c r="J3994" s="92"/>
      <c r="K3994" s="92"/>
      <c r="L3994" s="59"/>
      <c r="M3994" s="59"/>
      <c r="N3994" s="99"/>
      <c r="O3994" s="100"/>
      <c r="P3994" s="59"/>
      <c r="Q3994" s="59"/>
      <c r="R3994" s="59"/>
      <c r="S3994" s="59"/>
      <c r="T3994" s="59"/>
      <c r="U3994" s="59"/>
      <c r="V3994" s="59"/>
      <c r="W3994" s="95"/>
      <c r="X3994" s="104"/>
    </row>
    <row r="3995" spans="1:24" ht="14">
      <c r="A3995" s="91"/>
      <c r="B3995" s="92"/>
      <c r="C3995" s="93"/>
      <c r="D3995" s="94"/>
      <c r="E3995" s="273" t="str">
        <f t="shared" ca="1" si="124"/>
        <v/>
      </c>
      <c r="F3995" s="96"/>
      <c r="G3995" s="97"/>
      <c r="H3995" s="98"/>
      <c r="I3995" s="276" t="str">
        <f t="shared" ca="1" si="125"/>
        <v/>
      </c>
      <c r="J3995" s="92"/>
      <c r="K3995" s="92"/>
      <c r="L3995" s="59"/>
      <c r="M3995" s="59"/>
      <c r="N3995" s="99"/>
      <c r="O3995" s="100"/>
      <c r="P3995" s="59"/>
      <c r="Q3995" s="59"/>
      <c r="R3995" s="59"/>
      <c r="S3995" s="59"/>
      <c r="T3995" s="59"/>
      <c r="U3995" s="59"/>
      <c r="V3995" s="59"/>
      <c r="W3995" s="95"/>
      <c r="X3995" s="104"/>
    </row>
    <row r="3996" spans="1:24" ht="14">
      <c r="A3996" s="91"/>
      <c r="B3996" s="92"/>
      <c r="C3996" s="93"/>
      <c r="D3996" s="94"/>
      <c r="E3996" s="273" t="str">
        <f t="shared" ca="1" si="124"/>
        <v/>
      </c>
      <c r="F3996" s="96"/>
      <c r="G3996" s="97"/>
      <c r="H3996" s="98"/>
      <c r="I3996" s="276" t="str">
        <f t="shared" ca="1" si="125"/>
        <v/>
      </c>
      <c r="J3996" s="92"/>
      <c r="K3996" s="92"/>
      <c r="L3996" s="59"/>
      <c r="M3996" s="59"/>
      <c r="N3996" s="99"/>
      <c r="O3996" s="100"/>
      <c r="P3996" s="59"/>
      <c r="Q3996" s="59"/>
      <c r="R3996" s="59"/>
      <c r="S3996" s="59"/>
      <c r="T3996" s="59"/>
      <c r="U3996" s="59"/>
      <c r="V3996" s="59"/>
      <c r="W3996" s="95"/>
      <c r="X3996" s="104"/>
    </row>
    <row r="3997" spans="1:24" ht="14">
      <c r="A3997" s="91"/>
      <c r="B3997" s="92"/>
      <c r="C3997" s="93"/>
      <c r="D3997" s="94"/>
      <c r="E3997" s="273" t="str">
        <f t="shared" ca="1" si="124"/>
        <v/>
      </c>
      <c r="F3997" s="96"/>
      <c r="G3997" s="97"/>
      <c r="H3997" s="98"/>
      <c r="I3997" s="276" t="str">
        <f t="shared" ca="1" si="125"/>
        <v/>
      </c>
      <c r="J3997" s="92"/>
      <c r="K3997" s="92"/>
      <c r="L3997" s="59"/>
      <c r="M3997" s="59"/>
      <c r="N3997" s="99"/>
      <c r="O3997" s="100"/>
      <c r="P3997" s="59"/>
      <c r="Q3997" s="59"/>
      <c r="R3997" s="59"/>
      <c r="S3997" s="59"/>
      <c r="T3997" s="59"/>
      <c r="U3997" s="59"/>
      <c r="V3997" s="59"/>
      <c r="W3997" s="95"/>
      <c r="X3997" s="104"/>
    </row>
    <row r="3998" spans="1:24" ht="14">
      <c r="A3998" s="91"/>
      <c r="B3998" s="92"/>
      <c r="C3998" s="93"/>
      <c r="D3998" s="94"/>
      <c r="E3998" s="273" t="str">
        <f t="shared" ca="1" si="124"/>
        <v/>
      </c>
      <c r="F3998" s="96"/>
      <c r="G3998" s="97"/>
      <c r="H3998" s="98"/>
      <c r="I3998" s="276" t="str">
        <f t="shared" ca="1" si="125"/>
        <v/>
      </c>
      <c r="J3998" s="92"/>
      <c r="K3998" s="92"/>
      <c r="L3998" s="59"/>
      <c r="M3998" s="59"/>
      <c r="N3998" s="99"/>
      <c r="O3998" s="100"/>
      <c r="P3998" s="59"/>
      <c r="Q3998" s="59"/>
      <c r="R3998" s="59"/>
      <c r="S3998" s="59"/>
      <c r="T3998" s="59"/>
      <c r="U3998" s="59"/>
      <c r="V3998" s="59"/>
      <c r="W3998" s="95"/>
      <c r="X3998" s="104"/>
    </row>
    <row r="3999" spans="1:24" ht="14">
      <c r="A3999" s="91"/>
      <c r="B3999" s="92"/>
      <c r="C3999" s="93"/>
      <c r="D3999" s="94"/>
      <c r="E3999" s="273" t="str">
        <f t="shared" ca="1" si="124"/>
        <v/>
      </c>
      <c r="F3999" s="96"/>
      <c r="G3999" s="97"/>
      <c r="H3999" s="98"/>
      <c r="I3999" s="276" t="str">
        <f t="shared" ca="1" si="125"/>
        <v/>
      </c>
      <c r="J3999" s="92"/>
      <c r="K3999" s="92"/>
      <c r="L3999" s="59"/>
      <c r="M3999" s="59"/>
      <c r="N3999" s="99"/>
      <c r="O3999" s="100"/>
      <c r="P3999" s="59"/>
      <c r="Q3999" s="59"/>
      <c r="R3999" s="59"/>
      <c r="S3999" s="59"/>
      <c r="T3999" s="59"/>
      <c r="U3999" s="59"/>
      <c r="V3999" s="59"/>
      <c r="W3999" s="95"/>
      <c r="X3999" s="104"/>
    </row>
    <row r="4000" spans="1:24" ht="14">
      <c r="A4000" s="91"/>
      <c r="B4000" s="92"/>
      <c r="C4000" s="93"/>
      <c r="D4000" s="94"/>
      <c r="E4000" s="273" t="str">
        <f t="shared" ca="1" si="124"/>
        <v/>
      </c>
      <c r="F4000" s="96"/>
      <c r="G4000" s="97"/>
      <c r="H4000" s="98"/>
      <c r="I4000" s="276" t="str">
        <f t="shared" ca="1" si="125"/>
        <v/>
      </c>
      <c r="J4000" s="92"/>
      <c r="K4000" s="92"/>
      <c r="L4000" s="59"/>
      <c r="M4000" s="59"/>
      <c r="N4000" s="99"/>
      <c r="O4000" s="100"/>
      <c r="P4000" s="59"/>
      <c r="Q4000" s="59"/>
      <c r="R4000" s="59"/>
      <c r="S4000" s="59"/>
      <c r="T4000" s="59"/>
      <c r="U4000" s="59"/>
      <c r="V4000" s="59"/>
      <c r="W4000" s="95"/>
      <c r="X4000" s="104"/>
    </row>
    <row r="4001" spans="1:24" ht="14">
      <c r="A4001" s="91"/>
      <c r="B4001" s="92"/>
      <c r="C4001" s="93"/>
      <c r="D4001" s="94"/>
      <c r="E4001" s="273" t="str">
        <f t="shared" ca="1" si="124"/>
        <v/>
      </c>
      <c r="F4001" s="96"/>
      <c r="G4001" s="97"/>
      <c r="H4001" s="98"/>
      <c r="I4001" s="276" t="str">
        <f t="shared" ca="1" si="125"/>
        <v/>
      </c>
      <c r="J4001" s="92"/>
      <c r="K4001" s="92"/>
      <c r="L4001" s="59"/>
      <c r="M4001" s="59"/>
      <c r="N4001" s="99"/>
      <c r="O4001" s="100"/>
      <c r="P4001" s="59"/>
      <c r="Q4001" s="59"/>
      <c r="R4001" s="59"/>
      <c r="S4001" s="59"/>
      <c r="T4001" s="59"/>
      <c r="U4001" s="59"/>
      <c r="V4001" s="59"/>
      <c r="W4001" s="95"/>
      <c r="X4001" s="104"/>
    </row>
    <row r="4002" spans="1:24" ht="14">
      <c r="A4002" s="91"/>
      <c r="B4002" s="92"/>
      <c r="C4002" s="93"/>
      <c r="D4002" s="94"/>
      <c r="E4002" s="273" t="str">
        <f t="shared" ca="1" si="124"/>
        <v/>
      </c>
      <c r="F4002" s="96"/>
      <c r="G4002" s="97"/>
      <c r="H4002" s="98"/>
      <c r="I4002" s="276" t="str">
        <f t="shared" ca="1" si="125"/>
        <v/>
      </c>
      <c r="J4002" s="92"/>
      <c r="K4002" s="92"/>
      <c r="L4002" s="59"/>
      <c r="M4002" s="59"/>
      <c r="N4002" s="99"/>
      <c r="O4002" s="100"/>
      <c r="P4002" s="59"/>
      <c r="Q4002" s="59"/>
      <c r="R4002" s="59"/>
      <c r="S4002" s="59"/>
      <c r="T4002" s="59"/>
      <c r="U4002" s="59"/>
      <c r="V4002" s="59"/>
      <c r="W4002" s="95"/>
      <c r="X4002" s="104"/>
    </row>
    <row r="4003" spans="1:24" ht="14">
      <c r="A4003" s="91"/>
      <c r="B4003" s="92"/>
      <c r="C4003" s="93"/>
      <c r="D4003" s="94"/>
      <c r="E4003" s="273" t="str">
        <f t="shared" ca="1" si="124"/>
        <v/>
      </c>
      <c r="F4003" s="96"/>
      <c r="G4003" s="97"/>
      <c r="H4003" s="98"/>
      <c r="I4003" s="276" t="str">
        <f t="shared" ca="1" si="125"/>
        <v/>
      </c>
      <c r="J4003" s="92"/>
      <c r="K4003" s="92"/>
      <c r="L4003" s="59"/>
      <c r="M4003" s="59"/>
      <c r="N4003" s="99"/>
      <c r="O4003" s="100"/>
      <c r="P4003" s="59"/>
      <c r="Q4003" s="59"/>
      <c r="R4003" s="59"/>
      <c r="S4003" s="59"/>
      <c r="T4003" s="59"/>
      <c r="U4003" s="59"/>
      <c r="V4003" s="59"/>
      <c r="W4003" s="95"/>
      <c r="X4003" s="104"/>
    </row>
    <row r="4004" spans="1:24" ht="14">
      <c r="A4004" s="91"/>
      <c r="B4004" s="92"/>
      <c r="C4004" s="93"/>
      <c r="D4004" s="94"/>
      <c r="E4004" s="273" t="str">
        <f t="shared" ca="1" si="124"/>
        <v/>
      </c>
      <c r="F4004" s="96"/>
      <c r="G4004" s="97"/>
      <c r="H4004" s="98"/>
      <c r="I4004" s="276" t="str">
        <f t="shared" ca="1" si="125"/>
        <v/>
      </c>
      <c r="J4004" s="92"/>
      <c r="K4004" s="92"/>
      <c r="L4004" s="59"/>
      <c r="M4004" s="59"/>
      <c r="N4004" s="99"/>
      <c r="O4004" s="100"/>
      <c r="P4004" s="59"/>
      <c r="Q4004" s="59"/>
      <c r="R4004" s="59"/>
      <c r="S4004" s="59"/>
      <c r="T4004" s="59"/>
      <c r="U4004" s="59"/>
      <c r="V4004" s="59"/>
      <c r="W4004" s="95"/>
      <c r="X4004" s="104"/>
    </row>
    <row r="4005" spans="1:24" ht="14">
      <c r="A4005" s="91"/>
      <c r="B4005" s="92"/>
      <c r="C4005" s="93"/>
      <c r="D4005" s="94"/>
      <c r="E4005" s="273" t="str">
        <f t="shared" ca="1" si="124"/>
        <v/>
      </c>
      <c r="F4005" s="96"/>
      <c r="G4005" s="97"/>
      <c r="H4005" s="98"/>
      <c r="I4005" s="276" t="str">
        <f t="shared" ca="1" si="125"/>
        <v/>
      </c>
      <c r="J4005" s="92"/>
      <c r="K4005" s="92"/>
      <c r="L4005" s="59"/>
      <c r="M4005" s="59"/>
      <c r="N4005" s="99"/>
      <c r="O4005" s="100"/>
      <c r="P4005" s="59"/>
      <c r="Q4005" s="59"/>
      <c r="R4005" s="59"/>
      <c r="S4005" s="59"/>
      <c r="T4005" s="59"/>
      <c r="U4005" s="59"/>
      <c r="V4005" s="59"/>
      <c r="W4005" s="95"/>
      <c r="X4005" s="104"/>
    </row>
    <row r="4006" spans="1:24" ht="14">
      <c r="A4006" s="91"/>
      <c r="B4006" s="92"/>
      <c r="C4006" s="93"/>
      <c r="D4006" s="94"/>
      <c r="E4006" s="273" t="str">
        <f t="shared" ca="1" si="124"/>
        <v/>
      </c>
      <c r="F4006" s="96"/>
      <c r="G4006" s="97"/>
      <c r="H4006" s="98"/>
      <c r="I4006" s="276" t="str">
        <f t="shared" ca="1" si="125"/>
        <v/>
      </c>
      <c r="J4006" s="92"/>
      <c r="K4006" s="92"/>
      <c r="L4006" s="59"/>
      <c r="M4006" s="59"/>
      <c r="N4006" s="99"/>
      <c r="O4006" s="100"/>
      <c r="P4006" s="59"/>
      <c r="Q4006" s="59"/>
      <c r="R4006" s="59"/>
      <c r="S4006" s="59"/>
      <c r="T4006" s="59"/>
      <c r="U4006" s="59"/>
      <c r="V4006" s="59"/>
      <c r="W4006" s="95"/>
      <c r="X4006" s="104"/>
    </row>
    <row r="4007" spans="1:24" ht="14">
      <c r="A4007" s="91"/>
      <c r="B4007" s="92"/>
      <c r="C4007" s="93"/>
      <c r="D4007" s="94"/>
      <c r="E4007" s="273" t="str">
        <f t="shared" ca="1" si="124"/>
        <v/>
      </c>
      <c r="F4007" s="96"/>
      <c r="G4007" s="97"/>
      <c r="H4007" s="98"/>
      <c r="I4007" s="276" t="str">
        <f t="shared" ca="1" si="125"/>
        <v/>
      </c>
      <c r="J4007" s="92"/>
      <c r="K4007" s="92"/>
      <c r="L4007" s="59"/>
      <c r="M4007" s="59"/>
      <c r="N4007" s="99"/>
      <c r="O4007" s="100"/>
      <c r="P4007" s="59"/>
      <c r="Q4007" s="59"/>
      <c r="R4007" s="59"/>
      <c r="S4007" s="59"/>
      <c r="T4007" s="59"/>
      <c r="U4007" s="59"/>
      <c r="V4007" s="59"/>
      <c r="W4007" s="95"/>
      <c r="X4007" s="104"/>
    </row>
    <row r="4008" spans="1:24" ht="14">
      <c r="A4008" s="91"/>
      <c r="B4008" s="92"/>
      <c r="C4008" s="93"/>
      <c r="D4008" s="94"/>
      <c r="E4008" s="273" t="str">
        <f t="shared" ca="1" si="124"/>
        <v/>
      </c>
      <c r="F4008" s="96"/>
      <c r="G4008" s="97"/>
      <c r="H4008" s="98"/>
      <c r="I4008" s="276" t="str">
        <f t="shared" ca="1" si="125"/>
        <v/>
      </c>
      <c r="J4008" s="92"/>
      <c r="K4008" s="92"/>
      <c r="L4008" s="59"/>
      <c r="M4008" s="59"/>
      <c r="N4008" s="99"/>
      <c r="O4008" s="100"/>
      <c r="P4008" s="59"/>
      <c r="Q4008" s="59"/>
      <c r="R4008" s="59"/>
      <c r="S4008" s="59"/>
      <c r="T4008" s="59"/>
      <c r="U4008" s="59"/>
      <c r="V4008" s="59"/>
      <c r="W4008" s="95"/>
      <c r="X4008" s="104"/>
    </row>
    <row r="4009" spans="1:24" ht="14">
      <c r="A4009" s="91"/>
      <c r="B4009" s="92"/>
      <c r="C4009" s="93"/>
      <c r="D4009" s="94"/>
      <c r="E4009" s="273" t="str">
        <f t="shared" ca="1" si="124"/>
        <v/>
      </c>
      <c r="F4009" s="96"/>
      <c r="G4009" s="97"/>
      <c r="H4009" s="98"/>
      <c r="I4009" s="276" t="str">
        <f t="shared" ca="1" si="125"/>
        <v/>
      </c>
      <c r="J4009" s="92"/>
      <c r="K4009" s="92"/>
      <c r="L4009" s="59"/>
      <c r="M4009" s="59"/>
      <c r="N4009" s="99"/>
      <c r="O4009" s="100"/>
      <c r="P4009" s="59"/>
      <c r="Q4009" s="59"/>
      <c r="R4009" s="59"/>
      <c r="S4009" s="59"/>
      <c r="T4009" s="59"/>
      <c r="U4009" s="59"/>
      <c r="V4009" s="59"/>
      <c r="W4009" s="95"/>
      <c r="X4009" s="104"/>
    </row>
    <row r="4010" spans="1:24" ht="14">
      <c r="A4010" s="91"/>
      <c r="B4010" s="92"/>
      <c r="C4010" s="93"/>
      <c r="D4010" s="94"/>
      <c r="E4010" s="273" t="str">
        <f t="shared" ca="1" si="124"/>
        <v/>
      </c>
      <c r="F4010" s="96"/>
      <c r="G4010" s="97"/>
      <c r="H4010" s="98"/>
      <c r="I4010" s="276" t="str">
        <f t="shared" ca="1" si="125"/>
        <v/>
      </c>
      <c r="J4010" s="92"/>
      <c r="K4010" s="92"/>
      <c r="L4010" s="59"/>
      <c r="M4010" s="59"/>
      <c r="N4010" s="99"/>
      <c r="O4010" s="100"/>
      <c r="P4010" s="59"/>
      <c r="Q4010" s="59"/>
      <c r="R4010" s="59"/>
      <c r="S4010" s="59"/>
      <c r="T4010" s="59"/>
      <c r="U4010" s="59"/>
      <c r="V4010" s="59"/>
      <c r="W4010" s="95"/>
      <c r="X4010" s="104"/>
    </row>
    <row r="4011" spans="1:24" ht="14">
      <c r="A4011" s="91"/>
      <c r="B4011" s="92"/>
      <c r="C4011" s="93"/>
      <c r="D4011" s="94"/>
      <c r="E4011" s="273" t="str">
        <f t="shared" ca="1" si="124"/>
        <v/>
      </c>
      <c r="F4011" s="96"/>
      <c r="G4011" s="97"/>
      <c r="H4011" s="98"/>
      <c r="I4011" s="276" t="str">
        <f t="shared" ca="1" si="125"/>
        <v/>
      </c>
      <c r="J4011" s="92"/>
      <c r="K4011" s="92"/>
      <c r="L4011" s="59"/>
      <c r="M4011" s="59"/>
      <c r="N4011" s="99"/>
      <c r="O4011" s="100"/>
      <c r="P4011" s="59"/>
      <c r="Q4011" s="59"/>
      <c r="R4011" s="59"/>
      <c r="S4011" s="59"/>
      <c r="T4011" s="59"/>
      <c r="U4011" s="59"/>
      <c r="V4011" s="59"/>
      <c r="W4011" s="95"/>
      <c r="X4011" s="104"/>
    </row>
    <row r="4012" spans="1:24" ht="14">
      <c r="A4012" s="91"/>
      <c r="B4012" s="92"/>
      <c r="C4012" s="93"/>
      <c r="D4012" s="94"/>
      <c r="E4012" s="273" t="str">
        <f t="shared" ca="1" si="124"/>
        <v/>
      </c>
      <c r="F4012" s="96"/>
      <c r="G4012" s="97"/>
      <c r="H4012" s="98"/>
      <c r="I4012" s="276" t="str">
        <f t="shared" ca="1" si="125"/>
        <v/>
      </c>
      <c r="J4012" s="92"/>
      <c r="K4012" s="92"/>
      <c r="L4012" s="59"/>
      <c r="M4012" s="59"/>
      <c r="N4012" s="99"/>
      <c r="O4012" s="100"/>
      <c r="P4012" s="59"/>
      <c r="Q4012" s="59"/>
      <c r="R4012" s="59"/>
      <c r="S4012" s="59"/>
      <c r="T4012" s="59"/>
      <c r="U4012" s="59"/>
      <c r="V4012" s="59"/>
      <c r="W4012" s="95"/>
      <c r="X4012" s="104"/>
    </row>
    <row r="4013" spans="1:24" ht="14">
      <c r="A4013" s="91"/>
      <c r="B4013" s="92"/>
      <c r="C4013" s="93"/>
      <c r="D4013" s="94"/>
      <c r="E4013" s="273" t="str">
        <f t="shared" ca="1" si="124"/>
        <v/>
      </c>
      <c r="F4013" s="96"/>
      <c r="G4013" s="97"/>
      <c r="H4013" s="98"/>
      <c r="I4013" s="276" t="str">
        <f t="shared" ca="1" si="125"/>
        <v/>
      </c>
      <c r="J4013" s="92"/>
      <c r="K4013" s="92"/>
      <c r="L4013" s="59"/>
      <c r="M4013" s="59"/>
      <c r="N4013" s="99"/>
      <c r="O4013" s="100"/>
      <c r="P4013" s="59"/>
      <c r="Q4013" s="59"/>
      <c r="R4013" s="59"/>
      <c r="S4013" s="59"/>
      <c r="T4013" s="59"/>
      <c r="U4013" s="59"/>
      <c r="V4013" s="59"/>
      <c r="W4013" s="95"/>
      <c r="X4013" s="104"/>
    </row>
    <row r="4014" spans="1:24" ht="14">
      <c r="A4014" s="91"/>
      <c r="B4014" s="92"/>
      <c r="C4014" s="93"/>
      <c r="D4014" s="94"/>
      <c r="E4014" s="273" t="str">
        <f t="shared" ca="1" si="124"/>
        <v/>
      </c>
      <c r="F4014" s="96"/>
      <c r="G4014" s="97"/>
      <c r="H4014" s="98"/>
      <c r="I4014" s="276" t="str">
        <f t="shared" ca="1" si="125"/>
        <v/>
      </c>
      <c r="J4014" s="92"/>
      <c r="K4014" s="92"/>
      <c r="L4014" s="59"/>
      <c r="M4014" s="59"/>
      <c r="N4014" s="99"/>
      <c r="O4014" s="100"/>
      <c r="P4014" s="59"/>
      <c r="Q4014" s="59"/>
      <c r="R4014" s="59"/>
      <c r="S4014" s="59"/>
      <c r="T4014" s="59"/>
      <c r="U4014" s="59"/>
      <c r="V4014" s="59"/>
      <c r="W4014" s="95"/>
      <c r="X4014" s="104"/>
    </row>
    <row r="4015" spans="1:24" ht="14">
      <c r="A4015" s="91"/>
      <c r="B4015" s="92"/>
      <c r="C4015" s="93"/>
      <c r="D4015" s="94"/>
      <c r="E4015" s="273" t="str">
        <f t="shared" ca="1" si="124"/>
        <v/>
      </c>
      <c r="F4015" s="96"/>
      <c r="G4015" s="97"/>
      <c r="H4015" s="98"/>
      <c r="I4015" s="276" t="str">
        <f t="shared" ca="1" si="125"/>
        <v/>
      </c>
      <c r="J4015" s="92"/>
      <c r="K4015" s="92"/>
      <c r="L4015" s="59"/>
      <c r="M4015" s="59"/>
      <c r="N4015" s="99"/>
      <c r="O4015" s="100"/>
      <c r="P4015" s="59"/>
      <c r="Q4015" s="59"/>
      <c r="R4015" s="59"/>
      <c r="S4015" s="59"/>
      <c r="T4015" s="59"/>
      <c r="U4015" s="59"/>
      <c r="V4015" s="59"/>
      <c r="W4015" s="95"/>
      <c r="X4015" s="104"/>
    </row>
    <row r="4016" spans="1:24" ht="14">
      <c r="A4016" s="91"/>
      <c r="B4016" s="92"/>
      <c r="C4016" s="93"/>
      <c r="D4016" s="94"/>
      <c r="E4016" s="273" t="str">
        <f t="shared" ca="1" si="124"/>
        <v/>
      </c>
      <c r="F4016" s="96"/>
      <c r="G4016" s="97"/>
      <c r="H4016" s="98"/>
      <c r="I4016" s="276" t="str">
        <f t="shared" ca="1" si="125"/>
        <v/>
      </c>
      <c r="J4016" s="92"/>
      <c r="K4016" s="92"/>
      <c r="L4016" s="59"/>
      <c r="M4016" s="59"/>
      <c r="N4016" s="99"/>
      <c r="O4016" s="100"/>
      <c r="P4016" s="59"/>
      <c r="Q4016" s="59"/>
      <c r="R4016" s="59"/>
      <c r="S4016" s="59"/>
      <c r="T4016" s="59"/>
      <c r="U4016" s="59"/>
      <c r="V4016" s="59"/>
      <c r="W4016" s="95"/>
      <c r="X4016" s="104"/>
    </row>
    <row r="4017" spans="1:24" ht="14">
      <c r="A4017" s="91"/>
      <c r="B4017" s="92"/>
      <c r="C4017" s="93"/>
      <c r="D4017" s="94"/>
      <c r="E4017" s="273" t="str">
        <f t="shared" ca="1" si="124"/>
        <v/>
      </c>
      <c r="F4017" s="96"/>
      <c r="G4017" s="97"/>
      <c r="H4017" s="98"/>
      <c r="I4017" s="276" t="str">
        <f t="shared" ca="1" si="125"/>
        <v/>
      </c>
      <c r="J4017" s="92"/>
      <c r="K4017" s="92"/>
      <c r="L4017" s="59"/>
      <c r="M4017" s="59"/>
      <c r="N4017" s="99"/>
      <c r="O4017" s="100"/>
      <c r="P4017" s="59"/>
      <c r="Q4017" s="59"/>
      <c r="R4017" s="59"/>
      <c r="S4017" s="59"/>
      <c r="T4017" s="59"/>
      <c r="U4017" s="59"/>
      <c r="V4017" s="59"/>
      <c r="W4017" s="95"/>
      <c r="X4017" s="104"/>
    </row>
    <row r="4018" spans="1:24" ht="14">
      <c r="A4018" s="91"/>
      <c r="B4018" s="92"/>
      <c r="C4018" s="93"/>
      <c r="D4018" s="94"/>
      <c r="E4018" s="273" t="str">
        <f t="shared" ca="1" si="124"/>
        <v/>
      </c>
      <c r="F4018" s="96"/>
      <c r="G4018" s="97"/>
      <c r="H4018" s="98"/>
      <c r="I4018" s="276" t="str">
        <f t="shared" ca="1" si="125"/>
        <v/>
      </c>
      <c r="J4018" s="92"/>
      <c r="K4018" s="92"/>
      <c r="L4018" s="59"/>
      <c r="M4018" s="59"/>
      <c r="N4018" s="99"/>
      <c r="O4018" s="100"/>
      <c r="P4018" s="59"/>
      <c r="Q4018" s="59"/>
      <c r="R4018" s="59"/>
      <c r="S4018" s="59"/>
      <c r="T4018" s="59"/>
      <c r="U4018" s="59"/>
      <c r="V4018" s="59"/>
      <c r="W4018" s="95"/>
      <c r="X4018" s="104"/>
    </row>
    <row r="4019" spans="1:24" ht="14">
      <c r="A4019" s="91"/>
      <c r="B4019" s="92"/>
      <c r="C4019" s="93"/>
      <c r="D4019" s="94"/>
      <c r="E4019" s="273" t="str">
        <f t="shared" ca="1" si="124"/>
        <v/>
      </c>
      <c r="F4019" s="96"/>
      <c r="G4019" s="97"/>
      <c r="H4019" s="98"/>
      <c r="I4019" s="276" t="str">
        <f t="shared" ca="1" si="125"/>
        <v/>
      </c>
      <c r="J4019" s="92"/>
      <c r="K4019" s="92"/>
      <c r="L4019" s="59"/>
      <c r="M4019" s="59"/>
      <c r="N4019" s="99"/>
      <c r="O4019" s="100"/>
      <c r="P4019" s="59"/>
      <c r="Q4019" s="59"/>
      <c r="R4019" s="59"/>
      <c r="S4019" s="59"/>
      <c r="T4019" s="59"/>
      <c r="U4019" s="59"/>
      <c r="V4019" s="59"/>
      <c r="W4019" s="95"/>
      <c r="X4019" s="104"/>
    </row>
    <row r="4020" spans="1:24" ht="14">
      <c r="A4020" s="91"/>
      <c r="B4020" s="92"/>
      <c r="C4020" s="93"/>
      <c r="D4020" s="94"/>
      <c r="E4020" s="273" t="str">
        <f t="shared" ca="1" si="124"/>
        <v/>
      </c>
      <c r="F4020" s="96"/>
      <c r="G4020" s="97"/>
      <c r="H4020" s="98"/>
      <c r="I4020" s="276" t="str">
        <f t="shared" ca="1" si="125"/>
        <v/>
      </c>
      <c r="J4020" s="92"/>
      <c r="K4020" s="92"/>
      <c r="L4020" s="59"/>
      <c r="M4020" s="59"/>
      <c r="N4020" s="99"/>
      <c r="O4020" s="100"/>
      <c r="P4020" s="59"/>
      <c r="Q4020" s="59"/>
      <c r="R4020" s="59"/>
      <c r="S4020" s="59"/>
      <c r="T4020" s="59"/>
      <c r="U4020" s="59"/>
      <c r="V4020" s="59"/>
      <c r="W4020" s="95"/>
      <c r="X4020" s="104"/>
    </row>
    <row r="4021" spans="1:24" ht="14">
      <c r="A4021" s="91"/>
      <c r="B4021" s="92"/>
      <c r="C4021" s="93"/>
      <c r="D4021" s="94"/>
      <c r="E4021" s="273" t="str">
        <f t="shared" ca="1" si="124"/>
        <v/>
      </c>
      <c r="F4021" s="96"/>
      <c r="G4021" s="97"/>
      <c r="H4021" s="98"/>
      <c r="I4021" s="276" t="str">
        <f t="shared" ca="1" si="125"/>
        <v/>
      </c>
      <c r="J4021" s="92"/>
      <c r="K4021" s="92"/>
      <c r="L4021" s="59"/>
      <c r="M4021" s="59"/>
      <c r="N4021" s="99"/>
      <c r="O4021" s="100"/>
      <c r="P4021" s="59"/>
      <c r="Q4021" s="59"/>
      <c r="R4021" s="59"/>
      <c r="S4021" s="59"/>
      <c r="T4021" s="59"/>
      <c r="U4021" s="59"/>
      <c r="V4021" s="59"/>
      <c r="W4021" s="95"/>
      <c r="X4021" s="104"/>
    </row>
    <row r="4022" spans="1:24" ht="14">
      <c r="A4022" s="91"/>
      <c r="B4022" s="92"/>
      <c r="C4022" s="93"/>
      <c r="D4022" s="94"/>
      <c r="E4022" s="273" t="str">
        <f t="shared" ca="1" si="124"/>
        <v/>
      </c>
      <c r="F4022" s="96"/>
      <c r="G4022" s="97"/>
      <c r="H4022" s="98"/>
      <c r="I4022" s="276" t="str">
        <f t="shared" ca="1" si="125"/>
        <v/>
      </c>
      <c r="J4022" s="92"/>
      <c r="K4022" s="92"/>
      <c r="L4022" s="59"/>
      <c r="M4022" s="59"/>
      <c r="N4022" s="99"/>
      <c r="O4022" s="100"/>
      <c r="P4022" s="59"/>
      <c r="Q4022" s="59"/>
      <c r="R4022" s="59"/>
      <c r="S4022" s="59"/>
      <c r="T4022" s="59"/>
      <c r="U4022" s="59"/>
      <c r="V4022" s="59"/>
      <c r="W4022" s="95"/>
      <c r="X4022" s="104"/>
    </row>
    <row r="4023" spans="1:24" ht="14">
      <c r="A4023" s="91"/>
      <c r="B4023" s="92"/>
      <c r="C4023" s="93"/>
      <c r="D4023" s="94"/>
      <c r="E4023" s="273" t="str">
        <f t="shared" ca="1" si="124"/>
        <v/>
      </c>
      <c r="F4023" s="96"/>
      <c r="G4023" s="97"/>
      <c r="H4023" s="98"/>
      <c r="I4023" s="276" t="str">
        <f t="shared" ca="1" si="125"/>
        <v/>
      </c>
      <c r="J4023" s="92"/>
      <c r="K4023" s="92"/>
      <c r="L4023" s="59"/>
      <c r="M4023" s="59"/>
      <c r="N4023" s="99"/>
      <c r="O4023" s="100"/>
      <c r="P4023" s="59"/>
      <c r="Q4023" s="59"/>
      <c r="R4023" s="59"/>
      <c r="S4023" s="59"/>
      <c r="T4023" s="59"/>
      <c r="U4023" s="59"/>
      <c r="V4023" s="59"/>
      <c r="W4023" s="95"/>
      <c r="X4023" s="104"/>
    </row>
    <row r="4024" spans="1:24" ht="14">
      <c r="A4024" s="91"/>
      <c r="B4024" s="92"/>
      <c r="C4024" s="93"/>
      <c r="D4024" s="94"/>
      <c r="E4024" s="273" t="str">
        <f t="shared" ca="1" si="124"/>
        <v/>
      </c>
      <c r="F4024" s="96"/>
      <c r="G4024" s="97"/>
      <c r="H4024" s="98"/>
      <c r="I4024" s="276" t="str">
        <f t="shared" ca="1" si="125"/>
        <v/>
      </c>
      <c r="J4024" s="92"/>
      <c r="K4024" s="92"/>
      <c r="L4024" s="59"/>
      <c r="M4024" s="59"/>
      <c r="N4024" s="99"/>
      <c r="O4024" s="100"/>
      <c r="P4024" s="59"/>
      <c r="Q4024" s="59"/>
      <c r="R4024" s="59"/>
      <c r="S4024" s="59"/>
      <c r="T4024" s="59"/>
      <c r="U4024" s="59"/>
      <c r="V4024" s="59"/>
      <c r="W4024" s="95"/>
      <c r="X4024" s="104"/>
    </row>
    <row r="4025" spans="1:24" ht="14">
      <c r="A4025" s="91"/>
      <c r="B4025" s="92"/>
      <c r="C4025" s="93"/>
      <c r="D4025" s="94"/>
      <c r="E4025" s="273" t="str">
        <f t="shared" ca="1" si="124"/>
        <v/>
      </c>
      <c r="F4025" s="96"/>
      <c r="G4025" s="97"/>
      <c r="H4025" s="98"/>
      <c r="I4025" s="276" t="str">
        <f t="shared" ca="1" si="125"/>
        <v/>
      </c>
      <c r="J4025" s="92"/>
      <c r="K4025" s="92"/>
      <c r="L4025" s="59"/>
      <c r="M4025" s="59"/>
      <c r="N4025" s="99"/>
      <c r="O4025" s="100"/>
      <c r="P4025" s="59"/>
      <c r="Q4025" s="59"/>
      <c r="R4025" s="59"/>
      <c r="S4025" s="59"/>
      <c r="T4025" s="59"/>
      <c r="U4025" s="59"/>
      <c r="V4025" s="59"/>
      <c r="W4025" s="95"/>
      <c r="X4025" s="104"/>
    </row>
    <row r="4026" spans="1:24" ht="14">
      <c r="A4026" s="91"/>
      <c r="B4026" s="92"/>
      <c r="C4026" s="93"/>
      <c r="D4026" s="94"/>
      <c r="E4026" s="273" t="str">
        <f t="shared" ca="1" si="124"/>
        <v/>
      </c>
      <c r="F4026" s="96"/>
      <c r="G4026" s="97"/>
      <c r="H4026" s="98"/>
      <c r="I4026" s="276" t="str">
        <f t="shared" ca="1" si="125"/>
        <v/>
      </c>
      <c r="J4026" s="92"/>
      <c r="K4026" s="92"/>
      <c r="L4026" s="59"/>
      <c r="M4026" s="59"/>
      <c r="N4026" s="99"/>
      <c r="O4026" s="100"/>
      <c r="P4026" s="59"/>
      <c r="Q4026" s="59"/>
      <c r="R4026" s="59"/>
      <c r="S4026" s="59"/>
      <c r="T4026" s="59"/>
      <c r="U4026" s="59"/>
      <c r="V4026" s="59"/>
      <c r="W4026" s="95"/>
      <c r="X4026" s="104"/>
    </row>
    <row r="4027" spans="1:24" ht="14">
      <c r="A4027" s="91"/>
      <c r="B4027" s="92"/>
      <c r="C4027" s="93"/>
      <c r="D4027" s="94"/>
      <c r="E4027" s="273" t="str">
        <f t="shared" ca="1" si="124"/>
        <v/>
      </c>
      <c r="F4027" s="96"/>
      <c r="G4027" s="97"/>
      <c r="H4027" s="98"/>
      <c r="I4027" s="276" t="str">
        <f t="shared" ca="1" si="125"/>
        <v/>
      </c>
      <c r="J4027" s="92"/>
      <c r="K4027" s="92"/>
      <c r="L4027" s="59"/>
      <c r="M4027" s="59"/>
      <c r="N4027" s="99"/>
      <c r="O4027" s="100"/>
      <c r="P4027" s="59"/>
      <c r="Q4027" s="59"/>
      <c r="R4027" s="59"/>
      <c r="S4027" s="59"/>
      <c r="T4027" s="59"/>
      <c r="U4027" s="59"/>
      <c r="V4027" s="59"/>
      <c r="W4027" s="95"/>
      <c r="X4027" s="104"/>
    </row>
    <row r="4028" spans="1:24" ht="14">
      <c r="A4028" s="91"/>
      <c r="B4028" s="92"/>
      <c r="C4028" s="93"/>
      <c r="D4028" s="94"/>
      <c r="E4028" s="273" t="str">
        <f t="shared" ca="1" si="124"/>
        <v/>
      </c>
      <c r="F4028" s="96"/>
      <c r="G4028" s="97"/>
      <c r="H4028" s="98"/>
      <c r="I4028" s="276" t="str">
        <f t="shared" ca="1" si="125"/>
        <v/>
      </c>
      <c r="J4028" s="92"/>
      <c r="K4028" s="92"/>
      <c r="L4028" s="59"/>
      <c r="M4028" s="59"/>
      <c r="N4028" s="99"/>
      <c r="O4028" s="100"/>
      <c r="P4028" s="59"/>
      <c r="Q4028" s="59"/>
      <c r="R4028" s="59"/>
      <c r="S4028" s="59"/>
      <c r="T4028" s="59"/>
      <c r="U4028" s="59"/>
      <c r="V4028" s="59"/>
      <c r="W4028" s="95"/>
      <c r="X4028" s="104"/>
    </row>
    <row r="4029" spans="1:24" ht="14">
      <c r="A4029" s="91"/>
      <c r="B4029" s="92"/>
      <c r="C4029" s="93"/>
      <c r="D4029" s="94"/>
      <c r="E4029" s="273" t="str">
        <f t="shared" ca="1" si="124"/>
        <v/>
      </c>
      <c r="F4029" s="96"/>
      <c r="G4029" s="97"/>
      <c r="H4029" s="98"/>
      <c r="I4029" s="276" t="str">
        <f t="shared" ca="1" si="125"/>
        <v/>
      </c>
      <c r="J4029" s="92"/>
      <c r="K4029" s="92"/>
      <c r="L4029" s="59"/>
      <c r="M4029" s="59"/>
      <c r="N4029" s="99"/>
      <c r="O4029" s="100"/>
      <c r="P4029" s="59"/>
      <c r="Q4029" s="59"/>
      <c r="R4029" s="59"/>
      <c r="S4029" s="59"/>
      <c r="T4029" s="59"/>
      <c r="U4029" s="59"/>
      <c r="V4029" s="59"/>
      <c r="W4029" s="95"/>
      <c r="X4029" s="104"/>
    </row>
    <row r="4030" spans="1:24" ht="14">
      <c r="A4030" s="91"/>
      <c r="B4030" s="92"/>
      <c r="C4030" s="93"/>
      <c r="D4030" s="94"/>
      <c r="E4030" s="273" t="str">
        <f t="shared" ca="1" si="124"/>
        <v/>
      </c>
      <c r="F4030" s="96"/>
      <c r="G4030" s="97"/>
      <c r="H4030" s="98"/>
      <c r="I4030" s="276" t="str">
        <f t="shared" ca="1" si="125"/>
        <v/>
      </c>
      <c r="J4030" s="92"/>
      <c r="K4030" s="92"/>
      <c r="L4030" s="59"/>
      <c r="M4030" s="59"/>
      <c r="N4030" s="99"/>
      <c r="O4030" s="100"/>
      <c r="P4030" s="59"/>
      <c r="Q4030" s="59"/>
      <c r="R4030" s="59"/>
      <c r="S4030" s="59"/>
      <c r="T4030" s="59"/>
      <c r="U4030" s="59"/>
      <c r="V4030" s="59"/>
      <c r="W4030" s="95"/>
      <c r="X4030" s="104"/>
    </row>
    <row r="4031" spans="1:24" ht="14">
      <c r="A4031" s="91"/>
      <c r="B4031" s="92"/>
      <c r="C4031" s="93"/>
      <c r="D4031" s="94"/>
      <c r="E4031" s="273" t="str">
        <f t="shared" ca="1" si="124"/>
        <v/>
      </c>
      <c r="F4031" s="96"/>
      <c r="G4031" s="97"/>
      <c r="H4031" s="98"/>
      <c r="I4031" s="276" t="str">
        <f t="shared" ca="1" si="125"/>
        <v/>
      </c>
      <c r="J4031" s="92"/>
      <c r="K4031" s="92"/>
      <c r="L4031" s="59"/>
      <c r="M4031" s="59"/>
      <c r="N4031" s="99"/>
      <c r="O4031" s="100"/>
      <c r="P4031" s="59"/>
      <c r="Q4031" s="59"/>
      <c r="R4031" s="59"/>
      <c r="S4031" s="59"/>
      <c r="T4031" s="59"/>
      <c r="U4031" s="59"/>
      <c r="V4031" s="59"/>
      <c r="W4031" s="95"/>
      <c r="X4031" s="104"/>
    </row>
    <row r="4032" spans="1:24" ht="14">
      <c r="A4032" s="91"/>
      <c r="B4032" s="92"/>
      <c r="C4032" s="93"/>
      <c r="D4032" s="94"/>
      <c r="E4032" s="273" t="str">
        <f t="shared" ca="1" si="124"/>
        <v/>
      </c>
      <c r="F4032" s="96"/>
      <c r="G4032" s="97"/>
      <c r="H4032" s="98"/>
      <c r="I4032" s="276" t="str">
        <f t="shared" ca="1" si="125"/>
        <v/>
      </c>
      <c r="J4032" s="92"/>
      <c r="K4032" s="92"/>
      <c r="L4032" s="59"/>
      <c r="M4032" s="59"/>
      <c r="N4032" s="99"/>
      <c r="O4032" s="100"/>
      <c r="P4032" s="59"/>
      <c r="Q4032" s="59"/>
      <c r="R4032" s="59"/>
      <c r="S4032" s="59"/>
      <c r="T4032" s="59"/>
      <c r="U4032" s="59"/>
      <c r="V4032" s="59"/>
      <c r="W4032" s="95"/>
      <c r="X4032" s="104"/>
    </row>
    <row r="4033" spans="1:24" ht="14">
      <c r="A4033" s="91"/>
      <c r="B4033" s="92"/>
      <c r="C4033" s="93"/>
      <c r="D4033" s="94"/>
      <c r="E4033" s="273" t="str">
        <f t="shared" ca="1" si="124"/>
        <v/>
      </c>
      <c r="F4033" s="96"/>
      <c r="G4033" s="97"/>
      <c r="H4033" s="98"/>
      <c r="I4033" s="276" t="str">
        <f t="shared" ca="1" si="125"/>
        <v/>
      </c>
      <c r="J4033" s="92"/>
      <c r="K4033" s="92"/>
      <c r="L4033" s="59"/>
      <c r="M4033" s="59"/>
      <c r="N4033" s="99"/>
      <c r="O4033" s="100"/>
      <c r="P4033" s="59"/>
      <c r="Q4033" s="59"/>
      <c r="R4033" s="59"/>
      <c r="S4033" s="59"/>
      <c r="T4033" s="59"/>
      <c r="U4033" s="59"/>
      <c r="V4033" s="59"/>
      <c r="W4033" s="95"/>
      <c r="X4033" s="104"/>
    </row>
    <row r="4034" spans="1:24" ht="14">
      <c r="A4034" s="91"/>
      <c r="B4034" s="92"/>
      <c r="C4034" s="93"/>
      <c r="D4034" s="94"/>
      <c r="E4034" s="273" t="str">
        <f t="shared" ca="1" si="124"/>
        <v/>
      </c>
      <c r="F4034" s="96"/>
      <c r="G4034" s="97"/>
      <c r="H4034" s="98"/>
      <c r="I4034" s="276" t="str">
        <f t="shared" ca="1" si="125"/>
        <v/>
      </c>
      <c r="J4034" s="92"/>
      <c r="K4034" s="92"/>
      <c r="L4034" s="59"/>
      <c r="M4034" s="59"/>
      <c r="N4034" s="99"/>
      <c r="O4034" s="100"/>
      <c r="P4034" s="59"/>
      <c r="Q4034" s="59"/>
      <c r="R4034" s="59"/>
      <c r="S4034" s="59"/>
      <c r="T4034" s="59"/>
      <c r="U4034" s="59"/>
      <c r="V4034" s="59"/>
      <c r="W4034" s="95"/>
      <c r="X4034" s="104"/>
    </row>
    <row r="4035" spans="1:24" ht="14">
      <c r="A4035" s="91"/>
      <c r="B4035" s="92"/>
      <c r="C4035" s="93"/>
      <c r="D4035" s="94"/>
      <c r="E4035" s="273" t="str">
        <f t="shared" ca="1" si="124"/>
        <v/>
      </c>
      <c r="F4035" s="96"/>
      <c r="G4035" s="97"/>
      <c r="H4035" s="98"/>
      <c r="I4035" s="276" t="str">
        <f t="shared" ca="1" si="125"/>
        <v/>
      </c>
      <c r="J4035" s="92"/>
      <c r="K4035" s="92"/>
      <c r="L4035" s="59"/>
      <c r="M4035" s="59"/>
      <c r="N4035" s="99"/>
      <c r="O4035" s="100"/>
      <c r="P4035" s="59"/>
      <c r="Q4035" s="59"/>
      <c r="R4035" s="59"/>
      <c r="S4035" s="59"/>
      <c r="T4035" s="59"/>
      <c r="U4035" s="59"/>
      <c r="V4035" s="59"/>
      <c r="W4035" s="95"/>
      <c r="X4035" s="104"/>
    </row>
    <row r="4036" spans="1:24" ht="14">
      <c r="A4036" s="91"/>
      <c r="B4036" s="92"/>
      <c r="C4036" s="93"/>
      <c r="D4036" s="94"/>
      <c r="E4036" s="273" t="str">
        <f t="shared" ca="1" si="124"/>
        <v/>
      </c>
      <c r="F4036" s="96"/>
      <c r="G4036" s="97"/>
      <c r="H4036" s="98"/>
      <c r="I4036" s="276" t="str">
        <f t="shared" ca="1" si="125"/>
        <v/>
      </c>
      <c r="J4036" s="92"/>
      <c r="K4036" s="92"/>
      <c r="L4036" s="59"/>
      <c r="M4036" s="59"/>
      <c r="N4036" s="99"/>
      <c r="O4036" s="100"/>
      <c r="P4036" s="59"/>
      <c r="Q4036" s="59"/>
      <c r="R4036" s="59"/>
      <c r="S4036" s="59"/>
      <c r="T4036" s="59"/>
      <c r="U4036" s="59"/>
      <c r="V4036" s="59"/>
      <c r="W4036" s="95"/>
      <c r="X4036" s="104"/>
    </row>
    <row r="4037" spans="1:24" ht="14">
      <c r="A4037" s="91"/>
      <c r="B4037" s="92"/>
      <c r="C4037" s="93"/>
      <c r="D4037" s="94"/>
      <c r="E4037" s="273" t="str">
        <f t="shared" ca="1" si="124"/>
        <v/>
      </c>
      <c r="F4037" s="96"/>
      <c r="G4037" s="97"/>
      <c r="H4037" s="98"/>
      <c r="I4037" s="276" t="str">
        <f t="shared" ca="1" si="125"/>
        <v/>
      </c>
      <c r="J4037" s="92"/>
      <c r="K4037" s="92"/>
      <c r="L4037" s="59"/>
      <c r="M4037" s="59"/>
      <c r="N4037" s="99"/>
      <c r="O4037" s="100"/>
      <c r="P4037" s="59"/>
      <c r="Q4037" s="59"/>
      <c r="R4037" s="59"/>
      <c r="S4037" s="59"/>
      <c r="T4037" s="59"/>
      <c r="U4037" s="59"/>
      <c r="V4037" s="59"/>
      <c r="W4037" s="95"/>
      <c r="X4037" s="104"/>
    </row>
    <row r="4038" spans="1:24" ht="14">
      <c r="A4038" s="91"/>
      <c r="B4038" s="92"/>
      <c r="C4038" s="93"/>
      <c r="D4038" s="94"/>
      <c r="E4038" s="273" t="str">
        <f t="shared" ca="1" si="124"/>
        <v/>
      </c>
      <c r="F4038" s="96"/>
      <c r="G4038" s="97"/>
      <c r="H4038" s="98"/>
      <c r="I4038" s="276" t="str">
        <f t="shared" ca="1" si="125"/>
        <v/>
      </c>
      <c r="J4038" s="92"/>
      <c r="K4038" s="92"/>
      <c r="L4038" s="59"/>
      <c r="M4038" s="59"/>
      <c r="N4038" s="99"/>
      <c r="O4038" s="100"/>
      <c r="P4038" s="59"/>
      <c r="Q4038" s="59"/>
      <c r="R4038" s="59"/>
      <c r="S4038" s="59"/>
      <c r="T4038" s="59"/>
      <c r="U4038" s="59"/>
      <c r="V4038" s="59"/>
      <c r="W4038" s="95"/>
      <c r="X4038" s="104"/>
    </row>
    <row r="4039" spans="1:24" ht="14">
      <c r="A4039" s="91"/>
      <c r="B4039" s="92"/>
      <c r="C4039" s="93"/>
      <c r="D4039" s="94"/>
      <c r="E4039" s="273" t="str">
        <f t="shared" ref="E4039:E4102" ca="1" si="126">IF(D4039="","",+DATEDIF(D4039,TODAY(),"y"))</f>
        <v/>
      </c>
      <c r="F4039" s="96"/>
      <c r="G4039" s="97"/>
      <c r="H4039" s="98"/>
      <c r="I4039" s="276" t="str">
        <f t="shared" ref="I4039:I4102" ca="1" si="127">IF(H4039="","",+DATEDIF(H4039,TODAY(),"M"))</f>
        <v/>
      </c>
      <c r="J4039" s="92"/>
      <c r="K4039" s="92"/>
      <c r="L4039" s="59"/>
      <c r="M4039" s="59"/>
      <c r="N4039" s="99"/>
      <c r="O4039" s="100"/>
      <c r="P4039" s="59"/>
      <c r="Q4039" s="59"/>
      <c r="R4039" s="59"/>
      <c r="S4039" s="59"/>
      <c r="T4039" s="59"/>
      <c r="U4039" s="59"/>
      <c r="V4039" s="59"/>
      <c r="W4039" s="95"/>
      <c r="X4039" s="104"/>
    </row>
    <row r="4040" spans="1:24" ht="14">
      <c r="A4040" s="91"/>
      <c r="B4040" s="92"/>
      <c r="C4040" s="93"/>
      <c r="D4040" s="94"/>
      <c r="E4040" s="273" t="str">
        <f t="shared" ca="1" si="126"/>
        <v/>
      </c>
      <c r="F4040" s="96"/>
      <c r="G4040" s="97"/>
      <c r="H4040" s="98"/>
      <c r="I4040" s="276" t="str">
        <f t="shared" ca="1" si="127"/>
        <v/>
      </c>
      <c r="J4040" s="92"/>
      <c r="K4040" s="92"/>
      <c r="L4040" s="59"/>
      <c r="M4040" s="59"/>
      <c r="N4040" s="99"/>
      <c r="O4040" s="100"/>
      <c r="P4040" s="59"/>
      <c r="Q4040" s="59"/>
      <c r="R4040" s="59"/>
      <c r="S4040" s="59"/>
      <c r="T4040" s="59"/>
      <c r="U4040" s="59"/>
      <c r="V4040" s="59"/>
      <c r="W4040" s="95"/>
      <c r="X4040" s="104"/>
    </row>
    <row r="4041" spans="1:24" ht="14">
      <c r="A4041" s="91"/>
      <c r="B4041" s="92"/>
      <c r="C4041" s="93"/>
      <c r="D4041" s="94"/>
      <c r="E4041" s="273" t="str">
        <f t="shared" ca="1" si="126"/>
        <v/>
      </c>
      <c r="F4041" s="96"/>
      <c r="G4041" s="97"/>
      <c r="H4041" s="98"/>
      <c r="I4041" s="276" t="str">
        <f t="shared" ca="1" si="127"/>
        <v/>
      </c>
      <c r="J4041" s="92"/>
      <c r="K4041" s="92"/>
      <c r="L4041" s="59"/>
      <c r="M4041" s="59"/>
      <c r="N4041" s="99"/>
      <c r="O4041" s="100"/>
      <c r="P4041" s="59"/>
      <c r="Q4041" s="59"/>
      <c r="R4041" s="59"/>
      <c r="S4041" s="59"/>
      <c r="T4041" s="59"/>
      <c r="U4041" s="59"/>
      <c r="V4041" s="59"/>
      <c r="W4041" s="95"/>
      <c r="X4041" s="104"/>
    </row>
    <row r="4042" spans="1:24" ht="14">
      <c r="A4042" s="91"/>
      <c r="B4042" s="92"/>
      <c r="C4042" s="93"/>
      <c r="D4042" s="94"/>
      <c r="E4042" s="273" t="str">
        <f t="shared" ca="1" si="126"/>
        <v/>
      </c>
      <c r="F4042" s="96"/>
      <c r="G4042" s="97"/>
      <c r="H4042" s="98"/>
      <c r="I4042" s="276" t="str">
        <f t="shared" ca="1" si="127"/>
        <v/>
      </c>
      <c r="J4042" s="92"/>
      <c r="K4042" s="92"/>
      <c r="L4042" s="59"/>
      <c r="M4042" s="59"/>
      <c r="N4042" s="99"/>
      <c r="O4042" s="100"/>
      <c r="P4042" s="59"/>
      <c r="Q4042" s="59"/>
      <c r="R4042" s="59"/>
      <c r="S4042" s="59"/>
      <c r="T4042" s="59"/>
      <c r="U4042" s="59"/>
      <c r="V4042" s="59"/>
      <c r="W4042" s="95"/>
      <c r="X4042" s="104"/>
    </row>
    <row r="4043" spans="1:24" ht="14">
      <c r="A4043" s="91"/>
      <c r="B4043" s="92"/>
      <c r="C4043" s="93"/>
      <c r="D4043" s="94"/>
      <c r="E4043" s="273" t="str">
        <f t="shared" ca="1" si="126"/>
        <v/>
      </c>
      <c r="F4043" s="96"/>
      <c r="G4043" s="97"/>
      <c r="H4043" s="98"/>
      <c r="I4043" s="276" t="str">
        <f t="shared" ca="1" si="127"/>
        <v/>
      </c>
      <c r="J4043" s="92"/>
      <c r="K4043" s="92"/>
      <c r="L4043" s="59"/>
      <c r="M4043" s="59"/>
      <c r="N4043" s="99"/>
      <c r="O4043" s="100"/>
      <c r="P4043" s="59"/>
      <c r="Q4043" s="59"/>
      <c r="R4043" s="59"/>
      <c r="S4043" s="59"/>
      <c r="T4043" s="59"/>
      <c r="U4043" s="59"/>
      <c r="V4043" s="59"/>
      <c r="W4043" s="95"/>
      <c r="X4043" s="104"/>
    </row>
    <row r="4044" spans="1:24" ht="14">
      <c r="A4044" s="91"/>
      <c r="B4044" s="92"/>
      <c r="C4044" s="93"/>
      <c r="D4044" s="94"/>
      <c r="E4044" s="273" t="str">
        <f t="shared" ca="1" si="126"/>
        <v/>
      </c>
      <c r="F4044" s="96"/>
      <c r="G4044" s="97"/>
      <c r="H4044" s="98"/>
      <c r="I4044" s="276" t="str">
        <f t="shared" ca="1" si="127"/>
        <v/>
      </c>
      <c r="J4044" s="92"/>
      <c r="K4044" s="92"/>
      <c r="L4044" s="59"/>
      <c r="M4044" s="59"/>
      <c r="N4044" s="99"/>
      <c r="O4044" s="100"/>
      <c r="P4044" s="59"/>
      <c r="Q4044" s="59"/>
      <c r="R4044" s="59"/>
      <c r="S4044" s="59"/>
      <c r="T4044" s="59"/>
      <c r="U4044" s="59"/>
      <c r="V4044" s="59"/>
      <c r="W4044" s="95"/>
      <c r="X4044" s="104"/>
    </row>
    <row r="4045" spans="1:24" ht="14">
      <c r="A4045" s="91"/>
      <c r="B4045" s="92"/>
      <c r="C4045" s="93"/>
      <c r="D4045" s="94"/>
      <c r="E4045" s="273" t="str">
        <f t="shared" ca="1" si="126"/>
        <v/>
      </c>
      <c r="F4045" s="96"/>
      <c r="G4045" s="97"/>
      <c r="H4045" s="98"/>
      <c r="I4045" s="276" t="str">
        <f t="shared" ca="1" si="127"/>
        <v/>
      </c>
      <c r="J4045" s="92"/>
      <c r="K4045" s="92"/>
      <c r="L4045" s="59"/>
      <c r="M4045" s="59"/>
      <c r="N4045" s="99"/>
      <c r="O4045" s="100"/>
      <c r="P4045" s="59"/>
      <c r="Q4045" s="59"/>
      <c r="R4045" s="59"/>
      <c r="S4045" s="59"/>
      <c r="T4045" s="59"/>
      <c r="U4045" s="59"/>
      <c r="V4045" s="59"/>
      <c r="W4045" s="95"/>
      <c r="X4045" s="104"/>
    </row>
    <row r="4046" spans="1:24" ht="14">
      <c r="A4046" s="91"/>
      <c r="B4046" s="92"/>
      <c r="C4046" s="93"/>
      <c r="D4046" s="94"/>
      <c r="E4046" s="273" t="str">
        <f t="shared" ca="1" si="126"/>
        <v/>
      </c>
      <c r="F4046" s="96"/>
      <c r="G4046" s="97"/>
      <c r="H4046" s="98"/>
      <c r="I4046" s="276" t="str">
        <f t="shared" ca="1" si="127"/>
        <v/>
      </c>
      <c r="J4046" s="92"/>
      <c r="K4046" s="92"/>
      <c r="L4046" s="59"/>
      <c r="M4046" s="59"/>
      <c r="N4046" s="99"/>
      <c r="O4046" s="100"/>
      <c r="P4046" s="59"/>
      <c r="Q4046" s="59"/>
      <c r="R4046" s="59"/>
      <c r="S4046" s="59"/>
      <c r="T4046" s="59"/>
      <c r="U4046" s="59"/>
      <c r="V4046" s="59"/>
      <c r="W4046" s="95"/>
      <c r="X4046" s="104"/>
    </row>
    <row r="4047" spans="1:24" ht="14">
      <c r="A4047" s="91"/>
      <c r="B4047" s="92"/>
      <c r="C4047" s="93"/>
      <c r="D4047" s="94"/>
      <c r="E4047" s="273" t="str">
        <f t="shared" ca="1" si="126"/>
        <v/>
      </c>
      <c r="F4047" s="96"/>
      <c r="G4047" s="97"/>
      <c r="H4047" s="98"/>
      <c r="I4047" s="276" t="str">
        <f t="shared" ca="1" si="127"/>
        <v/>
      </c>
      <c r="J4047" s="92"/>
      <c r="K4047" s="92"/>
      <c r="L4047" s="59"/>
      <c r="M4047" s="59"/>
      <c r="N4047" s="99"/>
      <c r="O4047" s="100"/>
      <c r="P4047" s="59"/>
      <c r="Q4047" s="59"/>
      <c r="R4047" s="59"/>
      <c r="S4047" s="59"/>
      <c r="T4047" s="59"/>
      <c r="U4047" s="59"/>
      <c r="V4047" s="59"/>
      <c r="W4047" s="95"/>
      <c r="X4047" s="104"/>
    </row>
    <row r="4048" spans="1:24" ht="14">
      <c r="A4048" s="91"/>
      <c r="B4048" s="92"/>
      <c r="C4048" s="93"/>
      <c r="D4048" s="94"/>
      <c r="E4048" s="273" t="str">
        <f t="shared" ca="1" si="126"/>
        <v/>
      </c>
      <c r="F4048" s="96"/>
      <c r="G4048" s="97"/>
      <c r="H4048" s="98"/>
      <c r="I4048" s="276" t="str">
        <f t="shared" ca="1" si="127"/>
        <v/>
      </c>
      <c r="J4048" s="92"/>
      <c r="K4048" s="92"/>
      <c r="L4048" s="59"/>
      <c r="M4048" s="59"/>
      <c r="N4048" s="99"/>
      <c r="O4048" s="100"/>
      <c r="P4048" s="59"/>
      <c r="Q4048" s="59"/>
      <c r="R4048" s="59"/>
      <c r="S4048" s="59"/>
      <c r="T4048" s="59"/>
      <c r="U4048" s="59"/>
      <c r="V4048" s="59"/>
      <c r="W4048" s="95"/>
      <c r="X4048" s="104"/>
    </row>
    <row r="4049" spans="1:24" ht="14">
      <c r="A4049" s="91"/>
      <c r="B4049" s="92"/>
      <c r="C4049" s="93"/>
      <c r="D4049" s="94"/>
      <c r="E4049" s="273" t="str">
        <f t="shared" ca="1" si="126"/>
        <v/>
      </c>
      <c r="F4049" s="96"/>
      <c r="G4049" s="97"/>
      <c r="H4049" s="98"/>
      <c r="I4049" s="276" t="str">
        <f t="shared" ca="1" si="127"/>
        <v/>
      </c>
      <c r="J4049" s="92"/>
      <c r="K4049" s="92"/>
      <c r="L4049" s="59"/>
      <c r="M4049" s="59"/>
      <c r="N4049" s="99"/>
      <c r="O4049" s="100"/>
      <c r="P4049" s="59"/>
      <c r="Q4049" s="59"/>
      <c r="R4049" s="59"/>
      <c r="S4049" s="59"/>
      <c r="T4049" s="59"/>
      <c r="U4049" s="59"/>
      <c r="V4049" s="59"/>
      <c r="W4049" s="95"/>
      <c r="X4049" s="104"/>
    </row>
    <row r="4050" spans="1:24" ht="14">
      <c r="A4050" s="91"/>
      <c r="B4050" s="92"/>
      <c r="C4050" s="93"/>
      <c r="D4050" s="94"/>
      <c r="E4050" s="273" t="str">
        <f t="shared" ca="1" si="126"/>
        <v/>
      </c>
      <c r="F4050" s="96"/>
      <c r="G4050" s="97"/>
      <c r="H4050" s="98"/>
      <c r="I4050" s="276" t="str">
        <f t="shared" ca="1" si="127"/>
        <v/>
      </c>
      <c r="J4050" s="92"/>
      <c r="K4050" s="92"/>
      <c r="L4050" s="59"/>
      <c r="M4050" s="59"/>
      <c r="N4050" s="99"/>
      <c r="O4050" s="100"/>
      <c r="P4050" s="59"/>
      <c r="Q4050" s="59"/>
      <c r="R4050" s="59"/>
      <c r="S4050" s="59"/>
      <c r="T4050" s="59"/>
      <c r="U4050" s="59"/>
      <c r="V4050" s="59"/>
      <c r="W4050" s="95"/>
      <c r="X4050" s="104"/>
    </row>
    <row r="4051" spans="1:24" ht="14">
      <c r="A4051" s="91"/>
      <c r="B4051" s="92"/>
      <c r="C4051" s="93"/>
      <c r="D4051" s="94"/>
      <c r="E4051" s="273" t="str">
        <f t="shared" ca="1" si="126"/>
        <v/>
      </c>
      <c r="F4051" s="96"/>
      <c r="G4051" s="97"/>
      <c r="H4051" s="98"/>
      <c r="I4051" s="276" t="str">
        <f t="shared" ca="1" si="127"/>
        <v/>
      </c>
      <c r="J4051" s="92"/>
      <c r="K4051" s="92"/>
      <c r="L4051" s="59"/>
      <c r="M4051" s="59"/>
      <c r="N4051" s="99"/>
      <c r="O4051" s="100"/>
      <c r="P4051" s="59"/>
      <c r="Q4051" s="59"/>
      <c r="R4051" s="59"/>
      <c r="S4051" s="59"/>
      <c r="T4051" s="59"/>
      <c r="U4051" s="59"/>
      <c r="V4051" s="59"/>
      <c r="W4051" s="95"/>
      <c r="X4051" s="104"/>
    </row>
    <row r="4052" spans="1:24" ht="14">
      <c r="A4052" s="91"/>
      <c r="B4052" s="92"/>
      <c r="C4052" s="93"/>
      <c r="D4052" s="94"/>
      <c r="E4052" s="273" t="str">
        <f t="shared" ca="1" si="126"/>
        <v/>
      </c>
      <c r="F4052" s="96"/>
      <c r="G4052" s="97"/>
      <c r="H4052" s="98"/>
      <c r="I4052" s="276" t="str">
        <f t="shared" ca="1" si="127"/>
        <v/>
      </c>
      <c r="J4052" s="92"/>
      <c r="K4052" s="92"/>
      <c r="L4052" s="59"/>
      <c r="M4052" s="59"/>
      <c r="N4052" s="99"/>
      <c r="O4052" s="100"/>
      <c r="P4052" s="59"/>
      <c r="Q4052" s="59"/>
      <c r="R4052" s="59"/>
      <c r="S4052" s="59"/>
      <c r="T4052" s="59"/>
      <c r="U4052" s="59"/>
      <c r="V4052" s="59"/>
      <c r="W4052" s="95"/>
      <c r="X4052" s="104"/>
    </row>
    <row r="4053" spans="1:24" ht="14">
      <c r="A4053" s="91"/>
      <c r="B4053" s="92"/>
      <c r="C4053" s="93"/>
      <c r="D4053" s="94"/>
      <c r="E4053" s="273" t="str">
        <f t="shared" ca="1" si="126"/>
        <v/>
      </c>
      <c r="F4053" s="96"/>
      <c r="G4053" s="97"/>
      <c r="H4053" s="98"/>
      <c r="I4053" s="276" t="str">
        <f t="shared" ca="1" si="127"/>
        <v/>
      </c>
      <c r="J4053" s="92"/>
      <c r="K4053" s="92"/>
      <c r="L4053" s="59"/>
      <c r="M4053" s="59"/>
      <c r="N4053" s="99"/>
      <c r="O4053" s="100"/>
      <c r="P4053" s="59"/>
      <c r="Q4053" s="59"/>
      <c r="R4053" s="59"/>
      <c r="S4053" s="59"/>
      <c r="T4053" s="59"/>
      <c r="U4053" s="59"/>
      <c r="V4053" s="59"/>
      <c r="W4053" s="95"/>
      <c r="X4053" s="104"/>
    </row>
    <row r="4054" spans="1:24" ht="14">
      <c r="A4054" s="91"/>
      <c r="B4054" s="92"/>
      <c r="C4054" s="93"/>
      <c r="D4054" s="94"/>
      <c r="E4054" s="273" t="str">
        <f t="shared" ca="1" si="126"/>
        <v/>
      </c>
      <c r="F4054" s="96"/>
      <c r="G4054" s="97"/>
      <c r="H4054" s="98"/>
      <c r="I4054" s="276" t="str">
        <f t="shared" ca="1" si="127"/>
        <v/>
      </c>
      <c r="J4054" s="92"/>
      <c r="K4054" s="92"/>
      <c r="L4054" s="59"/>
      <c r="M4054" s="59"/>
      <c r="N4054" s="99"/>
      <c r="O4054" s="100"/>
      <c r="P4054" s="59"/>
      <c r="Q4054" s="59"/>
      <c r="R4054" s="59"/>
      <c r="S4054" s="59"/>
      <c r="T4054" s="59"/>
      <c r="U4054" s="59"/>
      <c r="V4054" s="59"/>
      <c r="W4054" s="95"/>
      <c r="X4054" s="104"/>
    </row>
    <row r="4055" spans="1:24" ht="14">
      <c r="A4055" s="91"/>
      <c r="B4055" s="92"/>
      <c r="C4055" s="93"/>
      <c r="D4055" s="94"/>
      <c r="E4055" s="273" t="str">
        <f t="shared" ca="1" si="126"/>
        <v/>
      </c>
      <c r="F4055" s="96"/>
      <c r="G4055" s="97"/>
      <c r="H4055" s="98"/>
      <c r="I4055" s="276" t="str">
        <f t="shared" ca="1" si="127"/>
        <v/>
      </c>
      <c r="J4055" s="92"/>
      <c r="K4055" s="92"/>
      <c r="L4055" s="59"/>
      <c r="M4055" s="59"/>
      <c r="N4055" s="99"/>
      <c r="O4055" s="100"/>
      <c r="P4055" s="59"/>
      <c r="Q4055" s="59"/>
      <c r="R4055" s="59"/>
      <c r="S4055" s="59"/>
      <c r="T4055" s="59"/>
      <c r="U4055" s="59"/>
      <c r="V4055" s="59"/>
      <c r="W4055" s="95"/>
      <c r="X4055" s="104"/>
    </row>
    <row r="4056" spans="1:24" ht="14">
      <c r="A4056" s="91"/>
      <c r="B4056" s="92"/>
      <c r="C4056" s="93"/>
      <c r="D4056" s="94"/>
      <c r="E4056" s="273" t="str">
        <f t="shared" ca="1" si="126"/>
        <v/>
      </c>
      <c r="F4056" s="96"/>
      <c r="G4056" s="97"/>
      <c r="H4056" s="98"/>
      <c r="I4056" s="276" t="str">
        <f t="shared" ca="1" si="127"/>
        <v/>
      </c>
      <c r="J4056" s="92"/>
      <c r="K4056" s="92"/>
      <c r="L4056" s="59"/>
      <c r="M4056" s="59"/>
      <c r="N4056" s="99"/>
      <c r="O4056" s="100"/>
      <c r="P4056" s="59"/>
      <c r="Q4056" s="59"/>
      <c r="R4056" s="59"/>
      <c r="S4056" s="59"/>
      <c r="T4056" s="59"/>
      <c r="U4056" s="59"/>
      <c r="V4056" s="59"/>
      <c r="W4056" s="95"/>
      <c r="X4056" s="104"/>
    </row>
    <row r="4057" spans="1:24" ht="14">
      <c r="A4057" s="91"/>
      <c r="B4057" s="92"/>
      <c r="C4057" s="93"/>
      <c r="D4057" s="94"/>
      <c r="E4057" s="273" t="str">
        <f t="shared" ca="1" si="126"/>
        <v/>
      </c>
      <c r="F4057" s="96"/>
      <c r="G4057" s="97"/>
      <c r="H4057" s="98"/>
      <c r="I4057" s="276" t="str">
        <f t="shared" ca="1" si="127"/>
        <v/>
      </c>
      <c r="J4057" s="92"/>
      <c r="K4057" s="92"/>
      <c r="L4057" s="59"/>
      <c r="M4057" s="59"/>
      <c r="N4057" s="99"/>
      <c r="O4057" s="100"/>
      <c r="P4057" s="59"/>
      <c r="Q4057" s="59"/>
      <c r="R4057" s="59"/>
      <c r="S4057" s="59"/>
      <c r="T4057" s="59"/>
      <c r="U4057" s="59"/>
      <c r="V4057" s="59"/>
      <c r="W4057" s="95"/>
      <c r="X4057" s="104"/>
    </row>
    <row r="4058" spans="1:24" ht="14">
      <c r="A4058" s="91"/>
      <c r="B4058" s="92"/>
      <c r="C4058" s="93"/>
      <c r="D4058" s="94"/>
      <c r="E4058" s="273" t="str">
        <f t="shared" ca="1" si="126"/>
        <v/>
      </c>
      <c r="F4058" s="96"/>
      <c r="G4058" s="97"/>
      <c r="H4058" s="98"/>
      <c r="I4058" s="276" t="str">
        <f t="shared" ca="1" si="127"/>
        <v/>
      </c>
      <c r="J4058" s="92"/>
      <c r="K4058" s="92"/>
      <c r="L4058" s="59"/>
      <c r="M4058" s="59"/>
      <c r="N4058" s="99"/>
      <c r="O4058" s="100"/>
      <c r="P4058" s="59"/>
      <c r="Q4058" s="59"/>
      <c r="R4058" s="59"/>
      <c r="S4058" s="59"/>
      <c r="T4058" s="59"/>
      <c r="U4058" s="59"/>
      <c r="V4058" s="59"/>
      <c r="W4058" s="95"/>
      <c r="X4058" s="104"/>
    </row>
    <row r="4059" spans="1:24" ht="14">
      <c r="A4059" s="91"/>
      <c r="B4059" s="92"/>
      <c r="C4059" s="93"/>
      <c r="D4059" s="94"/>
      <c r="E4059" s="273" t="str">
        <f t="shared" ca="1" si="126"/>
        <v/>
      </c>
      <c r="F4059" s="96"/>
      <c r="G4059" s="97"/>
      <c r="H4059" s="98"/>
      <c r="I4059" s="276" t="str">
        <f t="shared" ca="1" si="127"/>
        <v/>
      </c>
      <c r="J4059" s="92"/>
      <c r="K4059" s="92"/>
      <c r="L4059" s="59"/>
      <c r="M4059" s="59"/>
      <c r="N4059" s="99"/>
      <c r="O4059" s="100"/>
      <c r="P4059" s="59"/>
      <c r="Q4059" s="59"/>
      <c r="R4059" s="59"/>
      <c r="S4059" s="59"/>
      <c r="T4059" s="59"/>
      <c r="U4059" s="59"/>
      <c r="V4059" s="59"/>
      <c r="W4059" s="95"/>
      <c r="X4059" s="104"/>
    </row>
    <row r="4060" spans="1:24" ht="14">
      <c r="A4060" s="91"/>
      <c r="B4060" s="92"/>
      <c r="C4060" s="93"/>
      <c r="D4060" s="94"/>
      <c r="E4060" s="273" t="str">
        <f t="shared" ca="1" si="126"/>
        <v/>
      </c>
      <c r="F4060" s="96"/>
      <c r="G4060" s="97"/>
      <c r="H4060" s="98"/>
      <c r="I4060" s="276" t="str">
        <f t="shared" ca="1" si="127"/>
        <v/>
      </c>
      <c r="J4060" s="92"/>
      <c r="K4060" s="92"/>
      <c r="L4060" s="59"/>
      <c r="M4060" s="59"/>
      <c r="N4060" s="99"/>
      <c r="O4060" s="100"/>
      <c r="P4060" s="59"/>
      <c r="Q4060" s="59"/>
      <c r="R4060" s="59"/>
      <c r="S4060" s="59"/>
      <c r="T4060" s="59"/>
      <c r="U4060" s="59"/>
      <c r="V4060" s="59"/>
      <c r="W4060" s="95"/>
      <c r="X4060" s="104"/>
    </row>
    <row r="4061" spans="1:24" ht="14">
      <c r="A4061" s="91"/>
      <c r="B4061" s="92"/>
      <c r="C4061" s="93"/>
      <c r="D4061" s="94"/>
      <c r="E4061" s="273" t="str">
        <f t="shared" ca="1" si="126"/>
        <v/>
      </c>
      <c r="F4061" s="96"/>
      <c r="G4061" s="97"/>
      <c r="H4061" s="98"/>
      <c r="I4061" s="276" t="str">
        <f t="shared" ca="1" si="127"/>
        <v/>
      </c>
      <c r="J4061" s="92"/>
      <c r="K4061" s="92"/>
      <c r="L4061" s="59"/>
      <c r="M4061" s="59"/>
      <c r="N4061" s="99"/>
      <c r="O4061" s="100"/>
      <c r="P4061" s="59"/>
      <c r="Q4061" s="59"/>
      <c r="R4061" s="59"/>
      <c r="S4061" s="59"/>
      <c r="T4061" s="59"/>
      <c r="U4061" s="59"/>
      <c r="V4061" s="59"/>
      <c r="W4061" s="95"/>
      <c r="X4061" s="104"/>
    </row>
    <row r="4062" spans="1:24" ht="14">
      <c r="A4062" s="91"/>
      <c r="B4062" s="92"/>
      <c r="C4062" s="93"/>
      <c r="D4062" s="94"/>
      <c r="E4062" s="273" t="str">
        <f t="shared" ca="1" si="126"/>
        <v/>
      </c>
      <c r="F4062" s="96"/>
      <c r="G4062" s="97"/>
      <c r="H4062" s="98"/>
      <c r="I4062" s="276" t="str">
        <f t="shared" ca="1" si="127"/>
        <v/>
      </c>
      <c r="J4062" s="92"/>
      <c r="K4062" s="92"/>
      <c r="L4062" s="59"/>
      <c r="M4062" s="59"/>
      <c r="N4062" s="99"/>
      <c r="O4062" s="100"/>
      <c r="P4062" s="59"/>
      <c r="Q4062" s="59"/>
      <c r="R4062" s="59"/>
      <c r="S4062" s="59"/>
      <c r="T4062" s="59"/>
      <c r="U4062" s="59"/>
      <c r="V4062" s="59"/>
      <c r="W4062" s="95"/>
      <c r="X4062" s="104"/>
    </row>
    <row r="4063" spans="1:24" ht="14">
      <c r="A4063" s="91"/>
      <c r="B4063" s="92"/>
      <c r="C4063" s="93"/>
      <c r="D4063" s="94"/>
      <c r="E4063" s="273" t="str">
        <f t="shared" ca="1" si="126"/>
        <v/>
      </c>
      <c r="F4063" s="96"/>
      <c r="G4063" s="97"/>
      <c r="H4063" s="98"/>
      <c r="I4063" s="276" t="str">
        <f t="shared" ca="1" si="127"/>
        <v/>
      </c>
      <c r="J4063" s="92"/>
      <c r="K4063" s="92"/>
      <c r="L4063" s="59"/>
      <c r="M4063" s="59"/>
      <c r="N4063" s="99"/>
      <c r="O4063" s="100"/>
      <c r="P4063" s="59"/>
      <c r="Q4063" s="59"/>
      <c r="R4063" s="59"/>
      <c r="S4063" s="59"/>
      <c r="T4063" s="59"/>
      <c r="U4063" s="59"/>
      <c r="V4063" s="59"/>
      <c r="W4063" s="95"/>
      <c r="X4063" s="104"/>
    </row>
    <row r="4064" spans="1:24" ht="14">
      <c r="A4064" s="91"/>
      <c r="B4064" s="92"/>
      <c r="C4064" s="93"/>
      <c r="D4064" s="94"/>
      <c r="E4064" s="273" t="str">
        <f t="shared" ca="1" si="126"/>
        <v/>
      </c>
      <c r="F4064" s="96"/>
      <c r="G4064" s="97"/>
      <c r="H4064" s="98"/>
      <c r="I4064" s="276" t="str">
        <f t="shared" ca="1" si="127"/>
        <v/>
      </c>
      <c r="J4064" s="92"/>
      <c r="K4064" s="92"/>
      <c r="L4064" s="59"/>
      <c r="M4064" s="59"/>
      <c r="N4064" s="99"/>
      <c r="O4064" s="100"/>
      <c r="P4064" s="59"/>
      <c r="Q4064" s="59"/>
      <c r="R4064" s="59"/>
      <c r="S4064" s="59"/>
      <c r="T4064" s="59"/>
      <c r="U4064" s="59"/>
      <c r="V4064" s="59"/>
      <c r="W4064" s="95"/>
      <c r="X4064" s="104"/>
    </row>
    <row r="4065" spans="1:24" ht="14">
      <c r="A4065" s="91"/>
      <c r="B4065" s="92"/>
      <c r="C4065" s="93"/>
      <c r="D4065" s="94"/>
      <c r="E4065" s="273" t="str">
        <f t="shared" ca="1" si="126"/>
        <v/>
      </c>
      <c r="F4065" s="96"/>
      <c r="G4065" s="97"/>
      <c r="H4065" s="98"/>
      <c r="I4065" s="276" t="str">
        <f t="shared" ca="1" si="127"/>
        <v/>
      </c>
      <c r="J4065" s="92"/>
      <c r="K4065" s="92"/>
      <c r="L4065" s="59"/>
      <c r="M4065" s="59"/>
      <c r="N4065" s="99"/>
      <c r="O4065" s="100"/>
      <c r="P4065" s="59"/>
      <c r="Q4065" s="59"/>
      <c r="R4065" s="59"/>
      <c r="S4065" s="59"/>
      <c r="T4065" s="59"/>
      <c r="U4065" s="59"/>
      <c r="V4065" s="59"/>
      <c r="W4065" s="95"/>
      <c r="X4065" s="104"/>
    </row>
    <row r="4066" spans="1:24" ht="14">
      <c r="A4066" s="91"/>
      <c r="B4066" s="92"/>
      <c r="C4066" s="93"/>
      <c r="D4066" s="94"/>
      <c r="E4066" s="273" t="str">
        <f t="shared" ca="1" si="126"/>
        <v/>
      </c>
      <c r="F4066" s="96"/>
      <c r="G4066" s="97"/>
      <c r="H4066" s="98"/>
      <c r="I4066" s="276" t="str">
        <f t="shared" ca="1" si="127"/>
        <v/>
      </c>
      <c r="J4066" s="92"/>
      <c r="K4066" s="92"/>
      <c r="L4066" s="59"/>
      <c r="M4066" s="59"/>
      <c r="N4066" s="99"/>
      <c r="O4066" s="100"/>
      <c r="P4066" s="59"/>
      <c r="Q4066" s="59"/>
      <c r="R4066" s="59"/>
      <c r="S4066" s="59"/>
      <c r="T4066" s="59"/>
      <c r="U4066" s="59"/>
      <c r="V4066" s="59"/>
      <c r="W4066" s="95"/>
      <c r="X4066" s="104"/>
    </row>
    <row r="4067" spans="1:24" ht="14">
      <c r="A4067" s="91"/>
      <c r="B4067" s="92"/>
      <c r="C4067" s="93"/>
      <c r="D4067" s="94"/>
      <c r="E4067" s="273" t="str">
        <f t="shared" ca="1" si="126"/>
        <v/>
      </c>
      <c r="F4067" s="96"/>
      <c r="G4067" s="97"/>
      <c r="H4067" s="98"/>
      <c r="I4067" s="276" t="str">
        <f t="shared" ca="1" si="127"/>
        <v/>
      </c>
      <c r="J4067" s="92"/>
      <c r="K4067" s="92"/>
      <c r="L4067" s="59"/>
      <c r="M4067" s="59"/>
      <c r="N4067" s="99"/>
      <c r="O4067" s="100"/>
      <c r="P4067" s="59"/>
      <c r="Q4067" s="59"/>
      <c r="R4067" s="59"/>
      <c r="S4067" s="59"/>
      <c r="T4067" s="59"/>
      <c r="U4067" s="59"/>
      <c r="V4067" s="59"/>
      <c r="W4067" s="95"/>
      <c r="X4067" s="104"/>
    </row>
    <row r="4068" spans="1:24" ht="14">
      <c r="A4068" s="91"/>
      <c r="B4068" s="92"/>
      <c r="C4068" s="93"/>
      <c r="D4068" s="94"/>
      <c r="E4068" s="273" t="str">
        <f t="shared" ca="1" si="126"/>
        <v/>
      </c>
      <c r="F4068" s="96"/>
      <c r="G4068" s="97"/>
      <c r="H4068" s="98"/>
      <c r="I4068" s="276" t="str">
        <f t="shared" ca="1" si="127"/>
        <v/>
      </c>
      <c r="J4068" s="92"/>
      <c r="K4068" s="92"/>
      <c r="L4068" s="59"/>
      <c r="M4068" s="59"/>
      <c r="N4068" s="99"/>
      <c r="O4068" s="100"/>
      <c r="P4068" s="59"/>
      <c r="Q4068" s="59"/>
      <c r="R4068" s="59"/>
      <c r="S4068" s="59"/>
      <c r="T4068" s="59"/>
      <c r="U4068" s="59"/>
      <c r="V4068" s="59"/>
      <c r="W4068" s="95"/>
      <c r="X4068" s="104"/>
    </row>
    <row r="4069" spans="1:24" ht="14">
      <c r="A4069" s="91"/>
      <c r="B4069" s="92"/>
      <c r="C4069" s="93"/>
      <c r="D4069" s="94"/>
      <c r="E4069" s="273" t="str">
        <f t="shared" ca="1" si="126"/>
        <v/>
      </c>
      <c r="F4069" s="96"/>
      <c r="G4069" s="97"/>
      <c r="H4069" s="98"/>
      <c r="I4069" s="276" t="str">
        <f t="shared" ca="1" si="127"/>
        <v/>
      </c>
      <c r="J4069" s="92"/>
      <c r="K4069" s="92"/>
      <c r="L4069" s="59"/>
      <c r="M4069" s="59"/>
      <c r="N4069" s="99"/>
      <c r="O4069" s="100"/>
      <c r="P4069" s="59"/>
      <c r="Q4069" s="59"/>
      <c r="R4069" s="59"/>
      <c r="S4069" s="59"/>
      <c r="T4069" s="59"/>
      <c r="U4069" s="59"/>
      <c r="V4069" s="59"/>
      <c r="W4069" s="95"/>
      <c r="X4069" s="104"/>
    </row>
    <row r="4070" spans="1:24" ht="14">
      <c r="A4070" s="91"/>
      <c r="B4070" s="92"/>
      <c r="C4070" s="93"/>
      <c r="D4070" s="94"/>
      <c r="E4070" s="273" t="str">
        <f t="shared" ca="1" si="126"/>
        <v/>
      </c>
      <c r="F4070" s="96"/>
      <c r="G4070" s="97"/>
      <c r="H4070" s="98"/>
      <c r="I4070" s="276" t="str">
        <f t="shared" ca="1" si="127"/>
        <v/>
      </c>
      <c r="J4070" s="92"/>
      <c r="K4070" s="92"/>
      <c r="L4070" s="59"/>
      <c r="M4070" s="59"/>
      <c r="N4070" s="99"/>
      <c r="O4070" s="100"/>
      <c r="P4070" s="59"/>
      <c r="Q4070" s="59"/>
      <c r="R4070" s="59"/>
      <c r="S4070" s="59"/>
      <c r="T4070" s="59"/>
      <c r="U4070" s="59"/>
      <c r="V4070" s="59"/>
      <c r="W4070" s="95"/>
      <c r="X4070" s="104"/>
    </row>
    <row r="4071" spans="1:24" ht="14">
      <c r="A4071" s="91"/>
      <c r="B4071" s="92"/>
      <c r="C4071" s="93"/>
      <c r="D4071" s="94"/>
      <c r="E4071" s="273" t="str">
        <f t="shared" ca="1" si="126"/>
        <v/>
      </c>
      <c r="F4071" s="96"/>
      <c r="G4071" s="97"/>
      <c r="H4071" s="98"/>
      <c r="I4071" s="276" t="str">
        <f t="shared" ca="1" si="127"/>
        <v/>
      </c>
      <c r="J4071" s="92"/>
      <c r="K4071" s="92"/>
      <c r="L4071" s="59"/>
      <c r="M4071" s="59"/>
      <c r="N4071" s="99"/>
      <c r="O4071" s="100"/>
      <c r="P4071" s="59"/>
      <c r="Q4071" s="59"/>
      <c r="R4071" s="59"/>
      <c r="S4071" s="59"/>
      <c r="T4071" s="59"/>
      <c r="U4071" s="59"/>
      <c r="V4071" s="59"/>
      <c r="W4071" s="95"/>
      <c r="X4071" s="104"/>
    </row>
    <row r="4072" spans="1:24" ht="14">
      <c r="A4072" s="91"/>
      <c r="B4072" s="92"/>
      <c r="C4072" s="93"/>
      <c r="D4072" s="94"/>
      <c r="E4072" s="273" t="str">
        <f t="shared" ca="1" si="126"/>
        <v/>
      </c>
      <c r="F4072" s="96"/>
      <c r="G4072" s="97"/>
      <c r="H4072" s="98"/>
      <c r="I4072" s="276" t="str">
        <f t="shared" ca="1" si="127"/>
        <v/>
      </c>
      <c r="J4072" s="92"/>
      <c r="K4072" s="92"/>
      <c r="L4072" s="59"/>
      <c r="M4072" s="59"/>
      <c r="N4072" s="99"/>
      <c r="O4072" s="100"/>
      <c r="P4072" s="59"/>
      <c r="Q4072" s="59"/>
      <c r="R4072" s="59"/>
      <c r="S4072" s="59"/>
      <c r="T4072" s="59"/>
      <c r="U4072" s="59"/>
      <c r="V4072" s="59"/>
      <c r="W4072" s="95"/>
      <c r="X4072" s="104"/>
    </row>
    <row r="4073" spans="1:24" ht="14">
      <c r="A4073" s="91"/>
      <c r="B4073" s="92"/>
      <c r="C4073" s="93"/>
      <c r="D4073" s="94"/>
      <c r="E4073" s="273" t="str">
        <f t="shared" ca="1" si="126"/>
        <v/>
      </c>
      <c r="F4073" s="96"/>
      <c r="G4073" s="97"/>
      <c r="H4073" s="98"/>
      <c r="I4073" s="276" t="str">
        <f t="shared" ca="1" si="127"/>
        <v/>
      </c>
      <c r="J4073" s="92"/>
      <c r="K4073" s="92"/>
      <c r="L4073" s="59"/>
      <c r="M4073" s="59"/>
      <c r="N4073" s="99"/>
      <c r="O4073" s="100"/>
      <c r="P4073" s="59"/>
      <c r="Q4073" s="59"/>
      <c r="R4073" s="59"/>
      <c r="S4073" s="59"/>
      <c r="T4073" s="59"/>
      <c r="U4073" s="59"/>
      <c r="V4073" s="59"/>
      <c r="W4073" s="95"/>
      <c r="X4073" s="104"/>
    </row>
    <row r="4074" spans="1:24" ht="14">
      <c r="A4074" s="91"/>
      <c r="B4074" s="92"/>
      <c r="C4074" s="93"/>
      <c r="D4074" s="94"/>
      <c r="E4074" s="273" t="str">
        <f t="shared" ca="1" si="126"/>
        <v/>
      </c>
      <c r="F4074" s="96"/>
      <c r="G4074" s="97"/>
      <c r="H4074" s="98"/>
      <c r="I4074" s="276" t="str">
        <f t="shared" ca="1" si="127"/>
        <v/>
      </c>
      <c r="J4074" s="92"/>
      <c r="K4074" s="92"/>
      <c r="L4074" s="59"/>
      <c r="M4074" s="59"/>
      <c r="N4074" s="99"/>
      <c r="O4074" s="100"/>
      <c r="P4074" s="59"/>
      <c r="Q4074" s="59"/>
      <c r="R4074" s="59"/>
      <c r="S4074" s="59"/>
      <c r="T4074" s="59"/>
      <c r="U4074" s="59"/>
      <c r="V4074" s="59"/>
      <c r="W4074" s="95"/>
      <c r="X4074" s="104"/>
    </row>
    <row r="4075" spans="1:24" ht="14">
      <c r="A4075" s="91"/>
      <c r="B4075" s="92"/>
      <c r="C4075" s="93"/>
      <c r="D4075" s="94"/>
      <c r="E4075" s="273" t="str">
        <f t="shared" ca="1" si="126"/>
        <v/>
      </c>
      <c r="F4075" s="96"/>
      <c r="G4075" s="97"/>
      <c r="H4075" s="98"/>
      <c r="I4075" s="276" t="str">
        <f t="shared" ca="1" si="127"/>
        <v/>
      </c>
      <c r="J4075" s="92"/>
      <c r="K4075" s="92"/>
      <c r="L4075" s="59"/>
      <c r="M4075" s="59"/>
      <c r="N4075" s="99"/>
      <c r="O4075" s="100"/>
      <c r="P4075" s="59"/>
      <c r="Q4075" s="59"/>
      <c r="R4075" s="59"/>
      <c r="S4075" s="59"/>
      <c r="T4075" s="59"/>
      <c r="U4075" s="59"/>
      <c r="V4075" s="59"/>
      <c r="W4075" s="95"/>
      <c r="X4075" s="104"/>
    </row>
    <row r="4076" spans="1:24" ht="14">
      <c r="A4076" s="91"/>
      <c r="B4076" s="92"/>
      <c r="C4076" s="93"/>
      <c r="D4076" s="94"/>
      <c r="E4076" s="273" t="str">
        <f t="shared" ca="1" si="126"/>
        <v/>
      </c>
      <c r="F4076" s="96"/>
      <c r="G4076" s="97"/>
      <c r="H4076" s="98"/>
      <c r="I4076" s="276" t="str">
        <f t="shared" ca="1" si="127"/>
        <v/>
      </c>
      <c r="J4076" s="92"/>
      <c r="K4076" s="92"/>
      <c r="L4076" s="59"/>
      <c r="M4076" s="59"/>
      <c r="N4076" s="99"/>
      <c r="O4076" s="100"/>
      <c r="P4076" s="59"/>
      <c r="Q4076" s="59"/>
      <c r="R4076" s="59"/>
      <c r="S4076" s="59"/>
      <c r="T4076" s="59"/>
      <c r="U4076" s="59"/>
      <c r="V4076" s="59"/>
      <c r="W4076" s="95"/>
      <c r="X4076" s="104"/>
    </row>
    <row r="4077" spans="1:24" ht="14">
      <c r="A4077" s="91"/>
      <c r="B4077" s="92"/>
      <c r="C4077" s="93"/>
      <c r="D4077" s="94"/>
      <c r="E4077" s="273" t="str">
        <f t="shared" ca="1" si="126"/>
        <v/>
      </c>
      <c r="F4077" s="96"/>
      <c r="G4077" s="97"/>
      <c r="H4077" s="98"/>
      <c r="I4077" s="276" t="str">
        <f t="shared" ca="1" si="127"/>
        <v/>
      </c>
      <c r="J4077" s="92"/>
      <c r="K4077" s="92"/>
      <c r="L4077" s="59"/>
      <c r="M4077" s="59"/>
      <c r="N4077" s="99"/>
      <c r="O4077" s="100"/>
      <c r="P4077" s="59"/>
      <c r="Q4077" s="59"/>
      <c r="R4077" s="59"/>
      <c r="S4077" s="59"/>
      <c r="T4077" s="59"/>
      <c r="U4077" s="59"/>
      <c r="V4077" s="59"/>
      <c r="W4077" s="95"/>
      <c r="X4077" s="104"/>
    </row>
    <row r="4078" spans="1:24" ht="14">
      <c r="A4078" s="91"/>
      <c r="B4078" s="92"/>
      <c r="C4078" s="93"/>
      <c r="D4078" s="94"/>
      <c r="E4078" s="273" t="str">
        <f t="shared" ca="1" si="126"/>
        <v/>
      </c>
      <c r="F4078" s="96"/>
      <c r="G4078" s="97"/>
      <c r="H4078" s="98"/>
      <c r="I4078" s="276" t="str">
        <f t="shared" ca="1" si="127"/>
        <v/>
      </c>
      <c r="J4078" s="92"/>
      <c r="K4078" s="92"/>
      <c r="L4078" s="59"/>
      <c r="M4078" s="59"/>
      <c r="N4078" s="99"/>
      <c r="O4078" s="100"/>
      <c r="P4078" s="59"/>
      <c r="Q4078" s="59"/>
      <c r="R4078" s="59"/>
      <c r="S4078" s="59"/>
      <c r="T4078" s="59"/>
      <c r="U4078" s="59"/>
      <c r="V4078" s="59"/>
      <c r="W4078" s="95"/>
      <c r="X4078" s="104"/>
    </row>
    <row r="4079" spans="1:24" ht="14">
      <c r="A4079" s="91"/>
      <c r="B4079" s="92"/>
      <c r="C4079" s="93"/>
      <c r="D4079" s="94"/>
      <c r="E4079" s="273" t="str">
        <f t="shared" ca="1" si="126"/>
        <v/>
      </c>
      <c r="F4079" s="96"/>
      <c r="G4079" s="97"/>
      <c r="H4079" s="98"/>
      <c r="I4079" s="276" t="str">
        <f t="shared" ca="1" si="127"/>
        <v/>
      </c>
      <c r="J4079" s="92"/>
      <c r="K4079" s="92"/>
      <c r="L4079" s="59"/>
      <c r="M4079" s="59"/>
      <c r="N4079" s="99"/>
      <c r="O4079" s="100"/>
      <c r="P4079" s="59"/>
      <c r="Q4079" s="59"/>
      <c r="R4079" s="59"/>
      <c r="S4079" s="59"/>
      <c r="T4079" s="59"/>
      <c r="U4079" s="59"/>
      <c r="V4079" s="59"/>
      <c r="W4079" s="95"/>
      <c r="X4079" s="104"/>
    </row>
    <row r="4080" spans="1:24" ht="14">
      <c r="A4080" s="91"/>
      <c r="B4080" s="92"/>
      <c r="C4080" s="93"/>
      <c r="D4080" s="94"/>
      <c r="E4080" s="273" t="str">
        <f t="shared" ca="1" si="126"/>
        <v/>
      </c>
      <c r="F4080" s="96"/>
      <c r="G4080" s="97"/>
      <c r="H4080" s="98"/>
      <c r="I4080" s="276" t="str">
        <f t="shared" ca="1" si="127"/>
        <v/>
      </c>
      <c r="J4080" s="92"/>
      <c r="K4080" s="92"/>
      <c r="L4080" s="59"/>
      <c r="M4080" s="59"/>
      <c r="N4080" s="99"/>
      <c r="O4080" s="100"/>
      <c r="P4080" s="59"/>
      <c r="Q4080" s="59"/>
      <c r="R4080" s="59"/>
      <c r="S4080" s="59"/>
      <c r="T4080" s="59"/>
      <c r="U4080" s="59"/>
      <c r="V4080" s="59"/>
      <c r="W4080" s="95"/>
      <c r="X4080" s="104"/>
    </row>
    <row r="4081" spans="1:24" ht="14">
      <c r="A4081" s="91"/>
      <c r="B4081" s="92"/>
      <c r="C4081" s="93"/>
      <c r="D4081" s="94"/>
      <c r="E4081" s="273" t="str">
        <f t="shared" ca="1" si="126"/>
        <v/>
      </c>
      <c r="F4081" s="96"/>
      <c r="G4081" s="97"/>
      <c r="H4081" s="98"/>
      <c r="I4081" s="276" t="str">
        <f t="shared" ca="1" si="127"/>
        <v/>
      </c>
      <c r="J4081" s="92"/>
      <c r="K4081" s="92"/>
      <c r="L4081" s="59"/>
      <c r="M4081" s="59"/>
      <c r="N4081" s="99"/>
      <c r="O4081" s="100"/>
      <c r="P4081" s="59"/>
      <c r="Q4081" s="59"/>
      <c r="R4081" s="59"/>
      <c r="S4081" s="59"/>
      <c r="T4081" s="59"/>
      <c r="U4081" s="59"/>
      <c r="V4081" s="59"/>
      <c r="W4081" s="95"/>
      <c r="X4081" s="104"/>
    </row>
    <row r="4082" spans="1:24" ht="14">
      <c r="A4082" s="91"/>
      <c r="B4082" s="92"/>
      <c r="C4082" s="93"/>
      <c r="D4082" s="94"/>
      <c r="E4082" s="273" t="str">
        <f t="shared" ca="1" si="126"/>
        <v/>
      </c>
      <c r="F4082" s="96"/>
      <c r="G4082" s="97"/>
      <c r="H4082" s="98"/>
      <c r="I4082" s="276" t="str">
        <f t="shared" ca="1" si="127"/>
        <v/>
      </c>
      <c r="J4082" s="92"/>
      <c r="K4082" s="92"/>
      <c r="L4082" s="59"/>
      <c r="M4082" s="59"/>
      <c r="N4082" s="99"/>
      <c r="O4082" s="100"/>
      <c r="P4082" s="59"/>
      <c r="Q4082" s="59"/>
      <c r="R4082" s="59"/>
      <c r="S4082" s="59"/>
      <c r="T4082" s="59"/>
      <c r="U4082" s="59"/>
      <c r="V4082" s="59"/>
      <c r="W4082" s="95"/>
      <c r="X4082" s="104"/>
    </row>
    <row r="4083" spans="1:24" ht="14">
      <c r="A4083" s="91"/>
      <c r="B4083" s="92"/>
      <c r="C4083" s="93"/>
      <c r="D4083" s="94"/>
      <c r="E4083" s="273" t="str">
        <f t="shared" ca="1" si="126"/>
        <v/>
      </c>
      <c r="F4083" s="96"/>
      <c r="G4083" s="97"/>
      <c r="H4083" s="98"/>
      <c r="I4083" s="276" t="str">
        <f t="shared" ca="1" si="127"/>
        <v/>
      </c>
      <c r="J4083" s="92"/>
      <c r="K4083" s="92"/>
      <c r="L4083" s="59"/>
      <c r="M4083" s="59"/>
      <c r="N4083" s="99"/>
      <c r="O4083" s="100"/>
      <c r="P4083" s="59"/>
      <c r="Q4083" s="59"/>
      <c r="R4083" s="59"/>
      <c r="S4083" s="59"/>
      <c r="T4083" s="59"/>
      <c r="U4083" s="59"/>
      <c r="V4083" s="59"/>
      <c r="W4083" s="95"/>
      <c r="X4083" s="104"/>
    </row>
    <row r="4084" spans="1:24" ht="14">
      <c r="A4084" s="91"/>
      <c r="B4084" s="92"/>
      <c r="C4084" s="93"/>
      <c r="D4084" s="94"/>
      <c r="E4084" s="273" t="str">
        <f t="shared" ca="1" si="126"/>
        <v/>
      </c>
      <c r="F4084" s="96"/>
      <c r="G4084" s="97"/>
      <c r="H4084" s="98"/>
      <c r="I4084" s="276" t="str">
        <f t="shared" ca="1" si="127"/>
        <v/>
      </c>
      <c r="J4084" s="92"/>
      <c r="K4084" s="92"/>
      <c r="L4084" s="59"/>
      <c r="M4084" s="59"/>
      <c r="N4084" s="99"/>
      <c r="O4084" s="100"/>
      <c r="P4084" s="59"/>
      <c r="Q4084" s="59"/>
      <c r="R4084" s="59"/>
      <c r="S4084" s="59"/>
      <c r="T4084" s="59"/>
      <c r="U4084" s="59"/>
      <c r="V4084" s="59"/>
      <c r="W4084" s="95"/>
      <c r="X4084" s="104"/>
    </row>
    <row r="4085" spans="1:24" ht="14">
      <c r="A4085" s="91"/>
      <c r="B4085" s="92"/>
      <c r="C4085" s="93"/>
      <c r="D4085" s="94"/>
      <c r="E4085" s="273" t="str">
        <f t="shared" ca="1" si="126"/>
        <v/>
      </c>
      <c r="F4085" s="96"/>
      <c r="G4085" s="97"/>
      <c r="H4085" s="98"/>
      <c r="I4085" s="276" t="str">
        <f t="shared" ca="1" si="127"/>
        <v/>
      </c>
      <c r="J4085" s="92"/>
      <c r="K4085" s="92"/>
      <c r="L4085" s="59"/>
      <c r="M4085" s="59"/>
      <c r="N4085" s="99"/>
      <c r="O4085" s="100"/>
      <c r="P4085" s="59"/>
      <c r="Q4085" s="59"/>
      <c r="R4085" s="59"/>
      <c r="S4085" s="59"/>
      <c r="T4085" s="59"/>
      <c r="U4085" s="59"/>
      <c r="V4085" s="59"/>
      <c r="W4085" s="95"/>
      <c r="X4085" s="104"/>
    </row>
    <row r="4086" spans="1:24" ht="14">
      <c r="A4086" s="91"/>
      <c r="B4086" s="92"/>
      <c r="C4086" s="93"/>
      <c r="D4086" s="94"/>
      <c r="E4086" s="273" t="str">
        <f t="shared" ca="1" si="126"/>
        <v/>
      </c>
      <c r="F4086" s="96"/>
      <c r="G4086" s="97"/>
      <c r="H4086" s="98"/>
      <c r="I4086" s="276" t="str">
        <f t="shared" ca="1" si="127"/>
        <v/>
      </c>
      <c r="J4086" s="92"/>
      <c r="K4086" s="92"/>
      <c r="L4086" s="59"/>
      <c r="M4086" s="59"/>
      <c r="N4086" s="99"/>
      <c r="O4086" s="100"/>
      <c r="P4086" s="59"/>
      <c r="Q4086" s="59"/>
      <c r="R4086" s="59"/>
      <c r="S4086" s="59"/>
      <c r="T4086" s="59"/>
      <c r="U4086" s="59"/>
      <c r="V4086" s="59"/>
      <c r="W4086" s="95"/>
      <c r="X4086" s="104"/>
    </row>
    <row r="4087" spans="1:24" ht="14">
      <c r="A4087" s="91"/>
      <c r="B4087" s="92"/>
      <c r="C4087" s="93"/>
      <c r="D4087" s="94"/>
      <c r="E4087" s="273" t="str">
        <f t="shared" ca="1" si="126"/>
        <v/>
      </c>
      <c r="F4087" s="96"/>
      <c r="G4087" s="97"/>
      <c r="H4087" s="98"/>
      <c r="I4087" s="276" t="str">
        <f t="shared" ca="1" si="127"/>
        <v/>
      </c>
      <c r="J4087" s="92"/>
      <c r="K4087" s="92"/>
      <c r="L4087" s="59"/>
      <c r="M4087" s="59"/>
      <c r="N4087" s="99"/>
      <c r="O4087" s="100"/>
      <c r="P4087" s="59"/>
      <c r="Q4087" s="59"/>
      <c r="R4087" s="59"/>
      <c r="S4087" s="59"/>
      <c r="T4087" s="59"/>
      <c r="U4087" s="59"/>
      <c r="V4087" s="59"/>
      <c r="W4087" s="95"/>
      <c r="X4087" s="104"/>
    </row>
    <row r="4088" spans="1:24" ht="14">
      <c r="A4088" s="91"/>
      <c r="B4088" s="92"/>
      <c r="C4088" s="93"/>
      <c r="D4088" s="94"/>
      <c r="E4088" s="273" t="str">
        <f t="shared" ca="1" si="126"/>
        <v/>
      </c>
      <c r="F4088" s="96"/>
      <c r="G4088" s="97"/>
      <c r="H4088" s="98"/>
      <c r="I4088" s="276" t="str">
        <f t="shared" ca="1" si="127"/>
        <v/>
      </c>
      <c r="J4088" s="92"/>
      <c r="K4088" s="92"/>
      <c r="L4088" s="59"/>
      <c r="M4088" s="59"/>
      <c r="N4088" s="99"/>
      <c r="O4088" s="100"/>
      <c r="P4088" s="59"/>
      <c r="Q4088" s="59"/>
      <c r="R4088" s="59"/>
      <c r="S4088" s="59"/>
      <c r="T4088" s="59"/>
      <c r="U4088" s="59"/>
      <c r="V4088" s="59"/>
      <c r="W4088" s="95"/>
      <c r="X4088" s="104"/>
    </row>
    <row r="4089" spans="1:24" ht="14">
      <c r="A4089" s="91"/>
      <c r="B4089" s="92"/>
      <c r="C4089" s="93"/>
      <c r="D4089" s="94"/>
      <c r="E4089" s="273" t="str">
        <f t="shared" ca="1" si="126"/>
        <v/>
      </c>
      <c r="F4089" s="96"/>
      <c r="G4089" s="97"/>
      <c r="H4089" s="98"/>
      <c r="I4089" s="276" t="str">
        <f t="shared" ca="1" si="127"/>
        <v/>
      </c>
      <c r="J4089" s="92"/>
      <c r="K4089" s="92"/>
      <c r="L4089" s="59"/>
      <c r="M4089" s="59"/>
      <c r="N4089" s="99"/>
      <c r="O4089" s="100"/>
      <c r="P4089" s="59"/>
      <c r="Q4089" s="59"/>
      <c r="R4089" s="59"/>
      <c r="S4089" s="59"/>
      <c r="T4089" s="59"/>
      <c r="U4089" s="59"/>
      <c r="V4089" s="59"/>
      <c r="W4089" s="95"/>
      <c r="X4089" s="104"/>
    </row>
    <row r="4090" spans="1:24" ht="14">
      <c r="A4090" s="91"/>
      <c r="B4090" s="92"/>
      <c r="C4090" s="93"/>
      <c r="D4090" s="94"/>
      <c r="E4090" s="273" t="str">
        <f t="shared" ca="1" si="126"/>
        <v/>
      </c>
      <c r="F4090" s="96"/>
      <c r="G4090" s="97"/>
      <c r="H4090" s="98"/>
      <c r="I4090" s="276" t="str">
        <f t="shared" ca="1" si="127"/>
        <v/>
      </c>
      <c r="J4090" s="92"/>
      <c r="K4090" s="92"/>
      <c r="L4090" s="59"/>
      <c r="M4090" s="59"/>
      <c r="N4090" s="99"/>
      <c r="O4090" s="100"/>
      <c r="P4090" s="59"/>
      <c r="Q4090" s="59"/>
      <c r="R4090" s="59"/>
      <c r="S4090" s="59"/>
      <c r="T4090" s="59"/>
      <c r="U4090" s="59"/>
      <c r="V4090" s="59"/>
      <c r="W4090" s="95"/>
      <c r="X4090" s="104"/>
    </row>
    <row r="4091" spans="1:24" ht="14">
      <c r="A4091" s="91"/>
      <c r="B4091" s="92"/>
      <c r="C4091" s="93"/>
      <c r="D4091" s="94"/>
      <c r="E4091" s="273" t="str">
        <f t="shared" ca="1" si="126"/>
        <v/>
      </c>
      <c r="F4091" s="96"/>
      <c r="G4091" s="97"/>
      <c r="H4091" s="98"/>
      <c r="I4091" s="276" t="str">
        <f t="shared" ca="1" si="127"/>
        <v/>
      </c>
      <c r="J4091" s="92"/>
      <c r="K4091" s="92"/>
      <c r="L4091" s="59"/>
      <c r="M4091" s="59"/>
      <c r="N4091" s="99"/>
      <c r="O4091" s="100"/>
      <c r="P4091" s="59"/>
      <c r="Q4091" s="59"/>
      <c r="R4091" s="59"/>
      <c r="S4091" s="59"/>
      <c r="T4091" s="59"/>
      <c r="U4091" s="59"/>
      <c r="V4091" s="59"/>
      <c r="W4091" s="95"/>
      <c r="X4091" s="104"/>
    </row>
    <row r="4092" spans="1:24" ht="14">
      <c r="A4092" s="91"/>
      <c r="B4092" s="92"/>
      <c r="C4092" s="93"/>
      <c r="D4092" s="94"/>
      <c r="E4092" s="273" t="str">
        <f t="shared" ca="1" si="126"/>
        <v/>
      </c>
      <c r="F4092" s="96"/>
      <c r="G4092" s="97"/>
      <c r="H4092" s="98"/>
      <c r="I4092" s="276" t="str">
        <f t="shared" ca="1" si="127"/>
        <v/>
      </c>
      <c r="J4092" s="92"/>
      <c r="K4092" s="92"/>
      <c r="L4092" s="59"/>
      <c r="M4092" s="59"/>
      <c r="N4092" s="99"/>
      <c r="O4092" s="100"/>
      <c r="P4092" s="59"/>
      <c r="Q4092" s="59"/>
      <c r="R4092" s="59"/>
      <c r="S4092" s="59"/>
      <c r="T4092" s="59"/>
      <c r="U4092" s="59"/>
      <c r="V4092" s="59"/>
      <c r="W4092" s="95"/>
      <c r="X4092" s="104"/>
    </row>
    <row r="4093" spans="1:24" ht="14">
      <c r="A4093" s="91"/>
      <c r="B4093" s="92"/>
      <c r="C4093" s="93"/>
      <c r="D4093" s="94"/>
      <c r="E4093" s="273" t="str">
        <f t="shared" ca="1" si="126"/>
        <v/>
      </c>
      <c r="F4093" s="96"/>
      <c r="G4093" s="97"/>
      <c r="H4093" s="98"/>
      <c r="I4093" s="276" t="str">
        <f t="shared" ca="1" si="127"/>
        <v/>
      </c>
      <c r="J4093" s="92"/>
      <c r="K4093" s="92"/>
      <c r="L4093" s="59"/>
      <c r="M4093" s="59"/>
      <c r="N4093" s="99"/>
      <c r="O4093" s="100"/>
      <c r="P4093" s="59"/>
      <c r="Q4093" s="59"/>
      <c r="R4093" s="59"/>
      <c r="S4093" s="59"/>
      <c r="T4093" s="59"/>
      <c r="U4093" s="59"/>
      <c r="V4093" s="59"/>
      <c r="W4093" s="95"/>
      <c r="X4093" s="104"/>
    </row>
    <row r="4094" spans="1:24" ht="14">
      <c r="A4094" s="91"/>
      <c r="B4094" s="92"/>
      <c r="C4094" s="93"/>
      <c r="D4094" s="94"/>
      <c r="E4094" s="273" t="str">
        <f t="shared" ca="1" si="126"/>
        <v/>
      </c>
      <c r="F4094" s="96"/>
      <c r="G4094" s="97"/>
      <c r="H4094" s="98"/>
      <c r="I4094" s="276" t="str">
        <f t="shared" ca="1" si="127"/>
        <v/>
      </c>
      <c r="J4094" s="92"/>
      <c r="K4094" s="92"/>
      <c r="L4094" s="59"/>
      <c r="M4094" s="59"/>
      <c r="N4094" s="99"/>
      <c r="O4094" s="100"/>
      <c r="P4094" s="59"/>
      <c r="Q4094" s="59"/>
      <c r="R4094" s="59"/>
      <c r="S4094" s="59"/>
      <c r="T4094" s="59"/>
      <c r="U4094" s="59"/>
      <c r="V4094" s="59"/>
      <c r="W4094" s="95"/>
      <c r="X4094" s="104"/>
    </row>
    <row r="4095" spans="1:24" ht="14">
      <c r="A4095" s="91"/>
      <c r="B4095" s="92"/>
      <c r="C4095" s="93"/>
      <c r="D4095" s="94"/>
      <c r="E4095" s="273" t="str">
        <f t="shared" ca="1" si="126"/>
        <v/>
      </c>
      <c r="F4095" s="96"/>
      <c r="G4095" s="97"/>
      <c r="H4095" s="98"/>
      <c r="I4095" s="276" t="str">
        <f t="shared" ca="1" si="127"/>
        <v/>
      </c>
      <c r="J4095" s="92"/>
      <c r="K4095" s="92"/>
      <c r="L4095" s="59"/>
      <c r="M4095" s="59"/>
      <c r="N4095" s="99"/>
      <c r="O4095" s="100"/>
      <c r="P4095" s="59"/>
      <c r="Q4095" s="59"/>
      <c r="R4095" s="59"/>
      <c r="S4095" s="59"/>
      <c r="T4095" s="59"/>
      <c r="U4095" s="59"/>
      <c r="V4095" s="59"/>
      <c r="W4095" s="95"/>
      <c r="X4095" s="104"/>
    </row>
    <row r="4096" spans="1:24" ht="14">
      <c r="A4096" s="91"/>
      <c r="B4096" s="92"/>
      <c r="C4096" s="93"/>
      <c r="D4096" s="94"/>
      <c r="E4096" s="273" t="str">
        <f t="shared" ca="1" si="126"/>
        <v/>
      </c>
      <c r="F4096" s="96"/>
      <c r="G4096" s="97"/>
      <c r="H4096" s="98"/>
      <c r="I4096" s="276" t="str">
        <f t="shared" ca="1" si="127"/>
        <v/>
      </c>
      <c r="J4096" s="92"/>
      <c r="K4096" s="92"/>
      <c r="L4096" s="59"/>
      <c r="M4096" s="59"/>
      <c r="N4096" s="99"/>
      <c r="O4096" s="100"/>
      <c r="P4096" s="59"/>
      <c r="Q4096" s="59"/>
      <c r="R4096" s="59"/>
      <c r="S4096" s="59"/>
      <c r="T4096" s="59"/>
      <c r="U4096" s="59"/>
      <c r="V4096" s="59"/>
      <c r="W4096" s="95"/>
      <c r="X4096" s="104"/>
    </row>
    <row r="4097" spans="1:24" ht="14">
      <c r="A4097" s="91"/>
      <c r="B4097" s="92"/>
      <c r="C4097" s="93"/>
      <c r="D4097" s="94"/>
      <c r="E4097" s="273" t="str">
        <f t="shared" ca="1" si="126"/>
        <v/>
      </c>
      <c r="F4097" s="96"/>
      <c r="G4097" s="97"/>
      <c r="H4097" s="98"/>
      <c r="I4097" s="276" t="str">
        <f t="shared" ca="1" si="127"/>
        <v/>
      </c>
      <c r="J4097" s="92"/>
      <c r="K4097" s="92"/>
      <c r="L4097" s="59"/>
      <c r="M4097" s="59"/>
      <c r="N4097" s="99"/>
      <c r="O4097" s="100"/>
      <c r="P4097" s="59"/>
      <c r="Q4097" s="59"/>
      <c r="R4097" s="59"/>
      <c r="S4097" s="59"/>
      <c r="T4097" s="59"/>
      <c r="U4097" s="59"/>
      <c r="V4097" s="59"/>
      <c r="W4097" s="95"/>
      <c r="X4097" s="104"/>
    </row>
    <row r="4098" spans="1:24" ht="14">
      <c r="A4098" s="91"/>
      <c r="B4098" s="92"/>
      <c r="C4098" s="93"/>
      <c r="D4098" s="94"/>
      <c r="E4098" s="273" t="str">
        <f t="shared" ca="1" si="126"/>
        <v/>
      </c>
      <c r="F4098" s="96"/>
      <c r="G4098" s="97"/>
      <c r="H4098" s="98"/>
      <c r="I4098" s="276" t="str">
        <f t="shared" ca="1" si="127"/>
        <v/>
      </c>
      <c r="J4098" s="92"/>
      <c r="K4098" s="92"/>
      <c r="L4098" s="59"/>
      <c r="M4098" s="59"/>
      <c r="N4098" s="99"/>
      <c r="O4098" s="100"/>
      <c r="P4098" s="59"/>
      <c r="Q4098" s="59"/>
      <c r="R4098" s="59"/>
      <c r="S4098" s="59"/>
      <c r="T4098" s="59"/>
      <c r="U4098" s="59"/>
      <c r="V4098" s="59"/>
      <c r="W4098" s="95"/>
      <c r="X4098" s="104"/>
    </row>
    <row r="4099" spans="1:24" ht="14">
      <c r="A4099" s="91"/>
      <c r="B4099" s="92"/>
      <c r="C4099" s="93"/>
      <c r="D4099" s="94"/>
      <c r="E4099" s="273" t="str">
        <f t="shared" ca="1" si="126"/>
        <v/>
      </c>
      <c r="F4099" s="96"/>
      <c r="G4099" s="97"/>
      <c r="H4099" s="98"/>
      <c r="I4099" s="276" t="str">
        <f t="shared" ca="1" si="127"/>
        <v/>
      </c>
      <c r="J4099" s="92"/>
      <c r="K4099" s="92"/>
      <c r="L4099" s="59"/>
      <c r="M4099" s="59"/>
      <c r="N4099" s="99"/>
      <c r="O4099" s="100"/>
      <c r="P4099" s="59"/>
      <c r="Q4099" s="59"/>
      <c r="R4099" s="59"/>
      <c r="S4099" s="59"/>
      <c r="T4099" s="59"/>
      <c r="U4099" s="59"/>
      <c r="V4099" s="59"/>
      <c r="W4099" s="95"/>
      <c r="X4099" s="104"/>
    </row>
    <row r="4100" spans="1:24" ht="14">
      <c r="A4100" s="91"/>
      <c r="B4100" s="92"/>
      <c r="C4100" s="93"/>
      <c r="D4100" s="94"/>
      <c r="E4100" s="273" t="str">
        <f t="shared" ca="1" si="126"/>
        <v/>
      </c>
      <c r="F4100" s="96"/>
      <c r="G4100" s="97"/>
      <c r="H4100" s="98"/>
      <c r="I4100" s="276" t="str">
        <f t="shared" ca="1" si="127"/>
        <v/>
      </c>
      <c r="J4100" s="92"/>
      <c r="K4100" s="92"/>
      <c r="L4100" s="59"/>
      <c r="M4100" s="59"/>
      <c r="N4100" s="99"/>
      <c r="O4100" s="100"/>
      <c r="P4100" s="59"/>
      <c r="Q4100" s="59"/>
      <c r="R4100" s="59"/>
      <c r="S4100" s="59"/>
      <c r="T4100" s="59"/>
      <c r="U4100" s="59"/>
      <c r="V4100" s="59"/>
      <c r="W4100" s="95"/>
      <c r="X4100" s="104"/>
    </row>
    <row r="4101" spans="1:24" ht="14">
      <c r="A4101" s="91"/>
      <c r="B4101" s="92"/>
      <c r="C4101" s="93"/>
      <c r="D4101" s="94"/>
      <c r="E4101" s="273" t="str">
        <f t="shared" ca="1" si="126"/>
        <v/>
      </c>
      <c r="F4101" s="96"/>
      <c r="G4101" s="97"/>
      <c r="H4101" s="98"/>
      <c r="I4101" s="276" t="str">
        <f t="shared" ca="1" si="127"/>
        <v/>
      </c>
      <c r="J4101" s="92"/>
      <c r="K4101" s="92"/>
      <c r="L4101" s="59"/>
      <c r="M4101" s="59"/>
      <c r="N4101" s="99"/>
      <c r="O4101" s="100"/>
      <c r="P4101" s="59"/>
      <c r="Q4101" s="59"/>
      <c r="R4101" s="59"/>
      <c r="S4101" s="59"/>
      <c r="T4101" s="59"/>
      <c r="U4101" s="59"/>
      <c r="V4101" s="59"/>
      <c r="W4101" s="95"/>
      <c r="X4101" s="104"/>
    </row>
    <row r="4102" spans="1:24" ht="14">
      <c r="A4102" s="91"/>
      <c r="B4102" s="92"/>
      <c r="C4102" s="93"/>
      <c r="D4102" s="94"/>
      <c r="E4102" s="273" t="str">
        <f t="shared" ca="1" si="126"/>
        <v/>
      </c>
      <c r="F4102" s="96"/>
      <c r="G4102" s="97"/>
      <c r="H4102" s="98"/>
      <c r="I4102" s="276" t="str">
        <f t="shared" ca="1" si="127"/>
        <v/>
      </c>
      <c r="J4102" s="92"/>
      <c r="K4102" s="92"/>
      <c r="L4102" s="59"/>
      <c r="M4102" s="59"/>
      <c r="N4102" s="99"/>
      <c r="O4102" s="100"/>
      <c r="P4102" s="59"/>
      <c r="Q4102" s="59"/>
      <c r="R4102" s="59"/>
      <c r="S4102" s="59"/>
      <c r="T4102" s="59"/>
      <c r="U4102" s="59"/>
      <c r="V4102" s="59"/>
      <c r="W4102" s="95"/>
      <c r="X4102" s="104"/>
    </row>
    <row r="4103" spans="1:24" ht="14">
      <c r="A4103" s="91"/>
      <c r="B4103" s="92"/>
      <c r="C4103" s="93"/>
      <c r="D4103" s="94"/>
      <c r="E4103" s="273" t="str">
        <f t="shared" ref="E4103:E4166" ca="1" si="128">IF(D4103="","",+DATEDIF(D4103,TODAY(),"y"))</f>
        <v/>
      </c>
      <c r="F4103" s="96"/>
      <c r="G4103" s="97"/>
      <c r="H4103" s="98"/>
      <c r="I4103" s="276" t="str">
        <f t="shared" ref="I4103:I4166" ca="1" si="129">IF(H4103="","",+DATEDIF(H4103,TODAY(),"M"))</f>
        <v/>
      </c>
      <c r="J4103" s="92"/>
      <c r="K4103" s="92"/>
      <c r="L4103" s="59"/>
      <c r="M4103" s="59"/>
      <c r="N4103" s="99"/>
      <c r="O4103" s="100"/>
      <c r="P4103" s="59"/>
      <c r="Q4103" s="59"/>
      <c r="R4103" s="59"/>
      <c r="S4103" s="59"/>
      <c r="T4103" s="59"/>
      <c r="U4103" s="59"/>
      <c r="V4103" s="59"/>
      <c r="W4103" s="95"/>
      <c r="X4103" s="104"/>
    </row>
    <row r="4104" spans="1:24" ht="14">
      <c r="A4104" s="91"/>
      <c r="B4104" s="92"/>
      <c r="C4104" s="93"/>
      <c r="D4104" s="94"/>
      <c r="E4104" s="273" t="str">
        <f t="shared" ca="1" si="128"/>
        <v/>
      </c>
      <c r="F4104" s="96"/>
      <c r="G4104" s="97"/>
      <c r="H4104" s="98"/>
      <c r="I4104" s="276" t="str">
        <f t="shared" ca="1" si="129"/>
        <v/>
      </c>
      <c r="J4104" s="92"/>
      <c r="K4104" s="92"/>
      <c r="L4104" s="59"/>
      <c r="M4104" s="59"/>
      <c r="N4104" s="99"/>
      <c r="O4104" s="100"/>
      <c r="P4104" s="59"/>
      <c r="Q4104" s="59"/>
      <c r="R4104" s="59"/>
      <c r="S4104" s="59"/>
      <c r="T4104" s="59"/>
      <c r="U4104" s="59"/>
      <c r="V4104" s="59"/>
      <c r="W4104" s="95"/>
      <c r="X4104" s="104"/>
    </row>
    <row r="4105" spans="1:24" ht="14">
      <c r="A4105" s="91"/>
      <c r="B4105" s="92"/>
      <c r="C4105" s="93"/>
      <c r="D4105" s="94"/>
      <c r="E4105" s="273" t="str">
        <f t="shared" ca="1" si="128"/>
        <v/>
      </c>
      <c r="F4105" s="96"/>
      <c r="G4105" s="97"/>
      <c r="H4105" s="98"/>
      <c r="I4105" s="276" t="str">
        <f t="shared" ca="1" si="129"/>
        <v/>
      </c>
      <c r="J4105" s="92"/>
      <c r="K4105" s="92"/>
      <c r="L4105" s="59"/>
      <c r="M4105" s="59"/>
      <c r="N4105" s="99"/>
      <c r="O4105" s="100"/>
      <c r="P4105" s="59"/>
      <c r="Q4105" s="59"/>
      <c r="R4105" s="59"/>
      <c r="S4105" s="59"/>
      <c r="T4105" s="59"/>
      <c r="U4105" s="59"/>
      <c r="V4105" s="59"/>
      <c r="W4105" s="95"/>
      <c r="X4105" s="104"/>
    </row>
    <row r="4106" spans="1:24" ht="14">
      <c r="A4106" s="91"/>
      <c r="B4106" s="92"/>
      <c r="C4106" s="93"/>
      <c r="D4106" s="94"/>
      <c r="E4106" s="273" t="str">
        <f t="shared" ca="1" si="128"/>
        <v/>
      </c>
      <c r="F4106" s="96"/>
      <c r="G4106" s="97"/>
      <c r="H4106" s="98"/>
      <c r="I4106" s="276" t="str">
        <f t="shared" ca="1" si="129"/>
        <v/>
      </c>
      <c r="J4106" s="92"/>
      <c r="K4106" s="92"/>
      <c r="L4106" s="59"/>
      <c r="M4106" s="59"/>
      <c r="N4106" s="99"/>
      <c r="O4106" s="100"/>
      <c r="P4106" s="59"/>
      <c r="Q4106" s="59"/>
      <c r="R4106" s="59"/>
      <c r="S4106" s="59"/>
      <c r="T4106" s="59"/>
      <c r="U4106" s="59"/>
      <c r="V4106" s="59"/>
      <c r="W4106" s="95"/>
      <c r="X4106" s="104"/>
    </row>
    <row r="4107" spans="1:24" ht="14">
      <c r="A4107" s="91"/>
      <c r="B4107" s="92"/>
      <c r="C4107" s="93"/>
      <c r="D4107" s="94"/>
      <c r="E4107" s="273" t="str">
        <f t="shared" ca="1" si="128"/>
        <v/>
      </c>
      <c r="F4107" s="96"/>
      <c r="G4107" s="97"/>
      <c r="H4107" s="98"/>
      <c r="I4107" s="276" t="str">
        <f t="shared" ca="1" si="129"/>
        <v/>
      </c>
      <c r="J4107" s="92"/>
      <c r="K4107" s="92"/>
      <c r="L4107" s="59"/>
      <c r="M4107" s="59"/>
      <c r="N4107" s="99"/>
      <c r="O4107" s="100"/>
      <c r="P4107" s="59"/>
      <c r="Q4107" s="59"/>
      <c r="R4107" s="59"/>
      <c r="S4107" s="59"/>
      <c r="T4107" s="59"/>
      <c r="U4107" s="59"/>
      <c r="V4107" s="59"/>
      <c r="W4107" s="95"/>
      <c r="X4107" s="104"/>
    </row>
    <row r="4108" spans="1:24" ht="14">
      <c r="A4108" s="91"/>
      <c r="B4108" s="92"/>
      <c r="C4108" s="93"/>
      <c r="D4108" s="94"/>
      <c r="E4108" s="273" t="str">
        <f t="shared" ca="1" si="128"/>
        <v/>
      </c>
      <c r="F4108" s="96"/>
      <c r="G4108" s="97"/>
      <c r="H4108" s="98"/>
      <c r="I4108" s="276" t="str">
        <f t="shared" ca="1" si="129"/>
        <v/>
      </c>
      <c r="J4108" s="92"/>
      <c r="K4108" s="92"/>
      <c r="L4108" s="59"/>
      <c r="M4108" s="59"/>
      <c r="N4108" s="99"/>
      <c r="O4108" s="100"/>
      <c r="P4108" s="59"/>
      <c r="Q4108" s="59"/>
      <c r="R4108" s="59"/>
      <c r="S4108" s="59"/>
      <c r="T4108" s="59"/>
      <c r="U4108" s="59"/>
      <c r="V4108" s="59"/>
      <c r="W4108" s="95"/>
      <c r="X4108" s="104"/>
    </row>
    <row r="4109" spans="1:24" ht="14">
      <c r="A4109" s="91"/>
      <c r="B4109" s="92"/>
      <c r="C4109" s="93"/>
      <c r="D4109" s="94"/>
      <c r="E4109" s="273" t="str">
        <f t="shared" ca="1" si="128"/>
        <v/>
      </c>
      <c r="F4109" s="96"/>
      <c r="G4109" s="97"/>
      <c r="H4109" s="98"/>
      <c r="I4109" s="276" t="str">
        <f t="shared" ca="1" si="129"/>
        <v/>
      </c>
      <c r="J4109" s="92"/>
      <c r="K4109" s="92"/>
      <c r="L4109" s="59"/>
      <c r="M4109" s="59"/>
      <c r="N4109" s="99"/>
      <c r="O4109" s="100"/>
      <c r="P4109" s="59"/>
      <c r="Q4109" s="59"/>
      <c r="R4109" s="59"/>
      <c r="S4109" s="59"/>
      <c r="T4109" s="59"/>
      <c r="U4109" s="59"/>
      <c r="V4109" s="59"/>
      <c r="W4109" s="95"/>
      <c r="X4109" s="104"/>
    </row>
    <row r="4110" spans="1:24" ht="14">
      <c r="A4110" s="91"/>
      <c r="B4110" s="92"/>
      <c r="C4110" s="93"/>
      <c r="D4110" s="94"/>
      <c r="E4110" s="273" t="str">
        <f t="shared" ca="1" si="128"/>
        <v/>
      </c>
      <c r="F4110" s="96"/>
      <c r="G4110" s="97"/>
      <c r="H4110" s="98"/>
      <c r="I4110" s="276" t="str">
        <f t="shared" ca="1" si="129"/>
        <v/>
      </c>
      <c r="J4110" s="92"/>
      <c r="K4110" s="92"/>
      <c r="L4110" s="59"/>
      <c r="M4110" s="59"/>
      <c r="N4110" s="99"/>
      <c r="O4110" s="100"/>
      <c r="P4110" s="59"/>
      <c r="Q4110" s="59"/>
      <c r="R4110" s="59"/>
      <c r="S4110" s="59"/>
      <c r="T4110" s="59"/>
      <c r="U4110" s="59"/>
      <c r="V4110" s="59"/>
      <c r="W4110" s="95"/>
      <c r="X4110" s="104"/>
    </row>
    <row r="4111" spans="1:24" ht="14">
      <c r="A4111" s="91"/>
      <c r="B4111" s="92"/>
      <c r="C4111" s="93"/>
      <c r="D4111" s="94"/>
      <c r="E4111" s="273" t="str">
        <f t="shared" ca="1" si="128"/>
        <v/>
      </c>
      <c r="F4111" s="96"/>
      <c r="G4111" s="97"/>
      <c r="H4111" s="98"/>
      <c r="I4111" s="276" t="str">
        <f t="shared" ca="1" si="129"/>
        <v/>
      </c>
      <c r="J4111" s="92"/>
      <c r="K4111" s="92"/>
      <c r="L4111" s="59"/>
      <c r="M4111" s="59"/>
      <c r="N4111" s="99"/>
      <c r="O4111" s="100"/>
      <c r="P4111" s="59"/>
      <c r="Q4111" s="59"/>
      <c r="R4111" s="59"/>
      <c r="S4111" s="59"/>
      <c r="T4111" s="59"/>
      <c r="U4111" s="59"/>
      <c r="V4111" s="59"/>
      <c r="W4111" s="95"/>
      <c r="X4111" s="104"/>
    </row>
    <row r="4112" spans="1:24" ht="14">
      <c r="A4112" s="91"/>
      <c r="B4112" s="92"/>
      <c r="C4112" s="93"/>
      <c r="D4112" s="94"/>
      <c r="E4112" s="273" t="str">
        <f t="shared" ca="1" si="128"/>
        <v/>
      </c>
      <c r="F4112" s="96"/>
      <c r="G4112" s="97"/>
      <c r="H4112" s="98"/>
      <c r="I4112" s="276" t="str">
        <f t="shared" ca="1" si="129"/>
        <v/>
      </c>
      <c r="J4112" s="92"/>
      <c r="K4112" s="92"/>
      <c r="L4112" s="59"/>
      <c r="M4112" s="59"/>
      <c r="N4112" s="99"/>
      <c r="O4112" s="100"/>
      <c r="P4112" s="59"/>
      <c r="Q4112" s="59"/>
      <c r="R4112" s="59"/>
      <c r="S4112" s="59"/>
      <c r="T4112" s="59"/>
      <c r="U4112" s="59"/>
      <c r="V4112" s="59"/>
      <c r="W4112" s="95"/>
      <c r="X4112" s="104"/>
    </row>
    <row r="4113" spans="1:24" ht="14">
      <c r="A4113" s="91"/>
      <c r="B4113" s="92"/>
      <c r="C4113" s="93"/>
      <c r="D4113" s="94"/>
      <c r="E4113" s="273" t="str">
        <f t="shared" ca="1" si="128"/>
        <v/>
      </c>
      <c r="F4113" s="96"/>
      <c r="G4113" s="97"/>
      <c r="H4113" s="98"/>
      <c r="I4113" s="276" t="str">
        <f t="shared" ca="1" si="129"/>
        <v/>
      </c>
      <c r="J4113" s="92"/>
      <c r="K4113" s="92"/>
      <c r="L4113" s="59"/>
      <c r="M4113" s="59"/>
      <c r="N4113" s="99"/>
      <c r="O4113" s="100"/>
      <c r="P4113" s="59"/>
      <c r="Q4113" s="59"/>
      <c r="R4113" s="59"/>
      <c r="S4113" s="59"/>
      <c r="T4113" s="59"/>
      <c r="U4113" s="59"/>
      <c r="V4113" s="59"/>
      <c r="W4113" s="95"/>
      <c r="X4113" s="104"/>
    </row>
    <row r="4114" spans="1:24" ht="14">
      <c r="A4114" s="91"/>
      <c r="B4114" s="92"/>
      <c r="C4114" s="93"/>
      <c r="D4114" s="94"/>
      <c r="E4114" s="273" t="str">
        <f t="shared" ca="1" si="128"/>
        <v/>
      </c>
      <c r="F4114" s="96"/>
      <c r="G4114" s="97"/>
      <c r="H4114" s="98"/>
      <c r="I4114" s="276" t="str">
        <f t="shared" ca="1" si="129"/>
        <v/>
      </c>
      <c r="J4114" s="92"/>
      <c r="K4114" s="92"/>
      <c r="L4114" s="59"/>
      <c r="M4114" s="59"/>
      <c r="N4114" s="99"/>
      <c r="O4114" s="100"/>
      <c r="P4114" s="59"/>
      <c r="Q4114" s="59"/>
      <c r="R4114" s="59"/>
      <c r="S4114" s="59"/>
      <c r="T4114" s="59"/>
      <c r="U4114" s="59"/>
      <c r="V4114" s="59"/>
      <c r="W4114" s="95"/>
      <c r="X4114" s="104"/>
    </row>
    <row r="4115" spans="1:24" ht="14">
      <c r="A4115" s="91"/>
      <c r="B4115" s="92"/>
      <c r="C4115" s="93"/>
      <c r="D4115" s="94"/>
      <c r="E4115" s="273" t="str">
        <f t="shared" ca="1" si="128"/>
        <v/>
      </c>
      <c r="F4115" s="96"/>
      <c r="G4115" s="97"/>
      <c r="H4115" s="98"/>
      <c r="I4115" s="276" t="str">
        <f t="shared" ca="1" si="129"/>
        <v/>
      </c>
      <c r="J4115" s="92"/>
      <c r="K4115" s="92"/>
      <c r="L4115" s="59"/>
      <c r="M4115" s="59"/>
      <c r="N4115" s="99"/>
      <c r="O4115" s="100"/>
      <c r="P4115" s="59"/>
      <c r="Q4115" s="59"/>
      <c r="R4115" s="59"/>
      <c r="S4115" s="59"/>
      <c r="T4115" s="59"/>
      <c r="U4115" s="59"/>
      <c r="V4115" s="59"/>
      <c r="W4115" s="95"/>
      <c r="X4115" s="104"/>
    </row>
    <row r="4116" spans="1:24" ht="14">
      <c r="A4116" s="91"/>
      <c r="B4116" s="92"/>
      <c r="C4116" s="93"/>
      <c r="D4116" s="94"/>
      <c r="E4116" s="273" t="str">
        <f t="shared" ca="1" si="128"/>
        <v/>
      </c>
      <c r="F4116" s="96"/>
      <c r="G4116" s="97"/>
      <c r="H4116" s="98"/>
      <c r="I4116" s="276" t="str">
        <f t="shared" ca="1" si="129"/>
        <v/>
      </c>
      <c r="J4116" s="92"/>
      <c r="K4116" s="92"/>
      <c r="L4116" s="59"/>
      <c r="M4116" s="59"/>
      <c r="N4116" s="99"/>
      <c r="O4116" s="100"/>
      <c r="P4116" s="59"/>
      <c r="Q4116" s="59"/>
      <c r="R4116" s="59"/>
      <c r="S4116" s="59"/>
      <c r="T4116" s="59"/>
      <c r="U4116" s="59"/>
      <c r="V4116" s="59"/>
      <c r="W4116" s="95"/>
      <c r="X4116" s="104"/>
    </row>
    <row r="4117" spans="1:24" ht="14">
      <c r="A4117" s="91"/>
      <c r="B4117" s="92"/>
      <c r="C4117" s="93"/>
      <c r="D4117" s="94"/>
      <c r="E4117" s="273" t="str">
        <f t="shared" ca="1" si="128"/>
        <v/>
      </c>
      <c r="F4117" s="96"/>
      <c r="G4117" s="97"/>
      <c r="H4117" s="98"/>
      <c r="I4117" s="276" t="str">
        <f t="shared" ca="1" si="129"/>
        <v/>
      </c>
      <c r="J4117" s="92"/>
      <c r="K4117" s="92"/>
      <c r="L4117" s="59"/>
      <c r="M4117" s="59"/>
      <c r="N4117" s="99"/>
      <c r="O4117" s="100"/>
      <c r="P4117" s="59"/>
      <c r="Q4117" s="59"/>
      <c r="R4117" s="59"/>
      <c r="S4117" s="59"/>
      <c r="T4117" s="59"/>
      <c r="U4117" s="59"/>
      <c r="V4117" s="59"/>
      <c r="W4117" s="95"/>
      <c r="X4117" s="104"/>
    </row>
    <row r="4118" spans="1:24" ht="14">
      <c r="A4118" s="91"/>
      <c r="B4118" s="92"/>
      <c r="C4118" s="93"/>
      <c r="D4118" s="94"/>
      <c r="E4118" s="273" t="str">
        <f t="shared" ca="1" si="128"/>
        <v/>
      </c>
      <c r="F4118" s="96"/>
      <c r="G4118" s="97"/>
      <c r="H4118" s="98"/>
      <c r="I4118" s="276" t="str">
        <f t="shared" ca="1" si="129"/>
        <v/>
      </c>
      <c r="J4118" s="92"/>
      <c r="K4118" s="92"/>
      <c r="L4118" s="59"/>
      <c r="M4118" s="59"/>
      <c r="N4118" s="99"/>
      <c r="O4118" s="100"/>
      <c r="P4118" s="59"/>
      <c r="Q4118" s="59"/>
      <c r="R4118" s="59"/>
      <c r="S4118" s="59"/>
      <c r="T4118" s="59"/>
      <c r="U4118" s="59"/>
      <c r="V4118" s="59"/>
      <c r="W4118" s="95"/>
      <c r="X4118" s="104"/>
    </row>
    <row r="4119" spans="1:24" ht="14">
      <c r="A4119" s="91"/>
      <c r="B4119" s="92"/>
      <c r="C4119" s="93"/>
      <c r="D4119" s="94"/>
      <c r="E4119" s="273" t="str">
        <f t="shared" ca="1" si="128"/>
        <v/>
      </c>
      <c r="F4119" s="96"/>
      <c r="G4119" s="97"/>
      <c r="H4119" s="98"/>
      <c r="I4119" s="276" t="str">
        <f t="shared" ca="1" si="129"/>
        <v/>
      </c>
      <c r="J4119" s="92"/>
      <c r="K4119" s="92"/>
      <c r="L4119" s="59"/>
      <c r="M4119" s="59"/>
      <c r="N4119" s="99"/>
      <c r="O4119" s="100"/>
      <c r="P4119" s="59"/>
      <c r="Q4119" s="59"/>
      <c r="R4119" s="59"/>
      <c r="S4119" s="59"/>
      <c r="T4119" s="59"/>
      <c r="U4119" s="59"/>
      <c r="V4119" s="59"/>
      <c r="W4119" s="95"/>
      <c r="X4119" s="104"/>
    </row>
    <row r="4120" spans="1:24" ht="14">
      <c r="A4120" s="91"/>
      <c r="B4120" s="92"/>
      <c r="C4120" s="93"/>
      <c r="D4120" s="94"/>
      <c r="E4120" s="273" t="str">
        <f t="shared" ca="1" si="128"/>
        <v/>
      </c>
      <c r="F4120" s="96"/>
      <c r="G4120" s="97"/>
      <c r="H4120" s="98"/>
      <c r="I4120" s="276" t="str">
        <f t="shared" ca="1" si="129"/>
        <v/>
      </c>
      <c r="J4120" s="92"/>
      <c r="K4120" s="92"/>
      <c r="L4120" s="59"/>
      <c r="M4120" s="59"/>
      <c r="N4120" s="99"/>
      <c r="O4120" s="100"/>
      <c r="P4120" s="59"/>
      <c r="Q4120" s="59"/>
      <c r="R4120" s="59"/>
      <c r="S4120" s="59"/>
      <c r="T4120" s="59"/>
      <c r="U4120" s="59"/>
      <c r="V4120" s="59"/>
      <c r="W4120" s="95"/>
      <c r="X4120" s="104"/>
    </row>
    <row r="4121" spans="1:24" ht="14">
      <c r="A4121" s="91"/>
      <c r="B4121" s="92"/>
      <c r="C4121" s="93"/>
      <c r="D4121" s="94"/>
      <c r="E4121" s="273" t="str">
        <f t="shared" ca="1" si="128"/>
        <v/>
      </c>
      <c r="F4121" s="96"/>
      <c r="G4121" s="97"/>
      <c r="H4121" s="98"/>
      <c r="I4121" s="276" t="str">
        <f t="shared" ca="1" si="129"/>
        <v/>
      </c>
      <c r="J4121" s="92"/>
      <c r="K4121" s="92"/>
      <c r="L4121" s="59"/>
      <c r="M4121" s="59"/>
      <c r="N4121" s="99"/>
      <c r="O4121" s="100"/>
      <c r="P4121" s="59"/>
      <c r="Q4121" s="59"/>
      <c r="R4121" s="59"/>
      <c r="S4121" s="59"/>
      <c r="T4121" s="59"/>
      <c r="U4121" s="59"/>
      <c r="V4121" s="59"/>
      <c r="W4121" s="95"/>
      <c r="X4121" s="104"/>
    </row>
    <row r="4122" spans="1:24" ht="14">
      <c r="A4122" s="91"/>
      <c r="B4122" s="92"/>
      <c r="C4122" s="93"/>
      <c r="D4122" s="94"/>
      <c r="E4122" s="273" t="str">
        <f t="shared" ca="1" si="128"/>
        <v/>
      </c>
      <c r="F4122" s="96"/>
      <c r="G4122" s="97"/>
      <c r="H4122" s="98"/>
      <c r="I4122" s="276" t="str">
        <f t="shared" ca="1" si="129"/>
        <v/>
      </c>
      <c r="J4122" s="92"/>
      <c r="K4122" s="92"/>
      <c r="L4122" s="59"/>
      <c r="M4122" s="59"/>
      <c r="N4122" s="99"/>
      <c r="O4122" s="100"/>
      <c r="P4122" s="59"/>
      <c r="Q4122" s="59"/>
      <c r="R4122" s="59"/>
      <c r="S4122" s="59"/>
      <c r="T4122" s="59"/>
      <c r="U4122" s="59"/>
      <c r="V4122" s="59"/>
      <c r="W4122" s="95"/>
      <c r="X4122" s="104"/>
    </row>
    <row r="4123" spans="1:24" ht="14">
      <c r="A4123" s="91"/>
      <c r="B4123" s="92"/>
      <c r="C4123" s="93"/>
      <c r="D4123" s="94"/>
      <c r="E4123" s="273" t="str">
        <f t="shared" ca="1" si="128"/>
        <v/>
      </c>
      <c r="F4123" s="96"/>
      <c r="G4123" s="97"/>
      <c r="H4123" s="98"/>
      <c r="I4123" s="276" t="str">
        <f t="shared" ca="1" si="129"/>
        <v/>
      </c>
      <c r="J4123" s="92"/>
      <c r="K4123" s="92"/>
      <c r="L4123" s="59"/>
      <c r="M4123" s="59"/>
      <c r="N4123" s="99"/>
      <c r="O4123" s="100"/>
      <c r="P4123" s="59"/>
      <c r="Q4123" s="59"/>
      <c r="R4123" s="59"/>
      <c r="S4123" s="59"/>
      <c r="T4123" s="59"/>
      <c r="U4123" s="59"/>
      <c r="V4123" s="59"/>
      <c r="W4123" s="95"/>
      <c r="X4123" s="104"/>
    </row>
    <row r="4124" spans="1:24" ht="14">
      <c r="A4124" s="91"/>
      <c r="B4124" s="92"/>
      <c r="C4124" s="93"/>
      <c r="D4124" s="94"/>
      <c r="E4124" s="273" t="str">
        <f t="shared" ca="1" si="128"/>
        <v/>
      </c>
      <c r="F4124" s="96"/>
      <c r="G4124" s="97"/>
      <c r="H4124" s="98"/>
      <c r="I4124" s="276" t="str">
        <f t="shared" ca="1" si="129"/>
        <v/>
      </c>
      <c r="J4124" s="92"/>
      <c r="K4124" s="92"/>
      <c r="L4124" s="59"/>
      <c r="M4124" s="59"/>
      <c r="N4124" s="99"/>
      <c r="O4124" s="100"/>
      <c r="P4124" s="59"/>
      <c r="Q4124" s="59"/>
      <c r="R4124" s="59"/>
      <c r="S4124" s="59"/>
      <c r="T4124" s="59"/>
      <c r="U4124" s="59"/>
      <c r="V4124" s="59"/>
      <c r="W4124" s="95"/>
      <c r="X4124" s="104"/>
    </row>
    <row r="4125" spans="1:24" ht="14">
      <c r="A4125" s="91"/>
      <c r="B4125" s="92"/>
      <c r="C4125" s="93"/>
      <c r="D4125" s="94"/>
      <c r="E4125" s="273" t="str">
        <f t="shared" ca="1" si="128"/>
        <v/>
      </c>
      <c r="F4125" s="96"/>
      <c r="G4125" s="97"/>
      <c r="H4125" s="98"/>
      <c r="I4125" s="276" t="str">
        <f t="shared" ca="1" si="129"/>
        <v/>
      </c>
      <c r="J4125" s="92"/>
      <c r="K4125" s="92"/>
      <c r="L4125" s="59"/>
      <c r="M4125" s="59"/>
      <c r="N4125" s="99"/>
      <c r="O4125" s="100"/>
      <c r="P4125" s="59"/>
      <c r="Q4125" s="59"/>
      <c r="R4125" s="59"/>
      <c r="S4125" s="59"/>
      <c r="T4125" s="59"/>
      <c r="U4125" s="59"/>
      <c r="V4125" s="59"/>
      <c r="W4125" s="95"/>
      <c r="X4125" s="104"/>
    </row>
    <row r="4126" spans="1:24" ht="14">
      <c r="A4126" s="91"/>
      <c r="B4126" s="92"/>
      <c r="C4126" s="93"/>
      <c r="D4126" s="94"/>
      <c r="E4126" s="273" t="str">
        <f t="shared" ca="1" si="128"/>
        <v/>
      </c>
      <c r="F4126" s="96"/>
      <c r="G4126" s="97"/>
      <c r="H4126" s="98"/>
      <c r="I4126" s="276" t="str">
        <f t="shared" ca="1" si="129"/>
        <v/>
      </c>
      <c r="J4126" s="92"/>
      <c r="K4126" s="92"/>
      <c r="L4126" s="59"/>
      <c r="M4126" s="59"/>
      <c r="N4126" s="99"/>
      <c r="O4126" s="100"/>
      <c r="P4126" s="59"/>
      <c r="Q4126" s="59"/>
      <c r="R4126" s="59"/>
      <c r="S4126" s="59"/>
      <c r="T4126" s="59"/>
      <c r="U4126" s="59"/>
      <c r="V4126" s="59"/>
      <c r="W4126" s="95"/>
      <c r="X4126" s="104"/>
    </row>
    <row r="4127" spans="1:24" ht="14">
      <c r="A4127" s="91"/>
      <c r="B4127" s="92"/>
      <c r="C4127" s="93"/>
      <c r="D4127" s="94"/>
      <c r="E4127" s="273" t="str">
        <f t="shared" ca="1" si="128"/>
        <v/>
      </c>
      <c r="F4127" s="96"/>
      <c r="G4127" s="97"/>
      <c r="H4127" s="98"/>
      <c r="I4127" s="276" t="str">
        <f t="shared" ca="1" si="129"/>
        <v/>
      </c>
      <c r="J4127" s="92"/>
      <c r="K4127" s="92"/>
      <c r="L4127" s="59"/>
      <c r="M4127" s="59"/>
      <c r="N4127" s="99"/>
      <c r="O4127" s="100"/>
      <c r="P4127" s="59"/>
      <c r="Q4127" s="59"/>
      <c r="R4127" s="59"/>
      <c r="S4127" s="59"/>
      <c r="T4127" s="59"/>
      <c r="U4127" s="59"/>
      <c r="V4127" s="59"/>
      <c r="W4127" s="95"/>
      <c r="X4127" s="104"/>
    </row>
    <row r="4128" spans="1:24" ht="14">
      <c r="A4128" s="91"/>
      <c r="B4128" s="92"/>
      <c r="C4128" s="93"/>
      <c r="D4128" s="94"/>
      <c r="E4128" s="273" t="str">
        <f t="shared" ca="1" si="128"/>
        <v/>
      </c>
      <c r="F4128" s="96"/>
      <c r="G4128" s="97"/>
      <c r="H4128" s="98"/>
      <c r="I4128" s="276" t="str">
        <f t="shared" ca="1" si="129"/>
        <v/>
      </c>
      <c r="J4128" s="92"/>
      <c r="K4128" s="92"/>
      <c r="L4128" s="59"/>
      <c r="M4128" s="59"/>
      <c r="N4128" s="99"/>
      <c r="O4128" s="100"/>
      <c r="P4128" s="59"/>
      <c r="Q4128" s="59"/>
      <c r="R4128" s="59"/>
      <c r="S4128" s="59"/>
      <c r="T4128" s="59"/>
      <c r="U4128" s="59"/>
      <c r="V4128" s="59"/>
      <c r="W4128" s="95"/>
      <c r="X4128" s="104"/>
    </row>
    <row r="4129" spans="1:24" ht="14">
      <c r="A4129" s="91"/>
      <c r="B4129" s="92"/>
      <c r="C4129" s="93"/>
      <c r="D4129" s="94"/>
      <c r="E4129" s="273" t="str">
        <f t="shared" ca="1" si="128"/>
        <v/>
      </c>
      <c r="F4129" s="96"/>
      <c r="G4129" s="97"/>
      <c r="H4129" s="98"/>
      <c r="I4129" s="276" t="str">
        <f t="shared" ca="1" si="129"/>
        <v/>
      </c>
      <c r="J4129" s="92"/>
      <c r="K4129" s="92"/>
      <c r="L4129" s="59"/>
      <c r="M4129" s="59"/>
      <c r="N4129" s="99"/>
      <c r="O4129" s="100"/>
      <c r="P4129" s="59"/>
      <c r="Q4129" s="59"/>
      <c r="R4129" s="59"/>
      <c r="S4129" s="59"/>
      <c r="T4129" s="59"/>
      <c r="U4129" s="59"/>
      <c r="V4129" s="59"/>
      <c r="W4129" s="95"/>
      <c r="X4129" s="104"/>
    </row>
    <row r="4130" spans="1:24" ht="14">
      <c r="A4130" s="91"/>
      <c r="B4130" s="92"/>
      <c r="C4130" s="93"/>
      <c r="D4130" s="94"/>
      <c r="E4130" s="273" t="str">
        <f t="shared" ca="1" si="128"/>
        <v/>
      </c>
      <c r="F4130" s="96"/>
      <c r="G4130" s="97"/>
      <c r="H4130" s="98"/>
      <c r="I4130" s="276" t="str">
        <f t="shared" ca="1" si="129"/>
        <v/>
      </c>
      <c r="J4130" s="92"/>
      <c r="K4130" s="92"/>
      <c r="L4130" s="59"/>
      <c r="M4130" s="59"/>
      <c r="N4130" s="99"/>
      <c r="O4130" s="100"/>
      <c r="P4130" s="59"/>
      <c r="Q4130" s="59"/>
      <c r="R4130" s="59"/>
      <c r="S4130" s="59"/>
      <c r="T4130" s="59"/>
      <c r="U4130" s="59"/>
      <c r="V4130" s="59"/>
      <c r="W4130" s="95"/>
      <c r="X4130" s="104"/>
    </row>
    <row r="4131" spans="1:24" ht="14">
      <c r="A4131" s="91"/>
      <c r="B4131" s="92"/>
      <c r="C4131" s="93"/>
      <c r="D4131" s="94"/>
      <c r="E4131" s="273" t="str">
        <f t="shared" ca="1" si="128"/>
        <v/>
      </c>
      <c r="F4131" s="96"/>
      <c r="G4131" s="97"/>
      <c r="H4131" s="98"/>
      <c r="I4131" s="276" t="str">
        <f t="shared" ca="1" si="129"/>
        <v/>
      </c>
      <c r="J4131" s="92"/>
      <c r="K4131" s="92"/>
      <c r="L4131" s="59"/>
      <c r="M4131" s="59"/>
      <c r="N4131" s="99"/>
      <c r="O4131" s="100"/>
      <c r="P4131" s="59"/>
      <c r="Q4131" s="59"/>
      <c r="R4131" s="59"/>
      <c r="S4131" s="59"/>
      <c r="T4131" s="59"/>
      <c r="U4131" s="59"/>
      <c r="V4131" s="59"/>
      <c r="W4131" s="95"/>
      <c r="X4131" s="104"/>
    </row>
    <row r="4132" spans="1:24" ht="14">
      <c r="A4132" s="91"/>
      <c r="B4132" s="92"/>
      <c r="C4132" s="93"/>
      <c r="D4132" s="94"/>
      <c r="E4132" s="273" t="str">
        <f t="shared" ca="1" si="128"/>
        <v/>
      </c>
      <c r="F4132" s="96"/>
      <c r="G4132" s="97"/>
      <c r="H4132" s="98"/>
      <c r="I4132" s="276" t="str">
        <f t="shared" ca="1" si="129"/>
        <v/>
      </c>
      <c r="J4132" s="92"/>
      <c r="K4132" s="92"/>
      <c r="L4132" s="59"/>
      <c r="M4132" s="59"/>
      <c r="N4132" s="99"/>
      <c r="O4132" s="100"/>
      <c r="P4132" s="59"/>
      <c r="Q4132" s="59"/>
      <c r="R4132" s="59"/>
      <c r="S4132" s="59"/>
      <c r="T4132" s="59"/>
      <c r="U4132" s="59"/>
      <c r="V4132" s="59"/>
      <c r="W4132" s="95"/>
      <c r="X4132" s="104"/>
    </row>
    <row r="4133" spans="1:24" ht="14">
      <c r="A4133" s="91"/>
      <c r="B4133" s="92"/>
      <c r="C4133" s="93"/>
      <c r="D4133" s="94"/>
      <c r="E4133" s="273" t="str">
        <f t="shared" ca="1" si="128"/>
        <v/>
      </c>
      <c r="F4133" s="96"/>
      <c r="G4133" s="97"/>
      <c r="H4133" s="98"/>
      <c r="I4133" s="276" t="str">
        <f t="shared" ca="1" si="129"/>
        <v/>
      </c>
      <c r="J4133" s="92"/>
      <c r="K4133" s="92"/>
      <c r="L4133" s="59"/>
      <c r="M4133" s="59"/>
      <c r="N4133" s="99"/>
      <c r="O4133" s="100"/>
      <c r="P4133" s="59"/>
      <c r="Q4133" s="59"/>
      <c r="R4133" s="59"/>
      <c r="S4133" s="59"/>
      <c r="T4133" s="59"/>
      <c r="U4133" s="59"/>
      <c r="V4133" s="59"/>
      <c r="W4133" s="95"/>
      <c r="X4133" s="104"/>
    </row>
    <row r="4134" spans="1:24" ht="14">
      <c r="A4134" s="91"/>
      <c r="B4134" s="92"/>
      <c r="C4134" s="93"/>
      <c r="D4134" s="94"/>
      <c r="E4134" s="273" t="str">
        <f t="shared" ca="1" si="128"/>
        <v/>
      </c>
      <c r="F4134" s="96"/>
      <c r="G4134" s="97"/>
      <c r="H4134" s="98"/>
      <c r="I4134" s="276" t="str">
        <f t="shared" ca="1" si="129"/>
        <v/>
      </c>
      <c r="J4134" s="92"/>
      <c r="K4134" s="92"/>
      <c r="L4134" s="59"/>
      <c r="M4134" s="59"/>
      <c r="N4134" s="99"/>
      <c r="O4134" s="100"/>
      <c r="P4134" s="59"/>
      <c r="Q4134" s="59"/>
      <c r="R4134" s="59"/>
      <c r="S4134" s="59"/>
      <c r="T4134" s="59"/>
      <c r="U4134" s="59"/>
      <c r="V4134" s="59"/>
      <c r="W4134" s="95"/>
      <c r="X4134" s="104"/>
    </row>
    <row r="4135" spans="1:24" ht="14">
      <c r="A4135" s="91"/>
      <c r="B4135" s="92"/>
      <c r="C4135" s="93"/>
      <c r="D4135" s="94"/>
      <c r="E4135" s="273" t="str">
        <f t="shared" ca="1" si="128"/>
        <v/>
      </c>
      <c r="F4135" s="96"/>
      <c r="G4135" s="97"/>
      <c r="H4135" s="98"/>
      <c r="I4135" s="276" t="str">
        <f t="shared" ca="1" si="129"/>
        <v/>
      </c>
      <c r="J4135" s="92"/>
      <c r="K4135" s="92"/>
      <c r="L4135" s="59"/>
      <c r="M4135" s="59"/>
      <c r="N4135" s="99"/>
      <c r="O4135" s="100"/>
      <c r="P4135" s="59"/>
      <c r="Q4135" s="59"/>
      <c r="R4135" s="59"/>
      <c r="S4135" s="59"/>
      <c r="T4135" s="59"/>
      <c r="U4135" s="59"/>
      <c r="V4135" s="59"/>
      <c r="W4135" s="95"/>
      <c r="X4135" s="104"/>
    </row>
    <row r="4136" spans="1:24" ht="14">
      <c r="A4136" s="91"/>
      <c r="B4136" s="92"/>
      <c r="C4136" s="93"/>
      <c r="D4136" s="94"/>
      <c r="E4136" s="273" t="str">
        <f t="shared" ca="1" si="128"/>
        <v/>
      </c>
      <c r="F4136" s="96"/>
      <c r="G4136" s="97"/>
      <c r="H4136" s="98"/>
      <c r="I4136" s="276" t="str">
        <f t="shared" ca="1" si="129"/>
        <v/>
      </c>
      <c r="J4136" s="92"/>
      <c r="K4136" s="92"/>
      <c r="L4136" s="59"/>
      <c r="M4136" s="59"/>
      <c r="N4136" s="99"/>
      <c r="O4136" s="100"/>
      <c r="P4136" s="59"/>
      <c r="Q4136" s="59"/>
      <c r="R4136" s="59"/>
      <c r="S4136" s="59"/>
      <c r="T4136" s="59"/>
      <c r="U4136" s="59"/>
      <c r="V4136" s="59"/>
      <c r="W4136" s="95"/>
      <c r="X4136" s="104"/>
    </row>
    <row r="4137" spans="1:24" ht="14">
      <c r="A4137" s="91"/>
      <c r="B4137" s="92"/>
      <c r="C4137" s="93"/>
      <c r="D4137" s="94"/>
      <c r="E4137" s="273" t="str">
        <f t="shared" ca="1" si="128"/>
        <v/>
      </c>
      <c r="F4137" s="96"/>
      <c r="G4137" s="97"/>
      <c r="H4137" s="98"/>
      <c r="I4137" s="276" t="str">
        <f t="shared" ca="1" si="129"/>
        <v/>
      </c>
      <c r="J4137" s="92"/>
      <c r="K4137" s="92"/>
      <c r="L4137" s="59"/>
      <c r="M4137" s="59"/>
      <c r="N4137" s="99"/>
      <c r="O4137" s="100"/>
      <c r="P4137" s="59"/>
      <c r="Q4137" s="59"/>
      <c r="R4137" s="59"/>
      <c r="S4137" s="59"/>
      <c r="T4137" s="59"/>
      <c r="U4137" s="59"/>
      <c r="V4137" s="59"/>
      <c r="W4137" s="95"/>
      <c r="X4137" s="104"/>
    </row>
    <row r="4138" spans="1:24" ht="14">
      <c r="A4138" s="91"/>
      <c r="B4138" s="92"/>
      <c r="C4138" s="93"/>
      <c r="D4138" s="94"/>
      <c r="E4138" s="273" t="str">
        <f t="shared" ca="1" si="128"/>
        <v/>
      </c>
      <c r="F4138" s="96"/>
      <c r="G4138" s="97"/>
      <c r="H4138" s="98"/>
      <c r="I4138" s="276" t="str">
        <f t="shared" ca="1" si="129"/>
        <v/>
      </c>
      <c r="J4138" s="92"/>
      <c r="K4138" s="92"/>
      <c r="L4138" s="59"/>
      <c r="M4138" s="59"/>
      <c r="N4138" s="99"/>
      <c r="O4138" s="100"/>
      <c r="P4138" s="59"/>
      <c r="Q4138" s="59"/>
      <c r="R4138" s="59"/>
      <c r="S4138" s="59"/>
      <c r="T4138" s="59"/>
      <c r="U4138" s="59"/>
      <c r="V4138" s="59"/>
      <c r="W4138" s="95"/>
      <c r="X4138" s="104"/>
    </row>
    <row r="4139" spans="1:24" ht="14">
      <c r="A4139" s="91"/>
      <c r="B4139" s="92"/>
      <c r="C4139" s="93"/>
      <c r="D4139" s="94"/>
      <c r="E4139" s="273" t="str">
        <f t="shared" ca="1" si="128"/>
        <v/>
      </c>
      <c r="F4139" s="96"/>
      <c r="G4139" s="97"/>
      <c r="H4139" s="98"/>
      <c r="I4139" s="276" t="str">
        <f t="shared" ca="1" si="129"/>
        <v/>
      </c>
      <c r="J4139" s="92"/>
      <c r="K4139" s="92"/>
      <c r="L4139" s="59"/>
      <c r="M4139" s="59"/>
      <c r="N4139" s="99"/>
      <c r="O4139" s="100"/>
      <c r="P4139" s="59"/>
      <c r="Q4139" s="59"/>
      <c r="R4139" s="59"/>
      <c r="S4139" s="59"/>
      <c r="T4139" s="59"/>
      <c r="U4139" s="59"/>
      <c r="V4139" s="59"/>
      <c r="W4139" s="95"/>
      <c r="X4139" s="104"/>
    </row>
    <row r="4140" spans="1:24" ht="14">
      <c r="A4140" s="91"/>
      <c r="B4140" s="92"/>
      <c r="C4140" s="93"/>
      <c r="D4140" s="94"/>
      <c r="E4140" s="273" t="str">
        <f t="shared" ca="1" si="128"/>
        <v/>
      </c>
      <c r="F4140" s="96"/>
      <c r="G4140" s="97"/>
      <c r="H4140" s="98"/>
      <c r="I4140" s="276" t="str">
        <f t="shared" ca="1" si="129"/>
        <v/>
      </c>
      <c r="J4140" s="92"/>
      <c r="K4140" s="92"/>
      <c r="L4140" s="59"/>
      <c r="M4140" s="59"/>
      <c r="N4140" s="99"/>
      <c r="O4140" s="100"/>
      <c r="P4140" s="59"/>
      <c r="Q4140" s="59"/>
      <c r="R4140" s="59"/>
      <c r="S4140" s="59"/>
      <c r="T4140" s="59"/>
      <c r="U4140" s="59"/>
      <c r="V4140" s="59"/>
      <c r="W4140" s="95"/>
      <c r="X4140" s="104"/>
    </row>
    <row r="4141" spans="1:24" ht="14">
      <c r="A4141" s="91"/>
      <c r="B4141" s="92"/>
      <c r="C4141" s="93"/>
      <c r="D4141" s="94"/>
      <c r="E4141" s="273" t="str">
        <f t="shared" ca="1" si="128"/>
        <v/>
      </c>
      <c r="F4141" s="96"/>
      <c r="G4141" s="97"/>
      <c r="H4141" s="98"/>
      <c r="I4141" s="276" t="str">
        <f t="shared" ca="1" si="129"/>
        <v/>
      </c>
      <c r="J4141" s="92"/>
      <c r="K4141" s="92"/>
      <c r="L4141" s="59"/>
      <c r="M4141" s="59"/>
      <c r="N4141" s="99"/>
      <c r="O4141" s="100"/>
      <c r="P4141" s="59"/>
      <c r="Q4141" s="59"/>
      <c r="R4141" s="59"/>
      <c r="S4141" s="59"/>
      <c r="T4141" s="59"/>
      <c r="U4141" s="59"/>
      <c r="V4141" s="59"/>
      <c r="W4141" s="95"/>
      <c r="X4141" s="104"/>
    </row>
    <row r="4142" spans="1:24" ht="14">
      <c r="A4142" s="91"/>
      <c r="B4142" s="92"/>
      <c r="C4142" s="93"/>
      <c r="D4142" s="94"/>
      <c r="E4142" s="273" t="str">
        <f t="shared" ca="1" si="128"/>
        <v/>
      </c>
      <c r="F4142" s="96"/>
      <c r="G4142" s="97"/>
      <c r="H4142" s="98"/>
      <c r="I4142" s="276" t="str">
        <f t="shared" ca="1" si="129"/>
        <v/>
      </c>
      <c r="J4142" s="92"/>
      <c r="K4142" s="92"/>
      <c r="L4142" s="59"/>
      <c r="M4142" s="59"/>
      <c r="N4142" s="99"/>
      <c r="O4142" s="100"/>
      <c r="P4142" s="59"/>
      <c r="Q4142" s="59"/>
      <c r="R4142" s="59"/>
      <c r="S4142" s="59"/>
      <c r="T4142" s="59"/>
      <c r="U4142" s="59"/>
      <c r="V4142" s="59"/>
      <c r="W4142" s="95"/>
      <c r="X4142" s="104"/>
    </row>
    <row r="4143" spans="1:24" ht="14">
      <c r="A4143" s="91"/>
      <c r="B4143" s="92"/>
      <c r="C4143" s="93"/>
      <c r="D4143" s="94"/>
      <c r="E4143" s="273" t="str">
        <f t="shared" ca="1" si="128"/>
        <v/>
      </c>
      <c r="F4143" s="96"/>
      <c r="G4143" s="97"/>
      <c r="H4143" s="98"/>
      <c r="I4143" s="276" t="str">
        <f t="shared" ca="1" si="129"/>
        <v/>
      </c>
      <c r="J4143" s="92"/>
      <c r="K4143" s="92"/>
      <c r="L4143" s="59"/>
      <c r="M4143" s="59"/>
      <c r="N4143" s="99"/>
      <c r="O4143" s="100"/>
      <c r="P4143" s="59"/>
      <c r="Q4143" s="59"/>
      <c r="R4143" s="59"/>
      <c r="S4143" s="59"/>
      <c r="T4143" s="59"/>
      <c r="U4143" s="59"/>
      <c r="V4143" s="59"/>
      <c r="W4143" s="95"/>
      <c r="X4143" s="104"/>
    </row>
    <row r="4144" spans="1:24" ht="14">
      <c r="A4144" s="91"/>
      <c r="B4144" s="92"/>
      <c r="C4144" s="93"/>
      <c r="D4144" s="94"/>
      <c r="E4144" s="273" t="str">
        <f t="shared" ca="1" si="128"/>
        <v/>
      </c>
      <c r="F4144" s="96"/>
      <c r="G4144" s="97"/>
      <c r="H4144" s="98"/>
      <c r="I4144" s="276" t="str">
        <f t="shared" ca="1" si="129"/>
        <v/>
      </c>
      <c r="J4144" s="92"/>
      <c r="K4144" s="92"/>
      <c r="L4144" s="59"/>
      <c r="M4144" s="59"/>
      <c r="N4144" s="99"/>
      <c r="O4144" s="100"/>
      <c r="P4144" s="59"/>
      <c r="Q4144" s="59"/>
      <c r="R4144" s="59"/>
      <c r="S4144" s="59"/>
      <c r="T4144" s="59"/>
      <c r="U4144" s="59"/>
      <c r="V4144" s="59"/>
      <c r="W4144" s="95"/>
      <c r="X4144" s="104"/>
    </row>
    <row r="4145" spans="1:24" ht="14">
      <c r="A4145" s="91"/>
      <c r="B4145" s="92"/>
      <c r="C4145" s="93"/>
      <c r="D4145" s="94"/>
      <c r="E4145" s="273" t="str">
        <f t="shared" ca="1" si="128"/>
        <v/>
      </c>
      <c r="F4145" s="96"/>
      <c r="G4145" s="97"/>
      <c r="H4145" s="98"/>
      <c r="I4145" s="276" t="str">
        <f t="shared" ca="1" si="129"/>
        <v/>
      </c>
      <c r="J4145" s="92"/>
      <c r="K4145" s="92"/>
      <c r="L4145" s="59"/>
      <c r="M4145" s="59"/>
      <c r="N4145" s="99"/>
      <c r="O4145" s="100"/>
      <c r="P4145" s="59"/>
      <c r="Q4145" s="59"/>
      <c r="R4145" s="59"/>
      <c r="S4145" s="59"/>
      <c r="T4145" s="59"/>
      <c r="U4145" s="59"/>
      <c r="V4145" s="59"/>
      <c r="W4145" s="95"/>
      <c r="X4145" s="104"/>
    </row>
    <row r="4146" spans="1:24" ht="14">
      <c r="A4146" s="91"/>
      <c r="B4146" s="92"/>
      <c r="C4146" s="93"/>
      <c r="D4146" s="94"/>
      <c r="E4146" s="273" t="str">
        <f t="shared" ca="1" si="128"/>
        <v/>
      </c>
      <c r="F4146" s="96"/>
      <c r="G4146" s="97"/>
      <c r="H4146" s="98"/>
      <c r="I4146" s="276" t="str">
        <f t="shared" ca="1" si="129"/>
        <v/>
      </c>
      <c r="J4146" s="92"/>
      <c r="K4146" s="92"/>
      <c r="L4146" s="59"/>
      <c r="M4146" s="59"/>
      <c r="N4146" s="99"/>
      <c r="O4146" s="100"/>
      <c r="P4146" s="59"/>
      <c r="Q4146" s="59"/>
      <c r="R4146" s="59"/>
      <c r="S4146" s="59"/>
      <c r="T4146" s="59"/>
      <c r="U4146" s="59"/>
      <c r="V4146" s="59"/>
      <c r="W4146" s="95"/>
      <c r="X4146" s="104"/>
    </row>
    <row r="4147" spans="1:24" ht="14">
      <c r="A4147" s="91"/>
      <c r="B4147" s="92"/>
      <c r="C4147" s="93"/>
      <c r="D4147" s="94"/>
      <c r="E4147" s="273" t="str">
        <f t="shared" ca="1" si="128"/>
        <v/>
      </c>
      <c r="F4147" s="96"/>
      <c r="G4147" s="97"/>
      <c r="H4147" s="98"/>
      <c r="I4147" s="276" t="str">
        <f t="shared" ca="1" si="129"/>
        <v/>
      </c>
      <c r="J4147" s="92"/>
      <c r="K4147" s="92"/>
      <c r="L4147" s="59"/>
      <c r="M4147" s="59"/>
      <c r="N4147" s="99"/>
      <c r="O4147" s="100"/>
      <c r="P4147" s="59"/>
      <c r="Q4147" s="59"/>
      <c r="R4147" s="59"/>
      <c r="S4147" s="59"/>
      <c r="T4147" s="59"/>
      <c r="U4147" s="59"/>
      <c r="V4147" s="59"/>
      <c r="W4147" s="95"/>
      <c r="X4147" s="104"/>
    </row>
    <row r="4148" spans="1:24" ht="14">
      <c r="A4148" s="91"/>
      <c r="B4148" s="92"/>
      <c r="C4148" s="93"/>
      <c r="D4148" s="94"/>
      <c r="E4148" s="273" t="str">
        <f t="shared" ca="1" si="128"/>
        <v/>
      </c>
      <c r="F4148" s="96"/>
      <c r="G4148" s="97"/>
      <c r="H4148" s="98"/>
      <c r="I4148" s="276" t="str">
        <f t="shared" ca="1" si="129"/>
        <v/>
      </c>
      <c r="J4148" s="92"/>
      <c r="K4148" s="92"/>
      <c r="L4148" s="59"/>
      <c r="M4148" s="59"/>
      <c r="N4148" s="99"/>
      <c r="O4148" s="100"/>
      <c r="P4148" s="59"/>
      <c r="Q4148" s="59"/>
      <c r="R4148" s="59"/>
      <c r="S4148" s="59"/>
      <c r="T4148" s="59"/>
      <c r="U4148" s="59"/>
      <c r="V4148" s="59"/>
      <c r="W4148" s="95"/>
      <c r="X4148" s="104"/>
    </row>
    <row r="4149" spans="1:24" ht="14">
      <c r="A4149" s="91"/>
      <c r="B4149" s="92"/>
      <c r="C4149" s="93"/>
      <c r="D4149" s="94"/>
      <c r="E4149" s="273" t="str">
        <f t="shared" ca="1" si="128"/>
        <v/>
      </c>
      <c r="F4149" s="96"/>
      <c r="G4149" s="97"/>
      <c r="H4149" s="98"/>
      <c r="I4149" s="276" t="str">
        <f t="shared" ca="1" si="129"/>
        <v/>
      </c>
      <c r="J4149" s="92"/>
      <c r="K4149" s="92"/>
      <c r="L4149" s="59"/>
      <c r="M4149" s="59"/>
      <c r="N4149" s="99"/>
      <c r="O4149" s="100"/>
      <c r="P4149" s="59"/>
      <c r="Q4149" s="59"/>
      <c r="R4149" s="59"/>
      <c r="S4149" s="59"/>
      <c r="T4149" s="59"/>
      <c r="U4149" s="59"/>
      <c r="V4149" s="59"/>
      <c r="W4149" s="95"/>
      <c r="X4149" s="104"/>
    </row>
    <row r="4150" spans="1:24" ht="14">
      <c r="A4150" s="91"/>
      <c r="B4150" s="92"/>
      <c r="C4150" s="93"/>
      <c r="D4150" s="94"/>
      <c r="E4150" s="273" t="str">
        <f t="shared" ca="1" si="128"/>
        <v/>
      </c>
      <c r="F4150" s="96"/>
      <c r="G4150" s="97"/>
      <c r="H4150" s="98"/>
      <c r="I4150" s="276" t="str">
        <f t="shared" ca="1" si="129"/>
        <v/>
      </c>
      <c r="J4150" s="92"/>
      <c r="K4150" s="92"/>
      <c r="L4150" s="59"/>
      <c r="M4150" s="59"/>
      <c r="N4150" s="99"/>
      <c r="O4150" s="100"/>
      <c r="P4150" s="59"/>
      <c r="Q4150" s="59"/>
      <c r="R4150" s="59"/>
      <c r="S4150" s="59"/>
      <c r="T4150" s="59"/>
      <c r="U4150" s="59"/>
      <c r="V4150" s="59"/>
      <c r="W4150" s="95"/>
      <c r="X4150" s="104"/>
    </row>
    <row r="4151" spans="1:24" ht="14">
      <c r="A4151" s="91"/>
      <c r="B4151" s="92"/>
      <c r="C4151" s="93"/>
      <c r="D4151" s="94"/>
      <c r="E4151" s="273" t="str">
        <f t="shared" ca="1" si="128"/>
        <v/>
      </c>
      <c r="F4151" s="96"/>
      <c r="G4151" s="97"/>
      <c r="H4151" s="98"/>
      <c r="I4151" s="276" t="str">
        <f t="shared" ca="1" si="129"/>
        <v/>
      </c>
      <c r="J4151" s="92"/>
      <c r="K4151" s="92"/>
      <c r="L4151" s="59"/>
      <c r="M4151" s="59"/>
      <c r="N4151" s="99"/>
      <c r="O4151" s="100"/>
      <c r="P4151" s="59"/>
      <c r="Q4151" s="59"/>
      <c r="R4151" s="59"/>
      <c r="S4151" s="59"/>
      <c r="T4151" s="59"/>
      <c r="U4151" s="59"/>
      <c r="V4151" s="59"/>
      <c r="W4151" s="95"/>
      <c r="X4151" s="104"/>
    </row>
    <row r="4152" spans="1:24" ht="14">
      <c r="A4152" s="91"/>
      <c r="B4152" s="92"/>
      <c r="C4152" s="93"/>
      <c r="D4152" s="94"/>
      <c r="E4152" s="273" t="str">
        <f t="shared" ca="1" si="128"/>
        <v/>
      </c>
      <c r="F4152" s="96"/>
      <c r="G4152" s="97"/>
      <c r="H4152" s="98"/>
      <c r="I4152" s="276" t="str">
        <f t="shared" ca="1" si="129"/>
        <v/>
      </c>
      <c r="J4152" s="92"/>
      <c r="K4152" s="92"/>
      <c r="L4152" s="59"/>
      <c r="M4152" s="59"/>
      <c r="N4152" s="99"/>
      <c r="O4152" s="100"/>
      <c r="P4152" s="59"/>
      <c r="Q4152" s="59"/>
      <c r="R4152" s="59"/>
      <c r="S4152" s="59"/>
      <c r="T4152" s="59"/>
      <c r="U4152" s="59"/>
      <c r="V4152" s="59"/>
      <c r="W4152" s="95"/>
      <c r="X4152" s="104"/>
    </row>
    <row r="4153" spans="1:24" ht="14">
      <c r="A4153" s="91"/>
      <c r="B4153" s="92"/>
      <c r="C4153" s="93"/>
      <c r="D4153" s="94"/>
      <c r="E4153" s="273" t="str">
        <f t="shared" ca="1" si="128"/>
        <v/>
      </c>
      <c r="F4153" s="96"/>
      <c r="G4153" s="97"/>
      <c r="H4153" s="98"/>
      <c r="I4153" s="276" t="str">
        <f t="shared" ca="1" si="129"/>
        <v/>
      </c>
      <c r="J4153" s="92"/>
      <c r="K4153" s="92"/>
      <c r="L4153" s="59"/>
      <c r="M4153" s="59"/>
      <c r="N4153" s="99"/>
      <c r="O4153" s="100"/>
      <c r="P4153" s="59"/>
      <c r="Q4153" s="59"/>
      <c r="R4153" s="59"/>
      <c r="S4153" s="59"/>
      <c r="T4153" s="59"/>
      <c r="U4153" s="59"/>
      <c r="V4153" s="59"/>
      <c r="W4153" s="95"/>
      <c r="X4153" s="104"/>
    </row>
    <row r="4154" spans="1:24" ht="14">
      <c r="A4154" s="91"/>
      <c r="B4154" s="92"/>
      <c r="C4154" s="93"/>
      <c r="D4154" s="94"/>
      <c r="E4154" s="273" t="str">
        <f t="shared" ca="1" si="128"/>
        <v/>
      </c>
      <c r="F4154" s="96"/>
      <c r="G4154" s="97"/>
      <c r="H4154" s="98"/>
      <c r="I4154" s="276" t="str">
        <f t="shared" ca="1" si="129"/>
        <v/>
      </c>
      <c r="J4154" s="92"/>
      <c r="K4154" s="92"/>
      <c r="L4154" s="59"/>
      <c r="M4154" s="59"/>
      <c r="N4154" s="99"/>
      <c r="O4154" s="100"/>
      <c r="P4154" s="59"/>
      <c r="Q4154" s="59"/>
      <c r="R4154" s="59"/>
      <c r="S4154" s="59"/>
      <c r="T4154" s="59"/>
      <c r="U4154" s="59"/>
      <c r="V4154" s="59"/>
      <c r="W4154" s="95"/>
      <c r="X4154" s="104"/>
    </row>
    <row r="4155" spans="1:24" ht="14">
      <c r="A4155" s="91"/>
      <c r="B4155" s="92"/>
      <c r="C4155" s="93"/>
      <c r="D4155" s="94"/>
      <c r="E4155" s="273" t="str">
        <f t="shared" ca="1" si="128"/>
        <v/>
      </c>
      <c r="F4155" s="96"/>
      <c r="G4155" s="97"/>
      <c r="H4155" s="98"/>
      <c r="I4155" s="276" t="str">
        <f t="shared" ca="1" si="129"/>
        <v/>
      </c>
      <c r="J4155" s="92"/>
      <c r="K4155" s="92"/>
      <c r="L4155" s="59"/>
      <c r="M4155" s="59"/>
      <c r="N4155" s="99"/>
      <c r="O4155" s="100"/>
      <c r="P4155" s="59"/>
      <c r="Q4155" s="59"/>
      <c r="R4155" s="59"/>
      <c r="S4155" s="59"/>
      <c r="T4155" s="59"/>
      <c r="U4155" s="59"/>
      <c r="V4155" s="59"/>
      <c r="W4155" s="95"/>
      <c r="X4155" s="104"/>
    </row>
    <row r="4156" spans="1:24" ht="14">
      <c r="A4156" s="91"/>
      <c r="B4156" s="92"/>
      <c r="C4156" s="93"/>
      <c r="D4156" s="94"/>
      <c r="E4156" s="273" t="str">
        <f t="shared" ca="1" si="128"/>
        <v/>
      </c>
      <c r="F4156" s="96"/>
      <c r="G4156" s="97"/>
      <c r="H4156" s="98"/>
      <c r="I4156" s="276" t="str">
        <f t="shared" ca="1" si="129"/>
        <v/>
      </c>
      <c r="J4156" s="92"/>
      <c r="K4156" s="92"/>
      <c r="L4156" s="59"/>
      <c r="M4156" s="59"/>
      <c r="N4156" s="99"/>
      <c r="O4156" s="100"/>
      <c r="P4156" s="59"/>
      <c r="Q4156" s="59"/>
      <c r="R4156" s="59"/>
      <c r="S4156" s="59"/>
      <c r="T4156" s="59"/>
      <c r="U4156" s="59"/>
      <c r="V4156" s="59"/>
      <c r="W4156" s="95"/>
      <c r="X4156" s="104"/>
    </row>
    <row r="4157" spans="1:24" ht="14">
      <c r="A4157" s="91"/>
      <c r="B4157" s="92"/>
      <c r="C4157" s="93"/>
      <c r="D4157" s="94"/>
      <c r="E4157" s="273" t="str">
        <f t="shared" ca="1" si="128"/>
        <v/>
      </c>
      <c r="F4157" s="96"/>
      <c r="G4157" s="97"/>
      <c r="H4157" s="98"/>
      <c r="I4157" s="276" t="str">
        <f t="shared" ca="1" si="129"/>
        <v/>
      </c>
      <c r="J4157" s="92"/>
      <c r="K4157" s="92"/>
      <c r="L4157" s="59"/>
      <c r="M4157" s="59"/>
      <c r="N4157" s="99"/>
      <c r="O4157" s="100"/>
      <c r="P4157" s="59"/>
      <c r="Q4157" s="59"/>
      <c r="R4157" s="59"/>
      <c r="S4157" s="59"/>
      <c r="T4157" s="59"/>
      <c r="U4157" s="59"/>
      <c r="V4157" s="59"/>
      <c r="W4157" s="95"/>
      <c r="X4157" s="104"/>
    </row>
    <row r="4158" spans="1:24" ht="14">
      <c r="A4158" s="91"/>
      <c r="B4158" s="92"/>
      <c r="C4158" s="93"/>
      <c r="D4158" s="94"/>
      <c r="E4158" s="273" t="str">
        <f t="shared" ca="1" si="128"/>
        <v/>
      </c>
      <c r="F4158" s="96"/>
      <c r="G4158" s="97"/>
      <c r="H4158" s="98"/>
      <c r="I4158" s="276" t="str">
        <f t="shared" ca="1" si="129"/>
        <v/>
      </c>
      <c r="J4158" s="92"/>
      <c r="K4158" s="92"/>
      <c r="L4158" s="59"/>
      <c r="M4158" s="59"/>
      <c r="N4158" s="99"/>
      <c r="O4158" s="100"/>
      <c r="P4158" s="59"/>
      <c r="Q4158" s="59"/>
      <c r="R4158" s="59"/>
      <c r="S4158" s="59"/>
      <c r="T4158" s="59"/>
      <c r="U4158" s="59"/>
      <c r="V4158" s="59"/>
      <c r="W4158" s="95"/>
      <c r="X4158" s="104"/>
    </row>
    <row r="4159" spans="1:24" ht="14">
      <c r="A4159" s="91"/>
      <c r="B4159" s="92"/>
      <c r="C4159" s="93"/>
      <c r="D4159" s="94"/>
      <c r="E4159" s="273" t="str">
        <f t="shared" ca="1" si="128"/>
        <v/>
      </c>
      <c r="F4159" s="96"/>
      <c r="G4159" s="97"/>
      <c r="H4159" s="98"/>
      <c r="I4159" s="276" t="str">
        <f t="shared" ca="1" si="129"/>
        <v/>
      </c>
      <c r="J4159" s="92"/>
      <c r="K4159" s="92"/>
      <c r="L4159" s="59"/>
      <c r="M4159" s="59"/>
      <c r="N4159" s="99"/>
      <c r="O4159" s="100"/>
      <c r="P4159" s="59"/>
      <c r="Q4159" s="59"/>
      <c r="R4159" s="59"/>
      <c r="S4159" s="59"/>
      <c r="T4159" s="59"/>
      <c r="U4159" s="59"/>
      <c r="V4159" s="59"/>
      <c r="W4159" s="95"/>
      <c r="X4159" s="104"/>
    </row>
    <row r="4160" spans="1:24" ht="14">
      <c r="A4160" s="91"/>
      <c r="B4160" s="92"/>
      <c r="C4160" s="93"/>
      <c r="D4160" s="94"/>
      <c r="E4160" s="273" t="str">
        <f t="shared" ca="1" si="128"/>
        <v/>
      </c>
      <c r="F4160" s="96"/>
      <c r="G4160" s="97"/>
      <c r="H4160" s="98"/>
      <c r="I4160" s="276" t="str">
        <f t="shared" ca="1" si="129"/>
        <v/>
      </c>
      <c r="J4160" s="92"/>
      <c r="K4160" s="92"/>
      <c r="L4160" s="59"/>
      <c r="M4160" s="59"/>
      <c r="N4160" s="99"/>
      <c r="O4160" s="100"/>
      <c r="P4160" s="59"/>
      <c r="Q4160" s="59"/>
      <c r="R4160" s="59"/>
      <c r="S4160" s="59"/>
      <c r="T4160" s="59"/>
      <c r="U4160" s="59"/>
      <c r="V4160" s="59"/>
      <c r="W4160" s="95"/>
      <c r="X4160" s="104"/>
    </row>
    <row r="4161" spans="1:24" ht="14">
      <c r="A4161" s="91"/>
      <c r="B4161" s="92"/>
      <c r="C4161" s="93"/>
      <c r="D4161" s="94"/>
      <c r="E4161" s="273" t="str">
        <f t="shared" ca="1" si="128"/>
        <v/>
      </c>
      <c r="F4161" s="96"/>
      <c r="G4161" s="97"/>
      <c r="H4161" s="98"/>
      <c r="I4161" s="276" t="str">
        <f t="shared" ca="1" si="129"/>
        <v/>
      </c>
      <c r="J4161" s="92"/>
      <c r="K4161" s="92"/>
      <c r="L4161" s="59"/>
      <c r="M4161" s="59"/>
      <c r="N4161" s="99"/>
      <c r="O4161" s="100"/>
      <c r="P4161" s="59"/>
      <c r="Q4161" s="59"/>
      <c r="R4161" s="59"/>
      <c r="S4161" s="59"/>
      <c r="T4161" s="59"/>
      <c r="U4161" s="59"/>
      <c r="V4161" s="59"/>
      <c r="W4161" s="95"/>
      <c r="X4161" s="104"/>
    </row>
    <row r="4162" spans="1:24" ht="14">
      <c r="A4162" s="91"/>
      <c r="B4162" s="92"/>
      <c r="C4162" s="93"/>
      <c r="D4162" s="94"/>
      <c r="E4162" s="273" t="str">
        <f t="shared" ca="1" si="128"/>
        <v/>
      </c>
      <c r="F4162" s="96"/>
      <c r="G4162" s="97"/>
      <c r="H4162" s="98"/>
      <c r="I4162" s="276" t="str">
        <f t="shared" ca="1" si="129"/>
        <v/>
      </c>
      <c r="J4162" s="92"/>
      <c r="K4162" s="92"/>
      <c r="L4162" s="59"/>
      <c r="M4162" s="59"/>
      <c r="N4162" s="99"/>
      <c r="O4162" s="100"/>
      <c r="P4162" s="59"/>
      <c r="Q4162" s="59"/>
      <c r="R4162" s="59"/>
      <c r="S4162" s="59"/>
      <c r="T4162" s="59"/>
      <c r="U4162" s="59"/>
      <c r="V4162" s="59"/>
      <c r="W4162" s="95"/>
      <c r="X4162" s="104"/>
    </row>
    <row r="4163" spans="1:24" ht="14">
      <c r="A4163" s="91"/>
      <c r="B4163" s="92"/>
      <c r="C4163" s="93"/>
      <c r="D4163" s="94"/>
      <c r="E4163" s="273" t="str">
        <f t="shared" ca="1" si="128"/>
        <v/>
      </c>
      <c r="F4163" s="96"/>
      <c r="G4163" s="97"/>
      <c r="H4163" s="98"/>
      <c r="I4163" s="276" t="str">
        <f t="shared" ca="1" si="129"/>
        <v/>
      </c>
      <c r="J4163" s="92"/>
      <c r="K4163" s="92"/>
      <c r="L4163" s="59"/>
      <c r="M4163" s="59"/>
      <c r="N4163" s="99"/>
      <c r="O4163" s="100"/>
      <c r="P4163" s="59"/>
      <c r="Q4163" s="59"/>
      <c r="R4163" s="59"/>
      <c r="S4163" s="59"/>
      <c r="T4163" s="59"/>
      <c r="U4163" s="59"/>
      <c r="V4163" s="59"/>
      <c r="W4163" s="95"/>
      <c r="X4163" s="104"/>
    </row>
    <row r="4164" spans="1:24" ht="14">
      <c r="A4164" s="91"/>
      <c r="B4164" s="92"/>
      <c r="C4164" s="93"/>
      <c r="D4164" s="94"/>
      <c r="E4164" s="273" t="str">
        <f t="shared" ca="1" si="128"/>
        <v/>
      </c>
      <c r="F4164" s="96"/>
      <c r="G4164" s="97"/>
      <c r="H4164" s="98"/>
      <c r="I4164" s="276" t="str">
        <f t="shared" ca="1" si="129"/>
        <v/>
      </c>
      <c r="J4164" s="92"/>
      <c r="K4164" s="92"/>
      <c r="L4164" s="59"/>
      <c r="M4164" s="59"/>
      <c r="N4164" s="99"/>
      <c r="O4164" s="100"/>
      <c r="P4164" s="59"/>
      <c r="Q4164" s="59"/>
      <c r="R4164" s="59"/>
      <c r="S4164" s="59"/>
      <c r="T4164" s="59"/>
      <c r="U4164" s="59"/>
      <c r="V4164" s="59"/>
      <c r="W4164" s="95"/>
      <c r="X4164" s="104"/>
    </row>
    <row r="4165" spans="1:24" ht="14">
      <c r="A4165" s="91"/>
      <c r="B4165" s="92"/>
      <c r="C4165" s="93"/>
      <c r="D4165" s="94"/>
      <c r="E4165" s="273" t="str">
        <f t="shared" ca="1" si="128"/>
        <v/>
      </c>
      <c r="F4165" s="96"/>
      <c r="G4165" s="97"/>
      <c r="H4165" s="98"/>
      <c r="I4165" s="276" t="str">
        <f t="shared" ca="1" si="129"/>
        <v/>
      </c>
      <c r="J4165" s="92"/>
      <c r="K4165" s="92"/>
      <c r="L4165" s="59"/>
      <c r="M4165" s="59"/>
      <c r="N4165" s="99"/>
      <c r="O4165" s="100"/>
      <c r="P4165" s="59"/>
      <c r="Q4165" s="59"/>
      <c r="R4165" s="59"/>
      <c r="S4165" s="59"/>
      <c r="T4165" s="59"/>
      <c r="U4165" s="59"/>
      <c r="V4165" s="59"/>
      <c r="W4165" s="95"/>
      <c r="X4165" s="104"/>
    </row>
    <row r="4166" spans="1:24" ht="14">
      <c r="A4166" s="91"/>
      <c r="B4166" s="92"/>
      <c r="C4166" s="93"/>
      <c r="D4166" s="94"/>
      <c r="E4166" s="273" t="str">
        <f t="shared" ca="1" si="128"/>
        <v/>
      </c>
      <c r="F4166" s="96"/>
      <c r="G4166" s="97"/>
      <c r="H4166" s="98"/>
      <c r="I4166" s="276" t="str">
        <f t="shared" ca="1" si="129"/>
        <v/>
      </c>
      <c r="J4166" s="92"/>
      <c r="K4166" s="92"/>
      <c r="L4166" s="59"/>
      <c r="M4166" s="59"/>
      <c r="N4166" s="99"/>
      <c r="O4166" s="100"/>
      <c r="P4166" s="59"/>
      <c r="Q4166" s="59"/>
      <c r="R4166" s="59"/>
      <c r="S4166" s="59"/>
      <c r="T4166" s="59"/>
      <c r="U4166" s="59"/>
      <c r="V4166" s="59"/>
      <c r="W4166" s="95"/>
      <c r="X4166" s="104"/>
    </row>
    <row r="4167" spans="1:24" ht="14">
      <c r="A4167" s="91"/>
      <c r="B4167" s="92"/>
      <c r="C4167" s="93"/>
      <c r="D4167" s="94"/>
      <c r="E4167" s="273" t="str">
        <f t="shared" ref="E4167:E4230" ca="1" si="130">IF(D4167="","",+DATEDIF(D4167,TODAY(),"y"))</f>
        <v/>
      </c>
      <c r="F4167" s="96"/>
      <c r="G4167" s="97"/>
      <c r="H4167" s="98"/>
      <c r="I4167" s="276" t="str">
        <f t="shared" ref="I4167:I4230" ca="1" si="131">IF(H4167="","",+DATEDIF(H4167,TODAY(),"M"))</f>
        <v/>
      </c>
      <c r="J4167" s="92"/>
      <c r="K4167" s="92"/>
      <c r="L4167" s="59"/>
      <c r="M4167" s="59"/>
      <c r="N4167" s="99"/>
      <c r="O4167" s="100"/>
      <c r="P4167" s="59"/>
      <c r="Q4167" s="59"/>
      <c r="R4167" s="59"/>
      <c r="S4167" s="59"/>
      <c r="T4167" s="59"/>
      <c r="U4167" s="59"/>
      <c r="V4167" s="59"/>
      <c r="W4167" s="95"/>
      <c r="X4167" s="104"/>
    </row>
    <row r="4168" spans="1:24" ht="14">
      <c r="A4168" s="91"/>
      <c r="B4168" s="92"/>
      <c r="C4168" s="93"/>
      <c r="D4168" s="94"/>
      <c r="E4168" s="273" t="str">
        <f t="shared" ca="1" si="130"/>
        <v/>
      </c>
      <c r="F4168" s="96"/>
      <c r="G4168" s="97"/>
      <c r="H4168" s="98"/>
      <c r="I4168" s="276" t="str">
        <f t="shared" ca="1" si="131"/>
        <v/>
      </c>
      <c r="J4168" s="92"/>
      <c r="K4168" s="92"/>
      <c r="L4168" s="59"/>
      <c r="M4168" s="59"/>
      <c r="N4168" s="99"/>
      <c r="O4168" s="100"/>
      <c r="P4168" s="59"/>
      <c r="Q4168" s="59"/>
      <c r="R4168" s="59"/>
      <c r="S4168" s="59"/>
      <c r="T4168" s="59"/>
      <c r="U4168" s="59"/>
      <c r="V4168" s="59"/>
      <c r="W4168" s="95"/>
      <c r="X4168" s="104"/>
    </row>
    <row r="4169" spans="1:24" ht="14">
      <c r="A4169" s="91"/>
      <c r="B4169" s="92"/>
      <c r="C4169" s="93"/>
      <c r="D4169" s="94"/>
      <c r="E4169" s="273" t="str">
        <f t="shared" ca="1" si="130"/>
        <v/>
      </c>
      <c r="F4169" s="96"/>
      <c r="G4169" s="97"/>
      <c r="H4169" s="98"/>
      <c r="I4169" s="276" t="str">
        <f t="shared" ca="1" si="131"/>
        <v/>
      </c>
      <c r="J4169" s="92"/>
      <c r="K4169" s="92"/>
      <c r="L4169" s="59"/>
      <c r="M4169" s="59"/>
      <c r="N4169" s="99"/>
      <c r="O4169" s="100"/>
      <c r="P4169" s="59"/>
      <c r="Q4169" s="59"/>
      <c r="R4169" s="59"/>
      <c r="S4169" s="59"/>
      <c r="T4169" s="59"/>
      <c r="U4169" s="59"/>
      <c r="V4169" s="59"/>
      <c r="W4169" s="95"/>
      <c r="X4169" s="104"/>
    </row>
    <row r="4170" spans="1:24" ht="14">
      <c r="A4170" s="91"/>
      <c r="B4170" s="92"/>
      <c r="C4170" s="93"/>
      <c r="D4170" s="94"/>
      <c r="E4170" s="273" t="str">
        <f t="shared" ca="1" si="130"/>
        <v/>
      </c>
      <c r="F4170" s="96"/>
      <c r="G4170" s="97"/>
      <c r="H4170" s="98"/>
      <c r="I4170" s="276" t="str">
        <f t="shared" ca="1" si="131"/>
        <v/>
      </c>
      <c r="J4170" s="92"/>
      <c r="K4170" s="92"/>
      <c r="L4170" s="59"/>
      <c r="M4170" s="59"/>
      <c r="N4170" s="99"/>
      <c r="O4170" s="100"/>
      <c r="P4170" s="59"/>
      <c r="Q4170" s="59"/>
      <c r="R4170" s="59"/>
      <c r="S4170" s="59"/>
      <c r="T4170" s="59"/>
      <c r="U4170" s="59"/>
      <c r="V4170" s="59"/>
      <c r="W4170" s="95"/>
      <c r="X4170" s="104"/>
    </row>
    <row r="4171" spans="1:24" ht="14">
      <c r="A4171" s="91"/>
      <c r="B4171" s="92"/>
      <c r="C4171" s="93"/>
      <c r="D4171" s="94"/>
      <c r="E4171" s="273" t="str">
        <f t="shared" ca="1" si="130"/>
        <v/>
      </c>
      <c r="F4171" s="96"/>
      <c r="G4171" s="97"/>
      <c r="H4171" s="98"/>
      <c r="I4171" s="276" t="str">
        <f t="shared" ca="1" si="131"/>
        <v/>
      </c>
      <c r="J4171" s="92"/>
      <c r="K4171" s="92"/>
      <c r="L4171" s="59"/>
      <c r="M4171" s="59"/>
      <c r="N4171" s="99"/>
      <c r="O4171" s="100"/>
      <c r="P4171" s="59"/>
      <c r="Q4171" s="59"/>
      <c r="R4171" s="59"/>
      <c r="S4171" s="59"/>
      <c r="T4171" s="59"/>
      <c r="U4171" s="59"/>
      <c r="V4171" s="59"/>
      <c r="W4171" s="95"/>
      <c r="X4171" s="104"/>
    </row>
    <row r="4172" spans="1:24" ht="14">
      <c r="A4172" s="91"/>
      <c r="B4172" s="92"/>
      <c r="C4172" s="93"/>
      <c r="D4172" s="94"/>
      <c r="E4172" s="273" t="str">
        <f t="shared" ca="1" si="130"/>
        <v/>
      </c>
      <c r="F4172" s="96"/>
      <c r="G4172" s="97"/>
      <c r="H4172" s="98"/>
      <c r="I4172" s="276" t="str">
        <f t="shared" ca="1" si="131"/>
        <v/>
      </c>
      <c r="J4172" s="92"/>
      <c r="K4172" s="92"/>
      <c r="L4172" s="59"/>
      <c r="M4172" s="59"/>
      <c r="N4172" s="99"/>
      <c r="O4172" s="100"/>
      <c r="P4172" s="59"/>
      <c r="Q4172" s="59"/>
      <c r="R4172" s="59"/>
      <c r="S4172" s="59"/>
      <c r="T4172" s="59"/>
      <c r="U4172" s="59"/>
      <c r="V4172" s="59"/>
      <c r="W4172" s="95"/>
      <c r="X4172" s="104"/>
    </row>
    <row r="4173" spans="1:24" ht="14">
      <c r="A4173" s="91"/>
      <c r="B4173" s="92"/>
      <c r="C4173" s="93"/>
      <c r="D4173" s="94"/>
      <c r="E4173" s="273" t="str">
        <f t="shared" ca="1" si="130"/>
        <v/>
      </c>
      <c r="F4173" s="96"/>
      <c r="G4173" s="97"/>
      <c r="H4173" s="98"/>
      <c r="I4173" s="276" t="str">
        <f t="shared" ca="1" si="131"/>
        <v/>
      </c>
      <c r="J4173" s="92"/>
      <c r="K4173" s="92"/>
      <c r="L4173" s="59"/>
      <c r="M4173" s="59"/>
      <c r="N4173" s="99"/>
      <c r="O4173" s="100"/>
      <c r="P4173" s="59"/>
      <c r="Q4173" s="59"/>
      <c r="R4173" s="59"/>
      <c r="S4173" s="59"/>
      <c r="T4173" s="59"/>
      <c r="U4173" s="59"/>
      <c r="V4173" s="59"/>
      <c r="W4173" s="95"/>
      <c r="X4173" s="104"/>
    </row>
    <row r="4174" spans="1:24" ht="14">
      <c r="A4174" s="91"/>
      <c r="B4174" s="92"/>
      <c r="C4174" s="93"/>
      <c r="D4174" s="94"/>
      <c r="E4174" s="273" t="str">
        <f t="shared" ca="1" si="130"/>
        <v/>
      </c>
      <c r="F4174" s="96"/>
      <c r="G4174" s="97"/>
      <c r="H4174" s="98"/>
      <c r="I4174" s="276" t="str">
        <f t="shared" ca="1" si="131"/>
        <v/>
      </c>
      <c r="J4174" s="92"/>
      <c r="K4174" s="92"/>
      <c r="L4174" s="59"/>
      <c r="M4174" s="59"/>
      <c r="N4174" s="99"/>
      <c r="O4174" s="100"/>
      <c r="P4174" s="59"/>
      <c r="Q4174" s="59"/>
      <c r="R4174" s="59"/>
      <c r="S4174" s="59"/>
      <c r="T4174" s="59"/>
      <c r="U4174" s="59"/>
      <c r="V4174" s="59"/>
      <c r="W4174" s="95"/>
      <c r="X4174" s="104"/>
    </row>
    <row r="4175" spans="1:24" ht="14">
      <c r="A4175" s="91"/>
      <c r="B4175" s="92"/>
      <c r="C4175" s="93"/>
      <c r="D4175" s="94"/>
      <c r="E4175" s="273" t="str">
        <f t="shared" ca="1" si="130"/>
        <v/>
      </c>
      <c r="F4175" s="96"/>
      <c r="G4175" s="97"/>
      <c r="H4175" s="98"/>
      <c r="I4175" s="276" t="str">
        <f t="shared" ca="1" si="131"/>
        <v/>
      </c>
      <c r="J4175" s="92"/>
      <c r="K4175" s="92"/>
      <c r="L4175" s="59"/>
      <c r="M4175" s="59"/>
      <c r="N4175" s="99"/>
      <c r="O4175" s="100"/>
      <c r="P4175" s="59"/>
      <c r="Q4175" s="59"/>
      <c r="R4175" s="59"/>
      <c r="S4175" s="59"/>
      <c r="T4175" s="59"/>
      <c r="U4175" s="59"/>
      <c r="V4175" s="59"/>
      <c r="W4175" s="95"/>
      <c r="X4175" s="104"/>
    </row>
    <row r="4176" spans="1:24" ht="14">
      <c r="A4176" s="91"/>
      <c r="B4176" s="92"/>
      <c r="C4176" s="93"/>
      <c r="D4176" s="94"/>
      <c r="E4176" s="273" t="str">
        <f t="shared" ca="1" si="130"/>
        <v/>
      </c>
      <c r="F4176" s="96"/>
      <c r="G4176" s="97"/>
      <c r="H4176" s="98"/>
      <c r="I4176" s="276" t="str">
        <f t="shared" ca="1" si="131"/>
        <v/>
      </c>
      <c r="J4176" s="92"/>
      <c r="K4176" s="92"/>
      <c r="L4176" s="59"/>
      <c r="M4176" s="59"/>
      <c r="N4176" s="99"/>
      <c r="O4176" s="100"/>
      <c r="P4176" s="59"/>
      <c r="Q4176" s="59"/>
      <c r="R4176" s="59"/>
      <c r="S4176" s="59"/>
      <c r="T4176" s="59"/>
      <c r="U4176" s="59"/>
      <c r="V4176" s="59"/>
      <c r="W4176" s="95"/>
      <c r="X4176" s="104"/>
    </row>
    <row r="4177" spans="1:24" ht="14">
      <c r="A4177" s="91"/>
      <c r="B4177" s="92"/>
      <c r="C4177" s="93"/>
      <c r="D4177" s="94"/>
      <c r="E4177" s="273" t="str">
        <f t="shared" ca="1" si="130"/>
        <v/>
      </c>
      <c r="F4177" s="96"/>
      <c r="G4177" s="97"/>
      <c r="H4177" s="98"/>
      <c r="I4177" s="276" t="str">
        <f t="shared" ca="1" si="131"/>
        <v/>
      </c>
      <c r="J4177" s="92"/>
      <c r="K4177" s="92"/>
      <c r="L4177" s="59"/>
      <c r="M4177" s="59"/>
      <c r="N4177" s="99"/>
      <c r="O4177" s="100"/>
      <c r="P4177" s="59"/>
      <c r="Q4177" s="59"/>
      <c r="R4177" s="59"/>
      <c r="S4177" s="59"/>
      <c r="T4177" s="59"/>
      <c r="U4177" s="59"/>
      <c r="V4177" s="59"/>
      <c r="W4177" s="95"/>
      <c r="X4177" s="104"/>
    </row>
    <row r="4178" spans="1:24" ht="14">
      <c r="A4178" s="91"/>
      <c r="B4178" s="92"/>
      <c r="C4178" s="93"/>
      <c r="D4178" s="94"/>
      <c r="E4178" s="273" t="str">
        <f t="shared" ca="1" si="130"/>
        <v/>
      </c>
      <c r="F4178" s="96"/>
      <c r="G4178" s="97"/>
      <c r="H4178" s="98"/>
      <c r="I4178" s="276" t="str">
        <f t="shared" ca="1" si="131"/>
        <v/>
      </c>
      <c r="J4178" s="92"/>
      <c r="K4178" s="92"/>
      <c r="L4178" s="59"/>
      <c r="M4178" s="59"/>
      <c r="N4178" s="99"/>
      <c r="O4178" s="100"/>
      <c r="P4178" s="59"/>
      <c r="Q4178" s="59"/>
      <c r="R4178" s="59"/>
      <c r="S4178" s="59"/>
      <c r="T4178" s="59"/>
      <c r="U4178" s="59"/>
      <c r="V4178" s="59"/>
      <c r="W4178" s="95"/>
      <c r="X4178" s="104"/>
    </row>
    <row r="4179" spans="1:24" ht="14">
      <c r="A4179" s="91"/>
      <c r="B4179" s="92"/>
      <c r="C4179" s="93"/>
      <c r="D4179" s="94"/>
      <c r="E4179" s="273" t="str">
        <f t="shared" ca="1" si="130"/>
        <v/>
      </c>
      <c r="F4179" s="96"/>
      <c r="G4179" s="97"/>
      <c r="H4179" s="98"/>
      <c r="I4179" s="276" t="str">
        <f t="shared" ca="1" si="131"/>
        <v/>
      </c>
      <c r="J4179" s="92"/>
      <c r="K4179" s="92"/>
      <c r="L4179" s="59"/>
      <c r="M4179" s="59"/>
      <c r="N4179" s="99"/>
      <c r="O4179" s="100"/>
      <c r="P4179" s="59"/>
      <c r="Q4179" s="59"/>
      <c r="R4179" s="59"/>
      <c r="S4179" s="59"/>
      <c r="T4179" s="59"/>
      <c r="U4179" s="59"/>
      <c r="V4179" s="59"/>
      <c r="W4179" s="95"/>
      <c r="X4179" s="104"/>
    </row>
    <row r="4180" spans="1:24" ht="14">
      <c r="A4180" s="91"/>
      <c r="B4180" s="92"/>
      <c r="C4180" s="93"/>
      <c r="D4180" s="94"/>
      <c r="E4180" s="273" t="str">
        <f t="shared" ca="1" si="130"/>
        <v/>
      </c>
      <c r="F4180" s="96"/>
      <c r="G4180" s="97"/>
      <c r="H4180" s="98"/>
      <c r="I4180" s="276" t="str">
        <f t="shared" ca="1" si="131"/>
        <v/>
      </c>
      <c r="J4180" s="92"/>
      <c r="K4180" s="92"/>
      <c r="L4180" s="59"/>
      <c r="M4180" s="59"/>
      <c r="N4180" s="99"/>
      <c r="O4180" s="100"/>
      <c r="P4180" s="59"/>
      <c r="Q4180" s="59"/>
      <c r="R4180" s="59"/>
      <c r="S4180" s="59"/>
      <c r="T4180" s="59"/>
      <c r="U4180" s="59"/>
      <c r="V4180" s="59"/>
      <c r="W4180" s="95"/>
      <c r="X4180" s="104"/>
    </row>
    <row r="4181" spans="1:24" ht="14">
      <c r="A4181" s="91"/>
      <c r="B4181" s="92"/>
      <c r="C4181" s="93"/>
      <c r="D4181" s="94"/>
      <c r="E4181" s="273" t="str">
        <f t="shared" ca="1" si="130"/>
        <v/>
      </c>
      <c r="F4181" s="96"/>
      <c r="G4181" s="97"/>
      <c r="H4181" s="98"/>
      <c r="I4181" s="276" t="str">
        <f t="shared" ca="1" si="131"/>
        <v/>
      </c>
      <c r="J4181" s="92"/>
      <c r="K4181" s="92"/>
      <c r="L4181" s="59"/>
      <c r="M4181" s="59"/>
      <c r="N4181" s="99"/>
      <c r="O4181" s="100"/>
      <c r="P4181" s="59"/>
      <c r="Q4181" s="59"/>
      <c r="R4181" s="59"/>
      <c r="S4181" s="59"/>
      <c r="T4181" s="59"/>
      <c r="U4181" s="59"/>
      <c r="V4181" s="59"/>
      <c r="W4181" s="95"/>
      <c r="X4181" s="104"/>
    </row>
    <row r="4182" spans="1:24" ht="14">
      <c r="A4182" s="91"/>
      <c r="B4182" s="92"/>
      <c r="C4182" s="93"/>
      <c r="D4182" s="94"/>
      <c r="E4182" s="273" t="str">
        <f t="shared" ca="1" si="130"/>
        <v/>
      </c>
      <c r="F4182" s="96"/>
      <c r="G4182" s="97"/>
      <c r="H4182" s="98"/>
      <c r="I4182" s="276" t="str">
        <f t="shared" ca="1" si="131"/>
        <v/>
      </c>
      <c r="J4182" s="92"/>
      <c r="K4182" s="92"/>
      <c r="L4182" s="59"/>
      <c r="M4182" s="59"/>
      <c r="N4182" s="99"/>
      <c r="O4182" s="100"/>
      <c r="P4182" s="59"/>
      <c r="Q4182" s="59"/>
      <c r="R4182" s="59"/>
      <c r="S4182" s="59"/>
      <c r="T4182" s="59"/>
      <c r="U4182" s="59"/>
      <c r="V4182" s="59"/>
      <c r="W4182" s="95"/>
      <c r="X4182" s="104"/>
    </row>
    <row r="4183" spans="1:24" ht="14">
      <c r="A4183" s="91"/>
      <c r="B4183" s="92"/>
      <c r="C4183" s="93"/>
      <c r="D4183" s="94"/>
      <c r="E4183" s="273" t="str">
        <f t="shared" ca="1" si="130"/>
        <v/>
      </c>
      <c r="F4183" s="96"/>
      <c r="G4183" s="97"/>
      <c r="H4183" s="98"/>
      <c r="I4183" s="276" t="str">
        <f t="shared" ca="1" si="131"/>
        <v/>
      </c>
      <c r="J4183" s="92"/>
      <c r="K4183" s="92"/>
      <c r="L4183" s="59"/>
      <c r="M4183" s="59"/>
      <c r="N4183" s="99"/>
      <c r="O4183" s="100"/>
      <c r="P4183" s="59"/>
      <c r="Q4183" s="59"/>
      <c r="R4183" s="59"/>
      <c r="S4183" s="59"/>
      <c r="T4183" s="59"/>
      <c r="U4183" s="59"/>
      <c r="V4183" s="59"/>
      <c r="W4183" s="95"/>
      <c r="X4183" s="104"/>
    </row>
    <row r="4184" spans="1:24" ht="14">
      <c r="A4184" s="91"/>
      <c r="B4184" s="92"/>
      <c r="C4184" s="93"/>
      <c r="D4184" s="94"/>
      <c r="E4184" s="273" t="str">
        <f t="shared" ca="1" si="130"/>
        <v/>
      </c>
      <c r="F4184" s="96"/>
      <c r="G4184" s="97"/>
      <c r="H4184" s="98"/>
      <c r="I4184" s="276" t="str">
        <f t="shared" ca="1" si="131"/>
        <v/>
      </c>
      <c r="J4184" s="92"/>
      <c r="K4184" s="92"/>
      <c r="L4184" s="59"/>
      <c r="M4184" s="59"/>
      <c r="N4184" s="99"/>
      <c r="O4184" s="100"/>
      <c r="P4184" s="59"/>
      <c r="Q4184" s="59"/>
      <c r="R4184" s="59"/>
      <c r="S4184" s="59"/>
      <c r="T4184" s="59"/>
      <c r="U4184" s="59"/>
      <c r="V4184" s="59"/>
      <c r="W4184" s="95"/>
      <c r="X4184" s="104"/>
    </row>
    <row r="4185" spans="1:24" ht="14">
      <c r="A4185" s="91"/>
      <c r="B4185" s="92"/>
      <c r="C4185" s="93"/>
      <c r="D4185" s="94"/>
      <c r="E4185" s="273" t="str">
        <f t="shared" ca="1" si="130"/>
        <v/>
      </c>
      <c r="F4185" s="96"/>
      <c r="G4185" s="97"/>
      <c r="H4185" s="98"/>
      <c r="I4185" s="276" t="str">
        <f t="shared" ca="1" si="131"/>
        <v/>
      </c>
      <c r="J4185" s="92"/>
      <c r="K4185" s="92"/>
      <c r="L4185" s="59"/>
      <c r="M4185" s="59"/>
      <c r="N4185" s="99"/>
      <c r="O4185" s="100"/>
      <c r="P4185" s="59"/>
      <c r="Q4185" s="59"/>
      <c r="R4185" s="59"/>
      <c r="S4185" s="59"/>
      <c r="T4185" s="59"/>
      <c r="U4185" s="59"/>
      <c r="V4185" s="59"/>
      <c r="W4185" s="95"/>
      <c r="X4185" s="104"/>
    </row>
    <row r="4186" spans="1:24" ht="14">
      <c r="A4186" s="91"/>
      <c r="B4186" s="92"/>
      <c r="C4186" s="93"/>
      <c r="D4186" s="94"/>
      <c r="E4186" s="273" t="str">
        <f t="shared" ca="1" si="130"/>
        <v/>
      </c>
      <c r="F4186" s="96"/>
      <c r="G4186" s="97"/>
      <c r="H4186" s="98"/>
      <c r="I4186" s="276" t="str">
        <f t="shared" ca="1" si="131"/>
        <v/>
      </c>
      <c r="J4186" s="92"/>
      <c r="K4186" s="92"/>
      <c r="L4186" s="59"/>
      <c r="M4186" s="59"/>
      <c r="N4186" s="99"/>
      <c r="O4186" s="100"/>
      <c r="P4186" s="59"/>
      <c r="Q4186" s="59"/>
      <c r="R4186" s="59"/>
      <c r="S4186" s="59"/>
      <c r="T4186" s="59"/>
      <c r="U4186" s="59"/>
      <c r="V4186" s="59"/>
      <c r="W4186" s="95"/>
      <c r="X4186" s="104"/>
    </row>
    <row r="4187" spans="1:24" ht="14">
      <c r="A4187" s="91"/>
      <c r="B4187" s="92"/>
      <c r="C4187" s="93"/>
      <c r="D4187" s="94"/>
      <c r="E4187" s="273" t="str">
        <f t="shared" ca="1" si="130"/>
        <v/>
      </c>
      <c r="F4187" s="96"/>
      <c r="G4187" s="97"/>
      <c r="H4187" s="98"/>
      <c r="I4187" s="276" t="str">
        <f t="shared" ca="1" si="131"/>
        <v/>
      </c>
      <c r="J4187" s="92"/>
      <c r="K4187" s="92"/>
      <c r="L4187" s="59"/>
      <c r="M4187" s="59"/>
      <c r="N4187" s="99"/>
      <c r="O4187" s="100"/>
      <c r="P4187" s="59"/>
      <c r="Q4187" s="59"/>
      <c r="R4187" s="59"/>
      <c r="S4187" s="59"/>
      <c r="T4187" s="59"/>
      <c r="U4187" s="59"/>
      <c r="V4187" s="59"/>
      <c r="W4187" s="95"/>
      <c r="X4187" s="104"/>
    </row>
    <row r="4188" spans="1:24" ht="14">
      <c r="A4188" s="91"/>
      <c r="B4188" s="92"/>
      <c r="C4188" s="93"/>
      <c r="D4188" s="94"/>
      <c r="E4188" s="273" t="str">
        <f t="shared" ca="1" si="130"/>
        <v/>
      </c>
      <c r="F4188" s="96"/>
      <c r="G4188" s="97"/>
      <c r="H4188" s="98"/>
      <c r="I4188" s="276" t="str">
        <f t="shared" ca="1" si="131"/>
        <v/>
      </c>
      <c r="J4188" s="92"/>
      <c r="K4188" s="92"/>
      <c r="L4188" s="59"/>
      <c r="M4188" s="59"/>
      <c r="N4188" s="99"/>
      <c r="O4188" s="100"/>
      <c r="P4188" s="59"/>
      <c r="Q4188" s="59"/>
      <c r="R4188" s="59"/>
      <c r="S4188" s="59"/>
      <c r="T4188" s="59"/>
      <c r="U4188" s="59"/>
      <c r="V4188" s="59"/>
      <c r="W4188" s="95"/>
      <c r="X4188" s="104"/>
    </row>
    <row r="4189" spans="1:24" ht="14">
      <c r="A4189" s="91"/>
      <c r="B4189" s="92"/>
      <c r="C4189" s="93"/>
      <c r="D4189" s="94"/>
      <c r="E4189" s="273" t="str">
        <f t="shared" ca="1" si="130"/>
        <v/>
      </c>
      <c r="F4189" s="96"/>
      <c r="G4189" s="97"/>
      <c r="H4189" s="98"/>
      <c r="I4189" s="276" t="str">
        <f t="shared" ca="1" si="131"/>
        <v/>
      </c>
      <c r="J4189" s="92"/>
      <c r="K4189" s="92"/>
      <c r="L4189" s="59"/>
      <c r="M4189" s="59"/>
      <c r="N4189" s="99"/>
      <c r="O4189" s="100"/>
      <c r="P4189" s="59"/>
      <c r="Q4189" s="59"/>
      <c r="R4189" s="59"/>
      <c r="S4189" s="59"/>
      <c r="T4189" s="59"/>
      <c r="U4189" s="59"/>
      <c r="V4189" s="59"/>
      <c r="W4189" s="95"/>
      <c r="X4189" s="104"/>
    </row>
    <row r="4190" spans="1:24" ht="14">
      <c r="A4190" s="91"/>
      <c r="B4190" s="92"/>
      <c r="C4190" s="93"/>
      <c r="D4190" s="94"/>
      <c r="E4190" s="273" t="str">
        <f t="shared" ca="1" si="130"/>
        <v/>
      </c>
      <c r="F4190" s="96"/>
      <c r="G4190" s="97"/>
      <c r="H4190" s="98"/>
      <c r="I4190" s="276" t="str">
        <f t="shared" ca="1" si="131"/>
        <v/>
      </c>
      <c r="J4190" s="92"/>
      <c r="K4190" s="92"/>
      <c r="L4190" s="59"/>
      <c r="M4190" s="59"/>
      <c r="N4190" s="99"/>
      <c r="O4190" s="100"/>
      <c r="P4190" s="59"/>
      <c r="Q4190" s="59"/>
      <c r="R4190" s="59"/>
      <c r="S4190" s="59"/>
      <c r="T4190" s="59"/>
      <c r="U4190" s="59"/>
      <c r="V4190" s="59"/>
      <c r="W4190" s="95"/>
      <c r="X4190" s="104"/>
    </row>
    <row r="4191" spans="1:24" ht="14">
      <c r="A4191" s="91"/>
      <c r="B4191" s="92"/>
      <c r="C4191" s="93"/>
      <c r="D4191" s="94"/>
      <c r="E4191" s="273" t="str">
        <f t="shared" ca="1" si="130"/>
        <v/>
      </c>
      <c r="F4191" s="96"/>
      <c r="G4191" s="97"/>
      <c r="H4191" s="98"/>
      <c r="I4191" s="276" t="str">
        <f t="shared" ca="1" si="131"/>
        <v/>
      </c>
      <c r="J4191" s="92"/>
      <c r="K4191" s="92"/>
      <c r="L4191" s="59"/>
      <c r="M4191" s="59"/>
      <c r="N4191" s="99"/>
      <c r="O4191" s="100"/>
      <c r="P4191" s="59"/>
      <c r="Q4191" s="59"/>
      <c r="R4191" s="59"/>
      <c r="S4191" s="59"/>
      <c r="T4191" s="59"/>
      <c r="U4191" s="59"/>
      <c r="V4191" s="59"/>
      <c r="W4191" s="95"/>
      <c r="X4191" s="104"/>
    </row>
    <row r="4192" spans="1:24" ht="14">
      <c r="A4192" s="91"/>
      <c r="B4192" s="92"/>
      <c r="C4192" s="93"/>
      <c r="D4192" s="94"/>
      <c r="E4192" s="273" t="str">
        <f t="shared" ca="1" si="130"/>
        <v/>
      </c>
      <c r="F4192" s="96"/>
      <c r="G4192" s="97"/>
      <c r="H4192" s="98"/>
      <c r="I4192" s="276" t="str">
        <f t="shared" ca="1" si="131"/>
        <v/>
      </c>
      <c r="J4192" s="92"/>
      <c r="K4192" s="92"/>
      <c r="L4192" s="59"/>
      <c r="M4192" s="59"/>
      <c r="N4192" s="99"/>
      <c r="O4192" s="100"/>
      <c r="P4192" s="59"/>
      <c r="Q4192" s="59"/>
      <c r="R4192" s="59"/>
      <c r="S4192" s="59"/>
      <c r="T4192" s="59"/>
      <c r="U4192" s="59"/>
      <c r="V4192" s="59"/>
      <c r="W4192" s="95"/>
      <c r="X4192" s="104"/>
    </row>
    <row r="4193" spans="1:24" ht="14">
      <c r="A4193" s="91"/>
      <c r="B4193" s="92"/>
      <c r="C4193" s="93"/>
      <c r="D4193" s="94"/>
      <c r="E4193" s="273" t="str">
        <f t="shared" ca="1" si="130"/>
        <v/>
      </c>
      <c r="F4193" s="96"/>
      <c r="G4193" s="97"/>
      <c r="H4193" s="98"/>
      <c r="I4193" s="276" t="str">
        <f t="shared" ca="1" si="131"/>
        <v/>
      </c>
      <c r="J4193" s="92"/>
      <c r="K4193" s="92"/>
      <c r="L4193" s="59"/>
      <c r="M4193" s="59"/>
      <c r="N4193" s="99"/>
      <c r="O4193" s="100"/>
      <c r="P4193" s="59"/>
      <c r="Q4193" s="59"/>
      <c r="R4193" s="59"/>
      <c r="S4193" s="59"/>
      <c r="T4193" s="59"/>
      <c r="U4193" s="59"/>
      <c r="V4193" s="59"/>
      <c r="W4193" s="95"/>
      <c r="X4193" s="104"/>
    </row>
    <row r="4194" spans="1:24" ht="14">
      <c r="A4194" s="91"/>
      <c r="B4194" s="92"/>
      <c r="C4194" s="93"/>
      <c r="D4194" s="94"/>
      <c r="E4194" s="273" t="str">
        <f t="shared" ca="1" si="130"/>
        <v/>
      </c>
      <c r="F4194" s="96"/>
      <c r="G4194" s="97"/>
      <c r="H4194" s="98"/>
      <c r="I4194" s="276" t="str">
        <f t="shared" ca="1" si="131"/>
        <v/>
      </c>
      <c r="J4194" s="92"/>
      <c r="K4194" s="92"/>
      <c r="L4194" s="59"/>
      <c r="M4194" s="59"/>
      <c r="N4194" s="99"/>
      <c r="O4194" s="100"/>
      <c r="P4194" s="59"/>
      <c r="Q4194" s="59"/>
      <c r="R4194" s="59"/>
      <c r="S4194" s="59"/>
      <c r="T4194" s="59"/>
      <c r="U4194" s="59"/>
      <c r="V4194" s="59"/>
      <c r="W4194" s="95"/>
      <c r="X4194" s="104"/>
    </row>
    <row r="4195" spans="1:24" ht="14">
      <c r="A4195" s="91"/>
      <c r="B4195" s="92"/>
      <c r="C4195" s="93"/>
      <c r="D4195" s="94"/>
      <c r="E4195" s="273" t="str">
        <f t="shared" ca="1" si="130"/>
        <v/>
      </c>
      <c r="F4195" s="96"/>
      <c r="G4195" s="97"/>
      <c r="H4195" s="98"/>
      <c r="I4195" s="276" t="str">
        <f t="shared" ca="1" si="131"/>
        <v/>
      </c>
      <c r="J4195" s="92"/>
      <c r="K4195" s="92"/>
      <c r="L4195" s="59"/>
      <c r="M4195" s="59"/>
      <c r="N4195" s="99"/>
      <c r="O4195" s="100"/>
      <c r="P4195" s="59"/>
      <c r="Q4195" s="59"/>
      <c r="R4195" s="59"/>
      <c r="S4195" s="59"/>
      <c r="T4195" s="59"/>
      <c r="U4195" s="59"/>
      <c r="V4195" s="59"/>
      <c r="W4195" s="95"/>
      <c r="X4195" s="104"/>
    </row>
    <row r="4196" spans="1:24" ht="14">
      <c r="A4196" s="91"/>
      <c r="B4196" s="92"/>
      <c r="C4196" s="93"/>
      <c r="D4196" s="94"/>
      <c r="E4196" s="273" t="str">
        <f t="shared" ca="1" si="130"/>
        <v/>
      </c>
      <c r="F4196" s="96"/>
      <c r="G4196" s="97"/>
      <c r="H4196" s="98"/>
      <c r="I4196" s="276" t="str">
        <f t="shared" ca="1" si="131"/>
        <v/>
      </c>
      <c r="J4196" s="92"/>
      <c r="K4196" s="92"/>
      <c r="L4196" s="59"/>
      <c r="M4196" s="59"/>
      <c r="N4196" s="99"/>
      <c r="O4196" s="100"/>
      <c r="P4196" s="59"/>
      <c r="Q4196" s="59"/>
      <c r="R4196" s="59"/>
      <c r="S4196" s="59"/>
      <c r="T4196" s="59"/>
      <c r="U4196" s="59"/>
      <c r="V4196" s="59"/>
      <c r="W4196" s="95"/>
      <c r="X4196" s="104"/>
    </row>
    <row r="4197" spans="1:24" ht="14">
      <c r="A4197" s="91"/>
      <c r="B4197" s="92"/>
      <c r="C4197" s="93"/>
      <c r="D4197" s="94"/>
      <c r="E4197" s="273" t="str">
        <f t="shared" ca="1" si="130"/>
        <v/>
      </c>
      <c r="F4197" s="96"/>
      <c r="G4197" s="97"/>
      <c r="H4197" s="98"/>
      <c r="I4197" s="276" t="str">
        <f t="shared" ca="1" si="131"/>
        <v/>
      </c>
      <c r="J4197" s="92"/>
      <c r="K4197" s="92"/>
      <c r="L4197" s="59"/>
      <c r="M4197" s="59"/>
      <c r="N4197" s="99"/>
      <c r="O4197" s="100"/>
      <c r="P4197" s="59"/>
      <c r="Q4197" s="59"/>
      <c r="R4197" s="59"/>
      <c r="S4197" s="59"/>
      <c r="T4197" s="59"/>
      <c r="U4197" s="59"/>
      <c r="V4197" s="59"/>
      <c r="W4197" s="95"/>
      <c r="X4197" s="104"/>
    </row>
    <row r="4198" spans="1:24" ht="14">
      <c r="A4198" s="91"/>
      <c r="B4198" s="92"/>
      <c r="C4198" s="93"/>
      <c r="D4198" s="94"/>
      <c r="E4198" s="273" t="str">
        <f t="shared" ca="1" si="130"/>
        <v/>
      </c>
      <c r="F4198" s="96"/>
      <c r="G4198" s="97"/>
      <c r="H4198" s="98"/>
      <c r="I4198" s="276" t="str">
        <f t="shared" ca="1" si="131"/>
        <v/>
      </c>
      <c r="J4198" s="92"/>
      <c r="K4198" s="92"/>
      <c r="L4198" s="59"/>
      <c r="M4198" s="59"/>
      <c r="N4198" s="99"/>
      <c r="O4198" s="100"/>
      <c r="P4198" s="59"/>
      <c r="Q4198" s="59"/>
      <c r="R4198" s="59"/>
      <c r="S4198" s="59"/>
      <c r="T4198" s="59"/>
      <c r="U4198" s="59"/>
      <c r="V4198" s="59"/>
      <c r="W4198" s="95"/>
      <c r="X4198" s="104"/>
    </row>
    <row r="4199" spans="1:24" ht="14">
      <c r="A4199" s="91"/>
      <c r="B4199" s="92"/>
      <c r="C4199" s="93"/>
      <c r="D4199" s="94"/>
      <c r="E4199" s="273" t="str">
        <f t="shared" ca="1" si="130"/>
        <v/>
      </c>
      <c r="F4199" s="96"/>
      <c r="G4199" s="97"/>
      <c r="H4199" s="98"/>
      <c r="I4199" s="276" t="str">
        <f t="shared" ca="1" si="131"/>
        <v/>
      </c>
      <c r="J4199" s="92"/>
      <c r="K4199" s="92"/>
      <c r="L4199" s="59"/>
      <c r="M4199" s="59"/>
      <c r="N4199" s="99"/>
      <c r="O4199" s="100"/>
      <c r="P4199" s="59"/>
      <c r="Q4199" s="59"/>
      <c r="R4199" s="59"/>
      <c r="S4199" s="59"/>
      <c r="T4199" s="59"/>
      <c r="U4199" s="59"/>
      <c r="V4199" s="59"/>
      <c r="W4199" s="95"/>
      <c r="X4199" s="104"/>
    </row>
    <row r="4200" spans="1:24" ht="14">
      <c r="A4200" s="91"/>
      <c r="B4200" s="92"/>
      <c r="C4200" s="93"/>
      <c r="D4200" s="94"/>
      <c r="E4200" s="273" t="str">
        <f t="shared" ca="1" si="130"/>
        <v/>
      </c>
      <c r="F4200" s="96"/>
      <c r="G4200" s="97"/>
      <c r="H4200" s="98"/>
      <c r="I4200" s="276" t="str">
        <f t="shared" ca="1" si="131"/>
        <v/>
      </c>
      <c r="J4200" s="92"/>
      <c r="K4200" s="92"/>
      <c r="L4200" s="59"/>
      <c r="M4200" s="59"/>
      <c r="N4200" s="99"/>
      <c r="O4200" s="100"/>
      <c r="P4200" s="59"/>
      <c r="Q4200" s="59"/>
      <c r="R4200" s="59"/>
      <c r="S4200" s="59"/>
      <c r="T4200" s="59"/>
      <c r="U4200" s="59"/>
      <c r="V4200" s="59"/>
      <c r="W4200" s="95"/>
      <c r="X4200" s="104"/>
    </row>
    <row r="4201" spans="1:24" ht="14">
      <c r="A4201" s="91"/>
      <c r="B4201" s="92"/>
      <c r="C4201" s="93"/>
      <c r="D4201" s="94"/>
      <c r="E4201" s="273" t="str">
        <f t="shared" ca="1" si="130"/>
        <v/>
      </c>
      <c r="F4201" s="96"/>
      <c r="G4201" s="97"/>
      <c r="H4201" s="98"/>
      <c r="I4201" s="276" t="str">
        <f t="shared" ca="1" si="131"/>
        <v/>
      </c>
      <c r="J4201" s="92"/>
      <c r="K4201" s="92"/>
      <c r="L4201" s="59"/>
      <c r="M4201" s="59"/>
      <c r="N4201" s="99"/>
      <c r="O4201" s="100"/>
      <c r="P4201" s="59"/>
      <c r="Q4201" s="59"/>
      <c r="R4201" s="59"/>
      <c r="S4201" s="59"/>
      <c r="T4201" s="59"/>
      <c r="U4201" s="59"/>
      <c r="V4201" s="59"/>
      <c r="W4201" s="95"/>
      <c r="X4201" s="104"/>
    </row>
    <row r="4202" spans="1:24" ht="14">
      <c r="A4202" s="91"/>
      <c r="B4202" s="92"/>
      <c r="C4202" s="93"/>
      <c r="D4202" s="94"/>
      <c r="E4202" s="273" t="str">
        <f t="shared" ca="1" si="130"/>
        <v/>
      </c>
      <c r="F4202" s="96"/>
      <c r="G4202" s="97"/>
      <c r="H4202" s="98"/>
      <c r="I4202" s="276" t="str">
        <f t="shared" ca="1" si="131"/>
        <v/>
      </c>
      <c r="J4202" s="92"/>
      <c r="K4202" s="92"/>
      <c r="L4202" s="59"/>
      <c r="M4202" s="59"/>
      <c r="N4202" s="99"/>
      <c r="O4202" s="100"/>
      <c r="P4202" s="59"/>
      <c r="Q4202" s="59"/>
      <c r="R4202" s="59"/>
      <c r="S4202" s="59"/>
      <c r="T4202" s="59"/>
      <c r="U4202" s="59"/>
      <c r="V4202" s="59"/>
      <c r="W4202" s="95"/>
      <c r="X4202" s="104"/>
    </row>
    <row r="4203" spans="1:24" ht="14">
      <c r="A4203" s="91"/>
      <c r="B4203" s="92"/>
      <c r="C4203" s="93"/>
      <c r="D4203" s="94"/>
      <c r="E4203" s="273" t="str">
        <f t="shared" ca="1" si="130"/>
        <v/>
      </c>
      <c r="F4203" s="96"/>
      <c r="G4203" s="97"/>
      <c r="H4203" s="98"/>
      <c r="I4203" s="276" t="str">
        <f t="shared" ca="1" si="131"/>
        <v/>
      </c>
      <c r="J4203" s="92"/>
      <c r="K4203" s="92"/>
      <c r="L4203" s="59"/>
      <c r="M4203" s="59"/>
      <c r="N4203" s="99"/>
      <c r="O4203" s="100"/>
      <c r="P4203" s="59"/>
      <c r="Q4203" s="59"/>
      <c r="R4203" s="59"/>
      <c r="S4203" s="59"/>
      <c r="T4203" s="59"/>
      <c r="U4203" s="59"/>
      <c r="V4203" s="59"/>
      <c r="W4203" s="95"/>
      <c r="X4203" s="104"/>
    </row>
    <row r="4204" spans="1:24" ht="14">
      <c r="A4204" s="91"/>
      <c r="B4204" s="92"/>
      <c r="C4204" s="93"/>
      <c r="D4204" s="94"/>
      <c r="E4204" s="273" t="str">
        <f t="shared" ca="1" si="130"/>
        <v/>
      </c>
      <c r="F4204" s="96"/>
      <c r="G4204" s="97"/>
      <c r="H4204" s="98"/>
      <c r="I4204" s="276" t="str">
        <f t="shared" ca="1" si="131"/>
        <v/>
      </c>
      <c r="J4204" s="92"/>
      <c r="K4204" s="92"/>
      <c r="L4204" s="59"/>
      <c r="M4204" s="59"/>
      <c r="N4204" s="99"/>
      <c r="O4204" s="100"/>
      <c r="P4204" s="59"/>
      <c r="Q4204" s="59"/>
      <c r="R4204" s="59"/>
      <c r="S4204" s="59"/>
      <c r="T4204" s="59"/>
      <c r="U4204" s="59"/>
      <c r="V4204" s="59"/>
      <c r="W4204" s="95"/>
      <c r="X4204" s="104"/>
    </row>
    <row r="4205" spans="1:24" ht="14">
      <c r="A4205" s="91"/>
      <c r="B4205" s="92"/>
      <c r="C4205" s="93"/>
      <c r="D4205" s="94"/>
      <c r="E4205" s="273" t="str">
        <f t="shared" ca="1" si="130"/>
        <v/>
      </c>
      <c r="F4205" s="96"/>
      <c r="G4205" s="97"/>
      <c r="H4205" s="98"/>
      <c r="I4205" s="276" t="str">
        <f t="shared" ca="1" si="131"/>
        <v/>
      </c>
      <c r="J4205" s="92"/>
      <c r="K4205" s="92"/>
      <c r="L4205" s="59"/>
      <c r="M4205" s="59"/>
      <c r="N4205" s="99"/>
      <c r="O4205" s="100"/>
      <c r="P4205" s="59"/>
      <c r="Q4205" s="59"/>
      <c r="R4205" s="59"/>
      <c r="S4205" s="59"/>
      <c r="T4205" s="59"/>
      <c r="U4205" s="59"/>
      <c r="V4205" s="59"/>
      <c r="W4205" s="95"/>
      <c r="X4205" s="104"/>
    </row>
    <row r="4206" spans="1:24" ht="14">
      <c r="A4206" s="91"/>
      <c r="B4206" s="92"/>
      <c r="C4206" s="93"/>
      <c r="D4206" s="94"/>
      <c r="E4206" s="273" t="str">
        <f t="shared" ca="1" si="130"/>
        <v/>
      </c>
      <c r="F4206" s="96"/>
      <c r="G4206" s="97"/>
      <c r="H4206" s="98"/>
      <c r="I4206" s="276" t="str">
        <f t="shared" ca="1" si="131"/>
        <v/>
      </c>
      <c r="J4206" s="92"/>
      <c r="K4206" s="92"/>
      <c r="L4206" s="59"/>
      <c r="M4206" s="59"/>
      <c r="N4206" s="99"/>
      <c r="O4206" s="100"/>
      <c r="P4206" s="59"/>
      <c r="Q4206" s="59"/>
      <c r="R4206" s="59"/>
      <c r="S4206" s="59"/>
      <c r="T4206" s="59"/>
      <c r="U4206" s="59"/>
      <c r="V4206" s="59"/>
      <c r="W4206" s="95"/>
      <c r="X4206" s="104"/>
    </row>
    <row r="4207" spans="1:24" ht="14">
      <c r="A4207" s="91"/>
      <c r="B4207" s="92"/>
      <c r="C4207" s="93"/>
      <c r="D4207" s="94"/>
      <c r="E4207" s="273" t="str">
        <f t="shared" ca="1" si="130"/>
        <v/>
      </c>
      <c r="F4207" s="96"/>
      <c r="G4207" s="97"/>
      <c r="H4207" s="98"/>
      <c r="I4207" s="276" t="str">
        <f t="shared" ca="1" si="131"/>
        <v/>
      </c>
      <c r="J4207" s="92"/>
      <c r="K4207" s="92"/>
      <c r="L4207" s="59"/>
      <c r="M4207" s="59"/>
      <c r="N4207" s="99"/>
      <c r="O4207" s="100"/>
      <c r="P4207" s="59"/>
      <c r="Q4207" s="59"/>
      <c r="R4207" s="59"/>
      <c r="S4207" s="59"/>
      <c r="T4207" s="59"/>
      <c r="U4207" s="59"/>
      <c r="V4207" s="59"/>
      <c r="W4207" s="95"/>
      <c r="X4207" s="104"/>
    </row>
    <row r="4208" spans="1:24" ht="14">
      <c r="A4208" s="91"/>
      <c r="B4208" s="92"/>
      <c r="C4208" s="93"/>
      <c r="D4208" s="94"/>
      <c r="E4208" s="273" t="str">
        <f t="shared" ca="1" si="130"/>
        <v/>
      </c>
      <c r="F4208" s="96"/>
      <c r="G4208" s="97"/>
      <c r="H4208" s="98"/>
      <c r="I4208" s="276" t="str">
        <f t="shared" ca="1" si="131"/>
        <v/>
      </c>
      <c r="J4208" s="92"/>
      <c r="K4208" s="92"/>
      <c r="L4208" s="59"/>
      <c r="M4208" s="59"/>
      <c r="N4208" s="99"/>
      <c r="O4208" s="100"/>
      <c r="P4208" s="59"/>
      <c r="Q4208" s="59"/>
      <c r="R4208" s="59"/>
      <c r="S4208" s="59"/>
      <c r="T4208" s="59"/>
      <c r="U4208" s="59"/>
      <c r="V4208" s="59"/>
      <c r="W4208" s="95"/>
      <c r="X4208" s="104"/>
    </row>
    <row r="4209" spans="1:24" ht="14">
      <c r="A4209" s="91"/>
      <c r="B4209" s="92"/>
      <c r="C4209" s="93"/>
      <c r="D4209" s="94"/>
      <c r="E4209" s="273" t="str">
        <f t="shared" ca="1" si="130"/>
        <v/>
      </c>
      <c r="F4209" s="96"/>
      <c r="G4209" s="97"/>
      <c r="H4209" s="98"/>
      <c r="I4209" s="276" t="str">
        <f t="shared" ca="1" si="131"/>
        <v/>
      </c>
      <c r="J4209" s="92"/>
      <c r="K4209" s="92"/>
      <c r="L4209" s="59"/>
      <c r="M4209" s="59"/>
      <c r="N4209" s="99"/>
      <c r="O4209" s="100"/>
      <c r="P4209" s="59"/>
      <c r="Q4209" s="59"/>
      <c r="R4209" s="59"/>
      <c r="S4209" s="59"/>
      <c r="T4209" s="59"/>
      <c r="U4209" s="59"/>
      <c r="V4209" s="59"/>
      <c r="W4209" s="95"/>
      <c r="X4209" s="104"/>
    </row>
    <row r="4210" spans="1:24" ht="14">
      <c r="A4210" s="91"/>
      <c r="B4210" s="92"/>
      <c r="C4210" s="93"/>
      <c r="D4210" s="94"/>
      <c r="E4210" s="273" t="str">
        <f t="shared" ca="1" si="130"/>
        <v/>
      </c>
      <c r="F4210" s="96"/>
      <c r="G4210" s="97"/>
      <c r="H4210" s="98"/>
      <c r="I4210" s="276" t="str">
        <f t="shared" ca="1" si="131"/>
        <v/>
      </c>
      <c r="J4210" s="92"/>
      <c r="K4210" s="92"/>
      <c r="L4210" s="59"/>
      <c r="M4210" s="59"/>
      <c r="N4210" s="99"/>
      <c r="O4210" s="100"/>
      <c r="P4210" s="59"/>
      <c r="Q4210" s="59"/>
      <c r="R4210" s="59"/>
      <c r="S4210" s="59"/>
      <c r="T4210" s="59"/>
      <c r="U4210" s="59"/>
      <c r="V4210" s="59"/>
      <c r="W4210" s="95"/>
      <c r="X4210" s="104"/>
    </row>
    <row r="4211" spans="1:24" ht="14">
      <c r="A4211" s="91"/>
      <c r="B4211" s="92"/>
      <c r="C4211" s="93"/>
      <c r="D4211" s="94"/>
      <c r="E4211" s="273" t="str">
        <f t="shared" ca="1" si="130"/>
        <v/>
      </c>
      <c r="F4211" s="96"/>
      <c r="G4211" s="97"/>
      <c r="H4211" s="98"/>
      <c r="I4211" s="276" t="str">
        <f t="shared" ca="1" si="131"/>
        <v/>
      </c>
      <c r="J4211" s="92"/>
      <c r="K4211" s="92"/>
      <c r="L4211" s="59"/>
      <c r="M4211" s="59"/>
      <c r="N4211" s="99"/>
      <c r="O4211" s="100"/>
      <c r="P4211" s="59"/>
      <c r="Q4211" s="59"/>
      <c r="R4211" s="59"/>
      <c r="S4211" s="59"/>
      <c r="T4211" s="59"/>
      <c r="U4211" s="59"/>
      <c r="V4211" s="59"/>
      <c r="W4211" s="95"/>
      <c r="X4211" s="104"/>
    </row>
    <row r="4212" spans="1:24" ht="14">
      <c r="A4212" s="91"/>
      <c r="B4212" s="92"/>
      <c r="C4212" s="93"/>
      <c r="D4212" s="94"/>
      <c r="E4212" s="273" t="str">
        <f t="shared" ca="1" si="130"/>
        <v/>
      </c>
      <c r="F4212" s="96"/>
      <c r="G4212" s="97"/>
      <c r="H4212" s="98"/>
      <c r="I4212" s="276" t="str">
        <f t="shared" ca="1" si="131"/>
        <v/>
      </c>
      <c r="J4212" s="92"/>
      <c r="K4212" s="92"/>
      <c r="L4212" s="59"/>
      <c r="M4212" s="59"/>
      <c r="N4212" s="99"/>
      <c r="O4212" s="100"/>
      <c r="P4212" s="59"/>
      <c r="Q4212" s="59"/>
      <c r="R4212" s="59"/>
      <c r="S4212" s="59"/>
      <c r="T4212" s="59"/>
      <c r="U4212" s="59"/>
      <c r="V4212" s="59"/>
      <c r="W4212" s="95"/>
      <c r="X4212" s="104"/>
    </row>
    <row r="4213" spans="1:24" ht="14">
      <c r="A4213" s="91"/>
      <c r="B4213" s="92"/>
      <c r="C4213" s="93"/>
      <c r="D4213" s="94"/>
      <c r="E4213" s="273" t="str">
        <f t="shared" ca="1" si="130"/>
        <v/>
      </c>
      <c r="F4213" s="96"/>
      <c r="G4213" s="97"/>
      <c r="H4213" s="98"/>
      <c r="I4213" s="276" t="str">
        <f t="shared" ca="1" si="131"/>
        <v/>
      </c>
      <c r="J4213" s="92"/>
      <c r="K4213" s="92"/>
      <c r="L4213" s="59"/>
      <c r="M4213" s="59"/>
      <c r="N4213" s="99"/>
      <c r="O4213" s="100"/>
      <c r="P4213" s="59"/>
      <c r="Q4213" s="59"/>
      <c r="R4213" s="59"/>
      <c r="S4213" s="59"/>
      <c r="T4213" s="59"/>
      <c r="U4213" s="59"/>
      <c r="V4213" s="59"/>
      <c r="W4213" s="95"/>
      <c r="X4213" s="104"/>
    </row>
    <row r="4214" spans="1:24" ht="14">
      <c r="A4214" s="91"/>
      <c r="B4214" s="92"/>
      <c r="C4214" s="93"/>
      <c r="D4214" s="94"/>
      <c r="E4214" s="273" t="str">
        <f t="shared" ca="1" si="130"/>
        <v/>
      </c>
      <c r="F4214" s="96"/>
      <c r="G4214" s="97"/>
      <c r="H4214" s="98"/>
      <c r="I4214" s="276" t="str">
        <f t="shared" ca="1" si="131"/>
        <v/>
      </c>
      <c r="J4214" s="92"/>
      <c r="K4214" s="92"/>
      <c r="L4214" s="59"/>
      <c r="M4214" s="59"/>
      <c r="N4214" s="99"/>
      <c r="O4214" s="100"/>
      <c r="P4214" s="59"/>
      <c r="Q4214" s="59"/>
      <c r="R4214" s="59"/>
      <c r="S4214" s="59"/>
      <c r="T4214" s="59"/>
      <c r="U4214" s="59"/>
      <c r="V4214" s="59"/>
      <c r="W4214" s="95"/>
      <c r="X4214" s="104"/>
    </row>
    <row r="4215" spans="1:24" ht="14">
      <c r="A4215" s="91"/>
      <c r="B4215" s="92"/>
      <c r="C4215" s="93"/>
      <c r="D4215" s="94"/>
      <c r="E4215" s="273" t="str">
        <f t="shared" ca="1" si="130"/>
        <v/>
      </c>
      <c r="F4215" s="96"/>
      <c r="G4215" s="97"/>
      <c r="H4215" s="98"/>
      <c r="I4215" s="276" t="str">
        <f t="shared" ca="1" si="131"/>
        <v/>
      </c>
      <c r="J4215" s="92"/>
      <c r="K4215" s="92"/>
      <c r="L4215" s="59"/>
      <c r="M4215" s="59"/>
      <c r="N4215" s="99"/>
      <c r="O4215" s="100"/>
      <c r="P4215" s="59"/>
      <c r="Q4215" s="59"/>
      <c r="R4215" s="59"/>
      <c r="S4215" s="59"/>
      <c r="T4215" s="59"/>
      <c r="U4215" s="59"/>
      <c r="V4215" s="59"/>
      <c r="W4215" s="95"/>
      <c r="X4215" s="104"/>
    </row>
    <row r="4216" spans="1:24" ht="14">
      <c r="A4216" s="91"/>
      <c r="B4216" s="92"/>
      <c r="C4216" s="93"/>
      <c r="D4216" s="94"/>
      <c r="E4216" s="273" t="str">
        <f t="shared" ca="1" si="130"/>
        <v/>
      </c>
      <c r="F4216" s="96"/>
      <c r="G4216" s="97"/>
      <c r="H4216" s="98"/>
      <c r="I4216" s="276" t="str">
        <f t="shared" ca="1" si="131"/>
        <v/>
      </c>
      <c r="J4216" s="92"/>
      <c r="K4216" s="92"/>
      <c r="L4216" s="59"/>
      <c r="M4216" s="59"/>
      <c r="N4216" s="99"/>
      <c r="O4216" s="100"/>
      <c r="P4216" s="59"/>
      <c r="Q4216" s="59"/>
      <c r="R4216" s="59"/>
      <c r="S4216" s="59"/>
      <c r="T4216" s="59"/>
      <c r="U4216" s="59"/>
      <c r="V4216" s="59"/>
      <c r="W4216" s="95"/>
      <c r="X4216" s="104"/>
    </row>
    <row r="4217" spans="1:24" ht="14">
      <c r="A4217" s="91"/>
      <c r="B4217" s="92"/>
      <c r="C4217" s="93"/>
      <c r="D4217" s="94"/>
      <c r="E4217" s="273" t="str">
        <f t="shared" ca="1" si="130"/>
        <v/>
      </c>
      <c r="F4217" s="96"/>
      <c r="G4217" s="97"/>
      <c r="H4217" s="98"/>
      <c r="I4217" s="276" t="str">
        <f t="shared" ca="1" si="131"/>
        <v/>
      </c>
      <c r="J4217" s="92"/>
      <c r="K4217" s="92"/>
      <c r="L4217" s="59"/>
      <c r="M4217" s="59"/>
      <c r="N4217" s="99"/>
      <c r="O4217" s="100"/>
      <c r="P4217" s="59"/>
      <c r="Q4217" s="59"/>
      <c r="R4217" s="59"/>
      <c r="S4217" s="59"/>
      <c r="T4217" s="59"/>
      <c r="U4217" s="59"/>
      <c r="V4217" s="59"/>
      <c r="W4217" s="95"/>
      <c r="X4217" s="104"/>
    </row>
    <row r="4218" spans="1:24" ht="14">
      <c r="A4218" s="91"/>
      <c r="B4218" s="92"/>
      <c r="C4218" s="93"/>
      <c r="D4218" s="94"/>
      <c r="E4218" s="273" t="str">
        <f t="shared" ca="1" si="130"/>
        <v/>
      </c>
      <c r="F4218" s="96"/>
      <c r="G4218" s="97"/>
      <c r="H4218" s="98"/>
      <c r="I4218" s="276" t="str">
        <f t="shared" ca="1" si="131"/>
        <v/>
      </c>
      <c r="J4218" s="92"/>
      <c r="K4218" s="92"/>
      <c r="L4218" s="59"/>
      <c r="M4218" s="59"/>
      <c r="N4218" s="99"/>
      <c r="O4218" s="100"/>
      <c r="P4218" s="59"/>
      <c r="Q4218" s="59"/>
      <c r="R4218" s="59"/>
      <c r="S4218" s="59"/>
      <c r="T4218" s="59"/>
      <c r="U4218" s="59"/>
      <c r="V4218" s="59"/>
      <c r="W4218" s="95"/>
      <c r="X4218" s="104"/>
    </row>
    <row r="4219" spans="1:24" ht="14">
      <c r="A4219" s="91"/>
      <c r="B4219" s="92"/>
      <c r="C4219" s="93"/>
      <c r="D4219" s="94"/>
      <c r="E4219" s="273" t="str">
        <f t="shared" ca="1" si="130"/>
        <v/>
      </c>
      <c r="F4219" s="96"/>
      <c r="G4219" s="97"/>
      <c r="H4219" s="98"/>
      <c r="I4219" s="276" t="str">
        <f t="shared" ca="1" si="131"/>
        <v/>
      </c>
      <c r="J4219" s="92"/>
      <c r="K4219" s="92"/>
      <c r="L4219" s="59"/>
      <c r="M4219" s="59"/>
      <c r="N4219" s="99"/>
      <c r="O4219" s="100"/>
      <c r="P4219" s="59"/>
      <c r="Q4219" s="59"/>
      <c r="R4219" s="59"/>
      <c r="S4219" s="59"/>
      <c r="T4219" s="59"/>
      <c r="U4219" s="59"/>
      <c r="V4219" s="59"/>
      <c r="W4219" s="95"/>
      <c r="X4219" s="104"/>
    </row>
    <row r="4220" spans="1:24" ht="14">
      <c r="A4220" s="91"/>
      <c r="B4220" s="92"/>
      <c r="C4220" s="93"/>
      <c r="D4220" s="94"/>
      <c r="E4220" s="273" t="str">
        <f t="shared" ca="1" si="130"/>
        <v/>
      </c>
      <c r="F4220" s="96"/>
      <c r="G4220" s="97"/>
      <c r="H4220" s="98"/>
      <c r="I4220" s="276" t="str">
        <f t="shared" ca="1" si="131"/>
        <v/>
      </c>
      <c r="J4220" s="92"/>
      <c r="K4220" s="92"/>
      <c r="L4220" s="59"/>
      <c r="M4220" s="59"/>
      <c r="N4220" s="99"/>
      <c r="O4220" s="100"/>
      <c r="P4220" s="59"/>
      <c r="Q4220" s="59"/>
      <c r="R4220" s="59"/>
      <c r="S4220" s="59"/>
      <c r="T4220" s="59"/>
      <c r="U4220" s="59"/>
      <c r="V4220" s="59"/>
      <c r="W4220" s="95"/>
      <c r="X4220" s="104"/>
    </row>
    <row r="4221" spans="1:24" ht="14">
      <c r="A4221" s="91"/>
      <c r="B4221" s="92"/>
      <c r="C4221" s="93"/>
      <c r="D4221" s="94"/>
      <c r="E4221" s="273" t="str">
        <f t="shared" ca="1" si="130"/>
        <v/>
      </c>
      <c r="F4221" s="96"/>
      <c r="G4221" s="97"/>
      <c r="H4221" s="98"/>
      <c r="I4221" s="276" t="str">
        <f t="shared" ca="1" si="131"/>
        <v/>
      </c>
      <c r="J4221" s="92"/>
      <c r="K4221" s="92"/>
      <c r="L4221" s="59"/>
      <c r="M4221" s="59"/>
      <c r="N4221" s="99"/>
      <c r="O4221" s="100"/>
      <c r="P4221" s="59"/>
      <c r="Q4221" s="59"/>
      <c r="R4221" s="59"/>
      <c r="S4221" s="59"/>
      <c r="T4221" s="59"/>
      <c r="U4221" s="59"/>
      <c r="V4221" s="59"/>
      <c r="W4221" s="95"/>
      <c r="X4221" s="104"/>
    </row>
    <row r="4222" spans="1:24" ht="14">
      <c r="A4222" s="91"/>
      <c r="B4222" s="92"/>
      <c r="C4222" s="93"/>
      <c r="D4222" s="94"/>
      <c r="E4222" s="273" t="str">
        <f t="shared" ca="1" si="130"/>
        <v/>
      </c>
      <c r="F4222" s="96"/>
      <c r="G4222" s="97"/>
      <c r="H4222" s="98"/>
      <c r="I4222" s="276" t="str">
        <f t="shared" ca="1" si="131"/>
        <v/>
      </c>
      <c r="J4222" s="92"/>
      <c r="K4222" s="92"/>
      <c r="L4222" s="59"/>
      <c r="M4222" s="59"/>
      <c r="N4222" s="99"/>
      <c r="O4222" s="100"/>
      <c r="P4222" s="59"/>
      <c r="Q4222" s="59"/>
      <c r="R4222" s="59"/>
      <c r="S4222" s="59"/>
      <c r="T4222" s="59"/>
      <c r="U4222" s="59"/>
      <c r="V4222" s="59"/>
      <c r="W4222" s="95"/>
      <c r="X4222" s="104"/>
    </row>
    <row r="4223" spans="1:24" ht="14">
      <c r="A4223" s="91"/>
      <c r="B4223" s="92"/>
      <c r="C4223" s="93"/>
      <c r="D4223" s="94"/>
      <c r="E4223" s="273" t="str">
        <f t="shared" ca="1" si="130"/>
        <v/>
      </c>
      <c r="F4223" s="96"/>
      <c r="G4223" s="97"/>
      <c r="H4223" s="98"/>
      <c r="I4223" s="276" t="str">
        <f t="shared" ca="1" si="131"/>
        <v/>
      </c>
      <c r="J4223" s="92"/>
      <c r="K4223" s="92"/>
      <c r="L4223" s="59"/>
      <c r="M4223" s="59"/>
      <c r="N4223" s="99"/>
      <c r="O4223" s="100"/>
      <c r="P4223" s="59"/>
      <c r="Q4223" s="59"/>
      <c r="R4223" s="59"/>
      <c r="S4223" s="59"/>
      <c r="T4223" s="59"/>
      <c r="U4223" s="59"/>
      <c r="V4223" s="59"/>
      <c r="W4223" s="95"/>
      <c r="X4223" s="104"/>
    </row>
    <row r="4224" spans="1:24" ht="14">
      <c r="A4224" s="91"/>
      <c r="B4224" s="92"/>
      <c r="C4224" s="93"/>
      <c r="D4224" s="94"/>
      <c r="E4224" s="273" t="str">
        <f t="shared" ca="1" si="130"/>
        <v/>
      </c>
      <c r="F4224" s="96"/>
      <c r="G4224" s="97"/>
      <c r="H4224" s="98"/>
      <c r="I4224" s="276" t="str">
        <f t="shared" ca="1" si="131"/>
        <v/>
      </c>
      <c r="J4224" s="92"/>
      <c r="K4224" s="92"/>
      <c r="L4224" s="59"/>
      <c r="M4224" s="59"/>
      <c r="N4224" s="99"/>
      <c r="O4224" s="100"/>
      <c r="P4224" s="59"/>
      <c r="Q4224" s="59"/>
      <c r="R4224" s="59"/>
      <c r="S4224" s="59"/>
      <c r="T4224" s="59"/>
      <c r="U4224" s="59"/>
      <c r="V4224" s="59"/>
      <c r="W4224" s="95"/>
      <c r="X4224" s="104"/>
    </row>
    <row r="4225" spans="1:24" ht="14">
      <c r="A4225" s="91"/>
      <c r="B4225" s="92"/>
      <c r="C4225" s="93"/>
      <c r="D4225" s="94"/>
      <c r="E4225" s="273" t="str">
        <f t="shared" ca="1" si="130"/>
        <v/>
      </c>
      <c r="F4225" s="96"/>
      <c r="G4225" s="97"/>
      <c r="H4225" s="98"/>
      <c r="I4225" s="276" t="str">
        <f t="shared" ca="1" si="131"/>
        <v/>
      </c>
      <c r="J4225" s="92"/>
      <c r="K4225" s="92"/>
      <c r="L4225" s="59"/>
      <c r="M4225" s="59"/>
      <c r="N4225" s="99"/>
      <c r="O4225" s="100"/>
      <c r="P4225" s="59"/>
      <c r="Q4225" s="59"/>
      <c r="R4225" s="59"/>
      <c r="S4225" s="59"/>
      <c r="T4225" s="59"/>
      <c r="U4225" s="59"/>
      <c r="V4225" s="59"/>
      <c r="W4225" s="95"/>
      <c r="X4225" s="104"/>
    </row>
    <row r="4226" spans="1:24" ht="14">
      <c r="A4226" s="91"/>
      <c r="B4226" s="92"/>
      <c r="C4226" s="93"/>
      <c r="D4226" s="94"/>
      <c r="E4226" s="273" t="str">
        <f t="shared" ca="1" si="130"/>
        <v/>
      </c>
      <c r="F4226" s="96"/>
      <c r="G4226" s="97"/>
      <c r="H4226" s="98"/>
      <c r="I4226" s="276" t="str">
        <f t="shared" ca="1" si="131"/>
        <v/>
      </c>
      <c r="J4226" s="92"/>
      <c r="K4226" s="92"/>
      <c r="L4226" s="59"/>
      <c r="M4226" s="59"/>
      <c r="N4226" s="99"/>
      <c r="O4226" s="100"/>
      <c r="P4226" s="59"/>
      <c r="Q4226" s="59"/>
      <c r="R4226" s="59"/>
      <c r="S4226" s="59"/>
      <c r="T4226" s="59"/>
      <c r="U4226" s="59"/>
      <c r="V4226" s="59"/>
      <c r="W4226" s="95"/>
      <c r="X4226" s="104"/>
    </row>
    <row r="4227" spans="1:24" ht="14">
      <c r="A4227" s="91"/>
      <c r="B4227" s="92"/>
      <c r="C4227" s="93"/>
      <c r="D4227" s="94"/>
      <c r="E4227" s="273" t="str">
        <f t="shared" ca="1" si="130"/>
        <v/>
      </c>
      <c r="F4227" s="96"/>
      <c r="G4227" s="97"/>
      <c r="H4227" s="98"/>
      <c r="I4227" s="276" t="str">
        <f t="shared" ca="1" si="131"/>
        <v/>
      </c>
      <c r="J4227" s="92"/>
      <c r="K4227" s="92"/>
      <c r="L4227" s="59"/>
      <c r="M4227" s="59"/>
      <c r="N4227" s="99"/>
      <c r="O4227" s="100"/>
      <c r="P4227" s="59"/>
      <c r="Q4227" s="59"/>
      <c r="R4227" s="59"/>
      <c r="S4227" s="59"/>
      <c r="T4227" s="59"/>
      <c r="U4227" s="59"/>
      <c r="V4227" s="59"/>
      <c r="W4227" s="95"/>
      <c r="X4227" s="104"/>
    </row>
    <row r="4228" spans="1:24" ht="14">
      <c r="A4228" s="91"/>
      <c r="B4228" s="92"/>
      <c r="C4228" s="93"/>
      <c r="D4228" s="94"/>
      <c r="E4228" s="273" t="str">
        <f t="shared" ca="1" si="130"/>
        <v/>
      </c>
      <c r="F4228" s="96"/>
      <c r="G4228" s="97"/>
      <c r="H4228" s="98"/>
      <c r="I4228" s="276" t="str">
        <f t="shared" ca="1" si="131"/>
        <v/>
      </c>
      <c r="J4228" s="92"/>
      <c r="K4228" s="92"/>
      <c r="L4228" s="59"/>
      <c r="M4228" s="59"/>
      <c r="N4228" s="99"/>
      <c r="O4228" s="100"/>
      <c r="P4228" s="59"/>
      <c r="Q4228" s="59"/>
      <c r="R4228" s="59"/>
      <c r="S4228" s="59"/>
      <c r="T4228" s="59"/>
      <c r="U4228" s="59"/>
      <c r="V4228" s="59"/>
      <c r="W4228" s="95"/>
      <c r="X4228" s="104"/>
    </row>
    <row r="4229" spans="1:24" ht="14">
      <c r="A4229" s="91"/>
      <c r="B4229" s="92"/>
      <c r="C4229" s="93"/>
      <c r="D4229" s="94"/>
      <c r="E4229" s="273" t="str">
        <f t="shared" ca="1" si="130"/>
        <v/>
      </c>
      <c r="F4229" s="96"/>
      <c r="G4229" s="97"/>
      <c r="H4229" s="98"/>
      <c r="I4229" s="276" t="str">
        <f t="shared" ca="1" si="131"/>
        <v/>
      </c>
      <c r="J4229" s="92"/>
      <c r="K4229" s="92"/>
      <c r="L4229" s="59"/>
      <c r="M4229" s="59"/>
      <c r="N4229" s="99"/>
      <c r="O4229" s="100"/>
      <c r="P4229" s="59"/>
      <c r="Q4229" s="59"/>
      <c r="R4229" s="59"/>
      <c r="S4229" s="59"/>
      <c r="T4229" s="59"/>
      <c r="U4229" s="59"/>
      <c r="V4229" s="59"/>
      <c r="W4229" s="95"/>
      <c r="X4229" s="104"/>
    </row>
    <row r="4230" spans="1:24" ht="14">
      <c r="A4230" s="91"/>
      <c r="B4230" s="92"/>
      <c r="C4230" s="93"/>
      <c r="D4230" s="94"/>
      <c r="E4230" s="273" t="str">
        <f t="shared" ca="1" si="130"/>
        <v/>
      </c>
      <c r="F4230" s="96"/>
      <c r="G4230" s="97"/>
      <c r="H4230" s="98"/>
      <c r="I4230" s="276" t="str">
        <f t="shared" ca="1" si="131"/>
        <v/>
      </c>
      <c r="J4230" s="92"/>
      <c r="K4230" s="92"/>
      <c r="L4230" s="59"/>
      <c r="M4230" s="59"/>
      <c r="N4230" s="99"/>
      <c r="O4230" s="100"/>
      <c r="P4230" s="59"/>
      <c r="Q4230" s="59"/>
      <c r="R4230" s="59"/>
      <c r="S4230" s="59"/>
      <c r="T4230" s="59"/>
      <c r="U4230" s="59"/>
      <c r="V4230" s="59"/>
      <c r="W4230" s="95"/>
      <c r="X4230" s="104"/>
    </row>
    <row r="4231" spans="1:24" ht="14">
      <c r="A4231" s="91"/>
      <c r="B4231" s="92"/>
      <c r="C4231" s="93"/>
      <c r="D4231" s="94"/>
      <c r="E4231" s="273" t="str">
        <f t="shared" ref="E4231:E4294" ca="1" si="132">IF(D4231="","",+DATEDIF(D4231,TODAY(),"y"))</f>
        <v/>
      </c>
      <c r="F4231" s="96"/>
      <c r="G4231" s="97"/>
      <c r="H4231" s="98"/>
      <c r="I4231" s="276" t="str">
        <f t="shared" ref="I4231:I4294" ca="1" si="133">IF(H4231="","",+DATEDIF(H4231,TODAY(),"M"))</f>
        <v/>
      </c>
      <c r="J4231" s="92"/>
      <c r="K4231" s="92"/>
      <c r="L4231" s="59"/>
      <c r="M4231" s="59"/>
      <c r="N4231" s="99"/>
      <c r="O4231" s="100"/>
      <c r="P4231" s="59"/>
      <c r="Q4231" s="59"/>
      <c r="R4231" s="59"/>
      <c r="S4231" s="59"/>
      <c r="T4231" s="59"/>
      <c r="U4231" s="59"/>
      <c r="V4231" s="59"/>
      <c r="W4231" s="95"/>
      <c r="X4231" s="104"/>
    </row>
    <row r="4232" spans="1:24" ht="14">
      <c r="A4232" s="91"/>
      <c r="B4232" s="92"/>
      <c r="C4232" s="93"/>
      <c r="D4232" s="94"/>
      <c r="E4232" s="273" t="str">
        <f t="shared" ca="1" si="132"/>
        <v/>
      </c>
      <c r="F4232" s="96"/>
      <c r="G4232" s="97"/>
      <c r="H4232" s="98"/>
      <c r="I4232" s="276" t="str">
        <f t="shared" ca="1" si="133"/>
        <v/>
      </c>
      <c r="J4232" s="92"/>
      <c r="K4232" s="92"/>
      <c r="L4232" s="59"/>
      <c r="M4232" s="59"/>
      <c r="N4232" s="99"/>
      <c r="O4232" s="100"/>
      <c r="P4232" s="59"/>
      <c r="Q4232" s="59"/>
      <c r="R4232" s="59"/>
      <c r="S4232" s="59"/>
      <c r="T4232" s="59"/>
      <c r="U4232" s="59"/>
      <c r="V4232" s="59"/>
      <c r="W4232" s="95"/>
      <c r="X4232" s="104"/>
    </row>
    <row r="4233" spans="1:24" ht="14">
      <c r="A4233" s="91"/>
      <c r="B4233" s="92"/>
      <c r="C4233" s="93"/>
      <c r="D4233" s="94"/>
      <c r="E4233" s="273" t="str">
        <f t="shared" ca="1" si="132"/>
        <v/>
      </c>
      <c r="F4233" s="96"/>
      <c r="G4233" s="97"/>
      <c r="H4233" s="98"/>
      <c r="I4233" s="276" t="str">
        <f t="shared" ca="1" si="133"/>
        <v/>
      </c>
      <c r="J4233" s="92"/>
      <c r="K4233" s="92"/>
      <c r="L4233" s="59"/>
      <c r="M4233" s="59"/>
      <c r="N4233" s="99"/>
      <c r="O4233" s="100"/>
      <c r="P4233" s="59"/>
      <c r="Q4233" s="59"/>
      <c r="R4233" s="59"/>
      <c r="S4233" s="59"/>
      <c r="T4233" s="59"/>
      <c r="U4233" s="59"/>
      <c r="V4233" s="59"/>
      <c r="W4233" s="95"/>
      <c r="X4233" s="104"/>
    </row>
    <row r="4234" spans="1:24" ht="14">
      <c r="A4234" s="91"/>
      <c r="B4234" s="92"/>
      <c r="C4234" s="93"/>
      <c r="D4234" s="94"/>
      <c r="E4234" s="273" t="str">
        <f t="shared" ca="1" si="132"/>
        <v/>
      </c>
      <c r="F4234" s="96"/>
      <c r="G4234" s="97"/>
      <c r="H4234" s="98"/>
      <c r="I4234" s="276" t="str">
        <f t="shared" ca="1" si="133"/>
        <v/>
      </c>
      <c r="J4234" s="92"/>
      <c r="K4234" s="92"/>
      <c r="L4234" s="59"/>
      <c r="M4234" s="59"/>
      <c r="N4234" s="99"/>
      <c r="O4234" s="100"/>
      <c r="P4234" s="59"/>
      <c r="Q4234" s="59"/>
      <c r="R4234" s="59"/>
      <c r="S4234" s="59"/>
      <c r="T4234" s="59"/>
      <c r="U4234" s="59"/>
      <c r="V4234" s="59"/>
      <c r="W4234" s="95"/>
      <c r="X4234" s="104"/>
    </row>
    <row r="4235" spans="1:24" ht="14">
      <c r="A4235" s="91"/>
      <c r="B4235" s="92"/>
      <c r="C4235" s="93"/>
      <c r="D4235" s="94"/>
      <c r="E4235" s="273" t="str">
        <f t="shared" ca="1" si="132"/>
        <v/>
      </c>
      <c r="F4235" s="96"/>
      <c r="G4235" s="97"/>
      <c r="H4235" s="98"/>
      <c r="I4235" s="276" t="str">
        <f t="shared" ca="1" si="133"/>
        <v/>
      </c>
      <c r="J4235" s="92"/>
      <c r="K4235" s="92"/>
      <c r="L4235" s="59"/>
      <c r="M4235" s="59"/>
      <c r="N4235" s="99"/>
      <c r="O4235" s="100"/>
      <c r="P4235" s="59"/>
      <c r="Q4235" s="59"/>
      <c r="R4235" s="59"/>
      <c r="S4235" s="59"/>
      <c r="T4235" s="59"/>
      <c r="U4235" s="59"/>
      <c r="V4235" s="59"/>
      <c r="W4235" s="95"/>
      <c r="X4235" s="104"/>
    </row>
    <row r="4236" spans="1:24" ht="14">
      <c r="A4236" s="91"/>
      <c r="B4236" s="92"/>
      <c r="C4236" s="93"/>
      <c r="D4236" s="94"/>
      <c r="E4236" s="273" t="str">
        <f t="shared" ca="1" si="132"/>
        <v/>
      </c>
      <c r="F4236" s="96"/>
      <c r="G4236" s="97"/>
      <c r="H4236" s="98"/>
      <c r="I4236" s="276" t="str">
        <f t="shared" ca="1" si="133"/>
        <v/>
      </c>
      <c r="J4236" s="92"/>
      <c r="K4236" s="92"/>
      <c r="L4236" s="59"/>
      <c r="M4236" s="59"/>
      <c r="N4236" s="99"/>
      <c r="O4236" s="100"/>
      <c r="P4236" s="59"/>
      <c r="Q4236" s="59"/>
      <c r="R4236" s="59"/>
      <c r="S4236" s="59"/>
      <c r="T4236" s="59"/>
      <c r="U4236" s="59"/>
      <c r="V4236" s="59"/>
      <c r="W4236" s="95"/>
      <c r="X4236" s="104"/>
    </row>
    <row r="4237" spans="1:24" ht="14">
      <c r="A4237" s="91"/>
      <c r="B4237" s="92"/>
      <c r="C4237" s="93"/>
      <c r="D4237" s="94"/>
      <c r="E4237" s="273" t="str">
        <f t="shared" ca="1" si="132"/>
        <v/>
      </c>
      <c r="F4237" s="96"/>
      <c r="G4237" s="97"/>
      <c r="H4237" s="98"/>
      <c r="I4237" s="276" t="str">
        <f t="shared" ca="1" si="133"/>
        <v/>
      </c>
      <c r="J4237" s="92"/>
      <c r="K4237" s="92"/>
      <c r="L4237" s="59"/>
      <c r="M4237" s="59"/>
      <c r="N4237" s="99"/>
      <c r="O4237" s="100"/>
      <c r="P4237" s="59"/>
      <c r="Q4237" s="59"/>
      <c r="R4237" s="59"/>
      <c r="S4237" s="59"/>
      <c r="T4237" s="59"/>
      <c r="U4237" s="59"/>
      <c r="V4237" s="59"/>
      <c r="W4237" s="95"/>
      <c r="X4237" s="104"/>
    </row>
    <row r="4238" spans="1:24" ht="14">
      <c r="A4238" s="91"/>
      <c r="B4238" s="92"/>
      <c r="C4238" s="93"/>
      <c r="D4238" s="94"/>
      <c r="E4238" s="273" t="str">
        <f t="shared" ca="1" si="132"/>
        <v/>
      </c>
      <c r="F4238" s="96"/>
      <c r="G4238" s="97"/>
      <c r="H4238" s="98"/>
      <c r="I4238" s="276" t="str">
        <f t="shared" ca="1" si="133"/>
        <v/>
      </c>
      <c r="J4238" s="92"/>
      <c r="K4238" s="92"/>
      <c r="L4238" s="59"/>
      <c r="M4238" s="59"/>
      <c r="N4238" s="99"/>
      <c r="O4238" s="100"/>
      <c r="P4238" s="59"/>
      <c r="Q4238" s="59"/>
      <c r="R4238" s="59"/>
      <c r="S4238" s="59"/>
      <c r="T4238" s="59"/>
      <c r="U4238" s="59"/>
      <c r="V4238" s="59"/>
      <c r="W4238" s="95"/>
      <c r="X4238" s="104"/>
    </row>
    <row r="4239" spans="1:24" ht="14">
      <c r="A4239" s="91"/>
      <c r="B4239" s="92"/>
      <c r="C4239" s="93"/>
      <c r="D4239" s="94"/>
      <c r="E4239" s="273" t="str">
        <f t="shared" ca="1" si="132"/>
        <v/>
      </c>
      <c r="F4239" s="96"/>
      <c r="G4239" s="97"/>
      <c r="H4239" s="98"/>
      <c r="I4239" s="276" t="str">
        <f t="shared" ca="1" si="133"/>
        <v/>
      </c>
      <c r="J4239" s="92"/>
      <c r="K4239" s="92"/>
      <c r="L4239" s="59"/>
      <c r="M4239" s="59"/>
      <c r="N4239" s="99"/>
      <c r="O4239" s="100"/>
      <c r="P4239" s="59"/>
      <c r="Q4239" s="59"/>
      <c r="R4239" s="59"/>
      <c r="S4239" s="59"/>
      <c r="T4239" s="59"/>
      <c r="U4239" s="59"/>
      <c r="V4239" s="59"/>
      <c r="W4239" s="95"/>
      <c r="X4239" s="104"/>
    </row>
    <row r="4240" spans="1:24" ht="14">
      <c r="A4240" s="91"/>
      <c r="B4240" s="92"/>
      <c r="C4240" s="93"/>
      <c r="D4240" s="94"/>
      <c r="E4240" s="273" t="str">
        <f t="shared" ca="1" si="132"/>
        <v/>
      </c>
      <c r="F4240" s="96"/>
      <c r="G4240" s="97"/>
      <c r="H4240" s="98"/>
      <c r="I4240" s="276" t="str">
        <f t="shared" ca="1" si="133"/>
        <v/>
      </c>
      <c r="J4240" s="92"/>
      <c r="K4240" s="92"/>
      <c r="L4240" s="59"/>
      <c r="M4240" s="59"/>
      <c r="N4240" s="99"/>
      <c r="O4240" s="100"/>
      <c r="P4240" s="59"/>
      <c r="Q4240" s="59"/>
      <c r="R4240" s="59"/>
      <c r="S4240" s="59"/>
      <c r="T4240" s="59"/>
      <c r="U4240" s="59"/>
      <c r="V4240" s="59"/>
      <c r="W4240" s="95"/>
      <c r="X4240" s="104"/>
    </row>
    <row r="4241" spans="1:24" ht="14">
      <c r="A4241" s="91"/>
      <c r="B4241" s="92"/>
      <c r="C4241" s="93"/>
      <c r="D4241" s="94"/>
      <c r="E4241" s="273" t="str">
        <f t="shared" ca="1" si="132"/>
        <v/>
      </c>
      <c r="F4241" s="96"/>
      <c r="G4241" s="97"/>
      <c r="H4241" s="98"/>
      <c r="I4241" s="276" t="str">
        <f t="shared" ca="1" si="133"/>
        <v/>
      </c>
      <c r="J4241" s="92"/>
      <c r="K4241" s="92"/>
      <c r="L4241" s="59"/>
      <c r="M4241" s="59"/>
      <c r="N4241" s="99"/>
      <c r="O4241" s="100"/>
      <c r="P4241" s="59"/>
      <c r="Q4241" s="59"/>
      <c r="R4241" s="59"/>
      <c r="S4241" s="59"/>
      <c r="T4241" s="59"/>
      <c r="U4241" s="59"/>
      <c r="V4241" s="59"/>
      <c r="W4241" s="95"/>
      <c r="X4241" s="104"/>
    </row>
    <row r="4242" spans="1:24" ht="14">
      <c r="A4242" s="91"/>
      <c r="B4242" s="92"/>
      <c r="C4242" s="93"/>
      <c r="D4242" s="94"/>
      <c r="E4242" s="273" t="str">
        <f t="shared" ca="1" si="132"/>
        <v/>
      </c>
      <c r="F4242" s="96"/>
      <c r="G4242" s="97"/>
      <c r="H4242" s="98"/>
      <c r="I4242" s="276" t="str">
        <f t="shared" ca="1" si="133"/>
        <v/>
      </c>
      <c r="J4242" s="92"/>
      <c r="K4242" s="92"/>
      <c r="L4242" s="59"/>
      <c r="M4242" s="59"/>
      <c r="N4242" s="99"/>
      <c r="O4242" s="100"/>
      <c r="P4242" s="59"/>
      <c r="Q4242" s="59"/>
      <c r="R4242" s="59"/>
      <c r="S4242" s="59"/>
      <c r="T4242" s="59"/>
      <c r="U4242" s="59"/>
      <c r="V4242" s="59"/>
      <c r="W4242" s="95"/>
      <c r="X4242" s="104"/>
    </row>
    <row r="4243" spans="1:24" ht="14">
      <c r="A4243" s="91"/>
      <c r="B4243" s="92"/>
      <c r="C4243" s="93"/>
      <c r="D4243" s="94"/>
      <c r="E4243" s="273" t="str">
        <f t="shared" ca="1" si="132"/>
        <v/>
      </c>
      <c r="F4243" s="96"/>
      <c r="G4243" s="97"/>
      <c r="H4243" s="98"/>
      <c r="I4243" s="276" t="str">
        <f t="shared" ca="1" si="133"/>
        <v/>
      </c>
      <c r="J4243" s="92"/>
      <c r="K4243" s="92"/>
      <c r="L4243" s="59"/>
      <c r="M4243" s="59"/>
      <c r="N4243" s="99"/>
      <c r="O4243" s="100"/>
      <c r="P4243" s="59"/>
      <c r="Q4243" s="59"/>
      <c r="R4243" s="59"/>
      <c r="S4243" s="59"/>
      <c r="T4243" s="59"/>
      <c r="U4243" s="59"/>
      <c r="V4243" s="59"/>
      <c r="W4243" s="95"/>
      <c r="X4243" s="104"/>
    </row>
    <row r="4244" spans="1:24" ht="14">
      <c r="A4244" s="91"/>
      <c r="B4244" s="92"/>
      <c r="C4244" s="93"/>
      <c r="D4244" s="94"/>
      <c r="E4244" s="273" t="str">
        <f t="shared" ca="1" si="132"/>
        <v/>
      </c>
      <c r="F4244" s="96"/>
      <c r="G4244" s="97"/>
      <c r="H4244" s="98"/>
      <c r="I4244" s="276" t="str">
        <f t="shared" ca="1" si="133"/>
        <v/>
      </c>
      <c r="J4244" s="92"/>
      <c r="K4244" s="92"/>
      <c r="L4244" s="59"/>
      <c r="M4244" s="59"/>
      <c r="N4244" s="99"/>
      <c r="O4244" s="100"/>
      <c r="P4244" s="59"/>
      <c r="Q4244" s="59"/>
      <c r="R4244" s="59"/>
      <c r="S4244" s="59"/>
      <c r="T4244" s="59"/>
      <c r="U4244" s="59"/>
      <c r="V4244" s="59"/>
      <c r="W4244" s="95"/>
      <c r="X4244" s="104"/>
    </row>
    <row r="4245" spans="1:24" ht="14">
      <c r="A4245" s="91"/>
      <c r="B4245" s="92"/>
      <c r="C4245" s="93"/>
      <c r="D4245" s="94"/>
      <c r="E4245" s="273" t="str">
        <f t="shared" ca="1" si="132"/>
        <v/>
      </c>
      <c r="F4245" s="96"/>
      <c r="G4245" s="97"/>
      <c r="H4245" s="98"/>
      <c r="I4245" s="276" t="str">
        <f t="shared" ca="1" si="133"/>
        <v/>
      </c>
      <c r="J4245" s="92"/>
      <c r="K4245" s="92"/>
      <c r="L4245" s="59"/>
      <c r="M4245" s="59"/>
      <c r="N4245" s="99"/>
      <c r="O4245" s="100"/>
      <c r="P4245" s="59"/>
      <c r="Q4245" s="59"/>
      <c r="R4245" s="59"/>
      <c r="S4245" s="59"/>
      <c r="T4245" s="59"/>
      <c r="U4245" s="59"/>
      <c r="V4245" s="59"/>
      <c r="W4245" s="95"/>
      <c r="X4245" s="104"/>
    </row>
    <row r="4246" spans="1:24" ht="14">
      <c r="A4246" s="91"/>
      <c r="B4246" s="92"/>
      <c r="C4246" s="93"/>
      <c r="D4246" s="94"/>
      <c r="E4246" s="273" t="str">
        <f t="shared" ca="1" si="132"/>
        <v/>
      </c>
      <c r="F4246" s="96"/>
      <c r="G4246" s="97"/>
      <c r="H4246" s="98"/>
      <c r="I4246" s="276" t="str">
        <f t="shared" ca="1" si="133"/>
        <v/>
      </c>
      <c r="J4246" s="92"/>
      <c r="K4246" s="92"/>
      <c r="L4246" s="59"/>
      <c r="M4246" s="59"/>
      <c r="N4246" s="99"/>
      <c r="O4246" s="100"/>
      <c r="P4246" s="59"/>
      <c r="Q4246" s="59"/>
      <c r="R4246" s="59"/>
      <c r="S4246" s="59"/>
      <c r="T4246" s="59"/>
      <c r="U4246" s="59"/>
      <c r="V4246" s="59"/>
      <c r="W4246" s="95"/>
      <c r="X4246" s="104"/>
    </row>
    <row r="4247" spans="1:24" ht="14">
      <c r="A4247" s="91"/>
      <c r="B4247" s="92"/>
      <c r="C4247" s="93"/>
      <c r="D4247" s="94"/>
      <c r="E4247" s="273" t="str">
        <f t="shared" ca="1" si="132"/>
        <v/>
      </c>
      <c r="F4247" s="96"/>
      <c r="G4247" s="97"/>
      <c r="H4247" s="98"/>
      <c r="I4247" s="276" t="str">
        <f t="shared" ca="1" si="133"/>
        <v/>
      </c>
      <c r="J4247" s="92"/>
      <c r="K4247" s="92"/>
      <c r="L4247" s="59"/>
      <c r="M4247" s="59"/>
      <c r="N4247" s="99"/>
      <c r="O4247" s="100"/>
      <c r="P4247" s="59"/>
      <c r="Q4247" s="59"/>
      <c r="R4247" s="59"/>
      <c r="S4247" s="59"/>
      <c r="T4247" s="59"/>
      <c r="U4247" s="59"/>
      <c r="V4247" s="59"/>
      <c r="W4247" s="95"/>
      <c r="X4247" s="104"/>
    </row>
    <row r="4248" spans="1:24" ht="14">
      <c r="A4248" s="91"/>
      <c r="B4248" s="92"/>
      <c r="C4248" s="93"/>
      <c r="D4248" s="94"/>
      <c r="E4248" s="273" t="str">
        <f t="shared" ca="1" si="132"/>
        <v/>
      </c>
      <c r="F4248" s="96"/>
      <c r="G4248" s="97"/>
      <c r="H4248" s="98"/>
      <c r="I4248" s="276" t="str">
        <f t="shared" ca="1" si="133"/>
        <v/>
      </c>
      <c r="J4248" s="92"/>
      <c r="K4248" s="92"/>
      <c r="L4248" s="59"/>
      <c r="M4248" s="59"/>
      <c r="N4248" s="99"/>
      <c r="O4248" s="100"/>
      <c r="P4248" s="59"/>
      <c r="Q4248" s="59"/>
      <c r="R4248" s="59"/>
      <c r="S4248" s="59"/>
      <c r="T4248" s="59"/>
      <c r="U4248" s="59"/>
      <c r="V4248" s="59"/>
      <c r="W4248" s="95"/>
      <c r="X4248" s="104"/>
    </row>
    <row r="4249" spans="1:24" ht="14">
      <c r="A4249" s="91"/>
      <c r="B4249" s="92"/>
      <c r="C4249" s="93"/>
      <c r="D4249" s="94"/>
      <c r="E4249" s="273" t="str">
        <f t="shared" ca="1" si="132"/>
        <v/>
      </c>
      <c r="F4249" s="96"/>
      <c r="G4249" s="97"/>
      <c r="H4249" s="98"/>
      <c r="I4249" s="276" t="str">
        <f t="shared" ca="1" si="133"/>
        <v/>
      </c>
      <c r="J4249" s="92"/>
      <c r="K4249" s="92"/>
      <c r="L4249" s="59"/>
      <c r="M4249" s="59"/>
      <c r="N4249" s="99"/>
      <c r="O4249" s="100"/>
      <c r="P4249" s="59"/>
      <c r="Q4249" s="59"/>
      <c r="R4249" s="59"/>
      <c r="S4249" s="59"/>
      <c r="T4249" s="59"/>
      <c r="U4249" s="59"/>
      <c r="V4249" s="59"/>
      <c r="W4249" s="95"/>
      <c r="X4249" s="104"/>
    </row>
    <row r="4250" spans="1:24" ht="14">
      <c r="A4250" s="91"/>
      <c r="B4250" s="92"/>
      <c r="C4250" s="93"/>
      <c r="D4250" s="94"/>
      <c r="E4250" s="273" t="str">
        <f t="shared" ca="1" si="132"/>
        <v/>
      </c>
      <c r="F4250" s="96"/>
      <c r="G4250" s="97"/>
      <c r="H4250" s="98"/>
      <c r="I4250" s="276" t="str">
        <f t="shared" ca="1" si="133"/>
        <v/>
      </c>
      <c r="J4250" s="92"/>
      <c r="K4250" s="92"/>
      <c r="L4250" s="59"/>
      <c r="M4250" s="59"/>
      <c r="N4250" s="99"/>
      <c r="O4250" s="100"/>
      <c r="P4250" s="59"/>
      <c r="Q4250" s="59"/>
      <c r="R4250" s="59"/>
      <c r="S4250" s="59"/>
      <c r="T4250" s="59"/>
      <c r="U4250" s="59"/>
      <c r="V4250" s="59"/>
      <c r="W4250" s="95"/>
      <c r="X4250" s="104"/>
    </row>
    <row r="4251" spans="1:24" ht="14">
      <c r="A4251" s="91"/>
      <c r="B4251" s="92"/>
      <c r="C4251" s="93"/>
      <c r="D4251" s="94"/>
      <c r="E4251" s="273" t="str">
        <f t="shared" ca="1" si="132"/>
        <v/>
      </c>
      <c r="F4251" s="96"/>
      <c r="G4251" s="97"/>
      <c r="H4251" s="98"/>
      <c r="I4251" s="276" t="str">
        <f t="shared" ca="1" si="133"/>
        <v/>
      </c>
      <c r="J4251" s="92"/>
      <c r="K4251" s="92"/>
      <c r="L4251" s="59"/>
      <c r="M4251" s="59"/>
      <c r="N4251" s="99"/>
      <c r="O4251" s="100"/>
      <c r="P4251" s="59"/>
      <c r="Q4251" s="59"/>
      <c r="R4251" s="59"/>
      <c r="S4251" s="59"/>
      <c r="T4251" s="59"/>
      <c r="U4251" s="59"/>
      <c r="V4251" s="59"/>
      <c r="W4251" s="95"/>
      <c r="X4251" s="104"/>
    </row>
    <row r="4252" spans="1:24" ht="14">
      <c r="A4252" s="91"/>
      <c r="B4252" s="92"/>
      <c r="C4252" s="93"/>
      <c r="D4252" s="94"/>
      <c r="E4252" s="273" t="str">
        <f t="shared" ca="1" si="132"/>
        <v/>
      </c>
      <c r="F4252" s="96"/>
      <c r="G4252" s="97"/>
      <c r="H4252" s="98"/>
      <c r="I4252" s="276" t="str">
        <f t="shared" ca="1" si="133"/>
        <v/>
      </c>
      <c r="J4252" s="92"/>
      <c r="K4252" s="92"/>
      <c r="L4252" s="59"/>
      <c r="M4252" s="59"/>
      <c r="N4252" s="99"/>
      <c r="O4252" s="100"/>
      <c r="P4252" s="59"/>
      <c r="Q4252" s="59"/>
      <c r="R4252" s="59"/>
      <c r="S4252" s="59"/>
      <c r="T4252" s="59"/>
      <c r="U4252" s="59"/>
      <c r="V4252" s="59"/>
      <c r="W4252" s="95"/>
      <c r="X4252" s="104"/>
    </row>
    <row r="4253" spans="1:24" ht="14">
      <c r="A4253" s="91"/>
      <c r="B4253" s="92"/>
      <c r="C4253" s="93"/>
      <c r="D4253" s="94"/>
      <c r="E4253" s="273" t="str">
        <f t="shared" ca="1" si="132"/>
        <v/>
      </c>
      <c r="F4253" s="96"/>
      <c r="G4253" s="97"/>
      <c r="H4253" s="98"/>
      <c r="I4253" s="276" t="str">
        <f t="shared" ca="1" si="133"/>
        <v/>
      </c>
      <c r="J4253" s="92"/>
      <c r="K4253" s="92"/>
      <c r="L4253" s="59"/>
      <c r="M4253" s="59"/>
      <c r="N4253" s="99"/>
      <c r="O4253" s="100"/>
      <c r="P4253" s="59"/>
      <c r="Q4253" s="59"/>
      <c r="R4253" s="59"/>
      <c r="S4253" s="59"/>
      <c r="T4253" s="59"/>
      <c r="U4253" s="59"/>
      <c r="V4253" s="59"/>
      <c r="W4253" s="95"/>
      <c r="X4253" s="104"/>
    </row>
    <row r="4254" spans="1:24" ht="14">
      <c r="A4254" s="91"/>
      <c r="B4254" s="92"/>
      <c r="C4254" s="93"/>
      <c r="D4254" s="94"/>
      <c r="E4254" s="273" t="str">
        <f t="shared" ca="1" si="132"/>
        <v/>
      </c>
      <c r="F4254" s="96"/>
      <c r="G4254" s="97"/>
      <c r="H4254" s="98"/>
      <c r="I4254" s="276" t="str">
        <f t="shared" ca="1" si="133"/>
        <v/>
      </c>
      <c r="J4254" s="92"/>
      <c r="K4254" s="92"/>
      <c r="L4254" s="59"/>
      <c r="M4254" s="59"/>
      <c r="N4254" s="99"/>
      <c r="O4254" s="100"/>
      <c r="P4254" s="59"/>
      <c r="Q4254" s="59"/>
      <c r="R4254" s="59"/>
      <c r="S4254" s="59"/>
      <c r="T4254" s="59"/>
      <c r="U4254" s="59"/>
      <c r="V4254" s="59"/>
      <c r="W4254" s="95"/>
      <c r="X4254" s="104"/>
    </row>
    <row r="4255" spans="1:24" ht="14">
      <c r="A4255" s="91"/>
      <c r="B4255" s="92"/>
      <c r="C4255" s="93"/>
      <c r="D4255" s="94"/>
      <c r="E4255" s="273" t="str">
        <f t="shared" ca="1" si="132"/>
        <v/>
      </c>
      <c r="F4255" s="96"/>
      <c r="G4255" s="97"/>
      <c r="H4255" s="98"/>
      <c r="I4255" s="276" t="str">
        <f t="shared" ca="1" si="133"/>
        <v/>
      </c>
      <c r="J4255" s="92"/>
      <c r="K4255" s="92"/>
      <c r="L4255" s="59"/>
      <c r="M4255" s="59"/>
      <c r="N4255" s="99"/>
      <c r="O4255" s="100"/>
      <c r="P4255" s="59"/>
      <c r="Q4255" s="59"/>
      <c r="R4255" s="59"/>
      <c r="S4255" s="59"/>
      <c r="T4255" s="59"/>
      <c r="U4255" s="59"/>
      <c r="V4255" s="59"/>
      <c r="W4255" s="95"/>
      <c r="X4255" s="104"/>
    </row>
    <row r="4256" spans="1:24" ht="14">
      <c r="A4256" s="91"/>
      <c r="B4256" s="92"/>
      <c r="C4256" s="93"/>
      <c r="D4256" s="94"/>
      <c r="E4256" s="273" t="str">
        <f t="shared" ca="1" si="132"/>
        <v/>
      </c>
      <c r="F4256" s="96"/>
      <c r="G4256" s="97"/>
      <c r="H4256" s="98"/>
      <c r="I4256" s="276" t="str">
        <f t="shared" ca="1" si="133"/>
        <v/>
      </c>
      <c r="J4256" s="92"/>
      <c r="K4256" s="92"/>
      <c r="L4256" s="59"/>
      <c r="M4256" s="59"/>
      <c r="N4256" s="99"/>
      <c r="O4256" s="100"/>
      <c r="P4256" s="59"/>
      <c r="Q4256" s="59"/>
      <c r="R4256" s="59"/>
      <c r="S4256" s="59"/>
      <c r="T4256" s="59"/>
      <c r="U4256" s="59"/>
      <c r="V4256" s="59"/>
      <c r="W4256" s="95"/>
      <c r="X4256" s="104"/>
    </row>
    <row r="4257" spans="1:24" ht="14">
      <c r="A4257" s="91"/>
      <c r="B4257" s="92"/>
      <c r="C4257" s="93"/>
      <c r="D4257" s="94"/>
      <c r="E4257" s="273" t="str">
        <f t="shared" ca="1" si="132"/>
        <v/>
      </c>
      <c r="F4257" s="96"/>
      <c r="G4257" s="97"/>
      <c r="H4257" s="98"/>
      <c r="I4257" s="276" t="str">
        <f t="shared" ca="1" si="133"/>
        <v/>
      </c>
      <c r="J4257" s="92"/>
      <c r="K4257" s="92"/>
      <c r="L4257" s="59"/>
      <c r="M4257" s="59"/>
      <c r="N4257" s="99"/>
      <c r="O4257" s="100"/>
      <c r="P4257" s="59"/>
      <c r="Q4257" s="59"/>
      <c r="R4257" s="59"/>
      <c r="S4257" s="59"/>
      <c r="T4257" s="59"/>
      <c r="U4257" s="59"/>
      <c r="V4257" s="59"/>
      <c r="W4257" s="95"/>
      <c r="X4257" s="104"/>
    </row>
    <row r="4258" spans="1:24" ht="14">
      <c r="A4258" s="91"/>
      <c r="B4258" s="92"/>
      <c r="C4258" s="93"/>
      <c r="D4258" s="94"/>
      <c r="E4258" s="273" t="str">
        <f t="shared" ca="1" si="132"/>
        <v/>
      </c>
      <c r="F4258" s="96"/>
      <c r="G4258" s="97"/>
      <c r="H4258" s="98"/>
      <c r="I4258" s="276" t="str">
        <f t="shared" ca="1" si="133"/>
        <v/>
      </c>
      <c r="J4258" s="92"/>
      <c r="K4258" s="92"/>
      <c r="L4258" s="59"/>
      <c r="M4258" s="59"/>
      <c r="N4258" s="99"/>
      <c r="O4258" s="100"/>
      <c r="P4258" s="59"/>
      <c r="Q4258" s="59"/>
      <c r="R4258" s="59"/>
      <c r="S4258" s="59"/>
      <c r="T4258" s="59"/>
      <c r="U4258" s="59"/>
      <c r="V4258" s="59"/>
      <c r="W4258" s="95"/>
      <c r="X4258" s="104"/>
    </row>
    <row r="4259" spans="1:24" ht="14">
      <c r="A4259" s="91"/>
      <c r="B4259" s="92"/>
      <c r="C4259" s="93"/>
      <c r="D4259" s="94"/>
      <c r="E4259" s="273" t="str">
        <f t="shared" ca="1" si="132"/>
        <v/>
      </c>
      <c r="F4259" s="96"/>
      <c r="G4259" s="97"/>
      <c r="H4259" s="98"/>
      <c r="I4259" s="276" t="str">
        <f t="shared" ca="1" si="133"/>
        <v/>
      </c>
      <c r="J4259" s="92"/>
      <c r="K4259" s="92"/>
      <c r="L4259" s="59"/>
      <c r="M4259" s="59"/>
      <c r="N4259" s="99"/>
      <c r="O4259" s="100"/>
      <c r="P4259" s="59"/>
      <c r="Q4259" s="59"/>
      <c r="R4259" s="59"/>
      <c r="S4259" s="59"/>
      <c r="T4259" s="59"/>
      <c r="U4259" s="59"/>
      <c r="V4259" s="59"/>
      <c r="W4259" s="95"/>
      <c r="X4259" s="104"/>
    </row>
    <row r="4260" spans="1:24" ht="14">
      <c r="A4260" s="91"/>
      <c r="B4260" s="92"/>
      <c r="C4260" s="93"/>
      <c r="D4260" s="94"/>
      <c r="E4260" s="273" t="str">
        <f t="shared" ca="1" si="132"/>
        <v/>
      </c>
      <c r="F4260" s="96"/>
      <c r="G4260" s="97"/>
      <c r="H4260" s="98"/>
      <c r="I4260" s="276" t="str">
        <f t="shared" ca="1" si="133"/>
        <v/>
      </c>
      <c r="J4260" s="92"/>
      <c r="K4260" s="92"/>
      <c r="L4260" s="59"/>
      <c r="M4260" s="59"/>
      <c r="N4260" s="99"/>
      <c r="O4260" s="100"/>
      <c r="P4260" s="59"/>
      <c r="Q4260" s="59"/>
      <c r="R4260" s="59"/>
      <c r="S4260" s="59"/>
      <c r="T4260" s="59"/>
      <c r="U4260" s="59"/>
      <c r="V4260" s="59"/>
      <c r="W4260" s="95"/>
      <c r="X4260" s="104"/>
    </row>
    <row r="4261" spans="1:24" ht="14">
      <c r="A4261" s="91"/>
      <c r="B4261" s="92"/>
      <c r="C4261" s="93"/>
      <c r="D4261" s="94"/>
      <c r="E4261" s="273" t="str">
        <f t="shared" ca="1" si="132"/>
        <v/>
      </c>
      <c r="F4261" s="96"/>
      <c r="G4261" s="97"/>
      <c r="H4261" s="98"/>
      <c r="I4261" s="276" t="str">
        <f t="shared" ca="1" si="133"/>
        <v/>
      </c>
      <c r="J4261" s="92"/>
      <c r="K4261" s="92"/>
      <c r="L4261" s="59"/>
      <c r="M4261" s="59"/>
      <c r="N4261" s="99"/>
      <c r="O4261" s="100"/>
      <c r="P4261" s="59"/>
      <c r="Q4261" s="59"/>
      <c r="R4261" s="59"/>
      <c r="S4261" s="59"/>
      <c r="T4261" s="59"/>
      <c r="U4261" s="59"/>
      <c r="V4261" s="59"/>
      <c r="W4261" s="95"/>
      <c r="X4261" s="104"/>
    </row>
    <row r="4262" spans="1:24" ht="14">
      <c r="A4262" s="91"/>
      <c r="B4262" s="92"/>
      <c r="C4262" s="93"/>
      <c r="D4262" s="94"/>
      <c r="E4262" s="273" t="str">
        <f t="shared" ca="1" si="132"/>
        <v/>
      </c>
      <c r="F4262" s="96"/>
      <c r="G4262" s="97"/>
      <c r="H4262" s="98"/>
      <c r="I4262" s="276" t="str">
        <f t="shared" ca="1" si="133"/>
        <v/>
      </c>
      <c r="J4262" s="92"/>
      <c r="K4262" s="92"/>
      <c r="L4262" s="59"/>
      <c r="M4262" s="59"/>
      <c r="N4262" s="99"/>
      <c r="O4262" s="100"/>
      <c r="P4262" s="59"/>
      <c r="Q4262" s="59"/>
      <c r="R4262" s="59"/>
      <c r="S4262" s="59"/>
      <c r="T4262" s="59"/>
      <c r="U4262" s="59"/>
      <c r="V4262" s="59"/>
      <c r="W4262" s="95"/>
      <c r="X4262" s="104"/>
    </row>
    <row r="4263" spans="1:24" ht="14">
      <c r="A4263" s="91"/>
      <c r="B4263" s="92"/>
      <c r="C4263" s="93"/>
      <c r="D4263" s="94"/>
      <c r="E4263" s="273" t="str">
        <f t="shared" ca="1" si="132"/>
        <v/>
      </c>
      <c r="F4263" s="96"/>
      <c r="G4263" s="97"/>
      <c r="H4263" s="98"/>
      <c r="I4263" s="276" t="str">
        <f t="shared" ca="1" si="133"/>
        <v/>
      </c>
      <c r="J4263" s="92"/>
      <c r="K4263" s="92"/>
      <c r="L4263" s="59"/>
      <c r="M4263" s="59"/>
      <c r="N4263" s="99"/>
      <c r="O4263" s="100"/>
      <c r="P4263" s="59"/>
      <c r="Q4263" s="59"/>
      <c r="R4263" s="59"/>
      <c r="S4263" s="59"/>
      <c r="T4263" s="59"/>
      <c r="U4263" s="59"/>
      <c r="V4263" s="59"/>
      <c r="W4263" s="95"/>
      <c r="X4263" s="104"/>
    </row>
    <row r="4264" spans="1:24" ht="14">
      <c r="A4264" s="91"/>
      <c r="B4264" s="92"/>
      <c r="C4264" s="93"/>
      <c r="D4264" s="94"/>
      <c r="E4264" s="273" t="str">
        <f t="shared" ca="1" si="132"/>
        <v/>
      </c>
      <c r="F4264" s="96"/>
      <c r="G4264" s="97"/>
      <c r="H4264" s="98"/>
      <c r="I4264" s="276" t="str">
        <f t="shared" ca="1" si="133"/>
        <v/>
      </c>
      <c r="J4264" s="92"/>
      <c r="K4264" s="92"/>
      <c r="L4264" s="59"/>
      <c r="M4264" s="59"/>
      <c r="N4264" s="99"/>
      <c r="O4264" s="100"/>
      <c r="P4264" s="59"/>
      <c r="Q4264" s="59"/>
      <c r="R4264" s="59"/>
      <c r="S4264" s="59"/>
      <c r="T4264" s="59"/>
      <c r="U4264" s="59"/>
      <c r="V4264" s="59"/>
      <c r="W4264" s="95"/>
      <c r="X4264" s="104"/>
    </row>
    <row r="4265" spans="1:24" ht="14">
      <c r="A4265" s="91"/>
      <c r="B4265" s="92"/>
      <c r="C4265" s="93"/>
      <c r="D4265" s="94"/>
      <c r="E4265" s="273" t="str">
        <f t="shared" ca="1" si="132"/>
        <v/>
      </c>
      <c r="F4265" s="96"/>
      <c r="G4265" s="97"/>
      <c r="H4265" s="98"/>
      <c r="I4265" s="276" t="str">
        <f t="shared" ca="1" si="133"/>
        <v/>
      </c>
      <c r="J4265" s="92"/>
      <c r="K4265" s="92"/>
      <c r="L4265" s="59"/>
      <c r="M4265" s="59"/>
      <c r="N4265" s="99"/>
      <c r="O4265" s="100"/>
      <c r="P4265" s="59"/>
      <c r="Q4265" s="59"/>
      <c r="R4265" s="59"/>
      <c r="S4265" s="59"/>
      <c r="T4265" s="59"/>
      <c r="U4265" s="59"/>
      <c r="V4265" s="59"/>
      <c r="W4265" s="95"/>
      <c r="X4265" s="104"/>
    </row>
    <row r="4266" spans="1:24" ht="14">
      <c r="A4266" s="91"/>
      <c r="B4266" s="92"/>
      <c r="C4266" s="93"/>
      <c r="D4266" s="94"/>
      <c r="E4266" s="273" t="str">
        <f t="shared" ca="1" si="132"/>
        <v/>
      </c>
      <c r="F4266" s="96"/>
      <c r="G4266" s="97"/>
      <c r="H4266" s="98"/>
      <c r="I4266" s="276" t="str">
        <f t="shared" ca="1" si="133"/>
        <v/>
      </c>
      <c r="J4266" s="92"/>
      <c r="K4266" s="92"/>
      <c r="L4266" s="59"/>
      <c r="M4266" s="59"/>
      <c r="N4266" s="99"/>
      <c r="O4266" s="100"/>
      <c r="P4266" s="59"/>
      <c r="Q4266" s="59"/>
      <c r="R4266" s="59"/>
      <c r="S4266" s="59"/>
      <c r="T4266" s="59"/>
      <c r="U4266" s="59"/>
      <c r="V4266" s="59"/>
      <c r="W4266" s="95"/>
      <c r="X4266" s="104"/>
    </row>
    <row r="4267" spans="1:24" ht="14">
      <c r="A4267" s="91"/>
      <c r="B4267" s="92"/>
      <c r="C4267" s="93"/>
      <c r="D4267" s="94"/>
      <c r="E4267" s="273" t="str">
        <f t="shared" ca="1" si="132"/>
        <v/>
      </c>
      <c r="F4267" s="96"/>
      <c r="G4267" s="97"/>
      <c r="H4267" s="98"/>
      <c r="I4267" s="276" t="str">
        <f t="shared" ca="1" si="133"/>
        <v/>
      </c>
      <c r="J4267" s="92"/>
      <c r="K4267" s="92"/>
      <c r="L4267" s="59"/>
      <c r="M4267" s="59"/>
      <c r="N4267" s="99"/>
      <c r="O4267" s="100"/>
      <c r="P4267" s="59"/>
      <c r="Q4267" s="59"/>
      <c r="R4267" s="59"/>
      <c r="S4267" s="59"/>
      <c r="T4267" s="59"/>
      <c r="U4267" s="59"/>
      <c r="V4267" s="59"/>
      <c r="W4267" s="95"/>
      <c r="X4267" s="104"/>
    </row>
    <row r="4268" spans="1:24" ht="14">
      <c r="A4268" s="91"/>
      <c r="B4268" s="92"/>
      <c r="C4268" s="93"/>
      <c r="D4268" s="94"/>
      <c r="E4268" s="273" t="str">
        <f t="shared" ca="1" si="132"/>
        <v/>
      </c>
      <c r="F4268" s="96"/>
      <c r="G4268" s="97"/>
      <c r="H4268" s="98"/>
      <c r="I4268" s="276" t="str">
        <f t="shared" ca="1" si="133"/>
        <v/>
      </c>
      <c r="J4268" s="92"/>
      <c r="K4268" s="92"/>
      <c r="L4268" s="59"/>
      <c r="M4268" s="59"/>
      <c r="N4268" s="99"/>
      <c r="O4268" s="100"/>
      <c r="P4268" s="59"/>
      <c r="Q4268" s="59"/>
      <c r="R4268" s="59"/>
      <c r="S4268" s="59"/>
      <c r="T4268" s="59"/>
      <c r="U4268" s="59"/>
      <c r="V4268" s="59"/>
      <c r="W4268" s="95"/>
      <c r="X4268" s="104"/>
    </row>
    <row r="4269" spans="1:24" ht="14">
      <c r="A4269" s="91"/>
      <c r="B4269" s="92"/>
      <c r="C4269" s="93"/>
      <c r="D4269" s="94"/>
      <c r="E4269" s="273" t="str">
        <f t="shared" ca="1" si="132"/>
        <v/>
      </c>
      <c r="F4269" s="96"/>
      <c r="G4269" s="97"/>
      <c r="H4269" s="98"/>
      <c r="I4269" s="276" t="str">
        <f t="shared" ca="1" si="133"/>
        <v/>
      </c>
      <c r="J4269" s="92"/>
      <c r="K4269" s="92"/>
      <c r="L4269" s="59"/>
      <c r="M4269" s="59"/>
      <c r="N4269" s="99"/>
      <c r="O4269" s="100"/>
      <c r="P4269" s="59"/>
      <c r="Q4269" s="59"/>
      <c r="R4269" s="59"/>
      <c r="S4269" s="59"/>
      <c r="T4269" s="59"/>
      <c r="U4269" s="59"/>
      <c r="V4269" s="59"/>
      <c r="W4269" s="95"/>
      <c r="X4269" s="104"/>
    </row>
    <row r="4270" spans="1:24" ht="14">
      <c r="A4270" s="91"/>
      <c r="B4270" s="92"/>
      <c r="C4270" s="93"/>
      <c r="D4270" s="94"/>
      <c r="E4270" s="273" t="str">
        <f t="shared" ca="1" si="132"/>
        <v/>
      </c>
      <c r="F4270" s="96"/>
      <c r="G4270" s="97"/>
      <c r="H4270" s="98"/>
      <c r="I4270" s="276" t="str">
        <f t="shared" ca="1" si="133"/>
        <v/>
      </c>
      <c r="J4270" s="92"/>
      <c r="K4270" s="92"/>
      <c r="L4270" s="59"/>
      <c r="M4270" s="59"/>
      <c r="N4270" s="99"/>
      <c r="O4270" s="100"/>
      <c r="P4270" s="59"/>
      <c r="Q4270" s="59"/>
      <c r="R4270" s="59"/>
      <c r="S4270" s="59"/>
      <c r="T4270" s="59"/>
      <c r="U4270" s="59"/>
      <c r="V4270" s="59"/>
      <c r="W4270" s="95"/>
      <c r="X4270" s="104"/>
    </row>
    <row r="4271" spans="1:24" ht="14">
      <c r="A4271" s="91"/>
      <c r="B4271" s="92"/>
      <c r="C4271" s="93"/>
      <c r="D4271" s="94"/>
      <c r="E4271" s="273" t="str">
        <f t="shared" ca="1" si="132"/>
        <v/>
      </c>
      <c r="F4271" s="96"/>
      <c r="G4271" s="97"/>
      <c r="H4271" s="98"/>
      <c r="I4271" s="276" t="str">
        <f t="shared" ca="1" si="133"/>
        <v/>
      </c>
      <c r="J4271" s="92"/>
      <c r="K4271" s="92"/>
      <c r="L4271" s="59"/>
      <c r="M4271" s="59"/>
      <c r="N4271" s="99"/>
      <c r="O4271" s="100"/>
      <c r="P4271" s="59"/>
      <c r="Q4271" s="59"/>
      <c r="R4271" s="59"/>
      <c r="S4271" s="59"/>
      <c r="T4271" s="59"/>
      <c r="U4271" s="59"/>
      <c r="V4271" s="59"/>
      <c r="W4271" s="95"/>
      <c r="X4271" s="104"/>
    </row>
    <row r="4272" spans="1:24" ht="14">
      <c r="A4272" s="91"/>
      <c r="B4272" s="92"/>
      <c r="C4272" s="93"/>
      <c r="D4272" s="94"/>
      <c r="E4272" s="273" t="str">
        <f t="shared" ca="1" si="132"/>
        <v/>
      </c>
      <c r="F4272" s="96"/>
      <c r="G4272" s="97"/>
      <c r="H4272" s="98"/>
      <c r="I4272" s="276" t="str">
        <f t="shared" ca="1" si="133"/>
        <v/>
      </c>
      <c r="J4272" s="92"/>
      <c r="K4272" s="92"/>
      <c r="L4272" s="59"/>
      <c r="M4272" s="59"/>
      <c r="N4272" s="99"/>
      <c r="O4272" s="100"/>
      <c r="P4272" s="59"/>
      <c r="Q4272" s="59"/>
      <c r="R4272" s="59"/>
      <c r="S4272" s="59"/>
      <c r="T4272" s="59"/>
      <c r="U4272" s="59"/>
      <c r="V4272" s="59"/>
      <c r="W4272" s="95"/>
      <c r="X4272" s="104"/>
    </row>
    <row r="4273" spans="1:24" ht="14">
      <c r="A4273" s="91"/>
      <c r="B4273" s="92"/>
      <c r="C4273" s="93"/>
      <c r="D4273" s="94"/>
      <c r="E4273" s="273" t="str">
        <f t="shared" ca="1" si="132"/>
        <v/>
      </c>
      <c r="F4273" s="96"/>
      <c r="G4273" s="97"/>
      <c r="H4273" s="98"/>
      <c r="I4273" s="276" t="str">
        <f t="shared" ca="1" si="133"/>
        <v/>
      </c>
      <c r="J4273" s="92"/>
      <c r="K4273" s="92"/>
      <c r="L4273" s="59"/>
      <c r="M4273" s="59"/>
      <c r="N4273" s="99"/>
      <c r="O4273" s="100"/>
      <c r="P4273" s="59"/>
      <c r="Q4273" s="59"/>
      <c r="R4273" s="59"/>
      <c r="S4273" s="59"/>
      <c r="T4273" s="59"/>
      <c r="U4273" s="59"/>
      <c r="V4273" s="59"/>
      <c r="W4273" s="95"/>
      <c r="X4273" s="104"/>
    </row>
    <row r="4274" spans="1:24" ht="14">
      <c r="A4274" s="91"/>
      <c r="B4274" s="92"/>
      <c r="C4274" s="93"/>
      <c r="D4274" s="94"/>
      <c r="E4274" s="273" t="str">
        <f t="shared" ca="1" si="132"/>
        <v/>
      </c>
      <c r="F4274" s="96"/>
      <c r="G4274" s="97"/>
      <c r="H4274" s="98"/>
      <c r="I4274" s="276" t="str">
        <f t="shared" ca="1" si="133"/>
        <v/>
      </c>
      <c r="J4274" s="92"/>
      <c r="K4274" s="92"/>
      <c r="L4274" s="59"/>
      <c r="M4274" s="59"/>
      <c r="N4274" s="99"/>
      <c r="O4274" s="100"/>
      <c r="P4274" s="59"/>
      <c r="Q4274" s="59"/>
      <c r="R4274" s="59"/>
      <c r="S4274" s="59"/>
      <c r="T4274" s="59"/>
      <c r="U4274" s="59"/>
      <c r="V4274" s="59"/>
      <c r="W4274" s="95"/>
      <c r="X4274" s="104"/>
    </row>
    <row r="4275" spans="1:24" ht="14">
      <c r="A4275" s="91"/>
      <c r="B4275" s="92"/>
      <c r="C4275" s="93"/>
      <c r="D4275" s="94"/>
      <c r="E4275" s="273" t="str">
        <f t="shared" ca="1" si="132"/>
        <v/>
      </c>
      <c r="F4275" s="96"/>
      <c r="G4275" s="97"/>
      <c r="H4275" s="98"/>
      <c r="I4275" s="276" t="str">
        <f t="shared" ca="1" si="133"/>
        <v/>
      </c>
      <c r="J4275" s="92"/>
      <c r="K4275" s="92"/>
      <c r="L4275" s="59"/>
      <c r="M4275" s="59"/>
      <c r="N4275" s="99"/>
      <c r="O4275" s="100"/>
      <c r="P4275" s="59"/>
      <c r="Q4275" s="59"/>
      <c r="R4275" s="59"/>
      <c r="S4275" s="59"/>
      <c r="T4275" s="59"/>
      <c r="U4275" s="59"/>
      <c r="V4275" s="59"/>
      <c r="W4275" s="95"/>
      <c r="X4275" s="104"/>
    </row>
    <row r="4276" spans="1:24" ht="14">
      <c r="A4276" s="91"/>
      <c r="B4276" s="92"/>
      <c r="C4276" s="93"/>
      <c r="D4276" s="94"/>
      <c r="E4276" s="273" t="str">
        <f t="shared" ca="1" si="132"/>
        <v/>
      </c>
      <c r="F4276" s="96"/>
      <c r="G4276" s="97"/>
      <c r="H4276" s="98"/>
      <c r="I4276" s="276" t="str">
        <f t="shared" ca="1" si="133"/>
        <v/>
      </c>
      <c r="J4276" s="92"/>
      <c r="K4276" s="92"/>
      <c r="L4276" s="59"/>
      <c r="M4276" s="59"/>
      <c r="N4276" s="99"/>
      <c r="O4276" s="100"/>
      <c r="P4276" s="59"/>
      <c r="Q4276" s="59"/>
      <c r="R4276" s="59"/>
      <c r="S4276" s="59"/>
      <c r="T4276" s="59"/>
      <c r="U4276" s="59"/>
      <c r="V4276" s="59"/>
      <c r="W4276" s="95"/>
      <c r="X4276" s="104"/>
    </row>
    <row r="4277" spans="1:24" ht="14">
      <c r="A4277" s="91"/>
      <c r="B4277" s="92"/>
      <c r="C4277" s="93"/>
      <c r="D4277" s="94"/>
      <c r="E4277" s="273" t="str">
        <f t="shared" ca="1" si="132"/>
        <v/>
      </c>
      <c r="F4277" s="96"/>
      <c r="G4277" s="97"/>
      <c r="H4277" s="98"/>
      <c r="I4277" s="276" t="str">
        <f t="shared" ca="1" si="133"/>
        <v/>
      </c>
      <c r="J4277" s="92"/>
      <c r="K4277" s="92"/>
      <c r="L4277" s="59"/>
      <c r="M4277" s="59"/>
      <c r="N4277" s="99"/>
      <c r="O4277" s="100"/>
      <c r="P4277" s="59"/>
      <c r="Q4277" s="59"/>
      <c r="R4277" s="59"/>
      <c r="S4277" s="59"/>
      <c r="T4277" s="59"/>
      <c r="U4277" s="59"/>
      <c r="V4277" s="59"/>
      <c r="W4277" s="95"/>
      <c r="X4277" s="104"/>
    </row>
    <row r="4278" spans="1:24" ht="14">
      <c r="A4278" s="91"/>
      <c r="B4278" s="92"/>
      <c r="C4278" s="93"/>
      <c r="D4278" s="94"/>
      <c r="E4278" s="273" t="str">
        <f t="shared" ca="1" si="132"/>
        <v/>
      </c>
      <c r="F4278" s="96"/>
      <c r="G4278" s="97"/>
      <c r="H4278" s="98"/>
      <c r="I4278" s="276" t="str">
        <f t="shared" ca="1" si="133"/>
        <v/>
      </c>
      <c r="J4278" s="92"/>
      <c r="K4278" s="92"/>
      <c r="L4278" s="59"/>
      <c r="M4278" s="59"/>
      <c r="N4278" s="99"/>
      <c r="O4278" s="100"/>
      <c r="P4278" s="59"/>
      <c r="Q4278" s="59"/>
      <c r="R4278" s="59"/>
      <c r="S4278" s="59"/>
      <c r="T4278" s="59"/>
      <c r="U4278" s="59"/>
      <c r="V4278" s="59"/>
      <c r="W4278" s="95"/>
      <c r="X4278" s="104"/>
    </row>
    <row r="4279" spans="1:24" ht="14">
      <c r="A4279" s="91"/>
      <c r="B4279" s="92"/>
      <c r="C4279" s="93"/>
      <c r="D4279" s="94"/>
      <c r="E4279" s="273" t="str">
        <f t="shared" ca="1" si="132"/>
        <v/>
      </c>
      <c r="F4279" s="96"/>
      <c r="G4279" s="97"/>
      <c r="H4279" s="98"/>
      <c r="I4279" s="276" t="str">
        <f t="shared" ca="1" si="133"/>
        <v/>
      </c>
      <c r="J4279" s="92"/>
      <c r="K4279" s="92"/>
      <c r="L4279" s="59"/>
      <c r="M4279" s="59"/>
      <c r="N4279" s="99"/>
      <c r="O4279" s="100"/>
      <c r="P4279" s="59"/>
      <c r="Q4279" s="59"/>
      <c r="R4279" s="59"/>
      <c r="S4279" s="59"/>
      <c r="T4279" s="59"/>
      <c r="U4279" s="59"/>
      <c r="V4279" s="59"/>
      <c r="W4279" s="95"/>
      <c r="X4279" s="104"/>
    </row>
    <row r="4280" spans="1:24" ht="14">
      <c r="A4280" s="91"/>
      <c r="B4280" s="92"/>
      <c r="C4280" s="93"/>
      <c r="D4280" s="94"/>
      <c r="E4280" s="273" t="str">
        <f t="shared" ca="1" si="132"/>
        <v/>
      </c>
      <c r="F4280" s="96"/>
      <c r="G4280" s="97"/>
      <c r="H4280" s="98"/>
      <c r="I4280" s="276" t="str">
        <f t="shared" ca="1" si="133"/>
        <v/>
      </c>
      <c r="J4280" s="92"/>
      <c r="K4280" s="92"/>
      <c r="L4280" s="59"/>
      <c r="M4280" s="59"/>
      <c r="N4280" s="99"/>
      <c r="O4280" s="100"/>
      <c r="P4280" s="59"/>
      <c r="Q4280" s="59"/>
      <c r="R4280" s="59"/>
      <c r="S4280" s="59"/>
      <c r="T4280" s="59"/>
      <c r="U4280" s="59"/>
      <c r="V4280" s="59"/>
      <c r="W4280" s="95"/>
      <c r="X4280" s="104"/>
    </row>
    <row r="4281" spans="1:24" ht="14">
      <c r="A4281" s="91"/>
      <c r="B4281" s="92"/>
      <c r="C4281" s="93"/>
      <c r="D4281" s="94"/>
      <c r="E4281" s="273" t="str">
        <f t="shared" ca="1" si="132"/>
        <v/>
      </c>
      <c r="F4281" s="96"/>
      <c r="G4281" s="97"/>
      <c r="H4281" s="98"/>
      <c r="I4281" s="276" t="str">
        <f t="shared" ca="1" si="133"/>
        <v/>
      </c>
      <c r="J4281" s="92"/>
      <c r="K4281" s="92"/>
      <c r="L4281" s="59"/>
      <c r="M4281" s="59"/>
      <c r="N4281" s="99"/>
      <c r="O4281" s="100"/>
      <c r="P4281" s="59"/>
      <c r="Q4281" s="59"/>
      <c r="R4281" s="59"/>
      <c r="S4281" s="59"/>
      <c r="T4281" s="59"/>
      <c r="U4281" s="59"/>
      <c r="V4281" s="59"/>
      <c r="W4281" s="95"/>
      <c r="X4281" s="104"/>
    </row>
    <row r="4282" spans="1:24" ht="14">
      <c r="A4282" s="91"/>
      <c r="B4282" s="92"/>
      <c r="C4282" s="93"/>
      <c r="D4282" s="94"/>
      <c r="E4282" s="273" t="str">
        <f t="shared" ca="1" si="132"/>
        <v/>
      </c>
      <c r="F4282" s="96"/>
      <c r="G4282" s="97"/>
      <c r="H4282" s="98"/>
      <c r="I4282" s="276" t="str">
        <f t="shared" ca="1" si="133"/>
        <v/>
      </c>
      <c r="J4282" s="92"/>
      <c r="K4282" s="92"/>
      <c r="L4282" s="59"/>
      <c r="M4282" s="59"/>
      <c r="N4282" s="99"/>
      <c r="O4282" s="100"/>
      <c r="P4282" s="59"/>
      <c r="Q4282" s="59"/>
      <c r="R4282" s="59"/>
      <c r="S4282" s="59"/>
      <c r="T4282" s="59"/>
      <c r="U4282" s="59"/>
      <c r="V4282" s="59"/>
      <c r="W4282" s="95"/>
      <c r="X4282" s="104"/>
    </row>
    <row r="4283" spans="1:24" ht="14">
      <c r="A4283" s="91"/>
      <c r="B4283" s="92"/>
      <c r="C4283" s="93"/>
      <c r="D4283" s="94"/>
      <c r="E4283" s="273" t="str">
        <f t="shared" ca="1" si="132"/>
        <v/>
      </c>
      <c r="F4283" s="96"/>
      <c r="G4283" s="97"/>
      <c r="H4283" s="98"/>
      <c r="I4283" s="276" t="str">
        <f t="shared" ca="1" si="133"/>
        <v/>
      </c>
      <c r="J4283" s="92"/>
      <c r="K4283" s="92"/>
      <c r="L4283" s="59"/>
      <c r="M4283" s="59"/>
      <c r="N4283" s="99"/>
      <c r="O4283" s="100"/>
      <c r="P4283" s="59"/>
      <c r="Q4283" s="59"/>
      <c r="R4283" s="59"/>
      <c r="S4283" s="59"/>
      <c r="T4283" s="59"/>
      <c r="U4283" s="59"/>
      <c r="V4283" s="59"/>
      <c r="W4283" s="95"/>
      <c r="X4283" s="104"/>
    </row>
    <row r="4284" spans="1:24" ht="14">
      <c r="A4284" s="91"/>
      <c r="B4284" s="92"/>
      <c r="C4284" s="93"/>
      <c r="D4284" s="94"/>
      <c r="E4284" s="273" t="str">
        <f t="shared" ca="1" si="132"/>
        <v/>
      </c>
      <c r="F4284" s="96"/>
      <c r="G4284" s="97"/>
      <c r="H4284" s="98"/>
      <c r="I4284" s="276" t="str">
        <f t="shared" ca="1" si="133"/>
        <v/>
      </c>
      <c r="J4284" s="92"/>
      <c r="K4284" s="92"/>
      <c r="L4284" s="59"/>
      <c r="M4284" s="59"/>
      <c r="N4284" s="99"/>
      <c r="O4284" s="100"/>
      <c r="P4284" s="59"/>
      <c r="Q4284" s="59"/>
      <c r="R4284" s="59"/>
      <c r="S4284" s="59"/>
      <c r="T4284" s="59"/>
      <c r="U4284" s="59"/>
      <c r="V4284" s="59"/>
      <c r="W4284" s="95"/>
      <c r="X4284" s="104"/>
    </row>
    <row r="4285" spans="1:24" ht="14">
      <c r="A4285" s="91"/>
      <c r="B4285" s="92"/>
      <c r="C4285" s="93"/>
      <c r="D4285" s="94"/>
      <c r="E4285" s="273" t="str">
        <f t="shared" ca="1" si="132"/>
        <v/>
      </c>
      <c r="F4285" s="96"/>
      <c r="G4285" s="97"/>
      <c r="H4285" s="98"/>
      <c r="I4285" s="276" t="str">
        <f t="shared" ca="1" si="133"/>
        <v/>
      </c>
      <c r="J4285" s="92"/>
      <c r="K4285" s="92"/>
      <c r="L4285" s="59"/>
      <c r="M4285" s="59"/>
      <c r="N4285" s="99"/>
      <c r="O4285" s="100"/>
      <c r="P4285" s="59"/>
      <c r="Q4285" s="59"/>
      <c r="R4285" s="59"/>
      <c r="S4285" s="59"/>
      <c r="T4285" s="59"/>
      <c r="U4285" s="59"/>
      <c r="V4285" s="59"/>
      <c r="W4285" s="95"/>
      <c r="X4285" s="104"/>
    </row>
    <row r="4286" spans="1:24" ht="14">
      <c r="A4286" s="91"/>
      <c r="B4286" s="92"/>
      <c r="C4286" s="93"/>
      <c r="D4286" s="94"/>
      <c r="E4286" s="273" t="str">
        <f t="shared" ca="1" si="132"/>
        <v/>
      </c>
      <c r="F4286" s="96"/>
      <c r="G4286" s="97"/>
      <c r="H4286" s="98"/>
      <c r="I4286" s="276" t="str">
        <f t="shared" ca="1" si="133"/>
        <v/>
      </c>
      <c r="J4286" s="92"/>
      <c r="K4286" s="92"/>
      <c r="L4286" s="59"/>
      <c r="M4286" s="59"/>
      <c r="N4286" s="99"/>
      <c r="O4286" s="100"/>
      <c r="P4286" s="59"/>
      <c r="Q4286" s="59"/>
      <c r="R4286" s="59"/>
      <c r="S4286" s="59"/>
      <c r="T4286" s="59"/>
      <c r="U4286" s="59"/>
      <c r="V4286" s="59"/>
      <c r="W4286" s="95"/>
      <c r="X4286" s="104"/>
    </row>
    <row r="4287" spans="1:24" ht="14">
      <c r="A4287" s="91"/>
      <c r="B4287" s="92"/>
      <c r="C4287" s="93"/>
      <c r="D4287" s="94"/>
      <c r="E4287" s="273" t="str">
        <f t="shared" ca="1" si="132"/>
        <v/>
      </c>
      <c r="F4287" s="96"/>
      <c r="G4287" s="97"/>
      <c r="H4287" s="98"/>
      <c r="I4287" s="276" t="str">
        <f t="shared" ca="1" si="133"/>
        <v/>
      </c>
      <c r="J4287" s="92"/>
      <c r="K4287" s="92"/>
      <c r="L4287" s="59"/>
      <c r="M4287" s="59"/>
      <c r="N4287" s="99"/>
      <c r="O4287" s="100"/>
      <c r="P4287" s="59"/>
      <c r="Q4287" s="59"/>
      <c r="R4287" s="59"/>
      <c r="S4287" s="59"/>
      <c r="T4287" s="59"/>
      <c r="U4287" s="59"/>
      <c r="V4287" s="59"/>
      <c r="W4287" s="95"/>
      <c r="X4287" s="104"/>
    </row>
    <row r="4288" spans="1:24" ht="14">
      <c r="A4288" s="91"/>
      <c r="B4288" s="92"/>
      <c r="C4288" s="93"/>
      <c r="D4288" s="94"/>
      <c r="E4288" s="273" t="str">
        <f t="shared" ca="1" si="132"/>
        <v/>
      </c>
      <c r="F4288" s="96"/>
      <c r="G4288" s="97"/>
      <c r="H4288" s="98"/>
      <c r="I4288" s="276" t="str">
        <f t="shared" ca="1" si="133"/>
        <v/>
      </c>
      <c r="J4288" s="92"/>
      <c r="K4288" s="92"/>
      <c r="L4288" s="59"/>
      <c r="M4288" s="59"/>
      <c r="N4288" s="99"/>
      <c r="O4288" s="100"/>
      <c r="P4288" s="59"/>
      <c r="Q4288" s="59"/>
      <c r="R4288" s="59"/>
      <c r="S4288" s="59"/>
      <c r="T4288" s="59"/>
      <c r="U4288" s="59"/>
      <c r="V4288" s="59"/>
      <c r="W4288" s="95"/>
      <c r="X4288" s="104"/>
    </row>
    <row r="4289" spans="1:24" ht="14">
      <c r="A4289" s="91"/>
      <c r="B4289" s="92"/>
      <c r="C4289" s="93"/>
      <c r="D4289" s="94"/>
      <c r="E4289" s="273" t="str">
        <f t="shared" ca="1" si="132"/>
        <v/>
      </c>
      <c r="F4289" s="96"/>
      <c r="G4289" s="97"/>
      <c r="H4289" s="98"/>
      <c r="I4289" s="276" t="str">
        <f t="shared" ca="1" si="133"/>
        <v/>
      </c>
      <c r="J4289" s="92"/>
      <c r="K4289" s="92"/>
      <c r="L4289" s="59"/>
      <c r="M4289" s="59"/>
      <c r="N4289" s="99"/>
      <c r="O4289" s="100"/>
      <c r="P4289" s="59"/>
      <c r="Q4289" s="59"/>
      <c r="R4289" s="59"/>
      <c r="S4289" s="59"/>
      <c r="T4289" s="59"/>
      <c r="U4289" s="59"/>
      <c r="V4289" s="59"/>
      <c r="W4289" s="95"/>
      <c r="X4289" s="104"/>
    </row>
    <row r="4290" spans="1:24" ht="14">
      <c r="A4290" s="91"/>
      <c r="B4290" s="92"/>
      <c r="C4290" s="93"/>
      <c r="D4290" s="94"/>
      <c r="E4290" s="273" t="str">
        <f t="shared" ca="1" si="132"/>
        <v/>
      </c>
      <c r="F4290" s="96"/>
      <c r="G4290" s="97"/>
      <c r="H4290" s="98"/>
      <c r="I4290" s="276" t="str">
        <f t="shared" ca="1" si="133"/>
        <v/>
      </c>
      <c r="J4290" s="92"/>
      <c r="K4290" s="92"/>
      <c r="L4290" s="59"/>
      <c r="M4290" s="59"/>
      <c r="N4290" s="99"/>
      <c r="O4290" s="100"/>
      <c r="P4290" s="59"/>
      <c r="Q4290" s="59"/>
      <c r="R4290" s="59"/>
      <c r="S4290" s="59"/>
      <c r="T4290" s="59"/>
      <c r="U4290" s="59"/>
      <c r="V4290" s="59"/>
      <c r="W4290" s="95"/>
      <c r="X4290" s="104"/>
    </row>
    <row r="4291" spans="1:24" ht="14">
      <c r="A4291" s="91"/>
      <c r="B4291" s="92"/>
      <c r="C4291" s="93"/>
      <c r="D4291" s="94"/>
      <c r="E4291" s="273" t="str">
        <f t="shared" ca="1" si="132"/>
        <v/>
      </c>
      <c r="F4291" s="96"/>
      <c r="G4291" s="97"/>
      <c r="H4291" s="98"/>
      <c r="I4291" s="276" t="str">
        <f t="shared" ca="1" si="133"/>
        <v/>
      </c>
      <c r="J4291" s="92"/>
      <c r="K4291" s="92"/>
      <c r="L4291" s="59"/>
      <c r="M4291" s="59"/>
      <c r="N4291" s="99"/>
      <c r="O4291" s="100"/>
      <c r="P4291" s="59"/>
      <c r="Q4291" s="59"/>
      <c r="R4291" s="59"/>
      <c r="S4291" s="59"/>
      <c r="T4291" s="59"/>
      <c r="U4291" s="59"/>
      <c r="V4291" s="59"/>
      <c r="W4291" s="95"/>
      <c r="X4291" s="104"/>
    </row>
    <row r="4292" spans="1:24" ht="14">
      <c r="A4292" s="91"/>
      <c r="B4292" s="92"/>
      <c r="C4292" s="93"/>
      <c r="D4292" s="94"/>
      <c r="E4292" s="273" t="str">
        <f t="shared" ca="1" si="132"/>
        <v/>
      </c>
      <c r="F4292" s="96"/>
      <c r="G4292" s="97"/>
      <c r="H4292" s="98"/>
      <c r="I4292" s="276" t="str">
        <f t="shared" ca="1" si="133"/>
        <v/>
      </c>
      <c r="J4292" s="92"/>
      <c r="K4292" s="92"/>
      <c r="L4292" s="59"/>
      <c r="M4292" s="59"/>
      <c r="N4292" s="99"/>
      <c r="O4292" s="100"/>
      <c r="P4292" s="59"/>
      <c r="Q4292" s="59"/>
      <c r="R4292" s="59"/>
      <c r="S4292" s="59"/>
      <c r="T4292" s="59"/>
      <c r="U4292" s="59"/>
      <c r="V4292" s="59"/>
      <c r="W4292" s="95"/>
      <c r="X4292" s="104"/>
    </row>
    <row r="4293" spans="1:24" ht="14">
      <c r="A4293" s="91"/>
      <c r="B4293" s="92"/>
      <c r="C4293" s="93"/>
      <c r="D4293" s="94"/>
      <c r="E4293" s="273" t="str">
        <f t="shared" ca="1" si="132"/>
        <v/>
      </c>
      <c r="F4293" s="96"/>
      <c r="G4293" s="97"/>
      <c r="H4293" s="98"/>
      <c r="I4293" s="276" t="str">
        <f t="shared" ca="1" si="133"/>
        <v/>
      </c>
      <c r="J4293" s="92"/>
      <c r="K4293" s="92"/>
      <c r="L4293" s="59"/>
      <c r="M4293" s="59"/>
      <c r="N4293" s="99"/>
      <c r="O4293" s="100"/>
      <c r="P4293" s="59"/>
      <c r="Q4293" s="59"/>
      <c r="R4293" s="59"/>
      <c r="S4293" s="59"/>
      <c r="T4293" s="59"/>
      <c r="U4293" s="59"/>
      <c r="V4293" s="59"/>
      <c r="W4293" s="95"/>
      <c r="X4293" s="104"/>
    </row>
    <row r="4294" spans="1:24" ht="14">
      <c r="A4294" s="91"/>
      <c r="B4294" s="92"/>
      <c r="C4294" s="93"/>
      <c r="D4294" s="94"/>
      <c r="E4294" s="273" t="str">
        <f t="shared" ca="1" si="132"/>
        <v/>
      </c>
      <c r="F4294" s="96"/>
      <c r="G4294" s="97"/>
      <c r="H4294" s="98"/>
      <c r="I4294" s="276" t="str">
        <f t="shared" ca="1" si="133"/>
        <v/>
      </c>
      <c r="J4294" s="92"/>
      <c r="K4294" s="92"/>
      <c r="L4294" s="59"/>
      <c r="M4294" s="59"/>
      <c r="N4294" s="99"/>
      <c r="O4294" s="100"/>
      <c r="P4294" s="59"/>
      <c r="Q4294" s="59"/>
      <c r="R4294" s="59"/>
      <c r="S4294" s="59"/>
      <c r="T4294" s="59"/>
      <c r="U4294" s="59"/>
      <c r="V4294" s="59"/>
      <c r="W4294" s="95"/>
      <c r="X4294" s="104"/>
    </row>
    <row r="4295" spans="1:24" ht="14">
      <c r="A4295" s="91"/>
      <c r="B4295" s="92"/>
      <c r="C4295" s="93"/>
      <c r="D4295" s="94"/>
      <c r="E4295" s="273" t="str">
        <f t="shared" ref="E4295:E4358" ca="1" si="134">IF(D4295="","",+DATEDIF(D4295,TODAY(),"y"))</f>
        <v/>
      </c>
      <c r="F4295" s="96"/>
      <c r="G4295" s="97"/>
      <c r="H4295" s="98"/>
      <c r="I4295" s="276" t="str">
        <f t="shared" ref="I4295:I4358" ca="1" si="135">IF(H4295="","",+DATEDIF(H4295,TODAY(),"M"))</f>
        <v/>
      </c>
      <c r="J4295" s="92"/>
      <c r="K4295" s="92"/>
      <c r="L4295" s="59"/>
      <c r="M4295" s="59"/>
      <c r="N4295" s="99"/>
      <c r="O4295" s="100"/>
      <c r="P4295" s="59"/>
      <c r="Q4295" s="59"/>
      <c r="R4295" s="59"/>
      <c r="S4295" s="59"/>
      <c r="T4295" s="59"/>
      <c r="U4295" s="59"/>
      <c r="V4295" s="59"/>
      <c r="W4295" s="95"/>
      <c r="X4295" s="104"/>
    </row>
    <row r="4296" spans="1:24" ht="14">
      <c r="A4296" s="91"/>
      <c r="B4296" s="92"/>
      <c r="C4296" s="93"/>
      <c r="D4296" s="94"/>
      <c r="E4296" s="273" t="str">
        <f t="shared" ca="1" si="134"/>
        <v/>
      </c>
      <c r="F4296" s="96"/>
      <c r="G4296" s="97"/>
      <c r="H4296" s="98"/>
      <c r="I4296" s="276" t="str">
        <f t="shared" ca="1" si="135"/>
        <v/>
      </c>
      <c r="J4296" s="92"/>
      <c r="K4296" s="92"/>
      <c r="L4296" s="59"/>
      <c r="M4296" s="59"/>
      <c r="N4296" s="99"/>
      <c r="O4296" s="100"/>
      <c r="P4296" s="59"/>
      <c r="Q4296" s="59"/>
      <c r="R4296" s="59"/>
      <c r="S4296" s="59"/>
      <c r="T4296" s="59"/>
      <c r="U4296" s="59"/>
      <c r="V4296" s="59"/>
      <c r="W4296" s="95"/>
      <c r="X4296" s="104"/>
    </row>
    <row r="4297" spans="1:24" ht="14">
      <c r="A4297" s="91"/>
      <c r="B4297" s="92"/>
      <c r="C4297" s="93"/>
      <c r="D4297" s="94"/>
      <c r="E4297" s="273" t="str">
        <f t="shared" ca="1" si="134"/>
        <v/>
      </c>
      <c r="F4297" s="96"/>
      <c r="G4297" s="97"/>
      <c r="H4297" s="98"/>
      <c r="I4297" s="276" t="str">
        <f t="shared" ca="1" si="135"/>
        <v/>
      </c>
      <c r="J4297" s="92"/>
      <c r="K4297" s="92"/>
      <c r="L4297" s="59"/>
      <c r="M4297" s="59"/>
      <c r="N4297" s="99"/>
      <c r="O4297" s="100"/>
      <c r="P4297" s="59"/>
      <c r="Q4297" s="59"/>
      <c r="R4297" s="59"/>
      <c r="S4297" s="59"/>
      <c r="T4297" s="59"/>
      <c r="U4297" s="59"/>
      <c r="V4297" s="59"/>
      <c r="W4297" s="95"/>
      <c r="X4297" s="104"/>
    </row>
    <row r="4298" spans="1:24" ht="14">
      <c r="A4298" s="91"/>
      <c r="B4298" s="92"/>
      <c r="C4298" s="93"/>
      <c r="D4298" s="94"/>
      <c r="E4298" s="273" t="str">
        <f t="shared" ca="1" si="134"/>
        <v/>
      </c>
      <c r="F4298" s="96"/>
      <c r="G4298" s="97"/>
      <c r="H4298" s="98"/>
      <c r="I4298" s="276" t="str">
        <f t="shared" ca="1" si="135"/>
        <v/>
      </c>
      <c r="J4298" s="92"/>
      <c r="K4298" s="92"/>
      <c r="L4298" s="59"/>
      <c r="M4298" s="59"/>
      <c r="N4298" s="99"/>
      <c r="O4298" s="100"/>
      <c r="P4298" s="59"/>
      <c r="Q4298" s="59"/>
      <c r="R4298" s="59"/>
      <c r="S4298" s="59"/>
      <c r="T4298" s="59"/>
      <c r="U4298" s="59"/>
      <c r="V4298" s="59"/>
      <c r="W4298" s="95"/>
      <c r="X4298" s="104"/>
    </row>
    <row r="4299" spans="1:24" ht="14">
      <c r="A4299" s="91"/>
      <c r="B4299" s="92"/>
      <c r="C4299" s="93"/>
      <c r="D4299" s="94"/>
      <c r="E4299" s="273" t="str">
        <f t="shared" ca="1" si="134"/>
        <v/>
      </c>
      <c r="F4299" s="96"/>
      <c r="G4299" s="97"/>
      <c r="H4299" s="98"/>
      <c r="I4299" s="276" t="str">
        <f t="shared" ca="1" si="135"/>
        <v/>
      </c>
      <c r="J4299" s="92"/>
      <c r="K4299" s="92"/>
      <c r="L4299" s="59"/>
      <c r="M4299" s="59"/>
      <c r="N4299" s="99"/>
      <c r="O4299" s="100"/>
      <c r="P4299" s="59"/>
      <c r="Q4299" s="59"/>
      <c r="R4299" s="59"/>
      <c r="S4299" s="59"/>
      <c r="T4299" s="59"/>
      <c r="U4299" s="59"/>
      <c r="V4299" s="59"/>
      <c r="W4299" s="95"/>
      <c r="X4299" s="104"/>
    </row>
    <row r="4300" spans="1:24" ht="14">
      <c r="A4300" s="91"/>
      <c r="B4300" s="92"/>
      <c r="C4300" s="93"/>
      <c r="D4300" s="94"/>
      <c r="E4300" s="273" t="str">
        <f t="shared" ca="1" si="134"/>
        <v/>
      </c>
      <c r="F4300" s="96"/>
      <c r="G4300" s="97"/>
      <c r="H4300" s="98"/>
      <c r="I4300" s="276" t="str">
        <f t="shared" ca="1" si="135"/>
        <v/>
      </c>
      <c r="J4300" s="92"/>
      <c r="K4300" s="92"/>
      <c r="L4300" s="59"/>
      <c r="M4300" s="59"/>
      <c r="N4300" s="99"/>
      <c r="O4300" s="100"/>
      <c r="P4300" s="59"/>
      <c r="Q4300" s="59"/>
      <c r="R4300" s="59"/>
      <c r="S4300" s="59"/>
      <c r="T4300" s="59"/>
      <c r="U4300" s="59"/>
      <c r="V4300" s="59"/>
      <c r="W4300" s="95"/>
      <c r="X4300" s="104"/>
    </row>
    <row r="4301" spans="1:24" ht="14">
      <c r="A4301" s="91"/>
      <c r="B4301" s="92"/>
      <c r="C4301" s="93"/>
      <c r="D4301" s="94"/>
      <c r="E4301" s="273" t="str">
        <f t="shared" ca="1" si="134"/>
        <v/>
      </c>
      <c r="F4301" s="96"/>
      <c r="G4301" s="97"/>
      <c r="H4301" s="98"/>
      <c r="I4301" s="276" t="str">
        <f t="shared" ca="1" si="135"/>
        <v/>
      </c>
      <c r="J4301" s="92"/>
      <c r="K4301" s="92"/>
      <c r="L4301" s="59"/>
      <c r="M4301" s="59"/>
      <c r="N4301" s="99"/>
      <c r="O4301" s="100"/>
      <c r="P4301" s="59"/>
      <c r="Q4301" s="59"/>
      <c r="R4301" s="59"/>
      <c r="S4301" s="59"/>
      <c r="T4301" s="59"/>
      <c r="U4301" s="59"/>
      <c r="V4301" s="59"/>
      <c r="W4301" s="95"/>
      <c r="X4301" s="104"/>
    </row>
    <row r="4302" spans="1:24" ht="14">
      <c r="A4302" s="91"/>
      <c r="B4302" s="92"/>
      <c r="C4302" s="93"/>
      <c r="D4302" s="94"/>
      <c r="E4302" s="273" t="str">
        <f t="shared" ca="1" si="134"/>
        <v/>
      </c>
      <c r="F4302" s="96"/>
      <c r="G4302" s="97"/>
      <c r="H4302" s="98"/>
      <c r="I4302" s="276" t="str">
        <f t="shared" ca="1" si="135"/>
        <v/>
      </c>
      <c r="J4302" s="92"/>
      <c r="K4302" s="92"/>
      <c r="L4302" s="59"/>
      <c r="M4302" s="59"/>
      <c r="N4302" s="99"/>
      <c r="O4302" s="100"/>
      <c r="P4302" s="59"/>
      <c r="Q4302" s="59"/>
      <c r="R4302" s="59"/>
      <c r="S4302" s="59"/>
      <c r="T4302" s="59"/>
      <c r="U4302" s="59"/>
      <c r="V4302" s="59"/>
      <c r="W4302" s="95"/>
      <c r="X4302" s="104"/>
    </row>
    <row r="4303" spans="1:24" ht="14">
      <c r="A4303" s="91"/>
      <c r="B4303" s="92"/>
      <c r="C4303" s="93"/>
      <c r="D4303" s="94"/>
      <c r="E4303" s="273" t="str">
        <f t="shared" ca="1" si="134"/>
        <v/>
      </c>
      <c r="F4303" s="96"/>
      <c r="G4303" s="97"/>
      <c r="H4303" s="98"/>
      <c r="I4303" s="276" t="str">
        <f t="shared" ca="1" si="135"/>
        <v/>
      </c>
      <c r="J4303" s="92"/>
      <c r="K4303" s="92"/>
      <c r="L4303" s="59"/>
      <c r="M4303" s="59"/>
      <c r="N4303" s="99"/>
      <c r="O4303" s="100"/>
      <c r="P4303" s="59"/>
      <c r="Q4303" s="59"/>
      <c r="R4303" s="59"/>
      <c r="S4303" s="59"/>
      <c r="T4303" s="59"/>
      <c r="U4303" s="59"/>
      <c r="V4303" s="59"/>
      <c r="W4303" s="95"/>
      <c r="X4303" s="104"/>
    </row>
    <row r="4304" spans="1:24" ht="14">
      <c r="A4304" s="91"/>
      <c r="B4304" s="92"/>
      <c r="C4304" s="93"/>
      <c r="D4304" s="94"/>
      <c r="E4304" s="273" t="str">
        <f t="shared" ca="1" si="134"/>
        <v/>
      </c>
      <c r="F4304" s="96"/>
      <c r="G4304" s="97"/>
      <c r="H4304" s="98"/>
      <c r="I4304" s="276" t="str">
        <f t="shared" ca="1" si="135"/>
        <v/>
      </c>
      <c r="J4304" s="92"/>
      <c r="K4304" s="92"/>
      <c r="L4304" s="59"/>
      <c r="M4304" s="59"/>
      <c r="N4304" s="99"/>
      <c r="O4304" s="100"/>
      <c r="P4304" s="59"/>
      <c r="Q4304" s="59"/>
      <c r="R4304" s="59"/>
      <c r="S4304" s="59"/>
      <c r="T4304" s="59"/>
      <c r="U4304" s="59"/>
      <c r="V4304" s="59"/>
      <c r="W4304" s="95"/>
      <c r="X4304" s="104"/>
    </row>
    <row r="4305" spans="1:24" ht="14">
      <c r="A4305" s="91"/>
      <c r="B4305" s="92"/>
      <c r="C4305" s="93"/>
      <c r="D4305" s="94"/>
      <c r="E4305" s="273" t="str">
        <f t="shared" ca="1" si="134"/>
        <v/>
      </c>
      <c r="F4305" s="96"/>
      <c r="G4305" s="97"/>
      <c r="H4305" s="98"/>
      <c r="I4305" s="276" t="str">
        <f t="shared" ca="1" si="135"/>
        <v/>
      </c>
      <c r="J4305" s="92"/>
      <c r="K4305" s="92"/>
      <c r="L4305" s="59"/>
      <c r="M4305" s="59"/>
      <c r="N4305" s="99"/>
      <c r="O4305" s="100"/>
      <c r="P4305" s="59"/>
      <c r="Q4305" s="59"/>
      <c r="R4305" s="59"/>
      <c r="S4305" s="59"/>
      <c r="T4305" s="59"/>
      <c r="U4305" s="59"/>
      <c r="V4305" s="59"/>
      <c r="W4305" s="95"/>
      <c r="X4305" s="104"/>
    </row>
    <row r="4306" spans="1:24" ht="14">
      <c r="A4306" s="91"/>
      <c r="B4306" s="92"/>
      <c r="C4306" s="93"/>
      <c r="D4306" s="94"/>
      <c r="E4306" s="273" t="str">
        <f t="shared" ca="1" si="134"/>
        <v/>
      </c>
      <c r="F4306" s="96"/>
      <c r="G4306" s="97"/>
      <c r="H4306" s="98"/>
      <c r="I4306" s="276" t="str">
        <f t="shared" ca="1" si="135"/>
        <v/>
      </c>
      <c r="J4306" s="92"/>
      <c r="K4306" s="92"/>
      <c r="L4306" s="59"/>
      <c r="M4306" s="59"/>
      <c r="N4306" s="99"/>
      <c r="O4306" s="100"/>
      <c r="P4306" s="59"/>
      <c r="Q4306" s="59"/>
      <c r="R4306" s="59"/>
      <c r="S4306" s="59"/>
      <c r="T4306" s="59"/>
      <c r="U4306" s="59"/>
      <c r="V4306" s="59"/>
      <c r="W4306" s="95"/>
      <c r="X4306" s="104"/>
    </row>
    <row r="4307" spans="1:24" ht="14">
      <c r="A4307" s="91"/>
      <c r="B4307" s="92"/>
      <c r="C4307" s="93"/>
      <c r="D4307" s="94"/>
      <c r="E4307" s="273" t="str">
        <f t="shared" ca="1" si="134"/>
        <v/>
      </c>
      <c r="F4307" s="96"/>
      <c r="G4307" s="97"/>
      <c r="H4307" s="98"/>
      <c r="I4307" s="276" t="str">
        <f t="shared" ca="1" si="135"/>
        <v/>
      </c>
      <c r="J4307" s="92"/>
      <c r="K4307" s="92"/>
      <c r="L4307" s="59"/>
      <c r="M4307" s="59"/>
      <c r="N4307" s="99"/>
      <c r="O4307" s="100"/>
      <c r="P4307" s="59"/>
      <c r="Q4307" s="59"/>
      <c r="R4307" s="59"/>
      <c r="S4307" s="59"/>
      <c r="T4307" s="59"/>
      <c r="U4307" s="59"/>
      <c r="V4307" s="59"/>
      <c r="W4307" s="95"/>
      <c r="X4307" s="104"/>
    </row>
    <row r="4308" spans="1:24" ht="14">
      <c r="A4308" s="91"/>
      <c r="B4308" s="92"/>
      <c r="C4308" s="93"/>
      <c r="D4308" s="94"/>
      <c r="E4308" s="273" t="str">
        <f t="shared" ca="1" si="134"/>
        <v/>
      </c>
      <c r="F4308" s="96"/>
      <c r="G4308" s="97"/>
      <c r="H4308" s="98"/>
      <c r="I4308" s="276" t="str">
        <f t="shared" ca="1" si="135"/>
        <v/>
      </c>
      <c r="J4308" s="92"/>
      <c r="K4308" s="92"/>
      <c r="L4308" s="59"/>
      <c r="M4308" s="59"/>
      <c r="N4308" s="99"/>
      <c r="O4308" s="100"/>
      <c r="P4308" s="59"/>
      <c r="Q4308" s="59"/>
      <c r="R4308" s="59"/>
      <c r="S4308" s="59"/>
      <c r="T4308" s="59"/>
      <c r="U4308" s="59"/>
      <c r="V4308" s="59"/>
      <c r="W4308" s="95"/>
      <c r="X4308" s="104"/>
    </row>
    <row r="4309" spans="1:24" ht="14">
      <c r="A4309" s="91"/>
      <c r="B4309" s="92"/>
      <c r="C4309" s="93"/>
      <c r="D4309" s="94"/>
      <c r="E4309" s="273" t="str">
        <f t="shared" ca="1" si="134"/>
        <v/>
      </c>
      <c r="F4309" s="96"/>
      <c r="G4309" s="97"/>
      <c r="H4309" s="98"/>
      <c r="I4309" s="276" t="str">
        <f t="shared" ca="1" si="135"/>
        <v/>
      </c>
      <c r="J4309" s="92"/>
      <c r="K4309" s="92"/>
      <c r="L4309" s="59"/>
      <c r="M4309" s="59"/>
      <c r="N4309" s="99"/>
      <c r="O4309" s="100"/>
      <c r="P4309" s="59"/>
      <c r="Q4309" s="59"/>
      <c r="R4309" s="59"/>
      <c r="S4309" s="59"/>
      <c r="T4309" s="59"/>
      <c r="U4309" s="59"/>
      <c r="V4309" s="59"/>
      <c r="W4309" s="95"/>
      <c r="X4309" s="104"/>
    </row>
    <row r="4310" spans="1:24" ht="14">
      <c r="A4310" s="91"/>
      <c r="B4310" s="92"/>
      <c r="C4310" s="93"/>
      <c r="D4310" s="94"/>
      <c r="E4310" s="273" t="str">
        <f t="shared" ca="1" si="134"/>
        <v/>
      </c>
      <c r="F4310" s="96"/>
      <c r="G4310" s="97"/>
      <c r="H4310" s="98"/>
      <c r="I4310" s="276" t="str">
        <f t="shared" ca="1" si="135"/>
        <v/>
      </c>
      <c r="J4310" s="92"/>
      <c r="K4310" s="92"/>
      <c r="L4310" s="59"/>
      <c r="M4310" s="59"/>
      <c r="N4310" s="99"/>
      <c r="O4310" s="100"/>
      <c r="P4310" s="59"/>
      <c r="Q4310" s="59"/>
      <c r="R4310" s="59"/>
      <c r="S4310" s="59"/>
      <c r="T4310" s="59"/>
      <c r="U4310" s="59"/>
      <c r="V4310" s="59"/>
      <c r="W4310" s="95"/>
      <c r="X4310" s="104"/>
    </row>
    <row r="4311" spans="1:24" ht="14">
      <c r="A4311" s="91"/>
      <c r="B4311" s="92"/>
      <c r="C4311" s="93"/>
      <c r="D4311" s="94"/>
      <c r="E4311" s="273" t="str">
        <f t="shared" ca="1" si="134"/>
        <v/>
      </c>
      <c r="F4311" s="96"/>
      <c r="G4311" s="97"/>
      <c r="H4311" s="98"/>
      <c r="I4311" s="276" t="str">
        <f t="shared" ca="1" si="135"/>
        <v/>
      </c>
      <c r="J4311" s="92"/>
      <c r="K4311" s="92"/>
      <c r="L4311" s="59"/>
      <c r="M4311" s="59"/>
      <c r="N4311" s="99"/>
      <c r="O4311" s="100"/>
      <c r="P4311" s="59"/>
      <c r="Q4311" s="59"/>
      <c r="R4311" s="59"/>
      <c r="S4311" s="59"/>
      <c r="T4311" s="59"/>
      <c r="U4311" s="59"/>
      <c r="V4311" s="59"/>
      <c r="W4311" s="95"/>
      <c r="X4311" s="104"/>
    </row>
    <row r="4312" spans="1:24" ht="14">
      <c r="A4312" s="91"/>
      <c r="B4312" s="92"/>
      <c r="C4312" s="93"/>
      <c r="D4312" s="94"/>
      <c r="E4312" s="273" t="str">
        <f t="shared" ca="1" si="134"/>
        <v/>
      </c>
      <c r="F4312" s="96"/>
      <c r="G4312" s="97"/>
      <c r="H4312" s="98"/>
      <c r="I4312" s="276" t="str">
        <f t="shared" ca="1" si="135"/>
        <v/>
      </c>
      <c r="J4312" s="92"/>
      <c r="K4312" s="92"/>
      <c r="L4312" s="59"/>
      <c r="M4312" s="59"/>
      <c r="N4312" s="99"/>
      <c r="O4312" s="100"/>
      <c r="P4312" s="59"/>
      <c r="Q4312" s="59"/>
      <c r="R4312" s="59"/>
      <c r="S4312" s="59"/>
      <c r="T4312" s="59"/>
      <c r="U4312" s="59"/>
      <c r="V4312" s="59"/>
      <c r="W4312" s="95"/>
      <c r="X4312" s="104"/>
    </row>
    <row r="4313" spans="1:24" ht="14">
      <c r="A4313" s="91"/>
      <c r="B4313" s="92"/>
      <c r="C4313" s="93"/>
      <c r="D4313" s="94"/>
      <c r="E4313" s="273" t="str">
        <f t="shared" ca="1" si="134"/>
        <v/>
      </c>
      <c r="F4313" s="96"/>
      <c r="G4313" s="97"/>
      <c r="H4313" s="98"/>
      <c r="I4313" s="276" t="str">
        <f t="shared" ca="1" si="135"/>
        <v/>
      </c>
      <c r="J4313" s="92"/>
      <c r="K4313" s="92"/>
      <c r="L4313" s="59"/>
      <c r="M4313" s="59"/>
      <c r="N4313" s="99"/>
      <c r="O4313" s="100"/>
      <c r="P4313" s="59"/>
      <c r="Q4313" s="59"/>
      <c r="R4313" s="59"/>
      <c r="S4313" s="59"/>
      <c r="T4313" s="59"/>
      <c r="U4313" s="59"/>
      <c r="V4313" s="59"/>
      <c r="W4313" s="95"/>
      <c r="X4313" s="104"/>
    </row>
    <row r="4314" spans="1:24" ht="14">
      <c r="A4314" s="91"/>
      <c r="B4314" s="92"/>
      <c r="C4314" s="93"/>
      <c r="D4314" s="94"/>
      <c r="E4314" s="273" t="str">
        <f t="shared" ca="1" si="134"/>
        <v/>
      </c>
      <c r="F4314" s="96"/>
      <c r="G4314" s="97"/>
      <c r="H4314" s="98"/>
      <c r="I4314" s="276" t="str">
        <f t="shared" ca="1" si="135"/>
        <v/>
      </c>
      <c r="J4314" s="92"/>
      <c r="K4314" s="92"/>
      <c r="L4314" s="59"/>
      <c r="M4314" s="59"/>
      <c r="N4314" s="99"/>
      <c r="O4314" s="100"/>
      <c r="P4314" s="59"/>
      <c r="Q4314" s="59"/>
      <c r="R4314" s="59"/>
      <c r="S4314" s="59"/>
      <c r="T4314" s="59"/>
      <c r="U4314" s="59"/>
      <c r="V4314" s="59"/>
      <c r="W4314" s="95"/>
      <c r="X4314" s="104"/>
    </row>
    <row r="4315" spans="1:24" ht="14">
      <c r="A4315" s="91"/>
      <c r="B4315" s="92"/>
      <c r="C4315" s="93"/>
      <c r="D4315" s="94"/>
      <c r="E4315" s="273" t="str">
        <f t="shared" ca="1" si="134"/>
        <v/>
      </c>
      <c r="F4315" s="96"/>
      <c r="G4315" s="97"/>
      <c r="H4315" s="98"/>
      <c r="I4315" s="276" t="str">
        <f t="shared" ca="1" si="135"/>
        <v/>
      </c>
      <c r="J4315" s="92"/>
      <c r="K4315" s="92"/>
      <c r="L4315" s="59"/>
      <c r="M4315" s="59"/>
      <c r="N4315" s="99"/>
      <c r="O4315" s="100"/>
      <c r="P4315" s="59"/>
      <c r="Q4315" s="59"/>
      <c r="R4315" s="59"/>
      <c r="S4315" s="59"/>
      <c r="T4315" s="59"/>
      <c r="U4315" s="59"/>
      <c r="V4315" s="59"/>
      <c r="W4315" s="95"/>
      <c r="X4315" s="104"/>
    </row>
    <row r="4316" spans="1:24" ht="14">
      <c r="A4316" s="91"/>
      <c r="B4316" s="92"/>
      <c r="C4316" s="93"/>
      <c r="D4316" s="94"/>
      <c r="E4316" s="273" t="str">
        <f t="shared" ca="1" si="134"/>
        <v/>
      </c>
      <c r="F4316" s="96"/>
      <c r="G4316" s="97"/>
      <c r="H4316" s="98"/>
      <c r="I4316" s="276" t="str">
        <f t="shared" ca="1" si="135"/>
        <v/>
      </c>
      <c r="J4316" s="92"/>
      <c r="K4316" s="92"/>
      <c r="L4316" s="59"/>
      <c r="M4316" s="59"/>
      <c r="N4316" s="99"/>
      <c r="O4316" s="100"/>
      <c r="P4316" s="59"/>
      <c r="Q4316" s="59"/>
      <c r="R4316" s="59"/>
      <c r="S4316" s="59"/>
      <c r="T4316" s="59"/>
      <c r="U4316" s="59"/>
      <c r="V4316" s="59"/>
      <c r="W4316" s="95"/>
      <c r="X4316" s="104"/>
    </row>
    <row r="4317" spans="1:24" ht="14">
      <c r="A4317" s="91"/>
      <c r="B4317" s="92"/>
      <c r="C4317" s="93"/>
      <c r="D4317" s="94"/>
      <c r="E4317" s="273" t="str">
        <f t="shared" ca="1" si="134"/>
        <v/>
      </c>
      <c r="F4317" s="96"/>
      <c r="G4317" s="97"/>
      <c r="H4317" s="98"/>
      <c r="I4317" s="276" t="str">
        <f t="shared" ca="1" si="135"/>
        <v/>
      </c>
      <c r="J4317" s="92"/>
      <c r="K4317" s="92"/>
      <c r="L4317" s="59"/>
      <c r="M4317" s="59"/>
      <c r="N4317" s="99"/>
      <c r="O4317" s="100"/>
      <c r="P4317" s="59"/>
      <c r="Q4317" s="59"/>
      <c r="R4317" s="59"/>
      <c r="S4317" s="59"/>
      <c r="T4317" s="59"/>
      <c r="U4317" s="59"/>
      <c r="V4317" s="59"/>
      <c r="W4317" s="95"/>
      <c r="X4317" s="104"/>
    </row>
    <row r="4318" spans="1:24" ht="14">
      <c r="A4318" s="91"/>
      <c r="B4318" s="92"/>
      <c r="C4318" s="93"/>
      <c r="D4318" s="94"/>
      <c r="E4318" s="273" t="str">
        <f t="shared" ca="1" si="134"/>
        <v/>
      </c>
      <c r="F4318" s="96"/>
      <c r="G4318" s="97"/>
      <c r="H4318" s="98"/>
      <c r="I4318" s="276" t="str">
        <f t="shared" ca="1" si="135"/>
        <v/>
      </c>
      <c r="J4318" s="92"/>
      <c r="K4318" s="92"/>
      <c r="L4318" s="59"/>
      <c r="M4318" s="59"/>
      <c r="N4318" s="99"/>
      <c r="O4318" s="100"/>
      <c r="P4318" s="59"/>
      <c r="Q4318" s="59"/>
      <c r="R4318" s="59"/>
      <c r="S4318" s="59"/>
      <c r="T4318" s="59"/>
      <c r="U4318" s="59"/>
      <c r="V4318" s="59"/>
      <c r="W4318" s="95"/>
      <c r="X4318" s="104"/>
    </row>
    <row r="4319" spans="1:24" ht="14">
      <c r="A4319" s="91"/>
      <c r="B4319" s="92"/>
      <c r="C4319" s="93"/>
      <c r="D4319" s="94"/>
      <c r="E4319" s="273" t="str">
        <f t="shared" ca="1" si="134"/>
        <v/>
      </c>
      <c r="F4319" s="96"/>
      <c r="G4319" s="97"/>
      <c r="H4319" s="98"/>
      <c r="I4319" s="276" t="str">
        <f t="shared" ca="1" si="135"/>
        <v/>
      </c>
      <c r="J4319" s="92"/>
      <c r="K4319" s="92"/>
      <c r="L4319" s="59"/>
      <c r="M4319" s="59"/>
      <c r="N4319" s="99"/>
      <c r="O4319" s="100"/>
      <c r="P4319" s="59"/>
      <c r="Q4319" s="59"/>
      <c r="R4319" s="59"/>
      <c r="S4319" s="59"/>
      <c r="T4319" s="59"/>
      <c r="U4319" s="59"/>
      <c r="V4319" s="59"/>
      <c r="W4319" s="95"/>
      <c r="X4319" s="104"/>
    </row>
    <row r="4320" spans="1:24" ht="14">
      <c r="A4320" s="91"/>
      <c r="B4320" s="92"/>
      <c r="C4320" s="93"/>
      <c r="D4320" s="94"/>
      <c r="E4320" s="273" t="str">
        <f t="shared" ca="1" si="134"/>
        <v/>
      </c>
      <c r="F4320" s="96"/>
      <c r="G4320" s="97"/>
      <c r="H4320" s="98"/>
      <c r="I4320" s="276" t="str">
        <f t="shared" ca="1" si="135"/>
        <v/>
      </c>
      <c r="J4320" s="92"/>
      <c r="K4320" s="92"/>
      <c r="L4320" s="59"/>
      <c r="M4320" s="59"/>
      <c r="N4320" s="99"/>
      <c r="O4320" s="100"/>
      <c r="P4320" s="59"/>
      <c r="Q4320" s="59"/>
      <c r="R4320" s="59"/>
      <c r="S4320" s="59"/>
      <c r="T4320" s="59"/>
      <c r="U4320" s="59"/>
      <c r="V4320" s="59"/>
      <c r="W4320" s="95"/>
      <c r="X4320" s="104"/>
    </row>
    <row r="4321" spans="1:24" ht="14">
      <c r="A4321" s="91"/>
      <c r="B4321" s="92"/>
      <c r="C4321" s="93"/>
      <c r="D4321" s="94"/>
      <c r="E4321" s="273" t="str">
        <f t="shared" ca="1" si="134"/>
        <v/>
      </c>
      <c r="F4321" s="96"/>
      <c r="G4321" s="97"/>
      <c r="H4321" s="98"/>
      <c r="I4321" s="276" t="str">
        <f t="shared" ca="1" si="135"/>
        <v/>
      </c>
      <c r="J4321" s="92"/>
      <c r="K4321" s="92"/>
      <c r="L4321" s="59"/>
      <c r="M4321" s="59"/>
      <c r="N4321" s="99"/>
      <c r="O4321" s="100"/>
      <c r="P4321" s="59"/>
      <c r="Q4321" s="59"/>
      <c r="R4321" s="59"/>
      <c r="S4321" s="59"/>
      <c r="T4321" s="59"/>
      <c r="U4321" s="59"/>
      <c r="V4321" s="59"/>
      <c r="W4321" s="95"/>
      <c r="X4321" s="104"/>
    </row>
    <row r="4322" spans="1:24" ht="14">
      <c r="A4322" s="91"/>
      <c r="B4322" s="92"/>
      <c r="C4322" s="93"/>
      <c r="D4322" s="94"/>
      <c r="E4322" s="273" t="str">
        <f t="shared" ca="1" si="134"/>
        <v/>
      </c>
      <c r="F4322" s="96"/>
      <c r="G4322" s="97"/>
      <c r="H4322" s="98"/>
      <c r="I4322" s="276" t="str">
        <f t="shared" ca="1" si="135"/>
        <v/>
      </c>
      <c r="J4322" s="92"/>
      <c r="K4322" s="92"/>
      <c r="L4322" s="59"/>
      <c r="M4322" s="59"/>
      <c r="N4322" s="99"/>
      <c r="O4322" s="100"/>
      <c r="P4322" s="59"/>
      <c r="Q4322" s="59"/>
      <c r="R4322" s="59"/>
      <c r="S4322" s="59"/>
      <c r="T4322" s="59"/>
      <c r="U4322" s="59"/>
      <c r="V4322" s="59"/>
      <c r="W4322" s="95"/>
      <c r="X4322" s="104"/>
    </row>
    <row r="4323" spans="1:24" ht="14">
      <c r="A4323" s="91"/>
      <c r="B4323" s="92"/>
      <c r="C4323" s="93"/>
      <c r="D4323" s="94"/>
      <c r="E4323" s="273" t="str">
        <f t="shared" ca="1" si="134"/>
        <v/>
      </c>
      <c r="F4323" s="96"/>
      <c r="G4323" s="97"/>
      <c r="H4323" s="98"/>
      <c r="I4323" s="276" t="str">
        <f t="shared" ca="1" si="135"/>
        <v/>
      </c>
      <c r="J4323" s="92"/>
      <c r="K4323" s="92"/>
      <c r="L4323" s="59"/>
      <c r="M4323" s="59"/>
      <c r="N4323" s="99"/>
      <c r="O4323" s="100"/>
      <c r="P4323" s="59"/>
      <c r="Q4323" s="59"/>
      <c r="R4323" s="59"/>
      <c r="S4323" s="59"/>
      <c r="T4323" s="59"/>
      <c r="U4323" s="59"/>
      <c r="V4323" s="59"/>
      <c r="W4323" s="95"/>
      <c r="X4323" s="104"/>
    </row>
    <row r="4324" spans="1:24" ht="14">
      <c r="A4324" s="91"/>
      <c r="B4324" s="92"/>
      <c r="C4324" s="93"/>
      <c r="D4324" s="94"/>
      <c r="E4324" s="273" t="str">
        <f t="shared" ca="1" si="134"/>
        <v/>
      </c>
      <c r="F4324" s="96"/>
      <c r="G4324" s="97"/>
      <c r="H4324" s="98"/>
      <c r="I4324" s="276" t="str">
        <f t="shared" ca="1" si="135"/>
        <v/>
      </c>
      <c r="J4324" s="92"/>
      <c r="K4324" s="92"/>
      <c r="L4324" s="59"/>
      <c r="M4324" s="59"/>
      <c r="N4324" s="99"/>
      <c r="O4324" s="100"/>
      <c r="P4324" s="59"/>
      <c r="Q4324" s="59"/>
      <c r="R4324" s="59"/>
      <c r="S4324" s="59"/>
      <c r="T4324" s="59"/>
      <c r="U4324" s="59"/>
      <c r="V4324" s="59"/>
      <c r="W4324" s="95"/>
      <c r="X4324" s="104"/>
    </row>
    <row r="4325" spans="1:24" ht="14">
      <c r="A4325" s="91"/>
      <c r="B4325" s="92"/>
      <c r="C4325" s="93"/>
      <c r="D4325" s="94"/>
      <c r="E4325" s="273" t="str">
        <f t="shared" ca="1" si="134"/>
        <v/>
      </c>
      <c r="F4325" s="96"/>
      <c r="G4325" s="97"/>
      <c r="H4325" s="98"/>
      <c r="I4325" s="276" t="str">
        <f t="shared" ca="1" si="135"/>
        <v/>
      </c>
      <c r="J4325" s="92"/>
      <c r="K4325" s="92"/>
      <c r="L4325" s="59"/>
      <c r="M4325" s="59"/>
      <c r="N4325" s="99"/>
      <c r="O4325" s="100"/>
      <c r="P4325" s="59"/>
      <c r="Q4325" s="59"/>
      <c r="R4325" s="59"/>
      <c r="S4325" s="59"/>
      <c r="T4325" s="59"/>
      <c r="U4325" s="59"/>
      <c r="V4325" s="59"/>
      <c r="W4325" s="95"/>
      <c r="X4325" s="104"/>
    </row>
    <row r="4326" spans="1:24" ht="14">
      <c r="A4326" s="91"/>
      <c r="B4326" s="92"/>
      <c r="C4326" s="93"/>
      <c r="D4326" s="94"/>
      <c r="E4326" s="273" t="str">
        <f t="shared" ca="1" si="134"/>
        <v/>
      </c>
      <c r="F4326" s="96"/>
      <c r="G4326" s="97"/>
      <c r="H4326" s="98"/>
      <c r="I4326" s="276" t="str">
        <f t="shared" ca="1" si="135"/>
        <v/>
      </c>
      <c r="J4326" s="92"/>
      <c r="K4326" s="92"/>
      <c r="L4326" s="59"/>
      <c r="M4326" s="59"/>
      <c r="N4326" s="99"/>
      <c r="O4326" s="100"/>
      <c r="P4326" s="59"/>
      <c r="Q4326" s="59"/>
      <c r="R4326" s="59"/>
      <c r="S4326" s="59"/>
      <c r="T4326" s="59"/>
      <c r="U4326" s="59"/>
      <c r="V4326" s="59"/>
      <c r="W4326" s="95"/>
      <c r="X4326" s="104"/>
    </row>
    <row r="4327" spans="1:24" ht="14">
      <c r="A4327" s="91"/>
      <c r="B4327" s="92"/>
      <c r="C4327" s="93"/>
      <c r="D4327" s="94"/>
      <c r="E4327" s="273" t="str">
        <f t="shared" ca="1" si="134"/>
        <v/>
      </c>
      <c r="F4327" s="96"/>
      <c r="G4327" s="97"/>
      <c r="H4327" s="98"/>
      <c r="I4327" s="276" t="str">
        <f t="shared" ca="1" si="135"/>
        <v/>
      </c>
      <c r="J4327" s="92"/>
      <c r="K4327" s="92"/>
      <c r="L4327" s="59"/>
      <c r="M4327" s="59"/>
      <c r="N4327" s="99"/>
      <c r="O4327" s="100"/>
      <c r="P4327" s="59"/>
      <c r="Q4327" s="59"/>
      <c r="R4327" s="59"/>
      <c r="S4327" s="59"/>
      <c r="T4327" s="59"/>
      <c r="U4327" s="59"/>
      <c r="V4327" s="59"/>
      <c r="W4327" s="95"/>
      <c r="X4327" s="104"/>
    </row>
    <row r="4328" spans="1:24" ht="14">
      <c r="A4328" s="91"/>
      <c r="B4328" s="92"/>
      <c r="C4328" s="93"/>
      <c r="D4328" s="94"/>
      <c r="E4328" s="273" t="str">
        <f t="shared" ca="1" si="134"/>
        <v/>
      </c>
      <c r="F4328" s="96"/>
      <c r="G4328" s="97"/>
      <c r="H4328" s="98"/>
      <c r="I4328" s="276" t="str">
        <f t="shared" ca="1" si="135"/>
        <v/>
      </c>
      <c r="J4328" s="92"/>
      <c r="K4328" s="92"/>
      <c r="L4328" s="59"/>
      <c r="M4328" s="59"/>
      <c r="N4328" s="99"/>
      <c r="O4328" s="100"/>
      <c r="P4328" s="59"/>
      <c r="Q4328" s="59"/>
      <c r="R4328" s="59"/>
      <c r="S4328" s="59"/>
      <c r="T4328" s="59"/>
      <c r="U4328" s="59"/>
      <c r="V4328" s="59"/>
      <c r="W4328" s="95"/>
      <c r="X4328" s="104"/>
    </row>
    <row r="4329" spans="1:24" ht="14">
      <c r="A4329" s="91"/>
      <c r="B4329" s="92"/>
      <c r="C4329" s="93"/>
      <c r="D4329" s="94"/>
      <c r="E4329" s="273" t="str">
        <f t="shared" ca="1" si="134"/>
        <v/>
      </c>
      <c r="F4329" s="96"/>
      <c r="G4329" s="97"/>
      <c r="H4329" s="98"/>
      <c r="I4329" s="276" t="str">
        <f t="shared" ca="1" si="135"/>
        <v/>
      </c>
      <c r="J4329" s="92"/>
      <c r="K4329" s="92"/>
      <c r="L4329" s="59"/>
      <c r="M4329" s="59"/>
      <c r="N4329" s="99"/>
      <c r="O4329" s="100"/>
      <c r="P4329" s="59"/>
      <c r="Q4329" s="59"/>
      <c r="R4329" s="59"/>
      <c r="S4329" s="59"/>
      <c r="T4329" s="59"/>
      <c r="U4329" s="59"/>
      <c r="V4329" s="59"/>
      <c r="W4329" s="95"/>
      <c r="X4329" s="104"/>
    </row>
    <row r="4330" spans="1:24" ht="14">
      <c r="A4330" s="91"/>
      <c r="B4330" s="92"/>
      <c r="C4330" s="93"/>
      <c r="D4330" s="94"/>
      <c r="E4330" s="273" t="str">
        <f t="shared" ca="1" si="134"/>
        <v/>
      </c>
      <c r="F4330" s="96"/>
      <c r="G4330" s="97"/>
      <c r="H4330" s="98"/>
      <c r="I4330" s="276" t="str">
        <f t="shared" ca="1" si="135"/>
        <v/>
      </c>
      <c r="J4330" s="92"/>
      <c r="K4330" s="92"/>
      <c r="L4330" s="59"/>
      <c r="M4330" s="59"/>
      <c r="N4330" s="99"/>
      <c r="O4330" s="100"/>
      <c r="P4330" s="59"/>
      <c r="Q4330" s="59"/>
      <c r="R4330" s="59"/>
      <c r="S4330" s="59"/>
      <c r="T4330" s="59"/>
      <c r="U4330" s="59"/>
      <c r="V4330" s="59"/>
      <c r="W4330" s="95"/>
      <c r="X4330" s="104"/>
    </row>
    <row r="4331" spans="1:24" ht="14">
      <c r="A4331" s="91"/>
      <c r="B4331" s="92"/>
      <c r="C4331" s="93"/>
      <c r="D4331" s="94"/>
      <c r="E4331" s="273" t="str">
        <f t="shared" ca="1" si="134"/>
        <v/>
      </c>
      <c r="F4331" s="96"/>
      <c r="G4331" s="97"/>
      <c r="H4331" s="98"/>
      <c r="I4331" s="276" t="str">
        <f t="shared" ca="1" si="135"/>
        <v/>
      </c>
      <c r="J4331" s="92"/>
      <c r="K4331" s="92"/>
      <c r="L4331" s="59"/>
      <c r="M4331" s="59"/>
      <c r="N4331" s="99"/>
      <c r="O4331" s="100"/>
      <c r="P4331" s="59"/>
      <c r="Q4331" s="59"/>
      <c r="R4331" s="59"/>
      <c r="S4331" s="59"/>
      <c r="T4331" s="59"/>
      <c r="U4331" s="59"/>
      <c r="V4331" s="59"/>
      <c r="W4331" s="95"/>
      <c r="X4331" s="104"/>
    </row>
    <row r="4332" spans="1:24" ht="14">
      <c r="A4332" s="91"/>
      <c r="B4332" s="92"/>
      <c r="C4332" s="93"/>
      <c r="D4332" s="94"/>
      <c r="E4332" s="273" t="str">
        <f t="shared" ca="1" si="134"/>
        <v/>
      </c>
      <c r="F4332" s="96"/>
      <c r="G4332" s="97"/>
      <c r="H4332" s="98"/>
      <c r="I4332" s="276" t="str">
        <f t="shared" ca="1" si="135"/>
        <v/>
      </c>
      <c r="J4332" s="92"/>
      <c r="K4332" s="92"/>
      <c r="L4332" s="59"/>
      <c r="M4332" s="59"/>
      <c r="N4332" s="99"/>
      <c r="O4332" s="100"/>
      <c r="P4332" s="59"/>
      <c r="Q4332" s="59"/>
      <c r="R4332" s="59"/>
      <c r="S4332" s="59"/>
      <c r="T4332" s="59"/>
      <c r="U4332" s="59"/>
      <c r="V4332" s="59"/>
      <c r="W4332" s="95"/>
      <c r="X4332" s="104"/>
    </row>
    <row r="4333" spans="1:24" ht="14">
      <c r="A4333" s="91"/>
      <c r="B4333" s="92"/>
      <c r="C4333" s="93"/>
      <c r="D4333" s="94"/>
      <c r="E4333" s="273" t="str">
        <f t="shared" ca="1" si="134"/>
        <v/>
      </c>
      <c r="F4333" s="96"/>
      <c r="G4333" s="97"/>
      <c r="H4333" s="98"/>
      <c r="I4333" s="276" t="str">
        <f t="shared" ca="1" si="135"/>
        <v/>
      </c>
      <c r="J4333" s="92"/>
      <c r="K4333" s="92"/>
      <c r="L4333" s="59"/>
      <c r="M4333" s="59"/>
      <c r="N4333" s="99"/>
      <c r="O4333" s="100"/>
      <c r="P4333" s="59"/>
      <c r="Q4333" s="59"/>
      <c r="R4333" s="59"/>
      <c r="S4333" s="59"/>
      <c r="T4333" s="59"/>
      <c r="U4333" s="59"/>
      <c r="V4333" s="59"/>
      <c r="W4333" s="95"/>
      <c r="X4333" s="104"/>
    </row>
    <row r="4334" spans="1:24" ht="14">
      <c r="A4334" s="91"/>
      <c r="B4334" s="92"/>
      <c r="C4334" s="93"/>
      <c r="D4334" s="94"/>
      <c r="E4334" s="273" t="str">
        <f t="shared" ca="1" si="134"/>
        <v/>
      </c>
      <c r="F4334" s="96"/>
      <c r="G4334" s="97"/>
      <c r="H4334" s="98"/>
      <c r="I4334" s="276" t="str">
        <f t="shared" ca="1" si="135"/>
        <v/>
      </c>
      <c r="J4334" s="92"/>
      <c r="K4334" s="92"/>
      <c r="L4334" s="59"/>
      <c r="M4334" s="59"/>
      <c r="N4334" s="99"/>
      <c r="O4334" s="100"/>
      <c r="P4334" s="59"/>
      <c r="Q4334" s="59"/>
      <c r="R4334" s="59"/>
      <c r="S4334" s="59"/>
      <c r="T4334" s="59"/>
      <c r="U4334" s="59"/>
      <c r="V4334" s="59"/>
      <c r="W4334" s="95"/>
      <c r="X4334" s="104"/>
    </row>
    <row r="4335" spans="1:24" ht="14">
      <c r="A4335" s="91"/>
      <c r="B4335" s="92"/>
      <c r="C4335" s="93"/>
      <c r="D4335" s="94"/>
      <c r="E4335" s="273" t="str">
        <f t="shared" ca="1" si="134"/>
        <v/>
      </c>
      <c r="F4335" s="96"/>
      <c r="G4335" s="97"/>
      <c r="H4335" s="98"/>
      <c r="I4335" s="276" t="str">
        <f t="shared" ca="1" si="135"/>
        <v/>
      </c>
      <c r="J4335" s="92"/>
      <c r="K4335" s="92"/>
      <c r="L4335" s="59"/>
      <c r="M4335" s="59"/>
      <c r="N4335" s="99"/>
      <c r="O4335" s="100"/>
      <c r="P4335" s="59"/>
      <c r="Q4335" s="59"/>
      <c r="R4335" s="59"/>
      <c r="S4335" s="59"/>
      <c r="T4335" s="59"/>
      <c r="U4335" s="59"/>
      <c r="V4335" s="59"/>
      <c r="W4335" s="95"/>
      <c r="X4335" s="104"/>
    </row>
    <row r="4336" spans="1:24" ht="14">
      <c r="A4336" s="91"/>
      <c r="B4336" s="92"/>
      <c r="C4336" s="93"/>
      <c r="D4336" s="94"/>
      <c r="E4336" s="273" t="str">
        <f t="shared" ca="1" si="134"/>
        <v/>
      </c>
      <c r="F4336" s="96"/>
      <c r="G4336" s="97"/>
      <c r="H4336" s="98"/>
      <c r="I4336" s="276" t="str">
        <f t="shared" ca="1" si="135"/>
        <v/>
      </c>
      <c r="J4336" s="92"/>
      <c r="K4336" s="92"/>
      <c r="L4336" s="59"/>
      <c r="M4336" s="59"/>
      <c r="N4336" s="99"/>
      <c r="O4336" s="100"/>
      <c r="P4336" s="59"/>
      <c r="Q4336" s="59"/>
      <c r="R4336" s="59"/>
      <c r="S4336" s="59"/>
      <c r="T4336" s="59"/>
      <c r="U4336" s="59"/>
      <c r="V4336" s="59"/>
      <c r="W4336" s="95"/>
      <c r="X4336" s="104"/>
    </row>
    <row r="4337" spans="1:24" ht="14">
      <c r="A4337" s="91"/>
      <c r="B4337" s="92"/>
      <c r="C4337" s="93"/>
      <c r="D4337" s="94"/>
      <c r="E4337" s="273" t="str">
        <f t="shared" ca="1" si="134"/>
        <v/>
      </c>
      <c r="F4337" s="96"/>
      <c r="G4337" s="97"/>
      <c r="H4337" s="98"/>
      <c r="I4337" s="276" t="str">
        <f t="shared" ca="1" si="135"/>
        <v/>
      </c>
      <c r="J4337" s="92"/>
      <c r="K4337" s="92"/>
      <c r="L4337" s="59"/>
      <c r="M4337" s="59"/>
      <c r="N4337" s="99"/>
      <c r="O4337" s="100"/>
      <c r="P4337" s="59"/>
      <c r="Q4337" s="59"/>
      <c r="R4337" s="59"/>
      <c r="S4337" s="59"/>
      <c r="T4337" s="59"/>
      <c r="U4337" s="59"/>
      <c r="V4337" s="59"/>
      <c r="W4337" s="95"/>
      <c r="X4337" s="104"/>
    </row>
    <row r="4338" spans="1:24" ht="14">
      <c r="A4338" s="91"/>
      <c r="B4338" s="92"/>
      <c r="C4338" s="93"/>
      <c r="D4338" s="94"/>
      <c r="E4338" s="273" t="str">
        <f t="shared" ca="1" si="134"/>
        <v/>
      </c>
      <c r="F4338" s="96"/>
      <c r="G4338" s="97"/>
      <c r="H4338" s="98"/>
      <c r="I4338" s="276" t="str">
        <f t="shared" ca="1" si="135"/>
        <v/>
      </c>
      <c r="J4338" s="92"/>
      <c r="K4338" s="92"/>
      <c r="L4338" s="59"/>
      <c r="M4338" s="59"/>
      <c r="N4338" s="99"/>
      <c r="O4338" s="100"/>
      <c r="P4338" s="59"/>
      <c r="Q4338" s="59"/>
      <c r="R4338" s="59"/>
      <c r="S4338" s="59"/>
      <c r="T4338" s="59"/>
      <c r="U4338" s="59"/>
      <c r="V4338" s="59"/>
      <c r="W4338" s="95"/>
      <c r="X4338" s="104"/>
    </row>
    <row r="4339" spans="1:24" ht="14">
      <c r="A4339" s="91"/>
      <c r="B4339" s="92"/>
      <c r="C4339" s="93"/>
      <c r="D4339" s="94"/>
      <c r="E4339" s="273" t="str">
        <f t="shared" ca="1" si="134"/>
        <v/>
      </c>
      <c r="F4339" s="96"/>
      <c r="G4339" s="97"/>
      <c r="H4339" s="98"/>
      <c r="I4339" s="276" t="str">
        <f t="shared" ca="1" si="135"/>
        <v/>
      </c>
      <c r="J4339" s="92"/>
      <c r="K4339" s="92"/>
      <c r="L4339" s="59"/>
      <c r="M4339" s="59"/>
      <c r="N4339" s="99"/>
      <c r="O4339" s="100"/>
      <c r="P4339" s="59"/>
      <c r="Q4339" s="59"/>
      <c r="R4339" s="59"/>
      <c r="S4339" s="59"/>
      <c r="T4339" s="59"/>
      <c r="U4339" s="59"/>
      <c r="V4339" s="59"/>
      <c r="W4339" s="95"/>
      <c r="X4339" s="104"/>
    </row>
    <row r="4340" spans="1:24" ht="14">
      <c r="A4340" s="91"/>
      <c r="B4340" s="92"/>
      <c r="C4340" s="93"/>
      <c r="D4340" s="94"/>
      <c r="E4340" s="273" t="str">
        <f t="shared" ca="1" si="134"/>
        <v/>
      </c>
      <c r="F4340" s="96"/>
      <c r="G4340" s="97"/>
      <c r="H4340" s="98"/>
      <c r="I4340" s="276" t="str">
        <f t="shared" ca="1" si="135"/>
        <v/>
      </c>
      <c r="J4340" s="92"/>
      <c r="K4340" s="92"/>
      <c r="L4340" s="59"/>
      <c r="M4340" s="59"/>
      <c r="N4340" s="99"/>
      <c r="O4340" s="100"/>
      <c r="P4340" s="59"/>
      <c r="Q4340" s="59"/>
      <c r="R4340" s="59"/>
      <c r="S4340" s="59"/>
      <c r="T4340" s="59"/>
      <c r="U4340" s="59"/>
      <c r="V4340" s="59"/>
      <c r="W4340" s="95"/>
      <c r="X4340" s="104"/>
    </row>
    <row r="4341" spans="1:24" ht="14">
      <c r="A4341" s="91"/>
      <c r="B4341" s="92"/>
      <c r="C4341" s="93"/>
      <c r="D4341" s="94"/>
      <c r="E4341" s="273" t="str">
        <f t="shared" ca="1" si="134"/>
        <v/>
      </c>
      <c r="F4341" s="96"/>
      <c r="G4341" s="97"/>
      <c r="H4341" s="98"/>
      <c r="I4341" s="276" t="str">
        <f t="shared" ca="1" si="135"/>
        <v/>
      </c>
      <c r="J4341" s="92"/>
      <c r="K4341" s="92"/>
      <c r="L4341" s="59"/>
      <c r="M4341" s="59"/>
      <c r="N4341" s="99"/>
      <c r="O4341" s="100"/>
      <c r="P4341" s="59"/>
      <c r="Q4341" s="59"/>
      <c r="R4341" s="59"/>
      <c r="S4341" s="59"/>
      <c r="T4341" s="59"/>
      <c r="U4341" s="59"/>
      <c r="V4341" s="59"/>
      <c r="W4341" s="95"/>
      <c r="X4341" s="104"/>
    </row>
    <row r="4342" spans="1:24" ht="14">
      <c r="A4342" s="91"/>
      <c r="B4342" s="92"/>
      <c r="C4342" s="93"/>
      <c r="D4342" s="94"/>
      <c r="E4342" s="273" t="str">
        <f t="shared" ca="1" si="134"/>
        <v/>
      </c>
      <c r="F4342" s="96"/>
      <c r="G4342" s="97"/>
      <c r="H4342" s="98"/>
      <c r="I4342" s="276" t="str">
        <f t="shared" ca="1" si="135"/>
        <v/>
      </c>
      <c r="J4342" s="92"/>
      <c r="K4342" s="92"/>
      <c r="L4342" s="59"/>
      <c r="M4342" s="59"/>
      <c r="N4342" s="99"/>
      <c r="O4342" s="100"/>
      <c r="P4342" s="59"/>
      <c r="Q4342" s="59"/>
      <c r="R4342" s="59"/>
      <c r="S4342" s="59"/>
      <c r="T4342" s="59"/>
      <c r="U4342" s="59"/>
      <c r="V4342" s="59"/>
      <c r="W4342" s="95"/>
      <c r="X4342" s="104"/>
    </row>
    <row r="4343" spans="1:24" ht="14">
      <c r="A4343" s="91"/>
      <c r="B4343" s="92"/>
      <c r="C4343" s="93"/>
      <c r="D4343" s="94"/>
      <c r="E4343" s="273" t="str">
        <f t="shared" ca="1" si="134"/>
        <v/>
      </c>
      <c r="F4343" s="96"/>
      <c r="G4343" s="97"/>
      <c r="H4343" s="98"/>
      <c r="I4343" s="276" t="str">
        <f t="shared" ca="1" si="135"/>
        <v/>
      </c>
      <c r="J4343" s="92"/>
      <c r="K4343" s="92"/>
      <c r="L4343" s="59"/>
      <c r="M4343" s="59"/>
      <c r="N4343" s="99"/>
      <c r="O4343" s="100"/>
      <c r="P4343" s="59"/>
      <c r="Q4343" s="59"/>
      <c r="R4343" s="59"/>
      <c r="S4343" s="59"/>
      <c r="T4343" s="59"/>
      <c r="U4343" s="59"/>
      <c r="V4343" s="59"/>
      <c r="W4343" s="95"/>
      <c r="X4343" s="104"/>
    </row>
    <row r="4344" spans="1:24" ht="14">
      <c r="A4344" s="91"/>
      <c r="B4344" s="92"/>
      <c r="C4344" s="93"/>
      <c r="D4344" s="94"/>
      <c r="E4344" s="273" t="str">
        <f t="shared" ca="1" si="134"/>
        <v/>
      </c>
      <c r="F4344" s="96"/>
      <c r="G4344" s="97"/>
      <c r="H4344" s="98"/>
      <c r="I4344" s="276" t="str">
        <f t="shared" ca="1" si="135"/>
        <v/>
      </c>
      <c r="J4344" s="92"/>
      <c r="K4344" s="92"/>
      <c r="L4344" s="59"/>
      <c r="M4344" s="59"/>
      <c r="N4344" s="99"/>
      <c r="O4344" s="100"/>
      <c r="P4344" s="59"/>
      <c r="Q4344" s="59"/>
      <c r="R4344" s="59"/>
      <c r="S4344" s="59"/>
      <c r="T4344" s="59"/>
      <c r="U4344" s="59"/>
      <c r="V4344" s="59"/>
      <c r="W4344" s="95"/>
      <c r="X4344" s="104"/>
    </row>
    <row r="4345" spans="1:24" ht="14">
      <c r="A4345" s="91"/>
      <c r="B4345" s="92"/>
      <c r="C4345" s="93"/>
      <c r="D4345" s="94"/>
      <c r="E4345" s="273" t="str">
        <f t="shared" ca="1" si="134"/>
        <v/>
      </c>
      <c r="F4345" s="96"/>
      <c r="G4345" s="97"/>
      <c r="H4345" s="98"/>
      <c r="I4345" s="276" t="str">
        <f t="shared" ca="1" si="135"/>
        <v/>
      </c>
      <c r="J4345" s="92"/>
      <c r="K4345" s="92"/>
      <c r="L4345" s="59"/>
      <c r="M4345" s="59"/>
      <c r="N4345" s="99"/>
      <c r="O4345" s="100"/>
      <c r="P4345" s="59"/>
      <c r="Q4345" s="59"/>
      <c r="R4345" s="59"/>
      <c r="S4345" s="59"/>
      <c r="T4345" s="59"/>
      <c r="U4345" s="59"/>
      <c r="V4345" s="59"/>
      <c r="W4345" s="95"/>
      <c r="X4345" s="104"/>
    </row>
    <row r="4346" spans="1:24" ht="14">
      <c r="A4346" s="91"/>
      <c r="B4346" s="92"/>
      <c r="C4346" s="93"/>
      <c r="D4346" s="94"/>
      <c r="E4346" s="273" t="str">
        <f t="shared" ca="1" si="134"/>
        <v/>
      </c>
      <c r="F4346" s="96"/>
      <c r="G4346" s="97"/>
      <c r="H4346" s="98"/>
      <c r="I4346" s="276" t="str">
        <f t="shared" ca="1" si="135"/>
        <v/>
      </c>
      <c r="J4346" s="92"/>
      <c r="K4346" s="92"/>
      <c r="L4346" s="59"/>
      <c r="M4346" s="59"/>
      <c r="N4346" s="99"/>
      <c r="O4346" s="100"/>
      <c r="P4346" s="59"/>
      <c r="Q4346" s="59"/>
      <c r="R4346" s="59"/>
      <c r="S4346" s="59"/>
      <c r="T4346" s="59"/>
      <c r="U4346" s="59"/>
      <c r="V4346" s="59"/>
      <c r="W4346" s="95"/>
      <c r="X4346" s="104"/>
    </row>
    <row r="4347" spans="1:24" ht="14">
      <c r="A4347" s="91"/>
      <c r="B4347" s="92"/>
      <c r="C4347" s="93"/>
      <c r="D4347" s="94"/>
      <c r="E4347" s="273" t="str">
        <f t="shared" ca="1" si="134"/>
        <v/>
      </c>
      <c r="F4347" s="96"/>
      <c r="G4347" s="97"/>
      <c r="H4347" s="98"/>
      <c r="I4347" s="276" t="str">
        <f t="shared" ca="1" si="135"/>
        <v/>
      </c>
      <c r="J4347" s="92"/>
      <c r="K4347" s="92"/>
      <c r="L4347" s="59"/>
      <c r="M4347" s="59"/>
      <c r="N4347" s="99"/>
      <c r="O4347" s="100"/>
      <c r="P4347" s="59"/>
      <c r="Q4347" s="59"/>
      <c r="R4347" s="59"/>
      <c r="S4347" s="59"/>
      <c r="T4347" s="59"/>
      <c r="U4347" s="59"/>
      <c r="V4347" s="59"/>
      <c r="W4347" s="95"/>
      <c r="X4347" s="104"/>
    </row>
    <row r="4348" spans="1:24" ht="14">
      <c r="A4348" s="91"/>
      <c r="B4348" s="92"/>
      <c r="C4348" s="93"/>
      <c r="D4348" s="94"/>
      <c r="E4348" s="273" t="str">
        <f t="shared" ca="1" si="134"/>
        <v/>
      </c>
      <c r="F4348" s="96"/>
      <c r="G4348" s="97"/>
      <c r="H4348" s="98"/>
      <c r="I4348" s="276" t="str">
        <f t="shared" ca="1" si="135"/>
        <v/>
      </c>
      <c r="J4348" s="92"/>
      <c r="K4348" s="92"/>
      <c r="L4348" s="59"/>
      <c r="M4348" s="59"/>
      <c r="N4348" s="99"/>
      <c r="O4348" s="100"/>
      <c r="P4348" s="59"/>
      <c r="Q4348" s="59"/>
      <c r="R4348" s="59"/>
      <c r="S4348" s="59"/>
      <c r="T4348" s="59"/>
      <c r="U4348" s="59"/>
      <c r="V4348" s="59"/>
      <c r="W4348" s="95"/>
      <c r="X4348" s="104"/>
    </row>
    <row r="4349" spans="1:24" ht="14">
      <c r="A4349" s="91"/>
      <c r="B4349" s="92"/>
      <c r="C4349" s="93"/>
      <c r="D4349" s="94"/>
      <c r="E4349" s="273" t="str">
        <f t="shared" ca="1" si="134"/>
        <v/>
      </c>
      <c r="F4349" s="96"/>
      <c r="G4349" s="97"/>
      <c r="H4349" s="98"/>
      <c r="I4349" s="276" t="str">
        <f t="shared" ca="1" si="135"/>
        <v/>
      </c>
      <c r="J4349" s="92"/>
      <c r="K4349" s="92"/>
      <c r="L4349" s="59"/>
      <c r="M4349" s="59"/>
      <c r="N4349" s="99"/>
      <c r="O4349" s="100"/>
      <c r="P4349" s="59"/>
      <c r="Q4349" s="59"/>
      <c r="R4349" s="59"/>
      <c r="S4349" s="59"/>
      <c r="T4349" s="59"/>
      <c r="U4349" s="59"/>
      <c r="V4349" s="59"/>
      <c r="W4349" s="95"/>
      <c r="X4349" s="104"/>
    </row>
    <row r="4350" spans="1:24" ht="14">
      <c r="A4350" s="91"/>
      <c r="B4350" s="92"/>
      <c r="C4350" s="93"/>
      <c r="D4350" s="94"/>
      <c r="E4350" s="273" t="str">
        <f t="shared" ca="1" si="134"/>
        <v/>
      </c>
      <c r="F4350" s="96"/>
      <c r="G4350" s="97"/>
      <c r="H4350" s="98"/>
      <c r="I4350" s="276" t="str">
        <f t="shared" ca="1" si="135"/>
        <v/>
      </c>
      <c r="J4350" s="92"/>
      <c r="K4350" s="92"/>
      <c r="L4350" s="59"/>
      <c r="M4350" s="59"/>
      <c r="N4350" s="99"/>
      <c r="O4350" s="100"/>
      <c r="P4350" s="59"/>
      <c r="Q4350" s="59"/>
      <c r="R4350" s="59"/>
      <c r="S4350" s="59"/>
      <c r="T4350" s="59"/>
      <c r="U4350" s="59"/>
      <c r="V4350" s="59"/>
      <c r="W4350" s="95"/>
      <c r="X4350" s="104"/>
    </row>
    <row r="4351" spans="1:24" ht="14">
      <c r="A4351" s="91"/>
      <c r="B4351" s="92"/>
      <c r="C4351" s="93"/>
      <c r="D4351" s="94"/>
      <c r="E4351" s="273" t="str">
        <f t="shared" ca="1" si="134"/>
        <v/>
      </c>
      <c r="F4351" s="96"/>
      <c r="G4351" s="97"/>
      <c r="H4351" s="98"/>
      <c r="I4351" s="276" t="str">
        <f t="shared" ca="1" si="135"/>
        <v/>
      </c>
      <c r="J4351" s="92"/>
      <c r="K4351" s="92"/>
      <c r="L4351" s="59"/>
      <c r="M4351" s="59"/>
      <c r="N4351" s="99"/>
      <c r="O4351" s="100"/>
      <c r="P4351" s="59"/>
      <c r="Q4351" s="59"/>
      <c r="R4351" s="59"/>
      <c r="S4351" s="59"/>
      <c r="T4351" s="59"/>
      <c r="U4351" s="59"/>
      <c r="V4351" s="59"/>
      <c r="W4351" s="95"/>
      <c r="X4351" s="104"/>
    </row>
    <row r="4352" spans="1:24" ht="14">
      <c r="A4352" s="91"/>
      <c r="B4352" s="92"/>
      <c r="C4352" s="93"/>
      <c r="D4352" s="94"/>
      <c r="E4352" s="273" t="str">
        <f t="shared" ca="1" si="134"/>
        <v/>
      </c>
      <c r="F4352" s="96"/>
      <c r="G4352" s="97"/>
      <c r="H4352" s="98"/>
      <c r="I4352" s="276" t="str">
        <f t="shared" ca="1" si="135"/>
        <v/>
      </c>
      <c r="J4352" s="92"/>
      <c r="K4352" s="92"/>
      <c r="L4352" s="59"/>
      <c r="M4352" s="59"/>
      <c r="N4352" s="99"/>
      <c r="O4352" s="100"/>
      <c r="P4352" s="59"/>
      <c r="Q4352" s="59"/>
      <c r="R4352" s="59"/>
      <c r="S4352" s="59"/>
      <c r="T4352" s="59"/>
      <c r="U4352" s="59"/>
      <c r="V4352" s="59"/>
      <c r="W4352" s="95"/>
      <c r="X4352" s="104"/>
    </row>
    <row r="4353" spans="1:24" ht="14">
      <c r="A4353" s="91"/>
      <c r="B4353" s="92"/>
      <c r="C4353" s="93"/>
      <c r="D4353" s="94"/>
      <c r="E4353" s="273" t="str">
        <f t="shared" ca="1" si="134"/>
        <v/>
      </c>
      <c r="F4353" s="96"/>
      <c r="G4353" s="97"/>
      <c r="H4353" s="98"/>
      <c r="I4353" s="276" t="str">
        <f t="shared" ca="1" si="135"/>
        <v/>
      </c>
      <c r="J4353" s="92"/>
      <c r="K4353" s="92"/>
      <c r="L4353" s="59"/>
      <c r="M4353" s="59"/>
      <c r="N4353" s="99"/>
      <c r="O4353" s="100"/>
      <c r="P4353" s="59"/>
      <c r="Q4353" s="59"/>
      <c r="R4353" s="59"/>
      <c r="S4353" s="59"/>
      <c r="T4353" s="59"/>
      <c r="U4353" s="59"/>
      <c r="V4353" s="59"/>
      <c r="W4353" s="95"/>
      <c r="X4353" s="104"/>
    </row>
    <row r="4354" spans="1:24" ht="14">
      <c r="A4354" s="91"/>
      <c r="B4354" s="92"/>
      <c r="C4354" s="93"/>
      <c r="D4354" s="94"/>
      <c r="E4354" s="273" t="str">
        <f t="shared" ca="1" si="134"/>
        <v/>
      </c>
      <c r="F4354" s="96"/>
      <c r="G4354" s="97"/>
      <c r="H4354" s="98"/>
      <c r="I4354" s="276" t="str">
        <f t="shared" ca="1" si="135"/>
        <v/>
      </c>
      <c r="J4354" s="92"/>
      <c r="K4354" s="92"/>
      <c r="L4354" s="59"/>
      <c r="M4354" s="59"/>
      <c r="N4354" s="99"/>
      <c r="O4354" s="100"/>
      <c r="P4354" s="59"/>
      <c r="Q4354" s="59"/>
      <c r="R4354" s="59"/>
      <c r="S4354" s="59"/>
      <c r="T4354" s="59"/>
      <c r="U4354" s="59"/>
      <c r="V4354" s="59"/>
      <c r="W4354" s="95"/>
      <c r="X4354" s="104"/>
    </row>
    <row r="4355" spans="1:24" ht="14">
      <c r="A4355" s="91"/>
      <c r="B4355" s="92"/>
      <c r="C4355" s="93"/>
      <c r="D4355" s="94"/>
      <c r="E4355" s="273" t="str">
        <f t="shared" ca="1" si="134"/>
        <v/>
      </c>
      <c r="F4355" s="96"/>
      <c r="G4355" s="97"/>
      <c r="H4355" s="98"/>
      <c r="I4355" s="276" t="str">
        <f t="shared" ca="1" si="135"/>
        <v/>
      </c>
      <c r="J4355" s="92"/>
      <c r="K4355" s="92"/>
      <c r="L4355" s="59"/>
      <c r="M4355" s="59"/>
      <c r="N4355" s="99"/>
      <c r="O4355" s="100"/>
      <c r="P4355" s="59"/>
      <c r="Q4355" s="59"/>
      <c r="R4355" s="59"/>
      <c r="S4355" s="59"/>
      <c r="T4355" s="59"/>
      <c r="U4355" s="59"/>
      <c r="V4355" s="59"/>
      <c r="W4355" s="95"/>
      <c r="X4355" s="104"/>
    </row>
    <row r="4356" spans="1:24" ht="14">
      <c r="A4356" s="91"/>
      <c r="B4356" s="92"/>
      <c r="C4356" s="93"/>
      <c r="D4356" s="94"/>
      <c r="E4356" s="273" t="str">
        <f t="shared" ca="1" si="134"/>
        <v/>
      </c>
      <c r="F4356" s="96"/>
      <c r="G4356" s="97"/>
      <c r="H4356" s="98"/>
      <c r="I4356" s="276" t="str">
        <f t="shared" ca="1" si="135"/>
        <v/>
      </c>
      <c r="J4356" s="92"/>
      <c r="K4356" s="92"/>
      <c r="L4356" s="59"/>
      <c r="M4356" s="59"/>
      <c r="N4356" s="99"/>
      <c r="O4356" s="100"/>
      <c r="P4356" s="59"/>
      <c r="Q4356" s="59"/>
      <c r="R4356" s="59"/>
      <c r="S4356" s="59"/>
      <c r="T4356" s="59"/>
      <c r="U4356" s="59"/>
      <c r="V4356" s="59"/>
      <c r="W4356" s="95"/>
      <c r="X4356" s="104"/>
    </row>
    <row r="4357" spans="1:24" ht="14">
      <c r="A4357" s="91"/>
      <c r="B4357" s="92"/>
      <c r="C4357" s="93"/>
      <c r="D4357" s="94"/>
      <c r="E4357" s="273" t="str">
        <f t="shared" ca="1" si="134"/>
        <v/>
      </c>
      <c r="F4357" s="96"/>
      <c r="G4357" s="97"/>
      <c r="H4357" s="98"/>
      <c r="I4357" s="276" t="str">
        <f t="shared" ca="1" si="135"/>
        <v/>
      </c>
      <c r="J4357" s="92"/>
      <c r="K4357" s="92"/>
      <c r="L4357" s="59"/>
      <c r="M4357" s="59"/>
      <c r="N4357" s="99"/>
      <c r="O4357" s="100"/>
      <c r="P4357" s="59"/>
      <c r="Q4357" s="59"/>
      <c r="R4357" s="59"/>
      <c r="S4357" s="59"/>
      <c r="T4357" s="59"/>
      <c r="U4357" s="59"/>
      <c r="V4357" s="59"/>
      <c r="W4357" s="95"/>
      <c r="X4357" s="104"/>
    </row>
    <row r="4358" spans="1:24" ht="14">
      <c r="A4358" s="91"/>
      <c r="B4358" s="92"/>
      <c r="C4358" s="93"/>
      <c r="D4358" s="94"/>
      <c r="E4358" s="273" t="str">
        <f t="shared" ca="1" si="134"/>
        <v/>
      </c>
      <c r="F4358" s="96"/>
      <c r="G4358" s="97"/>
      <c r="H4358" s="98"/>
      <c r="I4358" s="276" t="str">
        <f t="shared" ca="1" si="135"/>
        <v/>
      </c>
      <c r="J4358" s="92"/>
      <c r="K4358" s="92"/>
      <c r="L4358" s="59"/>
      <c r="M4358" s="59"/>
      <c r="N4358" s="99"/>
      <c r="O4358" s="100"/>
      <c r="P4358" s="59"/>
      <c r="Q4358" s="59"/>
      <c r="R4358" s="59"/>
      <c r="S4358" s="59"/>
      <c r="T4358" s="59"/>
      <c r="U4358" s="59"/>
      <c r="V4358" s="59"/>
      <c r="W4358" s="95"/>
      <c r="X4358" s="104"/>
    </row>
    <row r="4359" spans="1:24" ht="14">
      <c r="A4359" s="91"/>
      <c r="B4359" s="92"/>
      <c r="C4359" s="93"/>
      <c r="D4359" s="94"/>
      <c r="E4359" s="273" t="str">
        <f t="shared" ref="E4359:E4422" ca="1" si="136">IF(D4359="","",+DATEDIF(D4359,TODAY(),"y"))</f>
        <v/>
      </c>
      <c r="F4359" s="96"/>
      <c r="G4359" s="97"/>
      <c r="H4359" s="98"/>
      <c r="I4359" s="276" t="str">
        <f t="shared" ref="I4359:I4422" ca="1" si="137">IF(H4359="","",+DATEDIF(H4359,TODAY(),"M"))</f>
        <v/>
      </c>
      <c r="J4359" s="92"/>
      <c r="K4359" s="92"/>
      <c r="L4359" s="59"/>
      <c r="M4359" s="59"/>
      <c r="N4359" s="99"/>
      <c r="O4359" s="100"/>
      <c r="P4359" s="59"/>
      <c r="Q4359" s="59"/>
      <c r="R4359" s="59"/>
      <c r="S4359" s="59"/>
      <c r="T4359" s="59"/>
      <c r="U4359" s="59"/>
      <c r="V4359" s="59"/>
      <c r="W4359" s="95"/>
      <c r="X4359" s="104"/>
    </row>
    <row r="4360" spans="1:24" ht="14">
      <c r="A4360" s="91"/>
      <c r="B4360" s="92"/>
      <c r="C4360" s="93"/>
      <c r="D4360" s="94"/>
      <c r="E4360" s="273" t="str">
        <f t="shared" ca="1" si="136"/>
        <v/>
      </c>
      <c r="F4360" s="96"/>
      <c r="G4360" s="97"/>
      <c r="H4360" s="98"/>
      <c r="I4360" s="276" t="str">
        <f t="shared" ca="1" si="137"/>
        <v/>
      </c>
      <c r="J4360" s="92"/>
      <c r="K4360" s="92"/>
      <c r="L4360" s="59"/>
      <c r="M4360" s="59"/>
      <c r="N4360" s="99"/>
      <c r="O4360" s="100"/>
      <c r="P4360" s="59"/>
      <c r="Q4360" s="59"/>
      <c r="R4360" s="59"/>
      <c r="S4360" s="59"/>
      <c r="T4360" s="59"/>
      <c r="U4360" s="59"/>
      <c r="V4360" s="59"/>
      <c r="W4360" s="95"/>
      <c r="X4360" s="104"/>
    </row>
    <row r="4361" spans="1:24" ht="14">
      <c r="A4361" s="91"/>
      <c r="B4361" s="92"/>
      <c r="C4361" s="93"/>
      <c r="D4361" s="94"/>
      <c r="E4361" s="273" t="str">
        <f t="shared" ca="1" si="136"/>
        <v/>
      </c>
      <c r="F4361" s="96"/>
      <c r="G4361" s="97"/>
      <c r="H4361" s="98"/>
      <c r="I4361" s="276" t="str">
        <f t="shared" ca="1" si="137"/>
        <v/>
      </c>
      <c r="J4361" s="92"/>
      <c r="K4361" s="92"/>
      <c r="L4361" s="59"/>
      <c r="M4361" s="59"/>
      <c r="N4361" s="99"/>
      <c r="O4361" s="100"/>
      <c r="P4361" s="59"/>
      <c r="Q4361" s="59"/>
      <c r="R4361" s="59"/>
      <c r="S4361" s="59"/>
      <c r="T4361" s="59"/>
      <c r="U4361" s="59"/>
      <c r="V4361" s="59"/>
      <c r="W4361" s="95"/>
      <c r="X4361" s="104"/>
    </row>
    <row r="4362" spans="1:24" ht="14">
      <c r="A4362" s="91"/>
      <c r="B4362" s="92"/>
      <c r="C4362" s="93"/>
      <c r="D4362" s="94"/>
      <c r="E4362" s="273" t="str">
        <f t="shared" ca="1" si="136"/>
        <v/>
      </c>
      <c r="F4362" s="96"/>
      <c r="G4362" s="97"/>
      <c r="H4362" s="98"/>
      <c r="I4362" s="276" t="str">
        <f t="shared" ca="1" si="137"/>
        <v/>
      </c>
      <c r="J4362" s="92"/>
      <c r="K4362" s="92"/>
      <c r="L4362" s="59"/>
      <c r="M4362" s="59"/>
      <c r="N4362" s="99"/>
      <c r="O4362" s="100"/>
      <c r="P4362" s="59"/>
      <c r="Q4362" s="59"/>
      <c r="R4362" s="59"/>
      <c r="S4362" s="59"/>
      <c r="T4362" s="59"/>
      <c r="U4362" s="59"/>
      <c r="V4362" s="59"/>
      <c r="W4362" s="95"/>
      <c r="X4362" s="104"/>
    </row>
    <row r="4363" spans="1:24" ht="14">
      <c r="A4363" s="91"/>
      <c r="B4363" s="92"/>
      <c r="C4363" s="93"/>
      <c r="D4363" s="94"/>
      <c r="E4363" s="273" t="str">
        <f t="shared" ca="1" si="136"/>
        <v/>
      </c>
      <c r="F4363" s="96"/>
      <c r="G4363" s="97"/>
      <c r="H4363" s="98"/>
      <c r="I4363" s="276" t="str">
        <f t="shared" ca="1" si="137"/>
        <v/>
      </c>
      <c r="J4363" s="92"/>
      <c r="K4363" s="92"/>
      <c r="L4363" s="59"/>
      <c r="M4363" s="59"/>
      <c r="N4363" s="99"/>
      <c r="O4363" s="100"/>
      <c r="P4363" s="59"/>
      <c r="Q4363" s="59"/>
      <c r="R4363" s="59"/>
      <c r="S4363" s="59"/>
      <c r="T4363" s="59"/>
      <c r="U4363" s="59"/>
      <c r="V4363" s="59"/>
      <c r="W4363" s="95"/>
      <c r="X4363" s="104"/>
    </row>
    <row r="4364" spans="1:24" ht="14">
      <c r="A4364" s="91"/>
      <c r="B4364" s="92"/>
      <c r="C4364" s="93"/>
      <c r="D4364" s="94"/>
      <c r="E4364" s="273" t="str">
        <f t="shared" ca="1" si="136"/>
        <v/>
      </c>
      <c r="F4364" s="96"/>
      <c r="G4364" s="97"/>
      <c r="H4364" s="98"/>
      <c r="I4364" s="276" t="str">
        <f t="shared" ca="1" si="137"/>
        <v/>
      </c>
      <c r="J4364" s="92"/>
      <c r="K4364" s="92"/>
      <c r="L4364" s="59"/>
      <c r="M4364" s="59"/>
      <c r="N4364" s="99"/>
      <c r="O4364" s="100"/>
      <c r="P4364" s="59"/>
      <c r="Q4364" s="59"/>
      <c r="R4364" s="59"/>
      <c r="S4364" s="59"/>
      <c r="T4364" s="59"/>
      <c r="U4364" s="59"/>
      <c r="V4364" s="59"/>
      <c r="W4364" s="95"/>
      <c r="X4364" s="104"/>
    </row>
    <row r="4365" spans="1:24" ht="14">
      <c r="A4365" s="91"/>
      <c r="B4365" s="92"/>
      <c r="C4365" s="93"/>
      <c r="D4365" s="94"/>
      <c r="E4365" s="273" t="str">
        <f t="shared" ca="1" si="136"/>
        <v/>
      </c>
      <c r="F4365" s="96"/>
      <c r="G4365" s="97"/>
      <c r="H4365" s="98"/>
      <c r="I4365" s="276" t="str">
        <f t="shared" ca="1" si="137"/>
        <v/>
      </c>
      <c r="J4365" s="92"/>
      <c r="K4365" s="92"/>
      <c r="L4365" s="59"/>
      <c r="M4365" s="59"/>
      <c r="N4365" s="99"/>
      <c r="O4365" s="100"/>
      <c r="P4365" s="59"/>
      <c r="Q4365" s="59"/>
      <c r="R4365" s="59"/>
      <c r="S4365" s="59"/>
      <c r="T4365" s="59"/>
      <c r="U4365" s="59"/>
      <c r="V4365" s="59"/>
      <c r="W4365" s="95"/>
      <c r="X4365" s="104"/>
    </row>
    <row r="4366" spans="1:24" ht="14">
      <c r="A4366" s="91"/>
      <c r="B4366" s="92"/>
      <c r="C4366" s="93"/>
      <c r="D4366" s="94"/>
      <c r="E4366" s="273" t="str">
        <f t="shared" ca="1" si="136"/>
        <v/>
      </c>
      <c r="F4366" s="96"/>
      <c r="G4366" s="97"/>
      <c r="H4366" s="98"/>
      <c r="I4366" s="276" t="str">
        <f t="shared" ca="1" si="137"/>
        <v/>
      </c>
      <c r="J4366" s="92"/>
      <c r="K4366" s="92"/>
      <c r="L4366" s="59"/>
      <c r="M4366" s="59"/>
      <c r="N4366" s="99"/>
      <c r="O4366" s="100"/>
      <c r="P4366" s="59"/>
      <c r="Q4366" s="59"/>
      <c r="R4366" s="59"/>
      <c r="S4366" s="59"/>
      <c r="T4366" s="59"/>
      <c r="U4366" s="59"/>
      <c r="V4366" s="59"/>
      <c r="W4366" s="95"/>
      <c r="X4366" s="104"/>
    </row>
    <row r="4367" spans="1:24" ht="14">
      <c r="A4367" s="91"/>
      <c r="B4367" s="92"/>
      <c r="C4367" s="93"/>
      <c r="D4367" s="94"/>
      <c r="E4367" s="273" t="str">
        <f t="shared" ca="1" si="136"/>
        <v/>
      </c>
      <c r="F4367" s="96"/>
      <c r="G4367" s="97"/>
      <c r="H4367" s="98"/>
      <c r="I4367" s="276" t="str">
        <f t="shared" ca="1" si="137"/>
        <v/>
      </c>
      <c r="J4367" s="92"/>
      <c r="K4367" s="92"/>
      <c r="L4367" s="59"/>
      <c r="M4367" s="59"/>
      <c r="N4367" s="99"/>
      <c r="O4367" s="100"/>
      <c r="P4367" s="59"/>
      <c r="Q4367" s="59"/>
      <c r="R4367" s="59"/>
      <c r="S4367" s="59"/>
      <c r="T4367" s="59"/>
      <c r="U4367" s="59"/>
      <c r="V4367" s="59"/>
      <c r="W4367" s="95"/>
      <c r="X4367" s="104"/>
    </row>
    <row r="4368" spans="1:24" ht="14">
      <c r="A4368" s="91"/>
      <c r="B4368" s="92"/>
      <c r="C4368" s="93"/>
      <c r="D4368" s="94"/>
      <c r="E4368" s="273" t="str">
        <f t="shared" ca="1" si="136"/>
        <v/>
      </c>
      <c r="F4368" s="96"/>
      <c r="G4368" s="97"/>
      <c r="H4368" s="98"/>
      <c r="I4368" s="276" t="str">
        <f t="shared" ca="1" si="137"/>
        <v/>
      </c>
      <c r="J4368" s="92"/>
      <c r="K4368" s="92"/>
      <c r="L4368" s="59"/>
      <c r="M4368" s="59"/>
      <c r="N4368" s="99"/>
      <c r="O4368" s="100"/>
      <c r="P4368" s="59"/>
      <c r="Q4368" s="59"/>
      <c r="R4368" s="59"/>
      <c r="S4368" s="59"/>
      <c r="T4368" s="59"/>
      <c r="U4368" s="59"/>
      <c r="V4368" s="59"/>
      <c r="W4368" s="95"/>
      <c r="X4368" s="104"/>
    </row>
    <row r="4369" spans="1:24" ht="14">
      <c r="A4369" s="91"/>
      <c r="B4369" s="92"/>
      <c r="C4369" s="93"/>
      <c r="D4369" s="94"/>
      <c r="E4369" s="273" t="str">
        <f t="shared" ca="1" si="136"/>
        <v/>
      </c>
      <c r="F4369" s="96"/>
      <c r="G4369" s="97"/>
      <c r="H4369" s="98"/>
      <c r="I4369" s="276" t="str">
        <f t="shared" ca="1" si="137"/>
        <v/>
      </c>
      <c r="J4369" s="92"/>
      <c r="K4369" s="92"/>
      <c r="L4369" s="59"/>
      <c r="M4369" s="59"/>
      <c r="N4369" s="99"/>
      <c r="O4369" s="100"/>
      <c r="P4369" s="59"/>
      <c r="Q4369" s="59"/>
      <c r="R4369" s="59"/>
      <c r="S4369" s="59"/>
      <c r="T4369" s="59"/>
      <c r="U4369" s="59"/>
      <c r="V4369" s="59"/>
      <c r="W4369" s="95"/>
      <c r="X4369" s="104"/>
    </row>
    <row r="4370" spans="1:24" ht="14">
      <c r="A4370" s="91"/>
      <c r="B4370" s="92"/>
      <c r="C4370" s="93"/>
      <c r="D4370" s="94"/>
      <c r="E4370" s="273" t="str">
        <f t="shared" ca="1" si="136"/>
        <v/>
      </c>
      <c r="F4370" s="96"/>
      <c r="G4370" s="97"/>
      <c r="H4370" s="98"/>
      <c r="I4370" s="276" t="str">
        <f t="shared" ca="1" si="137"/>
        <v/>
      </c>
      <c r="J4370" s="92"/>
      <c r="K4370" s="92"/>
      <c r="L4370" s="59"/>
      <c r="M4370" s="59"/>
      <c r="N4370" s="99"/>
      <c r="O4370" s="100"/>
      <c r="P4370" s="59"/>
      <c r="Q4370" s="59"/>
      <c r="R4370" s="59"/>
      <c r="S4370" s="59"/>
      <c r="T4370" s="59"/>
      <c r="U4370" s="59"/>
      <c r="V4370" s="59"/>
      <c r="W4370" s="95"/>
      <c r="X4370" s="104"/>
    </row>
    <row r="4371" spans="1:24" ht="14">
      <c r="A4371" s="91"/>
      <c r="B4371" s="92"/>
      <c r="C4371" s="93"/>
      <c r="D4371" s="94"/>
      <c r="E4371" s="273" t="str">
        <f t="shared" ca="1" si="136"/>
        <v/>
      </c>
      <c r="F4371" s="96"/>
      <c r="G4371" s="97"/>
      <c r="H4371" s="98"/>
      <c r="I4371" s="276" t="str">
        <f t="shared" ca="1" si="137"/>
        <v/>
      </c>
      <c r="J4371" s="92"/>
      <c r="K4371" s="92"/>
      <c r="L4371" s="59"/>
      <c r="M4371" s="59"/>
      <c r="N4371" s="99"/>
      <c r="O4371" s="100"/>
      <c r="P4371" s="59"/>
      <c r="Q4371" s="59"/>
      <c r="R4371" s="59"/>
      <c r="S4371" s="59"/>
      <c r="T4371" s="59"/>
      <c r="U4371" s="59"/>
      <c r="V4371" s="59"/>
      <c r="W4371" s="95"/>
      <c r="X4371" s="104"/>
    </row>
    <row r="4372" spans="1:24" ht="14">
      <c r="A4372" s="91"/>
      <c r="B4372" s="92"/>
      <c r="C4372" s="93"/>
      <c r="D4372" s="94"/>
      <c r="E4372" s="273" t="str">
        <f t="shared" ca="1" si="136"/>
        <v/>
      </c>
      <c r="F4372" s="96"/>
      <c r="G4372" s="97"/>
      <c r="H4372" s="98"/>
      <c r="I4372" s="276" t="str">
        <f t="shared" ca="1" si="137"/>
        <v/>
      </c>
      <c r="J4372" s="92"/>
      <c r="K4372" s="92"/>
      <c r="L4372" s="59"/>
      <c r="M4372" s="59"/>
      <c r="N4372" s="99"/>
      <c r="O4372" s="100"/>
      <c r="P4372" s="59"/>
      <c r="Q4372" s="59"/>
      <c r="R4372" s="59"/>
      <c r="S4372" s="59"/>
      <c r="T4372" s="59"/>
      <c r="U4372" s="59"/>
      <c r="V4372" s="59"/>
      <c r="W4372" s="95"/>
      <c r="X4372" s="104"/>
    </row>
    <row r="4373" spans="1:24" ht="14">
      <c r="A4373" s="91"/>
      <c r="B4373" s="92"/>
      <c r="C4373" s="93"/>
      <c r="D4373" s="94"/>
      <c r="E4373" s="273" t="str">
        <f t="shared" ca="1" si="136"/>
        <v/>
      </c>
      <c r="F4373" s="96"/>
      <c r="G4373" s="97"/>
      <c r="H4373" s="98"/>
      <c r="I4373" s="276" t="str">
        <f t="shared" ca="1" si="137"/>
        <v/>
      </c>
      <c r="J4373" s="92"/>
      <c r="K4373" s="92"/>
      <c r="L4373" s="59"/>
      <c r="M4373" s="59"/>
      <c r="N4373" s="99"/>
      <c r="O4373" s="100"/>
      <c r="P4373" s="59"/>
      <c r="Q4373" s="59"/>
      <c r="R4373" s="59"/>
      <c r="S4373" s="59"/>
      <c r="T4373" s="59"/>
      <c r="U4373" s="59"/>
      <c r="V4373" s="59"/>
      <c r="W4373" s="95"/>
      <c r="X4373" s="104"/>
    </row>
    <row r="4374" spans="1:24" ht="14">
      <c r="A4374" s="91"/>
      <c r="B4374" s="92"/>
      <c r="C4374" s="93"/>
      <c r="D4374" s="94"/>
      <c r="E4374" s="273" t="str">
        <f t="shared" ca="1" si="136"/>
        <v/>
      </c>
      <c r="F4374" s="96"/>
      <c r="G4374" s="97"/>
      <c r="H4374" s="98"/>
      <c r="I4374" s="276" t="str">
        <f t="shared" ca="1" si="137"/>
        <v/>
      </c>
      <c r="J4374" s="92"/>
      <c r="K4374" s="92"/>
      <c r="L4374" s="59"/>
      <c r="M4374" s="59"/>
      <c r="N4374" s="99"/>
      <c r="O4374" s="100"/>
      <c r="P4374" s="59"/>
      <c r="Q4374" s="59"/>
      <c r="R4374" s="59"/>
      <c r="S4374" s="59"/>
      <c r="T4374" s="59"/>
      <c r="U4374" s="59"/>
      <c r="V4374" s="59"/>
      <c r="W4374" s="95"/>
      <c r="X4374" s="104"/>
    </row>
    <row r="4375" spans="1:24" ht="14">
      <c r="A4375" s="91"/>
      <c r="B4375" s="92"/>
      <c r="C4375" s="93"/>
      <c r="D4375" s="94"/>
      <c r="E4375" s="273" t="str">
        <f t="shared" ca="1" si="136"/>
        <v/>
      </c>
      <c r="F4375" s="96"/>
      <c r="G4375" s="97"/>
      <c r="H4375" s="98"/>
      <c r="I4375" s="276" t="str">
        <f t="shared" ca="1" si="137"/>
        <v/>
      </c>
      <c r="J4375" s="92"/>
      <c r="K4375" s="92"/>
      <c r="L4375" s="59"/>
      <c r="M4375" s="59"/>
      <c r="N4375" s="99"/>
      <c r="O4375" s="100"/>
      <c r="P4375" s="59"/>
      <c r="Q4375" s="59"/>
      <c r="R4375" s="59"/>
      <c r="S4375" s="59"/>
      <c r="T4375" s="59"/>
      <c r="U4375" s="59"/>
      <c r="V4375" s="59"/>
      <c r="W4375" s="95"/>
      <c r="X4375" s="104"/>
    </row>
    <row r="4376" spans="1:24" ht="14">
      <c r="A4376" s="91"/>
      <c r="B4376" s="92"/>
      <c r="C4376" s="93"/>
      <c r="D4376" s="94"/>
      <c r="E4376" s="273" t="str">
        <f t="shared" ca="1" si="136"/>
        <v/>
      </c>
      <c r="F4376" s="96"/>
      <c r="G4376" s="97"/>
      <c r="H4376" s="98"/>
      <c r="I4376" s="276" t="str">
        <f t="shared" ca="1" si="137"/>
        <v/>
      </c>
      <c r="J4376" s="92"/>
      <c r="K4376" s="92"/>
      <c r="L4376" s="59"/>
      <c r="M4376" s="59"/>
      <c r="N4376" s="99"/>
      <c r="O4376" s="100"/>
      <c r="P4376" s="59"/>
      <c r="Q4376" s="59"/>
      <c r="R4376" s="59"/>
      <c r="S4376" s="59"/>
      <c r="T4376" s="59"/>
      <c r="U4376" s="59"/>
      <c r="V4376" s="59"/>
      <c r="W4376" s="95"/>
      <c r="X4376" s="104"/>
    </row>
    <row r="4377" spans="1:24" ht="14">
      <c r="A4377" s="91"/>
      <c r="B4377" s="92"/>
      <c r="C4377" s="93"/>
      <c r="D4377" s="94"/>
      <c r="E4377" s="273" t="str">
        <f t="shared" ca="1" si="136"/>
        <v/>
      </c>
      <c r="F4377" s="96"/>
      <c r="G4377" s="97"/>
      <c r="H4377" s="98"/>
      <c r="I4377" s="276" t="str">
        <f t="shared" ca="1" si="137"/>
        <v/>
      </c>
      <c r="J4377" s="92"/>
      <c r="K4377" s="92"/>
      <c r="L4377" s="59"/>
      <c r="M4377" s="59"/>
      <c r="N4377" s="99"/>
      <c r="O4377" s="100"/>
      <c r="P4377" s="59"/>
      <c r="Q4377" s="59"/>
      <c r="R4377" s="59"/>
      <c r="S4377" s="59"/>
      <c r="T4377" s="59"/>
      <c r="U4377" s="59"/>
      <c r="V4377" s="59"/>
      <c r="W4377" s="95"/>
      <c r="X4377" s="104"/>
    </row>
    <row r="4378" spans="1:24" ht="14">
      <c r="A4378" s="91"/>
      <c r="B4378" s="92"/>
      <c r="C4378" s="93"/>
      <c r="D4378" s="94"/>
      <c r="E4378" s="273" t="str">
        <f t="shared" ca="1" si="136"/>
        <v/>
      </c>
      <c r="F4378" s="96"/>
      <c r="G4378" s="97"/>
      <c r="H4378" s="98"/>
      <c r="I4378" s="276" t="str">
        <f t="shared" ca="1" si="137"/>
        <v/>
      </c>
      <c r="J4378" s="92"/>
      <c r="K4378" s="92"/>
      <c r="L4378" s="59"/>
      <c r="M4378" s="59"/>
      <c r="N4378" s="99"/>
      <c r="O4378" s="100"/>
      <c r="P4378" s="59"/>
      <c r="Q4378" s="59"/>
      <c r="R4378" s="59"/>
      <c r="S4378" s="59"/>
      <c r="T4378" s="59"/>
      <c r="U4378" s="59"/>
      <c r="V4378" s="59"/>
      <c r="W4378" s="95"/>
      <c r="X4378" s="104"/>
    </row>
    <row r="4379" spans="1:24" ht="14">
      <c r="A4379" s="91"/>
      <c r="B4379" s="92"/>
      <c r="C4379" s="93"/>
      <c r="D4379" s="94"/>
      <c r="E4379" s="273" t="str">
        <f t="shared" ca="1" si="136"/>
        <v/>
      </c>
      <c r="F4379" s="96"/>
      <c r="G4379" s="97"/>
      <c r="H4379" s="98"/>
      <c r="I4379" s="276" t="str">
        <f t="shared" ca="1" si="137"/>
        <v/>
      </c>
      <c r="J4379" s="92"/>
      <c r="K4379" s="92"/>
      <c r="L4379" s="59"/>
      <c r="M4379" s="59"/>
      <c r="N4379" s="99"/>
      <c r="O4379" s="100"/>
      <c r="P4379" s="59"/>
      <c r="Q4379" s="59"/>
      <c r="R4379" s="59"/>
      <c r="S4379" s="59"/>
      <c r="T4379" s="59"/>
      <c r="U4379" s="59"/>
      <c r="V4379" s="59"/>
      <c r="W4379" s="95"/>
      <c r="X4379" s="104"/>
    </row>
    <row r="4380" spans="1:24" ht="14">
      <c r="A4380" s="91"/>
      <c r="B4380" s="92"/>
      <c r="C4380" s="93"/>
      <c r="D4380" s="94"/>
      <c r="E4380" s="273" t="str">
        <f t="shared" ca="1" si="136"/>
        <v/>
      </c>
      <c r="F4380" s="96"/>
      <c r="G4380" s="97"/>
      <c r="H4380" s="98"/>
      <c r="I4380" s="276" t="str">
        <f t="shared" ca="1" si="137"/>
        <v/>
      </c>
      <c r="J4380" s="92"/>
      <c r="K4380" s="92"/>
      <c r="L4380" s="59"/>
      <c r="M4380" s="59"/>
      <c r="N4380" s="99"/>
      <c r="O4380" s="100"/>
      <c r="P4380" s="59"/>
      <c r="Q4380" s="59"/>
      <c r="R4380" s="59"/>
      <c r="S4380" s="59"/>
      <c r="T4380" s="59"/>
      <c r="U4380" s="59"/>
      <c r="V4380" s="59"/>
      <c r="W4380" s="95"/>
      <c r="X4380" s="104"/>
    </row>
    <row r="4381" spans="1:24" ht="14">
      <c r="A4381" s="91"/>
      <c r="B4381" s="92"/>
      <c r="C4381" s="93"/>
      <c r="D4381" s="94"/>
      <c r="E4381" s="273" t="str">
        <f t="shared" ca="1" si="136"/>
        <v/>
      </c>
      <c r="F4381" s="96"/>
      <c r="G4381" s="97"/>
      <c r="H4381" s="98"/>
      <c r="I4381" s="276" t="str">
        <f t="shared" ca="1" si="137"/>
        <v/>
      </c>
      <c r="J4381" s="92"/>
      <c r="K4381" s="92"/>
      <c r="L4381" s="59"/>
      <c r="M4381" s="59"/>
      <c r="N4381" s="99"/>
      <c r="O4381" s="100"/>
      <c r="P4381" s="59"/>
      <c r="Q4381" s="59"/>
      <c r="R4381" s="59"/>
      <c r="S4381" s="59"/>
      <c r="T4381" s="59"/>
      <c r="U4381" s="59"/>
      <c r="V4381" s="59"/>
      <c r="W4381" s="95"/>
      <c r="X4381" s="104"/>
    </row>
    <row r="4382" spans="1:24" ht="14">
      <c r="A4382" s="91"/>
      <c r="B4382" s="92"/>
      <c r="C4382" s="93"/>
      <c r="D4382" s="94"/>
      <c r="E4382" s="273" t="str">
        <f t="shared" ca="1" si="136"/>
        <v/>
      </c>
      <c r="F4382" s="96"/>
      <c r="G4382" s="97"/>
      <c r="H4382" s="98"/>
      <c r="I4382" s="276" t="str">
        <f t="shared" ca="1" si="137"/>
        <v/>
      </c>
      <c r="J4382" s="92"/>
      <c r="K4382" s="92"/>
      <c r="L4382" s="59"/>
      <c r="M4382" s="59"/>
      <c r="N4382" s="99"/>
      <c r="O4382" s="100"/>
      <c r="P4382" s="59"/>
      <c r="Q4382" s="59"/>
      <c r="R4382" s="59"/>
      <c r="S4382" s="59"/>
      <c r="T4382" s="59"/>
      <c r="U4382" s="59"/>
      <c r="V4382" s="59"/>
      <c r="W4382" s="95"/>
      <c r="X4382" s="104"/>
    </row>
    <row r="4383" spans="1:24" ht="14">
      <c r="A4383" s="91"/>
      <c r="B4383" s="92"/>
      <c r="C4383" s="93"/>
      <c r="D4383" s="94"/>
      <c r="E4383" s="273" t="str">
        <f t="shared" ca="1" si="136"/>
        <v/>
      </c>
      <c r="F4383" s="96"/>
      <c r="G4383" s="97"/>
      <c r="H4383" s="98"/>
      <c r="I4383" s="276" t="str">
        <f t="shared" ca="1" si="137"/>
        <v/>
      </c>
      <c r="J4383" s="92"/>
      <c r="K4383" s="92"/>
      <c r="L4383" s="59"/>
      <c r="M4383" s="59"/>
      <c r="N4383" s="99"/>
      <c r="O4383" s="100"/>
      <c r="P4383" s="59"/>
      <c r="Q4383" s="59"/>
      <c r="R4383" s="59"/>
      <c r="S4383" s="59"/>
      <c r="T4383" s="59"/>
      <c r="U4383" s="59"/>
      <c r="V4383" s="59"/>
      <c r="W4383" s="95"/>
      <c r="X4383" s="104"/>
    </row>
    <row r="4384" spans="1:24" ht="14">
      <c r="A4384" s="91"/>
      <c r="B4384" s="92"/>
      <c r="C4384" s="93"/>
      <c r="D4384" s="94"/>
      <c r="E4384" s="273" t="str">
        <f t="shared" ca="1" si="136"/>
        <v/>
      </c>
      <c r="F4384" s="96"/>
      <c r="G4384" s="97"/>
      <c r="H4384" s="98"/>
      <c r="I4384" s="276" t="str">
        <f t="shared" ca="1" si="137"/>
        <v/>
      </c>
      <c r="J4384" s="92"/>
      <c r="K4384" s="92"/>
      <c r="L4384" s="59"/>
      <c r="M4384" s="59"/>
      <c r="N4384" s="99"/>
      <c r="O4384" s="100"/>
      <c r="P4384" s="59"/>
      <c r="Q4384" s="59"/>
      <c r="R4384" s="59"/>
      <c r="S4384" s="59"/>
      <c r="T4384" s="59"/>
      <c r="U4384" s="59"/>
      <c r="V4384" s="59"/>
      <c r="W4384" s="95"/>
      <c r="X4384" s="104"/>
    </row>
    <row r="4385" spans="1:24" ht="14">
      <c r="A4385" s="91"/>
      <c r="B4385" s="92"/>
      <c r="C4385" s="93"/>
      <c r="D4385" s="94"/>
      <c r="E4385" s="273" t="str">
        <f t="shared" ca="1" si="136"/>
        <v/>
      </c>
      <c r="F4385" s="96"/>
      <c r="G4385" s="97"/>
      <c r="H4385" s="98"/>
      <c r="I4385" s="276" t="str">
        <f t="shared" ca="1" si="137"/>
        <v/>
      </c>
      <c r="J4385" s="92"/>
      <c r="K4385" s="92"/>
      <c r="L4385" s="59"/>
      <c r="M4385" s="59"/>
      <c r="N4385" s="99"/>
      <c r="O4385" s="100"/>
      <c r="P4385" s="59"/>
      <c r="Q4385" s="59"/>
      <c r="R4385" s="59"/>
      <c r="S4385" s="59"/>
      <c r="T4385" s="59"/>
      <c r="U4385" s="59"/>
      <c r="V4385" s="59"/>
      <c r="W4385" s="95"/>
      <c r="X4385" s="104"/>
    </row>
    <row r="4386" spans="1:24" ht="14">
      <c r="A4386" s="91"/>
      <c r="B4386" s="92"/>
      <c r="C4386" s="93"/>
      <c r="D4386" s="94"/>
      <c r="E4386" s="273" t="str">
        <f t="shared" ca="1" si="136"/>
        <v/>
      </c>
      <c r="F4386" s="96"/>
      <c r="G4386" s="97"/>
      <c r="H4386" s="98"/>
      <c r="I4386" s="276" t="str">
        <f t="shared" ca="1" si="137"/>
        <v/>
      </c>
      <c r="J4386" s="92"/>
      <c r="K4386" s="92"/>
      <c r="L4386" s="59"/>
      <c r="M4386" s="59"/>
      <c r="N4386" s="99"/>
      <c r="O4386" s="100"/>
      <c r="P4386" s="59"/>
      <c r="Q4386" s="59"/>
      <c r="R4386" s="59"/>
      <c r="S4386" s="59"/>
      <c r="T4386" s="59"/>
      <c r="U4386" s="59"/>
      <c r="V4386" s="59"/>
      <c r="W4386" s="95"/>
      <c r="X4386" s="104"/>
    </row>
    <row r="4387" spans="1:24" ht="14">
      <c r="A4387" s="91"/>
      <c r="B4387" s="92"/>
      <c r="C4387" s="93"/>
      <c r="D4387" s="94"/>
      <c r="E4387" s="273" t="str">
        <f t="shared" ca="1" si="136"/>
        <v/>
      </c>
      <c r="F4387" s="96"/>
      <c r="G4387" s="97"/>
      <c r="H4387" s="98"/>
      <c r="I4387" s="276" t="str">
        <f t="shared" ca="1" si="137"/>
        <v/>
      </c>
      <c r="J4387" s="92"/>
      <c r="K4387" s="92"/>
      <c r="L4387" s="59"/>
      <c r="M4387" s="59"/>
      <c r="N4387" s="99"/>
      <c r="O4387" s="100"/>
      <c r="P4387" s="59"/>
      <c r="Q4387" s="59"/>
      <c r="R4387" s="59"/>
      <c r="S4387" s="59"/>
      <c r="T4387" s="59"/>
      <c r="U4387" s="59"/>
      <c r="V4387" s="59"/>
      <c r="W4387" s="95"/>
      <c r="X4387" s="104"/>
    </row>
    <row r="4388" spans="1:24" ht="14">
      <c r="A4388" s="91"/>
      <c r="B4388" s="92"/>
      <c r="C4388" s="93"/>
      <c r="D4388" s="94"/>
      <c r="E4388" s="273" t="str">
        <f t="shared" ca="1" si="136"/>
        <v/>
      </c>
      <c r="F4388" s="96"/>
      <c r="G4388" s="97"/>
      <c r="H4388" s="98"/>
      <c r="I4388" s="276" t="str">
        <f t="shared" ca="1" si="137"/>
        <v/>
      </c>
      <c r="J4388" s="92"/>
      <c r="K4388" s="92"/>
      <c r="L4388" s="59"/>
      <c r="M4388" s="59"/>
      <c r="N4388" s="99"/>
      <c r="O4388" s="100"/>
      <c r="P4388" s="59"/>
      <c r="Q4388" s="59"/>
      <c r="R4388" s="59"/>
      <c r="S4388" s="59"/>
      <c r="T4388" s="59"/>
      <c r="U4388" s="59"/>
      <c r="V4388" s="59"/>
      <c r="W4388" s="95"/>
      <c r="X4388" s="104"/>
    </row>
    <row r="4389" spans="1:24" ht="14">
      <c r="A4389" s="91"/>
      <c r="B4389" s="92"/>
      <c r="C4389" s="93"/>
      <c r="D4389" s="94"/>
      <c r="E4389" s="273" t="str">
        <f t="shared" ca="1" si="136"/>
        <v/>
      </c>
      <c r="F4389" s="96"/>
      <c r="G4389" s="97"/>
      <c r="H4389" s="98"/>
      <c r="I4389" s="276" t="str">
        <f t="shared" ca="1" si="137"/>
        <v/>
      </c>
      <c r="J4389" s="92"/>
      <c r="K4389" s="92"/>
      <c r="L4389" s="59"/>
      <c r="M4389" s="59"/>
      <c r="N4389" s="99"/>
      <c r="O4389" s="100"/>
      <c r="P4389" s="59"/>
      <c r="Q4389" s="59"/>
      <c r="R4389" s="59"/>
      <c r="S4389" s="59"/>
      <c r="T4389" s="59"/>
      <c r="U4389" s="59"/>
      <c r="V4389" s="59"/>
      <c r="W4389" s="95"/>
      <c r="X4389" s="104"/>
    </row>
    <row r="4390" spans="1:24" ht="14">
      <c r="A4390" s="91"/>
      <c r="B4390" s="92"/>
      <c r="C4390" s="93"/>
      <c r="D4390" s="94"/>
      <c r="E4390" s="273" t="str">
        <f t="shared" ca="1" si="136"/>
        <v/>
      </c>
      <c r="F4390" s="96"/>
      <c r="G4390" s="97"/>
      <c r="H4390" s="98"/>
      <c r="I4390" s="276" t="str">
        <f t="shared" ca="1" si="137"/>
        <v/>
      </c>
      <c r="J4390" s="92"/>
      <c r="K4390" s="92"/>
      <c r="L4390" s="59"/>
      <c r="M4390" s="59"/>
      <c r="N4390" s="99"/>
      <c r="O4390" s="100"/>
      <c r="P4390" s="59"/>
      <c r="Q4390" s="59"/>
      <c r="R4390" s="59"/>
      <c r="S4390" s="59"/>
      <c r="T4390" s="59"/>
      <c r="U4390" s="59"/>
      <c r="V4390" s="59"/>
      <c r="W4390" s="95"/>
      <c r="X4390" s="104"/>
    </row>
    <row r="4391" spans="1:24" ht="14">
      <c r="A4391" s="91"/>
      <c r="B4391" s="92"/>
      <c r="C4391" s="93"/>
      <c r="D4391" s="94"/>
      <c r="E4391" s="273" t="str">
        <f t="shared" ca="1" si="136"/>
        <v/>
      </c>
      <c r="F4391" s="96"/>
      <c r="G4391" s="97"/>
      <c r="H4391" s="98"/>
      <c r="I4391" s="276" t="str">
        <f t="shared" ca="1" si="137"/>
        <v/>
      </c>
      <c r="J4391" s="92"/>
      <c r="K4391" s="92"/>
      <c r="L4391" s="59"/>
      <c r="M4391" s="59"/>
      <c r="N4391" s="99"/>
      <c r="O4391" s="100"/>
      <c r="P4391" s="59"/>
      <c r="Q4391" s="59"/>
      <c r="R4391" s="59"/>
      <c r="S4391" s="59"/>
      <c r="T4391" s="59"/>
      <c r="U4391" s="59"/>
      <c r="V4391" s="59"/>
      <c r="W4391" s="95"/>
      <c r="X4391" s="104"/>
    </row>
    <row r="4392" spans="1:24" ht="14">
      <c r="A4392" s="91"/>
      <c r="B4392" s="92"/>
      <c r="C4392" s="93"/>
      <c r="D4392" s="94"/>
      <c r="E4392" s="273" t="str">
        <f t="shared" ca="1" si="136"/>
        <v/>
      </c>
      <c r="F4392" s="96"/>
      <c r="G4392" s="97"/>
      <c r="H4392" s="98"/>
      <c r="I4392" s="276" t="str">
        <f t="shared" ca="1" si="137"/>
        <v/>
      </c>
      <c r="J4392" s="92"/>
      <c r="K4392" s="92"/>
      <c r="L4392" s="59"/>
      <c r="M4392" s="59"/>
      <c r="N4392" s="99"/>
      <c r="O4392" s="100"/>
      <c r="P4392" s="59"/>
      <c r="Q4392" s="59"/>
      <c r="R4392" s="59"/>
      <c r="S4392" s="59"/>
      <c r="T4392" s="59"/>
      <c r="U4392" s="59"/>
      <c r="V4392" s="59"/>
      <c r="W4392" s="95"/>
      <c r="X4392" s="104"/>
    </row>
    <row r="4393" spans="1:24" ht="14">
      <c r="A4393" s="91"/>
      <c r="B4393" s="92"/>
      <c r="C4393" s="93"/>
      <c r="D4393" s="94"/>
      <c r="E4393" s="273" t="str">
        <f t="shared" ca="1" si="136"/>
        <v/>
      </c>
      <c r="F4393" s="96"/>
      <c r="G4393" s="97"/>
      <c r="H4393" s="98"/>
      <c r="I4393" s="276" t="str">
        <f t="shared" ca="1" si="137"/>
        <v/>
      </c>
      <c r="J4393" s="92"/>
      <c r="K4393" s="92"/>
      <c r="L4393" s="59"/>
      <c r="M4393" s="59"/>
      <c r="N4393" s="99"/>
      <c r="O4393" s="100"/>
      <c r="P4393" s="59"/>
      <c r="Q4393" s="59"/>
      <c r="R4393" s="59"/>
      <c r="S4393" s="59"/>
      <c r="T4393" s="59"/>
      <c r="U4393" s="59"/>
      <c r="V4393" s="59"/>
      <c r="W4393" s="95"/>
      <c r="X4393" s="104"/>
    </row>
    <row r="4394" spans="1:24" ht="14">
      <c r="A4394" s="91"/>
      <c r="B4394" s="92"/>
      <c r="C4394" s="93"/>
      <c r="D4394" s="94"/>
      <c r="E4394" s="273" t="str">
        <f t="shared" ca="1" si="136"/>
        <v/>
      </c>
      <c r="F4394" s="96"/>
      <c r="G4394" s="97"/>
      <c r="H4394" s="98"/>
      <c r="I4394" s="276" t="str">
        <f t="shared" ca="1" si="137"/>
        <v/>
      </c>
      <c r="J4394" s="92"/>
      <c r="K4394" s="92"/>
      <c r="L4394" s="59"/>
      <c r="M4394" s="59"/>
      <c r="N4394" s="99"/>
      <c r="O4394" s="100"/>
      <c r="P4394" s="59"/>
      <c r="Q4394" s="59"/>
      <c r="R4394" s="59"/>
      <c r="S4394" s="59"/>
      <c r="T4394" s="59"/>
      <c r="U4394" s="59"/>
      <c r="V4394" s="59"/>
      <c r="W4394" s="95"/>
      <c r="X4394" s="104"/>
    </row>
    <row r="4395" spans="1:24" ht="14">
      <c r="A4395" s="91"/>
      <c r="B4395" s="92"/>
      <c r="C4395" s="93"/>
      <c r="D4395" s="94"/>
      <c r="E4395" s="273" t="str">
        <f t="shared" ca="1" si="136"/>
        <v/>
      </c>
      <c r="F4395" s="96"/>
      <c r="G4395" s="97"/>
      <c r="H4395" s="98"/>
      <c r="I4395" s="276" t="str">
        <f t="shared" ca="1" si="137"/>
        <v/>
      </c>
      <c r="J4395" s="92"/>
      <c r="K4395" s="92"/>
      <c r="L4395" s="59"/>
      <c r="M4395" s="59"/>
      <c r="N4395" s="99"/>
      <c r="O4395" s="100"/>
      <c r="P4395" s="59"/>
      <c r="Q4395" s="59"/>
      <c r="R4395" s="59"/>
      <c r="S4395" s="59"/>
      <c r="T4395" s="59"/>
      <c r="U4395" s="59"/>
      <c r="V4395" s="59"/>
      <c r="W4395" s="95"/>
      <c r="X4395" s="104"/>
    </row>
    <row r="4396" spans="1:24" ht="14">
      <c r="A4396" s="91"/>
      <c r="B4396" s="92"/>
      <c r="C4396" s="93"/>
      <c r="D4396" s="94"/>
      <c r="E4396" s="273" t="str">
        <f t="shared" ca="1" si="136"/>
        <v/>
      </c>
      <c r="F4396" s="96"/>
      <c r="G4396" s="97"/>
      <c r="H4396" s="98"/>
      <c r="I4396" s="276" t="str">
        <f t="shared" ca="1" si="137"/>
        <v/>
      </c>
      <c r="J4396" s="92"/>
      <c r="K4396" s="92"/>
      <c r="L4396" s="59"/>
      <c r="M4396" s="59"/>
      <c r="N4396" s="99"/>
      <c r="O4396" s="100"/>
      <c r="P4396" s="59"/>
      <c r="Q4396" s="59"/>
      <c r="R4396" s="59"/>
      <c r="S4396" s="59"/>
      <c r="T4396" s="59"/>
      <c r="U4396" s="59"/>
      <c r="V4396" s="59"/>
      <c r="W4396" s="95"/>
      <c r="X4396" s="104"/>
    </row>
    <row r="4397" spans="1:24" ht="14">
      <c r="A4397" s="91"/>
      <c r="B4397" s="92"/>
      <c r="C4397" s="93"/>
      <c r="D4397" s="94"/>
      <c r="E4397" s="273" t="str">
        <f t="shared" ca="1" si="136"/>
        <v/>
      </c>
      <c r="F4397" s="96"/>
      <c r="G4397" s="97"/>
      <c r="H4397" s="98"/>
      <c r="I4397" s="276" t="str">
        <f t="shared" ca="1" si="137"/>
        <v/>
      </c>
      <c r="J4397" s="92"/>
      <c r="K4397" s="92"/>
      <c r="L4397" s="59"/>
      <c r="M4397" s="59"/>
      <c r="N4397" s="99"/>
      <c r="O4397" s="100"/>
      <c r="P4397" s="59"/>
      <c r="Q4397" s="59"/>
      <c r="R4397" s="59"/>
      <c r="S4397" s="59"/>
      <c r="T4397" s="59"/>
      <c r="U4397" s="59"/>
      <c r="V4397" s="59"/>
      <c r="W4397" s="95"/>
      <c r="X4397" s="104"/>
    </row>
    <row r="4398" spans="1:24" ht="14">
      <c r="A4398" s="91"/>
      <c r="B4398" s="92"/>
      <c r="C4398" s="93"/>
      <c r="D4398" s="94"/>
      <c r="E4398" s="273" t="str">
        <f t="shared" ca="1" si="136"/>
        <v/>
      </c>
      <c r="F4398" s="96"/>
      <c r="G4398" s="97"/>
      <c r="H4398" s="98"/>
      <c r="I4398" s="276" t="str">
        <f t="shared" ca="1" si="137"/>
        <v/>
      </c>
      <c r="J4398" s="92"/>
      <c r="K4398" s="92"/>
      <c r="L4398" s="59"/>
      <c r="M4398" s="59"/>
      <c r="N4398" s="99"/>
      <c r="O4398" s="100"/>
      <c r="P4398" s="59"/>
      <c r="Q4398" s="59"/>
      <c r="R4398" s="59"/>
      <c r="S4398" s="59"/>
      <c r="T4398" s="59"/>
      <c r="U4398" s="59"/>
      <c r="V4398" s="59"/>
      <c r="W4398" s="95"/>
      <c r="X4398" s="104"/>
    </row>
    <row r="4399" spans="1:24" ht="14">
      <c r="A4399" s="91"/>
      <c r="B4399" s="92"/>
      <c r="C4399" s="93"/>
      <c r="D4399" s="94"/>
      <c r="E4399" s="273" t="str">
        <f t="shared" ca="1" si="136"/>
        <v/>
      </c>
      <c r="F4399" s="96"/>
      <c r="G4399" s="97"/>
      <c r="H4399" s="98"/>
      <c r="I4399" s="276" t="str">
        <f t="shared" ca="1" si="137"/>
        <v/>
      </c>
      <c r="J4399" s="92"/>
      <c r="K4399" s="92"/>
      <c r="L4399" s="59"/>
      <c r="M4399" s="59"/>
      <c r="N4399" s="99"/>
      <c r="O4399" s="100"/>
      <c r="P4399" s="59"/>
      <c r="Q4399" s="59"/>
      <c r="R4399" s="59"/>
      <c r="S4399" s="59"/>
      <c r="T4399" s="59"/>
      <c r="U4399" s="59"/>
      <c r="V4399" s="59"/>
      <c r="W4399" s="95"/>
      <c r="X4399" s="104"/>
    </row>
    <row r="4400" spans="1:24" ht="14">
      <c r="A4400" s="91"/>
      <c r="B4400" s="92"/>
      <c r="C4400" s="93"/>
      <c r="D4400" s="94"/>
      <c r="E4400" s="273" t="str">
        <f t="shared" ca="1" si="136"/>
        <v/>
      </c>
      <c r="F4400" s="96"/>
      <c r="G4400" s="97"/>
      <c r="H4400" s="98"/>
      <c r="I4400" s="276" t="str">
        <f t="shared" ca="1" si="137"/>
        <v/>
      </c>
      <c r="J4400" s="92"/>
      <c r="K4400" s="92"/>
      <c r="L4400" s="59"/>
      <c r="M4400" s="59"/>
      <c r="N4400" s="99"/>
      <c r="O4400" s="100"/>
      <c r="P4400" s="59"/>
      <c r="Q4400" s="59"/>
      <c r="R4400" s="59"/>
      <c r="S4400" s="59"/>
      <c r="T4400" s="59"/>
      <c r="U4400" s="59"/>
      <c r="V4400" s="59"/>
      <c r="W4400" s="95"/>
      <c r="X4400" s="104"/>
    </row>
    <row r="4401" spans="1:24" ht="14">
      <c r="A4401" s="91"/>
      <c r="B4401" s="92"/>
      <c r="C4401" s="93"/>
      <c r="D4401" s="94"/>
      <c r="E4401" s="273" t="str">
        <f t="shared" ca="1" si="136"/>
        <v/>
      </c>
      <c r="F4401" s="96"/>
      <c r="G4401" s="97"/>
      <c r="H4401" s="98"/>
      <c r="I4401" s="276" t="str">
        <f t="shared" ca="1" si="137"/>
        <v/>
      </c>
      <c r="J4401" s="92"/>
      <c r="K4401" s="92"/>
      <c r="L4401" s="59"/>
      <c r="M4401" s="59"/>
      <c r="N4401" s="99"/>
      <c r="O4401" s="100"/>
      <c r="P4401" s="59"/>
      <c r="Q4401" s="59"/>
      <c r="R4401" s="59"/>
      <c r="S4401" s="59"/>
      <c r="T4401" s="59"/>
      <c r="U4401" s="59"/>
      <c r="V4401" s="59"/>
      <c r="W4401" s="95"/>
      <c r="X4401" s="104"/>
    </row>
    <row r="4402" spans="1:24" ht="14">
      <c r="A4402" s="91"/>
      <c r="B4402" s="92"/>
      <c r="C4402" s="93"/>
      <c r="D4402" s="94"/>
      <c r="E4402" s="273" t="str">
        <f t="shared" ca="1" si="136"/>
        <v/>
      </c>
      <c r="F4402" s="96"/>
      <c r="G4402" s="97"/>
      <c r="H4402" s="98"/>
      <c r="I4402" s="276" t="str">
        <f t="shared" ca="1" si="137"/>
        <v/>
      </c>
      <c r="J4402" s="92"/>
      <c r="K4402" s="92"/>
      <c r="L4402" s="59"/>
      <c r="M4402" s="59"/>
      <c r="N4402" s="99"/>
      <c r="O4402" s="100"/>
      <c r="P4402" s="59"/>
      <c r="Q4402" s="59"/>
      <c r="R4402" s="59"/>
      <c r="S4402" s="59"/>
      <c r="T4402" s="59"/>
      <c r="U4402" s="59"/>
      <c r="V4402" s="59"/>
      <c r="W4402" s="95"/>
      <c r="X4402" s="104"/>
    </row>
    <row r="4403" spans="1:24" ht="14">
      <c r="A4403" s="91"/>
      <c r="B4403" s="92"/>
      <c r="C4403" s="93"/>
      <c r="D4403" s="94"/>
      <c r="E4403" s="273" t="str">
        <f t="shared" ca="1" si="136"/>
        <v/>
      </c>
      <c r="F4403" s="96"/>
      <c r="G4403" s="97"/>
      <c r="H4403" s="98"/>
      <c r="I4403" s="276" t="str">
        <f t="shared" ca="1" si="137"/>
        <v/>
      </c>
      <c r="J4403" s="92"/>
      <c r="K4403" s="92"/>
      <c r="L4403" s="59"/>
      <c r="M4403" s="59"/>
      <c r="N4403" s="99"/>
      <c r="O4403" s="100"/>
      <c r="P4403" s="59"/>
      <c r="Q4403" s="59"/>
      <c r="R4403" s="59"/>
      <c r="S4403" s="59"/>
      <c r="T4403" s="59"/>
      <c r="U4403" s="59"/>
      <c r="V4403" s="59"/>
      <c r="W4403" s="95"/>
      <c r="X4403" s="104"/>
    </row>
    <row r="4404" spans="1:24" ht="14">
      <c r="A4404" s="91"/>
      <c r="B4404" s="92"/>
      <c r="C4404" s="93"/>
      <c r="D4404" s="94"/>
      <c r="E4404" s="273" t="str">
        <f t="shared" ca="1" si="136"/>
        <v/>
      </c>
      <c r="F4404" s="96"/>
      <c r="G4404" s="97"/>
      <c r="H4404" s="98"/>
      <c r="I4404" s="276" t="str">
        <f t="shared" ca="1" si="137"/>
        <v/>
      </c>
      <c r="J4404" s="92"/>
      <c r="K4404" s="92"/>
      <c r="L4404" s="59"/>
      <c r="M4404" s="59"/>
      <c r="N4404" s="99"/>
      <c r="O4404" s="100"/>
      <c r="P4404" s="59"/>
      <c r="Q4404" s="59"/>
      <c r="R4404" s="59"/>
      <c r="S4404" s="59"/>
      <c r="T4404" s="59"/>
      <c r="U4404" s="59"/>
      <c r="V4404" s="59"/>
      <c r="W4404" s="95"/>
      <c r="X4404" s="104"/>
    </row>
    <row r="4405" spans="1:24" ht="14">
      <c r="A4405" s="91"/>
      <c r="B4405" s="92"/>
      <c r="C4405" s="93"/>
      <c r="D4405" s="94"/>
      <c r="E4405" s="273" t="str">
        <f t="shared" ca="1" si="136"/>
        <v/>
      </c>
      <c r="F4405" s="96"/>
      <c r="G4405" s="97"/>
      <c r="H4405" s="98"/>
      <c r="I4405" s="276" t="str">
        <f t="shared" ca="1" si="137"/>
        <v/>
      </c>
      <c r="J4405" s="92"/>
      <c r="K4405" s="92"/>
      <c r="L4405" s="59"/>
      <c r="M4405" s="59"/>
      <c r="N4405" s="99"/>
      <c r="O4405" s="100"/>
      <c r="P4405" s="59"/>
      <c r="Q4405" s="59"/>
      <c r="R4405" s="59"/>
      <c r="S4405" s="59"/>
      <c r="T4405" s="59"/>
      <c r="U4405" s="59"/>
      <c r="V4405" s="59"/>
      <c r="W4405" s="95"/>
      <c r="X4405" s="104"/>
    </row>
    <row r="4406" spans="1:24" ht="14">
      <c r="A4406" s="91"/>
      <c r="B4406" s="92"/>
      <c r="C4406" s="93"/>
      <c r="D4406" s="94"/>
      <c r="E4406" s="273" t="str">
        <f t="shared" ca="1" si="136"/>
        <v/>
      </c>
      <c r="F4406" s="96"/>
      <c r="G4406" s="97"/>
      <c r="H4406" s="98"/>
      <c r="I4406" s="276" t="str">
        <f t="shared" ca="1" si="137"/>
        <v/>
      </c>
      <c r="J4406" s="92"/>
      <c r="K4406" s="92"/>
      <c r="L4406" s="59"/>
      <c r="M4406" s="59"/>
      <c r="N4406" s="99"/>
      <c r="O4406" s="100"/>
      <c r="P4406" s="59"/>
      <c r="Q4406" s="59"/>
      <c r="R4406" s="59"/>
      <c r="S4406" s="59"/>
      <c r="T4406" s="59"/>
      <c r="U4406" s="59"/>
      <c r="V4406" s="59"/>
      <c r="W4406" s="95"/>
      <c r="X4406" s="104"/>
    </row>
    <row r="4407" spans="1:24" ht="14">
      <c r="A4407" s="91"/>
      <c r="B4407" s="92"/>
      <c r="C4407" s="93"/>
      <c r="D4407" s="94"/>
      <c r="E4407" s="273" t="str">
        <f t="shared" ca="1" si="136"/>
        <v/>
      </c>
      <c r="F4407" s="96"/>
      <c r="G4407" s="97"/>
      <c r="H4407" s="98"/>
      <c r="I4407" s="276" t="str">
        <f t="shared" ca="1" si="137"/>
        <v/>
      </c>
      <c r="J4407" s="92"/>
      <c r="K4407" s="92"/>
      <c r="L4407" s="59"/>
      <c r="M4407" s="59"/>
      <c r="N4407" s="99"/>
      <c r="O4407" s="100"/>
      <c r="P4407" s="59"/>
      <c r="Q4407" s="59"/>
      <c r="R4407" s="59"/>
      <c r="S4407" s="59"/>
      <c r="T4407" s="59"/>
      <c r="U4407" s="59"/>
      <c r="V4407" s="59"/>
      <c r="W4407" s="95"/>
      <c r="X4407" s="104"/>
    </row>
    <row r="4408" spans="1:24" ht="14">
      <c r="A4408" s="91"/>
      <c r="B4408" s="92"/>
      <c r="C4408" s="93"/>
      <c r="D4408" s="94"/>
      <c r="E4408" s="273" t="str">
        <f t="shared" ca="1" si="136"/>
        <v/>
      </c>
      <c r="F4408" s="96"/>
      <c r="G4408" s="97"/>
      <c r="H4408" s="98"/>
      <c r="I4408" s="276" t="str">
        <f t="shared" ca="1" si="137"/>
        <v/>
      </c>
      <c r="J4408" s="92"/>
      <c r="K4408" s="92"/>
      <c r="L4408" s="59"/>
      <c r="M4408" s="59"/>
      <c r="N4408" s="99"/>
      <c r="O4408" s="100"/>
      <c r="P4408" s="59"/>
      <c r="Q4408" s="59"/>
      <c r="R4408" s="59"/>
      <c r="S4408" s="59"/>
      <c r="T4408" s="59"/>
      <c r="U4408" s="59"/>
      <c r="V4408" s="59"/>
      <c r="W4408" s="95"/>
      <c r="X4408" s="104"/>
    </row>
    <row r="4409" spans="1:24" ht="14">
      <c r="A4409" s="91"/>
      <c r="B4409" s="92"/>
      <c r="C4409" s="93"/>
      <c r="D4409" s="94"/>
      <c r="E4409" s="273" t="str">
        <f t="shared" ca="1" si="136"/>
        <v/>
      </c>
      <c r="F4409" s="96"/>
      <c r="G4409" s="97"/>
      <c r="H4409" s="98"/>
      <c r="I4409" s="276" t="str">
        <f t="shared" ca="1" si="137"/>
        <v/>
      </c>
      <c r="J4409" s="92"/>
      <c r="K4409" s="92"/>
      <c r="L4409" s="59"/>
      <c r="M4409" s="59"/>
      <c r="N4409" s="99"/>
      <c r="O4409" s="100"/>
      <c r="P4409" s="59"/>
      <c r="Q4409" s="59"/>
      <c r="R4409" s="59"/>
      <c r="S4409" s="59"/>
      <c r="T4409" s="59"/>
      <c r="U4409" s="59"/>
      <c r="V4409" s="59"/>
      <c r="W4409" s="95"/>
      <c r="X4409" s="104"/>
    </row>
    <row r="4410" spans="1:24" ht="14">
      <c r="A4410" s="91"/>
      <c r="B4410" s="92"/>
      <c r="C4410" s="93"/>
      <c r="D4410" s="94"/>
      <c r="E4410" s="273" t="str">
        <f t="shared" ca="1" si="136"/>
        <v/>
      </c>
      <c r="F4410" s="96"/>
      <c r="G4410" s="97"/>
      <c r="H4410" s="98"/>
      <c r="I4410" s="276" t="str">
        <f t="shared" ca="1" si="137"/>
        <v/>
      </c>
      <c r="J4410" s="92"/>
      <c r="K4410" s="92"/>
      <c r="L4410" s="59"/>
      <c r="M4410" s="59"/>
      <c r="N4410" s="99"/>
      <c r="O4410" s="100"/>
      <c r="P4410" s="59"/>
      <c r="Q4410" s="59"/>
      <c r="R4410" s="59"/>
      <c r="S4410" s="59"/>
      <c r="T4410" s="59"/>
      <c r="U4410" s="59"/>
      <c r="V4410" s="59"/>
      <c r="W4410" s="95"/>
      <c r="X4410" s="104"/>
    </row>
    <row r="4411" spans="1:24" ht="14">
      <c r="A4411" s="91"/>
      <c r="B4411" s="92"/>
      <c r="C4411" s="93"/>
      <c r="D4411" s="94"/>
      <c r="E4411" s="273" t="str">
        <f t="shared" ca="1" si="136"/>
        <v/>
      </c>
      <c r="F4411" s="96"/>
      <c r="G4411" s="97"/>
      <c r="H4411" s="98"/>
      <c r="I4411" s="276" t="str">
        <f t="shared" ca="1" si="137"/>
        <v/>
      </c>
      <c r="J4411" s="92"/>
      <c r="K4411" s="92"/>
      <c r="L4411" s="59"/>
      <c r="M4411" s="59"/>
      <c r="N4411" s="99"/>
      <c r="O4411" s="100"/>
      <c r="P4411" s="59"/>
      <c r="Q4411" s="59"/>
      <c r="R4411" s="59"/>
      <c r="S4411" s="59"/>
      <c r="T4411" s="59"/>
      <c r="U4411" s="59"/>
      <c r="V4411" s="59"/>
      <c r="W4411" s="95"/>
      <c r="X4411" s="104"/>
    </row>
    <row r="4412" spans="1:24" ht="14">
      <c r="A4412" s="91"/>
      <c r="B4412" s="92"/>
      <c r="C4412" s="93"/>
      <c r="D4412" s="94"/>
      <c r="E4412" s="273" t="str">
        <f t="shared" ca="1" si="136"/>
        <v/>
      </c>
      <c r="F4412" s="96"/>
      <c r="G4412" s="97"/>
      <c r="H4412" s="98"/>
      <c r="I4412" s="276" t="str">
        <f t="shared" ca="1" si="137"/>
        <v/>
      </c>
      <c r="J4412" s="92"/>
      <c r="K4412" s="92"/>
      <c r="L4412" s="59"/>
      <c r="M4412" s="59"/>
      <c r="N4412" s="99"/>
      <c r="O4412" s="100"/>
      <c r="P4412" s="59"/>
      <c r="Q4412" s="59"/>
      <c r="R4412" s="59"/>
      <c r="S4412" s="59"/>
      <c r="T4412" s="59"/>
      <c r="U4412" s="59"/>
      <c r="V4412" s="59"/>
      <c r="W4412" s="95"/>
      <c r="X4412" s="104"/>
    </row>
    <row r="4413" spans="1:24" ht="14">
      <c r="A4413" s="91"/>
      <c r="B4413" s="92"/>
      <c r="C4413" s="93"/>
      <c r="D4413" s="94"/>
      <c r="E4413" s="273" t="str">
        <f t="shared" ca="1" si="136"/>
        <v/>
      </c>
      <c r="F4413" s="96"/>
      <c r="G4413" s="97"/>
      <c r="H4413" s="98"/>
      <c r="I4413" s="276" t="str">
        <f t="shared" ca="1" si="137"/>
        <v/>
      </c>
      <c r="J4413" s="92"/>
      <c r="K4413" s="92"/>
      <c r="L4413" s="59"/>
      <c r="M4413" s="59"/>
      <c r="N4413" s="99"/>
      <c r="O4413" s="100"/>
      <c r="P4413" s="59"/>
      <c r="Q4413" s="59"/>
      <c r="R4413" s="59"/>
      <c r="S4413" s="59"/>
      <c r="T4413" s="59"/>
      <c r="U4413" s="59"/>
      <c r="V4413" s="59"/>
      <c r="W4413" s="95"/>
      <c r="X4413" s="104"/>
    </row>
    <row r="4414" spans="1:24" ht="14">
      <c r="A4414" s="91"/>
      <c r="B4414" s="92"/>
      <c r="C4414" s="93"/>
      <c r="D4414" s="94"/>
      <c r="E4414" s="273" t="str">
        <f t="shared" ca="1" si="136"/>
        <v/>
      </c>
      <c r="F4414" s="96"/>
      <c r="G4414" s="97"/>
      <c r="H4414" s="98"/>
      <c r="I4414" s="276" t="str">
        <f t="shared" ca="1" si="137"/>
        <v/>
      </c>
      <c r="J4414" s="92"/>
      <c r="K4414" s="92"/>
      <c r="L4414" s="59"/>
      <c r="M4414" s="59"/>
      <c r="N4414" s="99"/>
      <c r="O4414" s="100"/>
      <c r="P4414" s="59"/>
      <c r="Q4414" s="59"/>
      <c r="R4414" s="59"/>
      <c r="S4414" s="59"/>
      <c r="T4414" s="59"/>
      <c r="U4414" s="59"/>
      <c r="V4414" s="59"/>
      <c r="W4414" s="95"/>
      <c r="X4414" s="104"/>
    </row>
    <row r="4415" spans="1:24" ht="14">
      <c r="A4415" s="91"/>
      <c r="B4415" s="92"/>
      <c r="C4415" s="93"/>
      <c r="D4415" s="94"/>
      <c r="E4415" s="273" t="str">
        <f t="shared" ca="1" si="136"/>
        <v/>
      </c>
      <c r="F4415" s="96"/>
      <c r="G4415" s="97"/>
      <c r="H4415" s="98"/>
      <c r="I4415" s="276" t="str">
        <f t="shared" ca="1" si="137"/>
        <v/>
      </c>
      <c r="J4415" s="92"/>
      <c r="K4415" s="92"/>
      <c r="L4415" s="59"/>
      <c r="M4415" s="59"/>
      <c r="N4415" s="99"/>
      <c r="O4415" s="100"/>
      <c r="P4415" s="59"/>
      <c r="Q4415" s="59"/>
      <c r="R4415" s="59"/>
      <c r="S4415" s="59"/>
      <c r="T4415" s="59"/>
      <c r="U4415" s="59"/>
      <c r="V4415" s="59"/>
      <c r="W4415" s="95"/>
      <c r="X4415" s="104"/>
    </row>
    <row r="4416" spans="1:24" ht="14">
      <c r="A4416" s="91"/>
      <c r="B4416" s="92"/>
      <c r="C4416" s="93"/>
      <c r="D4416" s="94"/>
      <c r="E4416" s="273" t="str">
        <f t="shared" ca="1" si="136"/>
        <v/>
      </c>
      <c r="F4416" s="96"/>
      <c r="G4416" s="97"/>
      <c r="H4416" s="98"/>
      <c r="I4416" s="276" t="str">
        <f t="shared" ca="1" si="137"/>
        <v/>
      </c>
      <c r="J4416" s="92"/>
      <c r="K4416" s="92"/>
      <c r="L4416" s="59"/>
      <c r="M4416" s="59"/>
      <c r="N4416" s="99"/>
      <c r="O4416" s="100"/>
      <c r="P4416" s="59"/>
      <c r="Q4416" s="59"/>
      <c r="R4416" s="59"/>
      <c r="S4416" s="59"/>
      <c r="T4416" s="59"/>
      <c r="U4416" s="59"/>
      <c r="V4416" s="59"/>
      <c r="W4416" s="95"/>
      <c r="X4416" s="104"/>
    </row>
    <row r="4417" spans="1:24" ht="14">
      <c r="A4417" s="91"/>
      <c r="B4417" s="92"/>
      <c r="C4417" s="93"/>
      <c r="D4417" s="94"/>
      <c r="E4417" s="273" t="str">
        <f t="shared" ca="1" si="136"/>
        <v/>
      </c>
      <c r="F4417" s="96"/>
      <c r="G4417" s="97"/>
      <c r="H4417" s="98"/>
      <c r="I4417" s="276" t="str">
        <f t="shared" ca="1" si="137"/>
        <v/>
      </c>
      <c r="J4417" s="92"/>
      <c r="K4417" s="92"/>
      <c r="L4417" s="59"/>
      <c r="M4417" s="59"/>
      <c r="N4417" s="99"/>
      <c r="O4417" s="100"/>
      <c r="P4417" s="59"/>
      <c r="Q4417" s="59"/>
      <c r="R4417" s="59"/>
      <c r="S4417" s="59"/>
      <c r="T4417" s="59"/>
      <c r="U4417" s="59"/>
      <c r="V4417" s="59"/>
      <c r="W4417" s="95"/>
      <c r="X4417" s="104"/>
    </row>
    <row r="4418" spans="1:24" ht="14">
      <c r="A4418" s="91"/>
      <c r="B4418" s="92"/>
      <c r="C4418" s="93"/>
      <c r="D4418" s="94"/>
      <c r="E4418" s="273" t="str">
        <f t="shared" ca="1" si="136"/>
        <v/>
      </c>
      <c r="F4418" s="96"/>
      <c r="G4418" s="97"/>
      <c r="H4418" s="98"/>
      <c r="I4418" s="276" t="str">
        <f t="shared" ca="1" si="137"/>
        <v/>
      </c>
      <c r="J4418" s="92"/>
      <c r="K4418" s="92"/>
      <c r="L4418" s="59"/>
      <c r="M4418" s="59"/>
      <c r="N4418" s="99"/>
      <c r="O4418" s="100"/>
      <c r="P4418" s="59"/>
      <c r="Q4418" s="59"/>
      <c r="R4418" s="59"/>
      <c r="S4418" s="59"/>
      <c r="T4418" s="59"/>
      <c r="U4418" s="59"/>
      <c r="V4418" s="59"/>
      <c r="W4418" s="95"/>
      <c r="X4418" s="104"/>
    </row>
    <row r="4419" spans="1:24" ht="14">
      <c r="A4419" s="91"/>
      <c r="B4419" s="92"/>
      <c r="C4419" s="93"/>
      <c r="D4419" s="94"/>
      <c r="E4419" s="273" t="str">
        <f t="shared" ca="1" si="136"/>
        <v/>
      </c>
      <c r="F4419" s="96"/>
      <c r="G4419" s="97"/>
      <c r="H4419" s="98"/>
      <c r="I4419" s="276" t="str">
        <f t="shared" ca="1" si="137"/>
        <v/>
      </c>
      <c r="J4419" s="92"/>
      <c r="K4419" s="92"/>
      <c r="L4419" s="59"/>
      <c r="M4419" s="59"/>
      <c r="N4419" s="99"/>
      <c r="O4419" s="100"/>
      <c r="P4419" s="59"/>
      <c r="Q4419" s="59"/>
      <c r="R4419" s="59"/>
      <c r="S4419" s="59"/>
      <c r="T4419" s="59"/>
      <c r="U4419" s="59"/>
      <c r="V4419" s="59"/>
      <c r="W4419" s="95"/>
      <c r="X4419" s="104"/>
    </row>
    <row r="4420" spans="1:24" ht="14">
      <c r="A4420" s="91"/>
      <c r="B4420" s="92"/>
      <c r="C4420" s="93"/>
      <c r="D4420" s="94"/>
      <c r="E4420" s="273" t="str">
        <f t="shared" ca="1" si="136"/>
        <v/>
      </c>
      <c r="F4420" s="96"/>
      <c r="G4420" s="97"/>
      <c r="H4420" s="98"/>
      <c r="I4420" s="276" t="str">
        <f t="shared" ca="1" si="137"/>
        <v/>
      </c>
      <c r="J4420" s="92"/>
      <c r="K4420" s="92"/>
      <c r="L4420" s="59"/>
      <c r="M4420" s="59"/>
      <c r="N4420" s="99"/>
      <c r="O4420" s="100"/>
      <c r="P4420" s="59"/>
      <c r="Q4420" s="59"/>
      <c r="R4420" s="59"/>
      <c r="S4420" s="59"/>
      <c r="T4420" s="59"/>
      <c r="U4420" s="59"/>
      <c r="V4420" s="59"/>
      <c r="W4420" s="95"/>
      <c r="X4420" s="104"/>
    </row>
    <row r="4421" spans="1:24" ht="14">
      <c r="A4421" s="91"/>
      <c r="B4421" s="92"/>
      <c r="C4421" s="93"/>
      <c r="D4421" s="94"/>
      <c r="E4421" s="273" t="str">
        <f t="shared" ca="1" si="136"/>
        <v/>
      </c>
      <c r="F4421" s="96"/>
      <c r="G4421" s="97"/>
      <c r="H4421" s="98"/>
      <c r="I4421" s="276" t="str">
        <f t="shared" ca="1" si="137"/>
        <v/>
      </c>
      <c r="J4421" s="92"/>
      <c r="K4421" s="92"/>
      <c r="L4421" s="59"/>
      <c r="M4421" s="59"/>
      <c r="N4421" s="99"/>
      <c r="O4421" s="100"/>
      <c r="P4421" s="59"/>
      <c r="Q4421" s="59"/>
      <c r="R4421" s="59"/>
      <c r="S4421" s="59"/>
      <c r="T4421" s="59"/>
      <c r="U4421" s="59"/>
      <c r="V4421" s="59"/>
      <c r="W4421" s="95"/>
      <c r="X4421" s="104"/>
    </row>
    <row r="4422" spans="1:24" ht="14">
      <c r="A4422" s="91"/>
      <c r="B4422" s="92"/>
      <c r="C4422" s="93"/>
      <c r="D4422" s="94"/>
      <c r="E4422" s="273" t="str">
        <f t="shared" ca="1" si="136"/>
        <v/>
      </c>
      <c r="F4422" s="96"/>
      <c r="G4422" s="97"/>
      <c r="H4422" s="98"/>
      <c r="I4422" s="276" t="str">
        <f t="shared" ca="1" si="137"/>
        <v/>
      </c>
      <c r="J4422" s="92"/>
      <c r="K4422" s="92"/>
      <c r="L4422" s="59"/>
      <c r="M4422" s="59"/>
      <c r="N4422" s="99"/>
      <c r="O4422" s="100"/>
      <c r="P4422" s="59"/>
      <c r="Q4422" s="59"/>
      <c r="R4422" s="59"/>
      <c r="S4422" s="59"/>
      <c r="T4422" s="59"/>
      <c r="U4422" s="59"/>
      <c r="V4422" s="59"/>
      <c r="W4422" s="95"/>
      <c r="X4422" s="104"/>
    </row>
    <row r="4423" spans="1:24" ht="14">
      <c r="A4423" s="91"/>
      <c r="B4423" s="92"/>
      <c r="C4423" s="93"/>
      <c r="D4423" s="94"/>
      <c r="E4423" s="273" t="str">
        <f t="shared" ref="E4423:E4486" ca="1" si="138">IF(D4423="","",+DATEDIF(D4423,TODAY(),"y"))</f>
        <v/>
      </c>
      <c r="F4423" s="96"/>
      <c r="G4423" s="97"/>
      <c r="H4423" s="98"/>
      <c r="I4423" s="276" t="str">
        <f t="shared" ref="I4423:I4486" ca="1" si="139">IF(H4423="","",+DATEDIF(H4423,TODAY(),"M"))</f>
        <v/>
      </c>
      <c r="J4423" s="92"/>
      <c r="K4423" s="92"/>
      <c r="L4423" s="59"/>
      <c r="M4423" s="59"/>
      <c r="N4423" s="99"/>
      <c r="O4423" s="100"/>
      <c r="P4423" s="59"/>
      <c r="Q4423" s="59"/>
      <c r="R4423" s="59"/>
      <c r="S4423" s="59"/>
      <c r="T4423" s="59"/>
      <c r="U4423" s="59"/>
      <c r="V4423" s="59"/>
      <c r="W4423" s="95"/>
      <c r="X4423" s="104"/>
    </row>
    <row r="4424" spans="1:24" ht="14">
      <c r="A4424" s="91"/>
      <c r="B4424" s="92"/>
      <c r="C4424" s="93"/>
      <c r="D4424" s="94"/>
      <c r="E4424" s="273" t="str">
        <f t="shared" ca="1" si="138"/>
        <v/>
      </c>
      <c r="F4424" s="96"/>
      <c r="G4424" s="97"/>
      <c r="H4424" s="98"/>
      <c r="I4424" s="276" t="str">
        <f t="shared" ca="1" si="139"/>
        <v/>
      </c>
      <c r="J4424" s="92"/>
      <c r="K4424" s="92"/>
      <c r="L4424" s="59"/>
      <c r="M4424" s="59"/>
      <c r="N4424" s="99"/>
      <c r="O4424" s="100"/>
      <c r="P4424" s="59"/>
      <c r="Q4424" s="59"/>
      <c r="R4424" s="59"/>
      <c r="S4424" s="59"/>
      <c r="T4424" s="59"/>
      <c r="U4424" s="59"/>
      <c r="V4424" s="59"/>
      <c r="W4424" s="95"/>
      <c r="X4424" s="104"/>
    </row>
    <row r="4425" spans="1:24" ht="14">
      <c r="A4425" s="91"/>
      <c r="B4425" s="92"/>
      <c r="C4425" s="93"/>
      <c r="D4425" s="94"/>
      <c r="E4425" s="273" t="str">
        <f t="shared" ca="1" si="138"/>
        <v/>
      </c>
      <c r="F4425" s="96"/>
      <c r="G4425" s="97"/>
      <c r="H4425" s="98"/>
      <c r="I4425" s="276" t="str">
        <f t="shared" ca="1" si="139"/>
        <v/>
      </c>
      <c r="J4425" s="92"/>
      <c r="K4425" s="92"/>
      <c r="L4425" s="59"/>
      <c r="M4425" s="59"/>
      <c r="N4425" s="99"/>
      <c r="O4425" s="100"/>
      <c r="P4425" s="59"/>
      <c r="Q4425" s="59"/>
      <c r="R4425" s="59"/>
      <c r="S4425" s="59"/>
      <c r="T4425" s="59"/>
      <c r="U4425" s="59"/>
      <c r="V4425" s="59"/>
      <c r="W4425" s="95"/>
      <c r="X4425" s="104"/>
    </row>
    <row r="4426" spans="1:24" ht="14">
      <c r="A4426" s="91"/>
      <c r="B4426" s="92"/>
      <c r="C4426" s="93"/>
      <c r="D4426" s="94"/>
      <c r="E4426" s="273" t="str">
        <f t="shared" ca="1" si="138"/>
        <v/>
      </c>
      <c r="F4426" s="96"/>
      <c r="G4426" s="97"/>
      <c r="H4426" s="98"/>
      <c r="I4426" s="276" t="str">
        <f t="shared" ca="1" si="139"/>
        <v/>
      </c>
      <c r="J4426" s="92"/>
      <c r="K4426" s="92"/>
      <c r="L4426" s="59"/>
      <c r="M4426" s="59"/>
      <c r="N4426" s="99"/>
      <c r="O4426" s="100"/>
      <c r="P4426" s="59"/>
      <c r="Q4426" s="59"/>
      <c r="R4426" s="59"/>
      <c r="S4426" s="59"/>
      <c r="T4426" s="59"/>
      <c r="U4426" s="59"/>
      <c r="V4426" s="59"/>
      <c r="W4426" s="95"/>
      <c r="X4426" s="104"/>
    </row>
    <row r="4427" spans="1:24" ht="14">
      <c r="A4427" s="91"/>
      <c r="B4427" s="92"/>
      <c r="C4427" s="93"/>
      <c r="D4427" s="94"/>
      <c r="E4427" s="273" t="str">
        <f t="shared" ca="1" si="138"/>
        <v/>
      </c>
      <c r="F4427" s="96"/>
      <c r="G4427" s="97"/>
      <c r="H4427" s="98"/>
      <c r="I4427" s="276" t="str">
        <f t="shared" ca="1" si="139"/>
        <v/>
      </c>
      <c r="J4427" s="92"/>
      <c r="K4427" s="92"/>
      <c r="L4427" s="59"/>
      <c r="M4427" s="59"/>
      <c r="N4427" s="99"/>
      <c r="O4427" s="100"/>
      <c r="P4427" s="59"/>
      <c r="Q4427" s="59"/>
      <c r="R4427" s="59"/>
      <c r="S4427" s="59"/>
      <c r="T4427" s="59"/>
      <c r="U4427" s="59"/>
      <c r="V4427" s="59"/>
      <c r="W4427" s="95"/>
      <c r="X4427" s="104"/>
    </row>
    <row r="4428" spans="1:24" ht="14">
      <c r="A4428" s="91"/>
      <c r="B4428" s="92"/>
      <c r="C4428" s="93"/>
      <c r="D4428" s="94"/>
      <c r="E4428" s="273" t="str">
        <f t="shared" ca="1" si="138"/>
        <v/>
      </c>
      <c r="F4428" s="96"/>
      <c r="G4428" s="97"/>
      <c r="H4428" s="98"/>
      <c r="I4428" s="276" t="str">
        <f t="shared" ca="1" si="139"/>
        <v/>
      </c>
      <c r="J4428" s="92"/>
      <c r="K4428" s="92"/>
      <c r="L4428" s="59"/>
      <c r="M4428" s="59"/>
      <c r="N4428" s="99"/>
      <c r="O4428" s="100"/>
      <c r="P4428" s="59"/>
      <c r="Q4428" s="59"/>
      <c r="R4428" s="59"/>
      <c r="S4428" s="59"/>
      <c r="T4428" s="59"/>
      <c r="U4428" s="59"/>
      <c r="V4428" s="59"/>
      <c r="W4428" s="95"/>
      <c r="X4428" s="104"/>
    </row>
    <row r="4429" spans="1:24" ht="14">
      <c r="A4429" s="91"/>
      <c r="B4429" s="92"/>
      <c r="C4429" s="93"/>
      <c r="D4429" s="94"/>
      <c r="E4429" s="273" t="str">
        <f t="shared" ca="1" si="138"/>
        <v/>
      </c>
      <c r="F4429" s="96"/>
      <c r="G4429" s="97"/>
      <c r="H4429" s="98"/>
      <c r="I4429" s="276" t="str">
        <f t="shared" ca="1" si="139"/>
        <v/>
      </c>
      <c r="J4429" s="92"/>
      <c r="K4429" s="92"/>
      <c r="L4429" s="59"/>
      <c r="M4429" s="59"/>
      <c r="N4429" s="99"/>
      <c r="O4429" s="100"/>
      <c r="P4429" s="59"/>
      <c r="Q4429" s="59"/>
      <c r="R4429" s="59"/>
      <c r="S4429" s="59"/>
      <c r="T4429" s="59"/>
      <c r="U4429" s="59"/>
      <c r="V4429" s="59"/>
      <c r="W4429" s="95"/>
      <c r="X4429" s="104"/>
    </row>
    <row r="4430" spans="1:24" ht="14">
      <c r="A4430" s="91"/>
      <c r="B4430" s="92"/>
      <c r="C4430" s="93"/>
      <c r="D4430" s="94"/>
      <c r="E4430" s="273" t="str">
        <f t="shared" ca="1" si="138"/>
        <v/>
      </c>
      <c r="F4430" s="96"/>
      <c r="G4430" s="97"/>
      <c r="H4430" s="98"/>
      <c r="I4430" s="276" t="str">
        <f t="shared" ca="1" si="139"/>
        <v/>
      </c>
      <c r="J4430" s="92"/>
      <c r="K4430" s="92"/>
      <c r="L4430" s="59"/>
      <c r="M4430" s="59"/>
      <c r="N4430" s="99"/>
      <c r="O4430" s="100"/>
      <c r="P4430" s="59"/>
      <c r="Q4430" s="59"/>
      <c r="R4430" s="59"/>
      <c r="S4430" s="59"/>
      <c r="T4430" s="59"/>
      <c r="U4430" s="59"/>
      <c r="V4430" s="59"/>
      <c r="W4430" s="95"/>
      <c r="X4430" s="104"/>
    </row>
    <row r="4431" spans="1:24" ht="14">
      <c r="A4431" s="91"/>
      <c r="B4431" s="92"/>
      <c r="C4431" s="93"/>
      <c r="D4431" s="94"/>
      <c r="E4431" s="273" t="str">
        <f t="shared" ca="1" si="138"/>
        <v/>
      </c>
      <c r="F4431" s="96"/>
      <c r="G4431" s="97"/>
      <c r="H4431" s="98"/>
      <c r="I4431" s="276" t="str">
        <f t="shared" ca="1" si="139"/>
        <v/>
      </c>
      <c r="J4431" s="92"/>
      <c r="K4431" s="92"/>
      <c r="L4431" s="59"/>
      <c r="M4431" s="59"/>
      <c r="N4431" s="99"/>
      <c r="O4431" s="100"/>
      <c r="P4431" s="59"/>
      <c r="Q4431" s="59"/>
      <c r="R4431" s="59"/>
      <c r="S4431" s="59"/>
      <c r="T4431" s="59"/>
      <c r="U4431" s="59"/>
      <c r="V4431" s="59"/>
      <c r="W4431" s="95"/>
      <c r="X4431" s="104"/>
    </row>
    <row r="4432" spans="1:24" ht="14">
      <c r="A4432" s="91"/>
      <c r="B4432" s="92"/>
      <c r="C4432" s="93"/>
      <c r="D4432" s="94"/>
      <c r="E4432" s="273" t="str">
        <f t="shared" ca="1" si="138"/>
        <v/>
      </c>
      <c r="F4432" s="96"/>
      <c r="G4432" s="97"/>
      <c r="H4432" s="98"/>
      <c r="I4432" s="276" t="str">
        <f t="shared" ca="1" si="139"/>
        <v/>
      </c>
      <c r="J4432" s="92"/>
      <c r="K4432" s="92"/>
      <c r="L4432" s="59"/>
      <c r="M4432" s="59"/>
      <c r="N4432" s="99"/>
      <c r="O4432" s="100"/>
      <c r="P4432" s="59"/>
      <c r="Q4432" s="59"/>
      <c r="R4432" s="59"/>
      <c r="S4432" s="59"/>
      <c r="T4432" s="59"/>
      <c r="U4432" s="59"/>
      <c r="V4432" s="59"/>
      <c r="W4432" s="95"/>
      <c r="X4432" s="104"/>
    </row>
    <row r="4433" spans="1:24" ht="14">
      <c r="A4433" s="91"/>
      <c r="B4433" s="92"/>
      <c r="C4433" s="93"/>
      <c r="D4433" s="94"/>
      <c r="E4433" s="273" t="str">
        <f t="shared" ca="1" si="138"/>
        <v/>
      </c>
      <c r="F4433" s="96"/>
      <c r="G4433" s="97"/>
      <c r="H4433" s="98"/>
      <c r="I4433" s="276" t="str">
        <f t="shared" ca="1" si="139"/>
        <v/>
      </c>
      <c r="J4433" s="92"/>
      <c r="K4433" s="92"/>
      <c r="L4433" s="59"/>
      <c r="M4433" s="59"/>
      <c r="N4433" s="99"/>
      <c r="O4433" s="100"/>
      <c r="P4433" s="59"/>
      <c r="Q4433" s="59"/>
      <c r="R4433" s="59"/>
      <c r="S4433" s="59"/>
      <c r="T4433" s="59"/>
      <c r="U4433" s="59"/>
      <c r="V4433" s="59"/>
      <c r="W4433" s="95"/>
      <c r="X4433" s="104"/>
    </row>
    <row r="4434" spans="1:24" ht="14">
      <c r="A4434" s="91"/>
      <c r="B4434" s="92"/>
      <c r="C4434" s="93"/>
      <c r="D4434" s="94"/>
      <c r="E4434" s="273" t="str">
        <f t="shared" ca="1" si="138"/>
        <v/>
      </c>
      <c r="F4434" s="96"/>
      <c r="G4434" s="97"/>
      <c r="H4434" s="98"/>
      <c r="I4434" s="276" t="str">
        <f t="shared" ca="1" si="139"/>
        <v/>
      </c>
      <c r="J4434" s="92"/>
      <c r="K4434" s="92"/>
      <c r="L4434" s="59"/>
      <c r="M4434" s="59"/>
      <c r="N4434" s="99"/>
      <c r="O4434" s="100"/>
      <c r="P4434" s="59"/>
      <c r="Q4434" s="59"/>
      <c r="R4434" s="59"/>
      <c r="S4434" s="59"/>
      <c r="T4434" s="59"/>
      <c r="U4434" s="59"/>
      <c r="V4434" s="59"/>
      <c r="W4434" s="95"/>
      <c r="X4434" s="104"/>
    </row>
    <row r="4435" spans="1:24" ht="14">
      <c r="A4435" s="91"/>
      <c r="B4435" s="92"/>
      <c r="C4435" s="93"/>
      <c r="D4435" s="94"/>
      <c r="E4435" s="273" t="str">
        <f t="shared" ca="1" si="138"/>
        <v/>
      </c>
      <c r="F4435" s="96"/>
      <c r="G4435" s="97"/>
      <c r="H4435" s="98"/>
      <c r="I4435" s="276" t="str">
        <f t="shared" ca="1" si="139"/>
        <v/>
      </c>
      <c r="J4435" s="92"/>
      <c r="K4435" s="92"/>
      <c r="L4435" s="59"/>
      <c r="M4435" s="59"/>
      <c r="N4435" s="99"/>
      <c r="O4435" s="100"/>
      <c r="P4435" s="59"/>
      <c r="Q4435" s="59"/>
      <c r="R4435" s="59"/>
      <c r="S4435" s="59"/>
      <c r="T4435" s="59"/>
      <c r="U4435" s="59"/>
      <c r="V4435" s="59"/>
      <c r="W4435" s="95"/>
      <c r="X4435" s="104"/>
    </row>
    <row r="4436" spans="1:24" ht="14">
      <c r="A4436" s="91"/>
      <c r="B4436" s="92"/>
      <c r="C4436" s="93"/>
      <c r="D4436" s="94"/>
      <c r="E4436" s="273" t="str">
        <f t="shared" ca="1" si="138"/>
        <v/>
      </c>
      <c r="F4436" s="96"/>
      <c r="G4436" s="97"/>
      <c r="H4436" s="98"/>
      <c r="I4436" s="276" t="str">
        <f t="shared" ca="1" si="139"/>
        <v/>
      </c>
      <c r="J4436" s="92"/>
      <c r="K4436" s="92"/>
      <c r="L4436" s="59"/>
      <c r="M4436" s="59"/>
      <c r="N4436" s="99"/>
      <c r="O4436" s="100"/>
      <c r="P4436" s="59"/>
      <c r="Q4436" s="59"/>
      <c r="R4436" s="59"/>
      <c r="S4436" s="59"/>
      <c r="T4436" s="59"/>
      <c r="U4436" s="59"/>
      <c r="V4436" s="59"/>
      <c r="W4436" s="95"/>
      <c r="X4436" s="104"/>
    </row>
    <row r="4437" spans="1:24" ht="14">
      <c r="A4437" s="91"/>
      <c r="B4437" s="92"/>
      <c r="C4437" s="93"/>
      <c r="D4437" s="94"/>
      <c r="E4437" s="273" t="str">
        <f t="shared" ca="1" si="138"/>
        <v/>
      </c>
      <c r="F4437" s="96"/>
      <c r="G4437" s="97"/>
      <c r="H4437" s="98"/>
      <c r="I4437" s="276" t="str">
        <f t="shared" ca="1" si="139"/>
        <v/>
      </c>
      <c r="J4437" s="92"/>
      <c r="K4437" s="92"/>
      <c r="L4437" s="59"/>
      <c r="M4437" s="59"/>
      <c r="N4437" s="99"/>
      <c r="O4437" s="100"/>
      <c r="P4437" s="59"/>
      <c r="Q4437" s="59"/>
      <c r="R4437" s="59"/>
      <c r="S4437" s="59"/>
      <c r="T4437" s="59"/>
      <c r="U4437" s="59"/>
      <c r="V4437" s="59"/>
      <c r="W4437" s="95"/>
      <c r="X4437" s="104"/>
    </row>
    <row r="4438" spans="1:24" ht="14">
      <c r="A4438" s="91"/>
      <c r="B4438" s="92"/>
      <c r="C4438" s="93"/>
      <c r="D4438" s="94"/>
      <c r="E4438" s="273" t="str">
        <f t="shared" ca="1" si="138"/>
        <v/>
      </c>
      <c r="F4438" s="96"/>
      <c r="G4438" s="97"/>
      <c r="H4438" s="98"/>
      <c r="I4438" s="276" t="str">
        <f t="shared" ca="1" si="139"/>
        <v/>
      </c>
      <c r="J4438" s="92"/>
      <c r="K4438" s="92"/>
      <c r="L4438" s="59"/>
      <c r="M4438" s="59"/>
      <c r="N4438" s="99"/>
      <c r="O4438" s="100"/>
      <c r="P4438" s="59"/>
      <c r="Q4438" s="59"/>
      <c r="R4438" s="59"/>
      <c r="S4438" s="59"/>
      <c r="T4438" s="59"/>
      <c r="U4438" s="59"/>
      <c r="V4438" s="59"/>
      <c r="W4438" s="95"/>
      <c r="X4438" s="104"/>
    </row>
    <row r="4439" spans="1:24" ht="14">
      <c r="A4439" s="91"/>
      <c r="B4439" s="92"/>
      <c r="C4439" s="93"/>
      <c r="D4439" s="94"/>
      <c r="E4439" s="273" t="str">
        <f t="shared" ca="1" si="138"/>
        <v/>
      </c>
      <c r="F4439" s="96"/>
      <c r="G4439" s="97"/>
      <c r="H4439" s="98"/>
      <c r="I4439" s="276" t="str">
        <f t="shared" ca="1" si="139"/>
        <v/>
      </c>
      <c r="J4439" s="92"/>
      <c r="K4439" s="92"/>
      <c r="L4439" s="59"/>
      <c r="M4439" s="59"/>
      <c r="N4439" s="99"/>
      <c r="O4439" s="100"/>
      <c r="P4439" s="59"/>
      <c r="Q4439" s="59"/>
      <c r="R4439" s="59"/>
      <c r="S4439" s="59"/>
      <c r="T4439" s="59"/>
      <c r="U4439" s="59"/>
      <c r="V4439" s="59"/>
      <c r="W4439" s="95"/>
      <c r="X4439" s="104"/>
    </row>
    <row r="4440" spans="1:24" ht="14">
      <c r="A4440" s="91"/>
      <c r="B4440" s="92"/>
      <c r="C4440" s="93"/>
      <c r="D4440" s="94"/>
      <c r="E4440" s="273" t="str">
        <f t="shared" ca="1" si="138"/>
        <v/>
      </c>
      <c r="F4440" s="96"/>
      <c r="G4440" s="97"/>
      <c r="H4440" s="98"/>
      <c r="I4440" s="276" t="str">
        <f t="shared" ca="1" si="139"/>
        <v/>
      </c>
      <c r="J4440" s="92"/>
      <c r="K4440" s="92"/>
      <c r="L4440" s="59"/>
      <c r="M4440" s="59"/>
      <c r="N4440" s="99"/>
      <c r="O4440" s="100"/>
      <c r="P4440" s="59"/>
      <c r="Q4440" s="59"/>
      <c r="R4440" s="59"/>
      <c r="S4440" s="59"/>
      <c r="T4440" s="59"/>
      <c r="U4440" s="59"/>
      <c r="V4440" s="59"/>
      <c r="W4440" s="95"/>
      <c r="X4440" s="104"/>
    </row>
    <row r="4441" spans="1:24" ht="14">
      <c r="A4441" s="91"/>
      <c r="B4441" s="92"/>
      <c r="C4441" s="93"/>
      <c r="D4441" s="94"/>
      <c r="E4441" s="273" t="str">
        <f t="shared" ca="1" si="138"/>
        <v/>
      </c>
      <c r="F4441" s="96"/>
      <c r="G4441" s="97"/>
      <c r="H4441" s="98"/>
      <c r="I4441" s="276" t="str">
        <f t="shared" ca="1" si="139"/>
        <v/>
      </c>
      <c r="J4441" s="92"/>
      <c r="K4441" s="92"/>
      <c r="L4441" s="59"/>
      <c r="M4441" s="59"/>
      <c r="N4441" s="99"/>
      <c r="O4441" s="100"/>
      <c r="P4441" s="59"/>
      <c r="Q4441" s="59"/>
      <c r="R4441" s="59"/>
      <c r="S4441" s="59"/>
      <c r="T4441" s="59"/>
      <c r="U4441" s="59"/>
      <c r="V4441" s="59"/>
      <c r="W4441" s="95"/>
      <c r="X4441" s="104"/>
    </row>
    <row r="4442" spans="1:24" ht="14">
      <c r="A4442" s="91"/>
      <c r="B4442" s="92"/>
      <c r="C4442" s="93"/>
      <c r="D4442" s="94"/>
      <c r="E4442" s="273" t="str">
        <f t="shared" ca="1" si="138"/>
        <v/>
      </c>
      <c r="F4442" s="96"/>
      <c r="G4442" s="97"/>
      <c r="H4442" s="98"/>
      <c r="I4442" s="276" t="str">
        <f t="shared" ca="1" si="139"/>
        <v/>
      </c>
      <c r="J4442" s="92"/>
      <c r="K4442" s="92"/>
      <c r="L4442" s="59"/>
      <c r="M4442" s="59"/>
      <c r="N4442" s="99"/>
      <c r="O4442" s="100"/>
      <c r="P4442" s="59"/>
      <c r="Q4442" s="59"/>
      <c r="R4442" s="59"/>
      <c r="S4442" s="59"/>
      <c r="T4442" s="59"/>
      <c r="U4442" s="59"/>
      <c r="V4442" s="59"/>
      <c r="W4442" s="95"/>
      <c r="X4442" s="104"/>
    </row>
    <row r="4443" spans="1:24" ht="14">
      <c r="A4443" s="91"/>
      <c r="B4443" s="92"/>
      <c r="C4443" s="93"/>
      <c r="D4443" s="94"/>
      <c r="E4443" s="273" t="str">
        <f t="shared" ca="1" si="138"/>
        <v/>
      </c>
      <c r="F4443" s="96"/>
      <c r="G4443" s="97"/>
      <c r="H4443" s="98"/>
      <c r="I4443" s="276" t="str">
        <f t="shared" ca="1" si="139"/>
        <v/>
      </c>
      <c r="J4443" s="92"/>
      <c r="K4443" s="92"/>
      <c r="L4443" s="59"/>
      <c r="M4443" s="59"/>
      <c r="N4443" s="99"/>
      <c r="O4443" s="100"/>
      <c r="P4443" s="59"/>
      <c r="Q4443" s="59"/>
      <c r="R4443" s="59"/>
      <c r="S4443" s="59"/>
      <c r="T4443" s="59"/>
      <c r="U4443" s="59"/>
      <c r="V4443" s="59"/>
      <c r="W4443" s="95"/>
      <c r="X4443" s="104"/>
    </row>
    <row r="4444" spans="1:24" ht="14">
      <c r="A4444" s="91"/>
      <c r="B4444" s="92"/>
      <c r="C4444" s="93"/>
      <c r="D4444" s="94"/>
      <c r="E4444" s="273" t="str">
        <f t="shared" ca="1" si="138"/>
        <v/>
      </c>
      <c r="F4444" s="96"/>
      <c r="G4444" s="97"/>
      <c r="H4444" s="98"/>
      <c r="I4444" s="276" t="str">
        <f t="shared" ca="1" si="139"/>
        <v/>
      </c>
      <c r="J4444" s="92"/>
      <c r="K4444" s="92"/>
      <c r="L4444" s="59"/>
      <c r="M4444" s="59"/>
      <c r="N4444" s="99"/>
      <c r="O4444" s="100"/>
      <c r="P4444" s="59"/>
      <c r="Q4444" s="59"/>
      <c r="R4444" s="59"/>
      <c r="S4444" s="59"/>
      <c r="T4444" s="59"/>
      <c r="U4444" s="59"/>
      <c r="V4444" s="59"/>
      <c r="W4444" s="95"/>
      <c r="X4444" s="104"/>
    </row>
    <row r="4445" spans="1:24" ht="14">
      <c r="A4445" s="91"/>
      <c r="B4445" s="92"/>
      <c r="C4445" s="93"/>
      <c r="D4445" s="94"/>
      <c r="E4445" s="273" t="str">
        <f t="shared" ca="1" si="138"/>
        <v/>
      </c>
      <c r="F4445" s="96"/>
      <c r="G4445" s="97"/>
      <c r="H4445" s="98"/>
      <c r="I4445" s="276" t="str">
        <f t="shared" ca="1" si="139"/>
        <v/>
      </c>
      <c r="J4445" s="92"/>
      <c r="K4445" s="92"/>
      <c r="L4445" s="59"/>
      <c r="M4445" s="59"/>
      <c r="N4445" s="99"/>
      <c r="O4445" s="100"/>
      <c r="P4445" s="59"/>
      <c r="Q4445" s="59"/>
      <c r="R4445" s="59"/>
      <c r="S4445" s="59"/>
      <c r="T4445" s="59"/>
      <c r="U4445" s="59"/>
      <c r="V4445" s="59"/>
      <c r="W4445" s="95"/>
      <c r="X4445" s="104"/>
    </row>
    <row r="4446" spans="1:24" ht="14">
      <c r="A4446" s="91"/>
      <c r="B4446" s="92"/>
      <c r="C4446" s="93"/>
      <c r="D4446" s="94"/>
      <c r="E4446" s="273" t="str">
        <f t="shared" ca="1" si="138"/>
        <v/>
      </c>
      <c r="F4446" s="96"/>
      <c r="G4446" s="97"/>
      <c r="H4446" s="98"/>
      <c r="I4446" s="276" t="str">
        <f t="shared" ca="1" si="139"/>
        <v/>
      </c>
      <c r="J4446" s="92"/>
      <c r="K4446" s="92"/>
      <c r="L4446" s="59"/>
      <c r="M4446" s="59"/>
      <c r="N4446" s="99"/>
      <c r="O4446" s="100"/>
      <c r="P4446" s="59"/>
      <c r="Q4446" s="59"/>
      <c r="R4446" s="59"/>
      <c r="S4446" s="59"/>
      <c r="T4446" s="59"/>
      <c r="U4446" s="59"/>
      <c r="V4446" s="59"/>
      <c r="W4446" s="95"/>
      <c r="X4446" s="104"/>
    </row>
    <row r="4447" spans="1:24" ht="14">
      <c r="A4447" s="91"/>
      <c r="B4447" s="92"/>
      <c r="C4447" s="93"/>
      <c r="D4447" s="94"/>
      <c r="E4447" s="273" t="str">
        <f t="shared" ca="1" si="138"/>
        <v/>
      </c>
      <c r="F4447" s="96"/>
      <c r="G4447" s="97"/>
      <c r="H4447" s="98"/>
      <c r="I4447" s="276" t="str">
        <f t="shared" ca="1" si="139"/>
        <v/>
      </c>
      <c r="J4447" s="92"/>
      <c r="K4447" s="92"/>
      <c r="L4447" s="59"/>
      <c r="M4447" s="59"/>
      <c r="N4447" s="99"/>
      <c r="O4447" s="100"/>
      <c r="P4447" s="59"/>
      <c r="Q4447" s="59"/>
      <c r="R4447" s="59"/>
      <c r="S4447" s="59"/>
      <c r="T4447" s="59"/>
      <c r="U4447" s="59"/>
      <c r="V4447" s="59"/>
      <c r="W4447" s="95"/>
      <c r="X4447" s="104"/>
    </row>
    <row r="4448" spans="1:24" ht="14">
      <c r="A4448" s="91"/>
      <c r="B4448" s="92"/>
      <c r="C4448" s="93"/>
      <c r="D4448" s="94"/>
      <c r="E4448" s="273" t="str">
        <f t="shared" ca="1" si="138"/>
        <v/>
      </c>
      <c r="F4448" s="96"/>
      <c r="G4448" s="97"/>
      <c r="H4448" s="98"/>
      <c r="I4448" s="276" t="str">
        <f t="shared" ca="1" si="139"/>
        <v/>
      </c>
      <c r="J4448" s="92"/>
      <c r="K4448" s="92"/>
      <c r="L4448" s="59"/>
      <c r="M4448" s="59"/>
      <c r="N4448" s="99"/>
      <c r="O4448" s="100"/>
      <c r="P4448" s="59"/>
      <c r="Q4448" s="59"/>
      <c r="R4448" s="59"/>
      <c r="S4448" s="59"/>
      <c r="T4448" s="59"/>
      <c r="U4448" s="59"/>
      <c r="V4448" s="59"/>
      <c r="W4448" s="95"/>
      <c r="X4448" s="104"/>
    </row>
    <row r="4449" spans="1:24" ht="14">
      <c r="A4449" s="91"/>
      <c r="B4449" s="92"/>
      <c r="C4449" s="93"/>
      <c r="D4449" s="94"/>
      <c r="E4449" s="273" t="str">
        <f t="shared" ca="1" si="138"/>
        <v/>
      </c>
      <c r="F4449" s="96"/>
      <c r="G4449" s="97"/>
      <c r="H4449" s="98"/>
      <c r="I4449" s="276" t="str">
        <f t="shared" ca="1" si="139"/>
        <v/>
      </c>
      <c r="J4449" s="92"/>
      <c r="K4449" s="92"/>
      <c r="L4449" s="59"/>
      <c r="M4449" s="59"/>
      <c r="N4449" s="99"/>
      <c r="O4449" s="100"/>
      <c r="P4449" s="59"/>
      <c r="Q4449" s="59"/>
      <c r="R4449" s="59"/>
      <c r="S4449" s="59"/>
      <c r="T4449" s="59"/>
      <c r="U4449" s="59"/>
      <c r="V4449" s="59"/>
      <c r="W4449" s="95"/>
      <c r="X4449" s="104"/>
    </row>
    <row r="4450" spans="1:24" ht="14">
      <c r="A4450" s="91"/>
      <c r="B4450" s="92"/>
      <c r="C4450" s="93"/>
      <c r="D4450" s="94"/>
      <c r="E4450" s="273" t="str">
        <f t="shared" ca="1" si="138"/>
        <v/>
      </c>
      <c r="F4450" s="96"/>
      <c r="G4450" s="97"/>
      <c r="H4450" s="98"/>
      <c r="I4450" s="276" t="str">
        <f t="shared" ca="1" si="139"/>
        <v/>
      </c>
      <c r="J4450" s="92"/>
      <c r="K4450" s="92"/>
      <c r="L4450" s="59"/>
      <c r="M4450" s="59"/>
      <c r="N4450" s="99"/>
      <c r="O4450" s="100"/>
      <c r="P4450" s="59"/>
      <c r="Q4450" s="59"/>
      <c r="R4450" s="59"/>
      <c r="S4450" s="59"/>
      <c r="T4450" s="59"/>
      <c r="U4450" s="59"/>
      <c r="V4450" s="59"/>
      <c r="W4450" s="95"/>
      <c r="X4450" s="104"/>
    </row>
    <row r="4451" spans="1:24" ht="14">
      <c r="A4451" s="91"/>
      <c r="B4451" s="92"/>
      <c r="C4451" s="93"/>
      <c r="D4451" s="94"/>
      <c r="E4451" s="273" t="str">
        <f t="shared" ca="1" si="138"/>
        <v/>
      </c>
      <c r="F4451" s="96"/>
      <c r="G4451" s="97"/>
      <c r="H4451" s="98"/>
      <c r="I4451" s="276" t="str">
        <f t="shared" ca="1" si="139"/>
        <v/>
      </c>
      <c r="J4451" s="92"/>
      <c r="K4451" s="92"/>
      <c r="L4451" s="59"/>
      <c r="M4451" s="59"/>
      <c r="N4451" s="99"/>
      <c r="O4451" s="100"/>
      <c r="P4451" s="59"/>
      <c r="Q4451" s="59"/>
      <c r="R4451" s="59"/>
      <c r="S4451" s="59"/>
      <c r="T4451" s="59"/>
      <c r="U4451" s="59"/>
      <c r="V4451" s="59"/>
      <c r="W4451" s="95"/>
      <c r="X4451" s="104"/>
    </row>
    <row r="4452" spans="1:24" ht="14">
      <c r="A4452" s="91"/>
      <c r="B4452" s="92"/>
      <c r="C4452" s="93"/>
      <c r="D4452" s="94"/>
      <c r="E4452" s="273" t="str">
        <f t="shared" ca="1" si="138"/>
        <v/>
      </c>
      <c r="F4452" s="96"/>
      <c r="G4452" s="97"/>
      <c r="H4452" s="98"/>
      <c r="I4452" s="276" t="str">
        <f t="shared" ca="1" si="139"/>
        <v/>
      </c>
      <c r="J4452" s="92"/>
      <c r="K4452" s="92"/>
      <c r="L4452" s="59"/>
      <c r="M4452" s="59"/>
      <c r="N4452" s="99"/>
      <c r="O4452" s="100"/>
      <c r="P4452" s="59"/>
      <c r="Q4452" s="59"/>
      <c r="R4452" s="59"/>
      <c r="S4452" s="59"/>
      <c r="T4452" s="59"/>
      <c r="U4452" s="59"/>
      <c r="V4452" s="59"/>
      <c r="W4452" s="95"/>
      <c r="X4452" s="104"/>
    </row>
    <row r="4453" spans="1:24" ht="14">
      <c r="A4453" s="91"/>
      <c r="B4453" s="92"/>
      <c r="C4453" s="93"/>
      <c r="D4453" s="94"/>
      <c r="E4453" s="273" t="str">
        <f t="shared" ca="1" si="138"/>
        <v/>
      </c>
      <c r="F4453" s="96"/>
      <c r="G4453" s="97"/>
      <c r="H4453" s="98"/>
      <c r="I4453" s="276" t="str">
        <f t="shared" ca="1" si="139"/>
        <v/>
      </c>
      <c r="J4453" s="92"/>
      <c r="K4453" s="92"/>
      <c r="L4453" s="59"/>
      <c r="M4453" s="59"/>
      <c r="N4453" s="99"/>
      <c r="O4453" s="100"/>
      <c r="P4453" s="59"/>
      <c r="Q4453" s="59"/>
      <c r="R4453" s="59"/>
      <c r="S4453" s="59"/>
      <c r="T4453" s="59"/>
      <c r="U4453" s="59"/>
      <c r="V4453" s="59"/>
      <c r="W4453" s="95"/>
      <c r="X4453" s="104"/>
    </row>
    <row r="4454" spans="1:24" ht="14">
      <c r="A4454" s="91"/>
      <c r="B4454" s="92"/>
      <c r="C4454" s="93"/>
      <c r="D4454" s="94"/>
      <c r="E4454" s="273" t="str">
        <f t="shared" ca="1" si="138"/>
        <v/>
      </c>
      <c r="F4454" s="96"/>
      <c r="G4454" s="97"/>
      <c r="H4454" s="98"/>
      <c r="I4454" s="276" t="str">
        <f t="shared" ca="1" si="139"/>
        <v/>
      </c>
      <c r="J4454" s="92"/>
      <c r="K4454" s="92"/>
      <c r="L4454" s="59"/>
      <c r="M4454" s="59"/>
      <c r="N4454" s="99"/>
      <c r="O4454" s="100"/>
      <c r="P4454" s="59"/>
      <c r="Q4454" s="59"/>
      <c r="R4454" s="59"/>
      <c r="S4454" s="59"/>
      <c r="T4454" s="59"/>
      <c r="U4454" s="59"/>
      <c r="V4454" s="59"/>
      <c r="W4454" s="95"/>
      <c r="X4454" s="104"/>
    </row>
    <row r="4455" spans="1:24" ht="14">
      <c r="A4455" s="91"/>
      <c r="B4455" s="92"/>
      <c r="C4455" s="93"/>
      <c r="D4455" s="94"/>
      <c r="E4455" s="273" t="str">
        <f t="shared" ca="1" si="138"/>
        <v/>
      </c>
      <c r="F4455" s="96"/>
      <c r="G4455" s="97"/>
      <c r="H4455" s="98"/>
      <c r="I4455" s="276" t="str">
        <f t="shared" ca="1" si="139"/>
        <v/>
      </c>
      <c r="J4455" s="92"/>
      <c r="K4455" s="92"/>
      <c r="L4455" s="59"/>
      <c r="M4455" s="59"/>
      <c r="N4455" s="99"/>
      <c r="O4455" s="100"/>
      <c r="P4455" s="59"/>
      <c r="Q4455" s="59"/>
      <c r="R4455" s="59"/>
      <c r="S4455" s="59"/>
      <c r="T4455" s="59"/>
      <c r="U4455" s="59"/>
      <c r="V4455" s="59"/>
      <c r="W4455" s="95"/>
      <c r="X4455" s="104"/>
    </row>
    <row r="4456" spans="1:24" ht="14">
      <c r="A4456" s="91"/>
      <c r="B4456" s="92"/>
      <c r="C4456" s="93"/>
      <c r="D4456" s="94"/>
      <c r="E4456" s="273" t="str">
        <f t="shared" ca="1" si="138"/>
        <v/>
      </c>
      <c r="F4456" s="96"/>
      <c r="G4456" s="97"/>
      <c r="H4456" s="98"/>
      <c r="I4456" s="276" t="str">
        <f t="shared" ca="1" si="139"/>
        <v/>
      </c>
      <c r="J4456" s="92"/>
      <c r="K4456" s="92"/>
      <c r="L4456" s="59"/>
      <c r="M4456" s="59"/>
      <c r="N4456" s="99"/>
      <c r="O4456" s="100"/>
      <c r="P4456" s="59"/>
      <c r="Q4456" s="59"/>
      <c r="R4456" s="59"/>
      <c r="S4456" s="59"/>
      <c r="T4456" s="59"/>
      <c r="U4456" s="59"/>
      <c r="V4456" s="59"/>
      <c r="W4456" s="95"/>
      <c r="X4456" s="104"/>
    </row>
    <row r="4457" spans="1:24" ht="14">
      <c r="A4457" s="91"/>
      <c r="B4457" s="92"/>
      <c r="C4457" s="93"/>
      <c r="D4457" s="94"/>
      <c r="E4457" s="273" t="str">
        <f t="shared" ca="1" si="138"/>
        <v/>
      </c>
      <c r="F4457" s="96"/>
      <c r="G4457" s="97"/>
      <c r="H4457" s="98"/>
      <c r="I4457" s="276" t="str">
        <f t="shared" ca="1" si="139"/>
        <v/>
      </c>
      <c r="J4457" s="92"/>
      <c r="K4457" s="92"/>
      <c r="L4457" s="59"/>
      <c r="M4457" s="59"/>
      <c r="N4457" s="99"/>
      <c r="O4457" s="100"/>
      <c r="P4457" s="59"/>
      <c r="Q4457" s="59"/>
      <c r="R4457" s="59"/>
      <c r="S4457" s="59"/>
      <c r="T4457" s="59"/>
      <c r="U4457" s="59"/>
      <c r="V4457" s="59"/>
      <c r="W4457" s="95"/>
      <c r="X4457" s="104"/>
    </row>
    <row r="4458" spans="1:24" ht="14">
      <c r="A4458" s="91"/>
      <c r="B4458" s="92"/>
      <c r="C4458" s="93"/>
      <c r="D4458" s="94"/>
      <c r="E4458" s="273" t="str">
        <f t="shared" ca="1" si="138"/>
        <v/>
      </c>
      <c r="F4458" s="96"/>
      <c r="G4458" s="97"/>
      <c r="H4458" s="98"/>
      <c r="I4458" s="276" t="str">
        <f t="shared" ca="1" si="139"/>
        <v/>
      </c>
      <c r="J4458" s="92"/>
      <c r="K4458" s="92"/>
      <c r="L4458" s="59"/>
      <c r="M4458" s="59"/>
      <c r="N4458" s="99"/>
      <c r="O4458" s="100"/>
      <c r="P4458" s="59"/>
      <c r="Q4458" s="59"/>
      <c r="R4458" s="59"/>
      <c r="S4458" s="59"/>
      <c r="T4458" s="59"/>
      <c r="U4458" s="59"/>
      <c r="V4458" s="59"/>
      <c r="W4458" s="95"/>
      <c r="X4458" s="104"/>
    </row>
    <row r="4459" spans="1:24" ht="14">
      <c r="A4459" s="91"/>
      <c r="B4459" s="92"/>
      <c r="C4459" s="93"/>
      <c r="D4459" s="94"/>
      <c r="E4459" s="273" t="str">
        <f t="shared" ca="1" si="138"/>
        <v/>
      </c>
      <c r="F4459" s="96"/>
      <c r="G4459" s="97"/>
      <c r="H4459" s="98"/>
      <c r="I4459" s="276" t="str">
        <f t="shared" ca="1" si="139"/>
        <v/>
      </c>
      <c r="J4459" s="92"/>
      <c r="K4459" s="92"/>
      <c r="L4459" s="59"/>
      <c r="M4459" s="59"/>
      <c r="N4459" s="99"/>
      <c r="O4459" s="100"/>
      <c r="P4459" s="59"/>
      <c r="Q4459" s="59"/>
      <c r="R4459" s="59"/>
      <c r="S4459" s="59"/>
      <c r="T4459" s="59"/>
      <c r="U4459" s="59"/>
      <c r="V4459" s="59"/>
      <c r="W4459" s="95"/>
      <c r="X4459" s="104"/>
    </row>
    <row r="4460" spans="1:24" ht="14">
      <c r="A4460" s="91"/>
      <c r="B4460" s="92"/>
      <c r="C4460" s="93"/>
      <c r="D4460" s="94"/>
      <c r="E4460" s="273" t="str">
        <f t="shared" ca="1" si="138"/>
        <v/>
      </c>
      <c r="F4460" s="96"/>
      <c r="G4460" s="97"/>
      <c r="H4460" s="98"/>
      <c r="I4460" s="276" t="str">
        <f t="shared" ca="1" si="139"/>
        <v/>
      </c>
      <c r="J4460" s="92"/>
      <c r="K4460" s="92"/>
      <c r="L4460" s="59"/>
      <c r="M4460" s="59"/>
      <c r="N4460" s="99"/>
      <c r="O4460" s="100"/>
      <c r="P4460" s="59"/>
      <c r="Q4460" s="59"/>
      <c r="R4460" s="59"/>
      <c r="S4460" s="59"/>
      <c r="T4460" s="59"/>
      <c r="U4460" s="59"/>
      <c r="V4460" s="59"/>
      <c r="W4460" s="95"/>
      <c r="X4460" s="104"/>
    </row>
    <row r="4461" spans="1:24" ht="14">
      <c r="A4461" s="91"/>
      <c r="B4461" s="92"/>
      <c r="C4461" s="93"/>
      <c r="D4461" s="94"/>
      <c r="E4461" s="273" t="str">
        <f t="shared" ca="1" si="138"/>
        <v/>
      </c>
      <c r="F4461" s="96"/>
      <c r="G4461" s="97"/>
      <c r="H4461" s="98"/>
      <c r="I4461" s="276" t="str">
        <f t="shared" ca="1" si="139"/>
        <v/>
      </c>
      <c r="J4461" s="92"/>
      <c r="K4461" s="92"/>
      <c r="L4461" s="59"/>
      <c r="M4461" s="59"/>
      <c r="N4461" s="99"/>
      <c r="O4461" s="100"/>
      <c r="P4461" s="59"/>
      <c r="Q4461" s="59"/>
      <c r="R4461" s="59"/>
      <c r="S4461" s="59"/>
      <c r="T4461" s="59"/>
      <c r="U4461" s="59"/>
      <c r="V4461" s="59"/>
      <c r="W4461" s="95"/>
      <c r="X4461" s="104"/>
    </row>
    <row r="4462" spans="1:24" ht="14">
      <c r="A4462" s="91"/>
      <c r="B4462" s="92"/>
      <c r="C4462" s="93"/>
      <c r="D4462" s="94"/>
      <c r="E4462" s="273" t="str">
        <f t="shared" ca="1" si="138"/>
        <v/>
      </c>
      <c r="F4462" s="96"/>
      <c r="G4462" s="97"/>
      <c r="H4462" s="98"/>
      <c r="I4462" s="276" t="str">
        <f t="shared" ca="1" si="139"/>
        <v/>
      </c>
      <c r="J4462" s="92"/>
      <c r="K4462" s="92"/>
      <c r="L4462" s="59"/>
      <c r="M4462" s="59"/>
      <c r="N4462" s="99"/>
      <c r="O4462" s="100"/>
      <c r="P4462" s="59"/>
      <c r="Q4462" s="59"/>
      <c r="R4462" s="59"/>
      <c r="S4462" s="59"/>
      <c r="T4462" s="59"/>
      <c r="U4462" s="59"/>
      <c r="V4462" s="59"/>
      <c r="W4462" s="95"/>
      <c r="X4462" s="104"/>
    </row>
    <row r="4463" spans="1:24" ht="14">
      <c r="A4463" s="91"/>
      <c r="B4463" s="92"/>
      <c r="C4463" s="93"/>
      <c r="D4463" s="94"/>
      <c r="E4463" s="273" t="str">
        <f t="shared" ca="1" si="138"/>
        <v/>
      </c>
      <c r="F4463" s="96"/>
      <c r="G4463" s="97"/>
      <c r="H4463" s="98"/>
      <c r="I4463" s="276" t="str">
        <f t="shared" ca="1" si="139"/>
        <v/>
      </c>
      <c r="J4463" s="92"/>
      <c r="K4463" s="92"/>
      <c r="L4463" s="59"/>
      <c r="M4463" s="59"/>
      <c r="N4463" s="99"/>
      <c r="O4463" s="100"/>
      <c r="P4463" s="59"/>
      <c r="Q4463" s="59"/>
      <c r="R4463" s="59"/>
      <c r="S4463" s="59"/>
      <c r="T4463" s="59"/>
      <c r="U4463" s="59"/>
      <c r="V4463" s="59"/>
      <c r="W4463" s="95"/>
      <c r="X4463" s="104"/>
    </row>
    <row r="4464" spans="1:24" ht="14">
      <c r="A4464" s="91"/>
      <c r="B4464" s="92"/>
      <c r="C4464" s="93"/>
      <c r="D4464" s="94"/>
      <c r="E4464" s="273" t="str">
        <f t="shared" ca="1" si="138"/>
        <v/>
      </c>
      <c r="F4464" s="96"/>
      <c r="G4464" s="97"/>
      <c r="H4464" s="98"/>
      <c r="I4464" s="276" t="str">
        <f t="shared" ca="1" si="139"/>
        <v/>
      </c>
      <c r="J4464" s="92"/>
      <c r="K4464" s="92"/>
      <c r="L4464" s="59"/>
      <c r="M4464" s="59"/>
      <c r="N4464" s="99"/>
      <c r="O4464" s="100"/>
      <c r="P4464" s="59"/>
      <c r="Q4464" s="59"/>
      <c r="R4464" s="59"/>
      <c r="S4464" s="59"/>
      <c r="T4464" s="59"/>
      <c r="U4464" s="59"/>
      <c r="V4464" s="59"/>
      <c r="W4464" s="95"/>
      <c r="X4464" s="104"/>
    </row>
    <row r="4465" spans="1:24" ht="14">
      <c r="A4465" s="91"/>
      <c r="B4465" s="92"/>
      <c r="C4465" s="93"/>
      <c r="D4465" s="94"/>
      <c r="E4465" s="273" t="str">
        <f t="shared" ca="1" si="138"/>
        <v/>
      </c>
      <c r="F4465" s="96"/>
      <c r="G4465" s="97"/>
      <c r="H4465" s="98"/>
      <c r="I4465" s="276" t="str">
        <f t="shared" ca="1" si="139"/>
        <v/>
      </c>
      <c r="J4465" s="92"/>
      <c r="K4465" s="92"/>
      <c r="L4465" s="59"/>
      <c r="M4465" s="59"/>
      <c r="N4465" s="99"/>
      <c r="O4465" s="100"/>
      <c r="P4465" s="59"/>
      <c r="Q4465" s="59"/>
      <c r="R4465" s="59"/>
      <c r="S4465" s="59"/>
      <c r="T4465" s="59"/>
      <c r="U4465" s="59"/>
      <c r="V4465" s="59"/>
      <c r="W4465" s="95"/>
      <c r="X4465" s="104"/>
    </row>
    <row r="4466" spans="1:24" ht="14">
      <c r="A4466" s="91"/>
      <c r="B4466" s="92"/>
      <c r="C4466" s="93"/>
      <c r="D4466" s="94"/>
      <c r="E4466" s="273" t="str">
        <f t="shared" ca="1" si="138"/>
        <v/>
      </c>
      <c r="F4466" s="96"/>
      <c r="G4466" s="97"/>
      <c r="H4466" s="98"/>
      <c r="I4466" s="276" t="str">
        <f t="shared" ca="1" si="139"/>
        <v/>
      </c>
      <c r="J4466" s="92"/>
      <c r="K4466" s="92"/>
      <c r="L4466" s="59"/>
      <c r="M4466" s="59"/>
      <c r="N4466" s="99"/>
      <c r="O4466" s="100"/>
      <c r="P4466" s="59"/>
      <c r="Q4466" s="59"/>
      <c r="R4466" s="59"/>
      <c r="S4466" s="59"/>
      <c r="T4466" s="59"/>
      <c r="U4466" s="59"/>
      <c r="V4466" s="59"/>
      <c r="W4466" s="95"/>
      <c r="X4466" s="104"/>
    </row>
    <row r="4467" spans="1:24" ht="14">
      <c r="A4467" s="91"/>
      <c r="B4467" s="92"/>
      <c r="C4467" s="93"/>
      <c r="D4467" s="94"/>
      <c r="E4467" s="273" t="str">
        <f t="shared" ca="1" si="138"/>
        <v/>
      </c>
      <c r="F4467" s="96"/>
      <c r="G4467" s="97"/>
      <c r="H4467" s="98"/>
      <c r="I4467" s="276" t="str">
        <f t="shared" ca="1" si="139"/>
        <v/>
      </c>
      <c r="J4467" s="92"/>
      <c r="K4467" s="92"/>
      <c r="L4467" s="59"/>
      <c r="M4467" s="59"/>
      <c r="N4467" s="99"/>
      <c r="O4467" s="100"/>
      <c r="P4467" s="59"/>
      <c r="Q4467" s="59"/>
      <c r="R4467" s="59"/>
      <c r="S4467" s="59"/>
      <c r="T4467" s="59"/>
      <c r="U4467" s="59"/>
      <c r="V4467" s="59"/>
      <c r="W4467" s="95"/>
      <c r="X4467" s="104"/>
    </row>
    <row r="4468" spans="1:24" ht="14">
      <c r="A4468" s="91"/>
      <c r="B4468" s="92"/>
      <c r="C4468" s="93"/>
      <c r="D4468" s="94"/>
      <c r="E4468" s="273" t="str">
        <f t="shared" ca="1" si="138"/>
        <v/>
      </c>
      <c r="F4468" s="96"/>
      <c r="G4468" s="97"/>
      <c r="H4468" s="98"/>
      <c r="I4468" s="276" t="str">
        <f t="shared" ca="1" si="139"/>
        <v/>
      </c>
      <c r="J4468" s="92"/>
      <c r="K4468" s="92"/>
      <c r="L4468" s="59"/>
      <c r="M4468" s="59"/>
      <c r="N4468" s="99"/>
      <c r="O4468" s="100"/>
      <c r="P4468" s="59"/>
      <c r="Q4468" s="59"/>
      <c r="R4468" s="59"/>
      <c r="S4468" s="59"/>
      <c r="T4468" s="59"/>
      <c r="U4468" s="59"/>
      <c r="V4468" s="59"/>
      <c r="W4468" s="95"/>
      <c r="X4468" s="104"/>
    </row>
    <row r="4469" spans="1:24" ht="14">
      <c r="A4469" s="91"/>
      <c r="B4469" s="92"/>
      <c r="C4469" s="93"/>
      <c r="D4469" s="94"/>
      <c r="E4469" s="273" t="str">
        <f t="shared" ca="1" si="138"/>
        <v/>
      </c>
      <c r="F4469" s="96"/>
      <c r="G4469" s="97"/>
      <c r="H4469" s="98"/>
      <c r="I4469" s="276" t="str">
        <f t="shared" ca="1" si="139"/>
        <v/>
      </c>
      <c r="J4469" s="92"/>
      <c r="K4469" s="92"/>
      <c r="L4469" s="59"/>
      <c r="M4469" s="59"/>
      <c r="N4469" s="99"/>
      <c r="O4469" s="100"/>
      <c r="P4469" s="59"/>
      <c r="Q4469" s="59"/>
      <c r="R4469" s="59"/>
      <c r="S4469" s="59"/>
      <c r="T4469" s="59"/>
      <c r="U4469" s="59"/>
      <c r="V4469" s="59"/>
      <c r="W4469" s="95"/>
      <c r="X4469" s="104"/>
    </row>
    <row r="4470" spans="1:24" ht="14">
      <c r="A4470" s="91"/>
      <c r="B4470" s="92"/>
      <c r="C4470" s="93"/>
      <c r="D4470" s="94"/>
      <c r="E4470" s="273" t="str">
        <f t="shared" ca="1" si="138"/>
        <v/>
      </c>
      <c r="F4470" s="96"/>
      <c r="G4470" s="97"/>
      <c r="H4470" s="98"/>
      <c r="I4470" s="276" t="str">
        <f t="shared" ca="1" si="139"/>
        <v/>
      </c>
      <c r="J4470" s="92"/>
      <c r="K4470" s="92"/>
      <c r="L4470" s="59"/>
      <c r="M4470" s="59"/>
      <c r="N4470" s="99"/>
      <c r="O4470" s="100"/>
      <c r="P4470" s="59"/>
      <c r="Q4470" s="59"/>
      <c r="R4470" s="59"/>
      <c r="S4470" s="59"/>
      <c r="T4470" s="59"/>
      <c r="U4470" s="59"/>
      <c r="V4470" s="59"/>
      <c r="W4470" s="95"/>
      <c r="X4470" s="104"/>
    </row>
    <row r="4471" spans="1:24" ht="14">
      <c r="A4471" s="91"/>
      <c r="B4471" s="92"/>
      <c r="C4471" s="93"/>
      <c r="D4471" s="94"/>
      <c r="E4471" s="273" t="str">
        <f t="shared" ca="1" si="138"/>
        <v/>
      </c>
      <c r="F4471" s="96"/>
      <c r="G4471" s="97"/>
      <c r="H4471" s="98"/>
      <c r="I4471" s="276" t="str">
        <f t="shared" ca="1" si="139"/>
        <v/>
      </c>
      <c r="J4471" s="92"/>
      <c r="K4471" s="92"/>
      <c r="L4471" s="59"/>
      <c r="M4471" s="59"/>
      <c r="N4471" s="99"/>
      <c r="O4471" s="100"/>
      <c r="P4471" s="59"/>
      <c r="Q4471" s="59"/>
      <c r="R4471" s="59"/>
      <c r="S4471" s="59"/>
      <c r="T4471" s="59"/>
      <c r="U4471" s="59"/>
      <c r="V4471" s="59"/>
      <c r="W4471" s="95"/>
      <c r="X4471" s="104"/>
    </row>
    <row r="4472" spans="1:24" ht="14">
      <c r="A4472" s="91"/>
      <c r="B4472" s="92"/>
      <c r="C4472" s="93"/>
      <c r="D4472" s="94"/>
      <c r="E4472" s="273" t="str">
        <f t="shared" ca="1" si="138"/>
        <v/>
      </c>
      <c r="F4472" s="96"/>
      <c r="G4472" s="97"/>
      <c r="H4472" s="98"/>
      <c r="I4472" s="276" t="str">
        <f t="shared" ca="1" si="139"/>
        <v/>
      </c>
      <c r="J4472" s="92"/>
      <c r="K4472" s="92"/>
      <c r="L4472" s="59"/>
      <c r="M4472" s="59"/>
      <c r="N4472" s="99"/>
      <c r="O4472" s="100"/>
      <c r="P4472" s="59"/>
      <c r="Q4472" s="59"/>
      <c r="R4472" s="59"/>
      <c r="S4472" s="59"/>
      <c r="T4472" s="59"/>
      <c r="U4472" s="59"/>
      <c r="V4472" s="59"/>
      <c r="W4472" s="95"/>
      <c r="X4472" s="104"/>
    </row>
    <row r="4473" spans="1:24" ht="14">
      <c r="A4473" s="91"/>
      <c r="B4473" s="92"/>
      <c r="C4473" s="93"/>
      <c r="D4473" s="94"/>
      <c r="E4473" s="273" t="str">
        <f t="shared" ca="1" si="138"/>
        <v/>
      </c>
      <c r="F4473" s="96"/>
      <c r="G4473" s="97"/>
      <c r="H4473" s="98"/>
      <c r="I4473" s="276" t="str">
        <f t="shared" ca="1" si="139"/>
        <v/>
      </c>
      <c r="J4473" s="92"/>
      <c r="K4473" s="92"/>
      <c r="L4473" s="59"/>
      <c r="M4473" s="59"/>
      <c r="N4473" s="99"/>
      <c r="O4473" s="100"/>
      <c r="P4473" s="59"/>
      <c r="Q4473" s="59"/>
      <c r="R4473" s="59"/>
      <c r="S4473" s="59"/>
      <c r="T4473" s="59"/>
      <c r="U4473" s="59"/>
      <c r="V4473" s="59"/>
      <c r="W4473" s="95"/>
      <c r="X4473" s="104"/>
    </row>
    <row r="4474" spans="1:24" ht="14">
      <c r="A4474" s="91"/>
      <c r="B4474" s="92"/>
      <c r="C4474" s="93"/>
      <c r="D4474" s="94"/>
      <c r="E4474" s="273" t="str">
        <f t="shared" ca="1" si="138"/>
        <v/>
      </c>
      <c r="F4474" s="96"/>
      <c r="G4474" s="97"/>
      <c r="H4474" s="98"/>
      <c r="I4474" s="276" t="str">
        <f t="shared" ca="1" si="139"/>
        <v/>
      </c>
      <c r="J4474" s="92"/>
      <c r="K4474" s="92"/>
      <c r="L4474" s="59"/>
      <c r="M4474" s="59"/>
      <c r="N4474" s="99"/>
      <c r="O4474" s="100"/>
      <c r="P4474" s="59"/>
      <c r="Q4474" s="59"/>
      <c r="R4474" s="59"/>
      <c r="S4474" s="59"/>
      <c r="T4474" s="59"/>
      <c r="U4474" s="59"/>
      <c r="V4474" s="59"/>
      <c r="W4474" s="95"/>
      <c r="X4474" s="104"/>
    </row>
    <row r="4475" spans="1:24" ht="14">
      <c r="A4475" s="91"/>
      <c r="B4475" s="92"/>
      <c r="C4475" s="93"/>
      <c r="D4475" s="94"/>
      <c r="E4475" s="273" t="str">
        <f t="shared" ca="1" si="138"/>
        <v/>
      </c>
      <c r="F4475" s="96"/>
      <c r="G4475" s="97"/>
      <c r="H4475" s="98"/>
      <c r="I4475" s="276" t="str">
        <f t="shared" ca="1" si="139"/>
        <v/>
      </c>
      <c r="J4475" s="92"/>
      <c r="K4475" s="92"/>
      <c r="L4475" s="59"/>
      <c r="M4475" s="59"/>
      <c r="N4475" s="99"/>
      <c r="O4475" s="100"/>
      <c r="P4475" s="59"/>
      <c r="Q4475" s="59"/>
      <c r="R4475" s="59"/>
      <c r="S4475" s="59"/>
      <c r="T4475" s="59"/>
      <c r="U4475" s="59"/>
      <c r="V4475" s="59"/>
      <c r="W4475" s="95"/>
      <c r="X4475" s="104"/>
    </row>
    <row r="4476" spans="1:24" ht="14">
      <c r="A4476" s="91"/>
      <c r="B4476" s="92"/>
      <c r="C4476" s="93"/>
      <c r="D4476" s="94"/>
      <c r="E4476" s="273" t="str">
        <f t="shared" ca="1" si="138"/>
        <v/>
      </c>
      <c r="F4476" s="96"/>
      <c r="G4476" s="97"/>
      <c r="H4476" s="98"/>
      <c r="I4476" s="276" t="str">
        <f t="shared" ca="1" si="139"/>
        <v/>
      </c>
      <c r="J4476" s="92"/>
      <c r="K4476" s="92"/>
      <c r="L4476" s="59"/>
      <c r="M4476" s="59"/>
      <c r="N4476" s="99"/>
      <c r="O4476" s="100"/>
      <c r="P4476" s="59"/>
      <c r="Q4476" s="59"/>
      <c r="R4476" s="59"/>
      <c r="S4476" s="59"/>
      <c r="T4476" s="59"/>
      <c r="U4476" s="59"/>
      <c r="V4476" s="59"/>
      <c r="W4476" s="95"/>
      <c r="X4476" s="104"/>
    </row>
    <row r="4477" spans="1:24" ht="14">
      <c r="A4477" s="91"/>
      <c r="B4477" s="92"/>
      <c r="C4477" s="93"/>
      <c r="D4477" s="94"/>
      <c r="E4477" s="273" t="str">
        <f t="shared" ca="1" si="138"/>
        <v/>
      </c>
      <c r="F4477" s="96"/>
      <c r="G4477" s="97"/>
      <c r="H4477" s="98"/>
      <c r="I4477" s="276" t="str">
        <f t="shared" ca="1" si="139"/>
        <v/>
      </c>
      <c r="J4477" s="92"/>
      <c r="K4477" s="92"/>
      <c r="L4477" s="59"/>
      <c r="M4477" s="59"/>
      <c r="N4477" s="99"/>
      <c r="O4477" s="100"/>
      <c r="P4477" s="59"/>
      <c r="Q4477" s="59"/>
      <c r="R4477" s="59"/>
      <c r="S4477" s="59"/>
      <c r="T4477" s="59"/>
      <c r="U4477" s="59"/>
      <c r="V4477" s="59"/>
      <c r="W4477" s="95"/>
      <c r="X4477" s="104"/>
    </row>
    <row r="4478" spans="1:24" ht="14">
      <c r="A4478" s="91"/>
      <c r="B4478" s="92"/>
      <c r="C4478" s="93"/>
      <c r="D4478" s="94"/>
      <c r="E4478" s="273" t="str">
        <f t="shared" ca="1" si="138"/>
        <v/>
      </c>
      <c r="F4478" s="96"/>
      <c r="G4478" s="97"/>
      <c r="H4478" s="98"/>
      <c r="I4478" s="276" t="str">
        <f t="shared" ca="1" si="139"/>
        <v/>
      </c>
      <c r="J4478" s="92"/>
      <c r="K4478" s="92"/>
      <c r="L4478" s="59"/>
      <c r="M4478" s="59"/>
      <c r="N4478" s="99"/>
      <c r="O4478" s="100"/>
      <c r="P4478" s="59"/>
      <c r="Q4478" s="59"/>
      <c r="R4478" s="59"/>
      <c r="S4478" s="59"/>
      <c r="T4478" s="59"/>
      <c r="U4478" s="59"/>
      <c r="V4478" s="59"/>
      <c r="W4478" s="95"/>
      <c r="X4478" s="104"/>
    </row>
    <row r="4479" spans="1:24" ht="14">
      <c r="A4479" s="91"/>
      <c r="B4479" s="92"/>
      <c r="C4479" s="93"/>
      <c r="D4479" s="94"/>
      <c r="E4479" s="273" t="str">
        <f t="shared" ca="1" si="138"/>
        <v/>
      </c>
      <c r="F4479" s="96"/>
      <c r="G4479" s="97"/>
      <c r="H4479" s="98"/>
      <c r="I4479" s="276" t="str">
        <f t="shared" ca="1" si="139"/>
        <v/>
      </c>
      <c r="J4479" s="92"/>
      <c r="K4479" s="92"/>
      <c r="L4479" s="59"/>
      <c r="M4479" s="59"/>
      <c r="N4479" s="99"/>
      <c r="O4479" s="100"/>
      <c r="P4479" s="59"/>
      <c r="Q4479" s="59"/>
      <c r="R4479" s="59"/>
      <c r="S4479" s="59"/>
      <c r="T4479" s="59"/>
      <c r="U4479" s="59"/>
      <c r="V4479" s="59"/>
      <c r="W4479" s="95"/>
      <c r="X4479" s="104"/>
    </row>
    <row r="4480" spans="1:24" ht="14">
      <c r="A4480" s="91"/>
      <c r="B4480" s="92"/>
      <c r="C4480" s="93"/>
      <c r="D4480" s="94"/>
      <c r="E4480" s="273" t="str">
        <f t="shared" ca="1" si="138"/>
        <v/>
      </c>
      <c r="F4480" s="96"/>
      <c r="G4480" s="97"/>
      <c r="H4480" s="98"/>
      <c r="I4480" s="276" t="str">
        <f t="shared" ca="1" si="139"/>
        <v/>
      </c>
      <c r="J4480" s="92"/>
      <c r="K4480" s="92"/>
      <c r="L4480" s="59"/>
      <c r="M4480" s="59"/>
      <c r="N4480" s="99"/>
      <c r="O4480" s="100"/>
      <c r="P4480" s="59"/>
      <c r="Q4480" s="59"/>
      <c r="R4480" s="59"/>
      <c r="S4480" s="59"/>
      <c r="T4480" s="59"/>
      <c r="U4480" s="59"/>
      <c r="V4480" s="59"/>
      <c r="W4480" s="95"/>
      <c r="X4480" s="104"/>
    </row>
    <row r="4481" spans="1:24" ht="14">
      <c r="A4481" s="91"/>
      <c r="B4481" s="92"/>
      <c r="C4481" s="93"/>
      <c r="D4481" s="94"/>
      <c r="E4481" s="273" t="str">
        <f t="shared" ca="1" si="138"/>
        <v/>
      </c>
      <c r="F4481" s="96"/>
      <c r="G4481" s="97"/>
      <c r="H4481" s="98"/>
      <c r="I4481" s="276" t="str">
        <f t="shared" ca="1" si="139"/>
        <v/>
      </c>
      <c r="J4481" s="92"/>
      <c r="K4481" s="92"/>
      <c r="L4481" s="59"/>
      <c r="M4481" s="59"/>
      <c r="N4481" s="99"/>
      <c r="O4481" s="100"/>
      <c r="P4481" s="59"/>
      <c r="Q4481" s="59"/>
      <c r="R4481" s="59"/>
      <c r="S4481" s="59"/>
      <c r="T4481" s="59"/>
      <c r="U4481" s="59"/>
      <c r="V4481" s="59"/>
      <c r="W4481" s="95"/>
      <c r="X4481" s="104"/>
    </row>
    <row r="4482" spans="1:24" ht="14">
      <c r="A4482" s="91"/>
      <c r="B4482" s="92"/>
      <c r="C4482" s="93"/>
      <c r="D4482" s="94"/>
      <c r="E4482" s="273" t="str">
        <f t="shared" ca="1" si="138"/>
        <v/>
      </c>
      <c r="F4482" s="96"/>
      <c r="G4482" s="97"/>
      <c r="H4482" s="98"/>
      <c r="I4482" s="276" t="str">
        <f t="shared" ca="1" si="139"/>
        <v/>
      </c>
      <c r="J4482" s="92"/>
      <c r="K4482" s="92"/>
      <c r="L4482" s="59"/>
      <c r="M4482" s="59"/>
      <c r="N4482" s="99"/>
      <c r="O4482" s="100"/>
      <c r="P4482" s="59"/>
      <c r="Q4482" s="59"/>
      <c r="R4482" s="59"/>
      <c r="S4482" s="59"/>
      <c r="T4482" s="59"/>
      <c r="U4482" s="59"/>
      <c r="V4482" s="59"/>
      <c r="W4482" s="95"/>
      <c r="X4482" s="104"/>
    </row>
    <row r="4483" spans="1:24" ht="14">
      <c r="A4483" s="91"/>
      <c r="B4483" s="92"/>
      <c r="C4483" s="93"/>
      <c r="D4483" s="94"/>
      <c r="E4483" s="273" t="str">
        <f t="shared" ca="1" si="138"/>
        <v/>
      </c>
      <c r="F4483" s="96"/>
      <c r="G4483" s="97"/>
      <c r="H4483" s="98"/>
      <c r="I4483" s="276" t="str">
        <f t="shared" ca="1" si="139"/>
        <v/>
      </c>
      <c r="J4483" s="92"/>
      <c r="K4483" s="92"/>
      <c r="L4483" s="59"/>
      <c r="M4483" s="59"/>
      <c r="N4483" s="99"/>
      <c r="O4483" s="100"/>
      <c r="P4483" s="59"/>
      <c r="Q4483" s="59"/>
      <c r="R4483" s="59"/>
      <c r="S4483" s="59"/>
      <c r="T4483" s="59"/>
      <c r="U4483" s="59"/>
      <c r="V4483" s="59"/>
      <c r="W4483" s="95"/>
      <c r="X4483" s="104"/>
    </row>
    <row r="4484" spans="1:24" ht="14">
      <c r="A4484" s="91"/>
      <c r="B4484" s="92"/>
      <c r="C4484" s="93"/>
      <c r="D4484" s="94"/>
      <c r="E4484" s="273" t="str">
        <f t="shared" ca="1" si="138"/>
        <v/>
      </c>
      <c r="F4484" s="96"/>
      <c r="G4484" s="97"/>
      <c r="H4484" s="98"/>
      <c r="I4484" s="276" t="str">
        <f t="shared" ca="1" si="139"/>
        <v/>
      </c>
      <c r="J4484" s="92"/>
      <c r="K4484" s="92"/>
      <c r="L4484" s="59"/>
      <c r="M4484" s="59"/>
      <c r="N4484" s="99"/>
      <c r="O4484" s="100"/>
      <c r="P4484" s="59"/>
      <c r="Q4484" s="59"/>
      <c r="R4484" s="59"/>
      <c r="S4484" s="59"/>
      <c r="T4484" s="59"/>
      <c r="U4484" s="59"/>
      <c r="V4484" s="59"/>
      <c r="W4484" s="95"/>
      <c r="X4484" s="104"/>
    </row>
    <row r="4485" spans="1:24" ht="14">
      <c r="A4485" s="91"/>
      <c r="B4485" s="92"/>
      <c r="C4485" s="93"/>
      <c r="D4485" s="94"/>
      <c r="E4485" s="273" t="str">
        <f t="shared" ca="1" si="138"/>
        <v/>
      </c>
      <c r="F4485" s="96"/>
      <c r="G4485" s="97"/>
      <c r="H4485" s="98"/>
      <c r="I4485" s="276" t="str">
        <f t="shared" ca="1" si="139"/>
        <v/>
      </c>
      <c r="J4485" s="92"/>
      <c r="K4485" s="92"/>
      <c r="L4485" s="59"/>
      <c r="M4485" s="59"/>
      <c r="N4485" s="99"/>
      <c r="O4485" s="100"/>
      <c r="P4485" s="59"/>
      <c r="Q4485" s="59"/>
      <c r="R4485" s="59"/>
      <c r="S4485" s="59"/>
      <c r="T4485" s="59"/>
      <c r="U4485" s="59"/>
      <c r="V4485" s="59"/>
      <c r="W4485" s="95"/>
      <c r="X4485" s="104"/>
    </row>
    <row r="4486" spans="1:24" ht="14">
      <c r="A4486" s="91"/>
      <c r="B4486" s="92"/>
      <c r="C4486" s="93"/>
      <c r="D4486" s="94"/>
      <c r="E4486" s="273" t="str">
        <f t="shared" ca="1" si="138"/>
        <v/>
      </c>
      <c r="F4486" s="96"/>
      <c r="G4486" s="97"/>
      <c r="H4486" s="98"/>
      <c r="I4486" s="276" t="str">
        <f t="shared" ca="1" si="139"/>
        <v/>
      </c>
      <c r="J4486" s="92"/>
      <c r="K4486" s="92"/>
      <c r="L4486" s="59"/>
      <c r="M4486" s="59"/>
      <c r="N4486" s="99"/>
      <c r="O4486" s="100"/>
      <c r="P4486" s="59"/>
      <c r="Q4486" s="59"/>
      <c r="R4486" s="59"/>
      <c r="S4486" s="59"/>
      <c r="T4486" s="59"/>
      <c r="U4486" s="59"/>
      <c r="V4486" s="59"/>
      <c r="W4486" s="95"/>
      <c r="X4486" s="104"/>
    </row>
    <row r="4487" spans="1:24" ht="14">
      <c r="A4487" s="91"/>
      <c r="B4487" s="92"/>
      <c r="C4487" s="93"/>
      <c r="D4487" s="94"/>
      <c r="E4487" s="273" t="str">
        <f t="shared" ref="E4487:E4550" ca="1" si="140">IF(D4487="","",+DATEDIF(D4487,TODAY(),"y"))</f>
        <v/>
      </c>
      <c r="F4487" s="96"/>
      <c r="G4487" s="97"/>
      <c r="H4487" s="98"/>
      <c r="I4487" s="276" t="str">
        <f t="shared" ref="I4487:I4550" ca="1" si="141">IF(H4487="","",+DATEDIF(H4487,TODAY(),"M"))</f>
        <v/>
      </c>
      <c r="J4487" s="92"/>
      <c r="K4487" s="92"/>
      <c r="L4487" s="59"/>
      <c r="M4487" s="59"/>
      <c r="N4487" s="99"/>
      <c r="O4487" s="100"/>
      <c r="P4487" s="59"/>
      <c r="Q4487" s="59"/>
      <c r="R4487" s="59"/>
      <c r="S4487" s="59"/>
      <c r="T4487" s="59"/>
      <c r="U4487" s="59"/>
      <c r="V4487" s="59"/>
      <c r="W4487" s="95"/>
      <c r="X4487" s="104"/>
    </row>
    <row r="4488" spans="1:24" ht="14">
      <c r="A4488" s="91"/>
      <c r="B4488" s="92"/>
      <c r="C4488" s="93"/>
      <c r="D4488" s="94"/>
      <c r="E4488" s="273" t="str">
        <f t="shared" ca="1" si="140"/>
        <v/>
      </c>
      <c r="F4488" s="96"/>
      <c r="G4488" s="97"/>
      <c r="H4488" s="98"/>
      <c r="I4488" s="276" t="str">
        <f t="shared" ca="1" si="141"/>
        <v/>
      </c>
      <c r="J4488" s="92"/>
      <c r="K4488" s="92"/>
      <c r="L4488" s="59"/>
      <c r="M4488" s="59"/>
      <c r="N4488" s="99"/>
      <c r="O4488" s="100"/>
      <c r="P4488" s="59"/>
      <c r="Q4488" s="59"/>
      <c r="R4488" s="59"/>
      <c r="S4488" s="59"/>
      <c r="T4488" s="59"/>
      <c r="U4488" s="59"/>
      <c r="V4488" s="59"/>
      <c r="W4488" s="95"/>
      <c r="X4488" s="104"/>
    </row>
    <row r="4489" spans="1:24" ht="14">
      <c r="A4489" s="91"/>
      <c r="B4489" s="92"/>
      <c r="C4489" s="93"/>
      <c r="D4489" s="94"/>
      <c r="E4489" s="273" t="str">
        <f t="shared" ca="1" si="140"/>
        <v/>
      </c>
      <c r="F4489" s="96"/>
      <c r="G4489" s="97"/>
      <c r="H4489" s="98"/>
      <c r="I4489" s="276" t="str">
        <f t="shared" ca="1" si="141"/>
        <v/>
      </c>
      <c r="J4489" s="92"/>
      <c r="K4489" s="92"/>
      <c r="L4489" s="59"/>
      <c r="M4489" s="59"/>
      <c r="N4489" s="99"/>
      <c r="O4489" s="100"/>
      <c r="P4489" s="59"/>
      <c r="Q4489" s="59"/>
      <c r="R4489" s="59"/>
      <c r="S4489" s="59"/>
      <c r="T4489" s="59"/>
      <c r="U4489" s="59"/>
      <c r="V4489" s="59"/>
      <c r="W4489" s="95"/>
      <c r="X4489" s="104"/>
    </row>
    <row r="4490" spans="1:24" ht="14">
      <c r="A4490" s="91"/>
      <c r="B4490" s="92"/>
      <c r="C4490" s="93"/>
      <c r="D4490" s="94"/>
      <c r="E4490" s="273" t="str">
        <f t="shared" ca="1" si="140"/>
        <v/>
      </c>
      <c r="F4490" s="96"/>
      <c r="G4490" s="97"/>
      <c r="H4490" s="98"/>
      <c r="I4490" s="276" t="str">
        <f t="shared" ca="1" si="141"/>
        <v/>
      </c>
      <c r="J4490" s="92"/>
      <c r="K4490" s="92"/>
      <c r="L4490" s="59"/>
      <c r="M4490" s="59"/>
      <c r="N4490" s="99"/>
      <c r="O4490" s="100"/>
      <c r="P4490" s="59"/>
      <c r="Q4490" s="59"/>
      <c r="R4490" s="59"/>
      <c r="S4490" s="59"/>
      <c r="T4490" s="59"/>
      <c r="U4490" s="59"/>
      <c r="V4490" s="59"/>
      <c r="W4490" s="95"/>
      <c r="X4490" s="104"/>
    </row>
    <row r="4491" spans="1:24" ht="14">
      <c r="A4491" s="91"/>
      <c r="B4491" s="92"/>
      <c r="C4491" s="93"/>
      <c r="D4491" s="94"/>
      <c r="E4491" s="273" t="str">
        <f t="shared" ca="1" si="140"/>
        <v/>
      </c>
      <c r="F4491" s="96"/>
      <c r="G4491" s="97"/>
      <c r="H4491" s="98"/>
      <c r="I4491" s="276" t="str">
        <f t="shared" ca="1" si="141"/>
        <v/>
      </c>
      <c r="J4491" s="92"/>
      <c r="K4491" s="92"/>
      <c r="L4491" s="59"/>
      <c r="M4491" s="59"/>
      <c r="N4491" s="99"/>
      <c r="O4491" s="100"/>
      <c r="P4491" s="59"/>
      <c r="Q4491" s="59"/>
      <c r="R4491" s="59"/>
      <c r="S4491" s="59"/>
      <c r="T4491" s="59"/>
      <c r="U4491" s="59"/>
      <c r="V4491" s="59"/>
      <c r="W4491" s="95"/>
      <c r="X4491" s="104"/>
    </row>
    <row r="4492" spans="1:24" ht="14">
      <c r="A4492" s="91"/>
      <c r="B4492" s="92"/>
      <c r="C4492" s="93"/>
      <c r="D4492" s="94"/>
      <c r="E4492" s="273" t="str">
        <f t="shared" ca="1" si="140"/>
        <v/>
      </c>
      <c r="F4492" s="96"/>
      <c r="G4492" s="97"/>
      <c r="H4492" s="98"/>
      <c r="I4492" s="276" t="str">
        <f t="shared" ca="1" si="141"/>
        <v/>
      </c>
      <c r="J4492" s="92"/>
      <c r="K4492" s="92"/>
      <c r="L4492" s="59"/>
      <c r="M4492" s="59"/>
      <c r="N4492" s="99"/>
      <c r="O4492" s="100"/>
      <c r="P4492" s="59"/>
      <c r="Q4492" s="59"/>
      <c r="R4492" s="59"/>
      <c r="S4492" s="59"/>
      <c r="T4492" s="59"/>
      <c r="U4492" s="59"/>
      <c r="V4492" s="59"/>
      <c r="W4492" s="95"/>
      <c r="X4492" s="104"/>
    </row>
    <row r="4493" spans="1:24" ht="14">
      <c r="A4493" s="91"/>
      <c r="B4493" s="92"/>
      <c r="C4493" s="93"/>
      <c r="D4493" s="94"/>
      <c r="E4493" s="273" t="str">
        <f t="shared" ca="1" si="140"/>
        <v/>
      </c>
      <c r="F4493" s="96"/>
      <c r="G4493" s="97"/>
      <c r="H4493" s="98"/>
      <c r="I4493" s="276" t="str">
        <f t="shared" ca="1" si="141"/>
        <v/>
      </c>
      <c r="J4493" s="92"/>
      <c r="K4493" s="92"/>
      <c r="L4493" s="59"/>
      <c r="M4493" s="59"/>
      <c r="N4493" s="99"/>
      <c r="O4493" s="100"/>
      <c r="P4493" s="59"/>
      <c r="Q4493" s="59"/>
      <c r="R4493" s="59"/>
      <c r="S4493" s="59"/>
      <c r="T4493" s="59"/>
      <c r="U4493" s="59"/>
      <c r="V4493" s="59"/>
      <c r="W4493" s="95"/>
      <c r="X4493" s="104"/>
    </row>
    <row r="4494" spans="1:24" ht="14">
      <c r="A4494" s="91"/>
      <c r="B4494" s="92"/>
      <c r="C4494" s="93"/>
      <c r="D4494" s="94"/>
      <c r="E4494" s="273" t="str">
        <f t="shared" ca="1" si="140"/>
        <v/>
      </c>
      <c r="F4494" s="96"/>
      <c r="G4494" s="97"/>
      <c r="H4494" s="98"/>
      <c r="I4494" s="276" t="str">
        <f t="shared" ca="1" si="141"/>
        <v/>
      </c>
      <c r="J4494" s="92"/>
      <c r="K4494" s="92"/>
      <c r="L4494" s="59"/>
      <c r="M4494" s="59"/>
      <c r="N4494" s="99"/>
      <c r="O4494" s="100"/>
      <c r="P4494" s="59"/>
      <c r="Q4494" s="59"/>
      <c r="R4494" s="59"/>
      <c r="S4494" s="59"/>
      <c r="T4494" s="59"/>
      <c r="U4494" s="59"/>
      <c r="V4494" s="59"/>
      <c r="W4494" s="95"/>
      <c r="X4494" s="104"/>
    </row>
    <row r="4495" spans="1:24" ht="14">
      <c r="A4495" s="91"/>
      <c r="B4495" s="92"/>
      <c r="C4495" s="93"/>
      <c r="D4495" s="94"/>
      <c r="E4495" s="273" t="str">
        <f t="shared" ca="1" si="140"/>
        <v/>
      </c>
      <c r="F4495" s="96"/>
      <c r="G4495" s="97"/>
      <c r="H4495" s="98"/>
      <c r="I4495" s="276" t="str">
        <f t="shared" ca="1" si="141"/>
        <v/>
      </c>
      <c r="J4495" s="92"/>
      <c r="K4495" s="92"/>
      <c r="L4495" s="59"/>
      <c r="M4495" s="59"/>
      <c r="N4495" s="99"/>
      <c r="O4495" s="100"/>
      <c r="P4495" s="59"/>
      <c r="Q4495" s="59"/>
      <c r="R4495" s="59"/>
      <c r="S4495" s="59"/>
      <c r="T4495" s="59"/>
      <c r="U4495" s="59"/>
      <c r="V4495" s="59"/>
      <c r="W4495" s="95"/>
      <c r="X4495" s="104"/>
    </row>
    <row r="4496" spans="1:24" ht="14">
      <c r="A4496" s="91"/>
      <c r="B4496" s="92"/>
      <c r="C4496" s="93"/>
      <c r="D4496" s="94"/>
      <c r="E4496" s="273" t="str">
        <f t="shared" ca="1" si="140"/>
        <v/>
      </c>
      <c r="F4496" s="96"/>
      <c r="G4496" s="97"/>
      <c r="H4496" s="98"/>
      <c r="I4496" s="276" t="str">
        <f t="shared" ca="1" si="141"/>
        <v/>
      </c>
      <c r="J4496" s="92"/>
      <c r="K4496" s="92"/>
      <c r="L4496" s="59"/>
      <c r="M4496" s="59"/>
      <c r="N4496" s="99"/>
      <c r="O4496" s="100"/>
      <c r="P4496" s="59"/>
      <c r="Q4496" s="59"/>
      <c r="R4496" s="59"/>
      <c r="S4496" s="59"/>
      <c r="T4496" s="59"/>
      <c r="U4496" s="59"/>
      <c r="V4496" s="59"/>
      <c r="W4496" s="95"/>
      <c r="X4496" s="104"/>
    </row>
    <row r="4497" spans="1:24" ht="14">
      <c r="A4497" s="91"/>
      <c r="B4497" s="92"/>
      <c r="C4497" s="93"/>
      <c r="D4497" s="94"/>
      <c r="E4497" s="273" t="str">
        <f t="shared" ca="1" si="140"/>
        <v/>
      </c>
      <c r="F4497" s="96"/>
      <c r="G4497" s="97"/>
      <c r="H4497" s="98"/>
      <c r="I4497" s="276" t="str">
        <f t="shared" ca="1" si="141"/>
        <v/>
      </c>
      <c r="J4497" s="92"/>
      <c r="K4497" s="92"/>
      <c r="L4497" s="59"/>
      <c r="M4497" s="59"/>
      <c r="N4497" s="99"/>
      <c r="O4497" s="100"/>
      <c r="P4497" s="59"/>
      <c r="Q4497" s="59"/>
      <c r="R4497" s="59"/>
      <c r="S4497" s="59"/>
      <c r="T4497" s="59"/>
      <c r="U4497" s="59"/>
      <c r="V4497" s="59"/>
      <c r="W4497" s="95"/>
      <c r="X4497" s="104"/>
    </row>
    <row r="4498" spans="1:24" ht="14">
      <c r="A4498" s="91"/>
      <c r="B4498" s="92"/>
      <c r="C4498" s="93"/>
      <c r="D4498" s="94"/>
      <c r="E4498" s="273" t="str">
        <f t="shared" ca="1" si="140"/>
        <v/>
      </c>
      <c r="F4498" s="96"/>
      <c r="G4498" s="97"/>
      <c r="H4498" s="98"/>
      <c r="I4498" s="276" t="str">
        <f t="shared" ca="1" si="141"/>
        <v/>
      </c>
      <c r="J4498" s="92"/>
      <c r="K4498" s="92"/>
      <c r="L4498" s="59"/>
      <c r="M4498" s="59"/>
      <c r="N4498" s="99"/>
      <c r="O4498" s="100"/>
      <c r="P4498" s="59"/>
      <c r="Q4498" s="59"/>
      <c r="R4498" s="59"/>
      <c r="S4498" s="59"/>
      <c r="T4498" s="59"/>
      <c r="U4498" s="59"/>
      <c r="V4498" s="59"/>
      <c r="W4498" s="95"/>
      <c r="X4498" s="104"/>
    </row>
    <row r="4499" spans="1:24" ht="14">
      <c r="A4499" s="91"/>
      <c r="B4499" s="92"/>
      <c r="C4499" s="93"/>
      <c r="D4499" s="94"/>
      <c r="E4499" s="273" t="str">
        <f t="shared" ca="1" si="140"/>
        <v/>
      </c>
      <c r="F4499" s="96"/>
      <c r="G4499" s="97"/>
      <c r="H4499" s="98"/>
      <c r="I4499" s="276" t="str">
        <f t="shared" ca="1" si="141"/>
        <v/>
      </c>
      <c r="J4499" s="92"/>
      <c r="K4499" s="92"/>
      <c r="L4499" s="59"/>
      <c r="M4499" s="59"/>
      <c r="N4499" s="99"/>
      <c r="O4499" s="100"/>
      <c r="P4499" s="59"/>
      <c r="Q4499" s="59"/>
      <c r="R4499" s="59"/>
      <c r="S4499" s="59"/>
      <c r="T4499" s="59"/>
      <c r="U4499" s="59"/>
      <c r="V4499" s="59"/>
      <c r="W4499" s="95"/>
      <c r="X4499" s="104"/>
    </row>
    <row r="4500" spans="1:24" ht="14">
      <c r="A4500" s="91"/>
      <c r="B4500" s="92"/>
      <c r="C4500" s="93"/>
      <c r="D4500" s="94"/>
      <c r="E4500" s="273" t="str">
        <f t="shared" ca="1" si="140"/>
        <v/>
      </c>
      <c r="F4500" s="96"/>
      <c r="G4500" s="97"/>
      <c r="H4500" s="98"/>
      <c r="I4500" s="276" t="str">
        <f t="shared" ca="1" si="141"/>
        <v/>
      </c>
      <c r="J4500" s="92"/>
      <c r="K4500" s="92"/>
      <c r="L4500" s="59"/>
      <c r="M4500" s="59"/>
      <c r="N4500" s="99"/>
      <c r="O4500" s="100"/>
      <c r="P4500" s="59"/>
      <c r="Q4500" s="59"/>
      <c r="R4500" s="59"/>
      <c r="S4500" s="59"/>
      <c r="T4500" s="59"/>
      <c r="U4500" s="59"/>
      <c r="V4500" s="59"/>
      <c r="W4500" s="95"/>
      <c r="X4500" s="104"/>
    </row>
    <row r="4501" spans="1:24" ht="14">
      <c r="A4501" s="91"/>
      <c r="B4501" s="92"/>
      <c r="C4501" s="93"/>
      <c r="D4501" s="94"/>
      <c r="E4501" s="273" t="str">
        <f t="shared" ca="1" si="140"/>
        <v/>
      </c>
      <c r="F4501" s="96"/>
      <c r="G4501" s="97"/>
      <c r="H4501" s="98"/>
      <c r="I4501" s="276" t="str">
        <f t="shared" ca="1" si="141"/>
        <v/>
      </c>
      <c r="J4501" s="92"/>
      <c r="K4501" s="92"/>
      <c r="L4501" s="59"/>
      <c r="M4501" s="59"/>
      <c r="N4501" s="99"/>
      <c r="O4501" s="100"/>
      <c r="P4501" s="59"/>
      <c r="Q4501" s="59"/>
      <c r="R4501" s="59"/>
      <c r="S4501" s="59"/>
      <c r="T4501" s="59"/>
      <c r="U4501" s="59"/>
      <c r="V4501" s="59"/>
      <c r="W4501" s="95"/>
      <c r="X4501" s="104"/>
    </row>
    <row r="4502" spans="1:24" ht="14">
      <c r="A4502" s="91"/>
      <c r="B4502" s="92"/>
      <c r="C4502" s="93"/>
      <c r="D4502" s="94"/>
      <c r="E4502" s="273" t="str">
        <f t="shared" ca="1" si="140"/>
        <v/>
      </c>
      <c r="F4502" s="96"/>
      <c r="G4502" s="97"/>
      <c r="H4502" s="98"/>
      <c r="I4502" s="276" t="str">
        <f t="shared" ca="1" si="141"/>
        <v/>
      </c>
      <c r="J4502" s="92"/>
      <c r="K4502" s="92"/>
      <c r="L4502" s="59"/>
      <c r="M4502" s="59"/>
      <c r="N4502" s="99"/>
      <c r="O4502" s="100"/>
      <c r="P4502" s="59"/>
      <c r="Q4502" s="59"/>
      <c r="R4502" s="59"/>
      <c r="S4502" s="59"/>
      <c r="T4502" s="59"/>
      <c r="U4502" s="59"/>
      <c r="V4502" s="59"/>
      <c r="W4502" s="95"/>
      <c r="X4502" s="104"/>
    </row>
    <row r="4503" spans="1:24" ht="14">
      <c r="A4503" s="91"/>
      <c r="B4503" s="92"/>
      <c r="C4503" s="93"/>
      <c r="D4503" s="94"/>
      <c r="E4503" s="273" t="str">
        <f t="shared" ca="1" si="140"/>
        <v/>
      </c>
      <c r="F4503" s="96"/>
      <c r="G4503" s="97"/>
      <c r="H4503" s="98"/>
      <c r="I4503" s="276" t="str">
        <f t="shared" ca="1" si="141"/>
        <v/>
      </c>
      <c r="J4503" s="92"/>
      <c r="K4503" s="92"/>
      <c r="L4503" s="59"/>
      <c r="M4503" s="59"/>
      <c r="N4503" s="99"/>
      <c r="O4503" s="100"/>
      <c r="P4503" s="59"/>
      <c r="Q4503" s="59"/>
      <c r="R4503" s="59"/>
      <c r="S4503" s="59"/>
      <c r="T4503" s="59"/>
      <c r="U4503" s="59"/>
      <c r="V4503" s="59"/>
      <c r="W4503" s="95"/>
      <c r="X4503" s="104"/>
    </row>
    <row r="4504" spans="1:24" ht="14">
      <c r="A4504" s="91"/>
      <c r="B4504" s="92"/>
      <c r="C4504" s="93"/>
      <c r="D4504" s="94"/>
      <c r="E4504" s="273" t="str">
        <f t="shared" ca="1" si="140"/>
        <v/>
      </c>
      <c r="F4504" s="96"/>
      <c r="G4504" s="97"/>
      <c r="H4504" s="98"/>
      <c r="I4504" s="276" t="str">
        <f t="shared" ca="1" si="141"/>
        <v/>
      </c>
      <c r="J4504" s="92"/>
      <c r="K4504" s="92"/>
      <c r="L4504" s="59"/>
      <c r="M4504" s="59"/>
      <c r="N4504" s="99"/>
      <c r="O4504" s="100"/>
      <c r="P4504" s="59"/>
      <c r="Q4504" s="59"/>
      <c r="R4504" s="59"/>
      <c r="S4504" s="59"/>
      <c r="T4504" s="59"/>
      <c r="U4504" s="59"/>
      <c r="V4504" s="59"/>
      <c r="W4504" s="95"/>
      <c r="X4504" s="104"/>
    </row>
    <row r="4505" spans="1:24" ht="14">
      <c r="A4505" s="91"/>
      <c r="B4505" s="92"/>
      <c r="C4505" s="93"/>
      <c r="D4505" s="94"/>
      <c r="E4505" s="273" t="str">
        <f t="shared" ca="1" si="140"/>
        <v/>
      </c>
      <c r="F4505" s="96"/>
      <c r="G4505" s="97"/>
      <c r="H4505" s="98"/>
      <c r="I4505" s="276" t="str">
        <f t="shared" ca="1" si="141"/>
        <v/>
      </c>
      <c r="J4505" s="92"/>
      <c r="K4505" s="92"/>
      <c r="L4505" s="59"/>
      <c r="M4505" s="59"/>
      <c r="N4505" s="99"/>
      <c r="O4505" s="100"/>
      <c r="P4505" s="59"/>
      <c r="Q4505" s="59"/>
      <c r="R4505" s="59"/>
      <c r="S4505" s="59"/>
      <c r="T4505" s="59"/>
      <c r="U4505" s="59"/>
      <c r="V4505" s="59"/>
      <c r="W4505" s="95"/>
      <c r="X4505" s="104"/>
    </row>
    <row r="4506" spans="1:24" ht="14">
      <c r="A4506" s="91"/>
      <c r="B4506" s="92"/>
      <c r="C4506" s="93"/>
      <c r="D4506" s="94"/>
      <c r="E4506" s="273" t="str">
        <f t="shared" ca="1" si="140"/>
        <v/>
      </c>
      <c r="F4506" s="96"/>
      <c r="G4506" s="97"/>
      <c r="H4506" s="98"/>
      <c r="I4506" s="276" t="str">
        <f t="shared" ca="1" si="141"/>
        <v/>
      </c>
      <c r="J4506" s="92"/>
      <c r="K4506" s="92"/>
      <c r="L4506" s="59"/>
      <c r="M4506" s="59"/>
      <c r="N4506" s="99"/>
      <c r="O4506" s="100"/>
      <c r="P4506" s="59"/>
      <c r="Q4506" s="59"/>
      <c r="R4506" s="59"/>
      <c r="S4506" s="59"/>
      <c r="T4506" s="59"/>
      <c r="U4506" s="59"/>
      <c r="V4506" s="59"/>
      <c r="W4506" s="95"/>
      <c r="X4506" s="104"/>
    </row>
    <row r="4507" spans="1:24" ht="14">
      <c r="A4507" s="91"/>
      <c r="B4507" s="92"/>
      <c r="C4507" s="93"/>
      <c r="D4507" s="94"/>
      <c r="E4507" s="273" t="str">
        <f t="shared" ca="1" si="140"/>
        <v/>
      </c>
      <c r="F4507" s="96"/>
      <c r="G4507" s="97"/>
      <c r="H4507" s="98"/>
      <c r="I4507" s="276" t="str">
        <f t="shared" ca="1" si="141"/>
        <v/>
      </c>
      <c r="J4507" s="92"/>
      <c r="K4507" s="92"/>
      <c r="L4507" s="59"/>
      <c r="M4507" s="59"/>
      <c r="N4507" s="99"/>
      <c r="O4507" s="100"/>
      <c r="P4507" s="59"/>
      <c r="Q4507" s="59"/>
      <c r="R4507" s="59"/>
      <c r="S4507" s="59"/>
      <c r="T4507" s="59"/>
      <c r="U4507" s="59"/>
      <c r="V4507" s="59"/>
      <c r="W4507" s="95"/>
      <c r="X4507" s="104"/>
    </row>
    <row r="4508" spans="1:24" ht="14">
      <c r="A4508" s="91"/>
      <c r="B4508" s="92"/>
      <c r="C4508" s="93"/>
      <c r="D4508" s="94"/>
      <c r="E4508" s="273" t="str">
        <f t="shared" ca="1" si="140"/>
        <v/>
      </c>
      <c r="F4508" s="96"/>
      <c r="G4508" s="97"/>
      <c r="H4508" s="98"/>
      <c r="I4508" s="276" t="str">
        <f t="shared" ca="1" si="141"/>
        <v/>
      </c>
      <c r="J4508" s="92"/>
      <c r="K4508" s="92"/>
      <c r="L4508" s="59"/>
      <c r="M4508" s="59"/>
      <c r="N4508" s="99"/>
      <c r="O4508" s="100"/>
      <c r="P4508" s="59"/>
      <c r="Q4508" s="59"/>
      <c r="R4508" s="59"/>
      <c r="S4508" s="59"/>
      <c r="T4508" s="59"/>
      <c r="U4508" s="59"/>
      <c r="V4508" s="59"/>
      <c r="W4508" s="95"/>
      <c r="X4508" s="104"/>
    </row>
    <row r="4509" spans="1:24" ht="14">
      <c r="A4509" s="91"/>
      <c r="B4509" s="92"/>
      <c r="C4509" s="93"/>
      <c r="D4509" s="94"/>
      <c r="E4509" s="273" t="str">
        <f t="shared" ca="1" si="140"/>
        <v/>
      </c>
      <c r="F4509" s="96"/>
      <c r="G4509" s="97"/>
      <c r="H4509" s="98"/>
      <c r="I4509" s="276" t="str">
        <f t="shared" ca="1" si="141"/>
        <v/>
      </c>
      <c r="J4509" s="92"/>
      <c r="K4509" s="92"/>
      <c r="L4509" s="59"/>
      <c r="M4509" s="59"/>
      <c r="N4509" s="99"/>
      <c r="O4509" s="100"/>
      <c r="P4509" s="59"/>
      <c r="Q4509" s="59"/>
      <c r="R4509" s="59"/>
      <c r="S4509" s="59"/>
      <c r="T4509" s="59"/>
      <c r="U4509" s="59"/>
      <c r="V4509" s="59"/>
      <c r="W4509" s="95"/>
      <c r="X4509" s="104"/>
    </row>
    <row r="4510" spans="1:24" ht="14">
      <c r="A4510" s="91"/>
      <c r="B4510" s="92"/>
      <c r="C4510" s="93"/>
      <c r="D4510" s="94"/>
      <c r="E4510" s="273" t="str">
        <f t="shared" ca="1" si="140"/>
        <v/>
      </c>
      <c r="F4510" s="96"/>
      <c r="G4510" s="97"/>
      <c r="H4510" s="98"/>
      <c r="I4510" s="276" t="str">
        <f t="shared" ca="1" si="141"/>
        <v/>
      </c>
      <c r="J4510" s="92"/>
      <c r="K4510" s="92"/>
      <c r="L4510" s="59"/>
      <c r="M4510" s="59"/>
      <c r="N4510" s="99"/>
      <c r="O4510" s="100"/>
      <c r="P4510" s="59"/>
      <c r="Q4510" s="59"/>
      <c r="R4510" s="59"/>
      <c r="S4510" s="59"/>
      <c r="T4510" s="59"/>
      <c r="U4510" s="59"/>
      <c r="V4510" s="59"/>
      <c r="W4510" s="95"/>
      <c r="X4510" s="104"/>
    </row>
    <row r="4511" spans="1:24" ht="14">
      <c r="A4511" s="91"/>
      <c r="B4511" s="92"/>
      <c r="C4511" s="93"/>
      <c r="D4511" s="94"/>
      <c r="E4511" s="273" t="str">
        <f t="shared" ca="1" si="140"/>
        <v/>
      </c>
      <c r="F4511" s="96"/>
      <c r="G4511" s="97"/>
      <c r="H4511" s="98"/>
      <c r="I4511" s="276" t="str">
        <f t="shared" ca="1" si="141"/>
        <v/>
      </c>
      <c r="J4511" s="92"/>
      <c r="K4511" s="92"/>
      <c r="L4511" s="59"/>
      <c r="M4511" s="59"/>
      <c r="N4511" s="99"/>
      <c r="O4511" s="100"/>
      <c r="P4511" s="59"/>
      <c r="Q4511" s="59"/>
      <c r="R4511" s="59"/>
      <c r="S4511" s="59"/>
      <c r="T4511" s="59"/>
      <c r="U4511" s="59"/>
      <c r="V4511" s="59"/>
      <c r="W4511" s="95"/>
      <c r="X4511" s="104"/>
    </row>
    <row r="4512" spans="1:24" ht="14">
      <c r="A4512" s="91"/>
      <c r="B4512" s="92"/>
      <c r="C4512" s="93"/>
      <c r="D4512" s="94"/>
      <c r="E4512" s="273" t="str">
        <f t="shared" ca="1" si="140"/>
        <v/>
      </c>
      <c r="F4512" s="96"/>
      <c r="G4512" s="97"/>
      <c r="H4512" s="98"/>
      <c r="I4512" s="276" t="str">
        <f t="shared" ca="1" si="141"/>
        <v/>
      </c>
      <c r="J4512" s="92"/>
      <c r="K4512" s="92"/>
      <c r="L4512" s="59"/>
      <c r="M4512" s="59"/>
      <c r="N4512" s="99"/>
      <c r="O4512" s="100"/>
      <c r="P4512" s="59"/>
      <c r="Q4512" s="59"/>
      <c r="R4512" s="59"/>
      <c r="S4512" s="59"/>
      <c r="T4512" s="59"/>
      <c r="U4512" s="59"/>
      <c r="V4512" s="59"/>
      <c r="W4512" s="95"/>
      <c r="X4512" s="104"/>
    </row>
    <row r="4513" spans="1:24" ht="14">
      <c r="A4513" s="91"/>
      <c r="B4513" s="92"/>
      <c r="C4513" s="93"/>
      <c r="D4513" s="94"/>
      <c r="E4513" s="273" t="str">
        <f t="shared" ca="1" si="140"/>
        <v/>
      </c>
      <c r="F4513" s="96"/>
      <c r="G4513" s="97"/>
      <c r="H4513" s="98"/>
      <c r="I4513" s="276" t="str">
        <f t="shared" ca="1" si="141"/>
        <v/>
      </c>
      <c r="J4513" s="92"/>
      <c r="K4513" s="92"/>
      <c r="L4513" s="59"/>
      <c r="M4513" s="59"/>
      <c r="N4513" s="99"/>
      <c r="O4513" s="100"/>
      <c r="P4513" s="59"/>
      <c r="Q4513" s="59"/>
      <c r="R4513" s="59"/>
      <c r="S4513" s="59"/>
      <c r="T4513" s="59"/>
      <c r="U4513" s="59"/>
      <c r="V4513" s="59"/>
      <c r="W4513" s="95"/>
      <c r="X4513" s="104"/>
    </row>
    <row r="4514" spans="1:24" ht="14">
      <c r="A4514" s="91"/>
      <c r="B4514" s="92"/>
      <c r="C4514" s="93"/>
      <c r="D4514" s="94"/>
      <c r="E4514" s="273" t="str">
        <f t="shared" ca="1" si="140"/>
        <v/>
      </c>
      <c r="F4514" s="96"/>
      <c r="G4514" s="97"/>
      <c r="H4514" s="98"/>
      <c r="I4514" s="276" t="str">
        <f t="shared" ca="1" si="141"/>
        <v/>
      </c>
      <c r="J4514" s="92"/>
      <c r="K4514" s="92"/>
      <c r="L4514" s="59"/>
      <c r="M4514" s="59"/>
      <c r="N4514" s="99"/>
      <c r="O4514" s="100"/>
      <c r="P4514" s="59"/>
      <c r="Q4514" s="59"/>
      <c r="R4514" s="59"/>
      <c r="S4514" s="59"/>
      <c r="T4514" s="59"/>
      <c r="U4514" s="59"/>
      <c r="V4514" s="59"/>
      <c r="W4514" s="95"/>
      <c r="X4514" s="104"/>
    </row>
    <row r="4515" spans="1:24" ht="14">
      <c r="A4515" s="91"/>
      <c r="B4515" s="92"/>
      <c r="C4515" s="93"/>
      <c r="D4515" s="94"/>
      <c r="E4515" s="273" t="str">
        <f t="shared" ca="1" si="140"/>
        <v/>
      </c>
      <c r="F4515" s="96"/>
      <c r="G4515" s="97"/>
      <c r="H4515" s="98"/>
      <c r="I4515" s="276" t="str">
        <f t="shared" ca="1" si="141"/>
        <v/>
      </c>
      <c r="J4515" s="92"/>
      <c r="K4515" s="92"/>
      <c r="L4515" s="59"/>
      <c r="M4515" s="59"/>
      <c r="N4515" s="99"/>
      <c r="O4515" s="100"/>
      <c r="P4515" s="59"/>
      <c r="Q4515" s="59"/>
      <c r="R4515" s="59"/>
      <c r="S4515" s="59"/>
      <c r="T4515" s="59"/>
      <c r="U4515" s="59"/>
      <c r="V4515" s="59"/>
      <c r="W4515" s="95"/>
      <c r="X4515" s="104"/>
    </row>
    <row r="4516" spans="1:24" ht="14">
      <c r="A4516" s="91"/>
      <c r="B4516" s="92"/>
      <c r="C4516" s="93"/>
      <c r="D4516" s="94"/>
      <c r="E4516" s="273" t="str">
        <f t="shared" ca="1" si="140"/>
        <v/>
      </c>
      <c r="F4516" s="96"/>
      <c r="G4516" s="97"/>
      <c r="H4516" s="98"/>
      <c r="I4516" s="276" t="str">
        <f t="shared" ca="1" si="141"/>
        <v/>
      </c>
      <c r="J4516" s="92"/>
      <c r="K4516" s="92"/>
      <c r="L4516" s="59"/>
      <c r="M4516" s="59"/>
      <c r="N4516" s="99"/>
      <c r="O4516" s="100"/>
      <c r="P4516" s="59"/>
      <c r="Q4516" s="59"/>
      <c r="R4516" s="59"/>
      <c r="S4516" s="59"/>
      <c r="T4516" s="59"/>
      <c r="U4516" s="59"/>
      <c r="V4516" s="59"/>
      <c r="W4516" s="95"/>
      <c r="X4516" s="104"/>
    </row>
    <row r="4517" spans="1:24" ht="14">
      <c r="A4517" s="91"/>
      <c r="B4517" s="92"/>
      <c r="C4517" s="93"/>
      <c r="D4517" s="94"/>
      <c r="E4517" s="273" t="str">
        <f t="shared" ca="1" si="140"/>
        <v/>
      </c>
      <c r="F4517" s="96"/>
      <c r="G4517" s="97"/>
      <c r="H4517" s="98"/>
      <c r="I4517" s="276" t="str">
        <f t="shared" ca="1" si="141"/>
        <v/>
      </c>
      <c r="J4517" s="92"/>
      <c r="K4517" s="92"/>
      <c r="L4517" s="59"/>
      <c r="M4517" s="59"/>
      <c r="N4517" s="99"/>
      <c r="O4517" s="100"/>
      <c r="P4517" s="59"/>
      <c r="Q4517" s="59"/>
      <c r="R4517" s="59"/>
      <c r="S4517" s="59"/>
      <c r="T4517" s="59"/>
      <c r="U4517" s="59"/>
      <c r="V4517" s="59"/>
      <c r="W4517" s="95"/>
      <c r="X4517" s="104"/>
    </row>
    <row r="4518" spans="1:24" ht="14">
      <c r="A4518" s="91"/>
      <c r="B4518" s="92"/>
      <c r="C4518" s="93"/>
      <c r="D4518" s="94"/>
      <c r="E4518" s="273" t="str">
        <f t="shared" ca="1" si="140"/>
        <v/>
      </c>
      <c r="F4518" s="96"/>
      <c r="G4518" s="97"/>
      <c r="H4518" s="98"/>
      <c r="I4518" s="276" t="str">
        <f t="shared" ca="1" si="141"/>
        <v/>
      </c>
      <c r="J4518" s="92"/>
      <c r="K4518" s="92"/>
      <c r="L4518" s="59"/>
      <c r="M4518" s="59"/>
      <c r="N4518" s="99"/>
      <c r="O4518" s="100"/>
      <c r="P4518" s="59"/>
      <c r="Q4518" s="59"/>
      <c r="R4518" s="59"/>
      <c r="S4518" s="59"/>
      <c r="T4518" s="59"/>
      <c r="U4518" s="59"/>
      <c r="V4518" s="59"/>
      <c r="W4518" s="95"/>
      <c r="X4518" s="104"/>
    </row>
    <row r="4519" spans="1:24" ht="14">
      <c r="A4519" s="91"/>
      <c r="B4519" s="92"/>
      <c r="C4519" s="93"/>
      <c r="D4519" s="94"/>
      <c r="E4519" s="273" t="str">
        <f t="shared" ca="1" si="140"/>
        <v/>
      </c>
      <c r="F4519" s="96"/>
      <c r="G4519" s="97"/>
      <c r="H4519" s="98"/>
      <c r="I4519" s="276" t="str">
        <f t="shared" ca="1" si="141"/>
        <v/>
      </c>
      <c r="J4519" s="92"/>
      <c r="K4519" s="92"/>
      <c r="L4519" s="59"/>
      <c r="M4519" s="59"/>
      <c r="N4519" s="99"/>
      <c r="O4519" s="100"/>
      <c r="P4519" s="59"/>
      <c r="Q4519" s="59"/>
      <c r="R4519" s="59"/>
      <c r="S4519" s="59"/>
      <c r="T4519" s="59"/>
      <c r="U4519" s="59"/>
      <c r="V4519" s="59"/>
      <c r="W4519" s="95"/>
      <c r="X4519" s="104"/>
    </row>
    <row r="4520" spans="1:24" ht="14">
      <c r="A4520" s="91"/>
      <c r="B4520" s="92"/>
      <c r="C4520" s="93"/>
      <c r="D4520" s="94"/>
      <c r="E4520" s="273" t="str">
        <f t="shared" ca="1" si="140"/>
        <v/>
      </c>
      <c r="F4520" s="96"/>
      <c r="G4520" s="97"/>
      <c r="H4520" s="98"/>
      <c r="I4520" s="276" t="str">
        <f t="shared" ca="1" si="141"/>
        <v/>
      </c>
      <c r="J4520" s="92"/>
      <c r="K4520" s="92"/>
      <c r="L4520" s="59"/>
      <c r="M4520" s="59"/>
      <c r="N4520" s="99"/>
      <c r="O4520" s="100"/>
      <c r="P4520" s="59"/>
      <c r="Q4520" s="59"/>
      <c r="R4520" s="59"/>
      <c r="S4520" s="59"/>
      <c r="T4520" s="59"/>
      <c r="U4520" s="59"/>
      <c r="V4520" s="59"/>
      <c r="W4520" s="95"/>
      <c r="X4520" s="104"/>
    </row>
    <row r="4521" spans="1:24" ht="14">
      <c r="A4521" s="91"/>
      <c r="B4521" s="92"/>
      <c r="C4521" s="93"/>
      <c r="D4521" s="94"/>
      <c r="E4521" s="273" t="str">
        <f t="shared" ca="1" si="140"/>
        <v/>
      </c>
      <c r="F4521" s="96"/>
      <c r="G4521" s="97"/>
      <c r="H4521" s="98"/>
      <c r="I4521" s="276" t="str">
        <f t="shared" ca="1" si="141"/>
        <v/>
      </c>
      <c r="J4521" s="92"/>
      <c r="K4521" s="92"/>
      <c r="L4521" s="59"/>
      <c r="M4521" s="59"/>
      <c r="N4521" s="99"/>
      <c r="O4521" s="100"/>
      <c r="P4521" s="59"/>
      <c r="Q4521" s="59"/>
      <c r="R4521" s="59"/>
      <c r="S4521" s="59"/>
      <c r="T4521" s="59"/>
      <c r="U4521" s="59"/>
      <c r="V4521" s="59"/>
      <c r="W4521" s="95"/>
      <c r="X4521" s="104"/>
    </row>
    <row r="4522" spans="1:24" ht="14">
      <c r="A4522" s="91"/>
      <c r="B4522" s="92"/>
      <c r="C4522" s="93"/>
      <c r="D4522" s="94"/>
      <c r="E4522" s="273" t="str">
        <f t="shared" ca="1" si="140"/>
        <v/>
      </c>
      <c r="F4522" s="96"/>
      <c r="G4522" s="97"/>
      <c r="H4522" s="98"/>
      <c r="I4522" s="276" t="str">
        <f t="shared" ca="1" si="141"/>
        <v/>
      </c>
      <c r="J4522" s="92"/>
      <c r="K4522" s="92"/>
      <c r="L4522" s="59"/>
      <c r="M4522" s="59"/>
      <c r="N4522" s="99"/>
      <c r="O4522" s="100"/>
      <c r="P4522" s="59"/>
      <c r="Q4522" s="59"/>
      <c r="R4522" s="59"/>
      <c r="S4522" s="59"/>
      <c r="T4522" s="59"/>
      <c r="U4522" s="59"/>
      <c r="V4522" s="59"/>
      <c r="W4522" s="95"/>
      <c r="X4522" s="104"/>
    </row>
    <row r="4523" spans="1:24" ht="14">
      <c r="A4523" s="91"/>
      <c r="B4523" s="92"/>
      <c r="C4523" s="93"/>
      <c r="D4523" s="94"/>
      <c r="E4523" s="273" t="str">
        <f t="shared" ca="1" si="140"/>
        <v/>
      </c>
      <c r="F4523" s="96"/>
      <c r="G4523" s="97"/>
      <c r="H4523" s="98"/>
      <c r="I4523" s="276" t="str">
        <f t="shared" ca="1" si="141"/>
        <v/>
      </c>
      <c r="J4523" s="92"/>
      <c r="K4523" s="92"/>
      <c r="L4523" s="59"/>
      <c r="M4523" s="59"/>
      <c r="N4523" s="99"/>
      <c r="O4523" s="100"/>
      <c r="P4523" s="59"/>
      <c r="Q4523" s="59"/>
      <c r="R4523" s="59"/>
      <c r="S4523" s="59"/>
      <c r="T4523" s="59"/>
      <c r="U4523" s="59"/>
      <c r="V4523" s="59"/>
      <c r="W4523" s="95"/>
      <c r="X4523" s="104"/>
    </row>
    <row r="4524" spans="1:24" ht="14">
      <c r="A4524" s="91"/>
      <c r="B4524" s="92"/>
      <c r="C4524" s="93"/>
      <c r="D4524" s="94"/>
      <c r="E4524" s="273" t="str">
        <f t="shared" ca="1" si="140"/>
        <v/>
      </c>
      <c r="F4524" s="96"/>
      <c r="G4524" s="97"/>
      <c r="H4524" s="98"/>
      <c r="I4524" s="276" t="str">
        <f t="shared" ca="1" si="141"/>
        <v/>
      </c>
      <c r="J4524" s="92"/>
      <c r="K4524" s="92"/>
      <c r="L4524" s="59"/>
      <c r="M4524" s="59"/>
      <c r="N4524" s="99"/>
      <c r="O4524" s="100"/>
      <c r="P4524" s="59"/>
      <c r="Q4524" s="59"/>
      <c r="R4524" s="59"/>
      <c r="S4524" s="59"/>
      <c r="T4524" s="59"/>
      <c r="U4524" s="59"/>
      <c r="V4524" s="59"/>
      <c r="W4524" s="95"/>
      <c r="X4524" s="104"/>
    </row>
    <row r="4525" spans="1:24" ht="14">
      <c r="A4525" s="91"/>
      <c r="B4525" s="92"/>
      <c r="C4525" s="93"/>
      <c r="D4525" s="94"/>
      <c r="E4525" s="273" t="str">
        <f t="shared" ca="1" si="140"/>
        <v/>
      </c>
      <c r="F4525" s="96"/>
      <c r="G4525" s="97"/>
      <c r="H4525" s="98"/>
      <c r="I4525" s="276" t="str">
        <f t="shared" ca="1" si="141"/>
        <v/>
      </c>
      <c r="J4525" s="92"/>
      <c r="K4525" s="92"/>
      <c r="L4525" s="59"/>
      <c r="M4525" s="59"/>
      <c r="N4525" s="99"/>
      <c r="O4525" s="100"/>
      <c r="P4525" s="59"/>
      <c r="Q4525" s="59"/>
      <c r="R4525" s="59"/>
      <c r="S4525" s="59"/>
      <c r="T4525" s="59"/>
      <c r="U4525" s="59"/>
      <c r="V4525" s="59"/>
      <c r="W4525" s="95"/>
      <c r="X4525" s="104"/>
    </row>
    <row r="4526" spans="1:24" ht="14">
      <c r="A4526" s="91"/>
      <c r="B4526" s="92"/>
      <c r="C4526" s="93"/>
      <c r="D4526" s="94"/>
      <c r="E4526" s="273" t="str">
        <f t="shared" ca="1" si="140"/>
        <v/>
      </c>
      <c r="F4526" s="96"/>
      <c r="G4526" s="97"/>
      <c r="H4526" s="98"/>
      <c r="I4526" s="276" t="str">
        <f t="shared" ca="1" si="141"/>
        <v/>
      </c>
      <c r="J4526" s="92"/>
      <c r="K4526" s="92"/>
      <c r="L4526" s="59"/>
      <c r="M4526" s="59"/>
      <c r="N4526" s="99"/>
      <c r="O4526" s="100"/>
      <c r="P4526" s="59"/>
      <c r="Q4526" s="59"/>
      <c r="R4526" s="59"/>
      <c r="S4526" s="59"/>
      <c r="T4526" s="59"/>
      <c r="U4526" s="59"/>
      <c r="V4526" s="59"/>
      <c r="W4526" s="95"/>
      <c r="X4526" s="104"/>
    </row>
    <row r="4527" spans="1:24" ht="14">
      <c r="A4527" s="91"/>
      <c r="B4527" s="92"/>
      <c r="C4527" s="93"/>
      <c r="D4527" s="94"/>
      <c r="E4527" s="273" t="str">
        <f t="shared" ca="1" si="140"/>
        <v/>
      </c>
      <c r="F4527" s="96"/>
      <c r="G4527" s="97"/>
      <c r="H4527" s="98"/>
      <c r="I4527" s="276" t="str">
        <f t="shared" ca="1" si="141"/>
        <v/>
      </c>
      <c r="J4527" s="92"/>
      <c r="K4527" s="92"/>
      <c r="L4527" s="59"/>
      <c r="M4527" s="59"/>
      <c r="N4527" s="99"/>
      <c r="O4527" s="100"/>
      <c r="P4527" s="59"/>
      <c r="Q4527" s="59"/>
      <c r="R4527" s="59"/>
      <c r="S4527" s="59"/>
      <c r="T4527" s="59"/>
      <c r="U4527" s="59"/>
      <c r="V4527" s="59"/>
      <c r="W4527" s="95"/>
      <c r="X4527" s="104"/>
    </row>
    <row r="4528" spans="1:24" ht="14">
      <c r="A4528" s="91"/>
      <c r="B4528" s="92"/>
      <c r="C4528" s="93"/>
      <c r="D4528" s="94"/>
      <c r="E4528" s="273" t="str">
        <f t="shared" ca="1" si="140"/>
        <v/>
      </c>
      <c r="F4528" s="96"/>
      <c r="G4528" s="97"/>
      <c r="H4528" s="98"/>
      <c r="I4528" s="276" t="str">
        <f t="shared" ca="1" si="141"/>
        <v/>
      </c>
      <c r="J4528" s="92"/>
      <c r="K4528" s="92"/>
      <c r="L4528" s="59"/>
      <c r="M4528" s="59"/>
      <c r="N4528" s="99"/>
      <c r="O4528" s="100"/>
      <c r="P4528" s="59"/>
      <c r="Q4528" s="59"/>
      <c r="R4528" s="59"/>
      <c r="S4528" s="59"/>
      <c r="T4528" s="59"/>
      <c r="U4528" s="59"/>
      <c r="V4528" s="59"/>
      <c r="W4528" s="95"/>
      <c r="X4528" s="104"/>
    </row>
    <row r="4529" spans="1:24" ht="14">
      <c r="A4529" s="91"/>
      <c r="B4529" s="92"/>
      <c r="C4529" s="93"/>
      <c r="D4529" s="94"/>
      <c r="E4529" s="273" t="str">
        <f t="shared" ca="1" si="140"/>
        <v/>
      </c>
      <c r="F4529" s="96"/>
      <c r="G4529" s="97"/>
      <c r="H4529" s="98"/>
      <c r="I4529" s="276" t="str">
        <f t="shared" ca="1" si="141"/>
        <v/>
      </c>
      <c r="J4529" s="92"/>
      <c r="K4529" s="92"/>
      <c r="L4529" s="59"/>
      <c r="M4529" s="59"/>
      <c r="N4529" s="99"/>
      <c r="O4529" s="100"/>
      <c r="P4529" s="59"/>
      <c r="Q4529" s="59"/>
      <c r="R4529" s="59"/>
      <c r="S4529" s="59"/>
      <c r="T4529" s="59"/>
      <c r="U4529" s="59"/>
      <c r="V4529" s="59"/>
      <c r="W4529" s="95"/>
      <c r="X4529" s="104"/>
    </row>
    <row r="4530" spans="1:24" ht="14">
      <c r="A4530" s="91"/>
      <c r="B4530" s="92"/>
      <c r="C4530" s="93"/>
      <c r="D4530" s="94"/>
      <c r="E4530" s="273" t="str">
        <f t="shared" ca="1" si="140"/>
        <v/>
      </c>
      <c r="F4530" s="96"/>
      <c r="G4530" s="97"/>
      <c r="H4530" s="98"/>
      <c r="I4530" s="276" t="str">
        <f t="shared" ca="1" si="141"/>
        <v/>
      </c>
      <c r="J4530" s="92"/>
      <c r="K4530" s="92"/>
      <c r="L4530" s="59"/>
      <c r="M4530" s="59"/>
      <c r="N4530" s="99"/>
      <c r="O4530" s="100"/>
      <c r="P4530" s="59"/>
      <c r="Q4530" s="59"/>
      <c r="R4530" s="59"/>
      <c r="S4530" s="59"/>
      <c r="T4530" s="59"/>
      <c r="U4530" s="59"/>
      <c r="V4530" s="59"/>
      <c r="W4530" s="95"/>
      <c r="X4530" s="104"/>
    </row>
    <row r="4531" spans="1:24" ht="14">
      <c r="A4531" s="91"/>
      <c r="B4531" s="92"/>
      <c r="C4531" s="93"/>
      <c r="D4531" s="94"/>
      <c r="E4531" s="273" t="str">
        <f t="shared" ca="1" si="140"/>
        <v/>
      </c>
      <c r="F4531" s="96"/>
      <c r="G4531" s="97"/>
      <c r="H4531" s="98"/>
      <c r="I4531" s="276" t="str">
        <f t="shared" ca="1" si="141"/>
        <v/>
      </c>
      <c r="J4531" s="92"/>
      <c r="K4531" s="92"/>
      <c r="L4531" s="59"/>
      <c r="M4531" s="59"/>
      <c r="N4531" s="99"/>
      <c r="O4531" s="100"/>
      <c r="P4531" s="59"/>
      <c r="Q4531" s="59"/>
      <c r="R4531" s="59"/>
      <c r="S4531" s="59"/>
      <c r="T4531" s="59"/>
      <c r="U4531" s="59"/>
      <c r="V4531" s="59"/>
      <c r="W4531" s="95"/>
      <c r="X4531" s="104"/>
    </row>
    <row r="4532" spans="1:24" ht="14">
      <c r="A4532" s="91"/>
      <c r="B4532" s="92"/>
      <c r="C4532" s="93"/>
      <c r="D4532" s="94"/>
      <c r="E4532" s="273" t="str">
        <f t="shared" ca="1" si="140"/>
        <v/>
      </c>
      <c r="F4532" s="96"/>
      <c r="G4532" s="97"/>
      <c r="H4532" s="98"/>
      <c r="I4532" s="276" t="str">
        <f t="shared" ca="1" si="141"/>
        <v/>
      </c>
      <c r="J4532" s="92"/>
      <c r="K4532" s="92"/>
      <c r="L4532" s="59"/>
      <c r="M4532" s="59"/>
      <c r="N4532" s="99"/>
      <c r="O4532" s="100"/>
      <c r="P4532" s="59"/>
      <c r="Q4532" s="59"/>
      <c r="R4532" s="59"/>
      <c r="S4532" s="59"/>
      <c r="T4532" s="59"/>
      <c r="U4532" s="59"/>
      <c r="V4532" s="59"/>
      <c r="W4532" s="95"/>
      <c r="X4532" s="104"/>
    </row>
    <row r="4533" spans="1:24" ht="14">
      <c r="A4533" s="91"/>
      <c r="B4533" s="92"/>
      <c r="C4533" s="93"/>
      <c r="D4533" s="94"/>
      <c r="E4533" s="273" t="str">
        <f t="shared" ca="1" si="140"/>
        <v/>
      </c>
      <c r="F4533" s="96"/>
      <c r="G4533" s="97"/>
      <c r="H4533" s="98"/>
      <c r="I4533" s="276" t="str">
        <f t="shared" ca="1" si="141"/>
        <v/>
      </c>
      <c r="J4533" s="92"/>
      <c r="K4533" s="92"/>
      <c r="L4533" s="59"/>
      <c r="M4533" s="59"/>
      <c r="N4533" s="99"/>
      <c r="O4533" s="100"/>
      <c r="P4533" s="59"/>
      <c r="Q4533" s="59"/>
      <c r="R4533" s="59"/>
      <c r="S4533" s="59"/>
      <c r="T4533" s="59"/>
      <c r="U4533" s="59"/>
      <c r="V4533" s="59"/>
      <c r="W4533" s="95"/>
      <c r="X4533" s="104"/>
    </row>
    <row r="4534" spans="1:24" ht="14">
      <c r="A4534" s="91"/>
      <c r="B4534" s="92"/>
      <c r="C4534" s="93"/>
      <c r="D4534" s="94"/>
      <c r="E4534" s="273" t="str">
        <f t="shared" ca="1" si="140"/>
        <v/>
      </c>
      <c r="F4534" s="96"/>
      <c r="G4534" s="97"/>
      <c r="H4534" s="98"/>
      <c r="I4534" s="276" t="str">
        <f t="shared" ca="1" si="141"/>
        <v/>
      </c>
      <c r="J4534" s="92"/>
      <c r="K4534" s="92"/>
      <c r="L4534" s="59"/>
      <c r="M4534" s="59"/>
      <c r="N4534" s="99"/>
      <c r="O4534" s="100"/>
      <c r="P4534" s="59"/>
      <c r="Q4534" s="59"/>
      <c r="R4534" s="59"/>
      <c r="S4534" s="59"/>
      <c r="T4534" s="59"/>
      <c r="U4534" s="59"/>
      <c r="V4534" s="59"/>
      <c r="W4534" s="95"/>
      <c r="X4534" s="104"/>
    </row>
    <row r="4535" spans="1:24" ht="14">
      <c r="A4535" s="91"/>
      <c r="B4535" s="92"/>
      <c r="C4535" s="93"/>
      <c r="D4535" s="94"/>
      <c r="E4535" s="273" t="str">
        <f t="shared" ca="1" si="140"/>
        <v/>
      </c>
      <c r="F4535" s="96"/>
      <c r="G4535" s="97"/>
      <c r="H4535" s="98"/>
      <c r="I4535" s="276" t="str">
        <f t="shared" ca="1" si="141"/>
        <v/>
      </c>
      <c r="J4535" s="92"/>
      <c r="K4535" s="92"/>
      <c r="L4535" s="59"/>
      <c r="M4535" s="59"/>
      <c r="N4535" s="99"/>
      <c r="O4535" s="100"/>
      <c r="P4535" s="59"/>
      <c r="Q4535" s="59"/>
      <c r="R4535" s="59"/>
      <c r="S4535" s="59"/>
      <c r="T4535" s="59"/>
      <c r="U4535" s="59"/>
      <c r="V4535" s="59"/>
      <c r="W4535" s="95"/>
      <c r="X4535" s="104"/>
    </row>
    <row r="4536" spans="1:24" ht="14">
      <c r="A4536" s="91"/>
      <c r="B4536" s="92"/>
      <c r="C4536" s="93"/>
      <c r="D4536" s="94"/>
      <c r="E4536" s="273" t="str">
        <f t="shared" ca="1" si="140"/>
        <v/>
      </c>
      <c r="F4536" s="96"/>
      <c r="G4536" s="97"/>
      <c r="H4536" s="98"/>
      <c r="I4536" s="276" t="str">
        <f t="shared" ca="1" si="141"/>
        <v/>
      </c>
      <c r="J4536" s="92"/>
      <c r="K4536" s="92"/>
      <c r="L4536" s="59"/>
      <c r="M4536" s="59"/>
      <c r="N4536" s="99"/>
      <c r="O4536" s="100"/>
      <c r="P4536" s="59"/>
      <c r="Q4536" s="59"/>
      <c r="R4536" s="59"/>
      <c r="S4536" s="59"/>
      <c r="T4536" s="59"/>
      <c r="U4536" s="59"/>
      <c r="V4536" s="59"/>
      <c r="W4536" s="95"/>
      <c r="X4536" s="104"/>
    </row>
    <row r="4537" spans="1:24" ht="14">
      <c r="A4537" s="91"/>
      <c r="B4537" s="92"/>
      <c r="C4537" s="93"/>
      <c r="D4537" s="94"/>
      <c r="E4537" s="273" t="str">
        <f t="shared" ca="1" si="140"/>
        <v/>
      </c>
      <c r="F4537" s="96"/>
      <c r="G4537" s="97"/>
      <c r="H4537" s="98"/>
      <c r="I4537" s="276" t="str">
        <f t="shared" ca="1" si="141"/>
        <v/>
      </c>
      <c r="J4537" s="92"/>
      <c r="K4537" s="92"/>
      <c r="L4537" s="59"/>
      <c r="M4537" s="59"/>
      <c r="N4537" s="99"/>
      <c r="O4537" s="100"/>
      <c r="P4537" s="59"/>
      <c r="Q4537" s="59"/>
      <c r="R4537" s="59"/>
      <c r="S4537" s="59"/>
      <c r="T4537" s="59"/>
      <c r="U4537" s="59"/>
      <c r="V4537" s="59"/>
      <c r="W4537" s="95"/>
      <c r="X4537" s="104"/>
    </row>
    <row r="4538" spans="1:24" ht="14">
      <c r="A4538" s="91"/>
      <c r="B4538" s="92"/>
      <c r="C4538" s="93"/>
      <c r="D4538" s="94"/>
      <c r="E4538" s="273" t="str">
        <f t="shared" ca="1" si="140"/>
        <v/>
      </c>
      <c r="F4538" s="96"/>
      <c r="G4538" s="97"/>
      <c r="H4538" s="98"/>
      <c r="I4538" s="276" t="str">
        <f t="shared" ca="1" si="141"/>
        <v/>
      </c>
      <c r="J4538" s="92"/>
      <c r="K4538" s="92"/>
      <c r="L4538" s="59"/>
      <c r="M4538" s="59"/>
      <c r="N4538" s="99"/>
      <c r="O4538" s="100"/>
      <c r="P4538" s="59"/>
      <c r="Q4538" s="59"/>
      <c r="R4538" s="59"/>
      <c r="S4538" s="59"/>
      <c r="T4538" s="59"/>
      <c r="U4538" s="59"/>
      <c r="V4538" s="59"/>
      <c r="W4538" s="95"/>
      <c r="X4538" s="104"/>
    </row>
    <row r="4539" spans="1:24" ht="14">
      <c r="A4539" s="91"/>
      <c r="B4539" s="92"/>
      <c r="C4539" s="93"/>
      <c r="D4539" s="94"/>
      <c r="E4539" s="273" t="str">
        <f t="shared" ca="1" si="140"/>
        <v/>
      </c>
      <c r="F4539" s="96"/>
      <c r="G4539" s="97"/>
      <c r="H4539" s="98"/>
      <c r="I4539" s="276" t="str">
        <f t="shared" ca="1" si="141"/>
        <v/>
      </c>
      <c r="J4539" s="92"/>
      <c r="K4539" s="92"/>
      <c r="L4539" s="59"/>
      <c r="M4539" s="59"/>
      <c r="N4539" s="99"/>
      <c r="O4539" s="100"/>
      <c r="P4539" s="59"/>
      <c r="Q4539" s="59"/>
      <c r="R4539" s="59"/>
      <c r="S4539" s="59"/>
      <c r="T4539" s="59"/>
      <c r="U4539" s="59"/>
      <c r="V4539" s="59"/>
      <c r="W4539" s="95"/>
      <c r="X4539" s="104"/>
    </row>
    <row r="4540" spans="1:24" ht="14">
      <c r="A4540" s="91"/>
      <c r="B4540" s="92"/>
      <c r="C4540" s="93"/>
      <c r="D4540" s="94"/>
      <c r="E4540" s="273" t="str">
        <f t="shared" ca="1" si="140"/>
        <v/>
      </c>
      <c r="F4540" s="96"/>
      <c r="G4540" s="97"/>
      <c r="H4540" s="98"/>
      <c r="I4540" s="276" t="str">
        <f t="shared" ca="1" si="141"/>
        <v/>
      </c>
      <c r="J4540" s="92"/>
      <c r="K4540" s="92"/>
      <c r="L4540" s="59"/>
      <c r="M4540" s="59"/>
      <c r="N4540" s="99"/>
      <c r="O4540" s="100"/>
      <c r="P4540" s="59"/>
      <c r="Q4540" s="59"/>
      <c r="R4540" s="59"/>
      <c r="S4540" s="59"/>
      <c r="T4540" s="59"/>
      <c r="U4540" s="59"/>
      <c r="V4540" s="59"/>
      <c r="W4540" s="95"/>
      <c r="X4540" s="104"/>
    </row>
    <row r="4541" spans="1:24" ht="14">
      <c r="A4541" s="91"/>
      <c r="B4541" s="92"/>
      <c r="C4541" s="93"/>
      <c r="D4541" s="94"/>
      <c r="E4541" s="273" t="str">
        <f t="shared" ca="1" si="140"/>
        <v/>
      </c>
      <c r="F4541" s="96"/>
      <c r="G4541" s="97"/>
      <c r="H4541" s="98"/>
      <c r="I4541" s="276" t="str">
        <f t="shared" ca="1" si="141"/>
        <v/>
      </c>
      <c r="J4541" s="92"/>
      <c r="K4541" s="92"/>
      <c r="L4541" s="59"/>
      <c r="M4541" s="59"/>
      <c r="N4541" s="99"/>
      <c r="O4541" s="100"/>
      <c r="P4541" s="59"/>
      <c r="Q4541" s="59"/>
      <c r="R4541" s="59"/>
      <c r="S4541" s="59"/>
      <c r="T4541" s="59"/>
      <c r="U4541" s="59"/>
      <c r="V4541" s="59"/>
      <c r="W4541" s="95"/>
      <c r="X4541" s="104"/>
    </row>
    <row r="4542" spans="1:24" ht="14">
      <c r="A4542" s="91"/>
      <c r="B4542" s="92"/>
      <c r="C4542" s="93"/>
      <c r="D4542" s="94"/>
      <c r="E4542" s="273" t="str">
        <f t="shared" ca="1" si="140"/>
        <v/>
      </c>
      <c r="F4542" s="96"/>
      <c r="G4542" s="97"/>
      <c r="H4542" s="98"/>
      <c r="I4542" s="276" t="str">
        <f t="shared" ca="1" si="141"/>
        <v/>
      </c>
      <c r="J4542" s="92"/>
      <c r="K4542" s="92"/>
      <c r="L4542" s="59"/>
      <c r="M4542" s="59"/>
      <c r="N4542" s="99"/>
      <c r="O4542" s="100"/>
      <c r="P4542" s="59"/>
      <c r="Q4542" s="59"/>
      <c r="R4542" s="59"/>
      <c r="S4542" s="59"/>
      <c r="T4542" s="59"/>
      <c r="U4542" s="59"/>
      <c r="V4542" s="59"/>
      <c r="W4542" s="95"/>
      <c r="X4542" s="104"/>
    </row>
    <row r="4543" spans="1:24" ht="14">
      <c r="A4543" s="91"/>
      <c r="B4543" s="92"/>
      <c r="C4543" s="93"/>
      <c r="D4543" s="94"/>
      <c r="E4543" s="273" t="str">
        <f t="shared" ca="1" si="140"/>
        <v/>
      </c>
      <c r="F4543" s="96"/>
      <c r="G4543" s="97"/>
      <c r="H4543" s="98"/>
      <c r="I4543" s="276" t="str">
        <f t="shared" ca="1" si="141"/>
        <v/>
      </c>
      <c r="J4543" s="92"/>
      <c r="K4543" s="92"/>
      <c r="L4543" s="59"/>
      <c r="M4543" s="59"/>
      <c r="N4543" s="99"/>
      <c r="O4543" s="100"/>
      <c r="P4543" s="59"/>
      <c r="Q4543" s="59"/>
      <c r="R4543" s="59"/>
      <c r="S4543" s="59"/>
      <c r="T4543" s="59"/>
      <c r="U4543" s="59"/>
      <c r="V4543" s="59"/>
      <c r="W4543" s="95"/>
      <c r="X4543" s="104"/>
    </row>
    <row r="4544" spans="1:24" ht="14">
      <c r="A4544" s="91"/>
      <c r="B4544" s="92"/>
      <c r="C4544" s="93"/>
      <c r="D4544" s="94"/>
      <c r="E4544" s="273" t="str">
        <f t="shared" ca="1" si="140"/>
        <v/>
      </c>
      <c r="F4544" s="96"/>
      <c r="G4544" s="97"/>
      <c r="H4544" s="98"/>
      <c r="I4544" s="276" t="str">
        <f t="shared" ca="1" si="141"/>
        <v/>
      </c>
      <c r="J4544" s="92"/>
      <c r="K4544" s="92"/>
      <c r="L4544" s="59"/>
      <c r="M4544" s="59"/>
      <c r="N4544" s="99"/>
      <c r="O4544" s="100"/>
      <c r="P4544" s="59"/>
      <c r="Q4544" s="59"/>
      <c r="R4544" s="59"/>
      <c r="S4544" s="59"/>
      <c r="T4544" s="59"/>
      <c r="U4544" s="59"/>
      <c r="V4544" s="59"/>
      <c r="W4544" s="95"/>
      <c r="X4544" s="104"/>
    </row>
    <row r="4545" spans="1:24" ht="14">
      <c r="A4545" s="91"/>
      <c r="B4545" s="92"/>
      <c r="C4545" s="93"/>
      <c r="D4545" s="94"/>
      <c r="E4545" s="273" t="str">
        <f t="shared" ca="1" si="140"/>
        <v/>
      </c>
      <c r="F4545" s="96"/>
      <c r="G4545" s="97"/>
      <c r="H4545" s="98"/>
      <c r="I4545" s="276" t="str">
        <f t="shared" ca="1" si="141"/>
        <v/>
      </c>
      <c r="J4545" s="92"/>
      <c r="K4545" s="92"/>
      <c r="L4545" s="59"/>
      <c r="M4545" s="59"/>
      <c r="N4545" s="99"/>
      <c r="O4545" s="100"/>
      <c r="P4545" s="59"/>
      <c r="Q4545" s="59"/>
      <c r="R4545" s="59"/>
      <c r="S4545" s="59"/>
      <c r="T4545" s="59"/>
      <c r="U4545" s="59"/>
      <c r="V4545" s="59"/>
      <c r="W4545" s="95"/>
      <c r="X4545" s="104"/>
    </row>
    <row r="4546" spans="1:24" ht="14">
      <c r="A4546" s="91"/>
      <c r="B4546" s="92"/>
      <c r="C4546" s="93"/>
      <c r="D4546" s="94"/>
      <c r="E4546" s="273" t="str">
        <f t="shared" ca="1" si="140"/>
        <v/>
      </c>
      <c r="F4546" s="96"/>
      <c r="G4546" s="97"/>
      <c r="H4546" s="98"/>
      <c r="I4546" s="276" t="str">
        <f t="shared" ca="1" si="141"/>
        <v/>
      </c>
      <c r="J4546" s="92"/>
      <c r="K4546" s="92"/>
      <c r="L4546" s="59"/>
      <c r="M4546" s="59"/>
      <c r="N4546" s="99"/>
      <c r="O4546" s="100"/>
      <c r="P4546" s="59"/>
      <c r="Q4546" s="59"/>
      <c r="R4546" s="59"/>
      <c r="S4546" s="59"/>
      <c r="T4546" s="59"/>
      <c r="U4546" s="59"/>
      <c r="V4546" s="59"/>
      <c r="W4546" s="95"/>
      <c r="X4546" s="104"/>
    </row>
    <row r="4547" spans="1:24" ht="14">
      <c r="A4547" s="91"/>
      <c r="B4547" s="92"/>
      <c r="C4547" s="93"/>
      <c r="D4547" s="94"/>
      <c r="E4547" s="273" t="str">
        <f t="shared" ca="1" si="140"/>
        <v/>
      </c>
      <c r="F4547" s="96"/>
      <c r="G4547" s="97"/>
      <c r="H4547" s="98"/>
      <c r="I4547" s="276" t="str">
        <f t="shared" ca="1" si="141"/>
        <v/>
      </c>
      <c r="J4547" s="92"/>
      <c r="K4547" s="92"/>
      <c r="L4547" s="59"/>
      <c r="M4547" s="59"/>
      <c r="N4547" s="99"/>
      <c r="O4547" s="100"/>
      <c r="P4547" s="59"/>
      <c r="Q4547" s="59"/>
      <c r="R4547" s="59"/>
      <c r="S4547" s="59"/>
      <c r="T4547" s="59"/>
      <c r="U4547" s="59"/>
      <c r="V4547" s="59"/>
      <c r="W4547" s="95"/>
      <c r="X4547" s="104"/>
    </row>
    <row r="4548" spans="1:24" ht="14">
      <c r="A4548" s="91"/>
      <c r="B4548" s="92"/>
      <c r="C4548" s="93"/>
      <c r="D4548" s="94"/>
      <c r="E4548" s="273" t="str">
        <f t="shared" ca="1" si="140"/>
        <v/>
      </c>
      <c r="F4548" s="96"/>
      <c r="G4548" s="97"/>
      <c r="H4548" s="98"/>
      <c r="I4548" s="276" t="str">
        <f t="shared" ca="1" si="141"/>
        <v/>
      </c>
      <c r="J4548" s="92"/>
      <c r="K4548" s="92"/>
      <c r="L4548" s="59"/>
      <c r="M4548" s="59"/>
      <c r="N4548" s="99"/>
      <c r="O4548" s="100"/>
      <c r="P4548" s="59"/>
      <c r="Q4548" s="59"/>
      <c r="R4548" s="59"/>
      <c r="S4548" s="59"/>
      <c r="T4548" s="59"/>
      <c r="U4548" s="59"/>
      <c r="V4548" s="59"/>
      <c r="W4548" s="95"/>
      <c r="X4548" s="104"/>
    </row>
    <row r="4549" spans="1:24" ht="14">
      <c r="A4549" s="91"/>
      <c r="B4549" s="92"/>
      <c r="C4549" s="93"/>
      <c r="D4549" s="94"/>
      <c r="E4549" s="273" t="str">
        <f t="shared" ca="1" si="140"/>
        <v/>
      </c>
      <c r="F4549" s="96"/>
      <c r="G4549" s="97"/>
      <c r="H4549" s="98"/>
      <c r="I4549" s="276" t="str">
        <f t="shared" ca="1" si="141"/>
        <v/>
      </c>
      <c r="J4549" s="92"/>
      <c r="K4549" s="92"/>
      <c r="L4549" s="59"/>
      <c r="M4549" s="59"/>
      <c r="N4549" s="99"/>
      <c r="O4549" s="100"/>
      <c r="P4549" s="59"/>
      <c r="Q4549" s="59"/>
      <c r="R4549" s="59"/>
      <c r="S4549" s="59"/>
      <c r="T4549" s="59"/>
      <c r="U4549" s="59"/>
      <c r="V4549" s="59"/>
      <c r="W4549" s="95"/>
      <c r="X4549" s="104"/>
    </row>
    <row r="4550" spans="1:24" ht="14">
      <c r="A4550" s="91"/>
      <c r="B4550" s="92"/>
      <c r="C4550" s="93"/>
      <c r="D4550" s="94"/>
      <c r="E4550" s="273" t="str">
        <f t="shared" ca="1" si="140"/>
        <v/>
      </c>
      <c r="F4550" s="96"/>
      <c r="G4550" s="97"/>
      <c r="H4550" s="98"/>
      <c r="I4550" s="276" t="str">
        <f t="shared" ca="1" si="141"/>
        <v/>
      </c>
      <c r="J4550" s="92"/>
      <c r="K4550" s="92"/>
      <c r="L4550" s="59"/>
      <c r="M4550" s="59"/>
      <c r="N4550" s="99"/>
      <c r="O4550" s="100"/>
      <c r="P4550" s="59"/>
      <c r="Q4550" s="59"/>
      <c r="R4550" s="59"/>
      <c r="S4550" s="59"/>
      <c r="T4550" s="59"/>
      <c r="U4550" s="59"/>
      <c r="V4550" s="59"/>
      <c r="W4550" s="95"/>
      <c r="X4550" s="104"/>
    </row>
    <row r="4551" spans="1:24" ht="14">
      <c r="A4551" s="91"/>
      <c r="B4551" s="92"/>
      <c r="C4551" s="93"/>
      <c r="D4551" s="94"/>
      <c r="E4551" s="273" t="str">
        <f t="shared" ref="E4551:E4614" ca="1" si="142">IF(D4551="","",+DATEDIF(D4551,TODAY(),"y"))</f>
        <v/>
      </c>
      <c r="F4551" s="96"/>
      <c r="G4551" s="97"/>
      <c r="H4551" s="98"/>
      <c r="I4551" s="276" t="str">
        <f t="shared" ref="I4551:I4614" ca="1" si="143">IF(H4551="","",+DATEDIF(H4551,TODAY(),"M"))</f>
        <v/>
      </c>
      <c r="J4551" s="92"/>
      <c r="K4551" s="92"/>
      <c r="L4551" s="59"/>
      <c r="M4551" s="59"/>
      <c r="N4551" s="99"/>
      <c r="O4551" s="100"/>
      <c r="P4551" s="59"/>
      <c r="Q4551" s="59"/>
      <c r="R4551" s="59"/>
      <c r="S4551" s="59"/>
      <c r="T4551" s="59"/>
      <c r="U4551" s="59"/>
      <c r="V4551" s="59"/>
      <c r="W4551" s="95"/>
      <c r="X4551" s="104"/>
    </row>
    <row r="4552" spans="1:24" ht="14">
      <c r="A4552" s="91"/>
      <c r="B4552" s="92"/>
      <c r="C4552" s="93"/>
      <c r="D4552" s="94"/>
      <c r="E4552" s="273" t="str">
        <f t="shared" ca="1" si="142"/>
        <v/>
      </c>
      <c r="F4552" s="96"/>
      <c r="G4552" s="97"/>
      <c r="H4552" s="98"/>
      <c r="I4552" s="276" t="str">
        <f t="shared" ca="1" si="143"/>
        <v/>
      </c>
      <c r="J4552" s="92"/>
      <c r="K4552" s="92"/>
      <c r="L4552" s="59"/>
      <c r="M4552" s="59"/>
      <c r="N4552" s="99"/>
      <c r="O4552" s="100"/>
      <c r="P4552" s="59"/>
      <c r="Q4552" s="59"/>
      <c r="R4552" s="59"/>
      <c r="S4552" s="59"/>
      <c r="T4552" s="59"/>
      <c r="U4552" s="59"/>
      <c r="V4552" s="59"/>
      <c r="W4552" s="95"/>
      <c r="X4552" s="104"/>
    </row>
    <row r="4553" spans="1:24" ht="14">
      <c r="A4553" s="91"/>
      <c r="B4553" s="92"/>
      <c r="C4553" s="93"/>
      <c r="D4553" s="94"/>
      <c r="E4553" s="273" t="str">
        <f t="shared" ca="1" si="142"/>
        <v/>
      </c>
      <c r="F4553" s="96"/>
      <c r="G4553" s="97"/>
      <c r="H4553" s="98"/>
      <c r="I4553" s="276" t="str">
        <f t="shared" ca="1" si="143"/>
        <v/>
      </c>
      <c r="J4553" s="92"/>
      <c r="K4553" s="92"/>
      <c r="L4553" s="59"/>
      <c r="M4553" s="59"/>
      <c r="N4553" s="99"/>
      <c r="O4553" s="100"/>
      <c r="P4553" s="59"/>
      <c r="Q4553" s="59"/>
      <c r="R4553" s="59"/>
      <c r="S4553" s="59"/>
      <c r="T4553" s="59"/>
      <c r="U4553" s="59"/>
      <c r="V4553" s="59"/>
      <c r="W4553" s="95"/>
      <c r="X4553" s="104"/>
    </row>
    <row r="4554" spans="1:24" ht="14">
      <c r="A4554" s="91"/>
      <c r="B4554" s="92"/>
      <c r="C4554" s="93"/>
      <c r="D4554" s="94"/>
      <c r="E4554" s="273" t="str">
        <f t="shared" ca="1" si="142"/>
        <v/>
      </c>
      <c r="F4554" s="96"/>
      <c r="G4554" s="97"/>
      <c r="H4554" s="98"/>
      <c r="I4554" s="276" t="str">
        <f t="shared" ca="1" si="143"/>
        <v/>
      </c>
      <c r="J4554" s="92"/>
      <c r="K4554" s="92"/>
      <c r="L4554" s="59"/>
      <c r="M4554" s="59"/>
      <c r="N4554" s="99"/>
      <c r="O4554" s="100"/>
      <c r="P4554" s="59"/>
      <c r="Q4554" s="59"/>
      <c r="R4554" s="59"/>
      <c r="S4554" s="59"/>
      <c r="T4554" s="59"/>
      <c r="U4554" s="59"/>
      <c r="V4554" s="59"/>
      <c r="W4554" s="95"/>
      <c r="X4554" s="104"/>
    </row>
    <row r="4555" spans="1:24" ht="14">
      <c r="A4555" s="91"/>
      <c r="B4555" s="92"/>
      <c r="C4555" s="93"/>
      <c r="D4555" s="94"/>
      <c r="E4555" s="273" t="str">
        <f t="shared" ca="1" si="142"/>
        <v/>
      </c>
      <c r="F4555" s="96"/>
      <c r="G4555" s="97"/>
      <c r="H4555" s="98"/>
      <c r="I4555" s="276" t="str">
        <f t="shared" ca="1" si="143"/>
        <v/>
      </c>
      <c r="J4555" s="92"/>
      <c r="K4555" s="92"/>
      <c r="L4555" s="59"/>
      <c r="M4555" s="59"/>
      <c r="N4555" s="99"/>
      <c r="O4555" s="100"/>
      <c r="P4555" s="59"/>
      <c r="Q4555" s="59"/>
      <c r="R4555" s="59"/>
      <c r="S4555" s="59"/>
      <c r="T4555" s="59"/>
      <c r="U4555" s="59"/>
      <c r="V4555" s="59"/>
      <c r="W4555" s="95"/>
      <c r="X4555" s="104"/>
    </row>
    <row r="4556" spans="1:24" ht="14">
      <c r="A4556" s="91"/>
      <c r="B4556" s="92"/>
      <c r="C4556" s="93"/>
      <c r="D4556" s="94"/>
      <c r="E4556" s="273" t="str">
        <f t="shared" ca="1" si="142"/>
        <v/>
      </c>
      <c r="F4556" s="96"/>
      <c r="G4556" s="97"/>
      <c r="H4556" s="98"/>
      <c r="I4556" s="276" t="str">
        <f t="shared" ca="1" si="143"/>
        <v/>
      </c>
      <c r="J4556" s="92"/>
      <c r="K4556" s="92"/>
      <c r="L4556" s="59"/>
      <c r="M4556" s="59"/>
      <c r="N4556" s="99"/>
      <c r="O4556" s="100"/>
      <c r="P4556" s="59"/>
      <c r="Q4556" s="59"/>
      <c r="R4556" s="59"/>
      <c r="S4556" s="59"/>
      <c r="T4556" s="59"/>
      <c r="U4556" s="59"/>
      <c r="V4556" s="59"/>
      <c r="W4556" s="95"/>
      <c r="X4556" s="104"/>
    </row>
    <row r="4557" spans="1:24" ht="14">
      <c r="A4557" s="91"/>
      <c r="B4557" s="92"/>
      <c r="C4557" s="93"/>
      <c r="D4557" s="94"/>
      <c r="E4557" s="273" t="str">
        <f t="shared" ca="1" si="142"/>
        <v/>
      </c>
      <c r="F4557" s="96"/>
      <c r="G4557" s="97"/>
      <c r="H4557" s="98"/>
      <c r="I4557" s="276" t="str">
        <f t="shared" ca="1" si="143"/>
        <v/>
      </c>
      <c r="J4557" s="92"/>
      <c r="K4557" s="92"/>
      <c r="L4557" s="59"/>
      <c r="M4557" s="59"/>
      <c r="N4557" s="99"/>
      <c r="O4557" s="100"/>
      <c r="P4557" s="59"/>
      <c r="Q4557" s="59"/>
      <c r="R4557" s="59"/>
      <c r="S4557" s="59"/>
      <c r="T4557" s="59"/>
      <c r="U4557" s="59"/>
      <c r="V4557" s="59"/>
      <c r="W4557" s="95"/>
      <c r="X4557" s="104"/>
    </row>
    <row r="4558" spans="1:24" ht="14">
      <c r="A4558" s="91"/>
      <c r="B4558" s="92"/>
      <c r="C4558" s="93"/>
      <c r="D4558" s="94"/>
      <c r="E4558" s="273" t="str">
        <f t="shared" ca="1" si="142"/>
        <v/>
      </c>
      <c r="F4558" s="96"/>
      <c r="G4558" s="97"/>
      <c r="H4558" s="98"/>
      <c r="I4558" s="276" t="str">
        <f t="shared" ca="1" si="143"/>
        <v/>
      </c>
      <c r="J4558" s="92"/>
      <c r="K4558" s="92"/>
      <c r="L4558" s="59"/>
      <c r="M4558" s="59"/>
      <c r="N4558" s="99"/>
      <c r="O4558" s="100"/>
      <c r="P4558" s="59"/>
      <c r="Q4558" s="59"/>
      <c r="R4558" s="59"/>
      <c r="S4558" s="59"/>
      <c r="T4558" s="59"/>
      <c r="U4558" s="59"/>
      <c r="V4558" s="59"/>
      <c r="W4558" s="95"/>
      <c r="X4558" s="104"/>
    </row>
    <row r="4559" spans="1:24" ht="14">
      <c r="A4559" s="91"/>
      <c r="B4559" s="92"/>
      <c r="C4559" s="93"/>
      <c r="D4559" s="94"/>
      <c r="E4559" s="273" t="str">
        <f t="shared" ca="1" si="142"/>
        <v/>
      </c>
      <c r="F4559" s="96"/>
      <c r="G4559" s="97"/>
      <c r="H4559" s="98"/>
      <c r="I4559" s="276" t="str">
        <f t="shared" ca="1" si="143"/>
        <v/>
      </c>
      <c r="J4559" s="92"/>
      <c r="K4559" s="92"/>
      <c r="L4559" s="59"/>
      <c r="M4559" s="59"/>
      <c r="N4559" s="99"/>
      <c r="O4559" s="100"/>
      <c r="P4559" s="59"/>
      <c r="Q4559" s="59"/>
      <c r="R4559" s="59"/>
      <c r="S4559" s="59"/>
      <c r="T4559" s="59"/>
      <c r="U4559" s="59"/>
      <c r="V4559" s="59"/>
      <c r="W4559" s="95"/>
      <c r="X4559" s="104"/>
    </row>
    <row r="4560" spans="1:24" ht="14">
      <c r="A4560" s="91"/>
      <c r="B4560" s="92"/>
      <c r="C4560" s="93"/>
      <c r="D4560" s="94"/>
      <c r="E4560" s="273" t="str">
        <f t="shared" ca="1" si="142"/>
        <v/>
      </c>
      <c r="F4560" s="96"/>
      <c r="G4560" s="97"/>
      <c r="H4560" s="98"/>
      <c r="I4560" s="276" t="str">
        <f t="shared" ca="1" si="143"/>
        <v/>
      </c>
      <c r="J4560" s="92"/>
      <c r="K4560" s="92"/>
      <c r="L4560" s="59"/>
      <c r="M4560" s="59"/>
      <c r="N4560" s="99"/>
      <c r="O4560" s="100"/>
      <c r="P4560" s="59"/>
      <c r="Q4560" s="59"/>
      <c r="R4560" s="59"/>
      <c r="S4560" s="59"/>
      <c r="T4560" s="59"/>
      <c r="U4560" s="59"/>
      <c r="V4560" s="59"/>
      <c r="W4560" s="95"/>
      <c r="X4560" s="104"/>
    </row>
    <row r="4561" spans="1:24" ht="14">
      <c r="A4561" s="91"/>
      <c r="B4561" s="92"/>
      <c r="C4561" s="93"/>
      <c r="D4561" s="94"/>
      <c r="E4561" s="273" t="str">
        <f t="shared" ca="1" si="142"/>
        <v/>
      </c>
      <c r="F4561" s="96"/>
      <c r="G4561" s="97"/>
      <c r="H4561" s="98"/>
      <c r="I4561" s="276" t="str">
        <f t="shared" ca="1" si="143"/>
        <v/>
      </c>
      <c r="J4561" s="92"/>
      <c r="K4561" s="92"/>
      <c r="L4561" s="59"/>
      <c r="M4561" s="59"/>
      <c r="N4561" s="99"/>
      <c r="O4561" s="100"/>
      <c r="P4561" s="59"/>
      <c r="Q4561" s="59"/>
      <c r="R4561" s="59"/>
      <c r="S4561" s="59"/>
      <c r="T4561" s="59"/>
      <c r="U4561" s="59"/>
      <c r="V4561" s="59"/>
      <c r="W4561" s="95"/>
      <c r="X4561" s="104"/>
    </row>
    <row r="4562" spans="1:24" ht="14">
      <c r="A4562" s="91"/>
      <c r="B4562" s="92"/>
      <c r="C4562" s="93"/>
      <c r="D4562" s="94"/>
      <c r="E4562" s="273" t="str">
        <f t="shared" ca="1" si="142"/>
        <v/>
      </c>
      <c r="F4562" s="96"/>
      <c r="G4562" s="97"/>
      <c r="H4562" s="98"/>
      <c r="I4562" s="276" t="str">
        <f t="shared" ca="1" si="143"/>
        <v/>
      </c>
      <c r="J4562" s="92"/>
      <c r="K4562" s="92"/>
      <c r="L4562" s="59"/>
      <c r="M4562" s="59"/>
      <c r="N4562" s="99"/>
      <c r="O4562" s="100"/>
      <c r="P4562" s="59"/>
      <c r="Q4562" s="59"/>
      <c r="R4562" s="59"/>
      <c r="S4562" s="59"/>
      <c r="T4562" s="59"/>
      <c r="U4562" s="59"/>
      <c r="V4562" s="59"/>
      <c r="W4562" s="95"/>
      <c r="X4562" s="104"/>
    </row>
    <row r="4563" spans="1:24" ht="14">
      <c r="A4563" s="91"/>
      <c r="B4563" s="92"/>
      <c r="C4563" s="93"/>
      <c r="D4563" s="94"/>
      <c r="E4563" s="273" t="str">
        <f t="shared" ca="1" si="142"/>
        <v/>
      </c>
      <c r="F4563" s="96"/>
      <c r="G4563" s="97"/>
      <c r="H4563" s="98"/>
      <c r="I4563" s="276" t="str">
        <f t="shared" ca="1" si="143"/>
        <v/>
      </c>
      <c r="J4563" s="92"/>
      <c r="K4563" s="92"/>
      <c r="L4563" s="59"/>
      <c r="M4563" s="59"/>
      <c r="N4563" s="99"/>
      <c r="O4563" s="100"/>
      <c r="P4563" s="59"/>
      <c r="Q4563" s="59"/>
      <c r="R4563" s="59"/>
      <c r="S4563" s="59"/>
      <c r="T4563" s="59"/>
      <c r="U4563" s="59"/>
      <c r="V4563" s="59"/>
      <c r="W4563" s="95"/>
      <c r="X4563" s="104"/>
    </row>
    <row r="4564" spans="1:24" ht="14">
      <c r="A4564" s="91"/>
      <c r="B4564" s="92"/>
      <c r="C4564" s="93"/>
      <c r="D4564" s="94"/>
      <c r="E4564" s="273" t="str">
        <f t="shared" ca="1" si="142"/>
        <v/>
      </c>
      <c r="F4564" s="96"/>
      <c r="G4564" s="97"/>
      <c r="H4564" s="98"/>
      <c r="I4564" s="276" t="str">
        <f t="shared" ca="1" si="143"/>
        <v/>
      </c>
      <c r="J4564" s="92"/>
      <c r="K4564" s="92"/>
      <c r="L4564" s="59"/>
      <c r="M4564" s="59"/>
      <c r="N4564" s="99"/>
      <c r="O4564" s="100"/>
      <c r="P4564" s="59"/>
      <c r="Q4564" s="59"/>
      <c r="R4564" s="59"/>
      <c r="S4564" s="59"/>
      <c r="T4564" s="59"/>
      <c r="U4564" s="59"/>
      <c r="V4564" s="59"/>
      <c r="W4564" s="95"/>
      <c r="X4564" s="104"/>
    </row>
    <row r="4565" spans="1:24" ht="14">
      <c r="A4565" s="91"/>
      <c r="B4565" s="92"/>
      <c r="C4565" s="93"/>
      <c r="D4565" s="94"/>
      <c r="E4565" s="273" t="str">
        <f t="shared" ca="1" si="142"/>
        <v/>
      </c>
      <c r="F4565" s="96"/>
      <c r="G4565" s="97"/>
      <c r="H4565" s="98"/>
      <c r="I4565" s="276" t="str">
        <f t="shared" ca="1" si="143"/>
        <v/>
      </c>
      <c r="J4565" s="92"/>
      <c r="K4565" s="92"/>
      <c r="L4565" s="59"/>
      <c r="M4565" s="59"/>
      <c r="N4565" s="99"/>
      <c r="O4565" s="100"/>
      <c r="P4565" s="59"/>
      <c r="Q4565" s="59"/>
      <c r="R4565" s="59"/>
      <c r="S4565" s="59"/>
      <c r="T4565" s="59"/>
      <c r="U4565" s="59"/>
      <c r="V4565" s="59"/>
      <c r="W4565" s="95"/>
      <c r="X4565" s="104"/>
    </row>
    <row r="4566" spans="1:24" ht="14">
      <c r="A4566" s="91"/>
      <c r="B4566" s="92"/>
      <c r="C4566" s="93"/>
      <c r="D4566" s="94"/>
      <c r="E4566" s="273" t="str">
        <f t="shared" ca="1" si="142"/>
        <v/>
      </c>
      <c r="F4566" s="96"/>
      <c r="G4566" s="97"/>
      <c r="H4566" s="98"/>
      <c r="I4566" s="276" t="str">
        <f t="shared" ca="1" si="143"/>
        <v/>
      </c>
      <c r="J4566" s="92"/>
      <c r="K4566" s="92"/>
      <c r="L4566" s="59"/>
      <c r="M4566" s="59"/>
      <c r="N4566" s="99"/>
      <c r="O4566" s="100"/>
      <c r="P4566" s="59"/>
      <c r="Q4566" s="59"/>
      <c r="R4566" s="59"/>
      <c r="S4566" s="59"/>
      <c r="T4566" s="59"/>
      <c r="U4566" s="59"/>
      <c r="V4566" s="59"/>
      <c r="W4566" s="95"/>
      <c r="X4566" s="104"/>
    </row>
    <row r="4567" spans="1:24" ht="14">
      <c r="A4567" s="91"/>
      <c r="B4567" s="92"/>
      <c r="C4567" s="93"/>
      <c r="D4567" s="94"/>
      <c r="E4567" s="273" t="str">
        <f t="shared" ca="1" si="142"/>
        <v/>
      </c>
      <c r="F4567" s="96"/>
      <c r="G4567" s="97"/>
      <c r="H4567" s="98"/>
      <c r="I4567" s="276" t="str">
        <f t="shared" ca="1" si="143"/>
        <v/>
      </c>
      <c r="J4567" s="92"/>
      <c r="K4567" s="92"/>
      <c r="L4567" s="59"/>
      <c r="M4567" s="59"/>
      <c r="N4567" s="99"/>
      <c r="O4567" s="100"/>
      <c r="P4567" s="59"/>
      <c r="Q4567" s="59"/>
      <c r="R4567" s="59"/>
      <c r="S4567" s="59"/>
      <c r="T4567" s="59"/>
      <c r="U4567" s="59"/>
      <c r="V4567" s="59"/>
      <c r="W4567" s="95"/>
      <c r="X4567" s="104"/>
    </row>
    <row r="4568" spans="1:24" ht="14">
      <c r="A4568" s="91"/>
      <c r="B4568" s="92"/>
      <c r="C4568" s="93"/>
      <c r="D4568" s="94"/>
      <c r="E4568" s="273" t="str">
        <f t="shared" ca="1" si="142"/>
        <v/>
      </c>
      <c r="F4568" s="96"/>
      <c r="G4568" s="97"/>
      <c r="H4568" s="98"/>
      <c r="I4568" s="276" t="str">
        <f t="shared" ca="1" si="143"/>
        <v/>
      </c>
      <c r="J4568" s="92"/>
      <c r="K4568" s="92"/>
      <c r="L4568" s="59"/>
      <c r="M4568" s="59"/>
      <c r="N4568" s="99"/>
      <c r="O4568" s="100"/>
      <c r="P4568" s="59"/>
      <c r="Q4568" s="59"/>
      <c r="R4568" s="59"/>
      <c r="S4568" s="59"/>
      <c r="T4568" s="59"/>
      <c r="U4568" s="59"/>
      <c r="V4568" s="59"/>
      <c r="W4568" s="95"/>
      <c r="X4568" s="104"/>
    </row>
    <row r="4569" spans="1:24" ht="14">
      <c r="A4569" s="91"/>
      <c r="B4569" s="92"/>
      <c r="C4569" s="93"/>
      <c r="D4569" s="94"/>
      <c r="E4569" s="273" t="str">
        <f t="shared" ca="1" si="142"/>
        <v/>
      </c>
      <c r="F4569" s="96"/>
      <c r="G4569" s="97"/>
      <c r="H4569" s="98"/>
      <c r="I4569" s="276" t="str">
        <f t="shared" ca="1" si="143"/>
        <v/>
      </c>
      <c r="J4569" s="92"/>
      <c r="K4569" s="92"/>
      <c r="L4569" s="59"/>
      <c r="M4569" s="59"/>
      <c r="N4569" s="99"/>
      <c r="O4569" s="100"/>
      <c r="P4569" s="59"/>
      <c r="Q4569" s="59"/>
      <c r="R4569" s="59"/>
      <c r="S4569" s="59"/>
      <c r="T4569" s="59"/>
      <c r="U4569" s="59"/>
      <c r="V4569" s="59"/>
      <c r="W4569" s="95"/>
      <c r="X4569" s="104"/>
    </row>
    <row r="4570" spans="1:24" ht="14">
      <c r="A4570" s="91"/>
      <c r="B4570" s="92"/>
      <c r="C4570" s="93"/>
      <c r="D4570" s="94"/>
      <c r="E4570" s="273" t="str">
        <f t="shared" ca="1" si="142"/>
        <v/>
      </c>
      <c r="F4570" s="96"/>
      <c r="G4570" s="97"/>
      <c r="H4570" s="98"/>
      <c r="I4570" s="276" t="str">
        <f t="shared" ca="1" si="143"/>
        <v/>
      </c>
      <c r="J4570" s="92"/>
      <c r="K4570" s="92"/>
      <c r="L4570" s="59"/>
      <c r="M4570" s="59"/>
      <c r="N4570" s="99"/>
      <c r="O4570" s="100"/>
      <c r="P4570" s="59"/>
      <c r="Q4570" s="59"/>
      <c r="R4570" s="59"/>
      <c r="S4570" s="59"/>
      <c r="T4570" s="59"/>
      <c r="U4570" s="59"/>
      <c r="V4570" s="59"/>
      <c r="W4570" s="95"/>
      <c r="X4570" s="104"/>
    </row>
    <row r="4571" spans="1:24" ht="14">
      <c r="A4571" s="91"/>
      <c r="B4571" s="92"/>
      <c r="C4571" s="93"/>
      <c r="D4571" s="94"/>
      <c r="E4571" s="273" t="str">
        <f t="shared" ca="1" si="142"/>
        <v/>
      </c>
      <c r="F4571" s="96"/>
      <c r="G4571" s="97"/>
      <c r="H4571" s="98"/>
      <c r="I4571" s="276" t="str">
        <f t="shared" ca="1" si="143"/>
        <v/>
      </c>
      <c r="J4571" s="92"/>
      <c r="K4571" s="92"/>
      <c r="L4571" s="59"/>
      <c r="M4571" s="59"/>
      <c r="N4571" s="99"/>
      <c r="O4571" s="100"/>
      <c r="P4571" s="59"/>
      <c r="Q4571" s="59"/>
      <c r="R4571" s="59"/>
      <c r="S4571" s="59"/>
      <c r="T4571" s="59"/>
      <c r="U4571" s="59"/>
      <c r="V4571" s="59"/>
      <c r="W4571" s="95"/>
      <c r="X4571" s="104"/>
    </row>
    <row r="4572" spans="1:24" ht="14">
      <c r="A4572" s="91"/>
      <c r="B4572" s="92"/>
      <c r="C4572" s="93"/>
      <c r="D4572" s="94"/>
      <c r="E4572" s="273" t="str">
        <f t="shared" ca="1" si="142"/>
        <v/>
      </c>
      <c r="F4572" s="96"/>
      <c r="G4572" s="97"/>
      <c r="H4572" s="98"/>
      <c r="I4572" s="276" t="str">
        <f t="shared" ca="1" si="143"/>
        <v/>
      </c>
      <c r="J4572" s="92"/>
      <c r="K4572" s="92"/>
      <c r="L4572" s="59"/>
      <c r="M4572" s="59"/>
      <c r="N4572" s="99"/>
      <c r="O4572" s="100"/>
      <c r="P4572" s="59"/>
      <c r="Q4572" s="59"/>
      <c r="R4572" s="59"/>
      <c r="S4572" s="59"/>
      <c r="T4572" s="59"/>
      <c r="U4572" s="59"/>
      <c r="V4572" s="59"/>
      <c r="W4572" s="95"/>
      <c r="X4572" s="104"/>
    </row>
    <row r="4573" spans="1:24" ht="14">
      <c r="A4573" s="91"/>
      <c r="B4573" s="92"/>
      <c r="C4573" s="93"/>
      <c r="D4573" s="94"/>
      <c r="E4573" s="273" t="str">
        <f t="shared" ca="1" si="142"/>
        <v/>
      </c>
      <c r="F4573" s="96"/>
      <c r="G4573" s="97"/>
      <c r="H4573" s="98"/>
      <c r="I4573" s="276" t="str">
        <f t="shared" ca="1" si="143"/>
        <v/>
      </c>
      <c r="J4573" s="92"/>
      <c r="K4573" s="92"/>
      <c r="L4573" s="59"/>
      <c r="M4573" s="59"/>
      <c r="N4573" s="99"/>
      <c r="O4573" s="100"/>
      <c r="P4573" s="59"/>
      <c r="Q4573" s="59"/>
      <c r="R4573" s="59"/>
      <c r="S4573" s="59"/>
      <c r="T4573" s="59"/>
      <c r="U4573" s="59"/>
      <c r="V4573" s="59"/>
      <c r="W4573" s="95"/>
      <c r="X4573" s="104"/>
    </row>
    <row r="4574" spans="1:24" ht="14">
      <c r="A4574" s="91"/>
      <c r="B4574" s="92"/>
      <c r="C4574" s="93"/>
      <c r="D4574" s="94"/>
      <c r="E4574" s="273" t="str">
        <f t="shared" ca="1" si="142"/>
        <v/>
      </c>
      <c r="F4574" s="96"/>
      <c r="G4574" s="97"/>
      <c r="H4574" s="98"/>
      <c r="I4574" s="276" t="str">
        <f t="shared" ca="1" si="143"/>
        <v/>
      </c>
      <c r="J4574" s="92"/>
      <c r="K4574" s="92"/>
      <c r="L4574" s="59"/>
      <c r="M4574" s="59"/>
      <c r="N4574" s="99"/>
      <c r="O4574" s="100"/>
      <c r="P4574" s="59"/>
      <c r="Q4574" s="59"/>
      <c r="R4574" s="59"/>
      <c r="S4574" s="59"/>
      <c r="T4574" s="59"/>
      <c r="U4574" s="59"/>
      <c r="V4574" s="59"/>
      <c r="W4574" s="95"/>
      <c r="X4574" s="104"/>
    </row>
    <row r="4575" spans="1:24" ht="14">
      <c r="A4575" s="91"/>
      <c r="B4575" s="92"/>
      <c r="C4575" s="93"/>
      <c r="D4575" s="94"/>
      <c r="E4575" s="273" t="str">
        <f t="shared" ca="1" si="142"/>
        <v/>
      </c>
      <c r="F4575" s="96"/>
      <c r="G4575" s="97"/>
      <c r="H4575" s="98"/>
      <c r="I4575" s="276" t="str">
        <f t="shared" ca="1" si="143"/>
        <v/>
      </c>
      <c r="J4575" s="92"/>
      <c r="K4575" s="92"/>
      <c r="L4575" s="59"/>
      <c r="M4575" s="59"/>
      <c r="N4575" s="99"/>
      <c r="O4575" s="100"/>
      <c r="P4575" s="59"/>
      <c r="Q4575" s="59"/>
      <c r="R4575" s="59"/>
      <c r="S4575" s="59"/>
      <c r="T4575" s="59"/>
      <c r="U4575" s="59"/>
      <c r="V4575" s="59"/>
      <c r="W4575" s="95"/>
      <c r="X4575" s="104"/>
    </row>
    <row r="4576" spans="1:24" ht="14">
      <c r="A4576" s="91"/>
      <c r="B4576" s="92"/>
      <c r="C4576" s="93"/>
      <c r="D4576" s="94"/>
      <c r="E4576" s="273" t="str">
        <f t="shared" ca="1" si="142"/>
        <v/>
      </c>
      <c r="F4576" s="96"/>
      <c r="G4576" s="97"/>
      <c r="H4576" s="98"/>
      <c r="I4576" s="276" t="str">
        <f t="shared" ca="1" si="143"/>
        <v/>
      </c>
      <c r="J4576" s="92"/>
      <c r="K4576" s="92"/>
      <c r="L4576" s="59"/>
      <c r="M4576" s="59"/>
      <c r="N4576" s="99"/>
      <c r="O4576" s="100"/>
      <c r="P4576" s="59"/>
      <c r="Q4576" s="59"/>
      <c r="R4576" s="59"/>
      <c r="S4576" s="59"/>
      <c r="T4576" s="59"/>
      <c r="U4576" s="59"/>
      <c r="V4576" s="59"/>
      <c r="W4576" s="95"/>
      <c r="X4576" s="104"/>
    </row>
    <row r="4577" spans="1:24" ht="14">
      <c r="A4577" s="91"/>
      <c r="B4577" s="92"/>
      <c r="C4577" s="93"/>
      <c r="D4577" s="94"/>
      <c r="E4577" s="273" t="str">
        <f t="shared" ca="1" si="142"/>
        <v/>
      </c>
      <c r="F4577" s="96"/>
      <c r="G4577" s="97"/>
      <c r="H4577" s="98"/>
      <c r="I4577" s="276" t="str">
        <f t="shared" ca="1" si="143"/>
        <v/>
      </c>
      <c r="J4577" s="92"/>
      <c r="K4577" s="92"/>
      <c r="L4577" s="59"/>
      <c r="M4577" s="59"/>
      <c r="N4577" s="99"/>
      <c r="O4577" s="100"/>
      <c r="P4577" s="59"/>
      <c r="Q4577" s="59"/>
      <c r="R4577" s="59"/>
      <c r="S4577" s="59"/>
      <c r="T4577" s="59"/>
      <c r="U4577" s="59"/>
      <c r="V4577" s="59"/>
      <c r="W4577" s="95"/>
      <c r="X4577" s="104"/>
    </row>
    <row r="4578" spans="1:24" ht="14">
      <c r="A4578" s="91"/>
      <c r="B4578" s="92"/>
      <c r="C4578" s="93"/>
      <c r="D4578" s="94"/>
      <c r="E4578" s="273" t="str">
        <f t="shared" ca="1" si="142"/>
        <v/>
      </c>
      <c r="F4578" s="96"/>
      <c r="G4578" s="97"/>
      <c r="H4578" s="98"/>
      <c r="I4578" s="276" t="str">
        <f t="shared" ca="1" si="143"/>
        <v/>
      </c>
      <c r="J4578" s="92"/>
      <c r="K4578" s="92"/>
      <c r="L4578" s="59"/>
      <c r="M4578" s="59"/>
      <c r="N4578" s="99"/>
      <c r="O4578" s="100"/>
      <c r="P4578" s="59"/>
      <c r="Q4578" s="59"/>
      <c r="R4578" s="59"/>
      <c r="S4578" s="59"/>
      <c r="T4578" s="59"/>
      <c r="U4578" s="59"/>
      <c r="V4578" s="59"/>
      <c r="W4578" s="95"/>
      <c r="X4578" s="104"/>
    </row>
    <row r="4579" spans="1:24" ht="14">
      <c r="A4579" s="91"/>
      <c r="B4579" s="92"/>
      <c r="C4579" s="93"/>
      <c r="D4579" s="94"/>
      <c r="E4579" s="273" t="str">
        <f t="shared" ca="1" si="142"/>
        <v/>
      </c>
      <c r="F4579" s="96"/>
      <c r="G4579" s="97"/>
      <c r="H4579" s="98"/>
      <c r="I4579" s="276" t="str">
        <f t="shared" ca="1" si="143"/>
        <v/>
      </c>
      <c r="J4579" s="92"/>
      <c r="K4579" s="92"/>
      <c r="L4579" s="59"/>
      <c r="M4579" s="59"/>
      <c r="N4579" s="99"/>
      <c r="O4579" s="100"/>
      <c r="P4579" s="59"/>
      <c r="Q4579" s="59"/>
      <c r="R4579" s="59"/>
      <c r="S4579" s="59"/>
      <c r="T4579" s="59"/>
      <c r="U4579" s="59"/>
      <c r="V4579" s="59"/>
      <c r="W4579" s="95"/>
      <c r="X4579" s="104"/>
    </row>
    <row r="4580" spans="1:24" ht="14">
      <c r="A4580" s="91"/>
      <c r="B4580" s="92"/>
      <c r="C4580" s="93"/>
      <c r="D4580" s="94"/>
      <c r="E4580" s="273" t="str">
        <f t="shared" ca="1" si="142"/>
        <v/>
      </c>
      <c r="F4580" s="96"/>
      <c r="G4580" s="97"/>
      <c r="H4580" s="98"/>
      <c r="I4580" s="276" t="str">
        <f t="shared" ca="1" si="143"/>
        <v/>
      </c>
      <c r="J4580" s="92"/>
      <c r="K4580" s="92"/>
      <c r="L4580" s="59"/>
      <c r="M4580" s="59"/>
      <c r="N4580" s="99"/>
      <c r="O4580" s="100"/>
      <c r="P4580" s="59"/>
      <c r="Q4580" s="59"/>
      <c r="R4580" s="59"/>
      <c r="S4580" s="59"/>
      <c r="T4580" s="59"/>
      <c r="U4580" s="59"/>
      <c r="V4580" s="59"/>
      <c r="W4580" s="95"/>
      <c r="X4580" s="104"/>
    </row>
    <row r="4581" spans="1:24" ht="14">
      <c r="A4581" s="91"/>
      <c r="B4581" s="92"/>
      <c r="C4581" s="93"/>
      <c r="D4581" s="94"/>
      <c r="E4581" s="273" t="str">
        <f t="shared" ca="1" si="142"/>
        <v/>
      </c>
      <c r="F4581" s="96"/>
      <c r="G4581" s="97"/>
      <c r="H4581" s="98"/>
      <c r="I4581" s="276" t="str">
        <f t="shared" ca="1" si="143"/>
        <v/>
      </c>
      <c r="J4581" s="92"/>
      <c r="K4581" s="92"/>
      <c r="L4581" s="59"/>
      <c r="M4581" s="59"/>
      <c r="N4581" s="99"/>
      <c r="O4581" s="100"/>
      <c r="P4581" s="59"/>
      <c r="Q4581" s="59"/>
      <c r="R4581" s="59"/>
      <c r="S4581" s="59"/>
      <c r="T4581" s="59"/>
      <c r="U4581" s="59"/>
      <c r="V4581" s="59"/>
      <c r="W4581" s="95"/>
      <c r="X4581" s="104"/>
    </row>
    <row r="4582" spans="1:24" ht="14">
      <c r="A4582" s="91"/>
      <c r="B4582" s="92"/>
      <c r="C4582" s="93"/>
      <c r="D4582" s="94"/>
      <c r="E4582" s="273" t="str">
        <f t="shared" ca="1" si="142"/>
        <v/>
      </c>
      <c r="F4582" s="96"/>
      <c r="G4582" s="97"/>
      <c r="H4582" s="98"/>
      <c r="I4582" s="276" t="str">
        <f t="shared" ca="1" si="143"/>
        <v/>
      </c>
      <c r="J4582" s="92"/>
      <c r="K4582" s="92"/>
      <c r="L4582" s="59"/>
      <c r="M4582" s="59"/>
      <c r="N4582" s="99"/>
      <c r="O4582" s="100"/>
      <c r="P4582" s="59"/>
      <c r="Q4582" s="59"/>
      <c r="R4582" s="59"/>
      <c r="S4582" s="59"/>
      <c r="T4582" s="59"/>
      <c r="U4582" s="59"/>
      <c r="V4582" s="59"/>
      <c r="W4582" s="95"/>
      <c r="X4582" s="104"/>
    </row>
    <row r="4583" spans="1:24" ht="14">
      <c r="A4583" s="91"/>
      <c r="B4583" s="92"/>
      <c r="C4583" s="93"/>
      <c r="D4583" s="94"/>
      <c r="E4583" s="273" t="str">
        <f t="shared" ca="1" si="142"/>
        <v/>
      </c>
      <c r="F4583" s="96"/>
      <c r="G4583" s="97"/>
      <c r="H4583" s="98"/>
      <c r="I4583" s="276" t="str">
        <f t="shared" ca="1" si="143"/>
        <v/>
      </c>
      <c r="J4583" s="92"/>
      <c r="K4583" s="92"/>
      <c r="L4583" s="59"/>
      <c r="M4583" s="59"/>
      <c r="N4583" s="99"/>
      <c r="O4583" s="100"/>
      <c r="P4583" s="59"/>
      <c r="Q4583" s="59"/>
      <c r="R4583" s="59"/>
      <c r="S4583" s="59"/>
      <c r="T4583" s="59"/>
      <c r="U4583" s="59"/>
      <c r="V4583" s="59"/>
      <c r="W4583" s="95"/>
      <c r="X4583" s="104"/>
    </row>
    <row r="4584" spans="1:24" ht="14">
      <c r="A4584" s="91"/>
      <c r="B4584" s="92"/>
      <c r="C4584" s="93"/>
      <c r="D4584" s="94"/>
      <c r="E4584" s="273" t="str">
        <f t="shared" ca="1" si="142"/>
        <v/>
      </c>
      <c r="F4584" s="96"/>
      <c r="G4584" s="97"/>
      <c r="H4584" s="98"/>
      <c r="I4584" s="276" t="str">
        <f t="shared" ca="1" si="143"/>
        <v/>
      </c>
      <c r="J4584" s="92"/>
      <c r="K4584" s="92"/>
      <c r="L4584" s="59"/>
      <c r="M4584" s="59"/>
      <c r="N4584" s="99"/>
      <c r="O4584" s="100"/>
      <c r="P4584" s="59"/>
      <c r="Q4584" s="59"/>
      <c r="R4584" s="59"/>
      <c r="S4584" s="59"/>
      <c r="T4584" s="59"/>
      <c r="U4584" s="59"/>
      <c r="V4584" s="59"/>
      <c r="W4584" s="95"/>
      <c r="X4584" s="104"/>
    </row>
    <row r="4585" spans="1:24" ht="14">
      <c r="A4585" s="91"/>
      <c r="B4585" s="92"/>
      <c r="C4585" s="93"/>
      <c r="D4585" s="94"/>
      <c r="E4585" s="273" t="str">
        <f t="shared" ca="1" si="142"/>
        <v/>
      </c>
      <c r="F4585" s="96"/>
      <c r="G4585" s="97"/>
      <c r="H4585" s="98"/>
      <c r="I4585" s="276" t="str">
        <f t="shared" ca="1" si="143"/>
        <v/>
      </c>
      <c r="J4585" s="92"/>
      <c r="K4585" s="92"/>
      <c r="L4585" s="59"/>
      <c r="M4585" s="59"/>
      <c r="N4585" s="99"/>
      <c r="O4585" s="100"/>
      <c r="P4585" s="59"/>
      <c r="Q4585" s="59"/>
      <c r="R4585" s="59"/>
      <c r="S4585" s="59"/>
      <c r="T4585" s="59"/>
      <c r="U4585" s="59"/>
      <c r="V4585" s="59"/>
      <c r="W4585" s="95"/>
      <c r="X4585" s="104"/>
    </row>
    <row r="4586" spans="1:24" ht="14">
      <c r="A4586" s="91"/>
      <c r="B4586" s="92"/>
      <c r="C4586" s="93"/>
      <c r="D4586" s="94"/>
      <c r="E4586" s="273" t="str">
        <f t="shared" ca="1" si="142"/>
        <v/>
      </c>
      <c r="F4586" s="96"/>
      <c r="G4586" s="97"/>
      <c r="H4586" s="98"/>
      <c r="I4586" s="276" t="str">
        <f t="shared" ca="1" si="143"/>
        <v/>
      </c>
      <c r="J4586" s="92"/>
      <c r="K4586" s="92"/>
      <c r="L4586" s="59"/>
      <c r="M4586" s="59"/>
      <c r="N4586" s="99"/>
      <c r="O4586" s="100"/>
      <c r="P4586" s="59"/>
      <c r="Q4586" s="59"/>
      <c r="R4586" s="59"/>
      <c r="S4586" s="59"/>
      <c r="T4586" s="59"/>
      <c r="U4586" s="59"/>
      <c r="V4586" s="59"/>
      <c r="W4586" s="95"/>
      <c r="X4586" s="104"/>
    </row>
    <row r="4587" spans="1:24" ht="14">
      <c r="A4587" s="91"/>
      <c r="B4587" s="92"/>
      <c r="C4587" s="93"/>
      <c r="D4587" s="94"/>
      <c r="E4587" s="273" t="str">
        <f t="shared" ca="1" si="142"/>
        <v/>
      </c>
      <c r="F4587" s="96"/>
      <c r="G4587" s="97"/>
      <c r="H4587" s="98"/>
      <c r="I4587" s="276" t="str">
        <f t="shared" ca="1" si="143"/>
        <v/>
      </c>
      <c r="J4587" s="92"/>
      <c r="K4587" s="92"/>
      <c r="L4587" s="59"/>
      <c r="M4587" s="59"/>
      <c r="N4587" s="99"/>
      <c r="O4587" s="100"/>
      <c r="P4587" s="59"/>
      <c r="Q4587" s="59"/>
      <c r="R4587" s="59"/>
      <c r="S4587" s="59"/>
      <c r="T4587" s="59"/>
      <c r="U4587" s="59"/>
      <c r="V4587" s="59"/>
      <c r="W4587" s="95"/>
      <c r="X4587" s="104"/>
    </row>
    <row r="4588" spans="1:24" ht="14">
      <c r="A4588" s="91"/>
      <c r="B4588" s="92"/>
      <c r="C4588" s="93"/>
      <c r="D4588" s="94"/>
      <c r="E4588" s="273" t="str">
        <f t="shared" ca="1" si="142"/>
        <v/>
      </c>
      <c r="F4588" s="96"/>
      <c r="G4588" s="97"/>
      <c r="H4588" s="98"/>
      <c r="I4588" s="276" t="str">
        <f t="shared" ca="1" si="143"/>
        <v/>
      </c>
      <c r="J4588" s="92"/>
      <c r="K4588" s="92"/>
      <c r="L4588" s="59"/>
      <c r="M4588" s="59"/>
      <c r="N4588" s="99"/>
      <c r="O4588" s="100"/>
      <c r="P4588" s="59"/>
      <c r="Q4588" s="59"/>
      <c r="R4588" s="59"/>
      <c r="S4588" s="59"/>
      <c r="T4588" s="59"/>
      <c r="U4588" s="59"/>
      <c r="V4588" s="59"/>
      <c r="W4588" s="95"/>
      <c r="X4588" s="104"/>
    </row>
    <row r="4589" spans="1:24" ht="14">
      <c r="A4589" s="91"/>
      <c r="B4589" s="92"/>
      <c r="C4589" s="93"/>
      <c r="D4589" s="94"/>
      <c r="E4589" s="273" t="str">
        <f t="shared" ca="1" si="142"/>
        <v/>
      </c>
      <c r="F4589" s="96"/>
      <c r="G4589" s="97"/>
      <c r="H4589" s="98"/>
      <c r="I4589" s="276" t="str">
        <f t="shared" ca="1" si="143"/>
        <v/>
      </c>
      <c r="J4589" s="92"/>
      <c r="K4589" s="92"/>
      <c r="L4589" s="59"/>
      <c r="M4589" s="59"/>
      <c r="N4589" s="99"/>
      <c r="O4589" s="100"/>
      <c r="P4589" s="59"/>
      <c r="Q4589" s="59"/>
      <c r="R4589" s="59"/>
      <c r="S4589" s="59"/>
      <c r="T4589" s="59"/>
      <c r="U4589" s="59"/>
      <c r="V4589" s="59"/>
      <c r="W4589" s="95"/>
      <c r="X4589" s="104"/>
    </row>
    <row r="4590" spans="1:24" ht="14">
      <c r="A4590" s="91"/>
      <c r="B4590" s="92"/>
      <c r="C4590" s="93"/>
      <c r="D4590" s="94"/>
      <c r="E4590" s="273" t="str">
        <f t="shared" ca="1" si="142"/>
        <v/>
      </c>
      <c r="F4590" s="96"/>
      <c r="G4590" s="97"/>
      <c r="H4590" s="98"/>
      <c r="I4590" s="276" t="str">
        <f t="shared" ca="1" si="143"/>
        <v/>
      </c>
      <c r="J4590" s="92"/>
      <c r="K4590" s="92"/>
      <c r="L4590" s="59"/>
      <c r="M4590" s="59"/>
      <c r="N4590" s="99"/>
      <c r="O4590" s="100"/>
      <c r="P4590" s="59"/>
      <c r="Q4590" s="59"/>
      <c r="R4590" s="59"/>
      <c r="S4590" s="59"/>
      <c r="T4590" s="59"/>
      <c r="U4590" s="59"/>
      <c r="V4590" s="59"/>
      <c r="W4590" s="95"/>
      <c r="X4590" s="104"/>
    </row>
    <row r="4591" spans="1:24" ht="14">
      <c r="A4591" s="91"/>
      <c r="B4591" s="92"/>
      <c r="C4591" s="93"/>
      <c r="D4591" s="94"/>
      <c r="E4591" s="273" t="str">
        <f t="shared" ca="1" si="142"/>
        <v/>
      </c>
      <c r="F4591" s="96"/>
      <c r="G4591" s="97"/>
      <c r="H4591" s="98"/>
      <c r="I4591" s="276" t="str">
        <f t="shared" ca="1" si="143"/>
        <v/>
      </c>
      <c r="J4591" s="92"/>
      <c r="K4591" s="92"/>
      <c r="L4591" s="59"/>
      <c r="M4591" s="59"/>
      <c r="N4591" s="99"/>
      <c r="O4591" s="100"/>
      <c r="P4591" s="59"/>
      <c r="Q4591" s="59"/>
      <c r="R4591" s="59"/>
      <c r="S4591" s="59"/>
      <c r="T4591" s="59"/>
      <c r="U4591" s="59"/>
      <c r="V4591" s="59"/>
      <c r="W4591" s="95"/>
      <c r="X4591" s="104"/>
    </row>
    <row r="4592" spans="1:24" ht="14">
      <c r="A4592" s="91"/>
      <c r="B4592" s="92"/>
      <c r="C4592" s="93"/>
      <c r="D4592" s="94"/>
      <c r="E4592" s="273" t="str">
        <f t="shared" ca="1" si="142"/>
        <v/>
      </c>
      <c r="F4592" s="96"/>
      <c r="G4592" s="97"/>
      <c r="H4592" s="98"/>
      <c r="I4592" s="276" t="str">
        <f t="shared" ca="1" si="143"/>
        <v/>
      </c>
      <c r="J4592" s="92"/>
      <c r="K4592" s="92"/>
      <c r="L4592" s="59"/>
      <c r="M4592" s="59"/>
      <c r="N4592" s="99"/>
      <c r="O4592" s="100"/>
      <c r="P4592" s="59"/>
      <c r="Q4592" s="59"/>
      <c r="R4592" s="59"/>
      <c r="S4592" s="59"/>
      <c r="T4592" s="59"/>
      <c r="U4592" s="59"/>
      <c r="V4592" s="59"/>
      <c r="W4592" s="95"/>
      <c r="X4592" s="104"/>
    </row>
    <row r="4593" spans="1:24" ht="14">
      <c r="A4593" s="91"/>
      <c r="B4593" s="92"/>
      <c r="C4593" s="93"/>
      <c r="D4593" s="94"/>
      <c r="E4593" s="273" t="str">
        <f t="shared" ca="1" si="142"/>
        <v/>
      </c>
      <c r="F4593" s="96"/>
      <c r="G4593" s="97"/>
      <c r="H4593" s="98"/>
      <c r="I4593" s="276" t="str">
        <f t="shared" ca="1" si="143"/>
        <v/>
      </c>
      <c r="J4593" s="92"/>
      <c r="K4593" s="92"/>
      <c r="L4593" s="59"/>
      <c r="M4593" s="59"/>
      <c r="N4593" s="99"/>
      <c r="O4593" s="100"/>
      <c r="P4593" s="59"/>
      <c r="Q4593" s="59"/>
      <c r="R4593" s="59"/>
      <c r="S4593" s="59"/>
      <c r="T4593" s="59"/>
      <c r="U4593" s="59"/>
      <c r="V4593" s="59"/>
      <c r="W4593" s="95"/>
      <c r="X4593" s="104"/>
    </row>
    <row r="4594" spans="1:24" ht="14">
      <c r="A4594" s="91"/>
      <c r="B4594" s="92"/>
      <c r="C4594" s="93"/>
      <c r="D4594" s="94"/>
      <c r="E4594" s="273" t="str">
        <f t="shared" ca="1" si="142"/>
        <v/>
      </c>
      <c r="F4594" s="96"/>
      <c r="G4594" s="97"/>
      <c r="H4594" s="98"/>
      <c r="I4594" s="276" t="str">
        <f t="shared" ca="1" si="143"/>
        <v/>
      </c>
      <c r="J4594" s="92"/>
      <c r="K4594" s="92"/>
      <c r="L4594" s="59"/>
      <c r="M4594" s="59"/>
      <c r="N4594" s="99"/>
      <c r="O4594" s="100"/>
      <c r="P4594" s="59"/>
      <c r="Q4594" s="59"/>
      <c r="R4594" s="59"/>
      <c r="S4594" s="59"/>
      <c r="T4594" s="59"/>
      <c r="U4594" s="59"/>
      <c r="V4594" s="59"/>
      <c r="W4594" s="95"/>
      <c r="X4594" s="104"/>
    </row>
    <row r="4595" spans="1:24" ht="14">
      <c r="A4595" s="91"/>
      <c r="B4595" s="92"/>
      <c r="C4595" s="93"/>
      <c r="D4595" s="94"/>
      <c r="E4595" s="273" t="str">
        <f t="shared" ca="1" si="142"/>
        <v/>
      </c>
      <c r="F4595" s="96"/>
      <c r="G4595" s="97"/>
      <c r="H4595" s="98"/>
      <c r="I4595" s="276" t="str">
        <f t="shared" ca="1" si="143"/>
        <v/>
      </c>
      <c r="J4595" s="92"/>
      <c r="K4595" s="92"/>
      <c r="L4595" s="59"/>
      <c r="M4595" s="59"/>
      <c r="N4595" s="99"/>
      <c r="O4595" s="100"/>
      <c r="P4595" s="59"/>
      <c r="Q4595" s="59"/>
      <c r="R4595" s="59"/>
      <c r="S4595" s="59"/>
      <c r="T4595" s="59"/>
      <c r="U4595" s="59"/>
      <c r="V4595" s="59"/>
      <c r="W4595" s="95"/>
      <c r="X4595" s="104"/>
    </row>
    <row r="4596" spans="1:24" ht="14">
      <c r="A4596" s="91"/>
      <c r="B4596" s="92"/>
      <c r="C4596" s="93"/>
      <c r="D4596" s="94"/>
      <c r="E4596" s="273" t="str">
        <f t="shared" ca="1" si="142"/>
        <v/>
      </c>
      <c r="F4596" s="96"/>
      <c r="G4596" s="97"/>
      <c r="H4596" s="98"/>
      <c r="I4596" s="276" t="str">
        <f t="shared" ca="1" si="143"/>
        <v/>
      </c>
      <c r="J4596" s="92"/>
      <c r="K4596" s="92"/>
      <c r="L4596" s="59"/>
      <c r="M4596" s="59"/>
      <c r="N4596" s="99"/>
      <c r="O4596" s="100"/>
      <c r="P4596" s="59"/>
      <c r="Q4596" s="59"/>
      <c r="R4596" s="59"/>
      <c r="S4596" s="59"/>
      <c r="T4596" s="59"/>
      <c r="U4596" s="59"/>
      <c r="V4596" s="59"/>
      <c r="W4596" s="95"/>
      <c r="X4596" s="104"/>
    </row>
    <row r="4597" spans="1:24" ht="14">
      <c r="A4597" s="91"/>
      <c r="B4597" s="92"/>
      <c r="C4597" s="93"/>
      <c r="D4597" s="94"/>
      <c r="E4597" s="273" t="str">
        <f t="shared" ca="1" si="142"/>
        <v/>
      </c>
      <c r="F4597" s="96"/>
      <c r="G4597" s="97"/>
      <c r="H4597" s="98"/>
      <c r="I4597" s="276" t="str">
        <f t="shared" ca="1" si="143"/>
        <v/>
      </c>
      <c r="J4597" s="92"/>
      <c r="K4597" s="92"/>
      <c r="L4597" s="59"/>
      <c r="M4597" s="59"/>
      <c r="N4597" s="99"/>
      <c r="O4597" s="100"/>
      <c r="P4597" s="59"/>
      <c r="Q4597" s="59"/>
      <c r="R4597" s="59"/>
      <c r="S4597" s="59"/>
      <c r="T4597" s="59"/>
      <c r="U4597" s="59"/>
      <c r="V4597" s="59"/>
      <c r="W4597" s="95"/>
      <c r="X4597" s="104"/>
    </row>
    <row r="4598" spans="1:24" ht="14">
      <c r="A4598" s="91"/>
      <c r="B4598" s="92"/>
      <c r="C4598" s="93"/>
      <c r="D4598" s="94"/>
      <c r="E4598" s="273" t="str">
        <f t="shared" ca="1" si="142"/>
        <v/>
      </c>
      <c r="F4598" s="96"/>
      <c r="G4598" s="97"/>
      <c r="H4598" s="98"/>
      <c r="I4598" s="276" t="str">
        <f t="shared" ca="1" si="143"/>
        <v/>
      </c>
      <c r="J4598" s="92"/>
      <c r="K4598" s="92"/>
      <c r="L4598" s="59"/>
      <c r="M4598" s="59"/>
      <c r="N4598" s="99"/>
      <c r="O4598" s="100"/>
      <c r="P4598" s="59"/>
      <c r="Q4598" s="59"/>
      <c r="R4598" s="59"/>
      <c r="S4598" s="59"/>
      <c r="T4598" s="59"/>
      <c r="U4598" s="59"/>
      <c r="V4598" s="59"/>
      <c r="W4598" s="95"/>
      <c r="X4598" s="104"/>
    </row>
    <row r="4599" spans="1:24" ht="14">
      <c r="A4599" s="91"/>
      <c r="B4599" s="92"/>
      <c r="C4599" s="93"/>
      <c r="D4599" s="94"/>
      <c r="E4599" s="273" t="str">
        <f t="shared" ca="1" si="142"/>
        <v/>
      </c>
      <c r="F4599" s="96"/>
      <c r="G4599" s="97"/>
      <c r="H4599" s="98"/>
      <c r="I4599" s="276" t="str">
        <f t="shared" ca="1" si="143"/>
        <v/>
      </c>
      <c r="J4599" s="92"/>
      <c r="K4599" s="92"/>
      <c r="L4599" s="59"/>
      <c r="M4599" s="59"/>
      <c r="N4599" s="99"/>
      <c r="O4599" s="100"/>
      <c r="P4599" s="59"/>
      <c r="Q4599" s="59"/>
      <c r="R4599" s="59"/>
      <c r="S4599" s="59"/>
      <c r="T4599" s="59"/>
      <c r="U4599" s="59"/>
      <c r="V4599" s="59"/>
      <c r="W4599" s="95"/>
      <c r="X4599" s="104"/>
    </row>
    <row r="4600" spans="1:24" ht="14">
      <c r="A4600" s="91"/>
      <c r="B4600" s="92"/>
      <c r="C4600" s="93"/>
      <c r="D4600" s="94"/>
      <c r="E4600" s="273" t="str">
        <f t="shared" ca="1" si="142"/>
        <v/>
      </c>
      <c r="F4600" s="96"/>
      <c r="G4600" s="97"/>
      <c r="H4600" s="98"/>
      <c r="I4600" s="276" t="str">
        <f t="shared" ca="1" si="143"/>
        <v/>
      </c>
      <c r="J4600" s="92"/>
      <c r="K4600" s="92"/>
      <c r="L4600" s="59"/>
      <c r="M4600" s="59"/>
      <c r="N4600" s="99"/>
      <c r="O4600" s="100"/>
      <c r="P4600" s="59"/>
      <c r="Q4600" s="59"/>
      <c r="R4600" s="59"/>
      <c r="S4600" s="59"/>
      <c r="T4600" s="59"/>
      <c r="U4600" s="59"/>
      <c r="V4600" s="59"/>
      <c r="W4600" s="95"/>
      <c r="X4600" s="104"/>
    </row>
    <row r="4601" spans="1:24" ht="14">
      <c r="A4601" s="91"/>
      <c r="B4601" s="92"/>
      <c r="C4601" s="93"/>
      <c r="D4601" s="94"/>
      <c r="E4601" s="273" t="str">
        <f t="shared" ca="1" si="142"/>
        <v/>
      </c>
      <c r="F4601" s="96"/>
      <c r="G4601" s="97"/>
      <c r="H4601" s="98"/>
      <c r="I4601" s="276" t="str">
        <f t="shared" ca="1" si="143"/>
        <v/>
      </c>
      <c r="J4601" s="92"/>
      <c r="K4601" s="92"/>
      <c r="L4601" s="59"/>
      <c r="M4601" s="59"/>
      <c r="N4601" s="99"/>
      <c r="O4601" s="100"/>
      <c r="P4601" s="59"/>
      <c r="Q4601" s="59"/>
      <c r="R4601" s="59"/>
      <c r="S4601" s="59"/>
      <c r="T4601" s="59"/>
      <c r="U4601" s="59"/>
      <c r="V4601" s="59"/>
      <c r="W4601" s="95"/>
      <c r="X4601" s="104"/>
    </row>
    <row r="4602" spans="1:24" ht="14">
      <c r="A4602" s="91"/>
      <c r="B4602" s="92"/>
      <c r="C4602" s="93"/>
      <c r="D4602" s="94"/>
      <c r="E4602" s="273" t="str">
        <f t="shared" ca="1" si="142"/>
        <v/>
      </c>
      <c r="F4602" s="96"/>
      <c r="G4602" s="97"/>
      <c r="H4602" s="98"/>
      <c r="I4602" s="276" t="str">
        <f t="shared" ca="1" si="143"/>
        <v/>
      </c>
      <c r="J4602" s="92"/>
      <c r="K4602" s="92"/>
      <c r="L4602" s="59"/>
      <c r="M4602" s="59"/>
      <c r="N4602" s="99"/>
      <c r="O4602" s="100"/>
      <c r="P4602" s="59"/>
      <c r="Q4602" s="59"/>
      <c r="R4602" s="59"/>
      <c r="S4602" s="59"/>
      <c r="T4602" s="59"/>
      <c r="U4602" s="59"/>
      <c r="V4602" s="59"/>
      <c r="W4602" s="95"/>
      <c r="X4602" s="104"/>
    </row>
    <row r="4603" spans="1:24" ht="14">
      <c r="A4603" s="91"/>
      <c r="B4603" s="92"/>
      <c r="C4603" s="93"/>
      <c r="D4603" s="94"/>
      <c r="E4603" s="273" t="str">
        <f t="shared" ca="1" si="142"/>
        <v/>
      </c>
      <c r="F4603" s="96"/>
      <c r="G4603" s="97"/>
      <c r="H4603" s="98"/>
      <c r="I4603" s="276" t="str">
        <f t="shared" ca="1" si="143"/>
        <v/>
      </c>
      <c r="J4603" s="92"/>
      <c r="K4603" s="92"/>
      <c r="L4603" s="59"/>
      <c r="M4603" s="59"/>
      <c r="N4603" s="99"/>
      <c r="O4603" s="100"/>
      <c r="P4603" s="59"/>
      <c r="Q4603" s="59"/>
      <c r="R4603" s="59"/>
      <c r="S4603" s="59"/>
      <c r="T4603" s="59"/>
      <c r="U4603" s="59"/>
      <c r="V4603" s="59"/>
      <c r="W4603" s="95"/>
      <c r="X4603" s="104"/>
    </row>
    <row r="4604" spans="1:24" ht="14">
      <c r="A4604" s="91"/>
      <c r="B4604" s="92"/>
      <c r="C4604" s="93"/>
      <c r="D4604" s="94"/>
      <c r="E4604" s="273" t="str">
        <f t="shared" ca="1" si="142"/>
        <v/>
      </c>
      <c r="F4604" s="96"/>
      <c r="G4604" s="97"/>
      <c r="H4604" s="98"/>
      <c r="I4604" s="276" t="str">
        <f t="shared" ca="1" si="143"/>
        <v/>
      </c>
      <c r="J4604" s="92"/>
      <c r="K4604" s="92"/>
      <c r="L4604" s="59"/>
      <c r="M4604" s="59"/>
      <c r="N4604" s="99"/>
      <c r="O4604" s="100"/>
      <c r="P4604" s="59"/>
      <c r="Q4604" s="59"/>
      <c r="R4604" s="59"/>
      <c r="S4604" s="59"/>
      <c r="T4604" s="59"/>
      <c r="U4604" s="59"/>
      <c r="V4604" s="59"/>
      <c r="W4604" s="95"/>
      <c r="X4604" s="104"/>
    </row>
    <row r="4605" spans="1:24" ht="14">
      <c r="A4605" s="91"/>
      <c r="B4605" s="92"/>
      <c r="C4605" s="93"/>
      <c r="D4605" s="94"/>
      <c r="E4605" s="273" t="str">
        <f t="shared" ca="1" si="142"/>
        <v/>
      </c>
      <c r="F4605" s="96"/>
      <c r="G4605" s="97"/>
      <c r="H4605" s="98"/>
      <c r="I4605" s="276" t="str">
        <f t="shared" ca="1" si="143"/>
        <v/>
      </c>
      <c r="J4605" s="92"/>
      <c r="K4605" s="92"/>
      <c r="L4605" s="59"/>
      <c r="M4605" s="59"/>
      <c r="N4605" s="99"/>
      <c r="O4605" s="100"/>
      <c r="P4605" s="59"/>
      <c r="Q4605" s="59"/>
      <c r="R4605" s="59"/>
      <c r="S4605" s="59"/>
      <c r="T4605" s="59"/>
      <c r="U4605" s="59"/>
      <c r="V4605" s="59"/>
      <c r="W4605" s="95"/>
      <c r="X4605" s="104"/>
    </row>
    <row r="4606" spans="1:24" ht="14">
      <c r="A4606" s="91"/>
      <c r="B4606" s="92"/>
      <c r="C4606" s="93"/>
      <c r="D4606" s="94"/>
      <c r="E4606" s="273" t="str">
        <f t="shared" ca="1" si="142"/>
        <v/>
      </c>
      <c r="F4606" s="96"/>
      <c r="G4606" s="97"/>
      <c r="H4606" s="98"/>
      <c r="I4606" s="276" t="str">
        <f t="shared" ca="1" si="143"/>
        <v/>
      </c>
      <c r="J4606" s="92"/>
      <c r="K4606" s="92"/>
      <c r="L4606" s="59"/>
      <c r="M4606" s="59"/>
      <c r="N4606" s="99"/>
      <c r="O4606" s="100"/>
      <c r="P4606" s="59"/>
      <c r="Q4606" s="59"/>
      <c r="R4606" s="59"/>
      <c r="S4606" s="59"/>
      <c r="T4606" s="59"/>
      <c r="U4606" s="59"/>
      <c r="V4606" s="59"/>
      <c r="W4606" s="95"/>
      <c r="X4606" s="104"/>
    </row>
    <row r="4607" spans="1:24" ht="14">
      <c r="A4607" s="91"/>
      <c r="B4607" s="92"/>
      <c r="C4607" s="93"/>
      <c r="D4607" s="94"/>
      <c r="E4607" s="273" t="str">
        <f t="shared" ca="1" si="142"/>
        <v/>
      </c>
      <c r="F4607" s="96"/>
      <c r="G4607" s="97"/>
      <c r="H4607" s="98"/>
      <c r="I4607" s="276" t="str">
        <f t="shared" ca="1" si="143"/>
        <v/>
      </c>
      <c r="J4607" s="92"/>
      <c r="K4607" s="92"/>
      <c r="L4607" s="59"/>
      <c r="M4607" s="59"/>
      <c r="N4607" s="99"/>
      <c r="O4607" s="100"/>
      <c r="P4607" s="59"/>
      <c r="Q4607" s="59"/>
      <c r="R4607" s="59"/>
      <c r="S4607" s="59"/>
      <c r="T4607" s="59"/>
      <c r="U4607" s="59"/>
      <c r="V4607" s="59"/>
      <c r="W4607" s="95"/>
      <c r="X4607" s="104"/>
    </row>
    <row r="4608" spans="1:24" ht="14">
      <c r="A4608" s="91"/>
      <c r="B4608" s="92"/>
      <c r="C4608" s="93"/>
      <c r="D4608" s="94"/>
      <c r="E4608" s="273" t="str">
        <f t="shared" ca="1" si="142"/>
        <v/>
      </c>
      <c r="F4608" s="96"/>
      <c r="G4608" s="97"/>
      <c r="H4608" s="98"/>
      <c r="I4608" s="276" t="str">
        <f t="shared" ca="1" si="143"/>
        <v/>
      </c>
      <c r="J4608" s="92"/>
      <c r="K4608" s="92"/>
      <c r="L4608" s="59"/>
      <c r="M4608" s="59"/>
      <c r="N4608" s="99"/>
      <c r="O4608" s="100"/>
      <c r="P4608" s="59"/>
      <c r="Q4608" s="59"/>
      <c r="R4608" s="59"/>
      <c r="S4608" s="59"/>
      <c r="T4608" s="59"/>
      <c r="U4608" s="59"/>
      <c r="V4608" s="59"/>
      <c r="W4608" s="95"/>
      <c r="X4608" s="104"/>
    </row>
    <row r="4609" spans="1:24" ht="14">
      <c r="A4609" s="91"/>
      <c r="B4609" s="92"/>
      <c r="C4609" s="93"/>
      <c r="D4609" s="94"/>
      <c r="E4609" s="273" t="str">
        <f t="shared" ca="1" si="142"/>
        <v/>
      </c>
      <c r="F4609" s="96"/>
      <c r="G4609" s="97"/>
      <c r="H4609" s="98"/>
      <c r="I4609" s="276" t="str">
        <f t="shared" ca="1" si="143"/>
        <v/>
      </c>
      <c r="J4609" s="92"/>
      <c r="K4609" s="92"/>
      <c r="L4609" s="59"/>
      <c r="M4609" s="59"/>
      <c r="N4609" s="99"/>
      <c r="O4609" s="100"/>
      <c r="P4609" s="59"/>
      <c r="Q4609" s="59"/>
      <c r="R4609" s="59"/>
      <c r="S4609" s="59"/>
      <c r="T4609" s="59"/>
      <c r="U4609" s="59"/>
      <c r="V4609" s="59"/>
      <c r="W4609" s="95"/>
      <c r="X4609" s="104"/>
    </row>
    <row r="4610" spans="1:24" ht="14">
      <c r="A4610" s="91"/>
      <c r="B4610" s="92"/>
      <c r="C4610" s="93"/>
      <c r="D4610" s="94"/>
      <c r="E4610" s="273" t="str">
        <f t="shared" ca="1" si="142"/>
        <v/>
      </c>
      <c r="F4610" s="96"/>
      <c r="G4610" s="97"/>
      <c r="H4610" s="98"/>
      <c r="I4610" s="276" t="str">
        <f t="shared" ca="1" si="143"/>
        <v/>
      </c>
      <c r="J4610" s="92"/>
      <c r="K4610" s="92"/>
      <c r="L4610" s="59"/>
      <c r="M4610" s="59"/>
      <c r="N4610" s="99"/>
      <c r="O4610" s="100"/>
      <c r="P4610" s="59"/>
      <c r="Q4610" s="59"/>
      <c r="R4610" s="59"/>
      <c r="S4610" s="59"/>
      <c r="T4610" s="59"/>
      <c r="U4610" s="59"/>
      <c r="V4610" s="59"/>
      <c r="W4610" s="95"/>
      <c r="X4610" s="104"/>
    </row>
    <row r="4611" spans="1:24" ht="14">
      <c r="A4611" s="91"/>
      <c r="B4611" s="92"/>
      <c r="C4611" s="93"/>
      <c r="D4611" s="94"/>
      <c r="E4611" s="273" t="str">
        <f t="shared" ca="1" si="142"/>
        <v/>
      </c>
      <c r="F4611" s="96"/>
      <c r="G4611" s="97"/>
      <c r="H4611" s="98"/>
      <c r="I4611" s="276" t="str">
        <f t="shared" ca="1" si="143"/>
        <v/>
      </c>
      <c r="J4611" s="92"/>
      <c r="K4611" s="92"/>
      <c r="L4611" s="59"/>
      <c r="M4611" s="59"/>
      <c r="N4611" s="99"/>
      <c r="O4611" s="100"/>
      <c r="P4611" s="59"/>
      <c r="Q4611" s="59"/>
      <c r="R4611" s="59"/>
      <c r="S4611" s="59"/>
      <c r="T4611" s="59"/>
      <c r="U4611" s="59"/>
      <c r="V4611" s="59"/>
      <c r="W4611" s="95"/>
      <c r="X4611" s="104"/>
    </row>
    <row r="4612" spans="1:24" ht="14">
      <c r="A4612" s="91"/>
      <c r="B4612" s="92"/>
      <c r="C4612" s="93"/>
      <c r="D4612" s="94"/>
      <c r="E4612" s="273" t="str">
        <f t="shared" ca="1" si="142"/>
        <v/>
      </c>
      <c r="F4612" s="96"/>
      <c r="G4612" s="97"/>
      <c r="H4612" s="98"/>
      <c r="I4612" s="276" t="str">
        <f t="shared" ca="1" si="143"/>
        <v/>
      </c>
      <c r="J4612" s="92"/>
      <c r="K4612" s="92"/>
      <c r="L4612" s="59"/>
      <c r="M4612" s="59"/>
      <c r="N4612" s="99"/>
      <c r="O4612" s="100"/>
      <c r="P4612" s="59"/>
      <c r="Q4612" s="59"/>
      <c r="R4612" s="59"/>
      <c r="S4612" s="59"/>
      <c r="T4612" s="59"/>
      <c r="U4612" s="59"/>
      <c r="V4612" s="59"/>
      <c r="W4612" s="95"/>
      <c r="X4612" s="104"/>
    </row>
    <row r="4613" spans="1:24" ht="14">
      <c r="A4613" s="91"/>
      <c r="B4613" s="92"/>
      <c r="C4613" s="93"/>
      <c r="D4613" s="94"/>
      <c r="E4613" s="273" t="str">
        <f t="shared" ca="1" si="142"/>
        <v/>
      </c>
      <c r="F4613" s="96"/>
      <c r="G4613" s="97"/>
      <c r="H4613" s="98"/>
      <c r="I4613" s="276" t="str">
        <f t="shared" ca="1" si="143"/>
        <v/>
      </c>
      <c r="J4613" s="92"/>
      <c r="K4613" s="92"/>
      <c r="L4613" s="59"/>
      <c r="M4613" s="59"/>
      <c r="N4613" s="99"/>
      <c r="O4613" s="100"/>
      <c r="P4613" s="59"/>
      <c r="Q4613" s="59"/>
      <c r="R4613" s="59"/>
      <c r="S4613" s="59"/>
      <c r="T4613" s="59"/>
      <c r="U4613" s="59"/>
      <c r="V4613" s="59"/>
      <c r="W4613" s="95"/>
      <c r="X4613" s="104"/>
    </row>
    <row r="4614" spans="1:24" ht="14">
      <c r="A4614" s="91"/>
      <c r="B4614" s="92"/>
      <c r="C4614" s="93"/>
      <c r="D4614" s="94"/>
      <c r="E4614" s="273" t="str">
        <f t="shared" ca="1" si="142"/>
        <v/>
      </c>
      <c r="F4614" s="96"/>
      <c r="G4614" s="97"/>
      <c r="H4614" s="98"/>
      <c r="I4614" s="276" t="str">
        <f t="shared" ca="1" si="143"/>
        <v/>
      </c>
      <c r="J4614" s="92"/>
      <c r="K4614" s="92"/>
      <c r="L4614" s="59"/>
      <c r="M4614" s="59"/>
      <c r="N4614" s="99"/>
      <c r="O4614" s="100"/>
      <c r="P4614" s="59"/>
      <c r="Q4614" s="59"/>
      <c r="R4614" s="59"/>
      <c r="S4614" s="59"/>
      <c r="T4614" s="59"/>
      <c r="U4614" s="59"/>
      <c r="V4614" s="59"/>
      <c r="W4614" s="95"/>
      <c r="X4614" s="104"/>
    </row>
    <row r="4615" spans="1:24" ht="14">
      <c r="A4615" s="91"/>
      <c r="B4615" s="92"/>
      <c r="C4615" s="93"/>
      <c r="D4615" s="94"/>
      <c r="E4615" s="273" t="str">
        <f t="shared" ref="E4615:E4678" ca="1" si="144">IF(D4615="","",+DATEDIF(D4615,TODAY(),"y"))</f>
        <v/>
      </c>
      <c r="F4615" s="96"/>
      <c r="G4615" s="97"/>
      <c r="H4615" s="98"/>
      <c r="I4615" s="276" t="str">
        <f t="shared" ref="I4615:I4678" ca="1" si="145">IF(H4615="","",+DATEDIF(H4615,TODAY(),"M"))</f>
        <v/>
      </c>
      <c r="J4615" s="92"/>
      <c r="K4615" s="92"/>
      <c r="L4615" s="59"/>
      <c r="M4615" s="59"/>
      <c r="N4615" s="99"/>
      <c r="O4615" s="100"/>
      <c r="P4615" s="59"/>
      <c r="Q4615" s="59"/>
      <c r="R4615" s="59"/>
      <c r="S4615" s="59"/>
      <c r="T4615" s="59"/>
      <c r="U4615" s="59"/>
      <c r="V4615" s="59"/>
      <c r="W4615" s="95"/>
      <c r="X4615" s="104"/>
    </row>
    <row r="4616" spans="1:24" ht="14">
      <c r="A4616" s="91"/>
      <c r="B4616" s="92"/>
      <c r="C4616" s="93"/>
      <c r="D4616" s="94"/>
      <c r="E4616" s="273" t="str">
        <f t="shared" ca="1" si="144"/>
        <v/>
      </c>
      <c r="F4616" s="96"/>
      <c r="G4616" s="97"/>
      <c r="H4616" s="98"/>
      <c r="I4616" s="276" t="str">
        <f t="shared" ca="1" si="145"/>
        <v/>
      </c>
      <c r="J4616" s="92"/>
      <c r="K4616" s="92"/>
      <c r="L4616" s="59"/>
      <c r="M4616" s="59"/>
      <c r="N4616" s="99"/>
      <c r="O4616" s="100"/>
      <c r="P4616" s="59"/>
      <c r="Q4616" s="59"/>
      <c r="R4616" s="59"/>
      <c r="S4616" s="59"/>
      <c r="T4616" s="59"/>
      <c r="U4616" s="59"/>
      <c r="V4616" s="59"/>
      <c r="W4616" s="95"/>
      <c r="X4616" s="104"/>
    </row>
    <row r="4617" spans="1:24" ht="14">
      <c r="A4617" s="91"/>
      <c r="B4617" s="92"/>
      <c r="C4617" s="93"/>
      <c r="D4617" s="94"/>
      <c r="E4617" s="273" t="str">
        <f t="shared" ca="1" si="144"/>
        <v/>
      </c>
      <c r="F4617" s="96"/>
      <c r="G4617" s="97"/>
      <c r="H4617" s="98"/>
      <c r="I4617" s="276" t="str">
        <f t="shared" ca="1" si="145"/>
        <v/>
      </c>
      <c r="J4617" s="92"/>
      <c r="K4617" s="92"/>
      <c r="L4617" s="59"/>
      <c r="M4617" s="59"/>
      <c r="N4617" s="99"/>
      <c r="O4617" s="100"/>
      <c r="P4617" s="59"/>
      <c r="Q4617" s="59"/>
      <c r="R4617" s="59"/>
      <c r="S4617" s="59"/>
      <c r="T4617" s="59"/>
      <c r="U4617" s="59"/>
      <c r="V4617" s="59"/>
      <c r="W4617" s="95"/>
      <c r="X4617" s="104"/>
    </row>
    <row r="4618" spans="1:24" ht="14">
      <c r="A4618" s="91"/>
      <c r="B4618" s="92"/>
      <c r="C4618" s="93"/>
      <c r="D4618" s="94"/>
      <c r="E4618" s="273" t="str">
        <f t="shared" ca="1" si="144"/>
        <v/>
      </c>
      <c r="F4618" s="96"/>
      <c r="G4618" s="97"/>
      <c r="H4618" s="98"/>
      <c r="I4618" s="276" t="str">
        <f t="shared" ca="1" si="145"/>
        <v/>
      </c>
      <c r="J4618" s="92"/>
      <c r="K4618" s="92"/>
      <c r="L4618" s="59"/>
      <c r="M4618" s="59"/>
      <c r="N4618" s="99"/>
      <c r="O4618" s="100"/>
      <c r="P4618" s="59"/>
      <c r="Q4618" s="59"/>
      <c r="R4618" s="59"/>
      <c r="S4618" s="59"/>
      <c r="T4618" s="59"/>
      <c r="U4618" s="59"/>
      <c r="V4618" s="59"/>
      <c r="W4618" s="95"/>
      <c r="X4618" s="104"/>
    </row>
    <row r="4619" spans="1:24" ht="14">
      <c r="A4619" s="91"/>
      <c r="B4619" s="92"/>
      <c r="C4619" s="93"/>
      <c r="D4619" s="94"/>
      <c r="E4619" s="273" t="str">
        <f t="shared" ca="1" si="144"/>
        <v/>
      </c>
      <c r="F4619" s="96"/>
      <c r="G4619" s="97"/>
      <c r="H4619" s="98"/>
      <c r="I4619" s="276" t="str">
        <f t="shared" ca="1" si="145"/>
        <v/>
      </c>
      <c r="J4619" s="92"/>
      <c r="K4619" s="92"/>
      <c r="L4619" s="59"/>
      <c r="M4619" s="59"/>
      <c r="N4619" s="99"/>
      <c r="O4619" s="100"/>
      <c r="P4619" s="59"/>
      <c r="Q4619" s="59"/>
      <c r="R4619" s="59"/>
      <c r="S4619" s="59"/>
      <c r="T4619" s="59"/>
      <c r="U4619" s="59"/>
      <c r="V4619" s="59"/>
      <c r="W4619" s="95"/>
      <c r="X4619" s="104"/>
    </row>
    <row r="4620" spans="1:24" ht="14">
      <c r="A4620" s="91"/>
      <c r="B4620" s="92"/>
      <c r="C4620" s="93"/>
      <c r="D4620" s="94"/>
      <c r="E4620" s="273" t="str">
        <f t="shared" ca="1" si="144"/>
        <v/>
      </c>
      <c r="F4620" s="96"/>
      <c r="G4620" s="97"/>
      <c r="H4620" s="98"/>
      <c r="I4620" s="276" t="str">
        <f t="shared" ca="1" si="145"/>
        <v/>
      </c>
      <c r="J4620" s="92"/>
      <c r="K4620" s="92"/>
      <c r="L4620" s="59"/>
      <c r="M4620" s="59"/>
      <c r="N4620" s="99"/>
      <c r="O4620" s="100"/>
      <c r="P4620" s="59"/>
      <c r="Q4620" s="59"/>
      <c r="R4620" s="59"/>
      <c r="S4620" s="59"/>
      <c r="T4620" s="59"/>
      <c r="U4620" s="59"/>
      <c r="V4620" s="59"/>
      <c r="W4620" s="95"/>
      <c r="X4620" s="104"/>
    </row>
    <row r="4621" spans="1:24" ht="14">
      <c r="A4621" s="91"/>
      <c r="B4621" s="92"/>
      <c r="C4621" s="93"/>
      <c r="D4621" s="94"/>
      <c r="E4621" s="273" t="str">
        <f t="shared" ca="1" si="144"/>
        <v/>
      </c>
      <c r="F4621" s="96"/>
      <c r="G4621" s="97"/>
      <c r="H4621" s="98"/>
      <c r="I4621" s="276" t="str">
        <f t="shared" ca="1" si="145"/>
        <v/>
      </c>
      <c r="J4621" s="92"/>
      <c r="K4621" s="92"/>
      <c r="L4621" s="59"/>
      <c r="M4621" s="59"/>
      <c r="N4621" s="99"/>
      <c r="O4621" s="100"/>
      <c r="P4621" s="59"/>
      <c r="Q4621" s="59"/>
      <c r="R4621" s="59"/>
      <c r="S4621" s="59"/>
      <c r="T4621" s="59"/>
      <c r="U4621" s="59"/>
      <c r="V4621" s="59"/>
      <c r="W4621" s="95"/>
      <c r="X4621" s="104"/>
    </row>
    <row r="4622" spans="1:24" ht="14">
      <c r="A4622" s="91"/>
      <c r="B4622" s="92"/>
      <c r="C4622" s="93"/>
      <c r="D4622" s="94"/>
      <c r="E4622" s="273" t="str">
        <f t="shared" ca="1" si="144"/>
        <v/>
      </c>
      <c r="F4622" s="96"/>
      <c r="G4622" s="97"/>
      <c r="H4622" s="98"/>
      <c r="I4622" s="276" t="str">
        <f t="shared" ca="1" si="145"/>
        <v/>
      </c>
      <c r="J4622" s="92"/>
      <c r="K4622" s="92"/>
      <c r="L4622" s="59"/>
      <c r="M4622" s="59"/>
      <c r="N4622" s="99"/>
      <c r="O4622" s="100"/>
      <c r="P4622" s="59"/>
      <c r="Q4622" s="59"/>
      <c r="R4622" s="59"/>
      <c r="S4622" s="59"/>
      <c r="T4622" s="59"/>
      <c r="U4622" s="59"/>
      <c r="V4622" s="59"/>
      <c r="W4622" s="95"/>
      <c r="X4622" s="104"/>
    </row>
    <row r="4623" spans="1:24" ht="14">
      <c r="A4623" s="91"/>
      <c r="B4623" s="92"/>
      <c r="C4623" s="93"/>
      <c r="D4623" s="94"/>
      <c r="E4623" s="273" t="str">
        <f t="shared" ca="1" si="144"/>
        <v/>
      </c>
      <c r="F4623" s="96"/>
      <c r="G4623" s="97"/>
      <c r="H4623" s="98"/>
      <c r="I4623" s="276" t="str">
        <f t="shared" ca="1" si="145"/>
        <v/>
      </c>
      <c r="J4623" s="92"/>
      <c r="K4623" s="92"/>
      <c r="L4623" s="59"/>
      <c r="M4623" s="59"/>
      <c r="N4623" s="99"/>
      <c r="O4623" s="100"/>
      <c r="P4623" s="59"/>
      <c r="Q4623" s="59"/>
      <c r="R4623" s="59"/>
      <c r="S4623" s="59"/>
      <c r="T4623" s="59"/>
      <c r="U4623" s="59"/>
      <c r="V4623" s="59"/>
      <c r="W4623" s="95"/>
      <c r="X4623" s="104"/>
    </row>
    <row r="4624" spans="1:24" ht="14">
      <c r="A4624" s="91"/>
      <c r="B4624" s="92"/>
      <c r="C4624" s="93"/>
      <c r="D4624" s="94"/>
      <c r="E4624" s="273" t="str">
        <f t="shared" ca="1" si="144"/>
        <v/>
      </c>
      <c r="F4624" s="96"/>
      <c r="G4624" s="97"/>
      <c r="H4624" s="98"/>
      <c r="I4624" s="276" t="str">
        <f t="shared" ca="1" si="145"/>
        <v/>
      </c>
      <c r="J4624" s="92"/>
      <c r="K4624" s="92"/>
      <c r="L4624" s="59"/>
      <c r="M4624" s="59"/>
      <c r="N4624" s="99"/>
      <c r="O4624" s="100"/>
      <c r="P4624" s="59"/>
      <c r="Q4624" s="59"/>
      <c r="R4624" s="59"/>
      <c r="S4624" s="59"/>
      <c r="T4624" s="59"/>
      <c r="U4624" s="59"/>
      <c r="V4624" s="59"/>
      <c r="W4624" s="95"/>
      <c r="X4624" s="104"/>
    </row>
    <row r="4625" spans="1:24" ht="14">
      <c r="A4625" s="91"/>
      <c r="B4625" s="92"/>
      <c r="C4625" s="93"/>
      <c r="D4625" s="94"/>
      <c r="E4625" s="273" t="str">
        <f t="shared" ca="1" si="144"/>
        <v/>
      </c>
      <c r="F4625" s="96"/>
      <c r="G4625" s="97"/>
      <c r="H4625" s="98"/>
      <c r="I4625" s="276" t="str">
        <f t="shared" ca="1" si="145"/>
        <v/>
      </c>
      <c r="J4625" s="92"/>
      <c r="K4625" s="92"/>
      <c r="L4625" s="59"/>
      <c r="M4625" s="59"/>
      <c r="N4625" s="99"/>
      <c r="O4625" s="100"/>
      <c r="P4625" s="59"/>
      <c r="Q4625" s="59"/>
      <c r="R4625" s="59"/>
      <c r="S4625" s="59"/>
      <c r="T4625" s="59"/>
      <c r="U4625" s="59"/>
      <c r="V4625" s="59"/>
      <c r="W4625" s="95"/>
      <c r="X4625" s="104"/>
    </row>
    <row r="4626" spans="1:24" ht="14">
      <c r="A4626" s="91"/>
      <c r="B4626" s="92"/>
      <c r="C4626" s="93"/>
      <c r="D4626" s="94"/>
      <c r="E4626" s="273" t="str">
        <f t="shared" ca="1" si="144"/>
        <v/>
      </c>
      <c r="F4626" s="96"/>
      <c r="G4626" s="97"/>
      <c r="H4626" s="98"/>
      <c r="I4626" s="276" t="str">
        <f t="shared" ca="1" si="145"/>
        <v/>
      </c>
      <c r="J4626" s="92"/>
      <c r="K4626" s="92"/>
      <c r="L4626" s="59"/>
      <c r="M4626" s="59"/>
      <c r="N4626" s="99"/>
      <c r="O4626" s="100"/>
      <c r="P4626" s="59"/>
      <c r="Q4626" s="59"/>
      <c r="R4626" s="59"/>
      <c r="S4626" s="59"/>
      <c r="T4626" s="59"/>
      <c r="U4626" s="59"/>
      <c r="V4626" s="59"/>
      <c r="W4626" s="95"/>
      <c r="X4626" s="104"/>
    </row>
    <row r="4627" spans="1:24" ht="14">
      <c r="A4627" s="91"/>
      <c r="B4627" s="92"/>
      <c r="C4627" s="93"/>
      <c r="D4627" s="94"/>
      <c r="E4627" s="273" t="str">
        <f t="shared" ca="1" si="144"/>
        <v/>
      </c>
      <c r="F4627" s="96"/>
      <c r="G4627" s="97"/>
      <c r="H4627" s="98"/>
      <c r="I4627" s="276" t="str">
        <f t="shared" ca="1" si="145"/>
        <v/>
      </c>
      <c r="J4627" s="92"/>
      <c r="K4627" s="92"/>
      <c r="L4627" s="59"/>
      <c r="M4627" s="59"/>
      <c r="N4627" s="99"/>
      <c r="O4627" s="100"/>
      <c r="P4627" s="59"/>
      <c r="Q4627" s="59"/>
      <c r="R4627" s="59"/>
      <c r="S4627" s="59"/>
      <c r="T4627" s="59"/>
      <c r="U4627" s="59"/>
      <c r="V4627" s="59"/>
      <c r="W4627" s="95"/>
      <c r="X4627" s="104"/>
    </row>
    <row r="4628" spans="1:24" ht="14">
      <c r="A4628" s="91"/>
      <c r="B4628" s="92"/>
      <c r="C4628" s="93"/>
      <c r="D4628" s="94"/>
      <c r="E4628" s="273" t="str">
        <f t="shared" ca="1" si="144"/>
        <v/>
      </c>
      <c r="F4628" s="96"/>
      <c r="G4628" s="97"/>
      <c r="H4628" s="98"/>
      <c r="I4628" s="276" t="str">
        <f t="shared" ca="1" si="145"/>
        <v/>
      </c>
      <c r="J4628" s="92"/>
      <c r="K4628" s="92"/>
      <c r="L4628" s="59"/>
      <c r="M4628" s="59"/>
      <c r="N4628" s="99"/>
      <c r="O4628" s="100"/>
      <c r="P4628" s="59"/>
      <c r="Q4628" s="59"/>
      <c r="R4628" s="59"/>
      <c r="S4628" s="59"/>
      <c r="T4628" s="59"/>
      <c r="U4628" s="59"/>
      <c r="V4628" s="59"/>
      <c r="W4628" s="95"/>
      <c r="X4628" s="104"/>
    </row>
    <row r="4629" spans="1:24" ht="14">
      <c r="A4629" s="91"/>
      <c r="B4629" s="92"/>
      <c r="C4629" s="93"/>
      <c r="D4629" s="94"/>
      <c r="E4629" s="273" t="str">
        <f t="shared" ca="1" si="144"/>
        <v/>
      </c>
      <c r="F4629" s="96"/>
      <c r="G4629" s="97"/>
      <c r="H4629" s="98"/>
      <c r="I4629" s="276" t="str">
        <f t="shared" ca="1" si="145"/>
        <v/>
      </c>
      <c r="J4629" s="92"/>
      <c r="K4629" s="92"/>
      <c r="L4629" s="59"/>
      <c r="M4629" s="59"/>
      <c r="N4629" s="99"/>
      <c r="O4629" s="100"/>
      <c r="P4629" s="59"/>
      <c r="Q4629" s="59"/>
      <c r="R4629" s="59"/>
      <c r="S4629" s="59"/>
      <c r="T4629" s="59"/>
      <c r="U4629" s="59"/>
      <c r="V4629" s="59"/>
      <c r="W4629" s="95"/>
      <c r="X4629" s="104"/>
    </row>
    <row r="4630" spans="1:24" ht="14">
      <c r="A4630" s="91"/>
      <c r="B4630" s="92"/>
      <c r="C4630" s="93"/>
      <c r="D4630" s="94"/>
      <c r="E4630" s="273" t="str">
        <f t="shared" ca="1" si="144"/>
        <v/>
      </c>
      <c r="F4630" s="96"/>
      <c r="G4630" s="97"/>
      <c r="H4630" s="98"/>
      <c r="I4630" s="276" t="str">
        <f t="shared" ca="1" si="145"/>
        <v/>
      </c>
      <c r="J4630" s="92"/>
      <c r="K4630" s="92"/>
      <c r="L4630" s="59"/>
      <c r="M4630" s="59"/>
      <c r="N4630" s="99"/>
      <c r="O4630" s="100"/>
      <c r="P4630" s="59"/>
      <c r="Q4630" s="59"/>
      <c r="R4630" s="59"/>
      <c r="S4630" s="59"/>
      <c r="T4630" s="59"/>
      <c r="U4630" s="59"/>
      <c r="V4630" s="59"/>
      <c r="W4630" s="95"/>
      <c r="X4630" s="104"/>
    </row>
    <row r="4631" spans="1:24" ht="14">
      <c r="A4631" s="91"/>
      <c r="B4631" s="92"/>
      <c r="C4631" s="93"/>
      <c r="D4631" s="94"/>
      <c r="E4631" s="273" t="str">
        <f t="shared" ca="1" si="144"/>
        <v/>
      </c>
      <c r="F4631" s="96"/>
      <c r="G4631" s="97"/>
      <c r="H4631" s="98"/>
      <c r="I4631" s="276" t="str">
        <f t="shared" ca="1" si="145"/>
        <v/>
      </c>
      <c r="J4631" s="92"/>
      <c r="K4631" s="92"/>
      <c r="L4631" s="59"/>
      <c r="M4631" s="59"/>
      <c r="N4631" s="99"/>
      <c r="O4631" s="100"/>
      <c r="P4631" s="59"/>
      <c r="Q4631" s="59"/>
      <c r="R4631" s="59"/>
      <c r="S4631" s="59"/>
      <c r="T4631" s="59"/>
      <c r="U4631" s="59"/>
      <c r="V4631" s="59"/>
      <c r="W4631" s="95"/>
      <c r="X4631" s="104"/>
    </row>
    <row r="4632" spans="1:24" ht="14">
      <c r="A4632" s="91"/>
      <c r="B4632" s="92"/>
      <c r="C4632" s="93"/>
      <c r="D4632" s="94"/>
      <c r="E4632" s="273" t="str">
        <f t="shared" ca="1" si="144"/>
        <v/>
      </c>
      <c r="F4632" s="96"/>
      <c r="G4632" s="97"/>
      <c r="H4632" s="98"/>
      <c r="I4632" s="276" t="str">
        <f t="shared" ca="1" si="145"/>
        <v/>
      </c>
      <c r="J4632" s="92"/>
      <c r="K4632" s="92"/>
      <c r="L4632" s="59"/>
      <c r="M4632" s="59"/>
      <c r="N4632" s="99"/>
      <c r="O4632" s="100"/>
      <c r="P4632" s="59"/>
      <c r="Q4632" s="59"/>
      <c r="R4632" s="59"/>
      <c r="S4632" s="59"/>
      <c r="T4632" s="59"/>
      <c r="U4632" s="59"/>
      <c r="V4632" s="59"/>
      <c r="W4632" s="95"/>
      <c r="X4632" s="104"/>
    </row>
    <row r="4633" spans="1:24" ht="14">
      <c r="A4633" s="91"/>
      <c r="B4633" s="92"/>
      <c r="C4633" s="93"/>
      <c r="D4633" s="94"/>
      <c r="E4633" s="273" t="str">
        <f t="shared" ca="1" si="144"/>
        <v/>
      </c>
      <c r="F4633" s="96"/>
      <c r="G4633" s="97"/>
      <c r="H4633" s="98"/>
      <c r="I4633" s="276" t="str">
        <f t="shared" ca="1" si="145"/>
        <v/>
      </c>
      <c r="J4633" s="92"/>
      <c r="K4633" s="92"/>
      <c r="L4633" s="59"/>
      <c r="M4633" s="59"/>
      <c r="N4633" s="99"/>
      <c r="O4633" s="100"/>
      <c r="P4633" s="59"/>
      <c r="Q4633" s="59"/>
      <c r="R4633" s="59"/>
      <c r="S4633" s="59"/>
      <c r="T4633" s="59"/>
      <c r="U4633" s="59"/>
      <c r="V4633" s="59"/>
      <c r="W4633" s="95"/>
      <c r="X4633" s="104"/>
    </row>
    <row r="4634" spans="1:24" ht="14">
      <c r="A4634" s="91"/>
      <c r="B4634" s="92"/>
      <c r="C4634" s="93"/>
      <c r="D4634" s="94"/>
      <c r="E4634" s="273" t="str">
        <f t="shared" ca="1" si="144"/>
        <v/>
      </c>
      <c r="F4634" s="96"/>
      <c r="G4634" s="97"/>
      <c r="H4634" s="98"/>
      <c r="I4634" s="276" t="str">
        <f t="shared" ca="1" si="145"/>
        <v/>
      </c>
      <c r="J4634" s="92"/>
      <c r="K4634" s="92"/>
      <c r="L4634" s="59"/>
      <c r="M4634" s="59"/>
      <c r="N4634" s="99"/>
      <c r="O4634" s="100"/>
      <c r="P4634" s="59"/>
      <c r="Q4634" s="59"/>
      <c r="R4634" s="59"/>
      <c r="S4634" s="59"/>
      <c r="T4634" s="59"/>
      <c r="U4634" s="59"/>
      <c r="V4634" s="59"/>
      <c r="W4634" s="95"/>
      <c r="X4634" s="104"/>
    </row>
    <row r="4635" spans="1:24" ht="14">
      <c r="A4635" s="91"/>
      <c r="B4635" s="92"/>
      <c r="C4635" s="93"/>
      <c r="D4635" s="94"/>
      <c r="E4635" s="273" t="str">
        <f t="shared" ca="1" si="144"/>
        <v/>
      </c>
      <c r="F4635" s="96"/>
      <c r="G4635" s="97"/>
      <c r="H4635" s="98"/>
      <c r="I4635" s="276" t="str">
        <f t="shared" ca="1" si="145"/>
        <v/>
      </c>
      <c r="J4635" s="92"/>
      <c r="K4635" s="92"/>
      <c r="L4635" s="59"/>
      <c r="M4635" s="59"/>
      <c r="N4635" s="99"/>
      <c r="O4635" s="100"/>
      <c r="P4635" s="59"/>
      <c r="Q4635" s="59"/>
      <c r="R4635" s="59"/>
      <c r="S4635" s="59"/>
      <c r="T4635" s="59"/>
      <c r="U4635" s="59"/>
      <c r="V4635" s="59"/>
      <c r="W4635" s="95"/>
      <c r="X4635" s="104"/>
    </row>
    <row r="4636" spans="1:24" ht="14">
      <c r="A4636" s="91"/>
      <c r="B4636" s="92"/>
      <c r="C4636" s="93"/>
      <c r="D4636" s="94"/>
      <c r="E4636" s="273" t="str">
        <f t="shared" ca="1" si="144"/>
        <v/>
      </c>
      <c r="F4636" s="96"/>
      <c r="G4636" s="97"/>
      <c r="H4636" s="98"/>
      <c r="I4636" s="276" t="str">
        <f t="shared" ca="1" si="145"/>
        <v/>
      </c>
      <c r="J4636" s="92"/>
      <c r="K4636" s="92"/>
      <c r="L4636" s="59"/>
      <c r="M4636" s="59"/>
      <c r="N4636" s="99"/>
      <c r="O4636" s="100"/>
      <c r="P4636" s="59"/>
      <c r="Q4636" s="59"/>
      <c r="R4636" s="59"/>
      <c r="S4636" s="59"/>
      <c r="T4636" s="59"/>
      <c r="U4636" s="59"/>
      <c r="V4636" s="59"/>
      <c r="W4636" s="95"/>
      <c r="X4636" s="104"/>
    </row>
    <row r="4637" spans="1:24" ht="14">
      <c r="A4637" s="91"/>
      <c r="B4637" s="92"/>
      <c r="C4637" s="93"/>
      <c r="D4637" s="94"/>
      <c r="E4637" s="273" t="str">
        <f t="shared" ca="1" si="144"/>
        <v/>
      </c>
      <c r="F4637" s="96"/>
      <c r="G4637" s="97"/>
      <c r="H4637" s="98"/>
      <c r="I4637" s="276" t="str">
        <f t="shared" ca="1" si="145"/>
        <v/>
      </c>
      <c r="J4637" s="92"/>
      <c r="K4637" s="92"/>
      <c r="L4637" s="59"/>
      <c r="M4637" s="59"/>
      <c r="N4637" s="99"/>
      <c r="O4637" s="100"/>
      <c r="P4637" s="59"/>
      <c r="Q4637" s="59"/>
      <c r="R4637" s="59"/>
      <c r="S4637" s="59"/>
      <c r="T4637" s="59"/>
      <c r="U4637" s="59"/>
      <c r="V4637" s="59"/>
      <c r="W4637" s="95"/>
      <c r="X4637" s="104"/>
    </row>
    <row r="4638" spans="1:24" ht="14">
      <c r="A4638" s="91"/>
      <c r="B4638" s="92"/>
      <c r="C4638" s="93"/>
      <c r="D4638" s="94"/>
      <c r="E4638" s="273" t="str">
        <f t="shared" ca="1" si="144"/>
        <v/>
      </c>
      <c r="F4638" s="96"/>
      <c r="G4638" s="97"/>
      <c r="H4638" s="98"/>
      <c r="I4638" s="276" t="str">
        <f t="shared" ca="1" si="145"/>
        <v/>
      </c>
      <c r="J4638" s="92"/>
      <c r="K4638" s="92"/>
      <c r="L4638" s="59"/>
      <c r="M4638" s="59"/>
      <c r="N4638" s="99"/>
      <c r="O4638" s="100"/>
      <c r="P4638" s="59"/>
      <c r="Q4638" s="59"/>
      <c r="R4638" s="59"/>
      <c r="S4638" s="59"/>
      <c r="T4638" s="59"/>
      <c r="U4638" s="59"/>
      <c r="V4638" s="59"/>
      <c r="W4638" s="95"/>
      <c r="X4638" s="104"/>
    </row>
    <row r="4639" spans="1:24" ht="14">
      <c r="A4639" s="91"/>
      <c r="B4639" s="92"/>
      <c r="C4639" s="93"/>
      <c r="D4639" s="94"/>
      <c r="E4639" s="273" t="str">
        <f t="shared" ca="1" si="144"/>
        <v/>
      </c>
      <c r="F4639" s="96"/>
      <c r="G4639" s="97"/>
      <c r="H4639" s="98"/>
      <c r="I4639" s="276" t="str">
        <f t="shared" ca="1" si="145"/>
        <v/>
      </c>
      <c r="J4639" s="92"/>
      <c r="K4639" s="92"/>
      <c r="L4639" s="59"/>
      <c r="M4639" s="59"/>
      <c r="N4639" s="99"/>
      <c r="O4639" s="100"/>
      <c r="P4639" s="59"/>
      <c r="Q4639" s="59"/>
      <c r="R4639" s="59"/>
      <c r="S4639" s="59"/>
      <c r="T4639" s="59"/>
      <c r="U4639" s="59"/>
      <c r="V4639" s="59"/>
      <c r="W4639" s="95"/>
      <c r="X4639" s="104"/>
    </row>
    <row r="4640" spans="1:24" ht="14">
      <c r="A4640" s="91"/>
      <c r="B4640" s="92"/>
      <c r="C4640" s="93"/>
      <c r="D4640" s="94"/>
      <c r="E4640" s="273" t="str">
        <f t="shared" ca="1" si="144"/>
        <v/>
      </c>
      <c r="F4640" s="96"/>
      <c r="G4640" s="97"/>
      <c r="H4640" s="98"/>
      <c r="I4640" s="276" t="str">
        <f t="shared" ca="1" si="145"/>
        <v/>
      </c>
      <c r="J4640" s="92"/>
      <c r="K4640" s="92"/>
      <c r="L4640" s="59"/>
      <c r="M4640" s="59"/>
      <c r="N4640" s="99"/>
      <c r="O4640" s="100"/>
      <c r="P4640" s="59"/>
      <c r="Q4640" s="59"/>
      <c r="R4640" s="59"/>
      <c r="S4640" s="59"/>
      <c r="T4640" s="59"/>
      <c r="U4640" s="59"/>
      <c r="V4640" s="59"/>
      <c r="W4640" s="95"/>
      <c r="X4640" s="104"/>
    </row>
    <row r="4641" spans="1:24" ht="14">
      <c r="A4641" s="91"/>
      <c r="B4641" s="92"/>
      <c r="C4641" s="93"/>
      <c r="D4641" s="94"/>
      <c r="E4641" s="273" t="str">
        <f t="shared" ca="1" si="144"/>
        <v/>
      </c>
      <c r="F4641" s="96"/>
      <c r="G4641" s="97"/>
      <c r="H4641" s="98"/>
      <c r="I4641" s="276" t="str">
        <f t="shared" ca="1" si="145"/>
        <v/>
      </c>
      <c r="J4641" s="92"/>
      <c r="K4641" s="92"/>
      <c r="L4641" s="59"/>
      <c r="M4641" s="59"/>
      <c r="N4641" s="99"/>
      <c r="O4641" s="100"/>
      <c r="P4641" s="59"/>
      <c r="Q4641" s="59"/>
      <c r="R4641" s="59"/>
      <c r="S4641" s="59"/>
      <c r="T4641" s="59"/>
      <c r="U4641" s="59"/>
      <c r="V4641" s="59"/>
      <c r="W4641" s="95"/>
      <c r="X4641" s="104"/>
    </row>
    <row r="4642" spans="1:24" ht="14">
      <c r="A4642" s="91"/>
      <c r="B4642" s="92"/>
      <c r="C4642" s="93"/>
      <c r="D4642" s="94"/>
      <c r="E4642" s="273" t="str">
        <f t="shared" ca="1" si="144"/>
        <v/>
      </c>
      <c r="F4642" s="96"/>
      <c r="G4642" s="97"/>
      <c r="H4642" s="98"/>
      <c r="I4642" s="276" t="str">
        <f t="shared" ca="1" si="145"/>
        <v/>
      </c>
      <c r="J4642" s="92"/>
      <c r="K4642" s="92"/>
      <c r="L4642" s="59"/>
      <c r="M4642" s="59"/>
      <c r="N4642" s="99"/>
      <c r="O4642" s="100"/>
      <c r="P4642" s="59"/>
      <c r="Q4642" s="59"/>
      <c r="R4642" s="59"/>
      <c r="S4642" s="59"/>
      <c r="T4642" s="59"/>
      <c r="U4642" s="59"/>
      <c r="V4642" s="59"/>
      <c r="W4642" s="95"/>
      <c r="X4642" s="104"/>
    </row>
    <row r="4643" spans="1:24" ht="14">
      <c r="A4643" s="91"/>
      <c r="B4643" s="92"/>
      <c r="C4643" s="93"/>
      <c r="D4643" s="94"/>
      <c r="E4643" s="273" t="str">
        <f t="shared" ca="1" si="144"/>
        <v/>
      </c>
      <c r="F4643" s="96"/>
      <c r="G4643" s="97"/>
      <c r="H4643" s="98"/>
      <c r="I4643" s="276" t="str">
        <f t="shared" ca="1" si="145"/>
        <v/>
      </c>
      <c r="J4643" s="92"/>
      <c r="K4643" s="92"/>
      <c r="L4643" s="59"/>
      <c r="M4643" s="59"/>
      <c r="N4643" s="99"/>
      <c r="O4643" s="100"/>
      <c r="P4643" s="59"/>
      <c r="Q4643" s="59"/>
      <c r="R4643" s="59"/>
      <c r="S4643" s="59"/>
      <c r="T4643" s="59"/>
      <c r="U4643" s="59"/>
      <c r="V4643" s="59"/>
      <c r="W4643" s="95"/>
      <c r="X4643" s="104"/>
    </row>
    <row r="4644" spans="1:24" ht="14">
      <c r="A4644" s="91"/>
      <c r="B4644" s="92"/>
      <c r="C4644" s="93"/>
      <c r="D4644" s="94"/>
      <c r="E4644" s="273" t="str">
        <f t="shared" ca="1" si="144"/>
        <v/>
      </c>
      <c r="F4644" s="96"/>
      <c r="G4644" s="97"/>
      <c r="H4644" s="98"/>
      <c r="I4644" s="276" t="str">
        <f t="shared" ca="1" si="145"/>
        <v/>
      </c>
      <c r="J4644" s="92"/>
      <c r="K4644" s="92"/>
      <c r="L4644" s="59"/>
      <c r="M4644" s="59"/>
      <c r="N4644" s="99"/>
      <c r="O4644" s="100"/>
      <c r="P4644" s="59"/>
      <c r="Q4644" s="59"/>
      <c r="R4644" s="59"/>
      <c r="S4644" s="59"/>
      <c r="T4644" s="59"/>
      <c r="U4644" s="59"/>
      <c r="V4644" s="59"/>
      <c r="W4644" s="95"/>
      <c r="X4644" s="104"/>
    </row>
    <row r="4645" spans="1:24" ht="14">
      <c r="A4645" s="91"/>
      <c r="B4645" s="92"/>
      <c r="C4645" s="93"/>
      <c r="D4645" s="94"/>
      <c r="E4645" s="273" t="str">
        <f t="shared" ca="1" si="144"/>
        <v/>
      </c>
      <c r="F4645" s="96"/>
      <c r="G4645" s="97"/>
      <c r="H4645" s="98"/>
      <c r="I4645" s="276" t="str">
        <f t="shared" ca="1" si="145"/>
        <v/>
      </c>
      <c r="J4645" s="92"/>
      <c r="K4645" s="92"/>
      <c r="L4645" s="59"/>
      <c r="M4645" s="59"/>
      <c r="N4645" s="99"/>
      <c r="O4645" s="100"/>
      <c r="P4645" s="59"/>
      <c r="Q4645" s="59"/>
      <c r="R4645" s="59"/>
      <c r="S4645" s="59"/>
      <c r="T4645" s="59"/>
      <c r="U4645" s="59"/>
      <c r="V4645" s="59"/>
      <c r="W4645" s="95"/>
      <c r="X4645" s="104"/>
    </row>
    <row r="4646" spans="1:24" ht="14">
      <c r="A4646" s="91"/>
      <c r="B4646" s="92"/>
      <c r="C4646" s="93"/>
      <c r="D4646" s="94"/>
      <c r="E4646" s="273" t="str">
        <f t="shared" ca="1" si="144"/>
        <v/>
      </c>
      <c r="F4646" s="96"/>
      <c r="G4646" s="97"/>
      <c r="H4646" s="98"/>
      <c r="I4646" s="276" t="str">
        <f t="shared" ca="1" si="145"/>
        <v/>
      </c>
      <c r="J4646" s="92"/>
      <c r="K4646" s="92"/>
      <c r="L4646" s="59"/>
      <c r="M4646" s="59"/>
      <c r="N4646" s="99"/>
      <c r="O4646" s="100"/>
      <c r="P4646" s="59"/>
      <c r="Q4646" s="59"/>
      <c r="R4646" s="59"/>
      <c r="S4646" s="59"/>
      <c r="T4646" s="59"/>
      <c r="U4646" s="59"/>
      <c r="V4646" s="59"/>
      <c r="W4646" s="95"/>
      <c r="X4646" s="104"/>
    </row>
    <row r="4647" spans="1:24" ht="14">
      <c r="A4647" s="91"/>
      <c r="B4647" s="92"/>
      <c r="C4647" s="93"/>
      <c r="D4647" s="94"/>
      <c r="E4647" s="273" t="str">
        <f t="shared" ca="1" si="144"/>
        <v/>
      </c>
      <c r="F4647" s="96"/>
      <c r="G4647" s="97"/>
      <c r="H4647" s="98"/>
      <c r="I4647" s="276" t="str">
        <f t="shared" ca="1" si="145"/>
        <v/>
      </c>
      <c r="J4647" s="92"/>
      <c r="K4647" s="92"/>
      <c r="L4647" s="59"/>
      <c r="M4647" s="59"/>
      <c r="N4647" s="99"/>
      <c r="O4647" s="100"/>
      <c r="P4647" s="59"/>
      <c r="Q4647" s="59"/>
      <c r="R4647" s="59"/>
      <c r="S4647" s="59"/>
      <c r="T4647" s="59"/>
      <c r="U4647" s="59"/>
      <c r="V4647" s="59"/>
      <c r="W4647" s="95"/>
      <c r="X4647" s="104"/>
    </row>
    <row r="4648" spans="1:24" ht="14">
      <c r="A4648" s="91"/>
      <c r="B4648" s="92"/>
      <c r="C4648" s="93"/>
      <c r="D4648" s="94"/>
      <c r="E4648" s="273" t="str">
        <f t="shared" ca="1" si="144"/>
        <v/>
      </c>
      <c r="F4648" s="96"/>
      <c r="G4648" s="97"/>
      <c r="H4648" s="98"/>
      <c r="I4648" s="276" t="str">
        <f t="shared" ca="1" si="145"/>
        <v/>
      </c>
      <c r="J4648" s="92"/>
      <c r="K4648" s="92"/>
      <c r="L4648" s="59"/>
      <c r="M4648" s="59"/>
      <c r="N4648" s="99"/>
      <c r="O4648" s="100"/>
      <c r="P4648" s="59"/>
      <c r="Q4648" s="59"/>
      <c r="R4648" s="59"/>
      <c r="S4648" s="59"/>
      <c r="T4648" s="59"/>
      <c r="U4648" s="59"/>
      <c r="V4648" s="59"/>
      <c r="W4648" s="95"/>
      <c r="X4648" s="104"/>
    </row>
    <row r="4649" spans="1:24" ht="14">
      <c r="A4649" s="91"/>
      <c r="B4649" s="92"/>
      <c r="C4649" s="93"/>
      <c r="D4649" s="94"/>
      <c r="E4649" s="273" t="str">
        <f t="shared" ca="1" si="144"/>
        <v/>
      </c>
      <c r="F4649" s="96"/>
      <c r="G4649" s="97"/>
      <c r="H4649" s="98"/>
      <c r="I4649" s="276" t="str">
        <f t="shared" ca="1" si="145"/>
        <v/>
      </c>
      <c r="J4649" s="92"/>
      <c r="K4649" s="92"/>
      <c r="L4649" s="59"/>
      <c r="M4649" s="59"/>
      <c r="N4649" s="99"/>
      <c r="O4649" s="100"/>
      <c r="P4649" s="59"/>
      <c r="Q4649" s="59"/>
      <c r="R4649" s="59"/>
      <c r="S4649" s="59"/>
      <c r="T4649" s="59"/>
      <c r="U4649" s="59"/>
      <c r="V4649" s="59"/>
      <c r="W4649" s="95"/>
      <c r="X4649" s="104"/>
    </row>
    <row r="4650" spans="1:24" ht="14">
      <c r="A4650" s="91"/>
      <c r="B4650" s="92"/>
      <c r="C4650" s="93"/>
      <c r="D4650" s="94"/>
      <c r="E4650" s="273" t="str">
        <f t="shared" ca="1" si="144"/>
        <v/>
      </c>
      <c r="F4650" s="96"/>
      <c r="G4650" s="97"/>
      <c r="H4650" s="98"/>
      <c r="I4650" s="276" t="str">
        <f t="shared" ca="1" si="145"/>
        <v/>
      </c>
      <c r="J4650" s="92"/>
      <c r="K4650" s="92"/>
      <c r="L4650" s="59"/>
      <c r="M4650" s="59"/>
      <c r="N4650" s="99"/>
      <c r="O4650" s="100"/>
      <c r="P4650" s="59"/>
      <c r="Q4650" s="59"/>
      <c r="R4650" s="59"/>
      <c r="S4650" s="59"/>
      <c r="T4650" s="59"/>
      <c r="U4650" s="59"/>
      <c r="V4650" s="59"/>
      <c r="W4650" s="95"/>
      <c r="X4650" s="104"/>
    </row>
    <row r="4651" spans="1:24" ht="14">
      <c r="A4651" s="91"/>
      <c r="B4651" s="92"/>
      <c r="C4651" s="93"/>
      <c r="D4651" s="94"/>
      <c r="E4651" s="273" t="str">
        <f t="shared" ca="1" si="144"/>
        <v/>
      </c>
      <c r="F4651" s="96"/>
      <c r="G4651" s="97"/>
      <c r="H4651" s="98"/>
      <c r="I4651" s="276" t="str">
        <f t="shared" ca="1" si="145"/>
        <v/>
      </c>
      <c r="J4651" s="92"/>
      <c r="K4651" s="92"/>
      <c r="L4651" s="59"/>
      <c r="M4651" s="59"/>
      <c r="N4651" s="99"/>
      <c r="O4651" s="100"/>
      <c r="P4651" s="59"/>
      <c r="Q4651" s="59"/>
      <c r="R4651" s="59"/>
      <c r="S4651" s="59"/>
      <c r="T4651" s="59"/>
      <c r="U4651" s="59"/>
      <c r="V4651" s="59"/>
      <c r="W4651" s="95"/>
      <c r="X4651" s="104"/>
    </row>
    <row r="4652" spans="1:24" ht="14">
      <c r="A4652" s="91"/>
      <c r="B4652" s="92"/>
      <c r="C4652" s="93"/>
      <c r="D4652" s="94"/>
      <c r="E4652" s="273" t="str">
        <f t="shared" ca="1" si="144"/>
        <v/>
      </c>
      <c r="F4652" s="96"/>
      <c r="G4652" s="97"/>
      <c r="H4652" s="98"/>
      <c r="I4652" s="276" t="str">
        <f t="shared" ca="1" si="145"/>
        <v/>
      </c>
      <c r="J4652" s="92"/>
      <c r="K4652" s="92"/>
      <c r="L4652" s="59"/>
      <c r="M4652" s="59"/>
      <c r="N4652" s="99"/>
      <c r="O4652" s="100"/>
      <c r="P4652" s="59"/>
      <c r="Q4652" s="59"/>
      <c r="R4652" s="59"/>
      <c r="S4652" s="59"/>
      <c r="T4652" s="59"/>
      <c r="U4652" s="59"/>
      <c r="V4652" s="59"/>
      <c r="W4652" s="95"/>
      <c r="X4652" s="104"/>
    </row>
    <row r="4653" spans="1:24" ht="14">
      <c r="A4653" s="91"/>
      <c r="B4653" s="92"/>
      <c r="C4653" s="93"/>
      <c r="D4653" s="94"/>
      <c r="E4653" s="273" t="str">
        <f t="shared" ca="1" si="144"/>
        <v/>
      </c>
      <c r="F4653" s="96"/>
      <c r="G4653" s="97"/>
      <c r="H4653" s="98"/>
      <c r="I4653" s="276" t="str">
        <f t="shared" ca="1" si="145"/>
        <v/>
      </c>
      <c r="J4653" s="92"/>
      <c r="K4653" s="92"/>
      <c r="L4653" s="59"/>
      <c r="M4653" s="59"/>
      <c r="N4653" s="99"/>
      <c r="O4653" s="100"/>
      <c r="P4653" s="59"/>
      <c r="Q4653" s="59"/>
      <c r="R4653" s="59"/>
      <c r="S4653" s="59"/>
      <c r="T4653" s="59"/>
      <c r="U4653" s="59"/>
      <c r="V4653" s="59"/>
      <c r="W4653" s="95"/>
      <c r="X4653" s="104"/>
    </row>
    <row r="4654" spans="1:24" ht="14">
      <c r="A4654" s="91"/>
      <c r="B4654" s="92"/>
      <c r="C4654" s="93"/>
      <c r="D4654" s="94"/>
      <c r="E4654" s="273" t="str">
        <f t="shared" ca="1" si="144"/>
        <v/>
      </c>
      <c r="F4654" s="96"/>
      <c r="G4654" s="97"/>
      <c r="H4654" s="98"/>
      <c r="I4654" s="276" t="str">
        <f t="shared" ca="1" si="145"/>
        <v/>
      </c>
      <c r="J4654" s="92"/>
      <c r="K4654" s="92"/>
      <c r="L4654" s="59"/>
      <c r="M4654" s="59"/>
      <c r="N4654" s="99"/>
      <c r="O4654" s="100"/>
      <c r="P4654" s="59"/>
      <c r="Q4654" s="59"/>
      <c r="R4654" s="59"/>
      <c r="S4654" s="59"/>
      <c r="T4654" s="59"/>
      <c r="U4654" s="59"/>
      <c r="V4654" s="59"/>
      <c r="W4654" s="95"/>
      <c r="X4654" s="104"/>
    </row>
    <row r="4655" spans="1:24" ht="14">
      <c r="A4655" s="91"/>
      <c r="B4655" s="92"/>
      <c r="C4655" s="93"/>
      <c r="D4655" s="94"/>
      <c r="E4655" s="273" t="str">
        <f t="shared" ca="1" si="144"/>
        <v/>
      </c>
      <c r="F4655" s="96"/>
      <c r="G4655" s="97"/>
      <c r="H4655" s="98"/>
      <c r="I4655" s="276" t="str">
        <f t="shared" ca="1" si="145"/>
        <v/>
      </c>
      <c r="J4655" s="92"/>
      <c r="K4655" s="92"/>
      <c r="L4655" s="59"/>
      <c r="M4655" s="59"/>
      <c r="N4655" s="99"/>
      <c r="O4655" s="100"/>
      <c r="P4655" s="59"/>
      <c r="Q4655" s="59"/>
      <c r="R4655" s="59"/>
      <c r="S4655" s="59"/>
      <c r="T4655" s="59"/>
      <c r="U4655" s="59"/>
      <c r="V4655" s="59"/>
      <c r="W4655" s="95"/>
      <c r="X4655" s="104"/>
    </row>
    <row r="4656" spans="1:24" ht="14">
      <c r="A4656" s="91"/>
      <c r="B4656" s="92"/>
      <c r="C4656" s="93"/>
      <c r="D4656" s="94"/>
      <c r="E4656" s="273" t="str">
        <f t="shared" ca="1" si="144"/>
        <v/>
      </c>
      <c r="F4656" s="96"/>
      <c r="G4656" s="97"/>
      <c r="H4656" s="98"/>
      <c r="I4656" s="276" t="str">
        <f t="shared" ca="1" si="145"/>
        <v/>
      </c>
      <c r="J4656" s="92"/>
      <c r="K4656" s="92"/>
      <c r="L4656" s="59"/>
      <c r="M4656" s="59"/>
      <c r="N4656" s="99"/>
      <c r="O4656" s="100"/>
      <c r="P4656" s="59"/>
      <c r="Q4656" s="59"/>
      <c r="R4656" s="59"/>
      <c r="S4656" s="59"/>
      <c r="T4656" s="59"/>
      <c r="U4656" s="59"/>
      <c r="V4656" s="59"/>
      <c r="W4656" s="95"/>
      <c r="X4656" s="104"/>
    </row>
    <row r="4657" spans="1:24" ht="14">
      <c r="A4657" s="91"/>
      <c r="B4657" s="92"/>
      <c r="C4657" s="93"/>
      <c r="D4657" s="94"/>
      <c r="E4657" s="273" t="str">
        <f t="shared" ca="1" si="144"/>
        <v/>
      </c>
      <c r="F4657" s="96"/>
      <c r="G4657" s="97"/>
      <c r="H4657" s="98"/>
      <c r="I4657" s="276" t="str">
        <f t="shared" ca="1" si="145"/>
        <v/>
      </c>
      <c r="J4657" s="92"/>
      <c r="K4657" s="92"/>
      <c r="L4657" s="59"/>
      <c r="M4657" s="59"/>
      <c r="N4657" s="99"/>
      <c r="O4657" s="100"/>
      <c r="P4657" s="59"/>
      <c r="Q4657" s="59"/>
      <c r="R4657" s="59"/>
      <c r="S4657" s="59"/>
      <c r="T4657" s="59"/>
      <c r="U4657" s="59"/>
      <c r="V4657" s="59"/>
      <c r="W4657" s="95"/>
      <c r="X4657" s="104"/>
    </row>
    <row r="4658" spans="1:24" ht="14">
      <c r="A4658" s="91"/>
      <c r="B4658" s="92"/>
      <c r="C4658" s="93"/>
      <c r="D4658" s="94"/>
      <c r="E4658" s="273" t="str">
        <f t="shared" ca="1" si="144"/>
        <v/>
      </c>
      <c r="F4658" s="96"/>
      <c r="G4658" s="97"/>
      <c r="H4658" s="98"/>
      <c r="I4658" s="276" t="str">
        <f t="shared" ca="1" si="145"/>
        <v/>
      </c>
      <c r="J4658" s="92"/>
      <c r="K4658" s="92"/>
      <c r="L4658" s="59"/>
      <c r="M4658" s="59"/>
      <c r="N4658" s="99"/>
      <c r="O4658" s="100"/>
      <c r="P4658" s="59"/>
      <c r="Q4658" s="59"/>
      <c r="R4658" s="59"/>
      <c r="S4658" s="59"/>
      <c r="T4658" s="59"/>
      <c r="U4658" s="59"/>
      <c r="V4658" s="59"/>
      <c r="W4658" s="95"/>
      <c r="X4658" s="104"/>
    </row>
    <row r="4659" spans="1:24" ht="14">
      <c r="A4659" s="91"/>
      <c r="B4659" s="92"/>
      <c r="C4659" s="93"/>
      <c r="D4659" s="94"/>
      <c r="E4659" s="273" t="str">
        <f t="shared" ca="1" si="144"/>
        <v/>
      </c>
      <c r="F4659" s="96"/>
      <c r="G4659" s="97"/>
      <c r="H4659" s="98"/>
      <c r="I4659" s="276" t="str">
        <f t="shared" ca="1" si="145"/>
        <v/>
      </c>
      <c r="J4659" s="92"/>
      <c r="K4659" s="92"/>
      <c r="L4659" s="59"/>
      <c r="M4659" s="59"/>
      <c r="N4659" s="99"/>
      <c r="O4659" s="100"/>
      <c r="P4659" s="59"/>
      <c r="Q4659" s="59"/>
      <c r="R4659" s="59"/>
      <c r="S4659" s="59"/>
      <c r="T4659" s="59"/>
      <c r="U4659" s="59"/>
      <c r="V4659" s="59"/>
      <c r="W4659" s="95"/>
      <c r="X4659" s="104"/>
    </row>
    <row r="4660" spans="1:24" ht="14">
      <c r="A4660" s="91"/>
      <c r="B4660" s="92"/>
      <c r="C4660" s="93"/>
      <c r="D4660" s="94"/>
      <c r="E4660" s="273" t="str">
        <f t="shared" ca="1" si="144"/>
        <v/>
      </c>
      <c r="F4660" s="96"/>
      <c r="G4660" s="97"/>
      <c r="H4660" s="98"/>
      <c r="I4660" s="276" t="str">
        <f t="shared" ca="1" si="145"/>
        <v/>
      </c>
      <c r="J4660" s="92"/>
      <c r="K4660" s="92"/>
      <c r="L4660" s="59"/>
      <c r="M4660" s="59"/>
      <c r="N4660" s="99"/>
      <c r="O4660" s="100"/>
      <c r="P4660" s="59"/>
      <c r="Q4660" s="59"/>
      <c r="R4660" s="59"/>
      <c r="S4660" s="59"/>
      <c r="T4660" s="59"/>
      <c r="U4660" s="59"/>
      <c r="V4660" s="59"/>
      <c r="W4660" s="95"/>
      <c r="X4660" s="104"/>
    </row>
    <row r="4661" spans="1:24" ht="14">
      <c r="A4661" s="91"/>
      <c r="B4661" s="92"/>
      <c r="C4661" s="93"/>
      <c r="D4661" s="94"/>
      <c r="E4661" s="273" t="str">
        <f t="shared" ca="1" si="144"/>
        <v/>
      </c>
      <c r="F4661" s="96"/>
      <c r="G4661" s="97"/>
      <c r="H4661" s="98"/>
      <c r="I4661" s="276" t="str">
        <f t="shared" ca="1" si="145"/>
        <v/>
      </c>
      <c r="J4661" s="92"/>
      <c r="K4661" s="92"/>
      <c r="L4661" s="59"/>
      <c r="M4661" s="59"/>
      <c r="N4661" s="99"/>
      <c r="O4661" s="100"/>
      <c r="P4661" s="59"/>
      <c r="Q4661" s="59"/>
      <c r="R4661" s="59"/>
      <c r="S4661" s="59"/>
      <c r="T4661" s="59"/>
      <c r="U4661" s="59"/>
      <c r="V4661" s="59"/>
      <c r="W4661" s="95"/>
      <c r="X4661" s="104"/>
    </row>
    <row r="4662" spans="1:24" ht="14">
      <c r="A4662" s="91"/>
      <c r="B4662" s="92"/>
      <c r="C4662" s="93"/>
      <c r="D4662" s="94"/>
      <c r="E4662" s="273" t="str">
        <f t="shared" ca="1" si="144"/>
        <v/>
      </c>
      <c r="F4662" s="96"/>
      <c r="G4662" s="97"/>
      <c r="H4662" s="98"/>
      <c r="I4662" s="276" t="str">
        <f t="shared" ca="1" si="145"/>
        <v/>
      </c>
      <c r="J4662" s="92"/>
      <c r="K4662" s="92"/>
      <c r="L4662" s="59"/>
      <c r="M4662" s="59"/>
      <c r="N4662" s="99"/>
      <c r="O4662" s="100"/>
      <c r="P4662" s="59"/>
      <c r="Q4662" s="59"/>
      <c r="R4662" s="59"/>
      <c r="S4662" s="59"/>
      <c r="T4662" s="59"/>
      <c r="U4662" s="59"/>
      <c r="V4662" s="59"/>
      <c r="W4662" s="95"/>
      <c r="X4662" s="104"/>
    </row>
    <row r="4663" spans="1:24" ht="14">
      <c r="A4663" s="91"/>
      <c r="B4663" s="92"/>
      <c r="C4663" s="93"/>
      <c r="D4663" s="94"/>
      <c r="E4663" s="273" t="str">
        <f t="shared" ca="1" si="144"/>
        <v/>
      </c>
      <c r="F4663" s="96"/>
      <c r="G4663" s="97"/>
      <c r="H4663" s="98"/>
      <c r="I4663" s="276" t="str">
        <f t="shared" ca="1" si="145"/>
        <v/>
      </c>
      <c r="J4663" s="92"/>
      <c r="K4663" s="92"/>
      <c r="L4663" s="59"/>
      <c r="M4663" s="59"/>
      <c r="N4663" s="99"/>
      <c r="O4663" s="100"/>
      <c r="P4663" s="59"/>
      <c r="Q4663" s="59"/>
      <c r="R4663" s="59"/>
      <c r="S4663" s="59"/>
      <c r="T4663" s="59"/>
      <c r="U4663" s="59"/>
      <c r="V4663" s="59"/>
      <c r="W4663" s="95"/>
      <c r="X4663" s="104"/>
    </row>
    <row r="4664" spans="1:24" ht="14">
      <c r="A4664" s="91"/>
      <c r="B4664" s="92"/>
      <c r="C4664" s="93"/>
      <c r="D4664" s="94"/>
      <c r="E4664" s="273" t="str">
        <f t="shared" ca="1" si="144"/>
        <v/>
      </c>
      <c r="F4664" s="96"/>
      <c r="G4664" s="97"/>
      <c r="H4664" s="98"/>
      <c r="I4664" s="276" t="str">
        <f t="shared" ca="1" si="145"/>
        <v/>
      </c>
      <c r="J4664" s="92"/>
      <c r="K4664" s="92"/>
      <c r="L4664" s="59"/>
      <c r="M4664" s="59"/>
      <c r="N4664" s="99"/>
      <c r="O4664" s="100"/>
      <c r="P4664" s="59"/>
      <c r="Q4664" s="59"/>
      <c r="R4664" s="59"/>
      <c r="S4664" s="59"/>
      <c r="T4664" s="59"/>
      <c r="U4664" s="59"/>
      <c r="V4664" s="59"/>
      <c r="W4664" s="95"/>
      <c r="X4664" s="104"/>
    </row>
    <row r="4665" spans="1:24" ht="14">
      <c r="A4665" s="91"/>
      <c r="B4665" s="92"/>
      <c r="C4665" s="93"/>
      <c r="D4665" s="94"/>
      <c r="E4665" s="273" t="str">
        <f t="shared" ca="1" si="144"/>
        <v/>
      </c>
      <c r="F4665" s="96"/>
      <c r="G4665" s="97"/>
      <c r="H4665" s="98"/>
      <c r="I4665" s="276" t="str">
        <f t="shared" ca="1" si="145"/>
        <v/>
      </c>
      <c r="J4665" s="92"/>
      <c r="K4665" s="92"/>
      <c r="L4665" s="59"/>
      <c r="M4665" s="59"/>
      <c r="N4665" s="99"/>
      <c r="O4665" s="100"/>
      <c r="P4665" s="59"/>
      <c r="Q4665" s="59"/>
      <c r="R4665" s="59"/>
      <c r="S4665" s="59"/>
      <c r="T4665" s="59"/>
      <c r="U4665" s="59"/>
      <c r="V4665" s="59"/>
      <c r="W4665" s="95"/>
      <c r="X4665" s="104"/>
    </row>
    <row r="4666" spans="1:24" ht="14">
      <c r="A4666" s="91"/>
      <c r="B4666" s="92"/>
      <c r="C4666" s="93"/>
      <c r="D4666" s="94"/>
      <c r="E4666" s="273" t="str">
        <f t="shared" ca="1" si="144"/>
        <v/>
      </c>
      <c r="F4666" s="96"/>
      <c r="G4666" s="97"/>
      <c r="H4666" s="98"/>
      <c r="I4666" s="276" t="str">
        <f t="shared" ca="1" si="145"/>
        <v/>
      </c>
      <c r="J4666" s="92"/>
      <c r="K4666" s="92"/>
      <c r="L4666" s="59"/>
      <c r="M4666" s="59"/>
      <c r="N4666" s="99"/>
      <c r="O4666" s="100"/>
      <c r="P4666" s="59"/>
      <c r="Q4666" s="59"/>
      <c r="R4666" s="59"/>
      <c r="S4666" s="59"/>
      <c r="T4666" s="59"/>
      <c r="U4666" s="59"/>
      <c r="V4666" s="59"/>
      <c r="W4666" s="95"/>
      <c r="X4666" s="104"/>
    </row>
    <row r="4667" spans="1:24" ht="14">
      <c r="A4667" s="91"/>
      <c r="B4667" s="92"/>
      <c r="C4667" s="93"/>
      <c r="D4667" s="94"/>
      <c r="E4667" s="273" t="str">
        <f t="shared" ca="1" si="144"/>
        <v/>
      </c>
      <c r="F4667" s="96"/>
      <c r="G4667" s="97"/>
      <c r="H4667" s="98"/>
      <c r="I4667" s="276" t="str">
        <f t="shared" ca="1" si="145"/>
        <v/>
      </c>
      <c r="J4667" s="92"/>
      <c r="K4667" s="92"/>
      <c r="L4667" s="59"/>
      <c r="M4667" s="59"/>
      <c r="N4667" s="99"/>
      <c r="O4667" s="100"/>
      <c r="P4667" s="59"/>
      <c r="Q4667" s="59"/>
      <c r="R4667" s="59"/>
      <c r="S4667" s="59"/>
      <c r="T4667" s="59"/>
      <c r="U4667" s="59"/>
      <c r="V4667" s="59"/>
      <c r="W4667" s="95"/>
      <c r="X4667" s="104"/>
    </row>
    <row r="4668" spans="1:24" ht="14">
      <c r="A4668" s="91"/>
      <c r="B4668" s="92"/>
      <c r="C4668" s="93"/>
      <c r="D4668" s="94"/>
      <c r="E4668" s="273" t="str">
        <f t="shared" ca="1" si="144"/>
        <v/>
      </c>
      <c r="F4668" s="96"/>
      <c r="G4668" s="97"/>
      <c r="H4668" s="98"/>
      <c r="I4668" s="276" t="str">
        <f t="shared" ca="1" si="145"/>
        <v/>
      </c>
      <c r="J4668" s="92"/>
      <c r="K4668" s="92"/>
      <c r="L4668" s="59"/>
      <c r="M4668" s="59"/>
      <c r="N4668" s="99"/>
      <c r="O4668" s="100"/>
      <c r="P4668" s="59"/>
      <c r="Q4668" s="59"/>
      <c r="R4668" s="59"/>
      <c r="S4668" s="59"/>
      <c r="T4668" s="59"/>
      <c r="U4668" s="59"/>
      <c r="V4668" s="59"/>
      <c r="W4668" s="95"/>
      <c r="X4668" s="104"/>
    </row>
    <row r="4669" spans="1:24" ht="14">
      <c r="A4669" s="91"/>
      <c r="B4669" s="92"/>
      <c r="C4669" s="93"/>
      <c r="D4669" s="94"/>
      <c r="E4669" s="273" t="str">
        <f t="shared" ca="1" si="144"/>
        <v/>
      </c>
      <c r="F4669" s="96"/>
      <c r="G4669" s="97"/>
      <c r="H4669" s="98"/>
      <c r="I4669" s="276" t="str">
        <f t="shared" ca="1" si="145"/>
        <v/>
      </c>
      <c r="J4669" s="92"/>
      <c r="K4669" s="92"/>
      <c r="L4669" s="59"/>
      <c r="M4669" s="59"/>
      <c r="N4669" s="99"/>
      <c r="O4669" s="100"/>
      <c r="P4669" s="59"/>
      <c r="Q4669" s="59"/>
      <c r="R4669" s="59"/>
      <c r="S4669" s="59"/>
      <c r="T4669" s="59"/>
      <c r="U4669" s="59"/>
      <c r="V4669" s="59"/>
      <c r="W4669" s="95"/>
      <c r="X4669" s="104"/>
    </row>
    <row r="4670" spans="1:24" ht="14">
      <c r="A4670" s="91"/>
      <c r="B4670" s="92"/>
      <c r="C4670" s="93"/>
      <c r="D4670" s="94"/>
      <c r="E4670" s="273" t="str">
        <f t="shared" ca="1" si="144"/>
        <v/>
      </c>
      <c r="F4670" s="96"/>
      <c r="G4670" s="97"/>
      <c r="H4670" s="98"/>
      <c r="I4670" s="276" t="str">
        <f t="shared" ca="1" si="145"/>
        <v/>
      </c>
      <c r="J4670" s="92"/>
      <c r="K4670" s="92"/>
      <c r="L4670" s="59"/>
      <c r="M4670" s="59"/>
      <c r="N4670" s="99"/>
      <c r="O4670" s="100"/>
      <c r="P4670" s="59"/>
      <c r="Q4670" s="59"/>
      <c r="R4670" s="59"/>
      <c r="S4670" s="59"/>
      <c r="T4670" s="59"/>
      <c r="U4670" s="59"/>
      <c r="V4670" s="59"/>
      <c r="W4670" s="95"/>
      <c r="X4670" s="104"/>
    </row>
    <row r="4671" spans="1:24" ht="14">
      <c r="A4671" s="91"/>
      <c r="B4671" s="92"/>
      <c r="C4671" s="93"/>
      <c r="D4671" s="94"/>
      <c r="E4671" s="273" t="str">
        <f t="shared" ca="1" si="144"/>
        <v/>
      </c>
      <c r="F4671" s="96"/>
      <c r="G4671" s="97"/>
      <c r="H4671" s="98"/>
      <c r="I4671" s="276" t="str">
        <f t="shared" ca="1" si="145"/>
        <v/>
      </c>
      <c r="J4671" s="92"/>
      <c r="K4671" s="92"/>
      <c r="L4671" s="59"/>
      <c r="M4671" s="59"/>
      <c r="N4671" s="99"/>
      <c r="O4671" s="100"/>
      <c r="P4671" s="59"/>
      <c r="Q4671" s="59"/>
      <c r="R4671" s="59"/>
      <c r="S4671" s="59"/>
      <c r="T4671" s="59"/>
      <c r="U4671" s="59"/>
      <c r="V4671" s="59"/>
      <c r="W4671" s="95"/>
      <c r="X4671" s="104"/>
    </row>
    <row r="4672" spans="1:24" ht="14">
      <c r="A4672" s="91"/>
      <c r="B4672" s="92"/>
      <c r="C4672" s="93"/>
      <c r="D4672" s="94"/>
      <c r="E4672" s="273" t="str">
        <f t="shared" ca="1" si="144"/>
        <v/>
      </c>
      <c r="F4672" s="96"/>
      <c r="G4672" s="97"/>
      <c r="H4672" s="98"/>
      <c r="I4672" s="276" t="str">
        <f t="shared" ca="1" si="145"/>
        <v/>
      </c>
      <c r="J4672" s="92"/>
      <c r="K4672" s="92"/>
      <c r="L4672" s="59"/>
      <c r="M4672" s="59"/>
      <c r="N4672" s="99"/>
      <c r="O4672" s="100"/>
      <c r="P4672" s="59"/>
      <c r="Q4672" s="59"/>
      <c r="R4672" s="59"/>
      <c r="S4672" s="59"/>
      <c r="T4672" s="59"/>
      <c r="U4672" s="59"/>
      <c r="V4672" s="59"/>
      <c r="W4672" s="95"/>
      <c r="X4672" s="104"/>
    </row>
    <row r="4673" spans="1:24" ht="14">
      <c r="A4673" s="91"/>
      <c r="B4673" s="92"/>
      <c r="C4673" s="93"/>
      <c r="D4673" s="94"/>
      <c r="E4673" s="273" t="str">
        <f t="shared" ca="1" si="144"/>
        <v/>
      </c>
      <c r="F4673" s="96"/>
      <c r="G4673" s="97"/>
      <c r="H4673" s="98"/>
      <c r="I4673" s="276" t="str">
        <f t="shared" ca="1" si="145"/>
        <v/>
      </c>
      <c r="J4673" s="92"/>
      <c r="K4673" s="92"/>
      <c r="L4673" s="59"/>
      <c r="M4673" s="59"/>
      <c r="N4673" s="99"/>
      <c r="O4673" s="100"/>
      <c r="P4673" s="59"/>
      <c r="Q4673" s="59"/>
      <c r="R4673" s="59"/>
      <c r="S4673" s="59"/>
      <c r="T4673" s="59"/>
      <c r="U4673" s="59"/>
      <c r="V4673" s="59"/>
      <c r="W4673" s="95"/>
      <c r="X4673" s="104"/>
    </row>
    <row r="4674" spans="1:24" ht="14">
      <c r="A4674" s="91"/>
      <c r="B4674" s="92"/>
      <c r="C4674" s="93"/>
      <c r="D4674" s="94"/>
      <c r="E4674" s="273" t="str">
        <f t="shared" ca="1" si="144"/>
        <v/>
      </c>
      <c r="F4674" s="96"/>
      <c r="G4674" s="97"/>
      <c r="H4674" s="98"/>
      <c r="I4674" s="276" t="str">
        <f t="shared" ca="1" si="145"/>
        <v/>
      </c>
      <c r="J4674" s="92"/>
      <c r="K4674" s="92"/>
      <c r="L4674" s="59"/>
      <c r="M4674" s="59"/>
      <c r="N4674" s="99"/>
      <c r="O4674" s="100"/>
      <c r="P4674" s="59"/>
      <c r="Q4674" s="59"/>
      <c r="R4674" s="59"/>
      <c r="S4674" s="59"/>
      <c r="T4674" s="59"/>
      <c r="U4674" s="59"/>
      <c r="V4674" s="59"/>
      <c r="W4674" s="95"/>
      <c r="X4674" s="104"/>
    </row>
    <row r="4675" spans="1:24" ht="14">
      <c r="A4675" s="91"/>
      <c r="B4675" s="92"/>
      <c r="C4675" s="93"/>
      <c r="D4675" s="94"/>
      <c r="E4675" s="273" t="str">
        <f t="shared" ca="1" si="144"/>
        <v/>
      </c>
      <c r="F4675" s="96"/>
      <c r="G4675" s="97"/>
      <c r="H4675" s="98"/>
      <c r="I4675" s="276" t="str">
        <f t="shared" ca="1" si="145"/>
        <v/>
      </c>
      <c r="J4675" s="92"/>
      <c r="K4675" s="92"/>
      <c r="L4675" s="59"/>
      <c r="M4675" s="59"/>
      <c r="N4675" s="99"/>
      <c r="O4675" s="100"/>
      <c r="P4675" s="59"/>
      <c r="Q4675" s="59"/>
      <c r="R4675" s="59"/>
      <c r="S4675" s="59"/>
      <c r="T4675" s="59"/>
      <c r="U4675" s="59"/>
      <c r="V4675" s="59"/>
      <c r="W4675" s="95"/>
      <c r="X4675" s="104"/>
    </row>
    <row r="4676" spans="1:24" ht="14">
      <c r="A4676" s="91"/>
      <c r="B4676" s="92"/>
      <c r="C4676" s="93"/>
      <c r="D4676" s="94"/>
      <c r="E4676" s="273" t="str">
        <f t="shared" ca="1" si="144"/>
        <v/>
      </c>
      <c r="F4676" s="96"/>
      <c r="G4676" s="97"/>
      <c r="H4676" s="98"/>
      <c r="I4676" s="276" t="str">
        <f t="shared" ca="1" si="145"/>
        <v/>
      </c>
      <c r="J4676" s="92"/>
      <c r="K4676" s="92"/>
      <c r="L4676" s="59"/>
      <c r="M4676" s="59"/>
      <c r="N4676" s="99"/>
      <c r="O4676" s="100"/>
      <c r="P4676" s="59"/>
      <c r="Q4676" s="59"/>
      <c r="R4676" s="59"/>
      <c r="S4676" s="59"/>
      <c r="T4676" s="59"/>
      <c r="U4676" s="59"/>
      <c r="V4676" s="59"/>
      <c r="W4676" s="95"/>
      <c r="X4676" s="104"/>
    </row>
    <row r="4677" spans="1:24" ht="14">
      <c r="A4677" s="91"/>
      <c r="B4677" s="92"/>
      <c r="C4677" s="93"/>
      <c r="D4677" s="94"/>
      <c r="E4677" s="273" t="str">
        <f t="shared" ca="1" si="144"/>
        <v/>
      </c>
      <c r="F4677" s="96"/>
      <c r="G4677" s="97"/>
      <c r="H4677" s="98"/>
      <c r="I4677" s="276" t="str">
        <f t="shared" ca="1" si="145"/>
        <v/>
      </c>
      <c r="J4677" s="92"/>
      <c r="K4677" s="92"/>
      <c r="L4677" s="59"/>
      <c r="M4677" s="59"/>
      <c r="N4677" s="99"/>
      <c r="O4677" s="100"/>
      <c r="P4677" s="59"/>
      <c r="Q4677" s="59"/>
      <c r="R4677" s="59"/>
      <c r="S4677" s="59"/>
      <c r="T4677" s="59"/>
      <c r="U4677" s="59"/>
      <c r="V4677" s="59"/>
      <c r="W4677" s="95"/>
      <c r="X4677" s="104"/>
    </row>
    <row r="4678" spans="1:24" ht="14">
      <c r="A4678" s="91"/>
      <c r="B4678" s="92"/>
      <c r="C4678" s="93"/>
      <c r="D4678" s="94"/>
      <c r="E4678" s="273" t="str">
        <f t="shared" ca="1" si="144"/>
        <v/>
      </c>
      <c r="F4678" s="96"/>
      <c r="G4678" s="97"/>
      <c r="H4678" s="98"/>
      <c r="I4678" s="276" t="str">
        <f t="shared" ca="1" si="145"/>
        <v/>
      </c>
      <c r="J4678" s="92"/>
      <c r="K4678" s="92"/>
      <c r="L4678" s="59"/>
      <c r="M4678" s="59"/>
      <c r="N4678" s="99"/>
      <c r="O4678" s="100"/>
      <c r="P4678" s="59"/>
      <c r="Q4678" s="59"/>
      <c r="R4678" s="59"/>
      <c r="S4678" s="59"/>
      <c r="T4678" s="59"/>
      <c r="U4678" s="59"/>
      <c r="V4678" s="59"/>
      <c r="W4678" s="95"/>
      <c r="X4678" s="104"/>
    </row>
    <row r="4679" spans="1:24" ht="14">
      <c r="A4679" s="91"/>
      <c r="B4679" s="92"/>
      <c r="C4679" s="93"/>
      <c r="D4679" s="94"/>
      <c r="E4679" s="273" t="str">
        <f t="shared" ref="E4679:E4742" ca="1" si="146">IF(D4679="","",+DATEDIF(D4679,TODAY(),"y"))</f>
        <v/>
      </c>
      <c r="F4679" s="96"/>
      <c r="G4679" s="97"/>
      <c r="H4679" s="98"/>
      <c r="I4679" s="276" t="str">
        <f t="shared" ref="I4679:I4742" ca="1" si="147">IF(H4679="","",+DATEDIF(H4679,TODAY(),"M"))</f>
        <v/>
      </c>
      <c r="J4679" s="92"/>
      <c r="K4679" s="92"/>
      <c r="L4679" s="59"/>
      <c r="M4679" s="59"/>
      <c r="N4679" s="99"/>
      <c r="O4679" s="100"/>
      <c r="P4679" s="59"/>
      <c r="Q4679" s="59"/>
      <c r="R4679" s="59"/>
      <c r="S4679" s="59"/>
      <c r="T4679" s="59"/>
      <c r="U4679" s="59"/>
      <c r="V4679" s="59"/>
      <c r="W4679" s="95"/>
      <c r="X4679" s="104"/>
    </row>
    <row r="4680" spans="1:24" ht="14">
      <c r="A4680" s="91"/>
      <c r="B4680" s="92"/>
      <c r="C4680" s="93"/>
      <c r="D4680" s="94"/>
      <c r="E4680" s="273" t="str">
        <f t="shared" ca="1" si="146"/>
        <v/>
      </c>
      <c r="F4680" s="96"/>
      <c r="G4680" s="97"/>
      <c r="H4680" s="98"/>
      <c r="I4680" s="276" t="str">
        <f t="shared" ca="1" si="147"/>
        <v/>
      </c>
      <c r="J4680" s="92"/>
      <c r="K4680" s="92"/>
      <c r="L4680" s="59"/>
      <c r="M4680" s="59"/>
      <c r="N4680" s="99"/>
      <c r="O4680" s="100"/>
      <c r="P4680" s="59"/>
      <c r="Q4680" s="59"/>
      <c r="R4680" s="59"/>
      <c r="S4680" s="59"/>
      <c r="T4680" s="59"/>
      <c r="U4680" s="59"/>
      <c r="V4680" s="59"/>
      <c r="W4680" s="95"/>
      <c r="X4680" s="104"/>
    </row>
    <row r="4681" spans="1:24" ht="14">
      <c r="A4681" s="91"/>
      <c r="B4681" s="92"/>
      <c r="C4681" s="93"/>
      <c r="D4681" s="94"/>
      <c r="E4681" s="273" t="str">
        <f t="shared" ca="1" si="146"/>
        <v/>
      </c>
      <c r="F4681" s="96"/>
      <c r="G4681" s="97"/>
      <c r="H4681" s="98"/>
      <c r="I4681" s="276" t="str">
        <f t="shared" ca="1" si="147"/>
        <v/>
      </c>
      <c r="J4681" s="92"/>
      <c r="K4681" s="92"/>
      <c r="L4681" s="59"/>
      <c r="M4681" s="59"/>
      <c r="N4681" s="99"/>
      <c r="O4681" s="100"/>
      <c r="P4681" s="59"/>
      <c r="Q4681" s="59"/>
      <c r="R4681" s="59"/>
      <c r="S4681" s="59"/>
      <c r="T4681" s="59"/>
      <c r="U4681" s="59"/>
      <c r="V4681" s="59"/>
      <c r="W4681" s="95"/>
      <c r="X4681" s="104"/>
    </row>
    <row r="4682" spans="1:24" ht="14">
      <c r="A4682" s="91"/>
      <c r="B4682" s="92"/>
      <c r="C4682" s="93"/>
      <c r="D4682" s="94"/>
      <c r="E4682" s="273" t="str">
        <f t="shared" ca="1" si="146"/>
        <v/>
      </c>
      <c r="F4682" s="96"/>
      <c r="G4682" s="97"/>
      <c r="H4682" s="98"/>
      <c r="I4682" s="276" t="str">
        <f t="shared" ca="1" si="147"/>
        <v/>
      </c>
      <c r="J4682" s="92"/>
      <c r="K4682" s="92"/>
      <c r="L4682" s="59"/>
      <c r="M4682" s="59"/>
      <c r="N4682" s="99"/>
      <c r="O4682" s="100"/>
      <c r="P4682" s="59"/>
      <c r="Q4682" s="59"/>
      <c r="R4682" s="59"/>
      <c r="S4682" s="59"/>
      <c r="T4682" s="59"/>
      <c r="U4682" s="59"/>
      <c r="V4682" s="59"/>
      <c r="W4682" s="95"/>
      <c r="X4682" s="104"/>
    </row>
    <row r="4683" spans="1:24" ht="14">
      <c r="A4683" s="91"/>
      <c r="B4683" s="92"/>
      <c r="C4683" s="93"/>
      <c r="D4683" s="94"/>
      <c r="E4683" s="273" t="str">
        <f t="shared" ca="1" si="146"/>
        <v/>
      </c>
      <c r="F4683" s="96"/>
      <c r="G4683" s="97"/>
      <c r="H4683" s="98"/>
      <c r="I4683" s="276" t="str">
        <f t="shared" ca="1" si="147"/>
        <v/>
      </c>
      <c r="J4683" s="92"/>
      <c r="K4683" s="92"/>
      <c r="L4683" s="59"/>
      <c r="M4683" s="59"/>
      <c r="N4683" s="99"/>
      <c r="O4683" s="100"/>
      <c r="P4683" s="59"/>
      <c r="Q4683" s="59"/>
      <c r="R4683" s="59"/>
      <c r="S4683" s="59"/>
      <c r="T4683" s="59"/>
      <c r="U4683" s="59"/>
      <c r="V4683" s="59"/>
      <c r="W4683" s="95"/>
      <c r="X4683" s="104"/>
    </row>
    <row r="4684" spans="1:24" ht="14">
      <c r="A4684" s="91"/>
      <c r="B4684" s="92"/>
      <c r="C4684" s="93"/>
      <c r="D4684" s="94"/>
      <c r="E4684" s="273" t="str">
        <f t="shared" ca="1" si="146"/>
        <v/>
      </c>
      <c r="F4684" s="96"/>
      <c r="G4684" s="97"/>
      <c r="H4684" s="98"/>
      <c r="I4684" s="276" t="str">
        <f t="shared" ca="1" si="147"/>
        <v/>
      </c>
      <c r="J4684" s="92"/>
      <c r="K4684" s="92"/>
      <c r="L4684" s="59"/>
      <c r="M4684" s="59"/>
      <c r="N4684" s="99"/>
      <c r="O4684" s="100"/>
      <c r="P4684" s="59"/>
      <c r="Q4684" s="59"/>
      <c r="R4684" s="59"/>
      <c r="S4684" s="59"/>
      <c r="T4684" s="59"/>
      <c r="U4684" s="59"/>
      <c r="V4684" s="59"/>
      <c r="W4684" s="95"/>
      <c r="X4684" s="104"/>
    </row>
    <row r="4685" spans="1:24" ht="14">
      <c r="A4685" s="91"/>
      <c r="B4685" s="92"/>
      <c r="C4685" s="93"/>
      <c r="D4685" s="94"/>
      <c r="E4685" s="273" t="str">
        <f t="shared" ca="1" si="146"/>
        <v/>
      </c>
      <c r="F4685" s="96"/>
      <c r="G4685" s="97"/>
      <c r="H4685" s="98"/>
      <c r="I4685" s="276" t="str">
        <f t="shared" ca="1" si="147"/>
        <v/>
      </c>
      <c r="J4685" s="92"/>
      <c r="K4685" s="92"/>
      <c r="L4685" s="59"/>
      <c r="M4685" s="59"/>
      <c r="N4685" s="99"/>
      <c r="O4685" s="100"/>
      <c r="P4685" s="59"/>
      <c r="Q4685" s="59"/>
      <c r="R4685" s="59"/>
      <c r="S4685" s="59"/>
      <c r="T4685" s="59"/>
      <c r="U4685" s="59"/>
      <c r="V4685" s="59"/>
      <c r="W4685" s="95"/>
      <c r="X4685" s="104"/>
    </row>
    <row r="4686" spans="1:24" ht="14">
      <c r="A4686" s="91"/>
      <c r="B4686" s="92"/>
      <c r="C4686" s="93"/>
      <c r="D4686" s="94"/>
      <c r="E4686" s="273" t="str">
        <f t="shared" ca="1" si="146"/>
        <v/>
      </c>
      <c r="F4686" s="96"/>
      <c r="G4686" s="97"/>
      <c r="H4686" s="98"/>
      <c r="I4686" s="276" t="str">
        <f t="shared" ca="1" si="147"/>
        <v/>
      </c>
      <c r="J4686" s="92"/>
      <c r="K4686" s="92"/>
      <c r="L4686" s="59"/>
      <c r="M4686" s="59"/>
      <c r="N4686" s="99"/>
      <c r="O4686" s="100"/>
      <c r="P4686" s="59"/>
      <c r="Q4686" s="59"/>
      <c r="R4686" s="59"/>
      <c r="S4686" s="59"/>
      <c r="T4686" s="59"/>
      <c r="U4686" s="59"/>
      <c r="V4686" s="59"/>
      <c r="W4686" s="95"/>
      <c r="X4686" s="104"/>
    </row>
    <row r="4687" spans="1:24" ht="14">
      <c r="A4687" s="91"/>
      <c r="B4687" s="92"/>
      <c r="C4687" s="93"/>
      <c r="D4687" s="94"/>
      <c r="E4687" s="273" t="str">
        <f t="shared" ca="1" si="146"/>
        <v/>
      </c>
      <c r="F4687" s="96"/>
      <c r="G4687" s="97"/>
      <c r="H4687" s="98"/>
      <c r="I4687" s="276" t="str">
        <f t="shared" ca="1" si="147"/>
        <v/>
      </c>
      <c r="J4687" s="92"/>
      <c r="K4687" s="92"/>
      <c r="L4687" s="59"/>
      <c r="M4687" s="59"/>
      <c r="N4687" s="99"/>
      <c r="O4687" s="100"/>
      <c r="P4687" s="59"/>
      <c r="Q4687" s="59"/>
      <c r="R4687" s="59"/>
      <c r="S4687" s="59"/>
      <c r="T4687" s="59"/>
      <c r="U4687" s="59"/>
      <c r="V4687" s="59"/>
      <c r="W4687" s="95"/>
      <c r="X4687" s="104"/>
    </row>
    <row r="4688" spans="1:24" ht="14">
      <c r="A4688" s="91"/>
      <c r="B4688" s="92"/>
      <c r="C4688" s="93"/>
      <c r="D4688" s="94"/>
      <c r="E4688" s="273" t="str">
        <f t="shared" ca="1" si="146"/>
        <v/>
      </c>
      <c r="F4688" s="96"/>
      <c r="G4688" s="97"/>
      <c r="H4688" s="98"/>
      <c r="I4688" s="276" t="str">
        <f t="shared" ca="1" si="147"/>
        <v/>
      </c>
      <c r="J4688" s="92"/>
      <c r="K4688" s="92"/>
      <c r="L4688" s="59"/>
      <c r="M4688" s="59"/>
      <c r="N4688" s="99"/>
      <c r="O4688" s="100"/>
      <c r="P4688" s="59"/>
      <c r="Q4688" s="59"/>
      <c r="R4688" s="59"/>
      <c r="S4688" s="59"/>
      <c r="T4688" s="59"/>
      <c r="U4688" s="59"/>
      <c r="V4688" s="59"/>
      <c r="W4688" s="95"/>
      <c r="X4688" s="104"/>
    </row>
    <row r="4689" spans="1:24" ht="14">
      <c r="A4689" s="91"/>
      <c r="B4689" s="92"/>
      <c r="C4689" s="93"/>
      <c r="D4689" s="94"/>
      <c r="E4689" s="273" t="str">
        <f t="shared" ca="1" si="146"/>
        <v/>
      </c>
      <c r="F4689" s="96"/>
      <c r="G4689" s="97"/>
      <c r="H4689" s="98"/>
      <c r="I4689" s="276" t="str">
        <f t="shared" ca="1" si="147"/>
        <v/>
      </c>
      <c r="J4689" s="92"/>
      <c r="K4689" s="92"/>
      <c r="L4689" s="59"/>
      <c r="M4689" s="59"/>
      <c r="N4689" s="99"/>
      <c r="O4689" s="100"/>
      <c r="P4689" s="59"/>
      <c r="Q4689" s="59"/>
      <c r="R4689" s="59"/>
      <c r="S4689" s="59"/>
      <c r="T4689" s="59"/>
      <c r="U4689" s="59"/>
      <c r="V4689" s="59"/>
      <c r="W4689" s="95"/>
      <c r="X4689" s="104"/>
    </row>
    <row r="4690" spans="1:24" ht="14">
      <c r="A4690" s="91"/>
      <c r="B4690" s="92"/>
      <c r="C4690" s="93"/>
      <c r="D4690" s="94"/>
      <c r="E4690" s="273" t="str">
        <f t="shared" ca="1" si="146"/>
        <v/>
      </c>
      <c r="F4690" s="96"/>
      <c r="G4690" s="97"/>
      <c r="H4690" s="98"/>
      <c r="I4690" s="276" t="str">
        <f t="shared" ca="1" si="147"/>
        <v/>
      </c>
      <c r="J4690" s="92"/>
      <c r="K4690" s="92"/>
      <c r="L4690" s="59"/>
      <c r="M4690" s="59"/>
      <c r="N4690" s="99"/>
      <c r="O4690" s="100"/>
      <c r="P4690" s="59"/>
      <c r="Q4690" s="59"/>
      <c r="R4690" s="59"/>
      <c r="S4690" s="59"/>
      <c r="T4690" s="59"/>
      <c r="U4690" s="59"/>
      <c r="V4690" s="59"/>
      <c r="W4690" s="95"/>
      <c r="X4690" s="104"/>
    </row>
    <row r="4691" spans="1:24" ht="14">
      <c r="A4691" s="91"/>
      <c r="B4691" s="92"/>
      <c r="C4691" s="93"/>
      <c r="D4691" s="94"/>
      <c r="E4691" s="273" t="str">
        <f t="shared" ca="1" si="146"/>
        <v/>
      </c>
      <c r="F4691" s="96"/>
      <c r="G4691" s="97"/>
      <c r="H4691" s="98"/>
      <c r="I4691" s="276" t="str">
        <f t="shared" ca="1" si="147"/>
        <v/>
      </c>
      <c r="J4691" s="92"/>
      <c r="K4691" s="92"/>
      <c r="L4691" s="59"/>
      <c r="M4691" s="59"/>
      <c r="N4691" s="99"/>
      <c r="O4691" s="100"/>
      <c r="P4691" s="59"/>
      <c r="Q4691" s="59"/>
      <c r="R4691" s="59"/>
      <c r="S4691" s="59"/>
      <c r="T4691" s="59"/>
      <c r="U4691" s="59"/>
      <c r="V4691" s="59"/>
      <c r="W4691" s="95"/>
      <c r="X4691" s="104"/>
    </row>
    <row r="4692" spans="1:24" ht="14">
      <c r="A4692" s="91"/>
      <c r="B4692" s="92"/>
      <c r="C4692" s="93"/>
      <c r="D4692" s="94"/>
      <c r="E4692" s="273" t="str">
        <f t="shared" ca="1" si="146"/>
        <v/>
      </c>
      <c r="F4692" s="96"/>
      <c r="G4692" s="97"/>
      <c r="H4692" s="98"/>
      <c r="I4692" s="276" t="str">
        <f t="shared" ca="1" si="147"/>
        <v/>
      </c>
      <c r="J4692" s="92"/>
      <c r="K4692" s="92"/>
      <c r="L4692" s="59"/>
      <c r="M4692" s="59"/>
      <c r="N4692" s="99"/>
      <c r="O4692" s="100"/>
      <c r="P4692" s="59"/>
      <c r="Q4692" s="59"/>
      <c r="R4692" s="59"/>
      <c r="S4692" s="59"/>
      <c r="T4692" s="59"/>
      <c r="U4692" s="59"/>
      <c r="V4692" s="59"/>
      <c r="W4692" s="95"/>
      <c r="X4692" s="104"/>
    </row>
    <row r="4693" spans="1:24" ht="14">
      <c r="A4693" s="91"/>
      <c r="B4693" s="92"/>
      <c r="C4693" s="93"/>
      <c r="D4693" s="94"/>
      <c r="E4693" s="273" t="str">
        <f t="shared" ca="1" si="146"/>
        <v/>
      </c>
      <c r="F4693" s="96"/>
      <c r="G4693" s="97"/>
      <c r="H4693" s="98"/>
      <c r="I4693" s="276" t="str">
        <f t="shared" ca="1" si="147"/>
        <v/>
      </c>
      <c r="J4693" s="92"/>
      <c r="K4693" s="92"/>
      <c r="L4693" s="59"/>
      <c r="M4693" s="59"/>
      <c r="N4693" s="99"/>
      <c r="O4693" s="100"/>
      <c r="P4693" s="59"/>
      <c r="Q4693" s="59"/>
      <c r="R4693" s="59"/>
      <c r="S4693" s="59"/>
      <c r="T4693" s="59"/>
      <c r="U4693" s="59"/>
      <c r="V4693" s="59"/>
      <c r="W4693" s="95"/>
      <c r="X4693" s="104"/>
    </row>
    <row r="4694" spans="1:24" ht="14">
      <c r="A4694" s="91"/>
      <c r="B4694" s="92"/>
      <c r="C4694" s="93"/>
      <c r="D4694" s="94"/>
      <c r="E4694" s="273" t="str">
        <f t="shared" ca="1" si="146"/>
        <v/>
      </c>
      <c r="F4694" s="96"/>
      <c r="G4694" s="97"/>
      <c r="H4694" s="98"/>
      <c r="I4694" s="276" t="str">
        <f t="shared" ca="1" si="147"/>
        <v/>
      </c>
      <c r="J4694" s="92"/>
      <c r="K4694" s="92"/>
      <c r="L4694" s="59"/>
      <c r="M4694" s="59"/>
      <c r="N4694" s="99"/>
      <c r="O4694" s="100"/>
      <c r="P4694" s="59"/>
      <c r="Q4694" s="59"/>
      <c r="R4694" s="59"/>
      <c r="S4694" s="59"/>
      <c r="T4694" s="59"/>
      <c r="U4694" s="59"/>
      <c r="V4694" s="59"/>
      <c r="W4694" s="95"/>
      <c r="X4694" s="104"/>
    </row>
    <row r="4695" spans="1:24" ht="14">
      <c r="A4695" s="91"/>
      <c r="B4695" s="92"/>
      <c r="C4695" s="93"/>
      <c r="D4695" s="94"/>
      <c r="E4695" s="273" t="str">
        <f t="shared" ca="1" si="146"/>
        <v/>
      </c>
      <c r="F4695" s="96"/>
      <c r="G4695" s="97"/>
      <c r="H4695" s="98"/>
      <c r="I4695" s="276" t="str">
        <f t="shared" ca="1" si="147"/>
        <v/>
      </c>
      <c r="J4695" s="92"/>
      <c r="K4695" s="92"/>
      <c r="L4695" s="59"/>
      <c r="M4695" s="59"/>
      <c r="N4695" s="99"/>
      <c r="O4695" s="100"/>
      <c r="P4695" s="59"/>
      <c r="Q4695" s="59"/>
      <c r="R4695" s="59"/>
      <c r="S4695" s="59"/>
      <c r="T4695" s="59"/>
      <c r="U4695" s="59"/>
      <c r="V4695" s="59"/>
      <c r="W4695" s="95"/>
      <c r="X4695" s="104"/>
    </row>
    <row r="4696" spans="1:24" ht="14">
      <c r="A4696" s="91"/>
      <c r="B4696" s="92"/>
      <c r="C4696" s="93"/>
      <c r="D4696" s="94"/>
      <c r="E4696" s="273" t="str">
        <f t="shared" ca="1" si="146"/>
        <v/>
      </c>
      <c r="F4696" s="96"/>
      <c r="G4696" s="97"/>
      <c r="H4696" s="98"/>
      <c r="I4696" s="276" t="str">
        <f t="shared" ca="1" si="147"/>
        <v/>
      </c>
      <c r="J4696" s="92"/>
      <c r="K4696" s="92"/>
      <c r="L4696" s="59"/>
      <c r="M4696" s="59"/>
      <c r="N4696" s="99"/>
      <c r="O4696" s="100"/>
      <c r="P4696" s="59"/>
      <c r="Q4696" s="59"/>
      <c r="R4696" s="59"/>
      <c r="S4696" s="59"/>
      <c r="T4696" s="59"/>
      <c r="U4696" s="59"/>
      <c r="V4696" s="59"/>
      <c r="W4696" s="95"/>
      <c r="X4696" s="104"/>
    </row>
    <row r="4697" spans="1:24" ht="14">
      <c r="A4697" s="91"/>
      <c r="B4697" s="92"/>
      <c r="C4697" s="93"/>
      <c r="D4697" s="94"/>
      <c r="E4697" s="273" t="str">
        <f t="shared" ca="1" si="146"/>
        <v/>
      </c>
      <c r="F4697" s="96"/>
      <c r="G4697" s="97"/>
      <c r="H4697" s="98"/>
      <c r="I4697" s="276" t="str">
        <f t="shared" ca="1" si="147"/>
        <v/>
      </c>
      <c r="J4697" s="92"/>
      <c r="K4697" s="92"/>
      <c r="L4697" s="59"/>
      <c r="M4697" s="59"/>
      <c r="N4697" s="99"/>
      <c r="O4697" s="100"/>
      <c r="P4697" s="59"/>
      <c r="Q4697" s="59"/>
      <c r="R4697" s="59"/>
      <c r="S4697" s="59"/>
      <c r="T4697" s="59"/>
      <c r="U4697" s="59"/>
      <c r="V4697" s="59"/>
      <c r="W4697" s="95"/>
      <c r="X4697" s="104"/>
    </row>
    <row r="4698" spans="1:24" ht="14">
      <c r="A4698" s="91"/>
      <c r="B4698" s="92"/>
      <c r="C4698" s="93"/>
      <c r="D4698" s="94"/>
      <c r="E4698" s="273" t="str">
        <f t="shared" ca="1" si="146"/>
        <v/>
      </c>
      <c r="F4698" s="96"/>
      <c r="G4698" s="97"/>
      <c r="H4698" s="98"/>
      <c r="I4698" s="276" t="str">
        <f t="shared" ca="1" si="147"/>
        <v/>
      </c>
      <c r="J4698" s="92"/>
      <c r="K4698" s="92"/>
      <c r="L4698" s="59"/>
      <c r="M4698" s="59"/>
      <c r="N4698" s="99"/>
      <c r="O4698" s="100"/>
      <c r="P4698" s="59"/>
      <c r="Q4698" s="59"/>
      <c r="R4698" s="59"/>
      <c r="S4698" s="59"/>
      <c r="T4698" s="59"/>
      <c r="U4698" s="59"/>
      <c r="V4698" s="59"/>
      <c r="W4698" s="95"/>
      <c r="X4698" s="104"/>
    </row>
    <row r="4699" spans="1:24" ht="14">
      <c r="A4699" s="91"/>
      <c r="B4699" s="92"/>
      <c r="C4699" s="93"/>
      <c r="D4699" s="94"/>
      <c r="E4699" s="273" t="str">
        <f t="shared" ca="1" si="146"/>
        <v/>
      </c>
      <c r="F4699" s="96"/>
      <c r="G4699" s="97"/>
      <c r="H4699" s="98"/>
      <c r="I4699" s="276" t="str">
        <f t="shared" ca="1" si="147"/>
        <v/>
      </c>
      <c r="J4699" s="92"/>
      <c r="K4699" s="92"/>
      <c r="L4699" s="59"/>
      <c r="M4699" s="59"/>
      <c r="N4699" s="99"/>
      <c r="O4699" s="100"/>
      <c r="P4699" s="59"/>
      <c r="Q4699" s="59"/>
      <c r="R4699" s="59"/>
      <c r="S4699" s="59"/>
      <c r="T4699" s="59"/>
      <c r="U4699" s="59"/>
      <c r="V4699" s="59"/>
      <c r="W4699" s="95"/>
      <c r="X4699" s="104"/>
    </row>
    <row r="4700" spans="1:24" ht="14">
      <c r="A4700" s="91"/>
      <c r="B4700" s="92"/>
      <c r="C4700" s="93"/>
      <c r="D4700" s="94"/>
      <c r="E4700" s="273" t="str">
        <f t="shared" ca="1" si="146"/>
        <v/>
      </c>
      <c r="F4700" s="96"/>
      <c r="G4700" s="97"/>
      <c r="H4700" s="98"/>
      <c r="I4700" s="276" t="str">
        <f t="shared" ca="1" si="147"/>
        <v/>
      </c>
      <c r="J4700" s="92"/>
      <c r="K4700" s="92"/>
      <c r="L4700" s="59"/>
      <c r="M4700" s="59"/>
      <c r="N4700" s="99"/>
      <c r="O4700" s="100"/>
      <c r="P4700" s="59"/>
      <c r="Q4700" s="59"/>
      <c r="R4700" s="59"/>
      <c r="S4700" s="59"/>
      <c r="T4700" s="59"/>
      <c r="U4700" s="59"/>
      <c r="V4700" s="59"/>
      <c r="W4700" s="95"/>
      <c r="X4700" s="104"/>
    </row>
    <row r="4701" spans="1:24" ht="14">
      <c r="A4701" s="91"/>
      <c r="B4701" s="92"/>
      <c r="C4701" s="93"/>
      <c r="D4701" s="94"/>
      <c r="E4701" s="273" t="str">
        <f t="shared" ca="1" si="146"/>
        <v/>
      </c>
      <c r="F4701" s="96"/>
      <c r="G4701" s="97"/>
      <c r="H4701" s="98"/>
      <c r="I4701" s="276" t="str">
        <f t="shared" ca="1" si="147"/>
        <v/>
      </c>
      <c r="J4701" s="92"/>
      <c r="K4701" s="92"/>
      <c r="L4701" s="59"/>
      <c r="M4701" s="59"/>
      <c r="N4701" s="99"/>
      <c r="O4701" s="100"/>
      <c r="P4701" s="59"/>
      <c r="Q4701" s="59"/>
      <c r="R4701" s="59"/>
      <c r="S4701" s="59"/>
      <c r="T4701" s="59"/>
      <c r="U4701" s="59"/>
      <c r="V4701" s="59"/>
      <c r="W4701" s="95"/>
      <c r="X4701" s="104"/>
    </row>
    <row r="4702" spans="1:24" ht="14">
      <c r="A4702" s="91"/>
      <c r="B4702" s="92"/>
      <c r="C4702" s="93"/>
      <c r="D4702" s="94"/>
      <c r="E4702" s="273" t="str">
        <f t="shared" ca="1" si="146"/>
        <v/>
      </c>
      <c r="F4702" s="96"/>
      <c r="G4702" s="97"/>
      <c r="H4702" s="98"/>
      <c r="I4702" s="276" t="str">
        <f t="shared" ca="1" si="147"/>
        <v/>
      </c>
      <c r="J4702" s="92"/>
      <c r="K4702" s="92"/>
      <c r="L4702" s="59"/>
      <c r="M4702" s="59"/>
      <c r="N4702" s="99"/>
      <c r="O4702" s="100"/>
      <c r="P4702" s="59"/>
      <c r="Q4702" s="59"/>
      <c r="R4702" s="59"/>
      <c r="S4702" s="59"/>
      <c r="T4702" s="59"/>
      <c r="U4702" s="59"/>
      <c r="V4702" s="59"/>
      <c r="W4702" s="95"/>
      <c r="X4702" s="104"/>
    </row>
    <row r="4703" spans="1:24" ht="14">
      <c r="A4703" s="91"/>
      <c r="B4703" s="92"/>
      <c r="C4703" s="93"/>
      <c r="D4703" s="94"/>
      <c r="E4703" s="273" t="str">
        <f t="shared" ca="1" si="146"/>
        <v/>
      </c>
      <c r="F4703" s="96"/>
      <c r="G4703" s="97"/>
      <c r="H4703" s="98"/>
      <c r="I4703" s="276" t="str">
        <f t="shared" ca="1" si="147"/>
        <v/>
      </c>
      <c r="J4703" s="92"/>
      <c r="K4703" s="92"/>
      <c r="L4703" s="59"/>
      <c r="M4703" s="59"/>
      <c r="N4703" s="99"/>
      <c r="O4703" s="100"/>
      <c r="P4703" s="59"/>
      <c r="Q4703" s="59"/>
      <c r="R4703" s="59"/>
      <c r="S4703" s="59"/>
      <c r="T4703" s="59"/>
      <c r="U4703" s="59"/>
      <c r="V4703" s="59"/>
      <c r="W4703" s="95"/>
      <c r="X4703" s="104"/>
    </row>
    <row r="4704" spans="1:24" ht="14">
      <c r="A4704" s="91"/>
      <c r="B4704" s="92"/>
      <c r="C4704" s="93"/>
      <c r="D4704" s="94"/>
      <c r="E4704" s="273" t="str">
        <f t="shared" ca="1" si="146"/>
        <v/>
      </c>
      <c r="F4704" s="96"/>
      <c r="G4704" s="97"/>
      <c r="H4704" s="98"/>
      <c r="I4704" s="276" t="str">
        <f t="shared" ca="1" si="147"/>
        <v/>
      </c>
      <c r="J4704" s="92"/>
      <c r="K4704" s="92"/>
      <c r="L4704" s="59"/>
      <c r="M4704" s="59"/>
      <c r="N4704" s="99"/>
      <c r="O4704" s="100"/>
      <c r="P4704" s="59"/>
      <c r="Q4704" s="59"/>
      <c r="R4704" s="59"/>
      <c r="S4704" s="59"/>
      <c r="T4704" s="59"/>
      <c r="U4704" s="59"/>
      <c r="V4704" s="59"/>
      <c r="W4704" s="95"/>
      <c r="X4704" s="104"/>
    </row>
    <row r="4705" spans="1:24" ht="14">
      <c r="A4705" s="91"/>
      <c r="B4705" s="92"/>
      <c r="C4705" s="93"/>
      <c r="D4705" s="94"/>
      <c r="E4705" s="273" t="str">
        <f t="shared" ca="1" si="146"/>
        <v/>
      </c>
      <c r="F4705" s="96"/>
      <c r="G4705" s="97"/>
      <c r="H4705" s="98"/>
      <c r="I4705" s="276" t="str">
        <f t="shared" ca="1" si="147"/>
        <v/>
      </c>
      <c r="J4705" s="92"/>
      <c r="K4705" s="92"/>
      <c r="L4705" s="59"/>
      <c r="M4705" s="59"/>
      <c r="N4705" s="99"/>
      <c r="O4705" s="100"/>
      <c r="P4705" s="59"/>
      <c r="Q4705" s="59"/>
      <c r="R4705" s="59"/>
      <c r="S4705" s="59"/>
      <c r="T4705" s="59"/>
      <c r="U4705" s="59"/>
      <c r="V4705" s="59"/>
      <c r="W4705" s="95"/>
      <c r="X4705" s="104"/>
    </row>
    <row r="4706" spans="1:24" ht="14">
      <c r="A4706" s="91"/>
      <c r="B4706" s="92"/>
      <c r="C4706" s="93"/>
      <c r="D4706" s="94"/>
      <c r="E4706" s="273" t="str">
        <f t="shared" ca="1" si="146"/>
        <v/>
      </c>
      <c r="F4706" s="96"/>
      <c r="G4706" s="97"/>
      <c r="H4706" s="98"/>
      <c r="I4706" s="276" t="str">
        <f t="shared" ca="1" si="147"/>
        <v/>
      </c>
      <c r="J4706" s="92"/>
      <c r="K4706" s="92"/>
      <c r="L4706" s="59"/>
      <c r="M4706" s="59"/>
      <c r="N4706" s="99"/>
      <c r="O4706" s="100"/>
      <c r="P4706" s="59"/>
      <c r="Q4706" s="59"/>
      <c r="R4706" s="59"/>
      <c r="S4706" s="59"/>
      <c r="T4706" s="59"/>
      <c r="U4706" s="59"/>
      <c r="V4706" s="59"/>
      <c r="W4706" s="95"/>
      <c r="X4706" s="104"/>
    </row>
    <row r="4707" spans="1:24" ht="14">
      <c r="A4707" s="91"/>
      <c r="B4707" s="92"/>
      <c r="C4707" s="93"/>
      <c r="D4707" s="94"/>
      <c r="E4707" s="273" t="str">
        <f t="shared" ca="1" si="146"/>
        <v/>
      </c>
      <c r="F4707" s="96"/>
      <c r="G4707" s="97"/>
      <c r="H4707" s="98"/>
      <c r="I4707" s="276" t="str">
        <f t="shared" ca="1" si="147"/>
        <v/>
      </c>
      <c r="J4707" s="92"/>
      <c r="K4707" s="92"/>
      <c r="L4707" s="59"/>
      <c r="M4707" s="59"/>
      <c r="N4707" s="99"/>
      <c r="O4707" s="100"/>
      <c r="P4707" s="59"/>
      <c r="Q4707" s="59"/>
      <c r="R4707" s="59"/>
      <c r="S4707" s="59"/>
      <c r="T4707" s="59"/>
      <c r="U4707" s="59"/>
      <c r="V4707" s="59"/>
      <c r="W4707" s="95"/>
      <c r="X4707" s="104"/>
    </row>
    <row r="4708" spans="1:24" ht="14">
      <c r="A4708" s="91"/>
      <c r="B4708" s="92"/>
      <c r="C4708" s="93"/>
      <c r="D4708" s="94"/>
      <c r="E4708" s="273" t="str">
        <f t="shared" ca="1" si="146"/>
        <v/>
      </c>
      <c r="F4708" s="96"/>
      <c r="G4708" s="97"/>
      <c r="H4708" s="98"/>
      <c r="I4708" s="276" t="str">
        <f t="shared" ca="1" si="147"/>
        <v/>
      </c>
      <c r="J4708" s="92"/>
      <c r="K4708" s="92"/>
      <c r="L4708" s="59"/>
      <c r="M4708" s="59"/>
      <c r="N4708" s="99"/>
      <c r="O4708" s="100"/>
      <c r="P4708" s="59"/>
      <c r="Q4708" s="59"/>
      <c r="R4708" s="59"/>
      <c r="S4708" s="59"/>
      <c r="T4708" s="59"/>
      <c r="U4708" s="59"/>
      <c r="V4708" s="59"/>
      <c r="W4708" s="95"/>
      <c r="X4708" s="104"/>
    </row>
    <row r="4709" spans="1:24" ht="14">
      <c r="A4709" s="91"/>
      <c r="B4709" s="92"/>
      <c r="C4709" s="93"/>
      <c r="D4709" s="94"/>
      <c r="E4709" s="273" t="str">
        <f t="shared" ca="1" si="146"/>
        <v/>
      </c>
      <c r="F4709" s="96"/>
      <c r="G4709" s="97"/>
      <c r="H4709" s="98"/>
      <c r="I4709" s="276" t="str">
        <f t="shared" ca="1" si="147"/>
        <v/>
      </c>
      <c r="J4709" s="92"/>
      <c r="K4709" s="92"/>
      <c r="L4709" s="59"/>
      <c r="M4709" s="59"/>
      <c r="N4709" s="99"/>
      <c r="O4709" s="100"/>
      <c r="P4709" s="59"/>
      <c r="Q4709" s="59"/>
      <c r="R4709" s="59"/>
      <c r="S4709" s="59"/>
      <c r="T4709" s="59"/>
      <c r="U4709" s="59"/>
      <c r="V4709" s="59"/>
      <c r="W4709" s="95"/>
      <c r="X4709" s="104"/>
    </row>
    <row r="4710" spans="1:24" ht="14">
      <c r="A4710" s="91"/>
      <c r="B4710" s="92"/>
      <c r="C4710" s="93"/>
      <c r="D4710" s="94"/>
      <c r="E4710" s="273" t="str">
        <f t="shared" ca="1" si="146"/>
        <v/>
      </c>
      <c r="F4710" s="96"/>
      <c r="G4710" s="97"/>
      <c r="H4710" s="98"/>
      <c r="I4710" s="276" t="str">
        <f t="shared" ca="1" si="147"/>
        <v/>
      </c>
      <c r="J4710" s="92"/>
      <c r="K4710" s="92"/>
      <c r="L4710" s="59"/>
      <c r="M4710" s="59"/>
      <c r="N4710" s="99"/>
      <c r="O4710" s="100"/>
      <c r="P4710" s="59"/>
      <c r="Q4710" s="59"/>
      <c r="R4710" s="59"/>
      <c r="S4710" s="59"/>
      <c r="T4710" s="59"/>
      <c r="U4710" s="59"/>
      <c r="V4710" s="59"/>
      <c r="W4710" s="95"/>
      <c r="X4710" s="104"/>
    </row>
    <row r="4711" spans="1:24" ht="14">
      <c r="A4711" s="91"/>
      <c r="B4711" s="92"/>
      <c r="C4711" s="93"/>
      <c r="D4711" s="94"/>
      <c r="E4711" s="273" t="str">
        <f t="shared" ca="1" si="146"/>
        <v/>
      </c>
      <c r="F4711" s="96"/>
      <c r="G4711" s="97"/>
      <c r="H4711" s="98"/>
      <c r="I4711" s="276" t="str">
        <f t="shared" ca="1" si="147"/>
        <v/>
      </c>
      <c r="J4711" s="92"/>
      <c r="K4711" s="92"/>
      <c r="L4711" s="59"/>
      <c r="M4711" s="59"/>
      <c r="N4711" s="99"/>
      <c r="O4711" s="100"/>
      <c r="P4711" s="59"/>
      <c r="Q4711" s="59"/>
      <c r="R4711" s="59"/>
      <c r="S4711" s="59"/>
      <c r="T4711" s="59"/>
      <c r="U4711" s="59"/>
      <c r="V4711" s="59"/>
      <c r="W4711" s="95"/>
      <c r="X4711" s="104"/>
    </row>
    <row r="4712" spans="1:24" ht="14">
      <c r="A4712" s="91"/>
      <c r="B4712" s="92"/>
      <c r="C4712" s="93"/>
      <c r="D4712" s="94"/>
      <c r="E4712" s="273" t="str">
        <f t="shared" ca="1" si="146"/>
        <v/>
      </c>
      <c r="F4712" s="96"/>
      <c r="G4712" s="97"/>
      <c r="H4712" s="98"/>
      <c r="I4712" s="276" t="str">
        <f t="shared" ca="1" si="147"/>
        <v/>
      </c>
      <c r="J4712" s="92"/>
      <c r="K4712" s="92"/>
      <c r="L4712" s="59"/>
      <c r="M4712" s="59"/>
      <c r="N4712" s="99"/>
      <c r="O4712" s="100"/>
      <c r="P4712" s="59"/>
      <c r="Q4712" s="59"/>
      <c r="R4712" s="59"/>
      <c r="S4712" s="59"/>
      <c r="T4712" s="59"/>
      <c r="U4712" s="59"/>
      <c r="V4712" s="59"/>
      <c r="W4712" s="95"/>
      <c r="X4712" s="104"/>
    </row>
    <row r="4713" spans="1:24" ht="14">
      <c r="A4713" s="91"/>
      <c r="B4713" s="92"/>
      <c r="C4713" s="93"/>
      <c r="D4713" s="94"/>
      <c r="E4713" s="273" t="str">
        <f t="shared" ca="1" si="146"/>
        <v/>
      </c>
      <c r="F4713" s="96"/>
      <c r="G4713" s="97"/>
      <c r="H4713" s="98"/>
      <c r="I4713" s="276" t="str">
        <f t="shared" ca="1" si="147"/>
        <v/>
      </c>
      <c r="J4713" s="92"/>
      <c r="K4713" s="92"/>
      <c r="L4713" s="59"/>
      <c r="M4713" s="59"/>
      <c r="N4713" s="99"/>
      <c r="O4713" s="100"/>
      <c r="P4713" s="59"/>
      <c r="Q4713" s="59"/>
      <c r="R4713" s="59"/>
      <c r="S4713" s="59"/>
      <c r="T4713" s="59"/>
      <c r="U4713" s="59"/>
      <c r="V4713" s="59"/>
      <c r="W4713" s="95"/>
      <c r="X4713" s="104"/>
    </row>
    <row r="4714" spans="1:24" ht="14">
      <c r="A4714" s="91"/>
      <c r="B4714" s="92"/>
      <c r="C4714" s="93"/>
      <c r="D4714" s="94"/>
      <c r="E4714" s="273" t="str">
        <f t="shared" ca="1" si="146"/>
        <v/>
      </c>
      <c r="F4714" s="96"/>
      <c r="G4714" s="97"/>
      <c r="H4714" s="98"/>
      <c r="I4714" s="276" t="str">
        <f t="shared" ca="1" si="147"/>
        <v/>
      </c>
      <c r="J4714" s="92"/>
      <c r="K4714" s="92"/>
      <c r="L4714" s="59"/>
      <c r="M4714" s="59"/>
      <c r="N4714" s="99"/>
      <c r="O4714" s="100"/>
      <c r="P4714" s="59"/>
      <c r="Q4714" s="59"/>
      <c r="R4714" s="59"/>
      <c r="S4714" s="59"/>
      <c r="T4714" s="59"/>
      <c r="U4714" s="59"/>
      <c r="V4714" s="59"/>
      <c r="W4714" s="95"/>
      <c r="X4714" s="104"/>
    </row>
    <row r="4715" spans="1:24" ht="14">
      <c r="A4715" s="91"/>
      <c r="B4715" s="92"/>
      <c r="C4715" s="93"/>
      <c r="D4715" s="94"/>
      <c r="E4715" s="273" t="str">
        <f t="shared" ca="1" si="146"/>
        <v/>
      </c>
      <c r="F4715" s="96"/>
      <c r="G4715" s="97"/>
      <c r="H4715" s="98"/>
      <c r="I4715" s="276" t="str">
        <f t="shared" ca="1" si="147"/>
        <v/>
      </c>
      <c r="J4715" s="92"/>
      <c r="K4715" s="92"/>
      <c r="L4715" s="59"/>
      <c r="M4715" s="59"/>
      <c r="N4715" s="99"/>
      <c r="O4715" s="100"/>
      <c r="P4715" s="59"/>
      <c r="Q4715" s="59"/>
      <c r="R4715" s="59"/>
      <c r="S4715" s="59"/>
      <c r="T4715" s="59"/>
      <c r="U4715" s="59"/>
      <c r="V4715" s="59"/>
      <c r="W4715" s="95"/>
      <c r="X4715" s="104"/>
    </row>
    <row r="4716" spans="1:24" ht="14">
      <c r="A4716" s="91"/>
      <c r="B4716" s="92"/>
      <c r="C4716" s="93"/>
      <c r="D4716" s="94"/>
      <c r="E4716" s="273" t="str">
        <f t="shared" ca="1" si="146"/>
        <v/>
      </c>
      <c r="F4716" s="96"/>
      <c r="G4716" s="97"/>
      <c r="H4716" s="98"/>
      <c r="I4716" s="276" t="str">
        <f t="shared" ca="1" si="147"/>
        <v/>
      </c>
      <c r="J4716" s="92"/>
      <c r="K4716" s="92"/>
      <c r="L4716" s="59"/>
      <c r="M4716" s="59"/>
      <c r="N4716" s="99"/>
      <c r="O4716" s="100"/>
      <c r="P4716" s="59"/>
      <c r="Q4716" s="59"/>
      <c r="R4716" s="59"/>
      <c r="S4716" s="59"/>
      <c r="T4716" s="59"/>
      <c r="U4716" s="59"/>
      <c r="V4716" s="59"/>
      <c r="W4716" s="95"/>
      <c r="X4716" s="104"/>
    </row>
    <row r="4717" spans="1:24" ht="14">
      <c r="A4717" s="91"/>
      <c r="B4717" s="92"/>
      <c r="C4717" s="93"/>
      <c r="D4717" s="94"/>
      <c r="E4717" s="273" t="str">
        <f t="shared" ca="1" si="146"/>
        <v/>
      </c>
      <c r="F4717" s="96"/>
      <c r="G4717" s="97"/>
      <c r="H4717" s="98"/>
      <c r="I4717" s="276" t="str">
        <f t="shared" ca="1" si="147"/>
        <v/>
      </c>
      <c r="J4717" s="92"/>
      <c r="K4717" s="92"/>
      <c r="L4717" s="59"/>
      <c r="M4717" s="59"/>
      <c r="N4717" s="99"/>
      <c r="O4717" s="100"/>
      <c r="P4717" s="59"/>
      <c r="Q4717" s="59"/>
      <c r="R4717" s="59"/>
      <c r="S4717" s="59"/>
      <c r="T4717" s="59"/>
      <c r="U4717" s="59"/>
      <c r="V4717" s="59"/>
      <c r="W4717" s="95"/>
      <c r="X4717" s="104"/>
    </row>
    <row r="4718" spans="1:24" ht="14">
      <c r="A4718" s="91"/>
      <c r="B4718" s="92"/>
      <c r="C4718" s="93"/>
      <c r="D4718" s="94"/>
      <c r="E4718" s="273" t="str">
        <f t="shared" ca="1" si="146"/>
        <v/>
      </c>
      <c r="F4718" s="96"/>
      <c r="G4718" s="97"/>
      <c r="H4718" s="98"/>
      <c r="I4718" s="276" t="str">
        <f t="shared" ca="1" si="147"/>
        <v/>
      </c>
      <c r="J4718" s="92"/>
      <c r="K4718" s="92"/>
      <c r="L4718" s="59"/>
      <c r="M4718" s="59"/>
      <c r="N4718" s="99"/>
      <c r="O4718" s="100"/>
      <c r="P4718" s="59"/>
      <c r="Q4718" s="59"/>
      <c r="R4718" s="59"/>
      <c r="S4718" s="59"/>
      <c r="T4718" s="59"/>
      <c r="U4718" s="59"/>
      <c r="V4718" s="59"/>
      <c r="W4718" s="95"/>
      <c r="X4718" s="104"/>
    </row>
    <row r="4719" spans="1:24" ht="14">
      <c r="A4719" s="91"/>
      <c r="B4719" s="92"/>
      <c r="C4719" s="93"/>
      <c r="D4719" s="94"/>
      <c r="E4719" s="273" t="str">
        <f t="shared" ca="1" si="146"/>
        <v/>
      </c>
      <c r="F4719" s="96"/>
      <c r="G4719" s="97"/>
      <c r="H4719" s="98"/>
      <c r="I4719" s="276" t="str">
        <f t="shared" ca="1" si="147"/>
        <v/>
      </c>
      <c r="J4719" s="92"/>
      <c r="K4719" s="92"/>
      <c r="L4719" s="59"/>
      <c r="M4719" s="59"/>
      <c r="N4719" s="99"/>
      <c r="O4719" s="100"/>
      <c r="P4719" s="59"/>
      <c r="Q4719" s="59"/>
      <c r="R4719" s="59"/>
      <c r="S4719" s="59"/>
      <c r="T4719" s="59"/>
      <c r="U4719" s="59"/>
      <c r="V4719" s="59"/>
      <c r="W4719" s="95"/>
      <c r="X4719" s="104"/>
    </row>
    <row r="4720" spans="1:24" ht="14">
      <c r="A4720" s="91"/>
      <c r="B4720" s="92"/>
      <c r="C4720" s="93"/>
      <c r="D4720" s="94"/>
      <c r="E4720" s="273" t="str">
        <f t="shared" ca="1" si="146"/>
        <v/>
      </c>
      <c r="F4720" s="96"/>
      <c r="G4720" s="97"/>
      <c r="H4720" s="98"/>
      <c r="I4720" s="276" t="str">
        <f t="shared" ca="1" si="147"/>
        <v/>
      </c>
      <c r="J4720" s="92"/>
      <c r="K4720" s="92"/>
      <c r="L4720" s="59"/>
      <c r="M4720" s="59"/>
      <c r="N4720" s="99"/>
      <c r="O4720" s="100"/>
      <c r="P4720" s="59"/>
      <c r="Q4720" s="59"/>
      <c r="R4720" s="59"/>
      <c r="S4720" s="59"/>
      <c r="T4720" s="59"/>
      <c r="U4720" s="59"/>
      <c r="V4720" s="59"/>
      <c r="W4720" s="95"/>
      <c r="X4720" s="104"/>
    </row>
    <row r="4721" spans="1:24" ht="14">
      <c r="A4721" s="91"/>
      <c r="B4721" s="92"/>
      <c r="C4721" s="93"/>
      <c r="D4721" s="94"/>
      <c r="E4721" s="273" t="str">
        <f t="shared" ca="1" si="146"/>
        <v/>
      </c>
      <c r="F4721" s="96"/>
      <c r="G4721" s="97"/>
      <c r="H4721" s="98"/>
      <c r="I4721" s="276" t="str">
        <f t="shared" ca="1" si="147"/>
        <v/>
      </c>
      <c r="J4721" s="92"/>
      <c r="K4721" s="92"/>
      <c r="L4721" s="59"/>
      <c r="M4721" s="59"/>
      <c r="N4721" s="99"/>
      <c r="O4721" s="100"/>
      <c r="P4721" s="59"/>
      <c r="Q4721" s="59"/>
      <c r="R4721" s="59"/>
      <c r="S4721" s="59"/>
      <c r="T4721" s="59"/>
      <c r="U4721" s="59"/>
      <c r="V4721" s="59"/>
      <c r="W4721" s="95"/>
      <c r="X4721" s="104"/>
    </row>
    <row r="4722" spans="1:24" ht="14">
      <c r="A4722" s="91"/>
      <c r="B4722" s="92"/>
      <c r="C4722" s="93"/>
      <c r="D4722" s="94"/>
      <c r="E4722" s="273" t="str">
        <f t="shared" ca="1" si="146"/>
        <v/>
      </c>
      <c r="F4722" s="96"/>
      <c r="G4722" s="97"/>
      <c r="H4722" s="98"/>
      <c r="I4722" s="276" t="str">
        <f t="shared" ca="1" si="147"/>
        <v/>
      </c>
      <c r="J4722" s="92"/>
      <c r="K4722" s="92"/>
      <c r="L4722" s="59"/>
      <c r="M4722" s="59"/>
      <c r="N4722" s="99"/>
      <c r="O4722" s="100"/>
      <c r="P4722" s="59"/>
      <c r="Q4722" s="59"/>
      <c r="R4722" s="59"/>
      <c r="S4722" s="59"/>
      <c r="T4722" s="59"/>
      <c r="U4722" s="59"/>
      <c r="V4722" s="59"/>
      <c r="W4722" s="95"/>
      <c r="X4722" s="104"/>
    </row>
    <row r="4723" spans="1:24" ht="14">
      <c r="A4723" s="91"/>
      <c r="B4723" s="92"/>
      <c r="C4723" s="93"/>
      <c r="D4723" s="94"/>
      <c r="E4723" s="273" t="str">
        <f t="shared" ca="1" si="146"/>
        <v/>
      </c>
      <c r="F4723" s="96"/>
      <c r="G4723" s="97"/>
      <c r="H4723" s="98"/>
      <c r="I4723" s="276" t="str">
        <f t="shared" ca="1" si="147"/>
        <v/>
      </c>
      <c r="J4723" s="92"/>
      <c r="K4723" s="92"/>
      <c r="L4723" s="59"/>
      <c r="M4723" s="59"/>
      <c r="N4723" s="99"/>
      <c r="O4723" s="100"/>
      <c r="P4723" s="59"/>
      <c r="Q4723" s="59"/>
      <c r="R4723" s="59"/>
      <c r="S4723" s="59"/>
      <c r="T4723" s="59"/>
      <c r="U4723" s="59"/>
      <c r="V4723" s="59"/>
      <c r="W4723" s="95"/>
      <c r="X4723" s="104"/>
    </row>
    <row r="4724" spans="1:24" ht="14">
      <c r="A4724" s="91"/>
      <c r="B4724" s="92"/>
      <c r="C4724" s="93"/>
      <c r="D4724" s="94"/>
      <c r="E4724" s="273" t="str">
        <f t="shared" ca="1" si="146"/>
        <v/>
      </c>
      <c r="F4724" s="96"/>
      <c r="G4724" s="97"/>
      <c r="H4724" s="98"/>
      <c r="I4724" s="276" t="str">
        <f t="shared" ca="1" si="147"/>
        <v/>
      </c>
      <c r="J4724" s="92"/>
      <c r="K4724" s="92"/>
      <c r="L4724" s="59"/>
      <c r="M4724" s="59"/>
      <c r="N4724" s="99"/>
      <c r="O4724" s="100"/>
      <c r="P4724" s="59"/>
      <c r="Q4724" s="59"/>
      <c r="R4724" s="59"/>
      <c r="S4724" s="59"/>
      <c r="T4724" s="59"/>
      <c r="U4724" s="59"/>
      <c r="V4724" s="59"/>
      <c r="W4724" s="95"/>
      <c r="X4724" s="104"/>
    </row>
    <row r="4725" spans="1:24" ht="14">
      <c r="A4725" s="91"/>
      <c r="B4725" s="92"/>
      <c r="C4725" s="93"/>
      <c r="D4725" s="94"/>
      <c r="E4725" s="273" t="str">
        <f t="shared" ca="1" si="146"/>
        <v/>
      </c>
      <c r="F4725" s="96"/>
      <c r="G4725" s="97"/>
      <c r="H4725" s="98"/>
      <c r="I4725" s="276" t="str">
        <f t="shared" ca="1" si="147"/>
        <v/>
      </c>
      <c r="J4725" s="92"/>
      <c r="K4725" s="92"/>
      <c r="L4725" s="59"/>
      <c r="M4725" s="59"/>
      <c r="N4725" s="99"/>
      <c r="O4725" s="100"/>
      <c r="P4725" s="59"/>
      <c r="Q4725" s="59"/>
      <c r="R4725" s="59"/>
      <c r="S4725" s="59"/>
      <c r="T4725" s="59"/>
      <c r="U4725" s="59"/>
      <c r="V4725" s="59"/>
      <c r="W4725" s="95"/>
      <c r="X4725" s="104"/>
    </row>
    <row r="4726" spans="1:24" ht="14">
      <c r="A4726" s="91"/>
      <c r="B4726" s="92"/>
      <c r="C4726" s="93"/>
      <c r="D4726" s="94"/>
      <c r="E4726" s="273" t="str">
        <f t="shared" ca="1" si="146"/>
        <v/>
      </c>
      <c r="F4726" s="96"/>
      <c r="G4726" s="97"/>
      <c r="H4726" s="98"/>
      <c r="I4726" s="276" t="str">
        <f t="shared" ca="1" si="147"/>
        <v/>
      </c>
      <c r="J4726" s="92"/>
      <c r="K4726" s="92"/>
      <c r="L4726" s="59"/>
      <c r="M4726" s="59"/>
      <c r="N4726" s="99"/>
      <c r="O4726" s="100"/>
      <c r="P4726" s="59"/>
      <c r="Q4726" s="59"/>
      <c r="R4726" s="59"/>
      <c r="S4726" s="59"/>
      <c r="T4726" s="59"/>
      <c r="U4726" s="59"/>
      <c r="V4726" s="59"/>
      <c r="W4726" s="95"/>
      <c r="X4726" s="104"/>
    </row>
    <row r="4727" spans="1:24" ht="14">
      <c r="A4727" s="91"/>
      <c r="B4727" s="92"/>
      <c r="C4727" s="93"/>
      <c r="D4727" s="94"/>
      <c r="E4727" s="273" t="str">
        <f t="shared" ca="1" si="146"/>
        <v/>
      </c>
      <c r="F4727" s="96"/>
      <c r="G4727" s="97"/>
      <c r="H4727" s="98"/>
      <c r="I4727" s="276" t="str">
        <f t="shared" ca="1" si="147"/>
        <v/>
      </c>
      <c r="J4727" s="92"/>
      <c r="K4727" s="92"/>
      <c r="L4727" s="59"/>
      <c r="M4727" s="59"/>
      <c r="N4727" s="99"/>
      <c r="O4727" s="100"/>
      <c r="P4727" s="59"/>
      <c r="Q4727" s="59"/>
      <c r="R4727" s="59"/>
      <c r="S4727" s="59"/>
      <c r="T4727" s="59"/>
      <c r="U4727" s="59"/>
      <c r="V4727" s="59"/>
      <c r="W4727" s="95"/>
      <c r="X4727" s="104"/>
    </row>
    <row r="4728" spans="1:24" ht="14">
      <c r="A4728" s="91"/>
      <c r="B4728" s="92"/>
      <c r="C4728" s="93"/>
      <c r="D4728" s="94"/>
      <c r="E4728" s="273" t="str">
        <f t="shared" ca="1" si="146"/>
        <v/>
      </c>
      <c r="F4728" s="96"/>
      <c r="G4728" s="97"/>
      <c r="H4728" s="98"/>
      <c r="I4728" s="276" t="str">
        <f t="shared" ca="1" si="147"/>
        <v/>
      </c>
      <c r="J4728" s="92"/>
      <c r="K4728" s="92"/>
      <c r="L4728" s="59"/>
      <c r="M4728" s="59"/>
      <c r="N4728" s="99"/>
      <c r="O4728" s="100"/>
      <c r="P4728" s="59"/>
      <c r="Q4728" s="59"/>
      <c r="R4728" s="59"/>
      <c r="S4728" s="59"/>
      <c r="T4728" s="59"/>
      <c r="U4728" s="59"/>
      <c r="V4728" s="59"/>
      <c r="W4728" s="95"/>
      <c r="X4728" s="104"/>
    </row>
    <row r="4729" spans="1:24" ht="14">
      <c r="A4729" s="91"/>
      <c r="B4729" s="92"/>
      <c r="C4729" s="93"/>
      <c r="D4729" s="94"/>
      <c r="E4729" s="273" t="str">
        <f t="shared" ca="1" si="146"/>
        <v/>
      </c>
      <c r="F4729" s="96"/>
      <c r="G4729" s="97"/>
      <c r="H4729" s="98"/>
      <c r="I4729" s="276" t="str">
        <f t="shared" ca="1" si="147"/>
        <v/>
      </c>
      <c r="J4729" s="92"/>
      <c r="K4729" s="92"/>
      <c r="L4729" s="59"/>
      <c r="M4729" s="59"/>
      <c r="N4729" s="99"/>
      <c r="O4729" s="100"/>
      <c r="P4729" s="59"/>
      <c r="Q4729" s="59"/>
      <c r="R4729" s="59"/>
      <c r="S4729" s="59"/>
      <c r="T4729" s="59"/>
      <c r="U4729" s="59"/>
      <c r="V4729" s="59"/>
      <c r="W4729" s="95"/>
      <c r="X4729" s="104"/>
    </row>
    <row r="4730" spans="1:24" ht="14">
      <c r="A4730" s="91"/>
      <c r="B4730" s="92"/>
      <c r="C4730" s="93"/>
      <c r="D4730" s="94"/>
      <c r="E4730" s="273" t="str">
        <f t="shared" ca="1" si="146"/>
        <v/>
      </c>
      <c r="F4730" s="96"/>
      <c r="G4730" s="97"/>
      <c r="H4730" s="98"/>
      <c r="I4730" s="276" t="str">
        <f t="shared" ca="1" si="147"/>
        <v/>
      </c>
      <c r="J4730" s="92"/>
      <c r="K4730" s="92"/>
      <c r="L4730" s="59"/>
      <c r="M4730" s="59"/>
      <c r="N4730" s="99"/>
      <c r="O4730" s="100"/>
      <c r="P4730" s="59"/>
      <c r="Q4730" s="59"/>
      <c r="R4730" s="59"/>
      <c r="S4730" s="59"/>
      <c r="T4730" s="59"/>
      <c r="U4730" s="59"/>
      <c r="V4730" s="59"/>
      <c r="W4730" s="95"/>
      <c r="X4730" s="104"/>
    </row>
    <row r="4731" spans="1:24" ht="14">
      <c r="A4731" s="91"/>
      <c r="B4731" s="92"/>
      <c r="C4731" s="93"/>
      <c r="D4731" s="94"/>
      <c r="E4731" s="273" t="str">
        <f t="shared" ca="1" si="146"/>
        <v/>
      </c>
      <c r="F4731" s="96"/>
      <c r="G4731" s="97"/>
      <c r="H4731" s="98"/>
      <c r="I4731" s="276" t="str">
        <f t="shared" ca="1" si="147"/>
        <v/>
      </c>
      <c r="J4731" s="92"/>
      <c r="K4731" s="92"/>
      <c r="L4731" s="59"/>
      <c r="M4731" s="59"/>
      <c r="N4731" s="99"/>
      <c r="O4731" s="100"/>
      <c r="P4731" s="59"/>
      <c r="Q4731" s="59"/>
      <c r="R4731" s="59"/>
      <c r="S4731" s="59"/>
      <c r="T4731" s="59"/>
      <c r="U4731" s="59"/>
      <c r="V4731" s="59"/>
      <c r="W4731" s="95"/>
      <c r="X4731" s="104"/>
    </row>
    <row r="4732" spans="1:24" ht="14">
      <c r="A4732" s="91"/>
      <c r="B4732" s="92"/>
      <c r="C4732" s="93"/>
      <c r="D4732" s="94"/>
      <c r="E4732" s="273" t="str">
        <f t="shared" ca="1" si="146"/>
        <v/>
      </c>
      <c r="F4732" s="96"/>
      <c r="G4732" s="97"/>
      <c r="H4732" s="98"/>
      <c r="I4732" s="276" t="str">
        <f t="shared" ca="1" si="147"/>
        <v/>
      </c>
      <c r="J4732" s="92"/>
      <c r="K4732" s="92"/>
      <c r="L4732" s="59"/>
      <c r="M4732" s="59"/>
      <c r="N4732" s="99"/>
      <c r="O4732" s="100"/>
      <c r="P4732" s="59"/>
      <c r="Q4732" s="59"/>
      <c r="R4732" s="59"/>
      <c r="S4732" s="59"/>
      <c r="T4732" s="59"/>
      <c r="U4732" s="59"/>
      <c r="V4732" s="59"/>
      <c r="W4732" s="95"/>
      <c r="X4732" s="104"/>
    </row>
    <row r="4733" spans="1:24" ht="14">
      <c r="A4733" s="91"/>
      <c r="B4733" s="92"/>
      <c r="C4733" s="93"/>
      <c r="D4733" s="94"/>
      <c r="E4733" s="273" t="str">
        <f t="shared" ca="1" si="146"/>
        <v/>
      </c>
      <c r="F4733" s="96"/>
      <c r="G4733" s="97"/>
      <c r="H4733" s="98"/>
      <c r="I4733" s="276" t="str">
        <f t="shared" ca="1" si="147"/>
        <v/>
      </c>
      <c r="J4733" s="92"/>
      <c r="K4733" s="92"/>
      <c r="L4733" s="59"/>
      <c r="M4733" s="59"/>
      <c r="N4733" s="99"/>
      <c r="O4733" s="100"/>
      <c r="P4733" s="59"/>
      <c r="Q4733" s="59"/>
      <c r="R4733" s="59"/>
      <c r="S4733" s="59"/>
      <c r="T4733" s="59"/>
      <c r="U4733" s="59"/>
      <c r="V4733" s="59"/>
      <c r="W4733" s="95"/>
      <c r="X4733" s="104"/>
    </row>
    <row r="4734" spans="1:24" ht="14">
      <c r="A4734" s="91"/>
      <c r="B4734" s="92"/>
      <c r="C4734" s="93"/>
      <c r="D4734" s="94"/>
      <c r="E4734" s="273" t="str">
        <f t="shared" ca="1" si="146"/>
        <v/>
      </c>
      <c r="F4734" s="96"/>
      <c r="G4734" s="97"/>
      <c r="H4734" s="98"/>
      <c r="I4734" s="276" t="str">
        <f t="shared" ca="1" si="147"/>
        <v/>
      </c>
      <c r="J4734" s="92"/>
      <c r="K4734" s="92"/>
      <c r="L4734" s="59"/>
      <c r="M4734" s="59"/>
      <c r="N4734" s="99"/>
      <c r="O4734" s="100"/>
      <c r="P4734" s="59"/>
      <c r="Q4734" s="59"/>
      <c r="R4734" s="59"/>
      <c r="S4734" s="59"/>
      <c r="T4734" s="59"/>
      <c r="U4734" s="59"/>
      <c r="V4734" s="59"/>
      <c r="W4734" s="95"/>
      <c r="X4734" s="104"/>
    </row>
    <row r="4735" spans="1:24" ht="14">
      <c r="A4735" s="91"/>
      <c r="B4735" s="92"/>
      <c r="C4735" s="93"/>
      <c r="D4735" s="94"/>
      <c r="E4735" s="273" t="str">
        <f t="shared" ca="1" si="146"/>
        <v/>
      </c>
      <c r="F4735" s="96"/>
      <c r="G4735" s="97"/>
      <c r="H4735" s="98"/>
      <c r="I4735" s="276" t="str">
        <f t="shared" ca="1" si="147"/>
        <v/>
      </c>
      <c r="J4735" s="92"/>
      <c r="K4735" s="92"/>
      <c r="L4735" s="59"/>
      <c r="M4735" s="59"/>
      <c r="N4735" s="99"/>
      <c r="O4735" s="100"/>
      <c r="P4735" s="59"/>
      <c r="Q4735" s="59"/>
      <c r="R4735" s="59"/>
      <c r="S4735" s="59"/>
      <c r="T4735" s="59"/>
      <c r="U4735" s="59"/>
      <c r="V4735" s="59"/>
      <c r="W4735" s="95"/>
      <c r="X4735" s="104"/>
    </row>
    <row r="4736" spans="1:24" ht="14">
      <c r="A4736" s="91"/>
      <c r="B4736" s="92"/>
      <c r="C4736" s="93"/>
      <c r="D4736" s="94"/>
      <c r="E4736" s="273" t="str">
        <f t="shared" ca="1" si="146"/>
        <v/>
      </c>
      <c r="F4736" s="96"/>
      <c r="G4736" s="97"/>
      <c r="H4736" s="98"/>
      <c r="I4736" s="276" t="str">
        <f t="shared" ca="1" si="147"/>
        <v/>
      </c>
      <c r="J4736" s="92"/>
      <c r="K4736" s="92"/>
      <c r="L4736" s="59"/>
      <c r="M4736" s="59"/>
      <c r="N4736" s="99"/>
      <c r="O4736" s="100"/>
      <c r="P4736" s="59"/>
      <c r="Q4736" s="59"/>
      <c r="R4736" s="59"/>
      <c r="S4736" s="59"/>
      <c r="T4736" s="59"/>
      <c r="U4736" s="59"/>
      <c r="V4736" s="59"/>
      <c r="W4736" s="95"/>
      <c r="X4736" s="104"/>
    </row>
    <row r="4737" spans="1:24" ht="14">
      <c r="A4737" s="91"/>
      <c r="B4737" s="92"/>
      <c r="C4737" s="93"/>
      <c r="D4737" s="94"/>
      <c r="E4737" s="273" t="str">
        <f t="shared" ca="1" si="146"/>
        <v/>
      </c>
      <c r="F4737" s="96"/>
      <c r="G4737" s="97"/>
      <c r="H4737" s="98"/>
      <c r="I4737" s="276" t="str">
        <f t="shared" ca="1" si="147"/>
        <v/>
      </c>
      <c r="J4737" s="92"/>
      <c r="K4737" s="92"/>
      <c r="L4737" s="59"/>
      <c r="M4737" s="59"/>
      <c r="N4737" s="99"/>
      <c r="O4737" s="100"/>
      <c r="P4737" s="59"/>
      <c r="Q4737" s="59"/>
      <c r="R4737" s="59"/>
      <c r="S4737" s="59"/>
      <c r="T4737" s="59"/>
      <c r="U4737" s="59"/>
      <c r="V4737" s="59"/>
      <c r="W4737" s="95"/>
      <c r="X4737" s="104"/>
    </row>
    <row r="4738" spans="1:24" ht="14">
      <c r="A4738" s="91"/>
      <c r="B4738" s="92"/>
      <c r="C4738" s="93"/>
      <c r="D4738" s="94"/>
      <c r="E4738" s="273" t="str">
        <f t="shared" ca="1" si="146"/>
        <v/>
      </c>
      <c r="F4738" s="96"/>
      <c r="G4738" s="97"/>
      <c r="H4738" s="98"/>
      <c r="I4738" s="276" t="str">
        <f t="shared" ca="1" si="147"/>
        <v/>
      </c>
      <c r="J4738" s="92"/>
      <c r="K4738" s="92"/>
      <c r="L4738" s="59"/>
      <c r="M4738" s="59"/>
      <c r="N4738" s="99"/>
      <c r="O4738" s="100"/>
      <c r="P4738" s="59"/>
      <c r="Q4738" s="59"/>
      <c r="R4738" s="59"/>
      <c r="S4738" s="59"/>
      <c r="T4738" s="59"/>
      <c r="U4738" s="59"/>
      <c r="V4738" s="59"/>
      <c r="W4738" s="95"/>
      <c r="X4738" s="104"/>
    </row>
    <row r="4739" spans="1:24" ht="14">
      <c r="A4739" s="91"/>
      <c r="B4739" s="92"/>
      <c r="C4739" s="93"/>
      <c r="D4739" s="94"/>
      <c r="E4739" s="273" t="str">
        <f t="shared" ca="1" si="146"/>
        <v/>
      </c>
      <c r="F4739" s="96"/>
      <c r="G4739" s="97"/>
      <c r="H4739" s="98"/>
      <c r="I4739" s="276" t="str">
        <f t="shared" ca="1" si="147"/>
        <v/>
      </c>
      <c r="J4739" s="92"/>
      <c r="K4739" s="92"/>
      <c r="L4739" s="59"/>
      <c r="M4739" s="59"/>
      <c r="N4739" s="99"/>
      <c r="O4739" s="100"/>
      <c r="P4739" s="59"/>
      <c r="Q4739" s="59"/>
      <c r="R4739" s="59"/>
      <c r="S4739" s="59"/>
      <c r="T4739" s="59"/>
      <c r="U4739" s="59"/>
      <c r="V4739" s="59"/>
      <c r="W4739" s="95"/>
      <c r="X4739" s="104"/>
    </row>
    <row r="4740" spans="1:24" ht="14">
      <c r="A4740" s="91"/>
      <c r="B4740" s="92"/>
      <c r="C4740" s="93"/>
      <c r="D4740" s="94"/>
      <c r="E4740" s="273" t="str">
        <f t="shared" ca="1" si="146"/>
        <v/>
      </c>
      <c r="F4740" s="96"/>
      <c r="G4740" s="97"/>
      <c r="H4740" s="98"/>
      <c r="I4740" s="276" t="str">
        <f t="shared" ca="1" si="147"/>
        <v/>
      </c>
      <c r="J4740" s="92"/>
      <c r="K4740" s="92"/>
      <c r="L4740" s="59"/>
      <c r="M4740" s="59"/>
      <c r="N4740" s="99"/>
      <c r="O4740" s="100"/>
      <c r="P4740" s="59"/>
      <c r="Q4740" s="59"/>
      <c r="R4740" s="59"/>
      <c r="S4740" s="59"/>
      <c r="T4740" s="59"/>
      <c r="U4740" s="59"/>
      <c r="V4740" s="59"/>
      <c r="W4740" s="95"/>
      <c r="X4740" s="104"/>
    </row>
    <row r="4741" spans="1:24" ht="14">
      <c r="A4741" s="91"/>
      <c r="B4741" s="92"/>
      <c r="C4741" s="93"/>
      <c r="D4741" s="94"/>
      <c r="E4741" s="273" t="str">
        <f t="shared" ca="1" si="146"/>
        <v/>
      </c>
      <c r="F4741" s="96"/>
      <c r="G4741" s="97"/>
      <c r="H4741" s="98"/>
      <c r="I4741" s="276" t="str">
        <f t="shared" ca="1" si="147"/>
        <v/>
      </c>
      <c r="J4741" s="92"/>
      <c r="K4741" s="92"/>
      <c r="L4741" s="59"/>
      <c r="M4741" s="59"/>
      <c r="N4741" s="99"/>
      <c r="O4741" s="100"/>
      <c r="P4741" s="59"/>
      <c r="Q4741" s="59"/>
      <c r="R4741" s="59"/>
      <c r="S4741" s="59"/>
      <c r="T4741" s="59"/>
      <c r="U4741" s="59"/>
      <c r="V4741" s="59"/>
      <c r="W4741" s="95"/>
      <c r="X4741" s="104"/>
    </row>
    <row r="4742" spans="1:24" ht="14">
      <c r="A4742" s="91"/>
      <c r="B4742" s="92"/>
      <c r="C4742" s="93"/>
      <c r="D4742" s="94"/>
      <c r="E4742" s="273" t="str">
        <f t="shared" ca="1" si="146"/>
        <v/>
      </c>
      <c r="F4742" s="96"/>
      <c r="G4742" s="97"/>
      <c r="H4742" s="98"/>
      <c r="I4742" s="276" t="str">
        <f t="shared" ca="1" si="147"/>
        <v/>
      </c>
      <c r="J4742" s="92"/>
      <c r="K4742" s="92"/>
      <c r="L4742" s="59"/>
      <c r="M4742" s="59"/>
      <c r="N4742" s="99"/>
      <c r="O4742" s="100"/>
      <c r="P4742" s="59"/>
      <c r="Q4742" s="59"/>
      <c r="R4742" s="59"/>
      <c r="S4742" s="59"/>
      <c r="T4742" s="59"/>
      <c r="U4742" s="59"/>
      <c r="V4742" s="59"/>
      <c r="W4742" s="95"/>
      <c r="X4742" s="104"/>
    </row>
    <row r="4743" spans="1:24" ht="14">
      <c r="A4743" s="91"/>
      <c r="B4743" s="92"/>
      <c r="C4743" s="93"/>
      <c r="D4743" s="94"/>
      <c r="E4743" s="273" t="str">
        <f t="shared" ref="E4743:E4806" ca="1" si="148">IF(D4743="","",+DATEDIF(D4743,TODAY(),"y"))</f>
        <v/>
      </c>
      <c r="F4743" s="96"/>
      <c r="G4743" s="97"/>
      <c r="H4743" s="98"/>
      <c r="I4743" s="276" t="str">
        <f t="shared" ref="I4743:I4806" ca="1" si="149">IF(H4743="","",+DATEDIF(H4743,TODAY(),"M"))</f>
        <v/>
      </c>
      <c r="J4743" s="92"/>
      <c r="K4743" s="92"/>
      <c r="L4743" s="59"/>
      <c r="M4743" s="59"/>
      <c r="N4743" s="99"/>
      <c r="O4743" s="100"/>
      <c r="P4743" s="59"/>
      <c r="Q4743" s="59"/>
      <c r="R4743" s="59"/>
      <c r="S4743" s="59"/>
      <c r="T4743" s="59"/>
      <c r="U4743" s="59"/>
      <c r="V4743" s="59"/>
      <c r="W4743" s="95"/>
      <c r="X4743" s="104"/>
    </row>
    <row r="4744" spans="1:24" ht="14">
      <c r="A4744" s="91"/>
      <c r="B4744" s="92"/>
      <c r="C4744" s="93"/>
      <c r="D4744" s="94"/>
      <c r="E4744" s="273" t="str">
        <f t="shared" ca="1" si="148"/>
        <v/>
      </c>
      <c r="F4744" s="96"/>
      <c r="G4744" s="97"/>
      <c r="H4744" s="98"/>
      <c r="I4744" s="276" t="str">
        <f t="shared" ca="1" si="149"/>
        <v/>
      </c>
      <c r="J4744" s="92"/>
      <c r="K4744" s="92"/>
      <c r="L4744" s="59"/>
      <c r="M4744" s="59"/>
      <c r="N4744" s="99"/>
      <c r="O4744" s="100"/>
      <c r="P4744" s="59"/>
      <c r="Q4744" s="59"/>
      <c r="R4744" s="59"/>
      <c r="S4744" s="59"/>
      <c r="T4744" s="59"/>
      <c r="U4744" s="59"/>
      <c r="V4744" s="59"/>
      <c r="W4744" s="95"/>
      <c r="X4744" s="104"/>
    </row>
    <row r="4745" spans="1:24" ht="14">
      <c r="A4745" s="91"/>
      <c r="B4745" s="92"/>
      <c r="C4745" s="93"/>
      <c r="D4745" s="94"/>
      <c r="E4745" s="273" t="str">
        <f t="shared" ca="1" si="148"/>
        <v/>
      </c>
      <c r="F4745" s="96"/>
      <c r="G4745" s="97"/>
      <c r="H4745" s="98"/>
      <c r="I4745" s="276" t="str">
        <f t="shared" ca="1" si="149"/>
        <v/>
      </c>
      <c r="J4745" s="92"/>
      <c r="K4745" s="92"/>
      <c r="L4745" s="59"/>
      <c r="M4745" s="59"/>
      <c r="N4745" s="99"/>
      <c r="O4745" s="100"/>
      <c r="P4745" s="59"/>
      <c r="Q4745" s="59"/>
      <c r="R4745" s="59"/>
      <c r="S4745" s="59"/>
      <c r="T4745" s="59"/>
      <c r="U4745" s="59"/>
      <c r="V4745" s="59"/>
      <c r="W4745" s="95"/>
      <c r="X4745" s="104"/>
    </row>
    <row r="4746" spans="1:24" ht="14">
      <c r="A4746" s="91"/>
      <c r="B4746" s="92"/>
      <c r="C4746" s="93"/>
      <c r="D4746" s="94"/>
      <c r="E4746" s="273" t="str">
        <f t="shared" ca="1" si="148"/>
        <v/>
      </c>
      <c r="F4746" s="96"/>
      <c r="G4746" s="97"/>
      <c r="H4746" s="98"/>
      <c r="I4746" s="276" t="str">
        <f t="shared" ca="1" si="149"/>
        <v/>
      </c>
      <c r="J4746" s="92"/>
      <c r="K4746" s="92"/>
      <c r="L4746" s="59"/>
      <c r="M4746" s="59"/>
      <c r="N4746" s="99"/>
      <c r="O4746" s="100"/>
      <c r="P4746" s="59"/>
      <c r="Q4746" s="59"/>
      <c r="R4746" s="59"/>
      <c r="S4746" s="59"/>
      <c r="T4746" s="59"/>
      <c r="U4746" s="59"/>
      <c r="V4746" s="59"/>
      <c r="W4746" s="95"/>
      <c r="X4746" s="104"/>
    </row>
    <row r="4747" spans="1:24" ht="14">
      <c r="A4747" s="91"/>
      <c r="B4747" s="92"/>
      <c r="C4747" s="93"/>
      <c r="D4747" s="94"/>
      <c r="E4747" s="273" t="str">
        <f t="shared" ca="1" si="148"/>
        <v/>
      </c>
      <c r="F4747" s="96"/>
      <c r="G4747" s="97"/>
      <c r="H4747" s="98"/>
      <c r="I4747" s="276" t="str">
        <f t="shared" ca="1" si="149"/>
        <v/>
      </c>
      <c r="J4747" s="92"/>
      <c r="K4747" s="92"/>
      <c r="L4747" s="59"/>
      <c r="M4747" s="59"/>
      <c r="N4747" s="99"/>
      <c r="O4747" s="100"/>
      <c r="P4747" s="59"/>
      <c r="Q4747" s="59"/>
      <c r="R4747" s="59"/>
      <c r="S4747" s="59"/>
      <c r="T4747" s="59"/>
      <c r="U4747" s="59"/>
      <c r="V4747" s="59"/>
      <c r="W4747" s="95"/>
      <c r="X4747" s="104"/>
    </row>
    <row r="4748" spans="1:24" ht="14">
      <c r="A4748" s="91"/>
      <c r="B4748" s="92"/>
      <c r="C4748" s="93"/>
      <c r="D4748" s="94"/>
      <c r="E4748" s="273" t="str">
        <f t="shared" ca="1" si="148"/>
        <v/>
      </c>
      <c r="F4748" s="96"/>
      <c r="G4748" s="97"/>
      <c r="H4748" s="98"/>
      <c r="I4748" s="276" t="str">
        <f t="shared" ca="1" si="149"/>
        <v/>
      </c>
      <c r="J4748" s="92"/>
      <c r="K4748" s="92"/>
      <c r="L4748" s="59"/>
      <c r="M4748" s="59"/>
      <c r="N4748" s="99"/>
      <c r="O4748" s="100"/>
      <c r="P4748" s="59"/>
      <c r="Q4748" s="59"/>
      <c r="R4748" s="59"/>
      <c r="S4748" s="59"/>
      <c r="T4748" s="59"/>
      <c r="U4748" s="59"/>
      <c r="V4748" s="59"/>
      <c r="W4748" s="95"/>
      <c r="X4748" s="104"/>
    </row>
    <row r="4749" spans="1:24" ht="14">
      <c r="A4749" s="91"/>
      <c r="B4749" s="92"/>
      <c r="C4749" s="93"/>
      <c r="D4749" s="94"/>
      <c r="E4749" s="273" t="str">
        <f t="shared" ca="1" si="148"/>
        <v/>
      </c>
      <c r="F4749" s="96"/>
      <c r="G4749" s="97"/>
      <c r="H4749" s="98"/>
      <c r="I4749" s="276" t="str">
        <f t="shared" ca="1" si="149"/>
        <v/>
      </c>
      <c r="J4749" s="92"/>
      <c r="K4749" s="92"/>
      <c r="L4749" s="59"/>
      <c r="M4749" s="59"/>
      <c r="N4749" s="99"/>
      <c r="O4749" s="100"/>
      <c r="P4749" s="59"/>
      <c r="Q4749" s="59"/>
      <c r="R4749" s="59"/>
      <c r="S4749" s="59"/>
      <c r="T4749" s="59"/>
      <c r="U4749" s="59"/>
      <c r="V4749" s="59"/>
      <c r="W4749" s="95"/>
      <c r="X4749" s="104"/>
    </row>
    <row r="4750" spans="1:24" ht="14">
      <c r="A4750" s="91"/>
      <c r="B4750" s="92"/>
      <c r="C4750" s="93"/>
      <c r="D4750" s="94"/>
      <c r="E4750" s="273" t="str">
        <f t="shared" ca="1" si="148"/>
        <v/>
      </c>
      <c r="F4750" s="96"/>
      <c r="G4750" s="97"/>
      <c r="H4750" s="98"/>
      <c r="I4750" s="276" t="str">
        <f t="shared" ca="1" si="149"/>
        <v/>
      </c>
      <c r="J4750" s="92"/>
      <c r="K4750" s="92"/>
      <c r="L4750" s="59"/>
      <c r="M4750" s="59"/>
      <c r="N4750" s="99"/>
      <c r="O4750" s="100"/>
      <c r="P4750" s="59"/>
      <c r="Q4750" s="59"/>
      <c r="R4750" s="59"/>
      <c r="S4750" s="59"/>
      <c r="T4750" s="59"/>
      <c r="U4750" s="59"/>
      <c r="V4750" s="59"/>
      <c r="W4750" s="95"/>
      <c r="X4750" s="104"/>
    </row>
    <row r="4751" spans="1:24" ht="14">
      <c r="A4751" s="91"/>
      <c r="B4751" s="92"/>
      <c r="C4751" s="93"/>
      <c r="D4751" s="94"/>
      <c r="E4751" s="273" t="str">
        <f t="shared" ca="1" si="148"/>
        <v/>
      </c>
      <c r="F4751" s="96"/>
      <c r="G4751" s="97"/>
      <c r="H4751" s="98"/>
      <c r="I4751" s="276" t="str">
        <f t="shared" ca="1" si="149"/>
        <v/>
      </c>
      <c r="J4751" s="92"/>
      <c r="K4751" s="92"/>
      <c r="L4751" s="59"/>
      <c r="M4751" s="59"/>
      <c r="N4751" s="99"/>
      <c r="O4751" s="100"/>
      <c r="P4751" s="59"/>
      <c r="Q4751" s="59"/>
      <c r="R4751" s="59"/>
      <c r="S4751" s="59"/>
      <c r="T4751" s="59"/>
      <c r="U4751" s="59"/>
      <c r="V4751" s="59"/>
      <c r="W4751" s="95"/>
      <c r="X4751" s="104"/>
    </row>
    <row r="4752" spans="1:24" ht="14">
      <c r="A4752" s="91"/>
      <c r="B4752" s="92"/>
      <c r="C4752" s="93"/>
      <c r="D4752" s="94"/>
      <c r="E4752" s="273" t="str">
        <f t="shared" ca="1" si="148"/>
        <v/>
      </c>
      <c r="F4752" s="96"/>
      <c r="G4752" s="97"/>
      <c r="H4752" s="98"/>
      <c r="I4752" s="276" t="str">
        <f t="shared" ca="1" si="149"/>
        <v/>
      </c>
      <c r="J4752" s="92"/>
      <c r="K4752" s="92"/>
      <c r="L4752" s="59"/>
      <c r="M4752" s="59"/>
      <c r="N4752" s="99"/>
      <c r="O4752" s="100"/>
      <c r="P4752" s="59"/>
      <c r="Q4752" s="59"/>
      <c r="R4752" s="59"/>
      <c r="S4752" s="59"/>
      <c r="T4752" s="59"/>
      <c r="U4752" s="59"/>
      <c r="V4752" s="59"/>
      <c r="W4752" s="95"/>
      <c r="X4752" s="104"/>
    </row>
    <row r="4753" spans="1:24" ht="14">
      <c r="A4753" s="91"/>
      <c r="B4753" s="92"/>
      <c r="C4753" s="93"/>
      <c r="D4753" s="94"/>
      <c r="E4753" s="273" t="str">
        <f t="shared" ca="1" si="148"/>
        <v/>
      </c>
      <c r="F4753" s="96"/>
      <c r="G4753" s="97"/>
      <c r="H4753" s="98"/>
      <c r="I4753" s="276" t="str">
        <f t="shared" ca="1" si="149"/>
        <v/>
      </c>
      <c r="J4753" s="92"/>
      <c r="K4753" s="92"/>
      <c r="L4753" s="59"/>
      <c r="M4753" s="59"/>
      <c r="N4753" s="99"/>
      <c r="O4753" s="100"/>
      <c r="P4753" s="59"/>
      <c r="Q4753" s="59"/>
      <c r="R4753" s="59"/>
      <c r="S4753" s="59"/>
      <c r="T4753" s="59"/>
      <c r="U4753" s="59"/>
      <c r="V4753" s="59"/>
      <c r="W4753" s="95"/>
      <c r="X4753" s="104"/>
    </row>
    <row r="4754" spans="1:24" ht="14">
      <c r="A4754" s="91"/>
      <c r="B4754" s="92"/>
      <c r="C4754" s="93"/>
      <c r="D4754" s="94"/>
      <c r="E4754" s="273" t="str">
        <f t="shared" ca="1" si="148"/>
        <v/>
      </c>
      <c r="F4754" s="96"/>
      <c r="G4754" s="97"/>
      <c r="H4754" s="98"/>
      <c r="I4754" s="276" t="str">
        <f t="shared" ca="1" si="149"/>
        <v/>
      </c>
      <c r="J4754" s="92"/>
      <c r="K4754" s="92"/>
      <c r="L4754" s="59"/>
      <c r="M4754" s="59"/>
      <c r="N4754" s="99"/>
      <c r="O4754" s="100"/>
      <c r="P4754" s="59"/>
      <c r="Q4754" s="59"/>
      <c r="R4754" s="59"/>
      <c r="S4754" s="59"/>
      <c r="T4754" s="59"/>
      <c r="U4754" s="59"/>
      <c r="V4754" s="59"/>
      <c r="W4754" s="95"/>
      <c r="X4754" s="104"/>
    </row>
    <row r="4755" spans="1:24" ht="14">
      <c r="A4755" s="91"/>
      <c r="B4755" s="92"/>
      <c r="C4755" s="93"/>
      <c r="D4755" s="94"/>
      <c r="E4755" s="273" t="str">
        <f t="shared" ca="1" si="148"/>
        <v/>
      </c>
      <c r="F4755" s="96"/>
      <c r="G4755" s="97"/>
      <c r="H4755" s="98"/>
      <c r="I4755" s="276" t="str">
        <f t="shared" ca="1" si="149"/>
        <v/>
      </c>
      <c r="J4755" s="92"/>
      <c r="K4755" s="92"/>
      <c r="L4755" s="59"/>
      <c r="M4755" s="59"/>
      <c r="N4755" s="99"/>
      <c r="O4755" s="100"/>
      <c r="P4755" s="59"/>
      <c r="Q4755" s="59"/>
      <c r="R4755" s="59"/>
      <c r="S4755" s="59"/>
      <c r="T4755" s="59"/>
      <c r="U4755" s="59"/>
      <c r="V4755" s="59"/>
      <c r="W4755" s="95"/>
      <c r="X4755" s="104"/>
    </row>
    <row r="4756" spans="1:24" ht="14">
      <c r="A4756" s="91"/>
      <c r="B4756" s="92"/>
      <c r="C4756" s="93"/>
      <c r="D4756" s="94"/>
      <c r="E4756" s="273" t="str">
        <f t="shared" ca="1" si="148"/>
        <v/>
      </c>
      <c r="F4756" s="96"/>
      <c r="G4756" s="97"/>
      <c r="H4756" s="98"/>
      <c r="I4756" s="276" t="str">
        <f t="shared" ca="1" si="149"/>
        <v/>
      </c>
      <c r="J4756" s="92"/>
      <c r="K4756" s="92"/>
      <c r="L4756" s="59"/>
      <c r="M4756" s="59"/>
      <c r="N4756" s="99"/>
      <c r="O4756" s="100"/>
      <c r="P4756" s="59"/>
      <c r="Q4756" s="59"/>
      <c r="R4756" s="59"/>
      <c r="S4756" s="59"/>
      <c r="T4756" s="59"/>
      <c r="U4756" s="59"/>
      <c r="V4756" s="59"/>
      <c r="W4756" s="95"/>
      <c r="X4756" s="104"/>
    </row>
    <row r="4757" spans="1:24" ht="14">
      <c r="A4757" s="91"/>
      <c r="B4757" s="92"/>
      <c r="C4757" s="93"/>
      <c r="D4757" s="94"/>
      <c r="E4757" s="273" t="str">
        <f t="shared" ca="1" si="148"/>
        <v/>
      </c>
      <c r="F4757" s="96"/>
      <c r="G4757" s="97"/>
      <c r="H4757" s="98"/>
      <c r="I4757" s="276" t="str">
        <f t="shared" ca="1" si="149"/>
        <v/>
      </c>
      <c r="J4757" s="92"/>
      <c r="K4757" s="92"/>
      <c r="L4757" s="59"/>
      <c r="M4757" s="59"/>
      <c r="N4757" s="99"/>
      <c r="O4757" s="100"/>
      <c r="P4757" s="59"/>
      <c r="Q4757" s="59"/>
      <c r="R4757" s="59"/>
      <c r="S4757" s="59"/>
      <c r="T4757" s="59"/>
      <c r="U4757" s="59"/>
      <c r="V4757" s="59"/>
      <c r="W4757" s="95"/>
      <c r="X4757" s="104"/>
    </row>
    <row r="4758" spans="1:24" ht="14">
      <c r="A4758" s="91"/>
      <c r="B4758" s="92"/>
      <c r="C4758" s="93"/>
      <c r="D4758" s="94"/>
      <c r="E4758" s="273" t="str">
        <f t="shared" ca="1" si="148"/>
        <v/>
      </c>
      <c r="F4758" s="96"/>
      <c r="G4758" s="97"/>
      <c r="H4758" s="98"/>
      <c r="I4758" s="276" t="str">
        <f t="shared" ca="1" si="149"/>
        <v/>
      </c>
      <c r="J4758" s="92"/>
      <c r="K4758" s="92"/>
      <c r="L4758" s="59"/>
      <c r="M4758" s="59"/>
      <c r="N4758" s="99"/>
      <c r="O4758" s="100"/>
      <c r="P4758" s="59"/>
      <c r="Q4758" s="59"/>
      <c r="R4758" s="59"/>
      <c r="S4758" s="59"/>
      <c r="T4758" s="59"/>
      <c r="U4758" s="59"/>
      <c r="V4758" s="59"/>
      <c r="W4758" s="95"/>
      <c r="X4758" s="104"/>
    </row>
    <row r="4759" spans="1:24" ht="14">
      <c r="A4759" s="91"/>
      <c r="B4759" s="92"/>
      <c r="C4759" s="93"/>
      <c r="D4759" s="94"/>
      <c r="E4759" s="273" t="str">
        <f t="shared" ca="1" si="148"/>
        <v/>
      </c>
      <c r="F4759" s="96"/>
      <c r="G4759" s="97"/>
      <c r="H4759" s="98"/>
      <c r="I4759" s="276" t="str">
        <f t="shared" ca="1" si="149"/>
        <v/>
      </c>
      <c r="J4759" s="92"/>
      <c r="K4759" s="92"/>
      <c r="L4759" s="59"/>
      <c r="M4759" s="59"/>
      <c r="N4759" s="99"/>
      <c r="O4759" s="100"/>
      <c r="P4759" s="59"/>
      <c r="Q4759" s="59"/>
      <c r="R4759" s="59"/>
      <c r="S4759" s="59"/>
      <c r="T4759" s="59"/>
      <c r="U4759" s="59"/>
      <c r="V4759" s="59"/>
      <c r="W4759" s="95"/>
      <c r="X4759" s="104"/>
    </row>
    <row r="4760" spans="1:24" ht="14">
      <c r="A4760" s="91"/>
      <c r="B4760" s="92"/>
      <c r="C4760" s="93"/>
      <c r="D4760" s="94"/>
      <c r="E4760" s="273" t="str">
        <f t="shared" ca="1" si="148"/>
        <v/>
      </c>
      <c r="F4760" s="96"/>
      <c r="G4760" s="97"/>
      <c r="H4760" s="98"/>
      <c r="I4760" s="276" t="str">
        <f t="shared" ca="1" si="149"/>
        <v/>
      </c>
      <c r="J4760" s="92"/>
      <c r="K4760" s="92"/>
      <c r="L4760" s="59"/>
      <c r="M4760" s="59"/>
      <c r="N4760" s="99"/>
      <c r="O4760" s="100"/>
      <c r="P4760" s="59"/>
      <c r="Q4760" s="59"/>
      <c r="R4760" s="59"/>
      <c r="S4760" s="59"/>
      <c r="T4760" s="59"/>
      <c r="U4760" s="59"/>
      <c r="V4760" s="59"/>
      <c r="W4760" s="95"/>
      <c r="X4760" s="104"/>
    </row>
    <row r="4761" spans="1:24" ht="14">
      <c r="A4761" s="91"/>
      <c r="B4761" s="92"/>
      <c r="C4761" s="93"/>
      <c r="D4761" s="94"/>
      <c r="E4761" s="273" t="str">
        <f t="shared" ca="1" si="148"/>
        <v/>
      </c>
      <c r="F4761" s="96"/>
      <c r="G4761" s="97"/>
      <c r="H4761" s="98"/>
      <c r="I4761" s="276" t="str">
        <f t="shared" ca="1" si="149"/>
        <v/>
      </c>
      <c r="J4761" s="92"/>
      <c r="K4761" s="92"/>
      <c r="L4761" s="59"/>
      <c r="M4761" s="59"/>
      <c r="N4761" s="99"/>
      <c r="O4761" s="100"/>
      <c r="P4761" s="59"/>
      <c r="Q4761" s="59"/>
      <c r="R4761" s="59"/>
      <c r="S4761" s="59"/>
      <c r="T4761" s="59"/>
      <c r="U4761" s="59"/>
      <c r="V4761" s="59"/>
      <c r="W4761" s="95"/>
      <c r="X4761" s="104"/>
    </row>
    <row r="4762" spans="1:24" ht="14">
      <c r="A4762" s="91"/>
      <c r="B4762" s="92"/>
      <c r="C4762" s="93"/>
      <c r="D4762" s="94"/>
      <c r="E4762" s="273" t="str">
        <f t="shared" ca="1" si="148"/>
        <v/>
      </c>
      <c r="F4762" s="96"/>
      <c r="G4762" s="97"/>
      <c r="H4762" s="98"/>
      <c r="I4762" s="276" t="str">
        <f t="shared" ca="1" si="149"/>
        <v/>
      </c>
      <c r="J4762" s="92"/>
      <c r="K4762" s="92"/>
      <c r="L4762" s="59"/>
      <c r="M4762" s="59"/>
      <c r="N4762" s="99"/>
      <c r="O4762" s="100"/>
      <c r="P4762" s="59"/>
      <c r="Q4762" s="59"/>
      <c r="R4762" s="59"/>
      <c r="S4762" s="59"/>
      <c r="T4762" s="59"/>
      <c r="U4762" s="59"/>
      <c r="V4762" s="59"/>
      <c r="W4762" s="95"/>
      <c r="X4762" s="104"/>
    </row>
    <row r="4763" spans="1:24" ht="14">
      <c r="A4763" s="91"/>
      <c r="B4763" s="92"/>
      <c r="C4763" s="93"/>
      <c r="D4763" s="94"/>
      <c r="E4763" s="273" t="str">
        <f t="shared" ca="1" si="148"/>
        <v/>
      </c>
      <c r="F4763" s="96"/>
      <c r="G4763" s="97"/>
      <c r="H4763" s="98"/>
      <c r="I4763" s="276" t="str">
        <f t="shared" ca="1" si="149"/>
        <v/>
      </c>
      <c r="J4763" s="92"/>
      <c r="K4763" s="92"/>
      <c r="L4763" s="59"/>
      <c r="M4763" s="59"/>
      <c r="N4763" s="99"/>
      <c r="O4763" s="100"/>
      <c r="P4763" s="59"/>
      <c r="Q4763" s="59"/>
      <c r="R4763" s="59"/>
      <c r="S4763" s="59"/>
      <c r="T4763" s="59"/>
      <c r="U4763" s="59"/>
      <c r="V4763" s="59"/>
      <c r="W4763" s="95"/>
      <c r="X4763" s="104"/>
    </row>
    <row r="4764" spans="1:24" ht="14">
      <c r="A4764" s="91"/>
      <c r="B4764" s="92"/>
      <c r="C4764" s="93"/>
      <c r="D4764" s="94"/>
      <c r="E4764" s="273" t="str">
        <f t="shared" ca="1" si="148"/>
        <v/>
      </c>
      <c r="F4764" s="96"/>
      <c r="G4764" s="97"/>
      <c r="H4764" s="98"/>
      <c r="I4764" s="276" t="str">
        <f t="shared" ca="1" si="149"/>
        <v/>
      </c>
      <c r="J4764" s="92"/>
      <c r="K4764" s="92"/>
      <c r="L4764" s="59"/>
      <c r="M4764" s="59"/>
      <c r="N4764" s="99"/>
      <c r="O4764" s="100"/>
      <c r="P4764" s="59"/>
      <c r="Q4764" s="59"/>
      <c r="R4764" s="59"/>
      <c r="S4764" s="59"/>
      <c r="T4764" s="59"/>
      <c r="U4764" s="59"/>
      <c r="V4764" s="59"/>
      <c r="W4764" s="95"/>
      <c r="X4764" s="104"/>
    </row>
    <row r="4765" spans="1:24" ht="14">
      <c r="A4765" s="91"/>
      <c r="B4765" s="92"/>
      <c r="C4765" s="93"/>
      <c r="D4765" s="94"/>
      <c r="E4765" s="273" t="str">
        <f t="shared" ca="1" si="148"/>
        <v/>
      </c>
      <c r="F4765" s="96"/>
      <c r="G4765" s="97"/>
      <c r="H4765" s="98"/>
      <c r="I4765" s="276" t="str">
        <f t="shared" ca="1" si="149"/>
        <v/>
      </c>
      <c r="J4765" s="92"/>
      <c r="K4765" s="92"/>
      <c r="L4765" s="59"/>
      <c r="M4765" s="59"/>
      <c r="N4765" s="99"/>
      <c r="O4765" s="100"/>
      <c r="P4765" s="59"/>
      <c r="Q4765" s="59"/>
      <c r="R4765" s="59"/>
      <c r="S4765" s="59"/>
      <c r="T4765" s="59"/>
      <c r="U4765" s="59"/>
      <c r="V4765" s="59"/>
      <c r="W4765" s="95"/>
      <c r="X4765" s="104"/>
    </row>
    <row r="4766" spans="1:24" ht="14">
      <c r="A4766" s="91"/>
      <c r="B4766" s="92"/>
      <c r="C4766" s="93"/>
      <c r="D4766" s="94"/>
      <c r="E4766" s="273" t="str">
        <f t="shared" ca="1" si="148"/>
        <v/>
      </c>
      <c r="F4766" s="96"/>
      <c r="G4766" s="97"/>
      <c r="H4766" s="98"/>
      <c r="I4766" s="276" t="str">
        <f t="shared" ca="1" si="149"/>
        <v/>
      </c>
      <c r="J4766" s="92"/>
      <c r="K4766" s="92"/>
      <c r="L4766" s="59"/>
      <c r="M4766" s="59"/>
      <c r="N4766" s="99"/>
      <c r="O4766" s="100"/>
      <c r="P4766" s="59"/>
      <c r="Q4766" s="59"/>
      <c r="R4766" s="59"/>
      <c r="S4766" s="59"/>
      <c r="T4766" s="59"/>
      <c r="U4766" s="59"/>
      <c r="V4766" s="59"/>
      <c r="W4766" s="95"/>
      <c r="X4766" s="104"/>
    </row>
    <row r="4767" spans="1:24" ht="14">
      <c r="A4767" s="91"/>
      <c r="B4767" s="92"/>
      <c r="C4767" s="93"/>
      <c r="D4767" s="94"/>
      <c r="E4767" s="273" t="str">
        <f t="shared" ca="1" si="148"/>
        <v/>
      </c>
      <c r="F4767" s="96"/>
      <c r="G4767" s="97"/>
      <c r="H4767" s="98"/>
      <c r="I4767" s="276" t="str">
        <f t="shared" ca="1" si="149"/>
        <v/>
      </c>
      <c r="J4767" s="92"/>
      <c r="K4767" s="92"/>
      <c r="L4767" s="59"/>
      <c r="M4767" s="59"/>
      <c r="N4767" s="99"/>
      <c r="O4767" s="100"/>
      <c r="P4767" s="59"/>
      <c r="Q4767" s="59"/>
      <c r="R4767" s="59"/>
      <c r="S4767" s="59"/>
      <c r="T4767" s="59"/>
      <c r="U4767" s="59"/>
      <c r="V4767" s="59"/>
      <c r="W4767" s="95"/>
      <c r="X4767" s="104"/>
    </row>
    <row r="4768" spans="1:24" ht="14">
      <c r="A4768" s="91"/>
      <c r="B4768" s="92"/>
      <c r="C4768" s="93"/>
      <c r="D4768" s="94"/>
      <c r="E4768" s="273" t="str">
        <f t="shared" ca="1" si="148"/>
        <v/>
      </c>
      <c r="F4768" s="96"/>
      <c r="G4768" s="97"/>
      <c r="H4768" s="98"/>
      <c r="I4768" s="276" t="str">
        <f t="shared" ca="1" si="149"/>
        <v/>
      </c>
      <c r="J4768" s="92"/>
      <c r="K4768" s="92"/>
      <c r="L4768" s="59"/>
      <c r="M4768" s="59"/>
      <c r="N4768" s="99"/>
      <c r="O4768" s="100"/>
      <c r="P4768" s="59"/>
      <c r="Q4768" s="59"/>
      <c r="R4768" s="59"/>
      <c r="S4768" s="59"/>
      <c r="T4768" s="59"/>
      <c r="U4768" s="59"/>
      <c r="V4768" s="59"/>
      <c r="W4768" s="95"/>
      <c r="X4768" s="104"/>
    </row>
    <row r="4769" spans="1:24" ht="14">
      <c r="A4769" s="91"/>
      <c r="B4769" s="92"/>
      <c r="C4769" s="93"/>
      <c r="D4769" s="94"/>
      <c r="E4769" s="273" t="str">
        <f t="shared" ca="1" si="148"/>
        <v/>
      </c>
      <c r="F4769" s="96"/>
      <c r="G4769" s="97"/>
      <c r="H4769" s="98"/>
      <c r="I4769" s="276" t="str">
        <f t="shared" ca="1" si="149"/>
        <v/>
      </c>
      <c r="J4769" s="92"/>
      <c r="K4769" s="92"/>
      <c r="L4769" s="59"/>
      <c r="M4769" s="59"/>
      <c r="N4769" s="99"/>
      <c r="O4769" s="100"/>
      <c r="P4769" s="59"/>
      <c r="Q4769" s="59"/>
      <c r="R4769" s="59"/>
      <c r="S4769" s="59"/>
      <c r="T4769" s="59"/>
      <c r="U4769" s="59"/>
      <c r="V4769" s="59"/>
      <c r="W4769" s="95"/>
      <c r="X4769" s="104"/>
    </row>
    <row r="4770" spans="1:24" ht="14">
      <c r="A4770" s="91"/>
      <c r="B4770" s="92"/>
      <c r="C4770" s="93"/>
      <c r="D4770" s="94"/>
      <c r="E4770" s="273" t="str">
        <f t="shared" ca="1" si="148"/>
        <v/>
      </c>
      <c r="F4770" s="96"/>
      <c r="G4770" s="97"/>
      <c r="H4770" s="98"/>
      <c r="I4770" s="276" t="str">
        <f t="shared" ca="1" si="149"/>
        <v/>
      </c>
      <c r="J4770" s="92"/>
      <c r="K4770" s="92"/>
      <c r="L4770" s="59"/>
      <c r="M4770" s="59"/>
      <c r="N4770" s="99"/>
      <c r="O4770" s="100"/>
      <c r="P4770" s="59"/>
      <c r="Q4770" s="59"/>
      <c r="R4770" s="59"/>
      <c r="S4770" s="59"/>
      <c r="T4770" s="59"/>
      <c r="U4770" s="59"/>
      <c r="V4770" s="59"/>
      <c r="W4770" s="95"/>
      <c r="X4770" s="104"/>
    </row>
    <row r="4771" spans="1:24" ht="14">
      <c r="A4771" s="91"/>
      <c r="B4771" s="92"/>
      <c r="C4771" s="93"/>
      <c r="D4771" s="94"/>
      <c r="E4771" s="273" t="str">
        <f t="shared" ca="1" si="148"/>
        <v/>
      </c>
      <c r="F4771" s="96"/>
      <c r="G4771" s="97"/>
      <c r="H4771" s="98"/>
      <c r="I4771" s="276" t="str">
        <f t="shared" ca="1" si="149"/>
        <v/>
      </c>
      <c r="J4771" s="92"/>
      <c r="K4771" s="92"/>
      <c r="L4771" s="59"/>
      <c r="M4771" s="59"/>
      <c r="N4771" s="99"/>
      <c r="O4771" s="100"/>
      <c r="P4771" s="59"/>
      <c r="Q4771" s="59"/>
      <c r="R4771" s="59"/>
      <c r="S4771" s="59"/>
      <c r="T4771" s="59"/>
      <c r="U4771" s="59"/>
      <c r="V4771" s="59"/>
      <c r="W4771" s="95"/>
      <c r="X4771" s="104"/>
    </row>
    <row r="4772" spans="1:24" ht="14">
      <c r="A4772" s="91"/>
      <c r="B4772" s="92"/>
      <c r="C4772" s="93"/>
      <c r="D4772" s="94"/>
      <c r="E4772" s="273" t="str">
        <f t="shared" ca="1" si="148"/>
        <v/>
      </c>
      <c r="F4772" s="96"/>
      <c r="G4772" s="97"/>
      <c r="H4772" s="98"/>
      <c r="I4772" s="276" t="str">
        <f t="shared" ca="1" si="149"/>
        <v/>
      </c>
      <c r="J4772" s="92"/>
      <c r="K4772" s="92"/>
      <c r="L4772" s="59"/>
      <c r="M4772" s="59"/>
      <c r="N4772" s="99"/>
      <c r="O4772" s="100"/>
      <c r="P4772" s="59"/>
      <c r="Q4772" s="59"/>
      <c r="R4772" s="59"/>
      <c r="S4772" s="59"/>
      <c r="T4772" s="59"/>
      <c r="U4772" s="59"/>
      <c r="V4772" s="59"/>
      <c r="W4772" s="95"/>
      <c r="X4772" s="104"/>
    </row>
    <row r="4773" spans="1:24" ht="14">
      <c r="A4773" s="91"/>
      <c r="B4773" s="92"/>
      <c r="C4773" s="93"/>
      <c r="D4773" s="94"/>
      <c r="E4773" s="273" t="str">
        <f t="shared" ca="1" si="148"/>
        <v/>
      </c>
      <c r="F4773" s="96"/>
      <c r="G4773" s="97"/>
      <c r="H4773" s="98"/>
      <c r="I4773" s="276" t="str">
        <f t="shared" ca="1" si="149"/>
        <v/>
      </c>
      <c r="J4773" s="92"/>
      <c r="K4773" s="92"/>
      <c r="L4773" s="59"/>
      <c r="M4773" s="59"/>
      <c r="N4773" s="99"/>
      <c r="O4773" s="100"/>
      <c r="P4773" s="59"/>
      <c r="Q4773" s="59"/>
      <c r="R4773" s="59"/>
      <c r="S4773" s="59"/>
      <c r="T4773" s="59"/>
      <c r="U4773" s="59"/>
      <c r="V4773" s="59"/>
      <c r="W4773" s="95"/>
      <c r="X4773" s="104"/>
    </row>
    <row r="4774" spans="1:24" ht="14">
      <c r="A4774" s="91"/>
      <c r="B4774" s="92"/>
      <c r="C4774" s="93"/>
      <c r="D4774" s="94"/>
      <c r="E4774" s="273" t="str">
        <f t="shared" ca="1" si="148"/>
        <v/>
      </c>
      <c r="F4774" s="96"/>
      <c r="G4774" s="97"/>
      <c r="H4774" s="98"/>
      <c r="I4774" s="276" t="str">
        <f t="shared" ca="1" si="149"/>
        <v/>
      </c>
      <c r="J4774" s="92"/>
      <c r="K4774" s="92"/>
      <c r="L4774" s="59"/>
      <c r="M4774" s="59"/>
      <c r="N4774" s="99"/>
      <c r="O4774" s="100"/>
      <c r="P4774" s="59"/>
      <c r="Q4774" s="59"/>
      <c r="R4774" s="59"/>
      <c r="S4774" s="59"/>
      <c r="T4774" s="59"/>
      <c r="U4774" s="59"/>
      <c r="V4774" s="59"/>
      <c r="W4774" s="95"/>
      <c r="X4774" s="104"/>
    </row>
    <row r="4775" spans="1:24" ht="14">
      <c r="A4775" s="91"/>
      <c r="B4775" s="92"/>
      <c r="C4775" s="93"/>
      <c r="D4775" s="94"/>
      <c r="E4775" s="273" t="str">
        <f t="shared" ca="1" si="148"/>
        <v/>
      </c>
      <c r="F4775" s="96"/>
      <c r="G4775" s="97"/>
      <c r="H4775" s="98"/>
      <c r="I4775" s="276" t="str">
        <f t="shared" ca="1" si="149"/>
        <v/>
      </c>
      <c r="J4775" s="92"/>
      <c r="K4775" s="92"/>
      <c r="L4775" s="59"/>
      <c r="M4775" s="59"/>
      <c r="N4775" s="99"/>
      <c r="O4775" s="100"/>
      <c r="P4775" s="59"/>
      <c r="Q4775" s="59"/>
      <c r="R4775" s="59"/>
      <c r="S4775" s="59"/>
      <c r="T4775" s="59"/>
      <c r="U4775" s="59"/>
      <c r="V4775" s="59"/>
      <c r="W4775" s="95"/>
      <c r="X4775" s="104"/>
    </row>
    <row r="4776" spans="1:24" ht="14">
      <c r="A4776" s="91"/>
      <c r="B4776" s="92"/>
      <c r="C4776" s="93"/>
      <c r="D4776" s="94"/>
      <c r="E4776" s="273" t="str">
        <f t="shared" ca="1" si="148"/>
        <v/>
      </c>
      <c r="F4776" s="96"/>
      <c r="G4776" s="97"/>
      <c r="H4776" s="98"/>
      <c r="I4776" s="276" t="str">
        <f t="shared" ca="1" si="149"/>
        <v/>
      </c>
      <c r="J4776" s="92"/>
      <c r="K4776" s="92"/>
      <c r="L4776" s="59"/>
      <c r="M4776" s="59"/>
      <c r="N4776" s="99"/>
      <c r="O4776" s="100"/>
      <c r="P4776" s="59"/>
      <c r="Q4776" s="59"/>
      <c r="R4776" s="59"/>
      <c r="S4776" s="59"/>
      <c r="T4776" s="59"/>
      <c r="U4776" s="59"/>
      <c r="V4776" s="59"/>
      <c r="W4776" s="95"/>
      <c r="X4776" s="104"/>
    </row>
    <row r="4777" spans="1:24" ht="14">
      <c r="A4777" s="91"/>
      <c r="B4777" s="92"/>
      <c r="C4777" s="93"/>
      <c r="D4777" s="94"/>
      <c r="E4777" s="273" t="str">
        <f t="shared" ca="1" si="148"/>
        <v/>
      </c>
      <c r="F4777" s="96"/>
      <c r="G4777" s="97"/>
      <c r="H4777" s="98"/>
      <c r="I4777" s="276" t="str">
        <f t="shared" ca="1" si="149"/>
        <v/>
      </c>
      <c r="J4777" s="92"/>
      <c r="K4777" s="92"/>
      <c r="L4777" s="59"/>
      <c r="M4777" s="59"/>
      <c r="N4777" s="99"/>
      <c r="O4777" s="100"/>
      <c r="P4777" s="59"/>
      <c r="Q4777" s="59"/>
      <c r="R4777" s="59"/>
      <c r="S4777" s="59"/>
      <c r="T4777" s="59"/>
      <c r="U4777" s="59"/>
      <c r="V4777" s="59"/>
      <c r="W4777" s="95"/>
      <c r="X4777" s="104"/>
    </row>
    <row r="4778" spans="1:24" ht="14">
      <c r="A4778" s="91"/>
      <c r="B4778" s="92"/>
      <c r="C4778" s="93"/>
      <c r="D4778" s="94"/>
      <c r="E4778" s="273" t="str">
        <f t="shared" ca="1" si="148"/>
        <v/>
      </c>
      <c r="F4778" s="96"/>
      <c r="G4778" s="97"/>
      <c r="H4778" s="98"/>
      <c r="I4778" s="276" t="str">
        <f t="shared" ca="1" si="149"/>
        <v/>
      </c>
      <c r="J4778" s="92"/>
      <c r="K4778" s="92"/>
      <c r="L4778" s="59"/>
      <c r="M4778" s="59"/>
      <c r="N4778" s="99"/>
      <c r="O4778" s="100"/>
      <c r="P4778" s="59"/>
      <c r="Q4778" s="59"/>
      <c r="R4778" s="59"/>
      <c r="S4778" s="59"/>
      <c r="T4778" s="59"/>
      <c r="U4778" s="59"/>
      <c r="V4778" s="59"/>
      <c r="W4778" s="95"/>
      <c r="X4778" s="104"/>
    </row>
    <row r="4779" spans="1:24" ht="14">
      <c r="A4779" s="91"/>
      <c r="B4779" s="92"/>
      <c r="C4779" s="93"/>
      <c r="D4779" s="94"/>
      <c r="E4779" s="273" t="str">
        <f t="shared" ca="1" si="148"/>
        <v/>
      </c>
      <c r="F4779" s="96"/>
      <c r="G4779" s="97"/>
      <c r="H4779" s="98"/>
      <c r="I4779" s="276" t="str">
        <f t="shared" ca="1" si="149"/>
        <v/>
      </c>
      <c r="J4779" s="92"/>
      <c r="K4779" s="92"/>
      <c r="L4779" s="59"/>
      <c r="M4779" s="59"/>
      <c r="N4779" s="99"/>
      <c r="O4779" s="100"/>
      <c r="P4779" s="59"/>
      <c r="Q4779" s="59"/>
      <c r="R4779" s="59"/>
      <c r="S4779" s="59"/>
      <c r="T4779" s="59"/>
      <c r="U4779" s="59"/>
      <c r="V4779" s="59"/>
      <c r="W4779" s="95"/>
      <c r="X4779" s="104"/>
    </row>
    <row r="4780" spans="1:24" ht="14">
      <c r="A4780" s="91"/>
      <c r="B4780" s="92"/>
      <c r="C4780" s="93"/>
      <c r="D4780" s="94"/>
      <c r="E4780" s="273" t="str">
        <f t="shared" ca="1" si="148"/>
        <v/>
      </c>
      <c r="F4780" s="96"/>
      <c r="G4780" s="97"/>
      <c r="H4780" s="98"/>
      <c r="I4780" s="276" t="str">
        <f t="shared" ca="1" si="149"/>
        <v/>
      </c>
      <c r="J4780" s="92"/>
      <c r="K4780" s="92"/>
      <c r="L4780" s="59"/>
      <c r="M4780" s="59"/>
      <c r="N4780" s="99"/>
      <c r="O4780" s="100"/>
      <c r="P4780" s="59"/>
      <c r="Q4780" s="59"/>
      <c r="R4780" s="59"/>
      <c r="S4780" s="59"/>
      <c r="T4780" s="59"/>
      <c r="U4780" s="59"/>
      <c r="V4780" s="59"/>
      <c r="W4780" s="95"/>
      <c r="X4780" s="104"/>
    </row>
    <row r="4781" spans="1:24" ht="14">
      <c r="A4781" s="91"/>
      <c r="B4781" s="92"/>
      <c r="C4781" s="93"/>
      <c r="D4781" s="94"/>
      <c r="E4781" s="273" t="str">
        <f t="shared" ca="1" si="148"/>
        <v/>
      </c>
      <c r="F4781" s="96"/>
      <c r="G4781" s="97"/>
      <c r="H4781" s="98"/>
      <c r="I4781" s="276" t="str">
        <f t="shared" ca="1" si="149"/>
        <v/>
      </c>
      <c r="J4781" s="92"/>
      <c r="K4781" s="92"/>
      <c r="L4781" s="59"/>
      <c r="M4781" s="59"/>
      <c r="N4781" s="99"/>
      <c r="O4781" s="100"/>
      <c r="P4781" s="59"/>
      <c r="Q4781" s="59"/>
      <c r="R4781" s="59"/>
      <c r="S4781" s="59"/>
      <c r="T4781" s="59"/>
      <c r="U4781" s="59"/>
      <c r="V4781" s="59"/>
      <c r="W4781" s="95"/>
      <c r="X4781" s="104"/>
    </row>
    <row r="4782" spans="1:24" ht="14">
      <c r="A4782" s="91"/>
      <c r="B4782" s="92"/>
      <c r="C4782" s="93"/>
      <c r="D4782" s="94"/>
      <c r="E4782" s="273" t="str">
        <f t="shared" ca="1" si="148"/>
        <v/>
      </c>
      <c r="F4782" s="96"/>
      <c r="G4782" s="97"/>
      <c r="H4782" s="98"/>
      <c r="I4782" s="276" t="str">
        <f t="shared" ca="1" si="149"/>
        <v/>
      </c>
      <c r="J4782" s="92"/>
      <c r="K4782" s="92"/>
      <c r="L4782" s="59"/>
      <c r="M4782" s="59"/>
      <c r="N4782" s="99"/>
      <c r="O4782" s="100"/>
      <c r="P4782" s="59"/>
      <c r="Q4782" s="59"/>
      <c r="R4782" s="59"/>
      <c r="S4782" s="59"/>
      <c r="T4782" s="59"/>
      <c r="U4782" s="59"/>
      <c r="V4782" s="59"/>
      <c r="W4782" s="95"/>
      <c r="X4782" s="104"/>
    </row>
    <row r="4783" spans="1:24" ht="14">
      <c r="A4783" s="91"/>
      <c r="B4783" s="92"/>
      <c r="C4783" s="93"/>
      <c r="D4783" s="94"/>
      <c r="E4783" s="273" t="str">
        <f t="shared" ca="1" si="148"/>
        <v/>
      </c>
      <c r="F4783" s="96"/>
      <c r="G4783" s="97"/>
      <c r="H4783" s="98"/>
      <c r="I4783" s="276" t="str">
        <f t="shared" ca="1" si="149"/>
        <v/>
      </c>
      <c r="J4783" s="92"/>
      <c r="K4783" s="92"/>
      <c r="L4783" s="59"/>
      <c r="M4783" s="59"/>
      <c r="N4783" s="99"/>
      <c r="O4783" s="100"/>
      <c r="P4783" s="59"/>
      <c r="Q4783" s="59"/>
      <c r="R4783" s="59"/>
      <c r="S4783" s="59"/>
      <c r="T4783" s="59"/>
      <c r="U4783" s="59"/>
      <c r="V4783" s="59"/>
      <c r="W4783" s="95"/>
      <c r="X4783" s="104"/>
    </row>
    <row r="4784" spans="1:24" ht="14">
      <c r="A4784" s="91"/>
      <c r="B4784" s="92"/>
      <c r="C4784" s="93"/>
      <c r="D4784" s="94"/>
      <c r="E4784" s="273" t="str">
        <f t="shared" ca="1" si="148"/>
        <v/>
      </c>
      <c r="F4784" s="96"/>
      <c r="G4784" s="97"/>
      <c r="H4784" s="98"/>
      <c r="I4784" s="276" t="str">
        <f t="shared" ca="1" si="149"/>
        <v/>
      </c>
      <c r="J4784" s="92"/>
      <c r="K4784" s="92"/>
      <c r="L4784" s="59"/>
      <c r="M4784" s="59"/>
      <c r="N4784" s="99"/>
      <c r="O4784" s="100"/>
      <c r="P4784" s="59"/>
      <c r="Q4784" s="59"/>
      <c r="R4784" s="59"/>
      <c r="S4784" s="59"/>
      <c r="T4784" s="59"/>
      <c r="U4784" s="59"/>
      <c r="V4784" s="59"/>
      <c r="W4784" s="95"/>
      <c r="X4784" s="104"/>
    </row>
    <row r="4785" spans="1:24" ht="14">
      <c r="A4785" s="91"/>
      <c r="B4785" s="92"/>
      <c r="C4785" s="93"/>
      <c r="D4785" s="94"/>
      <c r="E4785" s="273" t="str">
        <f t="shared" ca="1" si="148"/>
        <v/>
      </c>
      <c r="F4785" s="96"/>
      <c r="G4785" s="97"/>
      <c r="H4785" s="98"/>
      <c r="I4785" s="276" t="str">
        <f t="shared" ca="1" si="149"/>
        <v/>
      </c>
      <c r="J4785" s="92"/>
      <c r="K4785" s="92"/>
      <c r="L4785" s="59"/>
      <c r="M4785" s="59"/>
      <c r="N4785" s="99"/>
      <c r="O4785" s="100"/>
      <c r="P4785" s="59"/>
      <c r="Q4785" s="59"/>
      <c r="R4785" s="59"/>
      <c r="S4785" s="59"/>
      <c r="T4785" s="59"/>
      <c r="U4785" s="59"/>
      <c r="V4785" s="59"/>
      <c r="W4785" s="95"/>
      <c r="X4785" s="104"/>
    </row>
    <row r="4786" spans="1:24" ht="14">
      <c r="A4786" s="91"/>
      <c r="B4786" s="92"/>
      <c r="C4786" s="93"/>
      <c r="D4786" s="94"/>
      <c r="E4786" s="273" t="str">
        <f t="shared" ca="1" si="148"/>
        <v/>
      </c>
      <c r="F4786" s="96"/>
      <c r="G4786" s="97"/>
      <c r="H4786" s="98"/>
      <c r="I4786" s="276" t="str">
        <f t="shared" ca="1" si="149"/>
        <v/>
      </c>
      <c r="J4786" s="92"/>
      <c r="K4786" s="92"/>
      <c r="L4786" s="59"/>
      <c r="M4786" s="59"/>
      <c r="N4786" s="99"/>
      <c r="O4786" s="100"/>
      <c r="P4786" s="59"/>
      <c r="Q4786" s="59"/>
      <c r="R4786" s="59"/>
      <c r="S4786" s="59"/>
      <c r="T4786" s="59"/>
      <c r="U4786" s="59"/>
      <c r="V4786" s="59"/>
      <c r="W4786" s="95"/>
      <c r="X4786" s="104"/>
    </row>
    <row r="4787" spans="1:24" ht="14">
      <c r="A4787" s="91"/>
      <c r="B4787" s="92"/>
      <c r="C4787" s="93"/>
      <c r="D4787" s="94"/>
      <c r="E4787" s="273" t="str">
        <f t="shared" ca="1" si="148"/>
        <v/>
      </c>
      <c r="F4787" s="96"/>
      <c r="G4787" s="97"/>
      <c r="H4787" s="98"/>
      <c r="I4787" s="276" t="str">
        <f t="shared" ca="1" si="149"/>
        <v/>
      </c>
      <c r="J4787" s="92"/>
      <c r="K4787" s="92"/>
      <c r="L4787" s="59"/>
      <c r="M4787" s="59"/>
      <c r="N4787" s="99"/>
      <c r="O4787" s="100"/>
      <c r="P4787" s="59"/>
      <c r="Q4787" s="59"/>
      <c r="R4787" s="59"/>
      <c r="S4787" s="59"/>
      <c r="T4787" s="59"/>
      <c r="U4787" s="59"/>
      <c r="V4787" s="59"/>
      <c r="W4787" s="95"/>
      <c r="X4787" s="104"/>
    </row>
    <row r="4788" spans="1:24" ht="14">
      <c r="A4788" s="91"/>
      <c r="B4788" s="92"/>
      <c r="C4788" s="93"/>
      <c r="D4788" s="94"/>
      <c r="E4788" s="273" t="str">
        <f t="shared" ca="1" si="148"/>
        <v/>
      </c>
      <c r="F4788" s="96"/>
      <c r="G4788" s="97"/>
      <c r="H4788" s="98"/>
      <c r="I4788" s="276" t="str">
        <f t="shared" ca="1" si="149"/>
        <v/>
      </c>
      <c r="J4788" s="92"/>
      <c r="K4788" s="92"/>
      <c r="L4788" s="59"/>
      <c r="M4788" s="59"/>
      <c r="N4788" s="99"/>
      <c r="O4788" s="100"/>
      <c r="P4788" s="59"/>
      <c r="Q4788" s="59"/>
      <c r="R4788" s="59"/>
      <c r="S4788" s="59"/>
      <c r="T4788" s="59"/>
      <c r="U4788" s="59"/>
      <c r="V4788" s="59"/>
      <c r="W4788" s="95"/>
      <c r="X4788" s="104"/>
    </row>
    <row r="4789" spans="1:24" ht="14">
      <c r="A4789" s="91"/>
      <c r="B4789" s="92"/>
      <c r="C4789" s="93"/>
      <c r="D4789" s="94"/>
      <c r="E4789" s="273" t="str">
        <f t="shared" ca="1" si="148"/>
        <v/>
      </c>
      <c r="F4789" s="96"/>
      <c r="G4789" s="97"/>
      <c r="H4789" s="98"/>
      <c r="I4789" s="276" t="str">
        <f t="shared" ca="1" si="149"/>
        <v/>
      </c>
      <c r="J4789" s="92"/>
      <c r="K4789" s="92"/>
      <c r="L4789" s="59"/>
      <c r="M4789" s="59"/>
      <c r="N4789" s="99"/>
      <c r="O4789" s="100"/>
      <c r="P4789" s="59"/>
      <c r="Q4789" s="59"/>
      <c r="R4789" s="59"/>
      <c r="S4789" s="59"/>
      <c r="T4789" s="59"/>
      <c r="U4789" s="59"/>
      <c r="V4789" s="59"/>
      <c r="W4789" s="95"/>
      <c r="X4789" s="104"/>
    </row>
    <row r="4790" spans="1:24" ht="14">
      <c r="A4790" s="91"/>
      <c r="B4790" s="92"/>
      <c r="C4790" s="93"/>
      <c r="D4790" s="94"/>
      <c r="E4790" s="273" t="str">
        <f t="shared" ca="1" si="148"/>
        <v/>
      </c>
      <c r="F4790" s="96"/>
      <c r="G4790" s="97"/>
      <c r="H4790" s="98"/>
      <c r="I4790" s="276" t="str">
        <f t="shared" ca="1" si="149"/>
        <v/>
      </c>
      <c r="J4790" s="92"/>
      <c r="K4790" s="92"/>
      <c r="L4790" s="59"/>
      <c r="M4790" s="59"/>
      <c r="N4790" s="99"/>
      <c r="O4790" s="100"/>
      <c r="P4790" s="59"/>
      <c r="Q4790" s="59"/>
      <c r="R4790" s="59"/>
      <c r="S4790" s="59"/>
      <c r="T4790" s="59"/>
      <c r="U4790" s="59"/>
      <c r="V4790" s="59"/>
      <c r="W4790" s="95"/>
      <c r="X4790" s="104"/>
    </row>
    <row r="4791" spans="1:24" ht="14">
      <c r="A4791" s="91"/>
      <c r="B4791" s="92"/>
      <c r="C4791" s="93"/>
      <c r="D4791" s="94"/>
      <c r="E4791" s="273" t="str">
        <f t="shared" ca="1" si="148"/>
        <v/>
      </c>
      <c r="F4791" s="96"/>
      <c r="G4791" s="97"/>
      <c r="H4791" s="98"/>
      <c r="I4791" s="276" t="str">
        <f t="shared" ca="1" si="149"/>
        <v/>
      </c>
      <c r="J4791" s="92"/>
      <c r="K4791" s="92"/>
      <c r="L4791" s="59"/>
      <c r="M4791" s="59"/>
      <c r="N4791" s="99"/>
      <c r="O4791" s="100"/>
      <c r="P4791" s="59"/>
      <c r="Q4791" s="59"/>
      <c r="R4791" s="59"/>
      <c r="S4791" s="59"/>
      <c r="T4791" s="59"/>
      <c r="U4791" s="59"/>
      <c r="V4791" s="59"/>
      <c r="W4791" s="95"/>
      <c r="X4791" s="104"/>
    </row>
    <row r="4792" spans="1:24" ht="14">
      <c r="A4792" s="91"/>
      <c r="B4792" s="92"/>
      <c r="C4792" s="93"/>
      <c r="D4792" s="94"/>
      <c r="E4792" s="273" t="str">
        <f t="shared" ca="1" si="148"/>
        <v/>
      </c>
      <c r="F4792" s="96"/>
      <c r="G4792" s="97"/>
      <c r="H4792" s="98"/>
      <c r="I4792" s="276" t="str">
        <f t="shared" ca="1" si="149"/>
        <v/>
      </c>
      <c r="J4792" s="92"/>
      <c r="K4792" s="92"/>
      <c r="L4792" s="59"/>
      <c r="M4792" s="59"/>
      <c r="N4792" s="99"/>
      <c r="O4792" s="100"/>
      <c r="P4792" s="59"/>
      <c r="Q4792" s="59"/>
      <c r="R4792" s="59"/>
      <c r="S4792" s="59"/>
      <c r="T4792" s="59"/>
      <c r="U4792" s="59"/>
      <c r="V4792" s="59"/>
      <c r="W4792" s="95"/>
      <c r="X4792" s="104"/>
    </row>
    <row r="4793" spans="1:24" ht="14">
      <c r="A4793" s="91"/>
      <c r="B4793" s="92"/>
      <c r="C4793" s="93"/>
      <c r="D4793" s="94"/>
      <c r="E4793" s="273" t="str">
        <f t="shared" ca="1" si="148"/>
        <v/>
      </c>
      <c r="F4793" s="96"/>
      <c r="G4793" s="97"/>
      <c r="H4793" s="98"/>
      <c r="I4793" s="276" t="str">
        <f t="shared" ca="1" si="149"/>
        <v/>
      </c>
      <c r="J4793" s="92"/>
      <c r="K4793" s="92"/>
      <c r="L4793" s="59"/>
      <c r="M4793" s="59"/>
      <c r="N4793" s="99"/>
      <c r="O4793" s="100"/>
      <c r="P4793" s="59"/>
      <c r="Q4793" s="59"/>
      <c r="R4793" s="59"/>
      <c r="S4793" s="59"/>
      <c r="T4793" s="59"/>
      <c r="U4793" s="59"/>
      <c r="V4793" s="59"/>
      <c r="W4793" s="95"/>
      <c r="X4793" s="104"/>
    </row>
    <row r="4794" spans="1:24" ht="14">
      <c r="A4794" s="91"/>
      <c r="B4794" s="92"/>
      <c r="C4794" s="93"/>
      <c r="D4794" s="94"/>
      <c r="E4794" s="273" t="str">
        <f t="shared" ca="1" si="148"/>
        <v/>
      </c>
      <c r="F4794" s="96"/>
      <c r="G4794" s="97"/>
      <c r="H4794" s="98"/>
      <c r="I4794" s="276" t="str">
        <f t="shared" ca="1" si="149"/>
        <v/>
      </c>
      <c r="J4794" s="92"/>
      <c r="K4794" s="92"/>
      <c r="L4794" s="59"/>
      <c r="M4794" s="59"/>
      <c r="N4794" s="99"/>
      <c r="O4794" s="100"/>
      <c r="P4794" s="59"/>
      <c r="Q4794" s="59"/>
      <c r="R4794" s="59"/>
      <c r="S4794" s="59"/>
      <c r="T4794" s="59"/>
      <c r="U4794" s="59"/>
      <c r="V4794" s="59"/>
      <c r="W4794" s="95"/>
      <c r="X4794" s="104"/>
    </row>
    <row r="4795" spans="1:24" ht="14">
      <c r="A4795" s="91"/>
      <c r="B4795" s="92"/>
      <c r="C4795" s="93"/>
      <c r="D4795" s="94"/>
      <c r="E4795" s="273" t="str">
        <f t="shared" ca="1" si="148"/>
        <v/>
      </c>
      <c r="F4795" s="96"/>
      <c r="G4795" s="97"/>
      <c r="H4795" s="98"/>
      <c r="I4795" s="276" t="str">
        <f t="shared" ca="1" si="149"/>
        <v/>
      </c>
      <c r="J4795" s="92"/>
      <c r="K4795" s="92"/>
      <c r="L4795" s="59"/>
      <c r="M4795" s="59"/>
      <c r="N4795" s="99"/>
      <c r="O4795" s="100"/>
      <c r="P4795" s="59"/>
      <c r="Q4795" s="59"/>
      <c r="R4795" s="59"/>
      <c r="S4795" s="59"/>
      <c r="T4795" s="59"/>
      <c r="U4795" s="59"/>
      <c r="V4795" s="59"/>
      <c r="W4795" s="95"/>
      <c r="X4795" s="104"/>
    </row>
    <row r="4796" spans="1:24" ht="14">
      <c r="A4796" s="91"/>
      <c r="B4796" s="92"/>
      <c r="C4796" s="93"/>
      <c r="D4796" s="94"/>
      <c r="E4796" s="273" t="str">
        <f t="shared" ca="1" si="148"/>
        <v/>
      </c>
      <c r="F4796" s="96"/>
      <c r="G4796" s="97"/>
      <c r="H4796" s="98"/>
      <c r="I4796" s="276" t="str">
        <f t="shared" ca="1" si="149"/>
        <v/>
      </c>
      <c r="J4796" s="92"/>
      <c r="K4796" s="92"/>
      <c r="L4796" s="59"/>
      <c r="M4796" s="59"/>
      <c r="N4796" s="99"/>
      <c r="O4796" s="100"/>
      <c r="P4796" s="59"/>
      <c r="Q4796" s="59"/>
      <c r="R4796" s="59"/>
      <c r="S4796" s="59"/>
      <c r="T4796" s="59"/>
      <c r="U4796" s="59"/>
      <c r="V4796" s="59"/>
      <c r="W4796" s="95"/>
      <c r="X4796" s="104"/>
    </row>
    <row r="4797" spans="1:24" ht="14">
      <c r="A4797" s="91"/>
      <c r="B4797" s="92"/>
      <c r="C4797" s="93"/>
      <c r="D4797" s="94"/>
      <c r="E4797" s="273" t="str">
        <f t="shared" ca="1" si="148"/>
        <v/>
      </c>
      <c r="F4797" s="96"/>
      <c r="G4797" s="97"/>
      <c r="H4797" s="98"/>
      <c r="I4797" s="276" t="str">
        <f t="shared" ca="1" si="149"/>
        <v/>
      </c>
      <c r="J4797" s="92"/>
      <c r="K4797" s="92"/>
      <c r="L4797" s="59"/>
      <c r="M4797" s="59"/>
      <c r="N4797" s="99"/>
      <c r="O4797" s="100"/>
      <c r="P4797" s="59"/>
      <c r="Q4797" s="59"/>
      <c r="R4797" s="59"/>
      <c r="S4797" s="59"/>
      <c r="T4797" s="59"/>
      <c r="U4797" s="59"/>
      <c r="V4797" s="59"/>
      <c r="W4797" s="95"/>
      <c r="X4797" s="104"/>
    </row>
    <row r="4798" spans="1:24" ht="14">
      <c r="A4798" s="91"/>
      <c r="B4798" s="92"/>
      <c r="C4798" s="93"/>
      <c r="D4798" s="94"/>
      <c r="E4798" s="273" t="str">
        <f t="shared" ca="1" si="148"/>
        <v/>
      </c>
      <c r="F4798" s="96"/>
      <c r="G4798" s="97"/>
      <c r="H4798" s="98"/>
      <c r="I4798" s="276" t="str">
        <f t="shared" ca="1" si="149"/>
        <v/>
      </c>
      <c r="J4798" s="92"/>
      <c r="K4798" s="92"/>
      <c r="L4798" s="59"/>
      <c r="M4798" s="59"/>
      <c r="N4798" s="99"/>
      <c r="O4798" s="100"/>
      <c r="P4798" s="59"/>
      <c r="Q4798" s="59"/>
      <c r="R4798" s="59"/>
      <c r="S4798" s="59"/>
      <c r="T4798" s="59"/>
      <c r="U4798" s="59"/>
      <c r="V4798" s="59"/>
      <c r="W4798" s="95"/>
      <c r="X4798" s="104"/>
    </row>
    <row r="4799" spans="1:24" ht="14">
      <c r="A4799" s="91"/>
      <c r="B4799" s="92"/>
      <c r="C4799" s="93"/>
      <c r="D4799" s="94"/>
      <c r="E4799" s="273" t="str">
        <f t="shared" ca="1" si="148"/>
        <v/>
      </c>
      <c r="F4799" s="96"/>
      <c r="G4799" s="97"/>
      <c r="H4799" s="98"/>
      <c r="I4799" s="276" t="str">
        <f t="shared" ca="1" si="149"/>
        <v/>
      </c>
      <c r="J4799" s="92"/>
      <c r="K4799" s="92"/>
      <c r="L4799" s="59"/>
      <c r="M4799" s="59"/>
      <c r="N4799" s="99"/>
      <c r="O4799" s="100"/>
      <c r="P4799" s="59"/>
      <c r="Q4799" s="59"/>
      <c r="R4799" s="59"/>
      <c r="S4799" s="59"/>
      <c r="T4799" s="59"/>
      <c r="U4799" s="59"/>
      <c r="V4799" s="59"/>
      <c r="W4799" s="95"/>
      <c r="X4799" s="104"/>
    </row>
    <row r="4800" spans="1:24" ht="14">
      <c r="A4800" s="91"/>
      <c r="B4800" s="92"/>
      <c r="C4800" s="93"/>
      <c r="D4800" s="94"/>
      <c r="E4800" s="273" t="str">
        <f t="shared" ca="1" si="148"/>
        <v/>
      </c>
      <c r="F4800" s="96"/>
      <c r="G4800" s="97"/>
      <c r="H4800" s="98"/>
      <c r="I4800" s="276" t="str">
        <f t="shared" ca="1" si="149"/>
        <v/>
      </c>
      <c r="J4800" s="92"/>
      <c r="K4800" s="92"/>
      <c r="L4800" s="59"/>
      <c r="M4800" s="59"/>
      <c r="N4800" s="99"/>
      <c r="O4800" s="100"/>
      <c r="P4800" s="59"/>
      <c r="Q4800" s="59"/>
      <c r="R4800" s="59"/>
      <c r="S4800" s="59"/>
      <c r="T4800" s="59"/>
      <c r="U4800" s="59"/>
      <c r="V4800" s="59"/>
      <c r="W4800" s="95"/>
      <c r="X4800" s="104"/>
    </row>
    <row r="4801" spans="1:24" ht="14">
      <c r="A4801" s="91"/>
      <c r="B4801" s="92"/>
      <c r="C4801" s="93"/>
      <c r="D4801" s="94"/>
      <c r="E4801" s="273" t="str">
        <f t="shared" ca="1" si="148"/>
        <v/>
      </c>
      <c r="F4801" s="96"/>
      <c r="G4801" s="97"/>
      <c r="H4801" s="98"/>
      <c r="I4801" s="276" t="str">
        <f t="shared" ca="1" si="149"/>
        <v/>
      </c>
      <c r="J4801" s="92"/>
      <c r="K4801" s="92"/>
      <c r="L4801" s="59"/>
      <c r="M4801" s="59"/>
      <c r="N4801" s="99"/>
      <c r="O4801" s="100"/>
      <c r="P4801" s="59"/>
      <c r="Q4801" s="59"/>
      <c r="R4801" s="59"/>
      <c r="S4801" s="59"/>
      <c r="T4801" s="59"/>
      <c r="U4801" s="59"/>
      <c r="V4801" s="59"/>
      <c r="W4801" s="95"/>
      <c r="X4801" s="104"/>
    </row>
    <row r="4802" spans="1:24" ht="14">
      <c r="A4802" s="91"/>
      <c r="B4802" s="92"/>
      <c r="C4802" s="93"/>
      <c r="D4802" s="94"/>
      <c r="E4802" s="273" t="str">
        <f t="shared" ca="1" si="148"/>
        <v/>
      </c>
      <c r="F4802" s="96"/>
      <c r="G4802" s="97"/>
      <c r="H4802" s="98"/>
      <c r="I4802" s="276" t="str">
        <f t="shared" ca="1" si="149"/>
        <v/>
      </c>
      <c r="J4802" s="92"/>
      <c r="K4802" s="92"/>
      <c r="L4802" s="59"/>
      <c r="M4802" s="59"/>
      <c r="N4802" s="99"/>
      <c r="O4802" s="100"/>
      <c r="P4802" s="59"/>
      <c r="Q4802" s="59"/>
      <c r="R4802" s="59"/>
      <c r="S4802" s="59"/>
      <c r="T4802" s="59"/>
      <c r="U4802" s="59"/>
      <c r="V4802" s="59"/>
      <c r="W4802" s="95"/>
      <c r="X4802" s="104"/>
    </row>
    <row r="4803" spans="1:24" ht="14">
      <c r="A4803" s="91"/>
      <c r="B4803" s="92"/>
      <c r="C4803" s="93"/>
      <c r="D4803" s="94"/>
      <c r="E4803" s="273" t="str">
        <f t="shared" ca="1" si="148"/>
        <v/>
      </c>
      <c r="F4803" s="96"/>
      <c r="G4803" s="97"/>
      <c r="H4803" s="98"/>
      <c r="I4803" s="276" t="str">
        <f t="shared" ca="1" si="149"/>
        <v/>
      </c>
      <c r="J4803" s="92"/>
      <c r="K4803" s="92"/>
      <c r="L4803" s="59"/>
      <c r="M4803" s="59"/>
      <c r="N4803" s="99"/>
      <c r="O4803" s="100"/>
      <c r="P4803" s="59"/>
      <c r="Q4803" s="59"/>
      <c r="R4803" s="59"/>
      <c r="S4803" s="59"/>
      <c r="T4803" s="59"/>
      <c r="U4803" s="59"/>
      <c r="V4803" s="59"/>
      <c r="W4803" s="95"/>
      <c r="X4803" s="104"/>
    </row>
    <row r="4804" spans="1:24" ht="14">
      <c r="A4804" s="91"/>
      <c r="B4804" s="92"/>
      <c r="C4804" s="93"/>
      <c r="D4804" s="94"/>
      <c r="E4804" s="273" t="str">
        <f t="shared" ca="1" si="148"/>
        <v/>
      </c>
      <c r="F4804" s="96"/>
      <c r="G4804" s="97"/>
      <c r="H4804" s="98"/>
      <c r="I4804" s="276" t="str">
        <f t="shared" ca="1" si="149"/>
        <v/>
      </c>
      <c r="J4804" s="92"/>
      <c r="K4804" s="92"/>
      <c r="L4804" s="59"/>
      <c r="M4804" s="59"/>
      <c r="N4804" s="99"/>
      <c r="O4804" s="100"/>
      <c r="P4804" s="59"/>
      <c r="Q4804" s="59"/>
      <c r="R4804" s="59"/>
      <c r="S4804" s="59"/>
      <c r="T4804" s="59"/>
      <c r="U4804" s="59"/>
      <c r="V4804" s="59"/>
      <c r="W4804" s="95"/>
      <c r="X4804" s="104"/>
    </row>
    <row r="4805" spans="1:24" ht="14">
      <c r="A4805" s="91"/>
      <c r="B4805" s="92"/>
      <c r="C4805" s="93"/>
      <c r="D4805" s="94"/>
      <c r="E4805" s="273" t="str">
        <f t="shared" ca="1" si="148"/>
        <v/>
      </c>
      <c r="F4805" s="96"/>
      <c r="G4805" s="97"/>
      <c r="H4805" s="98"/>
      <c r="I4805" s="276" t="str">
        <f t="shared" ca="1" si="149"/>
        <v/>
      </c>
      <c r="J4805" s="92"/>
      <c r="K4805" s="92"/>
      <c r="L4805" s="59"/>
      <c r="M4805" s="59"/>
      <c r="N4805" s="99"/>
      <c r="O4805" s="100"/>
      <c r="P4805" s="59"/>
      <c r="Q4805" s="59"/>
      <c r="R4805" s="59"/>
      <c r="S4805" s="59"/>
      <c r="T4805" s="59"/>
      <c r="U4805" s="59"/>
      <c r="V4805" s="59"/>
      <c r="W4805" s="95"/>
      <c r="X4805" s="104"/>
    </row>
    <row r="4806" spans="1:24" ht="14">
      <c r="A4806" s="91"/>
      <c r="B4806" s="92"/>
      <c r="C4806" s="93"/>
      <c r="D4806" s="94"/>
      <c r="E4806" s="273" t="str">
        <f t="shared" ca="1" si="148"/>
        <v/>
      </c>
      <c r="F4806" s="96"/>
      <c r="G4806" s="97"/>
      <c r="H4806" s="98"/>
      <c r="I4806" s="276" t="str">
        <f t="shared" ca="1" si="149"/>
        <v/>
      </c>
      <c r="J4806" s="92"/>
      <c r="K4806" s="92"/>
      <c r="L4806" s="59"/>
      <c r="M4806" s="59"/>
      <c r="N4806" s="99"/>
      <c r="O4806" s="100"/>
      <c r="P4806" s="59"/>
      <c r="Q4806" s="59"/>
      <c r="R4806" s="59"/>
      <c r="S4806" s="59"/>
      <c r="T4806" s="59"/>
      <c r="U4806" s="59"/>
      <c r="V4806" s="59"/>
      <c r="W4806" s="95"/>
      <c r="X4806" s="104"/>
    </row>
    <row r="4807" spans="1:24" ht="14">
      <c r="A4807" s="91"/>
      <c r="B4807" s="92"/>
      <c r="C4807" s="93"/>
      <c r="D4807" s="94"/>
      <c r="E4807" s="273" t="str">
        <f t="shared" ref="E4807:E4870" ca="1" si="150">IF(D4807="","",+DATEDIF(D4807,TODAY(),"y"))</f>
        <v/>
      </c>
      <c r="F4807" s="96"/>
      <c r="G4807" s="97"/>
      <c r="H4807" s="98"/>
      <c r="I4807" s="276" t="str">
        <f t="shared" ref="I4807:I4870" ca="1" si="151">IF(H4807="","",+DATEDIF(H4807,TODAY(),"M"))</f>
        <v/>
      </c>
      <c r="J4807" s="92"/>
      <c r="K4807" s="92"/>
      <c r="L4807" s="59"/>
      <c r="M4807" s="59"/>
      <c r="N4807" s="99"/>
      <c r="O4807" s="100"/>
      <c r="P4807" s="59"/>
      <c r="Q4807" s="59"/>
      <c r="R4807" s="59"/>
      <c r="S4807" s="59"/>
      <c r="T4807" s="59"/>
      <c r="U4807" s="59"/>
      <c r="V4807" s="59"/>
      <c r="W4807" s="95"/>
      <c r="X4807" s="104"/>
    </row>
    <row r="4808" spans="1:24" ht="14">
      <c r="A4808" s="91"/>
      <c r="B4808" s="92"/>
      <c r="C4808" s="93"/>
      <c r="D4808" s="94"/>
      <c r="E4808" s="273" t="str">
        <f t="shared" ca="1" si="150"/>
        <v/>
      </c>
      <c r="F4808" s="96"/>
      <c r="G4808" s="97"/>
      <c r="H4808" s="98"/>
      <c r="I4808" s="276" t="str">
        <f t="shared" ca="1" si="151"/>
        <v/>
      </c>
      <c r="J4808" s="92"/>
      <c r="K4808" s="92"/>
      <c r="L4808" s="59"/>
      <c r="M4808" s="59"/>
      <c r="N4808" s="99"/>
      <c r="O4808" s="100"/>
      <c r="P4808" s="59"/>
      <c r="Q4808" s="59"/>
      <c r="R4808" s="59"/>
      <c r="S4808" s="59"/>
      <c r="T4808" s="59"/>
      <c r="U4808" s="59"/>
      <c r="V4808" s="59"/>
      <c r="W4808" s="95"/>
      <c r="X4808" s="104"/>
    </row>
    <row r="4809" spans="1:24" ht="14">
      <c r="A4809" s="91"/>
      <c r="B4809" s="92"/>
      <c r="C4809" s="93"/>
      <c r="D4809" s="94"/>
      <c r="E4809" s="273" t="str">
        <f t="shared" ca="1" si="150"/>
        <v/>
      </c>
      <c r="F4809" s="96"/>
      <c r="G4809" s="97"/>
      <c r="H4809" s="98"/>
      <c r="I4809" s="276" t="str">
        <f t="shared" ca="1" si="151"/>
        <v/>
      </c>
      <c r="J4809" s="92"/>
      <c r="K4809" s="92"/>
      <c r="L4809" s="59"/>
      <c r="M4809" s="59"/>
      <c r="N4809" s="99"/>
      <c r="O4809" s="100"/>
      <c r="P4809" s="59"/>
      <c r="Q4809" s="59"/>
      <c r="R4809" s="59"/>
      <c r="S4809" s="59"/>
      <c r="T4809" s="59"/>
      <c r="U4809" s="59"/>
      <c r="V4809" s="59"/>
      <c r="W4809" s="95"/>
      <c r="X4809" s="104"/>
    </row>
    <row r="4810" spans="1:24" ht="14">
      <c r="A4810" s="91"/>
      <c r="B4810" s="92"/>
      <c r="C4810" s="93"/>
      <c r="D4810" s="94"/>
      <c r="E4810" s="273" t="str">
        <f t="shared" ca="1" si="150"/>
        <v/>
      </c>
      <c r="F4810" s="96"/>
      <c r="G4810" s="97"/>
      <c r="H4810" s="98"/>
      <c r="I4810" s="276" t="str">
        <f t="shared" ca="1" si="151"/>
        <v/>
      </c>
      <c r="J4810" s="92"/>
      <c r="K4810" s="92"/>
      <c r="L4810" s="59"/>
      <c r="M4810" s="59"/>
      <c r="N4810" s="99"/>
      <c r="O4810" s="100"/>
      <c r="P4810" s="59"/>
      <c r="Q4810" s="59"/>
      <c r="R4810" s="59"/>
      <c r="S4810" s="59"/>
      <c r="T4810" s="59"/>
      <c r="U4810" s="59"/>
      <c r="V4810" s="59"/>
      <c r="W4810" s="95"/>
      <c r="X4810" s="104"/>
    </row>
    <row r="4811" spans="1:24" ht="14">
      <c r="A4811" s="91"/>
      <c r="B4811" s="92"/>
      <c r="C4811" s="93"/>
      <c r="D4811" s="94"/>
      <c r="E4811" s="273" t="str">
        <f t="shared" ca="1" si="150"/>
        <v/>
      </c>
      <c r="F4811" s="96"/>
      <c r="G4811" s="97"/>
      <c r="H4811" s="98"/>
      <c r="I4811" s="276" t="str">
        <f t="shared" ca="1" si="151"/>
        <v/>
      </c>
      <c r="J4811" s="92"/>
      <c r="K4811" s="92"/>
      <c r="L4811" s="59"/>
      <c r="M4811" s="59"/>
      <c r="N4811" s="99"/>
      <c r="O4811" s="100"/>
      <c r="P4811" s="59"/>
      <c r="Q4811" s="59"/>
      <c r="R4811" s="59"/>
      <c r="S4811" s="59"/>
      <c r="T4811" s="59"/>
      <c r="U4811" s="59"/>
      <c r="V4811" s="59"/>
      <c r="W4811" s="95"/>
      <c r="X4811" s="104"/>
    </row>
    <row r="4812" spans="1:24" ht="14">
      <c r="A4812" s="91"/>
      <c r="B4812" s="92"/>
      <c r="C4812" s="93"/>
      <c r="D4812" s="94"/>
      <c r="E4812" s="273" t="str">
        <f t="shared" ca="1" si="150"/>
        <v/>
      </c>
      <c r="F4812" s="96"/>
      <c r="G4812" s="97"/>
      <c r="H4812" s="98"/>
      <c r="I4812" s="276" t="str">
        <f t="shared" ca="1" si="151"/>
        <v/>
      </c>
      <c r="J4812" s="92"/>
      <c r="K4812" s="92"/>
      <c r="L4812" s="59"/>
      <c r="M4812" s="59"/>
      <c r="N4812" s="99"/>
      <c r="O4812" s="100"/>
      <c r="P4812" s="59"/>
      <c r="Q4812" s="59"/>
      <c r="R4812" s="59"/>
      <c r="S4812" s="59"/>
      <c r="T4812" s="59"/>
      <c r="U4812" s="59"/>
      <c r="V4812" s="59"/>
      <c r="W4812" s="95"/>
      <c r="X4812" s="104"/>
    </row>
    <row r="4813" spans="1:24" ht="14">
      <c r="A4813" s="91"/>
      <c r="B4813" s="92"/>
      <c r="C4813" s="93"/>
      <c r="D4813" s="94"/>
      <c r="E4813" s="273" t="str">
        <f t="shared" ca="1" si="150"/>
        <v/>
      </c>
      <c r="F4813" s="96"/>
      <c r="G4813" s="97"/>
      <c r="H4813" s="98"/>
      <c r="I4813" s="276" t="str">
        <f t="shared" ca="1" si="151"/>
        <v/>
      </c>
      <c r="J4813" s="92"/>
      <c r="K4813" s="92"/>
      <c r="L4813" s="59"/>
      <c r="M4813" s="59"/>
      <c r="N4813" s="99"/>
      <c r="O4813" s="100"/>
      <c r="P4813" s="59"/>
      <c r="Q4813" s="59"/>
      <c r="R4813" s="59"/>
      <c r="S4813" s="59"/>
      <c r="T4813" s="59"/>
      <c r="U4813" s="59"/>
      <c r="V4813" s="59"/>
      <c r="W4813" s="95"/>
      <c r="X4813" s="104"/>
    </row>
    <row r="4814" spans="1:24" ht="14">
      <c r="A4814" s="91"/>
      <c r="B4814" s="92"/>
      <c r="C4814" s="93"/>
      <c r="D4814" s="94"/>
      <c r="E4814" s="273" t="str">
        <f t="shared" ca="1" si="150"/>
        <v/>
      </c>
      <c r="F4814" s="96"/>
      <c r="G4814" s="97"/>
      <c r="H4814" s="98"/>
      <c r="I4814" s="276" t="str">
        <f t="shared" ca="1" si="151"/>
        <v/>
      </c>
      <c r="J4814" s="92"/>
      <c r="K4814" s="92"/>
      <c r="L4814" s="59"/>
      <c r="M4814" s="59"/>
      <c r="N4814" s="99"/>
      <c r="O4814" s="100"/>
      <c r="P4814" s="59"/>
      <c r="Q4814" s="59"/>
      <c r="R4814" s="59"/>
      <c r="S4814" s="59"/>
      <c r="T4814" s="59"/>
      <c r="U4814" s="59"/>
      <c r="V4814" s="59"/>
      <c r="W4814" s="95"/>
      <c r="X4814" s="104"/>
    </row>
    <row r="4815" spans="1:24" ht="14">
      <c r="A4815" s="91"/>
      <c r="B4815" s="92"/>
      <c r="C4815" s="93"/>
      <c r="D4815" s="94"/>
      <c r="E4815" s="273" t="str">
        <f t="shared" ca="1" si="150"/>
        <v/>
      </c>
      <c r="F4815" s="96"/>
      <c r="G4815" s="97"/>
      <c r="H4815" s="98"/>
      <c r="I4815" s="276" t="str">
        <f t="shared" ca="1" si="151"/>
        <v/>
      </c>
      <c r="J4815" s="92"/>
      <c r="K4815" s="92"/>
      <c r="L4815" s="59"/>
      <c r="M4815" s="59"/>
      <c r="N4815" s="99"/>
      <c r="O4815" s="100"/>
      <c r="P4815" s="59"/>
      <c r="Q4815" s="59"/>
      <c r="R4815" s="59"/>
      <c r="S4815" s="59"/>
      <c r="T4815" s="59"/>
      <c r="U4815" s="59"/>
      <c r="V4815" s="59"/>
      <c r="W4815" s="95"/>
      <c r="X4815" s="104"/>
    </row>
    <row r="4816" spans="1:24" ht="14">
      <c r="A4816" s="91"/>
      <c r="B4816" s="92"/>
      <c r="C4816" s="93"/>
      <c r="D4816" s="94"/>
      <c r="E4816" s="273" t="str">
        <f t="shared" ca="1" si="150"/>
        <v/>
      </c>
      <c r="F4816" s="96"/>
      <c r="G4816" s="97"/>
      <c r="H4816" s="98"/>
      <c r="I4816" s="276" t="str">
        <f t="shared" ca="1" si="151"/>
        <v/>
      </c>
      <c r="J4816" s="92"/>
      <c r="K4816" s="92"/>
      <c r="L4816" s="59"/>
      <c r="M4816" s="59"/>
      <c r="N4816" s="99"/>
      <c r="O4816" s="100"/>
      <c r="P4816" s="59"/>
      <c r="Q4816" s="59"/>
      <c r="R4816" s="59"/>
      <c r="S4816" s="59"/>
      <c r="T4816" s="59"/>
      <c r="U4816" s="59"/>
      <c r="V4816" s="59"/>
      <c r="W4816" s="95"/>
      <c r="X4816" s="104"/>
    </row>
    <row r="4817" spans="1:24" ht="14">
      <c r="A4817" s="91"/>
      <c r="B4817" s="92"/>
      <c r="C4817" s="93"/>
      <c r="D4817" s="94"/>
      <c r="E4817" s="273" t="str">
        <f t="shared" ca="1" si="150"/>
        <v/>
      </c>
      <c r="F4817" s="96"/>
      <c r="G4817" s="97"/>
      <c r="H4817" s="98"/>
      <c r="I4817" s="276" t="str">
        <f t="shared" ca="1" si="151"/>
        <v/>
      </c>
      <c r="J4817" s="92"/>
      <c r="K4817" s="92"/>
      <c r="L4817" s="59"/>
      <c r="M4817" s="59"/>
      <c r="N4817" s="99"/>
      <c r="O4817" s="100"/>
      <c r="P4817" s="59"/>
      <c r="Q4817" s="59"/>
      <c r="R4817" s="59"/>
      <c r="S4817" s="59"/>
      <c r="T4817" s="59"/>
      <c r="U4817" s="59"/>
      <c r="V4817" s="59"/>
      <c r="W4817" s="95"/>
      <c r="X4817" s="104"/>
    </row>
    <row r="4818" spans="1:24" ht="14">
      <c r="A4818" s="91"/>
      <c r="B4818" s="92"/>
      <c r="C4818" s="93"/>
      <c r="D4818" s="94"/>
      <c r="E4818" s="273" t="str">
        <f t="shared" ca="1" si="150"/>
        <v/>
      </c>
      <c r="F4818" s="96"/>
      <c r="G4818" s="97"/>
      <c r="H4818" s="98"/>
      <c r="I4818" s="276" t="str">
        <f t="shared" ca="1" si="151"/>
        <v/>
      </c>
      <c r="J4818" s="92"/>
      <c r="K4818" s="92"/>
      <c r="L4818" s="59"/>
      <c r="M4818" s="59"/>
      <c r="N4818" s="99"/>
      <c r="O4818" s="100"/>
      <c r="P4818" s="59"/>
      <c r="Q4818" s="59"/>
      <c r="R4818" s="59"/>
      <c r="S4818" s="59"/>
      <c r="T4818" s="59"/>
      <c r="U4818" s="59"/>
      <c r="V4818" s="59"/>
      <c r="W4818" s="95"/>
      <c r="X4818" s="104"/>
    </row>
    <row r="4819" spans="1:24" ht="14">
      <c r="A4819" s="91"/>
      <c r="B4819" s="92"/>
      <c r="C4819" s="93"/>
      <c r="D4819" s="94"/>
      <c r="E4819" s="273" t="str">
        <f t="shared" ca="1" si="150"/>
        <v/>
      </c>
      <c r="F4819" s="96"/>
      <c r="G4819" s="97"/>
      <c r="H4819" s="98"/>
      <c r="I4819" s="276" t="str">
        <f t="shared" ca="1" si="151"/>
        <v/>
      </c>
      <c r="J4819" s="92"/>
      <c r="K4819" s="92"/>
      <c r="L4819" s="59"/>
      <c r="M4819" s="59"/>
      <c r="N4819" s="99"/>
      <c r="O4819" s="100"/>
      <c r="P4819" s="59"/>
      <c r="Q4819" s="59"/>
      <c r="R4819" s="59"/>
      <c r="S4819" s="59"/>
      <c r="T4819" s="59"/>
      <c r="U4819" s="59"/>
      <c r="V4819" s="59"/>
      <c r="W4819" s="95"/>
      <c r="X4819" s="104"/>
    </row>
    <row r="4820" spans="1:24" ht="14">
      <c r="A4820" s="91"/>
      <c r="B4820" s="92"/>
      <c r="C4820" s="93"/>
      <c r="D4820" s="94"/>
      <c r="E4820" s="273" t="str">
        <f t="shared" ca="1" si="150"/>
        <v/>
      </c>
      <c r="F4820" s="96"/>
      <c r="G4820" s="97"/>
      <c r="H4820" s="98"/>
      <c r="I4820" s="276" t="str">
        <f t="shared" ca="1" si="151"/>
        <v/>
      </c>
      <c r="J4820" s="92"/>
      <c r="K4820" s="92"/>
      <c r="L4820" s="59"/>
      <c r="M4820" s="59"/>
      <c r="N4820" s="99"/>
      <c r="O4820" s="100"/>
      <c r="P4820" s="59"/>
      <c r="Q4820" s="59"/>
      <c r="R4820" s="59"/>
      <c r="S4820" s="59"/>
      <c r="T4820" s="59"/>
      <c r="U4820" s="59"/>
      <c r="V4820" s="59"/>
      <c r="W4820" s="95"/>
      <c r="X4820" s="104"/>
    </row>
    <row r="4821" spans="1:24" ht="14">
      <c r="A4821" s="91"/>
      <c r="B4821" s="92"/>
      <c r="C4821" s="93"/>
      <c r="D4821" s="94"/>
      <c r="E4821" s="273" t="str">
        <f t="shared" ca="1" si="150"/>
        <v/>
      </c>
      <c r="F4821" s="96"/>
      <c r="G4821" s="97"/>
      <c r="H4821" s="98"/>
      <c r="I4821" s="276" t="str">
        <f t="shared" ca="1" si="151"/>
        <v/>
      </c>
      <c r="J4821" s="92"/>
      <c r="K4821" s="92"/>
      <c r="L4821" s="59"/>
      <c r="M4821" s="59"/>
      <c r="N4821" s="99"/>
      <c r="O4821" s="100"/>
      <c r="P4821" s="59"/>
      <c r="Q4821" s="59"/>
      <c r="R4821" s="59"/>
      <c r="S4821" s="59"/>
      <c r="T4821" s="59"/>
      <c r="U4821" s="59"/>
      <c r="V4821" s="59"/>
      <c r="W4821" s="95"/>
      <c r="X4821" s="104"/>
    </row>
    <row r="4822" spans="1:24" ht="14">
      <c r="A4822" s="91"/>
      <c r="B4822" s="92"/>
      <c r="C4822" s="93"/>
      <c r="D4822" s="94"/>
      <c r="E4822" s="273" t="str">
        <f t="shared" ca="1" si="150"/>
        <v/>
      </c>
      <c r="F4822" s="96"/>
      <c r="G4822" s="97"/>
      <c r="H4822" s="98"/>
      <c r="I4822" s="276" t="str">
        <f t="shared" ca="1" si="151"/>
        <v/>
      </c>
      <c r="J4822" s="92"/>
      <c r="K4822" s="92"/>
      <c r="L4822" s="59"/>
      <c r="M4822" s="59"/>
      <c r="N4822" s="99"/>
      <c r="O4822" s="100"/>
      <c r="P4822" s="59"/>
      <c r="Q4822" s="59"/>
      <c r="R4822" s="59"/>
      <c r="S4822" s="59"/>
      <c r="T4822" s="59"/>
      <c r="U4822" s="59"/>
      <c r="V4822" s="59"/>
      <c r="W4822" s="95"/>
      <c r="X4822" s="104"/>
    </row>
    <row r="4823" spans="1:24" ht="14">
      <c r="A4823" s="91"/>
      <c r="B4823" s="92"/>
      <c r="C4823" s="93"/>
      <c r="D4823" s="94"/>
      <c r="E4823" s="273" t="str">
        <f t="shared" ca="1" si="150"/>
        <v/>
      </c>
      <c r="F4823" s="96"/>
      <c r="G4823" s="97"/>
      <c r="H4823" s="98"/>
      <c r="I4823" s="276" t="str">
        <f t="shared" ca="1" si="151"/>
        <v/>
      </c>
      <c r="J4823" s="92"/>
      <c r="K4823" s="92"/>
      <c r="L4823" s="59"/>
      <c r="M4823" s="59"/>
      <c r="N4823" s="99"/>
      <c r="O4823" s="100"/>
      <c r="P4823" s="59"/>
      <c r="Q4823" s="59"/>
      <c r="R4823" s="59"/>
      <c r="S4823" s="59"/>
      <c r="T4823" s="59"/>
      <c r="U4823" s="59"/>
      <c r="V4823" s="59"/>
      <c r="W4823" s="95"/>
      <c r="X4823" s="104"/>
    </row>
    <row r="4824" spans="1:24" ht="14">
      <c r="A4824" s="91"/>
      <c r="B4824" s="92"/>
      <c r="C4824" s="93"/>
      <c r="D4824" s="94"/>
      <c r="E4824" s="273" t="str">
        <f t="shared" ca="1" si="150"/>
        <v/>
      </c>
      <c r="F4824" s="96"/>
      <c r="G4824" s="97"/>
      <c r="H4824" s="98"/>
      <c r="I4824" s="276" t="str">
        <f t="shared" ca="1" si="151"/>
        <v/>
      </c>
      <c r="J4824" s="92"/>
      <c r="K4824" s="92"/>
      <c r="L4824" s="59"/>
      <c r="M4824" s="59"/>
      <c r="N4824" s="99"/>
      <c r="O4824" s="100"/>
      <c r="P4824" s="59"/>
      <c r="Q4824" s="59"/>
      <c r="R4824" s="59"/>
      <c r="S4824" s="59"/>
      <c r="T4824" s="59"/>
      <c r="U4824" s="59"/>
      <c r="V4824" s="59"/>
      <c r="W4824" s="95"/>
      <c r="X4824" s="104"/>
    </row>
    <row r="4825" spans="1:24" ht="14">
      <c r="A4825" s="91"/>
      <c r="B4825" s="92"/>
      <c r="C4825" s="93"/>
      <c r="D4825" s="94"/>
      <c r="E4825" s="273" t="str">
        <f t="shared" ca="1" si="150"/>
        <v/>
      </c>
      <c r="F4825" s="96"/>
      <c r="G4825" s="97"/>
      <c r="H4825" s="98"/>
      <c r="I4825" s="276" t="str">
        <f t="shared" ca="1" si="151"/>
        <v/>
      </c>
      <c r="J4825" s="92"/>
      <c r="K4825" s="92"/>
      <c r="L4825" s="59"/>
      <c r="M4825" s="59"/>
      <c r="N4825" s="99"/>
      <c r="O4825" s="100"/>
      <c r="P4825" s="59"/>
      <c r="Q4825" s="59"/>
      <c r="R4825" s="59"/>
      <c r="S4825" s="59"/>
      <c r="T4825" s="59"/>
      <c r="U4825" s="59"/>
      <c r="V4825" s="59"/>
      <c r="W4825" s="95"/>
      <c r="X4825" s="104"/>
    </row>
    <row r="4826" spans="1:24" ht="14">
      <c r="A4826" s="91"/>
      <c r="B4826" s="92"/>
      <c r="C4826" s="93"/>
      <c r="D4826" s="94"/>
      <c r="E4826" s="273" t="str">
        <f t="shared" ca="1" si="150"/>
        <v/>
      </c>
      <c r="F4826" s="96"/>
      <c r="G4826" s="97"/>
      <c r="H4826" s="98"/>
      <c r="I4826" s="276" t="str">
        <f t="shared" ca="1" si="151"/>
        <v/>
      </c>
      <c r="J4826" s="92"/>
      <c r="K4826" s="92"/>
      <c r="L4826" s="59"/>
      <c r="M4826" s="59"/>
      <c r="N4826" s="99"/>
      <c r="O4826" s="100"/>
      <c r="P4826" s="59"/>
      <c r="Q4826" s="59"/>
      <c r="R4826" s="59"/>
      <c r="S4826" s="59"/>
      <c r="T4826" s="59"/>
      <c r="U4826" s="59"/>
      <c r="V4826" s="59"/>
      <c r="W4826" s="95"/>
      <c r="X4826" s="104"/>
    </row>
    <row r="4827" spans="1:24" ht="14">
      <c r="A4827" s="91"/>
      <c r="B4827" s="92"/>
      <c r="C4827" s="93"/>
      <c r="D4827" s="94"/>
      <c r="E4827" s="273" t="str">
        <f t="shared" ca="1" si="150"/>
        <v/>
      </c>
      <c r="F4827" s="96"/>
      <c r="G4827" s="97"/>
      <c r="H4827" s="98"/>
      <c r="I4827" s="276" t="str">
        <f t="shared" ca="1" si="151"/>
        <v/>
      </c>
      <c r="J4827" s="92"/>
      <c r="K4827" s="92"/>
      <c r="L4827" s="59"/>
      <c r="M4827" s="59"/>
      <c r="N4827" s="99"/>
      <c r="O4827" s="100"/>
      <c r="P4827" s="59"/>
      <c r="Q4827" s="59"/>
      <c r="R4827" s="59"/>
      <c r="S4827" s="59"/>
      <c r="T4827" s="59"/>
      <c r="U4827" s="59"/>
      <c r="V4827" s="59"/>
      <c r="W4827" s="95"/>
      <c r="X4827" s="104"/>
    </row>
    <row r="4828" spans="1:24" ht="14">
      <c r="A4828" s="91"/>
      <c r="B4828" s="92"/>
      <c r="C4828" s="93"/>
      <c r="D4828" s="94"/>
      <c r="E4828" s="273" t="str">
        <f t="shared" ca="1" si="150"/>
        <v/>
      </c>
      <c r="F4828" s="96"/>
      <c r="G4828" s="97"/>
      <c r="H4828" s="98"/>
      <c r="I4828" s="276" t="str">
        <f t="shared" ca="1" si="151"/>
        <v/>
      </c>
      <c r="J4828" s="92"/>
      <c r="K4828" s="92"/>
      <c r="L4828" s="59"/>
      <c r="M4828" s="59"/>
      <c r="N4828" s="99"/>
      <c r="O4828" s="100"/>
      <c r="P4828" s="59"/>
      <c r="Q4828" s="59"/>
      <c r="R4828" s="59"/>
      <c r="S4828" s="59"/>
      <c r="T4828" s="59"/>
      <c r="U4828" s="59"/>
      <c r="V4828" s="59"/>
      <c r="W4828" s="95"/>
      <c r="X4828" s="104"/>
    </row>
    <row r="4829" spans="1:24" ht="14">
      <c r="A4829" s="91"/>
      <c r="B4829" s="92"/>
      <c r="C4829" s="93"/>
      <c r="D4829" s="94"/>
      <c r="E4829" s="273" t="str">
        <f t="shared" ca="1" si="150"/>
        <v/>
      </c>
      <c r="F4829" s="96"/>
      <c r="G4829" s="97"/>
      <c r="H4829" s="98"/>
      <c r="I4829" s="276" t="str">
        <f t="shared" ca="1" si="151"/>
        <v/>
      </c>
      <c r="J4829" s="92"/>
      <c r="K4829" s="92"/>
      <c r="L4829" s="59"/>
      <c r="M4829" s="59"/>
      <c r="N4829" s="99"/>
      <c r="O4829" s="100"/>
      <c r="P4829" s="59"/>
      <c r="Q4829" s="59"/>
      <c r="R4829" s="59"/>
      <c r="S4829" s="59"/>
      <c r="T4829" s="59"/>
      <c r="U4829" s="59"/>
      <c r="V4829" s="59"/>
      <c r="W4829" s="95"/>
      <c r="X4829" s="104"/>
    </row>
    <row r="4830" spans="1:24" ht="14">
      <c r="A4830" s="91"/>
      <c r="B4830" s="92"/>
      <c r="C4830" s="93"/>
      <c r="D4830" s="94"/>
      <c r="E4830" s="273" t="str">
        <f t="shared" ca="1" si="150"/>
        <v/>
      </c>
      <c r="F4830" s="96"/>
      <c r="G4830" s="97"/>
      <c r="H4830" s="98"/>
      <c r="I4830" s="276" t="str">
        <f t="shared" ca="1" si="151"/>
        <v/>
      </c>
      <c r="J4830" s="92"/>
      <c r="K4830" s="92"/>
      <c r="L4830" s="59"/>
      <c r="M4830" s="59"/>
      <c r="N4830" s="99"/>
      <c r="O4830" s="100"/>
      <c r="P4830" s="59"/>
      <c r="Q4830" s="59"/>
      <c r="R4830" s="59"/>
      <c r="S4830" s="59"/>
      <c r="T4830" s="59"/>
      <c r="U4830" s="59"/>
      <c r="V4830" s="59"/>
      <c r="W4830" s="95"/>
      <c r="X4830" s="104"/>
    </row>
    <row r="4831" spans="1:24" ht="14">
      <c r="A4831" s="91"/>
      <c r="B4831" s="92"/>
      <c r="C4831" s="93"/>
      <c r="D4831" s="94"/>
      <c r="E4831" s="273" t="str">
        <f t="shared" ca="1" si="150"/>
        <v/>
      </c>
      <c r="F4831" s="96"/>
      <c r="G4831" s="97"/>
      <c r="H4831" s="98"/>
      <c r="I4831" s="276" t="str">
        <f t="shared" ca="1" si="151"/>
        <v/>
      </c>
      <c r="J4831" s="92"/>
      <c r="K4831" s="92"/>
      <c r="L4831" s="59"/>
      <c r="M4831" s="59"/>
      <c r="N4831" s="99"/>
      <c r="O4831" s="100"/>
      <c r="P4831" s="59"/>
      <c r="Q4831" s="59"/>
      <c r="R4831" s="59"/>
      <c r="S4831" s="59"/>
      <c r="T4831" s="59"/>
      <c r="U4831" s="59"/>
      <c r="V4831" s="59"/>
      <c r="W4831" s="95"/>
      <c r="X4831" s="104"/>
    </row>
    <row r="4832" spans="1:24" ht="14">
      <c r="A4832" s="91"/>
      <c r="B4832" s="92"/>
      <c r="C4832" s="93"/>
      <c r="D4832" s="94"/>
      <c r="E4832" s="273" t="str">
        <f t="shared" ca="1" si="150"/>
        <v/>
      </c>
      <c r="F4832" s="96"/>
      <c r="G4832" s="97"/>
      <c r="H4832" s="98"/>
      <c r="I4832" s="276" t="str">
        <f t="shared" ca="1" si="151"/>
        <v/>
      </c>
      <c r="J4832" s="92"/>
      <c r="K4832" s="92"/>
      <c r="L4832" s="59"/>
      <c r="M4832" s="59"/>
      <c r="N4832" s="99"/>
      <c r="O4832" s="100"/>
      <c r="P4832" s="59"/>
      <c r="Q4832" s="59"/>
      <c r="R4832" s="59"/>
      <c r="S4832" s="59"/>
      <c r="T4832" s="59"/>
      <c r="U4832" s="59"/>
      <c r="V4832" s="59"/>
      <c r="W4832" s="95"/>
      <c r="X4832" s="104"/>
    </row>
    <row r="4833" spans="1:24" ht="14">
      <c r="A4833" s="91"/>
      <c r="B4833" s="92"/>
      <c r="C4833" s="93"/>
      <c r="D4833" s="94"/>
      <c r="E4833" s="273" t="str">
        <f t="shared" ca="1" si="150"/>
        <v/>
      </c>
      <c r="F4833" s="96"/>
      <c r="G4833" s="97"/>
      <c r="H4833" s="98"/>
      <c r="I4833" s="276" t="str">
        <f t="shared" ca="1" si="151"/>
        <v/>
      </c>
      <c r="J4833" s="92"/>
      <c r="K4833" s="92"/>
      <c r="L4833" s="59"/>
      <c r="M4833" s="59"/>
      <c r="N4833" s="99"/>
      <c r="O4833" s="100"/>
      <c r="P4833" s="59"/>
      <c r="Q4833" s="59"/>
      <c r="R4833" s="59"/>
      <c r="S4833" s="59"/>
      <c r="T4833" s="59"/>
      <c r="U4833" s="59"/>
      <c r="V4833" s="59"/>
      <c r="W4833" s="95"/>
      <c r="X4833" s="104"/>
    </row>
    <row r="4834" spans="1:24" ht="14">
      <c r="A4834" s="91"/>
      <c r="B4834" s="92"/>
      <c r="C4834" s="93"/>
      <c r="D4834" s="94"/>
      <c r="E4834" s="273" t="str">
        <f t="shared" ca="1" si="150"/>
        <v/>
      </c>
      <c r="F4834" s="96"/>
      <c r="G4834" s="97"/>
      <c r="H4834" s="98"/>
      <c r="I4834" s="276" t="str">
        <f t="shared" ca="1" si="151"/>
        <v/>
      </c>
      <c r="J4834" s="92"/>
      <c r="K4834" s="92"/>
      <c r="L4834" s="59"/>
      <c r="M4834" s="59"/>
      <c r="N4834" s="99"/>
      <c r="O4834" s="100"/>
      <c r="P4834" s="59"/>
      <c r="Q4834" s="59"/>
      <c r="R4834" s="59"/>
      <c r="S4834" s="59"/>
      <c r="T4834" s="59"/>
      <c r="U4834" s="59"/>
      <c r="V4834" s="59"/>
      <c r="W4834" s="95"/>
      <c r="X4834" s="104"/>
    </row>
    <row r="4835" spans="1:24" ht="14">
      <c r="A4835" s="91"/>
      <c r="B4835" s="92"/>
      <c r="C4835" s="93"/>
      <c r="D4835" s="94"/>
      <c r="E4835" s="273" t="str">
        <f t="shared" ca="1" si="150"/>
        <v/>
      </c>
      <c r="F4835" s="96"/>
      <c r="G4835" s="97"/>
      <c r="H4835" s="98"/>
      <c r="I4835" s="276" t="str">
        <f t="shared" ca="1" si="151"/>
        <v/>
      </c>
      <c r="J4835" s="92"/>
      <c r="K4835" s="92"/>
      <c r="L4835" s="59"/>
      <c r="M4835" s="59"/>
      <c r="N4835" s="99"/>
      <c r="O4835" s="100"/>
      <c r="P4835" s="59"/>
      <c r="Q4835" s="59"/>
      <c r="R4835" s="59"/>
      <c r="S4835" s="59"/>
      <c r="T4835" s="59"/>
      <c r="U4835" s="59"/>
      <c r="V4835" s="59"/>
      <c r="W4835" s="95"/>
      <c r="X4835" s="104"/>
    </row>
    <row r="4836" spans="1:24" ht="14">
      <c r="A4836" s="91"/>
      <c r="B4836" s="92"/>
      <c r="C4836" s="93"/>
      <c r="D4836" s="94"/>
      <c r="E4836" s="273" t="str">
        <f t="shared" ca="1" si="150"/>
        <v/>
      </c>
      <c r="F4836" s="96"/>
      <c r="G4836" s="97"/>
      <c r="H4836" s="98"/>
      <c r="I4836" s="276" t="str">
        <f t="shared" ca="1" si="151"/>
        <v/>
      </c>
      <c r="J4836" s="92"/>
      <c r="K4836" s="92"/>
      <c r="L4836" s="59"/>
      <c r="M4836" s="59"/>
      <c r="N4836" s="99"/>
      <c r="O4836" s="100"/>
      <c r="P4836" s="59"/>
      <c r="Q4836" s="59"/>
      <c r="R4836" s="59"/>
      <c r="S4836" s="59"/>
      <c r="T4836" s="59"/>
      <c r="U4836" s="59"/>
      <c r="V4836" s="59"/>
      <c r="W4836" s="95"/>
      <c r="X4836" s="104"/>
    </row>
    <row r="4837" spans="1:24" ht="14">
      <c r="A4837" s="91"/>
      <c r="B4837" s="92"/>
      <c r="C4837" s="93"/>
      <c r="D4837" s="94"/>
      <c r="E4837" s="273" t="str">
        <f t="shared" ca="1" si="150"/>
        <v/>
      </c>
      <c r="F4837" s="96"/>
      <c r="G4837" s="97"/>
      <c r="H4837" s="98"/>
      <c r="I4837" s="276" t="str">
        <f t="shared" ca="1" si="151"/>
        <v/>
      </c>
      <c r="J4837" s="92"/>
      <c r="K4837" s="92"/>
      <c r="L4837" s="59"/>
      <c r="M4837" s="59"/>
      <c r="N4837" s="99"/>
      <c r="O4837" s="100"/>
      <c r="P4837" s="59"/>
      <c r="Q4837" s="59"/>
      <c r="R4837" s="59"/>
      <c r="S4837" s="59"/>
      <c r="T4837" s="59"/>
      <c r="U4837" s="59"/>
      <c r="V4837" s="59"/>
      <c r="W4837" s="95"/>
      <c r="X4837" s="104"/>
    </row>
    <row r="4838" spans="1:24" ht="14">
      <c r="A4838" s="91"/>
      <c r="B4838" s="92"/>
      <c r="C4838" s="93"/>
      <c r="D4838" s="94"/>
      <c r="E4838" s="273" t="str">
        <f t="shared" ca="1" si="150"/>
        <v/>
      </c>
      <c r="F4838" s="96"/>
      <c r="G4838" s="97"/>
      <c r="H4838" s="98"/>
      <c r="I4838" s="276" t="str">
        <f t="shared" ca="1" si="151"/>
        <v/>
      </c>
      <c r="J4838" s="92"/>
      <c r="K4838" s="92"/>
      <c r="L4838" s="59"/>
      <c r="M4838" s="59"/>
      <c r="N4838" s="99"/>
      <c r="O4838" s="100"/>
      <c r="P4838" s="59"/>
      <c r="Q4838" s="59"/>
      <c r="R4838" s="59"/>
      <c r="S4838" s="59"/>
      <c r="T4838" s="59"/>
      <c r="U4838" s="59"/>
      <c r="V4838" s="59"/>
      <c r="W4838" s="95"/>
      <c r="X4838" s="104"/>
    </row>
    <row r="4839" spans="1:24" ht="14">
      <c r="A4839" s="91"/>
      <c r="B4839" s="92"/>
      <c r="C4839" s="93"/>
      <c r="D4839" s="94"/>
      <c r="E4839" s="273" t="str">
        <f t="shared" ca="1" si="150"/>
        <v/>
      </c>
      <c r="F4839" s="96"/>
      <c r="G4839" s="97"/>
      <c r="H4839" s="98"/>
      <c r="I4839" s="276" t="str">
        <f t="shared" ca="1" si="151"/>
        <v/>
      </c>
      <c r="J4839" s="92"/>
      <c r="K4839" s="92"/>
      <c r="L4839" s="59"/>
      <c r="M4839" s="59"/>
      <c r="N4839" s="99"/>
      <c r="O4839" s="100"/>
      <c r="P4839" s="59"/>
      <c r="Q4839" s="59"/>
      <c r="R4839" s="59"/>
      <c r="S4839" s="59"/>
      <c r="T4839" s="59"/>
      <c r="U4839" s="59"/>
      <c r="V4839" s="59"/>
      <c r="W4839" s="95"/>
      <c r="X4839" s="104"/>
    </row>
    <row r="4840" spans="1:24" ht="14">
      <c r="A4840" s="91"/>
      <c r="B4840" s="92"/>
      <c r="C4840" s="93"/>
      <c r="D4840" s="94"/>
      <c r="E4840" s="273" t="str">
        <f t="shared" ca="1" si="150"/>
        <v/>
      </c>
      <c r="F4840" s="96"/>
      <c r="G4840" s="97"/>
      <c r="H4840" s="98"/>
      <c r="I4840" s="276" t="str">
        <f t="shared" ca="1" si="151"/>
        <v/>
      </c>
      <c r="J4840" s="92"/>
      <c r="K4840" s="92"/>
      <c r="L4840" s="59"/>
      <c r="M4840" s="59"/>
      <c r="N4840" s="99"/>
      <c r="O4840" s="100"/>
      <c r="P4840" s="59"/>
      <c r="Q4840" s="59"/>
      <c r="R4840" s="59"/>
      <c r="S4840" s="59"/>
      <c r="T4840" s="59"/>
      <c r="U4840" s="59"/>
      <c r="V4840" s="59"/>
      <c r="W4840" s="95"/>
      <c r="X4840" s="104"/>
    </row>
    <row r="4841" spans="1:24" ht="14">
      <c r="A4841" s="91"/>
      <c r="B4841" s="92"/>
      <c r="C4841" s="93"/>
      <c r="D4841" s="94"/>
      <c r="E4841" s="273" t="str">
        <f t="shared" ca="1" si="150"/>
        <v/>
      </c>
      <c r="F4841" s="96"/>
      <c r="G4841" s="97"/>
      <c r="H4841" s="98"/>
      <c r="I4841" s="276" t="str">
        <f t="shared" ca="1" si="151"/>
        <v/>
      </c>
      <c r="J4841" s="92"/>
      <c r="K4841" s="92"/>
      <c r="L4841" s="59"/>
      <c r="M4841" s="59"/>
      <c r="N4841" s="99"/>
      <c r="O4841" s="100"/>
      <c r="P4841" s="59"/>
      <c r="Q4841" s="59"/>
      <c r="R4841" s="59"/>
      <c r="S4841" s="59"/>
      <c r="T4841" s="59"/>
      <c r="U4841" s="59"/>
      <c r="V4841" s="59"/>
      <c r="W4841" s="95"/>
      <c r="X4841" s="104"/>
    </row>
    <row r="4842" spans="1:24" ht="14">
      <c r="A4842" s="91"/>
      <c r="B4842" s="92"/>
      <c r="C4842" s="93"/>
      <c r="D4842" s="94"/>
      <c r="E4842" s="273" t="str">
        <f t="shared" ca="1" si="150"/>
        <v/>
      </c>
      <c r="F4842" s="96"/>
      <c r="G4842" s="97"/>
      <c r="H4842" s="98"/>
      <c r="I4842" s="276" t="str">
        <f t="shared" ca="1" si="151"/>
        <v/>
      </c>
      <c r="J4842" s="92"/>
      <c r="K4842" s="92"/>
      <c r="L4842" s="59"/>
      <c r="M4842" s="59"/>
      <c r="N4842" s="99"/>
      <c r="O4842" s="100"/>
      <c r="P4842" s="59"/>
      <c r="Q4842" s="59"/>
      <c r="R4842" s="59"/>
      <c r="S4842" s="59"/>
      <c r="T4842" s="59"/>
      <c r="U4842" s="59"/>
      <c r="V4842" s="59"/>
      <c r="W4842" s="95"/>
      <c r="X4842" s="104"/>
    </row>
    <row r="4843" spans="1:24" ht="14">
      <c r="A4843" s="91"/>
      <c r="B4843" s="92"/>
      <c r="C4843" s="93"/>
      <c r="D4843" s="94"/>
      <c r="E4843" s="273" t="str">
        <f t="shared" ca="1" si="150"/>
        <v/>
      </c>
      <c r="F4843" s="96"/>
      <c r="G4843" s="97"/>
      <c r="H4843" s="98"/>
      <c r="I4843" s="276" t="str">
        <f t="shared" ca="1" si="151"/>
        <v/>
      </c>
      <c r="J4843" s="92"/>
      <c r="K4843" s="92"/>
      <c r="L4843" s="59"/>
      <c r="M4843" s="59"/>
      <c r="N4843" s="99"/>
      <c r="O4843" s="100"/>
      <c r="P4843" s="59"/>
      <c r="Q4843" s="59"/>
      <c r="R4843" s="59"/>
      <c r="S4843" s="59"/>
      <c r="T4843" s="59"/>
      <c r="U4843" s="59"/>
      <c r="V4843" s="59"/>
      <c r="W4843" s="95"/>
      <c r="X4843" s="104"/>
    </row>
    <row r="4844" spans="1:24" ht="14">
      <c r="A4844" s="91"/>
      <c r="B4844" s="92"/>
      <c r="C4844" s="93"/>
      <c r="D4844" s="94"/>
      <c r="E4844" s="273" t="str">
        <f t="shared" ca="1" si="150"/>
        <v/>
      </c>
      <c r="F4844" s="96"/>
      <c r="G4844" s="97"/>
      <c r="H4844" s="98"/>
      <c r="I4844" s="276" t="str">
        <f t="shared" ca="1" si="151"/>
        <v/>
      </c>
      <c r="J4844" s="92"/>
      <c r="K4844" s="92"/>
      <c r="L4844" s="59"/>
      <c r="M4844" s="59"/>
      <c r="N4844" s="99"/>
      <c r="O4844" s="100"/>
      <c r="P4844" s="59"/>
      <c r="Q4844" s="59"/>
      <c r="R4844" s="59"/>
      <c r="S4844" s="59"/>
      <c r="T4844" s="59"/>
      <c r="U4844" s="59"/>
      <c r="V4844" s="59"/>
      <c r="W4844" s="95"/>
      <c r="X4844" s="104"/>
    </row>
    <row r="4845" spans="1:24" ht="14">
      <c r="A4845" s="91"/>
      <c r="B4845" s="92"/>
      <c r="C4845" s="93"/>
      <c r="D4845" s="94"/>
      <c r="E4845" s="273" t="str">
        <f t="shared" ca="1" si="150"/>
        <v/>
      </c>
      <c r="F4845" s="96"/>
      <c r="G4845" s="97"/>
      <c r="H4845" s="98"/>
      <c r="I4845" s="276" t="str">
        <f t="shared" ca="1" si="151"/>
        <v/>
      </c>
      <c r="J4845" s="92"/>
      <c r="K4845" s="92"/>
      <c r="L4845" s="59"/>
      <c r="M4845" s="59"/>
      <c r="N4845" s="99"/>
      <c r="O4845" s="100"/>
      <c r="P4845" s="59"/>
      <c r="Q4845" s="59"/>
      <c r="R4845" s="59"/>
      <c r="S4845" s="59"/>
      <c r="T4845" s="59"/>
      <c r="U4845" s="59"/>
      <c r="V4845" s="59"/>
      <c r="W4845" s="95"/>
      <c r="X4845" s="104"/>
    </row>
    <row r="4846" spans="1:24" ht="14">
      <c r="A4846" s="91"/>
      <c r="B4846" s="92"/>
      <c r="C4846" s="93"/>
      <c r="D4846" s="94"/>
      <c r="E4846" s="273" t="str">
        <f t="shared" ca="1" si="150"/>
        <v/>
      </c>
      <c r="F4846" s="96"/>
      <c r="G4846" s="97"/>
      <c r="H4846" s="98"/>
      <c r="I4846" s="276" t="str">
        <f t="shared" ca="1" si="151"/>
        <v/>
      </c>
      <c r="J4846" s="92"/>
      <c r="K4846" s="92"/>
      <c r="L4846" s="59"/>
      <c r="M4846" s="59"/>
      <c r="N4846" s="99"/>
      <c r="O4846" s="100"/>
      <c r="P4846" s="59"/>
      <c r="Q4846" s="59"/>
      <c r="R4846" s="59"/>
      <c r="S4846" s="59"/>
      <c r="T4846" s="59"/>
      <c r="U4846" s="59"/>
      <c r="V4846" s="59"/>
      <c r="W4846" s="95"/>
      <c r="X4846" s="104"/>
    </row>
    <row r="4847" spans="1:24" ht="14">
      <c r="A4847" s="91"/>
      <c r="B4847" s="92"/>
      <c r="C4847" s="93"/>
      <c r="D4847" s="94"/>
      <c r="E4847" s="273" t="str">
        <f t="shared" ca="1" si="150"/>
        <v/>
      </c>
      <c r="F4847" s="96"/>
      <c r="G4847" s="97"/>
      <c r="H4847" s="98"/>
      <c r="I4847" s="276" t="str">
        <f t="shared" ca="1" si="151"/>
        <v/>
      </c>
      <c r="J4847" s="92"/>
      <c r="K4847" s="92"/>
      <c r="L4847" s="59"/>
      <c r="M4847" s="59"/>
      <c r="N4847" s="99"/>
      <c r="O4847" s="100"/>
      <c r="P4847" s="59"/>
      <c r="Q4847" s="59"/>
      <c r="R4847" s="59"/>
      <c r="S4847" s="59"/>
      <c r="T4847" s="59"/>
      <c r="U4847" s="59"/>
      <c r="V4847" s="59"/>
      <c r="W4847" s="95"/>
      <c r="X4847" s="104"/>
    </row>
    <row r="4848" spans="1:24" ht="14">
      <c r="A4848" s="91"/>
      <c r="B4848" s="92"/>
      <c r="C4848" s="93"/>
      <c r="D4848" s="94"/>
      <c r="E4848" s="273" t="str">
        <f t="shared" ca="1" si="150"/>
        <v/>
      </c>
      <c r="F4848" s="96"/>
      <c r="G4848" s="97"/>
      <c r="H4848" s="98"/>
      <c r="I4848" s="276" t="str">
        <f t="shared" ca="1" si="151"/>
        <v/>
      </c>
      <c r="J4848" s="92"/>
      <c r="K4848" s="92"/>
      <c r="L4848" s="59"/>
      <c r="M4848" s="59"/>
      <c r="N4848" s="99"/>
      <c r="O4848" s="100"/>
      <c r="P4848" s="59"/>
      <c r="Q4848" s="59"/>
      <c r="R4848" s="59"/>
      <c r="S4848" s="59"/>
      <c r="T4848" s="59"/>
      <c r="U4848" s="59"/>
      <c r="V4848" s="59"/>
      <c r="W4848" s="95"/>
      <c r="X4848" s="104"/>
    </row>
    <row r="4849" spans="1:24" ht="14">
      <c r="A4849" s="91"/>
      <c r="B4849" s="92"/>
      <c r="C4849" s="93"/>
      <c r="D4849" s="94"/>
      <c r="E4849" s="273" t="str">
        <f t="shared" ca="1" si="150"/>
        <v/>
      </c>
      <c r="F4849" s="96"/>
      <c r="G4849" s="97"/>
      <c r="H4849" s="98"/>
      <c r="I4849" s="276" t="str">
        <f t="shared" ca="1" si="151"/>
        <v/>
      </c>
      <c r="J4849" s="92"/>
      <c r="K4849" s="92"/>
      <c r="L4849" s="59"/>
      <c r="M4849" s="59"/>
      <c r="N4849" s="99"/>
      <c r="O4849" s="100"/>
      <c r="P4849" s="59"/>
      <c r="Q4849" s="59"/>
      <c r="R4849" s="59"/>
      <c r="S4849" s="59"/>
      <c r="T4849" s="59"/>
      <c r="U4849" s="59"/>
      <c r="V4849" s="59"/>
      <c r="W4849" s="95"/>
      <c r="X4849" s="104"/>
    </row>
    <row r="4850" spans="1:24" ht="14">
      <c r="A4850" s="91"/>
      <c r="B4850" s="92"/>
      <c r="C4850" s="93"/>
      <c r="D4850" s="94"/>
      <c r="E4850" s="273" t="str">
        <f t="shared" ca="1" si="150"/>
        <v/>
      </c>
      <c r="F4850" s="96"/>
      <c r="G4850" s="97"/>
      <c r="H4850" s="98"/>
      <c r="I4850" s="276" t="str">
        <f t="shared" ca="1" si="151"/>
        <v/>
      </c>
      <c r="J4850" s="92"/>
      <c r="K4850" s="92"/>
      <c r="L4850" s="59"/>
      <c r="M4850" s="59"/>
      <c r="N4850" s="99"/>
      <c r="O4850" s="100"/>
      <c r="P4850" s="59"/>
      <c r="Q4850" s="59"/>
      <c r="R4850" s="59"/>
      <c r="S4850" s="59"/>
      <c r="T4850" s="59"/>
      <c r="U4850" s="59"/>
      <c r="V4850" s="59"/>
      <c r="W4850" s="95"/>
      <c r="X4850" s="104"/>
    </row>
    <row r="4851" spans="1:24" ht="14">
      <c r="A4851" s="91"/>
      <c r="B4851" s="92"/>
      <c r="C4851" s="93"/>
      <c r="D4851" s="94"/>
      <c r="E4851" s="273" t="str">
        <f t="shared" ca="1" si="150"/>
        <v/>
      </c>
      <c r="F4851" s="96"/>
      <c r="G4851" s="97"/>
      <c r="H4851" s="98"/>
      <c r="I4851" s="276" t="str">
        <f t="shared" ca="1" si="151"/>
        <v/>
      </c>
      <c r="J4851" s="92"/>
      <c r="K4851" s="92"/>
      <c r="L4851" s="59"/>
      <c r="M4851" s="59"/>
      <c r="N4851" s="99"/>
      <c r="O4851" s="100"/>
      <c r="P4851" s="59"/>
      <c r="Q4851" s="59"/>
      <c r="R4851" s="59"/>
      <c r="S4851" s="59"/>
      <c r="T4851" s="59"/>
      <c r="U4851" s="59"/>
      <c r="V4851" s="59"/>
      <c r="W4851" s="95"/>
      <c r="X4851" s="104"/>
    </row>
    <row r="4852" spans="1:24" ht="14">
      <c r="A4852" s="91"/>
      <c r="B4852" s="92"/>
      <c r="C4852" s="93"/>
      <c r="D4852" s="94"/>
      <c r="E4852" s="273" t="str">
        <f t="shared" ca="1" si="150"/>
        <v/>
      </c>
      <c r="F4852" s="96"/>
      <c r="G4852" s="97"/>
      <c r="H4852" s="98"/>
      <c r="I4852" s="276" t="str">
        <f t="shared" ca="1" si="151"/>
        <v/>
      </c>
      <c r="J4852" s="92"/>
      <c r="K4852" s="92"/>
      <c r="L4852" s="59"/>
      <c r="M4852" s="59"/>
      <c r="N4852" s="99"/>
      <c r="O4852" s="100"/>
      <c r="P4852" s="59"/>
      <c r="Q4852" s="59"/>
      <c r="R4852" s="59"/>
      <c r="S4852" s="59"/>
      <c r="T4852" s="59"/>
      <c r="U4852" s="59"/>
      <c r="V4852" s="59"/>
      <c r="W4852" s="95"/>
      <c r="X4852" s="104"/>
    </row>
    <row r="4853" spans="1:24" ht="14">
      <c r="A4853" s="91"/>
      <c r="B4853" s="92"/>
      <c r="C4853" s="93"/>
      <c r="D4853" s="94"/>
      <c r="E4853" s="273" t="str">
        <f t="shared" ca="1" si="150"/>
        <v/>
      </c>
      <c r="F4853" s="96"/>
      <c r="G4853" s="97"/>
      <c r="H4853" s="98"/>
      <c r="I4853" s="276" t="str">
        <f t="shared" ca="1" si="151"/>
        <v/>
      </c>
      <c r="J4853" s="92"/>
      <c r="K4853" s="92"/>
      <c r="L4853" s="59"/>
      <c r="M4853" s="59"/>
      <c r="N4853" s="99"/>
      <c r="O4853" s="100"/>
      <c r="P4853" s="59"/>
      <c r="Q4853" s="59"/>
      <c r="R4853" s="59"/>
      <c r="S4853" s="59"/>
      <c r="T4853" s="59"/>
      <c r="U4853" s="59"/>
      <c r="V4853" s="59"/>
      <c r="W4853" s="95"/>
      <c r="X4853" s="104"/>
    </row>
    <row r="4854" spans="1:24" ht="14">
      <c r="A4854" s="91"/>
      <c r="B4854" s="92"/>
      <c r="C4854" s="93"/>
      <c r="D4854" s="94"/>
      <c r="E4854" s="273" t="str">
        <f t="shared" ca="1" si="150"/>
        <v/>
      </c>
      <c r="F4854" s="96"/>
      <c r="G4854" s="97"/>
      <c r="H4854" s="98"/>
      <c r="I4854" s="276" t="str">
        <f t="shared" ca="1" si="151"/>
        <v/>
      </c>
      <c r="J4854" s="92"/>
      <c r="K4854" s="92"/>
      <c r="L4854" s="59"/>
      <c r="M4854" s="59"/>
      <c r="N4854" s="99"/>
      <c r="O4854" s="100"/>
      <c r="P4854" s="59"/>
      <c r="Q4854" s="59"/>
      <c r="R4854" s="59"/>
      <c r="S4854" s="59"/>
      <c r="T4854" s="59"/>
      <c r="U4854" s="59"/>
      <c r="V4854" s="59"/>
      <c r="W4854" s="95"/>
      <c r="X4854" s="104"/>
    </row>
    <row r="4855" spans="1:24" ht="14">
      <c r="A4855" s="91"/>
      <c r="B4855" s="92"/>
      <c r="C4855" s="93"/>
      <c r="D4855" s="94"/>
      <c r="E4855" s="273" t="str">
        <f t="shared" ca="1" si="150"/>
        <v/>
      </c>
      <c r="F4855" s="96"/>
      <c r="G4855" s="97"/>
      <c r="H4855" s="98"/>
      <c r="I4855" s="276" t="str">
        <f t="shared" ca="1" si="151"/>
        <v/>
      </c>
      <c r="J4855" s="92"/>
      <c r="K4855" s="92"/>
      <c r="L4855" s="59"/>
      <c r="M4855" s="59"/>
      <c r="N4855" s="99"/>
      <c r="O4855" s="100"/>
      <c r="P4855" s="59"/>
      <c r="Q4855" s="59"/>
      <c r="R4855" s="59"/>
      <c r="S4855" s="59"/>
      <c r="T4855" s="59"/>
      <c r="U4855" s="59"/>
      <c r="V4855" s="59"/>
      <c r="W4855" s="95"/>
      <c r="X4855" s="104"/>
    </row>
    <row r="4856" spans="1:24" ht="14">
      <c r="A4856" s="91"/>
      <c r="B4856" s="92"/>
      <c r="C4856" s="93"/>
      <c r="D4856" s="94"/>
      <c r="E4856" s="273" t="str">
        <f t="shared" ca="1" si="150"/>
        <v/>
      </c>
      <c r="F4856" s="96"/>
      <c r="G4856" s="97"/>
      <c r="H4856" s="98"/>
      <c r="I4856" s="276" t="str">
        <f t="shared" ca="1" si="151"/>
        <v/>
      </c>
      <c r="J4856" s="92"/>
      <c r="K4856" s="92"/>
      <c r="L4856" s="59"/>
      <c r="M4856" s="59"/>
      <c r="N4856" s="99"/>
      <c r="O4856" s="100"/>
      <c r="P4856" s="59"/>
      <c r="Q4856" s="59"/>
      <c r="R4856" s="59"/>
      <c r="S4856" s="59"/>
      <c r="T4856" s="59"/>
      <c r="U4856" s="59"/>
      <c r="V4856" s="59"/>
      <c r="W4856" s="95"/>
      <c r="X4856" s="104"/>
    </row>
    <row r="4857" spans="1:24" ht="14">
      <c r="A4857" s="91"/>
      <c r="B4857" s="92"/>
      <c r="C4857" s="93"/>
      <c r="D4857" s="94"/>
      <c r="E4857" s="273" t="str">
        <f t="shared" ca="1" si="150"/>
        <v/>
      </c>
      <c r="F4857" s="96"/>
      <c r="G4857" s="97"/>
      <c r="H4857" s="98"/>
      <c r="I4857" s="276" t="str">
        <f t="shared" ca="1" si="151"/>
        <v/>
      </c>
      <c r="J4857" s="92"/>
      <c r="K4857" s="92"/>
      <c r="L4857" s="59"/>
      <c r="M4857" s="59"/>
      <c r="N4857" s="99"/>
      <c r="O4857" s="100"/>
      <c r="P4857" s="59"/>
      <c r="Q4857" s="59"/>
      <c r="R4857" s="59"/>
      <c r="S4857" s="59"/>
      <c r="T4857" s="59"/>
      <c r="U4857" s="59"/>
      <c r="V4857" s="59"/>
      <c r="W4857" s="95"/>
      <c r="X4857" s="104"/>
    </row>
    <row r="4858" spans="1:24" ht="14">
      <c r="A4858" s="91"/>
      <c r="B4858" s="92"/>
      <c r="C4858" s="93"/>
      <c r="D4858" s="94"/>
      <c r="E4858" s="273" t="str">
        <f t="shared" ca="1" si="150"/>
        <v/>
      </c>
      <c r="F4858" s="96"/>
      <c r="G4858" s="97"/>
      <c r="H4858" s="98"/>
      <c r="I4858" s="276" t="str">
        <f t="shared" ca="1" si="151"/>
        <v/>
      </c>
      <c r="J4858" s="92"/>
      <c r="K4858" s="92"/>
      <c r="L4858" s="59"/>
      <c r="M4858" s="59"/>
      <c r="N4858" s="99"/>
      <c r="O4858" s="100"/>
      <c r="P4858" s="59"/>
      <c r="Q4858" s="59"/>
      <c r="R4858" s="59"/>
      <c r="S4858" s="59"/>
      <c r="T4858" s="59"/>
      <c r="U4858" s="59"/>
      <c r="V4858" s="59"/>
      <c r="W4858" s="95"/>
      <c r="X4858" s="104"/>
    </row>
    <row r="4859" spans="1:24" ht="14">
      <c r="A4859" s="91"/>
      <c r="B4859" s="92"/>
      <c r="C4859" s="93"/>
      <c r="D4859" s="94"/>
      <c r="E4859" s="273" t="str">
        <f t="shared" ca="1" si="150"/>
        <v/>
      </c>
      <c r="F4859" s="96"/>
      <c r="G4859" s="97"/>
      <c r="H4859" s="98"/>
      <c r="I4859" s="276" t="str">
        <f t="shared" ca="1" si="151"/>
        <v/>
      </c>
      <c r="J4859" s="92"/>
      <c r="K4859" s="92"/>
      <c r="L4859" s="59"/>
      <c r="M4859" s="59"/>
      <c r="N4859" s="99"/>
      <c r="O4859" s="100"/>
      <c r="P4859" s="59"/>
      <c r="Q4859" s="59"/>
      <c r="R4859" s="59"/>
      <c r="S4859" s="59"/>
      <c r="T4859" s="59"/>
      <c r="U4859" s="59"/>
      <c r="V4859" s="59"/>
      <c r="W4859" s="95"/>
      <c r="X4859" s="104"/>
    </row>
    <row r="4860" spans="1:24" ht="14">
      <c r="A4860" s="91"/>
      <c r="B4860" s="92"/>
      <c r="C4860" s="93"/>
      <c r="D4860" s="94"/>
      <c r="E4860" s="273" t="str">
        <f t="shared" ca="1" si="150"/>
        <v/>
      </c>
      <c r="F4860" s="96"/>
      <c r="G4860" s="97"/>
      <c r="H4860" s="98"/>
      <c r="I4860" s="276" t="str">
        <f t="shared" ca="1" si="151"/>
        <v/>
      </c>
      <c r="J4860" s="92"/>
      <c r="K4860" s="92"/>
      <c r="L4860" s="59"/>
      <c r="M4860" s="59"/>
      <c r="N4860" s="99"/>
      <c r="O4860" s="100"/>
      <c r="P4860" s="59"/>
      <c r="Q4860" s="59"/>
      <c r="R4860" s="59"/>
      <c r="S4860" s="59"/>
      <c r="T4860" s="59"/>
      <c r="U4860" s="59"/>
      <c r="V4860" s="59"/>
      <c r="W4860" s="95"/>
      <c r="X4860" s="104"/>
    </row>
    <row r="4861" spans="1:24" ht="14">
      <c r="A4861" s="91"/>
      <c r="B4861" s="92"/>
      <c r="C4861" s="93"/>
      <c r="D4861" s="94"/>
      <c r="E4861" s="273" t="str">
        <f t="shared" ca="1" si="150"/>
        <v/>
      </c>
      <c r="F4861" s="96"/>
      <c r="G4861" s="97"/>
      <c r="H4861" s="98"/>
      <c r="I4861" s="276" t="str">
        <f t="shared" ca="1" si="151"/>
        <v/>
      </c>
      <c r="J4861" s="92"/>
      <c r="K4861" s="92"/>
      <c r="L4861" s="59"/>
      <c r="M4861" s="59"/>
      <c r="N4861" s="99"/>
      <c r="O4861" s="100"/>
      <c r="P4861" s="59"/>
      <c r="Q4861" s="59"/>
      <c r="R4861" s="59"/>
      <c r="S4861" s="59"/>
      <c r="T4861" s="59"/>
      <c r="U4861" s="59"/>
      <c r="V4861" s="59"/>
      <c r="W4861" s="95"/>
      <c r="X4861" s="104"/>
    </row>
    <row r="4862" spans="1:24" ht="14">
      <c r="A4862" s="91"/>
      <c r="B4862" s="92"/>
      <c r="C4862" s="93"/>
      <c r="D4862" s="94"/>
      <c r="E4862" s="273" t="str">
        <f t="shared" ca="1" si="150"/>
        <v/>
      </c>
      <c r="F4862" s="96"/>
      <c r="G4862" s="97"/>
      <c r="H4862" s="98"/>
      <c r="I4862" s="276" t="str">
        <f t="shared" ca="1" si="151"/>
        <v/>
      </c>
      <c r="J4862" s="92"/>
      <c r="K4862" s="92"/>
      <c r="L4862" s="59"/>
      <c r="M4862" s="59"/>
      <c r="N4862" s="99"/>
      <c r="O4862" s="100"/>
      <c r="P4862" s="59"/>
      <c r="Q4862" s="59"/>
      <c r="R4862" s="59"/>
      <c r="S4862" s="59"/>
      <c r="T4862" s="59"/>
      <c r="U4862" s="59"/>
      <c r="V4862" s="59"/>
      <c r="W4862" s="95"/>
      <c r="X4862" s="104"/>
    </row>
    <row r="4863" spans="1:24" ht="14">
      <c r="A4863" s="91"/>
      <c r="B4863" s="92"/>
      <c r="C4863" s="93"/>
      <c r="D4863" s="94"/>
      <c r="E4863" s="273" t="str">
        <f t="shared" ca="1" si="150"/>
        <v/>
      </c>
      <c r="F4863" s="96"/>
      <c r="G4863" s="97"/>
      <c r="H4863" s="98"/>
      <c r="I4863" s="276" t="str">
        <f t="shared" ca="1" si="151"/>
        <v/>
      </c>
      <c r="J4863" s="92"/>
      <c r="K4863" s="92"/>
      <c r="L4863" s="59"/>
      <c r="M4863" s="59"/>
      <c r="N4863" s="99"/>
      <c r="O4863" s="100"/>
      <c r="P4863" s="59"/>
      <c r="Q4863" s="59"/>
      <c r="R4863" s="59"/>
      <c r="S4863" s="59"/>
      <c r="T4863" s="59"/>
      <c r="U4863" s="59"/>
      <c r="V4863" s="59"/>
      <c r="W4863" s="95"/>
      <c r="X4863" s="104"/>
    </row>
    <row r="4864" spans="1:24" ht="14">
      <c r="A4864" s="91"/>
      <c r="B4864" s="92"/>
      <c r="C4864" s="93"/>
      <c r="D4864" s="94"/>
      <c r="E4864" s="273" t="str">
        <f t="shared" ca="1" si="150"/>
        <v/>
      </c>
      <c r="F4864" s="96"/>
      <c r="G4864" s="97"/>
      <c r="H4864" s="98"/>
      <c r="I4864" s="276" t="str">
        <f t="shared" ca="1" si="151"/>
        <v/>
      </c>
      <c r="J4864" s="92"/>
      <c r="K4864" s="92"/>
      <c r="L4864" s="59"/>
      <c r="M4864" s="59"/>
      <c r="N4864" s="99"/>
      <c r="O4864" s="100"/>
      <c r="P4864" s="59"/>
      <c r="Q4864" s="59"/>
      <c r="R4864" s="59"/>
      <c r="S4864" s="59"/>
      <c r="T4864" s="59"/>
      <c r="U4864" s="59"/>
      <c r="V4864" s="59"/>
      <c r="W4864" s="95"/>
      <c r="X4864" s="104"/>
    </row>
    <row r="4865" spans="1:24" ht="14">
      <c r="A4865" s="91"/>
      <c r="B4865" s="92"/>
      <c r="C4865" s="93"/>
      <c r="D4865" s="94"/>
      <c r="E4865" s="273" t="str">
        <f t="shared" ca="1" si="150"/>
        <v/>
      </c>
      <c r="F4865" s="96"/>
      <c r="G4865" s="97"/>
      <c r="H4865" s="98"/>
      <c r="I4865" s="276" t="str">
        <f t="shared" ca="1" si="151"/>
        <v/>
      </c>
      <c r="J4865" s="92"/>
      <c r="K4865" s="92"/>
      <c r="L4865" s="59"/>
      <c r="M4865" s="59"/>
      <c r="N4865" s="99"/>
      <c r="O4865" s="100"/>
      <c r="P4865" s="59"/>
      <c r="Q4865" s="59"/>
      <c r="R4865" s="59"/>
      <c r="S4865" s="59"/>
      <c r="T4865" s="59"/>
      <c r="U4865" s="59"/>
      <c r="V4865" s="59"/>
      <c r="W4865" s="95"/>
      <c r="X4865" s="104"/>
    </row>
    <row r="4866" spans="1:24" ht="14">
      <c r="A4866" s="91"/>
      <c r="B4866" s="92"/>
      <c r="C4866" s="93"/>
      <c r="D4866" s="94"/>
      <c r="E4866" s="273" t="str">
        <f t="shared" ca="1" si="150"/>
        <v/>
      </c>
      <c r="F4866" s="96"/>
      <c r="G4866" s="97"/>
      <c r="H4866" s="98"/>
      <c r="I4866" s="276" t="str">
        <f t="shared" ca="1" si="151"/>
        <v/>
      </c>
      <c r="J4866" s="92"/>
      <c r="K4866" s="92"/>
      <c r="L4866" s="59"/>
      <c r="M4866" s="59"/>
      <c r="N4866" s="99"/>
      <c r="O4866" s="100"/>
      <c r="P4866" s="59"/>
      <c r="Q4866" s="59"/>
      <c r="R4866" s="59"/>
      <c r="S4866" s="59"/>
      <c r="T4866" s="59"/>
      <c r="U4866" s="59"/>
      <c r="V4866" s="59"/>
      <c r="W4866" s="95"/>
      <c r="X4866" s="104"/>
    </row>
    <row r="4867" spans="1:24" ht="14">
      <c r="A4867" s="91"/>
      <c r="B4867" s="92"/>
      <c r="C4867" s="93"/>
      <c r="D4867" s="94"/>
      <c r="E4867" s="273" t="str">
        <f t="shared" ca="1" si="150"/>
        <v/>
      </c>
      <c r="F4867" s="96"/>
      <c r="G4867" s="97"/>
      <c r="H4867" s="98"/>
      <c r="I4867" s="276" t="str">
        <f t="shared" ca="1" si="151"/>
        <v/>
      </c>
      <c r="J4867" s="92"/>
      <c r="K4867" s="92"/>
      <c r="L4867" s="59"/>
      <c r="M4867" s="59"/>
      <c r="N4867" s="99"/>
      <c r="O4867" s="100"/>
      <c r="P4867" s="59"/>
      <c r="Q4867" s="59"/>
      <c r="R4867" s="59"/>
      <c r="S4867" s="59"/>
      <c r="T4867" s="59"/>
      <c r="U4867" s="59"/>
      <c r="V4867" s="59"/>
      <c r="W4867" s="95"/>
      <c r="X4867" s="104"/>
    </row>
    <row r="4868" spans="1:24" ht="14">
      <c r="A4868" s="91"/>
      <c r="B4868" s="92"/>
      <c r="C4868" s="93"/>
      <c r="D4868" s="94"/>
      <c r="E4868" s="273" t="str">
        <f t="shared" ca="1" si="150"/>
        <v/>
      </c>
      <c r="F4868" s="96"/>
      <c r="G4868" s="97"/>
      <c r="H4868" s="98"/>
      <c r="I4868" s="276" t="str">
        <f t="shared" ca="1" si="151"/>
        <v/>
      </c>
      <c r="J4868" s="92"/>
      <c r="K4868" s="92"/>
      <c r="L4868" s="59"/>
      <c r="M4868" s="59"/>
      <c r="N4868" s="99"/>
      <c r="O4868" s="100"/>
      <c r="P4868" s="59"/>
      <c r="Q4868" s="59"/>
      <c r="R4868" s="59"/>
      <c r="S4868" s="59"/>
      <c r="T4868" s="59"/>
      <c r="U4868" s="59"/>
      <c r="V4868" s="59"/>
      <c r="W4868" s="95"/>
      <c r="X4868" s="104"/>
    </row>
    <row r="4869" spans="1:24" ht="14">
      <c r="A4869" s="91"/>
      <c r="B4869" s="92"/>
      <c r="C4869" s="93"/>
      <c r="D4869" s="94"/>
      <c r="E4869" s="273" t="str">
        <f t="shared" ca="1" si="150"/>
        <v/>
      </c>
      <c r="F4869" s="96"/>
      <c r="G4869" s="97"/>
      <c r="H4869" s="98"/>
      <c r="I4869" s="276" t="str">
        <f t="shared" ca="1" si="151"/>
        <v/>
      </c>
      <c r="J4869" s="92"/>
      <c r="K4869" s="92"/>
      <c r="L4869" s="59"/>
      <c r="M4869" s="59"/>
      <c r="N4869" s="99"/>
      <c r="O4869" s="100"/>
      <c r="P4869" s="59"/>
      <c r="Q4869" s="59"/>
      <c r="R4869" s="59"/>
      <c r="S4869" s="59"/>
      <c r="T4869" s="59"/>
      <c r="U4869" s="59"/>
      <c r="V4869" s="59"/>
      <c r="W4869" s="95"/>
      <c r="X4869" s="104"/>
    </row>
    <row r="4870" spans="1:24" ht="14">
      <c r="A4870" s="91"/>
      <c r="B4870" s="92"/>
      <c r="C4870" s="93"/>
      <c r="D4870" s="94"/>
      <c r="E4870" s="273" t="str">
        <f t="shared" ca="1" si="150"/>
        <v/>
      </c>
      <c r="F4870" s="96"/>
      <c r="G4870" s="97"/>
      <c r="H4870" s="98"/>
      <c r="I4870" s="276" t="str">
        <f t="shared" ca="1" si="151"/>
        <v/>
      </c>
      <c r="J4870" s="92"/>
      <c r="K4870" s="92"/>
      <c r="L4870" s="59"/>
      <c r="M4870" s="59"/>
      <c r="N4870" s="99"/>
      <c r="O4870" s="100"/>
      <c r="P4870" s="59"/>
      <c r="Q4870" s="59"/>
      <c r="R4870" s="59"/>
      <c r="S4870" s="59"/>
      <c r="T4870" s="59"/>
      <c r="U4870" s="59"/>
      <c r="V4870" s="59"/>
      <c r="W4870" s="95"/>
      <c r="X4870" s="104"/>
    </row>
    <row r="4871" spans="1:24" ht="14">
      <c r="A4871" s="91"/>
      <c r="B4871" s="92"/>
      <c r="C4871" s="93"/>
      <c r="D4871" s="94"/>
      <c r="E4871" s="273" t="str">
        <f t="shared" ref="E4871:E4872" ca="1" si="152">IF(D4871="","",+DATEDIF(D4871,TODAY(),"y"))</f>
        <v/>
      </c>
      <c r="F4871" s="96"/>
      <c r="G4871" s="97"/>
      <c r="H4871" s="98"/>
      <c r="I4871" s="276" t="str">
        <f t="shared" ref="I4871:I4872" ca="1" si="153">IF(H4871="","",+DATEDIF(H4871,TODAY(),"M"))</f>
        <v/>
      </c>
      <c r="J4871" s="92"/>
      <c r="K4871" s="92"/>
      <c r="L4871" s="59"/>
      <c r="M4871" s="59"/>
      <c r="N4871" s="99"/>
      <c r="O4871" s="100"/>
      <c r="P4871" s="59"/>
      <c r="Q4871" s="59"/>
      <c r="R4871" s="59"/>
      <c r="S4871" s="59"/>
      <c r="T4871" s="59"/>
      <c r="U4871" s="59"/>
      <c r="V4871" s="59"/>
      <c r="W4871" s="95"/>
      <c r="X4871" s="104"/>
    </row>
    <row r="4872" spans="1:24" ht="14">
      <c r="A4872" s="91"/>
      <c r="B4872" s="92"/>
      <c r="C4872" s="93"/>
      <c r="D4872" s="94"/>
      <c r="E4872" s="273" t="str">
        <f t="shared" ca="1" si="152"/>
        <v/>
      </c>
      <c r="F4872" s="96"/>
      <c r="G4872" s="97"/>
      <c r="H4872" s="98"/>
      <c r="I4872" s="276" t="str">
        <f t="shared" ca="1" si="153"/>
        <v/>
      </c>
      <c r="J4872" s="92"/>
      <c r="K4872" s="92"/>
      <c r="L4872" s="59"/>
      <c r="M4872" s="59"/>
      <c r="N4872" s="99"/>
      <c r="O4872" s="100"/>
      <c r="P4872" s="59"/>
      <c r="Q4872" s="59"/>
      <c r="R4872" s="59"/>
      <c r="S4872" s="59"/>
      <c r="T4872" s="59"/>
      <c r="U4872" s="59"/>
      <c r="V4872" s="59"/>
      <c r="W4872" s="95"/>
      <c r="X4872" s="104"/>
    </row>
    <row r="4873" spans="1:24">
      <c r="J4873" s="225"/>
    </row>
    <row r="4874" spans="1:24">
      <c r="J4874" s="225"/>
    </row>
    <row r="4875" spans="1:24">
      <c r="J4875" s="225"/>
    </row>
    <row r="4876" spans="1:24">
      <c r="B4876" s="224"/>
      <c r="J4876" s="226"/>
    </row>
    <row r="4877" spans="1:24">
      <c r="J4877" s="227"/>
    </row>
  </sheetData>
  <sheetProtection formatCells="0" formatColumns="0" formatRows="0" insertRows="0" deleteRows="0"/>
  <dataValidations disablePrompts="1" count="9">
    <dataValidation type="list" allowBlank="1" showInputMessage="1" showErrorMessage="1" sqref="W6 W8 W10 W12" xr:uid="{00000000-0002-0000-1900-000000000000}">
      <formula1>"1,2,3,4,5,6"</formula1>
    </dataValidation>
    <dataValidation type="list" allowBlank="1" showInputMessage="1" showErrorMessage="1" sqref="C6:C4872" xr:uid="{00000000-0002-0000-1900-000001000000}">
      <formula1>"Femenino,Masculino"</formula1>
    </dataValidation>
    <dataValidation type="list" allowBlank="1" showInputMessage="1" showErrorMessage="1" sqref="M6:M4872" xr:uid="{00000000-0002-0000-1900-000002000000}">
      <formula1>"Dia,Noche,Mixto"</formula1>
    </dataValidation>
    <dataValidation type="list" allowBlank="1" showInputMessage="1" showErrorMessage="1" sqref="P6:P4872" xr:uid="{00000000-0002-0000-1900-000003000000}">
      <formula1>"Primaria Incompleta,Primaria Completa,Secundaria Incompleta,Secundaria Completa,Técnico,Tecnólogo,Profesional"</formula1>
    </dataValidation>
    <dataValidation type="list" allowBlank="1" showInputMessage="1" showErrorMessage="1" sqref="Q6:Q4872" xr:uid="{00000000-0002-0000-1900-000004000000}">
      <formula1>"Soltero,Casado,Unión Libre"</formula1>
    </dataValidation>
    <dataValidation type="list" showInputMessage="1" showErrorMessage="1" sqref="V6:V4872" xr:uid="{00000000-0002-0000-1900-000005000000}">
      <formula1>"Blanco, Negro, Mestizo"</formula1>
    </dataValidation>
    <dataValidation type="list" allowBlank="1" showInputMessage="1" showErrorMessage="1" sqref="R6:R4872" xr:uid="{00000000-0002-0000-1900-000006000000}">
      <formula1>"Sin hijos, 1-2 hijos,3-5 hijos, más de 6 hijos"</formula1>
    </dataValidation>
    <dataValidation type="list" allowBlank="1" showInputMessage="1" showErrorMessage="1" sqref="F6:F4872" xr:uid="{00000000-0002-0000-1900-000007000000}">
      <formula1>"Vinculado Directo,Contratista,"</formula1>
    </dataValidation>
    <dataValidation type="list" allowBlank="1" showInputMessage="1" showErrorMessage="1" sqref="X6:X4872" xr:uid="{00000000-0002-0000-1900-000008000000}">
      <formula1>"Activo, Retirado"</formula1>
    </dataValidation>
  </dataValidation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B17ED8"/>
    <pageSetUpPr fitToPage="1"/>
  </sheetPr>
  <dimension ref="B1:AC114"/>
  <sheetViews>
    <sheetView showGridLines="0" topLeftCell="O3" zoomScale="90" zoomScaleNormal="90" workbookViewId="0"/>
  </sheetViews>
  <sheetFormatPr baseColWidth="10" defaultColWidth="11.5" defaultRowHeight="13"/>
  <cols>
    <col min="1" max="1" width="3.6640625" style="17" customWidth="1"/>
    <col min="2" max="2" width="22.33203125" style="17" customWidth="1"/>
    <col min="3" max="3" width="6.5" style="17" customWidth="1"/>
    <col min="4" max="4" width="14.6640625" style="17" customWidth="1"/>
    <col min="5" max="6" width="16.5" style="17" customWidth="1"/>
    <col min="7" max="10" width="13.33203125" style="17" customWidth="1"/>
    <col min="11" max="12" width="16.5" style="17" customWidth="1"/>
    <col min="13" max="13" width="19" style="17" customWidth="1"/>
    <col min="14" max="14" width="36.5" style="17" customWidth="1"/>
    <col min="15" max="15" width="20.5" style="17" customWidth="1"/>
    <col min="16" max="16" width="21.33203125" style="17" customWidth="1"/>
    <col min="17" max="177" width="11.5" style="17"/>
    <col min="178" max="178" width="3.6640625" style="17" customWidth="1"/>
    <col min="179" max="181" width="4.33203125" style="17" customWidth="1"/>
    <col min="182" max="182" width="6.1640625" style="17" customWidth="1"/>
    <col min="183" max="183" width="9.83203125" style="17" customWidth="1"/>
    <col min="184" max="194" width="10" style="17" customWidth="1"/>
    <col min="195" max="195" width="17.6640625" style="17" customWidth="1"/>
    <col min="196" max="201" width="11.5" style="17"/>
    <col min="202" max="202" width="16.5" style="17" bestFit="1" customWidth="1"/>
    <col min="203" max="203" width="8.5" style="17" bestFit="1" customWidth="1"/>
    <col min="204" max="206" width="5.5" style="17" bestFit="1" customWidth="1"/>
    <col min="207" max="208" width="6.5" style="17" bestFit="1" customWidth="1"/>
    <col min="209" max="210" width="5.5" style="17" bestFit="1" customWidth="1"/>
    <col min="211" max="212" width="6.5" style="17" bestFit="1" customWidth="1"/>
    <col min="213" max="213" width="4" style="17" bestFit="1" customWidth="1"/>
    <col min="214" max="214" width="6.5" style="17" bestFit="1" customWidth="1"/>
    <col min="215" max="216" width="5.5" style="17" bestFit="1" customWidth="1"/>
    <col min="217" max="217" width="9.5" style="17" bestFit="1" customWidth="1"/>
    <col min="218" max="218" width="7.5" style="17" bestFit="1" customWidth="1"/>
    <col min="219" max="219" width="11.5" style="17"/>
    <col min="220" max="220" width="16.5" style="17" bestFit="1" customWidth="1"/>
    <col min="221" max="221" width="9.33203125" style="17" bestFit="1" customWidth="1"/>
    <col min="222" max="227" width="5.83203125" style="17" bestFit="1" customWidth="1"/>
    <col min="228" max="228" width="5.5" style="17" bestFit="1" customWidth="1"/>
    <col min="229" max="229" width="5.83203125" style="17" bestFit="1" customWidth="1"/>
    <col min="230" max="230" width="11.5" style="17"/>
    <col min="231" max="231" width="9.5" style="17" bestFit="1" customWidth="1"/>
    <col min="232" max="232" width="8.6640625" style="17" bestFit="1" customWidth="1"/>
    <col min="233" max="433" width="11.5" style="17"/>
    <col min="434" max="434" width="3.6640625" style="17" customWidth="1"/>
    <col min="435" max="437" width="4.33203125" style="17" customWidth="1"/>
    <col min="438" max="438" width="6.1640625" style="17" customWidth="1"/>
    <col min="439" max="439" width="9.83203125" style="17" customWidth="1"/>
    <col min="440" max="450" width="10" style="17" customWidth="1"/>
    <col min="451" max="451" width="17.6640625" style="17" customWidth="1"/>
    <col min="452" max="457" width="11.5" style="17"/>
    <col min="458" max="458" width="16.5" style="17" bestFit="1" customWidth="1"/>
    <col min="459" max="459" width="8.5" style="17" bestFit="1" customWidth="1"/>
    <col min="460" max="462" width="5.5" style="17" bestFit="1" customWidth="1"/>
    <col min="463" max="464" width="6.5" style="17" bestFit="1" customWidth="1"/>
    <col min="465" max="466" width="5.5" style="17" bestFit="1" customWidth="1"/>
    <col min="467" max="468" width="6.5" style="17" bestFit="1" customWidth="1"/>
    <col min="469" max="469" width="4" style="17" bestFit="1" customWidth="1"/>
    <col min="470" max="470" width="6.5" style="17" bestFit="1" customWidth="1"/>
    <col min="471" max="472" width="5.5" style="17" bestFit="1" customWidth="1"/>
    <col min="473" max="473" width="9.5" style="17" bestFit="1" customWidth="1"/>
    <col min="474" max="474" width="7.5" style="17" bestFit="1" customWidth="1"/>
    <col min="475" max="475" width="11.5" style="17"/>
    <col min="476" max="476" width="16.5" style="17" bestFit="1" customWidth="1"/>
    <col min="477" max="477" width="9.33203125" style="17" bestFit="1" customWidth="1"/>
    <col min="478" max="483" width="5.83203125" style="17" bestFit="1" customWidth="1"/>
    <col min="484" max="484" width="5.5" style="17" bestFit="1" customWidth="1"/>
    <col min="485" max="485" width="5.83203125" style="17" bestFit="1" customWidth="1"/>
    <col min="486" max="486" width="11.5" style="17"/>
    <col min="487" max="487" width="9.5" style="17" bestFit="1" customWidth="1"/>
    <col min="488" max="488" width="8.6640625" style="17" bestFit="1" customWidth="1"/>
    <col min="489" max="689" width="11.5" style="17"/>
    <col min="690" max="690" width="3.6640625" style="17" customWidth="1"/>
    <col min="691" max="693" width="4.33203125" style="17" customWidth="1"/>
    <col min="694" max="694" width="6.1640625" style="17" customWidth="1"/>
    <col min="695" max="695" width="9.83203125" style="17" customWidth="1"/>
    <col min="696" max="706" width="10" style="17" customWidth="1"/>
    <col min="707" max="707" width="17.6640625" style="17" customWidth="1"/>
    <col min="708" max="713" width="11.5" style="17"/>
    <col min="714" max="714" width="16.5" style="17" bestFit="1" customWidth="1"/>
    <col min="715" max="715" width="8.5" style="17" bestFit="1" customWidth="1"/>
    <col min="716" max="718" width="5.5" style="17" bestFit="1" customWidth="1"/>
    <col min="719" max="720" width="6.5" style="17" bestFit="1" customWidth="1"/>
    <col min="721" max="722" width="5.5" style="17" bestFit="1" customWidth="1"/>
    <col min="723" max="724" width="6.5" style="17" bestFit="1" customWidth="1"/>
    <col min="725" max="725" width="4" style="17" bestFit="1" customWidth="1"/>
    <col min="726" max="726" width="6.5" style="17" bestFit="1" customWidth="1"/>
    <col min="727" max="728" width="5.5" style="17" bestFit="1" customWidth="1"/>
    <col min="729" max="729" width="9.5" style="17" bestFit="1" customWidth="1"/>
    <col min="730" max="730" width="7.5" style="17" bestFit="1" customWidth="1"/>
    <col min="731" max="731" width="11.5" style="17"/>
    <col min="732" max="732" width="16.5" style="17" bestFit="1" customWidth="1"/>
    <col min="733" max="733" width="9.33203125" style="17" bestFit="1" customWidth="1"/>
    <col min="734" max="739" width="5.83203125" style="17" bestFit="1" customWidth="1"/>
    <col min="740" max="740" width="5.5" style="17" bestFit="1" customWidth="1"/>
    <col min="741" max="741" width="5.83203125" style="17" bestFit="1" customWidth="1"/>
    <col min="742" max="742" width="11.5" style="17"/>
    <col min="743" max="743" width="9.5" style="17" bestFit="1" customWidth="1"/>
    <col min="744" max="744" width="8.6640625" style="17" bestFit="1" customWidth="1"/>
    <col min="745" max="945" width="11.5" style="17"/>
    <col min="946" max="946" width="3.6640625" style="17" customWidth="1"/>
    <col min="947" max="949" width="4.33203125" style="17" customWidth="1"/>
    <col min="950" max="950" width="6.1640625" style="17" customWidth="1"/>
    <col min="951" max="951" width="9.83203125" style="17" customWidth="1"/>
    <col min="952" max="962" width="10" style="17" customWidth="1"/>
    <col min="963" max="963" width="17.6640625" style="17" customWidth="1"/>
    <col min="964" max="969" width="11.5" style="17"/>
    <col min="970" max="970" width="16.5" style="17" bestFit="1" customWidth="1"/>
    <col min="971" max="971" width="8.5" style="17" bestFit="1" customWidth="1"/>
    <col min="972" max="974" width="5.5" style="17" bestFit="1" customWidth="1"/>
    <col min="975" max="976" width="6.5" style="17" bestFit="1" customWidth="1"/>
    <col min="977" max="978" width="5.5" style="17" bestFit="1" customWidth="1"/>
    <col min="979" max="980" width="6.5" style="17" bestFit="1" customWidth="1"/>
    <col min="981" max="981" width="4" style="17" bestFit="1" customWidth="1"/>
    <col min="982" max="982" width="6.5" style="17" bestFit="1" customWidth="1"/>
    <col min="983" max="984" width="5.5" style="17" bestFit="1" customWidth="1"/>
    <col min="985" max="985" width="9.5" style="17" bestFit="1" customWidth="1"/>
    <col min="986" max="986" width="7.5" style="17" bestFit="1" customWidth="1"/>
    <col min="987" max="987" width="11.5" style="17"/>
    <col min="988" max="988" width="16.5" style="17" bestFit="1" customWidth="1"/>
    <col min="989" max="989" width="9.33203125" style="17" bestFit="1" customWidth="1"/>
    <col min="990" max="995" width="5.83203125" style="17" bestFit="1" customWidth="1"/>
    <col min="996" max="996" width="5.5" style="17" bestFit="1" customWidth="1"/>
    <col min="997" max="997" width="5.83203125" style="17" bestFit="1" customWidth="1"/>
    <col min="998" max="998" width="11.5" style="17"/>
    <col min="999" max="999" width="9.5" style="17" bestFit="1" customWidth="1"/>
    <col min="1000" max="1000" width="8.6640625" style="17" bestFit="1" customWidth="1"/>
    <col min="1001" max="1201" width="11.5" style="17"/>
    <col min="1202" max="1202" width="3.6640625" style="17" customWidth="1"/>
    <col min="1203" max="1205" width="4.33203125" style="17" customWidth="1"/>
    <col min="1206" max="1206" width="6.1640625" style="17" customWidth="1"/>
    <col min="1207" max="1207" width="9.83203125" style="17" customWidth="1"/>
    <col min="1208" max="1218" width="10" style="17" customWidth="1"/>
    <col min="1219" max="1219" width="17.6640625" style="17" customWidth="1"/>
    <col min="1220" max="1225" width="11.5" style="17"/>
    <col min="1226" max="1226" width="16.5" style="17" bestFit="1" customWidth="1"/>
    <col min="1227" max="1227" width="8.5" style="17" bestFit="1" customWidth="1"/>
    <col min="1228" max="1230" width="5.5" style="17" bestFit="1" customWidth="1"/>
    <col min="1231" max="1232" width="6.5" style="17" bestFit="1" customWidth="1"/>
    <col min="1233" max="1234" width="5.5" style="17" bestFit="1" customWidth="1"/>
    <col min="1235" max="1236" width="6.5" style="17" bestFit="1" customWidth="1"/>
    <col min="1237" max="1237" width="4" style="17" bestFit="1" customWidth="1"/>
    <col min="1238" max="1238" width="6.5" style="17" bestFit="1" customWidth="1"/>
    <col min="1239" max="1240" width="5.5" style="17" bestFit="1" customWidth="1"/>
    <col min="1241" max="1241" width="9.5" style="17" bestFit="1" customWidth="1"/>
    <col min="1242" max="1242" width="7.5" style="17" bestFit="1" customWidth="1"/>
    <col min="1243" max="1243" width="11.5" style="17"/>
    <col min="1244" max="1244" width="16.5" style="17" bestFit="1" customWidth="1"/>
    <col min="1245" max="1245" width="9.33203125" style="17" bestFit="1" customWidth="1"/>
    <col min="1246" max="1251" width="5.83203125" style="17" bestFit="1" customWidth="1"/>
    <col min="1252" max="1252" width="5.5" style="17" bestFit="1" customWidth="1"/>
    <col min="1253" max="1253" width="5.83203125" style="17" bestFit="1" customWidth="1"/>
    <col min="1254" max="1254" width="11.5" style="17"/>
    <col min="1255" max="1255" width="9.5" style="17" bestFit="1" customWidth="1"/>
    <col min="1256" max="1256" width="8.6640625" style="17" bestFit="1" customWidth="1"/>
    <col min="1257" max="1457" width="11.5" style="17"/>
    <col min="1458" max="1458" width="3.6640625" style="17" customWidth="1"/>
    <col min="1459" max="1461" width="4.33203125" style="17" customWidth="1"/>
    <col min="1462" max="1462" width="6.1640625" style="17" customWidth="1"/>
    <col min="1463" max="1463" width="9.83203125" style="17" customWidth="1"/>
    <col min="1464" max="1474" width="10" style="17" customWidth="1"/>
    <col min="1475" max="1475" width="17.6640625" style="17" customWidth="1"/>
    <col min="1476" max="1481" width="11.5" style="17"/>
    <col min="1482" max="1482" width="16.5" style="17" bestFit="1" customWidth="1"/>
    <col min="1483" max="1483" width="8.5" style="17" bestFit="1" customWidth="1"/>
    <col min="1484" max="1486" width="5.5" style="17" bestFit="1" customWidth="1"/>
    <col min="1487" max="1488" width="6.5" style="17" bestFit="1" customWidth="1"/>
    <col min="1489" max="1490" width="5.5" style="17" bestFit="1" customWidth="1"/>
    <col min="1491" max="1492" width="6.5" style="17" bestFit="1" customWidth="1"/>
    <col min="1493" max="1493" width="4" style="17" bestFit="1" customWidth="1"/>
    <col min="1494" max="1494" width="6.5" style="17" bestFit="1" customWidth="1"/>
    <col min="1495" max="1496" width="5.5" style="17" bestFit="1" customWidth="1"/>
    <col min="1497" max="1497" width="9.5" style="17" bestFit="1" customWidth="1"/>
    <col min="1498" max="1498" width="7.5" style="17" bestFit="1" customWidth="1"/>
    <col min="1499" max="1499" width="11.5" style="17"/>
    <col min="1500" max="1500" width="16.5" style="17" bestFit="1" customWidth="1"/>
    <col min="1501" max="1501" width="9.33203125" style="17" bestFit="1" customWidth="1"/>
    <col min="1502" max="1507" width="5.83203125" style="17" bestFit="1" customWidth="1"/>
    <col min="1508" max="1508" width="5.5" style="17" bestFit="1" customWidth="1"/>
    <col min="1509" max="1509" width="5.83203125" style="17" bestFit="1" customWidth="1"/>
    <col min="1510" max="1510" width="11.5" style="17"/>
    <col min="1511" max="1511" width="9.5" style="17" bestFit="1" customWidth="1"/>
    <col min="1512" max="1512" width="8.6640625" style="17" bestFit="1" customWidth="1"/>
    <col min="1513" max="1713" width="11.5" style="17"/>
    <col min="1714" max="1714" width="3.6640625" style="17" customWidth="1"/>
    <col min="1715" max="1717" width="4.33203125" style="17" customWidth="1"/>
    <col min="1718" max="1718" width="6.1640625" style="17" customWidth="1"/>
    <col min="1719" max="1719" width="9.83203125" style="17" customWidth="1"/>
    <col min="1720" max="1730" width="10" style="17" customWidth="1"/>
    <col min="1731" max="1731" width="17.6640625" style="17" customWidth="1"/>
    <col min="1732" max="1737" width="11.5" style="17"/>
    <col min="1738" max="1738" width="16.5" style="17" bestFit="1" customWidth="1"/>
    <col min="1739" max="1739" width="8.5" style="17" bestFit="1" customWidth="1"/>
    <col min="1740" max="1742" width="5.5" style="17" bestFit="1" customWidth="1"/>
    <col min="1743" max="1744" width="6.5" style="17" bestFit="1" customWidth="1"/>
    <col min="1745" max="1746" width="5.5" style="17" bestFit="1" customWidth="1"/>
    <col min="1747" max="1748" width="6.5" style="17" bestFit="1" customWidth="1"/>
    <col min="1749" max="1749" width="4" style="17" bestFit="1" customWidth="1"/>
    <col min="1750" max="1750" width="6.5" style="17" bestFit="1" customWidth="1"/>
    <col min="1751" max="1752" width="5.5" style="17" bestFit="1" customWidth="1"/>
    <col min="1753" max="1753" width="9.5" style="17" bestFit="1" customWidth="1"/>
    <col min="1754" max="1754" width="7.5" style="17" bestFit="1" customWidth="1"/>
    <col min="1755" max="1755" width="11.5" style="17"/>
    <col min="1756" max="1756" width="16.5" style="17" bestFit="1" customWidth="1"/>
    <col min="1757" max="1757" width="9.33203125" style="17" bestFit="1" customWidth="1"/>
    <col min="1758" max="1763" width="5.83203125" style="17" bestFit="1" customWidth="1"/>
    <col min="1764" max="1764" width="5.5" style="17" bestFit="1" customWidth="1"/>
    <col min="1765" max="1765" width="5.83203125" style="17" bestFit="1" customWidth="1"/>
    <col min="1766" max="1766" width="11.5" style="17"/>
    <col min="1767" max="1767" width="9.5" style="17" bestFit="1" customWidth="1"/>
    <col min="1768" max="1768" width="8.6640625" style="17" bestFit="1" customWidth="1"/>
    <col min="1769" max="1969" width="11.5" style="17"/>
    <col min="1970" max="1970" width="3.6640625" style="17" customWidth="1"/>
    <col min="1971" max="1973" width="4.33203125" style="17" customWidth="1"/>
    <col min="1974" max="1974" width="6.1640625" style="17" customWidth="1"/>
    <col min="1975" max="1975" width="9.83203125" style="17" customWidth="1"/>
    <col min="1976" max="1986" width="10" style="17" customWidth="1"/>
    <col min="1987" max="1987" width="17.6640625" style="17" customWidth="1"/>
    <col min="1988" max="1993" width="11.5" style="17"/>
    <col min="1994" max="1994" width="16.5" style="17" bestFit="1" customWidth="1"/>
    <col min="1995" max="1995" width="8.5" style="17" bestFit="1" customWidth="1"/>
    <col min="1996" max="1998" width="5.5" style="17" bestFit="1" customWidth="1"/>
    <col min="1999" max="2000" width="6.5" style="17" bestFit="1" customWidth="1"/>
    <col min="2001" max="2002" width="5.5" style="17" bestFit="1" customWidth="1"/>
    <col min="2003" max="2004" width="6.5" style="17" bestFit="1" customWidth="1"/>
    <col min="2005" max="2005" width="4" style="17" bestFit="1" customWidth="1"/>
    <col min="2006" max="2006" width="6.5" style="17" bestFit="1" customWidth="1"/>
    <col min="2007" max="2008" width="5.5" style="17" bestFit="1" customWidth="1"/>
    <col min="2009" max="2009" width="9.5" style="17" bestFit="1" customWidth="1"/>
    <col min="2010" max="2010" width="7.5" style="17" bestFit="1" customWidth="1"/>
    <col min="2011" max="2011" width="11.5" style="17"/>
    <col min="2012" max="2012" width="16.5" style="17" bestFit="1" customWidth="1"/>
    <col min="2013" max="2013" width="9.33203125" style="17" bestFit="1" customWidth="1"/>
    <col min="2014" max="2019" width="5.83203125" style="17" bestFit="1" customWidth="1"/>
    <col min="2020" max="2020" width="5.5" style="17" bestFit="1" customWidth="1"/>
    <col min="2021" max="2021" width="5.83203125" style="17" bestFit="1" customWidth="1"/>
    <col min="2022" max="2022" width="11.5" style="17"/>
    <col min="2023" max="2023" width="9.5" style="17" bestFit="1" customWidth="1"/>
    <col min="2024" max="2024" width="8.6640625" style="17" bestFit="1" customWidth="1"/>
    <col min="2025" max="2225" width="11.5" style="17"/>
    <col min="2226" max="2226" width="3.6640625" style="17" customWidth="1"/>
    <col min="2227" max="2229" width="4.33203125" style="17" customWidth="1"/>
    <col min="2230" max="2230" width="6.1640625" style="17" customWidth="1"/>
    <col min="2231" max="2231" width="9.83203125" style="17" customWidth="1"/>
    <col min="2232" max="2242" width="10" style="17" customWidth="1"/>
    <col min="2243" max="2243" width="17.6640625" style="17" customWidth="1"/>
    <col min="2244" max="2249" width="11.5" style="17"/>
    <col min="2250" max="2250" width="16.5" style="17" bestFit="1" customWidth="1"/>
    <col min="2251" max="2251" width="8.5" style="17" bestFit="1" customWidth="1"/>
    <col min="2252" max="2254" width="5.5" style="17" bestFit="1" customWidth="1"/>
    <col min="2255" max="2256" width="6.5" style="17" bestFit="1" customWidth="1"/>
    <col min="2257" max="2258" width="5.5" style="17" bestFit="1" customWidth="1"/>
    <col min="2259" max="2260" width="6.5" style="17" bestFit="1" customWidth="1"/>
    <col min="2261" max="2261" width="4" style="17" bestFit="1" customWidth="1"/>
    <col min="2262" max="2262" width="6.5" style="17" bestFit="1" customWidth="1"/>
    <col min="2263" max="2264" width="5.5" style="17" bestFit="1" customWidth="1"/>
    <col min="2265" max="2265" width="9.5" style="17" bestFit="1" customWidth="1"/>
    <col min="2266" max="2266" width="7.5" style="17" bestFit="1" customWidth="1"/>
    <col min="2267" max="2267" width="11.5" style="17"/>
    <col min="2268" max="2268" width="16.5" style="17" bestFit="1" customWidth="1"/>
    <col min="2269" max="2269" width="9.33203125" style="17" bestFit="1" customWidth="1"/>
    <col min="2270" max="2275" width="5.83203125" style="17" bestFit="1" customWidth="1"/>
    <col min="2276" max="2276" width="5.5" style="17" bestFit="1" customWidth="1"/>
    <col min="2277" max="2277" width="5.83203125" style="17" bestFit="1" customWidth="1"/>
    <col min="2278" max="2278" width="11.5" style="17"/>
    <col min="2279" max="2279" width="9.5" style="17" bestFit="1" customWidth="1"/>
    <col min="2280" max="2280" width="8.6640625" style="17" bestFit="1" customWidth="1"/>
    <col min="2281" max="2481" width="11.5" style="17"/>
    <col min="2482" max="2482" width="3.6640625" style="17" customWidth="1"/>
    <col min="2483" max="2485" width="4.33203125" style="17" customWidth="1"/>
    <col min="2486" max="2486" width="6.1640625" style="17" customWidth="1"/>
    <col min="2487" max="2487" width="9.83203125" style="17" customWidth="1"/>
    <col min="2488" max="2498" width="10" style="17" customWidth="1"/>
    <col min="2499" max="2499" width="17.6640625" style="17" customWidth="1"/>
    <col min="2500" max="2505" width="11.5" style="17"/>
    <col min="2506" max="2506" width="16.5" style="17" bestFit="1" customWidth="1"/>
    <col min="2507" max="2507" width="8.5" style="17" bestFit="1" customWidth="1"/>
    <col min="2508" max="2510" width="5.5" style="17" bestFit="1" customWidth="1"/>
    <col min="2511" max="2512" width="6.5" style="17" bestFit="1" customWidth="1"/>
    <col min="2513" max="2514" width="5.5" style="17" bestFit="1" customWidth="1"/>
    <col min="2515" max="2516" width="6.5" style="17" bestFit="1" customWidth="1"/>
    <col min="2517" max="2517" width="4" style="17" bestFit="1" customWidth="1"/>
    <col min="2518" max="2518" width="6.5" style="17" bestFit="1" customWidth="1"/>
    <col min="2519" max="2520" width="5.5" style="17" bestFit="1" customWidth="1"/>
    <col min="2521" max="2521" width="9.5" style="17" bestFit="1" customWidth="1"/>
    <col min="2522" max="2522" width="7.5" style="17" bestFit="1" customWidth="1"/>
    <col min="2523" max="2523" width="11.5" style="17"/>
    <col min="2524" max="2524" width="16.5" style="17" bestFit="1" customWidth="1"/>
    <col min="2525" max="2525" width="9.33203125" style="17" bestFit="1" customWidth="1"/>
    <col min="2526" max="2531" width="5.83203125" style="17" bestFit="1" customWidth="1"/>
    <col min="2532" max="2532" width="5.5" style="17" bestFit="1" customWidth="1"/>
    <col min="2533" max="2533" width="5.83203125" style="17" bestFit="1" customWidth="1"/>
    <col min="2534" max="2534" width="11.5" style="17"/>
    <col min="2535" max="2535" width="9.5" style="17" bestFit="1" customWidth="1"/>
    <col min="2536" max="2536" width="8.6640625" style="17" bestFit="1" customWidth="1"/>
    <col min="2537" max="2737" width="11.5" style="17"/>
    <col min="2738" max="2738" width="3.6640625" style="17" customWidth="1"/>
    <col min="2739" max="2741" width="4.33203125" style="17" customWidth="1"/>
    <col min="2742" max="2742" width="6.1640625" style="17" customWidth="1"/>
    <col min="2743" max="2743" width="9.83203125" style="17" customWidth="1"/>
    <col min="2744" max="2754" width="10" style="17" customWidth="1"/>
    <col min="2755" max="2755" width="17.6640625" style="17" customWidth="1"/>
    <col min="2756" max="2761" width="11.5" style="17"/>
    <col min="2762" max="2762" width="16.5" style="17" bestFit="1" customWidth="1"/>
    <col min="2763" max="2763" width="8.5" style="17" bestFit="1" customWidth="1"/>
    <col min="2764" max="2766" width="5.5" style="17" bestFit="1" customWidth="1"/>
    <col min="2767" max="2768" width="6.5" style="17" bestFit="1" customWidth="1"/>
    <col min="2769" max="2770" width="5.5" style="17" bestFit="1" customWidth="1"/>
    <col min="2771" max="2772" width="6.5" style="17" bestFit="1" customWidth="1"/>
    <col min="2773" max="2773" width="4" style="17" bestFit="1" customWidth="1"/>
    <col min="2774" max="2774" width="6.5" style="17" bestFit="1" customWidth="1"/>
    <col min="2775" max="2776" width="5.5" style="17" bestFit="1" customWidth="1"/>
    <col min="2777" max="2777" width="9.5" style="17" bestFit="1" customWidth="1"/>
    <col min="2778" max="2778" width="7.5" style="17" bestFit="1" customWidth="1"/>
    <col min="2779" max="2779" width="11.5" style="17"/>
    <col min="2780" max="2780" width="16.5" style="17" bestFit="1" customWidth="1"/>
    <col min="2781" max="2781" width="9.33203125" style="17" bestFit="1" customWidth="1"/>
    <col min="2782" max="2787" width="5.83203125" style="17" bestFit="1" customWidth="1"/>
    <col min="2788" max="2788" width="5.5" style="17" bestFit="1" customWidth="1"/>
    <col min="2789" max="2789" width="5.83203125" style="17" bestFit="1" customWidth="1"/>
    <col min="2790" max="2790" width="11.5" style="17"/>
    <col min="2791" max="2791" width="9.5" style="17" bestFit="1" customWidth="1"/>
    <col min="2792" max="2792" width="8.6640625" style="17" bestFit="1" customWidth="1"/>
    <col min="2793" max="2993" width="11.5" style="17"/>
    <col min="2994" max="2994" width="3.6640625" style="17" customWidth="1"/>
    <col min="2995" max="2997" width="4.33203125" style="17" customWidth="1"/>
    <col min="2998" max="2998" width="6.1640625" style="17" customWidth="1"/>
    <col min="2999" max="2999" width="9.83203125" style="17" customWidth="1"/>
    <col min="3000" max="3010" width="10" style="17" customWidth="1"/>
    <col min="3011" max="3011" width="17.6640625" style="17" customWidth="1"/>
    <col min="3012" max="3017" width="11.5" style="17"/>
    <col min="3018" max="3018" width="16.5" style="17" bestFit="1" customWidth="1"/>
    <col min="3019" max="3019" width="8.5" style="17" bestFit="1" customWidth="1"/>
    <col min="3020" max="3022" width="5.5" style="17" bestFit="1" customWidth="1"/>
    <col min="3023" max="3024" width="6.5" style="17" bestFit="1" customWidth="1"/>
    <col min="3025" max="3026" width="5.5" style="17" bestFit="1" customWidth="1"/>
    <col min="3027" max="3028" width="6.5" style="17" bestFit="1" customWidth="1"/>
    <col min="3029" max="3029" width="4" style="17" bestFit="1" customWidth="1"/>
    <col min="3030" max="3030" width="6.5" style="17" bestFit="1" customWidth="1"/>
    <col min="3031" max="3032" width="5.5" style="17" bestFit="1" customWidth="1"/>
    <col min="3033" max="3033" width="9.5" style="17" bestFit="1" customWidth="1"/>
    <col min="3034" max="3034" width="7.5" style="17" bestFit="1" customWidth="1"/>
    <col min="3035" max="3035" width="11.5" style="17"/>
    <col min="3036" max="3036" width="16.5" style="17" bestFit="1" customWidth="1"/>
    <col min="3037" max="3037" width="9.33203125" style="17" bestFit="1" customWidth="1"/>
    <col min="3038" max="3043" width="5.83203125" style="17" bestFit="1" customWidth="1"/>
    <col min="3044" max="3044" width="5.5" style="17" bestFit="1" customWidth="1"/>
    <col min="3045" max="3045" width="5.83203125" style="17" bestFit="1" customWidth="1"/>
    <col min="3046" max="3046" width="11.5" style="17"/>
    <col min="3047" max="3047" width="9.5" style="17" bestFit="1" customWidth="1"/>
    <col min="3048" max="3048" width="8.6640625" style="17" bestFit="1" customWidth="1"/>
    <col min="3049" max="3249" width="11.5" style="17"/>
    <col min="3250" max="3250" width="3.6640625" style="17" customWidth="1"/>
    <col min="3251" max="3253" width="4.33203125" style="17" customWidth="1"/>
    <col min="3254" max="3254" width="6.1640625" style="17" customWidth="1"/>
    <col min="3255" max="3255" width="9.83203125" style="17" customWidth="1"/>
    <col min="3256" max="3266" width="10" style="17" customWidth="1"/>
    <col min="3267" max="3267" width="17.6640625" style="17" customWidth="1"/>
    <col min="3268" max="3273" width="11.5" style="17"/>
    <col min="3274" max="3274" width="16.5" style="17" bestFit="1" customWidth="1"/>
    <col min="3275" max="3275" width="8.5" style="17" bestFit="1" customWidth="1"/>
    <col min="3276" max="3278" width="5.5" style="17" bestFit="1" customWidth="1"/>
    <col min="3279" max="3280" width="6.5" style="17" bestFit="1" customWidth="1"/>
    <col min="3281" max="3282" width="5.5" style="17" bestFit="1" customWidth="1"/>
    <col min="3283" max="3284" width="6.5" style="17" bestFit="1" customWidth="1"/>
    <col min="3285" max="3285" width="4" style="17" bestFit="1" customWidth="1"/>
    <col min="3286" max="3286" width="6.5" style="17" bestFit="1" customWidth="1"/>
    <col min="3287" max="3288" width="5.5" style="17" bestFit="1" customWidth="1"/>
    <col min="3289" max="3289" width="9.5" style="17" bestFit="1" customWidth="1"/>
    <col min="3290" max="3290" width="7.5" style="17" bestFit="1" customWidth="1"/>
    <col min="3291" max="3291" width="11.5" style="17"/>
    <col min="3292" max="3292" width="16.5" style="17" bestFit="1" customWidth="1"/>
    <col min="3293" max="3293" width="9.33203125" style="17" bestFit="1" customWidth="1"/>
    <col min="3294" max="3299" width="5.83203125" style="17" bestFit="1" customWidth="1"/>
    <col min="3300" max="3300" width="5.5" style="17" bestFit="1" customWidth="1"/>
    <col min="3301" max="3301" width="5.83203125" style="17" bestFit="1" customWidth="1"/>
    <col min="3302" max="3302" width="11.5" style="17"/>
    <col min="3303" max="3303" width="9.5" style="17" bestFit="1" customWidth="1"/>
    <col min="3304" max="3304" width="8.6640625" style="17" bestFit="1" customWidth="1"/>
    <col min="3305" max="3505" width="11.5" style="17"/>
    <col min="3506" max="3506" width="3.6640625" style="17" customWidth="1"/>
    <col min="3507" max="3509" width="4.33203125" style="17" customWidth="1"/>
    <col min="3510" max="3510" width="6.1640625" style="17" customWidth="1"/>
    <col min="3511" max="3511" width="9.83203125" style="17" customWidth="1"/>
    <col min="3512" max="3522" width="10" style="17" customWidth="1"/>
    <col min="3523" max="3523" width="17.6640625" style="17" customWidth="1"/>
    <col min="3524" max="3529" width="11.5" style="17"/>
    <col min="3530" max="3530" width="16.5" style="17" bestFit="1" customWidth="1"/>
    <col min="3531" max="3531" width="8.5" style="17" bestFit="1" customWidth="1"/>
    <col min="3532" max="3534" width="5.5" style="17" bestFit="1" customWidth="1"/>
    <col min="3535" max="3536" width="6.5" style="17" bestFit="1" customWidth="1"/>
    <col min="3537" max="3538" width="5.5" style="17" bestFit="1" customWidth="1"/>
    <col min="3539" max="3540" width="6.5" style="17" bestFit="1" customWidth="1"/>
    <col min="3541" max="3541" width="4" style="17" bestFit="1" customWidth="1"/>
    <col min="3542" max="3542" width="6.5" style="17" bestFit="1" customWidth="1"/>
    <col min="3543" max="3544" width="5.5" style="17" bestFit="1" customWidth="1"/>
    <col min="3545" max="3545" width="9.5" style="17" bestFit="1" customWidth="1"/>
    <col min="3546" max="3546" width="7.5" style="17" bestFit="1" customWidth="1"/>
    <col min="3547" max="3547" width="11.5" style="17"/>
    <col min="3548" max="3548" width="16.5" style="17" bestFit="1" customWidth="1"/>
    <col min="3549" max="3549" width="9.33203125" style="17" bestFit="1" customWidth="1"/>
    <col min="3550" max="3555" width="5.83203125" style="17" bestFit="1" customWidth="1"/>
    <col min="3556" max="3556" width="5.5" style="17" bestFit="1" customWidth="1"/>
    <col min="3557" max="3557" width="5.83203125" style="17" bestFit="1" customWidth="1"/>
    <col min="3558" max="3558" width="11.5" style="17"/>
    <col min="3559" max="3559" width="9.5" style="17" bestFit="1" customWidth="1"/>
    <col min="3560" max="3560" width="8.6640625" style="17" bestFit="1" customWidth="1"/>
    <col min="3561" max="3761" width="11.5" style="17"/>
    <col min="3762" max="3762" width="3.6640625" style="17" customWidth="1"/>
    <col min="3763" max="3765" width="4.33203125" style="17" customWidth="1"/>
    <col min="3766" max="3766" width="6.1640625" style="17" customWidth="1"/>
    <col min="3767" max="3767" width="9.83203125" style="17" customWidth="1"/>
    <col min="3768" max="3778" width="10" style="17" customWidth="1"/>
    <col min="3779" max="3779" width="17.6640625" style="17" customWidth="1"/>
    <col min="3780" max="3785" width="11.5" style="17"/>
    <col min="3786" max="3786" width="16.5" style="17" bestFit="1" customWidth="1"/>
    <col min="3787" max="3787" width="8.5" style="17" bestFit="1" customWidth="1"/>
    <col min="3788" max="3790" width="5.5" style="17" bestFit="1" customWidth="1"/>
    <col min="3791" max="3792" width="6.5" style="17" bestFit="1" customWidth="1"/>
    <col min="3793" max="3794" width="5.5" style="17" bestFit="1" customWidth="1"/>
    <col min="3795" max="3796" width="6.5" style="17" bestFit="1" customWidth="1"/>
    <col min="3797" max="3797" width="4" style="17" bestFit="1" customWidth="1"/>
    <col min="3798" max="3798" width="6.5" style="17" bestFit="1" customWidth="1"/>
    <col min="3799" max="3800" width="5.5" style="17" bestFit="1" customWidth="1"/>
    <col min="3801" max="3801" width="9.5" style="17" bestFit="1" customWidth="1"/>
    <col min="3802" max="3802" width="7.5" style="17" bestFit="1" customWidth="1"/>
    <col min="3803" max="3803" width="11.5" style="17"/>
    <col min="3804" max="3804" width="16.5" style="17" bestFit="1" customWidth="1"/>
    <col min="3805" max="3805" width="9.33203125" style="17" bestFit="1" customWidth="1"/>
    <col min="3806" max="3811" width="5.83203125" style="17" bestFit="1" customWidth="1"/>
    <col min="3812" max="3812" width="5.5" style="17" bestFit="1" customWidth="1"/>
    <col min="3813" max="3813" width="5.83203125" style="17" bestFit="1" customWidth="1"/>
    <col min="3814" max="3814" width="11.5" style="17"/>
    <col min="3815" max="3815" width="9.5" style="17" bestFit="1" customWidth="1"/>
    <col min="3816" max="3816" width="8.6640625" style="17" bestFit="1" customWidth="1"/>
    <col min="3817" max="4017" width="11.5" style="17"/>
    <col min="4018" max="4018" width="3.6640625" style="17" customWidth="1"/>
    <col min="4019" max="4021" width="4.33203125" style="17" customWidth="1"/>
    <col min="4022" max="4022" width="6.1640625" style="17" customWidth="1"/>
    <col min="4023" max="4023" width="9.83203125" style="17" customWidth="1"/>
    <col min="4024" max="4034" width="10" style="17" customWidth="1"/>
    <col min="4035" max="4035" width="17.6640625" style="17" customWidth="1"/>
    <col min="4036" max="4041" width="11.5" style="17"/>
    <col min="4042" max="4042" width="16.5" style="17" bestFit="1" customWidth="1"/>
    <col min="4043" max="4043" width="8.5" style="17" bestFit="1" customWidth="1"/>
    <col min="4044" max="4046" width="5.5" style="17" bestFit="1" customWidth="1"/>
    <col min="4047" max="4048" width="6.5" style="17" bestFit="1" customWidth="1"/>
    <col min="4049" max="4050" width="5.5" style="17" bestFit="1" customWidth="1"/>
    <col min="4051" max="4052" width="6.5" style="17" bestFit="1" customWidth="1"/>
    <col min="4053" max="4053" width="4" style="17" bestFit="1" customWidth="1"/>
    <col min="4054" max="4054" width="6.5" style="17" bestFit="1" customWidth="1"/>
    <col min="4055" max="4056" width="5.5" style="17" bestFit="1" customWidth="1"/>
    <col min="4057" max="4057" width="9.5" style="17" bestFit="1" customWidth="1"/>
    <col min="4058" max="4058" width="7.5" style="17" bestFit="1" customWidth="1"/>
    <col min="4059" max="4059" width="11.5" style="17"/>
    <col min="4060" max="4060" width="16.5" style="17" bestFit="1" customWidth="1"/>
    <col min="4061" max="4061" width="9.33203125" style="17" bestFit="1" customWidth="1"/>
    <col min="4062" max="4067" width="5.83203125" style="17" bestFit="1" customWidth="1"/>
    <col min="4068" max="4068" width="5.5" style="17" bestFit="1" customWidth="1"/>
    <col min="4069" max="4069" width="5.83203125" style="17" bestFit="1" customWidth="1"/>
    <col min="4070" max="4070" width="11.5" style="17"/>
    <col min="4071" max="4071" width="9.5" style="17" bestFit="1" customWidth="1"/>
    <col min="4072" max="4072" width="8.6640625" style="17" bestFit="1" customWidth="1"/>
    <col min="4073" max="4273" width="11.5" style="17"/>
    <col min="4274" max="4274" width="3.6640625" style="17" customWidth="1"/>
    <col min="4275" max="4277" width="4.33203125" style="17" customWidth="1"/>
    <col min="4278" max="4278" width="6.1640625" style="17" customWidth="1"/>
    <col min="4279" max="4279" width="9.83203125" style="17" customWidth="1"/>
    <col min="4280" max="4290" width="10" style="17" customWidth="1"/>
    <col min="4291" max="4291" width="17.6640625" style="17" customWidth="1"/>
    <col min="4292" max="4297" width="11.5" style="17"/>
    <col min="4298" max="4298" width="16.5" style="17" bestFit="1" customWidth="1"/>
    <col min="4299" max="4299" width="8.5" style="17" bestFit="1" customWidth="1"/>
    <col min="4300" max="4302" width="5.5" style="17" bestFit="1" customWidth="1"/>
    <col min="4303" max="4304" width="6.5" style="17" bestFit="1" customWidth="1"/>
    <col min="4305" max="4306" width="5.5" style="17" bestFit="1" customWidth="1"/>
    <col min="4307" max="4308" width="6.5" style="17" bestFit="1" customWidth="1"/>
    <col min="4309" max="4309" width="4" style="17" bestFit="1" customWidth="1"/>
    <col min="4310" max="4310" width="6.5" style="17" bestFit="1" customWidth="1"/>
    <col min="4311" max="4312" width="5.5" style="17" bestFit="1" customWidth="1"/>
    <col min="4313" max="4313" width="9.5" style="17" bestFit="1" customWidth="1"/>
    <col min="4314" max="4314" width="7.5" style="17" bestFit="1" customWidth="1"/>
    <col min="4315" max="4315" width="11.5" style="17"/>
    <col min="4316" max="4316" width="16.5" style="17" bestFit="1" customWidth="1"/>
    <col min="4317" max="4317" width="9.33203125" style="17" bestFit="1" customWidth="1"/>
    <col min="4318" max="4323" width="5.83203125" style="17" bestFit="1" customWidth="1"/>
    <col min="4324" max="4324" width="5.5" style="17" bestFit="1" customWidth="1"/>
    <col min="4325" max="4325" width="5.83203125" style="17" bestFit="1" customWidth="1"/>
    <col min="4326" max="4326" width="11.5" style="17"/>
    <col min="4327" max="4327" width="9.5" style="17" bestFit="1" customWidth="1"/>
    <col min="4328" max="4328" width="8.6640625" style="17" bestFit="1" customWidth="1"/>
    <col min="4329" max="4529" width="11.5" style="17"/>
    <col min="4530" max="4530" width="3.6640625" style="17" customWidth="1"/>
    <col min="4531" max="4533" width="4.33203125" style="17" customWidth="1"/>
    <col min="4534" max="4534" width="6.1640625" style="17" customWidth="1"/>
    <col min="4535" max="4535" width="9.83203125" style="17" customWidth="1"/>
    <col min="4536" max="4546" width="10" style="17" customWidth="1"/>
    <col min="4547" max="4547" width="17.6640625" style="17" customWidth="1"/>
    <col min="4548" max="4553" width="11.5" style="17"/>
    <col min="4554" max="4554" width="16.5" style="17" bestFit="1" customWidth="1"/>
    <col min="4555" max="4555" width="8.5" style="17" bestFit="1" customWidth="1"/>
    <col min="4556" max="4558" width="5.5" style="17" bestFit="1" customWidth="1"/>
    <col min="4559" max="4560" width="6.5" style="17" bestFit="1" customWidth="1"/>
    <col min="4561" max="4562" width="5.5" style="17" bestFit="1" customWidth="1"/>
    <col min="4563" max="4564" width="6.5" style="17" bestFit="1" customWidth="1"/>
    <col min="4565" max="4565" width="4" style="17" bestFit="1" customWidth="1"/>
    <col min="4566" max="4566" width="6.5" style="17" bestFit="1" customWidth="1"/>
    <col min="4567" max="4568" width="5.5" style="17" bestFit="1" customWidth="1"/>
    <col min="4569" max="4569" width="9.5" style="17" bestFit="1" customWidth="1"/>
    <col min="4570" max="4570" width="7.5" style="17" bestFit="1" customWidth="1"/>
    <col min="4571" max="4571" width="11.5" style="17"/>
    <col min="4572" max="4572" width="16.5" style="17" bestFit="1" customWidth="1"/>
    <col min="4573" max="4573" width="9.33203125" style="17" bestFit="1" customWidth="1"/>
    <col min="4574" max="4579" width="5.83203125" style="17" bestFit="1" customWidth="1"/>
    <col min="4580" max="4580" width="5.5" style="17" bestFit="1" customWidth="1"/>
    <col min="4581" max="4581" width="5.83203125" style="17" bestFit="1" customWidth="1"/>
    <col min="4582" max="4582" width="11.5" style="17"/>
    <col min="4583" max="4583" width="9.5" style="17" bestFit="1" customWidth="1"/>
    <col min="4584" max="4584" width="8.6640625" style="17" bestFit="1" customWidth="1"/>
    <col min="4585" max="4785" width="11.5" style="17"/>
    <col min="4786" max="4786" width="3.6640625" style="17" customWidth="1"/>
    <col min="4787" max="4789" width="4.33203125" style="17" customWidth="1"/>
    <col min="4790" max="4790" width="6.1640625" style="17" customWidth="1"/>
    <col min="4791" max="4791" width="9.83203125" style="17" customWidth="1"/>
    <col min="4792" max="4802" width="10" style="17" customWidth="1"/>
    <col min="4803" max="4803" width="17.6640625" style="17" customWidth="1"/>
    <col min="4804" max="4809" width="11.5" style="17"/>
    <col min="4810" max="4810" width="16.5" style="17" bestFit="1" customWidth="1"/>
    <col min="4811" max="4811" width="8.5" style="17" bestFit="1" customWidth="1"/>
    <col min="4812" max="4814" width="5.5" style="17" bestFit="1" customWidth="1"/>
    <col min="4815" max="4816" width="6.5" style="17" bestFit="1" customWidth="1"/>
    <col min="4817" max="4818" width="5.5" style="17" bestFit="1" customWidth="1"/>
    <col min="4819" max="4820" width="6.5" style="17" bestFit="1" customWidth="1"/>
    <col min="4821" max="4821" width="4" style="17" bestFit="1" customWidth="1"/>
    <col min="4822" max="4822" width="6.5" style="17" bestFit="1" customWidth="1"/>
    <col min="4823" max="4824" width="5.5" style="17" bestFit="1" customWidth="1"/>
    <col min="4825" max="4825" width="9.5" style="17" bestFit="1" customWidth="1"/>
    <col min="4826" max="4826" width="7.5" style="17" bestFit="1" customWidth="1"/>
    <col min="4827" max="4827" width="11.5" style="17"/>
    <col min="4828" max="4828" width="16.5" style="17" bestFit="1" customWidth="1"/>
    <col min="4829" max="4829" width="9.33203125" style="17" bestFit="1" customWidth="1"/>
    <col min="4830" max="4835" width="5.83203125" style="17" bestFit="1" customWidth="1"/>
    <col min="4836" max="4836" width="5.5" style="17" bestFit="1" customWidth="1"/>
    <col min="4837" max="4837" width="5.83203125" style="17" bestFit="1" customWidth="1"/>
    <col min="4838" max="4838" width="11.5" style="17"/>
    <col min="4839" max="4839" width="9.5" style="17" bestFit="1" customWidth="1"/>
    <col min="4840" max="4840" width="8.6640625" style="17" bestFit="1" customWidth="1"/>
    <col min="4841" max="5041" width="11.5" style="17"/>
    <col min="5042" max="5042" width="3.6640625" style="17" customWidth="1"/>
    <col min="5043" max="5045" width="4.33203125" style="17" customWidth="1"/>
    <col min="5046" max="5046" width="6.1640625" style="17" customWidth="1"/>
    <col min="5047" max="5047" width="9.83203125" style="17" customWidth="1"/>
    <col min="5048" max="5058" width="10" style="17" customWidth="1"/>
    <col min="5059" max="5059" width="17.6640625" style="17" customWidth="1"/>
    <col min="5060" max="5065" width="11.5" style="17"/>
    <col min="5066" max="5066" width="16.5" style="17" bestFit="1" customWidth="1"/>
    <col min="5067" max="5067" width="8.5" style="17" bestFit="1" customWidth="1"/>
    <col min="5068" max="5070" width="5.5" style="17" bestFit="1" customWidth="1"/>
    <col min="5071" max="5072" width="6.5" style="17" bestFit="1" customWidth="1"/>
    <col min="5073" max="5074" width="5.5" style="17" bestFit="1" customWidth="1"/>
    <col min="5075" max="5076" width="6.5" style="17" bestFit="1" customWidth="1"/>
    <col min="5077" max="5077" width="4" style="17" bestFit="1" customWidth="1"/>
    <col min="5078" max="5078" width="6.5" style="17" bestFit="1" customWidth="1"/>
    <col min="5079" max="5080" width="5.5" style="17" bestFit="1" customWidth="1"/>
    <col min="5081" max="5081" width="9.5" style="17" bestFit="1" customWidth="1"/>
    <col min="5082" max="5082" width="7.5" style="17" bestFit="1" customWidth="1"/>
    <col min="5083" max="5083" width="11.5" style="17"/>
    <col min="5084" max="5084" width="16.5" style="17" bestFit="1" customWidth="1"/>
    <col min="5085" max="5085" width="9.33203125" style="17" bestFit="1" customWidth="1"/>
    <col min="5086" max="5091" width="5.83203125" style="17" bestFit="1" customWidth="1"/>
    <col min="5092" max="5092" width="5.5" style="17" bestFit="1" customWidth="1"/>
    <col min="5093" max="5093" width="5.83203125" style="17" bestFit="1" customWidth="1"/>
    <col min="5094" max="5094" width="11.5" style="17"/>
    <col min="5095" max="5095" width="9.5" style="17" bestFit="1" customWidth="1"/>
    <col min="5096" max="5096" width="8.6640625" style="17" bestFit="1" customWidth="1"/>
    <col min="5097" max="5297" width="11.5" style="17"/>
    <col min="5298" max="5298" width="3.6640625" style="17" customWidth="1"/>
    <col min="5299" max="5301" width="4.33203125" style="17" customWidth="1"/>
    <col min="5302" max="5302" width="6.1640625" style="17" customWidth="1"/>
    <col min="5303" max="5303" width="9.83203125" style="17" customWidth="1"/>
    <col min="5304" max="5314" width="10" style="17" customWidth="1"/>
    <col min="5315" max="5315" width="17.6640625" style="17" customWidth="1"/>
    <col min="5316" max="5321" width="11.5" style="17"/>
    <col min="5322" max="5322" width="16.5" style="17" bestFit="1" customWidth="1"/>
    <col min="5323" max="5323" width="8.5" style="17" bestFit="1" customWidth="1"/>
    <col min="5324" max="5326" width="5.5" style="17" bestFit="1" customWidth="1"/>
    <col min="5327" max="5328" width="6.5" style="17" bestFit="1" customWidth="1"/>
    <col min="5329" max="5330" width="5.5" style="17" bestFit="1" customWidth="1"/>
    <col min="5331" max="5332" width="6.5" style="17" bestFit="1" customWidth="1"/>
    <col min="5333" max="5333" width="4" style="17" bestFit="1" customWidth="1"/>
    <col min="5334" max="5334" width="6.5" style="17" bestFit="1" customWidth="1"/>
    <col min="5335" max="5336" width="5.5" style="17" bestFit="1" customWidth="1"/>
    <col min="5337" max="5337" width="9.5" style="17" bestFit="1" customWidth="1"/>
    <col min="5338" max="5338" width="7.5" style="17" bestFit="1" customWidth="1"/>
    <col min="5339" max="5339" width="11.5" style="17"/>
    <col min="5340" max="5340" width="16.5" style="17" bestFit="1" customWidth="1"/>
    <col min="5341" max="5341" width="9.33203125" style="17" bestFit="1" customWidth="1"/>
    <col min="5342" max="5347" width="5.83203125" style="17" bestFit="1" customWidth="1"/>
    <col min="5348" max="5348" width="5.5" style="17" bestFit="1" customWidth="1"/>
    <col min="5349" max="5349" width="5.83203125" style="17" bestFit="1" customWidth="1"/>
    <col min="5350" max="5350" width="11.5" style="17"/>
    <col min="5351" max="5351" width="9.5" style="17" bestFit="1" customWidth="1"/>
    <col min="5352" max="5352" width="8.6640625" style="17" bestFit="1" customWidth="1"/>
    <col min="5353" max="5553" width="11.5" style="17"/>
    <col min="5554" max="5554" width="3.6640625" style="17" customWidth="1"/>
    <col min="5555" max="5557" width="4.33203125" style="17" customWidth="1"/>
    <col min="5558" max="5558" width="6.1640625" style="17" customWidth="1"/>
    <col min="5559" max="5559" width="9.83203125" style="17" customWidth="1"/>
    <col min="5560" max="5570" width="10" style="17" customWidth="1"/>
    <col min="5571" max="5571" width="17.6640625" style="17" customWidth="1"/>
    <col min="5572" max="5577" width="11.5" style="17"/>
    <col min="5578" max="5578" width="16.5" style="17" bestFit="1" customWidth="1"/>
    <col min="5579" max="5579" width="8.5" style="17" bestFit="1" customWidth="1"/>
    <col min="5580" max="5582" width="5.5" style="17" bestFit="1" customWidth="1"/>
    <col min="5583" max="5584" width="6.5" style="17" bestFit="1" customWidth="1"/>
    <col min="5585" max="5586" width="5.5" style="17" bestFit="1" customWidth="1"/>
    <col min="5587" max="5588" width="6.5" style="17" bestFit="1" customWidth="1"/>
    <col min="5589" max="5589" width="4" style="17" bestFit="1" customWidth="1"/>
    <col min="5590" max="5590" width="6.5" style="17" bestFit="1" customWidth="1"/>
    <col min="5591" max="5592" width="5.5" style="17" bestFit="1" customWidth="1"/>
    <col min="5593" max="5593" width="9.5" style="17" bestFit="1" customWidth="1"/>
    <col min="5594" max="5594" width="7.5" style="17" bestFit="1" customWidth="1"/>
    <col min="5595" max="5595" width="11.5" style="17"/>
    <col min="5596" max="5596" width="16.5" style="17" bestFit="1" customWidth="1"/>
    <col min="5597" max="5597" width="9.33203125" style="17" bestFit="1" customWidth="1"/>
    <col min="5598" max="5603" width="5.83203125" style="17" bestFit="1" customWidth="1"/>
    <col min="5604" max="5604" width="5.5" style="17" bestFit="1" customWidth="1"/>
    <col min="5605" max="5605" width="5.83203125" style="17" bestFit="1" customWidth="1"/>
    <col min="5606" max="5606" width="11.5" style="17"/>
    <col min="5607" max="5607" width="9.5" style="17" bestFit="1" customWidth="1"/>
    <col min="5608" max="5608" width="8.6640625" style="17" bestFit="1" customWidth="1"/>
    <col min="5609" max="5809" width="11.5" style="17"/>
    <col min="5810" max="5810" width="3.6640625" style="17" customWidth="1"/>
    <col min="5811" max="5813" width="4.33203125" style="17" customWidth="1"/>
    <col min="5814" max="5814" width="6.1640625" style="17" customWidth="1"/>
    <col min="5815" max="5815" width="9.83203125" style="17" customWidth="1"/>
    <col min="5816" max="5826" width="10" style="17" customWidth="1"/>
    <col min="5827" max="5827" width="17.6640625" style="17" customWidth="1"/>
    <col min="5828" max="5833" width="11.5" style="17"/>
    <col min="5834" max="5834" width="16.5" style="17" bestFit="1" customWidth="1"/>
    <col min="5835" max="5835" width="8.5" style="17" bestFit="1" customWidth="1"/>
    <col min="5836" max="5838" width="5.5" style="17" bestFit="1" customWidth="1"/>
    <col min="5839" max="5840" width="6.5" style="17" bestFit="1" customWidth="1"/>
    <col min="5841" max="5842" width="5.5" style="17" bestFit="1" customWidth="1"/>
    <col min="5843" max="5844" width="6.5" style="17" bestFit="1" customWidth="1"/>
    <col min="5845" max="5845" width="4" style="17" bestFit="1" customWidth="1"/>
    <col min="5846" max="5846" width="6.5" style="17" bestFit="1" customWidth="1"/>
    <col min="5847" max="5848" width="5.5" style="17" bestFit="1" customWidth="1"/>
    <col min="5849" max="5849" width="9.5" style="17" bestFit="1" customWidth="1"/>
    <col min="5850" max="5850" width="7.5" style="17" bestFit="1" customWidth="1"/>
    <col min="5851" max="5851" width="11.5" style="17"/>
    <col min="5852" max="5852" width="16.5" style="17" bestFit="1" customWidth="1"/>
    <col min="5853" max="5853" width="9.33203125" style="17" bestFit="1" customWidth="1"/>
    <col min="5854" max="5859" width="5.83203125" style="17" bestFit="1" customWidth="1"/>
    <col min="5860" max="5860" width="5.5" style="17" bestFit="1" customWidth="1"/>
    <col min="5861" max="5861" width="5.83203125" style="17" bestFit="1" customWidth="1"/>
    <col min="5862" max="5862" width="11.5" style="17"/>
    <col min="5863" max="5863" width="9.5" style="17" bestFit="1" customWidth="1"/>
    <col min="5864" max="5864" width="8.6640625" style="17" bestFit="1" customWidth="1"/>
    <col min="5865" max="6065" width="11.5" style="17"/>
    <col min="6066" max="6066" width="3.6640625" style="17" customWidth="1"/>
    <col min="6067" max="6069" width="4.33203125" style="17" customWidth="1"/>
    <col min="6070" max="6070" width="6.1640625" style="17" customWidth="1"/>
    <col min="6071" max="6071" width="9.83203125" style="17" customWidth="1"/>
    <col min="6072" max="6082" width="10" style="17" customWidth="1"/>
    <col min="6083" max="6083" width="17.6640625" style="17" customWidth="1"/>
    <col min="6084" max="6089" width="11.5" style="17"/>
    <col min="6090" max="6090" width="16.5" style="17" bestFit="1" customWidth="1"/>
    <col min="6091" max="6091" width="8.5" style="17" bestFit="1" customWidth="1"/>
    <col min="6092" max="6094" width="5.5" style="17" bestFit="1" customWidth="1"/>
    <col min="6095" max="6096" width="6.5" style="17" bestFit="1" customWidth="1"/>
    <col min="6097" max="6098" width="5.5" style="17" bestFit="1" customWidth="1"/>
    <col min="6099" max="6100" width="6.5" style="17" bestFit="1" customWidth="1"/>
    <col min="6101" max="6101" width="4" style="17" bestFit="1" customWidth="1"/>
    <col min="6102" max="6102" width="6.5" style="17" bestFit="1" customWidth="1"/>
    <col min="6103" max="6104" width="5.5" style="17" bestFit="1" customWidth="1"/>
    <col min="6105" max="6105" width="9.5" style="17" bestFit="1" customWidth="1"/>
    <col min="6106" max="6106" width="7.5" style="17" bestFit="1" customWidth="1"/>
    <col min="6107" max="6107" width="11.5" style="17"/>
    <col min="6108" max="6108" width="16.5" style="17" bestFit="1" customWidth="1"/>
    <col min="6109" max="6109" width="9.33203125" style="17" bestFit="1" customWidth="1"/>
    <col min="6110" max="6115" width="5.83203125" style="17" bestFit="1" customWidth="1"/>
    <col min="6116" max="6116" width="5.5" style="17" bestFit="1" customWidth="1"/>
    <col min="6117" max="6117" width="5.83203125" style="17" bestFit="1" customWidth="1"/>
    <col min="6118" max="6118" width="11.5" style="17"/>
    <col min="6119" max="6119" width="9.5" style="17" bestFit="1" customWidth="1"/>
    <col min="6120" max="6120" width="8.6640625" style="17" bestFit="1" customWidth="1"/>
    <col min="6121" max="6321" width="11.5" style="17"/>
    <col min="6322" max="6322" width="3.6640625" style="17" customWidth="1"/>
    <col min="6323" max="6325" width="4.33203125" style="17" customWidth="1"/>
    <col min="6326" max="6326" width="6.1640625" style="17" customWidth="1"/>
    <col min="6327" max="6327" width="9.83203125" style="17" customWidth="1"/>
    <col min="6328" max="6338" width="10" style="17" customWidth="1"/>
    <col min="6339" max="6339" width="17.6640625" style="17" customWidth="1"/>
    <col min="6340" max="6345" width="11.5" style="17"/>
    <col min="6346" max="6346" width="16.5" style="17" bestFit="1" customWidth="1"/>
    <col min="6347" max="6347" width="8.5" style="17" bestFit="1" customWidth="1"/>
    <col min="6348" max="6350" width="5.5" style="17" bestFit="1" customWidth="1"/>
    <col min="6351" max="6352" width="6.5" style="17" bestFit="1" customWidth="1"/>
    <col min="6353" max="6354" width="5.5" style="17" bestFit="1" customWidth="1"/>
    <col min="6355" max="6356" width="6.5" style="17" bestFit="1" customWidth="1"/>
    <col min="6357" max="6357" width="4" style="17" bestFit="1" customWidth="1"/>
    <col min="6358" max="6358" width="6.5" style="17" bestFit="1" customWidth="1"/>
    <col min="6359" max="6360" width="5.5" style="17" bestFit="1" customWidth="1"/>
    <col min="6361" max="6361" width="9.5" style="17" bestFit="1" customWidth="1"/>
    <col min="6362" max="6362" width="7.5" style="17" bestFit="1" customWidth="1"/>
    <col min="6363" max="6363" width="11.5" style="17"/>
    <col min="6364" max="6364" width="16.5" style="17" bestFit="1" customWidth="1"/>
    <col min="6365" max="6365" width="9.33203125" style="17" bestFit="1" customWidth="1"/>
    <col min="6366" max="6371" width="5.83203125" style="17" bestFit="1" customWidth="1"/>
    <col min="6372" max="6372" width="5.5" style="17" bestFit="1" customWidth="1"/>
    <col min="6373" max="6373" width="5.83203125" style="17" bestFit="1" customWidth="1"/>
    <col min="6374" max="6374" width="11.5" style="17"/>
    <col min="6375" max="6375" width="9.5" style="17" bestFit="1" customWidth="1"/>
    <col min="6376" max="6376" width="8.6640625" style="17" bestFit="1" customWidth="1"/>
    <col min="6377" max="6577" width="11.5" style="17"/>
    <col min="6578" max="6578" width="3.6640625" style="17" customWidth="1"/>
    <col min="6579" max="6581" width="4.33203125" style="17" customWidth="1"/>
    <col min="6582" max="6582" width="6.1640625" style="17" customWidth="1"/>
    <col min="6583" max="6583" width="9.83203125" style="17" customWidth="1"/>
    <col min="6584" max="6594" width="10" style="17" customWidth="1"/>
    <col min="6595" max="6595" width="17.6640625" style="17" customWidth="1"/>
    <col min="6596" max="6601" width="11.5" style="17"/>
    <col min="6602" max="6602" width="16.5" style="17" bestFit="1" customWidth="1"/>
    <col min="6603" max="6603" width="8.5" style="17" bestFit="1" customWidth="1"/>
    <col min="6604" max="6606" width="5.5" style="17" bestFit="1" customWidth="1"/>
    <col min="6607" max="6608" width="6.5" style="17" bestFit="1" customWidth="1"/>
    <col min="6609" max="6610" width="5.5" style="17" bestFit="1" customWidth="1"/>
    <col min="6611" max="6612" width="6.5" style="17" bestFit="1" customWidth="1"/>
    <col min="6613" max="6613" width="4" style="17" bestFit="1" customWidth="1"/>
    <col min="6614" max="6614" width="6.5" style="17" bestFit="1" customWidth="1"/>
    <col min="6615" max="6616" width="5.5" style="17" bestFit="1" customWidth="1"/>
    <col min="6617" max="6617" width="9.5" style="17" bestFit="1" customWidth="1"/>
    <col min="6618" max="6618" width="7.5" style="17" bestFit="1" customWidth="1"/>
    <col min="6619" max="6619" width="11.5" style="17"/>
    <col min="6620" max="6620" width="16.5" style="17" bestFit="1" customWidth="1"/>
    <col min="6621" max="6621" width="9.33203125" style="17" bestFit="1" customWidth="1"/>
    <col min="6622" max="6627" width="5.83203125" style="17" bestFit="1" customWidth="1"/>
    <col min="6628" max="6628" width="5.5" style="17" bestFit="1" customWidth="1"/>
    <col min="6629" max="6629" width="5.83203125" style="17" bestFit="1" customWidth="1"/>
    <col min="6630" max="6630" width="11.5" style="17"/>
    <col min="6631" max="6631" width="9.5" style="17" bestFit="1" customWidth="1"/>
    <col min="6632" max="6632" width="8.6640625" style="17" bestFit="1" customWidth="1"/>
    <col min="6633" max="6833" width="11.5" style="17"/>
    <col min="6834" max="6834" width="3.6640625" style="17" customWidth="1"/>
    <col min="6835" max="6837" width="4.33203125" style="17" customWidth="1"/>
    <col min="6838" max="6838" width="6.1640625" style="17" customWidth="1"/>
    <col min="6839" max="6839" width="9.83203125" style="17" customWidth="1"/>
    <col min="6840" max="6850" width="10" style="17" customWidth="1"/>
    <col min="6851" max="6851" width="17.6640625" style="17" customWidth="1"/>
    <col min="6852" max="6857" width="11.5" style="17"/>
    <col min="6858" max="6858" width="16.5" style="17" bestFit="1" customWidth="1"/>
    <col min="6859" max="6859" width="8.5" style="17" bestFit="1" customWidth="1"/>
    <col min="6860" max="6862" width="5.5" style="17" bestFit="1" customWidth="1"/>
    <col min="6863" max="6864" width="6.5" style="17" bestFit="1" customWidth="1"/>
    <col min="6865" max="6866" width="5.5" style="17" bestFit="1" customWidth="1"/>
    <col min="6867" max="6868" width="6.5" style="17" bestFit="1" customWidth="1"/>
    <col min="6869" max="6869" width="4" style="17" bestFit="1" customWidth="1"/>
    <col min="6870" max="6870" width="6.5" style="17" bestFit="1" customWidth="1"/>
    <col min="6871" max="6872" width="5.5" style="17" bestFit="1" customWidth="1"/>
    <col min="6873" max="6873" width="9.5" style="17" bestFit="1" customWidth="1"/>
    <col min="6874" max="6874" width="7.5" style="17" bestFit="1" customWidth="1"/>
    <col min="6875" max="6875" width="11.5" style="17"/>
    <col min="6876" max="6876" width="16.5" style="17" bestFit="1" customWidth="1"/>
    <col min="6877" max="6877" width="9.33203125" style="17" bestFit="1" customWidth="1"/>
    <col min="6878" max="6883" width="5.83203125" style="17" bestFit="1" customWidth="1"/>
    <col min="6884" max="6884" width="5.5" style="17" bestFit="1" customWidth="1"/>
    <col min="6885" max="6885" width="5.83203125" style="17" bestFit="1" customWidth="1"/>
    <col min="6886" max="6886" width="11.5" style="17"/>
    <col min="6887" max="6887" width="9.5" style="17" bestFit="1" customWidth="1"/>
    <col min="6888" max="6888" width="8.6640625" style="17" bestFit="1" customWidth="1"/>
    <col min="6889" max="7089" width="11.5" style="17"/>
    <col min="7090" max="7090" width="3.6640625" style="17" customWidth="1"/>
    <col min="7091" max="7093" width="4.33203125" style="17" customWidth="1"/>
    <col min="7094" max="7094" width="6.1640625" style="17" customWidth="1"/>
    <col min="7095" max="7095" width="9.83203125" style="17" customWidth="1"/>
    <col min="7096" max="7106" width="10" style="17" customWidth="1"/>
    <col min="7107" max="7107" width="17.6640625" style="17" customWidth="1"/>
    <col min="7108" max="7113" width="11.5" style="17"/>
    <col min="7114" max="7114" width="16.5" style="17" bestFit="1" customWidth="1"/>
    <col min="7115" max="7115" width="8.5" style="17" bestFit="1" customWidth="1"/>
    <col min="7116" max="7118" width="5.5" style="17" bestFit="1" customWidth="1"/>
    <col min="7119" max="7120" width="6.5" style="17" bestFit="1" customWidth="1"/>
    <col min="7121" max="7122" width="5.5" style="17" bestFit="1" customWidth="1"/>
    <col min="7123" max="7124" width="6.5" style="17" bestFit="1" customWidth="1"/>
    <col min="7125" max="7125" width="4" style="17" bestFit="1" customWidth="1"/>
    <col min="7126" max="7126" width="6.5" style="17" bestFit="1" customWidth="1"/>
    <col min="7127" max="7128" width="5.5" style="17" bestFit="1" customWidth="1"/>
    <col min="7129" max="7129" width="9.5" style="17" bestFit="1" customWidth="1"/>
    <col min="7130" max="7130" width="7.5" style="17" bestFit="1" customWidth="1"/>
    <col min="7131" max="7131" width="11.5" style="17"/>
    <col min="7132" max="7132" width="16.5" style="17" bestFit="1" customWidth="1"/>
    <col min="7133" max="7133" width="9.33203125" style="17" bestFit="1" customWidth="1"/>
    <col min="7134" max="7139" width="5.83203125" style="17" bestFit="1" customWidth="1"/>
    <col min="7140" max="7140" width="5.5" style="17" bestFit="1" customWidth="1"/>
    <col min="7141" max="7141" width="5.83203125" style="17" bestFit="1" customWidth="1"/>
    <col min="7142" max="7142" width="11.5" style="17"/>
    <col min="7143" max="7143" width="9.5" style="17" bestFit="1" customWidth="1"/>
    <col min="7144" max="7144" width="8.6640625" style="17" bestFit="1" customWidth="1"/>
    <col min="7145" max="7345" width="11.5" style="17"/>
    <col min="7346" max="7346" width="3.6640625" style="17" customWidth="1"/>
    <col min="7347" max="7349" width="4.33203125" style="17" customWidth="1"/>
    <col min="7350" max="7350" width="6.1640625" style="17" customWidth="1"/>
    <col min="7351" max="7351" width="9.83203125" style="17" customWidth="1"/>
    <col min="7352" max="7362" width="10" style="17" customWidth="1"/>
    <col min="7363" max="7363" width="17.6640625" style="17" customWidth="1"/>
    <col min="7364" max="7369" width="11.5" style="17"/>
    <col min="7370" max="7370" width="16.5" style="17" bestFit="1" customWidth="1"/>
    <col min="7371" max="7371" width="8.5" style="17" bestFit="1" customWidth="1"/>
    <col min="7372" max="7374" width="5.5" style="17" bestFit="1" customWidth="1"/>
    <col min="7375" max="7376" width="6.5" style="17" bestFit="1" customWidth="1"/>
    <col min="7377" max="7378" width="5.5" style="17" bestFit="1" customWidth="1"/>
    <col min="7379" max="7380" width="6.5" style="17" bestFit="1" customWidth="1"/>
    <col min="7381" max="7381" width="4" style="17" bestFit="1" customWidth="1"/>
    <col min="7382" max="7382" width="6.5" style="17" bestFit="1" customWidth="1"/>
    <col min="7383" max="7384" width="5.5" style="17" bestFit="1" customWidth="1"/>
    <col min="7385" max="7385" width="9.5" style="17" bestFit="1" customWidth="1"/>
    <col min="7386" max="7386" width="7.5" style="17" bestFit="1" customWidth="1"/>
    <col min="7387" max="7387" width="11.5" style="17"/>
    <col min="7388" max="7388" width="16.5" style="17" bestFit="1" customWidth="1"/>
    <col min="7389" max="7389" width="9.33203125" style="17" bestFit="1" customWidth="1"/>
    <col min="7390" max="7395" width="5.83203125" style="17" bestFit="1" customWidth="1"/>
    <col min="7396" max="7396" width="5.5" style="17" bestFit="1" customWidth="1"/>
    <col min="7397" max="7397" width="5.83203125" style="17" bestFit="1" customWidth="1"/>
    <col min="7398" max="7398" width="11.5" style="17"/>
    <col min="7399" max="7399" width="9.5" style="17" bestFit="1" customWidth="1"/>
    <col min="7400" max="7400" width="8.6640625" style="17" bestFit="1" customWidth="1"/>
    <col min="7401" max="7601" width="11.5" style="17"/>
    <col min="7602" max="7602" width="3.6640625" style="17" customWidth="1"/>
    <col min="7603" max="7605" width="4.33203125" style="17" customWidth="1"/>
    <col min="7606" max="7606" width="6.1640625" style="17" customWidth="1"/>
    <col min="7607" max="7607" width="9.83203125" style="17" customWidth="1"/>
    <col min="7608" max="7618" width="10" style="17" customWidth="1"/>
    <col min="7619" max="7619" width="17.6640625" style="17" customWidth="1"/>
    <col min="7620" max="7625" width="11.5" style="17"/>
    <col min="7626" max="7626" width="16.5" style="17" bestFit="1" customWidth="1"/>
    <col min="7627" max="7627" width="8.5" style="17" bestFit="1" customWidth="1"/>
    <col min="7628" max="7630" width="5.5" style="17" bestFit="1" customWidth="1"/>
    <col min="7631" max="7632" width="6.5" style="17" bestFit="1" customWidth="1"/>
    <col min="7633" max="7634" width="5.5" style="17" bestFit="1" customWidth="1"/>
    <col min="7635" max="7636" width="6.5" style="17" bestFit="1" customWidth="1"/>
    <col min="7637" max="7637" width="4" style="17" bestFit="1" customWidth="1"/>
    <col min="7638" max="7638" width="6.5" style="17" bestFit="1" customWidth="1"/>
    <col min="7639" max="7640" width="5.5" style="17" bestFit="1" customWidth="1"/>
    <col min="7641" max="7641" width="9.5" style="17" bestFit="1" customWidth="1"/>
    <col min="7642" max="7642" width="7.5" style="17" bestFit="1" customWidth="1"/>
    <col min="7643" max="7643" width="11.5" style="17"/>
    <col min="7644" max="7644" width="16.5" style="17" bestFit="1" customWidth="1"/>
    <col min="7645" max="7645" width="9.33203125" style="17" bestFit="1" customWidth="1"/>
    <col min="7646" max="7651" width="5.83203125" style="17" bestFit="1" customWidth="1"/>
    <col min="7652" max="7652" width="5.5" style="17" bestFit="1" customWidth="1"/>
    <col min="7653" max="7653" width="5.83203125" style="17" bestFit="1" customWidth="1"/>
    <col min="7654" max="7654" width="11.5" style="17"/>
    <col min="7655" max="7655" width="9.5" style="17" bestFit="1" customWidth="1"/>
    <col min="7656" max="7656" width="8.6640625" style="17" bestFit="1" customWidth="1"/>
    <col min="7657" max="7857" width="11.5" style="17"/>
    <col min="7858" max="7858" width="3.6640625" style="17" customWidth="1"/>
    <col min="7859" max="7861" width="4.33203125" style="17" customWidth="1"/>
    <col min="7862" max="7862" width="6.1640625" style="17" customWidth="1"/>
    <col min="7863" max="7863" width="9.83203125" style="17" customWidth="1"/>
    <col min="7864" max="7874" width="10" style="17" customWidth="1"/>
    <col min="7875" max="7875" width="17.6640625" style="17" customWidth="1"/>
    <col min="7876" max="7881" width="11.5" style="17"/>
    <col min="7882" max="7882" width="16.5" style="17" bestFit="1" customWidth="1"/>
    <col min="7883" max="7883" width="8.5" style="17" bestFit="1" customWidth="1"/>
    <col min="7884" max="7886" width="5.5" style="17" bestFit="1" customWidth="1"/>
    <col min="7887" max="7888" width="6.5" style="17" bestFit="1" customWidth="1"/>
    <col min="7889" max="7890" width="5.5" style="17" bestFit="1" customWidth="1"/>
    <col min="7891" max="7892" width="6.5" style="17" bestFit="1" customWidth="1"/>
    <col min="7893" max="7893" width="4" style="17" bestFit="1" customWidth="1"/>
    <col min="7894" max="7894" width="6.5" style="17" bestFit="1" customWidth="1"/>
    <col min="7895" max="7896" width="5.5" style="17" bestFit="1" customWidth="1"/>
    <col min="7897" max="7897" width="9.5" style="17" bestFit="1" customWidth="1"/>
    <col min="7898" max="7898" width="7.5" style="17" bestFit="1" customWidth="1"/>
    <col min="7899" max="7899" width="11.5" style="17"/>
    <col min="7900" max="7900" width="16.5" style="17" bestFit="1" customWidth="1"/>
    <col min="7901" max="7901" width="9.33203125" style="17" bestFit="1" customWidth="1"/>
    <col min="7902" max="7907" width="5.83203125" style="17" bestFit="1" customWidth="1"/>
    <col min="7908" max="7908" width="5.5" style="17" bestFit="1" customWidth="1"/>
    <col min="7909" max="7909" width="5.83203125" style="17" bestFit="1" customWidth="1"/>
    <col min="7910" max="7910" width="11.5" style="17"/>
    <col min="7911" max="7911" width="9.5" style="17" bestFit="1" customWidth="1"/>
    <col min="7912" max="7912" width="8.6640625" style="17" bestFit="1" customWidth="1"/>
    <col min="7913" max="8113" width="11.5" style="17"/>
    <col min="8114" max="8114" width="3.6640625" style="17" customWidth="1"/>
    <col min="8115" max="8117" width="4.33203125" style="17" customWidth="1"/>
    <col min="8118" max="8118" width="6.1640625" style="17" customWidth="1"/>
    <col min="8119" max="8119" width="9.83203125" style="17" customWidth="1"/>
    <col min="8120" max="8130" width="10" style="17" customWidth="1"/>
    <col min="8131" max="8131" width="17.6640625" style="17" customWidth="1"/>
    <col min="8132" max="8137" width="11.5" style="17"/>
    <col min="8138" max="8138" width="16.5" style="17" bestFit="1" customWidth="1"/>
    <col min="8139" max="8139" width="8.5" style="17" bestFit="1" customWidth="1"/>
    <col min="8140" max="8142" width="5.5" style="17" bestFit="1" customWidth="1"/>
    <col min="8143" max="8144" width="6.5" style="17" bestFit="1" customWidth="1"/>
    <col min="8145" max="8146" width="5.5" style="17" bestFit="1" customWidth="1"/>
    <col min="8147" max="8148" width="6.5" style="17" bestFit="1" customWidth="1"/>
    <col min="8149" max="8149" width="4" style="17" bestFit="1" customWidth="1"/>
    <col min="8150" max="8150" width="6.5" style="17" bestFit="1" customWidth="1"/>
    <col min="8151" max="8152" width="5.5" style="17" bestFit="1" customWidth="1"/>
    <col min="8153" max="8153" width="9.5" style="17" bestFit="1" customWidth="1"/>
    <col min="8154" max="8154" width="7.5" style="17" bestFit="1" customWidth="1"/>
    <col min="8155" max="8155" width="11.5" style="17"/>
    <col min="8156" max="8156" width="16.5" style="17" bestFit="1" customWidth="1"/>
    <col min="8157" max="8157" width="9.33203125" style="17" bestFit="1" customWidth="1"/>
    <col min="8158" max="8163" width="5.83203125" style="17" bestFit="1" customWidth="1"/>
    <col min="8164" max="8164" width="5.5" style="17" bestFit="1" customWidth="1"/>
    <col min="8165" max="8165" width="5.83203125" style="17" bestFit="1" customWidth="1"/>
    <col min="8166" max="8166" width="11.5" style="17"/>
    <col min="8167" max="8167" width="9.5" style="17" bestFit="1" customWidth="1"/>
    <col min="8168" max="8168" width="8.6640625" style="17" bestFit="1" customWidth="1"/>
    <col min="8169" max="8369" width="11.5" style="17"/>
    <col min="8370" max="8370" width="3.6640625" style="17" customWidth="1"/>
    <col min="8371" max="8373" width="4.33203125" style="17" customWidth="1"/>
    <col min="8374" max="8374" width="6.1640625" style="17" customWidth="1"/>
    <col min="8375" max="8375" width="9.83203125" style="17" customWidth="1"/>
    <col min="8376" max="8386" width="10" style="17" customWidth="1"/>
    <col min="8387" max="8387" width="17.6640625" style="17" customWidth="1"/>
    <col min="8388" max="8393" width="11.5" style="17"/>
    <col min="8394" max="8394" width="16.5" style="17" bestFit="1" customWidth="1"/>
    <col min="8395" max="8395" width="8.5" style="17" bestFit="1" customWidth="1"/>
    <col min="8396" max="8398" width="5.5" style="17" bestFit="1" customWidth="1"/>
    <col min="8399" max="8400" width="6.5" style="17" bestFit="1" customWidth="1"/>
    <col min="8401" max="8402" width="5.5" style="17" bestFit="1" customWidth="1"/>
    <col min="8403" max="8404" width="6.5" style="17" bestFit="1" customWidth="1"/>
    <col min="8405" max="8405" width="4" style="17" bestFit="1" customWidth="1"/>
    <col min="8406" max="8406" width="6.5" style="17" bestFit="1" customWidth="1"/>
    <col min="8407" max="8408" width="5.5" style="17" bestFit="1" customWidth="1"/>
    <col min="8409" max="8409" width="9.5" style="17" bestFit="1" customWidth="1"/>
    <col min="8410" max="8410" width="7.5" style="17" bestFit="1" customWidth="1"/>
    <col min="8411" max="8411" width="11.5" style="17"/>
    <col min="8412" max="8412" width="16.5" style="17" bestFit="1" customWidth="1"/>
    <col min="8413" max="8413" width="9.33203125" style="17" bestFit="1" customWidth="1"/>
    <col min="8414" max="8419" width="5.83203125" style="17" bestFit="1" customWidth="1"/>
    <col min="8420" max="8420" width="5.5" style="17" bestFit="1" customWidth="1"/>
    <col min="8421" max="8421" width="5.83203125" style="17" bestFit="1" customWidth="1"/>
    <col min="8422" max="8422" width="11.5" style="17"/>
    <col min="8423" max="8423" width="9.5" style="17" bestFit="1" customWidth="1"/>
    <col min="8424" max="8424" width="8.6640625" style="17" bestFit="1" customWidth="1"/>
    <col min="8425" max="8625" width="11.5" style="17"/>
    <col min="8626" max="8626" width="3.6640625" style="17" customWidth="1"/>
    <col min="8627" max="8629" width="4.33203125" style="17" customWidth="1"/>
    <col min="8630" max="8630" width="6.1640625" style="17" customWidth="1"/>
    <col min="8631" max="8631" width="9.83203125" style="17" customWidth="1"/>
    <col min="8632" max="8642" width="10" style="17" customWidth="1"/>
    <col min="8643" max="8643" width="17.6640625" style="17" customWidth="1"/>
    <col min="8644" max="8649" width="11.5" style="17"/>
    <col min="8650" max="8650" width="16.5" style="17" bestFit="1" customWidth="1"/>
    <col min="8651" max="8651" width="8.5" style="17" bestFit="1" customWidth="1"/>
    <col min="8652" max="8654" width="5.5" style="17" bestFit="1" customWidth="1"/>
    <col min="8655" max="8656" width="6.5" style="17" bestFit="1" customWidth="1"/>
    <col min="8657" max="8658" width="5.5" style="17" bestFit="1" customWidth="1"/>
    <col min="8659" max="8660" width="6.5" style="17" bestFit="1" customWidth="1"/>
    <col min="8661" max="8661" width="4" style="17" bestFit="1" customWidth="1"/>
    <col min="8662" max="8662" width="6.5" style="17" bestFit="1" customWidth="1"/>
    <col min="8663" max="8664" width="5.5" style="17" bestFit="1" customWidth="1"/>
    <col min="8665" max="8665" width="9.5" style="17" bestFit="1" customWidth="1"/>
    <col min="8666" max="8666" width="7.5" style="17" bestFit="1" customWidth="1"/>
    <col min="8667" max="8667" width="11.5" style="17"/>
    <col min="8668" max="8668" width="16.5" style="17" bestFit="1" customWidth="1"/>
    <col min="8669" max="8669" width="9.33203125" style="17" bestFit="1" customWidth="1"/>
    <col min="8670" max="8675" width="5.83203125" style="17" bestFit="1" customWidth="1"/>
    <col min="8676" max="8676" width="5.5" style="17" bestFit="1" customWidth="1"/>
    <col min="8677" max="8677" width="5.83203125" style="17" bestFit="1" customWidth="1"/>
    <col min="8678" max="8678" width="11.5" style="17"/>
    <col min="8679" max="8679" width="9.5" style="17" bestFit="1" customWidth="1"/>
    <col min="8680" max="8680" width="8.6640625" style="17" bestFit="1" customWidth="1"/>
    <col min="8681" max="8881" width="11.5" style="17"/>
    <col min="8882" max="8882" width="3.6640625" style="17" customWidth="1"/>
    <col min="8883" max="8885" width="4.33203125" style="17" customWidth="1"/>
    <col min="8886" max="8886" width="6.1640625" style="17" customWidth="1"/>
    <col min="8887" max="8887" width="9.83203125" style="17" customWidth="1"/>
    <col min="8888" max="8898" width="10" style="17" customWidth="1"/>
    <col min="8899" max="8899" width="17.6640625" style="17" customWidth="1"/>
    <col min="8900" max="8905" width="11.5" style="17"/>
    <col min="8906" max="8906" width="16.5" style="17" bestFit="1" customWidth="1"/>
    <col min="8907" max="8907" width="8.5" style="17" bestFit="1" customWidth="1"/>
    <col min="8908" max="8910" width="5.5" style="17" bestFit="1" customWidth="1"/>
    <col min="8911" max="8912" width="6.5" style="17" bestFit="1" customWidth="1"/>
    <col min="8913" max="8914" width="5.5" style="17" bestFit="1" customWidth="1"/>
    <col min="8915" max="8916" width="6.5" style="17" bestFit="1" customWidth="1"/>
    <col min="8917" max="8917" width="4" style="17" bestFit="1" customWidth="1"/>
    <col min="8918" max="8918" width="6.5" style="17" bestFit="1" customWidth="1"/>
    <col min="8919" max="8920" width="5.5" style="17" bestFit="1" customWidth="1"/>
    <col min="8921" max="8921" width="9.5" style="17" bestFit="1" customWidth="1"/>
    <col min="8922" max="8922" width="7.5" style="17" bestFit="1" customWidth="1"/>
    <col min="8923" max="8923" width="11.5" style="17"/>
    <col min="8924" max="8924" width="16.5" style="17" bestFit="1" customWidth="1"/>
    <col min="8925" max="8925" width="9.33203125" style="17" bestFit="1" customWidth="1"/>
    <col min="8926" max="8931" width="5.83203125" style="17" bestFit="1" customWidth="1"/>
    <col min="8932" max="8932" width="5.5" style="17" bestFit="1" customWidth="1"/>
    <col min="8933" max="8933" width="5.83203125" style="17" bestFit="1" customWidth="1"/>
    <col min="8934" max="8934" width="11.5" style="17"/>
    <col min="8935" max="8935" width="9.5" style="17" bestFit="1" customWidth="1"/>
    <col min="8936" max="8936" width="8.6640625" style="17" bestFit="1" customWidth="1"/>
    <col min="8937" max="9137" width="11.5" style="17"/>
    <col min="9138" max="9138" width="3.6640625" style="17" customWidth="1"/>
    <col min="9139" max="9141" width="4.33203125" style="17" customWidth="1"/>
    <col min="9142" max="9142" width="6.1640625" style="17" customWidth="1"/>
    <col min="9143" max="9143" width="9.83203125" style="17" customWidth="1"/>
    <col min="9144" max="9154" width="10" style="17" customWidth="1"/>
    <col min="9155" max="9155" width="17.6640625" style="17" customWidth="1"/>
    <col min="9156" max="9161" width="11.5" style="17"/>
    <col min="9162" max="9162" width="16.5" style="17" bestFit="1" customWidth="1"/>
    <col min="9163" max="9163" width="8.5" style="17" bestFit="1" customWidth="1"/>
    <col min="9164" max="9166" width="5.5" style="17" bestFit="1" customWidth="1"/>
    <col min="9167" max="9168" width="6.5" style="17" bestFit="1" customWidth="1"/>
    <col min="9169" max="9170" width="5.5" style="17" bestFit="1" customWidth="1"/>
    <col min="9171" max="9172" width="6.5" style="17" bestFit="1" customWidth="1"/>
    <col min="9173" max="9173" width="4" style="17" bestFit="1" customWidth="1"/>
    <col min="9174" max="9174" width="6.5" style="17" bestFit="1" customWidth="1"/>
    <col min="9175" max="9176" width="5.5" style="17" bestFit="1" customWidth="1"/>
    <col min="9177" max="9177" width="9.5" style="17" bestFit="1" customWidth="1"/>
    <col min="9178" max="9178" width="7.5" style="17" bestFit="1" customWidth="1"/>
    <col min="9179" max="9179" width="11.5" style="17"/>
    <col min="9180" max="9180" width="16.5" style="17" bestFit="1" customWidth="1"/>
    <col min="9181" max="9181" width="9.33203125" style="17" bestFit="1" customWidth="1"/>
    <col min="9182" max="9187" width="5.83203125" style="17" bestFit="1" customWidth="1"/>
    <col min="9188" max="9188" width="5.5" style="17" bestFit="1" customWidth="1"/>
    <col min="9189" max="9189" width="5.83203125" style="17" bestFit="1" customWidth="1"/>
    <col min="9190" max="9190" width="11.5" style="17"/>
    <col min="9191" max="9191" width="9.5" style="17" bestFit="1" customWidth="1"/>
    <col min="9192" max="9192" width="8.6640625" style="17" bestFit="1" customWidth="1"/>
    <col min="9193" max="9393" width="11.5" style="17"/>
    <col min="9394" max="9394" width="3.6640625" style="17" customWidth="1"/>
    <col min="9395" max="9397" width="4.33203125" style="17" customWidth="1"/>
    <col min="9398" max="9398" width="6.1640625" style="17" customWidth="1"/>
    <col min="9399" max="9399" width="9.83203125" style="17" customWidth="1"/>
    <col min="9400" max="9410" width="10" style="17" customWidth="1"/>
    <col min="9411" max="9411" width="17.6640625" style="17" customWidth="1"/>
    <col min="9412" max="9417" width="11.5" style="17"/>
    <col min="9418" max="9418" width="16.5" style="17" bestFit="1" customWidth="1"/>
    <col min="9419" max="9419" width="8.5" style="17" bestFit="1" customWidth="1"/>
    <col min="9420" max="9422" width="5.5" style="17" bestFit="1" customWidth="1"/>
    <col min="9423" max="9424" width="6.5" style="17" bestFit="1" customWidth="1"/>
    <col min="9425" max="9426" width="5.5" style="17" bestFit="1" customWidth="1"/>
    <col min="9427" max="9428" width="6.5" style="17" bestFit="1" customWidth="1"/>
    <col min="9429" max="9429" width="4" style="17" bestFit="1" customWidth="1"/>
    <col min="9430" max="9430" width="6.5" style="17" bestFit="1" customWidth="1"/>
    <col min="9431" max="9432" width="5.5" style="17" bestFit="1" customWidth="1"/>
    <col min="9433" max="9433" width="9.5" style="17" bestFit="1" customWidth="1"/>
    <col min="9434" max="9434" width="7.5" style="17" bestFit="1" customWidth="1"/>
    <col min="9435" max="9435" width="11.5" style="17"/>
    <col min="9436" max="9436" width="16.5" style="17" bestFit="1" customWidth="1"/>
    <col min="9437" max="9437" width="9.33203125" style="17" bestFit="1" customWidth="1"/>
    <col min="9438" max="9443" width="5.83203125" style="17" bestFit="1" customWidth="1"/>
    <col min="9444" max="9444" width="5.5" style="17" bestFit="1" customWidth="1"/>
    <col min="9445" max="9445" width="5.83203125" style="17" bestFit="1" customWidth="1"/>
    <col min="9446" max="9446" width="11.5" style="17"/>
    <col min="9447" max="9447" width="9.5" style="17" bestFit="1" customWidth="1"/>
    <col min="9448" max="9448" width="8.6640625" style="17" bestFit="1" customWidth="1"/>
    <col min="9449" max="9649" width="11.5" style="17"/>
    <col min="9650" max="9650" width="3.6640625" style="17" customWidth="1"/>
    <col min="9651" max="9653" width="4.33203125" style="17" customWidth="1"/>
    <col min="9654" max="9654" width="6.1640625" style="17" customWidth="1"/>
    <col min="9655" max="9655" width="9.83203125" style="17" customWidth="1"/>
    <col min="9656" max="9666" width="10" style="17" customWidth="1"/>
    <col min="9667" max="9667" width="17.6640625" style="17" customWidth="1"/>
    <col min="9668" max="9673" width="11.5" style="17"/>
    <col min="9674" max="9674" width="16.5" style="17" bestFit="1" customWidth="1"/>
    <col min="9675" max="9675" width="8.5" style="17" bestFit="1" customWidth="1"/>
    <col min="9676" max="9678" width="5.5" style="17" bestFit="1" customWidth="1"/>
    <col min="9679" max="9680" width="6.5" style="17" bestFit="1" customWidth="1"/>
    <col min="9681" max="9682" width="5.5" style="17" bestFit="1" customWidth="1"/>
    <col min="9683" max="9684" width="6.5" style="17" bestFit="1" customWidth="1"/>
    <col min="9685" max="9685" width="4" style="17" bestFit="1" customWidth="1"/>
    <col min="9686" max="9686" width="6.5" style="17" bestFit="1" customWidth="1"/>
    <col min="9687" max="9688" width="5.5" style="17" bestFit="1" customWidth="1"/>
    <col min="9689" max="9689" width="9.5" style="17" bestFit="1" customWidth="1"/>
    <col min="9690" max="9690" width="7.5" style="17" bestFit="1" customWidth="1"/>
    <col min="9691" max="9691" width="11.5" style="17"/>
    <col min="9692" max="9692" width="16.5" style="17" bestFit="1" customWidth="1"/>
    <col min="9693" max="9693" width="9.33203125" style="17" bestFit="1" customWidth="1"/>
    <col min="9694" max="9699" width="5.83203125" style="17" bestFit="1" customWidth="1"/>
    <col min="9700" max="9700" width="5.5" style="17" bestFit="1" customWidth="1"/>
    <col min="9701" max="9701" width="5.83203125" style="17" bestFit="1" customWidth="1"/>
    <col min="9702" max="9702" width="11.5" style="17"/>
    <col min="9703" max="9703" width="9.5" style="17" bestFit="1" customWidth="1"/>
    <col min="9704" max="9704" width="8.6640625" style="17" bestFit="1" customWidth="1"/>
    <col min="9705" max="9905" width="11.5" style="17"/>
    <col min="9906" max="9906" width="3.6640625" style="17" customWidth="1"/>
    <col min="9907" max="9909" width="4.33203125" style="17" customWidth="1"/>
    <col min="9910" max="9910" width="6.1640625" style="17" customWidth="1"/>
    <col min="9911" max="9911" width="9.83203125" style="17" customWidth="1"/>
    <col min="9912" max="9922" width="10" style="17" customWidth="1"/>
    <col min="9923" max="9923" width="17.6640625" style="17" customWidth="1"/>
    <col min="9924" max="9929" width="11.5" style="17"/>
    <col min="9930" max="9930" width="16.5" style="17" bestFit="1" customWidth="1"/>
    <col min="9931" max="9931" width="8.5" style="17" bestFit="1" customWidth="1"/>
    <col min="9932" max="9934" width="5.5" style="17" bestFit="1" customWidth="1"/>
    <col min="9935" max="9936" width="6.5" style="17" bestFit="1" customWidth="1"/>
    <col min="9937" max="9938" width="5.5" style="17" bestFit="1" customWidth="1"/>
    <col min="9939" max="9940" width="6.5" style="17" bestFit="1" customWidth="1"/>
    <col min="9941" max="9941" width="4" style="17" bestFit="1" customWidth="1"/>
    <col min="9942" max="9942" width="6.5" style="17" bestFit="1" customWidth="1"/>
    <col min="9943" max="9944" width="5.5" style="17" bestFit="1" customWidth="1"/>
    <col min="9945" max="9945" width="9.5" style="17" bestFit="1" customWidth="1"/>
    <col min="9946" max="9946" width="7.5" style="17" bestFit="1" customWidth="1"/>
    <col min="9947" max="9947" width="11.5" style="17"/>
    <col min="9948" max="9948" width="16.5" style="17" bestFit="1" customWidth="1"/>
    <col min="9949" max="9949" width="9.33203125" style="17" bestFit="1" customWidth="1"/>
    <col min="9950" max="9955" width="5.83203125" style="17" bestFit="1" customWidth="1"/>
    <col min="9956" max="9956" width="5.5" style="17" bestFit="1" customWidth="1"/>
    <col min="9957" max="9957" width="5.83203125" style="17" bestFit="1" customWidth="1"/>
    <col min="9958" max="9958" width="11.5" style="17"/>
    <col min="9959" max="9959" width="9.5" style="17" bestFit="1" customWidth="1"/>
    <col min="9960" max="9960" width="8.6640625" style="17" bestFit="1" customWidth="1"/>
    <col min="9961" max="10161" width="11.5" style="17"/>
    <col min="10162" max="10162" width="3.6640625" style="17" customWidth="1"/>
    <col min="10163" max="10165" width="4.33203125" style="17" customWidth="1"/>
    <col min="10166" max="10166" width="6.1640625" style="17" customWidth="1"/>
    <col min="10167" max="10167" width="9.83203125" style="17" customWidth="1"/>
    <col min="10168" max="10178" width="10" style="17" customWidth="1"/>
    <col min="10179" max="10179" width="17.6640625" style="17" customWidth="1"/>
    <col min="10180" max="10185" width="11.5" style="17"/>
    <col min="10186" max="10186" width="16.5" style="17" bestFit="1" customWidth="1"/>
    <col min="10187" max="10187" width="8.5" style="17" bestFit="1" customWidth="1"/>
    <col min="10188" max="10190" width="5.5" style="17" bestFit="1" customWidth="1"/>
    <col min="10191" max="10192" width="6.5" style="17" bestFit="1" customWidth="1"/>
    <col min="10193" max="10194" width="5.5" style="17" bestFit="1" customWidth="1"/>
    <col min="10195" max="10196" width="6.5" style="17" bestFit="1" customWidth="1"/>
    <col min="10197" max="10197" width="4" style="17" bestFit="1" customWidth="1"/>
    <col min="10198" max="10198" width="6.5" style="17" bestFit="1" customWidth="1"/>
    <col min="10199" max="10200" width="5.5" style="17" bestFit="1" customWidth="1"/>
    <col min="10201" max="10201" width="9.5" style="17" bestFit="1" customWidth="1"/>
    <col min="10202" max="10202" width="7.5" style="17" bestFit="1" customWidth="1"/>
    <col min="10203" max="10203" width="11.5" style="17"/>
    <col min="10204" max="10204" width="16.5" style="17" bestFit="1" customWidth="1"/>
    <col min="10205" max="10205" width="9.33203125" style="17" bestFit="1" customWidth="1"/>
    <col min="10206" max="10211" width="5.83203125" style="17" bestFit="1" customWidth="1"/>
    <col min="10212" max="10212" width="5.5" style="17" bestFit="1" customWidth="1"/>
    <col min="10213" max="10213" width="5.83203125" style="17" bestFit="1" customWidth="1"/>
    <col min="10214" max="10214" width="11.5" style="17"/>
    <col min="10215" max="10215" width="9.5" style="17" bestFit="1" customWidth="1"/>
    <col min="10216" max="10216" width="8.6640625" style="17" bestFit="1" customWidth="1"/>
    <col min="10217" max="10417" width="11.5" style="17"/>
    <col min="10418" max="10418" width="3.6640625" style="17" customWidth="1"/>
    <col min="10419" max="10421" width="4.33203125" style="17" customWidth="1"/>
    <col min="10422" max="10422" width="6.1640625" style="17" customWidth="1"/>
    <col min="10423" max="10423" width="9.83203125" style="17" customWidth="1"/>
    <col min="10424" max="10434" width="10" style="17" customWidth="1"/>
    <col min="10435" max="10435" width="17.6640625" style="17" customWidth="1"/>
    <col min="10436" max="10441" width="11.5" style="17"/>
    <col min="10442" max="10442" width="16.5" style="17" bestFit="1" customWidth="1"/>
    <col min="10443" max="10443" width="8.5" style="17" bestFit="1" customWidth="1"/>
    <col min="10444" max="10446" width="5.5" style="17" bestFit="1" customWidth="1"/>
    <col min="10447" max="10448" width="6.5" style="17" bestFit="1" customWidth="1"/>
    <col min="10449" max="10450" width="5.5" style="17" bestFit="1" customWidth="1"/>
    <col min="10451" max="10452" width="6.5" style="17" bestFit="1" customWidth="1"/>
    <col min="10453" max="10453" width="4" style="17" bestFit="1" customWidth="1"/>
    <col min="10454" max="10454" width="6.5" style="17" bestFit="1" customWidth="1"/>
    <col min="10455" max="10456" width="5.5" style="17" bestFit="1" customWidth="1"/>
    <col min="10457" max="10457" width="9.5" style="17" bestFit="1" customWidth="1"/>
    <col min="10458" max="10458" width="7.5" style="17" bestFit="1" customWidth="1"/>
    <col min="10459" max="10459" width="11.5" style="17"/>
    <col min="10460" max="10460" width="16.5" style="17" bestFit="1" customWidth="1"/>
    <col min="10461" max="10461" width="9.33203125" style="17" bestFit="1" customWidth="1"/>
    <col min="10462" max="10467" width="5.83203125" style="17" bestFit="1" customWidth="1"/>
    <col min="10468" max="10468" width="5.5" style="17" bestFit="1" customWidth="1"/>
    <col min="10469" max="10469" width="5.83203125" style="17" bestFit="1" customWidth="1"/>
    <col min="10470" max="10470" width="11.5" style="17"/>
    <col min="10471" max="10471" width="9.5" style="17" bestFit="1" customWidth="1"/>
    <col min="10472" max="10472" width="8.6640625" style="17" bestFit="1" customWidth="1"/>
    <col min="10473" max="10673" width="11.5" style="17"/>
    <col min="10674" max="10674" width="3.6640625" style="17" customWidth="1"/>
    <col min="10675" max="10677" width="4.33203125" style="17" customWidth="1"/>
    <col min="10678" max="10678" width="6.1640625" style="17" customWidth="1"/>
    <col min="10679" max="10679" width="9.83203125" style="17" customWidth="1"/>
    <col min="10680" max="10690" width="10" style="17" customWidth="1"/>
    <col min="10691" max="10691" width="17.6640625" style="17" customWidth="1"/>
    <col min="10692" max="10697" width="11.5" style="17"/>
    <col min="10698" max="10698" width="16.5" style="17" bestFit="1" customWidth="1"/>
    <col min="10699" max="10699" width="8.5" style="17" bestFit="1" customWidth="1"/>
    <col min="10700" max="10702" width="5.5" style="17" bestFit="1" customWidth="1"/>
    <col min="10703" max="10704" width="6.5" style="17" bestFit="1" customWidth="1"/>
    <col min="10705" max="10706" width="5.5" style="17" bestFit="1" customWidth="1"/>
    <col min="10707" max="10708" width="6.5" style="17" bestFit="1" customWidth="1"/>
    <col min="10709" max="10709" width="4" style="17" bestFit="1" customWidth="1"/>
    <col min="10710" max="10710" width="6.5" style="17" bestFit="1" customWidth="1"/>
    <col min="10711" max="10712" width="5.5" style="17" bestFit="1" customWidth="1"/>
    <col min="10713" max="10713" width="9.5" style="17" bestFit="1" customWidth="1"/>
    <col min="10714" max="10714" width="7.5" style="17" bestFit="1" customWidth="1"/>
    <col min="10715" max="10715" width="11.5" style="17"/>
    <col min="10716" max="10716" width="16.5" style="17" bestFit="1" customWidth="1"/>
    <col min="10717" max="10717" width="9.33203125" style="17" bestFit="1" customWidth="1"/>
    <col min="10718" max="10723" width="5.83203125" style="17" bestFit="1" customWidth="1"/>
    <col min="10724" max="10724" width="5.5" style="17" bestFit="1" customWidth="1"/>
    <col min="10725" max="10725" width="5.83203125" style="17" bestFit="1" customWidth="1"/>
    <col min="10726" max="10726" width="11.5" style="17"/>
    <col min="10727" max="10727" width="9.5" style="17" bestFit="1" customWidth="1"/>
    <col min="10728" max="10728" width="8.6640625" style="17" bestFit="1" customWidth="1"/>
    <col min="10729" max="10929" width="11.5" style="17"/>
    <col min="10930" max="10930" width="3.6640625" style="17" customWidth="1"/>
    <col min="10931" max="10933" width="4.33203125" style="17" customWidth="1"/>
    <col min="10934" max="10934" width="6.1640625" style="17" customWidth="1"/>
    <col min="10935" max="10935" width="9.83203125" style="17" customWidth="1"/>
    <col min="10936" max="10946" width="10" style="17" customWidth="1"/>
    <col min="10947" max="10947" width="17.6640625" style="17" customWidth="1"/>
    <col min="10948" max="10953" width="11.5" style="17"/>
    <col min="10954" max="10954" width="16.5" style="17" bestFit="1" customWidth="1"/>
    <col min="10955" max="10955" width="8.5" style="17" bestFit="1" customWidth="1"/>
    <col min="10956" max="10958" width="5.5" style="17" bestFit="1" customWidth="1"/>
    <col min="10959" max="10960" width="6.5" style="17" bestFit="1" customWidth="1"/>
    <col min="10961" max="10962" width="5.5" style="17" bestFit="1" customWidth="1"/>
    <col min="10963" max="10964" width="6.5" style="17" bestFit="1" customWidth="1"/>
    <col min="10965" max="10965" width="4" style="17" bestFit="1" customWidth="1"/>
    <col min="10966" max="10966" width="6.5" style="17" bestFit="1" customWidth="1"/>
    <col min="10967" max="10968" width="5.5" style="17" bestFit="1" customWidth="1"/>
    <col min="10969" max="10969" width="9.5" style="17" bestFit="1" customWidth="1"/>
    <col min="10970" max="10970" width="7.5" style="17" bestFit="1" customWidth="1"/>
    <col min="10971" max="10971" width="11.5" style="17"/>
    <col min="10972" max="10972" width="16.5" style="17" bestFit="1" customWidth="1"/>
    <col min="10973" max="10973" width="9.33203125" style="17" bestFit="1" customWidth="1"/>
    <col min="10974" max="10979" width="5.83203125" style="17" bestFit="1" customWidth="1"/>
    <col min="10980" max="10980" width="5.5" style="17" bestFit="1" customWidth="1"/>
    <col min="10981" max="10981" width="5.83203125" style="17" bestFit="1" customWidth="1"/>
    <col min="10982" max="10982" width="11.5" style="17"/>
    <col min="10983" max="10983" width="9.5" style="17" bestFit="1" customWidth="1"/>
    <col min="10984" max="10984" width="8.6640625" style="17" bestFit="1" customWidth="1"/>
    <col min="10985" max="11185" width="11.5" style="17"/>
    <col min="11186" max="11186" width="3.6640625" style="17" customWidth="1"/>
    <col min="11187" max="11189" width="4.33203125" style="17" customWidth="1"/>
    <col min="11190" max="11190" width="6.1640625" style="17" customWidth="1"/>
    <col min="11191" max="11191" width="9.83203125" style="17" customWidth="1"/>
    <col min="11192" max="11202" width="10" style="17" customWidth="1"/>
    <col min="11203" max="11203" width="17.6640625" style="17" customWidth="1"/>
    <col min="11204" max="11209" width="11.5" style="17"/>
    <col min="11210" max="11210" width="16.5" style="17" bestFit="1" customWidth="1"/>
    <col min="11211" max="11211" width="8.5" style="17" bestFit="1" customWidth="1"/>
    <col min="11212" max="11214" width="5.5" style="17" bestFit="1" customWidth="1"/>
    <col min="11215" max="11216" width="6.5" style="17" bestFit="1" customWidth="1"/>
    <col min="11217" max="11218" width="5.5" style="17" bestFit="1" customWidth="1"/>
    <col min="11219" max="11220" width="6.5" style="17" bestFit="1" customWidth="1"/>
    <col min="11221" max="11221" width="4" style="17" bestFit="1" customWidth="1"/>
    <col min="11222" max="11222" width="6.5" style="17" bestFit="1" customWidth="1"/>
    <col min="11223" max="11224" width="5.5" style="17" bestFit="1" customWidth="1"/>
    <col min="11225" max="11225" width="9.5" style="17" bestFit="1" customWidth="1"/>
    <col min="11226" max="11226" width="7.5" style="17" bestFit="1" customWidth="1"/>
    <col min="11227" max="11227" width="11.5" style="17"/>
    <col min="11228" max="11228" width="16.5" style="17" bestFit="1" customWidth="1"/>
    <col min="11229" max="11229" width="9.33203125" style="17" bestFit="1" customWidth="1"/>
    <col min="11230" max="11235" width="5.83203125" style="17" bestFit="1" customWidth="1"/>
    <col min="11236" max="11236" width="5.5" style="17" bestFit="1" customWidth="1"/>
    <col min="11237" max="11237" width="5.83203125" style="17" bestFit="1" customWidth="1"/>
    <col min="11238" max="11238" width="11.5" style="17"/>
    <col min="11239" max="11239" width="9.5" style="17" bestFit="1" customWidth="1"/>
    <col min="11240" max="11240" width="8.6640625" style="17" bestFit="1" customWidth="1"/>
    <col min="11241" max="11441" width="11.5" style="17"/>
    <col min="11442" max="11442" width="3.6640625" style="17" customWidth="1"/>
    <col min="11443" max="11445" width="4.33203125" style="17" customWidth="1"/>
    <col min="11446" max="11446" width="6.1640625" style="17" customWidth="1"/>
    <col min="11447" max="11447" width="9.83203125" style="17" customWidth="1"/>
    <col min="11448" max="11458" width="10" style="17" customWidth="1"/>
    <col min="11459" max="11459" width="17.6640625" style="17" customWidth="1"/>
    <col min="11460" max="11465" width="11.5" style="17"/>
    <col min="11466" max="11466" width="16.5" style="17" bestFit="1" customWidth="1"/>
    <col min="11467" max="11467" width="8.5" style="17" bestFit="1" customWidth="1"/>
    <col min="11468" max="11470" width="5.5" style="17" bestFit="1" customWidth="1"/>
    <col min="11471" max="11472" width="6.5" style="17" bestFit="1" customWidth="1"/>
    <col min="11473" max="11474" width="5.5" style="17" bestFit="1" customWidth="1"/>
    <col min="11475" max="11476" width="6.5" style="17" bestFit="1" customWidth="1"/>
    <col min="11477" max="11477" width="4" style="17" bestFit="1" customWidth="1"/>
    <col min="11478" max="11478" width="6.5" style="17" bestFit="1" customWidth="1"/>
    <col min="11479" max="11480" width="5.5" style="17" bestFit="1" customWidth="1"/>
    <col min="11481" max="11481" width="9.5" style="17" bestFit="1" customWidth="1"/>
    <col min="11482" max="11482" width="7.5" style="17" bestFit="1" customWidth="1"/>
    <col min="11483" max="11483" width="11.5" style="17"/>
    <col min="11484" max="11484" width="16.5" style="17" bestFit="1" customWidth="1"/>
    <col min="11485" max="11485" width="9.33203125" style="17" bestFit="1" customWidth="1"/>
    <col min="11486" max="11491" width="5.83203125" style="17" bestFit="1" customWidth="1"/>
    <col min="11492" max="11492" width="5.5" style="17" bestFit="1" customWidth="1"/>
    <col min="11493" max="11493" width="5.83203125" style="17" bestFit="1" customWidth="1"/>
    <col min="11494" max="11494" width="11.5" style="17"/>
    <col min="11495" max="11495" width="9.5" style="17" bestFit="1" customWidth="1"/>
    <col min="11496" max="11496" width="8.6640625" style="17" bestFit="1" customWidth="1"/>
    <col min="11497" max="11697" width="11.5" style="17"/>
    <col min="11698" max="11698" width="3.6640625" style="17" customWidth="1"/>
    <col min="11699" max="11701" width="4.33203125" style="17" customWidth="1"/>
    <col min="11702" max="11702" width="6.1640625" style="17" customWidth="1"/>
    <col min="11703" max="11703" width="9.83203125" style="17" customWidth="1"/>
    <col min="11704" max="11714" width="10" style="17" customWidth="1"/>
    <col min="11715" max="11715" width="17.6640625" style="17" customWidth="1"/>
    <col min="11716" max="11721" width="11.5" style="17"/>
    <col min="11722" max="11722" width="16.5" style="17" bestFit="1" customWidth="1"/>
    <col min="11723" max="11723" width="8.5" style="17" bestFit="1" customWidth="1"/>
    <col min="11724" max="11726" width="5.5" style="17" bestFit="1" customWidth="1"/>
    <col min="11727" max="11728" width="6.5" style="17" bestFit="1" customWidth="1"/>
    <col min="11729" max="11730" width="5.5" style="17" bestFit="1" customWidth="1"/>
    <col min="11731" max="11732" width="6.5" style="17" bestFit="1" customWidth="1"/>
    <col min="11733" max="11733" width="4" style="17" bestFit="1" customWidth="1"/>
    <col min="11734" max="11734" width="6.5" style="17" bestFit="1" customWidth="1"/>
    <col min="11735" max="11736" width="5.5" style="17" bestFit="1" customWidth="1"/>
    <col min="11737" max="11737" width="9.5" style="17" bestFit="1" customWidth="1"/>
    <col min="11738" max="11738" width="7.5" style="17" bestFit="1" customWidth="1"/>
    <col min="11739" max="11739" width="11.5" style="17"/>
    <col min="11740" max="11740" width="16.5" style="17" bestFit="1" customWidth="1"/>
    <col min="11741" max="11741" width="9.33203125" style="17" bestFit="1" customWidth="1"/>
    <col min="11742" max="11747" width="5.83203125" style="17" bestFit="1" customWidth="1"/>
    <col min="11748" max="11748" width="5.5" style="17" bestFit="1" customWidth="1"/>
    <col min="11749" max="11749" width="5.83203125" style="17" bestFit="1" customWidth="1"/>
    <col min="11750" max="11750" width="11.5" style="17"/>
    <col min="11751" max="11751" width="9.5" style="17" bestFit="1" customWidth="1"/>
    <col min="11752" max="11752" width="8.6640625" style="17" bestFit="1" customWidth="1"/>
    <col min="11753" max="11953" width="11.5" style="17"/>
    <col min="11954" max="11954" width="3.6640625" style="17" customWidth="1"/>
    <col min="11955" max="11957" width="4.33203125" style="17" customWidth="1"/>
    <col min="11958" max="11958" width="6.1640625" style="17" customWidth="1"/>
    <col min="11959" max="11959" width="9.83203125" style="17" customWidth="1"/>
    <col min="11960" max="11970" width="10" style="17" customWidth="1"/>
    <col min="11971" max="11971" width="17.6640625" style="17" customWidth="1"/>
    <col min="11972" max="11977" width="11.5" style="17"/>
    <col min="11978" max="11978" width="16.5" style="17" bestFit="1" customWidth="1"/>
    <col min="11979" max="11979" width="8.5" style="17" bestFit="1" customWidth="1"/>
    <col min="11980" max="11982" width="5.5" style="17" bestFit="1" customWidth="1"/>
    <col min="11983" max="11984" width="6.5" style="17" bestFit="1" customWidth="1"/>
    <col min="11985" max="11986" width="5.5" style="17" bestFit="1" customWidth="1"/>
    <col min="11987" max="11988" width="6.5" style="17" bestFit="1" customWidth="1"/>
    <col min="11989" max="11989" width="4" style="17" bestFit="1" customWidth="1"/>
    <col min="11990" max="11990" width="6.5" style="17" bestFit="1" customWidth="1"/>
    <col min="11991" max="11992" width="5.5" style="17" bestFit="1" customWidth="1"/>
    <col min="11993" max="11993" width="9.5" style="17" bestFit="1" customWidth="1"/>
    <col min="11994" max="11994" width="7.5" style="17" bestFit="1" customWidth="1"/>
    <col min="11995" max="11995" width="11.5" style="17"/>
    <col min="11996" max="11996" width="16.5" style="17" bestFit="1" customWidth="1"/>
    <col min="11997" max="11997" width="9.33203125" style="17" bestFit="1" customWidth="1"/>
    <col min="11998" max="12003" width="5.83203125" style="17" bestFit="1" customWidth="1"/>
    <col min="12004" max="12004" width="5.5" style="17" bestFit="1" customWidth="1"/>
    <col min="12005" max="12005" width="5.83203125" style="17" bestFit="1" customWidth="1"/>
    <col min="12006" max="12006" width="11.5" style="17"/>
    <col min="12007" max="12007" width="9.5" style="17" bestFit="1" customWidth="1"/>
    <col min="12008" max="12008" width="8.6640625" style="17" bestFit="1" customWidth="1"/>
    <col min="12009" max="12209" width="11.5" style="17"/>
    <col min="12210" max="12210" width="3.6640625" style="17" customWidth="1"/>
    <col min="12211" max="12213" width="4.33203125" style="17" customWidth="1"/>
    <col min="12214" max="12214" width="6.1640625" style="17" customWidth="1"/>
    <col min="12215" max="12215" width="9.83203125" style="17" customWidth="1"/>
    <col min="12216" max="12226" width="10" style="17" customWidth="1"/>
    <col min="12227" max="12227" width="17.6640625" style="17" customWidth="1"/>
    <col min="12228" max="12233" width="11.5" style="17"/>
    <col min="12234" max="12234" width="16.5" style="17" bestFit="1" customWidth="1"/>
    <col min="12235" max="12235" width="8.5" style="17" bestFit="1" customWidth="1"/>
    <col min="12236" max="12238" width="5.5" style="17" bestFit="1" customWidth="1"/>
    <col min="12239" max="12240" width="6.5" style="17" bestFit="1" customWidth="1"/>
    <col min="12241" max="12242" width="5.5" style="17" bestFit="1" customWidth="1"/>
    <col min="12243" max="12244" width="6.5" style="17" bestFit="1" customWidth="1"/>
    <col min="12245" max="12245" width="4" style="17" bestFit="1" customWidth="1"/>
    <col min="12246" max="12246" width="6.5" style="17" bestFit="1" customWidth="1"/>
    <col min="12247" max="12248" width="5.5" style="17" bestFit="1" customWidth="1"/>
    <col min="12249" max="12249" width="9.5" style="17" bestFit="1" customWidth="1"/>
    <col min="12250" max="12250" width="7.5" style="17" bestFit="1" customWidth="1"/>
    <col min="12251" max="12251" width="11.5" style="17"/>
    <col min="12252" max="12252" width="16.5" style="17" bestFit="1" customWidth="1"/>
    <col min="12253" max="12253" width="9.33203125" style="17" bestFit="1" customWidth="1"/>
    <col min="12254" max="12259" width="5.83203125" style="17" bestFit="1" customWidth="1"/>
    <col min="12260" max="12260" width="5.5" style="17" bestFit="1" customWidth="1"/>
    <col min="12261" max="12261" width="5.83203125" style="17" bestFit="1" customWidth="1"/>
    <col min="12262" max="12262" width="11.5" style="17"/>
    <col min="12263" max="12263" width="9.5" style="17" bestFit="1" customWidth="1"/>
    <col min="12264" max="12264" width="8.6640625" style="17" bestFit="1" customWidth="1"/>
    <col min="12265" max="12465" width="11.5" style="17"/>
    <col min="12466" max="12466" width="3.6640625" style="17" customWidth="1"/>
    <col min="12467" max="12469" width="4.33203125" style="17" customWidth="1"/>
    <col min="12470" max="12470" width="6.1640625" style="17" customWidth="1"/>
    <col min="12471" max="12471" width="9.83203125" style="17" customWidth="1"/>
    <col min="12472" max="12482" width="10" style="17" customWidth="1"/>
    <col min="12483" max="12483" width="17.6640625" style="17" customWidth="1"/>
    <col min="12484" max="12489" width="11.5" style="17"/>
    <col min="12490" max="12490" width="16.5" style="17" bestFit="1" customWidth="1"/>
    <col min="12491" max="12491" width="8.5" style="17" bestFit="1" customWidth="1"/>
    <col min="12492" max="12494" width="5.5" style="17" bestFit="1" customWidth="1"/>
    <col min="12495" max="12496" width="6.5" style="17" bestFit="1" customWidth="1"/>
    <col min="12497" max="12498" width="5.5" style="17" bestFit="1" customWidth="1"/>
    <col min="12499" max="12500" width="6.5" style="17" bestFit="1" customWidth="1"/>
    <col min="12501" max="12501" width="4" style="17" bestFit="1" customWidth="1"/>
    <col min="12502" max="12502" width="6.5" style="17" bestFit="1" customWidth="1"/>
    <col min="12503" max="12504" width="5.5" style="17" bestFit="1" customWidth="1"/>
    <col min="12505" max="12505" width="9.5" style="17" bestFit="1" customWidth="1"/>
    <col min="12506" max="12506" width="7.5" style="17" bestFit="1" customWidth="1"/>
    <col min="12507" max="12507" width="11.5" style="17"/>
    <col min="12508" max="12508" width="16.5" style="17" bestFit="1" customWidth="1"/>
    <col min="12509" max="12509" width="9.33203125" style="17" bestFit="1" customWidth="1"/>
    <col min="12510" max="12515" width="5.83203125" style="17" bestFit="1" customWidth="1"/>
    <col min="12516" max="12516" width="5.5" style="17" bestFit="1" customWidth="1"/>
    <col min="12517" max="12517" width="5.83203125" style="17" bestFit="1" customWidth="1"/>
    <col min="12518" max="12518" width="11.5" style="17"/>
    <col min="12519" max="12519" width="9.5" style="17" bestFit="1" customWidth="1"/>
    <col min="12520" max="12520" width="8.6640625" style="17" bestFit="1" customWidth="1"/>
    <col min="12521" max="12721" width="11.5" style="17"/>
    <col min="12722" max="12722" width="3.6640625" style="17" customWidth="1"/>
    <col min="12723" max="12725" width="4.33203125" style="17" customWidth="1"/>
    <col min="12726" max="12726" width="6.1640625" style="17" customWidth="1"/>
    <col min="12727" max="12727" width="9.83203125" style="17" customWidth="1"/>
    <col min="12728" max="12738" width="10" style="17" customWidth="1"/>
    <col min="12739" max="12739" width="17.6640625" style="17" customWidth="1"/>
    <col min="12740" max="12745" width="11.5" style="17"/>
    <col min="12746" max="12746" width="16.5" style="17" bestFit="1" customWidth="1"/>
    <col min="12747" max="12747" width="8.5" style="17" bestFit="1" customWidth="1"/>
    <col min="12748" max="12750" width="5.5" style="17" bestFit="1" customWidth="1"/>
    <col min="12751" max="12752" width="6.5" style="17" bestFit="1" customWidth="1"/>
    <col min="12753" max="12754" width="5.5" style="17" bestFit="1" customWidth="1"/>
    <col min="12755" max="12756" width="6.5" style="17" bestFit="1" customWidth="1"/>
    <col min="12757" max="12757" width="4" style="17" bestFit="1" customWidth="1"/>
    <col min="12758" max="12758" width="6.5" style="17" bestFit="1" customWidth="1"/>
    <col min="12759" max="12760" width="5.5" style="17" bestFit="1" customWidth="1"/>
    <col min="12761" max="12761" width="9.5" style="17" bestFit="1" customWidth="1"/>
    <col min="12762" max="12762" width="7.5" style="17" bestFit="1" customWidth="1"/>
    <col min="12763" max="12763" width="11.5" style="17"/>
    <col min="12764" max="12764" width="16.5" style="17" bestFit="1" customWidth="1"/>
    <col min="12765" max="12765" width="9.33203125" style="17" bestFit="1" customWidth="1"/>
    <col min="12766" max="12771" width="5.83203125" style="17" bestFit="1" customWidth="1"/>
    <col min="12772" max="12772" width="5.5" style="17" bestFit="1" customWidth="1"/>
    <col min="12773" max="12773" width="5.83203125" style="17" bestFit="1" customWidth="1"/>
    <col min="12774" max="12774" width="11.5" style="17"/>
    <col min="12775" max="12775" width="9.5" style="17" bestFit="1" customWidth="1"/>
    <col min="12776" max="12776" width="8.6640625" style="17" bestFit="1" customWidth="1"/>
    <col min="12777" max="12977" width="11.5" style="17"/>
    <col min="12978" max="12978" width="3.6640625" style="17" customWidth="1"/>
    <col min="12979" max="12981" width="4.33203125" style="17" customWidth="1"/>
    <col min="12982" max="12982" width="6.1640625" style="17" customWidth="1"/>
    <col min="12983" max="12983" width="9.83203125" style="17" customWidth="1"/>
    <col min="12984" max="12994" width="10" style="17" customWidth="1"/>
    <col min="12995" max="12995" width="17.6640625" style="17" customWidth="1"/>
    <col min="12996" max="13001" width="11.5" style="17"/>
    <col min="13002" max="13002" width="16.5" style="17" bestFit="1" customWidth="1"/>
    <col min="13003" max="13003" width="8.5" style="17" bestFit="1" customWidth="1"/>
    <col min="13004" max="13006" width="5.5" style="17" bestFit="1" customWidth="1"/>
    <col min="13007" max="13008" width="6.5" style="17" bestFit="1" customWidth="1"/>
    <col min="13009" max="13010" width="5.5" style="17" bestFit="1" customWidth="1"/>
    <col min="13011" max="13012" width="6.5" style="17" bestFit="1" customWidth="1"/>
    <col min="13013" max="13013" width="4" style="17" bestFit="1" customWidth="1"/>
    <col min="13014" max="13014" width="6.5" style="17" bestFit="1" customWidth="1"/>
    <col min="13015" max="13016" width="5.5" style="17" bestFit="1" customWidth="1"/>
    <col min="13017" max="13017" width="9.5" style="17" bestFit="1" customWidth="1"/>
    <col min="13018" max="13018" width="7.5" style="17" bestFit="1" customWidth="1"/>
    <col min="13019" max="13019" width="11.5" style="17"/>
    <col min="13020" max="13020" width="16.5" style="17" bestFit="1" customWidth="1"/>
    <col min="13021" max="13021" width="9.33203125" style="17" bestFit="1" customWidth="1"/>
    <col min="13022" max="13027" width="5.83203125" style="17" bestFit="1" customWidth="1"/>
    <col min="13028" max="13028" width="5.5" style="17" bestFit="1" customWidth="1"/>
    <col min="13029" max="13029" width="5.83203125" style="17" bestFit="1" customWidth="1"/>
    <col min="13030" max="13030" width="11.5" style="17"/>
    <col min="13031" max="13031" width="9.5" style="17" bestFit="1" customWidth="1"/>
    <col min="13032" max="13032" width="8.6640625" style="17" bestFit="1" customWidth="1"/>
    <col min="13033" max="13233" width="11.5" style="17"/>
    <col min="13234" max="13234" width="3.6640625" style="17" customWidth="1"/>
    <col min="13235" max="13237" width="4.33203125" style="17" customWidth="1"/>
    <col min="13238" max="13238" width="6.1640625" style="17" customWidth="1"/>
    <col min="13239" max="13239" width="9.83203125" style="17" customWidth="1"/>
    <col min="13240" max="13250" width="10" style="17" customWidth="1"/>
    <col min="13251" max="13251" width="17.6640625" style="17" customWidth="1"/>
    <col min="13252" max="13257" width="11.5" style="17"/>
    <col min="13258" max="13258" width="16.5" style="17" bestFit="1" customWidth="1"/>
    <col min="13259" max="13259" width="8.5" style="17" bestFit="1" customWidth="1"/>
    <col min="13260" max="13262" width="5.5" style="17" bestFit="1" customWidth="1"/>
    <col min="13263" max="13264" width="6.5" style="17" bestFit="1" customWidth="1"/>
    <col min="13265" max="13266" width="5.5" style="17" bestFit="1" customWidth="1"/>
    <col min="13267" max="13268" width="6.5" style="17" bestFit="1" customWidth="1"/>
    <col min="13269" max="13269" width="4" style="17" bestFit="1" customWidth="1"/>
    <col min="13270" max="13270" width="6.5" style="17" bestFit="1" customWidth="1"/>
    <col min="13271" max="13272" width="5.5" style="17" bestFit="1" customWidth="1"/>
    <col min="13273" max="13273" width="9.5" style="17" bestFit="1" customWidth="1"/>
    <col min="13274" max="13274" width="7.5" style="17" bestFit="1" customWidth="1"/>
    <col min="13275" max="13275" width="11.5" style="17"/>
    <col min="13276" max="13276" width="16.5" style="17" bestFit="1" customWidth="1"/>
    <col min="13277" max="13277" width="9.33203125" style="17" bestFit="1" customWidth="1"/>
    <col min="13278" max="13283" width="5.83203125" style="17" bestFit="1" customWidth="1"/>
    <col min="13284" max="13284" width="5.5" style="17" bestFit="1" customWidth="1"/>
    <col min="13285" max="13285" width="5.83203125" style="17" bestFit="1" customWidth="1"/>
    <col min="13286" max="13286" width="11.5" style="17"/>
    <col min="13287" max="13287" width="9.5" style="17" bestFit="1" customWidth="1"/>
    <col min="13288" max="13288" width="8.6640625" style="17" bestFit="1" customWidth="1"/>
    <col min="13289" max="13489" width="11.5" style="17"/>
    <col min="13490" max="13490" width="3.6640625" style="17" customWidth="1"/>
    <col min="13491" max="13493" width="4.33203125" style="17" customWidth="1"/>
    <col min="13494" max="13494" width="6.1640625" style="17" customWidth="1"/>
    <col min="13495" max="13495" width="9.83203125" style="17" customWidth="1"/>
    <col min="13496" max="13506" width="10" style="17" customWidth="1"/>
    <col min="13507" max="13507" width="17.6640625" style="17" customWidth="1"/>
    <col min="13508" max="13513" width="11.5" style="17"/>
    <col min="13514" max="13514" width="16.5" style="17" bestFit="1" customWidth="1"/>
    <col min="13515" max="13515" width="8.5" style="17" bestFit="1" customWidth="1"/>
    <col min="13516" max="13518" width="5.5" style="17" bestFit="1" customWidth="1"/>
    <col min="13519" max="13520" width="6.5" style="17" bestFit="1" customWidth="1"/>
    <col min="13521" max="13522" width="5.5" style="17" bestFit="1" customWidth="1"/>
    <col min="13523" max="13524" width="6.5" style="17" bestFit="1" customWidth="1"/>
    <col min="13525" max="13525" width="4" style="17" bestFit="1" customWidth="1"/>
    <col min="13526" max="13526" width="6.5" style="17" bestFit="1" customWidth="1"/>
    <col min="13527" max="13528" width="5.5" style="17" bestFit="1" customWidth="1"/>
    <col min="13529" max="13529" width="9.5" style="17" bestFit="1" customWidth="1"/>
    <col min="13530" max="13530" width="7.5" style="17" bestFit="1" customWidth="1"/>
    <col min="13531" max="13531" width="11.5" style="17"/>
    <col min="13532" max="13532" width="16.5" style="17" bestFit="1" customWidth="1"/>
    <col min="13533" max="13533" width="9.33203125" style="17" bestFit="1" customWidth="1"/>
    <col min="13534" max="13539" width="5.83203125" style="17" bestFit="1" customWidth="1"/>
    <col min="13540" max="13540" width="5.5" style="17" bestFit="1" customWidth="1"/>
    <col min="13541" max="13541" width="5.83203125" style="17" bestFit="1" customWidth="1"/>
    <col min="13542" max="13542" width="11.5" style="17"/>
    <col min="13543" max="13543" width="9.5" style="17" bestFit="1" customWidth="1"/>
    <col min="13544" max="13544" width="8.6640625" style="17" bestFit="1" customWidth="1"/>
    <col min="13545" max="13745" width="11.5" style="17"/>
    <col min="13746" max="13746" width="3.6640625" style="17" customWidth="1"/>
    <col min="13747" max="13749" width="4.33203125" style="17" customWidth="1"/>
    <col min="13750" max="13750" width="6.1640625" style="17" customWidth="1"/>
    <col min="13751" max="13751" width="9.83203125" style="17" customWidth="1"/>
    <col min="13752" max="13762" width="10" style="17" customWidth="1"/>
    <col min="13763" max="13763" width="17.6640625" style="17" customWidth="1"/>
    <col min="13764" max="13769" width="11.5" style="17"/>
    <col min="13770" max="13770" width="16.5" style="17" bestFit="1" customWidth="1"/>
    <col min="13771" max="13771" width="8.5" style="17" bestFit="1" customWidth="1"/>
    <col min="13772" max="13774" width="5.5" style="17" bestFit="1" customWidth="1"/>
    <col min="13775" max="13776" width="6.5" style="17" bestFit="1" customWidth="1"/>
    <col min="13777" max="13778" width="5.5" style="17" bestFit="1" customWidth="1"/>
    <col min="13779" max="13780" width="6.5" style="17" bestFit="1" customWidth="1"/>
    <col min="13781" max="13781" width="4" style="17" bestFit="1" customWidth="1"/>
    <col min="13782" max="13782" width="6.5" style="17" bestFit="1" customWidth="1"/>
    <col min="13783" max="13784" width="5.5" style="17" bestFit="1" customWidth="1"/>
    <col min="13785" max="13785" width="9.5" style="17" bestFit="1" customWidth="1"/>
    <col min="13786" max="13786" width="7.5" style="17" bestFit="1" customWidth="1"/>
    <col min="13787" max="13787" width="11.5" style="17"/>
    <col min="13788" max="13788" width="16.5" style="17" bestFit="1" customWidth="1"/>
    <col min="13789" max="13789" width="9.33203125" style="17" bestFit="1" customWidth="1"/>
    <col min="13790" max="13795" width="5.83203125" style="17" bestFit="1" customWidth="1"/>
    <col min="13796" max="13796" width="5.5" style="17" bestFit="1" customWidth="1"/>
    <col min="13797" max="13797" width="5.83203125" style="17" bestFit="1" customWidth="1"/>
    <col min="13798" max="13798" width="11.5" style="17"/>
    <col min="13799" max="13799" width="9.5" style="17" bestFit="1" customWidth="1"/>
    <col min="13800" max="13800" width="8.6640625" style="17" bestFit="1" customWidth="1"/>
    <col min="13801" max="14001" width="11.5" style="17"/>
    <col min="14002" max="14002" width="3.6640625" style="17" customWidth="1"/>
    <col min="14003" max="14005" width="4.33203125" style="17" customWidth="1"/>
    <col min="14006" max="14006" width="6.1640625" style="17" customWidth="1"/>
    <col min="14007" max="14007" width="9.83203125" style="17" customWidth="1"/>
    <col min="14008" max="14018" width="10" style="17" customWidth="1"/>
    <col min="14019" max="14019" width="17.6640625" style="17" customWidth="1"/>
    <col min="14020" max="14025" width="11.5" style="17"/>
    <col min="14026" max="14026" width="16.5" style="17" bestFit="1" customWidth="1"/>
    <col min="14027" max="14027" width="8.5" style="17" bestFit="1" customWidth="1"/>
    <col min="14028" max="14030" width="5.5" style="17" bestFit="1" customWidth="1"/>
    <col min="14031" max="14032" width="6.5" style="17" bestFit="1" customWidth="1"/>
    <col min="14033" max="14034" width="5.5" style="17" bestFit="1" customWidth="1"/>
    <col min="14035" max="14036" width="6.5" style="17" bestFit="1" customWidth="1"/>
    <col min="14037" max="14037" width="4" style="17" bestFit="1" customWidth="1"/>
    <col min="14038" max="14038" width="6.5" style="17" bestFit="1" customWidth="1"/>
    <col min="14039" max="14040" width="5.5" style="17" bestFit="1" customWidth="1"/>
    <col min="14041" max="14041" width="9.5" style="17" bestFit="1" customWidth="1"/>
    <col min="14042" max="14042" width="7.5" style="17" bestFit="1" customWidth="1"/>
    <col min="14043" max="14043" width="11.5" style="17"/>
    <col min="14044" max="14044" width="16.5" style="17" bestFit="1" customWidth="1"/>
    <col min="14045" max="14045" width="9.33203125" style="17" bestFit="1" customWidth="1"/>
    <col min="14046" max="14051" width="5.83203125" style="17" bestFit="1" customWidth="1"/>
    <col min="14052" max="14052" width="5.5" style="17" bestFit="1" customWidth="1"/>
    <col min="14053" max="14053" width="5.83203125" style="17" bestFit="1" customWidth="1"/>
    <col min="14054" max="14054" width="11.5" style="17"/>
    <col min="14055" max="14055" width="9.5" style="17" bestFit="1" customWidth="1"/>
    <col min="14056" max="14056" width="8.6640625" style="17" bestFit="1" customWidth="1"/>
    <col min="14057" max="14257" width="11.5" style="17"/>
    <col min="14258" max="14258" width="3.6640625" style="17" customWidth="1"/>
    <col min="14259" max="14261" width="4.33203125" style="17" customWidth="1"/>
    <col min="14262" max="14262" width="6.1640625" style="17" customWidth="1"/>
    <col min="14263" max="14263" width="9.83203125" style="17" customWidth="1"/>
    <col min="14264" max="14274" width="10" style="17" customWidth="1"/>
    <col min="14275" max="14275" width="17.6640625" style="17" customWidth="1"/>
    <col min="14276" max="14281" width="11.5" style="17"/>
    <col min="14282" max="14282" width="16.5" style="17" bestFit="1" customWidth="1"/>
    <col min="14283" max="14283" width="8.5" style="17" bestFit="1" customWidth="1"/>
    <col min="14284" max="14286" width="5.5" style="17" bestFit="1" customWidth="1"/>
    <col min="14287" max="14288" width="6.5" style="17" bestFit="1" customWidth="1"/>
    <col min="14289" max="14290" width="5.5" style="17" bestFit="1" customWidth="1"/>
    <col min="14291" max="14292" width="6.5" style="17" bestFit="1" customWidth="1"/>
    <col min="14293" max="14293" width="4" style="17" bestFit="1" customWidth="1"/>
    <col min="14294" max="14294" width="6.5" style="17" bestFit="1" customWidth="1"/>
    <col min="14295" max="14296" width="5.5" style="17" bestFit="1" customWidth="1"/>
    <col min="14297" max="14297" width="9.5" style="17" bestFit="1" customWidth="1"/>
    <col min="14298" max="14298" width="7.5" style="17" bestFit="1" customWidth="1"/>
    <col min="14299" max="14299" width="11.5" style="17"/>
    <col min="14300" max="14300" width="16.5" style="17" bestFit="1" customWidth="1"/>
    <col min="14301" max="14301" width="9.33203125" style="17" bestFit="1" customWidth="1"/>
    <col min="14302" max="14307" width="5.83203125" style="17" bestFit="1" customWidth="1"/>
    <col min="14308" max="14308" width="5.5" style="17" bestFit="1" customWidth="1"/>
    <col min="14309" max="14309" width="5.83203125" style="17" bestFit="1" customWidth="1"/>
    <col min="14310" max="14310" width="11.5" style="17"/>
    <col min="14311" max="14311" width="9.5" style="17" bestFit="1" customWidth="1"/>
    <col min="14312" max="14312" width="8.6640625" style="17" bestFit="1" customWidth="1"/>
    <col min="14313" max="14513" width="11.5" style="17"/>
    <col min="14514" max="14514" width="3.6640625" style="17" customWidth="1"/>
    <col min="14515" max="14517" width="4.33203125" style="17" customWidth="1"/>
    <col min="14518" max="14518" width="6.1640625" style="17" customWidth="1"/>
    <col min="14519" max="14519" width="9.83203125" style="17" customWidth="1"/>
    <col min="14520" max="14530" width="10" style="17" customWidth="1"/>
    <col min="14531" max="14531" width="17.6640625" style="17" customWidth="1"/>
    <col min="14532" max="14537" width="11.5" style="17"/>
    <col min="14538" max="14538" width="16.5" style="17" bestFit="1" customWidth="1"/>
    <col min="14539" max="14539" width="8.5" style="17" bestFit="1" customWidth="1"/>
    <col min="14540" max="14542" width="5.5" style="17" bestFit="1" customWidth="1"/>
    <col min="14543" max="14544" width="6.5" style="17" bestFit="1" customWidth="1"/>
    <col min="14545" max="14546" width="5.5" style="17" bestFit="1" customWidth="1"/>
    <col min="14547" max="14548" width="6.5" style="17" bestFit="1" customWidth="1"/>
    <col min="14549" max="14549" width="4" style="17" bestFit="1" customWidth="1"/>
    <col min="14550" max="14550" width="6.5" style="17" bestFit="1" customWidth="1"/>
    <col min="14551" max="14552" width="5.5" style="17" bestFit="1" customWidth="1"/>
    <col min="14553" max="14553" width="9.5" style="17" bestFit="1" customWidth="1"/>
    <col min="14554" max="14554" width="7.5" style="17" bestFit="1" customWidth="1"/>
    <col min="14555" max="14555" width="11.5" style="17"/>
    <col min="14556" max="14556" width="16.5" style="17" bestFit="1" customWidth="1"/>
    <col min="14557" max="14557" width="9.33203125" style="17" bestFit="1" customWidth="1"/>
    <col min="14558" max="14563" width="5.83203125" style="17" bestFit="1" customWidth="1"/>
    <col min="14564" max="14564" width="5.5" style="17" bestFit="1" customWidth="1"/>
    <col min="14565" max="14565" width="5.83203125" style="17" bestFit="1" customWidth="1"/>
    <col min="14566" max="14566" width="11.5" style="17"/>
    <col min="14567" max="14567" width="9.5" style="17" bestFit="1" customWidth="1"/>
    <col min="14568" max="14568" width="8.6640625" style="17" bestFit="1" customWidth="1"/>
    <col min="14569" max="14769" width="11.5" style="17"/>
    <col min="14770" max="14770" width="3.6640625" style="17" customWidth="1"/>
    <col min="14771" max="14773" width="4.33203125" style="17" customWidth="1"/>
    <col min="14774" max="14774" width="6.1640625" style="17" customWidth="1"/>
    <col min="14775" max="14775" width="9.83203125" style="17" customWidth="1"/>
    <col min="14776" max="14786" width="10" style="17" customWidth="1"/>
    <col min="14787" max="14787" width="17.6640625" style="17" customWidth="1"/>
    <col min="14788" max="14793" width="11.5" style="17"/>
    <col min="14794" max="14794" width="16.5" style="17" bestFit="1" customWidth="1"/>
    <col min="14795" max="14795" width="8.5" style="17" bestFit="1" customWidth="1"/>
    <col min="14796" max="14798" width="5.5" style="17" bestFit="1" customWidth="1"/>
    <col min="14799" max="14800" width="6.5" style="17" bestFit="1" customWidth="1"/>
    <col min="14801" max="14802" width="5.5" style="17" bestFit="1" customWidth="1"/>
    <col min="14803" max="14804" width="6.5" style="17" bestFit="1" customWidth="1"/>
    <col min="14805" max="14805" width="4" style="17" bestFit="1" customWidth="1"/>
    <col min="14806" max="14806" width="6.5" style="17" bestFit="1" customWidth="1"/>
    <col min="14807" max="14808" width="5.5" style="17" bestFit="1" customWidth="1"/>
    <col min="14809" max="14809" width="9.5" style="17" bestFit="1" customWidth="1"/>
    <col min="14810" max="14810" width="7.5" style="17" bestFit="1" customWidth="1"/>
    <col min="14811" max="14811" width="11.5" style="17"/>
    <col min="14812" max="14812" width="16.5" style="17" bestFit="1" customWidth="1"/>
    <col min="14813" max="14813" width="9.33203125" style="17" bestFit="1" customWidth="1"/>
    <col min="14814" max="14819" width="5.83203125" style="17" bestFit="1" customWidth="1"/>
    <col min="14820" max="14820" width="5.5" style="17" bestFit="1" customWidth="1"/>
    <col min="14821" max="14821" width="5.83203125" style="17" bestFit="1" customWidth="1"/>
    <col min="14822" max="14822" width="11.5" style="17"/>
    <col min="14823" max="14823" width="9.5" style="17" bestFit="1" customWidth="1"/>
    <col min="14824" max="14824" width="8.6640625" style="17" bestFit="1" customWidth="1"/>
    <col min="14825" max="15025" width="11.5" style="17"/>
    <col min="15026" max="15026" width="3.6640625" style="17" customWidth="1"/>
    <col min="15027" max="15029" width="4.33203125" style="17" customWidth="1"/>
    <col min="15030" max="15030" width="6.1640625" style="17" customWidth="1"/>
    <col min="15031" max="15031" width="9.83203125" style="17" customWidth="1"/>
    <col min="15032" max="15042" width="10" style="17" customWidth="1"/>
    <col min="15043" max="15043" width="17.6640625" style="17" customWidth="1"/>
    <col min="15044" max="15049" width="11.5" style="17"/>
    <col min="15050" max="15050" width="16.5" style="17" bestFit="1" customWidth="1"/>
    <col min="15051" max="15051" width="8.5" style="17" bestFit="1" customWidth="1"/>
    <col min="15052" max="15054" width="5.5" style="17" bestFit="1" customWidth="1"/>
    <col min="15055" max="15056" width="6.5" style="17" bestFit="1" customWidth="1"/>
    <col min="15057" max="15058" width="5.5" style="17" bestFit="1" customWidth="1"/>
    <col min="15059" max="15060" width="6.5" style="17" bestFit="1" customWidth="1"/>
    <col min="15061" max="15061" width="4" style="17" bestFit="1" customWidth="1"/>
    <col min="15062" max="15062" width="6.5" style="17" bestFit="1" customWidth="1"/>
    <col min="15063" max="15064" width="5.5" style="17" bestFit="1" customWidth="1"/>
    <col min="15065" max="15065" width="9.5" style="17" bestFit="1" customWidth="1"/>
    <col min="15066" max="15066" width="7.5" style="17" bestFit="1" customWidth="1"/>
    <col min="15067" max="15067" width="11.5" style="17"/>
    <col min="15068" max="15068" width="16.5" style="17" bestFit="1" customWidth="1"/>
    <col min="15069" max="15069" width="9.33203125" style="17" bestFit="1" customWidth="1"/>
    <col min="15070" max="15075" width="5.83203125" style="17" bestFit="1" customWidth="1"/>
    <col min="15076" max="15076" width="5.5" style="17" bestFit="1" customWidth="1"/>
    <col min="15077" max="15077" width="5.83203125" style="17" bestFit="1" customWidth="1"/>
    <col min="15078" max="15078" width="11.5" style="17"/>
    <col min="15079" max="15079" width="9.5" style="17" bestFit="1" customWidth="1"/>
    <col min="15080" max="15080" width="8.6640625" style="17" bestFit="1" customWidth="1"/>
    <col min="15081" max="15281" width="11.5" style="17"/>
    <col min="15282" max="15282" width="3.6640625" style="17" customWidth="1"/>
    <col min="15283" max="15285" width="4.33203125" style="17" customWidth="1"/>
    <col min="15286" max="15286" width="6.1640625" style="17" customWidth="1"/>
    <col min="15287" max="15287" width="9.83203125" style="17" customWidth="1"/>
    <col min="15288" max="15298" width="10" style="17" customWidth="1"/>
    <col min="15299" max="15299" width="17.6640625" style="17" customWidth="1"/>
    <col min="15300" max="15305" width="11.5" style="17"/>
    <col min="15306" max="15306" width="16.5" style="17" bestFit="1" customWidth="1"/>
    <col min="15307" max="15307" width="8.5" style="17" bestFit="1" customWidth="1"/>
    <col min="15308" max="15310" width="5.5" style="17" bestFit="1" customWidth="1"/>
    <col min="15311" max="15312" width="6.5" style="17" bestFit="1" customWidth="1"/>
    <col min="15313" max="15314" width="5.5" style="17" bestFit="1" customWidth="1"/>
    <col min="15315" max="15316" width="6.5" style="17" bestFit="1" customWidth="1"/>
    <col min="15317" max="15317" width="4" style="17" bestFit="1" customWidth="1"/>
    <col min="15318" max="15318" width="6.5" style="17" bestFit="1" customWidth="1"/>
    <col min="15319" max="15320" width="5.5" style="17" bestFit="1" customWidth="1"/>
    <col min="15321" max="15321" width="9.5" style="17" bestFit="1" customWidth="1"/>
    <col min="15322" max="15322" width="7.5" style="17" bestFit="1" customWidth="1"/>
    <col min="15323" max="15323" width="11.5" style="17"/>
    <col min="15324" max="15324" width="16.5" style="17" bestFit="1" customWidth="1"/>
    <col min="15325" max="15325" width="9.33203125" style="17" bestFit="1" customWidth="1"/>
    <col min="15326" max="15331" width="5.83203125" style="17" bestFit="1" customWidth="1"/>
    <col min="15332" max="15332" width="5.5" style="17" bestFit="1" customWidth="1"/>
    <col min="15333" max="15333" width="5.83203125" style="17" bestFit="1" customWidth="1"/>
    <col min="15334" max="15334" width="11.5" style="17"/>
    <col min="15335" max="15335" width="9.5" style="17" bestFit="1" customWidth="1"/>
    <col min="15336" max="15336" width="8.6640625" style="17" bestFit="1" customWidth="1"/>
    <col min="15337" max="15537" width="11.5" style="17"/>
    <col min="15538" max="15538" width="3.6640625" style="17" customWidth="1"/>
    <col min="15539" max="15541" width="4.33203125" style="17" customWidth="1"/>
    <col min="15542" max="15542" width="6.1640625" style="17" customWidth="1"/>
    <col min="15543" max="15543" width="9.83203125" style="17" customWidth="1"/>
    <col min="15544" max="15554" width="10" style="17" customWidth="1"/>
    <col min="15555" max="15555" width="17.6640625" style="17" customWidth="1"/>
    <col min="15556" max="15561" width="11.5" style="17"/>
    <col min="15562" max="15562" width="16.5" style="17" bestFit="1" customWidth="1"/>
    <col min="15563" max="15563" width="8.5" style="17" bestFit="1" customWidth="1"/>
    <col min="15564" max="15566" width="5.5" style="17" bestFit="1" customWidth="1"/>
    <col min="15567" max="15568" width="6.5" style="17" bestFit="1" customWidth="1"/>
    <col min="15569" max="15570" width="5.5" style="17" bestFit="1" customWidth="1"/>
    <col min="15571" max="15572" width="6.5" style="17" bestFit="1" customWidth="1"/>
    <col min="15573" max="15573" width="4" style="17" bestFit="1" customWidth="1"/>
    <col min="15574" max="15574" width="6.5" style="17" bestFit="1" customWidth="1"/>
    <col min="15575" max="15576" width="5.5" style="17" bestFit="1" customWidth="1"/>
    <col min="15577" max="15577" width="9.5" style="17" bestFit="1" customWidth="1"/>
    <col min="15578" max="15578" width="7.5" style="17" bestFit="1" customWidth="1"/>
    <col min="15579" max="15579" width="11.5" style="17"/>
    <col min="15580" max="15580" width="16.5" style="17" bestFit="1" customWidth="1"/>
    <col min="15581" max="15581" width="9.33203125" style="17" bestFit="1" customWidth="1"/>
    <col min="15582" max="15587" width="5.83203125" style="17" bestFit="1" customWidth="1"/>
    <col min="15588" max="15588" width="5.5" style="17" bestFit="1" customWidth="1"/>
    <col min="15589" max="15589" width="5.83203125" style="17" bestFit="1" customWidth="1"/>
    <col min="15590" max="15590" width="11.5" style="17"/>
    <col min="15591" max="15591" width="9.5" style="17" bestFit="1" customWidth="1"/>
    <col min="15592" max="15592" width="8.6640625" style="17" bestFit="1" customWidth="1"/>
    <col min="15593" max="15793" width="11.5" style="17"/>
    <col min="15794" max="15794" width="3.6640625" style="17" customWidth="1"/>
    <col min="15795" max="15797" width="4.33203125" style="17" customWidth="1"/>
    <col min="15798" max="15798" width="6.1640625" style="17" customWidth="1"/>
    <col min="15799" max="15799" width="9.83203125" style="17" customWidth="1"/>
    <col min="15800" max="15810" width="10" style="17" customWidth="1"/>
    <col min="15811" max="15811" width="17.6640625" style="17" customWidth="1"/>
    <col min="15812" max="15817" width="11.5" style="17"/>
    <col min="15818" max="15818" width="16.5" style="17" bestFit="1" customWidth="1"/>
    <col min="15819" max="15819" width="8.5" style="17" bestFit="1" customWidth="1"/>
    <col min="15820" max="15822" width="5.5" style="17" bestFit="1" customWidth="1"/>
    <col min="15823" max="15824" width="6.5" style="17" bestFit="1" customWidth="1"/>
    <col min="15825" max="15826" width="5.5" style="17" bestFit="1" customWidth="1"/>
    <col min="15827" max="15828" width="6.5" style="17" bestFit="1" customWidth="1"/>
    <col min="15829" max="15829" width="4" style="17" bestFit="1" customWidth="1"/>
    <col min="15830" max="15830" width="6.5" style="17" bestFit="1" customWidth="1"/>
    <col min="15831" max="15832" width="5.5" style="17" bestFit="1" customWidth="1"/>
    <col min="15833" max="15833" width="9.5" style="17" bestFit="1" customWidth="1"/>
    <col min="15834" max="15834" width="7.5" style="17" bestFit="1" customWidth="1"/>
    <col min="15835" max="15835" width="11.5" style="17"/>
    <col min="15836" max="15836" width="16.5" style="17" bestFit="1" customWidth="1"/>
    <col min="15837" max="15837" width="9.33203125" style="17" bestFit="1" customWidth="1"/>
    <col min="15838" max="15843" width="5.83203125" style="17" bestFit="1" customWidth="1"/>
    <col min="15844" max="15844" width="5.5" style="17" bestFit="1" customWidth="1"/>
    <col min="15845" max="15845" width="5.83203125" style="17" bestFit="1" customWidth="1"/>
    <col min="15846" max="15846" width="11.5" style="17"/>
    <col min="15847" max="15847" width="9.5" style="17" bestFit="1" customWidth="1"/>
    <col min="15848" max="15848" width="8.6640625" style="17" bestFit="1" customWidth="1"/>
    <col min="15849" max="16049" width="11.5" style="17"/>
    <col min="16050" max="16050" width="3.6640625" style="17" customWidth="1"/>
    <col min="16051" max="16053" width="4.33203125" style="17" customWidth="1"/>
    <col min="16054" max="16054" width="6.1640625" style="17" customWidth="1"/>
    <col min="16055" max="16055" width="9.83203125" style="17" customWidth="1"/>
    <col min="16056" max="16066" width="10" style="17" customWidth="1"/>
    <col min="16067" max="16067" width="17.6640625" style="17" customWidth="1"/>
    <col min="16068" max="16073" width="11.5" style="17"/>
    <col min="16074" max="16074" width="16.5" style="17" bestFit="1" customWidth="1"/>
    <col min="16075" max="16075" width="8.5" style="17" bestFit="1" customWidth="1"/>
    <col min="16076" max="16078" width="5.5" style="17" bestFit="1" customWidth="1"/>
    <col min="16079" max="16080" width="6.5" style="17" bestFit="1" customWidth="1"/>
    <col min="16081" max="16082" width="5.5" style="17" bestFit="1" customWidth="1"/>
    <col min="16083" max="16084" width="6.5" style="17" bestFit="1" customWidth="1"/>
    <col min="16085" max="16085" width="4" style="17" bestFit="1" customWidth="1"/>
    <col min="16086" max="16086" width="6.5" style="17" bestFit="1" customWidth="1"/>
    <col min="16087" max="16088" width="5.5" style="17" bestFit="1" customWidth="1"/>
    <col min="16089" max="16089" width="9.5" style="17" bestFit="1" customWidth="1"/>
    <col min="16090" max="16090" width="7.5" style="17" bestFit="1" customWidth="1"/>
    <col min="16091" max="16091" width="11.5" style="17"/>
    <col min="16092" max="16092" width="16.5" style="17" bestFit="1" customWidth="1"/>
    <col min="16093" max="16093" width="9.33203125" style="17" bestFit="1" customWidth="1"/>
    <col min="16094" max="16099" width="5.83203125" style="17" bestFit="1" customWidth="1"/>
    <col min="16100" max="16100" width="5.5" style="17" bestFit="1" customWidth="1"/>
    <col min="16101" max="16101" width="5.83203125" style="17" bestFit="1" customWidth="1"/>
    <col min="16102" max="16102" width="11.5" style="17"/>
    <col min="16103" max="16103" width="9.5" style="17" bestFit="1" customWidth="1"/>
    <col min="16104" max="16104" width="8.6640625" style="17" bestFit="1" customWidth="1"/>
    <col min="16105" max="16384" width="11.5" style="17"/>
  </cols>
  <sheetData>
    <row r="1" spans="2:29" ht="24" customHeight="1">
      <c r="B1" s="446"/>
      <c r="C1" s="446"/>
      <c r="D1" s="446"/>
      <c r="E1" s="419"/>
      <c r="F1" s="419"/>
      <c r="G1" s="419"/>
      <c r="H1" s="419"/>
      <c r="I1" s="419"/>
      <c r="J1" s="419"/>
      <c r="K1" s="419"/>
      <c r="L1" s="419"/>
      <c r="M1" s="60"/>
      <c r="N1" s="254" t="s">
        <v>25295</v>
      </c>
    </row>
    <row r="2" spans="2:29" ht="28.5" customHeight="1">
      <c r="B2" s="446"/>
      <c r="C2" s="446"/>
      <c r="D2" s="446"/>
      <c r="E2" s="419"/>
      <c r="F2" s="419"/>
      <c r="G2" s="419"/>
      <c r="H2" s="419"/>
      <c r="I2" s="419"/>
      <c r="J2" s="419"/>
      <c r="K2" s="419"/>
      <c r="L2" s="419"/>
      <c r="M2" s="60"/>
      <c r="N2" s="60"/>
    </row>
    <row r="3" spans="2:29" ht="24" customHeight="1">
      <c r="B3" s="446"/>
      <c r="C3" s="446"/>
      <c r="D3" s="446"/>
      <c r="E3" s="419"/>
      <c r="F3" s="419"/>
      <c r="G3" s="419"/>
      <c r="H3" s="419"/>
      <c r="I3" s="419"/>
      <c r="J3" s="419"/>
      <c r="K3" s="419"/>
      <c r="L3" s="419"/>
      <c r="M3" s="60"/>
      <c r="N3" s="60"/>
      <c r="O3" s="22"/>
      <c r="P3" s="22"/>
      <c r="Q3" s="22"/>
      <c r="R3" s="22"/>
      <c r="S3" s="22"/>
      <c r="T3" s="22"/>
      <c r="U3" s="22"/>
      <c r="V3" s="22"/>
      <c r="W3" s="22"/>
      <c r="X3" s="22"/>
      <c r="Y3" s="22"/>
      <c r="Z3" s="22"/>
      <c r="AA3" s="22"/>
      <c r="AB3" s="22"/>
      <c r="AC3" s="22"/>
    </row>
    <row r="4" spans="2:29">
      <c r="O4" s="22"/>
      <c r="P4" s="22"/>
      <c r="Q4" s="22"/>
      <c r="R4" s="22"/>
      <c r="S4" s="22"/>
      <c r="T4" s="22"/>
      <c r="U4" s="22"/>
      <c r="V4" s="22"/>
      <c r="W4" s="22"/>
      <c r="X4" s="22"/>
      <c r="Y4" s="22"/>
      <c r="Z4" s="22"/>
      <c r="AA4" s="22"/>
      <c r="AB4" s="22"/>
      <c r="AC4" s="22"/>
    </row>
    <row r="5" spans="2:29" s="18" customFormat="1" ht="25.5" customHeight="1">
      <c r="B5" s="415" t="s">
        <v>138</v>
      </c>
      <c r="C5" s="415"/>
      <c r="D5" s="415"/>
      <c r="E5" s="415"/>
      <c r="F5" s="415"/>
      <c r="G5" s="415"/>
      <c r="H5" s="415"/>
      <c r="I5" s="415"/>
      <c r="J5" s="415"/>
      <c r="K5" s="415"/>
      <c r="L5" s="415"/>
      <c r="M5" s="19"/>
      <c r="N5" s="20"/>
      <c r="AC5" s="21"/>
    </row>
    <row r="6" spans="2:29" s="18" customFormat="1" ht="36" customHeight="1">
      <c r="B6" s="392" t="s">
        <v>139</v>
      </c>
      <c r="C6" s="423"/>
      <c r="D6" s="393"/>
      <c r="E6" s="417" t="s">
        <v>344</v>
      </c>
      <c r="F6" s="476"/>
      <c r="G6" s="476"/>
      <c r="H6" s="418"/>
      <c r="I6" s="484" t="s">
        <v>345</v>
      </c>
      <c r="J6" s="485"/>
      <c r="K6" s="485"/>
      <c r="L6" s="486"/>
      <c r="M6" s="487"/>
      <c r="N6" s="487"/>
      <c r="AC6" s="21"/>
    </row>
    <row r="7" spans="2:29" s="18" customFormat="1" ht="17.25" customHeight="1">
      <c r="B7" s="397" t="s">
        <v>143</v>
      </c>
      <c r="C7" s="437"/>
      <c r="D7" s="398"/>
      <c r="E7" s="477" t="s">
        <v>85</v>
      </c>
      <c r="F7" s="478"/>
      <c r="G7" s="478"/>
      <c r="H7" s="479"/>
      <c r="I7" s="477" t="s">
        <v>346</v>
      </c>
      <c r="J7" s="478"/>
      <c r="K7" s="478"/>
      <c r="L7" s="479"/>
      <c r="M7" s="495"/>
      <c r="N7" s="496"/>
      <c r="AC7" s="21"/>
    </row>
    <row r="8" spans="2:29" s="18" customFormat="1" ht="52.5" customHeight="1">
      <c r="B8" s="399"/>
      <c r="C8" s="438"/>
      <c r="D8" s="400"/>
      <c r="E8" s="480"/>
      <c r="F8" s="481"/>
      <c r="G8" s="481"/>
      <c r="H8" s="482"/>
      <c r="I8" s="480"/>
      <c r="J8" s="481"/>
      <c r="K8" s="481"/>
      <c r="L8" s="482"/>
      <c r="M8" s="497"/>
      <c r="N8" s="497"/>
      <c r="AC8" s="21"/>
    </row>
    <row r="9" spans="2:29" s="18" customFormat="1" ht="33" customHeight="1">
      <c r="B9" s="392" t="s">
        <v>147</v>
      </c>
      <c r="C9" s="423"/>
      <c r="D9" s="393"/>
      <c r="E9" s="501" t="s">
        <v>347</v>
      </c>
      <c r="F9" s="502"/>
      <c r="G9" s="502"/>
      <c r="H9" s="503"/>
      <c r="I9" s="498" t="s">
        <v>348</v>
      </c>
      <c r="J9" s="499"/>
      <c r="K9" s="499"/>
      <c r="L9" s="500"/>
      <c r="M9" s="242"/>
      <c r="N9" s="242"/>
      <c r="AC9" s="21"/>
    </row>
    <row r="10" spans="2:29" s="18" customFormat="1" ht="26.25" customHeight="1">
      <c r="B10" s="392" t="s">
        <v>149</v>
      </c>
      <c r="C10" s="423"/>
      <c r="D10" s="393"/>
      <c r="E10" s="488">
        <f>+'MATRIZ INDICADORES'!G11</f>
        <v>0</v>
      </c>
      <c r="F10" s="489"/>
      <c r="G10" s="489"/>
      <c r="H10" s="490"/>
      <c r="I10" s="488">
        <f>+'MATRIZ INDICADORES'!G12</f>
        <v>0</v>
      </c>
      <c r="J10" s="489"/>
      <c r="K10" s="489"/>
      <c r="L10" s="490"/>
      <c r="M10" s="242"/>
      <c r="N10" s="242"/>
      <c r="AC10" s="21"/>
    </row>
    <row r="11" spans="2:29" s="18" customFormat="1" ht="28.5" customHeight="1">
      <c r="B11" s="392" t="s">
        <v>150</v>
      </c>
      <c r="C11" s="423"/>
      <c r="D11" s="393"/>
      <c r="E11" s="504" t="str">
        <f>+'MATRIZ INDICADORES'!F11</f>
        <v>Anual</v>
      </c>
      <c r="F11" s="505"/>
      <c r="G11" s="505"/>
      <c r="H11" s="506"/>
      <c r="I11" s="507" t="str">
        <f>+'MATRIZ INDICADORES'!F12</f>
        <v>Anual</v>
      </c>
      <c r="J11" s="508"/>
      <c r="K11" s="508"/>
      <c r="L11" s="509"/>
      <c r="M11" s="242"/>
      <c r="N11" s="242"/>
      <c r="AC11" s="21"/>
    </row>
    <row r="12" spans="2:29" s="18" customFormat="1" ht="82.5" customHeight="1">
      <c r="B12" s="392" t="s">
        <v>151</v>
      </c>
      <c r="C12" s="423"/>
      <c r="D12" s="393"/>
      <c r="E12" s="498" t="s">
        <v>349</v>
      </c>
      <c r="F12" s="499"/>
      <c r="G12" s="499"/>
      <c r="H12" s="499"/>
      <c r="I12" s="499"/>
      <c r="J12" s="500"/>
      <c r="K12" s="390" t="s">
        <v>111</v>
      </c>
      <c r="L12" s="391"/>
      <c r="M12" s="491"/>
      <c r="N12" s="491"/>
    </row>
    <row r="13" spans="2:29" s="18" customFormat="1" ht="27.75" customHeight="1">
      <c r="B13" s="392" t="s">
        <v>154</v>
      </c>
      <c r="C13" s="423"/>
      <c r="D13" s="393"/>
      <c r="E13" s="470" t="str">
        <f>+'MATRIZ INDICADORES'!K11</f>
        <v>Gerencia y trabajadores</v>
      </c>
      <c r="F13" s="471"/>
      <c r="G13" s="471"/>
      <c r="H13" s="471"/>
      <c r="I13" s="471"/>
      <c r="J13" s="471"/>
      <c r="K13" s="471"/>
      <c r="L13" s="472"/>
    </row>
    <row r="14" spans="2:29" s="18" customFormat="1" ht="25.5" customHeight="1">
      <c r="B14" s="392" t="s">
        <v>155</v>
      </c>
      <c r="C14" s="423"/>
      <c r="D14" s="393"/>
      <c r="E14" s="470" t="str">
        <f>+'MATRIZ INDICADORES'!H12</f>
        <v>Coordinador SST</v>
      </c>
      <c r="F14" s="471"/>
      <c r="G14" s="471"/>
      <c r="H14" s="471"/>
      <c r="I14" s="471"/>
      <c r="J14" s="471"/>
      <c r="K14" s="471"/>
      <c r="L14" s="472"/>
    </row>
    <row r="15" spans="2:29" s="18" customFormat="1" ht="19.5" customHeight="1">
      <c r="B15" s="392" t="s">
        <v>350</v>
      </c>
      <c r="C15" s="423"/>
      <c r="D15" s="393"/>
      <c r="E15" s="473">
        <f>+PORTADA!I15</f>
        <v>2021</v>
      </c>
      <c r="F15" s="474"/>
      <c r="G15" s="474"/>
      <c r="H15" s="474"/>
      <c r="I15" s="474"/>
      <c r="J15" s="474"/>
      <c r="K15" s="474"/>
      <c r="L15" s="475"/>
    </row>
    <row r="16" spans="2:29" s="18" customFormat="1" ht="19.5" customHeight="1"/>
    <row r="17" spans="2:16" s="18" customFormat="1" ht="31.5" customHeight="1">
      <c r="B17" s="516" t="s">
        <v>112</v>
      </c>
      <c r="C17" s="516"/>
      <c r="D17" s="517" t="s">
        <v>351</v>
      </c>
      <c r="E17" s="517"/>
      <c r="F17" s="243" t="s">
        <v>352</v>
      </c>
      <c r="G17" s="516" t="s">
        <v>353</v>
      </c>
      <c r="H17" s="516"/>
      <c r="I17" s="244" t="s">
        <v>354</v>
      </c>
      <c r="J17" s="243" t="s">
        <v>114</v>
      </c>
      <c r="K17" s="243" t="s">
        <v>115</v>
      </c>
      <c r="L17" s="243" t="s">
        <v>116</v>
      </c>
      <c r="M17" s="516" t="s">
        <v>355</v>
      </c>
      <c r="N17" s="516"/>
      <c r="O17" s="467" t="s">
        <v>137</v>
      </c>
      <c r="P17" s="467"/>
    </row>
    <row r="18" spans="2:16" s="18" customFormat="1" ht="36" customHeight="1">
      <c r="B18" s="518" t="s">
        <v>356</v>
      </c>
      <c r="C18" s="518"/>
      <c r="D18" s="493">
        <f>SUM('caracterizacion EL'!J4:J1981,"0")</f>
        <v>1</v>
      </c>
      <c r="E18" s="493"/>
      <c r="F18" s="492">
        <f>+A.T!E31</f>
        <v>521</v>
      </c>
      <c r="G18" s="493">
        <f>SUM('caracterizacion EL'!K4:K1981,)</f>
        <v>1</v>
      </c>
      <c r="H18" s="493"/>
      <c r="I18" s="494">
        <v>100000</v>
      </c>
      <c r="J18" s="234" t="s">
        <v>357</v>
      </c>
      <c r="K18" s="61">
        <f>IFERROR(D18+G18/F18*I18,)</f>
        <v>192.93857965451056</v>
      </c>
      <c r="L18" s="233" t="str">
        <f>IF(K18="-","-",IF(K18&lt;=E10,"CUMPLE","NO CUMPLE"))</f>
        <v>NO CUMPLE</v>
      </c>
      <c r="M18" s="483" t="str">
        <f>"Por cada 100.000 trabajadores existen " &amp;ROUND(K18,2) &amp; "  casos de enfermedad laboral en el año " &amp;E15</f>
        <v>Por cada 100.000 trabajadores existen 192,94  casos de enfermedad laboral en el año 2021</v>
      </c>
      <c r="N18" s="483"/>
      <c r="O18" s="468"/>
      <c r="P18" s="469"/>
    </row>
    <row r="19" spans="2:16" s="18" customFormat="1" ht="46.5" customHeight="1">
      <c r="B19" s="518"/>
      <c r="C19" s="518"/>
      <c r="D19" s="493"/>
      <c r="E19" s="493"/>
      <c r="F19" s="492"/>
      <c r="G19" s="493"/>
      <c r="H19" s="493"/>
      <c r="I19" s="494"/>
      <c r="J19" s="234" t="s">
        <v>358</v>
      </c>
      <c r="K19" s="61">
        <f>IFERROR(G18/F18*I18,)</f>
        <v>191.93857965451056</v>
      </c>
      <c r="L19" s="233" t="str">
        <f>IF(K19="-","-",IF(K19&lt;=I10,"CUMPLE","NO CUMPLE"))</f>
        <v>NO CUMPLE</v>
      </c>
      <c r="M19" s="483" t="str">
        <f>"Por cada 100.000 trabajadores existen "&amp; ROUND(K19,2)  &amp; " casos nuevos  de enfermedad laboral en el año " &amp;E15</f>
        <v>Por cada 100.000 trabajadores existen 191,94 casos nuevos  de enfermedad laboral en el año 2021</v>
      </c>
      <c r="N19" s="483"/>
      <c r="O19" s="468"/>
      <c r="P19" s="469"/>
    </row>
    <row r="20" spans="2:16" s="18" customFormat="1" ht="3.75" customHeight="1">
      <c r="B20" s="23"/>
      <c r="C20" s="23"/>
      <c r="D20" s="24"/>
      <c r="E20" s="24"/>
      <c r="F20" s="25"/>
      <c r="G20" s="25"/>
      <c r="H20" s="25"/>
      <c r="I20" s="25"/>
      <c r="J20" s="26"/>
      <c r="K20" s="62"/>
      <c r="L20" s="27"/>
      <c r="M20" s="28"/>
      <c r="N20" s="28"/>
    </row>
    <row r="21" spans="2:16" s="18" customFormat="1" ht="9" customHeight="1">
      <c r="B21" s="23"/>
      <c r="C21" s="23"/>
      <c r="D21" s="24"/>
      <c r="E21" s="24"/>
      <c r="F21" s="25"/>
      <c r="G21" s="25"/>
      <c r="H21" s="25"/>
      <c r="I21" s="25"/>
      <c r="J21" s="26"/>
      <c r="K21" s="62"/>
      <c r="L21" s="27"/>
      <c r="M21" s="28"/>
      <c r="N21" s="28"/>
    </row>
    <row r="22" spans="2:16" s="18" customFormat="1" ht="14.25" customHeight="1">
      <c r="B22" s="510"/>
      <c r="C22" s="511"/>
      <c r="D22" s="511"/>
      <c r="E22" s="511"/>
      <c r="F22" s="511"/>
      <c r="G22" s="511"/>
      <c r="H22" s="511"/>
      <c r="I22" s="511"/>
      <c r="J22" s="511"/>
      <c r="K22" s="511"/>
      <c r="L22" s="511"/>
      <c r="M22" s="511"/>
      <c r="N22" s="512"/>
    </row>
    <row r="23" spans="2:16" s="18" customFormat="1" ht="31.5" customHeight="1">
      <c r="B23" s="513" t="s">
        <v>132</v>
      </c>
      <c r="C23" s="514"/>
      <c r="D23" s="514"/>
      <c r="E23" s="514"/>
      <c r="F23" s="514"/>
      <c r="G23" s="514"/>
      <c r="H23" s="514"/>
      <c r="I23" s="514"/>
      <c r="J23" s="514"/>
      <c r="K23" s="514"/>
      <c r="L23" s="514"/>
      <c r="M23" s="514"/>
      <c r="N23" s="515"/>
    </row>
    <row r="24" spans="2:16" s="18" customFormat="1" ht="39.75" customHeight="1">
      <c r="B24" s="519"/>
      <c r="C24" s="520"/>
      <c r="D24" s="520"/>
      <c r="E24" s="520"/>
      <c r="F24" s="520"/>
      <c r="G24" s="520"/>
      <c r="H24" s="520"/>
      <c r="I24" s="520"/>
      <c r="J24" s="520"/>
      <c r="K24" s="520"/>
      <c r="L24" s="520"/>
      <c r="M24" s="520"/>
      <c r="N24" s="521"/>
    </row>
    <row r="25" spans="2:16" s="18" customFormat="1" ht="18.75" customHeight="1">
      <c r="B25" s="522"/>
      <c r="C25" s="523"/>
      <c r="D25" s="523"/>
      <c r="E25" s="523"/>
      <c r="F25" s="523"/>
      <c r="G25" s="523"/>
      <c r="H25" s="523"/>
      <c r="I25" s="523"/>
      <c r="J25" s="523"/>
      <c r="K25" s="523"/>
      <c r="L25" s="523"/>
      <c r="M25" s="523"/>
      <c r="N25" s="524"/>
    </row>
    <row r="26" spans="2:16" s="18" customFormat="1" ht="18.75" customHeight="1">
      <c r="B26" s="522"/>
      <c r="C26" s="523"/>
      <c r="D26" s="523"/>
      <c r="E26" s="523"/>
      <c r="F26" s="523"/>
      <c r="G26" s="523"/>
      <c r="H26" s="523"/>
      <c r="I26" s="523"/>
      <c r="J26" s="523"/>
      <c r="K26" s="523"/>
      <c r="L26" s="523"/>
      <c r="M26" s="523"/>
      <c r="N26" s="524"/>
    </row>
    <row r="27" spans="2:16" s="18" customFormat="1" ht="18.75" customHeight="1">
      <c r="B27" s="522"/>
      <c r="C27" s="523"/>
      <c r="D27" s="523"/>
      <c r="E27" s="523"/>
      <c r="F27" s="523"/>
      <c r="G27" s="523"/>
      <c r="H27" s="523"/>
      <c r="I27" s="523"/>
      <c r="J27" s="523"/>
      <c r="K27" s="523"/>
      <c r="L27" s="523"/>
      <c r="M27" s="523"/>
      <c r="N27" s="524"/>
    </row>
    <row r="28" spans="2:16" s="18" customFormat="1" ht="18.75" customHeight="1">
      <c r="B28" s="522"/>
      <c r="C28" s="523"/>
      <c r="D28" s="523"/>
      <c r="E28" s="523"/>
      <c r="F28" s="523"/>
      <c r="G28" s="523"/>
      <c r="H28" s="523"/>
      <c r="I28" s="523"/>
      <c r="J28" s="523"/>
      <c r="K28" s="523"/>
      <c r="L28" s="523"/>
      <c r="M28" s="523"/>
      <c r="N28" s="524"/>
    </row>
    <row r="29" spans="2:16" s="18" customFormat="1" ht="18.75" customHeight="1">
      <c r="B29" s="522"/>
      <c r="C29" s="523"/>
      <c r="D29" s="523"/>
      <c r="E29" s="523"/>
      <c r="F29" s="523"/>
      <c r="G29" s="523"/>
      <c r="H29" s="523"/>
      <c r="I29" s="523"/>
      <c r="J29" s="523"/>
      <c r="K29" s="523"/>
      <c r="L29" s="523"/>
      <c r="M29" s="523"/>
      <c r="N29" s="524"/>
    </row>
    <row r="30" spans="2:16" s="18" customFormat="1" ht="18.75" customHeight="1">
      <c r="B30" s="522"/>
      <c r="C30" s="523"/>
      <c r="D30" s="523"/>
      <c r="E30" s="523"/>
      <c r="F30" s="523"/>
      <c r="G30" s="523"/>
      <c r="H30" s="523"/>
      <c r="I30" s="523"/>
      <c r="J30" s="523"/>
      <c r="K30" s="523"/>
      <c r="L30" s="523"/>
      <c r="M30" s="523"/>
      <c r="N30" s="524"/>
    </row>
    <row r="31" spans="2:16" s="18" customFormat="1" ht="18.75" customHeight="1">
      <c r="B31" s="522"/>
      <c r="C31" s="523"/>
      <c r="D31" s="523"/>
      <c r="E31" s="523"/>
      <c r="F31" s="523"/>
      <c r="G31" s="523"/>
      <c r="H31" s="523"/>
      <c r="I31" s="523"/>
      <c r="J31" s="523"/>
      <c r="K31" s="523"/>
      <c r="L31" s="523"/>
      <c r="M31" s="523"/>
      <c r="N31" s="524"/>
    </row>
    <row r="32" spans="2:16" s="18" customFormat="1" ht="18.75" customHeight="1">
      <c r="B32" s="522"/>
      <c r="C32" s="523"/>
      <c r="D32" s="523"/>
      <c r="E32" s="523"/>
      <c r="F32" s="523"/>
      <c r="G32" s="523"/>
      <c r="H32" s="523"/>
      <c r="I32" s="523"/>
      <c r="J32" s="523"/>
      <c r="K32" s="523"/>
      <c r="L32" s="523"/>
      <c r="M32" s="523"/>
      <c r="N32" s="524"/>
    </row>
    <row r="33" spans="2:14" s="18" customFormat="1" ht="18.75" customHeight="1">
      <c r="B33" s="522"/>
      <c r="C33" s="523"/>
      <c r="D33" s="523"/>
      <c r="E33" s="523"/>
      <c r="F33" s="523"/>
      <c r="G33" s="523"/>
      <c r="H33" s="523"/>
      <c r="I33" s="523"/>
      <c r="J33" s="523"/>
      <c r="K33" s="523"/>
      <c r="L33" s="523"/>
      <c r="M33" s="523"/>
      <c r="N33" s="524"/>
    </row>
    <row r="34" spans="2:14" s="18" customFormat="1" ht="36.75" customHeight="1">
      <c r="B34" s="525"/>
      <c r="C34" s="526"/>
      <c r="D34" s="526"/>
      <c r="E34" s="526"/>
      <c r="F34" s="526"/>
      <c r="G34" s="526"/>
      <c r="H34" s="526"/>
      <c r="I34" s="526"/>
      <c r="J34" s="526"/>
      <c r="K34" s="526"/>
      <c r="L34" s="526"/>
      <c r="M34" s="526"/>
      <c r="N34" s="527"/>
    </row>
    <row r="35" spans="2:14" s="18" customFormat="1" ht="21.75" customHeight="1"/>
    <row r="36" spans="2:14" s="18" customFormat="1" ht="23.25" customHeight="1">
      <c r="B36" s="415" t="s">
        <v>133</v>
      </c>
      <c r="C36" s="415"/>
      <c r="D36" s="415"/>
      <c r="E36" s="415"/>
      <c r="F36" s="415"/>
      <c r="G36" s="415"/>
      <c r="H36" s="415"/>
      <c r="I36" s="415"/>
      <c r="J36" s="415"/>
      <c r="K36" s="415"/>
      <c r="L36" s="415"/>
      <c r="M36" s="415"/>
      <c r="N36" s="415"/>
    </row>
    <row r="37" spans="2:14" s="18" customFormat="1" ht="36" customHeight="1">
      <c r="B37" s="237" t="s">
        <v>134</v>
      </c>
      <c r="C37" s="415" t="s">
        <v>135</v>
      </c>
      <c r="D37" s="415"/>
      <c r="E37" s="415"/>
      <c r="F37" s="415"/>
      <c r="G37" s="415"/>
      <c r="H37" s="415"/>
      <c r="I37" s="415"/>
      <c r="J37" s="415" t="s">
        <v>136</v>
      </c>
      <c r="K37" s="415"/>
      <c r="L37" s="415" t="s">
        <v>158</v>
      </c>
      <c r="M37" s="415"/>
      <c r="N37" s="237" t="s">
        <v>137</v>
      </c>
    </row>
    <row r="38" spans="2:14" s="165" customFormat="1" ht="78" customHeight="1">
      <c r="B38" s="111"/>
      <c r="C38" s="368"/>
      <c r="D38" s="368"/>
      <c r="E38" s="368"/>
      <c r="F38" s="368"/>
      <c r="G38" s="368"/>
      <c r="H38" s="368"/>
      <c r="I38" s="368"/>
      <c r="J38" s="368"/>
      <c r="K38" s="368"/>
      <c r="L38" s="368"/>
      <c r="M38" s="368"/>
      <c r="N38" s="240"/>
    </row>
    <row r="39" spans="2:14" s="63" customFormat="1" ht="51" customHeight="1">
      <c r="B39" s="111"/>
      <c r="C39" s="368"/>
      <c r="D39" s="368"/>
      <c r="E39" s="368"/>
      <c r="F39" s="368"/>
      <c r="G39" s="368"/>
      <c r="H39" s="368"/>
      <c r="I39" s="368"/>
      <c r="J39" s="368"/>
      <c r="K39" s="368"/>
      <c r="L39" s="368"/>
      <c r="M39" s="368"/>
      <c r="N39" s="240"/>
    </row>
    <row r="40" spans="2:14" s="63" customFormat="1" ht="56.25" customHeight="1">
      <c r="B40" s="111"/>
      <c r="C40" s="368"/>
      <c r="D40" s="368"/>
      <c r="E40" s="368"/>
      <c r="F40" s="368"/>
      <c r="G40" s="368"/>
      <c r="H40" s="368"/>
      <c r="I40" s="368"/>
      <c r="J40" s="368"/>
      <c r="K40" s="368"/>
      <c r="L40" s="368"/>
      <c r="M40" s="368"/>
      <c r="N40" s="112"/>
    </row>
    <row r="41" spans="2:14" s="63" customFormat="1"/>
    <row r="42" spans="2:14" s="63" customFormat="1"/>
    <row r="43" spans="2:14" s="63" customFormat="1"/>
    <row r="44" spans="2:14" s="63" customFormat="1"/>
    <row r="45" spans="2:14" s="63" customFormat="1"/>
    <row r="46" spans="2:14" s="63" customFormat="1"/>
    <row r="47" spans="2:14" s="63" customFormat="1"/>
    <row r="48" spans="2:14" s="63" customFormat="1"/>
    <row r="49" s="63" customFormat="1"/>
    <row r="50" s="63" customFormat="1"/>
    <row r="51" s="63" customFormat="1"/>
    <row r="52" s="63" customFormat="1"/>
    <row r="53" s="63" customFormat="1"/>
    <row r="54" s="63" customFormat="1"/>
    <row r="55" s="63" customFormat="1"/>
    <row r="56" s="63" customFormat="1"/>
    <row r="57" s="63" customFormat="1"/>
    <row r="58" s="63" customFormat="1"/>
    <row r="59" s="63" customFormat="1"/>
    <row r="60" s="63" customFormat="1"/>
    <row r="61" s="63" customFormat="1"/>
    <row r="62" s="63" customFormat="1"/>
    <row r="63" s="63" customFormat="1"/>
    <row r="64" s="63" customFormat="1"/>
    <row r="65" s="63" customFormat="1"/>
    <row r="66" s="63" customFormat="1"/>
    <row r="67" s="63" customFormat="1"/>
    <row r="68" s="63" customFormat="1"/>
    <row r="69" s="63" customFormat="1"/>
    <row r="70" s="63" customFormat="1"/>
    <row r="71" s="63" customFormat="1"/>
    <row r="72" s="63" customFormat="1"/>
    <row r="73" s="63" customFormat="1"/>
    <row r="74" s="63" customFormat="1"/>
    <row r="75" s="63" customFormat="1"/>
    <row r="76" s="63" customFormat="1"/>
    <row r="77" s="63" customFormat="1"/>
    <row r="78" s="63" customFormat="1"/>
    <row r="79" s="63" customFormat="1"/>
    <row r="80" s="63" customFormat="1"/>
    <row r="81" s="63" customFormat="1"/>
    <row r="82" s="63" customFormat="1"/>
    <row r="83" s="63" customFormat="1"/>
    <row r="84" s="63" customFormat="1"/>
    <row r="85" s="63" customFormat="1"/>
    <row r="86" s="63" customFormat="1"/>
    <row r="87" s="63" customFormat="1"/>
    <row r="88" s="63" customFormat="1"/>
    <row r="89" s="63" customFormat="1"/>
    <row r="90" s="63" customFormat="1"/>
    <row r="91" s="63" customFormat="1"/>
    <row r="92" s="63" customFormat="1"/>
    <row r="93" s="63" customFormat="1"/>
    <row r="94" s="63" customFormat="1"/>
    <row r="95" s="63" customFormat="1"/>
    <row r="96" s="63" customFormat="1"/>
    <row r="97" s="63" customFormat="1"/>
    <row r="98" s="63" customFormat="1"/>
    <row r="99" s="63" customFormat="1"/>
    <row r="100" s="63" customFormat="1"/>
    <row r="101" s="63" customFormat="1"/>
    <row r="102" s="63" customFormat="1"/>
    <row r="103" s="63" customFormat="1"/>
    <row r="104" s="63" customFormat="1"/>
    <row r="105" s="63" customFormat="1"/>
    <row r="106" s="63" customFormat="1"/>
    <row r="107" s="63" customFormat="1"/>
    <row r="108" s="63" customFormat="1"/>
    <row r="109" s="63" customFormat="1"/>
    <row r="110" s="63" customFormat="1"/>
    <row r="111" s="63" customFormat="1"/>
    <row r="112" s="63" customFormat="1"/>
    <row r="113" s="63" customFormat="1"/>
    <row r="114" s="63" customFormat="1"/>
  </sheetData>
  <sheetProtection formatCells="0" formatColumns="0" formatRows="0"/>
  <mergeCells count="61">
    <mergeCell ref="C40:I40"/>
    <mergeCell ref="J40:K40"/>
    <mergeCell ref="L40:M40"/>
    <mergeCell ref="C38:I38"/>
    <mergeCell ref="J38:K38"/>
    <mergeCell ref="L38:M38"/>
    <mergeCell ref="C39:I39"/>
    <mergeCell ref="J39:K39"/>
    <mergeCell ref="L39:M39"/>
    <mergeCell ref="B36:N36"/>
    <mergeCell ref="C37:I37"/>
    <mergeCell ref="J37:K37"/>
    <mergeCell ref="L37:M37"/>
    <mergeCell ref="B24:N34"/>
    <mergeCell ref="B22:N22"/>
    <mergeCell ref="B23:N23"/>
    <mergeCell ref="B17:C17"/>
    <mergeCell ref="D17:E17"/>
    <mergeCell ref="G17:H17"/>
    <mergeCell ref="M17:N17"/>
    <mergeCell ref="B18:C19"/>
    <mergeCell ref="D18:E19"/>
    <mergeCell ref="M18:N18"/>
    <mergeCell ref="K12:L12"/>
    <mergeCell ref="E12:J12"/>
    <mergeCell ref="E9:H9"/>
    <mergeCell ref="E10:H10"/>
    <mergeCell ref="E11:H11"/>
    <mergeCell ref="I9:L9"/>
    <mergeCell ref="I11:L11"/>
    <mergeCell ref="E6:H6"/>
    <mergeCell ref="E7:H8"/>
    <mergeCell ref="E1:L3"/>
    <mergeCell ref="M19:N19"/>
    <mergeCell ref="B1:D3"/>
    <mergeCell ref="B5:L5"/>
    <mergeCell ref="I6:L6"/>
    <mergeCell ref="M6:N6"/>
    <mergeCell ref="I10:L10"/>
    <mergeCell ref="M12:N12"/>
    <mergeCell ref="F18:F19"/>
    <mergeCell ref="G18:H19"/>
    <mergeCell ref="I18:I19"/>
    <mergeCell ref="I7:L8"/>
    <mergeCell ref="M7:N7"/>
    <mergeCell ref="M8:N8"/>
    <mergeCell ref="B11:D11"/>
    <mergeCell ref="B12:D12"/>
    <mergeCell ref="B13:D13"/>
    <mergeCell ref="B14:D14"/>
    <mergeCell ref="B6:D6"/>
    <mergeCell ref="B7:D8"/>
    <mergeCell ref="B9:D9"/>
    <mergeCell ref="B10:D10"/>
    <mergeCell ref="O17:P17"/>
    <mergeCell ref="O18:P18"/>
    <mergeCell ref="O19:P19"/>
    <mergeCell ref="B15:D15"/>
    <mergeCell ref="E13:L13"/>
    <mergeCell ref="E14:L14"/>
    <mergeCell ref="E15:L15"/>
  </mergeCells>
  <conditionalFormatting sqref="L18:L21">
    <cfRule type="containsText" dxfId="5" priority="37" operator="containsText" text="NO CUMPLE">
      <formula>NOT(ISERROR(SEARCH("NO CUMPLE",L18)))</formula>
    </cfRule>
    <cfRule type="containsText" dxfId="4" priority="38" operator="containsText" text="CUMPLE">
      <formula>NOT(ISERROR(SEARCH("CUMPLE",L18)))</formula>
    </cfRule>
  </conditionalFormatting>
  <hyperlinks>
    <hyperlink ref="K12:L12" location="'caracterizacion EL'!A1" tooltip="Ir" display="CARACTERIZACIÓN" xr:uid="{00000000-0004-0000-1A00-000000000000}"/>
  </hyperlinks>
  <pageMargins left="0.7" right="0.7" top="0.75" bottom="0.75" header="0.3" footer="0.3"/>
  <pageSetup paperSize="9" scale="59" fitToHeight="0" orientation="landscape" r:id="rId1"/>
  <rowBreaks count="1" manualBreakCount="1">
    <brk id="21" max="16383" man="1"/>
  </rowBreaks>
  <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T1981"/>
  <sheetViews>
    <sheetView showGridLines="0" zoomScale="90" zoomScaleNormal="90" workbookViewId="0"/>
  </sheetViews>
  <sheetFormatPr baseColWidth="10" defaultColWidth="11.5" defaultRowHeight="13"/>
  <cols>
    <col min="1" max="1" width="18.33203125" style="161" customWidth="1"/>
    <col min="2" max="2" width="20.5" style="158" customWidth="1"/>
    <col min="3" max="3" width="18.5" style="158" customWidth="1"/>
    <col min="4" max="4" width="22.6640625" style="158" customWidth="1"/>
    <col min="5" max="5" width="28.83203125" style="158" customWidth="1"/>
    <col min="6" max="6" width="19.1640625" style="158" customWidth="1"/>
    <col min="7" max="8" width="17.33203125" style="161" customWidth="1"/>
    <col min="9" max="9" width="18.5" style="162" customWidth="1"/>
    <col min="10" max="10" width="13.33203125" style="162" hidden="1" customWidth="1"/>
    <col min="11" max="11" width="12.5" style="162" hidden="1" customWidth="1"/>
    <col min="12" max="12" width="18.5" style="162" customWidth="1"/>
    <col min="13" max="13" width="22" style="161" customWidth="1"/>
    <col min="14" max="14" width="22.1640625" style="161" customWidth="1"/>
    <col min="15" max="16" width="11.5" style="161"/>
    <col min="17" max="17" width="73.6640625" style="158" customWidth="1"/>
    <col min="18" max="18" width="20.33203125" style="161" customWidth="1"/>
    <col min="19" max="19" width="19.5" style="161" customWidth="1"/>
    <col min="20" max="20" width="30.83203125" style="161" customWidth="1"/>
    <col min="21" max="16384" width="11.5" style="161"/>
  </cols>
  <sheetData>
    <row r="1" spans="1:20" s="158" customFormat="1" ht="15">
      <c r="A1" s="254" t="s">
        <v>25295</v>
      </c>
      <c r="I1" s="159"/>
      <c r="J1" s="159"/>
      <c r="K1" s="159"/>
      <c r="L1" s="159"/>
    </row>
    <row r="2" spans="1:20" s="158" customFormat="1" ht="58.5" customHeight="1">
      <c r="I2" s="159"/>
      <c r="J2" s="159"/>
      <c r="K2" s="159"/>
      <c r="L2" s="159"/>
    </row>
    <row r="3" spans="1:20" s="158" customFormat="1" ht="109.5" customHeight="1">
      <c r="A3" s="76" t="s">
        <v>359</v>
      </c>
      <c r="B3" s="76" t="s">
        <v>162</v>
      </c>
      <c r="C3" s="76" t="s">
        <v>327</v>
      </c>
      <c r="D3" s="76" t="s">
        <v>360</v>
      </c>
      <c r="E3" s="76" t="s">
        <v>361</v>
      </c>
      <c r="F3" s="76" t="s">
        <v>166</v>
      </c>
      <c r="G3" s="76" t="s">
        <v>362</v>
      </c>
      <c r="H3" s="76" t="s">
        <v>363</v>
      </c>
      <c r="I3" s="76" t="s">
        <v>364</v>
      </c>
      <c r="J3" s="76" t="s">
        <v>365</v>
      </c>
      <c r="K3" s="76" t="s">
        <v>278</v>
      </c>
      <c r="L3" s="76" t="s">
        <v>366</v>
      </c>
      <c r="M3" s="76" t="s">
        <v>367</v>
      </c>
      <c r="N3" s="76" t="s">
        <v>368</v>
      </c>
      <c r="O3" s="160" t="s">
        <v>369</v>
      </c>
      <c r="P3" s="76" t="s">
        <v>370</v>
      </c>
      <c r="Q3" s="76" t="s">
        <v>309</v>
      </c>
      <c r="R3" s="76" t="s">
        <v>170</v>
      </c>
      <c r="S3" s="76" t="s">
        <v>371</v>
      </c>
      <c r="T3" s="76" t="s">
        <v>137</v>
      </c>
    </row>
    <row r="4" spans="1:20" ht="20.25" customHeight="1">
      <c r="A4" s="79">
        <v>123</v>
      </c>
      <c r="B4" s="297" t="str">
        <f>IFERROR(VLOOKUP(A4,'PER Sociodemografico'!A:L,2,0),"")</f>
        <v/>
      </c>
      <c r="C4" s="297" t="str">
        <f>IFERROR(VLOOKUP( A4,'PER Sociodemografico'!A:L,6,0),"")</f>
        <v/>
      </c>
      <c r="D4" s="297" t="str">
        <f>IFERROR(VLOOKUP(A4,'PER Sociodemografico'!A:L,9,0),"")</f>
        <v/>
      </c>
      <c r="E4" s="297" t="str">
        <f>IFERROR(VLOOKUP(A4,'PER Sociodemografico'!A:L,11,0),"")</f>
        <v/>
      </c>
      <c r="F4" s="297" t="str">
        <f>IFERROR(VLOOKUP(B4,'PER Sociodemografico'!B:M,9,0),"")</f>
        <v/>
      </c>
      <c r="G4" s="163"/>
      <c r="H4" s="163"/>
      <c r="I4" s="164">
        <v>2020</v>
      </c>
      <c r="J4" s="298">
        <f>IF(AND(I4&lt;EL!$E$15,'caracterizacion EL'!I4&lt;&gt;0),1,0)</f>
        <v>1</v>
      </c>
      <c r="K4" s="298">
        <f>IF(AND(I4=EL!$E$15,'caracterizacion EL'!I4&lt;&gt;0),1,0)</f>
        <v>0</v>
      </c>
      <c r="L4" s="164"/>
      <c r="M4" s="163"/>
      <c r="N4" s="163"/>
      <c r="O4" s="163"/>
      <c r="P4" s="163"/>
      <c r="Q4" s="299" t="str">
        <f>IFERROR(VLOOKUP(P4,'Código del Diagnóstico'!$A$3:$B$12426,2,0),"")</f>
        <v/>
      </c>
      <c r="R4" s="78"/>
      <c r="S4" s="163"/>
      <c r="T4" s="163"/>
    </row>
    <row r="5" spans="1:20" ht="20.25" customHeight="1">
      <c r="A5" s="79"/>
      <c r="B5" s="297" t="str">
        <f>IFERROR(VLOOKUP(A5,'PER Sociodemografico'!A:L,2,0),"")</f>
        <v/>
      </c>
      <c r="C5" s="297" t="str">
        <f>IFERROR(VLOOKUP( A5,'PER Sociodemografico'!A:L,6,0),"")</f>
        <v/>
      </c>
      <c r="D5" s="297" t="str">
        <f>IFERROR(VLOOKUP(A5,'PER Sociodemografico'!A:L,9,0),"")</f>
        <v/>
      </c>
      <c r="E5" s="297" t="str">
        <f>IFERROR(VLOOKUP(A5,'PER Sociodemografico'!A:L,11,0),"")</f>
        <v/>
      </c>
      <c r="F5" s="297" t="str">
        <f>IFERROR(VLOOKUP(B5,'PER Sociodemografico'!B:M,9,0),"")</f>
        <v/>
      </c>
      <c r="G5" s="163"/>
      <c r="H5" s="163"/>
      <c r="I5" s="164">
        <v>2021</v>
      </c>
      <c r="J5" s="298">
        <f>IF(AND(I5&lt;EL!$E$15,'caracterizacion EL'!I5&lt;&gt;0),1,0)</f>
        <v>0</v>
      </c>
      <c r="K5" s="298">
        <f>IF(AND(I5=EL!$E$15,'caracterizacion EL'!I5&lt;&gt;0),1,0)</f>
        <v>1</v>
      </c>
      <c r="L5" s="164"/>
      <c r="M5" s="163"/>
      <c r="N5" s="163"/>
      <c r="O5" s="163"/>
      <c r="P5" s="163"/>
      <c r="Q5" s="299" t="str">
        <f>IFERROR(VLOOKUP(P5,'Código del Diagnóstico'!$A$3:$B$12426,2,0),"")</f>
        <v/>
      </c>
      <c r="R5" s="78"/>
      <c r="S5" s="163"/>
      <c r="T5" s="163"/>
    </row>
    <row r="6" spans="1:20" ht="20.25" customHeight="1">
      <c r="A6" s="79"/>
      <c r="B6" s="297" t="str">
        <f>IFERROR(VLOOKUP(A6,'PER Sociodemografico'!A:L,2,0),"")</f>
        <v/>
      </c>
      <c r="C6" s="297" t="str">
        <f>IFERROR(VLOOKUP( A6,'PER Sociodemografico'!A:L,6,0),"")</f>
        <v/>
      </c>
      <c r="D6" s="297" t="str">
        <f>IFERROR(VLOOKUP(A6,'PER Sociodemografico'!A:L,9,0),"")</f>
        <v/>
      </c>
      <c r="E6" s="297" t="str">
        <f>IFERROR(VLOOKUP(A6,'PER Sociodemografico'!A:L,11,0),"")</f>
        <v/>
      </c>
      <c r="F6" s="297" t="str">
        <f>IFERROR(VLOOKUP(B6,'PER Sociodemografico'!B:M,9,0),"")</f>
        <v/>
      </c>
      <c r="G6" s="163"/>
      <c r="H6" s="163"/>
      <c r="I6" s="164"/>
      <c r="J6" s="298">
        <f>IF(AND(I6&lt;EL!$E$15,'caracterizacion EL'!I6&lt;&gt;0),1,0)</f>
        <v>0</v>
      </c>
      <c r="K6" s="298">
        <f>IF(AND(I6=EL!$E$15,'caracterizacion EL'!I6&lt;&gt;0),1,0)</f>
        <v>0</v>
      </c>
      <c r="L6" s="164"/>
      <c r="M6" s="163"/>
      <c r="N6" s="163"/>
      <c r="O6" s="163"/>
      <c r="P6" s="163"/>
      <c r="Q6" s="299" t="str">
        <f>IFERROR(VLOOKUP(P6,'Código del Diagnóstico'!$A$3:$B$12426,2,0),"")</f>
        <v/>
      </c>
      <c r="R6" s="78"/>
      <c r="S6" s="163"/>
      <c r="T6" s="163"/>
    </row>
    <row r="7" spans="1:20" ht="20.25" customHeight="1">
      <c r="A7" s="79"/>
      <c r="B7" s="297" t="str">
        <f>IFERROR(VLOOKUP(A7,'PER Sociodemografico'!A:L,2,0),"")</f>
        <v/>
      </c>
      <c r="C7" s="297" t="str">
        <f>IFERROR(VLOOKUP( A7,'PER Sociodemografico'!A:L,6,0),"")</f>
        <v/>
      </c>
      <c r="D7" s="297" t="str">
        <f>IFERROR(VLOOKUP(A7,'PER Sociodemografico'!A:L,9,0),"")</f>
        <v/>
      </c>
      <c r="E7" s="297" t="str">
        <f>IFERROR(VLOOKUP(A7,'PER Sociodemografico'!A:L,11,0),"")</f>
        <v/>
      </c>
      <c r="F7" s="297" t="str">
        <f>IFERROR(VLOOKUP(B7,'PER Sociodemografico'!B:M,9,0),"")</f>
        <v/>
      </c>
      <c r="G7" s="163"/>
      <c r="H7" s="163"/>
      <c r="I7" s="164"/>
      <c r="J7" s="298">
        <f>IF(AND(I7&lt;EL!$E$15,'caracterizacion EL'!I7&lt;&gt;0),1,0)</f>
        <v>0</v>
      </c>
      <c r="K7" s="298">
        <f>IF(AND(I7=EL!$E$15,'caracterizacion EL'!I7&lt;&gt;0),1,0)</f>
        <v>0</v>
      </c>
      <c r="L7" s="164"/>
      <c r="M7" s="163"/>
      <c r="N7" s="163"/>
      <c r="O7" s="163"/>
      <c r="P7" s="163"/>
      <c r="Q7" s="299" t="str">
        <f>IFERROR(VLOOKUP(P7,'Código del Diagnóstico'!$A$3:$B$12426,2,0),"")</f>
        <v/>
      </c>
      <c r="R7" s="78"/>
      <c r="S7" s="163"/>
      <c r="T7" s="163"/>
    </row>
    <row r="8" spans="1:20" ht="14">
      <c r="A8" s="79"/>
      <c r="B8" s="297" t="str">
        <f>IFERROR(VLOOKUP(A8,'PER Sociodemografico'!A:L,2,0),"")</f>
        <v/>
      </c>
      <c r="C8" s="297" t="str">
        <f>IFERROR(VLOOKUP( A8,'PER Sociodemografico'!A:L,6,0),"")</f>
        <v/>
      </c>
      <c r="D8" s="297" t="str">
        <f>IFERROR(VLOOKUP(A8,'PER Sociodemografico'!A:L,9,0),"")</f>
        <v/>
      </c>
      <c r="E8" s="297" t="str">
        <f>IFERROR(VLOOKUP(A8,'PER Sociodemografico'!A:L,11,0),"")</f>
        <v/>
      </c>
      <c r="F8" s="297" t="str">
        <f>IFERROR(VLOOKUP(B8,'PER Sociodemografico'!B:M,9,0),"")</f>
        <v/>
      </c>
      <c r="G8" s="163"/>
      <c r="H8" s="163"/>
      <c r="I8" s="164"/>
      <c r="J8" s="298">
        <f>IF(AND(I8&lt;EL!$E$15,'caracterizacion EL'!I8&lt;&gt;0),1,0)</f>
        <v>0</v>
      </c>
      <c r="K8" s="298">
        <f>IF(AND(I8=EL!$E$15,'caracterizacion EL'!I8&lt;&gt;0),1,0)</f>
        <v>0</v>
      </c>
      <c r="L8" s="164"/>
      <c r="M8" s="163"/>
      <c r="N8" s="163"/>
      <c r="O8" s="163"/>
      <c r="P8" s="163"/>
      <c r="Q8" s="299" t="str">
        <f>IFERROR(VLOOKUP(P8,'Código del Diagnóstico'!$A$3:$B$12426,2,0),"")</f>
        <v/>
      </c>
      <c r="R8" s="78"/>
      <c r="S8" s="163"/>
      <c r="T8" s="163"/>
    </row>
    <row r="9" spans="1:20" ht="14">
      <c r="A9" s="79"/>
      <c r="B9" s="297" t="str">
        <f>IFERROR(VLOOKUP(A9,'PER Sociodemografico'!A:L,2,0),"")</f>
        <v/>
      </c>
      <c r="C9" s="297" t="str">
        <f>IFERROR(VLOOKUP( A9,'PER Sociodemografico'!A:L,6,0),"")</f>
        <v/>
      </c>
      <c r="D9" s="297" t="str">
        <f>IFERROR(VLOOKUP(A9,'PER Sociodemografico'!A:L,9,0),"")</f>
        <v/>
      </c>
      <c r="E9" s="297" t="str">
        <f>IFERROR(VLOOKUP(A9,'PER Sociodemografico'!A:L,11,0),"")</f>
        <v/>
      </c>
      <c r="F9" s="297" t="str">
        <f>IFERROR(VLOOKUP(B9,'PER Sociodemografico'!B:M,9,0),"")</f>
        <v/>
      </c>
      <c r="G9" s="163"/>
      <c r="H9" s="163"/>
      <c r="I9" s="164"/>
      <c r="J9" s="298">
        <f>IF(AND(I9&lt;EL!$E$15,'caracterizacion EL'!I9&lt;&gt;0),1,0)</f>
        <v>0</v>
      </c>
      <c r="K9" s="298">
        <f>IF(AND(I9=EL!$E$15,'caracterizacion EL'!I9&lt;&gt;0),1,0)</f>
        <v>0</v>
      </c>
      <c r="L9" s="164"/>
      <c r="M9" s="163"/>
      <c r="N9" s="163"/>
      <c r="O9" s="163"/>
      <c r="P9" s="163"/>
      <c r="Q9" s="299" t="str">
        <f>IFERROR(VLOOKUP(P9,'Código del Diagnóstico'!$A$3:$B$12426,2,0),"")</f>
        <v/>
      </c>
      <c r="R9" s="78"/>
      <c r="S9" s="163"/>
      <c r="T9" s="163"/>
    </row>
    <row r="10" spans="1:20" ht="14">
      <c r="A10" s="79"/>
      <c r="B10" s="297" t="str">
        <f>IFERROR(VLOOKUP(A10,'PER Sociodemografico'!A:L,2,0),"")</f>
        <v/>
      </c>
      <c r="C10" s="297" t="str">
        <f>IFERROR(VLOOKUP( A10,'PER Sociodemografico'!A:L,6,0),"")</f>
        <v/>
      </c>
      <c r="D10" s="297" t="str">
        <f>IFERROR(VLOOKUP(A10,'PER Sociodemografico'!A:L,9,0),"")</f>
        <v/>
      </c>
      <c r="E10" s="297" t="str">
        <f>IFERROR(VLOOKUP(A10,'PER Sociodemografico'!A:L,11,0),"")</f>
        <v/>
      </c>
      <c r="F10" s="297" t="str">
        <f>IFERROR(VLOOKUP(B10,'PER Sociodemografico'!B:M,9,0),"")</f>
        <v/>
      </c>
      <c r="G10" s="163"/>
      <c r="H10" s="163"/>
      <c r="I10" s="164"/>
      <c r="J10" s="298">
        <f>IF(AND(I10&lt;EL!$E$15,'caracterizacion EL'!I10&lt;&gt;0),1,0)</f>
        <v>0</v>
      </c>
      <c r="K10" s="298">
        <f>IF(AND(I10=EL!$E$15,'caracterizacion EL'!I10&lt;&gt;0),1,0)</f>
        <v>0</v>
      </c>
      <c r="L10" s="164"/>
      <c r="M10" s="163"/>
      <c r="N10" s="163"/>
      <c r="O10" s="163"/>
      <c r="P10" s="163"/>
      <c r="Q10" s="299" t="str">
        <f>IFERROR(VLOOKUP(P10,'Código del Diagnóstico'!$A$3:$B$12426,2,0),"")</f>
        <v/>
      </c>
      <c r="R10" s="78"/>
      <c r="S10" s="163"/>
      <c r="T10" s="163"/>
    </row>
    <row r="11" spans="1:20" ht="14">
      <c r="A11" s="79"/>
      <c r="B11" s="297" t="str">
        <f>IFERROR(VLOOKUP(A11,'PER Sociodemografico'!A:L,2,0),"")</f>
        <v/>
      </c>
      <c r="C11" s="297" t="str">
        <f>IFERROR(VLOOKUP( A11,'PER Sociodemografico'!A:L,6,0),"")</f>
        <v/>
      </c>
      <c r="D11" s="297" t="str">
        <f>IFERROR(VLOOKUP(A11,'PER Sociodemografico'!A:L,9,0),"")</f>
        <v/>
      </c>
      <c r="E11" s="297" t="str">
        <f>IFERROR(VLOOKUP(A11,'PER Sociodemografico'!A:L,11,0),"")</f>
        <v/>
      </c>
      <c r="F11" s="297" t="str">
        <f>IFERROR(VLOOKUP(B11,'PER Sociodemografico'!B:M,9,0),"")</f>
        <v/>
      </c>
      <c r="G11" s="163"/>
      <c r="H11" s="163"/>
      <c r="I11" s="164"/>
      <c r="J11" s="298">
        <f>IF(AND(I11&lt;EL!$E$15,'caracterizacion EL'!I11&lt;&gt;0),1,0)</f>
        <v>0</v>
      </c>
      <c r="K11" s="298">
        <f>IF(AND(I11=EL!$E$15,'caracterizacion EL'!I11&lt;&gt;0),1,0)</f>
        <v>0</v>
      </c>
      <c r="L11" s="164"/>
      <c r="M11" s="163"/>
      <c r="N11" s="163"/>
      <c r="O11" s="163"/>
      <c r="P11" s="163"/>
      <c r="Q11" s="299" t="str">
        <f>IFERROR(VLOOKUP(P11,'Código del Diagnóstico'!$A$3:$B$12426,2,0),"")</f>
        <v/>
      </c>
      <c r="R11" s="78"/>
      <c r="S11" s="163"/>
      <c r="T11" s="163"/>
    </row>
    <row r="12" spans="1:20" ht="14">
      <c r="A12" s="79"/>
      <c r="B12" s="297" t="str">
        <f>IFERROR(VLOOKUP(A12,'PER Sociodemografico'!A:L,2,0),"")</f>
        <v/>
      </c>
      <c r="C12" s="297" t="str">
        <f>IFERROR(VLOOKUP( A12,'PER Sociodemografico'!A:L,6,0),"")</f>
        <v/>
      </c>
      <c r="D12" s="297" t="str">
        <f>IFERROR(VLOOKUP(A12,'PER Sociodemografico'!A:L,9,0),"")</f>
        <v/>
      </c>
      <c r="E12" s="297" t="str">
        <f>IFERROR(VLOOKUP(A12,'PER Sociodemografico'!A:L,11,0),"")</f>
        <v/>
      </c>
      <c r="F12" s="297" t="str">
        <f>IFERROR(VLOOKUP(B12,'PER Sociodemografico'!B:M,9,0),"")</f>
        <v/>
      </c>
      <c r="G12" s="163"/>
      <c r="H12" s="163"/>
      <c r="I12" s="164"/>
      <c r="J12" s="298">
        <f>IF(AND(I12&lt;EL!$E$15,'caracterizacion EL'!I12&lt;&gt;0),1,0)</f>
        <v>0</v>
      </c>
      <c r="K12" s="298">
        <f>IF(AND(I12=EL!$E$15,'caracterizacion EL'!I12&lt;&gt;0),1,0)</f>
        <v>0</v>
      </c>
      <c r="L12" s="164"/>
      <c r="M12" s="163"/>
      <c r="N12" s="163"/>
      <c r="O12" s="163"/>
      <c r="P12" s="163"/>
      <c r="Q12" s="299" t="str">
        <f>IFERROR(VLOOKUP(P12,'Código del Diagnóstico'!$A$3:$B$12426,2,0),"")</f>
        <v/>
      </c>
      <c r="R12" s="78"/>
      <c r="S12" s="163"/>
      <c r="T12" s="163"/>
    </row>
    <row r="13" spans="1:20" ht="14">
      <c r="A13" s="79"/>
      <c r="B13" s="297" t="str">
        <f>IFERROR(VLOOKUP(A13,'PER Sociodemografico'!A:L,2,0),"")</f>
        <v/>
      </c>
      <c r="C13" s="297" t="str">
        <f>IFERROR(VLOOKUP( A13,'PER Sociodemografico'!A:L,6,0),"")</f>
        <v/>
      </c>
      <c r="D13" s="297" t="str">
        <f>IFERROR(VLOOKUP(A13,'PER Sociodemografico'!A:L,9,0),"")</f>
        <v/>
      </c>
      <c r="E13" s="297" t="str">
        <f>IFERROR(VLOOKUP(A13,'PER Sociodemografico'!A:L,11,0),"")</f>
        <v/>
      </c>
      <c r="F13" s="297" t="str">
        <f>IFERROR(VLOOKUP(B13,'PER Sociodemografico'!B:M,9,0),"")</f>
        <v/>
      </c>
      <c r="G13" s="163"/>
      <c r="H13" s="163"/>
      <c r="I13" s="164"/>
      <c r="J13" s="298">
        <f>IF(AND(I13&lt;EL!$E$15,'caracterizacion EL'!I13&lt;&gt;0),1,0)</f>
        <v>0</v>
      </c>
      <c r="K13" s="298">
        <f>IF(AND(I13=EL!$E$15,'caracterizacion EL'!I13&lt;&gt;0),1,0)</f>
        <v>0</v>
      </c>
      <c r="L13" s="164"/>
      <c r="M13" s="163"/>
      <c r="N13" s="163"/>
      <c r="O13" s="163"/>
      <c r="P13" s="163"/>
      <c r="Q13" s="299" t="str">
        <f>IFERROR(VLOOKUP(P13,'Código del Diagnóstico'!$A$3:$B$12426,2,0),"")</f>
        <v/>
      </c>
      <c r="R13" s="78"/>
      <c r="S13" s="163"/>
      <c r="T13" s="163"/>
    </row>
    <row r="14" spans="1:20" ht="14">
      <c r="A14" s="79"/>
      <c r="B14" s="297" t="str">
        <f>IFERROR(VLOOKUP(A14,'PER Sociodemografico'!A:L,2,0),"")</f>
        <v/>
      </c>
      <c r="C14" s="297" t="str">
        <f>IFERROR(VLOOKUP( A14,'PER Sociodemografico'!A:L,6,0),"")</f>
        <v/>
      </c>
      <c r="D14" s="297" t="str">
        <f>IFERROR(VLOOKUP(A14,'PER Sociodemografico'!A:L,9,0),"")</f>
        <v/>
      </c>
      <c r="E14" s="297" t="str">
        <f>IFERROR(VLOOKUP(A14,'PER Sociodemografico'!A:L,11,0),"")</f>
        <v/>
      </c>
      <c r="F14" s="297" t="str">
        <f>IFERROR(VLOOKUP(B14,'PER Sociodemografico'!B:M,9,0),"")</f>
        <v/>
      </c>
      <c r="G14" s="163"/>
      <c r="H14" s="163"/>
      <c r="I14" s="164"/>
      <c r="J14" s="298">
        <f>IF(AND(I14&lt;EL!$E$15,'caracterizacion EL'!I14&lt;&gt;0),1,0)</f>
        <v>0</v>
      </c>
      <c r="K14" s="298">
        <f>IF(AND(I14=EL!$E$15,'caracterizacion EL'!I14&lt;&gt;0),1,0)</f>
        <v>0</v>
      </c>
      <c r="L14" s="164"/>
      <c r="M14" s="163"/>
      <c r="N14" s="163"/>
      <c r="O14" s="163"/>
      <c r="P14" s="163"/>
      <c r="Q14" s="299" t="str">
        <f>IFERROR(VLOOKUP(P14,'Código del Diagnóstico'!$A$3:$B$12426,2,0),"")</f>
        <v/>
      </c>
      <c r="R14" s="78"/>
      <c r="S14" s="163"/>
      <c r="T14" s="163"/>
    </row>
    <row r="15" spans="1:20" ht="14">
      <c r="A15" s="79"/>
      <c r="B15" s="297" t="str">
        <f>IFERROR(VLOOKUP(A15,'PER Sociodemografico'!A:L,2,0),"")</f>
        <v/>
      </c>
      <c r="C15" s="297" t="str">
        <f>IFERROR(VLOOKUP( A15,'PER Sociodemografico'!A:L,6,0),"")</f>
        <v/>
      </c>
      <c r="D15" s="297" t="str">
        <f>IFERROR(VLOOKUP(A15,'PER Sociodemografico'!A:L,9,0),"")</f>
        <v/>
      </c>
      <c r="E15" s="297" t="str">
        <f>IFERROR(VLOOKUP(A15,'PER Sociodemografico'!A:L,11,0),"")</f>
        <v/>
      </c>
      <c r="F15" s="297" t="str">
        <f>IFERROR(VLOOKUP(B15,'PER Sociodemografico'!B:M,9,0),"")</f>
        <v/>
      </c>
      <c r="G15" s="163"/>
      <c r="H15" s="163"/>
      <c r="I15" s="164"/>
      <c r="J15" s="298">
        <f>IF(AND(I15&lt;EL!$E$15,'caracterizacion EL'!I15&lt;&gt;0),1,0)</f>
        <v>0</v>
      </c>
      <c r="K15" s="298">
        <f>IF(AND(I15=EL!$E$15,'caracterizacion EL'!I15&lt;&gt;0),1,0)</f>
        <v>0</v>
      </c>
      <c r="L15" s="164"/>
      <c r="M15" s="163"/>
      <c r="N15" s="163"/>
      <c r="O15" s="163"/>
      <c r="P15" s="163"/>
      <c r="Q15" s="299" t="str">
        <f>IFERROR(VLOOKUP(P15,'Código del Diagnóstico'!$A$3:$B$12426,2,0),"")</f>
        <v/>
      </c>
      <c r="R15" s="78"/>
      <c r="S15" s="163"/>
      <c r="T15" s="163"/>
    </row>
    <row r="16" spans="1:20" ht="14">
      <c r="A16" s="79"/>
      <c r="B16" s="297" t="str">
        <f>IFERROR(VLOOKUP(A16,'PER Sociodemografico'!A:L,2,0),"")</f>
        <v/>
      </c>
      <c r="C16" s="297" t="str">
        <f>IFERROR(VLOOKUP( A16,'PER Sociodemografico'!A:L,6,0),"")</f>
        <v/>
      </c>
      <c r="D16" s="297" t="str">
        <f>IFERROR(VLOOKUP(A16,'PER Sociodemografico'!A:L,9,0),"")</f>
        <v/>
      </c>
      <c r="E16" s="297" t="str">
        <f>IFERROR(VLOOKUP(A16,'PER Sociodemografico'!A:L,11,0),"")</f>
        <v/>
      </c>
      <c r="F16" s="297" t="str">
        <f>IFERROR(VLOOKUP(B16,'PER Sociodemografico'!B:M,9,0),"")</f>
        <v/>
      </c>
      <c r="G16" s="163"/>
      <c r="H16" s="163"/>
      <c r="I16" s="164"/>
      <c r="J16" s="298">
        <f>IF(AND(I16&lt;EL!$E$15,'caracterizacion EL'!I16&lt;&gt;0),1,0)</f>
        <v>0</v>
      </c>
      <c r="K16" s="298">
        <f>IF(AND(I16=EL!$E$15,'caracterizacion EL'!I16&lt;&gt;0),1,0)</f>
        <v>0</v>
      </c>
      <c r="L16" s="164"/>
      <c r="M16" s="163"/>
      <c r="N16" s="163"/>
      <c r="O16" s="163"/>
      <c r="P16" s="163"/>
      <c r="Q16" s="299" t="str">
        <f>IFERROR(VLOOKUP(P16,'Código del Diagnóstico'!$A$3:$B$12426,2,0),"")</f>
        <v/>
      </c>
      <c r="R16" s="78"/>
      <c r="S16" s="163"/>
      <c r="T16" s="163"/>
    </row>
    <row r="17" spans="1:20" ht="14">
      <c r="A17" s="79"/>
      <c r="B17" s="297" t="str">
        <f>IFERROR(VLOOKUP(A17,'PER Sociodemografico'!A:L,2,0),"")</f>
        <v/>
      </c>
      <c r="C17" s="297" t="str">
        <f>IFERROR(VLOOKUP( A17,'PER Sociodemografico'!A:L,6,0),"")</f>
        <v/>
      </c>
      <c r="D17" s="297" t="str">
        <f>IFERROR(VLOOKUP(A17,'PER Sociodemografico'!A:L,9,0),"")</f>
        <v/>
      </c>
      <c r="E17" s="297" t="str">
        <f>IFERROR(VLOOKUP(A17,'PER Sociodemografico'!A:L,11,0),"")</f>
        <v/>
      </c>
      <c r="F17" s="297" t="str">
        <f>IFERROR(VLOOKUP(B17,'PER Sociodemografico'!B:M,9,0),"")</f>
        <v/>
      </c>
      <c r="G17" s="163"/>
      <c r="H17" s="163"/>
      <c r="I17" s="164"/>
      <c r="J17" s="298">
        <f>IF(AND(I17&lt;EL!$E$15,'caracterizacion EL'!I17&lt;&gt;0),1,0)</f>
        <v>0</v>
      </c>
      <c r="K17" s="298">
        <f>IF(AND(I17=EL!$E$15,'caracterizacion EL'!I17&lt;&gt;0),1,0)</f>
        <v>0</v>
      </c>
      <c r="L17" s="164"/>
      <c r="M17" s="163"/>
      <c r="N17" s="163"/>
      <c r="O17" s="163"/>
      <c r="P17" s="163"/>
      <c r="Q17" s="299" t="str">
        <f>IFERROR(VLOOKUP(P17,'Código del Diagnóstico'!$A$3:$B$12426,2,0),"")</f>
        <v/>
      </c>
      <c r="R17" s="78"/>
      <c r="S17" s="163"/>
      <c r="T17" s="163"/>
    </row>
    <row r="18" spans="1:20" ht="14">
      <c r="A18" s="79"/>
      <c r="B18" s="297" t="str">
        <f>IFERROR(VLOOKUP(A18,'PER Sociodemografico'!A:L,2,0),"")</f>
        <v/>
      </c>
      <c r="C18" s="297" t="str">
        <f>IFERROR(VLOOKUP( A18,'PER Sociodemografico'!A:L,6,0),"")</f>
        <v/>
      </c>
      <c r="D18" s="297" t="str">
        <f>IFERROR(VLOOKUP(A18,'PER Sociodemografico'!A:L,9,0),"")</f>
        <v/>
      </c>
      <c r="E18" s="297" t="str">
        <f>IFERROR(VLOOKUP(A18,'PER Sociodemografico'!A:L,11,0),"")</f>
        <v/>
      </c>
      <c r="F18" s="297" t="str">
        <f>IFERROR(VLOOKUP(B18,'PER Sociodemografico'!B:M,9,0),"")</f>
        <v/>
      </c>
      <c r="G18" s="163"/>
      <c r="H18" s="163"/>
      <c r="I18" s="164"/>
      <c r="J18" s="298">
        <f>IF(AND(I18&lt;EL!$E$15,'caracterizacion EL'!I18&lt;&gt;0),1,0)</f>
        <v>0</v>
      </c>
      <c r="K18" s="298">
        <f>IF(AND(I18=EL!$E$15,'caracterizacion EL'!I18&lt;&gt;0),1,0)</f>
        <v>0</v>
      </c>
      <c r="L18" s="164"/>
      <c r="M18" s="163"/>
      <c r="N18" s="163"/>
      <c r="O18" s="163"/>
      <c r="P18" s="163"/>
      <c r="Q18" s="299" t="str">
        <f>IFERROR(VLOOKUP(P18,'Código del Diagnóstico'!$A$3:$B$12426,2,0),"")</f>
        <v/>
      </c>
      <c r="R18" s="78"/>
      <c r="S18" s="163"/>
      <c r="T18" s="163"/>
    </row>
    <row r="19" spans="1:20" ht="14">
      <c r="A19" s="79"/>
      <c r="B19" s="297" t="str">
        <f>IFERROR(VLOOKUP(A19,'PER Sociodemografico'!A:L,2,0),"")</f>
        <v/>
      </c>
      <c r="C19" s="297" t="str">
        <f>IFERROR(VLOOKUP( A19,'PER Sociodemografico'!A:L,6,0),"")</f>
        <v/>
      </c>
      <c r="D19" s="297" t="str">
        <f>IFERROR(VLOOKUP(A19,'PER Sociodemografico'!A:L,9,0),"")</f>
        <v/>
      </c>
      <c r="E19" s="297" t="str">
        <f>IFERROR(VLOOKUP(A19,'PER Sociodemografico'!A:L,11,0),"")</f>
        <v/>
      </c>
      <c r="F19" s="297" t="str">
        <f>IFERROR(VLOOKUP(B19,'PER Sociodemografico'!B:M,9,0),"")</f>
        <v/>
      </c>
      <c r="G19" s="163"/>
      <c r="H19" s="163"/>
      <c r="I19" s="164"/>
      <c r="J19" s="298">
        <f>IF(AND(I19&lt;EL!$E$15,'caracterizacion EL'!I19&lt;&gt;0),1,0)</f>
        <v>0</v>
      </c>
      <c r="K19" s="298">
        <f>IF(AND(I19=EL!$E$15,'caracterizacion EL'!I19&lt;&gt;0),1,0)</f>
        <v>0</v>
      </c>
      <c r="L19" s="164"/>
      <c r="M19" s="163"/>
      <c r="N19" s="163"/>
      <c r="O19" s="163"/>
      <c r="P19" s="163"/>
      <c r="Q19" s="299" t="str">
        <f>IFERROR(VLOOKUP(P19,'Código del Diagnóstico'!$A$3:$B$12426,2,0),"")</f>
        <v/>
      </c>
      <c r="R19" s="78"/>
      <c r="S19" s="163"/>
      <c r="T19" s="163"/>
    </row>
    <row r="20" spans="1:20" ht="14">
      <c r="A20" s="79"/>
      <c r="B20" s="297" t="str">
        <f>IFERROR(VLOOKUP(A20,'PER Sociodemografico'!A:L,2,0),"")</f>
        <v/>
      </c>
      <c r="C20" s="297" t="str">
        <f>IFERROR(VLOOKUP( A20,'PER Sociodemografico'!A:L,6,0),"")</f>
        <v/>
      </c>
      <c r="D20" s="297" t="str">
        <f>IFERROR(VLOOKUP(A20,'PER Sociodemografico'!A:L,9,0),"")</f>
        <v/>
      </c>
      <c r="E20" s="297" t="str">
        <f>IFERROR(VLOOKUP(A20,'PER Sociodemografico'!A:L,11,0),"")</f>
        <v/>
      </c>
      <c r="F20" s="297" t="str">
        <f>IFERROR(VLOOKUP(B20,'PER Sociodemografico'!B:M,9,0),"")</f>
        <v/>
      </c>
      <c r="G20" s="163"/>
      <c r="H20" s="163"/>
      <c r="I20" s="164"/>
      <c r="J20" s="298">
        <f>IF(AND(I20&lt;EL!$E$15,'caracterizacion EL'!I20&lt;&gt;0),1,0)</f>
        <v>0</v>
      </c>
      <c r="K20" s="298">
        <f>IF(AND(I20=EL!$E$15,'caracterizacion EL'!I20&lt;&gt;0),1,0)</f>
        <v>0</v>
      </c>
      <c r="L20" s="164"/>
      <c r="M20" s="163"/>
      <c r="N20" s="163"/>
      <c r="O20" s="163"/>
      <c r="P20" s="163"/>
      <c r="Q20" s="299" t="str">
        <f>IFERROR(VLOOKUP(P20,'Código del Diagnóstico'!$A$3:$B$12426,2,0),"")</f>
        <v/>
      </c>
      <c r="R20" s="78"/>
      <c r="S20" s="163"/>
      <c r="T20" s="163"/>
    </row>
    <row r="21" spans="1:20" ht="14">
      <c r="A21" s="79"/>
      <c r="B21" s="297" t="str">
        <f>IFERROR(VLOOKUP(A21,'PER Sociodemografico'!A:L,2,0),"")</f>
        <v/>
      </c>
      <c r="C21" s="297" t="str">
        <f>IFERROR(VLOOKUP( A21,'PER Sociodemografico'!A:L,6,0),"")</f>
        <v/>
      </c>
      <c r="D21" s="297" t="str">
        <f>IFERROR(VLOOKUP(A21,'PER Sociodemografico'!A:L,9,0),"")</f>
        <v/>
      </c>
      <c r="E21" s="297" t="str">
        <f>IFERROR(VLOOKUP(A21,'PER Sociodemografico'!A:L,11,0),"")</f>
        <v/>
      </c>
      <c r="F21" s="297" t="str">
        <f>IFERROR(VLOOKUP(B21,'PER Sociodemografico'!B:M,9,0),"")</f>
        <v/>
      </c>
      <c r="G21" s="163"/>
      <c r="H21" s="163"/>
      <c r="I21" s="164"/>
      <c r="J21" s="298">
        <f>IF(AND(I21&lt;EL!$E$15,'caracterizacion EL'!I21&lt;&gt;0),1,0)</f>
        <v>0</v>
      </c>
      <c r="K21" s="298">
        <f>IF(AND(I21=EL!$E$15,'caracterizacion EL'!I21&lt;&gt;0),1,0)</f>
        <v>0</v>
      </c>
      <c r="L21" s="164"/>
      <c r="M21" s="163"/>
      <c r="N21" s="163"/>
      <c r="O21" s="163"/>
      <c r="P21" s="163"/>
      <c r="Q21" s="299" t="str">
        <f>IFERROR(VLOOKUP(P21,'Código del Diagnóstico'!$A$3:$B$12426,2,0),"")</f>
        <v/>
      </c>
      <c r="R21" s="78"/>
      <c r="S21" s="163"/>
      <c r="T21" s="163"/>
    </row>
    <row r="22" spans="1:20" ht="14">
      <c r="A22" s="79"/>
      <c r="B22" s="297" t="str">
        <f>IFERROR(VLOOKUP(A22,'PER Sociodemografico'!A:L,2,0),"")</f>
        <v/>
      </c>
      <c r="C22" s="297" t="str">
        <f>IFERROR(VLOOKUP( A22,'PER Sociodemografico'!A:L,6,0),"")</f>
        <v/>
      </c>
      <c r="D22" s="297" t="str">
        <f>IFERROR(VLOOKUP(A22,'PER Sociodemografico'!A:L,9,0),"")</f>
        <v/>
      </c>
      <c r="E22" s="297" t="str">
        <f>IFERROR(VLOOKUP(A22,'PER Sociodemografico'!A:L,11,0),"")</f>
        <v/>
      </c>
      <c r="F22" s="297" t="str">
        <f>IFERROR(VLOOKUP(B22,'PER Sociodemografico'!B:M,9,0),"")</f>
        <v/>
      </c>
      <c r="G22" s="163"/>
      <c r="H22" s="163"/>
      <c r="I22" s="164"/>
      <c r="J22" s="298">
        <f>IF(AND(I22&lt;EL!$E$15,'caracterizacion EL'!I22&lt;&gt;0),1,0)</f>
        <v>0</v>
      </c>
      <c r="K22" s="298">
        <f>IF(AND(I22=EL!$E$15,'caracterizacion EL'!I22&lt;&gt;0),1,0)</f>
        <v>0</v>
      </c>
      <c r="L22" s="164"/>
      <c r="M22" s="163"/>
      <c r="N22" s="163"/>
      <c r="O22" s="163"/>
      <c r="P22" s="163"/>
      <c r="Q22" s="299" t="str">
        <f>IFERROR(VLOOKUP(P22,'Código del Diagnóstico'!$A$3:$B$12426,2,0),"")</f>
        <v/>
      </c>
      <c r="R22" s="78"/>
      <c r="S22" s="163"/>
      <c r="T22" s="163"/>
    </row>
    <row r="23" spans="1:20" ht="14">
      <c r="A23" s="79"/>
      <c r="B23" s="297" t="str">
        <f>IFERROR(VLOOKUP(A23,'PER Sociodemografico'!A:L,2,0),"")</f>
        <v/>
      </c>
      <c r="C23" s="297" t="str">
        <f>IFERROR(VLOOKUP( A23,'PER Sociodemografico'!A:L,6,0),"")</f>
        <v/>
      </c>
      <c r="D23" s="297" t="str">
        <f>IFERROR(VLOOKUP(A23,'PER Sociodemografico'!A:L,9,0),"")</f>
        <v/>
      </c>
      <c r="E23" s="297" t="str">
        <f>IFERROR(VLOOKUP(A23,'PER Sociodemografico'!A:L,11,0),"")</f>
        <v/>
      </c>
      <c r="F23" s="297" t="str">
        <f>IFERROR(VLOOKUP(B23,'PER Sociodemografico'!B:M,9,0),"")</f>
        <v/>
      </c>
      <c r="G23" s="163"/>
      <c r="H23" s="163"/>
      <c r="I23" s="164"/>
      <c r="J23" s="298">
        <f>IF(AND(I23&lt;EL!$E$15,'caracterizacion EL'!I23&lt;&gt;0),1,0)</f>
        <v>0</v>
      </c>
      <c r="K23" s="298">
        <f>IF(AND(I23=EL!$E$15,'caracterizacion EL'!I23&lt;&gt;0),1,0)</f>
        <v>0</v>
      </c>
      <c r="L23" s="164"/>
      <c r="M23" s="163"/>
      <c r="N23" s="163"/>
      <c r="O23" s="163"/>
      <c r="P23" s="163"/>
      <c r="Q23" s="299" t="str">
        <f>IFERROR(VLOOKUP(P23,'Código del Diagnóstico'!$A$3:$B$12426,2,0),"")</f>
        <v/>
      </c>
      <c r="R23" s="78"/>
      <c r="S23" s="163"/>
      <c r="T23" s="163"/>
    </row>
    <row r="24" spans="1:20" ht="14">
      <c r="A24" s="79"/>
      <c r="B24" s="297" t="str">
        <f>IFERROR(VLOOKUP(A24,'PER Sociodemografico'!A:L,2,0),"")</f>
        <v/>
      </c>
      <c r="C24" s="297" t="str">
        <f>IFERROR(VLOOKUP( A24,'PER Sociodemografico'!A:L,6,0),"")</f>
        <v/>
      </c>
      <c r="D24" s="297" t="str">
        <f>IFERROR(VLOOKUP(A24,'PER Sociodemografico'!A:L,9,0),"")</f>
        <v/>
      </c>
      <c r="E24" s="297" t="str">
        <f>IFERROR(VLOOKUP(A24,'PER Sociodemografico'!A:L,11,0),"")</f>
        <v/>
      </c>
      <c r="F24" s="297" t="str">
        <f>IFERROR(VLOOKUP(B24,'PER Sociodemografico'!B:M,9,0),"")</f>
        <v/>
      </c>
      <c r="G24" s="163"/>
      <c r="H24" s="163"/>
      <c r="I24" s="164"/>
      <c r="J24" s="298">
        <f>IF(AND(I24&lt;EL!$E$15,'caracterizacion EL'!I24&lt;&gt;0),1,0)</f>
        <v>0</v>
      </c>
      <c r="K24" s="298">
        <f>IF(AND(I24=EL!$E$15,'caracterizacion EL'!I24&lt;&gt;0),1,0)</f>
        <v>0</v>
      </c>
      <c r="L24" s="164"/>
      <c r="M24" s="163"/>
      <c r="N24" s="163"/>
      <c r="O24" s="163"/>
      <c r="P24" s="163"/>
      <c r="Q24" s="299" t="str">
        <f>IFERROR(VLOOKUP(P24,'Código del Diagnóstico'!$A$3:$B$12426,2,0),"")</f>
        <v/>
      </c>
      <c r="R24" s="78"/>
      <c r="S24" s="163"/>
      <c r="T24" s="163"/>
    </row>
    <row r="25" spans="1:20" ht="14">
      <c r="A25" s="79"/>
      <c r="B25" s="297" t="str">
        <f>IFERROR(VLOOKUP(A25,'PER Sociodemografico'!A:L,2,0),"")</f>
        <v/>
      </c>
      <c r="C25" s="297" t="str">
        <f>IFERROR(VLOOKUP( A25,'PER Sociodemografico'!A:L,6,0),"")</f>
        <v/>
      </c>
      <c r="D25" s="297" t="str">
        <f>IFERROR(VLOOKUP(A25,'PER Sociodemografico'!A:L,9,0),"")</f>
        <v/>
      </c>
      <c r="E25" s="297" t="str">
        <f>IFERROR(VLOOKUP(A25,'PER Sociodemografico'!A:L,11,0),"")</f>
        <v/>
      </c>
      <c r="F25" s="297" t="str">
        <f>IFERROR(VLOOKUP(B25,'PER Sociodemografico'!B:M,9,0),"")</f>
        <v/>
      </c>
      <c r="G25" s="163"/>
      <c r="H25" s="163"/>
      <c r="I25" s="164"/>
      <c r="J25" s="298">
        <f>IF(AND(I25&lt;EL!$E$15,'caracterizacion EL'!I25&lt;&gt;0),1,0)</f>
        <v>0</v>
      </c>
      <c r="K25" s="298">
        <f>IF(AND(I25=EL!$E$15,'caracterizacion EL'!I25&lt;&gt;0),1,0)</f>
        <v>0</v>
      </c>
      <c r="L25" s="164"/>
      <c r="M25" s="163"/>
      <c r="N25" s="163"/>
      <c r="O25" s="163"/>
      <c r="P25" s="163"/>
      <c r="Q25" s="299" t="str">
        <f>IFERROR(VLOOKUP(P25,'Código del Diagnóstico'!$A$3:$B$12426,2,0),"")</f>
        <v/>
      </c>
      <c r="R25" s="78"/>
      <c r="S25" s="163"/>
      <c r="T25" s="163"/>
    </row>
    <row r="26" spans="1:20" ht="14">
      <c r="A26" s="79"/>
      <c r="B26" s="297" t="str">
        <f>IFERROR(VLOOKUP(A26,'PER Sociodemografico'!A:L,2,0),"")</f>
        <v/>
      </c>
      <c r="C26" s="297" t="str">
        <f>IFERROR(VLOOKUP( A26,'PER Sociodemografico'!A:L,6,0),"")</f>
        <v/>
      </c>
      <c r="D26" s="297" t="str">
        <f>IFERROR(VLOOKUP(A26,'PER Sociodemografico'!A:L,9,0),"")</f>
        <v/>
      </c>
      <c r="E26" s="297" t="str">
        <f>IFERROR(VLOOKUP(A26,'PER Sociodemografico'!A:L,11,0),"")</f>
        <v/>
      </c>
      <c r="F26" s="297" t="str">
        <f>IFERROR(VLOOKUP(B26,'PER Sociodemografico'!B:M,9,0),"")</f>
        <v/>
      </c>
      <c r="G26" s="163"/>
      <c r="H26" s="163"/>
      <c r="I26" s="164"/>
      <c r="J26" s="298">
        <f>IF(AND(I26&lt;EL!$E$15,'caracterizacion EL'!I26&lt;&gt;0),1,0)</f>
        <v>0</v>
      </c>
      <c r="K26" s="298">
        <f>IF(AND(I26=EL!$E$15,'caracterizacion EL'!I26&lt;&gt;0),1,0)</f>
        <v>0</v>
      </c>
      <c r="L26" s="164"/>
      <c r="M26" s="163"/>
      <c r="N26" s="163"/>
      <c r="O26" s="163"/>
      <c r="P26" s="163"/>
      <c r="Q26" s="299" t="str">
        <f>IFERROR(VLOOKUP(P26,'Código del Diagnóstico'!$A$3:$B$12426,2,0),"")</f>
        <v/>
      </c>
      <c r="R26" s="78"/>
      <c r="S26" s="163"/>
      <c r="T26" s="163"/>
    </row>
    <row r="27" spans="1:20" ht="14">
      <c r="A27" s="79"/>
      <c r="B27" s="297" t="str">
        <f>IFERROR(VLOOKUP(A27,'PER Sociodemografico'!A:L,2,0),"")</f>
        <v/>
      </c>
      <c r="C27" s="297" t="str">
        <f>IFERROR(VLOOKUP( A27,'PER Sociodemografico'!A:L,6,0),"")</f>
        <v/>
      </c>
      <c r="D27" s="297" t="str">
        <f>IFERROR(VLOOKUP(A27,'PER Sociodemografico'!A:L,9,0),"")</f>
        <v/>
      </c>
      <c r="E27" s="297" t="str">
        <f>IFERROR(VLOOKUP(A27,'PER Sociodemografico'!A:L,11,0),"")</f>
        <v/>
      </c>
      <c r="F27" s="297" t="str">
        <f>IFERROR(VLOOKUP(B27,'PER Sociodemografico'!B:M,9,0),"")</f>
        <v/>
      </c>
      <c r="G27" s="163"/>
      <c r="H27" s="163"/>
      <c r="I27" s="164"/>
      <c r="J27" s="298">
        <f>IF(AND(I27&lt;EL!$E$15,'caracterizacion EL'!I27&lt;&gt;0),1,0)</f>
        <v>0</v>
      </c>
      <c r="K27" s="298">
        <f>IF(AND(I27=EL!$E$15,'caracterizacion EL'!I27&lt;&gt;0),1,0)</f>
        <v>0</v>
      </c>
      <c r="L27" s="164"/>
      <c r="M27" s="163"/>
      <c r="N27" s="163"/>
      <c r="O27" s="163"/>
      <c r="P27" s="163"/>
      <c r="Q27" s="299" t="str">
        <f>IFERROR(VLOOKUP(P27,'Código del Diagnóstico'!$A$3:$B$12426,2,0),"")</f>
        <v/>
      </c>
      <c r="R27" s="78"/>
      <c r="S27" s="163"/>
      <c r="T27" s="163"/>
    </row>
    <row r="28" spans="1:20" ht="14">
      <c r="A28" s="79"/>
      <c r="B28" s="297" t="str">
        <f>IFERROR(VLOOKUP(A28,'PER Sociodemografico'!A:L,2,0),"")</f>
        <v/>
      </c>
      <c r="C28" s="297" t="str">
        <f>IFERROR(VLOOKUP( A28,'PER Sociodemografico'!A:L,6,0),"")</f>
        <v/>
      </c>
      <c r="D28" s="297" t="str">
        <f>IFERROR(VLOOKUP(A28,'PER Sociodemografico'!A:L,9,0),"")</f>
        <v/>
      </c>
      <c r="E28" s="297" t="str">
        <f>IFERROR(VLOOKUP(A28,'PER Sociodemografico'!A:L,11,0),"")</f>
        <v/>
      </c>
      <c r="F28" s="297" t="str">
        <f>IFERROR(VLOOKUP(B28,'PER Sociodemografico'!B:M,9,0),"")</f>
        <v/>
      </c>
      <c r="G28" s="163"/>
      <c r="H28" s="163"/>
      <c r="I28" s="164"/>
      <c r="J28" s="298">
        <f>IF(AND(I28&lt;EL!$E$15,'caracterizacion EL'!I28&lt;&gt;0),1,0)</f>
        <v>0</v>
      </c>
      <c r="K28" s="298">
        <f>IF(AND(I28=EL!$E$15,'caracterizacion EL'!I28&lt;&gt;0),1,0)</f>
        <v>0</v>
      </c>
      <c r="L28" s="164"/>
      <c r="M28" s="163"/>
      <c r="N28" s="163"/>
      <c r="O28" s="163"/>
      <c r="P28" s="163"/>
      <c r="Q28" s="299" t="str">
        <f>IFERROR(VLOOKUP(P28,'Código del Diagnóstico'!$A$3:$B$12426,2,0),"")</f>
        <v/>
      </c>
      <c r="R28" s="78"/>
      <c r="S28" s="163"/>
      <c r="T28" s="163"/>
    </row>
    <row r="29" spans="1:20" ht="14">
      <c r="A29" s="79"/>
      <c r="B29" s="297" t="str">
        <f>IFERROR(VLOOKUP(A29,'PER Sociodemografico'!A:L,2,0),"")</f>
        <v/>
      </c>
      <c r="C29" s="297" t="str">
        <f>IFERROR(VLOOKUP( A29,'PER Sociodemografico'!A:L,6,0),"")</f>
        <v/>
      </c>
      <c r="D29" s="297" t="str">
        <f>IFERROR(VLOOKUP(A29,'PER Sociodemografico'!A:L,9,0),"")</f>
        <v/>
      </c>
      <c r="E29" s="297" t="str">
        <f>IFERROR(VLOOKUP(A29,'PER Sociodemografico'!A:L,11,0),"")</f>
        <v/>
      </c>
      <c r="F29" s="297" t="str">
        <f>IFERROR(VLOOKUP(B29,'PER Sociodemografico'!B:M,9,0),"")</f>
        <v/>
      </c>
      <c r="G29" s="163"/>
      <c r="H29" s="163"/>
      <c r="I29" s="164"/>
      <c r="J29" s="298">
        <f>IF(AND(I29&lt;EL!$E$15,'caracterizacion EL'!I29&lt;&gt;0),1,0)</f>
        <v>0</v>
      </c>
      <c r="K29" s="298">
        <f>IF(AND(I29=EL!$E$15,'caracterizacion EL'!I29&lt;&gt;0),1,0)</f>
        <v>0</v>
      </c>
      <c r="L29" s="164"/>
      <c r="M29" s="163"/>
      <c r="N29" s="163"/>
      <c r="O29" s="163"/>
      <c r="P29" s="163"/>
      <c r="Q29" s="299" t="str">
        <f>IFERROR(VLOOKUP(P29,'Código del Diagnóstico'!$A$3:$B$12426,2,0),"")</f>
        <v/>
      </c>
      <c r="R29" s="78"/>
      <c r="S29" s="163"/>
      <c r="T29" s="163"/>
    </row>
    <row r="30" spans="1:20" ht="14">
      <c r="A30" s="79"/>
      <c r="B30" s="297" t="str">
        <f>IFERROR(VLOOKUP(A30,'PER Sociodemografico'!A:L,2,0),"")</f>
        <v/>
      </c>
      <c r="C30" s="297" t="str">
        <f>IFERROR(VLOOKUP( A30,'PER Sociodemografico'!A:L,6,0),"")</f>
        <v/>
      </c>
      <c r="D30" s="297" t="str">
        <f>IFERROR(VLOOKUP(A30,'PER Sociodemografico'!A:L,9,0),"")</f>
        <v/>
      </c>
      <c r="E30" s="297" t="str">
        <f>IFERROR(VLOOKUP(A30,'PER Sociodemografico'!A:L,11,0),"")</f>
        <v/>
      </c>
      <c r="F30" s="297" t="str">
        <f>IFERROR(VLOOKUP(B30,'PER Sociodemografico'!B:M,9,0),"")</f>
        <v/>
      </c>
      <c r="G30" s="163"/>
      <c r="H30" s="163"/>
      <c r="I30" s="164"/>
      <c r="J30" s="298">
        <f>IF(AND(I30&lt;EL!$E$15,'caracterizacion EL'!I30&lt;&gt;0),1,0)</f>
        <v>0</v>
      </c>
      <c r="K30" s="298">
        <f>IF(AND(I30=EL!$E$15,'caracterizacion EL'!I30&lt;&gt;0),1,0)</f>
        <v>0</v>
      </c>
      <c r="L30" s="164"/>
      <c r="M30" s="163"/>
      <c r="N30" s="163"/>
      <c r="O30" s="163"/>
      <c r="P30" s="163"/>
      <c r="Q30" s="299" t="str">
        <f>IFERROR(VLOOKUP(P30,'Código del Diagnóstico'!$A$3:$B$12426,2,0),"")</f>
        <v/>
      </c>
      <c r="R30" s="78"/>
      <c r="S30" s="163"/>
      <c r="T30" s="163"/>
    </row>
    <row r="31" spans="1:20" ht="14">
      <c r="A31" s="79"/>
      <c r="B31" s="297" t="str">
        <f>IFERROR(VLOOKUP(A31,'PER Sociodemografico'!A:L,2,0),"")</f>
        <v/>
      </c>
      <c r="C31" s="297" t="str">
        <f>IFERROR(VLOOKUP( A31,'PER Sociodemografico'!A:L,6,0),"")</f>
        <v/>
      </c>
      <c r="D31" s="297" t="str">
        <f>IFERROR(VLOOKUP(A31,'PER Sociodemografico'!A:L,9,0),"")</f>
        <v/>
      </c>
      <c r="E31" s="297" t="str">
        <f>IFERROR(VLOOKUP(A31,'PER Sociodemografico'!A:L,11,0),"")</f>
        <v/>
      </c>
      <c r="F31" s="297" t="str">
        <f>IFERROR(VLOOKUP(B31,'PER Sociodemografico'!B:M,9,0),"")</f>
        <v/>
      </c>
      <c r="G31" s="163"/>
      <c r="H31" s="163"/>
      <c r="I31" s="164"/>
      <c r="J31" s="298">
        <f>IF(AND(I31&lt;EL!$E$15,'caracterizacion EL'!I31&lt;&gt;0),1,0)</f>
        <v>0</v>
      </c>
      <c r="K31" s="298">
        <f>IF(AND(I31=EL!$E$15,'caracterizacion EL'!I31&lt;&gt;0),1,0)</f>
        <v>0</v>
      </c>
      <c r="L31" s="164"/>
      <c r="M31" s="163"/>
      <c r="N31" s="163"/>
      <c r="O31" s="163"/>
      <c r="P31" s="163"/>
      <c r="Q31" s="299" t="str">
        <f>IFERROR(VLOOKUP(P31,'Código del Diagnóstico'!$A$3:$B$12426,2,0),"")</f>
        <v/>
      </c>
      <c r="R31" s="78"/>
      <c r="S31" s="163"/>
      <c r="T31" s="163"/>
    </row>
    <row r="32" spans="1:20" ht="14">
      <c r="A32" s="79"/>
      <c r="B32" s="297" t="str">
        <f>IFERROR(VLOOKUP(A32,'PER Sociodemografico'!A:L,2,0),"")</f>
        <v/>
      </c>
      <c r="C32" s="297" t="str">
        <f>IFERROR(VLOOKUP( A32,'PER Sociodemografico'!A:L,6,0),"")</f>
        <v/>
      </c>
      <c r="D32" s="297" t="str">
        <f>IFERROR(VLOOKUP(A32,'PER Sociodemografico'!A:L,9,0),"")</f>
        <v/>
      </c>
      <c r="E32" s="297" t="str">
        <f>IFERROR(VLOOKUP(A32,'PER Sociodemografico'!A:L,11,0),"")</f>
        <v/>
      </c>
      <c r="F32" s="297" t="str">
        <f>IFERROR(VLOOKUP(B32,'PER Sociodemografico'!B:M,9,0),"")</f>
        <v/>
      </c>
      <c r="G32" s="163"/>
      <c r="H32" s="163"/>
      <c r="I32" s="164"/>
      <c r="J32" s="298">
        <f>IF(AND(I32&lt;EL!$E$15,'caracterizacion EL'!I32&lt;&gt;0),1,0)</f>
        <v>0</v>
      </c>
      <c r="K32" s="298">
        <f>IF(AND(I32=EL!$E$15,'caracterizacion EL'!I32&lt;&gt;0),1,0)</f>
        <v>0</v>
      </c>
      <c r="L32" s="164"/>
      <c r="M32" s="163"/>
      <c r="N32" s="163"/>
      <c r="O32" s="163"/>
      <c r="P32" s="163"/>
      <c r="Q32" s="299" t="str">
        <f>IFERROR(VLOOKUP(P32,'Código del Diagnóstico'!$A$3:$B$12426,2,0),"")</f>
        <v/>
      </c>
      <c r="R32" s="78"/>
      <c r="S32" s="163"/>
      <c r="T32" s="163"/>
    </row>
    <row r="33" spans="1:20" ht="14">
      <c r="A33" s="79"/>
      <c r="B33" s="297" t="str">
        <f>IFERROR(VLOOKUP(A33,'PER Sociodemografico'!A:L,2,0),"")</f>
        <v/>
      </c>
      <c r="C33" s="297" t="str">
        <f>IFERROR(VLOOKUP( A33,'PER Sociodemografico'!A:L,6,0),"")</f>
        <v/>
      </c>
      <c r="D33" s="297" t="str">
        <f>IFERROR(VLOOKUP(A33,'PER Sociodemografico'!A:L,9,0),"")</f>
        <v/>
      </c>
      <c r="E33" s="297" t="str">
        <f>IFERROR(VLOOKUP(A33,'PER Sociodemografico'!A:L,11,0),"")</f>
        <v/>
      </c>
      <c r="F33" s="297" t="str">
        <f>IFERROR(VLOOKUP(B33,'PER Sociodemografico'!B:M,9,0),"")</f>
        <v/>
      </c>
      <c r="G33" s="163"/>
      <c r="H33" s="163"/>
      <c r="I33" s="164"/>
      <c r="J33" s="298">
        <f>IF(AND(I33&lt;EL!$E$15,'caracterizacion EL'!I33&lt;&gt;0),1,0)</f>
        <v>0</v>
      </c>
      <c r="K33" s="298">
        <f>IF(AND(I33=EL!$E$15,'caracterizacion EL'!I33&lt;&gt;0),1,0)</f>
        <v>0</v>
      </c>
      <c r="L33" s="164"/>
      <c r="M33" s="163"/>
      <c r="N33" s="163"/>
      <c r="O33" s="163"/>
      <c r="P33" s="163"/>
      <c r="Q33" s="299" t="str">
        <f>IFERROR(VLOOKUP(P33,'Código del Diagnóstico'!$A$3:$B$12426,2,0),"")</f>
        <v/>
      </c>
      <c r="R33" s="78"/>
      <c r="S33" s="163"/>
      <c r="T33" s="163"/>
    </row>
    <row r="34" spans="1:20" ht="14">
      <c r="A34" s="79"/>
      <c r="B34" s="297" t="str">
        <f>IFERROR(VLOOKUP(A34,'PER Sociodemografico'!A:L,2,0),"")</f>
        <v/>
      </c>
      <c r="C34" s="297" t="str">
        <f>IFERROR(VLOOKUP( A34,'PER Sociodemografico'!A:L,6,0),"")</f>
        <v/>
      </c>
      <c r="D34" s="297" t="str">
        <f>IFERROR(VLOOKUP(A34,'PER Sociodemografico'!A:L,9,0),"")</f>
        <v/>
      </c>
      <c r="E34" s="297" t="str">
        <f>IFERROR(VLOOKUP(A34,'PER Sociodemografico'!A:L,11,0),"")</f>
        <v/>
      </c>
      <c r="F34" s="297" t="str">
        <f>IFERROR(VLOOKUP(B34,'PER Sociodemografico'!B:M,9,0),"")</f>
        <v/>
      </c>
      <c r="G34" s="163"/>
      <c r="H34" s="163"/>
      <c r="I34" s="164"/>
      <c r="J34" s="298">
        <f>IF(AND(I34&lt;EL!$E$15,'caracterizacion EL'!I34&lt;&gt;0),1,0)</f>
        <v>0</v>
      </c>
      <c r="K34" s="298">
        <f>IF(AND(I34=EL!$E$15,'caracterizacion EL'!I34&lt;&gt;0),1,0)</f>
        <v>0</v>
      </c>
      <c r="L34" s="164"/>
      <c r="M34" s="163"/>
      <c r="N34" s="163"/>
      <c r="O34" s="163"/>
      <c r="P34" s="163"/>
      <c r="Q34" s="299" t="str">
        <f>IFERROR(VLOOKUP(P34,'Código del Diagnóstico'!$A$3:$B$12426,2,0),"")</f>
        <v/>
      </c>
      <c r="R34" s="78"/>
      <c r="S34" s="163"/>
      <c r="T34" s="163"/>
    </row>
    <row r="35" spans="1:20" ht="14">
      <c r="A35" s="79"/>
      <c r="B35" s="297" t="str">
        <f>IFERROR(VLOOKUP(A35,'PER Sociodemografico'!A:L,2,0),"")</f>
        <v/>
      </c>
      <c r="C35" s="297" t="str">
        <f>IFERROR(VLOOKUP( A35,'PER Sociodemografico'!A:L,6,0),"")</f>
        <v/>
      </c>
      <c r="D35" s="297" t="str">
        <f>IFERROR(VLOOKUP(A35,'PER Sociodemografico'!A:L,9,0),"")</f>
        <v/>
      </c>
      <c r="E35" s="297" t="str">
        <f>IFERROR(VLOOKUP(A35,'PER Sociodemografico'!A:L,11,0),"")</f>
        <v/>
      </c>
      <c r="F35" s="297" t="str">
        <f>IFERROR(VLOOKUP(B35,'PER Sociodemografico'!B:M,9,0),"")</f>
        <v/>
      </c>
      <c r="G35" s="163"/>
      <c r="H35" s="163"/>
      <c r="I35" s="164"/>
      <c r="J35" s="298">
        <f>IF(AND(I35&lt;EL!$E$15,'caracterizacion EL'!I35&lt;&gt;0),1,0)</f>
        <v>0</v>
      </c>
      <c r="K35" s="298">
        <f>IF(AND(I35=EL!$E$15,'caracterizacion EL'!I35&lt;&gt;0),1,0)</f>
        <v>0</v>
      </c>
      <c r="L35" s="164"/>
      <c r="M35" s="163"/>
      <c r="N35" s="163"/>
      <c r="O35" s="163"/>
      <c r="P35" s="163"/>
      <c r="Q35" s="299" t="str">
        <f>IFERROR(VLOOKUP(P35,'Código del Diagnóstico'!$A$3:$B$12426,2,0),"")</f>
        <v/>
      </c>
      <c r="R35" s="78"/>
      <c r="S35" s="163"/>
      <c r="T35" s="163"/>
    </row>
    <row r="36" spans="1:20" ht="14">
      <c r="A36" s="79"/>
      <c r="B36" s="297" t="str">
        <f>IFERROR(VLOOKUP(A36,'PER Sociodemografico'!A:L,2,0),"")</f>
        <v/>
      </c>
      <c r="C36" s="297" t="str">
        <f>IFERROR(VLOOKUP( A36,'PER Sociodemografico'!A:L,6,0),"")</f>
        <v/>
      </c>
      <c r="D36" s="297" t="str">
        <f>IFERROR(VLOOKUP(A36,'PER Sociodemografico'!A:L,9,0),"")</f>
        <v/>
      </c>
      <c r="E36" s="297" t="str">
        <f>IFERROR(VLOOKUP(A36,'PER Sociodemografico'!A:L,11,0),"")</f>
        <v/>
      </c>
      <c r="F36" s="297" t="str">
        <f>IFERROR(VLOOKUP(B36,'PER Sociodemografico'!B:M,9,0),"")</f>
        <v/>
      </c>
      <c r="G36" s="163"/>
      <c r="H36" s="163"/>
      <c r="I36" s="164"/>
      <c r="J36" s="298">
        <f>IF(AND(I36&lt;EL!$E$15,'caracterizacion EL'!I36&lt;&gt;0),1,0)</f>
        <v>0</v>
      </c>
      <c r="K36" s="298">
        <f>IF(AND(I36=EL!$E$15,'caracterizacion EL'!I36&lt;&gt;0),1,0)</f>
        <v>0</v>
      </c>
      <c r="L36" s="164"/>
      <c r="M36" s="163"/>
      <c r="N36" s="163"/>
      <c r="O36" s="163"/>
      <c r="P36" s="163"/>
      <c r="Q36" s="299" t="str">
        <f>IFERROR(VLOOKUP(P36,'Código del Diagnóstico'!$A$3:$B$12426,2,0),"")</f>
        <v/>
      </c>
      <c r="R36" s="78"/>
      <c r="S36" s="163"/>
      <c r="T36" s="163"/>
    </row>
    <row r="37" spans="1:20" ht="14">
      <c r="A37" s="79"/>
      <c r="B37" s="297" t="str">
        <f>IFERROR(VLOOKUP(A37,'PER Sociodemografico'!A:L,2,0),"")</f>
        <v/>
      </c>
      <c r="C37" s="297" t="str">
        <f>IFERROR(VLOOKUP( A37,'PER Sociodemografico'!A:L,6,0),"")</f>
        <v/>
      </c>
      <c r="D37" s="297" t="str">
        <f>IFERROR(VLOOKUP(A37,'PER Sociodemografico'!A:L,9,0),"")</f>
        <v/>
      </c>
      <c r="E37" s="297" t="str">
        <f>IFERROR(VLOOKUP(A37,'PER Sociodemografico'!A:L,11,0),"")</f>
        <v/>
      </c>
      <c r="F37" s="297" t="str">
        <f>IFERROR(VLOOKUP(B37,'PER Sociodemografico'!B:M,9,0),"")</f>
        <v/>
      </c>
      <c r="G37" s="163"/>
      <c r="H37" s="163"/>
      <c r="I37" s="164"/>
      <c r="J37" s="298">
        <f>IF(AND(I37&lt;EL!$E$15,'caracterizacion EL'!I37&lt;&gt;0),1,0)</f>
        <v>0</v>
      </c>
      <c r="K37" s="298">
        <f>IF(AND(I37=EL!$E$15,'caracterizacion EL'!I37&lt;&gt;0),1,0)</f>
        <v>0</v>
      </c>
      <c r="L37" s="164"/>
      <c r="M37" s="163"/>
      <c r="N37" s="163"/>
      <c r="O37" s="163"/>
      <c r="P37" s="163"/>
      <c r="Q37" s="299" t="str">
        <f>IFERROR(VLOOKUP(P37,'Código del Diagnóstico'!$A$3:$B$12426,2,0),"")</f>
        <v/>
      </c>
      <c r="R37" s="78"/>
      <c r="S37" s="163"/>
      <c r="T37" s="163"/>
    </row>
    <row r="38" spans="1:20" ht="14">
      <c r="A38" s="79"/>
      <c r="B38" s="297" t="str">
        <f>IFERROR(VLOOKUP(A38,'PER Sociodemografico'!A:L,2,0),"")</f>
        <v/>
      </c>
      <c r="C38" s="297" t="str">
        <f>IFERROR(VLOOKUP( A38,'PER Sociodemografico'!A:L,6,0),"")</f>
        <v/>
      </c>
      <c r="D38" s="297" t="str">
        <f>IFERROR(VLOOKUP(A38,'PER Sociodemografico'!A:L,9,0),"")</f>
        <v/>
      </c>
      <c r="E38" s="297" t="str">
        <f>IFERROR(VLOOKUP(A38,'PER Sociodemografico'!A:L,11,0),"")</f>
        <v/>
      </c>
      <c r="F38" s="297" t="str">
        <f>IFERROR(VLOOKUP(B38,'PER Sociodemografico'!B:M,9,0),"")</f>
        <v/>
      </c>
      <c r="G38" s="163"/>
      <c r="H38" s="163"/>
      <c r="I38" s="164"/>
      <c r="J38" s="298">
        <f>IF(AND(I38&lt;EL!$E$15,'caracterizacion EL'!I38&lt;&gt;0),1,0)</f>
        <v>0</v>
      </c>
      <c r="K38" s="298">
        <f>IF(AND(I38=EL!$E$15,'caracterizacion EL'!I38&lt;&gt;0),1,0)</f>
        <v>0</v>
      </c>
      <c r="L38" s="164"/>
      <c r="M38" s="163"/>
      <c r="N38" s="163"/>
      <c r="O38" s="163"/>
      <c r="P38" s="163"/>
      <c r="Q38" s="299" t="str">
        <f>IFERROR(VLOOKUP(P38,'Código del Diagnóstico'!$A$3:$B$12426,2,0),"")</f>
        <v/>
      </c>
      <c r="R38" s="78"/>
      <c r="S38" s="163"/>
      <c r="T38" s="163"/>
    </row>
    <row r="39" spans="1:20" ht="14">
      <c r="A39" s="79"/>
      <c r="B39" s="297" t="str">
        <f>IFERROR(VLOOKUP(A39,'PER Sociodemografico'!A:L,2,0),"")</f>
        <v/>
      </c>
      <c r="C39" s="297" t="str">
        <f>IFERROR(VLOOKUP( A39,'PER Sociodemografico'!A:L,6,0),"")</f>
        <v/>
      </c>
      <c r="D39" s="297" t="str">
        <f>IFERROR(VLOOKUP(A39,'PER Sociodemografico'!A:L,9,0),"")</f>
        <v/>
      </c>
      <c r="E39" s="297" t="str">
        <f>IFERROR(VLOOKUP(A39,'PER Sociodemografico'!A:L,11,0),"")</f>
        <v/>
      </c>
      <c r="F39" s="297" t="str">
        <f>IFERROR(VLOOKUP(B39,'PER Sociodemografico'!B:M,9,0),"")</f>
        <v/>
      </c>
      <c r="G39" s="163"/>
      <c r="H39" s="163"/>
      <c r="I39" s="164"/>
      <c r="J39" s="298">
        <f>IF(AND(I39&lt;EL!$E$15,'caracterizacion EL'!I39&lt;&gt;0),1,0)</f>
        <v>0</v>
      </c>
      <c r="K39" s="298">
        <f>IF(AND(I39=EL!$E$15,'caracterizacion EL'!I39&lt;&gt;0),1,0)</f>
        <v>0</v>
      </c>
      <c r="L39" s="164"/>
      <c r="M39" s="163"/>
      <c r="N39" s="163"/>
      <c r="O39" s="163"/>
      <c r="P39" s="163"/>
      <c r="Q39" s="299" t="str">
        <f>IFERROR(VLOOKUP(P39,'Código del Diagnóstico'!$A$3:$B$12426,2,0),"")</f>
        <v/>
      </c>
      <c r="R39" s="78"/>
      <c r="S39" s="163"/>
      <c r="T39" s="163"/>
    </row>
    <row r="40" spans="1:20" ht="14">
      <c r="A40" s="79"/>
      <c r="B40" s="297" t="str">
        <f>IFERROR(VLOOKUP(A40,'PER Sociodemografico'!A:L,2,0),"")</f>
        <v/>
      </c>
      <c r="C40" s="297" t="str">
        <f>IFERROR(VLOOKUP( A40,'PER Sociodemografico'!A:L,6,0),"")</f>
        <v/>
      </c>
      <c r="D40" s="297" t="str">
        <f>IFERROR(VLOOKUP(A40,'PER Sociodemografico'!A:L,9,0),"")</f>
        <v/>
      </c>
      <c r="E40" s="297" t="str">
        <f>IFERROR(VLOOKUP(A40,'PER Sociodemografico'!A:L,11,0),"")</f>
        <v/>
      </c>
      <c r="F40" s="297" t="str">
        <f>IFERROR(VLOOKUP(B40,'PER Sociodemografico'!B:M,9,0),"")</f>
        <v/>
      </c>
      <c r="G40" s="163"/>
      <c r="H40" s="163"/>
      <c r="I40" s="164"/>
      <c r="J40" s="298">
        <f>IF(AND(I40&lt;EL!$E$15,'caracterizacion EL'!I40&lt;&gt;0),1,0)</f>
        <v>0</v>
      </c>
      <c r="K40" s="298">
        <f>IF(AND(I40=EL!$E$15,'caracterizacion EL'!I40&lt;&gt;0),1,0)</f>
        <v>0</v>
      </c>
      <c r="L40" s="164"/>
      <c r="M40" s="163"/>
      <c r="N40" s="163"/>
      <c r="O40" s="163"/>
      <c r="P40" s="163"/>
      <c r="Q40" s="299" t="str">
        <f>IFERROR(VLOOKUP(P40,'Código del Diagnóstico'!$A$3:$B$12426,2,0),"")</f>
        <v/>
      </c>
      <c r="R40" s="78"/>
      <c r="S40" s="163"/>
      <c r="T40" s="163"/>
    </row>
    <row r="41" spans="1:20" ht="14">
      <c r="A41" s="79"/>
      <c r="B41" s="297" t="str">
        <f>IFERROR(VLOOKUP(A41,'PER Sociodemografico'!A:L,2,0),"")</f>
        <v/>
      </c>
      <c r="C41" s="297" t="str">
        <f>IFERROR(VLOOKUP( A41,'PER Sociodemografico'!A:L,6,0),"")</f>
        <v/>
      </c>
      <c r="D41" s="297" t="str">
        <f>IFERROR(VLOOKUP(A41,'PER Sociodemografico'!A:L,9,0),"")</f>
        <v/>
      </c>
      <c r="E41" s="297" t="str">
        <f>IFERROR(VLOOKUP(A41,'PER Sociodemografico'!A:L,11,0),"")</f>
        <v/>
      </c>
      <c r="F41" s="297" t="str">
        <f>IFERROR(VLOOKUP(B41,'PER Sociodemografico'!B:M,9,0),"")</f>
        <v/>
      </c>
      <c r="G41" s="163"/>
      <c r="H41" s="163"/>
      <c r="I41" s="164"/>
      <c r="J41" s="298">
        <f>IF(AND(I41&lt;EL!$E$15,'caracterizacion EL'!I41&lt;&gt;0),1,0)</f>
        <v>0</v>
      </c>
      <c r="K41" s="298">
        <f>IF(AND(I41=EL!$E$15,'caracterizacion EL'!I41&lt;&gt;0),1,0)</f>
        <v>0</v>
      </c>
      <c r="L41" s="164"/>
      <c r="M41" s="163"/>
      <c r="N41" s="163"/>
      <c r="O41" s="163"/>
      <c r="P41" s="163"/>
      <c r="Q41" s="299" t="str">
        <f>IFERROR(VLOOKUP(P41,'Código del Diagnóstico'!$A$3:$B$12426,2,0),"")</f>
        <v/>
      </c>
      <c r="R41" s="78"/>
      <c r="S41" s="163"/>
      <c r="T41" s="163"/>
    </row>
    <row r="42" spans="1:20" ht="14">
      <c r="A42" s="79"/>
      <c r="B42" s="297" t="str">
        <f>IFERROR(VLOOKUP(A42,'PER Sociodemografico'!A:L,2,0),"")</f>
        <v/>
      </c>
      <c r="C42" s="297" t="str">
        <f>IFERROR(VLOOKUP( A42,'PER Sociodemografico'!A:L,6,0),"")</f>
        <v/>
      </c>
      <c r="D42" s="297" t="str">
        <f>IFERROR(VLOOKUP(A42,'PER Sociodemografico'!A:L,9,0),"")</f>
        <v/>
      </c>
      <c r="E42" s="297" t="str">
        <f>IFERROR(VLOOKUP(A42,'PER Sociodemografico'!A:L,11,0),"")</f>
        <v/>
      </c>
      <c r="F42" s="297" t="str">
        <f>IFERROR(VLOOKUP(B42,'PER Sociodemografico'!B:M,9,0),"")</f>
        <v/>
      </c>
      <c r="G42" s="163"/>
      <c r="H42" s="163"/>
      <c r="I42" s="164"/>
      <c r="J42" s="298">
        <f>IF(AND(I42&lt;EL!$E$15,'caracterizacion EL'!I42&lt;&gt;0),1,0)</f>
        <v>0</v>
      </c>
      <c r="K42" s="298">
        <f>IF(AND(I42=EL!$E$15,'caracterizacion EL'!I42&lt;&gt;0),1,0)</f>
        <v>0</v>
      </c>
      <c r="L42" s="164"/>
      <c r="M42" s="163"/>
      <c r="N42" s="163"/>
      <c r="O42" s="163"/>
      <c r="P42" s="163"/>
      <c r="Q42" s="299" t="str">
        <f>IFERROR(VLOOKUP(P42,'Código del Diagnóstico'!$A$3:$B$12426,2,0),"")</f>
        <v/>
      </c>
      <c r="R42" s="78"/>
      <c r="S42" s="163"/>
      <c r="T42" s="163"/>
    </row>
    <row r="43" spans="1:20" ht="14">
      <c r="A43" s="79"/>
      <c r="B43" s="297" t="str">
        <f>IFERROR(VLOOKUP(A43,'PER Sociodemografico'!A:L,2,0),"")</f>
        <v/>
      </c>
      <c r="C43" s="297" t="str">
        <f>IFERROR(VLOOKUP( A43,'PER Sociodemografico'!A:L,6,0),"")</f>
        <v/>
      </c>
      <c r="D43" s="297" t="str">
        <f>IFERROR(VLOOKUP(A43,'PER Sociodemografico'!A:L,9,0),"")</f>
        <v/>
      </c>
      <c r="E43" s="297" t="str">
        <f>IFERROR(VLOOKUP(A43,'PER Sociodemografico'!A:L,11,0),"")</f>
        <v/>
      </c>
      <c r="F43" s="297" t="str">
        <f>IFERROR(VLOOKUP(B43,'PER Sociodemografico'!B:M,9,0),"")</f>
        <v/>
      </c>
      <c r="G43" s="163"/>
      <c r="H43" s="163"/>
      <c r="I43" s="164"/>
      <c r="J43" s="298">
        <f>IF(AND(I43&lt;EL!$E$15,'caracterizacion EL'!I43&lt;&gt;0),1,0)</f>
        <v>0</v>
      </c>
      <c r="K43" s="298">
        <f>IF(AND(I43=EL!$E$15,'caracterizacion EL'!I43&lt;&gt;0),1,0)</f>
        <v>0</v>
      </c>
      <c r="L43" s="164"/>
      <c r="M43" s="163"/>
      <c r="N43" s="163"/>
      <c r="O43" s="163"/>
      <c r="P43" s="163"/>
      <c r="Q43" s="299" t="str">
        <f>IFERROR(VLOOKUP(P43,'Código del Diagnóstico'!$A$3:$B$12426,2,0),"")</f>
        <v/>
      </c>
      <c r="R43" s="78"/>
      <c r="S43" s="163"/>
      <c r="T43" s="163"/>
    </row>
    <row r="44" spans="1:20" ht="14">
      <c r="A44" s="79"/>
      <c r="B44" s="297" t="str">
        <f>IFERROR(VLOOKUP(A44,'PER Sociodemografico'!A:L,2,0),"")</f>
        <v/>
      </c>
      <c r="C44" s="297" t="str">
        <f>IFERROR(VLOOKUP( A44,'PER Sociodemografico'!A:L,6,0),"")</f>
        <v/>
      </c>
      <c r="D44" s="297" t="str">
        <f>IFERROR(VLOOKUP(A44,'PER Sociodemografico'!A:L,9,0),"")</f>
        <v/>
      </c>
      <c r="E44" s="297" t="str">
        <f>IFERROR(VLOOKUP(A44,'PER Sociodemografico'!A:L,11,0),"")</f>
        <v/>
      </c>
      <c r="F44" s="297" t="str">
        <f>IFERROR(VLOOKUP(B44,'PER Sociodemografico'!B:M,9,0),"")</f>
        <v/>
      </c>
      <c r="G44" s="163"/>
      <c r="H44" s="163"/>
      <c r="I44" s="164"/>
      <c r="J44" s="298">
        <f>IF(AND(I44&lt;EL!$E$15,'caracterizacion EL'!I44&lt;&gt;0),1,0)</f>
        <v>0</v>
      </c>
      <c r="K44" s="298">
        <f>IF(AND(I44=EL!$E$15,'caracterizacion EL'!I44&lt;&gt;0),1,0)</f>
        <v>0</v>
      </c>
      <c r="L44" s="164"/>
      <c r="M44" s="163"/>
      <c r="N44" s="163"/>
      <c r="O44" s="163"/>
      <c r="P44" s="163"/>
      <c r="Q44" s="299" t="str">
        <f>IFERROR(VLOOKUP(P44,'Código del Diagnóstico'!$A$3:$B$12426,2,0),"")</f>
        <v/>
      </c>
      <c r="R44" s="78"/>
      <c r="S44" s="163"/>
      <c r="T44" s="163"/>
    </row>
    <row r="45" spans="1:20" ht="14">
      <c r="A45" s="79"/>
      <c r="B45" s="297" t="str">
        <f>IFERROR(VLOOKUP(A45,'PER Sociodemografico'!A:L,2,0),"")</f>
        <v/>
      </c>
      <c r="C45" s="297" t="str">
        <f>IFERROR(VLOOKUP( A45,'PER Sociodemografico'!A:L,6,0),"")</f>
        <v/>
      </c>
      <c r="D45" s="297" t="str">
        <f>IFERROR(VLOOKUP(A45,'PER Sociodemografico'!A:L,9,0),"")</f>
        <v/>
      </c>
      <c r="E45" s="297" t="str">
        <f>IFERROR(VLOOKUP(A45,'PER Sociodemografico'!A:L,11,0),"")</f>
        <v/>
      </c>
      <c r="F45" s="297" t="str">
        <f>IFERROR(VLOOKUP(B45,'PER Sociodemografico'!B:M,9,0),"")</f>
        <v/>
      </c>
      <c r="G45" s="163"/>
      <c r="H45" s="163"/>
      <c r="I45" s="164"/>
      <c r="J45" s="298">
        <f>IF(AND(I45&lt;EL!$E$15,'caracterizacion EL'!I45&lt;&gt;0),1,0)</f>
        <v>0</v>
      </c>
      <c r="K45" s="298">
        <f>IF(AND(I45=EL!$E$15,'caracterizacion EL'!I45&lt;&gt;0),1,0)</f>
        <v>0</v>
      </c>
      <c r="L45" s="164"/>
      <c r="M45" s="163"/>
      <c r="N45" s="163"/>
      <c r="O45" s="163"/>
      <c r="P45" s="163"/>
      <c r="Q45" s="299" t="str">
        <f>IFERROR(VLOOKUP(P45,'Código del Diagnóstico'!$A$3:$B$12426,2,0),"")</f>
        <v/>
      </c>
      <c r="R45" s="78"/>
      <c r="S45" s="163"/>
      <c r="T45" s="163"/>
    </row>
    <row r="46" spans="1:20" ht="14">
      <c r="A46" s="79"/>
      <c r="B46" s="297" t="str">
        <f>IFERROR(VLOOKUP(A46,'PER Sociodemografico'!A:L,2,0),"")</f>
        <v/>
      </c>
      <c r="C46" s="297" t="str">
        <f>IFERROR(VLOOKUP( A46,'PER Sociodemografico'!A:L,6,0),"")</f>
        <v/>
      </c>
      <c r="D46" s="297" t="str">
        <f>IFERROR(VLOOKUP(A46,'PER Sociodemografico'!A:L,9,0),"")</f>
        <v/>
      </c>
      <c r="E46" s="297" t="str">
        <f>IFERROR(VLOOKUP(A46,'PER Sociodemografico'!A:L,11,0),"")</f>
        <v/>
      </c>
      <c r="F46" s="297" t="str">
        <f>IFERROR(VLOOKUP(B46,'PER Sociodemografico'!B:M,9,0),"")</f>
        <v/>
      </c>
      <c r="G46" s="163"/>
      <c r="H46" s="163"/>
      <c r="I46" s="164"/>
      <c r="J46" s="298">
        <f>IF(AND(I46&lt;EL!$E$15,'caracterizacion EL'!I46&lt;&gt;0),1,0)</f>
        <v>0</v>
      </c>
      <c r="K46" s="298">
        <f>IF(AND(I46=EL!$E$15,'caracterizacion EL'!I46&lt;&gt;0),1,0)</f>
        <v>0</v>
      </c>
      <c r="L46" s="164"/>
      <c r="M46" s="163"/>
      <c r="N46" s="163"/>
      <c r="O46" s="163"/>
      <c r="P46" s="163"/>
      <c r="Q46" s="299" t="str">
        <f>IFERROR(VLOOKUP(P46,'Código del Diagnóstico'!$A$3:$B$12426,2,0),"")</f>
        <v/>
      </c>
      <c r="R46" s="78"/>
      <c r="S46" s="163"/>
      <c r="T46" s="163"/>
    </row>
    <row r="47" spans="1:20" ht="14">
      <c r="A47" s="79"/>
      <c r="B47" s="297" t="str">
        <f>IFERROR(VLOOKUP(A47,'PER Sociodemografico'!A:L,2,0),"")</f>
        <v/>
      </c>
      <c r="C47" s="297" t="str">
        <f>IFERROR(VLOOKUP( A47,'PER Sociodemografico'!A:L,6,0),"")</f>
        <v/>
      </c>
      <c r="D47" s="297" t="str">
        <f>IFERROR(VLOOKUP(A47,'PER Sociodemografico'!A:L,9,0),"")</f>
        <v/>
      </c>
      <c r="E47" s="297" t="str">
        <f>IFERROR(VLOOKUP(A47,'PER Sociodemografico'!A:L,11,0),"")</f>
        <v/>
      </c>
      <c r="F47" s="297" t="str">
        <f>IFERROR(VLOOKUP(B47,'PER Sociodemografico'!B:M,9,0),"")</f>
        <v/>
      </c>
      <c r="G47" s="163"/>
      <c r="H47" s="163"/>
      <c r="I47" s="164"/>
      <c r="J47" s="298">
        <f>IF(AND(I47&lt;EL!$E$15,'caracterizacion EL'!I47&lt;&gt;0),1,0)</f>
        <v>0</v>
      </c>
      <c r="K47" s="298">
        <f>IF(AND(I47=EL!$E$15,'caracterizacion EL'!I47&lt;&gt;0),1,0)</f>
        <v>0</v>
      </c>
      <c r="L47" s="164"/>
      <c r="M47" s="163"/>
      <c r="N47" s="163"/>
      <c r="O47" s="163"/>
      <c r="P47" s="163"/>
      <c r="Q47" s="299" t="str">
        <f>IFERROR(VLOOKUP(P47,'Código del Diagnóstico'!$A$3:$B$12426,2,0),"")</f>
        <v/>
      </c>
      <c r="R47" s="78"/>
      <c r="S47" s="163"/>
      <c r="T47" s="163"/>
    </row>
    <row r="48" spans="1:20" ht="14">
      <c r="A48" s="79"/>
      <c r="B48" s="297" t="str">
        <f>IFERROR(VLOOKUP(A48,'PER Sociodemografico'!A:L,2,0),"")</f>
        <v/>
      </c>
      <c r="C48" s="297" t="str">
        <f>IFERROR(VLOOKUP( A48,'PER Sociodemografico'!A:L,6,0),"")</f>
        <v/>
      </c>
      <c r="D48" s="297" t="str">
        <f>IFERROR(VLOOKUP(A48,'PER Sociodemografico'!A:L,9,0),"")</f>
        <v/>
      </c>
      <c r="E48" s="297" t="str">
        <f>IFERROR(VLOOKUP(A48,'PER Sociodemografico'!A:L,11,0),"")</f>
        <v/>
      </c>
      <c r="F48" s="297" t="str">
        <f>IFERROR(VLOOKUP(B48,'PER Sociodemografico'!B:M,9,0),"")</f>
        <v/>
      </c>
      <c r="G48" s="163"/>
      <c r="H48" s="163"/>
      <c r="I48" s="164"/>
      <c r="J48" s="298">
        <f>IF(AND(I48&lt;EL!$E$15,'caracterizacion EL'!I48&lt;&gt;0),1,0)</f>
        <v>0</v>
      </c>
      <c r="K48" s="298">
        <f>IF(AND(I48=EL!$E$15,'caracterizacion EL'!I48&lt;&gt;0),1,0)</f>
        <v>0</v>
      </c>
      <c r="L48" s="164"/>
      <c r="M48" s="163"/>
      <c r="N48" s="163"/>
      <c r="O48" s="163"/>
      <c r="P48" s="163"/>
      <c r="Q48" s="299" t="str">
        <f>IFERROR(VLOOKUP(P48,'Código del Diagnóstico'!$A$3:$B$12426,2,0),"")</f>
        <v/>
      </c>
      <c r="R48" s="78"/>
      <c r="S48" s="163"/>
      <c r="T48" s="163"/>
    </row>
    <row r="49" spans="1:20" ht="14">
      <c r="A49" s="79"/>
      <c r="B49" s="297" t="str">
        <f>IFERROR(VLOOKUP(A49,'PER Sociodemografico'!A:L,2,0),"")</f>
        <v/>
      </c>
      <c r="C49" s="297" t="str">
        <f>IFERROR(VLOOKUP( A49,'PER Sociodemografico'!A:L,6,0),"")</f>
        <v/>
      </c>
      <c r="D49" s="297" t="str">
        <f>IFERROR(VLOOKUP(A49,'PER Sociodemografico'!A:L,9,0),"")</f>
        <v/>
      </c>
      <c r="E49" s="297" t="str">
        <f>IFERROR(VLOOKUP(A49,'PER Sociodemografico'!A:L,11,0),"")</f>
        <v/>
      </c>
      <c r="F49" s="297" t="str">
        <f>IFERROR(VLOOKUP(B49,'PER Sociodemografico'!B:M,9,0),"")</f>
        <v/>
      </c>
      <c r="G49" s="163"/>
      <c r="H49" s="163"/>
      <c r="I49" s="164"/>
      <c r="J49" s="298">
        <f>IF(AND(I49&lt;EL!$E$15,'caracterizacion EL'!I49&lt;&gt;0),1,0)</f>
        <v>0</v>
      </c>
      <c r="K49" s="298">
        <f>IF(AND(I49=EL!$E$15,'caracterizacion EL'!I49&lt;&gt;0),1,0)</f>
        <v>0</v>
      </c>
      <c r="L49" s="164"/>
      <c r="M49" s="163"/>
      <c r="N49" s="163"/>
      <c r="O49" s="163"/>
      <c r="P49" s="163"/>
      <c r="Q49" s="299" t="str">
        <f>IFERROR(VLOOKUP(P49,'Código del Diagnóstico'!$A$3:$B$12426,2,0),"")</f>
        <v/>
      </c>
      <c r="R49" s="78"/>
      <c r="S49" s="163"/>
      <c r="T49" s="163"/>
    </row>
    <row r="50" spans="1:20" ht="14">
      <c r="A50" s="79"/>
      <c r="B50" s="297" t="str">
        <f>IFERROR(VLOOKUP(A50,'PER Sociodemografico'!A:L,2,0),"")</f>
        <v/>
      </c>
      <c r="C50" s="297" t="str">
        <f>IFERROR(VLOOKUP( A50,'PER Sociodemografico'!A:L,6,0),"")</f>
        <v/>
      </c>
      <c r="D50" s="297" t="str">
        <f>IFERROR(VLOOKUP(A50,'PER Sociodemografico'!A:L,9,0),"")</f>
        <v/>
      </c>
      <c r="E50" s="297" t="str">
        <f>IFERROR(VLOOKUP(A50,'PER Sociodemografico'!A:L,11,0),"")</f>
        <v/>
      </c>
      <c r="F50" s="297" t="str">
        <f>IFERROR(VLOOKUP(B50,'PER Sociodemografico'!B:M,9,0),"")</f>
        <v/>
      </c>
      <c r="G50" s="163"/>
      <c r="H50" s="163"/>
      <c r="I50" s="164"/>
      <c r="J50" s="298">
        <f>IF(AND(I50&lt;EL!$E$15,'caracterizacion EL'!I50&lt;&gt;0),1,0)</f>
        <v>0</v>
      </c>
      <c r="K50" s="298">
        <f>IF(AND(I50=EL!$E$15,'caracterizacion EL'!I50&lt;&gt;0),1,0)</f>
        <v>0</v>
      </c>
      <c r="L50" s="164"/>
      <c r="M50" s="163"/>
      <c r="N50" s="163"/>
      <c r="O50" s="163"/>
      <c r="P50" s="163"/>
      <c r="Q50" s="299" t="str">
        <f>IFERROR(VLOOKUP(P50,'Código del Diagnóstico'!$A$3:$B$12426,2,0),"")</f>
        <v/>
      </c>
      <c r="R50" s="78"/>
      <c r="S50" s="163"/>
      <c r="T50" s="163"/>
    </row>
    <row r="51" spans="1:20" ht="14">
      <c r="A51" s="79"/>
      <c r="B51" s="297" t="str">
        <f>IFERROR(VLOOKUP(A51,'PER Sociodemografico'!A:L,2,0),"")</f>
        <v/>
      </c>
      <c r="C51" s="297" t="str">
        <f>IFERROR(VLOOKUP( A51,'PER Sociodemografico'!A:L,6,0),"")</f>
        <v/>
      </c>
      <c r="D51" s="297" t="str">
        <f>IFERROR(VLOOKUP(A51,'PER Sociodemografico'!A:L,9,0),"")</f>
        <v/>
      </c>
      <c r="E51" s="297" t="str">
        <f>IFERROR(VLOOKUP(A51,'PER Sociodemografico'!A:L,11,0),"")</f>
        <v/>
      </c>
      <c r="F51" s="297" t="str">
        <f>IFERROR(VLOOKUP(B51,'PER Sociodemografico'!B:M,9,0),"")</f>
        <v/>
      </c>
      <c r="G51" s="163"/>
      <c r="H51" s="163"/>
      <c r="I51" s="164"/>
      <c r="J51" s="298">
        <f>IF(AND(I51&lt;EL!$E$15,'caracterizacion EL'!I51&lt;&gt;0),1,0)</f>
        <v>0</v>
      </c>
      <c r="K51" s="298">
        <f>IF(AND(I51=EL!$E$15,'caracterizacion EL'!I51&lt;&gt;0),1,0)</f>
        <v>0</v>
      </c>
      <c r="L51" s="164"/>
      <c r="M51" s="163"/>
      <c r="N51" s="163"/>
      <c r="O51" s="163"/>
      <c r="P51" s="163"/>
      <c r="Q51" s="299" t="str">
        <f>IFERROR(VLOOKUP(P51,'Código del Diagnóstico'!$A$3:$B$12426,2,0),"")</f>
        <v/>
      </c>
      <c r="R51" s="78"/>
      <c r="S51" s="163"/>
      <c r="T51" s="163"/>
    </row>
    <row r="52" spans="1:20" ht="14">
      <c r="A52" s="79"/>
      <c r="B52" s="297" t="str">
        <f>IFERROR(VLOOKUP(A52,'PER Sociodemografico'!A:L,2,0),"")</f>
        <v/>
      </c>
      <c r="C52" s="297" t="str">
        <f>IFERROR(VLOOKUP( A52,'PER Sociodemografico'!A:L,6,0),"")</f>
        <v/>
      </c>
      <c r="D52" s="297" t="str">
        <f>IFERROR(VLOOKUP(A52,'PER Sociodemografico'!A:L,9,0),"")</f>
        <v/>
      </c>
      <c r="E52" s="297" t="str">
        <f>IFERROR(VLOOKUP(A52,'PER Sociodemografico'!A:L,11,0),"")</f>
        <v/>
      </c>
      <c r="F52" s="297" t="str">
        <f>IFERROR(VLOOKUP(B52,'PER Sociodemografico'!B:M,9,0),"")</f>
        <v/>
      </c>
      <c r="G52" s="163"/>
      <c r="H52" s="163"/>
      <c r="I52" s="164"/>
      <c r="J52" s="298">
        <f>IF(AND(I52&lt;EL!$E$15,'caracterizacion EL'!I52&lt;&gt;0),1,0)</f>
        <v>0</v>
      </c>
      <c r="K52" s="298">
        <f>IF(AND(I52=EL!$E$15,'caracterizacion EL'!I52&lt;&gt;0),1,0)</f>
        <v>0</v>
      </c>
      <c r="L52" s="164"/>
      <c r="M52" s="163"/>
      <c r="N52" s="163"/>
      <c r="O52" s="163"/>
      <c r="P52" s="163"/>
      <c r="Q52" s="299" t="str">
        <f>IFERROR(VLOOKUP(P52,'Código del Diagnóstico'!$A$3:$B$12426,2,0),"")</f>
        <v/>
      </c>
      <c r="R52" s="78"/>
      <c r="S52" s="163"/>
      <c r="T52" s="163"/>
    </row>
    <row r="53" spans="1:20" ht="14">
      <c r="A53" s="79"/>
      <c r="B53" s="297" t="str">
        <f>IFERROR(VLOOKUP(A53,'PER Sociodemografico'!A:L,2,0),"")</f>
        <v/>
      </c>
      <c r="C53" s="297" t="str">
        <f>IFERROR(VLOOKUP( A53,'PER Sociodemografico'!A:L,6,0),"")</f>
        <v/>
      </c>
      <c r="D53" s="297" t="str">
        <f>IFERROR(VLOOKUP(A53,'PER Sociodemografico'!A:L,9,0),"")</f>
        <v/>
      </c>
      <c r="E53" s="297" t="str">
        <f>IFERROR(VLOOKUP(A53,'PER Sociodemografico'!A:L,11,0),"")</f>
        <v/>
      </c>
      <c r="F53" s="297" t="str">
        <f>IFERROR(VLOOKUP(B53,'PER Sociodemografico'!B:M,9,0),"")</f>
        <v/>
      </c>
      <c r="G53" s="163"/>
      <c r="H53" s="163"/>
      <c r="I53" s="164"/>
      <c r="J53" s="298">
        <f>IF(AND(I53&lt;EL!$E$15,'caracterizacion EL'!I53&lt;&gt;0),1,0)</f>
        <v>0</v>
      </c>
      <c r="K53" s="298">
        <f>IF(AND(I53=EL!$E$15,'caracterizacion EL'!I53&lt;&gt;0),1,0)</f>
        <v>0</v>
      </c>
      <c r="L53" s="164"/>
      <c r="M53" s="163"/>
      <c r="N53" s="163"/>
      <c r="O53" s="163"/>
      <c r="P53" s="163"/>
      <c r="Q53" s="299" t="str">
        <f>IFERROR(VLOOKUP(P53,'Código del Diagnóstico'!$A$3:$B$12426,2,0),"")</f>
        <v/>
      </c>
      <c r="R53" s="78"/>
      <c r="S53" s="163"/>
      <c r="T53" s="163"/>
    </row>
    <row r="54" spans="1:20" ht="14">
      <c r="A54" s="79"/>
      <c r="B54" s="297" t="str">
        <f>IFERROR(VLOOKUP(A54,'PER Sociodemografico'!A:L,2,0),"")</f>
        <v/>
      </c>
      <c r="C54" s="297" t="str">
        <f>IFERROR(VLOOKUP( A54,'PER Sociodemografico'!A:L,6,0),"")</f>
        <v/>
      </c>
      <c r="D54" s="297" t="str">
        <f>IFERROR(VLOOKUP(A54,'PER Sociodemografico'!A:L,9,0),"")</f>
        <v/>
      </c>
      <c r="E54" s="297" t="str">
        <f>IFERROR(VLOOKUP(A54,'PER Sociodemografico'!A:L,11,0),"")</f>
        <v/>
      </c>
      <c r="F54" s="297" t="str">
        <f>IFERROR(VLOOKUP(B54,'PER Sociodemografico'!B:M,9,0),"")</f>
        <v/>
      </c>
      <c r="G54" s="163"/>
      <c r="H54" s="163"/>
      <c r="I54" s="164"/>
      <c r="J54" s="298">
        <f>IF(AND(I54&lt;EL!$E$15,'caracterizacion EL'!I54&lt;&gt;0),1,0)</f>
        <v>0</v>
      </c>
      <c r="K54" s="298">
        <f>IF(AND(I54=EL!$E$15,'caracterizacion EL'!I54&lt;&gt;0),1,0)</f>
        <v>0</v>
      </c>
      <c r="L54" s="164"/>
      <c r="M54" s="163"/>
      <c r="N54" s="163"/>
      <c r="O54" s="163"/>
      <c r="P54" s="163"/>
      <c r="Q54" s="299" t="str">
        <f>IFERROR(VLOOKUP(P54,'Código del Diagnóstico'!$A$3:$B$12426,2,0),"")</f>
        <v/>
      </c>
      <c r="R54" s="78"/>
      <c r="S54" s="163"/>
      <c r="T54" s="163"/>
    </row>
    <row r="55" spans="1:20" ht="14">
      <c r="A55" s="79"/>
      <c r="B55" s="297" t="str">
        <f>IFERROR(VLOOKUP(A55,'PER Sociodemografico'!A:L,2,0),"")</f>
        <v/>
      </c>
      <c r="C55" s="297" t="str">
        <f>IFERROR(VLOOKUP( A55,'PER Sociodemografico'!A:L,6,0),"")</f>
        <v/>
      </c>
      <c r="D55" s="297" t="str">
        <f>IFERROR(VLOOKUP(A55,'PER Sociodemografico'!A:L,9,0),"")</f>
        <v/>
      </c>
      <c r="E55" s="297" t="str">
        <f>IFERROR(VLOOKUP(A55,'PER Sociodemografico'!A:L,11,0),"")</f>
        <v/>
      </c>
      <c r="F55" s="297" t="str">
        <f>IFERROR(VLOOKUP(B55,'PER Sociodemografico'!B:M,9,0),"")</f>
        <v/>
      </c>
      <c r="G55" s="163"/>
      <c r="H55" s="163"/>
      <c r="I55" s="164"/>
      <c r="J55" s="298">
        <f>IF(AND(I55&lt;EL!$E$15,'caracterizacion EL'!I55&lt;&gt;0),1,0)</f>
        <v>0</v>
      </c>
      <c r="K55" s="298">
        <f>IF(AND(I55=EL!$E$15,'caracterizacion EL'!I55&lt;&gt;0),1,0)</f>
        <v>0</v>
      </c>
      <c r="L55" s="164"/>
      <c r="M55" s="163"/>
      <c r="N55" s="163"/>
      <c r="O55" s="163"/>
      <c r="P55" s="163"/>
      <c r="Q55" s="299" t="str">
        <f>IFERROR(VLOOKUP(P55,'Código del Diagnóstico'!$A$3:$B$12426,2,0),"")</f>
        <v/>
      </c>
      <c r="R55" s="78"/>
      <c r="S55" s="163"/>
      <c r="T55" s="163"/>
    </row>
    <row r="56" spans="1:20" ht="14">
      <c r="A56" s="79"/>
      <c r="B56" s="297" t="str">
        <f>IFERROR(VLOOKUP(A56,'PER Sociodemografico'!A:L,2,0),"")</f>
        <v/>
      </c>
      <c r="C56" s="297" t="str">
        <f>IFERROR(VLOOKUP( A56,'PER Sociodemografico'!A:L,6,0),"")</f>
        <v/>
      </c>
      <c r="D56" s="297" t="str">
        <f>IFERROR(VLOOKUP(A56,'PER Sociodemografico'!A:L,9,0),"")</f>
        <v/>
      </c>
      <c r="E56" s="297" t="str">
        <f>IFERROR(VLOOKUP(A56,'PER Sociodemografico'!A:L,11,0),"")</f>
        <v/>
      </c>
      <c r="F56" s="297" t="str">
        <f>IFERROR(VLOOKUP(B56,'PER Sociodemografico'!B:M,9,0),"")</f>
        <v/>
      </c>
      <c r="G56" s="163"/>
      <c r="H56" s="163"/>
      <c r="I56" s="164"/>
      <c r="J56" s="298">
        <f>IF(AND(I56&lt;EL!$E$15,'caracterizacion EL'!I56&lt;&gt;0),1,0)</f>
        <v>0</v>
      </c>
      <c r="K56" s="298">
        <f>IF(AND(I56=EL!$E$15,'caracterizacion EL'!I56&lt;&gt;0),1,0)</f>
        <v>0</v>
      </c>
      <c r="L56" s="164"/>
      <c r="M56" s="163"/>
      <c r="N56" s="163"/>
      <c r="O56" s="163"/>
      <c r="P56" s="163"/>
      <c r="Q56" s="299" t="str">
        <f>IFERROR(VLOOKUP(P56,'Código del Diagnóstico'!$A$3:$B$12426,2,0),"")</f>
        <v/>
      </c>
      <c r="R56" s="78"/>
      <c r="S56" s="163"/>
      <c r="T56" s="163"/>
    </row>
    <row r="57" spans="1:20" ht="14">
      <c r="A57" s="79"/>
      <c r="B57" s="297" t="str">
        <f>IFERROR(VLOOKUP(A57,'PER Sociodemografico'!A:L,2,0),"")</f>
        <v/>
      </c>
      <c r="C57" s="297" t="str">
        <f>IFERROR(VLOOKUP( A57,'PER Sociodemografico'!A:L,6,0),"")</f>
        <v/>
      </c>
      <c r="D57" s="297" t="str">
        <f>IFERROR(VLOOKUP(A57,'PER Sociodemografico'!A:L,9,0),"")</f>
        <v/>
      </c>
      <c r="E57" s="297" t="str">
        <f>IFERROR(VLOOKUP(A57,'PER Sociodemografico'!A:L,11,0),"")</f>
        <v/>
      </c>
      <c r="F57" s="297" t="str">
        <f>IFERROR(VLOOKUP(B57,'PER Sociodemografico'!B:M,9,0),"")</f>
        <v/>
      </c>
      <c r="G57" s="163"/>
      <c r="H57" s="163"/>
      <c r="I57" s="164"/>
      <c r="J57" s="298">
        <f>IF(AND(I57&lt;EL!$E$15,'caracterizacion EL'!I57&lt;&gt;0),1,0)</f>
        <v>0</v>
      </c>
      <c r="K57" s="298">
        <f>IF(AND(I57=EL!$E$15,'caracterizacion EL'!I57&lt;&gt;0),1,0)</f>
        <v>0</v>
      </c>
      <c r="L57" s="164"/>
      <c r="M57" s="163"/>
      <c r="N57" s="163"/>
      <c r="O57" s="163"/>
      <c r="P57" s="163"/>
      <c r="Q57" s="299" t="str">
        <f>IFERROR(VLOOKUP(P57,'Código del Diagnóstico'!$A$3:$B$12426,2,0),"")</f>
        <v/>
      </c>
      <c r="R57" s="78"/>
      <c r="S57" s="163"/>
      <c r="T57" s="163"/>
    </row>
    <row r="58" spans="1:20" ht="14">
      <c r="A58" s="79"/>
      <c r="B58" s="297" t="str">
        <f>IFERROR(VLOOKUP(A58,'PER Sociodemografico'!A:L,2,0),"")</f>
        <v/>
      </c>
      <c r="C58" s="297" t="str">
        <f>IFERROR(VLOOKUP( A58,'PER Sociodemografico'!A:L,6,0),"")</f>
        <v/>
      </c>
      <c r="D58" s="297" t="str">
        <f>IFERROR(VLOOKUP(A58,'PER Sociodemografico'!A:L,9,0),"")</f>
        <v/>
      </c>
      <c r="E58" s="297" t="str">
        <f>IFERROR(VLOOKUP(A58,'PER Sociodemografico'!A:L,11,0),"")</f>
        <v/>
      </c>
      <c r="F58" s="297" t="str">
        <f>IFERROR(VLOOKUP(B58,'PER Sociodemografico'!B:M,9,0),"")</f>
        <v/>
      </c>
      <c r="G58" s="163"/>
      <c r="H58" s="163"/>
      <c r="I58" s="164"/>
      <c r="J58" s="298">
        <f>IF(AND(I58&lt;EL!$E$15,'caracterizacion EL'!I58&lt;&gt;0),1,0)</f>
        <v>0</v>
      </c>
      <c r="K58" s="298">
        <f>IF(AND(I58=EL!$E$15,'caracterizacion EL'!I58&lt;&gt;0),1,0)</f>
        <v>0</v>
      </c>
      <c r="L58" s="164"/>
      <c r="M58" s="163"/>
      <c r="N58" s="163"/>
      <c r="O58" s="163"/>
      <c r="P58" s="163"/>
      <c r="Q58" s="299" t="str">
        <f>IFERROR(VLOOKUP(P58,'Código del Diagnóstico'!$A$3:$B$12426,2,0),"")</f>
        <v/>
      </c>
      <c r="R58" s="78"/>
      <c r="S58" s="163"/>
      <c r="T58" s="163"/>
    </row>
    <row r="59" spans="1:20" ht="14">
      <c r="A59" s="79"/>
      <c r="B59" s="297" t="str">
        <f>IFERROR(VLOOKUP(A59,'PER Sociodemografico'!A:L,2,0),"")</f>
        <v/>
      </c>
      <c r="C59" s="297" t="str">
        <f>IFERROR(VLOOKUP( A59,'PER Sociodemografico'!A:L,6,0),"")</f>
        <v/>
      </c>
      <c r="D59" s="297" t="str">
        <f>IFERROR(VLOOKUP(A59,'PER Sociodemografico'!A:L,9,0),"")</f>
        <v/>
      </c>
      <c r="E59" s="297" t="str">
        <f>IFERROR(VLOOKUP(A59,'PER Sociodemografico'!A:L,11,0),"")</f>
        <v/>
      </c>
      <c r="F59" s="297" t="str">
        <f>IFERROR(VLOOKUP(B59,'PER Sociodemografico'!B:M,9,0),"")</f>
        <v/>
      </c>
      <c r="G59" s="163"/>
      <c r="H59" s="163"/>
      <c r="I59" s="164"/>
      <c r="J59" s="298">
        <f>IF(AND(I59&lt;EL!$E$15,'caracterizacion EL'!I59&lt;&gt;0),1,0)</f>
        <v>0</v>
      </c>
      <c r="K59" s="298">
        <f>IF(AND(I59=EL!$E$15,'caracterizacion EL'!I59&lt;&gt;0),1,0)</f>
        <v>0</v>
      </c>
      <c r="L59" s="164"/>
      <c r="M59" s="163"/>
      <c r="N59" s="163"/>
      <c r="O59" s="163"/>
      <c r="P59" s="163"/>
      <c r="Q59" s="299" t="str">
        <f>IFERROR(VLOOKUP(P59,'Código del Diagnóstico'!$A$3:$B$12426,2,0),"")</f>
        <v/>
      </c>
      <c r="R59" s="78"/>
      <c r="S59" s="163"/>
      <c r="T59" s="163"/>
    </row>
    <row r="60" spans="1:20" ht="14">
      <c r="A60" s="79"/>
      <c r="B60" s="297" t="str">
        <f>IFERROR(VLOOKUP(A60,'PER Sociodemografico'!A:L,2,0),"")</f>
        <v/>
      </c>
      <c r="C60" s="297" t="str">
        <f>IFERROR(VLOOKUP( A60,'PER Sociodemografico'!A:L,6,0),"")</f>
        <v/>
      </c>
      <c r="D60" s="297" t="str">
        <f>IFERROR(VLOOKUP(A60,'PER Sociodemografico'!A:L,9,0),"")</f>
        <v/>
      </c>
      <c r="E60" s="297" t="str">
        <f>IFERROR(VLOOKUP(A60,'PER Sociodemografico'!A:L,11,0),"")</f>
        <v/>
      </c>
      <c r="F60" s="297" t="str">
        <f>IFERROR(VLOOKUP(B60,'PER Sociodemografico'!B:M,9,0),"")</f>
        <v/>
      </c>
      <c r="G60" s="163"/>
      <c r="H60" s="163"/>
      <c r="I60" s="164"/>
      <c r="J60" s="298">
        <f>IF(AND(I60&lt;EL!$E$15,'caracterizacion EL'!I60&lt;&gt;0),1,0)</f>
        <v>0</v>
      </c>
      <c r="K60" s="298">
        <f>IF(AND(I60=EL!$E$15,'caracterizacion EL'!I60&lt;&gt;0),1,0)</f>
        <v>0</v>
      </c>
      <c r="L60" s="164"/>
      <c r="M60" s="163"/>
      <c r="N60" s="163"/>
      <c r="O60" s="163"/>
      <c r="P60" s="163"/>
      <c r="Q60" s="299" t="str">
        <f>IFERROR(VLOOKUP(P60,'Código del Diagnóstico'!$A$3:$B$12426,2,0),"")</f>
        <v/>
      </c>
      <c r="R60" s="78"/>
      <c r="S60" s="163"/>
      <c r="T60" s="163"/>
    </row>
    <row r="61" spans="1:20" ht="14">
      <c r="A61" s="79"/>
      <c r="B61" s="297" t="str">
        <f>IFERROR(VLOOKUP(A61,'PER Sociodemografico'!A:L,2,0),"")</f>
        <v/>
      </c>
      <c r="C61" s="297" t="str">
        <f>IFERROR(VLOOKUP( A61,'PER Sociodemografico'!A:L,6,0),"")</f>
        <v/>
      </c>
      <c r="D61" s="297" t="str">
        <f>IFERROR(VLOOKUP(A61,'PER Sociodemografico'!A:L,9,0),"")</f>
        <v/>
      </c>
      <c r="E61" s="297" t="str">
        <f>IFERROR(VLOOKUP(A61,'PER Sociodemografico'!A:L,11,0),"")</f>
        <v/>
      </c>
      <c r="F61" s="297" t="str">
        <f>IFERROR(VLOOKUP(B61,'PER Sociodemografico'!B:M,9,0),"")</f>
        <v/>
      </c>
      <c r="G61" s="163"/>
      <c r="H61" s="163"/>
      <c r="I61" s="164"/>
      <c r="J61" s="298">
        <f>IF(AND(I61&lt;EL!$E$15,'caracterizacion EL'!I61&lt;&gt;0),1,0)</f>
        <v>0</v>
      </c>
      <c r="K61" s="298">
        <f>IF(AND(I61=EL!$E$15,'caracterizacion EL'!I61&lt;&gt;0),1,0)</f>
        <v>0</v>
      </c>
      <c r="L61" s="164"/>
      <c r="M61" s="163"/>
      <c r="N61" s="163"/>
      <c r="O61" s="163"/>
      <c r="P61" s="163"/>
      <c r="Q61" s="299" t="str">
        <f>IFERROR(VLOOKUP(P61,'Código del Diagnóstico'!$A$3:$B$12426,2,0),"")</f>
        <v/>
      </c>
      <c r="R61" s="78"/>
      <c r="S61" s="163"/>
      <c r="T61" s="163"/>
    </row>
    <row r="62" spans="1:20" ht="14">
      <c r="A62" s="79"/>
      <c r="B62" s="297" t="str">
        <f>IFERROR(VLOOKUP(A62,'PER Sociodemografico'!A:L,2,0),"")</f>
        <v/>
      </c>
      <c r="C62" s="297" t="str">
        <f>IFERROR(VLOOKUP( A62,'PER Sociodemografico'!A:L,6,0),"")</f>
        <v/>
      </c>
      <c r="D62" s="297" t="str">
        <f>IFERROR(VLOOKUP(A62,'PER Sociodemografico'!A:L,9,0),"")</f>
        <v/>
      </c>
      <c r="E62" s="297" t="str">
        <f>IFERROR(VLOOKUP(A62,'PER Sociodemografico'!A:L,11,0),"")</f>
        <v/>
      </c>
      <c r="F62" s="297" t="str">
        <f>IFERROR(VLOOKUP(B62,'PER Sociodemografico'!B:M,9,0),"")</f>
        <v/>
      </c>
      <c r="G62" s="163"/>
      <c r="H62" s="163"/>
      <c r="I62" s="164"/>
      <c r="J62" s="298">
        <f>IF(AND(I62&lt;EL!$E$15,'caracterizacion EL'!I62&lt;&gt;0),1,0)</f>
        <v>0</v>
      </c>
      <c r="K62" s="298">
        <f>IF(AND(I62=EL!$E$15,'caracterizacion EL'!I62&lt;&gt;0),1,0)</f>
        <v>0</v>
      </c>
      <c r="L62" s="164"/>
      <c r="M62" s="163"/>
      <c r="N62" s="163"/>
      <c r="O62" s="163"/>
      <c r="P62" s="163"/>
      <c r="Q62" s="299" t="str">
        <f>IFERROR(VLOOKUP(P62,'Código del Diagnóstico'!$A$3:$B$12426,2,0),"")</f>
        <v/>
      </c>
      <c r="R62" s="78"/>
      <c r="S62" s="163"/>
      <c r="T62" s="163"/>
    </row>
    <row r="63" spans="1:20" ht="14">
      <c r="A63" s="79"/>
      <c r="B63" s="297" t="str">
        <f>IFERROR(VLOOKUP(A63,'PER Sociodemografico'!A:L,2,0),"")</f>
        <v/>
      </c>
      <c r="C63" s="297" t="str">
        <f>IFERROR(VLOOKUP( A63,'PER Sociodemografico'!A:L,6,0),"")</f>
        <v/>
      </c>
      <c r="D63" s="297" t="str">
        <f>IFERROR(VLOOKUP(A63,'PER Sociodemografico'!A:L,9,0),"")</f>
        <v/>
      </c>
      <c r="E63" s="297" t="str">
        <f>IFERROR(VLOOKUP(A63,'PER Sociodemografico'!A:L,11,0),"")</f>
        <v/>
      </c>
      <c r="F63" s="297" t="str">
        <f>IFERROR(VLOOKUP(B63,'PER Sociodemografico'!B:M,9,0),"")</f>
        <v/>
      </c>
      <c r="G63" s="163"/>
      <c r="H63" s="163"/>
      <c r="I63" s="164"/>
      <c r="J63" s="298">
        <f>IF(AND(I63&lt;EL!$E$15,'caracterizacion EL'!I63&lt;&gt;0),1,0)</f>
        <v>0</v>
      </c>
      <c r="K63" s="298">
        <f>IF(AND(I63=EL!$E$15,'caracterizacion EL'!I63&lt;&gt;0),1,0)</f>
        <v>0</v>
      </c>
      <c r="L63" s="164"/>
      <c r="M63" s="163"/>
      <c r="N63" s="163"/>
      <c r="O63" s="163"/>
      <c r="P63" s="163"/>
      <c r="Q63" s="299" t="str">
        <f>IFERROR(VLOOKUP(P63,'Código del Diagnóstico'!$A$3:$B$12426,2,0),"")</f>
        <v/>
      </c>
      <c r="R63" s="78"/>
      <c r="S63" s="163"/>
      <c r="T63" s="163"/>
    </row>
    <row r="64" spans="1:20" ht="14">
      <c r="A64" s="79"/>
      <c r="B64" s="297" t="str">
        <f>IFERROR(VLOOKUP(A64,'PER Sociodemografico'!A:L,2,0),"")</f>
        <v/>
      </c>
      <c r="C64" s="297" t="str">
        <f>IFERROR(VLOOKUP( A64,'PER Sociodemografico'!A:L,6,0),"")</f>
        <v/>
      </c>
      <c r="D64" s="297" t="str">
        <f>IFERROR(VLOOKUP(A64,'PER Sociodemografico'!A:L,9,0),"")</f>
        <v/>
      </c>
      <c r="E64" s="297" t="str">
        <f>IFERROR(VLOOKUP(A64,'PER Sociodemografico'!A:L,11,0),"")</f>
        <v/>
      </c>
      <c r="F64" s="297" t="str">
        <f>IFERROR(VLOOKUP(B64,'PER Sociodemografico'!B:M,9,0),"")</f>
        <v/>
      </c>
      <c r="G64" s="163"/>
      <c r="H64" s="163"/>
      <c r="I64" s="164"/>
      <c r="J64" s="298">
        <f>IF(AND(I64&lt;EL!$E$15,'caracterizacion EL'!I64&lt;&gt;0),1,0)</f>
        <v>0</v>
      </c>
      <c r="K64" s="298">
        <f>IF(AND(I64=EL!$E$15,'caracterizacion EL'!I64&lt;&gt;0),1,0)</f>
        <v>0</v>
      </c>
      <c r="L64" s="164"/>
      <c r="M64" s="163"/>
      <c r="N64" s="163"/>
      <c r="O64" s="163"/>
      <c r="P64" s="163"/>
      <c r="Q64" s="299" t="str">
        <f>IFERROR(VLOOKUP(P64,'Código del Diagnóstico'!$A$3:$B$12426,2,0),"")</f>
        <v/>
      </c>
      <c r="R64" s="78"/>
      <c r="S64" s="163"/>
      <c r="T64" s="163"/>
    </row>
    <row r="65" spans="1:20" ht="14">
      <c r="A65" s="79"/>
      <c r="B65" s="297" t="str">
        <f>IFERROR(VLOOKUP(A65,'PER Sociodemografico'!A:L,2,0),"")</f>
        <v/>
      </c>
      <c r="C65" s="297" t="str">
        <f>IFERROR(VLOOKUP( A65,'PER Sociodemografico'!A:L,6,0),"")</f>
        <v/>
      </c>
      <c r="D65" s="297" t="str">
        <f>IFERROR(VLOOKUP(A65,'PER Sociodemografico'!A:L,9,0),"")</f>
        <v/>
      </c>
      <c r="E65" s="297" t="str">
        <f>IFERROR(VLOOKUP(A65,'PER Sociodemografico'!A:L,11,0),"")</f>
        <v/>
      </c>
      <c r="F65" s="297" t="str">
        <f>IFERROR(VLOOKUP(B65,'PER Sociodemografico'!B:M,9,0),"")</f>
        <v/>
      </c>
      <c r="G65" s="163"/>
      <c r="H65" s="163"/>
      <c r="I65" s="164"/>
      <c r="J65" s="298">
        <f>IF(AND(I65&lt;EL!$E$15,'caracterizacion EL'!I65&lt;&gt;0),1,0)</f>
        <v>0</v>
      </c>
      <c r="K65" s="298">
        <f>IF(AND(I65=EL!$E$15,'caracterizacion EL'!I65&lt;&gt;0),1,0)</f>
        <v>0</v>
      </c>
      <c r="L65" s="164"/>
      <c r="M65" s="163"/>
      <c r="N65" s="163"/>
      <c r="O65" s="163"/>
      <c r="P65" s="163"/>
      <c r="Q65" s="299" t="str">
        <f>IFERROR(VLOOKUP(P65,'Código del Diagnóstico'!$A$3:$B$12426,2,0),"")</f>
        <v/>
      </c>
      <c r="R65" s="78"/>
      <c r="S65" s="163"/>
      <c r="T65" s="163"/>
    </row>
    <row r="66" spans="1:20" ht="14">
      <c r="A66" s="79"/>
      <c r="B66" s="297" t="str">
        <f>IFERROR(VLOOKUP(A66,'PER Sociodemografico'!A:L,2,0),"")</f>
        <v/>
      </c>
      <c r="C66" s="297" t="str">
        <f>IFERROR(VLOOKUP( A66,'PER Sociodemografico'!A:L,6,0),"")</f>
        <v/>
      </c>
      <c r="D66" s="297" t="str">
        <f>IFERROR(VLOOKUP(A66,'PER Sociodemografico'!A:L,9,0),"")</f>
        <v/>
      </c>
      <c r="E66" s="297" t="str">
        <f>IFERROR(VLOOKUP(A66,'PER Sociodemografico'!A:L,11,0),"")</f>
        <v/>
      </c>
      <c r="F66" s="297" t="str">
        <f>IFERROR(VLOOKUP(B66,'PER Sociodemografico'!B:M,9,0),"")</f>
        <v/>
      </c>
      <c r="G66" s="163"/>
      <c r="H66" s="163"/>
      <c r="I66" s="164"/>
      <c r="J66" s="298">
        <f>IF(AND(I66&lt;EL!$E$15,'caracterizacion EL'!I66&lt;&gt;0),1,0)</f>
        <v>0</v>
      </c>
      <c r="K66" s="298">
        <f>IF(AND(I66=EL!$E$15,'caracterizacion EL'!I66&lt;&gt;0),1,0)</f>
        <v>0</v>
      </c>
      <c r="L66" s="164"/>
      <c r="M66" s="163"/>
      <c r="N66" s="163"/>
      <c r="O66" s="163"/>
      <c r="P66" s="163"/>
      <c r="Q66" s="299" t="str">
        <f>IFERROR(VLOOKUP(P66,'Código del Diagnóstico'!$A$3:$B$12426,2,0),"")</f>
        <v/>
      </c>
      <c r="R66" s="78"/>
      <c r="S66" s="163"/>
      <c r="T66" s="163"/>
    </row>
    <row r="67" spans="1:20" ht="14">
      <c r="A67" s="79"/>
      <c r="B67" s="297" t="str">
        <f>IFERROR(VLOOKUP(A67,'PER Sociodemografico'!A:L,2,0),"")</f>
        <v/>
      </c>
      <c r="C67" s="297" t="str">
        <f>IFERROR(VLOOKUP( A67,'PER Sociodemografico'!A:L,6,0),"")</f>
        <v/>
      </c>
      <c r="D67" s="297" t="str">
        <f>IFERROR(VLOOKUP(A67,'PER Sociodemografico'!A:L,9,0),"")</f>
        <v/>
      </c>
      <c r="E67" s="297" t="str">
        <f>IFERROR(VLOOKUP(A67,'PER Sociodemografico'!A:L,11,0),"")</f>
        <v/>
      </c>
      <c r="F67" s="297" t="str">
        <f>IFERROR(VLOOKUP(B67,'PER Sociodemografico'!B:M,9,0),"")</f>
        <v/>
      </c>
      <c r="G67" s="163"/>
      <c r="H67" s="163"/>
      <c r="I67" s="164"/>
      <c r="J67" s="298">
        <f>IF(AND(I67&lt;EL!$E$15,'caracterizacion EL'!I67&lt;&gt;0),1,0)</f>
        <v>0</v>
      </c>
      <c r="K67" s="298">
        <f>IF(AND(I67=EL!$E$15,'caracterizacion EL'!I67&lt;&gt;0),1,0)</f>
        <v>0</v>
      </c>
      <c r="L67" s="164"/>
      <c r="M67" s="163"/>
      <c r="N67" s="163"/>
      <c r="O67" s="163"/>
      <c r="P67" s="163"/>
      <c r="Q67" s="299" t="str">
        <f>IFERROR(VLOOKUP(P67,'Código del Diagnóstico'!$A$3:$B$12426,2,0),"")</f>
        <v/>
      </c>
      <c r="R67" s="78"/>
      <c r="S67" s="163"/>
      <c r="T67" s="163"/>
    </row>
    <row r="68" spans="1:20" ht="14">
      <c r="A68" s="79"/>
      <c r="B68" s="297" t="str">
        <f>IFERROR(VLOOKUP(A68,'PER Sociodemografico'!A:L,2,0),"")</f>
        <v/>
      </c>
      <c r="C68" s="297" t="str">
        <f>IFERROR(VLOOKUP( A68,'PER Sociodemografico'!A:L,6,0),"")</f>
        <v/>
      </c>
      <c r="D68" s="297" t="str">
        <f>IFERROR(VLOOKUP(A68,'PER Sociodemografico'!A:L,9,0),"")</f>
        <v/>
      </c>
      <c r="E68" s="297" t="str">
        <f>IFERROR(VLOOKUP(A68,'PER Sociodemografico'!A:L,11,0),"")</f>
        <v/>
      </c>
      <c r="F68" s="297" t="str">
        <f>IFERROR(VLOOKUP(B68,'PER Sociodemografico'!B:M,9,0),"")</f>
        <v/>
      </c>
      <c r="G68" s="163"/>
      <c r="H68" s="163"/>
      <c r="I68" s="164"/>
      <c r="J68" s="298">
        <f>IF(AND(I68&lt;EL!$E$15,'caracterizacion EL'!I68&lt;&gt;0),1,0)</f>
        <v>0</v>
      </c>
      <c r="K68" s="298">
        <f>IF(AND(I68=EL!$E$15,'caracterizacion EL'!I68&lt;&gt;0),1,0)</f>
        <v>0</v>
      </c>
      <c r="L68" s="164"/>
      <c r="M68" s="163"/>
      <c r="N68" s="163"/>
      <c r="O68" s="163"/>
      <c r="P68" s="163"/>
      <c r="Q68" s="299" t="str">
        <f>IFERROR(VLOOKUP(P68,'Código del Diagnóstico'!$A$3:$B$12426,2,0),"")</f>
        <v/>
      </c>
      <c r="R68" s="78"/>
      <c r="S68" s="163"/>
      <c r="T68" s="163"/>
    </row>
    <row r="69" spans="1:20" ht="14">
      <c r="A69" s="79"/>
      <c r="B69" s="297" t="str">
        <f>IFERROR(VLOOKUP(A69,'PER Sociodemografico'!A:L,2,0),"")</f>
        <v/>
      </c>
      <c r="C69" s="297" t="str">
        <f>IFERROR(VLOOKUP( A69,'PER Sociodemografico'!A:L,6,0),"")</f>
        <v/>
      </c>
      <c r="D69" s="297" t="str">
        <f>IFERROR(VLOOKUP(A69,'PER Sociodemografico'!A:L,9,0),"")</f>
        <v/>
      </c>
      <c r="E69" s="297" t="str">
        <f>IFERROR(VLOOKUP(A69,'PER Sociodemografico'!A:L,11,0),"")</f>
        <v/>
      </c>
      <c r="F69" s="297" t="str">
        <f>IFERROR(VLOOKUP(B69,'PER Sociodemografico'!B:M,9,0),"")</f>
        <v/>
      </c>
      <c r="G69" s="163"/>
      <c r="H69" s="163"/>
      <c r="I69" s="164"/>
      <c r="J69" s="298">
        <f>IF(AND(I69&lt;EL!$E$15,'caracterizacion EL'!I69&lt;&gt;0),1,0)</f>
        <v>0</v>
      </c>
      <c r="K69" s="298">
        <f>IF(AND(I69=EL!$E$15,'caracterizacion EL'!I69&lt;&gt;0),1,0)</f>
        <v>0</v>
      </c>
      <c r="L69" s="164"/>
      <c r="M69" s="163"/>
      <c r="N69" s="163"/>
      <c r="O69" s="163"/>
      <c r="P69" s="163"/>
      <c r="Q69" s="299" t="str">
        <f>IFERROR(VLOOKUP(P69,'Código del Diagnóstico'!$A$3:$B$12426,2,0),"")</f>
        <v/>
      </c>
      <c r="R69" s="78"/>
      <c r="S69" s="163"/>
      <c r="T69" s="163"/>
    </row>
    <row r="70" spans="1:20" ht="14">
      <c r="A70" s="79"/>
      <c r="B70" s="297" t="str">
        <f>IFERROR(VLOOKUP(A70,'PER Sociodemografico'!A:L,2,0),"")</f>
        <v/>
      </c>
      <c r="C70" s="297" t="str">
        <f>IFERROR(VLOOKUP( A70,'PER Sociodemografico'!A:L,6,0),"")</f>
        <v/>
      </c>
      <c r="D70" s="297" t="str">
        <f>IFERROR(VLOOKUP(A70,'PER Sociodemografico'!A:L,9,0),"")</f>
        <v/>
      </c>
      <c r="E70" s="297" t="str">
        <f>IFERROR(VLOOKUP(A70,'PER Sociodemografico'!A:L,11,0),"")</f>
        <v/>
      </c>
      <c r="F70" s="297" t="str">
        <f>IFERROR(VLOOKUP(B70,'PER Sociodemografico'!B:M,9,0),"")</f>
        <v/>
      </c>
      <c r="G70" s="163"/>
      <c r="H70" s="163"/>
      <c r="I70" s="164"/>
      <c r="J70" s="298">
        <f>IF(AND(I70&lt;EL!$E$15,'caracterizacion EL'!I70&lt;&gt;0),1,0)</f>
        <v>0</v>
      </c>
      <c r="K70" s="298">
        <f>IF(AND(I70=EL!$E$15,'caracterizacion EL'!I70&lt;&gt;0),1,0)</f>
        <v>0</v>
      </c>
      <c r="L70" s="164"/>
      <c r="M70" s="163"/>
      <c r="N70" s="163"/>
      <c r="O70" s="163"/>
      <c r="P70" s="163"/>
      <c r="Q70" s="299" t="str">
        <f>IFERROR(VLOOKUP(P70,'Código del Diagnóstico'!$A$3:$B$12426,2,0),"")</f>
        <v/>
      </c>
      <c r="R70" s="78"/>
      <c r="S70" s="163"/>
      <c r="T70" s="163"/>
    </row>
    <row r="71" spans="1:20" ht="14">
      <c r="A71" s="79"/>
      <c r="B71" s="297" t="str">
        <f>IFERROR(VLOOKUP(A71,'PER Sociodemografico'!A:L,2,0),"")</f>
        <v/>
      </c>
      <c r="C71" s="297" t="str">
        <f>IFERROR(VLOOKUP( A71,'PER Sociodemografico'!A:L,6,0),"")</f>
        <v/>
      </c>
      <c r="D71" s="297" t="str">
        <f>IFERROR(VLOOKUP(A71,'PER Sociodemografico'!A:L,9,0),"")</f>
        <v/>
      </c>
      <c r="E71" s="297" t="str">
        <f>IFERROR(VLOOKUP(A71,'PER Sociodemografico'!A:L,11,0),"")</f>
        <v/>
      </c>
      <c r="F71" s="297" t="str">
        <f>IFERROR(VLOOKUP(B71,'PER Sociodemografico'!B:M,9,0),"")</f>
        <v/>
      </c>
      <c r="G71" s="163"/>
      <c r="H71" s="163"/>
      <c r="I71" s="164"/>
      <c r="J71" s="298">
        <f>IF(AND(I71&lt;EL!$E$15,'caracterizacion EL'!I71&lt;&gt;0),1,0)</f>
        <v>0</v>
      </c>
      <c r="K71" s="298">
        <f>IF(AND(I71=EL!$E$15,'caracterizacion EL'!I71&lt;&gt;0),1,0)</f>
        <v>0</v>
      </c>
      <c r="L71" s="164"/>
      <c r="M71" s="163"/>
      <c r="N71" s="163"/>
      <c r="O71" s="163"/>
      <c r="P71" s="163"/>
      <c r="Q71" s="299" t="str">
        <f>IFERROR(VLOOKUP(P71,'Código del Diagnóstico'!$A$3:$B$12426,2,0),"")</f>
        <v/>
      </c>
      <c r="R71" s="78"/>
      <c r="S71" s="163"/>
      <c r="T71" s="163"/>
    </row>
    <row r="72" spans="1:20" ht="14">
      <c r="A72" s="79"/>
      <c r="B72" s="297" t="str">
        <f>IFERROR(VLOOKUP(A72,'PER Sociodemografico'!A:L,2,0),"")</f>
        <v/>
      </c>
      <c r="C72" s="297" t="str">
        <f>IFERROR(VLOOKUP( A72,'PER Sociodemografico'!A:L,6,0),"")</f>
        <v/>
      </c>
      <c r="D72" s="297" t="str">
        <f>IFERROR(VLOOKUP(A72,'PER Sociodemografico'!A:L,9,0),"")</f>
        <v/>
      </c>
      <c r="E72" s="297" t="str">
        <f>IFERROR(VLOOKUP(A72,'PER Sociodemografico'!A:L,11,0),"")</f>
        <v/>
      </c>
      <c r="F72" s="297" t="str">
        <f>IFERROR(VLOOKUP(B72,'PER Sociodemografico'!B:M,9,0),"")</f>
        <v/>
      </c>
      <c r="G72" s="163"/>
      <c r="H72" s="163"/>
      <c r="I72" s="164"/>
      <c r="J72" s="298">
        <f>IF(AND(I72&lt;EL!$E$15,'caracterizacion EL'!I72&lt;&gt;0),1,0)</f>
        <v>0</v>
      </c>
      <c r="K72" s="298">
        <f>IF(AND(I72=EL!$E$15,'caracterizacion EL'!I72&lt;&gt;0),1,0)</f>
        <v>0</v>
      </c>
      <c r="L72" s="164"/>
      <c r="M72" s="163"/>
      <c r="N72" s="163"/>
      <c r="O72" s="163"/>
      <c r="P72" s="163"/>
      <c r="Q72" s="299" t="str">
        <f>IFERROR(VLOOKUP(P72,'Código del Diagnóstico'!$A$3:$B$12426,2,0),"")</f>
        <v/>
      </c>
      <c r="R72" s="78"/>
      <c r="S72" s="163"/>
      <c r="T72" s="163"/>
    </row>
    <row r="73" spans="1:20" ht="14">
      <c r="A73" s="79"/>
      <c r="B73" s="297" t="str">
        <f>IFERROR(VLOOKUP(A73,'PER Sociodemografico'!A:L,2,0),"")</f>
        <v/>
      </c>
      <c r="C73" s="297" t="str">
        <f>IFERROR(VLOOKUP( A73,'PER Sociodemografico'!A:L,6,0),"")</f>
        <v/>
      </c>
      <c r="D73" s="297" t="str">
        <f>IFERROR(VLOOKUP(A73,'PER Sociodemografico'!A:L,9,0),"")</f>
        <v/>
      </c>
      <c r="E73" s="297" t="str">
        <f>IFERROR(VLOOKUP(A73,'PER Sociodemografico'!A:L,11,0),"")</f>
        <v/>
      </c>
      <c r="F73" s="297" t="str">
        <f>IFERROR(VLOOKUP(B73,'PER Sociodemografico'!B:M,9,0),"")</f>
        <v/>
      </c>
      <c r="G73" s="163"/>
      <c r="H73" s="163"/>
      <c r="I73" s="164"/>
      <c r="J73" s="298">
        <f>IF(AND(I73&lt;EL!$E$15,'caracterizacion EL'!I73&lt;&gt;0),1,0)</f>
        <v>0</v>
      </c>
      <c r="K73" s="298">
        <f>IF(AND(I73=EL!$E$15,'caracterizacion EL'!I73&lt;&gt;0),1,0)</f>
        <v>0</v>
      </c>
      <c r="L73" s="164"/>
      <c r="M73" s="163"/>
      <c r="N73" s="163"/>
      <c r="O73" s="163"/>
      <c r="P73" s="163"/>
      <c r="Q73" s="299" t="str">
        <f>IFERROR(VLOOKUP(P73,'Código del Diagnóstico'!$A$3:$B$12426,2,0),"")</f>
        <v/>
      </c>
      <c r="R73" s="78"/>
      <c r="S73" s="163"/>
      <c r="T73" s="163"/>
    </row>
    <row r="74" spans="1:20" ht="14">
      <c r="A74" s="79"/>
      <c r="B74" s="297" t="str">
        <f>IFERROR(VLOOKUP(A74,'PER Sociodemografico'!A:L,2,0),"")</f>
        <v/>
      </c>
      <c r="C74" s="297" t="str">
        <f>IFERROR(VLOOKUP( A74,'PER Sociodemografico'!A:L,6,0),"")</f>
        <v/>
      </c>
      <c r="D74" s="297" t="str">
        <f>IFERROR(VLOOKUP(A74,'PER Sociodemografico'!A:L,9,0),"")</f>
        <v/>
      </c>
      <c r="E74" s="297" t="str">
        <f>IFERROR(VLOOKUP(A74,'PER Sociodemografico'!A:L,11,0),"")</f>
        <v/>
      </c>
      <c r="F74" s="297" t="str">
        <f>IFERROR(VLOOKUP(B74,'PER Sociodemografico'!B:M,9,0),"")</f>
        <v/>
      </c>
      <c r="G74" s="163"/>
      <c r="H74" s="163"/>
      <c r="I74" s="164"/>
      <c r="J74" s="298">
        <f>IF(AND(I74&lt;EL!$E$15,'caracterizacion EL'!I74&lt;&gt;0),1,0)</f>
        <v>0</v>
      </c>
      <c r="K74" s="298">
        <f>IF(AND(I74=EL!$E$15,'caracterizacion EL'!I74&lt;&gt;0),1,0)</f>
        <v>0</v>
      </c>
      <c r="L74" s="164"/>
      <c r="M74" s="163"/>
      <c r="N74" s="163"/>
      <c r="O74" s="163"/>
      <c r="P74" s="163"/>
      <c r="Q74" s="299" t="str">
        <f>IFERROR(VLOOKUP(P74,'Código del Diagnóstico'!$A$3:$B$12426,2,0),"")</f>
        <v/>
      </c>
      <c r="R74" s="78"/>
      <c r="S74" s="163"/>
      <c r="T74" s="163"/>
    </row>
    <row r="75" spans="1:20" ht="14">
      <c r="A75" s="79"/>
      <c r="B75" s="297" t="str">
        <f>IFERROR(VLOOKUP(A75,'PER Sociodemografico'!A:L,2,0),"")</f>
        <v/>
      </c>
      <c r="C75" s="297" t="str">
        <f>IFERROR(VLOOKUP( A75,'PER Sociodemografico'!A:L,6,0),"")</f>
        <v/>
      </c>
      <c r="D75" s="297" t="str">
        <f>IFERROR(VLOOKUP(A75,'PER Sociodemografico'!A:L,9,0),"")</f>
        <v/>
      </c>
      <c r="E75" s="297" t="str">
        <f>IFERROR(VLOOKUP(A75,'PER Sociodemografico'!A:L,11,0),"")</f>
        <v/>
      </c>
      <c r="F75" s="297" t="str">
        <f>IFERROR(VLOOKUP(B75,'PER Sociodemografico'!B:M,9,0),"")</f>
        <v/>
      </c>
      <c r="G75" s="163"/>
      <c r="H75" s="163"/>
      <c r="I75" s="164"/>
      <c r="J75" s="298">
        <f>IF(AND(I75&lt;EL!$E$15,'caracterizacion EL'!I75&lt;&gt;0),1,0)</f>
        <v>0</v>
      </c>
      <c r="K75" s="298">
        <f>IF(AND(I75=EL!$E$15,'caracterizacion EL'!I75&lt;&gt;0),1,0)</f>
        <v>0</v>
      </c>
      <c r="L75" s="164"/>
      <c r="M75" s="163"/>
      <c r="N75" s="163"/>
      <c r="O75" s="163"/>
      <c r="P75" s="163"/>
      <c r="Q75" s="299" t="str">
        <f>IFERROR(VLOOKUP(P75,'Código del Diagnóstico'!$A$3:$B$12426,2,0),"")</f>
        <v/>
      </c>
      <c r="R75" s="78"/>
      <c r="S75" s="163"/>
      <c r="T75" s="163"/>
    </row>
    <row r="76" spans="1:20" ht="14">
      <c r="A76" s="79"/>
      <c r="B76" s="297" t="str">
        <f>IFERROR(VLOOKUP(A76,'PER Sociodemografico'!A:L,2,0),"")</f>
        <v/>
      </c>
      <c r="C76" s="297" t="str">
        <f>IFERROR(VLOOKUP( A76,'PER Sociodemografico'!A:L,6,0),"")</f>
        <v/>
      </c>
      <c r="D76" s="297" t="str">
        <f>IFERROR(VLOOKUP(A76,'PER Sociodemografico'!A:L,9,0),"")</f>
        <v/>
      </c>
      <c r="E76" s="297" t="str">
        <f>IFERROR(VLOOKUP(A76,'PER Sociodemografico'!A:L,11,0),"")</f>
        <v/>
      </c>
      <c r="F76" s="297" t="str">
        <f>IFERROR(VLOOKUP(B76,'PER Sociodemografico'!B:M,9,0),"")</f>
        <v/>
      </c>
      <c r="G76" s="163"/>
      <c r="H76" s="163"/>
      <c r="I76" s="164"/>
      <c r="J76" s="298">
        <f>IF(AND(I76&lt;EL!$E$15,'caracterizacion EL'!I76&lt;&gt;0),1,0)</f>
        <v>0</v>
      </c>
      <c r="K76" s="298">
        <f>IF(AND(I76=EL!$E$15,'caracterizacion EL'!I76&lt;&gt;0),1,0)</f>
        <v>0</v>
      </c>
      <c r="L76" s="164"/>
      <c r="M76" s="163"/>
      <c r="N76" s="163"/>
      <c r="O76" s="163"/>
      <c r="P76" s="163"/>
      <c r="Q76" s="299" t="str">
        <f>IFERROR(VLOOKUP(P76,'Código del Diagnóstico'!$A$3:$B$12426,2,0),"")</f>
        <v/>
      </c>
      <c r="R76" s="78"/>
      <c r="S76" s="163"/>
      <c r="T76" s="163"/>
    </row>
    <row r="77" spans="1:20" ht="14">
      <c r="A77" s="79"/>
      <c r="B77" s="297" t="str">
        <f>IFERROR(VLOOKUP(A77,'PER Sociodemografico'!A:L,2,0),"")</f>
        <v/>
      </c>
      <c r="C77" s="297" t="str">
        <f>IFERROR(VLOOKUP( A77,'PER Sociodemografico'!A:L,6,0),"")</f>
        <v/>
      </c>
      <c r="D77" s="297" t="str">
        <f>IFERROR(VLOOKUP(A77,'PER Sociodemografico'!A:L,9,0),"")</f>
        <v/>
      </c>
      <c r="E77" s="297" t="str">
        <f>IFERROR(VLOOKUP(A77,'PER Sociodemografico'!A:L,11,0),"")</f>
        <v/>
      </c>
      <c r="F77" s="297" t="str">
        <f>IFERROR(VLOOKUP(B77,'PER Sociodemografico'!B:M,9,0),"")</f>
        <v/>
      </c>
      <c r="G77" s="163"/>
      <c r="H77" s="163"/>
      <c r="I77" s="164"/>
      <c r="J77" s="298">
        <f>IF(AND(I77&lt;EL!$E$15,'caracterizacion EL'!I77&lt;&gt;0),1,0)</f>
        <v>0</v>
      </c>
      <c r="K77" s="298">
        <f>IF(AND(I77=EL!$E$15,'caracterizacion EL'!I77&lt;&gt;0),1,0)</f>
        <v>0</v>
      </c>
      <c r="L77" s="164"/>
      <c r="M77" s="163"/>
      <c r="N77" s="163"/>
      <c r="O77" s="163"/>
      <c r="P77" s="163"/>
      <c r="Q77" s="299" t="str">
        <f>IFERROR(VLOOKUP(P77,'Código del Diagnóstico'!$A$3:$B$12426,2,0),"")</f>
        <v/>
      </c>
      <c r="R77" s="78"/>
      <c r="S77" s="163"/>
      <c r="T77" s="163"/>
    </row>
    <row r="78" spans="1:20" ht="14">
      <c r="A78" s="79"/>
      <c r="B78" s="297" t="str">
        <f>IFERROR(VLOOKUP(A78,'PER Sociodemografico'!A:L,2,0),"")</f>
        <v/>
      </c>
      <c r="C78" s="297" t="str">
        <f>IFERROR(VLOOKUP( A78,'PER Sociodemografico'!A:L,6,0),"")</f>
        <v/>
      </c>
      <c r="D78" s="297" t="str">
        <f>IFERROR(VLOOKUP(A78,'PER Sociodemografico'!A:L,9,0),"")</f>
        <v/>
      </c>
      <c r="E78" s="297" t="str">
        <f>IFERROR(VLOOKUP(A78,'PER Sociodemografico'!A:L,11,0),"")</f>
        <v/>
      </c>
      <c r="F78" s="297" t="str">
        <f>IFERROR(VLOOKUP(B78,'PER Sociodemografico'!B:M,9,0),"")</f>
        <v/>
      </c>
      <c r="G78" s="163"/>
      <c r="H78" s="163"/>
      <c r="I78" s="164"/>
      <c r="J78" s="298">
        <f>IF(AND(I78&lt;EL!$E$15,'caracterizacion EL'!I78&lt;&gt;0),1,0)</f>
        <v>0</v>
      </c>
      <c r="K78" s="298">
        <f>IF(AND(I78=EL!$E$15,'caracterizacion EL'!I78&lt;&gt;0),1,0)</f>
        <v>0</v>
      </c>
      <c r="L78" s="164"/>
      <c r="M78" s="163"/>
      <c r="N78" s="163"/>
      <c r="O78" s="163"/>
      <c r="P78" s="163"/>
      <c r="Q78" s="299" t="str">
        <f>IFERROR(VLOOKUP(P78,'Código del Diagnóstico'!$A$3:$B$12426,2,0),"")</f>
        <v/>
      </c>
      <c r="R78" s="78"/>
      <c r="S78" s="163"/>
      <c r="T78" s="163"/>
    </row>
    <row r="79" spans="1:20" ht="14">
      <c r="A79" s="79"/>
      <c r="B79" s="297" t="str">
        <f>IFERROR(VLOOKUP(A79,'PER Sociodemografico'!A:L,2,0),"")</f>
        <v/>
      </c>
      <c r="C79" s="297" t="str">
        <f>IFERROR(VLOOKUP( A79,'PER Sociodemografico'!A:L,6,0),"")</f>
        <v/>
      </c>
      <c r="D79" s="297" t="str">
        <f>IFERROR(VLOOKUP(A79,'PER Sociodemografico'!A:L,9,0),"")</f>
        <v/>
      </c>
      <c r="E79" s="297" t="str">
        <f>IFERROR(VLOOKUP(A79,'PER Sociodemografico'!A:L,11,0),"")</f>
        <v/>
      </c>
      <c r="F79" s="297" t="str">
        <f>IFERROR(VLOOKUP(B79,'PER Sociodemografico'!B:M,9,0),"")</f>
        <v/>
      </c>
      <c r="G79" s="163"/>
      <c r="H79" s="163"/>
      <c r="I79" s="164"/>
      <c r="J79" s="298">
        <f>IF(AND(I79&lt;EL!$E$15,'caracterizacion EL'!I79&lt;&gt;0),1,0)</f>
        <v>0</v>
      </c>
      <c r="K79" s="298">
        <f>IF(AND(I79=EL!$E$15,'caracterizacion EL'!I79&lt;&gt;0),1,0)</f>
        <v>0</v>
      </c>
      <c r="L79" s="164"/>
      <c r="M79" s="163"/>
      <c r="N79" s="163"/>
      <c r="O79" s="163"/>
      <c r="P79" s="163"/>
      <c r="Q79" s="299" t="str">
        <f>IFERROR(VLOOKUP(P79,'Código del Diagnóstico'!$A$3:$B$12426,2,0),"")</f>
        <v/>
      </c>
      <c r="R79" s="78"/>
      <c r="S79" s="163"/>
      <c r="T79" s="163"/>
    </row>
    <row r="80" spans="1:20" ht="14">
      <c r="A80" s="79"/>
      <c r="B80" s="297" t="str">
        <f>IFERROR(VLOOKUP(A80,'PER Sociodemografico'!A:L,2,0),"")</f>
        <v/>
      </c>
      <c r="C80" s="297" t="str">
        <f>IFERROR(VLOOKUP( A80,'PER Sociodemografico'!A:L,6,0),"")</f>
        <v/>
      </c>
      <c r="D80" s="297" t="str">
        <f>IFERROR(VLOOKUP(A80,'PER Sociodemografico'!A:L,9,0),"")</f>
        <v/>
      </c>
      <c r="E80" s="297" t="str">
        <f>IFERROR(VLOOKUP(A80,'PER Sociodemografico'!A:L,11,0),"")</f>
        <v/>
      </c>
      <c r="F80" s="297" t="str">
        <f>IFERROR(VLOOKUP(B80,'PER Sociodemografico'!B:M,9,0),"")</f>
        <v/>
      </c>
      <c r="G80" s="163"/>
      <c r="H80" s="163"/>
      <c r="I80" s="164"/>
      <c r="J80" s="298">
        <f>IF(AND(I80&lt;EL!$E$15,'caracterizacion EL'!I80&lt;&gt;0),1,0)</f>
        <v>0</v>
      </c>
      <c r="K80" s="298">
        <f>IF(AND(I80=EL!$E$15,'caracterizacion EL'!I80&lt;&gt;0),1,0)</f>
        <v>0</v>
      </c>
      <c r="L80" s="164"/>
      <c r="M80" s="163"/>
      <c r="N80" s="163"/>
      <c r="O80" s="163"/>
      <c r="P80" s="163"/>
      <c r="Q80" s="299" t="str">
        <f>IFERROR(VLOOKUP(P80,'Código del Diagnóstico'!$A$3:$B$12426,2,0),"")</f>
        <v/>
      </c>
      <c r="R80" s="78"/>
      <c r="S80" s="163"/>
      <c r="T80" s="163"/>
    </row>
    <row r="81" spans="1:20" ht="14">
      <c r="A81" s="79"/>
      <c r="B81" s="297" t="str">
        <f>IFERROR(VLOOKUP(A81,'PER Sociodemografico'!A:L,2,0),"")</f>
        <v/>
      </c>
      <c r="C81" s="297" t="str">
        <f>IFERROR(VLOOKUP( A81,'PER Sociodemografico'!A:L,6,0),"")</f>
        <v/>
      </c>
      <c r="D81" s="297" t="str">
        <f>IFERROR(VLOOKUP(A81,'PER Sociodemografico'!A:L,9,0),"")</f>
        <v/>
      </c>
      <c r="E81" s="297" t="str">
        <f>IFERROR(VLOOKUP(A81,'PER Sociodemografico'!A:L,11,0),"")</f>
        <v/>
      </c>
      <c r="F81" s="297" t="str">
        <f>IFERROR(VLOOKUP(B81,'PER Sociodemografico'!B:M,9,0),"")</f>
        <v/>
      </c>
      <c r="G81" s="163"/>
      <c r="H81" s="163"/>
      <c r="I81" s="164"/>
      <c r="J81" s="298">
        <f>IF(AND(I81&lt;EL!$E$15,'caracterizacion EL'!I81&lt;&gt;0),1,0)</f>
        <v>0</v>
      </c>
      <c r="K81" s="298">
        <f>IF(AND(I81=EL!$E$15,'caracterizacion EL'!I81&lt;&gt;0),1,0)</f>
        <v>0</v>
      </c>
      <c r="L81" s="164"/>
      <c r="M81" s="163"/>
      <c r="N81" s="163"/>
      <c r="O81" s="163"/>
      <c r="P81" s="163"/>
      <c r="Q81" s="299" t="str">
        <f>IFERROR(VLOOKUP(P81,'Código del Diagnóstico'!$A$3:$B$12426,2,0),"")</f>
        <v/>
      </c>
      <c r="R81" s="78"/>
      <c r="S81" s="163"/>
      <c r="T81" s="163"/>
    </row>
    <row r="82" spans="1:20" ht="14">
      <c r="A82" s="79"/>
      <c r="B82" s="297" t="str">
        <f>IFERROR(VLOOKUP(A82,'PER Sociodemografico'!A:L,2,0),"")</f>
        <v/>
      </c>
      <c r="C82" s="297" t="str">
        <f>IFERROR(VLOOKUP( A82,'PER Sociodemografico'!A:L,6,0),"")</f>
        <v/>
      </c>
      <c r="D82" s="297" t="str">
        <f>IFERROR(VLOOKUP(A82,'PER Sociodemografico'!A:L,9,0),"")</f>
        <v/>
      </c>
      <c r="E82" s="297" t="str">
        <f>IFERROR(VLOOKUP(A82,'PER Sociodemografico'!A:L,11,0),"")</f>
        <v/>
      </c>
      <c r="F82" s="297" t="str">
        <f>IFERROR(VLOOKUP(B82,'PER Sociodemografico'!B:M,9,0),"")</f>
        <v/>
      </c>
      <c r="G82" s="163"/>
      <c r="H82" s="163"/>
      <c r="I82" s="164"/>
      <c r="J82" s="298">
        <f>IF(AND(I82&lt;EL!$E$15,'caracterizacion EL'!I82&lt;&gt;0),1,0)</f>
        <v>0</v>
      </c>
      <c r="K82" s="298">
        <f>IF(AND(I82=EL!$E$15,'caracterizacion EL'!I82&lt;&gt;0),1,0)</f>
        <v>0</v>
      </c>
      <c r="L82" s="164"/>
      <c r="M82" s="163"/>
      <c r="N82" s="163"/>
      <c r="O82" s="163"/>
      <c r="P82" s="163"/>
      <c r="Q82" s="299" t="str">
        <f>IFERROR(VLOOKUP(P82,'Código del Diagnóstico'!$A$3:$B$12426,2,0),"")</f>
        <v/>
      </c>
      <c r="R82" s="78"/>
      <c r="S82" s="163"/>
      <c r="T82" s="163"/>
    </row>
    <row r="83" spans="1:20" ht="14">
      <c r="A83" s="79"/>
      <c r="B83" s="297" t="str">
        <f>IFERROR(VLOOKUP(A83,'PER Sociodemografico'!A:L,2,0),"")</f>
        <v/>
      </c>
      <c r="C83" s="297" t="str">
        <f>IFERROR(VLOOKUP( A83,'PER Sociodemografico'!A:L,6,0),"")</f>
        <v/>
      </c>
      <c r="D83" s="297" t="str">
        <f>IFERROR(VLOOKUP(A83,'PER Sociodemografico'!A:L,9,0),"")</f>
        <v/>
      </c>
      <c r="E83" s="297" t="str">
        <f>IFERROR(VLOOKUP(A83,'PER Sociodemografico'!A:L,11,0),"")</f>
        <v/>
      </c>
      <c r="F83" s="297" t="str">
        <f>IFERROR(VLOOKUP(B83,'PER Sociodemografico'!B:M,9,0),"")</f>
        <v/>
      </c>
      <c r="G83" s="163"/>
      <c r="H83" s="163"/>
      <c r="I83" s="164"/>
      <c r="J83" s="298">
        <f>IF(AND(I83&lt;EL!$E$15,'caracterizacion EL'!I83&lt;&gt;0),1,0)</f>
        <v>0</v>
      </c>
      <c r="K83" s="298">
        <f>IF(AND(I83=EL!$E$15,'caracterizacion EL'!I83&lt;&gt;0),1,0)</f>
        <v>0</v>
      </c>
      <c r="L83" s="164"/>
      <c r="M83" s="163"/>
      <c r="N83" s="163"/>
      <c r="O83" s="163"/>
      <c r="P83" s="163"/>
      <c r="Q83" s="299" t="str">
        <f>IFERROR(VLOOKUP(P83,'Código del Diagnóstico'!$A$3:$B$12426,2,0),"")</f>
        <v/>
      </c>
      <c r="R83" s="78"/>
      <c r="S83" s="163"/>
      <c r="T83" s="163"/>
    </row>
    <row r="84" spans="1:20" ht="14">
      <c r="A84" s="79"/>
      <c r="B84" s="297" t="str">
        <f>IFERROR(VLOOKUP(A84,'PER Sociodemografico'!A:L,2,0),"")</f>
        <v/>
      </c>
      <c r="C84" s="297" t="str">
        <f>IFERROR(VLOOKUP( A84,'PER Sociodemografico'!A:L,6,0),"")</f>
        <v/>
      </c>
      <c r="D84" s="297" t="str">
        <f>IFERROR(VLOOKUP(A84,'PER Sociodemografico'!A:L,9,0),"")</f>
        <v/>
      </c>
      <c r="E84" s="297" t="str">
        <f>IFERROR(VLOOKUP(A84,'PER Sociodemografico'!A:L,11,0),"")</f>
        <v/>
      </c>
      <c r="F84" s="297" t="str">
        <f>IFERROR(VLOOKUP(B84,'PER Sociodemografico'!B:M,9,0),"")</f>
        <v/>
      </c>
      <c r="G84" s="163"/>
      <c r="H84" s="163"/>
      <c r="I84" s="164"/>
      <c r="J84" s="298">
        <f>IF(AND(I84&lt;EL!$E$15,'caracterizacion EL'!I84&lt;&gt;0),1,0)</f>
        <v>0</v>
      </c>
      <c r="K84" s="298">
        <f>IF(AND(I84=EL!$E$15,'caracterizacion EL'!I84&lt;&gt;0),1,0)</f>
        <v>0</v>
      </c>
      <c r="L84" s="164"/>
      <c r="M84" s="163"/>
      <c r="N84" s="163"/>
      <c r="O84" s="163"/>
      <c r="P84" s="163"/>
      <c r="Q84" s="299" t="str">
        <f>IFERROR(VLOOKUP(P84,'Código del Diagnóstico'!$A$3:$B$12426,2,0),"")</f>
        <v/>
      </c>
      <c r="R84" s="78"/>
      <c r="S84" s="163"/>
      <c r="T84" s="163"/>
    </row>
    <row r="85" spans="1:20" ht="14">
      <c r="A85" s="79"/>
      <c r="B85" s="297" t="str">
        <f>IFERROR(VLOOKUP(A85,'PER Sociodemografico'!A:L,2,0),"")</f>
        <v/>
      </c>
      <c r="C85" s="297" t="str">
        <f>IFERROR(VLOOKUP( A85,'PER Sociodemografico'!A:L,6,0),"")</f>
        <v/>
      </c>
      <c r="D85" s="297" t="str">
        <f>IFERROR(VLOOKUP(A85,'PER Sociodemografico'!A:L,9,0),"")</f>
        <v/>
      </c>
      <c r="E85" s="297" t="str">
        <f>IFERROR(VLOOKUP(A85,'PER Sociodemografico'!A:L,11,0),"")</f>
        <v/>
      </c>
      <c r="F85" s="297" t="str">
        <f>IFERROR(VLOOKUP(B85,'PER Sociodemografico'!B:M,9,0),"")</f>
        <v/>
      </c>
      <c r="G85" s="163"/>
      <c r="H85" s="163"/>
      <c r="I85" s="164"/>
      <c r="J85" s="298">
        <f>IF(AND(I85&lt;EL!$E$15,'caracterizacion EL'!I85&lt;&gt;0),1,0)</f>
        <v>0</v>
      </c>
      <c r="K85" s="298">
        <f>IF(AND(I85=EL!$E$15,'caracterizacion EL'!I85&lt;&gt;0),1,0)</f>
        <v>0</v>
      </c>
      <c r="L85" s="164"/>
      <c r="M85" s="163"/>
      <c r="N85" s="163"/>
      <c r="O85" s="163"/>
      <c r="P85" s="163"/>
      <c r="Q85" s="299" t="str">
        <f>IFERROR(VLOOKUP(P85,'Código del Diagnóstico'!$A$3:$B$12426,2,0),"")</f>
        <v/>
      </c>
      <c r="R85" s="78"/>
      <c r="S85" s="163"/>
      <c r="T85" s="163"/>
    </row>
    <row r="86" spans="1:20" ht="14">
      <c r="A86" s="79"/>
      <c r="B86" s="297" t="str">
        <f>IFERROR(VLOOKUP(A86,'PER Sociodemografico'!A:L,2,0),"")</f>
        <v/>
      </c>
      <c r="C86" s="297" t="str">
        <f>IFERROR(VLOOKUP( A86,'PER Sociodemografico'!A:L,6,0),"")</f>
        <v/>
      </c>
      <c r="D86" s="297" t="str">
        <f>IFERROR(VLOOKUP(A86,'PER Sociodemografico'!A:L,9,0),"")</f>
        <v/>
      </c>
      <c r="E86" s="297" t="str">
        <f>IFERROR(VLOOKUP(A86,'PER Sociodemografico'!A:L,11,0),"")</f>
        <v/>
      </c>
      <c r="F86" s="297" t="str">
        <f>IFERROR(VLOOKUP(B86,'PER Sociodemografico'!B:M,9,0),"")</f>
        <v/>
      </c>
      <c r="G86" s="163"/>
      <c r="H86" s="163"/>
      <c r="I86" s="164"/>
      <c r="J86" s="298">
        <f>IF(AND(I86&lt;EL!$E$15,'caracterizacion EL'!I86&lt;&gt;0),1,0)</f>
        <v>0</v>
      </c>
      <c r="K86" s="298">
        <f>IF(AND(I86=EL!$E$15,'caracterizacion EL'!I86&lt;&gt;0),1,0)</f>
        <v>0</v>
      </c>
      <c r="L86" s="164"/>
      <c r="M86" s="163"/>
      <c r="N86" s="163"/>
      <c r="O86" s="163"/>
      <c r="P86" s="163"/>
      <c r="Q86" s="299" t="str">
        <f>IFERROR(VLOOKUP(P86,'Código del Diagnóstico'!$A$3:$B$12426,2,0),"")</f>
        <v/>
      </c>
      <c r="R86" s="78"/>
      <c r="S86" s="163"/>
      <c r="T86" s="163"/>
    </row>
    <row r="87" spans="1:20" ht="14">
      <c r="A87" s="79"/>
      <c r="B87" s="297" t="str">
        <f>IFERROR(VLOOKUP(A87,'PER Sociodemografico'!A:L,2,0),"")</f>
        <v/>
      </c>
      <c r="C87" s="297" t="str">
        <f>IFERROR(VLOOKUP( A87,'PER Sociodemografico'!A:L,6,0),"")</f>
        <v/>
      </c>
      <c r="D87" s="297" t="str">
        <f>IFERROR(VLOOKUP(A87,'PER Sociodemografico'!A:L,9,0),"")</f>
        <v/>
      </c>
      <c r="E87" s="297" t="str">
        <f>IFERROR(VLOOKUP(A87,'PER Sociodemografico'!A:L,11,0),"")</f>
        <v/>
      </c>
      <c r="F87" s="297" t="str">
        <f>IFERROR(VLOOKUP(B87,'PER Sociodemografico'!B:M,9,0),"")</f>
        <v/>
      </c>
      <c r="G87" s="163"/>
      <c r="H87" s="163"/>
      <c r="I87" s="164"/>
      <c r="J87" s="298">
        <f>IF(AND(I87&lt;EL!$E$15,'caracterizacion EL'!I87&lt;&gt;0),1,0)</f>
        <v>0</v>
      </c>
      <c r="K87" s="298">
        <f>IF(AND(I87=EL!$E$15,'caracterizacion EL'!I87&lt;&gt;0),1,0)</f>
        <v>0</v>
      </c>
      <c r="L87" s="164"/>
      <c r="M87" s="163"/>
      <c r="N87" s="163"/>
      <c r="O87" s="163"/>
      <c r="P87" s="163"/>
      <c r="Q87" s="299" t="str">
        <f>IFERROR(VLOOKUP(P87,'Código del Diagnóstico'!$A$3:$B$12426,2,0),"")</f>
        <v/>
      </c>
      <c r="R87" s="78"/>
      <c r="S87" s="163"/>
      <c r="T87" s="163"/>
    </row>
    <row r="88" spans="1:20" ht="14">
      <c r="A88" s="79"/>
      <c r="B88" s="297" t="str">
        <f>IFERROR(VLOOKUP(A88,'PER Sociodemografico'!A:L,2,0),"")</f>
        <v/>
      </c>
      <c r="C88" s="297" t="str">
        <f>IFERROR(VLOOKUP( A88,'PER Sociodemografico'!A:L,6,0),"")</f>
        <v/>
      </c>
      <c r="D88" s="297" t="str">
        <f>IFERROR(VLOOKUP(A88,'PER Sociodemografico'!A:L,9,0),"")</f>
        <v/>
      </c>
      <c r="E88" s="297" t="str">
        <f>IFERROR(VLOOKUP(A88,'PER Sociodemografico'!A:L,11,0),"")</f>
        <v/>
      </c>
      <c r="F88" s="297" t="str">
        <f>IFERROR(VLOOKUP(B88,'PER Sociodemografico'!B:M,9,0),"")</f>
        <v/>
      </c>
      <c r="G88" s="163"/>
      <c r="H88" s="163"/>
      <c r="I88" s="164"/>
      <c r="J88" s="298">
        <f>IF(AND(I88&lt;EL!$E$15,'caracterizacion EL'!I88&lt;&gt;0),1,0)</f>
        <v>0</v>
      </c>
      <c r="K88" s="298">
        <f>IF(AND(I88=EL!$E$15,'caracterizacion EL'!I88&lt;&gt;0),1,0)</f>
        <v>0</v>
      </c>
      <c r="L88" s="164"/>
      <c r="M88" s="163"/>
      <c r="N88" s="163"/>
      <c r="O88" s="163"/>
      <c r="P88" s="163"/>
      <c r="Q88" s="299" t="str">
        <f>IFERROR(VLOOKUP(P88,'Código del Diagnóstico'!$A$3:$B$12426,2,0),"")</f>
        <v/>
      </c>
      <c r="R88" s="78"/>
      <c r="S88" s="163"/>
      <c r="T88" s="163"/>
    </row>
    <row r="89" spans="1:20" ht="14">
      <c r="A89" s="79"/>
      <c r="B89" s="297" t="str">
        <f>IFERROR(VLOOKUP(A89,'PER Sociodemografico'!A:L,2,0),"")</f>
        <v/>
      </c>
      <c r="C89" s="297" t="str">
        <f>IFERROR(VLOOKUP( A89,'PER Sociodemografico'!A:L,6,0),"")</f>
        <v/>
      </c>
      <c r="D89" s="297" t="str">
        <f>IFERROR(VLOOKUP(A89,'PER Sociodemografico'!A:L,9,0),"")</f>
        <v/>
      </c>
      <c r="E89" s="297" t="str">
        <f>IFERROR(VLOOKUP(A89,'PER Sociodemografico'!A:L,11,0),"")</f>
        <v/>
      </c>
      <c r="F89" s="297" t="str">
        <f>IFERROR(VLOOKUP(B89,'PER Sociodemografico'!B:M,9,0),"")</f>
        <v/>
      </c>
      <c r="G89" s="163"/>
      <c r="H89" s="163"/>
      <c r="I89" s="164"/>
      <c r="J89" s="298">
        <f>IF(AND(I89&lt;EL!$E$15,'caracterizacion EL'!I89&lt;&gt;0),1,0)</f>
        <v>0</v>
      </c>
      <c r="K89" s="298">
        <f>IF(AND(I89=EL!$E$15,'caracterizacion EL'!I89&lt;&gt;0),1,0)</f>
        <v>0</v>
      </c>
      <c r="L89" s="164"/>
      <c r="M89" s="163"/>
      <c r="N89" s="163"/>
      <c r="O89" s="163"/>
      <c r="P89" s="163"/>
      <c r="Q89" s="299" t="str">
        <f>IFERROR(VLOOKUP(P89,'Código del Diagnóstico'!$A$3:$B$12426,2,0),"")</f>
        <v/>
      </c>
      <c r="R89" s="78"/>
      <c r="S89" s="163"/>
      <c r="T89" s="163"/>
    </row>
    <row r="90" spans="1:20" ht="14">
      <c r="A90" s="79"/>
      <c r="B90" s="297" t="str">
        <f>IFERROR(VLOOKUP(A90,'PER Sociodemografico'!A:L,2,0),"")</f>
        <v/>
      </c>
      <c r="C90" s="297" t="str">
        <f>IFERROR(VLOOKUP( A90,'PER Sociodemografico'!A:L,6,0),"")</f>
        <v/>
      </c>
      <c r="D90" s="297" t="str">
        <f>IFERROR(VLOOKUP(A90,'PER Sociodemografico'!A:L,9,0),"")</f>
        <v/>
      </c>
      <c r="E90" s="297" t="str">
        <f>IFERROR(VLOOKUP(A90,'PER Sociodemografico'!A:L,11,0),"")</f>
        <v/>
      </c>
      <c r="F90" s="297" t="str">
        <f>IFERROR(VLOOKUP(B90,'PER Sociodemografico'!B:M,9,0),"")</f>
        <v/>
      </c>
      <c r="G90" s="163"/>
      <c r="H90" s="163"/>
      <c r="I90" s="164"/>
      <c r="J90" s="298">
        <f>IF(AND(I90&lt;EL!$E$15,'caracterizacion EL'!I90&lt;&gt;0),1,0)</f>
        <v>0</v>
      </c>
      <c r="K90" s="298">
        <f>IF(AND(I90=EL!$E$15,'caracterizacion EL'!I90&lt;&gt;0),1,0)</f>
        <v>0</v>
      </c>
      <c r="L90" s="164"/>
      <c r="M90" s="163"/>
      <c r="N90" s="163"/>
      <c r="O90" s="163"/>
      <c r="P90" s="163"/>
      <c r="Q90" s="299" t="str">
        <f>IFERROR(VLOOKUP(P90,'Código del Diagnóstico'!$A$3:$B$12426,2,0),"")</f>
        <v/>
      </c>
      <c r="R90" s="78"/>
      <c r="S90" s="163"/>
      <c r="T90" s="163"/>
    </row>
    <row r="91" spans="1:20" ht="14">
      <c r="A91" s="79"/>
      <c r="B91" s="297" t="str">
        <f>IFERROR(VLOOKUP(A91,'PER Sociodemografico'!A:L,2,0),"")</f>
        <v/>
      </c>
      <c r="C91" s="297" t="str">
        <f>IFERROR(VLOOKUP( A91,'PER Sociodemografico'!A:L,6,0),"")</f>
        <v/>
      </c>
      <c r="D91" s="297" t="str">
        <f>IFERROR(VLOOKUP(A91,'PER Sociodemografico'!A:L,9,0),"")</f>
        <v/>
      </c>
      <c r="E91" s="297" t="str">
        <f>IFERROR(VLOOKUP(A91,'PER Sociodemografico'!A:L,11,0),"")</f>
        <v/>
      </c>
      <c r="F91" s="297" t="str">
        <f>IFERROR(VLOOKUP(B91,'PER Sociodemografico'!B:M,9,0),"")</f>
        <v/>
      </c>
      <c r="G91" s="163"/>
      <c r="H91" s="163"/>
      <c r="I91" s="164"/>
      <c r="J91" s="298">
        <f>IF(AND(I91&lt;EL!$E$15,'caracterizacion EL'!I91&lt;&gt;0),1,0)</f>
        <v>0</v>
      </c>
      <c r="K91" s="298">
        <f>IF(AND(I91=EL!$E$15,'caracterizacion EL'!I91&lt;&gt;0),1,0)</f>
        <v>0</v>
      </c>
      <c r="L91" s="164"/>
      <c r="M91" s="163"/>
      <c r="N91" s="163"/>
      <c r="O91" s="163"/>
      <c r="P91" s="163"/>
      <c r="Q91" s="299" t="str">
        <f>IFERROR(VLOOKUP(P91,'Código del Diagnóstico'!$A$3:$B$12426,2,0),"")</f>
        <v/>
      </c>
      <c r="R91" s="78"/>
      <c r="S91" s="163"/>
      <c r="T91" s="163"/>
    </row>
    <row r="92" spans="1:20" ht="14">
      <c r="A92" s="79"/>
      <c r="B92" s="297" t="str">
        <f>IFERROR(VLOOKUP(A92,'PER Sociodemografico'!A:L,2,0),"")</f>
        <v/>
      </c>
      <c r="C92" s="297" t="str">
        <f>IFERROR(VLOOKUP( A92,'PER Sociodemografico'!A:L,6,0),"")</f>
        <v/>
      </c>
      <c r="D92" s="297" t="str">
        <f>IFERROR(VLOOKUP(A92,'PER Sociodemografico'!A:L,9,0),"")</f>
        <v/>
      </c>
      <c r="E92" s="297" t="str">
        <f>IFERROR(VLOOKUP(A92,'PER Sociodemografico'!A:L,11,0),"")</f>
        <v/>
      </c>
      <c r="F92" s="297" t="str">
        <f>IFERROR(VLOOKUP(B92,'PER Sociodemografico'!B:M,9,0),"")</f>
        <v/>
      </c>
      <c r="G92" s="163"/>
      <c r="H92" s="163"/>
      <c r="I92" s="164"/>
      <c r="J92" s="298">
        <f>IF(AND(I92&lt;EL!$E$15,'caracterizacion EL'!I92&lt;&gt;0),1,0)</f>
        <v>0</v>
      </c>
      <c r="K92" s="298">
        <f>IF(AND(I92=EL!$E$15,'caracterizacion EL'!I92&lt;&gt;0),1,0)</f>
        <v>0</v>
      </c>
      <c r="L92" s="164"/>
      <c r="M92" s="163"/>
      <c r="N92" s="163"/>
      <c r="O92" s="163"/>
      <c r="P92" s="163"/>
      <c r="Q92" s="299" t="str">
        <f>IFERROR(VLOOKUP(P92,'Código del Diagnóstico'!$A$3:$B$12426,2,0),"")</f>
        <v/>
      </c>
      <c r="R92" s="78"/>
      <c r="S92" s="163"/>
      <c r="T92" s="163"/>
    </row>
    <row r="93" spans="1:20" ht="14">
      <c r="A93" s="79"/>
      <c r="B93" s="297" t="str">
        <f>IFERROR(VLOOKUP(A93,'PER Sociodemografico'!A:L,2,0),"")</f>
        <v/>
      </c>
      <c r="C93" s="297" t="str">
        <f>IFERROR(VLOOKUP( A93,'PER Sociodemografico'!A:L,6,0),"")</f>
        <v/>
      </c>
      <c r="D93" s="297" t="str">
        <f>IFERROR(VLOOKUP(A93,'PER Sociodemografico'!A:L,9,0),"")</f>
        <v/>
      </c>
      <c r="E93" s="297" t="str">
        <f>IFERROR(VLOOKUP(A93,'PER Sociodemografico'!A:L,11,0),"")</f>
        <v/>
      </c>
      <c r="F93" s="297" t="str">
        <f>IFERROR(VLOOKUP(B93,'PER Sociodemografico'!B:M,9,0),"")</f>
        <v/>
      </c>
      <c r="G93" s="163"/>
      <c r="H93" s="163"/>
      <c r="I93" s="164"/>
      <c r="J93" s="298">
        <f>IF(AND(I93&lt;EL!$E$15,'caracterizacion EL'!I93&lt;&gt;0),1,0)</f>
        <v>0</v>
      </c>
      <c r="K93" s="298">
        <f>IF(AND(I93=EL!$E$15,'caracterizacion EL'!I93&lt;&gt;0),1,0)</f>
        <v>0</v>
      </c>
      <c r="L93" s="164"/>
      <c r="M93" s="163"/>
      <c r="N93" s="163"/>
      <c r="O93" s="163"/>
      <c r="P93" s="163"/>
      <c r="Q93" s="299" t="str">
        <f>IFERROR(VLOOKUP(P93,'Código del Diagnóstico'!$A$3:$B$12426,2,0),"")</f>
        <v/>
      </c>
      <c r="R93" s="78"/>
      <c r="S93" s="163"/>
      <c r="T93" s="163"/>
    </row>
    <row r="94" spans="1:20" ht="14">
      <c r="A94" s="79"/>
      <c r="B94" s="297" t="str">
        <f>IFERROR(VLOOKUP(A94,'PER Sociodemografico'!A:L,2,0),"")</f>
        <v/>
      </c>
      <c r="C94" s="297" t="str">
        <f>IFERROR(VLOOKUP( A94,'PER Sociodemografico'!A:L,6,0),"")</f>
        <v/>
      </c>
      <c r="D94" s="297" t="str">
        <f>IFERROR(VLOOKUP(A94,'PER Sociodemografico'!A:L,9,0),"")</f>
        <v/>
      </c>
      <c r="E94" s="297" t="str">
        <f>IFERROR(VLOOKUP(A94,'PER Sociodemografico'!A:L,11,0),"")</f>
        <v/>
      </c>
      <c r="F94" s="297" t="str">
        <f>IFERROR(VLOOKUP(B94,'PER Sociodemografico'!B:M,9,0),"")</f>
        <v/>
      </c>
      <c r="G94" s="163"/>
      <c r="H94" s="163"/>
      <c r="I94" s="164"/>
      <c r="J94" s="298">
        <f>IF(AND(I94&lt;EL!$E$15,'caracterizacion EL'!I94&lt;&gt;0),1,0)</f>
        <v>0</v>
      </c>
      <c r="K94" s="298">
        <f>IF(AND(I94=EL!$E$15,'caracterizacion EL'!I94&lt;&gt;0),1,0)</f>
        <v>0</v>
      </c>
      <c r="L94" s="164"/>
      <c r="M94" s="163"/>
      <c r="N94" s="163"/>
      <c r="O94" s="163"/>
      <c r="P94" s="163"/>
      <c r="Q94" s="299" t="str">
        <f>IFERROR(VLOOKUP(P94,'Código del Diagnóstico'!$A$3:$B$12426,2,0),"")</f>
        <v/>
      </c>
      <c r="R94" s="78"/>
      <c r="S94" s="163"/>
      <c r="T94" s="163"/>
    </row>
    <row r="95" spans="1:20" ht="14">
      <c r="A95" s="79"/>
      <c r="B95" s="297" t="str">
        <f>IFERROR(VLOOKUP(A95,'PER Sociodemografico'!A:L,2,0),"")</f>
        <v/>
      </c>
      <c r="C95" s="297" t="str">
        <f>IFERROR(VLOOKUP( A95,'PER Sociodemografico'!A:L,6,0),"")</f>
        <v/>
      </c>
      <c r="D95" s="297" t="str">
        <f>IFERROR(VLOOKUP(A95,'PER Sociodemografico'!A:L,9,0),"")</f>
        <v/>
      </c>
      <c r="E95" s="297" t="str">
        <f>IFERROR(VLOOKUP(A95,'PER Sociodemografico'!A:L,11,0),"")</f>
        <v/>
      </c>
      <c r="F95" s="297" t="str">
        <f>IFERROR(VLOOKUP(B95,'PER Sociodemografico'!B:M,9,0),"")</f>
        <v/>
      </c>
      <c r="G95" s="163"/>
      <c r="H95" s="163"/>
      <c r="I95" s="164"/>
      <c r="J95" s="298">
        <f>IF(AND(I95&lt;EL!$E$15,'caracterizacion EL'!I95&lt;&gt;0),1,0)</f>
        <v>0</v>
      </c>
      <c r="K95" s="298">
        <f>IF(AND(I95=EL!$E$15,'caracterizacion EL'!I95&lt;&gt;0),1,0)</f>
        <v>0</v>
      </c>
      <c r="L95" s="164"/>
      <c r="M95" s="163"/>
      <c r="N95" s="163"/>
      <c r="O95" s="163"/>
      <c r="P95" s="163"/>
      <c r="Q95" s="299" t="str">
        <f>IFERROR(VLOOKUP(P95,'Código del Diagnóstico'!$A$3:$B$12426,2,0),"")</f>
        <v/>
      </c>
      <c r="R95" s="78"/>
      <c r="S95" s="163"/>
      <c r="T95" s="163"/>
    </row>
    <row r="96" spans="1:20" ht="14">
      <c r="A96" s="79"/>
      <c r="B96" s="297" t="str">
        <f>IFERROR(VLOOKUP(A96,'PER Sociodemografico'!A:L,2,0),"")</f>
        <v/>
      </c>
      <c r="C96" s="297" t="str">
        <f>IFERROR(VLOOKUP( A96,'PER Sociodemografico'!A:L,6,0),"")</f>
        <v/>
      </c>
      <c r="D96" s="297" t="str">
        <f>IFERROR(VLOOKUP(A96,'PER Sociodemografico'!A:L,9,0),"")</f>
        <v/>
      </c>
      <c r="E96" s="297" t="str">
        <f>IFERROR(VLOOKUP(A96,'PER Sociodemografico'!A:L,11,0),"")</f>
        <v/>
      </c>
      <c r="F96" s="297" t="str">
        <f>IFERROR(VLOOKUP(B96,'PER Sociodemografico'!B:M,9,0),"")</f>
        <v/>
      </c>
      <c r="G96" s="163"/>
      <c r="H96" s="163"/>
      <c r="I96" s="164"/>
      <c r="J96" s="298">
        <f>IF(AND(I96&lt;EL!$E$15,'caracterizacion EL'!I96&lt;&gt;0),1,0)</f>
        <v>0</v>
      </c>
      <c r="K96" s="298">
        <f>IF(AND(I96=EL!$E$15,'caracterizacion EL'!I96&lt;&gt;0),1,0)</f>
        <v>0</v>
      </c>
      <c r="L96" s="164"/>
      <c r="M96" s="163"/>
      <c r="N96" s="163"/>
      <c r="O96" s="163"/>
      <c r="P96" s="163"/>
      <c r="Q96" s="299" t="str">
        <f>IFERROR(VLOOKUP(P96,'Código del Diagnóstico'!$A$3:$B$12426,2,0),"")</f>
        <v/>
      </c>
      <c r="R96" s="78"/>
      <c r="S96" s="163"/>
      <c r="T96" s="163"/>
    </row>
    <row r="97" spans="1:20" ht="14">
      <c r="A97" s="79"/>
      <c r="B97" s="297" t="str">
        <f>IFERROR(VLOOKUP(A97,'PER Sociodemografico'!A:L,2,0),"")</f>
        <v/>
      </c>
      <c r="C97" s="297" t="str">
        <f>IFERROR(VLOOKUP( A97,'PER Sociodemografico'!A:L,6,0),"")</f>
        <v/>
      </c>
      <c r="D97" s="297" t="str">
        <f>IFERROR(VLOOKUP(A97,'PER Sociodemografico'!A:L,9,0),"")</f>
        <v/>
      </c>
      <c r="E97" s="297" t="str">
        <f>IFERROR(VLOOKUP(A97,'PER Sociodemografico'!A:L,11,0),"")</f>
        <v/>
      </c>
      <c r="F97" s="297" t="str">
        <f>IFERROR(VLOOKUP(B97,'PER Sociodemografico'!B:M,9,0),"")</f>
        <v/>
      </c>
      <c r="G97" s="163"/>
      <c r="H97" s="163"/>
      <c r="I97" s="164"/>
      <c r="J97" s="298">
        <f>IF(AND(I97&lt;EL!$E$15,'caracterizacion EL'!I97&lt;&gt;0),1,0)</f>
        <v>0</v>
      </c>
      <c r="K97" s="298">
        <f>IF(AND(I97=EL!$E$15,'caracterizacion EL'!I97&lt;&gt;0),1,0)</f>
        <v>0</v>
      </c>
      <c r="L97" s="164"/>
      <c r="M97" s="163"/>
      <c r="N97" s="163"/>
      <c r="O97" s="163"/>
      <c r="P97" s="163"/>
      <c r="Q97" s="299" t="str">
        <f>IFERROR(VLOOKUP(P97,'Código del Diagnóstico'!$A$3:$B$12426,2,0),"")</f>
        <v/>
      </c>
      <c r="R97" s="78"/>
      <c r="S97" s="163"/>
      <c r="T97" s="163"/>
    </row>
    <row r="98" spans="1:20" ht="14">
      <c r="A98" s="79"/>
      <c r="B98" s="297" t="str">
        <f>IFERROR(VLOOKUP(A98,'PER Sociodemografico'!A:L,2,0),"")</f>
        <v/>
      </c>
      <c r="C98" s="297" t="str">
        <f>IFERROR(VLOOKUP( A98,'PER Sociodemografico'!A:L,6,0),"")</f>
        <v/>
      </c>
      <c r="D98" s="297" t="str">
        <f>IFERROR(VLOOKUP(A98,'PER Sociodemografico'!A:L,9,0),"")</f>
        <v/>
      </c>
      <c r="E98" s="297" t="str">
        <f>IFERROR(VLOOKUP(A98,'PER Sociodemografico'!A:L,11,0),"")</f>
        <v/>
      </c>
      <c r="F98" s="297" t="str">
        <f>IFERROR(VLOOKUP(B98,'PER Sociodemografico'!B:M,9,0),"")</f>
        <v/>
      </c>
      <c r="G98" s="163"/>
      <c r="H98" s="163"/>
      <c r="I98" s="164"/>
      <c r="J98" s="298">
        <f>IF(AND(I98&lt;EL!$E$15,'caracterizacion EL'!I98&lt;&gt;0),1,0)</f>
        <v>0</v>
      </c>
      <c r="K98" s="298">
        <f>IF(AND(I98=EL!$E$15,'caracterizacion EL'!I98&lt;&gt;0),1,0)</f>
        <v>0</v>
      </c>
      <c r="L98" s="164"/>
      <c r="M98" s="163"/>
      <c r="N98" s="163"/>
      <c r="O98" s="163"/>
      <c r="P98" s="163"/>
      <c r="Q98" s="299" t="str">
        <f>IFERROR(VLOOKUP(P98,'Código del Diagnóstico'!$A$3:$B$12426,2,0),"")</f>
        <v/>
      </c>
      <c r="R98" s="78"/>
      <c r="S98" s="163"/>
      <c r="T98" s="163"/>
    </row>
    <row r="99" spans="1:20" ht="14">
      <c r="A99" s="79"/>
      <c r="B99" s="297" t="str">
        <f>IFERROR(VLOOKUP(A99,'PER Sociodemografico'!A:L,2,0),"")</f>
        <v/>
      </c>
      <c r="C99" s="297" t="str">
        <f>IFERROR(VLOOKUP( A99,'PER Sociodemografico'!A:L,6,0),"")</f>
        <v/>
      </c>
      <c r="D99" s="297" t="str">
        <f>IFERROR(VLOOKUP(A99,'PER Sociodemografico'!A:L,9,0),"")</f>
        <v/>
      </c>
      <c r="E99" s="297" t="str">
        <f>IFERROR(VLOOKUP(A99,'PER Sociodemografico'!A:L,11,0),"")</f>
        <v/>
      </c>
      <c r="F99" s="297" t="str">
        <f>IFERROR(VLOOKUP(B99,'PER Sociodemografico'!B:M,9,0),"")</f>
        <v/>
      </c>
      <c r="G99" s="163"/>
      <c r="H99" s="163"/>
      <c r="I99" s="164"/>
      <c r="J99" s="298">
        <f>IF(AND(I99&lt;EL!$E$15,'caracterizacion EL'!I99&lt;&gt;0),1,0)</f>
        <v>0</v>
      </c>
      <c r="K99" s="298">
        <f>IF(AND(I99=EL!$E$15,'caracterizacion EL'!I99&lt;&gt;0),1,0)</f>
        <v>0</v>
      </c>
      <c r="L99" s="164"/>
      <c r="M99" s="163"/>
      <c r="N99" s="163"/>
      <c r="O99" s="163"/>
      <c r="P99" s="163"/>
      <c r="Q99" s="299" t="str">
        <f>IFERROR(VLOOKUP(P99,'Código del Diagnóstico'!$A$3:$B$12426,2,0),"")</f>
        <v/>
      </c>
      <c r="R99" s="78"/>
      <c r="S99" s="163"/>
      <c r="T99" s="163"/>
    </row>
    <row r="100" spans="1:20" ht="14">
      <c r="A100" s="79"/>
      <c r="B100" s="297" t="str">
        <f>IFERROR(VLOOKUP(A100,'PER Sociodemografico'!A:L,2,0),"")</f>
        <v/>
      </c>
      <c r="C100" s="297" t="str">
        <f>IFERROR(VLOOKUP( A100,'PER Sociodemografico'!A:L,6,0),"")</f>
        <v/>
      </c>
      <c r="D100" s="297" t="str">
        <f>IFERROR(VLOOKUP(A100,'PER Sociodemografico'!A:L,9,0),"")</f>
        <v/>
      </c>
      <c r="E100" s="297" t="str">
        <f>IFERROR(VLOOKUP(A100,'PER Sociodemografico'!A:L,11,0),"")</f>
        <v/>
      </c>
      <c r="F100" s="297" t="str">
        <f>IFERROR(VLOOKUP(B100,'PER Sociodemografico'!B:M,9,0),"")</f>
        <v/>
      </c>
      <c r="G100" s="163"/>
      <c r="H100" s="163"/>
      <c r="I100" s="164"/>
      <c r="J100" s="298">
        <f>IF(AND(I100&lt;EL!$E$15,'caracterizacion EL'!I100&lt;&gt;0),1,0)</f>
        <v>0</v>
      </c>
      <c r="K100" s="298">
        <f>IF(AND(I100=EL!$E$15,'caracterizacion EL'!I100&lt;&gt;0),1,0)</f>
        <v>0</v>
      </c>
      <c r="L100" s="164"/>
      <c r="M100" s="163"/>
      <c r="N100" s="163"/>
      <c r="O100" s="163"/>
      <c r="P100" s="163"/>
      <c r="Q100" s="299" t="str">
        <f>IFERROR(VLOOKUP(P100,'Código del Diagnóstico'!$A$3:$B$12426,2,0),"")</f>
        <v/>
      </c>
      <c r="R100" s="78"/>
      <c r="S100" s="163"/>
      <c r="T100" s="163"/>
    </row>
    <row r="101" spans="1:20" ht="14">
      <c r="A101" s="79"/>
      <c r="B101" s="297" t="str">
        <f>IFERROR(VLOOKUP(A101,'PER Sociodemografico'!A:L,2,0),"")</f>
        <v/>
      </c>
      <c r="C101" s="297" t="str">
        <f>IFERROR(VLOOKUP( A101,'PER Sociodemografico'!A:L,6,0),"")</f>
        <v/>
      </c>
      <c r="D101" s="297" t="str">
        <f>IFERROR(VLOOKUP(A101,'PER Sociodemografico'!A:L,9,0),"")</f>
        <v/>
      </c>
      <c r="E101" s="297" t="str">
        <f>IFERROR(VLOOKUP(A101,'PER Sociodemografico'!A:L,11,0),"")</f>
        <v/>
      </c>
      <c r="F101" s="297" t="str">
        <f>IFERROR(VLOOKUP(B101,'PER Sociodemografico'!B:M,9,0),"")</f>
        <v/>
      </c>
      <c r="G101" s="163"/>
      <c r="H101" s="163"/>
      <c r="I101" s="164"/>
      <c r="J101" s="298">
        <f>IF(AND(I101&lt;EL!$E$15,'caracterizacion EL'!I101&lt;&gt;0),1,0)</f>
        <v>0</v>
      </c>
      <c r="K101" s="298">
        <f>IF(AND(I101=EL!$E$15,'caracterizacion EL'!I101&lt;&gt;0),1,0)</f>
        <v>0</v>
      </c>
      <c r="L101" s="164"/>
      <c r="M101" s="163"/>
      <c r="N101" s="163"/>
      <c r="O101" s="163"/>
      <c r="P101" s="163"/>
      <c r="Q101" s="299" t="str">
        <f>IFERROR(VLOOKUP(P101,'Código del Diagnóstico'!$A$3:$B$12426,2,0),"")</f>
        <v/>
      </c>
      <c r="R101" s="78"/>
      <c r="S101" s="163"/>
      <c r="T101" s="163"/>
    </row>
    <row r="102" spans="1:20" ht="14">
      <c r="A102" s="79"/>
      <c r="B102" s="297" t="str">
        <f>IFERROR(VLOOKUP(A102,'PER Sociodemografico'!A:L,2,0),"")</f>
        <v/>
      </c>
      <c r="C102" s="297" t="str">
        <f>IFERROR(VLOOKUP( A102,'PER Sociodemografico'!A:L,6,0),"")</f>
        <v/>
      </c>
      <c r="D102" s="297" t="str">
        <f>IFERROR(VLOOKUP(A102,'PER Sociodemografico'!A:L,9,0),"")</f>
        <v/>
      </c>
      <c r="E102" s="297" t="str">
        <f>IFERROR(VLOOKUP(A102,'PER Sociodemografico'!A:L,11,0),"")</f>
        <v/>
      </c>
      <c r="F102" s="297" t="str">
        <f>IFERROR(VLOOKUP(B102,'PER Sociodemografico'!B:M,9,0),"")</f>
        <v/>
      </c>
      <c r="G102" s="163"/>
      <c r="H102" s="163"/>
      <c r="I102" s="164"/>
      <c r="J102" s="298">
        <f>IF(AND(I102&lt;EL!$E$15,'caracterizacion EL'!I102&lt;&gt;0),1,0)</f>
        <v>0</v>
      </c>
      <c r="K102" s="298">
        <f>IF(AND(I102=EL!$E$15,'caracterizacion EL'!I102&lt;&gt;0),1,0)</f>
        <v>0</v>
      </c>
      <c r="L102" s="164"/>
      <c r="M102" s="163"/>
      <c r="N102" s="163"/>
      <c r="O102" s="163"/>
      <c r="P102" s="163"/>
      <c r="Q102" s="299" t="str">
        <f>IFERROR(VLOOKUP(P102,'Código del Diagnóstico'!$A$3:$B$12426,2,0),"")</f>
        <v/>
      </c>
      <c r="R102" s="78"/>
      <c r="S102" s="163"/>
      <c r="T102" s="163"/>
    </row>
    <row r="103" spans="1:20" ht="14">
      <c r="A103" s="79"/>
      <c r="B103" s="297" t="str">
        <f>IFERROR(VLOOKUP(A103,'PER Sociodemografico'!A:L,2,0),"")</f>
        <v/>
      </c>
      <c r="C103" s="297" t="str">
        <f>IFERROR(VLOOKUP( A103,'PER Sociodemografico'!A:L,6,0),"")</f>
        <v/>
      </c>
      <c r="D103" s="297" t="str">
        <f>IFERROR(VLOOKUP(A103,'PER Sociodemografico'!A:L,9,0),"")</f>
        <v/>
      </c>
      <c r="E103" s="297" t="str">
        <f>IFERROR(VLOOKUP(A103,'PER Sociodemografico'!A:L,11,0),"")</f>
        <v/>
      </c>
      <c r="F103" s="297" t="str">
        <f>IFERROR(VLOOKUP(B103,'PER Sociodemografico'!B:M,9,0),"")</f>
        <v/>
      </c>
      <c r="G103" s="163"/>
      <c r="H103" s="163"/>
      <c r="I103" s="164"/>
      <c r="J103" s="298">
        <f>IF(AND(I103&lt;EL!$E$15,'caracterizacion EL'!I103&lt;&gt;0),1,0)</f>
        <v>0</v>
      </c>
      <c r="K103" s="298">
        <f>IF(AND(I103=EL!$E$15,'caracterizacion EL'!I103&lt;&gt;0),1,0)</f>
        <v>0</v>
      </c>
      <c r="L103" s="164"/>
      <c r="M103" s="163"/>
      <c r="N103" s="163"/>
      <c r="O103" s="163"/>
      <c r="P103" s="163"/>
      <c r="Q103" s="299" t="str">
        <f>IFERROR(VLOOKUP(P103,'Código del Diagnóstico'!$A$3:$B$12426,2,0),"")</f>
        <v/>
      </c>
      <c r="R103" s="78"/>
      <c r="S103" s="163"/>
      <c r="T103" s="163"/>
    </row>
    <row r="104" spans="1:20" ht="14">
      <c r="A104" s="79"/>
      <c r="B104" s="297" t="str">
        <f>IFERROR(VLOOKUP(A104,'PER Sociodemografico'!A:L,2,0),"")</f>
        <v/>
      </c>
      <c r="C104" s="297" t="str">
        <f>IFERROR(VLOOKUP( A104,'PER Sociodemografico'!A:L,6,0),"")</f>
        <v/>
      </c>
      <c r="D104" s="297" t="str">
        <f>IFERROR(VLOOKUP(A104,'PER Sociodemografico'!A:L,9,0),"")</f>
        <v/>
      </c>
      <c r="E104" s="297" t="str">
        <f>IFERROR(VLOOKUP(A104,'PER Sociodemografico'!A:L,11,0),"")</f>
        <v/>
      </c>
      <c r="F104" s="297" t="str">
        <f>IFERROR(VLOOKUP(B104,'PER Sociodemografico'!B:M,9,0),"")</f>
        <v/>
      </c>
      <c r="G104" s="163"/>
      <c r="H104" s="163"/>
      <c r="I104" s="164"/>
      <c r="J104" s="298">
        <f>IF(AND(I104&lt;EL!$E$15,'caracterizacion EL'!I104&lt;&gt;0),1,0)</f>
        <v>0</v>
      </c>
      <c r="K104" s="298">
        <f>IF(AND(I104=EL!$E$15,'caracterizacion EL'!I104&lt;&gt;0),1,0)</f>
        <v>0</v>
      </c>
      <c r="L104" s="164"/>
      <c r="M104" s="163"/>
      <c r="N104" s="163"/>
      <c r="O104" s="163"/>
      <c r="P104" s="163"/>
      <c r="Q104" s="299" t="str">
        <f>IFERROR(VLOOKUP(P104,'Código del Diagnóstico'!$A$3:$B$12426,2,0),"")</f>
        <v/>
      </c>
      <c r="R104" s="78"/>
      <c r="S104" s="163"/>
      <c r="T104" s="163"/>
    </row>
    <row r="105" spans="1:20" ht="14">
      <c r="A105" s="79"/>
      <c r="B105" s="297" t="str">
        <f>IFERROR(VLOOKUP(A105,'PER Sociodemografico'!A:L,2,0),"")</f>
        <v/>
      </c>
      <c r="C105" s="297" t="str">
        <f>IFERROR(VLOOKUP( A105,'PER Sociodemografico'!A:L,6,0),"")</f>
        <v/>
      </c>
      <c r="D105" s="297" t="str">
        <f>IFERROR(VLOOKUP(A105,'PER Sociodemografico'!A:L,9,0),"")</f>
        <v/>
      </c>
      <c r="E105" s="297" t="str">
        <f>IFERROR(VLOOKUP(A105,'PER Sociodemografico'!A:L,11,0),"")</f>
        <v/>
      </c>
      <c r="F105" s="297" t="str">
        <f>IFERROR(VLOOKUP(B105,'PER Sociodemografico'!B:M,9,0),"")</f>
        <v/>
      </c>
      <c r="G105" s="163"/>
      <c r="H105" s="163"/>
      <c r="I105" s="164"/>
      <c r="J105" s="298">
        <f>IF(AND(I105&lt;EL!$E$15,'caracterizacion EL'!I105&lt;&gt;0),1,0)</f>
        <v>0</v>
      </c>
      <c r="K105" s="298">
        <f>IF(AND(I105=EL!$E$15,'caracterizacion EL'!I105&lt;&gt;0),1,0)</f>
        <v>0</v>
      </c>
      <c r="L105" s="164"/>
      <c r="M105" s="163"/>
      <c r="N105" s="163"/>
      <c r="O105" s="163"/>
      <c r="P105" s="163"/>
      <c r="Q105" s="299" t="str">
        <f>IFERROR(VLOOKUP(P105,'Código del Diagnóstico'!$A$3:$B$12426,2,0),"")</f>
        <v/>
      </c>
      <c r="R105" s="78"/>
      <c r="S105" s="163"/>
      <c r="T105" s="163"/>
    </row>
    <row r="106" spans="1:20" ht="14">
      <c r="A106" s="79"/>
      <c r="B106" s="297" t="str">
        <f>IFERROR(VLOOKUP(A106,'PER Sociodemografico'!A:L,2,0),"")</f>
        <v/>
      </c>
      <c r="C106" s="297" t="str">
        <f>IFERROR(VLOOKUP( A106,'PER Sociodemografico'!A:L,6,0),"")</f>
        <v/>
      </c>
      <c r="D106" s="297" t="str">
        <f>IFERROR(VLOOKUP(A106,'PER Sociodemografico'!A:L,9,0),"")</f>
        <v/>
      </c>
      <c r="E106" s="297" t="str">
        <f>IFERROR(VLOOKUP(A106,'PER Sociodemografico'!A:L,11,0),"")</f>
        <v/>
      </c>
      <c r="F106" s="297" t="str">
        <f>IFERROR(VLOOKUP(B106,'PER Sociodemografico'!B:M,9,0),"")</f>
        <v/>
      </c>
      <c r="G106" s="163"/>
      <c r="H106" s="163"/>
      <c r="I106" s="164"/>
      <c r="J106" s="298">
        <f>IF(AND(I106&lt;EL!$E$15,'caracterizacion EL'!I106&lt;&gt;0),1,0)</f>
        <v>0</v>
      </c>
      <c r="K106" s="298">
        <f>IF(AND(I106=EL!$E$15,'caracterizacion EL'!I106&lt;&gt;0),1,0)</f>
        <v>0</v>
      </c>
      <c r="L106" s="164"/>
      <c r="M106" s="163"/>
      <c r="N106" s="163"/>
      <c r="O106" s="163"/>
      <c r="P106" s="163"/>
      <c r="Q106" s="299" t="str">
        <f>IFERROR(VLOOKUP(P106,'Código del Diagnóstico'!$A$3:$B$12426,2,0),"")</f>
        <v/>
      </c>
      <c r="R106" s="78"/>
      <c r="S106" s="163"/>
      <c r="T106" s="163"/>
    </row>
    <row r="107" spans="1:20" ht="14">
      <c r="A107" s="79"/>
      <c r="B107" s="297" t="str">
        <f>IFERROR(VLOOKUP(A107,'PER Sociodemografico'!A:L,2,0),"")</f>
        <v/>
      </c>
      <c r="C107" s="297" t="str">
        <f>IFERROR(VLOOKUP( A107,'PER Sociodemografico'!A:L,6,0),"")</f>
        <v/>
      </c>
      <c r="D107" s="297" t="str">
        <f>IFERROR(VLOOKUP(A107,'PER Sociodemografico'!A:L,9,0),"")</f>
        <v/>
      </c>
      <c r="E107" s="297" t="str">
        <f>IFERROR(VLOOKUP(A107,'PER Sociodemografico'!A:L,11,0),"")</f>
        <v/>
      </c>
      <c r="F107" s="297" t="str">
        <f>IFERROR(VLOOKUP(B107,'PER Sociodemografico'!B:M,9,0),"")</f>
        <v/>
      </c>
      <c r="G107" s="163"/>
      <c r="H107" s="163"/>
      <c r="I107" s="164"/>
      <c r="J107" s="298">
        <f>IF(AND(I107&lt;EL!$E$15,'caracterizacion EL'!I107&lt;&gt;0),1,0)</f>
        <v>0</v>
      </c>
      <c r="K107" s="298">
        <f>IF(AND(I107=EL!$E$15,'caracterizacion EL'!I107&lt;&gt;0),1,0)</f>
        <v>0</v>
      </c>
      <c r="L107" s="164"/>
      <c r="M107" s="163"/>
      <c r="N107" s="163"/>
      <c r="O107" s="163"/>
      <c r="P107" s="163"/>
      <c r="Q107" s="299" t="str">
        <f>IFERROR(VLOOKUP(P107,'Código del Diagnóstico'!$A$3:$B$12426,2,0),"")</f>
        <v/>
      </c>
      <c r="R107" s="78"/>
      <c r="S107" s="163"/>
      <c r="T107" s="163"/>
    </row>
    <row r="108" spans="1:20" ht="14">
      <c r="A108" s="79"/>
      <c r="B108" s="297" t="str">
        <f>IFERROR(VLOOKUP(A108,'PER Sociodemografico'!A:L,2,0),"")</f>
        <v/>
      </c>
      <c r="C108" s="297" t="str">
        <f>IFERROR(VLOOKUP( A108,'PER Sociodemografico'!A:L,6,0),"")</f>
        <v/>
      </c>
      <c r="D108" s="297" t="str">
        <f>IFERROR(VLOOKUP(A108,'PER Sociodemografico'!A:L,9,0),"")</f>
        <v/>
      </c>
      <c r="E108" s="297" t="str">
        <f>IFERROR(VLOOKUP(A108,'PER Sociodemografico'!A:L,11,0),"")</f>
        <v/>
      </c>
      <c r="F108" s="297" t="str">
        <f>IFERROR(VLOOKUP(B108,'PER Sociodemografico'!B:M,9,0),"")</f>
        <v/>
      </c>
      <c r="G108" s="163"/>
      <c r="H108" s="163"/>
      <c r="I108" s="164"/>
      <c r="J108" s="298">
        <f>IF(AND(I108&lt;EL!$E$15,'caracterizacion EL'!I108&lt;&gt;0),1,0)</f>
        <v>0</v>
      </c>
      <c r="K108" s="298">
        <f>IF(AND(I108=EL!$E$15,'caracterizacion EL'!I108&lt;&gt;0),1,0)</f>
        <v>0</v>
      </c>
      <c r="L108" s="164"/>
      <c r="M108" s="163"/>
      <c r="N108" s="163"/>
      <c r="O108" s="163"/>
      <c r="P108" s="163"/>
      <c r="Q108" s="299" t="str">
        <f>IFERROR(VLOOKUP(P108,'Código del Diagnóstico'!$A$3:$B$12426,2,0),"")</f>
        <v/>
      </c>
      <c r="R108" s="78"/>
      <c r="S108" s="163"/>
      <c r="T108" s="163"/>
    </row>
    <row r="109" spans="1:20" ht="14">
      <c r="A109" s="79"/>
      <c r="B109" s="297" t="str">
        <f>IFERROR(VLOOKUP(A109,'PER Sociodemografico'!A:L,2,0),"")</f>
        <v/>
      </c>
      <c r="C109" s="297" t="str">
        <f>IFERROR(VLOOKUP( A109,'PER Sociodemografico'!A:L,6,0),"")</f>
        <v/>
      </c>
      <c r="D109" s="297" t="str">
        <f>IFERROR(VLOOKUP(A109,'PER Sociodemografico'!A:L,9,0),"")</f>
        <v/>
      </c>
      <c r="E109" s="297" t="str">
        <f>IFERROR(VLOOKUP(A109,'PER Sociodemografico'!A:L,11,0),"")</f>
        <v/>
      </c>
      <c r="F109" s="297" t="str">
        <f>IFERROR(VLOOKUP(B109,'PER Sociodemografico'!B:M,9,0),"")</f>
        <v/>
      </c>
      <c r="G109" s="163"/>
      <c r="H109" s="163"/>
      <c r="I109" s="164"/>
      <c r="J109" s="298">
        <f>IF(AND(I109&lt;EL!$E$15,'caracterizacion EL'!I109&lt;&gt;0),1,0)</f>
        <v>0</v>
      </c>
      <c r="K109" s="298">
        <f>IF(AND(I109=EL!$E$15,'caracterizacion EL'!I109&lt;&gt;0),1,0)</f>
        <v>0</v>
      </c>
      <c r="L109" s="164"/>
      <c r="M109" s="163"/>
      <c r="N109" s="163"/>
      <c r="O109" s="163"/>
      <c r="P109" s="163"/>
      <c r="Q109" s="299" t="str">
        <f>IFERROR(VLOOKUP(P109,'Código del Diagnóstico'!$A$3:$B$12426,2,0),"")</f>
        <v/>
      </c>
      <c r="R109" s="78"/>
      <c r="S109" s="163"/>
      <c r="T109" s="163"/>
    </row>
    <row r="110" spans="1:20" ht="14">
      <c r="A110" s="79"/>
      <c r="B110" s="297" t="str">
        <f>IFERROR(VLOOKUP(A110,'PER Sociodemografico'!A:L,2,0),"")</f>
        <v/>
      </c>
      <c r="C110" s="297" t="str">
        <f>IFERROR(VLOOKUP( A110,'PER Sociodemografico'!A:L,6,0),"")</f>
        <v/>
      </c>
      <c r="D110" s="297" t="str">
        <f>IFERROR(VLOOKUP(A110,'PER Sociodemografico'!A:L,9,0),"")</f>
        <v/>
      </c>
      <c r="E110" s="297" t="str">
        <f>IFERROR(VLOOKUP(A110,'PER Sociodemografico'!A:L,11,0),"")</f>
        <v/>
      </c>
      <c r="F110" s="297" t="str">
        <f>IFERROR(VLOOKUP(B110,'PER Sociodemografico'!B:M,9,0),"")</f>
        <v/>
      </c>
      <c r="G110" s="163"/>
      <c r="H110" s="163"/>
      <c r="I110" s="164"/>
      <c r="J110" s="298">
        <f>IF(AND(I110&lt;EL!$E$15,'caracterizacion EL'!I110&lt;&gt;0),1,0)</f>
        <v>0</v>
      </c>
      <c r="K110" s="298">
        <f>IF(AND(I110=EL!$E$15,'caracterizacion EL'!I110&lt;&gt;0),1,0)</f>
        <v>0</v>
      </c>
      <c r="L110" s="164"/>
      <c r="M110" s="163"/>
      <c r="N110" s="163"/>
      <c r="O110" s="163"/>
      <c r="P110" s="163"/>
      <c r="Q110" s="299" t="str">
        <f>IFERROR(VLOOKUP(P110,'Código del Diagnóstico'!$A$3:$B$12426,2,0),"")</f>
        <v/>
      </c>
      <c r="R110" s="78"/>
      <c r="S110" s="163"/>
      <c r="T110" s="163"/>
    </row>
    <row r="111" spans="1:20" ht="14">
      <c r="A111" s="79"/>
      <c r="B111" s="297" t="str">
        <f>IFERROR(VLOOKUP(A111,'PER Sociodemografico'!A:L,2,0),"")</f>
        <v/>
      </c>
      <c r="C111" s="297" t="str">
        <f>IFERROR(VLOOKUP( A111,'PER Sociodemografico'!A:L,6,0),"")</f>
        <v/>
      </c>
      <c r="D111" s="297" t="str">
        <f>IFERROR(VLOOKUP(A111,'PER Sociodemografico'!A:L,9,0),"")</f>
        <v/>
      </c>
      <c r="E111" s="297" t="str">
        <f>IFERROR(VLOOKUP(A111,'PER Sociodemografico'!A:L,11,0),"")</f>
        <v/>
      </c>
      <c r="F111" s="297" t="str">
        <f>IFERROR(VLOOKUP(B111,'PER Sociodemografico'!B:M,9,0),"")</f>
        <v/>
      </c>
      <c r="G111" s="163"/>
      <c r="H111" s="163"/>
      <c r="I111" s="164"/>
      <c r="J111" s="298">
        <f>IF(AND(I111&lt;EL!$E$15,'caracterizacion EL'!I111&lt;&gt;0),1,0)</f>
        <v>0</v>
      </c>
      <c r="K111" s="298">
        <f>IF(AND(I111=EL!$E$15,'caracterizacion EL'!I111&lt;&gt;0),1,0)</f>
        <v>0</v>
      </c>
      <c r="L111" s="164"/>
      <c r="M111" s="163"/>
      <c r="N111" s="163"/>
      <c r="O111" s="163"/>
      <c r="P111" s="163"/>
      <c r="Q111" s="299" t="str">
        <f>IFERROR(VLOOKUP(P111,'Código del Diagnóstico'!$A$3:$B$12426,2,0),"")</f>
        <v/>
      </c>
      <c r="R111" s="78"/>
      <c r="S111" s="163"/>
      <c r="T111" s="163"/>
    </row>
    <row r="112" spans="1:20" ht="14">
      <c r="A112" s="79"/>
      <c r="B112" s="297" t="str">
        <f>IFERROR(VLOOKUP(A112,'PER Sociodemografico'!A:L,2,0),"")</f>
        <v/>
      </c>
      <c r="C112" s="297" t="str">
        <f>IFERROR(VLOOKUP( A112,'PER Sociodemografico'!A:L,6,0),"")</f>
        <v/>
      </c>
      <c r="D112" s="297" t="str">
        <f>IFERROR(VLOOKUP(A112,'PER Sociodemografico'!A:L,9,0),"")</f>
        <v/>
      </c>
      <c r="E112" s="297" t="str">
        <f>IFERROR(VLOOKUP(A112,'PER Sociodemografico'!A:L,11,0),"")</f>
        <v/>
      </c>
      <c r="F112" s="297" t="str">
        <f>IFERROR(VLOOKUP(B112,'PER Sociodemografico'!B:M,9,0),"")</f>
        <v/>
      </c>
      <c r="G112" s="163"/>
      <c r="H112" s="163"/>
      <c r="I112" s="164"/>
      <c r="J112" s="298">
        <f>IF(AND(I112&lt;EL!$E$15,'caracterizacion EL'!I112&lt;&gt;0),1,0)</f>
        <v>0</v>
      </c>
      <c r="K112" s="298">
        <f>IF(AND(I112=EL!$E$15,'caracterizacion EL'!I112&lt;&gt;0),1,0)</f>
        <v>0</v>
      </c>
      <c r="L112" s="164"/>
      <c r="M112" s="163"/>
      <c r="N112" s="163"/>
      <c r="O112" s="163"/>
      <c r="P112" s="163"/>
      <c r="Q112" s="299" t="str">
        <f>IFERROR(VLOOKUP(P112,'Código del Diagnóstico'!$A$3:$B$12426,2,0),"")</f>
        <v/>
      </c>
      <c r="R112" s="78"/>
      <c r="S112" s="163"/>
      <c r="T112" s="163"/>
    </row>
    <row r="113" spans="1:20" ht="14">
      <c r="A113" s="79"/>
      <c r="B113" s="297" t="str">
        <f>IFERROR(VLOOKUP(A113,'PER Sociodemografico'!A:L,2,0),"")</f>
        <v/>
      </c>
      <c r="C113" s="297" t="str">
        <f>IFERROR(VLOOKUP( A113,'PER Sociodemografico'!A:L,6,0),"")</f>
        <v/>
      </c>
      <c r="D113" s="297" t="str">
        <f>IFERROR(VLOOKUP(A113,'PER Sociodemografico'!A:L,9,0),"")</f>
        <v/>
      </c>
      <c r="E113" s="297" t="str">
        <f>IFERROR(VLOOKUP(A113,'PER Sociodemografico'!A:L,11,0),"")</f>
        <v/>
      </c>
      <c r="F113" s="297" t="str">
        <f>IFERROR(VLOOKUP(B113,'PER Sociodemografico'!B:M,9,0),"")</f>
        <v/>
      </c>
      <c r="G113" s="163"/>
      <c r="H113" s="163"/>
      <c r="I113" s="164"/>
      <c r="J113" s="298">
        <f>IF(AND(I113&lt;EL!$E$15,'caracterizacion EL'!I113&lt;&gt;0),1,0)</f>
        <v>0</v>
      </c>
      <c r="K113" s="298">
        <f>IF(AND(I113=EL!$E$15,'caracterizacion EL'!I113&lt;&gt;0),1,0)</f>
        <v>0</v>
      </c>
      <c r="L113" s="164"/>
      <c r="M113" s="163"/>
      <c r="N113" s="163"/>
      <c r="O113" s="163"/>
      <c r="P113" s="163"/>
      <c r="Q113" s="299" t="str">
        <f>IFERROR(VLOOKUP(P113,'Código del Diagnóstico'!$A$3:$B$12426,2,0),"")</f>
        <v/>
      </c>
      <c r="R113" s="78"/>
      <c r="S113" s="163"/>
      <c r="T113" s="163"/>
    </row>
    <row r="114" spans="1:20" ht="14">
      <c r="A114" s="79"/>
      <c r="B114" s="297" t="str">
        <f>IFERROR(VLOOKUP(A114,'PER Sociodemografico'!A:L,2,0),"")</f>
        <v/>
      </c>
      <c r="C114" s="297" t="str">
        <f>IFERROR(VLOOKUP( A114,'PER Sociodemografico'!A:L,6,0),"")</f>
        <v/>
      </c>
      <c r="D114" s="297" t="str">
        <f>IFERROR(VLOOKUP(A114,'PER Sociodemografico'!A:L,9,0),"")</f>
        <v/>
      </c>
      <c r="E114" s="297" t="str">
        <f>IFERROR(VLOOKUP(A114,'PER Sociodemografico'!A:L,11,0),"")</f>
        <v/>
      </c>
      <c r="F114" s="297" t="str">
        <f>IFERROR(VLOOKUP(B114,'PER Sociodemografico'!B:M,9,0),"")</f>
        <v/>
      </c>
      <c r="G114" s="163"/>
      <c r="H114" s="163"/>
      <c r="I114" s="164"/>
      <c r="J114" s="298">
        <f>IF(AND(I114&lt;EL!$E$15,'caracterizacion EL'!I114&lt;&gt;0),1,0)</f>
        <v>0</v>
      </c>
      <c r="K114" s="298">
        <f>IF(AND(I114=EL!$E$15,'caracterizacion EL'!I114&lt;&gt;0),1,0)</f>
        <v>0</v>
      </c>
      <c r="L114" s="164"/>
      <c r="M114" s="163"/>
      <c r="N114" s="163"/>
      <c r="O114" s="163"/>
      <c r="P114" s="163"/>
      <c r="Q114" s="299" t="str">
        <f>IFERROR(VLOOKUP(P114,'Código del Diagnóstico'!$A$3:$B$12426,2,0),"")</f>
        <v/>
      </c>
      <c r="R114" s="78"/>
      <c r="S114" s="163"/>
      <c r="T114" s="163"/>
    </row>
    <row r="115" spans="1:20" ht="14">
      <c r="A115" s="79"/>
      <c r="B115" s="297" t="str">
        <f>IFERROR(VLOOKUP(A115,'PER Sociodemografico'!A:L,2,0),"")</f>
        <v/>
      </c>
      <c r="C115" s="297" t="str">
        <f>IFERROR(VLOOKUP( A115,'PER Sociodemografico'!A:L,6,0),"")</f>
        <v/>
      </c>
      <c r="D115" s="297" t="str">
        <f>IFERROR(VLOOKUP(A115,'PER Sociodemografico'!A:L,9,0),"")</f>
        <v/>
      </c>
      <c r="E115" s="297" t="str">
        <f>IFERROR(VLOOKUP(A115,'PER Sociodemografico'!A:L,11,0),"")</f>
        <v/>
      </c>
      <c r="F115" s="297" t="str">
        <f>IFERROR(VLOOKUP(B115,'PER Sociodemografico'!B:M,9,0),"")</f>
        <v/>
      </c>
      <c r="G115" s="163"/>
      <c r="H115" s="163"/>
      <c r="I115" s="164"/>
      <c r="J115" s="298">
        <f>IF(AND(I115&lt;EL!$E$15,'caracterizacion EL'!I115&lt;&gt;0),1,0)</f>
        <v>0</v>
      </c>
      <c r="K115" s="298">
        <f>IF(AND(I115=EL!$E$15,'caracterizacion EL'!I115&lt;&gt;0),1,0)</f>
        <v>0</v>
      </c>
      <c r="L115" s="164"/>
      <c r="M115" s="163"/>
      <c r="N115" s="163"/>
      <c r="O115" s="163"/>
      <c r="P115" s="163"/>
      <c r="Q115" s="299" t="str">
        <f>IFERROR(VLOOKUP(P115,'Código del Diagnóstico'!$A$3:$B$12426,2,0),"")</f>
        <v/>
      </c>
      <c r="R115" s="78"/>
      <c r="S115" s="163"/>
      <c r="T115" s="163"/>
    </row>
    <row r="116" spans="1:20" ht="14">
      <c r="A116" s="79"/>
      <c r="B116" s="297" t="str">
        <f>IFERROR(VLOOKUP(A116,'PER Sociodemografico'!A:L,2,0),"")</f>
        <v/>
      </c>
      <c r="C116" s="297" t="str">
        <f>IFERROR(VLOOKUP( A116,'PER Sociodemografico'!A:L,6,0),"")</f>
        <v/>
      </c>
      <c r="D116" s="297" t="str">
        <f>IFERROR(VLOOKUP(A116,'PER Sociodemografico'!A:L,9,0),"")</f>
        <v/>
      </c>
      <c r="E116" s="297" t="str">
        <f>IFERROR(VLOOKUP(A116,'PER Sociodemografico'!A:L,11,0),"")</f>
        <v/>
      </c>
      <c r="F116" s="297" t="str">
        <f>IFERROR(VLOOKUP(B116,'PER Sociodemografico'!B:M,9,0),"")</f>
        <v/>
      </c>
      <c r="G116" s="163"/>
      <c r="H116" s="163"/>
      <c r="I116" s="164"/>
      <c r="J116" s="298">
        <f>IF(AND(I116&lt;EL!$E$15,'caracterizacion EL'!I116&lt;&gt;0),1,0)</f>
        <v>0</v>
      </c>
      <c r="K116" s="298">
        <f>IF(AND(I116=EL!$E$15,'caracterizacion EL'!I116&lt;&gt;0),1,0)</f>
        <v>0</v>
      </c>
      <c r="L116" s="164"/>
      <c r="M116" s="163"/>
      <c r="N116" s="163"/>
      <c r="O116" s="163"/>
      <c r="P116" s="163"/>
      <c r="Q116" s="299" t="str">
        <f>IFERROR(VLOOKUP(P116,'Código del Diagnóstico'!$A$3:$B$12426,2,0),"")</f>
        <v/>
      </c>
      <c r="R116" s="78"/>
      <c r="S116" s="163"/>
      <c r="T116" s="163"/>
    </row>
    <row r="117" spans="1:20" ht="14">
      <c r="A117" s="79"/>
      <c r="B117" s="297" t="str">
        <f>IFERROR(VLOOKUP(A117,'PER Sociodemografico'!A:L,2,0),"")</f>
        <v/>
      </c>
      <c r="C117" s="297" t="str">
        <f>IFERROR(VLOOKUP( A117,'PER Sociodemografico'!A:L,6,0),"")</f>
        <v/>
      </c>
      <c r="D117" s="297" t="str">
        <f>IFERROR(VLOOKUP(A117,'PER Sociodemografico'!A:L,9,0),"")</f>
        <v/>
      </c>
      <c r="E117" s="297" t="str">
        <f>IFERROR(VLOOKUP(A117,'PER Sociodemografico'!A:L,11,0),"")</f>
        <v/>
      </c>
      <c r="F117" s="297" t="str">
        <f>IFERROR(VLOOKUP(B117,'PER Sociodemografico'!B:M,9,0),"")</f>
        <v/>
      </c>
      <c r="G117" s="163"/>
      <c r="H117" s="163"/>
      <c r="I117" s="164"/>
      <c r="J117" s="298">
        <f>IF(AND(I117&lt;EL!$E$15,'caracterizacion EL'!I117&lt;&gt;0),1,0)</f>
        <v>0</v>
      </c>
      <c r="K117" s="298">
        <f>IF(AND(I117=EL!$E$15,'caracterizacion EL'!I117&lt;&gt;0),1,0)</f>
        <v>0</v>
      </c>
      <c r="L117" s="164"/>
      <c r="M117" s="163"/>
      <c r="N117" s="163"/>
      <c r="O117" s="163"/>
      <c r="P117" s="163"/>
      <c r="Q117" s="299" t="str">
        <f>IFERROR(VLOOKUP(P117,'Código del Diagnóstico'!$A$3:$B$12426,2,0),"")</f>
        <v/>
      </c>
      <c r="R117" s="78"/>
      <c r="S117" s="163"/>
      <c r="T117" s="163"/>
    </row>
    <row r="118" spans="1:20" ht="14">
      <c r="A118" s="79"/>
      <c r="B118" s="297" t="str">
        <f>IFERROR(VLOOKUP(A118,'PER Sociodemografico'!A:L,2,0),"")</f>
        <v/>
      </c>
      <c r="C118" s="297" t="str">
        <f>IFERROR(VLOOKUP( A118,'PER Sociodemografico'!A:L,6,0),"")</f>
        <v/>
      </c>
      <c r="D118" s="297" t="str">
        <f>IFERROR(VLOOKUP(A118,'PER Sociodemografico'!A:L,9,0),"")</f>
        <v/>
      </c>
      <c r="E118" s="297" t="str">
        <f>IFERROR(VLOOKUP(A118,'PER Sociodemografico'!A:L,11,0),"")</f>
        <v/>
      </c>
      <c r="F118" s="297" t="str">
        <f>IFERROR(VLOOKUP(B118,'PER Sociodemografico'!B:M,9,0),"")</f>
        <v/>
      </c>
      <c r="G118" s="163"/>
      <c r="H118" s="163"/>
      <c r="I118" s="164"/>
      <c r="J118" s="298">
        <f>IF(AND(I118&lt;EL!$E$15,'caracterizacion EL'!I118&lt;&gt;0),1,0)</f>
        <v>0</v>
      </c>
      <c r="K118" s="298">
        <f>IF(AND(I118=EL!$E$15,'caracterizacion EL'!I118&lt;&gt;0),1,0)</f>
        <v>0</v>
      </c>
      <c r="L118" s="164"/>
      <c r="M118" s="163"/>
      <c r="N118" s="163"/>
      <c r="O118" s="163"/>
      <c r="P118" s="163"/>
      <c r="Q118" s="299" t="str">
        <f>IFERROR(VLOOKUP(P118,'Código del Diagnóstico'!$A$3:$B$12426,2,0),"")</f>
        <v/>
      </c>
      <c r="R118" s="78"/>
      <c r="S118" s="163"/>
      <c r="T118" s="163"/>
    </row>
    <row r="119" spans="1:20" ht="14">
      <c r="A119" s="79"/>
      <c r="B119" s="297" t="str">
        <f>IFERROR(VLOOKUP(A119,'PER Sociodemografico'!A:L,2,0),"")</f>
        <v/>
      </c>
      <c r="C119" s="297" t="str">
        <f>IFERROR(VLOOKUP( A119,'PER Sociodemografico'!A:L,6,0),"")</f>
        <v/>
      </c>
      <c r="D119" s="297" t="str">
        <f>IFERROR(VLOOKUP(A119,'PER Sociodemografico'!A:L,9,0),"")</f>
        <v/>
      </c>
      <c r="E119" s="297" t="str">
        <f>IFERROR(VLOOKUP(A119,'PER Sociodemografico'!A:L,11,0),"")</f>
        <v/>
      </c>
      <c r="F119" s="297" t="str">
        <f>IFERROR(VLOOKUP(B119,'PER Sociodemografico'!B:M,9,0),"")</f>
        <v/>
      </c>
      <c r="G119" s="163"/>
      <c r="H119" s="163"/>
      <c r="I119" s="164"/>
      <c r="J119" s="298">
        <f>IF(AND(I119&lt;EL!$E$15,'caracterizacion EL'!I119&lt;&gt;0),1,0)</f>
        <v>0</v>
      </c>
      <c r="K119" s="298">
        <f>IF(AND(I119=EL!$E$15,'caracterizacion EL'!I119&lt;&gt;0),1,0)</f>
        <v>0</v>
      </c>
      <c r="L119" s="164"/>
      <c r="M119" s="163"/>
      <c r="N119" s="163"/>
      <c r="O119" s="163"/>
      <c r="P119" s="163"/>
      <c r="Q119" s="299" t="str">
        <f>IFERROR(VLOOKUP(P119,'Código del Diagnóstico'!$A$3:$B$12426,2,0),"")</f>
        <v/>
      </c>
      <c r="R119" s="78"/>
      <c r="S119" s="163"/>
      <c r="T119" s="163"/>
    </row>
    <row r="120" spans="1:20" ht="14">
      <c r="A120" s="79"/>
      <c r="B120" s="297" t="str">
        <f>IFERROR(VLOOKUP(A120,'PER Sociodemografico'!A:L,2,0),"")</f>
        <v/>
      </c>
      <c r="C120" s="297" t="str">
        <f>IFERROR(VLOOKUP( A120,'PER Sociodemografico'!A:L,6,0),"")</f>
        <v/>
      </c>
      <c r="D120" s="297" t="str">
        <f>IFERROR(VLOOKUP(A120,'PER Sociodemografico'!A:L,9,0),"")</f>
        <v/>
      </c>
      <c r="E120" s="297" t="str">
        <f>IFERROR(VLOOKUP(A120,'PER Sociodemografico'!A:L,11,0),"")</f>
        <v/>
      </c>
      <c r="F120" s="297" t="str">
        <f>IFERROR(VLOOKUP(B120,'PER Sociodemografico'!B:M,9,0),"")</f>
        <v/>
      </c>
      <c r="G120" s="163"/>
      <c r="H120" s="163"/>
      <c r="I120" s="164"/>
      <c r="J120" s="298">
        <f>IF(AND(I120&lt;EL!$E$15,'caracterizacion EL'!I120&lt;&gt;0),1,0)</f>
        <v>0</v>
      </c>
      <c r="K120" s="298">
        <f>IF(AND(I120=EL!$E$15,'caracterizacion EL'!I120&lt;&gt;0),1,0)</f>
        <v>0</v>
      </c>
      <c r="L120" s="164"/>
      <c r="M120" s="163"/>
      <c r="N120" s="163"/>
      <c r="O120" s="163"/>
      <c r="P120" s="163"/>
      <c r="Q120" s="299" t="str">
        <f>IFERROR(VLOOKUP(P120,'Código del Diagnóstico'!$A$3:$B$12426,2,0),"")</f>
        <v/>
      </c>
      <c r="R120" s="78"/>
      <c r="S120" s="163"/>
      <c r="T120" s="163"/>
    </row>
    <row r="121" spans="1:20" ht="14">
      <c r="A121" s="79"/>
      <c r="B121" s="297" t="str">
        <f>IFERROR(VLOOKUP(A121,'PER Sociodemografico'!A:L,2,0),"")</f>
        <v/>
      </c>
      <c r="C121" s="297" t="str">
        <f>IFERROR(VLOOKUP( A121,'PER Sociodemografico'!A:L,6,0),"")</f>
        <v/>
      </c>
      <c r="D121" s="297" t="str">
        <f>IFERROR(VLOOKUP(A121,'PER Sociodemografico'!A:L,9,0),"")</f>
        <v/>
      </c>
      <c r="E121" s="297" t="str">
        <f>IFERROR(VLOOKUP(A121,'PER Sociodemografico'!A:L,11,0),"")</f>
        <v/>
      </c>
      <c r="F121" s="297" t="str">
        <f>IFERROR(VLOOKUP(B121,'PER Sociodemografico'!B:M,9,0),"")</f>
        <v/>
      </c>
      <c r="G121" s="163"/>
      <c r="H121" s="163"/>
      <c r="I121" s="164"/>
      <c r="J121" s="298">
        <f>IF(AND(I121&lt;EL!$E$15,'caracterizacion EL'!I121&lt;&gt;0),1,0)</f>
        <v>0</v>
      </c>
      <c r="K121" s="298">
        <f>IF(AND(I121=EL!$E$15,'caracterizacion EL'!I121&lt;&gt;0),1,0)</f>
        <v>0</v>
      </c>
      <c r="L121" s="164"/>
      <c r="M121" s="163"/>
      <c r="N121" s="163"/>
      <c r="O121" s="163"/>
      <c r="P121" s="163"/>
      <c r="Q121" s="299" t="str">
        <f>IFERROR(VLOOKUP(P121,'Código del Diagnóstico'!$A$3:$B$12426,2,0),"")</f>
        <v/>
      </c>
      <c r="R121" s="78"/>
      <c r="S121" s="163"/>
      <c r="T121" s="163"/>
    </row>
    <row r="122" spans="1:20" ht="14">
      <c r="A122" s="79"/>
      <c r="B122" s="297" t="str">
        <f>IFERROR(VLOOKUP(A122,'PER Sociodemografico'!A:L,2,0),"")</f>
        <v/>
      </c>
      <c r="C122" s="297" t="str">
        <f>IFERROR(VLOOKUP( A122,'PER Sociodemografico'!A:L,6,0),"")</f>
        <v/>
      </c>
      <c r="D122" s="297" t="str">
        <f>IFERROR(VLOOKUP(A122,'PER Sociodemografico'!A:L,9,0),"")</f>
        <v/>
      </c>
      <c r="E122" s="297" t="str">
        <f>IFERROR(VLOOKUP(A122,'PER Sociodemografico'!A:L,11,0),"")</f>
        <v/>
      </c>
      <c r="F122" s="297" t="str">
        <f>IFERROR(VLOOKUP(B122,'PER Sociodemografico'!B:M,9,0),"")</f>
        <v/>
      </c>
      <c r="G122" s="163"/>
      <c r="H122" s="163"/>
      <c r="I122" s="164"/>
      <c r="J122" s="298">
        <f>IF(AND(I122&lt;EL!$E$15,'caracterizacion EL'!I122&lt;&gt;0),1,0)</f>
        <v>0</v>
      </c>
      <c r="K122" s="298">
        <f>IF(AND(I122=EL!$E$15,'caracterizacion EL'!I122&lt;&gt;0),1,0)</f>
        <v>0</v>
      </c>
      <c r="L122" s="164"/>
      <c r="M122" s="163"/>
      <c r="N122" s="163"/>
      <c r="O122" s="163"/>
      <c r="P122" s="163"/>
      <c r="Q122" s="299" t="str">
        <f>IFERROR(VLOOKUP(P122,'Código del Diagnóstico'!$A$3:$B$12426,2,0),"")</f>
        <v/>
      </c>
      <c r="R122" s="78"/>
      <c r="S122" s="163"/>
      <c r="T122" s="163"/>
    </row>
    <row r="123" spans="1:20" ht="14">
      <c r="A123" s="79"/>
      <c r="B123" s="297" t="str">
        <f>IFERROR(VLOOKUP(A123,'PER Sociodemografico'!A:L,2,0),"")</f>
        <v/>
      </c>
      <c r="C123" s="297" t="str">
        <f>IFERROR(VLOOKUP( A123,'PER Sociodemografico'!A:L,6,0),"")</f>
        <v/>
      </c>
      <c r="D123" s="297" t="str">
        <f>IFERROR(VLOOKUP(A123,'PER Sociodemografico'!A:L,9,0),"")</f>
        <v/>
      </c>
      <c r="E123" s="297" t="str">
        <f>IFERROR(VLOOKUP(A123,'PER Sociodemografico'!A:L,11,0),"")</f>
        <v/>
      </c>
      <c r="F123" s="297" t="str">
        <f>IFERROR(VLOOKUP(B123,'PER Sociodemografico'!B:M,9,0),"")</f>
        <v/>
      </c>
      <c r="G123" s="163"/>
      <c r="H123" s="163"/>
      <c r="I123" s="164"/>
      <c r="J123" s="298">
        <f>IF(AND(I123&lt;EL!$E$15,'caracterizacion EL'!I123&lt;&gt;0),1,0)</f>
        <v>0</v>
      </c>
      <c r="K123" s="298">
        <f>IF(AND(I123=EL!$E$15,'caracterizacion EL'!I123&lt;&gt;0),1,0)</f>
        <v>0</v>
      </c>
      <c r="L123" s="164"/>
      <c r="M123" s="163"/>
      <c r="N123" s="163"/>
      <c r="O123" s="163"/>
      <c r="P123" s="163"/>
      <c r="Q123" s="299" t="str">
        <f>IFERROR(VLOOKUP(P123,'Código del Diagnóstico'!$A$3:$B$12426,2,0),"")</f>
        <v/>
      </c>
      <c r="R123" s="78"/>
      <c r="S123" s="163"/>
      <c r="T123" s="163"/>
    </row>
    <row r="124" spans="1:20" ht="14">
      <c r="A124" s="79"/>
      <c r="B124" s="297" t="str">
        <f>IFERROR(VLOOKUP(A124,'PER Sociodemografico'!A:L,2,0),"")</f>
        <v/>
      </c>
      <c r="C124" s="297" t="str">
        <f>IFERROR(VLOOKUP( A124,'PER Sociodemografico'!A:L,6,0),"")</f>
        <v/>
      </c>
      <c r="D124" s="297" t="str">
        <f>IFERROR(VLOOKUP(A124,'PER Sociodemografico'!A:L,9,0),"")</f>
        <v/>
      </c>
      <c r="E124" s="297" t="str">
        <f>IFERROR(VLOOKUP(A124,'PER Sociodemografico'!A:L,11,0),"")</f>
        <v/>
      </c>
      <c r="F124" s="297" t="str">
        <f>IFERROR(VLOOKUP(B124,'PER Sociodemografico'!B:M,9,0),"")</f>
        <v/>
      </c>
      <c r="G124" s="163"/>
      <c r="H124" s="163"/>
      <c r="I124" s="164"/>
      <c r="J124" s="298">
        <f>IF(AND(I124&lt;EL!$E$15,'caracterizacion EL'!I124&lt;&gt;0),1,0)</f>
        <v>0</v>
      </c>
      <c r="K124" s="298">
        <f>IF(AND(I124=EL!$E$15,'caracterizacion EL'!I124&lt;&gt;0),1,0)</f>
        <v>0</v>
      </c>
      <c r="L124" s="164"/>
      <c r="M124" s="163"/>
      <c r="N124" s="163"/>
      <c r="O124" s="163"/>
      <c r="P124" s="163"/>
      <c r="Q124" s="299" t="str">
        <f>IFERROR(VLOOKUP(P124,'Código del Diagnóstico'!$A$3:$B$12426,2,0),"")</f>
        <v/>
      </c>
      <c r="R124" s="78"/>
      <c r="S124" s="163"/>
      <c r="T124" s="163"/>
    </row>
    <row r="125" spans="1:20" ht="14">
      <c r="A125" s="79"/>
      <c r="B125" s="297" t="str">
        <f>IFERROR(VLOOKUP(A125,'PER Sociodemografico'!A:L,2,0),"")</f>
        <v/>
      </c>
      <c r="C125" s="297" t="str">
        <f>IFERROR(VLOOKUP( A125,'PER Sociodemografico'!A:L,6,0),"")</f>
        <v/>
      </c>
      <c r="D125" s="297" t="str">
        <f>IFERROR(VLOOKUP(A125,'PER Sociodemografico'!A:L,9,0),"")</f>
        <v/>
      </c>
      <c r="E125" s="297" t="str">
        <f>IFERROR(VLOOKUP(A125,'PER Sociodemografico'!A:L,11,0),"")</f>
        <v/>
      </c>
      <c r="F125" s="297" t="str">
        <f>IFERROR(VLOOKUP(B125,'PER Sociodemografico'!B:M,9,0),"")</f>
        <v/>
      </c>
      <c r="G125" s="163"/>
      <c r="H125" s="163"/>
      <c r="I125" s="164"/>
      <c r="J125" s="298">
        <f>IF(AND(I125&lt;EL!$E$15,'caracterizacion EL'!I125&lt;&gt;0),1,0)</f>
        <v>0</v>
      </c>
      <c r="K125" s="298">
        <f>IF(AND(I125=EL!$E$15,'caracterizacion EL'!I125&lt;&gt;0),1,0)</f>
        <v>0</v>
      </c>
      <c r="L125" s="164"/>
      <c r="M125" s="163"/>
      <c r="N125" s="163"/>
      <c r="O125" s="163"/>
      <c r="P125" s="163"/>
      <c r="Q125" s="299" t="str">
        <f>IFERROR(VLOOKUP(P125,'Código del Diagnóstico'!$A$3:$B$12426,2,0),"")</f>
        <v/>
      </c>
      <c r="R125" s="78"/>
      <c r="S125" s="163"/>
      <c r="T125" s="163"/>
    </row>
    <row r="126" spans="1:20" ht="14">
      <c r="A126" s="79"/>
      <c r="B126" s="297" t="str">
        <f>IFERROR(VLOOKUP(A126,'PER Sociodemografico'!A:L,2,0),"")</f>
        <v/>
      </c>
      <c r="C126" s="297" t="str">
        <f>IFERROR(VLOOKUP( A126,'PER Sociodemografico'!A:L,6,0),"")</f>
        <v/>
      </c>
      <c r="D126" s="297" t="str">
        <f>IFERROR(VLOOKUP(A126,'PER Sociodemografico'!A:L,9,0),"")</f>
        <v/>
      </c>
      <c r="E126" s="297" t="str">
        <f>IFERROR(VLOOKUP(A126,'PER Sociodemografico'!A:L,11,0),"")</f>
        <v/>
      </c>
      <c r="F126" s="297" t="str">
        <f>IFERROR(VLOOKUP(B126,'PER Sociodemografico'!B:M,9,0),"")</f>
        <v/>
      </c>
      <c r="G126" s="163"/>
      <c r="H126" s="163"/>
      <c r="I126" s="164"/>
      <c r="J126" s="298">
        <f>IF(AND(I126&lt;EL!$E$15,'caracterizacion EL'!I126&lt;&gt;0),1,0)</f>
        <v>0</v>
      </c>
      <c r="K126" s="298">
        <f>IF(AND(I126=EL!$E$15,'caracterizacion EL'!I126&lt;&gt;0),1,0)</f>
        <v>0</v>
      </c>
      <c r="L126" s="164"/>
      <c r="M126" s="163"/>
      <c r="N126" s="163"/>
      <c r="O126" s="163"/>
      <c r="P126" s="163"/>
      <c r="Q126" s="299" t="str">
        <f>IFERROR(VLOOKUP(P126,'Código del Diagnóstico'!$A$3:$B$12426,2,0),"")</f>
        <v/>
      </c>
      <c r="R126" s="78"/>
      <c r="S126" s="163"/>
      <c r="T126" s="163"/>
    </row>
    <row r="127" spans="1:20" ht="14">
      <c r="A127" s="79"/>
      <c r="B127" s="297" t="str">
        <f>IFERROR(VLOOKUP(A127,'PER Sociodemografico'!A:L,2,0),"")</f>
        <v/>
      </c>
      <c r="C127" s="297" t="str">
        <f>IFERROR(VLOOKUP( A127,'PER Sociodemografico'!A:L,6,0),"")</f>
        <v/>
      </c>
      <c r="D127" s="297" t="str">
        <f>IFERROR(VLOOKUP(A127,'PER Sociodemografico'!A:L,9,0),"")</f>
        <v/>
      </c>
      <c r="E127" s="297" t="str">
        <f>IFERROR(VLOOKUP(A127,'PER Sociodemografico'!A:L,11,0),"")</f>
        <v/>
      </c>
      <c r="F127" s="297" t="str">
        <f>IFERROR(VLOOKUP(B127,'PER Sociodemografico'!B:M,9,0),"")</f>
        <v/>
      </c>
      <c r="G127" s="163"/>
      <c r="H127" s="163"/>
      <c r="I127" s="164"/>
      <c r="J127" s="298">
        <f>IF(AND(I127&lt;EL!$E$15,'caracterizacion EL'!I127&lt;&gt;0),1,0)</f>
        <v>0</v>
      </c>
      <c r="K127" s="298">
        <f>IF(AND(I127=EL!$E$15,'caracterizacion EL'!I127&lt;&gt;0),1,0)</f>
        <v>0</v>
      </c>
      <c r="L127" s="164"/>
      <c r="M127" s="163"/>
      <c r="N127" s="163"/>
      <c r="O127" s="163"/>
      <c r="P127" s="163"/>
      <c r="Q127" s="299" t="str">
        <f>IFERROR(VLOOKUP(P127,'Código del Diagnóstico'!$A$3:$B$12426,2,0),"")</f>
        <v/>
      </c>
      <c r="R127" s="78"/>
      <c r="S127" s="163"/>
      <c r="T127" s="163"/>
    </row>
    <row r="128" spans="1:20" ht="14">
      <c r="A128" s="79"/>
      <c r="B128" s="297" t="str">
        <f>IFERROR(VLOOKUP(A128,'PER Sociodemografico'!A:L,2,0),"")</f>
        <v/>
      </c>
      <c r="C128" s="297" t="str">
        <f>IFERROR(VLOOKUP( A128,'PER Sociodemografico'!A:L,6,0),"")</f>
        <v/>
      </c>
      <c r="D128" s="297" t="str">
        <f>IFERROR(VLOOKUP(A128,'PER Sociodemografico'!A:L,9,0),"")</f>
        <v/>
      </c>
      <c r="E128" s="297" t="str">
        <f>IFERROR(VLOOKUP(A128,'PER Sociodemografico'!A:L,11,0),"")</f>
        <v/>
      </c>
      <c r="F128" s="297" t="str">
        <f>IFERROR(VLOOKUP(B128,'PER Sociodemografico'!B:M,9,0),"")</f>
        <v/>
      </c>
      <c r="G128" s="163"/>
      <c r="H128" s="163"/>
      <c r="I128" s="164"/>
      <c r="J128" s="298">
        <f>IF(AND(I128&lt;EL!$E$15,'caracterizacion EL'!I128&lt;&gt;0),1,0)</f>
        <v>0</v>
      </c>
      <c r="K128" s="298">
        <f>IF(AND(I128=EL!$E$15,'caracterizacion EL'!I128&lt;&gt;0),1,0)</f>
        <v>0</v>
      </c>
      <c r="L128" s="164"/>
      <c r="M128" s="163"/>
      <c r="N128" s="163"/>
      <c r="O128" s="163"/>
      <c r="P128" s="163"/>
      <c r="Q128" s="299" t="str">
        <f>IFERROR(VLOOKUP(P128,'Código del Diagnóstico'!$A$3:$B$12426,2,0),"")</f>
        <v/>
      </c>
      <c r="R128" s="78"/>
      <c r="S128" s="163"/>
      <c r="T128" s="163"/>
    </row>
    <row r="129" spans="1:20" ht="14">
      <c r="A129" s="79"/>
      <c r="B129" s="297" t="str">
        <f>IFERROR(VLOOKUP(A129,'PER Sociodemografico'!A:L,2,0),"")</f>
        <v/>
      </c>
      <c r="C129" s="297" t="str">
        <f>IFERROR(VLOOKUP( A129,'PER Sociodemografico'!A:L,6,0),"")</f>
        <v/>
      </c>
      <c r="D129" s="297" t="str">
        <f>IFERROR(VLOOKUP(A129,'PER Sociodemografico'!A:L,9,0),"")</f>
        <v/>
      </c>
      <c r="E129" s="297" t="str">
        <f>IFERROR(VLOOKUP(A129,'PER Sociodemografico'!A:L,11,0),"")</f>
        <v/>
      </c>
      <c r="F129" s="297" t="str">
        <f>IFERROR(VLOOKUP(B129,'PER Sociodemografico'!B:M,9,0),"")</f>
        <v/>
      </c>
      <c r="G129" s="163"/>
      <c r="H129" s="163"/>
      <c r="I129" s="164"/>
      <c r="J129" s="298">
        <f>IF(AND(I129&lt;EL!$E$15,'caracterizacion EL'!I129&lt;&gt;0),1,0)</f>
        <v>0</v>
      </c>
      <c r="K129" s="298">
        <f>IF(AND(I129=EL!$E$15,'caracterizacion EL'!I129&lt;&gt;0),1,0)</f>
        <v>0</v>
      </c>
      <c r="L129" s="164"/>
      <c r="M129" s="163"/>
      <c r="N129" s="163"/>
      <c r="O129" s="163"/>
      <c r="P129" s="163"/>
      <c r="Q129" s="299" t="str">
        <f>IFERROR(VLOOKUP(P129,'Código del Diagnóstico'!$A$3:$B$12426,2,0),"")</f>
        <v/>
      </c>
      <c r="R129" s="78"/>
      <c r="S129" s="163"/>
      <c r="T129" s="163"/>
    </row>
    <row r="130" spans="1:20" ht="14">
      <c r="A130" s="79"/>
      <c r="B130" s="297" t="str">
        <f>IFERROR(VLOOKUP(A130,'PER Sociodemografico'!A:L,2,0),"")</f>
        <v/>
      </c>
      <c r="C130" s="297" t="str">
        <f>IFERROR(VLOOKUP( A130,'PER Sociodemografico'!A:L,6,0),"")</f>
        <v/>
      </c>
      <c r="D130" s="297" t="str">
        <f>IFERROR(VLOOKUP(A130,'PER Sociodemografico'!A:L,9,0),"")</f>
        <v/>
      </c>
      <c r="E130" s="297" t="str">
        <f>IFERROR(VLOOKUP(A130,'PER Sociodemografico'!A:L,11,0),"")</f>
        <v/>
      </c>
      <c r="F130" s="297" t="str">
        <f>IFERROR(VLOOKUP(B130,'PER Sociodemografico'!B:M,9,0),"")</f>
        <v/>
      </c>
      <c r="G130" s="163"/>
      <c r="H130" s="163"/>
      <c r="I130" s="164"/>
      <c r="J130" s="298">
        <f>IF(AND(I130&lt;EL!$E$15,'caracterizacion EL'!I130&lt;&gt;0),1,0)</f>
        <v>0</v>
      </c>
      <c r="K130" s="298">
        <f>IF(AND(I130=EL!$E$15,'caracterizacion EL'!I130&lt;&gt;0),1,0)</f>
        <v>0</v>
      </c>
      <c r="L130" s="164"/>
      <c r="M130" s="163"/>
      <c r="N130" s="163"/>
      <c r="O130" s="163"/>
      <c r="P130" s="163"/>
      <c r="Q130" s="299" t="str">
        <f>IFERROR(VLOOKUP(P130,'Código del Diagnóstico'!$A$3:$B$12426,2,0),"")</f>
        <v/>
      </c>
      <c r="R130" s="78"/>
      <c r="S130" s="163"/>
      <c r="T130" s="163"/>
    </row>
    <row r="131" spans="1:20" ht="14">
      <c r="A131" s="79"/>
      <c r="B131" s="297" t="str">
        <f>IFERROR(VLOOKUP(A131,'PER Sociodemografico'!A:L,2,0),"")</f>
        <v/>
      </c>
      <c r="C131" s="297" t="str">
        <f>IFERROR(VLOOKUP( A131,'PER Sociodemografico'!A:L,6,0),"")</f>
        <v/>
      </c>
      <c r="D131" s="297" t="str">
        <f>IFERROR(VLOOKUP(A131,'PER Sociodemografico'!A:L,9,0),"")</f>
        <v/>
      </c>
      <c r="E131" s="297" t="str">
        <f>IFERROR(VLOOKUP(A131,'PER Sociodemografico'!A:L,11,0),"")</f>
        <v/>
      </c>
      <c r="F131" s="297" t="str">
        <f>IFERROR(VLOOKUP(B131,'PER Sociodemografico'!B:M,9,0),"")</f>
        <v/>
      </c>
      <c r="G131" s="163"/>
      <c r="H131" s="163"/>
      <c r="I131" s="164"/>
      <c r="J131" s="298">
        <f>IF(AND(I131&lt;EL!$E$15,'caracterizacion EL'!I131&lt;&gt;0),1,0)</f>
        <v>0</v>
      </c>
      <c r="K131" s="298">
        <f>IF(AND(I131=EL!$E$15,'caracterizacion EL'!I131&lt;&gt;0),1,0)</f>
        <v>0</v>
      </c>
      <c r="L131" s="164"/>
      <c r="M131" s="163"/>
      <c r="N131" s="163"/>
      <c r="O131" s="163"/>
      <c r="P131" s="163"/>
      <c r="Q131" s="299" t="str">
        <f>IFERROR(VLOOKUP(P131,'Código del Diagnóstico'!$A$3:$B$12426,2,0),"")</f>
        <v/>
      </c>
      <c r="R131" s="78"/>
      <c r="S131" s="163"/>
      <c r="T131" s="163"/>
    </row>
    <row r="132" spans="1:20" ht="14">
      <c r="A132" s="79"/>
      <c r="B132" s="297" t="str">
        <f>IFERROR(VLOOKUP(A132,'PER Sociodemografico'!A:L,2,0),"")</f>
        <v/>
      </c>
      <c r="C132" s="297" t="str">
        <f>IFERROR(VLOOKUP( A132,'PER Sociodemografico'!A:L,6,0),"")</f>
        <v/>
      </c>
      <c r="D132" s="297" t="str">
        <f>IFERROR(VLOOKUP(A132,'PER Sociodemografico'!A:L,9,0),"")</f>
        <v/>
      </c>
      <c r="E132" s="297" t="str">
        <f>IFERROR(VLOOKUP(A132,'PER Sociodemografico'!A:L,11,0),"")</f>
        <v/>
      </c>
      <c r="F132" s="297" t="str">
        <f>IFERROR(VLOOKUP(B132,'PER Sociodemografico'!B:M,9,0),"")</f>
        <v/>
      </c>
      <c r="G132" s="163"/>
      <c r="H132" s="163"/>
      <c r="I132" s="164"/>
      <c r="J132" s="298">
        <f>IF(AND(I132&lt;EL!$E$15,'caracterizacion EL'!I132&lt;&gt;0),1,0)</f>
        <v>0</v>
      </c>
      <c r="K132" s="298">
        <f>IF(AND(I132=EL!$E$15,'caracterizacion EL'!I132&lt;&gt;0),1,0)</f>
        <v>0</v>
      </c>
      <c r="L132" s="164"/>
      <c r="M132" s="163"/>
      <c r="N132" s="163"/>
      <c r="O132" s="163"/>
      <c r="P132" s="163"/>
      <c r="Q132" s="299" t="str">
        <f>IFERROR(VLOOKUP(P132,'Código del Diagnóstico'!$A$3:$B$12426,2,0),"")</f>
        <v/>
      </c>
      <c r="R132" s="78"/>
      <c r="S132" s="163"/>
      <c r="T132" s="163"/>
    </row>
    <row r="133" spans="1:20" ht="14">
      <c r="A133" s="79"/>
      <c r="B133" s="297" t="str">
        <f>IFERROR(VLOOKUP(A133,'PER Sociodemografico'!A:L,2,0),"")</f>
        <v/>
      </c>
      <c r="C133" s="297" t="str">
        <f>IFERROR(VLOOKUP( A133,'PER Sociodemografico'!A:L,6,0),"")</f>
        <v/>
      </c>
      <c r="D133" s="297" t="str">
        <f>IFERROR(VLOOKUP(A133,'PER Sociodemografico'!A:L,9,0),"")</f>
        <v/>
      </c>
      <c r="E133" s="297" t="str">
        <f>IFERROR(VLOOKUP(A133,'PER Sociodemografico'!A:L,11,0),"")</f>
        <v/>
      </c>
      <c r="F133" s="297" t="str">
        <f>IFERROR(VLOOKUP(B133,'PER Sociodemografico'!B:M,9,0),"")</f>
        <v/>
      </c>
      <c r="G133" s="163"/>
      <c r="H133" s="163"/>
      <c r="I133" s="164"/>
      <c r="J133" s="298">
        <f>IF(AND(I133&lt;EL!$E$15,'caracterizacion EL'!I133&lt;&gt;0),1,0)</f>
        <v>0</v>
      </c>
      <c r="K133" s="298">
        <f>IF(AND(I133=EL!$E$15,'caracterizacion EL'!I133&lt;&gt;0),1,0)</f>
        <v>0</v>
      </c>
      <c r="L133" s="164"/>
      <c r="M133" s="163"/>
      <c r="N133" s="163"/>
      <c r="O133" s="163"/>
      <c r="P133" s="163"/>
      <c r="Q133" s="299" t="str">
        <f>IFERROR(VLOOKUP(P133,'Código del Diagnóstico'!$A$3:$B$12426,2,0),"")</f>
        <v/>
      </c>
      <c r="R133" s="78"/>
      <c r="S133" s="163"/>
      <c r="T133" s="163"/>
    </row>
    <row r="134" spans="1:20" ht="14">
      <c r="A134" s="79"/>
      <c r="B134" s="297" t="str">
        <f>IFERROR(VLOOKUP(A134,'PER Sociodemografico'!A:L,2,0),"")</f>
        <v/>
      </c>
      <c r="C134" s="297" t="str">
        <f>IFERROR(VLOOKUP( A134,'PER Sociodemografico'!A:L,6,0),"")</f>
        <v/>
      </c>
      <c r="D134" s="297" t="str">
        <f>IFERROR(VLOOKUP(A134,'PER Sociodemografico'!A:L,9,0),"")</f>
        <v/>
      </c>
      <c r="E134" s="297" t="str">
        <f>IFERROR(VLOOKUP(A134,'PER Sociodemografico'!A:L,11,0),"")</f>
        <v/>
      </c>
      <c r="F134" s="297" t="str">
        <f>IFERROR(VLOOKUP(B134,'PER Sociodemografico'!B:M,9,0),"")</f>
        <v/>
      </c>
      <c r="G134" s="163"/>
      <c r="H134" s="163"/>
      <c r="I134" s="164"/>
      <c r="J134" s="298">
        <f>IF(AND(I134&lt;EL!$E$15,'caracterizacion EL'!I134&lt;&gt;0),1,0)</f>
        <v>0</v>
      </c>
      <c r="K134" s="298">
        <f>IF(AND(I134=EL!$E$15,'caracterizacion EL'!I134&lt;&gt;0),1,0)</f>
        <v>0</v>
      </c>
      <c r="L134" s="164"/>
      <c r="M134" s="163"/>
      <c r="N134" s="163"/>
      <c r="O134" s="163"/>
      <c r="P134" s="163"/>
      <c r="Q134" s="299" t="str">
        <f>IFERROR(VLOOKUP(P134,'Código del Diagnóstico'!$A$3:$B$12426,2,0),"")</f>
        <v/>
      </c>
      <c r="R134" s="78"/>
      <c r="S134" s="163"/>
      <c r="T134" s="163"/>
    </row>
    <row r="135" spans="1:20" ht="14">
      <c r="A135" s="79"/>
      <c r="B135" s="297" t="str">
        <f>IFERROR(VLOOKUP(A135,'PER Sociodemografico'!A:L,2,0),"")</f>
        <v/>
      </c>
      <c r="C135" s="297" t="str">
        <f>IFERROR(VLOOKUP( A135,'PER Sociodemografico'!A:L,6,0),"")</f>
        <v/>
      </c>
      <c r="D135" s="297" t="str">
        <f>IFERROR(VLOOKUP(A135,'PER Sociodemografico'!A:L,9,0),"")</f>
        <v/>
      </c>
      <c r="E135" s="297" t="str">
        <f>IFERROR(VLOOKUP(A135,'PER Sociodemografico'!A:L,11,0),"")</f>
        <v/>
      </c>
      <c r="F135" s="297" t="str">
        <f>IFERROR(VLOOKUP(B135,'PER Sociodemografico'!B:M,9,0),"")</f>
        <v/>
      </c>
      <c r="G135" s="163"/>
      <c r="H135" s="163"/>
      <c r="I135" s="164"/>
      <c r="J135" s="298">
        <f>IF(AND(I135&lt;EL!$E$15,'caracterizacion EL'!I135&lt;&gt;0),1,0)</f>
        <v>0</v>
      </c>
      <c r="K135" s="298">
        <f>IF(AND(I135=EL!$E$15,'caracterizacion EL'!I135&lt;&gt;0),1,0)</f>
        <v>0</v>
      </c>
      <c r="L135" s="164"/>
      <c r="M135" s="163"/>
      <c r="N135" s="163"/>
      <c r="O135" s="163"/>
      <c r="P135" s="163"/>
      <c r="Q135" s="299" t="str">
        <f>IFERROR(VLOOKUP(P135,'Código del Diagnóstico'!$A$3:$B$12426,2,0),"")</f>
        <v/>
      </c>
      <c r="R135" s="78"/>
      <c r="S135" s="163"/>
      <c r="T135" s="163"/>
    </row>
    <row r="136" spans="1:20" ht="14">
      <c r="A136" s="79"/>
      <c r="B136" s="297" t="str">
        <f>IFERROR(VLOOKUP(A136,'PER Sociodemografico'!A:L,2,0),"")</f>
        <v/>
      </c>
      <c r="C136" s="297" t="str">
        <f>IFERROR(VLOOKUP( A136,'PER Sociodemografico'!A:L,6,0),"")</f>
        <v/>
      </c>
      <c r="D136" s="297" t="str">
        <f>IFERROR(VLOOKUP(A136,'PER Sociodemografico'!A:L,9,0),"")</f>
        <v/>
      </c>
      <c r="E136" s="297" t="str">
        <f>IFERROR(VLOOKUP(A136,'PER Sociodemografico'!A:L,11,0),"")</f>
        <v/>
      </c>
      <c r="F136" s="297" t="str">
        <f>IFERROR(VLOOKUP(B136,'PER Sociodemografico'!B:M,9,0),"")</f>
        <v/>
      </c>
      <c r="G136" s="163"/>
      <c r="H136" s="163"/>
      <c r="I136" s="164"/>
      <c r="J136" s="298">
        <f>IF(AND(I136&lt;EL!$E$15,'caracterizacion EL'!I136&lt;&gt;0),1,0)</f>
        <v>0</v>
      </c>
      <c r="K136" s="298">
        <f>IF(AND(I136=EL!$E$15,'caracterizacion EL'!I136&lt;&gt;0),1,0)</f>
        <v>0</v>
      </c>
      <c r="L136" s="164"/>
      <c r="M136" s="163"/>
      <c r="N136" s="163"/>
      <c r="O136" s="163"/>
      <c r="P136" s="163"/>
      <c r="Q136" s="299" t="str">
        <f>IFERROR(VLOOKUP(P136,'Código del Diagnóstico'!$A$3:$B$12426,2,0),"")</f>
        <v/>
      </c>
      <c r="R136" s="78"/>
      <c r="S136" s="163"/>
      <c r="T136" s="163"/>
    </row>
    <row r="137" spans="1:20" ht="14">
      <c r="A137" s="79"/>
      <c r="B137" s="297" t="str">
        <f>IFERROR(VLOOKUP(A137,'PER Sociodemografico'!A:L,2,0),"")</f>
        <v/>
      </c>
      <c r="C137" s="297" t="str">
        <f>IFERROR(VLOOKUP( A137,'PER Sociodemografico'!A:L,6,0),"")</f>
        <v/>
      </c>
      <c r="D137" s="297" t="str">
        <f>IFERROR(VLOOKUP(A137,'PER Sociodemografico'!A:L,9,0),"")</f>
        <v/>
      </c>
      <c r="E137" s="297" t="str">
        <f>IFERROR(VLOOKUP(A137,'PER Sociodemografico'!A:L,11,0),"")</f>
        <v/>
      </c>
      <c r="F137" s="297" t="str">
        <f>IFERROR(VLOOKUP(B137,'PER Sociodemografico'!B:M,9,0),"")</f>
        <v/>
      </c>
      <c r="G137" s="163"/>
      <c r="H137" s="163"/>
      <c r="I137" s="164"/>
      <c r="J137" s="298">
        <f>IF(AND(I137&lt;EL!$E$15,'caracterizacion EL'!I137&lt;&gt;0),1,0)</f>
        <v>0</v>
      </c>
      <c r="K137" s="298">
        <f>IF(AND(I137=EL!$E$15,'caracterizacion EL'!I137&lt;&gt;0),1,0)</f>
        <v>0</v>
      </c>
      <c r="L137" s="164"/>
      <c r="M137" s="163"/>
      <c r="N137" s="163"/>
      <c r="O137" s="163"/>
      <c r="P137" s="163"/>
      <c r="Q137" s="299" t="str">
        <f>IFERROR(VLOOKUP(P137,'Código del Diagnóstico'!$A$3:$B$12426,2,0),"")</f>
        <v/>
      </c>
      <c r="R137" s="78"/>
      <c r="S137" s="163"/>
      <c r="T137" s="163"/>
    </row>
    <row r="138" spans="1:20" ht="14">
      <c r="A138" s="79"/>
      <c r="B138" s="297" t="str">
        <f>IFERROR(VLOOKUP(A138,'PER Sociodemografico'!A:L,2,0),"")</f>
        <v/>
      </c>
      <c r="C138" s="297" t="str">
        <f>IFERROR(VLOOKUP( A138,'PER Sociodemografico'!A:L,6,0),"")</f>
        <v/>
      </c>
      <c r="D138" s="297" t="str">
        <f>IFERROR(VLOOKUP(A138,'PER Sociodemografico'!A:L,9,0),"")</f>
        <v/>
      </c>
      <c r="E138" s="297" t="str">
        <f>IFERROR(VLOOKUP(A138,'PER Sociodemografico'!A:L,11,0),"")</f>
        <v/>
      </c>
      <c r="F138" s="297" t="str">
        <f>IFERROR(VLOOKUP(B138,'PER Sociodemografico'!B:M,9,0),"")</f>
        <v/>
      </c>
      <c r="G138" s="163"/>
      <c r="H138" s="163"/>
      <c r="I138" s="164"/>
      <c r="J138" s="298">
        <f>IF(AND(I138&lt;EL!$E$15,'caracterizacion EL'!I138&lt;&gt;0),1,0)</f>
        <v>0</v>
      </c>
      <c r="K138" s="298">
        <f>IF(AND(I138=EL!$E$15,'caracterizacion EL'!I138&lt;&gt;0),1,0)</f>
        <v>0</v>
      </c>
      <c r="L138" s="164"/>
      <c r="M138" s="163"/>
      <c r="N138" s="163"/>
      <c r="O138" s="163"/>
      <c r="P138" s="163"/>
      <c r="Q138" s="299" t="str">
        <f>IFERROR(VLOOKUP(P138,'Código del Diagnóstico'!$A$3:$B$12426,2,0),"")</f>
        <v/>
      </c>
      <c r="R138" s="78"/>
      <c r="S138" s="163"/>
      <c r="T138" s="163"/>
    </row>
    <row r="139" spans="1:20" ht="14">
      <c r="A139" s="79"/>
      <c r="B139" s="297" t="str">
        <f>IFERROR(VLOOKUP(A139,'PER Sociodemografico'!A:L,2,0),"")</f>
        <v/>
      </c>
      <c r="C139" s="297" t="str">
        <f>IFERROR(VLOOKUP( A139,'PER Sociodemografico'!A:L,6,0),"")</f>
        <v/>
      </c>
      <c r="D139" s="297" t="str">
        <f>IFERROR(VLOOKUP(A139,'PER Sociodemografico'!A:L,9,0),"")</f>
        <v/>
      </c>
      <c r="E139" s="297" t="str">
        <f>IFERROR(VLOOKUP(A139,'PER Sociodemografico'!A:L,11,0),"")</f>
        <v/>
      </c>
      <c r="F139" s="297" t="str">
        <f>IFERROR(VLOOKUP(B139,'PER Sociodemografico'!B:M,9,0),"")</f>
        <v/>
      </c>
      <c r="G139" s="163"/>
      <c r="H139" s="163"/>
      <c r="I139" s="164"/>
      <c r="J139" s="298">
        <f>IF(AND(I139&lt;EL!$E$15,'caracterizacion EL'!I139&lt;&gt;0),1,0)</f>
        <v>0</v>
      </c>
      <c r="K139" s="298">
        <f>IF(AND(I139=EL!$E$15,'caracterizacion EL'!I139&lt;&gt;0),1,0)</f>
        <v>0</v>
      </c>
      <c r="L139" s="164"/>
      <c r="M139" s="163"/>
      <c r="N139" s="163"/>
      <c r="O139" s="163"/>
      <c r="P139" s="163"/>
      <c r="Q139" s="299" t="str">
        <f>IFERROR(VLOOKUP(P139,'Código del Diagnóstico'!$A$3:$B$12426,2,0),"")</f>
        <v/>
      </c>
      <c r="R139" s="78"/>
      <c r="S139" s="163"/>
      <c r="T139" s="163"/>
    </row>
    <row r="140" spans="1:20" ht="14">
      <c r="A140" s="79"/>
      <c r="B140" s="297" t="str">
        <f>IFERROR(VLOOKUP(A140,'PER Sociodemografico'!A:L,2,0),"")</f>
        <v/>
      </c>
      <c r="C140" s="297" t="str">
        <f>IFERROR(VLOOKUP( A140,'PER Sociodemografico'!A:L,6,0),"")</f>
        <v/>
      </c>
      <c r="D140" s="297" t="str">
        <f>IFERROR(VLOOKUP(A140,'PER Sociodemografico'!A:L,9,0),"")</f>
        <v/>
      </c>
      <c r="E140" s="297" t="str">
        <f>IFERROR(VLOOKUP(A140,'PER Sociodemografico'!A:L,11,0),"")</f>
        <v/>
      </c>
      <c r="F140" s="297" t="str">
        <f>IFERROR(VLOOKUP(B140,'PER Sociodemografico'!B:M,9,0),"")</f>
        <v/>
      </c>
      <c r="G140" s="163"/>
      <c r="H140" s="163"/>
      <c r="I140" s="164"/>
      <c r="J140" s="298">
        <f>IF(AND(I140&lt;EL!$E$15,'caracterizacion EL'!I140&lt;&gt;0),1,0)</f>
        <v>0</v>
      </c>
      <c r="K140" s="298">
        <f>IF(AND(I140=EL!$E$15,'caracterizacion EL'!I140&lt;&gt;0),1,0)</f>
        <v>0</v>
      </c>
      <c r="L140" s="164"/>
      <c r="M140" s="163"/>
      <c r="N140" s="163"/>
      <c r="O140" s="163"/>
      <c r="P140" s="163"/>
      <c r="Q140" s="299" t="str">
        <f>IFERROR(VLOOKUP(P140,'Código del Diagnóstico'!$A$3:$B$12426,2,0),"")</f>
        <v/>
      </c>
      <c r="R140" s="78"/>
      <c r="S140" s="163"/>
      <c r="T140" s="163"/>
    </row>
    <row r="141" spans="1:20" ht="14">
      <c r="A141" s="79"/>
      <c r="B141" s="297" t="str">
        <f>IFERROR(VLOOKUP(A141,'PER Sociodemografico'!A:L,2,0),"")</f>
        <v/>
      </c>
      <c r="C141" s="297" t="str">
        <f>IFERROR(VLOOKUP( A141,'PER Sociodemografico'!A:L,6,0),"")</f>
        <v/>
      </c>
      <c r="D141" s="297" t="str">
        <f>IFERROR(VLOOKUP(A141,'PER Sociodemografico'!A:L,9,0),"")</f>
        <v/>
      </c>
      <c r="E141" s="297" t="str">
        <f>IFERROR(VLOOKUP(A141,'PER Sociodemografico'!A:L,11,0),"")</f>
        <v/>
      </c>
      <c r="F141" s="297" t="str">
        <f>IFERROR(VLOOKUP(B141,'PER Sociodemografico'!B:M,9,0),"")</f>
        <v/>
      </c>
      <c r="G141" s="163"/>
      <c r="H141" s="163"/>
      <c r="I141" s="164"/>
      <c r="J141" s="298">
        <f>IF(AND(I141&lt;EL!$E$15,'caracterizacion EL'!I141&lt;&gt;0),1,0)</f>
        <v>0</v>
      </c>
      <c r="K141" s="298">
        <f>IF(AND(I141=EL!$E$15,'caracterizacion EL'!I141&lt;&gt;0),1,0)</f>
        <v>0</v>
      </c>
      <c r="L141" s="164"/>
      <c r="M141" s="163"/>
      <c r="N141" s="163"/>
      <c r="O141" s="163"/>
      <c r="P141" s="163"/>
      <c r="Q141" s="299" t="str">
        <f>IFERROR(VLOOKUP(P141,'Código del Diagnóstico'!$A$3:$B$12426,2,0),"")</f>
        <v/>
      </c>
      <c r="R141" s="78"/>
      <c r="S141" s="163"/>
      <c r="T141" s="163"/>
    </row>
    <row r="142" spans="1:20" ht="14">
      <c r="A142" s="79"/>
      <c r="B142" s="297" t="str">
        <f>IFERROR(VLOOKUP(A142,'PER Sociodemografico'!A:L,2,0),"")</f>
        <v/>
      </c>
      <c r="C142" s="297" t="str">
        <f>IFERROR(VLOOKUP( A142,'PER Sociodemografico'!A:L,6,0),"")</f>
        <v/>
      </c>
      <c r="D142" s="297" t="str">
        <f>IFERROR(VLOOKUP(A142,'PER Sociodemografico'!A:L,9,0),"")</f>
        <v/>
      </c>
      <c r="E142" s="297" t="str">
        <f>IFERROR(VLOOKUP(A142,'PER Sociodemografico'!A:L,11,0),"")</f>
        <v/>
      </c>
      <c r="F142" s="297" t="str">
        <f>IFERROR(VLOOKUP(B142,'PER Sociodemografico'!B:M,9,0),"")</f>
        <v/>
      </c>
      <c r="G142" s="163"/>
      <c r="H142" s="163"/>
      <c r="I142" s="164"/>
      <c r="J142" s="298">
        <f>IF(AND(I142&lt;EL!$E$15,'caracterizacion EL'!I142&lt;&gt;0),1,0)</f>
        <v>0</v>
      </c>
      <c r="K142" s="298">
        <f>IF(AND(I142=EL!$E$15,'caracterizacion EL'!I142&lt;&gt;0),1,0)</f>
        <v>0</v>
      </c>
      <c r="L142" s="164"/>
      <c r="M142" s="163"/>
      <c r="N142" s="163"/>
      <c r="O142" s="163"/>
      <c r="P142" s="163"/>
      <c r="Q142" s="299" t="str">
        <f>IFERROR(VLOOKUP(P142,'Código del Diagnóstico'!$A$3:$B$12426,2,0),"")</f>
        <v/>
      </c>
      <c r="R142" s="78"/>
      <c r="S142" s="163"/>
      <c r="T142" s="163"/>
    </row>
    <row r="143" spans="1:20" ht="14">
      <c r="A143" s="79"/>
      <c r="B143" s="297" t="str">
        <f>IFERROR(VLOOKUP(A143,'PER Sociodemografico'!A:L,2,0),"")</f>
        <v/>
      </c>
      <c r="C143" s="297" t="str">
        <f>IFERROR(VLOOKUP( A143,'PER Sociodemografico'!A:L,6,0),"")</f>
        <v/>
      </c>
      <c r="D143" s="297" t="str">
        <f>IFERROR(VLOOKUP(A143,'PER Sociodemografico'!A:L,9,0),"")</f>
        <v/>
      </c>
      <c r="E143" s="297" t="str">
        <f>IFERROR(VLOOKUP(A143,'PER Sociodemografico'!A:L,11,0),"")</f>
        <v/>
      </c>
      <c r="F143" s="297" t="str">
        <f>IFERROR(VLOOKUP(B143,'PER Sociodemografico'!B:M,9,0),"")</f>
        <v/>
      </c>
      <c r="G143" s="163"/>
      <c r="H143" s="163"/>
      <c r="I143" s="164"/>
      <c r="J143" s="298">
        <f>IF(AND(I143&lt;EL!$E$15,'caracterizacion EL'!I143&lt;&gt;0),1,0)</f>
        <v>0</v>
      </c>
      <c r="K143" s="298">
        <f>IF(AND(I143=EL!$E$15,'caracterizacion EL'!I143&lt;&gt;0),1,0)</f>
        <v>0</v>
      </c>
      <c r="L143" s="164"/>
      <c r="M143" s="163"/>
      <c r="N143" s="163"/>
      <c r="O143" s="163"/>
      <c r="P143" s="163"/>
      <c r="Q143" s="299" t="str">
        <f>IFERROR(VLOOKUP(P143,'Código del Diagnóstico'!$A$3:$B$12426,2,0),"")</f>
        <v/>
      </c>
      <c r="R143" s="78"/>
      <c r="S143" s="163"/>
      <c r="T143" s="163"/>
    </row>
    <row r="144" spans="1:20" ht="14">
      <c r="A144" s="79"/>
      <c r="B144" s="297" t="str">
        <f>IFERROR(VLOOKUP(A144,'PER Sociodemografico'!A:L,2,0),"")</f>
        <v/>
      </c>
      <c r="C144" s="297" t="str">
        <f>IFERROR(VLOOKUP( A144,'PER Sociodemografico'!A:L,6,0),"")</f>
        <v/>
      </c>
      <c r="D144" s="297" t="str">
        <f>IFERROR(VLOOKUP(A144,'PER Sociodemografico'!A:L,9,0),"")</f>
        <v/>
      </c>
      <c r="E144" s="297" t="str">
        <f>IFERROR(VLOOKUP(A144,'PER Sociodemografico'!A:L,11,0),"")</f>
        <v/>
      </c>
      <c r="F144" s="297" t="str">
        <f>IFERROR(VLOOKUP(B144,'PER Sociodemografico'!B:M,9,0),"")</f>
        <v/>
      </c>
      <c r="G144" s="163"/>
      <c r="H144" s="163"/>
      <c r="I144" s="164"/>
      <c r="J144" s="298">
        <f>IF(AND(I144&lt;EL!$E$15,'caracterizacion EL'!I144&lt;&gt;0),1,0)</f>
        <v>0</v>
      </c>
      <c r="K144" s="298">
        <f>IF(AND(I144=EL!$E$15,'caracterizacion EL'!I144&lt;&gt;0),1,0)</f>
        <v>0</v>
      </c>
      <c r="L144" s="164"/>
      <c r="M144" s="163"/>
      <c r="N144" s="163"/>
      <c r="O144" s="163"/>
      <c r="P144" s="163"/>
      <c r="Q144" s="299" t="str">
        <f>IFERROR(VLOOKUP(P144,'Código del Diagnóstico'!$A$3:$B$12426,2,0),"")</f>
        <v/>
      </c>
      <c r="R144" s="78"/>
      <c r="S144" s="163"/>
      <c r="T144" s="163"/>
    </row>
    <row r="145" spans="1:20" ht="14">
      <c r="A145" s="79"/>
      <c r="B145" s="297" t="str">
        <f>IFERROR(VLOOKUP(A145,'PER Sociodemografico'!A:L,2,0),"")</f>
        <v/>
      </c>
      <c r="C145" s="297" t="str">
        <f>IFERROR(VLOOKUP( A145,'PER Sociodemografico'!A:L,6,0),"")</f>
        <v/>
      </c>
      <c r="D145" s="297" t="str">
        <f>IFERROR(VLOOKUP(A145,'PER Sociodemografico'!A:L,9,0),"")</f>
        <v/>
      </c>
      <c r="E145" s="297" t="str">
        <f>IFERROR(VLOOKUP(A145,'PER Sociodemografico'!A:L,11,0),"")</f>
        <v/>
      </c>
      <c r="F145" s="297" t="str">
        <f>IFERROR(VLOOKUP(B145,'PER Sociodemografico'!B:M,9,0),"")</f>
        <v/>
      </c>
      <c r="G145" s="163"/>
      <c r="H145" s="163"/>
      <c r="I145" s="164"/>
      <c r="J145" s="298">
        <f>IF(AND(I145&lt;EL!$E$15,'caracterizacion EL'!I145&lt;&gt;0),1,0)</f>
        <v>0</v>
      </c>
      <c r="K145" s="298">
        <f>IF(AND(I145=EL!$E$15,'caracterizacion EL'!I145&lt;&gt;0),1,0)</f>
        <v>0</v>
      </c>
      <c r="L145" s="164"/>
      <c r="M145" s="163"/>
      <c r="N145" s="163"/>
      <c r="O145" s="163"/>
      <c r="P145" s="163"/>
      <c r="Q145" s="299" t="str">
        <f>IFERROR(VLOOKUP(P145,'Código del Diagnóstico'!$A$3:$B$12426,2,0),"")</f>
        <v/>
      </c>
      <c r="R145" s="78"/>
      <c r="S145" s="163"/>
      <c r="T145" s="163"/>
    </row>
    <row r="146" spans="1:20" ht="14">
      <c r="A146" s="79"/>
      <c r="B146" s="297" t="str">
        <f>IFERROR(VLOOKUP(A146,'PER Sociodemografico'!A:L,2,0),"")</f>
        <v/>
      </c>
      <c r="C146" s="297" t="str">
        <f>IFERROR(VLOOKUP( A146,'PER Sociodemografico'!A:L,6,0),"")</f>
        <v/>
      </c>
      <c r="D146" s="297" t="str">
        <f>IFERROR(VLOOKUP(A146,'PER Sociodemografico'!A:L,9,0),"")</f>
        <v/>
      </c>
      <c r="E146" s="297" t="str">
        <f>IFERROR(VLOOKUP(A146,'PER Sociodemografico'!A:L,11,0),"")</f>
        <v/>
      </c>
      <c r="F146" s="297" t="str">
        <f>IFERROR(VLOOKUP(B146,'PER Sociodemografico'!B:M,9,0),"")</f>
        <v/>
      </c>
      <c r="G146" s="163"/>
      <c r="H146" s="163"/>
      <c r="I146" s="164"/>
      <c r="J146" s="298">
        <f>IF(AND(I146&lt;EL!$E$15,'caracterizacion EL'!I146&lt;&gt;0),1,0)</f>
        <v>0</v>
      </c>
      <c r="K146" s="298">
        <f>IF(AND(I146=EL!$E$15,'caracterizacion EL'!I146&lt;&gt;0),1,0)</f>
        <v>0</v>
      </c>
      <c r="L146" s="164"/>
      <c r="M146" s="163"/>
      <c r="N146" s="163"/>
      <c r="O146" s="163"/>
      <c r="P146" s="163"/>
      <c r="Q146" s="299" t="str">
        <f>IFERROR(VLOOKUP(P146,'Código del Diagnóstico'!$A$3:$B$12426,2,0),"")</f>
        <v/>
      </c>
      <c r="R146" s="78"/>
      <c r="S146" s="163"/>
      <c r="T146" s="163"/>
    </row>
    <row r="147" spans="1:20" ht="14">
      <c r="A147" s="79"/>
      <c r="B147" s="297" t="str">
        <f>IFERROR(VLOOKUP(A147,'PER Sociodemografico'!A:L,2,0),"")</f>
        <v/>
      </c>
      <c r="C147" s="297" t="str">
        <f>IFERROR(VLOOKUP( A147,'PER Sociodemografico'!A:L,6,0),"")</f>
        <v/>
      </c>
      <c r="D147" s="297" t="str">
        <f>IFERROR(VLOOKUP(A147,'PER Sociodemografico'!A:L,9,0),"")</f>
        <v/>
      </c>
      <c r="E147" s="297" t="str">
        <f>IFERROR(VLOOKUP(A147,'PER Sociodemografico'!A:L,11,0),"")</f>
        <v/>
      </c>
      <c r="F147" s="297" t="str">
        <f>IFERROR(VLOOKUP(B147,'PER Sociodemografico'!B:M,9,0),"")</f>
        <v/>
      </c>
      <c r="G147" s="163"/>
      <c r="H147" s="163"/>
      <c r="I147" s="164"/>
      <c r="J147" s="298">
        <f>IF(AND(I147&lt;EL!$E$15,'caracterizacion EL'!I147&lt;&gt;0),1,0)</f>
        <v>0</v>
      </c>
      <c r="K147" s="298">
        <f>IF(AND(I147=EL!$E$15,'caracterizacion EL'!I147&lt;&gt;0),1,0)</f>
        <v>0</v>
      </c>
      <c r="L147" s="164"/>
      <c r="M147" s="163"/>
      <c r="N147" s="163"/>
      <c r="O147" s="163"/>
      <c r="P147" s="163"/>
      <c r="Q147" s="299" t="str">
        <f>IFERROR(VLOOKUP(P147,'Código del Diagnóstico'!$A$3:$B$12426,2,0),"")</f>
        <v/>
      </c>
      <c r="R147" s="78"/>
      <c r="S147" s="163"/>
      <c r="T147" s="163"/>
    </row>
    <row r="148" spans="1:20" ht="14">
      <c r="A148" s="79"/>
      <c r="B148" s="297" t="str">
        <f>IFERROR(VLOOKUP(A148,'PER Sociodemografico'!A:L,2,0),"")</f>
        <v/>
      </c>
      <c r="C148" s="297" t="str">
        <f>IFERROR(VLOOKUP( A148,'PER Sociodemografico'!A:L,6,0),"")</f>
        <v/>
      </c>
      <c r="D148" s="297" t="str">
        <f>IFERROR(VLOOKUP(A148,'PER Sociodemografico'!A:L,9,0),"")</f>
        <v/>
      </c>
      <c r="E148" s="297" t="str">
        <f>IFERROR(VLOOKUP(A148,'PER Sociodemografico'!A:L,11,0),"")</f>
        <v/>
      </c>
      <c r="F148" s="297" t="str">
        <f>IFERROR(VLOOKUP(B148,'PER Sociodemografico'!B:M,9,0),"")</f>
        <v/>
      </c>
      <c r="G148" s="163"/>
      <c r="H148" s="163"/>
      <c r="I148" s="164"/>
      <c r="J148" s="298">
        <f>IF(AND(I148&lt;EL!$E$15,'caracterizacion EL'!I148&lt;&gt;0),1,0)</f>
        <v>0</v>
      </c>
      <c r="K148" s="298">
        <f>IF(AND(I148=EL!$E$15,'caracterizacion EL'!I148&lt;&gt;0),1,0)</f>
        <v>0</v>
      </c>
      <c r="L148" s="164"/>
      <c r="M148" s="163"/>
      <c r="N148" s="163"/>
      <c r="O148" s="163"/>
      <c r="P148" s="163"/>
      <c r="Q148" s="299" t="str">
        <f>IFERROR(VLOOKUP(P148,'Código del Diagnóstico'!$A$3:$B$12426,2,0),"")</f>
        <v/>
      </c>
      <c r="R148" s="78"/>
      <c r="S148" s="163"/>
      <c r="T148" s="163"/>
    </row>
    <row r="149" spans="1:20" ht="14">
      <c r="A149" s="79"/>
      <c r="B149" s="297" t="str">
        <f>IFERROR(VLOOKUP(A149,'PER Sociodemografico'!A:L,2,0),"")</f>
        <v/>
      </c>
      <c r="C149" s="297" t="str">
        <f>IFERROR(VLOOKUP( A149,'PER Sociodemografico'!A:L,6,0),"")</f>
        <v/>
      </c>
      <c r="D149" s="297" t="str">
        <f>IFERROR(VLOOKUP(A149,'PER Sociodemografico'!A:L,9,0),"")</f>
        <v/>
      </c>
      <c r="E149" s="297" t="str">
        <f>IFERROR(VLOOKUP(A149,'PER Sociodemografico'!A:L,11,0),"")</f>
        <v/>
      </c>
      <c r="F149" s="297" t="str">
        <f>IFERROR(VLOOKUP(B149,'PER Sociodemografico'!B:M,9,0),"")</f>
        <v/>
      </c>
      <c r="G149" s="163"/>
      <c r="H149" s="163"/>
      <c r="I149" s="164"/>
      <c r="J149" s="298">
        <f>IF(AND(I149&lt;EL!$E$15,'caracterizacion EL'!I149&lt;&gt;0),1,0)</f>
        <v>0</v>
      </c>
      <c r="K149" s="298">
        <f>IF(AND(I149=EL!$E$15,'caracterizacion EL'!I149&lt;&gt;0),1,0)</f>
        <v>0</v>
      </c>
      <c r="L149" s="164"/>
      <c r="M149" s="163"/>
      <c r="N149" s="163"/>
      <c r="O149" s="163"/>
      <c r="P149" s="163"/>
      <c r="Q149" s="299" t="str">
        <f>IFERROR(VLOOKUP(P149,'Código del Diagnóstico'!$A$3:$B$12426,2,0),"")</f>
        <v/>
      </c>
      <c r="R149" s="78"/>
      <c r="S149" s="163"/>
      <c r="T149" s="163"/>
    </row>
    <row r="150" spans="1:20" ht="14">
      <c r="A150" s="79"/>
      <c r="B150" s="297" t="str">
        <f>IFERROR(VLOOKUP(A150,'PER Sociodemografico'!A:L,2,0),"")</f>
        <v/>
      </c>
      <c r="C150" s="297" t="str">
        <f>IFERROR(VLOOKUP( A150,'PER Sociodemografico'!A:L,6,0),"")</f>
        <v/>
      </c>
      <c r="D150" s="297" t="str">
        <f>IFERROR(VLOOKUP(A150,'PER Sociodemografico'!A:L,9,0),"")</f>
        <v/>
      </c>
      <c r="E150" s="297" t="str">
        <f>IFERROR(VLOOKUP(A150,'PER Sociodemografico'!A:L,11,0),"")</f>
        <v/>
      </c>
      <c r="F150" s="297" t="str">
        <f>IFERROR(VLOOKUP(B150,'PER Sociodemografico'!B:M,9,0),"")</f>
        <v/>
      </c>
      <c r="G150" s="163"/>
      <c r="H150" s="163"/>
      <c r="I150" s="164"/>
      <c r="J150" s="298">
        <f>IF(AND(I150&lt;EL!$E$15,'caracterizacion EL'!I150&lt;&gt;0),1,0)</f>
        <v>0</v>
      </c>
      <c r="K150" s="298">
        <f>IF(AND(I150=EL!$E$15,'caracterizacion EL'!I150&lt;&gt;0),1,0)</f>
        <v>0</v>
      </c>
      <c r="L150" s="164"/>
      <c r="M150" s="163"/>
      <c r="N150" s="163"/>
      <c r="O150" s="163"/>
      <c r="P150" s="163"/>
      <c r="Q150" s="299" t="str">
        <f>IFERROR(VLOOKUP(P150,'Código del Diagnóstico'!$A$3:$B$12426,2,0),"")</f>
        <v/>
      </c>
      <c r="R150" s="78"/>
      <c r="S150" s="163"/>
      <c r="T150" s="163"/>
    </row>
    <row r="151" spans="1:20" ht="14">
      <c r="A151" s="79"/>
      <c r="B151" s="297" t="str">
        <f>IFERROR(VLOOKUP(A151,'PER Sociodemografico'!A:L,2,0),"")</f>
        <v/>
      </c>
      <c r="C151" s="297" t="str">
        <f>IFERROR(VLOOKUP( A151,'PER Sociodemografico'!A:L,6,0),"")</f>
        <v/>
      </c>
      <c r="D151" s="297" t="str">
        <f>IFERROR(VLOOKUP(A151,'PER Sociodemografico'!A:L,9,0),"")</f>
        <v/>
      </c>
      <c r="E151" s="297" t="str">
        <f>IFERROR(VLOOKUP(A151,'PER Sociodemografico'!A:L,11,0),"")</f>
        <v/>
      </c>
      <c r="F151" s="297" t="str">
        <f>IFERROR(VLOOKUP(B151,'PER Sociodemografico'!B:M,9,0),"")</f>
        <v/>
      </c>
      <c r="G151" s="163"/>
      <c r="H151" s="163"/>
      <c r="I151" s="164"/>
      <c r="J151" s="298">
        <f>IF(AND(I151&lt;EL!$E$15,'caracterizacion EL'!I151&lt;&gt;0),1,0)</f>
        <v>0</v>
      </c>
      <c r="K151" s="298">
        <f>IF(AND(I151=EL!$E$15,'caracterizacion EL'!I151&lt;&gt;0),1,0)</f>
        <v>0</v>
      </c>
      <c r="L151" s="164"/>
      <c r="M151" s="163"/>
      <c r="N151" s="163"/>
      <c r="O151" s="163"/>
      <c r="P151" s="163"/>
      <c r="Q151" s="299" t="str">
        <f>IFERROR(VLOOKUP(P151,'Código del Diagnóstico'!$A$3:$B$12426,2,0),"")</f>
        <v/>
      </c>
      <c r="R151" s="78"/>
      <c r="S151" s="163"/>
      <c r="T151" s="163"/>
    </row>
    <row r="152" spans="1:20" ht="14">
      <c r="A152" s="79"/>
      <c r="B152" s="297" t="str">
        <f>IFERROR(VLOOKUP(A152,'PER Sociodemografico'!A:L,2,0),"")</f>
        <v/>
      </c>
      <c r="C152" s="297" t="str">
        <f>IFERROR(VLOOKUP( A152,'PER Sociodemografico'!A:L,6,0),"")</f>
        <v/>
      </c>
      <c r="D152" s="297" t="str">
        <f>IFERROR(VLOOKUP(A152,'PER Sociodemografico'!A:L,9,0),"")</f>
        <v/>
      </c>
      <c r="E152" s="297" t="str">
        <f>IFERROR(VLOOKUP(A152,'PER Sociodemografico'!A:L,11,0),"")</f>
        <v/>
      </c>
      <c r="F152" s="297" t="str">
        <f>IFERROR(VLOOKUP(B152,'PER Sociodemografico'!B:M,9,0),"")</f>
        <v/>
      </c>
      <c r="G152" s="163"/>
      <c r="H152" s="163"/>
      <c r="I152" s="164"/>
      <c r="J152" s="298">
        <f>IF(AND(I152&lt;EL!$E$15,'caracterizacion EL'!I152&lt;&gt;0),1,0)</f>
        <v>0</v>
      </c>
      <c r="K152" s="298">
        <f>IF(AND(I152=EL!$E$15,'caracterizacion EL'!I152&lt;&gt;0),1,0)</f>
        <v>0</v>
      </c>
      <c r="L152" s="164"/>
      <c r="M152" s="163"/>
      <c r="N152" s="163"/>
      <c r="O152" s="163"/>
      <c r="P152" s="163"/>
      <c r="Q152" s="299" t="str">
        <f>IFERROR(VLOOKUP(P152,'Código del Diagnóstico'!$A$3:$B$12426,2,0),"")</f>
        <v/>
      </c>
      <c r="R152" s="78"/>
      <c r="S152" s="163"/>
      <c r="T152" s="163"/>
    </row>
    <row r="153" spans="1:20" ht="14">
      <c r="A153" s="79"/>
      <c r="B153" s="297" t="str">
        <f>IFERROR(VLOOKUP(A153,'PER Sociodemografico'!A:L,2,0),"")</f>
        <v/>
      </c>
      <c r="C153" s="297" t="str">
        <f>IFERROR(VLOOKUP( A153,'PER Sociodemografico'!A:L,6,0),"")</f>
        <v/>
      </c>
      <c r="D153" s="297" t="str">
        <f>IFERROR(VLOOKUP(A153,'PER Sociodemografico'!A:L,9,0),"")</f>
        <v/>
      </c>
      <c r="E153" s="297" t="str">
        <f>IFERROR(VLOOKUP(A153,'PER Sociodemografico'!A:L,11,0),"")</f>
        <v/>
      </c>
      <c r="F153" s="297" t="str">
        <f>IFERROR(VLOOKUP(B153,'PER Sociodemografico'!B:M,9,0),"")</f>
        <v/>
      </c>
      <c r="G153" s="163"/>
      <c r="H153" s="163"/>
      <c r="I153" s="164"/>
      <c r="J153" s="298">
        <f>IF(AND(I153&lt;EL!$E$15,'caracterizacion EL'!I153&lt;&gt;0),1,0)</f>
        <v>0</v>
      </c>
      <c r="K153" s="298">
        <f>IF(AND(I153=EL!$E$15,'caracterizacion EL'!I153&lt;&gt;0),1,0)</f>
        <v>0</v>
      </c>
      <c r="L153" s="164"/>
      <c r="M153" s="163"/>
      <c r="N153" s="163"/>
      <c r="O153" s="163"/>
      <c r="P153" s="163"/>
      <c r="Q153" s="299" t="str">
        <f>IFERROR(VLOOKUP(P153,'Código del Diagnóstico'!$A$3:$B$12426,2,0),"")</f>
        <v/>
      </c>
      <c r="R153" s="78"/>
      <c r="S153" s="163"/>
      <c r="T153" s="163"/>
    </row>
    <row r="154" spans="1:20" ht="14">
      <c r="A154" s="79"/>
      <c r="B154" s="297" t="str">
        <f>IFERROR(VLOOKUP(A154,'PER Sociodemografico'!A:L,2,0),"")</f>
        <v/>
      </c>
      <c r="C154" s="297" t="str">
        <f>IFERROR(VLOOKUP( A154,'PER Sociodemografico'!A:L,6,0),"")</f>
        <v/>
      </c>
      <c r="D154" s="297" t="str">
        <f>IFERROR(VLOOKUP(A154,'PER Sociodemografico'!A:L,9,0),"")</f>
        <v/>
      </c>
      <c r="E154" s="297" t="str">
        <f>IFERROR(VLOOKUP(A154,'PER Sociodemografico'!A:L,11,0),"")</f>
        <v/>
      </c>
      <c r="F154" s="297" t="str">
        <f>IFERROR(VLOOKUP(B154,'PER Sociodemografico'!B:M,9,0),"")</f>
        <v/>
      </c>
      <c r="G154" s="163"/>
      <c r="H154" s="163"/>
      <c r="I154" s="164"/>
      <c r="J154" s="298">
        <f>IF(AND(I154&lt;EL!$E$15,'caracterizacion EL'!I154&lt;&gt;0),1,0)</f>
        <v>0</v>
      </c>
      <c r="K154" s="298">
        <f>IF(AND(I154=EL!$E$15,'caracterizacion EL'!I154&lt;&gt;0),1,0)</f>
        <v>0</v>
      </c>
      <c r="L154" s="164"/>
      <c r="M154" s="163"/>
      <c r="N154" s="163"/>
      <c r="O154" s="163"/>
      <c r="P154" s="163"/>
      <c r="Q154" s="299" t="str">
        <f>IFERROR(VLOOKUP(P154,'Código del Diagnóstico'!$A$3:$B$12426,2,0),"")</f>
        <v/>
      </c>
      <c r="R154" s="78"/>
      <c r="S154" s="163"/>
      <c r="T154" s="163"/>
    </row>
    <row r="155" spans="1:20" ht="14">
      <c r="A155" s="79"/>
      <c r="B155" s="297" t="str">
        <f>IFERROR(VLOOKUP(A155,'PER Sociodemografico'!A:L,2,0),"")</f>
        <v/>
      </c>
      <c r="C155" s="297" t="str">
        <f>IFERROR(VLOOKUP( A155,'PER Sociodemografico'!A:L,6,0),"")</f>
        <v/>
      </c>
      <c r="D155" s="297" t="str">
        <f>IFERROR(VLOOKUP(A155,'PER Sociodemografico'!A:L,9,0),"")</f>
        <v/>
      </c>
      <c r="E155" s="297" t="str">
        <f>IFERROR(VLOOKUP(A155,'PER Sociodemografico'!A:L,11,0),"")</f>
        <v/>
      </c>
      <c r="F155" s="297" t="str">
        <f>IFERROR(VLOOKUP(B155,'PER Sociodemografico'!B:M,9,0),"")</f>
        <v/>
      </c>
      <c r="G155" s="163"/>
      <c r="H155" s="163"/>
      <c r="I155" s="164"/>
      <c r="J155" s="298">
        <f>IF(AND(I155&lt;EL!$E$15,'caracterizacion EL'!I155&lt;&gt;0),1,0)</f>
        <v>0</v>
      </c>
      <c r="K155" s="298">
        <f>IF(AND(I155=EL!$E$15,'caracterizacion EL'!I155&lt;&gt;0),1,0)</f>
        <v>0</v>
      </c>
      <c r="L155" s="164"/>
      <c r="M155" s="163"/>
      <c r="N155" s="163"/>
      <c r="O155" s="163"/>
      <c r="P155" s="163"/>
      <c r="Q155" s="299" t="str">
        <f>IFERROR(VLOOKUP(P155,'Código del Diagnóstico'!$A$3:$B$12426,2,0),"")</f>
        <v/>
      </c>
      <c r="R155" s="78"/>
      <c r="S155" s="163"/>
      <c r="T155" s="163"/>
    </row>
    <row r="156" spans="1:20" ht="14">
      <c r="A156" s="79"/>
      <c r="B156" s="297" t="str">
        <f>IFERROR(VLOOKUP(A156,'PER Sociodemografico'!A:L,2,0),"")</f>
        <v/>
      </c>
      <c r="C156" s="297" t="str">
        <f>IFERROR(VLOOKUP( A156,'PER Sociodemografico'!A:L,6,0),"")</f>
        <v/>
      </c>
      <c r="D156" s="297" t="str">
        <f>IFERROR(VLOOKUP(A156,'PER Sociodemografico'!A:L,9,0),"")</f>
        <v/>
      </c>
      <c r="E156" s="297" t="str">
        <f>IFERROR(VLOOKUP(A156,'PER Sociodemografico'!A:L,11,0),"")</f>
        <v/>
      </c>
      <c r="F156" s="297" t="str">
        <f>IFERROR(VLOOKUP(B156,'PER Sociodemografico'!B:M,9,0),"")</f>
        <v/>
      </c>
      <c r="G156" s="163"/>
      <c r="H156" s="163"/>
      <c r="I156" s="164"/>
      <c r="J156" s="298">
        <f>IF(AND(I156&lt;EL!$E$15,'caracterizacion EL'!I156&lt;&gt;0),1,0)</f>
        <v>0</v>
      </c>
      <c r="K156" s="298">
        <f>IF(AND(I156=EL!$E$15,'caracterizacion EL'!I156&lt;&gt;0),1,0)</f>
        <v>0</v>
      </c>
      <c r="L156" s="164"/>
      <c r="M156" s="163"/>
      <c r="N156" s="163"/>
      <c r="O156" s="163"/>
      <c r="P156" s="163"/>
      <c r="Q156" s="299" t="str">
        <f>IFERROR(VLOOKUP(P156,'Código del Diagnóstico'!$A$3:$B$12426,2,0),"")</f>
        <v/>
      </c>
      <c r="R156" s="78"/>
      <c r="S156" s="163"/>
      <c r="T156" s="163"/>
    </row>
    <row r="157" spans="1:20" ht="14">
      <c r="A157" s="79"/>
      <c r="B157" s="297" t="str">
        <f>IFERROR(VLOOKUP(A157,'PER Sociodemografico'!A:L,2,0),"")</f>
        <v/>
      </c>
      <c r="C157" s="297" t="str">
        <f>IFERROR(VLOOKUP( A157,'PER Sociodemografico'!A:L,6,0),"")</f>
        <v/>
      </c>
      <c r="D157" s="297" t="str">
        <f>IFERROR(VLOOKUP(A157,'PER Sociodemografico'!A:L,9,0),"")</f>
        <v/>
      </c>
      <c r="E157" s="297" t="str">
        <f>IFERROR(VLOOKUP(A157,'PER Sociodemografico'!A:L,11,0),"")</f>
        <v/>
      </c>
      <c r="F157" s="297" t="str">
        <f>IFERROR(VLOOKUP(B157,'PER Sociodemografico'!B:M,9,0),"")</f>
        <v/>
      </c>
      <c r="G157" s="163"/>
      <c r="H157" s="163"/>
      <c r="I157" s="164"/>
      <c r="J157" s="298">
        <f>IF(AND(I157&lt;EL!$E$15,'caracterizacion EL'!I157&lt;&gt;0),1,0)</f>
        <v>0</v>
      </c>
      <c r="K157" s="298">
        <f>IF(AND(I157=EL!$E$15,'caracterizacion EL'!I157&lt;&gt;0),1,0)</f>
        <v>0</v>
      </c>
      <c r="L157" s="164"/>
      <c r="M157" s="163"/>
      <c r="N157" s="163"/>
      <c r="O157" s="163"/>
      <c r="P157" s="163"/>
      <c r="Q157" s="299" t="str">
        <f>IFERROR(VLOOKUP(P157,'Código del Diagnóstico'!$A$3:$B$12426,2,0),"")</f>
        <v/>
      </c>
      <c r="R157" s="78"/>
      <c r="S157" s="163"/>
      <c r="T157" s="163"/>
    </row>
    <row r="158" spans="1:20" ht="14">
      <c r="A158" s="79"/>
      <c r="B158" s="297" t="str">
        <f>IFERROR(VLOOKUP(A158,'PER Sociodemografico'!A:L,2,0),"")</f>
        <v/>
      </c>
      <c r="C158" s="297" t="str">
        <f>IFERROR(VLOOKUP( A158,'PER Sociodemografico'!A:L,6,0),"")</f>
        <v/>
      </c>
      <c r="D158" s="297" t="str">
        <f>IFERROR(VLOOKUP(A158,'PER Sociodemografico'!A:L,9,0),"")</f>
        <v/>
      </c>
      <c r="E158" s="297" t="str">
        <f>IFERROR(VLOOKUP(A158,'PER Sociodemografico'!A:L,11,0),"")</f>
        <v/>
      </c>
      <c r="F158" s="297" t="str">
        <f>IFERROR(VLOOKUP(B158,'PER Sociodemografico'!B:M,9,0),"")</f>
        <v/>
      </c>
      <c r="G158" s="163"/>
      <c r="H158" s="163"/>
      <c r="I158" s="164"/>
      <c r="J158" s="298">
        <f>IF(AND(I158&lt;EL!$E$15,'caracterizacion EL'!I158&lt;&gt;0),1,0)</f>
        <v>0</v>
      </c>
      <c r="K158" s="298">
        <f>IF(AND(I158=EL!$E$15,'caracterizacion EL'!I158&lt;&gt;0),1,0)</f>
        <v>0</v>
      </c>
      <c r="L158" s="164"/>
      <c r="M158" s="163"/>
      <c r="N158" s="163"/>
      <c r="O158" s="163"/>
      <c r="P158" s="163"/>
      <c r="Q158" s="299" t="str">
        <f>IFERROR(VLOOKUP(P158,'Código del Diagnóstico'!$A$3:$B$12426,2,0),"")</f>
        <v/>
      </c>
      <c r="R158" s="78"/>
      <c r="S158" s="163"/>
      <c r="T158" s="163"/>
    </row>
    <row r="159" spans="1:20" ht="14">
      <c r="A159" s="79"/>
      <c r="B159" s="297" t="str">
        <f>IFERROR(VLOOKUP(A159,'PER Sociodemografico'!A:L,2,0),"")</f>
        <v/>
      </c>
      <c r="C159" s="297" t="str">
        <f>IFERROR(VLOOKUP( A159,'PER Sociodemografico'!A:L,6,0),"")</f>
        <v/>
      </c>
      <c r="D159" s="297" t="str">
        <f>IFERROR(VLOOKUP(A159,'PER Sociodemografico'!A:L,9,0),"")</f>
        <v/>
      </c>
      <c r="E159" s="297" t="str">
        <f>IFERROR(VLOOKUP(A159,'PER Sociodemografico'!A:L,11,0),"")</f>
        <v/>
      </c>
      <c r="F159" s="297" t="str">
        <f>IFERROR(VLOOKUP(B159,'PER Sociodemografico'!B:M,9,0),"")</f>
        <v/>
      </c>
      <c r="G159" s="163"/>
      <c r="H159" s="163"/>
      <c r="I159" s="164"/>
      <c r="J159" s="298">
        <f>IF(AND(I159&lt;EL!$E$15,'caracterizacion EL'!I159&lt;&gt;0),1,0)</f>
        <v>0</v>
      </c>
      <c r="K159" s="298">
        <f>IF(AND(I159=EL!$E$15,'caracterizacion EL'!I159&lt;&gt;0),1,0)</f>
        <v>0</v>
      </c>
      <c r="L159" s="164"/>
      <c r="M159" s="163"/>
      <c r="N159" s="163"/>
      <c r="O159" s="163"/>
      <c r="P159" s="163"/>
      <c r="Q159" s="299" t="str">
        <f>IFERROR(VLOOKUP(P159,'Código del Diagnóstico'!$A$3:$B$12426,2,0),"")</f>
        <v/>
      </c>
      <c r="R159" s="78"/>
      <c r="S159" s="163"/>
      <c r="T159" s="163"/>
    </row>
    <row r="160" spans="1:20" ht="14">
      <c r="A160" s="79"/>
      <c r="B160" s="297" t="str">
        <f>IFERROR(VLOOKUP(A160,'PER Sociodemografico'!A:L,2,0),"")</f>
        <v/>
      </c>
      <c r="C160" s="297" t="str">
        <f>IFERROR(VLOOKUP( A160,'PER Sociodemografico'!A:L,6,0),"")</f>
        <v/>
      </c>
      <c r="D160" s="297" t="str">
        <f>IFERROR(VLOOKUP(A160,'PER Sociodemografico'!A:L,9,0),"")</f>
        <v/>
      </c>
      <c r="E160" s="297" t="str">
        <f>IFERROR(VLOOKUP(A160,'PER Sociodemografico'!A:L,11,0),"")</f>
        <v/>
      </c>
      <c r="F160" s="297" t="str">
        <f>IFERROR(VLOOKUP(B160,'PER Sociodemografico'!B:M,9,0),"")</f>
        <v/>
      </c>
      <c r="G160" s="163"/>
      <c r="H160" s="163"/>
      <c r="I160" s="164"/>
      <c r="J160" s="298">
        <f>IF(AND(I160&lt;EL!$E$15,'caracterizacion EL'!I160&lt;&gt;0),1,0)</f>
        <v>0</v>
      </c>
      <c r="K160" s="298">
        <f>IF(AND(I160=EL!$E$15,'caracterizacion EL'!I160&lt;&gt;0),1,0)</f>
        <v>0</v>
      </c>
      <c r="L160" s="164"/>
      <c r="M160" s="163"/>
      <c r="N160" s="163"/>
      <c r="O160" s="163"/>
      <c r="P160" s="163"/>
      <c r="Q160" s="299" t="str">
        <f>IFERROR(VLOOKUP(P160,'Código del Diagnóstico'!$A$3:$B$12426,2,0),"")</f>
        <v/>
      </c>
      <c r="R160" s="78"/>
      <c r="S160" s="163"/>
      <c r="T160" s="163"/>
    </row>
    <row r="161" spans="1:20" ht="14">
      <c r="A161" s="79"/>
      <c r="B161" s="297" t="str">
        <f>IFERROR(VLOOKUP(A161,'PER Sociodemografico'!A:L,2,0),"")</f>
        <v/>
      </c>
      <c r="C161" s="297" t="str">
        <f>IFERROR(VLOOKUP( A161,'PER Sociodemografico'!A:L,6,0),"")</f>
        <v/>
      </c>
      <c r="D161" s="297" t="str">
        <f>IFERROR(VLOOKUP(A161,'PER Sociodemografico'!A:L,9,0),"")</f>
        <v/>
      </c>
      <c r="E161" s="297" t="str">
        <f>IFERROR(VLOOKUP(A161,'PER Sociodemografico'!A:L,11,0),"")</f>
        <v/>
      </c>
      <c r="F161" s="297" t="str">
        <f>IFERROR(VLOOKUP(B161,'PER Sociodemografico'!B:M,9,0),"")</f>
        <v/>
      </c>
      <c r="G161" s="163"/>
      <c r="H161" s="163"/>
      <c r="I161" s="164"/>
      <c r="J161" s="298">
        <f>IF(AND(I161&lt;EL!$E$15,'caracterizacion EL'!I161&lt;&gt;0),1,0)</f>
        <v>0</v>
      </c>
      <c r="K161" s="298">
        <f>IF(AND(I161=EL!$E$15,'caracterizacion EL'!I161&lt;&gt;0),1,0)</f>
        <v>0</v>
      </c>
      <c r="L161" s="164"/>
      <c r="M161" s="163"/>
      <c r="N161" s="163"/>
      <c r="O161" s="163"/>
      <c r="P161" s="163"/>
      <c r="Q161" s="299" t="str">
        <f>IFERROR(VLOOKUP(P161,'Código del Diagnóstico'!$A$3:$B$12426,2,0),"")</f>
        <v/>
      </c>
      <c r="R161" s="78"/>
      <c r="S161" s="163"/>
      <c r="T161" s="163"/>
    </row>
    <row r="162" spans="1:20" ht="14">
      <c r="A162" s="79"/>
      <c r="B162" s="297" t="str">
        <f>IFERROR(VLOOKUP(A162,'PER Sociodemografico'!A:L,2,0),"")</f>
        <v/>
      </c>
      <c r="C162" s="297" t="str">
        <f>IFERROR(VLOOKUP( A162,'PER Sociodemografico'!A:L,6,0),"")</f>
        <v/>
      </c>
      <c r="D162" s="297" t="str">
        <f>IFERROR(VLOOKUP(A162,'PER Sociodemografico'!A:L,9,0),"")</f>
        <v/>
      </c>
      <c r="E162" s="297" t="str">
        <f>IFERROR(VLOOKUP(A162,'PER Sociodemografico'!A:L,11,0),"")</f>
        <v/>
      </c>
      <c r="F162" s="297" t="str">
        <f>IFERROR(VLOOKUP(B162,'PER Sociodemografico'!B:M,9,0),"")</f>
        <v/>
      </c>
      <c r="G162" s="163"/>
      <c r="H162" s="163"/>
      <c r="I162" s="164"/>
      <c r="J162" s="298">
        <f>IF(AND(I162&lt;EL!$E$15,'caracterizacion EL'!I162&lt;&gt;0),1,0)</f>
        <v>0</v>
      </c>
      <c r="K162" s="298">
        <f>IF(AND(I162=EL!$E$15,'caracterizacion EL'!I162&lt;&gt;0),1,0)</f>
        <v>0</v>
      </c>
      <c r="L162" s="164"/>
      <c r="M162" s="163"/>
      <c r="N162" s="163"/>
      <c r="O162" s="163"/>
      <c r="P162" s="163"/>
      <c r="Q162" s="299" t="str">
        <f>IFERROR(VLOOKUP(P162,'Código del Diagnóstico'!$A$3:$B$12426,2,0),"")</f>
        <v/>
      </c>
      <c r="R162" s="78"/>
      <c r="S162" s="163"/>
      <c r="T162" s="163"/>
    </row>
    <row r="163" spans="1:20" ht="14">
      <c r="A163" s="79"/>
      <c r="B163" s="297" t="str">
        <f>IFERROR(VLOOKUP(A163,'PER Sociodemografico'!A:L,2,0),"")</f>
        <v/>
      </c>
      <c r="C163" s="297" t="str">
        <f>IFERROR(VLOOKUP( A163,'PER Sociodemografico'!A:L,6,0),"")</f>
        <v/>
      </c>
      <c r="D163" s="297" t="str">
        <f>IFERROR(VLOOKUP(A163,'PER Sociodemografico'!A:L,9,0),"")</f>
        <v/>
      </c>
      <c r="E163" s="297" t="str">
        <f>IFERROR(VLOOKUP(A163,'PER Sociodemografico'!A:L,11,0),"")</f>
        <v/>
      </c>
      <c r="F163" s="297" t="str">
        <f>IFERROR(VLOOKUP(B163,'PER Sociodemografico'!B:M,9,0),"")</f>
        <v/>
      </c>
      <c r="G163" s="163"/>
      <c r="H163" s="163"/>
      <c r="I163" s="164"/>
      <c r="J163" s="298">
        <f>IF(AND(I163&lt;EL!$E$15,'caracterizacion EL'!I163&lt;&gt;0),1,0)</f>
        <v>0</v>
      </c>
      <c r="K163" s="298">
        <f>IF(AND(I163=EL!$E$15,'caracterizacion EL'!I163&lt;&gt;0),1,0)</f>
        <v>0</v>
      </c>
      <c r="L163" s="164"/>
      <c r="M163" s="163"/>
      <c r="N163" s="163"/>
      <c r="O163" s="163"/>
      <c r="P163" s="163"/>
      <c r="Q163" s="299" t="str">
        <f>IFERROR(VLOOKUP(P163,'Código del Diagnóstico'!$A$3:$B$12426,2,0),"")</f>
        <v/>
      </c>
      <c r="R163" s="78"/>
      <c r="S163" s="163"/>
      <c r="T163" s="163"/>
    </row>
    <row r="164" spans="1:20" ht="14">
      <c r="A164" s="79"/>
      <c r="B164" s="297" t="str">
        <f>IFERROR(VLOOKUP(A164,'PER Sociodemografico'!A:L,2,0),"")</f>
        <v/>
      </c>
      <c r="C164" s="297" t="str">
        <f>IFERROR(VLOOKUP( A164,'PER Sociodemografico'!A:L,6,0),"")</f>
        <v/>
      </c>
      <c r="D164" s="297" t="str">
        <f>IFERROR(VLOOKUP(A164,'PER Sociodemografico'!A:L,9,0),"")</f>
        <v/>
      </c>
      <c r="E164" s="297" t="str">
        <f>IFERROR(VLOOKUP(A164,'PER Sociodemografico'!A:L,11,0),"")</f>
        <v/>
      </c>
      <c r="F164" s="297" t="str">
        <f>IFERROR(VLOOKUP(B164,'PER Sociodemografico'!B:M,9,0),"")</f>
        <v/>
      </c>
      <c r="G164" s="163"/>
      <c r="H164" s="163"/>
      <c r="I164" s="164"/>
      <c r="J164" s="298">
        <f>IF(AND(I164&lt;EL!$E$15,'caracterizacion EL'!I164&lt;&gt;0),1,0)</f>
        <v>0</v>
      </c>
      <c r="K164" s="298">
        <f>IF(AND(I164=EL!$E$15,'caracterizacion EL'!I164&lt;&gt;0),1,0)</f>
        <v>0</v>
      </c>
      <c r="L164" s="164"/>
      <c r="M164" s="163"/>
      <c r="N164" s="163"/>
      <c r="O164" s="163"/>
      <c r="P164" s="163"/>
      <c r="Q164" s="299" t="str">
        <f>IFERROR(VLOOKUP(P164,'Código del Diagnóstico'!$A$3:$B$12426,2,0),"")</f>
        <v/>
      </c>
      <c r="R164" s="78"/>
      <c r="S164" s="163"/>
      <c r="T164" s="163"/>
    </row>
    <row r="165" spans="1:20" ht="14">
      <c r="A165" s="79"/>
      <c r="B165" s="297" t="str">
        <f>IFERROR(VLOOKUP(A165,'PER Sociodemografico'!A:L,2,0),"")</f>
        <v/>
      </c>
      <c r="C165" s="297" t="str">
        <f>IFERROR(VLOOKUP( A165,'PER Sociodemografico'!A:L,6,0),"")</f>
        <v/>
      </c>
      <c r="D165" s="297" t="str">
        <f>IFERROR(VLOOKUP(A165,'PER Sociodemografico'!A:L,9,0),"")</f>
        <v/>
      </c>
      <c r="E165" s="297" t="str">
        <f>IFERROR(VLOOKUP(A165,'PER Sociodemografico'!A:L,11,0),"")</f>
        <v/>
      </c>
      <c r="F165" s="297" t="str">
        <f>IFERROR(VLOOKUP(B165,'PER Sociodemografico'!B:M,9,0),"")</f>
        <v/>
      </c>
      <c r="G165" s="163"/>
      <c r="H165" s="163"/>
      <c r="I165" s="164"/>
      <c r="J165" s="298">
        <f>IF(AND(I165&lt;EL!$E$15,'caracterizacion EL'!I165&lt;&gt;0),1,0)</f>
        <v>0</v>
      </c>
      <c r="K165" s="298">
        <f>IF(AND(I165=EL!$E$15,'caracterizacion EL'!I165&lt;&gt;0),1,0)</f>
        <v>0</v>
      </c>
      <c r="L165" s="164"/>
      <c r="M165" s="163"/>
      <c r="N165" s="163"/>
      <c r="O165" s="163"/>
      <c r="P165" s="163"/>
      <c r="Q165" s="299" t="str">
        <f>IFERROR(VLOOKUP(P165,'Código del Diagnóstico'!$A$3:$B$12426,2,0),"")</f>
        <v/>
      </c>
      <c r="R165" s="78"/>
      <c r="S165" s="163"/>
      <c r="T165" s="163"/>
    </row>
    <row r="166" spans="1:20" ht="14">
      <c r="A166" s="79"/>
      <c r="B166" s="297" t="str">
        <f>IFERROR(VLOOKUP(A166,'PER Sociodemografico'!A:L,2,0),"")</f>
        <v/>
      </c>
      <c r="C166" s="297" t="str">
        <f>IFERROR(VLOOKUP( A166,'PER Sociodemografico'!A:L,6,0),"")</f>
        <v/>
      </c>
      <c r="D166" s="297" t="str">
        <f>IFERROR(VLOOKUP(A166,'PER Sociodemografico'!A:L,9,0),"")</f>
        <v/>
      </c>
      <c r="E166" s="297" t="str">
        <f>IFERROR(VLOOKUP(A166,'PER Sociodemografico'!A:L,11,0),"")</f>
        <v/>
      </c>
      <c r="F166" s="297" t="str">
        <f>IFERROR(VLOOKUP(B166,'PER Sociodemografico'!B:M,9,0),"")</f>
        <v/>
      </c>
      <c r="G166" s="163"/>
      <c r="H166" s="163"/>
      <c r="I166" s="164"/>
      <c r="J166" s="298">
        <f>IF(AND(I166&lt;EL!$E$15,'caracterizacion EL'!I166&lt;&gt;0),1,0)</f>
        <v>0</v>
      </c>
      <c r="K166" s="298">
        <f>IF(AND(I166=EL!$E$15,'caracterizacion EL'!I166&lt;&gt;0),1,0)</f>
        <v>0</v>
      </c>
      <c r="L166" s="164"/>
      <c r="M166" s="163"/>
      <c r="N166" s="163"/>
      <c r="O166" s="163"/>
      <c r="P166" s="163"/>
      <c r="Q166" s="299" t="str">
        <f>IFERROR(VLOOKUP(P166,'Código del Diagnóstico'!$A$3:$B$12426,2,0),"")</f>
        <v/>
      </c>
      <c r="R166" s="78"/>
      <c r="S166" s="163"/>
      <c r="T166" s="163"/>
    </row>
    <row r="167" spans="1:20" ht="14">
      <c r="A167" s="79"/>
      <c r="B167" s="297" t="str">
        <f>IFERROR(VLOOKUP(A167,'PER Sociodemografico'!A:L,2,0),"")</f>
        <v/>
      </c>
      <c r="C167" s="297" t="str">
        <f>IFERROR(VLOOKUP( A167,'PER Sociodemografico'!A:L,6,0),"")</f>
        <v/>
      </c>
      <c r="D167" s="297" t="str">
        <f>IFERROR(VLOOKUP(A167,'PER Sociodemografico'!A:L,9,0),"")</f>
        <v/>
      </c>
      <c r="E167" s="297" t="str">
        <f>IFERROR(VLOOKUP(A167,'PER Sociodemografico'!A:L,11,0),"")</f>
        <v/>
      </c>
      <c r="F167" s="297" t="str">
        <f>IFERROR(VLOOKUP(B167,'PER Sociodemografico'!B:M,9,0),"")</f>
        <v/>
      </c>
      <c r="G167" s="163"/>
      <c r="H167" s="163"/>
      <c r="I167" s="164"/>
      <c r="J167" s="298">
        <f>IF(AND(I167&lt;EL!$E$15,'caracterizacion EL'!I167&lt;&gt;0),1,0)</f>
        <v>0</v>
      </c>
      <c r="K167" s="298">
        <f>IF(AND(I167=EL!$E$15,'caracterizacion EL'!I167&lt;&gt;0),1,0)</f>
        <v>0</v>
      </c>
      <c r="L167" s="164"/>
      <c r="M167" s="163"/>
      <c r="N167" s="163"/>
      <c r="O167" s="163"/>
      <c r="P167" s="163"/>
      <c r="Q167" s="299" t="str">
        <f>IFERROR(VLOOKUP(P167,'Código del Diagnóstico'!$A$3:$B$12426,2,0),"")</f>
        <v/>
      </c>
      <c r="R167" s="78"/>
      <c r="S167" s="163"/>
      <c r="T167" s="163"/>
    </row>
    <row r="168" spans="1:20" ht="14">
      <c r="A168" s="79"/>
      <c r="B168" s="297" t="str">
        <f>IFERROR(VLOOKUP(A168,'PER Sociodemografico'!A:L,2,0),"")</f>
        <v/>
      </c>
      <c r="C168" s="297" t="str">
        <f>IFERROR(VLOOKUP( A168,'PER Sociodemografico'!A:L,6,0),"")</f>
        <v/>
      </c>
      <c r="D168" s="297" t="str">
        <f>IFERROR(VLOOKUP(A168,'PER Sociodemografico'!A:L,9,0),"")</f>
        <v/>
      </c>
      <c r="E168" s="297" t="str">
        <f>IFERROR(VLOOKUP(A168,'PER Sociodemografico'!A:L,11,0),"")</f>
        <v/>
      </c>
      <c r="F168" s="297" t="str">
        <f>IFERROR(VLOOKUP(B168,'PER Sociodemografico'!B:M,9,0),"")</f>
        <v/>
      </c>
      <c r="G168" s="163"/>
      <c r="H168" s="163"/>
      <c r="I168" s="164"/>
      <c r="J168" s="298">
        <f>IF(AND(I168&lt;EL!$E$15,'caracterizacion EL'!I168&lt;&gt;0),1,0)</f>
        <v>0</v>
      </c>
      <c r="K168" s="298">
        <f>IF(AND(I168=EL!$E$15,'caracterizacion EL'!I168&lt;&gt;0),1,0)</f>
        <v>0</v>
      </c>
      <c r="L168" s="164"/>
      <c r="M168" s="163"/>
      <c r="N168" s="163"/>
      <c r="O168" s="163"/>
      <c r="P168" s="163"/>
      <c r="Q168" s="299" t="str">
        <f>IFERROR(VLOOKUP(P168,'Código del Diagnóstico'!$A$3:$B$12426,2,0),"")</f>
        <v/>
      </c>
      <c r="R168" s="78"/>
      <c r="S168" s="163"/>
      <c r="T168" s="163"/>
    </row>
    <row r="169" spans="1:20" ht="14">
      <c r="A169" s="79"/>
      <c r="B169" s="297" t="str">
        <f>IFERROR(VLOOKUP(A169,'PER Sociodemografico'!A:L,2,0),"")</f>
        <v/>
      </c>
      <c r="C169" s="297" t="str">
        <f>IFERROR(VLOOKUP( A169,'PER Sociodemografico'!A:L,6,0),"")</f>
        <v/>
      </c>
      <c r="D169" s="297" t="str">
        <f>IFERROR(VLOOKUP(A169,'PER Sociodemografico'!A:L,9,0),"")</f>
        <v/>
      </c>
      <c r="E169" s="297" t="str">
        <f>IFERROR(VLOOKUP(A169,'PER Sociodemografico'!A:L,11,0),"")</f>
        <v/>
      </c>
      <c r="F169" s="297" t="str">
        <f>IFERROR(VLOOKUP(B169,'PER Sociodemografico'!B:M,9,0),"")</f>
        <v/>
      </c>
      <c r="G169" s="163"/>
      <c r="H169" s="163"/>
      <c r="I169" s="164"/>
      <c r="J169" s="298">
        <f>IF(AND(I169&lt;EL!$E$15,'caracterizacion EL'!I169&lt;&gt;0),1,0)</f>
        <v>0</v>
      </c>
      <c r="K169" s="298">
        <f>IF(AND(I169=EL!$E$15,'caracterizacion EL'!I169&lt;&gt;0),1,0)</f>
        <v>0</v>
      </c>
      <c r="L169" s="164"/>
      <c r="M169" s="163"/>
      <c r="N169" s="163"/>
      <c r="O169" s="163"/>
      <c r="P169" s="163"/>
      <c r="Q169" s="299" t="str">
        <f>IFERROR(VLOOKUP(P169,'Código del Diagnóstico'!$A$3:$B$12426,2,0),"")</f>
        <v/>
      </c>
      <c r="R169" s="78"/>
      <c r="S169" s="163"/>
      <c r="T169" s="163"/>
    </row>
    <row r="170" spans="1:20" ht="14">
      <c r="A170" s="79"/>
      <c r="B170" s="297" t="str">
        <f>IFERROR(VLOOKUP(A170,'PER Sociodemografico'!A:L,2,0),"")</f>
        <v/>
      </c>
      <c r="C170" s="297" t="str">
        <f>IFERROR(VLOOKUP( A170,'PER Sociodemografico'!A:L,6,0),"")</f>
        <v/>
      </c>
      <c r="D170" s="297" t="str">
        <f>IFERROR(VLOOKUP(A170,'PER Sociodemografico'!A:L,9,0),"")</f>
        <v/>
      </c>
      <c r="E170" s="297" t="str">
        <f>IFERROR(VLOOKUP(A170,'PER Sociodemografico'!A:L,11,0),"")</f>
        <v/>
      </c>
      <c r="F170" s="297" t="str">
        <f>IFERROR(VLOOKUP(B170,'PER Sociodemografico'!B:M,9,0),"")</f>
        <v/>
      </c>
      <c r="G170" s="163"/>
      <c r="H170" s="163"/>
      <c r="I170" s="164"/>
      <c r="J170" s="298">
        <f>IF(AND(I170&lt;EL!$E$15,'caracterizacion EL'!I170&lt;&gt;0),1,0)</f>
        <v>0</v>
      </c>
      <c r="K170" s="298">
        <f>IF(AND(I170=EL!$E$15,'caracterizacion EL'!I170&lt;&gt;0),1,0)</f>
        <v>0</v>
      </c>
      <c r="L170" s="164"/>
      <c r="M170" s="163"/>
      <c r="N170" s="163"/>
      <c r="O170" s="163"/>
      <c r="P170" s="163"/>
      <c r="Q170" s="299" t="str">
        <f>IFERROR(VLOOKUP(P170,'Código del Diagnóstico'!$A$3:$B$12426,2,0),"")</f>
        <v/>
      </c>
      <c r="R170" s="78"/>
      <c r="S170" s="163"/>
      <c r="T170" s="163"/>
    </row>
    <row r="171" spans="1:20" ht="14">
      <c r="A171" s="79"/>
      <c r="B171" s="297" t="str">
        <f>IFERROR(VLOOKUP(A171,'PER Sociodemografico'!A:L,2,0),"")</f>
        <v/>
      </c>
      <c r="C171" s="297" t="str">
        <f>IFERROR(VLOOKUP( A171,'PER Sociodemografico'!A:L,6,0),"")</f>
        <v/>
      </c>
      <c r="D171" s="297" t="str">
        <f>IFERROR(VLOOKUP(A171,'PER Sociodemografico'!A:L,9,0),"")</f>
        <v/>
      </c>
      <c r="E171" s="297" t="str">
        <f>IFERROR(VLOOKUP(A171,'PER Sociodemografico'!A:L,11,0),"")</f>
        <v/>
      </c>
      <c r="F171" s="297" t="str">
        <f>IFERROR(VLOOKUP(B171,'PER Sociodemografico'!B:M,9,0),"")</f>
        <v/>
      </c>
      <c r="G171" s="163"/>
      <c r="H171" s="163"/>
      <c r="I171" s="164"/>
      <c r="J171" s="298">
        <f>IF(AND(I171&lt;EL!$E$15,'caracterizacion EL'!I171&lt;&gt;0),1,0)</f>
        <v>0</v>
      </c>
      <c r="K171" s="298">
        <f>IF(AND(I171=EL!$E$15,'caracterizacion EL'!I171&lt;&gt;0),1,0)</f>
        <v>0</v>
      </c>
      <c r="L171" s="164"/>
      <c r="M171" s="163"/>
      <c r="N171" s="163"/>
      <c r="O171" s="163"/>
      <c r="P171" s="163"/>
      <c r="Q171" s="299" t="str">
        <f>IFERROR(VLOOKUP(P171,'Código del Diagnóstico'!$A$3:$B$12426,2,0),"")</f>
        <v/>
      </c>
      <c r="R171" s="78"/>
      <c r="S171" s="163"/>
      <c r="T171" s="163"/>
    </row>
    <row r="172" spans="1:20" ht="14">
      <c r="A172" s="79"/>
      <c r="B172" s="297" t="str">
        <f>IFERROR(VLOOKUP(A172,'PER Sociodemografico'!A:L,2,0),"")</f>
        <v/>
      </c>
      <c r="C172" s="297" t="str">
        <f>IFERROR(VLOOKUP( A172,'PER Sociodemografico'!A:L,6,0),"")</f>
        <v/>
      </c>
      <c r="D172" s="297" t="str">
        <f>IFERROR(VLOOKUP(A172,'PER Sociodemografico'!A:L,9,0),"")</f>
        <v/>
      </c>
      <c r="E172" s="297" t="str">
        <f>IFERROR(VLOOKUP(A172,'PER Sociodemografico'!A:L,11,0),"")</f>
        <v/>
      </c>
      <c r="F172" s="297" t="str">
        <f>IFERROR(VLOOKUP(B172,'PER Sociodemografico'!B:M,9,0),"")</f>
        <v/>
      </c>
      <c r="G172" s="163"/>
      <c r="H172" s="163"/>
      <c r="I172" s="164"/>
      <c r="J172" s="298">
        <f>IF(AND(I172&lt;EL!$E$15,'caracterizacion EL'!I172&lt;&gt;0),1,0)</f>
        <v>0</v>
      </c>
      <c r="K172" s="298">
        <f>IF(AND(I172=EL!$E$15,'caracterizacion EL'!I172&lt;&gt;0),1,0)</f>
        <v>0</v>
      </c>
      <c r="L172" s="164"/>
      <c r="M172" s="163"/>
      <c r="N172" s="163"/>
      <c r="O172" s="163"/>
      <c r="P172" s="163"/>
      <c r="Q172" s="299" t="str">
        <f>IFERROR(VLOOKUP(P172,'Código del Diagnóstico'!$A$3:$B$12426,2,0),"")</f>
        <v/>
      </c>
      <c r="R172" s="78"/>
      <c r="S172" s="163"/>
      <c r="T172" s="163"/>
    </row>
    <row r="173" spans="1:20" ht="14">
      <c r="A173" s="79"/>
      <c r="B173" s="297" t="str">
        <f>IFERROR(VLOOKUP(A173,'PER Sociodemografico'!A:L,2,0),"")</f>
        <v/>
      </c>
      <c r="C173" s="297" t="str">
        <f>IFERROR(VLOOKUP( A173,'PER Sociodemografico'!A:L,6,0),"")</f>
        <v/>
      </c>
      <c r="D173" s="297" t="str">
        <f>IFERROR(VLOOKUP(A173,'PER Sociodemografico'!A:L,9,0),"")</f>
        <v/>
      </c>
      <c r="E173" s="297" t="str">
        <f>IFERROR(VLOOKUP(A173,'PER Sociodemografico'!A:L,11,0),"")</f>
        <v/>
      </c>
      <c r="F173" s="297" t="str">
        <f>IFERROR(VLOOKUP(B173,'PER Sociodemografico'!B:M,9,0),"")</f>
        <v/>
      </c>
      <c r="G173" s="163"/>
      <c r="H173" s="163"/>
      <c r="I173" s="164"/>
      <c r="J173" s="298">
        <f>IF(AND(I173&lt;EL!$E$15,'caracterizacion EL'!I173&lt;&gt;0),1,0)</f>
        <v>0</v>
      </c>
      <c r="K173" s="298">
        <f>IF(AND(I173=EL!$E$15,'caracterizacion EL'!I173&lt;&gt;0),1,0)</f>
        <v>0</v>
      </c>
      <c r="L173" s="164"/>
      <c r="M173" s="163"/>
      <c r="N173" s="163"/>
      <c r="O173" s="163"/>
      <c r="P173" s="163"/>
      <c r="Q173" s="299" t="str">
        <f>IFERROR(VLOOKUP(P173,'Código del Diagnóstico'!$A$3:$B$12426,2,0),"")</f>
        <v/>
      </c>
      <c r="R173" s="78"/>
      <c r="S173" s="163"/>
      <c r="T173" s="163"/>
    </row>
    <row r="174" spans="1:20" ht="14">
      <c r="A174" s="79"/>
      <c r="B174" s="297" t="str">
        <f>IFERROR(VLOOKUP(A174,'PER Sociodemografico'!A:L,2,0),"")</f>
        <v/>
      </c>
      <c r="C174" s="297" t="str">
        <f>IFERROR(VLOOKUP( A174,'PER Sociodemografico'!A:L,6,0),"")</f>
        <v/>
      </c>
      <c r="D174" s="297" t="str">
        <f>IFERROR(VLOOKUP(A174,'PER Sociodemografico'!A:L,9,0),"")</f>
        <v/>
      </c>
      <c r="E174" s="297" t="str">
        <f>IFERROR(VLOOKUP(A174,'PER Sociodemografico'!A:L,11,0),"")</f>
        <v/>
      </c>
      <c r="F174" s="297" t="str">
        <f>IFERROR(VLOOKUP(B174,'PER Sociodemografico'!B:M,9,0),"")</f>
        <v/>
      </c>
      <c r="G174" s="163"/>
      <c r="H174" s="163"/>
      <c r="I174" s="164"/>
      <c r="J174" s="298">
        <f>IF(AND(I174&lt;EL!$E$15,'caracterizacion EL'!I174&lt;&gt;0),1,0)</f>
        <v>0</v>
      </c>
      <c r="K174" s="298">
        <f>IF(AND(I174=EL!$E$15,'caracterizacion EL'!I174&lt;&gt;0),1,0)</f>
        <v>0</v>
      </c>
      <c r="L174" s="164"/>
      <c r="M174" s="163"/>
      <c r="N174" s="163"/>
      <c r="O174" s="163"/>
      <c r="P174" s="163"/>
      <c r="Q174" s="299" t="str">
        <f>IFERROR(VLOOKUP(P174,'Código del Diagnóstico'!$A$3:$B$12426,2,0),"")</f>
        <v/>
      </c>
      <c r="R174" s="78"/>
      <c r="S174" s="163"/>
      <c r="T174" s="163"/>
    </row>
    <row r="175" spans="1:20" ht="14">
      <c r="A175" s="79"/>
      <c r="B175" s="297" t="str">
        <f>IFERROR(VLOOKUP(A175,'PER Sociodemografico'!A:L,2,0),"")</f>
        <v/>
      </c>
      <c r="C175" s="297" t="str">
        <f>IFERROR(VLOOKUP( A175,'PER Sociodemografico'!A:L,6,0),"")</f>
        <v/>
      </c>
      <c r="D175" s="297" t="str">
        <f>IFERROR(VLOOKUP(A175,'PER Sociodemografico'!A:L,9,0),"")</f>
        <v/>
      </c>
      <c r="E175" s="297" t="str">
        <f>IFERROR(VLOOKUP(A175,'PER Sociodemografico'!A:L,11,0),"")</f>
        <v/>
      </c>
      <c r="F175" s="297" t="str">
        <f>IFERROR(VLOOKUP(B175,'PER Sociodemografico'!B:M,9,0),"")</f>
        <v/>
      </c>
      <c r="G175" s="163"/>
      <c r="H175" s="163"/>
      <c r="I175" s="164"/>
      <c r="J175" s="298">
        <f>IF(AND(I175&lt;EL!$E$15,'caracterizacion EL'!I175&lt;&gt;0),1,0)</f>
        <v>0</v>
      </c>
      <c r="K175" s="298">
        <f>IF(AND(I175=EL!$E$15,'caracterizacion EL'!I175&lt;&gt;0),1,0)</f>
        <v>0</v>
      </c>
      <c r="L175" s="164"/>
      <c r="M175" s="163"/>
      <c r="N175" s="163"/>
      <c r="O175" s="163"/>
      <c r="P175" s="163"/>
      <c r="Q175" s="299" t="str">
        <f>IFERROR(VLOOKUP(P175,'Código del Diagnóstico'!$A$3:$B$12426,2,0),"")</f>
        <v/>
      </c>
      <c r="R175" s="78"/>
      <c r="S175" s="163"/>
      <c r="T175" s="163"/>
    </row>
    <row r="176" spans="1:20" ht="14">
      <c r="A176" s="79"/>
      <c r="B176" s="297" t="str">
        <f>IFERROR(VLOOKUP(A176,'PER Sociodemografico'!A:L,2,0),"")</f>
        <v/>
      </c>
      <c r="C176" s="297" t="str">
        <f>IFERROR(VLOOKUP( A176,'PER Sociodemografico'!A:L,6,0),"")</f>
        <v/>
      </c>
      <c r="D176" s="297" t="str">
        <f>IFERROR(VLOOKUP(A176,'PER Sociodemografico'!A:L,9,0),"")</f>
        <v/>
      </c>
      <c r="E176" s="297" t="str">
        <f>IFERROR(VLOOKUP(A176,'PER Sociodemografico'!A:L,11,0),"")</f>
        <v/>
      </c>
      <c r="F176" s="297" t="str">
        <f>IFERROR(VLOOKUP(B176,'PER Sociodemografico'!B:M,9,0),"")</f>
        <v/>
      </c>
      <c r="G176" s="163"/>
      <c r="H176" s="163"/>
      <c r="I176" s="164"/>
      <c r="J176" s="298">
        <f>IF(AND(I176&lt;EL!$E$15,'caracterizacion EL'!I176&lt;&gt;0),1,0)</f>
        <v>0</v>
      </c>
      <c r="K176" s="298">
        <f>IF(AND(I176=EL!$E$15,'caracterizacion EL'!I176&lt;&gt;0),1,0)</f>
        <v>0</v>
      </c>
      <c r="L176" s="164"/>
      <c r="M176" s="163"/>
      <c r="N176" s="163"/>
      <c r="O176" s="163"/>
      <c r="P176" s="163"/>
      <c r="Q176" s="299" t="str">
        <f>IFERROR(VLOOKUP(P176,'Código del Diagnóstico'!$A$3:$B$12426,2,0),"")</f>
        <v/>
      </c>
      <c r="R176" s="78"/>
      <c r="S176" s="163"/>
      <c r="T176" s="163"/>
    </row>
    <row r="177" spans="1:20" ht="14">
      <c r="A177" s="79"/>
      <c r="B177" s="297" t="str">
        <f>IFERROR(VLOOKUP(A177,'PER Sociodemografico'!A:L,2,0),"")</f>
        <v/>
      </c>
      <c r="C177" s="297" t="str">
        <f>IFERROR(VLOOKUP( A177,'PER Sociodemografico'!A:L,6,0),"")</f>
        <v/>
      </c>
      <c r="D177" s="297" t="str">
        <f>IFERROR(VLOOKUP(A177,'PER Sociodemografico'!A:L,9,0),"")</f>
        <v/>
      </c>
      <c r="E177" s="297" t="str">
        <f>IFERROR(VLOOKUP(A177,'PER Sociodemografico'!A:L,11,0),"")</f>
        <v/>
      </c>
      <c r="F177" s="297" t="str">
        <f>IFERROR(VLOOKUP(B177,'PER Sociodemografico'!B:M,9,0),"")</f>
        <v/>
      </c>
      <c r="G177" s="163"/>
      <c r="H177" s="163"/>
      <c r="I177" s="164"/>
      <c r="J177" s="298">
        <f>IF(AND(I177&lt;EL!$E$15,'caracterizacion EL'!I177&lt;&gt;0),1,0)</f>
        <v>0</v>
      </c>
      <c r="K177" s="298">
        <f>IF(AND(I177=EL!$E$15,'caracterizacion EL'!I177&lt;&gt;0),1,0)</f>
        <v>0</v>
      </c>
      <c r="L177" s="164"/>
      <c r="M177" s="163"/>
      <c r="N177" s="163"/>
      <c r="O177" s="163"/>
      <c r="P177" s="163"/>
      <c r="Q177" s="299" t="str">
        <f>IFERROR(VLOOKUP(P177,'Código del Diagnóstico'!$A$3:$B$12426,2,0),"")</f>
        <v/>
      </c>
      <c r="R177" s="78"/>
      <c r="S177" s="163"/>
      <c r="T177" s="163"/>
    </row>
    <row r="178" spans="1:20" ht="14">
      <c r="A178" s="79"/>
      <c r="B178" s="297" t="str">
        <f>IFERROR(VLOOKUP(A178,'PER Sociodemografico'!A:L,2,0),"")</f>
        <v/>
      </c>
      <c r="C178" s="297" t="str">
        <f>IFERROR(VLOOKUP( A178,'PER Sociodemografico'!A:L,6,0),"")</f>
        <v/>
      </c>
      <c r="D178" s="297" t="str">
        <f>IFERROR(VLOOKUP(A178,'PER Sociodemografico'!A:L,9,0),"")</f>
        <v/>
      </c>
      <c r="E178" s="297" t="str">
        <f>IFERROR(VLOOKUP(A178,'PER Sociodemografico'!A:L,11,0),"")</f>
        <v/>
      </c>
      <c r="F178" s="297" t="str">
        <f>IFERROR(VLOOKUP(B178,'PER Sociodemografico'!B:M,9,0),"")</f>
        <v/>
      </c>
      <c r="G178" s="163"/>
      <c r="H178" s="163"/>
      <c r="I178" s="164"/>
      <c r="J178" s="298">
        <f>IF(AND(I178&lt;EL!$E$15,'caracterizacion EL'!I178&lt;&gt;0),1,0)</f>
        <v>0</v>
      </c>
      <c r="K178" s="298">
        <f>IF(AND(I178=EL!$E$15,'caracterizacion EL'!I178&lt;&gt;0),1,0)</f>
        <v>0</v>
      </c>
      <c r="L178" s="164"/>
      <c r="M178" s="163"/>
      <c r="N178" s="163"/>
      <c r="O178" s="163"/>
      <c r="P178" s="163"/>
      <c r="Q178" s="299" t="str">
        <f>IFERROR(VLOOKUP(P178,'Código del Diagnóstico'!$A$3:$B$12426,2,0),"")</f>
        <v/>
      </c>
      <c r="R178" s="78"/>
      <c r="S178" s="163"/>
      <c r="T178" s="163"/>
    </row>
    <row r="179" spans="1:20" ht="14">
      <c r="A179" s="79"/>
      <c r="B179" s="297" t="str">
        <f>IFERROR(VLOOKUP(A179,'PER Sociodemografico'!A:L,2,0),"")</f>
        <v/>
      </c>
      <c r="C179" s="297" t="str">
        <f>IFERROR(VLOOKUP( A179,'PER Sociodemografico'!A:L,6,0),"")</f>
        <v/>
      </c>
      <c r="D179" s="297" t="str">
        <f>IFERROR(VLOOKUP(A179,'PER Sociodemografico'!A:L,9,0),"")</f>
        <v/>
      </c>
      <c r="E179" s="297" t="str">
        <f>IFERROR(VLOOKUP(A179,'PER Sociodemografico'!A:L,11,0),"")</f>
        <v/>
      </c>
      <c r="F179" s="297" t="str">
        <f>IFERROR(VLOOKUP(B179,'PER Sociodemografico'!B:M,9,0),"")</f>
        <v/>
      </c>
      <c r="G179" s="163"/>
      <c r="H179" s="163"/>
      <c r="I179" s="164"/>
      <c r="J179" s="298">
        <f>IF(AND(I179&lt;EL!$E$15,'caracterizacion EL'!I179&lt;&gt;0),1,0)</f>
        <v>0</v>
      </c>
      <c r="K179" s="298">
        <f>IF(AND(I179=EL!$E$15,'caracterizacion EL'!I179&lt;&gt;0),1,0)</f>
        <v>0</v>
      </c>
      <c r="L179" s="164"/>
      <c r="M179" s="163"/>
      <c r="N179" s="163"/>
      <c r="O179" s="163"/>
      <c r="P179" s="163"/>
      <c r="Q179" s="299" t="str">
        <f>IFERROR(VLOOKUP(P179,'Código del Diagnóstico'!$A$3:$B$12426,2,0),"")</f>
        <v/>
      </c>
      <c r="R179" s="78"/>
      <c r="S179" s="163"/>
      <c r="T179" s="163"/>
    </row>
    <row r="180" spans="1:20" ht="14">
      <c r="A180" s="79"/>
      <c r="B180" s="297" t="str">
        <f>IFERROR(VLOOKUP(A180,'PER Sociodemografico'!A:L,2,0),"")</f>
        <v/>
      </c>
      <c r="C180" s="297" t="str">
        <f>IFERROR(VLOOKUP( A180,'PER Sociodemografico'!A:L,6,0),"")</f>
        <v/>
      </c>
      <c r="D180" s="297" t="str">
        <f>IFERROR(VLOOKUP(A180,'PER Sociodemografico'!A:L,9,0),"")</f>
        <v/>
      </c>
      <c r="E180" s="297" t="str">
        <f>IFERROR(VLOOKUP(A180,'PER Sociodemografico'!A:L,11,0),"")</f>
        <v/>
      </c>
      <c r="F180" s="297" t="str">
        <f>IFERROR(VLOOKUP(B180,'PER Sociodemografico'!B:M,9,0),"")</f>
        <v/>
      </c>
      <c r="G180" s="163"/>
      <c r="H180" s="163"/>
      <c r="I180" s="164"/>
      <c r="J180" s="298">
        <f>IF(AND(I180&lt;EL!$E$15,'caracterizacion EL'!I180&lt;&gt;0),1,0)</f>
        <v>0</v>
      </c>
      <c r="K180" s="298">
        <f>IF(AND(I180=EL!$E$15,'caracterizacion EL'!I180&lt;&gt;0),1,0)</f>
        <v>0</v>
      </c>
      <c r="L180" s="164"/>
      <c r="M180" s="163"/>
      <c r="N180" s="163"/>
      <c r="O180" s="163"/>
      <c r="P180" s="163"/>
      <c r="Q180" s="299" t="str">
        <f>IFERROR(VLOOKUP(P180,'Código del Diagnóstico'!$A$3:$B$12426,2,0),"")</f>
        <v/>
      </c>
      <c r="R180" s="78"/>
      <c r="S180" s="163"/>
      <c r="T180" s="163"/>
    </row>
    <row r="181" spans="1:20" ht="14">
      <c r="A181" s="79"/>
      <c r="B181" s="297" t="str">
        <f>IFERROR(VLOOKUP(A181,'PER Sociodemografico'!A:L,2,0),"")</f>
        <v/>
      </c>
      <c r="C181" s="297" t="str">
        <f>IFERROR(VLOOKUP( A181,'PER Sociodemografico'!A:L,6,0),"")</f>
        <v/>
      </c>
      <c r="D181" s="297" t="str">
        <f>IFERROR(VLOOKUP(A181,'PER Sociodemografico'!A:L,9,0),"")</f>
        <v/>
      </c>
      <c r="E181" s="297" t="str">
        <f>IFERROR(VLOOKUP(A181,'PER Sociodemografico'!A:L,11,0),"")</f>
        <v/>
      </c>
      <c r="F181" s="297" t="str">
        <f>IFERROR(VLOOKUP(B181,'PER Sociodemografico'!B:M,9,0),"")</f>
        <v/>
      </c>
      <c r="G181" s="163"/>
      <c r="H181" s="163"/>
      <c r="I181" s="164"/>
      <c r="J181" s="298">
        <f>IF(AND(I181&lt;EL!$E$15,'caracterizacion EL'!I181&lt;&gt;0),1,0)</f>
        <v>0</v>
      </c>
      <c r="K181" s="298">
        <f>IF(AND(I181=EL!$E$15,'caracterizacion EL'!I181&lt;&gt;0),1,0)</f>
        <v>0</v>
      </c>
      <c r="L181" s="164"/>
      <c r="M181" s="163"/>
      <c r="N181" s="163"/>
      <c r="O181" s="163"/>
      <c r="P181" s="163"/>
      <c r="Q181" s="299" t="str">
        <f>IFERROR(VLOOKUP(P181,'Código del Diagnóstico'!$A$3:$B$12426,2,0),"")</f>
        <v/>
      </c>
      <c r="R181" s="78"/>
      <c r="S181" s="163"/>
      <c r="T181" s="163"/>
    </row>
    <row r="182" spans="1:20" ht="14">
      <c r="A182" s="79"/>
      <c r="B182" s="297" t="str">
        <f>IFERROR(VLOOKUP(A182,'PER Sociodemografico'!A:L,2,0),"")</f>
        <v/>
      </c>
      <c r="C182" s="297" t="str">
        <f>IFERROR(VLOOKUP( A182,'PER Sociodemografico'!A:L,6,0),"")</f>
        <v/>
      </c>
      <c r="D182" s="297" t="str">
        <f>IFERROR(VLOOKUP(A182,'PER Sociodemografico'!A:L,9,0),"")</f>
        <v/>
      </c>
      <c r="E182" s="297" t="str">
        <f>IFERROR(VLOOKUP(A182,'PER Sociodemografico'!A:L,11,0),"")</f>
        <v/>
      </c>
      <c r="F182" s="297" t="str">
        <f>IFERROR(VLOOKUP(B182,'PER Sociodemografico'!B:M,9,0),"")</f>
        <v/>
      </c>
      <c r="G182" s="163"/>
      <c r="H182" s="163"/>
      <c r="I182" s="164"/>
      <c r="J182" s="298">
        <f>IF(AND(I182&lt;EL!$E$15,'caracterizacion EL'!I182&lt;&gt;0),1,0)</f>
        <v>0</v>
      </c>
      <c r="K182" s="298">
        <f>IF(AND(I182=EL!$E$15,'caracterizacion EL'!I182&lt;&gt;0),1,0)</f>
        <v>0</v>
      </c>
      <c r="L182" s="164"/>
      <c r="M182" s="163"/>
      <c r="N182" s="163"/>
      <c r="O182" s="163"/>
      <c r="P182" s="163"/>
      <c r="Q182" s="299" t="str">
        <f>IFERROR(VLOOKUP(P182,'Código del Diagnóstico'!$A$3:$B$12426,2,0),"")</f>
        <v/>
      </c>
      <c r="R182" s="78"/>
      <c r="S182" s="163"/>
      <c r="T182" s="163"/>
    </row>
    <row r="183" spans="1:20" ht="14">
      <c r="A183" s="79"/>
      <c r="B183" s="297" t="str">
        <f>IFERROR(VLOOKUP(A183,'PER Sociodemografico'!A:L,2,0),"")</f>
        <v/>
      </c>
      <c r="C183" s="297" t="str">
        <f>IFERROR(VLOOKUP( A183,'PER Sociodemografico'!A:L,6,0),"")</f>
        <v/>
      </c>
      <c r="D183" s="297" t="str">
        <f>IFERROR(VLOOKUP(A183,'PER Sociodemografico'!A:L,9,0),"")</f>
        <v/>
      </c>
      <c r="E183" s="297" t="str">
        <f>IFERROR(VLOOKUP(A183,'PER Sociodemografico'!A:L,11,0),"")</f>
        <v/>
      </c>
      <c r="F183" s="297" t="str">
        <f>IFERROR(VLOOKUP(B183,'PER Sociodemografico'!B:M,9,0),"")</f>
        <v/>
      </c>
      <c r="G183" s="163"/>
      <c r="H183" s="163"/>
      <c r="I183" s="164"/>
      <c r="J183" s="298">
        <f>IF(AND(I183&lt;EL!$E$15,'caracterizacion EL'!I183&lt;&gt;0),1,0)</f>
        <v>0</v>
      </c>
      <c r="K183" s="298">
        <f>IF(AND(I183=EL!$E$15,'caracterizacion EL'!I183&lt;&gt;0),1,0)</f>
        <v>0</v>
      </c>
      <c r="L183" s="164"/>
      <c r="M183" s="163"/>
      <c r="N183" s="163"/>
      <c r="O183" s="163"/>
      <c r="P183" s="163"/>
      <c r="Q183" s="299" t="str">
        <f>IFERROR(VLOOKUP(P183,'Código del Diagnóstico'!$A$3:$B$12426,2,0),"")</f>
        <v/>
      </c>
      <c r="R183" s="78"/>
      <c r="S183" s="163"/>
      <c r="T183" s="163"/>
    </row>
    <row r="184" spans="1:20" ht="14">
      <c r="A184" s="79"/>
      <c r="B184" s="297" t="str">
        <f>IFERROR(VLOOKUP(A184,'PER Sociodemografico'!A:L,2,0),"")</f>
        <v/>
      </c>
      <c r="C184" s="297" t="str">
        <f>IFERROR(VLOOKUP( A184,'PER Sociodemografico'!A:L,6,0),"")</f>
        <v/>
      </c>
      <c r="D184" s="297" t="str">
        <f>IFERROR(VLOOKUP(A184,'PER Sociodemografico'!A:L,9,0),"")</f>
        <v/>
      </c>
      <c r="E184" s="297" t="str">
        <f>IFERROR(VLOOKUP(A184,'PER Sociodemografico'!A:L,11,0),"")</f>
        <v/>
      </c>
      <c r="F184" s="297" t="str">
        <f>IFERROR(VLOOKUP(B184,'PER Sociodemografico'!B:M,9,0),"")</f>
        <v/>
      </c>
      <c r="G184" s="163"/>
      <c r="H184" s="163"/>
      <c r="I184" s="164"/>
      <c r="J184" s="298">
        <f>IF(AND(I184&lt;EL!$E$15,'caracterizacion EL'!I184&lt;&gt;0),1,0)</f>
        <v>0</v>
      </c>
      <c r="K184" s="298">
        <f>IF(AND(I184=EL!$E$15,'caracterizacion EL'!I184&lt;&gt;0),1,0)</f>
        <v>0</v>
      </c>
      <c r="L184" s="164"/>
      <c r="M184" s="163"/>
      <c r="N184" s="163"/>
      <c r="O184" s="163"/>
      <c r="P184" s="163"/>
      <c r="Q184" s="299" t="str">
        <f>IFERROR(VLOOKUP(P184,'Código del Diagnóstico'!$A$3:$B$12426,2,0),"")</f>
        <v/>
      </c>
      <c r="R184" s="78"/>
      <c r="S184" s="163"/>
      <c r="T184" s="163"/>
    </row>
    <row r="185" spans="1:20" ht="14">
      <c r="A185" s="79"/>
      <c r="B185" s="297" t="str">
        <f>IFERROR(VLOOKUP(A185,'PER Sociodemografico'!A:L,2,0),"")</f>
        <v/>
      </c>
      <c r="C185" s="297" t="str">
        <f>IFERROR(VLOOKUP( A185,'PER Sociodemografico'!A:L,6,0),"")</f>
        <v/>
      </c>
      <c r="D185" s="297" t="str">
        <f>IFERROR(VLOOKUP(A185,'PER Sociodemografico'!A:L,9,0),"")</f>
        <v/>
      </c>
      <c r="E185" s="297" t="str">
        <f>IFERROR(VLOOKUP(A185,'PER Sociodemografico'!A:L,11,0),"")</f>
        <v/>
      </c>
      <c r="F185" s="297" t="str">
        <f>IFERROR(VLOOKUP(B185,'PER Sociodemografico'!B:M,9,0),"")</f>
        <v/>
      </c>
      <c r="G185" s="163"/>
      <c r="H185" s="163"/>
      <c r="I185" s="164"/>
      <c r="J185" s="298">
        <f>IF(AND(I185&lt;EL!$E$15,'caracterizacion EL'!I185&lt;&gt;0),1,0)</f>
        <v>0</v>
      </c>
      <c r="K185" s="298">
        <f>IF(AND(I185=EL!$E$15,'caracterizacion EL'!I185&lt;&gt;0),1,0)</f>
        <v>0</v>
      </c>
      <c r="L185" s="164"/>
      <c r="M185" s="163"/>
      <c r="N185" s="163"/>
      <c r="O185" s="163"/>
      <c r="P185" s="163"/>
      <c r="Q185" s="299" t="str">
        <f>IFERROR(VLOOKUP(P185,'Código del Diagnóstico'!$A$3:$B$12426,2,0),"")</f>
        <v/>
      </c>
      <c r="R185" s="78"/>
      <c r="S185" s="163"/>
      <c r="T185" s="163"/>
    </row>
    <row r="186" spans="1:20" ht="14">
      <c r="A186" s="79"/>
      <c r="B186" s="297" t="str">
        <f>IFERROR(VLOOKUP(A186,'PER Sociodemografico'!A:L,2,0),"")</f>
        <v/>
      </c>
      <c r="C186" s="297" t="str">
        <f>IFERROR(VLOOKUP( A186,'PER Sociodemografico'!A:L,6,0),"")</f>
        <v/>
      </c>
      <c r="D186" s="297" t="str">
        <f>IFERROR(VLOOKUP(A186,'PER Sociodemografico'!A:L,9,0),"")</f>
        <v/>
      </c>
      <c r="E186" s="297" t="str">
        <f>IFERROR(VLOOKUP(A186,'PER Sociodemografico'!A:L,11,0),"")</f>
        <v/>
      </c>
      <c r="F186" s="297" t="str">
        <f>IFERROR(VLOOKUP(B186,'PER Sociodemografico'!B:M,9,0),"")</f>
        <v/>
      </c>
      <c r="G186" s="163"/>
      <c r="H186" s="163"/>
      <c r="I186" s="164"/>
      <c r="J186" s="298">
        <f>IF(AND(I186&lt;EL!$E$15,'caracterizacion EL'!I186&lt;&gt;0),1,0)</f>
        <v>0</v>
      </c>
      <c r="K186" s="298">
        <f>IF(AND(I186=EL!$E$15,'caracterizacion EL'!I186&lt;&gt;0),1,0)</f>
        <v>0</v>
      </c>
      <c r="L186" s="164"/>
      <c r="M186" s="163"/>
      <c r="N186" s="163"/>
      <c r="O186" s="163"/>
      <c r="P186" s="163"/>
      <c r="Q186" s="299" t="str">
        <f>IFERROR(VLOOKUP(P186,'Código del Diagnóstico'!$A$3:$B$12426,2,0),"")</f>
        <v/>
      </c>
      <c r="R186" s="78"/>
      <c r="S186" s="163"/>
      <c r="T186" s="163"/>
    </row>
    <row r="187" spans="1:20" ht="14">
      <c r="A187" s="79"/>
      <c r="B187" s="297" t="str">
        <f>IFERROR(VLOOKUP(A187,'PER Sociodemografico'!A:L,2,0),"")</f>
        <v/>
      </c>
      <c r="C187" s="297" t="str">
        <f>IFERROR(VLOOKUP( A187,'PER Sociodemografico'!A:L,6,0),"")</f>
        <v/>
      </c>
      <c r="D187" s="297" t="str">
        <f>IFERROR(VLOOKUP(A187,'PER Sociodemografico'!A:L,9,0),"")</f>
        <v/>
      </c>
      <c r="E187" s="297" t="str">
        <f>IFERROR(VLOOKUP(A187,'PER Sociodemografico'!A:L,11,0),"")</f>
        <v/>
      </c>
      <c r="F187" s="297" t="str">
        <f>IFERROR(VLOOKUP(B187,'PER Sociodemografico'!B:M,9,0),"")</f>
        <v/>
      </c>
      <c r="G187" s="163"/>
      <c r="H187" s="163"/>
      <c r="I187" s="164"/>
      <c r="J187" s="298">
        <f>IF(AND(I187&lt;EL!$E$15,'caracterizacion EL'!I187&lt;&gt;0),1,0)</f>
        <v>0</v>
      </c>
      <c r="K187" s="298">
        <f>IF(AND(I187=EL!$E$15,'caracterizacion EL'!I187&lt;&gt;0),1,0)</f>
        <v>0</v>
      </c>
      <c r="L187" s="164"/>
      <c r="M187" s="163"/>
      <c r="N187" s="163"/>
      <c r="O187" s="163"/>
      <c r="P187" s="163"/>
      <c r="Q187" s="299" t="str">
        <f>IFERROR(VLOOKUP(P187,'Código del Diagnóstico'!$A$3:$B$12426,2,0),"")</f>
        <v/>
      </c>
      <c r="R187" s="78"/>
      <c r="S187" s="163"/>
      <c r="T187" s="163"/>
    </row>
    <row r="188" spans="1:20" ht="14">
      <c r="A188" s="79"/>
      <c r="B188" s="297" t="str">
        <f>IFERROR(VLOOKUP(A188,'PER Sociodemografico'!A:L,2,0),"")</f>
        <v/>
      </c>
      <c r="C188" s="297" t="str">
        <f>IFERROR(VLOOKUP( A188,'PER Sociodemografico'!A:L,6,0),"")</f>
        <v/>
      </c>
      <c r="D188" s="297" t="str">
        <f>IFERROR(VLOOKUP(A188,'PER Sociodemografico'!A:L,9,0),"")</f>
        <v/>
      </c>
      <c r="E188" s="297" t="str">
        <f>IFERROR(VLOOKUP(A188,'PER Sociodemografico'!A:L,11,0),"")</f>
        <v/>
      </c>
      <c r="F188" s="297" t="str">
        <f>IFERROR(VLOOKUP(B188,'PER Sociodemografico'!B:M,9,0),"")</f>
        <v/>
      </c>
      <c r="G188" s="163"/>
      <c r="H188" s="163"/>
      <c r="I188" s="164"/>
      <c r="J188" s="298">
        <f>IF(AND(I188&lt;EL!$E$15,'caracterizacion EL'!I188&lt;&gt;0),1,0)</f>
        <v>0</v>
      </c>
      <c r="K188" s="298">
        <f>IF(AND(I188=EL!$E$15,'caracterizacion EL'!I188&lt;&gt;0),1,0)</f>
        <v>0</v>
      </c>
      <c r="L188" s="164"/>
      <c r="M188" s="163"/>
      <c r="N188" s="163"/>
      <c r="O188" s="163"/>
      <c r="P188" s="163"/>
      <c r="Q188" s="299" t="str">
        <f>IFERROR(VLOOKUP(P188,'Código del Diagnóstico'!$A$3:$B$12426,2,0),"")</f>
        <v/>
      </c>
      <c r="R188" s="78"/>
      <c r="S188" s="163"/>
      <c r="T188" s="163"/>
    </row>
    <row r="189" spans="1:20" ht="14">
      <c r="A189" s="79"/>
      <c r="B189" s="297" t="str">
        <f>IFERROR(VLOOKUP(A189,'PER Sociodemografico'!A:L,2,0),"")</f>
        <v/>
      </c>
      <c r="C189" s="297" t="str">
        <f>IFERROR(VLOOKUP( A189,'PER Sociodemografico'!A:L,6,0),"")</f>
        <v/>
      </c>
      <c r="D189" s="297" t="str">
        <f>IFERROR(VLOOKUP(A189,'PER Sociodemografico'!A:L,9,0),"")</f>
        <v/>
      </c>
      <c r="E189" s="297" t="str">
        <f>IFERROR(VLOOKUP(A189,'PER Sociodemografico'!A:L,11,0),"")</f>
        <v/>
      </c>
      <c r="F189" s="297" t="str">
        <f>IFERROR(VLOOKUP(B189,'PER Sociodemografico'!B:M,9,0),"")</f>
        <v/>
      </c>
      <c r="G189" s="163"/>
      <c r="H189" s="163"/>
      <c r="I189" s="164"/>
      <c r="J189" s="298">
        <f>IF(AND(I189&lt;EL!$E$15,'caracterizacion EL'!I189&lt;&gt;0),1,0)</f>
        <v>0</v>
      </c>
      <c r="K189" s="298">
        <f>IF(AND(I189=EL!$E$15,'caracterizacion EL'!I189&lt;&gt;0),1,0)</f>
        <v>0</v>
      </c>
      <c r="L189" s="164"/>
      <c r="M189" s="163"/>
      <c r="N189" s="163"/>
      <c r="O189" s="163"/>
      <c r="P189" s="163"/>
      <c r="Q189" s="299" t="str">
        <f>IFERROR(VLOOKUP(P189,'Código del Diagnóstico'!$A$3:$B$12426,2,0),"")</f>
        <v/>
      </c>
      <c r="R189" s="78"/>
      <c r="S189" s="163"/>
      <c r="T189" s="163"/>
    </row>
    <row r="190" spans="1:20" ht="14">
      <c r="A190" s="79"/>
      <c r="B190" s="297" t="str">
        <f>IFERROR(VLOOKUP(A190,'PER Sociodemografico'!A:L,2,0),"")</f>
        <v/>
      </c>
      <c r="C190" s="297" t="str">
        <f>IFERROR(VLOOKUP( A190,'PER Sociodemografico'!A:L,6,0),"")</f>
        <v/>
      </c>
      <c r="D190" s="297" t="str">
        <f>IFERROR(VLOOKUP(A190,'PER Sociodemografico'!A:L,9,0),"")</f>
        <v/>
      </c>
      <c r="E190" s="297" t="str">
        <f>IFERROR(VLOOKUP(A190,'PER Sociodemografico'!A:L,11,0),"")</f>
        <v/>
      </c>
      <c r="F190" s="297" t="str">
        <f>IFERROR(VLOOKUP(B190,'PER Sociodemografico'!B:M,9,0),"")</f>
        <v/>
      </c>
      <c r="G190" s="163"/>
      <c r="H190" s="163"/>
      <c r="I190" s="164"/>
      <c r="J190" s="298">
        <f>IF(AND(I190&lt;EL!$E$15,'caracterizacion EL'!I190&lt;&gt;0),1,0)</f>
        <v>0</v>
      </c>
      <c r="K190" s="298">
        <f>IF(AND(I190=EL!$E$15,'caracterizacion EL'!I190&lt;&gt;0),1,0)</f>
        <v>0</v>
      </c>
      <c r="L190" s="164"/>
      <c r="M190" s="163"/>
      <c r="N190" s="163"/>
      <c r="O190" s="163"/>
      <c r="P190" s="163"/>
      <c r="Q190" s="299" t="str">
        <f>IFERROR(VLOOKUP(P190,'Código del Diagnóstico'!$A$3:$B$12426,2,0),"")</f>
        <v/>
      </c>
      <c r="R190" s="78"/>
      <c r="S190" s="163"/>
      <c r="T190" s="163"/>
    </row>
    <row r="191" spans="1:20" ht="14">
      <c r="A191" s="79"/>
      <c r="B191" s="297" t="str">
        <f>IFERROR(VLOOKUP(A191,'PER Sociodemografico'!A:L,2,0),"")</f>
        <v/>
      </c>
      <c r="C191" s="297" t="str">
        <f>IFERROR(VLOOKUP( A191,'PER Sociodemografico'!A:L,6,0),"")</f>
        <v/>
      </c>
      <c r="D191" s="297" t="str">
        <f>IFERROR(VLOOKUP(A191,'PER Sociodemografico'!A:L,9,0),"")</f>
        <v/>
      </c>
      <c r="E191" s="297" t="str">
        <f>IFERROR(VLOOKUP(A191,'PER Sociodemografico'!A:L,11,0),"")</f>
        <v/>
      </c>
      <c r="F191" s="297" t="str">
        <f>IFERROR(VLOOKUP(B191,'PER Sociodemografico'!B:M,9,0),"")</f>
        <v/>
      </c>
      <c r="G191" s="163"/>
      <c r="H191" s="163"/>
      <c r="I191" s="164"/>
      <c r="J191" s="298">
        <f>IF(AND(I191&lt;EL!$E$15,'caracterizacion EL'!I191&lt;&gt;0),1,0)</f>
        <v>0</v>
      </c>
      <c r="K191" s="298">
        <f>IF(AND(I191=EL!$E$15,'caracterizacion EL'!I191&lt;&gt;0),1,0)</f>
        <v>0</v>
      </c>
      <c r="L191" s="164"/>
      <c r="M191" s="163"/>
      <c r="N191" s="163"/>
      <c r="O191" s="163"/>
      <c r="P191" s="163"/>
      <c r="Q191" s="299" t="str">
        <f>IFERROR(VLOOKUP(P191,'Código del Diagnóstico'!$A$3:$B$12426,2,0),"")</f>
        <v/>
      </c>
      <c r="R191" s="78"/>
      <c r="S191" s="163"/>
      <c r="T191" s="163"/>
    </row>
    <row r="192" spans="1:20" ht="14">
      <c r="A192" s="79"/>
      <c r="B192" s="297" t="str">
        <f>IFERROR(VLOOKUP(A192,'PER Sociodemografico'!A:L,2,0),"")</f>
        <v/>
      </c>
      <c r="C192" s="297" t="str">
        <f>IFERROR(VLOOKUP( A192,'PER Sociodemografico'!A:L,6,0),"")</f>
        <v/>
      </c>
      <c r="D192" s="297" t="str">
        <f>IFERROR(VLOOKUP(A192,'PER Sociodemografico'!A:L,9,0),"")</f>
        <v/>
      </c>
      <c r="E192" s="297" t="str">
        <f>IFERROR(VLOOKUP(A192,'PER Sociodemografico'!A:L,11,0),"")</f>
        <v/>
      </c>
      <c r="F192" s="297" t="str">
        <f>IFERROR(VLOOKUP(B192,'PER Sociodemografico'!B:M,9,0),"")</f>
        <v/>
      </c>
      <c r="G192" s="163"/>
      <c r="H192" s="163"/>
      <c r="I192" s="164"/>
      <c r="J192" s="298">
        <f>IF(AND(I192&lt;EL!$E$15,'caracterizacion EL'!I192&lt;&gt;0),1,0)</f>
        <v>0</v>
      </c>
      <c r="K192" s="298">
        <f>IF(AND(I192=EL!$E$15,'caracterizacion EL'!I192&lt;&gt;0),1,0)</f>
        <v>0</v>
      </c>
      <c r="L192" s="164"/>
      <c r="M192" s="163"/>
      <c r="N192" s="163"/>
      <c r="O192" s="163"/>
      <c r="P192" s="163"/>
      <c r="Q192" s="299" t="str">
        <f>IFERROR(VLOOKUP(P192,'Código del Diagnóstico'!$A$3:$B$12426,2,0),"")</f>
        <v/>
      </c>
      <c r="R192" s="78"/>
      <c r="S192" s="163"/>
      <c r="T192" s="163"/>
    </row>
    <row r="193" spans="1:20" ht="14">
      <c r="A193" s="79"/>
      <c r="B193" s="297" t="str">
        <f>IFERROR(VLOOKUP(A193,'PER Sociodemografico'!A:L,2,0),"")</f>
        <v/>
      </c>
      <c r="C193" s="297" t="str">
        <f>IFERROR(VLOOKUP( A193,'PER Sociodemografico'!A:L,6,0),"")</f>
        <v/>
      </c>
      <c r="D193" s="297" t="str">
        <f>IFERROR(VLOOKUP(A193,'PER Sociodemografico'!A:L,9,0),"")</f>
        <v/>
      </c>
      <c r="E193" s="297" t="str">
        <f>IFERROR(VLOOKUP(A193,'PER Sociodemografico'!A:L,11,0),"")</f>
        <v/>
      </c>
      <c r="F193" s="297" t="str">
        <f>IFERROR(VLOOKUP(B193,'PER Sociodemografico'!B:M,9,0),"")</f>
        <v/>
      </c>
      <c r="G193" s="163"/>
      <c r="H193" s="163"/>
      <c r="I193" s="164"/>
      <c r="J193" s="298">
        <f>IF(AND(I193&lt;EL!$E$15,'caracterizacion EL'!I193&lt;&gt;0),1,0)</f>
        <v>0</v>
      </c>
      <c r="K193" s="298">
        <f>IF(AND(I193=EL!$E$15,'caracterizacion EL'!I193&lt;&gt;0),1,0)</f>
        <v>0</v>
      </c>
      <c r="L193" s="164"/>
      <c r="M193" s="163"/>
      <c r="N193" s="163"/>
      <c r="O193" s="163"/>
      <c r="P193" s="163"/>
      <c r="Q193" s="299" t="str">
        <f>IFERROR(VLOOKUP(P193,'Código del Diagnóstico'!$A$3:$B$12426,2,0),"")</f>
        <v/>
      </c>
      <c r="R193" s="78"/>
      <c r="S193" s="163"/>
      <c r="T193" s="163"/>
    </row>
    <row r="194" spans="1:20" ht="14">
      <c r="A194" s="79"/>
      <c r="B194" s="297" t="str">
        <f>IFERROR(VLOOKUP(A194,'PER Sociodemografico'!A:L,2,0),"")</f>
        <v/>
      </c>
      <c r="C194" s="297" t="str">
        <f>IFERROR(VLOOKUP( A194,'PER Sociodemografico'!A:L,6,0),"")</f>
        <v/>
      </c>
      <c r="D194" s="297" t="str">
        <f>IFERROR(VLOOKUP(A194,'PER Sociodemografico'!A:L,9,0),"")</f>
        <v/>
      </c>
      <c r="E194" s="297" t="str">
        <f>IFERROR(VLOOKUP(A194,'PER Sociodemografico'!A:L,11,0),"")</f>
        <v/>
      </c>
      <c r="F194" s="297" t="str">
        <f>IFERROR(VLOOKUP(B194,'PER Sociodemografico'!B:M,9,0),"")</f>
        <v/>
      </c>
      <c r="G194" s="163"/>
      <c r="H194" s="163"/>
      <c r="I194" s="164"/>
      <c r="J194" s="298">
        <f>IF(AND(I194&lt;EL!$E$15,'caracterizacion EL'!I194&lt;&gt;0),1,0)</f>
        <v>0</v>
      </c>
      <c r="K194" s="298">
        <f>IF(AND(I194=EL!$E$15,'caracterizacion EL'!I194&lt;&gt;0),1,0)</f>
        <v>0</v>
      </c>
      <c r="L194" s="164"/>
      <c r="M194" s="163"/>
      <c r="N194" s="163"/>
      <c r="O194" s="163"/>
      <c r="P194" s="163"/>
      <c r="Q194" s="299" t="str">
        <f>IFERROR(VLOOKUP(P194,'Código del Diagnóstico'!$A$3:$B$12426,2,0),"")</f>
        <v/>
      </c>
      <c r="R194" s="78"/>
      <c r="S194" s="163"/>
      <c r="T194" s="163"/>
    </row>
    <row r="195" spans="1:20" ht="14">
      <c r="A195" s="79"/>
      <c r="B195" s="297" t="str">
        <f>IFERROR(VLOOKUP(A195,'PER Sociodemografico'!A:L,2,0),"")</f>
        <v/>
      </c>
      <c r="C195" s="297" t="str">
        <f>IFERROR(VLOOKUP( A195,'PER Sociodemografico'!A:L,6,0),"")</f>
        <v/>
      </c>
      <c r="D195" s="297" t="str">
        <f>IFERROR(VLOOKUP(A195,'PER Sociodemografico'!A:L,9,0),"")</f>
        <v/>
      </c>
      <c r="E195" s="297" t="str">
        <f>IFERROR(VLOOKUP(A195,'PER Sociodemografico'!A:L,11,0),"")</f>
        <v/>
      </c>
      <c r="F195" s="297" t="str">
        <f>IFERROR(VLOOKUP(B195,'PER Sociodemografico'!B:M,9,0),"")</f>
        <v/>
      </c>
      <c r="G195" s="163"/>
      <c r="H195" s="163"/>
      <c r="I195" s="164"/>
      <c r="J195" s="298">
        <f>IF(AND(I195&lt;EL!$E$15,'caracterizacion EL'!I195&lt;&gt;0),1,0)</f>
        <v>0</v>
      </c>
      <c r="K195" s="298">
        <f>IF(AND(I195=EL!$E$15,'caracterizacion EL'!I195&lt;&gt;0),1,0)</f>
        <v>0</v>
      </c>
      <c r="L195" s="164"/>
      <c r="M195" s="163"/>
      <c r="N195" s="163"/>
      <c r="O195" s="163"/>
      <c r="P195" s="163"/>
      <c r="Q195" s="299" t="str">
        <f>IFERROR(VLOOKUP(P195,'Código del Diagnóstico'!$A$3:$B$12426,2,0),"")</f>
        <v/>
      </c>
      <c r="R195" s="78"/>
      <c r="S195" s="163"/>
      <c r="T195" s="163"/>
    </row>
    <row r="196" spans="1:20" ht="14">
      <c r="A196" s="79"/>
      <c r="B196" s="297" t="str">
        <f>IFERROR(VLOOKUP(A196,'PER Sociodemografico'!A:L,2,0),"")</f>
        <v/>
      </c>
      <c r="C196" s="297" t="str">
        <f>IFERROR(VLOOKUP( A196,'PER Sociodemografico'!A:L,6,0),"")</f>
        <v/>
      </c>
      <c r="D196" s="297" t="str">
        <f>IFERROR(VLOOKUP(A196,'PER Sociodemografico'!A:L,9,0),"")</f>
        <v/>
      </c>
      <c r="E196" s="297" t="str">
        <f>IFERROR(VLOOKUP(A196,'PER Sociodemografico'!A:L,11,0),"")</f>
        <v/>
      </c>
      <c r="F196" s="297" t="str">
        <f>IFERROR(VLOOKUP(B196,'PER Sociodemografico'!B:M,9,0),"")</f>
        <v/>
      </c>
      <c r="G196" s="163"/>
      <c r="H196" s="163"/>
      <c r="I196" s="164"/>
      <c r="J196" s="298">
        <f>IF(AND(I196&lt;EL!$E$15,'caracterizacion EL'!I196&lt;&gt;0),1,0)</f>
        <v>0</v>
      </c>
      <c r="K196" s="298">
        <f>IF(AND(I196=EL!$E$15,'caracterizacion EL'!I196&lt;&gt;0),1,0)</f>
        <v>0</v>
      </c>
      <c r="L196" s="164"/>
      <c r="M196" s="163"/>
      <c r="N196" s="163"/>
      <c r="O196" s="163"/>
      <c r="P196" s="163"/>
      <c r="Q196" s="299" t="str">
        <f>IFERROR(VLOOKUP(P196,'Código del Diagnóstico'!$A$3:$B$12426,2,0),"")</f>
        <v/>
      </c>
      <c r="R196" s="78"/>
      <c r="S196" s="163"/>
      <c r="T196" s="163"/>
    </row>
    <row r="197" spans="1:20" ht="14">
      <c r="A197" s="79"/>
      <c r="B197" s="297" t="str">
        <f>IFERROR(VLOOKUP(A197,'PER Sociodemografico'!A:L,2,0),"")</f>
        <v/>
      </c>
      <c r="C197" s="297" t="str">
        <f>IFERROR(VLOOKUP( A197,'PER Sociodemografico'!A:L,6,0),"")</f>
        <v/>
      </c>
      <c r="D197" s="297" t="str">
        <f>IFERROR(VLOOKUP(A197,'PER Sociodemografico'!A:L,9,0),"")</f>
        <v/>
      </c>
      <c r="E197" s="297" t="str">
        <f>IFERROR(VLOOKUP(A197,'PER Sociodemografico'!A:L,11,0),"")</f>
        <v/>
      </c>
      <c r="F197" s="297" t="str">
        <f>IFERROR(VLOOKUP(B197,'PER Sociodemografico'!B:M,9,0),"")</f>
        <v/>
      </c>
      <c r="G197" s="163"/>
      <c r="H197" s="163"/>
      <c r="I197" s="164"/>
      <c r="J197" s="298">
        <f>IF(AND(I197&lt;EL!$E$15,'caracterizacion EL'!I197&lt;&gt;0),1,0)</f>
        <v>0</v>
      </c>
      <c r="K197" s="298">
        <f>IF(AND(I197=EL!$E$15,'caracterizacion EL'!I197&lt;&gt;0),1,0)</f>
        <v>0</v>
      </c>
      <c r="L197" s="164"/>
      <c r="M197" s="163"/>
      <c r="N197" s="163"/>
      <c r="O197" s="163"/>
      <c r="P197" s="163"/>
      <c r="Q197" s="299" t="str">
        <f>IFERROR(VLOOKUP(P197,'Código del Diagnóstico'!$A$3:$B$12426,2,0),"")</f>
        <v/>
      </c>
      <c r="R197" s="78"/>
      <c r="S197" s="163"/>
      <c r="T197" s="163"/>
    </row>
    <row r="198" spans="1:20" ht="14">
      <c r="A198" s="79"/>
      <c r="B198" s="297" t="str">
        <f>IFERROR(VLOOKUP(A198,'PER Sociodemografico'!A:L,2,0),"")</f>
        <v/>
      </c>
      <c r="C198" s="297" t="str">
        <f>IFERROR(VLOOKUP( A198,'PER Sociodemografico'!A:L,6,0),"")</f>
        <v/>
      </c>
      <c r="D198" s="297" t="str">
        <f>IFERROR(VLOOKUP(A198,'PER Sociodemografico'!A:L,9,0),"")</f>
        <v/>
      </c>
      <c r="E198" s="297" t="str">
        <f>IFERROR(VLOOKUP(A198,'PER Sociodemografico'!A:L,11,0),"")</f>
        <v/>
      </c>
      <c r="F198" s="297" t="str">
        <f>IFERROR(VLOOKUP(B198,'PER Sociodemografico'!B:M,9,0),"")</f>
        <v/>
      </c>
      <c r="G198" s="163"/>
      <c r="H198" s="163"/>
      <c r="I198" s="164"/>
      <c r="J198" s="298">
        <f>IF(AND(I198&lt;EL!$E$15,'caracterizacion EL'!I198&lt;&gt;0),1,0)</f>
        <v>0</v>
      </c>
      <c r="K198" s="298">
        <f>IF(AND(I198=EL!$E$15,'caracterizacion EL'!I198&lt;&gt;0),1,0)</f>
        <v>0</v>
      </c>
      <c r="L198" s="164"/>
      <c r="M198" s="163"/>
      <c r="N198" s="163"/>
      <c r="O198" s="163"/>
      <c r="P198" s="163"/>
      <c r="Q198" s="299" t="str">
        <f>IFERROR(VLOOKUP(P198,'Código del Diagnóstico'!$A$3:$B$12426,2,0),"")</f>
        <v/>
      </c>
      <c r="R198" s="78"/>
      <c r="S198" s="163"/>
      <c r="T198" s="163"/>
    </row>
    <row r="199" spans="1:20" ht="14">
      <c r="A199" s="79"/>
      <c r="B199" s="297" t="str">
        <f>IFERROR(VLOOKUP(A199,'PER Sociodemografico'!A:L,2,0),"")</f>
        <v/>
      </c>
      <c r="C199" s="297" t="str">
        <f>IFERROR(VLOOKUP( A199,'PER Sociodemografico'!A:L,6,0),"")</f>
        <v/>
      </c>
      <c r="D199" s="297" t="str">
        <f>IFERROR(VLOOKUP(A199,'PER Sociodemografico'!A:L,9,0),"")</f>
        <v/>
      </c>
      <c r="E199" s="297" t="str">
        <f>IFERROR(VLOOKUP(A199,'PER Sociodemografico'!A:L,11,0),"")</f>
        <v/>
      </c>
      <c r="F199" s="297" t="str">
        <f>IFERROR(VLOOKUP(B199,'PER Sociodemografico'!B:M,9,0),"")</f>
        <v/>
      </c>
      <c r="G199" s="163"/>
      <c r="H199" s="163"/>
      <c r="I199" s="164"/>
      <c r="J199" s="298">
        <f>IF(AND(I199&lt;EL!$E$15,'caracterizacion EL'!I199&lt;&gt;0),1,0)</f>
        <v>0</v>
      </c>
      <c r="K199" s="298">
        <f>IF(AND(I199=EL!$E$15,'caracterizacion EL'!I199&lt;&gt;0),1,0)</f>
        <v>0</v>
      </c>
      <c r="L199" s="164"/>
      <c r="M199" s="163"/>
      <c r="N199" s="163"/>
      <c r="O199" s="163"/>
      <c r="P199" s="163"/>
      <c r="Q199" s="299" t="str">
        <f>IFERROR(VLOOKUP(P199,'Código del Diagnóstico'!$A$3:$B$12426,2,0),"")</f>
        <v/>
      </c>
      <c r="R199" s="78"/>
      <c r="S199" s="163"/>
      <c r="T199" s="163"/>
    </row>
    <row r="200" spans="1:20" ht="14">
      <c r="A200" s="79"/>
      <c r="B200" s="297" t="str">
        <f>IFERROR(VLOOKUP(A200,'PER Sociodemografico'!A:L,2,0),"")</f>
        <v/>
      </c>
      <c r="C200" s="297" t="str">
        <f>IFERROR(VLOOKUP( A200,'PER Sociodemografico'!A:L,6,0),"")</f>
        <v/>
      </c>
      <c r="D200" s="297" t="str">
        <f>IFERROR(VLOOKUP(A200,'PER Sociodemografico'!A:L,9,0),"")</f>
        <v/>
      </c>
      <c r="E200" s="297" t="str">
        <f>IFERROR(VLOOKUP(A200,'PER Sociodemografico'!A:L,11,0),"")</f>
        <v/>
      </c>
      <c r="F200" s="297" t="str">
        <f>IFERROR(VLOOKUP(B200,'PER Sociodemografico'!B:M,9,0),"")</f>
        <v/>
      </c>
      <c r="G200" s="163"/>
      <c r="H200" s="163"/>
      <c r="I200" s="164"/>
      <c r="J200" s="298">
        <f>IF(AND(I200&lt;EL!$E$15,'caracterizacion EL'!I200&lt;&gt;0),1,0)</f>
        <v>0</v>
      </c>
      <c r="K200" s="298">
        <f>IF(AND(I200=EL!$E$15,'caracterizacion EL'!I200&lt;&gt;0),1,0)</f>
        <v>0</v>
      </c>
      <c r="L200" s="164"/>
      <c r="M200" s="163"/>
      <c r="N200" s="163"/>
      <c r="O200" s="163"/>
      <c r="P200" s="163"/>
      <c r="Q200" s="299" t="str">
        <f>IFERROR(VLOOKUP(P200,'Código del Diagnóstico'!$A$3:$B$12426,2,0),"")</f>
        <v/>
      </c>
      <c r="R200" s="78"/>
      <c r="S200" s="163"/>
      <c r="T200" s="163"/>
    </row>
    <row r="201" spans="1:20" ht="14">
      <c r="A201" s="79"/>
      <c r="B201" s="297" t="str">
        <f>IFERROR(VLOOKUP(A201,'PER Sociodemografico'!A:L,2,0),"")</f>
        <v/>
      </c>
      <c r="C201" s="297" t="str">
        <f>IFERROR(VLOOKUP( A201,'PER Sociodemografico'!A:L,6,0),"")</f>
        <v/>
      </c>
      <c r="D201" s="297" t="str">
        <f>IFERROR(VLOOKUP(A201,'PER Sociodemografico'!A:L,9,0),"")</f>
        <v/>
      </c>
      <c r="E201" s="297" t="str">
        <f>IFERROR(VLOOKUP(A201,'PER Sociodemografico'!A:L,11,0),"")</f>
        <v/>
      </c>
      <c r="F201" s="297" t="str">
        <f>IFERROR(VLOOKUP(B201,'PER Sociodemografico'!B:M,9,0),"")</f>
        <v/>
      </c>
      <c r="G201" s="163"/>
      <c r="H201" s="163"/>
      <c r="I201" s="164"/>
      <c r="J201" s="298">
        <f>IF(AND(I201&lt;EL!$E$15,'caracterizacion EL'!I201&lt;&gt;0),1,0)</f>
        <v>0</v>
      </c>
      <c r="K201" s="298">
        <f>IF(AND(I201=EL!$E$15,'caracterizacion EL'!I201&lt;&gt;0),1,0)</f>
        <v>0</v>
      </c>
      <c r="L201" s="164"/>
      <c r="M201" s="163"/>
      <c r="N201" s="163"/>
      <c r="O201" s="163"/>
      <c r="P201" s="163"/>
      <c r="Q201" s="299" t="str">
        <f>IFERROR(VLOOKUP(P201,'Código del Diagnóstico'!$A$3:$B$12426,2,0),"")</f>
        <v/>
      </c>
      <c r="R201" s="78"/>
      <c r="S201" s="163"/>
      <c r="T201" s="163"/>
    </row>
    <row r="202" spans="1:20" ht="14">
      <c r="A202" s="79"/>
      <c r="B202" s="297" t="str">
        <f>IFERROR(VLOOKUP(A202,'PER Sociodemografico'!A:L,2,0),"")</f>
        <v/>
      </c>
      <c r="C202" s="297" t="str">
        <f>IFERROR(VLOOKUP( A202,'PER Sociodemografico'!A:L,6,0),"")</f>
        <v/>
      </c>
      <c r="D202" s="297" t="str">
        <f>IFERROR(VLOOKUP(A202,'PER Sociodemografico'!A:L,9,0),"")</f>
        <v/>
      </c>
      <c r="E202" s="297" t="str">
        <f>IFERROR(VLOOKUP(A202,'PER Sociodemografico'!A:L,11,0),"")</f>
        <v/>
      </c>
      <c r="F202" s="297" t="str">
        <f>IFERROR(VLOOKUP(B202,'PER Sociodemografico'!B:M,9,0),"")</f>
        <v/>
      </c>
      <c r="G202" s="163"/>
      <c r="H202" s="163"/>
      <c r="I202" s="164"/>
      <c r="J202" s="298">
        <f>IF(AND(I202&lt;EL!$E$15,'caracterizacion EL'!I202&lt;&gt;0),1,0)</f>
        <v>0</v>
      </c>
      <c r="K202" s="298">
        <f>IF(AND(I202=EL!$E$15,'caracterizacion EL'!I202&lt;&gt;0),1,0)</f>
        <v>0</v>
      </c>
      <c r="L202" s="164"/>
      <c r="M202" s="163"/>
      <c r="N202" s="163"/>
      <c r="O202" s="163"/>
      <c r="P202" s="163"/>
      <c r="Q202" s="299" t="str">
        <f>IFERROR(VLOOKUP(P202,'Código del Diagnóstico'!$A$3:$B$12426,2,0),"")</f>
        <v/>
      </c>
      <c r="R202" s="78"/>
      <c r="S202" s="163"/>
      <c r="T202" s="163"/>
    </row>
    <row r="203" spans="1:20" ht="14">
      <c r="A203" s="79"/>
      <c r="B203" s="297" t="str">
        <f>IFERROR(VLOOKUP(A203,'PER Sociodemografico'!A:L,2,0),"")</f>
        <v/>
      </c>
      <c r="C203" s="297" t="str">
        <f>IFERROR(VLOOKUP( A203,'PER Sociodemografico'!A:L,6,0),"")</f>
        <v/>
      </c>
      <c r="D203" s="297" t="str">
        <f>IFERROR(VLOOKUP(A203,'PER Sociodemografico'!A:L,9,0),"")</f>
        <v/>
      </c>
      <c r="E203" s="297" t="str">
        <f>IFERROR(VLOOKUP(A203,'PER Sociodemografico'!A:L,11,0),"")</f>
        <v/>
      </c>
      <c r="F203" s="297" t="str">
        <f>IFERROR(VLOOKUP(B203,'PER Sociodemografico'!B:M,9,0),"")</f>
        <v/>
      </c>
      <c r="G203" s="163"/>
      <c r="H203" s="163"/>
      <c r="I203" s="164"/>
      <c r="J203" s="298">
        <f>IF(AND(I203&lt;EL!$E$15,'caracterizacion EL'!I203&lt;&gt;0),1,0)</f>
        <v>0</v>
      </c>
      <c r="K203" s="298">
        <f>IF(AND(I203=EL!$E$15,'caracterizacion EL'!I203&lt;&gt;0),1,0)</f>
        <v>0</v>
      </c>
      <c r="L203" s="164"/>
      <c r="M203" s="163"/>
      <c r="N203" s="163"/>
      <c r="O203" s="163"/>
      <c r="P203" s="163"/>
      <c r="Q203" s="299" t="str">
        <f>IFERROR(VLOOKUP(P203,'Código del Diagnóstico'!$A$3:$B$12426,2,0),"")</f>
        <v/>
      </c>
      <c r="R203" s="78"/>
      <c r="S203" s="163"/>
      <c r="T203" s="163"/>
    </row>
    <row r="204" spans="1:20" ht="14">
      <c r="A204" s="79"/>
      <c r="B204" s="297" t="str">
        <f>IFERROR(VLOOKUP(A204,'PER Sociodemografico'!A:L,2,0),"")</f>
        <v/>
      </c>
      <c r="C204" s="297" t="str">
        <f>IFERROR(VLOOKUP( A204,'PER Sociodemografico'!A:L,6,0),"")</f>
        <v/>
      </c>
      <c r="D204" s="297" t="str">
        <f>IFERROR(VLOOKUP(A204,'PER Sociodemografico'!A:L,9,0),"")</f>
        <v/>
      </c>
      <c r="E204" s="297" t="str">
        <f>IFERROR(VLOOKUP(A204,'PER Sociodemografico'!A:L,11,0),"")</f>
        <v/>
      </c>
      <c r="F204" s="297" t="str">
        <f>IFERROR(VLOOKUP(B204,'PER Sociodemografico'!B:M,9,0),"")</f>
        <v/>
      </c>
      <c r="G204" s="163"/>
      <c r="H204" s="163"/>
      <c r="I204" s="164"/>
      <c r="J204" s="298">
        <f>IF(AND(I204&lt;EL!$E$15,'caracterizacion EL'!I204&lt;&gt;0),1,0)</f>
        <v>0</v>
      </c>
      <c r="K204" s="298">
        <f>IF(AND(I204=EL!$E$15,'caracterizacion EL'!I204&lt;&gt;0),1,0)</f>
        <v>0</v>
      </c>
      <c r="L204" s="164"/>
      <c r="M204" s="163"/>
      <c r="N204" s="163"/>
      <c r="O204" s="163"/>
      <c r="P204" s="163"/>
      <c r="Q204" s="299" t="str">
        <f>IFERROR(VLOOKUP(P204,'Código del Diagnóstico'!$A$3:$B$12426,2,0),"")</f>
        <v/>
      </c>
      <c r="R204" s="78"/>
      <c r="S204" s="163"/>
      <c r="T204" s="163"/>
    </row>
    <row r="205" spans="1:20" ht="14">
      <c r="A205" s="79"/>
      <c r="B205" s="297" t="str">
        <f>IFERROR(VLOOKUP(A205,'PER Sociodemografico'!A:L,2,0),"")</f>
        <v/>
      </c>
      <c r="C205" s="297" t="str">
        <f>IFERROR(VLOOKUP( A205,'PER Sociodemografico'!A:L,6,0),"")</f>
        <v/>
      </c>
      <c r="D205" s="297" t="str">
        <f>IFERROR(VLOOKUP(A205,'PER Sociodemografico'!A:L,9,0),"")</f>
        <v/>
      </c>
      <c r="E205" s="297" t="str">
        <f>IFERROR(VLOOKUP(A205,'PER Sociodemografico'!A:L,11,0),"")</f>
        <v/>
      </c>
      <c r="F205" s="297" t="str">
        <f>IFERROR(VLOOKUP(B205,'PER Sociodemografico'!B:M,9,0),"")</f>
        <v/>
      </c>
      <c r="G205" s="163"/>
      <c r="H205" s="163"/>
      <c r="I205" s="164"/>
      <c r="J205" s="298">
        <f>IF(AND(I205&lt;EL!$E$15,'caracterizacion EL'!I205&lt;&gt;0),1,0)</f>
        <v>0</v>
      </c>
      <c r="K205" s="298">
        <f>IF(AND(I205=EL!$E$15,'caracterizacion EL'!I205&lt;&gt;0),1,0)</f>
        <v>0</v>
      </c>
      <c r="L205" s="164"/>
      <c r="M205" s="163"/>
      <c r="N205" s="163"/>
      <c r="O205" s="163"/>
      <c r="P205" s="163"/>
      <c r="Q205" s="299" t="str">
        <f>IFERROR(VLOOKUP(P205,'Código del Diagnóstico'!$A$3:$B$12426,2,0),"")</f>
        <v/>
      </c>
      <c r="R205" s="78"/>
      <c r="S205" s="163"/>
      <c r="T205" s="163"/>
    </row>
    <row r="206" spans="1:20" ht="14">
      <c r="A206" s="79"/>
      <c r="B206" s="297" t="str">
        <f>IFERROR(VLOOKUP(A206,'PER Sociodemografico'!A:L,2,0),"")</f>
        <v/>
      </c>
      <c r="C206" s="297" t="str">
        <f>IFERROR(VLOOKUP( A206,'PER Sociodemografico'!A:L,6,0),"")</f>
        <v/>
      </c>
      <c r="D206" s="297" t="str">
        <f>IFERROR(VLOOKUP(A206,'PER Sociodemografico'!A:L,9,0),"")</f>
        <v/>
      </c>
      <c r="E206" s="297" t="str">
        <f>IFERROR(VLOOKUP(A206,'PER Sociodemografico'!A:L,11,0),"")</f>
        <v/>
      </c>
      <c r="F206" s="297" t="str">
        <f>IFERROR(VLOOKUP(B206,'PER Sociodemografico'!B:M,9,0),"")</f>
        <v/>
      </c>
      <c r="G206" s="163"/>
      <c r="H206" s="163"/>
      <c r="I206" s="164"/>
      <c r="J206" s="298">
        <f>IF(AND(I206&lt;EL!$E$15,'caracterizacion EL'!I206&lt;&gt;0),1,0)</f>
        <v>0</v>
      </c>
      <c r="K206" s="298">
        <f>IF(AND(I206=EL!$E$15,'caracterizacion EL'!I206&lt;&gt;0),1,0)</f>
        <v>0</v>
      </c>
      <c r="L206" s="164"/>
      <c r="M206" s="163"/>
      <c r="N206" s="163"/>
      <c r="O206" s="163"/>
      <c r="P206" s="163"/>
      <c r="Q206" s="299" t="str">
        <f>IFERROR(VLOOKUP(P206,'Código del Diagnóstico'!$A$3:$B$12426,2,0),"")</f>
        <v/>
      </c>
      <c r="R206" s="78"/>
      <c r="S206" s="163"/>
      <c r="T206" s="163"/>
    </row>
    <row r="207" spans="1:20" ht="14">
      <c r="A207" s="79"/>
      <c r="B207" s="297" t="str">
        <f>IFERROR(VLOOKUP(A207,'PER Sociodemografico'!A:L,2,0),"")</f>
        <v/>
      </c>
      <c r="C207" s="297" t="str">
        <f>IFERROR(VLOOKUP( A207,'PER Sociodemografico'!A:L,6,0),"")</f>
        <v/>
      </c>
      <c r="D207" s="297" t="str">
        <f>IFERROR(VLOOKUP(A207,'PER Sociodemografico'!A:L,9,0),"")</f>
        <v/>
      </c>
      <c r="E207" s="297" t="str">
        <f>IFERROR(VLOOKUP(A207,'PER Sociodemografico'!A:L,11,0),"")</f>
        <v/>
      </c>
      <c r="F207" s="297" t="str">
        <f>IFERROR(VLOOKUP(B207,'PER Sociodemografico'!B:M,9,0),"")</f>
        <v/>
      </c>
      <c r="G207" s="163"/>
      <c r="H207" s="163"/>
      <c r="I207" s="164"/>
      <c r="J207" s="298">
        <f>IF(AND(I207&lt;EL!$E$15,'caracterizacion EL'!I207&lt;&gt;0),1,0)</f>
        <v>0</v>
      </c>
      <c r="K207" s="298">
        <f>IF(AND(I207=EL!$E$15,'caracterizacion EL'!I207&lt;&gt;0),1,0)</f>
        <v>0</v>
      </c>
      <c r="L207" s="164"/>
      <c r="M207" s="163"/>
      <c r="N207" s="163"/>
      <c r="O207" s="163"/>
      <c r="P207" s="163"/>
      <c r="Q207" s="299" t="str">
        <f>IFERROR(VLOOKUP(P207,'Código del Diagnóstico'!$A$3:$B$12426,2,0),"")</f>
        <v/>
      </c>
      <c r="R207" s="78"/>
      <c r="S207" s="163"/>
      <c r="T207" s="163"/>
    </row>
    <row r="208" spans="1:20" ht="14">
      <c r="A208" s="79"/>
      <c r="B208" s="297" t="str">
        <f>IFERROR(VLOOKUP(A208,'PER Sociodemografico'!A:L,2,0),"")</f>
        <v/>
      </c>
      <c r="C208" s="297" t="str">
        <f>IFERROR(VLOOKUP( A208,'PER Sociodemografico'!A:L,6,0),"")</f>
        <v/>
      </c>
      <c r="D208" s="297" t="str">
        <f>IFERROR(VLOOKUP(A208,'PER Sociodemografico'!A:L,9,0),"")</f>
        <v/>
      </c>
      <c r="E208" s="297" t="str">
        <f>IFERROR(VLOOKUP(A208,'PER Sociodemografico'!A:L,11,0),"")</f>
        <v/>
      </c>
      <c r="F208" s="297" t="str">
        <f>IFERROR(VLOOKUP(B208,'PER Sociodemografico'!B:M,9,0),"")</f>
        <v/>
      </c>
      <c r="G208" s="163"/>
      <c r="H208" s="163"/>
      <c r="I208" s="164"/>
      <c r="J208" s="298">
        <f>IF(AND(I208&lt;EL!$E$15,'caracterizacion EL'!I208&lt;&gt;0),1,0)</f>
        <v>0</v>
      </c>
      <c r="K208" s="298">
        <f>IF(AND(I208=EL!$E$15,'caracterizacion EL'!I208&lt;&gt;0),1,0)</f>
        <v>0</v>
      </c>
      <c r="L208" s="164"/>
      <c r="M208" s="163"/>
      <c r="N208" s="163"/>
      <c r="O208" s="163"/>
      <c r="P208" s="163"/>
      <c r="Q208" s="299" t="str">
        <f>IFERROR(VLOOKUP(P208,'Código del Diagnóstico'!$A$3:$B$12426,2,0),"")</f>
        <v/>
      </c>
      <c r="R208" s="78"/>
      <c r="S208" s="163"/>
      <c r="T208" s="163"/>
    </row>
    <row r="209" spans="1:20" ht="14">
      <c r="A209" s="79"/>
      <c r="B209" s="297" t="str">
        <f>IFERROR(VLOOKUP(A209,'PER Sociodemografico'!A:L,2,0),"")</f>
        <v/>
      </c>
      <c r="C209" s="297" t="str">
        <f>IFERROR(VLOOKUP( A209,'PER Sociodemografico'!A:L,6,0),"")</f>
        <v/>
      </c>
      <c r="D209" s="297" t="str">
        <f>IFERROR(VLOOKUP(A209,'PER Sociodemografico'!A:L,9,0),"")</f>
        <v/>
      </c>
      <c r="E209" s="297" t="str">
        <f>IFERROR(VLOOKUP(A209,'PER Sociodemografico'!A:L,11,0),"")</f>
        <v/>
      </c>
      <c r="F209" s="297" t="str">
        <f>IFERROR(VLOOKUP(B209,'PER Sociodemografico'!B:M,9,0),"")</f>
        <v/>
      </c>
      <c r="G209" s="163"/>
      <c r="H209" s="163"/>
      <c r="I209" s="164"/>
      <c r="J209" s="298">
        <f>IF(AND(I209&lt;EL!$E$15,'caracterizacion EL'!I209&lt;&gt;0),1,0)</f>
        <v>0</v>
      </c>
      <c r="K209" s="298">
        <f>IF(AND(I209=EL!$E$15,'caracterizacion EL'!I209&lt;&gt;0),1,0)</f>
        <v>0</v>
      </c>
      <c r="L209" s="164"/>
      <c r="M209" s="163"/>
      <c r="N209" s="163"/>
      <c r="O209" s="163"/>
      <c r="P209" s="163"/>
      <c r="Q209" s="299" t="str">
        <f>IFERROR(VLOOKUP(P209,'Código del Diagnóstico'!$A$3:$B$12426,2,0),"")</f>
        <v/>
      </c>
      <c r="R209" s="78"/>
      <c r="S209" s="163"/>
      <c r="T209" s="163"/>
    </row>
    <row r="210" spans="1:20" ht="14">
      <c r="A210" s="79"/>
      <c r="B210" s="297" t="str">
        <f>IFERROR(VLOOKUP(A210,'PER Sociodemografico'!A:L,2,0),"")</f>
        <v/>
      </c>
      <c r="C210" s="297" t="str">
        <f>IFERROR(VLOOKUP( A210,'PER Sociodemografico'!A:L,6,0),"")</f>
        <v/>
      </c>
      <c r="D210" s="297" t="str">
        <f>IFERROR(VLOOKUP(A210,'PER Sociodemografico'!A:L,9,0),"")</f>
        <v/>
      </c>
      <c r="E210" s="297" t="str">
        <f>IFERROR(VLOOKUP(A210,'PER Sociodemografico'!A:L,11,0),"")</f>
        <v/>
      </c>
      <c r="F210" s="297" t="str">
        <f>IFERROR(VLOOKUP(B210,'PER Sociodemografico'!B:M,9,0),"")</f>
        <v/>
      </c>
      <c r="G210" s="163"/>
      <c r="H210" s="163"/>
      <c r="I210" s="164"/>
      <c r="J210" s="298">
        <f>IF(AND(I210&lt;EL!$E$15,'caracterizacion EL'!I210&lt;&gt;0),1,0)</f>
        <v>0</v>
      </c>
      <c r="K210" s="298">
        <f>IF(AND(I210=EL!$E$15,'caracterizacion EL'!I210&lt;&gt;0),1,0)</f>
        <v>0</v>
      </c>
      <c r="L210" s="164"/>
      <c r="M210" s="163"/>
      <c r="N210" s="163"/>
      <c r="O210" s="163"/>
      <c r="P210" s="163"/>
      <c r="Q210" s="299" t="str">
        <f>IFERROR(VLOOKUP(P210,'Código del Diagnóstico'!$A$3:$B$12426,2,0),"")</f>
        <v/>
      </c>
      <c r="R210" s="78"/>
      <c r="S210" s="163"/>
      <c r="T210" s="163"/>
    </row>
    <row r="211" spans="1:20" ht="14">
      <c r="A211" s="79"/>
      <c r="B211" s="297" t="str">
        <f>IFERROR(VLOOKUP(A211,'PER Sociodemografico'!A:L,2,0),"")</f>
        <v/>
      </c>
      <c r="C211" s="297" t="str">
        <f>IFERROR(VLOOKUP( A211,'PER Sociodemografico'!A:L,6,0),"")</f>
        <v/>
      </c>
      <c r="D211" s="297" t="str">
        <f>IFERROR(VLOOKUP(A211,'PER Sociodemografico'!A:L,9,0),"")</f>
        <v/>
      </c>
      <c r="E211" s="297" t="str">
        <f>IFERROR(VLOOKUP(A211,'PER Sociodemografico'!A:L,11,0),"")</f>
        <v/>
      </c>
      <c r="F211" s="297" t="str">
        <f>IFERROR(VLOOKUP(B211,'PER Sociodemografico'!B:M,9,0),"")</f>
        <v/>
      </c>
      <c r="G211" s="163"/>
      <c r="H211" s="163"/>
      <c r="I211" s="164"/>
      <c r="J211" s="298">
        <f>IF(AND(I211&lt;EL!$E$15,'caracterizacion EL'!I211&lt;&gt;0),1,0)</f>
        <v>0</v>
      </c>
      <c r="K211" s="298">
        <f>IF(AND(I211=EL!$E$15,'caracterizacion EL'!I211&lt;&gt;0),1,0)</f>
        <v>0</v>
      </c>
      <c r="L211" s="164"/>
      <c r="M211" s="163"/>
      <c r="N211" s="163"/>
      <c r="O211" s="163"/>
      <c r="P211" s="163"/>
      <c r="Q211" s="299" t="str">
        <f>IFERROR(VLOOKUP(P211,'Código del Diagnóstico'!$A$3:$B$12426,2,0),"")</f>
        <v/>
      </c>
      <c r="R211" s="78"/>
      <c r="S211" s="163"/>
      <c r="T211" s="163"/>
    </row>
    <row r="212" spans="1:20" ht="14">
      <c r="A212" s="79"/>
      <c r="B212" s="297" t="str">
        <f>IFERROR(VLOOKUP(A212,'PER Sociodemografico'!A:L,2,0),"")</f>
        <v/>
      </c>
      <c r="C212" s="297" t="str">
        <f>IFERROR(VLOOKUP( A212,'PER Sociodemografico'!A:L,6,0),"")</f>
        <v/>
      </c>
      <c r="D212" s="297" t="str">
        <f>IFERROR(VLOOKUP(A212,'PER Sociodemografico'!A:L,9,0),"")</f>
        <v/>
      </c>
      <c r="E212" s="297" t="str">
        <f>IFERROR(VLOOKUP(A212,'PER Sociodemografico'!A:L,11,0),"")</f>
        <v/>
      </c>
      <c r="F212" s="297" t="str">
        <f>IFERROR(VLOOKUP(B212,'PER Sociodemografico'!B:M,9,0),"")</f>
        <v/>
      </c>
      <c r="G212" s="163"/>
      <c r="H212" s="163"/>
      <c r="I212" s="164"/>
      <c r="J212" s="298">
        <f>IF(AND(I212&lt;EL!$E$15,'caracterizacion EL'!I212&lt;&gt;0),1,0)</f>
        <v>0</v>
      </c>
      <c r="K212" s="298">
        <f>IF(AND(I212=EL!$E$15,'caracterizacion EL'!I212&lt;&gt;0),1,0)</f>
        <v>0</v>
      </c>
      <c r="L212" s="164"/>
      <c r="M212" s="163"/>
      <c r="N212" s="163"/>
      <c r="O212" s="163"/>
      <c r="P212" s="163"/>
      <c r="Q212" s="299" t="str">
        <f>IFERROR(VLOOKUP(P212,'Código del Diagnóstico'!$A$3:$B$12426,2,0),"")</f>
        <v/>
      </c>
      <c r="R212" s="78"/>
      <c r="S212" s="163"/>
      <c r="T212" s="163"/>
    </row>
    <row r="213" spans="1:20" ht="14">
      <c r="A213" s="79"/>
      <c r="B213" s="297" t="str">
        <f>IFERROR(VLOOKUP(A213,'PER Sociodemografico'!A:L,2,0),"")</f>
        <v/>
      </c>
      <c r="C213" s="297" t="str">
        <f>IFERROR(VLOOKUP( A213,'PER Sociodemografico'!A:L,6,0),"")</f>
        <v/>
      </c>
      <c r="D213" s="297" t="str">
        <f>IFERROR(VLOOKUP(A213,'PER Sociodemografico'!A:L,9,0),"")</f>
        <v/>
      </c>
      <c r="E213" s="297" t="str">
        <f>IFERROR(VLOOKUP(A213,'PER Sociodemografico'!A:L,11,0),"")</f>
        <v/>
      </c>
      <c r="F213" s="297" t="str">
        <f>IFERROR(VLOOKUP(B213,'PER Sociodemografico'!B:M,9,0),"")</f>
        <v/>
      </c>
      <c r="G213" s="163"/>
      <c r="H213" s="163"/>
      <c r="I213" s="164"/>
      <c r="J213" s="298">
        <f>IF(AND(I213&lt;EL!$E$15,'caracterizacion EL'!I213&lt;&gt;0),1,0)</f>
        <v>0</v>
      </c>
      <c r="K213" s="298">
        <f>IF(AND(I213=EL!$E$15,'caracterizacion EL'!I213&lt;&gt;0),1,0)</f>
        <v>0</v>
      </c>
      <c r="L213" s="164"/>
      <c r="M213" s="163"/>
      <c r="N213" s="163"/>
      <c r="O213" s="163"/>
      <c r="P213" s="163"/>
      <c r="Q213" s="299" t="str">
        <f>IFERROR(VLOOKUP(P213,'Código del Diagnóstico'!$A$3:$B$12426,2,0),"")</f>
        <v/>
      </c>
      <c r="R213" s="78"/>
      <c r="S213" s="163"/>
      <c r="T213" s="163"/>
    </row>
    <row r="214" spans="1:20" ht="14">
      <c r="A214" s="79"/>
      <c r="B214" s="297" t="str">
        <f>IFERROR(VLOOKUP(A214,'PER Sociodemografico'!A:L,2,0),"")</f>
        <v/>
      </c>
      <c r="C214" s="297" t="str">
        <f>IFERROR(VLOOKUP( A214,'PER Sociodemografico'!A:L,6,0),"")</f>
        <v/>
      </c>
      <c r="D214" s="297" t="str">
        <f>IFERROR(VLOOKUP(A214,'PER Sociodemografico'!A:L,9,0),"")</f>
        <v/>
      </c>
      <c r="E214" s="297" t="str">
        <f>IFERROR(VLOOKUP(A214,'PER Sociodemografico'!A:L,11,0),"")</f>
        <v/>
      </c>
      <c r="F214" s="297" t="str">
        <f>IFERROR(VLOOKUP(B214,'PER Sociodemografico'!B:M,9,0),"")</f>
        <v/>
      </c>
      <c r="G214" s="163"/>
      <c r="H214" s="163"/>
      <c r="I214" s="164"/>
      <c r="J214" s="298">
        <f>IF(AND(I214&lt;EL!$E$15,'caracterizacion EL'!I214&lt;&gt;0),1,0)</f>
        <v>0</v>
      </c>
      <c r="K214" s="298">
        <f>IF(AND(I214=EL!$E$15,'caracterizacion EL'!I214&lt;&gt;0),1,0)</f>
        <v>0</v>
      </c>
      <c r="L214" s="164"/>
      <c r="M214" s="163"/>
      <c r="N214" s="163"/>
      <c r="O214" s="163"/>
      <c r="P214" s="163"/>
      <c r="Q214" s="299" t="str">
        <f>IFERROR(VLOOKUP(P214,'Código del Diagnóstico'!$A$3:$B$12426,2,0),"")</f>
        <v/>
      </c>
      <c r="R214" s="78"/>
      <c r="S214" s="163"/>
      <c r="T214" s="163"/>
    </row>
    <row r="215" spans="1:20" ht="14">
      <c r="A215" s="79"/>
      <c r="B215" s="297" t="str">
        <f>IFERROR(VLOOKUP(A215,'PER Sociodemografico'!A:L,2,0),"")</f>
        <v/>
      </c>
      <c r="C215" s="297" t="str">
        <f>IFERROR(VLOOKUP( A215,'PER Sociodemografico'!A:L,6,0),"")</f>
        <v/>
      </c>
      <c r="D215" s="297" t="str">
        <f>IFERROR(VLOOKUP(A215,'PER Sociodemografico'!A:L,9,0),"")</f>
        <v/>
      </c>
      <c r="E215" s="297" t="str">
        <f>IFERROR(VLOOKUP(A215,'PER Sociodemografico'!A:L,11,0),"")</f>
        <v/>
      </c>
      <c r="F215" s="297" t="str">
        <f>IFERROR(VLOOKUP(B215,'PER Sociodemografico'!B:M,9,0),"")</f>
        <v/>
      </c>
      <c r="G215" s="163"/>
      <c r="H215" s="163"/>
      <c r="I215" s="164"/>
      <c r="J215" s="298">
        <f>IF(AND(I215&lt;EL!$E$15,'caracterizacion EL'!I215&lt;&gt;0),1,0)</f>
        <v>0</v>
      </c>
      <c r="K215" s="298">
        <f>IF(AND(I215=EL!$E$15,'caracterizacion EL'!I215&lt;&gt;0),1,0)</f>
        <v>0</v>
      </c>
      <c r="L215" s="164"/>
      <c r="M215" s="163"/>
      <c r="N215" s="163"/>
      <c r="O215" s="163"/>
      <c r="P215" s="163"/>
      <c r="Q215" s="299" t="str">
        <f>IFERROR(VLOOKUP(P215,'Código del Diagnóstico'!$A$3:$B$12426,2,0),"")</f>
        <v/>
      </c>
      <c r="R215" s="78"/>
      <c r="S215" s="163"/>
      <c r="T215" s="163"/>
    </row>
    <row r="216" spans="1:20" ht="14">
      <c r="A216" s="79"/>
      <c r="B216" s="297" t="str">
        <f>IFERROR(VLOOKUP(A216,'PER Sociodemografico'!A:L,2,0),"")</f>
        <v/>
      </c>
      <c r="C216" s="297" t="str">
        <f>IFERROR(VLOOKUP( A216,'PER Sociodemografico'!A:L,6,0),"")</f>
        <v/>
      </c>
      <c r="D216" s="297" t="str">
        <f>IFERROR(VLOOKUP(A216,'PER Sociodemografico'!A:L,9,0),"")</f>
        <v/>
      </c>
      <c r="E216" s="297" t="str">
        <f>IFERROR(VLOOKUP(A216,'PER Sociodemografico'!A:L,11,0),"")</f>
        <v/>
      </c>
      <c r="F216" s="297" t="str">
        <f>IFERROR(VLOOKUP(B216,'PER Sociodemografico'!B:M,9,0),"")</f>
        <v/>
      </c>
      <c r="G216" s="163"/>
      <c r="H216" s="163"/>
      <c r="I216" s="164"/>
      <c r="J216" s="298">
        <f>IF(AND(I216&lt;EL!$E$15,'caracterizacion EL'!I216&lt;&gt;0),1,0)</f>
        <v>0</v>
      </c>
      <c r="K216" s="298">
        <f>IF(AND(I216=EL!$E$15,'caracterizacion EL'!I216&lt;&gt;0),1,0)</f>
        <v>0</v>
      </c>
      <c r="L216" s="164"/>
      <c r="M216" s="163"/>
      <c r="N216" s="163"/>
      <c r="O216" s="163"/>
      <c r="P216" s="163"/>
      <c r="Q216" s="299" t="str">
        <f>IFERROR(VLOOKUP(P216,'Código del Diagnóstico'!$A$3:$B$12426,2,0),"")</f>
        <v/>
      </c>
      <c r="R216" s="78"/>
      <c r="S216" s="163"/>
      <c r="T216" s="163"/>
    </row>
    <row r="217" spans="1:20" ht="14">
      <c r="A217" s="79"/>
      <c r="B217" s="297" t="str">
        <f>IFERROR(VLOOKUP(A217,'PER Sociodemografico'!A:L,2,0),"")</f>
        <v/>
      </c>
      <c r="C217" s="297" t="str">
        <f>IFERROR(VLOOKUP( A217,'PER Sociodemografico'!A:L,6,0),"")</f>
        <v/>
      </c>
      <c r="D217" s="297" t="str">
        <f>IFERROR(VLOOKUP(A217,'PER Sociodemografico'!A:L,9,0),"")</f>
        <v/>
      </c>
      <c r="E217" s="297" t="str">
        <f>IFERROR(VLOOKUP(A217,'PER Sociodemografico'!A:L,11,0),"")</f>
        <v/>
      </c>
      <c r="F217" s="297" t="str">
        <f>IFERROR(VLOOKUP(B217,'PER Sociodemografico'!B:M,9,0),"")</f>
        <v/>
      </c>
      <c r="G217" s="163"/>
      <c r="H217" s="163"/>
      <c r="I217" s="164"/>
      <c r="J217" s="298">
        <f>IF(AND(I217&lt;EL!$E$15,'caracterizacion EL'!I217&lt;&gt;0),1,0)</f>
        <v>0</v>
      </c>
      <c r="K217" s="298">
        <f>IF(AND(I217=EL!$E$15,'caracterizacion EL'!I217&lt;&gt;0),1,0)</f>
        <v>0</v>
      </c>
      <c r="L217" s="164"/>
      <c r="M217" s="163"/>
      <c r="N217" s="163"/>
      <c r="O217" s="163"/>
      <c r="P217" s="163"/>
      <c r="Q217" s="299" t="str">
        <f>IFERROR(VLOOKUP(P217,'Código del Diagnóstico'!$A$3:$B$12426,2,0),"")</f>
        <v/>
      </c>
      <c r="R217" s="78"/>
      <c r="S217" s="163"/>
      <c r="T217" s="163"/>
    </row>
    <row r="218" spans="1:20" ht="14">
      <c r="A218" s="79"/>
      <c r="B218" s="297" t="str">
        <f>IFERROR(VLOOKUP(A218,'PER Sociodemografico'!A:L,2,0),"")</f>
        <v/>
      </c>
      <c r="C218" s="297" t="str">
        <f>IFERROR(VLOOKUP( A218,'PER Sociodemografico'!A:L,6,0),"")</f>
        <v/>
      </c>
      <c r="D218" s="297" t="str">
        <f>IFERROR(VLOOKUP(A218,'PER Sociodemografico'!A:L,9,0),"")</f>
        <v/>
      </c>
      <c r="E218" s="297" t="str">
        <f>IFERROR(VLOOKUP(A218,'PER Sociodemografico'!A:L,11,0),"")</f>
        <v/>
      </c>
      <c r="F218" s="297" t="str">
        <f>IFERROR(VLOOKUP(B218,'PER Sociodemografico'!B:M,9,0),"")</f>
        <v/>
      </c>
      <c r="G218" s="163"/>
      <c r="H218" s="163"/>
      <c r="I218" s="164"/>
      <c r="J218" s="298">
        <f>IF(AND(I218&lt;EL!$E$15,'caracterizacion EL'!I218&lt;&gt;0),1,0)</f>
        <v>0</v>
      </c>
      <c r="K218" s="298">
        <f>IF(AND(I218=EL!$E$15,'caracterizacion EL'!I218&lt;&gt;0),1,0)</f>
        <v>0</v>
      </c>
      <c r="L218" s="164"/>
      <c r="M218" s="163"/>
      <c r="N218" s="163"/>
      <c r="O218" s="163"/>
      <c r="P218" s="163"/>
      <c r="Q218" s="299" t="str">
        <f>IFERROR(VLOOKUP(P218,'Código del Diagnóstico'!$A$3:$B$12426,2,0),"")</f>
        <v/>
      </c>
      <c r="R218" s="78"/>
      <c r="S218" s="163"/>
      <c r="T218" s="163"/>
    </row>
    <row r="219" spans="1:20" ht="14">
      <c r="A219" s="79"/>
      <c r="B219" s="297" t="str">
        <f>IFERROR(VLOOKUP(A219,'PER Sociodemografico'!A:L,2,0),"")</f>
        <v/>
      </c>
      <c r="C219" s="297" t="str">
        <f>IFERROR(VLOOKUP( A219,'PER Sociodemografico'!A:L,6,0),"")</f>
        <v/>
      </c>
      <c r="D219" s="297" t="str">
        <f>IFERROR(VLOOKUP(A219,'PER Sociodemografico'!A:L,9,0),"")</f>
        <v/>
      </c>
      <c r="E219" s="297" t="str">
        <f>IFERROR(VLOOKUP(A219,'PER Sociodemografico'!A:L,11,0),"")</f>
        <v/>
      </c>
      <c r="F219" s="297" t="str">
        <f>IFERROR(VLOOKUP(B219,'PER Sociodemografico'!B:M,9,0),"")</f>
        <v/>
      </c>
      <c r="G219" s="163"/>
      <c r="H219" s="163"/>
      <c r="I219" s="164"/>
      <c r="J219" s="298">
        <f>IF(AND(I219&lt;EL!$E$15,'caracterizacion EL'!I219&lt;&gt;0),1,0)</f>
        <v>0</v>
      </c>
      <c r="K219" s="298">
        <f>IF(AND(I219=EL!$E$15,'caracterizacion EL'!I219&lt;&gt;0),1,0)</f>
        <v>0</v>
      </c>
      <c r="L219" s="164"/>
      <c r="M219" s="163"/>
      <c r="N219" s="163"/>
      <c r="O219" s="163"/>
      <c r="P219" s="163"/>
      <c r="Q219" s="299" t="str">
        <f>IFERROR(VLOOKUP(P219,'Código del Diagnóstico'!$A$3:$B$12426,2,0),"")</f>
        <v/>
      </c>
      <c r="R219" s="78"/>
      <c r="S219" s="163"/>
      <c r="T219" s="163"/>
    </row>
    <row r="220" spans="1:20" ht="14">
      <c r="A220" s="79"/>
      <c r="B220" s="297" t="str">
        <f>IFERROR(VLOOKUP(A220,'PER Sociodemografico'!A:L,2,0),"")</f>
        <v/>
      </c>
      <c r="C220" s="297" t="str">
        <f>IFERROR(VLOOKUP( A220,'PER Sociodemografico'!A:L,6,0),"")</f>
        <v/>
      </c>
      <c r="D220" s="297" t="str">
        <f>IFERROR(VLOOKUP(A220,'PER Sociodemografico'!A:L,9,0),"")</f>
        <v/>
      </c>
      <c r="E220" s="297" t="str">
        <f>IFERROR(VLOOKUP(A220,'PER Sociodemografico'!A:L,11,0),"")</f>
        <v/>
      </c>
      <c r="F220" s="297" t="str">
        <f>IFERROR(VLOOKUP(B220,'PER Sociodemografico'!B:M,9,0),"")</f>
        <v/>
      </c>
      <c r="G220" s="163"/>
      <c r="H220" s="163"/>
      <c r="I220" s="164"/>
      <c r="J220" s="298">
        <f>IF(AND(I220&lt;EL!$E$15,'caracterizacion EL'!I220&lt;&gt;0),1,0)</f>
        <v>0</v>
      </c>
      <c r="K220" s="298">
        <f>IF(AND(I220=EL!$E$15,'caracterizacion EL'!I220&lt;&gt;0),1,0)</f>
        <v>0</v>
      </c>
      <c r="L220" s="164"/>
      <c r="M220" s="163"/>
      <c r="N220" s="163"/>
      <c r="O220" s="163"/>
      <c r="P220" s="163"/>
      <c r="Q220" s="299" t="str">
        <f>IFERROR(VLOOKUP(P220,'Código del Diagnóstico'!$A$3:$B$12426,2,0),"")</f>
        <v/>
      </c>
      <c r="R220" s="78"/>
      <c r="S220" s="163"/>
      <c r="T220" s="163"/>
    </row>
    <row r="221" spans="1:20" ht="14">
      <c r="A221" s="79"/>
      <c r="B221" s="297" t="str">
        <f>IFERROR(VLOOKUP(A221,'PER Sociodemografico'!A:L,2,0),"")</f>
        <v/>
      </c>
      <c r="C221" s="297" t="str">
        <f>IFERROR(VLOOKUP( A221,'PER Sociodemografico'!A:L,6,0),"")</f>
        <v/>
      </c>
      <c r="D221" s="297" t="str">
        <f>IFERROR(VLOOKUP(A221,'PER Sociodemografico'!A:L,9,0),"")</f>
        <v/>
      </c>
      <c r="E221" s="297" t="str">
        <f>IFERROR(VLOOKUP(A221,'PER Sociodemografico'!A:L,11,0),"")</f>
        <v/>
      </c>
      <c r="F221" s="297" t="str">
        <f>IFERROR(VLOOKUP(B221,'PER Sociodemografico'!B:M,9,0),"")</f>
        <v/>
      </c>
      <c r="G221" s="163"/>
      <c r="H221" s="163"/>
      <c r="I221" s="164"/>
      <c r="J221" s="298">
        <f>IF(AND(I221&lt;EL!$E$15,'caracterizacion EL'!I221&lt;&gt;0),1,0)</f>
        <v>0</v>
      </c>
      <c r="K221" s="298">
        <f>IF(AND(I221=EL!$E$15,'caracterizacion EL'!I221&lt;&gt;0),1,0)</f>
        <v>0</v>
      </c>
      <c r="L221" s="164"/>
      <c r="M221" s="163"/>
      <c r="N221" s="163"/>
      <c r="O221" s="163"/>
      <c r="P221" s="163"/>
      <c r="Q221" s="299" t="str">
        <f>IFERROR(VLOOKUP(P221,'Código del Diagnóstico'!$A$3:$B$12426,2,0),"")</f>
        <v/>
      </c>
      <c r="R221" s="78"/>
      <c r="S221" s="163"/>
      <c r="T221" s="163"/>
    </row>
    <row r="222" spans="1:20" ht="14">
      <c r="A222" s="79"/>
      <c r="B222" s="297" t="str">
        <f>IFERROR(VLOOKUP(A222,'PER Sociodemografico'!A:L,2,0),"")</f>
        <v/>
      </c>
      <c r="C222" s="297" t="str">
        <f>IFERROR(VLOOKUP( A222,'PER Sociodemografico'!A:L,6,0),"")</f>
        <v/>
      </c>
      <c r="D222" s="297" t="str">
        <f>IFERROR(VLOOKUP(A222,'PER Sociodemografico'!A:L,9,0),"")</f>
        <v/>
      </c>
      <c r="E222" s="297" t="str">
        <f>IFERROR(VLOOKUP(A222,'PER Sociodemografico'!A:L,11,0),"")</f>
        <v/>
      </c>
      <c r="F222" s="297" t="str">
        <f>IFERROR(VLOOKUP(B222,'PER Sociodemografico'!B:M,9,0),"")</f>
        <v/>
      </c>
      <c r="G222" s="163"/>
      <c r="H222" s="163"/>
      <c r="I222" s="164"/>
      <c r="J222" s="298">
        <f>IF(AND(I222&lt;EL!$E$15,'caracterizacion EL'!I222&lt;&gt;0),1,0)</f>
        <v>0</v>
      </c>
      <c r="K222" s="298">
        <f>IF(AND(I222=EL!$E$15,'caracterizacion EL'!I222&lt;&gt;0),1,0)</f>
        <v>0</v>
      </c>
      <c r="L222" s="164"/>
      <c r="M222" s="163"/>
      <c r="N222" s="163"/>
      <c r="O222" s="163"/>
      <c r="P222" s="163"/>
      <c r="Q222" s="299" t="str">
        <f>IFERROR(VLOOKUP(P222,'Código del Diagnóstico'!$A$3:$B$12426,2,0),"")</f>
        <v/>
      </c>
      <c r="R222" s="78"/>
      <c r="S222" s="163"/>
      <c r="T222" s="163"/>
    </row>
    <row r="223" spans="1:20" ht="14">
      <c r="A223" s="79"/>
      <c r="B223" s="297" t="str">
        <f>IFERROR(VLOOKUP(A223,'PER Sociodemografico'!A:L,2,0),"")</f>
        <v/>
      </c>
      <c r="C223" s="297" t="str">
        <f>IFERROR(VLOOKUP( A223,'PER Sociodemografico'!A:L,6,0),"")</f>
        <v/>
      </c>
      <c r="D223" s="297" t="str">
        <f>IFERROR(VLOOKUP(A223,'PER Sociodemografico'!A:L,9,0),"")</f>
        <v/>
      </c>
      <c r="E223" s="297" t="str">
        <f>IFERROR(VLOOKUP(A223,'PER Sociodemografico'!A:L,11,0),"")</f>
        <v/>
      </c>
      <c r="F223" s="297" t="str">
        <f>IFERROR(VLOOKUP(B223,'PER Sociodemografico'!B:M,9,0),"")</f>
        <v/>
      </c>
      <c r="G223" s="163"/>
      <c r="H223" s="163"/>
      <c r="I223" s="164"/>
      <c r="J223" s="298">
        <f>IF(AND(I223&lt;EL!$E$15,'caracterizacion EL'!I223&lt;&gt;0),1,0)</f>
        <v>0</v>
      </c>
      <c r="K223" s="298">
        <f>IF(AND(I223=EL!$E$15,'caracterizacion EL'!I223&lt;&gt;0),1,0)</f>
        <v>0</v>
      </c>
      <c r="L223" s="164"/>
      <c r="M223" s="163"/>
      <c r="N223" s="163"/>
      <c r="O223" s="163"/>
      <c r="P223" s="163"/>
      <c r="Q223" s="299" t="str">
        <f>IFERROR(VLOOKUP(P223,'Código del Diagnóstico'!$A$3:$B$12426,2,0),"")</f>
        <v/>
      </c>
      <c r="R223" s="78"/>
      <c r="S223" s="163"/>
      <c r="T223" s="163"/>
    </row>
    <row r="224" spans="1:20" ht="14">
      <c r="A224" s="79"/>
      <c r="B224" s="297" t="str">
        <f>IFERROR(VLOOKUP(A224,'PER Sociodemografico'!A:L,2,0),"")</f>
        <v/>
      </c>
      <c r="C224" s="297" t="str">
        <f>IFERROR(VLOOKUP( A224,'PER Sociodemografico'!A:L,6,0),"")</f>
        <v/>
      </c>
      <c r="D224" s="297" t="str">
        <f>IFERROR(VLOOKUP(A224,'PER Sociodemografico'!A:L,9,0),"")</f>
        <v/>
      </c>
      <c r="E224" s="297" t="str">
        <f>IFERROR(VLOOKUP(A224,'PER Sociodemografico'!A:L,11,0),"")</f>
        <v/>
      </c>
      <c r="F224" s="297" t="str">
        <f>IFERROR(VLOOKUP(B224,'PER Sociodemografico'!B:M,9,0),"")</f>
        <v/>
      </c>
      <c r="G224" s="163"/>
      <c r="H224" s="163"/>
      <c r="I224" s="164"/>
      <c r="J224" s="298">
        <f>IF(AND(I224&lt;EL!$E$15,'caracterizacion EL'!I224&lt;&gt;0),1,0)</f>
        <v>0</v>
      </c>
      <c r="K224" s="298">
        <f>IF(AND(I224=EL!$E$15,'caracterizacion EL'!I224&lt;&gt;0),1,0)</f>
        <v>0</v>
      </c>
      <c r="L224" s="164"/>
      <c r="M224" s="163"/>
      <c r="N224" s="163"/>
      <c r="O224" s="163"/>
      <c r="P224" s="163"/>
      <c r="Q224" s="299" t="str">
        <f>IFERROR(VLOOKUP(P224,'Código del Diagnóstico'!$A$3:$B$12426,2,0),"")</f>
        <v/>
      </c>
      <c r="R224" s="78"/>
      <c r="S224" s="163"/>
      <c r="T224" s="163"/>
    </row>
    <row r="225" spans="1:20" ht="14">
      <c r="A225" s="79"/>
      <c r="B225" s="297" t="str">
        <f>IFERROR(VLOOKUP(A225,'PER Sociodemografico'!A:L,2,0),"")</f>
        <v/>
      </c>
      <c r="C225" s="297" t="str">
        <f>IFERROR(VLOOKUP( A225,'PER Sociodemografico'!A:L,6,0),"")</f>
        <v/>
      </c>
      <c r="D225" s="297" t="str">
        <f>IFERROR(VLOOKUP(A225,'PER Sociodemografico'!A:L,9,0),"")</f>
        <v/>
      </c>
      <c r="E225" s="297" t="str">
        <f>IFERROR(VLOOKUP(A225,'PER Sociodemografico'!A:L,11,0),"")</f>
        <v/>
      </c>
      <c r="F225" s="297" t="str">
        <f>IFERROR(VLOOKUP(B225,'PER Sociodemografico'!B:M,9,0),"")</f>
        <v/>
      </c>
      <c r="G225" s="163"/>
      <c r="H225" s="163"/>
      <c r="I225" s="164"/>
      <c r="J225" s="298">
        <f>IF(AND(I225&lt;EL!$E$15,'caracterizacion EL'!I225&lt;&gt;0),1,0)</f>
        <v>0</v>
      </c>
      <c r="K225" s="298">
        <f>IF(AND(I225=EL!$E$15,'caracterizacion EL'!I225&lt;&gt;0),1,0)</f>
        <v>0</v>
      </c>
      <c r="L225" s="164"/>
      <c r="M225" s="163"/>
      <c r="N225" s="163"/>
      <c r="O225" s="163"/>
      <c r="P225" s="163"/>
      <c r="Q225" s="299" t="str">
        <f>IFERROR(VLOOKUP(P225,'Código del Diagnóstico'!$A$3:$B$12426,2,0),"")</f>
        <v/>
      </c>
      <c r="R225" s="78"/>
      <c r="S225" s="163"/>
      <c r="T225" s="163"/>
    </row>
    <row r="226" spans="1:20" ht="14">
      <c r="A226" s="79"/>
      <c r="B226" s="297" t="str">
        <f>IFERROR(VLOOKUP(A226,'PER Sociodemografico'!A:L,2,0),"")</f>
        <v/>
      </c>
      <c r="C226" s="297" t="str">
        <f>IFERROR(VLOOKUP( A226,'PER Sociodemografico'!A:L,6,0),"")</f>
        <v/>
      </c>
      <c r="D226" s="297" t="str">
        <f>IFERROR(VLOOKUP(A226,'PER Sociodemografico'!A:L,9,0),"")</f>
        <v/>
      </c>
      <c r="E226" s="297" t="str">
        <f>IFERROR(VLOOKUP(A226,'PER Sociodemografico'!A:L,11,0),"")</f>
        <v/>
      </c>
      <c r="F226" s="297" t="str">
        <f>IFERROR(VLOOKUP(B226,'PER Sociodemografico'!B:M,9,0),"")</f>
        <v/>
      </c>
      <c r="G226" s="163"/>
      <c r="H226" s="163"/>
      <c r="I226" s="164"/>
      <c r="J226" s="298">
        <f>IF(AND(I226&lt;EL!$E$15,'caracterizacion EL'!I226&lt;&gt;0),1,0)</f>
        <v>0</v>
      </c>
      <c r="K226" s="298">
        <f>IF(AND(I226=EL!$E$15,'caracterizacion EL'!I226&lt;&gt;0),1,0)</f>
        <v>0</v>
      </c>
      <c r="L226" s="164"/>
      <c r="M226" s="163"/>
      <c r="N226" s="163"/>
      <c r="O226" s="163"/>
      <c r="P226" s="163"/>
      <c r="Q226" s="299" t="str">
        <f>IFERROR(VLOOKUP(P226,'Código del Diagnóstico'!$A$3:$B$12426,2,0),"")</f>
        <v/>
      </c>
      <c r="R226" s="78"/>
      <c r="S226" s="163"/>
      <c r="T226" s="163"/>
    </row>
    <row r="227" spans="1:20" ht="14">
      <c r="A227" s="79"/>
      <c r="B227" s="297" t="str">
        <f>IFERROR(VLOOKUP(A227,'PER Sociodemografico'!A:L,2,0),"")</f>
        <v/>
      </c>
      <c r="C227" s="297" t="str">
        <f>IFERROR(VLOOKUP( A227,'PER Sociodemografico'!A:L,6,0),"")</f>
        <v/>
      </c>
      <c r="D227" s="297" t="str">
        <f>IFERROR(VLOOKUP(A227,'PER Sociodemografico'!A:L,9,0),"")</f>
        <v/>
      </c>
      <c r="E227" s="297" t="str">
        <f>IFERROR(VLOOKUP(A227,'PER Sociodemografico'!A:L,11,0),"")</f>
        <v/>
      </c>
      <c r="F227" s="297" t="str">
        <f>IFERROR(VLOOKUP(B227,'PER Sociodemografico'!B:M,9,0),"")</f>
        <v/>
      </c>
      <c r="G227" s="163"/>
      <c r="H227" s="163"/>
      <c r="I227" s="164"/>
      <c r="J227" s="298">
        <f>IF(AND(I227&lt;EL!$E$15,'caracterizacion EL'!I227&lt;&gt;0),1,0)</f>
        <v>0</v>
      </c>
      <c r="K227" s="298">
        <f>IF(AND(I227=EL!$E$15,'caracterizacion EL'!I227&lt;&gt;0),1,0)</f>
        <v>0</v>
      </c>
      <c r="L227" s="164"/>
      <c r="M227" s="163"/>
      <c r="N227" s="163"/>
      <c r="O227" s="163"/>
      <c r="P227" s="163"/>
      <c r="Q227" s="299" t="str">
        <f>IFERROR(VLOOKUP(P227,'Código del Diagnóstico'!$A$3:$B$12426,2,0),"")</f>
        <v/>
      </c>
      <c r="R227" s="78"/>
      <c r="S227" s="163"/>
      <c r="T227" s="163"/>
    </row>
    <row r="228" spans="1:20" ht="14">
      <c r="A228" s="79"/>
      <c r="B228" s="297" t="str">
        <f>IFERROR(VLOOKUP(A228,'PER Sociodemografico'!A:L,2,0),"")</f>
        <v/>
      </c>
      <c r="C228" s="297" t="str">
        <f>IFERROR(VLOOKUP( A228,'PER Sociodemografico'!A:L,6,0),"")</f>
        <v/>
      </c>
      <c r="D228" s="297" t="str">
        <f>IFERROR(VLOOKUP(A228,'PER Sociodemografico'!A:L,9,0),"")</f>
        <v/>
      </c>
      <c r="E228" s="297" t="str">
        <f>IFERROR(VLOOKUP(A228,'PER Sociodemografico'!A:L,11,0),"")</f>
        <v/>
      </c>
      <c r="F228" s="297" t="str">
        <f>IFERROR(VLOOKUP(B228,'PER Sociodemografico'!B:M,9,0),"")</f>
        <v/>
      </c>
      <c r="G228" s="163"/>
      <c r="H228" s="163"/>
      <c r="I228" s="164"/>
      <c r="J228" s="298">
        <f>IF(AND(I228&lt;EL!$E$15,'caracterizacion EL'!I228&lt;&gt;0),1,0)</f>
        <v>0</v>
      </c>
      <c r="K228" s="298">
        <f>IF(AND(I228=EL!$E$15,'caracterizacion EL'!I228&lt;&gt;0),1,0)</f>
        <v>0</v>
      </c>
      <c r="L228" s="164"/>
      <c r="M228" s="163"/>
      <c r="N228" s="163"/>
      <c r="O228" s="163"/>
      <c r="P228" s="163"/>
      <c r="Q228" s="299" t="str">
        <f>IFERROR(VLOOKUP(P228,'Código del Diagnóstico'!$A$3:$B$12426,2,0),"")</f>
        <v/>
      </c>
      <c r="R228" s="78"/>
      <c r="S228" s="163"/>
      <c r="T228" s="163"/>
    </row>
    <row r="229" spans="1:20" ht="14">
      <c r="A229" s="79"/>
      <c r="B229" s="297" t="str">
        <f>IFERROR(VLOOKUP(A229,'PER Sociodemografico'!A:L,2,0),"")</f>
        <v/>
      </c>
      <c r="C229" s="297" t="str">
        <f>IFERROR(VLOOKUP( A229,'PER Sociodemografico'!A:L,6,0),"")</f>
        <v/>
      </c>
      <c r="D229" s="297" t="str">
        <f>IFERROR(VLOOKUP(A229,'PER Sociodemografico'!A:L,9,0),"")</f>
        <v/>
      </c>
      <c r="E229" s="297" t="str">
        <f>IFERROR(VLOOKUP(A229,'PER Sociodemografico'!A:L,11,0),"")</f>
        <v/>
      </c>
      <c r="F229" s="297" t="str">
        <f>IFERROR(VLOOKUP(B229,'PER Sociodemografico'!B:M,9,0),"")</f>
        <v/>
      </c>
      <c r="G229" s="163"/>
      <c r="H229" s="163"/>
      <c r="I229" s="164"/>
      <c r="J229" s="298">
        <f>IF(AND(I229&lt;EL!$E$15,'caracterizacion EL'!I229&lt;&gt;0),1,0)</f>
        <v>0</v>
      </c>
      <c r="K229" s="298">
        <f>IF(AND(I229=EL!$E$15,'caracterizacion EL'!I229&lt;&gt;0),1,0)</f>
        <v>0</v>
      </c>
      <c r="L229" s="164"/>
      <c r="M229" s="163"/>
      <c r="N229" s="163"/>
      <c r="O229" s="163"/>
      <c r="P229" s="163"/>
      <c r="Q229" s="299" t="str">
        <f>IFERROR(VLOOKUP(P229,'Código del Diagnóstico'!$A$3:$B$12426,2,0),"")</f>
        <v/>
      </c>
      <c r="R229" s="78"/>
      <c r="S229" s="163"/>
      <c r="T229" s="163"/>
    </row>
    <row r="230" spans="1:20" ht="14">
      <c r="A230" s="79"/>
      <c r="B230" s="297" t="str">
        <f>IFERROR(VLOOKUP(A230,'PER Sociodemografico'!A:L,2,0),"")</f>
        <v/>
      </c>
      <c r="C230" s="297" t="str">
        <f>IFERROR(VLOOKUP( A230,'PER Sociodemografico'!A:L,6,0),"")</f>
        <v/>
      </c>
      <c r="D230" s="297" t="str">
        <f>IFERROR(VLOOKUP(A230,'PER Sociodemografico'!A:L,9,0),"")</f>
        <v/>
      </c>
      <c r="E230" s="297" t="str">
        <f>IFERROR(VLOOKUP(A230,'PER Sociodemografico'!A:L,11,0),"")</f>
        <v/>
      </c>
      <c r="F230" s="297" t="str">
        <f>IFERROR(VLOOKUP(B230,'PER Sociodemografico'!B:M,9,0),"")</f>
        <v/>
      </c>
      <c r="G230" s="163"/>
      <c r="H230" s="163"/>
      <c r="I230" s="164"/>
      <c r="J230" s="298">
        <f>IF(AND(I230&lt;EL!$E$15,'caracterizacion EL'!I230&lt;&gt;0),1,0)</f>
        <v>0</v>
      </c>
      <c r="K230" s="298">
        <f>IF(AND(I230=EL!$E$15,'caracterizacion EL'!I230&lt;&gt;0),1,0)</f>
        <v>0</v>
      </c>
      <c r="L230" s="164"/>
      <c r="M230" s="163"/>
      <c r="N230" s="163"/>
      <c r="O230" s="163"/>
      <c r="P230" s="163"/>
      <c r="Q230" s="299" t="str">
        <f>IFERROR(VLOOKUP(P230,'Código del Diagnóstico'!$A$3:$B$12426,2,0),"")</f>
        <v/>
      </c>
      <c r="R230" s="78"/>
      <c r="S230" s="163"/>
      <c r="T230" s="163"/>
    </row>
    <row r="231" spans="1:20" ht="14">
      <c r="A231" s="79"/>
      <c r="B231" s="297" t="str">
        <f>IFERROR(VLOOKUP(A231,'PER Sociodemografico'!A:L,2,0),"")</f>
        <v/>
      </c>
      <c r="C231" s="297" t="str">
        <f>IFERROR(VLOOKUP( A231,'PER Sociodemografico'!A:L,6,0),"")</f>
        <v/>
      </c>
      <c r="D231" s="297" t="str">
        <f>IFERROR(VLOOKUP(A231,'PER Sociodemografico'!A:L,9,0),"")</f>
        <v/>
      </c>
      <c r="E231" s="297" t="str">
        <f>IFERROR(VLOOKUP(A231,'PER Sociodemografico'!A:L,11,0),"")</f>
        <v/>
      </c>
      <c r="F231" s="297" t="str">
        <f>IFERROR(VLOOKUP(B231,'PER Sociodemografico'!B:M,9,0),"")</f>
        <v/>
      </c>
      <c r="G231" s="163"/>
      <c r="H231" s="163"/>
      <c r="I231" s="164"/>
      <c r="J231" s="298">
        <f>IF(AND(I231&lt;EL!$E$15,'caracterizacion EL'!I231&lt;&gt;0),1,0)</f>
        <v>0</v>
      </c>
      <c r="K231" s="298">
        <f>IF(AND(I231=EL!$E$15,'caracterizacion EL'!I231&lt;&gt;0),1,0)</f>
        <v>0</v>
      </c>
      <c r="L231" s="164"/>
      <c r="M231" s="163"/>
      <c r="N231" s="163"/>
      <c r="O231" s="163"/>
      <c r="P231" s="163"/>
      <c r="Q231" s="299" t="str">
        <f>IFERROR(VLOOKUP(P231,'Código del Diagnóstico'!$A$3:$B$12426,2,0),"")</f>
        <v/>
      </c>
      <c r="R231" s="78"/>
      <c r="S231" s="163"/>
      <c r="T231" s="163"/>
    </row>
    <row r="232" spans="1:20" ht="14">
      <c r="A232" s="79"/>
      <c r="B232" s="297" t="str">
        <f>IFERROR(VLOOKUP(A232,'PER Sociodemografico'!A:L,2,0),"")</f>
        <v/>
      </c>
      <c r="C232" s="297" t="str">
        <f>IFERROR(VLOOKUP( A232,'PER Sociodemografico'!A:L,6,0),"")</f>
        <v/>
      </c>
      <c r="D232" s="297" t="str">
        <f>IFERROR(VLOOKUP(A232,'PER Sociodemografico'!A:L,9,0),"")</f>
        <v/>
      </c>
      <c r="E232" s="297" t="str">
        <f>IFERROR(VLOOKUP(A232,'PER Sociodemografico'!A:L,11,0),"")</f>
        <v/>
      </c>
      <c r="F232" s="297" t="str">
        <f>IFERROR(VLOOKUP(B232,'PER Sociodemografico'!B:M,9,0),"")</f>
        <v/>
      </c>
      <c r="G232" s="163"/>
      <c r="H232" s="163"/>
      <c r="I232" s="164"/>
      <c r="J232" s="298">
        <f>IF(AND(I232&lt;EL!$E$15,'caracterizacion EL'!I232&lt;&gt;0),1,0)</f>
        <v>0</v>
      </c>
      <c r="K232" s="298">
        <f>IF(AND(I232=EL!$E$15,'caracterizacion EL'!I232&lt;&gt;0),1,0)</f>
        <v>0</v>
      </c>
      <c r="L232" s="164"/>
      <c r="M232" s="163"/>
      <c r="N232" s="163"/>
      <c r="O232" s="163"/>
      <c r="P232" s="163"/>
      <c r="Q232" s="299" t="str">
        <f>IFERROR(VLOOKUP(P232,'Código del Diagnóstico'!$A$3:$B$12426,2,0),"")</f>
        <v/>
      </c>
      <c r="R232" s="78"/>
      <c r="S232" s="163"/>
      <c r="T232" s="163"/>
    </row>
    <row r="233" spans="1:20" ht="14">
      <c r="A233" s="79"/>
      <c r="B233" s="297" t="str">
        <f>IFERROR(VLOOKUP(A233,'PER Sociodemografico'!A:L,2,0),"")</f>
        <v/>
      </c>
      <c r="C233" s="297" t="str">
        <f>IFERROR(VLOOKUP( A233,'PER Sociodemografico'!A:L,6,0),"")</f>
        <v/>
      </c>
      <c r="D233" s="297" t="str">
        <f>IFERROR(VLOOKUP(A233,'PER Sociodemografico'!A:L,9,0),"")</f>
        <v/>
      </c>
      <c r="E233" s="297" t="str">
        <f>IFERROR(VLOOKUP(A233,'PER Sociodemografico'!A:L,11,0),"")</f>
        <v/>
      </c>
      <c r="F233" s="297" t="str">
        <f>IFERROR(VLOOKUP(B233,'PER Sociodemografico'!B:M,9,0),"")</f>
        <v/>
      </c>
      <c r="G233" s="163"/>
      <c r="H233" s="163"/>
      <c r="I233" s="164"/>
      <c r="J233" s="298">
        <f>IF(AND(I233&lt;EL!$E$15,'caracterizacion EL'!I233&lt;&gt;0),1,0)</f>
        <v>0</v>
      </c>
      <c r="K233" s="298">
        <f>IF(AND(I233=EL!$E$15,'caracterizacion EL'!I233&lt;&gt;0),1,0)</f>
        <v>0</v>
      </c>
      <c r="L233" s="164"/>
      <c r="M233" s="163"/>
      <c r="N233" s="163"/>
      <c r="O233" s="163"/>
      <c r="P233" s="163"/>
      <c r="Q233" s="299" t="str">
        <f>IFERROR(VLOOKUP(P233,'Código del Diagnóstico'!$A$3:$B$12426,2,0),"")</f>
        <v/>
      </c>
      <c r="R233" s="78"/>
      <c r="S233" s="163"/>
      <c r="T233" s="163"/>
    </row>
    <row r="234" spans="1:20" ht="14">
      <c r="A234" s="79"/>
      <c r="B234" s="297" t="str">
        <f>IFERROR(VLOOKUP(A234,'PER Sociodemografico'!A:L,2,0),"")</f>
        <v/>
      </c>
      <c r="C234" s="297" t="str">
        <f>IFERROR(VLOOKUP( A234,'PER Sociodemografico'!A:L,6,0),"")</f>
        <v/>
      </c>
      <c r="D234" s="297" t="str">
        <f>IFERROR(VLOOKUP(A234,'PER Sociodemografico'!A:L,9,0),"")</f>
        <v/>
      </c>
      <c r="E234" s="297" t="str">
        <f>IFERROR(VLOOKUP(A234,'PER Sociodemografico'!A:L,11,0),"")</f>
        <v/>
      </c>
      <c r="F234" s="297" t="str">
        <f>IFERROR(VLOOKUP(B234,'PER Sociodemografico'!B:M,9,0),"")</f>
        <v/>
      </c>
      <c r="G234" s="163"/>
      <c r="H234" s="163"/>
      <c r="I234" s="164"/>
      <c r="J234" s="298">
        <f>IF(AND(I234&lt;EL!$E$15,'caracterizacion EL'!I234&lt;&gt;0),1,0)</f>
        <v>0</v>
      </c>
      <c r="K234" s="298">
        <f>IF(AND(I234=EL!$E$15,'caracterizacion EL'!I234&lt;&gt;0),1,0)</f>
        <v>0</v>
      </c>
      <c r="L234" s="164"/>
      <c r="M234" s="163"/>
      <c r="N234" s="163"/>
      <c r="O234" s="163"/>
      <c r="P234" s="163"/>
      <c r="Q234" s="299" t="str">
        <f>IFERROR(VLOOKUP(P234,'Código del Diagnóstico'!$A$3:$B$12426,2,0),"")</f>
        <v/>
      </c>
      <c r="R234" s="78"/>
      <c r="S234" s="163"/>
      <c r="T234" s="163"/>
    </row>
    <row r="235" spans="1:20" ht="14">
      <c r="A235" s="79"/>
      <c r="B235" s="297" t="str">
        <f>IFERROR(VLOOKUP(A235,'PER Sociodemografico'!A:L,2,0),"")</f>
        <v/>
      </c>
      <c r="C235" s="297" t="str">
        <f>IFERROR(VLOOKUP( A235,'PER Sociodemografico'!A:L,6,0),"")</f>
        <v/>
      </c>
      <c r="D235" s="297" t="str">
        <f>IFERROR(VLOOKUP(A235,'PER Sociodemografico'!A:L,9,0),"")</f>
        <v/>
      </c>
      <c r="E235" s="297" t="str">
        <f>IFERROR(VLOOKUP(A235,'PER Sociodemografico'!A:L,11,0),"")</f>
        <v/>
      </c>
      <c r="F235" s="297" t="str">
        <f>IFERROR(VLOOKUP(B235,'PER Sociodemografico'!B:M,9,0),"")</f>
        <v/>
      </c>
      <c r="G235" s="163"/>
      <c r="H235" s="163"/>
      <c r="I235" s="164"/>
      <c r="J235" s="298">
        <f>IF(AND(I235&lt;EL!$E$15,'caracterizacion EL'!I235&lt;&gt;0),1,0)</f>
        <v>0</v>
      </c>
      <c r="K235" s="298">
        <f>IF(AND(I235=EL!$E$15,'caracterizacion EL'!I235&lt;&gt;0),1,0)</f>
        <v>0</v>
      </c>
      <c r="L235" s="164"/>
      <c r="M235" s="163"/>
      <c r="N235" s="163"/>
      <c r="O235" s="163"/>
      <c r="P235" s="163"/>
      <c r="Q235" s="299" t="str">
        <f>IFERROR(VLOOKUP(P235,'Código del Diagnóstico'!$A$3:$B$12426,2,0),"")</f>
        <v/>
      </c>
      <c r="R235" s="78"/>
      <c r="S235" s="163"/>
      <c r="T235" s="163"/>
    </row>
    <row r="236" spans="1:20" ht="14">
      <c r="A236" s="79"/>
      <c r="B236" s="297" t="str">
        <f>IFERROR(VLOOKUP(A236,'PER Sociodemografico'!A:L,2,0),"")</f>
        <v/>
      </c>
      <c r="C236" s="297" t="str">
        <f>IFERROR(VLOOKUP( A236,'PER Sociodemografico'!A:L,6,0),"")</f>
        <v/>
      </c>
      <c r="D236" s="297" t="str">
        <f>IFERROR(VLOOKUP(A236,'PER Sociodemografico'!A:L,9,0),"")</f>
        <v/>
      </c>
      <c r="E236" s="297" t="str">
        <f>IFERROR(VLOOKUP(A236,'PER Sociodemografico'!A:L,11,0),"")</f>
        <v/>
      </c>
      <c r="F236" s="297" t="str">
        <f>IFERROR(VLOOKUP(B236,'PER Sociodemografico'!B:M,9,0),"")</f>
        <v/>
      </c>
      <c r="G236" s="163"/>
      <c r="H236" s="163"/>
      <c r="I236" s="164"/>
      <c r="J236" s="298">
        <f>IF(AND(I236&lt;EL!$E$15,'caracterizacion EL'!I236&lt;&gt;0),1,0)</f>
        <v>0</v>
      </c>
      <c r="K236" s="298">
        <f>IF(AND(I236=EL!$E$15,'caracterizacion EL'!I236&lt;&gt;0),1,0)</f>
        <v>0</v>
      </c>
      <c r="L236" s="164"/>
      <c r="M236" s="163"/>
      <c r="N236" s="163"/>
      <c r="O236" s="163"/>
      <c r="P236" s="163"/>
      <c r="Q236" s="299" t="str">
        <f>IFERROR(VLOOKUP(P236,'Código del Diagnóstico'!$A$3:$B$12426,2,0),"")</f>
        <v/>
      </c>
      <c r="R236" s="78"/>
      <c r="S236" s="163"/>
      <c r="T236" s="163"/>
    </row>
    <row r="237" spans="1:20" ht="14">
      <c r="A237" s="79"/>
      <c r="B237" s="297" t="str">
        <f>IFERROR(VLOOKUP(A237,'PER Sociodemografico'!A:L,2,0),"")</f>
        <v/>
      </c>
      <c r="C237" s="297" t="str">
        <f>IFERROR(VLOOKUP( A237,'PER Sociodemografico'!A:L,6,0),"")</f>
        <v/>
      </c>
      <c r="D237" s="297" t="str">
        <f>IFERROR(VLOOKUP(A237,'PER Sociodemografico'!A:L,9,0),"")</f>
        <v/>
      </c>
      <c r="E237" s="297" t="str">
        <f>IFERROR(VLOOKUP(A237,'PER Sociodemografico'!A:L,11,0),"")</f>
        <v/>
      </c>
      <c r="F237" s="297" t="str">
        <f>IFERROR(VLOOKUP(B237,'PER Sociodemografico'!B:M,9,0),"")</f>
        <v/>
      </c>
      <c r="G237" s="163"/>
      <c r="H237" s="163"/>
      <c r="I237" s="164"/>
      <c r="J237" s="298">
        <f>IF(AND(I237&lt;EL!$E$15,'caracterizacion EL'!I237&lt;&gt;0),1,0)</f>
        <v>0</v>
      </c>
      <c r="K237" s="298">
        <f>IF(AND(I237=EL!$E$15,'caracterizacion EL'!I237&lt;&gt;0),1,0)</f>
        <v>0</v>
      </c>
      <c r="L237" s="164"/>
      <c r="M237" s="163"/>
      <c r="N237" s="163"/>
      <c r="O237" s="163"/>
      <c r="P237" s="163"/>
      <c r="Q237" s="299" t="str">
        <f>IFERROR(VLOOKUP(P237,'Código del Diagnóstico'!$A$3:$B$12426,2,0),"")</f>
        <v/>
      </c>
      <c r="R237" s="78"/>
      <c r="S237" s="163"/>
      <c r="T237" s="163"/>
    </row>
    <row r="238" spans="1:20" ht="14">
      <c r="A238" s="79"/>
      <c r="B238" s="297" t="str">
        <f>IFERROR(VLOOKUP(A238,'PER Sociodemografico'!A:L,2,0),"")</f>
        <v/>
      </c>
      <c r="C238" s="297" t="str">
        <f>IFERROR(VLOOKUP( A238,'PER Sociodemografico'!A:L,6,0),"")</f>
        <v/>
      </c>
      <c r="D238" s="297" t="str">
        <f>IFERROR(VLOOKUP(A238,'PER Sociodemografico'!A:L,9,0),"")</f>
        <v/>
      </c>
      <c r="E238" s="297" t="str">
        <f>IFERROR(VLOOKUP(A238,'PER Sociodemografico'!A:L,11,0),"")</f>
        <v/>
      </c>
      <c r="F238" s="297" t="str">
        <f>IFERROR(VLOOKUP(B238,'PER Sociodemografico'!B:M,9,0),"")</f>
        <v/>
      </c>
      <c r="G238" s="163"/>
      <c r="H238" s="163"/>
      <c r="I238" s="164"/>
      <c r="J238" s="298">
        <f>IF(AND(I238&lt;EL!$E$15,'caracterizacion EL'!I238&lt;&gt;0),1,0)</f>
        <v>0</v>
      </c>
      <c r="K238" s="298">
        <f>IF(AND(I238=EL!$E$15,'caracterizacion EL'!I238&lt;&gt;0),1,0)</f>
        <v>0</v>
      </c>
      <c r="L238" s="164"/>
      <c r="M238" s="163"/>
      <c r="N238" s="163"/>
      <c r="O238" s="163"/>
      <c r="P238" s="163"/>
      <c r="Q238" s="299" t="str">
        <f>IFERROR(VLOOKUP(P238,'Código del Diagnóstico'!$A$3:$B$12426,2,0),"")</f>
        <v/>
      </c>
      <c r="R238" s="78"/>
      <c r="S238" s="163"/>
      <c r="T238" s="163"/>
    </row>
    <row r="239" spans="1:20" ht="14">
      <c r="A239" s="79"/>
      <c r="B239" s="297" t="str">
        <f>IFERROR(VLOOKUP(A239,'PER Sociodemografico'!A:L,2,0),"")</f>
        <v/>
      </c>
      <c r="C239" s="297" t="str">
        <f>IFERROR(VLOOKUP( A239,'PER Sociodemografico'!A:L,6,0),"")</f>
        <v/>
      </c>
      <c r="D239" s="297" t="str">
        <f>IFERROR(VLOOKUP(A239,'PER Sociodemografico'!A:L,9,0),"")</f>
        <v/>
      </c>
      <c r="E239" s="297" t="str">
        <f>IFERROR(VLOOKUP(A239,'PER Sociodemografico'!A:L,11,0),"")</f>
        <v/>
      </c>
      <c r="F239" s="297" t="str">
        <f>IFERROR(VLOOKUP(B239,'PER Sociodemografico'!B:M,9,0),"")</f>
        <v/>
      </c>
      <c r="G239" s="163"/>
      <c r="H239" s="163"/>
      <c r="I239" s="164"/>
      <c r="J239" s="298">
        <f>IF(AND(I239&lt;EL!$E$15,'caracterizacion EL'!I239&lt;&gt;0),1,0)</f>
        <v>0</v>
      </c>
      <c r="K239" s="298">
        <f>IF(AND(I239=EL!$E$15,'caracterizacion EL'!I239&lt;&gt;0),1,0)</f>
        <v>0</v>
      </c>
      <c r="L239" s="164"/>
      <c r="M239" s="163"/>
      <c r="N239" s="163"/>
      <c r="O239" s="163"/>
      <c r="P239" s="163"/>
      <c r="Q239" s="299" t="str">
        <f>IFERROR(VLOOKUP(P239,'Código del Diagnóstico'!$A$3:$B$12426,2,0),"")</f>
        <v/>
      </c>
      <c r="R239" s="78"/>
      <c r="S239" s="163"/>
      <c r="T239" s="163"/>
    </row>
    <row r="240" spans="1:20" ht="14">
      <c r="A240" s="79"/>
      <c r="B240" s="297" t="str">
        <f>IFERROR(VLOOKUP(A240,'PER Sociodemografico'!A:L,2,0),"")</f>
        <v/>
      </c>
      <c r="C240" s="297" t="str">
        <f>IFERROR(VLOOKUP( A240,'PER Sociodemografico'!A:L,6,0),"")</f>
        <v/>
      </c>
      <c r="D240" s="297" t="str">
        <f>IFERROR(VLOOKUP(A240,'PER Sociodemografico'!A:L,9,0),"")</f>
        <v/>
      </c>
      <c r="E240" s="297" t="str">
        <f>IFERROR(VLOOKUP(A240,'PER Sociodemografico'!A:L,11,0),"")</f>
        <v/>
      </c>
      <c r="F240" s="297" t="str">
        <f>IFERROR(VLOOKUP(B240,'PER Sociodemografico'!B:M,9,0),"")</f>
        <v/>
      </c>
      <c r="G240" s="163"/>
      <c r="H240" s="163"/>
      <c r="I240" s="164"/>
      <c r="J240" s="298">
        <f>IF(AND(I240&lt;EL!$E$15,'caracterizacion EL'!I240&lt;&gt;0),1,0)</f>
        <v>0</v>
      </c>
      <c r="K240" s="298">
        <f>IF(AND(I240=EL!$E$15,'caracterizacion EL'!I240&lt;&gt;0),1,0)</f>
        <v>0</v>
      </c>
      <c r="L240" s="164"/>
      <c r="M240" s="163"/>
      <c r="N240" s="163"/>
      <c r="O240" s="163"/>
      <c r="P240" s="163"/>
      <c r="Q240" s="299" t="str">
        <f>IFERROR(VLOOKUP(P240,'Código del Diagnóstico'!$A$3:$B$12426,2,0),"")</f>
        <v/>
      </c>
      <c r="R240" s="78"/>
      <c r="S240" s="163"/>
      <c r="T240" s="163"/>
    </row>
    <row r="241" spans="1:20" ht="14">
      <c r="A241" s="79"/>
      <c r="B241" s="297" t="str">
        <f>IFERROR(VLOOKUP(A241,'PER Sociodemografico'!A:L,2,0),"")</f>
        <v/>
      </c>
      <c r="C241" s="297" t="str">
        <f>IFERROR(VLOOKUP( A241,'PER Sociodemografico'!A:L,6,0),"")</f>
        <v/>
      </c>
      <c r="D241" s="297" t="str">
        <f>IFERROR(VLOOKUP(A241,'PER Sociodemografico'!A:L,9,0),"")</f>
        <v/>
      </c>
      <c r="E241" s="297" t="str">
        <f>IFERROR(VLOOKUP(A241,'PER Sociodemografico'!A:L,11,0),"")</f>
        <v/>
      </c>
      <c r="F241" s="297" t="str">
        <f>IFERROR(VLOOKUP(B241,'PER Sociodemografico'!B:M,9,0),"")</f>
        <v/>
      </c>
      <c r="G241" s="163"/>
      <c r="H241" s="163"/>
      <c r="I241" s="164"/>
      <c r="J241" s="298">
        <f>IF(AND(I241&lt;EL!$E$15,'caracterizacion EL'!I241&lt;&gt;0),1,0)</f>
        <v>0</v>
      </c>
      <c r="K241" s="298">
        <f>IF(AND(I241=EL!$E$15,'caracterizacion EL'!I241&lt;&gt;0),1,0)</f>
        <v>0</v>
      </c>
      <c r="L241" s="164"/>
      <c r="M241" s="163"/>
      <c r="N241" s="163"/>
      <c r="O241" s="163"/>
      <c r="P241" s="163"/>
      <c r="Q241" s="299" t="str">
        <f>IFERROR(VLOOKUP(P241,'Código del Diagnóstico'!$A$3:$B$12426,2,0),"")</f>
        <v/>
      </c>
      <c r="R241" s="78"/>
      <c r="S241" s="163"/>
      <c r="T241" s="163"/>
    </row>
    <row r="242" spans="1:20" ht="14">
      <c r="A242" s="79"/>
      <c r="B242" s="297" t="str">
        <f>IFERROR(VLOOKUP(A242,'PER Sociodemografico'!A:L,2,0),"")</f>
        <v/>
      </c>
      <c r="C242" s="297" t="str">
        <f>IFERROR(VLOOKUP( A242,'PER Sociodemografico'!A:L,6,0),"")</f>
        <v/>
      </c>
      <c r="D242" s="297" t="str">
        <f>IFERROR(VLOOKUP(A242,'PER Sociodemografico'!A:L,9,0),"")</f>
        <v/>
      </c>
      <c r="E242" s="297" t="str">
        <f>IFERROR(VLOOKUP(A242,'PER Sociodemografico'!A:L,11,0),"")</f>
        <v/>
      </c>
      <c r="F242" s="297" t="str">
        <f>IFERROR(VLOOKUP(B242,'PER Sociodemografico'!B:M,9,0),"")</f>
        <v/>
      </c>
      <c r="G242" s="163"/>
      <c r="H242" s="163"/>
      <c r="I242" s="164"/>
      <c r="J242" s="298">
        <f>IF(AND(I242&lt;EL!$E$15,'caracterizacion EL'!I242&lt;&gt;0),1,0)</f>
        <v>0</v>
      </c>
      <c r="K242" s="298">
        <f>IF(AND(I242=EL!$E$15,'caracterizacion EL'!I242&lt;&gt;0),1,0)</f>
        <v>0</v>
      </c>
      <c r="L242" s="164"/>
      <c r="M242" s="163"/>
      <c r="N242" s="163"/>
      <c r="O242" s="163"/>
      <c r="P242" s="163"/>
      <c r="Q242" s="299" t="str">
        <f>IFERROR(VLOOKUP(P242,'Código del Diagnóstico'!$A$3:$B$12426,2,0),"")</f>
        <v/>
      </c>
      <c r="R242" s="78"/>
      <c r="S242" s="163"/>
      <c r="T242" s="163"/>
    </row>
    <row r="243" spans="1:20" ht="14">
      <c r="A243" s="79"/>
      <c r="B243" s="297" t="str">
        <f>IFERROR(VLOOKUP(A243,'PER Sociodemografico'!A:L,2,0),"")</f>
        <v/>
      </c>
      <c r="C243" s="297" t="str">
        <f>IFERROR(VLOOKUP( A243,'PER Sociodemografico'!A:L,6,0),"")</f>
        <v/>
      </c>
      <c r="D243" s="297" t="str">
        <f>IFERROR(VLOOKUP(A243,'PER Sociodemografico'!A:L,9,0),"")</f>
        <v/>
      </c>
      <c r="E243" s="297" t="str">
        <f>IFERROR(VLOOKUP(A243,'PER Sociodemografico'!A:L,11,0),"")</f>
        <v/>
      </c>
      <c r="F243" s="297" t="str">
        <f>IFERROR(VLOOKUP(B243,'PER Sociodemografico'!B:M,9,0),"")</f>
        <v/>
      </c>
      <c r="G243" s="163"/>
      <c r="H243" s="163"/>
      <c r="I243" s="164"/>
      <c r="J243" s="298">
        <f>IF(AND(I243&lt;EL!$E$15,'caracterizacion EL'!I243&lt;&gt;0),1,0)</f>
        <v>0</v>
      </c>
      <c r="K243" s="298">
        <f>IF(AND(I243=EL!$E$15,'caracterizacion EL'!I243&lt;&gt;0),1,0)</f>
        <v>0</v>
      </c>
      <c r="L243" s="164"/>
      <c r="M243" s="163"/>
      <c r="N243" s="163"/>
      <c r="O243" s="163"/>
      <c r="P243" s="163"/>
      <c r="Q243" s="299" t="str">
        <f>IFERROR(VLOOKUP(P243,'Código del Diagnóstico'!$A$3:$B$12426,2,0),"")</f>
        <v/>
      </c>
      <c r="R243" s="78"/>
      <c r="S243" s="163"/>
      <c r="T243" s="163"/>
    </row>
    <row r="244" spans="1:20" ht="14">
      <c r="A244" s="79"/>
      <c r="B244" s="297" t="str">
        <f>IFERROR(VLOOKUP(A244,'PER Sociodemografico'!A:L,2,0),"")</f>
        <v/>
      </c>
      <c r="C244" s="297" t="str">
        <f>IFERROR(VLOOKUP( A244,'PER Sociodemografico'!A:L,6,0),"")</f>
        <v/>
      </c>
      <c r="D244" s="297" t="str">
        <f>IFERROR(VLOOKUP(A244,'PER Sociodemografico'!A:L,9,0),"")</f>
        <v/>
      </c>
      <c r="E244" s="297" t="str">
        <f>IFERROR(VLOOKUP(A244,'PER Sociodemografico'!A:L,11,0),"")</f>
        <v/>
      </c>
      <c r="F244" s="297" t="str">
        <f>IFERROR(VLOOKUP(B244,'PER Sociodemografico'!B:M,9,0),"")</f>
        <v/>
      </c>
      <c r="G244" s="163"/>
      <c r="H244" s="163"/>
      <c r="I244" s="164"/>
      <c r="J244" s="298">
        <f>IF(AND(I244&lt;EL!$E$15,'caracterizacion EL'!I244&lt;&gt;0),1,0)</f>
        <v>0</v>
      </c>
      <c r="K244" s="298">
        <f>IF(AND(I244=EL!$E$15,'caracterizacion EL'!I244&lt;&gt;0),1,0)</f>
        <v>0</v>
      </c>
      <c r="L244" s="164"/>
      <c r="M244" s="163"/>
      <c r="N244" s="163"/>
      <c r="O244" s="163"/>
      <c r="P244" s="163"/>
      <c r="Q244" s="299" t="str">
        <f>IFERROR(VLOOKUP(P244,'Código del Diagnóstico'!$A$3:$B$12426,2,0),"")</f>
        <v/>
      </c>
      <c r="R244" s="78"/>
      <c r="S244" s="163"/>
      <c r="T244" s="163"/>
    </row>
    <row r="245" spans="1:20" ht="14">
      <c r="A245" s="79"/>
      <c r="B245" s="297" t="str">
        <f>IFERROR(VLOOKUP(A245,'PER Sociodemografico'!A:L,2,0),"")</f>
        <v/>
      </c>
      <c r="C245" s="297" t="str">
        <f>IFERROR(VLOOKUP( A245,'PER Sociodemografico'!A:L,6,0),"")</f>
        <v/>
      </c>
      <c r="D245" s="297" t="str">
        <f>IFERROR(VLOOKUP(A245,'PER Sociodemografico'!A:L,9,0),"")</f>
        <v/>
      </c>
      <c r="E245" s="297" t="str">
        <f>IFERROR(VLOOKUP(A245,'PER Sociodemografico'!A:L,11,0),"")</f>
        <v/>
      </c>
      <c r="F245" s="297" t="str">
        <f>IFERROR(VLOOKUP(B245,'PER Sociodemografico'!B:M,9,0),"")</f>
        <v/>
      </c>
      <c r="G245" s="163"/>
      <c r="H245" s="163"/>
      <c r="I245" s="164"/>
      <c r="J245" s="298">
        <f>IF(AND(I245&lt;EL!$E$15,'caracterizacion EL'!I245&lt;&gt;0),1,0)</f>
        <v>0</v>
      </c>
      <c r="K245" s="298">
        <f>IF(AND(I245=EL!$E$15,'caracterizacion EL'!I245&lt;&gt;0),1,0)</f>
        <v>0</v>
      </c>
      <c r="L245" s="164"/>
      <c r="M245" s="163"/>
      <c r="N245" s="163"/>
      <c r="O245" s="163"/>
      <c r="P245" s="163"/>
      <c r="Q245" s="299" t="str">
        <f>IFERROR(VLOOKUP(P245,'Código del Diagnóstico'!$A$3:$B$12426,2,0),"")</f>
        <v/>
      </c>
      <c r="R245" s="78"/>
      <c r="S245" s="163"/>
      <c r="T245" s="163"/>
    </row>
    <row r="246" spans="1:20" ht="14">
      <c r="A246" s="79"/>
      <c r="B246" s="297" t="str">
        <f>IFERROR(VLOOKUP(A246,'PER Sociodemografico'!A:L,2,0),"")</f>
        <v/>
      </c>
      <c r="C246" s="297" t="str">
        <f>IFERROR(VLOOKUP( A246,'PER Sociodemografico'!A:L,6,0),"")</f>
        <v/>
      </c>
      <c r="D246" s="297" t="str">
        <f>IFERROR(VLOOKUP(A246,'PER Sociodemografico'!A:L,9,0),"")</f>
        <v/>
      </c>
      <c r="E246" s="297" t="str">
        <f>IFERROR(VLOOKUP(A246,'PER Sociodemografico'!A:L,11,0),"")</f>
        <v/>
      </c>
      <c r="F246" s="297" t="str">
        <f>IFERROR(VLOOKUP(B246,'PER Sociodemografico'!B:M,9,0),"")</f>
        <v/>
      </c>
      <c r="G246" s="163"/>
      <c r="H246" s="163"/>
      <c r="I246" s="164"/>
      <c r="J246" s="298">
        <f>IF(AND(I246&lt;EL!$E$15,'caracterizacion EL'!I246&lt;&gt;0),1,0)</f>
        <v>0</v>
      </c>
      <c r="K246" s="298">
        <f>IF(AND(I246=EL!$E$15,'caracterizacion EL'!I246&lt;&gt;0),1,0)</f>
        <v>0</v>
      </c>
      <c r="L246" s="164"/>
      <c r="M246" s="163"/>
      <c r="N246" s="163"/>
      <c r="O246" s="163"/>
      <c r="P246" s="163"/>
      <c r="Q246" s="299" t="str">
        <f>IFERROR(VLOOKUP(P246,'Código del Diagnóstico'!$A$3:$B$12426,2,0),"")</f>
        <v/>
      </c>
      <c r="R246" s="78"/>
      <c r="S246" s="163"/>
      <c r="T246" s="163"/>
    </row>
    <row r="247" spans="1:20" ht="14">
      <c r="A247" s="79"/>
      <c r="B247" s="297" t="str">
        <f>IFERROR(VLOOKUP(A247,'PER Sociodemografico'!A:L,2,0),"")</f>
        <v/>
      </c>
      <c r="C247" s="297" t="str">
        <f>IFERROR(VLOOKUP( A247,'PER Sociodemografico'!A:L,6,0),"")</f>
        <v/>
      </c>
      <c r="D247" s="297" t="str">
        <f>IFERROR(VLOOKUP(A247,'PER Sociodemografico'!A:L,9,0),"")</f>
        <v/>
      </c>
      <c r="E247" s="297" t="str">
        <f>IFERROR(VLOOKUP(A247,'PER Sociodemografico'!A:L,11,0),"")</f>
        <v/>
      </c>
      <c r="F247" s="297" t="str">
        <f>IFERROR(VLOOKUP(B247,'PER Sociodemografico'!B:M,9,0),"")</f>
        <v/>
      </c>
      <c r="G247" s="163"/>
      <c r="H247" s="163"/>
      <c r="I247" s="164"/>
      <c r="J247" s="298">
        <f>IF(AND(I247&lt;EL!$E$15,'caracterizacion EL'!I247&lt;&gt;0),1,0)</f>
        <v>0</v>
      </c>
      <c r="K247" s="298">
        <f>IF(AND(I247=EL!$E$15,'caracterizacion EL'!I247&lt;&gt;0),1,0)</f>
        <v>0</v>
      </c>
      <c r="L247" s="164"/>
      <c r="M247" s="163"/>
      <c r="N247" s="163"/>
      <c r="O247" s="163"/>
      <c r="P247" s="163"/>
      <c r="Q247" s="299" t="str">
        <f>IFERROR(VLOOKUP(P247,'Código del Diagnóstico'!$A$3:$B$12426,2,0),"")</f>
        <v/>
      </c>
      <c r="R247" s="78"/>
      <c r="S247" s="163"/>
      <c r="T247" s="163"/>
    </row>
    <row r="248" spans="1:20" ht="14">
      <c r="A248" s="79"/>
      <c r="B248" s="297" t="str">
        <f>IFERROR(VLOOKUP(A248,'PER Sociodemografico'!A:L,2,0),"")</f>
        <v/>
      </c>
      <c r="C248" s="297" t="str">
        <f>IFERROR(VLOOKUP( A248,'PER Sociodemografico'!A:L,6,0),"")</f>
        <v/>
      </c>
      <c r="D248" s="297" t="str">
        <f>IFERROR(VLOOKUP(A248,'PER Sociodemografico'!A:L,9,0),"")</f>
        <v/>
      </c>
      <c r="E248" s="297" t="str">
        <f>IFERROR(VLOOKUP(A248,'PER Sociodemografico'!A:L,11,0),"")</f>
        <v/>
      </c>
      <c r="F248" s="297" t="str">
        <f>IFERROR(VLOOKUP(B248,'PER Sociodemografico'!B:M,9,0),"")</f>
        <v/>
      </c>
      <c r="G248" s="163"/>
      <c r="H248" s="163"/>
      <c r="I248" s="164"/>
      <c r="J248" s="298">
        <f>IF(AND(I248&lt;EL!$E$15,'caracterizacion EL'!I248&lt;&gt;0),1,0)</f>
        <v>0</v>
      </c>
      <c r="K248" s="298">
        <f>IF(AND(I248=EL!$E$15,'caracterizacion EL'!I248&lt;&gt;0),1,0)</f>
        <v>0</v>
      </c>
      <c r="L248" s="164"/>
      <c r="M248" s="163"/>
      <c r="N248" s="163"/>
      <c r="O248" s="163"/>
      <c r="P248" s="163"/>
      <c r="Q248" s="299" t="str">
        <f>IFERROR(VLOOKUP(P248,'Código del Diagnóstico'!$A$3:$B$12426,2,0),"")</f>
        <v/>
      </c>
      <c r="R248" s="78"/>
      <c r="S248" s="163"/>
      <c r="T248" s="163"/>
    </row>
    <row r="249" spans="1:20" ht="14">
      <c r="A249" s="79"/>
      <c r="B249" s="297" t="str">
        <f>IFERROR(VLOOKUP(A249,'PER Sociodemografico'!A:L,2,0),"")</f>
        <v/>
      </c>
      <c r="C249" s="297" t="str">
        <f>IFERROR(VLOOKUP( A249,'PER Sociodemografico'!A:L,6,0),"")</f>
        <v/>
      </c>
      <c r="D249" s="297" t="str">
        <f>IFERROR(VLOOKUP(A249,'PER Sociodemografico'!A:L,9,0),"")</f>
        <v/>
      </c>
      <c r="E249" s="297" t="str">
        <f>IFERROR(VLOOKUP(A249,'PER Sociodemografico'!A:L,11,0),"")</f>
        <v/>
      </c>
      <c r="F249" s="297" t="str">
        <f>IFERROR(VLOOKUP(B249,'PER Sociodemografico'!B:M,9,0),"")</f>
        <v/>
      </c>
      <c r="G249" s="163"/>
      <c r="H249" s="163"/>
      <c r="I249" s="164"/>
      <c r="J249" s="298">
        <f>IF(AND(I249&lt;EL!$E$15,'caracterizacion EL'!I249&lt;&gt;0),1,0)</f>
        <v>0</v>
      </c>
      <c r="K249" s="298">
        <f>IF(AND(I249=EL!$E$15,'caracterizacion EL'!I249&lt;&gt;0),1,0)</f>
        <v>0</v>
      </c>
      <c r="L249" s="164"/>
      <c r="M249" s="163"/>
      <c r="N249" s="163"/>
      <c r="O249" s="163"/>
      <c r="P249" s="163"/>
      <c r="Q249" s="299" t="str">
        <f>IFERROR(VLOOKUP(P249,'Código del Diagnóstico'!$A$3:$B$12426,2,0),"")</f>
        <v/>
      </c>
      <c r="R249" s="78"/>
      <c r="S249" s="163"/>
      <c r="T249" s="163"/>
    </row>
    <row r="250" spans="1:20" ht="14">
      <c r="A250" s="79"/>
      <c r="B250" s="297" t="str">
        <f>IFERROR(VLOOKUP(A250,'PER Sociodemografico'!A:L,2,0),"")</f>
        <v/>
      </c>
      <c r="C250" s="297" t="str">
        <f>IFERROR(VLOOKUP( A250,'PER Sociodemografico'!A:L,6,0),"")</f>
        <v/>
      </c>
      <c r="D250" s="297" t="str">
        <f>IFERROR(VLOOKUP(A250,'PER Sociodemografico'!A:L,9,0),"")</f>
        <v/>
      </c>
      <c r="E250" s="297" t="str">
        <f>IFERROR(VLOOKUP(A250,'PER Sociodemografico'!A:L,11,0),"")</f>
        <v/>
      </c>
      <c r="F250" s="297" t="str">
        <f>IFERROR(VLOOKUP(B250,'PER Sociodemografico'!B:M,9,0),"")</f>
        <v/>
      </c>
      <c r="G250" s="163"/>
      <c r="H250" s="163"/>
      <c r="I250" s="164"/>
      <c r="J250" s="298">
        <f>IF(AND(I250&lt;EL!$E$15,'caracterizacion EL'!I250&lt;&gt;0),1,0)</f>
        <v>0</v>
      </c>
      <c r="K250" s="298">
        <f>IF(AND(I250=EL!$E$15,'caracterizacion EL'!I250&lt;&gt;0),1,0)</f>
        <v>0</v>
      </c>
      <c r="L250" s="164"/>
      <c r="M250" s="163"/>
      <c r="N250" s="163"/>
      <c r="O250" s="163"/>
      <c r="P250" s="163"/>
      <c r="Q250" s="299" t="str">
        <f>IFERROR(VLOOKUP(P250,'Código del Diagnóstico'!$A$3:$B$12426,2,0),"")</f>
        <v/>
      </c>
      <c r="R250" s="78"/>
      <c r="S250" s="163"/>
      <c r="T250" s="163"/>
    </row>
    <row r="251" spans="1:20" ht="14">
      <c r="A251" s="79"/>
      <c r="B251" s="297" t="str">
        <f>IFERROR(VLOOKUP(A251,'PER Sociodemografico'!A:L,2,0),"")</f>
        <v/>
      </c>
      <c r="C251" s="297" t="str">
        <f>IFERROR(VLOOKUP( A251,'PER Sociodemografico'!A:L,6,0),"")</f>
        <v/>
      </c>
      <c r="D251" s="297" t="str">
        <f>IFERROR(VLOOKUP(A251,'PER Sociodemografico'!A:L,9,0),"")</f>
        <v/>
      </c>
      <c r="E251" s="297" t="str">
        <f>IFERROR(VLOOKUP(A251,'PER Sociodemografico'!A:L,11,0),"")</f>
        <v/>
      </c>
      <c r="F251" s="297" t="str">
        <f>IFERROR(VLOOKUP(B251,'PER Sociodemografico'!B:M,9,0),"")</f>
        <v/>
      </c>
      <c r="G251" s="163"/>
      <c r="H251" s="163"/>
      <c r="I251" s="164"/>
      <c r="J251" s="298">
        <f>IF(AND(I251&lt;EL!$E$15,'caracterizacion EL'!I251&lt;&gt;0),1,0)</f>
        <v>0</v>
      </c>
      <c r="K251" s="298">
        <f>IF(AND(I251=EL!$E$15,'caracterizacion EL'!I251&lt;&gt;0),1,0)</f>
        <v>0</v>
      </c>
      <c r="L251" s="164"/>
      <c r="M251" s="163"/>
      <c r="N251" s="163"/>
      <c r="O251" s="163"/>
      <c r="P251" s="163"/>
      <c r="Q251" s="299" t="str">
        <f>IFERROR(VLOOKUP(P251,'Código del Diagnóstico'!$A$3:$B$12426,2,0),"")</f>
        <v/>
      </c>
      <c r="R251" s="78"/>
      <c r="S251" s="163"/>
      <c r="T251" s="163"/>
    </row>
    <row r="252" spans="1:20" ht="14">
      <c r="A252" s="79"/>
      <c r="B252" s="297" t="str">
        <f>IFERROR(VLOOKUP(A252,'PER Sociodemografico'!A:L,2,0),"")</f>
        <v/>
      </c>
      <c r="C252" s="297" t="str">
        <f>IFERROR(VLOOKUP( A252,'PER Sociodemografico'!A:L,6,0),"")</f>
        <v/>
      </c>
      <c r="D252" s="297" t="str">
        <f>IFERROR(VLOOKUP(A252,'PER Sociodemografico'!A:L,9,0),"")</f>
        <v/>
      </c>
      <c r="E252" s="297" t="str">
        <f>IFERROR(VLOOKUP(A252,'PER Sociodemografico'!A:L,11,0),"")</f>
        <v/>
      </c>
      <c r="F252" s="297" t="str">
        <f>IFERROR(VLOOKUP(B252,'PER Sociodemografico'!B:M,9,0),"")</f>
        <v/>
      </c>
      <c r="G252" s="163"/>
      <c r="H252" s="163"/>
      <c r="I252" s="164"/>
      <c r="J252" s="298">
        <f>IF(AND(I252&lt;EL!$E$15,'caracterizacion EL'!I252&lt;&gt;0),1,0)</f>
        <v>0</v>
      </c>
      <c r="K252" s="298">
        <f>IF(AND(I252=EL!$E$15,'caracterizacion EL'!I252&lt;&gt;0),1,0)</f>
        <v>0</v>
      </c>
      <c r="L252" s="164"/>
      <c r="M252" s="163"/>
      <c r="N252" s="163"/>
      <c r="O252" s="163"/>
      <c r="P252" s="163"/>
      <c r="Q252" s="299" t="str">
        <f>IFERROR(VLOOKUP(P252,'Código del Diagnóstico'!$A$3:$B$12426,2,0),"")</f>
        <v/>
      </c>
      <c r="R252" s="78"/>
      <c r="S252" s="163"/>
      <c r="T252" s="163"/>
    </row>
    <row r="253" spans="1:20" ht="14">
      <c r="A253" s="79"/>
      <c r="B253" s="297" t="str">
        <f>IFERROR(VLOOKUP(A253,'PER Sociodemografico'!A:L,2,0),"")</f>
        <v/>
      </c>
      <c r="C253" s="297" t="str">
        <f>IFERROR(VLOOKUP( A253,'PER Sociodemografico'!A:L,6,0),"")</f>
        <v/>
      </c>
      <c r="D253" s="297" t="str">
        <f>IFERROR(VLOOKUP(A253,'PER Sociodemografico'!A:L,9,0),"")</f>
        <v/>
      </c>
      <c r="E253" s="297" t="str">
        <f>IFERROR(VLOOKUP(A253,'PER Sociodemografico'!A:L,11,0),"")</f>
        <v/>
      </c>
      <c r="F253" s="297" t="str">
        <f>IFERROR(VLOOKUP(B253,'PER Sociodemografico'!B:M,9,0),"")</f>
        <v/>
      </c>
      <c r="G253" s="163"/>
      <c r="H253" s="163"/>
      <c r="I253" s="164"/>
      <c r="J253" s="298">
        <f>IF(AND(I253&lt;EL!$E$15,'caracterizacion EL'!I253&lt;&gt;0),1,0)</f>
        <v>0</v>
      </c>
      <c r="K253" s="298">
        <f>IF(AND(I253=EL!$E$15,'caracterizacion EL'!I253&lt;&gt;0),1,0)</f>
        <v>0</v>
      </c>
      <c r="L253" s="164"/>
      <c r="M253" s="163"/>
      <c r="N253" s="163"/>
      <c r="O253" s="163"/>
      <c r="P253" s="163"/>
      <c r="Q253" s="299" t="str">
        <f>IFERROR(VLOOKUP(P253,'Código del Diagnóstico'!$A$3:$B$12426,2,0),"")</f>
        <v/>
      </c>
      <c r="R253" s="78"/>
      <c r="S253" s="163"/>
      <c r="T253" s="163"/>
    </row>
    <row r="254" spans="1:20" ht="14">
      <c r="A254" s="79"/>
      <c r="B254" s="297" t="str">
        <f>IFERROR(VLOOKUP(A254,'PER Sociodemografico'!A:L,2,0),"")</f>
        <v/>
      </c>
      <c r="C254" s="297" t="str">
        <f>IFERROR(VLOOKUP( A254,'PER Sociodemografico'!A:L,6,0),"")</f>
        <v/>
      </c>
      <c r="D254" s="297" t="str">
        <f>IFERROR(VLOOKUP(A254,'PER Sociodemografico'!A:L,9,0),"")</f>
        <v/>
      </c>
      <c r="E254" s="297" t="str">
        <f>IFERROR(VLOOKUP(A254,'PER Sociodemografico'!A:L,11,0),"")</f>
        <v/>
      </c>
      <c r="F254" s="297" t="str">
        <f>IFERROR(VLOOKUP(B254,'PER Sociodemografico'!B:M,9,0),"")</f>
        <v/>
      </c>
      <c r="G254" s="163"/>
      <c r="H254" s="163"/>
      <c r="I254" s="164"/>
      <c r="J254" s="298">
        <f>IF(AND(I254&lt;EL!$E$15,'caracterizacion EL'!I254&lt;&gt;0),1,0)</f>
        <v>0</v>
      </c>
      <c r="K254" s="298">
        <f>IF(AND(I254=EL!$E$15,'caracterizacion EL'!I254&lt;&gt;0),1,0)</f>
        <v>0</v>
      </c>
      <c r="L254" s="164"/>
      <c r="M254" s="163"/>
      <c r="N254" s="163"/>
      <c r="O254" s="163"/>
      <c r="P254" s="163"/>
      <c r="Q254" s="299" t="str">
        <f>IFERROR(VLOOKUP(P254,'Código del Diagnóstico'!$A$3:$B$12426,2,0),"")</f>
        <v/>
      </c>
      <c r="R254" s="78"/>
      <c r="S254" s="163"/>
      <c r="T254" s="163"/>
    </row>
    <row r="255" spans="1:20" ht="14">
      <c r="A255" s="79"/>
      <c r="B255" s="297" t="str">
        <f>IFERROR(VLOOKUP(A255,'PER Sociodemografico'!A:L,2,0),"")</f>
        <v/>
      </c>
      <c r="C255" s="297" t="str">
        <f>IFERROR(VLOOKUP( A255,'PER Sociodemografico'!A:L,6,0),"")</f>
        <v/>
      </c>
      <c r="D255" s="297" t="str">
        <f>IFERROR(VLOOKUP(A255,'PER Sociodemografico'!A:L,9,0),"")</f>
        <v/>
      </c>
      <c r="E255" s="297" t="str">
        <f>IFERROR(VLOOKUP(A255,'PER Sociodemografico'!A:L,11,0),"")</f>
        <v/>
      </c>
      <c r="F255" s="297" t="str">
        <f>IFERROR(VLOOKUP(B255,'PER Sociodemografico'!B:M,9,0),"")</f>
        <v/>
      </c>
      <c r="G255" s="163"/>
      <c r="H255" s="163"/>
      <c r="I255" s="164"/>
      <c r="J255" s="298">
        <f>IF(AND(I255&lt;EL!$E$15,'caracterizacion EL'!I255&lt;&gt;0),1,0)</f>
        <v>0</v>
      </c>
      <c r="K255" s="298">
        <f>IF(AND(I255=EL!$E$15,'caracterizacion EL'!I255&lt;&gt;0),1,0)</f>
        <v>0</v>
      </c>
      <c r="L255" s="164"/>
      <c r="M255" s="163"/>
      <c r="N255" s="163"/>
      <c r="O255" s="163"/>
      <c r="P255" s="163"/>
      <c r="Q255" s="299" t="str">
        <f>IFERROR(VLOOKUP(P255,'Código del Diagnóstico'!$A$3:$B$12426,2,0),"")</f>
        <v/>
      </c>
      <c r="R255" s="78"/>
      <c r="S255" s="163"/>
      <c r="T255" s="163"/>
    </row>
    <row r="256" spans="1:20" ht="14">
      <c r="A256" s="79"/>
      <c r="B256" s="297" t="str">
        <f>IFERROR(VLOOKUP(A256,'PER Sociodemografico'!A:L,2,0),"")</f>
        <v/>
      </c>
      <c r="C256" s="297" t="str">
        <f>IFERROR(VLOOKUP( A256,'PER Sociodemografico'!A:L,6,0),"")</f>
        <v/>
      </c>
      <c r="D256" s="297" t="str">
        <f>IFERROR(VLOOKUP(A256,'PER Sociodemografico'!A:L,9,0),"")</f>
        <v/>
      </c>
      <c r="E256" s="297" t="str">
        <f>IFERROR(VLOOKUP(A256,'PER Sociodemografico'!A:L,11,0),"")</f>
        <v/>
      </c>
      <c r="F256" s="297" t="str">
        <f>IFERROR(VLOOKUP(B256,'PER Sociodemografico'!B:M,9,0),"")</f>
        <v/>
      </c>
      <c r="G256" s="163"/>
      <c r="H256" s="163"/>
      <c r="I256" s="164"/>
      <c r="J256" s="298">
        <f>IF(AND(I256&lt;EL!$E$15,'caracterizacion EL'!I256&lt;&gt;0),1,0)</f>
        <v>0</v>
      </c>
      <c r="K256" s="298">
        <f>IF(AND(I256=EL!$E$15,'caracterizacion EL'!I256&lt;&gt;0),1,0)</f>
        <v>0</v>
      </c>
      <c r="L256" s="164"/>
      <c r="M256" s="163"/>
      <c r="N256" s="163"/>
      <c r="O256" s="163"/>
      <c r="P256" s="163"/>
      <c r="Q256" s="299" t="str">
        <f>IFERROR(VLOOKUP(P256,'Código del Diagnóstico'!$A$3:$B$12426,2,0),"")</f>
        <v/>
      </c>
      <c r="R256" s="78"/>
      <c r="S256" s="163"/>
      <c r="T256" s="163"/>
    </row>
    <row r="257" spans="1:20" ht="14">
      <c r="A257" s="79"/>
      <c r="B257" s="297" t="str">
        <f>IFERROR(VLOOKUP(A257,'PER Sociodemografico'!A:L,2,0),"")</f>
        <v/>
      </c>
      <c r="C257" s="297" t="str">
        <f>IFERROR(VLOOKUP( A257,'PER Sociodemografico'!A:L,6,0),"")</f>
        <v/>
      </c>
      <c r="D257" s="297" t="str">
        <f>IFERROR(VLOOKUP(A257,'PER Sociodemografico'!A:L,9,0),"")</f>
        <v/>
      </c>
      <c r="E257" s="297" t="str">
        <f>IFERROR(VLOOKUP(A257,'PER Sociodemografico'!A:L,11,0),"")</f>
        <v/>
      </c>
      <c r="F257" s="297" t="str">
        <f>IFERROR(VLOOKUP(B257,'PER Sociodemografico'!B:M,9,0),"")</f>
        <v/>
      </c>
      <c r="G257" s="163"/>
      <c r="H257" s="163"/>
      <c r="I257" s="164"/>
      <c r="J257" s="298">
        <f>IF(AND(I257&lt;EL!$E$15,'caracterizacion EL'!I257&lt;&gt;0),1,0)</f>
        <v>0</v>
      </c>
      <c r="K257" s="298">
        <f>IF(AND(I257=EL!$E$15,'caracterizacion EL'!I257&lt;&gt;0),1,0)</f>
        <v>0</v>
      </c>
      <c r="L257" s="164"/>
      <c r="M257" s="163"/>
      <c r="N257" s="163"/>
      <c r="O257" s="163"/>
      <c r="P257" s="163"/>
      <c r="Q257" s="299" t="str">
        <f>IFERROR(VLOOKUP(P257,'Código del Diagnóstico'!$A$3:$B$12426,2,0),"")</f>
        <v/>
      </c>
      <c r="R257" s="78"/>
      <c r="S257" s="163"/>
      <c r="T257" s="163"/>
    </row>
    <row r="258" spans="1:20" ht="14">
      <c r="A258" s="79"/>
      <c r="B258" s="297" t="str">
        <f>IFERROR(VLOOKUP(A258,'PER Sociodemografico'!A:L,2,0),"")</f>
        <v/>
      </c>
      <c r="C258" s="297" t="str">
        <f>IFERROR(VLOOKUP( A258,'PER Sociodemografico'!A:L,6,0),"")</f>
        <v/>
      </c>
      <c r="D258" s="297" t="str">
        <f>IFERROR(VLOOKUP(A258,'PER Sociodemografico'!A:L,9,0),"")</f>
        <v/>
      </c>
      <c r="E258" s="297" t="str">
        <f>IFERROR(VLOOKUP(A258,'PER Sociodemografico'!A:L,11,0),"")</f>
        <v/>
      </c>
      <c r="F258" s="297" t="str">
        <f>IFERROR(VLOOKUP(B258,'PER Sociodemografico'!B:M,9,0),"")</f>
        <v/>
      </c>
      <c r="G258" s="163"/>
      <c r="H258" s="163"/>
      <c r="I258" s="164"/>
      <c r="J258" s="298">
        <f>IF(AND(I258&lt;EL!$E$15,'caracterizacion EL'!I258&lt;&gt;0),1,0)</f>
        <v>0</v>
      </c>
      <c r="K258" s="298">
        <f>IF(AND(I258=EL!$E$15,'caracterizacion EL'!I258&lt;&gt;0),1,0)</f>
        <v>0</v>
      </c>
      <c r="L258" s="164"/>
      <c r="M258" s="163"/>
      <c r="N258" s="163"/>
      <c r="O258" s="163"/>
      <c r="P258" s="163"/>
      <c r="Q258" s="299" t="str">
        <f>IFERROR(VLOOKUP(P258,'Código del Diagnóstico'!$A$3:$B$12426,2,0),"")</f>
        <v/>
      </c>
      <c r="R258" s="78"/>
      <c r="S258" s="163"/>
      <c r="T258" s="163"/>
    </row>
    <row r="259" spans="1:20" ht="14">
      <c r="A259" s="79"/>
      <c r="B259" s="297" t="str">
        <f>IFERROR(VLOOKUP(A259,'PER Sociodemografico'!A:L,2,0),"")</f>
        <v/>
      </c>
      <c r="C259" s="297" t="str">
        <f>IFERROR(VLOOKUP( A259,'PER Sociodemografico'!A:L,6,0),"")</f>
        <v/>
      </c>
      <c r="D259" s="297" t="str">
        <f>IFERROR(VLOOKUP(A259,'PER Sociodemografico'!A:L,9,0),"")</f>
        <v/>
      </c>
      <c r="E259" s="297" t="str">
        <f>IFERROR(VLOOKUP(A259,'PER Sociodemografico'!A:L,11,0),"")</f>
        <v/>
      </c>
      <c r="F259" s="297" t="str">
        <f>IFERROR(VLOOKUP(B259,'PER Sociodemografico'!B:M,9,0),"")</f>
        <v/>
      </c>
      <c r="G259" s="163"/>
      <c r="H259" s="163"/>
      <c r="I259" s="164"/>
      <c r="J259" s="298">
        <f>IF(AND(I259&lt;EL!$E$15,'caracterizacion EL'!I259&lt;&gt;0),1,0)</f>
        <v>0</v>
      </c>
      <c r="K259" s="298">
        <f>IF(AND(I259=EL!$E$15,'caracterizacion EL'!I259&lt;&gt;0),1,0)</f>
        <v>0</v>
      </c>
      <c r="L259" s="164"/>
      <c r="M259" s="163"/>
      <c r="N259" s="163"/>
      <c r="O259" s="163"/>
      <c r="P259" s="163"/>
      <c r="Q259" s="299" t="str">
        <f>IFERROR(VLOOKUP(P259,'Código del Diagnóstico'!$A$3:$B$12426,2,0),"")</f>
        <v/>
      </c>
      <c r="R259" s="78"/>
      <c r="S259" s="163"/>
      <c r="T259" s="163"/>
    </row>
    <row r="260" spans="1:20" ht="14">
      <c r="A260" s="79"/>
      <c r="B260" s="297" t="str">
        <f>IFERROR(VLOOKUP(A260,'PER Sociodemografico'!A:L,2,0),"")</f>
        <v/>
      </c>
      <c r="C260" s="297" t="str">
        <f>IFERROR(VLOOKUP( A260,'PER Sociodemografico'!A:L,6,0),"")</f>
        <v/>
      </c>
      <c r="D260" s="297" t="str">
        <f>IFERROR(VLOOKUP(A260,'PER Sociodemografico'!A:L,9,0),"")</f>
        <v/>
      </c>
      <c r="E260" s="297" t="str">
        <f>IFERROR(VLOOKUP(A260,'PER Sociodemografico'!A:L,11,0),"")</f>
        <v/>
      </c>
      <c r="F260" s="297" t="str">
        <f>IFERROR(VLOOKUP(B260,'PER Sociodemografico'!B:M,9,0),"")</f>
        <v/>
      </c>
      <c r="G260" s="163"/>
      <c r="H260" s="163"/>
      <c r="I260" s="164"/>
      <c r="J260" s="298">
        <f>IF(AND(I260&lt;EL!$E$15,'caracterizacion EL'!I260&lt;&gt;0),1,0)</f>
        <v>0</v>
      </c>
      <c r="K260" s="298">
        <f>IF(AND(I260=EL!$E$15,'caracterizacion EL'!I260&lt;&gt;0),1,0)</f>
        <v>0</v>
      </c>
      <c r="L260" s="164"/>
      <c r="M260" s="163"/>
      <c r="N260" s="163"/>
      <c r="O260" s="163"/>
      <c r="P260" s="163"/>
      <c r="Q260" s="299" t="str">
        <f>IFERROR(VLOOKUP(P260,'Código del Diagnóstico'!$A$3:$B$12426,2,0),"")</f>
        <v/>
      </c>
      <c r="R260" s="78"/>
      <c r="S260" s="163"/>
      <c r="T260" s="163"/>
    </row>
    <row r="261" spans="1:20" ht="14">
      <c r="A261" s="79"/>
      <c r="B261" s="297" t="str">
        <f>IFERROR(VLOOKUP(A261,'PER Sociodemografico'!A:L,2,0),"")</f>
        <v/>
      </c>
      <c r="C261" s="297" t="str">
        <f>IFERROR(VLOOKUP( A261,'PER Sociodemografico'!A:L,6,0),"")</f>
        <v/>
      </c>
      <c r="D261" s="297" t="str">
        <f>IFERROR(VLOOKUP(A261,'PER Sociodemografico'!A:L,9,0),"")</f>
        <v/>
      </c>
      <c r="E261" s="297" t="str">
        <f>IFERROR(VLOOKUP(A261,'PER Sociodemografico'!A:L,11,0),"")</f>
        <v/>
      </c>
      <c r="F261" s="297" t="str">
        <f>IFERROR(VLOOKUP(B261,'PER Sociodemografico'!B:M,9,0),"")</f>
        <v/>
      </c>
      <c r="G261" s="163"/>
      <c r="H261" s="163"/>
      <c r="I261" s="164"/>
      <c r="J261" s="298">
        <f>IF(AND(I261&lt;EL!$E$15,'caracterizacion EL'!I261&lt;&gt;0),1,0)</f>
        <v>0</v>
      </c>
      <c r="K261" s="298">
        <f>IF(AND(I261=EL!$E$15,'caracterizacion EL'!I261&lt;&gt;0),1,0)</f>
        <v>0</v>
      </c>
      <c r="L261" s="164"/>
      <c r="M261" s="163"/>
      <c r="N261" s="163"/>
      <c r="O261" s="163"/>
      <c r="P261" s="163"/>
      <c r="Q261" s="299" t="str">
        <f>IFERROR(VLOOKUP(P261,'Código del Diagnóstico'!$A$3:$B$12426,2,0),"")</f>
        <v/>
      </c>
      <c r="R261" s="78"/>
      <c r="S261" s="163"/>
      <c r="T261" s="163"/>
    </row>
    <row r="262" spans="1:20" ht="14">
      <c r="A262" s="79"/>
      <c r="B262" s="297" t="str">
        <f>IFERROR(VLOOKUP(A262,'PER Sociodemografico'!A:L,2,0),"")</f>
        <v/>
      </c>
      <c r="C262" s="297" t="str">
        <f>IFERROR(VLOOKUP( A262,'PER Sociodemografico'!A:L,6,0),"")</f>
        <v/>
      </c>
      <c r="D262" s="297" t="str">
        <f>IFERROR(VLOOKUP(A262,'PER Sociodemografico'!A:L,9,0),"")</f>
        <v/>
      </c>
      <c r="E262" s="297" t="str">
        <f>IFERROR(VLOOKUP(A262,'PER Sociodemografico'!A:L,11,0),"")</f>
        <v/>
      </c>
      <c r="F262" s="297" t="str">
        <f>IFERROR(VLOOKUP(B262,'PER Sociodemografico'!B:M,9,0),"")</f>
        <v/>
      </c>
      <c r="G262" s="163"/>
      <c r="H262" s="163"/>
      <c r="I262" s="164"/>
      <c r="J262" s="298">
        <f>IF(AND(I262&lt;EL!$E$15,'caracterizacion EL'!I262&lt;&gt;0),1,0)</f>
        <v>0</v>
      </c>
      <c r="K262" s="298">
        <f>IF(AND(I262=EL!$E$15,'caracterizacion EL'!I262&lt;&gt;0),1,0)</f>
        <v>0</v>
      </c>
      <c r="L262" s="164"/>
      <c r="M262" s="163"/>
      <c r="N262" s="163"/>
      <c r="O262" s="163"/>
      <c r="P262" s="163"/>
      <c r="Q262" s="299" t="str">
        <f>IFERROR(VLOOKUP(P262,'Código del Diagnóstico'!$A$3:$B$12426,2,0),"")</f>
        <v/>
      </c>
      <c r="R262" s="78"/>
      <c r="S262" s="163"/>
      <c r="T262" s="163"/>
    </row>
    <row r="263" spans="1:20" ht="14">
      <c r="A263" s="79"/>
      <c r="B263" s="297" t="str">
        <f>IFERROR(VLOOKUP(A263,'PER Sociodemografico'!A:L,2,0),"")</f>
        <v/>
      </c>
      <c r="C263" s="297" t="str">
        <f>IFERROR(VLOOKUP( A263,'PER Sociodemografico'!A:L,6,0),"")</f>
        <v/>
      </c>
      <c r="D263" s="297" t="str">
        <f>IFERROR(VLOOKUP(A263,'PER Sociodemografico'!A:L,9,0),"")</f>
        <v/>
      </c>
      <c r="E263" s="297" t="str">
        <f>IFERROR(VLOOKUP(A263,'PER Sociodemografico'!A:L,11,0),"")</f>
        <v/>
      </c>
      <c r="F263" s="297" t="str">
        <f>IFERROR(VLOOKUP(B263,'PER Sociodemografico'!B:M,9,0),"")</f>
        <v/>
      </c>
      <c r="G263" s="163"/>
      <c r="H263" s="163"/>
      <c r="I263" s="164"/>
      <c r="J263" s="298">
        <f>IF(AND(I263&lt;EL!$E$15,'caracterizacion EL'!I263&lt;&gt;0),1,0)</f>
        <v>0</v>
      </c>
      <c r="K263" s="298">
        <f>IF(AND(I263=EL!$E$15,'caracterizacion EL'!I263&lt;&gt;0),1,0)</f>
        <v>0</v>
      </c>
      <c r="L263" s="164"/>
      <c r="M263" s="163"/>
      <c r="N263" s="163"/>
      <c r="O263" s="163"/>
      <c r="P263" s="163"/>
      <c r="Q263" s="299" t="str">
        <f>IFERROR(VLOOKUP(P263,'Código del Diagnóstico'!$A$3:$B$12426,2,0),"")</f>
        <v/>
      </c>
      <c r="R263" s="78"/>
      <c r="S263" s="163"/>
      <c r="T263" s="163"/>
    </row>
    <row r="264" spans="1:20" ht="14">
      <c r="A264" s="79"/>
      <c r="B264" s="297" t="str">
        <f>IFERROR(VLOOKUP(A264,'PER Sociodemografico'!A:L,2,0),"")</f>
        <v/>
      </c>
      <c r="C264" s="297" t="str">
        <f>IFERROR(VLOOKUP( A264,'PER Sociodemografico'!A:L,6,0),"")</f>
        <v/>
      </c>
      <c r="D264" s="297" t="str">
        <f>IFERROR(VLOOKUP(A264,'PER Sociodemografico'!A:L,9,0),"")</f>
        <v/>
      </c>
      <c r="E264" s="297" t="str">
        <f>IFERROR(VLOOKUP(A264,'PER Sociodemografico'!A:L,11,0),"")</f>
        <v/>
      </c>
      <c r="F264" s="297" t="str">
        <f>IFERROR(VLOOKUP(B264,'PER Sociodemografico'!B:M,9,0),"")</f>
        <v/>
      </c>
      <c r="G264" s="163"/>
      <c r="H264" s="163"/>
      <c r="I264" s="164"/>
      <c r="J264" s="298">
        <f>IF(AND(I264&lt;EL!$E$15,'caracterizacion EL'!I264&lt;&gt;0),1,0)</f>
        <v>0</v>
      </c>
      <c r="K264" s="298">
        <f>IF(AND(I264=EL!$E$15,'caracterizacion EL'!I264&lt;&gt;0),1,0)</f>
        <v>0</v>
      </c>
      <c r="L264" s="164"/>
      <c r="M264" s="163"/>
      <c r="N264" s="163"/>
      <c r="O264" s="163"/>
      <c r="P264" s="163"/>
      <c r="Q264" s="299" t="str">
        <f>IFERROR(VLOOKUP(P264,'Código del Diagnóstico'!$A$3:$B$12426,2,0),"")</f>
        <v/>
      </c>
      <c r="R264" s="78"/>
      <c r="S264" s="163"/>
      <c r="T264" s="163"/>
    </row>
    <row r="265" spans="1:20" ht="14">
      <c r="A265" s="79"/>
      <c r="B265" s="297" t="str">
        <f>IFERROR(VLOOKUP(A265,'PER Sociodemografico'!A:L,2,0),"")</f>
        <v/>
      </c>
      <c r="C265" s="297" t="str">
        <f>IFERROR(VLOOKUP( A265,'PER Sociodemografico'!A:L,6,0),"")</f>
        <v/>
      </c>
      <c r="D265" s="297" t="str">
        <f>IFERROR(VLOOKUP(A265,'PER Sociodemografico'!A:L,9,0),"")</f>
        <v/>
      </c>
      <c r="E265" s="297" t="str">
        <f>IFERROR(VLOOKUP(A265,'PER Sociodemografico'!A:L,11,0),"")</f>
        <v/>
      </c>
      <c r="F265" s="297" t="str">
        <f>IFERROR(VLOOKUP(B265,'PER Sociodemografico'!B:M,9,0),"")</f>
        <v/>
      </c>
      <c r="G265" s="163"/>
      <c r="H265" s="163"/>
      <c r="I265" s="164"/>
      <c r="J265" s="298">
        <f>IF(AND(I265&lt;EL!$E$15,'caracterizacion EL'!I265&lt;&gt;0),1,0)</f>
        <v>0</v>
      </c>
      <c r="K265" s="298">
        <f>IF(AND(I265=EL!$E$15,'caracterizacion EL'!I265&lt;&gt;0),1,0)</f>
        <v>0</v>
      </c>
      <c r="L265" s="164"/>
      <c r="M265" s="163"/>
      <c r="N265" s="163"/>
      <c r="O265" s="163"/>
      <c r="P265" s="163"/>
      <c r="Q265" s="299" t="str">
        <f>IFERROR(VLOOKUP(P265,'Código del Diagnóstico'!$A$3:$B$12426,2,0),"")</f>
        <v/>
      </c>
      <c r="R265" s="78"/>
      <c r="S265" s="163"/>
      <c r="T265" s="163"/>
    </row>
    <row r="266" spans="1:20" ht="14">
      <c r="A266" s="79"/>
      <c r="B266" s="297" t="str">
        <f>IFERROR(VLOOKUP(A266,'PER Sociodemografico'!A:L,2,0),"")</f>
        <v/>
      </c>
      <c r="C266" s="297" t="str">
        <f>IFERROR(VLOOKUP( A266,'PER Sociodemografico'!A:L,6,0),"")</f>
        <v/>
      </c>
      <c r="D266" s="297" t="str">
        <f>IFERROR(VLOOKUP(A266,'PER Sociodemografico'!A:L,9,0),"")</f>
        <v/>
      </c>
      <c r="E266" s="297" t="str">
        <f>IFERROR(VLOOKUP(A266,'PER Sociodemografico'!A:L,11,0),"")</f>
        <v/>
      </c>
      <c r="F266" s="297" t="str">
        <f>IFERROR(VLOOKUP(B266,'PER Sociodemografico'!B:M,9,0),"")</f>
        <v/>
      </c>
      <c r="G266" s="163"/>
      <c r="H266" s="163"/>
      <c r="I266" s="164"/>
      <c r="J266" s="298">
        <f>IF(AND(I266&lt;EL!$E$15,'caracterizacion EL'!I266&lt;&gt;0),1,0)</f>
        <v>0</v>
      </c>
      <c r="K266" s="298">
        <f>IF(AND(I266=EL!$E$15,'caracterizacion EL'!I266&lt;&gt;0),1,0)</f>
        <v>0</v>
      </c>
      <c r="L266" s="164"/>
      <c r="M266" s="163"/>
      <c r="N266" s="163"/>
      <c r="O266" s="163"/>
      <c r="P266" s="163"/>
      <c r="Q266" s="299" t="str">
        <f>IFERROR(VLOOKUP(P266,'Código del Diagnóstico'!$A$3:$B$12426,2,0),"")</f>
        <v/>
      </c>
      <c r="R266" s="78"/>
      <c r="S266" s="163"/>
      <c r="T266" s="163"/>
    </row>
    <row r="267" spans="1:20" ht="14">
      <c r="A267" s="79"/>
      <c r="B267" s="297" t="str">
        <f>IFERROR(VLOOKUP(A267,'PER Sociodemografico'!A:L,2,0),"")</f>
        <v/>
      </c>
      <c r="C267" s="297" t="str">
        <f>IFERROR(VLOOKUP( A267,'PER Sociodemografico'!A:L,6,0),"")</f>
        <v/>
      </c>
      <c r="D267" s="297" t="str">
        <f>IFERROR(VLOOKUP(A267,'PER Sociodemografico'!A:L,9,0),"")</f>
        <v/>
      </c>
      <c r="E267" s="297" t="str">
        <f>IFERROR(VLOOKUP(A267,'PER Sociodemografico'!A:L,11,0),"")</f>
        <v/>
      </c>
      <c r="F267" s="297" t="str">
        <f>IFERROR(VLOOKUP(B267,'PER Sociodemografico'!B:M,9,0),"")</f>
        <v/>
      </c>
      <c r="G267" s="163"/>
      <c r="H267" s="163"/>
      <c r="I267" s="164"/>
      <c r="J267" s="298">
        <f>IF(AND(I267&lt;EL!$E$15,'caracterizacion EL'!I267&lt;&gt;0),1,0)</f>
        <v>0</v>
      </c>
      <c r="K267" s="298">
        <f>IF(AND(I267=EL!$E$15,'caracterizacion EL'!I267&lt;&gt;0),1,0)</f>
        <v>0</v>
      </c>
      <c r="L267" s="164"/>
      <c r="M267" s="163"/>
      <c r="N267" s="163"/>
      <c r="O267" s="163"/>
      <c r="P267" s="163"/>
      <c r="Q267" s="299" t="str">
        <f>IFERROR(VLOOKUP(P267,'Código del Diagnóstico'!$A$3:$B$12426,2,0),"")</f>
        <v/>
      </c>
      <c r="R267" s="78"/>
      <c r="S267" s="163"/>
      <c r="T267" s="163"/>
    </row>
    <row r="268" spans="1:20" ht="14">
      <c r="A268" s="79"/>
      <c r="B268" s="297" t="str">
        <f>IFERROR(VLOOKUP(A268,'PER Sociodemografico'!A:L,2,0),"")</f>
        <v/>
      </c>
      <c r="C268" s="297" t="str">
        <f>IFERROR(VLOOKUP( A268,'PER Sociodemografico'!A:L,6,0),"")</f>
        <v/>
      </c>
      <c r="D268" s="297" t="str">
        <f>IFERROR(VLOOKUP(A268,'PER Sociodemografico'!A:L,9,0),"")</f>
        <v/>
      </c>
      <c r="E268" s="297" t="str">
        <f>IFERROR(VLOOKUP(A268,'PER Sociodemografico'!A:L,11,0),"")</f>
        <v/>
      </c>
      <c r="F268" s="297" t="str">
        <f>IFERROR(VLOOKUP(B268,'PER Sociodemografico'!B:M,9,0),"")</f>
        <v/>
      </c>
      <c r="G268" s="163"/>
      <c r="H268" s="163"/>
      <c r="I268" s="164"/>
      <c r="J268" s="298">
        <f>IF(AND(I268&lt;EL!$E$15,'caracterizacion EL'!I268&lt;&gt;0),1,0)</f>
        <v>0</v>
      </c>
      <c r="K268" s="298">
        <f>IF(AND(I268=EL!$E$15,'caracterizacion EL'!I268&lt;&gt;0),1,0)</f>
        <v>0</v>
      </c>
      <c r="L268" s="164"/>
      <c r="M268" s="163"/>
      <c r="N268" s="163"/>
      <c r="O268" s="163"/>
      <c r="P268" s="163"/>
      <c r="Q268" s="299" t="str">
        <f>IFERROR(VLOOKUP(P268,'Código del Diagnóstico'!$A$3:$B$12426,2,0),"")</f>
        <v/>
      </c>
      <c r="R268" s="78"/>
      <c r="S268" s="163"/>
      <c r="T268" s="163"/>
    </row>
    <row r="269" spans="1:20" ht="14">
      <c r="A269" s="79"/>
      <c r="B269" s="297" t="str">
        <f>IFERROR(VLOOKUP(A269,'PER Sociodemografico'!A:L,2,0),"")</f>
        <v/>
      </c>
      <c r="C269" s="297" t="str">
        <f>IFERROR(VLOOKUP( A269,'PER Sociodemografico'!A:L,6,0),"")</f>
        <v/>
      </c>
      <c r="D269" s="297" t="str">
        <f>IFERROR(VLOOKUP(A269,'PER Sociodemografico'!A:L,9,0),"")</f>
        <v/>
      </c>
      <c r="E269" s="297" t="str">
        <f>IFERROR(VLOOKUP(A269,'PER Sociodemografico'!A:L,11,0),"")</f>
        <v/>
      </c>
      <c r="F269" s="297" t="str">
        <f>IFERROR(VLOOKUP(B269,'PER Sociodemografico'!B:M,9,0),"")</f>
        <v/>
      </c>
      <c r="G269" s="163"/>
      <c r="H269" s="163"/>
      <c r="I269" s="164"/>
      <c r="J269" s="298">
        <f>IF(AND(I269&lt;EL!$E$15,'caracterizacion EL'!I269&lt;&gt;0),1,0)</f>
        <v>0</v>
      </c>
      <c r="K269" s="298">
        <f>IF(AND(I269=EL!$E$15,'caracterizacion EL'!I269&lt;&gt;0),1,0)</f>
        <v>0</v>
      </c>
      <c r="L269" s="164"/>
      <c r="M269" s="163"/>
      <c r="N269" s="163"/>
      <c r="O269" s="163"/>
      <c r="P269" s="163"/>
      <c r="Q269" s="299" t="str">
        <f>IFERROR(VLOOKUP(P269,'Código del Diagnóstico'!$A$3:$B$12426,2,0),"")</f>
        <v/>
      </c>
      <c r="R269" s="78"/>
      <c r="S269" s="163"/>
      <c r="T269" s="163"/>
    </row>
    <row r="270" spans="1:20" ht="14">
      <c r="A270" s="79"/>
      <c r="B270" s="297" t="str">
        <f>IFERROR(VLOOKUP(A270,'PER Sociodemografico'!A:L,2,0),"")</f>
        <v/>
      </c>
      <c r="C270" s="297" t="str">
        <f>IFERROR(VLOOKUP( A270,'PER Sociodemografico'!A:L,6,0),"")</f>
        <v/>
      </c>
      <c r="D270" s="297" t="str">
        <f>IFERROR(VLOOKUP(A270,'PER Sociodemografico'!A:L,9,0),"")</f>
        <v/>
      </c>
      <c r="E270" s="297" t="str">
        <f>IFERROR(VLOOKUP(A270,'PER Sociodemografico'!A:L,11,0),"")</f>
        <v/>
      </c>
      <c r="F270" s="297" t="str">
        <f>IFERROR(VLOOKUP(B270,'PER Sociodemografico'!B:M,9,0),"")</f>
        <v/>
      </c>
      <c r="G270" s="163"/>
      <c r="H270" s="163"/>
      <c r="I270" s="164"/>
      <c r="J270" s="298">
        <f>IF(AND(I270&lt;EL!$E$15,'caracterizacion EL'!I270&lt;&gt;0),1,0)</f>
        <v>0</v>
      </c>
      <c r="K270" s="298">
        <f>IF(AND(I270=EL!$E$15,'caracterizacion EL'!I270&lt;&gt;0),1,0)</f>
        <v>0</v>
      </c>
      <c r="L270" s="164"/>
      <c r="M270" s="163"/>
      <c r="N270" s="163"/>
      <c r="O270" s="163"/>
      <c r="P270" s="163"/>
      <c r="Q270" s="299" t="str">
        <f>IFERROR(VLOOKUP(P270,'Código del Diagnóstico'!$A$3:$B$12426,2,0),"")</f>
        <v/>
      </c>
      <c r="R270" s="78"/>
      <c r="S270" s="163"/>
      <c r="T270" s="163"/>
    </row>
    <row r="271" spans="1:20" ht="14">
      <c r="A271" s="79"/>
      <c r="B271" s="297" t="str">
        <f>IFERROR(VLOOKUP(A271,'PER Sociodemografico'!A:L,2,0),"")</f>
        <v/>
      </c>
      <c r="C271" s="297" t="str">
        <f>IFERROR(VLOOKUP( A271,'PER Sociodemografico'!A:L,6,0),"")</f>
        <v/>
      </c>
      <c r="D271" s="297" t="str">
        <f>IFERROR(VLOOKUP(A271,'PER Sociodemografico'!A:L,9,0),"")</f>
        <v/>
      </c>
      <c r="E271" s="297" t="str">
        <f>IFERROR(VLOOKUP(A271,'PER Sociodemografico'!A:L,11,0),"")</f>
        <v/>
      </c>
      <c r="F271" s="297" t="str">
        <f>IFERROR(VLOOKUP(B271,'PER Sociodemografico'!B:M,9,0),"")</f>
        <v/>
      </c>
      <c r="G271" s="163"/>
      <c r="H271" s="163"/>
      <c r="I271" s="164"/>
      <c r="J271" s="298">
        <f>IF(AND(I271&lt;EL!$E$15,'caracterizacion EL'!I271&lt;&gt;0),1,0)</f>
        <v>0</v>
      </c>
      <c r="K271" s="298">
        <f>IF(AND(I271=EL!$E$15,'caracterizacion EL'!I271&lt;&gt;0),1,0)</f>
        <v>0</v>
      </c>
      <c r="L271" s="164"/>
      <c r="M271" s="163"/>
      <c r="N271" s="163"/>
      <c r="O271" s="163"/>
      <c r="P271" s="163"/>
      <c r="Q271" s="299" t="str">
        <f>IFERROR(VLOOKUP(P271,'Código del Diagnóstico'!$A$3:$B$12426,2,0),"")</f>
        <v/>
      </c>
      <c r="R271" s="78"/>
      <c r="S271" s="163"/>
      <c r="T271" s="163"/>
    </row>
    <row r="272" spans="1:20" ht="14">
      <c r="A272" s="79"/>
      <c r="B272" s="297" t="str">
        <f>IFERROR(VLOOKUP(A272,'PER Sociodemografico'!A:L,2,0),"")</f>
        <v/>
      </c>
      <c r="C272" s="297" t="str">
        <f>IFERROR(VLOOKUP( A272,'PER Sociodemografico'!A:L,6,0),"")</f>
        <v/>
      </c>
      <c r="D272" s="297" t="str">
        <f>IFERROR(VLOOKUP(A272,'PER Sociodemografico'!A:L,9,0),"")</f>
        <v/>
      </c>
      <c r="E272" s="297" t="str">
        <f>IFERROR(VLOOKUP(A272,'PER Sociodemografico'!A:L,11,0),"")</f>
        <v/>
      </c>
      <c r="F272" s="297" t="str">
        <f>IFERROR(VLOOKUP(B272,'PER Sociodemografico'!B:M,9,0),"")</f>
        <v/>
      </c>
      <c r="G272" s="163"/>
      <c r="H272" s="163"/>
      <c r="I272" s="164"/>
      <c r="J272" s="298">
        <f>IF(AND(I272&lt;EL!$E$15,'caracterizacion EL'!I272&lt;&gt;0),1,0)</f>
        <v>0</v>
      </c>
      <c r="K272" s="298">
        <f>IF(AND(I272=EL!$E$15,'caracterizacion EL'!I272&lt;&gt;0),1,0)</f>
        <v>0</v>
      </c>
      <c r="L272" s="164"/>
      <c r="M272" s="163"/>
      <c r="N272" s="163"/>
      <c r="O272" s="163"/>
      <c r="P272" s="163"/>
      <c r="Q272" s="299" t="str">
        <f>IFERROR(VLOOKUP(P272,'Código del Diagnóstico'!$A$3:$B$12426,2,0),"")</f>
        <v/>
      </c>
      <c r="R272" s="78"/>
      <c r="S272" s="163"/>
      <c r="T272" s="163"/>
    </row>
    <row r="273" spans="1:20" ht="14">
      <c r="A273" s="79"/>
      <c r="B273" s="297" t="str">
        <f>IFERROR(VLOOKUP(A273,'PER Sociodemografico'!A:L,2,0),"")</f>
        <v/>
      </c>
      <c r="C273" s="297" t="str">
        <f>IFERROR(VLOOKUP( A273,'PER Sociodemografico'!A:L,6,0),"")</f>
        <v/>
      </c>
      <c r="D273" s="297" t="str">
        <f>IFERROR(VLOOKUP(A273,'PER Sociodemografico'!A:L,9,0),"")</f>
        <v/>
      </c>
      <c r="E273" s="297" t="str">
        <f>IFERROR(VLOOKUP(A273,'PER Sociodemografico'!A:L,11,0),"")</f>
        <v/>
      </c>
      <c r="F273" s="297" t="str">
        <f>IFERROR(VLOOKUP(B273,'PER Sociodemografico'!B:M,9,0),"")</f>
        <v/>
      </c>
      <c r="G273" s="163"/>
      <c r="H273" s="163"/>
      <c r="I273" s="164"/>
      <c r="J273" s="298">
        <f>IF(AND(I273&lt;EL!$E$15,'caracterizacion EL'!I273&lt;&gt;0),1,0)</f>
        <v>0</v>
      </c>
      <c r="K273" s="298">
        <f>IF(AND(I273=EL!$E$15,'caracterizacion EL'!I273&lt;&gt;0),1,0)</f>
        <v>0</v>
      </c>
      <c r="L273" s="164"/>
      <c r="M273" s="163"/>
      <c r="N273" s="163"/>
      <c r="O273" s="163"/>
      <c r="P273" s="163"/>
      <c r="Q273" s="299" t="str">
        <f>IFERROR(VLOOKUP(P273,'Código del Diagnóstico'!$A$3:$B$12426,2,0),"")</f>
        <v/>
      </c>
      <c r="R273" s="78"/>
      <c r="S273" s="163"/>
      <c r="T273" s="163"/>
    </row>
    <row r="274" spans="1:20" ht="14">
      <c r="A274" s="79"/>
      <c r="B274" s="297" t="str">
        <f>IFERROR(VLOOKUP(A274,'PER Sociodemografico'!A:L,2,0),"")</f>
        <v/>
      </c>
      <c r="C274" s="297" t="str">
        <f>IFERROR(VLOOKUP( A274,'PER Sociodemografico'!A:L,6,0),"")</f>
        <v/>
      </c>
      <c r="D274" s="297" t="str">
        <f>IFERROR(VLOOKUP(A274,'PER Sociodemografico'!A:L,9,0),"")</f>
        <v/>
      </c>
      <c r="E274" s="297" t="str">
        <f>IFERROR(VLOOKUP(A274,'PER Sociodemografico'!A:L,11,0),"")</f>
        <v/>
      </c>
      <c r="F274" s="297" t="str">
        <f>IFERROR(VLOOKUP(B274,'PER Sociodemografico'!B:M,9,0),"")</f>
        <v/>
      </c>
      <c r="G274" s="163"/>
      <c r="H274" s="163"/>
      <c r="I274" s="164"/>
      <c r="J274" s="298">
        <f>IF(AND(I274&lt;EL!$E$15,'caracterizacion EL'!I274&lt;&gt;0),1,0)</f>
        <v>0</v>
      </c>
      <c r="K274" s="298">
        <f>IF(AND(I274=EL!$E$15,'caracterizacion EL'!I274&lt;&gt;0),1,0)</f>
        <v>0</v>
      </c>
      <c r="L274" s="164"/>
      <c r="M274" s="163"/>
      <c r="N274" s="163"/>
      <c r="O274" s="163"/>
      <c r="P274" s="163"/>
      <c r="Q274" s="299" t="str">
        <f>IFERROR(VLOOKUP(P274,'Código del Diagnóstico'!$A$3:$B$12426,2,0),"")</f>
        <v/>
      </c>
      <c r="R274" s="78"/>
      <c r="S274" s="163"/>
      <c r="T274" s="163"/>
    </row>
    <row r="275" spans="1:20" ht="14">
      <c r="A275" s="79"/>
      <c r="B275" s="297" t="str">
        <f>IFERROR(VLOOKUP(A275,'PER Sociodemografico'!A:L,2,0),"")</f>
        <v/>
      </c>
      <c r="C275" s="297" t="str">
        <f>IFERROR(VLOOKUP( A275,'PER Sociodemografico'!A:L,6,0),"")</f>
        <v/>
      </c>
      <c r="D275" s="297" t="str">
        <f>IFERROR(VLOOKUP(A275,'PER Sociodemografico'!A:L,9,0),"")</f>
        <v/>
      </c>
      <c r="E275" s="297" t="str">
        <f>IFERROR(VLOOKUP(A275,'PER Sociodemografico'!A:L,11,0),"")</f>
        <v/>
      </c>
      <c r="F275" s="297" t="str">
        <f>IFERROR(VLOOKUP(B275,'PER Sociodemografico'!B:M,9,0),"")</f>
        <v/>
      </c>
      <c r="G275" s="163"/>
      <c r="H275" s="163"/>
      <c r="I275" s="164"/>
      <c r="J275" s="298">
        <f>IF(AND(I275&lt;EL!$E$15,'caracterizacion EL'!I275&lt;&gt;0),1,0)</f>
        <v>0</v>
      </c>
      <c r="K275" s="298">
        <f>IF(AND(I275=EL!$E$15,'caracterizacion EL'!I275&lt;&gt;0),1,0)</f>
        <v>0</v>
      </c>
      <c r="L275" s="164"/>
      <c r="M275" s="163"/>
      <c r="N275" s="163"/>
      <c r="O275" s="163"/>
      <c r="P275" s="163"/>
      <c r="Q275" s="299" t="str">
        <f>IFERROR(VLOOKUP(P275,'Código del Diagnóstico'!$A$3:$B$12426,2,0),"")</f>
        <v/>
      </c>
      <c r="R275" s="78"/>
      <c r="S275" s="163"/>
      <c r="T275" s="163"/>
    </row>
    <row r="276" spans="1:20" ht="14">
      <c r="A276" s="79"/>
      <c r="B276" s="297" t="str">
        <f>IFERROR(VLOOKUP(A276,'PER Sociodemografico'!A:L,2,0),"")</f>
        <v/>
      </c>
      <c r="C276" s="297" t="str">
        <f>IFERROR(VLOOKUP( A276,'PER Sociodemografico'!A:L,6,0),"")</f>
        <v/>
      </c>
      <c r="D276" s="297" t="str">
        <f>IFERROR(VLOOKUP(A276,'PER Sociodemografico'!A:L,9,0),"")</f>
        <v/>
      </c>
      <c r="E276" s="297" t="str">
        <f>IFERROR(VLOOKUP(A276,'PER Sociodemografico'!A:L,11,0),"")</f>
        <v/>
      </c>
      <c r="F276" s="297" t="str">
        <f>IFERROR(VLOOKUP(B276,'PER Sociodemografico'!B:M,9,0),"")</f>
        <v/>
      </c>
      <c r="G276" s="163"/>
      <c r="H276" s="163"/>
      <c r="I276" s="164"/>
      <c r="J276" s="298">
        <f>IF(AND(I276&lt;EL!$E$15,'caracterizacion EL'!I276&lt;&gt;0),1,0)</f>
        <v>0</v>
      </c>
      <c r="K276" s="298">
        <f>IF(AND(I276=EL!$E$15,'caracterizacion EL'!I276&lt;&gt;0),1,0)</f>
        <v>0</v>
      </c>
      <c r="L276" s="164"/>
      <c r="M276" s="163"/>
      <c r="N276" s="163"/>
      <c r="O276" s="163"/>
      <c r="P276" s="163"/>
      <c r="Q276" s="299" t="str">
        <f>IFERROR(VLOOKUP(P276,'Código del Diagnóstico'!$A$3:$B$12426,2,0),"")</f>
        <v/>
      </c>
      <c r="R276" s="78"/>
      <c r="S276" s="163"/>
      <c r="T276" s="163"/>
    </row>
    <row r="277" spans="1:20" ht="14">
      <c r="A277" s="79"/>
      <c r="B277" s="297" t="str">
        <f>IFERROR(VLOOKUP(A277,'PER Sociodemografico'!A:L,2,0),"")</f>
        <v/>
      </c>
      <c r="C277" s="297" t="str">
        <f>IFERROR(VLOOKUP( A277,'PER Sociodemografico'!A:L,6,0),"")</f>
        <v/>
      </c>
      <c r="D277" s="297" t="str">
        <f>IFERROR(VLOOKUP(A277,'PER Sociodemografico'!A:L,9,0),"")</f>
        <v/>
      </c>
      <c r="E277" s="297" t="str">
        <f>IFERROR(VLOOKUP(A277,'PER Sociodemografico'!A:L,11,0),"")</f>
        <v/>
      </c>
      <c r="F277" s="297" t="str">
        <f>IFERROR(VLOOKUP(B277,'PER Sociodemografico'!B:M,9,0),"")</f>
        <v/>
      </c>
      <c r="G277" s="163"/>
      <c r="H277" s="163"/>
      <c r="I277" s="164"/>
      <c r="J277" s="298">
        <f>IF(AND(I277&lt;EL!$E$15,'caracterizacion EL'!I277&lt;&gt;0),1,0)</f>
        <v>0</v>
      </c>
      <c r="K277" s="298">
        <f>IF(AND(I277=EL!$E$15,'caracterizacion EL'!I277&lt;&gt;0),1,0)</f>
        <v>0</v>
      </c>
      <c r="L277" s="164"/>
      <c r="M277" s="163"/>
      <c r="N277" s="163"/>
      <c r="O277" s="163"/>
      <c r="P277" s="163"/>
      <c r="Q277" s="299" t="str">
        <f>IFERROR(VLOOKUP(P277,'Código del Diagnóstico'!$A$3:$B$12426,2,0),"")</f>
        <v/>
      </c>
      <c r="R277" s="78"/>
      <c r="S277" s="163"/>
      <c r="T277" s="163"/>
    </row>
    <row r="278" spans="1:20" ht="14">
      <c r="A278" s="79"/>
      <c r="B278" s="297" t="str">
        <f>IFERROR(VLOOKUP(A278,'PER Sociodemografico'!A:L,2,0),"")</f>
        <v/>
      </c>
      <c r="C278" s="297" t="str">
        <f>IFERROR(VLOOKUP( A278,'PER Sociodemografico'!A:L,6,0),"")</f>
        <v/>
      </c>
      <c r="D278" s="297" t="str">
        <f>IFERROR(VLOOKUP(A278,'PER Sociodemografico'!A:L,9,0),"")</f>
        <v/>
      </c>
      <c r="E278" s="297" t="str">
        <f>IFERROR(VLOOKUP(A278,'PER Sociodemografico'!A:L,11,0),"")</f>
        <v/>
      </c>
      <c r="F278" s="297" t="str">
        <f>IFERROR(VLOOKUP(B278,'PER Sociodemografico'!B:M,9,0),"")</f>
        <v/>
      </c>
      <c r="G278" s="163"/>
      <c r="H278" s="163"/>
      <c r="I278" s="164"/>
      <c r="J278" s="298">
        <f>IF(AND(I278&lt;EL!$E$15,'caracterizacion EL'!I278&lt;&gt;0),1,0)</f>
        <v>0</v>
      </c>
      <c r="K278" s="298">
        <f>IF(AND(I278=EL!$E$15,'caracterizacion EL'!I278&lt;&gt;0),1,0)</f>
        <v>0</v>
      </c>
      <c r="L278" s="164"/>
      <c r="M278" s="163"/>
      <c r="N278" s="163"/>
      <c r="O278" s="163"/>
      <c r="P278" s="163"/>
      <c r="Q278" s="299" t="str">
        <f>IFERROR(VLOOKUP(P278,'Código del Diagnóstico'!$A$3:$B$12426,2,0),"")</f>
        <v/>
      </c>
      <c r="R278" s="78"/>
      <c r="S278" s="163"/>
      <c r="T278" s="163"/>
    </row>
    <row r="279" spans="1:20" ht="14">
      <c r="A279" s="79"/>
      <c r="B279" s="297" t="str">
        <f>IFERROR(VLOOKUP(A279,'PER Sociodemografico'!A:L,2,0),"")</f>
        <v/>
      </c>
      <c r="C279" s="297" t="str">
        <f>IFERROR(VLOOKUP( A279,'PER Sociodemografico'!A:L,6,0),"")</f>
        <v/>
      </c>
      <c r="D279" s="297" t="str">
        <f>IFERROR(VLOOKUP(A279,'PER Sociodemografico'!A:L,9,0),"")</f>
        <v/>
      </c>
      <c r="E279" s="297" t="str">
        <f>IFERROR(VLOOKUP(A279,'PER Sociodemografico'!A:L,11,0),"")</f>
        <v/>
      </c>
      <c r="F279" s="297" t="str">
        <f>IFERROR(VLOOKUP(B279,'PER Sociodemografico'!B:M,9,0),"")</f>
        <v/>
      </c>
      <c r="G279" s="163"/>
      <c r="H279" s="163"/>
      <c r="I279" s="164"/>
      <c r="J279" s="298">
        <f>IF(AND(I279&lt;EL!$E$15,'caracterizacion EL'!I279&lt;&gt;0),1,0)</f>
        <v>0</v>
      </c>
      <c r="K279" s="298">
        <f>IF(AND(I279=EL!$E$15,'caracterizacion EL'!I279&lt;&gt;0),1,0)</f>
        <v>0</v>
      </c>
      <c r="L279" s="164"/>
      <c r="M279" s="163"/>
      <c r="N279" s="163"/>
      <c r="O279" s="163"/>
      <c r="P279" s="163"/>
      <c r="Q279" s="299" t="str">
        <f>IFERROR(VLOOKUP(P279,'Código del Diagnóstico'!$A$3:$B$12426,2,0),"")</f>
        <v/>
      </c>
      <c r="R279" s="78"/>
      <c r="S279" s="163"/>
      <c r="T279" s="163"/>
    </row>
    <row r="280" spans="1:20" ht="14">
      <c r="A280" s="79"/>
      <c r="B280" s="297" t="str">
        <f>IFERROR(VLOOKUP(A280,'PER Sociodemografico'!A:L,2,0),"")</f>
        <v/>
      </c>
      <c r="C280" s="297" t="str">
        <f>IFERROR(VLOOKUP( A280,'PER Sociodemografico'!A:L,6,0),"")</f>
        <v/>
      </c>
      <c r="D280" s="297" t="str">
        <f>IFERROR(VLOOKUP(A280,'PER Sociodemografico'!A:L,9,0),"")</f>
        <v/>
      </c>
      <c r="E280" s="297" t="str">
        <f>IFERROR(VLOOKUP(A280,'PER Sociodemografico'!A:L,11,0),"")</f>
        <v/>
      </c>
      <c r="F280" s="297" t="str">
        <f>IFERROR(VLOOKUP(B280,'PER Sociodemografico'!B:M,9,0),"")</f>
        <v/>
      </c>
      <c r="G280" s="163"/>
      <c r="H280" s="163"/>
      <c r="I280" s="164"/>
      <c r="J280" s="298">
        <f>IF(AND(I280&lt;EL!$E$15,'caracterizacion EL'!I280&lt;&gt;0),1,0)</f>
        <v>0</v>
      </c>
      <c r="K280" s="298">
        <f>IF(AND(I280=EL!$E$15,'caracterizacion EL'!I280&lt;&gt;0),1,0)</f>
        <v>0</v>
      </c>
      <c r="L280" s="164"/>
      <c r="M280" s="163"/>
      <c r="N280" s="163"/>
      <c r="O280" s="163"/>
      <c r="P280" s="163"/>
      <c r="Q280" s="299" t="str">
        <f>IFERROR(VLOOKUP(P280,'Código del Diagnóstico'!$A$3:$B$12426,2,0),"")</f>
        <v/>
      </c>
      <c r="R280" s="78"/>
      <c r="S280" s="163"/>
      <c r="T280" s="163"/>
    </row>
    <row r="281" spans="1:20" ht="14">
      <c r="A281" s="79"/>
      <c r="B281" s="297" t="str">
        <f>IFERROR(VLOOKUP(A281,'PER Sociodemografico'!A:L,2,0),"")</f>
        <v/>
      </c>
      <c r="C281" s="297" t="str">
        <f>IFERROR(VLOOKUP( A281,'PER Sociodemografico'!A:L,6,0),"")</f>
        <v/>
      </c>
      <c r="D281" s="297" t="str">
        <f>IFERROR(VLOOKUP(A281,'PER Sociodemografico'!A:L,9,0),"")</f>
        <v/>
      </c>
      <c r="E281" s="297" t="str">
        <f>IFERROR(VLOOKUP(A281,'PER Sociodemografico'!A:L,11,0),"")</f>
        <v/>
      </c>
      <c r="F281" s="297" t="str">
        <f>IFERROR(VLOOKUP(B281,'PER Sociodemografico'!B:M,9,0),"")</f>
        <v/>
      </c>
      <c r="G281" s="163"/>
      <c r="H281" s="163"/>
      <c r="I281" s="164"/>
      <c r="J281" s="298">
        <f>IF(AND(I281&lt;EL!$E$15,'caracterizacion EL'!I281&lt;&gt;0),1,0)</f>
        <v>0</v>
      </c>
      <c r="K281" s="298">
        <f>IF(AND(I281=EL!$E$15,'caracterizacion EL'!I281&lt;&gt;0),1,0)</f>
        <v>0</v>
      </c>
      <c r="L281" s="164"/>
      <c r="M281" s="163"/>
      <c r="N281" s="163"/>
      <c r="O281" s="163"/>
      <c r="P281" s="163"/>
      <c r="Q281" s="299" t="str">
        <f>IFERROR(VLOOKUP(P281,'Código del Diagnóstico'!$A$3:$B$12426,2,0),"")</f>
        <v/>
      </c>
      <c r="R281" s="78"/>
      <c r="S281" s="163"/>
      <c r="T281" s="163"/>
    </row>
    <row r="282" spans="1:20" ht="14">
      <c r="A282" s="79"/>
      <c r="B282" s="297" t="str">
        <f>IFERROR(VLOOKUP(A282,'PER Sociodemografico'!A:L,2,0),"")</f>
        <v/>
      </c>
      <c r="C282" s="297" t="str">
        <f>IFERROR(VLOOKUP( A282,'PER Sociodemografico'!A:L,6,0),"")</f>
        <v/>
      </c>
      <c r="D282" s="297" t="str">
        <f>IFERROR(VLOOKUP(A282,'PER Sociodemografico'!A:L,9,0),"")</f>
        <v/>
      </c>
      <c r="E282" s="297" t="str">
        <f>IFERROR(VLOOKUP(A282,'PER Sociodemografico'!A:L,11,0),"")</f>
        <v/>
      </c>
      <c r="F282" s="297" t="str">
        <f>IFERROR(VLOOKUP(B282,'PER Sociodemografico'!B:M,9,0),"")</f>
        <v/>
      </c>
      <c r="G282" s="163"/>
      <c r="H282" s="163"/>
      <c r="I282" s="164"/>
      <c r="J282" s="298">
        <f>IF(AND(I282&lt;EL!$E$15,'caracterizacion EL'!I282&lt;&gt;0),1,0)</f>
        <v>0</v>
      </c>
      <c r="K282" s="298">
        <f>IF(AND(I282=EL!$E$15,'caracterizacion EL'!I282&lt;&gt;0),1,0)</f>
        <v>0</v>
      </c>
      <c r="L282" s="164"/>
      <c r="M282" s="163"/>
      <c r="N282" s="163"/>
      <c r="O282" s="163"/>
      <c r="P282" s="163"/>
      <c r="Q282" s="299" t="str">
        <f>IFERROR(VLOOKUP(P282,'Código del Diagnóstico'!$A$3:$B$12426,2,0),"")</f>
        <v/>
      </c>
      <c r="R282" s="78"/>
      <c r="S282" s="163"/>
      <c r="T282" s="163"/>
    </row>
    <row r="283" spans="1:20" ht="14">
      <c r="A283" s="79"/>
      <c r="B283" s="297" t="str">
        <f>IFERROR(VLOOKUP(A283,'PER Sociodemografico'!A:L,2,0),"")</f>
        <v/>
      </c>
      <c r="C283" s="297" t="str">
        <f>IFERROR(VLOOKUP( A283,'PER Sociodemografico'!A:L,6,0),"")</f>
        <v/>
      </c>
      <c r="D283" s="297" t="str">
        <f>IFERROR(VLOOKUP(A283,'PER Sociodemografico'!A:L,9,0),"")</f>
        <v/>
      </c>
      <c r="E283" s="297" t="str">
        <f>IFERROR(VLOOKUP(A283,'PER Sociodemografico'!A:L,11,0),"")</f>
        <v/>
      </c>
      <c r="F283" s="297" t="str">
        <f>IFERROR(VLOOKUP(B283,'PER Sociodemografico'!B:M,9,0),"")</f>
        <v/>
      </c>
      <c r="G283" s="163"/>
      <c r="H283" s="163"/>
      <c r="I283" s="164"/>
      <c r="J283" s="298">
        <f>IF(AND(I283&lt;EL!$E$15,'caracterizacion EL'!I283&lt;&gt;0),1,0)</f>
        <v>0</v>
      </c>
      <c r="K283" s="298">
        <f>IF(AND(I283=EL!$E$15,'caracterizacion EL'!I283&lt;&gt;0),1,0)</f>
        <v>0</v>
      </c>
      <c r="L283" s="164"/>
      <c r="M283" s="163"/>
      <c r="N283" s="163"/>
      <c r="O283" s="163"/>
      <c r="P283" s="163"/>
      <c r="Q283" s="299" t="str">
        <f>IFERROR(VLOOKUP(P283,'Código del Diagnóstico'!$A$3:$B$12426,2,0),"")</f>
        <v/>
      </c>
      <c r="R283" s="78"/>
      <c r="S283" s="163"/>
      <c r="T283" s="163"/>
    </row>
    <row r="284" spans="1:20" ht="14">
      <c r="A284" s="79"/>
      <c r="B284" s="297" t="str">
        <f>IFERROR(VLOOKUP(A284,'PER Sociodemografico'!A:L,2,0),"")</f>
        <v/>
      </c>
      <c r="C284" s="297" t="str">
        <f>IFERROR(VLOOKUP( A284,'PER Sociodemografico'!A:L,6,0),"")</f>
        <v/>
      </c>
      <c r="D284" s="297" t="str">
        <f>IFERROR(VLOOKUP(A284,'PER Sociodemografico'!A:L,9,0),"")</f>
        <v/>
      </c>
      <c r="E284" s="297" t="str">
        <f>IFERROR(VLOOKUP(A284,'PER Sociodemografico'!A:L,11,0),"")</f>
        <v/>
      </c>
      <c r="F284" s="297" t="str">
        <f>IFERROR(VLOOKUP(B284,'PER Sociodemografico'!B:M,9,0),"")</f>
        <v/>
      </c>
      <c r="G284" s="163"/>
      <c r="H284" s="163"/>
      <c r="I284" s="164"/>
      <c r="J284" s="298">
        <f>IF(AND(I284&lt;EL!$E$15,'caracterizacion EL'!I284&lt;&gt;0),1,0)</f>
        <v>0</v>
      </c>
      <c r="K284" s="298">
        <f>IF(AND(I284=EL!$E$15,'caracterizacion EL'!I284&lt;&gt;0),1,0)</f>
        <v>0</v>
      </c>
      <c r="L284" s="164"/>
      <c r="M284" s="163"/>
      <c r="N284" s="163"/>
      <c r="O284" s="163"/>
      <c r="P284" s="163"/>
      <c r="Q284" s="299" t="str">
        <f>IFERROR(VLOOKUP(P284,'Código del Diagnóstico'!$A$3:$B$12426,2,0),"")</f>
        <v/>
      </c>
      <c r="R284" s="78"/>
      <c r="S284" s="163"/>
      <c r="T284" s="163"/>
    </row>
    <row r="285" spans="1:20" ht="14">
      <c r="A285" s="79"/>
      <c r="B285" s="297" t="str">
        <f>IFERROR(VLOOKUP(A285,'PER Sociodemografico'!A:L,2,0),"")</f>
        <v/>
      </c>
      <c r="C285" s="297" t="str">
        <f>IFERROR(VLOOKUP( A285,'PER Sociodemografico'!A:L,6,0),"")</f>
        <v/>
      </c>
      <c r="D285" s="297" t="str">
        <f>IFERROR(VLOOKUP(A285,'PER Sociodemografico'!A:L,9,0),"")</f>
        <v/>
      </c>
      <c r="E285" s="297" t="str">
        <f>IFERROR(VLOOKUP(A285,'PER Sociodemografico'!A:L,11,0),"")</f>
        <v/>
      </c>
      <c r="F285" s="297" t="str">
        <f>IFERROR(VLOOKUP(B285,'PER Sociodemografico'!B:M,9,0),"")</f>
        <v/>
      </c>
      <c r="G285" s="163"/>
      <c r="H285" s="163"/>
      <c r="I285" s="164"/>
      <c r="J285" s="298">
        <f>IF(AND(I285&lt;EL!$E$15,'caracterizacion EL'!I285&lt;&gt;0),1,0)</f>
        <v>0</v>
      </c>
      <c r="K285" s="298">
        <f>IF(AND(I285=EL!$E$15,'caracterizacion EL'!I285&lt;&gt;0),1,0)</f>
        <v>0</v>
      </c>
      <c r="L285" s="164"/>
      <c r="M285" s="163"/>
      <c r="N285" s="163"/>
      <c r="O285" s="163"/>
      <c r="P285" s="163"/>
      <c r="Q285" s="299" t="str">
        <f>IFERROR(VLOOKUP(P285,'Código del Diagnóstico'!$A$3:$B$12426,2,0),"")</f>
        <v/>
      </c>
      <c r="R285" s="78"/>
      <c r="S285" s="163"/>
      <c r="T285" s="163"/>
    </row>
    <row r="286" spans="1:20" ht="14">
      <c r="A286" s="79"/>
      <c r="B286" s="297" t="str">
        <f>IFERROR(VLOOKUP(A286,'PER Sociodemografico'!A:L,2,0),"")</f>
        <v/>
      </c>
      <c r="C286" s="297" t="str">
        <f>IFERROR(VLOOKUP( A286,'PER Sociodemografico'!A:L,6,0),"")</f>
        <v/>
      </c>
      <c r="D286" s="297" t="str">
        <f>IFERROR(VLOOKUP(A286,'PER Sociodemografico'!A:L,9,0),"")</f>
        <v/>
      </c>
      <c r="E286" s="297" t="str">
        <f>IFERROR(VLOOKUP(A286,'PER Sociodemografico'!A:L,11,0),"")</f>
        <v/>
      </c>
      <c r="F286" s="297" t="str">
        <f>IFERROR(VLOOKUP(B286,'PER Sociodemografico'!B:M,9,0),"")</f>
        <v/>
      </c>
      <c r="G286" s="163"/>
      <c r="H286" s="163"/>
      <c r="I286" s="164"/>
      <c r="J286" s="298">
        <f>IF(AND(I286&lt;EL!$E$15,'caracterizacion EL'!I286&lt;&gt;0),1,0)</f>
        <v>0</v>
      </c>
      <c r="K286" s="298">
        <f>IF(AND(I286=EL!$E$15,'caracterizacion EL'!I286&lt;&gt;0),1,0)</f>
        <v>0</v>
      </c>
      <c r="L286" s="164"/>
      <c r="M286" s="163"/>
      <c r="N286" s="163"/>
      <c r="O286" s="163"/>
      <c r="P286" s="163"/>
      <c r="Q286" s="299" t="str">
        <f>IFERROR(VLOOKUP(P286,'Código del Diagnóstico'!$A$3:$B$12426,2,0),"")</f>
        <v/>
      </c>
      <c r="R286" s="78"/>
      <c r="S286" s="163"/>
      <c r="T286" s="163"/>
    </row>
    <row r="287" spans="1:20" ht="14">
      <c r="A287" s="79"/>
      <c r="B287" s="297" t="str">
        <f>IFERROR(VLOOKUP(A287,'PER Sociodemografico'!A:L,2,0),"")</f>
        <v/>
      </c>
      <c r="C287" s="297" t="str">
        <f>IFERROR(VLOOKUP( A287,'PER Sociodemografico'!A:L,6,0),"")</f>
        <v/>
      </c>
      <c r="D287" s="297" t="str">
        <f>IFERROR(VLOOKUP(A287,'PER Sociodemografico'!A:L,9,0),"")</f>
        <v/>
      </c>
      <c r="E287" s="297" t="str">
        <f>IFERROR(VLOOKUP(A287,'PER Sociodemografico'!A:L,11,0),"")</f>
        <v/>
      </c>
      <c r="F287" s="297" t="str">
        <f>IFERROR(VLOOKUP(B287,'PER Sociodemografico'!B:M,9,0),"")</f>
        <v/>
      </c>
      <c r="G287" s="163"/>
      <c r="H287" s="163"/>
      <c r="I287" s="164"/>
      <c r="J287" s="298">
        <f>IF(AND(I287&lt;EL!$E$15,'caracterizacion EL'!I287&lt;&gt;0),1,0)</f>
        <v>0</v>
      </c>
      <c r="K287" s="298">
        <f>IF(AND(I287=EL!$E$15,'caracterizacion EL'!I287&lt;&gt;0),1,0)</f>
        <v>0</v>
      </c>
      <c r="L287" s="164"/>
      <c r="M287" s="163"/>
      <c r="N287" s="163"/>
      <c r="O287" s="163"/>
      <c r="P287" s="163"/>
      <c r="Q287" s="299" t="str">
        <f>IFERROR(VLOOKUP(P287,'Código del Diagnóstico'!$A$3:$B$12426,2,0),"")</f>
        <v/>
      </c>
      <c r="R287" s="78"/>
      <c r="S287" s="163"/>
      <c r="T287" s="163"/>
    </row>
    <row r="288" spans="1:20" ht="14">
      <c r="A288" s="79"/>
      <c r="B288" s="297" t="str">
        <f>IFERROR(VLOOKUP(A288,'PER Sociodemografico'!A:L,2,0),"")</f>
        <v/>
      </c>
      <c r="C288" s="297" t="str">
        <f>IFERROR(VLOOKUP( A288,'PER Sociodemografico'!A:L,6,0),"")</f>
        <v/>
      </c>
      <c r="D288" s="297" t="str">
        <f>IFERROR(VLOOKUP(A288,'PER Sociodemografico'!A:L,9,0),"")</f>
        <v/>
      </c>
      <c r="E288" s="297" t="str">
        <f>IFERROR(VLOOKUP(A288,'PER Sociodemografico'!A:L,11,0),"")</f>
        <v/>
      </c>
      <c r="F288" s="297" t="str">
        <f>IFERROR(VLOOKUP(B288,'PER Sociodemografico'!B:M,9,0),"")</f>
        <v/>
      </c>
      <c r="G288" s="163"/>
      <c r="H288" s="163"/>
      <c r="I288" s="164"/>
      <c r="J288" s="298">
        <f>IF(AND(I288&lt;EL!$E$15,'caracterizacion EL'!I288&lt;&gt;0),1,0)</f>
        <v>0</v>
      </c>
      <c r="K288" s="298">
        <f>IF(AND(I288=EL!$E$15,'caracterizacion EL'!I288&lt;&gt;0),1,0)</f>
        <v>0</v>
      </c>
      <c r="L288" s="164"/>
      <c r="M288" s="163"/>
      <c r="N288" s="163"/>
      <c r="O288" s="163"/>
      <c r="P288" s="163"/>
      <c r="Q288" s="299" t="str">
        <f>IFERROR(VLOOKUP(P288,'Código del Diagnóstico'!$A$3:$B$12426,2,0),"")</f>
        <v/>
      </c>
      <c r="R288" s="78"/>
      <c r="S288" s="163"/>
      <c r="T288" s="163"/>
    </row>
    <row r="289" spans="1:20" ht="14">
      <c r="A289" s="79"/>
      <c r="B289" s="297" t="str">
        <f>IFERROR(VLOOKUP(A289,'PER Sociodemografico'!A:L,2,0),"")</f>
        <v/>
      </c>
      <c r="C289" s="297" t="str">
        <f>IFERROR(VLOOKUP( A289,'PER Sociodemografico'!A:L,6,0),"")</f>
        <v/>
      </c>
      <c r="D289" s="297" t="str">
        <f>IFERROR(VLOOKUP(A289,'PER Sociodemografico'!A:L,9,0),"")</f>
        <v/>
      </c>
      <c r="E289" s="297" t="str">
        <f>IFERROR(VLOOKUP(A289,'PER Sociodemografico'!A:L,11,0),"")</f>
        <v/>
      </c>
      <c r="F289" s="297" t="str">
        <f>IFERROR(VLOOKUP(B289,'PER Sociodemografico'!B:M,9,0),"")</f>
        <v/>
      </c>
      <c r="G289" s="163"/>
      <c r="H289" s="163"/>
      <c r="I289" s="164"/>
      <c r="J289" s="298">
        <f>IF(AND(I289&lt;EL!$E$15,'caracterizacion EL'!I289&lt;&gt;0),1,0)</f>
        <v>0</v>
      </c>
      <c r="K289" s="298">
        <f>IF(AND(I289=EL!$E$15,'caracterizacion EL'!I289&lt;&gt;0),1,0)</f>
        <v>0</v>
      </c>
      <c r="L289" s="164"/>
      <c r="M289" s="163"/>
      <c r="N289" s="163"/>
      <c r="O289" s="163"/>
      <c r="P289" s="163"/>
      <c r="Q289" s="299" t="str">
        <f>IFERROR(VLOOKUP(P289,'Código del Diagnóstico'!$A$3:$B$12426,2,0),"")</f>
        <v/>
      </c>
      <c r="R289" s="78"/>
      <c r="S289" s="163"/>
      <c r="T289" s="163"/>
    </row>
    <row r="290" spans="1:20" ht="14">
      <c r="A290" s="79"/>
      <c r="B290" s="297" t="str">
        <f>IFERROR(VLOOKUP(A290,'PER Sociodemografico'!A:L,2,0),"")</f>
        <v/>
      </c>
      <c r="C290" s="297" t="str">
        <f>IFERROR(VLOOKUP( A290,'PER Sociodemografico'!A:L,6,0),"")</f>
        <v/>
      </c>
      <c r="D290" s="297" t="str">
        <f>IFERROR(VLOOKUP(A290,'PER Sociodemografico'!A:L,9,0),"")</f>
        <v/>
      </c>
      <c r="E290" s="297" t="str">
        <f>IFERROR(VLOOKUP(A290,'PER Sociodemografico'!A:L,11,0),"")</f>
        <v/>
      </c>
      <c r="F290" s="297" t="str">
        <f>IFERROR(VLOOKUP(B290,'PER Sociodemografico'!B:M,9,0),"")</f>
        <v/>
      </c>
      <c r="G290" s="163"/>
      <c r="H290" s="163"/>
      <c r="I290" s="164"/>
      <c r="J290" s="298">
        <f>IF(AND(I290&lt;EL!$E$15,'caracterizacion EL'!I290&lt;&gt;0),1,0)</f>
        <v>0</v>
      </c>
      <c r="K290" s="298">
        <f>IF(AND(I290=EL!$E$15,'caracterizacion EL'!I290&lt;&gt;0),1,0)</f>
        <v>0</v>
      </c>
      <c r="L290" s="164"/>
      <c r="M290" s="163"/>
      <c r="N290" s="163"/>
      <c r="O290" s="163"/>
      <c r="P290" s="163"/>
      <c r="Q290" s="299" t="str">
        <f>IFERROR(VLOOKUP(P290,'Código del Diagnóstico'!$A$3:$B$12426,2,0),"")</f>
        <v/>
      </c>
      <c r="R290" s="78"/>
      <c r="S290" s="163"/>
      <c r="T290" s="163"/>
    </row>
    <row r="291" spans="1:20" ht="14">
      <c r="A291" s="79"/>
      <c r="B291" s="297" t="str">
        <f>IFERROR(VLOOKUP(A291,'PER Sociodemografico'!A:L,2,0),"")</f>
        <v/>
      </c>
      <c r="C291" s="297" t="str">
        <f>IFERROR(VLOOKUP( A291,'PER Sociodemografico'!A:L,6,0),"")</f>
        <v/>
      </c>
      <c r="D291" s="297" t="str">
        <f>IFERROR(VLOOKUP(A291,'PER Sociodemografico'!A:L,9,0),"")</f>
        <v/>
      </c>
      <c r="E291" s="297" t="str">
        <f>IFERROR(VLOOKUP(A291,'PER Sociodemografico'!A:L,11,0),"")</f>
        <v/>
      </c>
      <c r="F291" s="297" t="str">
        <f>IFERROR(VLOOKUP(B291,'PER Sociodemografico'!B:M,9,0),"")</f>
        <v/>
      </c>
      <c r="G291" s="163"/>
      <c r="H291" s="163"/>
      <c r="I291" s="164"/>
      <c r="J291" s="298">
        <f>IF(AND(I291&lt;EL!$E$15,'caracterizacion EL'!I291&lt;&gt;0),1,0)</f>
        <v>0</v>
      </c>
      <c r="K291" s="298">
        <f>IF(AND(I291=EL!$E$15,'caracterizacion EL'!I291&lt;&gt;0),1,0)</f>
        <v>0</v>
      </c>
      <c r="L291" s="164"/>
      <c r="M291" s="163"/>
      <c r="N291" s="163"/>
      <c r="O291" s="163"/>
      <c r="P291" s="163"/>
      <c r="Q291" s="299" t="str">
        <f>IFERROR(VLOOKUP(P291,'Código del Diagnóstico'!$A$3:$B$12426,2,0),"")</f>
        <v/>
      </c>
      <c r="R291" s="78"/>
      <c r="S291" s="163"/>
      <c r="T291" s="163"/>
    </row>
    <row r="292" spans="1:20" ht="14">
      <c r="A292" s="79"/>
      <c r="B292" s="297" t="str">
        <f>IFERROR(VLOOKUP(A292,'PER Sociodemografico'!A:L,2,0),"")</f>
        <v/>
      </c>
      <c r="C292" s="297" t="str">
        <f>IFERROR(VLOOKUP( A292,'PER Sociodemografico'!A:L,6,0),"")</f>
        <v/>
      </c>
      <c r="D292" s="297" t="str">
        <f>IFERROR(VLOOKUP(A292,'PER Sociodemografico'!A:L,9,0),"")</f>
        <v/>
      </c>
      <c r="E292" s="297" t="str">
        <f>IFERROR(VLOOKUP(A292,'PER Sociodemografico'!A:L,11,0),"")</f>
        <v/>
      </c>
      <c r="F292" s="297" t="str">
        <f>IFERROR(VLOOKUP(B292,'PER Sociodemografico'!B:M,9,0),"")</f>
        <v/>
      </c>
      <c r="G292" s="163"/>
      <c r="H292" s="163"/>
      <c r="I292" s="164"/>
      <c r="J292" s="298">
        <f>IF(AND(I292&lt;EL!$E$15,'caracterizacion EL'!I292&lt;&gt;0),1,0)</f>
        <v>0</v>
      </c>
      <c r="K292" s="298">
        <f>IF(AND(I292=EL!$E$15,'caracterizacion EL'!I292&lt;&gt;0),1,0)</f>
        <v>0</v>
      </c>
      <c r="L292" s="164"/>
      <c r="M292" s="163"/>
      <c r="N292" s="163"/>
      <c r="O292" s="163"/>
      <c r="P292" s="163"/>
      <c r="Q292" s="299" t="str">
        <f>IFERROR(VLOOKUP(P292,'Código del Diagnóstico'!$A$3:$B$12426,2,0),"")</f>
        <v/>
      </c>
      <c r="R292" s="78"/>
      <c r="S292" s="163"/>
      <c r="T292" s="163"/>
    </row>
    <row r="293" spans="1:20" ht="14">
      <c r="A293" s="79"/>
      <c r="B293" s="297" t="str">
        <f>IFERROR(VLOOKUP(A293,'PER Sociodemografico'!A:L,2,0),"")</f>
        <v/>
      </c>
      <c r="C293" s="297" t="str">
        <f>IFERROR(VLOOKUP( A293,'PER Sociodemografico'!A:L,6,0),"")</f>
        <v/>
      </c>
      <c r="D293" s="297" t="str">
        <f>IFERROR(VLOOKUP(A293,'PER Sociodemografico'!A:L,9,0),"")</f>
        <v/>
      </c>
      <c r="E293" s="297" t="str">
        <f>IFERROR(VLOOKUP(A293,'PER Sociodemografico'!A:L,11,0),"")</f>
        <v/>
      </c>
      <c r="F293" s="297" t="str">
        <f>IFERROR(VLOOKUP(B293,'PER Sociodemografico'!B:M,9,0),"")</f>
        <v/>
      </c>
      <c r="G293" s="163"/>
      <c r="H293" s="163"/>
      <c r="I293" s="164"/>
      <c r="J293" s="298">
        <f>IF(AND(I293&lt;EL!$E$15,'caracterizacion EL'!I293&lt;&gt;0),1,0)</f>
        <v>0</v>
      </c>
      <c r="K293" s="298">
        <f>IF(AND(I293=EL!$E$15,'caracterizacion EL'!I293&lt;&gt;0),1,0)</f>
        <v>0</v>
      </c>
      <c r="L293" s="164"/>
      <c r="M293" s="163"/>
      <c r="N293" s="163"/>
      <c r="O293" s="163"/>
      <c r="P293" s="163"/>
      <c r="Q293" s="299" t="str">
        <f>IFERROR(VLOOKUP(P293,'Código del Diagnóstico'!$A$3:$B$12426,2,0),"")</f>
        <v/>
      </c>
      <c r="R293" s="78"/>
      <c r="S293" s="163"/>
      <c r="T293" s="163"/>
    </row>
    <row r="294" spans="1:20" ht="14">
      <c r="A294" s="79"/>
      <c r="B294" s="297" t="str">
        <f>IFERROR(VLOOKUP(A294,'PER Sociodemografico'!A:L,2,0),"")</f>
        <v/>
      </c>
      <c r="C294" s="297" t="str">
        <f>IFERROR(VLOOKUP( A294,'PER Sociodemografico'!A:L,6,0),"")</f>
        <v/>
      </c>
      <c r="D294" s="297" t="str">
        <f>IFERROR(VLOOKUP(A294,'PER Sociodemografico'!A:L,9,0),"")</f>
        <v/>
      </c>
      <c r="E294" s="297" t="str">
        <f>IFERROR(VLOOKUP(A294,'PER Sociodemografico'!A:L,11,0),"")</f>
        <v/>
      </c>
      <c r="F294" s="297" t="str">
        <f>IFERROR(VLOOKUP(B294,'PER Sociodemografico'!B:M,9,0),"")</f>
        <v/>
      </c>
      <c r="G294" s="163"/>
      <c r="H294" s="163"/>
      <c r="I294" s="164"/>
      <c r="J294" s="298">
        <f>IF(AND(I294&lt;EL!$E$15,'caracterizacion EL'!I294&lt;&gt;0),1,0)</f>
        <v>0</v>
      </c>
      <c r="K294" s="298">
        <f>IF(AND(I294=EL!$E$15,'caracterizacion EL'!I294&lt;&gt;0),1,0)</f>
        <v>0</v>
      </c>
      <c r="L294" s="164"/>
      <c r="M294" s="163"/>
      <c r="N294" s="163"/>
      <c r="O294" s="163"/>
      <c r="P294" s="163"/>
      <c r="Q294" s="299" t="str">
        <f>IFERROR(VLOOKUP(P294,'Código del Diagnóstico'!$A$3:$B$12426,2,0),"")</f>
        <v/>
      </c>
      <c r="R294" s="78"/>
      <c r="S294" s="163"/>
      <c r="T294" s="163"/>
    </row>
    <row r="295" spans="1:20" ht="14">
      <c r="A295" s="79"/>
      <c r="B295" s="297" t="str">
        <f>IFERROR(VLOOKUP(A295,'PER Sociodemografico'!A:L,2,0),"")</f>
        <v/>
      </c>
      <c r="C295" s="297" t="str">
        <f>IFERROR(VLOOKUP( A295,'PER Sociodemografico'!A:L,6,0),"")</f>
        <v/>
      </c>
      <c r="D295" s="297" t="str">
        <f>IFERROR(VLOOKUP(A295,'PER Sociodemografico'!A:L,9,0),"")</f>
        <v/>
      </c>
      <c r="E295" s="297" t="str">
        <f>IFERROR(VLOOKUP(A295,'PER Sociodemografico'!A:L,11,0),"")</f>
        <v/>
      </c>
      <c r="F295" s="297" t="str">
        <f>IFERROR(VLOOKUP(B295,'PER Sociodemografico'!B:M,9,0),"")</f>
        <v/>
      </c>
      <c r="G295" s="163"/>
      <c r="H295" s="163"/>
      <c r="I295" s="164"/>
      <c r="J295" s="298">
        <f>IF(AND(I295&lt;EL!$E$15,'caracterizacion EL'!I295&lt;&gt;0),1,0)</f>
        <v>0</v>
      </c>
      <c r="K295" s="298">
        <f>IF(AND(I295=EL!$E$15,'caracterizacion EL'!I295&lt;&gt;0),1,0)</f>
        <v>0</v>
      </c>
      <c r="L295" s="164"/>
      <c r="M295" s="163"/>
      <c r="N295" s="163"/>
      <c r="O295" s="163"/>
      <c r="P295" s="163"/>
      <c r="Q295" s="299" t="str">
        <f>IFERROR(VLOOKUP(P295,'Código del Diagnóstico'!$A$3:$B$12426,2,0),"")</f>
        <v/>
      </c>
      <c r="R295" s="78"/>
      <c r="S295" s="163"/>
      <c r="T295" s="163"/>
    </row>
    <row r="296" spans="1:20" ht="14">
      <c r="A296" s="79"/>
      <c r="B296" s="297" t="str">
        <f>IFERROR(VLOOKUP(A296,'PER Sociodemografico'!A:L,2,0),"")</f>
        <v/>
      </c>
      <c r="C296" s="297" t="str">
        <f>IFERROR(VLOOKUP( A296,'PER Sociodemografico'!A:L,6,0),"")</f>
        <v/>
      </c>
      <c r="D296" s="297" t="str">
        <f>IFERROR(VLOOKUP(A296,'PER Sociodemografico'!A:L,9,0),"")</f>
        <v/>
      </c>
      <c r="E296" s="297" t="str">
        <f>IFERROR(VLOOKUP(A296,'PER Sociodemografico'!A:L,11,0),"")</f>
        <v/>
      </c>
      <c r="F296" s="297" t="str">
        <f>IFERROR(VLOOKUP(B296,'PER Sociodemografico'!B:M,9,0),"")</f>
        <v/>
      </c>
      <c r="G296" s="163"/>
      <c r="H296" s="163"/>
      <c r="I296" s="164"/>
      <c r="J296" s="298">
        <f>IF(AND(I296&lt;EL!$E$15,'caracterizacion EL'!I296&lt;&gt;0),1,0)</f>
        <v>0</v>
      </c>
      <c r="K296" s="298">
        <f>IF(AND(I296=EL!$E$15,'caracterizacion EL'!I296&lt;&gt;0),1,0)</f>
        <v>0</v>
      </c>
      <c r="L296" s="164"/>
      <c r="M296" s="163"/>
      <c r="N296" s="163"/>
      <c r="O296" s="163"/>
      <c r="P296" s="163"/>
      <c r="Q296" s="299" t="str">
        <f>IFERROR(VLOOKUP(P296,'Código del Diagnóstico'!$A$3:$B$12426,2,0),"")</f>
        <v/>
      </c>
      <c r="R296" s="78"/>
      <c r="S296" s="163"/>
      <c r="T296" s="163"/>
    </row>
    <row r="297" spans="1:20" ht="14">
      <c r="A297" s="79"/>
      <c r="B297" s="297" t="str">
        <f>IFERROR(VLOOKUP(A297,'PER Sociodemografico'!A:L,2,0),"")</f>
        <v/>
      </c>
      <c r="C297" s="297" t="str">
        <f>IFERROR(VLOOKUP( A297,'PER Sociodemografico'!A:L,6,0),"")</f>
        <v/>
      </c>
      <c r="D297" s="297" t="str">
        <f>IFERROR(VLOOKUP(A297,'PER Sociodemografico'!A:L,9,0),"")</f>
        <v/>
      </c>
      <c r="E297" s="297" t="str">
        <f>IFERROR(VLOOKUP(A297,'PER Sociodemografico'!A:L,11,0),"")</f>
        <v/>
      </c>
      <c r="F297" s="297" t="str">
        <f>IFERROR(VLOOKUP(B297,'PER Sociodemografico'!B:M,9,0),"")</f>
        <v/>
      </c>
      <c r="G297" s="163"/>
      <c r="H297" s="163"/>
      <c r="I297" s="164"/>
      <c r="J297" s="298">
        <f>IF(AND(I297&lt;EL!$E$15,'caracterizacion EL'!I297&lt;&gt;0),1,0)</f>
        <v>0</v>
      </c>
      <c r="K297" s="298">
        <f>IF(AND(I297=EL!$E$15,'caracterizacion EL'!I297&lt;&gt;0),1,0)</f>
        <v>0</v>
      </c>
      <c r="L297" s="164"/>
      <c r="M297" s="163"/>
      <c r="N297" s="163"/>
      <c r="O297" s="163"/>
      <c r="P297" s="163"/>
      <c r="Q297" s="299" t="str">
        <f>IFERROR(VLOOKUP(P297,'Código del Diagnóstico'!$A$3:$B$12426,2,0),"")</f>
        <v/>
      </c>
      <c r="R297" s="78"/>
      <c r="S297" s="163"/>
      <c r="T297" s="163"/>
    </row>
    <row r="298" spans="1:20" ht="14">
      <c r="A298" s="79"/>
      <c r="B298" s="297" t="str">
        <f>IFERROR(VLOOKUP(A298,'PER Sociodemografico'!A:L,2,0),"")</f>
        <v/>
      </c>
      <c r="C298" s="297" t="str">
        <f>IFERROR(VLOOKUP( A298,'PER Sociodemografico'!A:L,6,0),"")</f>
        <v/>
      </c>
      <c r="D298" s="297" t="str">
        <f>IFERROR(VLOOKUP(A298,'PER Sociodemografico'!A:L,9,0),"")</f>
        <v/>
      </c>
      <c r="E298" s="297" t="str">
        <f>IFERROR(VLOOKUP(A298,'PER Sociodemografico'!A:L,11,0),"")</f>
        <v/>
      </c>
      <c r="F298" s="297" t="str">
        <f>IFERROR(VLOOKUP(B298,'PER Sociodemografico'!B:M,9,0),"")</f>
        <v/>
      </c>
      <c r="G298" s="163"/>
      <c r="H298" s="163"/>
      <c r="I298" s="164"/>
      <c r="J298" s="298">
        <f>IF(AND(I298&lt;EL!$E$15,'caracterizacion EL'!I298&lt;&gt;0),1,0)</f>
        <v>0</v>
      </c>
      <c r="K298" s="298">
        <f>IF(AND(I298=EL!$E$15,'caracterizacion EL'!I298&lt;&gt;0),1,0)</f>
        <v>0</v>
      </c>
      <c r="L298" s="164"/>
      <c r="M298" s="163"/>
      <c r="N298" s="163"/>
      <c r="O298" s="163"/>
      <c r="P298" s="163"/>
      <c r="Q298" s="299" t="str">
        <f>IFERROR(VLOOKUP(P298,'Código del Diagnóstico'!$A$3:$B$12426,2,0),"")</f>
        <v/>
      </c>
      <c r="R298" s="78"/>
      <c r="S298" s="163"/>
      <c r="T298" s="163"/>
    </row>
    <row r="299" spans="1:20" ht="14">
      <c r="A299" s="79"/>
      <c r="B299" s="297" t="str">
        <f>IFERROR(VLOOKUP(A299,'PER Sociodemografico'!A:L,2,0),"")</f>
        <v/>
      </c>
      <c r="C299" s="297" t="str">
        <f>IFERROR(VLOOKUP( A299,'PER Sociodemografico'!A:L,6,0),"")</f>
        <v/>
      </c>
      <c r="D299" s="297" t="str">
        <f>IFERROR(VLOOKUP(A299,'PER Sociodemografico'!A:L,9,0),"")</f>
        <v/>
      </c>
      <c r="E299" s="297" t="str">
        <f>IFERROR(VLOOKUP(A299,'PER Sociodemografico'!A:L,11,0),"")</f>
        <v/>
      </c>
      <c r="F299" s="297" t="str">
        <f>IFERROR(VLOOKUP(B299,'PER Sociodemografico'!B:M,9,0),"")</f>
        <v/>
      </c>
      <c r="G299" s="163"/>
      <c r="H299" s="163"/>
      <c r="I299" s="164"/>
      <c r="J299" s="298">
        <f>IF(AND(I299&lt;EL!$E$15,'caracterizacion EL'!I299&lt;&gt;0),1,0)</f>
        <v>0</v>
      </c>
      <c r="K299" s="298">
        <f>IF(AND(I299=EL!$E$15,'caracterizacion EL'!I299&lt;&gt;0),1,0)</f>
        <v>0</v>
      </c>
      <c r="L299" s="164"/>
      <c r="M299" s="163"/>
      <c r="N299" s="163"/>
      <c r="O299" s="163"/>
      <c r="P299" s="163"/>
      <c r="Q299" s="299" t="str">
        <f>IFERROR(VLOOKUP(P299,'Código del Diagnóstico'!$A$3:$B$12426,2,0),"")</f>
        <v/>
      </c>
      <c r="R299" s="78"/>
      <c r="S299" s="163"/>
      <c r="T299" s="163"/>
    </row>
    <row r="300" spans="1:20" ht="14">
      <c r="A300" s="79"/>
      <c r="B300" s="297" t="str">
        <f>IFERROR(VLOOKUP(A300,'PER Sociodemografico'!A:L,2,0),"")</f>
        <v/>
      </c>
      <c r="C300" s="297" t="str">
        <f>IFERROR(VLOOKUP( A300,'PER Sociodemografico'!A:L,6,0),"")</f>
        <v/>
      </c>
      <c r="D300" s="297" t="str">
        <f>IFERROR(VLOOKUP(A300,'PER Sociodemografico'!A:L,9,0),"")</f>
        <v/>
      </c>
      <c r="E300" s="297" t="str">
        <f>IFERROR(VLOOKUP(A300,'PER Sociodemografico'!A:L,11,0),"")</f>
        <v/>
      </c>
      <c r="F300" s="297" t="str">
        <f>IFERROR(VLOOKUP(B300,'PER Sociodemografico'!B:M,9,0),"")</f>
        <v/>
      </c>
      <c r="G300" s="163"/>
      <c r="H300" s="163"/>
      <c r="I300" s="164"/>
      <c r="J300" s="298">
        <f>IF(AND(I300&lt;EL!$E$15,'caracterizacion EL'!I300&lt;&gt;0),1,0)</f>
        <v>0</v>
      </c>
      <c r="K300" s="298">
        <f>IF(AND(I300=EL!$E$15,'caracterizacion EL'!I300&lt;&gt;0),1,0)</f>
        <v>0</v>
      </c>
      <c r="L300" s="164"/>
      <c r="M300" s="163"/>
      <c r="N300" s="163"/>
      <c r="O300" s="163"/>
      <c r="P300" s="163"/>
      <c r="Q300" s="299" t="str">
        <f>IFERROR(VLOOKUP(P300,'Código del Diagnóstico'!$A$3:$B$12426,2,0),"")</f>
        <v/>
      </c>
      <c r="R300" s="78"/>
      <c r="S300" s="163"/>
      <c r="T300" s="163"/>
    </row>
    <row r="301" spans="1:20" ht="14">
      <c r="A301" s="79"/>
      <c r="B301" s="297" t="str">
        <f>IFERROR(VLOOKUP(A301,'PER Sociodemografico'!A:L,2,0),"")</f>
        <v/>
      </c>
      <c r="C301" s="297" t="str">
        <f>IFERROR(VLOOKUP( A301,'PER Sociodemografico'!A:L,6,0),"")</f>
        <v/>
      </c>
      <c r="D301" s="297" t="str">
        <f>IFERROR(VLOOKUP(A301,'PER Sociodemografico'!A:L,9,0),"")</f>
        <v/>
      </c>
      <c r="E301" s="297" t="str">
        <f>IFERROR(VLOOKUP(A301,'PER Sociodemografico'!A:L,11,0),"")</f>
        <v/>
      </c>
      <c r="F301" s="297" t="str">
        <f>IFERROR(VLOOKUP(B301,'PER Sociodemografico'!B:M,9,0),"")</f>
        <v/>
      </c>
      <c r="G301" s="163"/>
      <c r="H301" s="163"/>
      <c r="I301" s="164"/>
      <c r="J301" s="298">
        <f>IF(AND(I301&lt;EL!$E$15,'caracterizacion EL'!I301&lt;&gt;0),1,0)</f>
        <v>0</v>
      </c>
      <c r="K301" s="298">
        <f>IF(AND(I301=EL!$E$15,'caracterizacion EL'!I301&lt;&gt;0),1,0)</f>
        <v>0</v>
      </c>
      <c r="L301" s="164"/>
      <c r="M301" s="163"/>
      <c r="N301" s="163"/>
      <c r="O301" s="163"/>
      <c r="P301" s="163"/>
      <c r="Q301" s="299" t="str">
        <f>IFERROR(VLOOKUP(P301,'Código del Diagnóstico'!$A$3:$B$12426,2,0),"")</f>
        <v/>
      </c>
      <c r="R301" s="78"/>
      <c r="S301" s="163"/>
      <c r="T301" s="163"/>
    </row>
    <row r="302" spans="1:20" ht="14">
      <c r="A302" s="79"/>
      <c r="B302" s="297" t="str">
        <f>IFERROR(VLOOKUP(A302,'PER Sociodemografico'!A:L,2,0),"")</f>
        <v/>
      </c>
      <c r="C302" s="297" t="str">
        <f>IFERROR(VLOOKUP( A302,'PER Sociodemografico'!A:L,6,0),"")</f>
        <v/>
      </c>
      <c r="D302" s="297" t="str">
        <f>IFERROR(VLOOKUP(A302,'PER Sociodemografico'!A:L,9,0),"")</f>
        <v/>
      </c>
      <c r="E302" s="297" t="str">
        <f>IFERROR(VLOOKUP(A302,'PER Sociodemografico'!A:L,11,0),"")</f>
        <v/>
      </c>
      <c r="F302" s="297" t="str">
        <f>IFERROR(VLOOKUP(B302,'PER Sociodemografico'!B:M,9,0),"")</f>
        <v/>
      </c>
      <c r="G302" s="163"/>
      <c r="H302" s="163"/>
      <c r="I302" s="164"/>
      <c r="J302" s="298">
        <f>IF(AND(I302&lt;EL!$E$15,'caracterizacion EL'!I302&lt;&gt;0),1,0)</f>
        <v>0</v>
      </c>
      <c r="K302" s="298">
        <f>IF(AND(I302=EL!$E$15,'caracterizacion EL'!I302&lt;&gt;0),1,0)</f>
        <v>0</v>
      </c>
      <c r="L302" s="164"/>
      <c r="M302" s="163"/>
      <c r="N302" s="163"/>
      <c r="O302" s="163"/>
      <c r="P302" s="163"/>
      <c r="Q302" s="299" t="str">
        <f>IFERROR(VLOOKUP(P302,'Código del Diagnóstico'!$A$3:$B$12426,2,0),"")</f>
        <v/>
      </c>
      <c r="R302" s="78"/>
      <c r="S302" s="163"/>
      <c r="T302" s="163"/>
    </row>
    <row r="303" spans="1:20" ht="14">
      <c r="A303" s="79"/>
      <c r="B303" s="297" t="str">
        <f>IFERROR(VLOOKUP(A303,'PER Sociodemografico'!A:L,2,0),"")</f>
        <v/>
      </c>
      <c r="C303" s="297" t="str">
        <f>IFERROR(VLOOKUP( A303,'PER Sociodemografico'!A:L,6,0),"")</f>
        <v/>
      </c>
      <c r="D303" s="297" t="str">
        <f>IFERROR(VLOOKUP(A303,'PER Sociodemografico'!A:L,9,0),"")</f>
        <v/>
      </c>
      <c r="E303" s="297" t="str">
        <f>IFERROR(VLOOKUP(A303,'PER Sociodemografico'!A:L,11,0),"")</f>
        <v/>
      </c>
      <c r="F303" s="297" t="str">
        <f>IFERROR(VLOOKUP(B303,'PER Sociodemografico'!B:M,9,0),"")</f>
        <v/>
      </c>
      <c r="G303" s="163"/>
      <c r="H303" s="163"/>
      <c r="I303" s="164"/>
      <c r="J303" s="298">
        <f>IF(AND(I303&lt;EL!$E$15,'caracterizacion EL'!I303&lt;&gt;0),1,0)</f>
        <v>0</v>
      </c>
      <c r="K303" s="298">
        <f>IF(AND(I303=EL!$E$15,'caracterizacion EL'!I303&lt;&gt;0),1,0)</f>
        <v>0</v>
      </c>
      <c r="L303" s="164"/>
      <c r="M303" s="163"/>
      <c r="N303" s="163"/>
      <c r="O303" s="163"/>
      <c r="P303" s="163"/>
      <c r="Q303" s="299" t="str">
        <f>IFERROR(VLOOKUP(P303,'Código del Diagnóstico'!$A$3:$B$12426,2,0),"")</f>
        <v/>
      </c>
      <c r="R303" s="78"/>
      <c r="S303" s="163"/>
      <c r="T303" s="163"/>
    </row>
    <row r="304" spans="1:20" ht="14">
      <c r="A304" s="79"/>
      <c r="B304" s="297" t="str">
        <f>IFERROR(VLOOKUP(A304,'PER Sociodemografico'!A:L,2,0),"")</f>
        <v/>
      </c>
      <c r="C304" s="297" t="str">
        <f>IFERROR(VLOOKUP( A304,'PER Sociodemografico'!A:L,6,0),"")</f>
        <v/>
      </c>
      <c r="D304" s="297" t="str">
        <f>IFERROR(VLOOKUP(A304,'PER Sociodemografico'!A:L,9,0),"")</f>
        <v/>
      </c>
      <c r="E304" s="297" t="str">
        <f>IFERROR(VLOOKUP(A304,'PER Sociodemografico'!A:L,11,0),"")</f>
        <v/>
      </c>
      <c r="F304" s="297" t="str">
        <f>IFERROR(VLOOKUP(B304,'PER Sociodemografico'!B:M,9,0),"")</f>
        <v/>
      </c>
      <c r="G304" s="163"/>
      <c r="H304" s="163"/>
      <c r="I304" s="164"/>
      <c r="J304" s="298">
        <f>IF(AND(I304&lt;EL!$E$15,'caracterizacion EL'!I304&lt;&gt;0),1,0)</f>
        <v>0</v>
      </c>
      <c r="K304" s="298">
        <f>IF(AND(I304=EL!$E$15,'caracterizacion EL'!I304&lt;&gt;0),1,0)</f>
        <v>0</v>
      </c>
      <c r="L304" s="164"/>
      <c r="M304" s="163"/>
      <c r="N304" s="163"/>
      <c r="O304" s="163"/>
      <c r="P304" s="163"/>
      <c r="Q304" s="299" t="str">
        <f>IFERROR(VLOOKUP(P304,'Código del Diagnóstico'!$A$3:$B$12426,2,0),"")</f>
        <v/>
      </c>
      <c r="R304" s="78"/>
      <c r="S304" s="163"/>
      <c r="T304" s="163"/>
    </row>
    <row r="305" spans="1:20" ht="14">
      <c r="A305" s="79"/>
      <c r="B305" s="297" t="str">
        <f>IFERROR(VLOOKUP(A305,'PER Sociodemografico'!A:L,2,0),"")</f>
        <v/>
      </c>
      <c r="C305" s="297" t="str">
        <f>IFERROR(VLOOKUP( A305,'PER Sociodemografico'!A:L,6,0),"")</f>
        <v/>
      </c>
      <c r="D305" s="297" t="str">
        <f>IFERROR(VLOOKUP(A305,'PER Sociodemografico'!A:L,9,0),"")</f>
        <v/>
      </c>
      <c r="E305" s="297" t="str">
        <f>IFERROR(VLOOKUP(A305,'PER Sociodemografico'!A:L,11,0),"")</f>
        <v/>
      </c>
      <c r="F305" s="297" t="str">
        <f>IFERROR(VLOOKUP(B305,'PER Sociodemografico'!B:M,9,0),"")</f>
        <v/>
      </c>
      <c r="G305" s="163"/>
      <c r="H305" s="163"/>
      <c r="I305" s="164"/>
      <c r="J305" s="298">
        <f>IF(AND(I305&lt;EL!$E$15,'caracterizacion EL'!I305&lt;&gt;0),1,0)</f>
        <v>0</v>
      </c>
      <c r="K305" s="298">
        <f>IF(AND(I305=EL!$E$15,'caracterizacion EL'!I305&lt;&gt;0),1,0)</f>
        <v>0</v>
      </c>
      <c r="L305" s="164"/>
      <c r="M305" s="163"/>
      <c r="N305" s="163"/>
      <c r="O305" s="163"/>
      <c r="P305" s="163"/>
      <c r="Q305" s="299" t="str">
        <f>IFERROR(VLOOKUP(P305,'Código del Diagnóstico'!$A$3:$B$12426,2,0),"")</f>
        <v/>
      </c>
      <c r="R305" s="78"/>
      <c r="S305" s="163"/>
      <c r="T305" s="163"/>
    </row>
    <row r="306" spans="1:20" ht="14">
      <c r="A306" s="79"/>
      <c r="B306" s="297" t="str">
        <f>IFERROR(VLOOKUP(A306,'PER Sociodemografico'!A:L,2,0),"")</f>
        <v/>
      </c>
      <c r="C306" s="297" t="str">
        <f>IFERROR(VLOOKUP( A306,'PER Sociodemografico'!A:L,6,0),"")</f>
        <v/>
      </c>
      <c r="D306" s="297" t="str">
        <f>IFERROR(VLOOKUP(A306,'PER Sociodemografico'!A:L,9,0),"")</f>
        <v/>
      </c>
      <c r="E306" s="297" t="str">
        <f>IFERROR(VLOOKUP(A306,'PER Sociodemografico'!A:L,11,0),"")</f>
        <v/>
      </c>
      <c r="F306" s="297" t="str">
        <f>IFERROR(VLOOKUP(B306,'PER Sociodemografico'!B:M,9,0),"")</f>
        <v/>
      </c>
      <c r="G306" s="163"/>
      <c r="H306" s="163"/>
      <c r="I306" s="164"/>
      <c r="J306" s="298">
        <f>IF(AND(I306&lt;EL!$E$15,'caracterizacion EL'!I306&lt;&gt;0),1,0)</f>
        <v>0</v>
      </c>
      <c r="K306" s="298">
        <f>IF(AND(I306=EL!$E$15,'caracterizacion EL'!I306&lt;&gt;0),1,0)</f>
        <v>0</v>
      </c>
      <c r="L306" s="164"/>
      <c r="M306" s="163"/>
      <c r="N306" s="163"/>
      <c r="O306" s="163"/>
      <c r="P306" s="163"/>
      <c r="Q306" s="299" t="str">
        <f>IFERROR(VLOOKUP(P306,'Código del Diagnóstico'!$A$3:$B$12426,2,0),"")</f>
        <v/>
      </c>
      <c r="R306" s="78"/>
      <c r="S306" s="163"/>
      <c r="T306" s="163"/>
    </row>
    <row r="307" spans="1:20" ht="14">
      <c r="A307" s="79"/>
      <c r="B307" s="297" t="str">
        <f>IFERROR(VLOOKUP(A307,'PER Sociodemografico'!A:L,2,0),"")</f>
        <v/>
      </c>
      <c r="C307" s="297" t="str">
        <f>IFERROR(VLOOKUP( A307,'PER Sociodemografico'!A:L,6,0),"")</f>
        <v/>
      </c>
      <c r="D307" s="297" t="str">
        <f>IFERROR(VLOOKUP(A307,'PER Sociodemografico'!A:L,9,0),"")</f>
        <v/>
      </c>
      <c r="E307" s="297" t="str">
        <f>IFERROR(VLOOKUP(A307,'PER Sociodemografico'!A:L,11,0),"")</f>
        <v/>
      </c>
      <c r="F307" s="297" t="str">
        <f>IFERROR(VLOOKUP(B307,'PER Sociodemografico'!B:M,9,0),"")</f>
        <v/>
      </c>
      <c r="G307" s="163"/>
      <c r="H307" s="163"/>
      <c r="I307" s="164"/>
      <c r="J307" s="298">
        <f>IF(AND(I307&lt;EL!$E$15,'caracterizacion EL'!I307&lt;&gt;0),1,0)</f>
        <v>0</v>
      </c>
      <c r="K307" s="298">
        <f>IF(AND(I307=EL!$E$15,'caracterizacion EL'!I307&lt;&gt;0),1,0)</f>
        <v>0</v>
      </c>
      <c r="L307" s="164"/>
      <c r="M307" s="163"/>
      <c r="N307" s="163"/>
      <c r="O307" s="163"/>
      <c r="P307" s="163"/>
      <c r="Q307" s="299" t="str">
        <f>IFERROR(VLOOKUP(P307,'Código del Diagnóstico'!$A$3:$B$12426,2,0),"")</f>
        <v/>
      </c>
      <c r="R307" s="78"/>
      <c r="S307" s="163"/>
      <c r="T307" s="163"/>
    </row>
    <row r="308" spans="1:20" ht="14">
      <c r="A308" s="79"/>
      <c r="B308" s="297" t="str">
        <f>IFERROR(VLOOKUP(A308,'PER Sociodemografico'!A:L,2,0),"")</f>
        <v/>
      </c>
      <c r="C308" s="297" t="str">
        <f>IFERROR(VLOOKUP( A308,'PER Sociodemografico'!A:L,6,0),"")</f>
        <v/>
      </c>
      <c r="D308" s="297" t="str">
        <f>IFERROR(VLOOKUP(A308,'PER Sociodemografico'!A:L,9,0),"")</f>
        <v/>
      </c>
      <c r="E308" s="297" t="str">
        <f>IFERROR(VLOOKUP(A308,'PER Sociodemografico'!A:L,11,0),"")</f>
        <v/>
      </c>
      <c r="F308" s="297" t="str">
        <f>IFERROR(VLOOKUP(B308,'PER Sociodemografico'!B:M,9,0),"")</f>
        <v/>
      </c>
      <c r="G308" s="163"/>
      <c r="H308" s="163"/>
      <c r="I308" s="164"/>
      <c r="J308" s="298">
        <f>IF(AND(I308&lt;EL!$E$15,'caracterizacion EL'!I308&lt;&gt;0),1,0)</f>
        <v>0</v>
      </c>
      <c r="K308" s="298">
        <f>IF(AND(I308=EL!$E$15,'caracterizacion EL'!I308&lt;&gt;0),1,0)</f>
        <v>0</v>
      </c>
      <c r="L308" s="164"/>
      <c r="M308" s="163"/>
      <c r="N308" s="163"/>
      <c r="O308" s="163"/>
      <c r="P308" s="163"/>
      <c r="Q308" s="299" t="str">
        <f>IFERROR(VLOOKUP(P308,'Código del Diagnóstico'!$A$3:$B$12426,2,0),"")</f>
        <v/>
      </c>
      <c r="R308" s="78"/>
      <c r="S308" s="163"/>
      <c r="T308" s="163"/>
    </row>
    <row r="309" spans="1:20" ht="14">
      <c r="A309" s="79"/>
      <c r="B309" s="297" t="str">
        <f>IFERROR(VLOOKUP(A309,'PER Sociodemografico'!A:L,2,0),"")</f>
        <v/>
      </c>
      <c r="C309" s="297" t="str">
        <f>IFERROR(VLOOKUP( A309,'PER Sociodemografico'!A:L,6,0),"")</f>
        <v/>
      </c>
      <c r="D309" s="297" t="str">
        <f>IFERROR(VLOOKUP(A309,'PER Sociodemografico'!A:L,9,0),"")</f>
        <v/>
      </c>
      <c r="E309" s="297" t="str">
        <f>IFERROR(VLOOKUP(A309,'PER Sociodemografico'!A:L,11,0),"")</f>
        <v/>
      </c>
      <c r="F309" s="297" t="str">
        <f>IFERROR(VLOOKUP(B309,'PER Sociodemografico'!B:M,9,0),"")</f>
        <v/>
      </c>
      <c r="G309" s="163"/>
      <c r="H309" s="163"/>
      <c r="I309" s="164"/>
      <c r="J309" s="298">
        <f>IF(AND(I309&lt;EL!$E$15,'caracterizacion EL'!I309&lt;&gt;0),1,0)</f>
        <v>0</v>
      </c>
      <c r="K309" s="298">
        <f>IF(AND(I309=EL!$E$15,'caracterizacion EL'!I309&lt;&gt;0),1,0)</f>
        <v>0</v>
      </c>
      <c r="L309" s="164"/>
      <c r="M309" s="163"/>
      <c r="N309" s="163"/>
      <c r="O309" s="163"/>
      <c r="P309" s="163"/>
      <c r="Q309" s="299" t="str">
        <f>IFERROR(VLOOKUP(P309,'Código del Diagnóstico'!$A$3:$B$12426,2,0),"")</f>
        <v/>
      </c>
      <c r="R309" s="78"/>
      <c r="S309" s="163"/>
      <c r="T309" s="163"/>
    </row>
    <row r="310" spans="1:20" ht="14">
      <c r="A310" s="79"/>
      <c r="B310" s="297" t="str">
        <f>IFERROR(VLOOKUP(A310,'PER Sociodemografico'!A:L,2,0),"")</f>
        <v/>
      </c>
      <c r="C310" s="297" t="str">
        <f>IFERROR(VLOOKUP( A310,'PER Sociodemografico'!A:L,6,0),"")</f>
        <v/>
      </c>
      <c r="D310" s="297" t="str">
        <f>IFERROR(VLOOKUP(A310,'PER Sociodemografico'!A:L,9,0),"")</f>
        <v/>
      </c>
      <c r="E310" s="297" t="str">
        <f>IFERROR(VLOOKUP(A310,'PER Sociodemografico'!A:L,11,0),"")</f>
        <v/>
      </c>
      <c r="F310" s="297" t="str">
        <f>IFERROR(VLOOKUP(B310,'PER Sociodemografico'!B:M,9,0),"")</f>
        <v/>
      </c>
      <c r="G310" s="163"/>
      <c r="H310" s="163"/>
      <c r="I310" s="164"/>
      <c r="J310" s="298">
        <f>IF(AND(I310&lt;EL!$E$15,'caracterizacion EL'!I310&lt;&gt;0),1,0)</f>
        <v>0</v>
      </c>
      <c r="K310" s="298">
        <f>IF(AND(I310=EL!$E$15,'caracterizacion EL'!I310&lt;&gt;0),1,0)</f>
        <v>0</v>
      </c>
      <c r="L310" s="164"/>
      <c r="M310" s="163"/>
      <c r="N310" s="163"/>
      <c r="O310" s="163"/>
      <c r="P310" s="163"/>
      <c r="Q310" s="299" t="str">
        <f>IFERROR(VLOOKUP(P310,'Código del Diagnóstico'!$A$3:$B$12426,2,0),"")</f>
        <v/>
      </c>
      <c r="R310" s="78"/>
      <c r="S310" s="163"/>
      <c r="T310" s="163"/>
    </row>
    <row r="311" spans="1:20" ht="14">
      <c r="A311" s="79"/>
      <c r="B311" s="297" t="str">
        <f>IFERROR(VLOOKUP(A311,'PER Sociodemografico'!A:L,2,0),"")</f>
        <v/>
      </c>
      <c r="C311" s="297" t="str">
        <f>IFERROR(VLOOKUP( A311,'PER Sociodemografico'!A:L,6,0),"")</f>
        <v/>
      </c>
      <c r="D311" s="297" t="str">
        <f>IFERROR(VLOOKUP(A311,'PER Sociodemografico'!A:L,9,0),"")</f>
        <v/>
      </c>
      <c r="E311" s="297" t="str">
        <f>IFERROR(VLOOKUP(A311,'PER Sociodemografico'!A:L,11,0),"")</f>
        <v/>
      </c>
      <c r="F311" s="297" t="str">
        <f>IFERROR(VLOOKUP(B311,'PER Sociodemografico'!B:M,9,0),"")</f>
        <v/>
      </c>
      <c r="G311" s="163"/>
      <c r="H311" s="163"/>
      <c r="I311" s="164"/>
      <c r="J311" s="298">
        <f>IF(AND(I311&lt;EL!$E$15,'caracterizacion EL'!I311&lt;&gt;0),1,0)</f>
        <v>0</v>
      </c>
      <c r="K311" s="298">
        <f>IF(AND(I311=EL!$E$15,'caracterizacion EL'!I311&lt;&gt;0),1,0)</f>
        <v>0</v>
      </c>
      <c r="L311" s="164"/>
      <c r="M311" s="163"/>
      <c r="N311" s="163"/>
      <c r="O311" s="163"/>
      <c r="P311" s="163"/>
      <c r="Q311" s="299" t="str">
        <f>IFERROR(VLOOKUP(P311,'Código del Diagnóstico'!$A$3:$B$12426,2,0),"")</f>
        <v/>
      </c>
      <c r="R311" s="78"/>
      <c r="S311" s="163"/>
      <c r="T311" s="163"/>
    </row>
    <row r="312" spans="1:20" ht="14">
      <c r="A312" s="79"/>
      <c r="B312" s="297" t="str">
        <f>IFERROR(VLOOKUP(A312,'PER Sociodemografico'!A:L,2,0),"")</f>
        <v/>
      </c>
      <c r="C312" s="297" t="str">
        <f>IFERROR(VLOOKUP( A312,'PER Sociodemografico'!A:L,6,0),"")</f>
        <v/>
      </c>
      <c r="D312" s="297" t="str">
        <f>IFERROR(VLOOKUP(A312,'PER Sociodemografico'!A:L,9,0),"")</f>
        <v/>
      </c>
      <c r="E312" s="297" t="str">
        <f>IFERROR(VLOOKUP(A312,'PER Sociodemografico'!A:L,11,0),"")</f>
        <v/>
      </c>
      <c r="F312" s="297" t="str">
        <f>IFERROR(VLOOKUP(B312,'PER Sociodemografico'!B:M,9,0),"")</f>
        <v/>
      </c>
      <c r="G312" s="163"/>
      <c r="H312" s="163"/>
      <c r="I312" s="164"/>
      <c r="J312" s="298">
        <f>IF(AND(I312&lt;EL!$E$15,'caracterizacion EL'!I312&lt;&gt;0),1,0)</f>
        <v>0</v>
      </c>
      <c r="K312" s="298">
        <f>IF(AND(I312=EL!$E$15,'caracterizacion EL'!I312&lt;&gt;0),1,0)</f>
        <v>0</v>
      </c>
      <c r="L312" s="164"/>
      <c r="M312" s="163"/>
      <c r="N312" s="163"/>
      <c r="O312" s="163"/>
      <c r="P312" s="163"/>
      <c r="Q312" s="299" t="str">
        <f>IFERROR(VLOOKUP(P312,'Código del Diagnóstico'!$A$3:$B$12426,2,0),"")</f>
        <v/>
      </c>
      <c r="R312" s="78"/>
      <c r="S312" s="163"/>
      <c r="T312" s="163"/>
    </row>
    <row r="313" spans="1:20" ht="14">
      <c r="A313" s="79"/>
      <c r="B313" s="297" t="str">
        <f>IFERROR(VLOOKUP(A313,'PER Sociodemografico'!A:L,2,0),"")</f>
        <v/>
      </c>
      <c r="C313" s="297" t="str">
        <f>IFERROR(VLOOKUP( A313,'PER Sociodemografico'!A:L,6,0),"")</f>
        <v/>
      </c>
      <c r="D313" s="297" t="str">
        <f>IFERROR(VLOOKUP(A313,'PER Sociodemografico'!A:L,9,0),"")</f>
        <v/>
      </c>
      <c r="E313" s="297" t="str">
        <f>IFERROR(VLOOKUP(A313,'PER Sociodemografico'!A:L,11,0),"")</f>
        <v/>
      </c>
      <c r="F313" s="297" t="str">
        <f>IFERROR(VLOOKUP(B313,'PER Sociodemografico'!B:M,9,0),"")</f>
        <v/>
      </c>
      <c r="G313" s="163"/>
      <c r="H313" s="163"/>
      <c r="I313" s="164"/>
      <c r="J313" s="298">
        <f>IF(AND(I313&lt;EL!$E$15,'caracterizacion EL'!I313&lt;&gt;0),1,0)</f>
        <v>0</v>
      </c>
      <c r="K313" s="298">
        <f>IF(AND(I313=EL!$E$15,'caracterizacion EL'!I313&lt;&gt;0),1,0)</f>
        <v>0</v>
      </c>
      <c r="L313" s="164"/>
      <c r="M313" s="163"/>
      <c r="N313" s="163"/>
      <c r="O313" s="163"/>
      <c r="P313" s="163"/>
      <c r="Q313" s="299" t="str">
        <f>IFERROR(VLOOKUP(P313,'Código del Diagnóstico'!$A$3:$B$12426,2,0),"")</f>
        <v/>
      </c>
      <c r="R313" s="78"/>
      <c r="S313" s="163"/>
      <c r="T313" s="163"/>
    </row>
    <row r="314" spans="1:20" ht="14">
      <c r="A314" s="79"/>
      <c r="B314" s="297" t="str">
        <f>IFERROR(VLOOKUP(A314,'PER Sociodemografico'!A:L,2,0),"")</f>
        <v/>
      </c>
      <c r="C314" s="297" t="str">
        <f>IFERROR(VLOOKUP( A314,'PER Sociodemografico'!A:L,6,0),"")</f>
        <v/>
      </c>
      <c r="D314" s="297" t="str">
        <f>IFERROR(VLOOKUP(A314,'PER Sociodemografico'!A:L,9,0),"")</f>
        <v/>
      </c>
      <c r="E314" s="297" t="str">
        <f>IFERROR(VLOOKUP(A314,'PER Sociodemografico'!A:L,11,0),"")</f>
        <v/>
      </c>
      <c r="F314" s="297" t="str">
        <f>IFERROR(VLOOKUP(B314,'PER Sociodemografico'!B:M,9,0),"")</f>
        <v/>
      </c>
      <c r="G314" s="163"/>
      <c r="H314" s="163"/>
      <c r="I314" s="164"/>
      <c r="J314" s="298">
        <f>IF(AND(I314&lt;EL!$E$15,'caracterizacion EL'!I314&lt;&gt;0),1,0)</f>
        <v>0</v>
      </c>
      <c r="K314" s="298">
        <f>IF(AND(I314=EL!$E$15,'caracterizacion EL'!I314&lt;&gt;0),1,0)</f>
        <v>0</v>
      </c>
      <c r="L314" s="164"/>
      <c r="M314" s="163"/>
      <c r="N314" s="163"/>
      <c r="O314" s="163"/>
      <c r="P314" s="163"/>
      <c r="Q314" s="299" t="str">
        <f>IFERROR(VLOOKUP(P314,'Código del Diagnóstico'!$A$3:$B$12426,2,0),"")</f>
        <v/>
      </c>
      <c r="R314" s="78"/>
      <c r="S314" s="163"/>
      <c r="T314" s="163"/>
    </row>
    <row r="315" spans="1:20" ht="14">
      <c r="A315" s="79"/>
      <c r="B315" s="297" t="str">
        <f>IFERROR(VLOOKUP(A315,'PER Sociodemografico'!A:L,2,0),"")</f>
        <v/>
      </c>
      <c r="C315" s="297" t="str">
        <f>IFERROR(VLOOKUP( A315,'PER Sociodemografico'!A:L,6,0),"")</f>
        <v/>
      </c>
      <c r="D315" s="297" t="str">
        <f>IFERROR(VLOOKUP(A315,'PER Sociodemografico'!A:L,9,0),"")</f>
        <v/>
      </c>
      <c r="E315" s="297" t="str">
        <f>IFERROR(VLOOKUP(A315,'PER Sociodemografico'!A:L,11,0),"")</f>
        <v/>
      </c>
      <c r="F315" s="297" t="str">
        <f>IFERROR(VLOOKUP(B315,'PER Sociodemografico'!B:M,9,0),"")</f>
        <v/>
      </c>
      <c r="G315" s="163"/>
      <c r="H315" s="163"/>
      <c r="I315" s="164"/>
      <c r="J315" s="298">
        <f>IF(AND(I315&lt;EL!$E$15,'caracterizacion EL'!I315&lt;&gt;0),1,0)</f>
        <v>0</v>
      </c>
      <c r="K315" s="298">
        <f>IF(AND(I315=EL!$E$15,'caracterizacion EL'!I315&lt;&gt;0),1,0)</f>
        <v>0</v>
      </c>
      <c r="L315" s="164"/>
      <c r="M315" s="163"/>
      <c r="N315" s="163"/>
      <c r="O315" s="163"/>
      <c r="P315" s="163"/>
      <c r="Q315" s="299" t="str">
        <f>IFERROR(VLOOKUP(P315,'Código del Diagnóstico'!$A$3:$B$12426,2,0),"")</f>
        <v/>
      </c>
      <c r="R315" s="78"/>
      <c r="S315" s="163"/>
      <c r="T315" s="163"/>
    </row>
    <row r="316" spans="1:20" ht="14">
      <c r="A316" s="79"/>
      <c r="B316" s="297" t="str">
        <f>IFERROR(VLOOKUP(A316,'PER Sociodemografico'!A:L,2,0),"")</f>
        <v/>
      </c>
      <c r="C316" s="297" t="str">
        <f>IFERROR(VLOOKUP( A316,'PER Sociodemografico'!A:L,6,0),"")</f>
        <v/>
      </c>
      <c r="D316" s="297" t="str">
        <f>IFERROR(VLOOKUP(A316,'PER Sociodemografico'!A:L,9,0),"")</f>
        <v/>
      </c>
      <c r="E316" s="297" t="str">
        <f>IFERROR(VLOOKUP(A316,'PER Sociodemografico'!A:L,11,0),"")</f>
        <v/>
      </c>
      <c r="F316" s="297" t="str">
        <f>IFERROR(VLOOKUP(B316,'PER Sociodemografico'!B:M,9,0),"")</f>
        <v/>
      </c>
      <c r="G316" s="163"/>
      <c r="H316" s="163"/>
      <c r="I316" s="164"/>
      <c r="J316" s="298">
        <f>IF(AND(I316&lt;EL!$E$15,'caracterizacion EL'!I316&lt;&gt;0),1,0)</f>
        <v>0</v>
      </c>
      <c r="K316" s="298">
        <f>IF(AND(I316=EL!$E$15,'caracterizacion EL'!I316&lt;&gt;0),1,0)</f>
        <v>0</v>
      </c>
      <c r="L316" s="164"/>
      <c r="M316" s="163"/>
      <c r="N316" s="163"/>
      <c r="O316" s="163"/>
      <c r="P316" s="163"/>
      <c r="Q316" s="299" t="str">
        <f>IFERROR(VLOOKUP(P316,'Código del Diagnóstico'!$A$3:$B$12426,2,0),"")</f>
        <v/>
      </c>
      <c r="R316" s="78"/>
      <c r="S316" s="163"/>
      <c r="T316" s="163"/>
    </row>
    <row r="317" spans="1:20" ht="14">
      <c r="A317" s="79"/>
      <c r="B317" s="297" t="str">
        <f>IFERROR(VLOOKUP(A317,'PER Sociodemografico'!A:L,2,0),"")</f>
        <v/>
      </c>
      <c r="C317" s="297" t="str">
        <f>IFERROR(VLOOKUP( A317,'PER Sociodemografico'!A:L,6,0),"")</f>
        <v/>
      </c>
      <c r="D317" s="297" t="str">
        <f>IFERROR(VLOOKUP(A317,'PER Sociodemografico'!A:L,9,0),"")</f>
        <v/>
      </c>
      <c r="E317" s="297" t="str">
        <f>IFERROR(VLOOKUP(A317,'PER Sociodemografico'!A:L,11,0),"")</f>
        <v/>
      </c>
      <c r="F317" s="297" t="str">
        <f>IFERROR(VLOOKUP(B317,'PER Sociodemografico'!B:M,9,0),"")</f>
        <v/>
      </c>
      <c r="G317" s="163"/>
      <c r="H317" s="163"/>
      <c r="I317" s="164"/>
      <c r="J317" s="298">
        <f>IF(AND(I317&lt;EL!$E$15,'caracterizacion EL'!I317&lt;&gt;0),1,0)</f>
        <v>0</v>
      </c>
      <c r="K317" s="298">
        <f>IF(AND(I317=EL!$E$15,'caracterizacion EL'!I317&lt;&gt;0),1,0)</f>
        <v>0</v>
      </c>
      <c r="L317" s="164"/>
      <c r="M317" s="163"/>
      <c r="N317" s="163"/>
      <c r="O317" s="163"/>
      <c r="P317" s="163"/>
      <c r="Q317" s="299" t="str">
        <f>IFERROR(VLOOKUP(P317,'Código del Diagnóstico'!$A$3:$B$12426,2,0),"")</f>
        <v/>
      </c>
      <c r="R317" s="78"/>
      <c r="S317" s="163"/>
      <c r="T317" s="163"/>
    </row>
    <row r="318" spans="1:20" ht="14">
      <c r="A318" s="79"/>
      <c r="B318" s="297" t="str">
        <f>IFERROR(VLOOKUP(A318,'PER Sociodemografico'!A:L,2,0),"")</f>
        <v/>
      </c>
      <c r="C318" s="297" t="str">
        <f>IFERROR(VLOOKUP( A318,'PER Sociodemografico'!A:L,6,0),"")</f>
        <v/>
      </c>
      <c r="D318" s="297" t="str">
        <f>IFERROR(VLOOKUP(A318,'PER Sociodemografico'!A:L,9,0),"")</f>
        <v/>
      </c>
      <c r="E318" s="297" t="str">
        <f>IFERROR(VLOOKUP(A318,'PER Sociodemografico'!A:L,11,0),"")</f>
        <v/>
      </c>
      <c r="F318" s="297" t="str">
        <f>IFERROR(VLOOKUP(B318,'PER Sociodemografico'!B:M,9,0),"")</f>
        <v/>
      </c>
      <c r="G318" s="163"/>
      <c r="H318" s="163"/>
      <c r="I318" s="164"/>
      <c r="J318" s="298">
        <f>IF(AND(I318&lt;EL!$E$15,'caracterizacion EL'!I318&lt;&gt;0),1,0)</f>
        <v>0</v>
      </c>
      <c r="K318" s="298">
        <f>IF(AND(I318=EL!$E$15,'caracterizacion EL'!I318&lt;&gt;0),1,0)</f>
        <v>0</v>
      </c>
      <c r="L318" s="164"/>
      <c r="M318" s="163"/>
      <c r="N318" s="163"/>
      <c r="O318" s="163"/>
      <c r="P318" s="163"/>
      <c r="Q318" s="299" t="str">
        <f>IFERROR(VLOOKUP(P318,'Código del Diagnóstico'!$A$3:$B$12426,2,0),"")</f>
        <v/>
      </c>
      <c r="R318" s="78"/>
      <c r="S318" s="163"/>
      <c r="T318" s="163"/>
    </row>
    <row r="319" spans="1:20" ht="14">
      <c r="A319" s="79"/>
      <c r="B319" s="297" t="str">
        <f>IFERROR(VLOOKUP(A319,'PER Sociodemografico'!A:L,2,0),"")</f>
        <v/>
      </c>
      <c r="C319" s="297" t="str">
        <f>IFERROR(VLOOKUP( A319,'PER Sociodemografico'!A:L,6,0),"")</f>
        <v/>
      </c>
      <c r="D319" s="297" t="str">
        <f>IFERROR(VLOOKUP(A319,'PER Sociodemografico'!A:L,9,0),"")</f>
        <v/>
      </c>
      <c r="E319" s="297" t="str">
        <f>IFERROR(VLOOKUP(A319,'PER Sociodemografico'!A:L,11,0),"")</f>
        <v/>
      </c>
      <c r="F319" s="297" t="str">
        <f>IFERROR(VLOOKUP(B319,'PER Sociodemografico'!B:M,9,0),"")</f>
        <v/>
      </c>
      <c r="G319" s="163"/>
      <c r="H319" s="163"/>
      <c r="I319" s="164"/>
      <c r="J319" s="298">
        <f>IF(AND(I319&lt;EL!$E$15,'caracterizacion EL'!I319&lt;&gt;0),1,0)</f>
        <v>0</v>
      </c>
      <c r="K319" s="298">
        <f>IF(AND(I319=EL!$E$15,'caracterizacion EL'!I319&lt;&gt;0),1,0)</f>
        <v>0</v>
      </c>
      <c r="L319" s="164"/>
      <c r="M319" s="163"/>
      <c r="N319" s="163"/>
      <c r="O319" s="163"/>
      <c r="P319" s="163"/>
      <c r="Q319" s="299" t="str">
        <f>IFERROR(VLOOKUP(P319,'Código del Diagnóstico'!$A$3:$B$12426,2,0),"")</f>
        <v/>
      </c>
      <c r="R319" s="78"/>
      <c r="S319" s="163"/>
      <c r="T319" s="163"/>
    </row>
    <row r="320" spans="1:20" ht="14">
      <c r="A320" s="79"/>
      <c r="B320" s="297" t="str">
        <f>IFERROR(VLOOKUP(A320,'PER Sociodemografico'!A:L,2,0),"")</f>
        <v/>
      </c>
      <c r="C320" s="297" t="str">
        <f>IFERROR(VLOOKUP( A320,'PER Sociodemografico'!A:L,6,0),"")</f>
        <v/>
      </c>
      <c r="D320" s="297" t="str">
        <f>IFERROR(VLOOKUP(A320,'PER Sociodemografico'!A:L,9,0),"")</f>
        <v/>
      </c>
      <c r="E320" s="297" t="str">
        <f>IFERROR(VLOOKUP(A320,'PER Sociodemografico'!A:L,11,0),"")</f>
        <v/>
      </c>
      <c r="F320" s="297" t="str">
        <f>IFERROR(VLOOKUP(B320,'PER Sociodemografico'!B:M,9,0),"")</f>
        <v/>
      </c>
      <c r="G320" s="163"/>
      <c r="H320" s="163"/>
      <c r="I320" s="164"/>
      <c r="J320" s="298">
        <f>IF(AND(I320&lt;EL!$E$15,'caracterizacion EL'!I320&lt;&gt;0),1,0)</f>
        <v>0</v>
      </c>
      <c r="K320" s="298">
        <f>IF(AND(I320=EL!$E$15,'caracterizacion EL'!I320&lt;&gt;0),1,0)</f>
        <v>0</v>
      </c>
      <c r="L320" s="164"/>
      <c r="M320" s="163"/>
      <c r="N320" s="163"/>
      <c r="O320" s="163"/>
      <c r="P320" s="163"/>
      <c r="Q320" s="299" t="str">
        <f>IFERROR(VLOOKUP(P320,'Código del Diagnóstico'!$A$3:$B$12426,2,0),"")</f>
        <v/>
      </c>
      <c r="R320" s="78"/>
      <c r="S320" s="163"/>
      <c r="T320" s="163"/>
    </row>
    <row r="321" spans="1:20" ht="14">
      <c r="A321" s="79"/>
      <c r="B321" s="297" t="str">
        <f>IFERROR(VLOOKUP(A321,'PER Sociodemografico'!A:L,2,0),"")</f>
        <v/>
      </c>
      <c r="C321" s="297" t="str">
        <f>IFERROR(VLOOKUP( A321,'PER Sociodemografico'!A:L,6,0),"")</f>
        <v/>
      </c>
      <c r="D321" s="297" t="str">
        <f>IFERROR(VLOOKUP(A321,'PER Sociodemografico'!A:L,9,0),"")</f>
        <v/>
      </c>
      <c r="E321" s="297" t="str">
        <f>IFERROR(VLOOKUP(A321,'PER Sociodemografico'!A:L,11,0),"")</f>
        <v/>
      </c>
      <c r="F321" s="297" t="str">
        <f>IFERROR(VLOOKUP(B321,'PER Sociodemografico'!B:M,9,0),"")</f>
        <v/>
      </c>
      <c r="G321" s="163"/>
      <c r="H321" s="163"/>
      <c r="I321" s="164"/>
      <c r="J321" s="298">
        <f>IF(AND(I321&lt;EL!$E$15,'caracterizacion EL'!I321&lt;&gt;0),1,0)</f>
        <v>0</v>
      </c>
      <c r="K321" s="298">
        <f>IF(AND(I321=EL!$E$15,'caracterizacion EL'!I321&lt;&gt;0),1,0)</f>
        <v>0</v>
      </c>
      <c r="L321" s="164"/>
      <c r="M321" s="163"/>
      <c r="N321" s="163"/>
      <c r="O321" s="163"/>
      <c r="P321" s="163"/>
      <c r="Q321" s="299" t="str">
        <f>IFERROR(VLOOKUP(P321,'Código del Diagnóstico'!$A$3:$B$12426,2,0),"")</f>
        <v/>
      </c>
      <c r="R321" s="78"/>
      <c r="S321" s="163"/>
      <c r="T321" s="163"/>
    </row>
    <row r="322" spans="1:20" ht="14">
      <c r="A322" s="79"/>
      <c r="B322" s="297" t="str">
        <f>IFERROR(VLOOKUP(A322,'PER Sociodemografico'!A:L,2,0),"")</f>
        <v/>
      </c>
      <c r="C322" s="297" t="str">
        <f>IFERROR(VLOOKUP( A322,'PER Sociodemografico'!A:L,6,0),"")</f>
        <v/>
      </c>
      <c r="D322" s="297" t="str">
        <f>IFERROR(VLOOKUP(A322,'PER Sociodemografico'!A:L,9,0),"")</f>
        <v/>
      </c>
      <c r="E322" s="297" t="str">
        <f>IFERROR(VLOOKUP(A322,'PER Sociodemografico'!A:L,11,0),"")</f>
        <v/>
      </c>
      <c r="F322" s="297" t="str">
        <f>IFERROR(VLOOKUP(B322,'PER Sociodemografico'!B:M,9,0),"")</f>
        <v/>
      </c>
      <c r="G322" s="163"/>
      <c r="H322" s="163"/>
      <c r="I322" s="164"/>
      <c r="J322" s="298">
        <f>IF(AND(I322&lt;EL!$E$15,'caracterizacion EL'!I322&lt;&gt;0),1,0)</f>
        <v>0</v>
      </c>
      <c r="K322" s="298">
        <f>IF(AND(I322=EL!$E$15,'caracterizacion EL'!I322&lt;&gt;0),1,0)</f>
        <v>0</v>
      </c>
      <c r="L322" s="164"/>
      <c r="M322" s="163"/>
      <c r="N322" s="163"/>
      <c r="O322" s="163"/>
      <c r="P322" s="163"/>
      <c r="Q322" s="299" t="str">
        <f>IFERROR(VLOOKUP(P322,'Código del Diagnóstico'!$A$3:$B$12426,2,0),"")</f>
        <v/>
      </c>
      <c r="R322" s="78"/>
      <c r="S322" s="163"/>
      <c r="T322" s="163"/>
    </row>
    <row r="323" spans="1:20" ht="14">
      <c r="A323" s="79"/>
      <c r="B323" s="297" t="str">
        <f>IFERROR(VLOOKUP(A323,'PER Sociodemografico'!A:L,2,0),"")</f>
        <v/>
      </c>
      <c r="C323" s="297" t="str">
        <f>IFERROR(VLOOKUP( A323,'PER Sociodemografico'!A:L,6,0),"")</f>
        <v/>
      </c>
      <c r="D323" s="297" t="str">
        <f>IFERROR(VLOOKUP(A323,'PER Sociodemografico'!A:L,9,0),"")</f>
        <v/>
      </c>
      <c r="E323" s="297" t="str">
        <f>IFERROR(VLOOKUP(A323,'PER Sociodemografico'!A:L,11,0),"")</f>
        <v/>
      </c>
      <c r="F323" s="297" t="str">
        <f>IFERROR(VLOOKUP(B323,'PER Sociodemografico'!B:M,9,0),"")</f>
        <v/>
      </c>
      <c r="G323" s="163"/>
      <c r="H323" s="163"/>
      <c r="I323" s="164"/>
      <c r="J323" s="298">
        <f>IF(AND(I323&lt;EL!$E$15,'caracterizacion EL'!I323&lt;&gt;0),1,0)</f>
        <v>0</v>
      </c>
      <c r="K323" s="298">
        <f>IF(AND(I323=EL!$E$15,'caracterizacion EL'!I323&lt;&gt;0),1,0)</f>
        <v>0</v>
      </c>
      <c r="L323" s="164"/>
      <c r="M323" s="163"/>
      <c r="N323" s="163"/>
      <c r="O323" s="163"/>
      <c r="P323" s="163"/>
      <c r="Q323" s="299" t="str">
        <f>IFERROR(VLOOKUP(P323,'Código del Diagnóstico'!$A$3:$B$12426,2,0),"")</f>
        <v/>
      </c>
      <c r="R323" s="78"/>
      <c r="S323" s="163"/>
      <c r="T323" s="163"/>
    </row>
    <row r="324" spans="1:20" ht="14">
      <c r="A324" s="79"/>
      <c r="B324" s="297" t="str">
        <f>IFERROR(VLOOKUP(A324,'PER Sociodemografico'!A:L,2,0),"")</f>
        <v/>
      </c>
      <c r="C324" s="297" t="str">
        <f>IFERROR(VLOOKUP( A324,'PER Sociodemografico'!A:L,6,0),"")</f>
        <v/>
      </c>
      <c r="D324" s="297" t="str">
        <f>IFERROR(VLOOKUP(A324,'PER Sociodemografico'!A:L,9,0),"")</f>
        <v/>
      </c>
      <c r="E324" s="297" t="str">
        <f>IFERROR(VLOOKUP(A324,'PER Sociodemografico'!A:L,11,0),"")</f>
        <v/>
      </c>
      <c r="F324" s="297" t="str">
        <f>IFERROR(VLOOKUP(B324,'PER Sociodemografico'!B:M,9,0),"")</f>
        <v/>
      </c>
      <c r="G324" s="163"/>
      <c r="H324" s="163"/>
      <c r="I324" s="164"/>
      <c r="J324" s="298">
        <f>IF(AND(I324&lt;EL!$E$15,'caracterizacion EL'!I324&lt;&gt;0),1,0)</f>
        <v>0</v>
      </c>
      <c r="K324" s="298">
        <f>IF(AND(I324=EL!$E$15,'caracterizacion EL'!I324&lt;&gt;0),1,0)</f>
        <v>0</v>
      </c>
      <c r="L324" s="164"/>
      <c r="M324" s="163"/>
      <c r="N324" s="163"/>
      <c r="O324" s="163"/>
      <c r="P324" s="163"/>
      <c r="Q324" s="299" t="str">
        <f>IFERROR(VLOOKUP(P324,'Código del Diagnóstico'!$A$3:$B$12426,2,0),"")</f>
        <v/>
      </c>
      <c r="R324" s="78"/>
      <c r="S324" s="163"/>
      <c r="T324" s="163"/>
    </row>
    <row r="325" spans="1:20" ht="14">
      <c r="A325" s="79"/>
      <c r="B325" s="297" t="str">
        <f>IFERROR(VLOOKUP(A325,'PER Sociodemografico'!A:L,2,0),"")</f>
        <v/>
      </c>
      <c r="C325" s="297" t="str">
        <f>IFERROR(VLOOKUP( A325,'PER Sociodemografico'!A:L,6,0),"")</f>
        <v/>
      </c>
      <c r="D325" s="297" t="str">
        <f>IFERROR(VLOOKUP(A325,'PER Sociodemografico'!A:L,9,0),"")</f>
        <v/>
      </c>
      <c r="E325" s="297" t="str">
        <f>IFERROR(VLOOKUP(A325,'PER Sociodemografico'!A:L,11,0),"")</f>
        <v/>
      </c>
      <c r="F325" s="297" t="str">
        <f>IFERROR(VLOOKUP(B325,'PER Sociodemografico'!B:M,9,0),"")</f>
        <v/>
      </c>
      <c r="G325" s="163"/>
      <c r="H325" s="163"/>
      <c r="I325" s="164"/>
      <c r="J325" s="298">
        <f>IF(AND(I325&lt;EL!$E$15,'caracterizacion EL'!I325&lt;&gt;0),1,0)</f>
        <v>0</v>
      </c>
      <c r="K325" s="298">
        <f>IF(AND(I325=EL!$E$15,'caracterizacion EL'!I325&lt;&gt;0),1,0)</f>
        <v>0</v>
      </c>
      <c r="L325" s="164"/>
      <c r="M325" s="163"/>
      <c r="N325" s="163"/>
      <c r="O325" s="163"/>
      <c r="P325" s="163"/>
      <c r="Q325" s="299" t="str">
        <f>IFERROR(VLOOKUP(P325,'Código del Diagnóstico'!$A$3:$B$12426,2,0),"")</f>
        <v/>
      </c>
      <c r="R325" s="78"/>
      <c r="S325" s="163"/>
      <c r="T325" s="163"/>
    </row>
    <row r="326" spans="1:20" ht="14">
      <c r="A326" s="79"/>
      <c r="B326" s="297" t="str">
        <f>IFERROR(VLOOKUP(A326,'PER Sociodemografico'!A:L,2,0),"")</f>
        <v/>
      </c>
      <c r="C326" s="297" t="str">
        <f>IFERROR(VLOOKUP( A326,'PER Sociodemografico'!A:L,6,0),"")</f>
        <v/>
      </c>
      <c r="D326" s="297" t="str">
        <f>IFERROR(VLOOKUP(A326,'PER Sociodemografico'!A:L,9,0),"")</f>
        <v/>
      </c>
      <c r="E326" s="297" t="str">
        <f>IFERROR(VLOOKUP(A326,'PER Sociodemografico'!A:L,11,0),"")</f>
        <v/>
      </c>
      <c r="F326" s="297" t="str">
        <f>IFERROR(VLOOKUP(B326,'PER Sociodemografico'!B:M,9,0),"")</f>
        <v/>
      </c>
      <c r="G326" s="163"/>
      <c r="H326" s="163"/>
      <c r="I326" s="164"/>
      <c r="J326" s="298">
        <f>IF(AND(I326&lt;EL!$E$15,'caracterizacion EL'!I326&lt;&gt;0),1,0)</f>
        <v>0</v>
      </c>
      <c r="K326" s="298">
        <f>IF(AND(I326=EL!$E$15,'caracterizacion EL'!I326&lt;&gt;0),1,0)</f>
        <v>0</v>
      </c>
      <c r="L326" s="164"/>
      <c r="M326" s="163"/>
      <c r="N326" s="163"/>
      <c r="O326" s="163"/>
      <c r="P326" s="163"/>
      <c r="Q326" s="299" t="str">
        <f>IFERROR(VLOOKUP(P326,'Código del Diagnóstico'!$A$3:$B$12426,2,0),"")</f>
        <v/>
      </c>
      <c r="R326" s="78"/>
      <c r="S326" s="163"/>
      <c r="T326" s="163"/>
    </row>
    <row r="327" spans="1:20" ht="14">
      <c r="A327" s="79"/>
      <c r="B327" s="297" t="str">
        <f>IFERROR(VLOOKUP(A327,'PER Sociodemografico'!A:L,2,0),"")</f>
        <v/>
      </c>
      <c r="C327" s="297" t="str">
        <f>IFERROR(VLOOKUP( A327,'PER Sociodemografico'!A:L,6,0),"")</f>
        <v/>
      </c>
      <c r="D327" s="297" t="str">
        <f>IFERROR(VLOOKUP(A327,'PER Sociodemografico'!A:L,9,0),"")</f>
        <v/>
      </c>
      <c r="E327" s="297" t="str">
        <f>IFERROR(VLOOKUP(A327,'PER Sociodemografico'!A:L,11,0),"")</f>
        <v/>
      </c>
      <c r="F327" s="297" t="str">
        <f>IFERROR(VLOOKUP(B327,'PER Sociodemografico'!B:M,9,0),"")</f>
        <v/>
      </c>
      <c r="G327" s="163"/>
      <c r="H327" s="163"/>
      <c r="I327" s="164"/>
      <c r="J327" s="298">
        <f>IF(AND(I327&lt;EL!$E$15,'caracterizacion EL'!I327&lt;&gt;0),1,0)</f>
        <v>0</v>
      </c>
      <c r="K327" s="298">
        <f>IF(AND(I327=EL!$E$15,'caracterizacion EL'!I327&lt;&gt;0),1,0)</f>
        <v>0</v>
      </c>
      <c r="L327" s="164"/>
      <c r="M327" s="163"/>
      <c r="N327" s="163"/>
      <c r="O327" s="163"/>
      <c r="P327" s="163"/>
      <c r="Q327" s="299" t="str">
        <f>IFERROR(VLOOKUP(P327,'Código del Diagnóstico'!$A$3:$B$12426,2,0),"")</f>
        <v/>
      </c>
      <c r="R327" s="78"/>
      <c r="S327" s="163"/>
      <c r="T327" s="163"/>
    </row>
    <row r="328" spans="1:20" ht="14">
      <c r="A328" s="79"/>
      <c r="B328" s="297" t="str">
        <f>IFERROR(VLOOKUP(A328,'PER Sociodemografico'!A:L,2,0),"")</f>
        <v/>
      </c>
      <c r="C328" s="297" t="str">
        <f>IFERROR(VLOOKUP( A328,'PER Sociodemografico'!A:L,6,0),"")</f>
        <v/>
      </c>
      <c r="D328" s="297" t="str">
        <f>IFERROR(VLOOKUP(A328,'PER Sociodemografico'!A:L,9,0),"")</f>
        <v/>
      </c>
      <c r="E328" s="297" t="str">
        <f>IFERROR(VLOOKUP(A328,'PER Sociodemografico'!A:L,11,0),"")</f>
        <v/>
      </c>
      <c r="F328" s="297" t="str">
        <f>IFERROR(VLOOKUP(B328,'PER Sociodemografico'!B:M,9,0),"")</f>
        <v/>
      </c>
      <c r="G328" s="163"/>
      <c r="H328" s="163"/>
      <c r="I328" s="164"/>
      <c r="J328" s="298">
        <f>IF(AND(I328&lt;EL!$E$15,'caracterizacion EL'!I328&lt;&gt;0),1,0)</f>
        <v>0</v>
      </c>
      <c r="K328" s="298">
        <f>IF(AND(I328=EL!$E$15,'caracterizacion EL'!I328&lt;&gt;0),1,0)</f>
        <v>0</v>
      </c>
      <c r="L328" s="164"/>
      <c r="M328" s="163"/>
      <c r="N328" s="163"/>
      <c r="O328" s="163"/>
      <c r="P328" s="163"/>
      <c r="Q328" s="299" t="str">
        <f>IFERROR(VLOOKUP(P328,'Código del Diagnóstico'!$A$3:$B$12426,2,0),"")</f>
        <v/>
      </c>
      <c r="R328" s="78"/>
      <c r="S328" s="163"/>
      <c r="T328" s="163"/>
    </row>
    <row r="329" spans="1:20" ht="14">
      <c r="A329" s="79"/>
      <c r="B329" s="297" t="str">
        <f>IFERROR(VLOOKUP(A329,'PER Sociodemografico'!A:L,2,0),"")</f>
        <v/>
      </c>
      <c r="C329" s="297" t="str">
        <f>IFERROR(VLOOKUP( A329,'PER Sociodemografico'!A:L,6,0),"")</f>
        <v/>
      </c>
      <c r="D329" s="297" t="str">
        <f>IFERROR(VLOOKUP(A329,'PER Sociodemografico'!A:L,9,0),"")</f>
        <v/>
      </c>
      <c r="E329" s="297" t="str">
        <f>IFERROR(VLOOKUP(A329,'PER Sociodemografico'!A:L,11,0),"")</f>
        <v/>
      </c>
      <c r="F329" s="297" t="str">
        <f>IFERROR(VLOOKUP(B329,'PER Sociodemografico'!B:M,9,0),"")</f>
        <v/>
      </c>
      <c r="G329" s="163"/>
      <c r="H329" s="163"/>
      <c r="I329" s="164"/>
      <c r="J329" s="298">
        <f>IF(AND(I329&lt;EL!$E$15,'caracterizacion EL'!I329&lt;&gt;0),1,0)</f>
        <v>0</v>
      </c>
      <c r="K329" s="298">
        <f>IF(AND(I329=EL!$E$15,'caracterizacion EL'!I329&lt;&gt;0),1,0)</f>
        <v>0</v>
      </c>
      <c r="L329" s="164"/>
      <c r="M329" s="163"/>
      <c r="N329" s="163"/>
      <c r="O329" s="163"/>
      <c r="P329" s="163"/>
      <c r="Q329" s="299" t="str">
        <f>IFERROR(VLOOKUP(P329,'Código del Diagnóstico'!$A$3:$B$12426,2,0),"")</f>
        <v/>
      </c>
      <c r="R329" s="78"/>
      <c r="S329" s="163"/>
      <c r="T329" s="163"/>
    </row>
    <row r="330" spans="1:20" ht="14">
      <c r="A330" s="79"/>
      <c r="B330" s="297" t="str">
        <f>IFERROR(VLOOKUP(A330,'PER Sociodemografico'!A:L,2,0),"")</f>
        <v/>
      </c>
      <c r="C330" s="297" t="str">
        <f>IFERROR(VLOOKUP( A330,'PER Sociodemografico'!A:L,6,0),"")</f>
        <v/>
      </c>
      <c r="D330" s="297" t="str">
        <f>IFERROR(VLOOKUP(A330,'PER Sociodemografico'!A:L,9,0),"")</f>
        <v/>
      </c>
      <c r="E330" s="297" t="str">
        <f>IFERROR(VLOOKUP(A330,'PER Sociodemografico'!A:L,11,0),"")</f>
        <v/>
      </c>
      <c r="F330" s="297" t="str">
        <f>IFERROR(VLOOKUP(B330,'PER Sociodemografico'!B:M,9,0),"")</f>
        <v/>
      </c>
      <c r="G330" s="163"/>
      <c r="H330" s="163"/>
      <c r="I330" s="164"/>
      <c r="J330" s="298">
        <f>IF(AND(I330&lt;EL!$E$15,'caracterizacion EL'!I330&lt;&gt;0),1,0)</f>
        <v>0</v>
      </c>
      <c r="K330" s="298">
        <f>IF(AND(I330=EL!$E$15,'caracterizacion EL'!I330&lt;&gt;0),1,0)</f>
        <v>0</v>
      </c>
      <c r="L330" s="164"/>
      <c r="M330" s="163"/>
      <c r="N330" s="163"/>
      <c r="O330" s="163"/>
      <c r="P330" s="163"/>
      <c r="Q330" s="299" t="str">
        <f>IFERROR(VLOOKUP(P330,'Código del Diagnóstico'!$A$3:$B$12426,2,0),"")</f>
        <v/>
      </c>
      <c r="R330" s="78"/>
      <c r="S330" s="163"/>
      <c r="T330" s="163"/>
    </row>
    <row r="331" spans="1:20" ht="14">
      <c r="A331" s="79"/>
      <c r="B331" s="297" t="str">
        <f>IFERROR(VLOOKUP(A331,'PER Sociodemografico'!A:L,2,0),"")</f>
        <v/>
      </c>
      <c r="C331" s="297" t="str">
        <f>IFERROR(VLOOKUP( A331,'PER Sociodemografico'!A:L,6,0),"")</f>
        <v/>
      </c>
      <c r="D331" s="297" t="str">
        <f>IFERROR(VLOOKUP(A331,'PER Sociodemografico'!A:L,9,0),"")</f>
        <v/>
      </c>
      <c r="E331" s="297" t="str">
        <f>IFERROR(VLOOKUP(A331,'PER Sociodemografico'!A:L,11,0),"")</f>
        <v/>
      </c>
      <c r="F331" s="297" t="str">
        <f>IFERROR(VLOOKUP(B331,'PER Sociodemografico'!B:M,9,0),"")</f>
        <v/>
      </c>
      <c r="G331" s="163"/>
      <c r="H331" s="163"/>
      <c r="I331" s="164"/>
      <c r="J331" s="298">
        <f>IF(AND(I331&lt;EL!$E$15,'caracterizacion EL'!I331&lt;&gt;0),1,0)</f>
        <v>0</v>
      </c>
      <c r="K331" s="298">
        <f>IF(AND(I331=EL!$E$15,'caracterizacion EL'!I331&lt;&gt;0),1,0)</f>
        <v>0</v>
      </c>
      <c r="L331" s="164"/>
      <c r="M331" s="163"/>
      <c r="N331" s="163"/>
      <c r="O331" s="163"/>
      <c r="P331" s="163"/>
      <c r="Q331" s="299" t="str">
        <f>IFERROR(VLOOKUP(P331,'Código del Diagnóstico'!$A$3:$B$12426,2,0),"")</f>
        <v/>
      </c>
      <c r="R331" s="78"/>
      <c r="S331" s="163"/>
      <c r="T331" s="163"/>
    </row>
    <row r="332" spans="1:20" ht="14">
      <c r="A332" s="79"/>
      <c r="B332" s="297" t="str">
        <f>IFERROR(VLOOKUP(A332,'PER Sociodemografico'!A:L,2,0),"")</f>
        <v/>
      </c>
      <c r="C332" s="297" t="str">
        <f>IFERROR(VLOOKUP( A332,'PER Sociodemografico'!A:L,6,0),"")</f>
        <v/>
      </c>
      <c r="D332" s="297" t="str">
        <f>IFERROR(VLOOKUP(A332,'PER Sociodemografico'!A:L,9,0),"")</f>
        <v/>
      </c>
      <c r="E332" s="297" t="str">
        <f>IFERROR(VLOOKUP(A332,'PER Sociodemografico'!A:L,11,0),"")</f>
        <v/>
      </c>
      <c r="F332" s="297" t="str">
        <f>IFERROR(VLOOKUP(B332,'PER Sociodemografico'!B:M,9,0),"")</f>
        <v/>
      </c>
      <c r="G332" s="163"/>
      <c r="H332" s="163"/>
      <c r="I332" s="164"/>
      <c r="J332" s="298">
        <f>IF(AND(I332&lt;EL!$E$15,'caracterizacion EL'!I332&lt;&gt;0),1,0)</f>
        <v>0</v>
      </c>
      <c r="K332" s="298">
        <f>IF(AND(I332=EL!$E$15,'caracterizacion EL'!I332&lt;&gt;0),1,0)</f>
        <v>0</v>
      </c>
      <c r="L332" s="164"/>
      <c r="M332" s="163"/>
      <c r="N332" s="163"/>
      <c r="O332" s="163"/>
      <c r="P332" s="163"/>
      <c r="Q332" s="299" t="str">
        <f>IFERROR(VLOOKUP(P332,'Código del Diagnóstico'!$A$3:$B$12426,2,0),"")</f>
        <v/>
      </c>
      <c r="R332" s="78"/>
      <c r="S332" s="163"/>
      <c r="T332" s="163"/>
    </row>
    <row r="333" spans="1:20" ht="14">
      <c r="A333" s="79"/>
      <c r="B333" s="297" t="str">
        <f>IFERROR(VLOOKUP(A333,'PER Sociodemografico'!A:L,2,0),"")</f>
        <v/>
      </c>
      <c r="C333" s="297" t="str">
        <f>IFERROR(VLOOKUP( A333,'PER Sociodemografico'!A:L,6,0),"")</f>
        <v/>
      </c>
      <c r="D333" s="297" t="str">
        <f>IFERROR(VLOOKUP(A333,'PER Sociodemografico'!A:L,9,0),"")</f>
        <v/>
      </c>
      <c r="E333" s="297" t="str">
        <f>IFERROR(VLOOKUP(A333,'PER Sociodemografico'!A:L,11,0),"")</f>
        <v/>
      </c>
      <c r="F333" s="297" t="str">
        <f>IFERROR(VLOOKUP(B333,'PER Sociodemografico'!B:M,9,0),"")</f>
        <v/>
      </c>
      <c r="G333" s="163"/>
      <c r="H333" s="163"/>
      <c r="I333" s="164"/>
      <c r="J333" s="298">
        <f>IF(AND(I333&lt;EL!$E$15,'caracterizacion EL'!I333&lt;&gt;0),1,0)</f>
        <v>0</v>
      </c>
      <c r="K333" s="298">
        <f>IF(AND(I333=EL!$E$15,'caracterizacion EL'!I333&lt;&gt;0),1,0)</f>
        <v>0</v>
      </c>
      <c r="L333" s="164"/>
      <c r="M333" s="163"/>
      <c r="N333" s="163"/>
      <c r="O333" s="163"/>
      <c r="P333" s="163"/>
      <c r="Q333" s="299" t="str">
        <f>IFERROR(VLOOKUP(P333,'Código del Diagnóstico'!$A$3:$B$12426,2,0),"")</f>
        <v/>
      </c>
      <c r="R333" s="78"/>
      <c r="S333" s="163"/>
      <c r="T333" s="163"/>
    </row>
    <row r="334" spans="1:20" ht="14">
      <c r="A334" s="79"/>
      <c r="B334" s="297" t="str">
        <f>IFERROR(VLOOKUP(A334,'PER Sociodemografico'!A:L,2,0),"")</f>
        <v/>
      </c>
      <c r="C334" s="297" t="str">
        <f>IFERROR(VLOOKUP( A334,'PER Sociodemografico'!A:L,6,0),"")</f>
        <v/>
      </c>
      <c r="D334" s="297" t="str">
        <f>IFERROR(VLOOKUP(A334,'PER Sociodemografico'!A:L,9,0),"")</f>
        <v/>
      </c>
      <c r="E334" s="297" t="str">
        <f>IFERROR(VLOOKUP(A334,'PER Sociodemografico'!A:L,11,0),"")</f>
        <v/>
      </c>
      <c r="F334" s="297" t="str">
        <f>IFERROR(VLOOKUP(B334,'PER Sociodemografico'!B:M,9,0),"")</f>
        <v/>
      </c>
      <c r="G334" s="163"/>
      <c r="H334" s="163"/>
      <c r="I334" s="164"/>
      <c r="J334" s="298">
        <f>IF(AND(I334&lt;EL!$E$15,'caracterizacion EL'!I334&lt;&gt;0),1,0)</f>
        <v>0</v>
      </c>
      <c r="K334" s="298">
        <f>IF(AND(I334=EL!$E$15,'caracterizacion EL'!I334&lt;&gt;0),1,0)</f>
        <v>0</v>
      </c>
      <c r="L334" s="164"/>
      <c r="M334" s="163"/>
      <c r="N334" s="163"/>
      <c r="O334" s="163"/>
      <c r="P334" s="163"/>
      <c r="Q334" s="299" t="str">
        <f>IFERROR(VLOOKUP(P334,'Código del Diagnóstico'!$A$3:$B$12426,2,0),"")</f>
        <v/>
      </c>
      <c r="R334" s="78"/>
      <c r="S334" s="163"/>
      <c r="T334" s="163"/>
    </row>
    <row r="335" spans="1:20" ht="14">
      <c r="A335" s="79"/>
      <c r="B335" s="297" t="str">
        <f>IFERROR(VLOOKUP(A335,'PER Sociodemografico'!A:L,2,0),"")</f>
        <v/>
      </c>
      <c r="C335" s="297" t="str">
        <f>IFERROR(VLOOKUP( A335,'PER Sociodemografico'!A:L,6,0),"")</f>
        <v/>
      </c>
      <c r="D335" s="297" t="str">
        <f>IFERROR(VLOOKUP(A335,'PER Sociodemografico'!A:L,9,0),"")</f>
        <v/>
      </c>
      <c r="E335" s="297" t="str">
        <f>IFERROR(VLOOKUP(A335,'PER Sociodemografico'!A:L,11,0),"")</f>
        <v/>
      </c>
      <c r="F335" s="297" t="str">
        <f>IFERROR(VLOOKUP(B335,'PER Sociodemografico'!B:M,9,0),"")</f>
        <v/>
      </c>
      <c r="G335" s="163"/>
      <c r="H335" s="163"/>
      <c r="I335" s="164"/>
      <c r="J335" s="298">
        <f>IF(AND(I335&lt;EL!$E$15,'caracterizacion EL'!I335&lt;&gt;0),1,0)</f>
        <v>0</v>
      </c>
      <c r="K335" s="298">
        <f>IF(AND(I335=EL!$E$15,'caracterizacion EL'!I335&lt;&gt;0),1,0)</f>
        <v>0</v>
      </c>
      <c r="L335" s="164"/>
      <c r="M335" s="163"/>
      <c r="N335" s="163"/>
      <c r="O335" s="163"/>
      <c r="P335" s="163"/>
      <c r="Q335" s="299" t="str">
        <f>IFERROR(VLOOKUP(P335,'Código del Diagnóstico'!$A$3:$B$12426,2,0),"")</f>
        <v/>
      </c>
      <c r="R335" s="78"/>
      <c r="S335" s="163"/>
      <c r="T335" s="163"/>
    </row>
    <row r="336" spans="1:20" ht="14">
      <c r="A336" s="79"/>
      <c r="B336" s="297" t="str">
        <f>IFERROR(VLOOKUP(A336,'PER Sociodemografico'!A:L,2,0),"")</f>
        <v/>
      </c>
      <c r="C336" s="297" t="str">
        <f>IFERROR(VLOOKUP( A336,'PER Sociodemografico'!A:L,6,0),"")</f>
        <v/>
      </c>
      <c r="D336" s="297" t="str">
        <f>IFERROR(VLOOKUP(A336,'PER Sociodemografico'!A:L,9,0),"")</f>
        <v/>
      </c>
      <c r="E336" s="297" t="str">
        <f>IFERROR(VLOOKUP(A336,'PER Sociodemografico'!A:L,11,0),"")</f>
        <v/>
      </c>
      <c r="F336" s="297" t="str">
        <f>IFERROR(VLOOKUP(B336,'PER Sociodemografico'!B:M,9,0),"")</f>
        <v/>
      </c>
      <c r="G336" s="163"/>
      <c r="H336" s="163"/>
      <c r="I336" s="164"/>
      <c r="J336" s="298">
        <f>IF(AND(I336&lt;EL!$E$15,'caracterizacion EL'!I336&lt;&gt;0),1,0)</f>
        <v>0</v>
      </c>
      <c r="K336" s="298">
        <f>IF(AND(I336=EL!$E$15,'caracterizacion EL'!I336&lt;&gt;0),1,0)</f>
        <v>0</v>
      </c>
      <c r="L336" s="164"/>
      <c r="M336" s="163"/>
      <c r="N336" s="163"/>
      <c r="O336" s="163"/>
      <c r="P336" s="163"/>
      <c r="Q336" s="299" t="str">
        <f>IFERROR(VLOOKUP(P336,'Código del Diagnóstico'!$A$3:$B$12426,2,0),"")</f>
        <v/>
      </c>
      <c r="R336" s="78"/>
      <c r="S336" s="163"/>
      <c r="T336" s="163"/>
    </row>
    <row r="337" spans="1:20" ht="14">
      <c r="A337" s="79"/>
      <c r="B337" s="297" t="str">
        <f>IFERROR(VLOOKUP(A337,'PER Sociodemografico'!A:L,2,0),"")</f>
        <v/>
      </c>
      <c r="C337" s="297" t="str">
        <f>IFERROR(VLOOKUP( A337,'PER Sociodemografico'!A:L,6,0),"")</f>
        <v/>
      </c>
      <c r="D337" s="297" t="str">
        <f>IFERROR(VLOOKUP(A337,'PER Sociodemografico'!A:L,9,0),"")</f>
        <v/>
      </c>
      <c r="E337" s="297" t="str">
        <f>IFERROR(VLOOKUP(A337,'PER Sociodemografico'!A:L,11,0),"")</f>
        <v/>
      </c>
      <c r="F337" s="297" t="str">
        <f>IFERROR(VLOOKUP(B337,'PER Sociodemografico'!B:M,9,0),"")</f>
        <v/>
      </c>
      <c r="G337" s="163"/>
      <c r="H337" s="163"/>
      <c r="I337" s="164"/>
      <c r="J337" s="298">
        <f>IF(AND(I337&lt;EL!$E$15,'caracterizacion EL'!I337&lt;&gt;0),1,0)</f>
        <v>0</v>
      </c>
      <c r="K337" s="298">
        <f>IF(AND(I337=EL!$E$15,'caracterizacion EL'!I337&lt;&gt;0),1,0)</f>
        <v>0</v>
      </c>
      <c r="L337" s="164"/>
      <c r="M337" s="163"/>
      <c r="N337" s="163"/>
      <c r="O337" s="163"/>
      <c r="P337" s="163"/>
      <c r="Q337" s="299" t="str">
        <f>IFERROR(VLOOKUP(P337,'Código del Diagnóstico'!$A$3:$B$12426,2,0),"")</f>
        <v/>
      </c>
      <c r="R337" s="78"/>
      <c r="S337" s="163"/>
      <c r="T337" s="163"/>
    </row>
    <row r="338" spans="1:20" ht="14">
      <c r="A338" s="79"/>
      <c r="B338" s="297" t="str">
        <f>IFERROR(VLOOKUP(A338,'PER Sociodemografico'!A:L,2,0),"")</f>
        <v/>
      </c>
      <c r="C338" s="297" t="str">
        <f>IFERROR(VLOOKUP( A338,'PER Sociodemografico'!A:L,6,0),"")</f>
        <v/>
      </c>
      <c r="D338" s="297" t="str">
        <f>IFERROR(VLOOKUP(A338,'PER Sociodemografico'!A:L,9,0),"")</f>
        <v/>
      </c>
      <c r="E338" s="297" t="str">
        <f>IFERROR(VLOOKUP(A338,'PER Sociodemografico'!A:L,11,0),"")</f>
        <v/>
      </c>
      <c r="F338" s="297" t="str">
        <f>IFERROR(VLOOKUP(B338,'PER Sociodemografico'!B:M,9,0),"")</f>
        <v/>
      </c>
      <c r="G338" s="163"/>
      <c r="H338" s="163"/>
      <c r="I338" s="164"/>
      <c r="J338" s="298">
        <f>IF(AND(I338&lt;EL!$E$15,'caracterizacion EL'!I338&lt;&gt;0),1,0)</f>
        <v>0</v>
      </c>
      <c r="K338" s="298">
        <f>IF(AND(I338=EL!$E$15,'caracterizacion EL'!I338&lt;&gt;0),1,0)</f>
        <v>0</v>
      </c>
      <c r="L338" s="164"/>
      <c r="M338" s="163"/>
      <c r="N338" s="163"/>
      <c r="O338" s="163"/>
      <c r="P338" s="163"/>
      <c r="Q338" s="299" t="str">
        <f>IFERROR(VLOOKUP(P338,'Código del Diagnóstico'!$A$3:$B$12426,2,0),"")</f>
        <v/>
      </c>
      <c r="R338" s="78"/>
      <c r="S338" s="163"/>
      <c r="T338" s="163"/>
    </row>
    <row r="339" spans="1:20" ht="14">
      <c r="A339" s="79"/>
      <c r="B339" s="297" t="str">
        <f>IFERROR(VLOOKUP(A339,'PER Sociodemografico'!A:L,2,0),"")</f>
        <v/>
      </c>
      <c r="C339" s="297" t="str">
        <f>IFERROR(VLOOKUP( A339,'PER Sociodemografico'!A:L,6,0),"")</f>
        <v/>
      </c>
      <c r="D339" s="297" t="str">
        <f>IFERROR(VLOOKUP(A339,'PER Sociodemografico'!A:L,9,0),"")</f>
        <v/>
      </c>
      <c r="E339" s="297" t="str">
        <f>IFERROR(VLOOKUP(A339,'PER Sociodemografico'!A:L,11,0),"")</f>
        <v/>
      </c>
      <c r="F339" s="297" t="str">
        <f>IFERROR(VLOOKUP(B339,'PER Sociodemografico'!B:M,9,0),"")</f>
        <v/>
      </c>
      <c r="G339" s="163"/>
      <c r="H339" s="163"/>
      <c r="I339" s="164"/>
      <c r="J339" s="298">
        <f>IF(AND(I339&lt;EL!$E$15,'caracterizacion EL'!I339&lt;&gt;0),1,0)</f>
        <v>0</v>
      </c>
      <c r="K339" s="298">
        <f>IF(AND(I339=EL!$E$15,'caracterizacion EL'!I339&lt;&gt;0),1,0)</f>
        <v>0</v>
      </c>
      <c r="L339" s="164"/>
      <c r="M339" s="163"/>
      <c r="N339" s="163"/>
      <c r="O339" s="163"/>
      <c r="P339" s="163"/>
      <c r="Q339" s="299" t="str">
        <f>IFERROR(VLOOKUP(P339,'Código del Diagnóstico'!$A$3:$B$12426,2,0),"")</f>
        <v/>
      </c>
      <c r="R339" s="78"/>
      <c r="S339" s="163"/>
      <c r="T339" s="163"/>
    </row>
    <row r="340" spans="1:20" ht="14">
      <c r="A340" s="79"/>
      <c r="B340" s="297" t="str">
        <f>IFERROR(VLOOKUP(A340,'PER Sociodemografico'!A:L,2,0),"")</f>
        <v/>
      </c>
      <c r="C340" s="297" t="str">
        <f>IFERROR(VLOOKUP( A340,'PER Sociodemografico'!A:L,6,0),"")</f>
        <v/>
      </c>
      <c r="D340" s="297" t="str">
        <f>IFERROR(VLOOKUP(A340,'PER Sociodemografico'!A:L,9,0),"")</f>
        <v/>
      </c>
      <c r="E340" s="297" t="str">
        <f>IFERROR(VLOOKUP(A340,'PER Sociodemografico'!A:L,11,0),"")</f>
        <v/>
      </c>
      <c r="F340" s="297" t="str">
        <f>IFERROR(VLOOKUP(B340,'PER Sociodemografico'!B:M,9,0),"")</f>
        <v/>
      </c>
      <c r="G340" s="163"/>
      <c r="H340" s="163"/>
      <c r="I340" s="164"/>
      <c r="J340" s="298">
        <f>IF(AND(I340&lt;EL!$E$15,'caracterizacion EL'!I340&lt;&gt;0),1,0)</f>
        <v>0</v>
      </c>
      <c r="K340" s="298">
        <f>IF(AND(I340=EL!$E$15,'caracterizacion EL'!I340&lt;&gt;0),1,0)</f>
        <v>0</v>
      </c>
      <c r="L340" s="164"/>
      <c r="M340" s="163"/>
      <c r="N340" s="163"/>
      <c r="O340" s="163"/>
      <c r="P340" s="163"/>
      <c r="Q340" s="299" t="str">
        <f>IFERROR(VLOOKUP(P340,'Código del Diagnóstico'!$A$3:$B$12426,2,0),"")</f>
        <v/>
      </c>
      <c r="R340" s="78"/>
      <c r="S340" s="163"/>
      <c r="T340" s="163"/>
    </row>
    <row r="341" spans="1:20" ht="14">
      <c r="A341" s="79"/>
      <c r="B341" s="297" t="str">
        <f>IFERROR(VLOOKUP(A341,'PER Sociodemografico'!A:L,2,0),"")</f>
        <v/>
      </c>
      <c r="C341" s="297" t="str">
        <f>IFERROR(VLOOKUP( A341,'PER Sociodemografico'!A:L,6,0),"")</f>
        <v/>
      </c>
      <c r="D341" s="297" t="str">
        <f>IFERROR(VLOOKUP(A341,'PER Sociodemografico'!A:L,9,0),"")</f>
        <v/>
      </c>
      <c r="E341" s="297" t="str">
        <f>IFERROR(VLOOKUP(A341,'PER Sociodemografico'!A:L,11,0),"")</f>
        <v/>
      </c>
      <c r="F341" s="297" t="str">
        <f>IFERROR(VLOOKUP(B341,'PER Sociodemografico'!B:M,9,0),"")</f>
        <v/>
      </c>
      <c r="G341" s="163"/>
      <c r="H341" s="163"/>
      <c r="I341" s="164"/>
      <c r="J341" s="298">
        <f>IF(AND(I341&lt;EL!$E$15,'caracterizacion EL'!I341&lt;&gt;0),1,0)</f>
        <v>0</v>
      </c>
      <c r="K341" s="298">
        <f>IF(AND(I341=EL!$E$15,'caracterizacion EL'!I341&lt;&gt;0),1,0)</f>
        <v>0</v>
      </c>
      <c r="L341" s="164"/>
      <c r="M341" s="163"/>
      <c r="N341" s="163"/>
      <c r="O341" s="163"/>
      <c r="P341" s="163"/>
      <c r="Q341" s="299" t="str">
        <f>IFERROR(VLOOKUP(P341,'Código del Diagnóstico'!$A$3:$B$12426,2,0),"")</f>
        <v/>
      </c>
      <c r="R341" s="78"/>
      <c r="S341" s="163"/>
      <c r="T341" s="163"/>
    </row>
    <row r="342" spans="1:20" ht="14">
      <c r="A342" s="79"/>
      <c r="B342" s="297" t="str">
        <f>IFERROR(VLOOKUP(A342,'PER Sociodemografico'!A:L,2,0),"")</f>
        <v/>
      </c>
      <c r="C342" s="297" t="str">
        <f>IFERROR(VLOOKUP( A342,'PER Sociodemografico'!A:L,6,0),"")</f>
        <v/>
      </c>
      <c r="D342" s="297" t="str">
        <f>IFERROR(VLOOKUP(A342,'PER Sociodemografico'!A:L,9,0),"")</f>
        <v/>
      </c>
      <c r="E342" s="297" t="str">
        <f>IFERROR(VLOOKUP(A342,'PER Sociodemografico'!A:L,11,0),"")</f>
        <v/>
      </c>
      <c r="F342" s="297" t="str">
        <f>IFERROR(VLOOKUP(B342,'PER Sociodemografico'!B:M,9,0),"")</f>
        <v/>
      </c>
      <c r="G342" s="163"/>
      <c r="H342" s="163"/>
      <c r="I342" s="164"/>
      <c r="J342" s="298">
        <f>IF(AND(I342&lt;EL!$E$15,'caracterizacion EL'!I342&lt;&gt;0),1,0)</f>
        <v>0</v>
      </c>
      <c r="K342" s="298">
        <f>IF(AND(I342=EL!$E$15,'caracterizacion EL'!I342&lt;&gt;0),1,0)</f>
        <v>0</v>
      </c>
      <c r="L342" s="164"/>
      <c r="M342" s="163"/>
      <c r="N342" s="163"/>
      <c r="O342" s="163"/>
      <c r="P342" s="163"/>
      <c r="Q342" s="299" t="str">
        <f>IFERROR(VLOOKUP(P342,'Código del Diagnóstico'!$A$3:$B$12426,2,0),"")</f>
        <v/>
      </c>
      <c r="R342" s="78"/>
      <c r="S342" s="163"/>
      <c r="T342" s="163"/>
    </row>
    <row r="343" spans="1:20" ht="14">
      <c r="A343" s="79"/>
      <c r="B343" s="297" t="str">
        <f>IFERROR(VLOOKUP(A343,'PER Sociodemografico'!A:L,2,0),"")</f>
        <v/>
      </c>
      <c r="C343" s="297" t="str">
        <f>IFERROR(VLOOKUP( A343,'PER Sociodemografico'!A:L,6,0),"")</f>
        <v/>
      </c>
      <c r="D343" s="297" t="str">
        <f>IFERROR(VLOOKUP(A343,'PER Sociodemografico'!A:L,9,0),"")</f>
        <v/>
      </c>
      <c r="E343" s="297" t="str">
        <f>IFERROR(VLOOKUP(A343,'PER Sociodemografico'!A:L,11,0),"")</f>
        <v/>
      </c>
      <c r="F343" s="297" t="str">
        <f>IFERROR(VLOOKUP(B343,'PER Sociodemografico'!B:M,9,0),"")</f>
        <v/>
      </c>
      <c r="G343" s="163"/>
      <c r="H343" s="163"/>
      <c r="I343" s="164"/>
      <c r="J343" s="298">
        <f>IF(AND(I343&lt;EL!$E$15,'caracterizacion EL'!I343&lt;&gt;0),1,0)</f>
        <v>0</v>
      </c>
      <c r="K343" s="298">
        <f>IF(AND(I343=EL!$E$15,'caracterizacion EL'!I343&lt;&gt;0),1,0)</f>
        <v>0</v>
      </c>
      <c r="L343" s="164"/>
      <c r="M343" s="163"/>
      <c r="N343" s="163"/>
      <c r="O343" s="163"/>
      <c r="P343" s="163"/>
      <c r="Q343" s="299" t="str">
        <f>IFERROR(VLOOKUP(P343,'Código del Diagnóstico'!$A$3:$B$12426,2,0),"")</f>
        <v/>
      </c>
      <c r="R343" s="78"/>
      <c r="S343" s="163"/>
      <c r="T343" s="163"/>
    </row>
    <row r="344" spans="1:20" ht="14">
      <c r="A344" s="79"/>
      <c r="B344" s="297" t="str">
        <f>IFERROR(VLOOKUP(A344,'PER Sociodemografico'!A:L,2,0),"")</f>
        <v/>
      </c>
      <c r="C344" s="297" t="str">
        <f>IFERROR(VLOOKUP( A344,'PER Sociodemografico'!A:L,6,0),"")</f>
        <v/>
      </c>
      <c r="D344" s="297" t="str">
        <f>IFERROR(VLOOKUP(A344,'PER Sociodemografico'!A:L,9,0),"")</f>
        <v/>
      </c>
      <c r="E344" s="297" t="str">
        <f>IFERROR(VLOOKUP(A344,'PER Sociodemografico'!A:L,11,0),"")</f>
        <v/>
      </c>
      <c r="F344" s="297" t="str">
        <f>IFERROR(VLOOKUP(B344,'PER Sociodemografico'!B:M,9,0),"")</f>
        <v/>
      </c>
      <c r="G344" s="163"/>
      <c r="H344" s="163"/>
      <c r="I344" s="164"/>
      <c r="J344" s="298">
        <f>IF(AND(I344&lt;EL!$E$15,'caracterizacion EL'!I344&lt;&gt;0),1,0)</f>
        <v>0</v>
      </c>
      <c r="K344" s="298">
        <f>IF(AND(I344=EL!$E$15,'caracterizacion EL'!I344&lt;&gt;0),1,0)</f>
        <v>0</v>
      </c>
      <c r="L344" s="164"/>
      <c r="M344" s="163"/>
      <c r="N344" s="163"/>
      <c r="O344" s="163"/>
      <c r="P344" s="163"/>
      <c r="Q344" s="299" t="str">
        <f>IFERROR(VLOOKUP(P344,'Código del Diagnóstico'!$A$3:$B$12426,2,0),"")</f>
        <v/>
      </c>
      <c r="R344" s="78"/>
      <c r="S344" s="163"/>
      <c r="T344" s="163"/>
    </row>
    <row r="345" spans="1:20" ht="14">
      <c r="A345" s="79"/>
      <c r="B345" s="297" t="str">
        <f>IFERROR(VLOOKUP(A345,'PER Sociodemografico'!A:L,2,0),"")</f>
        <v/>
      </c>
      <c r="C345" s="297" t="str">
        <f>IFERROR(VLOOKUP( A345,'PER Sociodemografico'!A:L,6,0),"")</f>
        <v/>
      </c>
      <c r="D345" s="297" t="str">
        <f>IFERROR(VLOOKUP(A345,'PER Sociodemografico'!A:L,9,0),"")</f>
        <v/>
      </c>
      <c r="E345" s="297" t="str">
        <f>IFERROR(VLOOKUP(A345,'PER Sociodemografico'!A:L,11,0),"")</f>
        <v/>
      </c>
      <c r="F345" s="297" t="str">
        <f>IFERROR(VLOOKUP(B345,'PER Sociodemografico'!B:M,9,0),"")</f>
        <v/>
      </c>
      <c r="G345" s="163"/>
      <c r="H345" s="163"/>
      <c r="I345" s="164"/>
      <c r="J345" s="298">
        <f>IF(AND(I345&lt;EL!$E$15,'caracterizacion EL'!I345&lt;&gt;0),1,0)</f>
        <v>0</v>
      </c>
      <c r="K345" s="298">
        <f>IF(AND(I345=EL!$E$15,'caracterizacion EL'!I345&lt;&gt;0),1,0)</f>
        <v>0</v>
      </c>
      <c r="L345" s="164"/>
      <c r="M345" s="163"/>
      <c r="N345" s="163"/>
      <c r="O345" s="163"/>
      <c r="P345" s="163"/>
      <c r="Q345" s="299" t="str">
        <f>IFERROR(VLOOKUP(P345,'Código del Diagnóstico'!$A$3:$B$12426,2,0),"")</f>
        <v/>
      </c>
      <c r="R345" s="78"/>
      <c r="S345" s="163"/>
      <c r="T345" s="163"/>
    </row>
    <row r="346" spans="1:20" ht="14">
      <c r="A346" s="79"/>
      <c r="B346" s="297" t="str">
        <f>IFERROR(VLOOKUP(A346,'PER Sociodemografico'!A:L,2,0),"")</f>
        <v/>
      </c>
      <c r="C346" s="297" t="str">
        <f>IFERROR(VLOOKUP( A346,'PER Sociodemografico'!A:L,6,0),"")</f>
        <v/>
      </c>
      <c r="D346" s="297" t="str">
        <f>IFERROR(VLOOKUP(A346,'PER Sociodemografico'!A:L,9,0),"")</f>
        <v/>
      </c>
      <c r="E346" s="297" t="str">
        <f>IFERROR(VLOOKUP(A346,'PER Sociodemografico'!A:L,11,0),"")</f>
        <v/>
      </c>
      <c r="F346" s="297" t="str">
        <f>IFERROR(VLOOKUP(B346,'PER Sociodemografico'!B:M,9,0),"")</f>
        <v/>
      </c>
      <c r="G346" s="163"/>
      <c r="H346" s="163"/>
      <c r="I346" s="164"/>
      <c r="J346" s="298">
        <f>IF(AND(I346&lt;EL!$E$15,'caracterizacion EL'!I346&lt;&gt;0),1,0)</f>
        <v>0</v>
      </c>
      <c r="K346" s="298">
        <f>IF(AND(I346=EL!$E$15,'caracterizacion EL'!I346&lt;&gt;0),1,0)</f>
        <v>0</v>
      </c>
      <c r="L346" s="164"/>
      <c r="M346" s="163"/>
      <c r="N346" s="163"/>
      <c r="O346" s="163"/>
      <c r="P346" s="163"/>
      <c r="Q346" s="299" t="str">
        <f>IFERROR(VLOOKUP(P346,'Código del Diagnóstico'!$A$3:$B$12426,2,0),"")</f>
        <v/>
      </c>
      <c r="R346" s="78"/>
      <c r="S346" s="163"/>
      <c r="T346" s="163"/>
    </row>
    <row r="347" spans="1:20" ht="14">
      <c r="A347" s="79"/>
      <c r="B347" s="297" t="str">
        <f>IFERROR(VLOOKUP(A347,'PER Sociodemografico'!A:L,2,0),"")</f>
        <v/>
      </c>
      <c r="C347" s="297" t="str">
        <f>IFERROR(VLOOKUP( A347,'PER Sociodemografico'!A:L,6,0),"")</f>
        <v/>
      </c>
      <c r="D347" s="297" t="str">
        <f>IFERROR(VLOOKUP(A347,'PER Sociodemografico'!A:L,9,0),"")</f>
        <v/>
      </c>
      <c r="E347" s="297" t="str">
        <f>IFERROR(VLOOKUP(A347,'PER Sociodemografico'!A:L,11,0),"")</f>
        <v/>
      </c>
      <c r="F347" s="297" t="str">
        <f>IFERROR(VLOOKUP(B347,'PER Sociodemografico'!B:M,9,0),"")</f>
        <v/>
      </c>
      <c r="G347" s="163"/>
      <c r="H347" s="163"/>
      <c r="I347" s="164"/>
      <c r="J347" s="298">
        <f>IF(AND(I347&lt;EL!$E$15,'caracterizacion EL'!I347&lt;&gt;0),1,0)</f>
        <v>0</v>
      </c>
      <c r="K347" s="298">
        <f>IF(AND(I347=EL!$E$15,'caracterizacion EL'!I347&lt;&gt;0),1,0)</f>
        <v>0</v>
      </c>
      <c r="L347" s="164"/>
      <c r="M347" s="163"/>
      <c r="N347" s="163"/>
      <c r="O347" s="163"/>
      <c r="P347" s="163"/>
      <c r="Q347" s="299" t="str">
        <f>IFERROR(VLOOKUP(P347,'Código del Diagnóstico'!$A$3:$B$12426,2,0),"")</f>
        <v/>
      </c>
      <c r="R347" s="78"/>
      <c r="S347" s="163"/>
      <c r="T347" s="163"/>
    </row>
    <row r="348" spans="1:20" ht="14">
      <c r="A348" s="79"/>
      <c r="B348" s="297" t="str">
        <f>IFERROR(VLOOKUP(A348,'PER Sociodemografico'!A:L,2,0),"")</f>
        <v/>
      </c>
      <c r="C348" s="297" t="str">
        <f>IFERROR(VLOOKUP( A348,'PER Sociodemografico'!A:L,6,0),"")</f>
        <v/>
      </c>
      <c r="D348" s="297" t="str">
        <f>IFERROR(VLOOKUP(A348,'PER Sociodemografico'!A:L,9,0),"")</f>
        <v/>
      </c>
      <c r="E348" s="297" t="str">
        <f>IFERROR(VLOOKUP(A348,'PER Sociodemografico'!A:L,11,0),"")</f>
        <v/>
      </c>
      <c r="F348" s="297" t="str">
        <f>IFERROR(VLOOKUP(B348,'PER Sociodemografico'!B:M,9,0),"")</f>
        <v/>
      </c>
      <c r="G348" s="163"/>
      <c r="H348" s="163"/>
      <c r="I348" s="164"/>
      <c r="J348" s="298">
        <f>IF(AND(I348&lt;EL!$E$15,'caracterizacion EL'!I348&lt;&gt;0),1,0)</f>
        <v>0</v>
      </c>
      <c r="K348" s="298">
        <f>IF(AND(I348=EL!$E$15,'caracterizacion EL'!I348&lt;&gt;0),1,0)</f>
        <v>0</v>
      </c>
      <c r="L348" s="164"/>
      <c r="M348" s="163"/>
      <c r="N348" s="163"/>
      <c r="O348" s="163"/>
      <c r="P348" s="163"/>
      <c r="Q348" s="299" t="str">
        <f>IFERROR(VLOOKUP(P348,'Código del Diagnóstico'!$A$3:$B$12426,2,0),"")</f>
        <v/>
      </c>
      <c r="R348" s="78"/>
      <c r="S348" s="163"/>
      <c r="T348" s="163"/>
    </row>
    <row r="349" spans="1:20" ht="14">
      <c r="A349" s="79"/>
      <c r="B349" s="297" t="str">
        <f>IFERROR(VLOOKUP(A349,'PER Sociodemografico'!A:L,2,0),"")</f>
        <v/>
      </c>
      <c r="C349" s="297" t="str">
        <f>IFERROR(VLOOKUP( A349,'PER Sociodemografico'!A:L,6,0),"")</f>
        <v/>
      </c>
      <c r="D349" s="297" t="str">
        <f>IFERROR(VLOOKUP(A349,'PER Sociodemografico'!A:L,9,0),"")</f>
        <v/>
      </c>
      <c r="E349" s="297" t="str">
        <f>IFERROR(VLOOKUP(A349,'PER Sociodemografico'!A:L,11,0),"")</f>
        <v/>
      </c>
      <c r="F349" s="297" t="str">
        <f>IFERROR(VLOOKUP(B349,'PER Sociodemografico'!B:M,9,0),"")</f>
        <v/>
      </c>
      <c r="G349" s="163"/>
      <c r="H349" s="163"/>
      <c r="I349" s="164"/>
      <c r="J349" s="298">
        <f>IF(AND(I349&lt;EL!$E$15,'caracterizacion EL'!I349&lt;&gt;0),1,0)</f>
        <v>0</v>
      </c>
      <c r="K349" s="298">
        <f>IF(AND(I349=EL!$E$15,'caracterizacion EL'!I349&lt;&gt;0),1,0)</f>
        <v>0</v>
      </c>
      <c r="L349" s="164"/>
      <c r="M349" s="163"/>
      <c r="N349" s="163"/>
      <c r="O349" s="163"/>
      <c r="P349" s="163"/>
      <c r="Q349" s="299" t="str">
        <f>IFERROR(VLOOKUP(P349,'Código del Diagnóstico'!$A$3:$B$12426,2,0),"")</f>
        <v/>
      </c>
      <c r="R349" s="78"/>
      <c r="S349" s="163"/>
      <c r="T349" s="163"/>
    </row>
    <row r="350" spans="1:20" ht="14">
      <c r="A350" s="79"/>
      <c r="B350" s="297" t="str">
        <f>IFERROR(VLOOKUP(A350,'PER Sociodemografico'!A:L,2,0),"")</f>
        <v/>
      </c>
      <c r="C350" s="297" t="str">
        <f>IFERROR(VLOOKUP( A350,'PER Sociodemografico'!A:L,6,0),"")</f>
        <v/>
      </c>
      <c r="D350" s="297" t="str">
        <f>IFERROR(VLOOKUP(A350,'PER Sociodemografico'!A:L,9,0),"")</f>
        <v/>
      </c>
      <c r="E350" s="297" t="str">
        <f>IFERROR(VLOOKUP(A350,'PER Sociodemografico'!A:L,11,0),"")</f>
        <v/>
      </c>
      <c r="F350" s="297" t="str">
        <f>IFERROR(VLOOKUP(B350,'PER Sociodemografico'!B:M,9,0),"")</f>
        <v/>
      </c>
      <c r="G350" s="163"/>
      <c r="H350" s="163"/>
      <c r="I350" s="164"/>
      <c r="J350" s="298">
        <f>IF(AND(I350&lt;EL!$E$15,'caracterizacion EL'!I350&lt;&gt;0),1,0)</f>
        <v>0</v>
      </c>
      <c r="K350" s="298">
        <f>IF(AND(I350=EL!$E$15,'caracterizacion EL'!I350&lt;&gt;0),1,0)</f>
        <v>0</v>
      </c>
      <c r="L350" s="164"/>
      <c r="M350" s="163"/>
      <c r="N350" s="163"/>
      <c r="O350" s="163"/>
      <c r="P350" s="163"/>
      <c r="Q350" s="299" t="str">
        <f>IFERROR(VLOOKUP(P350,'Código del Diagnóstico'!$A$3:$B$12426,2,0),"")</f>
        <v/>
      </c>
      <c r="R350" s="78"/>
      <c r="S350" s="163"/>
      <c r="T350" s="163"/>
    </row>
    <row r="351" spans="1:20" ht="14">
      <c r="A351" s="79"/>
      <c r="B351" s="297" t="str">
        <f>IFERROR(VLOOKUP(A351,'PER Sociodemografico'!A:L,2,0),"")</f>
        <v/>
      </c>
      <c r="C351" s="297" t="str">
        <f>IFERROR(VLOOKUP( A351,'PER Sociodemografico'!A:L,6,0),"")</f>
        <v/>
      </c>
      <c r="D351" s="297" t="str">
        <f>IFERROR(VLOOKUP(A351,'PER Sociodemografico'!A:L,9,0),"")</f>
        <v/>
      </c>
      <c r="E351" s="297" t="str">
        <f>IFERROR(VLOOKUP(A351,'PER Sociodemografico'!A:L,11,0),"")</f>
        <v/>
      </c>
      <c r="F351" s="297" t="str">
        <f>IFERROR(VLOOKUP(B351,'PER Sociodemografico'!B:M,9,0),"")</f>
        <v/>
      </c>
      <c r="G351" s="163"/>
      <c r="H351" s="163"/>
      <c r="I351" s="164"/>
      <c r="J351" s="298">
        <f>IF(AND(I351&lt;EL!$E$15,'caracterizacion EL'!I351&lt;&gt;0),1,0)</f>
        <v>0</v>
      </c>
      <c r="K351" s="298">
        <f>IF(AND(I351=EL!$E$15,'caracterizacion EL'!I351&lt;&gt;0),1,0)</f>
        <v>0</v>
      </c>
      <c r="L351" s="164"/>
      <c r="M351" s="163"/>
      <c r="N351" s="163"/>
      <c r="O351" s="163"/>
      <c r="P351" s="163"/>
      <c r="Q351" s="299" t="str">
        <f>IFERROR(VLOOKUP(P351,'Código del Diagnóstico'!$A$3:$B$12426,2,0),"")</f>
        <v/>
      </c>
      <c r="R351" s="78"/>
      <c r="S351" s="163"/>
      <c r="T351" s="163"/>
    </row>
    <row r="352" spans="1:20" ht="14">
      <c r="A352" s="79"/>
      <c r="B352" s="297" t="str">
        <f>IFERROR(VLOOKUP(A352,'PER Sociodemografico'!A:L,2,0),"")</f>
        <v/>
      </c>
      <c r="C352" s="297" t="str">
        <f>IFERROR(VLOOKUP( A352,'PER Sociodemografico'!A:L,6,0),"")</f>
        <v/>
      </c>
      <c r="D352" s="297" t="str">
        <f>IFERROR(VLOOKUP(A352,'PER Sociodemografico'!A:L,9,0),"")</f>
        <v/>
      </c>
      <c r="E352" s="297" t="str">
        <f>IFERROR(VLOOKUP(A352,'PER Sociodemografico'!A:L,11,0),"")</f>
        <v/>
      </c>
      <c r="F352" s="297" t="str">
        <f>IFERROR(VLOOKUP(B352,'PER Sociodemografico'!B:M,9,0),"")</f>
        <v/>
      </c>
      <c r="G352" s="163"/>
      <c r="H352" s="163"/>
      <c r="I352" s="164"/>
      <c r="J352" s="298">
        <f>IF(AND(I352&lt;EL!$E$15,'caracterizacion EL'!I352&lt;&gt;0),1,0)</f>
        <v>0</v>
      </c>
      <c r="K352" s="298">
        <f>IF(AND(I352=EL!$E$15,'caracterizacion EL'!I352&lt;&gt;0),1,0)</f>
        <v>0</v>
      </c>
      <c r="L352" s="164"/>
      <c r="M352" s="163"/>
      <c r="N352" s="163"/>
      <c r="O352" s="163"/>
      <c r="P352" s="163"/>
      <c r="Q352" s="299" t="str">
        <f>IFERROR(VLOOKUP(P352,'Código del Diagnóstico'!$A$3:$B$12426,2,0),"")</f>
        <v/>
      </c>
      <c r="R352" s="78"/>
      <c r="S352" s="163"/>
      <c r="T352" s="163"/>
    </row>
    <row r="353" spans="1:20" ht="14">
      <c r="A353" s="79"/>
      <c r="B353" s="297" t="str">
        <f>IFERROR(VLOOKUP(A353,'PER Sociodemografico'!A:L,2,0),"")</f>
        <v/>
      </c>
      <c r="C353" s="297" t="str">
        <f>IFERROR(VLOOKUP( A353,'PER Sociodemografico'!A:L,6,0),"")</f>
        <v/>
      </c>
      <c r="D353" s="297" t="str">
        <f>IFERROR(VLOOKUP(A353,'PER Sociodemografico'!A:L,9,0),"")</f>
        <v/>
      </c>
      <c r="E353" s="297" t="str">
        <f>IFERROR(VLOOKUP(A353,'PER Sociodemografico'!A:L,11,0),"")</f>
        <v/>
      </c>
      <c r="F353" s="297" t="str">
        <f>IFERROR(VLOOKUP(B353,'PER Sociodemografico'!B:M,9,0),"")</f>
        <v/>
      </c>
      <c r="G353" s="163"/>
      <c r="H353" s="163"/>
      <c r="I353" s="164"/>
      <c r="J353" s="298">
        <f>IF(AND(I353&lt;EL!$E$15,'caracterizacion EL'!I353&lt;&gt;0),1,0)</f>
        <v>0</v>
      </c>
      <c r="K353" s="298">
        <f>IF(AND(I353=EL!$E$15,'caracterizacion EL'!I353&lt;&gt;0),1,0)</f>
        <v>0</v>
      </c>
      <c r="L353" s="164"/>
      <c r="M353" s="163"/>
      <c r="N353" s="163"/>
      <c r="O353" s="163"/>
      <c r="P353" s="163"/>
      <c r="Q353" s="299" t="str">
        <f>IFERROR(VLOOKUP(P353,'Código del Diagnóstico'!$A$3:$B$12426,2,0),"")</f>
        <v/>
      </c>
      <c r="R353" s="78"/>
      <c r="S353" s="163"/>
      <c r="T353" s="163"/>
    </row>
    <row r="354" spans="1:20" ht="14">
      <c r="A354" s="79"/>
      <c r="B354" s="297" t="str">
        <f>IFERROR(VLOOKUP(A354,'PER Sociodemografico'!A:L,2,0),"")</f>
        <v/>
      </c>
      <c r="C354" s="297" t="str">
        <f>IFERROR(VLOOKUP( A354,'PER Sociodemografico'!A:L,6,0),"")</f>
        <v/>
      </c>
      <c r="D354" s="297" t="str">
        <f>IFERROR(VLOOKUP(A354,'PER Sociodemografico'!A:L,9,0),"")</f>
        <v/>
      </c>
      <c r="E354" s="297" t="str">
        <f>IFERROR(VLOOKUP(A354,'PER Sociodemografico'!A:L,11,0),"")</f>
        <v/>
      </c>
      <c r="F354" s="297" t="str">
        <f>IFERROR(VLOOKUP(B354,'PER Sociodemografico'!B:M,9,0),"")</f>
        <v/>
      </c>
      <c r="G354" s="163"/>
      <c r="H354" s="163"/>
      <c r="I354" s="164"/>
      <c r="J354" s="298">
        <f>IF(AND(I354&lt;EL!$E$15,'caracterizacion EL'!I354&lt;&gt;0),1,0)</f>
        <v>0</v>
      </c>
      <c r="K354" s="298">
        <f>IF(AND(I354=EL!$E$15,'caracterizacion EL'!I354&lt;&gt;0),1,0)</f>
        <v>0</v>
      </c>
      <c r="L354" s="164"/>
      <c r="M354" s="163"/>
      <c r="N354" s="163"/>
      <c r="O354" s="163"/>
      <c r="P354" s="163"/>
      <c r="Q354" s="299" t="str">
        <f>IFERROR(VLOOKUP(P354,'Código del Diagnóstico'!$A$3:$B$12426,2,0),"")</f>
        <v/>
      </c>
      <c r="R354" s="78"/>
      <c r="S354" s="163"/>
      <c r="T354" s="163"/>
    </row>
    <row r="355" spans="1:20" ht="14">
      <c r="A355" s="79"/>
      <c r="B355" s="297" t="str">
        <f>IFERROR(VLOOKUP(A355,'PER Sociodemografico'!A:L,2,0),"")</f>
        <v/>
      </c>
      <c r="C355" s="297" t="str">
        <f>IFERROR(VLOOKUP( A355,'PER Sociodemografico'!A:L,6,0),"")</f>
        <v/>
      </c>
      <c r="D355" s="297" t="str">
        <f>IFERROR(VLOOKUP(A355,'PER Sociodemografico'!A:L,9,0),"")</f>
        <v/>
      </c>
      <c r="E355" s="297" t="str">
        <f>IFERROR(VLOOKUP(A355,'PER Sociodemografico'!A:L,11,0),"")</f>
        <v/>
      </c>
      <c r="F355" s="297" t="str">
        <f>IFERROR(VLOOKUP(B355,'PER Sociodemografico'!B:M,9,0),"")</f>
        <v/>
      </c>
      <c r="G355" s="163"/>
      <c r="H355" s="163"/>
      <c r="I355" s="164"/>
      <c r="J355" s="298">
        <f>IF(AND(I355&lt;EL!$E$15,'caracterizacion EL'!I355&lt;&gt;0),1,0)</f>
        <v>0</v>
      </c>
      <c r="K355" s="298">
        <f>IF(AND(I355=EL!$E$15,'caracterizacion EL'!I355&lt;&gt;0),1,0)</f>
        <v>0</v>
      </c>
      <c r="L355" s="164"/>
      <c r="M355" s="163"/>
      <c r="N355" s="163"/>
      <c r="O355" s="163"/>
      <c r="P355" s="163"/>
      <c r="Q355" s="299" t="str">
        <f>IFERROR(VLOOKUP(P355,'Código del Diagnóstico'!$A$3:$B$12426,2,0),"")</f>
        <v/>
      </c>
      <c r="R355" s="78"/>
      <c r="S355" s="163"/>
      <c r="T355" s="163"/>
    </row>
    <row r="356" spans="1:20" ht="14">
      <c r="A356" s="79"/>
      <c r="B356" s="297" t="str">
        <f>IFERROR(VLOOKUP(A356,'PER Sociodemografico'!A:L,2,0),"")</f>
        <v/>
      </c>
      <c r="C356" s="297" t="str">
        <f>IFERROR(VLOOKUP( A356,'PER Sociodemografico'!A:L,6,0),"")</f>
        <v/>
      </c>
      <c r="D356" s="297" t="str">
        <f>IFERROR(VLOOKUP(A356,'PER Sociodemografico'!A:L,9,0),"")</f>
        <v/>
      </c>
      <c r="E356" s="297" t="str">
        <f>IFERROR(VLOOKUP(A356,'PER Sociodemografico'!A:L,11,0),"")</f>
        <v/>
      </c>
      <c r="F356" s="297" t="str">
        <f>IFERROR(VLOOKUP(B356,'PER Sociodemografico'!B:M,9,0),"")</f>
        <v/>
      </c>
      <c r="G356" s="163"/>
      <c r="H356" s="163"/>
      <c r="I356" s="164"/>
      <c r="J356" s="298">
        <f>IF(AND(I356&lt;EL!$E$15,'caracterizacion EL'!I356&lt;&gt;0),1,0)</f>
        <v>0</v>
      </c>
      <c r="K356" s="298">
        <f>IF(AND(I356=EL!$E$15,'caracterizacion EL'!I356&lt;&gt;0),1,0)</f>
        <v>0</v>
      </c>
      <c r="L356" s="164"/>
      <c r="M356" s="163"/>
      <c r="N356" s="163"/>
      <c r="O356" s="163"/>
      <c r="P356" s="163"/>
      <c r="Q356" s="299" t="str">
        <f>IFERROR(VLOOKUP(P356,'Código del Diagnóstico'!$A$3:$B$12426,2,0),"")</f>
        <v/>
      </c>
      <c r="R356" s="78"/>
      <c r="S356" s="163"/>
      <c r="T356" s="163"/>
    </row>
    <row r="357" spans="1:20" ht="14">
      <c r="A357" s="79"/>
      <c r="B357" s="297" t="str">
        <f>IFERROR(VLOOKUP(A357,'PER Sociodemografico'!A:L,2,0),"")</f>
        <v/>
      </c>
      <c r="C357" s="297" t="str">
        <f>IFERROR(VLOOKUP( A357,'PER Sociodemografico'!A:L,6,0),"")</f>
        <v/>
      </c>
      <c r="D357" s="297" t="str">
        <f>IFERROR(VLOOKUP(A357,'PER Sociodemografico'!A:L,9,0),"")</f>
        <v/>
      </c>
      <c r="E357" s="297" t="str">
        <f>IFERROR(VLOOKUP(A357,'PER Sociodemografico'!A:L,11,0),"")</f>
        <v/>
      </c>
      <c r="F357" s="297" t="str">
        <f>IFERROR(VLOOKUP(B357,'PER Sociodemografico'!B:M,9,0),"")</f>
        <v/>
      </c>
      <c r="G357" s="163"/>
      <c r="H357" s="163"/>
      <c r="I357" s="164"/>
      <c r="J357" s="298">
        <f>IF(AND(I357&lt;EL!$E$15,'caracterizacion EL'!I357&lt;&gt;0),1,0)</f>
        <v>0</v>
      </c>
      <c r="K357" s="298">
        <f>IF(AND(I357=EL!$E$15,'caracterizacion EL'!I357&lt;&gt;0),1,0)</f>
        <v>0</v>
      </c>
      <c r="L357" s="164"/>
      <c r="M357" s="163"/>
      <c r="N357" s="163"/>
      <c r="O357" s="163"/>
      <c r="P357" s="163"/>
      <c r="Q357" s="299" t="str">
        <f>IFERROR(VLOOKUP(P357,'Código del Diagnóstico'!$A$3:$B$12426,2,0),"")</f>
        <v/>
      </c>
      <c r="R357" s="78"/>
      <c r="S357" s="163"/>
      <c r="T357" s="163"/>
    </row>
    <row r="358" spans="1:20" ht="14">
      <c r="A358" s="79"/>
      <c r="B358" s="297" t="str">
        <f>IFERROR(VLOOKUP(A358,'PER Sociodemografico'!A:L,2,0),"")</f>
        <v/>
      </c>
      <c r="C358" s="297" t="str">
        <f>IFERROR(VLOOKUP( A358,'PER Sociodemografico'!A:L,6,0),"")</f>
        <v/>
      </c>
      <c r="D358" s="297" t="str">
        <f>IFERROR(VLOOKUP(A358,'PER Sociodemografico'!A:L,9,0),"")</f>
        <v/>
      </c>
      <c r="E358" s="297" t="str">
        <f>IFERROR(VLOOKUP(A358,'PER Sociodemografico'!A:L,11,0),"")</f>
        <v/>
      </c>
      <c r="F358" s="297" t="str">
        <f>IFERROR(VLOOKUP(B358,'PER Sociodemografico'!B:M,9,0),"")</f>
        <v/>
      </c>
      <c r="G358" s="163"/>
      <c r="H358" s="163"/>
      <c r="I358" s="164"/>
      <c r="J358" s="298">
        <f>IF(AND(I358&lt;EL!$E$15,'caracterizacion EL'!I358&lt;&gt;0),1,0)</f>
        <v>0</v>
      </c>
      <c r="K358" s="298">
        <f>IF(AND(I358=EL!$E$15,'caracterizacion EL'!I358&lt;&gt;0),1,0)</f>
        <v>0</v>
      </c>
      <c r="L358" s="164"/>
      <c r="M358" s="163"/>
      <c r="N358" s="163"/>
      <c r="O358" s="163"/>
      <c r="P358" s="163"/>
      <c r="Q358" s="299" t="str">
        <f>IFERROR(VLOOKUP(P358,'Código del Diagnóstico'!$A$3:$B$12426,2,0),"")</f>
        <v/>
      </c>
      <c r="R358" s="78"/>
      <c r="S358" s="163"/>
      <c r="T358" s="163"/>
    </row>
    <row r="359" spans="1:20" ht="14">
      <c r="A359" s="79"/>
      <c r="B359" s="297" t="str">
        <f>IFERROR(VLOOKUP(A359,'PER Sociodemografico'!A:L,2,0),"")</f>
        <v/>
      </c>
      <c r="C359" s="297" t="str">
        <f>IFERROR(VLOOKUP( A359,'PER Sociodemografico'!A:L,6,0),"")</f>
        <v/>
      </c>
      <c r="D359" s="297" t="str">
        <f>IFERROR(VLOOKUP(A359,'PER Sociodemografico'!A:L,9,0),"")</f>
        <v/>
      </c>
      <c r="E359" s="297" t="str">
        <f>IFERROR(VLOOKUP(A359,'PER Sociodemografico'!A:L,11,0),"")</f>
        <v/>
      </c>
      <c r="F359" s="297" t="str">
        <f>IFERROR(VLOOKUP(B359,'PER Sociodemografico'!B:M,9,0),"")</f>
        <v/>
      </c>
      <c r="G359" s="163"/>
      <c r="H359" s="163"/>
      <c r="I359" s="164"/>
      <c r="J359" s="298">
        <f>IF(AND(I359&lt;EL!$E$15,'caracterizacion EL'!I359&lt;&gt;0),1,0)</f>
        <v>0</v>
      </c>
      <c r="K359" s="298">
        <f>IF(AND(I359=EL!$E$15,'caracterizacion EL'!I359&lt;&gt;0),1,0)</f>
        <v>0</v>
      </c>
      <c r="L359" s="164"/>
      <c r="M359" s="163"/>
      <c r="N359" s="163"/>
      <c r="O359" s="163"/>
      <c r="P359" s="163"/>
      <c r="Q359" s="299" t="str">
        <f>IFERROR(VLOOKUP(P359,'Código del Diagnóstico'!$A$3:$B$12426,2,0),"")</f>
        <v/>
      </c>
      <c r="R359" s="78"/>
      <c r="S359" s="163"/>
      <c r="T359" s="163"/>
    </row>
    <row r="360" spans="1:20" ht="14">
      <c r="A360" s="79"/>
      <c r="B360" s="297" t="str">
        <f>IFERROR(VLOOKUP(A360,'PER Sociodemografico'!A:L,2,0),"")</f>
        <v/>
      </c>
      <c r="C360" s="297" t="str">
        <f>IFERROR(VLOOKUP( A360,'PER Sociodemografico'!A:L,6,0),"")</f>
        <v/>
      </c>
      <c r="D360" s="297" t="str">
        <f>IFERROR(VLOOKUP(A360,'PER Sociodemografico'!A:L,9,0),"")</f>
        <v/>
      </c>
      <c r="E360" s="297" t="str">
        <f>IFERROR(VLOOKUP(A360,'PER Sociodemografico'!A:L,11,0),"")</f>
        <v/>
      </c>
      <c r="F360" s="297" t="str">
        <f>IFERROR(VLOOKUP(B360,'PER Sociodemografico'!B:M,9,0),"")</f>
        <v/>
      </c>
      <c r="G360" s="163"/>
      <c r="H360" s="163"/>
      <c r="I360" s="164"/>
      <c r="J360" s="298">
        <f>IF(AND(I360&lt;EL!$E$15,'caracterizacion EL'!I360&lt;&gt;0),1,0)</f>
        <v>0</v>
      </c>
      <c r="K360" s="298">
        <f>IF(AND(I360=EL!$E$15,'caracterizacion EL'!I360&lt;&gt;0),1,0)</f>
        <v>0</v>
      </c>
      <c r="L360" s="164"/>
      <c r="M360" s="163"/>
      <c r="N360" s="163"/>
      <c r="O360" s="163"/>
      <c r="P360" s="163"/>
      <c r="Q360" s="299" t="str">
        <f>IFERROR(VLOOKUP(P360,'Código del Diagnóstico'!$A$3:$B$12426,2,0),"")</f>
        <v/>
      </c>
      <c r="R360" s="78"/>
      <c r="S360" s="163"/>
      <c r="T360" s="163"/>
    </row>
    <row r="361" spans="1:20" ht="14">
      <c r="A361" s="79"/>
      <c r="B361" s="297" t="str">
        <f>IFERROR(VLOOKUP(A361,'PER Sociodemografico'!A:L,2,0),"")</f>
        <v/>
      </c>
      <c r="C361" s="297" t="str">
        <f>IFERROR(VLOOKUP( A361,'PER Sociodemografico'!A:L,6,0),"")</f>
        <v/>
      </c>
      <c r="D361" s="297" t="str">
        <f>IFERROR(VLOOKUP(A361,'PER Sociodemografico'!A:L,9,0),"")</f>
        <v/>
      </c>
      <c r="E361" s="297" t="str">
        <f>IFERROR(VLOOKUP(A361,'PER Sociodemografico'!A:L,11,0),"")</f>
        <v/>
      </c>
      <c r="F361" s="297" t="str">
        <f>IFERROR(VLOOKUP(B361,'PER Sociodemografico'!B:M,9,0),"")</f>
        <v/>
      </c>
      <c r="G361" s="163"/>
      <c r="H361" s="163"/>
      <c r="I361" s="164"/>
      <c r="J361" s="298">
        <f>IF(AND(I361&lt;EL!$E$15,'caracterizacion EL'!I361&lt;&gt;0),1,0)</f>
        <v>0</v>
      </c>
      <c r="K361" s="298">
        <f>IF(AND(I361=EL!$E$15,'caracterizacion EL'!I361&lt;&gt;0),1,0)</f>
        <v>0</v>
      </c>
      <c r="L361" s="164"/>
      <c r="M361" s="163"/>
      <c r="N361" s="163"/>
      <c r="O361" s="163"/>
      <c r="P361" s="163"/>
      <c r="Q361" s="299" t="str">
        <f>IFERROR(VLOOKUP(P361,'Código del Diagnóstico'!$A$3:$B$12426,2,0),"")</f>
        <v/>
      </c>
      <c r="R361" s="78"/>
      <c r="S361" s="163"/>
      <c r="T361" s="163"/>
    </row>
    <row r="362" spans="1:20" ht="14">
      <c r="A362" s="79"/>
      <c r="B362" s="297" t="str">
        <f>IFERROR(VLOOKUP(A362,'PER Sociodemografico'!A:L,2,0),"")</f>
        <v/>
      </c>
      <c r="C362" s="297" t="str">
        <f>IFERROR(VLOOKUP( A362,'PER Sociodemografico'!A:L,6,0),"")</f>
        <v/>
      </c>
      <c r="D362" s="297" t="str">
        <f>IFERROR(VLOOKUP(A362,'PER Sociodemografico'!A:L,9,0),"")</f>
        <v/>
      </c>
      <c r="E362" s="297" t="str">
        <f>IFERROR(VLOOKUP(A362,'PER Sociodemografico'!A:L,11,0),"")</f>
        <v/>
      </c>
      <c r="F362" s="297" t="str">
        <f>IFERROR(VLOOKUP(B362,'PER Sociodemografico'!B:M,9,0),"")</f>
        <v/>
      </c>
      <c r="G362" s="163"/>
      <c r="H362" s="163"/>
      <c r="I362" s="164"/>
      <c r="J362" s="298">
        <f>IF(AND(I362&lt;EL!$E$15,'caracterizacion EL'!I362&lt;&gt;0),1,0)</f>
        <v>0</v>
      </c>
      <c r="K362" s="298">
        <f>IF(AND(I362=EL!$E$15,'caracterizacion EL'!I362&lt;&gt;0),1,0)</f>
        <v>0</v>
      </c>
      <c r="L362" s="164"/>
      <c r="M362" s="163"/>
      <c r="N362" s="163"/>
      <c r="O362" s="163"/>
      <c r="P362" s="163"/>
      <c r="Q362" s="299" t="str">
        <f>IFERROR(VLOOKUP(P362,'Código del Diagnóstico'!$A$3:$B$12426,2,0),"")</f>
        <v/>
      </c>
      <c r="R362" s="78"/>
      <c r="S362" s="163"/>
      <c r="T362" s="163"/>
    </row>
    <row r="363" spans="1:20" ht="14">
      <c r="A363" s="79"/>
      <c r="B363" s="297" t="str">
        <f>IFERROR(VLOOKUP(A363,'PER Sociodemografico'!A:L,2,0),"")</f>
        <v/>
      </c>
      <c r="C363" s="297" t="str">
        <f>IFERROR(VLOOKUP( A363,'PER Sociodemografico'!A:L,6,0),"")</f>
        <v/>
      </c>
      <c r="D363" s="297" t="str">
        <f>IFERROR(VLOOKUP(A363,'PER Sociodemografico'!A:L,9,0),"")</f>
        <v/>
      </c>
      <c r="E363" s="297" t="str">
        <f>IFERROR(VLOOKUP(A363,'PER Sociodemografico'!A:L,11,0),"")</f>
        <v/>
      </c>
      <c r="F363" s="297" t="str">
        <f>IFERROR(VLOOKUP(B363,'PER Sociodemografico'!B:M,9,0),"")</f>
        <v/>
      </c>
      <c r="G363" s="163"/>
      <c r="H363" s="163"/>
      <c r="I363" s="164"/>
      <c r="J363" s="298">
        <f>IF(AND(I363&lt;EL!$E$15,'caracterizacion EL'!I363&lt;&gt;0),1,0)</f>
        <v>0</v>
      </c>
      <c r="K363" s="298">
        <f>IF(AND(I363=EL!$E$15,'caracterizacion EL'!I363&lt;&gt;0),1,0)</f>
        <v>0</v>
      </c>
      <c r="L363" s="164"/>
      <c r="M363" s="163"/>
      <c r="N363" s="163"/>
      <c r="O363" s="163"/>
      <c r="P363" s="163"/>
      <c r="Q363" s="299" t="str">
        <f>IFERROR(VLOOKUP(P363,'Código del Diagnóstico'!$A$3:$B$12426,2,0),"")</f>
        <v/>
      </c>
      <c r="R363" s="78"/>
      <c r="S363" s="163"/>
      <c r="T363" s="163"/>
    </row>
    <row r="364" spans="1:20" ht="14">
      <c r="A364" s="79"/>
      <c r="B364" s="297" t="str">
        <f>IFERROR(VLOOKUP(A364,'PER Sociodemografico'!A:L,2,0),"")</f>
        <v/>
      </c>
      <c r="C364" s="297" t="str">
        <f>IFERROR(VLOOKUP( A364,'PER Sociodemografico'!A:L,6,0),"")</f>
        <v/>
      </c>
      <c r="D364" s="297" t="str">
        <f>IFERROR(VLOOKUP(A364,'PER Sociodemografico'!A:L,9,0),"")</f>
        <v/>
      </c>
      <c r="E364" s="297" t="str">
        <f>IFERROR(VLOOKUP(A364,'PER Sociodemografico'!A:L,11,0),"")</f>
        <v/>
      </c>
      <c r="F364" s="297" t="str">
        <f>IFERROR(VLOOKUP(B364,'PER Sociodemografico'!B:M,9,0),"")</f>
        <v/>
      </c>
      <c r="G364" s="163"/>
      <c r="H364" s="163"/>
      <c r="I364" s="164"/>
      <c r="J364" s="298">
        <f>IF(AND(I364&lt;EL!$E$15,'caracterizacion EL'!I364&lt;&gt;0),1,0)</f>
        <v>0</v>
      </c>
      <c r="K364" s="298">
        <f>IF(AND(I364=EL!$E$15,'caracterizacion EL'!I364&lt;&gt;0),1,0)</f>
        <v>0</v>
      </c>
      <c r="L364" s="164"/>
      <c r="M364" s="163"/>
      <c r="N364" s="163"/>
      <c r="O364" s="163"/>
      <c r="P364" s="163"/>
      <c r="Q364" s="299" t="str">
        <f>IFERROR(VLOOKUP(P364,'Código del Diagnóstico'!$A$3:$B$12426,2,0),"")</f>
        <v/>
      </c>
      <c r="R364" s="78"/>
      <c r="S364" s="163"/>
      <c r="T364" s="163"/>
    </row>
    <row r="365" spans="1:20" ht="14">
      <c r="A365" s="79"/>
      <c r="B365" s="297" t="str">
        <f>IFERROR(VLOOKUP(A365,'PER Sociodemografico'!A:L,2,0),"")</f>
        <v/>
      </c>
      <c r="C365" s="297" t="str">
        <f>IFERROR(VLOOKUP( A365,'PER Sociodemografico'!A:L,6,0),"")</f>
        <v/>
      </c>
      <c r="D365" s="297" t="str">
        <f>IFERROR(VLOOKUP(A365,'PER Sociodemografico'!A:L,9,0),"")</f>
        <v/>
      </c>
      <c r="E365" s="297" t="str">
        <f>IFERROR(VLOOKUP(A365,'PER Sociodemografico'!A:L,11,0),"")</f>
        <v/>
      </c>
      <c r="F365" s="297" t="str">
        <f>IFERROR(VLOOKUP(B365,'PER Sociodemografico'!B:M,9,0),"")</f>
        <v/>
      </c>
      <c r="G365" s="163"/>
      <c r="H365" s="163"/>
      <c r="I365" s="164"/>
      <c r="J365" s="298">
        <f>IF(AND(I365&lt;EL!$E$15,'caracterizacion EL'!I365&lt;&gt;0),1,0)</f>
        <v>0</v>
      </c>
      <c r="K365" s="298">
        <f>IF(AND(I365=EL!$E$15,'caracterizacion EL'!I365&lt;&gt;0),1,0)</f>
        <v>0</v>
      </c>
      <c r="L365" s="164"/>
      <c r="M365" s="163"/>
      <c r="N365" s="163"/>
      <c r="O365" s="163"/>
      <c r="P365" s="163"/>
      <c r="Q365" s="299" t="str">
        <f>IFERROR(VLOOKUP(P365,'Código del Diagnóstico'!$A$3:$B$12426,2,0),"")</f>
        <v/>
      </c>
      <c r="R365" s="78"/>
      <c r="S365" s="163"/>
      <c r="T365" s="163"/>
    </row>
    <row r="366" spans="1:20" ht="14">
      <c r="A366" s="79"/>
      <c r="B366" s="297" t="str">
        <f>IFERROR(VLOOKUP(A366,'PER Sociodemografico'!A:L,2,0),"")</f>
        <v/>
      </c>
      <c r="C366" s="297" t="str">
        <f>IFERROR(VLOOKUP( A366,'PER Sociodemografico'!A:L,6,0),"")</f>
        <v/>
      </c>
      <c r="D366" s="297" t="str">
        <f>IFERROR(VLOOKUP(A366,'PER Sociodemografico'!A:L,9,0),"")</f>
        <v/>
      </c>
      <c r="E366" s="297" t="str">
        <f>IFERROR(VLOOKUP(A366,'PER Sociodemografico'!A:L,11,0),"")</f>
        <v/>
      </c>
      <c r="F366" s="297" t="str">
        <f>IFERROR(VLOOKUP(B366,'PER Sociodemografico'!B:M,9,0),"")</f>
        <v/>
      </c>
      <c r="G366" s="163"/>
      <c r="H366" s="163"/>
      <c r="I366" s="164"/>
      <c r="J366" s="298">
        <f>IF(AND(I366&lt;EL!$E$15,'caracterizacion EL'!I366&lt;&gt;0),1,0)</f>
        <v>0</v>
      </c>
      <c r="K366" s="298">
        <f>IF(AND(I366=EL!$E$15,'caracterizacion EL'!I366&lt;&gt;0),1,0)</f>
        <v>0</v>
      </c>
      <c r="L366" s="164"/>
      <c r="M366" s="163"/>
      <c r="N366" s="163"/>
      <c r="O366" s="163"/>
      <c r="P366" s="163"/>
      <c r="Q366" s="299" t="str">
        <f>IFERROR(VLOOKUP(P366,'Código del Diagnóstico'!$A$3:$B$12426,2,0),"")</f>
        <v/>
      </c>
      <c r="R366" s="78"/>
      <c r="S366" s="163"/>
      <c r="T366" s="163"/>
    </row>
    <row r="367" spans="1:20" ht="14">
      <c r="A367" s="79"/>
      <c r="B367" s="297" t="str">
        <f>IFERROR(VLOOKUP(A367,'PER Sociodemografico'!A:L,2,0),"")</f>
        <v/>
      </c>
      <c r="C367" s="297" t="str">
        <f>IFERROR(VLOOKUP( A367,'PER Sociodemografico'!A:L,6,0),"")</f>
        <v/>
      </c>
      <c r="D367" s="297" t="str">
        <f>IFERROR(VLOOKUP(A367,'PER Sociodemografico'!A:L,9,0),"")</f>
        <v/>
      </c>
      <c r="E367" s="297" t="str">
        <f>IFERROR(VLOOKUP(A367,'PER Sociodemografico'!A:L,11,0),"")</f>
        <v/>
      </c>
      <c r="F367" s="297" t="str">
        <f>IFERROR(VLOOKUP(B367,'PER Sociodemografico'!B:M,9,0),"")</f>
        <v/>
      </c>
      <c r="G367" s="163"/>
      <c r="H367" s="163"/>
      <c r="I367" s="164"/>
      <c r="J367" s="298">
        <f>IF(AND(I367&lt;EL!$E$15,'caracterizacion EL'!I367&lt;&gt;0),1,0)</f>
        <v>0</v>
      </c>
      <c r="K367" s="298">
        <f>IF(AND(I367=EL!$E$15,'caracterizacion EL'!I367&lt;&gt;0),1,0)</f>
        <v>0</v>
      </c>
      <c r="L367" s="164"/>
      <c r="M367" s="163"/>
      <c r="N367" s="163"/>
      <c r="O367" s="163"/>
      <c r="P367" s="163"/>
      <c r="Q367" s="299" t="str">
        <f>IFERROR(VLOOKUP(P367,'Código del Diagnóstico'!$A$3:$B$12426,2,0),"")</f>
        <v/>
      </c>
      <c r="R367" s="78"/>
      <c r="S367" s="163"/>
      <c r="T367" s="163"/>
    </row>
    <row r="368" spans="1:20" ht="14">
      <c r="A368" s="79"/>
      <c r="B368" s="297" t="str">
        <f>IFERROR(VLOOKUP(A368,'PER Sociodemografico'!A:L,2,0),"")</f>
        <v/>
      </c>
      <c r="C368" s="297" t="str">
        <f>IFERROR(VLOOKUP( A368,'PER Sociodemografico'!A:L,6,0),"")</f>
        <v/>
      </c>
      <c r="D368" s="297" t="str">
        <f>IFERROR(VLOOKUP(A368,'PER Sociodemografico'!A:L,9,0),"")</f>
        <v/>
      </c>
      <c r="E368" s="297" t="str">
        <f>IFERROR(VLOOKUP(A368,'PER Sociodemografico'!A:L,11,0),"")</f>
        <v/>
      </c>
      <c r="F368" s="297" t="str">
        <f>IFERROR(VLOOKUP(B368,'PER Sociodemografico'!B:M,9,0),"")</f>
        <v/>
      </c>
      <c r="G368" s="163"/>
      <c r="H368" s="163"/>
      <c r="I368" s="164"/>
      <c r="J368" s="298">
        <f>IF(AND(I368&lt;EL!$E$15,'caracterizacion EL'!I368&lt;&gt;0),1,0)</f>
        <v>0</v>
      </c>
      <c r="K368" s="298">
        <f>IF(AND(I368=EL!$E$15,'caracterizacion EL'!I368&lt;&gt;0),1,0)</f>
        <v>0</v>
      </c>
      <c r="L368" s="164"/>
      <c r="M368" s="163"/>
      <c r="N368" s="163"/>
      <c r="O368" s="163"/>
      <c r="P368" s="163"/>
      <c r="Q368" s="299" t="str">
        <f>IFERROR(VLOOKUP(P368,'Código del Diagnóstico'!$A$3:$B$12426,2,0),"")</f>
        <v/>
      </c>
      <c r="R368" s="78"/>
      <c r="S368" s="163"/>
      <c r="T368" s="163"/>
    </row>
    <row r="369" spans="1:20" ht="14">
      <c r="A369" s="79"/>
      <c r="B369" s="297" t="str">
        <f>IFERROR(VLOOKUP(A369,'PER Sociodemografico'!A:L,2,0),"")</f>
        <v/>
      </c>
      <c r="C369" s="297" t="str">
        <f>IFERROR(VLOOKUP( A369,'PER Sociodemografico'!A:L,6,0),"")</f>
        <v/>
      </c>
      <c r="D369" s="297" t="str">
        <f>IFERROR(VLOOKUP(A369,'PER Sociodemografico'!A:L,9,0),"")</f>
        <v/>
      </c>
      <c r="E369" s="297" t="str">
        <f>IFERROR(VLOOKUP(A369,'PER Sociodemografico'!A:L,11,0),"")</f>
        <v/>
      </c>
      <c r="F369" s="297" t="str">
        <f>IFERROR(VLOOKUP(B369,'PER Sociodemografico'!B:M,9,0),"")</f>
        <v/>
      </c>
      <c r="G369" s="163"/>
      <c r="H369" s="163"/>
      <c r="I369" s="164"/>
      <c r="J369" s="298">
        <f>IF(AND(I369&lt;EL!$E$15,'caracterizacion EL'!I369&lt;&gt;0),1,0)</f>
        <v>0</v>
      </c>
      <c r="K369" s="298">
        <f>IF(AND(I369=EL!$E$15,'caracterizacion EL'!I369&lt;&gt;0),1,0)</f>
        <v>0</v>
      </c>
      <c r="L369" s="164"/>
      <c r="M369" s="163"/>
      <c r="N369" s="163"/>
      <c r="O369" s="163"/>
      <c r="P369" s="163"/>
      <c r="Q369" s="299" t="str">
        <f>IFERROR(VLOOKUP(P369,'Código del Diagnóstico'!$A$3:$B$12426,2,0),"")</f>
        <v/>
      </c>
      <c r="R369" s="78"/>
      <c r="S369" s="163"/>
      <c r="T369" s="163"/>
    </row>
    <row r="370" spans="1:20" ht="14">
      <c r="A370" s="79"/>
      <c r="B370" s="297" t="str">
        <f>IFERROR(VLOOKUP(A370,'PER Sociodemografico'!A:L,2,0),"")</f>
        <v/>
      </c>
      <c r="C370" s="297" t="str">
        <f>IFERROR(VLOOKUP( A370,'PER Sociodemografico'!A:L,6,0),"")</f>
        <v/>
      </c>
      <c r="D370" s="297" t="str">
        <f>IFERROR(VLOOKUP(A370,'PER Sociodemografico'!A:L,9,0),"")</f>
        <v/>
      </c>
      <c r="E370" s="297" t="str">
        <f>IFERROR(VLOOKUP(A370,'PER Sociodemografico'!A:L,11,0),"")</f>
        <v/>
      </c>
      <c r="F370" s="297" t="str">
        <f>IFERROR(VLOOKUP(B370,'PER Sociodemografico'!B:M,9,0),"")</f>
        <v/>
      </c>
      <c r="G370" s="163"/>
      <c r="H370" s="163"/>
      <c r="I370" s="164"/>
      <c r="J370" s="298">
        <f>IF(AND(I370&lt;EL!$E$15,'caracterizacion EL'!I370&lt;&gt;0),1,0)</f>
        <v>0</v>
      </c>
      <c r="K370" s="298">
        <f>IF(AND(I370=EL!$E$15,'caracterizacion EL'!I370&lt;&gt;0),1,0)</f>
        <v>0</v>
      </c>
      <c r="L370" s="164"/>
      <c r="M370" s="163"/>
      <c r="N370" s="163"/>
      <c r="O370" s="163"/>
      <c r="P370" s="163"/>
      <c r="Q370" s="299" t="str">
        <f>IFERROR(VLOOKUP(P370,'Código del Diagnóstico'!$A$3:$B$12426,2,0),"")</f>
        <v/>
      </c>
      <c r="R370" s="78"/>
      <c r="S370" s="163"/>
      <c r="T370" s="163"/>
    </row>
    <row r="371" spans="1:20" ht="14">
      <c r="A371" s="79"/>
      <c r="B371" s="297" t="str">
        <f>IFERROR(VLOOKUP(A371,'PER Sociodemografico'!A:L,2,0),"")</f>
        <v/>
      </c>
      <c r="C371" s="297" t="str">
        <f>IFERROR(VLOOKUP( A371,'PER Sociodemografico'!A:L,6,0),"")</f>
        <v/>
      </c>
      <c r="D371" s="297" t="str">
        <f>IFERROR(VLOOKUP(A371,'PER Sociodemografico'!A:L,9,0),"")</f>
        <v/>
      </c>
      <c r="E371" s="297" t="str">
        <f>IFERROR(VLOOKUP(A371,'PER Sociodemografico'!A:L,11,0),"")</f>
        <v/>
      </c>
      <c r="F371" s="297" t="str">
        <f>IFERROR(VLOOKUP(B371,'PER Sociodemografico'!B:M,9,0),"")</f>
        <v/>
      </c>
      <c r="G371" s="163"/>
      <c r="H371" s="163"/>
      <c r="I371" s="164"/>
      <c r="J371" s="298">
        <f>IF(AND(I371&lt;EL!$E$15,'caracterizacion EL'!I371&lt;&gt;0),1,0)</f>
        <v>0</v>
      </c>
      <c r="K371" s="298">
        <f>IF(AND(I371=EL!$E$15,'caracterizacion EL'!I371&lt;&gt;0),1,0)</f>
        <v>0</v>
      </c>
      <c r="L371" s="164"/>
      <c r="M371" s="163"/>
      <c r="N371" s="163"/>
      <c r="O371" s="163"/>
      <c r="P371" s="163"/>
      <c r="Q371" s="299" t="str">
        <f>IFERROR(VLOOKUP(P371,'Código del Diagnóstico'!$A$3:$B$12426,2,0),"")</f>
        <v/>
      </c>
      <c r="R371" s="78"/>
      <c r="S371" s="163"/>
      <c r="T371" s="163"/>
    </row>
    <row r="372" spans="1:20" ht="14">
      <c r="A372" s="79"/>
      <c r="B372" s="297" t="str">
        <f>IFERROR(VLOOKUP(A372,'PER Sociodemografico'!A:L,2,0),"")</f>
        <v/>
      </c>
      <c r="C372" s="297" t="str">
        <f>IFERROR(VLOOKUP( A372,'PER Sociodemografico'!A:L,6,0),"")</f>
        <v/>
      </c>
      <c r="D372" s="297" t="str">
        <f>IFERROR(VLOOKUP(A372,'PER Sociodemografico'!A:L,9,0),"")</f>
        <v/>
      </c>
      <c r="E372" s="297" t="str">
        <f>IFERROR(VLOOKUP(A372,'PER Sociodemografico'!A:L,11,0),"")</f>
        <v/>
      </c>
      <c r="F372" s="297" t="str">
        <f>IFERROR(VLOOKUP(B372,'PER Sociodemografico'!B:M,9,0),"")</f>
        <v/>
      </c>
      <c r="G372" s="163"/>
      <c r="H372" s="163"/>
      <c r="I372" s="164"/>
      <c r="J372" s="298">
        <f>IF(AND(I372&lt;EL!$E$15,'caracterizacion EL'!I372&lt;&gt;0),1,0)</f>
        <v>0</v>
      </c>
      <c r="K372" s="298">
        <f>IF(AND(I372=EL!$E$15,'caracterizacion EL'!I372&lt;&gt;0),1,0)</f>
        <v>0</v>
      </c>
      <c r="L372" s="164"/>
      <c r="M372" s="163"/>
      <c r="N372" s="163"/>
      <c r="O372" s="163"/>
      <c r="P372" s="163"/>
      <c r="Q372" s="299" t="str">
        <f>IFERROR(VLOOKUP(P372,'Código del Diagnóstico'!$A$3:$B$12426,2,0),"")</f>
        <v/>
      </c>
      <c r="R372" s="78"/>
      <c r="S372" s="163"/>
      <c r="T372" s="163"/>
    </row>
    <row r="373" spans="1:20" ht="14">
      <c r="A373" s="79"/>
      <c r="B373" s="297" t="str">
        <f>IFERROR(VLOOKUP(A373,'PER Sociodemografico'!A:L,2,0),"")</f>
        <v/>
      </c>
      <c r="C373" s="297" t="str">
        <f>IFERROR(VLOOKUP( A373,'PER Sociodemografico'!A:L,6,0),"")</f>
        <v/>
      </c>
      <c r="D373" s="297" t="str">
        <f>IFERROR(VLOOKUP(A373,'PER Sociodemografico'!A:L,9,0),"")</f>
        <v/>
      </c>
      <c r="E373" s="297" t="str">
        <f>IFERROR(VLOOKUP(A373,'PER Sociodemografico'!A:L,11,0),"")</f>
        <v/>
      </c>
      <c r="F373" s="297" t="str">
        <f>IFERROR(VLOOKUP(B373,'PER Sociodemografico'!B:M,9,0),"")</f>
        <v/>
      </c>
      <c r="G373" s="163"/>
      <c r="H373" s="163"/>
      <c r="I373" s="164"/>
      <c r="J373" s="298">
        <f>IF(AND(I373&lt;EL!$E$15,'caracterizacion EL'!I373&lt;&gt;0),1,0)</f>
        <v>0</v>
      </c>
      <c r="K373" s="298">
        <f>IF(AND(I373=EL!$E$15,'caracterizacion EL'!I373&lt;&gt;0),1,0)</f>
        <v>0</v>
      </c>
      <c r="L373" s="164"/>
      <c r="M373" s="163"/>
      <c r="N373" s="163"/>
      <c r="O373" s="163"/>
      <c r="P373" s="163"/>
      <c r="Q373" s="299" t="str">
        <f>IFERROR(VLOOKUP(P373,'Código del Diagnóstico'!$A$3:$B$12426,2,0),"")</f>
        <v/>
      </c>
      <c r="R373" s="78"/>
      <c r="S373" s="163"/>
      <c r="T373" s="163"/>
    </row>
    <row r="374" spans="1:20" ht="14">
      <c r="A374" s="79"/>
      <c r="B374" s="297" t="str">
        <f>IFERROR(VLOOKUP(A374,'PER Sociodemografico'!A:L,2,0),"")</f>
        <v/>
      </c>
      <c r="C374" s="297" t="str">
        <f>IFERROR(VLOOKUP( A374,'PER Sociodemografico'!A:L,6,0),"")</f>
        <v/>
      </c>
      <c r="D374" s="297" t="str">
        <f>IFERROR(VLOOKUP(A374,'PER Sociodemografico'!A:L,9,0),"")</f>
        <v/>
      </c>
      <c r="E374" s="297" t="str">
        <f>IFERROR(VLOOKUP(A374,'PER Sociodemografico'!A:L,11,0),"")</f>
        <v/>
      </c>
      <c r="F374" s="297" t="str">
        <f>IFERROR(VLOOKUP(B374,'PER Sociodemografico'!B:M,9,0),"")</f>
        <v/>
      </c>
      <c r="G374" s="163"/>
      <c r="H374" s="163"/>
      <c r="I374" s="164"/>
      <c r="J374" s="298">
        <f>IF(AND(I374&lt;EL!$E$15,'caracterizacion EL'!I374&lt;&gt;0),1,0)</f>
        <v>0</v>
      </c>
      <c r="K374" s="298">
        <f>IF(AND(I374=EL!$E$15,'caracterizacion EL'!I374&lt;&gt;0),1,0)</f>
        <v>0</v>
      </c>
      <c r="L374" s="164"/>
      <c r="M374" s="163"/>
      <c r="N374" s="163"/>
      <c r="O374" s="163"/>
      <c r="P374" s="163"/>
      <c r="Q374" s="299" t="str">
        <f>IFERROR(VLOOKUP(P374,'Código del Diagnóstico'!$A$3:$B$12426,2,0),"")</f>
        <v/>
      </c>
      <c r="R374" s="78"/>
      <c r="S374" s="163"/>
      <c r="T374" s="163"/>
    </row>
    <row r="375" spans="1:20" ht="14">
      <c r="A375" s="79"/>
      <c r="B375" s="297" t="str">
        <f>IFERROR(VLOOKUP(A375,'PER Sociodemografico'!A:L,2,0),"")</f>
        <v/>
      </c>
      <c r="C375" s="297" t="str">
        <f>IFERROR(VLOOKUP( A375,'PER Sociodemografico'!A:L,6,0),"")</f>
        <v/>
      </c>
      <c r="D375" s="297" t="str">
        <f>IFERROR(VLOOKUP(A375,'PER Sociodemografico'!A:L,9,0),"")</f>
        <v/>
      </c>
      <c r="E375" s="297" t="str">
        <f>IFERROR(VLOOKUP(A375,'PER Sociodemografico'!A:L,11,0),"")</f>
        <v/>
      </c>
      <c r="F375" s="297" t="str">
        <f>IFERROR(VLOOKUP(B375,'PER Sociodemografico'!B:M,9,0),"")</f>
        <v/>
      </c>
      <c r="G375" s="163"/>
      <c r="H375" s="163"/>
      <c r="I375" s="164"/>
      <c r="J375" s="298">
        <f>IF(AND(I375&lt;EL!$E$15,'caracterizacion EL'!I375&lt;&gt;0),1,0)</f>
        <v>0</v>
      </c>
      <c r="K375" s="298">
        <f>IF(AND(I375=EL!$E$15,'caracterizacion EL'!I375&lt;&gt;0),1,0)</f>
        <v>0</v>
      </c>
      <c r="L375" s="164"/>
      <c r="M375" s="163"/>
      <c r="N375" s="163"/>
      <c r="O375" s="163"/>
      <c r="P375" s="163"/>
      <c r="Q375" s="299" t="str">
        <f>IFERROR(VLOOKUP(P375,'Código del Diagnóstico'!$A$3:$B$12426,2,0),"")</f>
        <v/>
      </c>
      <c r="R375" s="78"/>
      <c r="S375" s="163"/>
      <c r="T375" s="163"/>
    </row>
    <row r="376" spans="1:20" ht="14">
      <c r="A376" s="79"/>
      <c r="B376" s="297" t="str">
        <f>IFERROR(VLOOKUP(A376,'PER Sociodemografico'!A:L,2,0),"")</f>
        <v/>
      </c>
      <c r="C376" s="297" t="str">
        <f>IFERROR(VLOOKUP( A376,'PER Sociodemografico'!A:L,6,0),"")</f>
        <v/>
      </c>
      <c r="D376" s="297" t="str">
        <f>IFERROR(VLOOKUP(A376,'PER Sociodemografico'!A:L,9,0),"")</f>
        <v/>
      </c>
      <c r="E376" s="297" t="str">
        <f>IFERROR(VLOOKUP(A376,'PER Sociodemografico'!A:L,11,0),"")</f>
        <v/>
      </c>
      <c r="F376" s="297" t="str">
        <f>IFERROR(VLOOKUP(B376,'PER Sociodemografico'!B:M,9,0),"")</f>
        <v/>
      </c>
      <c r="G376" s="163"/>
      <c r="H376" s="163"/>
      <c r="I376" s="164"/>
      <c r="J376" s="298">
        <f>IF(AND(I376&lt;EL!$E$15,'caracterizacion EL'!I376&lt;&gt;0),1,0)</f>
        <v>0</v>
      </c>
      <c r="K376" s="298">
        <f>IF(AND(I376=EL!$E$15,'caracterizacion EL'!I376&lt;&gt;0),1,0)</f>
        <v>0</v>
      </c>
      <c r="L376" s="164"/>
      <c r="M376" s="163"/>
      <c r="N376" s="163"/>
      <c r="O376" s="163"/>
      <c r="P376" s="163"/>
      <c r="Q376" s="299" t="str">
        <f>IFERROR(VLOOKUP(P376,'Código del Diagnóstico'!$A$3:$B$12426,2,0),"")</f>
        <v/>
      </c>
      <c r="R376" s="78"/>
      <c r="S376" s="163"/>
      <c r="T376" s="163"/>
    </row>
    <row r="377" spans="1:20" ht="14">
      <c r="A377" s="79"/>
      <c r="B377" s="297" t="str">
        <f>IFERROR(VLOOKUP(A377,'PER Sociodemografico'!A:L,2,0),"")</f>
        <v/>
      </c>
      <c r="C377" s="297" t="str">
        <f>IFERROR(VLOOKUP( A377,'PER Sociodemografico'!A:L,6,0),"")</f>
        <v/>
      </c>
      <c r="D377" s="297" t="str">
        <f>IFERROR(VLOOKUP(A377,'PER Sociodemografico'!A:L,9,0),"")</f>
        <v/>
      </c>
      <c r="E377" s="297" t="str">
        <f>IFERROR(VLOOKUP(A377,'PER Sociodemografico'!A:L,11,0),"")</f>
        <v/>
      </c>
      <c r="F377" s="297" t="str">
        <f>IFERROR(VLOOKUP(B377,'PER Sociodemografico'!B:M,9,0),"")</f>
        <v/>
      </c>
      <c r="G377" s="163"/>
      <c r="H377" s="163"/>
      <c r="I377" s="164"/>
      <c r="J377" s="298">
        <f>IF(AND(I377&lt;EL!$E$15,'caracterizacion EL'!I377&lt;&gt;0),1,0)</f>
        <v>0</v>
      </c>
      <c r="K377" s="298">
        <f>IF(AND(I377=EL!$E$15,'caracterizacion EL'!I377&lt;&gt;0),1,0)</f>
        <v>0</v>
      </c>
      <c r="L377" s="164"/>
      <c r="M377" s="163"/>
      <c r="N377" s="163"/>
      <c r="O377" s="163"/>
      <c r="P377" s="163"/>
      <c r="Q377" s="299" t="str">
        <f>IFERROR(VLOOKUP(P377,'Código del Diagnóstico'!$A$3:$B$12426,2,0),"")</f>
        <v/>
      </c>
      <c r="R377" s="78"/>
      <c r="S377" s="163"/>
      <c r="T377" s="163"/>
    </row>
    <row r="378" spans="1:20" ht="14">
      <c r="A378" s="79"/>
      <c r="B378" s="297" t="str">
        <f>IFERROR(VLOOKUP(A378,'PER Sociodemografico'!A:L,2,0),"")</f>
        <v/>
      </c>
      <c r="C378" s="297" t="str">
        <f>IFERROR(VLOOKUP( A378,'PER Sociodemografico'!A:L,6,0),"")</f>
        <v/>
      </c>
      <c r="D378" s="297" t="str">
        <f>IFERROR(VLOOKUP(A378,'PER Sociodemografico'!A:L,9,0),"")</f>
        <v/>
      </c>
      <c r="E378" s="297" t="str">
        <f>IFERROR(VLOOKUP(A378,'PER Sociodemografico'!A:L,11,0),"")</f>
        <v/>
      </c>
      <c r="F378" s="297" t="str">
        <f>IFERROR(VLOOKUP(B378,'PER Sociodemografico'!B:M,9,0),"")</f>
        <v/>
      </c>
      <c r="G378" s="163"/>
      <c r="H378" s="163"/>
      <c r="I378" s="164"/>
      <c r="J378" s="298">
        <f>IF(AND(I378&lt;EL!$E$15,'caracterizacion EL'!I378&lt;&gt;0),1,0)</f>
        <v>0</v>
      </c>
      <c r="K378" s="298">
        <f>IF(AND(I378=EL!$E$15,'caracterizacion EL'!I378&lt;&gt;0),1,0)</f>
        <v>0</v>
      </c>
      <c r="L378" s="164"/>
      <c r="M378" s="163"/>
      <c r="N378" s="163"/>
      <c r="O378" s="163"/>
      <c r="P378" s="163"/>
      <c r="Q378" s="299" t="str">
        <f>IFERROR(VLOOKUP(P378,'Código del Diagnóstico'!$A$3:$B$12426,2,0),"")</f>
        <v/>
      </c>
      <c r="R378" s="78"/>
      <c r="S378" s="163"/>
      <c r="T378" s="163"/>
    </row>
    <row r="379" spans="1:20" ht="14">
      <c r="A379" s="79"/>
      <c r="B379" s="297" t="str">
        <f>IFERROR(VLOOKUP(A379,'PER Sociodemografico'!A:L,2,0),"")</f>
        <v/>
      </c>
      <c r="C379" s="297" t="str">
        <f>IFERROR(VLOOKUP( A379,'PER Sociodemografico'!A:L,6,0),"")</f>
        <v/>
      </c>
      <c r="D379" s="297" t="str">
        <f>IFERROR(VLOOKUP(A379,'PER Sociodemografico'!A:L,9,0),"")</f>
        <v/>
      </c>
      <c r="E379" s="297" t="str">
        <f>IFERROR(VLOOKUP(A379,'PER Sociodemografico'!A:L,11,0),"")</f>
        <v/>
      </c>
      <c r="F379" s="297" t="str">
        <f>IFERROR(VLOOKUP(B379,'PER Sociodemografico'!B:M,9,0),"")</f>
        <v/>
      </c>
      <c r="G379" s="163"/>
      <c r="H379" s="163"/>
      <c r="I379" s="164"/>
      <c r="J379" s="298">
        <f>IF(AND(I379&lt;EL!$E$15,'caracterizacion EL'!I379&lt;&gt;0),1,0)</f>
        <v>0</v>
      </c>
      <c r="K379" s="298">
        <f>IF(AND(I379=EL!$E$15,'caracterizacion EL'!I379&lt;&gt;0),1,0)</f>
        <v>0</v>
      </c>
      <c r="L379" s="164"/>
      <c r="M379" s="163"/>
      <c r="N379" s="163"/>
      <c r="O379" s="163"/>
      <c r="P379" s="163"/>
      <c r="Q379" s="299" t="str">
        <f>IFERROR(VLOOKUP(P379,'Código del Diagnóstico'!$A$3:$B$12426,2,0),"")</f>
        <v/>
      </c>
      <c r="R379" s="78"/>
      <c r="S379" s="163"/>
      <c r="T379" s="163"/>
    </row>
    <row r="380" spans="1:20" ht="14">
      <c r="A380" s="79"/>
      <c r="B380" s="297" t="str">
        <f>IFERROR(VLOOKUP(A380,'PER Sociodemografico'!A:L,2,0),"")</f>
        <v/>
      </c>
      <c r="C380" s="297" t="str">
        <f>IFERROR(VLOOKUP( A380,'PER Sociodemografico'!A:L,6,0),"")</f>
        <v/>
      </c>
      <c r="D380" s="297" t="str">
        <f>IFERROR(VLOOKUP(A380,'PER Sociodemografico'!A:L,9,0),"")</f>
        <v/>
      </c>
      <c r="E380" s="297" t="str">
        <f>IFERROR(VLOOKUP(A380,'PER Sociodemografico'!A:L,11,0),"")</f>
        <v/>
      </c>
      <c r="F380" s="297" t="str">
        <f>IFERROR(VLOOKUP(B380,'PER Sociodemografico'!B:M,9,0),"")</f>
        <v/>
      </c>
      <c r="G380" s="163"/>
      <c r="H380" s="163"/>
      <c r="I380" s="164"/>
      <c r="J380" s="298">
        <f>IF(AND(I380&lt;EL!$E$15,'caracterizacion EL'!I380&lt;&gt;0),1,0)</f>
        <v>0</v>
      </c>
      <c r="K380" s="298">
        <f>IF(AND(I380=EL!$E$15,'caracterizacion EL'!I380&lt;&gt;0),1,0)</f>
        <v>0</v>
      </c>
      <c r="L380" s="164"/>
      <c r="M380" s="163"/>
      <c r="N380" s="163"/>
      <c r="O380" s="163"/>
      <c r="P380" s="163"/>
      <c r="Q380" s="299" t="str">
        <f>IFERROR(VLOOKUP(P380,'Código del Diagnóstico'!$A$3:$B$12426,2,0),"")</f>
        <v/>
      </c>
      <c r="R380" s="78"/>
      <c r="S380" s="163"/>
      <c r="T380" s="163"/>
    </row>
    <row r="381" spans="1:20" ht="14">
      <c r="A381" s="79"/>
      <c r="B381" s="297" t="str">
        <f>IFERROR(VLOOKUP(A381,'PER Sociodemografico'!A:L,2,0),"")</f>
        <v/>
      </c>
      <c r="C381" s="297" t="str">
        <f>IFERROR(VLOOKUP( A381,'PER Sociodemografico'!A:L,6,0),"")</f>
        <v/>
      </c>
      <c r="D381" s="297" t="str">
        <f>IFERROR(VLOOKUP(A381,'PER Sociodemografico'!A:L,9,0),"")</f>
        <v/>
      </c>
      <c r="E381" s="297" t="str">
        <f>IFERROR(VLOOKUP(A381,'PER Sociodemografico'!A:L,11,0),"")</f>
        <v/>
      </c>
      <c r="F381" s="297" t="str">
        <f>IFERROR(VLOOKUP(B381,'PER Sociodemografico'!B:M,9,0),"")</f>
        <v/>
      </c>
      <c r="G381" s="163"/>
      <c r="H381" s="163"/>
      <c r="I381" s="164"/>
      <c r="J381" s="298">
        <f>IF(AND(I381&lt;EL!$E$15,'caracterizacion EL'!I381&lt;&gt;0),1,0)</f>
        <v>0</v>
      </c>
      <c r="K381" s="298">
        <f>IF(AND(I381=EL!$E$15,'caracterizacion EL'!I381&lt;&gt;0),1,0)</f>
        <v>0</v>
      </c>
      <c r="L381" s="164"/>
      <c r="M381" s="163"/>
      <c r="N381" s="163"/>
      <c r="O381" s="163"/>
      <c r="P381" s="163"/>
      <c r="Q381" s="299" t="str">
        <f>IFERROR(VLOOKUP(P381,'Código del Diagnóstico'!$A$3:$B$12426,2,0),"")</f>
        <v/>
      </c>
      <c r="R381" s="78"/>
      <c r="S381" s="163"/>
      <c r="T381" s="163"/>
    </row>
    <row r="382" spans="1:20" ht="14">
      <c r="A382" s="79"/>
      <c r="B382" s="297" t="str">
        <f>IFERROR(VLOOKUP(A382,'PER Sociodemografico'!A:L,2,0),"")</f>
        <v/>
      </c>
      <c r="C382" s="297" t="str">
        <f>IFERROR(VLOOKUP( A382,'PER Sociodemografico'!A:L,6,0),"")</f>
        <v/>
      </c>
      <c r="D382" s="297" t="str">
        <f>IFERROR(VLOOKUP(A382,'PER Sociodemografico'!A:L,9,0),"")</f>
        <v/>
      </c>
      <c r="E382" s="297" t="str">
        <f>IFERROR(VLOOKUP(A382,'PER Sociodemografico'!A:L,11,0),"")</f>
        <v/>
      </c>
      <c r="F382" s="297" t="str">
        <f>IFERROR(VLOOKUP(B382,'PER Sociodemografico'!B:M,9,0),"")</f>
        <v/>
      </c>
      <c r="G382" s="163"/>
      <c r="H382" s="163"/>
      <c r="I382" s="164"/>
      <c r="J382" s="298">
        <f>IF(AND(I382&lt;EL!$E$15,'caracterizacion EL'!I382&lt;&gt;0),1,0)</f>
        <v>0</v>
      </c>
      <c r="K382" s="298">
        <f>IF(AND(I382=EL!$E$15,'caracterizacion EL'!I382&lt;&gt;0),1,0)</f>
        <v>0</v>
      </c>
      <c r="L382" s="164"/>
      <c r="M382" s="163"/>
      <c r="N382" s="163"/>
      <c r="O382" s="163"/>
      <c r="P382" s="163"/>
      <c r="Q382" s="299" t="str">
        <f>IFERROR(VLOOKUP(P382,'Código del Diagnóstico'!$A$3:$B$12426,2,0),"")</f>
        <v/>
      </c>
      <c r="R382" s="78"/>
      <c r="S382" s="163"/>
      <c r="T382" s="163"/>
    </row>
    <row r="383" spans="1:20" ht="14">
      <c r="A383" s="79"/>
      <c r="B383" s="297" t="str">
        <f>IFERROR(VLOOKUP(A383,'PER Sociodemografico'!A:L,2,0),"")</f>
        <v/>
      </c>
      <c r="C383" s="297" t="str">
        <f>IFERROR(VLOOKUP( A383,'PER Sociodemografico'!A:L,6,0),"")</f>
        <v/>
      </c>
      <c r="D383" s="297" t="str">
        <f>IFERROR(VLOOKUP(A383,'PER Sociodemografico'!A:L,9,0),"")</f>
        <v/>
      </c>
      <c r="E383" s="297" t="str">
        <f>IFERROR(VLOOKUP(A383,'PER Sociodemografico'!A:L,11,0),"")</f>
        <v/>
      </c>
      <c r="F383" s="297" t="str">
        <f>IFERROR(VLOOKUP(B383,'PER Sociodemografico'!B:M,9,0),"")</f>
        <v/>
      </c>
      <c r="G383" s="163"/>
      <c r="H383" s="163"/>
      <c r="I383" s="164"/>
      <c r="J383" s="298">
        <f>IF(AND(I383&lt;EL!$E$15,'caracterizacion EL'!I383&lt;&gt;0),1,0)</f>
        <v>0</v>
      </c>
      <c r="K383" s="298">
        <f>IF(AND(I383=EL!$E$15,'caracterizacion EL'!I383&lt;&gt;0),1,0)</f>
        <v>0</v>
      </c>
      <c r="L383" s="164"/>
      <c r="M383" s="163"/>
      <c r="N383" s="163"/>
      <c r="O383" s="163"/>
      <c r="P383" s="163"/>
      <c r="Q383" s="299" t="str">
        <f>IFERROR(VLOOKUP(P383,'Código del Diagnóstico'!$A$3:$B$12426,2,0),"")</f>
        <v/>
      </c>
      <c r="R383" s="78"/>
      <c r="S383" s="163"/>
      <c r="T383" s="163"/>
    </row>
    <row r="384" spans="1:20" ht="14">
      <c r="A384" s="79"/>
      <c r="B384" s="297" t="str">
        <f>IFERROR(VLOOKUP(A384,'PER Sociodemografico'!A:L,2,0),"")</f>
        <v/>
      </c>
      <c r="C384" s="297" t="str">
        <f>IFERROR(VLOOKUP( A384,'PER Sociodemografico'!A:L,6,0),"")</f>
        <v/>
      </c>
      <c r="D384" s="297" t="str">
        <f>IFERROR(VLOOKUP(A384,'PER Sociodemografico'!A:L,9,0),"")</f>
        <v/>
      </c>
      <c r="E384" s="297" t="str">
        <f>IFERROR(VLOOKUP(A384,'PER Sociodemografico'!A:L,11,0),"")</f>
        <v/>
      </c>
      <c r="F384" s="297" t="str">
        <f>IFERROR(VLOOKUP(B384,'PER Sociodemografico'!B:M,9,0),"")</f>
        <v/>
      </c>
      <c r="G384" s="163"/>
      <c r="H384" s="163"/>
      <c r="I384" s="164"/>
      <c r="J384" s="298">
        <f>IF(AND(I384&lt;EL!$E$15,'caracterizacion EL'!I384&lt;&gt;0),1,0)</f>
        <v>0</v>
      </c>
      <c r="K384" s="298">
        <f>IF(AND(I384=EL!$E$15,'caracterizacion EL'!I384&lt;&gt;0),1,0)</f>
        <v>0</v>
      </c>
      <c r="L384" s="164"/>
      <c r="M384" s="163"/>
      <c r="N384" s="163"/>
      <c r="O384" s="163"/>
      <c r="P384" s="163"/>
      <c r="Q384" s="299" t="str">
        <f>IFERROR(VLOOKUP(P384,'Código del Diagnóstico'!$A$3:$B$12426,2,0),"")</f>
        <v/>
      </c>
      <c r="R384" s="78"/>
      <c r="S384" s="163"/>
      <c r="T384" s="163"/>
    </row>
    <row r="385" spans="1:20" ht="14">
      <c r="A385" s="79"/>
      <c r="B385" s="297" t="str">
        <f>IFERROR(VLOOKUP(A385,'PER Sociodemografico'!A:L,2,0),"")</f>
        <v/>
      </c>
      <c r="C385" s="297" t="str">
        <f>IFERROR(VLOOKUP( A385,'PER Sociodemografico'!A:L,6,0),"")</f>
        <v/>
      </c>
      <c r="D385" s="297" t="str">
        <f>IFERROR(VLOOKUP(A385,'PER Sociodemografico'!A:L,9,0),"")</f>
        <v/>
      </c>
      <c r="E385" s="297" t="str">
        <f>IFERROR(VLOOKUP(A385,'PER Sociodemografico'!A:L,11,0),"")</f>
        <v/>
      </c>
      <c r="F385" s="297" t="str">
        <f>IFERROR(VLOOKUP(B385,'PER Sociodemografico'!B:M,9,0),"")</f>
        <v/>
      </c>
      <c r="G385" s="163"/>
      <c r="H385" s="163"/>
      <c r="I385" s="164"/>
      <c r="J385" s="298">
        <f>IF(AND(I385&lt;EL!$E$15,'caracterizacion EL'!I385&lt;&gt;0),1,0)</f>
        <v>0</v>
      </c>
      <c r="K385" s="298">
        <f>IF(AND(I385=EL!$E$15,'caracterizacion EL'!I385&lt;&gt;0),1,0)</f>
        <v>0</v>
      </c>
      <c r="L385" s="164"/>
      <c r="M385" s="163"/>
      <c r="N385" s="163"/>
      <c r="O385" s="163"/>
      <c r="P385" s="163"/>
      <c r="Q385" s="299" t="str">
        <f>IFERROR(VLOOKUP(P385,'Código del Diagnóstico'!$A$3:$B$12426,2,0),"")</f>
        <v/>
      </c>
      <c r="R385" s="78"/>
      <c r="S385" s="163"/>
      <c r="T385" s="163"/>
    </row>
    <row r="386" spans="1:20" ht="14">
      <c r="A386" s="79"/>
      <c r="B386" s="297" t="str">
        <f>IFERROR(VLOOKUP(A386,'PER Sociodemografico'!A:L,2,0),"")</f>
        <v/>
      </c>
      <c r="C386" s="297" t="str">
        <f>IFERROR(VLOOKUP( A386,'PER Sociodemografico'!A:L,6,0),"")</f>
        <v/>
      </c>
      <c r="D386" s="297" t="str">
        <f>IFERROR(VLOOKUP(A386,'PER Sociodemografico'!A:L,9,0),"")</f>
        <v/>
      </c>
      <c r="E386" s="297" t="str">
        <f>IFERROR(VLOOKUP(A386,'PER Sociodemografico'!A:L,11,0),"")</f>
        <v/>
      </c>
      <c r="F386" s="297" t="str">
        <f>IFERROR(VLOOKUP(B386,'PER Sociodemografico'!B:M,9,0),"")</f>
        <v/>
      </c>
      <c r="G386" s="163"/>
      <c r="H386" s="163"/>
      <c r="I386" s="164"/>
      <c r="J386" s="298">
        <f>IF(AND(I386&lt;EL!$E$15,'caracterizacion EL'!I386&lt;&gt;0),1,0)</f>
        <v>0</v>
      </c>
      <c r="K386" s="298">
        <f>IF(AND(I386=EL!$E$15,'caracterizacion EL'!I386&lt;&gt;0),1,0)</f>
        <v>0</v>
      </c>
      <c r="L386" s="164"/>
      <c r="M386" s="163"/>
      <c r="N386" s="163"/>
      <c r="O386" s="163"/>
      <c r="P386" s="163"/>
      <c r="Q386" s="299" t="str">
        <f>IFERROR(VLOOKUP(P386,'Código del Diagnóstico'!$A$3:$B$12426,2,0),"")</f>
        <v/>
      </c>
      <c r="R386" s="78"/>
      <c r="S386" s="163"/>
      <c r="T386" s="163"/>
    </row>
    <row r="387" spans="1:20" ht="14">
      <c r="A387" s="79"/>
      <c r="B387" s="297" t="str">
        <f>IFERROR(VLOOKUP(A387,'PER Sociodemografico'!A:L,2,0),"")</f>
        <v/>
      </c>
      <c r="C387" s="297" t="str">
        <f>IFERROR(VLOOKUP( A387,'PER Sociodemografico'!A:L,6,0),"")</f>
        <v/>
      </c>
      <c r="D387" s="297" t="str">
        <f>IFERROR(VLOOKUP(A387,'PER Sociodemografico'!A:L,9,0),"")</f>
        <v/>
      </c>
      <c r="E387" s="297" t="str">
        <f>IFERROR(VLOOKUP(A387,'PER Sociodemografico'!A:L,11,0),"")</f>
        <v/>
      </c>
      <c r="F387" s="297" t="str">
        <f>IFERROR(VLOOKUP(B387,'PER Sociodemografico'!B:M,9,0),"")</f>
        <v/>
      </c>
      <c r="G387" s="163"/>
      <c r="H387" s="163"/>
      <c r="I387" s="164"/>
      <c r="J387" s="298">
        <f>IF(AND(I387&lt;EL!$E$15,'caracterizacion EL'!I387&lt;&gt;0),1,0)</f>
        <v>0</v>
      </c>
      <c r="K387" s="298">
        <f>IF(AND(I387=EL!$E$15,'caracterizacion EL'!I387&lt;&gt;0),1,0)</f>
        <v>0</v>
      </c>
      <c r="L387" s="164"/>
      <c r="M387" s="163"/>
      <c r="N387" s="163"/>
      <c r="O387" s="163"/>
      <c r="P387" s="163"/>
      <c r="Q387" s="299" t="str">
        <f>IFERROR(VLOOKUP(P387,'Código del Diagnóstico'!$A$3:$B$12426,2,0),"")</f>
        <v/>
      </c>
      <c r="R387" s="78"/>
      <c r="S387" s="163"/>
      <c r="T387" s="163"/>
    </row>
    <row r="388" spans="1:20" ht="14">
      <c r="A388" s="79"/>
      <c r="B388" s="297" t="str">
        <f>IFERROR(VLOOKUP(A388,'PER Sociodemografico'!A:L,2,0),"")</f>
        <v/>
      </c>
      <c r="C388" s="297" t="str">
        <f>IFERROR(VLOOKUP( A388,'PER Sociodemografico'!A:L,6,0),"")</f>
        <v/>
      </c>
      <c r="D388" s="297" t="str">
        <f>IFERROR(VLOOKUP(A388,'PER Sociodemografico'!A:L,9,0),"")</f>
        <v/>
      </c>
      <c r="E388" s="297" t="str">
        <f>IFERROR(VLOOKUP(A388,'PER Sociodemografico'!A:L,11,0),"")</f>
        <v/>
      </c>
      <c r="F388" s="297" t="str">
        <f>IFERROR(VLOOKUP(B388,'PER Sociodemografico'!B:M,9,0),"")</f>
        <v/>
      </c>
      <c r="G388" s="163"/>
      <c r="H388" s="163"/>
      <c r="I388" s="164"/>
      <c r="J388" s="298">
        <f>IF(AND(I388&lt;EL!$E$15,'caracterizacion EL'!I388&lt;&gt;0),1,0)</f>
        <v>0</v>
      </c>
      <c r="K388" s="298">
        <f>IF(AND(I388=EL!$E$15,'caracterizacion EL'!I388&lt;&gt;0),1,0)</f>
        <v>0</v>
      </c>
      <c r="L388" s="164"/>
      <c r="M388" s="163"/>
      <c r="N388" s="163"/>
      <c r="O388" s="163"/>
      <c r="P388" s="163"/>
      <c r="Q388" s="299" t="str">
        <f>IFERROR(VLOOKUP(P388,'Código del Diagnóstico'!$A$3:$B$12426,2,0),"")</f>
        <v/>
      </c>
      <c r="R388" s="78"/>
      <c r="S388" s="163"/>
      <c r="T388" s="163"/>
    </row>
    <row r="389" spans="1:20" ht="14">
      <c r="A389" s="79"/>
      <c r="B389" s="297" t="str">
        <f>IFERROR(VLOOKUP(A389,'PER Sociodemografico'!A:L,2,0),"")</f>
        <v/>
      </c>
      <c r="C389" s="297" t="str">
        <f>IFERROR(VLOOKUP( A389,'PER Sociodemografico'!A:L,6,0),"")</f>
        <v/>
      </c>
      <c r="D389" s="297" t="str">
        <f>IFERROR(VLOOKUP(A389,'PER Sociodemografico'!A:L,9,0),"")</f>
        <v/>
      </c>
      <c r="E389" s="297" t="str">
        <f>IFERROR(VLOOKUP(A389,'PER Sociodemografico'!A:L,11,0),"")</f>
        <v/>
      </c>
      <c r="F389" s="297" t="str">
        <f>IFERROR(VLOOKUP(B389,'PER Sociodemografico'!B:M,9,0),"")</f>
        <v/>
      </c>
      <c r="G389" s="163"/>
      <c r="H389" s="163"/>
      <c r="I389" s="164"/>
      <c r="J389" s="298">
        <f>IF(AND(I389&lt;EL!$E$15,'caracterizacion EL'!I389&lt;&gt;0),1,0)</f>
        <v>0</v>
      </c>
      <c r="K389" s="298">
        <f>IF(AND(I389=EL!$E$15,'caracterizacion EL'!I389&lt;&gt;0),1,0)</f>
        <v>0</v>
      </c>
      <c r="L389" s="164"/>
      <c r="M389" s="163"/>
      <c r="N389" s="163"/>
      <c r="O389" s="163"/>
      <c r="P389" s="163"/>
      <c r="Q389" s="299" t="str">
        <f>IFERROR(VLOOKUP(P389,'Código del Diagnóstico'!$A$3:$B$12426,2,0),"")</f>
        <v/>
      </c>
      <c r="R389" s="78"/>
      <c r="S389" s="163"/>
      <c r="T389" s="163"/>
    </row>
    <row r="390" spans="1:20" ht="14">
      <c r="A390" s="79"/>
      <c r="B390" s="297" t="str">
        <f>IFERROR(VLOOKUP(A390,'PER Sociodemografico'!A:L,2,0),"")</f>
        <v/>
      </c>
      <c r="C390" s="297" t="str">
        <f>IFERROR(VLOOKUP( A390,'PER Sociodemografico'!A:L,6,0),"")</f>
        <v/>
      </c>
      <c r="D390" s="297" t="str">
        <f>IFERROR(VLOOKUP(A390,'PER Sociodemografico'!A:L,9,0),"")</f>
        <v/>
      </c>
      <c r="E390" s="297" t="str">
        <f>IFERROR(VLOOKUP(A390,'PER Sociodemografico'!A:L,11,0),"")</f>
        <v/>
      </c>
      <c r="F390" s="297" t="str">
        <f>IFERROR(VLOOKUP(B390,'PER Sociodemografico'!B:M,9,0),"")</f>
        <v/>
      </c>
      <c r="G390" s="163"/>
      <c r="H390" s="163"/>
      <c r="I390" s="164"/>
      <c r="J390" s="298">
        <f>IF(AND(I390&lt;EL!$E$15,'caracterizacion EL'!I390&lt;&gt;0),1,0)</f>
        <v>0</v>
      </c>
      <c r="K390" s="298">
        <f>IF(AND(I390=EL!$E$15,'caracterizacion EL'!I390&lt;&gt;0),1,0)</f>
        <v>0</v>
      </c>
      <c r="L390" s="164"/>
      <c r="M390" s="163"/>
      <c r="N390" s="163"/>
      <c r="O390" s="163"/>
      <c r="P390" s="163"/>
      <c r="Q390" s="299" t="str">
        <f>IFERROR(VLOOKUP(P390,'Código del Diagnóstico'!$A$3:$B$12426,2,0),"")</f>
        <v/>
      </c>
      <c r="R390" s="78"/>
      <c r="S390" s="163"/>
      <c r="T390" s="163"/>
    </row>
    <row r="391" spans="1:20" ht="14">
      <c r="A391" s="79"/>
      <c r="B391" s="297" t="str">
        <f>IFERROR(VLOOKUP(A391,'PER Sociodemografico'!A:L,2,0),"")</f>
        <v/>
      </c>
      <c r="C391" s="297" t="str">
        <f>IFERROR(VLOOKUP( A391,'PER Sociodemografico'!A:L,6,0),"")</f>
        <v/>
      </c>
      <c r="D391" s="297" t="str">
        <f>IFERROR(VLOOKUP(A391,'PER Sociodemografico'!A:L,9,0),"")</f>
        <v/>
      </c>
      <c r="E391" s="297" t="str">
        <f>IFERROR(VLOOKUP(A391,'PER Sociodemografico'!A:L,11,0),"")</f>
        <v/>
      </c>
      <c r="F391" s="297" t="str">
        <f>IFERROR(VLOOKUP(B391,'PER Sociodemografico'!B:M,9,0),"")</f>
        <v/>
      </c>
      <c r="G391" s="163"/>
      <c r="H391" s="163"/>
      <c r="I391" s="164"/>
      <c r="J391" s="298">
        <f>IF(AND(I391&lt;EL!$E$15,'caracterizacion EL'!I391&lt;&gt;0),1,0)</f>
        <v>0</v>
      </c>
      <c r="K391" s="298">
        <f>IF(AND(I391=EL!$E$15,'caracterizacion EL'!I391&lt;&gt;0),1,0)</f>
        <v>0</v>
      </c>
      <c r="L391" s="164"/>
      <c r="M391" s="163"/>
      <c r="N391" s="163"/>
      <c r="O391" s="163"/>
      <c r="P391" s="163"/>
      <c r="Q391" s="299" t="str">
        <f>IFERROR(VLOOKUP(P391,'Código del Diagnóstico'!$A$3:$B$12426,2,0),"")</f>
        <v/>
      </c>
      <c r="R391" s="78"/>
      <c r="S391" s="163"/>
      <c r="T391" s="163"/>
    </row>
    <row r="392" spans="1:20" ht="14">
      <c r="A392" s="79"/>
      <c r="B392" s="297" t="str">
        <f>IFERROR(VLOOKUP(A392,'PER Sociodemografico'!A:L,2,0),"")</f>
        <v/>
      </c>
      <c r="C392" s="297" t="str">
        <f>IFERROR(VLOOKUP( A392,'PER Sociodemografico'!A:L,6,0),"")</f>
        <v/>
      </c>
      <c r="D392" s="297" t="str">
        <f>IFERROR(VLOOKUP(A392,'PER Sociodemografico'!A:L,9,0),"")</f>
        <v/>
      </c>
      <c r="E392" s="297" t="str">
        <f>IFERROR(VLOOKUP(A392,'PER Sociodemografico'!A:L,11,0),"")</f>
        <v/>
      </c>
      <c r="F392" s="297" t="str">
        <f>IFERROR(VLOOKUP(B392,'PER Sociodemografico'!B:M,9,0),"")</f>
        <v/>
      </c>
      <c r="G392" s="163"/>
      <c r="H392" s="163"/>
      <c r="I392" s="164"/>
      <c r="J392" s="298">
        <f>IF(AND(I392&lt;EL!$E$15,'caracterizacion EL'!I392&lt;&gt;0),1,0)</f>
        <v>0</v>
      </c>
      <c r="K392" s="298">
        <f>IF(AND(I392=EL!$E$15,'caracterizacion EL'!I392&lt;&gt;0),1,0)</f>
        <v>0</v>
      </c>
      <c r="L392" s="164"/>
      <c r="M392" s="163"/>
      <c r="N392" s="163"/>
      <c r="O392" s="163"/>
      <c r="P392" s="163"/>
      <c r="Q392" s="299" t="str">
        <f>IFERROR(VLOOKUP(P392,'Código del Diagnóstico'!$A$3:$B$12426,2,0),"")</f>
        <v/>
      </c>
      <c r="R392" s="78"/>
      <c r="S392" s="163"/>
      <c r="T392" s="163"/>
    </row>
    <row r="393" spans="1:20" ht="14">
      <c r="A393" s="79"/>
      <c r="B393" s="297" t="str">
        <f>IFERROR(VLOOKUP(A393,'PER Sociodemografico'!A:L,2,0),"")</f>
        <v/>
      </c>
      <c r="C393" s="297" t="str">
        <f>IFERROR(VLOOKUP( A393,'PER Sociodemografico'!A:L,6,0),"")</f>
        <v/>
      </c>
      <c r="D393" s="297" t="str">
        <f>IFERROR(VLOOKUP(A393,'PER Sociodemografico'!A:L,9,0),"")</f>
        <v/>
      </c>
      <c r="E393" s="297" t="str">
        <f>IFERROR(VLOOKUP(A393,'PER Sociodemografico'!A:L,11,0),"")</f>
        <v/>
      </c>
      <c r="F393" s="297" t="str">
        <f>IFERROR(VLOOKUP(B393,'PER Sociodemografico'!B:M,9,0),"")</f>
        <v/>
      </c>
      <c r="G393" s="163"/>
      <c r="H393" s="163"/>
      <c r="I393" s="164"/>
      <c r="J393" s="298">
        <f>IF(AND(I393&lt;EL!$E$15,'caracterizacion EL'!I393&lt;&gt;0),1,0)</f>
        <v>0</v>
      </c>
      <c r="K393" s="298">
        <f>IF(AND(I393=EL!$E$15,'caracterizacion EL'!I393&lt;&gt;0),1,0)</f>
        <v>0</v>
      </c>
      <c r="L393" s="164"/>
      <c r="M393" s="163"/>
      <c r="N393" s="163"/>
      <c r="O393" s="163"/>
      <c r="P393" s="163"/>
      <c r="Q393" s="299" t="str">
        <f>IFERROR(VLOOKUP(P393,'Código del Diagnóstico'!$A$3:$B$12426,2,0),"")</f>
        <v/>
      </c>
      <c r="R393" s="78"/>
      <c r="S393" s="163"/>
      <c r="T393" s="163"/>
    </row>
    <row r="394" spans="1:20" ht="14">
      <c r="A394" s="79"/>
      <c r="B394" s="297" t="str">
        <f>IFERROR(VLOOKUP(A394,'PER Sociodemografico'!A:L,2,0),"")</f>
        <v/>
      </c>
      <c r="C394" s="297" t="str">
        <f>IFERROR(VLOOKUP( A394,'PER Sociodemografico'!A:L,6,0),"")</f>
        <v/>
      </c>
      <c r="D394" s="297" t="str">
        <f>IFERROR(VLOOKUP(A394,'PER Sociodemografico'!A:L,9,0),"")</f>
        <v/>
      </c>
      <c r="E394" s="297" t="str">
        <f>IFERROR(VLOOKUP(A394,'PER Sociodemografico'!A:L,11,0),"")</f>
        <v/>
      </c>
      <c r="F394" s="297" t="str">
        <f>IFERROR(VLOOKUP(B394,'PER Sociodemografico'!B:M,9,0),"")</f>
        <v/>
      </c>
      <c r="G394" s="163"/>
      <c r="H394" s="163"/>
      <c r="I394" s="164"/>
      <c r="J394" s="298">
        <f>IF(AND(I394&lt;EL!$E$15,'caracterizacion EL'!I394&lt;&gt;0),1,0)</f>
        <v>0</v>
      </c>
      <c r="K394" s="298">
        <f>IF(AND(I394=EL!$E$15,'caracterizacion EL'!I394&lt;&gt;0),1,0)</f>
        <v>0</v>
      </c>
      <c r="L394" s="164"/>
      <c r="M394" s="163"/>
      <c r="N394" s="163"/>
      <c r="O394" s="163"/>
      <c r="P394" s="163"/>
      <c r="Q394" s="299" t="str">
        <f>IFERROR(VLOOKUP(P394,'Código del Diagnóstico'!$A$3:$B$12426,2,0),"")</f>
        <v/>
      </c>
      <c r="R394" s="78"/>
      <c r="S394" s="163"/>
      <c r="T394" s="163"/>
    </row>
    <row r="395" spans="1:20" ht="14">
      <c r="A395" s="79"/>
      <c r="B395" s="297" t="str">
        <f>IFERROR(VLOOKUP(A395,'PER Sociodemografico'!A:L,2,0),"")</f>
        <v/>
      </c>
      <c r="C395" s="297" t="str">
        <f>IFERROR(VLOOKUP( A395,'PER Sociodemografico'!A:L,6,0),"")</f>
        <v/>
      </c>
      <c r="D395" s="297" t="str">
        <f>IFERROR(VLOOKUP(A395,'PER Sociodemografico'!A:L,9,0),"")</f>
        <v/>
      </c>
      <c r="E395" s="297" t="str">
        <f>IFERROR(VLOOKUP(A395,'PER Sociodemografico'!A:L,11,0),"")</f>
        <v/>
      </c>
      <c r="F395" s="297" t="str">
        <f>IFERROR(VLOOKUP(B395,'PER Sociodemografico'!B:M,9,0),"")</f>
        <v/>
      </c>
      <c r="G395" s="163"/>
      <c r="H395" s="163"/>
      <c r="I395" s="164"/>
      <c r="J395" s="298">
        <f>IF(AND(I395&lt;EL!$E$15,'caracterizacion EL'!I395&lt;&gt;0),1,0)</f>
        <v>0</v>
      </c>
      <c r="K395" s="298">
        <f>IF(AND(I395=EL!$E$15,'caracterizacion EL'!I395&lt;&gt;0),1,0)</f>
        <v>0</v>
      </c>
      <c r="L395" s="164"/>
      <c r="M395" s="163"/>
      <c r="N395" s="163"/>
      <c r="O395" s="163"/>
      <c r="P395" s="163"/>
      <c r="Q395" s="299" t="str">
        <f>IFERROR(VLOOKUP(P395,'Código del Diagnóstico'!$A$3:$B$12426,2,0),"")</f>
        <v/>
      </c>
      <c r="R395" s="78"/>
      <c r="S395" s="163"/>
      <c r="T395" s="163"/>
    </row>
    <row r="396" spans="1:20" ht="14">
      <c r="A396" s="79"/>
      <c r="B396" s="297" t="str">
        <f>IFERROR(VLOOKUP(A396,'PER Sociodemografico'!A:L,2,0),"")</f>
        <v/>
      </c>
      <c r="C396" s="297" t="str">
        <f>IFERROR(VLOOKUP( A396,'PER Sociodemografico'!A:L,6,0),"")</f>
        <v/>
      </c>
      <c r="D396" s="297" t="str">
        <f>IFERROR(VLOOKUP(A396,'PER Sociodemografico'!A:L,9,0),"")</f>
        <v/>
      </c>
      <c r="E396" s="297" t="str">
        <f>IFERROR(VLOOKUP(A396,'PER Sociodemografico'!A:L,11,0),"")</f>
        <v/>
      </c>
      <c r="F396" s="297" t="str">
        <f>IFERROR(VLOOKUP(B396,'PER Sociodemografico'!B:M,9,0),"")</f>
        <v/>
      </c>
      <c r="G396" s="163"/>
      <c r="H396" s="163"/>
      <c r="I396" s="164"/>
      <c r="J396" s="298">
        <f>IF(AND(I396&lt;EL!$E$15,'caracterizacion EL'!I396&lt;&gt;0),1,0)</f>
        <v>0</v>
      </c>
      <c r="K396" s="298">
        <f>IF(AND(I396=EL!$E$15,'caracterizacion EL'!I396&lt;&gt;0),1,0)</f>
        <v>0</v>
      </c>
      <c r="L396" s="164"/>
      <c r="M396" s="163"/>
      <c r="N396" s="163"/>
      <c r="O396" s="163"/>
      <c r="P396" s="163"/>
      <c r="Q396" s="299" t="str">
        <f>IFERROR(VLOOKUP(P396,'Código del Diagnóstico'!$A$3:$B$12426,2,0),"")</f>
        <v/>
      </c>
      <c r="R396" s="78"/>
      <c r="S396" s="163"/>
      <c r="T396" s="163"/>
    </row>
    <row r="397" spans="1:20" ht="14">
      <c r="A397" s="79"/>
      <c r="B397" s="297" t="str">
        <f>IFERROR(VLOOKUP(A397,'PER Sociodemografico'!A:L,2,0),"")</f>
        <v/>
      </c>
      <c r="C397" s="297" t="str">
        <f>IFERROR(VLOOKUP( A397,'PER Sociodemografico'!A:L,6,0),"")</f>
        <v/>
      </c>
      <c r="D397" s="297" t="str">
        <f>IFERROR(VLOOKUP(A397,'PER Sociodemografico'!A:L,9,0),"")</f>
        <v/>
      </c>
      <c r="E397" s="297" t="str">
        <f>IFERROR(VLOOKUP(A397,'PER Sociodemografico'!A:L,11,0),"")</f>
        <v/>
      </c>
      <c r="F397" s="297" t="str">
        <f>IFERROR(VLOOKUP(B397,'PER Sociodemografico'!B:M,9,0),"")</f>
        <v/>
      </c>
      <c r="G397" s="163"/>
      <c r="H397" s="163"/>
      <c r="I397" s="164"/>
      <c r="J397" s="298">
        <f>IF(AND(I397&lt;EL!$E$15,'caracterizacion EL'!I397&lt;&gt;0),1,0)</f>
        <v>0</v>
      </c>
      <c r="K397" s="298">
        <f>IF(AND(I397=EL!$E$15,'caracterizacion EL'!I397&lt;&gt;0),1,0)</f>
        <v>0</v>
      </c>
      <c r="L397" s="164"/>
      <c r="M397" s="163"/>
      <c r="N397" s="163"/>
      <c r="O397" s="163"/>
      <c r="P397" s="163"/>
      <c r="Q397" s="299" t="str">
        <f>IFERROR(VLOOKUP(P397,'Código del Diagnóstico'!$A$3:$B$12426,2,0),"")</f>
        <v/>
      </c>
      <c r="R397" s="78"/>
      <c r="S397" s="163"/>
      <c r="T397" s="163"/>
    </row>
    <row r="398" spans="1:20" ht="14">
      <c r="A398" s="79"/>
      <c r="B398" s="297" t="str">
        <f>IFERROR(VLOOKUP(A398,'PER Sociodemografico'!A:L,2,0),"")</f>
        <v/>
      </c>
      <c r="C398" s="297" t="str">
        <f>IFERROR(VLOOKUP( A398,'PER Sociodemografico'!A:L,6,0),"")</f>
        <v/>
      </c>
      <c r="D398" s="297" t="str">
        <f>IFERROR(VLOOKUP(A398,'PER Sociodemografico'!A:L,9,0),"")</f>
        <v/>
      </c>
      <c r="E398" s="297" t="str">
        <f>IFERROR(VLOOKUP(A398,'PER Sociodemografico'!A:L,11,0),"")</f>
        <v/>
      </c>
      <c r="F398" s="297" t="str">
        <f>IFERROR(VLOOKUP(B398,'PER Sociodemografico'!B:M,9,0),"")</f>
        <v/>
      </c>
      <c r="G398" s="163"/>
      <c r="H398" s="163"/>
      <c r="I398" s="164"/>
      <c r="J398" s="298">
        <f>IF(AND(I398&lt;EL!$E$15,'caracterizacion EL'!I398&lt;&gt;0),1,0)</f>
        <v>0</v>
      </c>
      <c r="K398" s="298">
        <f>IF(AND(I398=EL!$E$15,'caracterizacion EL'!I398&lt;&gt;0),1,0)</f>
        <v>0</v>
      </c>
      <c r="L398" s="164"/>
      <c r="M398" s="163"/>
      <c r="N398" s="163"/>
      <c r="O398" s="163"/>
      <c r="P398" s="163"/>
      <c r="Q398" s="299" t="str">
        <f>IFERROR(VLOOKUP(P398,'Código del Diagnóstico'!$A$3:$B$12426,2,0),"")</f>
        <v/>
      </c>
      <c r="R398" s="78"/>
      <c r="S398" s="163"/>
      <c r="T398" s="163"/>
    </row>
    <row r="399" spans="1:20" ht="14">
      <c r="A399" s="79"/>
      <c r="B399" s="297" t="str">
        <f>IFERROR(VLOOKUP(A399,'PER Sociodemografico'!A:L,2,0),"")</f>
        <v/>
      </c>
      <c r="C399" s="297" t="str">
        <f>IFERROR(VLOOKUP( A399,'PER Sociodemografico'!A:L,6,0),"")</f>
        <v/>
      </c>
      <c r="D399" s="297" t="str">
        <f>IFERROR(VLOOKUP(A399,'PER Sociodemografico'!A:L,9,0),"")</f>
        <v/>
      </c>
      <c r="E399" s="297" t="str">
        <f>IFERROR(VLOOKUP(A399,'PER Sociodemografico'!A:L,11,0),"")</f>
        <v/>
      </c>
      <c r="F399" s="297" t="str">
        <f>IFERROR(VLOOKUP(B399,'PER Sociodemografico'!B:M,9,0),"")</f>
        <v/>
      </c>
      <c r="G399" s="163"/>
      <c r="H399" s="163"/>
      <c r="I399" s="164"/>
      <c r="J399" s="298">
        <f>IF(AND(I399&lt;EL!$E$15,'caracterizacion EL'!I399&lt;&gt;0),1,0)</f>
        <v>0</v>
      </c>
      <c r="K399" s="298">
        <f>IF(AND(I399=EL!$E$15,'caracterizacion EL'!I399&lt;&gt;0),1,0)</f>
        <v>0</v>
      </c>
      <c r="L399" s="164"/>
      <c r="M399" s="163"/>
      <c r="N399" s="163"/>
      <c r="O399" s="163"/>
      <c r="P399" s="163"/>
      <c r="Q399" s="299" t="str">
        <f>IFERROR(VLOOKUP(P399,'Código del Diagnóstico'!$A$3:$B$12426,2,0),"")</f>
        <v/>
      </c>
      <c r="R399" s="78"/>
      <c r="S399" s="163"/>
      <c r="T399" s="163"/>
    </row>
    <row r="400" spans="1:20" ht="14">
      <c r="A400" s="79"/>
      <c r="B400" s="297" t="str">
        <f>IFERROR(VLOOKUP(A400,'PER Sociodemografico'!A:L,2,0),"")</f>
        <v/>
      </c>
      <c r="C400" s="297" t="str">
        <f>IFERROR(VLOOKUP( A400,'PER Sociodemografico'!A:L,6,0),"")</f>
        <v/>
      </c>
      <c r="D400" s="297" t="str">
        <f>IFERROR(VLOOKUP(A400,'PER Sociodemografico'!A:L,9,0),"")</f>
        <v/>
      </c>
      <c r="E400" s="297" t="str">
        <f>IFERROR(VLOOKUP(A400,'PER Sociodemografico'!A:L,11,0),"")</f>
        <v/>
      </c>
      <c r="F400" s="297" t="str">
        <f>IFERROR(VLOOKUP(B400,'PER Sociodemografico'!B:M,9,0),"")</f>
        <v/>
      </c>
      <c r="G400" s="163"/>
      <c r="H400" s="163"/>
      <c r="I400" s="164"/>
      <c r="J400" s="298">
        <f>IF(AND(I400&lt;EL!$E$15,'caracterizacion EL'!I400&lt;&gt;0),1,0)</f>
        <v>0</v>
      </c>
      <c r="K400" s="298">
        <f>IF(AND(I400=EL!$E$15,'caracterizacion EL'!I400&lt;&gt;0),1,0)</f>
        <v>0</v>
      </c>
      <c r="L400" s="164"/>
      <c r="M400" s="163"/>
      <c r="N400" s="163"/>
      <c r="O400" s="163"/>
      <c r="P400" s="163"/>
      <c r="Q400" s="299" t="str">
        <f>IFERROR(VLOOKUP(P400,'Código del Diagnóstico'!$A$3:$B$12426,2,0),"")</f>
        <v/>
      </c>
      <c r="R400" s="78"/>
      <c r="S400" s="163"/>
      <c r="T400" s="163"/>
    </row>
    <row r="401" spans="1:20" ht="14">
      <c r="A401" s="79"/>
      <c r="B401" s="297" t="str">
        <f>IFERROR(VLOOKUP(A401,'PER Sociodemografico'!A:L,2,0),"")</f>
        <v/>
      </c>
      <c r="C401" s="297" t="str">
        <f>IFERROR(VLOOKUP( A401,'PER Sociodemografico'!A:L,6,0),"")</f>
        <v/>
      </c>
      <c r="D401" s="297" t="str">
        <f>IFERROR(VLOOKUP(A401,'PER Sociodemografico'!A:L,9,0),"")</f>
        <v/>
      </c>
      <c r="E401" s="297" t="str">
        <f>IFERROR(VLOOKUP(A401,'PER Sociodemografico'!A:L,11,0),"")</f>
        <v/>
      </c>
      <c r="F401" s="297" t="str">
        <f>IFERROR(VLOOKUP(B401,'PER Sociodemografico'!B:M,9,0),"")</f>
        <v/>
      </c>
      <c r="G401" s="163"/>
      <c r="H401" s="163"/>
      <c r="I401" s="164"/>
      <c r="J401" s="298">
        <f>IF(AND(I401&lt;EL!$E$15,'caracterizacion EL'!I401&lt;&gt;0),1,0)</f>
        <v>0</v>
      </c>
      <c r="K401" s="298">
        <f>IF(AND(I401=EL!$E$15,'caracterizacion EL'!I401&lt;&gt;0),1,0)</f>
        <v>0</v>
      </c>
      <c r="L401" s="164"/>
      <c r="M401" s="163"/>
      <c r="N401" s="163"/>
      <c r="O401" s="163"/>
      <c r="P401" s="163"/>
      <c r="Q401" s="299" t="str">
        <f>IFERROR(VLOOKUP(P401,'Código del Diagnóstico'!$A$3:$B$12426,2,0),"")</f>
        <v/>
      </c>
      <c r="R401" s="78"/>
      <c r="S401" s="163"/>
      <c r="T401" s="163"/>
    </row>
    <row r="402" spans="1:20" ht="14">
      <c r="A402" s="79"/>
      <c r="B402" s="297" t="str">
        <f>IFERROR(VLOOKUP(A402,'PER Sociodemografico'!A:L,2,0),"")</f>
        <v/>
      </c>
      <c r="C402" s="297" t="str">
        <f>IFERROR(VLOOKUP( A402,'PER Sociodemografico'!A:L,6,0),"")</f>
        <v/>
      </c>
      <c r="D402" s="297" t="str">
        <f>IFERROR(VLOOKUP(A402,'PER Sociodemografico'!A:L,9,0),"")</f>
        <v/>
      </c>
      <c r="E402" s="297" t="str">
        <f>IFERROR(VLOOKUP(A402,'PER Sociodemografico'!A:L,11,0),"")</f>
        <v/>
      </c>
      <c r="F402" s="297" t="str">
        <f>IFERROR(VLOOKUP(B402,'PER Sociodemografico'!B:M,9,0),"")</f>
        <v/>
      </c>
      <c r="G402" s="163"/>
      <c r="H402" s="163"/>
      <c r="I402" s="164"/>
      <c r="J402" s="298">
        <f>IF(AND(I402&lt;EL!$E$15,'caracterizacion EL'!I402&lt;&gt;0),1,0)</f>
        <v>0</v>
      </c>
      <c r="K402" s="298">
        <f>IF(AND(I402=EL!$E$15,'caracterizacion EL'!I402&lt;&gt;0),1,0)</f>
        <v>0</v>
      </c>
      <c r="L402" s="164"/>
      <c r="M402" s="163"/>
      <c r="N402" s="163"/>
      <c r="O402" s="163"/>
      <c r="P402" s="163"/>
      <c r="Q402" s="299" t="str">
        <f>IFERROR(VLOOKUP(P402,'Código del Diagnóstico'!$A$3:$B$12426,2,0),"")</f>
        <v/>
      </c>
      <c r="R402" s="78"/>
      <c r="S402" s="163"/>
      <c r="T402" s="163"/>
    </row>
    <row r="403" spans="1:20" ht="14">
      <c r="A403" s="79"/>
      <c r="B403" s="297" t="str">
        <f>IFERROR(VLOOKUP(A403,'PER Sociodemografico'!A:L,2,0),"")</f>
        <v/>
      </c>
      <c r="C403" s="297" t="str">
        <f>IFERROR(VLOOKUP( A403,'PER Sociodemografico'!A:L,6,0),"")</f>
        <v/>
      </c>
      <c r="D403" s="297" t="str">
        <f>IFERROR(VLOOKUP(A403,'PER Sociodemografico'!A:L,9,0),"")</f>
        <v/>
      </c>
      <c r="E403" s="297" t="str">
        <f>IFERROR(VLOOKUP(A403,'PER Sociodemografico'!A:L,11,0),"")</f>
        <v/>
      </c>
      <c r="F403" s="297" t="str">
        <f>IFERROR(VLOOKUP(B403,'PER Sociodemografico'!B:M,9,0),"")</f>
        <v/>
      </c>
      <c r="G403" s="163"/>
      <c r="H403" s="163"/>
      <c r="I403" s="164"/>
      <c r="J403" s="298">
        <f>IF(AND(I403&lt;EL!$E$15,'caracterizacion EL'!I403&lt;&gt;0),1,0)</f>
        <v>0</v>
      </c>
      <c r="K403" s="298">
        <f>IF(AND(I403=EL!$E$15,'caracterizacion EL'!I403&lt;&gt;0),1,0)</f>
        <v>0</v>
      </c>
      <c r="L403" s="164"/>
      <c r="M403" s="163"/>
      <c r="N403" s="163"/>
      <c r="O403" s="163"/>
      <c r="P403" s="163"/>
      <c r="Q403" s="299" t="str">
        <f>IFERROR(VLOOKUP(P403,'Código del Diagnóstico'!$A$3:$B$12426,2,0),"")</f>
        <v/>
      </c>
      <c r="R403" s="78"/>
      <c r="S403" s="163"/>
      <c r="T403" s="163"/>
    </row>
    <row r="404" spans="1:20" ht="14">
      <c r="A404" s="79"/>
      <c r="B404" s="297" t="str">
        <f>IFERROR(VLOOKUP(A404,'PER Sociodemografico'!A:L,2,0),"")</f>
        <v/>
      </c>
      <c r="C404" s="297" t="str">
        <f>IFERROR(VLOOKUP( A404,'PER Sociodemografico'!A:L,6,0),"")</f>
        <v/>
      </c>
      <c r="D404" s="297" t="str">
        <f>IFERROR(VLOOKUP(A404,'PER Sociodemografico'!A:L,9,0),"")</f>
        <v/>
      </c>
      <c r="E404" s="297" t="str">
        <f>IFERROR(VLOOKUP(A404,'PER Sociodemografico'!A:L,11,0),"")</f>
        <v/>
      </c>
      <c r="F404" s="297" t="str">
        <f>IFERROR(VLOOKUP(B404,'PER Sociodemografico'!B:M,9,0),"")</f>
        <v/>
      </c>
      <c r="G404" s="163"/>
      <c r="H404" s="163"/>
      <c r="I404" s="164"/>
      <c r="J404" s="298">
        <f>IF(AND(I404&lt;EL!$E$15,'caracterizacion EL'!I404&lt;&gt;0),1,0)</f>
        <v>0</v>
      </c>
      <c r="K404" s="298">
        <f>IF(AND(I404=EL!$E$15,'caracterizacion EL'!I404&lt;&gt;0),1,0)</f>
        <v>0</v>
      </c>
      <c r="L404" s="164"/>
      <c r="M404" s="163"/>
      <c r="N404" s="163"/>
      <c r="O404" s="163"/>
      <c r="P404" s="163"/>
      <c r="Q404" s="299" t="str">
        <f>IFERROR(VLOOKUP(P404,'Código del Diagnóstico'!$A$3:$B$12426,2,0),"")</f>
        <v/>
      </c>
      <c r="R404" s="78"/>
      <c r="S404" s="163"/>
      <c r="T404" s="163"/>
    </row>
    <row r="405" spans="1:20" ht="14">
      <c r="A405" s="79"/>
      <c r="B405" s="297" t="str">
        <f>IFERROR(VLOOKUP(A405,'PER Sociodemografico'!A:L,2,0),"")</f>
        <v/>
      </c>
      <c r="C405" s="297" t="str">
        <f>IFERROR(VLOOKUP( A405,'PER Sociodemografico'!A:L,6,0),"")</f>
        <v/>
      </c>
      <c r="D405" s="297" t="str">
        <f>IFERROR(VLOOKUP(A405,'PER Sociodemografico'!A:L,9,0),"")</f>
        <v/>
      </c>
      <c r="E405" s="297" t="str">
        <f>IFERROR(VLOOKUP(A405,'PER Sociodemografico'!A:L,11,0),"")</f>
        <v/>
      </c>
      <c r="F405" s="297" t="str">
        <f>IFERROR(VLOOKUP(B405,'PER Sociodemografico'!B:M,9,0),"")</f>
        <v/>
      </c>
      <c r="G405" s="163"/>
      <c r="H405" s="163"/>
      <c r="I405" s="164"/>
      <c r="J405" s="298">
        <f>IF(AND(I405&lt;EL!$E$15,'caracterizacion EL'!I405&lt;&gt;0),1,0)</f>
        <v>0</v>
      </c>
      <c r="K405" s="298">
        <f>IF(AND(I405=EL!$E$15,'caracterizacion EL'!I405&lt;&gt;0),1,0)</f>
        <v>0</v>
      </c>
      <c r="L405" s="164"/>
      <c r="M405" s="163"/>
      <c r="N405" s="163"/>
      <c r="O405" s="163"/>
      <c r="P405" s="163"/>
      <c r="Q405" s="299" t="str">
        <f>IFERROR(VLOOKUP(P405,'Código del Diagnóstico'!$A$3:$B$12426,2,0),"")</f>
        <v/>
      </c>
      <c r="R405" s="78"/>
      <c r="S405" s="163"/>
      <c r="T405" s="163"/>
    </row>
    <row r="406" spans="1:20" ht="14">
      <c r="A406" s="79"/>
      <c r="B406" s="297" t="str">
        <f>IFERROR(VLOOKUP(A406,'PER Sociodemografico'!A:L,2,0),"")</f>
        <v/>
      </c>
      <c r="C406" s="297" t="str">
        <f>IFERROR(VLOOKUP( A406,'PER Sociodemografico'!A:L,6,0),"")</f>
        <v/>
      </c>
      <c r="D406" s="297" t="str">
        <f>IFERROR(VLOOKUP(A406,'PER Sociodemografico'!A:L,9,0),"")</f>
        <v/>
      </c>
      <c r="E406" s="297" t="str">
        <f>IFERROR(VLOOKUP(A406,'PER Sociodemografico'!A:L,11,0),"")</f>
        <v/>
      </c>
      <c r="F406" s="297" t="str">
        <f>IFERROR(VLOOKUP(B406,'PER Sociodemografico'!B:M,9,0),"")</f>
        <v/>
      </c>
      <c r="G406" s="163"/>
      <c r="H406" s="163"/>
      <c r="I406" s="164"/>
      <c r="J406" s="298">
        <f>IF(AND(I406&lt;EL!$E$15,'caracterizacion EL'!I406&lt;&gt;0),1,0)</f>
        <v>0</v>
      </c>
      <c r="K406" s="298">
        <f>IF(AND(I406=EL!$E$15,'caracterizacion EL'!I406&lt;&gt;0),1,0)</f>
        <v>0</v>
      </c>
      <c r="L406" s="164"/>
      <c r="M406" s="163"/>
      <c r="N406" s="163"/>
      <c r="O406" s="163"/>
      <c r="P406" s="163"/>
      <c r="Q406" s="299" t="str">
        <f>IFERROR(VLOOKUP(P406,'Código del Diagnóstico'!$A$3:$B$12426,2,0),"")</f>
        <v/>
      </c>
      <c r="R406" s="78"/>
      <c r="S406" s="163"/>
      <c r="T406" s="163"/>
    </row>
    <row r="407" spans="1:20" ht="14">
      <c r="A407" s="79"/>
      <c r="B407" s="297" t="str">
        <f>IFERROR(VLOOKUP(A407,'PER Sociodemografico'!A:L,2,0),"")</f>
        <v/>
      </c>
      <c r="C407" s="297" t="str">
        <f>IFERROR(VLOOKUP( A407,'PER Sociodemografico'!A:L,6,0),"")</f>
        <v/>
      </c>
      <c r="D407" s="297" t="str">
        <f>IFERROR(VLOOKUP(A407,'PER Sociodemografico'!A:L,9,0),"")</f>
        <v/>
      </c>
      <c r="E407" s="297" t="str">
        <f>IFERROR(VLOOKUP(A407,'PER Sociodemografico'!A:L,11,0),"")</f>
        <v/>
      </c>
      <c r="F407" s="297" t="str">
        <f>IFERROR(VLOOKUP(B407,'PER Sociodemografico'!B:M,9,0),"")</f>
        <v/>
      </c>
      <c r="G407" s="163"/>
      <c r="H407" s="163"/>
      <c r="I407" s="164"/>
      <c r="J407" s="298">
        <f>IF(AND(I407&lt;EL!$E$15,'caracterizacion EL'!I407&lt;&gt;0),1,0)</f>
        <v>0</v>
      </c>
      <c r="K407" s="298">
        <f>IF(AND(I407=EL!$E$15,'caracterizacion EL'!I407&lt;&gt;0),1,0)</f>
        <v>0</v>
      </c>
      <c r="L407" s="164"/>
      <c r="M407" s="163"/>
      <c r="N407" s="163"/>
      <c r="O407" s="163"/>
      <c r="P407" s="163"/>
      <c r="Q407" s="299" t="str">
        <f>IFERROR(VLOOKUP(P407,'Código del Diagnóstico'!$A$3:$B$12426,2,0),"")</f>
        <v/>
      </c>
      <c r="R407" s="78"/>
      <c r="S407" s="163"/>
      <c r="T407" s="163"/>
    </row>
    <row r="408" spans="1:20" ht="14">
      <c r="A408" s="79"/>
      <c r="B408" s="297" t="str">
        <f>IFERROR(VLOOKUP(A408,'PER Sociodemografico'!A:L,2,0),"")</f>
        <v/>
      </c>
      <c r="C408" s="297" t="str">
        <f>IFERROR(VLOOKUP( A408,'PER Sociodemografico'!A:L,6,0),"")</f>
        <v/>
      </c>
      <c r="D408" s="297" t="str">
        <f>IFERROR(VLOOKUP(A408,'PER Sociodemografico'!A:L,9,0),"")</f>
        <v/>
      </c>
      <c r="E408" s="297" t="str">
        <f>IFERROR(VLOOKUP(A408,'PER Sociodemografico'!A:L,11,0),"")</f>
        <v/>
      </c>
      <c r="F408" s="297" t="str">
        <f>IFERROR(VLOOKUP(B408,'PER Sociodemografico'!B:M,9,0),"")</f>
        <v/>
      </c>
      <c r="G408" s="163"/>
      <c r="H408" s="163"/>
      <c r="I408" s="164"/>
      <c r="J408" s="298">
        <f>IF(AND(I408&lt;EL!$E$15,'caracterizacion EL'!I408&lt;&gt;0),1,0)</f>
        <v>0</v>
      </c>
      <c r="K408" s="298">
        <f>IF(AND(I408=EL!$E$15,'caracterizacion EL'!I408&lt;&gt;0),1,0)</f>
        <v>0</v>
      </c>
      <c r="L408" s="164"/>
      <c r="M408" s="163"/>
      <c r="N408" s="163"/>
      <c r="O408" s="163"/>
      <c r="P408" s="163"/>
      <c r="Q408" s="299" t="str">
        <f>IFERROR(VLOOKUP(P408,'Código del Diagnóstico'!$A$3:$B$12426,2,0),"")</f>
        <v/>
      </c>
      <c r="R408" s="78"/>
      <c r="S408" s="163"/>
      <c r="T408" s="163"/>
    </row>
    <row r="409" spans="1:20" ht="14">
      <c r="A409" s="79"/>
      <c r="B409" s="297" t="str">
        <f>IFERROR(VLOOKUP(A409,'PER Sociodemografico'!A:L,2,0),"")</f>
        <v/>
      </c>
      <c r="C409" s="297" t="str">
        <f>IFERROR(VLOOKUP( A409,'PER Sociodemografico'!A:L,6,0),"")</f>
        <v/>
      </c>
      <c r="D409" s="297" t="str">
        <f>IFERROR(VLOOKUP(A409,'PER Sociodemografico'!A:L,9,0),"")</f>
        <v/>
      </c>
      <c r="E409" s="297" t="str">
        <f>IFERROR(VLOOKUP(A409,'PER Sociodemografico'!A:L,11,0),"")</f>
        <v/>
      </c>
      <c r="F409" s="297" t="str">
        <f>IFERROR(VLOOKUP(B409,'PER Sociodemografico'!B:M,9,0),"")</f>
        <v/>
      </c>
      <c r="G409" s="163"/>
      <c r="H409" s="163"/>
      <c r="I409" s="164"/>
      <c r="J409" s="298">
        <f>IF(AND(I409&lt;EL!$E$15,'caracterizacion EL'!I409&lt;&gt;0),1,0)</f>
        <v>0</v>
      </c>
      <c r="K409" s="298">
        <f>IF(AND(I409=EL!$E$15,'caracterizacion EL'!I409&lt;&gt;0),1,0)</f>
        <v>0</v>
      </c>
      <c r="L409" s="164"/>
      <c r="M409" s="163"/>
      <c r="N409" s="163"/>
      <c r="O409" s="163"/>
      <c r="P409" s="163"/>
      <c r="Q409" s="299" t="str">
        <f>IFERROR(VLOOKUP(P409,'Código del Diagnóstico'!$A$3:$B$12426,2,0),"")</f>
        <v/>
      </c>
      <c r="R409" s="78"/>
      <c r="S409" s="163"/>
      <c r="T409" s="163"/>
    </row>
    <row r="410" spans="1:20" ht="14">
      <c r="A410" s="79"/>
      <c r="B410" s="297" t="str">
        <f>IFERROR(VLOOKUP(A410,'PER Sociodemografico'!A:L,2,0),"")</f>
        <v/>
      </c>
      <c r="C410" s="297" t="str">
        <f>IFERROR(VLOOKUP( A410,'PER Sociodemografico'!A:L,6,0),"")</f>
        <v/>
      </c>
      <c r="D410" s="297" t="str">
        <f>IFERROR(VLOOKUP(A410,'PER Sociodemografico'!A:L,9,0),"")</f>
        <v/>
      </c>
      <c r="E410" s="297" t="str">
        <f>IFERROR(VLOOKUP(A410,'PER Sociodemografico'!A:L,11,0),"")</f>
        <v/>
      </c>
      <c r="F410" s="297" t="str">
        <f>IFERROR(VLOOKUP(B410,'PER Sociodemografico'!B:M,9,0),"")</f>
        <v/>
      </c>
      <c r="G410" s="163"/>
      <c r="H410" s="163"/>
      <c r="I410" s="164"/>
      <c r="J410" s="298">
        <f>IF(AND(I410&lt;EL!$E$15,'caracterizacion EL'!I410&lt;&gt;0),1,0)</f>
        <v>0</v>
      </c>
      <c r="K410" s="298">
        <f>IF(AND(I410=EL!$E$15,'caracterizacion EL'!I410&lt;&gt;0),1,0)</f>
        <v>0</v>
      </c>
      <c r="L410" s="164"/>
      <c r="M410" s="163"/>
      <c r="N410" s="163"/>
      <c r="O410" s="163"/>
      <c r="P410" s="163"/>
      <c r="Q410" s="299" t="str">
        <f>IFERROR(VLOOKUP(P410,'Código del Diagnóstico'!$A$3:$B$12426,2,0),"")</f>
        <v/>
      </c>
      <c r="R410" s="78"/>
      <c r="S410" s="163"/>
      <c r="T410" s="163"/>
    </row>
    <row r="411" spans="1:20" ht="14">
      <c r="A411" s="79"/>
      <c r="B411" s="297" t="str">
        <f>IFERROR(VLOOKUP(A411,'PER Sociodemografico'!A:L,2,0),"")</f>
        <v/>
      </c>
      <c r="C411" s="297" t="str">
        <f>IFERROR(VLOOKUP( A411,'PER Sociodemografico'!A:L,6,0),"")</f>
        <v/>
      </c>
      <c r="D411" s="297" t="str">
        <f>IFERROR(VLOOKUP(A411,'PER Sociodemografico'!A:L,9,0),"")</f>
        <v/>
      </c>
      <c r="E411" s="297" t="str">
        <f>IFERROR(VLOOKUP(A411,'PER Sociodemografico'!A:L,11,0),"")</f>
        <v/>
      </c>
      <c r="F411" s="297" t="str">
        <f>IFERROR(VLOOKUP(B411,'PER Sociodemografico'!B:M,9,0),"")</f>
        <v/>
      </c>
      <c r="G411" s="163"/>
      <c r="H411" s="163"/>
      <c r="I411" s="164"/>
      <c r="J411" s="298">
        <f>IF(AND(I411&lt;EL!$E$15,'caracterizacion EL'!I411&lt;&gt;0),1,0)</f>
        <v>0</v>
      </c>
      <c r="K411" s="298">
        <f>IF(AND(I411=EL!$E$15,'caracterizacion EL'!I411&lt;&gt;0),1,0)</f>
        <v>0</v>
      </c>
      <c r="L411" s="164"/>
      <c r="M411" s="163"/>
      <c r="N411" s="163"/>
      <c r="O411" s="163"/>
      <c r="P411" s="163"/>
      <c r="Q411" s="299" t="str">
        <f>IFERROR(VLOOKUP(P411,'Código del Diagnóstico'!$A$3:$B$12426,2,0),"")</f>
        <v/>
      </c>
      <c r="R411" s="78"/>
      <c r="S411" s="163"/>
      <c r="T411" s="163"/>
    </row>
    <row r="412" spans="1:20" ht="14">
      <c r="A412" s="79"/>
      <c r="B412" s="297" t="str">
        <f>IFERROR(VLOOKUP(A412,'PER Sociodemografico'!A:L,2,0),"")</f>
        <v/>
      </c>
      <c r="C412" s="297" t="str">
        <f>IFERROR(VLOOKUP( A412,'PER Sociodemografico'!A:L,6,0),"")</f>
        <v/>
      </c>
      <c r="D412" s="297" t="str">
        <f>IFERROR(VLOOKUP(A412,'PER Sociodemografico'!A:L,9,0),"")</f>
        <v/>
      </c>
      <c r="E412" s="297" t="str">
        <f>IFERROR(VLOOKUP(A412,'PER Sociodemografico'!A:L,11,0),"")</f>
        <v/>
      </c>
      <c r="F412" s="297" t="str">
        <f>IFERROR(VLOOKUP(B412,'PER Sociodemografico'!B:M,9,0),"")</f>
        <v/>
      </c>
      <c r="G412" s="163"/>
      <c r="H412" s="163"/>
      <c r="I412" s="164"/>
      <c r="J412" s="298">
        <f>IF(AND(I412&lt;EL!$E$15,'caracterizacion EL'!I412&lt;&gt;0),1,0)</f>
        <v>0</v>
      </c>
      <c r="K412" s="298">
        <f>IF(AND(I412=EL!$E$15,'caracterizacion EL'!I412&lt;&gt;0),1,0)</f>
        <v>0</v>
      </c>
      <c r="L412" s="164"/>
      <c r="M412" s="163"/>
      <c r="N412" s="163"/>
      <c r="O412" s="163"/>
      <c r="P412" s="163"/>
      <c r="Q412" s="299" t="str">
        <f>IFERROR(VLOOKUP(P412,'Código del Diagnóstico'!$A$3:$B$12426,2,0),"")</f>
        <v/>
      </c>
      <c r="R412" s="78"/>
      <c r="S412" s="163"/>
      <c r="T412" s="163"/>
    </row>
    <row r="413" spans="1:20" ht="14">
      <c r="A413" s="79"/>
      <c r="B413" s="297" t="str">
        <f>IFERROR(VLOOKUP(A413,'PER Sociodemografico'!A:L,2,0),"")</f>
        <v/>
      </c>
      <c r="C413" s="297" t="str">
        <f>IFERROR(VLOOKUP( A413,'PER Sociodemografico'!A:L,6,0),"")</f>
        <v/>
      </c>
      <c r="D413" s="297" t="str">
        <f>IFERROR(VLOOKUP(A413,'PER Sociodemografico'!A:L,9,0),"")</f>
        <v/>
      </c>
      <c r="E413" s="297" t="str">
        <f>IFERROR(VLOOKUP(A413,'PER Sociodemografico'!A:L,11,0),"")</f>
        <v/>
      </c>
      <c r="F413" s="297" t="str">
        <f>IFERROR(VLOOKUP(B413,'PER Sociodemografico'!B:M,9,0),"")</f>
        <v/>
      </c>
      <c r="G413" s="163"/>
      <c r="H413" s="163"/>
      <c r="I413" s="164"/>
      <c r="J413" s="298">
        <f>IF(AND(I413&lt;EL!$E$15,'caracterizacion EL'!I413&lt;&gt;0),1,0)</f>
        <v>0</v>
      </c>
      <c r="K413" s="298">
        <f>IF(AND(I413=EL!$E$15,'caracterizacion EL'!I413&lt;&gt;0),1,0)</f>
        <v>0</v>
      </c>
      <c r="L413" s="164"/>
      <c r="M413" s="163"/>
      <c r="N413" s="163"/>
      <c r="O413" s="163"/>
      <c r="P413" s="163"/>
      <c r="Q413" s="299" t="str">
        <f>IFERROR(VLOOKUP(P413,'Código del Diagnóstico'!$A$3:$B$12426,2,0),"")</f>
        <v/>
      </c>
      <c r="R413" s="78"/>
      <c r="S413" s="163"/>
      <c r="T413" s="163"/>
    </row>
    <row r="414" spans="1:20" ht="14">
      <c r="A414" s="79"/>
      <c r="B414" s="297" t="str">
        <f>IFERROR(VLOOKUP(A414,'PER Sociodemografico'!A:L,2,0),"")</f>
        <v/>
      </c>
      <c r="C414" s="297" t="str">
        <f>IFERROR(VLOOKUP( A414,'PER Sociodemografico'!A:L,6,0),"")</f>
        <v/>
      </c>
      <c r="D414" s="297" t="str">
        <f>IFERROR(VLOOKUP(A414,'PER Sociodemografico'!A:L,9,0),"")</f>
        <v/>
      </c>
      <c r="E414" s="297" t="str">
        <f>IFERROR(VLOOKUP(A414,'PER Sociodemografico'!A:L,11,0),"")</f>
        <v/>
      </c>
      <c r="F414" s="297" t="str">
        <f>IFERROR(VLOOKUP(B414,'PER Sociodemografico'!B:M,9,0),"")</f>
        <v/>
      </c>
      <c r="G414" s="163"/>
      <c r="H414" s="163"/>
      <c r="I414" s="164"/>
      <c r="J414" s="298">
        <f>IF(AND(I414&lt;EL!$E$15,'caracterizacion EL'!I414&lt;&gt;0),1,0)</f>
        <v>0</v>
      </c>
      <c r="K414" s="298">
        <f>IF(AND(I414=EL!$E$15,'caracterizacion EL'!I414&lt;&gt;0),1,0)</f>
        <v>0</v>
      </c>
      <c r="L414" s="164"/>
      <c r="M414" s="163"/>
      <c r="N414" s="163"/>
      <c r="O414" s="163"/>
      <c r="P414" s="163"/>
      <c r="Q414" s="299" t="str">
        <f>IFERROR(VLOOKUP(P414,'Código del Diagnóstico'!$A$3:$B$12426,2,0),"")</f>
        <v/>
      </c>
      <c r="R414" s="78"/>
      <c r="S414" s="163"/>
      <c r="T414" s="163"/>
    </row>
    <row r="415" spans="1:20" ht="14">
      <c r="A415" s="79"/>
      <c r="B415" s="297" t="str">
        <f>IFERROR(VLOOKUP(A415,'PER Sociodemografico'!A:L,2,0),"")</f>
        <v/>
      </c>
      <c r="C415" s="297" t="str">
        <f>IFERROR(VLOOKUP( A415,'PER Sociodemografico'!A:L,6,0),"")</f>
        <v/>
      </c>
      <c r="D415" s="297" t="str">
        <f>IFERROR(VLOOKUP(A415,'PER Sociodemografico'!A:L,9,0),"")</f>
        <v/>
      </c>
      <c r="E415" s="297" t="str">
        <f>IFERROR(VLOOKUP(A415,'PER Sociodemografico'!A:L,11,0),"")</f>
        <v/>
      </c>
      <c r="F415" s="297" t="str">
        <f>IFERROR(VLOOKUP(B415,'PER Sociodemografico'!B:M,9,0),"")</f>
        <v/>
      </c>
      <c r="G415" s="163"/>
      <c r="H415" s="163"/>
      <c r="I415" s="164"/>
      <c r="J415" s="298">
        <f>IF(AND(I415&lt;EL!$E$15,'caracterizacion EL'!I415&lt;&gt;0),1,0)</f>
        <v>0</v>
      </c>
      <c r="K415" s="298">
        <f>IF(AND(I415=EL!$E$15,'caracterizacion EL'!I415&lt;&gt;0),1,0)</f>
        <v>0</v>
      </c>
      <c r="L415" s="164"/>
      <c r="M415" s="163"/>
      <c r="N415" s="163"/>
      <c r="O415" s="163"/>
      <c r="P415" s="163"/>
      <c r="Q415" s="299" t="str">
        <f>IFERROR(VLOOKUP(P415,'Código del Diagnóstico'!$A$3:$B$12426,2,0),"")</f>
        <v/>
      </c>
      <c r="R415" s="78"/>
      <c r="S415" s="163"/>
      <c r="T415" s="163"/>
    </row>
    <row r="416" spans="1:20" ht="14">
      <c r="A416" s="79"/>
      <c r="B416" s="297" t="str">
        <f>IFERROR(VLOOKUP(A416,'PER Sociodemografico'!A:L,2,0),"")</f>
        <v/>
      </c>
      <c r="C416" s="297" t="str">
        <f>IFERROR(VLOOKUP( A416,'PER Sociodemografico'!A:L,6,0),"")</f>
        <v/>
      </c>
      <c r="D416" s="297" t="str">
        <f>IFERROR(VLOOKUP(A416,'PER Sociodemografico'!A:L,9,0),"")</f>
        <v/>
      </c>
      <c r="E416" s="297" t="str">
        <f>IFERROR(VLOOKUP(A416,'PER Sociodemografico'!A:L,11,0),"")</f>
        <v/>
      </c>
      <c r="F416" s="297" t="str">
        <f>IFERROR(VLOOKUP(B416,'PER Sociodemografico'!B:M,9,0),"")</f>
        <v/>
      </c>
      <c r="G416" s="163"/>
      <c r="H416" s="163"/>
      <c r="I416" s="164"/>
      <c r="J416" s="298">
        <f>IF(AND(I416&lt;EL!$E$15,'caracterizacion EL'!I416&lt;&gt;0),1,0)</f>
        <v>0</v>
      </c>
      <c r="K416" s="298">
        <f>IF(AND(I416=EL!$E$15,'caracterizacion EL'!I416&lt;&gt;0),1,0)</f>
        <v>0</v>
      </c>
      <c r="L416" s="164"/>
      <c r="M416" s="163"/>
      <c r="N416" s="163"/>
      <c r="O416" s="163"/>
      <c r="P416" s="163"/>
      <c r="Q416" s="299" t="str">
        <f>IFERROR(VLOOKUP(P416,'Código del Diagnóstico'!$A$3:$B$12426,2,0),"")</f>
        <v/>
      </c>
      <c r="R416" s="78"/>
      <c r="S416" s="163"/>
      <c r="T416" s="163"/>
    </row>
    <row r="417" spans="1:20" ht="14">
      <c r="A417" s="79"/>
      <c r="B417" s="297" t="str">
        <f>IFERROR(VLOOKUP(A417,'PER Sociodemografico'!A:L,2,0),"")</f>
        <v/>
      </c>
      <c r="C417" s="297" t="str">
        <f>IFERROR(VLOOKUP( A417,'PER Sociodemografico'!A:L,6,0),"")</f>
        <v/>
      </c>
      <c r="D417" s="297" t="str">
        <f>IFERROR(VLOOKUP(A417,'PER Sociodemografico'!A:L,9,0),"")</f>
        <v/>
      </c>
      <c r="E417" s="297" t="str">
        <f>IFERROR(VLOOKUP(A417,'PER Sociodemografico'!A:L,11,0),"")</f>
        <v/>
      </c>
      <c r="F417" s="297" t="str">
        <f>IFERROR(VLOOKUP(B417,'PER Sociodemografico'!B:M,9,0),"")</f>
        <v/>
      </c>
      <c r="G417" s="163"/>
      <c r="H417" s="163"/>
      <c r="I417" s="164"/>
      <c r="J417" s="298">
        <f>IF(AND(I417&lt;EL!$E$15,'caracterizacion EL'!I417&lt;&gt;0),1,0)</f>
        <v>0</v>
      </c>
      <c r="K417" s="298">
        <f>IF(AND(I417=EL!$E$15,'caracterizacion EL'!I417&lt;&gt;0),1,0)</f>
        <v>0</v>
      </c>
      <c r="L417" s="164"/>
      <c r="M417" s="163"/>
      <c r="N417" s="163"/>
      <c r="O417" s="163"/>
      <c r="P417" s="163"/>
      <c r="Q417" s="299" t="str">
        <f>IFERROR(VLOOKUP(P417,'Código del Diagnóstico'!$A$3:$B$12426,2,0),"")</f>
        <v/>
      </c>
      <c r="R417" s="78"/>
      <c r="S417" s="163"/>
      <c r="T417" s="163"/>
    </row>
    <row r="418" spans="1:20" ht="14">
      <c r="A418" s="79"/>
      <c r="B418" s="297" t="str">
        <f>IFERROR(VLOOKUP(A418,'PER Sociodemografico'!A:L,2,0),"")</f>
        <v/>
      </c>
      <c r="C418" s="297" t="str">
        <f>IFERROR(VLOOKUP( A418,'PER Sociodemografico'!A:L,6,0),"")</f>
        <v/>
      </c>
      <c r="D418" s="297" t="str">
        <f>IFERROR(VLOOKUP(A418,'PER Sociodemografico'!A:L,9,0),"")</f>
        <v/>
      </c>
      <c r="E418" s="297" t="str">
        <f>IFERROR(VLOOKUP(A418,'PER Sociodemografico'!A:L,11,0),"")</f>
        <v/>
      </c>
      <c r="F418" s="297" t="str">
        <f>IFERROR(VLOOKUP(B418,'PER Sociodemografico'!B:M,9,0),"")</f>
        <v/>
      </c>
      <c r="G418" s="163"/>
      <c r="H418" s="163"/>
      <c r="I418" s="164"/>
      <c r="J418" s="298">
        <f>IF(AND(I418&lt;EL!$E$15,'caracterizacion EL'!I418&lt;&gt;0),1,0)</f>
        <v>0</v>
      </c>
      <c r="K418" s="298">
        <f>IF(AND(I418=EL!$E$15,'caracterizacion EL'!I418&lt;&gt;0),1,0)</f>
        <v>0</v>
      </c>
      <c r="L418" s="164"/>
      <c r="M418" s="163"/>
      <c r="N418" s="163"/>
      <c r="O418" s="163"/>
      <c r="P418" s="163"/>
      <c r="Q418" s="299" t="str">
        <f>IFERROR(VLOOKUP(P418,'Código del Diagnóstico'!$A$3:$B$12426,2,0),"")</f>
        <v/>
      </c>
      <c r="R418" s="78"/>
      <c r="S418" s="163"/>
      <c r="T418" s="163"/>
    </row>
    <row r="419" spans="1:20" ht="14">
      <c r="A419" s="79"/>
      <c r="B419" s="297" t="str">
        <f>IFERROR(VLOOKUP(A419,'PER Sociodemografico'!A:L,2,0),"")</f>
        <v/>
      </c>
      <c r="C419" s="297" t="str">
        <f>IFERROR(VLOOKUP( A419,'PER Sociodemografico'!A:L,6,0),"")</f>
        <v/>
      </c>
      <c r="D419" s="297" t="str">
        <f>IFERROR(VLOOKUP(A419,'PER Sociodemografico'!A:L,9,0),"")</f>
        <v/>
      </c>
      <c r="E419" s="297" t="str">
        <f>IFERROR(VLOOKUP(A419,'PER Sociodemografico'!A:L,11,0),"")</f>
        <v/>
      </c>
      <c r="F419" s="297" t="str">
        <f>IFERROR(VLOOKUP(B419,'PER Sociodemografico'!B:M,9,0),"")</f>
        <v/>
      </c>
      <c r="G419" s="163"/>
      <c r="H419" s="163"/>
      <c r="I419" s="164"/>
      <c r="J419" s="298">
        <f>IF(AND(I419&lt;EL!$E$15,'caracterizacion EL'!I419&lt;&gt;0),1,0)</f>
        <v>0</v>
      </c>
      <c r="K419" s="298">
        <f>IF(AND(I419=EL!$E$15,'caracterizacion EL'!I419&lt;&gt;0),1,0)</f>
        <v>0</v>
      </c>
      <c r="L419" s="164"/>
      <c r="M419" s="163"/>
      <c r="N419" s="163"/>
      <c r="O419" s="163"/>
      <c r="P419" s="163"/>
      <c r="Q419" s="299" t="str">
        <f>IFERROR(VLOOKUP(P419,'Código del Diagnóstico'!$A$3:$B$12426,2,0),"")</f>
        <v/>
      </c>
      <c r="R419" s="78"/>
      <c r="S419" s="163"/>
      <c r="T419" s="163"/>
    </row>
    <row r="420" spans="1:20" ht="14">
      <c r="A420" s="79"/>
      <c r="B420" s="297" t="str">
        <f>IFERROR(VLOOKUP(A420,'PER Sociodemografico'!A:L,2,0),"")</f>
        <v/>
      </c>
      <c r="C420" s="297" t="str">
        <f>IFERROR(VLOOKUP( A420,'PER Sociodemografico'!A:L,6,0),"")</f>
        <v/>
      </c>
      <c r="D420" s="297" t="str">
        <f>IFERROR(VLOOKUP(A420,'PER Sociodemografico'!A:L,9,0),"")</f>
        <v/>
      </c>
      <c r="E420" s="297" t="str">
        <f>IFERROR(VLOOKUP(A420,'PER Sociodemografico'!A:L,11,0),"")</f>
        <v/>
      </c>
      <c r="F420" s="297" t="str">
        <f>IFERROR(VLOOKUP(B420,'PER Sociodemografico'!B:M,9,0),"")</f>
        <v/>
      </c>
      <c r="G420" s="163"/>
      <c r="H420" s="163"/>
      <c r="I420" s="164"/>
      <c r="J420" s="298">
        <f>IF(AND(I420&lt;EL!$E$15,'caracterizacion EL'!I420&lt;&gt;0),1,0)</f>
        <v>0</v>
      </c>
      <c r="K420" s="298">
        <f>IF(AND(I420=EL!$E$15,'caracterizacion EL'!I420&lt;&gt;0),1,0)</f>
        <v>0</v>
      </c>
      <c r="L420" s="164"/>
      <c r="M420" s="163"/>
      <c r="N420" s="163"/>
      <c r="O420" s="163"/>
      <c r="P420" s="163"/>
      <c r="Q420" s="299" t="str">
        <f>IFERROR(VLOOKUP(P420,'Código del Diagnóstico'!$A$3:$B$12426,2,0),"")</f>
        <v/>
      </c>
      <c r="R420" s="78"/>
      <c r="S420" s="163"/>
      <c r="T420" s="163"/>
    </row>
    <row r="421" spans="1:20" ht="14">
      <c r="A421" s="79"/>
      <c r="B421" s="297" t="str">
        <f>IFERROR(VLOOKUP(A421,'PER Sociodemografico'!A:L,2,0),"")</f>
        <v/>
      </c>
      <c r="C421" s="297" t="str">
        <f>IFERROR(VLOOKUP( A421,'PER Sociodemografico'!A:L,6,0),"")</f>
        <v/>
      </c>
      <c r="D421" s="297" t="str">
        <f>IFERROR(VLOOKUP(A421,'PER Sociodemografico'!A:L,9,0),"")</f>
        <v/>
      </c>
      <c r="E421" s="297" t="str">
        <f>IFERROR(VLOOKUP(A421,'PER Sociodemografico'!A:L,11,0),"")</f>
        <v/>
      </c>
      <c r="F421" s="297" t="str">
        <f>IFERROR(VLOOKUP(B421,'PER Sociodemografico'!B:M,9,0),"")</f>
        <v/>
      </c>
      <c r="G421" s="163"/>
      <c r="H421" s="163"/>
      <c r="I421" s="164"/>
      <c r="J421" s="298">
        <f>IF(AND(I421&lt;EL!$E$15,'caracterizacion EL'!I421&lt;&gt;0),1,0)</f>
        <v>0</v>
      </c>
      <c r="K421" s="298">
        <f>IF(AND(I421=EL!$E$15,'caracterizacion EL'!I421&lt;&gt;0),1,0)</f>
        <v>0</v>
      </c>
      <c r="L421" s="164"/>
      <c r="M421" s="163"/>
      <c r="N421" s="163"/>
      <c r="O421" s="163"/>
      <c r="P421" s="163"/>
      <c r="Q421" s="299" t="str">
        <f>IFERROR(VLOOKUP(P421,'Código del Diagnóstico'!$A$3:$B$12426,2,0),"")</f>
        <v/>
      </c>
      <c r="R421" s="78"/>
      <c r="S421" s="163"/>
      <c r="T421" s="163"/>
    </row>
    <row r="422" spans="1:20" ht="14">
      <c r="A422" s="79"/>
      <c r="B422" s="297" t="str">
        <f>IFERROR(VLOOKUP(A422,'PER Sociodemografico'!A:L,2,0),"")</f>
        <v/>
      </c>
      <c r="C422" s="297" t="str">
        <f>IFERROR(VLOOKUP( A422,'PER Sociodemografico'!A:L,6,0),"")</f>
        <v/>
      </c>
      <c r="D422" s="297" t="str">
        <f>IFERROR(VLOOKUP(A422,'PER Sociodemografico'!A:L,9,0),"")</f>
        <v/>
      </c>
      <c r="E422" s="297" t="str">
        <f>IFERROR(VLOOKUP(A422,'PER Sociodemografico'!A:L,11,0),"")</f>
        <v/>
      </c>
      <c r="F422" s="297" t="str">
        <f>IFERROR(VLOOKUP(B422,'PER Sociodemografico'!B:M,9,0),"")</f>
        <v/>
      </c>
      <c r="G422" s="163"/>
      <c r="H422" s="163"/>
      <c r="I422" s="164"/>
      <c r="J422" s="298">
        <f>IF(AND(I422&lt;EL!$E$15,'caracterizacion EL'!I422&lt;&gt;0),1,0)</f>
        <v>0</v>
      </c>
      <c r="K422" s="298">
        <f>IF(AND(I422=EL!$E$15,'caracterizacion EL'!I422&lt;&gt;0),1,0)</f>
        <v>0</v>
      </c>
      <c r="L422" s="164"/>
      <c r="M422" s="163"/>
      <c r="N422" s="163"/>
      <c r="O422" s="163"/>
      <c r="P422" s="163"/>
      <c r="Q422" s="299" t="str">
        <f>IFERROR(VLOOKUP(P422,'Código del Diagnóstico'!$A$3:$B$12426,2,0),"")</f>
        <v/>
      </c>
      <c r="R422" s="78"/>
      <c r="S422" s="163"/>
      <c r="T422" s="163"/>
    </row>
    <row r="423" spans="1:20" ht="14">
      <c r="A423" s="79"/>
      <c r="B423" s="297" t="str">
        <f>IFERROR(VLOOKUP(A423,'PER Sociodemografico'!A:L,2,0),"")</f>
        <v/>
      </c>
      <c r="C423" s="297" t="str">
        <f>IFERROR(VLOOKUP( A423,'PER Sociodemografico'!A:L,6,0),"")</f>
        <v/>
      </c>
      <c r="D423" s="297" t="str">
        <f>IFERROR(VLOOKUP(A423,'PER Sociodemografico'!A:L,9,0),"")</f>
        <v/>
      </c>
      <c r="E423" s="297" t="str">
        <f>IFERROR(VLOOKUP(A423,'PER Sociodemografico'!A:L,11,0),"")</f>
        <v/>
      </c>
      <c r="F423" s="297" t="str">
        <f>IFERROR(VLOOKUP(B423,'PER Sociodemografico'!B:M,9,0),"")</f>
        <v/>
      </c>
      <c r="G423" s="163"/>
      <c r="H423" s="163"/>
      <c r="I423" s="164"/>
      <c r="J423" s="298">
        <f>IF(AND(I423&lt;EL!$E$15,'caracterizacion EL'!I423&lt;&gt;0),1,0)</f>
        <v>0</v>
      </c>
      <c r="K423" s="298">
        <f>IF(AND(I423=EL!$E$15,'caracterizacion EL'!I423&lt;&gt;0),1,0)</f>
        <v>0</v>
      </c>
      <c r="L423" s="164"/>
      <c r="M423" s="163"/>
      <c r="N423" s="163"/>
      <c r="O423" s="163"/>
      <c r="P423" s="163"/>
      <c r="Q423" s="299" t="str">
        <f>IFERROR(VLOOKUP(P423,'Código del Diagnóstico'!$A$3:$B$12426,2,0),"")</f>
        <v/>
      </c>
      <c r="R423" s="78"/>
      <c r="S423" s="163"/>
      <c r="T423" s="163"/>
    </row>
    <row r="424" spans="1:20" ht="14">
      <c r="A424" s="79"/>
      <c r="B424" s="297" t="str">
        <f>IFERROR(VLOOKUP(A424,'PER Sociodemografico'!A:L,2,0),"")</f>
        <v/>
      </c>
      <c r="C424" s="297" t="str">
        <f>IFERROR(VLOOKUP( A424,'PER Sociodemografico'!A:L,6,0),"")</f>
        <v/>
      </c>
      <c r="D424" s="297" t="str">
        <f>IFERROR(VLOOKUP(A424,'PER Sociodemografico'!A:L,9,0),"")</f>
        <v/>
      </c>
      <c r="E424" s="297" t="str">
        <f>IFERROR(VLOOKUP(A424,'PER Sociodemografico'!A:L,11,0),"")</f>
        <v/>
      </c>
      <c r="F424" s="297" t="str">
        <f>IFERROR(VLOOKUP(B424,'PER Sociodemografico'!B:M,9,0),"")</f>
        <v/>
      </c>
      <c r="G424" s="163"/>
      <c r="H424" s="163"/>
      <c r="I424" s="164"/>
      <c r="J424" s="298">
        <f>IF(AND(I424&lt;EL!$E$15,'caracterizacion EL'!I424&lt;&gt;0),1,0)</f>
        <v>0</v>
      </c>
      <c r="K424" s="298">
        <f>IF(AND(I424=EL!$E$15,'caracterizacion EL'!I424&lt;&gt;0),1,0)</f>
        <v>0</v>
      </c>
      <c r="L424" s="164"/>
      <c r="M424" s="163"/>
      <c r="N424" s="163"/>
      <c r="O424" s="163"/>
      <c r="P424" s="163"/>
      <c r="Q424" s="299" t="str">
        <f>IFERROR(VLOOKUP(P424,'Código del Diagnóstico'!$A$3:$B$12426,2,0),"")</f>
        <v/>
      </c>
      <c r="R424" s="78"/>
      <c r="S424" s="163"/>
      <c r="T424" s="163"/>
    </row>
    <row r="425" spans="1:20" ht="14">
      <c r="A425" s="79"/>
      <c r="B425" s="297" t="str">
        <f>IFERROR(VLOOKUP(A425,'PER Sociodemografico'!A:L,2,0),"")</f>
        <v/>
      </c>
      <c r="C425" s="297" t="str">
        <f>IFERROR(VLOOKUP( A425,'PER Sociodemografico'!A:L,6,0),"")</f>
        <v/>
      </c>
      <c r="D425" s="297" t="str">
        <f>IFERROR(VLOOKUP(A425,'PER Sociodemografico'!A:L,9,0),"")</f>
        <v/>
      </c>
      <c r="E425" s="297" t="str">
        <f>IFERROR(VLOOKUP(A425,'PER Sociodemografico'!A:L,11,0),"")</f>
        <v/>
      </c>
      <c r="F425" s="297" t="str">
        <f>IFERROR(VLOOKUP(B425,'PER Sociodemografico'!B:M,9,0),"")</f>
        <v/>
      </c>
      <c r="G425" s="163"/>
      <c r="H425" s="163"/>
      <c r="I425" s="164"/>
      <c r="J425" s="298">
        <f>IF(AND(I425&lt;EL!$E$15,'caracterizacion EL'!I425&lt;&gt;0),1,0)</f>
        <v>0</v>
      </c>
      <c r="K425" s="298">
        <f>IF(AND(I425=EL!$E$15,'caracterizacion EL'!I425&lt;&gt;0),1,0)</f>
        <v>0</v>
      </c>
      <c r="L425" s="164"/>
      <c r="M425" s="163"/>
      <c r="N425" s="163"/>
      <c r="O425" s="163"/>
      <c r="P425" s="163"/>
      <c r="Q425" s="299" t="str">
        <f>IFERROR(VLOOKUP(P425,'Código del Diagnóstico'!$A$3:$B$12426,2,0),"")</f>
        <v/>
      </c>
      <c r="R425" s="78"/>
      <c r="S425" s="163"/>
      <c r="T425" s="163"/>
    </row>
    <row r="426" spans="1:20" ht="14">
      <c r="A426" s="79"/>
      <c r="B426" s="297" t="str">
        <f>IFERROR(VLOOKUP(A426,'PER Sociodemografico'!A:L,2,0),"")</f>
        <v/>
      </c>
      <c r="C426" s="297" t="str">
        <f>IFERROR(VLOOKUP( A426,'PER Sociodemografico'!A:L,6,0),"")</f>
        <v/>
      </c>
      <c r="D426" s="297" t="str">
        <f>IFERROR(VLOOKUP(A426,'PER Sociodemografico'!A:L,9,0),"")</f>
        <v/>
      </c>
      <c r="E426" s="297" t="str">
        <f>IFERROR(VLOOKUP(A426,'PER Sociodemografico'!A:L,11,0),"")</f>
        <v/>
      </c>
      <c r="F426" s="297" t="str">
        <f>IFERROR(VLOOKUP(B426,'PER Sociodemografico'!B:M,9,0),"")</f>
        <v/>
      </c>
      <c r="G426" s="163"/>
      <c r="H426" s="163"/>
      <c r="I426" s="164"/>
      <c r="J426" s="298">
        <f>IF(AND(I426&lt;EL!$E$15,'caracterizacion EL'!I426&lt;&gt;0),1,0)</f>
        <v>0</v>
      </c>
      <c r="K426" s="298">
        <f>IF(AND(I426=EL!$E$15,'caracterizacion EL'!I426&lt;&gt;0),1,0)</f>
        <v>0</v>
      </c>
      <c r="L426" s="164"/>
      <c r="M426" s="163"/>
      <c r="N426" s="163"/>
      <c r="O426" s="163"/>
      <c r="P426" s="163"/>
      <c r="Q426" s="299" t="str">
        <f>IFERROR(VLOOKUP(P426,'Código del Diagnóstico'!$A$3:$B$12426,2,0),"")</f>
        <v/>
      </c>
      <c r="R426" s="78"/>
      <c r="S426" s="163"/>
      <c r="T426" s="163"/>
    </row>
    <row r="427" spans="1:20" ht="14">
      <c r="A427" s="79"/>
      <c r="B427" s="297" t="str">
        <f>IFERROR(VLOOKUP(A427,'PER Sociodemografico'!A:L,2,0),"")</f>
        <v/>
      </c>
      <c r="C427" s="297" t="str">
        <f>IFERROR(VLOOKUP( A427,'PER Sociodemografico'!A:L,6,0),"")</f>
        <v/>
      </c>
      <c r="D427" s="297" t="str">
        <f>IFERROR(VLOOKUP(A427,'PER Sociodemografico'!A:L,9,0),"")</f>
        <v/>
      </c>
      <c r="E427" s="297" t="str">
        <f>IFERROR(VLOOKUP(A427,'PER Sociodemografico'!A:L,11,0),"")</f>
        <v/>
      </c>
      <c r="F427" s="297" t="str">
        <f>IFERROR(VLOOKUP(B427,'PER Sociodemografico'!B:M,9,0),"")</f>
        <v/>
      </c>
      <c r="G427" s="163"/>
      <c r="H427" s="163"/>
      <c r="I427" s="164"/>
      <c r="J427" s="298">
        <f>IF(AND(I427&lt;EL!$E$15,'caracterizacion EL'!I427&lt;&gt;0),1,0)</f>
        <v>0</v>
      </c>
      <c r="K427" s="298">
        <f>IF(AND(I427=EL!$E$15,'caracterizacion EL'!I427&lt;&gt;0),1,0)</f>
        <v>0</v>
      </c>
      <c r="L427" s="164"/>
      <c r="M427" s="163"/>
      <c r="N427" s="163"/>
      <c r="O427" s="163"/>
      <c r="P427" s="163"/>
      <c r="Q427" s="299" t="str">
        <f>IFERROR(VLOOKUP(P427,'Código del Diagnóstico'!$A$3:$B$12426,2,0),"")</f>
        <v/>
      </c>
      <c r="R427" s="78"/>
      <c r="S427" s="163"/>
      <c r="T427" s="163"/>
    </row>
    <row r="428" spans="1:20" ht="14">
      <c r="A428" s="79"/>
      <c r="B428" s="297" t="str">
        <f>IFERROR(VLOOKUP(A428,'PER Sociodemografico'!A:L,2,0),"")</f>
        <v/>
      </c>
      <c r="C428" s="297" t="str">
        <f>IFERROR(VLOOKUP( A428,'PER Sociodemografico'!A:L,6,0),"")</f>
        <v/>
      </c>
      <c r="D428" s="297" t="str">
        <f>IFERROR(VLOOKUP(A428,'PER Sociodemografico'!A:L,9,0),"")</f>
        <v/>
      </c>
      <c r="E428" s="297" t="str">
        <f>IFERROR(VLOOKUP(A428,'PER Sociodemografico'!A:L,11,0),"")</f>
        <v/>
      </c>
      <c r="F428" s="297" t="str">
        <f>IFERROR(VLOOKUP(B428,'PER Sociodemografico'!B:M,9,0),"")</f>
        <v/>
      </c>
      <c r="G428" s="163"/>
      <c r="H428" s="163"/>
      <c r="I428" s="164"/>
      <c r="J428" s="298">
        <f>IF(AND(I428&lt;EL!$E$15,'caracterizacion EL'!I428&lt;&gt;0),1,0)</f>
        <v>0</v>
      </c>
      <c r="K428" s="298">
        <f>IF(AND(I428=EL!$E$15,'caracterizacion EL'!I428&lt;&gt;0),1,0)</f>
        <v>0</v>
      </c>
      <c r="L428" s="164"/>
      <c r="M428" s="163"/>
      <c r="N428" s="163"/>
      <c r="O428" s="163"/>
      <c r="P428" s="163"/>
      <c r="Q428" s="299" t="str">
        <f>IFERROR(VLOOKUP(P428,'Código del Diagnóstico'!$A$3:$B$12426,2,0),"")</f>
        <v/>
      </c>
      <c r="R428" s="78"/>
      <c r="S428" s="163"/>
      <c r="T428" s="163"/>
    </row>
    <row r="429" spans="1:20" ht="14">
      <c r="A429" s="79"/>
      <c r="B429" s="297" t="str">
        <f>IFERROR(VLOOKUP(A429,'PER Sociodemografico'!A:L,2,0),"")</f>
        <v/>
      </c>
      <c r="C429" s="297" t="str">
        <f>IFERROR(VLOOKUP( A429,'PER Sociodemografico'!A:L,6,0),"")</f>
        <v/>
      </c>
      <c r="D429" s="297" t="str">
        <f>IFERROR(VLOOKUP(A429,'PER Sociodemografico'!A:L,9,0),"")</f>
        <v/>
      </c>
      <c r="E429" s="297" t="str">
        <f>IFERROR(VLOOKUP(A429,'PER Sociodemografico'!A:L,11,0),"")</f>
        <v/>
      </c>
      <c r="F429" s="297" t="str">
        <f>IFERROR(VLOOKUP(B429,'PER Sociodemografico'!B:M,9,0),"")</f>
        <v/>
      </c>
      <c r="G429" s="163"/>
      <c r="H429" s="163"/>
      <c r="I429" s="164"/>
      <c r="J429" s="298">
        <f>IF(AND(I429&lt;EL!$E$15,'caracterizacion EL'!I429&lt;&gt;0),1,0)</f>
        <v>0</v>
      </c>
      <c r="K429" s="298">
        <f>IF(AND(I429=EL!$E$15,'caracterizacion EL'!I429&lt;&gt;0),1,0)</f>
        <v>0</v>
      </c>
      <c r="L429" s="164"/>
      <c r="M429" s="163"/>
      <c r="N429" s="163"/>
      <c r="O429" s="163"/>
      <c r="P429" s="163"/>
      <c r="Q429" s="299" t="str">
        <f>IFERROR(VLOOKUP(P429,'Código del Diagnóstico'!$A$3:$B$12426,2,0),"")</f>
        <v/>
      </c>
      <c r="R429" s="78"/>
      <c r="S429" s="163"/>
      <c r="T429" s="163"/>
    </row>
    <row r="430" spans="1:20" ht="14">
      <c r="A430" s="79"/>
      <c r="B430" s="297" t="str">
        <f>IFERROR(VLOOKUP(A430,'PER Sociodemografico'!A:L,2,0),"")</f>
        <v/>
      </c>
      <c r="C430" s="297" t="str">
        <f>IFERROR(VLOOKUP( A430,'PER Sociodemografico'!A:L,6,0),"")</f>
        <v/>
      </c>
      <c r="D430" s="297" t="str">
        <f>IFERROR(VLOOKUP(A430,'PER Sociodemografico'!A:L,9,0),"")</f>
        <v/>
      </c>
      <c r="E430" s="297" t="str">
        <f>IFERROR(VLOOKUP(A430,'PER Sociodemografico'!A:L,11,0),"")</f>
        <v/>
      </c>
      <c r="F430" s="297" t="str">
        <f>IFERROR(VLOOKUP(B430,'PER Sociodemografico'!B:M,9,0),"")</f>
        <v/>
      </c>
      <c r="G430" s="163"/>
      <c r="H430" s="163"/>
      <c r="I430" s="164"/>
      <c r="J430" s="298">
        <f>IF(AND(I430&lt;EL!$E$15,'caracterizacion EL'!I430&lt;&gt;0),1,0)</f>
        <v>0</v>
      </c>
      <c r="K430" s="298">
        <f>IF(AND(I430=EL!$E$15,'caracterizacion EL'!I430&lt;&gt;0),1,0)</f>
        <v>0</v>
      </c>
      <c r="L430" s="164"/>
      <c r="M430" s="163"/>
      <c r="N430" s="163"/>
      <c r="O430" s="163"/>
      <c r="P430" s="163"/>
      <c r="Q430" s="299" t="str">
        <f>IFERROR(VLOOKUP(P430,'Código del Diagnóstico'!$A$3:$B$12426,2,0),"")</f>
        <v/>
      </c>
      <c r="R430" s="78"/>
      <c r="S430" s="163"/>
      <c r="T430" s="163"/>
    </row>
    <row r="431" spans="1:20" ht="14">
      <c r="A431" s="79"/>
      <c r="B431" s="297" t="str">
        <f>IFERROR(VLOOKUP(A431,'PER Sociodemografico'!A:L,2,0),"")</f>
        <v/>
      </c>
      <c r="C431" s="297" t="str">
        <f>IFERROR(VLOOKUP( A431,'PER Sociodemografico'!A:L,6,0),"")</f>
        <v/>
      </c>
      <c r="D431" s="297" t="str">
        <f>IFERROR(VLOOKUP(A431,'PER Sociodemografico'!A:L,9,0),"")</f>
        <v/>
      </c>
      <c r="E431" s="297" t="str">
        <f>IFERROR(VLOOKUP(A431,'PER Sociodemografico'!A:L,11,0),"")</f>
        <v/>
      </c>
      <c r="F431" s="297" t="str">
        <f>IFERROR(VLOOKUP(B431,'PER Sociodemografico'!B:M,9,0),"")</f>
        <v/>
      </c>
      <c r="G431" s="163"/>
      <c r="H431" s="163"/>
      <c r="I431" s="164"/>
      <c r="J431" s="298">
        <f>IF(AND(I431&lt;EL!$E$15,'caracterizacion EL'!I431&lt;&gt;0),1,0)</f>
        <v>0</v>
      </c>
      <c r="K431" s="298">
        <f>IF(AND(I431=EL!$E$15,'caracterizacion EL'!I431&lt;&gt;0),1,0)</f>
        <v>0</v>
      </c>
      <c r="L431" s="164"/>
      <c r="M431" s="163"/>
      <c r="N431" s="163"/>
      <c r="O431" s="163"/>
      <c r="P431" s="163"/>
      <c r="Q431" s="299" t="str">
        <f>IFERROR(VLOOKUP(P431,'Código del Diagnóstico'!$A$3:$B$12426,2,0),"")</f>
        <v/>
      </c>
      <c r="R431" s="78"/>
      <c r="S431" s="163"/>
      <c r="T431" s="163"/>
    </row>
    <row r="432" spans="1:20" ht="14">
      <c r="A432" s="79"/>
      <c r="B432" s="297" t="str">
        <f>IFERROR(VLOOKUP(A432,'PER Sociodemografico'!A:L,2,0),"")</f>
        <v/>
      </c>
      <c r="C432" s="297" t="str">
        <f>IFERROR(VLOOKUP( A432,'PER Sociodemografico'!A:L,6,0),"")</f>
        <v/>
      </c>
      <c r="D432" s="297" t="str">
        <f>IFERROR(VLOOKUP(A432,'PER Sociodemografico'!A:L,9,0),"")</f>
        <v/>
      </c>
      <c r="E432" s="297" t="str">
        <f>IFERROR(VLOOKUP(A432,'PER Sociodemografico'!A:L,11,0),"")</f>
        <v/>
      </c>
      <c r="F432" s="297" t="str">
        <f>IFERROR(VLOOKUP(B432,'PER Sociodemografico'!B:M,9,0),"")</f>
        <v/>
      </c>
      <c r="G432" s="163"/>
      <c r="H432" s="163"/>
      <c r="I432" s="164"/>
      <c r="J432" s="298">
        <f>IF(AND(I432&lt;EL!$E$15,'caracterizacion EL'!I432&lt;&gt;0),1,0)</f>
        <v>0</v>
      </c>
      <c r="K432" s="298">
        <f>IF(AND(I432=EL!$E$15,'caracterizacion EL'!I432&lt;&gt;0),1,0)</f>
        <v>0</v>
      </c>
      <c r="L432" s="164"/>
      <c r="M432" s="163"/>
      <c r="N432" s="163"/>
      <c r="O432" s="163"/>
      <c r="P432" s="163"/>
      <c r="Q432" s="299" t="str">
        <f>IFERROR(VLOOKUP(P432,'Código del Diagnóstico'!$A$3:$B$12426,2,0),"")</f>
        <v/>
      </c>
      <c r="R432" s="78"/>
      <c r="S432" s="163"/>
      <c r="T432" s="163"/>
    </row>
    <row r="433" spans="1:20" ht="14">
      <c r="A433" s="79"/>
      <c r="B433" s="297" t="str">
        <f>IFERROR(VLOOKUP(A433,'PER Sociodemografico'!A:L,2,0),"")</f>
        <v/>
      </c>
      <c r="C433" s="297" t="str">
        <f>IFERROR(VLOOKUP( A433,'PER Sociodemografico'!A:L,6,0),"")</f>
        <v/>
      </c>
      <c r="D433" s="297" t="str">
        <f>IFERROR(VLOOKUP(A433,'PER Sociodemografico'!A:L,9,0),"")</f>
        <v/>
      </c>
      <c r="E433" s="297" t="str">
        <f>IFERROR(VLOOKUP(A433,'PER Sociodemografico'!A:L,11,0),"")</f>
        <v/>
      </c>
      <c r="F433" s="297" t="str">
        <f>IFERROR(VLOOKUP(B433,'PER Sociodemografico'!B:M,9,0),"")</f>
        <v/>
      </c>
      <c r="G433" s="163"/>
      <c r="H433" s="163"/>
      <c r="I433" s="164"/>
      <c r="J433" s="298">
        <f>IF(AND(I433&lt;EL!$E$15,'caracterizacion EL'!I433&lt;&gt;0),1,0)</f>
        <v>0</v>
      </c>
      <c r="K433" s="298">
        <f>IF(AND(I433=EL!$E$15,'caracterizacion EL'!I433&lt;&gt;0),1,0)</f>
        <v>0</v>
      </c>
      <c r="L433" s="164"/>
      <c r="M433" s="163"/>
      <c r="N433" s="163"/>
      <c r="O433" s="163"/>
      <c r="P433" s="163"/>
      <c r="Q433" s="299" t="str">
        <f>IFERROR(VLOOKUP(P433,'Código del Diagnóstico'!$A$3:$B$12426,2,0),"")</f>
        <v/>
      </c>
      <c r="R433" s="78"/>
      <c r="S433" s="163"/>
      <c r="T433" s="163"/>
    </row>
    <row r="434" spans="1:20" ht="14">
      <c r="A434" s="79"/>
      <c r="B434" s="297" t="str">
        <f>IFERROR(VLOOKUP(A434,'PER Sociodemografico'!A:L,2,0),"")</f>
        <v/>
      </c>
      <c r="C434" s="297" t="str">
        <f>IFERROR(VLOOKUP( A434,'PER Sociodemografico'!A:L,6,0),"")</f>
        <v/>
      </c>
      <c r="D434" s="297" t="str">
        <f>IFERROR(VLOOKUP(A434,'PER Sociodemografico'!A:L,9,0),"")</f>
        <v/>
      </c>
      <c r="E434" s="297" t="str">
        <f>IFERROR(VLOOKUP(A434,'PER Sociodemografico'!A:L,11,0),"")</f>
        <v/>
      </c>
      <c r="F434" s="297" t="str">
        <f>IFERROR(VLOOKUP(B434,'PER Sociodemografico'!B:M,9,0),"")</f>
        <v/>
      </c>
      <c r="G434" s="163"/>
      <c r="H434" s="163"/>
      <c r="I434" s="164"/>
      <c r="J434" s="298">
        <f>IF(AND(I434&lt;EL!$E$15,'caracterizacion EL'!I434&lt;&gt;0),1,0)</f>
        <v>0</v>
      </c>
      <c r="K434" s="298">
        <f>IF(AND(I434=EL!$E$15,'caracterizacion EL'!I434&lt;&gt;0),1,0)</f>
        <v>0</v>
      </c>
      <c r="L434" s="164"/>
      <c r="M434" s="163"/>
      <c r="N434" s="163"/>
      <c r="O434" s="163"/>
      <c r="P434" s="163"/>
      <c r="Q434" s="299" t="str">
        <f>IFERROR(VLOOKUP(P434,'Código del Diagnóstico'!$A$3:$B$12426,2,0),"")</f>
        <v/>
      </c>
      <c r="R434" s="78"/>
      <c r="S434" s="163"/>
      <c r="T434" s="163"/>
    </row>
    <row r="435" spans="1:20" ht="14">
      <c r="A435" s="79"/>
      <c r="B435" s="297" t="str">
        <f>IFERROR(VLOOKUP(A435,'PER Sociodemografico'!A:L,2,0),"")</f>
        <v/>
      </c>
      <c r="C435" s="297" t="str">
        <f>IFERROR(VLOOKUP( A435,'PER Sociodemografico'!A:L,6,0),"")</f>
        <v/>
      </c>
      <c r="D435" s="297" t="str">
        <f>IFERROR(VLOOKUP(A435,'PER Sociodemografico'!A:L,9,0),"")</f>
        <v/>
      </c>
      <c r="E435" s="297" t="str">
        <f>IFERROR(VLOOKUP(A435,'PER Sociodemografico'!A:L,11,0),"")</f>
        <v/>
      </c>
      <c r="F435" s="297" t="str">
        <f>IFERROR(VLOOKUP(B435,'PER Sociodemografico'!B:M,9,0),"")</f>
        <v/>
      </c>
      <c r="G435" s="163"/>
      <c r="H435" s="163"/>
      <c r="I435" s="164"/>
      <c r="J435" s="298">
        <f>IF(AND(I435&lt;EL!$E$15,'caracterizacion EL'!I435&lt;&gt;0),1,0)</f>
        <v>0</v>
      </c>
      <c r="K435" s="298">
        <f>IF(AND(I435=EL!$E$15,'caracterizacion EL'!I435&lt;&gt;0),1,0)</f>
        <v>0</v>
      </c>
      <c r="L435" s="164"/>
      <c r="M435" s="163"/>
      <c r="N435" s="163"/>
      <c r="O435" s="163"/>
      <c r="P435" s="163"/>
      <c r="Q435" s="299" t="str">
        <f>IFERROR(VLOOKUP(P435,'Código del Diagnóstico'!$A$3:$B$12426,2,0),"")</f>
        <v/>
      </c>
      <c r="R435" s="78"/>
      <c r="S435" s="163"/>
      <c r="T435" s="163"/>
    </row>
    <row r="436" spans="1:20" ht="14">
      <c r="A436" s="79"/>
      <c r="B436" s="297" t="str">
        <f>IFERROR(VLOOKUP(A436,'PER Sociodemografico'!A:L,2,0),"")</f>
        <v/>
      </c>
      <c r="C436" s="297" t="str">
        <f>IFERROR(VLOOKUP( A436,'PER Sociodemografico'!A:L,6,0),"")</f>
        <v/>
      </c>
      <c r="D436" s="297" t="str">
        <f>IFERROR(VLOOKUP(A436,'PER Sociodemografico'!A:L,9,0),"")</f>
        <v/>
      </c>
      <c r="E436" s="297" t="str">
        <f>IFERROR(VLOOKUP(A436,'PER Sociodemografico'!A:L,11,0),"")</f>
        <v/>
      </c>
      <c r="F436" s="297" t="str">
        <f>IFERROR(VLOOKUP(B436,'PER Sociodemografico'!B:M,9,0),"")</f>
        <v/>
      </c>
      <c r="G436" s="163"/>
      <c r="H436" s="163"/>
      <c r="I436" s="164"/>
      <c r="J436" s="298">
        <f>IF(AND(I436&lt;EL!$E$15,'caracterizacion EL'!I436&lt;&gt;0),1,0)</f>
        <v>0</v>
      </c>
      <c r="K436" s="298">
        <f>IF(AND(I436=EL!$E$15,'caracterizacion EL'!I436&lt;&gt;0),1,0)</f>
        <v>0</v>
      </c>
      <c r="L436" s="164"/>
      <c r="M436" s="163"/>
      <c r="N436" s="163"/>
      <c r="O436" s="163"/>
      <c r="P436" s="163"/>
      <c r="Q436" s="299" t="str">
        <f>IFERROR(VLOOKUP(P436,'Código del Diagnóstico'!$A$3:$B$12426,2,0),"")</f>
        <v/>
      </c>
      <c r="R436" s="78"/>
      <c r="S436" s="163"/>
      <c r="T436" s="163"/>
    </row>
    <row r="437" spans="1:20" ht="14">
      <c r="A437" s="79"/>
      <c r="B437" s="297" t="str">
        <f>IFERROR(VLOOKUP(A437,'PER Sociodemografico'!A:L,2,0),"")</f>
        <v/>
      </c>
      <c r="C437" s="297" t="str">
        <f>IFERROR(VLOOKUP( A437,'PER Sociodemografico'!A:L,6,0),"")</f>
        <v/>
      </c>
      <c r="D437" s="297" t="str">
        <f>IFERROR(VLOOKUP(A437,'PER Sociodemografico'!A:L,9,0),"")</f>
        <v/>
      </c>
      <c r="E437" s="297" t="str">
        <f>IFERROR(VLOOKUP(A437,'PER Sociodemografico'!A:L,11,0),"")</f>
        <v/>
      </c>
      <c r="F437" s="297" t="str">
        <f>IFERROR(VLOOKUP(B437,'PER Sociodemografico'!B:M,9,0),"")</f>
        <v/>
      </c>
      <c r="G437" s="163"/>
      <c r="H437" s="163"/>
      <c r="I437" s="164"/>
      <c r="J437" s="298">
        <f>IF(AND(I437&lt;EL!$E$15,'caracterizacion EL'!I437&lt;&gt;0),1,0)</f>
        <v>0</v>
      </c>
      <c r="K437" s="298">
        <f>IF(AND(I437=EL!$E$15,'caracterizacion EL'!I437&lt;&gt;0),1,0)</f>
        <v>0</v>
      </c>
      <c r="L437" s="164"/>
      <c r="M437" s="163"/>
      <c r="N437" s="163"/>
      <c r="O437" s="163"/>
      <c r="P437" s="163"/>
      <c r="Q437" s="299" t="str">
        <f>IFERROR(VLOOKUP(P437,'Código del Diagnóstico'!$A$3:$B$12426,2,0),"")</f>
        <v/>
      </c>
      <c r="R437" s="78"/>
      <c r="S437" s="163"/>
      <c r="T437" s="163"/>
    </row>
    <row r="438" spans="1:20" ht="14">
      <c r="A438" s="79"/>
      <c r="B438" s="297" t="str">
        <f>IFERROR(VLOOKUP(A438,'PER Sociodemografico'!A:L,2,0),"")</f>
        <v/>
      </c>
      <c r="C438" s="297" t="str">
        <f>IFERROR(VLOOKUP( A438,'PER Sociodemografico'!A:L,6,0),"")</f>
        <v/>
      </c>
      <c r="D438" s="297" t="str">
        <f>IFERROR(VLOOKUP(A438,'PER Sociodemografico'!A:L,9,0),"")</f>
        <v/>
      </c>
      <c r="E438" s="297" t="str">
        <f>IFERROR(VLOOKUP(A438,'PER Sociodemografico'!A:L,11,0),"")</f>
        <v/>
      </c>
      <c r="F438" s="297" t="str">
        <f>IFERROR(VLOOKUP(B438,'PER Sociodemografico'!B:M,9,0),"")</f>
        <v/>
      </c>
      <c r="G438" s="163"/>
      <c r="H438" s="163"/>
      <c r="I438" s="164"/>
      <c r="J438" s="298">
        <f>IF(AND(I438&lt;EL!$E$15,'caracterizacion EL'!I438&lt;&gt;0),1,0)</f>
        <v>0</v>
      </c>
      <c r="K438" s="298">
        <f>IF(AND(I438=EL!$E$15,'caracterizacion EL'!I438&lt;&gt;0),1,0)</f>
        <v>0</v>
      </c>
      <c r="L438" s="164"/>
      <c r="M438" s="163"/>
      <c r="N438" s="163"/>
      <c r="O438" s="163"/>
      <c r="P438" s="163"/>
      <c r="Q438" s="299" t="str">
        <f>IFERROR(VLOOKUP(P438,'Código del Diagnóstico'!$A$3:$B$12426,2,0),"")</f>
        <v/>
      </c>
      <c r="R438" s="78"/>
      <c r="S438" s="163"/>
      <c r="T438" s="163"/>
    </row>
    <row r="439" spans="1:20" ht="14">
      <c r="A439" s="79"/>
      <c r="B439" s="297" t="str">
        <f>IFERROR(VLOOKUP(A439,'PER Sociodemografico'!A:L,2,0),"")</f>
        <v/>
      </c>
      <c r="C439" s="297" t="str">
        <f>IFERROR(VLOOKUP( A439,'PER Sociodemografico'!A:L,6,0),"")</f>
        <v/>
      </c>
      <c r="D439" s="297" t="str">
        <f>IFERROR(VLOOKUP(A439,'PER Sociodemografico'!A:L,9,0),"")</f>
        <v/>
      </c>
      <c r="E439" s="297" t="str">
        <f>IFERROR(VLOOKUP(A439,'PER Sociodemografico'!A:L,11,0),"")</f>
        <v/>
      </c>
      <c r="F439" s="297" t="str">
        <f>IFERROR(VLOOKUP(B439,'PER Sociodemografico'!B:M,9,0),"")</f>
        <v/>
      </c>
      <c r="G439" s="163"/>
      <c r="H439" s="163"/>
      <c r="I439" s="164"/>
      <c r="J439" s="298">
        <f>IF(AND(I439&lt;EL!$E$15,'caracterizacion EL'!I439&lt;&gt;0),1,0)</f>
        <v>0</v>
      </c>
      <c r="K439" s="298">
        <f>IF(AND(I439=EL!$E$15,'caracterizacion EL'!I439&lt;&gt;0),1,0)</f>
        <v>0</v>
      </c>
      <c r="L439" s="164"/>
      <c r="M439" s="163"/>
      <c r="N439" s="163"/>
      <c r="O439" s="163"/>
      <c r="P439" s="163"/>
      <c r="Q439" s="299" t="str">
        <f>IFERROR(VLOOKUP(P439,'Código del Diagnóstico'!$A$3:$B$12426,2,0),"")</f>
        <v/>
      </c>
      <c r="R439" s="78"/>
      <c r="S439" s="163"/>
      <c r="T439" s="163"/>
    </row>
    <row r="440" spans="1:20" ht="14">
      <c r="A440" s="79"/>
      <c r="B440" s="297" t="str">
        <f>IFERROR(VLOOKUP(A440,'PER Sociodemografico'!A:L,2,0),"")</f>
        <v/>
      </c>
      <c r="C440" s="297" t="str">
        <f>IFERROR(VLOOKUP( A440,'PER Sociodemografico'!A:L,6,0),"")</f>
        <v/>
      </c>
      <c r="D440" s="297" t="str">
        <f>IFERROR(VLOOKUP(A440,'PER Sociodemografico'!A:L,9,0),"")</f>
        <v/>
      </c>
      <c r="E440" s="297" t="str">
        <f>IFERROR(VLOOKUP(A440,'PER Sociodemografico'!A:L,11,0),"")</f>
        <v/>
      </c>
      <c r="F440" s="297" t="str">
        <f>IFERROR(VLOOKUP(B440,'PER Sociodemografico'!B:M,9,0),"")</f>
        <v/>
      </c>
      <c r="G440" s="163"/>
      <c r="H440" s="163"/>
      <c r="I440" s="164"/>
      <c r="J440" s="298">
        <f>IF(AND(I440&lt;EL!$E$15,'caracterizacion EL'!I440&lt;&gt;0),1,0)</f>
        <v>0</v>
      </c>
      <c r="K440" s="298">
        <f>IF(AND(I440=EL!$E$15,'caracterizacion EL'!I440&lt;&gt;0),1,0)</f>
        <v>0</v>
      </c>
      <c r="L440" s="164"/>
      <c r="M440" s="163"/>
      <c r="N440" s="163"/>
      <c r="O440" s="163"/>
      <c r="P440" s="163"/>
      <c r="Q440" s="299" t="str">
        <f>IFERROR(VLOOKUP(P440,'Código del Diagnóstico'!$A$3:$B$12426,2,0),"")</f>
        <v/>
      </c>
      <c r="R440" s="78"/>
      <c r="S440" s="163"/>
      <c r="T440" s="163"/>
    </row>
    <row r="441" spans="1:20" ht="14">
      <c r="A441" s="79"/>
      <c r="B441" s="297" t="str">
        <f>IFERROR(VLOOKUP(A441,'PER Sociodemografico'!A:L,2,0),"")</f>
        <v/>
      </c>
      <c r="C441" s="297" t="str">
        <f>IFERROR(VLOOKUP( A441,'PER Sociodemografico'!A:L,6,0),"")</f>
        <v/>
      </c>
      <c r="D441" s="297" t="str">
        <f>IFERROR(VLOOKUP(A441,'PER Sociodemografico'!A:L,9,0),"")</f>
        <v/>
      </c>
      <c r="E441" s="297" t="str">
        <f>IFERROR(VLOOKUP(A441,'PER Sociodemografico'!A:L,11,0),"")</f>
        <v/>
      </c>
      <c r="F441" s="297" t="str">
        <f>IFERROR(VLOOKUP(B441,'PER Sociodemografico'!B:M,9,0),"")</f>
        <v/>
      </c>
      <c r="G441" s="163"/>
      <c r="H441" s="163"/>
      <c r="I441" s="164"/>
      <c r="J441" s="298">
        <f>IF(AND(I441&lt;EL!$E$15,'caracterizacion EL'!I441&lt;&gt;0),1,0)</f>
        <v>0</v>
      </c>
      <c r="K441" s="298">
        <f>IF(AND(I441=EL!$E$15,'caracterizacion EL'!I441&lt;&gt;0),1,0)</f>
        <v>0</v>
      </c>
      <c r="L441" s="164"/>
      <c r="M441" s="163"/>
      <c r="N441" s="163"/>
      <c r="O441" s="163"/>
      <c r="P441" s="163"/>
      <c r="Q441" s="299" t="str">
        <f>IFERROR(VLOOKUP(P441,'Código del Diagnóstico'!$A$3:$B$12426,2,0),"")</f>
        <v/>
      </c>
      <c r="R441" s="78"/>
      <c r="S441" s="163"/>
      <c r="T441" s="163"/>
    </row>
    <row r="442" spans="1:20" ht="14">
      <c r="A442" s="79"/>
      <c r="B442" s="297" t="str">
        <f>IFERROR(VLOOKUP(A442,'PER Sociodemografico'!A:L,2,0),"")</f>
        <v/>
      </c>
      <c r="C442" s="297" t="str">
        <f>IFERROR(VLOOKUP( A442,'PER Sociodemografico'!A:L,6,0),"")</f>
        <v/>
      </c>
      <c r="D442" s="297" t="str">
        <f>IFERROR(VLOOKUP(A442,'PER Sociodemografico'!A:L,9,0),"")</f>
        <v/>
      </c>
      <c r="E442" s="297" t="str">
        <f>IFERROR(VLOOKUP(A442,'PER Sociodemografico'!A:L,11,0),"")</f>
        <v/>
      </c>
      <c r="F442" s="297" t="str">
        <f>IFERROR(VLOOKUP(B442,'PER Sociodemografico'!B:M,9,0),"")</f>
        <v/>
      </c>
      <c r="G442" s="163"/>
      <c r="H442" s="163"/>
      <c r="I442" s="164"/>
      <c r="J442" s="298">
        <f>IF(AND(I442&lt;EL!$E$15,'caracterizacion EL'!I442&lt;&gt;0),1,0)</f>
        <v>0</v>
      </c>
      <c r="K442" s="298">
        <f>IF(AND(I442=EL!$E$15,'caracterizacion EL'!I442&lt;&gt;0),1,0)</f>
        <v>0</v>
      </c>
      <c r="L442" s="164"/>
      <c r="M442" s="163"/>
      <c r="N442" s="163"/>
      <c r="O442" s="163"/>
      <c r="P442" s="163"/>
      <c r="Q442" s="299" t="str">
        <f>IFERROR(VLOOKUP(P442,'Código del Diagnóstico'!$A$3:$B$12426,2,0),"")</f>
        <v/>
      </c>
      <c r="R442" s="78"/>
      <c r="S442" s="163"/>
      <c r="T442" s="163"/>
    </row>
    <row r="443" spans="1:20" ht="14">
      <c r="A443" s="79"/>
      <c r="B443" s="297" t="str">
        <f>IFERROR(VLOOKUP(A443,'PER Sociodemografico'!A:L,2,0),"")</f>
        <v/>
      </c>
      <c r="C443" s="297" t="str">
        <f>IFERROR(VLOOKUP( A443,'PER Sociodemografico'!A:L,6,0),"")</f>
        <v/>
      </c>
      <c r="D443" s="297" t="str">
        <f>IFERROR(VLOOKUP(A443,'PER Sociodemografico'!A:L,9,0),"")</f>
        <v/>
      </c>
      <c r="E443" s="297" t="str">
        <f>IFERROR(VLOOKUP(A443,'PER Sociodemografico'!A:L,11,0),"")</f>
        <v/>
      </c>
      <c r="F443" s="297" t="str">
        <f>IFERROR(VLOOKUP(B443,'PER Sociodemografico'!B:M,9,0),"")</f>
        <v/>
      </c>
      <c r="G443" s="163"/>
      <c r="H443" s="163"/>
      <c r="I443" s="164"/>
      <c r="J443" s="298">
        <f>IF(AND(I443&lt;EL!$E$15,'caracterizacion EL'!I443&lt;&gt;0),1,0)</f>
        <v>0</v>
      </c>
      <c r="K443" s="298">
        <f>IF(AND(I443=EL!$E$15,'caracterizacion EL'!I443&lt;&gt;0),1,0)</f>
        <v>0</v>
      </c>
      <c r="L443" s="164"/>
      <c r="M443" s="163"/>
      <c r="N443" s="163"/>
      <c r="O443" s="163"/>
      <c r="P443" s="163"/>
      <c r="Q443" s="299" t="str">
        <f>IFERROR(VLOOKUP(P443,'Código del Diagnóstico'!$A$3:$B$12426,2,0),"")</f>
        <v/>
      </c>
      <c r="R443" s="78"/>
      <c r="S443" s="163"/>
      <c r="T443" s="163"/>
    </row>
    <row r="444" spans="1:20" ht="14">
      <c r="A444" s="79"/>
      <c r="B444" s="297" t="str">
        <f>IFERROR(VLOOKUP(A444,'PER Sociodemografico'!A:L,2,0),"")</f>
        <v/>
      </c>
      <c r="C444" s="297" t="str">
        <f>IFERROR(VLOOKUP( A444,'PER Sociodemografico'!A:L,6,0),"")</f>
        <v/>
      </c>
      <c r="D444" s="297" t="str">
        <f>IFERROR(VLOOKUP(A444,'PER Sociodemografico'!A:L,9,0),"")</f>
        <v/>
      </c>
      <c r="E444" s="297" t="str">
        <f>IFERROR(VLOOKUP(A444,'PER Sociodemografico'!A:L,11,0),"")</f>
        <v/>
      </c>
      <c r="F444" s="297" t="str">
        <f>IFERROR(VLOOKUP(B444,'PER Sociodemografico'!B:M,9,0),"")</f>
        <v/>
      </c>
      <c r="G444" s="163"/>
      <c r="H444" s="163"/>
      <c r="I444" s="164"/>
      <c r="J444" s="298">
        <f>IF(AND(I444&lt;EL!$E$15,'caracterizacion EL'!I444&lt;&gt;0),1,0)</f>
        <v>0</v>
      </c>
      <c r="K444" s="298">
        <f>IF(AND(I444=EL!$E$15,'caracterizacion EL'!I444&lt;&gt;0),1,0)</f>
        <v>0</v>
      </c>
      <c r="L444" s="164"/>
      <c r="M444" s="163"/>
      <c r="N444" s="163"/>
      <c r="O444" s="163"/>
      <c r="P444" s="163"/>
      <c r="Q444" s="299" t="str">
        <f>IFERROR(VLOOKUP(P444,'Código del Diagnóstico'!$A$3:$B$12426,2,0),"")</f>
        <v/>
      </c>
      <c r="R444" s="78"/>
      <c r="S444" s="163"/>
      <c r="T444" s="163"/>
    </row>
    <row r="445" spans="1:20" ht="14">
      <c r="A445" s="79"/>
      <c r="B445" s="297" t="str">
        <f>IFERROR(VLOOKUP(A445,'PER Sociodemografico'!A:L,2,0),"")</f>
        <v/>
      </c>
      <c r="C445" s="297" t="str">
        <f>IFERROR(VLOOKUP( A445,'PER Sociodemografico'!A:L,6,0),"")</f>
        <v/>
      </c>
      <c r="D445" s="297" t="str">
        <f>IFERROR(VLOOKUP(A445,'PER Sociodemografico'!A:L,9,0),"")</f>
        <v/>
      </c>
      <c r="E445" s="297" t="str">
        <f>IFERROR(VLOOKUP(A445,'PER Sociodemografico'!A:L,11,0),"")</f>
        <v/>
      </c>
      <c r="F445" s="297" t="str">
        <f>IFERROR(VLOOKUP(B445,'PER Sociodemografico'!B:M,9,0),"")</f>
        <v/>
      </c>
      <c r="G445" s="163"/>
      <c r="H445" s="163"/>
      <c r="I445" s="164"/>
      <c r="J445" s="298">
        <f>IF(AND(I445&lt;EL!$E$15,'caracterizacion EL'!I445&lt;&gt;0),1,0)</f>
        <v>0</v>
      </c>
      <c r="K445" s="298">
        <f>IF(AND(I445=EL!$E$15,'caracterizacion EL'!I445&lt;&gt;0),1,0)</f>
        <v>0</v>
      </c>
      <c r="L445" s="164"/>
      <c r="M445" s="163"/>
      <c r="N445" s="163"/>
      <c r="O445" s="163"/>
      <c r="P445" s="163"/>
      <c r="Q445" s="299" t="str">
        <f>IFERROR(VLOOKUP(P445,'Código del Diagnóstico'!$A$3:$B$12426,2,0),"")</f>
        <v/>
      </c>
      <c r="R445" s="78"/>
      <c r="S445" s="163"/>
      <c r="T445" s="163"/>
    </row>
    <row r="446" spans="1:20" ht="14">
      <c r="A446" s="79"/>
      <c r="B446" s="297" t="str">
        <f>IFERROR(VLOOKUP(A446,'PER Sociodemografico'!A:L,2,0),"")</f>
        <v/>
      </c>
      <c r="C446" s="297" t="str">
        <f>IFERROR(VLOOKUP( A446,'PER Sociodemografico'!A:L,6,0),"")</f>
        <v/>
      </c>
      <c r="D446" s="297" t="str">
        <f>IFERROR(VLOOKUP(A446,'PER Sociodemografico'!A:L,9,0),"")</f>
        <v/>
      </c>
      <c r="E446" s="297" t="str">
        <f>IFERROR(VLOOKUP(A446,'PER Sociodemografico'!A:L,11,0),"")</f>
        <v/>
      </c>
      <c r="F446" s="297" t="str">
        <f>IFERROR(VLOOKUP(B446,'PER Sociodemografico'!B:M,9,0),"")</f>
        <v/>
      </c>
      <c r="G446" s="163"/>
      <c r="H446" s="163"/>
      <c r="I446" s="164"/>
      <c r="J446" s="298">
        <f>IF(AND(I446&lt;EL!$E$15,'caracterizacion EL'!I446&lt;&gt;0),1,0)</f>
        <v>0</v>
      </c>
      <c r="K446" s="298">
        <f>IF(AND(I446=EL!$E$15,'caracterizacion EL'!I446&lt;&gt;0),1,0)</f>
        <v>0</v>
      </c>
      <c r="L446" s="164"/>
      <c r="M446" s="163"/>
      <c r="N446" s="163"/>
      <c r="O446" s="163"/>
      <c r="P446" s="163"/>
      <c r="Q446" s="299" t="str">
        <f>IFERROR(VLOOKUP(P446,'Código del Diagnóstico'!$A$3:$B$12426,2,0),"")</f>
        <v/>
      </c>
      <c r="R446" s="78"/>
      <c r="S446" s="163"/>
      <c r="T446" s="163"/>
    </row>
    <row r="447" spans="1:20" ht="14">
      <c r="A447" s="79"/>
      <c r="B447" s="297" t="str">
        <f>IFERROR(VLOOKUP(A447,'PER Sociodemografico'!A:L,2,0),"")</f>
        <v/>
      </c>
      <c r="C447" s="297" t="str">
        <f>IFERROR(VLOOKUP( A447,'PER Sociodemografico'!A:L,6,0),"")</f>
        <v/>
      </c>
      <c r="D447" s="297" t="str">
        <f>IFERROR(VLOOKUP(A447,'PER Sociodemografico'!A:L,9,0),"")</f>
        <v/>
      </c>
      <c r="E447" s="297" t="str">
        <f>IFERROR(VLOOKUP(A447,'PER Sociodemografico'!A:L,11,0),"")</f>
        <v/>
      </c>
      <c r="F447" s="297" t="str">
        <f>IFERROR(VLOOKUP(B447,'PER Sociodemografico'!B:M,9,0),"")</f>
        <v/>
      </c>
      <c r="G447" s="163"/>
      <c r="H447" s="163"/>
      <c r="I447" s="164"/>
      <c r="J447" s="298">
        <f>IF(AND(I447&lt;EL!$E$15,'caracterizacion EL'!I447&lt;&gt;0),1,0)</f>
        <v>0</v>
      </c>
      <c r="K447" s="298">
        <f>IF(AND(I447=EL!$E$15,'caracterizacion EL'!I447&lt;&gt;0),1,0)</f>
        <v>0</v>
      </c>
      <c r="L447" s="164"/>
      <c r="M447" s="163"/>
      <c r="N447" s="163"/>
      <c r="O447" s="163"/>
      <c r="P447" s="163"/>
      <c r="Q447" s="299" t="str">
        <f>IFERROR(VLOOKUP(P447,'Código del Diagnóstico'!$A$3:$B$12426,2,0),"")</f>
        <v/>
      </c>
      <c r="R447" s="78"/>
      <c r="S447" s="163"/>
      <c r="T447" s="163"/>
    </row>
    <row r="448" spans="1:20" ht="14">
      <c r="A448" s="79"/>
      <c r="B448" s="297" t="str">
        <f>IFERROR(VLOOKUP(A448,'PER Sociodemografico'!A:L,2,0),"")</f>
        <v/>
      </c>
      <c r="C448" s="297" t="str">
        <f>IFERROR(VLOOKUP( A448,'PER Sociodemografico'!A:L,6,0),"")</f>
        <v/>
      </c>
      <c r="D448" s="297" t="str">
        <f>IFERROR(VLOOKUP(A448,'PER Sociodemografico'!A:L,9,0),"")</f>
        <v/>
      </c>
      <c r="E448" s="297" t="str">
        <f>IFERROR(VLOOKUP(A448,'PER Sociodemografico'!A:L,11,0),"")</f>
        <v/>
      </c>
      <c r="F448" s="297" t="str">
        <f>IFERROR(VLOOKUP(B448,'PER Sociodemografico'!B:M,9,0),"")</f>
        <v/>
      </c>
      <c r="G448" s="163"/>
      <c r="H448" s="163"/>
      <c r="I448" s="164"/>
      <c r="J448" s="298">
        <f>IF(AND(I448&lt;EL!$E$15,'caracterizacion EL'!I448&lt;&gt;0),1,0)</f>
        <v>0</v>
      </c>
      <c r="K448" s="298">
        <f>IF(AND(I448=EL!$E$15,'caracterizacion EL'!I448&lt;&gt;0),1,0)</f>
        <v>0</v>
      </c>
      <c r="L448" s="164"/>
      <c r="M448" s="163"/>
      <c r="N448" s="163"/>
      <c r="O448" s="163"/>
      <c r="P448" s="163"/>
      <c r="Q448" s="299" t="str">
        <f>IFERROR(VLOOKUP(P448,'Código del Diagnóstico'!$A$3:$B$12426,2,0),"")</f>
        <v/>
      </c>
      <c r="R448" s="78"/>
      <c r="S448" s="163"/>
      <c r="T448" s="163"/>
    </row>
    <row r="449" spans="1:20" ht="14">
      <c r="A449" s="79"/>
      <c r="B449" s="297" t="str">
        <f>IFERROR(VLOOKUP(A449,'PER Sociodemografico'!A:L,2,0),"")</f>
        <v/>
      </c>
      <c r="C449" s="297" t="str">
        <f>IFERROR(VLOOKUP( A449,'PER Sociodemografico'!A:L,6,0),"")</f>
        <v/>
      </c>
      <c r="D449" s="297" t="str">
        <f>IFERROR(VLOOKUP(A449,'PER Sociodemografico'!A:L,9,0),"")</f>
        <v/>
      </c>
      <c r="E449" s="297" t="str">
        <f>IFERROR(VLOOKUP(A449,'PER Sociodemografico'!A:L,11,0),"")</f>
        <v/>
      </c>
      <c r="F449" s="297" t="str">
        <f>IFERROR(VLOOKUP(B449,'PER Sociodemografico'!B:M,9,0),"")</f>
        <v/>
      </c>
      <c r="G449" s="163"/>
      <c r="H449" s="163"/>
      <c r="I449" s="164"/>
      <c r="J449" s="298">
        <f>IF(AND(I449&lt;EL!$E$15,'caracterizacion EL'!I449&lt;&gt;0),1,0)</f>
        <v>0</v>
      </c>
      <c r="K449" s="298">
        <f>IF(AND(I449=EL!$E$15,'caracterizacion EL'!I449&lt;&gt;0),1,0)</f>
        <v>0</v>
      </c>
      <c r="L449" s="164"/>
      <c r="M449" s="163"/>
      <c r="N449" s="163"/>
      <c r="O449" s="163"/>
      <c r="P449" s="163"/>
      <c r="Q449" s="299" t="str">
        <f>IFERROR(VLOOKUP(P449,'Código del Diagnóstico'!$A$3:$B$12426,2,0),"")</f>
        <v/>
      </c>
      <c r="R449" s="78"/>
      <c r="S449" s="163"/>
      <c r="T449" s="163"/>
    </row>
    <row r="450" spans="1:20" ht="14">
      <c r="A450" s="79"/>
      <c r="B450" s="297" t="str">
        <f>IFERROR(VLOOKUP(A450,'PER Sociodemografico'!A:L,2,0),"")</f>
        <v/>
      </c>
      <c r="C450" s="297" t="str">
        <f>IFERROR(VLOOKUP( A450,'PER Sociodemografico'!A:L,6,0),"")</f>
        <v/>
      </c>
      <c r="D450" s="297" t="str">
        <f>IFERROR(VLOOKUP(A450,'PER Sociodemografico'!A:L,9,0),"")</f>
        <v/>
      </c>
      <c r="E450" s="297" t="str">
        <f>IFERROR(VLOOKUP(A450,'PER Sociodemografico'!A:L,11,0),"")</f>
        <v/>
      </c>
      <c r="F450" s="297" t="str">
        <f>IFERROR(VLOOKUP(B450,'PER Sociodemografico'!B:M,9,0),"")</f>
        <v/>
      </c>
      <c r="G450" s="163"/>
      <c r="H450" s="163"/>
      <c r="I450" s="164"/>
      <c r="J450" s="298">
        <f>IF(AND(I450&lt;EL!$E$15,'caracterizacion EL'!I450&lt;&gt;0),1,0)</f>
        <v>0</v>
      </c>
      <c r="K450" s="298">
        <f>IF(AND(I450=EL!$E$15,'caracterizacion EL'!I450&lt;&gt;0),1,0)</f>
        <v>0</v>
      </c>
      <c r="L450" s="164"/>
      <c r="M450" s="163"/>
      <c r="N450" s="163"/>
      <c r="O450" s="163"/>
      <c r="P450" s="163"/>
      <c r="Q450" s="299" t="str">
        <f>IFERROR(VLOOKUP(P450,'Código del Diagnóstico'!$A$3:$B$12426,2,0),"")</f>
        <v/>
      </c>
      <c r="R450" s="78"/>
      <c r="S450" s="163"/>
      <c r="T450" s="163"/>
    </row>
    <row r="451" spans="1:20" ht="14">
      <c r="A451" s="79"/>
      <c r="B451" s="297" t="str">
        <f>IFERROR(VLOOKUP(A451,'PER Sociodemografico'!A:L,2,0),"")</f>
        <v/>
      </c>
      <c r="C451" s="297" t="str">
        <f>IFERROR(VLOOKUP( A451,'PER Sociodemografico'!A:L,6,0),"")</f>
        <v/>
      </c>
      <c r="D451" s="297" t="str">
        <f>IFERROR(VLOOKUP(A451,'PER Sociodemografico'!A:L,9,0),"")</f>
        <v/>
      </c>
      <c r="E451" s="297" t="str">
        <f>IFERROR(VLOOKUP(A451,'PER Sociodemografico'!A:L,11,0),"")</f>
        <v/>
      </c>
      <c r="F451" s="297" t="str">
        <f>IFERROR(VLOOKUP(B451,'PER Sociodemografico'!B:M,9,0),"")</f>
        <v/>
      </c>
      <c r="G451" s="163"/>
      <c r="H451" s="163"/>
      <c r="I451" s="164"/>
      <c r="J451" s="298">
        <f>IF(AND(I451&lt;EL!$E$15,'caracterizacion EL'!I451&lt;&gt;0),1,0)</f>
        <v>0</v>
      </c>
      <c r="K451" s="298">
        <f>IF(AND(I451=EL!$E$15,'caracterizacion EL'!I451&lt;&gt;0),1,0)</f>
        <v>0</v>
      </c>
      <c r="L451" s="164"/>
      <c r="M451" s="163"/>
      <c r="N451" s="163"/>
      <c r="O451" s="163"/>
      <c r="P451" s="163"/>
      <c r="Q451" s="299" t="str">
        <f>IFERROR(VLOOKUP(P451,'Código del Diagnóstico'!$A$3:$B$12426,2,0),"")</f>
        <v/>
      </c>
      <c r="R451" s="78"/>
      <c r="S451" s="163"/>
      <c r="T451" s="163"/>
    </row>
    <row r="452" spans="1:20" ht="14">
      <c r="A452" s="79"/>
      <c r="B452" s="297" t="str">
        <f>IFERROR(VLOOKUP(A452,'PER Sociodemografico'!A:L,2,0),"")</f>
        <v/>
      </c>
      <c r="C452" s="297" t="str">
        <f>IFERROR(VLOOKUP( A452,'PER Sociodemografico'!A:L,6,0),"")</f>
        <v/>
      </c>
      <c r="D452" s="297" t="str">
        <f>IFERROR(VLOOKUP(A452,'PER Sociodemografico'!A:L,9,0),"")</f>
        <v/>
      </c>
      <c r="E452" s="297" t="str">
        <f>IFERROR(VLOOKUP(A452,'PER Sociodemografico'!A:L,11,0),"")</f>
        <v/>
      </c>
      <c r="F452" s="297" t="str">
        <f>IFERROR(VLOOKUP(B452,'PER Sociodemografico'!B:M,9,0),"")</f>
        <v/>
      </c>
      <c r="G452" s="163"/>
      <c r="H452" s="163"/>
      <c r="I452" s="164"/>
      <c r="J452" s="298">
        <f>IF(AND(I452&lt;EL!$E$15,'caracterizacion EL'!I452&lt;&gt;0),1,0)</f>
        <v>0</v>
      </c>
      <c r="K452" s="298">
        <f>IF(AND(I452=EL!$E$15,'caracterizacion EL'!I452&lt;&gt;0),1,0)</f>
        <v>0</v>
      </c>
      <c r="L452" s="164"/>
      <c r="M452" s="163"/>
      <c r="N452" s="163"/>
      <c r="O452" s="163"/>
      <c r="P452" s="163"/>
      <c r="Q452" s="299" t="str">
        <f>IFERROR(VLOOKUP(P452,'Código del Diagnóstico'!$A$3:$B$12426,2,0),"")</f>
        <v/>
      </c>
      <c r="R452" s="78"/>
      <c r="S452" s="163"/>
      <c r="T452" s="163"/>
    </row>
    <row r="453" spans="1:20" ht="14">
      <c r="A453" s="79"/>
      <c r="B453" s="297" t="str">
        <f>IFERROR(VLOOKUP(A453,'PER Sociodemografico'!A:L,2,0),"")</f>
        <v/>
      </c>
      <c r="C453" s="297" t="str">
        <f>IFERROR(VLOOKUP( A453,'PER Sociodemografico'!A:L,6,0),"")</f>
        <v/>
      </c>
      <c r="D453" s="297" t="str">
        <f>IFERROR(VLOOKUP(A453,'PER Sociodemografico'!A:L,9,0),"")</f>
        <v/>
      </c>
      <c r="E453" s="297" t="str">
        <f>IFERROR(VLOOKUP(A453,'PER Sociodemografico'!A:L,11,0),"")</f>
        <v/>
      </c>
      <c r="F453" s="297" t="str">
        <f>IFERROR(VLOOKUP(B453,'PER Sociodemografico'!B:M,9,0),"")</f>
        <v/>
      </c>
      <c r="G453" s="163"/>
      <c r="H453" s="163"/>
      <c r="I453" s="164"/>
      <c r="J453" s="298">
        <f>IF(AND(I453&lt;EL!$E$15,'caracterizacion EL'!I453&lt;&gt;0),1,0)</f>
        <v>0</v>
      </c>
      <c r="K453" s="298">
        <f>IF(AND(I453=EL!$E$15,'caracterizacion EL'!I453&lt;&gt;0),1,0)</f>
        <v>0</v>
      </c>
      <c r="L453" s="164"/>
      <c r="M453" s="163"/>
      <c r="N453" s="163"/>
      <c r="O453" s="163"/>
      <c r="P453" s="163"/>
      <c r="Q453" s="299" t="str">
        <f>IFERROR(VLOOKUP(P453,'Código del Diagnóstico'!$A$3:$B$12426,2,0),"")</f>
        <v/>
      </c>
      <c r="R453" s="78"/>
      <c r="S453" s="163"/>
      <c r="T453" s="163"/>
    </row>
    <row r="454" spans="1:20" ht="14">
      <c r="A454" s="79"/>
      <c r="B454" s="297" t="str">
        <f>IFERROR(VLOOKUP(A454,'PER Sociodemografico'!A:L,2,0),"")</f>
        <v/>
      </c>
      <c r="C454" s="297" t="str">
        <f>IFERROR(VLOOKUP( A454,'PER Sociodemografico'!A:L,6,0),"")</f>
        <v/>
      </c>
      <c r="D454" s="297" t="str">
        <f>IFERROR(VLOOKUP(A454,'PER Sociodemografico'!A:L,9,0),"")</f>
        <v/>
      </c>
      <c r="E454" s="297" t="str">
        <f>IFERROR(VLOOKUP(A454,'PER Sociodemografico'!A:L,11,0),"")</f>
        <v/>
      </c>
      <c r="F454" s="297" t="str">
        <f>IFERROR(VLOOKUP(B454,'PER Sociodemografico'!B:M,9,0),"")</f>
        <v/>
      </c>
      <c r="G454" s="163"/>
      <c r="H454" s="163"/>
      <c r="I454" s="164"/>
      <c r="J454" s="298">
        <f>IF(AND(I454&lt;EL!$E$15,'caracterizacion EL'!I454&lt;&gt;0),1,0)</f>
        <v>0</v>
      </c>
      <c r="K454" s="298">
        <f>IF(AND(I454=EL!$E$15,'caracterizacion EL'!I454&lt;&gt;0),1,0)</f>
        <v>0</v>
      </c>
      <c r="L454" s="164"/>
      <c r="M454" s="163"/>
      <c r="N454" s="163"/>
      <c r="O454" s="163"/>
      <c r="P454" s="163"/>
      <c r="Q454" s="299" t="str">
        <f>IFERROR(VLOOKUP(P454,'Código del Diagnóstico'!$A$3:$B$12426,2,0),"")</f>
        <v/>
      </c>
      <c r="R454" s="78"/>
      <c r="S454" s="163"/>
      <c r="T454" s="163"/>
    </row>
    <row r="455" spans="1:20" ht="14">
      <c r="A455" s="79"/>
      <c r="B455" s="297" t="str">
        <f>IFERROR(VLOOKUP(A455,'PER Sociodemografico'!A:L,2,0),"")</f>
        <v/>
      </c>
      <c r="C455" s="297" t="str">
        <f>IFERROR(VLOOKUP( A455,'PER Sociodemografico'!A:L,6,0),"")</f>
        <v/>
      </c>
      <c r="D455" s="297" t="str">
        <f>IFERROR(VLOOKUP(A455,'PER Sociodemografico'!A:L,9,0),"")</f>
        <v/>
      </c>
      <c r="E455" s="297" t="str">
        <f>IFERROR(VLOOKUP(A455,'PER Sociodemografico'!A:L,11,0),"")</f>
        <v/>
      </c>
      <c r="F455" s="297" t="str">
        <f>IFERROR(VLOOKUP(B455,'PER Sociodemografico'!B:M,9,0),"")</f>
        <v/>
      </c>
      <c r="G455" s="163"/>
      <c r="H455" s="163"/>
      <c r="I455" s="164"/>
      <c r="J455" s="298">
        <f>IF(AND(I455&lt;EL!$E$15,'caracterizacion EL'!I455&lt;&gt;0),1,0)</f>
        <v>0</v>
      </c>
      <c r="K455" s="298">
        <f>IF(AND(I455=EL!$E$15,'caracterizacion EL'!I455&lt;&gt;0),1,0)</f>
        <v>0</v>
      </c>
      <c r="L455" s="164"/>
      <c r="M455" s="163"/>
      <c r="N455" s="163"/>
      <c r="O455" s="163"/>
      <c r="P455" s="163"/>
      <c r="Q455" s="299" t="str">
        <f>IFERROR(VLOOKUP(P455,'Código del Diagnóstico'!$A$3:$B$12426,2,0),"")</f>
        <v/>
      </c>
      <c r="R455" s="78"/>
      <c r="S455" s="163"/>
      <c r="T455" s="163"/>
    </row>
    <row r="456" spans="1:20" ht="14">
      <c r="A456" s="79"/>
      <c r="B456" s="297" t="str">
        <f>IFERROR(VLOOKUP(A456,'PER Sociodemografico'!A:L,2,0),"")</f>
        <v/>
      </c>
      <c r="C456" s="297" t="str">
        <f>IFERROR(VLOOKUP( A456,'PER Sociodemografico'!A:L,6,0),"")</f>
        <v/>
      </c>
      <c r="D456" s="297" t="str">
        <f>IFERROR(VLOOKUP(A456,'PER Sociodemografico'!A:L,9,0),"")</f>
        <v/>
      </c>
      <c r="E456" s="297" t="str">
        <f>IFERROR(VLOOKUP(A456,'PER Sociodemografico'!A:L,11,0),"")</f>
        <v/>
      </c>
      <c r="F456" s="297" t="str">
        <f>IFERROR(VLOOKUP(B456,'PER Sociodemografico'!B:M,9,0),"")</f>
        <v/>
      </c>
      <c r="G456" s="163"/>
      <c r="H456" s="163"/>
      <c r="I456" s="164"/>
      <c r="J456" s="298">
        <f>IF(AND(I456&lt;EL!$E$15,'caracterizacion EL'!I456&lt;&gt;0),1,0)</f>
        <v>0</v>
      </c>
      <c r="K456" s="298">
        <f>IF(AND(I456=EL!$E$15,'caracterizacion EL'!I456&lt;&gt;0),1,0)</f>
        <v>0</v>
      </c>
      <c r="L456" s="164"/>
      <c r="M456" s="163"/>
      <c r="N456" s="163"/>
      <c r="O456" s="163"/>
      <c r="P456" s="163"/>
      <c r="Q456" s="299" t="str">
        <f>IFERROR(VLOOKUP(P456,'Código del Diagnóstico'!$A$3:$B$12426,2,0),"")</f>
        <v/>
      </c>
      <c r="R456" s="78"/>
      <c r="S456" s="163"/>
      <c r="T456" s="163"/>
    </row>
    <row r="457" spans="1:20" ht="14">
      <c r="A457" s="79"/>
      <c r="B457" s="297" t="str">
        <f>IFERROR(VLOOKUP(A457,'PER Sociodemografico'!A:L,2,0),"")</f>
        <v/>
      </c>
      <c r="C457" s="297" t="str">
        <f>IFERROR(VLOOKUP( A457,'PER Sociodemografico'!A:L,6,0),"")</f>
        <v/>
      </c>
      <c r="D457" s="297" t="str">
        <f>IFERROR(VLOOKUP(A457,'PER Sociodemografico'!A:L,9,0),"")</f>
        <v/>
      </c>
      <c r="E457" s="297" t="str">
        <f>IFERROR(VLOOKUP(A457,'PER Sociodemografico'!A:L,11,0),"")</f>
        <v/>
      </c>
      <c r="F457" s="297" t="str">
        <f>IFERROR(VLOOKUP(B457,'PER Sociodemografico'!B:M,9,0),"")</f>
        <v/>
      </c>
      <c r="G457" s="163"/>
      <c r="H457" s="163"/>
      <c r="I457" s="164"/>
      <c r="J457" s="298">
        <f>IF(AND(I457&lt;EL!$E$15,'caracterizacion EL'!I457&lt;&gt;0),1,0)</f>
        <v>0</v>
      </c>
      <c r="K457" s="298">
        <f>IF(AND(I457=EL!$E$15,'caracterizacion EL'!I457&lt;&gt;0),1,0)</f>
        <v>0</v>
      </c>
      <c r="L457" s="164"/>
      <c r="M457" s="163"/>
      <c r="N457" s="163"/>
      <c r="O457" s="163"/>
      <c r="P457" s="163"/>
      <c r="Q457" s="299" t="str">
        <f>IFERROR(VLOOKUP(P457,'Código del Diagnóstico'!$A$3:$B$12426,2,0),"")</f>
        <v/>
      </c>
      <c r="R457" s="78"/>
      <c r="S457" s="163"/>
      <c r="T457" s="163"/>
    </row>
    <row r="458" spans="1:20" ht="14">
      <c r="A458" s="79"/>
      <c r="B458" s="297" t="str">
        <f>IFERROR(VLOOKUP(A458,'PER Sociodemografico'!A:L,2,0),"")</f>
        <v/>
      </c>
      <c r="C458" s="297" t="str">
        <f>IFERROR(VLOOKUP( A458,'PER Sociodemografico'!A:L,6,0),"")</f>
        <v/>
      </c>
      <c r="D458" s="297" t="str">
        <f>IFERROR(VLOOKUP(A458,'PER Sociodemografico'!A:L,9,0),"")</f>
        <v/>
      </c>
      <c r="E458" s="297" t="str">
        <f>IFERROR(VLOOKUP(A458,'PER Sociodemografico'!A:L,11,0),"")</f>
        <v/>
      </c>
      <c r="F458" s="297" t="str">
        <f>IFERROR(VLOOKUP(B458,'PER Sociodemografico'!B:M,9,0),"")</f>
        <v/>
      </c>
      <c r="G458" s="163"/>
      <c r="H458" s="163"/>
      <c r="I458" s="164"/>
      <c r="J458" s="298">
        <f>IF(AND(I458&lt;EL!$E$15,'caracterizacion EL'!I458&lt;&gt;0),1,0)</f>
        <v>0</v>
      </c>
      <c r="K458" s="298">
        <f>IF(AND(I458=EL!$E$15,'caracterizacion EL'!I458&lt;&gt;0),1,0)</f>
        <v>0</v>
      </c>
      <c r="L458" s="164"/>
      <c r="M458" s="163"/>
      <c r="N458" s="163"/>
      <c r="O458" s="163"/>
      <c r="P458" s="163"/>
      <c r="Q458" s="299" t="str">
        <f>IFERROR(VLOOKUP(P458,'Código del Diagnóstico'!$A$3:$B$12426,2,0),"")</f>
        <v/>
      </c>
      <c r="R458" s="78"/>
      <c r="S458" s="163"/>
      <c r="T458" s="163"/>
    </row>
    <row r="459" spans="1:20" ht="14">
      <c r="A459" s="79"/>
      <c r="B459" s="297" t="str">
        <f>IFERROR(VLOOKUP(A459,'PER Sociodemografico'!A:L,2,0),"")</f>
        <v/>
      </c>
      <c r="C459" s="297" t="str">
        <f>IFERROR(VLOOKUP( A459,'PER Sociodemografico'!A:L,6,0),"")</f>
        <v/>
      </c>
      <c r="D459" s="297" t="str">
        <f>IFERROR(VLOOKUP(A459,'PER Sociodemografico'!A:L,9,0),"")</f>
        <v/>
      </c>
      <c r="E459" s="297" t="str">
        <f>IFERROR(VLOOKUP(A459,'PER Sociodemografico'!A:L,11,0),"")</f>
        <v/>
      </c>
      <c r="F459" s="297" t="str">
        <f>IFERROR(VLOOKUP(B459,'PER Sociodemografico'!B:M,9,0),"")</f>
        <v/>
      </c>
      <c r="G459" s="163"/>
      <c r="H459" s="163"/>
      <c r="I459" s="164"/>
      <c r="J459" s="298">
        <f>IF(AND(I459&lt;EL!$E$15,'caracterizacion EL'!I459&lt;&gt;0),1,0)</f>
        <v>0</v>
      </c>
      <c r="K459" s="298">
        <f>IF(AND(I459=EL!$E$15,'caracterizacion EL'!I459&lt;&gt;0),1,0)</f>
        <v>0</v>
      </c>
      <c r="L459" s="164"/>
      <c r="M459" s="163"/>
      <c r="N459" s="163"/>
      <c r="O459" s="163"/>
      <c r="P459" s="163"/>
      <c r="Q459" s="299" t="str">
        <f>IFERROR(VLOOKUP(P459,'Código del Diagnóstico'!$A$3:$B$12426,2,0),"")</f>
        <v/>
      </c>
      <c r="R459" s="78"/>
      <c r="S459" s="163"/>
      <c r="T459" s="163"/>
    </row>
    <row r="460" spans="1:20" ht="14">
      <c r="A460" s="79"/>
      <c r="B460" s="297" t="str">
        <f>IFERROR(VLOOKUP(A460,'PER Sociodemografico'!A:L,2,0),"")</f>
        <v/>
      </c>
      <c r="C460" s="297" t="str">
        <f>IFERROR(VLOOKUP( A460,'PER Sociodemografico'!A:L,6,0),"")</f>
        <v/>
      </c>
      <c r="D460" s="297" t="str">
        <f>IFERROR(VLOOKUP(A460,'PER Sociodemografico'!A:L,9,0),"")</f>
        <v/>
      </c>
      <c r="E460" s="297" t="str">
        <f>IFERROR(VLOOKUP(A460,'PER Sociodemografico'!A:L,11,0),"")</f>
        <v/>
      </c>
      <c r="F460" s="297" t="str">
        <f>IFERROR(VLOOKUP(B460,'PER Sociodemografico'!B:M,9,0),"")</f>
        <v/>
      </c>
      <c r="G460" s="163"/>
      <c r="H460" s="163"/>
      <c r="I460" s="164"/>
      <c r="J460" s="298">
        <f>IF(AND(I460&lt;EL!$E$15,'caracterizacion EL'!I460&lt;&gt;0),1,0)</f>
        <v>0</v>
      </c>
      <c r="K460" s="298">
        <f>IF(AND(I460=EL!$E$15,'caracterizacion EL'!I460&lt;&gt;0),1,0)</f>
        <v>0</v>
      </c>
      <c r="L460" s="164"/>
      <c r="M460" s="163"/>
      <c r="N460" s="163"/>
      <c r="O460" s="163"/>
      <c r="P460" s="163"/>
      <c r="Q460" s="299" t="str">
        <f>IFERROR(VLOOKUP(P460,'Código del Diagnóstico'!$A$3:$B$12426,2,0),"")</f>
        <v/>
      </c>
      <c r="R460" s="78"/>
      <c r="S460" s="163"/>
      <c r="T460" s="163"/>
    </row>
    <row r="461" spans="1:20" ht="14">
      <c r="A461" s="79"/>
      <c r="B461" s="297" t="str">
        <f>IFERROR(VLOOKUP(A461,'PER Sociodemografico'!A:L,2,0),"")</f>
        <v/>
      </c>
      <c r="C461" s="297" t="str">
        <f>IFERROR(VLOOKUP( A461,'PER Sociodemografico'!A:L,6,0),"")</f>
        <v/>
      </c>
      <c r="D461" s="297" t="str">
        <f>IFERROR(VLOOKUP(A461,'PER Sociodemografico'!A:L,9,0),"")</f>
        <v/>
      </c>
      <c r="E461" s="297" t="str">
        <f>IFERROR(VLOOKUP(A461,'PER Sociodemografico'!A:L,11,0),"")</f>
        <v/>
      </c>
      <c r="F461" s="297" t="str">
        <f>IFERROR(VLOOKUP(B461,'PER Sociodemografico'!B:M,9,0),"")</f>
        <v/>
      </c>
      <c r="G461" s="163"/>
      <c r="H461" s="163"/>
      <c r="I461" s="164"/>
      <c r="J461" s="298">
        <f>IF(AND(I461&lt;EL!$E$15,'caracterizacion EL'!I461&lt;&gt;0),1,0)</f>
        <v>0</v>
      </c>
      <c r="K461" s="298">
        <f>IF(AND(I461=EL!$E$15,'caracterizacion EL'!I461&lt;&gt;0),1,0)</f>
        <v>0</v>
      </c>
      <c r="L461" s="164"/>
      <c r="M461" s="163"/>
      <c r="N461" s="163"/>
      <c r="O461" s="163"/>
      <c r="P461" s="163"/>
      <c r="Q461" s="299" t="str">
        <f>IFERROR(VLOOKUP(P461,'Código del Diagnóstico'!$A$3:$B$12426,2,0),"")</f>
        <v/>
      </c>
      <c r="R461" s="78"/>
      <c r="S461" s="163"/>
      <c r="T461" s="163"/>
    </row>
    <row r="462" spans="1:20" ht="14">
      <c r="A462" s="79"/>
      <c r="B462" s="297" t="str">
        <f>IFERROR(VLOOKUP(A462,'PER Sociodemografico'!A:L,2,0),"")</f>
        <v/>
      </c>
      <c r="C462" s="297" t="str">
        <f>IFERROR(VLOOKUP( A462,'PER Sociodemografico'!A:L,6,0),"")</f>
        <v/>
      </c>
      <c r="D462" s="297" t="str">
        <f>IFERROR(VLOOKUP(A462,'PER Sociodemografico'!A:L,9,0),"")</f>
        <v/>
      </c>
      <c r="E462" s="297" t="str">
        <f>IFERROR(VLOOKUP(A462,'PER Sociodemografico'!A:L,11,0),"")</f>
        <v/>
      </c>
      <c r="F462" s="297" t="str">
        <f>IFERROR(VLOOKUP(B462,'PER Sociodemografico'!B:M,9,0),"")</f>
        <v/>
      </c>
      <c r="G462" s="163"/>
      <c r="H462" s="163"/>
      <c r="I462" s="164"/>
      <c r="J462" s="298">
        <f>IF(AND(I462&lt;EL!$E$15,'caracterizacion EL'!I462&lt;&gt;0),1,0)</f>
        <v>0</v>
      </c>
      <c r="K462" s="298">
        <f>IF(AND(I462=EL!$E$15,'caracterizacion EL'!I462&lt;&gt;0),1,0)</f>
        <v>0</v>
      </c>
      <c r="L462" s="164"/>
      <c r="M462" s="163"/>
      <c r="N462" s="163"/>
      <c r="O462" s="163"/>
      <c r="P462" s="163"/>
      <c r="Q462" s="299" t="str">
        <f>IFERROR(VLOOKUP(P462,'Código del Diagnóstico'!$A$3:$B$12426,2,0),"")</f>
        <v/>
      </c>
      <c r="R462" s="78"/>
      <c r="S462" s="163"/>
      <c r="T462" s="163"/>
    </row>
    <row r="463" spans="1:20" ht="14">
      <c r="A463" s="79"/>
      <c r="B463" s="297" t="str">
        <f>IFERROR(VLOOKUP(A463,'PER Sociodemografico'!A:L,2,0),"")</f>
        <v/>
      </c>
      <c r="C463" s="297" t="str">
        <f>IFERROR(VLOOKUP( A463,'PER Sociodemografico'!A:L,6,0),"")</f>
        <v/>
      </c>
      <c r="D463" s="297" t="str">
        <f>IFERROR(VLOOKUP(A463,'PER Sociodemografico'!A:L,9,0),"")</f>
        <v/>
      </c>
      <c r="E463" s="297" t="str">
        <f>IFERROR(VLOOKUP(A463,'PER Sociodemografico'!A:L,11,0),"")</f>
        <v/>
      </c>
      <c r="F463" s="297" t="str">
        <f>IFERROR(VLOOKUP(B463,'PER Sociodemografico'!B:M,9,0),"")</f>
        <v/>
      </c>
      <c r="G463" s="163"/>
      <c r="H463" s="163"/>
      <c r="I463" s="164"/>
      <c r="J463" s="298">
        <f>IF(AND(I463&lt;EL!$E$15,'caracterizacion EL'!I463&lt;&gt;0),1,0)</f>
        <v>0</v>
      </c>
      <c r="K463" s="298">
        <f>IF(AND(I463=EL!$E$15,'caracterizacion EL'!I463&lt;&gt;0),1,0)</f>
        <v>0</v>
      </c>
      <c r="L463" s="164"/>
      <c r="M463" s="163"/>
      <c r="N463" s="163"/>
      <c r="O463" s="163"/>
      <c r="P463" s="163"/>
      <c r="Q463" s="299" t="str">
        <f>IFERROR(VLOOKUP(P463,'Código del Diagnóstico'!$A$3:$B$12426,2,0),"")</f>
        <v/>
      </c>
      <c r="R463" s="78"/>
      <c r="S463" s="163"/>
      <c r="T463" s="163"/>
    </row>
    <row r="464" spans="1:20" ht="14">
      <c r="A464" s="79"/>
      <c r="B464" s="297" t="str">
        <f>IFERROR(VLOOKUP(A464,'PER Sociodemografico'!A:L,2,0),"")</f>
        <v/>
      </c>
      <c r="C464" s="297" t="str">
        <f>IFERROR(VLOOKUP( A464,'PER Sociodemografico'!A:L,6,0),"")</f>
        <v/>
      </c>
      <c r="D464" s="297" t="str">
        <f>IFERROR(VLOOKUP(A464,'PER Sociodemografico'!A:L,9,0),"")</f>
        <v/>
      </c>
      <c r="E464" s="297" t="str">
        <f>IFERROR(VLOOKUP(A464,'PER Sociodemografico'!A:L,11,0),"")</f>
        <v/>
      </c>
      <c r="F464" s="297" t="str">
        <f>IFERROR(VLOOKUP(B464,'PER Sociodemografico'!B:M,9,0),"")</f>
        <v/>
      </c>
      <c r="G464" s="163"/>
      <c r="H464" s="163"/>
      <c r="I464" s="164"/>
      <c r="J464" s="298">
        <f>IF(AND(I464&lt;EL!$E$15,'caracterizacion EL'!I464&lt;&gt;0),1,0)</f>
        <v>0</v>
      </c>
      <c r="K464" s="298">
        <f>IF(AND(I464=EL!$E$15,'caracterizacion EL'!I464&lt;&gt;0),1,0)</f>
        <v>0</v>
      </c>
      <c r="L464" s="164"/>
      <c r="M464" s="163"/>
      <c r="N464" s="163"/>
      <c r="O464" s="163"/>
      <c r="P464" s="163"/>
      <c r="Q464" s="299" t="str">
        <f>IFERROR(VLOOKUP(P464,'Código del Diagnóstico'!$A$3:$B$12426,2,0),"")</f>
        <v/>
      </c>
      <c r="R464" s="78"/>
      <c r="S464" s="163"/>
      <c r="T464" s="163"/>
    </row>
    <row r="465" spans="1:20" ht="14">
      <c r="A465" s="79"/>
      <c r="B465" s="297" t="str">
        <f>IFERROR(VLOOKUP(A465,'PER Sociodemografico'!A:L,2,0),"")</f>
        <v/>
      </c>
      <c r="C465" s="297" t="str">
        <f>IFERROR(VLOOKUP( A465,'PER Sociodemografico'!A:L,6,0),"")</f>
        <v/>
      </c>
      <c r="D465" s="297" t="str">
        <f>IFERROR(VLOOKUP(A465,'PER Sociodemografico'!A:L,9,0),"")</f>
        <v/>
      </c>
      <c r="E465" s="297" t="str">
        <f>IFERROR(VLOOKUP(A465,'PER Sociodemografico'!A:L,11,0),"")</f>
        <v/>
      </c>
      <c r="F465" s="297" t="str">
        <f>IFERROR(VLOOKUP(B465,'PER Sociodemografico'!B:M,9,0),"")</f>
        <v/>
      </c>
      <c r="G465" s="163"/>
      <c r="H465" s="163"/>
      <c r="I465" s="164"/>
      <c r="J465" s="298">
        <f>IF(AND(I465&lt;EL!$E$15,'caracterizacion EL'!I465&lt;&gt;0),1,0)</f>
        <v>0</v>
      </c>
      <c r="K465" s="298">
        <f>IF(AND(I465=EL!$E$15,'caracterizacion EL'!I465&lt;&gt;0),1,0)</f>
        <v>0</v>
      </c>
      <c r="L465" s="164"/>
      <c r="M465" s="163"/>
      <c r="N465" s="163"/>
      <c r="O465" s="163"/>
      <c r="P465" s="163"/>
      <c r="Q465" s="299" t="str">
        <f>IFERROR(VLOOKUP(P465,'Código del Diagnóstico'!$A$3:$B$12426,2,0),"")</f>
        <v/>
      </c>
      <c r="R465" s="78"/>
      <c r="S465" s="163"/>
      <c r="T465" s="163"/>
    </row>
    <row r="466" spans="1:20" ht="14">
      <c r="A466" s="79"/>
      <c r="B466" s="297" t="str">
        <f>IFERROR(VLOOKUP(A466,'PER Sociodemografico'!A:L,2,0),"")</f>
        <v/>
      </c>
      <c r="C466" s="297" t="str">
        <f>IFERROR(VLOOKUP( A466,'PER Sociodemografico'!A:L,6,0),"")</f>
        <v/>
      </c>
      <c r="D466" s="297" t="str">
        <f>IFERROR(VLOOKUP(A466,'PER Sociodemografico'!A:L,9,0),"")</f>
        <v/>
      </c>
      <c r="E466" s="297" t="str">
        <f>IFERROR(VLOOKUP(A466,'PER Sociodemografico'!A:L,11,0),"")</f>
        <v/>
      </c>
      <c r="F466" s="297" t="str">
        <f>IFERROR(VLOOKUP(B466,'PER Sociodemografico'!B:M,9,0),"")</f>
        <v/>
      </c>
      <c r="G466" s="163"/>
      <c r="H466" s="163"/>
      <c r="I466" s="164"/>
      <c r="J466" s="298">
        <f>IF(AND(I466&lt;EL!$E$15,'caracterizacion EL'!I466&lt;&gt;0),1,0)</f>
        <v>0</v>
      </c>
      <c r="K466" s="298">
        <f>IF(AND(I466=EL!$E$15,'caracterizacion EL'!I466&lt;&gt;0),1,0)</f>
        <v>0</v>
      </c>
      <c r="L466" s="164"/>
      <c r="M466" s="163"/>
      <c r="N466" s="163"/>
      <c r="O466" s="163"/>
      <c r="P466" s="163"/>
      <c r="Q466" s="299" t="str">
        <f>IFERROR(VLOOKUP(P466,'Código del Diagnóstico'!$A$3:$B$12426,2,0),"")</f>
        <v/>
      </c>
      <c r="R466" s="78"/>
      <c r="S466" s="163"/>
      <c r="T466" s="163"/>
    </row>
    <row r="467" spans="1:20" ht="14">
      <c r="A467" s="79"/>
      <c r="B467" s="297" t="str">
        <f>IFERROR(VLOOKUP(A467,'PER Sociodemografico'!A:L,2,0),"")</f>
        <v/>
      </c>
      <c r="C467" s="297" t="str">
        <f>IFERROR(VLOOKUP( A467,'PER Sociodemografico'!A:L,6,0),"")</f>
        <v/>
      </c>
      <c r="D467" s="297" t="str">
        <f>IFERROR(VLOOKUP(A467,'PER Sociodemografico'!A:L,9,0),"")</f>
        <v/>
      </c>
      <c r="E467" s="297" t="str">
        <f>IFERROR(VLOOKUP(A467,'PER Sociodemografico'!A:L,11,0),"")</f>
        <v/>
      </c>
      <c r="F467" s="297" t="str">
        <f>IFERROR(VLOOKUP(B467,'PER Sociodemografico'!B:M,9,0),"")</f>
        <v/>
      </c>
      <c r="G467" s="163"/>
      <c r="H467" s="163"/>
      <c r="I467" s="164"/>
      <c r="J467" s="298">
        <f>IF(AND(I467&lt;EL!$E$15,'caracterizacion EL'!I467&lt;&gt;0),1,0)</f>
        <v>0</v>
      </c>
      <c r="K467" s="298">
        <f>IF(AND(I467=EL!$E$15,'caracterizacion EL'!I467&lt;&gt;0),1,0)</f>
        <v>0</v>
      </c>
      <c r="L467" s="164"/>
      <c r="M467" s="163"/>
      <c r="N467" s="163"/>
      <c r="O467" s="163"/>
      <c r="P467" s="163"/>
      <c r="Q467" s="299" t="str">
        <f>IFERROR(VLOOKUP(P467,'Código del Diagnóstico'!$A$3:$B$12426,2,0),"")</f>
        <v/>
      </c>
      <c r="R467" s="78"/>
      <c r="S467" s="163"/>
      <c r="T467" s="163"/>
    </row>
    <row r="468" spans="1:20" ht="14">
      <c r="A468" s="79"/>
      <c r="B468" s="297" t="str">
        <f>IFERROR(VLOOKUP(A468,'PER Sociodemografico'!A:L,2,0),"")</f>
        <v/>
      </c>
      <c r="C468" s="297" t="str">
        <f>IFERROR(VLOOKUP( A468,'PER Sociodemografico'!A:L,6,0),"")</f>
        <v/>
      </c>
      <c r="D468" s="297" t="str">
        <f>IFERROR(VLOOKUP(A468,'PER Sociodemografico'!A:L,9,0),"")</f>
        <v/>
      </c>
      <c r="E468" s="297" t="str">
        <f>IFERROR(VLOOKUP(A468,'PER Sociodemografico'!A:L,11,0),"")</f>
        <v/>
      </c>
      <c r="F468" s="297" t="str">
        <f>IFERROR(VLOOKUP(B468,'PER Sociodemografico'!B:M,9,0),"")</f>
        <v/>
      </c>
      <c r="G468" s="163"/>
      <c r="H468" s="163"/>
      <c r="I468" s="164"/>
      <c r="J468" s="298">
        <f>IF(AND(I468&lt;EL!$E$15,'caracterizacion EL'!I468&lt;&gt;0),1,0)</f>
        <v>0</v>
      </c>
      <c r="K468" s="298">
        <f>IF(AND(I468=EL!$E$15,'caracterizacion EL'!I468&lt;&gt;0),1,0)</f>
        <v>0</v>
      </c>
      <c r="L468" s="164"/>
      <c r="M468" s="163"/>
      <c r="N468" s="163"/>
      <c r="O468" s="163"/>
      <c r="P468" s="163"/>
      <c r="Q468" s="299" t="str">
        <f>IFERROR(VLOOKUP(P468,'Código del Diagnóstico'!$A$3:$B$12426,2,0),"")</f>
        <v/>
      </c>
      <c r="R468" s="78"/>
      <c r="S468" s="163"/>
      <c r="T468" s="163"/>
    </row>
    <row r="469" spans="1:20" ht="14">
      <c r="A469" s="79"/>
      <c r="B469" s="297" t="str">
        <f>IFERROR(VLOOKUP(A469,'PER Sociodemografico'!A:L,2,0),"")</f>
        <v/>
      </c>
      <c r="C469" s="297" t="str">
        <f>IFERROR(VLOOKUP( A469,'PER Sociodemografico'!A:L,6,0),"")</f>
        <v/>
      </c>
      <c r="D469" s="297" t="str">
        <f>IFERROR(VLOOKUP(A469,'PER Sociodemografico'!A:L,9,0),"")</f>
        <v/>
      </c>
      <c r="E469" s="297" t="str">
        <f>IFERROR(VLOOKUP(A469,'PER Sociodemografico'!A:L,11,0),"")</f>
        <v/>
      </c>
      <c r="F469" s="297" t="str">
        <f>IFERROR(VLOOKUP(B469,'PER Sociodemografico'!B:M,9,0),"")</f>
        <v/>
      </c>
      <c r="G469" s="163"/>
      <c r="H469" s="163"/>
      <c r="I469" s="164"/>
      <c r="J469" s="298">
        <f>IF(AND(I469&lt;EL!$E$15,'caracterizacion EL'!I469&lt;&gt;0),1,0)</f>
        <v>0</v>
      </c>
      <c r="K469" s="298">
        <f>IF(AND(I469=EL!$E$15,'caracterizacion EL'!I469&lt;&gt;0),1,0)</f>
        <v>0</v>
      </c>
      <c r="L469" s="164"/>
      <c r="M469" s="163"/>
      <c r="N469" s="163"/>
      <c r="O469" s="163"/>
      <c r="P469" s="163"/>
      <c r="Q469" s="299" t="str">
        <f>IFERROR(VLOOKUP(P469,'Código del Diagnóstico'!$A$3:$B$12426,2,0),"")</f>
        <v/>
      </c>
      <c r="R469" s="78"/>
      <c r="S469" s="163"/>
      <c r="T469" s="163"/>
    </row>
    <row r="470" spans="1:20" ht="14">
      <c r="A470" s="79"/>
      <c r="B470" s="297" t="str">
        <f>IFERROR(VLOOKUP(A470,'PER Sociodemografico'!A:L,2,0),"")</f>
        <v/>
      </c>
      <c r="C470" s="297" t="str">
        <f>IFERROR(VLOOKUP( A470,'PER Sociodemografico'!A:L,6,0),"")</f>
        <v/>
      </c>
      <c r="D470" s="297" t="str">
        <f>IFERROR(VLOOKUP(A470,'PER Sociodemografico'!A:L,9,0),"")</f>
        <v/>
      </c>
      <c r="E470" s="297" t="str">
        <f>IFERROR(VLOOKUP(A470,'PER Sociodemografico'!A:L,11,0),"")</f>
        <v/>
      </c>
      <c r="F470" s="297" t="str">
        <f>IFERROR(VLOOKUP(B470,'PER Sociodemografico'!B:M,9,0),"")</f>
        <v/>
      </c>
      <c r="G470" s="163"/>
      <c r="H470" s="163"/>
      <c r="I470" s="164"/>
      <c r="J470" s="298">
        <f>IF(AND(I470&lt;EL!$E$15,'caracterizacion EL'!I470&lt;&gt;0),1,0)</f>
        <v>0</v>
      </c>
      <c r="K470" s="298">
        <f>IF(AND(I470=EL!$E$15,'caracterizacion EL'!I470&lt;&gt;0),1,0)</f>
        <v>0</v>
      </c>
      <c r="L470" s="164"/>
      <c r="M470" s="163"/>
      <c r="N470" s="163"/>
      <c r="O470" s="163"/>
      <c r="P470" s="163"/>
      <c r="Q470" s="299" t="str">
        <f>IFERROR(VLOOKUP(P470,'Código del Diagnóstico'!$A$3:$B$12426,2,0),"")</f>
        <v/>
      </c>
      <c r="R470" s="78"/>
      <c r="S470" s="163"/>
      <c r="T470" s="163"/>
    </row>
    <row r="471" spans="1:20" ht="14">
      <c r="A471" s="79"/>
      <c r="B471" s="297" t="str">
        <f>IFERROR(VLOOKUP(A471,'PER Sociodemografico'!A:L,2,0),"")</f>
        <v/>
      </c>
      <c r="C471" s="297" t="str">
        <f>IFERROR(VLOOKUP( A471,'PER Sociodemografico'!A:L,6,0),"")</f>
        <v/>
      </c>
      <c r="D471" s="297" t="str">
        <f>IFERROR(VLOOKUP(A471,'PER Sociodemografico'!A:L,9,0),"")</f>
        <v/>
      </c>
      <c r="E471" s="297" t="str">
        <f>IFERROR(VLOOKUP(A471,'PER Sociodemografico'!A:L,11,0),"")</f>
        <v/>
      </c>
      <c r="F471" s="297" t="str">
        <f>IFERROR(VLOOKUP(B471,'PER Sociodemografico'!B:M,9,0),"")</f>
        <v/>
      </c>
      <c r="G471" s="163"/>
      <c r="H471" s="163"/>
      <c r="I471" s="164"/>
      <c r="J471" s="298">
        <f>IF(AND(I471&lt;EL!$E$15,'caracterizacion EL'!I471&lt;&gt;0),1,0)</f>
        <v>0</v>
      </c>
      <c r="K471" s="298">
        <f>IF(AND(I471=EL!$E$15,'caracterizacion EL'!I471&lt;&gt;0),1,0)</f>
        <v>0</v>
      </c>
      <c r="L471" s="164"/>
      <c r="M471" s="163"/>
      <c r="N471" s="163"/>
      <c r="O471" s="163"/>
      <c r="P471" s="163"/>
      <c r="Q471" s="299" t="str">
        <f>IFERROR(VLOOKUP(P471,'Código del Diagnóstico'!$A$3:$B$12426,2,0),"")</f>
        <v/>
      </c>
      <c r="R471" s="78"/>
      <c r="S471" s="163"/>
      <c r="T471" s="163"/>
    </row>
    <row r="472" spans="1:20" ht="14">
      <c r="A472" s="79"/>
      <c r="B472" s="297" t="str">
        <f>IFERROR(VLOOKUP(A472,'PER Sociodemografico'!A:L,2,0),"")</f>
        <v/>
      </c>
      <c r="C472" s="297" t="str">
        <f>IFERROR(VLOOKUP( A472,'PER Sociodemografico'!A:L,6,0),"")</f>
        <v/>
      </c>
      <c r="D472" s="297" t="str">
        <f>IFERROR(VLOOKUP(A472,'PER Sociodemografico'!A:L,9,0),"")</f>
        <v/>
      </c>
      <c r="E472" s="297" t="str">
        <f>IFERROR(VLOOKUP(A472,'PER Sociodemografico'!A:L,11,0),"")</f>
        <v/>
      </c>
      <c r="F472" s="297" t="str">
        <f>IFERROR(VLOOKUP(B472,'PER Sociodemografico'!B:M,9,0),"")</f>
        <v/>
      </c>
      <c r="G472" s="163"/>
      <c r="H472" s="163"/>
      <c r="I472" s="164"/>
      <c r="J472" s="298">
        <f>IF(AND(I472&lt;EL!$E$15,'caracterizacion EL'!I472&lt;&gt;0),1,0)</f>
        <v>0</v>
      </c>
      <c r="K472" s="298">
        <f>IF(AND(I472=EL!$E$15,'caracterizacion EL'!I472&lt;&gt;0),1,0)</f>
        <v>0</v>
      </c>
      <c r="L472" s="164"/>
      <c r="M472" s="163"/>
      <c r="N472" s="163"/>
      <c r="O472" s="163"/>
      <c r="P472" s="163"/>
      <c r="Q472" s="299" t="str">
        <f>IFERROR(VLOOKUP(P472,'Código del Diagnóstico'!$A$3:$B$12426,2,0),"")</f>
        <v/>
      </c>
      <c r="R472" s="78"/>
      <c r="S472" s="163"/>
      <c r="T472" s="163"/>
    </row>
    <row r="473" spans="1:20" ht="14">
      <c r="A473" s="79"/>
      <c r="B473" s="297" t="str">
        <f>IFERROR(VLOOKUP(A473,'PER Sociodemografico'!A:L,2,0),"")</f>
        <v/>
      </c>
      <c r="C473" s="297" t="str">
        <f>IFERROR(VLOOKUP( A473,'PER Sociodemografico'!A:L,6,0),"")</f>
        <v/>
      </c>
      <c r="D473" s="297" t="str">
        <f>IFERROR(VLOOKUP(A473,'PER Sociodemografico'!A:L,9,0),"")</f>
        <v/>
      </c>
      <c r="E473" s="297" t="str">
        <f>IFERROR(VLOOKUP(A473,'PER Sociodemografico'!A:L,11,0),"")</f>
        <v/>
      </c>
      <c r="F473" s="297" t="str">
        <f>IFERROR(VLOOKUP(B473,'PER Sociodemografico'!B:M,9,0),"")</f>
        <v/>
      </c>
      <c r="G473" s="163"/>
      <c r="H473" s="163"/>
      <c r="I473" s="164"/>
      <c r="J473" s="298">
        <f>IF(AND(I473&lt;EL!$E$15,'caracterizacion EL'!I473&lt;&gt;0),1,0)</f>
        <v>0</v>
      </c>
      <c r="K473" s="298">
        <f>IF(AND(I473=EL!$E$15,'caracterizacion EL'!I473&lt;&gt;0),1,0)</f>
        <v>0</v>
      </c>
      <c r="L473" s="164"/>
      <c r="M473" s="163"/>
      <c r="N473" s="163"/>
      <c r="O473" s="163"/>
      <c r="P473" s="163"/>
      <c r="Q473" s="299" t="str">
        <f>IFERROR(VLOOKUP(P473,'Código del Diagnóstico'!$A$3:$B$12426,2,0),"")</f>
        <v/>
      </c>
      <c r="R473" s="78"/>
      <c r="S473" s="163"/>
      <c r="T473" s="163"/>
    </row>
    <row r="474" spans="1:20" ht="14">
      <c r="A474" s="79"/>
      <c r="B474" s="297" t="str">
        <f>IFERROR(VLOOKUP(A474,'PER Sociodemografico'!A:L,2,0),"")</f>
        <v/>
      </c>
      <c r="C474" s="297" t="str">
        <f>IFERROR(VLOOKUP( A474,'PER Sociodemografico'!A:L,6,0),"")</f>
        <v/>
      </c>
      <c r="D474" s="297" t="str">
        <f>IFERROR(VLOOKUP(A474,'PER Sociodemografico'!A:L,9,0),"")</f>
        <v/>
      </c>
      <c r="E474" s="297" t="str">
        <f>IFERROR(VLOOKUP(A474,'PER Sociodemografico'!A:L,11,0),"")</f>
        <v/>
      </c>
      <c r="F474" s="297" t="str">
        <f>IFERROR(VLOOKUP(B474,'PER Sociodemografico'!B:M,9,0),"")</f>
        <v/>
      </c>
      <c r="G474" s="163"/>
      <c r="H474" s="163"/>
      <c r="I474" s="164"/>
      <c r="J474" s="298">
        <f>IF(AND(I474&lt;EL!$E$15,'caracterizacion EL'!I474&lt;&gt;0),1,0)</f>
        <v>0</v>
      </c>
      <c r="K474" s="298">
        <f>IF(AND(I474=EL!$E$15,'caracterizacion EL'!I474&lt;&gt;0),1,0)</f>
        <v>0</v>
      </c>
      <c r="L474" s="164"/>
      <c r="M474" s="163"/>
      <c r="N474" s="163"/>
      <c r="O474" s="163"/>
      <c r="P474" s="163"/>
      <c r="Q474" s="299" t="str">
        <f>IFERROR(VLOOKUP(P474,'Código del Diagnóstico'!$A$3:$B$12426,2,0),"")</f>
        <v/>
      </c>
      <c r="R474" s="78"/>
      <c r="S474" s="163"/>
      <c r="T474" s="163"/>
    </row>
    <row r="475" spans="1:20" ht="14">
      <c r="A475" s="79"/>
      <c r="B475" s="297" t="str">
        <f>IFERROR(VLOOKUP(A475,'PER Sociodemografico'!A:L,2,0),"")</f>
        <v/>
      </c>
      <c r="C475" s="297" t="str">
        <f>IFERROR(VLOOKUP( A475,'PER Sociodemografico'!A:L,6,0),"")</f>
        <v/>
      </c>
      <c r="D475" s="297" t="str">
        <f>IFERROR(VLOOKUP(A475,'PER Sociodemografico'!A:L,9,0),"")</f>
        <v/>
      </c>
      <c r="E475" s="297" t="str">
        <f>IFERROR(VLOOKUP(A475,'PER Sociodemografico'!A:L,11,0),"")</f>
        <v/>
      </c>
      <c r="F475" s="297" t="str">
        <f>IFERROR(VLOOKUP(B475,'PER Sociodemografico'!B:M,9,0),"")</f>
        <v/>
      </c>
      <c r="G475" s="163"/>
      <c r="H475" s="163"/>
      <c r="I475" s="164"/>
      <c r="J475" s="298">
        <f>IF(AND(I475&lt;EL!$E$15,'caracterizacion EL'!I475&lt;&gt;0),1,0)</f>
        <v>0</v>
      </c>
      <c r="K475" s="298">
        <f>IF(AND(I475=EL!$E$15,'caracterizacion EL'!I475&lt;&gt;0),1,0)</f>
        <v>0</v>
      </c>
      <c r="L475" s="164"/>
      <c r="M475" s="163"/>
      <c r="N475" s="163"/>
      <c r="O475" s="163"/>
      <c r="P475" s="163"/>
      <c r="Q475" s="299" t="str">
        <f>IFERROR(VLOOKUP(P475,'Código del Diagnóstico'!$A$3:$B$12426,2,0),"")</f>
        <v/>
      </c>
      <c r="R475" s="78"/>
      <c r="S475" s="163"/>
      <c r="T475" s="163"/>
    </row>
    <row r="476" spans="1:20" ht="14">
      <c r="A476" s="79"/>
      <c r="B476" s="297" t="str">
        <f>IFERROR(VLOOKUP(A476,'PER Sociodemografico'!A:L,2,0),"")</f>
        <v/>
      </c>
      <c r="C476" s="297" t="str">
        <f>IFERROR(VLOOKUP( A476,'PER Sociodemografico'!A:L,6,0),"")</f>
        <v/>
      </c>
      <c r="D476" s="297" t="str">
        <f>IFERROR(VLOOKUP(A476,'PER Sociodemografico'!A:L,9,0),"")</f>
        <v/>
      </c>
      <c r="E476" s="297" t="str">
        <f>IFERROR(VLOOKUP(A476,'PER Sociodemografico'!A:L,11,0),"")</f>
        <v/>
      </c>
      <c r="F476" s="297" t="str">
        <f>IFERROR(VLOOKUP(B476,'PER Sociodemografico'!B:M,9,0),"")</f>
        <v/>
      </c>
      <c r="G476" s="163"/>
      <c r="H476" s="163"/>
      <c r="I476" s="164"/>
      <c r="J476" s="298">
        <f>IF(AND(I476&lt;EL!$E$15,'caracterizacion EL'!I476&lt;&gt;0),1,0)</f>
        <v>0</v>
      </c>
      <c r="K476" s="298">
        <f>IF(AND(I476=EL!$E$15,'caracterizacion EL'!I476&lt;&gt;0),1,0)</f>
        <v>0</v>
      </c>
      <c r="L476" s="164"/>
      <c r="M476" s="163"/>
      <c r="N476" s="163"/>
      <c r="O476" s="163"/>
      <c r="P476" s="163"/>
      <c r="Q476" s="299" t="str">
        <f>IFERROR(VLOOKUP(P476,'Código del Diagnóstico'!$A$3:$B$12426,2,0),"")</f>
        <v/>
      </c>
      <c r="R476" s="78"/>
      <c r="S476" s="163"/>
      <c r="T476" s="163"/>
    </row>
    <row r="477" spans="1:20" ht="14">
      <c r="A477" s="79"/>
      <c r="B477" s="297" t="str">
        <f>IFERROR(VLOOKUP(A477,'PER Sociodemografico'!A:L,2,0),"")</f>
        <v/>
      </c>
      <c r="C477" s="297" t="str">
        <f>IFERROR(VLOOKUP( A477,'PER Sociodemografico'!A:L,6,0),"")</f>
        <v/>
      </c>
      <c r="D477" s="297" t="str">
        <f>IFERROR(VLOOKUP(A477,'PER Sociodemografico'!A:L,9,0),"")</f>
        <v/>
      </c>
      <c r="E477" s="297" t="str">
        <f>IFERROR(VLOOKUP(A477,'PER Sociodemografico'!A:L,11,0),"")</f>
        <v/>
      </c>
      <c r="F477" s="297" t="str">
        <f>IFERROR(VLOOKUP(B477,'PER Sociodemografico'!B:M,9,0),"")</f>
        <v/>
      </c>
      <c r="G477" s="163"/>
      <c r="H477" s="163"/>
      <c r="I477" s="164"/>
      <c r="J477" s="298">
        <f>IF(AND(I477&lt;EL!$E$15,'caracterizacion EL'!I477&lt;&gt;0),1,0)</f>
        <v>0</v>
      </c>
      <c r="K477" s="298">
        <f>IF(AND(I477=EL!$E$15,'caracterizacion EL'!I477&lt;&gt;0),1,0)</f>
        <v>0</v>
      </c>
      <c r="L477" s="164"/>
      <c r="M477" s="163"/>
      <c r="N477" s="163"/>
      <c r="O477" s="163"/>
      <c r="P477" s="163"/>
      <c r="Q477" s="299" t="str">
        <f>IFERROR(VLOOKUP(P477,'Código del Diagnóstico'!$A$3:$B$12426,2,0),"")</f>
        <v/>
      </c>
      <c r="R477" s="78"/>
      <c r="S477" s="163"/>
      <c r="T477" s="163"/>
    </row>
    <row r="478" spans="1:20" ht="14">
      <c r="A478" s="79"/>
      <c r="B478" s="297" t="str">
        <f>IFERROR(VLOOKUP(A478,'PER Sociodemografico'!A:L,2,0),"")</f>
        <v/>
      </c>
      <c r="C478" s="297" t="str">
        <f>IFERROR(VLOOKUP( A478,'PER Sociodemografico'!A:L,6,0),"")</f>
        <v/>
      </c>
      <c r="D478" s="297" t="str">
        <f>IFERROR(VLOOKUP(A478,'PER Sociodemografico'!A:L,9,0),"")</f>
        <v/>
      </c>
      <c r="E478" s="297" t="str">
        <f>IFERROR(VLOOKUP(A478,'PER Sociodemografico'!A:L,11,0),"")</f>
        <v/>
      </c>
      <c r="F478" s="297" t="str">
        <f>IFERROR(VLOOKUP(B478,'PER Sociodemografico'!B:M,9,0),"")</f>
        <v/>
      </c>
      <c r="G478" s="163"/>
      <c r="H478" s="163"/>
      <c r="I478" s="164"/>
      <c r="J478" s="298">
        <f>IF(AND(I478&lt;EL!$E$15,'caracterizacion EL'!I478&lt;&gt;0),1,0)</f>
        <v>0</v>
      </c>
      <c r="K478" s="298">
        <f>IF(AND(I478=EL!$E$15,'caracterizacion EL'!I478&lt;&gt;0),1,0)</f>
        <v>0</v>
      </c>
      <c r="L478" s="164"/>
      <c r="M478" s="163"/>
      <c r="N478" s="163"/>
      <c r="O478" s="163"/>
      <c r="P478" s="163"/>
      <c r="Q478" s="299" t="str">
        <f>IFERROR(VLOOKUP(P478,'Código del Diagnóstico'!$A$3:$B$12426,2,0),"")</f>
        <v/>
      </c>
      <c r="R478" s="78"/>
      <c r="S478" s="163"/>
      <c r="T478" s="163"/>
    </row>
    <row r="479" spans="1:20" ht="14">
      <c r="A479" s="79"/>
      <c r="B479" s="297" t="str">
        <f>IFERROR(VLOOKUP(A479,'PER Sociodemografico'!A:L,2,0),"")</f>
        <v/>
      </c>
      <c r="C479" s="297" t="str">
        <f>IFERROR(VLOOKUP( A479,'PER Sociodemografico'!A:L,6,0),"")</f>
        <v/>
      </c>
      <c r="D479" s="297" t="str">
        <f>IFERROR(VLOOKUP(A479,'PER Sociodemografico'!A:L,9,0),"")</f>
        <v/>
      </c>
      <c r="E479" s="297" t="str">
        <f>IFERROR(VLOOKUP(A479,'PER Sociodemografico'!A:L,11,0),"")</f>
        <v/>
      </c>
      <c r="F479" s="297" t="str">
        <f>IFERROR(VLOOKUP(B479,'PER Sociodemografico'!B:M,9,0),"")</f>
        <v/>
      </c>
      <c r="G479" s="163"/>
      <c r="H479" s="163"/>
      <c r="I479" s="164"/>
      <c r="J479" s="298">
        <f>IF(AND(I479&lt;EL!$E$15,'caracterizacion EL'!I479&lt;&gt;0),1,0)</f>
        <v>0</v>
      </c>
      <c r="K479" s="298">
        <f>IF(AND(I479=EL!$E$15,'caracterizacion EL'!I479&lt;&gt;0),1,0)</f>
        <v>0</v>
      </c>
      <c r="L479" s="164"/>
      <c r="M479" s="163"/>
      <c r="N479" s="163"/>
      <c r="O479" s="163"/>
      <c r="P479" s="163"/>
      <c r="Q479" s="299" t="str">
        <f>IFERROR(VLOOKUP(P479,'Código del Diagnóstico'!$A$3:$B$12426,2,0),"")</f>
        <v/>
      </c>
      <c r="R479" s="78"/>
      <c r="S479" s="163"/>
      <c r="T479" s="163"/>
    </row>
    <row r="480" spans="1:20" ht="14">
      <c r="A480" s="79"/>
      <c r="B480" s="297" t="str">
        <f>IFERROR(VLOOKUP(A480,'PER Sociodemografico'!A:L,2,0),"")</f>
        <v/>
      </c>
      <c r="C480" s="297" t="str">
        <f>IFERROR(VLOOKUP( A480,'PER Sociodemografico'!A:L,6,0),"")</f>
        <v/>
      </c>
      <c r="D480" s="297" t="str">
        <f>IFERROR(VLOOKUP(A480,'PER Sociodemografico'!A:L,9,0),"")</f>
        <v/>
      </c>
      <c r="E480" s="297" t="str">
        <f>IFERROR(VLOOKUP(A480,'PER Sociodemografico'!A:L,11,0),"")</f>
        <v/>
      </c>
      <c r="F480" s="297" t="str">
        <f>IFERROR(VLOOKUP(B480,'PER Sociodemografico'!B:M,9,0),"")</f>
        <v/>
      </c>
      <c r="G480" s="163"/>
      <c r="H480" s="163"/>
      <c r="I480" s="164"/>
      <c r="J480" s="298">
        <f>IF(AND(I480&lt;EL!$E$15,'caracterizacion EL'!I480&lt;&gt;0),1,0)</f>
        <v>0</v>
      </c>
      <c r="K480" s="298">
        <f>IF(AND(I480=EL!$E$15,'caracterizacion EL'!I480&lt;&gt;0),1,0)</f>
        <v>0</v>
      </c>
      <c r="L480" s="164"/>
      <c r="M480" s="163"/>
      <c r="N480" s="163"/>
      <c r="O480" s="163"/>
      <c r="P480" s="163"/>
      <c r="Q480" s="299" t="str">
        <f>IFERROR(VLOOKUP(P480,'Código del Diagnóstico'!$A$3:$B$12426,2,0),"")</f>
        <v/>
      </c>
      <c r="R480" s="78"/>
      <c r="S480" s="163"/>
      <c r="T480" s="163"/>
    </row>
    <row r="481" spans="1:20" ht="14">
      <c r="A481" s="79"/>
      <c r="B481" s="297" t="str">
        <f>IFERROR(VLOOKUP(A481,'PER Sociodemografico'!A:L,2,0),"")</f>
        <v/>
      </c>
      <c r="C481" s="297" t="str">
        <f>IFERROR(VLOOKUP( A481,'PER Sociodemografico'!A:L,6,0),"")</f>
        <v/>
      </c>
      <c r="D481" s="297" t="str">
        <f>IFERROR(VLOOKUP(A481,'PER Sociodemografico'!A:L,9,0),"")</f>
        <v/>
      </c>
      <c r="E481" s="297" t="str">
        <f>IFERROR(VLOOKUP(A481,'PER Sociodemografico'!A:L,11,0),"")</f>
        <v/>
      </c>
      <c r="F481" s="297" t="str">
        <f>IFERROR(VLOOKUP(B481,'PER Sociodemografico'!B:M,9,0),"")</f>
        <v/>
      </c>
      <c r="G481" s="163"/>
      <c r="H481" s="163"/>
      <c r="I481" s="164"/>
      <c r="J481" s="298">
        <f>IF(AND(I481&lt;EL!$E$15,'caracterizacion EL'!I481&lt;&gt;0),1,0)</f>
        <v>0</v>
      </c>
      <c r="K481" s="298">
        <f>IF(AND(I481=EL!$E$15,'caracterizacion EL'!I481&lt;&gt;0),1,0)</f>
        <v>0</v>
      </c>
      <c r="L481" s="164"/>
      <c r="M481" s="163"/>
      <c r="N481" s="163"/>
      <c r="O481" s="163"/>
      <c r="P481" s="163"/>
      <c r="Q481" s="299" t="str">
        <f>IFERROR(VLOOKUP(P481,'Código del Diagnóstico'!$A$3:$B$12426,2,0),"")</f>
        <v/>
      </c>
      <c r="R481" s="78"/>
      <c r="S481" s="163"/>
      <c r="T481" s="163"/>
    </row>
    <row r="482" spans="1:20" ht="14">
      <c r="A482" s="79"/>
      <c r="B482" s="297" t="str">
        <f>IFERROR(VLOOKUP(A482,'PER Sociodemografico'!A:L,2,0),"")</f>
        <v/>
      </c>
      <c r="C482" s="297" t="str">
        <f>IFERROR(VLOOKUP( A482,'PER Sociodemografico'!A:L,6,0),"")</f>
        <v/>
      </c>
      <c r="D482" s="297" t="str">
        <f>IFERROR(VLOOKUP(A482,'PER Sociodemografico'!A:L,9,0),"")</f>
        <v/>
      </c>
      <c r="E482" s="297" t="str">
        <f>IFERROR(VLOOKUP(A482,'PER Sociodemografico'!A:L,11,0),"")</f>
        <v/>
      </c>
      <c r="F482" s="297" t="str">
        <f>IFERROR(VLOOKUP(B482,'PER Sociodemografico'!B:M,9,0),"")</f>
        <v/>
      </c>
      <c r="G482" s="163"/>
      <c r="H482" s="163"/>
      <c r="I482" s="164"/>
      <c r="J482" s="298">
        <f>IF(AND(I482&lt;EL!$E$15,'caracterizacion EL'!I482&lt;&gt;0),1,0)</f>
        <v>0</v>
      </c>
      <c r="K482" s="298">
        <f>IF(AND(I482=EL!$E$15,'caracterizacion EL'!I482&lt;&gt;0),1,0)</f>
        <v>0</v>
      </c>
      <c r="L482" s="164"/>
      <c r="M482" s="163"/>
      <c r="N482" s="163"/>
      <c r="O482" s="163"/>
      <c r="P482" s="163"/>
      <c r="Q482" s="299" t="str">
        <f>IFERROR(VLOOKUP(P482,'Código del Diagnóstico'!$A$3:$B$12426,2,0),"")</f>
        <v/>
      </c>
      <c r="R482" s="78"/>
      <c r="S482" s="163"/>
      <c r="T482" s="163"/>
    </row>
    <row r="483" spans="1:20" ht="14">
      <c r="A483" s="79"/>
      <c r="B483" s="297" t="str">
        <f>IFERROR(VLOOKUP(A483,'PER Sociodemografico'!A:L,2,0),"")</f>
        <v/>
      </c>
      <c r="C483" s="297" t="str">
        <f>IFERROR(VLOOKUP( A483,'PER Sociodemografico'!A:L,6,0),"")</f>
        <v/>
      </c>
      <c r="D483" s="297" t="str">
        <f>IFERROR(VLOOKUP(A483,'PER Sociodemografico'!A:L,9,0),"")</f>
        <v/>
      </c>
      <c r="E483" s="297" t="str">
        <f>IFERROR(VLOOKUP(A483,'PER Sociodemografico'!A:L,11,0),"")</f>
        <v/>
      </c>
      <c r="F483" s="297" t="str">
        <f>IFERROR(VLOOKUP(B483,'PER Sociodemografico'!B:M,9,0),"")</f>
        <v/>
      </c>
      <c r="G483" s="163"/>
      <c r="H483" s="163"/>
      <c r="I483" s="164"/>
      <c r="J483" s="298">
        <f>IF(AND(I483&lt;EL!$E$15,'caracterizacion EL'!I483&lt;&gt;0),1,0)</f>
        <v>0</v>
      </c>
      <c r="K483" s="298">
        <f>IF(AND(I483=EL!$E$15,'caracterizacion EL'!I483&lt;&gt;0),1,0)</f>
        <v>0</v>
      </c>
      <c r="L483" s="164"/>
      <c r="M483" s="163"/>
      <c r="N483" s="163"/>
      <c r="O483" s="163"/>
      <c r="P483" s="163"/>
      <c r="Q483" s="299" t="str">
        <f>IFERROR(VLOOKUP(P483,'Código del Diagnóstico'!$A$3:$B$12426,2,0),"")</f>
        <v/>
      </c>
      <c r="R483" s="78"/>
      <c r="S483" s="163"/>
      <c r="T483" s="163"/>
    </row>
    <row r="484" spans="1:20" ht="14">
      <c r="A484" s="79"/>
      <c r="B484" s="297" t="str">
        <f>IFERROR(VLOOKUP(A484,'PER Sociodemografico'!A:L,2,0),"")</f>
        <v/>
      </c>
      <c r="C484" s="297" t="str">
        <f>IFERROR(VLOOKUP( A484,'PER Sociodemografico'!A:L,6,0),"")</f>
        <v/>
      </c>
      <c r="D484" s="297" t="str">
        <f>IFERROR(VLOOKUP(A484,'PER Sociodemografico'!A:L,9,0),"")</f>
        <v/>
      </c>
      <c r="E484" s="297" t="str">
        <f>IFERROR(VLOOKUP(A484,'PER Sociodemografico'!A:L,11,0),"")</f>
        <v/>
      </c>
      <c r="F484" s="297" t="str">
        <f>IFERROR(VLOOKUP(B484,'PER Sociodemografico'!B:M,9,0),"")</f>
        <v/>
      </c>
      <c r="G484" s="163"/>
      <c r="H484" s="163"/>
      <c r="I484" s="164"/>
      <c r="J484" s="298">
        <f>IF(AND(I484&lt;EL!$E$15,'caracterizacion EL'!I484&lt;&gt;0),1,0)</f>
        <v>0</v>
      </c>
      <c r="K484" s="298">
        <f>IF(AND(I484=EL!$E$15,'caracterizacion EL'!I484&lt;&gt;0),1,0)</f>
        <v>0</v>
      </c>
      <c r="L484" s="164"/>
      <c r="M484" s="163"/>
      <c r="N484" s="163"/>
      <c r="O484" s="163"/>
      <c r="P484" s="163"/>
      <c r="Q484" s="299" t="str">
        <f>IFERROR(VLOOKUP(P484,'Código del Diagnóstico'!$A$3:$B$12426,2,0),"")</f>
        <v/>
      </c>
      <c r="R484" s="78"/>
      <c r="S484" s="163"/>
      <c r="T484" s="163"/>
    </row>
    <row r="485" spans="1:20" ht="14">
      <c r="A485" s="79"/>
      <c r="B485" s="297" t="str">
        <f>IFERROR(VLOOKUP(A485,'PER Sociodemografico'!A:L,2,0),"")</f>
        <v/>
      </c>
      <c r="C485" s="297" t="str">
        <f>IFERROR(VLOOKUP( A485,'PER Sociodemografico'!A:L,6,0),"")</f>
        <v/>
      </c>
      <c r="D485" s="297" t="str">
        <f>IFERROR(VLOOKUP(A485,'PER Sociodemografico'!A:L,9,0),"")</f>
        <v/>
      </c>
      <c r="E485" s="297" t="str">
        <f>IFERROR(VLOOKUP(A485,'PER Sociodemografico'!A:L,11,0),"")</f>
        <v/>
      </c>
      <c r="F485" s="297" t="str">
        <f>IFERROR(VLOOKUP(B485,'PER Sociodemografico'!B:M,9,0),"")</f>
        <v/>
      </c>
      <c r="G485" s="163"/>
      <c r="H485" s="163"/>
      <c r="I485" s="164"/>
      <c r="J485" s="298">
        <f>IF(AND(I485&lt;EL!$E$15,'caracterizacion EL'!I485&lt;&gt;0),1,0)</f>
        <v>0</v>
      </c>
      <c r="K485" s="298">
        <f>IF(AND(I485=EL!$E$15,'caracterizacion EL'!I485&lt;&gt;0),1,0)</f>
        <v>0</v>
      </c>
      <c r="L485" s="164"/>
      <c r="M485" s="163"/>
      <c r="N485" s="163"/>
      <c r="O485" s="163"/>
      <c r="P485" s="163"/>
      <c r="Q485" s="299" t="str">
        <f>IFERROR(VLOOKUP(P485,'Código del Diagnóstico'!$A$3:$B$12426,2,0),"")</f>
        <v/>
      </c>
      <c r="R485" s="78"/>
      <c r="S485" s="163"/>
      <c r="T485" s="163"/>
    </row>
    <row r="486" spans="1:20" ht="14">
      <c r="A486" s="79"/>
      <c r="B486" s="297" t="str">
        <f>IFERROR(VLOOKUP(A486,'PER Sociodemografico'!A:L,2,0),"")</f>
        <v/>
      </c>
      <c r="C486" s="297" t="str">
        <f>IFERROR(VLOOKUP( A486,'PER Sociodemografico'!A:L,6,0),"")</f>
        <v/>
      </c>
      <c r="D486" s="297" t="str">
        <f>IFERROR(VLOOKUP(A486,'PER Sociodemografico'!A:L,9,0),"")</f>
        <v/>
      </c>
      <c r="E486" s="297" t="str">
        <f>IFERROR(VLOOKUP(A486,'PER Sociodemografico'!A:L,11,0),"")</f>
        <v/>
      </c>
      <c r="F486" s="297" t="str">
        <f>IFERROR(VLOOKUP(B486,'PER Sociodemografico'!B:M,9,0),"")</f>
        <v/>
      </c>
      <c r="G486" s="163"/>
      <c r="H486" s="163"/>
      <c r="I486" s="164"/>
      <c r="J486" s="298">
        <f>IF(AND(I486&lt;EL!$E$15,'caracterizacion EL'!I486&lt;&gt;0),1,0)</f>
        <v>0</v>
      </c>
      <c r="K486" s="298">
        <f>IF(AND(I486=EL!$E$15,'caracterizacion EL'!I486&lt;&gt;0),1,0)</f>
        <v>0</v>
      </c>
      <c r="L486" s="164"/>
      <c r="M486" s="163"/>
      <c r="N486" s="163"/>
      <c r="O486" s="163"/>
      <c r="P486" s="163"/>
      <c r="Q486" s="299" t="str">
        <f>IFERROR(VLOOKUP(P486,'Código del Diagnóstico'!$A$3:$B$12426,2,0),"")</f>
        <v/>
      </c>
      <c r="R486" s="78"/>
      <c r="S486" s="163"/>
      <c r="T486" s="163"/>
    </row>
    <row r="487" spans="1:20" ht="14">
      <c r="A487" s="79"/>
      <c r="B487" s="297" t="str">
        <f>IFERROR(VLOOKUP(A487,'PER Sociodemografico'!A:L,2,0),"")</f>
        <v/>
      </c>
      <c r="C487" s="297" t="str">
        <f>IFERROR(VLOOKUP( A487,'PER Sociodemografico'!A:L,6,0),"")</f>
        <v/>
      </c>
      <c r="D487" s="297" t="str">
        <f>IFERROR(VLOOKUP(A487,'PER Sociodemografico'!A:L,9,0),"")</f>
        <v/>
      </c>
      <c r="E487" s="297" t="str">
        <f>IFERROR(VLOOKUP(A487,'PER Sociodemografico'!A:L,11,0),"")</f>
        <v/>
      </c>
      <c r="F487" s="297" t="str">
        <f>IFERROR(VLOOKUP(B487,'PER Sociodemografico'!B:M,9,0),"")</f>
        <v/>
      </c>
      <c r="G487" s="163"/>
      <c r="H487" s="163"/>
      <c r="I487" s="164"/>
      <c r="J487" s="298">
        <f>IF(AND(I487&lt;EL!$E$15,'caracterizacion EL'!I487&lt;&gt;0),1,0)</f>
        <v>0</v>
      </c>
      <c r="K487" s="298">
        <f>IF(AND(I487=EL!$E$15,'caracterizacion EL'!I487&lt;&gt;0),1,0)</f>
        <v>0</v>
      </c>
      <c r="L487" s="164"/>
      <c r="M487" s="163"/>
      <c r="N487" s="163"/>
      <c r="O487" s="163"/>
      <c r="P487" s="163"/>
      <c r="Q487" s="299" t="str">
        <f>IFERROR(VLOOKUP(P487,'Código del Diagnóstico'!$A$3:$B$12426,2,0),"")</f>
        <v/>
      </c>
      <c r="R487" s="78"/>
      <c r="S487" s="163"/>
      <c r="T487" s="163"/>
    </row>
    <row r="488" spans="1:20" ht="14">
      <c r="A488" s="79"/>
      <c r="B488" s="297" t="str">
        <f>IFERROR(VLOOKUP(A488,'PER Sociodemografico'!A:L,2,0),"")</f>
        <v/>
      </c>
      <c r="C488" s="297" t="str">
        <f>IFERROR(VLOOKUP( A488,'PER Sociodemografico'!A:L,6,0),"")</f>
        <v/>
      </c>
      <c r="D488" s="297" t="str">
        <f>IFERROR(VLOOKUP(A488,'PER Sociodemografico'!A:L,9,0),"")</f>
        <v/>
      </c>
      <c r="E488" s="297" t="str">
        <f>IFERROR(VLOOKUP(A488,'PER Sociodemografico'!A:L,11,0),"")</f>
        <v/>
      </c>
      <c r="F488" s="297" t="str">
        <f>IFERROR(VLOOKUP(B488,'PER Sociodemografico'!B:M,9,0),"")</f>
        <v/>
      </c>
      <c r="G488" s="163"/>
      <c r="H488" s="163"/>
      <c r="I488" s="164"/>
      <c r="J488" s="298">
        <f>IF(AND(I488&lt;EL!$E$15,'caracterizacion EL'!I488&lt;&gt;0),1,0)</f>
        <v>0</v>
      </c>
      <c r="K488" s="298">
        <f>IF(AND(I488=EL!$E$15,'caracterizacion EL'!I488&lt;&gt;0),1,0)</f>
        <v>0</v>
      </c>
      <c r="L488" s="164"/>
      <c r="M488" s="163"/>
      <c r="N488" s="163"/>
      <c r="O488" s="163"/>
      <c r="P488" s="163"/>
      <c r="Q488" s="299" t="str">
        <f>IFERROR(VLOOKUP(P488,'Código del Diagnóstico'!$A$3:$B$12426,2,0),"")</f>
        <v/>
      </c>
      <c r="R488" s="78"/>
      <c r="S488" s="163"/>
      <c r="T488" s="163"/>
    </row>
    <row r="489" spans="1:20" ht="14">
      <c r="A489" s="79"/>
      <c r="B489" s="297" t="str">
        <f>IFERROR(VLOOKUP(A489,'PER Sociodemografico'!A:L,2,0),"")</f>
        <v/>
      </c>
      <c r="C489" s="297" t="str">
        <f>IFERROR(VLOOKUP( A489,'PER Sociodemografico'!A:L,6,0),"")</f>
        <v/>
      </c>
      <c r="D489" s="297" t="str">
        <f>IFERROR(VLOOKUP(A489,'PER Sociodemografico'!A:L,9,0),"")</f>
        <v/>
      </c>
      <c r="E489" s="297" t="str">
        <f>IFERROR(VLOOKUP(A489,'PER Sociodemografico'!A:L,11,0),"")</f>
        <v/>
      </c>
      <c r="F489" s="297" t="str">
        <f>IFERROR(VLOOKUP(B489,'PER Sociodemografico'!B:M,9,0),"")</f>
        <v/>
      </c>
      <c r="G489" s="163"/>
      <c r="H489" s="163"/>
      <c r="I489" s="164"/>
      <c r="J489" s="298">
        <f>IF(AND(I489&lt;EL!$E$15,'caracterizacion EL'!I489&lt;&gt;0),1,0)</f>
        <v>0</v>
      </c>
      <c r="K489" s="298">
        <f>IF(AND(I489=EL!$E$15,'caracterizacion EL'!I489&lt;&gt;0),1,0)</f>
        <v>0</v>
      </c>
      <c r="L489" s="164"/>
      <c r="M489" s="163"/>
      <c r="N489" s="163"/>
      <c r="O489" s="163"/>
      <c r="P489" s="163"/>
      <c r="Q489" s="299" t="str">
        <f>IFERROR(VLOOKUP(P489,'Código del Diagnóstico'!$A$3:$B$12426,2,0),"")</f>
        <v/>
      </c>
      <c r="R489" s="78"/>
      <c r="S489" s="163"/>
      <c r="T489" s="163"/>
    </row>
    <row r="490" spans="1:20" ht="14">
      <c r="A490" s="79"/>
      <c r="B490" s="297" t="str">
        <f>IFERROR(VLOOKUP(A490,'PER Sociodemografico'!A:L,2,0),"")</f>
        <v/>
      </c>
      <c r="C490" s="297" t="str">
        <f>IFERROR(VLOOKUP( A490,'PER Sociodemografico'!A:L,6,0),"")</f>
        <v/>
      </c>
      <c r="D490" s="297" t="str">
        <f>IFERROR(VLOOKUP(A490,'PER Sociodemografico'!A:L,9,0),"")</f>
        <v/>
      </c>
      <c r="E490" s="297" t="str">
        <f>IFERROR(VLOOKUP(A490,'PER Sociodemografico'!A:L,11,0),"")</f>
        <v/>
      </c>
      <c r="F490" s="297" t="str">
        <f>IFERROR(VLOOKUP(B490,'PER Sociodemografico'!B:M,9,0),"")</f>
        <v/>
      </c>
      <c r="G490" s="163"/>
      <c r="H490" s="163"/>
      <c r="I490" s="164"/>
      <c r="J490" s="298">
        <f>IF(AND(I490&lt;EL!$E$15,'caracterizacion EL'!I490&lt;&gt;0),1,0)</f>
        <v>0</v>
      </c>
      <c r="K490" s="298">
        <f>IF(AND(I490=EL!$E$15,'caracterizacion EL'!I490&lt;&gt;0),1,0)</f>
        <v>0</v>
      </c>
      <c r="L490" s="164"/>
      <c r="M490" s="163"/>
      <c r="N490" s="163"/>
      <c r="O490" s="163"/>
      <c r="P490" s="163"/>
      <c r="Q490" s="299" t="str">
        <f>IFERROR(VLOOKUP(P490,'Código del Diagnóstico'!$A$3:$B$12426,2,0),"")</f>
        <v/>
      </c>
      <c r="R490" s="78"/>
      <c r="S490" s="163"/>
      <c r="T490" s="163"/>
    </row>
    <row r="491" spans="1:20" ht="14">
      <c r="A491" s="79"/>
      <c r="B491" s="297" t="str">
        <f>IFERROR(VLOOKUP(A491,'PER Sociodemografico'!A:L,2,0),"")</f>
        <v/>
      </c>
      <c r="C491" s="297" t="str">
        <f>IFERROR(VLOOKUP( A491,'PER Sociodemografico'!A:L,6,0),"")</f>
        <v/>
      </c>
      <c r="D491" s="297" t="str">
        <f>IFERROR(VLOOKUP(A491,'PER Sociodemografico'!A:L,9,0),"")</f>
        <v/>
      </c>
      <c r="E491" s="297" t="str">
        <f>IFERROR(VLOOKUP(A491,'PER Sociodemografico'!A:L,11,0),"")</f>
        <v/>
      </c>
      <c r="F491" s="297" t="str">
        <f>IFERROR(VLOOKUP(B491,'PER Sociodemografico'!B:M,9,0),"")</f>
        <v/>
      </c>
      <c r="G491" s="163"/>
      <c r="H491" s="163"/>
      <c r="I491" s="164"/>
      <c r="J491" s="298">
        <f>IF(AND(I491&lt;EL!$E$15,'caracterizacion EL'!I491&lt;&gt;0),1,0)</f>
        <v>0</v>
      </c>
      <c r="K491" s="298">
        <f>IF(AND(I491=EL!$E$15,'caracterizacion EL'!I491&lt;&gt;0),1,0)</f>
        <v>0</v>
      </c>
      <c r="L491" s="164"/>
      <c r="M491" s="163"/>
      <c r="N491" s="163"/>
      <c r="O491" s="163"/>
      <c r="P491" s="163"/>
      <c r="Q491" s="299" t="str">
        <f>IFERROR(VLOOKUP(P491,'Código del Diagnóstico'!$A$3:$B$12426,2,0),"")</f>
        <v/>
      </c>
      <c r="R491" s="78"/>
      <c r="S491" s="163"/>
      <c r="T491" s="163"/>
    </row>
    <row r="492" spans="1:20" ht="14">
      <c r="A492" s="79"/>
      <c r="B492" s="297" t="str">
        <f>IFERROR(VLOOKUP(A492,'PER Sociodemografico'!A:L,2,0),"")</f>
        <v/>
      </c>
      <c r="C492" s="297" t="str">
        <f>IFERROR(VLOOKUP( A492,'PER Sociodemografico'!A:L,6,0),"")</f>
        <v/>
      </c>
      <c r="D492" s="297" t="str">
        <f>IFERROR(VLOOKUP(A492,'PER Sociodemografico'!A:L,9,0),"")</f>
        <v/>
      </c>
      <c r="E492" s="297" t="str">
        <f>IFERROR(VLOOKUP(A492,'PER Sociodemografico'!A:L,11,0),"")</f>
        <v/>
      </c>
      <c r="F492" s="297" t="str">
        <f>IFERROR(VLOOKUP(B492,'PER Sociodemografico'!B:M,9,0),"")</f>
        <v/>
      </c>
      <c r="G492" s="163"/>
      <c r="H492" s="163"/>
      <c r="I492" s="164"/>
      <c r="J492" s="298">
        <f>IF(AND(I492&lt;EL!$E$15,'caracterizacion EL'!I492&lt;&gt;0),1,0)</f>
        <v>0</v>
      </c>
      <c r="K492" s="298">
        <f>IF(AND(I492=EL!$E$15,'caracterizacion EL'!I492&lt;&gt;0),1,0)</f>
        <v>0</v>
      </c>
      <c r="L492" s="164"/>
      <c r="M492" s="163"/>
      <c r="N492" s="163"/>
      <c r="O492" s="163"/>
      <c r="P492" s="163"/>
      <c r="Q492" s="299" t="str">
        <f>IFERROR(VLOOKUP(P492,'Código del Diagnóstico'!$A$3:$B$12426,2,0),"")</f>
        <v/>
      </c>
      <c r="R492" s="78"/>
      <c r="S492" s="163"/>
      <c r="T492" s="163"/>
    </row>
    <row r="493" spans="1:20" ht="14">
      <c r="A493" s="79"/>
      <c r="B493" s="297" t="str">
        <f>IFERROR(VLOOKUP(A493,'PER Sociodemografico'!A:L,2,0),"")</f>
        <v/>
      </c>
      <c r="C493" s="297" t="str">
        <f>IFERROR(VLOOKUP( A493,'PER Sociodemografico'!A:L,6,0),"")</f>
        <v/>
      </c>
      <c r="D493" s="297" t="str">
        <f>IFERROR(VLOOKUP(A493,'PER Sociodemografico'!A:L,9,0),"")</f>
        <v/>
      </c>
      <c r="E493" s="297" t="str">
        <f>IFERROR(VLOOKUP(A493,'PER Sociodemografico'!A:L,11,0),"")</f>
        <v/>
      </c>
      <c r="F493" s="297" t="str">
        <f>IFERROR(VLOOKUP(B493,'PER Sociodemografico'!B:M,9,0),"")</f>
        <v/>
      </c>
      <c r="G493" s="163"/>
      <c r="H493" s="163"/>
      <c r="I493" s="164"/>
      <c r="J493" s="298">
        <f>IF(AND(I493&lt;EL!$E$15,'caracterizacion EL'!I493&lt;&gt;0),1,0)</f>
        <v>0</v>
      </c>
      <c r="K493" s="298">
        <f>IF(AND(I493=EL!$E$15,'caracterizacion EL'!I493&lt;&gt;0),1,0)</f>
        <v>0</v>
      </c>
      <c r="L493" s="164"/>
      <c r="M493" s="163"/>
      <c r="N493" s="163"/>
      <c r="O493" s="163"/>
      <c r="P493" s="163"/>
      <c r="Q493" s="299" t="str">
        <f>IFERROR(VLOOKUP(P493,'Código del Diagnóstico'!$A$3:$B$12426,2,0),"")</f>
        <v/>
      </c>
      <c r="R493" s="78"/>
      <c r="S493" s="163"/>
      <c r="T493" s="163"/>
    </row>
    <row r="494" spans="1:20" ht="14">
      <c r="A494" s="79"/>
      <c r="B494" s="297" t="str">
        <f>IFERROR(VLOOKUP(A494,'PER Sociodemografico'!A:L,2,0),"")</f>
        <v/>
      </c>
      <c r="C494" s="297" t="str">
        <f>IFERROR(VLOOKUP( A494,'PER Sociodemografico'!A:L,6,0),"")</f>
        <v/>
      </c>
      <c r="D494" s="297" t="str">
        <f>IFERROR(VLOOKUP(A494,'PER Sociodemografico'!A:L,9,0),"")</f>
        <v/>
      </c>
      <c r="E494" s="297" t="str">
        <f>IFERROR(VLOOKUP(A494,'PER Sociodemografico'!A:L,11,0),"")</f>
        <v/>
      </c>
      <c r="F494" s="297" t="str">
        <f>IFERROR(VLOOKUP(B494,'PER Sociodemografico'!B:M,9,0),"")</f>
        <v/>
      </c>
      <c r="G494" s="163"/>
      <c r="H494" s="163"/>
      <c r="I494" s="164"/>
      <c r="J494" s="298">
        <f>IF(AND(I494&lt;EL!$E$15,'caracterizacion EL'!I494&lt;&gt;0),1,0)</f>
        <v>0</v>
      </c>
      <c r="K494" s="298">
        <f>IF(AND(I494=EL!$E$15,'caracterizacion EL'!I494&lt;&gt;0),1,0)</f>
        <v>0</v>
      </c>
      <c r="L494" s="164"/>
      <c r="M494" s="163"/>
      <c r="N494" s="163"/>
      <c r="O494" s="163"/>
      <c r="P494" s="163"/>
      <c r="Q494" s="299" t="str">
        <f>IFERROR(VLOOKUP(P494,'Código del Diagnóstico'!$A$3:$B$12426,2,0),"")</f>
        <v/>
      </c>
      <c r="R494" s="78"/>
      <c r="S494" s="163"/>
      <c r="T494" s="163"/>
    </row>
    <row r="495" spans="1:20" ht="14">
      <c r="A495" s="79"/>
      <c r="B495" s="297" t="str">
        <f>IFERROR(VLOOKUP(A495,'PER Sociodemografico'!A:L,2,0),"")</f>
        <v/>
      </c>
      <c r="C495" s="297" t="str">
        <f>IFERROR(VLOOKUP( A495,'PER Sociodemografico'!A:L,6,0),"")</f>
        <v/>
      </c>
      <c r="D495" s="297" t="str">
        <f>IFERROR(VLOOKUP(A495,'PER Sociodemografico'!A:L,9,0),"")</f>
        <v/>
      </c>
      <c r="E495" s="297" t="str">
        <f>IFERROR(VLOOKUP(A495,'PER Sociodemografico'!A:L,11,0),"")</f>
        <v/>
      </c>
      <c r="F495" s="297" t="str">
        <f>IFERROR(VLOOKUP(B495,'PER Sociodemografico'!B:M,9,0),"")</f>
        <v/>
      </c>
      <c r="G495" s="163"/>
      <c r="H495" s="163"/>
      <c r="I495" s="164"/>
      <c r="J495" s="298">
        <f>IF(AND(I495&lt;EL!$E$15,'caracterizacion EL'!I495&lt;&gt;0),1,0)</f>
        <v>0</v>
      </c>
      <c r="K495" s="298">
        <f>IF(AND(I495=EL!$E$15,'caracterizacion EL'!I495&lt;&gt;0),1,0)</f>
        <v>0</v>
      </c>
      <c r="L495" s="164"/>
      <c r="M495" s="163"/>
      <c r="N495" s="163"/>
      <c r="O495" s="163"/>
      <c r="P495" s="163"/>
      <c r="Q495" s="299" t="str">
        <f>IFERROR(VLOOKUP(P495,'Código del Diagnóstico'!$A$3:$B$12426,2,0),"")</f>
        <v/>
      </c>
      <c r="R495" s="78"/>
      <c r="S495" s="163"/>
      <c r="T495" s="163"/>
    </row>
    <row r="496" spans="1:20" ht="14">
      <c r="A496" s="79"/>
      <c r="B496" s="297" t="str">
        <f>IFERROR(VLOOKUP(A496,'PER Sociodemografico'!A:L,2,0),"")</f>
        <v/>
      </c>
      <c r="C496" s="297" t="str">
        <f>IFERROR(VLOOKUP( A496,'PER Sociodemografico'!A:L,6,0),"")</f>
        <v/>
      </c>
      <c r="D496" s="297" t="str">
        <f>IFERROR(VLOOKUP(A496,'PER Sociodemografico'!A:L,9,0),"")</f>
        <v/>
      </c>
      <c r="E496" s="297" t="str">
        <f>IFERROR(VLOOKUP(A496,'PER Sociodemografico'!A:L,11,0),"")</f>
        <v/>
      </c>
      <c r="F496" s="297" t="str">
        <f>IFERROR(VLOOKUP(B496,'PER Sociodemografico'!B:M,9,0),"")</f>
        <v/>
      </c>
      <c r="G496" s="163"/>
      <c r="H496" s="163"/>
      <c r="I496" s="164"/>
      <c r="J496" s="298">
        <f>IF(AND(I496&lt;EL!$E$15,'caracterizacion EL'!I496&lt;&gt;0),1,0)</f>
        <v>0</v>
      </c>
      <c r="K496" s="298">
        <f>IF(AND(I496=EL!$E$15,'caracterizacion EL'!I496&lt;&gt;0),1,0)</f>
        <v>0</v>
      </c>
      <c r="L496" s="164"/>
      <c r="M496" s="163"/>
      <c r="N496" s="163"/>
      <c r="O496" s="163"/>
      <c r="P496" s="163"/>
      <c r="Q496" s="299" t="str">
        <f>IFERROR(VLOOKUP(P496,'Código del Diagnóstico'!$A$3:$B$12426,2,0),"")</f>
        <v/>
      </c>
      <c r="R496" s="78"/>
      <c r="S496" s="163"/>
      <c r="T496" s="163"/>
    </row>
    <row r="497" spans="1:20" ht="14">
      <c r="A497" s="79"/>
      <c r="B497" s="297" t="str">
        <f>IFERROR(VLOOKUP(A497,'PER Sociodemografico'!A:L,2,0),"")</f>
        <v/>
      </c>
      <c r="C497" s="297" t="str">
        <f>IFERROR(VLOOKUP( A497,'PER Sociodemografico'!A:L,6,0),"")</f>
        <v/>
      </c>
      <c r="D497" s="297" t="str">
        <f>IFERROR(VLOOKUP(A497,'PER Sociodemografico'!A:L,9,0),"")</f>
        <v/>
      </c>
      <c r="E497" s="297" t="str">
        <f>IFERROR(VLOOKUP(A497,'PER Sociodemografico'!A:L,11,0),"")</f>
        <v/>
      </c>
      <c r="F497" s="297" t="str">
        <f>IFERROR(VLOOKUP(B497,'PER Sociodemografico'!B:M,9,0),"")</f>
        <v/>
      </c>
      <c r="G497" s="163"/>
      <c r="H497" s="163"/>
      <c r="I497" s="164"/>
      <c r="J497" s="298">
        <f>IF(AND(I497&lt;EL!$E$15,'caracterizacion EL'!I497&lt;&gt;0),1,0)</f>
        <v>0</v>
      </c>
      <c r="K497" s="298">
        <f>IF(AND(I497=EL!$E$15,'caracterizacion EL'!I497&lt;&gt;0),1,0)</f>
        <v>0</v>
      </c>
      <c r="L497" s="164"/>
      <c r="M497" s="163"/>
      <c r="N497" s="163"/>
      <c r="O497" s="163"/>
      <c r="P497" s="163"/>
      <c r="Q497" s="299" t="str">
        <f>IFERROR(VLOOKUP(P497,'Código del Diagnóstico'!$A$3:$B$12426,2,0),"")</f>
        <v/>
      </c>
      <c r="R497" s="78"/>
      <c r="S497" s="163"/>
      <c r="T497" s="163"/>
    </row>
    <row r="498" spans="1:20" ht="14">
      <c r="A498" s="79"/>
      <c r="B498" s="297" t="str">
        <f>IFERROR(VLOOKUP(A498,'PER Sociodemografico'!A:L,2,0),"")</f>
        <v/>
      </c>
      <c r="C498" s="297" t="str">
        <f>IFERROR(VLOOKUP( A498,'PER Sociodemografico'!A:L,6,0),"")</f>
        <v/>
      </c>
      <c r="D498" s="297" t="str">
        <f>IFERROR(VLOOKUP(A498,'PER Sociodemografico'!A:L,9,0),"")</f>
        <v/>
      </c>
      <c r="E498" s="297" t="str">
        <f>IFERROR(VLOOKUP(A498,'PER Sociodemografico'!A:L,11,0),"")</f>
        <v/>
      </c>
      <c r="F498" s="297" t="str">
        <f>IFERROR(VLOOKUP(B498,'PER Sociodemografico'!B:M,9,0),"")</f>
        <v/>
      </c>
      <c r="G498" s="163"/>
      <c r="H498" s="163"/>
      <c r="I498" s="164"/>
      <c r="J498" s="298">
        <f>IF(AND(I498&lt;EL!$E$15,'caracterizacion EL'!I498&lt;&gt;0),1,0)</f>
        <v>0</v>
      </c>
      <c r="K498" s="298">
        <f>IF(AND(I498=EL!$E$15,'caracterizacion EL'!I498&lt;&gt;0),1,0)</f>
        <v>0</v>
      </c>
      <c r="L498" s="164"/>
      <c r="M498" s="163"/>
      <c r="N498" s="163"/>
      <c r="O498" s="163"/>
      <c r="P498" s="163"/>
      <c r="Q498" s="299" t="str">
        <f>IFERROR(VLOOKUP(P498,'Código del Diagnóstico'!$A$3:$B$12426,2,0),"")</f>
        <v/>
      </c>
      <c r="R498" s="78"/>
      <c r="S498" s="163"/>
      <c r="T498" s="163"/>
    </row>
    <row r="499" spans="1:20" ht="14">
      <c r="A499" s="79"/>
      <c r="B499" s="297" t="str">
        <f>IFERROR(VLOOKUP(A499,'PER Sociodemografico'!A:L,2,0),"")</f>
        <v/>
      </c>
      <c r="C499" s="297" t="str">
        <f>IFERROR(VLOOKUP( A499,'PER Sociodemografico'!A:L,6,0),"")</f>
        <v/>
      </c>
      <c r="D499" s="297" t="str">
        <f>IFERROR(VLOOKUP(A499,'PER Sociodemografico'!A:L,9,0),"")</f>
        <v/>
      </c>
      <c r="E499" s="297" t="str">
        <f>IFERROR(VLOOKUP(A499,'PER Sociodemografico'!A:L,11,0),"")</f>
        <v/>
      </c>
      <c r="F499" s="297" t="str">
        <f>IFERROR(VLOOKUP(B499,'PER Sociodemografico'!B:M,9,0),"")</f>
        <v/>
      </c>
      <c r="G499" s="163"/>
      <c r="H499" s="163"/>
      <c r="I499" s="164"/>
      <c r="J499" s="298">
        <f>IF(AND(I499&lt;EL!$E$15,'caracterizacion EL'!I499&lt;&gt;0),1,0)</f>
        <v>0</v>
      </c>
      <c r="K499" s="298">
        <f>IF(AND(I499=EL!$E$15,'caracterizacion EL'!I499&lt;&gt;0),1,0)</f>
        <v>0</v>
      </c>
      <c r="L499" s="164"/>
      <c r="M499" s="163"/>
      <c r="N499" s="163"/>
      <c r="O499" s="163"/>
      <c r="P499" s="163"/>
      <c r="Q499" s="299" t="str">
        <f>IFERROR(VLOOKUP(P499,'Código del Diagnóstico'!$A$3:$B$12426,2,0),"")</f>
        <v/>
      </c>
      <c r="R499" s="78"/>
      <c r="S499" s="163"/>
      <c r="T499" s="163"/>
    </row>
    <row r="500" spans="1:20" ht="14">
      <c r="A500" s="79"/>
      <c r="B500" s="297" t="str">
        <f>IFERROR(VLOOKUP(A500,'PER Sociodemografico'!A:L,2,0),"")</f>
        <v/>
      </c>
      <c r="C500" s="297" t="str">
        <f>IFERROR(VLOOKUP( A500,'PER Sociodemografico'!A:L,6,0),"")</f>
        <v/>
      </c>
      <c r="D500" s="297" t="str">
        <f>IFERROR(VLOOKUP(A500,'PER Sociodemografico'!A:L,9,0),"")</f>
        <v/>
      </c>
      <c r="E500" s="297" t="str">
        <f>IFERROR(VLOOKUP(A500,'PER Sociodemografico'!A:L,11,0),"")</f>
        <v/>
      </c>
      <c r="F500" s="297" t="str">
        <f>IFERROR(VLOOKUP(B500,'PER Sociodemografico'!B:M,9,0),"")</f>
        <v/>
      </c>
      <c r="G500" s="163"/>
      <c r="H500" s="163"/>
      <c r="I500" s="164"/>
      <c r="J500" s="298">
        <f>IF(AND(I500&lt;EL!$E$15,'caracterizacion EL'!I500&lt;&gt;0),1,0)</f>
        <v>0</v>
      </c>
      <c r="K500" s="298">
        <f>IF(AND(I500=EL!$E$15,'caracterizacion EL'!I500&lt;&gt;0),1,0)</f>
        <v>0</v>
      </c>
      <c r="L500" s="164"/>
      <c r="M500" s="163"/>
      <c r="N500" s="163"/>
      <c r="O500" s="163"/>
      <c r="P500" s="163"/>
      <c r="Q500" s="299" t="str">
        <f>IFERROR(VLOOKUP(P500,'Código del Diagnóstico'!$A$3:$B$12426,2,0),"")</f>
        <v/>
      </c>
      <c r="R500" s="78"/>
      <c r="S500" s="163"/>
      <c r="T500" s="163"/>
    </row>
    <row r="501" spans="1:20" ht="14">
      <c r="A501" s="79"/>
      <c r="B501" s="297" t="str">
        <f>IFERROR(VLOOKUP(A501,'PER Sociodemografico'!A:L,2,0),"")</f>
        <v/>
      </c>
      <c r="C501" s="297" t="str">
        <f>IFERROR(VLOOKUP( A501,'PER Sociodemografico'!A:L,6,0),"")</f>
        <v/>
      </c>
      <c r="D501" s="297" t="str">
        <f>IFERROR(VLOOKUP(A501,'PER Sociodemografico'!A:L,9,0),"")</f>
        <v/>
      </c>
      <c r="E501" s="297" t="str">
        <f>IFERROR(VLOOKUP(A501,'PER Sociodemografico'!A:L,11,0),"")</f>
        <v/>
      </c>
      <c r="F501" s="297" t="str">
        <f>IFERROR(VLOOKUP(B501,'PER Sociodemografico'!B:M,9,0),"")</f>
        <v/>
      </c>
      <c r="G501" s="163"/>
      <c r="H501" s="163"/>
      <c r="I501" s="164"/>
      <c r="J501" s="298">
        <f>IF(AND(I501&lt;EL!$E$15,'caracterizacion EL'!I501&lt;&gt;0),1,0)</f>
        <v>0</v>
      </c>
      <c r="K501" s="298">
        <f>IF(AND(I501=EL!$E$15,'caracterizacion EL'!I501&lt;&gt;0),1,0)</f>
        <v>0</v>
      </c>
      <c r="L501" s="164"/>
      <c r="M501" s="163"/>
      <c r="N501" s="163"/>
      <c r="O501" s="163"/>
      <c r="P501" s="163"/>
      <c r="Q501" s="299" t="str">
        <f>IFERROR(VLOOKUP(P501,'Código del Diagnóstico'!$A$3:$B$12426,2,0),"")</f>
        <v/>
      </c>
      <c r="R501" s="78"/>
      <c r="S501" s="163"/>
      <c r="T501" s="163"/>
    </row>
    <row r="502" spans="1:20" ht="14">
      <c r="A502" s="79"/>
      <c r="B502" s="297" t="str">
        <f>IFERROR(VLOOKUP(A502,'PER Sociodemografico'!A:L,2,0),"")</f>
        <v/>
      </c>
      <c r="C502" s="297" t="str">
        <f>IFERROR(VLOOKUP( A502,'PER Sociodemografico'!A:L,6,0),"")</f>
        <v/>
      </c>
      <c r="D502" s="297" t="str">
        <f>IFERROR(VLOOKUP(A502,'PER Sociodemografico'!A:L,9,0),"")</f>
        <v/>
      </c>
      <c r="E502" s="297" t="str">
        <f>IFERROR(VLOOKUP(A502,'PER Sociodemografico'!A:L,11,0),"")</f>
        <v/>
      </c>
      <c r="F502" s="297" t="str">
        <f>IFERROR(VLOOKUP(B502,'PER Sociodemografico'!B:M,9,0),"")</f>
        <v/>
      </c>
      <c r="G502" s="163"/>
      <c r="H502" s="163"/>
      <c r="I502" s="164"/>
      <c r="J502" s="298">
        <f>IF(AND(I502&lt;EL!$E$15,'caracterizacion EL'!I502&lt;&gt;0),1,0)</f>
        <v>0</v>
      </c>
      <c r="K502" s="298">
        <f>IF(AND(I502=EL!$E$15,'caracterizacion EL'!I502&lt;&gt;0),1,0)</f>
        <v>0</v>
      </c>
      <c r="L502" s="164"/>
      <c r="M502" s="163"/>
      <c r="N502" s="163"/>
      <c r="O502" s="163"/>
      <c r="P502" s="163"/>
      <c r="Q502" s="299" t="str">
        <f>IFERROR(VLOOKUP(P502,'Código del Diagnóstico'!$A$3:$B$12426,2,0),"")</f>
        <v/>
      </c>
      <c r="R502" s="78"/>
      <c r="S502" s="163"/>
      <c r="T502" s="163"/>
    </row>
    <row r="503" spans="1:20" ht="14">
      <c r="A503" s="79"/>
      <c r="B503" s="297" t="str">
        <f>IFERROR(VLOOKUP(A503,'PER Sociodemografico'!A:L,2,0),"")</f>
        <v/>
      </c>
      <c r="C503" s="297" t="str">
        <f>IFERROR(VLOOKUP( A503,'PER Sociodemografico'!A:L,6,0),"")</f>
        <v/>
      </c>
      <c r="D503" s="297" t="str">
        <f>IFERROR(VLOOKUP(A503,'PER Sociodemografico'!A:L,9,0),"")</f>
        <v/>
      </c>
      <c r="E503" s="297" t="str">
        <f>IFERROR(VLOOKUP(A503,'PER Sociodemografico'!A:L,11,0),"")</f>
        <v/>
      </c>
      <c r="F503" s="297" t="str">
        <f>IFERROR(VLOOKUP(B503,'PER Sociodemografico'!B:M,9,0),"")</f>
        <v/>
      </c>
      <c r="G503" s="163"/>
      <c r="H503" s="163"/>
      <c r="I503" s="164"/>
      <c r="J503" s="298">
        <f>IF(AND(I503&lt;EL!$E$15,'caracterizacion EL'!I503&lt;&gt;0),1,0)</f>
        <v>0</v>
      </c>
      <c r="K503" s="298">
        <f>IF(AND(I503=EL!$E$15,'caracterizacion EL'!I503&lt;&gt;0),1,0)</f>
        <v>0</v>
      </c>
      <c r="L503" s="164"/>
      <c r="M503" s="163"/>
      <c r="N503" s="163"/>
      <c r="O503" s="163"/>
      <c r="P503" s="163"/>
      <c r="Q503" s="299" t="str">
        <f>IFERROR(VLOOKUP(P503,'Código del Diagnóstico'!$A$3:$B$12426,2,0),"")</f>
        <v/>
      </c>
      <c r="R503" s="78"/>
      <c r="S503" s="163"/>
      <c r="T503" s="163"/>
    </row>
    <row r="504" spans="1:20" ht="14">
      <c r="A504" s="79"/>
      <c r="B504" s="297" t="str">
        <f>IFERROR(VLOOKUP(A504,'PER Sociodemografico'!A:L,2,0),"")</f>
        <v/>
      </c>
      <c r="C504" s="297" t="str">
        <f>IFERROR(VLOOKUP( A504,'PER Sociodemografico'!A:L,6,0),"")</f>
        <v/>
      </c>
      <c r="D504" s="297" t="str">
        <f>IFERROR(VLOOKUP(A504,'PER Sociodemografico'!A:L,9,0),"")</f>
        <v/>
      </c>
      <c r="E504" s="297" t="str">
        <f>IFERROR(VLOOKUP(A504,'PER Sociodemografico'!A:L,11,0),"")</f>
        <v/>
      </c>
      <c r="F504" s="297" t="str">
        <f>IFERROR(VLOOKUP(B504,'PER Sociodemografico'!B:M,9,0),"")</f>
        <v/>
      </c>
      <c r="G504" s="163"/>
      <c r="H504" s="163"/>
      <c r="I504" s="164"/>
      <c r="J504" s="298">
        <f>IF(AND(I504&lt;EL!$E$15,'caracterizacion EL'!I504&lt;&gt;0),1,0)</f>
        <v>0</v>
      </c>
      <c r="K504" s="298">
        <f>IF(AND(I504=EL!$E$15,'caracterizacion EL'!I504&lt;&gt;0),1,0)</f>
        <v>0</v>
      </c>
      <c r="L504" s="164"/>
      <c r="M504" s="163"/>
      <c r="N504" s="163"/>
      <c r="O504" s="163"/>
      <c r="P504" s="163"/>
      <c r="Q504" s="299" t="str">
        <f>IFERROR(VLOOKUP(P504,'Código del Diagnóstico'!$A$3:$B$12426,2,0),"")</f>
        <v/>
      </c>
      <c r="R504" s="78"/>
      <c r="S504" s="163"/>
      <c r="T504" s="163"/>
    </row>
    <row r="505" spans="1:20" ht="14">
      <c r="A505" s="79"/>
      <c r="B505" s="297" t="str">
        <f>IFERROR(VLOOKUP(A505,'PER Sociodemografico'!A:L,2,0),"")</f>
        <v/>
      </c>
      <c r="C505" s="297" t="str">
        <f>IFERROR(VLOOKUP( A505,'PER Sociodemografico'!A:L,6,0),"")</f>
        <v/>
      </c>
      <c r="D505" s="297" t="str">
        <f>IFERROR(VLOOKUP(A505,'PER Sociodemografico'!A:L,9,0),"")</f>
        <v/>
      </c>
      <c r="E505" s="297" t="str">
        <f>IFERROR(VLOOKUP(A505,'PER Sociodemografico'!A:L,11,0),"")</f>
        <v/>
      </c>
      <c r="F505" s="297" t="str">
        <f>IFERROR(VLOOKUP(B505,'PER Sociodemografico'!B:M,9,0),"")</f>
        <v/>
      </c>
      <c r="G505" s="163"/>
      <c r="H505" s="163"/>
      <c r="I505" s="164"/>
      <c r="J505" s="298">
        <f>IF(AND(I505&lt;EL!$E$15,'caracterizacion EL'!I505&lt;&gt;0),1,0)</f>
        <v>0</v>
      </c>
      <c r="K505" s="298">
        <f>IF(AND(I505=EL!$E$15,'caracterizacion EL'!I505&lt;&gt;0),1,0)</f>
        <v>0</v>
      </c>
      <c r="L505" s="164"/>
      <c r="M505" s="163"/>
      <c r="N505" s="163"/>
      <c r="O505" s="163"/>
      <c r="P505" s="163"/>
      <c r="Q505" s="299" t="str">
        <f>IFERROR(VLOOKUP(P505,'Código del Diagnóstico'!$A$3:$B$12426,2,0),"")</f>
        <v/>
      </c>
      <c r="R505" s="78"/>
      <c r="S505" s="163"/>
      <c r="T505" s="163"/>
    </row>
    <row r="506" spans="1:20" ht="14">
      <c r="A506" s="79"/>
      <c r="B506" s="297" t="str">
        <f>IFERROR(VLOOKUP(A506,'PER Sociodemografico'!A:L,2,0),"")</f>
        <v/>
      </c>
      <c r="C506" s="297" t="str">
        <f>IFERROR(VLOOKUP( A506,'PER Sociodemografico'!A:L,6,0),"")</f>
        <v/>
      </c>
      <c r="D506" s="297" t="str">
        <f>IFERROR(VLOOKUP(A506,'PER Sociodemografico'!A:L,9,0),"")</f>
        <v/>
      </c>
      <c r="E506" s="297" t="str">
        <f>IFERROR(VLOOKUP(A506,'PER Sociodemografico'!A:L,11,0),"")</f>
        <v/>
      </c>
      <c r="F506" s="297" t="str">
        <f>IFERROR(VLOOKUP(B506,'PER Sociodemografico'!B:M,9,0),"")</f>
        <v/>
      </c>
      <c r="G506" s="163"/>
      <c r="H506" s="163"/>
      <c r="I506" s="164"/>
      <c r="J506" s="298">
        <f>IF(AND(I506&lt;EL!$E$15,'caracterizacion EL'!I506&lt;&gt;0),1,0)</f>
        <v>0</v>
      </c>
      <c r="K506" s="298">
        <f>IF(AND(I506=EL!$E$15,'caracterizacion EL'!I506&lt;&gt;0),1,0)</f>
        <v>0</v>
      </c>
      <c r="L506" s="164"/>
      <c r="M506" s="163"/>
      <c r="N506" s="163"/>
      <c r="O506" s="163"/>
      <c r="P506" s="163"/>
      <c r="Q506" s="299" t="str">
        <f>IFERROR(VLOOKUP(P506,'Código del Diagnóstico'!$A$3:$B$12426,2,0),"")</f>
        <v/>
      </c>
      <c r="R506" s="78"/>
      <c r="S506" s="163"/>
      <c r="T506" s="163"/>
    </row>
    <row r="507" spans="1:20" ht="14">
      <c r="A507" s="79"/>
      <c r="B507" s="297" t="str">
        <f>IFERROR(VLOOKUP(A507,'PER Sociodemografico'!A:L,2,0),"")</f>
        <v/>
      </c>
      <c r="C507" s="297" t="str">
        <f>IFERROR(VLOOKUP( A507,'PER Sociodemografico'!A:L,6,0),"")</f>
        <v/>
      </c>
      <c r="D507" s="297" t="str">
        <f>IFERROR(VLOOKUP(A507,'PER Sociodemografico'!A:L,9,0),"")</f>
        <v/>
      </c>
      <c r="E507" s="297" t="str">
        <f>IFERROR(VLOOKUP(A507,'PER Sociodemografico'!A:L,11,0),"")</f>
        <v/>
      </c>
      <c r="F507" s="297" t="str">
        <f>IFERROR(VLOOKUP(B507,'PER Sociodemografico'!B:M,9,0),"")</f>
        <v/>
      </c>
      <c r="G507" s="163"/>
      <c r="H507" s="163"/>
      <c r="I507" s="164"/>
      <c r="J507" s="298">
        <f>IF(AND(I507&lt;EL!$E$15,'caracterizacion EL'!I507&lt;&gt;0),1,0)</f>
        <v>0</v>
      </c>
      <c r="K507" s="298">
        <f>IF(AND(I507=EL!$E$15,'caracterizacion EL'!I507&lt;&gt;0),1,0)</f>
        <v>0</v>
      </c>
      <c r="L507" s="164"/>
      <c r="M507" s="163"/>
      <c r="N507" s="163"/>
      <c r="O507" s="163"/>
      <c r="P507" s="163"/>
      <c r="Q507" s="299" t="str">
        <f>IFERROR(VLOOKUP(P507,'Código del Diagnóstico'!$A$3:$B$12426,2,0),"")</f>
        <v/>
      </c>
      <c r="R507" s="78"/>
      <c r="S507" s="163"/>
      <c r="T507" s="163"/>
    </row>
    <row r="508" spans="1:20" ht="14">
      <c r="A508" s="79"/>
      <c r="B508" s="297" t="str">
        <f>IFERROR(VLOOKUP(A508,'PER Sociodemografico'!A:L,2,0),"")</f>
        <v/>
      </c>
      <c r="C508" s="297" t="str">
        <f>IFERROR(VLOOKUP( A508,'PER Sociodemografico'!A:L,6,0),"")</f>
        <v/>
      </c>
      <c r="D508" s="297" t="str">
        <f>IFERROR(VLOOKUP(A508,'PER Sociodemografico'!A:L,9,0),"")</f>
        <v/>
      </c>
      <c r="E508" s="297" t="str">
        <f>IFERROR(VLOOKUP(A508,'PER Sociodemografico'!A:L,11,0),"")</f>
        <v/>
      </c>
      <c r="F508" s="297" t="str">
        <f>IFERROR(VLOOKUP(B508,'PER Sociodemografico'!B:M,9,0),"")</f>
        <v/>
      </c>
      <c r="G508" s="163"/>
      <c r="H508" s="163"/>
      <c r="I508" s="164"/>
      <c r="J508" s="298">
        <f>IF(AND(I508&lt;EL!$E$15,'caracterizacion EL'!I508&lt;&gt;0),1,0)</f>
        <v>0</v>
      </c>
      <c r="K508" s="298">
        <f>IF(AND(I508=EL!$E$15,'caracterizacion EL'!I508&lt;&gt;0),1,0)</f>
        <v>0</v>
      </c>
      <c r="L508" s="164"/>
      <c r="M508" s="163"/>
      <c r="N508" s="163"/>
      <c r="O508" s="163"/>
      <c r="P508" s="163"/>
      <c r="Q508" s="299" t="str">
        <f>IFERROR(VLOOKUP(P508,'Código del Diagnóstico'!$A$3:$B$12426,2,0),"")</f>
        <v/>
      </c>
      <c r="R508" s="78"/>
      <c r="S508" s="163"/>
      <c r="T508" s="163"/>
    </row>
    <row r="509" spans="1:20" ht="14">
      <c r="A509" s="79"/>
      <c r="B509" s="297" t="str">
        <f>IFERROR(VLOOKUP(A509,'PER Sociodemografico'!A:L,2,0),"")</f>
        <v/>
      </c>
      <c r="C509" s="297" t="str">
        <f>IFERROR(VLOOKUP( A509,'PER Sociodemografico'!A:L,6,0),"")</f>
        <v/>
      </c>
      <c r="D509" s="297" t="str">
        <f>IFERROR(VLOOKUP(A509,'PER Sociodemografico'!A:L,9,0),"")</f>
        <v/>
      </c>
      <c r="E509" s="297" t="str">
        <f>IFERROR(VLOOKUP(A509,'PER Sociodemografico'!A:L,11,0),"")</f>
        <v/>
      </c>
      <c r="F509" s="297" t="str">
        <f>IFERROR(VLOOKUP(B509,'PER Sociodemografico'!B:M,9,0),"")</f>
        <v/>
      </c>
      <c r="G509" s="163"/>
      <c r="H509" s="163"/>
      <c r="I509" s="164"/>
      <c r="J509" s="298">
        <f>IF(AND(I509&lt;EL!$E$15,'caracterizacion EL'!I509&lt;&gt;0),1,0)</f>
        <v>0</v>
      </c>
      <c r="K509" s="298">
        <f>IF(AND(I509=EL!$E$15,'caracterizacion EL'!I509&lt;&gt;0),1,0)</f>
        <v>0</v>
      </c>
      <c r="L509" s="164"/>
      <c r="M509" s="163"/>
      <c r="N509" s="163"/>
      <c r="O509" s="163"/>
      <c r="P509" s="163"/>
      <c r="Q509" s="299" t="str">
        <f>IFERROR(VLOOKUP(P509,'Código del Diagnóstico'!$A$3:$B$12426,2,0),"")</f>
        <v/>
      </c>
      <c r="R509" s="78"/>
      <c r="S509" s="163"/>
      <c r="T509" s="163"/>
    </row>
    <row r="510" spans="1:20" ht="14">
      <c r="A510" s="79"/>
      <c r="B510" s="297" t="str">
        <f>IFERROR(VLOOKUP(A510,'PER Sociodemografico'!A:L,2,0),"")</f>
        <v/>
      </c>
      <c r="C510" s="297" t="str">
        <f>IFERROR(VLOOKUP( A510,'PER Sociodemografico'!A:L,6,0),"")</f>
        <v/>
      </c>
      <c r="D510" s="297" t="str">
        <f>IFERROR(VLOOKUP(A510,'PER Sociodemografico'!A:L,9,0),"")</f>
        <v/>
      </c>
      <c r="E510" s="297" t="str">
        <f>IFERROR(VLOOKUP(A510,'PER Sociodemografico'!A:L,11,0),"")</f>
        <v/>
      </c>
      <c r="F510" s="297" t="str">
        <f>IFERROR(VLOOKUP(B510,'PER Sociodemografico'!B:M,9,0),"")</f>
        <v/>
      </c>
      <c r="G510" s="163"/>
      <c r="H510" s="163"/>
      <c r="I510" s="164"/>
      <c r="J510" s="298">
        <f>IF(AND(I510&lt;EL!$E$15,'caracterizacion EL'!I510&lt;&gt;0),1,0)</f>
        <v>0</v>
      </c>
      <c r="K510" s="298">
        <f>IF(AND(I510=EL!$E$15,'caracterizacion EL'!I510&lt;&gt;0),1,0)</f>
        <v>0</v>
      </c>
      <c r="L510" s="164"/>
      <c r="M510" s="163"/>
      <c r="N510" s="163"/>
      <c r="O510" s="163"/>
      <c r="P510" s="163"/>
      <c r="Q510" s="299" t="str">
        <f>IFERROR(VLOOKUP(P510,'Código del Diagnóstico'!$A$3:$B$12426,2,0),"")</f>
        <v/>
      </c>
      <c r="R510" s="78"/>
      <c r="S510" s="163"/>
      <c r="T510" s="163"/>
    </row>
    <row r="511" spans="1:20" ht="14">
      <c r="A511" s="79"/>
      <c r="B511" s="297" t="str">
        <f>IFERROR(VLOOKUP(A511,'PER Sociodemografico'!A:L,2,0),"")</f>
        <v/>
      </c>
      <c r="C511" s="297" t="str">
        <f>IFERROR(VLOOKUP( A511,'PER Sociodemografico'!A:L,6,0),"")</f>
        <v/>
      </c>
      <c r="D511" s="297" t="str">
        <f>IFERROR(VLOOKUP(A511,'PER Sociodemografico'!A:L,9,0),"")</f>
        <v/>
      </c>
      <c r="E511" s="297" t="str">
        <f>IFERROR(VLOOKUP(A511,'PER Sociodemografico'!A:L,11,0),"")</f>
        <v/>
      </c>
      <c r="F511" s="297" t="str">
        <f>IFERROR(VLOOKUP(B511,'PER Sociodemografico'!B:M,9,0),"")</f>
        <v/>
      </c>
      <c r="G511" s="163"/>
      <c r="H511" s="163"/>
      <c r="I511" s="164"/>
      <c r="J511" s="298">
        <f>IF(AND(I511&lt;EL!$E$15,'caracterizacion EL'!I511&lt;&gt;0),1,0)</f>
        <v>0</v>
      </c>
      <c r="K511" s="298">
        <f>IF(AND(I511=EL!$E$15,'caracterizacion EL'!I511&lt;&gt;0),1,0)</f>
        <v>0</v>
      </c>
      <c r="L511" s="164"/>
      <c r="M511" s="163"/>
      <c r="N511" s="163"/>
      <c r="O511" s="163"/>
      <c r="P511" s="163"/>
      <c r="Q511" s="299" t="str">
        <f>IFERROR(VLOOKUP(P511,'Código del Diagnóstico'!$A$3:$B$12426,2,0),"")</f>
        <v/>
      </c>
      <c r="R511" s="78"/>
      <c r="S511" s="163"/>
      <c r="T511" s="163"/>
    </row>
    <row r="512" spans="1:20" ht="14">
      <c r="A512" s="79"/>
      <c r="B512" s="297" t="str">
        <f>IFERROR(VLOOKUP(A512,'PER Sociodemografico'!A:L,2,0),"")</f>
        <v/>
      </c>
      <c r="C512" s="297" t="str">
        <f>IFERROR(VLOOKUP( A512,'PER Sociodemografico'!A:L,6,0),"")</f>
        <v/>
      </c>
      <c r="D512" s="297" t="str">
        <f>IFERROR(VLOOKUP(A512,'PER Sociodemografico'!A:L,9,0),"")</f>
        <v/>
      </c>
      <c r="E512" s="297" t="str">
        <f>IFERROR(VLOOKUP(A512,'PER Sociodemografico'!A:L,11,0),"")</f>
        <v/>
      </c>
      <c r="F512" s="297" t="str">
        <f>IFERROR(VLOOKUP(B512,'PER Sociodemografico'!B:M,9,0),"")</f>
        <v/>
      </c>
      <c r="G512" s="163"/>
      <c r="H512" s="163"/>
      <c r="I512" s="164"/>
      <c r="J512" s="298">
        <f>IF(AND(I512&lt;EL!$E$15,'caracterizacion EL'!I512&lt;&gt;0),1,0)</f>
        <v>0</v>
      </c>
      <c r="K512" s="298">
        <f>IF(AND(I512=EL!$E$15,'caracterizacion EL'!I512&lt;&gt;0),1,0)</f>
        <v>0</v>
      </c>
      <c r="L512" s="164"/>
      <c r="M512" s="163"/>
      <c r="N512" s="163"/>
      <c r="O512" s="163"/>
      <c r="P512" s="163"/>
      <c r="Q512" s="299" t="str">
        <f>IFERROR(VLOOKUP(P512,'Código del Diagnóstico'!$A$3:$B$12426,2,0),"")</f>
        <v/>
      </c>
      <c r="R512" s="78"/>
      <c r="S512" s="163"/>
      <c r="T512" s="163"/>
    </row>
    <row r="513" spans="1:20" ht="14">
      <c r="A513" s="79"/>
      <c r="B513" s="297" t="str">
        <f>IFERROR(VLOOKUP(A513,'PER Sociodemografico'!A:L,2,0),"")</f>
        <v/>
      </c>
      <c r="C513" s="297" t="str">
        <f>IFERROR(VLOOKUP( A513,'PER Sociodemografico'!A:L,6,0),"")</f>
        <v/>
      </c>
      <c r="D513" s="297" t="str">
        <f>IFERROR(VLOOKUP(A513,'PER Sociodemografico'!A:L,9,0),"")</f>
        <v/>
      </c>
      <c r="E513" s="297" t="str">
        <f>IFERROR(VLOOKUP(A513,'PER Sociodemografico'!A:L,11,0),"")</f>
        <v/>
      </c>
      <c r="F513" s="297" t="str">
        <f>IFERROR(VLOOKUP(B513,'PER Sociodemografico'!B:M,9,0),"")</f>
        <v/>
      </c>
      <c r="G513" s="163"/>
      <c r="H513" s="163"/>
      <c r="I513" s="164"/>
      <c r="J513" s="298">
        <f>IF(AND(I513&lt;EL!$E$15,'caracterizacion EL'!I513&lt;&gt;0),1,0)</f>
        <v>0</v>
      </c>
      <c r="K513" s="298">
        <f>IF(AND(I513=EL!$E$15,'caracterizacion EL'!I513&lt;&gt;0),1,0)</f>
        <v>0</v>
      </c>
      <c r="L513" s="164"/>
      <c r="M513" s="163"/>
      <c r="N513" s="163"/>
      <c r="O513" s="163"/>
      <c r="P513" s="163"/>
      <c r="Q513" s="299" t="str">
        <f>IFERROR(VLOOKUP(P513,'Código del Diagnóstico'!$A$3:$B$12426,2,0),"")</f>
        <v/>
      </c>
      <c r="R513" s="78"/>
      <c r="S513" s="163"/>
      <c r="T513" s="163"/>
    </row>
    <row r="514" spans="1:20" ht="14">
      <c r="A514" s="79"/>
      <c r="B514" s="297" t="str">
        <f>IFERROR(VLOOKUP(A514,'PER Sociodemografico'!A:L,2,0),"")</f>
        <v/>
      </c>
      <c r="C514" s="297" t="str">
        <f>IFERROR(VLOOKUP( A514,'PER Sociodemografico'!A:L,6,0),"")</f>
        <v/>
      </c>
      <c r="D514" s="297" t="str">
        <f>IFERROR(VLOOKUP(A514,'PER Sociodemografico'!A:L,9,0),"")</f>
        <v/>
      </c>
      <c r="E514" s="297" t="str">
        <f>IFERROR(VLOOKUP(A514,'PER Sociodemografico'!A:L,11,0),"")</f>
        <v/>
      </c>
      <c r="F514" s="297" t="str">
        <f>IFERROR(VLOOKUP(B514,'PER Sociodemografico'!B:M,9,0),"")</f>
        <v/>
      </c>
      <c r="G514" s="163"/>
      <c r="H514" s="163"/>
      <c r="I514" s="164"/>
      <c r="J514" s="298">
        <f>IF(AND(I514&lt;EL!$E$15,'caracterizacion EL'!I514&lt;&gt;0),1,0)</f>
        <v>0</v>
      </c>
      <c r="K514" s="298">
        <f>IF(AND(I514=EL!$E$15,'caracterizacion EL'!I514&lt;&gt;0),1,0)</f>
        <v>0</v>
      </c>
      <c r="L514" s="164"/>
      <c r="M514" s="163"/>
      <c r="N514" s="163"/>
      <c r="O514" s="163"/>
      <c r="P514" s="163"/>
      <c r="Q514" s="299" t="str">
        <f>IFERROR(VLOOKUP(P514,'Código del Diagnóstico'!$A$3:$B$12426,2,0),"")</f>
        <v/>
      </c>
      <c r="R514" s="78"/>
      <c r="S514" s="163"/>
      <c r="T514" s="163"/>
    </row>
    <row r="515" spans="1:20" ht="14">
      <c r="A515" s="79"/>
      <c r="B515" s="297" t="str">
        <f>IFERROR(VLOOKUP(A515,'PER Sociodemografico'!A:L,2,0),"")</f>
        <v/>
      </c>
      <c r="C515" s="297" t="str">
        <f>IFERROR(VLOOKUP( A515,'PER Sociodemografico'!A:L,6,0),"")</f>
        <v/>
      </c>
      <c r="D515" s="297" t="str">
        <f>IFERROR(VLOOKUP(A515,'PER Sociodemografico'!A:L,9,0),"")</f>
        <v/>
      </c>
      <c r="E515" s="297" t="str">
        <f>IFERROR(VLOOKUP(A515,'PER Sociodemografico'!A:L,11,0),"")</f>
        <v/>
      </c>
      <c r="F515" s="297" t="str">
        <f>IFERROR(VLOOKUP(B515,'PER Sociodemografico'!B:M,9,0),"")</f>
        <v/>
      </c>
      <c r="G515" s="163"/>
      <c r="H515" s="163"/>
      <c r="I515" s="164"/>
      <c r="J515" s="298">
        <f>IF(AND(I515&lt;EL!$E$15,'caracterizacion EL'!I515&lt;&gt;0),1,0)</f>
        <v>0</v>
      </c>
      <c r="K515" s="298">
        <f>IF(AND(I515=EL!$E$15,'caracterizacion EL'!I515&lt;&gt;0),1,0)</f>
        <v>0</v>
      </c>
      <c r="L515" s="164"/>
      <c r="M515" s="163"/>
      <c r="N515" s="163"/>
      <c r="O515" s="163"/>
      <c r="P515" s="163"/>
      <c r="Q515" s="299" t="str">
        <f>IFERROR(VLOOKUP(P515,'Código del Diagnóstico'!$A$3:$B$12426,2,0),"")</f>
        <v/>
      </c>
      <c r="R515" s="78"/>
      <c r="S515" s="163"/>
      <c r="T515" s="163"/>
    </row>
    <row r="516" spans="1:20" ht="14">
      <c r="A516" s="79"/>
      <c r="B516" s="297" t="str">
        <f>IFERROR(VLOOKUP(A516,'PER Sociodemografico'!A:L,2,0),"")</f>
        <v/>
      </c>
      <c r="C516" s="297" t="str">
        <f>IFERROR(VLOOKUP( A516,'PER Sociodemografico'!A:L,6,0),"")</f>
        <v/>
      </c>
      <c r="D516" s="297" t="str">
        <f>IFERROR(VLOOKUP(A516,'PER Sociodemografico'!A:L,9,0),"")</f>
        <v/>
      </c>
      <c r="E516" s="297" t="str">
        <f>IFERROR(VLOOKUP(A516,'PER Sociodemografico'!A:L,11,0),"")</f>
        <v/>
      </c>
      <c r="F516" s="297" t="str">
        <f>IFERROR(VLOOKUP(B516,'PER Sociodemografico'!B:M,9,0),"")</f>
        <v/>
      </c>
      <c r="G516" s="163"/>
      <c r="H516" s="163"/>
      <c r="I516" s="164"/>
      <c r="J516" s="298">
        <f>IF(AND(I516&lt;EL!$E$15,'caracterizacion EL'!I516&lt;&gt;0),1,0)</f>
        <v>0</v>
      </c>
      <c r="K516" s="298">
        <f>IF(AND(I516=EL!$E$15,'caracterizacion EL'!I516&lt;&gt;0),1,0)</f>
        <v>0</v>
      </c>
      <c r="L516" s="164"/>
      <c r="M516" s="163"/>
      <c r="N516" s="163"/>
      <c r="O516" s="163"/>
      <c r="P516" s="163"/>
      <c r="Q516" s="299" t="str">
        <f>IFERROR(VLOOKUP(P516,'Código del Diagnóstico'!$A$3:$B$12426,2,0),"")</f>
        <v/>
      </c>
      <c r="R516" s="78"/>
      <c r="S516" s="163"/>
      <c r="T516" s="163"/>
    </row>
    <row r="517" spans="1:20" ht="14">
      <c r="A517" s="79"/>
      <c r="B517" s="297" t="str">
        <f>IFERROR(VLOOKUP(A517,'PER Sociodemografico'!A:L,2,0),"")</f>
        <v/>
      </c>
      <c r="C517" s="297" t="str">
        <f>IFERROR(VLOOKUP( A517,'PER Sociodemografico'!A:L,6,0),"")</f>
        <v/>
      </c>
      <c r="D517" s="297" t="str">
        <f>IFERROR(VLOOKUP(A517,'PER Sociodemografico'!A:L,9,0),"")</f>
        <v/>
      </c>
      <c r="E517" s="297" t="str">
        <f>IFERROR(VLOOKUP(A517,'PER Sociodemografico'!A:L,11,0),"")</f>
        <v/>
      </c>
      <c r="F517" s="297" t="str">
        <f>IFERROR(VLOOKUP(B517,'PER Sociodemografico'!B:M,9,0),"")</f>
        <v/>
      </c>
      <c r="G517" s="163"/>
      <c r="H517" s="163"/>
      <c r="I517" s="164"/>
      <c r="J517" s="298">
        <f>IF(AND(I517&lt;EL!$E$15,'caracterizacion EL'!I517&lt;&gt;0),1,0)</f>
        <v>0</v>
      </c>
      <c r="K517" s="298">
        <f>IF(AND(I517=EL!$E$15,'caracterizacion EL'!I517&lt;&gt;0),1,0)</f>
        <v>0</v>
      </c>
      <c r="L517" s="164"/>
      <c r="M517" s="163"/>
      <c r="N517" s="163"/>
      <c r="O517" s="163"/>
      <c r="P517" s="163"/>
      <c r="Q517" s="299" t="str">
        <f>IFERROR(VLOOKUP(P517,'Código del Diagnóstico'!$A$3:$B$12426,2,0),"")</f>
        <v/>
      </c>
      <c r="R517" s="78"/>
      <c r="S517" s="163"/>
      <c r="T517" s="163"/>
    </row>
    <row r="518" spans="1:20" ht="14">
      <c r="A518" s="79"/>
      <c r="B518" s="297" t="str">
        <f>IFERROR(VLOOKUP(A518,'PER Sociodemografico'!A:L,2,0),"")</f>
        <v/>
      </c>
      <c r="C518" s="297" t="str">
        <f>IFERROR(VLOOKUP( A518,'PER Sociodemografico'!A:L,6,0),"")</f>
        <v/>
      </c>
      <c r="D518" s="297" t="str">
        <f>IFERROR(VLOOKUP(A518,'PER Sociodemografico'!A:L,9,0),"")</f>
        <v/>
      </c>
      <c r="E518" s="297" t="str">
        <f>IFERROR(VLOOKUP(A518,'PER Sociodemografico'!A:L,11,0),"")</f>
        <v/>
      </c>
      <c r="F518" s="297" t="str">
        <f>IFERROR(VLOOKUP(B518,'PER Sociodemografico'!B:M,9,0),"")</f>
        <v/>
      </c>
      <c r="G518" s="163"/>
      <c r="H518" s="163"/>
      <c r="I518" s="164"/>
      <c r="J518" s="298">
        <f>IF(AND(I518&lt;EL!$E$15,'caracterizacion EL'!I518&lt;&gt;0),1,0)</f>
        <v>0</v>
      </c>
      <c r="K518" s="298">
        <f>IF(AND(I518=EL!$E$15,'caracterizacion EL'!I518&lt;&gt;0),1,0)</f>
        <v>0</v>
      </c>
      <c r="L518" s="164"/>
      <c r="M518" s="163"/>
      <c r="N518" s="163"/>
      <c r="O518" s="163"/>
      <c r="P518" s="163"/>
      <c r="Q518" s="299" t="str">
        <f>IFERROR(VLOOKUP(P518,'Código del Diagnóstico'!$A$3:$B$12426,2,0),"")</f>
        <v/>
      </c>
      <c r="R518" s="78"/>
      <c r="S518" s="163"/>
      <c r="T518" s="163"/>
    </row>
    <row r="519" spans="1:20" ht="14">
      <c r="A519" s="79"/>
      <c r="B519" s="297" t="str">
        <f>IFERROR(VLOOKUP(A519,'PER Sociodemografico'!A:L,2,0),"")</f>
        <v/>
      </c>
      <c r="C519" s="297" t="str">
        <f>IFERROR(VLOOKUP( A519,'PER Sociodemografico'!A:L,6,0),"")</f>
        <v/>
      </c>
      <c r="D519" s="297" t="str">
        <f>IFERROR(VLOOKUP(A519,'PER Sociodemografico'!A:L,9,0),"")</f>
        <v/>
      </c>
      <c r="E519" s="297" t="str">
        <f>IFERROR(VLOOKUP(A519,'PER Sociodemografico'!A:L,11,0),"")</f>
        <v/>
      </c>
      <c r="F519" s="297" t="str">
        <f>IFERROR(VLOOKUP(B519,'PER Sociodemografico'!B:M,9,0),"")</f>
        <v/>
      </c>
      <c r="G519" s="163"/>
      <c r="H519" s="163"/>
      <c r="I519" s="164"/>
      <c r="J519" s="298">
        <f>IF(AND(I519&lt;EL!$E$15,'caracterizacion EL'!I519&lt;&gt;0),1,0)</f>
        <v>0</v>
      </c>
      <c r="K519" s="298">
        <f>IF(AND(I519=EL!$E$15,'caracterizacion EL'!I519&lt;&gt;0),1,0)</f>
        <v>0</v>
      </c>
      <c r="L519" s="164"/>
      <c r="M519" s="163"/>
      <c r="N519" s="163"/>
      <c r="O519" s="163"/>
      <c r="P519" s="163"/>
      <c r="Q519" s="299" t="str">
        <f>IFERROR(VLOOKUP(P519,'Código del Diagnóstico'!$A$3:$B$12426,2,0),"")</f>
        <v/>
      </c>
      <c r="R519" s="78"/>
      <c r="S519" s="163"/>
      <c r="T519" s="163"/>
    </row>
    <row r="520" spans="1:20" ht="14">
      <c r="A520" s="79"/>
      <c r="B520" s="297" t="str">
        <f>IFERROR(VLOOKUP(A520,'PER Sociodemografico'!A:L,2,0),"")</f>
        <v/>
      </c>
      <c r="C520" s="297" t="str">
        <f>IFERROR(VLOOKUP( A520,'PER Sociodemografico'!A:L,6,0),"")</f>
        <v/>
      </c>
      <c r="D520" s="297" t="str">
        <f>IFERROR(VLOOKUP(A520,'PER Sociodemografico'!A:L,9,0),"")</f>
        <v/>
      </c>
      <c r="E520" s="297" t="str">
        <f>IFERROR(VLOOKUP(A520,'PER Sociodemografico'!A:L,11,0),"")</f>
        <v/>
      </c>
      <c r="F520" s="297" t="str">
        <f>IFERROR(VLOOKUP(B520,'PER Sociodemografico'!B:M,9,0),"")</f>
        <v/>
      </c>
      <c r="G520" s="163"/>
      <c r="H520" s="163"/>
      <c r="I520" s="164"/>
      <c r="J520" s="298">
        <f>IF(AND(I520&lt;EL!$E$15,'caracterizacion EL'!I520&lt;&gt;0),1,0)</f>
        <v>0</v>
      </c>
      <c r="K520" s="298">
        <f>IF(AND(I520=EL!$E$15,'caracterizacion EL'!I520&lt;&gt;0),1,0)</f>
        <v>0</v>
      </c>
      <c r="L520" s="164"/>
      <c r="M520" s="163"/>
      <c r="N520" s="163"/>
      <c r="O520" s="163"/>
      <c r="P520" s="163"/>
      <c r="Q520" s="299" t="str">
        <f>IFERROR(VLOOKUP(P520,'Código del Diagnóstico'!$A$3:$B$12426,2,0),"")</f>
        <v/>
      </c>
      <c r="R520" s="78"/>
      <c r="S520" s="163"/>
      <c r="T520" s="163"/>
    </row>
    <row r="521" spans="1:20" ht="14">
      <c r="A521" s="79"/>
      <c r="B521" s="297" t="str">
        <f>IFERROR(VLOOKUP(A521,'PER Sociodemografico'!A:L,2,0),"")</f>
        <v/>
      </c>
      <c r="C521" s="297" t="str">
        <f>IFERROR(VLOOKUP( A521,'PER Sociodemografico'!A:L,6,0),"")</f>
        <v/>
      </c>
      <c r="D521" s="297" t="str">
        <f>IFERROR(VLOOKUP(A521,'PER Sociodemografico'!A:L,9,0),"")</f>
        <v/>
      </c>
      <c r="E521" s="297" t="str">
        <f>IFERROR(VLOOKUP(A521,'PER Sociodemografico'!A:L,11,0),"")</f>
        <v/>
      </c>
      <c r="F521" s="297" t="str">
        <f>IFERROR(VLOOKUP(B521,'PER Sociodemografico'!B:M,9,0),"")</f>
        <v/>
      </c>
      <c r="G521" s="163"/>
      <c r="H521" s="163"/>
      <c r="I521" s="164"/>
      <c r="J521" s="298">
        <f>IF(AND(I521&lt;EL!$E$15,'caracterizacion EL'!I521&lt;&gt;0),1,0)</f>
        <v>0</v>
      </c>
      <c r="K521" s="298">
        <f>IF(AND(I521=EL!$E$15,'caracterizacion EL'!I521&lt;&gt;0),1,0)</f>
        <v>0</v>
      </c>
      <c r="L521" s="164"/>
      <c r="M521" s="163"/>
      <c r="N521" s="163"/>
      <c r="O521" s="163"/>
      <c r="P521" s="163"/>
      <c r="Q521" s="299" t="str">
        <f>IFERROR(VLOOKUP(P521,'Código del Diagnóstico'!$A$3:$B$12426,2,0),"")</f>
        <v/>
      </c>
      <c r="R521" s="78"/>
      <c r="S521" s="163"/>
      <c r="T521" s="163"/>
    </row>
    <row r="522" spans="1:20" ht="14">
      <c r="A522" s="79"/>
      <c r="B522" s="297" t="str">
        <f>IFERROR(VLOOKUP(A522,'PER Sociodemografico'!A:L,2,0),"")</f>
        <v/>
      </c>
      <c r="C522" s="297" t="str">
        <f>IFERROR(VLOOKUP( A522,'PER Sociodemografico'!A:L,6,0),"")</f>
        <v/>
      </c>
      <c r="D522" s="297" t="str">
        <f>IFERROR(VLOOKUP(A522,'PER Sociodemografico'!A:L,9,0),"")</f>
        <v/>
      </c>
      <c r="E522" s="297" t="str">
        <f>IFERROR(VLOOKUP(A522,'PER Sociodemografico'!A:L,11,0),"")</f>
        <v/>
      </c>
      <c r="F522" s="297" t="str">
        <f>IFERROR(VLOOKUP(B522,'PER Sociodemografico'!B:M,9,0),"")</f>
        <v/>
      </c>
      <c r="G522" s="163"/>
      <c r="H522" s="163"/>
      <c r="I522" s="164"/>
      <c r="J522" s="298">
        <f>IF(AND(I522&lt;EL!$E$15,'caracterizacion EL'!I522&lt;&gt;0),1,0)</f>
        <v>0</v>
      </c>
      <c r="K522" s="298">
        <f>IF(AND(I522=EL!$E$15,'caracterizacion EL'!I522&lt;&gt;0),1,0)</f>
        <v>0</v>
      </c>
      <c r="L522" s="164"/>
      <c r="M522" s="163"/>
      <c r="N522" s="163"/>
      <c r="O522" s="163"/>
      <c r="P522" s="163"/>
      <c r="Q522" s="299" t="str">
        <f>IFERROR(VLOOKUP(P522,'Código del Diagnóstico'!$A$3:$B$12426,2,0),"")</f>
        <v/>
      </c>
      <c r="R522" s="78"/>
      <c r="S522" s="163"/>
      <c r="T522" s="163"/>
    </row>
    <row r="523" spans="1:20" ht="14">
      <c r="A523" s="79"/>
      <c r="B523" s="297" t="str">
        <f>IFERROR(VLOOKUP(A523,'PER Sociodemografico'!A:L,2,0),"")</f>
        <v/>
      </c>
      <c r="C523" s="297" t="str">
        <f>IFERROR(VLOOKUP( A523,'PER Sociodemografico'!A:L,6,0),"")</f>
        <v/>
      </c>
      <c r="D523" s="297" t="str">
        <f>IFERROR(VLOOKUP(A523,'PER Sociodemografico'!A:L,9,0),"")</f>
        <v/>
      </c>
      <c r="E523" s="297" t="str">
        <f>IFERROR(VLOOKUP(A523,'PER Sociodemografico'!A:L,11,0),"")</f>
        <v/>
      </c>
      <c r="F523" s="297" t="str">
        <f>IFERROR(VLOOKUP(B523,'PER Sociodemografico'!B:M,9,0),"")</f>
        <v/>
      </c>
      <c r="G523" s="163"/>
      <c r="H523" s="163"/>
      <c r="I523" s="164"/>
      <c r="J523" s="298">
        <f>IF(AND(I523&lt;EL!$E$15,'caracterizacion EL'!I523&lt;&gt;0),1,0)</f>
        <v>0</v>
      </c>
      <c r="K523" s="298">
        <f>IF(AND(I523=EL!$E$15,'caracterizacion EL'!I523&lt;&gt;0),1,0)</f>
        <v>0</v>
      </c>
      <c r="L523" s="164"/>
      <c r="M523" s="163"/>
      <c r="N523" s="163"/>
      <c r="O523" s="163"/>
      <c r="P523" s="163"/>
      <c r="Q523" s="299" t="str">
        <f>IFERROR(VLOOKUP(P523,'Código del Diagnóstico'!$A$3:$B$12426,2,0),"")</f>
        <v/>
      </c>
      <c r="R523" s="78"/>
      <c r="S523" s="163"/>
      <c r="T523" s="163"/>
    </row>
    <row r="524" spans="1:20" ht="14">
      <c r="A524" s="79"/>
      <c r="B524" s="297" t="str">
        <f>IFERROR(VLOOKUP(A524,'PER Sociodemografico'!A:L,2,0),"")</f>
        <v/>
      </c>
      <c r="C524" s="297" t="str">
        <f>IFERROR(VLOOKUP( A524,'PER Sociodemografico'!A:L,6,0),"")</f>
        <v/>
      </c>
      <c r="D524" s="297" t="str">
        <f>IFERROR(VLOOKUP(A524,'PER Sociodemografico'!A:L,9,0),"")</f>
        <v/>
      </c>
      <c r="E524" s="297" t="str">
        <f>IFERROR(VLOOKUP(A524,'PER Sociodemografico'!A:L,11,0),"")</f>
        <v/>
      </c>
      <c r="F524" s="297" t="str">
        <f>IFERROR(VLOOKUP(B524,'PER Sociodemografico'!B:M,9,0),"")</f>
        <v/>
      </c>
      <c r="G524" s="163"/>
      <c r="H524" s="163"/>
      <c r="I524" s="164"/>
      <c r="J524" s="298">
        <f>IF(AND(I524&lt;EL!$E$15,'caracterizacion EL'!I524&lt;&gt;0),1,0)</f>
        <v>0</v>
      </c>
      <c r="K524" s="298">
        <f>IF(AND(I524=EL!$E$15,'caracterizacion EL'!I524&lt;&gt;0),1,0)</f>
        <v>0</v>
      </c>
      <c r="L524" s="164"/>
      <c r="M524" s="163"/>
      <c r="N524" s="163"/>
      <c r="O524" s="163"/>
      <c r="P524" s="163"/>
      <c r="Q524" s="299" t="str">
        <f>IFERROR(VLOOKUP(P524,'Código del Diagnóstico'!$A$3:$B$12426,2,0),"")</f>
        <v/>
      </c>
      <c r="R524" s="78"/>
      <c r="S524" s="163"/>
      <c r="T524" s="163"/>
    </row>
    <row r="525" spans="1:20" ht="14">
      <c r="A525" s="79"/>
      <c r="B525" s="297" t="str">
        <f>IFERROR(VLOOKUP(A525,'PER Sociodemografico'!A:L,2,0),"")</f>
        <v/>
      </c>
      <c r="C525" s="297" t="str">
        <f>IFERROR(VLOOKUP( A525,'PER Sociodemografico'!A:L,6,0),"")</f>
        <v/>
      </c>
      <c r="D525" s="297" t="str">
        <f>IFERROR(VLOOKUP(A525,'PER Sociodemografico'!A:L,9,0),"")</f>
        <v/>
      </c>
      <c r="E525" s="297" t="str">
        <f>IFERROR(VLOOKUP(A525,'PER Sociodemografico'!A:L,11,0),"")</f>
        <v/>
      </c>
      <c r="F525" s="297" t="str">
        <f>IFERROR(VLOOKUP(B525,'PER Sociodemografico'!B:M,9,0),"")</f>
        <v/>
      </c>
      <c r="G525" s="163"/>
      <c r="H525" s="163"/>
      <c r="I525" s="164"/>
      <c r="J525" s="298">
        <f>IF(AND(I525&lt;EL!$E$15,'caracterizacion EL'!I525&lt;&gt;0),1,0)</f>
        <v>0</v>
      </c>
      <c r="K525" s="298">
        <f>IF(AND(I525=EL!$E$15,'caracterizacion EL'!I525&lt;&gt;0),1,0)</f>
        <v>0</v>
      </c>
      <c r="L525" s="164"/>
      <c r="M525" s="163"/>
      <c r="N525" s="163"/>
      <c r="O525" s="163"/>
      <c r="P525" s="163"/>
      <c r="Q525" s="299" t="str">
        <f>IFERROR(VLOOKUP(P525,'Código del Diagnóstico'!$A$3:$B$12426,2,0),"")</f>
        <v/>
      </c>
      <c r="R525" s="78"/>
      <c r="S525" s="163"/>
      <c r="T525" s="163"/>
    </row>
    <row r="526" spans="1:20" ht="14">
      <c r="A526" s="79"/>
      <c r="B526" s="297" t="str">
        <f>IFERROR(VLOOKUP(A526,'PER Sociodemografico'!A:L,2,0),"")</f>
        <v/>
      </c>
      <c r="C526" s="297" t="str">
        <f>IFERROR(VLOOKUP( A526,'PER Sociodemografico'!A:L,6,0),"")</f>
        <v/>
      </c>
      <c r="D526" s="297" t="str">
        <f>IFERROR(VLOOKUP(A526,'PER Sociodemografico'!A:L,9,0),"")</f>
        <v/>
      </c>
      <c r="E526" s="297" t="str">
        <f>IFERROR(VLOOKUP(A526,'PER Sociodemografico'!A:L,11,0),"")</f>
        <v/>
      </c>
      <c r="F526" s="297" t="str">
        <f>IFERROR(VLOOKUP(B526,'PER Sociodemografico'!B:M,9,0),"")</f>
        <v/>
      </c>
      <c r="G526" s="163"/>
      <c r="H526" s="163"/>
      <c r="I526" s="164"/>
      <c r="J526" s="298">
        <f>IF(AND(I526&lt;EL!$E$15,'caracterizacion EL'!I526&lt;&gt;0),1,0)</f>
        <v>0</v>
      </c>
      <c r="K526" s="298">
        <f>IF(AND(I526=EL!$E$15,'caracterizacion EL'!I526&lt;&gt;0),1,0)</f>
        <v>0</v>
      </c>
      <c r="L526" s="164"/>
      <c r="M526" s="163"/>
      <c r="N526" s="163"/>
      <c r="O526" s="163"/>
      <c r="P526" s="163"/>
      <c r="Q526" s="299" t="str">
        <f>IFERROR(VLOOKUP(P526,'Código del Diagnóstico'!$A$3:$B$12426,2,0),"")</f>
        <v/>
      </c>
      <c r="R526" s="78"/>
      <c r="S526" s="163"/>
      <c r="T526" s="163"/>
    </row>
    <row r="527" spans="1:20" ht="14">
      <c r="A527" s="79"/>
      <c r="B527" s="297" t="str">
        <f>IFERROR(VLOOKUP(A527,'PER Sociodemografico'!A:L,2,0),"")</f>
        <v/>
      </c>
      <c r="C527" s="297" t="str">
        <f>IFERROR(VLOOKUP( A527,'PER Sociodemografico'!A:L,6,0),"")</f>
        <v/>
      </c>
      <c r="D527" s="297" t="str">
        <f>IFERROR(VLOOKUP(A527,'PER Sociodemografico'!A:L,9,0),"")</f>
        <v/>
      </c>
      <c r="E527" s="297" t="str">
        <f>IFERROR(VLOOKUP(A527,'PER Sociodemografico'!A:L,11,0),"")</f>
        <v/>
      </c>
      <c r="F527" s="297" t="str">
        <f>IFERROR(VLOOKUP(B527,'PER Sociodemografico'!B:M,9,0),"")</f>
        <v/>
      </c>
      <c r="G527" s="163"/>
      <c r="H527" s="163"/>
      <c r="I527" s="164"/>
      <c r="J527" s="298">
        <f>IF(AND(I527&lt;EL!$E$15,'caracterizacion EL'!I527&lt;&gt;0),1,0)</f>
        <v>0</v>
      </c>
      <c r="K527" s="298">
        <f>IF(AND(I527=EL!$E$15,'caracterizacion EL'!I527&lt;&gt;0),1,0)</f>
        <v>0</v>
      </c>
      <c r="L527" s="164"/>
      <c r="M527" s="163"/>
      <c r="N527" s="163"/>
      <c r="O527" s="163"/>
      <c r="P527" s="163"/>
      <c r="Q527" s="299" t="str">
        <f>IFERROR(VLOOKUP(P527,'Código del Diagnóstico'!$A$3:$B$12426,2,0),"")</f>
        <v/>
      </c>
      <c r="R527" s="78"/>
      <c r="S527" s="163"/>
      <c r="T527" s="163"/>
    </row>
    <row r="528" spans="1:20" ht="14">
      <c r="A528" s="79"/>
      <c r="B528" s="297" t="str">
        <f>IFERROR(VLOOKUP(A528,'PER Sociodemografico'!A:L,2,0),"")</f>
        <v/>
      </c>
      <c r="C528" s="297" t="str">
        <f>IFERROR(VLOOKUP( A528,'PER Sociodemografico'!A:L,6,0),"")</f>
        <v/>
      </c>
      <c r="D528" s="297" t="str">
        <f>IFERROR(VLOOKUP(A528,'PER Sociodemografico'!A:L,9,0),"")</f>
        <v/>
      </c>
      <c r="E528" s="297" t="str">
        <f>IFERROR(VLOOKUP(A528,'PER Sociodemografico'!A:L,11,0),"")</f>
        <v/>
      </c>
      <c r="F528" s="297" t="str">
        <f>IFERROR(VLOOKUP(B528,'PER Sociodemografico'!B:M,9,0),"")</f>
        <v/>
      </c>
      <c r="G528" s="163"/>
      <c r="H528" s="163"/>
      <c r="I528" s="164"/>
      <c r="J528" s="298">
        <f>IF(AND(I528&lt;EL!$E$15,'caracterizacion EL'!I528&lt;&gt;0),1,0)</f>
        <v>0</v>
      </c>
      <c r="K528" s="298">
        <f>IF(AND(I528=EL!$E$15,'caracterizacion EL'!I528&lt;&gt;0),1,0)</f>
        <v>0</v>
      </c>
      <c r="L528" s="164"/>
      <c r="M528" s="163"/>
      <c r="N528" s="163"/>
      <c r="O528" s="163"/>
      <c r="P528" s="163"/>
      <c r="Q528" s="299" t="str">
        <f>IFERROR(VLOOKUP(P528,'Código del Diagnóstico'!$A$3:$B$12426,2,0),"")</f>
        <v/>
      </c>
      <c r="R528" s="78"/>
      <c r="S528" s="163"/>
      <c r="T528" s="163"/>
    </row>
    <row r="529" spans="1:20" ht="14">
      <c r="A529" s="79"/>
      <c r="B529" s="297" t="str">
        <f>IFERROR(VLOOKUP(A529,'PER Sociodemografico'!A:L,2,0),"")</f>
        <v/>
      </c>
      <c r="C529" s="297" t="str">
        <f>IFERROR(VLOOKUP( A529,'PER Sociodemografico'!A:L,6,0),"")</f>
        <v/>
      </c>
      <c r="D529" s="297" t="str">
        <f>IFERROR(VLOOKUP(A529,'PER Sociodemografico'!A:L,9,0),"")</f>
        <v/>
      </c>
      <c r="E529" s="297" t="str">
        <f>IFERROR(VLOOKUP(A529,'PER Sociodemografico'!A:L,11,0),"")</f>
        <v/>
      </c>
      <c r="F529" s="297" t="str">
        <f>IFERROR(VLOOKUP(B529,'PER Sociodemografico'!B:M,9,0),"")</f>
        <v/>
      </c>
      <c r="G529" s="163"/>
      <c r="H529" s="163"/>
      <c r="I529" s="164"/>
      <c r="J529" s="298">
        <f>IF(AND(I529&lt;EL!$E$15,'caracterizacion EL'!I529&lt;&gt;0),1,0)</f>
        <v>0</v>
      </c>
      <c r="K529" s="298">
        <f>IF(AND(I529=EL!$E$15,'caracterizacion EL'!I529&lt;&gt;0),1,0)</f>
        <v>0</v>
      </c>
      <c r="L529" s="164"/>
      <c r="M529" s="163"/>
      <c r="N529" s="163"/>
      <c r="O529" s="163"/>
      <c r="P529" s="163"/>
      <c r="Q529" s="299" t="str">
        <f>IFERROR(VLOOKUP(P529,'Código del Diagnóstico'!$A$3:$B$12426,2,0),"")</f>
        <v/>
      </c>
      <c r="R529" s="78"/>
      <c r="S529" s="163"/>
      <c r="T529" s="163"/>
    </row>
    <row r="530" spans="1:20" ht="14">
      <c r="A530" s="79"/>
      <c r="B530" s="297" t="str">
        <f>IFERROR(VLOOKUP(A530,'PER Sociodemografico'!A:L,2,0),"")</f>
        <v/>
      </c>
      <c r="C530" s="297" t="str">
        <f>IFERROR(VLOOKUP( A530,'PER Sociodemografico'!A:L,6,0),"")</f>
        <v/>
      </c>
      <c r="D530" s="297" t="str">
        <f>IFERROR(VLOOKUP(A530,'PER Sociodemografico'!A:L,9,0),"")</f>
        <v/>
      </c>
      <c r="E530" s="297" t="str">
        <f>IFERROR(VLOOKUP(A530,'PER Sociodemografico'!A:L,11,0),"")</f>
        <v/>
      </c>
      <c r="F530" s="297" t="str">
        <f>IFERROR(VLOOKUP(B530,'PER Sociodemografico'!B:M,9,0),"")</f>
        <v/>
      </c>
      <c r="G530" s="163"/>
      <c r="H530" s="163"/>
      <c r="I530" s="164"/>
      <c r="J530" s="298">
        <f>IF(AND(I530&lt;EL!$E$15,'caracterizacion EL'!I530&lt;&gt;0),1,0)</f>
        <v>0</v>
      </c>
      <c r="K530" s="298">
        <f>IF(AND(I530=EL!$E$15,'caracterizacion EL'!I530&lt;&gt;0),1,0)</f>
        <v>0</v>
      </c>
      <c r="L530" s="164"/>
      <c r="M530" s="163"/>
      <c r="N530" s="163"/>
      <c r="O530" s="163"/>
      <c r="P530" s="163"/>
      <c r="Q530" s="299" t="str">
        <f>IFERROR(VLOOKUP(P530,'Código del Diagnóstico'!$A$3:$B$12426,2,0),"")</f>
        <v/>
      </c>
      <c r="R530" s="78"/>
      <c r="S530" s="163"/>
      <c r="T530" s="163"/>
    </row>
    <row r="531" spans="1:20" ht="14">
      <c r="A531" s="79"/>
      <c r="B531" s="297" t="str">
        <f>IFERROR(VLOOKUP(A531,'PER Sociodemografico'!A:L,2,0),"")</f>
        <v/>
      </c>
      <c r="C531" s="297" t="str">
        <f>IFERROR(VLOOKUP( A531,'PER Sociodemografico'!A:L,6,0),"")</f>
        <v/>
      </c>
      <c r="D531" s="297" t="str">
        <f>IFERROR(VLOOKUP(A531,'PER Sociodemografico'!A:L,9,0),"")</f>
        <v/>
      </c>
      <c r="E531" s="297" t="str">
        <f>IFERROR(VLOOKUP(A531,'PER Sociodemografico'!A:L,11,0),"")</f>
        <v/>
      </c>
      <c r="F531" s="297" t="str">
        <f>IFERROR(VLOOKUP(B531,'PER Sociodemografico'!B:M,9,0),"")</f>
        <v/>
      </c>
      <c r="G531" s="163"/>
      <c r="H531" s="163"/>
      <c r="I531" s="164"/>
      <c r="J531" s="298">
        <f>IF(AND(I531&lt;EL!$E$15,'caracterizacion EL'!I531&lt;&gt;0),1,0)</f>
        <v>0</v>
      </c>
      <c r="K531" s="298">
        <f>IF(AND(I531=EL!$E$15,'caracterizacion EL'!I531&lt;&gt;0),1,0)</f>
        <v>0</v>
      </c>
      <c r="L531" s="164"/>
      <c r="M531" s="163"/>
      <c r="N531" s="163"/>
      <c r="O531" s="163"/>
      <c r="P531" s="163"/>
      <c r="Q531" s="299" t="str">
        <f>IFERROR(VLOOKUP(P531,'Código del Diagnóstico'!$A$3:$B$12426,2,0),"")</f>
        <v/>
      </c>
      <c r="R531" s="78"/>
      <c r="S531" s="163"/>
      <c r="T531" s="163"/>
    </row>
    <row r="532" spans="1:20" ht="14">
      <c r="A532" s="79"/>
      <c r="B532" s="297" t="str">
        <f>IFERROR(VLOOKUP(A532,'PER Sociodemografico'!A:L,2,0),"")</f>
        <v/>
      </c>
      <c r="C532" s="297" t="str">
        <f>IFERROR(VLOOKUP( A532,'PER Sociodemografico'!A:L,6,0),"")</f>
        <v/>
      </c>
      <c r="D532" s="297" t="str">
        <f>IFERROR(VLOOKUP(A532,'PER Sociodemografico'!A:L,9,0),"")</f>
        <v/>
      </c>
      <c r="E532" s="297" t="str">
        <f>IFERROR(VLOOKUP(A532,'PER Sociodemografico'!A:L,11,0),"")</f>
        <v/>
      </c>
      <c r="F532" s="297" t="str">
        <f>IFERROR(VLOOKUP(B532,'PER Sociodemografico'!B:M,9,0),"")</f>
        <v/>
      </c>
      <c r="G532" s="163"/>
      <c r="H532" s="163"/>
      <c r="I532" s="164"/>
      <c r="J532" s="298">
        <f>IF(AND(I532&lt;EL!$E$15,'caracterizacion EL'!I532&lt;&gt;0),1,0)</f>
        <v>0</v>
      </c>
      <c r="K532" s="298">
        <f>IF(AND(I532=EL!$E$15,'caracterizacion EL'!I532&lt;&gt;0),1,0)</f>
        <v>0</v>
      </c>
      <c r="L532" s="164"/>
      <c r="M532" s="163"/>
      <c r="N532" s="163"/>
      <c r="O532" s="163"/>
      <c r="P532" s="163"/>
      <c r="Q532" s="299" t="str">
        <f>IFERROR(VLOOKUP(P532,'Código del Diagnóstico'!$A$3:$B$12426,2,0),"")</f>
        <v/>
      </c>
      <c r="R532" s="78"/>
      <c r="S532" s="163"/>
      <c r="T532" s="163"/>
    </row>
    <row r="533" spans="1:20" ht="14">
      <c r="A533" s="79"/>
      <c r="B533" s="297" t="str">
        <f>IFERROR(VLOOKUP(A533,'PER Sociodemografico'!A:L,2,0),"")</f>
        <v/>
      </c>
      <c r="C533" s="297" t="str">
        <f>IFERROR(VLOOKUP( A533,'PER Sociodemografico'!A:L,6,0),"")</f>
        <v/>
      </c>
      <c r="D533" s="297" t="str">
        <f>IFERROR(VLOOKUP(A533,'PER Sociodemografico'!A:L,9,0),"")</f>
        <v/>
      </c>
      <c r="E533" s="297" t="str">
        <f>IFERROR(VLOOKUP(A533,'PER Sociodemografico'!A:L,11,0),"")</f>
        <v/>
      </c>
      <c r="F533" s="297" t="str">
        <f>IFERROR(VLOOKUP(B533,'PER Sociodemografico'!B:M,9,0),"")</f>
        <v/>
      </c>
      <c r="G533" s="163"/>
      <c r="H533" s="163"/>
      <c r="I533" s="164"/>
      <c r="J533" s="298">
        <f>IF(AND(I533&lt;EL!$E$15,'caracterizacion EL'!I533&lt;&gt;0),1,0)</f>
        <v>0</v>
      </c>
      <c r="K533" s="298">
        <f>IF(AND(I533=EL!$E$15,'caracterizacion EL'!I533&lt;&gt;0),1,0)</f>
        <v>0</v>
      </c>
      <c r="L533" s="164"/>
      <c r="M533" s="163"/>
      <c r="N533" s="163"/>
      <c r="O533" s="163"/>
      <c r="P533" s="163"/>
      <c r="Q533" s="299" t="str">
        <f>IFERROR(VLOOKUP(P533,'Código del Diagnóstico'!$A$3:$B$12426,2,0),"")</f>
        <v/>
      </c>
      <c r="R533" s="78"/>
      <c r="S533" s="163"/>
      <c r="T533" s="163"/>
    </row>
    <row r="534" spans="1:20" ht="14">
      <c r="A534" s="79"/>
      <c r="B534" s="297" t="str">
        <f>IFERROR(VLOOKUP(A534,'PER Sociodemografico'!A:L,2,0),"")</f>
        <v/>
      </c>
      <c r="C534" s="297" t="str">
        <f>IFERROR(VLOOKUP( A534,'PER Sociodemografico'!A:L,6,0),"")</f>
        <v/>
      </c>
      <c r="D534" s="297" t="str">
        <f>IFERROR(VLOOKUP(A534,'PER Sociodemografico'!A:L,9,0),"")</f>
        <v/>
      </c>
      <c r="E534" s="297" t="str">
        <f>IFERROR(VLOOKUP(A534,'PER Sociodemografico'!A:L,11,0),"")</f>
        <v/>
      </c>
      <c r="F534" s="297" t="str">
        <f>IFERROR(VLOOKUP(B534,'PER Sociodemografico'!B:M,9,0),"")</f>
        <v/>
      </c>
      <c r="G534" s="163"/>
      <c r="H534" s="163"/>
      <c r="I534" s="164"/>
      <c r="J534" s="298">
        <f>IF(AND(I534&lt;EL!$E$15,'caracterizacion EL'!I534&lt;&gt;0),1,0)</f>
        <v>0</v>
      </c>
      <c r="K534" s="298">
        <f>IF(AND(I534=EL!$E$15,'caracterizacion EL'!I534&lt;&gt;0),1,0)</f>
        <v>0</v>
      </c>
      <c r="L534" s="164"/>
      <c r="M534" s="163"/>
      <c r="N534" s="163"/>
      <c r="O534" s="163"/>
      <c r="P534" s="163"/>
      <c r="Q534" s="299" t="str">
        <f>IFERROR(VLOOKUP(P534,'Código del Diagnóstico'!$A$3:$B$12426,2,0),"")</f>
        <v/>
      </c>
      <c r="R534" s="78"/>
      <c r="S534" s="163"/>
      <c r="T534" s="163"/>
    </row>
    <row r="535" spans="1:20" ht="14">
      <c r="A535" s="79"/>
      <c r="B535" s="297" t="str">
        <f>IFERROR(VLOOKUP(A535,'PER Sociodemografico'!A:L,2,0),"")</f>
        <v/>
      </c>
      <c r="C535" s="297" t="str">
        <f>IFERROR(VLOOKUP( A535,'PER Sociodemografico'!A:L,6,0),"")</f>
        <v/>
      </c>
      <c r="D535" s="297" t="str">
        <f>IFERROR(VLOOKUP(A535,'PER Sociodemografico'!A:L,9,0),"")</f>
        <v/>
      </c>
      <c r="E535" s="297" t="str">
        <f>IFERROR(VLOOKUP(A535,'PER Sociodemografico'!A:L,11,0),"")</f>
        <v/>
      </c>
      <c r="F535" s="297" t="str">
        <f>IFERROR(VLOOKUP(B535,'PER Sociodemografico'!B:M,9,0),"")</f>
        <v/>
      </c>
      <c r="G535" s="163"/>
      <c r="H535" s="163"/>
      <c r="I535" s="164"/>
      <c r="J535" s="298">
        <f>IF(AND(I535&lt;EL!$E$15,'caracterizacion EL'!I535&lt;&gt;0),1,0)</f>
        <v>0</v>
      </c>
      <c r="K535" s="298">
        <f>IF(AND(I535=EL!$E$15,'caracterizacion EL'!I535&lt;&gt;0),1,0)</f>
        <v>0</v>
      </c>
      <c r="L535" s="164"/>
      <c r="M535" s="163"/>
      <c r="N535" s="163"/>
      <c r="O535" s="163"/>
      <c r="P535" s="163"/>
      <c r="Q535" s="299" t="str">
        <f>IFERROR(VLOOKUP(P535,'Código del Diagnóstico'!$A$3:$B$12426,2,0),"")</f>
        <v/>
      </c>
      <c r="R535" s="78"/>
      <c r="S535" s="163"/>
      <c r="T535" s="163"/>
    </row>
    <row r="536" spans="1:20" ht="14">
      <c r="A536" s="79"/>
      <c r="B536" s="297" t="str">
        <f>IFERROR(VLOOKUP(A536,'PER Sociodemografico'!A:L,2,0),"")</f>
        <v/>
      </c>
      <c r="C536" s="297" t="str">
        <f>IFERROR(VLOOKUP( A536,'PER Sociodemografico'!A:L,6,0),"")</f>
        <v/>
      </c>
      <c r="D536" s="297" t="str">
        <f>IFERROR(VLOOKUP(A536,'PER Sociodemografico'!A:L,9,0),"")</f>
        <v/>
      </c>
      <c r="E536" s="297" t="str">
        <f>IFERROR(VLOOKUP(A536,'PER Sociodemografico'!A:L,11,0),"")</f>
        <v/>
      </c>
      <c r="F536" s="297" t="str">
        <f>IFERROR(VLOOKUP(B536,'PER Sociodemografico'!B:M,9,0),"")</f>
        <v/>
      </c>
      <c r="G536" s="163"/>
      <c r="H536" s="163"/>
      <c r="I536" s="164"/>
      <c r="J536" s="298">
        <f>IF(AND(I536&lt;EL!$E$15,'caracterizacion EL'!I536&lt;&gt;0),1,0)</f>
        <v>0</v>
      </c>
      <c r="K536" s="298">
        <f>IF(AND(I536=EL!$E$15,'caracterizacion EL'!I536&lt;&gt;0),1,0)</f>
        <v>0</v>
      </c>
      <c r="L536" s="164"/>
      <c r="M536" s="163"/>
      <c r="N536" s="163"/>
      <c r="O536" s="163"/>
      <c r="P536" s="163"/>
      <c r="Q536" s="299" t="str">
        <f>IFERROR(VLOOKUP(P536,'Código del Diagnóstico'!$A$3:$B$12426,2,0),"")</f>
        <v/>
      </c>
      <c r="R536" s="78"/>
      <c r="S536" s="163"/>
      <c r="T536" s="163"/>
    </row>
    <row r="537" spans="1:20" ht="14">
      <c r="A537" s="79"/>
      <c r="B537" s="297" t="str">
        <f>IFERROR(VLOOKUP(A537,'PER Sociodemografico'!A:L,2,0),"")</f>
        <v/>
      </c>
      <c r="C537" s="297" t="str">
        <f>IFERROR(VLOOKUP( A537,'PER Sociodemografico'!A:L,6,0),"")</f>
        <v/>
      </c>
      <c r="D537" s="297" t="str">
        <f>IFERROR(VLOOKUP(A537,'PER Sociodemografico'!A:L,9,0),"")</f>
        <v/>
      </c>
      <c r="E537" s="297" t="str">
        <f>IFERROR(VLOOKUP(A537,'PER Sociodemografico'!A:L,11,0),"")</f>
        <v/>
      </c>
      <c r="F537" s="297" t="str">
        <f>IFERROR(VLOOKUP(B537,'PER Sociodemografico'!B:M,9,0),"")</f>
        <v/>
      </c>
      <c r="G537" s="163"/>
      <c r="H537" s="163"/>
      <c r="I537" s="164"/>
      <c r="J537" s="298">
        <f>IF(AND(I537&lt;EL!$E$15,'caracterizacion EL'!I537&lt;&gt;0),1,0)</f>
        <v>0</v>
      </c>
      <c r="K537" s="298">
        <f>IF(AND(I537=EL!$E$15,'caracterizacion EL'!I537&lt;&gt;0),1,0)</f>
        <v>0</v>
      </c>
      <c r="L537" s="164"/>
      <c r="M537" s="163"/>
      <c r="N537" s="163"/>
      <c r="O537" s="163"/>
      <c r="P537" s="163"/>
      <c r="Q537" s="299" t="str">
        <f>IFERROR(VLOOKUP(P537,'Código del Diagnóstico'!$A$3:$B$12426,2,0),"")</f>
        <v/>
      </c>
      <c r="R537" s="78"/>
      <c r="S537" s="163"/>
      <c r="T537" s="163"/>
    </row>
    <row r="538" spans="1:20" ht="14">
      <c r="A538" s="79"/>
      <c r="B538" s="297" t="str">
        <f>IFERROR(VLOOKUP(A538,'PER Sociodemografico'!A:L,2,0),"")</f>
        <v/>
      </c>
      <c r="C538" s="297" t="str">
        <f>IFERROR(VLOOKUP( A538,'PER Sociodemografico'!A:L,6,0),"")</f>
        <v/>
      </c>
      <c r="D538" s="297" t="str">
        <f>IFERROR(VLOOKUP(A538,'PER Sociodemografico'!A:L,9,0),"")</f>
        <v/>
      </c>
      <c r="E538" s="297" t="str">
        <f>IFERROR(VLOOKUP(A538,'PER Sociodemografico'!A:L,11,0),"")</f>
        <v/>
      </c>
      <c r="F538" s="297" t="str">
        <f>IFERROR(VLOOKUP(B538,'PER Sociodemografico'!B:M,9,0),"")</f>
        <v/>
      </c>
      <c r="G538" s="163"/>
      <c r="H538" s="163"/>
      <c r="I538" s="164"/>
      <c r="J538" s="298">
        <f>IF(AND(I538&lt;EL!$E$15,'caracterizacion EL'!I538&lt;&gt;0),1,0)</f>
        <v>0</v>
      </c>
      <c r="K538" s="298">
        <f>IF(AND(I538=EL!$E$15,'caracterizacion EL'!I538&lt;&gt;0),1,0)</f>
        <v>0</v>
      </c>
      <c r="L538" s="164"/>
      <c r="M538" s="163"/>
      <c r="N538" s="163"/>
      <c r="O538" s="163"/>
      <c r="P538" s="163"/>
      <c r="Q538" s="299" t="str">
        <f>IFERROR(VLOOKUP(P538,'Código del Diagnóstico'!$A$3:$B$12426,2,0),"")</f>
        <v/>
      </c>
      <c r="R538" s="78"/>
      <c r="S538" s="163"/>
      <c r="T538" s="163"/>
    </row>
    <row r="539" spans="1:20" ht="14">
      <c r="A539" s="79"/>
      <c r="B539" s="297" t="str">
        <f>IFERROR(VLOOKUP(A539,'PER Sociodemografico'!A:L,2,0),"")</f>
        <v/>
      </c>
      <c r="C539" s="297" t="str">
        <f>IFERROR(VLOOKUP( A539,'PER Sociodemografico'!A:L,6,0),"")</f>
        <v/>
      </c>
      <c r="D539" s="297" t="str">
        <f>IFERROR(VLOOKUP(A539,'PER Sociodemografico'!A:L,9,0),"")</f>
        <v/>
      </c>
      <c r="E539" s="297" t="str">
        <f>IFERROR(VLOOKUP(A539,'PER Sociodemografico'!A:L,11,0),"")</f>
        <v/>
      </c>
      <c r="F539" s="297" t="str">
        <f>IFERROR(VLOOKUP(B539,'PER Sociodemografico'!B:M,9,0),"")</f>
        <v/>
      </c>
      <c r="G539" s="163"/>
      <c r="H539" s="163"/>
      <c r="I539" s="164"/>
      <c r="J539" s="298">
        <f>IF(AND(I539&lt;EL!$E$15,'caracterizacion EL'!I539&lt;&gt;0),1,0)</f>
        <v>0</v>
      </c>
      <c r="K539" s="298">
        <f>IF(AND(I539=EL!$E$15,'caracterizacion EL'!I539&lt;&gt;0),1,0)</f>
        <v>0</v>
      </c>
      <c r="L539" s="164"/>
      <c r="M539" s="163"/>
      <c r="N539" s="163"/>
      <c r="O539" s="163"/>
      <c r="P539" s="163"/>
      <c r="Q539" s="299" t="str">
        <f>IFERROR(VLOOKUP(P539,'Código del Diagnóstico'!$A$3:$B$12426,2,0),"")</f>
        <v/>
      </c>
      <c r="R539" s="78"/>
      <c r="S539" s="163"/>
      <c r="T539" s="163"/>
    </row>
    <row r="540" spans="1:20" ht="14">
      <c r="A540" s="79"/>
      <c r="B540" s="297" t="str">
        <f>IFERROR(VLOOKUP(A540,'PER Sociodemografico'!A:L,2,0),"")</f>
        <v/>
      </c>
      <c r="C540" s="297" t="str">
        <f>IFERROR(VLOOKUP( A540,'PER Sociodemografico'!A:L,6,0),"")</f>
        <v/>
      </c>
      <c r="D540" s="297" t="str">
        <f>IFERROR(VLOOKUP(A540,'PER Sociodemografico'!A:L,9,0),"")</f>
        <v/>
      </c>
      <c r="E540" s="297" t="str">
        <f>IFERROR(VLOOKUP(A540,'PER Sociodemografico'!A:L,11,0),"")</f>
        <v/>
      </c>
      <c r="F540" s="297" t="str">
        <f>IFERROR(VLOOKUP(B540,'PER Sociodemografico'!B:M,9,0),"")</f>
        <v/>
      </c>
      <c r="G540" s="163"/>
      <c r="H540" s="163"/>
      <c r="I540" s="164"/>
      <c r="J540" s="298">
        <f>IF(AND(I540&lt;EL!$E$15,'caracterizacion EL'!I540&lt;&gt;0),1,0)</f>
        <v>0</v>
      </c>
      <c r="K540" s="298">
        <f>IF(AND(I540=EL!$E$15,'caracterizacion EL'!I540&lt;&gt;0),1,0)</f>
        <v>0</v>
      </c>
      <c r="L540" s="164"/>
      <c r="M540" s="163"/>
      <c r="N540" s="163"/>
      <c r="O540" s="163"/>
      <c r="P540" s="163"/>
      <c r="Q540" s="299" t="str">
        <f>IFERROR(VLOOKUP(P540,'Código del Diagnóstico'!$A$3:$B$12426,2,0),"")</f>
        <v/>
      </c>
      <c r="R540" s="78"/>
      <c r="S540" s="163"/>
      <c r="T540" s="163"/>
    </row>
    <row r="541" spans="1:20" ht="14">
      <c r="A541" s="79"/>
      <c r="B541" s="297" t="str">
        <f>IFERROR(VLOOKUP(A541,'PER Sociodemografico'!A:L,2,0),"")</f>
        <v/>
      </c>
      <c r="C541" s="297" t="str">
        <f>IFERROR(VLOOKUP( A541,'PER Sociodemografico'!A:L,6,0),"")</f>
        <v/>
      </c>
      <c r="D541" s="297" t="str">
        <f>IFERROR(VLOOKUP(A541,'PER Sociodemografico'!A:L,9,0),"")</f>
        <v/>
      </c>
      <c r="E541" s="297" t="str">
        <f>IFERROR(VLOOKUP(A541,'PER Sociodemografico'!A:L,11,0),"")</f>
        <v/>
      </c>
      <c r="F541" s="297" t="str">
        <f>IFERROR(VLOOKUP(B541,'PER Sociodemografico'!B:M,9,0),"")</f>
        <v/>
      </c>
      <c r="G541" s="163"/>
      <c r="H541" s="163"/>
      <c r="I541" s="164"/>
      <c r="J541" s="298">
        <f>IF(AND(I541&lt;EL!$E$15,'caracterizacion EL'!I541&lt;&gt;0),1,0)</f>
        <v>0</v>
      </c>
      <c r="K541" s="298">
        <f>IF(AND(I541=EL!$E$15,'caracterizacion EL'!I541&lt;&gt;0),1,0)</f>
        <v>0</v>
      </c>
      <c r="L541" s="164"/>
      <c r="M541" s="163"/>
      <c r="N541" s="163"/>
      <c r="O541" s="163"/>
      <c r="P541" s="163"/>
      <c r="Q541" s="299" t="str">
        <f>IFERROR(VLOOKUP(P541,'Código del Diagnóstico'!$A$3:$B$12426,2,0),"")</f>
        <v/>
      </c>
      <c r="R541" s="78"/>
      <c r="S541" s="163"/>
      <c r="T541" s="163"/>
    </row>
    <row r="542" spans="1:20" ht="14">
      <c r="A542" s="79"/>
      <c r="B542" s="297" t="str">
        <f>IFERROR(VLOOKUP(A542,'PER Sociodemografico'!A:L,2,0),"")</f>
        <v/>
      </c>
      <c r="C542" s="297" t="str">
        <f>IFERROR(VLOOKUP( A542,'PER Sociodemografico'!A:L,6,0),"")</f>
        <v/>
      </c>
      <c r="D542" s="297" t="str">
        <f>IFERROR(VLOOKUP(A542,'PER Sociodemografico'!A:L,9,0),"")</f>
        <v/>
      </c>
      <c r="E542" s="297" t="str">
        <f>IFERROR(VLOOKUP(A542,'PER Sociodemografico'!A:L,11,0),"")</f>
        <v/>
      </c>
      <c r="F542" s="297" t="str">
        <f>IFERROR(VLOOKUP(B542,'PER Sociodemografico'!B:M,9,0),"")</f>
        <v/>
      </c>
      <c r="G542" s="163"/>
      <c r="H542" s="163"/>
      <c r="I542" s="164"/>
      <c r="J542" s="298">
        <f>IF(AND(I542&lt;EL!$E$15,'caracterizacion EL'!I542&lt;&gt;0),1,0)</f>
        <v>0</v>
      </c>
      <c r="K542" s="298">
        <f>IF(AND(I542=EL!$E$15,'caracterizacion EL'!I542&lt;&gt;0),1,0)</f>
        <v>0</v>
      </c>
      <c r="L542" s="164"/>
      <c r="M542" s="163"/>
      <c r="N542" s="163"/>
      <c r="O542" s="163"/>
      <c r="P542" s="163"/>
      <c r="Q542" s="299" t="str">
        <f>IFERROR(VLOOKUP(P542,'Código del Diagnóstico'!$A$3:$B$12426,2,0),"")</f>
        <v/>
      </c>
      <c r="R542" s="78"/>
      <c r="S542" s="163"/>
      <c r="T542" s="163"/>
    </row>
    <row r="543" spans="1:20" ht="14">
      <c r="A543" s="79"/>
      <c r="B543" s="297" t="str">
        <f>IFERROR(VLOOKUP(A543,'PER Sociodemografico'!A:L,2,0),"")</f>
        <v/>
      </c>
      <c r="C543" s="297" t="str">
        <f>IFERROR(VLOOKUP( A543,'PER Sociodemografico'!A:L,6,0),"")</f>
        <v/>
      </c>
      <c r="D543" s="297" t="str">
        <f>IFERROR(VLOOKUP(A543,'PER Sociodemografico'!A:L,9,0),"")</f>
        <v/>
      </c>
      <c r="E543" s="297" t="str">
        <f>IFERROR(VLOOKUP(A543,'PER Sociodemografico'!A:L,11,0),"")</f>
        <v/>
      </c>
      <c r="F543" s="297" t="str">
        <f>IFERROR(VLOOKUP(B543,'PER Sociodemografico'!B:M,9,0),"")</f>
        <v/>
      </c>
      <c r="G543" s="163"/>
      <c r="H543" s="163"/>
      <c r="I543" s="164"/>
      <c r="J543" s="298">
        <f>IF(AND(I543&lt;EL!$E$15,'caracterizacion EL'!I543&lt;&gt;0),1,0)</f>
        <v>0</v>
      </c>
      <c r="K543" s="298">
        <f>IF(AND(I543=EL!$E$15,'caracterizacion EL'!I543&lt;&gt;0),1,0)</f>
        <v>0</v>
      </c>
      <c r="L543" s="164"/>
      <c r="M543" s="163"/>
      <c r="N543" s="163"/>
      <c r="O543" s="163"/>
      <c r="P543" s="163"/>
      <c r="Q543" s="299" t="str">
        <f>IFERROR(VLOOKUP(P543,'Código del Diagnóstico'!$A$3:$B$12426,2,0),"")</f>
        <v/>
      </c>
      <c r="R543" s="78"/>
      <c r="S543" s="163"/>
      <c r="T543" s="163"/>
    </row>
    <row r="544" spans="1:20" ht="14">
      <c r="A544" s="79"/>
      <c r="B544" s="297" t="str">
        <f>IFERROR(VLOOKUP(A544,'PER Sociodemografico'!A:L,2,0),"")</f>
        <v/>
      </c>
      <c r="C544" s="297" t="str">
        <f>IFERROR(VLOOKUP( A544,'PER Sociodemografico'!A:L,6,0),"")</f>
        <v/>
      </c>
      <c r="D544" s="297" t="str">
        <f>IFERROR(VLOOKUP(A544,'PER Sociodemografico'!A:L,9,0),"")</f>
        <v/>
      </c>
      <c r="E544" s="297" t="str">
        <f>IFERROR(VLOOKUP(A544,'PER Sociodemografico'!A:L,11,0),"")</f>
        <v/>
      </c>
      <c r="F544" s="297" t="str">
        <f>IFERROR(VLOOKUP(B544,'PER Sociodemografico'!B:M,9,0),"")</f>
        <v/>
      </c>
      <c r="G544" s="163"/>
      <c r="H544" s="163"/>
      <c r="I544" s="164"/>
      <c r="J544" s="298">
        <f>IF(AND(I544&lt;EL!$E$15,'caracterizacion EL'!I544&lt;&gt;0),1,0)</f>
        <v>0</v>
      </c>
      <c r="K544" s="298">
        <f>IF(AND(I544=EL!$E$15,'caracterizacion EL'!I544&lt;&gt;0),1,0)</f>
        <v>0</v>
      </c>
      <c r="L544" s="164"/>
      <c r="M544" s="163"/>
      <c r="N544" s="163"/>
      <c r="O544" s="163"/>
      <c r="P544" s="163"/>
      <c r="Q544" s="299" t="str">
        <f>IFERROR(VLOOKUP(P544,'Código del Diagnóstico'!$A$3:$B$12426,2,0),"")</f>
        <v/>
      </c>
      <c r="R544" s="78"/>
      <c r="S544" s="163"/>
      <c r="T544" s="163"/>
    </row>
    <row r="545" spans="1:20" ht="14">
      <c r="A545" s="79"/>
      <c r="B545" s="297" t="str">
        <f>IFERROR(VLOOKUP(A545,'PER Sociodemografico'!A:L,2,0),"")</f>
        <v/>
      </c>
      <c r="C545" s="297" t="str">
        <f>IFERROR(VLOOKUP( A545,'PER Sociodemografico'!A:L,6,0),"")</f>
        <v/>
      </c>
      <c r="D545" s="297" t="str">
        <f>IFERROR(VLOOKUP(A545,'PER Sociodemografico'!A:L,9,0),"")</f>
        <v/>
      </c>
      <c r="E545" s="297" t="str">
        <f>IFERROR(VLOOKUP(A545,'PER Sociodemografico'!A:L,11,0),"")</f>
        <v/>
      </c>
      <c r="F545" s="297" t="str">
        <f>IFERROR(VLOOKUP(B545,'PER Sociodemografico'!B:M,9,0),"")</f>
        <v/>
      </c>
      <c r="G545" s="163"/>
      <c r="H545" s="163"/>
      <c r="I545" s="164"/>
      <c r="J545" s="298">
        <f>IF(AND(I545&lt;EL!$E$15,'caracterizacion EL'!I545&lt;&gt;0),1,0)</f>
        <v>0</v>
      </c>
      <c r="K545" s="298">
        <f>IF(AND(I545=EL!$E$15,'caracterizacion EL'!I545&lt;&gt;0),1,0)</f>
        <v>0</v>
      </c>
      <c r="L545" s="164"/>
      <c r="M545" s="163"/>
      <c r="N545" s="163"/>
      <c r="O545" s="163"/>
      <c r="P545" s="163"/>
      <c r="Q545" s="299" t="str">
        <f>IFERROR(VLOOKUP(P545,'Código del Diagnóstico'!$A$3:$B$12426,2,0),"")</f>
        <v/>
      </c>
      <c r="R545" s="78"/>
      <c r="S545" s="163"/>
      <c r="T545" s="163"/>
    </row>
    <row r="546" spans="1:20" ht="14">
      <c r="A546" s="79"/>
      <c r="B546" s="297" t="str">
        <f>IFERROR(VLOOKUP(A546,'PER Sociodemografico'!A:L,2,0),"")</f>
        <v/>
      </c>
      <c r="C546" s="297" t="str">
        <f>IFERROR(VLOOKUP( A546,'PER Sociodemografico'!A:L,6,0),"")</f>
        <v/>
      </c>
      <c r="D546" s="297" t="str">
        <f>IFERROR(VLOOKUP(A546,'PER Sociodemografico'!A:L,9,0),"")</f>
        <v/>
      </c>
      <c r="E546" s="297" t="str">
        <f>IFERROR(VLOOKUP(A546,'PER Sociodemografico'!A:L,11,0),"")</f>
        <v/>
      </c>
      <c r="F546" s="297" t="str">
        <f>IFERROR(VLOOKUP(B546,'PER Sociodemografico'!B:M,9,0),"")</f>
        <v/>
      </c>
      <c r="G546" s="163"/>
      <c r="H546" s="163"/>
      <c r="I546" s="164"/>
      <c r="J546" s="298">
        <f>IF(AND(I546&lt;EL!$E$15,'caracterizacion EL'!I546&lt;&gt;0),1,0)</f>
        <v>0</v>
      </c>
      <c r="K546" s="298">
        <f>IF(AND(I546=EL!$E$15,'caracterizacion EL'!I546&lt;&gt;0),1,0)</f>
        <v>0</v>
      </c>
      <c r="L546" s="164"/>
      <c r="M546" s="163"/>
      <c r="N546" s="163"/>
      <c r="O546" s="163"/>
      <c r="P546" s="163"/>
      <c r="Q546" s="299" t="str">
        <f>IFERROR(VLOOKUP(P546,'Código del Diagnóstico'!$A$3:$B$12426,2,0),"")</f>
        <v/>
      </c>
      <c r="R546" s="78"/>
      <c r="S546" s="163"/>
      <c r="T546" s="163"/>
    </row>
    <row r="547" spans="1:20" ht="14">
      <c r="A547" s="79"/>
      <c r="B547" s="297" t="str">
        <f>IFERROR(VLOOKUP(A547,'PER Sociodemografico'!A:L,2,0),"")</f>
        <v/>
      </c>
      <c r="C547" s="297" t="str">
        <f>IFERROR(VLOOKUP( A547,'PER Sociodemografico'!A:L,6,0),"")</f>
        <v/>
      </c>
      <c r="D547" s="297" t="str">
        <f>IFERROR(VLOOKUP(A547,'PER Sociodemografico'!A:L,9,0),"")</f>
        <v/>
      </c>
      <c r="E547" s="297" t="str">
        <f>IFERROR(VLOOKUP(A547,'PER Sociodemografico'!A:L,11,0),"")</f>
        <v/>
      </c>
      <c r="F547" s="297" t="str">
        <f>IFERROR(VLOOKUP(B547,'PER Sociodemografico'!B:M,9,0),"")</f>
        <v/>
      </c>
      <c r="G547" s="163"/>
      <c r="H547" s="163"/>
      <c r="I547" s="164"/>
      <c r="J547" s="298">
        <f>IF(AND(I547&lt;EL!$E$15,'caracterizacion EL'!I547&lt;&gt;0),1,0)</f>
        <v>0</v>
      </c>
      <c r="K547" s="298">
        <f>IF(AND(I547=EL!$E$15,'caracterizacion EL'!I547&lt;&gt;0),1,0)</f>
        <v>0</v>
      </c>
      <c r="L547" s="164"/>
      <c r="M547" s="163"/>
      <c r="N547" s="163"/>
      <c r="O547" s="163"/>
      <c r="P547" s="163"/>
      <c r="Q547" s="299" t="str">
        <f>IFERROR(VLOOKUP(P547,'Código del Diagnóstico'!$A$3:$B$12426,2,0),"")</f>
        <v/>
      </c>
      <c r="R547" s="78"/>
      <c r="S547" s="163"/>
      <c r="T547" s="163"/>
    </row>
    <row r="548" spans="1:20" ht="14">
      <c r="A548" s="79"/>
      <c r="B548" s="297" t="str">
        <f>IFERROR(VLOOKUP(A548,'PER Sociodemografico'!A:L,2,0),"")</f>
        <v/>
      </c>
      <c r="C548" s="297" t="str">
        <f>IFERROR(VLOOKUP( A548,'PER Sociodemografico'!A:L,6,0),"")</f>
        <v/>
      </c>
      <c r="D548" s="297" t="str">
        <f>IFERROR(VLOOKUP(A548,'PER Sociodemografico'!A:L,9,0),"")</f>
        <v/>
      </c>
      <c r="E548" s="297" t="str">
        <f>IFERROR(VLOOKUP(A548,'PER Sociodemografico'!A:L,11,0),"")</f>
        <v/>
      </c>
      <c r="F548" s="297" t="str">
        <f>IFERROR(VLOOKUP(B548,'PER Sociodemografico'!B:M,9,0),"")</f>
        <v/>
      </c>
      <c r="G548" s="163"/>
      <c r="H548" s="163"/>
      <c r="I548" s="164"/>
      <c r="J548" s="298">
        <f>IF(AND(I548&lt;EL!$E$15,'caracterizacion EL'!I548&lt;&gt;0),1,0)</f>
        <v>0</v>
      </c>
      <c r="K548" s="298">
        <f>IF(AND(I548=EL!$E$15,'caracterizacion EL'!I548&lt;&gt;0),1,0)</f>
        <v>0</v>
      </c>
      <c r="L548" s="164"/>
      <c r="M548" s="163"/>
      <c r="N548" s="163"/>
      <c r="O548" s="163"/>
      <c r="P548" s="163"/>
      <c r="Q548" s="299" t="str">
        <f>IFERROR(VLOOKUP(P548,'Código del Diagnóstico'!$A$3:$B$12426,2,0),"")</f>
        <v/>
      </c>
      <c r="R548" s="78"/>
      <c r="S548" s="163"/>
      <c r="T548" s="163"/>
    </row>
    <row r="549" spans="1:20" ht="14">
      <c r="A549" s="79"/>
      <c r="B549" s="297" t="str">
        <f>IFERROR(VLOOKUP(A549,'PER Sociodemografico'!A:L,2,0),"")</f>
        <v/>
      </c>
      <c r="C549" s="297" t="str">
        <f>IFERROR(VLOOKUP( A549,'PER Sociodemografico'!A:L,6,0),"")</f>
        <v/>
      </c>
      <c r="D549" s="297" t="str">
        <f>IFERROR(VLOOKUP(A549,'PER Sociodemografico'!A:L,9,0),"")</f>
        <v/>
      </c>
      <c r="E549" s="297" t="str">
        <f>IFERROR(VLOOKUP(A549,'PER Sociodemografico'!A:L,11,0),"")</f>
        <v/>
      </c>
      <c r="F549" s="297" t="str">
        <f>IFERROR(VLOOKUP(B549,'PER Sociodemografico'!B:M,9,0),"")</f>
        <v/>
      </c>
      <c r="G549" s="163"/>
      <c r="H549" s="163"/>
      <c r="I549" s="164"/>
      <c r="J549" s="298">
        <f>IF(AND(I549&lt;EL!$E$15,'caracterizacion EL'!I549&lt;&gt;0),1,0)</f>
        <v>0</v>
      </c>
      <c r="K549" s="298">
        <f>IF(AND(I549=EL!$E$15,'caracterizacion EL'!I549&lt;&gt;0),1,0)</f>
        <v>0</v>
      </c>
      <c r="L549" s="164"/>
      <c r="M549" s="163"/>
      <c r="N549" s="163"/>
      <c r="O549" s="163"/>
      <c r="P549" s="163"/>
      <c r="Q549" s="299" t="str">
        <f>IFERROR(VLOOKUP(P549,'Código del Diagnóstico'!$A$3:$B$12426,2,0),"")</f>
        <v/>
      </c>
      <c r="R549" s="78"/>
      <c r="S549" s="163"/>
      <c r="T549" s="163"/>
    </row>
    <row r="550" spans="1:20" ht="14">
      <c r="A550" s="79"/>
      <c r="B550" s="297" t="str">
        <f>IFERROR(VLOOKUP(A550,'PER Sociodemografico'!A:L,2,0),"")</f>
        <v/>
      </c>
      <c r="C550" s="297" t="str">
        <f>IFERROR(VLOOKUP( A550,'PER Sociodemografico'!A:L,6,0),"")</f>
        <v/>
      </c>
      <c r="D550" s="297" t="str">
        <f>IFERROR(VLOOKUP(A550,'PER Sociodemografico'!A:L,9,0),"")</f>
        <v/>
      </c>
      <c r="E550" s="297" t="str">
        <f>IFERROR(VLOOKUP(A550,'PER Sociodemografico'!A:L,11,0),"")</f>
        <v/>
      </c>
      <c r="F550" s="297" t="str">
        <f>IFERROR(VLOOKUP(B550,'PER Sociodemografico'!B:M,9,0),"")</f>
        <v/>
      </c>
      <c r="G550" s="163"/>
      <c r="H550" s="163"/>
      <c r="I550" s="164"/>
      <c r="J550" s="298">
        <f>IF(AND(I550&lt;EL!$E$15,'caracterizacion EL'!I550&lt;&gt;0),1,0)</f>
        <v>0</v>
      </c>
      <c r="K550" s="298">
        <f>IF(AND(I550=EL!$E$15,'caracterizacion EL'!I550&lt;&gt;0),1,0)</f>
        <v>0</v>
      </c>
      <c r="L550" s="164"/>
      <c r="M550" s="163"/>
      <c r="N550" s="163"/>
      <c r="O550" s="163"/>
      <c r="P550" s="163"/>
      <c r="Q550" s="299" t="str">
        <f>IFERROR(VLOOKUP(P550,'Código del Diagnóstico'!$A$3:$B$12426,2,0),"")</f>
        <v/>
      </c>
      <c r="R550" s="78"/>
      <c r="S550" s="163"/>
      <c r="T550" s="163"/>
    </row>
    <row r="551" spans="1:20" ht="14">
      <c r="A551" s="79"/>
      <c r="B551" s="297" t="str">
        <f>IFERROR(VLOOKUP(A551,'PER Sociodemografico'!A:L,2,0),"")</f>
        <v/>
      </c>
      <c r="C551" s="297" t="str">
        <f>IFERROR(VLOOKUP( A551,'PER Sociodemografico'!A:L,6,0),"")</f>
        <v/>
      </c>
      <c r="D551" s="297" t="str">
        <f>IFERROR(VLOOKUP(A551,'PER Sociodemografico'!A:L,9,0),"")</f>
        <v/>
      </c>
      <c r="E551" s="297" t="str">
        <f>IFERROR(VLOOKUP(A551,'PER Sociodemografico'!A:L,11,0),"")</f>
        <v/>
      </c>
      <c r="F551" s="297" t="str">
        <f>IFERROR(VLOOKUP(B551,'PER Sociodemografico'!B:M,9,0),"")</f>
        <v/>
      </c>
      <c r="G551" s="163"/>
      <c r="H551" s="163"/>
      <c r="I551" s="164"/>
      <c r="J551" s="298">
        <f>IF(AND(I551&lt;EL!$E$15,'caracterizacion EL'!I551&lt;&gt;0),1,0)</f>
        <v>0</v>
      </c>
      <c r="K551" s="298">
        <f>IF(AND(I551=EL!$E$15,'caracterizacion EL'!I551&lt;&gt;0),1,0)</f>
        <v>0</v>
      </c>
      <c r="L551" s="164"/>
      <c r="M551" s="163"/>
      <c r="N551" s="163"/>
      <c r="O551" s="163"/>
      <c r="P551" s="163"/>
      <c r="Q551" s="299" t="str">
        <f>IFERROR(VLOOKUP(P551,'Código del Diagnóstico'!$A$3:$B$12426,2,0),"")</f>
        <v/>
      </c>
      <c r="R551" s="78"/>
      <c r="S551" s="163"/>
      <c r="T551" s="163"/>
    </row>
    <row r="552" spans="1:20" ht="14">
      <c r="A552" s="79"/>
      <c r="B552" s="297" t="str">
        <f>IFERROR(VLOOKUP(A552,'PER Sociodemografico'!A:L,2,0),"")</f>
        <v/>
      </c>
      <c r="C552" s="297" t="str">
        <f>IFERROR(VLOOKUP( A552,'PER Sociodemografico'!A:L,6,0),"")</f>
        <v/>
      </c>
      <c r="D552" s="297" t="str">
        <f>IFERROR(VLOOKUP(A552,'PER Sociodemografico'!A:L,9,0),"")</f>
        <v/>
      </c>
      <c r="E552" s="297" t="str">
        <f>IFERROR(VLOOKUP(A552,'PER Sociodemografico'!A:L,11,0),"")</f>
        <v/>
      </c>
      <c r="F552" s="297" t="str">
        <f>IFERROR(VLOOKUP(B552,'PER Sociodemografico'!B:M,9,0),"")</f>
        <v/>
      </c>
      <c r="G552" s="163"/>
      <c r="H552" s="163"/>
      <c r="I552" s="164"/>
      <c r="J552" s="298">
        <f>IF(AND(I552&lt;EL!$E$15,'caracterizacion EL'!I552&lt;&gt;0),1,0)</f>
        <v>0</v>
      </c>
      <c r="K552" s="298">
        <f>IF(AND(I552=EL!$E$15,'caracterizacion EL'!I552&lt;&gt;0),1,0)</f>
        <v>0</v>
      </c>
      <c r="L552" s="164"/>
      <c r="M552" s="163"/>
      <c r="N552" s="163"/>
      <c r="O552" s="163"/>
      <c r="P552" s="163"/>
      <c r="Q552" s="299" t="str">
        <f>IFERROR(VLOOKUP(P552,'Código del Diagnóstico'!$A$3:$B$12426,2,0),"")</f>
        <v/>
      </c>
      <c r="R552" s="78"/>
      <c r="S552" s="163"/>
      <c r="T552" s="163"/>
    </row>
    <row r="553" spans="1:20" ht="14">
      <c r="A553" s="79"/>
      <c r="B553" s="297" t="str">
        <f>IFERROR(VLOOKUP(A553,'PER Sociodemografico'!A:L,2,0),"")</f>
        <v/>
      </c>
      <c r="C553" s="297" t="str">
        <f>IFERROR(VLOOKUP( A553,'PER Sociodemografico'!A:L,6,0),"")</f>
        <v/>
      </c>
      <c r="D553" s="297" t="str">
        <f>IFERROR(VLOOKUP(A553,'PER Sociodemografico'!A:L,9,0),"")</f>
        <v/>
      </c>
      <c r="E553" s="297" t="str">
        <f>IFERROR(VLOOKUP(A553,'PER Sociodemografico'!A:L,11,0),"")</f>
        <v/>
      </c>
      <c r="F553" s="297" t="str">
        <f>IFERROR(VLOOKUP(B553,'PER Sociodemografico'!B:M,9,0),"")</f>
        <v/>
      </c>
      <c r="G553" s="163"/>
      <c r="H553" s="163"/>
      <c r="I553" s="164"/>
      <c r="J553" s="298">
        <f>IF(AND(I553&lt;EL!$E$15,'caracterizacion EL'!I553&lt;&gt;0),1,0)</f>
        <v>0</v>
      </c>
      <c r="K553" s="298">
        <f>IF(AND(I553=EL!$E$15,'caracterizacion EL'!I553&lt;&gt;0),1,0)</f>
        <v>0</v>
      </c>
      <c r="L553" s="164"/>
      <c r="M553" s="163"/>
      <c r="N553" s="163"/>
      <c r="O553" s="163"/>
      <c r="P553" s="163"/>
      <c r="Q553" s="299" t="str">
        <f>IFERROR(VLOOKUP(P553,'Código del Diagnóstico'!$A$3:$B$12426,2,0),"")</f>
        <v/>
      </c>
      <c r="R553" s="78"/>
      <c r="S553" s="163"/>
      <c r="T553" s="163"/>
    </row>
    <row r="554" spans="1:20" ht="14">
      <c r="A554" s="79"/>
      <c r="B554" s="297" t="str">
        <f>IFERROR(VLOOKUP(A554,'PER Sociodemografico'!A:L,2,0),"")</f>
        <v/>
      </c>
      <c r="C554" s="297" t="str">
        <f>IFERROR(VLOOKUP( A554,'PER Sociodemografico'!A:L,6,0),"")</f>
        <v/>
      </c>
      <c r="D554" s="297" t="str">
        <f>IFERROR(VLOOKUP(A554,'PER Sociodemografico'!A:L,9,0),"")</f>
        <v/>
      </c>
      <c r="E554" s="297" t="str">
        <f>IFERROR(VLOOKUP(A554,'PER Sociodemografico'!A:L,11,0),"")</f>
        <v/>
      </c>
      <c r="F554" s="297" t="str">
        <f>IFERROR(VLOOKUP(B554,'PER Sociodemografico'!B:M,9,0),"")</f>
        <v/>
      </c>
      <c r="G554" s="163"/>
      <c r="H554" s="163"/>
      <c r="I554" s="164"/>
      <c r="J554" s="298">
        <f>IF(AND(I554&lt;EL!$E$15,'caracterizacion EL'!I554&lt;&gt;0),1,0)</f>
        <v>0</v>
      </c>
      <c r="K554" s="298">
        <f>IF(AND(I554=EL!$E$15,'caracterizacion EL'!I554&lt;&gt;0),1,0)</f>
        <v>0</v>
      </c>
      <c r="L554" s="164"/>
      <c r="M554" s="163"/>
      <c r="N554" s="163"/>
      <c r="O554" s="163"/>
      <c r="P554" s="163"/>
      <c r="Q554" s="299" t="str">
        <f>IFERROR(VLOOKUP(P554,'Código del Diagnóstico'!$A$3:$B$12426,2,0),"")</f>
        <v/>
      </c>
      <c r="R554" s="78"/>
      <c r="S554" s="163"/>
      <c r="T554" s="163"/>
    </row>
    <row r="555" spans="1:20" ht="14">
      <c r="A555" s="79"/>
      <c r="B555" s="297" t="str">
        <f>IFERROR(VLOOKUP(A555,'PER Sociodemografico'!A:L,2,0),"")</f>
        <v/>
      </c>
      <c r="C555" s="297" t="str">
        <f>IFERROR(VLOOKUP( A555,'PER Sociodemografico'!A:L,6,0),"")</f>
        <v/>
      </c>
      <c r="D555" s="297" t="str">
        <f>IFERROR(VLOOKUP(A555,'PER Sociodemografico'!A:L,9,0),"")</f>
        <v/>
      </c>
      <c r="E555" s="297" t="str">
        <f>IFERROR(VLOOKUP(A555,'PER Sociodemografico'!A:L,11,0),"")</f>
        <v/>
      </c>
      <c r="F555" s="297" t="str">
        <f>IFERROR(VLOOKUP(B555,'PER Sociodemografico'!B:M,9,0),"")</f>
        <v/>
      </c>
      <c r="G555" s="163"/>
      <c r="H555" s="163"/>
      <c r="I555" s="164"/>
      <c r="J555" s="298">
        <f>IF(AND(I555&lt;EL!$E$15,'caracterizacion EL'!I555&lt;&gt;0),1,0)</f>
        <v>0</v>
      </c>
      <c r="K555" s="298">
        <f>IF(AND(I555=EL!$E$15,'caracterizacion EL'!I555&lt;&gt;0),1,0)</f>
        <v>0</v>
      </c>
      <c r="L555" s="164"/>
      <c r="M555" s="163"/>
      <c r="N555" s="163"/>
      <c r="O555" s="163"/>
      <c r="P555" s="163"/>
      <c r="Q555" s="299" t="str">
        <f>IFERROR(VLOOKUP(P555,'Código del Diagnóstico'!$A$3:$B$12426,2,0),"")</f>
        <v/>
      </c>
      <c r="R555" s="78"/>
      <c r="S555" s="163"/>
      <c r="T555" s="163"/>
    </row>
    <row r="556" spans="1:20" ht="14">
      <c r="A556" s="79"/>
      <c r="B556" s="297" t="str">
        <f>IFERROR(VLOOKUP(A556,'PER Sociodemografico'!A:L,2,0),"")</f>
        <v/>
      </c>
      <c r="C556" s="297" t="str">
        <f>IFERROR(VLOOKUP( A556,'PER Sociodemografico'!A:L,6,0),"")</f>
        <v/>
      </c>
      <c r="D556" s="297" t="str">
        <f>IFERROR(VLOOKUP(A556,'PER Sociodemografico'!A:L,9,0),"")</f>
        <v/>
      </c>
      <c r="E556" s="297" t="str">
        <f>IFERROR(VLOOKUP(A556,'PER Sociodemografico'!A:L,11,0),"")</f>
        <v/>
      </c>
      <c r="F556" s="297" t="str">
        <f>IFERROR(VLOOKUP(B556,'PER Sociodemografico'!B:M,9,0),"")</f>
        <v/>
      </c>
      <c r="G556" s="163"/>
      <c r="H556" s="163"/>
      <c r="I556" s="164"/>
      <c r="J556" s="298">
        <f>IF(AND(I556&lt;EL!$E$15,'caracterizacion EL'!I556&lt;&gt;0),1,0)</f>
        <v>0</v>
      </c>
      <c r="K556" s="298">
        <f>IF(AND(I556=EL!$E$15,'caracterizacion EL'!I556&lt;&gt;0),1,0)</f>
        <v>0</v>
      </c>
      <c r="L556" s="164"/>
      <c r="M556" s="163"/>
      <c r="N556" s="163"/>
      <c r="O556" s="163"/>
      <c r="P556" s="163"/>
      <c r="Q556" s="299" t="str">
        <f>IFERROR(VLOOKUP(P556,'Código del Diagnóstico'!$A$3:$B$12426,2,0),"")</f>
        <v/>
      </c>
      <c r="R556" s="78"/>
      <c r="S556" s="163"/>
      <c r="T556" s="163"/>
    </row>
    <row r="557" spans="1:20" ht="14">
      <c r="A557" s="79"/>
      <c r="B557" s="297" t="str">
        <f>IFERROR(VLOOKUP(A557,'PER Sociodemografico'!A:L,2,0),"")</f>
        <v/>
      </c>
      <c r="C557" s="297" t="str">
        <f>IFERROR(VLOOKUP( A557,'PER Sociodemografico'!A:L,6,0),"")</f>
        <v/>
      </c>
      <c r="D557" s="297" t="str">
        <f>IFERROR(VLOOKUP(A557,'PER Sociodemografico'!A:L,9,0),"")</f>
        <v/>
      </c>
      <c r="E557" s="297" t="str">
        <f>IFERROR(VLOOKUP(A557,'PER Sociodemografico'!A:L,11,0),"")</f>
        <v/>
      </c>
      <c r="F557" s="297" t="str">
        <f>IFERROR(VLOOKUP(B557,'PER Sociodemografico'!B:M,9,0),"")</f>
        <v/>
      </c>
      <c r="G557" s="163"/>
      <c r="H557" s="163"/>
      <c r="I557" s="164"/>
      <c r="J557" s="298">
        <f>IF(AND(I557&lt;EL!$E$15,'caracterizacion EL'!I557&lt;&gt;0),1,0)</f>
        <v>0</v>
      </c>
      <c r="K557" s="298">
        <f>IF(AND(I557=EL!$E$15,'caracterizacion EL'!I557&lt;&gt;0),1,0)</f>
        <v>0</v>
      </c>
      <c r="L557" s="164"/>
      <c r="M557" s="163"/>
      <c r="N557" s="163"/>
      <c r="O557" s="163"/>
      <c r="P557" s="163"/>
      <c r="Q557" s="299" t="str">
        <f>IFERROR(VLOOKUP(P557,'Código del Diagnóstico'!$A$3:$B$12426,2,0),"")</f>
        <v/>
      </c>
      <c r="R557" s="78"/>
      <c r="S557" s="163"/>
      <c r="T557" s="163"/>
    </row>
    <row r="558" spans="1:20" ht="14">
      <c r="A558" s="79"/>
      <c r="B558" s="297" t="str">
        <f>IFERROR(VLOOKUP(A558,'PER Sociodemografico'!A:L,2,0),"")</f>
        <v/>
      </c>
      <c r="C558" s="297" t="str">
        <f>IFERROR(VLOOKUP( A558,'PER Sociodemografico'!A:L,6,0),"")</f>
        <v/>
      </c>
      <c r="D558" s="297" t="str">
        <f>IFERROR(VLOOKUP(A558,'PER Sociodemografico'!A:L,9,0),"")</f>
        <v/>
      </c>
      <c r="E558" s="297" t="str">
        <f>IFERROR(VLOOKUP(A558,'PER Sociodemografico'!A:L,11,0),"")</f>
        <v/>
      </c>
      <c r="F558" s="297" t="str">
        <f>IFERROR(VLOOKUP(B558,'PER Sociodemografico'!B:M,9,0),"")</f>
        <v/>
      </c>
      <c r="G558" s="163"/>
      <c r="H558" s="163"/>
      <c r="I558" s="164"/>
      <c r="J558" s="298">
        <f>IF(AND(I558&lt;EL!$E$15,'caracterizacion EL'!I558&lt;&gt;0),1,0)</f>
        <v>0</v>
      </c>
      <c r="K558" s="298">
        <f>IF(AND(I558=EL!$E$15,'caracterizacion EL'!I558&lt;&gt;0),1,0)</f>
        <v>0</v>
      </c>
      <c r="L558" s="164"/>
      <c r="M558" s="163"/>
      <c r="N558" s="163"/>
      <c r="O558" s="163"/>
      <c r="P558" s="163"/>
      <c r="Q558" s="299" t="str">
        <f>IFERROR(VLOOKUP(P558,'Código del Diagnóstico'!$A$3:$B$12426,2,0),"")</f>
        <v/>
      </c>
      <c r="R558" s="78"/>
      <c r="S558" s="163"/>
      <c r="T558" s="163"/>
    </row>
    <row r="559" spans="1:20" ht="14">
      <c r="A559" s="79"/>
      <c r="B559" s="297" t="str">
        <f>IFERROR(VLOOKUP(A559,'PER Sociodemografico'!A:L,2,0),"")</f>
        <v/>
      </c>
      <c r="C559" s="297" t="str">
        <f>IFERROR(VLOOKUP( A559,'PER Sociodemografico'!A:L,6,0),"")</f>
        <v/>
      </c>
      <c r="D559" s="297" t="str">
        <f>IFERROR(VLOOKUP(A559,'PER Sociodemografico'!A:L,9,0),"")</f>
        <v/>
      </c>
      <c r="E559" s="297" t="str">
        <f>IFERROR(VLOOKUP(A559,'PER Sociodemografico'!A:L,11,0),"")</f>
        <v/>
      </c>
      <c r="F559" s="297" t="str">
        <f>IFERROR(VLOOKUP(B559,'PER Sociodemografico'!B:M,9,0),"")</f>
        <v/>
      </c>
      <c r="G559" s="163"/>
      <c r="H559" s="163"/>
      <c r="I559" s="164"/>
      <c r="J559" s="298">
        <f>IF(AND(I559&lt;EL!$E$15,'caracterizacion EL'!I559&lt;&gt;0),1,0)</f>
        <v>0</v>
      </c>
      <c r="K559" s="298">
        <f>IF(AND(I559=EL!$E$15,'caracterizacion EL'!I559&lt;&gt;0),1,0)</f>
        <v>0</v>
      </c>
      <c r="L559" s="164"/>
      <c r="M559" s="163"/>
      <c r="N559" s="163"/>
      <c r="O559" s="163"/>
      <c r="P559" s="163"/>
      <c r="Q559" s="299" t="str">
        <f>IFERROR(VLOOKUP(P559,'Código del Diagnóstico'!$A$3:$B$12426,2,0),"")</f>
        <v/>
      </c>
      <c r="R559" s="78"/>
      <c r="S559" s="163"/>
      <c r="T559" s="163"/>
    </row>
    <row r="560" spans="1:20" ht="14">
      <c r="A560" s="79"/>
      <c r="B560" s="297" t="str">
        <f>IFERROR(VLOOKUP(A560,'PER Sociodemografico'!A:L,2,0),"")</f>
        <v/>
      </c>
      <c r="C560" s="297" t="str">
        <f>IFERROR(VLOOKUP( A560,'PER Sociodemografico'!A:L,6,0),"")</f>
        <v/>
      </c>
      <c r="D560" s="297" t="str">
        <f>IFERROR(VLOOKUP(A560,'PER Sociodemografico'!A:L,9,0),"")</f>
        <v/>
      </c>
      <c r="E560" s="297" t="str">
        <f>IFERROR(VLOOKUP(A560,'PER Sociodemografico'!A:L,11,0),"")</f>
        <v/>
      </c>
      <c r="F560" s="297" t="str">
        <f>IFERROR(VLOOKUP(B560,'PER Sociodemografico'!B:M,9,0),"")</f>
        <v/>
      </c>
      <c r="G560" s="163"/>
      <c r="H560" s="163"/>
      <c r="I560" s="164"/>
      <c r="J560" s="298">
        <f>IF(AND(I560&lt;EL!$E$15,'caracterizacion EL'!I560&lt;&gt;0),1,0)</f>
        <v>0</v>
      </c>
      <c r="K560" s="298">
        <f>IF(AND(I560=EL!$E$15,'caracterizacion EL'!I560&lt;&gt;0),1,0)</f>
        <v>0</v>
      </c>
      <c r="L560" s="164"/>
      <c r="M560" s="163"/>
      <c r="N560" s="163"/>
      <c r="O560" s="163"/>
      <c r="P560" s="163"/>
      <c r="Q560" s="299" t="str">
        <f>IFERROR(VLOOKUP(P560,'Código del Diagnóstico'!$A$3:$B$12426,2,0),"")</f>
        <v/>
      </c>
      <c r="R560" s="78"/>
      <c r="S560" s="163"/>
      <c r="T560" s="163"/>
    </row>
    <row r="561" spans="1:20" ht="14">
      <c r="A561" s="79"/>
      <c r="B561" s="297" t="str">
        <f>IFERROR(VLOOKUP(A561,'PER Sociodemografico'!A:L,2,0),"")</f>
        <v/>
      </c>
      <c r="C561" s="297" t="str">
        <f>IFERROR(VLOOKUP( A561,'PER Sociodemografico'!A:L,6,0),"")</f>
        <v/>
      </c>
      <c r="D561" s="297" t="str">
        <f>IFERROR(VLOOKUP(A561,'PER Sociodemografico'!A:L,9,0),"")</f>
        <v/>
      </c>
      <c r="E561" s="297" t="str">
        <f>IFERROR(VLOOKUP(A561,'PER Sociodemografico'!A:L,11,0),"")</f>
        <v/>
      </c>
      <c r="F561" s="297" t="str">
        <f>IFERROR(VLOOKUP(B561,'PER Sociodemografico'!B:M,9,0),"")</f>
        <v/>
      </c>
      <c r="G561" s="163"/>
      <c r="H561" s="163"/>
      <c r="I561" s="164"/>
      <c r="J561" s="298">
        <f>IF(AND(I561&lt;EL!$E$15,'caracterizacion EL'!I561&lt;&gt;0),1,0)</f>
        <v>0</v>
      </c>
      <c r="K561" s="298">
        <f>IF(AND(I561=EL!$E$15,'caracterizacion EL'!I561&lt;&gt;0),1,0)</f>
        <v>0</v>
      </c>
      <c r="L561" s="164"/>
      <c r="M561" s="163"/>
      <c r="N561" s="163"/>
      <c r="O561" s="163"/>
      <c r="P561" s="163"/>
      <c r="Q561" s="299" t="str">
        <f>IFERROR(VLOOKUP(P561,'Código del Diagnóstico'!$A$3:$B$12426,2,0),"")</f>
        <v/>
      </c>
      <c r="R561" s="78"/>
      <c r="S561" s="163"/>
      <c r="T561" s="163"/>
    </row>
    <row r="562" spans="1:20" ht="14">
      <c r="A562" s="79"/>
      <c r="B562" s="297" t="str">
        <f>IFERROR(VLOOKUP(A562,'PER Sociodemografico'!A:L,2,0),"")</f>
        <v/>
      </c>
      <c r="C562" s="297" t="str">
        <f>IFERROR(VLOOKUP( A562,'PER Sociodemografico'!A:L,6,0),"")</f>
        <v/>
      </c>
      <c r="D562" s="297" t="str">
        <f>IFERROR(VLOOKUP(A562,'PER Sociodemografico'!A:L,9,0),"")</f>
        <v/>
      </c>
      <c r="E562" s="297" t="str">
        <f>IFERROR(VLOOKUP(A562,'PER Sociodemografico'!A:L,11,0),"")</f>
        <v/>
      </c>
      <c r="F562" s="297" t="str">
        <f>IFERROR(VLOOKUP(B562,'PER Sociodemografico'!B:M,9,0),"")</f>
        <v/>
      </c>
      <c r="G562" s="163"/>
      <c r="H562" s="163"/>
      <c r="I562" s="164"/>
      <c r="J562" s="298">
        <f>IF(AND(I562&lt;EL!$E$15,'caracterizacion EL'!I562&lt;&gt;0),1,0)</f>
        <v>0</v>
      </c>
      <c r="K562" s="298">
        <f>IF(AND(I562=EL!$E$15,'caracterizacion EL'!I562&lt;&gt;0),1,0)</f>
        <v>0</v>
      </c>
      <c r="L562" s="164"/>
      <c r="M562" s="163"/>
      <c r="N562" s="163"/>
      <c r="O562" s="163"/>
      <c r="P562" s="163"/>
      <c r="Q562" s="299" t="str">
        <f>IFERROR(VLOOKUP(P562,'Código del Diagnóstico'!$A$3:$B$12426,2,0),"")</f>
        <v/>
      </c>
      <c r="R562" s="78"/>
      <c r="S562" s="163"/>
      <c r="T562" s="163"/>
    </row>
    <row r="563" spans="1:20" ht="14">
      <c r="A563" s="79"/>
      <c r="B563" s="297" t="str">
        <f>IFERROR(VLOOKUP(A563,'PER Sociodemografico'!A:L,2,0),"")</f>
        <v/>
      </c>
      <c r="C563" s="297" t="str">
        <f>IFERROR(VLOOKUP( A563,'PER Sociodemografico'!A:L,6,0),"")</f>
        <v/>
      </c>
      <c r="D563" s="297" t="str">
        <f>IFERROR(VLOOKUP(A563,'PER Sociodemografico'!A:L,9,0),"")</f>
        <v/>
      </c>
      <c r="E563" s="297" t="str">
        <f>IFERROR(VLOOKUP(A563,'PER Sociodemografico'!A:L,11,0),"")</f>
        <v/>
      </c>
      <c r="F563" s="297" t="str">
        <f>IFERROR(VLOOKUP(B563,'PER Sociodemografico'!B:M,9,0),"")</f>
        <v/>
      </c>
      <c r="G563" s="163"/>
      <c r="H563" s="163"/>
      <c r="I563" s="164"/>
      <c r="J563" s="298">
        <f>IF(AND(I563&lt;EL!$E$15,'caracterizacion EL'!I563&lt;&gt;0),1,0)</f>
        <v>0</v>
      </c>
      <c r="K563" s="298">
        <f>IF(AND(I563=EL!$E$15,'caracterizacion EL'!I563&lt;&gt;0),1,0)</f>
        <v>0</v>
      </c>
      <c r="L563" s="164"/>
      <c r="M563" s="163"/>
      <c r="N563" s="163"/>
      <c r="O563" s="163"/>
      <c r="P563" s="163"/>
      <c r="Q563" s="299" t="str">
        <f>IFERROR(VLOOKUP(P563,'Código del Diagnóstico'!$A$3:$B$12426,2,0),"")</f>
        <v/>
      </c>
      <c r="R563" s="78"/>
      <c r="S563" s="163"/>
      <c r="T563" s="163"/>
    </row>
    <row r="564" spans="1:20" ht="14">
      <c r="A564" s="79"/>
      <c r="B564" s="297" t="str">
        <f>IFERROR(VLOOKUP(A564,'PER Sociodemografico'!A:L,2,0),"")</f>
        <v/>
      </c>
      <c r="C564" s="297" t="str">
        <f>IFERROR(VLOOKUP( A564,'PER Sociodemografico'!A:L,6,0),"")</f>
        <v/>
      </c>
      <c r="D564" s="297" t="str">
        <f>IFERROR(VLOOKUP(A564,'PER Sociodemografico'!A:L,9,0),"")</f>
        <v/>
      </c>
      <c r="E564" s="297" t="str">
        <f>IFERROR(VLOOKUP(A564,'PER Sociodemografico'!A:L,11,0),"")</f>
        <v/>
      </c>
      <c r="F564" s="297" t="str">
        <f>IFERROR(VLOOKUP(B564,'PER Sociodemografico'!B:M,9,0),"")</f>
        <v/>
      </c>
      <c r="G564" s="163"/>
      <c r="H564" s="163"/>
      <c r="I564" s="164"/>
      <c r="J564" s="298">
        <f>IF(AND(I564&lt;EL!$E$15,'caracterizacion EL'!I564&lt;&gt;0),1,0)</f>
        <v>0</v>
      </c>
      <c r="K564" s="298">
        <f>IF(AND(I564=EL!$E$15,'caracterizacion EL'!I564&lt;&gt;0),1,0)</f>
        <v>0</v>
      </c>
      <c r="L564" s="164"/>
      <c r="M564" s="163"/>
      <c r="N564" s="163"/>
      <c r="O564" s="163"/>
      <c r="P564" s="163"/>
      <c r="Q564" s="299" t="str">
        <f>IFERROR(VLOOKUP(P564,'Código del Diagnóstico'!$A$3:$B$12426,2,0),"")</f>
        <v/>
      </c>
      <c r="R564" s="78"/>
      <c r="S564" s="163"/>
      <c r="T564" s="163"/>
    </row>
    <row r="565" spans="1:20" ht="14">
      <c r="A565" s="79"/>
      <c r="B565" s="297" t="str">
        <f>IFERROR(VLOOKUP(A565,'PER Sociodemografico'!A:L,2,0),"")</f>
        <v/>
      </c>
      <c r="C565" s="297" t="str">
        <f>IFERROR(VLOOKUP( A565,'PER Sociodemografico'!A:L,6,0),"")</f>
        <v/>
      </c>
      <c r="D565" s="297" t="str">
        <f>IFERROR(VLOOKUP(A565,'PER Sociodemografico'!A:L,9,0),"")</f>
        <v/>
      </c>
      <c r="E565" s="297" t="str">
        <f>IFERROR(VLOOKUP(A565,'PER Sociodemografico'!A:L,11,0),"")</f>
        <v/>
      </c>
      <c r="F565" s="297" t="str">
        <f>IFERROR(VLOOKUP(B565,'PER Sociodemografico'!B:M,9,0),"")</f>
        <v/>
      </c>
      <c r="G565" s="163"/>
      <c r="H565" s="163"/>
      <c r="I565" s="164"/>
      <c r="J565" s="298">
        <f>IF(AND(I565&lt;EL!$E$15,'caracterizacion EL'!I565&lt;&gt;0),1,0)</f>
        <v>0</v>
      </c>
      <c r="K565" s="298">
        <f>IF(AND(I565=EL!$E$15,'caracterizacion EL'!I565&lt;&gt;0),1,0)</f>
        <v>0</v>
      </c>
      <c r="L565" s="164"/>
      <c r="M565" s="163"/>
      <c r="N565" s="163"/>
      <c r="O565" s="163"/>
      <c r="P565" s="163"/>
      <c r="Q565" s="299" t="str">
        <f>IFERROR(VLOOKUP(P565,'Código del Diagnóstico'!$A$3:$B$12426,2,0),"")</f>
        <v/>
      </c>
      <c r="R565" s="78"/>
      <c r="S565" s="163"/>
      <c r="T565" s="163"/>
    </row>
    <row r="566" spans="1:20" ht="14">
      <c r="A566" s="79"/>
      <c r="B566" s="297" t="str">
        <f>IFERROR(VLOOKUP(A566,'PER Sociodemografico'!A:L,2,0),"")</f>
        <v/>
      </c>
      <c r="C566" s="297" t="str">
        <f>IFERROR(VLOOKUP( A566,'PER Sociodemografico'!A:L,6,0),"")</f>
        <v/>
      </c>
      <c r="D566" s="297" t="str">
        <f>IFERROR(VLOOKUP(A566,'PER Sociodemografico'!A:L,9,0),"")</f>
        <v/>
      </c>
      <c r="E566" s="297" t="str">
        <f>IFERROR(VLOOKUP(A566,'PER Sociodemografico'!A:L,11,0),"")</f>
        <v/>
      </c>
      <c r="F566" s="297" t="str">
        <f>IFERROR(VLOOKUP(B566,'PER Sociodemografico'!B:M,9,0),"")</f>
        <v/>
      </c>
      <c r="G566" s="163"/>
      <c r="H566" s="163"/>
      <c r="I566" s="164"/>
      <c r="J566" s="298">
        <f>IF(AND(I566&lt;EL!$E$15,'caracterizacion EL'!I566&lt;&gt;0),1,0)</f>
        <v>0</v>
      </c>
      <c r="K566" s="298">
        <f>IF(AND(I566=EL!$E$15,'caracterizacion EL'!I566&lt;&gt;0),1,0)</f>
        <v>0</v>
      </c>
      <c r="L566" s="164"/>
      <c r="M566" s="163"/>
      <c r="N566" s="163"/>
      <c r="O566" s="163"/>
      <c r="P566" s="163"/>
      <c r="Q566" s="299" t="str">
        <f>IFERROR(VLOOKUP(P566,'Código del Diagnóstico'!$A$3:$B$12426,2,0),"")</f>
        <v/>
      </c>
      <c r="R566" s="78"/>
      <c r="S566" s="163"/>
      <c r="T566" s="163"/>
    </row>
    <row r="567" spans="1:20" ht="14">
      <c r="A567" s="79"/>
      <c r="B567" s="297" t="str">
        <f>IFERROR(VLOOKUP(A567,'PER Sociodemografico'!A:L,2,0),"")</f>
        <v/>
      </c>
      <c r="C567" s="297" t="str">
        <f>IFERROR(VLOOKUP( A567,'PER Sociodemografico'!A:L,6,0),"")</f>
        <v/>
      </c>
      <c r="D567" s="297" t="str">
        <f>IFERROR(VLOOKUP(A567,'PER Sociodemografico'!A:L,9,0),"")</f>
        <v/>
      </c>
      <c r="E567" s="297" t="str">
        <f>IFERROR(VLOOKUP(A567,'PER Sociodemografico'!A:L,11,0),"")</f>
        <v/>
      </c>
      <c r="F567" s="297" t="str">
        <f>IFERROR(VLOOKUP(B567,'PER Sociodemografico'!B:M,9,0),"")</f>
        <v/>
      </c>
      <c r="G567" s="163"/>
      <c r="H567" s="163"/>
      <c r="I567" s="164"/>
      <c r="J567" s="298">
        <f>IF(AND(I567&lt;EL!$E$15,'caracterizacion EL'!I567&lt;&gt;0),1,0)</f>
        <v>0</v>
      </c>
      <c r="K567" s="298">
        <f>IF(AND(I567=EL!$E$15,'caracterizacion EL'!I567&lt;&gt;0),1,0)</f>
        <v>0</v>
      </c>
      <c r="L567" s="164"/>
      <c r="M567" s="163"/>
      <c r="N567" s="163"/>
      <c r="O567" s="163"/>
      <c r="P567" s="163"/>
      <c r="Q567" s="299" t="str">
        <f>IFERROR(VLOOKUP(P567,'Código del Diagnóstico'!$A$3:$B$12426,2,0),"")</f>
        <v/>
      </c>
      <c r="R567" s="78"/>
      <c r="S567" s="163"/>
      <c r="T567" s="163"/>
    </row>
    <row r="568" spans="1:20" ht="14">
      <c r="A568" s="79"/>
      <c r="B568" s="297" t="str">
        <f>IFERROR(VLOOKUP(A568,'PER Sociodemografico'!A:L,2,0),"")</f>
        <v/>
      </c>
      <c r="C568" s="297" t="str">
        <f>IFERROR(VLOOKUP( A568,'PER Sociodemografico'!A:L,6,0),"")</f>
        <v/>
      </c>
      <c r="D568" s="297" t="str">
        <f>IFERROR(VLOOKUP(A568,'PER Sociodemografico'!A:L,9,0),"")</f>
        <v/>
      </c>
      <c r="E568" s="297" t="str">
        <f>IFERROR(VLOOKUP(A568,'PER Sociodemografico'!A:L,11,0),"")</f>
        <v/>
      </c>
      <c r="F568" s="297" t="str">
        <f>IFERROR(VLOOKUP(B568,'PER Sociodemografico'!B:M,9,0),"")</f>
        <v/>
      </c>
      <c r="G568" s="163"/>
      <c r="H568" s="163"/>
      <c r="I568" s="164"/>
      <c r="J568" s="298">
        <f>IF(AND(I568&lt;EL!$E$15,'caracterizacion EL'!I568&lt;&gt;0),1,0)</f>
        <v>0</v>
      </c>
      <c r="K568" s="298">
        <f>IF(AND(I568=EL!$E$15,'caracterizacion EL'!I568&lt;&gt;0),1,0)</f>
        <v>0</v>
      </c>
      <c r="L568" s="164"/>
      <c r="M568" s="163"/>
      <c r="N568" s="163"/>
      <c r="O568" s="163"/>
      <c r="P568" s="163"/>
      <c r="Q568" s="299" t="str">
        <f>IFERROR(VLOOKUP(P568,'Código del Diagnóstico'!$A$3:$B$12426,2,0),"")</f>
        <v/>
      </c>
      <c r="R568" s="78"/>
      <c r="S568" s="163"/>
      <c r="T568" s="163"/>
    </row>
    <row r="569" spans="1:20" ht="14">
      <c r="A569" s="79"/>
      <c r="B569" s="297" t="str">
        <f>IFERROR(VLOOKUP(A569,'PER Sociodemografico'!A:L,2,0),"")</f>
        <v/>
      </c>
      <c r="C569" s="297" t="str">
        <f>IFERROR(VLOOKUP( A569,'PER Sociodemografico'!A:L,6,0),"")</f>
        <v/>
      </c>
      <c r="D569" s="297" t="str">
        <f>IFERROR(VLOOKUP(A569,'PER Sociodemografico'!A:L,9,0),"")</f>
        <v/>
      </c>
      <c r="E569" s="297" t="str">
        <f>IFERROR(VLOOKUP(A569,'PER Sociodemografico'!A:L,11,0),"")</f>
        <v/>
      </c>
      <c r="F569" s="297" t="str">
        <f>IFERROR(VLOOKUP(B569,'PER Sociodemografico'!B:M,9,0),"")</f>
        <v/>
      </c>
      <c r="G569" s="163"/>
      <c r="H569" s="163"/>
      <c r="I569" s="164"/>
      <c r="J569" s="298">
        <f>IF(AND(I569&lt;EL!$E$15,'caracterizacion EL'!I569&lt;&gt;0),1,0)</f>
        <v>0</v>
      </c>
      <c r="K569" s="298">
        <f>IF(AND(I569=EL!$E$15,'caracterizacion EL'!I569&lt;&gt;0),1,0)</f>
        <v>0</v>
      </c>
      <c r="L569" s="164"/>
      <c r="M569" s="163"/>
      <c r="N569" s="163"/>
      <c r="O569" s="163"/>
      <c r="P569" s="163"/>
      <c r="Q569" s="299" t="str">
        <f>IFERROR(VLOOKUP(P569,'Código del Diagnóstico'!$A$3:$B$12426,2,0),"")</f>
        <v/>
      </c>
      <c r="R569" s="78"/>
      <c r="S569" s="163"/>
      <c r="T569" s="163"/>
    </row>
    <row r="570" spans="1:20" ht="14">
      <c r="A570" s="79"/>
      <c r="B570" s="297" t="str">
        <f>IFERROR(VLOOKUP(A570,'PER Sociodemografico'!A:L,2,0),"")</f>
        <v/>
      </c>
      <c r="C570" s="297" t="str">
        <f>IFERROR(VLOOKUP( A570,'PER Sociodemografico'!A:L,6,0),"")</f>
        <v/>
      </c>
      <c r="D570" s="297" t="str">
        <f>IFERROR(VLOOKUP(A570,'PER Sociodemografico'!A:L,9,0),"")</f>
        <v/>
      </c>
      <c r="E570" s="297" t="str">
        <f>IFERROR(VLOOKUP(A570,'PER Sociodemografico'!A:L,11,0),"")</f>
        <v/>
      </c>
      <c r="F570" s="297" t="str">
        <f>IFERROR(VLOOKUP(B570,'PER Sociodemografico'!B:M,9,0),"")</f>
        <v/>
      </c>
      <c r="G570" s="163"/>
      <c r="H570" s="163"/>
      <c r="I570" s="164"/>
      <c r="J570" s="298">
        <f>IF(AND(I570&lt;EL!$E$15,'caracterizacion EL'!I570&lt;&gt;0),1,0)</f>
        <v>0</v>
      </c>
      <c r="K570" s="298">
        <f>IF(AND(I570=EL!$E$15,'caracterizacion EL'!I570&lt;&gt;0),1,0)</f>
        <v>0</v>
      </c>
      <c r="L570" s="164"/>
      <c r="M570" s="163"/>
      <c r="N570" s="163"/>
      <c r="O570" s="163"/>
      <c r="P570" s="163"/>
      <c r="Q570" s="299" t="str">
        <f>IFERROR(VLOOKUP(P570,'Código del Diagnóstico'!$A$3:$B$12426,2,0),"")</f>
        <v/>
      </c>
      <c r="R570" s="78"/>
      <c r="S570" s="163"/>
      <c r="T570" s="163"/>
    </row>
    <row r="571" spans="1:20" ht="14">
      <c r="A571" s="79"/>
      <c r="B571" s="297" t="str">
        <f>IFERROR(VLOOKUP(A571,'PER Sociodemografico'!A:L,2,0),"")</f>
        <v/>
      </c>
      <c r="C571" s="297" t="str">
        <f>IFERROR(VLOOKUP( A571,'PER Sociodemografico'!A:L,6,0),"")</f>
        <v/>
      </c>
      <c r="D571" s="297" t="str">
        <f>IFERROR(VLOOKUP(A571,'PER Sociodemografico'!A:L,9,0),"")</f>
        <v/>
      </c>
      <c r="E571" s="297" t="str">
        <f>IFERROR(VLOOKUP(A571,'PER Sociodemografico'!A:L,11,0),"")</f>
        <v/>
      </c>
      <c r="F571" s="297" t="str">
        <f>IFERROR(VLOOKUP(B571,'PER Sociodemografico'!B:M,9,0),"")</f>
        <v/>
      </c>
      <c r="G571" s="163"/>
      <c r="H571" s="163"/>
      <c r="I571" s="164"/>
      <c r="J571" s="298">
        <f>IF(AND(I571&lt;EL!$E$15,'caracterizacion EL'!I571&lt;&gt;0),1,0)</f>
        <v>0</v>
      </c>
      <c r="K571" s="298">
        <f>IF(AND(I571=EL!$E$15,'caracterizacion EL'!I571&lt;&gt;0),1,0)</f>
        <v>0</v>
      </c>
      <c r="L571" s="164"/>
      <c r="M571" s="163"/>
      <c r="N571" s="163"/>
      <c r="O571" s="163"/>
      <c r="P571" s="163"/>
      <c r="Q571" s="299" t="str">
        <f>IFERROR(VLOOKUP(P571,'Código del Diagnóstico'!$A$3:$B$12426,2,0),"")</f>
        <v/>
      </c>
      <c r="R571" s="78"/>
      <c r="S571" s="163"/>
      <c r="T571" s="163"/>
    </row>
    <row r="572" spans="1:20" ht="14">
      <c r="A572" s="79"/>
      <c r="B572" s="297" t="str">
        <f>IFERROR(VLOOKUP(A572,'PER Sociodemografico'!A:L,2,0),"")</f>
        <v/>
      </c>
      <c r="C572" s="297" t="str">
        <f>IFERROR(VLOOKUP( A572,'PER Sociodemografico'!A:L,6,0),"")</f>
        <v/>
      </c>
      <c r="D572" s="297" t="str">
        <f>IFERROR(VLOOKUP(A572,'PER Sociodemografico'!A:L,9,0),"")</f>
        <v/>
      </c>
      <c r="E572" s="297" t="str">
        <f>IFERROR(VLOOKUP(A572,'PER Sociodemografico'!A:L,11,0),"")</f>
        <v/>
      </c>
      <c r="F572" s="297" t="str">
        <f>IFERROR(VLOOKUP(B572,'PER Sociodemografico'!B:M,9,0),"")</f>
        <v/>
      </c>
      <c r="G572" s="163"/>
      <c r="H572" s="163"/>
      <c r="I572" s="164"/>
      <c r="J572" s="298">
        <f>IF(AND(I572&lt;EL!$E$15,'caracterizacion EL'!I572&lt;&gt;0),1,0)</f>
        <v>0</v>
      </c>
      <c r="K572" s="298">
        <f>IF(AND(I572=EL!$E$15,'caracterizacion EL'!I572&lt;&gt;0),1,0)</f>
        <v>0</v>
      </c>
      <c r="L572" s="164"/>
      <c r="M572" s="163"/>
      <c r="N572" s="163"/>
      <c r="O572" s="163"/>
      <c r="P572" s="163"/>
      <c r="Q572" s="299" t="str">
        <f>IFERROR(VLOOKUP(P572,'Código del Diagnóstico'!$A$3:$B$12426,2,0),"")</f>
        <v/>
      </c>
      <c r="R572" s="78"/>
      <c r="S572" s="163"/>
      <c r="T572" s="163"/>
    </row>
    <row r="573" spans="1:20" ht="14">
      <c r="A573" s="79"/>
      <c r="B573" s="297" t="str">
        <f>IFERROR(VLOOKUP(A573,'PER Sociodemografico'!A:L,2,0),"")</f>
        <v/>
      </c>
      <c r="C573" s="297" t="str">
        <f>IFERROR(VLOOKUP( A573,'PER Sociodemografico'!A:L,6,0),"")</f>
        <v/>
      </c>
      <c r="D573" s="297" t="str">
        <f>IFERROR(VLOOKUP(A573,'PER Sociodemografico'!A:L,9,0),"")</f>
        <v/>
      </c>
      <c r="E573" s="297" t="str">
        <f>IFERROR(VLOOKUP(A573,'PER Sociodemografico'!A:L,11,0),"")</f>
        <v/>
      </c>
      <c r="F573" s="297" t="str">
        <f>IFERROR(VLOOKUP(B573,'PER Sociodemografico'!B:M,9,0),"")</f>
        <v/>
      </c>
      <c r="G573" s="163"/>
      <c r="H573" s="163"/>
      <c r="I573" s="164"/>
      <c r="J573" s="298">
        <f>IF(AND(I573&lt;EL!$E$15,'caracterizacion EL'!I573&lt;&gt;0),1,0)</f>
        <v>0</v>
      </c>
      <c r="K573" s="298">
        <f>IF(AND(I573=EL!$E$15,'caracterizacion EL'!I573&lt;&gt;0),1,0)</f>
        <v>0</v>
      </c>
      <c r="L573" s="164"/>
      <c r="M573" s="163"/>
      <c r="N573" s="163"/>
      <c r="O573" s="163"/>
      <c r="P573" s="163"/>
      <c r="Q573" s="299" t="str">
        <f>IFERROR(VLOOKUP(P573,'Código del Diagnóstico'!$A$3:$B$12426,2,0),"")</f>
        <v/>
      </c>
      <c r="R573" s="78"/>
      <c r="S573" s="163"/>
      <c r="T573" s="163"/>
    </row>
    <row r="574" spans="1:20" ht="14">
      <c r="A574" s="79"/>
      <c r="B574" s="297" t="str">
        <f>IFERROR(VLOOKUP(A574,'PER Sociodemografico'!A:L,2,0),"")</f>
        <v/>
      </c>
      <c r="C574" s="297" t="str">
        <f>IFERROR(VLOOKUP( A574,'PER Sociodemografico'!A:L,6,0),"")</f>
        <v/>
      </c>
      <c r="D574" s="297" t="str">
        <f>IFERROR(VLOOKUP(A574,'PER Sociodemografico'!A:L,9,0),"")</f>
        <v/>
      </c>
      <c r="E574" s="297" t="str">
        <f>IFERROR(VLOOKUP(A574,'PER Sociodemografico'!A:L,11,0),"")</f>
        <v/>
      </c>
      <c r="F574" s="297" t="str">
        <f>IFERROR(VLOOKUP(B574,'PER Sociodemografico'!B:M,9,0),"")</f>
        <v/>
      </c>
      <c r="G574" s="163"/>
      <c r="H574" s="163"/>
      <c r="I574" s="164"/>
      <c r="J574" s="298">
        <f>IF(AND(I574&lt;EL!$E$15,'caracterizacion EL'!I574&lt;&gt;0),1,0)</f>
        <v>0</v>
      </c>
      <c r="K574" s="298">
        <f>IF(AND(I574=EL!$E$15,'caracterizacion EL'!I574&lt;&gt;0),1,0)</f>
        <v>0</v>
      </c>
      <c r="L574" s="164"/>
      <c r="M574" s="163"/>
      <c r="N574" s="163"/>
      <c r="O574" s="163"/>
      <c r="P574" s="163"/>
      <c r="Q574" s="299" t="str">
        <f>IFERROR(VLOOKUP(P574,'Código del Diagnóstico'!$A$3:$B$12426,2,0),"")</f>
        <v/>
      </c>
      <c r="R574" s="78"/>
      <c r="S574" s="163"/>
      <c r="T574" s="163"/>
    </row>
    <row r="575" spans="1:20" ht="14">
      <c r="A575" s="79"/>
      <c r="B575" s="297" t="str">
        <f>IFERROR(VLOOKUP(A575,'PER Sociodemografico'!A:L,2,0),"")</f>
        <v/>
      </c>
      <c r="C575" s="297" t="str">
        <f>IFERROR(VLOOKUP( A575,'PER Sociodemografico'!A:L,6,0),"")</f>
        <v/>
      </c>
      <c r="D575" s="297" t="str">
        <f>IFERROR(VLOOKUP(A575,'PER Sociodemografico'!A:L,9,0),"")</f>
        <v/>
      </c>
      <c r="E575" s="297" t="str">
        <f>IFERROR(VLOOKUP(A575,'PER Sociodemografico'!A:L,11,0),"")</f>
        <v/>
      </c>
      <c r="F575" s="297" t="str">
        <f>IFERROR(VLOOKUP(B575,'PER Sociodemografico'!B:M,9,0),"")</f>
        <v/>
      </c>
      <c r="G575" s="163"/>
      <c r="H575" s="163"/>
      <c r="I575" s="164"/>
      <c r="J575" s="298">
        <f>IF(AND(I575&lt;EL!$E$15,'caracterizacion EL'!I575&lt;&gt;0),1,0)</f>
        <v>0</v>
      </c>
      <c r="K575" s="298">
        <f>IF(AND(I575=EL!$E$15,'caracterizacion EL'!I575&lt;&gt;0),1,0)</f>
        <v>0</v>
      </c>
      <c r="L575" s="164"/>
      <c r="M575" s="163"/>
      <c r="N575" s="163"/>
      <c r="O575" s="163"/>
      <c r="P575" s="163"/>
      <c r="Q575" s="299" t="str">
        <f>IFERROR(VLOOKUP(P575,'Código del Diagnóstico'!$A$3:$B$12426,2,0),"")</f>
        <v/>
      </c>
      <c r="R575" s="78"/>
      <c r="S575" s="163"/>
      <c r="T575" s="163"/>
    </row>
    <row r="576" spans="1:20" ht="14">
      <c r="A576" s="79"/>
      <c r="B576" s="297" t="str">
        <f>IFERROR(VLOOKUP(A576,'PER Sociodemografico'!A:L,2,0),"")</f>
        <v/>
      </c>
      <c r="C576" s="297" t="str">
        <f>IFERROR(VLOOKUP( A576,'PER Sociodemografico'!A:L,6,0),"")</f>
        <v/>
      </c>
      <c r="D576" s="297" t="str">
        <f>IFERROR(VLOOKUP(A576,'PER Sociodemografico'!A:L,9,0),"")</f>
        <v/>
      </c>
      <c r="E576" s="297" t="str">
        <f>IFERROR(VLOOKUP(A576,'PER Sociodemografico'!A:L,11,0),"")</f>
        <v/>
      </c>
      <c r="F576" s="297" t="str">
        <f>IFERROR(VLOOKUP(B576,'PER Sociodemografico'!B:M,9,0),"")</f>
        <v/>
      </c>
      <c r="G576" s="163"/>
      <c r="H576" s="163"/>
      <c r="I576" s="164"/>
      <c r="J576" s="298">
        <f>IF(AND(I576&lt;EL!$E$15,'caracterizacion EL'!I576&lt;&gt;0),1,0)</f>
        <v>0</v>
      </c>
      <c r="K576" s="298">
        <f>IF(AND(I576=EL!$E$15,'caracterizacion EL'!I576&lt;&gt;0),1,0)</f>
        <v>0</v>
      </c>
      <c r="L576" s="164"/>
      <c r="M576" s="163"/>
      <c r="N576" s="163"/>
      <c r="O576" s="163"/>
      <c r="P576" s="163"/>
      <c r="Q576" s="299" t="str">
        <f>IFERROR(VLOOKUP(P576,'Código del Diagnóstico'!$A$3:$B$12426,2,0),"")</f>
        <v/>
      </c>
      <c r="R576" s="78"/>
      <c r="S576" s="163"/>
      <c r="T576" s="163"/>
    </row>
    <row r="577" spans="1:20" ht="14">
      <c r="A577" s="79"/>
      <c r="B577" s="297" t="str">
        <f>IFERROR(VLOOKUP(A577,'PER Sociodemografico'!A:L,2,0),"")</f>
        <v/>
      </c>
      <c r="C577" s="297" t="str">
        <f>IFERROR(VLOOKUP( A577,'PER Sociodemografico'!A:L,6,0),"")</f>
        <v/>
      </c>
      <c r="D577" s="297" t="str">
        <f>IFERROR(VLOOKUP(A577,'PER Sociodemografico'!A:L,9,0),"")</f>
        <v/>
      </c>
      <c r="E577" s="297" t="str">
        <f>IFERROR(VLOOKUP(A577,'PER Sociodemografico'!A:L,11,0),"")</f>
        <v/>
      </c>
      <c r="F577" s="297" t="str">
        <f>IFERROR(VLOOKUP(B577,'PER Sociodemografico'!B:M,9,0),"")</f>
        <v/>
      </c>
      <c r="G577" s="163"/>
      <c r="H577" s="163"/>
      <c r="I577" s="164"/>
      <c r="J577" s="298">
        <f>IF(AND(I577&lt;EL!$E$15,'caracterizacion EL'!I577&lt;&gt;0),1,0)</f>
        <v>0</v>
      </c>
      <c r="K577" s="298">
        <f>IF(AND(I577=EL!$E$15,'caracterizacion EL'!I577&lt;&gt;0),1,0)</f>
        <v>0</v>
      </c>
      <c r="L577" s="164"/>
      <c r="M577" s="163"/>
      <c r="N577" s="163"/>
      <c r="O577" s="163"/>
      <c r="P577" s="163"/>
      <c r="Q577" s="299" t="str">
        <f>IFERROR(VLOOKUP(P577,'Código del Diagnóstico'!$A$3:$B$12426,2,0),"")</f>
        <v/>
      </c>
      <c r="R577" s="78"/>
      <c r="S577" s="163"/>
      <c r="T577" s="163"/>
    </row>
    <row r="578" spans="1:20" ht="14">
      <c r="A578" s="79"/>
      <c r="B578" s="297" t="str">
        <f>IFERROR(VLOOKUP(A578,'PER Sociodemografico'!A:L,2,0),"")</f>
        <v/>
      </c>
      <c r="C578" s="297" t="str">
        <f>IFERROR(VLOOKUP( A578,'PER Sociodemografico'!A:L,6,0),"")</f>
        <v/>
      </c>
      <c r="D578" s="297" t="str">
        <f>IFERROR(VLOOKUP(A578,'PER Sociodemografico'!A:L,9,0),"")</f>
        <v/>
      </c>
      <c r="E578" s="297" t="str">
        <f>IFERROR(VLOOKUP(A578,'PER Sociodemografico'!A:L,11,0),"")</f>
        <v/>
      </c>
      <c r="F578" s="297" t="str">
        <f>IFERROR(VLOOKUP(B578,'PER Sociodemografico'!B:M,9,0),"")</f>
        <v/>
      </c>
      <c r="G578" s="163"/>
      <c r="H578" s="163"/>
      <c r="I578" s="164"/>
      <c r="J578" s="298">
        <f>IF(AND(I578&lt;EL!$E$15,'caracterizacion EL'!I578&lt;&gt;0),1,0)</f>
        <v>0</v>
      </c>
      <c r="K578" s="298">
        <f>IF(AND(I578=EL!$E$15,'caracterizacion EL'!I578&lt;&gt;0),1,0)</f>
        <v>0</v>
      </c>
      <c r="L578" s="164"/>
      <c r="M578" s="163"/>
      <c r="N578" s="163"/>
      <c r="O578" s="163"/>
      <c r="P578" s="163"/>
      <c r="Q578" s="299" t="str">
        <f>IFERROR(VLOOKUP(P578,'Código del Diagnóstico'!$A$3:$B$12426,2,0),"")</f>
        <v/>
      </c>
      <c r="R578" s="78"/>
      <c r="S578" s="163"/>
      <c r="T578" s="163"/>
    </row>
    <row r="579" spans="1:20" ht="14">
      <c r="A579" s="79"/>
      <c r="B579" s="297" t="str">
        <f>IFERROR(VLOOKUP(A579,'PER Sociodemografico'!A:L,2,0),"")</f>
        <v/>
      </c>
      <c r="C579" s="297" t="str">
        <f>IFERROR(VLOOKUP( A579,'PER Sociodemografico'!A:L,6,0),"")</f>
        <v/>
      </c>
      <c r="D579" s="297" t="str">
        <f>IFERROR(VLOOKUP(A579,'PER Sociodemografico'!A:L,9,0),"")</f>
        <v/>
      </c>
      <c r="E579" s="297" t="str">
        <f>IFERROR(VLOOKUP(A579,'PER Sociodemografico'!A:L,11,0),"")</f>
        <v/>
      </c>
      <c r="F579" s="297" t="str">
        <f>IFERROR(VLOOKUP(B579,'PER Sociodemografico'!B:M,9,0),"")</f>
        <v/>
      </c>
      <c r="G579" s="163"/>
      <c r="H579" s="163"/>
      <c r="I579" s="164"/>
      <c r="J579" s="298">
        <f>IF(AND(I579&lt;EL!$E$15,'caracterizacion EL'!I579&lt;&gt;0),1,0)</f>
        <v>0</v>
      </c>
      <c r="K579" s="298">
        <f>IF(AND(I579=EL!$E$15,'caracterizacion EL'!I579&lt;&gt;0),1,0)</f>
        <v>0</v>
      </c>
      <c r="L579" s="164"/>
      <c r="M579" s="163"/>
      <c r="N579" s="163"/>
      <c r="O579" s="163"/>
      <c r="P579" s="163"/>
      <c r="Q579" s="299" t="str">
        <f>IFERROR(VLOOKUP(P579,'Código del Diagnóstico'!$A$3:$B$12426,2,0),"")</f>
        <v/>
      </c>
      <c r="R579" s="78"/>
      <c r="S579" s="163"/>
      <c r="T579" s="163"/>
    </row>
    <row r="580" spans="1:20" ht="14">
      <c r="A580" s="79"/>
      <c r="B580" s="297" t="str">
        <f>IFERROR(VLOOKUP(A580,'PER Sociodemografico'!A:L,2,0),"")</f>
        <v/>
      </c>
      <c r="C580" s="297" t="str">
        <f>IFERROR(VLOOKUP( A580,'PER Sociodemografico'!A:L,6,0),"")</f>
        <v/>
      </c>
      <c r="D580" s="297" t="str">
        <f>IFERROR(VLOOKUP(A580,'PER Sociodemografico'!A:L,9,0),"")</f>
        <v/>
      </c>
      <c r="E580" s="297" t="str">
        <f>IFERROR(VLOOKUP(A580,'PER Sociodemografico'!A:L,11,0),"")</f>
        <v/>
      </c>
      <c r="F580" s="297" t="str">
        <f>IFERROR(VLOOKUP(B580,'PER Sociodemografico'!B:M,9,0),"")</f>
        <v/>
      </c>
      <c r="G580" s="163"/>
      <c r="H580" s="163"/>
      <c r="I580" s="164"/>
      <c r="J580" s="298">
        <f>IF(AND(I580&lt;EL!$E$15,'caracterizacion EL'!I580&lt;&gt;0),1,0)</f>
        <v>0</v>
      </c>
      <c r="K580" s="298">
        <f>IF(AND(I580=EL!$E$15,'caracterizacion EL'!I580&lt;&gt;0),1,0)</f>
        <v>0</v>
      </c>
      <c r="L580" s="164"/>
      <c r="M580" s="163"/>
      <c r="N580" s="163"/>
      <c r="O580" s="163"/>
      <c r="P580" s="163"/>
      <c r="Q580" s="299" t="str">
        <f>IFERROR(VLOOKUP(P580,'Código del Diagnóstico'!$A$3:$B$12426,2,0),"")</f>
        <v/>
      </c>
      <c r="R580" s="78"/>
      <c r="S580" s="163"/>
      <c r="T580" s="163"/>
    </row>
    <row r="581" spans="1:20" ht="14">
      <c r="A581" s="79"/>
      <c r="B581" s="297" t="str">
        <f>IFERROR(VLOOKUP(A581,'PER Sociodemografico'!A:L,2,0),"")</f>
        <v/>
      </c>
      <c r="C581" s="297" t="str">
        <f>IFERROR(VLOOKUP( A581,'PER Sociodemografico'!A:L,6,0),"")</f>
        <v/>
      </c>
      <c r="D581" s="297" t="str">
        <f>IFERROR(VLOOKUP(A581,'PER Sociodemografico'!A:L,9,0),"")</f>
        <v/>
      </c>
      <c r="E581" s="297" t="str">
        <f>IFERROR(VLOOKUP(A581,'PER Sociodemografico'!A:L,11,0),"")</f>
        <v/>
      </c>
      <c r="F581" s="297" t="str">
        <f>IFERROR(VLOOKUP(B581,'PER Sociodemografico'!B:M,9,0),"")</f>
        <v/>
      </c>
      <c r="G581" s="163"/>
      <c r="H581" s="163"/>
      <c r="I581" s="164"/>
      <c r="J581" s="298">
        <f>IF(AND(I581&lt;EL!$E$15,'caracterizacion EL'!I581&lt;&gt;0),1,0)</f>
        <v>0</v>
      </c>
      <c r="K581" s="298">
        <f>IF(AND(I581=EL!$E$15,'caracterizacion EL'!I581&lt;&gt;0),1,0)</f>
        <v>0</v>
      </c>
      <c r="L581" s="164"/>
      <c r="M581" s="163"/>
      <c r="N581" s="163"/>
      <c r="O581" s="163"/>
      <c r="P581" s="163"/>
      <c r="Q581" s="299" t="str">
        <f>IFERROR(VLOOKUP(P581,'Código del Diagnóstico'!$A$3:$B$12426,2,0),"")</f>
        <v/>
      </c>
      <c r="R581" s="78"/>
      <c r="S581" s="163"/>
      <c r="T581" s="163"/>
    </row>
    <row r="582" spans="1:20" ht="14">
      <c r="A582" s="79"/>
      <c r="B582" s="297" t="str">
        <f>IFERROR(VLOOKUP(A582,'PER Sociodemografico'!A:L,2,0),"")</f>
        <v/>
      </c>
      <c r="C582" s="297" t="str">
        <f>IFERROR(VLOOKUP( A582,'PER Sociodemografico'!A:L,6,0),"")</f>
        <v/>
      </c>
      <c r="D582" s="297" t="str">
        <f>IFERROR(VLOOKUP(A582,'PER Sociodemografico'!A:L,9,0),"")</f>
        <v/>
      </c>
      <c r="E582" s="297" t="str">
        <f>IFERROR(VLOOKUP(A582,'PER Sociodemografico'!A:L,11,0),"")</f>
        <v/>
      </c>
      <c r="F582" s="297" t="str">
        <f>IFERROR(VLOOKUP(B582,'PER Sociodemografico'!B:M,9,0),"")</f>
        <v/>
      </c>
      <c r="G582" s="163"/>
      <c r="H582" s="163"/>
      <c r="I582" s="164"/>
      <c r="J582" s="298">
        <f>IF(AND(I582&lt;EL!$E$15,'caracterizacion EL'!I582&lt;&gt;0),1,0)</f>
        <v>0</v>
      </c>
      <c r="K582" s="298">
        <f>IF(AND(I582=EL!$E$15,'caracterizacion EL'!I582&lt;&gt;0),1,0)</f>
        <v>0</v>
      </c>
      <c r="L582" s="164"/>
      <c r="M582" s="163"/>
      <c r="N582" s="163"/>
      <c r="O582" s="163"/>
      <c r="P582" s="163"/>
      <c r="Q582" s="299" t="str">
        <f>IFERROR(VLOOKUP(P582,'Código del Diagnóstico'!$A$3:$B$12426,2,0),"")</f>
        <v/>
      </c>
      <c r="R582" s="78"/>
      <c r="S582" s="163"/>
      <c r="T582" s="163"/>
    </row>
    <row r="583" spans="1:20" ht="14">
      <c r="A583" s="79"/>
      <c r="B583" s="297" t="str">
        <f>IFERROR(VLOOKUP(A583,'PER Sociodemografico'!A:L,2,0),"")</f>
        <v/>
      </c>
      <c r="C583" s="297" t="str">
        <f>IFERROR(VLOOKUP( A583,'PER Sociodemografico'!A:L,6,0),"")</f>
        <v/>
      </c>
      <c r="D583" s="297" t="str">
        <f>IFERROR(VLOOKUP(A583,'PER Sociodemografico'!A:L,9,0),"")</f>
        <v/>
      </c>
      <c r="E583" s="297" t="str">
        <f>IFERROR(VLOOKUP(A583,'PER Sociodemografico'!A:L,11,0),"")</f>
        <v/>
      </c>
      <c r="F583" s="297" t="str">
        <f>IFERROR(VLOOKUP(B583,'PER Sociodemografico'!B:M,9,0),"")</f>
        <v/>
      </c>
      <c r="G583" s="163"/>
      <c r="H583" s="163"/>
      <c r="I583" s="164"/>
      <c r="J583" s="298">
        <f>IF(AND(I583&lt;EL!$E$15,'caracterizacion EL'!I583&lt;&gt;0),1,0)</f>
        <v>0</v>
      </c>
      <c r="K583" s="298">
        <f>IF(AND(I583=EL!$E$15,'caracterizacion EL'!I583&lt;&gt;0),1,0)</f>
        <v>0</v>
      </c>
      <c r="L583" s="164"/>
      <c r="M583" s="163"/>
      <c r="N583" s="163"/>
      <c r="O583" s="163"/>
      <c r="P583" s="163"/>
      <c r="Q583" s="299" t="str">
        <f>IFERROR(VLOOKUP(P583,'Código del Diagnóstico'!$A$3:$B$12426,2,0),"")</f>
        <v/>
      </c>
      <c r="R583" s="78"/>
      <c r="S583" s="163"/>
      <c r="T583" s="163"/>
    </row>
    <row r="584" spans="1:20" ht="14">
      <c r="A584" s="79"/>
      <c r="B584" s="297" t="str">
        <f>IFERROR(VLOOKUP(A584,'PER Sociodemografico'!A:L,2,0),"")</f>
        <v/>
      </c>
      <c r="C584" s="297" t="str">
        <f>IFERROR(VLOOKUP( A584,'PER Sociodemografico'!A:L,6,0),"")</f>
        <v/>
      </c>
      <c r="D584" s="297" t="str">
        <f>IFERROR(VLOOKUP(A584,'PER Sociodemografico'!A:L,9,0),"")</f>
        <v/>
      </c>
      <c r="E584" s="297" t="str">
        <f>IFERROR(VLOOKUP(A584,'PER Sociodemografico'!A:L,11,0),"")</f>
        <v/>
      </c>
      <c r="F584" s="297" t="str">
        <f>IFERROR(VLOOKUP(B584,'PER Sociodemografico'!B:M,9,0),"")</f>
        <v/>
      </c>
      <c r="G584" s="163"/>
      <c r="H584" s="163"/>
      <c r="I584" s="164"/>
      <c r="J584" s="298">
        <f>IF(AND(I584&lt;EL!$E$15,'caracterizacion EL'!I584&lt;&gt;0),1,0)</f>
        <v>0</v>
      </c>
      <c r="K584" s="298">
        <f>IF(AND(I584=EL!$E$15,'caracterizacion EL'!I584&lt;&gt;0),1,0)</f>
        <v>0</v>
      </c>
      <c r="L584" s="164"/>
      <c r="M584" s="163"/>
      <c r="N584" s="163"/>
      <c r="O584" s="163"/>
      <c r="P584" s="163"/>
      <c r="Q584" s="299" t="str">
        <f>IFERROR(VLOOKUP(P584,'Código del Diagnóstico'!$A$3:$B$12426,2,0),"")</f>
        <v/>
      </c>
      <c r="R584" s="78"/>
      <c r="S584" s="163"/>
      <c r="T584" s="163"/>
    </row>
    <row r="585" spans="1:20" ht="14">
      <c r="A585" s="79"/>
      <c r="B585" s="297" t="str">
        <f>IFERROR(VLOOKUP(A585,'PER Sociodemografico'!A:L,2,0),"")</f>
        <v/>
      </c>
      <c r="C585" s="297" t="str">
        <f>IFERROR(VLOOKUP( A585,'PER Sociodemografico'!A:L,6,0),"")</f>
        <v/>
      </c>
      <c r="D585" s="297" t="str">
        <f>IFERROR(VLOOKUP(A585,'PER Sociodemografico'!A:L,9,0),"")</f>
        <v/>
      </c>
      <c r="E585" s="297" t="str">
        <f>IFERROR(VLOOKUP(A585,'PER Sociodemografico'!A:L,11,0),"")</f>
        <v/>
      </c>
      <c r="F585" s="297" t="str">
        <f>IFERROR(VLOOKUP(B585,'PER Sociodemografico'!B:M,9,0),"")</f>
        <v/>
      </c>
      <c r="G585" s="163"/>
      <c r="H585" s="163"/>
      <c r="I585" s="164"/>
      <c r="J585" s="298">
        <f>IF(AND(I585&lt;EL!$E$15,'caracterizacion EL'!I585&lt;&gt;0),1,0)</f>
        <v>0</v>
      </c>
      <c r="K585" s="298">
        <f>IF(AND(I585=EL!$E$15,'caracterizacion EL'!I585&lt;&gt;0),1,0)</f>
        <v>0</v>
      </c>
      <c r="L585" s="164"/>
      <c r="M585" s="163"/>
      <c r="N585" s="163"/>
      <c r="O585" s="163"/>
      <c r="P585" s="163"/>
      <c r="Q585" s="299" t="str">
        <f>IFERROR(VLOOKUP(P585,'Código del Diagnóstico'!$A$3:$B$12426,2,0),"")</f>
        <v/>
      </c>
      <c r="R585" s="78"/>
      <c r="S585" s="163"/>
      <c r="T585" s="163"/>
    </row>
    <row r="586" spans="1:20" ht="14">
      <c r="A586" s="79"/>
      <c r="B586" s="297" t="str">
        <f>IFERROR(VLOOKUP(A586,'PER Sociodemografico'!A:L,2,0),"")</f>
        <v/>
      </c>
      <c r="C586" s="297" t="str">
        <f>IFERROR(VLOOKUP( A586,'PER Sociodemografico'!A:L,6,0),"")</f>
        <v/>
      </c>
      <c r="D586" s="297" t="str">
        <f>IFERROR(VLOOKUP(A586,'PER Sociodemografico'!A:L,9,0),"")</f>
        <v/>
      </c>
      <c r="E586" s="297" t="str">
        <f>IFERROR(VLOOKUP(A586,'PER Sociodemografico'!A:L,11,0),"")</f>
        <v/>
      </c>
      <c r="F586" s="297" t="str">
        <f>IFERROR(VLOOKUP(B586,'PER Sociodemografico'!B:M,9,0),"")</f>
        <v/>
      </c>
      <c r="G586" s="163"/>
      <c r="H586" s="163"/>
      <c r="I586" s="164"/>
      <c r="J586" s="298">
        <f>IF(AND(I586&lt;EL!$E$15,'caracterizacion EL'!I586&lt;&gt;0),1,0)</f>
        <v>0</v>
      </c>
      <c r="K586" s="298">
        <f>IF(AND(I586=EL!$E$15,'caracterizacion EL'!I586&lt;&gt;0),1,0)</f>
        <v>0</v>
      </c>
      <c r="L586" s="164"/>
      <c r="M586" s="163"/>
      <c r="N586" s="163"/>
      <c r="O586" s="163"/>
      <c r="P586" s="163"/>
      <c r="Q586" s="299" t="str">
        <f>IFERROR(VLOOKUP(P586,'Código del Diagnóstico'!$A$3:$B$12426,2,0),"")</f>
        <v/>
      </c>
      <c r="R586" s="78"/>
      <c r="S586" s="163"/>
      <c r="T586" s="163"/>
    </row>
    <row r="587" spans="1:20" ht="14">
      <c r="A587" s="79"/>
      <c r="B587" s="297" t="str">
        <f>IFERROR(VLOOKUP(A587,'PER Sociodemografico'!A:L,2,0),"")</f>
        <v/>
      </c>
      <c r="C587" s="297" t="str">
        <f>IFERROR(VLOOKUP( A587,'PER Sociodemografico'!A:L,6,0),"")</f>
        <v/>
      </c>
      <c r="D587" s="297" t="str">
        <f>IFERROR(VLOOKUP(A587,'PER Sociodemografico'!A:L,9,0),"")</f>
        <v/>
      </c>
      <c r="E587" s="297" t="str">
        <f>IFERROR(VLOOKUP(A587,'PER Sociodemografico'!A:L,11,0),"")</f>
        <v/>
      </c>
      <c r="F587" s="297" t="str">
        <f>IFERROR(VLOOKUP(B587,'PER Sociodemografico'!B:M,9,0),"")</f>
        <v/>
      </c>
      <c r="G587" s="163"/>
      <c r="H587" s="163"/>
      <c r="I587" s="164"/>
      <c r="J587" s="298">
        <f>IF(AND(I587&lt;EL!$E$15,'caracterizacion EL'!I587&lt;&gt;0),1,0)</f>
        <v>0</v>
      </c>
      <c r="K587" s="298">
        <f>IF(AND(I587=EL!$E$15,'caracterizacion EL'!I587&lt;&gt;0),1,0)</f>
        <v>0</v>
      </c>
      <c r="L587" s="164"/>
      <c r="M587" s="163"/>
      <c r="N587" s="163"/>
      <c r="O587" s="163"/>
      <c r="P587" s="163"/>
      <c r="Q587" s="299" t="str">
        <f>IFERROR(VLOOKUP(P587,'Código del Diagnóstico'!$A$3:$B$12426,2,0),"")</f>
        <v/>
      </c>
      <c r="R587" s="78"/>
      <c r="S587" s="163"/>
      <c r="T587" s="163"/>
    </row>
    <row r="588" spans="1:20" ht="14">
      <c r="A588" s="79"/>
      <c r="B588" s="297" t="str">
        <f>IFERROR(VLOOKUP(A588,'PER Sociodemografico'!A:L,2,0),"")</f>
        <v/>
      </c>
      <c r="C588" s="297" t="str">
        <f>IFERROR(VLOOKUP( A588,'PER Sociodemografico'!A:L,6,0),"")</f>
        <v/>
      </c>
      <c r="D588" s="297" t="str">
        <f>IFERROR(VLOOKUP(A588,'PER Sociodemografico'!A:L,9,0),"")</f>
        <v/>
      </c>
      <c r="E588" s="297" t="str">
        <f>IFERROR(VLOOKUP(A588,'PER Sociodemografico'!A:L,11,0),"")</f>
        <v/>
      </c>
      <c r="F588" s="297" t="str">
        <f>IFERROR(VLOOKUP(B588,'PER Sociodemografico'!B:M,9,0),"")</f>
        <v/>
      </c>
      <c r="G588" s="163"/>
      <c r="H588" s="163"/>
      <c r="I588" s="164"/>
      <c r="J588" s="298">
        <f>IF(AND(I588&lt;EL!$E$15,'caracterizacion EL'!I588&lt;&gt;0),1,0)</f>
        <v>0</v>
      </c>
      <c r="K588" s="298">
        <f>IF(AND(I588=EL!$E$15,'caracterizacion EL'!I588&lt;&gt;0),1,0)</f>
        <v>0</v>
      </c>
      <c r="L588" s="164"/>
      <c r="M588" s="163"/>
      <c r="N588" s="163"/>
      <c r="O588" s="163"/>
      <c r="P588" s="163"/>
      <c r="Q588" s="299" t="str">
        <f>IFERROR(VLOOKUP(P588,'Código del Diagnóstico'!$A$3:$B$12426,2,0),"")</f>
        <v/>
      </c>
      <c r="R588" s="78"/>
      <c r="S588" s="163"/>
      <c r="T588" s="163"/>
    </row>
    <row r="589" spans="1:20" ht="14">
      <c r="A589" s="79"/>
      <c r="B589" s="297" t="str">
        <f>IFERROR(VLOOKUP(A589,'PER Sociodemografico'!A:L,2,0),"")</f>
        <v/>
      </c>
      <c r="C589" s="297" t="str">
        <f>IFERROR(VLOOKUP( A589,'PER Sociodemografico'!A:L,6,0),"")</f>
        <v/>
      </c>
      <c r="D589" s="297" t="str">
        <f>IFERROR(VLOOKUP(A589,'PER Sociodemografico'!A:L,9,0),"")</f>
        <v/>
      </c>
      <c r="E589" s="297" t="str">
        <f>IFERROR(VLOOKUP(A589,'PER Sociodemografico'!A:L,11,0),"")</f>
        <v/>
      </c>
      <c r="F589" s="297" t="str">
        <f>IFERROR(VLOOKUP(B589,'PER Sociodemografico'!B:M,9,0),"")</f>
        <v/>
      </c>
      <c r="G589" s="163"/>
      <c r="H589" s="163"/>
      <c r="I589" s="164"/>
      <c r="J589" s="298">
        <f>IF(AND(I589&lt;EL!$E$15,'caracterizacion EL'!I589&lt;&gt;0),1,0)</f>
        <v>0</v>
      </c>
      <c r="K589" s="298">
        <f>IF(AND(I589=EL!$E$15,'caracterizacion EL'!I589&lt;&gt;0),1,0)</f>
        <v>0</v>
      </c>
      <c r="L589" s="164"/>
      <c r="M589" s="163"/>
      <c r="N589" s="163"/>
      <c r="O589" s="163"/>
      <c r="P589" s="163"/>
      <c r="Q589" s="299" t="str">
        <f>IFERROR(VLOOKUP(P589,'Código del Diagnóstico'!$A$3:$B$12426,2,0),"")</f>
        <v/>
      </c>
      <c r="R589" s="78"/>
      <c r="S589" s="163"/>
      <c r="T589" s="163"/>
    </row>
    <row r="590" spans="1:20" ht="14">
      <c r="A590" s="79"/>
      <c r="B590" s="297" t="str">
        <f>IFERROR(VLOOKUP(A590,'PER Sociodemografico'!A:L,2,0),"")</f>
        <v/>
      </c>
      <c r="C590" s="297" t="str">
        <f>IFERROR(VLOOKUP( A590,'PER Sociodemografico'!A:L,6,0),"")</f>
        <v/>
      </c>
      <c r="D590" s="297" t="str">
        <f>IFERROR(VLOOKUP(A590,'PER Sociodemografico'!A:L,9,0),"")</f>
        <v/>
      </c>
      <c r="E590" s="297" t="str">
        <f>IFERROR(VLOOKUP(A590,'PER Sociodemografico'!A:L,11,0),"")</f>
        <v/>
      </c>
      <c r="F590" s="297" t="str">
        <f>IFERROR(VLOOKUP(B590,'PER Sociodemografico'!B:M,9,0),"")</f>
        <v/>
      </c>
      <c r="G590" s="163"/>
      <c r="H590" s="163"/>
      <c r="I590" s="164"/>
      <c r="J590" s="298">
        <f>IF(AND(I590&lt;EL!$E$15,'caracterizacion EL'!I590&lt;&gt;0),1,0)</f>
        <v>0</v>
      </c>
      <c r="K590" s="298">
        <f>IF(AND(I590=EL!$E$15,'caracterizacion EL'!I590&lt;&gt;0),1,0)</f>
        <v>0</v>
      </c>
      <c r="L590" s="164"/>
      <c r="M590" s="163"/>
      <c r="N590" s="163"/>
      <c r="O590" s="163"/>
      <c r="P590" s="163"/>
      <c r="Q590" s="299" t="str">
        <f>IFERROR(VLOOKUP(P590,'Código del Diagnóstico'!$A$3:$B$12426,2,0),"")</f>
        <v/>
      </c>
      <c r="R590" s="78"/>
      <c r="S590" s="163"/>
      <c r="T590" s="163"/>
    </row>
    <row r="591" spans="1:20" ht="14">
      <c r="A591" s="79"/>
      <c r="B591" s="297" t="str">
        <f>IFERROR(VLOOKUP(A591,'PER Sociodemografico'!A:L,2,0),"")</f>
        <v/>
      </c>
      <c r="C591" s="297" t="str">
        <f>IFERROR(VLOOKUP( A591,'PER Sociodemografico'!A:L,6,0),"")</f>
        <v/>
      </c>
      <c r="D591" s="297" t="str">
        <f>IFERROR(VLOOKUP(A591,'PER Sociodemografico'!A:L,9,0),"")</f>
        <v/>
      </c>
      <c r="E591" s="297" t="str">
        <f>IFERROR(VLOOKUP(A591,'PER Sociodemografico'!A:L,11,0),"")</f>
        <v/>
      </c>
      <c r="F591" s="297" t="str">
        <f>IFERROR(VLOOKUP(B591,'PER Sociodemografico'!B:M,9,0),"")</f>
        <v/>
      </c>
      <c r="G591" s="163"/>
      <c r="H591" s="163"/>
      <c r="I591" s="164"/>
      <c r="J591" s="298">
        <f>IF(AND(I591&lt;EL!$E$15,'caracterizacion EL'!I591&lt;&gt;0),1,0)</f>
        <v>0</v>
      </c>
      <c r="K591" s="298">
        <f>IF(AND(I591=EL!$E$15,'caracterizacion EL'!I591&lt;&gt;0),1,0)</f>
        <v>0</v>
      </c>
      <c r="L591" s="164"/>
      <c r="M591" s="163"/>
      <c r="N591" s="163"/>
      <c r="O591" s="163"/>
      <c r="P591" s="163"/>
      <c r="Q591" s="299" t="str">
        <f>IFERROR(VLOOKUP(P591,'Código del Diagnóstico'!$A$3:$B$12426,2,0),"")</f>
        <v/>
      </c>
      <c r="R591" s="78"/>
      <c r="S591" s="163"/>
      <c r="T591" s="163"/>
    </row>
    <row r="592" spans="1:20" ht="14">
      <c r="A592" s="79"/>
      <c r="B592" s="297" t="str">
        <f>IFERROR(VLOOKUP(A592,'PER Sociodemografico'!A:L,2,0),"")</f>
        <v/>
      </c>
      <c r="C592" s="297" t="str">
        <f>IFERROR(VLOOKUP( A592,'PER Sociodemografico'!A:L,6,0),"")</f>
        <v/>
      </c>
      <c r="D592" s="297" t="str">
        <f>IFERROR(VLOOKUP(A592,'PER Sociodemografico'!A:L,9,0),"")</f>
        <v/>
      </c>
      <c r="E592" s="297" t="str">
        <f>IFERROR(VLOOKUP(A592,'PER Sociodemografico'!A:L,11,0),"")</f>
        <v/>
      </c>
      <c r="F592" s="297" t="str">
        <f>IFERROR(VLOOKUP(B592,'PER Sociodemografico'!B:M,9,0),"")</f>
        <v/>
      </c>
      <c r="G592" s="163"/>
      <c r="H592" s="163"/>
      <c r="I592" s="164"/>
      <c r="J592" s="298">
        <f>IF(AND(I592&lt;EL!$E$15,'caracterizacion EL'!I592&lt;&gt;0),1,0)</f>
        <v>0</v>
      </c>
      <c r="K592" s="298">
        <f>IF(AND(I592=EL!$E$15,'caracterizacion EL'!I592&lt;&gt;0),1,0)</f>
        <v>0</v>
      </c>
      <c r="L592" s="164"/>
      <c r="M592" s="163"/>
      <c r="N592" s="163"/>
      <c r="O592" s="163"/>
      <c r="P592" s="163"/>
      <c r="Q592" s="299" t="str">
        <f>IFERROR(VLOOKUP(P592,'Código del Diagnóstico'!$A$3:$B$12426,2,0),"")</f>
        <v/>
      </c>
      <c r="R592" s="78"/>
      <c r="S592" s="163"/>
      <c r="T592" s="163"/>
    </row>
    <row r="593" spans="1:20" ht="14">
      <c r="A593" s="79"/>
      <c r="B593" s="297" t="str">
        <f>IFERROR(VLOOKUP(A593,'PER Sociodemografico'!A:L,2,0),"")</f>
        <v/>
      </c>
      <c r="C593" s="297" t="str">
        <f>IFERROR(VLOOKUP( A593,'PER Sociodemografico'!A:L,6,0),"")</f>
        <v/>
      </c>
      <c r="D593" s="297" t="str">
        <f>IFERROR(VLOOKUP(A593,'PER Sociodemografico'!A:L,9,0),"")</f>
        <v/>
      </c>
      <c r="E593" s="297" t="str">
        <f>IFERROR(VLOOKUP(A593,'PER Sociodemografico'!A:L,11,0),"")</f>
        <v/>
      </c>
      <c r="F593" s="297" t="str">
        <f>IFERROR(VLOOKUP(B593,'PER Sociodemografico'!B:M,9,0),"")</f>
        <v/>
      </c>
      <c r="G593" s="163"/>
      <c r="H593" s="163"/>
      <c r="I593" s="164"/>
      <c r="J593" s="298">
        <f>IF(AND(I593&lt;EL!$E$15,'caracterizacion EL'!I593&lt;&gt;0),1,0)</f>
        <v>0</v>
      </c>
      <c r="K593" s="298">
        <f>IF(AND(I593=EL!$E$15,'caracterizacion EL'!I593&lt;&gt;0),1,0)</f>
        <v>0</v>
      </c>
      <c r="L593" s="164"/>
      <c r="M593" s="163"/>
      <c r="N593" s="163"/>
      <c r="O593" s="163"/>
      <c r="P593" s="163"/>
      <c r="Q593" s="299" t="str">
        <f>IFERROR(VLOOKUP(P593,'Código del Diagnóstico'!$A$3:$B$12426,2,0),"")</f>
        <v/>
      </c>
      <c r="R593" s="78"/>
      <c r="S593" s="163"/>
      <c r="T593" s="163"/>
    </row>
    <row r="594" spans="1:20" ht="14">
      <c r="A594" s="79"/>
      <c r="B594" s="297" t="str">
        <f>IFERROR(VLOOKUP(A594,'PER Sociodemografico'!A:L,2,0),"")</f>
        <v/>
      </c>
      <c r="C594" s="297" t="str">
        <f>IFERROR(VLOOKUP( A594,'PER Sociodemografico'!A:L,6,0),"")</f>
        <v/>
      </c>
      <c r="D594" s="297" t="str">
        <f>IFERROR(VLOOKUP(A594,'PER Sociodemografico'!A:L,9,0),"")</f>
        <v/>
      </c>
      <c r="E594" s="297" t="str">
        <f>IFERROR(VLOOKUP(A594,'PER Sociodemografico'!A:L,11,0),"")</f>
        <v/>
      </c>
      <c r="F594" s="297" t="str">
        <f>IFERROR(VLOOKUP(B594,'PER Sociodemografico'!B:M,9,0),"")</f>
        <v/>
      </c>
      <c r="G594" s="163"/>
      <c r="H594" s="163"/>
      <c r="I594" s="164"/>
      <c r="J594" s="298">
        <f>IF(AND(I594&lt;EL!$E$15,'caracterizacion EL'!I594&lt;&gt;0),1,0)</f>
        <v>0</v>
      </c>
      <c r="K594" s="298">
        <f>IF(AND(I594=EL!$E$15,'caracterizacion EL'!I594&lt;&gt;0),1,0)</f>
        <v>0</v>
      </c>
      <c r="L594" s="164"/>
      <c r="M594" s="163"/>
      <c r="N594" s="163"/>
      <c r="O594" s="163"/>
      <c r="P594" s="163"/>
      <c r="Q594" s="299" t="str">
        <f>IFERROR(VLOOKUP(P594,'Código del Diagnóstico'!$A$3:$B$12426,2,0),"")</f>
        <v/>
      </c>
      <c r="R594" s="78"/>
      <c r="S594" s="163"/>
      <c r="T594" s="163"/>
    </row>
    <row r="595" spans="1:20" ht="14">
      <c r="A595" s="79"/>
      <c r="B595" s="297" t="str">
        <f>IFERROR(VLOOKUP(A595,'PER Sociodemografico'!A:L,2,0),"")</f>
        <v/>
      </c>
      <c r="C595" s="297" t="str">
        <f>IFERROR(VLOOKUP( A595,'PER Sociodemografico'!A:L,6,0),"")</f>
        <v/>
      </c>
      <c r="D595" s="297" t="str">
        <f>IFERROR(VLOOKUP(A595,'PER Sociodemografico'!A:L,9,0),"")</f>
        <v/>
      </c>
      <c r="E595" s="297" t="str">
        <f>IFERROR(VLOOKUP(A595,'PER Sociodemografico'!A:L,11,0),"")</f>
        <v/>
      </c>
      <c r="F595" s="297" t="str">
        <f>IFERROR(VLOOKUP(B595,'PER Sociodemografico'!B:M,9,0),"")</f>
        <v/>
      </c>
      <c r="G595" s="163"/>
      <c r="H595" s="163"/>
      <c r="I595" s="164"/>
      <c r="J595" s="298">
        <f>IF(AND(I595&lt;EL!$E$15,'caracterizacion EL'!I595&lt;&gt;0),1,0)</f>
        <v>0</v>
      </c>
      <c r="K595" s="298">
        <f>IF(AND(I595=EL!$E$15,'caracterizacion EL'!I595&lt;&gt;0),1,0)</f>
        <v>0</v>
      </c>
      <c r="L595" s="164"/>
      <c r="M595" s="163"/>
      <c r="N595" s="163"/>
      <c r="O595" s="163"/>
      <c r="P595" s="163"/>
      <c r="Q595" s="299" t="str">
        <f>IFERROR(VLOOKUP(P595,'Código del Diagnóstico'!$A$3:$B$12426,2,0),"")</f>
        <v/>
      </c>
      <c r="R595" s="78"/>
      <c r="S595" s="163"/>
      <c r="T595" s="163"/>
    </row>
    <row r="596" spans="1:20" ht="14">
      <c r="A596" s="79"/>
      <c r="B596" s="297" t="str">
        <f>IFERROR(VLOOKUP(A596,'PER Sociodemografico'!A:L,2,0),"")</f>
        <v/>
      </c>
      <c r="C596" s="297" t="str">
        <f>IFERROR(VLOOKUP( A596,'PER Sociodemografico'!A:L,6,0),"")</f>
        <v/>
      </c>
      <c r="D596" s="297" t="str">
        <f>IFERROR(VLOOKUP(A596,'PER Sociodemografico'!A:L,9,0),"")</f>
        <v/>
      </c>
      <c r="E596" s="297" t="str">
        <f>IFERROR(VLOOKUP(A596,'PER Sociodemografico'!A:L,11,0),"")</f>
        <v/>
      </c>
      <c r="F596" s="297" t="str">
        <f>IFERROR(VLOOKUP(B596,'PER Sociodemografico'!B:M,9,0),"")</f>
        <v/>
      </c>
      <c r="G596" s="163"/>
      <c r="H596" s="163"/>
      <c r="I596" s="164"/>
      <c r="J596" s="298">
        <f>IF(AND(I596&lt;EL!$E$15,'caracterizacion EL'!I596&lt;&gt;0),1,0)</f>
        <v>0</v>
      </c>
      <c r="K596" s="298">
        <f>IF(AND(I596=EL!$E$15,'caracterizacion EL'!I596&lt;&gt;0),1,0)</f>
        <v>0</v>
      </c>
      <c r="L596" s="164"/>
      <c r="M596" s="163"/>
      <c r="N596" s="163"/>
      <c r="O596" s="163"/>
      <c r="P596" s="163"/>
      <c r="Q596" s="299" t="str">
        <f>IFERROR(VLOOKUP(P596,'Código del Diagnóstico'!$A$3:$B$12426,2,0),"")</f>
        <v/>
      </c>
      <c r="R596" s="78"/>
      <c r="S596" s="163"/>
      <c r="T596" s="163"/>
    </row>
    <row r="597" spans="1:20" ht="14">
      <c r="A597" s="79"/>
      <c r="B597" s="297" t="str">
        <f>IFERROR(VLOOKUP(A597,'PER Sociodemografico'!A:L,2,0),"")</f>
        <v/>
      </c>
      <c r="C597" s="297" t="str">
        <f>IFERROR(VLOOKUP( A597,'PER Sociodemografico'!A:L,6,0),"")</f>
        <v/>
      </c>
      <c r="D597" s="297" t="str">
        <f>IFERROR(VLOOKUP(A597,'PER Sociodemografico'!A:L,9,0),"")</f>
        <v/>
      </c>
      <c r="E597" s="297" t="str">
        <f>IFERROR(VLOOKUP(A597,'PER Sociodemografico'!A:L,11,0),"")</f>
        <v/>
      </c>
      <c r="F597" s="297" t="str">
        <f>IFERROR(VLOOKUP(B597,'PER Sociodemografico'!B:M,9,0),"")</f>
        <v/>
      </c>
      <c r="G597" s="163"/>
      <c r="H597" s="163"/>
      <c r="I597" s="164"/>
      <c r="J597" s="298">
        <f>IF(AND(I597&lt;EL!$E$15,'caracterizacion EL'!I597&lt;&gt;0),1,0)</f>
        <v>0</v>
      </c>
      <c r="K597" s="298">
        <f>IF(AND(I597=EL!$E$15,'caracterizacion EL'!I597&lt;&gt;0),1,0)</f>
        <v>0</v>
      </c>
      <c r="L597" s="164"/>
      <c r="M597" s="163"/>
      <c r="N597" s="163"/>
      <c r="O597" s="163"/>
      <c r="P597" s="163"/>
      <c r="Q597" s="299" t="str">
        <f>IFERROR(VLOOKUP(P597,'Código del Diagnóstico'!$A$3:$B$12426,2,0),"")</f>
        <v/>
      </c>
      <c r="R597" s="78"/>
      <c r="S597" s="163"/>
      <c r="T597" s="163"/>
    </row>
    <row r="598" spans="1:20" ht="14">
      <c r="A598" s="79"/>
      <c r="B598" s="297" t="str">
        <f>IFERROR(VLOOKUP(A598,'PER Sociodemografico'!A:L,2,0),"")</f>
        <v/>
      </c>
      <c r="C598" s="297" t="str">
        <f>IFERROR(VLOOKUP( A598,'PER Sociodemografico'!A:L,6,0),"")</f>
        <v/>
      </c>
      <c r="D598" s="297" t="str">
        <f>IFERROR(VLOOKUP(A598,'PER Sociodemografico'!A:L,9,0),"")</f>
        <v/>
      </c>
      <c r="E598" s="297" t="str">
        <f>IFERROR(VLOOKUP(A598,'PER Sociodemografico'!A:L,11,0),"")</f>
        <v/>
      </c>
      <c r="F598" s="297" t="str">
        <f>IFERROR(VLOOKUP(B598,'PER Sociodemografico'!B:M,9,0),"")</f>
        <v/>
      </c>
      <c r="G598" s="163"/>
      <c r="H598" s="163"/>
      <c r="I598" s="164"/>
      <c r="J598" s="298">
        <f>IF(AND(I598&lt;EL!$E$15,'caracterizacion EL'!I598&lt;&gt;0),1,0)</f>
        <v>0</v>
      </c>
      <c r="K598" s="298">
        <f>IF(AND(I598=EL!$E$15,'caracterizacion EL'!I598&lt;&gt;0),1,0)</f>
        <v>0</v>
      </c>
      <c r="L598" s="164"/>
      <c r="M598" s="163"/>
      <c r="N598" s="163"/>
      <c r="O598" s="163"/>
      <c r="P598" s="163"/>
      <c r="Q598" s="299" t="str">
        <f>IFERROR(VLOOKUP(P598,'Código del Diagnóstico'!$A$3:$B$12426,2,0),"")</f>
        <v/>
      </c>
      <c r="R598" s="78"/>
      <c r="S598" s="163"/>
      <c r="T598" s="163"/>
    </row>
    <row r="599" spans="1:20" ht="14">
      <c r="A599" s="79"/>
      <c r="B599" s="297" t="str">
        <f>IFERROR(VLOOKUP(A599,'PER Sociodemografico'!A:L,2,0),"")</f>
        <v/>
      </c>
      <c r="C599" s="297" t="str">
        <f>IFERROR(VLOOKUP( A599,'PER Sociodemografico'!A:L,6,0),"")</f>
        <v/>
      </c>
      <c r="D599" s="297" t="str">
        <f>IFERROR(VLOOKUP(A599,'PER Sociodemografico'!A:L,9,0),"")</f>
        <v/>
      </c>
      <c r="E599" s="297" t="str">
        <f>IFERROR(VLOOKUP(A599,'PER Sociodemografico'!A:L,11,0),"")</f>
        <v/>
      </c>
      <c r="F599" s="297" t="str">
        <f>IFERROR(VLOOKUP(B599,'PER Sociodemografico'!B:M,9,0),"")</f>
        <v/>
      </c>
      <c r="G599" s="163"/>
      <c r="H599" s="163"/>
      <c r="I599" s="164"/>
      <c r="J599" s="298">
        <f>IF(AND(I599&lt;EL!$E$15,'caracterizacion EL'!I599&lt;&gt;0),1,0)</f>
        <v>0</v>
      </c>
      <c r="K599" s="298">
        <f>IF(AND(I599=EL!$E$15,'caracterizacion EL'!I599&lt;&gt;0),1,0)</f>
        <v>0</v>
      </c>
      <c r="L599" s="164"/>
      <c r="M599" s="163"/>
      <c r="N599" s="163"/>
      <c r="O599" s="163"/>
      <c r="P599" s="163"/>
      <c r="Q599" s="299" t="str">
        <f>IFERROR(VLOOKUP(P599,'Código del Diagnóstico'!$A$3:$B$12426,2,0),"")</f>
        <v/>
      </c>
      <c r="R599" s="78"/>
      <c r="S599" s="163"/>
      <c r="T599" s="163"/>
    </row>
    <row r="600" spans="1:20" ht="14">
      <c r="A600" s="79"/>
      <c r="B600" s="297" t="str">
        <f>IFERROR(VLOOKUP(A600,'PER Sociodemografico'!A:L,2,0),"")</f>
        <v/>
      </c>
      <c r="C600" s="297" t="str">
        <f>IFERROR(VLOOKUP( A600,'PER Sociodemografico'!A:L,6,0),"")</f>
        <v/>
      </c>
      <c r="D600" s="297" t="str">
        <f>IFERROR(VLOOKUP(A600,'PER Sociodemografico'!A:L,9,0),"")</f>
        <v/>
      </c>
      <c r="E600" s="297" t="str">
        <f>IFERROR(VLOOKUP(A600,'PER Sociodemografico'!A:L,11,0),"")</f>
        <v/>
      </c>
      <c r="F600" s="297" t="str">
        <f>IFERROR(VLOOKUP(B600,'PER Sociodemografico'!B:M,9,0),"")</f>
        <v/>
      </c>
      <c r="G600" s="163"/>
      <c r="H600" s="163"/>
      <c r="I600" s="164"/>
      <c r="J600" s="298">
        <f>IF(AND(I600&lt;EL!$E$15,'caracterizacion EL'!I600&lt;&gt;0),1,0)</f>
        <v>0</v>
      </c>
      <c r="K600" s="298">
        <f>IF(AND(I600=EL!$E$15,'caracterizacion EL'!I600&lt;&gt;0),1,0)</f>
        <v>0</v>
      </c>
      <c r="L600" s="164"/>
      <c r="M600" s="163"/>
      <c r="N600" s="163"/>
      <c r="O600" s="163"/>
      <c r="P600" s="163"/>
      <c r="Q600" s="299" t="str">
        <f>IFERROR(VLOOKUP(P600,'Código del Diagnóstico'!$A$3:$B$12426,2,0),"")</f>
        <v/>
      </c>
      <c r="R600" s="78"/>
      <c r="S600" s="163"/>
      <c r="T600" s="163"/>
    </row>
    <row r="601" spans="1:20" ht="14">
      <c r="A601" s="79"/>
      <c r="B601" s="297" t="str">
        <f>IFERROR(VLOOKUP(A601,'PER Sociodemografico'!A:L,2,0),"")</f>
        <v/>
      </c>
      <c r="C601" s="297" t="str">
        <f>IFERROR(VLOOKUP( A601,'PER Sociodemografico'!A:L,6,0),"")</f>
        <v/>
      </c>
      <c r="D601" s="297" t="str">
        <f>IFERROR(VLOOKUP(A601,'PER Sociodemografico'!A:L,9,0),"")</f>
        <v/>
      </c>
      <c r="E601" s="297" t="str">
        <f>IFERROR(VLOOKUP(A601,'PER Sociodemografico'!A:L,11,0),"")</f>
        <v/>
      </c>
      <c r="F601" s="297" t="str">
        <f>IFERROR(VLOOKUP(B601,'PER Sociodemografico'!B:M,9,0),"")</f>
        <v/>
      </c>
      <c r="G601" s="163"/>
      <c r="H601" s="163"/>
      <c r="I601" s="164"/>
      <c r="J601" s="298">
        <f>IF(AND(I601&lt;EL!$E$15,'caracterizacion EL'!I601&lt;&gt;0),1,0)</f>
        <v>0</v>
      </c>
      <c r="K601" s="298">
        <f>IF(AND(I601=EL!$E$15,'caracterizacion EL'!I601&lt;&gt;0),1,0)</f>
        <v>0</v>
      </c>
      <c r="L601" s="164"/>
      <c r="M601" s="163"/>
      <c r="N601" s="163"/>
      <c r="O601" s="163"/>
      <c r="P601" s="163"/>
      <c r="Q601" s="299" t="str">
        <f>IFERROR(VLOOKUP(P601,'Código del Diagnóstico'!$A$3:$B$12426,2,0),"")</f>
        <v/>
      </c>
      <c r="R601" s="78"/>
      <c r="S601" s="163"/>
      <c r="T601" s="163"/>
    </row>
    <row r="602" spans="1:20" ht="14">
      <c r="A602" s="79"/>
      <c r="B602" s="297" t="str">
        <f>IFERROR(VLOOKUP(A602,'PER Sociodemografico'!A:L,2,0),"")</f>
        <v/>
      </c>
      <c r="C602" s="297" t="str">
        <f>IFERROR(VLOOKUP( A602,'PER Sociodemografico'!A:L,6,0),"")</f>
        <v/>
      </c>
      <c r="D602" s="297" t="str">
        <f>IFERROR(VLOOKUP(A602,'PER Sociodemografico'!A:L,9,0),"")</f>
        <v/>
      </c>
      <c r="E602" s="297" t="str">
        <f>IFERROR(VLOOKUP(A602,'PER Sociodemografico'!A:L,11,0),"")</f>
        <v/>
      </c>
      <c r="F602" s="297" t="str">
        <f>IFERROR(VLOOKUP(B602,'PER Sociodemografico'!B:M,9,0),"")</f>
        <v/>
      </c>
      <c r="G602" s="163"/>
      <c r="H602" s="163"/>
      <c r="I602" s="164"/>
      <c r="J602" s="298">
        <f>IF(AND(I602&lt;EL!$E$15,'caracterizacion EL'!I602&lt;&gt;0),1,0)</f>
        <v>0</v>
      </c>
      <c r="K602" s="298">
        <f>IF(AND(I602=EL!$E$15,'caracterizacion EL'!I602&lt;&gt;0),1,0)</f>
        <v>0</v>
      </c>
      <c r="L602" s="164"/>
      <c r="M602" s="163"/>
      <c r="N602" s="163"/>
      <c r="O602" s="163"/>
      <c r="P602" s="163"/>
      <c r="Q602" s="299" t="str">
        <f>IFERROR(VLOOKUP(P602,'Código del Diagnóstico'!$A$3:$B$12426,2,0),"")</f>
        <v/>
      </c>
      <c r="R602" s="78"/>
      <c r="S602" s="163"/>
      <c r="T602" s="163"/>
    </row>
    <row r="603" spans="1:20" ht="14">
      <c r="A603" s="79"/>
      <c r="B603" s="297" t="str">
        <f>IFERROR(VLOOKUP(A603,'PER Sociodemografico'!A:L,2,0),"")</f>
        <v/>
      </c>
      <c r="C603" s="297" t="str">
        <f>IFERROR(VLOOKUP( A603,'PER Sociodemografico'!A:L,6,0),"")</f>
        <v/>
      </c>
      <c r="D603" s="297" t="str">
        <f>IFERROR(VLOOKUP(A603,'PER Sociodemografico'!A:L,9,0),"")</f>
        <v/>
      </c>
      <c r="E603" s="297" t="str">
        <f>IFERROR(VLOOKUP(A603,'PER Sociodemografico'!A:L,11,0),"")</f>
        <v/>
      </c>
      <c r="F603" s="297" t="str">
        <f>IFERROR(VLOOKUP(B603,'PER Sociodemografico'!B:M,9,0),"")</f>
        <v/>
      </c>
      <c r="G603" s="163"/>
      <c r="H603" s="163"/>
      <c r="I603" s="164"/>
      <c r="J603" s="298">
        <f>IF(AND(I603&lt;EL!$E$15,'caracterizacion EL'!I603&lt;&gt;0),1,0)</f>
        <v>0</v>
      </c>
      <c r="K603" s="298">
        <f>IF(AND(I603=EL!$E$15,'caracterizacion EL'!I603&lt;&gt;0),1,0)</f>
        <v>0</v>
      </c>
      <c r="L603" s="164"/>
      <c r="M603" s="163"/>
      <c r="N603" s="163"/>
      <c r="O603" s="163"/>
      <c r="P603" s="163"/>
      <c r="Q603" s="299" t="str">
        <f>IFERROR(VLOOKUP(P603,'Código del Diagnóstico'!$A$3:$B$12426,2,0),"")</f>
        <v/>
      </c>
      <c r="R603" s="78"/>
      <c r="S603" s="163"/>
      <c r="T603" s="163"/>
    </row>
    <row r="604" spans="1:20" ht="14">
      <c r="A604" s="79"/>
      <c r="B604" s="297" t="str">
        <f>IFERROR(VLOOKUP(A604,'PER Sociodemografico'!A:L,2,0),"")</f>
        <v/>
      </c>
      <c r="C604" s="297" t="str">
        <f>IFERROR(VLOOKUP( A604,'PER Sociodemografico'!A:L,6,0),"")</f>
        <v/>
      </c>
      <c r="D604" s="297" t="str">
        <f>IFERROR(VLOOKUP(A604,'PER Sociodemografico'!A:L,9,0),"")</f>
        <v/>
      </c>
      <c r="E604" s="297" t="str">
        <f>IFERROR(VLOOKUP(A604,'PER Sociodemografico'!A:L,11,0),"")</f>
        <v/>
      </c>
      <c r="F604" s="297" t="str">
        <f>IFERROR(VLOOKUP(B604,'PER Sociodemografico'!B:M,9,0),"")</f>
        <v/>
      </c>
      <c r="G604" s="163"/>
      <c r="H604" s="163"/>
      <c r="I604" s="164"/>
      <c r="J604" s="298">
        <f>IF(AND(I604&lt;EL!$E$15,'caracterizacion EL'!I604&lt;&gt;0),1,0)</f>
        <v>0</v>
      </c>
      <c r="K604" s="298">
        <f>IF(AND(I604=EL!$E$15,'caracterizacion EL'!I604&lt;&gt;0),1,0)</f>
        <v>0</v>
      </c>
      <c r="L604" s="164"/>
      <c r="M604" s="163"/>
      <c r="N604" s="163"/>
      <c r="O604" s="163"/>
      <c r="P604" s="163"/>
      <c r="Q604" s="299" t="str">
        <f>IFERROR(VLOOKUP(P604,'Código del Diagnóstico'!$A$3:$B$12426,2,0),"")</f>
        <v/>
      </c>
      <c r="R604" s="78"/>
      <c r="S604" s="163"/>
      <c r="T604" s="163"/>
    </row>
    <row r="605" spans="1:20" ht="14">
      <c r="A605" s="79"/>
      <c r="B605" s="297" t="str">
        <f>IFERROR(VLOOKUP(A605,'PER Sociodemografico'!A:L,2,0),"")</f>
        <v/>
      </c>
      <c r="C605" s="297" t="str">
        <f>IFERROR(VLOOKUP( A605,'PER Sociodemografico'!A:L,6,0),"")</f>
        <v/>
      </c>
      <c r="D605" s="297" t="str">
        <f>IFERROR(VLOOKUP(A605,'PER Sociodemografico'!A:L,9,0),"")</f>
        <v/>
      </c>
      <c r="E605" s="297" t="str">
        <f>IFERROR(VLOOKUP(A605,'PER Sociodemografico'!A:L,11,0),"")</f>
        <v/>
      </c>
      <c r="F605" s="297" t="str">
        <f>IFERROR(VLOOKUP(B605,'PER Sociodemografico'!B:M,9,0),"")</f>
        <v/>
      </c>
      <c r="G605" s="163"/>
      <c r="H605" s="163"/>
      <c r="I605" s="164"/>
      <c r="J605" s="298">
        <f>IF(AND(I605&lt;EL!$E$15,'caracterizacion EL'!I605&lt;&gt;0),1,0)</f>
        <v>0</v>
      </c>
      <c r="K605" s="298">
        <f>IF(AND(I605=EL!$E$15,'caracterizacion EL'!I605&lt;&gt;0),1,0)</f>
        <v>0</v>
      </c>
      <c r="L605" s="164"/>
      <c r="M605" s="163"/>
      <c r="N605" s="163"/>
      <c r="O605" s="163"/>
      <c r="P605" s="163"/>
      <c r="Q605" s="299" t="str">
        <f>IFERROR(VLOOKUP(P605,'Código del Diagnóstico'!$A$3:$B$12426,2,0),"")</f>
        <v/>
      </c>
      <c r="R605" s="78"/>
      <c r="S605" s="163"/>
      <c r="T605" s="163"/>
    </row>
    <row r="606" spans="1:20" ht="14">
      <c r="A606" s="79"/>
      <c r="B606" s="297" t="str">
        <f>IFERROR(VLOOKUP(A606,'PER Sociodemografico'!A:L,2,0),"")</f>
        <v/>
      </c>
      <c r="C606" s="297" t="str">
        <f>IFERROR(VLOOKUP( A606,'PER Sociodemografico'!A:L,6,0),"")</f>
        <v/>
      </c>
      <c r="D606" s="297" t="str">
        <f>IFERROR(VLOOKUP(A606,'PER Sociodemografico'!A:L,9,0),"")</f>
        <v/>
      </c>
      <c r="E606" s="297" t="str">
        <f>IFERROR(VLOOKUP(A606,'PER Sociodemografico'!A:L,11,0),"")</f>
        <v/>
      </c>
      <c r="F606" s="297" t="str">
        <f>IFERROR(VLOOKUP(B606,'PER Sociodemografico'!B:M,9,0),"")</f>
        <v/>
      </c>
      <c r="G606" s="163"/>
      <c r="H606" s="163"/>
      <c r="I606" s="164"/>
      <c r="J606" s="298">
        <f>IF(AND(I606&lt;EL!$E$15,'caracterizacion EL'!I606&lt;&gt;0),1,0)</f>
        <v>0</v>
      </c>
      <c r="K606" s="298">
        <f>IF(AND(I606=EL!$E$15,'caracterizacion EL'!I606&lt;&gt;0),1,0)</f>
        <v>0</v>
      </c>
      <c r="L606" s="164"/>
      <c r="M606" s="163"/>
      <c r="N606" s="163"/>
      <c r="O606" s="163"/>
      <c r="P606" s="163"/>
      <c r="Q606" s="299" t="str">
        <f>IFERROR(VLOOKUP(P606,'Código del Diagnóstico'!$A$3:$B$12426,2,0),"")</f>
        <v/>
      </c>
      <c r="R606" s="78"/>
      <c r="S606" s="163"/>
      <c r="T606" s="163"/>
    </row>
    <row r="607" spans="1:20" ht="14">
      <c r="A607" s="79"/>
      <c r="B607" s="297" t="str">
        <f>IFERROR(VLOOKUP(A607,'PER Sociodemografico'!A:L,2,0),"")</f>
        <v/>
      </c>
      <c r="C607" s="297" t="str">
        <f>IFERROR(VLOOKUP( A607,'PER Sociodemografico'!A:L,6,0),"")</f>
        <v/>
      </c>
      <c r="D607" s="297" t="str">
        <f>IFERROR(VLOOKUP(A607,'PER Sociodemografico'!A:L,9,0),"")</f>
        <v/>
      </c>
      <c r="E607" s="297" t="str">
        <f>IFERROR(VLOOKUP(A607,'PER Sociodemografico'!A:L,11,0),"")</f>
        <v/>
      </c>
      <c r="F607" s="297" t="str">
        <f>IFERROR(VLOOKUP(B607,'PER Sociodemografico'!B:M,9,0),"")</f>
        <v/>
      </c>
      <c r="G607" s="163"/>
      <c r="H607" s="163"/>
      <c r="I607" s="164"/>
      <c r="J607" s="298">
        <f>IF(AND(I607&lt;EL!$E$15,'caracterizacion EL'!I607&lt;&gt;0),1,0)</f>
        <v>0</v>
      </c>
      <c r="K607" s="298">
        <f>IF(AND(I607=EL!$E$15,'caracterizacion EL'!I607&lt;&gt;0),1,0)</f>
        <v>0</v>
      </c>
      <c r="L607" s="164"/>
      <c r="M607" s="163"/>
      <c r="N607" s="163"/>
      <c r="O607" s="163"/>
      <c r="P607" s="163"/>
      <c r="Q607" s="299" t="str">
        <f>IFERROR(VLOOKUP(P607,'Código del Diagnóstico'!$A$3:$B$12426,2,0),"")</f>
        <v/>
      </c>
      <c r="R607" s="78"/>
      <c r="S607" s="163"/>
      <c r="T607" s="163"/>
    </row>
    <row r="608" spans="1:20" ht="14">
      <c r="A608" s="79"/>
      <c r="B608" s="297" t="str">
        <f>IFERROR(VLOOKUP(A608,'PER Sociodemografico'!A:L,2,0),"")</f>
        <v/>
      </c>
      <c r="C608" s="297" t="str">
        <f>IFERROR(VLOOKUP( A608,'PER Sociodemografico'!A:L,6,0),"")</f>
        <v/>
      </c>
      <c r="D608" s="297" t="str">
        <f>IFERROR(VLOOKUP(A608,'PER Sociodemografico'!A:L,9,0),"")</f>
        <v/>
      </c>
      <c r="E608" s="297" t="str">
        <f>IFERROR(VLOOKUP(A608,'PER Sociodemografico'!A:L,11,0),"")</f>
        <v/>
      </c>
      <c r="F608" s="297" t="str">
        <f>IFERROR(VLOOKUP(B608,'PER Sociodemografico'!B:M,9,0),"")</f>
        <v/>
      </c>
      <c r="G608" s="163"/>
      <c r="H608" s="163"/>
      <c r="I608" s="164"/>
      <c r="J608" s="298">
        <f>IF(AND(I608&lt;EL!$E$15,'caracterizacion EL'!I608&lt;&gt;0),1,0)</f>
        <v>0</v>
      </c>
      <c r="K608" s="298">
        <f>IF(AND(I608=EL!$E$15,'caracterizacion EL'!I608&lt;&gt;0),1,0)</f>
        <v>0</v>
      </c>
      <c r="L608" s="164"/>
      <c r="M608" s="163"/>
      <c r="N608" s="163"/>
      <c r="O608" s="163"/>
      <c r="P608" s="163"/>
      <c r="Q608" s="299" t="str">
        <f>IFERROR(VLOOKUP(P608,'Código del Diagnóstico'!$A$3:$B$12426,2,0),"")</f>
        <v/>
      </c>
      <c r="R608" s="78"/>
      <c r="S608" s="163"/>
      <c r="T608" s="163"/>
    </row>
    <row r="609" spans="1:20" ht="14">
      <c r="A609" s="79"/>
      <c r="B609" s="297" t="str">
        <f>IFERROR(VLOOKUP(A609,'PER Sociodemografico'!A:L,2,0),"")</f>
        <v/>
      </c>
      <c r="C609" s="297" t="str">
        <f>IFERROR(VLOOKUP( A609,'PER Sociodemografico'!A:L,6,0),"")</f>
        <v/>
      </c>
      <c r="D609" s="297" t="str">
        <f>IFERROR(VLOOKUP(A609,'PER Sociodemografico'!A:L,9,0),"")</f>
        <v/>
      </c>
      <c r="E609" s="297" t="str">
        <f>IFERROR(VLOOKUP(A609,'PER Sociodemografico'!A:L,11,0),"")</f>
        <v/>
      </c>
      <c r="F609" s="297" t="str">
        <f>IFERROR(VLOOKUP(B609,'PER Sociodemografico'!B:M,9,0),"")</f>
        <v/>
      </c>
      <c r="G609" s="163"/>
      <c r="H609" s="163"/>
      <c r="I609" s="164"/>
      <c r="J609" s="298">
        <f>IF(AND(I609&lt;EL!$E$15,'caracterizacion EL'!I609&lt;&gt;0),1,0)</f>
        <v>0</v>
      </c>
      <c r="K609" s="298">
        <f>IF(AND(I609=EL!$E$15,'caracterizacion EL'!I609&lt;&gt;0),1,0)</f>
        <v>0</v>
      </c>
      <c r="L609" s="164"/>
      <c r="M609" s="163"/>
      <c r="N609" s="163"/>
      <c r="O609" s="163"/>
      <c r="P609" s="163"/>
      <c r="Q609" s="299" t="str">
        <f>IFERROR(VLOOKUP(P609,'Código del Diagnóstico'!$A$3:$B$12426,2,0),"")</f>
        <v/>
      </c>
      <c r="R609" s="78"/>
      <c r="S609" s="163"/>
      <c r="T609" s="163"/>
    </row>
    <row r="610" spans="1:20" ht="14">
      <c r="A610" s="79"/>
      <c r="B610" s="297" t="str">
        <f>IFERROR(VLOOKUP(A610,'PER Sociodemografico'!A:L,2,0),"")</f>
        <v/>
      </c>
      <c r="C610" s="297" t="str">
        <f>IFERROR(VLOOKUP( A610,'PER Sociodemografico'!A:L,6,0),"")</f>
        <v/>
      </c>
      <c r="D610" s="297" t="str">
        <f>IFERROR(VLOOKUP(A610,'PER Sociodemografico'!A:L,9,0),"")</f>
        <v/>
      </c>
      <c r="E610" s="297" t="str">
        <f>IFERROR(VLOOKUP(A610,'PER Sociodemografico'!A:L,11,0),"")</f>
        <v/>
      </c>
      <c r="F610" s="297" t="str">
        <f>IFERROR(VLOOKUP(B610,'PER Sociodemografico'!B:M,9,0),"")</f>
        <v/>
      </c>
      <c r="G610" s="163"/>
      <c r="H610" s="163"/>
      <c r="I610" s="164"/>
      <c r="J610" s="298">
        <f>IF(AND(I610&lt;EL!$E$15,'caracterizacion EL'!I610&lt;&gt;0),1,0)</f>
        <v>0</v>
      </c>
      <c r="K610" s="298">
        <f>IF(AND(I610=EL!$E$15,'caracterizacion EL'!I610&lt;&gt;0),1,0)</f>
        <v>0</v>
      </c>
      <c r="L610" s="164"/>
      <c r="M610" s="163"/>
      <c r="N610" s="163"/>
      <c r="O610" s="163"/>
      <c r="P610" s="163"/>
      <c r="Q610" s="299" t="str">
        <f>IFERROR(VLOOKUP(P610,'Código del Diagnóstico'!$A$3:$B$12426,2,0),"")</f>
        <v/>
      </c>
      <c r="R610" s="78"/>
      <c r="S610" s="163"/>
      <c r="T610" s="163"/>
    </row>
    <row r="611" spans="1:20" ht="14">
      <c r="A611" s="79"/>
      <c r="B611" s="297" t="str">
        <f>IFERROR(VLOOKUP(A611,'PER Sociodemografico'!A:L,2,0),"")</f>
        <v/>
      </c>
      <c r="C611" s="297" t="str">
        <f>IFERROR(VLOOKUP( A611,'PER Sociodemografico'!A:L,6,0),"")</f>
        <v/>
      </c>
      <c r="D611" s="297" t="str">
        <f>IFERROR(VLOOKUP(A611,'PER Sociodemografico'!A:L,9,0),"")</f>
        <v/>
      </c>
      <c r="E611" s="297" t="str">
        <f>IFERROR(VLOOKUP(A611,'PER Sociodemografico'!A:L,11,0),"")</f>
        <v/>
      </c>
      <c r="F611" s="297" t="str">
        <f>IFERROR(VLOOKUP(B611,'PER Sociodemografico'!B:M,9,0),"")</f>
        <v/>
      </c>
      <c r="G611" s="163"/>
      <c r="H611" s="163"/>
      <c r="I611" s="164"/>
      <c r="J611" s="298">
        <f>IF(AND(I611&lt;EL!$E$15,'caracterizacion EL'!I611&lt;&gt;0),1,0)</f>
        <v>0</v>
      </c>
      <c r="K611" s="298">
        <f>IF(AND(I611=EL!$E$15,'caracterizacion EL'!I611&lt;&gt;0),1,0)</f>
        <v>0</v>
      </c>
      <c r="L611" s="164"/>
      <c r="M611" s="163"/>
      <c r="N611" s="163"/>
      <c r="O611" s="163"/>
      <c r="P611" s="163"/>
      <c r="Q611" s="299" t="str">
        <f>IFERROR(VLOOKUP(P611,'Código del Diagnóstico'!$A$3:$B$12426,2,0),"")</f>
        <v/>
      </c>
      <c r="R611" s="78"/>
      <c r="S611" s="163"/>
      <c r="T611" s="163"/>
    </row>
    <row r="612" spans="1:20" ht="14">
      <c r="A612" s="79"/>
      <c r="B612" s="297" t="str">
        <f>IFERROR(VLOOKUP(A612,'PER Sociodemografico'!A:L,2,0),"")</f>
        <v/>
      </c>
      <c r="C612" s="297" t="str">
        <f>IFERROR(VLOOKUP( A612,'PER Sociodemografico'!A:L,6,0),"")</f>
        <v/>
      </c>
      <c r="D612" s="297" t="str">
        <f>IFERROR(VLOOKUP(A612,'PER Sociodemografico'!A:L,9,0),"")</f>
        <v/>
      </c>
      <c r="E612" s="297" t="str">
        <f>IFERROR(VLOOKUP(A612,'PER Sociodemografico'!A:L,11,0),"")</f>
        <v/>
      </c>
      <c r="F612" s="297" t="str">
        <f>IFERROR(VLOOKUP(B612,'PER Sociodemografico'!B:M,9,0),"")</f>
        <v/>
      </c>
      <c r="G612" s="163"/>
      <c r="H612" s="163"/>
      <c r="I612" s="164"/>
      <c r="J612" s="298">
        <f>IF(AND(I612&lt;EL!$E$15,'caracterizacion EL'!I612&lt;&gt;0),1,0)</f>
        <v>0</v>
      </c>
      <c r="K612" s="298">
        <f>IF(AND(I612=EL!$E$15,'caracterizacion EL'!I612&lt;&gt;0),1,0)</f>
        <v>0</v>
      </c>
      <c r="L612" s="164"/>
      <c r="M612" s="163"/>
      <c r="N612" s="163"/>
      <c r="O612" s="163"/>
      <c r="P612" s="163"/>
      <c r="Q612" s="299" t="str">
        <f>IFERROR(VLOOKUP(P612,'Código del Diagnóstico'!$A$3:$B$12426,2,0),"")</f>
        <v/>
      </c>
      <c r="R612" s="78"/>
      <c r="S612" s="163"/>
      <c r="T612" s="163"/>
    </row>
    <row r="613" spans="1:20" ht="14">
      <c r="A613" s="79"/>
      <c r="B613" s="297" t="str">
        <f>IFERROR(VLOOKUP(A613,'PER Sociodemografico'!A:L,2,0),"")</f>
        <v/>
      </c>
      <c r="C613" s="297" t="str">
        <f>IFERROR(VLOOKUP( A613,'PER Sociodemografico'!A:L,6,0),"")</f>
        <v/>
      </c>
      <c r="D613" s="297" t="str">
        <f>IFERROR(VLOOKUP(A613,'PER Sociodemografico'!A:L,9,0),"")</f>
        <v/>
      </c>
      <c r="E613" s="297" t="str">
        <f>IFERROR(VLOOKUP(A613,'PER Sociodemografico'!A:L,11,0),"")</f>
        <v/>
      </c>
      <c r="F613" s="297" t="str">
        <f>IFERROR(VLOOKUP(B613,'PER Sociodemografico'!B:M,9,0),"")</f>
        <v/>
      </c>
      <c r="G613" s="163"/>
      <c r="H613" s="163"/>
      <c r="I613" s="164"/>
      <c r="J613" s="298">
        <f>IF(AND(I613&lt;EL!$E$15,'caracterizacion EL'!I613&lt;&gt;0),1,0)</f>
        <v>0</v>
      </c>
      <c r="K613" s="298">
        <f>IF(AND(I613=EL!$E$15,'caracterizacion EL'!I613&lt;&gt;0),1,0)</f>
        <v>0</v>
      </c>
      <c r="L613" s="164"/>
      <c r="M613" s="163"/>
      <c r="N613" s="163"/>
      <c r="O613" s="163"/>
      <c r="P613" s="163"/>
      <c r="Q613" s="299" t="str">
        <f>IFERROR(VLOOKUP(P613,'Código del Diagnóstico'!$A$3:$B$12426,2,0),"")</f>
        <v/>
      </c>
      <c r="R613" s="78"/>
      <c r="S613" s="163"/>
      <c r="T613" s="163"/>
    </row>
    <row r="614" spans="1:20" ht="14">
      <c r="A614" s="79"/>
      <c r="B614" s="297" t="str">
        <f>IFERROR(VLOOKUP(A614,'PER Sociodemografico'!A:L,2,0),"")</f>
        <v/>
      </c>
      <c r="C614" s="297" t="str">
        <f>IFERROR(VLOOKUP( A614,'PER Sociodemografico'!A:L,6,0),"")</f>
        <v/>
      </c>
      <c r="D614" s="297" t="str">
        <f>IFERROR(VLOOKUP(A614,'PER Sociodemografico'!A:L,9,0),"")</f>
        <v/>
      </c>
      <c r="E614" s="297" t="str">
        <f>IFERROR(VLOOKUP(A614,'PER Sociodemografico'!A:L,11,0),"")</f>
        <v/>
      </c>
      <c r="F614" s="297" t="str">
        <f>IFERROR(VLOOKUP(B614,'PER Sociodemografico'!B:M,9,0),"")</f>
        <v/>
      </c>
      <c r="G614" s="163"/>
      <c r="H614" s="163"/>
      <c r="I614" s="164"/>
      <c r="J614" s="298">
        <f>IF(AND(I614&lt;EL!$E$15,'caracterizacion EL'!I614&lt;&gt;0),1,0)</f>
        <v>0</v>
      </c>
      <c r="K614" s="298">
        <f>IF(AND(I614=EL!$E$15,'caracterizacion EL'!I614&lt;&gt;0),1,0)</f>
        <v>0</v>
      </c>
      <c r="L614" s="164"/>
      <c r="M614" s="163"/>
      <c r="N614" s="163"/>
      <c r="O614" s="163"/>
      <c r="P614" s="163"/>
      <c r="Q614" s="299" t="str">
        <f>IFERROR(VLOOKUP(P614,'Código del Diagnóstico'!$A$3:$B$12426,2,0),"")</f>
        <v/>
      </c>
      <c r="R614" s="78"/>
      <c r="S614" s="163"/>
      <c r="T614" s="163"/>
    </row>
    <row r="615" spans="1:20" ht="14">
      <c r="A615" s="79"/>
      <c r="B615" s="297" t="str">
        <f>IFERROR(VLOOKUP(A615,'PER Sociodemografico'!A:L,2,0),"")</f>
        <v/>
      </c>
      <c r="C615" s="297" t="str">
        <f>IFERROR(VLOOKUP( A615,'PER Sociodemografico'!A:L,6,0),"")</f>
        <v/>
      </c>
      <c r="D615" s="297" t="str">
        <f>IFERROR(VLOOKUP(A615,'PER Sociodemografico'!A:L,9,0),"")</f>
        <v/>
      </c>
      <c r="E615" s="297" t="str">
        <f>IFERROR(VLOOKUP(A615,'PER Sociodemografico'!A:L,11,0),"")</f>
        <v/>
      </c>
      <c r="F615" s="297" t="str">
        <f>IFERROR(VLOOKUP(B615,'PER Sociodemografico'!B:M,9,0),"")</f>
        <v/>
      </c>
      <c r="G615" s="163"/>
      <c r="H615" s="163"/>
      <c r="I615" s="164"/>
      <c r="J615" s="298">
        <f>IF(AND(I615&lt;EL!$E$15,'caracterizacion EL'!I615&lt;&gt;0),1,0)</f>
        <v>0</v>
      </c>
      <c r="K615" s="298">
        <f>IF(AND(I615=EL!$E$15,'caracterizacion EL'!I615&lt;&gt;0),1,0)</f>
        <v>0</v>
      </c>
      <c r="L615" s="164"/>
      <c r="M615" s="163"/>
      <c r="N615" s="163"/>
      <c r="O615" s="163"/>
      <c r="P615" s="163"/>
      <c r="Q615" s="299" t="str">
        <f>IFERROR(VLOOKUP(P615,'Código del Diagnóstico'!$A$3:$B$12426,2,0),"")</f>
        <v/>
      </c>
      <c r="R615" s="78"/>
      <c r="S615" s="163"/>
      <c r="T615" s="163"/>
    </row>
    <row r="616" spans="1:20" ht="14">
      <c r="A616" s="79"/>
      <c r="B616" s="297" t="str">
        <f>IFERROR(VLOOKUP(A616,'PER Sociodemografico'!A:L,2,0),"")</f>
        <v/>
      </c>
      <c r="C616" s="297" t="str">
        <f>IFERROR(VLOOKUP( A616,'PER Sociodemografico'!A:L,6,0),"")</f>
        <v/>
      </c>
      <c r="D616" s="297" t="str">
        <f>IFERROR(VLOOKUP(A616,'PER Sociodemografico'!A:L,9,0),"")</f>
        <v/>
      </c>
      <c r="E616" s="297" t="str">
        <f>IFERROR(VLOOKUP(A616,'PER Sociodemografico'!A:L,11,0),"")</f>
        <v/>
      </c>
      <c r="F616" s="297" t="str">
        <f>IFERROR(VLOOKUP(B616,'PER Sociodemografico'!B:M,9,0),"")</f>
        <v/>
      </c>
      <c r="G616" s="163"/>
      <c r="H616" s="163"/>
      <c r="I616" s="164"/>
      <c r="J616" s="298">
        <f>IF(AND(I616&lt;EL!$E$15,'caracterizacion EL'!I616&lt;&gt;0),1,0)</f>
        <v>0</v>
      </c>
      <c r="K616" s="298">
        <f>IF(AND(I616=EL!$E$15,'caracterizacion EL'!I616&lt;&gt;0),1,0)</f>
        <v>0</v>
      </c>
      <c r="L616" s="164"/>
      <c r="M616" s="163"/>
      <c r="N616" s="163"/>
      <c r="O616" s="163"/>
      <c r="P616" s="163"/>
      <c r="Q616" s="299" t="str">
        <f>IFERROR(VLOOKUP(P616,'Código del Diagnóstico'!$A$3:$B$12426,2,0),"")</f>
        <v/>
      </c>
      <c r="R616" s="78"/>
      <c r="S616" s="163"/>
      <c r="T616" s="163"/>
    </row>
    <row r="617" spans="1:20" ht="14">
      <c r="A617" s="79"/>
      <c r="B617" s="297" t="str">
        <f>IFERROR(VLOOKUP(A617,'PER Sociodemografico'!A:L,2,0),"")</f>
        <v/>
      </c>
      <c r="C617" s="297" t="str">
        <f>IFERROR(VLOOKUP( A617,'PER Sociodemografico'!A:L,6,0),"")</f>
        <v/>
      </c>
      <c r="D617" s="297" t="str">
        <f>IFERROR(VLOOKUP(A617,'PER Sociodemografico'!A:L,9,0),"")</f>
        <v/>
      </c>
      <c r="E617" s="297" t="str">
        <f>IFERROR(VLOOKUP(A617,'PER Sociodemografico'!A:L,11,0),"")</f>
        <v/>
      </c>
      <c r="F617" s="297" t="str">
        <f>IFERROR(VLOOKUP(B617,'PER Sociodemografico'!B:M,9,0),"")</f>
        <v/>
      </c>
      <c r="G617" s="163"/>
      <c r="H617" s="163"/>
      <c r="I617" s="164"/>
      <c r="J617" s="298">
        <f>IF(AND(I617&lt;EL!$E$15,'caracterizacion EL'!I617&lt;&gt;0),1,0)</f>
        <v>0</v>
      </c>
      <c r="K617" s="298">
        <f>IF(AND(I617=EL!$E$15,'caracterizacion EL'!I617&lt;&gt;0),1,0)</f>
        <v>0</v>
      </c>
      <c r="L617" s="164"/>
      <c r="M617" s="163"/>
      <c r="N617" s="163"/>
      <c r="O617" s="163"/>
      <c r="P617" s="163"/>
      <c r="Q617" s="299" t="str">
        <f>IFERROR(VLOOKUP(P617,'Código del Diagnóstico'!$A$3:$B$12426,2,0),"")</f>
        <v/>
      </c>
      <c r="R617" s="78"/>
      <c r="S617" s="163"/>
      <c r="T617" s="163"/>
    </row>
    <row r="618" spans="1:20" ht="14">
      <c r="A618" s="79"/>
      <c r="B618" s="297" t="str">
        <f>IFERROR(VLOOKUP(A618,'PER Sociodemografico'!A:L,2,0),"")</f>
        <v/>
      </c>
      <c r="C618" s="297" t="str">
        <f>IFERROR(VLOOKUP( A618,'PER Sociodemografico'!A:L,6,0),"")</f>
        <v/>
      </c>
      <c r="D618" s="297" t="str">
        <f>IFERROR(VLOOKUP(A618,'PER Sociodemografico'!A:L,9,0),"")</f>
        <v/>
      </c>
      <c r="E618" s="297" t="str">
        <f>IFERROR(VLOOKUP(A618,'PER Sociodemografico'!A:L,11,0),"")</f>
        <v/>
      </c>
      <c r="F618" s="297" t="str">
        <f>IFERROR(VLOOKUP(B618,'PER Sociodemografico'!B:M,9,0),"")</f>
        <v/>
      </c>
      <c r="G618" s="163"/>
      <c r="H618" s="163"/>
      <c r="I618" s="164"/>
      <c r="J618" s="298">
        <f>IF(AND(I618&lt;EL!$E$15,'caracterizacion EL'!I618&lt;&gt;0),1,0)</f>
        <v>0</v>
      </c>
      <c r="K618" s="298">
        <f>IF(AND(I618=EL!$E$15,'caracterizacion EL'!I618&lt;&gt;0),1,0)</f>
        <v>0</v>
      </c>
      <c r="L618" s="164"/>
      <c r="M618" s="163"/>
      <c r="N618" s="163"/>
      <c r="O618" s="163"/>
      <c r="P618" s="163"/>
      <c r="Q618" s="299" t="str">
        <f>IFERROR(VLOOKUP(P618,'Código del Diagnóstico'!$A$3:$B$12426,2,0),"")</f>
        <v/>
      </c>
      <c r="R618" s="78"/>
      <c r="S618" s="163"/>
      <c r="T618" s="163"/>
    </row>
    <row r="619" spans="1:20" ht="14">
      <c r="A619" s="79"/>
      <c r="B619" s="297" t="str">
        <f>IFERROR(VLOOKUP(A619,'PER Sociodemografico'!A:L,2,0),"")</f>
        <v/>
      </c>
      <c r="C619" s="297" t="str">
        <f>IFERROR(VLOOKUP( A619,'PER Sociodemografico'!A:L,6,0),"")</f>
        <v/>
      </c>
      <c r="D619" s="297" t="str">
        <f>IFERROR(VLOOKUP(A619,'PER Sociodemografico'!A:L,9,0),"")</f>
        <v/>
      </c>
      <c r="E619" s="297" t="str">
        <f>IFERROR(VLOOKUP(A619,'PER Sociodemografico'!A:L,11,0),"")</f>
        <v/>
      </c>
      <c r="F619" s="297" t="str">
        <f>IFERROR(VLOOKUP(B619,'PER Sociodemografico'!B:M,9,0),"")</f>
        <v/>
      </c>
      <c r="G619" s="163"/>
      <c r="H619" s="163"/>
      <c r="I619" s="164"/>
      <c r="J619" s="298">
        <f>IF(AND(I619&lt;EL!$E$15,'caracterizacion EL'!I619&lt;&gt;0),1,0)</f>
        <v>0</v>
      </c>
      <c r="K619" s="298">
        <f>IF(AND(I619=EL!$E$15,'caracterizacion EL'!I619&lt;&gt;0),1,0)</f>
        <v>0</v>
      </c>
      <c r="L619" s="164"/>
      <c r="M619" s="163"/>
      <c r="N619" s="163"/>
      <c r="O619" s="163"/>
      <c r="P619" s="163"/>
      <c r="Q619" s="299" t="str">
        <f>IFERROR(VLOOKUP(P619,'Código del Diagnóstico'!$A$3:$B$12426,2,0),"")</f>
        <v/>
      </c>
      <c r="R619" s="78"/>
      <c r="S619" s="163"/>
      <c r="T619" s="163"/>
    </row>
    <row r="620" spans="1:20" ht="14">
      <c r="A620" s="79"/>
      <c r="B620" s="297" t="str">
        <f>IFERROR(VLOOKUP(A620,'PER Sociodemografico'!A:L,2,0),"")</f>
        <v/>
      </c>
      <c r="C620" s="297" t="str">
        <f>IFERROR(VLOOKUP( A620,'PER Sociodemografico'!A:L,6,0),"")</f>
        <v/>
      </c>
      <c r="D620" s="297" t="str">
        <f>IFERROR(VLOOKUP(A620,'PER Sociodemografico'!A:L,9,0),"")</f>
        <v/>
      </c>
      <c r="E620" s="297" t="str">
        <f>IFERROR(VLOOKUP(A620,'PER Sociodemografico'!A:L,11,0),"")</f>
        <v/>
      </c>
      <c r="F620" s="297" t="str">
        <f>IFERROR(VLOOKUP(B620,'PER Sociodemografico'!B:M,9,0),"")</f>
        <v/>
      </c>
      <c r="G620" s="163"/>
      <c r="H620" s="163"/>
      <c r="I620" s="164"/>
      <c r="J620" s="298">
        <f>IF(AND(I620&lt;EL!$E$15,'caracterizacion EL'!I620&lt;&gt;0),1,0)</f>
        <v>0</v>
      </c>
      <c r="K620" s="298">
        <f>IF(AND(I620=EL!$E$15,'caracterizacion EL'!I620&lt;&gt;0),1,0)</f>
        <v>0</v>
      </c>
      <c r="L620" s="164"/>
      <c r="M620" s="163"/>
      <c r="N620" s="163"/>
      <c r="O620" s="163"/>
      <c r="P620" s="163"/>
      <c r="Q620" s="299" t="str">
        <f>IFERROR(VLOOKUP(P620,'Código del Diagnóstico'!$A$3:$B$12426,2,0),"")</f>
        <v/>
      </c>
      <c r="R620" s="78"/>
      <c r="S620" s="163"/>
      <c r="T620" s="163"/>
    </row>
    <row r="621" spans="1:20" ht="14">
      <c r="A621" s="79"/>
      <c r="B621" s="297" t="str">
        <f>IFERROR(VLOOKUP(A621,'PER Sociodemografico'!A:L,2,0),"")</f>
        <v/>
      </c>
      <c r="C621" s="297" t="str">
        <f>IFERROR(VLOOKUP( A621,'PER Sociodemografico'!A:L,6,0),"")</f>
        <v/>
      </c>
      <c r="D621" s="297" t="str">
        <f>IFERROR(VLOOKUP(A621,'PER Sociodemografico'!A:L,9,0),"")</f>
        <v/>
      </c>
      <c r="E621" s="297" t="str">
        <f>IFERROR(VLOOKUP(A621,'PER Sociodemografico'!A:L,11,0),"")</f>
        <v/>
      </c>
      <c r="F621" s="297" t="str">
        <f>IFERROR(VLOOKUP(B621,'PER Sociodemografico'!B:M,9,0),"")</f>
        <v/>
      </c>
      <c r="G621" s="163"/>
      <c r="H621" s="163"/>
      <c r="I621" s="164"/>
      <c r="J621" s="298">
        <f>IF(AND(I621&lt;EL!$E$15,'caracterizacion EL'!I621&lt;&gt;0),1,0)</f>
        <v>0</v>
      </c>
      <c r="K621" s="298">
        <f>IF(AND(I621=EL!$E$15,'caracterizacion EL'!I621&lt;&gt;0),1,0)</f>
        <v>0</v>
      </c>
      <c r="L621" s="164"/>
      <c r="M621" s="163"/>
      <c r="N621" s="163"/>
      <c r="O621" s="163"/>
      <c r="P621" s="163"/>
      <c r="Q621" s="299" t="str">
        <f>IFERROR(VLOOKUP(P621,'Código del Diagnóstico'!$A$3:$B$12426,2,0),"")</f>
        <v/>
      </c>
      <c r="R621" s="78"/>
      <c r="S621" s="163"/>
      <c r="T621" s="163"/>
    </row>
    <row r="622" spans="1:20" ht="14">
      <c r="A622" s="79"/>
      <c r="B622" s="297" t="str">
        <f>IFERROR(VLOOKUP(A622,'PER Sociodemografico'!A:L,2,0),"")</f>
        <v/>
      </c>
      <c r="C622" s="297" t="str">
        <f>IFERROR(VLOOKUP( A622,'PER Sociodemografico'!A:L,6,0),"")</f>
        <v/>
      </c>
      <c r="D622" s="297" t="str">
        <f>IFERROR(VLOOKUP(A622,'PER Sociodemografico'!A:L,9,0),"")</f>
        <v/>
      </c>
      <c r="E622" s="297" t="str">
        <f>IFERROR(VLOOKUP(A622,'PER Sociodemografico'!A:L,11,0),"")</f>
        <v/>
      </c>
      <c r="F622" s="297" t="str">
        <f>IFERROR(VLOOKUP(B622,'PER Sociodemografico'!B:M,9,0),"")</f>
        <v/>
      </c>
      <c r="G622" s="163"/>
      <c r="H622" s="163"/>
      <c r="I622" s="164"/>
      <c r="J622" s="298">
        <f>IF(AND(I622&lt;EL!$E$15,'caracterizacion EL'!I622&lt;&gt;0),1,0)</f>
        <v>0</v>
      </c>
      <c r="K622" s="298">
        <f>IF(AND(I622=EL!$E$15,'caracterizacion EL'!I622&lt;&gt;0),1,0)</f>
        <v>0</v>
      </c>
      <c r="L622" s="164"/>
      <c r="M622" s="163"/>
      <c r="N622" s="163"/>
      <c r="O622" s="163"/>
      <c r="P622" s="163"/>
      <c r="Q622" s="299" t="str">
        <f>IFERROR(VLOOKUP(P622,'Código del Diagnóstico'!$A$3:$B$12426,2,0),"")</f>
        <v/>
      </c>
      <c r="R622" s="78"/>
      <c r="S622" s="163"/>
      <c r="T622" s="163"/>
    </row>
    <row r="623" spans="1:20" ht="14">
      <c r="A623" s="79"/>
      <c r="B623" s="297" t="str">
        <f>IFERROR(VLOOKUP(A623,'PER Sociodemografico'!A:L,2,0),"")</f>
        <v/>
      </c>
      <c r="C623" s="297" t="str">
        <f>IFERROR(VLOOKUP( A623,'PER Sociodemografico'!A:L,6,0),"")</f>
        <v/>
      </c>
      <c r="D623" s="297" t="str">
        <f>IFERROR(VLOOKUP(A623,'PER Sociodemografico'!A:L,9,0),"")</f>
        <v/>
      </c>
      <c r="E623" s="297" t="str">
        <f>IFERROR(VLOOKUP(A623,'PER Sociodemografico'!A:L,11,0),"")</f>
        <v/>
      </c>
      <c r="F623" s="297" t="str">
        <f>IFERROR(VLOOKUP(B623,'PER Sociodemografico'!B:M,9,0),"")</f>
        <v/>
      </c>
      <c r="G623" s="163"/>
      <c r="H623" s="163"/>
      <c r="I623" s="164"/>
      <c r="J623" s="298">
        <f>IF(AND(I623&lt;EL!$E$15,'caracterizacion EL'!I623&lt;&gt;0),1,0)</f>
        <v>0</v>
      </c>
      <c r="K623" s="298">
        <f>IF(AND(I623=EL!$E$15,'caracterizacion EL'!I623&lt;&gt;0),1,0)</f>
        <v>0</v>
      </c>
      <c r="L623" s="164"/>
      <c r="M623" s="163"/>
      <c r="N623" s="163"/>
      <c r="O623" s="163"/>
      <c r="P623" s="163"/>
      <c r="Q623" s="299" t="str">
        <f>IFERROR(VLOOKUP(P623,'Código del Diagnóstico'!$A$3:$B$12426,2,0),"")</f>
        <v/>
      </c>
      <c r="R623" s="78"/>
      <c r="S623" s="163"/>
      <c r="T623" s="163"/>
    </row>
    <row r="624" spans="1:20" ht="14">
      <c r="A624" s="79"/>
      <c r="B624" s="297" t="str">
        <f>IFERROR(VLOOKUP(A624,'PER Sociodemografico'!A:L,2,0),"")</f>
        <v/>
      </c>
      <c r="C624" s="297" t="str">
        <f>IFERROR(VLOOKUP( A624,'PER Sociodemografico'!A:L,6,0),"")</f>
        <v/>
      </c>
      <c r="D624" s="297" t="str">
        <f>IFERROR(VLOOKUP(A624,'PER Sociodemografico'!A:L,9,0),"")</f>
        <v/>
      </c>
      <c r="E624" s="297" t="str">
        <f>IFERROR(VLOOKUP(A624,'PER Sociodemografico'!A:L,11,0),"")</f>
        <v/>
      </c>
      <c r="F624" s="297" t="str">
        <f>IFERROR(VLOOKUP(B624,'PER Sociodemografico'!B:M,9,0),"")</f>
        <v/>
      </c>
      <c r="G624" s="163"/>
      <c r="H624" s="163"/>
      <c r="I624" s="164"/>
      <c r="J624" s="298">
        <f>IF(AND(I624&lt;EL!$E$15,'caracterizacion EL'!I624&lt;&gt;0),1,0)</f>
        <v>0</v>
      </c>
      <c r="K624" s="298">
        <f>IF(AND(I624=EL!$E$15,'caracterizacion EL'!I624&lt;&gt;0),1,0)</f>
        <v>0</v>
      </c>
      <c r="L624" s="164"/>
      <c r="M624" s="163"/>
      <c r="N624" s="163"/>
      <c r="O624" s="163"/>
      <c r="P624" s="163"/>
      <c r="Q624" s="299" t="str">
        <f>IFERROR(VLOOKUP(P624,'Código del Diagnóstico'!$A$3:$B$12426,2,0),"")</f>
        <v/>
      </c>
      <c r="R624" s="78"/>
      <c r="S624" s="163"/>
      <c r="T624" s="163"/>
    </row>
    <row r="625" spans="1:20" ht="14">
      <c r="A625" s="79"/>
      <c r="B625" s="297" t="str">
        <f>IFERROR(VLOOKUP(A625,'PER Sociodemografico'!A:L,2,0),"")</f>
        <v/>
      </c>
      <c r="C625" s="297" t="str">
        <f>IFERROR(VLOOKUP( A625,'PER Sociodemografico'!A:L,6,0),"")</f>
        <v/>
      </c>
      <c r="D625" s="297" t="str">
        <f>IFERROR(VLOOKUP(A625,'PER Sociodemografico'!A:L,9,0),"")</f>
        <v/>
      </c>
      <c r="E625" s="297" t="str">
        <f>IFERROR(VLOOKUP(A625,'PER Sociodemografico'!A:L,11,0),"")</f>
        <v/>
      </c>
      <c r="F625" s="297" t="str">
        <f>IFERROR(VLOOKUP(B625,'PER Sociodemografico'!B:M,9,0),"")</f>
        <v/>
      </c>
      <c r="G625" s="163"/>
      <c r="H625" s="163"/>
      <c r="I625" s="164"/>
      <c r="J625" s="298">
        <f>IF(AND(I625&lt;EL!$E$15,'caracterizacion EL'!I625&lt;&gt;0),1,0)</f>
        <v>0</v>
      </c>
      <c r="K625" s="298">
        <f>IF(AND(I625=EL!$E$15,'caracterizacion EL'!I625&lt;&gt;0),1,0)</f>
        <v>0</v>
      </c>
      <c r="L625" s="164"/>
      <c r="M625" s="163"/>
      <c r="N625" s="163"/>
      <c r="O625" s="163"/>
      <c r="P625" s="163"/>
      <c r="Q625" s="299" t="str">
        <f>IFERROR(VLOOKUP(P625,'Código del Diagnóstico'!$A$3:$B$12426,2,0),"")</f>
        <v/>
      </c>
      <c r="R625" s="78"/>
      <c r="S625" s="163"/>
      <c r="T625" s="163"/>
    </row>
    <row r="626" spans="1:20" ht="14">
      <c r="A626" s="79"/>
      <c r="B626" s="297" t="str">
        <f>IFERROR(VLOOKUP(A626,'PER Sociodemografico'!A:L,2,0),"")</f>
        <v/>
      </c>
      <c r="C626" s="297" t="str">
        <f>IFERROR(VLOOKUP( A626,'PER Sociodemografico'!A:L,6,0),"")</f>
        <v/>
      </c>
      <c r="D626" s="297" t="str">
        <f>IFERROR(VLOOKUP(A626,'PER Sociodemografico'!A:L,9,0),"")</f>
        <v/>
      </c>
      <c r="E626" s="297" t="str">
        <f>IFERROR(VLOOKUP(A626,'PER Sociodemografico'!A:L,11,0),"")</f>
        <v/>
      </c>
      <c r="F626" s="297" t="str">
        <f>IFERROR(VLOOKUP(B626,'PER Sociodemografico'!B:M,9,0),"")</f>
        <v/>
      </c>
      <c r="G626" s="163"/>
      <c r="H626" s="163"/>
      <c r="I626" s="164"/>
      <c r="J626" s="298">
        <f>IF(AND(I626&lt;EL!$E$15,'caracterizacion EL'!I626&lt;&gt;0),1,0)</f>
        <v>0</v>
      </c>
      <c r="K626" s="298">
        <f>IF(AND(I626=EL!$E$15,'caracterizacion EL'!I626&lt;&gt;0),1,0)</f>
        <v>0</v>
      </c>
      <c r="L626" s="164"/>
      <c r="M626" s="163"/>
      <c r="N626" s="163"/>
      <c r="O626" s="163"/>
      <c r="P626" s="163"/>
      <c r="Q626" s="299" t="str">
        <f>IFERROR(VLOOKUP(P626,'Código del Diagnóstico'!$A$3:$B$12426,2,0),"")</f>
        <v/>
      </c>
      <c r="R626" s="78"/>
      <c r="S626" s="163"/>
      <c r="T626" s="163"/>
    </row>
    <row r="627" spans="1:20" ht="14">
      <c r="A627" s="79"/>
      <c r="B627" s="297" t="str">
        <f>IFERROR(VLOOKUP(A627,'PER Sociodemografico'!A:L,2,0),"")</f>
        <v/>
      </c>
      <c r="C627" s="297" t="str">
        <f>IFERROR(VLOOKUP( A627,'PER Sociodemografico'!A:L,6,0),"")</f>
        <v/>
      </c>
      <c r="D627" s="297" t="str">
        <f>IFERROR(VLOOKUP(A627,'PER Sociodemografico'!A:L,9,0),"")</f>
        <v/>
      </c>
      <c r="E627" s="297" t="str">
        <f>IFERROR(VLOOKUP(A627,'PER Sociodemografico'!A:L,11,0),"")</f>
        <v/>
      </c>
      <c r="F627" s="297" t="str">
        <f>IFERROR(VLOOKUP(B627,'PER Sociodemografico'!B:M,9,0),"")</f>
        <v/>
      </c>
      <c r="G627" s="163"/>
      <c r="H627" s="163"/>
      <c r="I627" s="164"/>
      <c r="J627" s="298">
        <f>IF(AND(I627&lt;EL!$E$15,'caracterizacion EL'!I627&lt;&gt;0),1,0)</f>
        <v>0</v>
      </c>
      <c r="K627" s="298">
        <f>IF(AND(I627=EL!$E$15,'caracterizacion EL'!I627&lt;&gt;0),1,0)</f>
        <v>0</v>
      </c>
      <c r="L627" s="164"/>
      <c r="M627" s="163"/>
      <c r="N627" s="163"/>
      <c r="O627" s="163"/>
      <c r="P627" s="163"/>
      <c r="Q627" s="299" t="str">
        <f>IFERROR(VLOOKUP(P627,'Código del Diagnóstico'!$A$3:$B$12426,2,0),"")</f>
        <v/>
      </c>
      <c r="R627" s="78"/>
      <c r="S627" s="163"/>
      <c r="T627" s="163"/>
    </row>
    <row r="628" spans="1:20" ht="14">
      <c r="A628" s="79"/>
      <c r="B628" s="297" t="str">
        <f>IFERROR(VLOOKUP(A628,'PER Sociodemografico'!A:L,2,0),"")</f>
        <v/>
      </c>
      <c r="C628" s="297" t="str">
        <f>IFERROR(VLOOKUP( A628,'PER Sociodemografico'!A:L,6,0),"")</f>
        <v/>
      </c>
      <c r="D628" s="297" t="str">
        <f>IFERROR(VLOOKUP(A628,'PER Sociodemografico'!A:L,9,0),"")</f>
        <v/>
      </c>
      <c r="E628" s="297" t="str">
        <f>IFERROR(VLOOKUP(A628,'PER Sociodemografico'!A:L,11,0),"")</f>
        <v/>
      </c>
      <c r="F628" s="297" t="str">
        <f>IFERROR(VLOOKUP(B628,'PER Sociodemografico'!B:M,9,0),"")</f>
        <v/>
      </c>
      <c r="G628" s="163"/>
      <c r="H628" s="163"/>
      <c r="I628" s="164"/>
      <c r="J628" s="298">
        <f>IF(AND(I628&lt;EL!$E$15,'caracterizacion EL'!I628&lt;&gt;0),1,0)</f>
        <v>0</v>
      </c>
      <c r="K628" s="298">
        <f>IF(AND(I628=EL!$E$15,'caracterizacion EL'!I628&lt;&gt;0),1,0)</f>
        <v>0</v>
      </c>
      <c r="L628" s="164"/>
      <c r="M628" s="163"/>
      <c r="N628" s="163"/>
      <c r="O628" s="163"/>
      <c r="P628" s="163"/>
      <c r="Q628" s="299" t="str">
        <f>IFERROR(VLOOKUP(P628,'Código del Diagnóstico'!$A$3:$B$12426,2,0),"")</f>
        <v/>
      </c>
      <c r="R628" s="78"/>
      <c r="S628" s="163"/>
      <c r="T628" s="163"/>
    </row>
    <row r="629" spans="1:20" ht="14">
      <c r="A629" s="79"/>
      <c r="B629" s="297" t="str">
        <f>IFERROR(VLOOKUP(A629,'PER Sociodemografico'!A:L,2,0),"")</f>
        <v/>
      </c>
      <c r="C629" s="297" t="str">
        <f>IFERROR(VLOOKUP( A629,'PER Sociodemografico'!A:L,6,0),"")</f>
        <v/>
      </c>
      <c r="D629" s="297" t="str">
        <f>IFERROR(VLOOKUP(A629,'PER Sociodemografico'!A:L,9,0),"")</f>
        <v/>
      </c>
      <c r="E629" s="297" t="str">
        <f>IFERROR(VLOOKUP(A629,'PER Sociodemografico'!A:L,11,0),"")</f>
        <v/>
      </c>
      <c r="F629" s="297" t="str">
        <f>IFERROR(VLOOKUP(B629,'PER Sociodemografico'!B:M,9,0),"")</f>
        <v/>
      </c>
      <c r="G629" s="163"/>
      <c r="H629" s="163"/>
      <c r="I629" s="164"/>
      <c r="J629" s="298">
        <f>IF(AND(I629&lt;EL!$E$15,'caracterizacion EL'!I629&lt;&gt;0),1,0)</f>
        <v>0</v>
      </c>
      <c r="K629" s="298">
        <f>IF(AND(I629=EL!$E$15,'caracterizacion EL'!I629&lt;&gt;0),1,0)</f>
        <v>0</v>
      </c>
      <c r="L629" s="164"/>
      <c r="M629" s="163"/>
      <c r="N629" s="163"/>
      <c r="O629" s="163"/>
      <c r="P629" s="163"/>
      <c r="Q629" s="299" t="str">
        <f>IFERROR(VLOOKUP(P629,'Código del Diagnóstico'!$A$3:$B$12426,2,0),"")</f>
        <v/>
      </c>
      <c r="R629" s="78"/>
      <c r="S629" s="163"/>
      <c r="T629" s="163"/>
    </row>
    <row r="630" spans="1:20" ht="14">
      <c r="A630" s="79"/>
      <c r="B630" s="297" t="str">
        <f>IFERROR(VLOOKUP(A630,'PER Sociodemografico'!A:L,2,0),"")</f>
        <v/>
      </c>
      <c r="C630" s="297" t="str">
        <f>IFERROR(VLOOKUP( A630,'PER Sociodemografico'!A:L,6,0),"")</f>
        <v/>
      </c>
      <c r="D630" s="297" t="str">
        <f>IFERROR(VLOOKUP(A630,'PER Sociodemografico'!A:L,9,0),"")</f>
        <v/>
      </c>
      <c r="E630" s="297" t="str">
        <f>IFERROR(VLOOKUP(A630,'PER Sociodemografico'!A:L,11,0),"")</f>
        <v/>
      </c>
      <c r="F630" s="297" t="str">
        <f>IFERROR(VLOOKUP(B630,'PER Sociodemografico'!B:M,9,0),"")</f>
        <v/>
      </c>
      <c r="G630" s="163"/>
      <c r="H630" s="163"/>
      <c r="I630" s="164"/>
      <c r="J630" s="298">
        <f>IF(AND(I630&lt;EL!$E$15,'caracterizacion EL'!I630&lt;&gt;0),1,0)</f>
        <v>0</v>
      </c>
      <c r="K630" s="298">
        <f>IF(AND(I630=EL!$E$15,'caracterizacion EL'!I630&lt;&gt;0),1,0)</f>
        <v>0</v>
      </c>
      <c r="L630" s="164"/>
      <c r="M630" s="163"/>
      <c r="N630" s="163"/>
      <c r="O630" s="163"/>
      <c r="P630" s="163"/>
      <c r="Q630" s="299" t="str">
        <f>IFERROR(VLOOKUP(P630,'Código del Diagnóstico'!$A$3:$B$12426,2,0),"")</f>
        <v/>
      </c>
      <c r="R630" s="78"/>
      <c r="S630" s="163"/>
      <c r="T630" s="163"/>
    </row>
    <row r="631" spans="1:20" ht="14">
      <c r="A631" s="79"/>
      <c r="B631" s="297" t="str">
        <f>IFERROR(VLOOKUP(A631,'PER Sociodemografico'!A:L,2,0),"")</f>
        <v/>
      </c>
      <c r="C631" s="297" t="str">
        <f>IFERROR(VLOOKUP( A631,'PER Sociodemografico'!A:L,6,0),"")</f>
        <v/>
      </c>
      <c r="D631" s="297" t="str">
        <f>IFERROR(VLOOKUP(A631,'PER Sociodemografico'!A:L,9,0),"")</f>
        <v/>
      </c>
      <c r="E631" s="297" t="str">
        <f>IFERROR(VLOOKUP(A631,'PER Sociodemografico'!A:L,11,0),"")</f>
        <v/>
      </c>
      <c r="F631" s="297" t="str">
        <f>IFERROR(VLOOKUP(B631,'PER Sociodemografico'!B:M,9,0),"")</f>
        <v/>
      </c>
      <c r="G631" s="163"/>
      <c r="H631" s="163"/>
      <c r="I631" s="164"/>
      <c r="J631" s="298">
        <f>IF(AND(I631&lt;EL!$E$15,'caracterizacion EL'!I631&lt;&gt;0),1,0)</f>
        <v>0</v>
      </c>
      <c r="K631" s="298">
        <f>IF(AND(I631=EL!$E$15,'caracterizacion EL'!I631&lt;&gt;0),1,0)</f>
        <v>0</v>
      </c>
      <c r="L631" s="164"/>
      <c r="M631" s="163"/>
      <c r="N631" s="163"/>
      <c r="O631" s="163"/>
      <c r="P631" s="163"/>
      <c r="Q631" s="299" t="str">
        <f>IFERROR(VLOOKUP(P631,'Código del Diagnóstico'!$A$3:$B$12426,2,0),"")</f>
        <v/>
      </c>
      <c r="R631" s="78"/>
      <c r="S631" s="163"/>
      <c r="T631" s="163"/>
    </row>
    <row r="632" spans="1:20" ht="14">
      <c r="A632" s="79"/>
      <c r="B632" s="297" t="str">
        <f>IFERROR(VLOOKUP(A632,'PER Sociodemografico'!A:L,2,0),"")</f>
        <v/>
      </c>
      <c r="C632" s="297" t="str">
        <f>IFERROR(VLOOKUP( A632,'PER Sociodemografico'!A:L,6,0),"")</f>
        <v/>
      </c>
      <c r="D632" s="297" t="str">
        <f>IFERROR(VLOOKUP(A632,'PER Sociodemografico'!A:L,9,0),"")</f>
        <v/>
      </c>
      <c r="E632" s="297" t="str">
        <f>IFERROR(VLOOKUP(A632,'PER Sociodemografico'!A:L,11,0),"")</f>
        <v/>
      </c>
      <c r="F632" s="297" t="str">
        <f>IFERROR(VLOOKUP(B632,'PER Sociodemografico'!B:M,9,0),"")</f>
        <v/>
      </c>
      <c r="G632" s="163"/>
      <c r="H632" s="163"/>
      <c r="I632" s="164"/>
      <c r="J632" s="298">
        <f>IF(AND(I632&lt;EL!$E$15,'caracterizacion EL'!I632&lt;&gt;0),1,0)</f>
        <v>0</v>
      </c>
      <c r="K632" s="298">
        <f>IF(AND(I632=EL!$E$15,'caracterizacion EL'!I632&lt;&gt;0),1,0)</f>
        <v>0</v>
      </c>
      <c r="L632" s="164"/>
      <c r="M632" s="163"/>
      <c r="N632" s="163"/>
      <c r="O632" s="163"/>
      <c r="P632" s="163"/>
      <c r="Q632" s="299" t="str">
        <f>IFERROR(VLOOKUP(P632,'Código del Diagnóstico'!$A$3:$B$12426,2,0),"")</f>
        <v/>
      </c>
      <c r="R632" s="78"/>
      <c r="S632" s="163"/>
      <c r="T632" s="163"/>
    </row>
    <row r="633" spans="1:20" ht="14">
      <c r="A633" s="79"/>
      <c r="B633" s="297" t="str">
        <f>IFERROR(VLOOKUP(A633,'PER Sociodemografico'!A:L,2,0),"")</f>
        <v/>
      </c>
      <c r="C633" s="297" t="str">
        <f>IFERROR(VLOOKUP( A633,'PER Sociodemografico'!A:L,6,0),"")</f>
        <v/>
      </c>
      <c r="D633" s="297" t="str">
        <f>IFERROR(VLOOKUP(A633,'PER Sociodemografico'!A:L,9,0),"")</f>
        <v/>
      </c>
      <c r="E633" s="297" t="str">
        <f>IFERROR(VLOOKUP(A633,'PER Sociodemografico'!A:L,11,0),"")</f>
        <v/>
      </c>
      <c r="F633" s="297" t="str">
        <f>IFERROR(VLOOKUP(B633,'PER Sociodemografico'!B:M,9,0),"")</f>
        <v/>
      </c>
      <c r="G633" s="163"/>
      <c r="H633" s="163"/>
      <c r="I633" s="164"/>
      <c r="J633" s="298">
        <f>IF(AND(I633&lt;EL!$E$15,'caracterizacion EL'!I633&lt;&gt;0),1,0)</f>
        <v>0</v>
      </c>
      <c r="K633" s="298">
        <f>IF(AND(I633=EL!$E$15,'caracterizacion EL'!I633&lt;&gt;0),1,0)</f>
        <v>0</v>
      </c>
      <c r="L633" s="164"/>
      <c r="M633" s="163"/>
      <c r="N633" s="163"/>
      <c r="O633" s="163"/>
      <c r="P633" s="163"/>
      <c r="Q633" s="299" t="str">
        <f>IFERROR(VLOOKUP(P633,'Código del Diagnóstico'!$A$3:$B$12426,2,0),"")</f>
        <v/>
      </c>
      <c r="R633" s="78"/>
      <c r="S633" s="163"/>
      <c r="T633" s="163"/>
    </row>
    <row r="634" spans="1:20" ht="14">
      <c r="A634" s="79"/>
      <c r="B634" s="297" t="str">
        <f>IFERROR(VLOOKUP(A634,'PER Sociodemografico'!A:L,2,0),"")</f>
        <v/>
      </c>
      <c r="C634" s="297" t="str">
        <f>IFERROR(VLOOKUP( A634,'PER Sociodemografico'!A:L,6,0),"")</f>
        <v/>
      </c>
      <c r="D634" s="297" t="str">
        <f>IFERROR(VLOOKUP(A634,'PER Sociodemografico'!A:L,9,0),"")</f>
        <v/>
      </c>
      <c r="E634" s="297" t="str">
        <f>IFERROR(VLOOKUP(A634,'PER Sociodemografico'!A:L,11,0),"")</f>
        <v/>
      </c>
      <c r="F634" s="297" t="str">
        <f>IFERROR(VLOOKUP(B634,'PER Sociodemografico'!B:M,9,0),"")</f>
        <v/>
      </c>
      <c r="G634" s="163"/>
      <c r="H634" s="163"/>
      <c r="I634" s="164"/>
      <c r="J634" s="298">
        <f>IF(AND(I634&lt;EL!$E$15,'caracterizacion EL'!I634&lt;&gt;0),1,0)</f>
        <v>0</v>
      </c>
      <c r="K634" s="298">
        <f>IF(AND(I634=EL!$E$15,'caracterizacion EL'!I634&lt;&gt;0),1,0)</f>
        <v>0</v>
      </c>
      <c r="L634" s="164"/>
      <c r="M634" s="163"/>
      <c r="N634" s="163"/>
      <c r="O634" s="163"/>
      <c r="P634" s="163"/>
      <c r="Q634" s="299" t="str">
        <f>IFERROR(VLOOKUP(P634,'Código del Diagnóstico'!$A$3:$B$12426,2,0),"")</f>
        <v/>
      </c>
      <c r="R634" s="78"/>
      <c r="S634" s="163"/>
      <c r="T634" s="163"/>
    </row>
    <row r="635" spans="1:20" ht="14">
      <c r="A635" s="79"/>
      <c r="B635" s="297" t="str">
        <f>IFERROR(VLOOKUP(A635,'PER Sociodemografico'!A:L,2,0),"")</f>
        <v/>
      </c>
      <c r="C635" s="297" t="str">
        <f>IFERROR(VLOOKUP( A635,'PER Sociodemografico'!A:L,6,0),"")</f>
        <v/>
      </c>
      <c r="D635" s="297" t="str">
        <f>IFERROR(VLOOKUP(A635,'PER Sociodemografico'!A:L,9,0),"")</f>
        <v/>
      </c>
      <c r="E635" s="297" t="str">
        <f>IFERROR(VLOOKUP(A635,'PER Sociodemografico'!A:L,11,0),"")</f>
        <v/>
      </c>
      <c r="F635" s="297" t="str">
        <f>IFERROR(VLOOKUP(B635,'PER Sociodemografico'!B:M,9,0),"")</f>
        <v/>
      </c>
      <c r="G635" s="163"/>
      <c r="H635" s="163"/>
      <c r="I635" s="164"/>
      <c r="J635" s="298">
        <f>IF(AND(I635&lt;EL!$E$15,'caracterizacion EL'!I635&lt;&gt;0),1,0)</f>
        <v>0</v>
      </c>
      <c r="K635" s="298">
        <f>IF(AND(I635=EL!$E$15,'caracterizacion EL'!I635&lt;&gt;0),1,0)</f>
        <v>0</v>
      </c>
      <c r="L635" s="164"/>
      <c r="M635" s="163"/>
      <c r="N635" s="163"/>
      <c r="O635" s="163"/>
      <c r="P635" s="163"/>
      <c r="Q635" s="299" t="str">
        <f>IFERROR(VLOOKUP(P635,'Código del Diagnóstico'!$A$3:$B$12426,2,0),"")</f>
        <v/>
      </c>
      <c r="R635" s="78"/>
      <c r="S635" s="163"/>
      <c r="T635" s="163"/>
    </row>
    <row r="636" spans="1:20" ht="14">
      <c r="A636" s="79"/>
      <c r="B636" s="297" t="str">
        <f>IFERROR(VLOOKUP(A636,'PER Sociodemografico'!A:L,2,0),"")</f>
        <v/>
      </c>
      <c r="C636" s="297" t="str">
        <f>IFERROR(VLOOKUP( A636,'PER Sociodemografico'!A:L,6,0),"")</f>
        <v/>
      </c>
      <c r="D636" s="297" t="str">
        <f>IFERROR(VLOOKUP(A636,'PER Sociodemografico'!A:L,9,0),"")</f>
        <v/>
      </c>
      <c r="E636" s="297" t="str">
        <f>IFERROR(VLOOKUP(A636,'PER Sociodemografico'!A:L,11,0),"")</f>
        <v/>
      </c>
      <c r="F636" s="297" t="str">
        <f>IFERROR(VLOOKUP(B636,'PER Sociodemografico'!B:M,9,0),"")</f>
        <v/>
      </c>
      <c r="G636" s="163"/>
      <c r="H636" s="163"/>
      <c r="I636" s="164"/>
      <c r="J636" s="298">
        <f>IF(AND(I636&lt;EL!$E$15,'caracterizacion EL'!I636&lt;&gt;0),1,0)</f>
        <v>0</v>
      </c>
      <c r="K636" s="298">
        <f>IF(AND(I636=EL!$E$15,'caracterizacion EL'!I636&lt;&gt;0),1,0)</f>
        <v>0</v>
      </c>
      <c r="L636" s="164"/>
      <c r="M636" s="163"/>
      <c r="N636" s="163"/>
      <c r="O636" s="163"/>
      <c r="P636" s="163"/>
      <c r="Q636" s="299" t="str">
        <f>IFERROR(VLOOKUP(P636,'Código del Diagnóstico'!$A$3:$B$12426,2,0),"")</f>
        <v/>
      </c>
      <c r="R636" s="78"/>
      <c r="S636" s="163"/>
      <c r="T636" s="163"/>
    </row>
    <row r="637" spans="1:20" ht="14">
      <c r="A637" s="79"/>
      <c r="B637" s="297" t="str">
        <f>IFERROR(VLOOKUP(A637,'PER Sociodemografico'!A:L,2,0),"")</f>
        <v/>
      </c>
      <c r="C637" s="297" t="str">
        <f>IFERROR(VLOOKUP( A637,'PER Sociodemografico'!A:L,6,0),"")</f>
        <v/>
      </c>
      <c r="D637" s="297" t="str">
        <f>IFERROR(VLOOKUP(A637,'PER Sociodemografico'!A:L,9,0),"")</f>
        <v/>
      </c>
      <c r="E637" s="297" t="str">
        <f>IFERROR(VLOOKUP(A637,'PER Sociodemografico'!A:L,11,0),"")</f>
        <v/>
      </c>
      <c r="F637" s="297" t="str">
        <f>IFERROR(VLOOKUP(B637,'PER Sociodemografico'!B:M,9,0),"")</f>
        <v/>
      </c>
      <c r="G637" s="163"/>
      <c r="H637" s="163"/>
      <c r="I637" s="164"/>
      <c r="J637" s="298">
        <f>IF(AND(I637&lt;EL!$E$15,'caracterizacion EL'!I637&lt;&gt;0),1,0)</f>
        <v>0</v>
      </c>
      <c r="K637" s="298">
        <f>IF(AND(I637=EL!$E$15,'caracterizacion EL'!I637&lt;&gt;0),1,0)</f>
        <v>0</v>
      </c>
      <c r="L637" s="164"/>
      <c r="M637" s="163"/>
      <c r="N637" s="163"/>
      <c r="O637" s="163"/>
      <c r="P637" s="163"/>
      <c r="Q637" s="299" t="str">
        <f>IFERROR(VLOOKUP(P637,'Código del Diagnóstico'!$A$3:$B$12426,2,0),"")</f>
        <v/>
      </c>
      <c r="R637" s="78"/>
      <c r="S637" s="163"/>
      <c r="T637" s="163"/>
    </row>
    <row r="638" spans="1:20" ht="14">
      <c r="A638" s="79"/>
      <c r="B638" s="297" t="str">
        <f>IFERROR(VLOOKUP(A638,'PER Sociodemografico'!A:L,2,0),"")</f>
        <v/>
      </c>
      <c r="C638" s="297" t="str">
        <f>IFERROR(VLOOKUP( A638,'PER Sociodemografico'!A:L,6,0),"")</f>
        <v/>
      </c>
      <c r="D638" s="297" t="str">
        <f>IFERROR(VLOOKUP(A638,'PER Sociodemografico'!A:L,9,0),"")</f>
        <v/>
      </c>
      <c r="E638" s="297" t="str">
        <f>IFERROR(VLOOKUP(A638,'PER Sociodemografico'!A:L,11,0),"")</f>
        <v/>
      </c>
      <c r="F638" s="297" t="str">
        <f>IFERROR(VLOOKUP(B638,'PER Sociodemografico'!B:M,9,0),"")</f>
        <v/>
      </c>
      <c r="G638" s="163"/>
      <c r="H638" s="163"/>
      <c r="I638" s="164"/>
      <c r="J638" s="298">
        <f>IF(AND(I638&lt;EL!$E$15,'caracterizacion EL'!I638&lt;&gt;0),1,0)</f>
        <v>0</v>
      </c>
      <c r="K638" s="298">
        <f>IF(AND(I638=EL!$E$15,'caracterizacion EL'!I638&lt;&gt;0),1,0)</f>
        <v>0</v>
      </c>
      <c r="L638" s="164"/>
      <c r="M638" s="163"/>
      <c r="N638" s="163"/>
      <c r="O638" s="163"/>
      <c r="P638" s="163"/>
      <c r="Q638" s="299" t="str">
        <f>IFERROR(VLOOKUP(P638,'Código del Diagnóstico'!$A$3:$B$12426,2,0),"")</f>
        <v/>
      </c>
      <c r="R638" s="78"/>
      <c r="S638" s="163"/>
      <c r="T638" s="163"/>
    </row>
    <row r="639" spans="1:20" ht="14">
      <c r="A639" s="79"/>
      <c r="B639" s="297" t="str">
        <f>IFERROR(VLOOKUP(A639,'PER Sociodemografico'!A:L,2,0),"")</f>
        <v/>
      </c>
      <c r="C639" s="297" t="str">
        <f>IFERROR(VLOOKUP( A639,'PER Sociodemografico'!A:L,6,0),"")</f>
        <v/>
      </c>
      <c r="D639" s="297" t="str">
        <f>IFERROR(VLOOKUP(A639,'PER Sociodemografico'!A:L,9,0),"")</f>
        <v/>
      </c>
      <c r="E639" s="297" t="str">
        <f>IFERROR(VLOOKUP(A639,'PER Sociodemografico'!A:L,11,0),"")</f>
        <v/>
      </c>
      <c r="F639" s="297" t="str">
        <f>IFERROR(VLOOKUP(B639,'PER Sociodemografico'!B:M,9,0),"")</f>
        <v/>
      </c>
      <c r="G639" s="163"/>
      <c r="H639" s="163"/>
      <c r="I639" s="164"/>
      <c r="J639" s="298">
        <f>IF(AND(I639&lt;EL!$E$15,'caracterizacion EL'!I639&lt;&gt;0),1,0)</f>
        <v>0</v>
      </c>
      <c r="K639" s="298">
        <f>IF(AND(I639=EL!$E$15,'caracterizacion EL'!I639&lt;&gt;0),1,0)</f>
        <v>0</v>
      </c>
      <c r="L639" s="164"/>
      <c r="M639" s="163"/>
      <c r="N639" s="163"/>
      <c r="O639" s="163"/>
      <c r="P639" s="163"/>
      <c r="Q639" s="299" t="str">
        <f>IFERROR(VLOOKUP(P639,'Código del Diagnóstico'!$A$3:$B$12426,2,0),"")</f>
        <v/>
      </c>
      <c r="R639" s="78"/>
      <c r="S639" s="163"/>
      <c r="T639" s="163"/>
    </row>
    <row r="640" spans="1:20" ht="14">
      <c r="A640" s="79"/>
      <c r="B640" s="297" t="str">
        <f>IFERROR(VLOOKUP(A640,'PER Sociodemografico'!A:L,2,0),"")</f>
        <v/>
      </c>
      <c r="C640" s="297" t="str">
        <f>IFERROR(VLOOKUP( A640,'PER Sociodemografico'!A:L,6,0),"")</f>
        <v/>
      </c>
      <c r="D640" s="297" t="str">
        <f>IFERROR(VLOOKUP(A640,'PER Sociodemografico'!A:L,9,0),"")</f>
        <v/>
      </c>
      <c r="E640" s="297" t="str">
        <f>IFERROR(VLOOKUP(A640,'PER Sociodemografico'!A:L,11,0),"")</f>
        <v/>
      </c>
      <c r="F640" s="297" t="str">
        <f>IFERROR(VLOOKUP(B640,'PER Sociodemografico'!B:M,9,0),"")</f>
        <v/>
      </c>
      <c r="G640" s="163"/>
      <c r="H640" s="163"/>
      <c r="I640" s="164"/>
      <c r="J640" s="298">
        <f>IF(AND(I640&lt;EL!$E$15,'caracterizacion EL'!I640&lt;&gt;0),1,0)</f>
        <v>0</v>
      </c>
      <c r="K640" s="298">
        <f>IF(AND(I640=EL!$E$15,'caracterizacion EL'!I640&lt;&gt;0),1,0)</f>
        <v>0</v>
      </c>
      <c r="L640" s="164"/>
      <c r="M640" s="163"/>
      <c r="N640" s="163"/>
      <c r="O640" s="163"/>
      <c r="P640" s="163"/>
      <c r="Q640" s="299" t="str">
        <f>IFERROR(VLOOKUP(P640,'Código del Diagnóstico'!$A$3:$B$12426,2,0),"")</f>
        <v/>
      </c>
      <c r="R640" s="78"/>
      <c r="S640" s="163"/>
      <c r="T640" s="163"/>
    </row>
    <row r="641" spans="1:20" ht="14">
      <c r="A641" s="79"/>
      <c r="B641" s="297" t="str">
        <f>IFERROR(VLOOKUP(A641,'PER Sociodemografico'!A:L,2,0),"")</f>
        <v/>
      </c>
      <c r="C641" s="297" t="str">
        <f>IFERROR(VLOOKUP( A641,'PER Sociodemografico'!A:L,6,0),"")</f>
        <v/>
      </c>
      <c r="D641" s="297" t="str">
        <f>IFERROR(VLOOKUP(A641,'PER Sociodemografico'!A:L,9,0),"")</f>
        <v/>
      </c>
      <c r="E641" s="297" t="str">
        <f>IFERROR(VLOOKUP(A641,'PER Sociodemografico'!A:L,11,0),"")</f>
        <v/>
      </c>
      <c r="F641" s="297" t="str">
        <f>IFERROR(VLOOKUP(B641,'PER Sociodemografico'!B:M,9,0),"")</f>
        <v/>
      </c>
      <c r="G641" s="163"/>
      <c r="H641" s="163"/>
      <c r="I641" s="164"/>
      <c r="J641" s="298">
        <f>IF(AND(I641&lt;EL!$E$15,'caracterizacion EL'!I641&lt;&gt;0),1,0)</f>
        <v>0</v>
      </c>
      <c r="K641" s="298">
        <f>IF(AND(I641=EL!$E$15,'caracterizacion EL'!I641&lt;&gt;0),1,0)</f>
        <v>0</v>
      </c>
      <c r="L641" s="164"/>
      <c r="M641" s="163"/>
      <c r="N641" s="163"/>
      <c r="O641" s="163"/>
      <c r="P641" s="163"/>
      <c r="Q641" s="299" t="str">
        <f>IFERROR(VLOOKUP(P641,'Código del Diagnóstico'!$A$3:$B$12426,2,0),"")</f>
        <v/>
      </c>
      <c r="R641" s="78"/>
      <c r="S641" s="163"/>
      <c r="T641" s="163"/>
    </row>
    <row r="642" spans="1:20" ht="14">
      <c r="A642" s="79"/>
      <c r="B642" s="297" t="str">
        <f>IFERROR(VLOOKUP(A642,'PER Sociodemografico'!A:L,2,0),"")</f>
        <v/>
      </c>
      <c r="C642" s="297" t="str">
        <f>IFERROR(VLOOKUP( A642,'PER Sociodemografico'!A:L,6,0),"")</f>
        <v/>
      </c>
      <c r="D642" s="297" t="str">
        <f>IFERROR(VLOOKUP(A642,'PER Sociodemografico'!A:L,9,0),"")</f>
        <v/>
      </c>
      <c r="E642" s="297" t="str">
        <f>IFERROR(VLOOKUP(A642,'PER Sociodemografico'!A:L,11,0),"")</f>
        <v/>
      </c>
      <c r="F642" s="297" t="str">
        <f>IFERROR(VLOOKUP(B642,'PER Sociodemografico'!B:M,9,0),"")</f>
        <v/>
      </c>
      <c r="G642" s="163"/>
      <c r="H642" s="163"/>
      <c r="I642" s="164"/>
      <c r="J642" s="298">
        <f>IF(AND(I642&lt;EL!$E$15,'caracterizacion EL'!I642&lt;&gt;0),1,0)</f>
        <v>0</v>
      </c>
      <c r="K642" s="298">
        <f>IF(AND(I642=EL!$E$15,'caracterizacion EL'!I642&lt;&gt;0),1,0)</f>
        <v>0</v>
      </c>
      <c r="L642" s="164"/>
      <c r="M642" s="163"/>
      <c r="N642" s="163"/>
      <c r="O642" s="163"/>
      <c r="P642" s="163"/>
      <c r="Q642" s="299" t="str">
        <f>IFERROR(VLOOKUP(P642,'Código del Diagnóstico'!$A$3:$B$12426,2,0),"")</f>
        <v/>
      </c>
      <c r="R642" s="78"/>
      <c r="S642" s="163"/>
      <c r="T642" s="163"/>
    </row>
    <row r="643" spans="1:20" ht="14">
      <c r="A643" s="79"/>
      <c r="B643" s="297" t="str">
        <f>IFERROR(VLOOKUP(A643,'PER Sociodemografico'!A:L,2,0),"")</f>
        <v/>
      </c>
      <c r="C643" s="297" t="str">
        <f>IFERROR(VLOOKUP( A643,'PER Sociodemografico'!A:L,6,0),"")</f>
        <v/>
      </c>
      <c r="D643" s="297" t="str">
        <f>IFERROR(VLOOKUP(A643,'PER Sociodemografico'!A:L,9,0),"")</f>
        <v/>
      </c>
      <c r="E643" s="297" t="str">
        <f>IFERROR(VLOOKUP(A643,'PER Sociodemografico'!A:L,11,0),"")</f>
        <v/>
      </c>
      <c r="F643" s="297" t="str">
        <f>IFERROR(VLOOKUP(B643,'PER Sociodemografico'!B:M,9,0),"")</f>
        <v/>
      </c>
      <c r="G643" s="163"/>
      <c r="H643" s="163"/>
      <c r="I643" s="164"/>
      <c r="J643" s="298">
        <f>IF(AND(I643&lt;EL!$E$15,'caracterizacion EL'!I643&lt;&gt;0),1,0)</f>
        <v>0</v>
      </c>
      <c r="K643" s="298">
        <f>IF(AND(I643=EL!$E$15,'caracterizacion EL'!I643&lt;&gt;0),1,0)</f>
        <v>0</v>
      </c>
      <c r="L643" s="164"/>
      <c r="M643" s="163"/>
      <c r="N643" s="163"/>
      <c r="O643" s="163"/>
      <c r="P643" s="163"/>
      <c r="Q643" s="299" t="str">
        <f>IFERROR(VLOOKUP(P643,'Código del Diagnóstico'!$A$3:$B$12426,2,0),"")</f>
        <v/>
      </c>
      <c r="R643" s="78"/>
      <c r="S643" s="163"/>
      <c r="T643" s="163"/>
    </row>
    <row r="644" spans="1:20" ht="14">
      <c r="A644" s="79"/>
      <c r="B644" s="297" t="str">
        <f>IFERROR(VLOOKUP(A644,'PER Sociodemografico'!A:L,2,0),"")</f>
        <v/>
      </c>
      <c r="C644" s="297" t="str">
        <f>IFERROR(VLOOKUP( A644,'PER Sociodemografico'!A:L,6,0),"")</f>
        <v/>
      </c>
      <c r="D644" s="297" t="str">
        <f>IFERROR(VLOOKUP(A644,'PER Sociodemografico'!A:L,9,0),"")</f>
        <v/>
      </c>
      <c r="E644" s="297" t="str">
        <f>IFERROR(VLOOKUP(A644,'PER Sociodemografico'!A:L,11,0),"")</f>
        <v/>
      </c>
      <c r="F644" s="297" t="str">
        <f>IFERROR(VLOOKUP(B644,'PER Sociodemografico'!B:M,9,0),"")</f>
        <v/>
      </c>
      <c r="G644" s="163"/>
      <c r="H644" s="163"/>
      <c r="I644" s="164"/>
      <c r="J644" s="298">
        <f>IF(AND(I644&lt;EL!$E$15,'caracterizacion EL'!I644&lt;&gt;0),1,0)</f>
        <v>0</v>
      </c>
      <c r="K644" s="298">
        <f>IF(AND(I644=EL!$E$15,'caracterizacion EL'!I644&lt;&gt;0),1,0)</f>
        <v>0</v>
      </c>
      <c r="L644" s="164"/>
      <c r="M644" s="163"/>
      <c r="N644" s="163"/>
      <c r="O644" s="163"/>
      <c r="P644" s="163"/>
      <c r="Q644" s="299" t="str">
        <f>IFERROR(VLOOKUP(P644,'Código del Diagnóstico'!$A$3:$B$12426,2,0),"")</f>
        <v/>
      </c>
      <c r="R644" s="78"/>
      <c r="S644" s="163"/>
      <c r="T644" s="163"/>
    </row>
    <row r="645" spans="1:20" ht="14">
      <c r="A645" s="79"/>
      <c r="B645" s="297" t="str">
        <f>IFERROR(VLOOKUP(A645,'PER Sociodemografico'!A:L,2,0),"")</f>
        <v/>
      </c>
      <c r="C645" s="297" t="str">
        <f>IFERROR(VLOOKUP( A645,'PER Sociodemografico'!A:L,6,0),"")</f>
        <v/>
      </c>
      <c r="D645" s="297" t="str">
        <f>IFERROR(VLOOKUP(A645,'PER Sociodemografico'!A:L,9,0),"")</f>
        <v/>
      </c>
      <c r="E645" s="297" t="str">
        <f>IFERROR(VLOOKUP(A645,'PER Sociodemografico'!A:L,11,0),"")</f>
        <v/>
      </c>
      <c r="F645" s="297" t="str">
        <f>IFERROR(VLOOKUP(B645,'PER Sociodemografico'!B:M,9,0),"")</f>
        <v/>
      </c>
      <c r="G645" s="163"/>
      <c r="H645" s="163"/>
      <c r="I645" s="164"/>
      <c r="J645" s="298">
        <f>IF(AND(I645&lt;EL!$E$15,'caracterizacion EL'!I645&lt;&gt;0),1,0)</f>
        <v>0</v>
      </c>
      <c r="K645" s="298">
        <f>IF(AND(I645=EL!$E$15,'caracterizacion EL'!I645&lt;&gt;0),1,0)</f>
        <v>0</v>
      </c>
      <c r="L645" s="164"/>
      <c r="M645" s="163"/>
      <c r="N645" s="163"/>
      <c r="O645" s="163"/>
      <c r="P645" s="163"/>
      <c r="Q645" s="299" t="str">
        <f>IFERROR(VLOOKUP(P645,'Código del Diagnóstico'!$A$3:$B$12426,2,0),"")</f>
        <v/>
      </c>
      <c r="R645" s="78"/>
      <c r="S645" s="163"/>
      <c r="T645" s="163"/>
    </row>
    <row r="646" spans="1:20" ht="14">
      <c r="A646" s="79"/>
      <c r="B646" s="297" t="str">
        <f>IFERROR(VLOOKUP(A646,'PER Sociodemografico'!A:L,2,0),"")</f>
        <v/>
      </c>
      <c r="C646" s="297" t="str">
        <f>IFERROR(VLOOKUP( A646,'PER Sociodemografico'!A:L,6,0),"")</f>
        <v/>
      </c>
      <c r="D646" s="297" t="str">
        <f>IFERROR(VLOOKUP(A646,'PER Sociodemografico'!A:L,9,0),"")</f>
        <v/>
      </c>
      <c r="E646" s="297" t="str">
        <f>IFERROR(VLOOKUP(A646,'PER Sociodemografico'!A:L,11,0),"")</f>
        <v/>
      </c>
      <c r="F646" s="297" t="str">
        <f>IFERROR(VLOOKUP(B646,'PER Sociodemografico'!B:M,9,0),"")</f>
        <v/>
      </c>
      <c r="G646" s="163"/>
      <c r="H646" s="163"/>
      <c r="I646" s="164"/>
      <c r="J646" s="298">
        <f>IF(AND(I646&lt;EL!$E$15,'caracterizacion EL'!I646&lt;&gt;0),1,0)</f>
        <v>0</v>
      </c>
      <c r="K646" s="298">
        <f>IF(AND(I646=EL!$E$15,'caracterizacion EL'!I646&lt;&gt;0),1,0)</f>
        <v>0</v>
      </c>
      <c r="L646" s="164"/>
      <c r="M646" s="163"/>
      <c r="N646" s="163"/>
      <c r="O646" s="163"/>
      <c r="P646" s="163"/>
      <c r="Q646" s="299" t="str">
        <f>IFERROR(VLOOKUP(P646,'Código del Diagnóstico'!$A$3:$B$12426,2,0),"")</f>
        <v/>
      </c>
      <c r="R646" s="78"/>
      <c r="S646" s="163"/>
      <c r="T646" s="163"/>
    </row>
    <row r="647" spans="1:20" ht="14">
      <c r="A647" s="79"/>
      <c r="B647" s="297" t="str">
        <f>IFERROR(VLOOKUP(A647,'PER Sociodemografico'!A:L,2,0),"")</f>
        <v/>
      </c>
      <c r="C647" s="297" t="str">
        <f>IFERROR(VLOOKUP( A647,'PER Sociodemografico'!A:L,6,0),"")</f>
        <v/>
      </c>
      <c r="D647" s="297" t="str">
        <f>IFERROR(VLOOKUP(A647,'PER Sociodemografico'!A:L,9,0),"")</f>
        <v/>
      </c>
      <c r="E647" s="297" t="str">
        <f>IFERROR(VLOOKUP(A647,'PER Sociodemografico'!A:L,11,0),"")</f>
        <v/>
      </c>
      <c r="F647" s="297" t="str">
        <f>IFERROR(VLOOKUP(B647,'PER Sociodemografico'!B:M,9,0),"")</f>
        <v/>
      </c>
      <c r="G647" s="163"/>
      <c r="H647" s="163"/>
      <c r="I647" s="164"/>
      <c r="J647" s="298">
        <f>IF(AND(I647&lt;EL!$E$15,'caracterizacion EL'!I647&lt;&gt;0),1,0)</f>
        <v>0</v>
      </c>
      <c r="K647" s="298">
        <f>IF(AND(I647=EL!$E$15,'caracterizacion EL'!I647&lt;&gt;0),1,0)</f>
        <v>0</v>
      </c>
      <c r="L647" s="164"/>
      <c r="M647" s="163"/>
      <c r="N647" s="163"/>
      <c r="O647" s="163"/>
      <c r="P647" s="163"/>
      <c r="Q647" s="299" t="str">
        <f>IFERROR(VLOOKUP(P647,'Código del Diagnóstico'!$A$3:$B$12426,2,0),"")</f>
        <v/>
      </c>
      <c r="R647" s="78"/>
      <c r="S647" s="163"/>
      <c r="T647" s="163"/>
    </row>
    <row r="648" spans="1:20" ht="14">
      <c r="A648" s="79"/>
      <c r="B648" s="297" t="str">
        <f>IFERROR(VLOOKUP(A648,'PER Sociodemografico'!A:L,2,0),"")</f>
        <v/>
      </c>
      <c r="C648" s="297" t="str">
        <f>IFERROR(VLOOKUP( A648,'PER Sociodemografico'!A:L,6,0),"")</f>
        <v/>
      </c>
      <c r="D648" s="297" t="str">
        <f>IFERROR(VLOOKUP(A648,'PER Sociodemografico'!A:L,9,0),"")</f>
        <v/>
      </c>
      <c r="E648" s="297" t="str">
        <f>IFERROR(VLOOKUP(A648,'PER Sociodemografico'!A:L,11,0),"")</f>
        <v/>
      </c>
      <c r="F648" s="297" t="str">
        <f>IFERROR(VLOOKUP(B648,'PER Sociodemografico'!B:M,9,0),"")</f>
        <v/>
      </c>
      <c r="G648" s="163"/>
      <c r="H648" s="163"/>
      <c r="I648" s="164"/>
      <c r="J648" s="298">
        <f>IF(AND(I648&lt;EL!$E$15,'caracterizacion EL'!I648&lt;&gt;0),1,0)</f>
        <v>0</v>
      </c>
      <c r="K648" s="298">
        <f>IF(AND(I648=EL!$E$15,'caracterizacion EL'!I648&lt;&gt;0),1,0)</f>
        <v>0</v>
      </c>
      <c r="L648" s="164"/>
      <c r="M648" s="163"/>
      <c r="N648" s="163"/>
      <c r="O648" s="163"/>
      <c r="P648" s="163"/>
      <c r="Q648" s="299" t="str">
        <f>IFERROR(VLOOKUP(P648,'Código del Diagnóstico'!$A$3:$B$12426,2,0),"")</f>
        <v/>
      </c>
      <c r="R648" s="78"/>
      <c r="S648" s="163"/>
      <c r="T648" s="163"/>
    </row>
    <row r="649" spans="1:20" ht="14">
      <c r="A649" s="79"/>
      <c r="B649" s="297" t="str">
        <f>IFERROR(VLOOKUP(A649,'PER Sociodemografico'!A:L,2,0),"")</f>
        <v/>
      </c>
      <c r="C649" s="297" t="str">
        <f>IFERROR(VLOOKUP( A649,'PER Sociodemografico'!A:L,6,0),"")</f>
        <v/>
      </c>
      <c r="D649" s="297" t="str">
        <f>IFERROR(VLOOKUP(A649,'PER Sociodemografico'!A:L,9,0),"")</f>
        <v/>
      </c>
      <c r="E649" s="297" t="str">
        <f>IFERROR(VLOOKUP(A649,'PER Sociodemografico'!A:L,11,0),"")</f>
        <v/>
      </c>
      <c r="F649" s="297" t="str">
        <f>IFERROR(VLOOKUP(B649,'PER Sociodemografico'!B:M,9,0),"")</f>
        <v/>
      </c>
      <c r="G649" s="163"/>
      <c r="H649" s="163"/>
      <c r="I649" s="164"/>
      <c r="J649" s="298">
        <f>IF(AND(I649&lt;EL!$E$15,'caracterizacion EL'!I649&lt;&gt;0),1,0)</f>
        <v>0</v>
      </c>
      <c r="K649" s="298">
        <f>IF(AND(I649=EL!$E$15,'caracterizacion EL'!I649&lt;&gt;0),1,0)</f>
        <v>0</v>
      </c>
      <c r="L649" s="164"/>
      <c r="M649" s="163"/>
      <c r="N649" s="163"/>
      <c r="O649" s="163"/>
      <c r="P649" s="163"/>
      <c r="Q649" s="299" t="str">
        <f>IFERROR(VLOOKUP(P649,'Código del Diagnóstico'!$A$3:$B$12426,2,0),"")</f>
        <v/>
      </c>
      <c r="R649" s="78"/>
      <c r="S649" s="163"/>
      <c r="T649" s="163"/>
    </row>
    <row r="650" spans="1:20" ht="14">
      <c r="A650" s="79"/>
      <c r="B650" s="297" t="str">
        <f>IFERROR(VLOOKUP(A650,'PER Sociodemografico'!A:L,2,0),"")</f>
        <v/>
      </c>
      <c r="C650" s="297" t="str">
        <f>IFERROR(VLOOKUP( A650,'PER Sociodemografico'!A:L,6,0),"")</f>
        <v/>
      </c>
      <c r="D650" s="297" t="str">
        <f>IFERROR(VLOOKUP(A650,'PER Sociodemografico'!A:L,9,0),"")</f>
        <v/>
      </c>
      <c r="E650" s="297" t="str">
        <f>IFERROR(VLOOKUP(A650,'PER Sociodemografico'!A:L,11,0),"")</f>
        <v/>
      </c>
      <c r="F650" s="297" t="str">
        <f>IFERROR(VLOOKUP(B650,'PER Sociodemografico'!B:M,9,0),"")</f>
        <v/>
      </c>
      <c r="G650" s="163"/>
      <c r="H650" s="163"/>
      <c r="I650" s="164"/>
      <c r="J650" s="298">
        <f>IF(AND(I650&lt;EL!$E$15,'caracterizacion EL'!I650&lt;&gt;0),1,0)</f>
        <v>0</v>
      </c>
      <c r="K650" s="298">
        <f>IF(AND(I650=EL!$E$15,'caracterizacion EL'!I650&lt;&gt;0),1,0)</f>
        <v>0</v>
      </c>
      <c r="L650" s="164"/>
      <c r="M650" s="163"/>
      <c r="N650" s="163"/>
      <c r="O650" s="163"/>
      <c r="P650" s="163"/>
      <c r="Q650" s="299" t="str">
        <f>IFERROR(VLOOKUP(P650,'Código del Diagnóstico'!$A$3:$B$12426,2,0),"")</f>
        <v/>
      </c>
      <c r="R650" s="78"/>
      <c r="S650" s="163"/>
      <c r="T650" s="163"/>
    </row>
    <row r="651" spans="1:20" ht="14">
      <c r="A651" s="79"/>
      <c r="B651" s="297" t="str">
        <f>IFERROR(VLOOKUP(A651,'PER Sociodemografico'!A:L,2,0),"")</f>
        <v/>
      </c>
      <c r="C651" s="297" t="str">
        <f>IFERROR(VLOOKUP( A651,'PER Sociodemografico'!A:L,6,0),"")</f>
        <v/>
      </c>
      <c r="D651" s="297" t="str">
        <f>IFERROR(VLOOKUP(A651,'PER Sociodemografico'!A:L,9,0),"")</f>
        <v/>
      </c>
      <c r="E651" s="297" t="str">
        <f>IFERROR(VLOOKUP(A651,'PER Sociodemografico'!A:L,11,0),"")</f>
        <v/>
      </c>
      <c r="F651" s="297" t="str">
        <f>IFERROR(VLOOKUP(B651,'PER Sociodemografico'!B:M,9,0),"")</f>
        <v/>
      </c>
      <c r="G651" s="163"/>
      <c r="H651" s="163"/>
      <c r="I651" s="164"/>
      <c r="J651" s="298">
        <f>IF(AND(I651&lt;EL!$E$15,'caracterizacion EL'!I651&lt;&gt;0),1,0)</f>
        <v>0</v>
      </c>
      <c r="K651" s="298">
        <f>IF(AND(I651=EL!$E$15,'caracterizacion EL'!I651&lt;&gt;0),1,0)</f>
        <v>0</v>
      </c>
      <c r="L651" s="164"/>
      <c r="M651" s="163"/>
      <c r="N651" s="163"/>
      <c r="O651" s="163"/>
      <c r="P651" s="163"/>
      <c r="Q651" s="299" t="str">
        <f>IFERROR(VLOOKUP(P651,'Código del Diagnóstico'!$A$3:$B$12426,2,0),"")</f>
        <v/>
      </c>
      <c r="R651" s="78"/>
      <c r="S651" s="163"/>
      <c r="T651" s="163"/>
    </row>
    <row r="652" spans="1:20" ht="14">
      <c r="A652" s="79"/>
      <c r="B652" s="297" t="str">
        <f>IFERROR(VLOOKUP(A652,'PER Sociodemografico'!A:L,2,0),"")</f>
        <v/>
      </c>
      <c r="C652" s="297" t="str">
        <f>IFERROR(VLOOKUP( A652,'PER Sociodemografico'!A:L,6,0),"")</f>
        <v/>
      </c>
      <c r="D652" s="297" t="str">
        <f>IFERROR(VLOOKUP(A652,'PER Sociodemografico'!A:L,9,0),"")</f>
        <v/>
      </c>
      <c r="E652" s="297" t="str">
        <f>IFERROR(VLOOKUP(A652,'PER Sociodemografico'!A:L,11,0),"")</f>
        <v/>
      </c>
      <c r="F652" s="297" t="str">
        <f>IFERROR(VLOOKUP(B652,'PER Sociodemografico'!B:M,9,0),"")</f>
        <v/>
      </c>
      <c r="G652" s="163"/>
      <c r="H652" s="163"/>
      <c r="I652" s="164"/>
      <c r="J652" s="298">
        <f>IF(AND(I652&lt;EL!$E$15,'caracterizacion EL'!I652&lt;&gt;0),1,0)</f>
        <v>0</v>
      </c>
      <c r="K652" s="298">
        <f>IF(AND(I652=EL!$E$15,'caracterizacion EL'!I652&lt;&gt;0),1,0)</f>
        <v>0</v>
      </c>
      <c r="L652" s="164"/>
      <c r="M652" s="163"/>
      <c r="N652" s="163"/>
      <c r="O652" s="163"/>
      <c r="P652" s="163"/>
      <c r="Q652" s="299" t="str">
        <f>IFERROR(VLOOKUP(P652,'Código del Diagnóstico'!$A$3:$B$12426,2,0),"")</f>
        <v/>
      </c>
      <c r="R652" s="78"/>
      <c r="S652" s="163"/>
      <c r="T652" s="163"/>
    </row>
    <row r="653" spans="1:20" ht="14">
      <c r="A653" s="79"/>
      <c r="B653" s="297" t="str">
        <f>IFERROR(VLOOKUP(A653,'PER Sociodemografico'!A:L,2,0),"")</f>
        <v/>
      </c>
      <c r="C653" s="297" t="str">
        <f>IFERROR(VLOOKUP( A653,'PER Sociodemografico'!A:L,6,0),"")</f>
        <v/>
      </c>
      <c r="D653" s="297" t="str">
        <f>IFERROR(VLOOKUP(A653,'PER Sociodemografico'!A:L,9,0),"")</f>
        <v/>
      </c>
      <c r="E653" s="297" t="str">
        <f>IFERROR(VLOOKUP(A653,'PER Sociodemografico'!A:L,11,0),"")</f>
        <v/>
      </c>
      <c r="F653" s="297" t="str">
        <f>IFERROR(VLOOKUP(B653,'PER Sociodemografico'!B:M,9,0),"")</f>
        <v/>
      </c>
      <c r="G653" s="163"/>
      <c r="H653" s="163"/>
      <c r="I653" s="164"/>
      <c r="J653" s="298">
        <f>IF(AND(I653&lt;EL!$E$15,'caracterizacion EL'!I653&lt;&gt;0),1,0)</f>
        <v>0</v>
      </c>
      <c r="K653" s="298">
        <f>IF(AND(I653=EL!$E$15,'caracterizacion EL'!I653&lt;&gt;0),1,0)</f>
        <v>0</v>
      </c>
      <c r="L653" s="164"/>
      <c r="M653" s="163"/>
      <c r="N653" s="163"/>
      <c r="O653" s="163"/>
      <c r="P653" s="163"/>
      <c r="Q653" s="299" t="str">
        <f>IFERROR(VLOOKUP(P653,'Código del Diagnóstico'!$A$3:$B$12426,2,0),"")</f>
        <v/>
      </c>
      <c r="R653" s="78"/>
      <c r="S653" s="163"/>
      <c r="T653" s="163"/>
    </row>
    <row r="654" spans="1:20" ht="14">
      <c r="A654" s="79"/>
      <c r="B654" s="297" t="str">
        <f>IFERROR(VLOOKUP(A654,'PER Sociodemografico'!A:L,2,0),"")</f>
        <v/>
      </c>
      <c r="C654" s="297" t="str">
        <f>IFERROR(VLOOKUP( A654,'PER Sociodemografico'!A:L,6,0),"")</f>
        <v/>
      </c>
      <c r="D654" s="297" t="str">
        <f>IFERROR(VLOOKUP(A654,'PER Sociodemografico'!A:L,9,0),"")</f>
        <v/>
      </c>
      <c r="E654" s="297" t="str">
        <f>IFERROR(VLOOKUP(A654,'PER Sociodemografico'!A:L,11,0),"")</f>
        <v/>
      </c>
      <c r="F654" s="297" t="str">
        <f>IFERROR(VLOOKUP(B654,'PER Sociodemografico'!B:M,9,0),"")</f>
        <v/>
      </c>
      <c r="G654" s="163"/>
      <c r="H654" s="163"/>
      <c r="I654" s="164"/>
      <c r="J654" s="298">
        <f>IF(AND(I654&lt;EL!$E$15,'caracterizacion EL'!I654&lt;&gt;0),1,0)</f>
        <v>0</v>
      </c>
      <c r="K654" s="298">
        <f>IF(AND(I654=EL!$E$15,'caracterizacion EL'!I654&lt;&gt;0),1,0)</f>
        <v>0</v>
      </c>
      <c r="L654" s="164"/>
      <c r="M654" s="163"/>
      <c r="N654" s="163"/>
      <c r="O654" s="163"/>
      <c r="P654" s="163"/>
      <c r="Q654" s="299" t="str">
        <f>IFERROR(VLOOKUP(P654,'Código del Diagnóstico'!$A$3:$B$12426,2,0),"")</f>
        <v/>
      </c>
      <c r="R654" s="78"/>
      <c r="S654" s="163"/>
      <c r="T654" s="163"/>
    </row>
    <row r="655" spans="1:20" ht="14">
      <c r="A655" s="79"/>
      <c r="B655" s="297" t="str">
        <f>IFERROR(VLOOKUP(A655,'PER Sociodemografico'!A:L,2,0),"")</f>
        <v/>
      </c>
      <c r="C655" s="297" t="str">
        <f>IFERROR(VLOOKUP( A655,'PER Sociodemografico'!A:L,6,0),"")</f>
        <v/>
      </c>
      <c r="D655" s="297" t="str">
        <f>IFERROR(VLOOKUP(A655,'PER Sociodemografico'!A:L,9,0),"")</f>
        <v/>
      </c>
      <c r="E655" s="297" t="str">
        <f>IFERROR(VLOOKUP(A655,'PER Sociodemografico'!A:L,11,0),"")</f>
        <v/>
      </c>
      <c r="F655" s="297" t="str">
        <f>IFERROR(VLOOKUP(B655,'PER Sociodemografico'!B:M,9,0),"")</f>
        <v/>
      </c>
      <c r="G655" s="163"/>
      <c r="H655" s="163"/>
      <c r="I655" s="164"/>
      <c r="J655" s="298">
        <f>IF(AND(I655&lt;EL!$E$15,'caracterizacion EL'!I655&lt;&gt;0),1,0)</f>
        <v>0</v>
      </c>
      <c r="K655" s="298">
        <f>IF(AND(I655=EL!$E$15,'caracterizacion EL'!I655&lt;&gt;0),1,0)</f>
        <v>0</v>
      </c>
      <c r="L655" s="164"/>
      <c r="M655" s="163"/>
      <c r="N655" s="163"/>
      <c r="O655" s="163"/>
      <c r="P655" s="163"/>
      <c r="Q655" s="299" t="str">
        <f>IFERROR(VLOOKUP(P655,'Código del Diagnóstico'!$A$3:$B$12426,2,0),"")</f>
        <v/>
      </c>
      <c r="R655" s="78"/>
      <c r="S655" s="163"/>
      <c r="T655" s="163"/>
    </row>
    <row r="656" spans="1:20" ht="14">
      <c r="A656" s="79"/>
      <c r="B656" s="297" t="str">
        <f>IFERROR(VLOOKUP(A656,'PER Sociodemografico'!A:L,2,0),"")</f>
        <v/>
      </c>
      <c r="C656" s="297" t="str">
        <f>IFERROR(VLOOKUP( A656,'PER Sociodemografico'!A:L,6,0),"")</f>
        <v/>
      </c>
      <c r="D656" s="297" t="str">
        <f>IFERROR(VLOOKUP(A656,'PER Sociodemografico'!A:L,9,0),"")</f>
        <v/>
      </c>
      <c r="E656" s="297" t="str">
        <f>IFERROR(VLOOKUP(A656,'PER Sociodemografico'!A:L,11,0),"")</f>
        <v/>
      </c>
      <c r="F656" s="297" t="str">
        <f>IFERROR(VLOOKUP(B656,'PER Sociodemografico'!B:M,9,0),"")</f>
        <v/>
      </c>
      <c r="G656" s="163"/>
      <c r="H656" s="163"/>
      <c r="I656" s="164"/>
      <c r="J656" s="298">
        <f>IF(AND(I656&lt;EL!$E$15,'caracterizacion EL'!I656&lt;&gt;0),1,0)</f>
        <v>0</v>
      </c>
      <c r="K656" s="298">
        <f>IF(AND(I656=EL!$E$15,'caracterizacion EL'!I656&lt;&gt;0),1,0)</f>
        <v>0</v>
      </c>
      <c r="L656" s="164"/>
      <c r="M656" s="163"/>
      <c r="N656" s="163"/>
      <c r="O656" s="163"/>
      <c r="P656" s="163"/>
      <c r="Q656" s="299" t="str">
        <f>IFERROR(VLOOKUP(P656,'Código del Diagnóstico'!$A$3:$B$12426,2,0),"")</f>
        <v/>
      </c>
      <c r="R656" s="78"/>
      <c r="S656" s="163"/>
      <c r="T656" s="163"/>
    </row>
    <row r="657" spans="1:20" ht="14">
      <c r="A657" s="79"/>
      <c r="B657" s="297" t="str">
        <f>IFERROR(VLOOKUP(A657,'PER Sociodemografico'!A:L,2,0),"")</f>
        <v/>
      </c>
      <c r="C657" s="297" t="str">
        <f>IFERROR(VLOOKUP( A657,'PER Sociodemografico'!A:L,6,0),"")</f>
        <v/>
      </c>
      <c r="D657" s="297" t="str">
        <f>IFERROR(VLOOKUP(A657,'PER Sociodemografico'!A:L,9,0),"")</f>
        <v/>
      </c>
      <c r="E657" s="297" t="str">
        <f>IFERROR(VLOOKUP(A657,'PER Sociodemografico'!A:L,11,0),"")</f>
        <v/>
      </c>
      <c r="F657" s="297" t="str">
        <f>IFERROR(VLOOKUP(B657,'PER Sociodemografico'!B:M,9,0),"")</f>
        <v/>
      </c>
      <c r="G657" s="163"/>
      <c r="H657" s="163"/>
      <c r="I657" s="164"/>
      <c r="J657" s="298">
        <f>IF(AND(I657&lt;EL!$E$15,'caracterizacion EL'!I657&lt;&gt;0),1,0)</f>
        <v>0</v>
      </c>
      <c r="K657" s="298">
        <f>IF(AND(I657=EL!$E$15,'caracterizacion EL'!I657&lt;&gt;0),1,0)</f>
        <v>0</v>
      </c>
      <c r="L657" s="164"/>
      <c r="M657" s="163"/>
      <c r="N657" s="163"/>
      <c r="O657" s="163"/>
      <c r="P657" s="163"/>
      <c r="Q657" s="299" t="str">
        <f>IFERROR(VLOOKUP(P657,'Código del Diagnóstico'!$A$3:$B$12426,2,0),"")</f>
        <v/>
      </c>
      <c r="R657" s="78"/>
      <c r="S657" s="163"/>
      <c r="T657" s="163"/>
    </row>
    <row r="658" spans="1:20" ht="14">
      <c r="A658" s="79"/>
      <c r="B658" s="297" t="str">
        <f>IFERROR(VLOOKUP(A658,'PER Sociodemografico'!A:L,2,0),"")</f>
        <v/>
      </c>
      <c r="C658" s="297" t="str">
        <f>IFERROR(VLOOKUP( A658,'PER Sociodemografico'!A:L,6,0),"")</f>
        <v/>
      </c>
      <c r="D658" s="297" t="str">
        <f>IFERROR(VLOOKUP(A658,'PER Sociodemografico'!A:L,9,0),"")</f>
        <v/>
      </c>
      <c r="E658" s="297" t="str">
        <f>IFERROR(VLOOKUP(A658,'PER Sociodemografico'!A:L,11,0),"")</f>
        <v/>
      </c>
      <c r="F658" s="297" t="str">
        <f>IFERROR(VLOOKUP(B658,'PER Sociodemografico'!B:M,9,0),"")</f>
        <v/>
      </c>
      <c r="G658" s="163"/>
      <c r="H658" s="163"/>
      <c r="I658" s="164"/>
      <c r="J658" s="298">
        <f>IF(AND(I658&lt;EL!$E$15,'caracterizacion EL'!I658&lt;&gt;0),1,0)</f>
        <v>0</v>
      </c>
      <c r="K658" s="298">
        <f>IF(AND(I658=EL!$E$15,'caracterizacion EL'!I658&lt;&gt;0),1,0)</f>
        <v>0</v>
      </c>
      <c r="L658" s="164"/>
      <c r="M658" s="163"/>
      <c r="N658" s="163"/>
      <c r="O658" s="163"/>
      <c r="P658" s="163"/>
      <c r="Q658" s="299" t="str">
        <f>IFERROR(VLOOKUP(P658,'Código del Diagnóstico'!$A$3:$B$12426,2,0),"")</f>
        <v/>
      </c>
      <c r="R658" s="78"/>
      <c r="S658" s="163"/>
      <c r="T658" s="163"/>
    </row>
    <row r="659" spans="1:20" ht="14">
      <c r="A659" s="79"/>
      <c r="B659" s="297" t="str">
        <f>IFERROR(VLOOKUP(A659,'PER Sociodemografico'!A:L,2,0),"")</f>
        <v/>
      </c>
      <c r="C659" s="297" t="str">
        <f>IFERROR(VLOOKUP( A659,'PER Sociodemografico'!A:L,6,0),"")</f>
        <v/>
      </c>
      <c r="D659" s="297" t="str">
        <f>IFERROR(VLOOKUP(A659,'PER Sociodemografico'!A:L,9,0),"")</f>
        <v/>
      </c>
      <c r="E659" s="297" t="str">
        <f>IFERROR(VLOOKUP(A659,'PER Sociodemografico'!A:L,11,0),"")</f>
        <v/>
      </c>
      <c r="F659" s="297" t="str">
        <f>IFERROR(VLOOKUP(B659,'PER Sociodemografico'!B:M,9,0),"")</f>
        <v/>
      </c>
      <c r="G659" s="163"/>
      <c r="H659" s="163"/>
      <c r="I659" s="164"/>
      <c r="J659" s="298">
        <f>IF(AND(I659&lt;EL!$E$15,'caracterizacion EL'!I659&lt;&gt;0),1,0)</f>
        <v>0</v>
      </c>
      <c r="K659" s="298">
        <f>IF(AND(I659=EL!$E$15,'caracterizacion EL'!I659&lt;&gt;0),1,0)</f>
        <v>0</v>
      </c>
      <c r="L659" s="164"/>
      <c r="M659" s="163"/>
      <c r="N659" s="163"/>
      <c r="O659" s="163"/>
      <c r="P659" s="163"/>
      <c r="Q659" s="299" t="str">
        <f>IFERROR(VLOOKUP(P659,'Código del Diagnóstico'!$A$3:$B$12426,2,0),"")</f>
        <v/>
      </c>
      <c r="R659" s="78"/>
      <c r="S659" s="163"/>
      <c r="T659" s="163"/>
    </row>
    <row r="660" spans="1:20" ht="14">
      <c r="A660" s="79"/>
      <c r="B660" s="297" t="str">
        <f>IFERROR(VLOOKUP(A660,'PER Sociodemografico'!A:L,2,0),"")</f>
        <v/>
      </c>
      <c r="C660" s="297" t="str">
        <f>IFERROR(VLOOKUP( A660,'PER Sociodemografico'!A:L,6,0),"")</f>
        <v/>
      </c>
      <c r="D660" s="297" t="str">
        <f>IFERROR(VLOOKUP(A660,'PER Sociodemografico'!A:L,9,0),"")</f>
        <v/>
      </c>
      <c r="E660" s="297" t="str">
        <f>IFERROR(VLOOKUP(A660,'PER Sociodemografico'!A:L,11,0),"")</f>
        <v/>
      </c>
      <c r="F660" s="297" t="str">
        <f>IFERROR(VLOOKUP(B660,'PER Sociodemografico'!B:M,9,0),"")</f>
        <v/>
      </c>
      <c r="G660" s="163"/>
      <c r="H660" s="163"/>
      <c r="I660" s="164"/>
      <c r="J660" s="298">
        <f>IF(AND(I660&lt;EL!$E$15,'caracterizacion EL'!I660&lt;&gt;0),1,0)</f>
        <v>0</v>
      </c>
      <c r="K660" s="298">
        <f>IF(AND(I660=EL!$E$15,'caracterizacion EL'!I660&lt;&gt;0),1,0)</f>
        <v>0</v>
      </c>
      <c r="L660" s="164"/>
      <c r="M660" s="163"/>
      <c r="N660" s="163"/>
      <c r="O660" s="163"/>
      <c r="P660" s="163"/>
      <c r="Q660" s="299" t="str">
        <f>IFERROR(VLOOKUP(P660,'Código del Diagnóstico'!$A$3:$B$12426,2,0),"")</f>
        <v/>
      </c>
      <c r="R660" s="78"/>
      <c r="S660" s="163"/>
      <c r="T660" s="163"/>
    </row>
    <row r="661" spans="1:20" ht="14">
      <c r="A661" s="79"/>
      <c r="B661" s="297" t="str">
        <f>IFERROR(VLOOKUP(A661,'PER Sociodemografico'!A:L,2,0),"")</f>
        <v/>
      </c>
      <c r="C661" s="297" t="str">
        <f>IFERROR(VLOOKUP( A661,'PER Sociodemografico'!A:L,6,0),"")</f>
        <v/>
      </c>
      <c r="D661" s="297" t="str">
        <f>IFERROR(VLOOKUP(A661,'PER Sociodemografico'!A:L,9,0),"")</f>
        <v/>
      </c>
      <c r="E661" s="297" t="str">
        <f>IFERROR(VLOOKUP(A661,'PER Sociodemografico'!A:L,11,0),"")</f>
        <v/>
      </c>
      <c r="F661" s="297" t="str">
        <f>IFERROR(VLOOKUP(B661,'PER Sociodemografico'!B:M,9,0),"")</f>
        <v/>
      </c>
      <c r="G661" s="163"/>
      <c r="H661" s="163"/>
      <c r="I661" s="164"/>
      <c r="J661" s="298">
        <f>IF(AND(I661&lt;EL!$E$15,'caracterizacion EL'!I661&lt;&gt;0),1,0)</f>
        <v>0</v>
      </c>
      <c r="K661" s="298">
        <f>IF(AND(I661=EL!$E$15,'caracterizacion EL'!I661&lt;&gt;0),1,0)</f>
        <v>0</v>
      </c>
      <c r="L661" s="164"/>
      <c r="M661" s="163"/>
      <c r="N661" s="163"/>
      <c r="O661" s="163"/>
      <c r="P661" s="163"/>
      <c r="Q661" s="299" t="str">
        <f>IFERROR(VLOOKUP(P661,'Código del Diagnóstico'!$A$3:$B$12426,2,0),"")</f>
        <v/>
      </c>
      <c r="R661" s="78"/>
      <c r="S661" s="163"/>
      <c r="T661" s="163"/>
    </row>
    <row r="662" spans="1:20" ht="14">
      <c r="A662" s="79"/>
      <c r="B662" s="297" t="str">
        <f>IFERROR(VLOOKUP(A662,'PER Sociodemografico'!A:L,2,0),"")</f>
        <v/>
      </c>
      <c r="C662" s="297" t="str">
        <f>IFERROR(VLOOKUP( A662,'PER Sociodemografico'!A:L,6,0),"")</f>
        <v/>
      </c>
      <c r="D662" s="297" t="str">
        <f>IFERROR(VLOOKUP(A662,'PER Sociodemografico'!A:L,9,0),"")</f>
        <v/>
      </c>
      <c r="E662" s="297" t="str">
        <f>IFERROR(VLOOKUP(A662,'PER Sociodemografico'!A:L,11,0),"")</f>
        <v/>
      </c>
      <c r="F662" s="297" t="str">
        <f>IFERROR(VLOOKUP(B662,'PER Sociodemografico'!B:M,9,0),"")</f>
        <v/>
      </c>
      <c r="G662" s="163"/>
      <c r="H662" s="163"/>
      <c r="I662" s="164"/>
      <c r="J662" s="298">
        <f>IF(AND(I662&lt;EL!$E$15,'caracterizacion EL'!I662&lt;&gt;0),1,0)</f>
        <v>0</v>
      </c>
      <c r="K662" s="298">
        <f>IF(AND(I662=EL!$E$15,'caracterizacion EL'!I662&lt;&gt;0),1,0)</f>
        <v>0</v>
      </c>
      <c r="L662" s="164"/>
      <c r="M662" s="163"/>
      <c r="N662" s="163"/>
      <c r="O662" s="163"/>
      <c r="P662" s="163"/>
      <c r="Q662" s="299" t="str">
        <f>IFERROR(VLOOKUP(P662,'Código del Diagnóstico'!$A$3:$B$12426,2,0),"")</f>
        <v/>
      </c>
      <c r="R662" s="78"/>
      <c r="S662" s="163"/>
      <c r="T662" s="163"/>
    </row>
    <row r="663" spans="1:20" ht="14">
      <c r="A663" s="79"/>
      <c r="B663" s="297" t="str">
        <f>IFERROR(VLOOKUP(A663,'PER Sociodemografico'!A:L,2,0),"")</f>
        <v/>
      </c>
      <c r="C663" s="297" t="str">
        <f>IFERROR(VLOOKUP( A663,'PER Sociodemografico'!A:L,6,0),"")</f>
        <v/>
      </c>
      <c r="D663" s="297" t="str">
        <f>IFERROR(VLOOKUP(A663,'PER Sociodemografico'!A:L,9,0),"")</f>
        <v/>
      </c>
      <c r="E663" s="297" t="str">
        <f>IFERROR(VLOOKUP(A663,'PER Sociodemografico'!A:L,11,0),"")</f>
        <v/>
      </c>
      <c r="F663" s="297" t="str">
        <f>IFERROR(VLOOKUP(B663,'PER Sociodemografico'!B:M,9,0),"")</f>
        <v/>
      </c>
      <c r="G663" s="163"/>
      <c r="H663" s="163"/>
      <c r="I663" s="164"/>
      <c r="J663" s="298">
        <f>IF(AND(I663&lt;EL!$E$15,'caracterizacion EL'!I663&lt;&gt;0),1,0)</f>
        <v>0</v>
      </c>
      <c r="K663" s="298">
        <f>IF(AND(I663=EL!$E$15,'caracterizacion EL'!I663&lt;&gt;0),1,0)</f>
        <v>0</v>
      </c>
      <c r="L663" s="164"/>
      <c r="M663" s="163"/>
      <c r="N663" s="163"/>
      <c r="O663" s="163"/>
      <c r="P663" s="163"/>
      <c r="Q663" s="299" t="str">
        <f>IFERROR(VLOOKUP(P663,'Código del Diagnóstico'!$A$3:$B$12426,2,0),"")</f>
        <v/>
      </c>
      <c r="R663" s="78"/>
      <c r="S663" s="163"/>
      <c r="T663" s="163"/>
    </row>
    <row r="664" spans="1:20" ht="14">
      <c r="A664" s="79"/>
      <c r="B664" s="297" t="str">
        <f>IFERROR(VLOOKUP(A664,'PER Sociodemografico'!A:L,2,0),"")</f>
        <v/>
      </c>
      <c r="C664" s="297" t="str">
        <f>IFERROR(VLOOKUP( A664,'PER Sociodemografico'!A:L,6,0),"")</f>
        <v/>
      </c>
      <c r="D664" s="297" t="str">
        <f>IFERROR(VLOOKUP(A664,'PER Sociodemografico'!A:L,9,0),"")</f>
        <v/>
      </c>
      <c r="E664" s="297" t="str">
        <f>IFERROR(VLOOKUP(A664,'PER Sociodemografico'!A:L,11,0),"")</f>
        <v/>
      </c>
      <c r="F664" s="297" t="str">
        <f>IFERROR(VLOOKUP(B664,'PER Sociodemografico'!B:M,9,0),"")</f>
        <v/>
      </c>
      <c r="G664" s="163"/>
      <c r="H664" s="163"/>
      <c r="I664" s="164"/>
      <c r="J664" s="298">
        <f>IF(AND(I664&lt;EL!$E$15,'caracterizacion EL'!I664&lt;&gt;0),1,0)</f>
        <v>0</v>
      </c>
      <c r="K664" s="298">
        <f>IF(AND(I664=EL!$E$15,'caracterizacion EL'!I664&lt;&gt;0),1,0)</f>
        <v>0</v>
      </c>
      <c r="L664" s="164"/>
      <c r="M664" s="163"/>
      <c r="N664" s="163"/>
      <c r="O664" s="163"/>
      <c r="P664" s="163"/>
      <c r="Q664" s="299" t="str">
        <f>IFERROR(VLOOKUP(P664,'Código del Diagnóstico'!$A$3:$B$12426,2,0),"")</f>
        <v/>
      </c>
      <c r="R664" s="78"/>
      <c r="S664" s="163"/>
      <c r="T664" s="163"/>
    </row>
    <row r="665" spans="1:20" ht="14">
      <c r="A665" s="79"/>
      <c r="B665" s="297" t="str">
        <f>IFERROR(VLOOKUP(A665,'PER Sociodemografico'!A:L,2,0),"")</f>
        <v/>
      </c>
      <c r="C665" s="297" t="str">
        <f>IFERROR(VLOOKUP( A665,'PER Sociodemografico'!A:L,6,0),"")</f>
        <v/>
      </c>
      <c r="D665" s="297" t="str">
        <f>IFERROR(VLOOKUP(A665,'PER Sociodemografico'!A:L,9,0),"")</f>
        <v/>
      </c>
      <c r="E665" s="297" t="str">
        <f>IFERROR(VLOOKUP(A665,'PER Sociodemografico'!A:L,11,0),"")</f>
        <v/>
      </c>
      <c r="F665" s="297" t="str">
        <f>IFERROR(VLOOKUP(B665,'PER Sociodemografico'!B:M,9,0),"")</f>
        <v/>
      </c>
      <c r="G665" s="163"/>
      <c r="H665" s="163"/>
      <c r="I665" s="164"/>
      <c r="J665" s="298">
        <f>IF(AND(I665&lt;EL!$E$15,'caracterizacion EL'!I665&lt;&gt;0),1,0)</f>
        <v>0</v>
      </c>
      <c r="K665" s="298">
        <f>IF(AND(I665=EL!$E$15,'caracterizacion EL'!I665&lt;&gt;0),1,0)</f>
        <v>0</v>
      </c>
      <c r="L665" s="164"/>
      <c r="M665" s="163"/>
      <c r="N665" s="163"/>
      <c r="O665" s="163"/>
      <c r="P665" s="163"/>
      <c r="Q665" s="299" t="str">
        <f>IFERROR(VLOOKUP(P665,'Código del Diagnóstico'!$A$3:$B$12426,2,0),"")</f>
        <v/>
      </c>
      <c r="R665" s="78"/>
      <c r="S665" s="163"/>
      <c r="T665" s="163"/>
    </row>
    <row r="666" spans="1:20" ht="14">
      <c r="A666" s="79"/>
      <c r="B666" s="297" t="str">
        <f>IFERROR(VLOOKUP(A666,'PER Sociodemografico'!A:L,2,0),"")</f>
        <v/>
      </c>
      <c r="C666" s="297" t="str">
        <f>IFERROR(VLOOKUP( A666,'PER Sociodemografico'!A:L,6,0),"")</f>
        <v/>
      </c>
      <c r="D666" s="297" t="str">
        <f>IFERROR(VLOOKUP(A666,'PER Sociodemografico'!A:L,9,0),"")</f>
        <v/>
      </c>
      <c r="E666" s="297" t="str">
        <f>IFERROR(VLOOKUP(A666,'PER Sociodemografico'!A:L,11,0),"")</f>
        <v/>
      </c>
      <c r="F666" s="297" t="str">
        <f>IFERROR(VLOOKUP(B666,'PER Sociodemografico'!B:M,9,0),"")</f>
        <v/>
      </c>
      <c r="G666" s="163"/>
      <c r="H666" s="163"/>
      <c r="I666" s="164"/>
      <c r="J666" s="298">
        <f>IF(AND(I666&lt;EL!$E$15,'caracterizacion EL'!I666&lt;&gt;0),1,0)</f>
        <v>0</v>
      </c>
      <c r="K666" s="298">
        <f>IF(AND(I666=EL!$E$15,'caracterizacion EL'!I666&lt;&gt;0),1,0)</f>
        <v>0</v>
      </c>
      <c r="L666" s="164"/>
      <c r="M666" s="163"/>
      <c r="N666" s="163"/>
      <c r="O666" s="163"/>
      <c r="P666" s="163"/>
      <c r="Q666" s="299" t="str">
        <f>IFERROR(VLOOKUP(P666,'Código del Diagnóstico'!$A$3:$B$12426,2,0),"")</f>
        <v/>
      </c>
      <c r="R666" s="78"/>
      <c r="S666" s="163"/>
      <c r="T666" s="163"/>
    </row>
    <row r="667" spans="1:20" ht="14">
      <c r="A667" s="79"/>
      <c r="B667" s="297" t="str">
        <f>IFERROR(VLOOKUP(A667,'PER Sociodemografico'!A:L,2,0),"")</f>
        <v/>
      </c>
      <c r="C667" s="297" t="str">
        <f>IFERROR(VLOOKUP( A667,'PER Sociodemografico'!A:L,6,0),"")</f>
        <v/>
      </c>
      <c r="D667" s="297" t="str">
        <f>IFERROR(VLOOKUP(A667,'PER Sociodemografico'!A:L,9,0),"")</f>
        <v/>
      </c>
      <c r="E667" s="297" t="str">
        <f>IFERROR(VLOOKUP(A667,'PER Sociodemografico'!A:L,11,0),"")</f>
        <v/>
      </c>
      <c r="F667" s="297" t="str">
        <f>IFERROR(VLOOKUP(B667,'PER Sociodemografico'!B:M,9,0),"")</f>
        <v/>
      </c>
      <c r="G667" s="163"/>
      <c r="H667" s="163"/>
      <c r="I667" s="164"/>
      <c r="J667" s="298">
        <f>IF(AND(I667&lt;EL!$E$15,'caracterizacion EL'!I667&lt;&gt;0),1,0)</f>
        <v>0</v>
      </c>
      <c r="K667" s="298">
        <f>IF(AND(I667=EL!$E$15,'caracterizacion EL'!I667&lt;&gt;0),1,0)</f>
        <v>0</v>
      </c>
      <c r="L667" s="164"/>
      <c r="M667" s="163"/>
      <c r="N667" s="163"/>
      <c r="O667" s="163"/>
      <c r="P667" s="163"/>
      <c r="Q667" s="299" t="str">
        <f>IFERROR(VLOOKUP(P667,'Código del Diagnóstico'!$A$3:$B$12426,2,0),"")</f>
        <v/>
      </c>
      <c r="R667" s="78"/>
      <c r="S667" s="163"/>
      <c r="T667" s="163"/>
    </row>
    <row r="668" spans="1:20" ht="14">
      <c r="A668" s="79"/>
      <c r="B668" s="297" t="str">
        <f>IFERROR(VLOOKUP(A668,'PER Sociodemografico'!A:L,2,0),"")</f>
        <v/>
      </c>
      <c r="C668" s="297" t="str">
        <f>IFERROR(VLOOKUP( A668,'PER Sociodemografico'!A:L,6,0),"")</f>
        <v/>
      </c>
      <c r="D668" s="297" t="str">
        <f>IFERROR(VLOOKUP(A668,'PER Sociodemografico'!A:L,9,0),"")</f>
        <v/>
      </c>
      <c r="E668" s="297" t="str">
        <f>IFERROR(VLOOKUP(A668,'PER Sociodemografico'!A:L,11,0),"")</f>
        <v/>
      </c>
      <c r="F668" s="297" t="str">
        <f>IFERROR(VLOOKUP(B668,'PER Sociodemografico'!B:M,9,0),"")</f>
        <v/>
      </c>
      <c r="G668" s="163"/>
      <c r="H668" s="163"/>
      <c r="I668" s="164"/>
      <c r="J668" s="298">
        <f>IF(AND(I668&lt;EL!$E$15,'caracterizacion EL'!I668&lt;&gt;0),1,0)</f>
        <v>0</v>
      </c>
      <c r="K668" s="298">
        <f>IF(AND(I668=EL!$E$15,'caracterizacion EL'!I668&lt;&gt;0),1,0)</f>
        <v>0</v>
      </c>
      <c r="L668" s="164"/>
      <c r="M668" s="163"/>
      <c r="N668" s="163"/>
      <c r="O668" s="163"/>
      <c r="P668" s="163"/>
      <c r="Q668" s="299" t="str">
        <f>IFERROR(VLOOKUP(P668,'Código del Diagnóstico'!$A$3:$B$12426,2,0),"")</f>
        <v/>
      </c>
      <c r="R668" s="78"/>
      <c r="S668" s="163"/>
      <c r="T668" s="163"/>
    </row>
    <row r="669" spans="1:20" ht="14">
      <c r="A669" s="79"/>
      <c r="B669" s="297" t="str">
        <f>IFERROR(VLOOKUP(A669,'PER Sociodemografico'!A:L,2,0),"")</f>
        <v/>
      </c>
      <c r="C669" s="297" t="str">
        <f>IFERROR(VLOOKUP( A669,'PER Sociodemografico'!A:L,6,0),"")</f>
        <v/>
      </c>
      <c r="D669" s="297" t="str">
        <f>IFERROR(VLOOKUP(A669,'PER Sociodemografico'!A:L,9,0),"")</f>
        <v/>
      </c>
      <c r="E669" s="297" t="str">
        <f>IFERROR(VLOOKUP(A669,'PER Sociodemografico'!A:L,11,0),"")</f>
        <v/>
      </c>
      <c r="F669" s="297" t="str">
        <f>IFERROR(VLOOKUP(B669,'PER Sociodemografico'!B:M,9,0),"")</f>
        <v/>
      </c>
      <c r="G669" s="163"/>
      <c r="H669" s="163"/>
      <c r="I669" s="164"/>
      <c r="J669" s="298">
        <f>IF(AND(I669&lt;EL!$E$15,'caracterizacion EL'!I669&lt;&gt;0),1,0)</f>
        <v>0</v>
      </c>
      <c r="K669" s="298">
        <f>IF(AND(I669=EL!$E$15,'caracterizacion EL'!I669&lt;&gt;0),1,0)</f>
        <v>0</v>
      </c>
      <c r="L669" s="164"/>
      <c r="M669" s="163"/>
      <c r="N669" s="163"/>
      <c r="O669" s="163"/>
      <c r="P669" s="163"/>
      <c r="Q669" s="299" t="str">
        <f>IFERROR(VLOOKUP(P669,'Código del Diagnóstico'!$A$3:$B$12426,2,0),"")</f>
        <v/>
      </c>
      <c r="R669" s="78"/>
      <c r="S669" s="163"/>
      <c r="T669" s="163"/>
    </row>
    <row r="670" spans="1:20" ht="14">
      <c r="A670" s="79"/>
      <c r="B670" s="297" t="str">
        <f>IFERROR(VLOOKUP(A670,'PER Sociodemografico'!A:L,2,0),"")</f>
        <v/>
      </c>
      <c r="C670" s="297" t="str">
        <f>IFERROR(VLOOKUP( A670,'PER Sociodemografico'!A:L,6,0),"")</f>
        <v/>
      </c>
      <c r="D670" s="297" t="str">
        <f>IFERROR(VLOOKUP(A670,'PER Sociodemografico'!A:L,9,0),"")</f>
        <v/>
      </c>
      <c r="E670" s="297" t="str">
        <f>IFERROR(VLOOKUP(A670,'PER Sociodemografico'!A:L,11,0),"")</f>
        <v/>
      </c>
      <c r="F670" s="297" t="str">
        <f>IFERROR(VLOOKUP(B670,'PER Sociodemografico'!B:M,9,0),"")</f>
        <v/>
      </c>
      <c r="G670" s="163"/>
      <c r="H670" s="163"/>
      <c r="I670" s="164"/>
      <c r="J670" s="298">
        <f>IF(AND(I670&lt;EL!$E$15,'caracterizacion EL'!I670&lt;&gt;0),1,0)</f>
        <v>0</v>
      </c>
      <c r="K670" s="298">
        <f>IF(AND(I670=EL!$E$15,'caracterizacion EL'!I670&lt;&gt;0),1,0)</f>
        <v>0</v>
      </c>
      <c r="L670" s="164"/>
      <c r="M670" s="163"/>
      <c r="N670" s="163"/>
      <c r="O670" s="163"/>
      <c r="P670" s="163"/>
      <c r="Q670" s="299" t="str">
        <f>IFERROR(VLOOKUP(P670,'Código del Diagnóstico'!$A$3:$B$12426,2,0),"")</f>
        <v/>
      </c>
      <c r="R670" s="78"/>
      <c r="S670" s="163"/>
      <c r="T670" s="163"/>
    </row>
    <row r="671" spans="1:20" ht="14">
      <c r="A671" s="79"/>
      <c r="B671" s="297" t="str">
        <f>IFERROR(VLOOKUP(A671,'PER Sociodemografico'!A:L,2,0),"")</f>
        <v/>
      </c>
      <c r="C671" s="297" t="str">
        <f>IFERROR(VLOOKUP( A671,'PER Sociodemografico'!A:L,6,0),"")</f>
        <v/>
      </c>
      <c r="D671" s="297" t="str">
        <f>IFERROR(VLOOKUP(A671,'PER Sociodemografico'!A:L,9,0),"")</f>
        <v/>
      </c>
      <c r="E671" s="297" t="str">
        <f>IFERROR(VLOOKUP(A671,'PER Sociodemografico'!A:L,11,0),"")</f>
        <v/>
      </c>
      <c r="F671" s="297" t="str">
        <f>IFERROR(VLOOKUP(B671,'PER Sociodemografico'!B:M,9,0),"")</f>
        <v/>
      </c>
      <c r="G671" s="163"/>
      <c r="H671" s="163"/>
      <c r="I671" s="164"/>
      <c r="J671" s="298">
        <f>IF(AND(I671&lt;EL!$E$15,'caracterizacion EL'!I671&lt;&gt;0),1,0)</f>
        <v>0</v>
      </c>
      <c r="K671" s="298">
        <f>IF(AND(I671=EL!$E$15,'caracterizacion EL'!I671&lt;&gt;0),1,0)</f>
        <v>0</v>
      </c>
      <c r="L671" s="164"/>
      <c r="M671" s="163"/>
      <c r="N671" s="163"/>
      <c r="O671" s="163"/>
      <c r="P671" s="163"/>
      <c r="Q671" s="299" t="str">
        <f>IFERROR(VLOOKUP(P671,'Código del Diagnóstico'!$A$3:$B$12426,2,0),"")</f>
        <v/>
      </c>
      <c r="R671" s="78"/>
      <c r="S671" s="163"/>
      <c r="T671" s="163"/>
    </row>
    <row r="672" spans="1:20" ht="14">
      <c r="A672" s="79"/>
      <c r="B672" s="297" t="str">
        <f>IFERROR(VLOOKUP(A672,'PER Sociodemografico'!A:L,2,0),"")</f>
        <v/>
      </c>
      <c r="C672" s="297" t="str">
        <f>IFERROR(VLOOKUP( A672,'PER Sociodemografico'!A:L,6,0),"")</f>
        <v/>
      </c>
      <c r="D672" s="297" t="str">
        <f>IFERROR(VLOOKUP(A672,'PER Sociodemografico'!A:L,9,0),"")</f>
        <v/>
      </c>
      <c r="E672" s="297" t="str">
        <f>IFERROR(VLOOKUP(A672,'PER Sociodemografico'!A:L,11,0),"")</f>
        <v/>
      </c>
      <c r="F672" s="297" t="str">
        <f>IFERROR(VLOOKUP(B672,'PER Sociodemografico'!B:M,9,0),"")</f>
        <v/>
      </c>
      <c r="G672" s="163"/>
      <c r="H672" s="163"/>
      <c r="I672" s="164"/>
      <c r="J672" s="298">
        <f>IF(AND(I672&lt;EL!$E$15,'caracterizacion EL'!I672&lt;&gt;0),1,0)</f>
        <v>0</v>
      </c>
      <c r="K672" s="298">
        <f>IF(AND(I672=EL!$E$15,'caracterizacion EL'!I672&lt;&gt;0),1,0)</f>
        <v>0</v>
      </c>
      <c r="L672" s="164"/>
      <c r="M672" s="163"/>
      <c r="N672" s="163"/>
      <c r="O672" s="163"/>
      <c r="P672" s="163"/>
      <c r="Q672" s="299" t="str">
        <f>IFERROR(VLOOKUP(P672,'Código del Diagnóstico'!$A$3:$B$12426,2,0),"")</f>
        <v/>
      </c>
      <c r="R672" s="78"/>
      <c r="S672" s="163"/>
      <c r="T672" s="163"/>
    </row>
    <row r="673" spans="1:20" ht="14">
      <c r="A673" s="79"/>
      <c r="B673" s="297" t="str">
        <f>IFERROR(VLOOKUP(A673,'PER Sociodemografico'!A:L,2,0),"")</f>
        <v/>
      </c>
      <c r="C673" s="297" t="str">
        <f>IFERROR(VLOOKUP( A673,'PER Sociodemografico'!A:L,6,0),"")</f>
        <v/>
      </c>
      <c r="D673" s="297" t="str">
        <f>IFERROR(VLOOKUP(A673,'PER Sociodemografico'!A:L,9,0),"")</f>
        <v/>
      </c>
      <c r="E673" s="297" t="str">
        <f>IFERROR(VLOOKUP(A673,'PER Sociodemografico'!A:L,11,0),"")</f>
        <v/>
      </c>
      <c r="F673" s="297" t="str">
        <f>IFERROR(VLOOKUP(B673,'PER Sociodemografico'!B:M,9,0),"")</f>
        <v/>
      </c>
      <c r="G673" s="163"/>
      <c r="H673" s="163"/>
      <c r="I673" s="164"/>
      <c r="J673" s="298">
        <f>IF(AND(I673&lt;EL!$E$15,'caracterizacion EL'!I673&lt;&gt;0),1,0)</f>
        <v>0</v>
      </c>
      <c r="K673" s="298">
        <f>IF(AND(I673=EL!$E$15,'caracterizacion EL'!I673&lt;&gt;0),1,0)</f>
        <v>0</v>
      </c>
      <c r="L673" s="164"/>
      <c r="M673" s="163"/>
      <c r="N673" s="163"/>
      <c r="O673" s="163"/>
      <c r="P673" s="163"/>
      <c r="Q673" s="299" t="str">
        <f>IFERROR(VLOOKUP(P673,'Código del Diagnóstico'!$A$3:$B$12426,2,0),"")</f>
        <v/>
      </c>
      <c r="R673" s="78"/>
      <c r="S673" s="163"/>
      <c r="T673" s="163"/>
    </row>
    <row r="674" spans="1:20" ht="14">
      <c r="A674" s="79"/>
      <c r="B674" s="297" t="str">
        <f>IFERROR(VLOOKUP(A674,'PER Sociodemografico'!A:L,2,0),"")</f>
        <v/>
      </c>
      <c r="C674" s="297" t="str">
        <f>IFERROR(VLOOKUP( A674,'PER Sociodemografico'!A:L,6,0),"")</f>
        <v/>
      </c>
      <c r="D674" s="297" t="str">
        <f>IFERROR(VLOOKUP(A674,'PER Sociodemografico'!A:L,9,0),"")</f>
        <v/>
      </c>
      <c r="E674" s="297" t="str">
        <f>IFERROR(VLOOKUP(A674,'PER Sociodemografico'!A:L,11,0),"")</f>
        <v/>
      </c>
      <c r="F674" s="297" t="str">
        <f>IFERROR(VLOOKUP(B674,'PER Sociodemografico'!B:M,9,0),"")</f>
        <v/>
      </c>
      <c r="G674" s="163"/>
      <c r="H674" s="163"/>
      <c r="I674" s="164"/>
      <c r="J674" s="298">
        <f>IF(AND(I674&lt;EL!$E$15,'caracterizacion EL'!I674&lt;&gt;0),1,0)</f>
        <v>0</v>
      </c>
      <c r="K674" s="298">
        <f>IF(AND(I674=EL!$E$15,'caracterizacion EL'!I674&lt;&gt;0),1,0)</f>
        <v>0</v>
      </c>
      <c r="L674" s="164"/>
      <c r="M674" s="163"/>
      <c r="N674" s="163"/>
      <c r="O674" s="163"/>
      <c r="P674" s="163"/>
      <c r="Q674" s="299" t="str">
        <f>IFERROR(VLOOKUP(P674,'Código del Diagnóstico'!$A$3:$B$12426,2,0),"")</f>
        <v/>
      </c>
      <c r="R674" s="78"/>
      <c r="S674" s="163"/>
      <c r="T674" s="163"/>
    </row>
    <row r="675" spans="1:20" ht="14">
      <c r="A675" s="79"/>
      <c r="B675" s="297" t="str">
        <f>IFERROR(VLOOKUP(A675,'PER Sociodemografico'!A:L,2,0),"")</f>
        <v/>
      </c>
      <c r="C675" s="297" t="str">
        <f>IFERROR(VLOOKUP( A675,'PER Sociodemografico'!A:L,6,0),"")</f>
        <v/>
      </c>
      <c r="D675" s="297" t="str">
        <f>IFERROR(VLOOKUP(A675,'PER Sociodemografico'!A:L,9,0),"")</f>
        <v/>
      </c>
      <c r="E675" s="297" t="str">
        <f>IFERROR(VLOOKUP(A675,'PER Sociodemografico'!A:L,11,0),"")</f>
        <v/>
      </c>
      <c r="F675" s="297" t="str">
        <f>IFERROR(VLOOKUP(B675,'PER Sociodemografico'!B:M,9,0),"")</f>
        <v/>
      </c>
      <c r="G675" s="163"/>
      <c r="H675" s="163"/>
      <c r="I675" s="164"/>
      <c r="J675" s="298">
        <f>IF(AND(I675&lt;EL!$E$15,'caracterizacion EL'!I675&lt;&gt;0),1,0)</f>
        <v>0</v>
      </c>
      <c r="K675" s="298">
        <f>IF(AND(I675=EL!$E$15,'caracterizacion EL'!I675&lt;&gt;0),1,0)</f>
        <v>0</v>
      </c>
      <c r="L675" s="164"/>
      <c r="M675" s="163"/>
      <c r="N675" s="163"/>
      <c r="O675" s="163"/>
      <c r="P675" s="163"/>
      <c r="Q675" s="299" t="str">
        <f>IFERROR(VLOOKUP(P675,'Código del Diagnóstico'!$A$3:$B$12426,2,0),"")</f>
        <v/>
      </c>
      <c r="R675" s="78"/>
      <c r="S675" s="163"/>
      <c r="T675" s="163"/>
    </row>
    <row r="676" spans="1:20" ht="14">
      <c r="A676" s="79"/>
      <c r="B676" s="297" t="str">
        <f>IFERROR(VLOOKUP(A676,'PER Sociodemografico'!A:L,2,0),"")</f>
        <v/>
      </c>
      <c r="C676" s="297" t="str">
        <f>IFERROR(VLOOKUP( A676,'PER Sociodemografico'!A:L,6,0),"")</f>
        <v/>
      </c>
      <c r="D676" s="297" t="str">
        <f>IFERROR(VLOOKUP(A676,'PER Sociodemografico'!A:L,9,0),"")</f>
        <v/>
      </c>
      <c r="E676" s="297" t="str">
        <f>IFERROR(VLOOKUP(A676,'PER Sociodemografico'!A:L,11,0),"")</f>
        <v/>
      </c>
      <c r="F676" s="297" t="str">
        <f>IFERROR(VLOOKUP(B676,'PER Sociodemografico'!B:M,9,0),"")</f>
        <v/>
      </c>
      <c r="G676" s="163"/>
      <c r="H676" s="163"/>
      <c r="I676" s="164"/>
      <c r="J676" s="298">
        <f>IF(AND(I676&lt;EL!$E$15,'caracterizacion EL'!I676&lt;&gt;0),1,0)</f>
        <v>0</v>
      </c>
      <c r="K676" s="298">
        <f>IF(AND(I676=EL!$E$15,'caracterizacion EL'!I676&lt;&gt;0),1,0)</f>
        <v>0</v>
      </c>
      <c r="L676" s="164"/>
      <c r="M676" s="163"/>
      <c r="N676" s="163"/>
      <c r="O676" s="163"/>
      <c r="P676" s="163"/>
      <c r="Q676" s="299" t="str">
        <f>IFERROR(VLOOKUP(P676,'Código del Diagnóstico'!$A$3:$B$12426,2,0),"")</f>
        <v/>
      </c>
      <c r="R676" s="78"/>
      <c r="S676" s="163"/>
      <c r="T676" s="163"/>
    </row>
    <row r="677" spans="1:20" ht="14">
      <c r="A677" s="79"/>
      <c r="B677" s="297" t="str">
        <f>IFERROR(VLOOKUP(A677,'PER Sociodemografico'!A:L,2,0),"")</f>
        <v/>
      </c>
      <c r="C677" s="297" t="str">
        <f>IFERROR(VLOOKUP( A677,'PER Sociodemografico'!A:L,6,0),"")</f>
        <v/>
      </c>
      <c r="D677" s="297" t="str">
        <f>IFERROR(VLOOKUP(A677,'PER Sociodemografico'!A:L,9,0),"")</f>
        <v/>
      </c>
      <c r="E677" s="297" t="str">
        <f>IFERROR(VLOOKUP(A677,'PER Sociodemografico'!A:L,11,0),"")</f>
        <v/>
      </c>
      <c r="F677" s="297" t="str">
        <f>IFERROR(VLOOKUP(B677,'PER Sociodemografico'!B:M,9,0),"")</f>
        <v/>
      </c>
      <c r="G677" s="163"/>
      <c r="H677" s="163"/>
      <c r="I677" s="164"/>
      <c r="J677" s="298">
        <f>IF(AND(I677&lt;EL!$E$15,'caracterizacion EL'!I677&lt;&gt;0),1,0)</f>
        <v>0</v>
      </c>
      <c r="K677" s="298">
        <f>IF(AND(I677=EL!$E$15,'caracterizacion EL'!I677&lt;&gt;0),1,0)</f>
        <v>0</v>
      </c>
      <c r="L677" s="164"/>
      <c r="M677" s="163"/>
      <c r="N677" s="163"/>
      <c r="O677" s="163"/>
      <c r="P677" s="163"/>
      <c r="Q677" s="299" t="str">
        <f>IFERROR(VLOOKUP(P677,'Código del Diagnóstico'!$A$3:$B$12426,2,0),"")</f>
        <v/>
      </c>
      <c r="R677" s="78"/>
      <c r="S677" s="163"/>
      <c r="T677" s="163"/>
    </row>
    <row r="678" spans="1:20" ht="14">
      <c r="A678" s="79"/>
      <c r="B678" s="297" t="str">
        <f>IFERROR(VLOOKUP(A678,'PER Sociodemografico'!A:L,2,0),"")</f>
        <v/>
      </c>
      <c r="C678" s="297" t="str">
        <f>IFERROR(VLOOKUP( A678,'PER Sociodemografico'!A:L,6,0),"")</f>
        <v/>
      </c>
      <c r="D678" s="297" t="str">
        <f>IFERROR(VLOOKUP(A678,'PER Sociodemografico'!A:L,9,0),"")</f>
        <v/>
      </c>
      <c r="E678" s="297" t="str">
        <f>IFERROR(VLOOKUP(A678,'PER Sociodemografico'!A:L,11,0),"")</f>
        <v/>
      </c>
      <c r="F678" s="297" t="str">
        <f>IFERROR(VLOOKUP(B678,'PER Sociodemografico'!B:M,9,0),"")</f>
        <v/>
      </c>
      <c r="G678" s="163"/>
      <c r="H678" s="163"/>
      <c r="I678" s="164"/>
      <c r="J678" s="298">
        <f>IF(AND(I678&lt;EL!$E$15,'caracterizacion EL'!I678&lt;&gt;0),1,0)</f>
        <v>0</v>
      </c>
      <c r="K678" s="298">
        <f>IF(AND(I678=EL!$E$15,'caracterizacion EL'!I678&lt;&gt;0),1,0)</f>
        <v>0</v>
      </c>
      <c r="L678" s="164"/>
      <c r="M678" s="163"/>
      <c r="N678" s="163"/>
      <c r="O678" s="163"/>
      <c r="P678" s="163"/>
      <c r="Q678" s="299" t="str">
        <f>IFERROR(VLOOKUP(P678,'Código del Diagnóstico'!$A$3:$B$12426,2,0),"")</f>
        <v/>
      </c>
      <c r="R678" s="78"/>
      <c r="S678" s="163"/>
      <c r="T678" s="163"/>
    </row>
    <row r="679" spans="1:20" ht="14">
      <c r="A679" s="79"/>
      <c r="B679" s="297" t="str">
        <f>IFERROR(VLOOKUP(A679,'PER Sociodemografico'!A:L,2,0),"")</f>
        <v/>
      </c>
      <c r="C679" s="297" t="str">
        <f>IFERROR(VLOOKUP( A679,'PER Sociodemografico'!A:L,6,0),"")</f>
        <v/>
      </c>
      <c r="D679" s="297" t="str">
        <f>IFERROR(VLOOKUP(A679,'PER Sociodemografico'!A:L,9,0),"")</f>
        <v/>
      </c>
      <c r="E679" s="297" t="str">
        <f>IFERROR(VLOOKUP(A679,'PER Sociodemografico'!A:L,11,0),"")</f>
        <v/>
      </c>
      <c r="F679" s="297" t="str">
        <f>IFERROR(VLOOKUP(B679,'PER Sociodemografico'!B:M,9,0),"")</f>
        <v/>
      </c>
      <c r="G679" s="163"/>
      <c r="H679" s="163"/>
      <c r="I679" s="164"/>
      <c r="J679" s="298">
        <f>IF(AND(I679&lt;EL!$E$15,'caracterizacion EL'!I679&lt;&gt;0),1,0)</f>
        <v>0</v>
      </c>
      <c r="K679" s="298">
        <f>IF(AND(I679=EL!$E$15,'caracterizacion EL'!I679&lt;&gt;0),1,0)</f>
        <v>0</v>
      </c>
      <c r="L679" s="164"/>
      <c r="M679" s="163"/>
      <c r="N679" s="163"/>
      <c r="O679" s="163"/>
      <c r="P679" s="163"/>
      <c r="Q679" s="299" t="str">
        <f>IFERROR(VLOOKUP(P679,'Código del Diagnóstico'!$A$3:$B$12426,2,0),"")</f>
        <v/>
      </c>
      <c r="R679" s="78"/>
      <c r="S679" s="163"/>
      <c r="T679" s="163"/>
    </row>
    <row r="680" spans="1:20" ht="14">
      <c r="A680" s="79"/>
      <c r="B680" s="297" t="str">
        <f>IFERROR(VLOOKUP(A680,'PER Sociodemografico'!A:L,2,0),"")</f>
        <v/>
      </c>
      <c r="C680" s="297" t="str">
        <f>IFERROR(VLOOKUP( A680,'PER Sociodemografico'!A:L,6,0),"")</f>
        <v/>
      </c>
      <c r="D680" s="297" t="str">
        <f>IFERROR(VLOOKUP(A680,'PER Sociodemografico'!A:L,9,0),"")</f>
        <v/>
      </c>
      <c r="E680" s="297" t="str">
        <f>IFERROR(VLOOKUP(A680,'PER Sociodemografico'!A:L,11,0),"")</f>
        <v/>
      </c>
      <c r="F680" s="297" t="str">
        <f>IFERROR(VLOOKUP(B680,'PER Sociodemografico'!B:M,9,0),"")</f>
        <v/>
      </c>
      <c r="G680" s="163"/>
      <c r="H680" s="163"/>
      <c r="I680" s="164"/>
      <c r="J680" s="298">
        <f>IF(AND(I680&lt;EL!$E$15,'caracterizacion EL'!I680&lt;&gt;0),1,0)</f>
        <v>0</v>
      </c>
      <c r="K680" s="298">
        <f>IF(AND(I680=EL!$E$15,'caracterizacion EL'!I680&lt;&gt;0),1,0)</f>
        <v>0</v>
      </c>
      <c r="L680" s="164"/>
      <c r="M680" s="163"/>
      <c r="N680" s="163"/>
      <c r="O680" s="163"/>
      <c r="P680" s="163"/>
      <c r="Q680" s="299" t="str">
        <f>IFERROR(VLOOKUP(P680,'Código del Diagnóstico'!$A$3:$B$12426,2,0),"")</f>
        <v/>
      </c>
      <c r="R680" s="78"/>
      <c r="S680" s="163"/>
      <c r="T680" s="163"/>
    </row>
    <row r="681" spans="1:20" ht="14">
      <c r="A681" s="79"/>
      <c r="B681" s="297" t="str">
        <f>IFERROR(VLOOKUP(A681,'PER Sociodemografico'!A:L,2,0),"")</f>
        <v/>
      </c>
      <c r="C681" s="297" t="str">
        <f>IFERROR(VLOOKUP( A681,'PER Sociodemografico'!A:L,6,0),"")</f>
        <v/>
      </c>
      <c r="D681" s="297" t="str">
        <f>IFERROR(VLOOKUP(A681,'PER Sociodemografico'!A:L,9,0),"")</f>
        <v/>
      </c>
      <c r="E681" s="297" t="str">
        <f>IFERROR(VLOOKUP(A681,'PER Sociodemografico'!A:L,11,0),"")</f>
        <v/>
      </c>
      <c r="F681" s="297" t="str">
        <f>IFERROR(VLOOKUP(B681,'PER Sociodemografico'!B:M,9,0),"")</f>
        <v/>
      </c>
      <c r="G681" s="163"/>
      <c r="H681" s="163"/>
      <c r="I681" s="164"/>
      <c r="J681" s="298">
        <f>IF(AND(I681&lt;EL!$E$15,'caracterizacion EL'!I681&lt;&gt;0),1,0)</f>
        <v>0</v>
      </c>
      <c r="K681" s="298">
        <f>IF(AND(I681=EL!$E$15,'caracterizacion EL'!I681&lt;&gt;0),1,0)</f>
        <v>0</v>
      </c>
      <c r="L681" s="164"/>
      <c r="M681" s="163"/>
      <c r="N681" s="163"/>
      <c r="O681" s="163"/>
      <c r="P681" s="163"/>
      <c r="Q681" s="299" t="str">
        <f>IFERROR(VLOOKUP(P681,'Código del Diagnóstico'!$A$3:$B$12426,2,0),"")</f>
        <v/>
      </c>
      <c r="R681" s="78"/>
      <c r="S681" s="163"/>
      <c r="T681" s="163"/>
    </row>
    <row r="682" spans="1:20" ht="14">
      <c r="A682" s="79"/>
      <c r="B682" s="297" t="str">
        <f>IFERROR(VLOOKUP(A682,'PER Sociodemografico'!A:L,2,0),"")</f>
        <v/>
      </c>
      <c r="C682" s="297" t="str">
        <f>IFERROR(VLOOKUP( A682,'PER Sociodemografico'!A:L,6,0),"")</f>
        <v/>
      </c>
      <c r="D682" s="297" t="str">
        <f>IFERROR(VLOOKUP(A682,'PER Sociodemografico'!A:L,9,0),"")</f>
        <v/>
      </c>
      <c r="E682" s="297" t="str">
        <f>IFERROR(VLOOKUP(A682,'PER Sociodemografico'!A:L,11,0),"")</f>
        <v/>
      </c>
      <c r="F682" s="297" t="str">
        <f>IFERROR(VLOOKUP(B682,'PER Sociodemografico'!B:M,9,0),"")</f>
        <v/>
      </c>
      <c r="G682" s="163"/>
      <c r="H682" s="163"/>
      <c r="I682" s="164"/>
      <c r="J682" s="298">
        <f>IF(AND(I682&lt;EL!$E$15,'caracterizacion EL'!I682&lt;&gt;0),1,0)</f>
        <v>0</v>
      </c>
      <c r="K682" s="298">
        <f>IF(AND(I682=EL!$E$15,'caracterizacion EL'!I682&lt;&gt;0),1,0)</f>
        <v>0</v>
      </c>
      <c r="L682" s="164"/>
      <c r="M682" s="163"/>
      <c r="N682" s="163"/>
      <c r="O682" s="163"/>
      <c r="P682" s="163"/>
      <c r="Q682" s="299" t="str">
        <f>IFERROR(VLOOKUP(P682,'Código del Diagnóstico'!$A$3:$B$12426,2,0),"")</f>
        <v/>
      </c>
      <c r="R682" s="78"/>
      <c r="S682" s="163"/>
      <c r="T682" s="163"/>
    </row>
    <row r="683" spans="1:20" ht="14">
      <c r="A683" s="79"/>
      <c r="B683" s="297" t="str">
        <f>IFERROR(VLOOKUP(A683,'PER Sociodemografico'!A:L,2,0),"")</f>
        <v/>
      </c>
      <c r="C683" s="297" t="str">
        <f>IFERROR(VLOOKUP( A683,'PER Sociodemografico'!A:L,6,0),"")</f>
        <v/>
      </c>
      <c r="D683" s="297" t="str">
        <f>IFERROR(VLOOKUP(A683,'PER Sociodemografico'!A:L,9,0),"")</f>
        <v/>
      </c>
      <c r="E683" s="297" t="str">
        <f>IFERROR(VLOOKUP(A683,'PER Sociodemografico'!A:L,11,0),"")</f>
        <v/>
      </c>
      <c r="F683" s="297" t="str">
        <f>IFERROR(VLOOKUP(B683,'PER Sociodemografico'!B:M,9,0),"")</f>
        <v/>
      </c>
      <c r="G683" s="163"/>
      <c r="H683" s="163"/>
      <c r="I683" s="164"/>
      <c r="J683" s="298">
        <f>IF(AND(I683&lt;EL!$E$15,'caracterizacion EL'!I683&lt;&gt;0),1,0)</f>
        <v>0</v>
      </c>
      <c r="K683" s="298">
        <f>IF(AND(I683=EL!$E$15,'caracterizacion EL'!I683&lt;&gt;0),1,0)</f>
        <v>0</v>
      </c>
      <c r="L683" s="164"/>
      <c r="M683" s="163"/>
      <c r="N683" s="163"/>
      <c r="O683" s="163"/>
      <c r="P683" s="163"/>
      <c r="Q683" s="299" t="str">
        <f>IFERROR(VLOOKUP(P683,'Código del Diagnóstico'!$A$3:$B$12426,2,0),"")</f>
        <v/>
      </c>
      <c r="R683" s="78"/>
      <c r="S683" s="163"/>
      <c r="T683" s="163"/>
    </row>
    <row r="684" spans="1:20" ht="14">
      <c r="A684" s="79"/>
      <c r="B684" s="297" t="str">
        <f>IFERROR(VLOOKUP(A684,'PER Sociodemografico'!A:L,2,0),"")</f>
        <v/>
      </c>
      <c r="C684" s="297" t="str">
        <f>IFERROR(VLOOKUP( A684,'PER Sociodemografico'!A:L,6,0),"")</f>
        <v/>
      </c>
      <c r="D684" s="297" t="str">
        <f>IFERROR(VLOOKUP(A684,'PER Sociodemografico'!A:L,9,0),"")</f>
        <v/>
      </c>
      <c r="E684" s="297" t="str">
        <f>IFERROR(VLOOKUP(A684,'PER Sociodemografico'!A:L,11,0),"")</f>
        <v/>
      </c>
      <c r="F684" s="297" t="str">
        <f>IFERROR(VLOOKUP(B684,'PER Sociodemografico'!B:M,9,0),"")</f>
        <v/>
      </c>
      <c r="G684" s="163"/>
      <c r="H684" s="163"/>
      <c r="I684" s="164"/>
      <c r="J684" s="298">
        <f>IF(AND(I684&lt;EL!$E$15,'caracterizacion EL'!I684&lt;&gt;0),1,0)</f>
        <v>0</v>
      </c>
      <c r="K684" s="298">
        <f>IF(AND(I684=EL!$E$15,'caracterizacion EL'!I684&lt;&gt;0),1,0)</f>
        <v>0</v>
      </c>
      <c r="L684" s="164"/>
      <c r="M684" s="163"/>
      <c r="N684" s="163"/>
      <c r="O684" s="163"/>
      <c r="P684" s="163"/>
      <c r="Q684" s="299" t="str">
        <f>IFERROR(VLOOKUP(P684,'Código del Diagnóstico'!$A$3:$B$12426,2,0),"")</f>
        <v/>
      </c>
      <c r="R684" s="78"/>
      <c r="S684" s="163"/>
      <c r="T684" s="163"/>
    </row>
    <row r="685" spans="1:20" ht="14">
      <c r="A685" s="79"/>
      <c r="B685" s="297" t="str">
        <f>IFERROR(VLOOKUP(A685,'PER Sociodemografico'!A:L,2,0),"")</f>
        <v/>
      </c>
      <c r="C685" s="297" t="str">
        <f>IFERROR(VLOOKUP( A685,'PER Sociodemografico'!A:L,6,0),"")</f>
        <v/>
      </c>
      <c r="D685" s="297" t="str">
        <f>IFERROR(VLOOKUP(A685,'PER Sociodemografico'!A:L,9,0),"")</f>
        <v/>
      </c>
      <c r="E685" s="297" t="str">
        <f>IFERROR(VLOOKUP(A685,'PER Sociodemografico'!A:L,11,0),"")</f>
        <v/>
      </c>
      <c r="F685" s="297" t="str">
        <f>IFERROR(VLOOKUP(B685,'PER Sociodemografico'!B:M,9,0),"")</f>
        <v/>
      </c>
      <c r="G685" s="163"/>
      <c r="H685" s="163"/>
      <c r="I685" s="164"/>
      <c r="J685" s="298">
        <f>IF(AND(I685&lt;EL!$E$15,'caracterizacion EL'!I685&lt;&gt;0),1,0)</f>
        <v>0</v>
      </c>
      <c r="K685" s="298">
        <f>IF(AND(I685=EL!$E$15,'caracterizacion EL'!I685&lt;&gt;0),1,0)</f>
        <v>0</v>
      </c>
      <c r="L685" s="164"/>
      <c r="M685" s="163"/>
      <c r="N685" s="163"/>
      <c r="O685" s="163"/>
      <c r="P685" s="163"/>
      <c r="Q685" s="299" t="str">
        <f>IFERROR(VLOOKUP(P685,'Código del Diagnóstico'!$A$3:$B$12426,2,0),"")</f>
        <v/>
      </c>
      <c r="R685" s="78"/>
      <c r="S685" s="163"/>
      <c r="T685" s="163"/>
    </row>
    <row r="686" spans="1:20" ht="14">
      <c r="A686" s="79"/>
      <c r="B686" s="297" t="str">
        <f>IFERROR(VLOOKUP(A686,'PER Sociodemografico'!A:L,2,0),"")</f>
        <v/>
      </c>
      <c r="C686" s="297" t="str">
        <f>IFERROR(VLOOKUP( A686,'PER Sociodemografico'!A:L,6,0),"")</f>
        <v/>
      </c>
      <c r="D686" s="297" t="str">
        <f>IFERROR(VLOOKUP(A686,'PER Sociodemografico'!A:L,9,0),"")</f>
        <v/>
      </c>
      <c r="E686" s="297" t="str">
        <f>IFERROR(VLOOKUP(A686,'PER Sociodemografico'!A:L,11,0),"")</f>
        <v/>
      </c>
      <c r="F686" s="297" t="str">
        <f>IFERROR(VLOOKUP(B686,'PER Sociodemografico'!B:M,9,0),"")</f>
        <v/>
      </c>
      <c r="G686" s="163"/>
      <c r="H686" s="163"/>
      <c r="I686" s="164"/>
      <c r="J686" s="298">
        <f>IF(AND(I686&lt;EL!$E$15,'caracterizacion EL'!I686&lt;&gt;0),1,0)</f>
        <v>0</v>
      </c>
      <c r="K686" s="298">
        <f>IF(AND(I686=EL!$E$15,'caracterizacion EL'!I686&lt;&gt;0),1,0)</f>
        <v>0</v>
      </c>
      <c r="L686" s="164"/>
      <c r="M686" s="163"/>
      <c r="N686" s="163"/>
      <c r="O686" s="163"/>
      <c r="P686" s="163"/>
      <c r="Q686" s="299" t="str">
        <f>IFERROR(VLOOKUP(P686,'Código del Diagnóstico'!$A$3:$B$12426,2,0),"")</f>
        <v/>
      </c>
      <c r="R686" s="78"/>
      <c r="S686" s="163"/>
      <c r="T686" s="163"/>
    </row>
    <row r="687" spans="1:20" ht="14">
      <c r="A687" s="79"/>
      <c r="B687" s="297" t="str">
        <f>IFERROR(VLOOKUP(A687,'PER Sociodemografico'!A:L,2,0),"")</f>
        <v/>
      </c>
      <c r="C687" s="297" t="str">
        <f>IFERROR(VLOOKUP( A687,'PER Sociodemografico'!A:L,6,0),"")</f>
        <v/>
      </c>
      <c r="D687" s="297" t="str">
        <f>IFERROR(VLOOKUP(A687,'PER Sociodemografico'!A:L,9,0),"")</f>
        <v/>
      </c>
      <c r="E687" s="297" t="str">
        <f>IFERROR(VLOOKUP(A687,'PER Sociodemografico'!A:L,11,0),"")</f>
        <v/>
      </c>
      <c r="F687" s="297" t="str">
        <f>IFERROR(VLOOKUP(B687,'PER Sociodemografico'!B:M,9,0),"")</f>
        <v/>
      </c>
      <c r="G687" s="163"/>
      <c r="H687" s="163"/>
      <c r="I687" s="164"/>
      <c r="J687" s="298">
        <f>IF(AND(I687&lt;EL!$E$15,'caracterizacion EL'!I687&lt;&gt;0),1,0)</f>
        <v>0</v>
      </c>
      <c r="K687" s="298">
        <f>IF(AND(I687=EL!$E$15,'caracterizacion EL'!I687&lt;&gt;0),1,0)</f>
        <v>0</v>
      </c>
      <c r="L687" s="164"/>
      <c r="M687" s="163"/>
      <c r="N687" s="163"/>
      <c r="O687" s="163"/>
      <c r="P687" s="163"/>
      <c r="Q687" s="299" t="str">
        <f>IFERROR(VLOOKUP(P687,'Código del Diagnóstico'!$A$3:$B$12426,2,0),"")</f>
        <v/>
      </c>
      <c r="R687" s="78"/>
      <c r="S687" s="163"/>
      <c r="T687" s="163"/>
    </row>
    <row r="688" spans="1:20" ht="14">
      <c r="A688" s="79"/>
      <c r="B688" s="297" t="str">
        <f>IFERROR(VLOOKUP(A688,'PER Sociodemografico'!A:L,2,0),"")</f>
        <v/>
      </c>
      <c r="C688" s="297" t="str">
        <f>IFERROR(VLOOKUP( A688,'PER Sociodemografico'!A:L,6,0),"")</f>
        <v/>
      </c>
      <c r="D688" s="297" t="str">
        <f>IFERROR(VLOOKUP(A688,'PER Sociodemografico'!A:L,9,0),"")</f>
        <v/>
      </c>
      <c r="E688" s="297" t="str">
        <f>IFERROR(VLOOKUP(A688,'PER Sociodemografico'!A:L,11,0),"")</f>
        <v/>
      </c>
      <c r="F688" s="297" t="str">
        <f>IFERROR(VLOOKUP(B688,'PER Sociodemografico'!B:M,9,0),"")</f>
        <v/>
      </c>
      <c r="G688" s="163"/>
      <c r="H688" s="163"/>
      <c r="I688" s="164"/>
      <c r="J688" s="298">
        <f>IF(AND(I688&lt;EL!$E$15,'caracterizacion EL'!I688&lt;&gt;0),1,0)</f>
        <v>0</v>
      </c>
      <c r="K688" s="298">
        <f>IF(AND(I688=EL!$E$15,'caracterizacion EL'!I688&lt;&gt;0),1,0)</f>
        <v>0</v>
      </c>
      <c r="L688" s="164"/>
      <c r="M688" s="163"/>
      <c r="N688" s="163"/>
      <c r="O688" s="163"/>
      <c r="P688" s="163"/>
      <c r="Q688" s="299" t="str">
        <f>IFERROR(VLOOKUP(P688,'Código del Diagnóstico'!$A$3:$B$12426,2,0),"")</f>
        <v/>
      </c>
      <c r="R688" s="78"/>
      <c r="S688" s="163"/>
      <c r="T688" s="163"/>
    </row>
    <row r="689" spans="1:20" ht="14">
      <c r="A689" s="79"/>
      <c r="B689" s="297" t="str">
        <f>IFERROR(VLOOKUP(A689,'PER Sociodemografico'!A:L,2,0),"")</f>
        <v/>
      </c>
      <c r="C689" s="297" t="str">
        <f>IFERROR(VLOOKUP( A689,'PER Sociodemografico'!A:L,6,0),"")</f>
        <v/>
      </c>
      <c r="D689" s="297" t="str">
        <f>IFERROR(VLOOKUP(A689,'PER Sociodemografico'!A:L,9,0),"")</f>
        <v/>
      </c>
      <c r="E689" s="297" t="str">
        <f>IFERROR(VLOOKUP(A689,'PER Sociodemografico'!A:L,11,0),"")</f>
        <v/>
      </c>
      <c r="F689" s="297" t="str">
        <f>IFERROR(VLOOKUP(B689,'PER Sociodemografico'!B:M,9,0),"")</f>
        <v/>
      </c>
      <c r="G689" s="163"/>
      <c r="H689" s="163"/>
      <c r="I689" s="164"/>
      <c r="J689" s="298">
        <f>IF(AND(I689&lt;EL!$E$15,'caracterizacion EL'!I689&lt;&gt;0),1,0)</f>
        <v>0</v>
      </c>
      <c r="K689" s="298">
        <f>IF(AND(I689=EL!$E$15,'caracterizacion EL'!I689&lt;&gt;0),1,0)</f>
        <v>0</v>
      </c>
      <c r="L689" s="164"/>
      <c r="M689" s="163"/>
      <c r="N689" s="163"/>
      <c r="O689" s="163"/>
      <c r="P689" s="163"/>
      <c r="Q689" s="299" t="str">
        <f>IFERROR(VLOOKUP(P689,'Código del Diagnóstico'!$A$3:$B$12426,2,0),"")</f>
        <v/>
      </c>
      <c r="R689" s="78"/>
      <c r="S689" s="163"/>
      <c r="T689" s="163"/>
    </row>
    <row r="690" spans="1:20" ht="14">
      <c r="A690" s="79"/>
      <c r="B690" s="297" t="str">
        <f>IFERROR(VLOOKUP(A690,'PER Sociodemografico'!A:L,2,0),"")</f>
        <v/>
      </c>
      <c r="C690" s="297" t="str">
        <f>IFERROR(VLOOKUP( A690,'PER Sociodemografico'!A:L,6,0),"")</f>
        <v/>
      </c>
      <c r="D690" s="297" t="str">
        <f>IFERROR(VLOOKUP(A690,'PER Sociodemografico'!A:L,9,0),"")</f>
        <v/>
      </c>
      <c r="E690" s="297" t="str">
        <f>IFERROR(VLOOKUP(A690,'PER Sociodemografico'!A:L,11,0),"")</f>
        <v/>
      </c>
      <c r="F690" s="297" t="str">
        <f>IFERROR(VLOOKUP(B690,'PER Sociodemografico'!B:M,9,0),"")</f>
        <v/>
      </c>
      <c r="G690" s="163"/>
      <c r="H690" s="163"/>
      <c r="I690" s="164"/>
      <c r="J690" s="298">
        <f>IF(AND(I690&lt;EL!$E$15,'caracterizacion EL'!I690&lt;&gt;0),1,0)</f>
        <v>0</v>
      </c>
      <c r="K690" s="298">
        <f>IF(AND(I690=EL!$E$15,'caracterizacion EL'!I690&lt;&gt;0),1,0)</f>
        <v>0</v>
      </c>
      <c r="L690" s="164"/>
      <c r="M690" s="163"/>
      <c r="N690" s="163"/>
      <c r="O690" s="163"/>
      <c r="P690" s="163"/>
      <c r="Q690" s="299" t="str">
        <f>IFERROR(VLOOKUP(P690,'Código del Diagnóstico'!$A$3:$B$12426,2,0),"")</f>
        <v/>
      </c>
      <c r="R690" s="78"/>
      <c r="S690" s="163"/>
      <c r="T690" s="163"/>
    </row>
    <row r="691" spans="1:20" ht="14">
      <c r="A691" s="79"/>
      <c r="B691" s="297" t="str">
        <f>IFERROR(VLOOKUP(A691,'PER Sociodemografico'!A:L,2,0),"")</f>
        <v/>
      </c>
      <c r="C691" s="297" t="str">
        <f>IFERROR(VLOOKUP( A691,'PER Sociodemografico'!A:L,6,0),"")</f>
        <v/>
      </c>
      <c r="D691" s="297" t="str">
        <f>IFERROR(VLOOKUP(A691,'PER Sociodemografico'!A:L,9,0),"")</f>
        <v/>
      </c>
      <c r="E691" s="297" t="str">
        <f>IFERROR(VLOOKUP(A691,'PER Sociodemografico'!A:L,11,0),"")</f>
        <v/>
      </c>
      <c r="F691" s="297" t="str">
        <f>IFERROR(VLOOKUP(B691,'PER Sociodemografico'!B:M,9,0),"")</f>
        <v/>
      </c>
      <c r="G691" s="163"/>
      <c r="H691" s="163"/>
      <c r="I691" s="164"/>
      <c r="J691" s="298">
        <f>IF(AND(I691&lt;EL!$E$15,'caracterizacion EL'!I691&lt;&gt;0),1,0)</f>
        <v>0</v>
      </c>
      <c r="K691" s="298">
        <f>IF(AND(I691=EL!$E$15,'caracterizacion EL'!I691&lt;&gt;0),1,0)</f>
        <v>0</v>
      </c>
      <c r="L691" s="164"/>
      <c r="M691" s="163"/>
      <c r="N691" s="163"/>
      <c r="O691" s="163"/>
      <c r="P691" s="163"/>
      <c r="Q691" s="299" t="str">
        <f>IFERROR(VLOOKUP(P691,'Código del Diagnóstico'!$A$3:$B$12426,2,0),"")</f>
        <v/>
      </c>
      <c r="R691" s="78"/>
      <c r="S691" s="163"/>
      <c r="T691" s="163"/>
    </row>
    <row r="692" spans="1:20" ht="14">
      <c r="A692" s="79"/>
      <c r="B692" s="297" t="str">
        <f>IFERROR(VLOOKUP(A692,'PER Sociodemografico'!A:L,2,0),"")</f>
        <v/>
      </c>
      <c r="C692" s="297" t="str">
        <f>IFERROR(VLOOKUP( A692,'PER Sociodemografico'!A:L,6,0),"")</f>
        <v/>
      </c>
      <c r="D692" s="297" t="str">
        <f>IFERROR(VLOOKUP(A692,'PER Sociodemografico'!A:L,9,0),"")</f>
        <v/>
      </c>
      <c r="E692" s="297" t="str">
        <f>IFERROR(VLOOKUP(A692,'PER Sociodemografico'!A:L,11,0),"")</f>
        <v/>
      </c>
      <c r="F692" s="297" t="str">
        <f>IFERROR(VLOOKUP(B692,'PER Sociodemografico'!B:M,9,0),"")</f>
        <v/>
      </c>
      <c r="G692" s="163"/>
      <c r="H692" s="163"/>
      <c r="I692" s="164"/>
      <c r="J692" s="298">
        <f>IF(AND(I692&lt;EL!$E$15,'caracterizacion EL'!I692&lt;&gt;0),1,0)</f>
        <v>0</v>
      </c>
      <c r="K692" s="298">
        <f>IF(AND(I692=EL!$E$15,'caracterizacion EL'!I692&lt;&gt;0),1,0)</f>
        <v>0</v>
      </c>
      <c r="L692" s="164"/>
      <c r="M692" s="163"/>
      <c r="N692" s="163"/>
      <c r="O692" s="163"/>
      <c r="P692" s="163"/>
      <c r="Q692" s="299" t="str">
        <f>IFERROR(VLOOKUP(P692,'Código del Diagnóstico'!$A$3:$B$12426,2,0),"")</f>
        <v/>
      </c>
      <c r="R692" s="78"/>
      <c r="S692" s="163"/>
      <c r="T692" s="163"/>
    </row>
    <row r="693" spans="1:20" ht="14">
      <c r="A693" s="79"/>
      <c r="B693" s="297" t="str">
        <f>IFERROR(VLOOKUP(A693,'PER Sociodemografico'!A:L,2,0),"")</f>
        <v/>
      </c>
      <c r="C693" s="297" t="str">
        <f>IFERROR(VLOOKUP( A693,'PER Sociodemografico'!A:L,6,0),"")</f>
        <v/>
      </c>
      <c r="D693" s="297" t="str">
        <f>IFERROR(VLOOKUP(A693,'PER Sociodemografico'!A:L,9,0),"")</f>
        <v/>
      </c>
      <c r="E693" s="297" t="str">
        <f>IFERROR(VLOOKUP(A693,'PER Sociodemografico'!A:L,11,0),"")</f>
        <v/>
      </c>
      <c r="F693" s="297" t="str">
        <f>IFERROR(VLOOKUP(B693,'PER Sociodemografico'!B:M,9,0),"")</f>
        <v/>
      </c>
      <c r="G693" s="163"/>
      <c r="H693" s="163"/>
      <c r="I693" s="164"/>
      <c r="J693" s="298">
        <f>IF(AND(I693&lt;EL!$E$15,'caracterizacion EL'!I693&lt;&gt;0),1,0)</f>
        <v>0</v>
      </c>
      <c r="K693" s="298">
        <f>IF(AND(I693=EL!$E$15,'caracterizacion EL'!I693&lt;&gt;0),1,0)</f>
        <v>0</v>
      </c>
      <c r="L693" s="164"/>
      <c r="M693" s="163"/>
      <c r="N693" s="163"/>
      <c r="O693" s="163"/>
      <c r="P693" s="163"/>
      <c r="Q693" s="299" t="str">
        <f>IFERROR(VLOOKUP(P693,'Código del Diagnóstico'!$A$3:$B$12426,2,0),"")</f>
        <v/>
      </c>
      <c r="R693" s="78"/>
      <c r="S693" s="163"/>
      <c r="T693" s="163"/>
    </row>
    <row r="694" spans="1:20" ht="14">
      <c r="A694" s="79"/>
      <c r="B694" s="297" t="str">
        <f>IFERROR(VLOOKUP(A694,'PER Sociodemografico'!A:L,2,0),"")</f>
        <v/>
      </c>
      <c r="C694" s="297" t="str">
        <f>IFERROR(VLOOKUP( A694,'PER Sociodemografico'!A:L,6,0),"")</f>
        <v/>
      </c>
      <c r="D694" s="297" t="str">
        <f>IFERROR(VLOOKUP(A694,'PER Sociodemografico'!A:L,9,0),"")</f>
        <v/>
      </c>
      <c r="E694" s="297" t="str">
        <f>IFERROR(VLOOKUP(A694,'PER Sociodemografico'!A:L,11,0),"")</f>
        <v/>
      </c>
      <c r="F694" s="297" t="str">
        <f>IFERROR(VLOOKUP(B694,'PER Sociodemografico'!B:M,9,0),"")</f>
        <v/>
      </c>
      <c r="G694" s="163"/>
      <c r="H694" s="163"/>
      <c r="I694" s="164"/>
      <c r="J694" s="298">
        <f>IF(AND(I694&lt;EL!$E$15,'caracterizacion EL'!I694&lt;&gt;0),1,0)</f>
        <v>0</v>
      </c>
      <c r="K694" s="298">
        <f>IF(AND(I694=EL!$E$15,'caracterizacion EL'!I694&lt;&gt;0),1,0)</f>
        <v>0</v>
      </c>
      <c r="L694" s="164"/>
      <c r="M694" s="163"/>
      <c r="N694" s="163"/>
      <c r="O694" s="163"/>
      <c r="P694" s="163"/>
      <c r="Q694" s="299" t="str">
        <f>IFERROR(VLOOKUP(P694,'Código del Diagnóstico'!$A$3:$B$12426,2,0),"")</f>
        <v/>
      </c>
      <c r="R694" s="78"/>
      <c r="S694" s="163"/>
      <c r="T694" s="163"/>
    </row>
    <row r="695" spans="1:20" ht="14">
      <c r="A695" s="79"/>
      <c r="B695" s="297" t="str">
        <f>IFERROR(VLOOKUP(A695,'PER Sociodemografico'!A:L,2,0),"")</f>
        <v/>
      </c>
      <c r="C695" s="297" t="str">
        <f>IFERROR(VLOOKUP( A695,'PER Sociodemografico'!A:L,6,0),"")</f>
        <v/>
      </c>
      <c r="D695" s="297" t="str">
        <f>IFERROR(VLOOKUP(A695,'PER Sociodemografico'!A:L,9,0),"")</f>
        <v/>
      </c>
      <c r="E695" s="297" t="str">
        <f>IFERROR(VLOOKUP(A695,'PER Sociodemografico'!A:L,11,0),"")</f>
        <v/>
      </c>
      <c r="F695" s="297" t="str">
        <f>IFERROR(VLOOKUP(B695,'PER Sociodemografico'!B:M,9,0),"")</f>
        <v/>
      </c>
      <c r="G695" s="163"/>
      <c r="H695" s="163"/>
      <c r="I695" s="164"/>
      <c r="J695" s="298">
        <f>IF(AND(I695&lt;EL!$E$15,'caracterizacion EL'!I695&lt;&gt;0),1,0)</f>
        <v>0</v>
      </c>
      <c r="K695" s="298">
        <f>IF(AND(I695=EL!$E$15,'caracterizacion EL'!I695&lt;&gt;0),1,0)</f>
        <v>0</v>
      </c>
      <c r="L695" s="164"/>
      <c r="M695" s="163"/>
      <c r="N695" s="163"/>
      <c r="O695" s="163"/>
      <c r="P695" s="163"/>
      <c r="Q695" s="299" t="str">
        <f>IFERROR(VLOOKUP(P695,'Código del Diagnóstico'!$A$3:$B$12426,2,0),"")</f>
        <v/>
      </c>
      <c r="R695" s="78"/>
      <c r="S695" s="163"/>
      <c r="T695" s="163"/>
    </row>
    <row r="696" spans="1:20" ht="14">
      <c r="A696" s="79"/>
      <c r="B696" s="297" t="str">
        <f>IFERROR(VLOOKUP(A696,'PER Sociodemografico'!A:L,2,0),"")</f>
        <v/>
      </c>
      <c r="C696" s="297" t="str">
        <f>IFERROR(VLOOKUP( A696,'PER Sociodemografico'!A:L,6,0),"")</f>
        <v/>
      </c>
      <c r="D696" s="297" t="str">
        <f>IFERROR(VLOOKUP(A696,'PER Sociodemografico'!A:L,9,0),"")</f>
        <v/>
      </c>
      <c r="E696" s="297" t="str">
        <f>IFERROR(VLOOKUP(A696,'PER Sociodemografico'!A:L,11,0),"")</f>
        <v/>
      </c>
      <c r="F696" s="297" t="str">
        <f>IFERROR(VLOOKUP(B696,'PER Sociodemografico'!B:M,9,0),"")</f>
        <v/>
      </c>
      <c r="G696" s="163"/>
      <c r="H696" s="163"/>
      <c r="I696" s="164"/>
      <c r="J696" s="298">
        <f>IF(AND(I696&lt;EL!$E$15,'caracterizacion EL'!I696&lt;&gt;0),1,0)</f>
        <v>0</v>
      </c>
      <c r="K696" s="298">
        <f>IF(AND(I696=EL!$E$15,'caracterizacion EL'!I696&lt;&gt;0),1,0)</f>
        <v>0</v>
      </c>
      <c r="L696" s="164"/>
      <c r="M696" s="163"/>
      <c r="N696" s="163"/>
      <c r="O696" s="163"/>
      <c r="P696" s="163"/>
      <c r="Q696" s="299" t="str">
        <f>IFERROR(VLOOKUP(P696,'Código del Diagnóstico'!$A$3:$B$12426,2,0),"")</f>
        <v/>
      </c>
      <c r="R696" s="78"/>
      <c r="S696" s="163"/>
      <c r="T696" s="163"/>
    </row>
    <row r="697" spans="1:20" ht="14">
      <c r="A697" s="79"/>
      <c r="B697" s="297" t="str">
        <f>IFERROR(VLOOKUP(A697,'PER Sociodemografico'!A:L,2,0),"")</f>
        <v/>
      </c>
      <c r="C697" s="297" t="str">
        <f>IFERROR(VLOOKUP( A697,'PER Sociodemografico'!A:L,6,0),"")</f>
        <v/>
      </c>
      <c r="D697" s="297" t="str">
        <f>IFERROR(VLOOKUP(A697,'PER Sociodemografico'!A:L,9,0),"")</f>
        <v/>
      </c>
      <c r="E697" s="297" t="str">
        <f>IFERROR(VLOOKUP(A697,'PER Sociodemografico'!A:L,11,0),"")</f>
        <v/>
      </c>
      <c r="F697" s="297" t="str">
        <f>IFERROR(VLOOKUP(B697,'PER Sociodemografico'!B:M,9,0),"")</f>
        <v/>
      </c>
      <c r="G697" s="163"/>
      <c r="H697" s="163"/>
      <c r="I697" s="164"/>
      <c r="J697" s="298">
        <f>IF(AND(I697&lt;EL!$E$15,'caracterizacion EL'!I697&lt;&gt;0),1,0)</f>
        <v>0</v>
      </c>
      <c r="K697" s="298">
        <f>IF(AND(I697=EL!$E$15,'caracterizacion EL'!I697&lt;&gt;0),1,0)</f>
        <v>0</v>
      </c>
      <c r="L697" s="164"/>
      <c r="M697" s="163"/>
      <c r="N697" s="163"/>
      <c r="O697" s="163"/>
      <c r="P697" s="163"/>
      <c r="Q697" s="299" t="str">
        <f>IFERROR(VLOOKUP(P697,'Código del Diagnóstico'!$A$3:$B$12426,2,0),"")</f>
        <v/>
      </c>
      <c r="R697" s="78"/>
      <c r="S697" s="163"/>
      <c r="T697" s="163"/>
    </row>
    <row r="698" spans="1:20" ht="14">
      <c r="A698" s="79"/>
      <c r="B698" s="297" t="str">
        <f>IFERROR(VLOOKUP(A698,'PER Sociodemografico'!A:L,2,0),"")</f>
        <v/>
      </c>
      <c r="C698" s="297" t="str">
        <f>IFERROR(VLOOKUP( A698,'PER Sociodemografico'!A:L,6,0),"")</f>
        <v/>
      </c>
      <c r="D698" s="297" t="str">
        <f>IFERROR(VLOOKUP(A698,'PER Sociodemografico'!A:L,9,0),"")</f>
        <v/>
      </c>
      <c r="E698" s="297" t="str">
        <f>IFERROR(VLOOKUP(A698,'PER Sociodemografico'!A:L,11,0),"")</f>
        <v/>
      </c>
      <c r="F698" s="297" t="str">
        <f>IFERROR(VLOOKUP(B698,'PER Sociodemografico'!B:M,9,0),"")</f>
        <v/>
      </c>
      <c r="G698" s="163"/>
      <c r="H698" s="163"/>
      <c r="I698" s="164"/>
      <c r="J698" s="298">
        <f>IF(AND(I698&lt;EL!$E$15,'caracterizacion EL'!I698&lt;&gt;0),1,0)</f>
        <v>0</v>
      </c>
      <c r="K698" s="298">
        <f>IF(AND(I698=EL!$E$15,'caracterizacion EL'!I698&lt;&gt;0),1,0)</f>
        <v>0</v>
      </c>
      <c r="L698" s="164"/>
      <c r="M698" s="163"/>
      <c r="N698" s="163"/>
      <c r="O698" s="163"/>
      <c r="P698" s="163"/>
      <c r="Q698" s="299" t="str">
        <f>IFERROR(VLOOKUP(P698,'Código del Diagnóstico'!$A$3:$B$12426,2,0),"")</f>
        <v/>
      </c>
      <c r="R698" s="78"/>
      <c r="S698" s="163"/>
      <c r="T698" s="163"/>
    </row>
    <row r="699" spans="1:20" ht="14">
      <c r="A699" s="79"/>
      <c r="B699" s="297" t="str">
        <f>IFERROR(VLOOKUP(A699,'PER Sociodemografico'!A:L,2,0),"")</f>
        <v/>
      </c>
      <c r="C699" s="297" t="str">
        <f>IFERROR(VLOOKUP( A699,'PER Sociodemografico'!A:L,6,0),"")</f>
        <v/>
      </c>
      <c r="D699" s="297" t="str">
        <f>IFERROR(VLOOKUP(A699,'PER Sociodemografico'!A:L,9,0),"")</f>
        <v/>
      </c>
      <c r="E699" s="297" t="str">
        <f>IFERROR(VLOOKUP(A699,'PER Sociodemografico'!A:L,11,0),"")</f>
        <v/>
      </c>
      <c r="F699" s="297" t="str">
        <f>IFERROR(VLOOKUP(B699,'PER Sociodemografico'!B:M,9,0),"")</f>
        <v/>
      </c>
      <c r="G699" s="163"/>
      <c r="H699" s="163"/>
      <c r="I699" s="164"/>
      <c r="J699" s="298">
        <f>IF(AND(I699&lt;EL!$E$15,'caracterizacion EL'!I699&lt;&gt;0),1,0)</f>
        <v>0</v>
      </c>
      <c r="K699" s="298">
        <f>IF(AND(I699=EL!$E$15,'caracterizacion EL'!I699&lt;&gt;0),1,0)</f>
        <v>0</v>
      </c>
      <c r="L699" s="164"/>
      <c r="M699" s="163"/>
      <c r="N699" s="163"/>
      <c r="O699" s="163"/>
      <c r="P699" s="163"/>
      <c r="Q699" s="299" t="str">
        <f>IFERROR(VLOOKUP(P699,'Código del Diagnóstico'!$A$3:$B$12426,2,0),"")</f>
        <v/>
      </c>
      <c r="R699" s="78"/>
      <c r="S699" s="163"/>
      <c r="T699" s="163"/>
    </row>
    <row r="700" spans="1:20" ht="14">
      <c r="A700" s="79"/>
      <c r="B700" s="297" t="str">
        <f>IFERROR(VLOOKUP(A700,'PER Sociodemografico'!A:L,2,0),"")</f>
        <v/>
      </c>
      <c r="C700" s="297" t="str">
        <f>IFERROR(VLOOKUP( A700,'PER Sociodemografico'!A:L,6,0),"")</f>
        <v/>
      </c>
      <c r="D700" s="297" t="str">
        <f>IFERROR(VLOOKUP(A700,'PER Sociodemografico'!A:L,9,0),"")</f>
        <v/>
      </c>
      <c r="E700" s="297" t="str">
        <f>IFERROR(VLOOKUP(A700,'PER Sociodemografico'!A:L,11,0),"")</f>
        <v/>
      </c>
      <c r="F700" s="297" t="str">
        <f>IFERROR(VLOOKUP(B700,'PER Sociodemografico'!B:M,9,0),"")</f>
        <v/>
      </c>
      <c r="G700" s="163"/>
      <c r="H700" s="163"/>
      <c r="I700" s="164"/>
      <c r="J700" s="298">
        <f>IF(AND(I700&lt;EL!$E$15,'caracterizacion EL'!I700&lt;&gt;0),1,0)</f>
        <v>0</v>
      </c>
      <c r="K700" s="298">
        <f>IF(AND(I700=EL!$E$15,'caracterizacion EL'!I700&lt;&gt;0),1,0)</f>
        <v>0</v>
      </c>
      <c r="L700" s="164"/>
      <c r="M700" s="163"/>
      <c r="N700" s="163"/>
      <c r="O700" s="163"/>
      <c r="P700" s="163"/>
      <c r="Q700" s="299" t="str">
        <f>IFERROR(VLOOKUP(P700,'Código del Diagnóstico'!$A$3:$B$12426,2,0),"")</f>
        <v/>
      </c>
      <c r="R700" s="78"/>
      <c r="S700" s="163"/>
      <c r="T700" s="163"/>
    </row>
    <row r="701" spans="1:20" ht="14">
      <c r="A701" s="79"/>
      <c r="B701" s="297" t="str">
        <f>IFERROR(VLOOKUP(A701,'PER Sociodemografico'!A:L,2,0),"")</f>
        <v/>
      </c>
      <c r="C701" s="297" t="str">
        <f>IFERROR(VLOOKUP( A701,'PER Sociodemografico'!A:L,6,0),"")</f>
        <v/>
      </c>
      <c r="D701" s="297" t="str">
        <f>IFERROR(VLOOKUP(A701,'PER Sociodemografico'!A:L,9,0),"")</f>
        <v/>
      </c>
      <c r="E701" s="297" t="str">
        <f>IFERROR(VLOOKUP(A701,'PER Sociodemografico'!A:L,11,0),"")</f>
        <v/>
      </c>
      <c r="F701" s="297" t="str">
        <f>IFERROR(VLOOKUP(B701,'PER Sociodemografico'!B:M,9,0),"")</f>
        <v/>
      </c>
      <c r="G701" s="163"/>
      <c r="H701" s="163"/>
      <c r="I701" s="164"/>
      <c r="J701" s="298">
        <f>IF(AND(I701&lt;EL!$E$15,'caracterizacion EL'!I701&lt;&gt;0),1,0)</f>
        <v>0</v>
      </c>
      <c r="K701" s="298">
        <f>IF(AND(I701=EL!$E$15,'caracterizacion EL'!I701&lt;&gt;0),1,0)</f>
        <v>0</v>
      </c>
      <c r="L701" s="164"/>
      <c r="M701" s="163"/>
      <c r="N701" s="163"/>
      <c r="O701" s="163"/>
      <c r="P701" s="163"/>
      <c r="Q701" s="299" t="str">
        <f>IFERROR(VLOOKUP(P701,'Código del Diagnóstico'!$A$3:$B$12426,2,0),"")</f>
        <v/>
      </c>
      <c r="R701" s="78"/>
      <c r="S701" s="163"/>
      <c r="T701" s="163"/>
    </row>
    <row r="702" spans="1:20" ht="14">
      <c r="A702" s="79"/>
      <c r="B702" s="297" t="str">
        <f>IFERROR(VLOOKUP(A702,'PER Sociodemografico'!A:L,2,0),"")</f>
        <v/>
      </c>
      <c r="C702" s="297" t="str">
        <f>IFERROR(VLOOKUP( A702,'PER Sociodemografico'!A:L,6,0),"")</f>
        <v/>
      </c>
      <c r="D702" s="297" t="str">
        <f>IFERROR(VLOOKUP(A702,'PER Sociodemografico'!A:L,9,0),"")</f>
        <v/>
      </c>
      <c r="E702" s="297" t="str">
        <f>IFERROR(VLOOKUP(A702,'PER Sociodemografico'!A:L,11,0),"")</f>
        <v/>
      </c>
      <c r="F702" s="297" t="str">
        <f>IFERROR(VLOOKUP(B702,'PER Sociodemografico'!B:M,9,0),"")</f>
        <v/>
      </c>
      <c r="G702" s="163"/>
      <c r="H702" s="163"/>
      <c r="I702" s="164"/>
      <c r="J702" s="298">
        <f>IF(AND(I702&lt;EL!$E$15,'caracterizacion EL'!I702&lt;&gt;0),1,0)</f>
        <v>0</v>
      </c>
      <c r="K702" s="298">
        <f>IF(AND(I702=EL!$E$15,'caracterizacion EL'!I702&lt;&gt;0),1,0)</f>
        <v>0</v>
      </c>
      <c r="L702" s="164"/>
      <c r="M702" s="163"/>
      <c r="N702" s="163"/>
      <c r="O702" s="163"/>
      <c r="P702" s="163"/>
      <c r="Q702" s="299" t="str">
        <f>IFERROR(VLOOKUP(P702,'Código del Diagnóstico'!$A$3:$B$12426,2,0),"")</f>
        <v/>
      </c>
      <c r="R702" s="78"/>
      <c r="S702" s="163"/>
      <c r="T702" s="163"/>
    </row>
    <row r="703" spans="1:20" ht="14">
      <c r="A703" s="79"/>
      <c r="B703" s="297" t="str">
        <f>IFERROR(VLOOKUP(A703,'PER Sociodemografico'!A:L,2,0),"")</f>
        <v/>
      </c>
      <c r="C703" s="297" t="str">
        <f>IFERROR(VLOOKUP( A703,'PER Sociodemografico'!A:L,6,0),"")</f>
        <v/>
      </c>
      <c r="D703" s="297" t="str">
        <f>IFERROR(VLOOKUP(A703,'PER Sociodemografico'!A:L,9,0),"")</f>
        <v/>
      </c>
      <c r="E703" s="297" t="str">
        <f>IFERROR(VLOOKUP(A703,'PER Sociodemografico'!A:L,11,0),"")</f>
        <v/>
      </c>
      <c r="F703" s="297" t="str">
        <f>IFERROR(VLOOKUP(B703,'PER Sociodemografico'!B:M,9,0),"")</f>
        <v/>
      </c>
      <c r="G703" s="163"/>
      <c r="H703" s="163"/>
      <c r="I703" s="164"/>
      <c r="J703" s="298">
        <f>IF(AND(I703&lt;EL!$E$15,'caracterizacion EL'!I703&lt;&gt;0),1,0)</f>
        <v>0</v>
      </c>
      <c r="K703" s="298">
        <f>IF(AND(I703=EL!$E$15,'caracterizacion EL'!I703&lt;&gt;0),1,0)</f>
        <v>0</v>
      </c>
      <c r="L703" s="164"/>
      <c r="M703" s="163"/>
      <c r="N703" s="163"/>
      <c r="O703" s="163"/>
      <c r="P703" s="163"/>
      <c r="Q703" s="299" t="str">
        <f>IFERROR(VLOOKUP(P703,'Código del Diagnóstico'!$A$3:$B$12426,2,0),"")</f>
        <v/>
      </c>
      <c r="R703" s="78"/>
      <c r="S703" s="163"/>
      <c r="T703" s="163"/>
    </row>
    <row r="704" spans="1:20" ht="14">
      <c r="A704" s="79"/>
      <c r="B704" s="297" t="str">
        <f>IFERROR(VLOOKUP(A704,'PER Sociodemografico'!A:L,2,0),"")</f>
        <v/>
      </c>
      <c r="C704" s="297" t="str">
        <f>IFERROR(VLOOKUP( A704,'PER Sociodemografico'!A:L,6,0),"")</f>
        <v/>
      </c>
      <c r="D704" s="297" t="str">
        <f>IFERROR(VLOOKUP(A704,'PER Sociodemografico'!A:L,9,0),"")</f>
        <v/>
      </c>
      <c r="E704" s="297" t="str">
        <f>IFERROR(VLOOKUP(A704,'PER Sociodemografico'!A:L,11,0),"")</f>
        <v/>
      </c>
      <c r="F704" s="297" t="str">
        <f>IFERROR(VLOOKUP(B704,'PER Sociodemografico'!B:M,9,0),"")</f>
        <v/>
      </c>
      <c r="G704" s="163"/>
      <c r="H704" s="163"/>
      <c r="I704" s="164"/>
      <c r="J704" s="298">
        <f>IF(AND(I704&lt;EL!$E$15,'caracterizacion EL'!I704&lt;&gt;0),1,0)</f>
        <v>0</v>
      </c>
      <c r="K704" s="298">
        <f>IF(AND(I704=EL!$E$15,'caracterizacion EL'!I704&lt;&gt;0),1,0)</f>
        <v>0</v>
      </c>
      <c r="L704" s="164"/>
      <c r="M704" s="163"/>
      <c r="N704" s="163"/>
      <c r="O704" s="163"/>
      <c r="P704" s="163"/>
      <c r="Q704" s="299" t="str">
        <f>IFERROR(VLOOKUP(P704,'Código del Diagnóstico'!$A$3:$B$12426,2,0),"")</f>
        <v/>
      </c>
      <c r="R704" s="78"/>
      <c r="S704" s="163"/>
      <c r="T704" s="163"/>
    </row>
    <row r="705" spans="1:20" ht="14">
      <c r="A705" s="79"/>
      <c r="B705" s="297" t="str">
        <f>IFERROR(VLOOKUP(A705,'PER Sociodemografico'!A:L,2,0),"")</f>
        <v/>
      </c>
      <c r="C705" s="297" t="str">
        <f>IFERROR(VLOOKUP( A705,'PER Sociodemografico'!A:L,6,0),"")</f>
        <v/>
      </c>
      <c r="D705" s="297" t="str">
        <f>IFERROR(VLOOKUP(A705,'PER Sociodemografico'!A:L,9,0),"")</f>
        <v/>
      </c>
      <c r="E705" s="297" t="str">
        <f>IFERROR(VLOOKUP(A705,'PER Sociodemografico'!A:L,11,0),"")</f>
        <v/>
      </c>
      <c r="F705" s="297" t="str">
        <f>IFERROR(VLOOKUP(B705,'PER Sociodemografico'!B:M,9,0),"")</f>
        <v/>
      </c>
      <c r="G705" s="163"/>
      <c r="H705" s="163"/>
      <c r="I705" s="164"/>
      <c r="J705" s="298">
        <f>IF(AND(I705&lt;EL!$E$15,'caracterizacion EL'!I705&lt;&gt;0),1,0)</f>
        <v>0</v>
      </c>
      <c r="K705" s="298">
        <f>IF(AND(I705=EL!$E$15,'caracterizacion EL'!I705&lt;&gt;0),1,0)</f>
        <v>0</v>
      </c>
      <c r="L705" s="164"/>
      <c r="M705" s="163"/>
      <c r="N705" s="163"/>
      <c r="O705" s="163"/>
      <c r="P705" s="163"/>
      <c r="Q705" s="299" t="str">
        <f>IFERROR(VLOOKUP(P705,'Código del Diagnóstico'!$A$3:$B$12426,2,0),"")</f>
        <v/>
      </c>
      <c r="R705" s="78"/>
      <c r="S705" s="163"/>
      <c r="T705" s="163"/>
    </row>
    <row r="706" spans="1:20" ht="14">
      <c r="A706" s="79"/>
      <c r="B706" s="297" t="str">
        <f>IFERROR(VLOOKUP(A706,'PER Sociodemografico'!A:L,2,0),"")</f>
        <v/>
      </c>
      <c r="C706" s="297" t="str">
        <f>IFERROR(VLOOKUP( A706,'PER Sociodemografico'!A:L,6,0),"")</f>
        <v/>
      </c>
      <c r="D706" s="297" t="str">
        <f>IFERROR(VLOOKUP(A706,'PER Sociodemografico'!A:L,9,0),"")</f>
        <v/>
      </c>
      <c r="E706" s="297" t="str">
        <f>IFERROR(VLOOKUP(A706,'PER Sociodemografico'!A:L,11,0),"")</f>
        <v/>
      </c>
      <c r="F706" s="297" t="str">
        <f>IFERROR(VLOOKUP(B706,'PER Sociodemografico'!B:M,9,0),"")</f>
        <v/>
      </c>
      <c r="G706" s="163"/>
      <c r="H706" s="163"/>
      <c r="I706" s="164"/>
      <c r="J706" s="298">
        <f>IF(AND(I706&lt;EL!$E$15,'caracterizacion EL'!I706&lt;&gt;0),1,0)</f>
        <v>0</v>
      </c>
      <c r="K706" s="298">
        <f>IF(AND(I706=EL!$E$15,'caracterizacion EL'!I706&lt;&gt;0),1,0)</f>
        <v>0</v>
      </c>
      <c r="L706" s="164"/>
      <c r="M706" s="163"/>
      <c r="N706" s="163"/>
      <c r="O706" s="163"/>
      <c r="P706" s="163"/>
      <c r="Q706" s="299" t="str">
        <f>IFERROR(VLOOKUP(P706,'Código del Diagnóstico'!$A$3:$B$12426,2,0),"")</f>
        <v/>
      </c>
      <c r="R706" s="78"/>
      <c r="S706" s="163"/>
      <c r="T706" s="163"/>
    </row>
    <row r="707" spans="1:20" ht="14">
      <c r="A707" s="79"/>
      <c r="B707" s="297" t="str">
        <f>IFERROR(VLOOKUP(A707,'PER Sociodemografico'!A:L,2,0),"")</f>
        <v/>
      </c>
      <c r="C707" s="297" t="str">
        <f>IFERROR(VLOOKUP( A707,'PER Sociodemografico'!A:L,6,0),"")</f>
        <v/>
      </c>
      <c r="D707" s="297" t="str">
        <f>IFERROR(VLOOKUP(A707,'PER Sociodemografico'!A:L,9,0),"")</f>
        <v/>
      </c>
      <c r="E707" s="297" t="str">
        <f>IFERROR(VLOOKUP(A707,'PER Sociodemografico'!A:L,11,0),"")</f>
        <v/>
      </c>
      <c r="F707" s="297" t="str">
        <f>IFERROR(VLOOKUP(B707,'PER Sociodemografico'!B:M,9,0),"")</f>
        <v/>
      </c>
      <c r="G707" s="163"/>
      <c r="H707" s="163"/>
      <c r="I707" s="164"/>
      <c r="J707" s="298">
        <f>IF(AND(I707&lt;EL!$E$15,'caracterizacion EL'!I707&lt;&gt;0),1,0)</f>
        <v>0</v>
      </c>
      <c r="K707" s="298">
        <f>IF(AND(I707=EL!$E$15,'caracterizacion EL'!I707&lt;&gt;0),1,0)</f>
        <v>0</v>
      </c>
      <c r="L707" s="164"/>
      <c r="M707" s="163"/>
      <c r="N707" s="163"/>
      <c r="O707" s="163"/>
      <c r="P707" s="163"/>
      <c r="Q707" s="299" t="str">
        <f>IFERROR(VLOOKUP(P707,'Código del Diagnóstico'!$A$3:$B$12426,2,0),"")</f>
        <v/>
      </c>
      <c r="R707" s="78"/>
      <c r="S707" s="163"/>
      <c r="T707" s="163"/>
    </row>
    <row r="708" spans="1:20" ht="14">
      <c r="A708" s="79"/>
      <c r="B708" s="297" t="str">
        <f>IFERROR(VLOOKUP(A708,'PER Sociodemografico'!A:L,2,0),"")</f>
        <v/>
      </c>
      <c r="C708" s="297" t="str">
        <f>IFERROR(VLOOKUP( A708,'PER Sociodemografico'!A:L,6,0),"")</f>
        <v/>
      </c>
      <c r="D708" s="297" t="str">
        <f>IFERROR(VLOOKUP(A708,'PER Sociodemografico'!A:L,9,0),"")</f>
        <v/>
      </c>
      <c r="E708" s="297" t="str">
        <f>IFERROR(VLOOKUP(A708,'PER Sociodemografico'!A:L,11,0),"")</f>
        <v/>
      </c>
      <c r="F708" s="297" t="str">
        <f>IFERROR(VLOOKUP(B708,'PER Sociodemografico'!B:M,9,0),"")</f>
        <v/>
      </c>
      <c r="G708" s="163"/>
      <c r="H708" s="163"/>
      <c r="I708" s="164"/>
      <c r="J708" s="298">
        <f>IF(AND(I708&lt;EL!$E$15,'caracterizacion EL'!I708&lt;&gt;0),1,0)</f>
        <v>0</v>
      </c>
      <c r="K708" s="298">
        <f>IF(AND(I708=EL!$E$15,'caracterizacion EL'!I708&lt;&gt;0),1,0)</f>
        <v>0</v>
      </c>
      <c r="L708" s="164"/>
      <c r="M708" s="163"/>
      <c r="N708" s="163"/>
      <c r="O708" s="163"/>
      <c r="P708" s="163"/>
      <c r="Q708" s="299" t="str">
        <f>IFERROR(VLOOKUP(P708,'Código del Diagnóstico'!$A$3:$B$12426,2,0),"")</f>
        <v/>
      </c>
      <c r="R708" s="78"/>
      <c r="S708" s="163"/>
      <c r="T708" s="163"/>
    </row>
    <row r="709" spans="1:20" ht="14">
      <c r="A709" s="79"/>
      <c r="B709" s="297" t="str">
        <f>IFERROR(VLOOKUP(A709,'PER Sociodemografico'!A:L,2,0),"")</f>
        <v/>
      </c>
      <c r="C709" s="297" t="str">
        <f>IFERROR(VLOOKUP( A709,'PER Sociodemografico'!A:L,6,0),"")</f>
        <v/>
      </c>
      <c r="D709" s="297" t="str">
        <f>IFERROR(VLOOKUP(A709,'PER Sociodemografico'!A:L,9,0),"")</f>
        <v/>
      </c>
      <c r="E709" s="297" t="str">
        <f>IFERROR(VLOOKUP(A709,'PER Sociodemografico'!A:L,11,0),"")</f>
        <v/>
      </c>
      <c r="F709" s="297" t="str">
        <f>IFERROR(VLOOKUP(B709,'PER Sociodemografico'!B:M,9,0),"")</f>
        <v/>
      </c>
      <c r="G709" s="163"/>
      <c r="H709" s="163"/>
      <c r="I709" s="164"/>
      <c r="J709" s="298">
        <f>IF(AND(I709&lt;EL!$E$15,'caracterizacion EL'!I709&lt;&gt;0),1,0)</f>
        <v>0</v>
      </c>
      <c r="K709" s="298">
        <f>IF(AND(I709=EL!$E$15,'caracterizacion EL'!I709&lt;&gt;0),1,0)</f>
        <v>0</v>
      </c>
      <c r="L709" s="164"/>
      <c r="M709" s="163"/>
      <c r="N709" s="163"/>
      <c r="O709" s="163"/>
      <c r="P709" s="163"/>
      <c r="Q709" s="299" t="str">
        <f>IFERROR(VLOOKUP(P709,'Código del Diagnóstico'!$A$3:$B$12426,2,0),"")</f>
        <v/>
      </c>
      <c r="R709" s="78"/>
      <c r="S709" s="163"/>
      <c r="T709" s="163"/>
    </row>
    <row r="710" spans="1:20" ht="14">
      <c r="A710" s="79"/>
      <c r="B710" s="297" t="str">
        <f>IFERROR(VLOOKUP(A710,'PER Sociodemografico'!A:L,2,0),"")</f>
        <v/>
      </c>
      <c r="C710" s="297" t="str">
        <f>IFERROR(VLOOKUP( A710,'PER Sociodemografico'!A:L,6,0),"")</f>
        <v/>
      </c>
      <c r="D710" s="297" t="str">
        <f>IFERROR(VLOOKUP(A710,'PER Sociodemografico'!A:L,9,0),"")</f>
        <v/>
      </c>
      <c r="E710" s="297" t="str">
        <f>IFERROR(VLOOKUP(A710,'PER Sociodemografico'!A:L,11,0),"")</f>
        <v/>
      </c>
      <c r="F710" s="297" t="str">
        <f>IFERROR(VLOOKUP(B710,'PER Sociodemografico'!B:M,9,0),"")</f>
        <v/>
      </c>
      <c r="G710" s="163"/>
      <c r="H710" s="163"/>
      <c r="I710" s="164"/>
      <c r="J710" s="298">
        <f>IF(AND(I710&lt;EL!$E$15,'caracterizacion EL'!I710&lt;&gt;0),1,0)</f>
        <v>0</v>
      </c>
      <c r="K710" s="298">
        <f>IF(AND(I710=EL!$E$15,'caracterizacion EL'!I710&lt;&gt;0),1,0)</f>
        <v>0</v>
      </c>
      <c r="L710" s="164"/>
      <c r="M710" s="163"/>
      <c r="N710" s="163"/>
      <c r="O710" s="163"/>
      <c r="P710" s="163"/>
      <c r="Q710" s="299" t="str">
        <f>IFERROR(VLOOKUP(P710,'Código del Diagnóstico'!$A$3:$B$12426,2,0),"")</f>
        <v/>
      </c>
      <c r="R710" s="78"/>
      <c r="S710" s="163"/>
      <c r="T710" s="163"/>
    </row>
    <row r="711" spans="1:20" ht="14">
      <c r="A711" s="79"/>
      <c r="B711" s="297" t="str">
        <f>IFERROR(VLOOKUP(A711,'PER Sociodemografico'!A:L,2,0),"")</f>
        <v/>
      </c>
      <c r="C711" s="297" t="str">
        <f>IFERROR(VLOOKUP( A711,'PER Sociodemografico'!A:L,6,0),"")</f>
        <v/>
      </c>
      <c r="D711" s="297" t="str">
        <f>IFERROR(VLOOKUP(A711,'PER Sociodemografico'!A:L,9,0),"")</f>
        <v/>
      </c>
      <c r="E711" s="297" t="str">
        <f>IFERROR(VLOOKUP(A711,'PER Sociodemografico'!A:L,11,0),"")</f>
        <v/>
      </c>
      <c r="F711" s="297" t="str">
        <f>IFERROR(VLOOKUP(B711,'PER Sociodemografico'!B:M,9,0),"")</f>
        <v/>
      </c>
      <c r="G711" s="163"/>
      <c r="H711" s="163"/>
      <c r="I711" s="164"/>
      <c r="J711" s="298">
        <f>IF(AND(I711&lt;EL!$E$15,'caracterizacion EL'!I711&lt;&gt;0),1,0)</f>
        <v>0</v>
      </c>
      <c r="K711" s="298">
        <f>IF(AND(I711=EL!$E$15,'caracterizacion EL'!I711&lt;&gt;0),1,0)</f>
        <v>0</v>
      </c>
      <c r="L711" s="164"/>
      <c r="M711" s="163"/>
      <c r="N711" s="163"/>
      <c r="O711" s="163"/>
      <c r="P711" s="163"/>
      <c r="Q711" s="299" t="str">
        <f>IFERROR(VLOOKUP(P711,'Código del Diagnóstico'!$A$3:$B$12426,2,0),"")</f>
        <v/>
      </c>
      <c r="R711" s="78"/>
      <c r="S711" s="163"/>
      <c r="T711" s="163"/>
    </row>
    <row r="712" spans="1:20" ht="14">
      <c r="A712" s="79"/>
      <c r="B712" s="297" t="str">
        <f>IFERROR(VLOOKUP(A712,'PER Sociodemografico'!A:L,2,0),"")</f>
        <v/>
      </c>
      <c r="C712" s="297" t="str">
        <f>IFERROR(VLOOKUP( A712,'PER Sociodemografico'!A:L,6,0),"")</f>
        <v/>
      </c>
      <c r="D712" s="297" t="str">
        <f>IFERROR(VLOOKUP(A712,'PER Sociodemografico'!A:L,9,0),"")</f>
        <v/>
      </c>
      <c r="E712" s="297" t="str">
        <f>IFERROR(VLOOKUP(A712,'PER Sociodemografico'!A:L,11,0),"")</f>
        <v/>
      </c>
      <c r="F712" s="297" t="str">
        <f>IFERROR(VLOOKUP(B712,'PER Sociodemografico'!B:M,9,0),"")</f>
        <v/>
      </c>
      <c r="G712" s="163"/>
      <c r="H712" s="163"/>
      <c r="I712" s="164"/>
      <c r="J712" s="298">
        <f>IF(AND(I712&lt;EL!$E$15,'caracterizacion EL'!I712&lt;&gt;0),1,0)</f>
        <v>0</v>
      </c>
      <c r="K712" s="298">
        <f>IF(AND(I712=EL!$E$15,'caracterizacion EL'!I712&lt;&gt;0),1,0)</f>
        <v>0</v>
      </c>
      <c r="L712" s="164"/>
      <c r="M712" s="163"/>
      <c r="N712" s="163"/>
      <c r="O712" s="163"/>
      <c r="P712" s="163"/>
      <c r="Q712" s="299" t="str">
        <f>IFERROR(VLOOKUP(P712,'Código del Diagnóstico'!$A$3:$B$12426,2,0),"")</f>
        <v/>
      </c>
      <c r="R712" s="78"/>
      <c r="S712" s="163"/>
      <c r="T712" s="163"/>
    </row>
    <row r="713" spans="1:20" ht="14">
      <c r="A713" s="79"/>
      <c r="B713" s="297" t="str">
        <f>IFERROR(VLOOKUP(A713,'PER Sociodemografico'!A:L,2,0),"")</f>
        <v/>
      </c>
      <c r="C713" s="297" t="str">
        <f>IFERROR(VLOOKUP( A713,'PER Sociodemografico'!A:L,6,0),"")</f>
        <v/>
      </c>
      <c r="D713" s="297" t="str">
        <f>IFERROR(VLOOKUP(A713,'PER Sociodemografico'!A:L,9,0),"")</f>
        <v/>
      </c>
      <c r="E713" s="297" t="str">
        <f>IFERROR(VLOOKUP(A713,'PER Sociodemografico'!A:L,11,0),"")</f>
        <v/>
      </c>
      <c r="F713" s="297" t="str">
        <f>IFERROR(VLOOKUP(B713,'PER Sociodemografico'!B:M,9,0),"")</f>
        <v/>
      </c>
      <c r="G713" s="163"/>
      <c r="H713" s="163"/>
      <c r="I713" s="164"/>
      <c r="J713" s="298">
        <f>IF(AND(I713&lt;EL!$E$15,'caracterizacion EL'!I713&lt;&gt;0),1,0)</f>
        <v>0</v>
      </c>
      <c r="K713" s="298">
        <f>IF(AND(I713=EL!$E$15,'caracterizacion EL'!I713&lt;&gt;0),1,0)</f>
        <v>0</v>
      </c>
      <c r="L713" s="164"/>
      <c r="M713" s="163"/>
      <c r="N713" s="163"/>
      <c r="O713" s="163"/>
      <c r="P713" s="163"/>
      <c r="Q713" s="299" t="str">
        <f>IFERROR(VLOOKUP(P713,'Código del Diagnóstico'!$A$3:$B$12426,2,0),"")</f>
        <v/>
      </c>
      <c r="R713" s="78"/>
      <c r="S713" s="163"/>
      <c r="T713" s="163"/>
    </row>
    <row r="714" spans="1:20" ht="14">
      <c r="A714" s="79"/>
      <c r="B714" s="297" t="str">
        <f>IFERROR(VLOOKUP(A714,'PER Sociodemografico'!A:L,2,0),"")</f>
        <v/>
      </c>
      <c r="C714" s="297" t="str">
        <f>IFERROR(VLOOKUP( A714,'PER Sociodemografico'!A:L,6,0),"")</f>
        <v/>
      </c>
      <c r="D714" s="297" t="str">
        <f>IFERROR(VLOOKUP(A714,'PER Sociodemografico'!A:L,9,0),"")</f>
        <v/>
      </c>
      <c r="E714" s="297" t="str">
        <f>IFERROR(VLOOKUP(A714,'PER Sociodemografico'!A:L,11,0),"")</f>
        <v/>
      </c>
      <c r="F714" s="297" t="str">
        <f>IFERROR(VLOOKUP(B714,'PER Sociodemografico'!B:M,9,0),"")</f>
        <v/>
      </c>
      <c r="G714" s="163"/>
      <c r="H714" s="163"/>
      <c r="I714" s="164"/>
      <c r="J714" s="298">
        <f>IF(AND(I714&lt;EL!$E$15,'caracterizacion EL'!I714&lt;&gt;0),1,0)</f>
        <v>0</v>
      </c>
      <c r="K714" s="298">
        <f>IF(AND(I714=EL!$E$15,'caracterizacion EL'!I714&lt;&gt;0),1,0)</f>
        <v>0</v>
      </c>
      <c r="L714" s="164"/>
      <c r="M714" s="163"/>
      <c r="N714" s="163"/>
      <c r="O714" s="163"/>
      <c r="P714" s="163"/>
      <c r="Q714" s="299" t="str">
        <f>IFERROR(VLOOKUP(P714,'Código del Diagnóstico'!$A$3:$B$12426,2,0),"")</f>
        <v/>
      </c>
      <c r="R714" s="78"/>
      <c r="S714" s="163"/>
      <c r="T714" s="163"/>
    </row>
    <row r="715" spans="1:20" ht="14">
      <c r="A715" s="79"/>
      <c r="B715" s="297" t="str">
        <f>IFERROR(VLOOKUP(A715,'PER Sociodemografico'!A:L,2,0),"")</f>
        <v/>
      </c>
      <c r="C715" s="297" t="str">
        <f>IFERROR(VLOOKUP( A715,'PER Sociodemografico'!A:L,6,0),"")</f>
        <v/>
      </c>
      <c r="D715" s="297" t="str">
        <f>IFERROR(VLOOKUP(A715,'PER Sociodemografico'!A:L,9,0),"")</f>
        <v/>
      </c>
      <c r="E715" s="297" t="str">
        <f>IFERROR(VLOOKUP(A715,'PER Sociodemografico'!A:L,11,0),"")</f>
        <v/>
      </c>
      <c r="F715" s="297" t="str">
        <f>IFERROR(VLOOKUP(B715,'PER Sociodemografico'!B:M,9,0),"")</f>
        <v/>
      </c>
      <c r="G715" s="163"/>
      <c r="H715" s="163"/>
      <c r="I715" s="164"/>
      <c r="J715" s="298">
        <f>IF(AND(I715&lt;EL!$E$15,'caracterizacion EL'!I715&lt;&gt;0),1,0)</f>
        <v>0</v>
      </c>
      <c r="K715" s="298">
        <f>IF(AND(I715=EL!$E$15,'caracterizacion EL'!I715&lt;&gt;0),1,0)</f>
        <v>0</v>
      </c>
      <c r="L715" s="164"/>
      <c r="M715" s="163"/>
      <c r="N715" s="163"/>
      <c r="O715" s="163"/>
      <c r="P715" s="163"/>
      <c r="Q715" s="299" t="str">
        <f>IFERROR(VLOOKUP(P715,'Código del Diagnóstico'!$A$3:$B$12426,2,0),"")</f>
        <v/>
      </c>
      <c r="R715" s="78"/>
      <c r="S715" s="163"/>
      <c r="T715" s="163"/>
    </row>
    <row r="716" spans="1:20" ht="14">
      <c r="A716" s="79"/>
      <c r="B716" s="297" t="str">
        <f>IFERROR(VLOOKUP(A716,'PER Sociodemografico'!A:L,2,0),"")</f>
        <v/>
      </c>
      <c r="C716" s="297" t="str">
        <f>IFERROR(VLOOKUP( A716,'PER Sociodemografico'!A:L,6,0),"")</f>
        <v/>
      </c>
      <c r="D716" s="297" t="str">
        <f>IFERROR(VLOOKUP(A716,'PER Sociodemografico'!A:L,9,0),"")</f>
        <v/>
      </c>
      <c r="E716" s="297" t="str">
        <f>IFERROR(VLOOKUP(A716,'PER Sociodemografico'!A:L,11,0),"")</f>
        <v/>
      </c>
      <c r="F716" s="297" t="str">
        <f>IFERROR(VLOOKUP(B716,'PER Sociodemografico'!B:M,9,0),"")</f>
        <v/>
      </c>
      <c r="G716" s="163"/>
      <c r="H716" s="163"/>
      <c r="I716" s="164"/>
      <c r="J716" s="298">
        <f>IF(AND(I716&lt;EL!$E$15,'caracterizacion EL'!I716&lt;&gt;0),1,0)</f>
        <v>0</v>
      </c>
      <c r="K716" s="298">
        <f>IF(AND(I716=EL!$E$15,'caracterizacion EL'!I716&lt;&gt;0),1,0)</f>
        <v>0</v>
      </c>
      <c r="L716" s="164"/>
      <c r="M716" s="163"/>
      <c r="N716" s="163"/>
      <c r="O716" s="163"/>
      <c r="P716" s="163"/>
      <c r="Q716" s="299" t="str">
        <f>IFERROR(VLOOKUP(P716,'Código del Diagnóstico'!$A$3:$B$12426,2,0),"")</f>
        <v/>
      </c>
      <c r="R716" s="78"/>
      <c r="S716" s="163"/>
      <c r="T716" s="163"/>
    </row>
    <row r="717" spans="1:20" ht="14">
      <c r="A717" s="79"/>
      <c r="B717" s="297" t="str">
        <f>IFERROR(VLOOKUP(A717,'PER Sociodemografico'!A:L,2,0),"")</f>
        <v/>
      </c>
      <c r="C717" s="297" t="str">
        <f>IFERROR(VLOOKUP( A717,'PER Sociodemografico'!A:L,6,0),"")</f>
        <v/>
      </c>
      <c r="D717" s="297" t="str">
        <f>IFERROR(VLOOKUP(A717,'PER Sociodemografico'!A:L,9,0),"")</f>
        <v/>
      </c>
      <c r="E717" s="297" t="str">
        <f>IFERROR(VLOOKUP(A717,'PER Sociodemografico'!A:L,11,0),"")</f>
        <v/>
      </c>
      <c r="F717" s="297" t="str">
        <f>IFERROR(VLOOKUP(B717,'PER Sociodemografico'!B:M,9,0),"")</f>
        <v/>
      </c>
      <c r="G717" s="163"/>
      <c r="H717" s="163"/>
      <c r="I717" s="164"/>
      <c r="J717" s="298">
        <f>IF(AND(I717&lt;EL!$E$15,'caracterizacion EL'!I717&lt;&gt;0),1,0)</f>
        <v>0</v>
      </c>
      <c r="K717" s="298">
        <f>IF(AND(I717=EL!$E$15,'caracterizacion EL'!I717&lt;&gt;0),1,0)</f>
        <v>0</v>
      </c>
      <c r="L717" s="164"/>
      <c r="M717" s="163"/>
      <c r="N717" s="163"/>
      <c r="O717" s="163"/>
      <c r="P717" s="163"/>
      <c r="Q717" s="299" t="str">
        <f>IFERROR(VLOOKUP(P717,'Código del Diagnóstico'!$A$3:$B$12426,2,0),"")</f>
        <v/>
      </c>
      <c r="R717" s="78"/>
      <c r="S717" s="163"/>
      <c r="T717" s="163"/>
    </row>
    <row r="718" spans="1:20" ht="14">
      <c r="A718" s="79"/>
      <c r="B718" s="297" t="str">
        <f>IFERROR(VLOOKUP(A718,'PER Sociodemografico'!A:L,2,0),"")</f>
        <v/>
      </c>
      <c r="C718" s="297" t="str">
        <f>IFERROR(VLOOKUP( A718,'PER Sociodemografico'!A:L,6,0),"")</f>
        <v/>
      </c>
      <c r="D718" s="297" t="str">
        <f>IFERROR(VLOOKUP(A718,'PER Sociodemografico'!A:L,9,0),"")</f>
        <v/>
      </c>
      <c r="E718" s="297" t="str">
        <f>IFERROR(VLOOKUP(A718,'PER Sociodemografico'!A:L,11,0),"")</f>
        <v/>
      </c>
      <c r="F718" s="297" t="str">
        <f>IFERROR(VLOOKUP(B718,'PER Sociodemografico'!B:M,9,0),"")</f>
        <v/>
      </c>
      <c r="G718" s="163"/>
      <c r="H718" s="163"/>
      <c r="I718" s="164"/>
      <c r="J718" s="298">
        <f>IF(AND(I718&lt;EL!$E$15,'caracterizacion EL'!I718&lt;&gt;0),1,0)</f>
        <v>0</v>
      </c>
      <c r="K718" s="298">
        <f>IF(AND(I718=EL!$E$15,'caracterizacion EL'!I718&lt;&gt;0),1,0)</f>
        <v>0</v>
      </c>
      <c r="L718" s="164"/>
      <c r="M718" s="163"/>
      <c r="N718" s="163"/>
      <c r="O718" s="163"/>
      <c r="P718" s="163"/>
      <c r="Q718" s="299" t="str">
        <f>IFERROR(VLOOKUP(P718,'Código del Diagnóstico'!$A$3:$B$12426,2,0),"")</f>
        <v/>
      </c>
      <c r="R718" s="78"/>
      <c r="S718" s="163"/>
      <c r="T718" s="163"/>
    </row>
    <row r="719" spans="1:20" ht="14">
      <c r="A719" s="79"/>
      <c r="B719" s="297" t="str">
        <f>IFERROR(VLOOKUP(A719,'PER Sociodemografico'!A:L,2,0),"")</f>
        <v/>
      </c>
      <c r="C719" s="297" t="str">
        <f>IFERROR(VLOOKUP( A719,'PER Sociodemografico'!A:L,6,0),"")</f>
        <v/>
      </c>
      <c r="D719" s="297" t="str">
        <f>IFERROR(VLOOKUP(A719,'PER Sociodemografico'!A:L,9,0),"")</f>
        <v/>
      </c>
      <c r="E719" s="297" t="str">
        <f>IFERROR(VLOOKUP(A719,'PER Sociodemografico'!A:L,11,0),"")</f>
        <v/>
      </c>
      <c r="F719" s="297" t="str">
        <f>IFERROR(VLOOKUP(B719,'PER Sociodemografico'!B:M,9,0),"")</f>
        <v/>
      </c>
      <c r="G719" s="163"/>
      <c r="H719" s="163"/>
      <c r="I719" s="164"/>
      <c r="J719" s="298">
        <f>IF(AND(I719&lt;EL!$E$15,'caracterizacion EL'!I719&lt;&gt;0),1,0)</f>
        <v>0</v>
      </c>
      <c r="K719" s="298">
        <f>IF(AND(I719=EL!$E$15,'caracterizacion EL'!I719&lt;&gt;0),1,0)</f>
        <v>0</v>
      </c>
      <c r="L719" s="164"/>
      <c r="M719" s="163"/>
      <c r="N719" s="163"/>
      <c r="O719" s="163"/>
      <c r="P719" s="163"/>
      <c r="Q719" s="299" t="str">
        <f>IFERROR(VLOOKUP(P719,'Código del Diagnóstico'!$A$3:$B$12426,2,0),"")</f>
        <v/>
      </c>
      <c r="R719" s="78"/>
      <c r="S719" s="163"/>
      <c r="T719" s="163"/>
    </row>
    <row r="720" spans="1:20" ht="14">
      <c r="A720" s="79"/>
      <c r="B720" s="297" t="str">
        <f>IFERROR(VLOOKUP(A720,'PER Sociodemografico'!A:L,2,0),"")</f>
        <v/>
      </c>
      <c r="C720" s="297" t="str">
        <f>IFERROR(VLOOKUP( A720,'PER Sociodemografico'!A:L,6,0),"")</f>
        <v/>
      </c>
      <c r="D720" s="297" t="str">
        <f>IFERROR(VLOOKUP(A720,'PER Sociodemografico'!A:L,9,0),"")</f>
        <v/>
      </c>
      <c r="E720" s="297" t="str">
        <f>IFERROR(VLOOKUP(A720,'PER Sociodemografico'!A:L,11,0),"")</f>
        <v/>
      </c>
      <c r="F720" s="297" t="str">
        <f>IFERROR(VLOOKUP(B720,'PER Sociodemografico'!B:M,9,0),"")</f>
        <v/>
      </c>
      <c r="G720" s="163"/>
      <c r="H720" s="163"/>
      <c r="I720" s="164"/>
      <c r="J720" s="298">
        <f>IF(AND(I720&lt;EL!$E$15,'caracterizacion EL'!I720&lt;&gt;0),1,0)</f>
        <v>0</v>
      </c>
      <c r="K720" s="298">
        <f>IF(AND(I720=EL!$E$15,'caracterizacion EL'!I720&lt;&gt;0),1,0)</f>
        <v>0</v>
      </c>
      <c r="L720" s="164"/>
      <c r="M720" s="163"/>
      <c r="N720" s="163"/>
      <c r="O720" s="163"/>
      <c r="P720" s="163"/>
      <c r="Q720" s="299" t="str">
        <f>IFERROR(VLOOKUP(P720,'Código del Diagnóstico'!$A$3:$B$12426,2,0),"")</f>
        <v/>
      </c>
      <c r="R720" s="78"/>
      <c r="S720" s="163"/>
      <c r="T720" s="163"/>
    </row>
    <row r="721" spans="1:20" ht="14">
      <c r="A721" s="79"/>
      <c r="B721" s="297" t="str">
        <f>IFERROR(VLOOKUP(A721,'PER Sociodemografico'!A:L,2,0),"")</f>
        <v/>
      </c>
      <c r="C721" s="297" t="str">
        <f>IFERROR(VLOOKUP( A721,'PER Sociodemografico'!A:L,6,0),"")</f>
        <v/>
      </c>
      <c r="D721" s="297" t="str">
        <f>IFERROR(VLOOKUP(A721,'PER Sociodemografico'!A:L,9,0),"")</f>
        <v/>
      </c>
      <c r="E721" s="297" t="str">
        <f>IFERROR(VLOOKUP(A721,'PER Sociodemografico'!A:L,11,0),"")</f>
        <v/>
      </c>
      <c r="F721" s="297" t="str">
        <f>IFERROR(VLOOKUP(B721,'PER Sociodemografico'!B:M,9,0),"")</f>
        <v/>
      </c>
      <c r="G721" s="163"/>
      <c r="H721" s="163"/>
      <c r="I721" s="164"/>
      <c r="J721" s="298">
        <f>IF(AND(I721&lt;EL!$E$15,'caracterizacion EL'!I721&lt;&gt;0),1,0)</f>
        <v>0</v>
      </c>
      <c r="K721" s="298">
        <f>IF(AND(I721=EL!$E$15,'caracterizacion EL'!I721&lt;&gt;0),1,0)</f>
        <v>0</v>
      </c>
      <c r="L721" s="164"/>
      <c r="M721" s="163"/>
      <c r="N721" s="163"/>
      <c r="O721" s="163"/>
      <c r="P721" s="163"/>
      <c r="Q721" s="299" t="str">
        <f>IFERROR(VLOOKUP(P721,'Código del Diagnóstico'!$A$3:$B$12426,2,0),"")</f>
        <v/>
      </c>
      <c r="R721" s="78"/>
      <c r="S721" s="163"/>
      <c r="T721" s="163"/>
    </row>
    <row r="722" spans="1:20" ht="14">
      <c r="A722" s="79"/>
      <c r="B722" s="297" t="str">
        <f>IFERROR(VLOOKUP(A722,'PER Sociodemografico'!A:L,2,0),"")</f>
        <v/>
      </c>
      <c r="C722" s="297" t="str">
        <f>IFERROR(VLOOKUP( A722,'PER Sociodemografico'!A:L,6,0),"")</f>
        <v/>
      </c>
      <c r="D722" s="297" t="str">
        <f>IFERROR(VLOOKUP(A722,'PER Sociodemografico'!A:L,9,0),"")</f>
        <v/>
      </c>
      <c r="E722" s="297" t="str">
        <f>IFERROR(VLOOKUP(A722,'PER Sociodemografico'!A:L,11,0),"")</f>
        <v/>
      </c>
      <c r="F722" s="297" t="str">
        <f>IFERROR(VLOOKUP(B722,'PER Sociodemografico'!B:M,9,0),"")</f>
        <v/>
      </c>
      <c r="G722" s="163"/>
      <c r="H722" s="163"/>
      <c r="I722" s="164"/>
      <c r="J722" s="298">
        <f>IF(AND(I722&lt;EL!$E$15,'caracterizacion EL'!I722&lt;&gt;0),1,0)</f>
        <v>0</v>
      </c>
      <c r="K722" s="298">
        <f>IF(AND(I722=EL!$E$15,'caracterizacion EL'!I722&lt;&gt;0),1,0)</f>
        <v>0</v>
      </c>
      <c r="L722" s="164"/>
      <c r="M722" s="163"/>
      <c r="N722" s="163"/>
      <c r="O722" s="163"/>
      <c r="P722" s="163"/>
      <c r="Q722" s="299" t="str">
        <f>IFERROR(VLOOKUP(P722,'Código del Diagnóstico'!$A$3:$B$12426,2,0),"")</f>
        <v/>
      </c>
      <c r="R722" s="78"/>
      <c r="S722" s="163"/>
      <c r="T722" s="163"/>
    </row>
    <row r="723" spans="1:20" ht="14">
      <c r="A723" s="79"/>
      <c r="B723" s="297" t="str">
        <f>IFERROR(VLOOKUP(A723,'PER Sociodemografico'!A:L,2,0),"")</f>
        <v/>
      </c>
      <c r="C723" s="297" t="str">
        <f>IFERROR(VLOOKUP( A723,'PER Sociodemografico'!A:L,6,0),"")</f>
        <v/>
      </c>
      <c r="D723" s="297" t="str">
        <f>IFERROR(VLOOKUP(A723,'PER Sociodemografico'!A:L,9,0),"")</f>
        <v/>
      </c>
      <c r="E723" s="297" t="str">
        <f>IFERROR(VLOOKUP(A723,'PER Sociodemografico'!A:L,11,0),"")</f>
        <v/>
      </c>
      <c r="F723" s="297" t="str">
        <f>IFERROR(VLOOKUP(B723,'PER Sociodemografico'!B:M,9,0),"")</f>
        <v/>
      </c>
      <c r="G723" s="163"/>
      <c r="H723" s="163"/>
      <c r="I723" s="164"/>
      <c r="J723" s="298">
        <f>IF(AND(I723&lt;EL!$E$15,'caracterizacion EL'!I723&lt;&gt;0),1,0)</f>
        <v>0</v>
      </c>
      <c r="K723" s="298">
        <f>IF(AND(I723=EL!$E$15,'caracterizacion EL'!I723&lt;&gt;0),1,0)</f>
        <v>0</v>
      </c>
      <c r="L723" s="164"/>
      <c r="M723" s="163"/>
      <c r="N723" s="163"/>
      <c r="O723" s="163"/>
      <c r="P723" s="163"/>
      <c r="Q723" s="299" t="str">
        <f>IFERROR(VLOOKUP(P723,'Código del Diagnóstico'!$A$3:$B$12426,2,0),"")</f>
        <v/>
      </c>
      <c r="R723" s="78"/>
      <c r="S723" s="163"/>
      <c r="T723" s="163"/>
    </row>
    <row r="724" spans="1:20" ht="14">
      <c r="A724" s="79"/>
      <c r="B724" s="297" t="str">
        <f>IFERROR(VLOOKUP(A724,'PER Sociodemografico'!A:L,2,0),"")</f>
        <v/>
      </c>
      <c r="C724" s="297" t="str">
        <f>IFERROR(VLOOKUP( A724,'PER Sociodemografico'!A:L,6,0),"")</f>
        <v/>
      </c>
      <c r="D724" s="297" t="str">
        <f>IFERROR(VLOOKUP(A724,'PER Sociodemografico'!A:L,9,0),"")</f>
        <v/>
      </c>
      <c r="E724" s="297" t="str">
        <f>IFERROR(VLOOKUP(A724,'PER Sociodemografico'!A:L,11,0),"")</f>
        <v/>
      </c>
      <c r="F724" s="297" t="str">
        <f>IFERROR(VLOOKUP(B724,'PER Sociodemografico'!B:M,9,0),"")</f>
        <v/>
      </c>
      <c r="G724" s="163"/>
      <c r="H724" s="163"/>
      <c r="I724" s="164"/>
      <c r="J724" s="298">
        <f>IF(AND(I724&lt;EL!$E$15,'caracterizacion EL'!I724&lt;&gt;0),1,0)</f>
        <v>0</v>
      </c>
      <c r="K724" s="298">
        <f>IF(AND(I724=EL!$E$15,'caracterizacion EL'!I724&lt;&gt;0),1,0)</f>
        <v>0</v>
      </c>
      <c r="L724" s="164"/>
      <c r="M724" s="163"/>
      <c r="N724" s="163"/>
      <c r="O724" s="163"/>
      <c r="P724" s="163"/>
      <c r="Q724" s="299" t="str">
        <f>IFERROR(VLOOKUP(P724,'Código del Diagnóstico'!$A$3:$B$12426,2,0),"")</f>
        <v/>
      </c>
      <c r="R724" s="78"/>
      <c r="S724" s="163"/>
      <c r="T724" s="163"/>
    </row>
    <row r="725" spans="1:20" ht="14">
      <c r="A725" s="79"/>
      <c r="B725" s="297" t="str">
        <f>IFERROR(VLOOKUP(A725,'PER Sociodemografico'!A:L,2,0),"")</f>
        <v/>
      </c>
      <c r="C725" s="297" t="str">
        <f>IFERROR(VLOOKUP( A725,'PER Sociodemografico'!A:L,6,0),"")</f>
        <v/>
      </c>
      <c r="D725" s="297" t="str">
        <f>IFERROR(VLOOKUP(A725,'PER Sociodemografico'!A:L,9,0),"")</f>
        <v/>
      </c>
      <c r="E725" s="297" t="str">
        <f>IFERROR(VLOOKUP(A725,'PER Sociodemografico'!A:L,11,0),"")</f>
        <v/>
      </c>
      <c r="F725" s="297" t="str">
        <f>IFERROR(VLOOKUP(B725,'PER Sociodemografico'!B:M,9,0),"")</f>
        <v/>
      </c>
      <c r="G725" s="163"/>
      <c r="H725" s="163"/>
      <c r="I725" s="164"/>
      <c r="J725" s="298">
        <f>IF(AND(I725&lt;EL!$E$15,'caracterizacion EL'!I725&lt;&gt;0),1,0)</f>
        <v>0</v>
      </c>
      <c r="K725" s="298">
        <f>IF(AND(I725=EL!$E$15,'caracterizacion EL'!I725&lt;&gt;0),1,0)</f>
        <v>0</v>
      </c>
      <c r="L725" s="164"/>
      <c r="M725" s="163"/>
      <c r="N725" s="163"/>
      <c r="O725" s="163"/>
      <c r="P725" s="163"/>
      <c r="Q725" s="299" t="str">
        <f>IFERROR(VLOOKUP(P725,'Código del Diagnóstico'!$A$3:$B$12426,2,0),"")</f>
        <v/>
      </c>
      <c r="R725" s="78"/>
      <c r="S725" s="163"/>
      <c r="T725" s="163"/>
    </row>
    <row r="726" spans="1:20" ht="14">
      <c r="A726" s="79"/>
      <c r="B726" s="297" t="str">
        <f>IFERROR(VLOOKUP(A726,'PER Sociodemografico'!A:L,2,0),"")</f>
        <v/>
      </c>
      <c r="C726" s="297" t="str">
        <f>IFERROR(VLOOKUP( A726,'PER Sociodemografico'!A:L,6,0),"")</f>
        <v/>
      </c>
      <c r="D726" s="297" t="str">
        <f>IFERROR(VLOOKUP(A726,'PER Sociodemografico'!A:L,9,0),"")</f>
        <v/>
      </c>
      <c r="E726" s="297" t="str">
        <f>IFERROR(VLOOKUP(A726,'PER Sociodemografico'!A:L,11,0),"")</f>
        <v/>
      </c>
      <c r="F726" s="297" t="str">
        <f>IFERROR(VLOOKUP(B726,'PER Sociodemografico'!B:M,9,0),"")</f>
        <v/>
      </c>
      <c r="G726" s="163"/>
      <c r="H726" s="163"/>
      <c r="I726" s="164"/>
      <c r="J726" s="298">
        <f>IF(AND(I726&lt;EL!$E$15,'caracterizacion EL'!I726&lt;&gt;0),1,0)</f>
        <v>0</v>
      </c>
      <c r="K726" s="298">
        <f>IF(AND(I726=EL!$E$15,'caracterizacion EL'!I726&lt;&gt;0),1,0)</f>
        <v>0</v>
      </c>
      <c r="L726" s="164"/>
      <c r="M726" s="163"/>
      <c r="N726" s="163"/>
      <c r="O726" s="163"/>
      <c r="P726" s="163"/>
      <c r="Q726" s="299" t="str">
        <f>IFERROR(VLOOKUP(P726,'Código del Diagnóstico'!$A$3:$B$12426,2,0),"")</f>
        <v/>
      </c>
      <c r="R726" s="78"/>
      <c r="S726" s="163"/>
      <c r="T726" s="163"/>
    </row>
    <row r="727" spans="1:20" ht="14">
      <c r="A727" s="79"/>
      <c r="B727" s="297" t="str">
        <f>IFERROR(VLOOKUP(A727,'PER Sociodemografico'!A:L,2,0),"")</f>
        <v/>
      </c>
      <c r="C727" s="297" t="str">
        <f>IFERROR(VLOOKUP( A727,'PER Sociodemografico'!A:L,6,0),"")</f>
        <v/>
      </c>
      <c r="D727" s="297" t="str">
        <f>IFERROR(VLOOKUP(A727,'PER Sociodemografico'!A:L,9,0),"")</f>
        <v/>
      </c>
      <c r="E727" s="297" t="str">
        <f>IFERROR(VLOOKUP(A727,'PER Sociodemografico'!A:L,11,0),"")</f>
        <v/>
      </c>
      <c r="F727" s="297" t="str">
        <f>IFERROR(VLOOKUP(B727,'PER Sociodemografico'!B:M,9,0),"")</f>
        <v/>
      </c>
      <c r="G727" s="163"/>
      <c r="H727" s="163"/>
      <c r="I727" s="164"/>
      <c r="J727" s="298">
        <f>IF(AND(I727&lt;EL!$E$15,'caracterizacion EL'!I727&lt;&gt;0),1,0)</f>
        <v>0</v>
      </c>
      <c r="K727" s="298">
        <f>IF(AND(I727=EL!$E$15,'caracterizacion EL'!I727&lt;&gt;0),1,0)</f>
        <v>0</v>
      </c>
      <c r="L727" s="164"/>
      <c r="M727" s="163"/>
      <c r="N727" s="163"/>
      <c r="O727" s="163"/>
      <c r="P727" s="163"/>
      <c r="Q727" s="299" t="str">
        <f>IFERROR(VLOOKUP(P727,'Código del Diagnóstico'!$A$3:$B$12426,2,0),"")</f>
        <v/>
      </c>
      <c r="R727" s="78"/>
      <c r="S727" s="163"/>
      <c r="T727" s="163"/>
    </row>
    <row r="728" spans="1:20" ht="14">
      <c r="A728" s="79"/>
      <c r="B728" s="297" t="str">
        <f>IFERROR(VLOOKUP(A728,'PER Sociodemografico'!A:L,2,0),"")</f>
        <v/>
      </c>
      <c r="C728" s="297" t="str">
        <f>IFERROR(VLOOKUP( A728,'PER Sociodemografico'!A:L,6,0),"")</f>
        <v/>
      </c>
      <c r="D728" s="297" t="str">
        <f>IFERROR(VLOOKUP(A728,'PER Sociodemografico'!A:L,9,0),"")</f>
        <v/>
      </c>
      <c r="E728" s="297" t="str">
        <f>IFERROR(VLOOKUP(A728,'PER Sociodemografico'!A:L,11,0),"")</f>
        <v/>
      </c>
      <c r="F728" s="297" t="str">
        <f>IFERROR(VLOOKUP(B728,'PER Sociodemografico'!B:M,9,0),"")</f>
        <v/>
      </c>
      <c r="G728" s="163"/>
      <c r="H728" s="163"/>
      <c r="I728" s="164"/>
      <c r="J728" s="298">
        <f>IF(AND(I728&lt;EL!$E$15,'caracterizacion EL'!I728&lt;&gt;0),1,0)</f>
        <v>0</v>
      </c>
      <c r="K728" s="298">
        <f>IF(AND(I728=EL!$E$15,'caracterizacion EL'!I728&lt;&gt;0),1,0)</f>
        <v>0</v>
      </c>
      <c r="L728" s="164"/>
      <c r="M728" s="163"/>
      <c r="N728" s="163"/>
      <c r="O728" s="163"/>
      <c r="P728" s="163"/>
      <c r="Q728" s="299" t="str">
        <f>IFERROR(VLOOKUP(P728,'Código del Diagnóstico'!$A$3:$B$12426,2,0),"")</f>
        <v/>
      </c>
      <c r="R728" s="78"/>
      <c r="S728" s="163"/>
      <c r="T728" s="163"/>
    </row>
    <row r="729" spans="1:20" ht="14">
      <c r="A729" s="79"/>
      <c r="B729" s="297" t="str">
        <f>IFERROR(VLOOKUP(A729,'PER Sociodemografico'!A:L,2,0),"")</f>
        <v/>
      </c>
      <c r="C729" s="297" t="str">
        <f>IFERROR(VLOOKUP( A729,'PER Sociodemografico'!A:L,6,0),"")</f>
        <v/>
      </c>
      <c r="D729" s="297" t="str">
        <f>IFERROR(VLOOKUP(A729,'PER Sociodemografico'!A:L,9,0),"")</f>
        <v/>
      </c>
      <c r="E729" s="297" t="str">
        <f>IFERROR(VLOOKUP(A729,'PER Sociodemografico'!A:L,11,0),"")</f>
        <v/>
      </c>
      <c r="F729" s="297" t="str">
        <f>IFERROR(VLOOKUP(B729,'PER Sociodemografico'!B:M,9,0),"")</f>
        <v/>
      </c>
      <c r="G729" s="163"/>
      <c r="H729" s="163"/>
      <c r="I729" s="164"/>
      <c r="J729" s="298">
        <f>IF(AND(I729&lt;EL!$E$15,'caracterizacion EL'!I729&lt;&gt;0),1,0)</f>
        <v>0</v>
      </c>
      <c r="K729" s="298">
        <f>IF(AND(I729=EL!$E$15,'caracterizacion EL'!I729&lt;&gt;0),1,0)</f>
        <v>0</v>
      </c>
      <c r="L729" s="164"/>
      <c r="M729" s="163"/>
      <c r="N729" s="163"/>
      <c r="O729" s="163"/>
      <c r="P729" s="163"/>
      <c r="Q729" s="299" t="str">
        <f>IFERROR(VLOOKUP(P729,'Código del Diagnóstico'!$A$3:$B$12426,2,0),"")</f>
        <v/>
      </c>
      <c r="R729" s="78"/>
      <c r="S729" s="163"/>
      <c r="T729" s="163"/>
    </row>
    <row r="730" spans="1:20" ht="14">
      <c r="A730" s="79"/>
      <c r="B730" s="297" t="str">
        <f>IFERROR(VLOOKUP(A730,'PER Sociodemografico'!A:L,2,0),"")</f>
        <v/>
      </c>
      <c r="C730" s="297" t="str">
        <f>IFERROR(VLOOKUP( A730,'PER Sociodemografico'!A:L,6,0),"")</f>
        <v/>
      </c>
      <c r="D730" s="297" t="str">
        <f>IFERROR(VLOOKUP(A730,'PER Sociodemografico'!A:L,9,0),"")</f>
        <v/>
      </c>
      <c r="E730" s="297" t="str">
        <f>IFERROR(VLOOKUP(A730,'PER Sociodemografico'!A:L,11,0),"")</f>
        <v/>
      </c>
      <c r="F730" s="297" t="str">
        <f>IFERROR(VLOOKUP(B730,'PER Sociodemografico'!B:M,9,0),"")</f>
        <v/>
      </c>
      <c r="G730" s="163"/>
      <c r="H730" s="163"/>
      <c r="I730" s="164"/>
      <c r="J730" s="298">
        <f>IF(AND(I730&lt;EL!$E$15,'caracterizacion EL'!I730&lt;&gt;0),1,0)</f>
        <v>0</v>
      </c>
      <c r="K730" s="298">
        <f>IF(AND(I730=EL!$E$15,'caracterizacion EL'!I730&lt;&gt;0),1,0)</f>
        <v>0</v>
      </c>
      <c r="L730" s="164"/>
      <c r="M730" s="163"/>
      <c r="N730" s="163"/>
      <c r="O730" s="163"/>
      <c r="P730" s="163"/>
      <c r="Q730" s="299" t="str">
        <f>IFERROR(VLOOKUP(P730,'Código del Diagnóstico'!$A$3:$B$12426,2,0),"")</f>
        <v/>
      </c>
      <c r="R730" s="78"/>
      <c r="S730" s="163"/>
      <c r="T730" s="163"/>
    </row>
    <row r="731" spans="1:20" ht="14">
      <c r="A731" s="79"/>
      <c r="B731" s="297" t="str">
        <f>IFERROR(VLOOKUP(A731,'PER Sociodemografico'!A:L,2,0),"")</f>
        <v/>
      </c>
      <c r="C731" s="297" t="str">
        <f>IFERROR(VLOOKUP( A731,'PER Sociodemografico'!A:L,6,0),"")</f>
        <v/>
      </c>
      <c r="D731" s="297" t="str">
        <f>IFERROR(VLOOKUP(A731,'PER Sociodemografico'!A:L,9,0),"")</f>
        <v/>
      </c>
      <c r="E731" s="297" t="str">
        <f>IFERROR(VLOOKUP(A731,'PER Sociodemografico'!A:L,11,0),"")</f>
        <v/>
      </c>
      <c r="F731" s="297" t="str">
        <f>IFERROR(VLOOKUP(B731,'PER Sociodemografico'!B:M,9,0),"")</f>
        <v/>
      </c>
      <c r="G731" s="163"/>
      <c r="H731" s="163"/>
      <c r="I731" s="164"/>
      <c r="J731" s="298">
        <f>IF(AND(I731&lt;EL!$E$15,'caracterizacion EL'!I731&lt;&gt;0),1,0)</f>
        <v>0</v>
      </c>
      <c r="K731" s="298">
        <f>IF(AND(I731=EL!$E$15,'caracterizacion EL'!I731&lt;&gt;0),1,0)</f>
        <v>0</v>
      </c>
      <c r="L731" s="164"/>
      <c r="M731" s="163"/>
      <c r="N731" s="163"/>
      <c r="O731" s="163"/>
      <c r="P731" s="163"/>
      <c r="Q731" s="299" t="str">
        <f>IFERROR(VLOOKUP(P731,'Código del Diagnóstico'!$A$3:$B$12426,2,0),"")</f>
        <v/>
      </c>
      <c r="R731" s="78"/>
      <c r="S731" s="163"/>
      <c r="T731" s="163"/>
    </row>
    <row r="732" spans="1:20" ht="14">
      <c r="A732" s="79"/>
      <c r="B732" s="297" t="str">
        <f>IFERROR(VLOOKUP(A732,'PER Sociodemografico'!A:L,2,0),"")</f>
        <v/>
      </c>
      <c r="C732" s="297" t="str">
        <f>IFERROR(VLOOKUP( A732,'PER Sociodemografico'!A:L,6,0),"")</f>
        <v/>
      </c>
      <c r="D732" s="297" t="str">
        <f>IFERROR(VLOOKUP(A732,'PER Sociodemografico'!A:L,9,0),"")</f>
        <v/>
      </c>
      <c r="E732" s="297" t="str">
        <f>IFERROR(VLOOKUP(A732,'PER Sociodemografico'!A:L,11,0),"")</f>
        <v/>
      </c>
      <c r="F732" s="297" t="str">
        <f>IFERROR(VLOOKUP(B732,'PER Sociodemografico'!B:M,9,0),"")</f>
        <v/>
      </c>
      <c r="G732" s="163"/>
      <c r="H732" s="163"/>
      <c r="I732" s="164"/>
      <c r="J732" s="298">
        <f>IF(AND(I732&lt;EL!$E$15,'caracterizacion EL'!I732&lt;&gt;0),1,0)</f>
        <v>0</v>
      </c>
      <c r="K732" s="298">
        <f>IF(AND(I732=EL!$E$15,'caracterizacion EL'!I732&lt;&gt;0),1,0)</f>
        <v>0</v>
      </c>
      <c r="L732" s="164"/>
      <c r="M732" s="163"/>
      <c r="N732" s="163"/>
      <c r="O732" s="163"/>
      <c r="P732" s="163"/>
      <c r="Q732" s="299" t="str">
        <f>IFERROR(VLOOKUP(P732,'Código del Diagnóstico'!$A$3:$B$12426,2,0),"")</f>
        <v/>
      </c>
      <c r="R732" s="78"/>
      <c r="S732" s="163"/>
      <c r="T732" s="163"/>
    </row>
    <row r="733" spans="1:20" ht="14">
      <c r="A733" s="79"/>
      <c r="B733" s="297" t="str">
        <f>IFERROR(VLOOKUP(A733,'PER Sociodemografico'!A:L,2,0),"")</f>
        <v/>
      </c>
      <c r="C733" s="297" t="str">
        <f>IFERROR(VLOOKUP( A733,'PER Sociodemografico'!A:L,6,0),"")</f>
        <v/>
      </c>
      <c r="D733" s="297" t="str">
        <f>IFERROR(VLOOKUP(A733,'PER Sociodemografico'!A:L,9,0),"")</f>
        <v/>
      </c>
      <c r="E733" s="297" t="str">
        <f>IFERROR(VLOOKUP(A733,'PER Sociodemografico'!A:L,11,0),"")</f>
        <v/>
      </c>
      <c r="F733" s="297" t="str">
        <f>IFERROR(VLOOKUP(B733,'PER Sociodemografico'!B:M,9,0),"")</f>
        <v/>
      </c>
      <c r="G733" s="163"/>
      <c r="H733" s="163"/>
      <c r="I733" s="164"/>
      <c r="J733" s="298">
        <f>IF(AND(I733&lt;EL!$E$15,'caracterizacion EL'!I733&lt;&gt;0),1,0)</f>
        <v>0</v>
      </c>
      <c r="K733" s="298">
        <f>IF(AND(I733=EL!$E$15,'caracterizacion EL'!I733&lt;&gt;0),1,0)</f>
        <v>0</v>
      </c>
      <c r="L733" s="164"/>
      <c r="M733" s="163"/>
      <c r="N733" s="163"/>
      <c r="O733" s="163"/>
      <c r="P733" s="163"/>
      <c r="Q733" s="299" t="str">
        <f>IFERROR(VLOOKUP(P733,'Código del Diagnóstico'!$A$3:$B$12426,2,0),"")</f>
        <v/>
      </c>
      <c r="R733" s="78"/>
      <c r="S733" s="163"/>
      <c r="T733" s="163"/>
    </row>
    <row r="734" spans="1:20" ht="14">
      <c r="A734" s="79"/>
      <c r="B734" s="297" t="str">
        <f>IFERROR(VLOOKUP(A734,'PER Sociodemografico'!A:L,2,0),"")</f>
        <v/>
      </c>
      <c r="C734" s="297" t="str">
        <f>IFERROR(VLOOKUP( A734,'PER Sociodemografico'!A:L,6,0),"")</f>
        <v/>
      </c>
      <c r="D734" s="297" t="str">
        <f>IFERROR(VLOOKUP(A734,'PER Sociodemografico'!A:L,9,0),"")</f>
        <v/>
      </c>
      <c r="E734" s="297" t="str">
        <f>IFERROR(VLOOKUP(A734,'PER Sociodemografico'!A:L,11,0),"")</f>
        <v/>
      </c>
      <c r="F734" s="297" t="str">
        <f>IFERROR(VLOOKUP(B734,'PER Sociodemografico'!B:M,9,0),"")</f>
        <v/>
      </c>
      <c r="G734" s="163"/>
      <c r="H734" s="163"/>
      <c r="I734" s="164"/>
      <c r="J734" s="298">
        <f>IF(AND(I734&lt;EL!$E$15,'caracterizacion EL'!I734&lt;&gt;0),1,0)</f>
        <v>0</v>
      </c>
      <c r="K734" s="298">
        <f>IF(AND(I734=EL!$E$15,'caracterizacion EL'!I734&lt;&gt;0),1,0)</f>
        <v>0</v>
      </c>
      <c r="L734" s="164"/>
      <c r="M734" s="163"/>
      <c r="N734" s="163"/>
      <c r="O734" s="163"/>
      <c r="P734" s="163"/>
      <c r="Q734" s="299" t="str">
        <f>IFERROR(VLOOKUP(P734,'Código del Diagnóstico'!$A$3:$B$12426,2,0),"")</f>
        <v/>
      </c>
      <c r="R734" s="78"/>
      <c r="S734" s="163"/>
      <c r="T734" s="163"/>
    </row>
    <row r="735" spans="1:20" ht="14">
      <c r="A735" s="79"/>
      <c r="B735" s="297" t="str">
        <f>IFERROR(VLOOKUP(A735,'PER Sociodemografico'!A:L,2,0),"")</f>
        <v/>
      </c>
      <c r="C735" s="297" t="str">
        <f>IFERROR(VLOOKUP( A735,'PER Sociodemografico'!A:L,6,0),"")</f>
        <v/>
      </c>
      <c r="D735" s="297" t="str">
        <f>IFERROR(VLOOKUP(A735,'PER Sociodemografico'!A:L,9,0),"")</f>
        <v/>
      </c>
      <c r="E735" s="297" t="str">
        <f>IFERROR(VLOOKUP(A735,'PER Sociodemografico'!A:L,11,0),"")</f>
        <v/>
      </c>
      <c r="F735" s="297" t="str">
        <f>IFERROR(VLOOKUP(B735,'PER Sociodemografico'!B:M,9,0),"")</f>
        <v/>
      </c>
      <c r="G735" s="163"/>
      <c r="H735" s="163"/>
      <c r="I735" s="164"/>
      <c r="J735" s="298">
        <f>IF(AND(I735&lt;EL!$E$15,'caracterizacion EL'!I735&lt;&gt;0),1,0)</f>
        <v>0</v>
      </c>
      <c r="K735" s="298">
        <f>IF(AND(I735=EL!$E$15,'caracterizacion EL'!I735&lt;&gt;0),1,0)</f>
        <v>0</v>
      </c>
      <c r="L735" s="164"/>
      <c r="M735" s="163"/>
      <c r="N735" s="163"/>
      <c r="O735" s="163"/>
      <c r="P735" s="163"/>
      <c r="Q735" s="299" t="str">
        <f>IFERROR(VLOOKUP(P735,'Código del Diagnóstico'!$A$3:$B$12426,2,0),"")</f>
        <v/>
      </c>
      <c r="R735" s="78"/>
      <c r="S735" s="163"/>
      <c r="T735" s="163"/>
    </row>
    <row r="736" spans="1:20" ht="14">
      <c r="A736" s="79"/>
      <c r="B736" s="297" t="str">
        <f>IFERROR(VLOOKUP(A736,'PER Sociodemografico'!A:L,2,0),"")</f>
        <v/>
      </c>
      <c r="C736" s="297" t="str">
        <f>IFERROR(VLOOKUP( A736,'PER Sociodemografico'!A:L,6,0),"")</f>
        <v/>
      </c>
      <c r="D736" s="297" t="str">
        <f>IFERROR(VLOOKUP(A736,'PER Sociodemografico'!A:L,9,0),"")</f>
        <v/>
      </c>
      <c r="E736" s="297" t="str">
        <f>IFERROR(VLOOKUP(A736,'PER Sociodemografico'!A:L,11,0),"")</f>
        <v/>
      </c>
      <c r="F736" s="297" t="str">
        <f>IFERROR(VLOOKUP(B736,'PER Sociodemografico'!B:M,9,0),"")</f>
        <v/>
      </c>
      <c r="G736" s="163"/>
      <c r="H736" s="163"/>
      <c r="I736" s="164"/>
      <c r="J736" s="298">
        <f>IF(AND(I736&lt;EL!$E$15,'caracterizacion EL'!I736&lt;&gt;0),1,0)</f>
        <v>0</v>
      </c>
      <c r="K736" s="298">
        <f>IF(AND(I736=EL!$E$15,'caracterizacion EL'!I736&lt;&gt;0),1,0)</f>
        <v>0</v>
      </c>
      <c r="L736" s="164"/>
      <c r="M736" s="163"/>
      <c r="N736" s="163"/>
      <c r="O736" s="163"/>
      <c r="P736" s="163"/>
      <c r="Q736" s="299" t="str">
        <f>IFERROR(VLOOKUP(P736,'Código del Diagnóstico'!$A$3:$B$12426,2,0),"")</f>
        <v/>
      </c>
      <c r="R736" s="78"/>
      <c r="S736" s="163"/>
      <c r="T736" s="163"/>
    </row>
    <row r="737" spans="1:20" ht="14">
      <c r="A737" s="79"/>
      <c r="B737" s="297" t="str">
        <f>IFERROR(VLOOKUP(A737,'PER Sociodemografico'!A:L,2,0),"")</f>
        <v/>
      </c>
      <c r="C737" s="297" t="str">
        <f>IFERROR(VLOOKUP( A737,'PER Sociodemografico'!A:L,6,0),"")</f>
        <v/>
      </c>
      <c r="D737" s="297" t="str">
        <f>IFERROR(VLOOKUP(A737,'PER Sociodemografico'!A:L,9,0),"")</f>
        <v/>
      </c>
      <c r="E737" s="297" t="str">
        <f>IFERROR(VLOOKUP(A737,'PER Sociodemografico'!A:L,11,0),"")</f>
        <v/>
      </c>
      <c r="F737" s="297" t="str">
        <f>IFERROR(VLOOKUP(B737,'PER Sociodemografico'!B:M,9,0),"")</f>
        <v/>
      </c>
      <c r="G737" s="163"/>
      <c r="H737" s="163"/>
      <c r="I737" s="164"/>
      <c r="J737" s="298">
        <f>IF(AND(I737&lt;EL!$E$15,'caracterizacion EL'!I737&lt;&gt;0),1,0)</f>
        <v>0</v>
      </c>
      <c r="K737" s="298">
        <f>IF(AND(I737=EL!$E$15,'caracterizacion EL'!I737&lt;&gt;0),1,0)</f>
        <v>0</v>
      </c>
      <c r="L737" s="164"/>
      <c r="M737" s="163"/>
      <c r="N737" s="163"/>
      <c r="O737" s="163"/>
      <c r="P737" s="163"/>
      <c r="Q737" s="299" t="str">
        <f>IFERROR(VLOOKUP(P737,'Código del Diagnóstico'!$A$3:$B$12426,2,0),"")</f>
        <v/>
      </c>
      <c r="R737" s="78"/>
      <c r="S737" s="163"/>
      <c r="T737" s="163"/>
    </row>
    <row r="738" spans="1:20" ht="14">
      <c r="A738" s="79"/>
      <c r="B738" s="297" t="str">
        <f>IFERROR(VLOOKUP(A738,'PER Sociodemografico'!A:L,2,0),"")</f>
        <v/>
      </c>
      <c r="C738" s="297" t="str">
        <f>IFERROR(VLOOKUP( A738,'PER Sociodemografico'!A:L,6,0),"")</f>
        <v/>
      </c>
      <c r="D738" s="297" t="str">
        <f>IFERROR(VLOOKUP(A738,'PER Sociodemografico'!A:L,9,0),"")</f>
        <v/>
      </c>
      <c r="E738" s="297" t="str">
        <f>IFERROR(VLOOKUP(A738,'PER Sociodemografico'!A:L,11,0),"")</f>
        <v/>
      </c>
      <c r="F738" s="297" t="str">
        <f>IFERROR(VLOOKUP(B738,'PER Sociodemografico'!B:M,9,0),"")</f>
        <v/>
      </c>
      <c r="G738" s="163"/>
      <c r="H738" s="163"/>
      <c r="I738" s="164"/>
      <c r="J738" s="298">
        <f>IF(AND(I738&lt;EL!$E$15,'caracterizacion EL'!I738&lt;&gt;0),1,0)</f>
        <v>0</v>
      </c>
      <c r="K738" s="298">
        <f>IF(AND(I738=EL!$E$15,'caracterizacion EL'!I738&lt;&gt;0),1,0)</f>
        <v>0</v>
      </c>
      <c r="L738" s="164"/>
      <c r="M738" s="163"/>
      <c r="N738" s="163"/>
      <c r="O738" s="163"/>
      <c r="P738" s="163"/>
      <c r="Q738" s="299" t="str">
        <f>IFERROR(VLOOKUP(P738,'Código del Diagnóstico'!$A$3:$B$12426,2,0),"")</f>
        <v/>
      </c>
      <c r="R738" s="78"/>
      <c r="S738" s="163"/>
      <c r="T738" s="163"/>
    </row>
    <row r="739" spans="1:20" ht="14">
      <c r="A739" s="79"/>
      <c r="B739" s="297" t="str">
        <f>IFERROR(VLOOKUP(A739,'PER Sociodemografico'!A:L,2,0),"")</f>
        <v/>
      </c>
      <c r="C739" s="297" t="str">
        <f>IFERROR(VLOOKUP( A739,'PER Sociodemografico'!A:L,6,0),"")</f>
        <v/>
      </c>
      <c r="D739" s="297" t="str">
        <f>IFERROR(VLOOKUP(A739,'PER Sociodemografico'!A:L,9,0),"")</f>
        <v/>
      </c>
      <c r="E739" s="297" t="str">
        <f>IFERROR(VLOOKUP(A739,'PER Sociodemografico'!A:L,11,0),"")</f>
        <v/>
      </c>
      <c r="F739" s="297" t="str">
        <f>IFERROR(VLOOKUP(B739,'PER Sociodemografico'!B:M,9,0),"")</f>
        <v/>
      </c>
      <c r="G739" s="163"/>
      <c r="H739" s="163"/>
      <c r="I739" s="164"/>
      <c r="J739" s="298">
        <f>IF(AND(I739&lt;EL!$E$15,'caracterizacion EL'!I739&lt;&gt;0),1,0)</f>
        <v>0</v>
      </c>
      <c r="K739" s="298">
        <f>IF(AND(I739=EL!$E$15,'caracterizacion EL'!I739&lt;&gt;0),1,0)</f>
        <v>0</v>
      </c>
      <c r="L739" s="164"/>
      <c r="M739" s="163"/>
      <c r="N739" s="163"/>
      <c r="O739" s="163"/>
      <c r="P739" s="163"/>
      <c r="Q739" s="299" t="str">
        <f>IFERROR(VLOOKUP(P739,'Código del Diagnóstico'!$A$3:$B$12426,2,0),"")</f>
        <v/>
      </c>
      <c r="R739" s="78"/>
      <c r="S739" s="163"/>
      <c r="T739" s="163"/>
    </row>
    <row r="740" spans="1:20" ht="14">
      <c r="A740" s="79"/>
      <c r="B740" s="297" t="str">
        <f>IFERROR(VLOOKUP(A740,'PER Sociodemografico'!A:L,2,0),"")</f>
        <v/>
      </c>
      <c r="C740" s="297" t="str">
        <f>IFERROR(VLOOKUP( A740,'PER Sociodemografico'!A:L,6,0),"")</f>
        <v/>
      </c>
      <c r="D740" s="297" t="str">
        <f>IFERROR(VLOOKUP(A740,'PER Sociodemografico'!A:L,9,0),"")</f>
        <v/>
      </c>
      <c r="E740" s="297" t="str">
        <f>IFERROR(VLOOKUP(A740,'PER Sociodemografico'!A:L,11,0),"")</f>
        <v/>
      </c>
      <c r="F740" s="297" t="str">
        <f>IFERROR(VLOOKUP(B740,'PER Sociodemografico'!B:M,9,0),"")</f>
        <v/>
      </c>
      <c r="G740" s="163"/>
      <c r="H740" s="163"/>
      <c r="I740" s="164"/>
      <c r="J740" s="298">
        <f>IF(AND(I740&lt;EL!$E$15,'caracterizacion EL'!I740&lt;&gt;0),1,0)</f>
        <v>0</v>
      </c>
      <c r="K740" s="298">
        <f>IF(AND(I740=EL!$E$15,'caracterizacion EL'!I740&lt;&gt;0),1,0)</f>
        <v>0</v>
      </c>
      <c r="L740" s="164"/>
      <c r="M740" s="163"/>
      <c r="N740" s="163"/>
      <c r="O740" s="163"/>
      <c r="P740" s="163"/>
      <c r="Q740" s="299" t="str">
        <f>IFERROR(VLOOKUP(P740,'Código del Diagnóstico'!$A$3:$B$12426,2,0),"")</f>
        <v/>
      </c>
      <c r="R740" s="78"/>
      <c r="S740" s="163"/>
      <c r="T740" s="163"/>
    </row>
    <row r="741" spans="1:20" ht="14">
      <c r="A741" s="79"/>
      <c r="B741" s="297" t="str">
        <f>IFERROR(VLOOKUP(A741,'PER Sociodemografico'!A:L,2,0),"")</f>
        <v/>
      </c>
      <c r="C741" s="297" t="str">
        <f>IFERROR(VLOOKUP( A741,'PER Sociodemografico'!A:L,6,0),"")</f>
        <v/>
      </c>
      <c r="D741" s="297" t="str">
        <f>IFERROR(VLOOKUP(A741,'PER Sociodemografico'!A:L,9,0),"")</f>
        <v/>
      </c>
      <c r="E741" s="297" t="str">
        <f>IFERROR(VLOOKUP(A741,'PER Sociodemografico'!A:L,11,0),"")</f>
        <v/>
      </c>
      <c r="F741" s="297" t="str">
        <f>IFERROR(VLOOKUP(B741,'PER Sociodemografico'!B:M,9,0),"")</f>
        <v/>
      </c>
      <c r="G741" s="163"/>
      <c r="H741" s="163"/>
      <c r="I741" s="164"/>
      <c r="J741" s="298">
        <f>IF(AND(I741&lt;EL!$E$15,'caracterizacion EL'!I741&lt;&gt;0),1,0)</f>
        <v>0</v>
      </c>
      <c r="K741" s="298">
        <f>IF(AND(I741=EL!$E$15,'caracterizacion EL'!I741&lt;&gt;0),1,0)</f>
        <v>0</v>
      </c>
      <c r="L741" s="164"/>
      <c r="M741" s="163"/>
      <c r="N741" s="163"/>
      <c r="O741" s="163"/>
      <c r="P741" s="163"/>
      <c r="Q741" s="299" t="str">
        <f>IFERROR(VLOOKUP(P741,'Código del Diagnóstico'!$A$3:$B$12426,2,0),"")</f>
        <v/>
      </c>
      <c r="R741" s="78"/>
      <c r="S741" s="163"/>
      <c r="T741" s="163"/>
    </row>
    <row r="742" spans="1:20" ht="14">
      <c r="A742" s="79"/>
      <c r="B742" s="297" t="str">
        <f>IFERROR(VLOOKUP(A742,'PER Sociodemografico'!A:L,2,0),"")</f>
        <v/>
      </c>
      <c r="C742" s="297" t="str">
        <f>IFERROR(VLOOKUP( A742,'PER Sociodemografico'!A:L,6,0),"")</f>
        <v/>
      </c>
      <c r="D742" s="297" t="str">
        <f>IFERROR(VLOOKUP(A742,'PER Sociodemografico'!A:L,9,0),"")</f>
        <v/>
      </c>
      <c r="E742" s="297" t="str">
        <f>IFERROR(VLOOKUP(A742,'PER Sociodemografico'!A:L,11,0),"")</f>
        <v/>
      </c>
      <c r="F742" s="297" t="str">
        <f>IFERROR(VLOOKUP(B742,'PER Sociodemografico'!B:M,9,0),"")</f>
        <v/>
      </c>
      <c r="G742" s="163"/>
      <c r="H742" s="163"/>
      <c r="I742" s="164"/>
      <c r="J742" s="298">
        <f>IF(AND(I742&lt;EL!$E$15,'caracterizacion EL'!I742&lt;&gt;0),1,0)</f>
        <v>0</v>
      </c>
      <c r="K742" s="298">
        <f>IF(AND(I742=EL!$E$15,'caracterizacion EL'!I742&lt;&gt;0),1,0)</f>
        <v>0</v>
      </c>
      <c r="L742" s="164"/>
      <c r="M742" s="163"/>
      <c r="N742" s="163"/>
      <c r="O742" s="163"/>
      <c r="P742" s="163"/>
      <c r="Q742" s="299" t="str">
        <f>IFERROR(VLOOKUP(P742,'Código del Diagnóstico'!$A$3:$B$12426,2,0),"")</f>
        <v/>
      </c>
      <c r="R742" s="78"/>
      <c r="S742" s="163"/>
      <c r="T742" s="163"/>
    </row>
    <row r="743" spans="1:20" ht="14">
      <c r="A743" s="79"/>
      <c r="B743" s="297" t="str">
        <f>IFERROR(VLOOKUP(A743,'PER Sociodemografico'!A:L,2,0),"")</f>
        <v/>
      </c>
      <c r="C743" s="297" t="str">
        <f>IFERROR(VLOOKUP( A743,'PER Sociodemografico'!A:L,6,0),"")</f>
        <v/>
      </c>
      <c r="D743" s="297" t="str">
        <f>IFERROR(VLOOKUP(A743,'PER Sociodemografico'!A:L,9,0),"")</f>
        <v/>
      </c>
      <c r="E743" s="297" t="str">
        <f>IFERROR(VLOOKUP(A743,'PER Sociodemografico'!A:L,11,0),"")</f>
        <v/>
      </c>
      <c r="F743" s="297" t="str">
        <f>IFERROR(VLOOKUP(B743,'PER Sociodemografico'!B:M,9,0),"")</f>
        <v/>
      </c>
      <c r="G743" s="163"/>
      <c r="H743" s="163"/>
      <c r="I743" s="164"/>
      <c r="J743" s="298">
        <f>IF(AND(I743&lt;EL!$E$15,'caracterizacion EL'!I743&lt;&gt;0),1,0)</f>
        <v>0</v>
      </c>
      <c r="K743" s="298">
        <f>IF(AND(I743=EL!$E$15,'caracterizacion EL'!I743&lt;&gt;0),1,0)</f>
        <v>0</v>
      </c>
      <c r="L743" s="164"/>
      <c r="M743" s="163"/>
      <c r="N743" s="163"/>
      <c r="O743" s="163"/>
      <c r="P743" s="163"/>
      <c r="Q743" s="299" t="str">
        <f>IFERROR(VLOOKUP(P743,'Código del Diagnóstico'!$A$3:$B$12426,2,0),"")</f>
        <v/>
      </c>
      <c r="R743" s="78"/>
      <c r="S743" s="163"/>
      <c r="T743" s="163"/>
    </row>
    <row r="744" spans="1:20" ht="14">
      <c r="A744" s="79"/>
      <c r="B744" s="297" t="str">
        <f>IFERROR(VLOOKUP(A744,'PER Sociodemografico'!A:L,2,0),"")</f>
        <v/>
      </c>
      <c r="C744" s="297" t="str">
        <f>IFERROR(VLOOKUP( A744,'PER Sociodemografico'!A:L,6,0),"")</f>
        <v/>
      </c>
      <c r="D744" s="297" t="str">
        <f>IFERROR(VLOOKUP(A744,'PER Sociodemografico'!A:L,9,0),"")</f>
        <v/>
      </c>
      <c r="E744" s="297" t="str">
        <f>IFERROR(VLOOKUP(A744,'PER Sociodemografico'!A:L,11,0),"")</f>
        <v/>
      </c>
      <c r="F744" s="297" t="str">
        <f>IFERROR(VLOOKUP(B744,'PER Sociodemografico'!B:M,9,0),"")</f>
        <v/>
      </c>
      <c r="G744" s="163"/>
      <c r="H744" s="163"/>
      <c r="I744" s="164"/>
      <c r="J744" s="298">
        <f>IF(AND(I744&lt;EL!$E$15,'caracterizacion EL'!I744&lt;&gt;0),1,0)</f>
        <v>0</v>
      </c>
      <c r="K744" s="298">
        <f>IF(AND(I744=EL!$E$15,'caracterizacion EL'!I744&lt;&gt;0),1,0)</f>
        <v>0</v>
      </c>
      <c r="L744" s="164"/>
      <c r="M744" s="163"/>
      <c r="N744" s="163"/>
      <c r="O744" s="163"/>
      <c r="P744" s="163"/>
      <c r="Q744" s="299" t="str">
        <f>IFERROR(VLOOKUP(P744,'Código del Diagnóstico'!$A$3:$B$12426,2,0),"")</f>
        <v/>
      </c>
      <c r="R744" s="78"/>
      <c r="S744" s="163"/>
      <c r="T744" s="163"/>
    </row>
    <row r="745" spans="1:20" ht="14">
      <c r="A745" s="79"/>
      <c r="B745" s="297" t="str">
        <f>IFERROR(VLOOKUP(A745,'PER Sociodemografico'!A:L,2,0),"")</f>
        <v/>
      </c>
      <c r="C745" s="297" t="str">
        <f>IFERROR(VLOOKUP( A745,'PER Sociodemografico'!A:L,6,0),"")</f>
        <v/>
      </c>
      <c r="D745" s="297" t="str">
        <f>IFERROR(VLOOKUP(A745,'PER Sociodemografico'!A:L,9,0),"")</f>
        <v/>
      </c>
      <c r="E745" s="297" t="str">
        <f>IFERROR(VLOOKUP(A745,'PER Sociodemografico'!A:L,11,0),"")</f>
        <v/>
      </c>
      <c r="F745" s="297" t="str">
        <f>IFERROR(VLOOKUP(B745,'PER Sociodemografico'!B:M,9,0),"")</f>
        <v/>
      </c>
      <c r="G745" s="163"/>
      <c r="H745" s="163"/>
      <c r="I745" s="164"/>
      <c r="J745" s="298">
        <f>IF(AND(I745&lt;EL!$E$15,'caracterizacion EL'!I745&lt;&gt;0),1,0)</f>
        <v>0</v>
      </c>
      <c r="K745" s="298">
        <f>IF(AND(I745=EL!$E$15,'caracterizacion EL'!I745&lt;&gt;0),1,0)</f>
        <v>0</v>
      </c>
      <c r="L745" s="164"/>
      <c r="M745" s="163"/>
      <c r="N745" s="163"/>
      <c r="O745" s="163"/>
      <c r="P745" s="163"/>
      <c r="Q745" s="299" t="str">
        <f>IFERROR(VLOOKUP(P745,'Código del Diagnóstico'!$A$3:$B$12426,2,0),"")</f>
        <v/>
      </c>
      <c r="R745" s="78"/>
      <c r="S745" s="163"/>
      <c r="T745" s="163"/>
    </row>
    <row r="746" spans="1:20" ht="14">
      <c r="A746" s="79"/>
      <c r="B746" s="297" t="str">
        <f>IFERROR(VLOOKUP(A746,'PER Sociodemografico'!A:L,2,0),"")</f>
        <v/>
      </c>
      <c r="C746" s="297" t="str">
        <f>IFERROR(VLOOKUP( A746,'PER Sociodemografico'!A:L,6,0),"")</f>
        <v/>
      </c>
      <c r="D746" s="297" t="str">
        <f>IFERROR(VLOOKUP(A746,'PER Sociodemografico'!A:L,9,0),"")</f>
        <v/>
      </c>
      <c r="E746" s="297" t="str">
        <f>IFERROR(VLOOKUP(A746,'PER Sociodemografico'!A:L,11,0),"")</f>
        <v/>
      </c>
      <c r="F746" s="297" t="str">
        <f>IFERROR(VLOOKUP(B746,'PER Sociodemografico'!B:M,9,0),"")</f>
        <v/>
      </c>
      <c r="G746" s="163"/>
      <c r="H746" s="163"/>
      <c r="I746" s="164"/>
      <c r="J746" s="298">
        <f>IF(AND(I746&lt;EL!$E$15,'caracterizacion EL'!I746&lt;&gt;0),1,0)</f>
        <v>0</v>
      </c>
      <c r="K746" s="298">
        <f>IF(AND(I746=EL!$E$15,'caracterizacion EL'!I746&lt;&gt;0),1,0)</f>
        <v>0</v>
      </c>
      <c r="L746" s="164"/>
      <c r="M746" s="163"/>
      <c r="N746" s="163"/>
      <c r="O746" s="163"/>
      <c r="P746" s="163"/>
      <c r="Q746" s="299" t="str">
        <f>IFERROR(VLOOKUP(P746,'Código del Diagnóstico'!$A$3:$B$12426,2,0),"")</f>
        <v/>
      </c>
      <c r="R746" s="78"/>
      <c r="S746" s="163"/>
      <c r="T746" s="163"/>
    </row>
    <row r="747" spans="1:20" ht="14">
      <c r="A747" s="79"/>
      <c r="B747" s="297" t="str">
        <f>IFERROR(VLOOKUP(A747,'PER Sociodemografico'!A:L,2,0),"")</f>
        <v/>
      </c>
      <c r="C747" s="297" t="str">
        <f>IFERROR(VLOOKUP( A747,'PER Sociodemografico'!A:L,6,0),"")</f>
        <v/>
      </c>
      <c r="D747" s="297" t="str">
        <f>IFERROR(VLOOKUP(A747,'PER Sociodemografico'!A:L,9,0),"")</f>
        <v/>
      </c>
      <c r="E747" s="297" t="str">
        <f>IFERROR(VLOOKUP(A747,'PER Sociodemografico'!A:L,11,0),"")</f>
        <v/>
      </c>
      <c r="F747" s="297" t="str">
        <f>IFERROR(VLOOKUP(B747,'PER Sociodemografico'!B:M,9,0),"")</f>
        <v/>
      </c>
      <c r="G747" s="163"/>
      <c r="H747" s="163"/>
      <c r="I747" s="164"/>
      <c r="J747" s="298">
        <f>IF(AND(I747&lt;EL!$E$15,'caracterizacion EL'!I747&lt;&gt;0),1,0)</f>
        <v>0</v>
      </c>
      <c r="K747" s="298">
        <f>IF(AND(I747=EL!$E$15,'caracterizacion EL'!I747&lt;&gt;0),1,0)</f>
        <v>0</v>
      </c>
      <c r="L747" s="164"/>
      <c r="M747" s="163"/>
      <c r="N747" s="163"/>
      <c r="O747" s="163"/>
      <c r="P747" s="163"/>
      <c r="Q747" s="299" t="str">
        <f>IFERROR(VLOOKUP(P747,'Código del Diagnóstico'!$A$3:$B$12426,2,0),"")</f>
        <v/>
      </c>
      <c r="R747" s="78"/>
      <c r="S747" s="163"/>
      <c r="T747" s="163"/>
    </row>
    <row r="748" spans="1:20" ht="14">
      <c r="A748" s="79"/>
      <c r="B748" s="297" t="str">
        <f>IFERROR(VLOOKUP(A748,'PER Sociodemografico'!A:L,2,0),"")</f>
        <v/>
      </c>
      <c r="C748" s="297" t="str">
        <f>IFERROR(VLOOKUP( A748,'PER Sociodemografico'!A:L,6,0),"")</f>
        <v/>
      </c>
      <c r="D748" s="297" t="str">
        <f>IFERROR(VLOOKUP(A748,'PER Sociodemografico'!A:L,9,0),"")</f>
        <v/>
      </c>
      <c r="E748" s="297" t="str">
        <f>IFERROR(VLOOKUP(A748,'PER Sociodemografico'!A:L,11,0),"")</f>
        <v/>
      </c>
      <c r="F748" s="297" t="str">
        <f>IFERROR(VLOOKUP(B748,'PER Sociodemografico'!B:M,9,0),"")</f>
        <v/>
      </c>
      <c r="G748" s="163"/>
      <c r="H748" s="163"/>
      <c r="I748" s="164"/>
      <c r="J748" s="298">
        <f>IF(AND(I748&lt;EL!$E$15,'caracterizacion EL'!I748&lt;&gt;0),1,0)</f>
        <v>0</v>
      </c>
      <c r="K748" s="298">
        <f>IF(AND(I748=EL!$E$15,'caracterizacion EL'!I748&lt;&gt;0),1,0)</f>
        <v>0</v>
      </c>
      <c r="L748" s="164"/>
      <c r="M748" s="163"/>
      <c r="N748" s="163"/>
      <c r="O748" s="163"/>
      <c r="P748" s="163"/>
      <c r="Q748" s="299" t="str">
        <f>IFERROR(VLOOKUP(P748,'Código del Diagnóstico'!$A$3:$B$12426,2,0),"")</f>
        <v/>
      </c>
      <c r="R748" s="78"/>
      <c r="S748" s="163"/>
      <c r="T748" s="163"/>
    </row>
    <row r="749" spans="1:20" ht="14">
      <c r="A749" s="79"/>
      <c r="B749" s="297" t="str">
        <f>IFERROR(VLOOKUP(A749,'PER Sociodemografico'!A:L,2,0),"")</f>
        <v/>
      </c>
      <c r="C749" s="297" t="str">
        <f>IFERROR(VLOOKUP( A749,'PER Sociodemografico'!A:L,6,0),"")</f>
        <v/>
      </c>
      <c r="D749" s="297" t="str">
        <f>IFERROR(VLOOKUP(A749,'PER Sociodemografico'!A:L,9,0),"")</f>
        <v/>
      </c>
      <c r="E749" s="297" t="str">
        <f>IFERROR(VLOOKUP(A749,'PER Sociodemografico'!A:L,11,0),"")</f>
        <v/>
      </c>
      <c r="F749" s="297" t="str">
        <f>IFERROR(VLOOKUP(B749,'PER Sociodemografico'!B:M,9,0),"")</f>
        <v/>
      </c>
      <c r="G749" s="163"/>
      <c r="H749" s="163"/>
      <c r="I749" s="164"/>
      <c r="J749" s="298">
        <f>IF(AND(I749&lt;EL!$E$15,'caracterizacion EL'!I749&lt;&gt;0),1,0)</f>
        <v>0</v>
      </c>
      <c r="K749" s="298">
        <f>IF(AND(I749=EL!$E$15,'caracterizacion EL'!I749&lt;&gt;0),1,0)</f>
        <v>0</v>
      </c>
      <c r="L749" s="164"/>
      <c r="M749" s="163"/>
      <c r="N749" s="163"/>
      <c r="O749" s="163"/>
      <c r="P749" s="163"/>
      <c r="Q749" s="299" t="str">
        <f>IFERROR(VLOOKUP(P749,'Código del Diagnóstico'!$A$3:$B$12426,2,0),"")</f>
        <v/>
      </c>
      <c r="R749" s="78"/>
      <c r="S749" s="163"/>
      <c r="T749" s="163"/>
    </row>
    <row r="750" spans="1:20" ht="14">
      <c r="A750" s="79"/>
      <c r="B750" s="297" t="str">
        <f>IFERROR(VLOOKUP(A750,'PER Sociodemografico'!A:L,2,0),"")</f>
        <v/>
      </c>
      <c r="C750" s="297" t="str">
        <f>IFERROR(VLOOKUP( A750,'PER Sociodemografico'!A:L,6,0),"")</f>
        <v/>
      </c>
      <c r="D750" s="297" t="str">
        <f>IFERROR(VLOOKUP(A750,'PER Sociodemografico'!A:L,9,0),"")</f>
        <v/>
      </c>
      <c r="E750" s="297" t="str">
        <f>IFERROR(VLOOKUP(A750,'PER Sociodemografico'!A:L,11,0),"")</f>
        <v/>
      </c>
      <c r="F750" s="297" t="str">
        <f>IFERROR(VLOOKUP(B750,'PER Sociodemografico'!B:M,9,0),"")</f>
        <v/>
      </c>
      <c r="G750" s="163"/>
      <c r="H750" s="163"/>
      <c r="I750" s="164"/>
      <c r="J750" s="298">
        <f>IF(AND(I750&lt;EL!$E$15,'caracterizacion EL'!I750&lt;&gt;0),1,0)</f>
        <v>0</v>
      </c>
      <c r="K750" s="298">
        <f>IF(AND(I750=EL!$E$15,'caracterizacion EL'!I750&lt;&gt;0),1,0)</f>
        <v>0</v>
      </c>
      <c r="L750" s="164"/>
      <c r="M750" s="163"/>
      <c r="N750" s="163"/>
      <c r="O750" s="163"/>
      <c r="P750" s="163"/>
      <c r="Q750" s="299" t="str">
        <f>IFERROR(VLOOKUP(P750,'Código del Diagnóstico'!$A$3:$B$12426,2,0),"")</f>
        <v/>
      </c>
      <c r="R750" s="78"/>
      <c r="S750" s="163"/>
      <c r="T750" s="163"/>
    </row>
    <row r="751" spans="1:20" ht="14">
      <c r="A751" s="79"/>
      <c r="B751" s="297" t="str">
        <f>IFERROR(VLOOKUP(A751,'PER Sociodemografico'!A:L,2,0),"")</f>
        <v/>
      </c>
      <c r="C751" s="297" t="str">
        <f>IFERROR(VLOOKUP( A751,'PER Sociodemografico'!A:L,6,0),"")</f>
        <v/>
      </c>
      <c r="D751" s="297" t="str">
        <f>IFERROR(VLOOKUP(A751,'PER Sociodemografico'!A:L,9,0),"")</f>
        <v/>
      </c>
      <c r="E751" s="297" t="str">
        <f>IFERROR(VLOOKUP(A751,'PER Sociodemografico'!A:L,11,0),"")</f>
        <v/>
      </c>
      <c r="F751" s="297" t="str">
        <f>IFERROR(VLOOKUP(B751,'PER Sociodemografico'!B:M,9,0),"")</f>
        <v/>
      </c>
      <c r="G751" s="163"/>
      <c r="H751" s="163"/>
      <c r="I751" s="164"/>
      <c r="J751" s="298">
        <f>IF(AND(I751&lt;EL!$E$15,'caracterizacion EL'!I751&lt;&gt;0),1,0)</f>
        <v>0</v>
      </c>
      <c r="K751" s="298">
        <f>IF(AND(I751=EL!$E$15,'caracterizacion EL'!I751&lt;&gt;0),1,0)</f>
        <v>0</v>
      </c>
      <c r="L751" s="164"/>
      <c r="M751" s="163"/>
      <c r="N751" s="163"/>
      <c r="O751" s="163"/>
      <c r="P751" s="163"/>
      <c r="Q751" s="299" t="str">
        <f>IFERROR(VLOOKUP(P751,'Código del Diagnóstico'!$A$3:$B$12426,2,0),"")</f>
        <v/>
      </c>
      <c r="R751" s="78"/>
      <c r="S751" s="163"/>
      <c r="T751" s="163"/>
    </row>
    <row r="752" spans="1:20" ht="14">
      <c r="A752" s="79"/>
      <c r="B752" s="297" t="str">
        <f>IFERROR(VLOOKUP(A752,'PER Sociodemografico'!A:L,2,0),"")</f>
        <v/>
      </c>
      <c r="C752" s="297" t="str">
        <f>IFERROR(VLOOKUP( A752,'PER Sociodemografico'!A:L,6,0),"")</f>
        <v/>
      </c>
      <c r="D752" s="297" t="str">
        <f>IFERROR(VLOOKUP(A752,'PER Sociodemografico'!A:L,9,0),"")</f>
        <v/>
      </c>
      <c r="E752" s="297" t="str">
        <f>IFERROR(VLOOKUP(A752,'PER Sociodemografico'!A:L,11,0),"")</f>
        <v/>
      </c>
      <c r="F752" s="297" t="str">
        <f>IFERROR(VLOOKUP(B752,'PER Sociodemografico'!B:M,9,0),"")</f>
        <v/>
      </c>
      <c r="G752" s="163"/>
      <c r="H752" s="163"/>
      <c r="I752" s="164"/>
      <c r="J752" s="298">
        <f>IF(AND(I752&lt;EL!$E$15,'caracterizacion EL'!I752&lt;&gt;0),1,0)</f>
        <v>0</v>
      </c>
      <c r="K752" s="298">
        <f>IF(AND(I752=EL!$E$15,'caracterizacion EL'!I752&lt;&gt;0),1,0)</f>
        <v>0</v>
      </c>
      <c r="L752" s="164"/>
      <c r="M752" s="163"/>
      <c r="N752" s="163"/>
      <c r="O752" s="163"/>
      <c r="P752" s="163"/>
      <c r="Q752" s="299" t="str">
        <f>IFERROR(VLOOKUP(P752,'Código del Diagnóstico'!$A$3:$B$12426,2,0),"")</f>
        <v/>
      </c>
      <c r="R752" s="78"/>
      <c r="S752" s="163"/>
      <c r="T752" s="163"/>
    </row>
    <row r="753" spans="1:20" ht="14">
      <c r="A753" s="79"/>
      <c r="B753" s="297" t="str">
        <f>IFERROR(VLOOKUP(A753,'PER Sociodemografico'!A:L,2,0),"")</f>
        <v/>
      </c>
      <c r="C753" s="297" t="str">
        <f>IFERROR(VLOOKUP( A753,'PER Sociodemografico'!A:L,6,0),"")</f>
        <v/>
      </c>
      <c r="D753" s="297" t="str">
        <f>IFERROR(VLOOKUP(A753,'PER Sociodemografico'!A:L,9,0),"")</f>
        <v/>
      </c>
      <c r="E753" s="297" t="str">
        <f>IFERROR(VLOOKUP(A753,'PER Sociodemografico'!A:L,11,0),"")</f>
        <v/>
      </c>
      <c r="F753" s="297" t="str">
        <f>IFERROR(VLOOKUP(B753,'PER Sociodemografico'!B:M,9,0),"")</f>
        <v/>
      </c>
      <c r="G753" s="163"/>
      <c r="H753" s="163"/>
      <c r="I753" s="164"/>
      <c r="J753" s="298">
        <f>IF(AND(I753&lt;EL!$E$15,'caracterizacion EL'!I753&lt;&gt;0),1,0)</f>
        <v>0</v>
      </c>
      <c r="K753" s="298">
        <f>IF(AND(I753=EL!$E$15,'caracterizacion EL'!I753&lt;&gt;0),1,0)</f>
        <v>0</v>
      </c>
      <c r="L753" s="164"/>
      <c r="M753" s="163"/>
      <c r="N753" s="163"/>
      <c r="O753" s="163"/>
      <c r="P753" s="163"/>
      <c r="Q753" s="299" t="str">
        <f>IFERROR(VLOOKUP(P753,'Código del Diagnóstico'!$A$3:$B$12426,2,0),"")</f>
        <v/>
      </c>
      <c r="R753" s="78"/>
      <c r="S753" s="163"/>
      <c r="T753" s="163"/>
    </row>
    <row r="754" spans="1:20" ht="14">
      <c r="A754" s="79"/>
      <c r="B754" s="297" t="str">
        <f>IFERROR(VLOOKUP(A754,'PER Sociodemografico'!A:L,2,0),"")</f>
        <v/>
      </c>
      <c r="C754" s="297" t="str">
        <f>IFERROR(VLOOKUP( A754,'PER Sociodemografico'!A:L,6,0),"")</f>
        <v/>
      </c>
      <c r="D754" s="297" t="str">
        <f>IFERROR(VLOOKUP(A754,'PER Sociodemografico'!A:L,9,0),"")</f>
        <v/>
      </c>
      <c r="E754" s="297" t="str">
        <f>IFERROR(VLOOKUP(A754,'PER Sociodemografico'!A:L,11,0),"")</f>
        <v/>
      </c>
      <c r="F754" s="297" t="str">
        <f>IFERROR(VLOOKUP(B754,'PER Sociodemografico'!B:M,9,0),"")</f>
        <v/>
      </c>
      <c r="G754" s="163"/>
      <c r="H754" s="163"/>
      <c r="I754" s="164"/>
      <c r="J754" s="298">
        <f>IF(AND(I754&lt;EL!$E$15,'caracterizacion EL'!I754&lt;&gt;0),1,0)</f>
        <v>0</v>
      </c>
      <c r="K754" s="298">
        <f>IF(AND(I754=EL!$E$15,'caracterizacion EL'!I754&lt;&gt;0),1,0)</f>
        <v>0</v>
      </c>
      <c r="L754" s="164"/>
      <c r="M754" s="163"/>
      <c r="N754" s="163"/>
      <c r="O754" s="163"/>
      <c r="P754" s="163"/>
      <c r="Q754" s="299" t="str">
        <f>IFERROR(VLOOKUP(P754,'Código del Diagnóstico'!$A$3:$B$12426,2,0),"")</f>
        <v/>
      </c>
      <c r="R754" s="78"/>
      <c r="S754" s="163"/>
      <c r="T754" s="163"/>
    </row>
    <row r="755" spans="1:20" ht="14">
      <c r="A755" s="79"/>
      <c r="B755" s="297" t="str">
        <f>IFERROR(VLOOKUP(A755,'PER Sociodemografico'!A:L,2,0),"")</f>
        <v/>
      </c>
      <c r="C755" s="297" t="str">
        <f>IFERROR(VLOOKUP( A755,'PER Sociodemografico'!A:L,6,0),"")</f>
        <v/>
      </c>
      <c r="D755" s="297" t="str">
        <f>IFERROR(VLOOKUP(A755,'PER Sociodemografico'!A:L,9,0),"")</f>
        <v/>
      </c>
      <c r="E755" s="297" t="str">
        <f>IFERROR(VLOOKUP(A755,'PER Sociodemografico'!A:L,11,0),"")</f>
        <v/>
      </c>
      <c r="F755" s="297" t="str">
        <f>IFERROR(VLOOKUP(B755,'PER Sociodemografico'!B:M,9,0),"")</f>
        <v/>
      </c>
      <c r="G755" s="163"/>
      <c r="H755" s="163"/>
      <c r="I755" s="164"/>
      <c r="J755" s="298">
        <f>IF(AND(I755&lt;EL!$E$15,'caracterizacion EL'!I755&lt;&gt;0),1,0)</f>
        <v>0</v>
      </c>
      <c r="K755" s="298">
        <f>IF(AND(I755=EL!$E$15,'caracterizacion EL'!I755&lt;&gt;0),1,0)</f>
        <v>0</v>
      </c>
      <c r="L755" s="164"/>
      <c r="M755" s="163"/>
      <c r="N755" s="163"/>
      <c r="O755" s="163"/>
      <c r="P755" s="163"/>
      <c r="Q755" s="299" t="str">
        <f>IFERROR(VLOOKUP(P755,'Código del Diagnóstico'!$A$3:$B$12426,2,0),"")</f>
        <v/>
      </c>
      <c r="R755" s="78"/>
      <c r="S755" s="163"/>
      <c r="T755" s="163"/>
    </row>
    <row r="756" spans="1:20" ht="14">
      <c r="A756" s="79"/>
      <c r="B756" s="297" t="str">
        <f>IFERROR(VLOOKUP(A756,'PER Sociodemografico'!A:L,2,0),"")</f>
        <v/>
      </c>
      <c r="C756" s="297" t="str">
        <f>IFERROR(VLOOKUP( A756,'PER Sociodemografico'!A:L,6,0),"")</f>
        <v/>
      </c>
      <c r="D756" s="297" t="str">
        <f>IFERROR(VLOOKUP(A756,'PER Sociodemografico'!A:L,9,0),"")</f>
        <v/>
      </c>
      <c r="E756" s="297" t="str">
        <f>IFERROR(VLOOKUP(A756,'PER Sociodemografico'!A:L,11,0),"")</f>
        <v/>
      </c>
      <c r="F756" s="297" t="str">
        <f>IFERROR(VLOOKUP(B756,'PER Sociodemografico'!B:M,9,0),"")</f>
        <v/>
      </c>
      <c r="G756" s="163"/>
      <c r="H756" s="163"/>
      <c r="I756" s="164"/>
      <c r="J756" s="298">
        <f>IF(AND(I756&lt;EL!$E$15,'caracterizacion EL'!I756&lt;&gt;0),1,0)</f>
        <v>0</v>
      </c>
      <c r="K756" s="298">
        <f>IF(AND(I756=EL!$E$15,'caracterizacion EL'!I756&lt;&gt;0),1,0)</f>
        <v>0</v>
      </c>
      <c r="L756" s="164"/>
      <c r="M756" s="163"/>
      <c r="N756" s="163"/>
      <c r="O756" s="163"/>
      <c r="P756" s="163"/>
      <c r="Q756" s="299" t="str">
        <f>IFERROR(VLOOKUP(P756,'Código del Diagnóstico'!$A$3:$B$12426,2,0),"")</f>
        <v/>
      </c>
      <c r="R756" s="78"/>
      <c r="S756" s="163"/>
      <c r="T756" s="163"/>
    </row>
    <row r="757" spans="1:20" ht="14">
      <c r="A757" s="79"/>
      <c r="B757" s="297" t="str">
        <f>IFERROR(VLOOKUP(A757,'PER Sociodemografico'!A:L,2,0),"")</f>
        <v/>
      </c>
      <c r="C757" s="297" t="str">
        <f>IFERROR(VLOOKUP( A757,'PER Sociodemografico'!A:L,6,0),"")</f>
        <v/>
      </c>
      <c r="D757" s="297" t="str">
        <f>IFERROR(VLOOKUP(A757,'PER Sociodemografico'!A:L,9,0),"")</f>
        <v/>
      </c>
      <c r="E757" s="297" t="str">
        <f>IFERROR(VLOOKUP(A757,'PER Sociodemografico'!A:L,11,0),"")</f>
        <v/>
      </c>
      <c r="F757" s="297" t="str">
        <f>IFERROR(VLOOKUP(B757,'PER Sociodemografico'!B:M,9,0),"")</f>
        <v/>
      </c>
      <c r="G757" s="163"/>
      <c r="H757" s="163"/>
      <c r="I757" s="164"/>
      <c r="J757" s="298">
        <f>IF(AND(I757&lt;EL!$E$15,'caracterizacion EL'!I757&lt;&gt;0),1,0)</f>
        <v>0</v>
      </c>
      <c r="K757" s="298">
        <f>IF(AND(I757=EL!$E$15,'caracterizacion EL'!I757&lt;&gt;0),1,0)</f>
        <v>0</v>
      </c>
      <c r="L757" s="164"/>
      <c r="M757" s="163"/>
      <c r="N757" s="163"/>
      <c r="O757" s="163"/>
      <c r="P757" s="163"/>
      <c r="Q757" s="299" t="str">
        <f>IFERROR(VLOOKUP(P757,'Código del Diagnóstico'!$A$3:$B$12426,2,0),"")</f>
        <v/>
      </c>
      <c r="R757" s="78"/>
      <c r="S757" s="163"/>
      <c r="T757" s="163"/>
    </row>
    <row r="758" spans="1:20" ht="14">
      <c r="A758" s="79"/>
      <c r="B758" s="297" t="str">
        <f>IFERROR(VLOOKUP(A758,'PER Sociodemografico'!A:L,2,0),"")</f>
        <v/>
      </c>
      <c r="C758" s="297" t="str">
        <f>IFERROR(VLOOKUP( A758,'PER Sociodemografico'!A:L,6,0),"")</f>
        <v/>
      </c>
      <c r="D758" s="297" t="str">
        <f>IFERROR(VLOOKUP(A758,'PER Sociodemografico'!A:L,9,0),"")</f>
        <v/>
      </c>
      <c r="E758" s="297" t="str">
        <f>IFERROR(VLOOKUP(A758,'PER Sociodemografico'!A:L,11,0),"")</f>
        <v/>
      </c>
      <c r="F758" s="297" t="str">
        <f>IFERROR(VLOOKUP(B758,'PER Sociodemografico'!B:M,9,0),"")</f>
        <v/>
      </c>
      <c r="G758" s="163"/>
      <c r="H758" s="163"/>
      <c r="I758" s="164"/>
      <c r="J758" s="298">
        <f>IF(AND(I758&lt;EL!$E$15,'caracterizacion EL'!I758&lt;&gt;0),1,0)</f>
        <v>0</v>
      </c>
      <c r="K758" s="298">
        <f>IF(AND(I758=EL!$E$15,'caracterizacion EL'!I758&lt;&gt;0),1,0)</f>
        <v>0</v>
      </c>
      <c r="L758" s="164"/>
      <c r="M758" s="163"/>
      <c r="N758" s="163"/>
      <c r="O758" s="163"/>
      <c r="P758" s="163"/>
      <c r="Q758" s="299" t="str">
        <f>IFERROR(VLOOKUP(P758,'Código del Diagnóstico'!$A$3:$B$12426,2,0),"")</f>
        <v/>
      </c>
      <c r="R758" s="78"/>
      <c r="S758" s="163"/>
      <c r="T758" s="163"/>
    </row>
    <row r="759" spans="1:20" ht="14">
      <c r="A759" s="79"/>
      <c r="B759" s="297" t="str">
        <f>IFERROR(VLOOKUP(A759,'PER Sociodemografico'!A:L,2,0),"")</f>
        <v/>
      </c>
      <c r="C759" s="297" t="str">
        <f>IFERROR(VLOOKUP( A759,'PER Sociodemografico'!A:L,6,0),"")</f>
        <v/>
      </c>
      <c r="D759" s="297" t="str">
        <f>IFERROR(VLOOKUP(A759,'PER Sociodemografico'!A:L,9,0),"")</f>
        <v/>
      </c>
      <c r="E759" s="297" t="str">
        <f>IFERROR(VLOOKUP(A759,'PER Sociodemografico'!A:L,11,0),"")</f>
        <v/>
      </c>
      <c r="F759" s="297" t="str">
        <f>IFERROR(VLOOKUP(B759,'PER Sociodemografico'!B:M,9,0),"")</f>
        <v/>
      </c>
      <c r="G759" s="163"/>
      <c r="H759" s="163"/>
      <c r="I759" s="164"/>
      <c r="J759" s="298">
        <f>IF(AND(I759&lt;EL!$E$15,'caracterizacion EL'!I759&lt;&gt;0),1,0)</f>
        <v>0</v>
      </c>
      <c r="K759" s="298">
        <f>IF(AND(I759=EL!$E$15,'caracterizacion EL'!I759&lt;&gt;0),1,0)</f>
        <v>0</v>
      </c>
      <c r="L759" s="164"/>
      <c r="M759" s="163"/>
      <c r="N759" s="163"/>
      <c r="O759" s="163"/>
      <c r="P759" s="163"/>
      <c r="Q759" s="299" t="str">
        <f>IFERROR(VLOOKUP(P759,'Código del Diagnóstico'!$A$3:$B$12426,2,0),"")</f>
        <v/>
      </c>
      <c r="R759" s="78"/>
      <c r="S759" s="163"/>
      <c r="T759" s="163"/>
    </row>
    <row r="760" spans="1:20" ht="14">
      <c r="A760" s="79"/>
      <c r="B760" s="297" t="str">
        <f>IFERROR(VLOOKUP(A760,'PER Sociodemografico'!A:L,2,0),"")</f>
        <v/>
      </c>
      <c r="C760" s="297" t="str">
        <f>IFERROR(VLOOKUP( A760,'PER Sociodemografico'!A:L,6,0),"")</f>
        <v/>
      </c>
      <c r="D760" s="297" t="str">
        <f>IFERROR(VLOOKUP(A760,'PER Sociodemografico'!A:L,9,0),"")</f>
        <v/>
      </c>
      <c r="E760" s="297" t="str">
        <f>IFERROR(VLOOKUP(A760,'PER Sociodemografico'!A:L,11,0),"")</f>
        <v/>
      </c>
      <c r="F760" s="297" t="str">
        <f>IFERROR(VLOOKUP(B760,'PER Sociodemografico'!B:M,9,0),"")</f>
        <v/>
      </c>
      <c r="G760" s="163"/>
      <c r="H760" s="163"/>
      <c r="I760" s="164"/>
      <c r="J760" s="298">
        <f>IF(AND(I760&lt;EL!$E$15,'caracterizacion EL'!I760&lt;&gt;0),1,0)</f>
        <v>0</v>
      </c>
      <c r="K760" s="298">
        <f>IF(AND(I760=EL!$E$15,'caracterizacion EL'!I760&lt;&gt;0),1,0)</f>
        <v>0</v>
      </c>
      <c r="L760" s="164"/>
      <c r="M760" s="163"/>
      <c r="N760" s="163"/>
      <c r="O760" s="163"/>
      <c r="P760" s="163"/>
      <c r="Q760" s="299" t="str">
        <f>IFERROR(VLOOKUP(P760,'Código del Diagnóstico'!$A$3:$B$12426,2,0),"")</f>
        <v/>
      </c>
      <c r="R760" s="78"/>
      <c r="S760" s="163"/>
      <c r="T760" s="163"/>
    </row>
    <row r="761" spans="1:20" ht="14">
      <c r="A761" s="79"/>
      <c r="B761" s="297" t="str">
        <f>IFERROR(VLOOKUP(A761,'PER Sociodemografico'!A:L,2,0),"")</f>
        <v/>
      </c>
      <c r="C761" s="297" t="str">
        <f>IFERROR(VLOOKUP( A761,'PER Sociodemografico'!A:L,6,0),"")</f>
        <v/>
      </c>
      <c r="D761" s="297" t="str">
        <f>IFERROR(VLOOKUP(A761,'PER Sociodemografico'!A:L,9,0),"")</f>
        <v/>
      </c>
      <c r="E761" s="297" t="str">
        <f>IFERROR(VLOOKUP(A761,'PER Sociodemografico'!A:L,11,0),"")</f>
        <v/>
      </c>
      <c r="F761" s="297" t="str">
        <f>IFERROR(VLOOKUP(B761,'PER Sociodemografico'!B:M,9,0),"")</f>
        <v/>
      </c>
      <c r="G761" s="163"/>
      <c r="H761" s="163"/>
      <c r="I761" s="164"/>
      <c r="J761" s="298">
        <f>IF(AND(I761&lt;EL!$E$15,'caracterizacion EL'!I761&lt;&gt;0),1,0)</f>
        <v>0</v>
      </c>
      <c r="K761" s="298">
        <f>IF(AND(I761=EL!$E$15,'caracterizacion EL'!I761&lt;&gt;0),1,0)</f>
        <v>0</v>
      </c>
      <c r="L761" s="164"/>
      <c r="M761" s="163"/>
      <c r="N761" s="163"/>
      <c r="O761" s="163"/>
      <c r="P761" s="163"/>
      <c r="Q761" s="299" t="str">
        <f>IFERROR(VLOOKUP(P761,'Código del Diagnóstico'!$A$3:$B$12426,2,0),"")</f>
        <v/>
      </c>
      <c r="R761" s="78"/>
      <c r="S761" s="163"/>
      <c r="T761" s="163"/>
    </row>
    <row r="762" spans="1:20" ht="14">
      <c r="A762" s="79"/>
      <c r="B762" s="297" t="str">
        <f>IFERROR(VLOOKUP(A762,'PER Sociodemografico'!A:L,2,0),"")</f>
        <v/>
      </c>
      <c r="C762" s="297" t="str">
        <f>IFERROR(VLOOKUP( A762,'PER Sociodemografico'!A:L,6,0),"")</f>
        <v/>
      </c>
      <c r="D762" s="297" t="str">
        <f>IFERROR(VLOOKUP(A762,'PER Sociodemografico'!A:L,9,0),"")</f>
        <v/>
      </c>
      <c r="E762" s="297" t="str">
        <f>IFERROR(VLOOKUP(A762,'PER Sociodemografico'!A:L,11,0),"")</f>
        <v/>
      </c>
      <c r="F762" s="297" t="str">
        <f>IFERROR(VLOOKUP(B762,'PER Sociodemografico'!B:M,9,0),"")</f>
        <v/>
      </c>
      <c r="G762" s="163"/>
      <c r="H762" s="163"/>
      <c r="I762" s="164"/>
      <c r="J762" s="298">
        <f>IF(AND(I762&lt;EL!$E$15,'caracterizacion EL'!I762&lt;&gt;0),1,0)</f>
        <v>0</v>
      </c>
      <c r="K762" s="298">
        <f>IF(AND(I762=EL!$E$15,'caracterizacion EL'!I762&lt;&gt;0),1,0)</f>
        <v>0</v>
      </c>
      <c r="L762" s="164"/>
      <c r="M762" s="163"/>
      <c r="N762" s="163"/>
      <c r="O762" s="163"/>
      <c r="P762" s="163"/>
      <c r="Q762" s="299" t="str">
        <f>IFERROR(VLOOKUP(P762,'Código del Diagnóstico'!$A$3:$B$12426,2,0),"")</f>
        <v/>
      </c>
      <c r="R762" s="78"/>
      <c r="S762" s="163"/>
      <c r="T762" s="163"/>
    </row>
    <row r="763" spans="1:20" ht="14">
      <c r="A763" s="79"/>
      <c r="B763" s="297" t="str">
        <f>IFERROR(VLOOKUP(A763,'PER Sociodemografico'!A:L,2,0),"")</f>
        <v/>
      </c>
      <c r="C763" s="297" t="str">
        <f>IFERROR(VLOOKUP( A763,'PER Sociodemografico'!A:L,6,0),"")</f>
        <v/>
      </c>
      <c r="D763" s="297" t="str">
        <f>IFERROR(VLOOKUP(A763,'PER Sociodemografico'!A:L,9,0),"")</f>
        <v/>
      </c>
      <c r="E763" s="297" t="str">
        <f>IFERROR(VLOOKUP(A763,'PER Sociodemografico'!A:L,11,0),"")</f>
        <v/>
      </c>
      <c r="F763" s="297" t="str">
        <f>IFERROR(VLOOKUP(B763,'PER Sociodemografico'!B:M,9,0),"")</f>
        <v/>
      </c>
      <c r="G763" s="163"/>
      <c r="H763" s="163"/>
      <c r="I763" s="164"/>
      <c r="J763" s="298">
        <f>IF(AND(I763&lt;EL!$E$15,'caracterizacion EL'!I763&lt;&gt;0),1,0)</f>
        <v>0</v>
      </c>
      <c r="K763" s="298">
        <f>IF(AND(I763=EL!$E$15,'caracterizacion EL'!I763&lt;&gt;0),1,0)</f>
        <v>0</v>
      </c>
      <c r="L763" s="164"/>
      <c r="M763" s="163"/>
      <c r="N763" s="163"/>
      <c r="O763" s="163"/>
      <c r="P763" s="163"/>
      <c r="Q763" s="299" t="str">
        <f>IFERROR(VLOOKUP(P763,'Código del Diagnóstico'!$A$3:$B$12426,2,0),"")</f>
        <v/>
      </c>
      <c r="R763" s="78"/>
      <c r="S763" s="163"/>
      <c r="T763" s="163"/>
    </row>
    <row r="764" spans="1:20" ht="14">
      <c r="A764" s="79"/>
      <c r="B764" s="297" t="str">
        <f>IFERROR(VLOOKUP(A764,'PER Sociodemografico'!A:L,2,0),"")</f>
        <v/>
      </c>
      <c r="C764" s="297" t="str">
        <f>IFERROR(VLOOKUP( A764,'PER Sociodemografico'!A:L,6,0),"")</f>
        <v/>
      </c>
      <c r="D764" s="297" t="str">
        <f>IFERROR(VLOOKUP(A764,'PER Sociodemografico'!A:L,9,0),"")</f>
        <v/>
      </c>
      <c r="E764" s="297" t="str">
        <f>IFERROR(VLOOKUP(A764,'PER Sociodemografico'!A:L,11,0),"")</f>
        <v/>
      </c>
      <c r="F764" s="297" t="str">
        <f>IFERROR(VLOOKUP(B764,'PER Sociodemografico'!B:M,9,0),"")</f>
        <v/>
      </c>
      <c r="G764" s="163"/>
      <c r="H764" s="163"/>
      <c r="I764" s="164"/>
      <c r="J764" s="298">
        <f>IF(AND(I764&lt;EL!$E$15,'caracterizacion EL'!I764&lt;&gt;0),1,0)</f>
        <v>0</v>
      </c>
      <c r="K764" s="298">
        <f>IF(AND(I764=EL!$E$15,'caracterizacion EL'!I764&lt;&gt;0),1,0)</f>
        <v>0</v>
      </c>
      <c r="L764" s="164"/>
      <c r="M764" s="163"/>
      <c r="N764" s="163"/>
      <c r="O764" s="163"/>
      <c r="P764" s="163"/>
      <c r="Q764" s="299" t="str">
        <f>IFERROR(VLOOKUP(P764,'Código del Diagnóstico'!$A$3:$B$12426,2,0),"")</f>
        <v/>
      </c>
      <c r="R764" s="78"/>
      <c r="S764" s="163"/>
      <c r="T764" s="163"/>
    </row>
    <row r="765" spans="1:20" ht="14">
      <c r="A765" s="79"/>
      <c r="B765" s="297" t="str">
        <f>IFERROR(VLOOKUP(A765,'PER Sociodemografico'!A:L,2,0),"")</f>
        <v/>
      </c>
      <c r="C765" s="297" t="str">
        <f>IFERROR(VLOOKUP( A765,'PER Sociodemografico'!A:L,6,0),"")</f>
        <v/>
      </c>
      <c r="D765" s="297" t="str">
        <f>IFERROR(VLOOKUP(A765,'PER Sociodemografico'!A:L,9,0),"")</f>
        <v/>
      </c>
      <c r="E765" s="297" t="str">
        <f>IFERROR(VLOOKUP(A765,'PER Sociodemografico'!A:L,11,0),"")</f>
        <v/>
      </c>
      <c r="F765" s="297" t="str">
        <f>IFERROR(VLOOKUP(B765,'PER Sociodemografico'!B:M,9,0),"")</f>
        <v/>
      </c>
      <c r="G765" s="163"/>
      <c r="H765" s="163"/>
      <c r="I765" s="164"/>
      <c r="J765" s="298">
        <f>IF(AND(I765&lt;EL!$E$15,'caracterizacion EL'!I765&lt;&gt;0),1,0)</f>
        <v>0</v>
      </c>
      <c r="K765" s="298">
        <f>IF(AND(I765=EL!$E$15,'caracterizacion EL'!I765&lt;&gt;0),1,0)</f>
        <v>0</v>
      </c>
      <c r="L765" s="164"/>
      <c r="M765" s="163"/>
      <c r="N765" s="163"/>
      <c r="O765" s="163"/>
      <c r="P765" s="163"/>
      <c r="Q765" s="299" t="str">
        <f>IFERROR(VLOOKUP(P765,'Código del Diagnóstico'!$A$3:$B$12426,2,0),"")</f>
        <v/>
      </c>
      <c r="R765" s="78"/>
      <c r="S765" s="163"/>
      <c r="T765" s="163"/>
    </row>
    <row r="766" spans="1:20" ht="14">
      <c r="A766" s="79"/>
      <c r="B766" s="297" t="str">
        <f>IFERROR(VLOOKUP(A766,'PER Sociodemografico'!A:L,2,0),"")</f>
        <v/>
      </c>
      <c r="C766" s="297" t="str">
        <f>IFERROR(VLOOKUP( A766,'PER Sociodemografico'!A:L,6,0),"")</f>
        <v/>
      </c>
      <c r="D766" s="297" t="str">
        <f>IFERROR(VLOOKUP(A766,'PER Sociodemografico'!A:L,9,0),"")</f>
        <v/>
      </c>
      <c r="E766" s="297" t="str">
        <f>IFERROR(VLOOKUP(A766,'PER Sociodemografico'!A:L,11,0),"")</f>
        <v/>
      </c>
      <c r="F766" s="297" t="str">
        <f>IFERROR(VLOOKUP(B766,'PER Sociodemografico'!B:M,9,0),"")</f>
        <v/>
      </c>
      <c r="G766" s="163"/>
      <c r="H766" s="163"/>
      <c r="I766" s="164"/>
      <c r="J766" s="298">
        <f>IF(AND(I766&lt;EL!$E$15,'caracterizacion EL'!I766&lt;&gt;0),1,0)</f>
        <v>0</v>
      </c>
      <c r="K766" s="298">
        <f>IF(AND(I766=EL!$E$15,'caracterizacion EL'!I766&lt;&gt;0),1,0)</f>
        <v>0</v>
      </c>
      <c r="L766" s="164"/>
      <c r="M766" s="163"/>
      <c r="N766" s="163"/>
      <c r="O766" s="163"/>
      <c r="P766" s="163"/>
      <c r="Q766" s="299" t="str">
        <f>IFERROR(VLOOKUP(P766,'Código del Diagnóstico'!$A$3:$B$12426,2,0),"")</f>
        <v/>
      </c>
      <c r="R766" s="78"/>
      <c r="S766" s="163"/>
      <c r="T766" s="163"/>
    </row>
    <row r="767" spans="1:20" ht="14">
      <c r="A767" s="79"/>
      <c r="B767" s="297" t="str">
        <f>IFERROR(VLOOKUP(A767,'PER Sociodemografico'!A:L,2,0),"")</f>
        <v/>
      </c>
      <c r="C767" s="297" t="str">
        <f>IFERROR(VLOOKUP( A767,'PER Sociodemografico'!A:L,6,0),"")</f>
        <v/>
      </c>
      <c r="D767" s="297" t="str">
        <f>IFERROR(VLOOKUP(A767,'PER Sociodemografico'!A:L,9,0),"")</f>
        <v/>
      </c>
      <c r="E767" s="297" t="str">
        <f>IFERROR(VLOOKUP(A767,'PER Sociodemografico'!A:L,11,0),"")</f>
        <v/>
      </c>
      <c r="F767" s="297" t="str">
        <f>IFERROR(VLOOKUP(B767,'PER Sociodemografico'!B:M,9,0),"")</f>
        <v/>
      </c>
      <c r="G767" s="163"/>
      <c r="H767" s="163"/>
      <c r="I767" s="164"/>
      <c r="J767" s="298">
        <f>IF(AND(I767&lt;EL!$E$15,'caracterizacion EL'!I767&lt;&gt;0),1,0)</f>
        <v>0</v>
      </c>
      <c r="K767" s="298">
        <f>IF(AND(I767=EL!$E$15,'caracterizacion EL'!I767&lt;&gt;0),1,0)</f>
        <v>0</v>
      </c>
      <c r="L767" s="164"/>
      <c r="M767" s="163"/>
      <c r="N767" s="163"/>
      <c r="O767" s="163"/>
      <c r="P767" s="163"/>
      <c r="Q767" s="299" t="str">
        <f>IFERROR(VLOOKUP(P767,'Código del Diagnóstico'!$A$3:$B$12426,2,0),"")</f>
        <v/>
      </c>
      <c r="R767" s="78"/>
      <c r="S767" s="163"/>
      <c r="T767" s="163"/>
    </row>
    <row r="768" spans="1:20" ht="14">
      <c r="A768" s="79"/>
      <c r="B768" s="297" t="str">
        <f>IFERROR(VLOOKUP(A768,'PER Sociodemografico'!A:L,2,0),"")</f>
        <v/>
      </c>
      <c r="C768" s="297" t="str">
        <f>IFERROR(VLOOKUP( A768,'PER Sociodemografico'!A:L,6,0),"")</f>
        <v/>
      </c>
      <c r="D768" s="297" t="str">
        <f>IFERROR(VLOOKUP(A768,'PER Sociodemografico'!A:L,9,0),"")</f>
        <v/>
      </c>
      <c r="E768" s="297" t="str">
        <f>IFERROR(VLOOKUP(A768,'PER Sociodemografico'!A:L,11,0),"")</f>
        <v/>
      </c>
      <c r="F768" s="297" t="str">
        <f>IFERROR(VLOOKUP(B768,'PER Sociodemografico'!B:M,9,0),"")</f>
        <v/>
      </c>
      <c r="G768" s="163"/>
      <c r="H768" s="163"/>
      <c r="I768" s="164"/>
      <c r="J768" s="298">
        <f>IF(AND(I768&lt;EL!$E$15,'caracterizacion EL'!I768&lt;&gt;0),1,0)</f>
        <v>0</v>
      </c>
      <c r="K768" s="298">
        <f>IF(AND(I768=EL!$E$15,'caracterizacion EL'!I768&lt;&gt;0),1,0)</f>
        <v>0</v>
      </c>
      <c r="L768" s="164"/>
      <c r="M768" s="163"/>
      <c r="N768" s="163"/>
      <c r="O768" s="163"/>
      <c r="P768" s="163"/>
      <c r="Q768" s="299" t="str">
        <f>IFERROR(VLOOKUP(P768,'Código del Diagnóstico'!$A$3:$B$12426,2,0),"")</f>
        <v/>
      </c>
      <c r="R768" s="78"/>
      <c r="S768" s="163"/>
      <c r="T768" s="163"/>
    </row>
    <row r="769" spans="1:20" ht="14">
      <c r="A769" s="79"/>
      <c r="B769" s="297" t="str">
        <f>IFERROR(VLOOKUP(A769,'PER Sociodemografico'!A:L,2,0),"")</f>
        <v/>
      </c>
      <c r="C769" s="297" t="str">
        <f>IFERROR(VLOOKUP( A769,'PER Sociodemografico'!A:L,6,0),"")</f>
        <v/>
      </c>
      <c r="D769" s="297" t="str">
        <f>IFERROR(VLOOKUP(A769,'PER Sociodemografico'!A:L,9,0),"")</f>
        <v/>
      </c>
      <c r="E769" s="297" t="str">
        <f>IFERROR(VLOOKUP(A769,'PER Sociodemografico'!A:L,11,0),"")</f>
        <v/>
      </c>
      <c r="F769" s="297" t="str">
        <f>IFERROR(VLOOKUP(B769,'PER Sociodemografico'!B:M,9,0),"")</f>
        <v/>
      </c>
      <c r="G769" s="163"/>
      <c r="H769" s="163"/>
      <c r="I769" s="164"/>
      <c r="J769" s="298">
        <f>IF(AND(I769&lt;EL!$E$15,'caracterizacion EL'!I769&lt;&gt;0),1,0)</f>
        <v>0</v>
      </c>
      <c r="K769" s="298">
        <f>IF(AND(I769=EL!$E$15,'caracterizacion EL'!I769&lt;&gt;0),1,0)</f>
        <v>0</v>
      </c>
      <c r="L769" s="164"/>
      <c r="M769" s="163"/>
      <c r="N769" s="163"/>
      <c r="O769" s="163"/>
      <c r="P769" s="163"/>
      <c r="Q769" s="299" t="str">
        <f>IFERROR(VLOOKUP(P769,'Código del Diagnóstico'!$A$3:$B$12426,2,0),"")</f>
        <v/>
      </c>
      <c r="R769" s="78"/>
      <c r="S769" s="163"/>
      <c r="T769" s="163"/>
    </row>
    <row r="770" spans="1:20" ht="14">
      <c r="A770" s="79"/>
      <c r="B770" s="297" t="str">
        <f>IFERROR(VLOOKUP(A770,'PER Sociodemografico'!A:L,2,0),"")</f>
        <v/>
      </c>
      <c r="C770" s="297" t="str">
        <f>IFERROR(VLOOKUP( A770,'PER Sociodemografico'!A:L,6,0),"")</f>
        <v/>
      </c>
      <c r="D770" s="297" t="str">
        <f>IFERROR(VLOOKUP(A770,'PER Sociodemografico'!A:L,9,0),"")</f>
        <v/>
      </c>
      <c r="E770" s="297" t="str">
        <f>IFERROR(VLOOKUP(A770,'PER Sociodemografico'!A:L,11,0),"")</f>
        <v/>
      </c>
      <c r="F770" s="297" t="str">
        <f>IFERROR(VLOOKUP(B770,'PER Sociodemografico'!B:M,9,0),"")</f>
        <v/>
      </c>
      <c r="G770" s="163"/>
      <c r="H770" s="163"/>
      <c r="I770" s="164"/>
      <c r="J770" s="298">
        <f>IF(AND(I770&lt;EL!$E$15,'caracterizacion EL'!I770&lt;&gt;0),1,0)</f>
        <v>0</v>
      </c>
      <c r="K770" s="298">
        <f>IF(AND(I770=EL!$E$15,'caracterizacion EL'!I770&lt;&gt;0),1,0)</f>
        <v>0</v>
      </c>
      <c r="L770" s="164"/>
      <c r="M770" s="163"/>
      <c r="N770" s="163"/>
      <c r="O770" s="163"/>
      <c r="P770" s="163"/>
      <c r="Q770" s="299" t="str">
        <f>IFERROR(VLOOKUP(P770,'Código del Diagnóstico'!$A$3:$B$12426,2,0),"")</f>
        <v/>
      </c>
      <c r="R770" s="78"/>
      <c r="S770" s="163"/>
      <c r="T770" s="163"/>
    </row>
    <row r="771" spans="1:20" ht="14">
      <c r="A771" s="79"/>
      <c r="B771" s="297" t="str">
        <f>IFERROR(VLOOKUP(A771,'PER Sociodemografico'!A:L,2,0),"")</f>
        <v/>
      </c>
      <c r="C771" s="297" t="str">
        <f>IFERROR(VLOOKUP( A771,'PER Sociodemografico'!A:L,6,0),"")</f>
        <v/>
      </c>
      <c r="D771" s="297" t="str">
        <f>IFERROR(VLOOKUP(A771,'PER Sociodemografico'!A:L,9,0),"")</f>
        <v/>
      </c>
      <c r="E771" s="297" t="str">
        <f>IFERROR(VLOOKUP(A771,'PER Sociodemografico'!A:L,11,0),"")</f>
        <v/>
      </c>
      <c r="F771" s="297" t="str">
        <f>IFERROR(VLOOKUP(B771,'PER Sociodemografico'!B:M,9,0),"")</f>
        <v/>
      </c>
      <c r="G771" s="163"/>
      <c r="H771" s="163"/>
      <c r="I771" s="164"/>
      <c r="J771" s="298">
        <f>IF(AND(I771&lt;EL!$E$15,'caracterizacion EL'!I771&lt;&gt;0),1,0)</f>
        <v>0</v>
      </c>
      <c r="K771" s="298">
        <f>IF(AND(I771=EL!$E$15,'caracterizacion EL'!I771&lt;&gt;0),1,0)</f>
        <v>0</v>
      </c>
      <c r="L771" s="164"/>
      <c r="M771" s="163"/>
      <c r="N771" s="163"/>
      <c r="O771" s="163"/>
      <c r="P771" s="163"/>
      <c r="Q771" s="299" t="str">
        <f>IFERROR(VLOOKUP(P771,'Código del Diagnóstico'!$A$3:$B$12426,2,0),"")</f>
        <v/>
      </c>
      <c r="R771" s="78"/>
      <c r="S771" s="163"/>
      <c r="T771" s="163"/>
    </row>
    <row r="772" spans="1:20" ht="14">
      <c r="A772" s="79"/>
      <c r="B772" s="297" t="str">
        <f>IFERROR(VLOOKUP(A772,'PER Sociodemografico'!A:L,2,0),"")</f>
        <v/>
      </c>
      <c r="C772" s="297" t="str">
        <f>IFERROR(VLOOKUP( A772,'PER Sociodemografico'!A:L,6,0),"")</f>
        <v/>
      </c>
      <c r="D772" s="297" t="str">
        <f>IFERROR(VLOOKUP(A772,'PER Sociodemografico'!A:L,9,0),"")</f>
        <v/>
      </c>
      <c r="E772" s="297" t="str">
        <f>IFERROR(VLOOKUP(A772,'PER Sociodemografico'!A:L,11,0),"")</f>
        <v/>
      </c>
      <c r="F772" s="297" t="str">
        <f>IFERROR(VLOOKUP(B772,'PER Sociodemografico'!B:M,9,0),"")</f>
        <v/>
      </c>
      <c r="G772" s="163"/>
      <c r="H772" s="163"/>
      <c r="I772" s="164"/>
      <c r="J772" s="298">
        <f>IF(AND(I772&lt;EL!$E$15,'caracterizacion EL'!I772&lt;&gt;0),1,0)</f>
        <v>0</v>
      </c>
      <c r="K772" s="298">
        <f>IF(AND(I772=EL!$E$15,'caracterizacion EL'!I772&lt;&gt;0),1,0)</f>
        <v>0</v>
      </c>
      <c r="L772" s="164"/>
      <c r="M772" s="163"/>
      <c r="N772" s="163"/>
      <c r="O772" s="163"/>
      <c r="P772" s="163"/>
      <c r="Q772" s="299" t="str">
        <f>IFERROR(VLOOKUP(P772,'Código del Diagnóstico'!$A$3:$B$12426,2,0),"")</f>
        <v/>
      </c>
      <c r="R772" s="78"/>
      <c r="S772" s="163"/>
      <c r="T772" s="163"/>
    </row>
    <row r="773" spans="1:20" ht="14">
      <c r="A773" s="79"/>
      <c r="B773" s="297" t="str">
        <f>IFERROR(VLOOKUP(A773,'PER Sociodemografico'!A:L,2,0),"")</f>
        <v/>
      </c>
      <c r="C773" s="297" t="str">
        <f>IFERROR(VLOOKUP( A773,'PER Sociodemografico'!A:L,6,0),"")</f>
        <v/>
      </c>
      <c r="D773" s="297" t="str">
        <f>IFERROR(VLOOKUP(A773,'PER Sociodemografico'!A:L,9,0),"")</f>
        <v/>
      </c>
      <c r="E773" s="297" t="str">
        <f>IFERROR(VLOOKUP(A773,'PER Sociodemografico'!A:L,11,0),"")</f>
        <v/>
      </c>
      <c r="F773" s="297" t="str">
        <f>IFERROR(VLOOKUP(B773,'PER Sociodemografico'!B:M,9,0),"")</f>
        <v/>
      </c>
      <c r="G773" s="163"/>
      <c r="H773" s="163"/>
      <c r="I773" s="164"/>
      <c r="J773" s="298">
        <f>IF(AND(I773&lt;EL!$E$15,'caracterizacion EL'!I773&lt;&gt;0),1,0)</f>
        <v>0</v>
      </c>
      <c r="K773" s="298">
        <f>IF(AND(I773=EL!$E$15,'caracterizacion EL'!I773&lt;&gt;0),1,0)</f>
        <v>0</v>
      </c>
      <c r="L773" s="164"/>
      <c r="M773" s="163"/>
      <c r="N773" s="163"/>
      <c r="O773" s="163"/>
      <c r="P773" s="163"/>
      <c r="Q773" s="299" t="str">
        <f>IFERROR(VLOOKUP(P773,'Código del Diagnóstico'!$A$3:$B$12426,2,0),"")</f>
        <v/>
      </c>
      <c r="R773" s="78"/>
      <c r="S773" s="163"/>
      <c r="T773" s="163"/>
    </row>
    <row r="774" spans="1:20" ht="14">
      <c r="A774" s="79"/>
      <c r="B774" s="297" t="str">
        <f>IFERROR(VLOOKUP(A774,'PER Sociodemografico'!A:L,2,0),"")</f>
        <v/>
      </c>
      <c r="C774" s="297" t="str">
        <f>IFERROR(VLOOKUP( A774,'PER Sociodemografico'!A:L,6,0),"")</f>
        <v/>
      </c>
      <c r="D774" s="297" t="str">
        <f>IFERROR(VLOOKUP(A774,'PER Sociodemografico'!A:L,9,0),"")</f>
        <v/>
      </c>
      <c r="E774" s="297" t="str">
        <f>IFERROR(VLOOKUP(A774,'PER Sociodemografico'!A:L,11,0),"")</f>
        <v/>
      </c>
      <c r="F774" s="297" t="str">
        <f>IFERROR(VLOOKUP(B774,'PER Sociodemografico'!B:M,9,0),"")</f>
        <v/>
      </c>
      <c r="G774" s="163"/>
      <c r="H774" s="163"/>
      <c r="I774" s="164"/>
      <c r="J774" s="298">
        <f>IF(AND(I774&lt;EL!$E$15,'caracterizacion EL'!I774&lt;&gt;0),1,0)</f>
        <v>0</v>
      </c>
      <c r="K774" s="298">
        <f>IF(AND(I774=EL!$E$15,'caracterizacion EL'!I774&lt;&gt;0),1,0)</f>
        <v>0</v>
      </c>
      <c r="L774" s="164"/>
      <c r="M774" s="163"/>
      <c r="N774" s="163"/>
      <c r="O774" s="163"/>
      <c r="P774" s="163"/>
      <c r="Q774" s="299" t="str">
        <f>IFERROR(VLOOKUP(P774,'Código del Diagnóstico'!$A$3:$B$12426,2,0),"")</f>
        <v/>
      </c>
      <c r="R774" s="78"/>
      <c r="S774" s="163"/>
      <c r="T774" s="163"/>
    </row>
    <row r="775" spans="1:20" ht="14">
      <c r="A775" s="79"/>
      <c r="B775" s="297" t="str">
        <f>IFERROR(VLOOKUP(A775,'PER Sociodemografico'!A:L,2,0),"")</f>
        <v/>
      </c>
      <c r="C775" s="297" t="str">
        <f>IFERROR(VLOOKUP( A775,'PER Sociodemografico'!A:L,6,0),"")</f>
        <v/>
      </c>
      <c r="D775" s="297" t="str">
        <f>IFERROR(VLOOKUP(A775,'PER Sociodemografico'!A:L,9,0),"")</f>
        <v/>
      </c>
      <c r="E775" s="297" t="str">
        <f>IFERROR(VLOOKUP(A775,'PER Sociodemografico'!A:L,11,0),"")</f>
        <v/>
      </c>
      <c r="F775" s="297" t="str">
        <f>IFERROR(VLOOKUP(B775,'PER Sociodemografico'!B:M,9,0),"")</f>
        <v/>
      </c>
      <c r="G775" s="163"/>
      <c r="H775" s="163"/>
      <c r="I775" s="164"/>
      <c r="J775" s="298">
        <f>IF(AND(I775&lt;EL!$E$15,'caracterizacion EL'!I775&lt;&gt;0),1,0)</f>
        <v>0</v>
      </c>
      <c r="K775" s="298">
        <f>IF(AND(I775=EL!$E$15,'caracterizacion EL'!I775&lt;&gt;0),1,0)</f>
        <v>0</v>
      </c>
      <c r="L775" s="164"/>
      <c r="M775" s="163"/>
      <c r="N775" s="163"/>
      <c r="O775" s="163"/>
      <c r="P775" s="163"/>
      <c r="Q775" s="299" t="str">
        <f>IFERROR(VLOOKUP(P775,'Código del Diagnóstico'!$A$3:$B$12426,2,0),"")</f>
        <v/>
      </c>
      <c r="R775" s="78"/>
      <c r="S775" s="163"/>
      <c r="T775" s="163"/>
    </row>
    <row r="776" spans="1:20" ht="14">
      <c r="A776" s="79"/>
      <c r="B776" s="297" t="str">
        <f>IFERROR(VLOOKUP(A776,'PER Sociodemografico'!A:L,2,0),"")</f>
        <v/>
      </c>
      <c r="C776" s="297" t="str">
        <f>IFERROR(VLOOKUP( A776,'PER Sociodemografico'!A:L,6,0),"")</f>
        <v/>
      </c>
      <c r="D776" s="297" t="str">
        <f>IFERROR(VLOOKUP(A776,'PER Sociodemografico'!A:L,9,0),"")</f>
        <v/>
      </c>
      <c r="E776" s="297" t="str">
        <f>IFERROR(VLOOKUP(A776,'PER Sociodemografico'!A:L,11,0),"")</f>
        <v/>
      </c>
      <c r="F776" s="297" t="str">
        <f>IFERROR(VLOOKUP(B776,'PER Sociodemografico'!B:M,9,0),"")</f>
        <v/>
      </c>
      <c r="G776" s="163"/>
      <c r="H776" s="163"/>
      <c r="I776" s="164"/>
      <c r="J776" s="298">
        <f>IF(AND(I776&lt;EL!$E$15,'caracterizacion EL'!I776&lt;&gt;0),1,0)</f>
        <v>0</v>
      </c>
      <c r="K776" s="298">
        <f>IF(AND(I776=EL!$E$15,'caracterizacion EL'!I776&lt;&gt;0),1,0)</f>
        <v>0</v>
      </c>
      <c r="L776" s="164"/>
      <c r="M776" s="163"/>
      <c r="N776" s="163"/>
      <c r="O776" s="163"/>
      <c r="P776" s="163"/>
      <c r="Q776" s="299" t="str">
        <f>IFERROR(VLOOKUP(P776,'Código del Diagnóstico'!$A$3:$B$12426,2,0),"")</f>
        <v/>
      </c>
      <c r="R776" s="78"/>
      <c r="S776" s="163"/>
      <c r="T776" s="163"/>
    </row>
    <row r="777" spans="1:20" ht="14">
      <c r="A777" s="79"/>
      <c r="B777" s="297" t="str">
        <f>IFERROR(VLOOKUP(A777,'PER Sociodemografico'!A:L,2,0),"")</f>
        <v/>
      </c>
      <c r="C777" s="297" t="str">
        <f>IFERROR(VLOOKUP( A777,'PER Sociodemografico'!A:L,6,0),"")</f>
        <v/>
      </c>
      <c r="D777" s="297" t="str">
        <f>IFERROR(VLOOKUP(A777,'PER Sociodemografico'!A:L,9,0),"")</f>
        <v/>
      </c>
      <c r="E777" s="297" t="str">
        <f>IFERROR(VLOOKUP(A777,'PER Sociodemografico'!A:L,11,0),"")</f>
        <v/>
      </c>
      <c r="F777" s="297" t="str">
        <f>IFERROR(VLOOKUP(B777,'PER Sociodemografico'!B:M,9,0),"")</f>
        <v/>
      </c>
      <c r="G777" s="163"/>
      <c r="H777" s="163"/>
      <c r="I777" s="164"/>
      <c r="J777" s="298">
        <f>IF(AND(I777&lt;EL!$E$15,'caracterizacion EL'!I777&lt;&gt;0),1,0)</f>
        <v>0</v>
      </c>
      <c r="K777" s="298">
        <f>IF(AND(I777=EL!$E$15,'caracterizacion EL'!I777&lt;&gt;0),1,0)</f>
        <v>0</v>
      </c>
      <c r="L777" s="164"/>
      <c r="M777" s="163"/>
      <c r="N777" s="163"/>
      <c r="O777" s="163"/>
      <c r="P777" s="163"/>
      <c r="Q777" s="299" t="str">
        <f>IFERROR(VLOOKUP(P777,'Código del Diagnóstico'!$A$3:$B$12426,2,0),"")</f>
        <v/>
      </c>
      <c r="R777" s="78"/>
      <c r="S777" s="163"/>
      <c r="T777" s="163"/>
    </row>
    <row r="778" spans="1:20" ht="14">
      <c r="A778" s="79"/>
      <c r="B778" s="297" t="str">
        <f>IFERROR(VLOOKUP(A778,'PER Sociodemografico'!A:L,2,0),"")</f>
        <v/>
      </c>
      <c r="C778" s="297" t="str">
        <f>IFERROR(VLOOKUP( A778,'PER Sociodemografico'!A:L,6,0),"")</f>
        <v/>
      </c>
      <c r="D778" s="297" t="str">
        <f>IFERROR(VLOOKUP(A778,'PER Sociodemografico'!A:L,9,0),"")</f>
        <v/>
      </c>
      <c r="E778" s="297" t="str">
        <f>IFERROR(VLOOKUP(A778,'PER Sociodemografico'!A:L,11,0),"")</f>
        <v/>
      </c>
      <c r="F778" s="297" t="str">
        <f>IFERROR(VLOOKUP(B778,'PER Sociodemografico'!B:M,9,0),"")</f>
        <v/>
      </c>
      <c r="G778" s="163"/>
      <c r="H778" s="163"/>
      <c r="I778" s="164"/>
      <c r="J778" s="298">
        <f>IF(AND(I778&lt;EL!$E$15,'caracterizacion EL'!I778&lt;&gt;0),1,0)</f>
        <v>0</v>
      </c>
      <c r="K778" s="298">
        <f>IF(AND(I778=EL!$E$15,'caracterizacion EL'!I778&lt;&gt;0),1,0)</f>
        <v>0</v>
      </c>
      <c r="L778" s="164"/>
      <c r="M778" s="163"/>
      <c r="N778" s="163"/>
      <c r="O778" s="163"/>
      <c r="P778" s="163"/>
      <c r="Q778" s="299" t="str">
        <f>IFERROR(VLOOKUP(P778,'Código del Diagnóstico'!$A$3:$B$12426,2,0),"")</f>
        <v/>
      </c>
      <c r="R778" s="78"/>
      <c r="S778" s="163"/>
      <c r="T778" s="163"/>
    </row>
    <row r="779" spans="1:20" ht="14">
      <c r="A779" s="79"/>
      <c r="B779" s="297" t="str">
        <f>IFERROR(VLOOKUP(A779,'PER Sociodemografico'!A:L,2,0),"")</f>
        <v/>
      </c>
      <c r="C779" s="297" t="str">
        <f>IFERROR(VLOOKUP( A779,'PER Sociodemografico'!A:L,6,0),"")</f>
        <v/>
      </c>
      <c r="D779" s="297" t="str">
        <f>IFERROR(VLOOKUP(A779,'PER Sociodemografico'!A:L,9,0),"")</f>
        <v/>
      </c>
      <c r="E779" s="297" t="str">
        <f>IFERROR(VLOOKUP(A779,'PER Sociodemografico'!A:L,11,0),"")</f>
        <v/>
      </c>
      <c r="F779" s="297" t="str">
        <f>IFERROR(VLOOKUP(B779,'PER Sociodemografico'!B:M,9,0),"")</f>
        <v/>
      </c>
      <c r="G779" s="163"/>
      <c r="H779" s="163"/>
      <c r="I779" s="164"/>
      <c r="J779" s="298">
        <f>IF(AND(I779&lt;EL!$E$15,'caracterizacion EL'!I779&lt;&gt;0),1,0)</f>
        <v>0</v>
      </c>
      <c r="K779" s="298">
        <f>IF(AND(I779=EL!$E$15,'caracterizacion EL'!I779&lt;&gt;0),1,0)</f>
        <v>0</v>
      </c>
      <c r="L779" s="164"/>
      <c r="M779" s="163"/>
      <c r="N779" s="163"/>
      <c r="O779" s="163"/>
      <c r="P779" s="163"/>
      <c r="Q779" s="299" t="str">
        <f>IFERROR(VLOOKUP(P779,'Código del Diagnóstico'!$A$3:$B$12426,2,0),"")</f>
        <v/>
      </c>
      <c r="R779" s="78"/>
      <c r="S779" s="163"/>
      <c r="T779" s="163"/>
    </row>
    <row r="780" spans="1:20" ht="14">
      <c r="A780" s="79"/>
      <c r="B780" s="297" t="str">
        <f>IFERROR(VLOOKUP(A780,'PER Sociodemografico'!A:L,2,0),"")</f>
        <v/>
      </c>
      <c r="C780" s="297" t="str">
        <f>IFERROR(VLOOKUP( A780,'PER Sociodemografico'!A:L,6,0),"")</f>
        <v/>
      </c>
      <c r="D780" s="297" t="str">
        <f>IFERROR(VLOOKUP(A780,'PER Sociodemografico'!A:L,9,0),"")</f>
        <v/>
      </c>
      <c r="E780" s="297" t="str">
        <f>IFERROR(VLOOKUP(A780,'PER Sociodemografico'!A:L,11,0),"")</f>
        <v/>
      </c>
      <c r="F780" s="297" t="str">
        <f>IFERROR(VLOOKUP(B780,'PER Sociodemografico'!B:M,9,0),"")</f>
        <v/>
      </c>
      <c r="G780" s="163"/>
      <c r="H780" s="163"/>
      <c r="I780" s="164"/>
      <c r="J780" s="298">
        <f>IF(AND(I780&lt;EL!$E$15,'caracterizacion EL'!I780&lt;&gt;0),1,0)</f>
        <v>0</v>
      </c>
      <c r="K780" s="298">
        <f>IF(AND(I780=EL!$E$15,'caracterizacion EL'!I780&lt;&gt;0),1,0)</f>
        <v>0</v>
      </c>
      <c r="L780" s="164"/>
      <c r="M780" s="163"/>
      <c r="N780" s="163"/>
      <c r="O780" s="163"/>
      <c r="P780" s="163"/>
      <c r="Q780" s="299" t="str">
        <f>IFERROR(VLOOKUP(P780,'Código del Diagnóstico'!$A$3:$B$12426,2,0),"")</f>
        <v/>
      </c>
      <c r="R780" s="78"/>
      <c r="S780" s="163"/>
      <c r="T780" s="163"/>
    </row>
    <row r="781" spans="1:20" ht="14">
      <c r="A781" s="79"/>
      <c r="B781" s="297" t="str">
        <f>IFERROR(VLOOKUP(A781,'PER Sociodemografico'!A:L,2,0),"")</f>
        <v/>
      </c>
      <c r="C781" s="297" t="str">
        <f>IFERROR(VLOOKUP( A781,'PER Sociodemografico'!A:L,6,0),"")</f>
        <v/>
      </c>
      <c r="D781" s="297" t="str">
        <f>IFERROR(VLOOKUP(A781,'PER Sociodemografico'!A:L,9,0),"")</f>
        <v/>
      </c>
      <c r="E781" s="297" t="str">
        <f>IFERROR(VLOOKUP(A781,'PER Sociodemografico'!A:L,11,0),"")</f>
        <v/>
      </c>
      <c r="F781" s="297" t="str">
        <f>IFERROR(VLOOKUP(B781,'PER Sociodemografico'!B:M,9,0),"")</f>
        <v/>
      </c>
      <c r="G781" s="163"/>
      <c r="H781" s="163"/>
      <c r="I781" s="164"/>
      <c r="J781" s="298">
        <f>IF(AND(I781&lt;EL!$E$15,'caracterizacion EL'!I781&lt;&gt;0),1,0)</f>
        <v>0</v>
      </c>
      <c r="K781" s="298">
        <f>IF(AND(I781=EL!$E$15,'caracterizacion EL'!I781&lt;&gt;0),1,0)</f>
        <v>0</v>
      </c>
      <c r="L781" s="164"/>
      <c r="M781" s="163"/>
      <c r="N781" s="163"/>
      <c r="O781" s="163"/>
      <c r="P781" s="163"/>
      <c r="Q781" s="299" t="str">
        <f>IFERROR(VLOOKUP(P781,'Código del Diagnóstico'!$A$3:$B$12426,2,0),"")</f>
        <v/>
      </c>
      <c r="R781" s="78"/>
      <c r="S781" s="163"/>
      <c r="T781" s="163"/>
    </row>
    <row r="782" spans="1:20" ht="14">
      <c r="A782" s="79"/>
      <c r="B782" s="297" t="str">
        <f>IFERROR(VLOOKUP(A782,'PER Sociodemografico'!A:L,2,0),"")</f>
        <v/>
      </c>
      <c r="C782" s="297" t="str">
        <f>IFERROR(VLOOKUP( A782,'PER Sociodemografico'!A:L,6,0),"")</f>
        <v/>
      </c>
      <c r="D782" s="297" t="str">
        <f>IFERROR(VLOOKUP(A782,'PER Sociodemografico'!A:L,9,0),"")</f>
        <v/>
      </c>
      <c r="E782" s="297" t="str">
        <f>IFERROR(VLOOKUP(A782,'PER Sociodemografico'!A:L,11,0),"")</f>
        <v/>
      </c>
      <c r="F782" s="297" t="str">
        <f>IFERROR(VLOOKUP(B782,'PER Sociodemografico'!B:M,9,0),"")</f>
        <v/>
      </c>
      <c r="G782" s="163"/>
      <c r="H782" s="163"/>
      <c r="I782" s="164"/>
      <c r="J782" s="298">
        <f>IF(AND(I782&lt;EL!$E$15,'caracterizacion EL'!I782&lt;&gt;0),1,0)</f>
        <v>0</v>
      </c>
      <c r="K782" s="298">
        <f>IF(AND(I782=EL!$E$15,'caracterizacion EL'!I782&lt;&gt;0),1,0)</f>
        <v>0</v>
      </c>
      <c r="L782" s="164"/>
      <c r="M782" s="163"/>
      <c r="N782" s="163"/>
      <c r="O782" s="163"/>
      <c r="P782" s="163"/>
      <c r="Q782" s="299" t="str">
        <f>IFERROR(VLOOKUP(P782,'Código del Diagnóstico'!$A$3:$B$12426,2,0),"")</f>
        <v/>
      </c>
      <c r="R782" s="78"/>
      <c r="S782" s="163"/>
      <c r="T782" s="163"/>
    </row>
    <row r="783" spans="1:20" ht="14">
      <c r="A783" s="79"/>
      <c r="B783" s="297" t="str">
        <f>IFERROR(VLOOKUP(A783,'PER Sociodemografico'!A:L,2,0),"")</f>
        <v/>
      </c>
      <c r="C783" s="297" t="str">
        <f>IFERROR(VLOOKUP( A783,'PER Sociodemografico'!A:L,6,0),"")</f>
        <v/>
      </c>
      <c r="D783" s="297" t="str">
        <f>IFERROR(VLOOKUP(A783,'PER Sociodemografico'!A:L,9,0),"")</f>
        <v/>
      </c>
      <c r="E783" s="297" t="str">
        <f>IFERROR(VLOOKUP(A783,'PER Sociodemografico'!A:L,11,0),"")</f>
        <v/>
      </c>
      <c r="F783" s="297" t="str">
        <f>IFERROR(VLOOKUP(B783,'PER Sociodemografico'!B:M,9,0),"")</f>
        <v/>
      </c>
      <c r="G783" s="163"/>
      <c r="H783" s="163"/>
      <c r="I783" s="164"/>
      <c r="J783" s="298">
        <f>IF(AND(I783&lt;EL!$E$15,'caracterizacion EL'!I783&lt;&gt;0),1,0)</f>
        <v>0</v>
      </c>
      <c r="K783" s="298">
        <f>IF(AND(I783=EL!$E$15,'caracterizacion EL'!I783&lt;&gt;0),1,0)</f>
        <v>0</v>
      </c>
      <c r="L783" s="164"/>
      <c r="M783" s="163"/>
      <c r="N783" s="163"/>
      <c r="O783" s="163"/>
      <c r="P783" s="163"/>
      <c r="Q783" s="299" t="str">
        <f>IFERROR(VLOOKUP(P783,'Código del Diagnóstico'!$A$3:$B$12426,2,0),"")</f>
        <v/>
      </c>
      <c r="R783" s="78"/>
      <c r="S783" s="163"/>
      <c r="T783" s="163"/>
    </row>
    <row r="784" spans="1:20" ht="14">
      <c r="A784" s="79"/>
      <c r="B784" s="297" t="str">
        <f>IFERROR(VLOOKUP(A784,'PER Sociodemografico'!A:L,2,0),"")</f>
        <v/>
      </c>
      <c r="C784" s="297" t="str">
        <f>IFERROR(VLOOKUP( A784,'PER Sociodemografico'!A:L,6,0),"")</f>
        <v/>
      </c>
      <c r="D784" s="297" t="str">
        <f>IFERROR(VLOOKUP(A784,'PER Sociodemografico'!A:L,9,0),"")</f>
        <v/>
      </c>
      <c r="E784" s="297" t="str">
        <f>IFERROR(VLOOKUP(A784,'PER Sociodemografico'!A:L,11,0),"")</f>
        <v/>
      </c>
      <c r="F784" s="297" t="str">
        <f>IFERROR(VLOOKUP(B784,'PER Sociodemografico'!B:M,9,0),"")</f>
        <v/>
      </c>
      <c r="G784" s="163"/>
      <c r="H784" s="163"/>
      <c r="I784" s="164"/>
      <c r="J784" s="298">
        <f>IF(AND(I784&lt;EL!$E$15,'caracterizacion EL'!I784&lt;&gt;0),1,0)</f>
        <v>0</v>
      </c>
      <c r="K784" s="298">
        <f>IF(AND(I784=EL!$E$15,'caracterizacion EL'!I784&lt;&gt;0),1,0)</f>
        <v>0</v>
      </c>
      <c r="L784" s="164"/>
      <c r="M784" s="163"/>
      <c r="N784" s="163"/>
      <c r="O784" s="163"/>
      <c r="P784" s="163"/>
      <c r="Q784" s="299" t="str">
        <f>IFERROR(VLOOKUP(P784,'Código del Diagnóstico'!$A$3:$B$12426,2,0),"")</f>
        <v/>
      </c>
      <c r="R784" s="78"/>
      <c r="S784" s="163"/>
      <c r="T784" s="163"/>
    </row>
    <row r="785" spans="1:20" ht="14">
      <c r="A785" s="79"/>
      <c r="B785" s="297" t="str">
        <f>IFERROR(VLOOKUP(A785,'PER Sociodemografico'!A:L,2,0),"")</f>
        <v/>
      </c>
      <c r="C785" s="297" t="str">
        <f>IFERROR(VLOOKUP( A785,'PER Sociodemografico'!A:L,6,0),"")</f>
        <v/>
      </c>
      <c r="D785" s="297" t="str">
        <f>IFERROR(VLOOKUP(A785,'PER Sociodemografico'!A:L,9,0),"")</f>
        <v/>
      </c>
      <c r="E785" s="297" t="str">
        <f>IFERROR(VLOOKUP(A785,'PER Sociodemografico'!A:L,11,0),"")</f>
        <v/>
      </c>
      <c r="F785" s="297" t="str">
        <f>IFERROR(VLOOKUP(B785,'PER Sociodemografico'!B:M,9,0),"")</f>
        <v/>
      </c>
      <c r="G785" s="163"/>
      <c r="H785" s="163"/>
      <c r="I785" s="164"/>
      <c r="J785" s="298">
        <f>IF(AND(I785&lt;EL!$E$15,'caracterizacion EL'!I785&lt;&gt;0),1,0)</f>
        <v>0</v>
      </c>
      <c r="K785" s="298">
        <f>IF(AND(I785=EL!$E$15,'caracterizacion EL'!I785&lt;&gt;0),1,0)</f>
        <v>0</v>
      </c>
      <c r="L785" s="164"/>
      <c r="M785" s="163"/>
      <c r="N785" s="163"/>
      <c r="O785" s="163"/>
      <c r="P785" s="163"/>
      <c r="Q785" s="299" t="str">
        <f>IFERROR(VLOOKUP(P785,'Código del Diagnóstico'!$A$3:$B$12426,2,0),"")</f>
        <v/>
      </c>
      <c r="R785" s="78"/>
      <c r="S785" s="163"/>
      <c r="T785" s="163"/>
    </row>
    <row r="786" spans="1:20" ht="14">
      <c r="A786" s="79"/>
      <c r="B786" s="297" t="str">
        <f>IFERROR(VLOOKUP(A786,'PER Sociodemografico'!A:L,2,0),"")</f>
        <v/>
      </c>
      <c r="C786" s="297" t="str">
        <f>IFERROR(VLOOKUP( A786,'PER Sociodemografico'!A:L,6,0),"")</f>
        <v/>
      </c>
      <c r="D786" s="297" t="str">
        <f>IFERROR(VLOOKUP(A786,'PER Sociodemografico'!A:L,9,0),"")</f>
        <v/>
      </c>
      <c r="E786" s="297" t="str">
        <f>IFERROR(VLOOKUP(A786,'PER Sociodemografico'!A:L,11,0),"")</f>
        <v/>
      </c>
      <c r="F786" s="297" t="str">
        <f>IFERROR(VLOOKUP(B786,'PER Sociodemografico'!B:M,9,0),"")</f>
        <v/>
      </c>
      <c r="G786" s="163"/>
      <c r="H786" s="163"/>
      <c r="I786" s="164"/>
      <c r="J786" s="298">
        <f>IF(AND(I786&lt;EL!$E$15,'caracterizacion EL'!I786&lt;&gt;0),1,0)</f>
        <v>0</v>
      </c>
      <c r="K786" s="298">
        <f>IF(AND(I786=EL!$E$15,'caracterizacion EL'!I786&lt;&gt;0),1,0)</f>
        <v>0</v>
      </c>
      <c r="L786" s="164"/>
      <c r="M786" s="163"/>
      <c r="N786" s="163"/>
      <c r="O786" s="163"/>
      <c r="P786" s="163"/>
      <c r="Q786" s="299" t="str">
        <f>IFERROR(VLOOKUP(P786,'Código del Diagnóstico'!$A$3:$B$12426,2,0),"")</f>
        <v/>
      </c>
      <c r="R786" s="78"/>
      <c r="S786" s="163"/>
      <c r="T786" s="163"/>
    </row>
    <row r="787" spans="1:20" ht="14">
      <c r="A787" s="79"/>
      <c r="B787" s="297" t="str">
        <f>IFERROR(VLOOKUP(A787,'PER Sociodemografico'!A:L,2,0),"")</f>
        <v/>
      </c>
      <c r="C787" s="297" t="str">
        <f>IFERROR(VLOOKUP( A787,'PER Sociodemografico'!A:L,6,0),"")</f>
        <v/>
      </c>
      <c r="D787" s="297" t="str">
        <f>IFERROR(VLOOKUP(A787,'PER Sociodemografico'!A:L,9,0),"")</f>
        <v/>
      </c>
      <c r="E787" s="297" t="str">
        <f>IFERROR(VLOOKUP(A787,'PER Sociodemografico'!A:L,11,0),"")</f>
        <v/>
      </c>
      <c r="F787" s="297" t="str">
        <f>IFERROR(VLOOKUP(B787,'PER Sociodemografico'!B:M,9,0),"")</f>
        <v/>
      </c>
      <c r="G787" s="163"/>
      <c r="H787" s="163"/>
      <c r="I787" s="164"/>
      <c r="J787" s="298">
        <f>IF(AND(I787&lt;EL!$E$15,'caracterizacion EL'!I787&lt;&gt;0),1,0)</f>
        <v>0</v>
      </c>
      <c r="K787" s="298">
        <f>IF(AND(I787=EL!$E$15,'caracterizacion EL'!I787&lt;&gt;0),1,0)</f>
        <v>0</v>
      </c>
      <c r="L787" s="164"/>
      <c r="M787" s="163"/>
      <c r="N787" s="163"/>
      <c r="O787" s="163"/>
      <c r="P787" s="163"/>
      <c r="Q787" s="299" t="str">
        <f>IFERROR(VLOOKUP(P787,'Código del Diagnóstico'!$A$3:$B$12426,2,0),"")</f>
        <v/>
      </c>
      <c r="R787" s="78"/>
      <c r="S787" s="163"/>
      <c r="T787" s="163"/>
    </row>
    <row r="788" spans="1:20" ht="14">
      <c r="A788" s="79"/>
      <c r="B788" s="297" t="str">
        <f>IFERROR(VLOOKUP(A788,'PER Sociodemografico'!A:L,2,0),"")</f>
        <v/>
      </c>
      <c r="C788" s="297" t="str">
        <f>IFERROR(VLOOKUP( A788,'PER Sociodemografico'!A:L,6,0),"")</f>
        <v/>
      </c>
      <c r="D788" s="297" t="str">
        <f>IFERROR(VLOOKUP(A788,'PER Sociodemografico'!A:L,9,0),"")</f>
        <v/>
      </c>
      <c r="E788" s="297" t="str">
        <f>IFERROR(VLOOKUP(A788,'PER Sociodemografico'!A:L,11,0),"")</f>
        <v/>
      </c>
      <c r="F788" s="297" t="str">
        <f>IFERROR(VLOOKUP(B788,'PER Sociodemografico'!B:M,9,0),"")</f>
        <v/>
      </c>
      <c r="G788" s="163"/>
      <c r="H788" s="163"/>
      <c r="I788" s="164"/>
      <c r="J788" s="298">
        <f>IF(AND(I788&lt;EL!$E$15,'caracterizacion EL'!I788&lt;&gt;0),1,0)</f>
        <v>0</v>
      </c>
      <c r="K788" s="298">
        <f>IF(AND(I788=EL!$E$15,'caracterizacion EL'!I788&lt;&gt;0),1,0)</f>
        <v>0</v>
      </c>
      <c r="L788" s="164"/>
      <c r="M788" s="163"/>
      <c r="N788" s="163"/>
      <c r="O788" s="163"/>
      <c r="P788" s="163"/>
      <c r="Q788" s="299" t="str">
        <f>IFERROR(VLOOKUP(P788,'Código del Diagnóstico'!$A$3:$B$12426,2,0),"")</f>
        <v/>
      </c>
      <c r="R788" s="78"/>
      <c r="S788" s="163"/>
      <c r="T788" s="163"/>
    </row>
    <row r="789" spans="1:20" ht="14">
      <c r="A789" s="79"/>
      <c r="B789" s="297" t="str">
        <f>IFERROR(VLOOKUP(A789,'PER Sociodemografico'!A:L,2,0),"")</f>
        <v/>
      </c>
      <c r="C789" s="297" t="str">
        <f>IFERROR(VLOOKUP( A789,'PER Sociodemografico'!A:L,6,0),"")</f>
        <v/>
      </c>
      <c r="D789" s="297" t="str">
        <f>IFERROR(VLOOKUP(A789,'PER Sociodemografico'!A:L,9,0),"")</f>
        <v/>
      </c>
      <c r="E789" s="297" t="str">
        <f>IFERROR(VLOOKUP(A789,'PER Sociodemografico'!A:L,11,0),"")</f>
        <v/>
      </c>
      <c r="F789" s="297" t="str">
        <f>IFERROR(VLOOKUP(B789,'PER Sociodemografico'!B:M,9,0),"")</f>
        <v/>
      </c>
      <c r="G789" s="163"/>
      <c r="H789" s="163"/>
      <c r="I789" s="164"/>
      <c r="J789" s="298">
        <f>IF(AND(I789&lt;EL!$E$15,'caracterizacion EL'!I789&lt;&gt;0),1,0)</f>
        <v>0</v>
      </c>
      <c r="K789" s="298">
        <f>IF(AND(I789=EL!$E$15,'caracterizacion EL'!I789&lt;&gt;0),1,0)</f>
        <v>0</v>
      </c>
      <c r="L789" s="164"/>
      <c r="M789" s="163"/>
      <c r="N789" s="163"/>
      <c r="O789" s="163"/>
      <c r="P789" s="163"/>
      <c r="Q789" s="299" t="str">
        <f>IFERROR(VLOOKUP(P789,'Código del Diagnóstico'!$A$3:$B$12426,2,0),"")</f>
        <v/>
      </c>
      <c r="R789" s="78"/>
      <c r="S789" s="163"/>
      <c r="T789" s="163"/>
    </row>
    <row r="790" spans="1:20" ht="14">
      <c r="A790" s="79"/>
      <c r="B790" s="297" t="str">
        <f>IFERROR(VLOOKUP(A790,'PER Sociodemografico'!A:L,2,0),"")</f>
        <v/>
      </c>
      <c r="C790" s="297" t="str">
        <f>IFERROR(VLOOKUP( A790,'PER Sociodemografico'!A:L,6,0),"")</f>
        <v/>
      </c>
      <c r="D790" s="297" t="str">
        <f>IFERROR(VLOOKUP(A790,'PER Sociodemografico'!A:L,9,0),"")</f>
        <v/>
      </c>
      <c r="E790" s="297" t="str">
        <f>IFERROR(VLOOKUP(A790,'PER Sociodemografico'!A:L,11,0),"")</f>
        <v/>
      </c>
      <c r="F790" s="297" t="str">
        <f>IFERROR(VLOOKUP(B790,'PER Sociodemografico'!B:M,9,0),"")</f>
        <v/>
      </c>
      <c r="G790" s="163"/>
      <c r="H790" s="163"/>
      <c r="I790" s="164"/>
      <c r="J790" s="298">
        <f>IF(AND(I790&lt;EL!$E$15,'caracterizacion EL'!I790&lt;&gt;0),1,0)</f>
        <v>0</v>
      </c>
      <c r="K790" s="298">
        <f>IF(AND(I790=EL!$E$15,'caracterizacion EL'!I790&lt;&gt;0),1,0)</f>
        <v>0</v>
      </c>
      <c r="L790" s="164"/>
      <c r="M790" s="163"/>
      <c r="N790" s="163"/>
      <c r="O790" s="163"/>
      <c r="P790" s="163"/>
      <c r="Q790" s="299" t="str">
        <f>IFERROR(VLOOKUP(P790,'Código del Diagnóstico'!$A$3:$B$12426,2,0),"")</f>
        <v/>
      </c>
      <c r="R790" s="78"/>
      <c r="S790" s="163"/>
      <c r="T790" s="163"/>
    </row>
    <row r="791" spans="1:20" ht="14">
      <c r="A791" s="79"/>
      <c r="B791" s="297" t="str">
        <f>IFERROR(VLOOKUP(A791,'PER Sociodemografico'!A:L,2,0),"")</f>
        <v/>
      </c>
      <c r="C791" s="297" t="str">
        <f>IFERROR(VLOOKUP( A791,'PER Sociodemografico'!A:L,6,0),"")</f>
        <v/>
      </c>
      <c r="D791" s="297" t="str">
        <f>IFERROR(VLOOKUP(A791,'PER Sociodemografico'!A:L,9,0),"")</f>
        <v/>
      </c>
      <c r="E791" s="297" t="str">
        <f>IFERROR(VLOOKUP(A791,'PER Sociodemografico'!A:L,11,0),"")</f>
        <v/>
      </c>
      <c r="F791" s="297" t="str">
        <f>IFERROR(VLOOKUP(B791,'PER Sociodemografico'!B:M,9,0),"")</f>
        <v/>
      </c>
      <c r="G791" s="163"/>
      <c r="H791" s="163"/>
      <c r="I791" s="164"/>
      <c r="J791" s="298">
        <f>IF(AND(I791&lt;EL!$E$15,'caracterizacion EL'!I791&lt;&gt;0),1,0)</f>
        <v>0</v>
      </c>
      <c r="K791" s="298">
        <f>IF(AND(I791=EL!$E$15,'caracterizacion EL'!I791&lt;&gt;0),1,0)</f>
        <v>0</v>
      </c>
      <c r="L791" s="164"/>
      <c r="M791" s="163"/>
      <c r="N791" s="163"/>
      <c r="O791" s="163"/>
      <c r="P791" s="163"/>
      <c r="Q791" s="299" t="str">
        <f>IFERROR(VLOOKUP(P791,'Código del Diagnóstico'!$A$3:$B$12426,2,0),"")</f>
        <v/>
      </c>
      <c r="R791" s="78"/>
      <c r="S791" s="163"/>
      <c r="T791" s="163"/>
    </row>
    <row r="792" spans="1:20" ht="14">
      <c r="A792" s="79"/>
      <c r="B792" s="297" t="str">
        <f>IFERROR(VLOOKUP(A792,'PER Sociodemografico'!A:L,2,0),"")</f>
        <v/>
      </c>
      <c r="C792" s="297" t="str">
        <f>IFERROR(VLOOKUP( A792,'PER Sociodemografico'!A:L,6,0),"")</f>
        <v/>
      </c>
      <c r="D792" s="297" t="str">
        <f>IFERROR(VLOOKUP(A792,'PER Sociodemografico'!A:L,9,0),"")</f>
        <v/>
      </c>
      <c r="E792" s="297" t="str">
        <f>IFERROR(VLOOKUP(A792,'PER Sociodemografico'!A:L,11,0),"")</f>
        <v/>
      </c>
      <c r="F792" s="297" t="str">
        <f>IFERROR(VLOOKUP(B792,'PER Sociodemografico'!B:M,9,0),"")</f>
        <v/>
      </c>
      <c r="G792" s="163"/>
      <c r="H792" s="163"/>
      <c r="I792" s="164"/>
      <c r="J792" s="298">
        <f>IF(AND(I792&lt;EL!$E$15,'caracterizacion EL'!I792&lt;&gt;0),1,0)</f>
        <v>0</v>
      </c>
      <c r="K792" s="298">
        <f>IF(AND(I792=EL!$E$15,'caracterizacion EL'!I792&lt;&gt;0),1,0)</f>
        <v>0</v>
      </c>
      <c r="L792" s="164"/>
      <c r="M792" s="163"/>
      <c r="N792" s="163"/>
      <c r="O792" s="163"/>
      <c r="P792" s="163"/>
      <c r="Q792" s="299" t="str">
        <f>IFERROR(VLOOKUP(P792,'Código del Diagnóstico'!$A$3:$B$12426,2,0),"")</f>
        <v/>
      </c>
      <c r="R792" s="78"/>
      <c r="S792" s="163"/>
      <c r="T792" s="163"/>
    </row>
    <row r="793" spans="1:20" ht="14">
      <c r="A793" s="79"/>
      <c r="B793" s="297" t="str">
        <f>IFERROR(VLOOKUP(A793,'PER Sociodemografico'!A:L,2,0),"")</f>
        <v/>
      </c>
      <c r="C793" s="297" t="str">
        <f>IFERROR(VLOOKUP( A793,'PER Sociodemografico'!A:L,6,0),"")</f>
        <v/>
      </c>
      <c r="D793" s="297" t="str">
        <f>IFERROR(VLOOKUP(A793,'PER Sociodemografico'!A:L,9,0),"")</f>
        <v/>
      </c>
      <c r="E793" s="297" t="str">
        <f>IFERROR(VLOOKUP(A793,'PER Sociodemografico'!A:L,11,0),"")</f>
        <v/>
      </c>
      <c r="F793" s="297" t="str">
        <f>IFERROR(VLOOKUP(B793,'PER Sociodemografico'!B:M,9,0),"")</f>
        <v/>
      </c>
      <c r="G793" s="163"/>
      <c r="H793" s="163"/>
      <c r="I793" s="164"/>
      <c r="J793" s="298">
        <f>IF(AND(I793&lt;EL!$E$15,'caracterizacion EL'!I793&lt;&gt;0),1,0)</f>
        <v>0</v>
      </c>
      <c r="K793" s="298">
        <f>IF(AND(I793=EL!$E$15,'caracterizacion EL'!I793&lt;&gt;0),1,0)</f>
        <v>0</v>
      </c>
      <c r="L793" s="164"/>
      <c r="M793" s="163"/>
      <c r="N793" s="163"/>
      <c r="O793" s="163"/>
      <c r="P793" s="163"/>
      <c r="Q793" s="299" t="str">
        <f>IFERROR(VLOOKUP(P793,'Código del Diagnóstico'!$A$3:$B$12426,2,0),"")</f>
        <v/>
      </c>
      <c r="R793" s="78"/>
      <c r="S793" s="163"/>
      <c r="T793" s="163"/>
    </row>
    <row r="794" spans="1:20" ht="14">
      <c r="A794" s="79"/>
      <c r="B794" s="297" t="str">
        <f>IFERROR(VLOOKUP(A794,'PER Sociodemografico'!A:L,2,0),"")</f>
        <v/>
      </c>
      <c r="C794" s="297" t="str">
        <f>IFERROR(VLOOKUP( A794,'PER Sociodemografico'!A:L,6,0),"")</f>
        <v/>
      </c>
      <c r="D794" s="297" t="str">
        <f>IFERROR(VLOOKUP(A794,'PER Sociodemografico'!A:L,9,0),"")</f>
        <v/>
      </c>
      <c r="E794" s="297" t="str">
        <f>IFERROR(VLOOKUP(A794,'PER Sociodemografico'!A:L,11,0),"")</f>
        <v/>
      </c>
      <c r="F794" s="297" t="str">
        <f>IFERROR(VLOOKUP(B794,'PER Sociodemografico'!B:M,9,0),"")</f>
        <v/>
      </c>
      <c r="G794" s="163"/>
      <c r="H794" s="163"/>
      <c r="I794" s="164"/>
      <c r="J794" s="298">
        <f>IF(AND(I794&lt;EL!$E$15,'caracterizacion EL'!I794&lt;&gt;0),1,0)</f>
        <v>0</v>
      </c>
      <c r="K794" s="298">
        <f>IF(AND(I794=EL!$E$15,'caracterizacion EL'!I794&lt;&gt;0),1,0)</f>
        <v>0</v>
      </c>
      <c r="L794" s="164"/>
      <c r="M794" s="163"/>
      <c r="N794" s="163"/>
      <c r="O794" s="163"/>
      <c r="P794" s="163"/>
      <c r="Q794" s="299" t="str">
        <f>IFERROR(VLOOKUP(P794,'Código del Diagnóstico'!$A$3:$B$12426,2,0),"")</f>
        <v/>
      </c>
      <c r="R794" s="78"/>
      <c r="S794" s="163"/>
      <c r="T794" s="163"/>
    </row>
    <row r="795" spans="1:20" ht="14">
      <c r="A795" s="79"/>
      <c r="B795" s="297" t="str">
        <f>IFERROR(VLOOKUP(A795,'PER Sociodemografico'!A:L,2,0),"")</f>
        <v/>
      </c>
      <c r="C795" s="297" t="str">
        <f>IFERROR(VLOOKUP( A795,'PER Sociodemografico'!A:L,6,0),"")</f>
        <v/>
      </c>
      <c r="D795" s="297" t="str">
        <f>IFERROR(VLOOKUP(A795,'PER Sociodemografico'!A:L,9,0),"")</f>
        <v/>
      </c>
      <c r="E795" s="297" t="str">
        <f>IFERROR(VLOOKUP(A795,'PER Sociodemografico'!A:L,11,0),"")</f>
        <v/>
      </c>
      <c r="F795" s="297" t="str">
        <f>IFERROR(VLOOKUP(B795,'PER Sociodemografico'!B:M,9,0),"")</f>
        <v/>
      </c>
      <c r="G795" s="163"/>
      <c r="H795" s="163"/>
      <c r="I795" s="164"/>
      <c r="J795" s="298">
        <f>IF(AND(I795&lt;EL!$E$15,'caracterizacion EL'!I795&lt;&gt;0),1,0)</f>
        <v>0</v>
      </c>
      <c r="K795" s="298">
        <f>IF(AND(I795=EL!$E$15,'caracterizacion EL'!I795&lt;&gt;0),1,0)</f>
        <v>0</v>
      </c>
      <c r="L795" s="164"/>
      <c r="M795" s="163"/>
      <c r="N795" s="163"/>
      <c r="O795" s="163"/>
      <c r="P795" s="163"/>
      <c r="Q795" s="299" t="str">
        <f>IFERROR(VLOOKUP(P795,'Código del Diagnóstico'!$A$3:$B$12426,2,0),"")</f>
        <v/>
      </c>
      <c r="R795" s="78"/>
      <c r="S795" s="163"/>
      <c r="T795" s="163"/>
    </row>
    <row r="796" spans="1:20" ht="14">
      <c r="A796" s="79"/>
      <c r="B796" s="297" t="str">
        <f>IFERROR(VLOOKUP(A796,'PER Sociodemografico'!A:L,2,0),"")</f>
        <v/>
      </c>
      <c r="C796" s="297" t="str">
        <f>IFERROR(VLOOKUP( A796,'PER Sociodemografico'!A:L,6,0),"")</f>
        <v/>
      </c>
      <c r="D796" s="297" t="str">
        <f>IFERROR(VLOOKUP(A796,'PER Sociodemografico'!A:L,9,0),"")</f>
        <v/>
      </c>
      <c r="E796" s="297" t="str">
        <f>IFERROR(VLOOKUP(A796,'PER Sociodemografico'!A:L,11,0),"")</f>
        <v/>
      </c>
      <c r="F796" s="297" t="str">
        <f>IFERROR(VLOOKUP(B796,'PER Sociodemografico'!B:M,9,0),"")</f>
        <v/>
      </c>
      <c r="G796" s="163"/>
      <c r="H796" s="163"/>
      <c r="I796" s="164"/>
      <c r="J796" s="298">
        <f>IF(AND(I796&lt;EL!$E$15,'caracterizacion EL'!I796&lt;&gt;0),1,0)</f>
        <v>0</v>
      </c>
      <c r="K796" s="298">
        <f>IF(AND(I796=EL!$E$15,'caracterizacion EL'!I796&lt;&gt;0),1,0)</f>
        <v>0</v>
      </c>
      <c r="L796" s="164"/>
      <c r="M796" s="163"/>
      <c r="N796" s="163"/>
      <c r="O796" s="163"/>
      <c r="P796" s="163"/>
      <c r="Q796" s="299" t="str">
        <f>IFERROR(VLOOKUP(P796,'Código del Diagnóstico'!$A$3:$B$12426,2,0),"")</f>
        <v/>
      </c>
      <c r="R796" s="78"/>
      <c r="S796" s="163"/>
      <c r="T796" s="163"/>
    </row>
    <row r="797" spans="1:20" ht="14">
      <c r="A797" s="79"/>
      <c r="B797" s="297" t="str">
        <f>IFERROR(VLOOKUP(A797,'PER Sociodemografico'!A:L,2,0),"")</f>
        <v/>
      </c>
      <c r="C797" s="297" t="str">
        <f>IFERROR(VLOOKUP( A797,'PER Sociodemografico'!A:L,6,0),"")</f>
        <v/>
      </c>
      <c r="D797" s="297" t="str">
        <f>IFERROR(VLOOKUP(A797,'PER Sociodemografico'!A:L,9,0),"")</f>
        <v/>
      </c>
      <c r="E797" s="297" t="str">
        <f>IFERROR(VLOOKUP(A797,'PER Sociodemografico'!A:L,11,0),"")</f>
        <v/>
      </c>
      <c r="F797" s="297" t="str">
        <f>IFERROR(VLOOKUP(B797,'PER Sociodemografico'!B:M,9,0),"")</f>
        <v/>
      </c>
      <c r="G797" s="163"/>
      <c r="H797" s="163"/>
      <c r="I797" s="164"/>
      <c r="J797" s="298">
        <f>IF(AND(I797&lt;EL!$E$15,'caracterizacion EL'!I797&lt;&gt;0),1,0)</f>
        <v>0</v>
      </c>
      <c r="K797" s="298">
        <f>IF(AND(I797=EL!$E$15,'caracterizacion EL'!I797&lt;&gt;0),1,0)</f>
        <v>0</v>
      </c>
      <c r="L797" s="164"/>
      <c r="M797" s="163"/>
      <c r="N797" s="163"/>
      <c r="O797" s="163"/>
      <c r="P797" s="163"/>
      <c r="Q797" s="299" t="str">
        <f>IFERROR(VLOOKUP(P797,'Código del Diagnóstico'!$A$3:$B$12426,2,0),"")</f>
        <v/>
      </c>
      <c r="R797" s="78"/>
      <c r="S797" s="163"/>
      <c r="T797" s="163"/>
    </row>
    <row r="798" spans="1:20" ht="14">
      <c r="A798" s="79"/>
      <c r="B798" s="297" t="str">
        <f>IFERROR(VLOOKUP(A798,'PER Sociodemografico'!A:L,2,0),"")</f>
        <v/>
      </c>
      <c r="C798" s="297" t="str">
        <f>IFERROR(VLOOKUP( A798,'PER Sociodemografico'!A:L,6,0),"")</f>
        <v/>
      </c>
      <c r="D798" s="297" t="str">
        <f>IFERROR(VLOOKUP(A798,'PER Sociodemografico'!A:L,9,0),"")</f>
        <v/>
      </c>
      <c r="E798" s="297" t="str">
        <f>IFERROR(VLOOKUP(A798,'PER Sociodemografico'!A:L,11,0),"")</f>
        <v/>
      </c>
      <c r="F798" s="297" t="str">
        <f>IFERROR(VLOOKUP(B798,'PER Sociodemografico'!B:M,9,0),"")</f>
        <v/>
      </c>
      <c r="G798" s="163"/>
      <c r="H798" s="163"/>
      <c r="I798" s="164"/>
      <c r="J798" s="298">
        <f>IF(AND(I798&lt;EL!$E$15,'caracterizacion EL'!I798&lt;&gt;0),1,0)</f>
        <v>0</v>
      </c>
      <c r="K798" s="298">
        <f>IF(AND(I798=EL!$E$15,'caracterizacion EL'!I798&lt;&gt;0),1,0)</f>
        <v>0</v>
      </c>
      <c r="L798" s="164"/>
      <c r="M798" s="163"/>
      <c r="N798" s="163"/>
      <c r="O798" s="163"/>
      <c r="P798" s="163"/>
      <c r="Q798" s="299" t="str">
        <f>IFERROR(VLOOKUP(P798,'Código del Diagnóstico'!$A$3:$B$12426,2,0),"")</f>
        <v/>
      </c>
      <c r="R798" s="78"/>
      <c r="S798" s="163"/>
      <c r="T798" s="163"/>
    </row>
    <row r="799" spans="1:20" ht="14">
      <c r="A799" s="79"/>
      <c r="B799" s="297" t="str">
        <f>IFERROR(VLOOKUP(A799,'PER Sociodemografico'!A:L,2,0),"")</f>
        <v/>
      </c>
      <c r="C799" s="297" t="str">
        <f>IFERROR(VLOOKUP( A799,'PER Sociodemografico'!A:L,6,0),"")</f>
        <v/>
      </c>
      <c r="D799" s="297" t="str">
        <f>IFERROR(VLOOKUP(A799,'PER Sociodemografico'!A:L,9,0),"")</f>
        <v/>
      </c>
      <c r="E799" s="297" t="str">
        <f>IFERROR(VLOOKUP(A799,'PER Sociodemografico'!A:L,11,0),"")</f>
        <v/>
      </c>
      <c r="F799" s="297" t="str">
        <f>IFERROR(VLOOKUP(B799,'PER Sociodemografico'!B:M,9,0),"")</f>
        <v/>
      </c>
      <c r="G799" s="163"/>
      <c r="H799" s="163"/>
      <c r="I799" s="164"/>
      <c r="J799" s="298">
        <f>IF(AND(I799&lt;EL!$E$15,'caracterizacion EL'!I799&lt;&gt;0),1,0)</f>
        <v>0</v>
      </c>
      <c r="K799" s="298">
        <f>IF(AND(I799=EL!$E$15,'caracterizacion EL'!I799&lt;&gt;0),1,0)</f>
        <v>0</v>
      </c>
      <c r="L799" s="164"/>
      <c r="M799" s="163"/>
      <c r="N799" s="163"/>
      <c r="O799" s="163"/>
      <c r="P799" s="163"/>
      <c r="Q799" s="299" t="str">
        <f>IFERROR(VLOOKUP(P799,'Código del Diagnóstico'!$A$3:$B$12426,2,0),"")</f>
        <v/>
      </c>
      <c r="R799" s="78"/>
      <c r="S799" s="163"/>
      <c r="T799" s="163"/>
    </row>
    <row r="800" spans="1:20" ht="14">
      <c r="A800" s="79"/>
      <c r="B800" s="297" t="str">
        <f>IFERROR(VLOOKUP(A800,'PER Sociodemografico'!A:L,2,0),"")</f>
        <v/>
      </c>
      <c r="C800" s="297" t="str">
        <f>IFERROR(VLOOKUP( A800,'PER Sociodemografico'!A:L,6,0),"")</f>
        <v/>
      </c>
      <c r="D800" s="297" t="str">
        <f>IFERROR(VLOOKUP(A800,'PER Sociodemografico'!A:L,9,0),"")</f>
        <v/>
      </c>
      <c r="E800" s="297" t="str">
        <f>IFERROR(VLOOKUP(A800,'PER Sociodemografico'!A:L,11,0),"")</f>
        <v/>
      </c>
      <c r="F800" s="297" t="str">
        <f>IFERROR(VLOOKUP(B800,'PER Sociodemografico'!B:M,9,0),"")</f>
        <v/>
      </c>
      <c r="G800" s="163"/>
      <c r="H800" s="163"/>
      <c r="I800" s="164"/>
      <c r="J800" s="298">
        <f>IF(AND(I800&lt;EL!$E$15,'caracterizacion EL'!I800&lt;&gt;0),1,0)</f>
        <v>0</v>
      </c>
      <c r="K800" s="298">
        <f>IF(AND(I800=EL!$E$15,'caracterizacion EL'!I800&lt;&gt;0),1,0)</f>
        <v>0</v>
      </c>
      <c r="L800" s="164"/>
      <c r="M800" s="163"/>
      <c r="N800" s="163"/>
      <c r="O800" s="163"/>
      <c r="P800" s="163"/>
      <c r="Q800" s="299" t="str">
        <f>IFERROR(VLOOKUP(P800,'Código del Diagnóstico'!$A$3:$B$12426,2,0),"")</f>
        <v/>
      </c>
      <c r="R800" s="78"/>
      <c r="S800" s="163"/>
      <c r="T800" s="163"/>
    </row>
    <row r="801" spans="1:20" ht="14">
      <c r="A801" s="79"/>
      <c r="B801" s="297" t="str">
        <f>IFERROR(VLOOKUP(A801,'PER Sociodemografico'!A:L,2,0),"")</f>
        <v/>
      </c>
      <c r="C801" s="297" t="str">
        <f>IFERROR(VLOOKUP( A801,'PER Sociodemografico'!A:L,6,0),"")</f>
        <v/>
      </c>
      <c r="D801" s="297" t="str">
        <f>IFERROR(VLOOKUP(A801,'PER Sociodemografico'!A:L,9,0),"")</f>
        <v/>
      </c>
      <c r="E801" s="297" t="str">
        <f>IFERROR(VLOOKUP(A801,'PER Sociodemografico'!A:L,11,0),"")</f>
        <v/>
      </c>
      <c r="F801" s="297" t="str">
        <f>IFERROR(VLOOKUP(B801,'PER Sociodemografico'!B:M,9,0),"")</f>
        <v/>
      </c>
      <c r="G801" s="163"/>
      <c r="H801" s="163"/>
      <c r="I801" s="164"/>
      <c r="J801" s="298">
        <f>IF(AND(I801&lt;EL!$E$15,'caracterizacion EL'!I801&lt;&gt;0),1,0)</f>
        <v>0</v>
      </c>
      <c r="K801" s="298">
        <f>IF(AND(I801=EL!$E$15,'caracterizacion EL'!I801&lt;&gt;0),1,0)</f>
        <v>0</v>
      </c>
      <c r="L801" s="164"/>
      <c r="M801" s="163"/>
      <c r="N801" s="163"/>
      <c r="O801" s="163"/>
      <c r="P801" s="163"/>
      <c r="Q801" s="299" t="str">
        <f>IFERROR(VLOOKUP(P801,'Código del Diagnóstico'!$A$3:$B$12426,2,0),"")</f>
        <v/>
      </c>
      <c r="R801" s="78"/>
      <c r="S801" s="163"/>
      <c r="T801" s="163"/>
    </row>
    <row r="802" spans="1:20" ht="14">
      <c r="A802" s="79"/>
      <c r="B802" s="297" t="str">
        <f>IFERROR(VLOOKUP(A802,'PER Sociodemografico'!A:L,2,0),"")</f>
        <v/>
      </c>
      <c r="C802" s="297" t="str">
        <f>IFERROR(VLOOKUP( A802,'PER Sociodemografico'!A:L,6,0),"")</f>
        <v/>
      </c>
      <c r="D802" s="297" t="str">
        <f>IFERROR(VLOOKUP(A802,'PER Sociodemografico'!A:L,9,0),"")</f>
        <v/>
      </c>
      <c r="E802" s="297" t="str">
        <f>IFERROR(VLOOKUP(A802,'PER Sociodemografico'!A:L,11,0),"")</f>
        <v/>
      </c>
      <c r="F802" s="297" t="str">
        <f>IFERROR(VLOOKUP(B802,'PER Sociodemografico'!B:M,9,0),"")</f>
        <v/>
      </c>
      <c r="G802" s="163"/>
      <c r="H802" s="163"/>
      <c r="I802" s="164"/>
      <c r="J802" s="298">
        <f>IF(AND(I802&lt;EL!$E$15,'caracterizacion EL'!I802&lt;&gt;0),1,0)</f>
        <v>0</v>
      </c>
      <c r="K802" s="298">
        <f>IF(AND(I802=EL!$E$15,'caracterizacion EL'!I802&lt;&gt;0),1,0)</f>
        <v>0</v>
      </c>
      <c r="L802" s="164"/>
      <c r="M802" s="163"/>
      <c r="N802" s="163"/>
      <c r="O802" s="163"/>
      <c r="P802" s="163"/>
      <c r="Q802" s="299" t="str">
        <f>IFERROR(VLOOKUP(P802,'Código del Diagnóstico'!$A$3:$B$12426,2,0),"")</f>
        <v/>
      </c>
      <c r="R802" s="78"/>
      <c r="S802" s="163"/>
      <c r="T802" s="163"/>
    </row>
    <row r="803" spans="1:20" ht="14">
      <c r="A803" s="79"/>
      <c r="B803" s="297" t="str">
        <f>IFERROR(VLOOKUP(A803,'PER Sociodemografico'!A:L,2,0),"")</f>
        <v/>
      </c>
      <c r="C803" s="297" t="str">
        <f>IFERROR(VLOOKUP( A803,'PER Sociodemografico'!A:L,6,0),"")</f>
        <v/>
      </c>
      <c r="D803" s="297" t="str">
        <f>IFERROR(VLOOKUP(A803,'PER Sociodemografico'!A:L,9,0),"")</f>
        <v/>
      </c>
      <c r="E803" s="297" t="str">
        <f>IFERROR(VLOOKUP(A803,'PER Sociodemografico'!A:L,11,0),"")</f>
        <v/>
      </c>
      <c r="F803" s="297" t="str">
        <f>IFERROR(VLOOKUP(B803,'PER Sociodemografico'!B:M,9,0),"")</f>
        <v/>
      </c>
      <c r="G803" s="163"/>
      <c r="H803" s="163"/>
      <c r="I803" s="164"/>
      <c r="J803" s="298">
        <f>IF(AND(I803&lt;EL!$E$15,'caracterizacion EL'!I803&lt;&gt;0),1,0)</f>
        <v>0</v>
      </c>
      <c r="K803" s="298">
        <f>IF(AND(I803=EL!$E$15,'caracterizacion EL'!I803&lt;&gt;0),1,0)</f>
        <v>0</v>
      </c>
      <c r="L803" s="164"/>
      <c r="M803" s="163"/>
      <c r="N803" s="163"/>
      <c r="O803" s="163"/>
      <c r="P803" s="163"/>
      <c r="Q803" s="299" t="str">
        <f>IFERROR(VLOOKUP(P803,'Código del Diagnóstico'!$A$3:$B$12426,2,0),"")</f>
        <v/>
      </c>
      <c r="R803" s="78"/>
      <c r="S803" s="163"/>
      <c r="T803" s="163"/>
    </row>
    <row r="804" spans="1:20" ht="14">
      <c r="A804" s="79"/>
      <c r="B804" s="297" t="str">
        <f>IFERROR(VLOOKUP(A804,'PER Sociodemografico'!A:L,2,0),"")</f>
        <v/>
      </c>
      <c r="C804" s="297" t="str">
        <f>IFERROR(VLOOKUP( A804,'PER Sociodemografico'!A:L,6,0),"")</f>
        <v/>
      </c>
      <c r="D804" s="297" t="str">
        <f>IFERROR(VLOOKUP(A804,'PER Sociodemografico'!A:L,9,0),"")</f>
        <v/>
      </c>
      <c r="E804" s="297" t="str">
        <f>IFERROR(VLOOKUP(A804,'PER Sociodemografico'!A:L,11,0),"")</f>
        <v/>
      </c>
      <c r="F804" s="297" t="str">
        <f>IFERROR(VLOOKUP(B804,'PER Sociodemografico'!B:M,9,0),"")</f>
        <v/>
      </c>
      <c r="G804" s="163"/>
      <c r="H804" s="163"/>
      <c r="I804" s="164"/>
      <c r="J804" s="298">
        <f>IF(AND(I804&lt;EL!$E$15,'caracterizacion EL'!I804&lt;&gt;0),1,0)</f>
        <v>0</v>
      </c>
      <c r="K804" s="298">
        <f>IF(AND(I804=EL!$E$15,'caracterizacion EL'!I804&lt;&gt;0),1,0)</f>
        <v>0</v>
      </c>
      <c r="L804" s="164"/>
      <c r="M804" s="163"/>
      <c r="N804" s="163"/>
      <c r="O804" s="163"/>
      <c r="P804" s="163"/>
      <c r="Q804" s="299" t="str">
        <f>IFERROR(VLOOKUP(P804,'Código del Diagnóstico'!$A$3:$B$12426,2,0),"")</f>
        <v/>
      </c>
      <c r="R804" s="78"/>
      <c r="S804" s="163"/>
      <c r="T804" s="163"/>
    </row>
    <row r="805" spans="1:20" ht="14">
      <c r="A805" s="79"/>
      <c r="B805" s="297" t="str">
        <f>IFERROR(VLOOKUP(A805,'PER Sociodemografico'!A:L,2,0),"")</f>
        <v/>
      </c>
      <c r="C805" s="297" t="str">
        <f>IFERROR(VLOOKUP( A805,'PER Sociodemografico'!A:L,6,0),"")</f>
        <v/>
      </c>
      <c r="D805" s="297" t="str">
        <f>IFERROR(VLOOKUP(A805,'PER Sociodemografico'!A:L,9,0),"")</f>
        <v/>
      </c>
      <c r="E805" s="297" t="str">
        <f>IFERROR(VLOOKUP(A805,'PER Sociodemografico'!A:L,11,0),"")</f>
        <v/>
      </c>
      <c r="F805" s="297" t="str">
        <f>IFERROR(VLOOKUP(B805,'PER Sociodemografico'!B:M,9,0),"")</f>
        <v/>
      </c>
      <c r="G805" s="163"/>
      <c r="H805" s="163"/>
      <c r="I805" s="164"/>
      <c r="J805" s="298">
        <f>IF(AND(I805&lt;EL!$E$15,'caracterizacion EL'!I805&lt;&gt;0),1,0)</f>
        <v>0</v>
      </c>
      <c r="K805" s="298">
        <f>IF(AND(I805=EL!$E$15,'caracterizacion EL'!I805&lt;&gt;0),1,0)</f>
        <v>0</v>
      </c>
      <c r="L805" s="164"/>
      <c r="M805" s="163"/>
      <c r="N805" s="163"/>
      <c r="O805" s="163"/>
      <c r="P805" s="163"/>
      <c r="Q805" s="299" t="str">
        <f>IFERROR(VLOOKUP(P805,'Código del Diagnóstico'!$A$3:$B$12426,2,0),"")</f>
        <v/>
      </c>
      <c r="R805" s="78"/>
      <c r="S805" s="163"/>
      <c r="T805" s="163"/>
    </row>
    <row r="806" spans="1:20" ht="14">
      <c r="A806" s="79"/>
      <c r="B806" s="297" t="str">
        <f>IFERROR(VLOOKUP(A806,'PER Sociodemografico'!A:L,2,0),"")</f>
        <v/>
      </c>
      <c r="C806" s="297" t="str">
        <f>IFERROR(VLOOKUP( A806,'PER Sociodemografico'!A:L,6,0),"")</f>
        <v/>
      </c>
      <c r="D806" s="297" t="str">
        <f>IFERROR(VLOOKUP(A806,'PER Sociodemografico'!A:L,9,0),"")</f>
        <v/>
      </c>
      <c r="E806" s="297" t="str">
        <f>IFERROR(VLOOKUP(A806,'PER Sociodemografico'!A:L,11,0),"")</f>
        <v/>
      </c>
      <c r="F806" s="297" t="str">
        <f>IFERROR(VLOOKUP(B806,'PER Sociodemografico'!B:M,9,0),"")</f>
        <v/>
      </c>
      <c r="G806" s="163"/>
      <c r="H806" s="163"/>
      <c r="I806" s="164"/>
      <c r="J806" s="298">
        <f>IF(AND(I806&lt;EL!$E$15,'caracterizacion EL'!I806&lt;&gt;0),1,0)</f>
        <v>0</v>
      </c>
      <c r="K806" s="298">
        <f>IF(AND(I806=EL!$E$15,'caracterizacion EL'!I806&lt;&gt;0),1,0)</f>
        <v>0</v>
      </c>
      <c r="L806" s="164"/>
      <c r="M806" s="163"/>
      <c r="N806" s="163"/>
      <c r="O806" s="163"/>
      <c r="P806" s="163"/>
      <c r="Q806" s="299" t="str">
        <f>IFERROR(VLOOKUP(P806,'Código del Diagnóstico'!$A$3:$B$12426,2,0),"")</f>
        <v/>
      </c>
      <c r="R806" s="78"/>
      <c r="S806" s="163"/>
      <c r="T806" s="163"/>
    </row>
    <row r="807" spans="1:20" ht="14">
      <c r="A807" s="79"/>
      <c r="B807" s="297" t="str">
        <f>IFERROR(VLOOKUP(A807,'PER Sociodemografico'!A:L,2,0),"")</f>
        <v/>
      </c>
      <c r="C807" s="297" t="str">
        <f>IFERROR(VLOOKUP( A807,'PER Sociodemografico'!A:L,6,0),"")</f>
        <v/>
      </c>
      <c r="D807" s="297" t="str">
        <f>IFERROR(VLOOKUP(A807,'PER Sociodemografico'!A:L,9,0),"")</f>
        <v/>
      </c>
      <c r="E807" s="297" t="str">
        <f>IFERROR(VLOOKUP(A807,'PER Sociodemografico'!A:L,11,0),"")</f>
        <v/>
      </c>
      <c r="F807" s="297" t="str">
        <f>IFERROR(VLOOKUP(B807,'PER Sociodemografico'!B:M,9,0),"")</f>
        <v/>
      </c>
      <c r="G807" s="163"/>
      <c r="H807" s="163"/>
      <c r="I807" s="164"/>
      <c r="J807" s="298">
        <f>IF(AND(I807&lt;EL!$E$15,'caracterizacion EL'!I807&lt;&gt;0),1,0)</f>
        <v>0</v>
      </c>
      <c r="K807" s="298">
        <f>IF(AND(I807=EL!$E$15,'caracterizacion EL'!I807&lt;&gt;0),1,0)</f>
        <v>0</v>
      </c>
      <c r="L807" s="164"/>
      <c r="M807" s="163"/>
      <c r="N807" s="163"/>
      <c r="O807" s="163"/>
      <c r="P807" s="163"/>
      <c r="Q807" s="299" t="str">
        <f>IFERROR(VLOOKUP(P807,'Código del Diagnóstico'!$A$3:$B$12426,2,0),"")</f>
        <v/>
      </c>
      <c r="R807" s="78"/>
      <c r="S807" s="163"/>
      <c r="T807" s="163"/>
    </row>
    <row r="808" spans="1:20" ht="14">
      <c r="A808" s="79"/>
      <c r="B808" s="297" t="str">
        <f>IFERROR(VLOOKUP(A808,'PER Sociodemografico'!A:L,2,0),"")</f>
        <v/>
      </c>
      <c r="C808" s="297" t="str">
        <f>IFERROR(VLOOKUP( A808,'PER Sociodemografico'!A:L,6,0),"")</f>
        <v/>
      </c>
      <c r="D808" s="297" t="str">
        <f>IFERROR(VLOOKUP(A808,'PER Sociodemografico'!A:L,9,0),"")</f>
        <v/>
      </c>
      <c r="E808" s="297" t="str">
        <f>IFERROR(VLOOKUP(A808,'PER Sociodemografico'!A:L,11,0),"")</f>
        <v/>
      </c>
      <c r="F808" s="297" t="str">
        <f>IFERROR(VLOOKUP(B808,'PER Sociodemografico'!B:M,9,0),"")</f>
        <v/>
      </c>
      <c r="G808" s="163"/>
      <c r="H808" s="163"/>
      <c r="I808" s="164"/>
      <c r="J808" s="298">
        <f>IF(AND(I808&lt;EL!$E$15,'caracterizacion EL'!I808&lt;&gt;0),1,0)</f>
        <v>0</v>
      </c>
      <c r="K808" s="298">
        <f>IF(AND(I808=EL!$E$15,'caracterizacion EL'!I808&lt;&gt;0),1,0)</f>
        <v>0</v>
      </c>
      <c r="L808" s="164"/>
      <c r="M808" s="163"/>
      <c r="N808" s="163"/>
      <c r="O808" s="163"/>
      <c r="P808" s="163"/>
      <c r="Q808" s="299" t="str">
        <f>IFERROR(VLOOKUP(P808,'Código del Diagnóstico'!$A$3:$B$12426,2,0),"")</f>
        <v/>
      </c>
      <c r="R808" s="78"/>
      <c r="S808" s="163"/>
      <c r="T808" s="163"/>
    </row>
    <row r="809" spans="1:20" ht="14">
      <c r="A809" s="79"/>
      <c r="B809" s="297" t="str">
        <f>IFERROR(VLOOKUP(A809,'PER Sociodemografico'!A:L,2,0),"")</f>
        <v/>
      </c>
      <c r="C809" s="297" t="str">
        <f>IFERROR(VLOOKUP( A809,'PER Sociodemografico'!A:L,6,0),"")</f>
        <v/>
      </c>
      <c r="D809" s="297" t="str">
        <f>IFERROR(VLOOKUP(A809,'PER Sociodemografico'!A:L,9,0),"")</f>
        <v/>
      </c>
      <c r="E809" s="297" t="str">
        <f>IFERROR(VLOOKUP(A809,'PER Sociodemografico'!A:L,11,0),"")</f>
        <v/>
      </c>
      <c r="F809" s="297" t="str">
        <f>IFERROR(VLOOKUP(B809,'PER Sociodemografico'!B:M,9,0),"")</f>
        <v/>
      </c>
      <c r="G809" s="163"/>
      <c r="H809" s="163"/>
      <c r="I809" s="164"/>
      <c r="J809" s="298">
        <f>IF(AND(I809&lt;EL!$E$15,'caracterizacion EL'!I809&lt;&gt;0),1,0)</f>
        <v>0</v>
      </c>
      <c r="K809" s="298">
        <f>IF(AND(I809=EL!$E$15,'caracterizacion EL'!I809&lt;&gt;0),1,0)</f>
        <v>0</v>
      </c>
      <c r="L809" s="164"/>
      <c r="M809" s="163"/>
      <c r="N809" s="163"/>
      <c r="O809" s="163"/>
      <c r="P809" s="163"/>
      <c r="Q809" s="299" t="str">
        <f>IFERROR(VLOOKUP(P809,'Código del Diagnóstico'!$A$3:$B$12426,2,0),"")</f>
        <v/>
      </c>
      <c r="R809" s="78"/>
      <c r="S809" s="163"/>
      <c r="T809" s="163"/>
    </row>
    <row r="810" spans="1:20" ht="14">
      <c r="A810" s="79"/>
      <c r="B810" s="297" t="str">
        <f>IFERROR(VLOOKUP(A810,'PER Sociodemografico'!A:L,2,0),"")</f>
        <v/>
      </c>
      <c r="C810" s="297" t="str">
        <f>IFERROR(VLOOKUP( A810,'PER Sociodemografico'!A:L,6,0),"")</f>
        <v/>
      </c>
      <c r="D810" s="297" t="str">
        <f>IFERROR(VLOOKUP(A810,'PER Sociodemografico'!A:L,9,0),"")</f>
        <v/>
      </c>
      <c r="E810" s="297" t="str">
        <f>IFERROR(VLOOKUP(A810,'PER Sociodemografico'!A:L,11,0),"")</f>
        <v/>
      </c>
      <c r="F810" s="297" t="str">
        <f>IFERROR(VLOOKUP(B810,'PER Sociodemografico'!B:M,9,0),"")</f>
        <v/>
      </c>
      <c r="G810" s="163"/>
      <c r="H810" s="163"/>
      <c r="I810" s="164"/>
      <c r="J810" s="298">
        <f>IF(AND(I810&lt;EL!$E$15,'caracterizacion EL'!I810&lt;&gt;0),1,0)</f>
        <v>0</v>
      </c>
      <c r="K810" s="298">
        <f>IF(AND(I810=EL!$E$15,'caracterizacion EL'!I810&lt;&gt;0),1,0)</f>
        <v>0</v>
      </c>
      <c r="L810" s="164"/>
      <c r="M810" s="163"/>
      <c r="N810" s="163"/>
      <c r="O810" s="163"/>
      <c r="P810" s="163"/>
      <c r="Q810" s="299" t="str">
        <f>IFERROR(VLOOKUP(P810,'Código del Diagnóstico'!$A$3:$B$12426,2,0),"")</f>
        <v/>
      </c>
      <c r="R810" s="78"/>
      <c r="S810" s="163"/>
      <c r="T810" s="163"/>
    </row>
    <row r="811" spans="1:20" ht="14">
      <c r="A811" s="79"/>
      <c r="B811" s="297" t="str">
        <f>IFERROR(VLOOKUP(A811,'PER Sociodemografico'!A:L,2,0),"")</f>
        <v/>
      </c>
      <c r="C811" s="297" t="str">
        <f>IFERROR(VLOOKUP( A811,'PER Sociodemografico'!A:L,6,0),"")</f>
        <v/>
      </c>
      <c r="D811" s="297" t="str">
        <f>IFERROR(VLOOKUP(A811,'PER Sociodemografico'!A:L,9,0),"")</f>
        <v/>
      </c>
      <c r="E811" s="297" t="str">
        <f>IFERROR(VLOOKUP(A811,'PER Sociodemografico'!A:L,11,0),"")</f>
        <v/>
      </c>
      <c r="F811" s="297" t="str">
        <f>IFERROR(VLOOKUP(B811,'PER Sociodemografico'!B:M,9,0),"")</f>
        <v/>
      </c>
      <c r="G811" s="163"/>
      <c r="H811" s="163"/>
      <c r="I811" s="164"/>
      <c r="J811" s="298">
        <f>IF(AND(I811&lt;EL!$E$15,'caracterizacion EL'!I811&lt;&gt;0),1,0)</f>
        <v>0</v>
      </c>
      <c r="K811" s="298">
        <f>IF(AND(I811=EL!$E$15,'caracterizacion EL'!I811&lt;&gt;0),1,0)</f>
        <v>0</v>
      </c>
      <c r="L811" s="164"/>
      <c r="M811" s="163"/>
      <c r="N811" s="163"/>
      <c r="O811" s="163"/>
      <c r="P811" s="163"/>
      <c r="Q811" s="299" t="str">
        <f>IFERROR(VLOOKUP(P811,'Código del Diagnóstico'!$A$3:$B$12426,2,0),"")</f>
        <v/>
      </c>
      <c r="R811" s="78"/>
      <c r="S811" s="163"/>
      <c r="T811" s="163"/>
    </row>
    <row r="812" spans="1:20" ht="14">
      <c r="A812" s="79"/>
      <c r="B812" s="297" t="str">
        <f>IFERROR(VLOOKUP(A812,'PER Sociodemografico'!A:L,2,0),"")</f>
        <v/>
      </c>
      <c r="C812" s="297" t="str">
        <f>IFERROR(VLOOKUP( A812,'PER Sociodemografico'!A:L,6,0),"")</f>
        <v/>
      </c>
      <c r="D812" s="297" t="str">
        <f>IFERROR(VLOOKUP(A812,'PER Sociodemografico'!A:L,9,0),"")</f>
        <v/>
      </c>
      <c r="E812" s="297" t="str">
        <f>IFERROR(VLOOKUP(A812,'PER Sociodemografico'!A:L,11,0),"")</f>
        <v/>
      </c>
      <c r="F812" s="297" t="str">
        <f>IFERROR(VLOOKUP(B812,'PER Sociodemografico'!B:M,9,0),"")</f>
        <v/>
      </c>
      <c r="G812" s="163"/>
      <c r="H812" s="163"/>
      <c r="I812" s="164"/>
      <c r="J812" s="298">
        <f>IF(AND(I812&lt;EL!$E$15,'caracterizacion EL'!I812&lt;&gt;0),1,0)</f>
        <v>0</v>
      </c>
      <c r="K812" s="298">
        <f>IF(AND(I812=EL!$E$15,'caracterizacion EL'!I812&lt;&gt;0),1,0)</f>
        <v>0</v>
      </c>
      <c r="L812" s="164"/>
      <c r="M812" s="163"/>
      <c r="N812" s="163"/>
      <c r="O812" s="163"/>
      <c r="P812" s="163"/>
      <c r="Q812" s="299" t="str">
        <f>IFERROR(VLOOKUP(P812,'Código del Diagnóstico'!$A$3:$B$12426,2,0),"")</f>
        <v/>
      </c>
      <c r="R812" s="78"/>
      <c r="S812" s="163"/>
      <c r="T812" s="163"/>
    </row>
    <row r="813" spans="1:20" ht="14">
      <c r="A813" s="79"/>
      <c r="B813" s="297" t="str">
        <f>IFERROR(VLOOKUP(A813,'PER Sociodemografico'!A:L,2,0),"")</f>
        <v/>
      </c>
      <c r="C813" s="297" t="str">
        <f>IFERROR(VLOOKUP( A813,'PER Sociodemografico'!A:L,6,0),"")</f>
        <v/>
      </c>
      <c r="D813" s="297" t="str">
        <f>IFERROR(VLOOKUP(A813,'PER Sociodemografico'!A:L,9,0),"")</f>
        <v/>
      </c>
      <c r="E813" s="297" t="str">
        <f>IFERROR(VLOOKUP(A813,'PER Sociodemografico'!A:L,11,0),"")</f>
        <v/>
      </c>
      <c r="F813" s="297" t="str">
        <f>IFERROR(VLOOKUP(B813,'PER Sociodemografico'!B:M,9,0),"")</f>
        <v/>
      </c>
      <c r="G813" s="163"/>
      <c r="H813" s="163"/>
      <c r="I813" s="164"/>
      <c r="J813" s="298">
        <f>IF(AND(I813&lt;EL!$E$15,'caracterizacion EL'!I813&lt;&gt;0),1,0)</f>
        <v>0</v>
      </c>
      <c r="K813" s="298">
        <f>IF(AND(I813=EL!$E$15,'caracterizacion EL'!I813&lt;&gt;0),1,0)</f>
        <v>0</v>
      </c>
      <c r="L813" s="164"/>
      <c r="M813" s="163"/>
      <c r="N813" s="163"/>
      <c r="O813" s="163"/>
      <c r="P813" s="163"/>
      <c r="Q813" s="299" t="str">
        <f>IFERROR(VLOOKUP(P813,'Código del Diagnóstico'!$A$3:$B$12426,2,0),"")</f>
        <v/>
      </c>
      <c r="R813" s="78"/>
      <c r="S813" s="163"/>
      <c r="T813" s="163"/>
    </row>
    <row r="814" spans="1:20" ht="14">
      <c r="A814" s="79"/>
      <c r="B814" s="297" t="str">
        <f>IFERROR(VLOOKUP(A814,'PER Sociodemografico'!A:L,2,0),"")</f>
        <v/>
      </c>
      <c r="C814" s="297" t="str">
        <f>IFERROR(VLOOKUP( A814,'PER Sociodemografico'!A:L,6,0),"")</f>
        <v/>
      </c>
      <c r="D814" s="297" t="str">
        <f>IFERROR(VLOOKUP(A814,'PER Sociodemografico'!A:L,9,0),"")</f>
        <v/>
      </c>
      <c r="E814" s="297" t="str">
        <f>IFERROR(VLOOKUP(A814,'PER Sociodemografico'!A:L,11,0),"")</f>
        <v/>
      </c>
      <c r="F814" s="297" t="str">
        <f>IFERROR(VLOOKUP(B814,'PER Sociodemografico'!B:M,9,0),"")</f>
        <v/>
      </c>
      <c r="G814" s="163"/>
      <c r="H814" s="163"/>
      <c r="I814" s="164"/>
      <c r="J814" s="298">
        <f>IF(AND(I814&lt;EL!$E$15,'caracterizacion EL'!I814&lt;&gt;0),1,0)</f>
        <v>0</v>
      </c>
      <c r="K814" s="298">
        <f>IF(AND(I814=EL!$E$15,'caracterizacion EL'!I814&lt;&gt;0),1,0)</f>
        <v>0</v>
      </c>
      <c r="L814" s="164"/>
      <c r="M814" s="163"/>
      <c r="N814" s="163"/>
      <c r="O814" s="163"/>
      <c r="P814" s="163"/>
      <c r="Q814" s="299" t="str">
        <f>IFERROR(VLOOKUP(P814,'Código del Diagnóstico'!$A$3:$B$12426,2,0),"")</f>
        <v/>
      </c>
      <c r="R814" s="78"/>
      <c r="S814" s="163"/>
      <c r="T814" s="163"/>
    </row>
    <row r="815" spans="1:20" ht="14">
      <c r="A815" s="79"/>
      <c r="B815" s="297" t="str">
        <f>IFERROR(VLOOKUP(A815,'PER Sociodemografico'!A:L,2,0),"")</f>
        <v/>
      </c>
      <c r="C815" s="297" t="str">
        <f>IFERROR(VLOOKUP( A815,'PER Sociodemografico'!A:L,6,0),"")</f>
        <v/>
      </c>
      <c r="D815" s="297" t="str">
        <f>IFERROR(VLOOKUP(A815,'PER Sociodemografico'!A:L,9,0),"")</f>
        <v/>
      </c>
      <c r="E815" s="297" t="str">
        <f>IFERROR(VLOOKUP(A815,'PER Sociodemografico'!A:L,11,0),"")</f>
        <v/>
      </c>
      <c r="F815" s="297" t="str">
        <f>IFERROR(VLOOKUP(B815,'PER Sociodemografico'!B:M,9,0),"")</f>
        <v/>
      </c>
      <c r="G815" s="163"/>
      <c r="H815" s="163"/>
      <c r="I815" s="164"/>
      <c r="J815" s="298">
        <f>IF(AND(I815&lt;EL!$E$15,'caracterizacion EL'!I815&lt;&gt;0),1,0)</f>
        <v>0</v>
      </c>
      <c r="K815" s="298">
        <f>IF(AND(I815=EL!$E$15,'caracterizacion EL'!I815&lt;&gt;0),1,0)</f>
        <v>0</v>
      </c>
      <c r="L815" s="164"/>
      <c r="M815" s="163"/>
      <c r="N815" s="163"/>
      <c r="O815" s="163"/>
      <c r="P815" s="163"/>
      <c r="Q815" s="299" t="str">
        <f>IFERROR(VLOOKUP(P815,'Código del Diagnóstico'!$A$3:$B$12426,2,0),"")</f>
        <v/>
      </c>
      <c r="R815" s="78"/>
      <c r="S815" s="163"/>
      <c r="T815" s="163"/>
    </row>
    <row r="816" spans="1:20" ht="14">
      <c r="A816" s="79"/>
      <c r="B816" s="297" t="str">
        <f>IFERROR(VLOOKUP(A816,'PER Sociodemografico'!A:L,2,0),"")</f>
        <v/>
      </c>
      <c r="C816" s="297" t="str">
        <f>IFERROR(VLOOKUP( A816,'PER Sociodemografico'!A:L,6,0),"")</f>
        <v/>
      </c>
      <c r="D816" s="297" t="str">
        <f>IFERROR(VLOOKUP(A816,'PER Sociodemografico'!A:L,9,0),"")</f>
        <v/>
      </c>
      <c r="E816" s="297" t="str">
        <f>IFERROR(VLOOKUP(A816,'PER Sociodemografico'!A:L,11,0),"")</f>
        <v/>
      </c>
      <c r="F816" s="297" t="str">
        <f>IFERROR(VLOOKUP(B816,'PER Sociodemografico'!B:M,9,0),"")</f>
        <v/>
      </c>
      <c r="G816" s="163"/>
      <c r="H816" s="163"/>
      <c r="I816" s="164"/>
      <c r="J816" s="298">
        <f>IF(AND(I816&lt;EL!$E$15,'caracterizacion EL'!I816&lt;&gt;0),1,0)</f>
        <v>0</v>
      </c>
      <c r="K816" s="298">
        <f>IF(AND(I816=EL!$E$15,'caracterizacion EL'!I816&lt;&gt;0),1,0)</f>
        <v>0</v>
      </c>
      <c r="L816" s="164"/>
      <c r="M816" s="163"/>
      <c r="N816" s="163"/>
      <c r="O816" s="163"/>
      <c r="P816" s="163"/>
      <c r="Q816" s="299" t="str">
        <f>IFERROR(VLOOKUP(P816,'Código del Diagnóstico'!$A$3:$B$12426,2,0),"")</f>
        <v/>
      </c>
      <c r="R816" s="78"/>
      <c r="S816" s="163"/>
      <c r="T816" s="163"/>
    </row>
    <row r="817" spans="1:20" ht="14">
      <c r="A817" s="79"/>
      <c r="B817" s="297" t="str">
        <f>IFERROR(VLOOKUP(A817,'PER Sociodemografico'!A:L,2,0),"")</f>
        <v/>
      </c>
      <c r="C817" s="297" t="str">
        <f>IFERROR(VLOOKUP( A817,'PER Sociodemografico'!A:L,6,0),"")</f>
        <v/>
      </c>
      <c r="D817" s="297" t="str">
        <f>IFERROR(VLOOKUP(A817,'PER Sociodemografico'!A:L,9,0),"")</f>
        <v/>
      </c>
      <c r="E817" s="297" t="str">
        <f>IFERROR(VLOOKUP(A817,'PER Sociodemografico'!A:L,11,0),"")</f>
        <v/>
      </c>
      <c r="F817" s="297" t="str">
        <f>IFERROR(VLOOKUP(B817,'PER Sociodemografico'!B:M,9,0),"")</f>
        <v/>
      </c>
      <c r="G817" s="163"/>
      <c r="H817" s="163"/>
      <c r="I817" s="164"/>
      <c r="J817" s="298">
        <f>IF(AND(I817&lt;EL!$E$15,'caracterizacion EL'!I817&lt;&gt;0),1,0)</f>
        <v>0</v>
      </c>
      <c r="K817" s="298">
        <f>IF(AND(I817=EL!$E$15,'caracterizacion EL'!I817&lt;&gt;0),1,0)</f>
        <v>0</v>
      </c>
      <c r="L817" s="164"/>
      <c r="M817" s="163"/>
      <c r="N817" s="163"/>
      <c r="O817" s="163"/>
      <c r="P817" s="163"/>
      <c r="Q817" s="299" t="str">
        <f>IFERROR(VLOOKUP(P817,'Código del Diagnóstico'!$A$3:$B$12426,2,0),"")</f>
        <v/>
      </c>
      <c r="R817" s="78"/>
      <c r="S817" s="163"/>
      <c r="T817" s="163"/>
    </row>
    <row r="818" spans="1:20" ht="14">
      <c r="A818" s="79"/>
      <c r="B818" s="297" t="str">
        <f>IFERROR(VLOOKUP(A818,'PER Sociodemografico'!A:L,2,0),"")</f>
        <v/>
      </c>
      <c r="C818" s="297" t="str">
        <f>IFERROR(VLOOKUP( A818,'PER Sociodemografico'!A:L,6,0),"")</f>
        <v/>
      </c>
      <c r="D818" s="297" t="str">
        <f>IFERROR(VLOOKUP(A818,'PER Sociodemografico'!A:L,9,0),"")</f>
        <v/>
      </c>
      <c r="E818" s="297" t="str">
        <f>IFERROR(VLOOKUP(A818,'PER Sociodemografico'!A:L,11,0),"")</f>
        <v/>
      </c>
      <c r="F818" s="297" t="str">
        <f>IFERROR(VLOOKUP(B818,'PER Sociodemografico'!B:M,9,0),"")</f>
        <v/>
      </c>
      <c r="G818" s="163"/>
      <c r="H818" s="163"/>
      <c r="I818" s="164"/>
      <c r="J818" s="298">
        <f>IF(AND(I818&lt;EL!$E$15,'caracterizacion EL'!I818&lt;&gt;0),1,0)</f>
        <v>0</v>
      </c>
      <c r="K818" s="298">
        <f>IF(AND(I818=EL!$E$15,'caracterizacion EL'!I818&lt;&gt;0),1,0)</f>
        <v>0</v>
      </c>
      <c r="L818" s="164"/>
      <c r="M818" s="163"/>
      <c r="N818" s="163"/>
      <c r="O818" s="163"/>
      <c r="P818" s="163"/>
      <c r="Q818" s="299" t="str">
        <f>IFERROR(VLOOKUP(P818,'Código del Diagnóstico'!$A$3:$B$12426,2,0),"")</f>
        <v/>
      </c>
      <c r="R818" s="78"/>
      <c r="S818" s="163"/>
      <c r="T818" s="163"/>
    </row>
    <row r="819" spans="1:20" ht="14">
      <c r="A819" s="79"/>
      <c r="B819" s="297" t="str">
        <f>IFERROR(VLOOKUP(A819,'PER Sociodemografico'!A:L,2,0),"")</f>
        <v/>
      </c>
      <c r="C819" s="297" t="str">
        <f>IFERROR(VLOOKUP( A819,'PER Sociodemografico'!A:L,6,0),"")</f>
        <v/>
      </c>
      <c r="D819" s="297" t="str">
        <f>IFERROR(VLOOKUP(A819,'PER Sociodemografico'!A:L,9,0),"")</f>
        <v/>
      </c>
      <c r="E819" s="297" t="str">
        <f>IFERROR(VLOOKUP(A819,'PER Sociodemografico'!A:L,11,0),"")</f>
        <v/>
      </c>
      <c r="F819" s="297" t="str">
        <f>IFERROR(VLOOKUP(B819,'PER Sociodemografico'!B:M,9,0),"")</f>
        <v/>
      </c>
      <c r="G819" s="163"/>
      <c r="H819" s="163"/>
      <c r="I819" s="164"/>
      <c r="J819" s="298">
        <f>IF(AND(I819&lt;EL!$E$15,'caracterizacion EL'!I819&lt;&gt;0),1,0)</f>
        <v>0</v>
      </c>
      <c r="K819" s="298">
        <f>IF(AND(I819=EL!$E$15,'caracterizacion EL'!I819&lt;&gt;0),1,0)</f>
        <v>0</v>
      </c>
      <c r="L819" s="164"/>
      <c r="M819" s="163"/>
      <c r="N819" s="163"/>
      <c r="O819" s="163"/>
      <c r="P819" s="163"/>
      <c r="Q819" s="299" t="str">
        <f>IFERROR(VLOOKUP(P819,'Código del Diagnóstico'!$A$3:$B$12426,2,0),"")</f>
        <v/>
      </c>
      <c r="R819" s="78"/>
      <c r="S819" s="163"/>
      <c r="T819" s="163"/>
    </row>
    <row r="820" spans="1:20" ht="14">
      <c r="A820" s="79"/>
      <c r="B820" s="297" t="str">
        <f>IFERROR(VLOOKUP(A820,'PER Sociodemografico'!A:L,2,0),"")</f>
        <v/>
      </c>
      <c r="C820" s="297" t="str">
        <f>IFERROR(VLOOKUP( A820,'PER Sociodemografico'!A:L,6,0),"")</f>
        <v/>
      </c>
      <c r="D820" s="297" t="str">
        <f>IFERROR(VLOOKUP(A820,'PER Sociodemografico'!A:L,9,0),"")</f>
        <v/>
      </c>
      <c r="E820" s="297" t="str">
        <f>IFERROR(VLOOKUP(A820,'PER Sociodemografico'!A:L,11,0),"")</f>
        <v/>
      </c>
      <c r="F820" s="297" t="str">
        <f>IFERROR(VLOOKUP(B820,'PER Sociodemografico'!B:M,9,0),"")</f>
        <v/>
      </c>
      <c r="G820" s="163"/>
      <c r="H820" s="163"/>
      <c r="I820" s="164"/>
      <c r="J820" s="298">
        <f>IF(AND(I820&lt;EL!$E$15,'caracterizacion EL'!I820&lt;&gt;0),1,0)</f>
        <v>0</v>
      </c>
      <c r="K820" s="298">
        <f>IF(AND(I820=EL!$E$15,'caracterizacion EL'!I820&lt;&gt;0),1,0)</f>
        <v>0</v>
      </c>
      <c r="L820" s="164"/>
      <c r="M820" s="163"/>
      <c r="N820" s="163"/>
      <c r="O820" s="163"/>
      <c r="P820" s="163"/>
      <c r="Q820" s="299" t="str">
        <f>IFERROR(VLOOKUP(P820,'Código del Diagnóstico'!$A$3:$B$12426,2,0),"")</f>
        <v/>
      </c>
      <c r="R820" s="78"/>
      <c r="S820" s="163"/>
      <c r="T820" s="163"/>
    </row>
    <row r="821" spans="1:20" ht="14">
      <c r="A821" s="79"/>
      <c r="B821" s="297" t="str">
        <f>IFERROR(VLOOKUP(A821,'PER Sociodemografico'!A:L,2,0),"")</f>
        <v/>
      </c>
      <c r="C821" s="297" t="str">
        <f>IFERROR(VLOOKUP( A821,'PER Sociodemografico'!A:L,6,0),"")</f>
        <v/>
      </c>
      <c r="D821" s="297" t="str">
        <f>IFERROR(VLOOKUP(A821,'PER Sociodemografico'!A:L,9,0),"")</f>
        <v/>
      </c>
      <c r="E821" s="297" t="str">
        <f>IFERROR(VLOOKUP(A821,'PER Sociodemografico'!A:L,11,0),"")</f>
        <v/>
      </c>
      <c r="F821" s="297" t="str">
        <f>IFERROR(VLOOKUP(B821,'PER Sociodemografico'!B:M,9,0),"")</f>
        <v/>
      </c>
      <c r="G821" s="163"/>
      <c r="H821" s="163"/>
      <c r="I821" s="164"/>
      <c r="J821" s="298">
        <f>IF(AND(I821&lt;EL!$E$15,'caracterizacion EL'!I821&lt;&gt;0),1,0)</f>
        <v>0</v>
      </c>
      <c r="K821" s="298">
        <f>IF(AND(I821=EL!$E$15,'caracterizacion EL'!I821&lt;&gt;0),1,0)</f>
        <v>0</v>
      </c>
      <c r="L821" s="164"/>
      <c r="M821" s="163"/>
      <c r="N821" s="163"/>
      <c r="O821" s="163"/>
      <c r="P821" s="163"/>
      <c r="Q821" s="299" t="str">
        <f>IFERROR(VLOOKUP(P821,'Código del Diagnóstico'!$A$3:$B$12426,2,0),"")</f>
        <v/>
      </c>
      <c r="R821" s="78"/>
      <c r="S821" s="163"/>
      <c r="T821" s="163"/>
    </row>
    <row r="822" spans="1:20" ht="14">
      <c r="A822" s="79"/>
      <c r="B822" s="297" t="str">
        <f>IFERROR(VLOOKUP(A822,'PER Sociodemografico'!A:L,2,0),"")</f>
        <v/>
      </c>
      <c r="C822" s="297" t="str">
        <f>IFERROR(VLOOKUP( A822,'PER Sociodemografico'!A:L,6,0),"")</f>
        <v/>
      </c>
      <c r="D822" s="297" t="str">
        <f>IFERROR(VLOOKUP(A822,'PER Sociodemografico'!A:L,9,0),"")</f>
        <v/>
      </c>
      <c r="E822" s="297" t="str">
        <f>IFERROR(VLOOKUP(A822,'PER Sociodemografico'!A:L,11,0),"")</f>
        <v/>
      </c>
      <c r="F822" s="297" t="str">
        <f>IFERROR(VLOOKUP(B822,'PER Sociodemografico'!B:M,9,0),"")</f>
        <v/>
      </c>
      <c r="G822" s="163"/>
      <c r="H822" s="163"/>
      <c r="I822" s="164"/>
      <c r="J822" s="298">
        <f>IF(AND(I822&lt;EL!$E$15,'caracterizacion EL'!I822&lt;&gt;0),1,0)</f>
        <v>0</v>
      </c>
      <c r="K822" s="298">
        <f>IF(AND(I822=EL!$E$15,'caracterizacion EL'!I822&lt;&gt;0),1,0)</f>
        <v>0</v>
      </c>
      <c r="L822" s="164"/>
      <c r="M822" s="163"/>
      <c r="N822" s="163"/>
      <c r="O822" s="163"/>
      <c r="P822" s="163"/>
      <c r="Q822" s="299" t="str">
        <f>IFERROR(VLOOKUP(P822,'Código del Diagnóstico'!$A$3:$B$12426,2,0),"")</f>
        <v/>
      </c>
      <c r="R822" s="78"/>
      <c r="S822" s="163"/>
      <c r="T822" s="163"/>
    </row>
    <row r="823" spans="1:20" ht="14">
      <c r="A823" s="79"/>
      <c r="B823" s="297" t="str">
        <f>IFERROR(VLOOKUP(A823,'PER Sociodemografico'!A:L,2,0),"")</f>
        <v/>
      </c>
      <c r="C823" s="297" t="str">
        <f>IFERROR(VLOOKUP( A823,'PER Sociodemografico'!A:L,6,0),"")</f>
        <v/>
      </c>
      <c r="D823" s="297" t="str">
        <f>IFERROR(VLOOKUP(A823,'PER Sociodemografico'!A:L,9,0),"")</f>
        <v/>
      </c>
      <c r="E823" s="297" t="str">
        <f>IFERROR(VLOOKUP(A823,'PER Sociodemografico'!A:L,11,0),"")</f>
        <v/>
      </c>
      <c r="F823" s="297" t="str">
        <f>IFERROR(VLOOKUP(B823,'PER Sociodemografico'!B:M,9,0),"")</f>
        <v/>
      </c>
      <c r="G823" s="163"/>
      <c r="H823" s="163"/>
      <c r="I823" s="164"/>
      <c r="J823" s="298">
        <f>IF(AND(I823&lt;EL!$E$15,'caracterizacion EL'!I823&lt;&gt;0),1,0)</f>
        <v>0</v>
      </c>
      <c r="K823" s="298">
        <f>IF(AND(I823=EL!$E$15,'caracterizacion EL'!I823&lt;&gt;0),1,0)</f>
        <v>0</v>
      </c>
      <c r="L823" s="164"/>
      <c r="M823" s="163"/>
      <c r="N823" s="163"/>
      <c r="O823" s="163"/>
      <c r="P823" s="163"/>
      <c r="Q823" s="299" t="str">
        <f>IFERROR(VLOOKUP(P823,'Código del Diagnóstico'!$A$3:$B$12426,2,0),"")</f>
        <v/>
      </c>
      <c r="R823" s="78"/>
      <c r="S823" s="163"/>
      <c r="T823" s="163"/>
    </row>
    <row r="824" spans="1:20" ht="14">
      <c r="A824" s="79"/>
      <c r="B824" s="297" t="str">
        <f>IFERROR(VLOOKUP(A824,'PER Sociodemografico'!A:L,2,0),"")</f>
        <v/>
      </c>
      <c r="C824" s="297" t="str">
        <f>IFERROR(VLOOKUP( A824,'PER Sociodemografico'!A:L,6,0),"")</f>
        <v/>
      </c>
      <c r="D824" s="297" t="str">
        <f>IFERROR(VLOOKUP(A824,'PER Sociodemografico'!A:L,9,0),"")</f>
        <v/>
      </c>
      <c r="E824" s="297" t="str">
        <f>IFERROR(VLOOKUP(A824,'PER Sociodemografico'!A:L,11,0),"")</f>
        <v/>
      </c>
      <c r="F824" s="297" t="str">
        <f>IFERROR(VLOOKUP(B824,'PER Sociodemografico'!B:M,9,0),"")</f>
        <v/>
      </c>
      <c r="G824" s="163"/>
      <c r="H824" s="163"/>
      <c r="I824" s="164"/>
      <c r="J824" s="298">
        <f>IF(AND(I824&lt;EL!$E$15,'caracterizacion EL'!I824&lt;&gt;0),1,0)</f>
        <v>0</v>
      </c>
      <c r="K824" s="298">
        <f>IF(AND(I824=EL!$E$15,'caracterizacion EL'!I824&lt;&gt;0),1,0)</f>
        <v>0</v>
      </c>
      <c r="L824" s="164"/>
      <c r="M824" s="163"/>
      <c r="N824" s="163"/>
      <c r="O824" s="163"/>
      <c r="P824" s="163"/>
      <c r="Q824" s="299" t="str">
        <f>IFERROR(VLOOKUP(P824,'Código del Diagnóstico'!$A$3:$B$12426,2,0),"")</f>
        <v/>
      </c>
      <c r="R824" s="78"/>
      <c r="S824" s="163"/>
      <c r="T824" s="163"/>
    </row>
    <row r="825" spans="1:20" ht="14">
      <c r="A825" s="79"/>
      <c r="B825" s="297" t="str">
        <f>IFERROR(VLOOKUP(A825,'PER Sociodemografico'!A:L,2,0),"")</f>
        <v/>
      </c>
      <c r="C825" s="297" t="str">
        <f>IFERROR(VLOOKUP( A825,'PER Sociodemografico'!A:L,6,0),"")</f>
        <v/>
      </c>
      <c r="D825" s="297" t="str">
        <f>IFERROR(VLOOKUP(A825,'PER Sociodemografico'!A:L,9,0),"")</f>
        <v/>
      </c>
      <c r="E825" s="297" t="str">
        <f>IFERROR(VLOOKUP(A825,'PER Sociodemografico'!A:L,11,0),"")</f>
        <v/>
      </c>
      <c r="F825" s="297" t="str">
        <f>IFERROR(VLOOKUP(B825,'PER Sociodemografico'!B:M,9,0),"")</f>
        <v/>
      </c>
      <c r="G825" s="163"/>
      <c r="H825" s="163"/>
      <c r="I825" s="164"/>
      <c r="J825" s="298">
        <f>IF(AND(I825&lt;EL!$E$15,'caracterizacion EL'!I825&lt;&gt;0),1,0)</f>
        <v>0</v>
      </c>
      <c r="K825" s="298">
        <f>IF(AND(I825=EL!$E$15,'caracterizacion EL'!I825&lt;&gt;0),1,0)</f>
        <v>0</v>
      </c>
      <c r="L825" s="164"/>
      <c r="M825" s="163"/>
      <c r="N825" s="163"/>
      <c r="O825" s="163"/>
      <c r="P825" s="163"/>
      <c r="Q825" s="299" t="str">
        <f>IFERROR(VLOOKUP(P825,'Código del Diagnóstico'!$A$3:$B$12426,2,0),"")</f>
        <v/>
      </c>
      <c r="R825" s="78"/>
      <c r="S825" s="163"/>
      <c r="T825" s="163"/>
    </row>
    <row r="826" spans="1:20" ht="14">
      <c r="A826" s="79"/>
      <c r="B826" s="297" t="str">
        <f>IFERROR(VLOOKUP(A826,'PER Sociodemografico'!A:L,2,0),"")</f>
        <v/>
      </c>
      <c r="C826" s="297" t="str">
        <f>IFERROR(VLOOKUP( A826,'PER Sociodemografico'!A:L,6,0),"")</f>
        <v/>
      </c>
      <c r="D826" s="297" t="str">
        <f>IFERROR(VLOOKUP(A826,'PER Sociodemografico'!A:L,9,0),"")</f>
        <v/>
      </c>
      <c r="E826" s="297" t="str">
        <f>IFERROR(VLOOKUP(A826,'PER Sociodemografico'!A:L,11,0),"")</f>
        <v/>
      </c>
      <c r="F826" s="297" t="str">
        <f>IFERROR(VLOOKUP(B826,'PER Sociodemografico'!B:M,9,0),"")</f>
        <v/>
      </c>
      <c r="G826" s="163"/>
      <c r="H826" s="163"/>
      <c r="I826" s="164"/>
      <c r="J826" s="298">
        <f>IF(AND(I826&lt;EL!$E$15,'caracterizacion EL'!I826&lt;&gt;0),1,0)</f>
        <v>0</v>
      </c>
      <c r="K826" s="298">
        <f>IF(AND(I826=EL!$E$15,'caracterizacion EL'!I826&lt;&gt;0),1,0)</f>
        <v>0</v>
      </c>
      <c r="L826" s="164"/>
      <c r="M826" s="163"/>
      <c r="N826" s="163"/>
      <c r="O826" s="163"/>
      <c r="P826" s="163"/>
      <c r="Q826" s="299" t="str">
        <f>IFERROR(VLOOKUP(P826,'Código del Diagnóstico'!$A$3:$B$12426,2,0),"")</f>
        <v/>
      </c>
      <c r="R826" s="78"/>
      <c r="S826" s="163"/>
      <c r="T826" s="163"/>
    </row>
    <row r="827" spans="1:20" ht="14">
      <c r="A827" s="79"/>
      <c r="B827" s="297" t="str">
        <f>IFERROR(VLOOKUP(A827,'PER Sociodemografico'!A:L,2,0),"")</f>
        <v/>
      </c>
      <c r="C827" s="297" t="str">
        <f>IFERROR(VLOOKUP( A827,'PER Sociodemografico'!A:L,6,0),"")</f>
        <v/>
      </c>
      <c r="D827" s="297" t="str">
        <f>IFERROR(VLOOKUP(A827,'PER Sociodemografico'!A:L,9,0),"")</f>
        <v/>
      </c>
      <c r="E827" s="297" t="str">
        <f>IFERROR(VLOOKUP(A827,'PER Sociodemografico'!A:L,11,0),"")</f>
        <v/>
      </c>
      <c r="F827" s="297" t="str">
        <f>IFERROR(VLOOKUP(B827,'PER Sociodemografico'!B:M,9,0),"")</f>
        <v/>
      </c>
      <c r="G827" s="163"/>
      <c r="H827" s="163"/>
      <c r="I827" s="164"/>
      <c r="J827" s="298">
        <f>IF(AND(I827&lt;EL!$E$15,'caracterizacion EL'!I827&lt;&gt;0),1,0)</f>
        <v>0</v>
      </c>
      <c r="K827" s="298">
        <f>IF(AND(I827=EL!$E$15,'caracterizacion EL'!I827&lt;&gt;0),1,0)</f>
        <v>0</v>
      </c>
      <c r="L827" s="164"/>
      <c r="M827" s="163"/>
      <c r="N827" s="163"/>
      <c r="O827" s="163"/>
      <c r="P827" s="163"/>
      <c r="Q827" s="299" t="str">
        <f>IFERROR(VLOOKUP(P827,'Código del Diagnóstico'!$A$3:$B$12426,2,0),"")</f>
        <v/>
      </c>
      <c r="R827" s="78"/>
      <c r="S827" s="163"/>
      <c r="T827" s="163"/>
    </row>
    <row r="828" spans="1:20" ht="14">
      <c r="A828" s="79"/>
      <c r="B828" s="297" t="str">
        <f>IFERROR(VLOOKUP(A828,'PER Sociodemografico'!A:L,2,0),"")</f>
        <v/>
      </c>
      <c r="C828" s="297" t="str">
        <f>IFERROR(VLOOKUP( A828,'PER Sociodemografico'!A:L,6,0),"")</f>
        <v/>
      </c>
      <c r="D828" s="297" t="str">
        <f>IFERROR(VLOOKUP(A828,'PER Sociodemografico'!A:L,9,0),"")</f>
        <v/>
      </c>
      <c r="E828" s="297" t="str">
        <f>IFERROR(VLOOKUP(A828,'PER Sociodemografico'!A:L,11,0),"")</f>
        <v/>
      </c>
      <c r="F828" s="297" t="str">
        <f>IFERROR(VLOOKUP(B828,'PER Sociodemografico'!B:M,9,0),"")</f>
        <v/>
      </c>
      <c r="G828" s="163"/>
      <c r="H828" s="163"/>
      <c r="I828" s="164"/>
      <c r="J828" s="298">
        <f>IF(AND(I828&lt;EL!$E$15,'caracterizacion EL'!I828&lt;&gt;0),1,0)</f>
        <v>0</v>
      </c>
      <c r="K828" s="298">
        <f>IF(AND(I828=EL!$E$15,'caracterizacion EL'!I828&lt;&gt;0),1,0)</f>
        <v>0</v>
      </c>
      <c r="L828" s="164"/>
      <c r="M828" s="163"/>
      <c r="N828" s="163"/>
      <c r="O828" s="163"/>
      <c r="P828" s="163"/>
      <c r="Q828" s="299" t="str">
        <f>IFERROR(VLOOKUP(P828,'Código del Diagnóstico'!$A$3:$B$12426,2,0),"")</f>
        <v/>
      </c>
      <c r="R828" s="78"/>
      <c r="S828" s="163"/>
      <c r="T828" s="163"/>
    </row>
    <row r="829" spans="1:20" ht="14">
      <c r="A829" s="79"/>
      <c r="B829" s="297" t="str">
        <f>IFERROR(VLOOKUP(A829,'PER Sociodemografico'!A:L,2,0),"")</f>
        <v/>
      </c>
      <c r="C829" s="297" t="str">
        <f>IFERROR(VLOOKUP( A829,'PER Sociodemografico'!A:L,6,0),"")</f>
        <v/>
      </c>
      <c r="D829" s="297" t="str">
        <f>IFERROR(VLOOKUP(A829,'PER Sociodemografico'!A:L,9,0),"")</f>
        <v/>
      </c>
      <c r="E829" s="297" t="str">
        <f>IFERROR(VLOOKUP(A829,'PER Sociodemografico'!A:L,11,0),"")</f>
        <v/>
      </c>
      <c r="F829" s="297" t="str">
        <f>IFERROR(VLOOKUP(B829,'PER Sociodemografico'!B:M,9,0),"")</f>
        <v/>
      </c>
      <c r="G829" s="163"/>
      <c r="H829" s="163"/>
      <c r="I829" s="164"/>
      <c r="J829" s="298">
        <f>IF(AND(I829&lt;EL!$E$15,'caracterizacion EL'!I829&lt;&gt;0),1,0)</f>
        <v>0</v>
      </c>
      <c r="K829" s="298">
        <f>IF(AND(I829=EL!$E$15,'caracterizacion EL'!I829&lt;&gt;0),1,0)</f>
        <v>0</v>
      </c>
      <c r="L829" s="164"/>
      <c r="M829" s="163"/>
      <c r="N829" s="163"/>
      <c r="O829" s="163"/>
      <c r="P829" s="163"/>
      <c r="Q829" s="299" t="str">
        <f>IFERROR(VLOOKUP(P829,'Código del Diagnóstico'!$A$3:$B$12426,2,0),"")</f>
        <v/>
      </c>
      <c r="R829" s="78"/>
      <c r="S829" s="163"/>
      <c r="T829" s="163"/>
    </row>
    <row r="830" spans="1:20" ht="14">
      <c r="A830" s="79"/>
      <c r="B830" s="297" t="str">
        <f>IFERROR(VLOOKUP(A830,'PER Sociodemografico'!A:L,2,0),"")</f>
        <v/>
      </c>
      <c r="C830" s="297" t="str">
        <f>IFERROR(VLOOKUP( A830,'PER Sociodemografico'!A:L,6,0),"")</f>
        <v/>
      </c>
      <c r="D830" s="297" t="str">
        <f>IFERROR(VLOOKUP(A830,'PER Sociodemografico'!A:L,9,0),"")</f>
        <v/>
      </c>
      <c r="E830" s="297" t="str">
        <f>IFERROR(VLOOKUP(A830,'PER Sociodemografico'!A:L,11,0),"")</f>
        <v/>
      </c>
      <c r="F830" s="297" t="str">
        <f>IFERROR(VLOOKUP(B830,'PER Sociodemografico'!B:M,9,0),"")</f>
        <v/>
      </c>
      <c r="G830" s="163"/>
      <c r="H830" s="163"/>
      <c r="I830" s="164"/>
      <c r="J830" s="298">
        <f>IF(AND(I830&lt;EL!$E$15,'caracterizacion EL'!I830&lt;&gt;0),1,0)</f>
        <v>0</v>
      </c>
      <c r="K830" s="298">
        <f>IF(AND(I830=EL!$E$15,'caracterizacion EL'!I830&lt;&gt;0),1,0)</f>
        <v>0</v>
      </c>
      <c r="L830" s="164"/>
      <c r="M830" s="163"/>
      <c r="N830" s="163"/>
      <c r="O830" s="163"/>
      <c r="P830" s="163"/>
      <c r="Q830" s="299" t="str">
        <f>IFERROR(VLOOKUP(P830,'Código del Diagnóstico'!$A$3:$B$12426,2,0),"")</f>
        <v/>
      </c>
      <c r="R830" s="78"/>
      <c r="S830" s="163"/>
      <c r="T830" s="163"/>
    </row>
    <row r="831" spans="1:20" ht="14">
      <c r="A831" s="79"/>
      <c r="B831" s="297" t="str">
        <f>IFERROR(VLOOKUP(A831,'PER Sociodemografico'!A:L,2,0),"")</f>
        <v/>
      </c>
      <c r="C831" s="297" t="str">
        <f>IFERROR(VLOOKUP( A831,'PER Sociodemografico'!A:L,6,0),"")</f>
        <v/>
      </c>
      <c r="D831" s="297" t="str">
        <f>IFERROR(VLOOKUP(A831,'PER Sociodemografico'!A:L,9,0),"")</f>
        <v/>
      </c>
      <c r="E831" s="297" t="str">
        <f>IFERROR(VLOOKUP(A831,'PER Sociodemografico'!A:L,11,0),"")</f>
        <v/>
      </c>
      <c r="F831" s="297" t="str">
        <f>IFERROR(VLOOKUP(B831,'PER Sociodemografico'!B:M,9,0),"")</f>
        <v/>
      </c>
      <c r="G831" s="163"/>
      <c r="H831" s="163"/>
      <c r="I831" s="164"/>
      <c r="J831" s="298">
        <f>IF(AND(I831&lt;EL!$E$15,'caracterizacion EL'!I831&lt;&gt;0),1,0)</f>
        <v>0</v>
      </c>
      <c r="K831" s="298">
        <f>IF(AND(I831=EL!$E$15,'caracterizacion EL'!I831&lt;&gt;0),1,0)</f>
        <v>0</v>
      </c>
      <c r="L831" s="164"/>
      <c r="M831" s="163"/>
      <c r="N831" s="163"/>
      <c r="O831" s="163"/>
      <c r="P831" s="163"/>
      <c r="Q831" s="299" t="str">
        <f>IFERROR(VLOOKUP(P831,'Código del Diagnóstico'!$A$3:$B$12426,2,0),"")</f>
        <v/>
      </c>
      <c r="R831" s="78"/>
      <c r="S831" s="163"/>
      <c r="T831" s="163"/>
    </row>
    <row r="832" spans="1:20" ht="14">
      <c r="A832" s="79"/>
      <c r="B832" s="297" t="str">
        <f>IFERROR(VLOOKUP(A832,'PER Sociodemografico'!A:L,2,0),"")</f>
        <v/>
      </c>
      <c r="C832" s="297" t="str">
        <f>IFERROR(VLOOKUP( A832,'PER Sociodemografico'!A:L,6,0),"")</f>
        <v/>
      </c>
      <c r="D832" s="297" t="str">
        <f>IFERROR(VLOOKUP(A832,'PER Sociodemografico'!A:L,9,0),"")</f>
        <v/>
      </c>
      <c r="E832" s="297" t="str">
        <f>IFERROR(VLOOKUP(A832,'PER Sociodemografico'!A:L,11,0),"")</f>
        <v/>
      </c>
      <c r="F832" s="297" t="str">
        <f>IFERROR(VLOOKUP(B832,'PER Sociodemografico'!B:M,9,0),"")</f>
        <v/>
      </c>
      <c r="G832" s="163"/>
      <c r="H832" s="163"/>
      <c r="I832" s="164"/>
      <c r="J832" s="298">
        <f>IF(AND(I832&lt;EL!$E$15,'caracterizacion EL'!I832&lt;&gt;0),1,0)</f>
        <v>0</v>
      </c>
      <c r="K832" s="298">
        <f>IF(AND(I832=EL!$E$15,'caracterizacion EL'!I832&lt;&gt;0),1,0)</f>
        <v>0</v>
      </c>
      <c r="L832" s="164"/>
      <c r="M832" s="163"/>
      <c r="N832" s="163"/>
      <c r="O832" s="163"/>
      <c r="P832" s="163"/>
      <c r="Q832" s="299" t="str">
        <f>IFERROR(VLOOKUP(P832,'Código del Diagnóstico'!$A$3:$B$12426,2,0),"")</f>
        <v/>
      </c>
      <c r="R832" s="78"/>
      <c r="S832" s="163"/>
      <c r="T832" s="163"/>
    </row>
    <row r="833" spans="1:20" ht="14">
      <c r="A833" s="79"/>
      <c r="B833" s="297" t="str">
        <f>IFERROR(VLOOKUP(A833,'PER Sociodemografico'!A:L,2,0),"")</f>
        <v/>
      </c>
      <c r="C833" s="297" t="str">
        <f>IFERROR(VLOOKUP( A833,'PER Sociodemografico'!A:L,6,0),"")</f>
        <v/>
      </c>
      <c r="D833" s="297" t="str">
        <f>IFERROR(VLOOKUP(A833,'PER Sociodemografico'!A:L,9,0),"")</f>
        <v/>
      </c>
      <c r="E833" s="297" t="str">
        <f>IFERROR(VLOOKUP(A833,'PER Sociodemografico'!A:L,11,0),"")</f>
        <v/>
      </c>
      <c r="F833" s="297" t="str">
        <f>IFERROR(VLOOKUP(B833,'PER Sociodemografico'!B:M,9,0),"")</f>
        <v/>
      </c>
      <c r="G833" s="163"/>
      <c r="H833" s="163"/>
      <c r="I833" s="164"/>
      <c r="J833" s="298">
        <f>IF(AND(I833&lt;EL!$E$15,'caracterizacion EL'!I833&lt;&gt;0),1,0)</f>
        <v>0</v>
      </c>
      <c r="K833" s="298">
        <f>IF(AND(I833=EL!$E$15,'caracterizacion EL'!I833&lt;&gt;0),1,0)</f>
        <v>0</v>
      </c>
      <c r="L833" s="164"/>
      <c r="M833" s="163"/>
      <c r="N833" s="163"/>
      <c r="O833" s="163"/>
      <c r="P833" s="163"/>
      <c r="Q833" s="299" t="str">
        <f>IFERROR(VLOOKUP(P833,'Código del Diagnóstico'!$A$3:$B$12426,2,0),"")</f>
        <v/>
      </c>
      <c r="R833" s="78"/>
      <c r="S833" s="163"/>
      <c r="T833" s="163"/>
    </row>
    <row r="834" spans="1:20" ht="14">
      <c r="A834" s="79"/>
      <c r="B834" s="297" t="str">
        <f>IFERROR(VLOOKUP(A834,'PER Sociodemografico'!A:L,2,0),"")</f>
        <v/>
      </c>
      <c r="C834" s="297" t="str">
        <f>IFERROR(VLOOKUP( A834,'PER Sociodemografico'!A:L,6,0),"")</f>
        <v/>
      </c>
      <c r="D834" s="297" t="str">
        <f>IFERROR(VLOOKUP(A834,'PER Sociodemografico'!A:L,9,0),"")</f>
        <v/>
      </c>
      <c r="E834" s="297" t="str">
        <f>IFERROR(VLOOKUP(A834,'PER Sociodemografico'!A:L,11,0),"")</f>
        <v/>
      </c>
      <c r="F834" s="297" t="str">
        <f>IFERROR(VLOOKUP(B834,'PER Sociodemografico'!B:M,9,0),"")</f>
        <v/>
      </c>
      <c r="G834" s="163"/>
      <c r="H834" s="163"/>
      <c r="I834" s="164"/>
      <c r="J834" s="298">
        <f>IF(AND(I834&lt;EL!$E$15,'caracterizacion EL'!I834&lt;&gt;0),1,0)</f>
        <v>0</v>
      </c>
      <c r="K834" s="298">
        <f>IF(AND(I834=EL!$E$15,'caracterizacion EL'!I834&lt;&gt;0),1,0)</f>
        <v>0</v>
      </c>
      <c r="L834" s="164"/>
      <c r="M834" s="163"/>
      <c r="N834" s="163"/>
      <c r="O834" s="163"/>
      <c r="P834" s="163"/>
      <c r="Q834" s="299" t="str">
        <f>IFERROR(VLOOKUP(P834,'Código del Diagnóstico'!$A$3:$B$12426,2,0),"")</f>
        <v/>
      </c>
      <c r="R834" s="78"/>
      <c r="S834" s="163"/>
      <c r="T834" s="163"/>
    </row>
    <row r="835" spans="1:20" ht="14">
      <c r="A835" s="79"/>
      <c r="B835" s="297" t="str">
        <f>IFERROR(VLOOKUP(A835,'PER Sociodemografico'!A:L,2,0),"")</f>
        <v/>
      </c>
      <c r="C835" s="297" t="str">
        <f>IFERROR(VLOOKUP( A835,'PER Sociodemografico'!A:L,6,0),"")</f>
        <v/>
      </c>
      <c r="D835" s="297" t="str">
        <f>IFERROR(VLOOKUP(A835,'PER Sociodemografico'!A:L,9,0),"")</f>
        <v/>
      </c>
      <c r="E835" s="297" t="str">
        <f>IFERROR(VLOOKUP(A835,'PER Sociodemografico'!A:L,11,0),"")</f>
        <v/>
      </c>
      <c r="F835" s="297" t="str">
        <f>IFERROR(VLOOKUP(B835,'PER Sociodemografico'!B:M,9,0),"")</f>
        <v/>
      </c>
      <c r="G835" s="163"/>
      <c r="H835" s="163"/>
      <c r="I835" s="164"/>
      <c r="J835" s="298">
        <f>IF(AND(I835&lt;EL!$E$15,'caracterizacion EL'!I835&lt;&gt;0),1,0)</f>
        <v>0</v>
      </c>
      <c r="K835" s="298">
        <f>IF(AND(I835=EL!$E$15,'caracterizacion EL'!I835&lt;&gt;0),1,0)</f>
        <v>0</v>
      </c>
      <c r="L835" s="164"/>
      <c r="M835" s="163"/>
      <c r="N835" s="163"/>
      <c r="O835" s="163"/>
      <c r="P835" s="163"/>
      <c r="Q835" s="299" t="str">
        <f>IFERROR(VLOOKUP(P835,'Código del Diagnóstico'!$A$3:$B$12426,2,0),"")</f>
        <v/>
      </c>
      <c r="R835" s="78"/>
      <c r="S835" s="163"/>
      <c r="T835" s="163"/>
    </row>
    <row r="836" spans="1:20" ht="14">
      <c r="A836" s="79"/>
      <c r="B836" s="297" t="str">
        <f>IFERROR(VLOOKUP(A836,'PER Sociodemografico'!A:L,2,0),"")</f>
        <v/>
      </c>
      <c r="C836" s="297" t="str">
        <f>IFERROR(VLOOKUP( A836,'PER Sociodemografico'!A:L,6,0),"")</f>
        <v/>
      </c>
      <c r="D836" s="297" t="str">
        <f>IFERROR(VLOOKUP(A836,'PER Sociodemografico'!A:L,9,0),"")</f>
        <v/>
      </c>
      <c r="E836" s="297" t="str">
        <f>IFERROR(VLOOKUP(A836,'PER Sociodemografico'!A:L,11,0),"")</f>
        <v/>
      </c>
      <c r="F836" s="297" t="str">
        <f>IFERROR(VLOOKUP(B836,'PER Sociodemografico'!B:M,9,0),"")</f>
        <v/>
      </c>
      <c r="G836" s="163"/>
      <c r="H836" s="163"/>
      <c r="I836" s="164"/>
      <c r="J836" s="298">
        <f>IF(AND(I836&lt;EL!$E$15,'caracterizacion EL'!I836&lt;&gt;0),1,0)</f>
        <v>0</v>
      </c>
      <c r="K836" s="298">
        <f>IF(AND(I836=EL!$E$15,'caracterizacion EL'!I836&lt;&gt;0),1,0)</f>
        <v>0</v>
      </c>
      <c r="L836" s="164"/>
      <c r="M836" s="163"/>
      <c r="N836" s="163"/>
      <c r="O836" s="163"/>
      <c r="P836" s="163"/>
      <c r="Q836" s="299" t="str">
        <f>IFERROR(VLOOKUP(P836,'Código del Diagnóstico'!$A$3:$B$12426,2,0),"")</f>
        <v/>
      </c>
      <c r="R836" s="78"/>
      <c r="S836" s="163"/>
      <c r="T836" s="163"/>
    </row>
    <row r="837" spans="1:20" ht="14">
      <c r="A837" s="79"/>
      <c r="B837" s="297" t="str">
        <f>IFERROR(VLOOKUP(A837,'PER Sociodemografico'!A:L,2,0),"")</f>
        <v/>
      </c>
      <c r="C837" s="297" t="str">
        <f>IFERROR(VLOOKUP( A837,'PER Sociodemografico'!A:L,6,0),"")</f>
        <v/>
      </c>
      <c r="D837" s="297" t="str">
        <f>IFERROR(VLOOKUP(A837,'PER Sociodemografico'!A:L,9,0),"")</f>
        <v/>
      </c>
      <c r="E837" s="297" t="str">
        <f>IFERROR(VLOOKUP(A837,'PER Sociodemografico'!A:L,11,0),"")</f>
        <v/>
      </c>
      <c r="F837" s="297" t="str">
        <f>IFERROR(VLOOKUP(B837,'PER Sociodemografico'!B:M,9,0),"")</f>
        <v/>
      </c>
      <c r="G837" s="163"/>
      <c r="H837" s="163"/>
      <c r="I837" s="164"/>
      <c r="J837" s="298">
        <f>IF(AND(I837&lt;EL!$E$15,'caracterizacion EL'!I837&lt;&gt;0),1,0)</f>
        <v>0</v>
      </c>
      <c r="K837" s="298">
        <f>IF(AND(I837=EL!$E$15,'caracterizacion EL'!I837&lt;&gt;0),1,0)</f>
        <v>0</v>
      </c>
      <c r="L837" s="164"/>
      <c r="M837" s="163"/>
      <c r="N837" s="163"/>
      <c r="O837" s="163"/>
      <c r="P837" s="163"/>
      <c r="Q837" s="299" t="str">
        <f>IFERROR(VLOOKUP(P837,'Código del Diagnóstico'!$A$3:$B$12426,2,0),"")</f>
        <v/>
      </c>
      <c r="R837" s="78"/>
      <c r="S837" s="163"/>
      <c r="T837" s="163"/>
    </row>
    <row r="838" spans="1:20" ht="14">
      <c r="A838" s="79"/>
      <c r="B838" s="297" t="str">
        <f>IFERROR(VLOOKUP(A838,'PER Sociodemografico'!A:L,2,0),"")</f>
        <v/>
      </c>
      <c r="C838" s="297" t="str">
        <f>IFERROR(VLOOKUP( A838,'PER Sociodemografico'!A:L,6,0),"")</f>
        <v/>
      </c>
      <c r="D838" s="297" t="str">
        <f>IFERROR(VLOOKUP(A838,'PER Sociodemografico'!A:L,9,0),"")</f>
        <v/>
      </c>
      <c r="E838" s="297" t="str">
        <f>IFERROR(VLOOKUP(A838,'PER Sociodemografico'!A:L,11,0),"")</f>
        <v/>
      </c>
      <c r="F838" s="297" t="str">
        <f>IFERROR(VLOOKUP(B838,'PER Sociodemografico'!B:M,9,0),"")</f>
        <v/>
      </c>
      <c r="G838" s="163"/>
      <c r="H838" s="163"/>
      <c r="I838" s="164"/>
      <c r="J838" s="298">
        <f>IF(AND(I838&lt;EL!$E$15,'caracterizacion EL'!I838&lt;&gt;0),1,0)</f>
        <v>0</v>
      </c>
      <c r="K838" s="298">
        <f>IF(AND(I838=EL!$E$15,'caracterizacion EL'!I838&lt;&gt;0),1,0)</f>
        <v>0</v>
      </c>
      <c r="L838" s="164"/>
      <c r="M838" s="163"/>
      <c r="N838" s="163"/>
      <c r="O838" s="163"/>
      <c r="P838" s="163"/>
      <c r="Q838" s="299" t="str">
        <f>IFERROR(VLOOKUP(P838,'Código del Diagnóstico'!$A$3:$B$12426,2,0),"")</f>
        <v/>
      </c>
      <c r="R838" s="78"/>
      <c r="S838" s="163"/>
      <c r="T838" s="163"/>
    </row>
    <row r="839" spans="1:20" ht="14">
      <c r="A839" s="79"/>
      <c r="B839" s="297" t="str">
        <f>IFERROR(VLOOKUP(A839,'PER Sociodemografico'!A:L,2,0),"")</f>
        <v/>
      </c>
      <c r="C839" s="297" t="str">
        <f>IFERROR(VLOOKUP( A839,'PER Sociodemografico'!A:L,6,0),"")</f>
        <v/>
      </c>
      <c r="D839" s="297" t="str">
        <f>IFERROR(VLOOKUP(A839,'PER Sociodemografico'!A:L,9,0),"")</f>
        <v/>
      </c>
      <c r="E839" s="297" t="str">
        <f>IFERROR(VLOOKUP(A839,'PER Sociodemografico'!A:L,11,0),"")</f>
        <v/>
      </c>
      <c r="F839" s="297" t="str">
        <f>IFERROR(VLOOKUP(B839,'PER Sociodemografico'!B:M,9,0),"")</f>
        <v/>
      </c>
      <c r="G839" s="163"/>
      <c r="H839" s="163"/>
      <c r="I839" s="164"/>
      <c r="J839" s="298">
        <f>IF(AND(I839&lt;EL!$E$15,'caracterizacion EL'!I839&lt;&gt;0),1,0)</f>
        <v>0</v>
      </c>
      <c r="K839" s="298">
        <f>IF(AND(I839=EL!$E$15,'caracterizacion EL'!I839&lt;&gt;0),1,0)</f>
        <v>0</v>
      </c>
      <c r="L839" s="164"/>
      <c r="M839" s="163"/>
      <c r="N839" s="163"/>
      <c r="O839" s="163"/>
      <c r="P839" s="163"/>
      <c r="Q839" s="299" t="str">
        <f>IFERROR(VLOOKUP(P839,'Código del Diagnóstico'!$A$3:$B$12426,2,0),"")</f>
        <v/>
      </c>
      <c r="R839" s="78"/>
      <c r="S839" s="163"/>
      <c r="T839" s="163"/>
    </row>
    <row r="840" spans="1:20" ht="14">
      <c r="A840" s="79"/>
      <c r="B840" s="297" t="str">
        <f>IFERROR(VLOOKUP(A840,'PER Sociodemografico'!A:L,2,0),"")</f>
        <v/>
      </c>
      <c r="C840" s="297" t="str">
        <f>IFERROR(VLOOKUP( A840,'PER Sociodemografico'!A:L,6,0),"")</f>
        <v/>
      </c>
      <c r="D840" s="297" t="str">
        <f>IFERROR(VLOOKUP(A840,'PER Sociodemografico'!A:L,9,0),"")</f>
        <v/>
      </c>
      <c r="E840" s="297" t="str">
        <f>IFERROR(VLOOKUP(A840,'PER Sociodemografico'!A:L,11,0),"")</f>
        <v/>
      </c>
      <c r="F840" s="297" t="str">
        <f>IFERROR(VLOOKUP(B840,'PER Sociodemografico'!B:M,9,0),"")</f>
        <v/>
      </c>
      <c r="G840" s="163"/>
      <c r="H840" s="163"/>
      <c r="I840" s="164"/>
      <c r="J840" s="298">
        <f>IF(AND(I840&lt;EL!$E$15,'caracterizacion EL'!I840&lt;&gt;0),1,0)</f>
        <v>0</v>
      </c>
      <c r="K840" s="298">
        <f>IF(AND(I840=EL!$E$15,'caracterizacion EL'!I840&lt;&gt;0),1,0)</f>
        <v>0</v>
      </c>
      <c r="L840" s="164"/>
      <c r="M840" s="163"/>
      <c r="N840" s="163"/>
      <c r="O840" s="163"/>
      <c r="P840" s="163"/>
      <c r="Q840" s="299" t="str">
        <f>IFERROR(VLOOKUP(P840,'Código del Diagnóstico'!$A$3:$B$12426,2,0),"")</f>
        <v/>
      </c>
      <c r="R840" s="78"/>
      <c r="S840" s="163"/>
      <c r="T840" s="163"/>
    </row>
    <row r="841" spans="1:20" ht="14">
      <c r="A841" s="79"/>
      <c r="B841" s="297" t="str">
        <f>IFERROR(VLOOKUP(A841,'PER Sociodemografico'!A:L,2,0),"")</f>
        <v/>
      </c>
      <c r="C841" s="297" t="str">
        <f>IFERROR(VLOOKUP( A841,'PER Sociodemografico'!A:L,6,0),"")</f>
        <v/>
      </c>
      <c r="D841" s="297" t="str">
        <f>IFERROR(VLOOKUP(A841,'PER Sociodemografico'!A:L,9,0),"")</f>
        <v/>
      </c>
      <c r="E841" s="297" t="str">
        <f>IFERROR(VLOOKUP(A841,'PER Sociodemografico'!A:L,11,0),"")</f>
        <v/>
      </c>
      <c r="F841" s="297" t="str">
        <f>IFERROR(VLOOKUP(B841,'PER Sociodemografico'!B:M,9,0),"")</f>
        <v/>
      </c>
      <c r="G841" s="163"/>
      <c r="H841" s="163"/>
      <c r="I841" s="164"/>
      <c r="J841" s="298">
        <f>IF(AND(I841&lt;EL!$E$15,'caracterizacion EL'!I841&lt;&gt;0),1,0)</f>
        <v>0</v>
      </c>
      <c r="K841" s="298">
        <f>IF(AND(I841=EL!$E$15,'caracterizacion EL'!I841&lt;&gt;0),1,0)</f>
        <v>0</v>
      </c>
      <c r="L841" s="164"/>
      <c r="M841" s="163"/>
      <c r="N841" s="163"/>
      <c r="O841" s="163"/>
      <c r="P841" s="163"/>
      <c r="Q841" s="299" t="str">
        <f>IFERROR(VLOOKUP(P841,'Código del Diagnóstico'!$A$3:$B$12426,2,0),"")</f>
        <v/>
      </c>
      <c r="R841" s="78"/>
      <c r="S841" s="163"/>
      <c r="T841" s="163"/>
    </row>
    <row r="842" spans="1:20" ht="14">
      <c r="A842" s="79"/>
      <c r="B842" s="297" t="str">
        <f>IFERROR(VLOOKUP(A842,'PER Sociodemografico'!A:L,2,0),"")</f>
        <v/>
      </c>
      <c r="C842" s="297" t="str">
        <f>IFERROR(VLOOKUP( A842,'PER Sociodemografico'!A:L,6,0),"")</f>
        <v/>
      </c>
      <c r="D842" s="297" t="str">
        <f>IFERROR(VLOOKUP(A842,'PER Sociodemografico'!A:L,9,0),"")</f>
        <v/>
      </c>
      <c r="E842" s="297" t="str">
        <f>IFERROR(VLOOKUP(A842,'PER Sociodemografico'!A:L,11,0),"")</f>
        <v/>
      </c>
      <c r="F842" s="297" t="str">
        <f>IFERROR(VLOOKUP(B842,'PER Sociodemografico'!B:M,9,0),"")</f>
        <v/>
      </c>
      <c r="G842" s="163"/>
      <c r="H842" s="163"/>
      <c r="I842" s="164"/>
      <c r="J842" s="298">
        <f>IF(AND(I842&lt;EL!$E$15,'caracterizacion EL'!I842&lt;&gt;0),1,0)</f>
        <v>0</v>
      </c>
      <c r="K842" s="298">
        <f>IF(AND(I842=EL!$E$15,'caracterizacion EL'!I842&lt;&gt;0),1,0)</f>
        <v>0</v>
      </c>
      <c r="L842" s="164"/>
      <c r="M842" s="163"/>
      <c r="N842" s="163"/>
      <c r="O842" s="163"/>
      <c r="P842" s="163"/>
      <c r="Q842" s="299" t="str">
        <f>IFERROR(VLOOKUP(P842,'Código del Diagnóstico'!$A$3:$B$12426,2,0),"")</f>
        <v/>
      </c>
      <c r="R842" s="78"/>
      <c r="S842" s="163"/>
      <c r="T842" s="163"/>
    </row>
    <row r="843" spans="1:20" ht="14">
      <c r="A843" s="79"/>
      <c r="B843" s="297" t="str">
        <f>IFERROR(VLOOKUP(A843,'PER Sociodemografico'!A:L,2,0),"")</f>
        <v/>
      </c>
      <c r="C843" s="297" t="str">
        <f>IFERROR(VLOOKUP( A843,'PER Sociodemografico'!A:L,6,0),"")</f>
        <v/>
      </c>
      <c r="D843" s="297" t="str">
        <f>IFERROR(VLOOKUP(A843,'PER Sociodemografico'!A:L,9,0),"")</f>
        <v/>
      </c>
      <c r="E843" s="297" t="str">
        <f>IFERROR(VLOOKUP(A843,'PER Sociodemografico'!A:L,11,0),"")</f>
        <v/>
      </c>
      <c r="F843" s="297" t="str">
        <f>IFERROR(VLOOKUP(B843,'PER Sociodemografico'!B:M,9,0),"")</f>
        <v/>
      </c>
      <c r="G843" s="163"/>
      <c r="H843" s="163"/>
      <c r="I843" s="164"/>
      <c r="J843" s="298">
        <f>IF(AND(I843&lt;EL!$E$15,'caracterizacion EL'!I843&lt;&gt;0),1,0)</f>
        <v>0</v>
      </c>
      <c r="K843" s="298">
        <f>IF(AND(I843=EL!$E$15,'caracterizacion EL'!I843&lt;&gt;0),1,0)</f>
        <v>0</v>
      </c>
      <c r="L843" s="164"/>
      <c r="M843" s="163"/>
      <c r="N843" s="163"/>
      <c r="O843" s="163"/>
      <c r="P843" s="163"/>
      <c r="Q843" s="299" t="str">
        <f>IFERROR(VLOOKUP(P843,'Código del Diagnóstico'!$A$3:$B$12426,2,0),"")</f>
        <v/>
      </c>
      <c r="R843" s="78"/>
      <c r="S843" s="163"/>
      <c r="T843" s="163"/>
    </row>
    <row r="844" spans="1:20" ht="14">
      <c r="A844" s="79"/>
      <c r="B844" s="297" t="str">
        <f>IFERROR(VLOOKUP(A844,'PER Sociodemografico'!A:L,2,0),"")</f>
        <v/>
      </c>
      <c r="C844" s="297" t="str">
        <f>IFERROR(VLOOKUP( A844,'PER Sociodemografico'!A:L,6,0),"")</f>
        <v/>
      </c>
      <c r="D844" s="297" t="str">
        <f>IFERROR(VLOOKUP(A844,'PER Sociodemografico'!A:L,9,0),"")</f>
        <v/>
      </c>
      <c r="E844" s="297" t="str">
        <f>IFERROR(VLOOKUP(A844,'PER Sociodemografico'!A:L,11,0),"")</f>
        <v/>
      </c>
      <c r="F844" s="297" t="str">
        <f>IFERROR(VLOOKUP(B844,'PER Sociodemografico'!B:M,9,0),"")</f>
        <v/>
      </c>
      <c r="G844" s="163"/>
      <c r="H844" s="163"/>
      <c r="I844" s="164"/>
      <c r="J844" s="298">
        <f>IF(AND(I844&lt;EL!$E$15,'caracterizacion EL'!I844&lt;&gt;0),1,0)</f>
        <v>0</v>
      </c>
      <c r="K844" s="298">
        <f>IF(AND(I844=EL!$E$15,'caracterizacion EL'!I844&lt;&gt;0),1,0)</f>
        <v>0</v>
      </c>
      <c r="L844" s="164"/>
      <c r="M844" s="163"/>
      <c r="N844" s="163"/>
      <c r="O844" s="163"/>
      <c r="P844" s="163"/>
      <c r="Q844" s="299" t="str">
        <f>IFERROR(VLOOKUP(P844,'Código del Diagnóstico'!$A$3:$B$12426,2,0),"")</f>
        <v/>
      </c>
      <c r="R844" s="78"/>
      <c r="S844" s="163"/>
      <c r="T844" s="163"/>
    </row>
    <row r="845" spans="1:20" ht="14">
      <c r="A845" s="79"/>
      <c r="B845" s="297" t="str">
        <f>IFERROR(VLOOKUP(A845,'PER Sociodemografico'!A:L,2,0),"")</f>
        <v/>
      </c>
      <c r="C845" s="297" t="str">
        <f>IFERROR(VLOOKUP( A845,'PER Sociodemografico'!A:L,6,0),"")</f>
        <v/>
      </c>
      <c r="D845" s="297" t="str">
        <f>IFERROR(VLOOKUP(A845,'PER Sociodemografico'!A:L,9,0),"")</f>
        <v/>
      </c>
      <c r="E845" s="297" t="str">
        <f>IFERROR(VLOOKUP(A845,'PER Sociodemografico'!A:L,11,0),"")</f>
        <v/>
      </c>
      <c r="F845" s="297" t="str">
        <f>IFERROR(VLOOKUP(B845,'PER Sociodemografico'!B:M,9,0),"")</f>
        <v/>
      </c>
      <c r="G845" s="163"/>
      <c r="H845" s="163"/>
      <c r="I845" s="164"/>
      <c r="J845" s="298">
        <f>IF(AND(I845&lt;EL!$E$15,'caracterizacion EL'!I845&lt;&gt;0),1,0)</f>
        <v>0</v>
      </c>
      <c r="K845" s="298">
        <f>IF(AND(I845=EL!$E$15,'caracterizacion EL'!I845&lt;&gt;0),1,0)</f>
        <v>0</v>
      </c>
      <c r="L845" s="164"/>
      <c r="M845" s="163"/>
      <c r="N845" s="163"/>
      <c r="O845" s="163"/>
      <c r="P845" s="163"/>
      <c r="Q845" s="299" t="str">
        <f>IFERROR(VLOOKUP(P845,'Código del Diagnóstico'!$A$3:$B$12426,2,0),"")</f>
        <v/>
      </c>
      <c r="R845" s="78"/>
      <c r="S845" s="163"/>
      <c r="T845" s="163"/>
    </row>
    <row r="846" spans="1:20" ht="14">
      <c r="A846" s="79"/>
      <c r="B846" s="297" t="str">
        <f>IFERROR(VLOOKUP(A846,'PER Sociodemografico'!A:L,2,0),"")</f>
        <v/>
      </c>
      <c r="C846" s="297" t="str">
        <f>IFERROR(VLOOKUP( A846,'PER Sociodemografico'!A:L,6,0),"")</f>
        <v/>
      </c>
      <c r="D846" s="297" t="str">
        <f>IFERROR(VLOOKUP(A846,'PER Sociodemografico'!A:L,9,0),"")</f>
        <v/>
      </c>
      <c r="E846" s="297" t="str">
        <f>IFERROR(VLOOKUP(A846,'PER Sociodemografico'!A:L,11,0),"")</f>
        <v/>
      </c>
      <c r="F846" s="297" t="str">
        <f>IFERROR(VLOOKUP(B846,'PER Sociodemografico'!B:M,9,0),"")</f>
        <v/>
      </c>
      <c r="G846" s="163"/>
      <c r="H846" s="163"/>
      <c r="I846" s="164"/>
      <c r="J846" s="298">
        <f>IF(AND(I846&lt;EL!$E$15,'caracterizacion EL'!I846&lt;&gt;0),1,0)</f>
        <v>0</v>
      </c>
      <c r="K846" s="298">
        <f>IF(AND(I846=EL!$E$15,'caracterizacion EL'!I846&lt;&gt;0),1,0)</f>
        <v>0</v>
      </c>
      <c r="L846" s="164"/>
      <c r="M846" s="163"/>
      <c r="N846" s="163"/>
      <c r="O846" s="163"/>
      <c r="P846" s="163"/>
      <c r="Q846" s="299" t="str">
        <f>IFERROR(VLOOKUP(P846,'Código del Diagnóstico'!$A$3:$B$12426,2,0),"")</f>
        <v/>
      </c>
      <c r="R846" s="78"/>
      <c r="S846" s="163"/>
      <c r="T846" s="163"/>
    </row>
    <row r="847" spans="1:20" ht="14">
      <c r="A847" s="79"/>
      <c r="B847" s="297" t="str">
        <f>IFERROR(VLOOKUP(A847,'PER Sociodemografico'!A:L,2,0),"")</f>
        <v/>
      </c>
      <c r="C847" s="297" t="str">
        <f>IFERROR(VLOOKUP( A847,'PER Sociodemografico'!A:L,6,0),"")</f>
        <v/>
      </c>
      <c r="D847" s="297" t="str">
        <f>IFERROR(VLOOKUP(A847,'PER Sociodemografico'!A:L,9,0),"")</f>
        <v/>
      </c>
      <c r="E847" s="297" t="str">
        <f>IFERROR(VLOOKUP(A847,'PER Sociodemografico'!A:L,11,0),"")</f>
        <v/>
      </c>
      <c r="F847" s="297" t="str">
        <f>IFERROR(VLOOKUP(B847,'PER Sociodemografico'!B:M,9,0),"")</f>
        <v/>
      </c>
      <c r="G847" s="163"/>
      <c r="H847" s="163"/>
      <c r="I847" s="164"/>
      <c r="J847" s="298">
        <f>IF(AND(I847&lt;EL!$E$15,'caracterizacion EL'!I847&lt;&gt;0),1,0)</f>
        <v>0</v>
      </c>
      <c r="K847" s="298">
        <f>IF(AND(I847=EL!$E$15,'caracterizacion EL'!I847&lt;&gt;0),1,0)</f>
        <v>0</v>
      </c>
      <c r="L847" s="164"/>
      <c r="M847" s="163"/>
      <c r="N847" s="163"/>
      <c r="O847" s="163"/>
      <c r="P847" s="163"/>
      <c r="Q847" s="299" t="str">
        <f>IFERROR(VLOOKUP(P847,'Código del Diagnóstico'!$A$3:$B$12426,2,0),"")</f>
        <v/>
      </c>
      <c r="R847" s="78"/>
      <c r="S847" s="163"/>
      <c r="T847" s="163"/>
    </row>
    <row r="848" spans="1:20" ht="14">
      <c r="A848" s="79"/>
      <c r="B848" s="297" t="str">
        <f>IFERROR(VLOOKUP(A848,'PER Sociodemografico'!A:L,2,0),"")</f>
        <v/>
      </c>
      <c r="C848" s="297" t="str">
        <f>IFERROR(VLOOKUP( A848,'PER Sociodemografico'!A:L,6,0),"")</f>
        <v/>
      </c>
      <c r="D848" s="297" t="str">
        <f>IFERROR(VLOOKUP(A848,'PER Sociodemografico'!A:L,9,0),"")</f>
        <v/>
      </c>
      <c r="E848" s="297" t="str">
        <f>IFERROR(VLOOKUP(A848,'PER Sociodemografico'!A:L,11,0),"")</f>
        <v/>
      </c>
      <c r="F848" s="297" t="str">
        <f>IFERROR(VLOOKUP(B848,'PER Sociodemografico'!B:M,9,0),"")</f>
        <v/>
      </c>
      <c r="G848" s="163"/>
      <c r="H848" s="163"/>
      <c r="I848" s="164"/>
      <c r="J848" s="298">
        <f>IF(AND(I848&lt;EL!$E$15,'caracterizacion EL'!I848&lt;&gt;0),1,0)</f>
        <v>0</v>
      </c>
      <c r="K848" s="298">
        <f>IF(AND(I848=EL!$E$15,'caracterizacion EL'!I848&lt;&gt;0),1,0)</f>
        <v>0</v>
      </c>
      <c r="L848" s="164"/>
      <c r="M848" s="163"/>
      <c r="N848" s="163"/>
      <c r="O848" s="163"/>
      <c r="P848" s="163"/>
      <c r="Q848" s="299" t="str">
        <f>IFERROR(VLOOKUP(P848,'Código del Diagnóstico'!$A$3:$B$12426,2,0),"")</f>
        <v/>
      </c>
      <c r="R848" s="78"/>
      <c r="S848" s="163"/>
      <c r="T848" s="163"/>
    </row>
    <row r="849" spans="1:20" ht="14">
      <c r="A849" s="79"/>
      <c r="B849" s="297" t="str">
        <f>IFERROR(VLOOKUP(A849,'PER Sociodemografico'!A:L,2,0),"")</f>
        <v/>
      </c>
      <c r="C849" s="297" t="str">
        <f>IFERROR(VLOOKUP( A849,'PER Sociodemografico'!A:L,6,0),"")</f>
        <v/>
      </c>
      <c r="D849" s="297" t="str">
        <f>IFERROR(VLOOKUP(A849,'PER Sociodemografico'!A:L,9,0),"")</f>
        <v/>
      </c>
      <c r="E849" s="297" t="str">
        <f>IFERROR(VLOOKUP(A849,'PER Sociodemografico'!A:L,11,0),"")</f>
        <v/>
      </c>
      <c r="F849" s="297" t="str">
        <f>IFERROR(VLOOKUP(B849,'PER Sociodemografico'!B:M,9,0),"")</f>
        <v/>
      </c>
      <c r="G849" s="163"/>
      <c r="H849" s="163"/>
      <c r="I849" s="164"/>
      <c r="J849" s="298">
        <f>IF(AND(I849&lt;EL!$E$15,'caracterizacion EL'!I849&lt;&gt;0),1,0)</f>
        <v>0</v>
      </c>
      <c r="K849" s="298">
        <f>IF(AND(I849=EL!$E$15,'caracterizacion EL'!I849&lt;&gt;0),1,0)</f>
        <v>0</v>
      </c>
      <c r="L849" s="164"/>
      <c r="M849" s="163"/>
      <c r="N849" s="163"/>
      <c r="O849" s="163"/>
      <c r="P849" s="163"/>
      <c r="Q849" s="299" t="str">
        <f>IFERROR(VLOOKUP(P849,'Código del Diagnóstico'!$A$3:$B$12426,2,0),"")</f>
        <v/>
      </c>
      <c r="R849" s="78"/>
      <c r="S849" s="163"/>
      <c r="T849" s="163"/>
    </row>
    <row r="850" spans="1:20" ht="14">
      <c r="A850" s="79"/>
      <c r="B850" s="297" t="str">
        <f>IFERROR(VLOOKUP(A850,'PER Sociodemografico'!A:L,2,0),"")</f>
        <v/>
      </c>
      <c r="C850" s="297" t="str">
        <f>IFERROR(VLOOKUP( A850,'PER Sociodemografico'!A:L,6,0),"")</f>
        <v/>
      </c>
      <c r="D850" s="297" t="str">
        <f>IFERROR(VLOOKUP(A850,'PER Sociodemografico'!A:L,9,0),"")</f>
        <v/>
      </c>
      <c r="E850" s="297" t="str">
        <f>IFERROR(VLOOKUP(A850,'PER Sociodemografico'!A:L,11,0),"")</f>
        <v/>
      </c>
      <c r="F850" s="297" t="str">
        <f>IFERROR(VLOOKUP(B850,'PER Sociodemografico'!B:M,9,0),"")</f>
        <v/>
      </c>
      <c r="G850" s="163"/>
      <c r="H850" s="163"/>
      <c r="I850" s="164"/>
      <c r="J850" s="298">
        <f>IF(AND(I850&lt;EL!$E$15,'caracterizacion EL'!I850&lt;&gt;0),1,0)</f>
        <v>0</v>
      </c>
      <c r="K850" s="298">
        <f>IF(AND(I850=EL!$E$15,'caracterizacion EL'!I850&lt;&gt;0),1,0)</f>
        <v>0</v>
      </c>
      <c r="L850" s="164"/>
      <c r="M850" s="163"/>
      <c r="N850" s="163"/>
      <c r="O850" s="163"/>
      <c r="P850" s="163"/>
      <c r="Q850" s="299" t="str">
        <f>IFERROR(VLOOKUP(P850,'Código del Diagnóstico'!$A$3:$B$12426,2,0),"")</f>
        <v/>
      </c>
      <c r="R850" s="78"/>
      <c r="S850" s="163"/>
      <c r="T850" s="163"/>
    </row>
    <row r="851" spans="1:20" ht="14">
      <c r="A851" s="79"/>
      <c r="B851" s="297" t="str">
        <f>IFERROR(VLOOKUP(A851,'PER Sociodemografico'!A:L,2,0),"")</f>
        <v/>
      </c>
      <c r="C851" s="297" t="str">
        <f>IFERROR(VLOOKUP( A851,'PER Sociodemografico'!A:L,6,0),"")</f>
        <v/>
      </c>
      <c r="D851" s="297" t="str">
        <f>IFERROR(VLOOKUP(A851,'PER Sociodemografico'!A:L,9,0),"")</f>
        <v/>
      </c>
      <c r="E851" s="297" t="str">
        <f>IFERROR(VLOOKUP(A851,'PER Sociodemografico'!A:L,11,0),"")</f>
        <v/>
      </c>
      <c r="F851" s="297" t="str">
        <f>IFERROR(VLOOKUP(B851,'PER Sociodemografico'!B:M,9,0),"")</f>
        <v/>
      </c>
      <c r="G851" s="163"/>
      <c r="H851" s="163"/>
      <c r="I851" s="164"/>
      <c r="J851" s="298">
        <f>IF(AND(I851&lt;EL!$E$15,'caracterizacion EL'!I851&lt;&gt;0),1,0)</f>
        <v>0</v>
      </c>
      <c r="K851" s="298">
        <f>IF(AND(I851=EL!$E$15,'caracterizacion EL'!I851&lt;&gt;0),1,0)</f>
        <v>0</v>
      </c>
      <c r="L851" s="164"/>
      <c r="M851" s="163"/>
      <c r="N851" s="163"/>
      <c r="O851" s="163"/>
      <c r="P851" s="163"/>
      <c r="Q851" s="299" t="str">
        <f>IFERROR(VLOOKUP(P851,'Código del Diagnóstico'!$A$3:$B$12426,2,0),"")</f>
        <v/>
      </c>
      <c r="R851" s="78"/>
      <c r="S851" s="163"/>
      <c r="T851" s="163"/>
    </row>
    <row r="852" spans="1:20" ht="14">
      <c r="A852" s="79"/>
      <c r="B852" s="297" t="str">
        <f>IFERROR(VLOOKUP(A852,'PER Sociodemografico'!A:L,2,0),"")</f>
        <v/>
      </c>
      <c r="C852" s="297" t="str">
        <f>IFERROR(VLOOKUP( A852,'PER Sociodemografico'!A:L,6,0),"")</f>
        <v/>
      </c>
      <c r="D852" s="297" t="str">
        <f>IFERROR(VLOOKUP(A852,'PER Sociodemografico'!A:L,9,0),"")</f>
        <v/>
      </c>
      <c r="E852" s="297" t="str">
        <f>IFERROR(VLOOKUP(A852,'PER Sociodemografico'!A:L,11,0),"")</f>
        <v/>
      </c>
      <c r="F852" s="297" t="str">
        <f>IFERROR(VLOOKUP(B852,'PER Sociodemografico'!B:M,9,0),"")</f>
        <v/>
      </c>
      <c r="G852" s="163"/>
      <c r="H852" s="163"/>
      <c r="I852" s="164"/>
      <c r="J852" s="298">
        <f>IF(AND(I852&lt;EL!$E$15,'caracterizacion EL'!I852&lt;&gt;0),1,0)</f>
        <v>0</v>
      </c>
      <c r="K852" s="298">
        <f>IF(AND(I852=EL!$E$15,'caracterizacion EL'!I852&lt;&gt;0),1,0)</f>
        <v>0</v>
      </c>
      <c r="L852" s="164"/>
      <c r="M852" s="163"/>
      <c r="N852" s="163"/>
      <c r="O852" s="163"/>
      <c r="P852" s="163"/>
      <c r="Q852" s="299" t="str">
        <f>IFERROR(VLOOKUP(P852,'Código del Diagnóstico'!$A$3:$B$12426,2,0),"")</f>
        <v/>
      </c>
      <c r="R852" s="78"/>
      <c r="S852" s="163"/>
      <c r="T852" s="163"/>
    </row>
    <row r="853" spans="1:20" ht="14">
      <c r="A853" s="79"/>
      <c r="B853" s="297" t="str">
        <f>IFERROR(VLOOKUP(A853,'PER Sociodemografico'!A:L,2,0),"")</f>
        <v/>
      </c>
      <c r="C853" s="297" t="str">
        <f>IFERROR(VLOOKUP( A853,'PER Sociodemografico'!A:L,6,0),"")</f>
        <v/>
      </c>
      <c r="D853" s="297" t="str">
        <f>IFERROR(VLOOKUP(A853,'PER Sociodemografico'!A:L,9,0),"")</f>
        <v/>
      </c>
      <c r="E853" s="297" t="str">
        <f>IFERROR(VLOOKUP(A853,'PER Sociodemografico'!A:L,11,0),"")</f>
        <v/>
      </c>
      <c r="F853" s="297" t="str">
        <f>IFERROR(VLOOKUP(B853,'PER Sociodemografico'!B:M,9,0),"")</f>
        <v/>
      </c>
      <c r="G853" s="163"/>
      <c r="H853" s="163"/>
      <c r="I853" s="164"/>
      <c r="J853" s="298">
        <f>IF(AND(I853&lt;EL!$E$15,'caracterizacion EL'!I853&lt;&gt;0),1,0)</f>
        <v>0</v>
      </c>
      <c r="K853" s="298">
        <f>IF(AND(I853=EL!$E$15,'caracterizacion EL'!I853&lt;&gt;0),1,0)</f>
        <v>0</v>
      </c>
      <c r="L853" s="164"/>
      <c r="M853" s="163"/>
      <c r="N853" s="163"/>
      <c r="O853" s="163"/>
      <c r="P853" s="163"/>
      <c r="Q853" s="299" t="str">
        <f>IFERROR(VLOOKUP(P853,'Código del Diagnóstico'!$A$3:$B$12426,2,0),"")</f>
        <v/>
      </c>
      <c r="R853" s="78"/>
      <c r="S853" s="163"/>
      <c r="T853" s="163"/>
    </row>
    <row r="854" spans="1:20" ht="14">
      <c r="A854" s="79"/>
      <c r="B854" s="297" t="str">
        <f>IFERROR(VLOOKUP(A854,'PER Sociodemografico'!A:L,2,0),"")</f>
        <v/>
      </c>
      <c r="C854" s="297" t="str">
        <f>IFERROR(VLOOKUP( A854,'PER Sociodemografico'!A:L,6,0),"")</f>
        <v/>
      </c>
      <c r="D854" s="297" t="str">
        <f>IFERROR(VLOOKUP(A854,'PER Sociodemografico'!A:L,9,0),"")</f>
        <v/>
      </c>
      <c r="E854" s="297" t="str">
        <f>IFERROR(VLOOKUP(A854,'PER Sociodemografico'!A:L,11,0),"")</f>
        <v/>
      </c>
      <c r="F854" s="297" t="str">
        <f>IFERROR(VLOOKUP(B854,'PER Sociodemografico'!B:M,9,0),"")</f>
        <v/>
      </c>
      <c r="G854" s="163"/>
      <c r="H854" s="163"/>
      <c r="I854" s="164"/>
      <c r="J854" s="298">
        <f>IF(AND(I854&lt;EL!$E$15,'caracterizacion EL'!I854&lt;&gt;0),1,0)</f>
        <v>0</v>
      </c>
      <c r="K854" s="298">
        <f>IF(AND(I854=EL!$E$15,'caracterizacion EL'!I854&lt;&gt;0),1,0)</f>
        <v>0</v>
      </c>
      <c r="L854" s="164"/>
      <c r="M854" s="163"/>
      <c r="N854" s="163"/>
      <c r="O854" s="163"/>
      <c r="P854" s="163"/>
      <c r="Q854" s="299" t="str">
        <f>IFERROR(VLOOKUP(P854,'Código del Diagnóstico'!$A$3:$B$12426,2,0),"")</f>
        <v/>
      </c>
      <c r="R854" s="78"/>
      <c r="S854" s="163"/>
      <c r="T854" s="163"/>
    </row>
    <row r="855" spans="1:20" ht="14">
      <c r="A855" s="79"/>
      <c r="B855" s="297" t="str">
        <f>IFERROR(VLOOKUP(A855,'PER Sociodemografico'!A:L,2,0),"")</f>
        <v/>
      </c>
      <c r="C855" s="297" t="str">
        <f>IFERROR(VLOOKUP( A855,'PER Sociodemografico'!A:L,6,0),"")</f>
        <v/>
      </c>
      <c r="D855" s="297" t="str">
        <f>IFERROR(VLOOKUP(A855,'PER Sociodemografico'!A:L,9,0),"")</f>
        <v/>
      </c>
      <c r="E855" s="297" t="str">
        <f>IFERROR(VLOOKUP(A855,'PER Sociodemografico'!A:L,11,0),"")</f>
        <v/>
      </c>
      <c r="F855" s="297" t="str">
        <f>IFERROR(VLOOKUP(B855,'PER Sociodemografico'!B:M,9,0),"")</f>
        <v/>
      </c>
      <c r="G855" s="163"/>
      <c r="H855" s="163"/>
      <c r="I855" s="164"/>
      <c r="J855" s="298">
        <f>IF(AND(I855&lt;EL!$E$15,'caracterizacion EL'!I855&lt;&gt;0),1,0)</f>
        <v>0</v>
      </c>
      <c r="K855" s="298">
        <f>IF(AND(I855=EL!$E$15,'caracterizacion EL'!I855&lt;&gt;0),1,0)</f>
        <v>0</v>
      </c>
      <c r="L855" s="164"/>
      <c r="M855" s="163"/>
      <c r="N855" s="163"/>
      <c r="O855" s="163"/>
      <c r="P855" s="163"/>
      <c r="Q855" s="299" t="str">
        <f>IFERROR(VLOOKUP(P855,'Código del Diagnóstico'!$A$3:$B$12426,2,0),"")</f>
        <v/>
      </c>
      <c r="R855" s="78"/>
      <c r="S855" s="163"/>
      <c r="T855" s="163"/>
    </row>
    <row r="856" spans="1:20" ht="14">
      <c r="A856" s="79"/>
      <c r="B856" s="297" t="str">
        <f>IFERROR(VLOOKUP(A856,'PER Sociodemografico'!A:L,2,0),"")</f>
        <v/>
      </c>
      <c r="C856" s="297" t="str">
        <f>IFERROR(VLOOKUP( A856,'PER Sociodemografico'!A:L,6,0),"")</f>
        <v/>
      </c>
      <c r="D856" s="297" t="str">
        <f>IFERROR(VLOOKUP(A856,'PER Sociodemografico'!A:L,9,0),"")</f>
        <v/>
      </c>
      <c r="E856" s="297" t="str">
        <f>IFERROR(VLOOKUP(A856,'PER Sociodemografico'!A:L,11,0),"")</f>
        <v/>
      </c>
      <c r="F856" s="297" t="str">
        <f>IFERROR(VLOOKUP(B856,'PER Sociodemografico'!B:M,9,0),"")</f>
        <v/>
      </c>
      <c r="G856" s="163"/>
      <c r="H856" s="163"/>
      <c r="I856" s="164"/>
      <c r="J856" s="298">
        <f>IF(AND(I856&lt;EL!$E$15,'caracterizacion EL'!I856&lt;&gt;0),1,0)</f>
        <v>0</v>
      </c>
      <c r="K856" s="298">
        <f>IF(AND(I856=EL!$E$15,'caracterizacion EL'!I856&lt;&gt;0),1,0)</f>
        <v>0</v>
      </c>
      <c r="L856" s="164"/>
      <c r="M856" s="163"/>
      <c r="N856" s="163"/>
      <c r="O856" s="163"/>
      <c r="P856" s="163"/>
      <c r="Q856" s="299" t="str">
        <f>IFERROR(VLOOKUP(P856,'Código del Diagnóstico'!$A$3:$B$12426,2,0),"")</f>
        <v/>
      </c>
      <c r="R856" s="78"/>
      <c r="S856" s="163"/>
      <c r="T856" s="163"/>
    </row>
    <row r="857" spans="1:20" ht="14">
      <c r="A857" s="79"/>
      <c r="B857" s="297" t="str">
        <f>IFERROR(VLOOKUP(A857,'PER Sociodemografico'!A:L,2,0),"")</f>
        <v/>
      </c>
      <c r="C857" s="297" t="str">
        <f>IFERROR(VLOOKUP( A857,'PER Sociodemografico'!A:L,6,0),"")</f>
        <v/>
      </c>
      <c r="D857" s="297" t="str">
        <f>IFERROR(VLOOKUP(A857,'PER Sociodemografico'!A:L,9,0),"")</f>
        <v/>
      </c>
      <c r="E857" s="297" t="str">
        <f>IFERROR(VLOOKUP(A857,'PER Sociodemografico'!A:L,11,0),"")</f>
        <v/>
      </c>
      <c r="F857" s="297" t="str">
        <f>IFERROR(VLOOKUP(B857,'PER Sociodemografico'!B:M,9,0),"")</f>
        <v/>
      </c>
      <c r="G857" s="163"/>
      <c r="H857" s="163"/>
      <c r="I857" s="164"/>
      <c r="J857" s="298">
        <f>IF(AND(I857&lt;EL!$E$15,'caracterizacion EL'!I857&lt;&gt;0),1,0)</f>
        <v>0</v>
      </c>
      <c r="K857" s="298">
        <f>IF(AND(I857=EL!$E$15,'caracterizacion EL'!I857&lt;&gt;0),1,0)</f>
        <v>0</v>
      </c>
      <c r="L857" s="164"/>
      <c r="M857" s="163"/>
      <c r="N857" s="163"/>
      <c r="O857" s="163"/>
      <c r="P857" s="163"/>
      <c r="Q857" s="299" t="str">
        <f>IFERROR(VLOOKUP(P857,'Código del Diagnóstico'!$A$3:$B$12426,2,0),"")</f>
        <v/>
      </c>
      <c r="R857" s="78"/>
      <c r="S857" s="163"/>
      <c r="T857" s="163"/>
    </row>
    <row r="858" spans="1:20" ht="14">
      <c r="A858" s="79"/>
      <c r="B858" s="297" t="str">
        <f>IFERROR(VLOOKUP(A858,'PER Sociodemografico'!A:L,2,0),"")</f>
        <v/>
      </c>
      <c r="C858" s="297" t="str">
        <f>IFERROR(VLOOKUP( A858,'PER Sociodemografico'!A:L,6,0),"")</f>
        <v/>
      </c>
      <c r="D858" s="297" t="str">
        <f>IFERROR(VLOOKUP(A858,'PER Sociodemografico'!A:L,9,0),"")</f>
        <v/>
      </c>
      <c r="E858" s="297" t="str">
        <f>IFERROR(VLOOKUP(A858,'PER Sociodemografico'!A:L,11,0),"")</f>
        <v/>
      </c>
      <c r="F858" s="297" t="str">
        <f>IFERROR(VLOOKUP(B858,'PER Sociodemografico'!B:M,9,0),"")</f>
        <v/>
      </c>
      <c r="G858" s="163"/>
      <c r="H858" s="163"/>
      <c r="I858" s="164"/>
      <c r="J858" s="298">
        <f>IF(AND(I858&lt;EL!$E$15,'caracterizacion EL'!I858&lt;&gt;0),1,0)</f>
        <v>0</v>
      </c>
      <c r="K858" s="298">
        <f>IF(AND(I858=EL!$E$15,'caracterizacion EL'!I858&lt;&gt;0),1,0)</f>
        <v>0</v>
      </c>
      <c r="L858" s="164"/>
      <c r="M858" s="163"/>
      <c r="N858" s="163"/>
      <c r="O858" s="163"/>
      <c r="P858" s="163"/>
      <c r="Q858" s="299" t="str">
        <f>IFERROR(VLOOKUP(P858,'Código del Diagnóstico'!$A$3:$B$12426,2,0),"")</f>
        <v/>
      </c>
      <c r="R858" s="78"/>
      <c r="S858" s="163"/>
      <c r="T858" s="163"/>
    </row>
    <row r="859" spans="1:20" ht="14">
      <c r="A859" s="79"/>
      <c r="B859" s="297" t="str">
        <f>IFERROR(VLOOKUP(A859,'PER Sociodemografico'!A:L,2,0),"")</f>
        <v/>
      </c>
      <c r="C859" s="297" t="str">
        <f>IFERROR(VLOOKUP( A859,'PER Sociodemografico'!A:L,6,0),"")</f>
        <v/>
      </c>
      <c r="D859" s="297" t="str">
        <f>IFERROR(VLOOKUP(A859,'PER Sociodemografico'!A:L,9,0),"")</f>
        <v/>
      </c>
      <c r="E859" s="297" t="str">
        <f>IFERROR(VLOOKUP(A859,'PER Sociodemografico'!A:L,11,0),"")</f>
        <v/>
      </c>
      <c r="F859" s="297" t="str">
        <f>IFERROR(VLOOKUP(B859,'PER Sociodemografico'!B:M,9,0),"")</f>
        <v/>
      </c>
      <c r="G859" s="163"/>
      <c r="H859" s="163"/>
      <c r="I859" s="164"/>
      <c r="J859" s="298">
        <f>IF(AND(I859&lt;EL!$E$15,'caracterizacion EL'!I859&lt;&gt;0),1,0)</f>
        <v>0</v>
      </c>
      <c r="K859" s="298">
        <f>IF(AND(I859=EL!$E$15,'caracterizacion EL'!I859&lt;&gt;0),1,0)</f>
        <v>0</v>
      </c>
      <c r="L859" s="164"/>
      <c r="M859" s="163"/>
      <c r="N859" s="163"/>
      <c r="O859" s="163"/>
      <c r="P859" s="163"/>
      <c r="Q859" s="299" t="str">
        <f>IFERROR(VLOOKUP(P859,'Código del Diagnóstico'!$A$3:$B$12426,2,0),"")</f>
        <v/>
      </c>
      <c r="R859" s="78"/>
      <c r="S859" s="163"/>
      <c r="T859" s="163"/>
    </row>
    <row r="860" spans="1:20" ht="14">
      <c r="A860" s="79"/>
      <c r="B860" s="297" t="str">
        <f>IFERROR(VLOOKUP(A860,'PER Sociodemografico'!A:L,2,0),"")</f>
        <v/>
      </c>
      <c r="C860" s="297" t="str">
        <f>IFERROR(VLOOKUP( A860,'PER Sociodemografico'!A:L,6,0),"")</f>
        <v/>
      </c>
      <c r="D860" s="297" t="str">
        <f>IFERROR(VLOOKUP(A860,'PER Sociodemografico'!A:L,9,0),"")</f>
        <v/>
      </c>
      <c r="E860" s="297" t="str">
        <f>IFERROR(VLOOKUP(A860,'PER Sociodemografico'!A:L,11,0),"")</f>
        <v/>
      </c>
      <c r="F860" s="297" t="str">
        <f>IFERROR(VLOOKUP(B860,'PER Sociodemografico'!B:M,9,0),"")</f>
        <v/>
      </c>
      <c r="G860" s="163"/>
      <c r="H860" s="163"/>
      <c r="I860" s="164"/>
      <c r="J860" s="298">
        <f>IF(AND(I860&lt;EL!$E$15,'caracterizacion EL'!I860&lt;&gt;0),1,0)</f>
        <v>0</v>
      </c>
      <c r="K860" s="298">
        <f>IF(AND(I860=EL!$E$15,'caracterizacion EL'!I860&lt;&gt;0),1,0)</f>
        <v>0</v>
      </c>
      <c r="L860" s="164"/>
      <c r="M860" s="163"/>
      <c r="N860" s="163"/>
      <c r="O860" s="163"/>
      <c r="P860" s="163"/>
      <c r="Q860" s="299" t="str">
        <f>IFERROR(VLOOKUP(P860,'Código del Diagnóstico'!$A$3:$B$12426,2,0),"")</f>
        <v/>
      </c>
      <c r="R860" s="78"/>
      <c r="S860" s="163"/>
      <c r="T860" s="163"/>
    </row>
    <row r="861" spans="1:20" ht="14">
      <c r="A861" s="79"/>
      <c r="B861" s="297" t="str">
        <f>IFERROR(VLOOKUP(A861,'PER Sociodemografico'!A:L,2,0),"")</f>
        <v/>
      </c>
      <c r="C861" s="297" t="str">
        <f>IFERROR(VLOOKUP( A861,'PER Sociodemografico'!A:L,6,0),"")</f>
        <v/>
      </c>
      <c r="D861" s="297" t="str">
        <f>IFERROR(VLOOKUP(A861,'PER Sociodemografico'!A:L,9,0),"")</f>
        <v/>
      </c>
      <c r="E861" s="297" t="str">
        <f>IFERROR(VLOOKUP(A861,'PER Sociodemografico'!A:L,11,0),"")</f>
        <v/>
      </c>
      <c r="F861" s="297" t="str">
        <f>IFERROR(VLOOKUP(B861,'PER Sociodemografico'!B:M,9,0),"")</f>
        <v/>
      </c>
      <c r="G861" s="163"/>
      <c r="H861" s="163"/>
      <c r="I861" s="164"/>
      <c r="J861" s="298">
        <f>IF(AND(I861&lt;EL!$E$15,'caracterizacion EL'!I861&lt;&gt;0),1,0)</f>
        <v>0</v>
      </c>
      <c r="K861" s="298">
        <f>IF(AND(I861=EL!$E$15,'caracterizacion EL'!I861&lt;&gt;0),1,0)</f>
        <v>0</v>
      </c>
      <c r="L861" s="164"/>
      <c r="M861" s="163"/>
      <c r="N861" s="163"/>
      <c r="O861" s="163"/>
      <c r="P861" s="163"/>
      <c r="Q861" s="299" t="str">
        <f>IFERROR(VLOOKUP(P861,'Código del Diagnóstico'!$A$3:$B$12426,2,0),"")</f>
        <v/>
      </c>
      <c r="R861" s="78"/>
      <c r="S861" s="163"/>
      <c r="T861" s="163"/>
    </row>
    <row r="862" spans="1:20" ht="14">
      <c r="A862" s="79"/>
      <c r="B862" s="297" t="str">
        <f>IFERROR(VLOOKUP(A862,'PER Sociodemografico'!A:L,2,0),"")</f>
        <v/>
      </c>
      <c r="C862" s="297" t="str">
        <f>IFERROR(VLOOKUP( A862,'PER Sociodemografico'!A:L,6,0),"")</f>
        <v/>
      </c>
      <c r="D862" s="297" t="str">
        <f>IFERROR(VLOOKUP(A862,'PER Sociodemografico'!A:L,9,0),"")</f>
        <v/>
      </c>
      <c r="E862" s="297" t="str">
        <f>IFERROR(VLOOKUP(A862,'PER Sociodemografico'!A:L,11,0),"")</f>
        <v/>
      </c>
      <c r="F862" s="297" t="str">
        <f>IFERROR(VLOOKUP(B862,'PER Sociodemografico'!B:M,9,0),"")</f>
        <v/>
      </c>
      <c r="G862" s="163"/>
      <c r="H862" s="163"/>
      <c r="I862" s="164"/>
      <c r="J862" s="298">
        <f>IF(AND(I862&lt;EL!$E$15,'caracterizacion EL'!I862&lt;&gt;0),1,0)</f>
        <v>0</v>
      </c>
      <c r="K862" s="298">
        <f>IF(AND(I862=EL!$E$15,'caracterizacion EL'!I862&lt;&gt;0),1,0)</f>
        <v>0</v>
      </c>
      <c r="L862" s="164"/>
      <c r="M862" s="163"/>
      <c r="N862" s="163"/>
      <c r="O862" s="163"/>
      <c r="P862" s="163"/>
      <c r="Q862" s="299" t="str">
        <f>IFERROR(VLOOKUP(P862,'Código del Diagnóstico'!$A$3:$B$12426,2,0),"")</f>
        <v/>
      </c>
      <c r="R862" s="78"/>
      <c r="S862" s="163"/>
      <c r="T862" s="163"/>
    </row>
    <row r="863" spans="1:20" ht="14">
      <c r="A863" s="79"/>
      <c r="B863" s="297" t="str">
        <f>IFERROR(VLOOKUP(A863,'PER Sociodemografico'!A:L,2,0),"")</f>
        <v/>
      </c>
      <c r="C863" s="297" t="str">
        <f>IFERROR(VLOOKUP( A863,'PER Sociodemografico'!A:L,6,0),"")</f>
        <v/>
      </c>
      <c r="D863" s="297" t="str">
        <f>IFERROR(VLOOKUP(A863,'PER Sociodemografico'!A:L,9,0),"")</f>
        <v/>
      </c>
      <c r="E863" s="297" t="str">
        <f>IFERROR(VLOOKUP(A863,'PER Sociodemografico'!A:L,11,0),"")</f>
        <v/>
      </c>
      <c r="F863" s="297" t="str">
        <f>IFERROR(VLOOKUP(B863,'PER Sociodemografico'!B:M,9,0),"")</f>
        <v/>
      </c>
      <c r="G863" s="163"/>
      <c r="H863" s="163"/>
      <c r="I863" s="164"/>
      <c r="J863" s="298">
        <f>IF(AND(I863&lt;EL!$E$15,'caracterizacion EL'!I863&lt;&gt;0),1,0)</f>
        <v>0</v>
      </c>
      <c r="K863" s="298">
        <f>IF(AND(I863=EL!$E$15,'caracterizacion EL'!I863&lt;&gt;0),1,0)</f>
        <v>0</v>
      </c>
      <c r="L863" s="164"/>
      <c r="M863" s="163"/>
      <c r="N863" s="163"/>
      <c r="O863" s="163"/>
      <c r="P863" s="163"/>
      <c r="Q863" s="299" t="str">
        <f>IFERROR(VLOOKUP(P863,'Código del Diagnóstico'!$A$3:$B$12426,2,0),"")</f>
        <v/>
      </c>
      <c r="R863" s="78"/>
      <c r="S863" s="163"/>
      <c r="T863" s="163"/>
    </row>
    <row r="864" spans="1:20" ht="14">
      <c r="A864" s="79"/>
      <c r="B864" s="297" t="str">
        <f>IFERROR(VLOOKUP(A864,'PER Sociodemografico'!A:L,2,0),"")</f>
        <v/>
      </c>
      <c r="C864" s="297" t="str">
        <f>IFERROR(VLOOKUP( A864,'PER Sociodemografico'!A:L,6,0),"")</f>
        <v/>
      </c>
      <c r="D864" s="297" t="str">
        <f>IFERROR(VLOOKUP(A864,'PER Sociodemografico'!A:L,9,0),"")</f>
        <v/>
      </c>
      <c r="E864" s="297" t="str">
        <f>IFERROR(VLOOKUP(A864,'PER Sociodemografico'!A:L,11,0),"")</f>
        <v/>
      </c>
      <c r="F864" s="297" t="str">
        <f>IFERROR(VLOOKUP(B864,'PER Sociodemografico'!B:M,9,0),"")</f>
        <v/>
      </c>
      <c r="G864" s="163"/>
      <c r="H864" s="163"/>
      <c r="I864" s="164"/>
      <c r="J864" s="298">
        <f>IF(AND(I864&lt;EL!$E$15,'caracterizacion EL'!I864&lt;&gt;0),1,0)</f>
        <v>0</v>
      </c>
      <c r="K864" s="298">
        <f>IF(AND(I864=EL!$E$15,'caracterizacion EL'!I864&lt;&gt;0),1,0)</f>
        <v>0</v>
      </c>
      <c r="L864" s="164"/>
      <c r="M864" s="163"/>
      <c r="N864" s="163"/>
      <c r="O864" s="163"/>
      <c r="P864" s="163"/>
      <c r="Q864" s="299" t="str">
        <f>IFERROR(VLOOKUP(P864,'Código del Diagnóstico'!$A$3:$B$12426,2,0),"")</f>
        <v/>
      </c>
      <c r="R864" s="78"/>
      <c r="S864" s="163"/>
      <c r="T864" s="163"/>
    </row>
    <row r="865" spans="1:20" ht="14">
      <c r="A865" s="79"/>
      <c r="B865" s="297" t="str">
        <f>IFERROR(VLOOKUP(A865,'PER Sociodemografico'!A:L,2,0),"")</f>
        <v/>
      </c>
      <c r="C865" s="297" t="str">
        <f>IFERROR(VLOOKUP( A865,'PER Sociodemografico'!A:L,6,0),"")</f>
        <v/>
      </c>
      <c r="D865" s="297" t="str">
        <f>IFERROR(VLOOKUP(A865,'PER Sociodemografico'!A:L,9,0),"")</f>
        <v/>
      </c>
      <c r="E865" s="297" t="str">
        <f>IFERROR(VLOOKUP(A865,'PER Sociodemografico'!A:L,11,0),"")</f>
        <v/>
      </c>
      <c r="F865" s="297" t="str">
        <f>IFERROR(VLOOKUP(B865,'PER Sociodemografico'!B:M,9,0),"")</f>
        <v/>
      </c>
      <c r="G865" s="163"/>
      <c r="H865" s="163"/>
      <c r="I865" s="164"/>
      <c r="J865" s="298">
        <f>IF(AND(I865&lt;EL!$E$15,'caracterizacion EL'!I865&lt;&gt;0),1,0)</f>
        <v>0</v>
      </c>
      <c r="K865" s="298">
        <f>IF(AND(I865=EL!$E$15,'caracterizacion EL'!I865&lt;&gt;0),1,0)</f>
        <v>0</v>
      </c>
      <c r="L865" s="164"/>
      <c r="M865" s="163"/>
      <c r="N865" s="163"/>
      <c r="O865" s="163"/>
      <c r="P865" s="163"/>
      <c r="Q865" s="299" t="str">
        <f>IFERROR(VLOOKUP(P865,'Código del Diagnóstico'!$A$3:$B$12426,2,0),"")</f>
        <v/>
      </c>
      <c r="R865" s="78"/>
      <c r="S865" s="163"/>
      <c r="T865" s="163"/>
    </row>
    <row r="866" spans="1:20" ht="14">
      <c r="A866" s="79"/>
      <c r="B866" s="297" t="str">
        <f>IFERROR(VLOOKUP(A866,'PER Sociodemografico'!A:L,2,0),"")</f>
        <v/>
      </c>
      <c r="C866" s="297" t="str">
        <f>IFERROR(VLOOKUP( A866,'PER Sociodemografico'!A:L,6,0),"")</f>
        <v/>
      </c>
      <c r="D866" s="297" t="str">
        <f>IFERROR(VLOOKUP(A866,'PER Sociodemografico'!A:L,9,0),"")</f>
        <v/>
      </c>
      <c r="E866" s="297" t="str">
        <f>IFERROR(VLOOKUP(A866,'PER Sociodemografico'!A:L,11,0),"")</f>
        <v/>
      </c>
      <c r="F866" s="297" t="str">
        <f>IFERROR(VLOOKUP(B866,'PER Sociodemografico'!B:M,9,0),"")</f>
        <v/>
      </c>
      <c r="G866" s="163"/>
      <c r="H866" s="163"/>
      <c r="I866" s="164"/>
      <c r="J866" s="298">
        <f>IF(AND(I866&lt;EL!$E$15,'caracterizacion EL'!I866&lt;&gt;0),1,0)</f>
        <v>0</v>
      </c>
      <c r="K866" s="298">
        <f>IF(AND(I866=EL!$E$15,'caracterizacion EL'!I866&lt;&gt;0),1,0)</f>
        <v>0</v>
      </c>
      <c r="L866" s="164"/>
      <c r="M866" s="163"/>
      <c r="N866" s="163"/>
      <c r="O866" s="163"/>
      <c r="P866" s="163"/>
      <c r="Q866" s="299" t="str">
        <f>IFERROR(VLOOKUP(P866,'Código del Diagnóstico'!$A$3:$B$12426,2,0),"")</f>
        <v/>
      </c>
      <c r="R866" s="78"/>
      <c r="S866" s="163"/>
      <c r="T866" s="163"/>
    </row>
    <row r="867" spans="1:20" ht="14">
      <c r="A867" s="79"/>
      <c r="B867" s="297" t="str">
        <f>IFERROR(VLOOKUP(A867,'PER Sociodemografico'!A:L,2,0),"")</f>
        <v/>
      </c>
      <c r="C867" s="297" t="str">
        <f>IFERROR(VLOOKUP( A867,'PER Sociodemografico'!A:L,6,0),"")</f>
        <v/>
      </c>
      <c r="D867" s="297" t="str">
        <f>IFERROR(VLOOKUP(A867,'PER Sociodemografico'!A:L,9,0),"")</f>
        <v/>
      </c>
      <c r="E867" s="297" t="str">
        <f>IFERROR(VLOOKUP(A867,'PER Sociodemografico'!A:L,11,0),"")</f>
        <v/>
      </c>
      <c r="F867" s="297" t="str">
        <f>IFERROR(VLOOKUP(B867,'PER Sociodemografico'!B:M,9,0),"")</f>
        <v/>
      </c>
      <c r="G867" s="163"/>
      <c r="H867" s="163"/>
      <c r="I867" s="164"/>
      <c r="J867" s="298">
        <f>IF(AND(I867&lt;EL!$E$15,'caracterizacion EL'!I867&lt;&gt;0),1,0)</f>
        <v>0</v>
      </c>
      <c r="K867" s="298">
        <f>IF(AND(I867=EL!$E$15,'caracterizacion EL'!I867&lt;&gt;0),1,0)</f>
        <v>0</v>
      </c>
      <c r="L867" s="164"/>
      <c r="M867" s="163"/>
      <c r="N867" s="163"/>
      <c r="O867" s="163"/>
      <c r="P867" s="163"/>
      <c r="Q867" s="299" t="str">
        <f>IFERROR(VLOOKUP(P867,'Código del Diagnóstico'!$A$3:$B$12426,2,0),"")</f>
        <v/>
      </c>
      <c r="R867" s="78"/>
      <c r="S867" s="163"/>
      <c r="T867" s="163"/>
    </row>
    <row r="868" spans="1:20" ht="14">
      <c r="A868" s="79"/>
      <c r="B868" s="297" t="str">
        <f>IFERROR(VLOOKUP(A868,'PER Sociodemografico'!A:L,2,0),"")</f>
        <v/>
      </c>
      <c r="C868" s="297" t="str">
        <f>IFERROR(VLOOKUP( A868,'PER Sociodemografico'!A:L,6,0),"")</f>
        <v/>
      </c>
      <c r="D868" s="297" t="str">
        <f>IFERROR(VLOOKUP(A868,'PER Sociodemografico'!A:L,9,0),"")</f>
        <v/>
      </c>
      <c r="E868" s="297" t="str">
        <f>IFERROR(VLOOKUP(A868,'PER Sociodemografico'!A:L,11,0),"")</f>
        <v/>
      </c>
      <c r="F868" s="297" t="str">
        <f>IFERROR(VLOOKUP(B868,'PER Sociodemografico'!B:M,9,0),"")</f>
        <v/>
      </c>
      <c r="G868" s="163"/>
      <c r="H868" s="163"/>
      <c r="I868" s="164"/>
      <c r="J868" s="298">
        <f>IF(AND(I868&lt;EL!$E$15,'caracterizacion EL'!I868&lt;&gt;0),1,0)</f>
        <v>0</v>
      </c>
      <c r="K868" s="298">
        <f>IF(AND(I868=EL!$E$15,'caracterizacion EL'!I868&lt;&gt;0),1,0)</f>
        <v>0</v>
      </c>
      <c r="L868" s="164"/>
      <c r="M868" s="163"/>
      <c r="N868" s="163"/>
      <c r="O868" s="163"/>
      <c r="P868" s="163"/>
      <c r="Q868" s="299" t="str">
        <f>IFERROR(VLOOKUP(P868,'Código del Diagnóstico'!$A$3:$B$12426,2,0),"")</f>
        <v/>
      </c>
      <c r="R868" s="78"/>
      <c r="S868" s="163"/>
      <c r="T868" s="163"/>
    </row>
    <row r="869" spans="1:20" ht="14">
      <c r="A869" s="79"/>
      <c r="B869" s="297" t="str">
        <f>IFERROR(VLOOKUP(A869,'PER Sociodemografico'!A:L,2,0),"")</f>
        <v/>
      </c>
      <c r="C869" s="297" t="str">
        <f>IFERROR(VLOOKUP( A869,'PER Sociodemografico'!A:L,6,0),"")</f>
        <v/>
      </c>
      <c r="D869" s="297" t="str">
        <f>IFERROR(VLOOKUP(A869,'PER Sociodemografico'!A:L,9,0),"")</f>
        <v/>
      </c>
      <c r="E869" s="297" t="str">
        <f>IFERROR(VLOOKUP(A869,'PER Sociodemografico'!A:L,11,0),"")</f>
        <v/>
      </c>
      <c r="F869" s="297" t="str">
        <f>IFERROR(VLOOKUP(B869,'PER Sociodemografico'!B:M,9,0),"")</f>
        <v/>
      </c>
      <c r="G869" s="163"/>
      <c r="H869" s="163"/>
      <c r="I869" s="164"/>
      <c r="J869" s="298">
        <f>IF(AND(I869&lt;EL!$E$15,'caracterizacion EL'!I869&lt;&gt;0),1,0)</f>
        <v>0</v>
      </c>
      <c r="K869" s="298">
        <f>IF(AND(I869=EL!$E$15,'caracterizacion EL'!I869&lt;&gt;0),1,0)</f>
        <v>0</v>
      </c>
      <c r="L869" s="164"/>
      <c r="M869" s="163"/>
      <c r="N869" s="163"/>
      <c r="O869" s="163"/>
      <c r="P869" s="163"/>
      <c r="Q869" s="299" t="str">
        <f>IFERROR(VLOOKUP(P869,'Código del Diagnóstico'!$A$3:$B$12426,2,0),"")</f>
        <v/>
      </c>
      <c r="R869" s="78"/>
      <c r="S869" s="163"/>
      <c r="T869" s="163"/>
    </row>
    <row r="870" spans="1:20" ht="14">
      <c r="A870" s="79"/>
      <c r="B870" s="297" t="str">
        <f>IFERROR(VLOOKUP(A870,'PER Sociodemografico'!A:L,2,0),"")</f>
        <v/>
      </c>
      <c r="C870" s="297" t="str">
        <f>IFERROR(VLOOKUP( A870,'PER Sociodemografico'!A:L,6,0),"")</f>
        <v/>
      </c>
      <c r="D870" s="297" t="str">
        <f>IFERROR(VLOOKUP(A870,'PER Sociodemografico'!A:L,9,0),"")</f>
        <v/>
      </c>
      <c r="E870" s="297" t="str">
        <f>IFERROR(VLOOKUP(A870,'PER Sociodemografico'!A:L,11,0),"")</f>
        <v/>
      </c>
      <c r="F870" s="297" t="str">
        <f>IFERROR(VLOOKUP(B870,'PER Sociodemografico'!B:M,9,0),"")</f>
        <v/>
      </c>
      <c r="G870" s="163"/>
      <c r="H870" s="163"/>
      <c r="I870" s="164"/>
      <c r="J870" s="298">
        <f>IF(AND(I870&lt;EL!$E$15,'caracterizacion EL'!I870&lt;&gt;0),1,0)</f>
        <v>0</v>
      </c>
      <c r="K870" s="298">
        <f>IF(AND(I870=EL!$E$15,'caracterizacion EL'!I870&lt;&gt;0),1,0)</f>
        <v>0</v>
      </c>
      <c r="L870" s="164"/>
      <c r="M870" s="163"/>
      <c r="N870" s="163"/>
      <c r="O870" s="163"/>
      <c r="P870" s="163"/>
      <c r="Q870" s="299" t="str">
        <f>IFERROR(VLOOKUP(P870,'Código del Diagnóstico'!$A$3:$B$12426,2,0),"")</f>
        <v/>
      </c>
      <c r="R870" s="78"/>
      <c r="S870" s="163"/>
      <c r="T870" s="163"/>
    </row>
    <row r="871" spans="1:20" ht="14">
      <c r="A871" s="79"/>
      <c r="B871" s="297" t="str">
        <f>IFERROR(VLOOKUP(A871,'PER Sociodemografico'!A:L,2,0),"")</f>
        <v/>
      </c>
      <c r="C871" s="297" t="str">
        <f>IFERROR(VLOOKUP( A871,'PER Sociodemografico'!A:L,6,0),"")</f>
        <v/>
      </c>
      <c r="D871" s="297" t="str">
        <f>IFERROR(VLOOKUP(A871,'PER Sociodemografico'!A:L,9,0),"")</f>
        <v/>
      </c>
      <c r="E871" s="297" t="str">
        <f>IFERROR(VLOOKUP(A871,'PER Sociodemografico'!A:L,11,0),"")</f>
        <v/>
      </c>
      <c r="F871" s="297" t="str">
        <f>IFERROR(VLOOKUP(B871,'PER Sociodemografico'!B:M,9,0),"")</f>
        <v/>
      </c>
      <c r="G871" s="163"/>
      <c r="H871" s="163"/>
      <c r="I871" s="164"/>
      <c r="J871" s="298">
        <f>IF(AND(I871&lt;EL!$E$15,'caracterizacion EL'!I871&lt;&gt;0),1,0)</f>
        <v>0</v>
      </c>
      <c r="K871" s="298">
        <f>IF(AND(I871=EL!$E$15,'caracterizacion EL'!I871&lt;&gt;0),1,0)</f>
        <v>0</v>
      </c>
      <c r="L871" s="164"/>
      <c r="M871" s="163"/>
      <c r="N871" s="163"/>
      <c r="O871" s="163"/>
      <c r="P871" s="163"/>
      <c r="Q871" s="299" t="str">
        <f>IFERROR(VLOOKUP(P871,'Código del Diagnóstico'!$A$3:$B$12426,2,0),"")</f>
        <v/>
      </c>
      <c r="R871" s="78"/>
      <c r="S871" s="163"/>
      <c r="T871" s="163"/>
    </row>
    <row r="872" spans="1:20" ht="14">
      <c r="A872" s="79"/>
      <c r="B872" s="297" t="str">
        <f>IFERROR(VLOOKUP(A872,'PER Sociodemografico'!A:L,2,0),"")</f>
        <v/>
      </c>
      <c r="C872" s="297" t="str">
        <f>IFERROR(VLOOKUP( A872,'PER Sociodemografico'!A:L,6,0),"")</f>
        <v/>
      </c>
      <c r="D872" s="297" t="str">
        <f>IFERROR(VLOOKUP(A872,'PER Sociodemografico'!A:L,9,0),"")</f>
        <v/>
      </c>
      <c r="E872" s="297" t="str">
        <f>IFERROR(VLOOKUP(A872,'PER Sociodemografico'!A:L,11,0),"")</f>
        <v/>
      </c>
      <c r="F872" s="297" t="str">
        <f>IFERROR(VLOOKUP(B872,'PER Sociodemografico'!B:M,9,0),"")</f>
        <v/>
      </c>
      <c r="G872" s="163"/>
      <c r="H872" s="163"/>
      <c r="I872" s="164"/>
      <c r="J872" s="298">
        <f>IF(AND(I872&lt;EL!$E$15,'caracterizacion EL'!I872&lt;&gt;0),1,0)</f>
        <v>0</v>
      </c>
      <c r="K872" s="298">
        <f>IF(AND(I872=EL!$E$15,'caracterizacion EL'!I872&lt;&gt;0),1,0)</f>
        <v>0</v>
      </c>
      <c r="L872" s="164"/>
      <c r="M872" s="163"/>
      <c r="N872" s="163"/>
      <c r="O872" s="163"/>
      <c r="P872" s="163"/>
      <c r="Q872" s="299" t="str">
        <f>IFERROR(VLOOKUP(P872,'Código del Diagnóstico'!$A$3:$B$12426,2,0),"")</f>
        <v/>
      </c>
      <c r="R872" s="78"/>
      <c r="S872" s="163"/>
      <c r="T872" s="163"/>
    </row>
    <row r="873" spans="1:20" ht="14">
      <c r="A873" s="79"/>
      <c r="B873" s="297" t="str">
        <f>IFERROR(VLOOKUP(A873,'PER Sociodemografico'!A:L,2,0),"")</f>
        <v/>
      </c>
      <c r="C873" s="297" t="str">
        <f>IFERROR(VLOOKUP( A873,'PER Sociodemografico'!A:L,6,0),"")</f>
        <v/>
      </c>
      <c r="D873" s="297" t="str">
        <f>IFERROR(VLOOKUP(A873,'PER Sociodemografico'!A:L,9,0),"")</f>
        <v/>
      </c>
      <c r="E873" s="297" t="str">
        <f>IFERROR(VLOOKUP(A873,'PER Sociodemografico'!A:L,11,0),"")</f>
        <v/>
      </c>
      <c r="F873" s="297" t="str">
        <f>IFERROR(VLOOKUP(B873,'PER Sociodemografico'!B:M,9,0),"")</f>
        <v/>
      </c>
      <c r="G873" s="163"/>
      <c r="H873" s="163"/>
      <c r="I873" s="164"/>
      <c r="J873" s="298">
        <f>IF(AND(I873&lt;EL!$E$15,'caracterizacion EL'!I873&lt;&gt;0),1,0)</f>
        <v>0</v>
      </c>
      <c r="K873" s="298">
        <f>IF(AND(I873=EL!$E$15,'caracterizacion EL'!I873&lt;&gt;0),1,0)</f>
        <v>0</v>
      </c>
      <c r="L873" s="164"/>
      <c r="M873" s="163"/>
      <c r="N873" s="163"/>
      <c r="O873" s="163"/>
      <c r="P873" s="163"/>
      <c r="Q873" s="299" t="str">
        <f>IFERROR(VLOOKUP(P873,'Código del Diagnóstico'!$A$3:$B$12426,2,0),"")</f>
        <v/>
      </c>
      <c r="R873" s="78"/>
      <c r="S873" s="163"/>
      <c r="T873" s="163"/>
    </row>
    <row r="874" spans="1:20" ht="14">
      <c r="A874" s="79"/>
      <c r="B874" s="297" t="str">
        <f>IFERROR(VLOOKUP(A874,'PER Sociodemografico'!A:L,2,0),"")</f>
        <v/>
      </c>
      <c r="C874" s="297" t="str">
        <f>IFERROR(VLOOKUP( A874,'PER Sociodemografico'!A:L,6,0),"")</f>
        <v/>
      </c>
      <c r="D874" s="297" t="str">
        <f>IFERROR(VLOOKUP(A874,'PER Sociodemografico'!A:L,9,0),"")</f>
        <v/>
      </c>
      <c r="E874" s="297" t="str">
        <f>IFERROR(VLOOKUP(A874,'PER Sociodemografico'!A:L,11,0),"")</f>
        <v/>
      </c>
      <c r="F874" s="297" t="str">
        <f>IFERROR(VLOOKUP(B874,'PER Sociodemografico'!B:M,9,0),"")</f>
        <v/>
      </c>
      <c r="G874" s="163"/>
      <c r="H874" s="163"/>
      <c r="I874" s="164"/>
      <c r="J874" s="298">
        <f>IF(AND(I874&lt;EL!$E$15,'caracterizacion EL'!I874&lt;&gt;0),1,0)</f>
        <v>0</v>
      </c>
      <c r="K874" s="298">
        <f>IF(AND(I874=EL!$E$15,'caracterizacion EL'!I874&lt;&gt;0),1,0)</f>
        <v>0</v>
      </c>
      <c r="L874" s="164"/>
      <c r="M874" s="163"/>
      <c r="N874" s="163"/>
      <c r="O874" s="163"/>
      <c r="P874" s="163"/>
      <c r="Q874" s="299" t="str">
        <f>IFERROR(VLOOKUP(P874,'Código del Diagnóstico'!$A$3:$B$12426,2,0),"")</f>
        <v/>
      </c>
      <c r="R874" s="78"/>
      <c r="S874" s="163"/>
      <c r="T874" s="163"/>
    </row>
    <row r="875" spans="1:20" ht="14">
      <c r="A875" s="79"/>
      <c r="B875" s="297" t="str">
        <f>IFERROR(VLOOKUP(A875,'PER Sociodemografico'!A:L,2,0),"")</f>
        <v/>
      </c>
      <c r="C875" s="297" t="str">
        <f>IFERROR(VLOOKUP( A875,'PER Sociodemografico'!A:L,6,0),"")</f>
        <v/>
      </c>
      <c r="D875" s="297" t="str">
        <f>IFERROR(VLOOKUP(A875,'PER Sociodemografico'!A:L,9,0),"")</f>
        <v/>
      </c>
      <c r="E875" s="297" t="str">
        <f>IFERROR(VLOOKUP(A875,'PER Sociodemografico'!A:L,11,0),"")</f>
        <v/>
      </c>
      <c r="F875" s="297" t="str">
        <f>IFERROR(VLOOKUP(B875,'PER Sociodemografico'!B:M,9,0),"")</f>
        <v/>
      </c>
      <c r="G875" s="163"/>
      <c r="H875" s="163"/>
      <c r="I875" s="164"/>
      <c r="J875" s="298">
        <f>IF(AND(I875&lt;EL!$E$15,'caracterizacion EL'!I875&lt;&gt;0),1,0)</f>
        <v>0</v>
      </c>
      <c r="K875" s="298">
        <f>IF(AND(I875=EL!$E$15,'caracterizacion EL'!I875&lt;&gt;0),1,0)</f>
        <v>0</v>
      </c>
      <c r="L875" s="164"/>
      <c r="M875" s="163"/>
      <c r="N875" s="163"/>
      <c r="O875" s="163"/>
      <c r="P875" s="163"/>
      <c r="Q875" s="299" t="str">
        <f>IFERROR(VLOOKUP(P875,'Código del Diagnóstico'!$A$3:$B$12426,2,0),"")</f>
        <v/>
      </c>
      <c r="R875" s="78"/>
      <c r="S875" s="163"/>
      <c r="T875" s="163"/>
    </row>
    <row r="876" spans="1:20" ht="14">
      <c r="A876" s="79"/>
      <c r="B876" s="297" t="str">
        <f>IFERROR(VLOOKUP(A876,'PER Sociodemografico'!A:L,2,0),"")</f>
        <v/>
      </c>
      <c r="C876" s="297" t="str">
        <f>IFERROR(VLOOKUP( A876,'PER Sociodemografico'!A:L,6,0),"")</f>
        <v/>
      </c>
      <c r="D876" s="297" t="str">
        <f>IFERROR(VLOOKUP(A876,'PER Sociodemografico'!A:L,9,0),"")</f>
        <v/>
      </c>
      <c r="E876" s="297" t="str">
        <f>IFERROR(VLOOKUP(A876,'PER Sociodemografico'!A:L,11,0),"")</f>
        <v/>
      </c>
      <c r="F876" s="297" t="str">
        <f>IFERROR(VLOOKUP(B876,'PER Sociodemografico'!B:M,9,0),"")</f>
        <v/>
      </c>
      <c r="G876" s="163"/>
      <c r="H876" s="163"/>
      <c r="I876" s="164"/>
      <c r="J876" s="298">
        <f>IF(AND(I876&lt;EL!$E$15,'caracterizacion EL'!I876&lt;&gt;0),1,0)</f>
        <v>0</v>
      </c>
      <c r="K876" s="298">
        <f>IF(AND(I876=EL!$E$15,'caracterizacion EL'!I876&lt;&gt;0),1,0)</f>
        <v>0</v>
      </c>
      <c r="L876" s="164"/>
      <c r="M876" s="163"/>
      <c r="N876" s="163"/>
      <c r="O876" s="163"/>
      <c r="P876" s="163"/>
      <c r="Q876" s="299" t="str">
        <f>IFERROR(VLOOKUP(P876,'Código del Diagnóstico'!$A$3:$B$12426,2,0),"")</f>
        <v/>
      </c>
      <c r="R876" s="78"/>
      <c r="S876" s="163"/>
      <c r="T876" s="163"/>
    </row>
    <row r="877" spans="1:20" ht="14">
      <c r="A877" s="79"/>
      <c r="B877" s="297" t="str">
        <f>IFERROR(VLOOKUP(A877,'PER Sociodemografico'!A:L,2,0),"")</f>
        <v/>
      </c>
      <c r="C877" s="297" t="str">
        <f>IFERROR(VLOOKUP( A877,'PER Sociodemografico'!A:L,6,0),"")</f>
        <v/>
      </c>
      <c r="D877" s="297" t="str">
        <f>IFERROR(VLOOKUP(A877,'PER Sociodemografico'!A:L,9,0),"")</f>
        <v/>
      </c>
      <c r="E877" s="297" t="str">
        <f>IFERROR(VLOOKUP(A877,'PER Sociodemografico'!A:L,11,0),"")</f>
        <v/>
      </c>
      <c r="F877" s="297" t="str">
        <f>IFERROR(VLOOKUP(B877,'PER Sociodemografico'!B:M,9,0),"")</f>
        <v/>
      </c>
      <c r="G877" s="163"/>
      <c r="H877" s="163"/>
      <c r="I877" s="164"/>
      <c r="J877" s="298">
        <f>IF(AND(I877&lt;EL!$E$15,'caracterizacion EL'!I877&lt;&gt;0),1,0)</f>
        <v>0</v>
      </c>
      <c r="K877" s="298">
        <f>IF(AND(I877=EL!$E$15,'caracterizacion EL'!I877&lt;&gt;0),1,0)</f>
        <v>0</v>
      </c>
      <c r="L877" s="164"/>
      <c r="M877" s="163"/>
      <c r="N877" s="163"/>
      <c r="O877" s="163"/>
      <c r="P877" s="163"/>
      <c r="Q877" s="299" t="str">
        <f>IFERROR(VLOOKUP(P877,'Código del Diagnóstico'!$A$3:$B$12426,2,0),"")</f>
        <v/>
      </c>
      <c r="R877" s="78"/>
      <c r="S877" s="163"/>
      <c r="T877" s="163"/>
    </row>
    <row r="878" spans="1:20" ht="14">
      <c r="A878" s="79"/>
      <c r="B878" s="297" t="str">
        <f>IFERROR(VLOOKUP(A878,'PER Sociodemografico'!A:L,2,0),"")</f>
        <v/>
      </c>
      <c r="C878" s="297" t="str">
        <f>IFERROR(VLOOKUP( A878,'PER Sociodemografico'!A:L,6,0),"")</f>
        <v/>
      </c>
      <c r="D878" s="297" t="str">
        <f>IFERROR(VLOOKUP(A878,'PER Sociodemografico'!A:L,9,0),"")</f>
        <v/>
      </c>
      <c r="E878" s="297" t="str">
        <f>IFERROR(VLOOKUP(A878,'PER Sociodemografico'!A:L,11,0),"")</f>
        <v/>
      </c>
      <c r="F878" s="297" t="str">
        <f>IFERROR(VLOOKUP(B878,'PER Sociodemografico'!B:M,9,0),"")</f>
        <v/>
      </c>
      <c r="G878" s="163"/>
      <c r="H878" s="163"/>
      <c r="I878" s="164"/>
      <c r="J878" s="298">
        <f>IF(AND(I878&lt;EL!$E$15,'caracterizacion EL'!I878&lt;&gt;0),1,0)</f>
        <v>0</v>
      </c>
      <c r="K878" s="298">
        <f>IF(AND(I878=EL!$E$15,'caracterizacion EL'!I878&lt;&gt;0),1,0)</f>
        <v>0</v>
      </c>
      <c r="L878" s="164"/>
      <c r="M878" s="163"/>
      <c r="N878" s="163"/>
      <c r="O878" s="163"/>
      <c r="P878" s="163"/>
      <c r="Q878" s="299" t="str">
        <f>IFERROR(VLOOKUP(P878,'Código del Diagnóstico'!$A$3:$B$12426,2,0),"")</f>
        <v/>
      </c>
      <c r="R878" s="78"/>
      <c r="S878" s="163"/>
      <c r="T878" s="163"/>
    </row>
    <row r="879" spans="1:20" ht="14">
      <c r="A879" s="79"/>
      <c r="B879" s="297" t="str">
        <f>IFERROR(VLOOKUP(A879,'PER Sociodemografico'!A:L,2,0),"")</f>
        <v/>
      </c>
      <c r="C879" s="297" t="str">
        <f>IFERROR(VLOOKUP( A879,'PER Sociodemografico'!A:L,6,0),"")</f>
        <v/>
      </c>
      <c r="D879" s="297" t="str">
        <f>IFERROR(VLOOKUP(A879,'PER Sociodemografico'!A:L,9,0),"")</f>
        <v/>
      </c>
      <c r="E879" s="297" t="str">
        <f>IFERROR(VLOOKUP(A879,'PER Sociodemografico'!A:L,11,0),"")</f>
        <v/>
      </c>
      <c r="F879" s="297" t="str">
        <f>IFERROR(VLOOKUP(B879,'PER Sociodemografico'!B:M,9,0),"")</f>
        <v/>
      </c>
      <c r="G879" s="163"/>
      <c r="H879" s="163"/>
      <c r="I879" s="164"/>
      <c r="J879" s="298">
        <f>IF(AND(I879&lt;EL!$E$15,'caracterizacion EL'!I879&lt;&gt;0),1,0)</f>
        <v>0</v>
      </c>
      <c r="K879" s="298">
        <f>IF(AND(I879=EL!$E$15,'caracterizacion EL'!I879&lt;&gt;0),1,0)</f>
        <v>0</v>
      </c>
      <c r="L879" s="164"/>
      <c r="M879" s="163"/>
      <c r="N879" s="163"/>
      <c r="O879" s="163"/>
      <c r="P879" s="163"/>
      <c r="Q879" s="299" t="str">
        <f>IFERROR(VLOOKUP(P879,'Código del Diagnóstico'!$A$3:$B$12426,2,0),"")</f>
        <v/>
      </c>
      <c r="R879" s="78"/>
      <c r="S879" s="163"/>
      <c r="T879" s="163"/>
    </row>
    <row r="880" spans="1:20" ht="14">
      <c r="A880" s="79"/>
      <c r="B880" s="297" t="str">
        <f>IFERROR(VLOOKUP(A880,'PER Sociodemografico'!A:L,2,0),"")</f>
        <v/>
      </c>
      <c r="C880" s="297" t="str">
        <f>IFERROR(VLOOKUP( A880,'PER Sociodemografico'!A:L,6,0),"")</f>
        <v/>
      </c>
      <c r="D880" s="297" t="str">
        <f>IFERROR(VLOOKUP(A880,'PER Sociodemografico'!A:L,9,0),"")</f>
        <v/>
      </c>
      <c r="E880" s="297" t="str">
        <f>IFERROR(VLOOKUP(A880,'PER Sociodemografico'!A:L,11,0),"")</f>
        <v/>
      </c>
      <c r="F880" s="297" t="str">
        <f>IFERROR(VLOOKUP(B880,'PER Sociodemografico'!B:M,9,0),"")</f>
        <v/>
      </c>
      <c r="G880" s="163"/>
      <c r="H880" s="163"/>
      <c r="I880" s="164"/>
      <c r="J880" s="298">
        <f>IF(AND(I880&lt;EL!$E$15,'caracterizacion EL'!I880&lt;&gt;0),1,0)</f>
        <v>0</v>
      </c>
      <c r="K880" s="298">
        <f>IF(AND(I880=EL!$E$15,'caracterizacion EL'!I880&lt;&gt;0),1,0)</f>
        <v>0</v>
      </c>
      <c r="L880" s="164"/>
      <c r="M880" s="163"/>
      <c r="N880" s="163"/>
      <c r="O880" s="163"/>
      <c r="P880" s="163"/>
      <c r="Q880" s="299" t="str">
        <f>IFERROR(VLOOKUP(P880,'Código del Diagnóstico'!$A$3:$B$12426,2,0),"")</f>
        <v/>
      </c>
      <c r="R880" s="78"/>
      <c r="S880" s="163"/>
      <c r="T880" s="163"/>
    </row>
    <row r="881" spans="1:20" ht="14">
      <c r="A881" s="79"/>
      <c r="B881" s="297" t="str">
        <f>IFERROR(VLOOKUP(A881,'PER Sociodemografico'!A:L,2,0),"")</f>
        <v/>
      </c>
      <c r="C881" s="297" t="str">
        <f>IFERROR(VLOOKUP( A881,'PER Sociodemografico'!A:L,6,0),"")</f>
        <v/>
      </c>
      <c r="D881" s="297" t="str">
        <f>IFERROR(VLOOKUP(A881,'PER Sociodemografico'!A:L,9,0),"")</f>
        <v/>
      </c>
      <c r="E881" s="297" t="str">
        <f>IFERROR(VLOOKUP(A881,'PER Sociodemografico'!A:L,11,0),"")</f>
        <v/>
      </c>
      <c r="F881" s="297" t="str">
        <f>IFERROR(VLOOKUP(B881,'PER Sociodemografico'!B:M,9,0),"")</f>
        <v/>
      </c>
      <c r="G881" s="163"/>
      <c r="H881" s="163"/>
      <c r="I881" s="164"/>
      <c r="J881" s="298">
        <f>IF(AND(I881&lt;EL!$E$15,'caracterizacion EL'!I881&lt;&gt;0),1,0)</f>
        <v>0</v>
      </c>
      <c r="K881" s="298">
        <f>IF(AND(I881=EL!$E$15,'caracterizacion EL'!I881&lt;&gt;0),1,0)</f>
        <v>0</v>
      </c>
      <c r="L881" s="164"/>
      <c r="M881" s="163"/>
      <c r="N881" s="163"/>
      <c r="O881" s="163"/>
      <c r="P881" s="163"/>
      <c r="Q881" s="299" t="str">
        <f>IFERROR(VLOOKUP(P881,'Código del Diagnóstico'!$A$3:$B$12426,2,0),"")</f>
        <v/>
      </c>
      <c r="R881" s="78"/>
      <c r="S881" s="163"/>
      <c r="T881" s="163"/>
    </row>
    <row r="882" spans="1:20" ht="14">
      <c r="A882" s="79"/>
      <c r="B882" s="297" t="str">
        <f>IFERROR(VLOOKUP(A882,'PER Sociodemografico'!A:L,2,0),"")</f>
        <v/>
      </c>
      <c r="C882" s="297" t="str">
        <f>IFERROR(VLOOKUP( A882,'PER Sociodemografico'!A:L,6,0),"")</f>
        <v/>
      </c>
      <c r="D882" s="297" t="str">
        <f>IFERROR(VLOOKUP(A882,'PER Sociodemografico'!A:L,9,0),"")</f>
        <v/>
      </c>
      <c r="E882" s="297" t="str">
        <f>IFERROR(VLOOKUP(A882,'PER Sociodemografico'!A:L,11,0),"")</f>
        <v/>
      </c>
      <c r="F882" s="297" t="str">
        <f>IFERROR(VLOOKUP(B882,'PER Sociodemografico'!B:M,9,0),"")</f>
        <v/>
      </c>
      <c r="G882" s="163"/>
      <c r="H882" s="163"/>
      <c r="I882" s="164"/>
      <c r="J882" s="298">
        <f>IF(AND(I882&lt;EL!$E$15,'caracterizacion EL'!I882&lt;&gt;0),1,0)</f>
        <v>0</v>
      </c>
      <c r="K882" s="298">
        <f>IF(AND(I882=EL!$E$15,'caracterizacion EL'!I882&lt;&gt;0),1,0)</f>
        <v>0</v>
      </c>
      <c r="L882" s="164"/>
      <c r="M882" s="163"/>
      <c r="N882" s="163"/>
      <c r="O882" s="163"/>
      <c r="P882" s="163"/>
      <c r="Q882" s="299" t="str">
        <f>IFERROR(VLOOKUP(P882,'Código del Diagnóstico'!$A$3:$B$12426,2,0),"")</f>
        <v/>
      </c>
      <c r="R882" s="78"/>
      <c r="S882" s="163"/>
      <c r="T882" s="163"/>
    </row>
    <row r="883" spans="1:20" ht="14">
      <c r="A883" s="79"/>
      <c r="B883" s="297" t="str">
        <f>IFERROR(VLOOKUP(A883,'PER Sociodemografico'!A:L,2,0),"")</f>
        <v/>
      </c>
      <c r="C883" s="297" t="str">
        <f>IFERROR(VLOOKUP( A883,'PER Sociodemografico'!A:L,6,0),"")</f>
        <v/>
      </c>
      <c r="D883" s="297" t="str">
        <f>IFERROR(VLOOKUP(A883,'PER Sociodemografico'!A:L,9,0),"")</f>
        <v/>
      </c>
      <c r="E883" s="297" t="str">
        <f>IFERROR(VLOOKUP(A883,'PER Sociodemografico'!A:L,11,0),"")</f>
        <v/>
      </c>
      <c r="F883" s="297" t="str">
        <f>IFERROR(VLOOKUP(B883,'PER Sociodemografico'!B:M,9,0),"")</f>
        <v/>
      </c>
      <c r="G883" s="163"/>
      <c r="H883" s="163"/>
      <c r="I883" s="164"/>
      <c r="J883" s="298">
        <f>IF(AND(I883&lt;EL!$E$15,'caracterizacion EL'!I883&lt;&gt;0),1,0)</f>
        <v>0</v>
      </c>
      <c r="K883" s="298">
        <f>IF(AND(I883=EL!$E$15,'caracterizacion EL'!I883&lt;&gt;0),1,0)</f>
        <v>0</v>
      </c>
      <c r="L883" s="164"/>
      <c r="M883" s="163"/>
      <c r="N883" s="163"/>
      <c r="O883" s="163"/>
      <c r="P883" s="163"/>
      <c r="Q883" s="299" t="str">
        <f>IFERROR(VLOOKUP(P883,'Código del Diagnóstico'!$A$3:$B$12426,2,0),"")</f>
        <v/>
      </c>
      <c r="R883" s="78"/>
      <c r="S883" s="163"/>
      <c r="T883" s="163"/>
    </row>
    <row r="884" spans="1:20" ht="14">
      <c r="A884" s="79"/>
      <c r="B884" s="297" t="str">
        <f>IFERROR(VLOOKUP(A884,'PER Sociodemografico'!A:L,2,0),"")</f>
        <v/>
      </c>
      <c r="C884" s="297" t="str">
        <f>IFERROR(VLOOKUP( A884,'PER Sociodemografico'!A:L,6,0),"")</f>
        <v/>
      </c>
      <c r="D884" s="297" t="str">
        <f>IFERROR(VLOOKUP(A884,'PER Sociodemografico'!A:L,9,0),"")</f>
        <v/>
      </c>
      <c r="E884" s="297" t="str">
        <f>IFERROR(VLOOKUP(A884,'PER Sociodemografico'!A:L,11,0),"")</f>
        <v/>
      </c>
      <c r="F884" s="297" t="str">
        <f>IFERROR(VLOOKUP(B884,'PER Sociodemografico'!B:M,9,0),"")</f>
        <v/>
      </c>
      <c r="G884" s="163"/>
      <c r="H884" s="163"/>
      <c r="I884" s="164"/>
      <c r="J884" s="298">
        <f>IF(AND(I884&lt;EL!$E$15,'caracterizacion EL'!I884&lt;&gt;0),1,0)</f>
        <v>0</v>
      </c>
      <c r="K884" s="298">
        <f>IF(AND(I884=EL!$E$15,'caracterizacion EL'!I884&lt;&gt;0),1,0)</f>
        <v>0</v>
      </c>
      <c r="L884" s="164"/>
      <c r="M884" s="163"/>
      <c r="N884" s="163"/>
      <c r="O884" s="163"/>
      <c r="P884" s="163"/>
      <c r="Q884" s="299" t="str">
        <f>IFERROR(VLOOKUP(P884,'Código del Diagnóstico'!$A$3:$B$12426,2,0),"")</f>
        <v/>
      </c>
      <c r="R884" s="78"/>
      <c r="S884" s="163"/>
      <c r="T884" s="163"/>
    </row>
    <row r="885" spans="1:20" ht="14">
      <c r="A885" s="79"/>
      <c r="B885" s="297" t="str">
        <f>IFERROR(VLOOKUP(A885,'PER Sociodemografico'!A:L,2,0),"")</f>
        <v/>
      </c>
      <c r="C885" s="297" t="str">
        <f>IFERROR(VLOOKUP( A885,'PER Sociodemografico'!A:L,6,0),"")</f>
        <v/>
      </c>
      <c r="D885" s="297" t="str">
        <f>IFERROR(VLOOKUP(A885,'PER Sociodemografico'!A:L,9,0),"")</f>
        <v/>
      </c>
      <c r="E885" s="297" t="str">
        <f>IFERROR(VLOOKUP(A885,'PER Sociodemografico'!A:L,11,0),"")</f>
        <v/>
      </c>
      <c r="F885" s="297" t="str">
        <f>IFERROR(VLOOKUP(B885,'PER Sociodemografico'!B:M,9,0),"")</f>
        <v/>
      </c>
      <c r="G885" s="163"/>
      <c r="H885" s="163"/>
      <c r="I885" s="164"/>
      <c r="J885" s="298">
        <f>IF(AND(I885&lt;EL!$E$15,'caracterizacion EL'!I885&lt;&gt;0),1,0)</f>
        <v>0</v>
      </c>
      <c r="K885" s="298">
        <f>IF(AND(I885=EL!$E$15,'caracterizacion EL'!I885&lt;&gt;0),1,0)</f>
        <v>0</v>
      </c>
      <c r="L885" s="164"/>
      <c r="M885" s="163"/>
      <c r="N885" s="163"/>
      <c r="O885" s="163"/>
      <c r="P885" s="163"/>
      <c r="Q885" s="299" t="str">
        <f>IFERROR(VLOOKUP(P885,'Código del Diagnóstico'!$A$3:$B$12426,2,0),"")</f>
        <v/>
      </c>
      <c r="R885" s="78"/>
      <c r="S885" s="163"/>
      <c r="T885" s="163"/>
    </row>
    <row r="886" spans="1:20" ht="14">
      <c r="A886" s="79"/>
      <c r="B886" s="297" t="str">
        <f>IFERROR(VLOOKUP(A886,'PER Sociodemografico'!A:L,2,0),"")</f>
        <v/>
      </c>
      <c r="C886" s="297" t="str">
        <f>IFERROR(VLOOKUP( A886,'PER Sociodemografico'!A:L,6,0),"")</f>
        <v/>
      </c>
      <c r="D886" s="297" t="str">
        <f>IFERROR(VLOOKUP(A886,'PER Sociodemografico'!A:L,9,0),"")</f>
        <v/>
      </c>
      <c r="E886" s="297" t="str">
        <f>IFERROR(VLOOKUP(A886,'PER Sociodemografico'!A:L,11,0),"")</f>
        <v/>
      </c>
      <c r="F886" s="297" t="str">
        <f>IFERROR(VLOOKUP(B886,'PER Sociodemografico'!B:M,9,0),"")</f>
        <v/>
      </c>
      <c r="G886" s="163"/>
      <c r="H886" s="163"/>
      <c r="I886" s="164"/>
      <c r="J886" s="298">
        <f>IF(AND(I886&lt;EL!$E$15,'caracterizacion EL'!I886&lt;&gt;0),1,0)</f>
        <v>0</v>
      </c>
      <c r="K886" s="298">
        <f>IF(AND(I886=EL!$E$15,'caracterizacion EL'!I886&lt;&gt;0),1,0)</f>
        <v>0</v>
      </c>
      <c r="L886" s="164"/>
      <c r="M886" s="163"/>
      <c r="N886" s="163"/>
      <c r="O886" s="163"/>
      <c r="P886" s="163"/>
      <c r="Q886" s="299" t="str">
        <f>IFERROR(VLOOKUP(P886,'Código del Diagnóstico'!$A$3:$B$12426,2,0),"")</f>
        <v/>
      </c>
      <c r="R886" s="78"/>
      <c r="S886" s="163"/>
      <c r="T886" s="163"/>
    </row>
    <row r="887" spans="1:20" ht="14">
      <c r="A887" s="79"/>
      <c r="B887" s="297" t="str">
        <f>IFERROR(VLOOKUP(A887,'PER Sociodemografico'!A:L,2,0),"")</f>
        <v/>
      </c>
      <c r="C887" s="297" t="str">
        <f>IFERROR(VLOOKUP( A887,'PER Sociodemografico'!A:L,6,0),"")</f>
        <v/>
      </c>
      <c r="D887" s="297" t="str">
        <f>IFERROR(VLOOKUP(A887,'PER Sociodemografico'!A:L,9,0),"")</f>
        <v/>
      </c>
      <c r="E887" s="297" t="str">
        <f>IFERROR(VLOOKUP(A887,'PER Sociodemografico'!A:L,11,0),"")</f>
        <v/>
      </c>
      <c r="F887" s="297" t="str">
        <f>IFERROR(VLOOKUP(B887,'PER Sociodemografico'!B:M,9,0),"")</f>
        <v/>
      </c>
      <c r="G887" s="163"/>
      <c r="H887" s="163"/>
      <c r="I887" s="164"/>
      <c r="J887" s="298">
        <f>IF(AND(I887&lt;EL!$E$15,'caracterizacion EL'!I887&lt;&gt;0),1,0)</f>
        <v>0</v>
      </c>
      <c r="K887" s="298">
        <f>IF(AND(I887=EL!$E$15,'caracterizacion EL'!I887&lt;&gt;0),1,0)</f>
        <v>0</v>
      </c>
      <c r="L887" s="164"/>
      <c r="M887" s="163"/>
      <c r="N887" s="163"/>
      <c r="O887" s="163"/>
      <c r="P887" s="163"/>
      <c r="Q887" s="299" t="str">
        <f>IFERROR(VLOOKUP(P887,'Código del Diagnóstico'!$A$3:$B$12426,2,0),"")</f>
        <v/>
      </c>
      <c r="R887" s="78"/>
      <c r="S887" s="163"/>
      <c r="T887" s="163"/>
    </row>
    <row r="888" spans="1:20" ht="14">
      <c r="A888" s="79"/>
      <c r="B888" s="297" t="str">
        <f>IFERROR(VLOOKUP(A888,'PER Sociodemografico'!A:L,2,0),"")</f>
        <v/>
      </c>
      <c r="C888" s="297" t="str">
        <f>IFERROR(VLOOKUP( A888,'PER Sociodemografico'!A:L,6,0),"")</f>
        <v/>
      </c>
      <c r="D888" s="297" t="str">
        <f>IFERROR(VLOOKUP(A888,'PER Sociodemografico'!A:L,9,0),"")</f>
        <v/>
      </c>
      <c r="E888" s="297" t="str">
        <f>IFERROR(VLOOKUP(A888,'PER Sociodemografico'!A:L,11,0),"")</f>
        <v/>
      </c>
      <c r="F888" s="297" t="str">
        <f>IFERROR(VLOOKUP(B888,'PER Sociodemografico'!B:M,9,0),"")</f>
        <v/>
      </c>
      <c r="G888" s="163"/>
      <c r="H888" s="163"/>
      <c r="I888" s="164"/>
      <c r="J888" s="298">
        <f>IF(AND(I888&lt;EL!$E$15,'caracterizacion EL'!I888&lt;&gt;0),1,0)</f>
        <v>0</v>
      </c>
      <c r="K888" s="298">
        <f>IF(AND(I888=EL!$E$15,'caracterizacion EL'!I888&lt;&gt;0),1,0)</f>
        <v>0</v>
      </c>
      <c r="L888" s="164"/>
      <c r="M888" s="163"/>
      <c r="N888" s="163"/>
      <c r="O888" s="163"/>
      <c r="P888" s="163"/>
      <c r="Q888" s="299" t="str">
        <f>IFERROR(VLOOKUP(P888,'Código del Diagnóstico'!$A$3:$B$12426,2,0),"")</f>
        <v/>
      </c>
      <c r="R888" s="78"/>
      <c r="S888" s="163"/>
      <c r="T888" s="163"/>
    </row>
    <row r="889" spans="1:20" ht="14">
      <c r="A889" s="79"/>
      <c r="B889" s="297" t="str">
        <f>IFERROR(VLOOKUP(A889,'PER Sociodemografico'!A:L,2,0),"")</f>
        <v/>
      </c>
      <c r="C889" s="297" t="str">
        <f>IFERROR(VLOOKUP( A889,'PER Sociodemografico'!A:L,6,0),"")</f>
        <v/>
      </c>
      <c r="D889" s="297" t="str">
        <f>IFERROR(VLOOKUP(A889,'PER Sociodemografico'!A:L,9,0),"")</f>
        <v/>
      </c>
      <c r="E889" s="297" t="str">
        <f>IFERROR(VLOOKUP(A889,'PER Sociodemografico'!A:L,11,0),"")</f>
        <v/>
      </c>
      <c r="F889" s="297" t="str">
        <f>IFERROR(VLOOKUP(B889,'PER Sociodemografico'!B:M,9,0),"")</f>
        <v/>
      </c>
      <c r="G889" s="163"/>
      <c r="H889" s="163"/>
      <c r="I889" s="164"/>
      <c r="J889" s="298">
        <f>IF(AND(I889&lt;EL!$E$15,'caracterizacion EL'!I889&lt;&gt;0),1,0)</f>
        <v>0</v>
      </c>
      <c r="K889" s="298">
        <f>IF(AND(I889=EL!$E$15,'caracterizacion EL'!I889&lt;&gt;0),1,0)</f>
        <v>0</v>
      </c>
      <c r="L889" s="164"/>
      <c r="M889" s="163"/>
      <c r="N889" s="163"/>
      <c r="O889" s="163"/>
      <c r="P889" s="163"/>
      <c r="Q889" s="299" t="str">
        <f>IFERROR(VLOOKUP(P889,'Código del Diagnóstico'!$A$3:$B$12426,2,0),"")</f>
        <v/>
      </c>
      <c r="R889" s="78"/>
      <c r="S889" s="163"/>
      <c r="T889" s="163"/>
    </row>
    <row r="890" spans="1:20" ht="14">
      <c r="A890" s="79"/>
      <c r="B890" s="297" t="str">
        <f>IFERROR(VLOOKUP(A890,'PER Sociodemografico'!A:L,2,0),"")</f>
        <v/>
      </c>
      <c r="C890" s="297" t="str">
        <f>IFERROR(VLOOKUP( A890,'PER Sociodemografico'!A:L,6,0),"")</f>
        <v/>
      </c>
      <c r="D890" s="297" t="str">
        <f>IFERROR(VLOOKUP(A890,'PER Sociodemografico'!A:L,9,0),"")</f>
        <v/>
      </c>
      <c r="E890" s="297" t="str">
        <f>IFERROR(VLOOKUP(A890,'PER Sociodemografico'!A:L,11,0),"")</f>
        <v/>
      </c>
      <c r="F890" s="297" t="str">
        <f>IFERROR(VLOOKUP(B890,'PER Sociodemografico'!B:M,9,0),"")</f>
        <v/>
      </c>
      <c r="G890" s="163"/>
      <c r="H890" s="163"/>
      <c r="I890" s="164"/>
      <c r="J890" s="298">
        <f>IF(AND(I890&lt;EL!$E$15,'caracterizacion EL'!I890&lt;&gt;0),1,0)</f>
        <v>0</v>
      </c>
      <c r="K890" s="298">
        <f>IF(AND(I890=EL!$E$15,'caracterizacion EL'!I890&lt;&gt;0),1,0)</f>
        <v>0</v>
      </c>
      <c r="L890" s="164"/>
      <c r="M890" s="163"/>
      <c r="N890" s="163"/>
      <c r="O890" s="163"/>
      <c r="P890" s="163"/>
      <c r="Q890" s="299" t="str">
        <f>IFERROR(VLOOKUP(P890,'Código del Diagnóstico'!$A$3:$B$12426,2,0),"")</f>
        <v/>
      </c>
      <c r="R890" s="78"/>
      <c r="S890" s="163"/>
      <c r="T890" s="163"/>
    </row>
    <row r="891" spans="1:20" ht="14">
      <c r="A891" s="79"/>
      <c r="B891" s="297" t="str">
        <f>IFERROR(VLOOKUP(A891,'PER Sociodemografico'!A:L,2,0),"")</f>
        <v/>
      </c>
      <c r="C891" s="297" t="str">
        <f>IFERROR(VLOOKUP( A891,'PER Sociodemografico'!A:L,6,0),"")</f>
        <v/>
      </c>
      <c r="D891" s="297" t="str">
        <f>IFERROR(VLOOKUP(A891,'PER Sociodemografico'!A:L,9,0),"")</f>
        <v/>
      </c>
      <c r="E891" s="297" t="str">
        <f>IFERROR(VLOOKUP(A891,'PER Sociodemografico'!A:L,11,0),"")</f>
        <v/>
      </c>
      <c r="F891" s="297" t="str">
        <f>IFERROR(VLOOKUP(B891,'PER Sociodemografico'!B:M,9,0),"")</f>
        <v/>
      </c>
      <c r="G891" s="163"/>
      <c r="H891" s="163"/>
      <c r="I891" s="164"/>
      <c r="J891" s="298">
        <f>IF(AND(I891&lt;EL!$E$15,'caracterizacion EL'!I891&lt;&gt;0),1,0)</f>
        <v>0</v>
      </c>
      <c r="K891" s="298">
        <f>IF(AND(I891=EL!$E$15,'caracterizacion EL'!I891&lt;&gt;0),1,0)</f>
        <v>0</v>
      </c>
      <c r="L891" s="164"/>
      <c r="M891" s="163"/>
      <c r="N891" s="163"/>
      <c r="O891" s="163"/>
      <c r="P891" s="163"/>
      <c r="Q891" s="299" t="str">
        <f>IFERROR(VLOOKUP(P891,'Código del Diagnóstico'!$A$3:$B$12426,2,0),"")</f>
        <v/>
      </c>
      <c r="R891" s="78"/>
      <c r="S891" s="163"/>
      <c r="T891" s="163"/>
    </row>
    <row r="892" spans="1:20" ht="14">
      <c r="A892" s="79"/>
      <c r="B892" s="297" t="str">
        <f>IFERROR(VLOOKUP(A892,'PER Sociodemografico'!A:L,2,0),"")</f>
        <v/>
      </c>
      <c r="C892" s="297" t="str">
        <f>IFERROR(VLOOKUP( A892,'PER Sociodemografico'!A:L,6,0),"")</f>
        <v/>
      </c>
      <c r="D892" s="297" t="str">
        <f>IFERROR(VLOOKUP(A892,'PER Sociodemografico'!A:L,9,0),"")</f>
        <v/>
      </c>
      <c r="E892" s="297" t="str">
        <f>IFERROR(VLOOKUP(A892,'PER Sociodemografico'!A:L,11,0),"")</f>
        <v/>
      </c>
      <c r="F892" s="297" t="str">
        <f>IFERROR(VLOOKUP(B892,'PER Sociodemografico'!B:M,9,0),"")</f>
        <v/>
      </c>
      <c r="G892" s="163"/>
      <c r="H892" s="163"/>
      <c r="I892" s="164"/>
      <c r="J892" s="298">
        <f>IF(AND(I892&lt;EL!$E$15,'caracterizacion EL'!I892&lt;&gt;0),1,0)</f>
        <v>0</v>
      </c>
      <c r="K892" s="298">
        <f>IF(AND(I892=EL!$E$15,'caracterizacion EL'!I892&lt;&gt;0),1,0)</f>
        <v>0</v>
      </c>
      <c r="L892" s="164"/>
      <c r="M892" s="163"/>
      <c r="N892" s="163"/>
      <c r="O892" s="163"/>
      <c r="P892" s="163"/>
      <c r="Q892" s="299" t="str">
        <f>IFERROR(VLOOKUP(P892,'Código del Diagnóstico'!$A$3:$B$12426,2,0),"")</f>
        <v/>
      </c>
      <c r="R892" s="78"/>
      <c r="S892" s="163"/>
      <c r="T892" s="163"/>
    </row>
    <row r="893" spans="1:20" ht="14">
      <c r="A893" s="79"/>
      <c r="B893" s="297" t="str">
        <f>IFERROR(VLOOKUP(A893,'PER Sociodemografico'!A:L,2,0),"")</f>
        <v/>
      </c>
      <c r="C893" s="297" t="str">
        <f>IFERROR(VLOOKUP( A893,'PER Sociodemografico'!A:L,6,0),"")</f>
        <v/>
      </c>
      <c r="D893" s="297" t="str">
        <f>IFERROR(VLOOKUP(A893,'PER Sociodemografico'!A:L,9,0),"")</f>
        <v/>
      </c>
      <c r="E893" s="297" t="str">
        <f>IFERROR(VLOOKUP(A893,'PER Sociodemografico'!A:L,11,0),"")</f>
        <v/>
      </c>
      <c r="F893" s="297" t="str">
        <f>IFERROR(VLOOKUP(B893,'PER Sociodemografico'!B:M,9,0),"")</f>
        <v/>
      </c>
      <c r="G893" s="163"/>
      <c r="H893" s="163"/>
      <c r="I893" s="164"/>
      <c r="J893" s="298">
        <f>IF(AND(I893&lt;EL!$E$15,'caracterizacion EL'!I893&lt;&gt;0),1,0)</f>
        <v>0</v>
      </c>
      <c r="K893" s="298">
        <f>IF(AND(I893=EL!$E$15,'caracterizacion EL'!I893&lt;&gt;0),1,0)</f>
        <v>0</v>
      </c>
      <c r="L893" s="164"/>
      <c r="M893" s="163"/>
      <c r="N893" s="163"/>
      <c r="O893" s="163"/>
      <c r="P893" s="163"/>
      <c r="Q893" s="299" t="str">
        <f>IFERROR(VLOOKUP(P893,'Código del Diagnóstico'!$A$3:$B$12426,2,0),"")</f>
        <v/>
      </c>
      <c r="R893" s="78"/>
      <c r="S893" s="163"/>
      <c r="T893" s="163"/>
    </row>
    <row r="894" spans="1:20" ht="14">
      <c r="A894" s="79"/>
      <c r="B894" s="297" t="str">
        <f>IFERROR(VLOOKUP(A894,'PER Sociodemografico'!A:L,2,0),"")</f>
        <v/>
      </c>
      <c r="C894" s="297" t="str">
        <f>IFERROR(VLOOKUP( A894,'PER Sociodemografico'!A:L,6,0),"")</f>
        <v/>
      </c>
      <c r="D894" s="297" t="str">
        <f>IFERROR(VLOOKUP(A894,'PER Sociodemografico'!A:L,9,0),"")</f>
        <v/>
      </c>
      <c r="E894" s="297" t="str">
        <f>IFERROR(VLOOKUP(A894,'PER Sociodemografico'!A:L,11,0),"")</f>
        <v/>
      </c>
      <c r="F894" s="297" t="str">
        <f>IFERROR(VLOOKUP(B894,'PER Sociodemografico'!B:M,9,0),"")</f>
        <v/>
      </c>
      <c r="G894" s="163"/>
      <c r="H894" s="163"/>
      <c r="I894" s="164"/>
      <c r="J894" s="298">
        <f>IF(AND(I894&lt;EL!$E$15,'caracterizacion EL'!I894&lt;&gt;0),1,0)</f>
        <v>0</v>
      </c>
      <c r="K894" s="298">
        <f>IF(AND(I894=EL!$E$15,'caracterizacion EL'!I894&lt;&gt;0),1,0)</f>
        <v>0</v>
      </c>
      <c r="L894" s="164"/>
      <c r="M894" s="163"/>
      <c r="N894" s="163"/>
      <c r="O894" s="163"/>
      <c r="P894" s="163"/>
      <c r="Q894" s="299" t="str">
        <f>IFERROR(VLOOKUP(P894,'Código del Diagnóstico'!$A$3:$B$12426,2,0),"")</f>
        <v/>
      </c>
      <c r="R894" s="78"/>
      <c r="S894" s="163"/>
      <c r="T894" s="163"/>
    </row>
    <row r="895" spans="1:20" ht="14">
      <c r="A895" s="79"/>
      <c r="B895" s="297" t="str">
        <f>IFERROR(VLOOKUP(A895,'PER Sociodemografico'!A:L,2,0),"")</f>
        <v/>
      </c>
      <c r="C895" s="297" t="str">
        <f>IFERROR(VLOOKUP( A895,'PER Sociodemografico'!A:L,6,0),"")</f>
        <v/>
      </c>
      <c r="D895" s="297" t="str">
        <f>IFERROR(VLOOKUP(A895,'PER Sociodemografico'!A:L,9,0),"")</f>
        <v/>
      </c>
      <c r="E895" s="297" t="str">
        <f>IFERROR(VLOOKUP(A895,'PER Sociodemografico'!A:L,11,0),"")</f>
        <v/>
      </c>
      <c r="F895" s="297" t="str">
        <f>IFERROR(VLOOKUP(B895,'PER Sociodemografico'!B:M,9,0),"")</f>
        <v/>
      </c>
      <c r="G895" s="163"/>
      <c r="H895" s="163"/>
      <c r="I895" s="164"/>
      <c r="J895" s="298">
        <f>IF(AND(I895&lt;EL!$E$15,'caracterizacion EL'!I895&lt;&gt;0),1,0)</f>
        <v>0</v>
      </c>
      <c r="K895" s="298">
        <f>IF(AND(I895=EL!$E$15,'caracterizacion EL'!I895&lt;&gt;0),1,0)</f>
        <v>0</v>
      </c>
      <c r="L895" s="164"/>
      <c r="M895" s="163"/>
      <c r="N895" s="163"/>
      <c r="O895" s="163"/>
      <c r="P895" s="163"/>
      <c r="Q895" s="299" t="str">
        <f>IFERROR(VLOOKUP(P895,'Código del Diagnóstico'!$A$3:$B$12426,2,0),"")</f>
        <v/>
      </c>
      <c r="R895" s="78"/>
      <c r="S895" s="163"/>
      <c r="T895" s="163"/>
    </row>
    <row r="896" spans="1:20" ht="14">
      <c r="A896" s="79"/>
      <c r="B896" s="297" t="str">
        <f>IFERROR(VLOOKUP(A896,'PER Sociodemografico'!A:L,2,0),"")</f>
        <v/>
      </c>
      <c r="C896" s="297" t="str">
        <f>IFERROR(VLOOKUP( A896,'PER Sociodemografico'!A:L,6,0),"")</f>
        <v/>
      </c>
      <c r="D896" s="297" t="str">
        <f>IFERROR(VLOOKUP(A896,'PER Sociodemografico'!A:L,9,0),"")</f>
        <v/>
      </c>
      <c r="E896" s="297" t="str">
        <f>IFERROR(VLOOKUP(A896,'PER Sociodemografico'!A:L,11,0),"")</f>
        <v/>
      </c>
      <c r="F896" s="297" t="str">
        <f>IFERROR(VLOOKUP(B896,'PER Sociodemografico'!B:M,9,0),"")</f>
        <v/>
      </c>
      <c r="G896" s="163"/>
      <c r="H896" s="163"/>
      <c r="I896" s="164"/>
      <c r="J896" s="298">
        <f>IF(AND(I896&lt;EL!$E$15,'caracterizacion EL'!I896&lt;&gt;0),1,0)</f>
        <v>0</v>
      </c>
      <c r="K896" s="298">
        <f>IF(AND(I896=EL!$E$15,'caracterizacion EL'!I896&lt;&gt;0),1,0)</f>
        <v>0</v>
      </c>
      <c r="L896" s="164"/>
      <c r="M896" s="163"/>
      <c r="N896" s="163"/>
      <c r="O896" s="163"/>
      <c r="P896" s="163"/>
      <c r="Q896" s="299" t="str">
        <f>IFERROR(VLOOKUP(P896,'Código del Diagnóstico'!$A$3:$B$12426,2,0),"")</f>
        <v/>
      </c>
      <c r="R896" s="78"/>
      <c r="S896" s="163"/>
      <c r="T896" s="163"/>
    </row>
    <row r="897" spans="1:20" ht="14">
      <c r="A897" s="79"/>
      <c r="B897" s="297" t="str">
        <f>IFERROR(VLOOKUP(A897,'PER Sociodemografico'!A:L,2,0),"")</f>
        <v/>
      </c>
      <c r="C897" s="297" t="str">
        <f>IFERROR(VLOOKUP( A897,'PER Sociodemografico'!A:L,6,0),"")</f>
        <v/>
      </c>
      <c r="D897" s="297" t="str">
        <f>IFERROR(VLOOKUP(A897,'PER Sociodemografico'!A:L,9,0),"")</f>
        <v/>
      </c>
      <c r="E897" s="297" t="str">
        <f>IFERROR(VLOOKUP(A897,'PER Sociodemografico'!A:L,11,0),"")</f>
        <v/>
      </c>
      <c r="F897" s="297" t="str">
        <f>IFERROR(VLOOKUP(B897,'PER Sociodemografico'!B:M,9,0),"")</f>
        <v/>
      </c>
      <c r="G897" s="163"/>
      <c r="H897" s="163"/>
      <c r="I897" s="164"/>
      <c r="J897" s="298">
        <f>IF(AND(I897&lt;EL!$E$15,'caracterizacion EL'!I897&lt;&gt;0),1,0)</f>
        <v>0</v>
      </c>
      <c r="K897" s="298">
        <f>IF(AND(I897=EL!$E$15,'caracterizacion EL'!I897&lt;&gt;0),1,0)</f>
        <v>0</v>
      </c>
      <c r="L897" s="164"/>
      <c r="M897" s="163"/>
      <c r="N897" s="163"/>
      <c r="O897" s="163"/>
      <c r="P897" s="163"/>
      <c r="Q897" s="299" t="str">
        <f>IFERROR(VLOOKUP(P897,'Código del Diagnóstico'!$A$3:$B$12426,2,0),"")</f>
        <v/>
      </c>
      <c r="R897" s="78"/>
      <c r="S897" s="163"/>
      <c r="T897" s="163"/>
    </row>
    <row r="898" spans="1:20" ht="14">
      <c r="A898" s="79"/>
      <c r="B898" s="297" t="str">
        <f>IFERROR(VLOOKUP(A898,'PER Sociodemografico'!A:L,2,0),"")</f>
        <v/>
      </c>
      <c r="C898" s="297" t="str">
        <f>IFERROR(VLOOKUP( A898,'PER Sociodemografico'!A:L,6,0),"")</f>
        <v/>
      </c>
      <c r="D898" s="297" t="str">
        <f>IFERROR(VLOOKUP(A898,'PER Sociodemografico'!A:L,9,0),"")</f>
        <v/>
      </c>
      <c r="E898" s="297" t="str">
        <f>IFERROR(VLOOKUP(A898,'PER Sociodemografico'!A:L,11,0),"")</f>
        <v/>
      </c>
      <c r="F898" s="297" t="str">
        <f>IFERROR(VLOOKUP(B898,'PER Sociodemografico'!B:M,9,0),"")</f>
        <v/>
      </c>
      <c r="G898" s="163"/>
      <c r="H898" s="163"/>
      <c r="I898" s="164"/>
      <c r="J898" s="298">
        <f>IF(AND(I898&lt;EL!$E$15,'caracterizacion EL'!I898&lt;&gt;0),1,0)</f>
        <v>0</v>
      </c>
      <c r="K898" s="298">
        <f>IF(AND(I898=EL!$E$15,'caracterizacion EL'!I898&lt;&gt;0),1,0)</f>
        <v>0</v>
      </c>
      <c r="L898" s="164"/>
      <c r="M898" s="163"/>
      <c r="N898" s="163"/>
      <c r="O898" s="163"/>
      <c r="P898" s="163"/>
      <c r="Q898" s="299" t="str">
        <f>IFERROR(VLOOKUP(P898,'Código del Diagnóstico'!$A$3:$B$12426,2,0),"")</f>
        <v/>
      </c>
      <c r="R898" s="78"/>
      <c r="S898" s="163"/>
      <c r="T898" s="163"/>
    </row>
    <row r="899" spans="1:20" ht="14">
      <c r="A899" s="79"/>
      <c r="B899" s="297" t="str">
        <f>IFERROR(VLOOKUP(A899,'PER Sociodemografico'!A:L,2,0),"")</f>
        <v/>
      </c>
      <c r="C899" s="297" t="str">
        <f>IFERROR(VLOOKUP( A899,'PER Sociodemografico'!A:L,6,0),"")</f>
        <v/>
      </c>
      <c r="D899" s="297" t="str">
        <f>IFERROR(VLOOKUP(A899,'PER Sociodemografico'!A:L,9,0),"")</f>
        <v/>
      </c>
      <c r="E899" s="297" t="str">
        <f>IFERROR(VLOOKUP(A899,'PER Sociodemografico'!A:L,11,0),"")</f>
        <v/>
      </c>
      <c r="F899" s="297" t="str">
        <f>IFERROR(VLOOKUP(B899,'PER Sociodemografico'!B:M,9,0),"")</f>
        <v/>
      </c>
      <c r="G899" s="163"/>
      <c r="H899" s="163"/>
      <c r="I899" s="164"/>
      <c r="J899" s="298">
        <f>IF(AND(I899&lt;EL!$E$15,'caracterizacion EL'!I899&lt;&gt;0),1,0)</f>
        <v>0</v>
      </c>
      <c r="K899" s="298">
        <f>IF(AND(I899=EL!$E$15,'caracterizacion EL'!I899&lt;&gt;0),1,0)</f>
        <v>0</v>
      </c>
      <c r="L899" s="164"/>
      <c r="M899" s="163"/>
      <c r="N899" s="163"/>
      <c r="O899" s="163"/>
      <c r="P899" s="163"/>
      <c r="Q899" s="299" t="str">
        <f>IFERROR(VLOOKUP(P899,'Código del Diagnóstico'!$A$3:$B$12426,2,0),"")</f>
        <v/>
      </c>
      <c r="R899" s="78"/>
      <c r="S899" s="163"/>
      <c r="T899" s="163"/>
    </row>
    <row r="900" spans="1:20" ht="14">
      <c r="A900" s="79"/>
      <c r="B900" s="297" t="str">
        <f>IFERROR(VLOOKUP(A900,'PER Sociodemografico'!A:L,2,0),"")</f>
        <v/>
      </c>
      <c r="C900" s="297" t="str">
        <f>IFERROR(VLOOKUP( A900,'PER Sociodemografico'!A:L,6,0),"")</f>
        <v/>
      </c>
      <c r="D900" s="297" t="str">
        <f>IFERROR(VLOOKUP(A900,'PER Sociodemografico'!A:L,9,0),"")</f>
        <v/>
      </c>
      <c r="E900" s="297" t="str">
        <f>IFERROR(VLOOKUP(A900,'PER Sociodemografico'!A:L,11,0),"")</f>
        <v/>
      </c>
      <c r="F900" s="297" t="str">
        <f>IFERROR(VLOOKUP(B900,'PER Sociodemografico'!B:M,9,0),"")</f>
        <v/>
      </c>
      <c r="G900" s="163"/>
      <c r="H900" s="163"/>
      <c r="I900" s="164"/>
      <c r="J900" s="298">
        <f>IF(AND(I900&lt;EL!$E$15,'caracterizacion EL'!I900&lt;&gt;0),1,0)</f>
        <v>0</v>
      </c>
      <c r="K900" s="298">
        <f>IF(AND(I900=EL!$E$15,'caracterizacion EL'!I900&lt;&gt;0),1,0)</f>
        <v>0</v>
      </c>
      <c r="L900" s="164"/>
      <c r="M900" s="163"/>
      <c r="N900" s="163"/>
      <c r="O900" s="163"/>
      <c r="P900" s="163"/>
      <c r="Q900" s="299" t="str">
        <f>IFERROR(VLOOKUP(P900,'Código del Diagnóstico'!$A$3:$B$12426,2,0),"")</f>
        <v/>
      </c>
      <c r="R900" s="78"/>
      <c r="S900" s="163"/>
      <c r="T900" s="163"/>
    </row>
    <row r="901" spans="1:20" ht="14">
      <c r="A901" s="79"/>
      <c r="B901" s="297" t="str">
        <f>IFERROR(VLOOKUP(A901,'PER Sociodemografico'!A:L,2,0),"")</f>
        <v/>
      </c>
      <c r="C901" s="297" t="str">
        <f>IFERROR(VLOOKUP( A901,'PER Sociodemografico'!A:L,6,0),"")</f>
        <v/>
      </c>
      <c r="D901" s="297" t="str">
        <f>IFERROR(VLOOKUP(A901,'PER Sociodemografico'!A:L,9,0),"")</f>
        <v/>
      </c>
      <c r="E901" s="297" t="str">
        <f>IFERROR(VLOOKUP(A901,'PER Sociodemografico'!A:L,11,0),"")</f>
        <v/>
      </c>
      <c r="F901" s="297" t="str">
        <f>IFERROR(VLOOKUP(B901,'PER Sociodemografico'!B:M,9,0),"")</f>
        <v/>
      </c>
      <c r="G901" s="163"/>
      <c r="H901" s="163"/>
      <c r="I901" s="164"/>
      <c r="J901" s="298">
        <f>IF(AND(I901&lt;EL!$E$15,'caracterizacion EL'!I901&lt;&gt;0),1,0)</f>
        <v>0</v>
      </c>
      <c r="K901" s="298">
        <f>IF(AND(I901=EL!$E$15,'caracterizacion EL'!I901&lt;&gt;0),1,0)</f>
        <v>0</v>
      </c>
      <c r="L901" s="164"/>
      <c r="M901" s="163"/>
      <c r="N901" s="163"/>
      <c r="O901" s="163"/>
      <c r="P901" s="163"/>
      <c r="Q901" s="299" t="str">
        <f>IFERROR(VLOOKUP(P901,'Código del Diagnóstico'!$A$3:$B$12426,2,0),"")</f>
        <v/>
      </c>
      <c r="R901" s="78"/>
      <c r="S901" s="163"/>
      <c r="T901" s="163"/>
    </row>
    <row r="902" spans="1:20" ht="14">
      <c r="A902" s="79"/>
      <c r="B902" s="297" t="str">
        <f>IFERROR(VLOOKUP(A902,'PER Sociodemografico'!A:L,2,0),"")</f>
        <v/>
      </c>
      <c r="C902" s="297" t="str">
        <f>IFERROR(VLOOKUP( A902,'PER Sociodemografico'!A:L,6,0),"")</f>
        <v/>
      </c>
      <c r="D902" s="297" t="str">
        <f>IFERROR(VLOOKUP(A902,'PER Sociodemografico'!A:L,9,0),"")</f>
        <v/>
      </c>
      <c r="E902" s="297" t="str">
        <f>IFERROR(VLOOKUP(A902,'PER Sociodemografico'!A:L,11,0),"")</f>
        <v/>
      </c>
      <c r="F902" s="297" t="str">
        <f>IFERROR(VLOOKUP(B902,'PER Sociodemografico'!B:M,9,0),"")</f>
        <v/>
      </c>
      <c r="G902" s="163"/>
      <c r="H902" s="163"/>
      <c r="I902" s="164"/>
      <c r="J902" s="298">
        <f>IF(AND(I902&lt;EL!$E$15,'caracterizacion EL'!I902&lt;&gt;0),1,0)</f>
        <v>0</v>
      </c>
      <c r="K902" s="298">
        <f>IF(AND(I902=EL!$E$15,'caracterizacion EL'!I902&lt;&gt;0),1,0)</f>
        <v>0</v>
      </c>
      <c r="L902" s="164"/>
      <c r="M902" s="163"/>
      <c r="N902" s="163"/>
      <c r="O902" s="163"/>
      <c r="P902" s="163"/>
      <c r="Q902" s="299" t="str">
        <f>IFERROR(VLOOKUP(P902,'Código del Diagnóstico'!$A$3:$B$12426,2,0),"")</f>
        <v/>
      </c>
      <c r="R902" s="78"/>
      <c r="S902" s="163"/>
      <c r="T902" s="163"/>
    </row>
    <row r="903" spans="1:20" ht="14">
      <c r="A903" s="79"/>
      <c r="B903" s="297" t="str">
        <f>IFERROR(VLOOKUP(A903,'PER Sociodemografico'!A:L,2,0),"")</f>
        <v/>
      </c>
      <c r="C903" s="297" t="str">
        <f>IFERROR(VLOOKUP( A903,'PER Sociodemografico'!A:L,6,0),"")</f>
        <v/>
      </c>
      <c r="D903" s="297" t="str">
        <f>IFERROR(VLOOKUP(A903,'PER Sociodemografico'!A:L,9,0),"")</f>
        <v/>
      </c>
      <c r="E903" s="297" t="str">
        <f>IFERROR(VLOOKUP(A903,'PER Sociodemografico'!A:L,11,0),"")</f>
        <v/>
      </c>
      <c r="F903" s="297" t="str">
        <f>IFERROR(VLOOKUP(B903,'PER Sociodemografico'!B:M,9,0),"")</f>
        <v/>
      </c>
      <c r="G903" s="163"/>
      <c r="H903" s="163"/>
      <c r="I903" s="164"/>
      <c r="J903" s="298">
        <f>IF(AND(I903&lt;EL!$E$15,'caracterizacion EL'!I903&lt;&gt;0),1,0)</f>
        <v>0</v>
      </c>
      <c r="K903" s="298">
        <f>IF(AND(I903=EL!$E$15,'caracterizacion EL'!I903&lt;&gt;0),1,0)</f>
        <v>0</v>
      </c>
      <c r="L903" s="164"/>
      <c r="M903" s="163"/>
      <c r="N903" s="163"/>
      <c r="O903" s="163"/>
      <c r="P903" s="163"/>
      <c r="Q903" s="299" t="str">
        <f>IFERROR(VLOOKUP(P903,'Código del Diagnóstico'!$A$3:$B$12426,2,0),"")</f>
        <v/>
      </c>
      <c r="R903" s="78"/>
      <c r="S903" s="163"/>
      <c r="T903" s="163"/>
    </row>
    <row r="904" spans="1:20" ht="14">
      <c r="A904" s="79"/>
      <c r="B904" s="297" t="str">
        <f>IFERROR(VLOOKUP(A904,'PER Sociodemografico'!A:L,2,0),"")</f>
        <v/>
      </c>
      <c r="C904" s="297" t="str">
        <f>IFERROR(VLOOKUP( A904,'PER Sociodemografico'!A:L,6,0),"")</f>
        <v/>
      </c>
      <c r="D904" s="297" t="str">
        <f>IFERROR(VLOOKUP(A904,'PER Sociodemografico'!A:L,9,0),"")</f>
        <v/>
      </c>
      <c r="E904" s="297" t="str">
        <f>IFERROR(VLOOKUP(A904,'PER Sociodemografico'!A:L,11,0),"")</f>
        <v/>
      </c>
      <c r="F904" s="297" t="str">
        <f>IFERROR(VLOOKUP(B904,'PER Sociodemografico'!B:M,9,0),"")</f>
        <v/>
      </c>
      <c r="G904" s="163"/>
      <c r="H904" s="163"/>
      <c r="I904" s="164"/>
      <c r="J904" s="298">
        <f>IF(AND(I904&lt;EL!$E$15,'caracterizacion EL'!I904&lt;&gt;0),1,0)</f>
        <v>0</v>
      </c>
      <c r="K904" s="298">
        <f>IF(AND(I904=EL!$E$15,'caracterizacion EL'!I904&lt;&gt;0),1,0)</f>
        <v>0</v>
      </c>
      <c r="L904" s="164"/>
      <c r="M904" s="163"/>
      <c r="N904" s="163"/>
      <c r="O904" s="163"/>
      <c r="P904" s="163"/>
      <c r="Q904" s="299" t="str">
        <f>IFERROR(VLOOKUP(P904,'Código del Diagnóstico'!$A$3:$B$12426,2,0),"")</f>
        <v/>
      </c>
      <c r="R904" s="78"/>
      <c r="S904" s="163"/>
      <c r="T904" s="163"/>
    </row>
    <row r="905" spans="1:20" ht="14">
      <c r="A905" s="79"/>
      <c r="B905" s="297" t="str">
        <f>IFERROR(VLOOKUP(A905,'PER Sociodemografico'!A:L,2,0),"")</f>
        <v/>
      </c>
      <c r="C905" s="297" t="str">
        <f>IFERROR(VLOOKUP( A905,'PER Sociodemografico'!A:L,6,0),"")</f>
        <v/>
      </c>
      <c r="D905" s="297" t="str">
        <f>IFERROR(VLOOKUP(A905,'PER Sociodemografico'!A:L,9,0),"")</f>
        <v/>
      </c>
      <c r="E905" s="297" t="str">
        <f>IFERROR(VLOOKUP(A905,'PER Sociodemografico'!A:L,11,0),"")</f>
        <v/>
      </c>
      <c r="F905" s="297" t="str">
        <f>IFERROR(VLOOKUP(B905,'PER Sociodemografico'!B:M,9,0),"")</f>
        <v/>
      </c>
      <c r="G905" s="163"/>
      <c r="H905" s="163"/>
      <c r="I905" s="164"/>
      <c r="J905" s="298">
        <f>IF(AND(I905&lt;EL!$E$15,'caracterizacion EL'!I905&lt;&gt;0),1,0)</f>
        <v>0</v>
      </c>
      <c r="K905" s="298">
        <f>IF(AND(I905=EL!$E$15,'caracterizacion EL'!I905&lt;&gt;0),1,0)</f>
        <v>0</v>
      </c>
      <c r="L905" s="164"/>
      <c r="M905" s="163"/>
      <c r="N905" s="163"/>
      <c r="O905" s="163"/>
      <c r="P905" s="163"/>
      <c r="Q905" s="299" t="str">
        <f>IFERROR(VLOOKUP(P905,'Código del Diagnóstico'!$A$3:$B$12426,2,0),"")</f>
        <v/>
      </c>
      <c r="R905" s="78"/>
      <c r="S905" s="163"/>
      <c r="T905" s="163"/>
    </row>
    <row r="906" spans="1:20" ht="14">
      <c r="A906" s="79"/>
      <c r="B906" s="297" t="str">
        <f>IFERROR(VLOOKUP(A906,'PER Sociodemografico'!A:L,2,0),"")</f>
        <v/>
      </c>
      <c r="C906" s="297" t="str">
        <f>IFERROR(VLOOKUP( A906,'PER Sociodemografico'!A:L,6,0),"")</f>
        <v/>
      </c>
      <c r="D906" s="297" t="str">
        <f>IFERROR(VLOOKUP(A906,'PER Sociodemografico'!A:L,9,0),"")</f>
        <v/>
      </c>
      <c r="E906" s="297" t="str">
        <f>IFERROR(VLOOKUP(A906,'PER Sociodemografico'!A:L,11,0),"")</f>
        <v/>
      </c>
      <c r="F906" s="297" t="str">
        <f>IFERROR(VLOOKUP(B906,'PER Sociodemografico'!B:M,9,0),"")</f>
        <v/>
      </c>
      <c r="G906" s="163"/>
      <c r="H906" s="163"/>
      <c r="I906" s="164"/>
      <c r="J906" s="298">
        <f>IF(AND(I906&lt;EL!$E$15,'caracterizacion EL'!I906&lt;&gt;0),1,0)</f>
        <v>0</v>
      </c>
      <c r="K906" s="298">
        <f>IF(AND(I906=EL!$E$15,'caracterizacion EL'!I906&lt;&gt;0),1,0)</f>
        <v>0</v>
      </c>
      <c r="L906" s="164"/>
      <c r="M906" s="163"/>
      <c r="N906" s="163"/>
      <c r="O906" s="163"/>
      <c r="P906" s="163"/>
      <c r="Q906" s="299" t="str">
        <f>IFERROR(VLOOKUP(P906,'Código del Diagnóstico'!$A$3:$B$12426,2,0),"")</f>
        <v/>
      </c>
      <c r="R906" s="78"/>
      <c r="S906" s="163"/>
      <c r="T906" s="163"/>
    </row>
    <row r="907" spans="1:20" ht="14">
      <c r="A907" s="79"/>
      <c r="B907" s="297" t="str">
        <f>IFERROR(VLOOKUP(A907,'PER Sociodemografico'!A:L,2,0),"")</f>
        <v/>
      </c>
      <c r="C907" s="297" t="str">
        <f>IFERROR(VLOOKUP( A907,'PER Sociodemografico'!A:L,6,0),"")</f>
        <v/>
      </c>
      <c r="D907" s="297" t="str">
        <f>IFERROR(VLOOKUP(A907,'PER Sociodemografico'!A:L,9,0),"")</f>
        <v/>
      </c>
      <c r="E907" s="297" t="str">
        <f>IFERROR(VLOOKUP(A907,'PER Sociodemografico'!A:L,11,0),"")</f>
        <v/>
      </c>
      <c r="F907" s="297" t="str">
        <f>IFERROR(VLOOKUP(B907,'PER Sociodemografico'!B:M,9,0),"")</f>
        <v/>
      </c>
      <c r="G907" s="163"/>
      <c r="H907" s="163"/>
      <c r="I907" s="164"/>
      <c r="J907" s="298">
        <f>IF(AND(I907&lt;EL!$E$15,'caracterizacion EL'!I907&lt;&gt;0),1,0)</f>
        <v>0</v>
      </c>
      <c r="K907" s="298">
        <f>IF(AND(I907=EL!$E$15,'caracterizacion EL'!I907&lt;&gt;0),1,0)</f>
        <v>0</v>
      </c>
      <c r="L907" s="164"/>
      <c r="M907" s="163"/>
      <c r="N907" s="163"/>
      <c r="O907" s="163"/>
      <c r="P907" s="163"/>
      <c r="Q907" s="299" t="str">
        <f>IFERROR(VLOOKUP(P907,'Código del Diagnóstico'!$A$3:$B$12426,2,0),"")</f>
        <v/>
      </c>
      <c r="R907" s="78"/>
      <c r="S907" s="163"/>
      <c r="T907" s="163"/>
    </row>
    <row r="908" spans="1:20" ht="14">
      <c r="A908" s="79"/>
      <c r="B908" s="297" t="str">
        <f>IFERROR(VLOOKUP(A908,'PER Sociodemografico'!A:L,2,0),"")</f>
        <v/>
      </c>
      <c r="C908" s="297" t="str">
        <f>IFERROR(VLOOKUP( A908,'PER Sociodemografico'!A:L,6,0),"")</f>
        <v/>
      </c>
      <c r="D908" s="297" t="str">
        <f>IFERROR(VLOOKUP(A908,'PER Sociodemografico'!A:L,9,0),"")</f>
        <v/>
      </c>
      <c r="E908" s="297" t="str">
        <f>IFERROR(VLOOKUP(A908,'PER Sociodemografico'!A:L,11,0),"")</f>
        <v/>
      </c>
      <c r="F908" s="297" t="str">
        <f>IFERROR(VLOOKUP(B908,'PER Sociodemografico'!B:M,9,0),"")</f>
        <v/>
      </c>
      <c r="G908" s="163"/>
      <c r="H908" s="163"/>
      <c r="I908" s="164"/>
      <c r="J908" s="298">
        <f>IF(AND(I908&lt;EL!$E$15,'caracterizacion EL'!I908&lt;&gt;0),1,0)</f>
        <v>0</v>
      </c>
      <c r="K908" s="298">
        <f>IF(AND(I908=EL!$E$15,'caracterizacion EL'!I908&lt;&gt;0),1,0)</f>
        <v>0</v>
      </c>
      <c r="L908" s="164"/>
      <c r="M908" s="163"/>
      <c r="N908" s="163"/>
      <c r="O908" s="163"/>
      <c r="P908" s="163"/>
      <c r="Q908" s="299" t="str">
        <f>IFERROR(VLOOKUP(P908,'Código del Diagnóstico'!$A$3:$B$12426,2,0),"")</f>
        <v/>
      </c>
      <c r="R908" s="78"/>
      <c r="S908" s="163"/>
      <c r="T908" s="163"/>
    </row>
    <row r="909" spans="1:20" ht="14">
      <c r="A909" s="79"/>
      <c r="B909" s="297" t="str">
        <f>IFERROR(VLOOKUP(A909,'PER Sociodemografico'!A:L,2,0),"")</f>
        <v/>
      </c>
      <c r="C909" s="297" t="str">
        <f>IFERROR(VLOOKUP( A909,'PER Sociodemografico'!A:L,6,0),"")</f>
        <v/>
      </c>
      <c r="D909" s="297" t="str">
        <f>IFERROR(VLOOKUP(A909,'PER Sociodemografico'!A:L,9,0),"")</f>
        <v/>
      </c>
      <c r="E909" s="297" t="str">
        <f>IFERROR(VLOOKUP(A909,'PER Sociodemografico'!A:L,11,0),"")</f>
        <v/>
      </c>
      <c r="F909" s="297" t="str">
        <f>IFERROR(VLOOKUP(B909,'PER Sociodemografico'!B:M,9,0),"")</f>
        <v/>
      </c>
      <c r="G909" s="163"/>
      <c r="H909" s="163"/>
      <c r="I909" s="164"/>
      <c r="J909" s="298">
        <f>IF(AND(I909&lt;EL!$E$15,'caracterizacion EL'!I909&lt;&gt;0),1,0)</f>
        <v>0</v>
      </c>
      <c r="K909" s="298">
        <f>IF(AND(I909=EL!$E$15,'caracterizacion EL'!I909&lt;&gt;0),1,0)</f>
        <v>0</v>
      </c>
      <c r="L909" s="164"/>
      <c r="M909" s="163"/>
      <c r="N909" s="163"/>
      <c r="O909" s="163"/>
      <c r="P909" s="163"/>
      <c r="Q909" s="299" t="str">
        <f>IFERROR(VLOOKUP(P909,'Código del Diagnóstico'!$A$3:$B$12426,2,0),"")</f>
        <v/>
      </c>
      <c r="R909" s="78"/>
      <c r="S909" s="163"/>
      <c r="T909" s="163"/>
    </row>
    <row r="910" spans="1:20" ht="14">
      <c r="A910" s="79"/>
      <c r="B910" s="297" t="str">
        <f>IFERROR(VLOOKUP(A910,'PER Sociodemografico'!A:L,2,0),"")</f>
        <v/>
      </c>
      <c r="C910" s="297" t="str">
        <f>IFERROR(VLOOKUP( A910,'PER Sociodemografico'!A:L,6,0),"")</f>
        <v/>
      </c>
      <c r="D910" s="297" t="str">
        <f>IFERROR(VLOOKUP(A910,'PER Sociodemografico'!A:L,9,0),"")</f>
        <v/>
      </c>
      <c r="E910" s="297" t="str">
        <f>IFERROR(VLOOKUP(A910,'PER Sociodemografico'!A:L,11,0),"")</f>
        <v/>
      </c>
      <c r="F910" s="297" t="str">
        <f>IFERROR(VLOOKUP(B910,'PER Sociodemografico'!B:M,9,0),"")</f>
        <v/>
      </c>
      <c r="G910" s="163"/>
      <c r="H910" s="163"/>
      <c r="I910" s="164"/>
      <c r="J910" s="298">
        <f>IF(AND(I910&lt;EL!$E$15,'caracterizacion EL'!I910&lt;&gt;0),1,0)</f>
        <v>0</v>
      </c>
      <c r="K910" s="298">
        <f>IF(AND(I910=EL!$E$15,'caracterizacion EL'!I910&lt;&gt;0),1,0)</f>
        <v>0</v>
      </c>
      <c r="L910" s="164"/>
      <c r="M910" s="163"/>
      <c r="N910" s="163"/>
      <c r="O910" s="163"/>
      <c r="P910" s="163"/>
      <c r="Q910" s="299" t="str">
        <f>IFERROR(VLOOKUP(P910,'Código del Diagnóstico'!$A$3:$B$12426,2,0),"")</f>
        <v/>
      </c>
      <c r="R910" s="78"/>
      <c r="S910" s="163"/>
      <c r="T910" s="163"/>
    </row>
    <row r="911" spans="1:20" ht="14">
      <c r="A911" s="79"/>
      <c r="B911" s="297" t="str">
        <f>IFERROR(VLOOKUP(A911,'PER Sociodemografico'!A:L,2,0),"")</f>
        <v/>
      </c>
      <c r="C911" s="297" t="str">
        <f>IFERROR(VLOOKUP( A911,'PER Sociodemografico'!A:L,6,0),"")</f>
        <v/>
      </c>
      <c r="D911" s="297" t="str">
        <f>IFERROR(VLOOKUP(A911,'PER Sociodemografico'!A:L,9,0),"")</f>
        <v/>
      </c>
      <c r="E911" s="297" t="str">
        <f>IFERROR(VLOOKUP(A911,'PER Sociodemografico'!A:L,11,0),"")</f>
        <v/>
      </c>
      <c r="F911" s="297" t="str">
        <f>IFERROR(VLOOKUP(B911,'PER Sociodemografico'!B:M,9,0),"")</f>
        <v/>
      </c>
      <c r="G911" s="163"/>
      <c r="H911" s="163"/>
      <c r="I911" s="164"/>
      <c r="J911" s="298">
        <f>IF(AND(I911&lt;EL!$E$15,'caracterizacion EL'!I911&lt;&gt;0),1,0)</f>
        <v>0</v>
      </c>
      <c r="K911" s="298">
        <f>IF(AND(I911=EL!$E$15,'caracterizacion EL'!I911&lt;&gt;0),1,0)</f>
        <v>0</v>
      </c>
      <c r="L911" s="164"/>
      <c r="M911" s="163"/>
      <c r="N911" s="163"/>
      <c r="O911" s="163"/>
      <c r="P911" s="163"/>
      <c r="Q911" s="299" t="str">
        <f>IFERROR(VLOOKUP(P911,'Código del Diagnóstico'!$A$3:$B$12426,2,0),"")</f>
        <v/>
      </c>
      <c r="R911" s="78"/>
      <c r="S911" s="163"/>
      <c r="T911" s="163"/>
    </row>
    <row r="912" spans="1:20" ht="14">
      <c r="A912" s="79"/>
      <c r="B912" s="297" t="str">
        <f>IFERROR(VLOOKUP(A912,'PER Sociodemografico'!A:L,2,0),"")</f>
        <v/>
      </c>
      <c r="C912" s="297" t="str">
        <f>IFERROR(VLOOKUP( A912,'PER Sociodemografico'!A:L,6,0),"")</f>
        <v/>
      </c>
      <c r="D912" s="297" t="str">
        <f>IFERROR(VLOOKUP(A912,'PER Sociodemografico'!A:L,9,0),"")</f>
        <v/>
      </c>
      <c r="E912" s="297" t="str">
        <f>IFERROR(VLOOKUP(A912,'PER Sociodemografico'!A:L,11,0),"")</f>
        <v/>
      </c>
      <c r="F912" s="297" t="str">
        <f>IFERROR(VLOOKUP(B912,'PER Sociodemografico'!B:M,9,0),"")</f>
        <v/>
      </c>
      <c r="G912" s="163"/>
      <c r="H912" s="163"/>
      <c r="I912" s="164"/>
      <c r="J912" s="298">
        <f>IF(AND(I912&lt;EL!$E$15,'caracterizacion EL'!I912&lt;&gt;0),1,0)</f>
        <v>0</v>
      </c>
      <c r="K912" s="298">
        <f>IF(AND(I912=EL!$E$15,'caracterizacion EL'!I912&lt;&gt;0),1,0)</f>
        <v>0</v>
      </c>
      <c r="L912" s="164"/>
      <c r="M912" s="163"/>
      <c r="N912" s="163"/>
      <c r="O912" s="163"/>
      <c r="P912" s="163"/>
      <c r="Q912" s="299" t="str">
        <f>IFERROR(VLOOKUP(P912,'Código del Diagnóstico'!$A$3:$B$12426,2,0),"")</f>
        <v/>
      </c>
      <c r="R912" s="78"/>
      <c r="S912" s="163"/>
      <c r="T912" s="163"/>
    </row>
    <row r="913" spans="1:20" ht="14">
      <c r="A913" s="79"/>
      <c r="B913" s="297" t="str">
        <f>IFERROR(VLOOKUP(A913,'PER Sociodemografico'!A:L,2,0),"")</f>
        <v/>
      </c>
      <c r="C913" s="297" t="str">
        <f>IFERROR(VLOOKUP( A913,'PER Sociodemografico'!A:L,6,0),"")</f>
        <v/>
      </c>
      <c r="D913" s="297" t="str">
        <f>IFERROR(VLOOKUP(A913,'PER Sociodemografico'!A:L,9,0),"")</f>
        <v/>
      </c>
      <c r="E913" s="297" t="str">
        <f>IFERROR(VLOOKUP(A913,'PER Sociodemografico'!A:L,11,0),"")</f>
        <v/>
      </c>
      <c r="F913" s="297" t="str">
        <f>IFERROR(VLOOKUP(B913,'PER Sociodemografico'!B:M,9,0),"")</f>
        <v/>
      </c>
      <c r="G913" s="163"/>
      <c r="H913" s="163"/>
      <c r="I913" s="164"/>
      <c r="J913" s="298">
        <f>IF(AND(I913&lt;EL!$E$15,'caracterizacion EL'!I913&lt;&gt;0),1,0)</f>
        <v>0</v>
      </c>
      <c r="K913" s="298">
        <f>IF(AND(I913=EL!$E$15,'caracterizacion EL'!I913&lt;&gt;0),1,0)</f>
        <v>0</v>
      </c>
      <c r="L913" s="164"/>
      <c r="M913" s="163"/>
      <c r="N913" s="163"/>
      <c r="O913" s="163"/>
      <c r="P913" s="163"/>
      <c r="Q913" s="299" t="str">
        <f>IFERROR(VLOOKUP(P913,'Código del Diagnóstico'!$A$3:$B$12426,2,0),"")</f>
        <v/>
      </c>
      <c r="R913" s="78"/>
      <c r="S913" s="163"/>
      <c r="T913" s="163"/>
    </row>
    <row r="914" spans="1:20" ht="14">
      <c r="A914" s="79"/>
      <c r="B914" s="297" t="str">
        <f>IFERROR(VLOOKUP(A914,'PER Sociodemografico'!A:L,2,0),"")</f>
        <v/>
      </c>
      <c r="C914" s="297" t="str">
        <f>IFERROR(VLOOKUP( A914,'PER Sociodemografico'!A:L,6,0),"")</f>
        <v/>
      </c>
      <c r="D914" s="297" t="str">
        <f>IFERROR(VLOOKUP(A914,'PER Sociodemografico'!A:L,9,0),"")</f>
        <v/>
      </c>
      <c r="E914" s="297" t="str">
        <f>IFERROR(VLOOKUP(A914,'PER Sociodemografico'!A:L,11,0),"")</f>
        <v/>
      </c>
      <c r="F914" s="297" t="str">
        <f>IFERROR(VLOOKUP(B914,'PER Sociodemografico'!B:M,9,0),"")</f>
        <v/>
      </c>
      <c r="G914" s="163"/>
      <c r="H914" s="163"/>
      <c r="I914" s="164"/>
      <c r="J914" s="298">
        <f>IF(AND(I914&lt;EL!$E$15,'caracterizacion EL'!I914&lt;&gt;0),1,0)</f>
        <v>0</v>
      </c>
      <c r="K914" s="298">
        <f>IF(AND(I914=EL!$E$15,'caracterizacion EL'!I914&lt;&gt;0),1,0)</f>
        <v>0</v>
      </c>
      <c r="L914" s="164"/>
      <c r="M914" s="163"/>
      <c r="N914" s="163"/>
      <c r="O914" s="163"/>
      <c r="P914" s="163"/>
      <c r="Q914" s="299" t="str">
        <f>IFERROR(VLOOKUP(P914,'Código del Diagnóstico'!$A$3:$B$12426,2,0),"")</f>
        <v/>
      </c>
      <c r="R914" s="78"/>
      <c r="S914" s="163"/>
      <c r="T914" s="163"/>
    </row>
    <row r="915" spans="1:20" ht="14">
      <c r="A915" s="79"/>
      <c r="B915" s="297" t="str">
        <f>IFERROR(VLOOKUP(A915,'PER Sociodemografico'!A:L,2,0),"")</f>
        <v/>
      </c>
      <c r="C915" s="297" t="str">
        <f>IFERROR(VLOOKUP( A915,'PER Sociodemografico'!A:L,6,0),"")</f>
        <v/>
      </c>
      <c r="D915" s="297" t="str">
        <f>IFERROR(VLOOKUP(A915,'PER Sociodemografico'!A:L,9,0),"")</f>
        <v/>
      </c>
      <c r="E915" s="297" t="str">
        <f>IFERROR(VLOOKUP(A915,'PER Sociodemografico'!A:L,11,0),"")</f>
        <v/>
      </c>
      <c r="F915" s="297" t="str">
        <f>IFERROR(VLOOKUP(B915,'PER Sociodemografico'!B:M,9,0),"")</f>
        <v/>
      </c>
      <c r="G915" s="163"/>
      <c r="H915" s="163"/>
      <c r="I915" s="164"/>
      <c r="J915" s="298">
        <f>IF(AND(I915&lt;EL!$E$15,'caracterizacion EL'!I915&lt;&gt;0),1,0)</f>
        <v>0</v>
      </c>
      <c r="K915" s="298">
        <f>IF(AND(I915=EL!$E$15,'caracterizacion EL'!I915&lt;&gt;0),1,0)</f>
        <v>0</v>
      </c>
      <c r="L915" s="164"/>
      <c r="M915" s="163"/>
      <c r="N915" s="163"/>
      <c r="O915" s="163"/>
      <c r="P915" s="163"/>
      <c r="Q915" s="299" t="str">
        <f>IFERROR(VLOOKUP(P915,'Código del Diagnóstico'!$A$3:$B$12426,2,0),"")</f>
        <v/>
      </c>
      <c r="R915" s="78"/>
      <c r="S915" s="163"/>
      <c r="T915" s="163"/>
    </row>
    <row r="916" spans="1:20" ht="14">
      <c r="A916" s="79"/>
      <c r="B916" s="297" t="str">
        <f>IFERROR(VLOOKUP(A916,'PER Sociodemografico'!A:L,2,0),"")</f>
        <v/>
      </c>
      <c r="C916" s="297" t="str">
        <f>IFERROR(VLOOKUP( A916,'PER Sociodemografico'!A:L,6,0),"")</f>
        <v/>
      </c>
      <c r="D916" s="297" t="str">
        <f>IFERROR(VLOOKUP(A916,'PER Sociodemografico'!A:L,9,0),"")</f>
        <v/>
      </c>
      <c r="E916" s="297" t="str">
        <f>IFERROR(VLOOKUP(A916,'PER Sociodemografico'!A:L,11,0),"")</f>
        <v/>
      </c>
      <c r="F916" s="297" t="str">
        <f>IFERROR(VLOOKUP(B916,'PER Sociodemografico'!B:M,9,0),"")</f>
        <v/>
      </c>
      <c r="G916" s="163"/>
      <c r="H916" s="163"/>
      <c r="I916" s="164"/>
      <c r="J916" s="298">
        <f>IF(AND(I916&lt;EL!$E$15,'caracterizacion EL'!I916&lt;&gt;0),1,0)</f>
        <v>0</v>
      </c>
      <c r="K916" s="298">
        <f>IF(AND(I916=EL!$E$15,'caracterizacion EL'!I916&lt;&gt;0),1,0)</f>
        <v>0</v>
      </c>
      <c r="L916" s="164"/>
      <c r="M916" s="163"/>
      <c r="N916" s="163"/>
      <c r="O916" s="163"/>
      <c r="P916" s="163"/>
      <c r="Q916" s="299" t="str">
        <f>IFERROR(VLOOKUP(P916,'Código del Diagnóstico'!$A$3:$B$12426,2,0),"")</f>
        <v/>
      </c>
      <c r="R916" s="78"/>
      <c r="S916" s="163"/>
      <c r="T916" s="163"/>
    </row>
    <row r="917" spans="1:20" ht="14">
      <c r="A917" s="79"/>
      <c r="B917" s="297" t="str">
        <f>IFERROR(VLOOKUP(A917,'PER Sociodemografico'!A:L,2,0),"")</f>
        <v/>
      </c>
      <c r="C917" s="297" t="str">
        <f>IFERROR(VLOOKUP( A917,'PER Sociodemografico'!A:L,6,0),"")</f>
        <v/>
      </c>
      <c r="D917" s="297" t="str">
        <f>IFERROR(VLOOKUP(A917,'PER Sociodemografico'!A:L,9,0),"")</f>
        <v/>
      </c>
      <c r="E917" s="297" t="str">
        <f>IFERROR(VLOOKUP(A917,'PER Sociodemografico'!A:L,11,0),"")</f>
        <v/>
      </c>
      <c r="F917" s="297" t="str">
        <f>IFERROR(VLOOKUP(B917,'PER Sociodemografico'!B:M,9,0),"")</f>
        <v/>
      </c>
      <c r="G917" s="163"/>
      <c r="H917" s="163"/>
      <c r="I917" s="164"/>
      <c r="J917" s="298">
        <f>IF(AND(I917&lt;EL!$E$15,'caracterizacion EL'!I917&lt;&gt;0),1,0)</f>
        <v>0</v>
      </c>
      <c r="K917" s="298">
        <f>IF(AND(I917=EL!$E$15,'caracterizacion EL'!I917&lt;&gt;0),1,0)</f>
        <v>0</v>
      </c>
      <c r="L917" s="164"/>
      <c r="M917" s="163"/>
      <c r="N917" s="163"/>
      <c r="O917" s="163"/>
      <c r="P917" s="163"/>
      <c r="Q917" s="299" t="str">
        <f>IFERROR(VLOOKUP(P917,'Código del Diagnóstico'!$A$3:$B$12426,2,0),"")</f>
        <v/>
      </c>
      <c r="R917" s="78"/>
      <c r="S917" s="163"/>
      <c r="T917" s="163"/>
    </row>
    <row r="918" spans="1:20" ht="14">
      <c r="A918" s="79"/>
      <c r="B918" s="297" t="str">
        <f>IFERROR(VLOOKUP(A918,'PER Sociodemografico'!A:L,2,0),"")</f>
        <v/>
      </c>
      <c r="C918" s="297" t="str">
        <f>IFERROR(VLOOKUP( A918,'PER Sociodemografico'!A:L,6,0),"")</f>
        <v/>
      </c>
      <c r="D918" s="297" t="str">
        <f>IFERROR(VLOOKUP(A918,'PER Sociodemografico'!A:L,9,0),"")</f>
        <v/>
      </c>
      <c r="E918" s="297" t="str">
        <f>IFERROR(VLOOKUP(A918,'PER Sociodemografico'!A:L,11,0),"")</f>
        <v/>
      </c>
      <c r="F918" s="297" t="str">
        <f>IFERROR(VLOOKUP(B918,'PER Sociodemografico'!B:M,9,0),"")</f>
        <v/>
      </c>
      <c r="G918" s="163"/>
      <c r="H918" s="163"/>
      <c r="I918" s="164"/>
      <c r="J918" s="298">
        <f>IF(AND(I918&lt;EL!$E$15,'caracterizacion EL'!I918&lt;&gt;0),1,0)</f>
        <v>0</v>
      </c>
      <c r="K918" s="298">
        <f>IF(AND(I918=EL!$E$15,'caracterizacion EL'!I918&lt;&gt;0),1,0)</f>
        <v>0</v>
      </c>
      <c r="L918" s="164"/>
      <c r="M918" s="163"/>
      <c r="N918" s="163"/>
      <c r="O918" s="163"/>
      <c r="P918" s="163"/>
      <c r="Q918" s="299" t="str">
        <f>IFERROR(VLOOKUP(P918,'Código del Diagnóstico'!$A$3:$B$12426,2,0),"")</f>
        <v/>
      </c>
      <c r="R918" s="78"/>
      <c r="S918" s="163"/>
      <c r="T918" s="163"/>
    </row>
    <row r="919" spans="1:20" ht="14">
      <c r="A919" s="79"/>
      <c r="B919" s="297" t="str">
        <f>IFERROR(VLOOKUP(A919,'PER Sociodemografico'!A:L,2,0),"")</f>
        <v/>
      </c>
      <c r="C919" s="297" t="str">
        <f>IFERROR(VLOOKUP( A919,'PER Sociodemografico'!A:L,6,0),"")</f>
        <v/>
      </c>
      <c r="D919" s="297" t="str">
        <f>IFERROR(VLOOKUP(A919,'PER Sociodemografico'!A:L,9,0),"")</f>
        <v/>
      </c>
      <c r="E919" s="297" t="str">
        <f>IFERROR(VLOOKUP(A919,'PER Sociodemografico'!A:L,11,0),"")</f>
        <v/>
      </c>
      <c r="F919" s="297" t="str">
        <f>IFERROR(VLOOKUP(B919,'PER Sociodemografico'!B:M,9,0),"")</f>
        <v/>
      </c>
      <c r="G919" s="163"/>
      <c r="H919" s="163"/>
      <c r="I919" s="164"/>
      <c r="J919" s="298">
        <f>IF(AND(I919&lt;EL!$E$15,'caracterizacion EL'!I919&lt;&gt;0),1,0)</f>
        <v>0</v>
      </c>
      <c r="K919" s="298">
        <f>IF(AND(I919=EL!$E$15,'caracterizacion EL'!I919&lt;&gt;0),1,0)</f>
        <v>0</v>
      </c>
      <c r="L919" s="164"/>
      <c r="M919" s="163"/>
      <c r="N919" s="163"/>
      <c r="O919" s="163"/>
      <c r="P919" s="163"/>
      <c r="Q919" s="299" t="str">
        <f>IFERROR(VLOOKUP(P919,'Código del Diagnóstico'!$A$3:$B$12426,2,0),"")</f>
        <v/>
      </c>
      <c r="R919" s="78"/>
      <c r="S919" s="163"/>
      <c r="T919" s="163"/>
    </row>
    <row r="920" spans="1:20" ht="14">
      <c r="A920" s="79"/>
      <c r="B920" s="297" t="str">
        <f>IFERROR(VLOOKUP(A920,'PER Sociodemografico'!A:L,2,0),"")</f>
        <v/>
      </c>
      <c r="C920" s="297" t="str">
        <f>IFERROR(VLOOKUP( A920,'PER Sociodemografico'!A:L,6,0),"")</f>
        <v/>
      </c>
      <c r="D920" s="297" t="str">
        <f>IFERROR(VLOOKUP(A920,'PER Sociodemografico'!A:L,9,0),"")</f>
        <v/>
      </c>
      <c r="E920" s="297" t="str">
        <f>IFERROR(VLOOKUP(A920,'PER Sociodemografico'!A:L,11,0),"")</f>
        <v/>
      </c>
      <c r="F920" s="297" t="str">
        <f>IFERROR(VLOOKUP(B920,'PER Sociodemografico'!B:M,9,0),"")</f>
        <v/>
      </c>
      <c r="G920" s="163"/>
      <c r="H920" s="163"/>
      <c r="I920" s="164"/>
      <c r="J920" s="298">
        <f>IF(AND(I920&lt;EL!$E$15,'caracterizacion EL'!I920&lt;&gt;0),1,0)</f>
        <v>0</v>
      </c>
      <c r="K920" s="298">
        <f>IF(AND(I920=EL!$E$15,'caracterizacion EL'!I920&lt;&gt;0),1,0)</f>
        <v>0</v>
      </c>
      <c r="L920" s="164"/>
      <c r="M920" s="163"/>
      <c r="N920" s="163"/>
      <c r="O920" s="163"/>
      <c r="P920" s="163"/>
      <c r="Q920" s="299" t="str">
        <f>IFERROR(VLOOKUP(P920,'Código del Diagnóstico'!$A$3:$B$12426,2,0),"")</f>
        <v/>
      </c>
      <c r="R920" s="78"/>
      <c r="S920" s="163"/>
      <c r="T920" s="163"/>
    </row>
    <row r="921" spans="1:20" ht="14">
      <c r="A921" s="79"/>
      <c r="B921" s="297" t="str">
        <f>IFERROR(VLOOKUP(A921,'PER Sociodemografico'!A:L,2,0),"")</f>
        <v/>
      </c>
      <c r="C921" s="297" t="str">
        <f>IFERROR(VLOOKUP( A921,'PER Sociodemografico'!A:L,6,0),"")</f>
        <v/>
      </c>
      <c r="D921" s="297" t="str">
        <f>IFERROR(VLOOKUP(A921,'PER Sociodemografico'!A:L,9,0),"")</f>
        <v/>
      </c>
      <c r="E921" s="297" t="str">
        <f>IFERROR(VLOOKUP(A921,'PER Sociodemografico'!A:L,11,0),"")</f>
        <v/>
      </c>
      <c r="F921" s="297" t="str">
        <f>IFERROR(VLOOKUP(B921,'PER Sociodemografico'!B:M,9,0),"")</f>
        <v/>
      </c>
      <c r="G921" s="163"/>
      <c r="H921" s="163"/>
      <c r="I921" s="164"/>
      <c r="J921" s="298">
        <f>IF(AND(I921&lt;EL!$E$15,'caracterizacion EL'!I921&lt;&gt;0),1,0)</f>
        <v>0</v>
      </c>
      <c r="K921" s="298">
        <f>IF(AND(I921=EL!$E$15,'caracterizacion EL'!I921&lt;&gt;0),1,0)</f>
        <v>0</v>
      </c>
      <c r="L921" s="164"/>
      <c r="M921" s="163"/>
      <c r="N921" s="163"/>
      <c r="O921" s="163"/>
      <c r="P921" s="163"/>
      <c r="Q921" s="299" t="str">
        <f>IFERROR(VLOOKUP(P921,'Código del Diagnóstico'!$A$3:$B$12426,2,0),"")</f>
        <v/>
      </c>
      <c r="R921" s="78"/>
      <c r="S921" s="163"/>
      <c r="T921" s="163"/>
    </row>
    <row r="922" spans="1:20" ht="14">
      <c r="A922" s="79"/>
      <c r="B922" s="297" t="str">
        <f>IFERROR(VLOOKUP(A922,'PER Sociodemografico'!A:L,2,0),"")</f>
        <v/>
      </c>
      <c r="C922" s="297" t="str">
        <f>IFERROR(VLOOKUP( A922,'PER Sociodemografico'!A:L,6,0),"")</f>
        <v/>
      </c>
      <c r="D922" s="297" t="str">
        <f>IFERROR(VLOOKUP(A922,'PER Sociodemografico'!A:L,9,0),"")</f>
        <v/>
      </c>
      <c r="E922" s="297" t="str">
        <f>IFERROR(VLOOKUP(A922,'PER Sociodemografico'!A:L,11,0),"")</f>
        <v/>
      </c>
      <c r="F922" s="297" t="str">
        <f>IFERROR(VLOOKUP(B922,'PER Sociodemografico'!B:M,9,0),"")</f>
        <v/>
      </c>
      <c r="G922" s="163"/>
      <c r="H922" s="163"/>
      <c r="I922" s="164"/>
      <c r="J922" s="298">
        <f>IF(AND(I922&lt;EL!$E$15,'caracterizacion EL'!I922&lt;&gt;0),1,0)</f>
        <v>0</v>
      </c>
      <c r="K922" s="298">
        <f>IF(AND(I922=EL!$E$15,'caracterizacion EL'!I922&lt;&gt;0),1,0)</f>
        <v>0</v>
      </c>
      <c r="L922" s="164"/>
      <c r="M922" s="163"/>
      <c r="N922" s="163"/>
      <c r="O922" s="163"/>
      <c r="P922" s="163"/>
      <c r="Q922" s="299" t="str">
        <f>IFERROR(VLOOKUP(P922,'Código del Diagnóstico'!$A$3:$B$12426,2,0),"")</f>
        <v/>
      </c>
      <c r="R922" s="78"/>
      <c r="S922" s="163"/>
      <c r="T922" s="163"/>
    </row>
    <row r="923" spans="1:20" ht="14">
      <c r="A923" s="79"/>
      <c r="B923" s="297" t="str">
        <f>IFERROR(VLOOKUP(A923,'PER Sociodemografico'!A:L,2,0),"")</f>
        <v/>
      </c>
      <c r="C923" s="297" t="str">
        <f>IFERROR(VLOOKUP( A923,'PER Sociodemografico'!A:L,6,0),"")</f>
        <v/>
      </c>
      <c r="D923" s="297" t="str">
        <f>IFERROR(VLOOKUP(A923,'PER Sociodemografico'!A:L,9,0),"")</f>
        <v/>
      </c>
      <c r="E923" s="297" t="str">
        <f>IFERROR(VLOOKUP(A923,'PER Sociodemografico'!A:L,11,0),"")</f>
        <v/>
      </c>
      <c r="F923" s="297" t="str">
        <f>IFERROR(VLOOKUP(B923,'PER Sociodemografico'!B:M,9,0),"")</f>
        <v/>
      </c>
      <c r="G923" s="163"/>
      <c r="H923" s="163"/>
      <c r="I923" s="164"/>
      <c r="J923" s="298">
        <f>IF(AND(I923&lt;EL!$E$15,'caracterizacion EL'!I923&lt;&gt;0),1,0)</f>
        <v>0</v>
      </c>
      <c r="K923" s="298">
        <f>IF(AND(I923=EL!$E$15,'caracterizacion EL'!I923&lt;&gt;0),1,0)</f>
        <v>0</v>
      </c>
      <c r="L923" s="164"/>
      <c r="M923" s="163"/>
      <c r="N923" s="163"/>
      <c r="O923" s="163"/>
      <c r="P923" s="163"/>
      <c r="Q923" s="299" t="str">
        <f>IFERROR(VLOOKUP(P923,'Código del Diagnóstico'!$A$3:$B$12426,2,0),"")</f>
        <v/>
      </c>
      <c r="R923" s="78"/>
      <c r="S923" s="163"/>
      <c r="T923" s="163"/>
    </row>
    <row r="924" spans="1:20" ht="14">
      <c r="A924" s="79"/>
      <c r="B924" s="297" t="str">
        <f>IFERROR(VLOOKUP(A924,'PER Sociodemografico'!A:L,2,0),"")</f>
        <v/>
      </c>
      <c r="C924" s="297" t="str">
        <f>IFERROR(VLOOKUP( A924,'PER Sociodemografico'!A:L,6,0),"")</f>
        <v/>
      </c>
      <c r="D924" s="297" t="str">
        <f>IFERROR(VLOOKUP(A924,'PER Sociodemografico'!A:L,9,0),"")</f>
        <v/>
      </c>
      <c r="E924" s="297" t="str">
        <f>IFERROR(VLOOKUP(A924,'PER Sociodemografico'!A:L,11,0),"")</f>
        <v/>
      </c>
      <c r="F924" s="297" t="str">
        <f>IFERROR(VLOOKUP(B924,'PER Sociodemografico'!B:M,9,0),"")</f>
        <v/>
      </c>
      <c r="G924" s="163"/>
      <c r="H924" s="163"/>
      <c r="I924" s="164"/>
      <c r="J924" s="298">
        <f>IF(AND(I924&lt;EL!$E$15,'caracterizacion EL'!I924&lt;&gt;0),1,0)</f>
        <v>0</v>
      </c>
      <c r="K924" s="298">
        <f>IF(AND(I924=EL!$E$15,'caracterizacion EL'!I924&lt;&gt;0),1,0)</f>
        <v>0</v>
      </c>
      <c r="L924" s="164"/>
      <c r="M924" s="163"/>
      <c r="N924" s="163"/>
      <c r="O924" s="163"/>
      <c r="P924" s="163"/>
      <c r="Q924" s="299" t="str">
        <f>IFERROR(VLOOKUP(P924,'Código del Diagnóstico'!$A$3:$B$12426,2,0),"")</f>
        <v/>
      </c>
      <c r="R924" s="78"/>
      <c r="S924" s="163"/>
      <c r="T924" s="163"/>
    </row>
    <row r="925" spans="1:20" ht="14">
      <c r="A925" s="79"/>
      <c r="B925" s="297" t="str">
        <f>IFERROR(VLOOKUP(A925,'PER Sociodemografico'!A:L,2,0),"")</f>
        <v/>
      </c>
      <c r="C925" s="297" t="str">
        <f>IFERROR(VLOOKUP( A925,'PER Sociodemografico'!A:L,6,0),"")</f>
        <v/>
      </c>
      <c r="D925" s="297" t="str">
        <f>IFERROR(VLOOKUP(A925,'PER Sociodemografico'!A:L,9,0),"")</f>
        <v/>
      </c>
      <c r="E925" s="297" t="str">
        <f>IFERROR(VLOOKUP(A925,'PER Sociodemografico'!A:L,11,0),"")</f>
        <v/>
      </c>
      <c r="F925" s="297" t="str">
        <f>IFERROR(VLOOKUP(B925,'PER Sociodemografico'!B:M,9,0),"")</f>
        <v/>
      </c>
      <c r="G925" s="163"/>
      <c r="H925" s="163"/>
      <c r="I925" s="164"/>
      <c r="J925" s="298">
        <f>IF(AND(I925&lt;EL!$E$15,'caracterizacion EL'!I925&lt;&gt;0),1,0)</f>
        <v>0</v>
      </c>
      <c r="K925" s="298">
        <f>IF(AND(I925=EL!$E$15,'caracterizacion EL'!I925&lt;&gt;0),1,0)</f>
        <v>0</v>
      </c>
      <c r="L925" s="164"/>
      <c r="M925" s="163"/>
      <c r="N925" s="163"/>
      <c r="O925" s="163"/>
      <c r="P925" s="163"/>
      <c r="Q925" s="299" t="str">
        <f>IFERROR(VLOOKUP(P925,'Código del Diagnóstico'!$A$3:$B$12426,2,0),"")</f>
        <v/>
      </c>
      <c r="R925" s="78"/>
      <c r="S925" s="163"/>
      <c r="T925" s="163"/>
    </row>
    <row r="926" spans="1:20" ht="14">
      <c r="A926" s="79"/>
      <c r="B926" s="297" t="str">
        <f>IFERROR(VLOOKUP(A926,'PER Sociodemografico'!A:L,2,0),"")</f>
        <v/>
      </c>
      <c r="C926" s="297" t="str">
        <f>IFERROR(VLOOKUP( A926,'PER Sociodemografico'!A:L,6,0),"")</f>
        <v/>
      </c>
      <c r="D926" s="297" t="str">
        <f>IFERROR(VLOOKUP(A926,'PER Sociodemografico'!A:L,9,0),"")</f>
        <v/>
      </c>
      <c r="E926" s="297" t="str">
        <f>IFERROR(VLOOKUP(A926,'PER Sociodemografico'!A:L,11,0),"")</f>
        <v/>
      </c>
      <c r="F926" s="297" t="str">
        <f>IFERROR(VLOOKUP(B926,'PER Sociodemografico'!B:M,9,0),"")</f>
        <v/>
      </c>
      <c r="G926" s="163"/>
      <c r="H926" s="163"/>
      <c r="I926" s="164"/>
      <c r="J926" s="298">
        <f>IF(AND(I926&lt;EL!$E$15,'caracterizacion EL'!I926&lt;&gt;0),1,0)</f>
        <v>0</v>
      </c>
      <c r="K926" s="298">
        <f>IF(AND(I926=EL!$E$15,'caracterizacion EL'!I926&lt;&gt;0),1,0)</f>
        <v>0</v>
      </c>
      <c r="L926" s="164"/>
      <c r="M926" s="163"/>
      <c r="N926" s="163"/>
      <c r="O926" s="163"/>
      <c r="P926" s="163"/>
      <c r="Q926" s="299" t="str">
        <f>IFERROR(VLOOKUP(P926,'Código del Diagnóstico'!$A$3:$B$12426,2,0),"")</f>
        <v/>
      </c>
      <c r="R926" s="78"/>
      <c r="S926" s="163"/>
      <c r="T926" s="163"/>
    </row>
    <row r="927" spans="1:20" ht="14">
      <c r="A927" s="79"/>
      <c r="B927" s="297" t="str">
        <f>IFERROR(VLOOKUP(A927,'PER Sociodemografico'!A:L,2,0),"")</f>
        <v/>
      </c>
      <c r="C927" s="297" t="str">
        <f>IFERROR(VLOOKUP( A927,'PER Sociodemografico'!A:L,6,0),"")</f>
        <v/>
      </c>
      <c r="D927" s="297" t="str">
        <f>IFERROR(VLOOKUP(A927,'PER Sociodemografico'!A:L,9,0),"")</f>
        <v/>
      </c>
      <c r="E927" s="297" t="str">
        <f>IFERROR(VLOOKUP(A927,'PER Sociodemografico'!A:L,11,0),"")</f>
        <v/>
      </c>
      <c r="F927" s="297" t="str">
        <f>IFERROR(VLOOKUP(B927,'PER Sociodemografico'!B:M,9,0),"")</f>
        <v/>
      </c>
      <c r="G927" s="163"/>
      <c r="H927" s="163"/>
      <c r="I927" s="164"/>
      <c r="J927" s="298">
        <f>IF(AND(I927&lt;EL!$E$15,'caracterizacion EL'!I927&lt;&gt;0),1,0)</f>
        <v>0</v>
      </c>
      <c r="K927" s="298">
        <f>IF(AND(I927=EL!$E$15,'caracterizacion EL'!I927&lt;&gt;0),1,0)</f>
        <v>0</v>
      </c>
      <c r="L927" s="164"/>
      <c r="M927" s="163"/>
      <c r="N927" s="163"/>
      <c r="O927" s="163"/>
      <c r="P927" s="163"/>
      <c r="Q927" s="299" t="str">
        <f>IFERROR(VLOOKUP(P927,'Código del Diagnóstico'!$A$3:$B$12426,2,0),"")</f>
        <v/>
      </c>
      <c r="R927" s="78"/>
      <c r="S927" s="163"/>
      <c r="T927" s="163"/>
    </row>
    <row r="928" spans="1:20" ht="14">
      <c r="A928" s="79"/>
      <c r="B928" s="297" t="str">
        <f>IFERROR(VLOOKUP(A928,'PER Sociodemografico'!A:L,2,0),"")</f>
        <v/>
      </c>
      <c r="C928" s="297" t="str">
        <f>IFERROR(VLOOKUP( A928,'PER Sociodemografico'!A:L,6,0),"")</f>
        <v/>
      </c>
      <c r="D928" s="297" t="str">
        <f>IFERROR(VLOOKUP(A928,'PER Sociodemografico'!A:L,9,0),"")</f>
        <v/>
      </c>
      <c r="E928" s="297" t="str">
        <f>IFERROR(VLOOKUP(A928,'PER Sociodemografico'!A:L,11,0),"")</f>
        <v/>
      </c>
      <c r="F928" s="297" t="str">
        <f>IFERROR(VLOOKUP(B928,'PER Sociodemografico'!B:M,9,0),"")</f>
        <v/>
      </c>
      <c r="G928" s="163"/>
      <c r="H928" s="163"/>
      <c r="I928" s="164"/>
      <c r="J928" s="298">
        <f>IF(AND(I928&lt;EL!$E$15,'caracterizacion EL'!I928&lt;&gt;0),1,0)</f>
        <v>0</v>
      </c>
      <c r="K928" s="298">
        <f>IF(AND(I928=EL!$E$15,'caracterizacion EL'!I928&lt;&gt;0),1,0)</f>
        <v>0</v>
      </c>
      <c r="L928" s="164"/>
      <c r="M928" s="163"/>
      <c r="N928" s="163"/>
      <c r="O928" s="163"/>
      <c r="P928" s="163"/>
      <c r="Q928" s="299" t="str">
        <f>IFERROR(VLOOKUP(P928,'Código del Diagnóstico'!$A$3:$B$12426,2,0),"")</f>
        <v/>
      </c>
      <c r="R928" s="78"/>
      <c r="S928" s="163"/>
      <c r="T928" s="163"/>
    </row>
    <row r="929" spans="1:20" ht="14">
      <c r="A929" s="79"/>
      <c r="B929" s="297" t="str">
        <f>IFERROR(VLOOKUP(A929,'PER Sociodemografico'!A:L,2,0),"")</f>
        <v/>
      </c>
      <c r="C929" s="297" t="str">
        <f>IFERROR(VLOOKUP( A929,'PER Sociodemografico'!A:L,6,0),"")</f>
        <v/>
      </c>
      <c r="D929" s="297" t="str">
        <f>IFERROR(VLOOKUP(A929,'PER Sociodemografico'!A:L,9,0),"")</f>
        <v/>
      </c>
      <c r="E929" s="297" t="str">
        <f>IFERROR(VLOOKUP(A929,'PER Sociodemografico'!A:L,11,0),"")</f>
        <v/>
      </c>
      <c r="F929" s="297" t="str">
        <f>IFERROR(VLOOKUP(B929,'PER Sociodemografico'!B:M,9,0),"")</f>
        <v/>
      </c>
      <c r="G929" s="163"/>
      <c r="H929" s="163"/>
      <c r="I929" s="164"/>
      <c r="J929" s="298">
        <f>IF(AND(I929&lt;EL!$E$15,'caracterizacion EL'!I929&lt;&gt;0),1,0)</f>
        <v>0</v>
      </c>
      <c r="K929" s="298">
        <f>IF(AND(I929=EL!$E$15,'caracterizacion EL'!I929&lt;&gt;0),1,0)</f>
        <v>0</v>
      </c>
      <c r="L929" s="164"/>
      <c r="M929" s="163"/>
      <c r="N929" s="163"/>
      <c r="O929" s="163"/>
      <c r="P929" s="163"/>
      <c r="Q929" s="299" t="str">
        <f>IFERROR(VLOOKUP(P929,'Código del Diagnóstico'!$A$3:$B$12426,2,0),"")</f>
        <v/>
      </c>
      <c r="R929" s="78"/>
      <c r="S929" s="163"/>
      <c r="T929" s="163"/>
    </row>
    <row r="930" spans="1:20" ht="14">
      <c r="A930" s="79"/>
      <c r="B930" s="297" t="str">
        <f>IFERROR(VLOOKUP(A930,'PER Sociodemografico'!A:L,2,0),"")</f>
        <v/>
      </c>
      <c r="C930" s="297" t="str">
        <f>IFERROR(VLOOKUP( A930,'PER Sociodemografico'!A:L,6,0),"")</f>
        <v/>
      </c>
      <c r="D930" s="297" t="str">
        <f>IFERROR(VLOOKUP(A930,'PER Sociodemografico'!A:L,9,0),"")</f>
        <v/>
      </c>
      <c r="E930" s="297" t="str">
        <f>IFERROR(VLOOKUP(A930,'PER Sociodemografico'!A:L,11,0),"")</f>
        <v/>
      </c>
      <c r="F930" s="297" t="str">
        <f>IFERROR(VLOOKUP(B930,'PER Sociodemografico'!B:M,9,0),"")</f>
        <v/>
      </c>
      <c r="G930" s="163"/>
      <c r="H930" s="163"/>
      <c r="I930" s="164"/>
      <c r="J930" s="298">
        <f>IF(AND(I930&lt;EL!$E$15,'caracterizacion EL'!I930&lt;&gt;0),1,0)</f>
        <v>0</v>
      </c>
      <c r="K930" s="298">
        <f>IF(AND(I930=EL!$E$15,'caracterizacion EL'!I930&lt;&gt;0),1,0)</f>
        <v>0</v>
      </c>
      <c r="L930" s="164"/>
      <c r="M930" s="163"/>
      <c r="N930" s="163"/>
      <c r="O930" s="163"/>
      <c r="P930" s="163"/>
      <c r="Q930" s="299" t="str">
        <f>IFERROR(VLOOKUP(P930,'Código del Diagnóstico'!$A$3:$B$12426,2,0),"")</f>
        <v/>
      </c>
      <c r="R930" s="78"/>
      <c r="S930" s="163"/>
      <c r="T930" s="163"/>
    </row>
    <row r="931" spans="1:20" ht="14">
      <c r="A931" s="79"/>
      <c r="B931" s="297" t="str">
        <f>IFERROR(VLOOKUP(A931,'PER Sociodemografico'!A:L,2,0),"")</f>
        <v/>
      </c>
      <c r="C931" s="297" t="str">
        <f>IFERROR(VLOOKUP( A931,'PER Sociodemografico'!A:L,6,0),"")</f>
        <v/>
      </c>
      <c r="D931" s="297" t="str">
        <f>IFERROR(VLOOKUP(A931,'PER Sociodemografico'!A:L,9,0),"")</f>
        <v/>
      </c>
      <c r="E931" s="297" t="str">
        <f>IFERROR(VLOOKUP(A931,'PER Sociodemografico'!A:L,11,0),"")</f>
        <v/>
      </c>
      <c r="F931" s="297" t="str">
        <f>IFERROR(VLOOKUP(B931,'PER Sociodemografico'!B:M,9,0),"")</f>
        <v/>
      </c>
      <c r="G931" s="163"/>
      <c r="H931" s="163"/>
      <c r="I931" s="164"/>
      <c r="J931" s="298">
        <f>IF(AND(I931&lt;EL!$E$15,'caracterizacion EL'!I931&lt;&gt;0),1,0)</f>
        <v>0</v>
      </c>
      <c r="K931" s="298">
        <f>IF(AND(I931=EL!$E$15,'caracterizacion EL'!I931&lt;&gt;0),1,0)</f>
        <v>0</v>
      </c>
      <c r="L931" s="164"/>
      <c r="M931" s="163"/>
      <c r="N931" s="163"/>
      <c r="O931" s="163"/>
      <c r="P931" s="163"/>
      <c r="Q931" s="299" t="str">
        <f>IFERROR(VLOOKUP(P931,'Código del Diagnóstico'!$A$3:$B$12426,2,0),"")</f>
        <v/>
      </c>
      <c r="R931" s="78"/>
      <c r="S931" s="163"/>
      <c r="T931" s="163"/>
    </row>
    <row r="932" spans="1:20" ht="14">
      <c r="A932" s="79"/>
      <c r="B932" s="297" t="str">
        <f>IFERROR(VLOOKUP(A932,'PER Sociodemografico'!A:L,2,0),"")</f>
        <v/>
      </c>
      <c r="C932" s="297" t="str">
        <f>IFERROR(VLOOKUP( A932,'PER Sociodemografico'!A:L,6,0),"")</f>
        <v/>
      </c>
      <c r="D932" s="297" t="str">
        <f>IFERROR(VLOOKUP(A932,'PER Sociodemografico'!A:L,9,0),"")</f>
        <v/>
      </c>
      <c r="E932" s="297" t="str">
        <f>IFERROR(VLOOKUP(A932,'PER Sociodemografico'!A:L,11,0),"")</f>
        <v/>
      </c>
      <c r="F932" s="297" t="str">
        <f>IFERROR(VLOOKUP(B932,'PER Sociodemografico'!B:M,9,0),"")</f>
        <v/>
      </c>
      <c r="G932" s="163"/>
      <c r="H932" s="163"/>
      <c r="I932" s="164"/>
      <c r="J932" s="298">
        <f>IF(AND(I932&lt;EL!$E$15,'caracterizacion EL'!I932&lt;&gt;0),1,0)</f>
        <v>0</v>
      </c>
      <c r="K932" s="298">
        <f>IF(AND(I932=EL!$E$15,'caracterizacion EL'!I932&lt;&gt;0),1,0)</f>
        <v>0</v>
      </c>
      <c r="L932" s="164"/>
      <c r="M932" s="163"/>
      <c r="N932" s="163"/>
      <c r="O932" s="163"/>
      <c r="P932" s="163"/>
      <c r="Q932" s="299" t="str">
        <f>IFERROR(VLOOKUP(P932,'Código del Diagnóstico'!$A$3:$B$12426,2,0),"")</f>
        <v/>
      </c>
      <c r="R932" s="78"/>
      <c r="S932" s="163"/>
      <c r="T932" s="163"/>
    </row>
    <row r="933" spans="1:20" ht="14">
      <c r="A933" s="79"/>
      <c r="B933" s="297" t="str">
        <f>IFERROR(VLOOKUP(A933,'PER Sociodemografico'!A:L,2,0),"")</f>
        <v/>
      </c>
      <c r="C933" s="297" t="str">
        <f>IFERROR(VLOOKUP( A933,'PER Sociodemografico'!A:L,6,0),"")</f>
        <v/>
      </c>
      <c r="D933" s="297" t="str">
        <f>IFERROR(VLOOKUP(A933,'PER Sociodemografico'!A:L,9,0),"")</f>
        <v/>
      </c>
      <c r="E933" s="297" t="str">
        <f>IFERROR(VLOOKUP(A933,'PER Sociodemografico'!A:L,11,0),"")</f>
        <v/>
      </c>
      <c r="F933" s="297" t="str">
        <f>IFERROR(VLOOKUP(B933,'PER Sociodemografico'!B:M,9,0),"")</f>
        <v/>
      </c>
      <c r="G933" s="163"/>
      <c r="H933" s="163"/>
      <c r="I933" s="164"/>
      <c r="J933" s="298">
        <f>IF(AND(I933&lt;EL!$E$15,'caracterizacion EL'!I933&lt;&gt;0),1,0)</f>
        <v>0</v>
      </c>
      <c r="K933" s="298">
        <f>IF(AND(I933=EL!$E$15,'caracterizacion EL'!I933&lt;&gt;0),1,0)</f>
        <v>0</v>
      </c>
      <c r="L933" s="164"/>
      <c r="M933" s="163"/>
      <c r="N933" s="163"/>
      <c r="O933" s="163"/>
      <c r="P933" s="163"/>
      <c r="Q933" s="299" t="str">
        <f>IFERROR(VLOOKUP(P933,'Código del Diagnóstico'!$A$3:$B$12426,2,0),"")</f>
        <v/>
      </c>
      <c r="R933" s="78"/>
      <c r="S933" s="163"/>
      <c r="T933" s="163"/>
    </row>
    <row r="934" spans="1:20" ht="14">
      <c r="A934" s="79"/>
      <c r="B934" s="297" t="str">
        <f>IFERROR(VLOOKUP(A934,'PER Sociodemografico'!A:L,2,0),"")</f>
        <v/>
      </c>
      <c r="C934" s="297" t="str">
        <f>IFERROR(VLOOKUP( A934,'PER Sociodemografico'!A:L,6,0),"")</f>
        <v/>
      </c>
      <c r="D934" s="297" t="str">
        <f>IFERROR(VLOOKUP(A934,'PER Sociodemografico'!A:L,9,0),"")</f>
        <v/>
      </c>
      <c r="E934" s="297" t="str">
        <f>IFERROR(VLOOKUP(A934,'PER Sociodemografico'!A:L,11,0),"")</f>
        <v/>
      </c>
      <c r="F934" s="297" t="str">
        <f>IFERROR(VLOOKUP(B934,'PER Sociodemografico'!B:M,9,0),"")</f>
        <v/>
      </c>
      <c r="G934" s="163"/>
      <c r="H934" s="163"/>
      <c r="I934" s="164"/>
      <c r="J934" s="298">
        <f>IF(AND(I934&lt;EL!$E$15,'caracterizacion EL'!I934&lt;&gt;0),1,0)</f>
        <v>0</v>
      </c>
      <c r="K934" s="298">
        <f>IF(AND(I934=EL!$E$15,'caracterizacion EL'!I934&lt;&gt;0),1,0)</f>
        <v>0</v>
      </c>
      <c r="L934" s="164"/>
      <c r="M934" s="163"/>
      <c r="N934" s="163"/>
      <c r="O934" s="163"/>
      <c r="P934" s="163"/>
      <c r="Q934" s="299" t="str">
        <f>IFERROR(VLOOKUP(P934,'Código del Diagnóstico'!$A$3:$B$12426,2,0),"")</f>
        <v/>
      </c>
      <c r="R934" s="78"/>
      <c r="S934" s="163"/>
      <c r="T934" s="163"/>
    </row>
    <row r="935" spans="1:20" ht="14">
      <c r="A935" s="79"/>
      <c r="B935" s="297" t="str">
        <f>IFERROR(VLOOKUP(A935,'PER Sociodemografico'!A:L,2,0),"")</f>
        <v/>
      </c>
      <c r="C935" s="297" t="str">
        <f>IFERROR(VLOOKUP( A935,'PER Sociodemografico'!A:L,6,0),"")</f>
        <v/>
      </c>
      <c r="D935" s="297" t="str">
        <f>IFERROR(VLOOKUP(A935,'PER Sociodemografico'!A:L,9,0),"")</f>
        <v/>
      </c>
      <c r="E935" s="297" t="str">
        <f>IFERROR(VLOOKUP(A935,'PER Sociodemografico'!A:L,11,0),"")</f>
        <v/>
      </c>
      <c r="F935" s="297" t="str">
        <f>IFERROR(VLOOKUP(B935,'PER Sociodemografico'!B:M,9,0),"")</f>
        <v/>
      </c>
      <c r="G935" s="163"/>
      <c r="H935" s="163"/>
      <c r="I935" s="164"/>
      <c r="J935" s="298">
        <f>IF(AND(I935&lt;EL!$E$15,'caracterizacion EL'!I935&lt;&gt;0),1,0)</f>
        <v>0</v>
      </c>
      <c r="K935" s="298">
        <f>IF(AND(I935=EL!$E$15,'caracterizacion EL'!I935&lt;&gt;0),1,0)</f>
        <v>0</v>
      </c>
      <c r="L935" s="164"/>
      <c r="M935" s="163"/>
      <c r="N935" s="163"/>
      <c r="O935" s="163"/>
      <c r="P935" s="163"/>
      <c r="Q935" s="299" t="str">
        <f>IFERROR(VLOOKUP(P935,'Código del Diagnóstico'!$A$3:$B$12426,2,0),"")</f>
        <v/>
      </c>
      <c r="R935" s="78"/>
      <c r="S935" s="163"/>
      <c r="T935" s="163"/>
    </row>
    <row r="936" spans="1:20" ht="14">
      <c r="A936" s="79"/>
      <c r="B936" s="297" t="str">
        <f>IFERROR(VLOOKUP(A936,'PER Sociodemografico'!A:L,2,0),"")</f>
        <v/>
      </c>
      <c r="C936" s="297" t="str">
        <f>IFERROR(VLOOKUP( A936,'PER Sociodemografico'!A:L,6,0),"")</f>
        <v/>
      </c>
      <c r="D936" s="297" t="str">
        <f>IFERROR(VLOOKUP(A936,'PER Sociodemografico'!A:L,9,0),"")</f>
        <v/>
      </c>
      <c r="E936" s="297" t="str">
        <f>IFERROR(VLOOKUP(A936,'PER Sociodemografico'!A:L,11,0),"")</f>
        <v/>
      </c>
      <c r="F936" s="297" t="str">
        <f>IFERROR(VLOOKUP(B936,'PER Sociodemografico'!B:M,9,0),"")</f>
        <v/>
      </c>
      <c r="G936" s="163"/>
      <c r="H936" s="163"/>
      <c r="I936" s="164"/>
      <c r="J936" s="298">
        <f>IF(AND(I936&lt;EL!$E$15,'caracterizacion EL'!I936&lt;&gt;0),1,0)</f>
        <v>0</v>
      </c>
      <c r="K936" s="298">
        <f>IF(AND(I936=EL!$E$15,'caracterizacion EL'!I936&lt;&gt;0),1,0)</f>
        <v>0</v>
      </c>
      <c r="L936" s="164"/>
      <c r="M936" s="163"/>
      <c r="N936" s="163"/>
      <c r="O936" s="163"/>
      <c r="P936" s="163"/>
      <c r="Q936" s="299" t="str">
        <f>IFERROR(VLOOKUP(P936,'Código del Diagnóstico'!$A$3:$B$12426,2,0),"")</f>
        <v/>
      </c>
      <c r="R936" s="78"/>
      <c r="S936" s="163"/>
      <c r="T936" s="163"/>
    </row>
    <row r="937" spans="1:20" ht="14">
      <c r="A937" s="79"/>
      <c r="B937" s="297" t="str">
        <f>IFERROR(VLOOKUP(A937,'PER Sociodemografico'!A:L,2,0),"")</f>
        <v/>
      </c>
      <c r="C937" s="297" t="str">
        <f>IFERROR(VLOOKUP( A937,'PER Sociodemografico'!A:L,6,0),"")</f>
        <v/>
      </c>
      <c r="D937" s="297" t="str">
        <f>IFERROR(VLOOKUP(A937,'PER Sociodemografico'!A:L,9,0),"")</f>
        <v/>
      </c>
      <c r="E937" s="297" t="str">
        <f>IFERROR(VLOOKUP(A937,'PER Sociodemografico'!A:L,11,0),"")</f>
        <v/>
      </c>
      <c r="F937" s="297" t="str">
        <f>IFERROR(VLOOKUP(B937,'PER Sociodemografico'!B:M,9,0),"")</f>
        <v/>
      </c>
      <c r="G937" s="163"/>
      <c r="H937" s="163"/>
      <c r="I937" s="164"/>
      <c r="J937" s="298">
        <f>IF(AND(I937&lt;EL!$E$15,'caracterizacion EL'!I937&lt;&gt;0),1,0)</f>
        <v>0</v>
      </c>
      <c r="K937" s="298">
        <f>IF(AND(I937=EL!$E$15,'caracterizacion EL'!I937&lt;&gt;0),1,0)</f>
        <v>0</v>
      </c>
      <c r="L937" s="164"/>
      <c r="M937" s="163"/>
      <c r="N937" s="163"/>
      <c r="O937" s="163"/>
      <c r="P937" s="163"/>
      <c r="Q937" s="299" t="str">
        <f>IFERROR(VLOOKUP(P937,'Código del Diagnóstico'!$A$3:$B$12426,2,0),"")</f>
        <v/>
      </c>
      <c r="R937" s="78"/>
      <c r="S937" s="163"/>
      <c r="T937" s="163"/>
    </row>
    <row r="938" spans="1:20" ht="14">
      <c r="A938" s="79"/>
      <c r="B938" s="297" t="str">
        <f>IFERROR(VLOOKUP(A938,'PER Sociodemografico'!A:L,2,0),"")</f>
        <v/>
      </c>
      <c r="C938" s="297" t="str">
        <f>IFERROR(VLOOKUP( A938,'PER Sociodemografico'!A:L,6,0),"")</f>
        <v/>
      </c>
      <c r="D938" s="297" t="str">
        <f>IFERROR(VLOOKUP(A938,'PER Sociodemografico'!A:L,9,0),"")</f>
        <v/>
      </c>
      <c r="E938" s="297" t="str">
        <f>IFERROR(VLOOKUP(A938,'PER Sociodemografico'!A:L,11,0),"")</f>
        <v/>
      </c>
      <c r="F938" s="297" t="str">
        <f>IFERROR(VLOOKUP(B938,'PER Sociodemografico'!B:M,9,0),"")</f>
        <v/>
      </c>
      <c r="G938" s="163"/>
      <c r="H938" s="163"/>
      <c r="I938" s="164"/>
      <c r="J938" s="298">
        <f>IF(AND(I938&lt;EL!$E$15,'caracterizacion EL'!I938&lt;&gt;0),1,0)</f>
        <v>0</v>
      </c>
      <c r="K938" s="298">
        <f>IF(AND(I938=EL!$E$15,'caracterizacion EL'!I938&lt;&gt;0),1,0)</f>
        <v>0</v>
      </c>
      <c r="L938" s="164"/>
      <c r="M938" s="163"/>
      <c r="N938" s="163"/>
      <c r="O938" s="163"/>
      <c r="P938" s="163"/>
      <c r="Q938" s="299" t="str">
        <f>IFERROR(VLOOKUP(P938,'Código del Diagnóstico'!$A$3:$B$12426,2,0),"")</f>
        <v/>
      </c>
      <c r="R938" s="78"/>
      <c r="S938" s="163"/>
      <c r="T938" s="163"/>
    </row>
    <row r="939" spans="1:20" ht="14">
      <c r="A939" s="79"/>
      <c r="B939" s="297" t="str">
        <f>IFERROR(VLOOKUP(A939,'PER Sociodemografico'!A:L,2,0),"")</f>
        <v/>
      </c>
      <c r="C939" s="297" t="str">
        <f>IFERROR(VLOOKUP( A939,'PER Sociodemografico'!A:L,6,0),"")</f>
        <v/>
      </c>
      <c r="D939" s="297" t="str">
        <f>IFERROR(VLOOKUP(A939,'PER Sociodemografico'!A:L,9,0),"")</f>
        <v/>
      </c>
      <c r="E939" s="297" t="str">
        <f>IFERROR(VLOOKUP(A939,'PER Sociodemografico'!A:L,11,0),"")</f>
        <v/>
      </c>
      <c r="F939" s="297" t="str">
        <f>IFERROR(VLOOKUP(B939,'PER Sociodemografico'!B:M,9,0),"")</f>
        <v/>
      </c>
      <c r="G939" s="163"/>
      <c r="H939" s="163"/>
      <c r="I939" s="164"/>
      <c r="J939" s="298">
        <f>IF(AND(I939&lt;EL!$E$15,'caracterizacion EL'!I939&lt;&gt;0),1,0)</f>
        <v>0</v>
      </c>
      <c r="K939" s="298">
        <f>IF(AND(I939=EL!$E$15,'caracterizacion EL'!I939&lt;&gt;0),1,0)</f>
        <v>0</v>
      </c>
      <c r="L939" s="164"/>
      <c r="M939" s="163"/>
      <c r="N939" s="163"/>
      <c r="O939" s="163"/>
      <c r="P939" s="163"/>
      <c r="Q939" s="299" t="str">
        <f>IFERROR(VLOOKUP(P939,'Código del Diagnóstico'!$A$3:$B$12426,2,0),"")</f>
        <v/>
      </c>
      <c r="R939" s="78"/>
      <c r="S939" s="163"/>
      <c r="T939" s="163"/>
    </row>
    <row r="940" spans="1:20" ht="14">
      <c r="A940" s="79"/>
      <c r="B940" s="297" t="str">
        <f>IFERROR(VLOOKUP(A940,'PER Sociodemografico'!A:L,2,0),"")</f>
        <v/>
      </c>
      <c r="C940" s="297" t="str">
        <f>IFERROR(VLOOKUP( A940,'PER Sociodemografico'!A:L,6,0),"")</f>
        <v/>
      </c>
      <c r="D940" s="297" t="str">
        <f>IFERROR(VLOOKUP(A940,'PER Sociodemografico'!A:L,9,0),"")</f>
        <v/>
      </c>
      <c r="E940" s="297" t="str">
        <f>IFERROR(VLOOKUP(A940,'PER Sociodemografico'!A:L,11,0),"")</f>
        <v/>
      </c>
      <c r="F940" s="297" t="str">
        <f>IFERROR(VLOOKUP(B940,'PER Sociodemografico'!B:M,9,0),"")</f>
        <v/>
      </c>
      <c r="G940" s="163"/>
      <c r="H940" s="163"/>
      <c r="I940" s="164"/>
      <c r="J940" s="298">
        <f>IF(AND(I940&lt;EL!$E$15,'caracterizacion EL'!I940&lt;&gt;0),1,0)</f>
        <v>0</v>
      </c>
      <c r="K940" s="298">
        <f>IF(AND(I940=EL!$E$15,'caracterizacion EL'!I940&lt;&gt;0),1,0)</f>
        <v>0</v>
      </c>
      <c r="L940" s="164"/>
      <c r="M940" s="163"/>
      <c r="N940" s="163"/>
      <c r="O940" s="163"/>
      <c r="P940" s="163"/>
      <c r="Q940" s="299" t="str">
        <f>IFERROR(VLOOKUP(P940,'Código del Diagnóstico'!$A$3:$B$12426,2,0),"")</f>
        <v/>
      </c>
      <c r="R940" s="78"/>
      <c r="S940" s="163"/>
      <c r="T940" s="163"/>
    </row>
    <row r="941" spans="1:20" ht="14">
      <c r="A941" s="79"/>
      <c r="B941" s="297" t="str">
        <f>IFERROR(VLOOKUP(A941,'PER Sociodemografico'!A:L,2,0),"")</f>
        <v/>
      </c>
      <c r="C941" s="297" t="str">
        <f>IFERROR(VLOOKUP( A941,'PER Sociodemografico'!A:L,6,0),"")</f>
        <v/>
      </c>
      <c r="D941" s="297" t="str">
        <f>IFERROR(VLOOKUP(A941,'PER Sociodemografico'!A:L,9,0),"")</f>
        <v/>
      </c>
      <c r="E941" s="297" t="str">
        <f>IFERROR(VLOOKUP(A941,'PER Sociodemografico'!A:L,11,0),"")</f>
        <v/>
      </c>
      <c r="F941" s="297" t="str">
        <f>IFERROR(VLOOKUP(B941,'PER Sociodemografico'!B:M,9,0),"")</f>
        <v/>
      </c>
      <c r="G941" s="163"/>
      <c r="H941" s="163"/>
      <c r="I941" s="164"/>
      <c r="J941" s="298">
        <f>IF(AND(I941&lt;EL!$E$15,'caracterizacion EL'!I941&lt;&gt;0),1,0)</f>
        <v>0</v>
      </c>
      <c r="K941" s="298">
        <f>IF(AND(I941=EL!$E$15,'caracterizacion EL'!I941&lt;&gt;0),1,0)</f>
        <v>0</v>
      </c>
      <c r="L941" s="164"/>
      <c r="M941" s="163"/>
      <c r="N941" s="163"/>
      <c r="O941" s="163"/>
      <c r="P941" s="163"/>
      <c r="Q941" s="299" t="str">
        <f>IFERROR(VLOOKUP(P941,'Código del Diagnóstico'!$A$3:$B$12426,2,0),"")</f>
        <v/>
      </c>
      <c r="R941" s="78"/>
      <c r="S941" s="163"/>
      <c r="T941" s="163"/>
    </row>
    <row r="942" spans="1:20" ht="14">
      <c r="A942" s="79"/>
      <c r="B942" s="297" t="str">
        <f>IFERROR(VLOOKUP(A942,'PER Sociodemografico'!A:L,2,0),"")</f>
        <v/>
      </c>
      <c r="C942" s="297" t="str">
        <f>IFERROR(VLOOKUP( A942,'PER Sociodemografico'!A:L,6,0),"")</f>
        <v/>
      </c>
      <c r="D942" s="297" t="str">
        <f>IFERROR(VLOOKUP(A942,'PER Sociodemografico'!A:L,9,0),"")</f>
        <v/>
      </c>
      <c r="E942" s="297" t="str">
        <f>IFERROR(VLOOKUP(A942,'PER Sociodemografico'!A:L,11,0),"")</f>
        <v/>
      </c>
      <c r="F942" s="297" t="str">
        <f>IFERROR(VLOOKUP(B942,'PER Sociodemografico'!B:M,9,0),"")</f>
        <v/>
      </c>
      <c r="G942" s="163"/>
      <c r="H942" s="163"/>
      <c r="I942" s="164"/>
      <c r="J942" s="298">
        <f>IF(AND(I942&lt;EL!$E$15,'caracterizacion EL'!I942&lt;&gt;0),1,0)</f>
        <v>0</v>
      </c>
      <c r="K942" s="298">
        <f>IF(AND(I942=EL!$E$15,'caracterizacion EL'!I942&lt;&gt;0),1,0)</f>
        <v>0</v>
      </c>
      <c r="L942" s="164"/>
      <c r="M942" s="163"/>
      <c r="N942" s="163"/>
      <c r="O942" s="163"/>
      <c r="P942" s="163"/>
      <c r="Q942" s="299" t="str">
        <f>IFERROR(VLOOKUP(P942,'Código del Diagnóstico'!$A$3:$B$12426,2,0),"")</f>
        <v/>
      </c>
      <c r="R942" s="78"/>
      <c r="S942" s="163"/>
      <c r="T942" s="163"/>
    </row>
    <row r="943" spans="1:20" ht="14">
      <c r="A943" s="79"/>
      <c r="B943" s="297" t="str">
        <f>IFERROR(VLOOKUP(A943,'PER Sociodemografico'!A:L,2,0),"")</f>
        <v/>
      </c>
      <c r="C943" s="297" t="str">
        <f>IFERROR(VLOOKUP( A943,'PER Sociodemografico'!A:L,6,0),"")</f>
        <v/>
      </c>
      <c r="D943" s="297" t="str">
        <f>IFERROR(VLOOKUP(A943,'PER Sociodemografico'!A:L,9,0),"")</f>
        <v/>
      </c>
      <c r="E943" s="297" t="str">
        <f>IFERROR(VLOOKUP(A943,'PER Sociodemografico'!A:L,11,0),"")</f>
        <v/>
      </c>
      <c r="F943" s="297" t="str">
        <f>IFERROR(VLOOKUP(B943,'PER Sociodemografico'!B:M,9,0),"")</f>
        <v/>
      </c>
      <c r="G943" s="163"/>
      <c r="H943" s="163"/>
      <c r="I943" s="164"/>
      <c r="J943" s="298">
        <f>IF(AND(I943&lt;EL!$E$15,'caracterizacion EL'!I943&lt;&gt;0),1,0)</f>
        <v>0</v>
      </c>
      <c r="K943" s="298">
        <f>IF(AND(I943=EL!$E$15,'caracterizacion EL'!I943&lt;&gt;0),1,0)</f>
        <v>0</v>
      </c>
      <c r="L943" s="164"/>
      <c r="M943" s="163"/>
      <c r="N943" s="163"/>
      <c r="O943" s="163"/>
      <c r="P943" s="163"/>
      <c r="Q943" s="299" t="str">
        <f>IFERROR(VLOOKUP(P943,'Código del Diagnóstico'!$A$3:$B$12426,2,0),"")</f>
        <v/>
      </c>
      <c r="R943" s="78"/>
      <c r="S943" s="163"/>
      <c r="T943" s="163"/>
    </row>
    <row r="944" spans="1:20" ht="14">
      <c r="A944" s="79"/>
      <c r="B944" s="297" t="str">
        <f>IFERROR(VLOOKUP(A944,'PER Sociodemografico'!A:L,2,0),"")</f>
        <v/>
      </c>
      <c r="C944" s="297" t="str">
        <f>IFERROR(VLOOKUP( A944,'PER Sociodemografico'!A:L,6,0),"")</f>
        <v/>
      </c>
      <c r="D944" s="297" t="str">
        <f>IFERROR(VLOOKUP(A944,'PER Sociodemografico'!A:L,9,0),"")</f>
        <v/>
      </c>
      <c r="E944" s="297" t="str">
        <f>IFERROR(VLOOKUP(A944,'PER Sociodemografico'!A:L,11,0),"")</f>
        <v/>
      </c>
      <c r="F944" s="297" t="str">
        <f>IFERROR(VLOOKUP(B944,'PER Sociodemografico'!B:M,9,0),"")</f>
        <v/>
      </c>
      <c r="G944" s="163"/>
      <c r="H944" s="163"/>
      <c r="I944" s="164"/>
      <c r="J944" s="298">
        <f>IF(AND(I944&lt;EL!$E$15,'caracterizacion EL'!I944&lt;&gt;0),1,0)</f>
        <v>0</v>
      </c>
      <c r="K944" s="298">
        <f>IF(AND(I944=EL!$E$15,'caracterizacion EL'!I944&lt;&gt;0),1,0)</f>
        <v>0</v>
      </c>
      <c r="L944" s="164"/>
      <c r="M944" s="163"/>
      <c r="N944" s="163"/>
      <c r="O944" s="163"/>
      <c r="P944" s="163"/>
      <c r="Q944" s="299" t="str">
        <f>IFERROR(VLOOKUP(P944,'Código del Diagnóstico'!$A$3:$B$12426,2,0),"")</f>
        <v/>
      </c>
      <c r="R944" s="78"/>
      <c r="S944" s="163"/>
      <c r="T944" s="163"/>
    </row>
    <row r="945" spans="1:20" ht="14">
      <c r="A945" s="79"/>
      <c r="B945" s="297" t="str">
        <f>IFERROR(VLOOKUP(A945,'PER Sociodemografico'!A:L,2,0),"")</f>
        <v/>
      </c>
      <c r="C945" s="297" t="str">
        <f>IFERROR(VLOOKUP( A945,'PER Sociodemografico'!A:L,6,0),"")</f>
        <v/>
      </c>
      <c r="D945" s="297" t="str">
        <f>IFERROR(VLOOKUP(A945,'PER Sociodemografico'!A:L,9,0),"")</f>
        <v/>
      </c>
      <c r="E945" s="297" t="str">
        <f>IFERROR(VLOOKUP(A945,'PER Sociodemografico'!A:L,11,0),"")</f>
        <v/>
      </c>
      <c r="F945" s="297" t="str">
        <f>IFERROR(VLOOKUP(B945,'PER Sociodemografico'!B:M,9,0),"")</f>
        <v/>
      </c>
      <c r="G945" s="163"/>
      <c r="H945" s="163"/>
      <c r="I945" s="164"/>
      <c r="J945" s="298">
        <f>IF(AND(I945&lt;EL!$E$15,'caracterizacion EL'!I945&lt;&gt;0),1,0)</f>
        <v>0</v>
      </c>
      <c r="K945" s="298">
        <f>IF(AND(I945=EL!$E$15,'caracterizacion EL'!I945&lt;&gt;0),1,0)</f>
        <v>0</v>
      </c>
      <c r="L945" s="164"/>
      <c r="M945" s="163"/>
      <c r="N945" s="163"/>
      <c r="O945" s="163"/>
      <c r="P945" s="163"/>
      <c r="Q945" s="299" t="str">
        <f>IFERROR(VLOOKUP(P945,'Código del Diagnóstico'!$A$3:$B$12426,2,0),"")</f>
        <v/>
      </c>
      <c r="R945" s="78"/>
      <c r="S945" s="163"/>
      <c r="T945" s="163"/>
    </row>
    <row r="946" spans="1:20" ht="14">
      <c r="A946" s="79"/>
      <c r="B946" s="297" t="str">
        <f>IFERROR(VLOOKUP(A946,'PER Sociodemografico'!A:L,2,0),"")</f>
        <v/>
      </c>
      <c r="C946" s="297" t="str">
        <f>IFERROR(VLOOKUP( A946,'PER Sociodemografico'!A:L,6,0),"")</f>
        <v/>
      </c>
      <c r="D946" s="297" t="str">
        <f>IFERROR(VLOOKUP(A946,'PER Sociodemografico'!A:L,9,0),"")</f>
        <v/>
      </c>
      <c r="E946" s="297" t="str">
        <f>IFERROR(VLOOKUP(A946,'PER Sociodemografico'!A:L,11,0),"")</f>
        <v/>
      </c>
      <c r="F946" s="297" t="str">
        <f>IFERROR(VLOOKUP(B946,'PER Sociodemografico'!B:M,9,0),"")</f>
        <v/>
      </c>
      <c r="G946" s="163"/>
      <c r="H946" s="163"/>
      <c r="I946" s="164"/>
      <c r="J946" s="298">
        <f>IF(AND(I946&lt;EL!$E$15,'caracterizacion EL'!I946&lt;&gt;0),1,0)</f>
        <v>0</v>
      </c>
      <c r="K946" s="298">
        <f>IF(AND(I946=EL!$E$15,'caracterizacion EL'!I946&lt;&gt;0),1,0)</f>
        <v>0</v>
      </c>
      <c r="L946" s="164"/>
      <c r="M946" s="163"/>
      <c r="N946" s="163"/>
      <c r="O946" s="163"/>
      <c r="P946" s="163"/>
      <c r="Q946" s="299" t="str">
        <f>IFERROR(VLOOKUP(P946,'Código del Diagnóstico'!$A$3:$B$12426,2,0),"")</f>
        <v/>
      </c>
      <c r="R946" s="78"/>
      <c r="S946" s="163"/>
      <c r="T946" s="163"/>
    </row>
    <row r="947" spans="1:20" ht="14">
      <c r="A947" s="79"/>
      <c r="B947" s="297" t="str">
        <f>IFERROR(VLOOKUP(A947,'PER Sociodemografico'!A:L,2,0),"")</f>
        <v/>
      </c>
      <c r="C947" s="297" t="str">
        <f>IFERROR(VLOOKUP( A947,'PER Sociodemografico'!A:L,6,0),"")</f>
        <v/>
      </c>
      <c r="D947" s="297" t="str">
        <f>IFERROR(VLOOKUP(A947,'PER Sociodemografico'!A:L,9,0),"")</f>
        <v/>
      </c>
      <c r="E947" s="297" t="str">
        <f>IFERROR(VLOOKUP(A947,'PER Sociodemografico'!A:L,11,0),"")</f>
        <v/>
      </c>
      <c r="F947" s="297" t="str">
        <f>IFERROR(VLOOKUP(B947,'PER Sociodemografico'!B:M,9,0),"")</f>
        <v/>
      </c>
      <c r="G947" s="163"/>
      <c r="H947" s="163"/>
      <c r="I947" s="164"/>
      <c r="J947" s="298">
        <f>IF(AND(I947&lt;EL!$E$15,'caracterizacion EL'!I947&lt;&gt;0),1,0)</f>
        <v>0</v>
      </c>
      <c r="K947" s="298">
        <f>IF(AND(I947=EL!$E$15,'caracterizacion EL'!I947&lt;&gt;0),1,0)</f>
        <v>0</v>
      </c>
      <c r="L947" s="164"/>
      <c r="M947" s="163"/>
      <c r="N947" s="163"/>
      <c r="O947" s="163"/>
      <c r="P947" s="163"/>
      <c r="Q947" s="299" t="str">
        <f>IFERROR(VLOOKUP(P947,'Código del Diagnóstico'!$A$3:$B$12426,2,0),"")</f>
        <v/>
      </c>
      <c r="R947" s="78"/>
      <c r="S947" s="163"/>
      <c r="T947" s="163"/>
    </row>
    <row r="948" spans="1:20" ht="14">
      <c r="A948" s="79"/>
      <c r="B948" s="297" t="str">
        <f>IFERROR(VLOOKUP(A948,'PER Sociodemografico'!A:L,2,0),"")</f>
        <v/>
      </c>
      <c r="C948" s="297" t="str">
        <f>IFERROR(VLOOKUP( A948,'PER Sociodemografico'!A:L,6,0),"")</f>
        <v/>
      </c>
      <c r="D948" s="297" t="str">
        <f>IFERROR(VLOOKUP(A948,'PER Sociodemografico'!A:L,9,0),"")</f>
        <v/>
      </c>
      <c r="E948" s="297" t="str">
        <f>IFERROR(VLOOKUP(A948,'PER Sociodemografico'!A:L,11,0),"")</f>
        <v/>
      </c>
      <c r="F948" s="297" t="str">
        <f>IFERROR(VLOOKUP(B948,'PER Sociodemografico'!B:M,9,0),"")</f>
        <v/>
      </c>
      <c r="G948" s="163"/>
      <c r="H948" s="163"/>
      <c r="I948" s="164"/>
      <c r="J948" s="298">
        <f>IF(AND(I948&lt;EL!$E$15,'caracterizacion EL'!I948&lt;&gt;0),1,0)</f>
        <v>0</v>
      </c>
      <c r="K948" s="298">
        <f>IF(AND(I948=EL!$E$15,'caracterizacion EL'!I948&lt;&gt;0),1,0)</f>
        <v>0</v>
      </c>
      <c r="L948" s="164"/>
      <c r="M948" s="163"/>
      <c r="N948" s="163"/>
      <c r="O948" s="163"/>
      <c r="P948" s="163"/>
      <c r="Q948" s="299" t="str">
        <f>IFERROR(VLOOKUP(P948,'Código del Diagnóstico'!$A$3:$B$12426,2,0),"")</f>
        <v/>
      </c>
      <c r="R948" s="78"/>
      <c r="S948" s="163"/>
      <c r="T948" s="163"/>
    </row>
    <row r="949" spans="1:20" ht="14">
      <c r="A949" s="79"/>
      <c r="B949" s="297" t="str">
        <f>IFERROR(VLOOKUP(A949,'PER Sociodemografico'!A:L,2,0),"")</f>
        <v/>
      </c>
      <c r="C949" s="297" t="str">
        <f>IFERROR(VLOOKUP( A949,'PER Sociodemografico'!A:L,6,0),"")</f>
        <v/>
      </c>
      <c r="D949" s="297" t="str">
        <f>IFERROR(VLOOKUP(A949,'PER Sociodemografico'!A:L,9,0),"")</f>
        <v/>
      </c>
      <c r="E949" s="297" t="str">
        <f>IFERROR(VLOOKUP(A949,'PER Sociodemografico'!A:L,11,0),"")</f>
        <v/>
      </c>
      <c r="F949" s="297" t="str">
        <f>IFERROR(VLOOKUP(B949,'PER Sociodemografico'!B:M,9,0),"")</f>
        <v/>
      </c>
      <c r="G949" s="163"/>
      <c r="H949" s="163"/>
      <c r="I949" s="164"/>
      <c r="J949" s="298">
        <f>IF(AND(I949&lt;EL!$E$15,'caracterizacion EL'!I949&lt;&gt;0),1,0)</f>
        <v>0</v>
      </c>
      <c r="K949" s="298">
        <f>IF(AND(I949=EL!$E$15,'caracterizacion EL'!I949&lt;&gt;0),1,0)</f>
        <v>0</v>
      </c>
      <c r="L949" s="164"/>
      <c r="M949" s="163"/>
      <c r="N949" s="163"/>
      <c r="O949" s="163"/>
      <c r="P949" s="163"/>
      <c r="Q949" s="299" t="str">
        <f>IFERROR(VLOOKUP(P949,'Código del Diagnóstico'!$A$3:$B$12426,2,0),"")</f>
        <v/>
      </c>
      <c r="R949" s="78"/>
      <c r="S949" s="163"/>
      <c r="T949" s="163"/>
    </row>
    <row r="950" spans="1:20" ht="14">
      <c r="A950" s="79"/>
      <c r="B950" s="297" t="str">
        <f>IFERROR(VLOOKUP(A950,'PER Sociodemografico'!A:L,2,0),"")</f>
        <v/>
      </c>
      <c r="C950" s="297" t="str">
        <f>IFERROR(VLOOKUP( A950,'PER Sociodemografico'!A:L,6,0),"")</f>
        <v/>
      </c>
      <c r="D950" s="297" t="str">
        <f>IFERROR(VLOOKUP(A950,'PER Sociodemografico'!A:L,9,0),"")</f>
        <v/>
      </c>
      <c r="E950" s="297" t="str">
        <f>IFERROR(VLOOKUP(A950,'PER Sociodemografico'!A:L,11,0),"")</f>
        <v/>
      </c>
      <c r="F950" s="297" t="str">
        <f>IFERROR(VLOOKUP(B950,'PER Sociodemografico'!B:M,9,0),"")</f>
        <v/>
      </c>
      <c r="G950" s="163"/>
      <c r="H950" s="163"/>
      <c r="I950" s="164"/>
      <c r="J950" s="298">
        <f>IF(AND(I950&lt;EL!$E$15,'caracterizacion EL'!I950&lt;&gt;0),1,0)</f>
        <v>0</v>
      </c>
      <c r="K950" s="298">
        <f>IF(AND(I950=EL!$E$15,'caracterizacion EL'!I950&lt;&gt;0),1,0)</f>
        <v>0</v>
      </c>
      <c r="L950" s="164"/>
      <c r="M950" s="163"/>
      <c r="N950" s="163"/>
      <c r="O950" s="163"/>
      <c r="P950" s="163"/>
      <c r="Q950" s="299" t="str">
        <f>IFERROR(VLOOKUP(P950,'Código del Diagnóstico'!$A$3:$B$12426,2,0),"")</f>
        <v/>
      </c>
      <c r="R950" s="78"/>
      <c r="S950" s="163"/>
      <c r="T950" s="163"/>
    </row>
    <row r="951" spans="1:20" ht="14">
      <c r="A951" s="79"/>
      <c r="B951" s="297" t="str">
        <f>IFERROR(VLOOKUP(A951,'PER Sociodemografico'!A:L,2,0),"")</f>
        <v/>
      </c>
      <c r="C951" s="297" t="str">
        <f>IFERROR(VLOOKUP( A951,'PER Sociodemografico'!A:L,6,0),"")</f>
        <v/>
      </c>
      <c r="D951" s="297" t="str">
        <f>IFERROR(VLOOKUP(A951,'PER Sociodemografico'!A:L,9,0),"")</f>
        <v/>
      </c>
      <c r="E951" s="297" t="str">
        <f>IFERROR(VLOOKUP(A951,'PER Sociodemografico'!A:L,11,0),"")</f>
        <v/>
      </c>
      <c r="F951" s="297" t="str">
        <f>IFERROR(VLOOKUP(B951,'PER Sociodemografico'!B:M,9,0),"")</f>
        <v/>
      </c>
      <c r="G951" s="163"/>
      <c r="H951" s="163"/>
      <c r="I951" s="164"/>
      <c r="J951" s="298">
        <f>IF(AND(I951&lt;EL!$E$15,'caracterizacion EL'!I951&lt;&gt;0),1,0)</f>
        <v>0</v>
      </c>
      <c r="K951" s="298">
        <f>IF(AND(I951=EL!$E$15,'caracterizacion EL'!I951&lt;&gt;0),1,0)</f>
        <v>0</v>
      </c>
      <c r="L951" s="164"/>
      <c r="M951" s="163"/>
      <c r="N951" s="163"/>
      <c r="O951" s="163"/>
      <c r="P951" s="163"/>
      <c r="Q951" s="299" t="str">
        <f>IFERROR(VLOOKUP(P951,'Código del Diagnóstico'!$A$3:$B$12426,2,0),"")</f>
        <v/>
      </c>
      <c r="R951" s="78"/>
      <c r="S951" s="163"/>
      <c r="T951" s="163"/>
    </row>
    <row r="952" spans="1:20" ht="14">
      <c r="A952" s="79"/>
      <c r="B952" s="297" t="str">
        <f>IFERROR(VLOOKUP(A952,'PER Sociodemografico'!A:L,2,0),"")</f>
        <v/>
      </c>
      <c r="C952" s="297" t="str">
        <f>IFERROR(VLOOKUP( A952,'PER Sociodemografico'!A:L,6,0),"")</f>
        <v/>
      </c>
      <c r="D952" s="297" t="str">
        <f>IFERROR(VLOOKUP(A952,'PER Sociodemografico'!A:L,9,0),"")</f>
        <v/>
      </c>
      <c r="E952" s="297" t="str">
        <f>IFERROR(VLOOKUP(A952,'PER Sociodemografico'!A:L,11,0),"")</f>
        <v/>
      </c>
      <c r="F952" s="297" t="str">
        <f>IFERROR(VLOOKUP(B952,'PER Sociodemografico'!B:M,9,0),"")</f>
        <v/>
      </c>
      <c r="G952" s="163"/>
      <c r="H952" s="163"/>
      <c r="I952" s="164"/>
      <c r="J952" s="298">
        <f>IF(AND(I952&lt;EL!$E$15,'caracterizacion EL'!I952&lt;&gt;0),1,0)</f>
        <v>0</v>
      </c>
      <c r="K952" s="298">
        <f>IF(AND(I952=EL!$E$15,'caracterizacion EL'!I952&lt;&gt;0),1,0)</f>
        <v>0</v>
      </c>
      <c r="L952" s="164"/>
      <c r="M952" s="163"/>
      <c r="N952" s="163"/>
      <c r="O952" s="163"/>
      <c r="P952" s="163"/>
      <c r="Q952" s="299" t="str">
        <f>IFERROR(VLOOKUP(P952,'Código del Diagnóstico'!$A$3:$B$12426,2,0),"")</f>
        <v/>
      </c>
      <c r="R952" s="78"/>
      <c r="S952" s="163"/>
      <c r="T952" s="163"/>
    </row>
    <row r="953" spans="1:20" ht="14">
      <c r="A953" s="79"/>
      <c r="B953" s="297" t="str">
        <f>IFERROR(VLOOKUP(A953,'PER Sociodemografico'!A:L,2,0),"")</f>
        <v/>
      </c>
      <c r="C953" s="297" t="str">
        <f>IFERROR(VLOOKUP( A953,'PER Sociodemografico'!A:L,6,0),"")</f>
        <v/>
      </c>
      <c r="D953" s="297" t="str">
        <f>IFERROR(VLOOKUP(A953,'PER Sociodemografico'!A:L,9,0),"")</f>
        <v/>
      </c>
      <c r="E953" s="297" t="str">
        <f>IFERROR(VLOOKUP(A953,'PER Sociodemografico'!A:L,11,0),"")</f>
        <v/>
      </c>
      <c r="F953" s="297" t="str">
        <f>IFERROR(VLOOKUP(B953,'PER Sociodemografico'!B:M,9,0),"")</f>
        <v/>
      </c>
      <c r="G953" s="163"/>
      <c r="H953" s="163"/>
      <c r="I953" s="164"/>
      <c r="J953" s="298">
        <f>IF(AND(I953&lt;EL!$E$15,'caracterizacion EL'!I953&lt;&gt;0),1,0)</f>
        <v>0</v>
      </c>
      <c r="K953" s="298">
        <f>IF(AND(I953=EL!$E$15,'caracterizacion EL'!I953&lt;&gt;0),1,0)</f>
        <v>0</v>
      </c>
      <c r="L953" s="164"/>
      <c r="M953" s="163"/>
      <c r="N953" s="163"/>
      <c r="O953" s="163"/>
      <c r="P953" s="163"/>
      <c r="Q953" s="299" t="str">
        <f>IFERROR(VLOOKUP(P953,'Código del Diagnóstico'!$A$3:$B$12426,2,0),"")</f>
        <v/>
      </c>
      <c r="R953" s="78"/>
      <c r="S953" s="163"/>
      <c r="T953" s="163"/>
    </row>
    <row r="954" spans="1:20" ht="14">
      <c r="A954" s="79"/>
      <c r="B954" s="297" t="str">
        <f>IFERROR(VLOOKUP(A954,'PER Sociodemografico'!A:L,2,0),"")</f>
        <v/>
      </c>
      <c r="C954" s="297" t="str">
        <f>IFERROR(VLOOKUP( A954,'PER Sociodemografico'!A:L,6,0),"")</f>
        <v/>
      </c>
      <c r="D954" s="297" t="str">
        <f>IFERROR(VLOOKUP(A954,'PER Sociodemografico'!A:L,9,0),"")</f>
        <v/>
      </c>
      <c r="E954" s="297" t="str">
        <f>IFERROR(VLOOKUP(A954,'PER Sociodemografico'!A:L,11,0),"")</f>
        <v/>
      </c>
      <c r="F954" s="297" t="str">
        <f>IFERROR(VLOOKUP(B954,'PER Sociodemografico'!B:M,9,0),"")</f>
        <v/>
      </c>
      <c r="G954" s="163"/>
      <c r="H954" s="163"/>
      <c r="I954" s="164"/>
      <c r="J954" s="298">
        <f>IF(AND(I954&lt;EL!$E$15,'caracterizacion EL'!I954&lt;&gt;0),1,0)</f>
        <v>0</v>
      </c>
      <c r="K954" s="298">
        <f>IF(AND(I954=EL!$E$15,'caracterizacion EL'!I954&lt;&gt;0),1,0)</f>
        <v>0</v>
      </c>
      <c r="L954" s="164"/>
      <c r="M954" s="163"/>
      <c r="N954" s="163"/>
      <c r="O954" s="163"/>
      <c r="P954" s="163"/>
      <c r="Q954" s="299" t="str">
        <f>IFERROR(VLOOKUP(P954,'Código del Diagnóstico'!$A$3:$B$12426,2,0),"")</f>
        <v/>
      </c>
      <c r="R954" s="78"/>
      <c r="S954" s="163"/>
      <c r="T954" s="163"/>
    </row>
    <row r="955" spans="1:20" ht="14">
      <c r="A955" s="79"/>
      <c r="B955" s="297" t="str">
        <f>IFERROR(VLOOKUP(A955,'PER Sociodemografico'!A:L,2,0),"")</f>
        <v/>
      </c>
      <c r="C955" s="297" t="str">
        <f>IFERROR(VLOOKUP( A955,'PER Sociodemografico'!A:L,6,0),"")</f>
        <v/>
      </c>
      <c r="D955" s="297" t="str">
        <f>IFERROR(VLOOKUP(A955,'PER Sociodemografico'!A:L,9,0),"")</f>
        <v/>
      </c>
      <c r="E955" s="297" t="str">
        <f>IFERROR(VLOOKUP(A955,'PER Sociodemografico'!A:L,11,0),"")</f>
        <v/>
      </c>
      <c r="F955" s="297" t="str">
        <f>IFERROR(VLOOKUP(B955,'PER Sociodemografico'!B:M,9,0),"")</f>
        <v/>
      </c>
      <c r="G955" s="163"/>
      <c r="H955" s="163"/>
      <c r="I955" s="164"/>
      <c r="J955" s="298">
        <f>IF(AND(I955&lt;EL!$E$15,'caracterizacion EL'!I955&lt;&gt;0),1,0)</f>
        <v>0</v>
      </c>
      <c r="K955" s="298">
        <f>IF(AND(I955=EL!$E$15,'caracterizacion EL'!I955&lt;&gt;0),1,0)</f>
        <v>0</v>
      </c>
      <c r="L955" s="164"/>
      <c r="M955" s="163"/>
      <c r="N955" s="163"/>
      <c r="O955" s="163"/>
      <c r="P955" s="163"/>
      <c r="Q955" s="299" t="str">
        <f>IFERROR(VLOOKUP(P955,'Código del Diagnóstico'!$A$3:$B$12426,2,0),"")</f>
        <v/>
      </c>
      <c r="R955" s="78"/>
      <c r="S955" s="163"/>
      <c r="T955" s="163"/>
    </row>
    <row r="956" spans="1:20" ht="14">
      <c r="A956" s="79"/>
      <c r="B956" s="297" t="str">
        <f>IFERROR(VLOOKUP(A956,'PER Sociodemografico'!A:L,2,0),"")</f>
        <v/>
      </c>
      <c r="C956" s="297" t="str">
        <f>IFERROR(VLOOKUP( A956,'PER Sociodemografico'!A:L,6,0),"")</f>
        <v/>
      </c>
      <c r="D956" s="297" t="str">
        <f>IFERROR(VLOOKUP(A956,'PER Sociodemografico'!A:L,9,0),"")</f>
        <v/>
      </c>
      <c r="E956" s="297" t="str">
        <f>IFERROR(VLOOKUP(A956,'PER Sociodemografico'!A:L,11,0),"")</f>
        <v/>
      </c>
      <c r="F956" s="297" t="str">
        <f>IFERROR(VLOOKUP(B956,'PER Sociodemografico'!B:M,9,0),"")</f>
        <v/>
      </c>
      <c r="G956" s="163"/>
      <c r="H956" s="163"/>
      <c r="I956" s="164"/>
      <c r="J956" s="298">
        <f>IF(AND(I956&lt;EL!$E$15,'caracterizacion EL'!I956&lt;&gt;0),1,0)</f>
        <v>0</v>
      </c>
      <c r="K956" s="298">
        <f>IF(AND(I956=EL!$E$15,'caracterizacion EL'!I956&lt;&gt;0),1,0)</f>
        <v>0</v>
      </c>
      <c r="L956" s="164"/>
      <c r="M956" s="163"/>
      <c r="N956" s="163"/>
      <c r="O956" s="163"/>
      <c r="P956" s="163"/>
      <c r="Q956" s="299" t="str">
        <f>IFERROR(VLOOKUP(P956,'Código del Diagnóstico'!$A$3:$B$12426,2,0),"")</f>
        <v/>
      </c>
      <c r="R956" s="78"/>
      <c r="S956" s="163"/>
      <c r="T956" s="163"/>
    </row>
    <row r="957" spans="1:20" ht="14">
      <c r="A957" s="79"/>
      <c r="B957" s="297" t="str">
        <f>IFERROR(VLOOKUP(A957,'PER Sociodemografico'!A:L,2,0),"")</f>
        <v/>
      </c>
      <c r="C957" s="297" t="str">
        <f>IFERROR(VLOOKUP( A957,'PER Sociodemografico'!A:L,6,0),"")</f>
        <v/>
      </c>
      <c r="D957" s="297" t="str">
        <f>IFERROR(VLOOKUP(A957,'PER Sociodemografico'!A:L,9,0),"")</f>
        <v/>
      </c>
      <c r="E957" s="297" t="str">
        <f>IFERROR(VLOOKUP(A957,'PER Sociodemografico'!A:L,11,0),"")</f>
        <v/>
      </c>
      <c r="F957" s="297" t="str">
        <f>IFERROR(VLOOKUP(B957,'PER Sociodemografico'!B:M,9,0),"")</f>
        <v/>
      </c>
      <c r="G957" s="163"/>
      <c r="H957" s="163"/>
      <c r="I957" s="164"/>
      <c r="J957" s="298">
        <f>IF(AND(I957&lt;EL!$E$15,'caracterizacion EL'!I957&lt;&gt;0),1,0)</f>
        <v>0</v>
      </c>
      <c r="K957" s="298">
        <f>IF(AND(I957=EL!$E$15,'caracterizacion EL'!I957&lt;&gt;0),1,0)</f>
        <v>0</v>
      </c>
      <c r="L957" s="164"/>
      <c r="M957" s="163"/>
      <c r="N957" s="163"/>
      <c r="O957" s="163"/>
      <c r="P957" s="163"/>
      <c r="Q957" s="299" t="str">
        <f>IFERROR(VLOOKUP(P957,'Código del Diagnóstico'!$A$3:$B$12426,2,0),"")</f>
        <v/>
      </c>
      <c r="R957" s="78"/>
      <c r="S957" s="163"/>
      <c r="T957" s="163"/>
    </row>
    <row r="958" spans="1:20" ht="14">
      <c r="A958" s="79"/>
      <c r="B958" s="297" t="str">
        <f>IFERROR(VLOOKUP(A958,'PER Sociodemografico'!A:L,2,0),"")</f>
        <v/>
      </c>
      <c r="C958" s="297" t="str">
        <f>IFERROR(VLOOKUP( A958,'PER Sociodemografico'!A:L,6,0),"")</f>
        <v/>
      </c>
      <c r="D958" s="297" t="str">
        <f>IFERROR(VLOOKUP(A958,'PER Sociodemografico'!A:L,9,0),"")</f>
        <v/>
      </c>
      <c r="E958" s="297" t="str">
        <f>IFERROR(VLOOKUP(A958,'PER Sociodemografico'!A:L,11,0),"")</f>
        <v/>
      </c>
      <c r="F958" s="297" t="str">
        <f>IFERROR(VLOOKUP(B958,'PER Sociodemografico'!B:M,9,0),"")</f>
        <v/>
      </c>
      <c r="G958" s="163"/>
      <c r="H958" s="163"/>
      <c r="I958" s="164"/>
      <c r="J958" s="298">
        <f>IF(AND(I958&lt;EL!$E$15,'caracterizacion EL'!I958&lt;&gt;0),1,0)</f>
        <v>0</v>
      </c>
      <c r="K958" s="298">
        <f>IF(AND(I958=EL!$E$15,'caracterizacion EL'!I958&lt;&gt;0),1,0)</f>
        <v>0</v>
      </c>
      <c r="L958" s="164"/>
      <c r="M958" s="163"/>
      <c r="N958" s="163"/>
      <c r="O958" s="163"/>
      <c r="P958" s="163"/>
      <c r="Q958" s="299" t="str">
        <f>IFERROR(VLOOKUP(P958,'Código del Diagnóstico'!$A$3:$B$12426,2,0),"")</f>
        <v/>
      </c>
      <c r="R958" s="78"/>
      <c r="S958" s="163"/>
      <c r="T958" s="163"/>
    </row>
    <row r="959" spans="1:20" ht="14">
      <c r="A959" s="79"/>
      <c r="B959" s="297" t="str">
        <f>IFERROR(VLOOKUP(A959,'PER Sociodemografico'!A:L,2,0),"")</f>
        <v/>
      </c>
      <c r="C959" s="297" t="str">
        <f>IFERROR(VLOOKUP( A959,'PER Sociodemografico'!A:L,6,0),"")</f>
        <v/>
      </c>
      <c r="D959" s="297" t="str">
        <f>IFERROR(VLOOKUP(A959,'PER Sociodemografico'!A:L,9,0),"")</f>
        <v/>
      </c>
      <c r="E959" s="297" t="str">
        <f>IFERROR(VLOOKUP(A959,'PER Sociodemografico'!A:L,11,0),"")</f>
        <v/>
      </c>
      <c r="F959" s="297" t="str">
        <f>IFERROR(VLOOKUP(B959,'PER Sociodemografico'!B:M,9,0),"")</f>
        <v/>
      </c>
      <c r="G959" s="163"/>
      <c r="H959" s="163"/>
      <c r="I959" s="164"/>
      <c r="J959" s="298">
        <f>IF(AND(I959&lt;EL!$E$15,'caracterizacion EL'!I959&lt;&gt;0),1,0)</f>
        <v>0</v>
      </c>
      <c r="K959" s="298">
        <f>IF(AND(I959=EL!$E$15,'caracterizacion EL'!I959&lt;&gt;0),1,0)</f>
        <v>0</v>
      </c>
      <c r="L959" s="164"/>
      <c r="M959" s="163"/>
      <c r="N959" s="163"/>
      <c r="O959" s="163"/>
      <c r="P959" s="163"/>
      <c r="Q959" s="299" t="str">
        <f>IFERROR(VLOOKUP(P959,'Código del Diagnóstico'!$A$3:$B$12426,2,0),"")</f>
        <v/>
      </c>
      <c r="R959" s="78"/>
      <c r="S959" s="163"/>
      <c r="T959" s="163"/>
    </row>
    <row r="960" spans="1:20" ht="14">
      <c r="A960" s="79"/>
      <c r="B960" s="297" t="str">
        <f>IFERROR(VLOOKUP(A960,'PER Sociodemografico'!A:L,2,0),"")</f>
        <v/>
      </c>
      <c r="C960" s="297" t="str">
        <f>IFERROR(VLOOKUP( A960,'PER Sociodemografico'!A:L,6,0),"")</f>
        <v/>
      </c>
      <c r="D960" s="297" t="str">
        <f>IFERROR(VLOOKUP(A960,'PER Sociodemografico'!A:L,9,0),"")</f>
        <v/>
      </c>
      <c r="E960" s="297" t="str">
        <f>IFERROR(VLOOKUP(A960,'PER Sociodemografico'!A:L,11,0),"")</f>
        <v/>
      </c>
      <c r="F960" s="297" t="str">
        <f>IFERROR(VLOOKUP(B960,'PER Sociodemografico'!B:M,9,0),"")</f>
        <v/>
      </c>
      <c r="G960" s="163"/>
      <c r="H960" s="163"/>
      <c r="I960" s="164"/>
      <c r="J960" s="298">
        <f>IF(AND(I960&lt;EL!$E$15,'caracterizacion EL'!I960&lt;&gt;0),1,0)</f>
        <v>0</v>
      </c>
      <c r="K960" s="298">
        <f>IF(AND(I960=EL!$E$15,'caracterizacion EL'!I960&lt;&gt;0),1,0)</f>
        <v>0</v>
      </c>
      <c r="L960" s="164"/>
      <c r="M960" s="163"/>
      <c r="N960" s="163"/>
      <c r="O960" s="163"/>
      <c r="P960" s="163"/>
      <c r="Q960" s="299" t="str">
        <f>IFERROR(VLOOKUP(P960,'Código del Diagnóstico'!$A$3:$B$12426,2,0),"")</f>
        <v/>
      </c>
      <c r="R960" s="78"/>
      <c r="S960" s="163"/>
      <c r="T960" s="163"/>
    </row>
    <row r="961" spans="1:20" ht="14">
      <c r="A961" s="79"/>
      <c r="B961" s="297" t="str">
        <f>IFERROR(VLOOKUP(A961,'PER Sociodemografico'!A:L,2,0),"")</f>
        <v/>
      </c>
      <c r="C961" s="297" t="str">
        <f>IFERROR(VLOOKUP( A961,'PER Sociodemografico'!A:L,6,0),"")</f>
        <v/>
      </c>
      <c r="D961" s="297" t="str">
        <f>IFERROR(VLOOKUP(A961,'PER Sociodemografico'!A:L,9,0),"")</f>
        <v/>
      </c>
      <c r="E961" s="297" t="str">
        <f>IFERROR(VLOOKUP(A961,'PER Sociodemografico'!A:L,11,0),"")</f>
        <v/>
      </c>
      <c r="F961" s="297" t="str">
        <f>IFERROR(VLOOKUP(B961,'PER Sociodemografico'!B:M,9,0),"")</f>
        <v/>
      </c>
      <c r="G961" s="163"/>
      <c r="H961" s="163"/>
      <c r="I961" s="164"/>
      <c r="J961" s="298">
        <f>IF(AND(I961&lt;EL!$E$15,'caracterizacion EL'!I961&lt;&gt;0),1,0)</f>
        <v>0</v>
      </c>
      <c r="K961" s="298">
        <f>IF(AND(I961=EL!$E$15,'caracterizacion EL'!I961&lt;&gt;0),1,0)</f>
        <v>0</v>
      </c>
      <c r="L961" s="164"/>
      <c r="M961" s="163"/>
      <c r="N961" s="163"/>
      <c r="O961" s="163"/>
      <c r="P961" s="163"/>
      <c r="Q961" s="299" t="str">
        <f>IFERROR(VLOOKUP(P961,'Código del Diagnóstico'!$A$3:$B$12426,2,0),"")</f>
        <v/>
      </c>
      <c r="R961" s="78"/>
      <c r="S961" s="163"/>
      <c r="T961" s="163"/>
    </row>
    <row r="962" spans="1:20" ht="14">
      <c r="A962" s="79"/>
      <c r="B962" s="297" t="str">
        <f>IFERROR(VLOOKUP(A962,'PER Sociodemografico'!A:L,2,0),"")</f>
        <v/>
      </c>
      <c r="C962" s="297" t="str">
        <f>IFERROR(VLOOKUP( A962,'PER Sociodemografico'!A:L,6,0),"")</f>
        <v/>
      </c>
      <c r="D962" s="297" t="str">
        <f>IFERROR(VLOOKUP(A962,'PER Sociodemografico'!A:L,9,0),"")</f>
        <v/>
      </c>
      <c r="E962" s="297" t="str">
        <f>IFERROR(VLOOKUP(A962,'PER Sociodemografico'!A:L,11,0),"")</f>
        <v/>
      </c>
      <c r="F962" s="297" t="str">
        <f>IFERROR(VLOOKUP(B962,'PER Sociodemografico'!B:M,9,0),"")</f>
        <v/>
      </c>
      <c r="G962" s="163"/>
      <c r="H962" s="163"/>
      <c r="I962" s="164"/>
      <c r="J962" s="298">
        <f>IF(AND(I962&lt;EL!$E$15,'caracterizacion EL'!I962&lt;&gt;0),1,0)</f>
        <v>0</v>
      </c>
      <c r="K962" s="298">
        <f>IF(AND(I962=EL!$E$15,'caracterizacion EL'!I962&lt;&gt;0),1,0)</f>
        <v>0</v>
      </c>
      <c r="L962" s="164"/>
      <c r="M962" s="163"/>
      <c r="N962" s="163"/>
      <c r="O962" s="163"/>
      <c r="P962" s="163"/>
      <c r="Q962" s="299" t="str">
        <f>IFERROR(VLOOKUP(P962,'Código del Diagnóstico'!$A$3:$B$12426,2,0),"")</f>
        <v/>
      </c>
      <c r="R962" s="78"/>
      <c r="S962" s="163"/>
      <c r="T962" s="163"/>
    </row>
    <row r="963" spans="1:20" ht="14">
      <c r="A963" s="79"/>
      <c r="B963" s="297" t="str">
        <f>IFERROR(VLOOKUP(A963,'PER Sociodemografico'!A:L,2,0),"")</f>
        <v/>
      </c>
      <c r="C963" s="297" t="str">
        <f>IFERROR(VLOOKUP( A963,'PER Sociodemografico'!A:L,6,0),"")</f>
        <v/>
      </c>
      <c r="D963" s="297" t="str">
        <f>IFERROR(VLOOKUP(A963,'PER Sociodemografico'!A:L,9,0),"")</f>
        <v/>
      </c>
      <c r="E963" s="297" t="str">
        <f>IFERROR(VLOOKUP(A963,'PER Sociodemografico'!A:L,11,0),"")</f>
        <v/>
      </c>
      <c r="F963" s="297" t="str">
        <f>IFERROR(VLOOKUP(B963,'PER Sociodemografico'!B:M,9,0),"")</f>
        <v/>
      </c>
      <c r="G963" s="163"/>
      <c r="H963" s="163"/>
      <c r="I963" s="164"/>
      <c r="J963" s="298">
        <f>IF(AND(I963&lt;EL!$E$15,'caracterizacion EL'!I963&lt;&gt;0),1,0)</f>
        <v>0</v>
      </c>
      <c r="K963" s="298">
        <f>IF(AND(I963=EL!$E$15,'caracterizacion EL'!I963&lt;&gt;0),1,0)</f>
        <v>0</v>
      </c>
      <c r="L963" s="164"/>
      <c r="M963" s="163"/>
      <c r="N963" s="163"/>
      <c r="O963" s="163"/>
      <c r="P963" s="163"/>
      <c r="Q963" s="299" t="str">
        <f>IFERROR(VLOOKUP(P963,'Código del Diagnóstico'!$A$3:$B$12426,2,0),"")</f>
        <v/>
      </c>
      <c r="R963" s="78"/>
      <c r="S963" s="163"/>
      <c r="T963" s="163"/>
    </row>
    <row r="964" spans="1:20" ht="14">
      <c r="A964" s="79"/>
      <c r="B964" s="297" t="str">
        <f>IFERROR(VLOOKUP(A964,'PER Sociodemografico'!A:L,2,0),"")</f>
        <v/>
      </c>
      <c r="C964" s="297" t="str">
        <f>IFERROR(VLOOKUP( A964,'PER Sociodemografico'!A:L,6,0),"")</f>
        <v/>
      </c>
      <c r="D964" s="297" t="str">
        <f>IFERROR(VLOOKUP(A964,'PER Sociodemografico'!A:L,9,0),"")</f>
        <v/>
      </c>
      <c r="E964" s="297" t="str">
        <f>IFERROR(VLOOKUP(A964,'PER Sociodemografico'!A:L,11,0),"")</f>
        <v/>
      </c>
      <c r="F964" s="297" t="str">
        <f>IFERROR(VLOOKUP(B964,'PER Sociodemografico'!B:M,9,0),"")</f>
        <v/>
      </c>
      <c r="G964" s="163"/>
      <c r="H964" s="163"/>
      <c r="I964" s="164"/>
      <c r="J964" s="298">
        <f>IF(AND(I964&lt;EL!$E$15,'caracterizacion EL'!I964&lt;&gt;0),1,0)</f>
        <v>0</v>
      </c>
      <c r="K964" s="298">
        <f>IF(AND(I964=EL!$E$15,'caracterizacion EL'!I964&lt;&gt;0),1,0)</f>
        <v>0</v>
      </c>
      <c r="L964" s="164"/>
      <c r="M964" s="163"/>
      <c r="N964" s="163"/>
      <c r="O964" s="163"/>
      <c r="P964" s="163"/>
      <c r="Q964" s="299" t="str">
        <f>IFERROR(VLOOKUP(P964,'Código del Diagnóstico'!$A$3:$B$12426,2,0),"")</f>
        <v/>
      </c>
      <c r="R964" s="78"/>
      <c r="S964" s="163"/>
      <c r="T964" s="163"/>
    </row>
    <row r="965" spans="1:20" ht="14">
      <c r="A965" s="79"/>
      <c r="B965" s="297" t="str">
        <f>IFERROR(VLOOKUP(A965,'PER Sociodemografico'!A:L,2,0),"")</f>
        <v/>
      </c>
      <c r="C965" s="297" t="str">
        <f>IFERROR(VLOOKUP( A965,'PER Sociodemografico'!A:L,6,0),"")</f>
        <v/>
      </c>
      <c r="D965" s="297" t="str">
        <f>IFERROR(VLOOKUP(A965,'PER Sociodemografico'!A:L,9,0),"")</f>
        <v/>
      </c>
      <c r="E965" s="297" t="str">
        <f>IFERROR(VLOOKUP(A965,'PER Sociodemografico'!A:L,11,0),"")</f>
        <v/>
      </c>
      <c r="F965" s="297" t="str">
        <f>IFERROR(VLOOKUP(B965,'PER Sociodemografico'!B:M,9,0),"")</f>
        <v/>
      </c>
      <c r="G965" s="163"/>
      <c r="H965" s="163"/>
      <c r="I965" s="164"/>
      <c r="J965" s="298">
        <f>IF(AND(I965&lt;EL!$E$15,'caracterizacion EL'!I965&lt;&gt;0),1,0)</f>
        <v>0</v>
      </c>
      <c r="K965" s="298">
        <f>IF(AND(I965=EL!$E$15,'caracterizacion EL'!I965&lt;&gt;0),1,0)</f>
        <v>0</v>
      </c>
      <c r="L965" s="164"/>
      <c r="M965" s="163"/>
      <c r="N965" s="163"/>
      <c r="O965" s="163"/>
      <c r="P965" s="163"/>
      <c r="Q965" s="299" t="str">
        <f>IFERROR(VLOOKUP(P965,'Código del Diagnóstico'!$A$3:$B$12426,2,0),"")</f>
        <v/>
      </c>
      <c r="R965" s="78"/>
      <c r="S965" s="163"/>
      <c r="T965" s="163"/>
    </row>
    <row r="966" spans="1:20" ht="14">
      <c r="A966" s="79"/>
      <c r="B966" s="297" t="str">
        <f>IFERROR(VLOOKUP(A966,'PER Sociodemografico'!A:L,2,0),"")</f>
        <v/>
      </c>
      <c r="C966" s="297" t="str">
        <f>IFERROR(VLOOKUP( A966,'PER Sociodemografico'!A:L,6,0),"")</f>
        <v/>
      </c>
      <c r="D966" s="297" t="str">
        <f>IFERROR(VLOOKUP(A966,'PER Sociodemografico'!A:L,9,0),"")</f>
        <v/>
      </c>
      <c r="E966" s="297" t="str">
        <f>IFERROR(VLOOKUP(A966,'PER Sociodemografico'!A:L,11,0),"")</f>
        <v/>
      </c>
      <c r="F966" s="297" t="str">
        <f>IFERROR(VLOOKUP(B966,'PER Sociodemografico'!B:M,9,0),"")</f>
        <v/>
      </c>
      <c r="G966" s="163"/>
      <c r="H966" s="163"/>
      <c r="I966" s="164"/>
      <c r="J966" s="298">
        <f>IF(AND(I966&lt;EL!$E$15,'caracterizacion EL'!I966&lt;&gt;0),1,0)</f>
        <v>0</v>
      </c>
      <c r="K966" s="298">
        <f>IF(AND(I966=EL!$E$15,'caracterizacion EL'!I966&lt;&gt;0),1,0)</f>
        <v>0</v>
      </c>
      <c r="L966" s="164"/>
      <c r="M966" s="163"/>
      <c r="N966" s="163"/>
      <c r="O966" s="163"/>
      <c r="P966" s="163"/>
      <c r="Q966" s="299" t="str">
        <f>IFERROR(VLOOKUP(P966,'Código del Diagnóstico'!$A$3:$B$12426,2,0),"")</f>
        <v/>
      </c>
      <c r="R966" s="78"/>
      <c r="S966" s="163"/>
      <c r="T966" s="163"/>
    </row>
    <row r="967" spans="1:20" ht="14">
      <c r="A967" s="79"/>
      <c r="B967" s="297" t="str">
        <f>IFERROR(VLOOKUP(A967,'PER Sociodemografico'!A:L,2,0),"")</f>
        <v/>
      </c>
      <c r="C967" s="297" t="str">
        <f>IFERROR(VLOOKUP( A967,'PER Sociodemografico'!A:L,6,0),"")</f>
        <v/>
      </c>
      <c r="D967" s="297" t="str">
        <f>IFERROR(VLOOKUP(A967,'PER Sociodemografico'!A:L,9,0),"")</f>
        <v/>
      </c>
      <c r="E967" s="297" t="str">
        <f>IFERROR(VLOOKUP(A967,'PER Sociodemografico'!A:L,11,0),"")</f>
        <v/>
      </c>
      <c r="F967" s="297" t="str">
        <f>IFERROR(VLOOKUP(B967,'PER Sociodemografico'!B:M,9,0),"")</f>
        <v/>
      </c>
      <c r="G967" s="163"/>
      <c r="H967" s="163"/>
      <c r="I967" s="164"/>
      <c r="J967" s="298">
        <f>IF(AND(I967&lt;EL!$E$15,'caracterizacion EL'!I967&lt;&gt;0),1,0)</f>
        <v>0</v>
      </c>
      <c r="K967" s="298">
        <f>IF(AND(I967=EL!$E$15,'caracterizacion EL'!I967&lt;&gt;0),1,0)</f>
        <v>0</v>
      </c>
      <c r="L967" s="164"/>
      <c r="M967" s="163"/>
      <c r="N967" s="163"/>
      <c r="O967" s="163"/>
      <c r="P967" s="163"/>
      <c r="Q967" s="299" t="str">
        <f>IFERROR(VLOOKUP(P967,'Código del Diagnóstico'!$A$3:$B$12426,2,0),"")</f>
        <v/>
      </c>
      <c r="R967" s="78"/>
      <c r="S967" s="163"/>
      <c r="T967" s="163"/>
    </row>
    <row r="968" spans="1:20" ht="14">
      <c r="A968" s="79"/>
      <c r="B968" s="297" t="str">
        <f>IFERROR(VLOOKUP(A968,'PER Sociodemografico'!A:L,2,0),"")</f>
        <v/>
      </c>
      <c r="C968" s="297" t="str">
        <f>IFERROR(VLOOKUP( A968,'PER Sociodemografico'!A:L,6,0),"")</f>
        <v/>
      </c>
      <c r="D968" s="297" t="str">
        <f>IFERROR(VLOOKUP(A968,'PER Sociodemografico'!A:L,9,0),"")</f>
        <v/>
      </c>
      <c r="E968" s="297" t="str">
        <f>IFERROR(VLOOKUP(A968,'PER Sociodemografico'!A:L,11,0),"")</f>
        <v/>
      </c>
      <c r="F968" s="297" t="str">
        <f>IFERROR(VLOOKUP(B968,'PER Sociodemografico'!B:M,9,0),"")</f>
        <v/>
      </c>
      <c r="G968" s="163"/>
      <c r="H968" s="163"/>
      <c r="I968" s="164"/>
      <c r="J968" s="298">
        <f>IF(AND(I968&lt;EL!$E$15,'caracterizacion EL'!I968&lt;&gt;0),1,0)</f>
        <v>0</v>
      </c>
      <c r="K968" s="298">
        <f>IF(AND(I968=EL!$E$15,'caracterizacion EL'!I968&lt;&gt;0),1,0)</f>
        <v>0</v>
      </c>
      <c r="L968" s="164"/>
      <c r="M968" s="163"/>
      <c r="N968" s="163"/>
      <c r="O968" s="163"/>
      <c r="P968" s="163"/>
      <c r="Q968" s="299" t="str">
        <f>IFERROR(VLOOKUP(P968,'Código del Diagnóstico'!$A$3:$B$12426,2,0),"")</f>
        <v/>
      </c>
      <c r="R968" s="78"/>
      <c r="S968" s="163"/>
      <c r="T968" s="163"/>
    </row>
    <row r="969" spans="1:20" ht="14">
      <c r="A969" s="79"/>
      <c r="B969" s="297" t="str">
        <f>IFERROR(VLOOKUP(A969,'PER Sociodemografico'!A:L,2,0),"")</f>
        <v/>
      </c>
      <c r="C969" s="297" t="str">
        <f>IFERROR(VLOOKUP( A969,'PER Sociodemografico'!A:L,6,0),"")</f>
        <v/>
      </c>
      <c r="D969" s="297" t="str">
        <f>IFERROR(VLOOKUP(A969,'PER Sociodemografico'!A:L,9,0),"")</f>
        <v/>
      </c>
      <c r="E969" s="297" t="str">
        <f>IFERROR(VLOOKUP(A969,'PER Sociodemografico'!A:L,11,0),"")</f>
        <v/>
      </c>
      <c r="F969" s="297" t="str">
        <f>IFERROR(VLOOKUP(B969,'PER Sociodemografico'!B:M,9,0),"")</f>
        <v/>
      </c>
      <c r="G969" s="163"/>
      <c r="H969" s="163"/>
      <c r="I969" s="164"/>
      <c r="J969" s="298">
        <f>IF(AND(I969&lt;EL!$E$15,'caracterizacion EL'!I969&lt;&gt;0),1,0)</f>
        <v>0</v>
      </c>
      <c r="K969" s="298">
        <f>IF(AND(I969=EL!$E$15,'caracterizacion EL'!I969&lt;&gt;0),1,0)</f>
        <v>0</v>
      </c>
      <c r="L969" s="164"/>
      <c r="M969" s="163"/>
      <c r="N969" s="163"/>
      <c r="O969" s="163"/>
      <c r="P969" s="163"/>
      <c r="Q969" s="299" t="str">
        <f>IFERROR(VLOOKUP(P969,'Código del Diagnóstico'!$A$3:$B$12426,2,0),"")</f>
        <v/>
      </c>
      <c r="R969" s="78"/>
      <c r="S969" s="163"/>
      <c r="T969" s="163"/>
    </row>
    <row r="970" spans="1:20" ht="14">
      <c r="A970" s="79"/>
      <c r="B970" s="297" t="str">
        <f>IFERROR(VLOOKUP(A970,'PER Sociodemografico'!A:L,2,0),"")</f>
        <v/>
      </c>
      <c r="C970" s="297" t="str">
        <f>IFERROR(VLOOKUP( A970,'PER Sociodemografico'!A:L,6,0),"")</f>
        <v/>
      </c>
      <c r="D970" s="297" t="str">
        <f>IFERROR(VLOOKUP(A970,'PER Sociodemografico'!A:L,9,0),"")</f>
        <v/>
      </c>
      <c r="E970" s="297" t="str">
        <f>IFERROR(VLOOKUP(A970,'PER Sociodemografico'!A:L,11,0),"")</f>
        <v/>
      </c>
      <c r="F970" s="297" t="str">
        <f>IFERROR(VLOOKUP(B970,'PER Sociodemografico'!B:M,9,0),"")</f>
        <v/>
      </c>
      <c r="G970" s="163"/>
      <c r="H970" s="163"/>
      <c r="I970" s="164"/>
      <c r="J970" s="298">
        <f>IF(AND(I970&lt;EL!$E$15,'caracterizacion EL'!I970&lt;&gt;0),1,0)</f>
        <v>0</v>
      </c>
      <c r="K970" s="298">
        <f>IF(AND(I970=EL!$E$15,'caracterizacion EL'!I970&lt;&gt;0),1,0)</f>
        <v>0</v>
      </c>
      <c r="L970" s="164"/>
      <c r="M970" s="163"/>
      <c r="N970" s="163"/>
      <c r="O970" s="163"/>
      <c r="P970" s="163"/>
      <c r="Q970" s="299" t="str">
        <f>IFERROR(VLOOKUP(P970,'Código del Diagnóstico'!$A$3:$B$12426,2,0),"")</f>
        <v/>
      </c>
      <c r="R970" s="78"/>
      <c r="S970" s="163"/>
      <c r="T970" s="163"/>
    </row>
    <row r="971" spans="1:20" ht="14">
      <c r="A971" s="79"/>
      <c r="B971" s="297" t="str">
        <f>IFERROR(VLOOKUP(A971,'PER Sociodemografico'!A:L,2,0),"")</f>
        <v/>
      </c>
      <c r="C971" s="297" t="str">
        <f>IFERROR(VLOOKUP( A971,'PER Sociodemografico'!A:L,6,0),"")</f>
        <v/>
      </c>
      <c r="D971" s="297" t="str">
        <f>IFERROR(VLOOKUP(A971,'PER Sociodemografico'!A:L,9,0),"")</f>
        <v/>
      </c>
      <c r="E971" s="297" t="str">
        <f>IFERROR(VLOOKUP(A971,'PER Sociodemografico'!A:L,11,0),"")</f>
        <v/>
      </c>
      <c r="F971" s="297" t="str">
        <f>IFERROR(VLOOKUP(B971,'PER Sociodemografico'!B:M,9,0),"")</f>
        <v/>
      </c>
      <c r="G971" s="163"/>
      <c r="H971" s="163"/>
      <c r="I971" s="164"/>
      <c r="J971" s="298">
        <f>IF(AND(I971&lt;EL!$E$15,'caracterizacion EL'!I971&lt;&gt;0),1,0)</f>
        <v>0</v>
      </c>
      <c r="K971" s="298">
        <f>IF(AND(I971=EL!$E$15,'caracterizacion EL'!I971&lt;&gt;0),1,0)</f>
        <v>0</v>
      </c>
      <c r="L971" s="164"/>
      <c r="M971" s="163"/>
      <c r="N971" s="163"/>
      <c r="O971" s="163"/>
      <c r="P971" s="163"/>
      <c r="Q971" s="299" t="str">
        <f>IFERROR(VLOOKUP(P971,'Código del Diagnóstico'!$A$3:$B$12426,2,0),"")</f>
        <v/>
      </c>
      <c r="R971" s="78"/>
      <c r="S971" s="163"/>
      <c r="T971" s="163"/>
    </row>
    <row r="972" spans="1:20" ht="14">
      <c r="A972" s="79"/>
      <c r="B972" s="297" t="str">
        <f>IFERROR(VLOOKUP(A972,'PER Sociodemografico'!A:L,2,0),"")</f>
        <v/>
      </c>
      <c r="C972" s="297" t="str">
        <f>IFERROR(VLOOKUP( A972,'PER Sociodemografico'!A:L,6,0),"")</f>
        <v/>
      </c>
      <c r="D972" s="297" t="str">
        <f>IFERROR(VLOOKUP(A972,'PER Sociodemografico'!A:L,9,0),"")</f>
        <v/>
      </c>
      <c r="E972" s="297" t="str">
        <f>IFERROR(VLOOKUP(A972,'PER Sociodemografico'!A:L,11,0),"")</f>
        <v/>
      </c>
      <c r="F972" s="297" t="str">
        <f>IFERROR(VLOOKUP(B972,'PER Sociodemografico'!B:M,9,0),"")</f>
        <v/>
      </c>
      <c r="G972" s="163"/>
      <c r="H972" s="163"/>
      <c r="I972" s="164"/>
      <c r="J972" s="298">
        <f>IF(AND(I972&lt;EL!$E$15,'caracterizacion EL'!I972&lt;&gt;0),1,0)</f>
        <v>0</v>
      </c>
      <c r="K972" s="298">
        <f>IF(AND(I972=EL!$E$15,'caracterizacion EL'!I972&lt;&gt;0),1,0)</f>
        <v>0</v>
      </c>
      <c r="L972" s="164"/>
      <c r="M972" s="163"/>
      <c r="N972" s="163"/>
      <c r="O972" s="163"/>
      <c r="P972" s="163"/>
      <c r="Q972" s="299" t="str">
        <f>IFERROR(VLOOKUP(P972,'Código del Diagnóstico'!$A$3:$B$12426,2,0),"")</f>
        <v/>
      </c>
      <c r="R972" s="78"/>
      <c r="S972" s="163"/>
      <c r="T972" s="163"/>
    </row>
    <row r="973" spans="1:20" ht="14">
      <c r="A973" s="79"/>
      <c r="B973" s="297" t="str">
        <f>IFERROR(VLOOKUP(A973,'PER Sociodemografico'!A:L,2,0),"")</f>
        <v/>
      </c>
      <c r="C973" s="297" t="str">
        <f>IFERROR(VLOOKUP( A973,'PER Sociodemografico'!A:L,6,0),"")</f>
        <v/>
      </c>
      <c r="D973" s="297" t="str">
        <f>IFERROR(VLOOKUP(A973,'PER Sociodemografico'!A:L,9,0),"")</f>
        <v/>
      </c>
      <c r="E973" s="297" t="str">
        <f>IFERROR(VLOOKUP(A973,'PER Sociodemografico'!A:L,11,0),"")</f>
        <v/>
      </c>
      <c r="F973" s="297" t="str">
        <f>IFERROR(VLOOKUP(B973,'PER Sociodemografico'!B:M,9,0),"")</f>
        <v/>
      </c>
      <c r="G973" s="163"/>
      <c r="H973" s="163"/>
      <c r="I973" s="164"/>
      <c r="J973" s="298">
        <f>IF(AND(I973&lt;EL!$E$15,'caracterizacion EL'!I973&lt;&gt;0),1,0)</f>
        <v>0</v>
      </c>
      <c r="K973" s="298">
        <f>IF(AND(I973=EL!$E$15,'caracterizacion EL'!I973&lt;&gt;0),1,0)</f>
        <v>0</v>
      </c>
      <c r="L973" s="164"/>
      <c r="M973" s="163"/>
      <c r="N973" s="163"/>
      <c r="O973" s="163"/>
      <c r="P973" s="163"/>
      <c r="Q973" s="299" t="str">
        <f>IFERROR(VLOOKUP(P973,'Código del Diagnóstico'!$A$3:$B$12426,2,0),"")</f>
        <v/>
      </c>
      <c r="R973" s="78"/>
      <c r="S973" s="163"/>
      <c r="T973" s="163"/>
    </row>
    <row r="974" spans="1:20" ht="14">
      <c r="A974" s="79"/>
      <c r="B974" s="297" t="str">
        <f>IFERROR(VLOOKUP(A974,'PER Sociodemografico'!A:L,2,0),"")</f>
        <v/>
      </c>
      <c r="C974" s="297" t="str">
        <f>IFERROR(VLOOKUP( A974,'PER Sociodemografico'!A:L,6,0),"")</f>
        <v/>
      </c>
      <c r="D974" s="297" t="str">
        <f>IFERROR(VLOOKUP(A974,'PER Sociodemografico'!A:L,9,0),"")</f>
        <v/>
      </c>
      <c r="E974" s="297" t="str">
        <f>IFERROR(VLOOKUP(A974,'PER Sociodemografico'!A:L,11,0),"")</f>
        <v/>
      </c>
      <c r="F974" s="297" t="str">
        <f>IFERROR(VLOOKUP(B974,'PER Sociodemografico'!B:M,9,0),"")</f>
        <v/>
      </c>
      <c r="G974" s="163"/>
      <c r="H974" s="163"/>
      <c r="I974" s="164"/>
      <c r="J974" s="298">
        <f>IF(AND(I974&lt;EL!$E$15,'caracterizacion EL'!I974&lt;&gt;0),1,0)</f>
        <v>0</v>
      </c>
      <c r="K974" s="298">
        <f>IF(AND(I974=EL!$E$15,'caracterizacion EL'!I974&lt;&gt;0),1,0)</f>
        <v>0</v>
      </c>
      <c r="L974" s="164"/>
      <c r="M974" s="163"/>
      <c r="N974" s="163"/>
      <c r="O974" s="163"/>
      <c r="P974" s="163"/>
      <c r="Q974" s="299" t="str">
        <f>IFERROR(VLOOKUP(P974,'Código del Diagnóstico'!$A$3:$B$12426,2,0),"")</f>
        <v/>
      </c>
      <c r="R974" s="78"/>
      <c r="S974" s="163"/>
      <c r="T974" s="163"/>
    </row>
    <row r="975" spans="1:20" ht="14">
      <c r="A975" s="79"/>
      <c r="B975" s="297" t="str">
        <f>IFERROR(VLOOKUP(A975,'PER Sociodemografico'!A:L,2,0),"")</f>
        <v/>
      </c>
      <c r="C975" s="297" t="str">
        <f>IFERROR(VLOOKUP( A975,'PER Sociodemografico'!A:L,6,0),"")</f>
        <v/>
      </c>
      <c r="D975" s="297" t="str">
        <f>IFERROR(VLOOKUP(A975,'PER Sociodemografico'!A:L,9,0),"")</f>
        <v/>
      </c>
      <c r="E975" s="297" t="str">
        <f>IFERROR(VLOOKUP(A975,'PER Sociodemografico'!A:L,11,0),"")</f>
        <v/>
      </c>
      <c r="F975" s="297" t="str">
        <f>IFERROR(VLOOKUP(B975,'PER Sociodemografico'!B:M,9,0),"")</f>
        <v/>
      </c>
      <c r="G975" s="163"/>
      <c r="H975" s="163"/>
      <c r="I975" s="164"/>
      <c r="J975" s="298">
        <f>IF(AND(I975&lt;EL!$E$15,'caracterizacion EL'!I975&lt;&gt;0),1,0)</f>
        <v>0</v>
      </c>
      <c r="K975" s="298">
        <f>IF(AND(I975=EL!$E$15,'caracterizacion EL'!I975&lt;&gt;0),1,0)</f>
        <v>0</v>
      </c>
      <c r="L975" s="164"/>
      <c r="M975" s="163"/>
      <c r="N975" s="163"/>
      <c r="O975" s="163"/>
      <c r="P975" s="163"/>
      <c r="Q975" s="299" t="str">
        <f>IFERROR(VLOOKUP(P975,'Código del Diagnóstico'!$A$3:$B$12426,2,0),"")</f>
        <v/>
      </c>
      <c r="R975" s="78"/>
      <c r="S975" s="163"/>
      <c r="T975" s="163"/>
    </row>
    <row r="976" spans="1:20" ht="14">
      <c r="A976" s="79"/>
      <c r="B976" s="297" t="str">
        <f>IFERROR(VLOOKUP(A976,'PER Sociodemografico'!A:L,2,0),"")</f>
        <v/>
      </c>
      <c r="C976" s="297" t="str">
        <f>IFERROR(VLOOKUP( A976,'PER Sociodemografico'!A:L,6,0),"")</f>
        <v/>
      </c>
      <c r="D976" s="297" t="str">
        <f>IFERROR(VLOOKUP(A976,'PER Sociodemografico'!A:L,9,0),"")</f>
        <v/>
      </c>
      <c r="E976" s="297" t="str">
        <f>IFERROR(VLOOKUP(A976,'PER Sociodemografico'!A:L,11,0),"")</f>
        <v/>
      </c>
      <c r="F976" s="297" t="str">
        <f>IFERROR(VLOOKUP(B976,'PER Sociodemografico'!B:M,9,0),"")</f>
        <v/>
      </c>
      <c r="G976" s="163"/>
      <c r="H976" s="163"/>
      <c r="I976" s="164"/>
      <c r="J976" s="298">
        <f>IF(AND(I976&lt;EL!$E$15,'caracterizacion EL'!I976&lt;&gt;0),1,0)</f>
        <v>0</v>
      </c>
      <c r="K976" s="298">
        <f>IF(AND(I976=EL!$E$15,'caracterizacion EL'!I976&lt;&gt;0),1,0)</f>
        <v>0</v>
      </c>
      <c r="L976" s="164"/>
      <c r="M976" s="163"/>
      <c r="N976" s="163"/>
      <c r="O976" s="163"/>
      <c r="P976" s="163"/>
      <c r="Q976" s="299" t="str">
        <f>IFERROR(VLOOKUP(P976,'Código del Diagnóstico'!$A$3:$B$12426,2,0),"")</f>
        <v/>
      </c>
      <c r="R976" s="78"/>
      <c r="S976" s="163"/>
      <c r="T976" s="163"/>
    </row>
    <row r="977" spans="1:20" ht="14">
      <c r="A977" s="79"/>
      <c r="B977" s="297" t="str">
        <f>IFERROR(VLOOKUP(A977,'PER Sociodemografico'!A:L,2,0),"")</f>
        <v/>
      </c>
      <c r="C977" s="297" t="str">
        <f>IFERROR(VLOOKUP( A977,'PER Sociodemografico'!A:L,6,0),"")</f>
        <v/>
      </c>
      <c r="D977" s="297" t="str">
        <f>IFERROR(VLOOKUP(A977,'PER Sociodemografico'!A:L,9,0),"")</f>
        <v/>
      </c>
      <c r="E977" s="297" t="str">
        <f>IFERROR(VLOOKUP(A977,'PER Sociodemografico'!A:L,11,0),"")</f>
        <v/>
      </c>
      <c r="F977" s="297" t="str">
        <f>IFERROR(VLOOKUP(B977,'PER Sociodemografico'!B:M,9,0),"")</f>
        <v/>
      </c>
      <c r="G977" s="163"/>
      <c r="H977" s="163"/>
      <c r="I977" s="164"/>
      <c r="J977" s="298">
        <f>IF(AND(I977&lt;EL!$E$15,'caracterizacion EL'!I977&lt;&gt;0),1,0)</f>
        <v>0</v>
      </c>
      <c r="K977" s="298">
        <f>IF(AND(I977=EL!$E$15,'caracterizacion EL'!I977&lt;&gt;0),1,0)</f>
        <v>0</v>
      </c>
      <c r="L977" s="164"/>
      <c r="M977" s="163"/>
      <c r="N977" s="163"/>
      <c r="O977" s="163"/>
      <c r="P977" s="163"/>
      <c r="Q977" s="299" t="str">
        <f>IFERROR(VLOOKUP(P977,'Código del Diagnóstico'!$A$3:$B$12426,2,0),"")</f>
        <v/>
      </c>
      <c r="R977" s="78"/>
      <c r="S977" s="163"/>
      <c r="T977" s="163"/>
    </row>
    <row r="978" spans="1:20" ht="14">
      <c r="A978" s="79"/>
      <c r="B978" s="297" t="str">
        <f>IFERROR(VLOOKUP(A978,'PER Sociodemografico'!A:L,2,0),"")</f>
        <v/>
      </c>
      <c r="C978" s="297" t="str">
        <f>IFERROR(VLOOKUP( A978,'PER Sociodemografico'!A:L,6,0),"")</f>
        <v/>
      </c>
      <c r="D978" s="297" t="str">
        <f>IFERROR(VLOOKUP(A978,'PER Sociodemografico'!A:L,9,0),"")</f>
        <v/>
      </c>
      <c r="E978" s="297" t="str">
        <f>IFERROR(VLOOKUP(A978,'PER Sociodemografico'!A:L,11,0),"")</f>
        <v/>
      </c>
      <c r="F978" s="297" t="str">
        <f>IFERROR(VLOOKUP(B978,'PER Sociodemografico'!B:M,9,0),"")</f>
        <v/>
      </c>
      <c r="G978" s="163"/>
      <c r="H978" s="163"/>
      <c r="I978" s="164"/>
      <c r="J978" s="298">
        <f>IF(AND(I978&lt;EL!$E$15,'caracterizacion EL'!I978&lt;&gt;0),1,0)</f>
        <v>0</v>
      </c>
      <c r="K978" s="298">
        <f>IF(AND(I978=EL!$E$15,'caracterizacion EL'!I978&lt;&gt;0),1,0)</f>
        <v>0</v>
      </c>
      <c r="L978" s="164"/>
      <c r="M978" s="163"/>
      <c r="N978" s="163"/>
      <c r="O978" s="163"/>
      <c r="P978" s="163"/>
      <c r="Q978" s="299" t="str">
        <f>IFERROR(VLOOKUP(P978,'Código del Diagnóstico'!$A$3:$B$12426,2,0),"")</f>
        <v/>
      </c>
      <c r="R978" s="78"/>
      <c r="S978" s="163"/>
      <c r="T978" s="163"/>
    </row>
    <row r="979" spans="1:20" ht="14">
      <c r="A979" s="79"/>
      <c r="B979" s="297" t="str">
        <f>IFERROR(VLOOKUP(A979,'PER Sociodemografico'!A:L,2,0),"")</f>
        <v/>
      </c>
      <c r="C979" s="297" t="str">
        <f>IFERROR(VLOOKUP( A979,'PER Sociodemografico'!A:L,6,0),"")</f>
        <v/>
      </c>
      <c r="D979" s="297" t="str">
        <f>IFERROR(VLOOKUP(A979,'PER Sociodemografico'!A:L,9,0),"")</f>
        <v/>
      </c>
      <c r="E979" s="297" t="str">
        <f>IFERROR(VLOOKUP(A979,'PER Sociodemografico'!A:L,11,0),"")</f>
        <v/>
      </c>
      <c r="F979" s="297" t="str">
        <f>IFERROR(VLOOKUP(B979,'PER Sociodemografico'!B:M,9,0),"")</f>
        <v/>
      </c>
      <c r="G979" s="163"/>
      <c r="H979" s="163"/>
      <c r="I979" s="164"/>
      <c r="J979" s="298">
        <f>IF(AND(I979&lt;EL!$E$15,'caracterizacion EL'!I979&lt;&gt;0),1,0)</f>
        <v>0</v>
      </c>
      <c r="K979" s="298">
        <f>IF(AND(I979=EL!$E$15,'caracterizacion EL'!I979&lt;&gt;0),1,0)</f>
        <v>0</v>
      </c>
      <c r="L979" s="164"/>
      <c r="M979" s="163"/>
      <c r="N979" s="163"/>
      <c r="O979" s="163"/>
      <c r="P979" s="163"/>
      <c r="Q979" s="299" t="str">
        <f>IFERROR(VLOOKUP(P979,'Código del Diagnóstico'!$A$3:$B$12426,2,0),"")</f>
        <v/>
      </c>
      <c r="R979" s="78"/>
      <c r="S979" s="163"/>
      <c r="T979" s="163"/>
    </row>
    <row r="980" spans="1:20" ht="14">
      <c r="A980" s="79"/>
      <c r="B980" s="297" t="str">
        <f>IFERROR(VLOOKUP(A980,'PER Sociodemografico'!A:L,2,0),"")</f>
        <v/>
      </c>
      <c r="C980" s="297" t="str">
        <f>IFERROR(VLOOKUP( A980,'PER Sociodemografico'!A:L,6,0),"")</f>
        <v/>
      </c>
      <c r="D980" s="297" t="str">
        <f>IFERROR(VLOOKUP(A980,'PER Sociodemografico'!A:L,9,0),"")</f>
        <v/>
      </c>
      <c r="E980" s="297" t="str">
        <f>IFERROR(VLOOKUP(A980,'PER Sociodemografico'!A:L,11,0),"")</f>
        <v/>
      </c>
      <c r="F980" s="297" t="str">
        <f>IFERROR(VLOOKUP(B980,'PER Sociodemografico'!B:M,9,0),"")</f>
        <v/>
      </c>
      <c r="G980" s="163"/>
      <c r="H980" s="163"/>
      <c r="I980" s="164"/>
      <c r="J980" s="298">
        <f>IF(AND(I980&lt;EL!$E$15,'caracterizacion EL'!I980&lt;&gt;0),1,0)</f>
        <v>0</v>
      </c>
      <c r="K980" s="298">
        <f>IF(AND(I980=EL!$E$15,'caracterizacion EL'!I980&lt;&gt;0),1,0)</f>
        <v>0</v>
      </c>
      <c r="L980" s="164"/>
      <c r="M980" s="163"/>
      <c r="N980" s="163"/>
      <c r="O980" s="163"/>
      <c r="P980" s="163"/>
      <c r="Q980" s="299" t="str">
        <f>IFERROR(VLOOKUP(P980,'Código del Diagnóstico'!$A$3:$B$12426,2,0),"")</f>
        <v/>
      </c>
      <c r="R980" s="78"/>
      <c r="S980" s="163"/>
      <c r="T980" s="163"/>
    </row>
    <row r="981" spans="1:20" ht="14">
      <c r="A981" s="79"/>
      <c r="B981" s="297" t="str">
        <f>IFERROR(VLOOKUP(A981,'PER Sociodemografico'!A:L,2,0),"")</f>
        <v/>
      </c>
      <c r="C981" s="297" t="str">
        <f>IFERROR(VLOOKUP( A981,'PER Sociodemografico'!A:L,6,0),"")</f>
        <v/>
      </c>
      <c r="D981" s="297" t="str">
        <f>IFERROR(VLOOKUP(A981,'PER Sociodemografico'!A:L,9,0),"")</f>
        <v/>
      </c>
      <c r="E981" s="297" t="str">
        <f>IFERROR(VLOOKUP(A981,'PER Sociodemografico'!A:L,11,0),"")</f>
        <v/>
      </c>
      <c r="F981" s="297" t="str">
        <f>IFERROR(VLOOKUP(B981,'PER Sociodemografico'!B:M,9,0),"")</f>
        <v/>
      </c>
      <c r="G981" s="163"/>
      <c r="H981" s="163"/>
      <c r="I981" s="164"/>
      <c r="J981" s="298">
        <f>IF(AND(I981&lt;EL!$E$15,'caracterizacion EL'!I981&lt;&gt;0),1,0)</f>
        <v>0</v>
      </c>
      <c r="K981" s="298">
        <f>IF(AND(I981=EL!$E$15,'caracterizacion EL'!I981&lt;&gt;0),1,0)</f>
        <v>0</v>
      </c>
      <c r="L981" s="164"/>
      <c r="M981" s="163"/>
      <c r="N981" s="163"/>
      <c r="O981" s="163"/>
      <c r="P981" s="163"/>
      <c r="Q981" s="299" t="str">
        <f>IFERROR(VLOOKUP(P981,'Código del Diagnóstico'!$A$3:$B$12426,2,0),"")</f>
        <v/>
      </c>
      <c r="R981" s="78"/>
      <c r="S981" s="163"/>
      <c r="T981" s="163"/>
    </row>
    <row r="982" spans="1:20" ht="14">
      <c r="A982" s="79"/>
      <c r="B982" s="297" t="str">
        <f>IFERROR(VLOOKUP(A982,'PER Sociodemografico'!A:L,2,0),"")</f>
        <v/>
      </c>
      <c r="C982" s="297" t="str">
        <f>IFERROR(VLOOKUP( A982,'PER Sociodemografico'!A:L,6,0),"")</f>
        <v/>
      </c>
      <c r="D982" s="297" t="str">
        <f>IFERROR(VLOOKUP(A982,'PER Sociodemografico'!A:L,9,0),"")</f>
        <v/>
      </c>
      <c r="E982" s="297" t="str">
        <f>IFERROR(VLOOKUP(A982,'PER Sociodemografico'!A:L,11,0),"")</f>
        <v/>
      </c>
      <c r="F982" s="297" t="str">
        <f>IFERROR(VLOOKUP(B982,'PER Sociodemografico'!B:M,9,0),"")</f>
        <v/>
      </c>
      <c r="G982" s="163"/>
      <c r="H982" s="163"/>
      <c r="I982" s="164"/>
      <c r="J982" s="298">
        <f>IF(AND(I982&lt;EL!$E$15,'caracterizacion EL'!I982&lt;&gt;0),1,0)</f>
        <v>0</v>
      </c>
      <c r="K982" s="298">
        <f>IF(AND(I982=EL!$E$15,'caracterizacion EL'!I982&lt;&gt;0),1,0)</f>
        <v>0</v>
      </c>
      <c r="L982" s="164"/>
      <c r="M982" s="163"/>
      <c r="N982" s="163"/>
      <c r="O982" s="163"/>
      <c r="P982" s="163"/>
      <c r="Q982" s="299" t="str">
        <f>IFERROR(VLOOKUP(P982,'Código del Diagnóstico'!$A$3:$B$12426,2,0),"")</f>
        <v/>
      </c>
      <c r="R982" s="78"/>
      <c r="S982" s="163"/>
      <c r="T982" s="163"/>
    </row>
    <row r="983" spans="1:20" ht="14">
      <c r="A983" s="79"/>
      <c r="B983" s="297" t="str">
        <f>IFERROR(VLOOKUP(A983,'PER Sociodemografico'!A:L,2,0),"")</f>
        <v/>
      </c>
      <c r="C983" s="297" t="str">
        <f>IFERROR(VLOOKUP( A983,'PER Sociodemografico'!A:L,6,0),"")</f>
        <v/>
      </c>
      <c r="D983" s="297" t="str">
        <f>IFERROR(VLOOKUP(A983,'PER Sociodemografico'!A:L,9,0),"")</f>
        <v/>
      </c>
      <c r="E983" s="297" t="str">
        <f>IFERROR(VLOOKUP(A983,'PER Sociodemografico'!A:L,11,0),"")</f>
        <v/>
      </c>
      <c r="F983" s="297" t="str">
        <f>IFERROR(VLOOKUP(B983,'PER Sociodemografico'!B:M,9,0),"")</f>
        <v/>
      </c>
      <c r="G983" s="163"/>
      <c r="H983" s="163"/>
      <c r="I983" s="164"/>
      <c r="J983" s="298">
        <f>IF(AND(I983&lt;EL!$E$15,'caracterizacion EL'!I983&lt;&gt;0),1,0)</f>
        <v>0</v>
      </c>
      <c r="K983" s="298">
        <f>IF(AND(I983=EL!$E$15,'caracterizacion EL'!I983&lt;&gt;0),1,0)</f>
        <v>0</v>
      </c>
      <c r="L983" s="164"/>
      <c r="M983" s="163"/>
      <c r="N983" s="163"/>
      <c r="O983" s="163"/>
      <c r="P983" s="163"/>
      <c r="Q983" s="299" t="str">
        <f>IFERROR(VLOOKUP(P983,'Código del Diagnóstico'!$A$3:$B$12426,2,0),"")</f>
        <v/>
      </c>
      <c r="R983" s="78"/>
      <c r="S983" s="163"/>
      <c r="T983" s="163"/>
    </row>
    <row r="984" spans="1:20" ht="14">
      <c r="A984" s="79"/>
      <c r="B984" s="297" t="str">
        <f>IFERROR(VLOOKUP(A984,'PER Sociodemografico'!A:L,2,0),"")</f>
        <v/>
      </c>
      <c r="C984" s="297" t="str">
        <f>IFERROR(VLOOKUP( A984,'PER Sociodemografico'!A:L,6,0),"")</f>
        <v/>
      </c>
      <c r="D984" s="297" t="str">
        <f>IFERROR(VLOOKUP(A984,'PER Sociodemografico'!A:L,9,0),"")</f>
        <v/>
      </c>
      <c r="E984" s="297" t="str">
        <f>IFERROR(VLOOKUP(A984,'PER Sociodemografico'!A:L,11,0),"")</f>
        <v/>
      </c>
      <c r="F984" s="297" t="str">
        <f>IFERROR(VLOOKUP(B984,'PER Sociodemografico'!B:M,9,0),"")</f>
        <v/>
      </c>
      <c r="G984" s="163"/>
      <c r="H984" s="163"/>
      <c r="I984" s="164"/>
      <c r="J984" s="298">
        <f>IF(AND(I984&lt;EL!$E$15,'caracterizacion EL'!I984&lt;&gt;0),1,0)</f>
        <v>0</v>
      </c>
      <c r="K984" s="298">
        <f>IF(AND(I984=EL!$E$15,'caracterizacion EL'!I984&lt;&gt;0),1,0)</f>
        <v>0</v>
      </c>
      <c r="L984" s="164"/>
      <c r="M984" s="163"/>
      <c r="N984" s="163"/>
      <c r="O984" s="163"/>
      <c r="P984" s="163"/>
      <c r="Q984" s="299" t="str">
        <f>IFERROR(VLOOKUP(P984,'Código del Diagnóstico'!$A$3:$B$12426,2,0),"")</f>
        <v/>
      </c>
      <c r="R984" s="78"/>
      <c r="S984" s="163"/>
      <c r="T984" s="163"/>
    </row>
    <row r="985" spans="1:20" ht="14">
      <c r="A985" s="79"/>
      <c r="B985" s="297" t="str">
        <f>IFERROR(VLOOKUP(A985,'PER Sociodemografico'!A:L,2,0),"")</f>
        <v/>
      </c>
      <c r="C985" s="297" t="str">
        <f>IFERROR(VLOOKUP( A985,'PER Sociodemografico'!A:L,6,0),"")</f>
        <v/>
      </c>
      <c r="D985" s="297" t="str">
        <f>IFERROR(VLOOKUP(A985,'PER Sociodemografico'!A:L,9,0),"")</f>
        <v/>
      </c>
      <c r="E985" s="297" t="str">
        <f>IFERROR(VLOOKUP(A985,'PER Sociodemografico'!A:L,11,0),"")</f>
        <v/>
      </c>
      <c r="F985" s="297" t="str">
        <f>IFERROR(VLOOKUP(B985,'PER Sociodemografico'!B:M,9,0),"")</f>
        <v/>
      </c>
      <c r="G985" s="163"/>
      <c r="H985" s="163"/>
      <c r="I985" s="164"/>
      <c r="J985" s="298">
        <f>IF(AND(I985&lt;EL!$E$15,'caracterizacion EL'!I985&lt;&gt;0),1,0)</f>
        <v>0</v>
      </c>
      <c r="K985" s="298">
        <f>IF(AND(I985=EL!$E$15,'caracterizacion EL'!I985&lt;&gt;0),1,0)</f>
        <v>0</v>
      </c>
      <c r="L985" s="164"/>
      <c r="M985" s="163"/>
      <c r="N985" s="163"/>
      <c r="O985" s="163"/>
      <c r="P985" s="163"/>
      <c r="Q985" s="299" t="str">
        <f>IFERROR(VLOOKUP(P985,'Código del Diagnóstico'!$A$3:$B$12426,2,0),"")</f>
        <v/>
      </c>
      <c r="R985" s="78"/>
      <c r="S985" s="163"/>
      <c r="T985" s="163"/>
    </row>
    <row r="986" spans="1:20" ht="14">
      <c r="A986" s="79"/>
      <c r="B986" s="297" t="str">
        <f>IFERROR(VLOOKUP(A986,'PER Sociodemografico'!A:L,2,0),"")</f>
        <v/>
      </c>
      <c r="C986" s="297" t="str">
        <f>IFERROR(VLOOKUP( A986,'PER Sociodemografico'!A:L,6,0),"")</f>
        <v/>
      </c>
      <c r="D986" s="297" t="str">
        <f>IFERROR(VLOOKUP(A986,'PER Sociodemografico'!A:L,9,0),"")</f>
        <v/>
      </c>
      <c r="E986" s="297" t="str">
        <f>IFERROR(VLOOKUP(A986,'PER Sociodemografico'!A:L,11,0),"")</f>
        <v/>
      </c>
      <c r="F986" s="297" t="str">
        <f>IFERROR(VLOOKUP(B986,'PER Sociodemografico'!B:M,9,0),"")</f>
        <v/>
      </c>
      <c r="G986" s="163"/>
      <c r="H986" s="163"/>
      <c r="I986" s="164"/>
      <c r="J986" s="298">
        <f>IF(AND(I986&lt;EL!$E$15,'caracterizacion EL'!I986&lt;&gt;0),1,0)</f>
        <v>0</v>
      </c>
      <c r="K986" s="298">
        <f>IF(AND(I986=EL!$E$15,'caracterizacion EL'!I986&lt;&gt;0),1,0)</f>
        <v>0</v>
      </c>
      <c r="L986" s="164"/>
      <c r="M986" s="163"/>
      <c r="N986" s="163"/>
      <c r="O986" s="163"/>
      <c r="P986" s="163"/>
      <c r="Q986" s="299" t="str">
        <f>IFERROR(VLOOKUP(P986,'Código del Diagnóstico'!$A$3:$B$12426,2,0),"")</f>
        <v/>
      </c>
      <c r="R986" s="78"/>
      <c r="S986" s="163"/>
      <c r="T986" s="163"/>
    </row>
    <row r="987" spans="1:20" ht="14">
      <c r="A987" s="79"/>
      <c r="B987" s="297" t="str">
        <f>IFERROR(VLOOKUP(A987,'PER Sociodemografico'!A:L,2,0),"")</f>
        <v/>
      </c>
      <c r="C987" s="297" t="str">
        <f>IFERROR(VLOOKUP( A987,'PER Sociodemografico'!A:L,6,0),"")</f>
        <v/>
      </c>
      <c r="D987" s="297" t="str">
        <f>IFERROR(VLOOKUP(A987,'PER Sociodemografico'!A:L,9,0),"")</f>
        <v/>
      </c>
      <c r="E987" s="297" t="str">
        <f>IFERROR(VLOOKUP(A987,'PER Sociodemografico'!A:L,11,0),"")</f>
        <v/>
      </c>
      <c r="F987" s="297" t="str">
        <f>IFERROR(VLOOKUP(B987,'PER Sociodemografico'!B:M,9,0),"")</f>
        <v/>
      </c>
      <c r="G987" s="163"/>
      <c r="H987" s="163"/>
      <c r="I987" s="164"/>
      <c r="J987" s="298">
        <f>IF(AND(I987&lt;EL!$E$15,'caracterizacion EL'!I987&lt;&gt;0),1,0)</f>
        <v>0</v>
      </c>
      <c r="K987" s="298">
        <f>IF(AND(I987=EL!$E$15,'caracterizacion EL'!I987&lt;&gt;0),1,0)</f>
        <v>0</v>
      </c>
      <c r="L987" s="164"/>
      <c r="M987" s="163"/>
      <c r="N987" s="163"/>
      <c r="O987" s="163"/>
      <c r="P987" s="163"/>
      <c r="Q987" s="299" t="str">
        <f>IFERROR(VLOOKUP(P987,'Código del Diagnóstico'!$A$3:$B$12426,2,0),"")</f>
        <v/>
      </c>
      <c r="R987" s="78"/>
      <c r="S987" s="163"/>
      <c r="T987" s="163"/>
    </row>
    <row r="988" spans="1:20" ht="14">
      <c r="A988" s="79"/>
      <c r="B988" s="297" t="str">
        <f>IFERROR(VLOOKUP(A988,'PER Sociodemografico'!A:L,2,0),"")</f>
        <v/>
      </c>
      <c r="C988" s="297" t="str">
        <f>IFERROR(VLOOKUP( A988,'PER Sociodemografico'!A:L,6,0),"")</f>
        <v/>
      </c>
      <c r="D988" s="297" t="str">
        <f>IFERROR(VLOOKUP(A988,'PER Sociodemografico'!A:L,9,0),"")</f>
        <v/>
      </c>
      <c r="E988" s="297" t="str">
        <f>IFERROR(VLOOKUP(A988,'PER Sociodemografico'!A:L,11,0),"")</f>
        <v/>
      </c>
      <c r="F988" s="297" t="str">
        <f>IFERROR(VLOOKUP(B988,'PER Sociodemografico'!B:M,9,0),"")</f>
        <v/>
      </c>
      <c r="G988" s="163"/>
      <c r="H988" s="163"/>
      <c r="I988" s="164"/>
      <c r="J988" s="298">
        <f>IF(AND(I988&lt;EL!$E$15,'caracterizacion EL'!I988&lt;&gt;0),1,0)</f>
        <v>0</v>
      </c>
      <c r="K988" s="298">
        <f>IF(AND(I988=EL!$E$15,'caracterizacion EL'!I988&lt;&gt;0),1,0)</f>
        <v>0</v>
      </c>
      <c r="L988" s="164"/>
      <c r="M988" s="163"/>
      <c r="N988" s="163"/>
      <c r="O988" s="163"/>
      <c r="P988" s="163"/>
      <c r="Q988" s="299" t="str">
        <f>IFERROR(VLOOKUP(P988,'Código del Diagnóstico'!$A$3:$B$12426,2,0),"")</f>
        <v/>
      </c>
      <c r="R988" s="78"/>
      <c r="S988" s="163"/>
      <c r="T988" s="163"/>
    </row>
    <row r="989" spans="1:20" ht="14">
      <c r="A989" s="79"/>
      <c r="B989" s="297" t="str">
        <f>IFERROR(VLOOKUP(A989,'PER Sociodemografico'!A:L,2,0),"")</f>
        <v/>
      </c>
      <c r="C989" s="297" t="str">
        <f>IFERROR(VLOOKUP( A989,'PER Sociodemografico'!A:L,6,0),"")</f>
        <v/>
      </c>
      <c r="D989" s="297" t="str">
        <f>IFERROR(VLOOKUP(A989,'PER Sociodemografico'!A:L,9,0),"")</f>
        <v/>
      </c>
      <c r="E989" s="297" t="str">
        <f>IFERROR(VLOOKUP(A989,'PER Sociodemografico'!A:L,11,0),"")</f>
        <v/>
      </c>
      <c r="F989" s="297" t="str">
        <f>IFERROR(VLOOKUP(B989,'PER Sociodemografico'!B:M,9,0),"")</f>
        <v/>
      </c>
      <c r="G989" s="163"/>
      <c r="H989" s="163"/>
      <c r="I989" s="164"/>
      <c r="J989" s="298">
        <f>IF(AND(I989&lt;EL!$E$15,'caracterizacion EL'!I989&lt;&gt;0),1,0)</f>
        <v>0</v>
      </c>
      <c r="K989" s="298">
        <f>IF(AND(I989=EL!$E$15,'caracterizacion EL'!I989&lt;&gt;0),1,0)</f>
        <v>0</v>
      </c>
      <c r="L989" s="164"/>
      <c r="M989" s="163"/>
      <c r="N989" s="163"/>
      <c r="O989" s="163"/>
      <c r="P989" s="163"/>
      <c r="Q989" s="299" t="str">
        <f>IFERROR(VLOOKUP(P989,'Código del Diagnóstico'!$A$3:$B$12426,2,0),"")</f>
        <v/>
      </c>
      <c r="R989" s="78"/>
      <c r="S989" s="163"/>
      <c r="T989" s="163"/>
    </row>
    <row r="990" spans="1:20" ht="14">
      <c r="A990" s="79"/>
      <c r="B990" s="297" t="str">
        <f>IFERROR(VLOOKUP(A990,'PER Sociodemografico'!A:L,2,0),"")</f>
        <v/>
      </c>
      <c r="C990" s="297" t="str">
        <f>IFERROR(VLOOKUP( A990,'PER Sociodemografico'!A:L,6,0),"")</f>
        <v/>
      </c>
      <c r="D990" s="297" t="str">
        <f>IFERROR(VLOOKUP(A990,'PER Sociodemografico'!A:L,9,0),"")</f>
        <v/>
      </c>
      <c r="E990" s="297" t="str">
        <f>IFERROR(VLOOKUP(A990,'PER Sociodemografico'!A:L,11,0),"")</f>
        <v/>
      </c>
      <c r="F990" s="297" t="str">
        <f>IFERROR(VLOOKUP(B990,'PER Sociodemografico'!B:M,9,0),"")</f>
        <v/>
      </c>
      <c r="G990" s="163"/>
      <c r="H990" s="163"/>
      <c r="I990" s="164"/>
      <c r="J990" s="298">
        <f>IF(AND(I990&lt;EL!$E$15,'caracterizacion EL'!I990&lt;&gt;0),1,0)</f>
        <v>0</v>
      </c>
      <c r="K990" s="298">
        <f>IF(AND(I990=EL!$E$15,'caracterizacion EL'!I990&lt;&gt;0),1,0)</f>
        <v>0</v>
      </c>
      <c r="L990" s="164"/>
      <c r="M990" s="163"/>
      <c r="N990" s="163"/>
      <c r="O990" s="163"/>
      <c r="P990" s="163"/>
      <c r="Q990" s="299" t="str">
        <f>IFERROR(VLOOKUP(P990,'Código del Diagnóstico'!$A$3:$B$12426,2,0),"")</f>
        <v/>
      </c>
      <c r="R990" s="78"/>
      <c r="S990" s="163"/>
      <c r="T990" s="163"/>
    </row>
    <row r="991" spans="1:20" ht="14">
      <c r="A991" s="79"/>
      <c r="B991" s="297" t="str">
        <f>IFERROR(VLOOKUP(A991,'PER Sociodemografico'!A:L,2,0),"")</f>
        <v/>
      </c>
      <c r="C991" s="297" t="str">
        <f>IFERROR(VLOOKUP( A991,'PER Sociodemografico'!A:L,6,0),"")</f>
        <v/>
      </c>
      <c r="D991" s="297" t="str">
        <f>IFERROR(VLOOKUP(A991,'PER Sociodemografico'!A:L,9,0),"")</f>
        <v/>
      </c>
      <c r="E991" s="297" t="str">
        <f>IFERROR(VLOOKUP(A991,'PER Sociodemografico'!A:L,11,0),"")</f>
        <v/>
      </c>
      <c r="F991" s="297" t="str">
        <f>IFERROR(VLOOKUP(B991,'PER Sociodemografico'!B:M,9,0),"")</f>
        <v/>
      </c>
      <c r="G991" s="163"/>
      <c r="H991" s="163"/>
      <c r="I991" s="164"/>
      <c r="J991" s="298">
        <f>IF(AND(I991&lt;EL!$E$15,'caracterizacion EL'!I991&lt;&gt;0),1,0)</f>
        <v>0</v>
      </c>
      <c r="K991" s="298">
        <f>IF(AND(I991=EL!$E$15,'caracterizacion EL'!I991&lt;&gt;0),1,0)</f>
        <v>0</v>
      </c>
      <c r="L991" s="164"/>
      <c r="M991" s="163"/>
      <c r="N991" s="163"/>
      <c r="O991" s="163"/>
      <c r="P991" s="163"/>
      <c r="Q991" s="299" t="str">
        <f>IFERROR(VLOOKUP(P991,'Código del Diagnóstico'!$A$3:$B$12426,2,0),"")</f>
        <v/>
      </c>
      <c r="R991" s="78"/>
      <c r="S991" s="163"/>
      <c r="T991" s="163"/>
    </row>
    <row r="992" spans="1:20" ht="14">
      <c r="A992" s="79"/>
      <c r="B992" s="297" t="str">
        <f>IFERROR(VLOOKUP(A992,'PER Sociodemografico'!A:L,2,0),"")</f>
        <v/>
      </c>
      <c r="C992" s="297" t="str">
        <f>IFERROR(VLOOKUP( A992,'PER Sociodemografico'!A:L,6,0),"")</f>
        <v/>
      </c>
      <c r="D992" s="297" t="str">
        <f>IFERROR(VLOOKUP(A992,'PER Sociodemografico'!A:L,9,0),"")</f>
        <v/>
      </c>
      <c r="E992" s="297" t="str">
        <f>IFERROR(VLOOKUP(A992,'PER Sociodemografico'!A:L,11,0),"")</f>
        <v/>
      </c>
      <c r="F992" s="297" t="str">
        <f>IFERROR(VLOOKUP(B992,'PER Sociodemografico'!B:M,9,0),"")</f>
        <v/>
      </c>
      <c r="G992" s="163"/>
      <c r="H992" s="163"/>
      <c r="I992" s="164"/>
      <c r="J992" s="298">
        <f>IF(AND(I992&lt;EL!$E$15,'caracterizacion EL'!I992&lt;&gt;0),1,0)</f>
        <v>0</v>
      </c>
      <c r="K992" s="298">
        <f>IF(AND(I992=EL!$E$15,'caracterizacion EL'!I992&lt;&gt;0),1,0)</f>
        <v>0</v>
      </c>
      <c r="L992" s="164"/>
      <c r="M992" s="163"/>
      <c r="N992" s="163"/>
      <c r="O992" s="163"/>
      <c r="P992" s="163"/>
      <c r="Q992" s="299" t="str">
        <f>IFERROR(VLOOKUP(P992,'Código del Diagnóstico'!$A$3:$B$12426,2,0),"")</f>
        <v/>
      </c>
      <c r="R992" s="78"/>
      <c r="S992" s="163"/>
      <c r="T992" s="163"/>
    </row>
    <row r="993" spans="1:20" ht="14">
      <c r="A993" s="79"/>
      <c r="B993" s="297" t="str">
        <f>IFERROR(VLOOKUP(A993,'PER Sociodemografico'!A:L,2,0),"")</f>
        <v/>
      </c>
      <c r="C993" s="297" t="str">
        <f>IFERROR(VLOOKUP( A993,'PER Sociodemografico'!A:L,6,0),"")</f>
        <v/>
      </c>
      <c r="D993" s="297" t="str">
        <f>IFERROR(VLOOKUP(A993,'PER Sociodemografico'!A:L,9,0),"")</f>
        <v/>
      </c>
      <c r="E993" s="297" t="str">
        <f>IFERROR(VLOOKUP(A993,'PER Sociodemografico'!A:L,11,0),"")</f>
        <v/>
      </c>
      <c r="F993" s="297" t="str">
        <f>IFERROR(VLOOKUP(B993,'PER Sociodemografico'!B:M,9,0),"")</f>
        <v/>
      </c>
      <c r="G993" s="163"/>
      <c r="H993" s="163"/>
      <c r="I993" s="164"/>
      <c r="J993" s="298">
        <f>IF(AND(I993&lt;EL!$E$15,'caracterizacion EL'!I993&lt;&gt;0),1,0)</f>
        <v>0</v>
      </c>
      <c r="K993" s="298">
        <f>IF(AND(I993=EL!$E$15,'caracterizacion EL'!I993&lt;&gt;0),1,0)</f>
        <v>0</v>
      </c>
      <c r="L993" s="164"/>
      <c r="M993" s="163"/>
      <c r="N993" s="163"/>
      <c r="O993" s="163"/>
      <c r="P993" s="163"/>
      <c r="Q993" s="299" t="str">
        <f>IFERROR(VLOOKUP(P993,'Código del Diagnóstico'!$A$3:$B$12426,2,0),"")</f>
        <v/>
      </c>
      <c r="R993" s="78"/>
      <c r="S993" s="163"/>
      <c r="T993" s="163"/>
    </row>
    <row r="994" spans="1:20" ht="14">
      <c r="A994" s="79"/>
      <c r="B994" s="297" t="str">
        <f>IFERROR(VLOOKUP(A994,'PER Sociodemografico'!A:L,2,0),"")</f>
        <v/>
      </c>
      <c r="C994" s="297" t="str">
        <f>IFERROR(VLOOKUP( A994,'PER Sociodemografico'!A:L,6,0),"")</f>
        <v/>
      </c>
      <c r="D994" s="297" t="str">
        <f>IFERROR(VLOOKUP(A994,'PER Sociodemografico'!A:L,9,0),"")</f>
        <v/>
      </c>
      <c r="E994" s="297" t="str">
        <f>IFERROR(VLOOKUP(A994,'PER Sociodemografico'!A:L,11,0),"")</f>
        <v/>
      </c>
      <c r="F994" s="297" t="str">
        <f>IFERROR(VLOOKUP(B994,'PER Sociodemografico'!B:M,9,0),"")</f>
        <v/>
      </c>
      <c r="G994" s="163"/>
      <c r="H994" s="163"/>
      <c r="I994" s="164"/>
      <c r="J994" s="298">
        <f>IF(AND(I994&lt;EL!$E$15,'caracterizacion EL'!I994&lt;&gt;0),1,0)</f>
        <v>0</v>
      </c>
      <c r="K994" s="298">
        <f>IF(AND(I994=EL!$E$15,'caracterizacion EL'!I994&lt;&gt;0),1,0)</f>
        <v>0</v>
      </c>
      <c r="L994" s="164"/>
      <c r="M994" s="163"/>
      <c r="N994" s="163"/>
      <c r="O994" s="163"/>
      <c r="P994" s="163"/>
      <c r="Q994" s="299" t="str">
        <f>IFERROR(VLOOKUP(P994,'Código del Diagnóstico'!$A$3:$B$12426,2,0),"")</f>
        <v/>
      </c>
      <c r="R994" s="78"/>
      <c r="S994" s="163"/>
      <c r="T994" s="163"/>
    </row>
    <row r="995" spans="1:20" ht="14">
      <c r="A995" s="79"/>
      <c r="B995" s="297" t="str">
        <f>IFERROR(VLOOKUP(A995,'PER Sociodemografico'!A:L,2,0),"")</f>
        <v/>
      </c>
      <c r="C995" s="297" t="str">
        <f>IFERROR(VLOOKUP( A995,'PER Sociodemografico'!A:L,6,0),"")</f>
        <v/>
      </c>
      <c r="D995" s="297" t="str">
        <f>IFERROR(VLOOKUP(A995,'PER Sociodemografico'!A:L,9,0),"")</f>
        <v/>
      </c>
      <c r="E995" s="297" t="str">
        <f>IFERROR(VLOOKUP(A995,'PER Sociodemografico'!A:L,11,0),"")</f>
        <v/>
      </c>
      <c r="F995" s="297" t="str">
        <f>IFERROR(VLOOKUP(B995,'PER Sociodemografico'!B:M,9,0),"")</f>
        <v/>
      </c>
      <c r="G995" s="163"/>
      <c r="H995" s="163"/>
      <c r="I995" s="164"/>
      <c r="J995" s="298">
        <f>IF(AND(I995&lt;EL!$E$15,'caracterizacion EL'!I995&lt;&gt;0),1,0)</f>
        <v>0</v>
      </c>
      <c r="K995" s="298">
        <f>IF(AND(I995=EL!$E$15,'caracterizacion EL'!I995&lt;&gt;0),1,0)</f>
        <v>0</v>
      </c>
      <c r="L995" s="164"/>
      <c r="M995" s="163"/>
      <c r="N995" s="163"/>
      <c r="O995" s="163"/>
      <c r="P995" s="163"/>
      <c r="Q995" s="299" t="str">
        <f>IFERROR(VLOOKUP(P995,'Código del Diagnóstico'!$A$3:$B$12426,2,0),"")</f>
        <v/>
      </c>
      <c r="R995" s="78"/>
      <c r="S995" s="163"/>
      <c r="T995" s="163"/>
    </row>
    <row r="996" spans="1:20" ht="14">
      <c r="A996" s="79"/>
      <c r="B996" s="297" t="str">
        <f>IFERROR(VLOOKUP(A996,'PER Sociodemografico'!A:L,2,0),"")</f>
        <v/>
      </c>
      <c r="C996" s="297" t="str">
        <f>IFERROR(VLOOKUP( A996,'PER Sociodemografico'!A:L,6,0),"")</f>
        <v/>
      </c>
      <c r="D996" s="297" t="str">
        <f>IFERROR(VLOOKUP(A996,'PER Sociodemografico'!A:L,9,0),"")</f>
        <v/>
      </c>
      <c r="E996" s="297" t="str">
        <f>IFERROR(VLOOKUP(A996,'PER Sociodemografico'!A:L,11,0),"")</f>
        <v/>
      </c>
      <c r="F996" s="297" t="str">
        <f>IFERROR(VLOOKUP(B996,'PER Sociodemografico'!B:M,9,0),"")</f>
        <v/>
      </c>
      <c r="G996" s="163"/>
      <c r="H996" s="163"/>
      <c r="I996" s="164"/>
      <c r="J996" s="298">
        <f>IF(AND(I996&lt;EL!$E$15,'caracterizacion EL'!I996&lt;&gt;0),1,0)</f>
        <v>0</v>
      </c>
      <c r="K996" s="298">
        <f>IF(AND(I996=EL!$E$15,'caracterizacion EL'!I996&lt;&gt;0),1,0)</f>
        <v>0</v>
      </c>
      <c r="L996" s="164"/>
      <c r="M996" s="163"/>
      <c r="N996" s="163"/>
      <c r="O996" s="163"/>
      <c r="P996" s="163"/>
      <c r="Q996" s="299" t="str">
        <f>IFERROR(VLOOKUP(P996,'Código del Diagnóstico'!$A$3:$B$12426,2,0),"")</f>
        <v/>
      </c>
      <c r="R996" s="78"/>
      <c r="S996" s="163"/>
      <c r="T996" s="163"/>
    </row>
    <row r="997" spans="1:20" ht="14">
      <c r="A997" s="79"/>
      <c r="B997" s="297" t="str">
        <f>IFERROR(VLOOKUP(A997,'PER Sociodemografico'!A:L,2,0),"")</f>
        <v/>
      </c>
      <c r="C997" s="297" t="str">
        <f>IFERROR(VLOOKUP( A997,'PER Sociodemografico'!A:L,6,0),"")</f>
        <v/>
      </c>
      <c r="D997" s="297" t="str">
        <f>IFERROR(VLOOKUP(A997,'PER Sociodemografico'!A:L,9,0),"")</f>
        <v/>
      </c>
      <c r="E997" s="297" t="str">
        <f>IFERROR(VLOOKUP(A997,'PER Sociodemografico'!A:L,11,0),"")</f>
        <v/>
      </c>
      <c r="F997" s="297" t="str">
        <f>IFERROR(VLOOKUP(B997,'PER Sociodemografico'!B:M,9,0),"")</f>
        <v/>
      </c>
      <c r="G997" s="163"/>
      <c r="H997" s="163"/>
      <c r="I997" s="164"/>
      <c r="J997" s="298">
        <f>IF(AND(I997&lt;EL!$E$15,'caracterizacion EL'!I997&lt;&gt;0),1,0)</f>
        <v>0</v>
      </c>
      <c r="K997" s="298">
        <f>IF(AND(I997=EL!$E$15,'caracterizacion EL'!I997&lt;&gt;0),1,0)</f>
        <v>0</v>
      </c>
      <c r="L997" s="164"/>
      <c r="M997" s="163"/>
      <c r="N997" s="163"/>
      <c r="O997" s="163"/>
      <c r="P997" s="163"/>
      <c r="Q997" s="299" t="str">
        <f>IFERROR(VLOOKUP(P997,'Código del Diagnóstico'!$A$3:$B$12426,2,0),"")</f>
        <v/>
      </c>
      <c r="R997" s="78"/>
      <c r="S997" s="163"/>
      <c r="T997" s="163"/>
    </row>
    <row r="998" spans="1:20" ht="14">
      <c r="A998" s="79"/>
      <c r="B998" s="297" t="str">
        <f>IFERROR(VLOOKUP(A998,'PER Sociodemografico'!A:L,2,0),"")</f>
        <v/>
      </c>
      <c r="C998" s="297" t="str">
        <f>IFERROR(VLOOKUP( A998,'PER Sociodemografico'!A:L,6,0),"")</f>
        <v/>
      </c>
      <c r="D998" s="297" t="str">
        <f>IFERROR(VLOOKUP(A998,'PER Sociodemografico'!A:L,9,0),"")</f>
        <v/>
      </c>
      <c r="E998" s="297" t="str">
        <f>IFERROR(VLOOKUP(A998,'PER Sociodemografico'!A:L,11,0),"")</f>
        <v/>
      </c>
      <c r="F998" s="297" t="str">
        <f>IFERROR(VLOOKUP(B998,'PER Sociodemografico'!B:M,9,0),"")</f>
        <v/>
      </c>
      <c r="G998" s="163"/>
      <c r="H998" s="163"/>
      <c r="I998" s="164"/>
      <c r="J998" s="298">
        <f>IF(AND(I998&lt;EL!$E$15,'caracterizacion EL'!I998&lt;&gt;0),1,0)</f>
        <v>0</v>
      </c>
      <c r="K998" s="298">
        <f>IF(AND(I998=EL!$E$15,'caracterizacion EL'!I998&lt;&gt;0),1,0)</f>
        <v>0</v>
      </c>
      <c r="L998" s="164"/>
      <c r="M998" s="163"/>
      <c r="N998" s="163"/>
      <c r="O998" s="163"/>
      <c r="P998" s="163"/>
      <c r="Q998" s="299" t="str">
        <f>IFERROR(VLOOKUP(P998,'Código del Diagnóstico'!$A$3:$B$12426,2,0),"")</f>
        <v/>
      </c>
      <c r="R998" s="78"/>
      <c r="S998" s="163"/>
      <c r="T998" s="163"/>
    </row>
    <row r="999" spans="1:20" ht="14">
      <c r="A999" s="79"/>
      <c r="B999" s="297" t="str">
        <f>IFERROR(VLOOKUP(A999,'PER Sociodemografico'!A:L,2,0),"")</f>
        <v/>
      </c>
      <c r="C999" s="297" t="str">
        <f>IFERROR(VLOOKUP( A999,'PER Sociodemografico'!A:L,6,0),"")</f>
        <v/>
      </c>
      <c r="D999" s="297" t="str">
        <f>IFERROR(VLOOKUP(A999,'PER Sociodemografico'!A:L,9,0),"")</f>
        <v/>
      </c>
      <c r="E999" s="297" t="str">
        <f>IFERROR(VLOOKUP(A999,'PER Sociodemografico'!A:L,11,0),"")</f>
        <v/>
      </c>
      <c r="F999" s="297" t="str">
        <f>IFERROR(VLOOKUP(B999,'PER Sociodemografico'!B:M,9,0),"")</f>
        <v/>
      </c>
      <c r="G999" s="163"/>
      <c r="H999" s="163"/>
      <c r="I999" s="164"/>
      <c r="J999" s="298">
        <f>IF(AND(I999&lt;EL!$E$15,'caracterizacion EL'!I999&lt;&gt;0),1,0)</f>
        <v>0</v>
      </c>
      <c r="K999" s="298">
        <f>IF(AND(I999=EL!$E$15,'caracterizacion EL'!I999&lt;&gt;0),1,0)</f>
        <v>0</v>
      </c>
      <c r="L999" s="164"/>
      <c r="M999" s="163"/>
      <c r="N999" s="163"/>
      <c r="O999" s="163"/>
      <c r="P999" s="163"/>
      <c r="Q999" s="299" t="str">
        <f>IFERROR(VLOOKUP(P999,'Código del Diagnóstico'!$A$3:$B$12426,2,0),"")</f>
        <v/>
      </c>
      <c r="R999" s="78"/>
      <c r="S999" s="163"/>
      <c r="T999" s="163"/>
    </row>
    <row r="1000" spans="1:20" ht="14">
      <c r="A1000" s="79"/>
      <c r="B1000" s="297" t="str">
        <f>IFERROR(VLOOKUP(A1000,'PER Sociodemografico'!A:L,2,0),"")</f>
        <v/>
      </c>
      <c r="C1000" s="297" t="str">
        <f>IFERROR(VLOOKUP( A1000,'PER Sociodemografico'!A:L,6,0),"")</f>
        <v/>
      </c>
      <c r="D1000" s="297" t="str">
        <f>IFERROR(VLOOKUP(A1000,'PER Sociodemografico'!A:L,9,0),"")</f>
        <v/>
      </c>
      <c r="E1000" s="297" t="str">
        <f>IFERROR(VLOOKUP(A1000,'PER Sociodemografico'!A:L,11,0),"")</f>
        <v/>
      </c>
      <c r="F1000" s="297" t="str">
        <f>IFERROR(VLOOKUP(B1000,'PER Sociodemografico'!B:M,9,0),"")</f>
        <v/>
      </c>
      <c r="G1000" s="163"/>
      <c r="H1000" s="163"/>
      <c r="I1000" s="164"/>
      <c r="J1000" s="298">
        <f>IF(AND(I1000&lt;EL!$E$15,'caracterizacion EL'!I1000&lt;&gt;0),1,0)</f>
        <v>0</v>
      </c>
      <c r="K1000" s="298">
        <f>IF(AND(I1000=EL!$E$15,'caracterizacion EL'!I1000&lt;&gt;0),1,0)</f>
        <v>0</v>
      </c>
      <c r="L1000" s="164"/>
      <c r="M1000" s="163"/>
      <c r="N1000" s="163"/>
      <c r="O1000" s="163"/>
      <c r="P1000" s="163"/>
      <c r="Q1000" s="299" t="str">
        <f>IFERROR(VLOOKUP(P1000,'Código del Diagnóstico'!$A$3:$B$12426,2,0),"")</f>
        <v/>
      </c>
      <c r="R1000" s="78"/>
      <c r="S1000" s="163"/>
      <c r="T1000" s="163"/>
    </row>
    <row r="1001" spans="1:20" ht="14">
      <c r="A1001" s="79"/>
      <c r="B1001" s="297" t="str">
        <f>IFERROR(VLOOKUP(A1001,'PER Sociodemografico'!A:L,2,0),"")</f>
        <v/>
      </c>
      <c r="C1001" s="297" t="str">
        <f>IFERROR(VLOOKUP( A1001,'PER Sociodemografico'!A:L,6,0),"")</f>
        <v/>
      </c>
      <c r="D1001" s="297" t="str">
        <f>IFERROR(VLOOKUP(A1001,'PER Sociodemografico'!A:L,9,0),"")</f>
        <v/>
      </c>
      <c r="E1001" s="297" t="str">
        <f>IFERROR(VLOOKUP(A1001,'PER Sociodemografico'!A:L,11,0),"")</f>
        <v/>
      </c>
      <c r="F1001" s="297" t="str">
        <f>IFERROR(VLOOKUP(B1001,'PER Sociodemografico'!B:M,9,0),"")</f>
        <v/>
      </c>
      <c r="G1001" s="163"/>
      <c r="H1001" s="163"/>
      <c r="I1001" s="164"/>
      <c r="J1001" s="298">
        <f>IF(AND(I1001&lt;EL!$E$15,'caracterizacion EL'!I1001&lt;&gt;0),1,0)</f>
        <v>0</v>
      </c>
      <c r="K1001" s="298">
        <f>IF(AND(I1001=EL!$E$15,'caracterizacion EL'!I1001&lt;&gt;0),1,0)</f>
        <v>0</v>
      </c>
      <c r="L1001" s="164"/>
      <c r="M1001" s="163"/>
      <c r="N1001" s="163"/>
      <c r="O1001" s="163"/>
      <c r="P1001" s="163"/>
      <c r="Q1001" s="299" t="str">
        <f>IFERROR(VLOOKUP(P1001,'Código del Diagnóstico'!$A$3:$B$12426,2,0),"")</f>
        <v/>
      </c>
      <c r="R1001" s="78"/>
      <c r="S1001" s="163"/>
      <c r="T1001" s="163"/>
    </row>
    <row r="1002" spans="1:20" ht="14">
      <c r="A1002" s="79"/>
      <c r="B1002" s="297" t="str">
        <f>IFERROR(VLOOKUP(A1002,'PER Sociodemografico'!A:L,2,0),"")</f>
        <v/>
      </c>
      <c r="C1002" s="297" t="str">
        <f>IFERROR(VLOOKUP( A1002,'PER Sociodemografico'!A:L,6,0),"")</f>
        <v/>
      </c>
      <c r="D1002" s="297" t="str">
        <f>IFERROR(VLOOKUP(A1002,'PER Sociodemografico'!A:L,9,0),"")</f>
        <v/>
      </c>
      <c r="E1002" s="297" t="str">
        <f>IFERROR(VLOOKUP(A1002,'PER Sociodemografico'!A:L,11,0),"")</f>
        <v/>
      </c>
      <c r="F1002" s="297" t="str">
        <f>IFERROR(VLOOKUP(B1002,'PER Sociodemografico'!B:M,9,0),"")</f>
        <v/>
      </c>
      <c r="G1002" s="163"/>
      <c r="H1002" s="163"/>
      <c r="I1002" s="164"/>
      <c r="J1002" s="298">
        <f>IF(AND(I1002&lt;EL!$E$15,'caracterizacion EL'!I1002&lt;&gt;0),1,0)</f>
        <v>0</v>
      </c>
      <c r="K1002" s="298">
        <f>IF(AND(I1002=EL!$E$15,'caracterizacion EL'!I1002&lt;&gt;0),1,0)</f>
        <v>0</v>
      </c>
      <c r="L1002" s="164"/>
      <c r="M1002" s="163"/>
      <c r="N1002" s="163"/>
      <c r="O1002" s="163"/>
      <c r="P1002" s="163"/>
      <c r="Q1002" s="299" t="str">
        <f>IFERROR(VLOOKUP(P1002,'Código del Diagnóstico'!$A$3:$B$12426,2,0),"")</f>
        <v/>
      </c>
      <c r="R1002" s="78"/>
      <c r="S1002" s="163"/>
      <c r="T1002" s="163"/>
    </row>
    <row r="1003" spans="1:20" ht="14">
      <c r="A1003" s="79"/>
      <c r="B1003" s="297" t="str">
        <f>IFERROR(VLOOKUP(A1003,'PER Sociodemografico'!A:L,2,0),"")</f>
        <v/>
      </c>
      <c r="C1003" s="297" t="str">
        <f>IFERROR(VLOOKUP( A1003,'PER Sociodemografico'!A:L,6,0),"")</f>
        <v/>
      </c>
      <c r="D1003" s="297" t="str">
        <f>IFERROR(VLOOKUP(A1003,'PER Sociodemografico'!A:L,9,0),"")</f>
        <v/>
      </c>
      <c r="E1003" s="297" t="str">
        <f>IFERROR(VLOOKUP(A1003,'PER Sociodemografico'!A:L,11,0),"")</f>
        <v/>
      </c>
      <c r="F1003" s="297" t="str">
        <f>IFERROR(VLOOKUP(B1003,'PER Sociodemografico'!B:M,9,0),"")</f>
        <v/>
      </c>
      <c r="G1003" s="163"/>
      <c r="H1003" s="163"/>
      <c r="I1003" s="164"/>
      <c r="J1003" s="298">
        <f>IF(AND(I1003&lt;EL!$E$15,'caracterizacion EL'!I1003&lt;&gt;0),1,0)</f>
        <v>0</v>
      </c>
      <c r="K1003" s="298">
        <f>IF(AND(I1003=EL!$E$15,'caracterizacion EL'!I1003&lt;&gt;0),1,0)</f>
        <v>0</v>
      </c>
      <c r="L1003" s="164"/>
      <c r="M1003" s="163"/>
      <c r="N1003" s="163"/>
      <c r="O1003" s="163"/>
      <c r="P1003" s="163"/>
      <c r="Q1003" s="299" t="str">
        <f>IFERROR(VLOOKUP(P1003,'Código del Diagnóstico'!$A$3:$B$12426,2,0),"")</f>
        <v/>
      </c>
      <c r="R1003" s="78"/>
      <c r="S1003" s="163"/>
      <c r="T1003" s="163"/>
    </row>
    <row r="1004" spans="1:20" ht="14">
      <c r="A1004" s="79"/>
      <c r="B1004" s="297" t="str">
        <f>IFERROR(VLOOKUP(A1004,'PER Sociodemografico'!A:L,2,0),"")</f>
        <v/>
      </c>
      <c r="C1004" s="297" t="str">
        <f>IFERROR(VLOOKUP( A1004,'PER Sociodemografico'!A:L,6,0),"")</f>
        <v/>
      </c>
      <c r="D1004" s="297" t="str">
        <f>IFERROR(VLOOKUP(A1004,'PER Sociodemografico'!A:L,9,0),"")</f>
        <v/>
      </c>
      <c r="E1004" s="297" t="str">
        <f>IFERROR(VLOOKUP(A1004,'PER Sociodemografico'!A:L,11,0),"")</f>
        <v/>
      </c>
      <c r="F1004" s="297" t="str">
        <f>IFERROR(VLOOKUP(B1004,'PER Sociodemografico'!B:M,9,0),"")</f>
        <v/>
      </c>
      <c r="G1004" s="163"/>
      <c r="H1004" s="163"/>
      <c r="I1004" s="164"/>
      <c r="J1004" s="298">
        <f>IF(AND(I1004&lt;EL!$E$15,'caracterizacion EL'!I1004&lt;&gt;0),1,0)</f>
        <v>0</v>
      </c>
      <c r="K1004" s="298">
        <f>IF(AND(I1004=EL!$E$15,'caracterizacion EL'!I1004&lt;&gt;0),1,0)</f>
        <v>0</v>
      </c>
      <c r="L1004" s="164"/>
      <c r="M1004" s="163"/>
      <c r="N1004" s="163"/>
      <c r="O1004" s="163"/>
      <c r="P1004" s="163"/>
      <c r="Q1004" s="299" t="str">
        <f>IFERROR(VLOOKUP(P1004,'Código del Diagnóstico'!$A$3:$B$12426,2,0),"")</f>
        <v/>
      </c>
      <c r="R1004" s="78"/>
      <c r="S1004" s="163"/>
      <c r="T1004" s="163"/>
    </row>
    <row r="1005" spans="1:20" ht="14">
      <c r="A1005" s="79"/>
      <c r="B1005" s="297" t="str">
        <f>IFERROR(VLOOKUP(A1005,'PER Sociodemografico'!A:L,2,0),"")</f>
        <v/>
      </c>
      <c r="C1005" s="297" t="str">
        <f>IFERROR(VLOOKUP( A1005,'PER Sociodemografico'!A:L,6,0),"")</f>
        <v/>
      </c>
      <c r="D1005" s="297" t="str">
        <f>IFERROR(VLOOKUP(A1005,'PER Sociodemografico'!A:L,9,0),"")</f>
        <v/>
      </c>
      <c r="E1005" s="297" t="str">
        <f>IFERROR(VLOOKUP(A1005,'PER Sociodemografico'!A:L,11,0),"")</f>
        <v/>
      </c>
      <c r="F1005" s="297" t="str">
        <f>IFERROR(VLOOKUP(B1005,'PER Sociodemografico'!B:M,9,0),"")</f>
        <v/>
      </c>
      <c r="G1005" s="163"/>
      <c r="H1005" s="163"/>
      <c r="I1005" s="164"/>
      <c r="J1005" s="298">
        <f>IF(AND(I1005&lt;EL!$E$15,'caracterizacion EL'!I1005&lt;&gt;0),1,0)</f>
        <v>0</v>
      </c>
      <c r="K1005" s="298">
        <f>IF(AND(I1005=EL!$E$15,'caracterizacion EL'!I1005&lt;&gt;0),1,0)</f>
        <v>0</v>
      </c>
      <c r="L1005" s="164"/>
      <c r="M1005" s="163"/>
      <c r="N1005" s="163"/>
      <c r="O1005" s="163"/>
      <c r="P1005" s="163"/>
      <c r="Q1005" s="299" t="str">
        <f>IFERROR(VLOOKUP(P1005,'Código del Diagnóstico'!$A$3:$B$12426,2,0),"")</f>
        <v/>
      </c>
      <c r="R1005" s="78"/>
      <c r="S1005" s="163"/>
      <c r="T1005" s="163"/>
    </row>
    <row r="1006" spans="1:20" ht="14">
      <c r="A1006" s="79"/>
      <c r="B1006" s="297" t="str">
        <f>IFERROR(VLOOKUP(A1006,'PER Sociodemografico'!A:L,2,0),"")</f>
        <v/>
      </c>
      <c r="C1006" s="297" t="str">
        <f>IFERROR(VLOOKUP( A1006,'PER Sociodemografico'!A:L,6,0),"")</f>
        <v/>
      </c>
      <c r="D1006" s="297" t="str">
        <f>IFERROR(VLOOKUP(A1006,'PER Sociodemografico'!A:L,9,0),"")</f>
        <v/>
      </c>
      <c r="E1006" s="297" t="str">
        <f>IFERROR(VLOOKUP(A1006,'PER Sociodemografico'!A:L,11,0),"")</f>
        <v/>
      </c>
      <c r="F1006" s="297" t="str">
        <f>IFERROR(VLOOKUP(B1006,'PER Sociodemografico'!B:M,9,0),"")</f>
        <v/>
      </c>
      <c r="G1006" s="163"/>
      <c r="H1006" s="163"/>
      <c r="I1006" s="164"/>
      <c r="J1006" s="298">
        <f>IF(AND(I1006&lt;EL!$E$15,'caracterizacion EL'!I1006&lt;&gt;0),1,0)</f>
        <v>0</v>
      </c>
      <c r="K1006" s="298">
        <f>IF(AND(I1006=EL!$E$15,'caracterizacion EL'!I1006&lt;&gt;0),1,0)</f>
        <v>0</v>
      </c>
      <c r="L1006" s="164"/>
      <c r="M1006" s="163"/>
      <c r="N1006" s="163"/>
      <c r="O1006" s="163"/>
      <c r="P1006" s="163"/>
      <c r="Q1006" s="299" t="str">
        <f>IFERROR(VLOOKUP(P1006,'Código del Diagnóstico'!$A$3:$B$12426,2,0),"")</f>
        <v/>
      </c>
      <c r="R1006" s="78"/>
      <c r="S1006" s="163"/>
      <c r="T1006" s="163"/>
    </row>
    <row r="1007" spans="1:20" ht="14">
      <c r="A1007" s="79"/>
      <c r="B1007" s="297" t="str">
        <f>IFERROR(VLOOKUP(A1007,'PER Sociodemografico'!A:L,2,0),"")</f>
        <v/>
      </c>
      <c r="C1007" s="297" t="str">
        <f>IFERROR(VLOOKUP( A1007,'PER Sociodemografico'!A:L,6,0),"")</f>
        <v/>
      </c>
      <c r="D1007" s="297" t="str">
        <f>IFERROR(VLOOKUP(A1007,'PER Sociodemografico'!A:L,9,0),"")</f>
        <v/>
      </c>
      <c r="E1007" s="297" t="str">
        <f>IFERROR(VLOOKUP(A1007,'PER Sociodemografico'!A:L,11,0),"")</f>
        <v/>
      </c>
      <c r="F1007" s="297" t="str">
        <f>IFERROR(VLOOKUP(B1007,'PER Sociodemografico'!B:M,9,0),"")</f>
        <v/>
      </c>
      <c r="G1007" s="163"/>
      <c r="H1007" s="163"/>
      <c r="I1007" s="164"/>
      <c r="J1007" s="298">
        <f>IF(AND(I1007&lt;EL!$E$15,'caracterizacion EL'!I1007&lt;&gt;0),1,0)</f>
        <v>0</v>
      </c>
      <c r="K1007" s="298">
        <f>IF(AND(I1007=EL!$E$15,'caracterizacion EL'!I1007&lt;&gt;0),1,0)</f>
        <v>0</v>
      </c>
      <c r="L1007" s="164"/>
      <c r="M1007" s="163"/>
      <c r="N1007" s="163"/>
      <c r="O1007" s="163"/>
      <c r="P1007" s="163"/>
      <c r="Q1007" s="299" t="str">
        <f>IFERROR(VLOOKUP(P1007,'Código del Diagnóstico'!$A$3:$B$12426,2,0),"")</f>
        <v/>
      </c>
      <c r="R1007" s="78"/>
      <c r="S1007" s="163"/>
      <c r="T1007" s="163"/>
    </row>
    <row r="1008" spans="1:20" ht="14">
      <c r="A1008" s="79"/>
      <c r="B1008" s="297" t="str">
        <f>IFERROR(VLOOKUP(A1008,'PER Sociodemografico'!A:L,2,0),"")</f>
        <v/>
      </c>
      <c r="C1008" s="297" t="str">
        <f>IFERROR(VLOOKUP( A1008,'PER Sociodemografico'!A:L,6,0),"")</f>
        <v/>
      </c>
      <c r="D1008" s="297" t="str">
        <f>IFERROR(VLOOKUP(A1008,'PER Sociodemografico'!A:L,9,0),"")</f>
        <v/>
      </c>
      <c r="E1008" s="297" t="str">
        <f>IFERROR(VLOOKUP(A1008,'PER Sociodemografico'!A:L,11,0),"")</f>
        <v/>
      </c>
      <c r="F1008" s="297" t="str">
        <f>IFERROR(VLOOKUP(B1008,'PER Sociodemografico'!B:M,9,0),"")</f>
        <v/>
      </c>
      <c r="G1008" s="163"/>
      <c r="H1008" s="163"/>
      <c r="I1008" s="164"/>
      <c r="J1008" s="298">
        <f>IF(AND(I1008&lt;EL!$E$15,'caracterizacion EL'!I1008&lt;&gt;0),1,0)</f>
        <v>0</v>
      </c>
      <c r="K1008" s="298">
        <f>IF(AND(I1008=EL!$E$15,'caracterizacion EL'!I1008&lt;&gt;0),1,0)</f>
        <v>0</v>
      </c>
      <c r="L1008" s="164"/>
      <c r="M1008" s="163"/>
      <c r="N1008" s="163"/>
      <c r="O1008" s="163"/>
      <c r="P1008" s="163"/>
      <c r="Q1008" s="299" t="str">
        <f>IFERROR(VLOOKUP(P1008,'Código del Diagnóstico'!$A$3:$B$12426,2,0),"")</f>
        <v/>
      </c>
      <c r="R1008" s="78"/>
      <c r="S1008" s="163"/>
      <c r="T1008" s="163"/>
    </row>
    <row r="1009" spans="1:20" ht="14">
      <c r="A1009" s="79"/>
      <c r="B1009" s="297" t="str">
        <f>IFERROR(VLOOKUP(A1009,'PER Sociodemografico'!A:L,2,0),"")</f>
        <v/>
      </c>
      <c r="C1009" s="297" t="str">
        <f>IFERROR(VLOOKUP( A1009,'PER Sociodemografico'!A:L,6,0),"")</f>
        <v/>
      </c>
      <c r="D1009" s="297" t="str">
        <f>IFERROR(VLOOKUP(A1009,'PER Sociodemografico'!A:L,9,0),"")</f>
        <v/>
      </c>
      <c r="E1009" s="297" t="str">
        <f>IFERROR(VLOOKUP(A1009,'PER Sociodemografico'!A:L,11,0),"")</f>
        <v/>
      </c>
      <c r="F1009" s="297" t="str">
        <f>IFERROR(VLOOKUP(B1009,'PER Sociodemografico'!B:M,9,0),"")</f>
        <v/>
      </c>
      <c r="G1009" s="163"/>
      <c r="H1009" s="163"/>
      <c r="I1009" s="164"/>
      <c r="J1009" s="298">
        <f>IF(AND(I1009&lt;EL!$E$15,'caracterizacion EL'!I1009&lt;&gt;0),1,0)</f>
        <v>0</v>
      </c>
      <c r="K1009" s="298">
        <f>IF(AND(I1009=EL!$E$15,'caracterizacion EL'!I1009&lt;&gt;0),1,0)</f>
        <v>0</v>
      </c>
      <c r="L1009" s="164"/>
      <c r="M1009" s="163"/>
      <c r="N1009" s="163"/>
      <c r="O1009" s="163"/>
      <c r="P1009" s="163"/>
      <c r="Q1009" s="299" t="str">
        <f>IFERROR(VLOOKUP(P1009,'Código del Diagnóstico'!$A$3:$B$12426,2,0),"")</f>
        <v/>
      </c>
      <c r="R1009" s="78"/>
      <c r="S1009" s="163"/>
      <c r="T1009" s="163"/>
    </row>
    <row r="1010" spans="1:20" ht="14">
      <c r="A1010" s="79"/>
      <c r="B1010" s="297" t="str">
        <f>IFERROR(VLOOKUP(A1010,'PER Sociodemografico'!A:L,2,0),"")</f>
        <v/>
      </c>
      <c r="C1010" s="297" t="str">
        <f>IFERROR(VLOOKUP( A1010,'PER Sociodemografico'!A:L,6,0),"")</f>
        <v/>
      </c>
      <c r="D1010" s="297" t="str">
        <f>IFERROR(VLOOKUP(A1010,'PER Sociodemografico'!A:L,9,0),"")</f>
        <v/>
      </c>
      <c r="E1010" s="297" t="str">
        <f>IFERROR(VLOOKUP(A1010,'PER Sociodemografico'!A:L,11,0),"")</f>
        <v/>
      </c>
      <c r="F1010" s="297" t="str">
        <f>IFERROR(VLOOKUP(B1010,'PER Sociodemografico'!B:M,9,0),"")</f>
        <v/>
      </c>
      <c r="G1010" s="163"/>
      <c r="H1010" s="163"/>
      <c r="I1010" s="164"/>
      <c r="J1010" s="298">
        <f>IF(AND(I1010&lt;EL!$E$15,'caracterizacion EL'!I1010&lt;&gt;0),1,0)</f>
        <v>0</v>
      </c>
      <c r="K1010" s="298">
        <f>IF(AND(I1010=EL!$E$15,'caracterizacion EL'!I1010&lt;&gt;0),1,0)</f>
        <v>0</v>
      </c>
      <c r="L1010" s="164"/>
      <c r="M1010" s="163"/>
      <c r="N1010" s="163"/>
      <c r="O1010" s="163"/>
      <c r="P1010" s="163"/>
      <c r="Q1010" s="299" t="str">
        <f>IFERROR(VLOOKUP(P1010,'Código del Diagnóstico'!$A$3:$B$12426,2,0),"")</f>
        <v/>
      </c>
      <c r="R1010" s="78"/>
      <c r="S1010" s="163"/>
      <c r="T1010" s="163"/>
    </row>
    <row r="1011" spans="1:20" ht="14">
      <c r="A1011" s="79"/>
      <c r="B1011" s="297" t="str">
        <f>IFERROR(VLOOKUP(A1011,'PER Sociodemografico'!A:L,2,0),"")</f>
        <v/>
      </c>
      <c r="C1011" s="297" t="str">
        <f>IFERROR(VLOOKUP( A1011,'PER Sociodemografico'!A:L,6,0),"")</f>
        <v/>
      </c>
      <c r="D1011" s="297" t="str">
        <f>IFERROR(VLOOKUP(A1011,'PER Sociodemografico'!A:L,9,0),"")</f>
        <v/>
      </c>
      <c r="E1011" s="297" t="str">
        <f>IFERROR(VLOOKUP(A1011,'PER Sociodemografico'!A:L,11,0),"")</f>
        <v/>
      </c>
      <c r="F1011" s="297" t="str">
        <f>IFERROR(VLOOKUP(B1011,'PER Sociodemografico'!B:M,9,0),"")</f>
        <v/>
      </c>
      <c r="G1011" s="163"/>
      <c r="H1011" s="163"/>
      <c r="I1011" s="164"/>
      <c r="J1011" s="298">
        <f>IF(AND(I1011&lt;EL!$E$15,'caracterizacion EL'!I1011&lt;&gt;0),1,0)</f>
        <v>0</v>
      </c>
      <c r="K1011" s="298">
        <f>IF(AND(I1011=EL!$E$15,'caracterizacion EL'!I1011&lt;&gt;0),1,0)</f>
        <v>0</v>
      </c>
      <c r="L1011" s="164"/>
      <c r="M1011" s="163"/>
      <c r="N1011" s="163"/>
      <c r="O1011" s="163"/>
      <c r="P1011" s="163"/>
      <c r="Q1011" s="299" t="str">
        <f>IFERROR(VLOOKUP(P1011,'Código del Diagnóstico'!$A$3:$B$12426,2,0),"")</f>
        <v/>
      </c>
      <c r="R1011" s="78"/>
      <c r="S1011" s="163"/>
      <c r="T1011" s="163"/>
    </row>
    <row r="1012" spans="1:20" ht="14">
      <c r="A1012" s="79"/>
      <c r="B1012" s="297" t="str">
        <f>IFERROR(VLOOKUP(A1012,'PER Sociodemografico'!A:L,2,0),"")</f>
        <v/>
      </c>
      <c r="C1012" s="297" t="str">
        <f>IFERROR(VLOOKUP( A1012,'PER Sociodemografico'!A:L,6,0),"")</f>
        <v/>
      </c>
      <c r="D1012" s="297" t="str">
        <f>IFERROR(VLOOKUP(A1012,'PER Sociodemografico'!A:L,9,0),"")</f>
        <v/>
      </c>
      <c r="E1012" s="297" t="str">
        <f>IFERROR(VLOOKUP(A1012,'PER Sociodemografico'!A:L,11,0),"")</f>
        <v/>
      </c>
      <c r="F1012" s="297" t="str">
        <f>IFERROR(VLOOKUP(B1012,'PER Sociodemografico'!B:M,9,0),"")</f>
        <v/>
      </c>
      <c r="G1012" s="163"/>
      <c r="H1012" s="163"/>
      <c r="I1012" s="164"/>
      <c r="J1012" s="298">
        <f>IF(AND(I1012&lt;EL!$E$15,'caracterizacion EL'!I1012&lt;&gt;0),1,0)</f>
        <v>0</v>
      </c>
      <c r="K1012" s="298">
        <f>IF(AND(I1012=EL!$E$15,'caracterizacion EL'!I1012&lt;&gt;0),1,0)</f>
        <v>0</v>
      </c>
      <c r="L1012" s="164"/>
      <c r="M1012" s="163"/>
      <c r="N1012" s="163"/>
      <c r="O1012" s="163"/>
      <c r="P1012" s="163"/>
      <c r="Q1012" s="299" t="str">
        <f>IFERROR(VLOOKUP(P1012,'Código del Diagnóstico'!$A$3:$B$12426,2,0),"")</f>
        <v/>
      </c>
      <c r="R1012" s="78"/>
      <c r="S1012" s="163"/>
      <c r="T1012" s="163"/>
    </row>
    <row r="1013" spans="1:20" ht="14">
      <c r="A1013" s="79"/>
      <c r="B1013" s="297" t="str">
        <f>IFERROR(VLOOKUP(A1013,'PER Sociodemografico'!A:L,2,0),"")</f>
        <v/>
      </c>
      <c r="C1013" s="297" t="str">
        <f>IFERROR(VLOOKUP( A1013,'PER Sociodemografico'!A:L,6,0),"")</f>
        <v/>
      </c>
      <c r="D1013" s="297" t="str">
        <f>IFERROR(VLOOKUP(A1013,'PER Sociodemografico'!A:L,9,0),"")</f>
        <v/>
      </c>
      <c r="E1013" s="297" t="str">
        <f>IFERROR(VLOOKUP(A1013,'PER Sociodemografico'!A:L,11,0),"")</f>
        <v/>
      </c>
      <c r="F1013" s="297" t="str">
        <f>IFERROR(VLOOKUP(B1013,'PER Sociodemografico'!B:M,9,0),"")</f>
        <v/>
      </c>
      <c r="G1013" s="163"/>
      <c r="H1013" s="163"/>
      <c r="I1013" s="164"/>
      <c r="J1013" s="298">
        <f>IF(AND(I1013&lt;EL!$E$15,'caracterizacion EL'!I1013&lt;&gt;0),1,0)</f>
        <v>0</v>
      </c>
      <c r="K1013" s="298">
        <f>IF(AND(I1013=EL!$E$15,'caracterizacion EL'!I1013&lt;&gt;0),1,0)</f>
        <v>0</v>
      </c>
      <c r="L1013" s="164"/>
      <c r="M1013" s="163"/>
      <c r="N1013" s="163"/>
      <c r="O1013" s="163"/>
      <c r="P1013" s="163"/>
      <c r="Q1013" s="299" t="str">
        <f>IFERROR(VLOOKUP(P1013,'Código del Diagnóstico'!$A$3:$B$12426,2,0),"")</f>
        <v/>
      </c>
      <c r="R1013" s="78"/>
      <c r="S1013" s="163"/>
      <c r="T1013" s="163"/>
    </row>
    <row r="1014" spans="1:20" ht="14">
      <c r="A1014" s="79"/>
      <c r="B1014" s="297" t="str">
        <f>IFERROR(VLOOKUP(A1014,'PER Sociodemografico'!A:L,2,0),"")</f>
        <v/>
      </c>
      <c r="C1014" s="297" t="str">
        <f>IFERROR(VLOOKUP( A1014,'PER Sociodemografico'!A:L,6,0),"")</f>
        <v/>
      </c>
      <c r="D1014" s="297" t="str">
        <f>IFERROR(VLOOKUP(A1014,'PER Sociodemografico'!A:L,9,0),"")</f>
        <v/>
      </c>
      <c r="E1014" s="297" t="str">
        <f>IFERROR(VLOOKUP(A1014,'PER Sociodemografico'!A:L,11,0),"")</f>
        <v/>
      </c>
      <c r="F1014" s="297" t="str">
        <f>IFERROR(VLOOKUP(B1014,'PER Sociodemografico'!B:M,9,0),"")</f>
        <v/>
      </c>
      <c r="G1014" s="163"/>
      <c r="H1014" s="163"/>
      <c r="I1014" s="164"/>
      <c r="J1014" s="298">
        <f>IF(AND(I1014&lt;EL!$E$15,'caracterizacion EL'!I1014&lt;&gt;0),1,0)</f>
        <v>0</v>
      </c>
      <c r="K1014" s="298">
        <f>IF(AND(I1014=EL!$E$15,'caracterizacion EL'!I1014&lt;&gt;0),1,0)</f>
        <v>0</v>
      </c>
      <c r="L1014" s="164"/>
      <c r="M1014" s="163"/>
      <c r="N1014" s="163"/>
      <c r="O1014" s="163"/>
      <c r="P1014" s="163"/>
      <c r="Q1014" s="299" t="str">
        <f>IFERROR(VLOOKUP(P1014,'Código del Diagnóstico'!$A$3:$B$12426,2,0),"")</f>
        <v/>
      </c>
      <c r="R1014" s="78"/>
      <c r="S1014" s="163"/>
      <c r="T1014" s="163"/>
    </row>
    <row r="1015" spans="1:20" ht="14">
      <c r="A1015" s="79"/>
      <c r="B1015" s="297" t="str">
        <f>IFERROR(VLOOKUP(A1015,'PER Sociodemografico'!A:L,2,0),"")</f>
        <v/>
      </c>
      <c r="C1015" s="297" t="str">
        <f>IFERROR(VLOOKUP( A1015,'PER Sociodemografico'!A:L,6,0),"")</f>
        <v/>
      </c>
      <c r="D1015" s="297" t="str">
        <f>IFERROR(VLOOKUP(A1015,'PER Sociodemografico'!A:L,9,0),"")</f>
        <v/>
      </c>
      <c r="E1015" s="297" t="str">
        <f>IFERROR(VLOOKUP(A1015,'PER Sociodemografico'!A:L,11,0),"")</f>
        <v/>
      </c>
      <c r="F1015" s="297" t="str">
        <f>IFERROR(VLOOKUP(B1015,'PER Sociodemografico'!B:M,9,0),"")</f>
        <v/>
      </c>
      <c r="G1015" s="163"/>
      <c r="H1015" s="163"/>
      <c r="I1015" s="164"/>
      <c r="J1015" s="298">
        <f>IF(AND(I1015&lt;EL!$E$15,'caracterizacion EL'!I1015&lt;&gt;0),1,0)</f>
        <v>0</v>
      </c>
      <c r="K1015" s="298">
        <f>IF(AND(I1015=EL!$E$15,'caracterizacion EL'!I1015&lt;&gt;0),1,0)</f>
        <v>0</v>
      </c>
      <c r="L1015" s="164"/>
      <c r="M1015" s="163"/>
      <c r="N1015" s="163"/>
      <c r="O1015" s="163"/>
      <c r="P1015" s="163"/>
      <c r="Q1015" s="299" t="str">
        <f>IFERROR(VLOOKUP(P1015,'Código del Diagnóstico'!$A$3:$B$12426,2,0),"")</f>
        <v/>
      </c>
      <c r="R1015" s="78"/>
      <c r="S1015" s="163"/>
      <c r="T1015" s="163"/>
    </row>
    <row r="1016" spans="1:20" ht="14">
      <c r="A1016" s="79"/>
      <c r="B1016" s="297" t="str">
        <f>IFERROR(VLOOKUP(A1016,'PER Sociodemografico'!A:L,2,0),"")</f>
        <v/>
      </c>
      <c r="C1016" s="297" t="str">
        <f>IFERROR(VLOOKUP( A1016,'PER Sociodemografico'!A:L,6,0),"")</f>
        <v/>
      </c>
      <c r="D1016" s="297" t="str">
        <f>IFERROR(VLOOKUP(A1016,'PER Sociodemografico'!A:L,9,0),"")</f>
        <v/>
      </c>
      <c r="E1016" s="297" t="str">
        <f>IFERROR(VLOOKUP(A1016,'PER Sociodemografico'!A:L,11,0),"")</f>
        <v/>
      </c>
      <c r="F1016" s="297" t="str">
        <f>IFERROR(VLOOKUP(B1016,'PER Sociodemografico'!B:M,9,0),"")</f>
        <v/>
      </c>
      <c r="G1016" s="163"/>
      <c r="H1016" s="163"/>
      <c r="I1016" s="164"/>
      <c r="J1016" s="298">
        <f>IF(AND(I1016&lt;EL!$E$15,'caracterizacion EL'!I1016&lt;&gt;0),1,0)</f>
        <v>0</v>
      </c>
      <c r="K1016" s="298">
        <f>IF(AND(I1016=EL!$E$15,'caracterizacion EL'!I1016&lt;&gt;0),1,0)</f>
        <v>0</v>
      </c>
      <c r="L1016" s="164"/>
      <c r="M1016" s="163"/>
      <c r="N1016" s="163"/>
      <c r="O1016" s="163"/>
      <c r="P1016" s="163"/>
      <c r="Q1016" s="299" t="str">
        <f>IFERROR(VLOOKUP(P1016,'Código del Diagnóstico'!$A$3:$B$12426,2,0),"")</f>
        <v/>
      </c>
      <c r="R1016" s="78"/>
      <c r="S1016" s="163"/>
      <c r="T1016" s="163"/>
    </row>
    <row r="1017" spans="1:20" ht="14">
      <c r="A1017" s="79"/>
      <c r="B1017" s="297" t="str">
        <f>IFERROR(VLOOKUP(A1017,'PER Sociodemografico'!A:L,2,0),"")</f>
        <v/>
      </c>
      <c r="C1017" s="297" t="str">
        <f>IFERROR(VLOOKUP( A1017,'PER Sociodemografico'!A:L,6,0),"")</f>
        <v/>
      </c>
      <c r="D1017" s="297" t="str">
        <f>IFERROR(VLOOKUP(A1017,'PER Sociodemografico'!A:L,9,0),"")</f>
        <v/>
      </c>
      <c r="E1017" s="297" t="str">
        <f>IFERROR(VLOOKUP(A1017,'PER Sociodemografico'!A:L,11,0),"")</f>
        <v/>
      </c>
      <c r="F1017" s="297" t="str">
        <f>IFERROR(VLOOKUP(B1017,'PER Sociodemografico'!B:M,9,0),"")</f>
        <v/>
      </c>
      <c r="G1017" s="163"/>
      <c r="H1017" s="163"/>
      <c r="I1017" s="164"/>
      <c r="J1017" s="298">
        <f>IF(AND(I1017&lt;EL!$E$15,'caracterizacion EL'!I1017&lt;&gt;0),1,0)</f>
        <v>0</v>
      </c>
      <c r="K1017" s="298">
        <f>IF(AND(I1017=EL!$E$15,'caracterizacion EL'!I1017&lt;&gt;0),1,0)</f>
        <v>0</v>
      </c>
      <c r="L1017" s="164"/>
      <c r="M1017" s="163"/>
      <c r="N1017" s="163"/>
      <c r="O1017" s="163"/>
      <c r="P1017" s="163"/>
      <c r="Q1017" s="299" t="str">
        <f>IFERROR(VLOOKUP(P1017,'Código del Diagnóstico'!$A$3:$B$12426,2,0),"")</f>
        <v/>
      </c>
      <c r="R1017" s="78"/>
      <c r="S1017" s="163"/>
      <c r="T1017" s="163"/>
    </row>
    <row r="1018" spans="1:20" ht="14">
      <c r="A1018" s="79"/>
      <c r="B1018" s="297" t="str">
        <f>IFERROR(VLOOKUP(A1018,'PER Sociodemografico'!A:L,2,0),"")</f>
        <v/>
      </c>
      <c r="C1018" s="297" t="str">
        <f>IFERROR(VLOOKUP( A1018,'PER Sociodemografico'!A:L,6,0),"")</f>
        <v/>
      </c>
      <c r="D1018" s="297" t="str">
        <f>IFERROR(VLOOKUP(A1018,'PER Sociodemografico'!A:L,9,0),"")</f>
        <v/>
      </c>
      <c r="E1018" s="297" t="str">
        <f>IFERROR(VLOOKUP(A1018,'PER Sociodemografico'!A:L,11,0),"")</f>
        <v/>
      </c>
      <c r="F1018" s="297" t="str">
        <f>IFERROR(VLOOKUP(B1018,'PER Sociodemografico'!B:M,9,0),"")</f>
        <v/>
      </c>
      <c r="G1018" s="163"/>
      <c r="H1018" s="163"/>
      <c r="I1018" s="164"/>
      <c r="J1018" s="298">
        <f>IF(AND(I1018&lt;EL!$E$15,'caracterizacion EL'!I1018&lt;&gt;0),1,0)</f>
        <v>0</v>
      </c>
      <c r="K1018" s="298">
        <f>IF(AND(I1018=EL!$E$15,'caracterizacion EL'!I1018&lt;&gt;0),1,0)</f>
        <v>0</v>
      </c>
      <c r="L1018" s="164"/>
      <c r="M1018" s="163"/>
      <c r="N1018" s="163"/>
      <c r="O1018" s="163"/>
      <c r="P1018" s="163"/>
      <c r="Q1018" s="299" t="str">
        <f>IFERROR(VLOOKUP(P1018,'Código del Diagnóstico'!$A$3:$B$12426,2,0),"")</f>
        <v/>
      </c>
      <c r="R1018" s="78"/>
      <c r="S1018" s="163"/>
      <c r="T1018" s="163"/>
    </row>
    <row r="1019" spans="1:20" ht="14">
      <c r="A1019" s="79"/>
      <c r="B1019" s="297" t="str">
        <f>IFERROR(VLOOKUP(A1019,'PER Sociodemografico'!A:L,2,0),"")</f>
        <v/>
      </c>
      <c r="C1019" s="297" t="str">
        <f>IFERROR(VLOOKUP( A1019,'PER Sociodemografico'!A:L,6,0),"")</f>
        <v/>
      </c>
      <c r="D1019" s="297" t="str">
        <f>IFERROR(VLOOKUP(A1019,'PER Sociodemografico'!A:L,9,0),"")</f>
        <v/>
      </c>
      <c r="E1019" s="297" t="str">
        <f>IFERROR(VLOOKUP(A1019,'PER Sociodemografico'!A:L,11,0),"")</f>
        <v/>
      </c>
      <c r="F1019" s="297" t="str">
        <f>IFERROR(VLOOKUP(B1019,'PER Sociodemografico'!B:M,9,0),"")</f>
        <v/>
      </c>
      <c r="G1019" s="163"/>
      <c r="H1019" s="163"/>
      <c r="I1019" s="164"/>
      <c r="J1019" s="298">
        <f>IF(AND(I1019&lt;EL!$E$15,'caracterizacion EL'!I1019&lt;&gt;0),1,0)</f>
        <v>0</v>
      </c>
      <c r="K1019" s="298">
        <f>IF(AND(I1019=EL!$E$15,'caracterizacion EL'!I1019&lt;&gt;0),1,0)</f>
        <v>0</v>
      </c>
      <c r="L1019" s="164"/>
      <c r="M1019" s="163"/>
      <c r="N1019" s="163"/>
      <c r="O1019" s="163"/>
      <c r="P1019" s="163"/>
      <c r="Q1019" s="299" t="str">
        <f>IFERROR(VLOOKUP(P1019,'Código del Diagnóstico'!$A$3:$B$12426,2,0),"")</f>
        <v/>
      </c>
      <c r="R1019" s="78"/>
      <c r="S1019" s="163"/>
      <c r="T1019" s="163"/>
    </row>
    <row r="1020" spans="1:20" ht="14">
      <c r="A1020" s="79"/>
      <c r="B1020" s="297" t="str">
        <f>IFERROR(VLOOKUP(A1020,'PER Sociodemografico'!A:L,2,0),"")</f>
        <v/>
      </c>
      <c r="C1020" s="297" t="str">
        <f>IFERROR(VLOOKUP( A1020,'PER Sociodemografico'!A:L,6,0),"")</f>
        <v/>
      </c>
      <c r="D1020" s="297" t="str">
        <f>IFERROR(VLOOKUP(A1020,'PER Sociodemografico'!A:L,9,0),"")</f>
        <v/>
      </c>
      <c r="E1020" s="297" t="str">
        <f>IFERROR(VLOOKUP(A1020,'PER Sociodemografico'!A:L,11,0),"")</f>
        <v/>
      </c>
      <c r="F1020" s="297" t="str">
        <f>IFERROR(VLOOKUP(B1020,'PER Sociodemografico'!B:M,9,0),"")</f>
        <v/>
      </c>
      <c r="G1020" s="163"/>
      <c r="H1020" s="163"/>
      <c r="I1020" s="164"/>
      <c r="J1020" s="298">
        <f>IF(AND(I1020&lt;EL!$E$15,'caracterizacion EL'!I1020&lt;&gt;0),1,0)</f>
        <v>0</v>
      </c>
      <c r="K1020" s="298">
        <f>IF(AND(I1020=EL!$E$15,'caracterizacion EL'!I1020&lt;&gt;0),1,0)</f>
        <v>0</v>
      </c>
      <c r="L1020" s="164"/>
      <c r="M1020" s="163"/>
      <c r="N1020" s="163"/>
      <c r="O1020" s="163"/>
      <c r="P1020" s="163"/>
      <c r="Q1020" s="299" t="str">
        <f>IFERROR(VLOOKUP(P1020,'Código del Diagnóstico'!$A$3:$B$12426,2,0),"")</f>
        <v/>
      </c>
      <c r="R1020" s="78"/>
      <c r="S1020" s="163"/>
      <c r="T1020" s="163"/>
    </row>
    <row r="1021" spans="1:20" ht="14">
      <c r="A1021" s="79"/>
      <c r="B1021" s="297" t="str">
        <f>IFERROR(VLOOKUP(A1021,'PER Sociodemografico'!A:L,2,0),"")</f>
        <v/>
      </c>
      <c r="C1021" s="297" t="str">
        <f>IFERROR(VLOOKUP( A1021,'PER Sociodemografico'!A:L,6,0),"")</f>
        <v/>
      </c>
      <c r="D1021" s="297" t="str">
        <f>IFERROR(VLOOKUP(A1021,'PER Sociodemografico'!A:L,9,0),"")</f>
        <v/>
      </c>
      <c r="E1021" s="297" t="str">
        <f>IFERROR(VLOOKUP(A1021,'PER Sociodemografico'!A:L,11,0),"")</f>
        <v/>
      </c>
      <c r="F1021" s="297" t="str">
        <f>IFERROR(VLOOKUP(B1021,'PER Sociodemografico'!B:M,9,0),"")</f>
        <v/>
      </c>
      <c r="G1021" s="163"/>
      <c r="H1021" s="163"/>
      <c r="I1021" s="164"/>
      <c r="J1021" s="298">
        <f>IF(AND(I1021&lt;EL!$E$15,'caracterizacion EL'!I1021&lt;&gt;0),1,0)</f>
        <v>0</v>
      </c>
      <c r="K1021" s="298">
        <f>IF(AND(I1021=EL!$E$15,'caracterizacion EL'!I1021&lt;&gt;0),1,0)</f>
        <v>0</v>
      </c>
      <c r="L1021" s="164"/>
      <c r="M1021" s="163"/>
      <c r="N1021" s="163"/>
      <c r="O1021" s="163"/>
      <c r="P1021" s="163"/>
      <c r="Q1021" s="299" t="str">
        <f>IFERROR(VLOOKUP(P1021,'Código del Diagnóstico'!$A$3:$B$12426,2,0),"")</f>
        <v/>
      </c>
      <c r="R1021" s="78"/>
      <c r="S1021" s="163"/>
      <c r="T1021" s="163"/>
    </row>
    <row r="1022" spans="1:20" ht="14">
      <c r="A1022" s="79"/>
      <c r="B1022" s="297" t="str">
        <f>IFERROR(VLOOKUP(A1022,'PER Sociodemografico'!A:L,2,0),"")</f>
        <v/>
      </c>
      <c r="C1022" s="297" t="str">
        <f>IFERROR(VLOOKUP( A1022,'PER Sociodemografico'!A:L,6,0),"")</f>
        <v/>
      </c>
      <c r="D1022" s="297" t="str">
        <f>IFERROR(VLOOKUP(A1022,'PER Sociodemografico'!A:L,9,0),"")</f>
        <v/>
      </c>
      <c r="E1022" s="297" t="str">
        <f>IFERROR(VLOOKUP(A1022,'PER Sociodemografico'!A:L,11,0),"")</f>
        <v/>
      </c>
      <c r="F1022" s="297" t="str">
        <f>IFERROR(VLOOKUP(B1022,'PER Sociodemografico'!B:M,9,0),"")</f>
        <v/>
      </c>
      <c r="G1022" s="163"/>
      <c r="H1022" s="163"/>
      <c r="I1022" s="164"/>
      <c r="J1022" s="298">
        <f>IF(AND(I1022&lt;EL!$E$15,'caracterizacion EL'!I1022&lt;&gt;0),1,0)</f>
        <v>0</v>
      </c>
      <c r="K1022" s="298">
        <f>IF(AND(I1022=EL!$E$15,'caracterizacion EL'!I1022&lt;&gt;0),1,0)</f>
        <v>0</v>
      </c>
      <c r="L1022" s="164"/>
      <c r="M1022" s="163"/>
      <c r="N1022" s="163"/>
      <c r="O1022" s="163"/>
      <c r="P1022" s="163"/>
      <c r="Q1022" s="299" t="str">
        <f>IFERROR(VLOOKUP(P1022,'Código del Diagnóstico'!$A$3:$B$12426,2,0),"")</f>
        <v/>
      </c>
      <c r="R1022" s="78"/>
      <c r="S1022" s="163"/>
      <c r="T1022" s="163"/>
    </row>
    <row r="1023" spans="1:20" ht="14">
      <c r="A1023" s="79"/>
      <c r="B1023" s="297" t="str">
        <f>IFERROR(VLOOKUP(A1023,'PER Sociodemografico'!A:L,2,0),"")</f>
        <v/>
      </c>
      <c r="C1023" s="297" t="str">
        <f>IFERROR(VLOOKUP( A1023,'PER Sociodemografico'!A:L,6,0),"")</f>
        <v/>
      </c>
      <c r="D1023" s="297" t="str">
        <f>IFERROR(VLOOKUP(A1023,'PER Sociodemografico'!A:L,9,0),"")</f>
        <v/>
      </c>
      <c r="E1023" s="297" t="str">
        <f>IFERROR(VLOOKUP(A1023,'PER Sociodemografico'!A:L,11,0),"")</f>
        <v/>
      </c>
      <c r="F1023" s="297" t="str">
        <f>IFERROR(VLOOKUP(B1023,'PER Sociodemografico'!B:M,9,0),"")</f>
        <v/>
      </c>
      <c r="G1023" s="163"/>
      <c r="H1023" s="163"/>
      <c r="I1023" s="164"/>
      <c r="J1023" s="298">
        <f>IF(AND(I1023&lt;EL!$E$15,'caracterizacion EL'!I1023&lt;&gt;0),1,0)</f>
        <v>0</v>
      </c>
      <c r="K1023" s="298">
        <f>IF(AND(I1023=EL!$E$15,'caracterizacion EL'!I1023&lt;&gt;0),1,0)</f>
        <v>0</v>
      </c>
      <c r="L1023" s="164"/>
      <c r="M1023" s="163"/>
      <c r="N1023" s="163"/>
      <c r="O1023" s="163"/>
      <c r="P1023" s="163"/>
      <c r="Q1023" s="299" t="str">
        <f>IFERROR(VLOOKUP(P1023,'Código del Diagnóstico'!$A$3:$B$12426,2,0),"")</f>
        <v/>
      </c>
      <c r="R1023" s="78"/>
      <c r="S1023" s="163"/>
      <c r="T1023" s="163"/>
    </row>
    <row r="1024" spans="1:20" ht="14">
      <c r="A1024" s="79"/>
      <c r="B1024" s="297" t="str">
        <f>IFERROR(VLOOKUP(A1024,'PER Sociodemografico'!A:L,2,0),"")</f>
        <v/>
      </c>
      <c r="C1024" s="297" t="str">
        <f>IFERROR(VLOOKUP( A1024,'PER Sociodemografico'!A:L,6,0),"")</f>
        <v/>
      </c>
      <c r="D1024" s="297" t="str">
        <f>IFERROR(VLOOKUP(A1024,'PER Sociodemografico'!A:L,9,0),"")</f>
        <v/>
      </c>
      <c r="E1024" s="297" t="str">
        <f>IFERROR(VLOOKUP(A1024,'PER Sociodemografico'!A:L,11,0),"")</f>
        <v/>
      </c>
      <c r="F1024" s="297" t="str">
        <f>IFERROR(VLOOKUP(B1024,'PER Sociodemografico'!B:M,9,0),"")</f>
        <v/>
      </c>
      <c r="G1024" s="163"/>
      <c r="H1024" s="163"/>
      <c r="I1024" s="164"/>
      <c r="J1024" s="298">
        <f>IF(AND(I1024&lt;EL!$E$15,'caracterizacion EL'!I1024&lt;&gt;0),1,0)</f>
        <v>0</v>
      </c>
      <c r="K1024" s="298">
        <f>IF(AND(I1024=EL!$E$15,'caracterizacion EL'!I1024&lt;&gt;0),1,0)</f>
        <v>0</v>
      </c>
      <c r="L1024" s="164"/>
      <c r="M1024" s="163"/>
      <c r="N1024" s="163"/>
      <c r="O1024" s="163"/>
      <c r="P1024" s="163"/>
      <c r="Q1024" s="299" t="str">
        <f>IFERROR(VLOOKUP(P1024,'Código del Diagnóstico'!$A$3:$B$12426,2,0),"")</f>
        <v/>
      </c>
      <c r="R1024" s="78"/>
      <c r="S1024" s="163"/>
      <c r="T1024" s="163"/>
    </row>
    <row r="1025" spans="1:20" ht="14">
      <c r="A1025" s="79"/>
      <c r="B1025" s="297" t="str">
        <f>IFERROR(VLOOKUP(A1025,'PER Sociodemografico'!A:L,2,0),"")</f>
        <v/>
      </c>
      <c r="C1025" s="297" t="str">
        <f>IFERROR(VLOOKUP( A1025,'PER Sociodemografico'!A:L,6,0),"")</f>
        <v/>
      </c>
      <c r="D1025" s="297" t="str">
        <f>IFERROR(VLOOKUP(A1025,'PER Sociodemografico'!A:L,9,0),"")</f>
        <v/>
      </c>
      <c r="E1025" s="297" t="str">
        <f>IFERROR(VLOOKUP(A1025,'PER Sociodemografico'!A:L,11,0),"")</f>
        <v/>
      </c>
      <c r="F1025" s="297" t="str">
        <f>IFERROR(VLOOKUP(B1025,'PER Sociodemografico'!B:M,9,0),"")</f>
        <v/>
      </c>
      <c r="G1025" s="163"/>
      <c r="H1025" s="163"/>
      <c r="I1025" s="164"/>
      <c r="J1025" s="298">
        <f>IF(AND(I1025&lt;EL!$E$15,'caracterizacion EL'!I1025&lt;&gt;0),1,0)</f>
        <v>0</v>
      </c>
      <c r="K1025" s="298">
        <f>IF(AND(I1025=EL!$E$15,'caracterizacion EL'!I1025&lt;&gt;0),1,0)</f>
        <v>0</v>
      </c>
      <c r="L1025" s="164"/>
      <c r="M1025" s="163"/>
      <c r="N1025" s="163"/>
      <c r="O1025" s="163"/>
      <c r="P1025" s="163"/>
      <c r="Q1025" s="299" t="str">
        <f>IFERROR(VLOOKUP(P1025,'Código del Diagnóstico'!$A$3:$B$12426,2,0),"")</f>
        <v/>
      </c>
      <c r="R1025" s="78"/>
      <c r="S1025" s="163"/>
      <c r="T1025" s="163"/>
    </row>
    <row r="1026" spans="1:20" ht="14">
      <c r="A1026" s="79"/>
      <c r="B1026" s="297" t="str">
        <f>IFERROR(VLOOKUP(A1026,'PER Sociodemografico'!A:L,2,0),"")</f>
        <v/>
      </c>
      <c r="C1026" s="297" t="str">
        <f>IFERROR(VLOOKUP( A1026,'PER Sociodemografico'!A:L,6,0),"")</f>
        <v/>
      </c>
      <c r="D1026" s="297" t="str">
        <f>IFERROR(VLOOKUP(A1026,'PER Sociodemografico'!A:L,9,0),"")</f>
        <v/>
      </c>
      <c r="E1026" s="297" t="str">
        <f>IFERROR(VLOOKUP(A1026,'PER Sociodemografico'!A:L,11,0),"")</f>
        <v/>
      </c>
      <c r="F1026" s="297" t="str">
        <f>IFERROR(VLOOKUP(B1026,'PER Sociodemografico'!B:M,9,0),"")</f>
        <v/>
      </c>
      <c r="G1026" s="163"/>
      <c r="H1026" s="163"/>
      <c r="I1026" s="164"/>
      <c r="J1026" s="298">
        <f>IF(AND(I1026&lt;EL!$E$15,'caracterizacion EL'!I1026&lt;&gt;0),1,0)</f>
        <v>0</v>
      </c>
      <c r="K1026" s="298">
        <f>IF(AND(I1026=EL!$E$15,'caracterizacion EL'!I1026&lt;&gt;0),1,0)</f>
        <v>0</v>
      </c>
      <c r="L1026" s="164"/>
      <c r="M1026" s="163"/>
      <c r="N1026" s="163"/>
      <c r="O1026" s="163"/>
      <c r="P1026" s="163"/>
      <c r="Q1026" s="299" t="str">
        <f>IFERROR(VLOOKUP(P1026,'Código del Diagnóstico'!$A$3:$B$12426,2,0),"")</f>
        <v/>
      </c>
      <c r="R1026" s="78"/>
      <c r="S1026" s="163"/>
      <c r="T1026" s="163"/>
    </row>
    <row r="1027" spans="1:20" ht="14">
      <c r="A1027" s="79"/>
      <c r="B1027" s="297" t="str">
        <f>IFERROR(VLOOKUP(A1027,'PER Sociodemografico'!A:L,2,0),"")</f>
        <v/>
      </c>
      <c r="C1027" s="297" t="str">
        <f>IFERROR(VLOOKUP( A1027,'PER Sociodemografico'!A:L,6,0),"")</f>
        <v/>
      </c>
      <c r="D1027" s="297" t="str">
        <f>IFERROR(VLOOKUP(A1027,'PER Sociodemografico'!A:L,9,0),"")</f>
        <v/>
      </c>
      <c r="E1027" s="297" t="str">
        <f>IFERROR(VLOOKUP(A1027,'PER Sociodemografico'!A:L,11,0),"")</f>
        <v/>
      </c>
      <c r="F1027" s="297" t="str">
        <f>IFERROR(VLOOKUP(B1027,'PER Sociodemografico'!B:M,9,0),"")</f>
        <v/>
      </c>
      <c r="G1027" s="163"/>
      <c r="H1027" s="163"/>
      <c r="I1027" s="164"/>
      <c r="J1027" s="298">
        <f>IF(AND(I1027&lt;EL!$E$15,'caracterizacion EL'!I1027&lt;&gt;0),1,0)</f>
        <v>0</v>
      </c>
      <c r="K1027" s="298">
        <f>IF(AND(I1027=EL!$E$15,'caracterizacion EL'!I1027&lt;&gt;0),1,0)</f>
        <v>0</v>
      </c>
      <c r="L1027" s="164"/>
      <c r="M1027" s="163"/>
      <c r="N1027" s="163"/>
      <c r="O1027" s="163"/>
      <c r="P1027" s="163"/>
      <c r="Q1027" s="299" t="str">
        <f>IFERROR(VLOOKUP(P1027,'Código del Diagnóstico'!$A$3:$B$12426,2,0),"")</f>
        <v/>
      </c>
      <c r="R1027" s="78"/>
      <c r="S1027" s="163"/>
      <c r="T1027" s="163"/>
    </row>
    <row r="1028" spans="1:20" ht="14">
      <c r="A1028" s="79"/>
      <c r="B1028" s="297" t="str">
        <f>IFERROR(VLOOKUP(A1028,'PER Sociodemografico'!A:L,2,0),"")</f>
        <v/>
      </c>
      <c r="C1028" s="297" t="str">
        <f>IFERROR(VLOOKUP( A1028,'PER Sociodemografico'!A:L,6,0),"")</f>
        <v/>
      </c>
      <c r="D1028" s="297" t="str">
        <f>IFERROR(VLOOKUP(A1028,'PER Sociodemografico'!A:L,9,0),"")</f>
        <v/>
      </c>
      <c r="E1028" s="297" t="str">
        <f>IFERROR(VLOOKUP(A1028,'PER Sociodemografico'!A:L,11,0),"")</f>
        <v/>
      </c>
      <c r="F1028" s="297" t="str">
        <f>IFERROR(VLOOKUP(B1028,'PER Sociodemografico'!B:M,9,0),"")</f>
        <v/>
      </c>
      <c r="G1028" s="163"/>
      <c r="H1028" s="163"/>
      <c r="I1028" s="164"/>
      <c r="J1028" s="298">
        <f>IF(AND(I1028&lt;EL!$E$15,'caracterizacion EL'!I1028&lt;&gt;0),1,0)</f>
        <v>0</v>
      </c>
      <c r="K1028" s="298">
        <f>IF(AND(I1028=EL!$E$15,'caracterizacion EL'!I1028&lt;&gt;0),1,0)</f>
        <v>0</v>
      </c>
      <c r="L1028" s="164"/>
      <c r="M1028" s="163"/>
      <c r="N1028" s="163"/>
      <c r="O1028" s="163"/>
      <c r="P1028" s="163"/>
      <c r="Q1028" s="299" t="str">
        <f>IFERROR(VLOOKUP(P1028,'Código del Diagnóstico'!$A$3:$B$12426,2,0),"")</f>
        <v/>
      </c>
      <c r="R1028" s="78"/>
      <c r="S1028" s="163"/>
      <c r="T1028" s="163"/>
    </row>
    <row r="1029" spans="1:20" ht="14">
      <c r="A1029" s="79"/>
      <c r="B1029" s="297" t="str">
        <f>IFERROR(VLOOKUP(A1029,'PER Sociodemografico'!A:L,2,0),"")</f>
        <v/>
      </c>
      <c r="C1029" s="297" t="str">
        <f>IFERROR(VLOOKUP( A1029,'PER Sociodemografico'!A:L,6,0),"")</f>
        <v/>
      </c>
      <c r="D1029" s="297" t="str">
        <f>IFERROR(VLOOKUP(A1029,'PER Sociodemografico'!A:L,9,0),"")</f>
        <v/>
      </c>
      <c r="E1029" s="297" t="str">
        <f>IFERROR(VLOOKUP(A1029,'PER Sociodemografico'!A:L,11,0),"")</f>
        <v/>
      </c>
      <c r="F1029" s="297" t="str">
        <f>IFERROR(VLOOKUP(B1029,'PER Sociodemografico'!B:M,9,0),"")</f>
        <v/>
      </c>
      <c r="G1029" s="163"/>
      <c r="H1029" s="163"/>
      <c r="I1029" s="164"/>
      <c r="J1029" s="298">
        <f>IF(AND(I1029&lt;EL!$E$15,'caracterizacion EL'!I1029&lt;&gt;0),1,0)</f>
        <v>0</v>
      </c>
      <c r="K1029" s="298">
        <f>IF(AND(I1029=EL!$E$15,'caracterizacion EL'!I1029&lt;&gt;0),1,0)</f>
        <v>0</v>
      </c>
      <c r="L1029" s="164"/>
      <c r="M1029" s="163"/>
      <c r="N1029" s="163"/>
      <c r="O1029" s="163"/>
      <c r="P1029" s="163"/>
      <c r="Q1029" s="299" t="str">
        <f>IFERROR(VLOOKUP(P1029,'Código del Diagnóstico'!$A$3:$B$12426,2,0),"")</f>
        <v/>
      </c>
      <c r="R1029" s="78"/>
      <c r="S1029" s="163"/>
      <c r="T1029" s="163"/>
    </row>
    <row r="1030" spans="1:20" ht="14">
      <c r="A1030" s="79"/>
      <c r="B1030" s="297" t="str">
        <f>IFERROR(VLOOKUP(A1030,'PER Sociodemografico'!A:L,2,0),"")</f>
        <v/>
      </c>
      <c r="C1030" s="297" t="str">
        <f>IFERROR(VLOOKUP( A1030,'PER Sociodemografico'!A:L,6,0),"")</f>
        <v/>
      </c>
      <c r="D1030" s="297" t="str">
        <f>IFERROR(VLOOKUP(A1030,'PER Sociodemografico'!A:L,9,0),"")</f>
        <v/>
      </c>
      <c r="E1030" s="297" t="str">
        <f>IFERROR(VLOOKUP(A1030,'PER Sociodemografico'!A:L,11,0),"")</f>
        <v/>
      </c>
      <c r="F1030" s="297" t="str">
        <f>IFERROR(VLOOKUP(B1030,'PER Sociodemografico'!B:M,9,0),"")</f>
        <v/>
      </c>
      <c r="G1030" s="163"/>
      <c r="H1030" s="163"/>
      <c r="I1030" s="164"/>
      <c r="J1030" s="298">
        <f>IF(AND(I1030&lt;EL!$E$15,'caracterizacion EL'!I1030&lt;&gt;0),1,0)</f>
        <v>0</v>
      </c>
      <c r="K1030" s="298">
        <f>IF(AND(I1030=EL!$E$15,'caracterizacion EL'!I1030&lt;&gt;0),1,0)</f>
        <v>0</v>
      </c>
      <c r="L1030" s="164"/>
      <c r="M1030" s="163"/>
      <c r="N1030" s="163"/>
      <c r="O1030" s="163"/>
      <c r="P1030" s="163"/>
      <c r="Q1030" s="299" t="str">
        <f>IFERROR(VLOOKUP(P1030,'Código del Diagnóstico'!$A$3:$B$12426,2,0),"")</f>
        <v/>
      </c>
      <c r="R1030" s="78"/>
      <c r="S1030" s="163"/>
      <c r="T1030" s="163"/>
    </row>
    <row r="1031" spans="1:20" ht="14">
      <c r="A1031" s="79"/>
      <c r="B1031" s="297" t="str">
        <f>IFERROR(VLOOKUP(A1031,'PER Sociodemografico'!A:L,2,0),"")</f>
        <v/>
      </c>
      <c r="C1031" s="297" t="str">
        <f>IFERROR(VLOOKUP( A1031,'PER Sociodemografico'!A:L,6,0),"")</f>
        <v/>
      </c>
      <c r="D1031" s="297" t="str">
        <f>IFERROR(VLOOKUP(A1031,'PER Sociodemografico'!A:L,9,0),"")</f>
        <v/>
      </c>
      <c r="E1031" s="297" t="str">
        <f>IFERROR(VLOOKUP(A1031,'PER Sociodemografico'!A:L,11,0),"")</f>
        <v/>
      </c>
      <c r="F1031" s="297" t="str">
        <f>IFERROR(VLOOKUP(B1031,'PER Sociodemografico'!B:M,9,0),"")</f>
        <v/>
      </c>
      <c r="G1031" s="163"/>
      <c r="H1031" s="163"/>
      <c r="I1031" s="164"/>
      <c r="J1031" s="298">
        <f>IF(AND(I1031&lt;EL!$E$15,'caracterizacion EL'!I1031&lt;&gt;0),1,0)</f>
        <v>0</v>
      </c>
      <c r="K1031" s="298">
        <f>IF(AND(I1031=EL!$E$15,'caracterizacion EL'!I1031&lt;&gt;0),1,0)</f>
        <v>0</v>
      </c>
      <c r="L1031" s="164"/>
      <c r="M1031" s="163"/>
      <c r="N1031" s="163"/>
      <c r="O1031" s="163"/>
      <c r="P1031" s="163"/>
      <c r="Q1031" s="299" t="str">
        <f>IFERROR(VLOOKUP(P1031,'Código del Diagnóstico'!$A$3:$B$12426,2,0),"")</f>
        <v/>
      </c>
      <c r="R1031" s="78"/>
      <c r="S1031" s="163"/>
      <c r="T1031" s="163"/>
    </row>
    <row r="1032" spans="1:20" ht="14">
      <c r="A1032" s="79"/>
      <c r="B1032" s="297" t="str">
        <f>IFERROR(VLOOKUP(A1032,'PER Sociodemografico'!A:L,2,0),"")</f>
        <v/>
      </c>
      <c r="C1032" s="297" t="str">
        <f>IFERROR(VLOOKUP( A1032,'PER Sociodemografico'!A:L,6,0),"")</f>
        <v/>
      </c>
      <c r="D1032" s="297" t="str">
        <f>IFERROR(VLOOKUP(A1032,'PER Sociodemografico'!A:L,9,0),"")</f>
        <v/>
      </c>
      <c r="E1032" s="297" t="str">
        <f>IFERROR(VLOOKUP(A1032,'PER Sociodemografico'!A:L,11,0),"")</f>
        <v/>
      </c>
      <c r="F1032" s="297" t="str">
        <f>IFERROR(VLOOKUP(B1032,'PER Sociodemografico'!B:M,9,0),"")</f>
        <v/>
      </c>
      <c r="G1032" s="163"/>
      <c r="H1032" s="163"/>
      <c r="I1032" s="164"/>
      <c r="J1032" s="298">
        <f>IF(AND(I1032&lt;EL!$E$15,'caracterizacion EL'!I1032&lt;&gt;0),1,0)</f>
        <v>0</v>
      </c>
      <c r="K1032" s="298">
        <f>IF(AND(I1032=EL!$E$15,'caracterizacion EL'!I1032&lt;&gt;0),1,0)</f>
        <v>0</v>
      </c>
      <c r="L1032" s="164"/>
      <c r="M1032" s="163"/>
      <c r="N1032" s="163"/>
      <c r="O1032" s="163"/>
      <c r="P1032" s="163"/>
      <c r="Q1032" s="299" t="str">
        <f>IFERROR(VLOOKUP(P1032,'Código del Diagnóstico'!$A$3:$B$12426,2,0),"")</f>
        <v/>
      </c>
      <c r="R1032" s="78"/>
      <c r="S1032" s="163"/>
      <c r="T1032" s="163"/>
    </row>
    <row r="1033" spans="1:20" ht="14">
      <c r="A1033" s="79"/>
      <c r="B1033" s="297" t="str">
        <f>IFERROR(VLOOKUP(A1033,'PER Sociodemografico'!A:L,2,0),"")</f>
        <v/>
      </c>
      <c r="C1033" s="297" t="str">
        <f>IFERROR(VLOOKUP( A1033,'PER Sociodemografico'!A:L,6,0),"")</f>
        <v/>
      </c>
      <c r="D1033" s="297" t="str">
        <f>IFERROR(VLOOKUP(A1033,'PER Sociodemografico'!A:L,9,0),"")</f>
        <v/>
      </c>
      <c r="E1033" s="297" t="str">
        <f>IFERROR(VLOOKUP(A1033,'PER Sociodemografico'!A:L,11,0),"")</f>
        <v/>
      </c>
      <c r="F1033" s="297" t="str">
        <f>IFERROR(VLOOKUP(B1033,'PER Sociodemografico'!B:M,9,0),"")</f>
        <v/>
      </c>
      <c r="G1033" s="163"/>
      <c r="H1033" s="163"/>
      <c r="I1033" s="164"/>
      <c r="J1033" s="298">
        <f>IF(AND(I1033&lt;EL!$E$15,'caracterizacion EL'!I1033&lt;&gt;0),1,0)</f>
        <v>0</v>
      </c>
      <c r="K1033" s="298">
        <f>IF(AND(I1033=EL!$E$15,'caracterizacion EL'!I1033&lt;&gt;0),1,0)</f>
        <v>0</v>
      </c>
      <c r="L1033" s="164"/>
      <c r="M1033" s="163"/>
      <c r="N1033" s="163"/>
      <c r="O1033" s="163"/>
      <c r="P1033" s="163"/>
      <c r="Q1033" s="299" t="str">
        <f>IFERROR(VLOOKUP(P1033,'Código del Diagnóstico'!$A$3:$B$12426,2,0),"")</f>
        <v/>
      </c>
      <c r="R1033" s="78"/>
      <c r="S1033" s="163"/>
      <c r="T1033" s="163"/>
    </row>
    <row r="1034" spans="1:20" ht="14">
      <c r="A1034" s="79"/>
      <c r="B1034" s="297" t="str">
        <f>IFERROR(VLOOKUP(A1034,'PER Sociodemografico'!A:L,2,0),"")</f>
        <v/>
      </c>
      <c r="C1034" s="297" t="str">
        <f>IFERROR(VLOOKUP( A1034,'PER Sociodemografico'!A:L,6,0),"")</f>
        <v/>
      </c>
      <c r="D1034" s="297" t="str">
        <f>IFERROR(VLOOKUP(A1034,'PER Sociodemografico'!A:L,9,0),"")</f>
        <v/>
      </c>
      <c r="E1034" s="297" t="str">
        <f>IFERROR(VLOOKUP(A1034,'PER Sociodemografico'!A:L,11,0),"")</f>
        <v/>
      </c>
      <c r="F1034" s="297" t="str">
        <f>IFERROR(VLOOKUP(B1034,'PER Sociodemografico'!B:M,9,0),"")</f>
        <v/>
      </c>
      <c r="G1034" s="163"/>
      <c r="H1034" s="163"/>
      <c r="I1034" s="164"/>
      <c r="J1034" s="298">
        <f>IF(AND(I1034&lt;EL!$E$15,'caracterizacion EL'!I1034&lt;&gt;0),1,0)</f>
        <v>0</v>
      </c>
      <c r="K1034" s="298">
        <f>IF(AND(I1034=EL!$E$15,'caracterizacion EL'!I1034&lt;&gt;0),1,0)</f>
        <v>0</v>
      </c>
      <c r="L1034" s="164"/>
      <c r="M1034" s="163"/>
      <c r="N1034" s="163"/>
      <c r="O1034" s="163"/>
      <c r="P1034" s="163"/>
      <c r="Q1034" s="299" t="str">
        <f>IFERROR(VLOOKUP(P1034,'Código del Diagnóstico'!$A$3:$B$12426,2,0),"")</f>
        <v/>
      </c>
      <c r="R1034" s="78"/>
      <c r="S1034" s="163"/>
      <c r="T1034" s="163"/>
    </row>
    <row r="1035" spans="1:20" ht="14">
      <c r="A1035" s="79"/>
      <c r="B1035" s="297" t="str">
        <f>IFERROR(VLOOKUP(A1035,'PER Sociodemografico'!A:L,2,0),"")</f>
        <v/>
      </c>
      <c r="C1035" s="297" t="str">
        <f>IFERROR(VLOOKUP( A1035,'PER Sociodemografico'!A:L,6,0),"")</f>
        <v/>
      </c>
      <c r="D1035" s="297" t="str">
        <f>IFERROR(VLOOKUP(A1035,'PER Sociodemografico'!A:L,9,0),"")</f>
        <v/>
      </c>
      <c r="E1035" s="297" t="str">
        <f>IFERROR(VLOOKUP(A1035,'PER Sociodemografico'!A:L,11,0),"")</f>
        <v/>
      </c>
      <c r="F1035" s="297" t="str">
        <f>IFERROR(VLOOKUP(B1035,'PER Sociodemografico'!B:M,9,0),"")</f>
        <v/>
      </c>
      <c r="G1035" s="163"/>
      <c r="H1035" s="163"/>
      <c r="I1035" s="164"/>
      <c r="J1035" s="298">
        <f>IF(AND(I1035&lt;EL!$E$15,'caracterizacion EL'!I1035&lt;&gt;0),1,0)</f>
        <v>0</v>
      </c>
      <c r="K1035" s="298">
        <f>IF(AND(I1035=EL!$E$15,'caracterizacion EL'!I1035&lt;&gt;0),1,0)</f>
        <v>0</v>
      </c>
      <c r="L1035" s="164"/>
      <c r="M1035" s="163"/>
      <c r="N1035" s="163"/>
      <c r="O1035" s="163"/>
      <c r="P1035" s="163"/>
      <c r="Q1035" s="299" t="str">
        <f>IFERROR(VLOOKUP(P1035,'Código del Diagnóstico'!$A$3:$B$12426,2,0),"")</f>
        <v/>
      </c>
      <c r="R1035" s="78"/>
      <c r="S1035" s="163"/>
      <c r="T1035" s="163"/>
    </row>
    <row r="1036" spans="1:20" ht="14">
      <c r="A1036" s="79"/>
      <c r="B1036" s="297" t="str">
        <f>IFERROR(VLOOKUP(A1036,'PER Sociodemografico'!A:L,2,0),"")</f>
        <v/>
      </c>
      <c r="C1036" s="297" t="str">
        <f>IFERROR(VLOOKUP( A1036,'PER Sociodemografico'!A:L,6,0),"")</f>
        <v/>
      </c>
      <c r="D1036" s="297" t="str">
        <f>IFERROR(VLOOKUP(A1036,'PER Sociodemografico'!A:L,9,0),"")</f>
        <v/>
      </c>
      <c r="E1036" s="297" t="str">
        <f>IFERROR(VLOOKUP(A1036,'PER Sociodemografico'!A:L,11,0),"")</f>
        <v/>
      </c>
      <c r="F1036" s="297" t="str">
        <f>IFERROR(VLOOKUP(B1036,'PER Sociodemografico'!B:M,9,0),"")</f>
        <v/>
      </c>
      <c r="G1036" s="163"/>
      <c r="H1036" s="163"/>
      <c r="I1036" s="164"/>
      <c r="J1036" s="298">
        <f>IF(AND(I1036&lt;EL!$E$15,'caracterizacion EL'!I1036&lt;&gt;0),1,0)</f>
        <v>0</v>
      </c>
      <c r="K1036" s="298">
        <f>IF(AND(I1036=EL!$E$15,'caracterizacion EL'!I1036&lt;&gt;0),1,0)</f>
        <v>0</v>
      </c>
      <c r="L1036" s="164"/>
      <c r="M1036" s="163"/>
      <c r="N1036" s="163"/>
      <c r="O1036" s="163"/>
      <c r="P1036" s="163"/>
      <c r="Q1036" s="299" t="str">
        <f>IFERROR(VLOOKUP(P1036,'Código del Diagnóstico'!$A$3:$B$12426,2,0),"")</f>
        <v/>
      </c>
      <c r="R1036" s="78"/>
      <c r="S1036" s="163"/>
      <c r="T1036" s="163"/>
    </row>
    <row r="1037" spans="1:20" ht="14">
      <c r="A1037" s="79"/>
      <c r="B1037" s="297" t="str">
        <f>IFERROR(VLOOKUP(A1037,'PER Sociodemografico'!A:L,2,0),"")</f>
        <v/>
      </c>
      <c r="C1037" s="297" t="str">
        <f>IFERROR(VLOOKUP( A1037,'PER Sociodemografico'!A:L,6,0),"")</f>
        <v/>
      </c>
      <c r="D1037" s="297" t="str">
        <f>IFERROR(VLOOKUP(A1037,'PER Sociodemografico'!A:L,9,0),"")</f>
        <v/>
      </c>
      <c r="E1037" s="297" t="str">
        <f>IFERROR(VLOOKUP(A1037,'PER Sociodemografico'!A:L,11,0),"")</f>
        <v/>
      </c>
      <c r="F1037" s="297" t="str">
        <f>IFERROR(VLOOKUP(B1037,'PER Sociodemografico'!B:M,9,0),"")</f>
        <v/>
      </c>
      <c r="G1037" s="163"/>
      <c r="H1037" s="163"/>
      <c r="I1037" s="164"/>
      <c r="J1037" s="298">
        <f>IF(AND(I1037&lt;EL!$E$15,'caracterizacion EL'!I1037&lt;&gt;0),1,0)</f>
        <v>0</v>
      </c>
      <c r="K1037" s="298">
        <f>IF(AND(I1037=EL!$E$15,'caracterizacion EL'!I1037&lt;&gt;0),1,0)</f>
        <v>0</v>
      </c>
      <c r="L1037" s="164"/>
      <c r="M1037" s="163"/>
      <c r="N1037" s="163"/>
      <c r="O1037" s="163"/>
      <c r="P1037" s="163"/>
      <c r="Q1037" s="299" t="str">
        <f>IFERROR(VLOOKUP(P1037,'Código del Diagnóstico'!$A$3:$B$12426,2,0),"")</f>
        <v/>
      </c>
      <c r="R1037" s="78"/>
      <c r="S1037" s="163"/>
      <c r="T1037" s="163"/>
    </row>
    <row r="1038" spans="1:20" ht="14">
      <c r="A1038" s="79"/>
      <c r="B1038" s="297" t="str">
        <f>IFERROR(VLOOKUP(A1038,'PER Sociodemografico'!A:L,2,0),"")</f>
        <v/>
      </c>
      <c r="C1038" s="297" t="str">
        <f>IFERROR(VLOOKUP( A1038,'PER Sociodemografico'!A:L,6,0),"")</f>
        <v/>
      </c>
      <c r="D1038" s="297" t="str">
        <f>IFERROR(VLOOKUP(A1038,'PER Sociodemografico'!A:L,9,0),"")</f>
        <v/>
      </c>
      <c r="E1038" s="297" t="str">
        <f>IFERROR(VLOOKUP(A1038,'PER Sociodemografico'!A:L,11,0),"")</f>
        <v/>
      </c>
      <c r="F1038" s="297" t="str">
        <f>IFERROR(VLOOKUP(B1038,'PER Sociodemografico'!B:M,9,0),"")</f>
        <v/>
      </c>
      <c r="G1038" s="163"/>
      <c r="H1038" s="163"/>
      <c r="I1038" s="164"/>
      <c r="J1038" s="298">
        <f>IF(AND(I1038&lt;EL!$E$15,'caracterizacion EL'!I1038&lt;&gt;0),1,0)</f>
        <v>0</v>
      </c>
      <c r="K1038" s="298">
        <f>IF(AND(I1038=EL!$E$15,'caracterizacion EL'!I1038&lt;&gt;0),1,0)</f>
        <v>0</v>
      </c>
      <c r="L1038" s="164"/>
      <c r="M1038" s="163"/>
      <c r="N1038" s="163"/>
      <c r="O1038" s="163"/>
      <c r="P1038" s="163"/>
      <c r="Q1038" s="299" t="str">
        <f>IFERROR(VLOOKUP(P1038,'Código del Diagnóstico'!$A$3:$B$12426,2,0),"")</f>
        <v/>
      </c>
      <c r="R1038" s="78"/>
      <c r="S1038" s="163"/>
      <c r="T1038" s="163"/>
    </row>
    <row r="1039" spans="1:20" ht="14">
      <c r="A1039" s="79"/>
      <c r="B1039" s="297" t="str">
        <f>IFERROR(VLOOKUP(A1039,'PER Sociodemografico'!A:L,2,0),"")</f>
        <v/>
      </c>
      <c r="C1039" s="297" t="str">
        <f>IFERROR(VLOOKUP( A1039,'PER Sociodemografico'!A:L,6,0),"")</f>
        <v/>
      </c>
      <c r="D1039" s="297" t="str">
        <f>IFERROR(VLOOKUP(A1039,'PER Sociodemografico'!A:L,9,0),"")</f>
        <v/>
      </c>
      <c r="E1039" s="297" t="str">
        <f>IFERROR(VLOOKUP(A1039,'PER Sociodemografico'!A:L,11,0),"")</f>
        <v/>
      </c>
      <c r="F1039" s="297" t="str">
        <f>IFERROR(VLOOKUP(B1039,'PER Sociodemografico'!B:M,9,0),"")</f>
        <v/>
      </c>
      <c r="G1039" s="163"/>
      <c r="H1039" s="163"/>
      <c r="I1039" s="164"/>
      <c r="J1039" s="298">
        <f>IF(AND(I1039&lt;EL!$E$15,'caracterizacion EL'!I1039&lt;&gt;0),1,0)</f>
        <v>0</v>
      </c>
      <c r="K1039" s="298">
        <f>IF(AND(I1039=EL!$E$15,'caracterizacion EL'!I1039&lt;&gt;0),1,0)</f>
        <v>0</v>
      </c>
      <c r="L1039" s="164"/>
      <c r="M1039" s="163"/>
      <c r="N1039" s="163"/>
      <c r="O1039" s="163"/>
      <c r="P1039" s="163"/>
      <c r="Q1039" s="299" t="str">
        <f>IFERROR(VLOOKUP(P1039,'Código del Diagnóstico'!$A$3:$B$12426,2,0),"")</f>
        <v/>
      </c>
      <c r="R1039" s="78"/>
      <c r="S1039" s="163"/>
      <c r="T1039" s="163"/>
    </row>
    <row r="1040" spans="1:20" ht="14">
      <c r="A1040" s="79"/>
      <c r="B1040" s="297" t="str">
        <f>IFERROR(VLOOKUP(A1040,'PER Sociodemografico'!A:L,2,0),"")</f>
        <v/>
      </c>
      <c r="C1040" s="297" t="str">
        <f>IFERROR(VLOOKUP( A1040,'PER Sociodemografico'!A:L,6,0),"")</f>
        <v/>
      </c>
      <c r="D1040" s="297" t="str">
        <f>IFERROR(VLOOKUP(A1040,'PER Sociodemografico'!A:L,9,0),"")</f>
        <v/>
      </c>
      <c r="E1040" s="297" t="str">
        <f>IFERROR(VLOOKUP(A1040,'PER Sociodemografico'!A:L,11,0),"")</f>
        <v/>
      </c>
      <c r="F1040" s="297" t="str">
        <f>IFERROR(VLOOKUP(B1040,'PER Sociodemografico'!B:M,9,0),"")</f>
        <v/>
      </c>
      <c r="G1040" s="163"/>
      <c r="H1040" s="163"/>
      <c r="I1040" s="164"/>
      <c r="J1040" s="298">
        <f>IF(AND(I1040&lt;EL!$E$15,'caracterizacion EL'!I1040&lt;&gt;0),1,0)</f>
        <v>0</v>
      </c>
      <c r="K1040" s="298">
        <f>IF(AND(I1040=EL!$E$15,'caracterizacion EL'!I1040&lt;&gt;0),1,0)</f>
        <v>0</v>
      </c>
      <c r="L1040" s="164"/>
      <c r="M1040" s="163"/>
      <c r="N1040" s="163"/>
      <c r="O1040" s="163"/>
      <c r="P1040" s="163"/>
      <c r="Q1040" s="299" t="str">
        <f>IFERROR(VLOOKUP(P1040,'Código del Diagnóstico'!$A$3:$B$12426,2,0),"")</f>
        <v/>
      </c>
      <c r="R1040" s="78"/>
      <c r="S1040" s="163"/>
      <c r="T1040" s="163"/>
    </row>
    <row r="1041" spans="1:20" ht="14">
      <c r="A1041" s="79"/>
      <c r="B1041" s="297" t="str">
        <f>IFERROR(VLOOKUP(A1041,'PER Sociodemografico'!A:L,2,0),"")</f>
        <v/>
      </c>
      <c r="C1041" s="297" t="str">
        <f>IFERROR(VLOOKUP( A1041,'PER Sociodemografico'!A:L,6,0),"")</f>
        <v/>
      </c>
      <c r="D1041" s="297" t="str">
        <f>IFERROR(VLOOKUP(A1041,'PER Sociodemografico'!A:L,9,0),"")</f>
        <v/>
      </c>
      <c r="E1041" s="297" t="str">
        <f>IFERROR(VLOOKUP(A1041,'PER Sociodemografico'!A:L,11,0),"")</f>
        <v/>
      </c>
      <c r="F1041" s="297" t="str">
        <f>IFERROR(VLOOKUP(B1041,'PER Sociodemografico'!B:M,9,0),"")</f>
        <v/>
      </c>
      <c r="G1041" s="163"/>
      <c r="H1041" s="163"/>
      <c r="I1041" s="164"/>
      <c r="J1041" s="298">
        <f>IF(AND(I1041&lt;EL!$E$15,'caracterizacion EL'!I1041&lt;&gt;0),1,0)</f>
        <v>0</v>
      </c>
      <c r="K1041" s="298">
        <f>IF(AND(I1041=EL!$E$15,'caracterizacion EL'!I1041&lt;&gt;0),1,0)</f>
        <v>0</v>
      </c>
      <c r="L1041" s="164"/>
      <c r="M1041" s="163"/>
      <c r="N1041" s="163"/>
      <c r="O1041" s="163"/>
      <c r="P1041" s="163"/>
      <c r="Q1041" s="299" t="str">
        <f>IFERROR(VLOOKUP(P1041,'Código del Diagnóstico'!$A$3:$B$12426,2,0),"")</f>
        <v/>
      </c>
      <c r="R1041" s="78"/>
      <c r="S1041" s="163"/>
      <c r="T1041" s="163"/>
    </row>
    <row r="1042" spans="1:20" ht="14">
      <c r="A1042" s="79"/>
      <c r="B1042" s="297" t="str">
        <f>IFERROR(VLOOKUP(A1042,'PER Sociodemografico'!A:L,2,0),"")</f>
        <v/>
      </c>
      <c r="C1042" s="297" t="str">
        <f>IFERROR(VLOOKUP( A1042,'PER Sociodemografico'!A:L,6,0),"")</f>
        <v/>
      </c>
      <c r="D1042" s="297" t="str">
        <f>IFERROR(VLOOKUP(A1042,'PER Sociodemografico'!A:L,9,0),"")</f>
        <v/>
      </c>
      <c r="E1042" s="297" t="str">
        <f>IFERROR(VLOOKUP(A1042,'PER Sociodemografico'!A:L,11,0),"")</f>
        <v/>
      </c>
      <c r="F1042" s="297" t="str">
        <f>IFERROR(VLOOKUP(B1042,'PER Sociodemografico'!B:M,9,0),"")</f>
        <v/>
      </c>
      <c r="G1042" s="163"/>
      <c r="H1042" s="163"/>
      <c r="I1042" s="164"/>
      <c r="J1042" s="298">
        <f>IF(AND(I1042&lt;EL!$E$15,'caracterizacion EL'!I1042&lt;&gt;0),1,0)</f>
        <v>0</v>
      </c>
      <c r="K1042" s="298">
        <f>IF(AND(I1042=EL!$E$15,'caracterizacion EL'!I1042&lt;&gt;0),1,0)</f>
        <v>0</v>
      </c>
      <c r="L1042" s="164"/>
      <c r="M1042" s="163"/>
      <c r="N1042" s="163"/>
      <c r="O1042" s="163"/>
      <c r="P1042" s="163"/>
      <c r="Q1042" s="299" t="str">
        <f>IFERROR(VLOOKUP(P1042,'Código del Diagnóstico'!$A$3:$B$12426,2,0),"")</f>
        <v/>
      </c>
      <c r="R1042" s="78"/>
      <c r="S1042" s="163"/>
      <c r="T1042" s="163"/>
    </row>
    <row r="1043" spans="1:20" ht="14">
      <c r="A1043" s="79"/>
      <c r="B1043" s="297" t="str">
        <f>IFERROR(VLOOKUP(A1043,'PER Sociodemografico'!A:L,2,0),"")</f>
        <v/>
      </c>
      <c r="C1043" s="297" t="str">
        <f>IFERROR(VLOOKUP( A1043,'PER Sociodemografico'!A:L,6,0),"")</f>
        <v/>
      </c>
      <c r="D1043" s="297" t="str">
        <f>IFERROR(VLOOKUP(A1043,'PER Sociodemografico'!A:L,9,0),"")</f>
        <v/>
      </c>
      <c r="E1043" s="297" t="str">
        <f>IFERROR(VLOOKUP(A1043,'PER Sociodemografico'!A:L,11,0),"")</f>
        <v/>
      </c>
      <c r="F1043" s="297" t="str">
        <f>IFERROR(VLOOKUP(B1043,'PER Sociodemografico'!B:M,9,0),"")</f>
        <v/>
      </c>
      <c r="G1043" s="163"/>
      <c r="H1043" s="163"/>
      <c r="I1043" s="164"/>
      <c r="J1043" s="298">
        <f>IF(AND(I1043&lt;EL!$E$15,'caracterizacion EL'!I1043&lt;&gt;0),1,0)</f>
        <v>0</v>
      </c>
      <c r="K1043" s="298">
        <f>IF(AND(I1043=EL!$E$15,'caracterizacion EL'!I1043&lt;&gt;0),1,0)</f>
        <v>0</v>
      </c>
      <c r="L1043" s="164"/>
      <c r="M1043" s="163"/>
      <c r="N1043" s="163"/>
      <c r="O1043" s="163"/>
      <c r="P1043" s="163"/>
      <c r="Q1043" s="299" t="str">
        <f>IFERROR(VLOOKUP(P1043,'Código del Diagnóstico'!$A$3:$B$12426,2,0),"")</f>
        <v/>
      </c>
      <c r="R1043" s="78"/>
      <c r="S1043" s="163"/>
      <c r="T1043" s="163"/>
    </row>
    <row r="1044" spans="1:20" ht="14">
      <c r="A1044" s="79"/>
      <c r="B1044" s="297" t="str">
        <f>IFERROR(VLOOKUP(A1044,'PER Sociodemografico'!A:L,2,0),"")</f>
        <v/>
      </c>
      <c r="C1044" s="297" t="str">
        <f>IFERROR(VLOOKUP( A1044,'PER Sociodemografico'!A:L,6,0),"")</f>
        <v/>
      </c>
      <c r="D1044" s="297" t="str">
        <f>IFERROR(VLOOKUP(A1044,'PER Sociodemografico'!A:L,9,0),"")</f>
        <v/>
      </c>
      <c r="E1044" s="297" t="str">
        <f>IFERROR(VLOOKUP(A1044,'PER Sociodemografico'!A:L,11,0),"")</f>
        <v/>
      </c>
      <c r="F1044" s="297" t="str">
        <f>IFERROR(VLOOKUP(B1044,'PER Sociodemografico'!B:M,9,0),"")</f>
        <v/>
      </c>
      <c r="G1044" s="163"/>
      <c r="H1044" s="163"/>
      <c r="I1044" s="164"/>
      <c r="J1044" s="298">
        <f>IF(AND(I1044&lt;EL!$E$15,'caracterizacion EL'!I1044&lt;&gt;0),1,0)</f>
        <v>0</v>
      </c>
      <c r="K1044" s="298">
        <f>IF(AND(I1044=EL!$E$15,'caracterizacion EL'!I1044&lt;&gt;0),1,0)</f>
        <v>0</v>
      </c>
      <c r="L1044" s="164"/>
      <c r="M1044" s="163"/>
      <c r="N1044" s="163"/>
      <c r="O1044" s="163"/>
      <c r="P1044" s="163"/>
      <c r="Q1044" s="299" t="str">
        <f>IFERROR(VLOOKUP(P1044,'Código del Diagnóstico'!$A$3:$B$12426,2,0),"")</f>
        <v/>
      </c>
      <c r="R1044" s="78"/>
      <c r="S1044" s="163"/>
      <c r="T1044" s="163"/>
    </row>
    <row r="1045" spans="1:20" ht="14">
      <c r="A1045" s="79"/>
      <c r="B1045" s="297" t="str">
        <f>IFERROR(VLOOKUP(A1045,'PER Sociodemografico'!A:L,2,0),"")</f>
        <v/>
      </c>
      <c r="C1045" s="297" t="str">
        <f>IFERROR(VLOOKUP( A1045,'PER Sociodemografico'!A:L,6,0),"")</f>
        <v/>
      </c>
      <c r="D1045" s="297" t="str">
        <f>IFERROR(VLOOKUP(A1045,'PER Sociodemografico'!A:L,9,0),"")</f>
        <v/>
      </c>
      <c r="E1045" s="297" t="str">
        <f>IFERROR(VLOOKUP(A1045,'PER Sociodemografico'!A:L,11,0),"")</f>
        <v/>
      </c>
      <c r="F1045" s="297" t="str">
        <f>IFERROR(VLOOKUP(B1045,'PER Sociodemografico'!B:M,9,0),"")</f>
        <v/>
      </c>
      <c r="G1045" s="163"/>
      <c r="H1045" s="163"/>
      <c r="I1045" s="164"/>
      <c r="J1045" s="298">
        <f>IF(AND(I1045&lt;EL!$E$15,'caracterizacion EL'!I1045&lt;&gt;0),1,0)</f>
        <v>0</v>
      </c>
      <c r="K1045" s="298">
        <f>IF(AND(I1045=EL!$E$15,'caracterizacion EL'!I1045&lt;&gt;0),1,0)</f>
        <v>0</v>
      </c>
      <c r="L1045" s="164"/>
      <c r="M1045" s="163"/>
      <c r="N1045" s="163"/>
      <c r="O1045" s="163"/>
      <c r="P1045" s="163"/>
      <c r="Q1045" s="299" t="str">
        <f>IFERROR(VLOOKUP(P1045,'Código del Diagnóstico'!$A$3:$B$12426,2,0),"")</f>
        <v/>
      </c>
      <c r="R1045" s="78"/>
      <c r="S1045" s="163"/>
      <c r="T1045" s="163"/>
    </row>
    <row r="1046" spans="1:20" ht="14">
      <c r="A1046" s="79"/>
      <c r="B1046" s="297" t="str">
        <f>IFERROR(VLOOKUP(A1046,'PER Sociodemografico'!A:L,2,0),"")</f>
        <v/>
      </c>
      <c r="C1046" s="297" t="str">
        <f>IFERROR(VLOOKUP( A1046,'PER Sociodemografico'!A:L,6,0),"")</f>
        <v/>
      </c>
      <c r="D1046" s="297" t="str">
        <f>IFERROR(VLOOKUP(A1046,'PER Sociodemografico'!A:L,9,0),"")</f>
        <v/>
      </c>
      <c r="E1046" s="297" t="str">
        <f>IFERROR(VLOOKUP(A1046,'PER Sociodemografico'!A:L,11,0),"")</f>
        <v/>
      </c>
      <c r="F1046" s="297" t="str">
        <f>IFERROR(VLOOKUP(B1046,'PER Sociodemografico'!B:M,9,0),"")</f>
        <v/>
      </c>
      <c r="G1046" s="163"/>
      <c r="H1046" s="163"/>
      <c r="I1046" s="164"/>
      <c r="J1046" s="298">
        <f>IF(AND(I1046&lt;EL!$E$15,'caracterizacion EL'!I1046&lt;&gt;0),1,0)</f>
        <v>0</v>
      </c>
      <c r="K1046" s="298">
        <f>IF(AND(I1046=EL!$E$15,'caracterizacion EL'!I1046&lt;&gt;0),1,0)</f>
        <v>0</v>
      </c>
      <c r="L1046" s="164"/>
      <c r="M1046" s="163"/>
      <c r="N1046" s="163"/>
      <c r="O1046" s="163"/>
      <c r="P1046" s="163"/>
      <c r="Q1046" s="299" t="str">
        <f>IFERROR(VLOOKUP(P1046,'Código del Diagnóstico'!$A$3:$B$12426,2,0),"")</f>
        <v/>
      </c>
      <c r="R1046" s="78"/>
      <c r="S1046" s="163"/>
      <c r="T1046" s="163"/>
    </row>
    <row r="1047" spans="1:20" ht="14">
      <c r="A1047" s="79"/>
      <c r="B1047" s="297" t="str">
        <f>IFERROR(VLOOKUP(A1047,'PER Sociodemografico'!A:L,2,0),"")</f>
        <v/>
      </c>
      <c r="C1047" s="297" t="str">
        <f>IFERROR(VLOOKUP( A1047,'PER Sociodemografico'!A:L,6,0),"")</f>
        <v/>
      </c>
      <c r="D1047" s="297" t="str">
        <f>IFERROR(VLOOKUP(A1047,'PER Sociodemografico'!A:L,9,0),"")</f>
        <v/>
      </c>
      <c r="E1047" s="297" t="str">
        <f>IFERROR(VLOOKUP(A1047,'PER Sociodemografico'!A:L,11,0),"")</f>
        <v/>
      </c>
      <c r="F1047" s="297" t="str">
        <f>IFERROR(VLOOKUP(B1047,'PER Sociodemografico'!B:M,9,0),"")</f>
        <v/>
      </c>
      <c r="G1047" s="163"/>
      <c r="H1047" s="163"/>
      <c r="I1047" s="164"/>
      <c r="J1047" s="298">
        <f>IF(AND(I1047&lt;EL!$E$15,'caracterizacion EL'!I1047&lt;&gt;0),1,0)</f>
        <v>0</v>
      </c>
      <c r="K1047" s="298">
        <f>IF(AND(I1047=EL!$E$15,'caracterizacion EL'!I1047&lt;&gt;0),1,0)</f>
        <v>0</v>
      </c>
      <c r="L1047" s="164"/>
      <c r="M1047" s="163"/>
      <c r="N1047" s="163"/>
      <c r="O1047" s="163"/>
      <c r="P1047" s="163"/>
      <c r="Q1047" s="299" t="str">
        <f>IFERROR(VLOOKUP(P1047,'Código del Diagnóstico'!$A$3:$B$12426,2,0),"")</f>
        <v/>
      </c>
      <c r="R1047" s="78"/>
      <c r="S1047" s="163"/>
      <c r="T1047" s="163"/>
    </row>
    <row r="1048" spans="1:20" ht="14">
      <c r="A1048" s="79"/>
      <c r="B1048" s="297" t="str">
        <f>IFERROR(VLOOKUP(A1048,'PER Sociodemografico'!A:L,2,0),"")</f>
        <v/>
      </c>
      <c r="C1048" s="297" t="str">
        <f>IFERROR(VLOOKUP( A1048,'PER Sociodemografico'!A:L,6,0),"")</f>
        <v/>
      </c>
      <c r="D1048" s="297" t="str">
        <f>IFERROR(VLOOKUP(A1048,'PER Sociodemografico'!A:L,9,0),"")</f>
        <v/>
      </c>
      <c r="E1048" s="297" t="str">
        <f>IFERROR(VLOOKUP(A1048,'PER Sociodemografico'!A:L,11,0),"")</f>
        <v/>
      </c>
      <c r="F1048" s="297" t="str">
        <f>IFERROR(VLOOKUP(B1048,'PER Sociodemografico'!B:M,9,0),"")</f>
        <v/>
      </c>
      <c r="G1048" s="163"/>
      <c r="H1048" s="163"/>
      <c r="I1048" s="164"/>
      <c r="J1048" s="298">
        <f>IF(AND(I1048&lt;EL!$E$15,'caracterizacion EL'!I1048&lt;&gt;0),1,0)</f>
        <v>0</v>
      </c>
      <c r="K1048" s="298">
        <f>IF(AND(I1048=EL!$E$15,'caracterizacion EL'!I1048&lt;&gt;0),1,0)</f>
        <v>0</v>
      </c>
      <c r="L1048" s="164"/>
      <c r="M1048" s="163"/>
      <c r="N1048" s="163"/>
      <c r="O1048" s="163"/>
      <c r="P1048" s="163"/>
      <c r="Q1048" s="299" t="str">
        <f>IFERROR(VLOOKUP(P1048,'Código del Diagnóstico'!$A$3:$B$12426,2,0),"")</f>
        <v/>
      </c>
      <c r="R1048" s="78"/>
      <c r="S1048" s="163"/>
      <c r="T1048" s="163"/>
    </row>
    <row r="1049" spans="1:20" ht="14">
      <c r="A1049" s="79"/>
      <c r="B1049" s="297" t="str">
        <f>IFERROR(VLOOKUP(A1049,'PER Sociodemografico'!A:L,2,0),"")</f>
        <v/>
      </c>
      <c r="C1049" s="297" t="str">
        <f>IFERROR(VLOOKUP( A1049,'PER Sociodemografico'!A:L,6,0),"")</f>
        <v/>
      </c>
      <c r="D1049" s="297" t="str">
        <f>IFERROR(VLOOKUP(A1049,'PER Sociodemografico'!A:L,9,0),"")</f>
        <v/>
      </c>
      <c r="E1049" s="297" t="str">
        <f>IFERROR(VLOOKUP(A1049,'PER Sociodemografico'!A:L,11,0),"")</f>
        <v/>
      </c>
      <c r="F1049" s="297" t="str">
        <f>IFERROR(VLOOKUP(B1049,'PER Sociodemografico'!B:M,9,0),"")</f>
        <v/>
      </c>
      <c r="G1049" s="163"/>
      <c r="H1049" s="163"/>
      <c r="I1049" s="164"/>
      <c r="J1049" s="298">
        <f>IF(AND(I1049&lt;EL!$E$15,'caracterizacion EL'!I1049&lt;&gt;0),1,0)</f>
        <v>0</v>
      </c>
      <c r="K1049" s="298">
        <f>IF(AND(I1049=EL!$E$15,'caracterizacion EL'!I1049&lt;&gt;0),1,0)</f>
        <v>0</v>
      </c>
      <c r="L1049" s="164"/>
      <c r="M1049" s="163"/>
      <c r="N1049" s="163"/>
      <c r="O1049" s="163"/>
      <c r="P1049" s="163"/>
      <c r="Q1049" s="299" t="str">
        <f>IFERROR(VLOOKUP(P1049,'Código del Diagnóstico'!$A$3:$B$12426,2,0),"")</f>
        <v/>
      </c>
      <c r="R1049" s="78"/>
      <c r="S1049" s="163"/>
      <c r="T1049" s="163"/>
    </row>
    <row r="1050" spans="1:20" ht="14">
      <c r="A1050" s="79"/>
      <c r="B1050" s="297" t="str">
        <f>IFERROR(VLOOKUP(A1050,'PER Sociodemografico'!A:L,2,0),"")</f>
        <v/>
      </c>
      <c r="C1050" s="297" t="str">
        <f>IFERROR(VLOOKUP( A1050,'PER Sociodemografico'!A:L,6,0),"")</f>
        <v/>
      </c>
      <c r="D1050" s="297" t="str">
        <f>IFERROR(VLOOKUP(A1050,'PER Sociodemografico'!A:L,9,0),"")</f>
        <v/>
      </c>
      <c r="E1050" s="297" t="str">
        <f>IFERROR(VLOOKUP(A1050,'PER Sociodemografico'!A:L,11,0),"")</f>
        <v/>
      </c>
      <c r="F1050" s="297" t="str">
        <f>IFERROR(VLOOKUP(B1050,'PER Sociodemografico'!B:M,9,0),"")</f>
        <v/>
      </c>
      <c r="G1050" s="163"/>
      <c r="H1050" s="163"/>
      <c r="I1050" s="164"/>
      <c r="J1050" s="298">
        <f>IF(AND(I1050&lt;EL!$E$15,'caracterizacion EL'!I1050&lt;&gt;0),1,0)</f>
        <v>0</v>
      </c>
      <c r="K1050" s="298">
        <f>IF(AND(I1050=EL!$E$15,'caracterizacion EL'!I1050&lt;&gt;0),1,0)</f>
        <v>0</v>
      </c>
      <c r="L1050" s="164"/>
      <c r="M1050" s="163"/>
      <c r="N1050" s="163"/>
      <c r="O1050" s="163"/>
      <c r="P1050" s="163"/>
      <c r="Q1050" s="299" t="str">
        <f>IFERROR(VLOOKUP(P1050,'Código del Diagnóstico'!$A$3:$B$12426,2,0),"")</f>
        <v/>
      </c>
      <c r="R1050" s="78"/>
      <c r="S1050" s="163"/>
      <c r="T1050" s="163"/>
    </row>
    <row r="1051" spans="1:20" ht="14">
      <c r="A1051" s="79"/>
      <c r="B1051" s="297" t="str">
        <f>IFERROR(VLOOKUP(A1051,'PER Sociodemografico'!A:L,2,0),"")</f>
        <v/>
      </c>
      <c r="C1051" s="297" t="str">
        <f>IFERROR(VLOOKUP( A1051,'PER Sociodemografico'!A:L,6,0),"")</f>
        <v/>
      </c>
      <c r="D1051" s="297" t="str">
        <f>IFERROR(VLOOKUP(A1051,'PER Sociodemografico'!A:L,9,0),"")</f>
        <v/>
      </c>
      <c r="E1051" s="297" t="str">
        <f>IFERROR(VLOOKUP(A1051,'PER Sociodemografico'!A:L,11,0),"")</f>
        <v/>
      </c>
      <c r="F1051" s="297" t="str">
        <f>IFERROR(VLOOKUP(B1051,'PER Sociodemografico'!B:M,9,0),"")</f>
        <v/>
      </c>
      <c r="G1051" s="163"/>
      <c r="H1051" s="163"/>
      <c r="I1051" s="164"/>
      <c r="J1051" s="298">
        <f>IF(AND(I1051&lt;EL!$E$15,'caracterizacion EL'!I1051&lt;&gt;0),1,0)</f>
        <v>0</v>
      </c>
      <c r="K1051" s="298">
        <f>IF(AND(I1051=EL!$E$15,'caracterizacion EL'!I1051&lt;&gt;0),1,0)</f>
        <v>0</v>
      </c>
      <c r="L1051" s="164"/>
      <c r="M1051" s="163"/>
      <c r="N1051" s="163"/>
      <c r="O1051" s="163"/>
      <c r="P1051" s="163"/>
      <c r="Q1051" s="299" t="str">
        <f>IFERROR(VLOOKUP(P1051,'Código del Diagnóstico'!$A$3:$B$12426,2,0),"")</f>
        <v/>
      </c>
      <c r="R1051" s="78"/>
      <c r="S1051" s="163"/>
      <c r="T1051" s="163"/>
    </row>
    <row r="1052" spans="1:20" ht="14">
      <c r="A1052" s="79"/>
      <c r="B1052" s="297" t="str">
        <f>IFERROR(VLOOKUP(A1052,'PER Sociodemografico'!A:L,2,0),"")</f>
        <v/>
      </c>
      <c r="C1052" s="297" t="str">
        <f>IFERROR(VLOOKUP( A1052,'PER Sociodemografico'!A:L,6,0),"")</f>
        <v/>
      </c>
      <c r="D1052" s="297" t="str">
        <f>IFERROR(VLOOKUP(A1052,'PER Sociodemografico'!A:L,9,0),"")</f>
        <v/>
      </c>
      <c r="E1052" s="297" t="str">
        <f>IFERROR(VLOOKUP(A1052,'PER Sociodemografico'!A:L,11,0),"")</f>
        <v/>
      </c>
      <c r="F1052" s="297" t="str">
        <f>IFERROR(VLOOKUP(B1052,'PER Sociodemografico'!B:M,9,0),"")</f>
        <v/>
      </c>
      <c r="G1052" s="163"/>
      <c r="H1052" s="163"/>
      <c r="I1052" s="164"/>
      <c r="J1052" s="298">
        <f>IF(AND(I1052&lt;EL!$E$15,'caracterizacion EL'!I1052&lt;&gt;0),1,0)</f>
        <v>0</v>
      </c>
      <c r="K1052" s="298">
        <f>IF(AND(I1052=EL!$E$15,'caracterizacion EL'!I1052&lt;&gt;0),1,0)</f>
        <v>0</v>
      </c>
      <c r="L1052" s="164"/>
      <c r="M1052" s="163"/>
      <c r="N1052" s="163"/>
      <c r="O1052" s="163"/>
      <c r="P1052" s="163"/>
      <c r="Q1052" s="299" t="str">
        <f>IFERROR(VLOOKUP(P1052,'Código del Diagnóstico'!$A$3:$B$12426,2,0),"")</f>
        <v/>
      </c>
      <c r="R1052" s="78"/>
      <c r="S1052" s="163"/>
      <c r="T1052" s="163"/>
    </row>
    <row r="1053" spans="1:20" ht="14">
      <c r="A1053" s="79"/>
      <c r="B1053" s="297" t="str">
        <f>IFERROR(VLOOKUP(A1053,'PER Sociodemografico'!A:L,2,0),"")</f>
        <v/>
      </c>
      <c r="C1053" s="297" t="str">
        <f>IFERROR(VLOOKUP( A1053,'PER Sociodemografico'!A:L,6,0),"")</f>
        <v/>
      </c>
      <c r="D1053" s="297" t="str">
        <f>IFERROR(VLOOKUP(A1053,'PER Sociodemografico'!A:L,9,0),"")</f>
        <v/>
      </c>
      <c r="E1053" s="297" t="str">
        <f>IFERROR(VLOOKUP(A1053,'PER Sociodemografico'!A:L,11,0),"")</f>
        <v/>
      </c>
      <c r="F1053" s="297" t="str">
        <f>IFERROR(VLOOKUP(B1053,'PER Sociodemografico'!B:M,9,0),"")</f>
        <v/>
      </c>
      <c r="G1053" s="163"/>
      <c r="H1053" s="163"/>
      <c r="I1053" s="164"/>
      <c r="J1053" s="298">
        <f>IF(AND(I1053&lt;EL!$E$15,'caracterizacion EL'!I1053&lt;&gt;0),1,0)</f>
        <v>0</v>
      </c>
      <c r="K1053" s="298">
        <f>IF(AND(I1053=EL!$E$15,'caracterizacion EL'!I1053&lt;&gt;0),1,0)</f>
        <v>0</v>
      </c>
      <c r="L1053" s="164"/>
      <c r="M1053" s="163"/>
      <c r="N1053" s="163"/>
      <c r="O1053" s="163"/>
      <c r="P1053" s="163"/>
      <c r="Q1053" s="299" t="str">
        <f>IFERROR(VLOOKUP(P1053,'Código del Diagnóstico'!$A$3:$B$12426,2,0),"")</f>
        <v/>
      </c>
      <c r="R1053" s="78"/>
      <c r="S1053" s="163"/>
      <c r="T1053" s="163"/>
    </row>
    <row r="1054" spans="1:20" ht="14">
      <c r="A1054" s="79"/>
      <c r="B1054" s="297" t="str">
        <f>IFERROR(VLOOKUP(A1054,'PER Sociodemografico'!A:L,2,0),"")</f>
        <v/>
      </c>
      <c r="C1054" s="297" t="str">
        <f>IFERROR(VLOOKUP( A1054,'PER Sociodemografico'!A:L,6,0),"")</f>
        <v/>
      </c>
      <c r="D1054" s="297" t="str">
        <f>IFERROR(VLOOKUP(A1054,'PER Sociodemografico'!A:L,9,0),"")</f>
        <v/>
      </c>
      <c r="E1054" s="297" t="str">
        <f>IFERROR(VLOOKUP(A1054,'PER Sociodemografico'!A:L,11,0),"")</f>
        <v/>
      </c>
      <c r="F1054" s="297" t="str">
        <f>IFERROR(VLOOKUP(B1054,'PER Sociodemografico'!B:M,9,0),"")</f>
        <v/>
      </c>
      <c r="G1054" s="163"/>
      <c r="H1054" s="163"/>
      <c r="I1054" s="164"/>
      <c r="J1054" s="298">
        <f>IF(AND(I1054&lt;EL!$E$15,'caracterizacion EL'!I1054&lt;&gt;0),1,0)</f>
        <v>0</v>
      </c>
      <c r="K1054" s="298">
        <f>IF(AND(I1054=EL!$E$15,'caracterizacion EL'!I1054&lt;&gt;0),1,0)</f>
        <v>0</v>
      </c>
      <c r="L1054" s="164"/>
      <c r="M1054" s="163"/>
      <c r="N1054" s="163"/>
      <c r="O1054" s="163"/>
      <c r="P1054" s="163"/>
      <c r="Q1054" s="299" t="str">
        <f>IFERROR(VLOOKUP(P1054,'Código del Diagnóstico'!$A$3:$B$12426,2,0),"")</f>
        <v/>
      </c>
      <c r="R1054" s="78"/>
      <c r="S1054" s="163"/>
      <c r="T1054" s="163"/>
    </row>
    <row r="1055" spans="1:20" ht="14">
      <c r="A1055" s="79"/>
      <c r="B1055" s="297" t="str">
        <f>IFERROR(VLOOKUP(A1055,'PER Sociodemografico'!A:L,2,0),"")</f>
        <v/>
      </c>
      <c r="C1055" s="297" t="str">
        <f>IFERROR(VLOOKUP( A1055,'PER Sociodemografico'!A:L,6,0),"")</f>
        <v/>
      </c>
      <c r="D1055" s="297" t="str">
        <f>IFERROR(VLOOKUP(A1055,'PER Sociodemografico'!A:L,9,0),"")</f>
        <v/>
      </c>
      <c r="E1055" s="297" t="str">
        <f>IFERROR(VLOOKUP(A1055,'PER Sociodemografico'!A:L,11,0),"")</f>
        <v/>
      </c>
      <c r="F1055" s="297" t="str">
        <f>IFERROR(VLOOKUP(B1055,'PER Sociodemografico'!B:M,9,0),"")</f>
        <v/>
      </c>
      <c r="G1055" s="163"/>
      <c r="H1055" s="163"/>
      <c r="I1055" s="164"/>
      <c r="J1055" s="298">
        <f>IF(AND(I1055&lt;EL!$E$15,'caracterizacion EL'!I1055&lt;&gt;0),1,0)</f>
        <v>0</v>
      </c>
      <c r="K1055" s="298">
        <f>IF(AND(I1055=EL!$E$15,'caracterizacion EL'!I1055&lt;&gt;0),1,0)</f>
        <v>0</v>
      </c>
      <c r="L1055" s="164"/>
      <c r="M1055" s="163"/>
      <c r="N1055" s="163"/>
      <c r="O1055" s="163"/>
      <c r="P1055" s="163"/>
      <c r="Q1055" s="299" t="str">
        <f>IFERROR(VLOOKUP(P1055,'Código del Diagnóstico'!$A$3:$B$12426,2,0),"")</f>
        <v/>
      </c>
      <c r="R1055" s="78"/>
      <c r="S1055" s="163"/>
      <c r="T1055" s="163"/>
    </row>
    <row r="1056" spans="1:20" ht="14">
      <c r="A1056" s="79"/>
      <c r="B1056" s="297" t="str">
        <f>IFERROR(VLOOKUP(A1056,'PER Sociodemografico'!A:L,2,0),"")</f>
        <v/>
      </c>
      <c r="C1056" s="297" t="str">
        <f>IFERROR(VLOOKUP( A1056,'PER Sociodemografico'!A:L,6,0),"")</f>
        <v/>
      </c>
      <c r="D1056" s="297" t="str">
        <f>IFERROR(VLOOKUP(A1056,'PER Sociodemografico'!A:L,9,0),"")</f>
        <v/>
      </c>
      <c r="E1056" s="297" t="str">
        <f>IFERROR(VLOOKUP(A1056,'PER Sociodemografico'!A:L,11,0),"")</f>
        <v/>
      </c>
      <c r="F1056" s="297" t="str">
        <f>IFERROR(VLOOKUP(B1056,'PER Sociodemografico'!B:M,9,0),"")</f>
        <v/>
      </c>
      <c r="G1056" s="163"/>
      <c r="H1056" s="163"/>
      <c r="I1056" s="164"/>
      <c r="J1056" s="298">
        <f>IF(AND(I1056&lt;EL!$E$15,'caracterizacion EL'!I1056&lt;&gt;0),1,0)</f>
        <v>0</v>
      </c>
      <c r="K1056" s="298">
        <f>IF(AND(I1056=EL!$E$15,'caracterizacion EL'!I1056&lt;&gt;0),1,0)</f>
        <v>0</v>
      </c>
      <c r="L1056" s="164"/>
      <c r="M1056" s="163"/>
      <c r="N1056" s="163"/>
      <c r="O1056" s="163"/>
      <c r="P1056" s="163"/>
      <c r="Q1056" s="299" t="str">
        <f>IFERROR(VLOOKUP(P1056,'Código del Diagnóstico'!$A$3:$B$12426,2,0),"")</f>
        <v/>
      </c>
      <c r="R1056" s="78"/>
      <c r="S1056" s="163"/>
      <c r="T1056" s="163"/>
    </row>
    <row r="1057" spans="1:20" ht="14">
      <c r="A1057" s="79"/>
      <c r="B1057" s="297" t="str">
        <f>IFERROR(VLOOKUP(A1057,'PER Sociodemografico'!A:L,2,0),"")</f>
        <v/>
      </c>
      <c r="C1057" s="297" t="str">
        <f>IFERROR(VLOOKUP( A1057,'PER Sociodemografico'!A:L,6,0),"")</f>
        <v/>
      </c>
      <c r="D1057" s="297" t="str">
        <f>IFERROR(VLOOKUP(A1057,'PER Sociodemografico'!A:L,9,0),"")</f>
        <v/>
      </c>
      <c r="E1057" s="297" t="str">
        <f>IFERROR(VLOOKUP(A1057,'PER Sociodemografico'!A:L,11,0),"")</f>
        <v/>
      </c>
      <c r="F1057" s="297" t="str">
        <f>IFERROR(VLOOKUP(B1057,'PER Sociodemografico'!B:M,9,0),"")</f>
        <v/>
      </c>
      <c r="G1057" s="163"/>
      <c r="H1057" s="163"/>
      <c r="I1057" s="164"/>
      <c r="J1057" s="298">
        <f>IF(AND(I1057&lt;EL!$E$15,'caracterizacion EL'!I1057&lt;&gt;0),1,0)</f>
        <v>0</v>
      </c>
      <c r="K1057" s="298">
        <f>IF(AND(I1057=EL!$E$15,'caracterizacion EL'!I1057&lt;&gt;0),1,0)</f>
        <v>0</v>
      </c>
      <c r="L1057" s="164"/>
      <c r="M1057" s="163"/>
      <c r="N1057" s="163"/>
      <c r="O1057" s="163"/>
      <c r="P1057" s="163"/>
      <c r="Q1057" s="299" t="str">
        <f>IFERROR(VLOOKUP(P1057,'Código del Diagnóstico'!$A$3:$B$12426,2,0),"")</f>
        <v/>
      </c>
      <c r="R1057" s="78"/>
      <c r="S1057" s="163"/>
      <c r="T1057" s="163"/>
    </row>
    <row r="1058" spans="1:20" ht="14">
      <c r="A1058" s="79"/>
      <c r="B1058" s="297" t="str">
        <f>IFERROR(VLOOKUP(A1058,'PER Sociodemografico'!A:L,2,0),"")</f>
        <v/>
      </c>
      <c r="C1058" s="297" t="str">
        <f>IFERROR(VLOOKUP( A1058,'PER Sociodemografico'!A:L,6,0),"")</f>
        <v/>
      </c>
      <c r="D1058" s="297" t="str">
        <f>IFERROR(VLOOKUP(A1058,'PER Sociodemografico'!A:L,9,0),"")</f>
        <v/>
      </c>
      <c r="E1058" s="297" t="str">
        <f>IFERROR(VLOOKUP(A1058,'PER Sociodemografico'!A:L,11,0),"")</f>
        <v/>
      </c>
      <c r="F1058" s="297" t="str">
        <f>IFERROR(VLOOKUP(B1058,'PER Sociodemografico'!B:M,9,0),"")</f>
        <v/>
      </c>
      <c r="G1058" s="163"/>
      <c r="H1058" s="163"/>
      <c r="I1058" s="164"/>
      <c r="J1058" s="298">
        <f>IF(AND(I1058&lt;EL!$E$15,'caracterizacion EL'!I1058&lt;&gt;0),1,0)</f>
        <v>0</v>
      </c>
      <c r="K1058" s="298">
        <f>IF(AND(I1058=EL!$E$15,'caracterizacion EL'!I1058&lt;&gt;0),1,0)</f>
        <v>0</v>
      </c>
      <c r="L1058" s="164"/>
      <c r="M1058" s="163"/>
      <c r="N1058" s="163"/>
      <c r="O1058" s="163"/>
      <c r="P1058" s="163"/>
      <c r="Q1058" s="299" t="str">
        <f>IFERROR(VLOOKUP(P1058,'Código del Diagnóstico'!$A$3:$B$12426,2,0),"")</f>
        <v/>
      </c>
      <c r="R1058" s="78"/>
      <c r="S1058" s="163"/>
      <c r="T1058" s="163"/>
    </row>
    <row r="1059" spans="1:20" ht="14">
      <c r="A1059" s="79"/>
      <c r="B1059" s="297" t="str">
        <f>IFERROR(VLOOKUP(A1059,'PER Sociodemografico'!A:L,2,0),"")</f>
        <v/>
      </c>
      <c r="C1059" s="297" t="str">
        <f>IFERROR(VLOOKUP( A1059,'PER Sociodemografico'!A:L,6,0),"")</f>
        <v/>
      </c>
      <c r="D1059" s="297" t="str">
        <f>IFERROR(VLOOKUP(A1059,'PER Sociodemografico'!A:L,9,0),"")</f>
        <v/>
      </c>
      <c r="E1059" s="297" t="str">
        <f>IFERROR(VLOOKUP(A1059,'PER Sociodemografico'!A:L,11,0),"")</f>
        <v/>
      </c>
      <c r="F1059" s="297" t="str">
        <f>IFERROR(VLOOKUP(B1059,'PER Sociodemografico'!B:M,9,0),"")</f>
        <v/>
      </c>
      <c r="G1059" s="163"/>
      <c r="H1059" s="163"/>
      <c r="I1059" s="164"/>
      <c r="J1059" s="298">
        <f>IF(AND(I1059&lt;EL!$E$15,'caracterizacion EL'!I1059&lt;&gt;0),1,0)</f>
        <v>0</v>
      </c>
      <c r="K1059" s="298">
        <f>IF(AND(I1059=EL!$E$15,'caracterizacion EL'!I1059&lt;&gt;0),1,0)</f>
        <v>0</v>
      </c>
      <c r="L1059" s="164"/>
      <c r="M1059" s="163"/>
      <c r="N1059" s="163"/>
      <c r="O1059" s="163"/>
      <c r="P1059" s="163"/>
      <c r="Q1059" s="299" t="str">
        <f>IFERROR(VLOOKUP(P1059,'Código del Diagnóstico'!$A$3:$B$12426,2,0),"")</f>
        <v/>
      </c>
      <c r="R1059" s="78"/>
      <c r="S1059" s="163"/>
      <c r="T1059" s="163"/>
    </row>
    <row r="1060" spans="1:20" ht="14">
      <c r="A1060" s="79"/>
      <c r="B1060" s="297" t="str">
        <f>IFERROR(VLOOKUP(A1060,'PER Sociodemografico'!A:L,2,0),"")</f>
        <v/>
      </c>
      <c r="C1060" s="297" t="str">
        <f>IFERROR(VLOOKUP( A1060,'PER Sociodemografico'!A:L,6,0),"")</f>
        <v/>
      </c>
      <c r="D1060" s="297" t="str">
        <f>IFERROR(VLOOKUP(A1060,'PER Sociodemografico'!A:L,9,0),"")</f>
        <v/>
      </c>
      <c r="E1060" s="297" t="str">
        <f>IFERROR(VLOOKUP(A1060,'PER Sociodemografico'!A:L,11,0),"")</f>
        <v/>
      </c>
      <c r="F1060" s="297" t="str">
        <f>IFERROR(VLOOKUP(B1060,'PER Sociodemografico'!B:M,9,0),"")</f>
        <v/>
      </c>
      <c r="G1060" s="163"/>
      <c r="H1060" s="163"/>
      <c r="I1060" s="164"/>
      <c r="J1060" s="298">
        <f>IF(AND(I1060&lt;EL!$E$15,'caracterizacion EL'!I1060&lt;&gt;0),1,0)</f>
        <v>0</v>
      </c>
      <c r="K1060" s="298">
        <f>IF(AND(I1060=EL!$E$15,'caracterizacion EL'!I1060&lt;&gt;0),1,0)</f>
        <v>0</v>
      </c>
      <c r="L1060" s="164"/>
      <c r="M1060" s="163"/>
      <c r="N1060" s="163"/>
      <c r="O1060" s="163"/>
      <c r="P1060" s="163"/>
      <c r="Q1060" s="299" t="str">
        <f>IFERROR(VLOOKUP(P1060,'Código del Diagnóstico'!$A$3:$B$12426,2,0),"")</f>
        <v/>
      </c>
      <c r="R1060" s="78"/>
      <c r="S1060" s="163"/>
      <c r="T1060" s="163"/>
    </row>
    <row r="1061" spans="1:20" ht="14">
      <c r="A1061" s="79"/>
      <c r="B1061" s="297" t="str">
        <f>IFERROR(VLOOKUP(A1061,'PER Sociodemografico'!A:L,2,0),"")</f>
        <v/>
      </c>
      <c r="C1061" s="297" t="str">
        <f>IFERROR(VLOOKUP( A1061,'PER Sociodemografico'!A:L,6,0),"")</f>
        <v/>
      </c>
      <c r="D1061" s="297" t="str">
        <f>IFERROR(VLOOKUP(A1061,'PER Sociodemografico'!A:L,9,0),"")</f>
        <v/>
      </c>
      <c r="E1061" s="297" t="str">
        <f>IFERROR(VLOOKUP(A1061,'PER Sociodemografico'!A:L,11,0),"")</f>
        <v/>
      </c>
      <c r="F1061" s="297" t="str">
        <f>IFERROR(VLOOKUP(B1061,'PER Sociodemografico'!B:M,9,0),"")</f>
        <v/>
      </c>
      <c r="G1061" s="163"/>
      <c r="H1061" s="163"/>
      <c r="I1061" s="164"/>
      <c r="J1061" s="298">
        <f>IF(AND(I1061&lt;EL!$E$15,'caracterizacion EL'!I1061&lt;&gt;0),1,0)</f>
        <v>0</v>
      </c>
      <c r="K1061" s="298">
        <f>IF(AND(I1061=EL!$E$15,'caracterizacion EL'!I1061&lt;&gt;0),1,0)</f>
        <v>0</v>
      </c>
      <c r="L1061" s="164"/>
      <c r="M1061" s="163"/>
      <c r="N1061" s="163"/>
      <c r="O1061" s="163"/>
      <c r="P1061" s="163"/>
      <c r="Q1061" s="299" t="str">
        <f>IFERROR(VLOOKUP(P1061,'Código del Diagnóstico'!$A$3:$B$12426,2,0),"")</f>
        <v/>
      </c>
      <c r="R1061" s="78"/>
      <c r="S1061" s="163"/>
      <c r="T1061" s="163"/>
    </row>
    <row r="1062" spans="1:20" ht="14">
      <c r="A1062" s="79"/>
      <c r="B1062" s="297" t="str">
        <f>IFERROR(VLOOKUP(A1062,'PER Sociodemografico'!A:L,2,0),"")</f>
        <v/>
      </c>
      <c r="C1062" s="297" t="str">
        <f>IFERROR(VLOOKUP( A1062,'PER Sociodemografico'!A:L,6,0),"")</f>
        <v/>
      </c>
      <c r="D1062" s="297" t="str">
        <f>IFERROR(VLOOKUP(A1062,'PER Sociodemografico'!A:L,9,0),"")</f>
        <v/>
      </c>
      <c r="E1062" s="297" t="str">
        <f>IFERROR(VLOOKUP(A1062,'PER Sociodemografico'!A:L,11,0),"")</f>
        <v/>
      </c>
      <c r="F1062" s="297" t="str">
        <f>IFERROR(VLOOKUP(B1062,'PER Sociodemografico'!B:M,9,0),"")</f>
        <v/>
      </c>
      <c r="G1062" s="163"/>
      <c r="H1062" s="163"/>
      <c r="I1062" s="164"/>
      <c r="J1062" s="298">
        <f>IF(AND(I1062&lt;EL!$E$15,'caracterizacion EL'!I1062&lt;&gt;0),1,0)</f>
        <v>0</v>
      </c>
      <c r="K1062" s="298">
        <f>IF(AND(I1062=EL!$E$15,'caracterizacion EL'!I1062&lt;&gt;0),1,0)</f>
        <v>0</v>
      </c>
      <c r="L1062" s="164"/>
      <c r="M1062" s="163"/>
      <c r="N1062" s="163"/>
      <c r="O1062" s="163"/>
      <c r="P1062" s="163"/>
      <c r="Q1062" s="299" t="str">
        <f>IFERROR(VLOOKUP(P1062,'Código del Diagnóstico'!$A$3:$B$12426,2,0),"")</f>
        <v/>
      </c>
      <c r="R1062" s="78"/>
      <c r="S1062" s="163"/>
      <c r="T1062" s="163"/>
    </row>
    <row r="1063" spans="1:20" ht="14">
      <c r="A1063" s="79"/>
      <c r="B1063" s="297" t="str">
        <f>IFERROR(VLOOKUP(A1063,'PER Sociodemografico'!A:L,2,0),"")</f>
        <v/>
      </c>
      <c r="C1063" s="297" t="str">
        <f>IFERROR(VLOOKUP( A1063,'PER Sociodemografico'!A:L,6,0),"")</f>
        <v/>
      </c>
      <c r="D1063" s="297" t="str">
        <f>IFERROR(VLOOKUP(A1063,'PER Sociodemografico'!A:L,9,0),"")</f>
        <v/>
      </c>
      <c r="E1063" s="297" t="str">
        <f>IFERROR(VLOOKUP(A1063,'PER Sociodemografico'!A:L,11,0),"")</f>
        <v/>
      </c>
      <c r="F1063" s="297" t="str">
        <f>IFERROR(VLOOKUP(B1063,'PER Sociodemografico'!B:M,9,0),"")</f>
        <v/>
      </c>
      <c r="G1063" s="163"/>
      <c r="H1063" s="163"/>
      <c r="I1063" s="164"/>
      <c r="J1063" s="298">
        <f>IF(AND(I1063&lt;EL!$E$15,'caracterizacion EL'!I1063&lt;&gt;0),1,0)</f>
        <v>0</v>
      </c>
      <c r="K1063" s="298">
        <f>IF(AND(I1063=EL!$E$15,'caracterizacion EL'!I1063&lt;&gt;0),1,0)</f>
        <v>0</v>
      </c>
      <c r="L1063" s="164"/>
      <c r="M1063" s="163"/>
      <c r="N1063" s="163"/>
      <c r="O1063" s="163"/>
      <c r="P1063" s="163"/>
      <c r="Q1063" s="299" t="str">
        <f>IFERROR(VLOOKUP(P1063,'Código del Diagnóstico'!$A$3:$B$12426,2,0),"")</f>
        <v/>
      </c>
      <c r="R1063" s="78"/>
      <c r="S1063" s="163"/>
      <c r="T1063" s="163"/>
    </row>
    <row r="1064" spans="1:20" ht="14">
      <c r="A1064" s="79"/>
      <c r="B1064" s="297" t="str">
        <f>IFERROR(VLOOKUP(A1064,'PER Sociodemografico'!A:L,2,0),"")</f>
        <v/>
      </c>
      <c r="C1064" s="297" t="str">
        <f>IFERROR(VLOOKUP( A1064,'PER Sociodemografico'!A:L,6,0),"")</f>
        <v/>
      </c>
      <c r="D1064" s="297" t="str">
        <f>IFERROR(VLOOKUP(A1064,'PER Sociodemografico'!A:L,9,0),"")</f>
        <v/>
      </c>
      <c r="E1064" s="297" t="str">
        <f>IFERROR(VLOOKUP(A1064,'PER Sociodemografico'!A:L,11,0),"")</f>
        <v/>
      </c>
      <c r="F1064" s="297" t="str">
        <f>IFERROR(VLOOKUP(B1064,'PER Sociodemografico'!B:M,9,0),"")</f>
        <v/>
      </c>
      <c r="G1064" s="163"/>
      <c r="H1064" s="163"/>
      <c r="I1064" s="164"/>
      <c r="J1064" s="298">
        <f>IF(AND(I1064&lt;EL!$E$15,'caracterizacion EL'!I1064&lt;&gt;0),1,0)</f>
        <v>0</v>
      </c>
      <c r="K1064" s="298">
        <f>IF(AND(I1064=EL!$E$15,'caracterizacion EL'!I1064&lt;&gt;0),1,0)</f>
        <v>0</v>
      </c>
      <c r="L1064" s="164"/>
      <c r="M1064" s="163"/>
      <c r="N1064" s="163"/>
      <c r="O1064" s="163"/>
      <c r="P1064" s="163"/>
      <c r="Q1064" s="299" t="str">
        <f>IFERROR(VLOOKUP(P1064,'Código del Diagnóstico'!$A$3:$B$12426,2,0),"")</f>
        <v/>
      </c>
      <c r="R1064" s="78"/>
      <c r="S1064" s="163"/>
      <c r="T1064" s="163"/>
    </row>
    <row r="1065" spans="1:20" ht="14">
      <c r="A1065" s="79"/>
      <c r="B1065" s="297" t="str">
        <f>IFERROR(VLOOKUP(A1065,'PER Sociodemografico'!A:L,2,0),"")</f>
        <v/>
      </c>
      <c r="C1065" s="297" t="str">
        <f>IFERROR(VLOOKUP( A1065,'PER Sociodemografico'!A:L,6,0),"")</f>
        <v/>
      </c>
      <c r="D1065" s="297" t="str">
        <f>IFERROR(VLOOKUP(A1065,'PER Sociodemografico'!A:L,9,0),"")</f>
        <v/>
      </c>
      <c r="E1065" s="297" t="str">
        <f>IFERROR(VLOOKUP(A1065,'PER Sociodemografico'!A:L,11,0),"")</f>
        <v/>
      </c>
      <c r="F1065" s="297" t="str">
        <f>IFERROR(VLOOKUP(B1065,'PER Sociodemografico'!B:M,9,0),"")</f>
        <v/>
      </c>
      <c r="G1065" s="163"/>
      <c r="H1065" s="163"/>
      <c r="I1065" s="164"/>
      <c r="J1065" s="298">
        <f>IF(AND(I1065&lt;EL!$E$15,'caracterizacion EL'!I1065&lt;&gt;0),1,0)</f>
        <v>0</v>
      </c>
      <c r="K1065" s="298">
        <f>IF(AND(I1065=EL!$E$15,'caracterizacion EL'!I1065&lt;&gt;0),1,0)</f>
        <v>0</v>
      </c>
      <c r="L1065" s="164"/>
      <c r="M1065" s="163"/>
      <c r="N1065" s="163"/>
      <c r="O1065" s="163"/>
      <c r="P1065" s="163"/>
      <c r="Q1065" s="299" t="str">
        <f>IFERROR(VLOOKUP(P1065,'Código del Diagnóstico'!$A$3:$B$12426,2,0),"")</f>
        <v/>
      </c>
      <c r="R1065" s="78"/>
      <c r="S1065" s="163"/>
      <c r="T1065" s="163"/>
    </row>
    <row r="1066" spans="1:20" ht="14">
      <c r="A1066" s="79"/>
      <c r="B1066" s="297" t="str">
        <f>IFERROR(VLOOKUP(A1066,'PER Sociodemografico'!A:L,2,0),"")</f>
        <v/>
      </c>
      <c r="C1066" s="297" t="str">
        <f>IFERROR(VLOOKUP( A1066,'PER Sociodemografico'!A:L,6,0),"")</f>
        <v/>
      </c>
      <c r="D1066" s="297" t="str">
        <f>IFERROR(VLOOKUP(A1066,'PER Sociodemografico'!A:L,9,0),"")</f>
        <v/>
      </c>
      <c r="E1066" s="297" t="str">
        <f>IFERROR(VLOOKUP(A1066,'PER Sociodemografico'!A:L,11,0),"")</f>
        <v/>
      </c>
      <c r="F1066" s="297" t="str">
        <f>IFERROR(VLOOKUP(B1066,'PER Sociodemografico'!B:M,9,0),"")</f>
        <v/>
      </c>
      <c r="G1066" s="163"/>
      <c r="H1066" s="163"/>
      <c r="I1066" s="164"/>
      <c r="J1066" s="298">
        <f>IF(AND(I1066&lt;EL!$E$15,'caracterizacion EL'!I1066&lt;&gt;0),1,0)</f>
        <v>0</v>
      </c>
      <c r="K1066" s="298">
        <f>IF(AND(I1066=EL!$E$15,'caracterizacion EL'!I1066&lt;&gt;0),1,0)</f>
        <v>0</v>
      </c>
      <c r="L1066" s="164"/>
      <c r="M1066" s="163"/>
      <c r="N1066" s="163"/>
      <c r="O1066" s="163"/>
      <c r="P1066" s="163"/>
      <c r="Q1066" s="299" t="str">
        <f>IFERROR(VLOOKUP(P1066,'Código del Diagnóstico'!$A$3:$B$12426,2,0),"")</f>
        <v/>
      </c>
      <c r="R1066" s="78"/>
      <c r="S1066" s="163"/>
      <c r="T1066" s="163"/>
    </row>
    <row r="1067" spans="1:20" ht="14">
      <c r="A1067" s="79"/>
      <c r="B1067" s="297" t="str">
        <f>IFERROR(VLOOKUP(A1067,'PER Sociodemografico'!A:L,2,0),"")</f>
        <v/>
      </c>
      <c r="C1067" s="297" t="str">
        <f>IFERROR(VLOOKUP( A1067,'PER Sociodemografico'!A:L,6,0),"")</f>
        <v/>
      </c>
      <c r="D1067" s="297" t="str">
        <f>IFERROR(VLOOKUP(A1067,'PER Sociodemografico'!A:L,9,0),"")</f>
        <v/>
      </c>
      <c r="E1067" s="297" t="str">
        <f>IFERROR(VLOOKUP(A1067,'PER Sociodemografico'!A:L,11,0),"")</f>
        <v/>
      </c>
      <c r="F1067" s="297" t="str">
        <f>IFERROR(VLOOKUP(B1067,'PER Sociodemografico'!B:M,9,0),"")</f>
        <v/>
      </c>
      <c r="G1067" s="163"/>
      <c r="H1067" s="163"/>
      <c r="I1067" s="164"/>
      <c r="J1067" s="298">
        <f>IF(AND(I1067&lt;EL!$E$15,'caracterizacion EL'!I1067&lt;&gt;0),1,0)</f>
        <v>0</v>
      </c>
      <c r="K1067" s="298">
        <f>IF(AND(I1067=EL!$E$15,'caracterizacion EL'!I1067&lt;&gt;0),1,0)</f>
        <v>0</v>
      </c>
      <c r="L1067" s="164"/>
      <c r="M1067" s="163"/>
      <c r="N1067" s="163"/>
      <c r="O1067" s="163"/>
      <c r="P1067" s="163"/>
      <c r="Q1067" s="299" t="str">
        <f>IFERROR(VLOOKUP(P1067,'Código del Diagnóstico'!$A$3:$B$12426,2,0),"")</f>
        <v/>
      </c>
      <c r="R1067" s="78"/>
      <c r="S1067" s="163"/>
      <c r="T1067" s="163"/>
    </row>
    <row r="1068" spans="1:20" ht="14">
      <c r="A1068" s="79"/>
      <c r="B1068" s="297" t="str">
        <f>IFERROR(VLOOKUP(A1068,'PER Sociodemografico'!A:L,2,0),"")</f>
        <v/>
      </c>
      <c r="C1068" s="297" t="str">
        <f>IFERROR(VLOOKUP( A1068,'PER Sociodemografico'!A:L,6,0),"")</f>
        <v/>
      </c>
      <c r="D1068" s="297" t="str">
        <f>IFERROR(VLOOKUP(A1068,'PER Sociodemografico'!A:L,9,0),"")</f>
        <v/>
      </c>
      <c r="E1068" s="297" t="str">
        <f>IFERROR(VLOOKUP(A1068,'PER Sociodemografico'!A:L,11,0),"")</f>
        <v/>
      </c>
      <c r="F1068" s="297" t="str">
        <f>IFERROR(VLOOKUP(B1068,'PER Sociodemografico'!B:M,9,0),"")</f>
        <v/>
      </c>
      <c r="G1068" s="163"/>
      <c r="H1068" s="163"/>
      <c r="I1068" s="164"/>
      <c r="J1068" s="298">
        <f>IF(AND(I1068&lt;EL!$E$15,'caracterizacion EL'!I1068&lt;&gt;0),1,0)</f>
        <v>0</v>
      </c>
      <c r="K1068" s="298">
        <f>IF(AND(I1068=EL!$E$15,'caracterizacion EL'!I1068&lt;&gt;0),1,0)</f>
        <v>0</v>
      </c>
      <c r="L1068" s="164"/>
      <c r="M1068" s="163"/>
      <c r="N1068" s="163"/>
      <c r="O1068" s="163"/>
      <c r="P1068" s="163"/>
      <c r="Q1068" s="299" t="str">
        <f>IFERROR(VLOOKUP(P1068,'Código del Diagnóstico'!$A$3:$B$12426,2,0),"")</f>
        <v/>
      </c>
      <c r="R1068" s="78"/>
      <c r="S1068" s="163"/>
      <c r="T1068" s="163"/>
    </row>
    <row r="1069" spans="1:20" ht="14">
      <c r="A1069" s="79"/>
      <c r="B1069" s="297" t="str">
        <f>IFERROR(VLOOKUP(A1069,'PER Sociodemografico'!A:L,2,0),"")</f>
        <v/>
      </c>
      <c r="C1069" s="297" t="str">
        <f>IFERROR(VLOOKUP( A1069,'PER Sociodemografico'!A:L,6,0),"")</f>
        <v/>
      </c>
      <c r="D1069" s="297" t="str">
        <f>IFERROR(VLOOKUP(A1069,'PER Sociodemografico'!A:L,9,0),"")</f>
        <v/>
      </c>
      <c r="E1069" s="297" t="str">
        <f>IFERROR(VLOOKUP(A1069,'PER Sociodemografico'!A:L,11,0),"")</f>
        <v/>
      </c>
      <c r="F1069" s="297" t="str">
        <f>IFERROR(VLOOKUP(B1069,'PER Sociodemografico'!B:M,9,0),"")</f>
        <v/>
      </c>
      <c r="G1069" s="163"/>
      <c r="H1069" s="163"/>
      <c r="I1069" s="164"/>
      <c r="J1069" s="298">
        <f>IF(AND(I1069&lt;EL!$E$15,'caracterizacion EL'!I1069&lt;&gt;0),1,0)</f>
        <v>0</v>
      </c>
      <c r="K1069" s="298">
        <f>IF(AND(I1069=EL!$E$15,'caracterizacion EL'!I1069&lt;&gt;0),1,0)</f>
        <v>0</v>
      </c>
      <c r="L1069" s="164"/>
      <c r="M1069" s="163"/>
      <c r="N1069" s="163"/>
      <c r="O1069" s="163"/>
      <c r="P1069" s="163"/>
      <c r="Q1069" s="299" t="str">
        <f>IFERROR(VLOOKUP(P1069,'Código del Diagnóstico'!$A$3:$B$12426,2,0),"")</f>
        <v/>
      </c>
      <c r="R1069" s="78"/>
      <c r="S1069" s="163"/>
      <c r="T1069" s="163"/>
    </row>
    <row r="1070" spans="1:20" ht="14">
      <c r="A1070" s="79"/>
      <c r="B1070" s="297" t="str">
        <f>IFERROR(VLOOKUP(A1070,'PER Sociodemografico'!A:L,2,0),"")</f>
        <v/>
      </c>
      <c r="C1070" s="297" t="str">
        <f>IFERROR(VLOOKUP( A1070,'PER Sociodemografico'!A:L,6,0),"")</f>
        <v/>
      </c>
      <c r="D1070" s="297" t="str">
        <f>IFERROR(VLOOKUP(A1070,'PER Sociodemografico'!A:L,9,0),"")</f>
        <v/>
      </c>
      <c r="E1070" s="297" t="str">
        <f>IFERROR(VLOOKUP(A1070,'PER Sociodemografico'!A:L,11,0),"")</f>
        <v/>
      </c>
      <c r="F1070" s="297" t="str">
        <f>IFERROR(VLOOKUP(B1070,'PER Sociodemografico'!B:M,9,0),"")</f>
        <v/>
      </c>
      <c r="G1070" s="163"/>
      <c r="H1070" s="163"/>
      <c r="I1070" s="164"/>
      <c r="J1070" s="298">
        <f>IF(AND(I1070&lt;EL!$E$15,'caracterizacion EL'!I1070&lt;&gt;0),1,0)</f>
        <v>0</v>
      </c>
      <c r="K1070" s="298">
        <f>IF(AND(I1070=EL!$E$15,'caracterizacion EL'!I1070&lt;&gt;0),1,0)</f>
        <v>0</v>
      </c>
      <c r="L1070" s="164"/>
      <c r="M1070" s="163"/>
      <c r="N1070" s="163"/>
      <c r="O1070" s="163"/>
      <c r="P1070" s="163"/>
      <c r="Q1070" s="299" t="str">
        <f>IFERROR(VLOOKUP(P1070,'Código del Diagnóstico'!$A$3:$B$12426,2,0),"")</f>
        <v/>
      </c>
      <c r="R1070" s="78"/>
      <c r="S1070" s="163"/>
      <c r="T1070" s="163"/>
    </row>
    <row r="1071" spans="1:20" ht="14">
      <c r="A1071" s="79"/>
      <c r="B1071" s="297" t="str">
        <f>IFERROR(VLOOKUP(A1071,'PER Sociodemografico'!A:L,2,0),"")</f>
        <v/>
      </c>
      <c r="C1071" s="297" t="str">
        <f>IFERROR(VLOOKUP( A1071,'PER Sociodemografico'!A:L,6,0),"")</f>
        <v/>
      </c>
      <c r="D1071" s="297" t="str">
        <f>IFERROR(VLOOKUP(A1071,'PER Sociodemografico'!A:L,9,0),"")</f>
        <v/>
      </c>
      <c r="E1071" s="297" t="str">
        <f>IFERROR(VLOOKUP(A1071,'PER Sociodemografico'!A:L,11,0),"")</f>
        <v/>
      </c>
      <c r="F1071" s="297" t="str">
        <f>IFERROR(VLOOKUP(B1071,'PER Sociodemografico'!B:M,9,0),"")</f>
        <v/>
      </c>
      <c r="G1071" s="163"/>
      <c r="H1071" s="163"/>
      <c r="I1071" s="164"/>
      <c r="J1071" s="298">
        <f>IF(AND(I1071&lt;EL!$E$15,'caracterizacion EL'!I1071&lt;&gt;0),1,0)</f>
        <v>0</v>
      </c>
      <c r="K1071" s="298">
        <f>IF(AND(I1071=EL!$E$15,'caracterizacion EL'!I1071&lt;&gt;0),1,0)</f>
        <v>0</v>
      </c>
      <c r="L1071" s="164"/>
      <c r="M1071" s="163"/>
      <c r="N1071" s="163"/>
      <c r="O1071" s="163"/>
      <c r="P1071" s="163"/>
      <c r="Q1071" s="299" t="str">
        <f>IFERROR(VLOOKUP(P1071,'Código del Diagnóstico'!$A$3:$B$12426,2,0),"")</f>
        <v/>
      </c>
      <c r="R1071" s="78"/>
      <c r="S1071" s="163"/>
      <c r="T1071" s="163"/>
    </row>
    <row r="1072" spans="1:20" ht="14">
      <c r="A1072" s="79"/>
      <c r="B1072" s="297" t="str">
        <f>IFERROR(VLOOKUP(A1072,'PER Sociodemografico'!A:L,2,0),"")</f>
        <v/>
      </c>
      <c r="C1072" s="297" t="str">
        <f>IFERROR(VLOOKUP( A1072,'PER Sociodemografico'!A:L,6,0),"")</f>
        <v/>
      </c>
      <c r="D1072" s="297" t="str">
        <f>IFERROR(VLOOKUP(A1072,'PER Sociodemografico'!A:L,9,0),"")</f>
        <v/>
      </c>
      <c r="E1072" s="297" t="str">
        <f>IFERROR(VLOOKUP(A1072,'PER Sociodemografico'!A:L,11,0),"")</f>
        <v/>
      </c>
      <c r="F1072" s="297" t="str">
        <f>IFERROR(VLOOKUP(B1072,'PER Sociodemografico'!B:M,9,0),"")</f>
        <v/>
      </c>
      <c r="G1072" s="163"/>
      <c r="H1072" s="163"/>
      <c r="I1072" s="164"/>
      <c r="J1072" s="298">
        <f>IF(AND(I1072&lt;EL!$E$15,'caracterizacion EL'!I1072&lt;&gt;0),1,0)</f>
        <v>0</v>
      </c>
      <c r="K1072" s="298">
        <f>IF(AND(I1072=EL!$E$15,'caracterizacion EL'!I1072&lt;&gt;0),1,0)</f>
        <v>0</v>
      </c>
      <c r="L1072" s="164"/>
      <c r="M1072" s="163"/>
      <c r="N1072" s="163"/>
      <c r="O1072" s="163"/>
      <c r="P1072" s="163"/>
      <c r="Q1072" s="299" t="str">
        <f>IFERROR(VLOOKUP(P1072,'Código del Diagnóstico'!$A$3:$B$12426,2,0),"")</f>
        <v/>
      </c>
      <c r="R1072" s="78"/>
      <c r="S1072" s="163"/>
      <c r="T1072" s="163"/>
    </row>
    <row r="1073" spans="1:20" ht="14">
      <c r="A1073" s="79"/>
      <c r="B1073" s="297" t="str">
        <f>IFERROR(VLOOKUP(A1073,'PER Sociodemografico'!A:L,2,0),"")</f>
        <v/>
      </c>
      <c r="C1073" s="297" t="str">
        <f>IFERROR(VLOOKUP( A1073,'PER Sociodemografico'!A:L,6,0),"")</f>
        <v/>
      </c>
      <c r="D1073" s="297" t="str">
        <f>IFERROR(VLOOKUP(A1073,'PER Sociodemografico'!A:L,9,0),"")</f>
        <v/>
      </c>
      <c r="E1073" s="297" t="str">
        <f>IFERROR(VLOOKUP(A1073,'PER Sociodemografico'!A:L,11,0),"")</f>
        <v/>
      </c>
      <c r="F1073" s="297" t="str">
        <f>IFERROR(VLOOKUP(B1073,'PER Sociodemografico'!B:M,9,0),"")</f>
        <v/>
      </c>
      <c r="G1073" s="163"/>
      <c r="H1073" s="163"/>
      <c r="I1073" s="164"/>
      <c r="J1073" s="298">
        <f>IF(AND(I1073&lt;EL!$E$15,'caracterizacion EL'!I1073&lt;&gt;0),1,0)</f>
        <v>0</v>
      </c>
      <c r="K1073" s="298">
        <f>IF(AND(I1073=EL!$E$15,'caracterizacion EL'!I1073&lt;&gt;0),1,0)</f>
        <v>0</v>
      </c>
      <c r="L1073" s="164"/>
      <c r="M1073" s="163"/>
      <c r="N1073" s="163"/>
      <c r="O1073" s="163"/>
      <c r="P1073" s="163"/>
      <c r="Q1073" s="299" t="str">
        <f>IFERROR(VLOOKUP(P1073,'Código del Diagnóstico'!$A$3:$B$12426,2,0),"")</f>
        <v/>
      </c>
      <c r="R1073" s="78"/>
      <c r="S1073" s="163"/>
      <c r="T1073" s="163"/>
    </row>
    <row r="1074" spans="1:20" ht="14">
      <c r="A1074" s="79"/>
      <c r="B1074" s="297" t="str">
        <f>IFERROR(VLOOKUP(A1074,'PER Sociodemografico'!A:L,2,0),"")</f>
        <v/>
      </c>
      <c r="C1074" s="297" t="str">
        <f>IFERROR(VLOOKUP( A1074,'PER Sociodemografico'!A:L,6,0),"")</f>
        <v/>
      </c>
      <c r="D1074" s="297" t="str">
        <f>IFERROR(VLOOKUP(A1074,'PER Sociodemografico'!A:L,9,0),"")</f>
        <v/>
      </c>
      <c r="E1074" s="297" t="str">
        <f>IFERROR(VLOOKUP(A1074,'PER Sociodemografico'!A:L,11,0),"")</f>
        <v/>
      </c>
      <c r="F1074" s="297" t="str">
        <f>IFERROR(VLOOKUP(B1074,'PER Sociodemografico'!B:M,9,0),"")</f>
        <v/>
      </c>
      <c r="G1074" s="163"/>
      <c r="H1074" s="163"/>
      <c r="I1074" s="164"/>
      <c r="J1074" s="298">
        <f>IF(AND(I1074&lt;EL!$E$15,'caracterizacion EL'!I1074&lt;&gt;0),1,0)</f>
        <v>0</v>
      </c>
      <c r="K1074" s="298">
        <f>IF(AND(I1074=EL!$E$15,'caracterizacion EL'!I1074&lt;&gt;0),1,0)</f>
        <v>0</v>
      </c>
      <c r="L1074" s="164"/>
      <c r="M1074" s="163"/>
      <c r="N1074" s="163"/>
      <c r="O1074" s="163"/>
      <c r="P1074" s="163"/>
      <c r="Q1074" s="299" t="str">
        <f>IFERROR(VLOOKUP(P1074,'Código del Diagnóstico'!$A$3:$B$12426,2,0),"")</f>
        <v/>
      </c>
      <c r="R1074" s="78"/>
      <c r="S1074" s="163"/>
      <c r="T1074" s="163"/>
    </row>
    <row r="1075" spans="1:20" ht="14">
      <c r="A1075" s="79"/>
      <c r="B1075" s="297" t="str">
        <f>IFERROR(VLOOKUP(A1075,'PER Sociodemografico'!A:L,2,0),"")</f>
        <v/>
      </c>
      <c r="C1075" s="297" t="str">
        <f>IFERROR(VLOOKUP( A1075,'PER Sociodemografico'!A:L,6,0),"")</f>
        <v/>
      </c>
      <c r="D1075" s="297" t="str">
        <f>IFERROR(VLOOKUP(A1075,'PER Sociodemografico'!A:L,9,0),"")</f>
        <v/>
      </c>
      <c r="E1075" s="297" t="str">
        <f>IFERROR(VLOOKUP(A1075,'PER Sociodemografico'!A:L,11,0),"")</f>
        <v/>
      </c>
      <c r="F1075" s="297" t="str">
        <f>IFERROR(VLOOKUP(B1075,'PER Sociodemografico'!B:M,9,0),"")</f>
        <v/>
      </c>
      <c r="G1075" s="163"/>
      <c r="H1075" s="163"/>
      <c r="I1075" s="164"/>
      <c r="J1075" s="298">
        <f>IF(AND(I1075&lt;EL!$E$15,'caracterizacion EL'!I1075&lt;&gt;0),1,0)</f>
        <v>0</v>
      </c>
      <c r="K1075" s="298">
        <f>IF(AND(I1075=EL!$E$15,'caracterizacion EL'!I1075&lt;&gt;0),1,0)</f>
        <v>0</v>
      </c>
      <c r="L1075" s="164"/>
      <c r="M1075" s="163"/>
      <c r="N1075" s="163"/>
      <c r="O1075" s="163"/>
      <c r="P1075" s="163"/>
      <c r="Q1075" s="299" t="str">
        <f>IFERROR(VLOOKUP(P1075,'Código del Diagnóstico'!$A$3:$B$12426,2,0),"")</f>
        <v/>
      </c>
      <c r="R1075" s="78"/>
      <c r="S1075" s="163"/>
      <c r="T1075" s="163"/>
    </row>
    <row r="1076" spans="1:20" ht="14">
      <c r="A1076" s="79"/>
      <c r="B1076" s="297" t="str">
        <f>IFERROR(VLOOKUP(A1076,'PER Sociodemografico'!A:L,2,0),"")</f>
        <v/>
      </c>
      <c r="C1076" s="297" t="str">
        <f>IFERROR(VLOOKUP( A1076,'PER Sociodemografico'!A:L,6,0),"")</f>
        <v/>
      </c>
      <c r="D1076" s="297" t="str">
        <f>IFERROR(VLOOKUP(A1076,'PER Sociodemografico'!A:L,9,0),"")</f>
        <v/>
      </c>
      <c r="E1076" s="297" t="str">
        <f>IFERROR(VLOOKUP(A1076,'PER Sociodemografico'!A:L,11,0),"")</f>
        <v/>
      </c>
      <c r="F1076" s="297" t="str">
        <f>IFERROR(VLOOKUP(B1076,'PER Sociodemografico'!B:M,9,0),"")</f>
        <v/>
      </c>
      <c r="G1076" s="163"/>
      <c r="H1076" s="163"/>
      <c r="I1076" s="164"/>
      <c r="J1076" s="298">
        <f>IF(AND(I1076&lt;EL!$E$15,'caracterizacion EL'!I1076&lt;&gt;0),1,0)</f>
        <v>0</v>
      </c>
      <c r="K1076" s="298">
        <f>IF(AND(I1076=EL!$E$15,'caracterizacion EL'!I1076&lt;&gt;0),1,0)</f>
        <v>0</v>
      </c>
      <c r="L1076" s="164"/>
      <c r="M1076" s="163"/>
      <c r="N1076" s="163"/>
      <c r="O1076" s="163"/>
      <c r="P1076" s="163"/>
      <c r="Q1076" s="299" t="str">
        <f>IFERROR(VLOOKUP(P1076,'Código del Diagnóstico'!$A$3:$B$12426,2,0),"")</f>
        <v/>
      </c>
      <c r="R1076" s="78"/>
      <c r="S1076" s="163"/>
      <c r="T1076" s="163"/>
    </row>
    <row r="1077" spans="1:20" ht="14">
      <c r="A1077" s="79"/>
      <c r="B1077" s="297" t="str">
        <f>IFERROR(VLOOKUP(A1077,'PER Sociodemografico'!A:L,2,0),"")</f>
        <v/>
      </c>
      <c r="C1077" s="297" t="str">
        <f>IFERROR(VLOOKUP( A1077,'PER Sociodemografico'!A:L,6,0),"")</f>
        <v/>
      </c>
      <c r="D1077" s="297" t="str">
        <f>IFERROR(VLOOKUP(A1077,'PER Sociodemografico'!A:L,9,0),"")</f>
        <v/>
      </c>
      <c r="E1077" s="297" t="str">
        <f>IFERROR(VLOOKUP(A1077,'PER Sociodemografico'!A:L,11,0),"")</f>
        <v/>
      </c>
      <c r="F1077" s="297" t="str">
        <f>IFERROR(VLOOKUP(B1077,'PER Sociodemografico'!B:M,9,0),"")</f>
        <v/>
      </c>
      <c r="G1077" s="163"/>
      <c r="H1077" s="163"/>
      <c r="I1077" s="164"/>
      <c r="J1077" s="298">
        <f>IF(AND(I1077&lt;EL!$E$15,'caracterizacion EL'!I1077&lt;&gt;0),1,0)</f>
        <v>0</v>
      </c>
      <c r="K1077" s="298">
        <f>IF(AND(I1077=EL!$E$15,'caracterizacion EL'!I1077&lt;&gt;0),1,0)</f>
        <v>0</v>
      </c>
      <c r="L1077" s="164"/>
      <c r="M1077" s="163"/>
      <c r="N1077" s="163"/>
      <c r="O1077" s="163"/>
      <c r="P1077" s="163"/>
      <c r="Q1077" s="299" t="str">
        <f>IFERROR(VLOOKUP(P1077,'Código del Diagnóstico'!$A$3:$B$12426,2,0),"")</f>
        <v/>
      </c>
      <c r="R1077" s="78"/>
      <c r="S1077" s="163"/>
      <c r="T1077" s="163"/>
    </row>
    <row r="1078" spans="1:20" ht="14">
      <c r="A1078" s="79"/>
      <c r="B1078" s="297" t="str">
        <f>IFERROR(VLOOKUP(A1078,'PER Sociodemografico'!A:L,2,0),"")</f>
        <v/>
      </c>
      <c r="C1078" s="297" t="str">
        <f>IFERROR(VLOOKUP( A1078,'PER Sociodemografico'!A:L,6,0),"")</f>
        <v/>
      </c>
      <c r="D1078" s="297" t="str">
        <f>IFERROR(VLOOKUP(A1078,'PER Sociodemografico'!A:L,9,0),"")</f>
        <v/>
      </c>
      <c r="E1078" s="297" t="str">
        <f>IFERROR(VLOOKUP(A1078,'PER Sociodemografico'!A:L,11,0),"")</f>
        <v/>
      </c>
      <c r="F1078" s="297" t="str">
        <f>IFERROR(VLOOKUP(B1078,'PER Sociodemografico'!B:M,9,0),"")</f>
        <v/>
      </c>
      <c r="G1078" s="163"/>
      <c r="H1078" s="163"/>
      <c r="I1078" s="164"/>
      <c r="J1078" s="298">
        <f>IF(AND(I1078&lt;EL!$E$15,'caracterizacion EL'!I1078&lt;&gt;0),1,0)</f>
        <v>0</v>
      </c>
      <c r="K1078" s="298">
        <f>IF(AND(I1078=EL!$E$15,'caracterizacion EL'!I1078&lt;&gt;0),1,0)</f>
        <v>0</v>
      </c>
      <c r="L1078" s="164"/>
      <c r="M1078" s="163"/>
      <c r="N1078" s="163"/>
      <c r="O1078" s="163"/>
      <c r="P1078" s="163"/>
      <c r="Q1078" s="299" t="str">
        <f>IFERROR(VLOOKUP(P1078,'Código del Diagnóstico'!$A$3:$B$12426,2,0),"")</f>
        <v/>
      </c>
      <c r="R1078" s="78"/>
      <c r="S1078" s="163"/>
      <c r="T1078" s="163"/>
    </row>
    <row r="1079" spans="1:20" ht="14">
      <c r="A1079" s="79"/>
      <c r="B1079" s="297" t="str">
        <f>IFERROR(VLOOKUP(A1079,'PER Sociodemografico'!A:L,2,0),"")</f>
        <v/>
      </c>
      <c r="C1079" s="297" t="str">
        <f>IFERROR(VLOOKUP( A1079,'PER Sociodemografico'!A:L,6,0),"")</f>
        <v/>
      </c>
      <c r="D1079" s="297" t="str">
        <f>IFERROR(VLOOKUP(A1079,'PER Sociodemografico'!A:L,9,0),"")</f>
        <v/>
      </c>
      <c r="E1079" s="297" t="str">
        <f>IFERROR(VLOOKUP(A1079,'PER Sociodemografico'!A:L,11,0),"")</f>
        <v/>
      </c>
      <c r="F1079" s="297" t="str">
        <f>IFERROR(VLOOKUP(B1079,'PER Sociodemografico'!B:M,9,0),"")</f>
        <v/>
      </c>
      <c r="G1079" s="163"/>
      <c r="H1079" s="163"/>
      <c r="I1079" s="164"/>
      <c r="J1079" s="298">
        <f>IF(AND(I1079&lt;EL!$E$15,'caracterizacion EL'!I1079&lt;&gt;0),1,0)</f>
        <v>0</v>
      </c>
      <c r="K1079" s="298">
        <f>IF(AND(I1079=EL!$E$15,'caracterizacion EL'!I1079&lt;&gt;0),1,0)</f>
        <v>0</v>
      </c>
      <c r="L1079" s="164"/>
      <c r="M1079" s="163"/>
      <c r="N1079" s="163"/>
      <c r="O1079" s="163"/>
      <c r="P1079" s="163"/>
      <c r="Q1079" s="299" t="str">
        <f>IFERROR(VLOOKUP(P1079,'Código del Diagnóstico'!$A$3:$B$12426,2,0),"")</f>
        <v/>
      </c>
      <c r="R1079" s="78"/>
      <c r="S1079" s="163"/>
      <c r="T1079" s="163"/>
    </row>
    <row r="1080" spans="1:20" ht="14">
      <c r="A1080" s="79"/>
      <c r="B1080" s="297" t="str">
        <f>IFERROR(VLOOKUP(A1080,'PER Sociodemografico'!A:L,2,0),"")</f>
        <v/>
      </c>
      <c r="C1080" s="297" t="str">
        <f>IFERROR(VLOOKUP( A1080,'PER Sociodemografico'!A:L,6,0),"")</f>
        <v/>
      </c>
      <c r="D1080" s="297" t="str">
        <f>IFERROR(VLOOKUP(A1080,'PER Sociodemografico'!A:L,9,0),"")</f>
        <v/>
      </c>
      <c r="E1080" s="297" t="str">
        <f>IFERROR(VLOOKUP(A1080,'PER Sociodemografico'!A:L,11,0),"")</f>
        <v/>
      </c>
      <c r="F1080" s="297" t="str">
        <f>IFERROR(VLOOKUP(B1080,'PER Sociodemografico'!B:M,9,0),"")</f>
        <v/>
      </c>
      <c r="G1080" s="163"/>
      <c r="H1080" s="163"/>
      <c r="I1080" s="164"/>
      <c r="J1080" s="298">
        <f>IF(AND(I1080&lt;EL!$E$15,'caracterizacion EL'!I1080&lt;&gt;0),1,0)</f>
        <v>0</v>
      </c>
      <c r="K1080" s="298">
        <f>IF(AND(I1080=EL!$E$15,'caracterizacion EL'!I1080&lt;&gt;0),1,0)</f>
        <v>0</v>
      </c>
      <c r="L1080" s="164"/>
      <c r="M1080" s="163"/>
      <c r="N1080" s="163"/>
      <c r="O1080" s="163"/>
      <c r="P1080" s="163"/>
      <c r="Q1080" s="299" t="str">
        <f>IFERROR(VLOOKUP(P1080,'Código del Diagnóstico'!$A$3:$B$12426,2,0),"")</f>
        <v/>
      </c>
      <c r="R1080" s="78"/>
      <c r="S1080" s="163"/>
      <c r="T1080" s="163"/>
    </row>
    <row r="1081" spans="1:20" ht="14">
      <c r="A1081" s="79"/>
      <c r="B1081" s="297" t="str">
        <f>IFERROR(VLOOKUP(A1081,'PER Sociodemografico'!A:L,2,0),"")</f>
        <v/>
      </c>
      <c r="C1081" s="297" t="str">
        <f>IFERROR(VLOOKUP( A1081,'PER Sociodemografico'!A:L,6,0),"")</f>
        <v/>
      </c>
      <c r="D1081" s="297" t="str">
        <f>IFERROR(VLOOKUP(A1081,'PER Sociodemografico'!A:L,9,0),"")</f>
        <v/>
      </c>
      <c r="E1081" s="297" t="str">
        <f>IFERROR(VLOOKUP(A1081,'PER Sociodemografico'!A:L,11,0),"")</f>
        <v/>
      </c>
      <c r="F1081" s="297" t="str">
        <f>IFERROR(VLOOKUP(B1081,'PER Sociodemografico'!B:M,9,0),"")</f>
        <v/>
      </c>
      <c r="G1081" s="163"/>
      <c r="H1081" s="163"/>
      <c r="I1081" s="164"/>
      <c r="J1081" s="298">
        <f>IF(AND(I1081&lt;EL!$E$15,'caracterizacion EL'!I1081&lt;&gt;0),1,0)</f>
        <v>0</v>
      </c>
      <c r="K1081" s="298">
        <f>IF(AND(I1081=EL!$E$15,'caracterizacion EL'!I1081&lt;&gt;0),1,0)</f>
        <v>0</v>
      </c>
      <c r="L1081" s="164"/>
      <c r="M1081" s="163"/>
      <c r="N1081" s="163"/>
      <c r="O1081" s="163"/>
      <c r="P1081" s="163"/>
      <c r="Q1081" s="299" t="str">
        <f>IFERROR(VLOOKUP(P1081,'Código del Diagnóstico'!$A$3:$B$12426,2,0),"")</f>
        <v/>
      </c>
      <c r="R1081" s="78"/>
      <c r="S1081" s="163"/>
      <c r="T1081" s="163"/>
    </row>
    <row r="1082" spans="1:20" ht="14">
      <c r="A1082" s="79"/>
      <c r="B1082" s="297" t="str">
        <f>IFERROR(VLOOKUP(A1082,'PER Sociodemografico'!A:L,2,0),"")</f>
        <v/>
      </c>
      <c r="C1082" s="297" t="str">
        <f>IFERROR(VLOOKUP( A1082,'PER Sociodemografico'!A:L,6,0),"")</f>
        <v/>
      </c>
      <c r="D1082" s="297" t="str">
        <f>IFERROR(VLOOKUP(A1082,'PER Sociodemografico'!A:L,9,0),"")</f>
        <v/>
      </c>
      <c r="E1082" s="297" t="str">
        <f>IFERROR(VLOOKUP(A1082,'PER Sociodemografico'!A:L,11,0),"")</f>
        <v/>
      </c>
      <c r="F1082" s="297" t="str">
        <f>IFERROR(VLOOKUP(B1082,'PER Sociodemografico'!B:M,9,0),"")</f>
        <v/>
      </c>
      <c r="G1082" s="163"/>
      <c r="H1082" s="163"/>
      <c r="I1082" s="164"/>
      <c r="J1082" s="298">
        <f>IF(AND(I1082&lt;EL!$E$15,'caracterizacion EL'!I1082&lt;&gt;0),1,0)</f>
        <v>0</v>
      </c>
      <c r="K1082" s="298">
        <f>IF(AND(I1082=EL!$E$15,'caracterizacion EL'!I1082&lt;&gt;0),1,0)</f>
        <v>0</v>
      </c>
      <c r="L1082" s="164"/>
      <c r="M1082" s="163"/>
      <c r="N1082" s="163"/>
      <c r="O1082" s="163"/>
      <c r="P1082" s="163"/>
      <c r="Q1082" s="299" t="str">
        <f>IFERROR(VLOOKUP(P1082,'Código del Diagnóstico'!$A$3:$B$12426,2,0),"")</f>
        <v/>
      </c>
      <c r="R1082" s="78"/>
      <c r="S1082" s="163"/>
      <c r="T1082" s="163"/>
    </row>
    <row r="1083" spans="1:20" ht="14">
      <c r="A1083" s="79"/>
      <c r="B1083" s="297" t="str">
        <f>IFERROR(VLOOKUP(A1083,'PER Sociodemografico'!A:L,2,0),"")</f>
        <v/>
      </c>
      <c r="C1083" s="297" t="str">
        <f>IFERROR(VLOOKUP( A1083,'PER Sociodemografico'!A:L,6,0),"")</f>
        <v/>
      </c>
      <c r="D1083" s="297" t="str">
        <f>IFERROR(VLOOKUP(A1083,'PER Sociodemografico'!A:L,9,0),"")</f>
        <v/>
      </c>
      <c r="E1083" s="297" t="str">
        <f>IFERROR(VLOOKUP(A1083,'PER Sociodemografico'!A:L,11,0),"")</f>
        <v/>
      </c>
      <c r="F1083" s="297" t="str">
        <f>IFERROR(VLOOKUP(B1083,'PER Sociodemografico'!B:M,9,0),"")</f>
        <v/>
      </c>
      <c r="G1083" s="163"/>
      <c r="H1083" s="163"/>
      <c r="I1083" s="164"/>
      <c r="J1083" s="298">
        <f>IF(AND(I1083&lt;EL!$E$15,'caracterizacion EL'!I1083&lt;&gt;0),1,0)</f>
        <v>0</v>
      </c>
      <c r="K1083" s="298">
        <f>IF(AND(I1083=EL!$E$15,'caracterizacion EL'!I1083&lt;&gt;0),1,0)</f>
        <v>0</v>
      </c>
      <c r="L1083" s="164"/>
      <c r="M1083" s="163"/>
      <c r="N1083" s="163"/>
      <c r="O1083" s="163"/>
      <c r="P1083" s="163"/>
      <c r="Q1083" s="299" t="str">
        <f>IFERROR(VLOOKUP(P1083,'Código del Diagnóstico'!$A$3:$B$12426,2,0),"")</f>
        <v/>
      </c>
      <c r="R1083" s="78"/>
      <c r="S1083" s="163"/>
      <c r="T1083" s="163"/>
    </row>
    <row r="1084" spans="1:20" ht="14">
      <c r="A1084" s="79"/>
      <c r="B1084" s="297" t="str">
        <f>IFERROR(VLOOKUP(A1084,'PER Sociodemografico'!A:L,2,0),"")</f>
        <v/>
      </c>
      <c r="C1084" s="297" t="str">
        <f>IFERROR(VLOOKUP( A1084,'PER Sociodemografico'!A:L,6,0),"")</f>
        <v/>
      </c>
      <c r="D1084" s="297" t="str">
        <f>IFERROR(VLOOKUP(A1084,'PER Sociodemografico'!A:L,9,0),"")</f>
        <v/>
      </c>
      <c r="E1084" s="297" t="str">
        <f>IFERROR(VLOOKUP(A1084,'PER Sociodemografico'!A:L,11,0),"")</f>
        <v/>
      </c>
      <c r="F1084" s="297" t="str">
        <f>IFERROR(VLOOKUP(B1084,'PER Sociodemografico'!B:M,9,0),"")</f>
        <v/>
      </c>
      <c r="G1084" s="163"/>
      <c r="H1084" s="163"/>
      <c r="I1084" s="164"/>
      <c r="J1084" s="298">
        <f>IF(AND(I1084&lt;EL!$E$15,'caracterizacion EL'!I1084&lt;&gt;0),1,0)</f>
        <v>0</v>
      </c>
      <c r="K1084" s="298">
        <f>IF(AND(I1084=EL!$E$15,'caracterizacion EL'!I1084&lt;&gt;0),1,0)</f>
        <v>0</v>
      </c>
      <c r="L1084" s="164"/>
      <c r="M1084" s="163"/>
      <c r="N1084" s="163"/>
      <c r="O1084" s="163"/>
      <c r="P1084" s="163"/>
      <c r="Q1084" s="299" t="str">
        <f>IFERROR(VLOOKUP(P1084,'Código del Diagnóstico'!$A$3:$B$12426,2,0),"")</f>
        <v/>
      </c>
      <c r="R1084" s="78"/>
      <c r="S1084" s="163"/>
      <c r="T1084" s="163"/>
    </row>
    <row r="1085" spans="1:20" ht="14">
      <c r="A1085" s="79"/>
      <c r="B1085" s="297" t="str">
        <f>IFERROR(VLOOKUP(A1085,'PER Sociodemografico'!A:L,2,0),"")</f>
        <v/>
      </c>
      <c r="C1085" s="297" t="str">
        <f>IFERROR(VLOOKUP( A1085,'PER Sociodemografico'!A:L,6,0),"")</f>
        <v/>
      </c>
      <c r="D1085" s="297" t="str">
        <f>IFERROR(VLOOKUP(A1085,'PER Sociodemografico'!A:L,9,0),"")</f>
        <v/>
      </c>
      <c r="E1085" s="297" t="str">
        <f>IFERROR(VLOOKUP(A1085,'PER Sociodemografico'!A:L,11,0),"")</f>
        <v/>
      </c>
      <c r="F1085" s="297" t="str">
        <f>IFERROR(VLOOKUP(B1085,'PER Sociodemografico'!B:M,9,0),"")</f>
        <v/>
      </c>
      <c r="G1085" s="163"/>
      <c r="H1085" s="163"/>
      <c r="I1085" s="164"/>
      <c r="J1085" s="298">
        <f>IF(AND(I1085&lt;EL!$E$15,'caracterizacion EL'!I1085&lt;&gt;0),1,0)</f>
        <v>0</v>
      </c>
      <c r="K1085" s="298">
        <f>IF(AND(I1085=EL!$E$15,'caracterizacion EL'!I1085&lt;&gt;0),1,0)</f>
        <v>0</v>
      </c>
      <c r="L1085" s="164"/>
      <c r="M1085" s="163"/>
      <c r="N1085" s="163"/>
      <c r="O1085" s="163"/>
      <c r="P1085" s="163"/>
      <c r="Q1085" s="299" t="str">
        <f>IFERROR(VLOOKUP(P1085,'Código del Diagnóstico'!$A$3:$B$12426,2,0),"")</f>
        <v/>
      </c>
      <c r="R1085" s="78"/>
      <c r="S1085" s="163"/>
      <c r="T1085" s="163"/>
    </row>
    <row r="1086" spans="1:20" ht="14">
      <c r="A1086" s="79"/>
      <c r="B1086" s="297" t="str">
        <f>IFERROR(VLOOKUP(A1086,'PER Sociodemografico'!A:L,2,0),"")</f>
        <v/>
      </c>
      <c r="C1086" s="297" t="str">
        <f>IFERROR(VLOOKUP( A1086,'PER Sociodemografico'!A:L,6,0),"")</f>
        <v/>
      </c>
      <c r="D1086" s="297" t="str">
        <f>IFERROR(VLOOKUP(A1086,'PER Sociodemografico'!A:L,9,0),"")</f>
        <v/>
      </c>
      <c r="E1086" s="297" t="str">
        <f>IFERROR(VLOOKUP(A1086,'PER Sociodemografico'!A:L,11,0),"")</f>
        <v/>
      </c>
      <c r="F1086" s="297" t="str">
        <f>IFERROR(VLOOKUP(B1086,'PER Sociodemografico'!B:M,9,0),"")</f>
        <v/>
      </c>
      <c r="G1086" s="163"/>
      <c r="H1086" s="163"/>
      <c r="I1086" s="164"/>
      <c r="J1086" s="298">
        <f>IF(AND(I1086&lt;EL!$E$15,'caracterizacion EL'!I1086&lt;&gt;0),1,0)</f>
        <v>0</v>
      </c>
      <c r="K1086" s="298">
        <f>IF(AND(I1086=EL!$E$15,'caracterizacion EL'!I1086&lt;&gt;0),1,0)</f>
        <v>0</v>
      </c>
      <c r="L1086" s="164"/>
      <c r="M1086" s="163"/>
      <c r="N1086" s="163"/>
      <c r="O1086" s="163"/>
      <c r="P1086" s="163"/>
      <c r="Q1086" s="299" t="str">
        <f>IFERROR(VLOOKUP(P1086,'Código del Diagnóstico'!$A$3:$B$12426,2,0),"")</f>
        <v/>
      </c>
      <c r="R1086" s="78"/>
      <c r="S1086" s="163"/>
      <c r="T1086" s="163"/>
    </row>
    <row r="1087" spans="1:20" ht="14">
      <c r="A1087" s="79"/>
      <c r="B1087" s="297" t="str">
        <f>IFERROR(VLOOKUP(A1087,'PER Sociodemografico'!A:L,2,0),"")</f>
        <v/>
      </c>
      <c r="C1087" s="297" t="str">
        <f>IFERROR(VLOOKUP( A1087,'PER Sociodemografico'!A:L,6,0),"")</f>
        <v/>
      </c>
      <c r="D1087" s="297" t="str">
        <f>IFERROR(VLOOKUP(A1087,'PER Sociodemografico'!A:L,9,0),"")</f>
        <v/>
      </c>
      <c r="E1087" s="297" t="str">
        <f>IFERROR(VLOOKUP(A1087,'PER Sociodemografico'!A:L,11,0),"")</f>
        <v/>
      </c>
      <c r="F1087" s="297" t="str">
        <f>IFERROR(VLOOKUP(B1087,'PER Sociodemografico'!B:M,9,0),"")</f>
        <v/>
      </c>
      <c r="G1087" s="163"/>
      <c r="H1087" s="163"/>
      <c r="I1087" s="164"/>
      <c r="J1087" s="298">
        <f>IF(AND(I1087&lt;EL!$E$15,'caracterizacion EL'!I1087&lt;&gt;0),1,0)</f>
        <v>0</v>
      </c>
      <c r="K1087" s="298">
        <f>IF(AND(I1087=EL!$E$15,'caracterizacion EL'!I1087&lt;&gt;0),1,0)</f>
        <v>0</v>
      </c>
      <c r="L1087" s="164"/>
      <c r="M1087" s="163"/>
      <c r="N1087" s="163"/>
      <c r="O1087" s="163"/>
      <c r="P1087" s="163"/>
      <c r="Q1087" s="299" t="str">
        <f>IFERROR(VLOOKUP(P1087,'Código del Diagnóstico'!$A$3:$B$12426,2,0),"")</f>
        <v/>
      </c>
      <c r="R1087" s="78"/>
      <c r="S1087" s="163"/>
      <c r="T1087" s="163"/>
    </row>
    <row r="1088" spans="1:20" ht="14">
      <c r="A1088" s="79"/>
      <c r="B1088" s="297" t="str">
        <f>IFERROR(VLOOKUP(A1088,'PER Sociodemografico'!A:L,2,0),"")</f>
        <v/>
      </c>
      <c r="C1088" s="297" t="str">
        <f>IFERROR(VLOOKUP( A1088,'PER Sociodemografico'!A:L,6,0),"")</f>
        <v/>
      </c>
      <c r="D1088" s="297" t="str">
        <f>IFERROR(VLOOKUP(A1088,'PER Sociodemografico'!A:L,9,0),"")</f>
        <v/>
      </c>
      <c r="E1088" s="297" t="str">
        <f>IFERROR(VLOOKUP(A1088,'PER Sociodemografico'!A:L,11,0),"")</f>
        <v/>
      </c>
      <c r="F1088" s="297" t="str">
        <f>IFERROR(VLOOKUP(B1088,'PER Sociodemografico'!B:M,9,0),"")</f>
        <v/>
      </c>
      <c r="G1088" s="163"/>
      <c r="H1088" s="163"/>
      <c r="I1088" s="164"/>
      <c r="J1088" s="298">
        <f>IF(AND(I1088&lt;EL!$E$15,'caracterizacion EL'!I1088&lt;&gt;0),1,0)</f>
        <v>0</v>
      </c>
      <c r="K1088" s="298">
        <f>IF(AND(I1088=EL!$E$15,'caracterizacion EL'!I1088&lt;&gt;0),1,0)</f>
        <v>0</v>
      </c>
      <c r="L1088" s="164"/>
      <c r="M1088" s="163"/>
      <c r="N1088" s="163"/>
      <c r="O1088" s="163"/>
      <c r="P1088" s="163"/>
      <c r="Q1088" s="299" t="str">
        <f>IFERROR(VLOOKUP(P1088,'Código del Diagnóstico'!$A$3:$B$12426,2,0),"")</f>
        <v/>
      </c>
      <c r="R1088" s="78"/>
      <c r="S1088" s="163"/>
      <c r="T1088" s="163"/>
    </row>
    <row r="1089" spans="1:20" ht="14">
      <c r="A1089" s="79"/>
      <c r="B1089" s="297" t="str">
        <f>IFERROR(VLOOKUP(A1089,'PER Sociodemografico'!A:L,2,0),"")</f>
        <v/>
      </c>
      <c r="C1089" s="297" t="str">
        <f>IFERROR(VLOOKUP( A1089,'PER Sociodemografico'!A:L,6,0),"")</f>
        <v/>
      </c>
      <c r="D1089" s="297" t="str">
        <f>IFERROR(VLOOKUP(A1089,'PER Sociodemografico'!A:L,9,0),"")</f>
        <v/>
      </c>
      <c r="E1089" s="297" t="str">
        <f>IFERROR(VLOOKUP(A1089,'PER Sociodemografico'!A:L,11,0),"")</f>
        <v/>
      </c>
      <c r="F1089" s="297" t="str">
        <f>IFERROR(VLOOKUP(B1089,'PER Sociodemografico'!B:M,9,0),"")</f>
        <v/>
      </c>
      <c r="G1089" s="163"/>
      <c r="H1089" s="163"/>
      <c r="I1089" s="164"/>
      <c r="J1089" s="298">
        <f>IF(AND(I1089&lt;EL!$E$15,'caracterizacion EL'!I1089&lt;&gt;0),1,0)</f>
        <v>0</v>
      </c>
      <c r="K1089" s="298">
        <f>IF(AND(I1089=EL!$E$15,'caracterizacion EL'!I1089&lt;&gt;0),1,0)</f>
        <v>0</v>
      </c>
      <c r="L1089" s="164"/>
      <c r="M1089" s="163"/>
      <c r="N1089" s="163"/>
      <c r="O1089" s="163"/>
      <c r="P1089" s="163"/>
      <c r="Q1089" s="299" t="str">
        <f>IFERROR(VLOOKUP(P1089,'Código del Diagnóstico'!$A$3:$B$12426,2,0),"")</f>
        <v/>
      </c>
      <c r="R1089" s="78"/>
      <c r="S1089" s="163"/>
      <c r="T1089" s="163"/>
    </row>
    <row r="1090" spans="1:20" ht="14">
      <c r="A1090" s="79"/>
      <c r="B1090" s="297" t="str">
        <f>IFERROR(VLOOKUP(A1090,'PER Sociodemografico'!A:L,2,0),"")</f>
        <v/>
      </c>
      <c r="C1090" s="297" t="str">
        <f>IFERROR(VLOOKUP( A1090,'PER Sociodemografico'!A:L,6,0),"")</f>
        <v/>
      </c>
      <c r="D1090" s="297" t="str">
        <f>IFERROR(VLOOKUP(A1090,'PER Sociodemografico'!A:L,9,0),"")</f>
        <v/>
      </c>
      <c r="E1090" s="297" t="str">
        <f>IFERROR(VLOOKUP(A1090,'PER Sociodemografico'!A:L,11,0),"")</f>
        <v/>
      </c>
      <c r="F1090" s="297" t="str">
        <f>IFERROR(VLOOKUP(B1090,'PER Sociodemografico'!B:M,9,0),"")</f>
        <v/>
      </c>
      <c r="G1090" s="163"/>
      <c r="H1090" s="163"/>
      <c r="I1090" s="164"/>
      <c r="J1090" s="298">
        <f>IF(AND(I1090&lt;EL!$E$15,'caracterizacion EL'!I1090&lt;&gt;0),1,0)</f>
        <v>0</v>
      </c>
      <c r="K1090" s="298">
        <f>IF(AND(I1090=EL!$E$15,'caracterizacion EL'!I1090&lt;&gt;0),1,0)</f>
        <v>0</v>
      </c>
      <c r="L1090" s="164"/>
      <c r="M1090" s="163"/>
      <c r="N1090" s="163"/>
      <c r="O1090" s="163"/>
      <c r="P1090" s="163"/>
      <c r="Q1090" s="299" t="str">
        <f>IFERROR(VLOOKUP(P1090,'Código del Diagnóstico'!$A$3:$B$12426,2,0),"")</f>
        <v/>
      </c>
      <c r="R1090" s="78"/>
      <c r="S1090" s="163"/>
      <c r="T1090" s="163"/>
    </row>
    <row r="1091" spans="1:20" ht="14">
      <c r="A1091" s="79"/>
      <c r="B1091" s="297" t="str">
        <f>IFERROR(VLOOKUP(A1091,'PER Sociodemografico'!A:L,2,0),"")</f>
        <v/>
      </c>
      <c r="C1091" s="297" t="str">
        <f>IFERROR(VLOOKUP( A1091,'PER Sociodemografico'!A:L,6,0),"")</f>
        <v/>
      </c>
      <c r="D1091" s="297" t="str">
        <f>IFERROR(VLOOKUP(A1091,'PER Sociodemografico'!A:L,9,0),"")</f>
        <v/>
      </c>
      <c r="E1091" s="297" t="str">
        <f>IFERROR(VLOOKUP(A1091,'PER Sociodemografico'!A:L,11,0),"")</f>
        <v/>
      </c>
      <c r="F1091" s="297" t="str">
        <f>IFERROR(VLOOKUP(B1091,'PER Sociodemografico'!B:M,9,0),"")</f>
        <v/>
      </c>
      <c r="G1091" s="163"/>
      <c r="H1091" s="163"/>
      <c r="I1091" s="164"/>
      <c r="J1091" s="298">
        <f>IF(AND(I1091&lt;EL!$E$15,'caracterizacion EL'!I1091&lt;&gt;0),1,0)</f>
        <v>0</v>
      </c>
      <c r="K1091" s="298">
        <f>IF(AND(I1091=EL!$E$15,'caracterizacion EL'!I1091&lt;&gt;0),1,0)</f>
        <v>0</v>
      </c>
      <c r="L1091" s="164"/>
      <c r="M1091" s="163"/>
      <c r="N1091" s="163"/>
      <c r="O1091" s="163"/>
      <c r="P1091" s="163"/>
      <c r="Q1091" s="299" t="str">
        <f>IFERROR(VLOOKUP(P1091,'Código del Diagnóstico'!$A$3:$B$12426,2,0),"")</f>
        <v/>
      </c>
      <c r="R1091" s="78"/>
      <c r="S1091" s="163"/>
      <c r="T1091" s="163"/>
    </row>
    <row r="1092" spans="1:20" ht="14">
      <c r="A1092" s="79"/>
      <c r="B1092" s="297" t="str">
        <f>IFERROR(VLOOKUP(A1092,'PER Sociodemografico'!A:L,2,0),"")</f>
        <v/>
      </c>
      <c r="C1092" s="297" t="str">
        <f>IFERROR(VLOOKUP( A1092,'PER Sociodemografico'!A:L,6,0),"")</f>
        <v/>
      </c>
      <c r="D1092" s="297" t="str">
        <f>IFERROR(VLOOKUP(A1092,'PER Sociodemografico'!A:L,9,0),"")</f>
        <v/>
      </c>
      <c r="E1092" s="297" t="str">
        <f>IFERROR(VLOOKUP(A1092,'PER Sociodemografico'!A:L,11,0),"")</f>
        <v/>
      </c>
      <c r="F1092" s="297" t="str">
        <f>IFERROR(VLOOKUP(B1092,'PER Sociodemografico'!B:M,9,0),"")</f>
        <v/>
      </c>
      <c r="G1092" s="163"/>
      <c r="H1092" s="163"/>
      <c r="I1092" s="164"/>
      <c r="J1092" s="298">
        <f>IF(AND(I1092&lt;EL!$E$15,'caracterizacion EL'!I1092&lt;&gt;0),1,0)</f>
        <v>0</v>
      </c>
      <c r="K1092" s="298">
        <f>IF(AND(I1092=EL!$E$15,'caracterizacion EL'!I1092&lt;&gt;0),1,0)</f>
        <v>0</v>
      </c>
      <c r="L1092" s="164"/>
      <c r="M1092" s="163"/>
      <c r="N1092" s="163"/>
      <c r="O1092" s="163"/>
      <c r="P1092" s="163"/>
      <c r="Q1092" s="299" t="str">
        <f>IFERROR(VLOOKUP(P1092,'Código del Diagnóstico'!$A$3:$B$12426,2,0),"")</f>
        <v/>
      </c>
      <c r="R1092" s="78"/>
      <c r="S1092" s="163"/>
      <c r="T1092" s="163"/>
    </row>
    <row r="1093" spans="1:20" ht="14">
      <c r="A1093" s="79"/>
      <c r="B1093" s="297" t="str">
        <f>IFERROR(VLOOKUP(A1093,'PER Sociodemografico'!A:L,2,0),"")</f>
        <v/>
      </c>
      <c r="C1093" s="297" t="str">
        <f>IFERROR(VLOOKUP( A1093,'PER Sociodemografico'!A:L,6,0),"")</f>
        <v/>
      </c>
      <c r="D1093" s="297" t="str">
        <f>IFERROR(VLOOKUP(A1093,'PER Sociodemografico'!A:L,9,0),"")</f>
        <v/>
      </c>
      <c r="E1093" s="297" t="str">
        <f>IFERROR(VLOOKUP(A1093,'PER Sociodemografico'!A:L,11,0),"")</f>
        <v/>
      </c>
      <c r="F1093" s="297" t="str">
        <f>IFERROR(VLOOKUP(B1093,'PER Sociodemografico'!B:M,9,0),"")</f>
        <v/>
      </c>
      <c r="G1093" s="163"/>
      <c r="H1093" s="163"/>
      <c r="I1093" s="164"/>
      <c r="J1093" s="298">
        <f>IF(AND(I1093&lt;EL!$E$15,'caracterizacion EL'!I1093&lt;&gt;0),1,0)</f>
        <v>0</v>
      </c>
      <c r="K1093" s="298">
        <f>IF(AND(I1093=EL!$E$15,'caracterizacion EL'!I1093&lt;&gt;0),1,0)</f>
        <v>0</v>
      </c>
      <c r="L1093" s="164"/>
      <c r="M1093" s="163"/>
      <c r="N1093" s="163"/>
      <c r="O1093" s="163"/>
      <c r="P1093" s="163"/>
      <c r="Q1093" s="299" t="str">
        <f>IFERROR(VLOOKUP(P1093,'Código del Diagnóstico'!$A$3:$B$12426,2,0),"")</f>
        <v/>
      </c>
      <c r="R1093" s="78"/>
      <c r="S1093" s="163"/>
      <c r="T1093" s="163"/>
    </row>
    <row r="1094" spans="1:20" ht="14">
      <c r="A1094" s="79"/>
      <c r="B1094" s="297" t="str">
        <f>IFERROR(VLOOKUP(A1094,'PER Sociodemografico'!A:L,2,0),"")</f>
        <v/>
      </c>
      <c r="C1094" s="297" t="str">
        <f>IFERROR(VLOOKUP( A1094,'PER Sociodemografico'!A:L,6,0),"")</f>
        <v/>
      </c>
      <c r="D1094" s="297" t="str">
        <f>IFERROR(VLOOKUP(A1094,'PER Sociodemografico'!A:L,9,0),"")</f>
        <v/>
      </c>
      <c r="E1094" s="297" t="str">
        <f>IFERROR(VLOOKUP(A1094,'PER Sociodemografico'!A:L,11,0),"")</f>
        <v/>
      </c>
      <c r="F1094" s="297" t="str">
        <f>IFERROR(VLOOKUP(B1094,'PER Sociodemografico'!B:M,9,0),"")</f>
        <v/>
      </c>
      <c r="G1094" s="163"/>
      <c r="H1094" s="163"/>
      <c r="I1094" s="164"/>
      <c r="J1094" s="298">
        <f>IF(AND(I1094&lt;EL!$E$15,'caracterizacion EL'!I1094&lt;&gt;0),1,0)</f>
        <v>0</v>
      </c>
      <c r="K1094" s="298">
        <f>IF(AND(I1094=EL!$E$15,'caracterizacion EL'!I1094&lt;&gt;0),1,0)</f>
        <v>0</v>
      </c>
      <c r="L1094" s="164"/>
      <c r="M1094" s="163"/>
      <c r="N1094" s="163"/>
      <c r="O1094" s="163"/>
      <c r="P1094" s="163"/>
      <c r="Q1094" s="299" t="str">
        <f>IFERROR(VLOOKUP(P1094,'Código del Diagnóstico'!$A$3:$B$12426,2,0),"")</f>
        <v/>
      </c>
      <c r="R1094" s="78"/>
      <c r="S1094" s="163"/>
      <c r="T1094" s="163"/>
    </row>
    <row r="1095" spans="1:20" ht="14">
      <c r="A1095" s="79"/>
      <c r="B1095" s="297" t="str">
        <f>IFERROR(VLOOKUP(A1095,'PER Sociodemografico'!A:L,2,0),"")</f>
        <v/>
      </c>
      <c r="C1095" s="297" t="str">
        <f>IFERROR(VLOOKUP( A1095,'PER Sociodemografico'!A:L,6,0),"")</f>
        <v/>
      </c>
      <c r="D1095" s="297" t="str">
        <f>IFERROR(VLOOKUP(A1095,'PER Sociodemografico'!A:L,9,0),"")</f>
        <v/>
      </c>
      <c r="E1095" s="297" t="str">
        <f>IFERROR(VLOOKUP(A1095,'PER Sociodemografico'!A:L,11,0),"")</f>
        <v/>
      </c>
      <c r="F1095" s="297" t="str">
        <f>IFERROR(VLOOKUP(B1095,'PER Sociodemografico'!B:M,9,0),"")</f>
        <v/>
      </c>
      <c r="G1095" s="163"/>
      <c r="H1095" s="163"/>
      <c r="I1095" s="164"/>
      <c r="J1095" s="298">
        <f>IF(AND(I1095&lt;EL!$E$15,'caracterizacion EL'!I1095&lt;&gt;0),1,0)</f>
        <v>0</v>
      </c>
      <c r="K1095" s="298">
        <f>IF(AND(I1095=EL!$E$15,'caracterizacion EL'!I1095&lt;&gt;0),1,0)</f>
        <v>0</v>
      </c>
      <c r="L1095" s="164"/>
      <c r="M1095" s="163"/>
      <c r="N1095" s="163"/>
      <c r="O1095" s="163"/>
      <c r="P1095" s="163"/>
      <c r="Q1095" s="299" t="str">
        <f>IFERROR(VLOOKUP(P1095,'Código del Diagnóstico'!$A$3:$B$12426,2,0),"")</f>
        <v/>
      </c>
      <c r="R1095" s="78"/>
      <c r="S1095" s="163"/>
      <c r="T1095" s="163"/>
    </row>
    <row r="1096" spans="1:20" ht="14">
      <c r="A1096" s="79"/>
      <c r="B1096" s="297" t="str">
        <f>IFERROR(VLOOKUP(A1096,'PER Sociodemografico'!A:L,2,0),"")</f>
        <v/>
      </c>
      <c r="C1096" s="297" t="str">
        <f>IFERROR(VLOOKUP( A1096,'PER Sociodemografico'!A:L,6,0),"")</f>
        <v/>
      </c>
      <c r="D1096" s="297" t="str">
        <f>IFERROR(VLOOKUP(A1096,'PER Sociodemografico'!A:L,9,0),"")</f>
        <v/>
      </c>
      <c r="E1096" s="297" t="str">
        <f>IFERROR(VLOOKUP(A1096,'PER Sociodemografico'!A:L,11,0),"")</f>
        <v/>
      </c>
      <c r="F1096" s="297" t="str">
        <f>IFERROR(VLOOKUP(B1096,'PER Sociodemografico'!B:M,9,0),"")</f>
        <v/>
      </c>
      <c r="G1096" s="163"/>
      <c r="H1096" s="163"/>
      <c r="I1096" s="164"/>
      <c r="J1096" s="298">
        <f>IF(AND(I1096&lt;EL!$E$15,'caracterizacion EL'!I1096&lt;&gt;0),1,0)</f>
        <v>0</v>
      </c>
      <c r="K1096" s="298">
        <f>IF(AND(I1096=EL!$E$15,'caracterizacion EL'!I1096&lt;&gt;0),1,0)</f>
        <v>0</v>
      </c>
      <c r="L1096" s="164"/>
      <c r="M1096" s="163"/>
      <c r="N1096" s="163"/>
      <c r="O1096" s="163"/>
      <c r="P1096" s="163"/>
      <c r="Q1096" s="299" t="str">
        <f>IFERROR(VLOOKUP(P1096,'Código del Diagnóstico'!$A$3:$B$12426,2,0),"")</f>
        <v/>
      </c>
      <c r="R1096" s="78"/>
      <c r="S1096" s="163"/>
      <c r="T1096" s="163"/>
    </row>
    <row r="1097" spans="1:20" ht="14">
      <c r="A1097" s="79"/>
      <c r="B1097" s="297" t="str">
        <f>IFERROR(VLOOKUP(A1097,'PER Sociodemografico'!A:L,2,0),"")</f>
        <v/>
      </c>
      <c r="C1097" s="297" t="str">
        <f>IFERROR(VLOOKUP( A1097,'PER Sociodemografico'!A:L,6,0),"")</f>
        <v/>
      </c>
      <c r="D1097" s="297" t="str">
        <f>IFERROR(VLOOKUP(A1097,'PER Sociodemografico'!A:L,9,0),"")</f>
        <v/>
      </c>
      <c r="E1097" s="297" t="str">
        <f>IFERROR(VLOOKUP(A1097,'PER Sociodemografico'!A:L,11,0),"")</f>
        <v/>
      </c>
      <c r="F1097" s="297" t="str">
        <f>IFERROR(VLOOKUP(B1097,'PER Sociodemografico'!B:M,9,0),"")</f>
        <v/>
      </c>
      <c r="G1097" s="163"/>
      <c r="H1097" s="163"/>
      <c r="I1097" s="164"/>
      <c r="J1097" s="298">
        <f>IF(AND(I1097&lt;EL!$E$15,'caracterizacion EL'!I1097&lt;&gt;0),1,0)</f>
        <v>0</v>
      </c>
      <c r="K1097" s="298">
        <f>IF(AND(I1097=EL!$E$15,'caracterizacion EL'!I1097&lt;&gt;0),1,0)</f>
        <v>0</v>
      </c>
      <c r="L1097" s="164"/>
      <c r="M1097" s="163"/>
      <c r="N1097" s="163"/>
      <c r="O1097" s="163"/>
      <c r="P1097" s="163"/>
      <c r="Q1097" s="299" t="str">
        <f>IFERROR(VLOOKUP(P1097,'Código del Diagnóstico'!$A$3:$B$12426,2,0),"")</f>
        <v/>
      </c>
      <c r="R1097" s="78"/>
      <c r="S1097" s="163"/>
      <c r="T1097" s="163"/>
    </row>
    <row r="1098" spans="1:20" ht="14">
      <c r="A1098" s="79"/>
      <c r="B1098" s="297" t="str">
        <f>IFERROR(VLOOKUP(A1098,'PER Sociodemografico'!A:L,2,0),"")</f>
        <v/>
      </c>
      <c r="C1098" s="297" t="str">
        <f>IFERROR(VLOOKUP( A1098,'PER Sociodemografico'!A:L,6,0),"")</f>
        <v/>
      </c>
      <c r="D1098" s="297" t="str">
        <f>IFERROR(VLOOKUP(A1098,'PER Sociodemografico'!A:L,9,0),"")</f>
        <v/>
      </c>
      <c r="E1098" s="297" t="str">
        <f>IFERROR(VLOOKUP(A1098,'PER Sociodemografico'!A:L,11,0),"")</f>
        <v/>
      </c>
      <c r="F1098" s="297" t="str">
        <f>IFERROR(VLOOKUP(B1098,'PER Sociodemografico'!B:M,9,0),"")</f>
        <v/>
      </c>
      <c r="G1098" s="163"/>
      <c r="H1098" s="163"/>
      <c r="I1098" s="164"/>
      <c r="J1098" s="298">
        <f>IF(AND(I1098&lt;EL!$E$15,'caracterizacion EL'!I1098&lt;&gt;0),1,0)</f>
        <v>0</v>
      </c>
      <c r="K1098" s="298">
        <f>IF(AND(I1098=EL!$E$15,'caracterizacion EL'!I1098&lt;&gt;0),1,0)</f>
        <v>0</v>
      </c>
      <c r="L1098" s="164"/>
      <c r="M1098" s="163"/>
      <c r="N1098" s="163"/>
      <c r="O1098" s="163"/>
      <c r="P1098" s="163"/>
      <c r="Q1098" s="299" t="str">
        <f>IFERROR(VLOOKUP(P1098,'Código del Diagnóstico'!$A$3:$B$12426,2,0),"")</f>
        <v/>
      </c>
      <c r="R1098" s="78"/>
      <c r="S1098" s="163"/>
      <c r="T1098" s="163"/>
    </row>
    <row r="1099" spans="1:20" ht="14">
      <c r="A1099" s="79"/>
      <c r="B1099" s="297" t="str">
        <f>IFERROR(VLOOKUP(A1099,'PER Sociodemografico'!A:L,2,0),"")</f>
        <v/>
      </c>
      <c r="C1099" s="297" t="str">
        <f>IFERROR(VLOOKUP( A1099,'PER Sociodemografico'!A:L,6,0),"")</f>
        <v/>
      </c>
      <c r="D1099" s="297" t="str">
        <f>IFERROR(VLOOKUP(A1099,'PER Sociodemografico'!A:L,9,0),"")</f>
        <v/>
      </c>
      <c r="E1099" s="297" t="str">
        <f>IFERROR(VLOOKUP(A1099,'PER Sociodemografico'!A:L,11,0),"")</f>
        <v/>
      </c>
      <c r="F1099" s="297" t="str">
        <f>IFERROR(VLOOKUP(B1099,'PER Sociodemografico'!B:M,9,0),"")</f>
        <v/>
      </c>
      <c r="G1099" s="163"/>
      <c r="H1099" s="163"/>
      <c r="I1099" s="164"/>
      <c r="J1099" s="298">
        <f>IF(AND(I1099&lt;EL!$E$15,'caracterizacion EL'!I1099&lt;&gt;0),1,0)</f>
        <v>0</v>
      </c>
      <c r="K1099" s="298">
        <f>IF(AND(I1099=EL!$E$15,'caracterizacion EL'!I1099&lt;&gt;0),1,0)</f>
        <v>0</v>
      </c>
      <c r="L1099" s="164"/>
      <c r="M1099" s="163"/>
      <c r="N1099" s="163"/>
      <c r="O1099" s="163"/>
      <c r="P1099" s="163"/>
      <c r="Q1099" s="299" t="str">
        <f>IFERROR(VLOOKUP(P1099,'Código del Diagnóstico'!$A$3:$B$12426,2,0),"")</f>
        <v/>
      </c>
      <c r="R1099" s="78"/>
      <c r="S1099" s="163"/>
      <c r="T1099" s="163"/>
    </row>
    <row r="1100" spans="1:20" ht="14">
      <c r="A1100" s="79"/>
      <c r="B1100" s="297" t="str">
        <f>IFERROR(VLOOKUP(A1100,'PER Sociodemografico'!A:L,2,0),"")</f>
        <v/>
      </c>
      <c r="C1100" s="297" t="str">
        <f>IFERROR(VLOOKUP( A1100,'PER Sociodemografico'!A:L,6,0),"")</f>
        <v/>
      </c>
      <c r="D1100" s="297" t="str">
        <f>IFERROR(VLOOKUP(A1100,'PER Sociodemografico'!A:L,9,0),"")</f>
        <v/>
      </c>
      <c r="E1100" s="297" t="str">
        <f>IFERROR(VLOOKUP(A1100,'PER Sociodemografico'!A:L,11,0),"")</f>
        <v/>
      </c>
      <c r="F1100" s="297" t="str">
        <f>IFERROR(VLOOKUP(B1100,'PER Sociodemografico'!B:M,9,0),"")</f>
        <v/>
      </c>
      <c r="G1100" s="163"/>
      <c r="H1100" s="163"/>
      <c r="I1100" s="164"/>
      <c r="J1100" s="298">
        <f>IF(AND(I1100&lt;EL!$E$15,'caracterizacion EL'!I1100&lt;&gt;0),1,0)</f>
        <v>0</v>
      </c>
      <c r="K1100" s="298">
        <f>IF(AND(I1100=EL!$E$15,'caracterizacion EL'!I1100&lt;&gt;0),1,0)</f>
        <v>0</v>
      </c>
      <c r="L1100" s="164"/>
      <c r="M1100" s="163"/>
      <c r="N1100" s="163"/>
      <c r="O1100" s="163"/>
      <c r="P1100" s="163"/>
      <c r="Q1100" s="299" t="str">
        <f>IFERROR(VLOOKUP(P1100,'Código del Diagnóstico'!$A$3:$B$12426,2,0),"")</f>
        <v/>
      </c>
      <c r="R1100" s="78"/>
      <c r="S1100" s="163"/>
      <c r="T1100" s="163"/>
    </row>
    <row r="1101" spans="1:20" ht="14">
      <c r="A1101" s="79"/>
      <c r="B1101" s="297" t="str">
        <f>IFERROR(VLOOKUP(A1101,'PER Sociodemografico'!A:L,2,0),"")</f>
        <v/>
      </c>
      <c r="C1101" s="297" t="str">
        <f>IFERROR(VLOOKUP( A1101,'PER Sociodemografico'!A:L,6,0),"")</f>
        <v/>
      </c>
      <c r="D1101" s="297" t="str">
        <f>IFERROR(VLOOKUP(A1101,'PER Sociodemografico'!A:L,9,0),"")</f>
        <v/>
      </c>
      <c r="E1101" s="297" t="str">
        <f>IFERROR(VLOOKUP(A1101,'PER Sociodemografico'!A:L,11,0),"")</f>
        <v/>
      </c>
      <c r="F1101" s="297" t="str">
        <f>IFERROR(VLOOKUP(B1101,'PER Sociodemografico'!B:M,9,0),"")</f>
        <v/>
      </c>
      <c r="G1101" s="163"/>
      <c r="H1101" s="163"/>
      <c r="I1101" s="164"/>
      <c r="J1101" s="298">
        <f>IF(AND(I1101&lt;EL!$E$15,'caracterizacion EL'!I1101&lt;&gt;0),1,0)</f>
        <v>0</v>
      </c>
      <c r="K1101" s="298">
        <f>IF(AND(I1101=EL!$E$15,'caracterizacion EL'!I1101&lt;&gt;0),1,0)</f>
        <v>0</v>
      </c>
      <c r="L1101" s="164"/>
      <c r="M1101" s="163"/>
      <c r="N1101" s="163"/>
      <c r="O1101" s="163"/>
      <c r="P1101" s="163"/>
      <c r="Q1101" s="299" t="str">
        <f>IFERROR(VLOOKUP(P1101,'Código del Diagnóstico'!$A$3:$B$12426,2,0),"")</f>
        <v/>
      </c>
      <c r="R1101" s="78"/>
      <c r="S1101" s="163"/>
      <c r="T1101" s="163"/>
    </row>
    <row r="1102" spans="1:20" ht="14">
      <c r="A1102" s="79"/>
      <c r="B1102" s="297" t="str">
        <f>IFERROR(VLOOKUP(A1102,'PER Sociodemografico'!A:L,2,0),"")</f>
        <v/>
      </c>
      <c r="C1102" s="297" t="str">
        <f>IFERROR(VLOOKUP( A1102,'PER Sociodemografico'!A:L,6,0),"")</f>
        <v/>
      </c>
      <c r="D1102" s="297" t="str">
        <f>IFERROR(VLOOKUP(A1102,'PER Sociodemografico'!A:L,9,0),"")</f>
        <v/>
      </c>
      <c r="E1102" s="297" t="str">
        <f>IFERROR(VLOOKUP(A1102,'PER Sociodemografico'!A:L,11,0),"")</f>
        <v/>
      </c>
      <c r="F1102" s="297" t="str">
        <f>IFERROR(VLOOKUP(B1102,'PER Sociodemografico'!B:M,9,0),"")</f>
        <v/>
      </c>
      <c r="G1102" s="163"/>
      <c r="H1102" s="163"/>
      <c r="I1102" s="164"/>
      <c r="J1102" s="298">
        <f>IF(AND(I1102&lt;EL!$E$15,'caracterizacion EL'!I1102&lt;&gt;0),1,0)</f>
        <v>0</v>
      </c>
      <c r="K1102" s="298">
        <f>IF(AND(I1102=EL!$E$15,'caracterizacion EL'!I1102&lt;&gt;0),1,0)</f>
        <v>0</v>
      </c>
      <c r="L1102" s="164"/>
      <c r="M1102" s="163"/>
      <c r="N1102" s="163"/>
      <c r="O1102" s="163"/>
      <c r="P1102" s="163"/>
      <c r="Q1102" s="299" t="str">
        <f>IFERROR(VLOOKUP(P1102,'Código del Diagnóstico'!$A$3:$B$12426,2,0),"")</f>
        <v/>
      </c>
      <c r="R1102" s="78"/>
      <c r="S1102" s="163"/>
      <c r="T1102" s="163"/>
    </row>
    <row r="1103" spans="1:20" ht="14">
      <c r="A1103" s="79"/>
      <c r="B1103" s="297" t="str">
        <f>IFERROR(VLOOKUP(A1103,'PER Sociodemografico'!A:L,2,0),"")</f>
        <v/>
      </c>
      <c r="C1103" s="297" t="str">
        <f>IFERROR(VLOOKUP( A1103,'PER Sociodemografico'!A:L,6,0),"")</f>
        <v/>
      </c>
      <c r="D1103" s="297" t="str">
        <f>IFERROR(VLOOKUP(A1103,'PER Sociodemografico'!A:L,9,0),"")</f>
        <v/>
      </c>
      <c r="E1103" s="297" t="str">
        <f>IFERROR(VLOOKUP(A1103,'PER Sociodemografico'!A:L,11,0),"")</f>
        <v/>
      </c>
      <c r="F1103" s="297" t="str">
        <f>IFERROR(VLOOKUP(B1103,'PER Sociodemografico'!B:M,9,0),"")</f>
        <v/>
      </c>
      <c r="G1103" s="163"/>
      <c r="H1103" s="163"/>
      <c r="I1103" s="164"/>
      <c r="J1103" s="298">
        <f>IF(AND(I1103&lt;EL!$E$15,'caracterizacion EL'!I1103&lt;&gt;0),1,0)</f>
        <v>0</v>
      </c>
      <c r="K1103" s="298">
        <f>IF(AND(I1103=EL!$E$15,'caracterizacion EL'!I1103&lt;&gt;0),1,0)</f>
        <v>0</v>
      </c>
      <c r="L1103" s="164"/>
      <c r="M1103" s="163"/>
      <c r="N1103" s="163"/>
      <c r="O1103" s="163"/>
      <c r="P1103" s="163"/>
      <c r="Q1103" s="299" t="str">
        <f>IFERROR(VLOOKUP(P1103,'Código del Diagnóstico'!$A$3:$B$12426,2,0),"")</f>
        <v/>
      </c>
      <c r="R1103" s="78"/>
      <c r="S1103" s="163"/>
      <c r="T1103" s="163"/>
    </row>
    <row r="1104" spans="1:20" ht="14">
      <c r="A1104" s="79"/>
      <c r="B1104" s="297" t="str">
        <f>IFERROR(VLOOKUP(A1104,'PER Sociodemografico'!A:L,2,0),"")</f>
        <v/>
      </c>
      <c r="C1104" s="297" t="str">
        <f>IFERROR(VLOOKUP( A1104,'PER Sociodemografico'!A:L,6,0),"")</f>
        <v/>
      </c>
      <c r="D1104" s="297" t="str">
        <f>IFERROR(VLOOKUP(A1104,'PER Sociodemografico'!A:L,9,0),"")</f>
        <v/>
      </c>
      <c r="E1104" s="297" t="str">
        <f>IFERROR(VLOOKUP(A1104,'PER Sociodemografico'!A:L,11,0),"")</f>
        <v/>
      </c>
      <c r="F1104" s="297" t="str">
        <f>IFERROR(VLOOKUP(B1104,'PER Sociodemografico'!B:M,9,0),"")</f>
        <v/>
      </c>
      <c r="G1104" s="163"/>
      <c r="H1104" s="163"/>
      <c r="I1104" s="164"/>
      <c r="J1104" s="298">
        <f>IF(AND(I1104&lt;EL!$E$15,'caracterizacion EL'!I1104&lt;&gt;0),1,0)</f>
        <v>0</v>
      </c>
      <c r="K1104" s="298">
        <f>IF(AND(I1104=EL!$E$15,'caracterizacion EL'!I1104&lt;&gt;0),1,0)</f>
        <v>0</v>
      </c>
      <c r="L1104" s="164"/>
      <c r="M1104" s="163"/>
      <c r="N1104" s="163"/>
      <c r="O1104" s="163"/>
      <c r="P1104" s="163"/>
      <c r="Q1104" s="299" t="str">
        <f>IFERROR(VLOOKUP(P1104,'Código del Diagnóstico'!$A$3:$B$12426,2,0),"")</f>
        <v/>
      </c>
      <c r="R1104" s="78"/>
      <c r="S1104" s="163"/>
      <c r="T1104" s="163"/>
    </row>
    <row r="1105" spans="1:20" ht="14">
      <c r="A1105" s="79"/>
      <c r="B1105" s="297" t="str">
        <f>IFERROR(VLOOKUP(A1105,'PER Sociodemografico'!A:L,2,0),"")</f>
        <v/>
      </c>
      <c r="C1105" s="297" t="str">
        <f>IFERROR(VLOOKUP( A1105,'PER Sociodemografico'!A:L,6,0),"")</f>
        <v/>
      </c>
      <c r="D1105" s="297" t="str">
        <f>IFERROR(VLOOKUP(A1105,'PER Sociodemografico'!A:L,9,0),"")</f>
        <v/>
      </c>
      <c r="E1105" s="297" t="str">
        <f>IFERROR(VLOOKUP(A1105,'PER Sociodemografico'!A:L,11,0),"")</f>
        <v/>
      </c>
      <c r="F1105" s="297" t="str">
        <f>IFERROR(VLOOKUP(B1105,'PER Sociodemografico'!B:M,9,0),"")</f>
        <v/>
      </c>
      <c r="G1105" s="163"/>
      <c r="H1105" s="163"/>
      <c r="I1105" s="164"/>
      <c r="J1105" s="298">
        <f>IF(AND(I1105&lt;EL!$E$15,'caracterizacion EL'!I1105&lt;&gt;0),1,0)</f>
        <v>0</v>
      </c>
      <c r="K1105" s="298">
        <f>IF(AND(I1105=EL!$E$15,'caracterizacion EL'!I1105&lt;&gt;0),1,0)</f>
        <v>0</v>
      </c>
      <c r="L1105" s="164"/>
      <c r="M1105" s="163"/>
      <c r="N1105" s="163"/>
      <c r="O1105" s="163"/>
      <c r="P1105" s="163"/>
      <c r="Q1105" s="299" t="str">
        <f>IFERROR(VLOOKUP(P1105,'Código del Diagnóstico'!$A$3:$B$12426,2,0),"")</f>
        <v/>
      </c>
      <c r="R1105" s="78"/>
      <c r="S1105" s="163"/>
      <c r="T1105" s="163"/>
    </row>
    <row r="1106" spans="1:20" ht="14">
      <c r="A1106" s="79"/>
      <c r="B1106" s="297" t="str">
        <f>IFERROR(VLOOKUP(A1106,'PER Sociodemografico'!A:L,2,0),"")</f>
        <v/>
      </c>
      <c r="C1106" s="297" t="str">
        <f>IFERROR(VLOOKUP( A1106,'PER Sociodemografico'!A:L,6,0),"")</f>
        <v/>
      </c>
      <c r="D1106" s="297" t="str">
        <f>IFERROR(VLOOKUP(A1106,'PER Sociodemografico'!A:L,9,0),"")</f>
        <v/>
      </c>
      <c r="E1106" s="297" t="str">
        <f>IFERROR(VLOOKUP(A1106,'PER Sociodemografico'!A:L,11,0),"")</f>
        <v/>
      </c>
      <c r="F1106" s="297" t="str">
        <f>IFERROR(VLOOKUP(B1106,'PER Sociodemografico'!B:M,9,0),"")</f>
        <v/>
      </c>
      <c r="G1106" s="163"/>
      <c r="H1106" s="163"/>
      <c r="I1106" s="164"/>
      <c r="J1106" s="298">
        <f>IF(AND(I1106&lt;EL!$E$15,'caracterizacion EL'!I1106&lt;&gt;0),1,0)</f>
        <v>0</v>
      </c>
      <c r="K1106" s="298">
        <f>IF(AND(I1106=EL!$E$15,'caracterizacion EL'!I1106&lt;&gt;0),1,0)</f>
        <v>0</v>
      </c>
      <c r="L1106" s="164"/>
      <c r="M1106" s="163"/>
      <c r="N1106" s="163"/>
      <c r="O1106" s="163"/>
      <c r="P1106" s="163"/>
      <c r="Q1106" s="299" t="str">
        <f>IFERROR(VLOOKUP(P1106,'Código del Diagnóstico'!$A$3:$B$12426,2,0),"")</f>
        <v/>
      </c>
      <c r="R1106" s="78"/>
      <c r="S1106" s="163"/>
      <c r="T1106" s="163"/>
    </row>
    <row r="1107" spans="1:20" ht="14">
      <c r="A1107" s="79"/>
      <c r="B1107" s="297" t="str">
        <f>IFERROR(VLOOKUP(A1107,'PER Sociodemografico'!A:L,2,0),"")</f>
        <v/>
      </c>
      <c r="C1107" s="297" t="str">
        <f>IFERROR(VLOOKUP( A1107,'PER Sociodemografico'!A:L,6,0),"")</f>
        <v/>
      </c>
      <c r="D1107" s="297" t="str">
        <f>IFERROR(VLOOKUP(A1107,'PER Sociodemografico'!A:L,9,0),"")</f>
        <v/>
      </c>
      <c r="E1107" s="297" t="str">
        <f>IFERROR(VLOOKUP(A1107,'PER Sociodemografico'!A:L,11,0),"")</f>
        <v/>
      </c>
      <c r="F1107" s="297" t="str">
        <f>IFERROR(VLOOKUP(B1107,'PER Sociodemografico'!B:M,9,0),"")</f>
        <v/>
      </c>
      <c r="G1107" s="163"/>
      <c r="H1107" s="163"/>
      <c r="I1107" s="164"/>
      <c r="J1107" s="298">
        <f>IF(AND(I1107&lt;EL!$E$15,'caracterizacion EL'!I1107&lt;&gt;0),1,0)</f>
        <v>0</v>
      </c>
      <c r="K1107" s="298">
        <f>IF(AND(I1107=EL!$E$15,'caracterizacion EL'!I1107&lt;&gt;0),1,0)</f>
        <v>0</v>
      </c>
      <c r="L1107" s="164"/>
      <c r="M1107" s="163"/>
      <c r="N1107" s="163"/>
      <c r="O1107" s="163"/>
      <c r="P1107" s="163"/>
      <c r="Q1107" s="299" t="str">
        <f>IFERROR(VLOOKUP(P1107,'Código del Diagnóstico'!$A$3:$B$12426,2,0),"")</f>
        <v/>
      </c>
      <c r="R1107" s="78"/>
      <c r="S1107" s="163"/>
      <c r="T1107" s="163"/>
    </row>
    <row r="1108" spans="1:20" ht="14">
      <c r="A1108" s="79"/>
      <c r="B1108" s="297" t="str">
        <f>IFERROR(VLOOKUP(A1108,'PER Sociodemografico'!A:L,2,0),"")</f>
        <v/>
      </c>
      <c r="C1108" s="297" t="str">
        <f>IFERROR(VLOOKUP( A1108,'PER Sociodemografico'!A:L,6,0),"")</f>
        <v/>
      </c>
      <c r="D1108" s="297" t="str">
        <f>IFERROR(VLOOKUP(A1108,'PER Sociodemografico'!A:L,9,0),"")</f>
        <v/>
      </c>
      <c r="E1108" s="297" t="str">
        <f>IFERROR(VLOOKUP(A1108,'PER Sociodemografico'!A:L,11,0),"")</f>
        <v/>
      </c>
      <c r="F1108" s="297" t="str">
        <f>IFERROR(VLOOKUP(B1108,'PER Sociodemografico'!B:M,9,0),"")</f>
        <v/>
      </c>
      <c r="G1108" s="163"/>
      <c r="H1108" s="163"/>
      <c r="I1108" s="164"/>
      <c r="J1108" s="298">
        <f>IF(AND(I1108&lt;EL!$E$15,'caracterizacion EL'!I1108&lt;&gt;0),1,0)</f>
        <v>0</v>
      </c>
      <c r="K1108" s="298">
        <f>IF(AND(I1108=EL!$E$15,'caracterizacion EL'!I1108&lt;&gt;0),1,0)</f>
        <v>0</v>
      </c>
      <c r="L1108" s="164"/>
      <c r="M1108" s="163"/>
      <c r="N1108" s="163"/>
      <c r="O1108" s="163"/>
      <c r="P1108" s="163"/>
      <c r="Q1108" s="299" t="str">
        <f>IFERROR(VLOOKUP(P1108,'Código del Diagnóstico'!$A$3:$B$12426,2,0),"")</f>
        <v/>
      </c>
      <c r="R1108" s="78"/>
      <c r="S1108" s="163"/>
      <c r="T1108" s="163"/>
    </row>
    <row r="1109" spans="1:20" ht="14">
      <c r="A1109" s="79"/>
      <c r="B1109" s="297" t="str">
        <f>IFERROR(VLOOKUP(A1109,'PER Sociodemografico'!A:L,2,0),"")</f>
        <v/>
      </c>
      <c r="C1109" s="297" t="str">
        <f>IFERROR(VLOOKUP( A1109,'PER Sociodemografico'!A:L,6,0),"")</f>
        <v/>
      </c>
      <c r="D1109" s="297" t="str">
        <f>IFERROR(VLOOKUP(A1109,'PER Sociodemografico'!A:L,9,0),"")</f>
        <v/>
      </c>
      <c r="E1109" s="297" t="str">
        <f>IFERROR(VLOOKUP(A1109,'PER Sociodemografico'!A:L,11,0),"")</f>
        <v/>
      </c>
      <c r="F1109" s="297" t="str">
        <f>IFERROR(VLOOKUP(B1109,'PER Sociodemografico'!B:M,9,0),"")</f>
        <v/>
      </c>
      <c r="G1109" s="163"/>
      <c r="H1109" s="163"/>
      <c r="I1109" s="164"/>
      <c r="J1109" s="298">
        <f>IF(AND(I1109&lt;EL!$E$15,'caracterizacion EL'!I1109&lt;&gt;0),1,0)</f>
        <v>0</v>
      </c>
      <c r="K1109" s="298">
        <f>IF(AND(I1109=EL!$E$15,'caracterizacion EL'!I1109&lt;&gt;0),1,0)</f>
        <v>0</v>
      </c>
      <c r="L1109" s="164"/>
      <c r="M1109" s="163"/>
      <c r="N1109" s="163"/>
      <c r="O1109" s="163"/>
      <c r="P1109" s="163"/>
      <c r="Q1109" s="299" t="str">
        <f>IFERROR(VLOOKUP(P1109,'Código del Diagnóstico'!$A$3:$B$12426,2,0),"")</f>
        <v/>
      </c>
      <c r="R1109" s="78"/>
      <c r="S1109" s="163"/>
      <c r="T1109" s="163"/>
    </row>
    <row r="1110" spans="1:20" ht="14">
      <c r="A1110" s="79"/>
      <c r="B1110" s="297" t="str">
        <f>IFERROR(VLOOKUP(A1110,'PER Sociodemografico'!A:L,2,0),"")</f>
        <v/>
      </c>
      <c r="C1110" s="297" t="str">
        <f>IFERROR(VLOOKUP( A1110,'PER Sociodemografico'!A:L,6,0),"")</f>
        <v/>
      </c>
      <c r="D1110" s="297" t="str">
        <f>IFERROR(VLOOKUP(A1110,'PER Sociodemografico'!A:L,9,0),"")</f>
        <v/>
      </c>
      <c r="E1110" s="297" t="str">
        <f>IFERROR(VLOOKUP(A1110,'PER Sociodemografico'!A:L,11,0),"")</f>
        <v/>
      </c>
      <c r="F1110" s="297" t="str">
        <f>IFERROR(VLOOKUP(B1110,'PER Sociodemografico'!B:M,9,0),"")</f>
        <v/>
      </c>
      <c r="G1110" s="163"/>
      <c r="H1110" s="163"/>
      <c r="I1110" s="164"/>
      <c r="J1110" s="298">
        <f>IF(AND(I1110&lt;EL!$E$15,'caracterizacion EL'!I1110&lt;&gt;0),1,0)</f>
        <v>0</v>
      </c>
      <c r="K1110" s="298">
        <f>IF(AND(I1110=EL!$E$15,'caracterizacion EL'!I1110&lt;&gt;0),1,0)</f>
        <v>0</v>
      </c>
      <c r="L1110" s="164"/>
      <c r="M1110" s="163"/>
      <c r="N1110" s="163"/>
      <c r="O1110" s="163"/>
      <c r="P1110" s="163"/>
      <c r="Q1110" s="299" t="str">
        <f>IFERROR(VLOOKUP(P1110,'Código del Diagnóstico'!$A$3:$B$12426,2,0),"")</f>
        <v/>
      </c>
      <c r="R1110" s="78"/>
      <c r="S1110" s="163"/>
      <c r="T1110" s="163"/>
    </row>
    <row r="1111" spans="1:20" ht="14">
      <c r="A1111" s="79"/>
      <c r="B1111" s="297" t="str">
        <f>IFERROR(VLOOKUP(A1111,'PER Sociodemografico'!A:L,2,0),"")</f>
        <v/>
      </c>
      <c r="C1111" s="297" t="str">
        <f>IFERROR(VLOOKUP( A1111,'PER Sociodemografico'!A:L,6,0),"")</f>
        <v/>
      </c>
      <c r="D1111" s="297" t="str">
        <f>IFERROR(VLOOKUP(A1111,'PER Sociodemografico'!A:L,9,0),"")</f>
        <v/>
      </c>
      <c r="E1111" s="297" t="str">
        <f>IFERROR(VLOOKUP(A1111,'PER Sociodemografico'!A:L,11,0),"")</f>
        <v/>
      </c>
      <c r="F1111" s="297" t="str">
        <f>IFERROR(VLOOKUP(B1111,'PER Sociodemografico'!B:M,9,0),"")</f>
        <v/>
      </c>
      <c r="G1111" s="163"/>
      <c r="H1111" s="163"/>
      <c r="I1111" s="164"/>
      <c r="J1111" s="298">
        <f>IF(AND(I1111&lt;EL!$E$15,'caracterizacion EL'!I1111&lt;&gt;0),1,0)</f>
        <v>0</v>
      </c>
      <c r="K1111" s="298">
        <f>IF(AND(I1111=EL!$E$15,'caracterizacion EL'!I1111&lt;&gt;0),1,0)</f>
        <v>0</v>
      </c>
      <c r="L1111" s="164"/>
      <c r="M1111" s="163"/>
      <c r="N1111" s="163"/>
      <c r="O1111" s="163"/>
      <c r="P1111" s="163"/>
      <c r="Q1111" s="299" t="str">
        <f>IFERROR(VLOOKUP(P1111,'Código del Diagnóstico'!$A$3:$B$12426,2,0),"")</f>
        <v/>
      </c>
      <c r="R1111" s="78"/>
      <c r="S1111" s="163"/>
      <c r="T1111" s="163"/>
    </row>
    <row r="1112" spans="1:20" ht="14">
      <c r="A1112" s="79"/>
      <c r="B1112" s="297" t="str">
        <f>IFERROR(VLOOKUP(A1112,'PER Sociodemografico'!A:L,2,0),"")</f>
        <v/>
      </c>
      <c r="C1112" s="297" t="str">
        <f>IFERROR(VLOOKUP( A1112,'PER Sociodemografico'!A:L,6,0),"")</f>
        <v/>
      </c>
      <c r="D1112" s="297" t="str">
        <f>IFERROR(VLOOKUP(A1112,'PER Sociodemografico'!A:L,9,0),"")</f>
        <v/>
      </c>
      <c r="E1112" s="297" t="str">
        <f>IFERROR(VLOOKUP(A1112,'PER Sociodemografico'!A:L,11,0),"")</f>
        <v/>
      </c>
      <c r="F1112" s="297" t="str">
        <f>IFERROR(VLOOKUP(B1112,'PER Sociodemografico'!B:M,9,0),"")</f>
        <v/>
      </c>
      <c r="G1112" s="163"/>
      <c r="H1112" s="163"/>
      <c r="I1112" s="164"/>
      <c r="J1112" s="298">
        <f>IF(AND(I1112&lt;EL!$E$15,'caracterizacion EL'!I1112&lt;&gt;0),1,0)</f>
        <v>0</v>
      </c>
      <c r="K1112" s="298">
        <f>IF(AND(I1112=EL!$E$15,'caracterizacion EL'!I1112&lt;&gt;0),1,0)</f>
        <v>0</v>
      </c>
      <c r="L1112" s="164"/>
      <c r="M1112" s="163"/>
      <c r="N1112" s="163"/>
      <c r="O1112" s="163"/>
      <c r="P1112" s="163"/>
      <c r="Q1112" s="299" t="str">
        <f>IFERROR(VLOOKUP(P1112,'Código del Diagnóstico'!$A$3:$B$12426,2,0),"")</f>
        <v/>
      </c>
      <c r="R1112" s="78"/>
      <c r="S1112" s="163"/>
      <c r="T1112" s="163"/>
    </row>
    <row r="1113" spans="1:20" ht="14">
      <c r="A1113" s="79"/>
      <c r="B1113" s="297" t="str">
        <f>IFERROR(VLOOKUP(A1113,'PER Sociodemografico'!A:L,2,0),"")</f>
        <v/>
      </c>
      <c r="C1113" s="297" t="str">
        <f>IFERROR(VLOOKUP( A1113,'PER Sociodemografico'!A:L,6,0),"")</f>
        <v/>
      </c>
      <c r="D1113" s="297" t="str">
        <f>IFERROR(VLOOKUP(A1113,'PER Sociodemografico'!A:L,9,0),"")</f>
        <v/>
      </c>
      <c r="E1113" s="297" t="str">
        <f>IFERROR(VLOOKUP(A1113,'PER Sociodemografico'!A:L,11,0),"")</f>
        <v/>
      </c>
      <c r="F1113" s="297" t="str">
        <f>IFERROR(VLOOKUP(B1113,'PER Sociodemografico'!B:M,9,0),"")</f>
        <v/>
      </c>
      <c r="G1113" s="163"/>
      <c r="H1113" s="163"/>
      <c r="I1113" s="164"/>
      <c r="J1113" s="298">
        <f>IF(AND(I1113&lt;EL!$E$15,'caracterizacion EL'!I1113&lt;&gt;0),1,0)</f>
        <v>0</v>
      </c>
      <c r="K1113" s="298">
        <f>IF(AND(I1113=EL!$E$15,'caracterizacion EL'!I1113&lt;&gt;0),1,0)</f>
        <v>0</v>
      </c>
      <c r="L1113" s="164"/>
      <c r="M1113" s="163"/>
      <c r="N1113" s="163"/>
      <c r="O1113" s="163"/>
      <c r="P1113" s="163"/>
      <c r="Q1113" s="299" t="str">
        <f>IFERROR(VLOOKUP(P1113,'Código del Diagnóstico'!$A$3:$B$12426,2,0),"")</f>
        <v/>
      </c>
      <c r="R1113" s="78"/>
      <c r="S1113" s="163"/>
      <c r="T1113" s="163"/>
    </row>
    <row r="1114" spans="1:20" ht="14">
      <c r="A1114" s="79"/>
      <c r="B1114" s="297" t="str">
        <f>IFERROR(VLOOKUP(A1114,'PER Sociodemografico'!A:L,2,0),"")</f>
        <v/>
      </c>
      <c r="C1114" s="297" t="str">
        <f>IFERROR(VLOOKUP( A1114,'PER Sociodemografico'!A:L,6,0),"")</f>
        <v/>
      </c>
      <c r="D1114" s="297" t="str">
        <f>IFERROR(VLOOKUP(A1114,'PER Sociodemografico'!A:L,9,0),"")</f>
        <v/>
      </c>
      <c r="E1114" s="297" t="str">
        <f>IFERROR(VLOOKUP(A1114,'PER Sociodemografico'!A:L,11,0),"")</f>
        <v/>
      </c>
      <c r="F1114" s="297" t="str">
        <f>IFERROR(VLOOKUP(B1114,'PER Sociodemografico'!B:M,9,0),"")</f>
        <v/>
      </c>
      <c r="G1114" s="163"/>
      <c r="H1114" s="163"/>
      <c r="I1114" s="164"/>
      <c r="J1114" s="298">
        <f>IF(AND(I1114&lt;EL!$E$15,'caracterizacion EL'!I1114&lt;&gt;0),1,0)</f>
        <v>0</v>
      </c>
      <c r="K1114" s="298">
        <f>IF(AND(I1114=EL!$E$15,'caracterizacion EL'!I1114&lt;&gt;0),1,0)</f>
        <v>0</v>
      </c>
      <c r="L1114" s="164"/>
      <c r="M1114" s="163"/>
      <c r="N1114" s="163"/>
      <c r="O1114" s="163"/>
      <c r="P1114" s="163"/>
      <c r="Q1114" s="299" t="str">
        <f>IFERROR(VLOOKUP(P1114,'Código del Diagnóstico'!$A$3:$B$12426,2,0),"")</f>
        <v/>
      </c>
      <c r="R1114" s="78"/>
      <c r="S1114" s="163"/>
      <c r="T1114" s="163"/>
    </row>
    <row r="1115" spans="1:20" ht="14">
      <c r="A1115" s="79"/>
      <c r="B1115" s="297" t="str">
        <f>IFERROR(VLOOKUP(A1115,'PER Sociodemografico'!A:L,2,0),"")</f>
        <v/>
      </c>
      <c r="C1115" s="297" t="str">
        <f>IFERROR(VLOOKUP( A1115,'PER Sociodemografico'!A:L,6,0),"")</f>
        <v/>
      </c>
      <c r="D1115" s="297" t="str">
        <f>IFERROR(VLOOKUP(A1115,'PER Sociodemografico'!A:L,9,0),"")</f>
        <v/>
      </c>
      <c r="E1115" s="297" t="str">
        <f>IFERROR(VLOOKUP(A1115,'PER Sociodemografico'!A:L,11,0),"")</f>
        <v/>
      </c>
      <c r="F1115" s="297" t="str">
        <f>IFERROR(VLOOKUP(B1115,'PER Sociodemografico'!B:M,9,0),"")</f>
        <v/>
      </c>
      <c r="G1115" s="163"/>
      <c r="H1115" s="163"/>
      <c r="I1115" s="164"/>
      <c r="J1115" s="298">
        <f>IF(AND(I1115&lt;EL!$E$15,'caracterizacion EL'!I1115&lt;&gt;0),1,0)</f>
        <v>0</v>
      </c>
      <c r="K1115" s="298">
        <f>IF(AND(I1115=EL!$E$15,'caracterizacion EL'!I1115&lt;&gt;0),1,0)</f>
        <v>0</v>
      </c>
      <c r="L1115" s="164"/>
      <c r="M1115" s="163"/>
      <c r="N1115" s="163"/>
      <c r="O1115" s="163"/>
      <c r="P1115" s="163"/>
      <c r="Q1115" s="299" t="str">
        <f>IFERROR(VLOOKUP(P1115,'Código del Diagnóstico'!$A$3:$B$12426,2,0),"")</f>
        <v/>
      </c>
      <c r="R1115" s="78"/>
      <c r="S1115" s="163"/>
      <c r="T1115" s="163"/>
    </row>
    <row r="1116" spans="1:20" ht="14">
      <c r="A1116" s="79"/>
      <c r="B1116" s="297" t="str">
        <f>IFERROR(VLOOKUP(A1116,'PER Sociodemografico'!A:L,2,0),"")</f>
        <v/>
      </c>
      <c r="C1116" s="297" t="str">
        <f>IFERROR(VLOOKUP( A1116,'PER Sociodemografico'!A:L,6,0),"")</f>
        <v/>
      </c>
      <c r="D1116" s="297" t="str">
        <f>IFERROR(VLOOKUP(A1116,'PER Sociodemografico'!A:L,9,0),"")</f>
        <v/>
      </c>
      <c r="E1116" s="297" t="str">
        <f>IFERROR(VLOOKUP(A1116,'PER Sociodemografico'!A:L,11,0),"")</f>
        <v/>
      </c>
      <c r="F1116" s="297" t="str">
        <f>IFERROR(VLOOKUP(B1116,'PER Sociodemografico'!B:M,9,0),"")</f>
        <v/>
      </c>
      <c r="G1116" s="163"/>
      <c r="H1116" s="163"/>
      <c r="I1116" s="164"/>
      <c r="J1116" s="298">
        <f>IF(AND(I1116&lt;EL!$E$15,'caracterizacion EL'!I1116&lt;&gt;0),1,0)</f>
        <v>0</v>
      </c>
      <c r="K1116" s="298">
        <f>IF(AND(I1116=EL!$E$15,'caracterizacion EL'!I1116&lt;&gt;0),1,0)</f>
        <v>0</v>
      </c>
      <c r="L1116" s="164"/>
      <c r="M1116" s="163"/>
      <c r="N1116" s="163"/>
      <c r="O1116" s="163"/>
      <c r="P1116" s="163"/>
      <c r="Q1116" s="299" t="str">
        <f>IFERROR(VLOOKUP(P1116,'Código del Diagnóstico'!$A$3:$B$12426,2,0),"")</f>
        <v/>
      </c>
      <c r="R1116" s="78"/>
      <c r="S1116" s="163"/>
      <c r="T1116" s="163"/>
    </row>
    <row r="1117" spans="1:20" ht="14">
      <c r="A1117" s="79"/>
      <c r="B1117" s="297" t="str">
        <f>IFERROR(VLOOKUP(A1117,'PER Sociodemografico'!A:L,2,0),"")</f>
        <v/>
      </c>
      <c r="C1117" s="297" t="str">
        <f>IFERROR(VLOOKUP( A1117,'PER Sociodemografico'!A:L,6,0),"")</f>
        <v/>
      </c>
      <c r="D1117" s="297" t="str">
        <f>IFERROR(VLOOKUP(A1117,'PER Sociodemografico'!A:L,9,0),"")</f>
        <v/>
      </c>
      <c r="E1117" s="297" t="str">
        <f>IFERROR(VLOOKUP(A1117,'PER Sociodemografico'!A:L,11,0),"")</f>
        <v/>
      </c>
      <c r="F1117" s="297" t="str">
        <f>IFERROR(VLOOKUP(B1117,'PER Sociodemografico'!B:M,9,0),"")</f>
        <v/>
      </c>
      <c r="G1117" s="163"/>
      <c r="H1117" s="163"/>
      <c r="I1117" s="164"/>
      <c r="J1117" s="298">
        <f>IF(AND(I1117&lt;EL!$E$15,'caracterizacion EL'!I1117&lt;&gt;0),1,0)</f>
        <v>0</v>
      </c>
      <c r="K1117" s="298">
        <f>IF(AND(I1117=EL!$E$15,'caracterizacion EL'!I1117&lt;&gt;0),1,0)</f>
        <v>0</v>
      </c>
      <c r="L1117" s="164"/>
      <c r="M1117" s="163"/>
      <c r="N1117" s="163"/>
      <c r="O1117" s="163"/>
      <c r="P1117" s="163"/>
      <c r="Q1117" s="299" t="str">
        <f>IFERROR(VLOOKUP(P1117,'Código del Diagnóstico'!$A$3:$B$12426,2,0),"")</f>
        <v/>
      </c>
      <c r="R1117" s="78"/>
      <c r="S1117" s="163"/>
      <c r="T1117" s="163"/>
    </row>
    <row r="1118" spans="1:20" ht="14">
      <c r="A1118" s="79"/>
      <c r="B1118" s="297" t="str">
        <f>IFERROR(VLOOKUP(A1118,'PER Sociodemografico'!A:L,2,0),"")</f>
        <v/>
      </c>
      <c r="C1118" s="297" t="str">
        <f>IFERROR(VLOOKUP( A1118,'PER Sociodemografico'!A:L,6,0),"")</f>
        <v/>
      </c>
      <c r="D1118" s="297" t="str">
        <f>IFERROR(VLOOKUP(A1118,'PER Sociodemografico'!A:L,9,0),"")</f>
        <v/>
      </c>
      <c r="E1118" s="297" t="str">
        <f>IFERROR(VLOOKUP(A1118,'PER Sociodemografico'!A:L,11,0),"")</f>
        <v/>
      </c>
      <c r="F1118" s="297" t="str">
        <f>IFERROR(VLOOKUP(B1118,'PER Sociodemografico'!B:M,9,0),"")</f>
        <v/>
      </c>
      <c r="G1118" s="163"/>
      <c r="H1118" s="163"/>
      <c r="I1118" s="164"/>
      <c r="J1118" s="298">
        <f>IF(AND(I1118&lt;EL!$E$15,'caracterizacion EL'!I1118&lt;&gt;0),1,0)</f>
        <v>0</v>
      </c>
      <c r="K1118" s="298">
        <f>IF(AND(I1118=EL!$E$15,'caracterizacion EL'!I1118&lt;&gt;0),1,0)</f>
        <v>0</v>
      </c>
      <c r="L1118" s="164"/>
      <c r="M1118" s="163"/>
      <c r="N1118" s="163"/>
      <c r="O1118" s="163"/>
      <c r="P1118" s="163"/>
      <c r="Q1118" s="299" t="str">
        <f>IFERROR(VLOOKUP(P1118,'Código del Diagnóstico'!$A$3:$B$12426,2,0),"")</f>
        <v/>
      </c>
      <c r="R1118" s="78"/>
      <c r="S1118" s="163"/>
      <c r="T1118" s="163"/>
    </row>
    <row r="1119" spans="1:20" ht="14">
      <c r="A1119" s="79"/>
      <c r="B1119" s="297" t="str">
        <f>IFERROR(VLOOKUP(A1119,'PER Sociodemografico'!A:L,2,0),"")</f>
        <v/>
      </c>
      <c r="C1119" s="297" t="str">
        <f>IFERROR(VLOOKUP( A1119,'PER Sociodemografico'!A:L,6,0),"")</f>
        <v/>
      </c>
      <c r="D1119" s="297" t="str">
        <f>IFERROR(VLOOKUP(A1119,'PER Sociodemografico'!A:L,9,0),"")</f>
        <v/>
      </c>
      <c r="E1119" s="297" t="str">
        <f>IFERROR(VLOOKUP(A1119,'PER Sociodemografico'!A:L,11,0),"")</f>
        <v/>
      </c>
      <c r="F1119" s="297" t="str">
        <f>IFERROR(VLOOKUP(B1119,'PER Sociodemografico'!B:M,9,0),"")</f>
        <v/>
      </c>
      <c r="G1119" s="163"/>
      <c r="H1119" s="163"/>
      <c r="I1119" s="164"/>
      <c r="J1119" s="298">
        <f>IF(AND(I1119&lt;EL!$E$15,'caracterizacion EL'!I1119&lt;&gt;0),1,0)</f>
        <v>0</v>
      </c>
      <c r="K1119" s="298">
        <f>IF(AND(I1119=EL!$E$15,'caracterizacion EL'!I1119&lt;&gt;0),1,0)</f>
        <v>0</v>
      </c>
      <c r="L1119" s="164"/>
      <c r="M1119" s="163"/>
      <c r="N1119" s="163"/>
      <c r="O1119" s="163"/>
      <c r="P1119" s="163"/>
      <c r="Q1119" s="299" t="str">
        <f>IFERROR(VLOOKUP(P1119,'Código del Diagnóstico'!$A$3:$B$12426,2,0),"")</f>
        <v/>
      </c>
      <c r="R1119" s="78"/>
      <c r="S1119" s="163"/>
      <c r="T1119" s="163"/>
    </row>
    <row r="1120" spans="1:20" ht="14">
      <c r="A1120" s="79"/>
      <c r="B1120" s="297" t="str">
        <f>IFERROR(VLOOKUP(A1120,'PER Sociodemografico'!A:L,2,0),"")</f>
        <v/>
      </c>
      <c r="C1120" s="297" t="str">
        <f>IFERROR(VLOOKUP( A1120,'PER Sociodemografico'!A:L,6,0),"")</f>
        <v/>
      </c>
      <c r="D1120" s="297" t="str">
        <f>IFERROR(VLOOKUP(A1120,'PER Sociodemografico'!A:L,9,0),"")</f>
        <v/>
      </c>
      <c r="E1120" s="297" t="str">
        <f>IFERROR(VLOOKUP(A1120,'PER Sociodemografico'!A:L,11,0),"")</f>
        <v/>
      </c>
      <c r="F1120" s="297" t="str">
        <f>IFERROR(VLOOKUP(B1120,'PER Sociodemografico'!B:M,9,0),"")</f>
        <v/>
      </c>
      <c r="G1120" s="163"/>
      <c r="H1120" s="163"/>
      <c r="I1120" s="164"/>
      <c r="J1120" s="298">
        <f>IF(AND(I1120&lt;EL!$E$15,'caracterizacion EL'!I1120&lt;&gt;0),1,0)</f>
        <v>0</v>
      </c>
      <c r="K1120" s="298">
        <f>IF(AND(I1120=EL!$E$15,'caracterizacion EL'!I1120&lt;&gt;0),1,0)</f>
        <v>0</v>
      </c>
      <c r="L1120" s="164"/>
      <c r="M1120" s="163"/>
      <c r="N1120" s="163"/>
      <c r="O1120" s="163"/>
      <c r="P1120" s="163"/>
      <c r="Q1120" s="299" t="str">
        <f>IFERROR(VLOOKUP(P1120,'Código del Diagnóstico'!$A$3:$B$12426,2,0),"")</f>
        <v/>
      </c>
      <c r="R1120" s="78"/>
      <c r="S1120" s="163"/>
      <c r="T1120" s="163"/>
    </row>
    <row r="1121" spans="1:20" ht="14">
      <c r="A1121" s="79"/>
      <c r="B1121" s="297" t="str">
        <f>IFERROR(VLOOKUP(A1121,'PER Sociodemografico'!A:L,2,0),"")</f>
        <v/>
      </c>
      <c r="C1121" s="297" t="str">
        <f>IFERROR(VLOOKUP( A1121,'PER Sociodemografico'!A:L,6,0),"")</f>
        <v/>
      </c>
      <c r="D1121" s="297" t="str">
        <f>IFERROR(VLOOKUP(A1121,'PER Sociodemografico'!A:L,9,0),"")</f>
        <v/>
      </c>
      <c r="E1121" s="297" t="str">
        <f>IFERROR(VLOOKUP(A1121,'PER Sociodemografico'!A:L,11,0),"")</f>
        <v/>
      </c>
      <c r="F1121" s="297" t="str">
        <f>IFERROR(VLOOKUP(B1121,'PER Sociodemografico'!B:M,9,0),"")</f>
        <v/>
      </c>
      <c r="G1121" s="163"/>
      <c r="H1121" s="163"/>
      <c r="I1121" s="164"/>
      <c r="J1121" s="298">
        <f>IF(AND(I1121&lt;EL!$E$15,'caracterizacion EL'!I1121&lt;&gt;0),1,0)</f>
        <v>0</v>
      </c>
      <c r="K1121" s="298">
        <f>IF(AND(I1121=EL!$E$15,'caracterizacion EL'!I1121&lt;&gt;0),1,0)</f>
        <v>0</v>
      </c>
      <c r="L1121" s="164"/>
      <c r="M1121" s="163"/>
      <c r="N1121" s="163"/>
      <c r="O1121" s="163"/>
      <c r="P1121" s="163"/>
      <c r="Q1121" s="299" t="str">
        <f>IFERROR(VLOOKUP(P1121,'Código del Diagnóstico'!$A$3:$B$12426,2,0),"")</f>
        <v/>
      </c>
      <c r="R1121" s="78"/>
      <c r="S1121" s="163"/>
      <c r="T1121" s="163"/>
    </row>
    <row r="1122" spans="1:20" ht="14">
      <c r="A1122" s="79"/>
      <c r="B1122" s="297" t="str">
        <f>IFERROR(VLOOKUP(A1122,'PER Sociodemografico'!A:L,2,0),"")</f>
        <v/>
      </c>
      <c r="C1122" s="297" t="str">
        <f>IFERROR(VLOOKUP( A1122,'PER Sociodemografico'!A:L,6,0),"")</f>
        <v/>
      </c>
      <c r="D1122" s="297" t="str">
        <f>IFERROR(VLOOKUP(A1122,'PER Sociodemografico'!A:L,9,0),"")</f>
        <v/>
      </c>
      <c r="E1122" s="297" t="str">
        <f>IFERROR(VLOOKUP(A1122,'PER Sociodemografico'!A:L,11,0),"")</f>
        <v/>
      </c>
      <c r="F1122" s="297" t="str">
        <f>IFERROR(VLOOKUP(B1122,'PER Sociodemografico'!B:M,9,0),"")</f>
        <v/>
      </c>
      <c r="G1122" s="163"/>
      <c r="H1122" s="163"/>
      <c r="I1122" s="164"/>
      <c r="J1122" s="298">
        <f>IF(AND(I1122&lt;EL!$E$15,'caracterizacion EL'!I1122&lt;&gt;0),1,0)</f>
        <v>0</v>
      </c>
      <c r="K1122" s="298">
        <f>IF(AND(I1122=EL!$E$15,'caracterizacion EL'!I1122&lt;&gt;0),1,0)</f>
        <v>0</v>
      </c>
      <c r="L1122" s="164"/>
      <c r="M1122" s="163"/>
      <c r="N1122" s="163"/>
      <c r="O1122" s="163"/>
      <c r="P1122" s="163"/>
      <c r="Q1122" s="299" t="str">
        <f>IFERROR(VLOOKUP(P1122,'Código del Diagnóstico'!$A$3:$B$12426,2,0),"")</f>
        <v/>
      </c>
      <c r="R1122" s="78"/>
      <c r="S1122" s="163"/>
      <c r="T1122" s="163"/>
    </row>
    <row r="1123" spans="1:20" ht="14">
      <c r="A1123" s="79"/>
      <c r="B1123" s="297" t="str">
        <f>IFERROR(VLOOKUP(A1123,'PER Sociodemografico'!A:L,2,0),"")</f>
        <v/>
      </c>
      <c r="C1123" s="297" t="str">
        <f>IFERROR(VLOOKUP( A1123,'PER Sociodemografico'!A:L,6,0),"")</f>
        <v/>
      </c>
      <c r="D1123" s="297" t="str">
        <f>IFERROR(VLOOKUP(A1123,'PER Sociodemografico'!A:L,9,0),"")</f>
        <v/>
      </c>
      <c r="E1123" s="297" t="str">
        <f>IFERROR(VLOOKUP(A1123,'PER Sociodemografico'!A:L,11,0),"")</f>
        <v/>
      </c>
      <c r="F1123" s="297" t="str">
        <f>IFERROR(VLOOKUP(B1123,'PER Sociodemografico'!B:M,9,0),"")</f>
        <v/>
      </c>
      <c r="G1123" s="163"/>
      <c r="H1123" s="163"/>
      <c r="I1123" s="164"/>
      <c r="J1123" s="298">
        <f>IF(AND(I1123&lt;EL!$E$15,'caracterizacion EL'!I1123&lt;&gt;0),1,0)</f>
        <v>0</v>
      </c>
      <c r="K1123" s="298">
        <f>IF(AND(I1123=EL!$E$15,'caracterizacion EL'!I1123&lt;&gt;0),1,0)</f>
        <v>0</v>
      </c>
      <c r="L1123" s="164"/>
      <c r="M1123" s="163"/>
      <c r="N1123" s="163"/>
      <c r="O1123" s="163"/>
      <c r="P1123" s="163"/>
      <c r="Q1123" s="299" t="str">
        <f>IFERROR(VLOOKUP(P1123,'Código del Diagnóstico'!$A$3:$B$12426,2,0),"")</f>
        <v/>
      </c>
      <c r="R1123" s="78"/>
      <c r="S1123" s="163"/>
      <c r="T1123" s="163"/>
    </row>
    <row r="1124" spans="1:20" ht="14">
      <c r="A1124" s="79"/>
      <c r="B1124" s="297" t="str">
        <f>IFERROR(VLOOKUP(A1124,'PER Sociodemografico'!A:L,2,0),"")</f>
        <v/>
      </c>
      <c r="C1124" s="297" t="str">
        <f>IFERROR(VLOOKUP( A1124,'PER Sociodemografico'!A:L,6,0),"")</f>
        <v/>
      </c>
      <c r="D1124" s="297" t="str">
        <f>IFERROR(VLOOKUP(A1124,'PER Sociodemografico'!A:L,9,0),"")</f>
        <v/>
      </c>
      <c r="E1124" s="297" t="str">
        <f>IFERROR(VLOOKUP(A1124,'PER Sociodemografico'!A:L,11,0),"")</f>
        <v/>
      </c>
      <c r="F1124" s="297" t="str">
        <f>IFERROR(VLOOKUP(B1124,'PER Sociodemografico'!B:M,9,0),"")</f>
        <v/>
      </c>
      <c r="G1124" s="163"/>
      <c r="H1124" s="163"/>
      <c r="I1124" s="164"/>
      <c r="J1124" s="298">
        <f>IF(AND(I1124&lt;EL!$E$15,'caracterizacion EL'!I1124&lt;&gt;0),1,0)</f>
        <v>0</v>
      </c>
      <c r="K1124" s="298">
        <f>IF(AND(I1124=EL!$E$15,'caracterizacion EL'!I1124&lt;&gt;0),1,0)</f>
        <v>0</v>
      </c>
      <c r="L1124" s="164"/>
      <c r="M1124" s="163"/>
      <c r="N1124" s="163"/>
      <c r="O1124" s="163"/>
      <c r="P1124" s="163"/>
      <c r="Q1124" s="299" t="str">
        <f>IFERROR(VLOOKUP(P1124,'Código del Diagnóstico'!$A$3:$B$12426,2,0),"")</f>
        <v/>
      </c>
      <c r="R1124" s="78"/>
      <c r="S1124" s="163"/>
      <c r="T1124" s="163"/>
    </row>
    <row r="1125" spans="1:20" ht="14">
      <c r="A1125" s="79"/>
      <c r="B1125" s="297" t="str">
        <f>IFERROR(VLOOKUP(A1125,'PER Sociodemografico'!A:L,2,0),"")</f>
        <v/>
      </c>
      <c r="C1125" s="297" t="str">
        <f>IFERROR(VLOOKUP( A1125,'PER Sociodemografico'!A:L,6,0),"")</f>
        <v/>
      </c>
      <c r="D1125" s="297" t="str">
        <f>IFERROR(VLOOKUP(A1125,'PER Sociodemografico'!A:L,9,0),"")</f>
        <v/>
      </c>
      <c r="E1125" s="297" t="str">
        <f>IFERROR(VLOOKUP(A1125,'PER Sociodemografico'!A:L,11,0),"")</f>
        <v/>
      </c>
      <c r="F1125" s="297" t="str">
        <f>IFERROR(VLOOKUP(B1125,'PER Sociodemografico'!B:M,9,0),"")</f>
        <v/>
      </c>
      <c r="G1125" s="163"/>
      <c r="H1125" s="163"/>
      <c r="I1125" s="164"/>
      <c r="J1125" s="298">
        <f>IF(AND(I1125&lt;EL!$E$15,'caracterizacion EL'!I1125&lt;&gt;0),1,0)</f>
        <v>0</v>
      </c>
      <c r="K1125" s="298">
        <f>IF(AND(I1125=EL!$E$15,'caracterizacion EL'!I1125&lt;&gt;0),1,0)</f>
        <v>0</v>
      </c>
      <c r="L1125" s="164"/>
      <c r="M1125" s="163"/>
      <c r="N1125" s="163"/>
      <c r="O1125" s="163"/>
      <c r="P1125" s="163"/>
      <c r="Q1125" s="299" t="str">
        <f>IFERROR(VLOOKUP(P1125,'Código del Diagnóstico'!$A$3:$B$12426,2,0),"")</f>
        <v/>
      </c>
      <c r="R1125" s="78"/>
      <c r="S1125" s="163"/>
      <c r="T1125" s="163"/>
    </row>
    <row r="1126" spans="1:20" ht="14">
      <c r="A1126" s="79"/>
      <c r="B1126" s="297" t="str">
        <f>IFERROR(VLOOKUP(A1126,'PER Sociodemografico'!A:L,2,0),"")</f>
        <v/>
      </c>
      <c r="C1126" s="297" t="str">
        <f>IFERROR(VLOOKUP( A1126,'PER Sociodemografico'!A:L,6,0),"")</f>
        <v/>
      </c>
      <c r="D1126" s="297" t="str">
        <f>IFERROR(VLOOKUP(A1126,'PER Sociodemografico'!A:L,9,0),"")</f>
        <v/>
      </c>
      <c r="E1126" s="297" t="str">
        <f>IFERROR(VLOOKUP(A1126,'PER Sociodemografico'!A:L,11,0),"")</f>
        <v/>
      </c>
      <c r="F1126" s="297" t="str">
        <f>IFERROR(VLOOKUP(B1126,'PER Sociodemografico'!B:M,9,0),"")</f>
        <v/>
      </c>
      <c r="G1126" s="163"/>
      <c r="H1126" s="163"/>
      <c r="I1126" s="164"/>
      <c r="J1126" s="298">
        <f>IF(AND(I1126&lt;EL!$E$15,'caracterizacion EL'!I1126&lt;&gt;0),1,0)</f>
        <v>0</v>
      </c>
      <c r="K1126" s="298">
        <f>IF(AND(I1126=EL!$E$15,'caracterizacion EL'!I1126&lt;&gt;0),1,0)</f>
        <v>0</v>
      </c>
      <c r="L1126" s="164"/>
      <c r="M1126" s="163"/>
      <c r="N1126" s="163"/>
      <c r="O1126" s="163"/>
      <c r="P1126" s="163"/>
      <c r="Q1126" s="299" t="str">
        <f>IFERROR(VLOOKUP(P1126,'Código del Diagnóstico'!$A$3:$B$12426,2,0),"")</f>
        <v/>
      </c>
      <c r="R1126" s="78"/>
      <c r="S1126" s="163"/>
      <c r="T1126" s="163"/>
    </row>
    <row r="1127" spans="1:20" ht="14">
      <c r="A1127" s="79"/>
      <c r="B1127" s="297" t="str">
        <f>IFERROR(VLOOKUP(A1127,'PER Sociodemografico'!A:L,2,0),"")</f>
        <v/>
      </c>
      <c r="C1127" s="297" t="str">
        <f>IFERROR(VLOOKUP( A1127,'PER Sociodemografico'!A:L,6,0),"")</f>
        <v/>
      </c>
      <c r="D1127" s="297" t="str">
        <f>IFERROR(VLOOKUP(A1127,'PER Sociodemografico'!A:L,9,0),"")</f>
        <v/>
      </c>
      <c r="E1127" s="297" t="str">
        <f>IFERROR(VLOOKUP(A1127,'PER Sociodemografico'!A:L,11,0),"")</f>
        <v/>
      </c>
      <c r="F1127" s="297" t="str">
        <f>IFERROR(VLOOKUP(B1127,'PER Sociodemografico'!B:M,9,0),"")</f>
        <v/>
      </c>
      <c r="G1127" s="163"/>
      <c r="H1127" s="163"/>
      <c r="I1127" s="164"/>
      <c r="J1127" s="298">
        <f>IF(AND(I1127&lt;EL!$E$15,'caracterizacion EL'!I1127&lt;&gt;0),1,0)</f>
        <v>0</v>
      </c>
      <c r="K1127" s="298">
        <f>IF(AND(I1127=EL!$E$15,'caracterizacion EL'!I1127&lt;&gt;0),1,0)</f>
        <v>0</v>
      </c>
      <c r="L1127" s="164"/>
      <c r="M1127" s="163"/>
      <c r="N1127" s="163"/>
      <c r="O1127" s="163"/>
      <c r="P1127" s="163"/>
      <c r="Q1127" s="299" t="str">
        <f>IFERROR(VLOOKUP(P1127,'Código del Diagnóstico'!$A$3:$B$12426,2,0),"")</f>
        <v/>
      </c>
      <c r="R1127" s="78"/>
      <c r="S1127" s="163"/>
      <c r="T1127" s="163"/>
    </row>
    <row r="1128" spans="1:20" ht="14">
      <c r="A1128" s="79"/>
      <c r="B1128" s="297" t="str">
        <f>IFERROR(VLOOKUP(A1128,'PER Sociodemografico'!A:L,2,0),"")</f>
        <v/>
      </c>
      <c r="C1128" s="297" t="str">
        <f>IFERROR(VLOOKUP( A1128,'PER Sociodemografico'!A:L,6,0),"")</f>
        <v/>
      </c>
      <c r="D1128" s="297" t="str">
        <f>IFERROR(VLOOKUP(A1128,'PER Sociodemografico'!A:L,9,0),"")</f>
        <v/>
      </c>
      <c r="E1128" s="297" t="str">
        <f>IFERROR(VLOOKUP(A1128,'PER Sociodemografico'!A:L,11,0),"")</f>
        <v/>
      </c>
      <c r="F1128" s="297" t="str">
        <f>IFERROR(VLOOKUP(B1128,'PER Sociodemografico'!B:M,9,0),"")</f>
        <v/>
      </c>
      <c r="G1128" s="163"/>
      <c r="H1128" s="163"/>
      <c r="I1128" s="164"/>
      <c r="J1128" s="298">
        <f>IF(AND(I1128&lt;EL!$E$15,'caracterizacion EL'!I1128&lt;&gt;0),1,0)</f>
        <v>0</v>
      </c>
      <c r="K1128" s="298">
        <f>IF(AND(I1128=EL!$E$15,'caracterizacion EL'!I1128&lt;&gt;0),1,0)</f>
        <v>0</v>
      </c>
      <c r="L1128" s="164"/>
      <c r="M1128" s="163"/>
      <c r="N1128" s="163"/>
      <c r="O1128" s="163"/>
      <c r="P1128" s="163"/>
      <c r="Q1128" s="299" t="str">
        <f>IFERROR(VLOOKUP(P1128,'Código del Diagnóstico'!$A$3:$B$12426,2,0),"")</f>
        <v/>
      </c>
      <c r="R1128" s="78"/>
      <c r="S1128" s="163"/>
      <c r="T1128" s="163"/>
    </row>
    <row r="1129" spans="1:20" ht="14">
      <c r="A1129" s="79"/>
      <c r="B1129" s="297" t="str">
        <f>IFERROR(VLOOKUP(A1129,'PER Sociodemografico'!A:L,2,0),"")</f>
        <v/>
      </c>
      <c r="C1129" s="297" t="str">
        <f>IFERROR(VLOOKUP( A1129,'PER Sociodemografico'!A:L,6,0),"")</f>
        <v/>
      </c>
      <c r="D1129" s="297" t="str">
        <f>IFERROR(VLOOKUP(A1129,'PER Sociodemografico'!A:L,9,0),"")</f>
        <v/>
      </c>
      <c r="E1129" s="297" t="str">
        <f>IFERROR(VLOOKUP(A1129,'PER Sociodemografico'!A:L,11,0),"")</f>
        <v/>
      </c>
      <c r="F1129" s="297" t="str">
        <f>IFERROR(VLOOKUP(B1129,'PER Sociodemografico'!B:M,9,0),"")</f>
        <v/>
      </c>
      <c r="G1129" s="163"/>
      <c r="H1129" s="163"/>
      <c r="I1129" s="164"/>
      <c r="J1129" s="298">
        <f>IF(AND(I1129&lt;EL!$E$15,'caracterizacion EL'!I1129&lt;&gt;0),1,0)</f>
        <v>0</v>
      </c>
      <c r="K1129" s="298">
        <f>IF(AND(I1129=EL!$E$15,'caracterizacion EL'!I1129&lt;&gt;0),1,0)</f>
        <v>0</v>
      </c>
      <c r="L1129" s="164"/>
      <c r="M1129" s="163"/>
      <c r="N1129" s="163"/>
      <c r="O1129" s="163"/>
      <c r="P1129" s="163"/>
      <c r="Q1129" s="299" t="str">
        <f>IFERROR(VLOOKUP(P1129,'Código del Diagnóstico'!$A$3:$B$12426,2,0),"")</f>
        <v/>
      </c>
      <c r="R1129" s="78"/>
      <c r="S1129" s="163"/>
      <c r="T1129" s="163"/>
    </row>
    <row r="1130" spans="1:20" ht="14">
      <c r="A1130" s="79"/>
      <c r="B1130" s="297" t="str">
        <f>IFERROR(VLOOKUP(A1130,'PER Sociodemografico'!A:L,2,0),"")</f>
        <v/>
      </c>
      <c r="C1130" s="297" t="str">
        <f>IFERROR(VLOOKUP( A1130,'PER Sociodemografico'!A:L,6,0),"")</f>
        <v/>
      </c>
      <c r="D1130" s="297" t="str">
        <f>IFERROR(VLOOKUP(A1130,'PER Sociodemografico'!A:L,9,0),"")</f>
        <v/>
      </c>
      <c r="E1130" s="297" t="str">
        <f>IFERROR(VLOOKUP(A1130,'PER Sociodemografico'!A:L,11,0),"")</f>
        <v/>
      </c>
      <c r="F1130" s="297" t="str">
        <f>IFERROR(VLOOKUP(B1130,'PER Sociodemografico'!B:M,9,0),"")</f>
        <v/>
      </c>
      <c r="G1130" s="163"/>
      <c r="H1130" s="163"/>
      <c r="I1130" s="164"/>
      <c r="J1130" s="298">
        <f>IF(AND(I1130&lt;EL!$E$15,'caracterizacion EL'!I1130&lt;&gt;0),1,0)</f>
        <v>0</v>
      </c>
      <c r="K1130" s="298">
        <f>IF(AND(I1130=EL!$E$15,'caracterizacion EL'!I1130&lt;&gt;0),1,0)</f>
        <v>0</v>
      </c>
      <c r="L1130" s="164"/>
      <c r="M1130" s="163"/>
      <c r="N1130" s="163"/>
      <c r="O1130" s="163"/>
      <c r="P1130" s="163"/>
      <c r="Q1130" s="299" t="str">
        <f>IFERROR(VLOOKUP(P1130,'Código del Diagnóstico'!$A$3:$B$12426,2,0),"")</f>
        <v/>
      </c>
      <c r="R1130" s="78"/>
      <c r="S1130" s="163"/>
      <c r="T1130" s="163"/>
    </row>
    <row r="1131" spans="1:20" ht="14">
      <c r="A1131" s="79"/>
      <c r="B1131" s="297" t="str">
        <f>IFERROR(VLOOKUP(A1131,'PER Sociodemografico'!A:L,2,0),"")</f>
        <v/>
      </c>
      <c r="C1131" s="297" t="str">
        <f>IFERROR(VLOOKUP( A1131,'PER Sociodemografico'!A:L,6,0),"")</f>
        <v/>
      </c>
      <c r="D1131" s="297" t="str">
        <f>IFERROR(VLOOKUP(A1131,'PER Sociodemografico'!A:L,9,0),"")</f>
        <v/>
      </c>
      <c r="E1131" s="297" t="str">
        <f>IFERROR(VLOOKUP(A1131,'PER Sociodemografico'!A:L,11,0),"")</f>
        <v/>
      </c>
      <c r="F1131" s="297" t="str">
        <f>IFERROR(VLOOKUP(B1131,'PER Sociodemografico'!B:M,9,0),"")</f>
        <v/>
      </c>
      <c r="G1131" s="163"/>
      <c r="H1131" s="163"/>
      <c r="I1131" s="164"/>
      <c r="J1131" s="298">
        <f>IF(AND(I1131&lt;EL!$E$15,'caracterizacion EL'!I1131&lt;&gt;0),1,0)</f>
        <v>0</v>
      </c>
      <c r="K1131" s="298">
        <f>IF(AND(I1131=EL!$E$15,'caracterizacion EL'!I1131&lt;&gt;0),1,0)</f>
        <v>0</v>
      </c>
      <c r="L1131" s="164"/>
      <c r="M1131" s="163"/>
      <c r="N1131" s="163"/>
      <c r="O1131" s="163"/>
      <c r="P1131" s="163"/>
      <c r="Q1131" s="299" t="str">
        <f>IFERROR(VLOOKUP(P1131,'Código del Diagnóstico'!$A$3:$B$12426,2,0),"")</f>
        <v/>
      </c>
      <c r="R1131" s="78"/>
      <c r="S1131" s="163"/>
      <c r="T1131" s="163"/>
    </row>
    <row r="1132" spans="1:20" ht="14">
      <c r="A1132" s="79"/>
      <c r="B1132" s="297" t="str">
        <f>IFERROR(VLOOKUP(A1132,'PER Sociodemografico'!A:L,2,0),"")</f>
        <v/>
      </c>
      <c r="C1132" s="297" t="str">
        <f>IFERROR(VLOOKUP( A1132,'PER Sociodemografico'!A:L,6,0),"")</f>
        <v/>
      </c>
      <c r="D1132" s="297" t="str">
        <f>IFERROR(VLOOKUP(A1132,'PER Sociodemografico'!A:L,9,0),"")</f>
        <v/>
      </c>
      <c r="E1132" s="297" t="str">
        <f>IFERROR(VLOOKUP(A1132,'PER Sociodemografico'!A:L,11,0),"")</f>
        <v/>
      </c>
      <c r="F1132" s="297" t="str">
        <f>IFERROR(VLOOKUP(B1132,'PER Sociodemografico'!B:M,9,0),"")</f>
        <v/>
      </c>
      <c r="G1132" s="163"/>
      <c r="H1132" s="163"/>
      <c r="I1132" s="164"/>
      <c r="J1132" s="298">
        <f>IF(AND(I1132&lt;EL!$E$15,'caracterizacion EL'!I1132&lt;&gt;0),1,0)</f>
        <v>0</v>
      </c>
      <c r="K1132" s="298">
        <f>IF(AND(I1132=EL!$E$15,'caracterizacion EL'!I1132&lt;&gt;0),1,0)</f>
        <v>0</v>
      </c>
      <c r="L1132" s="164"/>
      <c r="M1132" s="163"/>
      <c r="N1132" s="163"/>
      <c r="O1132" s="163"/>
      <c r="P1132" s="163"/>
      <c r="Q1132" s="299" t="str">
        <f>IFERROR(VLOOKUP(P1132,'Código del Diagnóstico'!$A$3:$B$12426,2,0),"")</f>
        <v/>
      </c>
      <c r="R1132" s="78"/>
      <c r="S1132" s="163"/>
      <c r="T1132" s="163"/>
    </row>
    <row r="1133" spans="1:20" ht="14">
      <c r="A1133" s="79"/>
      <c r="B1133" s="297" t="str">
        <f>IFERROR(VLOOKUP(A1133,'PER Sociodemografico'!A:L,2,0),"")</f>
        <v/>
      </c>
      <c r="C1133" s="297" t="str">
        <f>IFERROR(VLOOKUP( A1133,'PER Sociodemografico'!A:L,6,0),"")</f>
        <v/>
      </c>
      <c r="D1133" s="297" t="str">
        <f>IFERROR(VLOOKUP(A1133,'PER Sociodemografico'!A:L,9,0),"")</f>
        <v/>
      </c>
      <c r="E1133" s="297" t="str">
        <f>IFERROR(VLOOKUP(A1133,'PER Sociodemografico'!A:L,11,0),"")</f>
        <v/>
      </c>
      <c r="F1133" s="297" t="str">
        <f>IFERROR(VLOOKUP(B1133,'PER Sociodemografico'!B:M,9,0),"")</f>
        <v/>
      </c>
      <c r="G1133" s="163"/>
      <c r="H1133" s="163"/>
      <c r="I1133" s="164"/>
      <c r="J1133" s="298">
        <f>IF(AND(I1133&lt;EL!$E$15,'caracterizacion EL'!I1133&lt;&gt;0),1,0)</f>
        <v>0</v>
      </c>
      <c r="K1133" s="298">
        <f>IF(AND(I1133=EL!$E$15,'caracterizacion EL'!I1133&lt;&gt;0),1,0)</f>
        <v>0</v>
      </c>
      <c r="L1133" s="164"/>
      <c r="M1133" s="163"/>
      <c r="N1133" s="163"/>
      <c r="O1133" s="163"/>
      <c r="P1133" s="163"/>
      <c r="Q1133" s="299" t="str">
        <f>IFERROR(VLOOKUP(P1133,'Código del Diagnóstico'!$A$3:$B$12426,2,0),"")</f>
        <v/>
      </c>
      <c r="R1133" s="78"/>
      <c r="S1133" s="163"/>
      <c r="T1133" s="163"/>
    </row>
    <row r="1134" spans="1:20" ht="14">
      <c r="A1134" s="79"/>
      <c r="B1134" s="297" t="str">
        <f>IFERROR(VLOOKUP(A1134,'PER Sociodemografico'!A:L,2,0),"")</f>
        <v/>
      </c>
      <c r="C1134" s="297" t="str">
        <f>IFERROR(VLOOKUP( A1134,'PER Sociodemografico'!A:L,6,0),"")</f>
        <v/>
      </c>
      <c r="D1134" s="297" t="str">
        <f>IFERROR(VLOOKUP(A1134,'PER Sociodemografico'!A:L,9,0),"")</f>
        <v/>
      </c>
      <c r="E1134" s="297" t="str">
        <f>IFERROR(VLOOKUP(A1134,'PER Sociodemografico'!A:L,11,0),"")</f>
        <v/>
      </c>
      <c r="F1134" s="297" t="str">
        <f>IFERROR(VLOOKUP(B1134,'PER Sociodemografico'!B:M,9,0),"")</f>
        <v/>
      </c>
      <c r="G1134" s="163"/>
      <c r="H1134" s="163"/>
      <c r="I1134" s="164"/>
      <c r="J1134" s="298">
        <f>IF(AND(I1134&lt;EL!$E$15,'caracterizacion EL'!I1134&lt;&gt;0),1,0)</f>
        <v>0</v>
      </c>
      <c r="K1134" s="298">
        <f>IF(AND(I1134=EL!$E$15,'caracterizacion EL'!I1134&lt;&gt;0),1,0)</f>
        <v>0</v>
      </c>
      <c r="L1134" s="164"/>
      <c r="M1134" s="163"/>
      <c r="N1134" s="163"/>
      <c r="O1134" s="163"/>
      <c r="P1134" s="163"/>
      <c r="Q1134" s="299" t="str">
        <f>IFERROR(VLOOKUP(P1134,'Código del Diagnóstico'!$A$3:$B$12426,2,0),"")</f>
        <v/>
      </c>
      <c r="R1134" s="78"/>
      <c r="S1134" s="163"/>
      <c r="T1134" s="163"/>
    </row>
    <row r="1135" spans="1:20" ht="14">
      <c r="A1135" s="79"/>
      <c r="B1135" s="297" t="str">
        <f>IFERROR(VLOOKUP(A1135,'PER Sociodemografico'!A:L,2,0),"")</f>
        <v/>
      </c>
      <c r="C1135" s="297" t="str">
        <f>IFERROR(VLOOKUP( A1135,'PER Sociodemografico'!A:L,6,0),"")</f>
        <v/>
      </c>
      <c r="D1135" s="297" t="str">
        <f>IFERROR(VLOOKUP(A1135,'PER Sociodemografico'!A:L,9,0),"")</f>
        <v/>
      </c>
      <c r="E1135" s="297" t="str">
        <f>IFERROR(VLOOKUP(A1135,'PER Sociodemografico'!A:L,11,0),"")</f>
        <v/>
      </c>
      <c r="F1135" s="297" t="str">
        <f>IFERROR(VLOOKUP(B1135,'PER Sociodemografico'!B:M,9,0),"")</f>
        <v/>
      </c>
      <c r="G1135" s="163"/>
      <c r="H1135" s="163"/>
      <c r="I1135" s="164"/>
      <c r="J1135" s="298">
        <f>IF(AND(I1135&lt;EL!$E$15,'caracterizacion EL'!I1135&lt;&gt;0),1,0)</f>
        <v>0</v>
      </c>
      <c r="K1135" s="298">
        <f>IF(AND(I1135=EL!$E$15,'caracterizacion EL'!I1135&lt;&gt;0),1,0)</f>
        <v>0</v>
      </c>
      <c r="L1135" s="164"/>
      <c r="M1135" s="163"/>
      <c r="N1135" s="163"/>
      <c r="O1135" s="163"/>
      <c r="P1135" s="163"/>
      <c r="Q1135" s="299" t="str">
        <f>IFERROR(VLOOKUP(P1135,'Código del Diagnóstico'!$A$3:$B$12426,2,0),"")</f>
        <v/>
      </c>
      <c r="R1135" s="78"/>
      <c r="S1135" s="163"/>
      <c r="T1135" s="163"/>
    </row>
    <row r="1136" spans="1:20" ht="14">
      <c r="A1136" s="79"/>
      <c r="B1136" s="297" t="str">
        <f>IFERROR(VLOOKUP(A1136,'PER Sociodemografico'!A:L,2,0),"")</f>
        <v/>
      </c>
      <c r="C1136" s="297" t="str">
        <f>IFERROR(VLOOKUP( A1136,'PER Sociodemografico'!A:L,6,0),"")</f>
        <v/>
      </c>
      <c r="D1136" s="297" t="str">
        <f>IFERROR(VLOOKUP(A1136,'PER Sociodemografico'!A:L,9,0),"")</f>
        <v/>
      </c>
      <c r="E1136" s="297" t="str">
        <f>IFERROR(VLOOKUP(A1136,'PER Sociodemografico'!A:L,11,0),"")</f>
        <v/>
      </c>
      <c r="F1136" s="297" t="str">
        <f>IFERROR(VLOOKUP(B1136,'PER Sociodemografico'!B:M,9,0),"")</f>
        <v/>
      </c>
      <c r="G1136" s="163"/>
      <c r="H1136" s="163"/>
      <c r="I1136" s="164"/>
      <c r="J1136" s="298">
        <f>IF(AND(I1136&lt;EL!$E$15,'caracterizacion EL'!I1136&lt;&gt;0),1,0)</f>
        <v>0</v>
      </c>
      <c r="K1136" s="298">
        <f>IF(AND(I1136=EL!$E$15,'caracterizacion EL'!I1136&lt;&gt;0),1,0)</f>
        <v>0</v>
      </c>
      <c r="L1136" s="164"/>
      <c r="M1136" s="163"/>
      <c r="N1136" s="163"/>
      <c r="O1136" s="163"/>
      <c r="P1136" s="163"/>
      <c r="Q1136" s="299" t="str">
        <f>IFERROR(VLOOKUP(P1136,'Código del Diagnóstico'!$A$3:$B$12426,2,0),"")</f>
        <v/>
      </c>
      <c r="R1136" s="78"/>
      <c r="S1136" s="163"/>
      <c r="T1136" s="163"/>
    </row>
    <row r="1137" spans="1:20" ht="14">
      <c r="A1137" s="79"/>
      <c r="B1137" s="297" t="str">
        <f>IFERROR(VLOOKUP(A1137,'PER Sociodemografico'!A:L,2,0),"")</f>
        <v/>
      </c>
      <c r="C1137" s="297" t="str">
        <f>IFERROR(VLOOKUP( A1137,'PER Sociodemografico'!A:L,6,0),"")</f>
        <v/>
      </c>
      <c r="D1137" s="297" t="str">
        <f>IFERROR(VLOOKUP(A1137,'PER Sociodemografico'!A:L,9,0),"")</f>
        <v/>
      </c>
      <c r="E1137" s="297" t="str">
        <f>IFERROR(VLOOKUP(A1137,'PER Sociodemografico'!A:L,11,0),"")</f>
        <v/>
      </c>
      <c r="F1137" s="297" t="str">
        <f>IFERROR(VLOOKUP(B1137,'PER Sociodemografico'!B:M,9,0),"")</f>
        <v/>
      </c>
      <c r="G1137" s="163"/>
      <c r="H1137" s="163"/>
      <c r="I1137" s="164"/>
      <c r="J1137" s="298">
        <f>IF(AND(I1137&lt;EL!$E$15,'caracterizacion EL'!I1137&lt;&gt;0),1,0)</f>
        <v>0</v>
      </c>
      <c r="K1137" s="298">
        <f>IF(AND(I1137=EL!$E$15,'caracterizacion EL'!I1137&lt;&gt;0),1,0)</f>
        <v>0</v>
      </c>
      <c r="L1137" s="164"/>
      <c r="M1137" s="163"/>
      <c r="N1137" s="163"/>
      <c r="O1137" s="163"/>
      <c r="P1137" s="163"/>
      <c r="Q1137" s="299" t="str">
        <f>IFERROR(VLOOKUP(P1137,'Código del Diagnóstico'!$A$3:$B$12426,2,0),"")</f>
        <v/>
      </c>
      <c r="R1137" s="78"/>
      <c r="S1137" s="163"/>
      <c r="T1137" s="163"/>
    </row>
    <row r="1138" spans="1:20" ht="14">
      <c r="A1138" s="79"/>
      <c r="B1138" s="297" t="str">
        <f>IFERROR(VLOOKUP(A1138,'PER Sociodemografico'!A:L,2,0),"")</f>
        <v/>
      </c>
      <c r="C1138" s="297" t="str">
        <f>IFERROR(VLOOKUP( A1138,'PER Sociodemografico'!A:L,6,0),"")</f>
        <v/>
      </c>
      <c r="D1138" s="297" t="str">
        <f>IFERROR(VLOOKUP(A1138,'PER Sociodemografico'!A:L,9,0),"")</f>
        <v/>
      </c>
      <c r="E1138" s="297" t="str">
        <f>IFERROR(VLOOKUP(A1138,'PER Sociodemografico'!A:L,11,0),"")</f>
        <v/>
      </c>
      <c r="F1138" s="297" t="str">
        <f>IFERROR(VLOOKUP(B1138,'PER Sociodemografico'!B:M,9,0),"")</f>
        <v/>
      </c>
      <c r="G1138" s="163"/>
      <c r="H1138" s="163"/>
      <c r="I1138" s="164"/>
      <c r="J1138" s="298">
        <f>IF(AND(I1138&lt;EL!$E$15,'caracterizacion EL'!I1138&lt;&gt;0),1,0)</f>
        <v>0</v>
      </c>
      <c r="K1138" s="298">
        <f>IF(AND(I1138=EL!$E$15,'caracterizacion EL'!I1138&lt;&gt;0),1,0)</f>
        <v>0</v>
      </c>
      <c r="L1138" s="164"/>
      <c r="M1138" s="163"/>
      <c r="N1138" s="163"/>
      <c r="O1138" s="163"/>
      <c r="P1138" s="163"/>
      <c r="Q1138" s="299" t="str">
        <f>IFERROR(VLOOKUP(P1138,'Código del Diagnóstico'!$A$3:$B$12426,2,0),"")</f>
        <v/>
      </c>
      <c r="R1138" s="78"/>
      <c r="S1138" s="163"/>
      <c r="T1138" s="163"/>
    </row>
    <row r="1139" spans="1:20" ht="14">
      <c r="A1139" s="79"/>
      <c r="B1139" s="297" t="str">
        <f>IFERROR(VLOOKUP(A1139,'PER Sociodemografico'!A:L,2,0),"")</f>
        <v/>
      </c>
      <c r="C1139" s="297" t="str">
        <f>IFERROR(VLOOKUP( A1139,'PER Sociodemografico'!A:L,6,0),"")</f>
        <v/>
      </c>
      <c r="D1139" s="297" t="str">
        <f>IFERROR(VLOOKUP(A1139,'PER Sociodemografico'!A:L,9,0),"")</f>
        <v/>
      </c>
      <c r="E1139" s="297" t="str">
        <f>IFERROR(VLOOKUP(A1139,'PER Sociodemografico'!A:L,11,0),"")</f>
        <v/>
      </c>
      <c r="F1139" s="297" t="str">
        <f>IFERROR(VLOOKUP(B1139,'PER Sociodemografico'!B:M,9,0),"")</f>
        <v/>
      </c>
      <c r="G1139" s="163"/>
      <c r="H1139" s="163"/>
      <c r="I1139" s="164"/>
      <c r="J1139" s="298">
        <f>IF(AND(I1139&lt;EL!$E$15,'caracterizacion EL'!I1139&lt;&gt;0),1,0)</f>
        <v>0</v>
      </c>
      <c r="K1139" s="298">
        <f>IF(AND(I1139=EL!$E$15,'caracterizacion EL'!I1139&lt;&gt;0),1,0)</f>
        <v>0</v>
      </c>
      <c r="L1139" s="164"/>
      <c r="M1139" s="163"/>
      <c r="N1139" s="163"/>
      <c r="O1139" s="163"/>
      <c r="P1139" s="163"/>
      <c r="Q1139" s="299" t="str">
        <f>IFERROR(VLOOKUP(P1139,'Código del Diagnóstico'!$A$3:$B$12426,2,0),"")</f>
        <v/>
      </c>
      <c r="R1139" s="78"/>
      <c r="S1139" s="163"/>
      <c r="T1139" s="163"/>
    </row>
    <row r="1140" spans="1:20" ht="14">
      <c r="A1140" s="79"/>
      <c r="B1140" s="297" t="str">
        <f>IFERROR(VLOOKUP(A1140,'PER Sociodemografico'!A:L,2,0),"")</f>
        <v/>
      </c>
      <c r="C1140" s="297" t="str">
        <f>IFERROR(VLOOKUP( A1140,'PER Sociodemografico'!A:L,6,0),"")</f>
        <v/>
      </c>
      <c r="D1140" s="297" t="str">
        <f>IFERROR(VLOOKUP(A1140,'PER Sociodemografico'!A:L,9,0),"")</f>
        <v/>
      </c>
      <c r="E1140" s="297" t="str">
        <f>IFERROR(VLOOKUP(A1140,'PER Sociodemografico'!A:L,11,0),"")</f>
        <v/>
      </c>
      <c r="F1140" s="297" t="str">
        <f>IFERROR(VLOOKUP(B1140,'PER Sociodemografico'!B:M,9,0),"")</f>
        <v/>
      </c>
      <c r="G1140" s="163"/>
      <c r="H1140" s="163"/>
      <c r="I1140" s="164"/>
      <c r="J1140" s="298">
        <f>IF(AND(I1140&lt;EL!$E$15,'caracterizacion EL'!I1140&lt;&gt;0),1,0)</f>
        <v>0</v>
      </c>
      <c r="K1140" s="298">
        <f>IF(AND(I1140=EL!$E$15,'caracterizacion EL'!I1140&lt;&gt;0),1,0)</f>
        <v>0</v>
      </c>
      <c r="L1140" s="164"/>
      <c r="M1140" s="163"/>
      <c r="N1140" s="163"/>
      <c r="O1140" s="163"/>
      <c r="P1140" s="163"/>
      <c r="Q1140" s="299" t="str">
        <f>IFERROR(VLOOKUP(P1140,'Código del Diagnóstico'!$A$3:$B$12426,2,0),"")</f>
        <v/>
      </c>
      <c r="R1140" s="78"/>
      <c r="S1140" s="163"/>
      <c r="T1140" s="163"/>
    </row>
    <row r="1141" spans="1:20" ht="14">
      <c r="A1141" s="79"/>
      <c r="B1141" s="297" t="str">
        <f>IFERROR(VLOOKUP(A1141,'PER Sociodemografico'!A:L,2,0),"")</f>
        <v/>
      </c>
      <c r="C1141" s="297" t="str">
        <f>IFERROR(VLOOKUP( A1141,'PER Sociodemografico'!A:L,6,0),"")</f>
        <v/>
      </c>
      <c r="D1141" s="297" t="str">
        <f>IFERROR(VLOOKUP(A1141,'PER Sociodemografico'!A:L,9,0),"")</f>
        <v/>
      </c>
      <c r="E1141" s="297" t="str">
        <f>IFERROR(VLOOKUP(A1141,'PER Sociodemografico'!A:L,11,0),"")</f>
        <v/>
      </c>
      <c r="F1141" s="297" t="str">
        <f>IFERROR(VLOOKUP(B1141,'PER Sociodemografico'!B:M,9,0),"")</f>
        <v/>
      </c>
      <c r="G1141" s="163"/>
      <c r="H1141" s="163"/>
      <c r="I1141" s="164"/>
      <c r="J1141" s="298">
        <f>IF(AND(I1141&lt;EL!$E$15,'caracterizacion EL'!I1141&lt;&gt;0),1,0)</f>
        <v>0</v>
      </c>
      <c r="K1141" s="298">
        <f>IF(AND(I1141=EL!$E$15,'caracterizacion EL'!I1141&lt;&gt;0),1,0)</f>
        <v>0</v>
      </c>
      <c r="L1141" s="164"/>
      <c r="M1141" s="163"/>
      <c r="N1141" s="163"/>
      <c r="O1141" s="163"/>
      <c r="P1141" s="163"/>
      <c r="Q1141" s="299" t="str">
        <f>IFERROR(VLOOKUP(P1141,'Código del Diagnóstico'!$A$3:$B$12426,2,0),"")</f>
        <v/>
      </c>
      <c r="R1141" s="78"/>
      <c r="S1141" s="163"/>
      <c r="T1141" s="163"/>
    </row>
    <row r="1142" spans="1:20" ht="14">
      <c r="A1142" s="79"/>
      <c r="B1142" s="297" t="str">
        <f>IFERROR(VLOOKUP(A1142,'PER Sociodemografico'!A:L,2,0),"")</f>
        <v/>
      </c>
      <c r="C1142" s="297" t="str">
        <f>IFERROR(VLOOKUP( A1142,'PER Sociodemografico'!A:L,6,0),"")</f>
        <v/>
      </c>
      <c r="D1142" s="297" t="str">
        <f>IFERROR(VLOOKUP(A1142,'PER Sociodemografico'!A:L,9,0),"")</f>
        <v/>
      </c>
      <c r="E1142" s="297" t="str">
        <f>IFERROR(VLOOKUP(A1142,'PER Sociodemografico'!A:L,11,0),"")</f>
        <v/>
      </c>
      <c r="F1142" s="297" t="str">
        <f>IFERROR(VLOOKUP(B1142,'PER Sociodemografico'!B:M,9,0),"")</f>
        <v/>
      </c>
      <c r="G1142" s="163"/>
      <c r="H1142" s="163"/>
      <c r="I1142" s="164"/>
      <c r="J1142" s="298">
        <f>IF(AND(I1142&lt;EL!$E$15,'caracterizacion EL'!I1142&lt;&gt;0),1,0)</f>
        <v>0</v>
      </c>
      <c r="K1142" s="298">
        <f>IF(AND(I1142=EL!$E$15,'caracterizacion EL'!I1142&lt;&gt;0),1,0)</f>
        <v>0</v>
      </c>
      <c r="L1142" s="164"/>
      <c r="M1142" s="163"/>
      <c r="N1142" s="163"/>
      <c r="O1142" s="163"/>
      <c r="P1142" s="163"/>
      <c r="Q1142" s="299" t="str">
        <f>IFERROR(VLOOKUP(P1142,'Código del Diagnóstico'!$A$3:$B$12426,2,0),"")</f>
        <v/>
      </c>
      <c r="R1142" s="78"/>
      <c r="S1142" s="163"/>
      <c r="T1142" s="163"/>
    </row>
    <row r="1143" spans="1:20" ht="14">
      <c r="A1143" s="79"/>
      <c r="B1143" s="297" t="str">
        <f>IFERROR(VLOOKUP(A1143,'PER Sociodemografico'!A:L,2,0),"")</f>
        <v/>
      </c>
      <c r="C1143" s="297" t="str">
        <f>IFERROR(VLOOKUP( A1143,'PER Sociodemografico'!A:L,6,0),"")</f>
        <v/>
      </c>
      <c r="D1143" s="297" t="str">
        <f>IFERROR(VLOOKUP(A1143,'PER Sociodemografico'!A:L,9,0),"")</f>
        <v/>
      </c>
      <c r="E1143" s="297" t="str">
        <f>IFERROR(VLOOKUP(A1143,'PER Sociodemografico'!A:L,11,0),"")</f>
        <v/>
      </c>
      <c r="F1143" s="297" t="str">
        <f>IFERROR(VLOOKUP(B1143,'PER Sociodemografico'!B:M,9,0),"")</f>
        <v/>
      </c>
      <c r="G1143" s="163"/>
      <c r="H1143" s="163"/>
      <c r="I1143" s="164"/>
      <c r="J1143" s="298">
        <f>IF(AND(I1143&lt;EL!$E$15,'caracterizacion EL'!I1143&lt;&gt;0),1,0)</f>
        <v>0</v>
      </c>
      <c r="K1143" s="298">
        <f>IF(AND(I1143=EL!$E$15,'caracterizacion EL'!I1143&lt;&gt;0),1,0)</f>
        <v>0</v>
      </c>
      <c r="L1143" s="164"/>
      <c r="M1143" s="163"/>
      <c r="N1143" s="163"/>
      <c r="O1143" s="163"/>
      <c r="P1143" s="163"/>
      <c r="Q1143" s="299" t="str">
        <f>IFERROR(VLOOKUP(P1143,'Código del Diagnóstico'!$A$3:$B$12426,2,0),"")</f>
        <v/>
      </c>
      <c r="R1143" s="78"/>
      <c r="S1143" s="163"/>
      <c r="T1143" s="163"/>
    </row>
    <row r="1144" spans="1:20" ht="14">
      <c r="A1144" s="79"/>
      <c r="B1144" s="297" t="str">
        <f>IFERROR(VLOOKUP(A1144,'PER Sociodemografico'!A:L,2,0),"")</f>
        <v/>
      </c>
      <c r="C1144" s="297" t="str">
        <f>IFERROR(VLOOKUP( A1144,'PER Sociodemografico'!A:L,6,0),"")</f>
        <v/>
      </c>
      <c r="D1144" s="297" t="str">
        <f>IFERROR(VLOOKUP(A1144,'PER Sociodemografico'!A:L,9,0),"")</f>
        <v/>
      </c>
      <c r="E1144" s="297" t="str">
        <f>IFERROR(VLOOKUP(A1144,'PER Sociodemografico'!A:L,11,0),"")</f>
        <v/>
      </c>
      <c r="F1144" s="297" t="str">
        <f>IFERROR(VLOOKUP(B1144,'PER Sociodemografico'!B:M,9,0),"")</f>
        <v/>
      </c>
      <c r="G1144" s="163"/>
      <c r="H1144" s="163"/>
      <c r="I1144" s="164"/>
      <c r="J1144" s="298">
        <f>IF(AND(I1144&lt;EL!$E$15,'caracterizacion EL'!I1144&lt;&gt;0),1,0)</f>
        <v>0</v>
      </c>
      <c r="K1144" s="298">
        <f>IF(AND(I1144=EL!$E$15,'caracterizacion EL'!I1144&lt;&gt;0),1,0)</f>
        <v>0</v>
      </c>
      <c r="L1144" s="164"/>
      <c r="M1144" s="163"/>
      <c r="N1144" s="163"/>
      <c r="O1144" s="163"/>
      <c r="P1144" s="163"/>
      <c r="Q1144" s="299" t="str">
        <f>IFERROR(VLOOKUP(P1144,'Código del Diagnóstico'!$A$3:$B$12426,2,0),"")</f>
        <v/>
      </c>
      <c r="R1144" s="78"/>
      <c r="S1144" s="163"/>
      <c r="T1144" s="163"/>
    </row>
    <row r="1145" spans="1:20" ht="14">
      <c r="A1145" s="79"/>
      <c r="B1145" s="297" t="str">
        <f>IFERROR(VLOOKUP(A1145,'PER Sociodemografico'!A:L,2,0),"")</f>
        <v/>
      </c>
      <c r="C1145" s="297" t="str">
        <f>IFERROR(VLOOKUP( A1145,'PER Sociodemografico'!A:L,6,0),"")</f>
        <v/>
      </c>
      <c r="D1145" s="297" t="str">
        <f>IFERROR(VLOOKUP(A1145,'PER Sociodemografico'!A:L,9,0),"")</f>
        <v/>
      </c>
      <c r="E1145" s="297" t="str">
        <f>IFERROR(VLOOKUP(A1145,'PER Sociodemografico'!A:L,11,0),"")</f>
        <v/>
      </c>
      <c r="F1145" s="297" t="str">
        <f>IFERROR(VLOOKUP(B1145,'PER Sociodemografico'!B:M,9,0),"")</f>
        <v/>
      </c>
      <c r="G1145" s="163"/>
      <c r="H1145" s="163"/>
      <c r="I1145" s="164"/>
      <c r="J1145" s="298">
        <f>IF(AND(I1145&lt;EL!$E$15,'caracterizacion EL'!I1145&lt;&gt;0),1,0)</f>
        <v>0</v>
      </c>
      <c r="K1145" s="298">
        <f>IF(AND(I1145=EL!$E$15,'caracterizacion EL'!I1145&lt;&gt;0),1,0)</f>
        <v>0</v>
      </c>
      <c r="L1145" s="164"/>
      <c r="M1145" s="163"/>
      <c r="N1145" s="163"/>
      <c r="O1145" s="163"/>
      <c r="P1145" s="163"/>
      <c r="Q1145" s="299" t="str">
        <f>IFERROR(VLOOKUP(P1145,'Código del Diagnóstico'!$A$3:$B$12426,2,0),"")</f>
        <v/>
      </c>
      <c r="R1145" s="78"/>
      <c r="S1145" s="163"/>
      <c r="T1145" s="163"/>
    </row>
    <row r="1146" spans="1:20" ht="14">
      <c r="A1146" s="79"/>
      <c r="B1146" s="297" t="str">
        <f>IFERROR(VLOOKUP(A1146,'PER Sociodemografico'!A:L,2,0),"")</f>
        <v/>
      </c>
      <c r="C1146" s="297" t="str">
        <f>IFERROR(VLOOKUP( A1146,'PER Sociodemografico'!A:L,6,0),"")</f>
        <v/>
      </c>
      <c r="D1146" s="297" t="str">
        <f>IFERROR(VLOOKUP(A1146,'PER Sociodemografico'!A:L,9,0),"")</f>
        <v/>
      </c>
      <c r="E1146" s="297" t="str">
        <f>IFERROR(VLOOKUP(A1146,'PER Sociodemografico'!A:L,11,0),"")</f>
        <v/>
      </c>
      <c r="F1146" s="297" t="str">
        <f>IFERROR(VLOOKUP(B1146,'PER Sociodemografico'!B:M,9,0),"")</f>
        <v/>
      </c>
      <c r="G1146" s="163"/>
      <c r="H1146" s="163"/>
      <c r="I1146" s="164"/>
      <c r="J1146" s="298">
        <f>IF(AND(I1146&lt;EL!$E$15,'caracterizacion EL'!I1146&lt;&gt;0),1,0)</f>
        <v>0</v>
      </c>
      <c r="K1146" s="298">
        <f>IF(AND(I1146=EL!$E$15,'caracterizacion EL'!I1146&lt;&gt;0),1,0)</f>
        <v>0</v>
      </c>
      <c r="L1146" s="164"/>
      <c r="M1146" s="163"/>
      <c r="N1146" s="163"/>
      <c r="O1146" s="163"/>
      <c r="P1146" s="163"/>
      <c r="Q1146" s="299" t="str">
        <f>IFERROR(VLOOKUP(P1146,'Código del Diagnóstico'!$A$3:$B$12426,2,0),"")</f>
        <v/>
      </c>
      <c r="R1146" s="78"/>
      <c r="S1146" s="163"/>
      <c r="T1146" s="163"/>
    </row>
    <row r="1147" spans="1:20" ht="14">
      <c r="A1147" s="79"/>
      <c r="B1147" s="297" t="str">
        <f>IFERROR(VLOOKUP(A1147,'PER Sociodemografico'!A:L,2,0),"")</f>
        <v/>
      </c>
      <c r="C1147" s="297" t="str">
        <f>IFERROR(VLOOKUP( A1147,'PER Sociodemografico'!A:L,6,0),"")</f>
        <v/>
      </c>
      <c r="D1147" s="297" t="str">
        <f>IFERROR(VLOOKUP(A1147,'PER Sociodemografico'!A:L,9,0),"")</f>
        <v/>
      </c>
      <c r="E1147" s="297" t="str">
        <f>IFERROR(VLOOKUP(A1147,'PER Sociodemografico'!A:L,11,0),"")</f>
        <v/>
      </c>
      <c r="F1147" s="297" t="str">
        <f>IFERROR(VLOOKUP(B1147,'PER Sociodemografico'!B:M,9,0),"")</f>
        <v/>
      </c>
      <c r="G1147" s="163"/>
      <c r="H1147" s="163"/>
      <c r="I1147" s="164"/>
      <c r="J1147" s="298">
        <f>IF(AND(I1147&lt;EL!$E$15,'caracterizacion EL'!I1147&lt;&gt;0),1,0)</f>
        <v>0</v>
      </c>
      <c r="K1147" s="298">
        <f>IF(AND(I1147=EL!$E$15,'caracterizacion EL'!I1147&lt;&gt;0),1,0)</f>
        <v>0</v>
      </c>
      <c r="L1147" s="164"/>
      <c r="M1147" s="163"/>
      <c r="N1147" s="163"/>
      <c r="O1147" s="163"/>
      <c r="P1147" s="163"/>
      <c r="Q1147" s="299" t="str">
        <f>IFERROR(VLOOKUP(P1147,'Código del Diagnóstico'!$A$3:$B$12426,2,0),"")</f>
        <v/>
      </c>
      <c r="R1147" s="78"/>
      <c r="S1147" s="163"/>
      <c r="T1147" s="163"/>
    </row>
    <row r="1148" spans="1:20" ht="14">
      <c r="A1148" s="79"/>
      <c r="B1148" s="297" t="str">
        <f>IFERROR(VLOOKUP(A1148,'PER Sociodemografico'!A:L,2,0),"")</f>
        <v/>
      </c>
      <c r="C1148" s="297" t="str">
        <f>IFERROR(VLOOKUP( A1148,'PER Sociodemografico'!A:L,6,0),"")</f>
        <v/>
      </c>
      <c r="D1148" s="297" t="str">
        <f>IFERROR(VLOOKUP(A1148,'PER Sociodemografico'!A:L,9,0),"")</f>
        <v/>
      </c>
      <c r="E1148" s="297" t="str">
        <f>IFERROR(VLOOKUP(A1148,'PER Sociodemografico'!A:L,11,0),"")</f>
        <v/>
      </c>
      <c r="F1148" s="297" t="str">
        <f>IFERROR(VLOOKUP(B1148,'PER Sociodemografico'!B:M,9,0),"")</f>
        <v/>
      </c>
      <c r="G1148" s="163"/>
      <c r="H1148" s="163"/>
      <c r="I1148" s="164"/>
      <c r="J1148" s="298">
        <f>IF(AND(I1148&lt;EL!$E$15,'caracterizacion EL'!I1148&lt;&gt;0),1,0)</f>
        <v>0</v>
      </c>
      <c r="K1148" s="298">
        <f>IF(AND(I1148=EL!$E$15,'caracterizacion EL'!I1148&lt;&gt;0),1,0)</f>
        <v>0</v>
      </c>
      <c r="L1148" s="164"/>
      <c r="M1148" s="163"/>
      <c r="N1148" s="163"/>
      <c r="O1148" s="163"/>
      <c r="P1148" s="163"/>
      <c r="Q1148" s="299" t="str">
        <f>IFERROR(VLOOKUP(P1148,'Código del Diagnóstico'!$A$3:$B$12426,2,0),"")</f>
        <v/>
      </c>
      <c r="R1148" s="78"/>
      <c r="S1148" s="163"/>
      <c r="T1148" s="163"/>
    </row>
    <row r="1149" spans="1:20" ht="14">
      <c r="A1149" s="79"/>
      <c r="B1149" s="297" t="str">
        <f>IFERROR(VLOOKUP(A1149,'PER Sociodemografico'!A:L,2,0),"")</f>
        <v/>
      </c>
      <c r="C1149" s="297" t="str">
        <f>IFERROR(VLOOKUP( A1149,'PER Sociodemografico'!A:L,6,0),"")</f>
        <v/>
      </c>
      <c r="D1149" s="297" t="str">
        <f>IFERROR(VLOOKUP(A1149,'PER Sociodemografico'!A:L,9,0),"")</f>
        <v/>
      </c>
      <c r="E1149" s="297" t="str">
        <f>IFERROR(VLOOKUP(A1149,'PER Sociodemografico'!A:L,11,0),"")</f>
        <v/>
      </c>
      <c r="F1149" s="297" t="str">
        <f>IFERROR(VLOOKUP(B1149,'PER Sociodemografico'!B:M,9,0),"")</f>
        <v/>
      </c>
      <c r="G1149" s="163"/>
      <c r="H1149" s="163"/>
      <c r="I1149" s="164"/>
      <c r="J1149" s="298">
        <f>IF(AND(I1149&lt;EL!$E$15,'caracterizacion EL'!I1149&lt;&gt;0),1,0)</f>
        <v>0</v>
      </c>
      <c r="K1149" s="298">
        <f>IF(AND(I1149=EL!$E$15,'caracterizacion EL'!I1149&lt;&gt;0),1,0)</f>
        <v>0</v>
      </c>
      <c r="L1149" s="164"/>
      <c r="M1149" s="163"/>
      <c r="N1149" s="163"/>
      <c r="O1149" s="163"/>
      <c r="P1149" s="163"/>
      <c r="Q1149" s="299" t="str">
        <f>IFERROR(VLOOKUP(P1149,'Código del Diagnóstico'!$A$3:$B$12426,2,0),"")</f>
        <v/>
      </c>
      <c r="R1149" s="78"/>
      <c r="S1149" s="163"/>
      <c r="T1149" s="163"/>
    </row>
    <row r="1150" spans="1:20" ht="14">
      <c r="A1150" s="79"/>
      <c r="B1150" s="297" t="str">
        <f>IFERROR(VLOOKUP(A1150,'PER Sociodemografico'!A:L,2,0),"")</f>
        <v/>
      </c>
      <c r="C1150" s="297" t="str">
        <f>IFERROR(VLOOKUP( A1150,'PER Sociodemografico'!A:L,6,0),"")</f>
        <v/>
      </c>
      <c r="D1150" s="297" t="str">
        <f>IFERROR(VLOOKUP(A1150,'PER Sociodemografico'!A:L,9,0),"")</f>
        <v/>
      </c>
      <c r="E1150" s="297" t="str">
        <f>IFERROR(VLOOKUP(A1150,'PER Sociodemografico'!A:L,11,0),"")</f>
        <v/>
      </c>
      <c r="F1150" s="297" t="str">
        <f>IFERROR(VLOOKUP(B1150,'PER Sociodemografico'!B:M,9,0),"")</f>
        <v/>
      </c>
      <c r="G1150" s="163"/>
      <c r="H1150" s="163"/>
      <c r="I1150" s="164"/>
      <c r="J1150" s="298">
        <f>IF(AND(I1150&lt;EL!$E$15,'caracterizacion EL'!I1150&lt;&gt;0),1,0)</f>
        <v>0</v>
      </c>
      <c r="K1150" s="298">
        <f>IF(AND(I1150=EL!$E$15,'caracterizacion EL'!I1150&lt;&gt;0),1,0)</f>
        <v>0</v>
      </c>
      <c r="L1150" s="164"/>
      <c r="M1150" s="163"/>
      <c r="N1150" s="163"/>
      <c r="O1150" s="163"/>
      <c r="P1150" s="163"/>
      <c r="Q1150" s="299" t="str">
        <f>IFERROR(VLOOKUP(P1150,'Código del Diagnóstico'!$A$3:$B$12426,2,0),"")</f>
        <v/>
      </c>
      <c r="R1150" s="78"/>
      <c r="S1150" s="163"/>
      <c r="T1150" s="163"/>
    </row>
    <row r="1151" spans="1:20" ht="14">
      <c r="A1151" s="79"/>
      <c r="B1151" s="297" t="str">
        <f>IFERROR(VLOOKUP(A1151,'PER Sociodemografico'!A:L,2,0),"")</f>
        <v/>
      </c>
      <c r="C1151" s="297" t="str">
        <f>IFERROR(VLOOKUP( A1151,'PER Sociodemografico'!A:L,6,0),"")</f>
        <v/>
      </c>
      <c r="D1151" s="297" t="str">
        <f>IFERROR(VLOOKUP(A1151,'PER Sociodemografico'!A:L,9,0),"")</f>
        <v/>
      </c>
      <c r="E1151" s="297" t="str">
        <f>IFERROR(VLOOKUP(A1151,'PER Sociodemografico'!A:L,11,0),"")</f>
        <v/>
      </c>
      <c r="F1151" s="297" t="str">
        <f>IFERROR(VLOOKUP(B1151,'PER Sociodemografico'!B:M,9,0),"")</f>
        <v/>
      </c>
      <c r="G1151" s="163"/>
      <c r="H1151" s="163"/>
      <c r="I1151" s="164"/>
      <c r="J1151" s="298">
        <f>IF(AND(I1151&lt;EL!$E$15,'caracterizacion EL'!I1151&lt;&gt;0),1,0)</f>
        <v>0</v>
      </c>
      <c r="K1151" s="298">
        <f>IF(AND(I1151=EL!$E$15,'caracterizacion EL'!I1151&lt;&gt;0),1,0)</f>
        <v>0</v>
      </c>
      <c r="L1151" s="164"/>
      <c r="M1151" s="163"/>
      <c r="N1151" s="163"/>
      <c r="O1151" s="163"/>
      <c r="P1151" s="163"/>
      <c r="Q1151" s="299" t="str">
        <f>IFERROR(VLOOKUP(P1151,'Código del Diagnóstico'!$A$3:$B$12426,2,0),"")</f>
        <v/>
      </c>
      <c r="R1151" s="78"/>
      <c r="S1151" s="163"/>
      <c r="T1151" s="163"/>
    </row>
    <row r="1152" spans="1:20" ht="14">
      <c r="A1152" s="79"/>
      <c r="B1152" s="297" t="str">
        <f>IFERROR(VLOOKUP(A1152,'PER Sociodemografico'!A:L,2,0),"")</f>
        <v/>
      </c>
      <c r="C1152" s="297" t="str">
        <f>IFERROR(VLOOKUP( A1152,'PER Sociodemografico'!A:L,6,0),"")</f>
        <v/>
      </c>
      <c r="D1152" s="297" t="str">
        <f>IFERROR(VLOOKUP(A1152,'PER Sociodemografico'!A:L,9,0),"")</f>
        <v/>
      </c>
      <c r="E1152" s="297" t="str">
        <f>IFERROR(VLOOKUP(A1152,'PER Sociodemografico'!A:L,11,0),"")</f>
        <v/>
      </c>
      <c r="F1152" s="297" t="str">
        <f>IFERROR(VLOOKUP(B1152,'PER Sociodemografico'!B:M,9,0),"")</f>
        <v/>
      </c>
      <c r="G1152" s="163"/>
      <c r="H1152" s="163"/>
      <c r="I1152" s="164"/>
      <c r="J1152" s="298">
        <f>IF(AND(I1152&lt;EL!$E$15,'caracterizacion EL'!I1152&lt;&gt;0),1,0)</f>
        <v>0</v>
      </c>
      <c r="K1152" s="298">
        <f>IF(AND(I1152=EL!$E$15,'caracterizacion EL'!I1152&lt;&gt;0),1,0)</f>
        <v>0</v>
      </c>
      <c r="L1152" s="164"/>
      <c r="M1152" s="163"/>
      <c r="N1152" s="163"/>
      <c r="O1152" s="163"/>
      <c r="P1152" s="163"/>
      <c r="Q1152" s="299" t="str">
        <f>IFERROR(VLOOKUP(P1152,'Código del Diagnóstico'!$A$3:$B$12426,2,0),"")</f>
        <v/>
      </c>
      <c r="R1152" s="78"/>
      <c r="S1152" s="163"/>
      <c r="T1152" s="163"/>
    </row>
    <row r="1153" spans="1:20" ht="14">
      <c r="A1153" s="79"/>
      <c r="B1153" s="297" t="str">
        <f>IFERROR(VLOOKUP(A1153,'PER Sociodemografico'!A:L,2,0),"")</f>
        <v/>
      </c>
      <c r="C1153" s="297" t="str">
        <f>IFERROR(VLOOKUP( A1153,'PER Sociodemografico'!A:L,6,0),"")</f>
        <v/>
      </c>
      <c r="D1153" s="297" t="str">
        <f>IFERROR(VLOOKUP(A1153,'PER Sociodemografico'!A:L,9,0),"")</f>
        <v/>
      </c>
      <c r="E1153" s="297" t="str">
        <f>IFERROR(VLOOKUP(A1153,'PER Sociodemografico'!A:L,11,0),"")</f>
        <v/>
      </c>
      <c r="F1153" s="297" t="str">
        <f>IFERROR(VLOOKUP(B1153,'PER Sociodemografico'!B:M,9,0),"")</f>
        <v/>
      </c>
      <c r="G1153" s="163"/>
      <c r="H1153" s="163"/>
      <c r="I1153" s="164"/>
      <c r="J1153" s="298">
        <f>IF(AND(I1153&lt;EL!$E$15,'caracterizacion EL'!I1153&lt;&gt;0),1,0)</f>
        <v>0</v>
      </c>
      <c r="K1153" s="298">
        <f>IF(AND(I1153=EL!$E$15,'caracterizacion EL'!I1153&lt;&gt;0),1,0)</f>
        <v>0</v>
      </c>
      <c r="L1153" s="164"/>
      <c r="M1153" s="163"/>
      <c r="N1153" s="163"/>
      <c r="O1153" s="163"/>
      <c r="P1153" s="163"/>
      <c r="Q1153" s="299" t="str">
        <f>IFERROR(VLOOKUP(P1153,'Código del Diagnóstico'!$A$3:$B$12426,2,0),"")</f>
        <v/>
      </c>
      <c r="R1153" s="78"/>
      <c r="S1153" s="163"/>
      <c r="T1153" s="163"/>
    </row>
    <row r="1154" spans="1:20" ht="14">
      <c r="A1154" s="79"/>
      <c r="B1154" s="297" t="str">
        <f>IFERROR(VLOOKUP(A1154,'PER Sociodemografico'!A:L,2,0),"")</f>
        <v/>
      </c>
      <c r="C1154" s="297" t="str">
        <f>IFERROR(VLOOKUP( A1154,'PER Sociodemografico'!A:L,6,0),"")</f>
        <v/>
      </c>
      <c r="D1154" s="297" t="str">
        <f>IFERROR(VLOOKUP(A1154,'PER Sociodemografico'!A:L,9,0),"")</f>
        <v/>
      </c>
      <c r="E1154" s="297" t="str">
        <f>IFERROR(VLOOKUP(A1154,'PER Sociodemografico'!A:L,11,0),"")</f>
        <v/>
      </c>
      <c r="F1154" s="297" t="str">
        <f>IFERROR(VLOOKUP(B1154,'PER Sociodemografico'!B:M,9,0),"")</f>
        <v/>
      </c>
      <c r="G1154" s="163"/>
      <c r="H1154" s="163"/>
      <c r="I1154" s="164"/>
      <c r="J1154" s="298">
        <f>IF(AND(I1154&lt;EL!$E$15,'caracterizacion EL'!I1154&lt;&gt;0),1,0)</f>
        <v>0</v>
      </c>
      <c r="K1154" s="298">
        <f>IF(AND(I1154=EL!$E$15,'caracterizacion EL'!I1154&lt;&gt;0),1,0)</f>
        <v>0</v>
      </c>
      <c r="L1154" s="164"/>
      <c r="M1154" s="163"/>
      <c r="N1154" s="163"/>
      <c r="O1154" s="163"/>
      <c r="P1154" s="163"/>
      <c r="Q1154" s="299" t="str">
        <f>IFERROR(VLOOKUP(P1154,'Código del Diagnóstico'!$A$3:$B$12426,2,0),"")</f>
        <v/>
      </c>
      <c r="R1154" s="78"/>
      <c r="S1154" s="163"/>
      <c r="T1154" s="163"/>
    </row>
    <row r="1155" spans="1:20" ht="14">
      <c r="A1155" s="79"/>
      <c r="B1155" s="297" t="str">
        <f>IFERROR(VLOOKUP(A1155,'PER Sociodemografico'!A:L,2,0),"")</f>
        <v/>
      </c>
      <c r="C1155" s="297" t="str">
        <f>IFERROR(VLOOKUP( A1155,'PER Sociodemografico'!A:L,6,0),"")</f>
        <v/>
      </c>
      <c r="D1155" s="297" t="str">
        <f>IFERROR(VLOOKUP(A1155,'PER Sociodemografico'!A:L,9,0),"")</f>
        <v/>
      </c>
      <c r="E1155" s="297" t="str">
        <f>IFERROR(VLOOKUP(A1155,'PER Sociodemografico'!A:L,11,0),"")</f>
        <v/>
      </c>
      <c r="F1155" s="297" t="str">
        <f>IFERROR(VLOOKUP(B1155,'PER Sociodemografico'!B:M,9,0),"")</f>
        <v/>
      </c>
      <c r="G1155" s="163"/>
      <c r="H1155" s="163"/>
      <c r="I1155" s="164"/>
      <c r="J1155" s="298">
        <f>IF(AND(I1155&lt;EL!$E$15,'caracterizacion EL'!I1155&lt;&gt;0),1,0)</f>
        <v>0</v>
      </c>
      <c r="K1155" s="298">
        <f>IF(AND(I1155=EL!$E$15,'caracterizacion EL'!I1155&lt;&gt;0),1,0)</f>
        <v>0</v>
      </c>
      <c r="L1155" s="164"/>
      <c r="M1155" s="163"/>
      <c r="N1155" s="163"/>
      <c r="O1155" s="163"/>
      <c r="P1155" s="163"/>
      <c r="Q1155" s="299" t="str">
        <f>IFERROR(VLOOKUP(P1155,'Código del Diagnóstico'!$A$3:$B$12426,2,0),"")</f>
        <v/>
      </c>
      <c r="R1155" s="78"/>
      <c r="S1155" s="163"/>
      <c r="T1155" s="163"/>
    </row>
    <row r="1156" spans="1:20" ht="14">
      <c r="A1156" s="79"/>
      <c r="B1156" s="297" t="str">
        <f>IFERROR(VLOOKUP(A1156,'PER Sociodemografico'!A:L,2,0),"")</f>
        <v/>
      </c>
      <c r="C1156" s="297" t="str">
        <f>IFERROR(VLOOKUP( A1156,'PER Sociodemografico'!A:L,6,0),"")</f>
        <v/>
      </c>
      <c r="D1156" s="297" t="str">
        <f>IFERROR(VLOOKUP(A1156,'PER Sociodemografico'!A:L,9,0),"")</f>
        <v/>
      </c>
      <c r="E1156" s="297" t="str">
        <f>IFERROR(VLOOKUP(A1156,'PER Sociodemografico'!A:L,11,0),"")</f>
        <v/>
      </c>
      <c r="F1156" s="297" t="str">
        <f>IFERROR(VLOOKUP(B1156,'PER Sociodemografico'!B:M,9,0),"")</f>
        <v/>
      </c>
      <c r="G1156" s="163"/>
      <c r="H1156" s="163"/>
      <c r="I1156" s="164"/>
      <c r="J1156" s="298">
        <f>IF(AND(I1156&lt;EL!$E$15,'caracterizacion EL'!I1156&lt;&gt;0),1,0)</f>
        <v>0</v>
      </c>
      <c r="K1156" s="298">
        <f>IF(AND(I1156=EL!$E$15,'caracterizacion EL'!I1156&lt;&gt;0),1,0)</f>
        <v>0</v>
      </c>
      <c r="L1156" s="164"/>
      <c r="M1156" s="163"/>
      <c r="N1156" s="163"/>
      <c r="O1156" s="163"/>
      <c r="P1156" s="163"/>
      <c r="Q1156" s="299" t="str">
        <f>IFERROR(VLOOKUP(P1156,'Código del Diagnóstico'!$A$3:$B$12426,2,0),"")</f>
        <v/>
      </c>
      <c r="R1156" s="78"/>
      <c r="S1156" s="163"/>
      <c r="T1156" s="163"/>
    </row>
    <row r="1157" spans="1:20" ht="14">
      <c r="A1157" s="79"/>
      <c r="B1157" s="297" t="str">
        <f>IFERROR(VLOOKUP(A1157,'PER Sociodemografico'!A:L,2,0),"")</f>
        <v/>
      </c>
      <c r="C1157" s="297" t="str">
        <f>IFERROR(VLOOKUP( A1157,'PER Sociodemografico'!A:L,6,0),"")</f>
        <v/>
      </c>
      <c r="D1157" s="297" t="str">
        <f>IFERROR(VLOOKUP(A1157,'PER Sociodemografico'!A:L,9,0),"")</f>
        <v/>
      </c>
      <c r="E1157" s="297" t="str">
        <f>IFERROR(VLOOKUP(A1157,'PER Sociodemografico'!A:L,11,0),"")</f>
        <v/>
      </c>
      <c r="F1157" s="297" t="str">
        <f>IFERROR(VLOOKUP(B1157,'PER Sociodemografico'!B:M,9,0),"")</f>
        <v/>
      </c>
      <c r="G1157" s="163"/>
      <c r="H1157" s="163"/>
      <c r="I1157" s="164"/>
      <c r="J1157" s="298">
        <f>IF(AND(I1157&lt;EL!$E$15,'caracterizacion EL'!I1157&lt;&gt;0),1,0)</f>
        <v>0</v>
      </c>
      <c r="K1157" s="298">
        <f>IF(AND(I1157=EL!$E$15,'caracterizacion EL'!I1157&lt;&gt;0),1,0)</f>
        <v>0</v>
      </c>
      <c r="L1157" s="164"/>
      <c r="M1157" s="163"/>
      <c r="N1157" s="163"/>
      <c r="O1157" s="163"/>
      <c r="P1157" s="163"/>
      <c r="Q1157" s="299" t="str">
        <f>IFERROR(VLOOKUP(P1157,'Código del Diagnóstico'!$A$3:$B$12426,2,0),"")</f>
        <v/>
      </c>
      <c r="R1157" s="78"/>
      <c r="S1157" s="163"/>
      <c r="T1157" s="163"/>
    </row>
    <row r="1158" spans="1:20" ht="14">
      <c r="A1158" s="79"/>
      <c r="B1158" s="297" t="str">
        <f>IFERROR(VLOOKUP(A1158,'PER Sociodemografico'!A:L,2,0),"")</f>
        <v/>
      </c>
      <c r="C1158" s="297" t="str">
        <f>IFERROR(VLOOKUP( A1158,'PER Sociodemografico'!A:L,6,0),"")</f>
        <v/>
      </c>
      <c r="D1158" s="297" t="str">
        <f>IFERROR(VLOOKUP(A1158,'PER Sociodemografico'!A:L,9,0),"")</f>
        <v/>
      </c>
      <c r="E1158" s="297" t="str">
        <f>IFERROR(VLOOKUP(A1158,'PER Sociodemografico'!A:L,11,0),"")</f>
        <v/>
      </c>
      <c r="F1158" s="297" t="str">
        <f>IFERROR(VLOOKUP(B1158,'PER Sociodemografico'!B:M,9,0),"")</f>
        <v/>
      </c>
      <c r="G1158" s="163"/>
      <c r="H1158" s="163"/>
      <c r="I1158" s="164"/>
      <c r="J1158" s="298">
        <f>IF(AND(I1158&lt;EL!$E$15,'caracterizacion EL'!I1158&lt;&gt;0),1,0)</f>
        <v>0</v>
      </c>
      <c r="K1158" s="298">
        <f>IF(AND(I1158=EL!$E$15,'caracterizacion EL'!I1158&lt;&gt;0),1,0)</f>
        <v>0</v>
      </c>
      <c r="L1158" s="164"/>
      <c r="M1158" s="163"/>
      <c r="N1158" s="163"/>
      <c r="O1158" s="163"/>
      <c r="P1158" s="163"/>
      <c r="Q1158" s="299" t="str">
        <f>IFERROR(VLOOKUP(P1158,'Código del Diagnóstico'!$A$3:$B$12426,2,0),"")</f>
        <v/>
      </c>
      <c r="R1158" s="78"/>
      <c r="S1158" s="163"/>
      <c r="T1158" s="163"/>
    </row>
    <row r="1159" spans="1:20" ht="14">
      <c r="A1159" s="79"/>
      <c r="B1159" s="297" t="str">
        <f>IFERROR(VLOOKUP(A1159,'PER Sociodemografico'!A:L,2,0),"")</f>
        <v/>
      </c>
      <c r="C1159" s="297" t="str">
        <f>IFERROR(VLOOKUP( A1159,'PER Sociodemografico'!A:L,6,0),"")</f>
        <v/>
      </c>
      <c r="D1159" s="297" t="str">
        <f>IFERROR(VLOOKUP(A1159,'PER Sociodemografico'!A:L,9,0),"")</f>
        <v/>
      </c>
      <c r="E1159" s="297" t="str">
        <f>IFERROR(VLOOKUP(A1159,'PER Sociodemografico'!A:L,11,0),"")</f>
        <v/>
      </c>
      <c r="F1159" s="297" t="str">
        <f>IFERROR(VLOOKUP(B1159,'PER Sociodemografico'!B:M,9,0),"")</f>
        <v/>
      </c>
      <c r="G1159" s="163"/>
      <c r="H1159" s="163"/>
      <c r="I1159" s="164"/>
      <c r="J1159" s="298">
        <f>IF(AND(I1159&lt;EL!$E$15,'caracterizacion EL'!I1159&lt;&gt;0),1,0)</f>
        <v>0</v>
      </c>
      <c r="K1159" s="298">
        <f>IF(AND(I1159=EL!$E$15,'caracterizacion EL'!I1159&lt;&gt;0),1,0)</f>
        <v>0</v>
      </c>
      <c r="L1159" s="164"/>
      <c r="M1159" s="163"/>
      <c r="N1159" s="163"/>
      <c r="O1159" s="163"/>
      <c r="P1159" s="163"/>
      <c r="Q1159" s="299" t="str">
        <f>IFERROR(VLOOKUP(P1159,'Código del Diagnóstico'!$A$3:$B$12426,2,0),"")</f>
        <v/>
      </c>
      <c r="R1159" s="78"/>
      <c r="S1159" s="163"/>
      <c r="T1159" s="163"/>
    </row>
    <row r="1160" spans="1:20" ht="14">
      <c r="A1160" s="79"/>
      <c r="B1160" s="297" t="str">
        <f>IFERROR(VLOOKUP(A1160,'PER Sociodemografico'!A:L,2,0),"")</f>
        <v/>
      </c>
      <c r="C1160" s="297" t="str">
        <f>IFERROR(VLOOKUP( A1160,'PER Sociodemografico'!A:L,6,0),"")</f>
        <v/>
      </c>
      <c r="D1160" s="297" t="str">
        <f>IFERROR(VLOOKUP(A1160,'PER Sociodemografico'!A:L,9,0),"")</f>
        <v/>
      </c>
      <c r="E1160" s="297" t="str">
        <f>IFERROR(VLOOKUP(A1160,'PER Sociodemografico'!A:L,11,0),"")</f>
        <v/>
      </c>
      <c r="F1160" s="297" t="str">
        <f>IFERROR(VLOOKUP(B1160,'PER Sociodemografico'!B:M,9,0),"")</f>
        <v/>
      </c>
      <c r="G1160" s="163"/>
      <c r="H1160" s="163"/>
      <c r="I1160" s="164"/>
      <c r="J1160" s="298">
        <f>IF(AND(I1160&lt;EL!$E$15,'caracterizacion EL'!I1160&lt;&gt;0),1,0)</f>
        <v>0</v>
      </c>
      <c r="K1160" s="298">
        <f>IF(AND(I1160=EL!$E$15,'caracterizacion EL'!I1160&lt;&gt;0),1,0)</f>
        <v>0</v>
      </c>
      <c r="L1160" s="164"/>
      <c r="M1160" s="163"/>
      <c r="N1160" s="163"/>
      <c r="O1160" s="163"/>
      <c r="P1160" s="163"/>
      <c r="Q1160" s="299" t="str">
        <f>IFERROR(VLOOKUP(P1160,'Código del Diagnóstico'!$A$3:$B$12426,2,0),"")</f>
        <v/>
      </c>
      <c r="R1160" s="78"/>
      <c r="S1160" s="163"/>
      <c r="T1160" s="163"/>
    </row>
    <row r="1161" spans="1:20" ht="14">
      <c r="A1161" s="79"/>
      <c r="B1161" s="297" t="str">
        <f>IFERROR(VLOOKUP(A1161,'PER Sociodemografico'!A:L,2,0),"")</f>
        <v/>
      </c>
      <c r="C1161" s="297" t="str">
        <f>IFERROR(VLOOKUP( A1161,'PER Sociodemografico'!A:L,6,0),"")</f>
        <v/>
      </c>
      <c r="D1161" s="297" t="str">
        <f>IFERROR(VLOOKUP(A1161,'PER Sociodemografico'!A:L,9,0),"")</f>
        <v/>
      </c>
      <c r="E1161" s="297" t="str">
        <f>IFERROR(VLOOKUP(A1161,'PER Sociodemografico'!A:L,11,0),"")</f>
        <v/>
      </c>
      <c r="F1161" s="297" t="str">
        <f>IFERROR(VLOOKUP(B1161,'PER Sociodemografico'!B:M,9,0),"")</f>
        <v/>
      </c>
      <c r="G1161" s="163"/>
      <c r="H1161" s="163"/>
      <c r="I1161" s="164"/>
      <c r="J1161" s="298">
        <f>IF(AND(I1161&lt;EL!$E$15,'caracterizacion EL'!I1161&lt;&gt;0),1,0)</f>
        <v>0</v>
      </c>
      <c r="K1161" s="298">
        <f>IF(AND(I1161=EL!$E$15,'caracterizacion EL'!I1161&lt;&gt;0),1,0)</f>
        <v>0</v>
      </c>
      <c r="L1161" s="164"/>
      <c r="M1161" s="163"/>
      <c r="N1161" s="163"/>
      <c r="O1161" s="163"/>
      <c r="P1161" s="163"/>
      <c r="Q1161" s="299" t="str">
        <f>IFERROR(VLOOKUP(P1161,'Código del Diagnóstico'!$A$3:$B$12426,2,0),"")</f>
        <v/>
      </c>
      <c r="R1161" s="78"/>
      <c r="S1161" s="163"/>
      <c r="T1161" s="163"/>
    </row>
    <row r="1162" spans="1:20" ht="14">
      <c r="A1162" s="79"/>
      <c r="B1162" s="297" t="str">
        <f>IFERROR(VLOOKUP(A1162,'PER Sociodemografico'!A:L,2,0),"")</f>
        <v/>
      </c>
      <c r="C1162" s="297" t="str">
        <f>IFERROR(VLOOKUP( A1162,'PER Sociodemografico'!A:L,6,0),"")</f>
        <v/>
      </c>
      <c r="D1162" s="297" t="str">
        <f>IFERROR(VLOOKUP(A1162,'PER Sociodemografico'!A:L,9,0),"")</f>
        <v/>
      </c>
      <c r="E1162" s="297" t="str">
        <f>IFERROR(VLOOKUP(A1162,'PER Sociodemografico'!A:L,11,0),"")</f>
        <v/>
      </c>
      <c r="F1162" s="297" t="str">
        <f>IFERROR(VLOOKUP(B1162,'PER Sociodemografico'!B:M,9,0),"")</f>
        <v/>
      </c>
      <c r="G1162" s="163"/>
      <c r="H1162" s="163"/>
      <c r="I1162" s="164"/>
      <c r="J1162" s="298">
        <f>IF(AND(I1162&lt;EL!$E$15,'caracterizacion EL'!I1162&lt;&gt;0),1,0)</f>
        <v>0</v>
      </c>
      <c r="K1162" s="298">
        <f>IF(AND(I1162=EL!$E$15,'caracterizacion EL'!I1162&lt;&gt;0),1,0)</f>
        <v>0</v>
      </c>
      <c r="L1162" s="164"/>
      <c r="M1162" s="163"/>
      <c r="N1162" s="163"/>
      <c r="O1162" s="163"/>
      <c r="P1162" s="163"/>
      <c r="Q1162" s="299" t="str">
        <f>IFERROR(VLOOKUP(P1162,'Código del Diagnóstico'!$A$3:$B$12426,2,0),"")</f>
        <v/>
      </c>
      <c r="R1162" s="78"/>
      <c r="S1162" s="163"/>
      <c r="T1162" s="163"/>
    </row>
    <row r="1163" spans="1:20" ht="14">
      <c r="A1163" s="79"/>
      <c r="B1163" s="297" t="str">
        <f>IFERROR(VLOOKUP(A1163,'PER Sociodemografico'!A:L,2,0),"")</f>
        <v/>
      </c>
      <c r="C1163" s="297" t="str">
        <f>IFERROR(VLOOKUP( A1163,'PER Sociodemografico'!A:L,6,0),"")</f>
        <v/>
      </c>
      <c r="D1163" s="297" t="str">
        <f>IFERROR(VLOOKUP(A1163,'PER Sociodemografico'!A:L,9,0),"")</f>
        <v/>
      </c>
      <c r="E1163" s="297" t="str">
        <f>IFERROR(VLOOKUP(A1163,'PER Sociodemografico'!A:L,11,0),"")</f>
        <v/>
      </c>
      <c r="F1163" s="297" t="str">
        <f>IFERROR(VLOOKUP(B1163,'PER Sociodemografico'!B:M,9,0),"")</f>
        <v/>
      </c>
      <c r="G1163" s="163"/>
      <c r="H1163" s="163"/>
      <c r="I1163" s="164"/>
      <c r="J1163" s="298">
        <f>IF(AND(I1163&lt;EL!$E$15,'caracterizacion EL'!I1163&lt;&gt;0),1,0)</f>
        <v>0</v>
      </c>
      <c r="K1163" s="298">
        <f>IF(AND(I1163=EL!$E$15,'caracterizacion EL'!I1163&lt;&gt;0),1,0)</f>
        <v>0</v>
      </c>
      <c r="L1163" s="164"/>
      <c r="M1163" s="163"/>
      <c r="N1163" s="163"/>
      <c r="O1163" s="163"/>
      <c r="P1163" s="163"/>
      <c r="Q1163" s="299" t="str">
        <f>IFERROR(VLOOKUP(P1163,'Código del Diagnóstico'!$A$3:$B$12426,2,0),"")</f>
        <v/>
      </c>
      <c r="R1163" s="78"/>
      <c r="S1163" s="163"/>
      <c r="T1163" s="163"/>
    </row>
    <row r="1164" spans="1:20" ht="14">
      <c r="A1164" s="79"/>
      <c r="B1164" s="297" t="str">
        <f>IFERROR(VLOOKUP(A1164,'PER Sociodemografico'!A:L,2,0),"")</f>
        <v/>
      </c>
      <c r="C1164" s="297" t="str">
        <f>IFERROR(VLOOKUP( A1164,'PER Sociodemografico'!A:L,6,0),"")</f>
        <v/>
      </c>
      <c r="D1164" s="297" t="str">
        <f>IFERROR(VLOOKUP(A1164,'PER Sociodemografico'!A:L,9,0),"")</f>
        <v/>
      </c>
      <c r="E1164" s="297" t="str">
        <f>IFERROR(VLOOKUP(A1164,'PER Sociodemografico'!A:L,11,0),"")</f>
        <v/>
      </c>
      <c r="F1164" s="297" t="str">
        <f>IFERROR(VLOOKUP(B1164,'PER Sociodemografico'!B:M,9,0),"")</f>
        <v/>
      </c>
      <c r="G1164" s="163"/>
      <c r="H1164" s="163"/>
      <c r="I1164" s="164"/>
      <c r="J1164" s="298">
        <f>IF(AND(I1164&lt;EL!$E$15,'caracterizacion EL'!I1164&lt;&gt;0),1,0)</f>
        <v>0</v>
      </c>
      <c r="K1164" s="298">
        <f>IF(AND(I1164=EL!$E$15,'caracterizacion EL'!I1164&lt;&gt;0),1,0)</f>
        <v>0</v>
      </c>
      <c r="L1164" s="164"/>
      <c r="M1164" s="163"/>
      <c r="N1164" s="163"/>
      <c r="O1164" s="163"/>
      <c r="P1164" s="163"/>
      <c r="Q1164" s="299" t="str">
        <f>IFERROR(VLOOKUP(P1164,'Código del Diagnóstico'!$A$3:$B$12426,2,0),"")</f>
        <v/>
      </c>
      <c r="R1164" s="78"/>
      <c r="S1164" s="163"/>
      <c r="T1164" s="163"/>
    </row>
    <row r="1165" spans="1:20" ht="14">
      <c r="A1165" s="79"/>
      <c r="B1165" s="297" t="str">
        <f>IFERROR(VLOOKUP(A1165,'PER Sociodemografico'!A:L,2,0),"")</f>
        <v/>
      </c>
      <c r="C1165" s="297" t="str">
        <f>IFERROR(VLOOKUP( A1165,'PER Sociodemografico'!A:L,6,0),"")</f>
        <v/>
      </c>
      <c r="D1165" s="297" t="str">
        <f>IFERROR(VLOOKUP(A1165,'PER Sociodemografico'!A:L,9,0),"")</f>
        <v/>
      </c>
      <c r="E1165" s="297" t="str">
        <f>IFERROR(VLOOKUP(A1165,'PER Sociodemografico'!A:L,11,0),"")</f>
        <v/>
      </c>
      <c r="F1165" s="297" t="str">
        <f>IFERROR(VLOOKUP(B1165,'PER Sociodemografico'!B:M,9,0),"")</f>
        <v/>
      </c>
      <c r="G1165" s="163"/>
      <c r="H1165" s="163"/>
      <c r="I1165" s="164"/>
      <c r="J1165" s="298">
        <f>IF(AND(I1165&lt;EL!$E$15,'caracterizacion EL'!I1165&lt;&gt;0),1,0)</f>
        <v>0</v>
      </c>
      <c r="K1165" s="298">
        <f>IF(AND(I1165=EL!$E$15,'caracterizacion EL'!I1165&lt;&gt;0),1,0)</f>
        <v>0</v>
      </c>
      <c r="L1165" s="164"/>
      <c r="M1165" s="163"/>
      <c r="N1165" s="163"/>
      <c r="O1165" s="163"/>
      <c r="P1165" s="163"/>
      <c r="Q1165" s="299" t="str">
        <f>IFERROR(VLOOKUP(P1165,'Código del Diagnóstico'!$A$3:$B$12426,2,0),"")</f>
        <v/>
      </c>
      <c r="R1165" s="78"/>
      <c r="S1165" s="163"/>
      <c r="T1165" s="163"/>
    </row>
    <row r="1166" spans="1:20" ht="14">
      <c r="A1166" s="79"/>
      <c r="B1166" s="297" t="str">
        <f>IFERROR(VLOOKUP(A1166,'PER Sociodemografico'!A:L,2,0),"")</f>
        <v/>
      </c>
      <c r="C1166" s="297" t="str">
        <f>IFERROR(VLOOKUP( A1166,'PER Sociodemografico'!A:L,6,0),"")</f>
        <v/>
      </c>
      <c r="D1166" s="297" t="str">
        <f>IFERROR(VLOOKUP(A1166,'PER Sociodemografico'!A:L,9,0),"")</f>
        <v/>
      </c>
      <c r="E1166" s="297" t="str">
        <f>IFERROR(VLOOKUP(A1166,'PER Sociodemografico'!A:L,11,0),"")</f>
        <v/>
      </c>
      <c r="F1166" s="297" t="str">
        <f>IFERROR(VLOOKUP(B1166,'PER Sociodemografico'!B:M,9,0),"")</f>
        <v/>
      </c>
      <c r="G1166" s="163"/>
      <c r="H1166" s="163"/>
      <c r="I1166" s="164"/>
      <c r="J1166" s="298">
        <f>IF(AND(I1166&lt;EL!$E$15,'caracterizacion EL'!I1166&lt;&gt;0),1,0)</f>
        <v>0</v>
      </c>
      <c r="K1166" s="298">
        <f>IF(AND(I1166=EL!$E$15,'caracterizacion EL'!I1166&lt;&gt;0),1,0)</f>
        <v>0</v>
      </c>
      <c r="L1166" s="164"/>
      <c r="M1166" s="163"/>
      <c r="N1166" s="163"/>
      <c r="O1166" s="163"/>
      <c r="P1166" s="163"/>
      <c r="Q1166" s="299" t="str">
        <f>IFERROR(VLOOKUP(P1166,'Código del Diagnóstico'!$A$3:$B$12426,2,0),"")</f>
        <v/>
      </c>
      <c r="R1166" s="78"/>
      <c r="S1166" s="163"/>
      <c r="T1166" s="163"/>
    </row>
    <row r="1167" spans="1:20" ht="14">
      <c r="A1167" s="79"/>
      <c r="B1167" s="297" t="str">
        <f>IFERROR(VLOOKUP(A1167,'PER Sociodemografico'!A:L,2,0),"")</f>
        <v/>
      </c>
      <c r="C1167" s="297" t="str">
        <f>IFERROR(VLOOKUP( A1167,'PER Sociodemografico'!A:L,6,0),"")</f>
        <v/>
      </c>
      <c r="D1167" s="297" t="str">
        <f>IFERROR(VLOOKUP(A1167,'PER Sociodemografico'!A:L,9,0),"")</f>
        <v/>
      </c>
      <c r="E1167" s="297" t="str">
        <f>IFERROR(VLOOKUP(A1167,'PER Sociodemografico'!A:L,11,0),"")</f>
        <v/>
      </c>
      <c r="F1167" s="297" t="str">
        <f>IFERROR(VLOOKUP(B1167,'PER Sociodemografico'!B:M,9,0),"")</f>
        <v/>
      </c>
      <c r="G1167" s="163"/>
      <c r="H1167" s="163"/>
      <c r="I1167" s="164"/>
      <c r="J1167" s="298">
        <f>IF(AND(I1167&lt;EL!$E$15,'caracterizacion EL'!I1167&lt;&gt;0),1,0)</f>
        <v>0</v>
      </c>
      <c r="K1167" s="298">
        <f>IF(AND(I1167=EL!$E$15,'caracterizacion EL'!I1167&lt;&gt;0),1,0)</f>
        <v>0</v>
      </c>
      <c r="L1167" s="164"/>
      <c r="M1167" s="163"/>
      <c r="N1167" s="163"/>
      <c r="O1167" s="163"/>
      <c r="P1167" s="163"/>
      <c r="Q1167" s="299" t="str">
        <f>IFERROR(VLOOKUP(P1167,'Código del Diagnóstico'!$A$3:$B$12426,2,0),"")</f>
        <v/>
      </c>
      <c r="R1167" s="78"/>
      <c r="S1167" s="163"/>
      <c r="T1167" s="163"/>
    </row>
    <row r="1168" spans="1:20" ht="14">
      <c r="A1168" s="79"/>
      <c r="B1168" s="297" t="str">
        <f>IFERROR(VLOOKUP(A1168,'PER Sociodemografico'!A:L,2,0),"")</f>
        <v/>
      </c>
      <c r="C1168" s="297" t="str">
        <f>IFERROR(VLOOKUP( A1168,'PER Sociodemografico'!A:L,6,0),"")</f>
        <v/>
      </c>
      <c r="D1168" s="297" t="str">
        <f>IFERROR(VLOOKUP(A1168,'PER Sociodemografico'!A:L,9,0),"")</f>
        <v/>
      </c>
      <c r="E1168" s="297" t="str">
        <f>IFERROR(VLOOKUP(A1168,'PER Sociodemografico'!A:L,11,0),"")</f>
        <v/>
      </c>
      <c r="F1168" s="297" t="str">
        <f>IFERROR(VLOOKUP(B1168,'PER Sociodemografico'!B:M,9,0),"")</f>
        <v/>
      </c>
      <c r="G1168" s="163"/>
      <c r="H1168" s="163"/>
      <c r="I1168" s="164"/>
      <c r="J1168" s="298">
        <f>IF(AND(I1168&lt;EL!$E$15,'caracterizacion EL'!I1168&lt;&gt;0),1,0)</f>
        <v>0</v>
      </c>
      <c r="K1168" s="298">
        <f>IF(AND(I1168=EL!$E$15,'caracterizacion EL'!I1168&lt;&gt;0),1,0)</f>
        <v>0</v>
      </c>
      <c r="L1168" s="164"/>
      <c r="M1168" s="163"/>
      <c r="N1168" s="163"/>
      <c r="O1168" s="163"/>
      <c r="P1168" s="163"/>
      <c r="Q1168" s="299" t="str">
        <f>IFERROR(VLOOKUP(P1168,'Código del Diagnóstico'!$A$3:$B$12426,2,0),"")</f>
        <v/>
      </c>
      <c r="R1168" s="78"/>
      <c r="S1168" s="163"/>
      <c r="T1168" s="163"/>
    </row>
    <row r="1169" spans="1:20" ht="14">
      <c r="A1169" s="79"/>
      <c r="B1169" s="297" t="str">
        <f>IFERROR(VLOOKUP(A1169,'PER Sociodemografico'!A:L,2,0),"")</f>
        <v/>
      </c>
      <c r="C1169" s="297" t="str">
        <f>IFERROR(VLOOKUP( A1169,'PER Sociodemografico'!A:L,6,0),"")</f>
        <v/>
      </c>
      <c r="D1169" s="297" t="str">
        <f>IFERROR(VLOOKUP(A1169,'PER Sociodemografico'!A:L,9,0),"")</f>
        <v/>
      </c>
      <c r="E1169" s="297" t="str">
        <f>IFERROR(VLOOKUP(A1169,'PER Sociodemografico'!A:L,11,0),"")</f>
        <v/>
      </c>
      <c r="F1169" s="297" t="str">
        <f>IFERROR(VLOOKUP(B1169,'PER Sociodemografico'!B:M,9,0),"")</f>
        <v/>
      </c>
      <c r="G1169" s="163"/>
      <c r="H1169" s="163"/>
      <c r="I1169" s="164"/>
      <c r="J1169" s="298">
        <f>IF(AND(I1169&lt;EL!$E$15,'caracterizacion EL'!I1169&lt;&gt;0),1,0)</f>
        <v>0</v>
      </c>
      <c r="K1169" s="298">
        <f>IF(AND(I1169=EL!$E$15,'caracterizacion EL'!I1169&lt;&gt;0),1,0)</f>
        <v>0</v>
      </c>
      <c r="L1169" s="164"/>
      <c r="M1169" s="163"/>
      <c r="N1169" s="163"/>
      <c r="O1169" s="163"/>
      <c r="P1169" s="163"/>
      <c r="Q1169" s="299" t="str">
        <f>IFERROR(VLOOKUP(P1169,'Código del Diagnóstico'!$A$3:$B$12426,2,0),"")</f>
        <v/>
      </c>
      <c r="R1169" s="78"/>
      <c r="S1169" s="163"/>
      <c r="T1169" s="163"/>
    </row>
    <row r="1170" spans="1:20" ht="14">
      <c r="A1170" s="79"/>
      <c r="B1170" s="297" t="str">
        <f>IFERROR(VLOOKUP(A1170,'PER Sociodemografico'!A:L,2,0),"")</f>
        <v/>
      </c>
      <c r="C1170" s="297" t="str">
        <f>IFERROR(VLOOKUP( A1170,'PER Sociodemografico'!A:L,6,0),"")</f>
        <v/>
      </c>
      <c r="D1170" s="297" t="str">
        <f>IFERROR(VLOOKUP(A1170,'PER Sociodemografico'!A:L,9,0),"")</f>
        <v/>
      </c>
      <c r="E1170" s="297" t="str">
        <f>IFERROR(VLOOKUP(A1170,'PER Sociodemografico'!A:L,11,0),"")</f>
        <v/>
      </c>
      <c r="F1170" s="297" t="str">
        <f>IFERROR(VLOOKUP(B1170,'PER Sociodemografico'!B:M,9,0),"")</f>
        <v/>
      </c>
      <c r="G1170" s="163"/>
      <c r="H1170" s="163"/>
      <c r="I1170" s="164"/>
      <c r="J1170" s="298">
        <f>IF(AND(I1170&lt;EL!$E$15,'caracterizacion EL'!I1170&lt;&gt;0),1,0)</f>
        <v>0</v>
      </c>
      <c r="K1170" s="298">
        <f>IF(AND(I1170=EL!$E$15,'caracterizacion EL'!I1170&lt;&gt;0),1,0)</f>
        <v>0</v>
      </c>
      <c r="L1170" s="164"/>
      <c r="M1170" s="163"/>
      <c r="N1170" s="163"/>
      <c r="O1170" s="163"/>
      <c r="P1170" s="163"/>
      <c r="Q1170" s="299" t="str">
        <f>IFERROR(VLOOKUP(P1170,'Código del Diagnóstico'!$A$3:$B$12426,2,0),"")</f>
        <v/>
      </c>
      <c r="R1170" s="78"/>
      <c r="S1170" s="163"/>
      <c r="T1170" s="163"/>
    </row>
    <row r="1171" spans="1:20" ht="14">
      <c r="A1171" s="79"/>
      <c r="B1171" s="297" t="str">
        <f>IFERROR(VLOOKUP(A1171,'PER Sociodemografico'!A:L,2,0),"")</f>
        <v/>
      </c>
      <c r="C1171" s="297" t="str">
        <f>IFERROR(VLOOKUP( A1171,'PER Sociodemografico'!A:L,6,0),"")</f>
        <v/>
      </c>
      <c r="D1171" s="297" t="str">
        <f>IFERROR(VLOOKUP(A1171,'PER Sociodemografico'!A:L,9,0),"")</f>
        <v/>
      </c>
      <c r="E1171" s="297" t="str">
        <f>IFERROR(VLOOKUP(A1171,'PER Sociodemografico'!A:L,11,0),"")</f>
        <v/>
      </c>
      <c r="F1171" s="297" t="str">
        <f>IFERROR(VLOOKUP(B1171,'PER Sociodemografico'!B:M,9,0),"")</f>
        <v/>
      </c>
      <c r="G1171" s="163"/>
      <c r="H1171" s="163"/>
      <c r="I1171" s="164"/>
      <c r="J1171" s="298">
        <f>IF(AND(I1171&lt;EL!$E$15,'caracterizacion EL'!I1171&lt;&gt;0),1,0)</f>
        <v>0</v>
      </c>
      <c r="K1171" s="298">
        <f>IF(AND(I1171=EL!$E$15,'caracterizacion EL'!I1171&lt;&gt;0),1,0)</f>
        <v>0</v>
      </c>
      <c r="L1171" s="164"/>
      <c r="M1171" s="163"/>
      <c r="N1171" s="163"/>
      <c r="O1171" s="163"/>
      <c r="P1171" s="163"/>
      <c r="Q1171" s="299" t="str">
        <f>IFERROR(VLOOKUP(P1171,'Código del Diagnóstico'!$A$3:$B$12426,2,0),"")</f>
        <v/>
      </c>
      <c r="R1171" s="78"/>
      <c r="S1171" s="163"/>
      <c r="T1171" s="163"/>
    </row>
    <row r="1172" spans="1:20" ht="14">
      <c r="A1172" s="79"/>
      <c r="B1172" s="297" t="str">
        <f>IFERROR(VLOOKUP(A1172,'PER Sociodemografico'!A:L,2,0),"")</f>
        <v/>
      </c>
      <c r="C1172" s="297" t="str">
        <f>IFERROR(VLOOKUP( A1172,'PER Sociodemografico'!A:L,6,0),"")</f>
        <v/>
      </c>
      <c r="D1172" s="297" t="str">
        <f>IFERROR(VLOOKUP(A1172,'PER Sociodemografico'!A:L,9,0),"")</f>
        <v/>
      </c>
      <c r="E1172" s="297" t="str">
        <f>IFERROR(VLOOKUP(A1172,'PER Sociodemografico'!A:L,11,0),"")</f>
        <v/>
      </c>
      <c r="F1172" s="297" t="str">
        <f>IFERROR(VLOOKUP(B1172,'PER Sociodemografico'!B:M,9,0),"")</f>
        <v/>
      </c>
      <c r="G1172" s="163"/>
      <c r="H1172" s="163"/>
      <c r="I1172" s="164"/>
      <c r="J1172" s="298">
        <f>IF(AND(I1172&lt;EL!$E$15,'caracterizacion EL'!I1172&lt;&gt;0),1,0)</f>
        <v>0</v>
      </c>
      <c r="K1172" s="298">
        <f>IF(AND(I1172=EL!$E$15,'caracterizacion EL'!I1172&lt;&gt;0),1,0)</f>
        <v>0</v>
      </c>
      <c r="L1172" s="164"/>
      <c r="M1172" s="163"/>
      <c r="N1172" s="163"/>
      <c r="O1172" s="163"/>
      <c r="P1172" s="163"/>
      <c r="Q1172" s="299" t="str">
        <f>IFERROR(VLOOKUP(P1172,'Código del Diagnóstico'!$A$3:$B$12426,2,0),"")</f>
        <v/>
      </c>
      <c r="R1172" s="78"/>
      <c r="S1172" s="163"/>
      <c r="T1172" s="163"/>
    </row>
    <row r="1173" spans="1:20" ht="14">
      <c r="A1173" s="79"/>
      <c r="B1173" s="297" t="str">
        <f>IFERROR(VLOOKUP(A1173,'PER Sociodemografico'!A:L,2,0),"")</f>
        <v/>
      </c>
      <c r="C1173" s="297" t="str">
        <f>IFERROR(VLOOKUP( A1173,'PER Sociodemografico'!A:L,6,0),"")</f>
        <v/>
      </c>
      <c r="D1173" s="297" t="str">
        <f>IFERROR(VLOOKUP(A1173,'PER Sociodemografico'!A:L,9,0),"")</f>
        <v/>
      </c>
      <c r="E1173" s="297" t="str">
        <f>IFERROR(VLOOKUP(A1173,'PER Sociodemografico'!A:L,11,0),"")</f>
        <v/>
      </c>
      <c r="F1173" s="297" t="str">
        <f>IFERROR(VLOOKUP(B1173,'PER Sociodemografico'!B:M,9,0),"")</f>
        <v/>
      </c>
      <c r="G1173" s="163"/>
      <c r="H1173" s="163"/>
      <c r="I1173" s="164"/>
      <c r="J1173" s="298">
        <f>IF(AND(I1173&lt;EL!$E$15,'caracterizacion EL'!I1173&lt;&gt;0),1,0)</f>
        <v>0</v>
      </c>
      <c r="K1173" s="298">
        <f>IF(AND(I1173=EL!$E$15,'caracterizacion EL'!I1173&lt;&gt;0),1,0)</f>
        <v>0</v>
      </c>
      <c r="L1173" s="164"/>
      <c r="M1173" s="163"/>
      <c r="N1173" s="163"/>
      <c r="O1173" s="163"/>
      <c r="P1173" s="163"/>
      <c r="Q1173" s="299" t="str">
        <f>IFERROR(VLOOKUP(P1173,'Código del Diagnóstico'!$A$3:$B$12426,2,0),"")</f>
        <v/>
      </c>
      <c r="R1173" s="78"/>
      <c r="S1173" s="163"/>
      <c r="T1173" s="163"/>
    </row>
    <row r="1174" spans="1:20" ht="14">
      <c r="A1174" s="79"/>
      <c r="B1174" s="297" t="str">
        <f>IFERROR(VLOOKUP(A1174,'PER Sociodemografico'!A:L,2,0),"")</f>
        <v/>
      </c>
      <c r="C1174" s="297" t="str">
        <f>IFERROR(VLOOKUP( A1174,'PER Sociodemografico'!A:L,6,0),"")</f>
        <v/>
      </c>
      <c r="D1174" s="297" t="str">
        <f>IFERROR(VLOOKUP(A1174,'PER Sociodemografico'!A:L,9,0),"")</f>
        <v/>
      </c>
      <c r="E1174" s="297" t="str">
        <f>IFERROR(VLOOKUP(A1174,'PER Sociodemografico'!A:L,11,0),"")</f>
        <v/>
      </c>
      <c r="F1174" s="297" t="str">
        <f>IFERROR(VLOOKUP(B1174,'PER Sociodemografico'!B:M,9,0),"")</f>
        <v/>
      </c>
      <c r="G1174" s="163"/>
      <c r="H1174" s="163"/>
      <c r="I1174" s="164"/>
      <c r="J1174" s="298">
        <f>IF(AND(I1174&lt;EL!$E$15,'caracterizacion EL'!I1174&lt;&gt;0),1,0)</f>
        <v>0</v>
      </c>
      <c r="K1174" s="298">
        <f>IF(AND(I1174=EL!$E$15,'caracterizacion EL'!I1174&lt;&gt;0),1,0)</f>
        <v>0</v>
      </c>
      <c r="L1174" s="164"/>
      <c r="M1174" s="163"/>
      <c r="N1174" s="163"/>
      <c r="O1174" s="163"/>
      <c r="P1174" s="163"/>
      <c r="Q1174" s="299" t="str">
        <f>IFERROR(VLOOKUP(P1174,'Código del Diagnóstico'!$A$3:$B$12426,2,0),"")</f>
        <v/>
      </c>
      <c r="R1174" s="78"/>
      <c r="S1174" s="163"/>
      <c r="T1174" s="163"/>
    </row>
    <row r="1175" spans="1:20" ht="14">
      <c r="A1175" s="79"/>
      <c r="B1175" s="297" t="str">
        <f>IFERROR(VLOOKUP(A1175,'PER Sociodemografico'!A:L,2,0),"")</f>
        <v/>
      </c>
      <c r="C1175" s="297" t="str">
        <f>IFERROR(VLOOKUP( A1175,'PER Sociodemografico'!A:L,6,0),"")</f>
        <v/>
      </c>
      <c r="D1175" s="297" t="str">
        <f>IFERROR(VLOOKUP(A1175,'PER Sociodemografico'!A:L,9,0),"")</f>
        <v/>
      </c>
      <c r="E1175" s="297" t="str">
        <f>IFERROR(VLOOKUP(A1175,'PER Sociodemografico'!A:L,11,0),"")</f>
        <v/>
      </c>
      <c r="F1175" s="297" t="str">
        <f>IFERROR(VLOOKUP(B1175,'PER Sociodemografico'!B:M,9,0),"")</f>
        <v/>
      </c>
      <c r="G1175" s="163"/>
      <c r="H1175" s="163"/>
      <c r="I1175" s="164"/>
      <c r="J1175" s="298">
        <f>IF(AND(I1175&lt;EL!$E$15,'caracterizacion EL'!I1175&lt;&gt;0),1,0)</f>
        <v>0</v>
      </c>
      <c r="K1175" s="298">
        <f>IF(AND(I1175=EL!$E$15,'caracterizacion EL'!I1175&lt;&gt;0),1,0)</f>
        <v>0</v>
      </c>
      <c r="L1175" s="164"/>
      <c r="M1175" s="163"/>
      <c r="N1175" s="163"/>
      <c r="O1175" s="163"/>
      <c r="P1175" s="163"/>
      <c r="Q1175" s="299" t="str">
        <f>IFERROR(VLOOKUP(P1175,'Código del Diagnóstico'!$A$3:$B$12426,2,0),"")</f>
        <v/>
      </c>
      <c r="R1175" s="78"/>
      <c r="S1175" s="163"/>
      <c r="T1175" s="163"/>
    </row>
    <row r="1176" spans="1:20" ht="14">
      <c r="A1176" s="79"/>
      <c r="B1176" s="297" t="str">
        <f>IFERROR(VLOOKUP(A1176,'PER Sociodemografico'!A:L,2,0),"")</f>
        <v/>
      </c>
      <c r="C1176" s="297" t="str">
        <f>IFERROR(VLOOKUP( A1176,'PER Sociodemografico'!A:L,6,0),"")</f>
        <v/>
      </c>
      <c r="D1176" s="297" t="str">
        <f>IFERROR(VLOOKUP(A1176,'PER Sociodemografico'!A:L,9,0),"")</f>
        <v/>
      </c>
      <c r="E1176" s="297" t="str">
        <f>IFERROR(VLOOKUP(A1176,'PER Sociodemografico'!A:L,11,0),"")</f>
        <v/>
      </c>
      <c r="F1176" s="297" t="str">
        <f>IFERROR(VLOOKUP(B1176,'PER Sociodemografico'!B:M,9,0),"")</f>
        <v/>
      </c>
      <c r="G1176" s="163"/>
      <c r="H1176" s="163"/>
      <c r="I1176" s="164"/>
      <c r="J1176" s="298">
        <f>IF(AND(I1176&lt;EL!$E$15,'caracterizacion EL'!I1176&lt;&gt;0),1,0)</f>
        <v>0</v>
      </c>
      <c r="K1176" s="298">
        <f>IF(AND(I1176=EL!$E$15,'caracterizacion EL'!I1176&lt;&gt;0),1,0)</f>
        <v>0</v>
      </c>
      <c r="L1176" s="164"/>
      <c r="M1176" s="163"/>
      <c r="N1176" s="163"/>
      <c r="O1176" s="163"/>
      <c r="P1176" s="163"/>
      <c r="Q1176" s="299" t="str">
        <f>IFERROR(VLOOKUP(P1176,'Código del Diagnóstico'!$A$3:$B$12426,2,0),"")</f>
        <v/>
      </c>
      <c r="R1176" s="78"/>
      <c r="S1176" s="163"/>
      <c r="T1176" s="163"/>
    </row>
    <row r="1177" spans="1:20" ht="14">
      <c r="A1177" s="79"/>
      <c r="B1177" s="297" t="str">
        <f>IFERROR(VLOOKUP(A1177,'PER Sociodemografico'!A:L,2,0),"")</f>
        <v/>
      </c>
      <c r="C1177" s="297" t="str">
        <f>IFERROR(VLOOKUP( A1177,'PER Sociodemografico'!A:L,6,0),"")</f>
        <v/>
      </c>
      <c r="D1177" s="297" t="str">
        <f>IFERROR(VLOOKUP(A1177,'PER Sociodemografico'!A:L,9,0),"")</f>
        <v/>
      </c>
      <c r="E1177" s="297" t="str">
        <f>IFERROR(VLOOKUP(A1177,'PER Sociodemografico'!A:L,11,0),"")</f>
        <v/>
      </c>
      <c r="F1177" s="297" t="str">
        <f>IFERROR(VLOOKUP(B1177,'PER Sociodemografico'!B:M,9,0),"")</f>
        <v/>
      </c>
      <c r="G1177" s="163"/>
      <c r="H1177" s="163"/>
      <c r="I1177" s="164"/>
      <c r="J1177" s="298">
        <f>IF(AND(I1177&lt;EL!$E$15,'caracterizacion EL'!I1177&lt;&gt;0),1,0)</f>
        <v>0</v>
      </c>
      <c r="K1177" s="298">
        <f>IF(AND(I1177=EL!$E$15,'caracterizacion EL'!I1177&lt;&gt;0),1,0)</f>
        <v>0</v>
      </c>
      <c r="L1177" s="164"/>
      <c r="M1177" s="163"/>
      <c r="N1177" s="163"/>
      <c r="O1177" s="163"/>
      <c r="P1177" s="163"/>
      <c r="Q1177" s="299" t="str">
        <f>IFERROR(VLOOKUP(P1177,'Código del Diagnóstico'!$A$3:$B$12426,2,0),"")</f>
        <v/>
      </c>
      <c r="R1177" s="78"/>
      <c r="S1177" s="163"/>
      <c r="T1177" s="163"/>
    </row>
    <row r="1178" spans="1:20" ht="14">
      <c r="A1178" s="79"/>
      <c r="B1178" s="297" t="str">
        <f>IFERROR(VLOOKUP(A1178,'PER Sociodemografico'!A:L,2,0),"")</f>
        <v/>
      </c>
      <c r="C1178" s="297" t="str">
        <f>IFERROR(VLOOKUP( A1178,'PER Sociodemografico'!A:L,6,0),"")</f>
        <v/>
      </c>
      <c r="D1178" s="297" t="str">
        <f>IFERROR(VLOOKUP(A1178,'PER Sociodemografico'!A:L,9,0),"")</f>
        <v/>
      </c>
      <c r="E1178" s="297" t="str">
        <f>IFERROR(VLOOKUP(A1178,'PER Sociodemografico'!A:L,11,0),"")</f>
        <v/>
      </c>
      <c r="F1178" s="297" t="str">
        <f>IFERROR(VLOOKUP(B1178,'PER Sociodemografico'!B:M,9,0),"")</f>
        <v/>
      </c>
      <c r="G1178" s="163"/>
      <c r="H1178" s="163"/>
      <c r="I1178" s="164"/>
      <c r="J1178" s="298">
        <f>IF(AND(I1178&lt;EL!$E$15,'caracterizacion EL'!I1178&lt;&gt;0),1,0)</f>
        <v>0</v>
      </c>
      <c r="K1178" s="298">
        <f>IF(AND(I1178=EL!$E$15,'caracterizacion EL'!I1178&lt;&gt;0),1,0)</f>
        <v>0</v>
      </c>
      <c r="L1178" s="164"/>
      <c r="M1178" s="163"/>
      <c r="N1178" s="163"/>
      <c r="O1178" s="163"/>
      <c r="P1178" s="163"/>
      <c r="Q1178" s="299" t="str">
        <f>IFERROR(VLOOKUP(P1178,'Código del Diagnóstico'!$A$3:$B$12426,2,0),"")</f>
        <v/>
      </c>
      <c r="R1178" s="78"/>
      <c r="S1178" s="163"/>
      <c r="T1178" s="163"/>
    </row>
    <row r="1179" spans="1:20" ht="14">
      <c r="A1179" s="79"/>
      <c r="B1179" s="297" t="str">
        <f>IFERROR(VLOOKUP(A1179,'PER Sociodemografico'!A:L,2,0),"")</f>
        <v/>
      </c>
      <c r="C1179" s="297" t="str">
        <f>IFERROR(VLOOKUP( A1179,'PER Sociodemografico'!A:L,6,0),"")</f>
        <v/>
      </c>
      <c r="D1179" s="297" t="str">
        <f>IFERROR(VLOOKUP(A1179,'PER Sociodemografico'!A:L,9,0),"")</f>
        <v/>
      </c>
      <c r="E1179" s="297" t="str">
        <f>IFERROR(VLOOKUP(A1179,'PER Sociodemografico'!A:L,11,0),"")</f>
        <v/>
      </c>
      <c r="F1179" s="297" t="str">
        <f>IFERROR(VLOOKUP(B1179,'PER Sociodemografico'!B:M,9,0),"")</f>
        <v/>
      </c>
      <c r="G1179" s="163"/>
      <c r="H1179" s="163"/>
      <c r="I1179" s="164"/>
      <c r="J1179" s="298">
        <f>IF(AND(I1179&lt;EL!$E$15,'caracterizacion EL'!I1179&lt;&gt;0),1,0)</f>
        <v>0</v>
      </c>
      <c r="K1179" s="298">
        <f>IF(AND(I1179=EL!$E$15,'caracterizacion EL'!I1179&lt;&gt;0),1,0)</f>
        <v>0</v>
      </c>
      <c r="L1179" s="164"/>
      <c r="M1179" s="163"/>
      <c r="N1179" s="163"/>
      <c r="O1179" s="163"/>
      <c r="P1179" s="163"/>
      <c r="Q1179" s="299" t="str">
        <f>IFERROR(VLOOKUP(P1179,'Código del Diagnóstico'!$A$3:$B$12426,2,0),"")</f>
        <v/>
      </c>
      <c r="R1179" s="78"/>
      <c r="S1179" s="163"/>
      <c r="T1179" s="163"/>
    </row>
    <row r="1180" spans="1:20" ht="14">
      <c r="A1180" s="79"/>
      <c r="B1180" s="297" t="str">
        <f>IFERROR(VLOOKUP(A1180,'PER Sociodemografico'!A:L,2,0),"")</f>
        <v/>
      </c>
      <c r="C1180" s="297" t="str">
        <f>IFERROR(VLOOKUP( A1180,'PER Sociodemografico'!A:L,6,0),"")</f>
        <v/>
      </c>
      <c r="D1180" s="297" t="str">
        <f>IFERROR(VLOOKUP(A1180,'PER Sociodemografico'!A:L,9,0),"")</f>
        <v/>
      </c>
      <c r="E1180" s="297" t="str">
        <f>IFERROR(VLOOKUP(A1180,'PER Sociodemografico'!A:L,11,0),"")</f>
        <v/>
      </c>
      <c r="F1180" s="297" t="str">
        <f>IFERROR(VLOOKUP(B1180,'PER Sociodemografico'!B:M,9,0),"")</f>
        <v/>
      </c>
      <c r="G1180" s="163"/>
      <c r="H1180" s="163"/>
      <c r="I1180" s="164"/>
      <c r="J1180" s="298">
        <f>IF(AND(I1180&lt;EL!$E$15,'caracterizacion EL'!I1180&lt;&gt;0),1,0)</f>
        <v>0</v>
      </c>
      <c r="K1180" s="298">
        <f>IF(AND(I1180=EL!$E$15,'caracterizacion EL'!I1180&lt;&gt;0),1,0)</f>
        <v>0</v>
      </c>
      <c r="L1180" s="164"/>
      <c r="M1180" s="163"/>
      <c r="N1180" s="163"/>
      <c r="O1180" s="163"/>
      <c r="P1180" s="163"/>
      <c r="Q1180" s="299" t="str">
        <f>IFERROR(VLOOKUP(P1180,'Código del Diagnóstico'!$A$3:$B$12426,2,0),"")</f>
        <v/>
      </c>
      <c r="R1180" s="78"/>
      <c r="S1180" s="163"/>
      <c r="T1180" s="163"/>
    </row>
    <row r="1181" spans="1:20" ht="14">
      <c r="A1181" s="79"/>
      <c r="B1181" s="297" t="str">
        <f>IFERROR(VLOOKUP(A1181,'PER Sociodemografico'!A:L,2,0),"")</f>
        <v/>
      </c>
      <c r="C1181" s="297" t="str">
        <f>IFERROR(VLOOKUP( A1181,'PER Sociodemografico'!A:L,6,0),"")</f>
        <v/>
      </c>
      <c r="D1181" s="297" t="str">
        <f>IFERROR(VLOOKUP(A1181,'PER Sociodemografico'!A:L,9,0),"")</f>
        <v/>
      </c>
      <c r="E1181" s="297" t="str">
        <f>IFERROR(VLOOKUP(A1181,'PER Sociodemografico'!A:L,11,0),"")</f>
        <v/>
      </c>
      <c r="F1181" s="297" t="str">
        <f>IFERROR(VLOOKUP(B1181,'PER Sociodemografico'!B:M,9,0),"")</f>
        <v/>
      </c>
      <c r="G1181" s="163"/>
      <c r="H1181" s="163"/>
      <c r="I1181" s="164"/>
      <c r="J1181" s="298">
        <f>IF(AND(I1181&lt;EL!$E$15,'caracterizacion EL'!I1181&lt;&gt;0),1,0)</f>
        <v>0</v>
      </c>
      <c r="K1181" s="298">
        <f>IF(AND(I1181=EL!$E$15,'caracterizacion EL'!I1181&lt;&gt;0),1,0)</f>
        <v>0</v>
      </c>
      <c r="L1181" s="164"/>
      <c r="M1181" s="163"/>
      <c r="N1181" s="163"/>
      <c r="O1181" s="163"/>
      <c r="P1181" s="163"/>
      <c r="Q1181" s="299" t="str">
        <f>IFERROR(VLOOKUP(P1181,'Código del Diagnóstico'!$A$3:$B$12426,2,0),"")</f>
        <v/>
      </c>
      <c r="R1181" s="78"/>
      <c r="S1181" s="163"/>
      <c r="T1181" s="163"/>
    </row>
    <row r="1182" spans="1:20" ht="14">
      <c r="A1182" s="79"/>
      <c r="B1182" s="297" t="str">
        <f>IFERROR(VLOOKUP(A1182,'PER Sociodemografico'!A:L,2,0),"")</f>
        <v/>
      </c>
      <c r="C1182" s="297" t="str">
        <f>IFERROR(VLOOKUP( A1182,'PER Sociodemografico'!A:L,6,0),"")</f>
        <v/>
      </c>
      <c r="D1182" s="297" t="str">
        <f>IFERROR(VLOOKUP(A1182,'PER Sociodemografico'!A:L,9,0),"")</f>
        <v/>
      </c>
      <c r="E1182" s="297" t="str">
        <f>IFERROR(VLOOKUP(A1182,'PER Sociodemografico'!A:L,11,0),"")</f>
        <v/>
      </c>
      <c r="F1182" s="297" t="str">
        <f>IFERROR(VLOOKUP(B1182,'PER Sociodemografico'!B:M,9,0),"")</f>
        <v/>
      </c>
      <c r="G1182" s="163"/>
      <c r="H1182" s="163"/>
      <c r="I1182" s="164"/>
      <c r="J1182" s="298">
        <f>IF(AND(I1182&lt;EL!$E$15,'caracterizacion EL'!I1182&lt;&gt;0),1,0)</f>
        <v>0</v>
      </c>
      <c r="K1182" s="298">
        <f>IF(AND(I1182=EL!$E$15,'caracterizacion EL'!I1182&lt;&gt;0),1,0)</f>
        <v>0</v>
      </c>
      <c r="L1182" s="164"/>
      <c r="M1182" s="163"/>
      <c r="N1182" s="163"/>
      <c r="O1182" s="163"/>
      <c r="P1182" s="163"/>
      <c r="Q1182" s="299" t="str">
        <f>IFERROR(VLOOKUP(P1182,'Código del Diagnóstico'!$A$3:$B$12426,2,0),"")</f>
        <v/>
      </c>
      <c r="R1182" s="78"/>
      <c r="S1182" s="163"/>
      <c r="T1182" s="163"/>
    </row>
    <row r="1183" spans="1:20" ht="14">
      <c r="A1183" s="79"/>
      <c r="B1183" s="297" t="str">
        <f>IFERROR(VLOOKUP(A1183,'PER Sociodemografico'!A:L,2,0),"")</f>
        <v/>
      </c>
      <c r="C1183" s="297" t="str">
        <f>IFERROR(VLOOKUP( A1183,'PER Sociodemografico'!A:L,6,0),"")</f>
        <v/>
      </c>
      <c r="D1183" s="297" t="str">
        <f>IFERROR(VLOOKUP(A1183,'PER Sociodemografico'!A:L,9,0),"")</f>
        <v/>
      </c>
      <c r="E1183" s="297" t="str">
        <f>IFERROR(VLOOKUP(A1183,'PER Sociodemografico'!A:L,11,0),"")</f>
        <v/>
      </c>
      <c r="F1183" s="297" t="str">
        <f>IFERROR(VLOOKUP(B1183,'PER Sociodemografico'!B:M,9,0),"")</f>
        <v/>
      </c>
      <c r="G1183" s="163"/>
      <c r="H1183" s="163"/>
      <c r="I1183" s="164"/>
      <c r="J1183" s="298">
        <f>IF(AND(I1183&lt;EL!$E$15,'caracterizacion EL'!I1183&lt;&gt;0),1,0)</f>
        <v>0</v>
      </c>
      <c r="K1183" s="298">
        <f>IF(AND(I1183=EL!$E$15,'caracterizacion EL'!I1183&lt;&gt;0),1,0)</f>
        <v>0</v>
      </c>
      <c r="L1183" s="164"/>
      <c r="M1183" s="163"/>
      <c r="N1183" s="163"/>
      <c r="O1183" s="163"/>
      <c r="P1183" s="163"/>
      <c r="Q1183" s="299" t="str">
        <f>IFERROR(VLOOKUP(P1183,'Código del Diagnóstico'!$A$3:$B$12426,2,0),"")</f>
        <v/>
      </c>
      <c r="R1183" s="78"/>
      <c r="S1183" s="163"/>
      <c r="T1183" s="163"/>
    </row>
    <row r="1184" spans="1:20" ht="14">
      <c r="A1184" s="79"/>
      <c r="B1184" s="297" t="str">
        <f>IFERROR(VLOOKUP(A1184,'PER Sociodemografico'!A:L,2,0),"")</f>
        <v/>
      </c>
      <c r="C1184" s="297" t="str">
        <f>IFERROR(VLOOKUP( A1184,'PER Sociodemografico'!A:L,6,0),"")</f>
        <v/>
      </c>
      <c r="D1184" s="297" t="str">
        <f>IFERROR(VLOOKUP(A1184,'PER Sociodemografico'!A:L,9,0),"")</f>
        <v/>
      </c>
      <c r="E1184" s="297" t="str">
        <f>IFERROR(VLOOKUP(A1184,'PER Sociodemografico'!A:L,11,0),"")</f>
        <v/>
      </c>
      <c r="F1184" s="297" t="str">
        <f>IFERROR(VLOOKUP(B1184,'PER Sociodemografico'!B:M,9,0),"")</f>
        <v/>
      </c>
      <c r="G1184" s="163"/>
      <c r="H1184" s="163"/>
      <c r="I1184" s="164"/>
      <c r="J1184" s="298">
        <f>IF(AND(I1184&lt;EL!$E$15,'caracterizacion EL'!I1184&lt;&gt;0),1,0)</f>
        <v>0</v>
      </c>
      <c r="K1184" s="298">
        <f>IF(AND(I1184=EL!$E$15,'caracterizacion EL'!I1184&lt;&gt;0),1,0)</f>
        <v>0</v>
      </c>
      <c r="L1184" s="164"/>
      <c r="M1184" s="163"/>
      <c r="N1184" s="163"/>
      <c r="O1184" s="163"/>
      <c r="P1184" s="163"/>
      <c r="Q1184" s="299" t="str">
        <f>IFERROR(VLOOKUP(P1184,'Código del Diagnóstico'!$A$3:$B$12426,2,0),"")</f>
        <v/>
      </c>
      <c r="R1184" s="78"/>
      <c r="S1184" s="163"/>
      <c r="T1184" s="163"/>
    </row>
    <row r="1185" spans="1:20" ht="14">
      <c r="A1185" s="79"/>
      <c r="B1185" s="297" t="str">
        <f>IFERROR(VLOOKUP(A1185,'PER Sociodemografico'!A:L,2,0),"")</f>
        <v/>
      </c>
      <c r="C1185" s="297" t="str">
        <f>IFERROR(VLOOKUP( A1185,'PER Sociodemografico'!A:L,6,0),"")</f>
        <v/>
      </c>
      <c r="D1185" s="297" t="str">
        <f>IFERROR(VLOOKUP(A1185,'PER Sociodemografico'!A:L,9,0),"")</f>
        <v/>
      </c>
      <c r="E1185" s="297" t="str">
        <f>IFERROR(VLOOKUP(A1185,'PER Sociodemografico'!A:L,11,0),"")</f>
        <v/>
      </c>
      <c r="F1185" s="297" t="str">
        <f>IFERROR(VLOOKUP(B1185,'PER Sociodemografico'!B:M,9,0),"")</f>
        <v/>
      </c>
      <c r="G1185" s="163"/>
      <c r="H1185" s="163"/>
      <c r="I1185" s="164"/>
      <c r="J1185" s="298">
        <f>IF(AND(I1185&lt;EL!$E$15,'caracterizacion EL'!I1185&lt;&gt;0),1,0)</f>
        <v>0</v>
      </c>
      <c r="K1185" s="298">
        <f>IF(AND(I1185=EL!$E$15,'caracterizacion EL'!I1185&lt;&gt;0),1,0)</f>
        <v>0</v>
      </c>
      <c r="L1185" s="164"/>
      <c r="M1185" s="163"/>
      <c r="N1185" s="163"/>
      <c r="O1185" s="163"/>
      <c r="P1185" s="163"/>
      <c r="Q1185" s="299" t="str">
        <f>IFERROR(VLOOKUP(P1185,'Código del Diagnóstico'!$A$3:$B$12426,2,0),"")</f>
        <v/>
      </c>
      <c r="R1185" s="78"/>
      <c r="S1185" s="163"/>
      <c r="T1185" s="163"/>
    </row>
    <row r="1186" spans="1:20" ht="14">
      <c r="A1186" s="79"/>
      <c r="B1186" s="297" t="str">
        <f>IFERROR(VLOOKUP(A1186,'PER Sociodemografico'!A:L,2,0),"")</f>
        <v/>
      </c>
      <c r="C1186" s="297" t="str">
        <f>IFERROR(VLOOKUP( A1186,'PER Sociodemografico'!A:L,6,0),"")</f>
        <v/>
      </c>
      <c r="D1186" s="297" t="str">
        <f>IFERROR(VLOOKUP(A1186,'PER Sociodemografico'!A:L,9,0),"")</f>
        <v/>
      </c>
      <c r="E1186" s="297" t="str">
        <f>IFERROR(VLOOKUP(A1186,'PER Sociodemografico'!A:L,11,0),"")</f>
        <v/>
      </c>
      <c r="F1186" s="297" t="str">
        <f>IFERROR(VLOOKUP(B1186,'PER Sociodemografico'!B:M,9,0),"")</f>
        <v/>
      </c>
      <c r="G1186" s="163"/>
      <c r="H1186" s="163"/>
      <c r="I1186" s="164"/>
      <c r="J1186" s="298">
        <f>IF(AND(I1186&lt;EL!$E$15,'caracterizacion EL'!I1186&lt;&gt;0),1,0)</f>
        <v>0</v>
      </c>
      <c r="K1186" s="298">
        <f>IF(AND(I1186=EL!$E$15,'caracterizacion EL'!I1186&lt;&gt;0),1,0)</f>
        <v>0</v>
      </c>
      <c r="L1186" s="164"/>
      <c r="M1186" s="163"/>
      <c r="N1186" s="163"/>
      <c r="O1186" s="163"/>
      <c r="P1186" s="163"/>
      <c r="Q1186" s="299" t="str">
        <f>IFERROR(VLOOKUP(P1186,'Código del Diagnóstico'!$A$3:$B$12426,2,0),"")</f>
        <v/>
      </c>
      <c r="R1186" s="78"/>
      <c r="S1186" s="163"/>
      <c r="T1186" s="163"/>
    </row>
    <row r="1187" spans="1:20" ht="14">
      <c r="A1187" s="79"/>
      <c r="B1187" s="297" t="str">
        <f>IFERROR(VLOOKUP(A1187,'PER Sociodemografico'!A:L,2,0),"")</f>
        <v/>
      </c>
      <c r="C1187" s="297" t="str">
        <f>IFERROR(VLOOKUP( A1187,'PER Sociodemografico'!A:L,6,0),"")</f>
        <v/>
      </c>
      <c r="D1187" s="297" t="str">
        <f>IFERROR(VLOOKUP(A1187,'PER Sociodemografico'!A:L,9,0),"")</f>
        <v/>
      </c>
      <c r="E1187" s="297" t="str">
        <f>IFERROR(VLOOKUP(A1187,'PER Sociodemografico'!A:L,11,0),"")</f>
        <v/>
      </c>
      <c r="F1187" s="297" t="str">
        <f>IFERROR(VLOOKUP(B1187,'PER Sociodemografico'!B:M,9,0),"")</f>
        <v/>
      </c>
      <c r="G1187" s="163"/>
      <c r="H1187" s="163"/>
      <c r="I1187" s="164"/>
      <c r="J1187" s="298">
        <f>IF(AND(I1187&lt;EL!$E$15,'caracterizacion EL'!I1187&lt;&gt;0),1,0)</f>
        <v>0</v>
      </c>
      <c r="K1187" s="298">
        <f>IF(AND(I1187=EL!$E$15,'caracterizacion EL'!I1187&lt;&gt;0),1,0)</f>
        <v>0</v>
      </c>
      <c r="L1187" s="164"/>
      <c r="M1187" s="163"/>
      <c r="N1187" s="163"/>
      <c r="O1187" s="163"/>
      <c r="P1187" s="163"/>
      <c r="Q1187" s="299" t="str">
        <f>IFERROR(VLOOKUP(P1187,'Código del Diagnóstico'!$A$3:$B$12426,2,0),"")</f>
        <v/>
      </c>
      <c r="R1187" s="78"/>
      <c r="S1187" s="163"/>
      <c r="T1187" s="163"/>
    </row>
    <row r="1188" spans="1:20" ht="14">
      <c r="A1188" s="79"/>
      <c r="B1188" s="297" t="str">
        <f>IFERROR(VLOOKUP(A1188,'PER Sociodemografico'!A:L,2,0),"")</f>
        <v/>
      </c>
      <c r="C1188" s="297" t="str">
        <f>IFERROR(VLOOKUP( A1188,'PER Sociodemografico'!A:L,6,0),"")</f>
        <v/>
      </c>
      <c r="D1188" s="297" t="str">
        <f>IFERROR(VLOOKUP(A1188,'PER Sociodemografico'!A:L,9,0),"")</f>
        <v/>
      </c>
      <c r="E1188" s="297" t="str">
        <f>IFERROR(VLOOKUP(A1188,'PER Sociodemografico'!A:L,11,0),"")</f>
        <v/>
      </c>
      <c r="F1188" s="297" t="str">
        <f>IFERROR(VLOOKUP(B1188,'PER Sociodemografico'!B:M,9,0),"")</f>
        <v/>
      </c>
      <c r="G1188" s="163"/>
      <c r="H1188" s="163"/>
      <c r="I1188" s="164"/>
      <c r="J1188" s="298">
        <f>IF(AND(I1188&lt;EL!$E$15,'caracterizacion EL'!I1188&lt;&gt;0),1,0)</f>
        <v>0</v>
      </c>
      <c r="K1188" s="298">
        <f>IF(AND(I1188=EL!$E$15,'caracterizacion EL'!I1188&lt;&gt;0),1,0)</f>
        <v>0</v>
      </c>
      <c r="L1188" s="164"/>
      <c r="M1188" s="163"/>
      <c r="N1188" s="163"/>
      <c r="O1188" s="163"/>
      <c r="P1188" s="163"/>
      <c r="Q1188" s="299" t="str">
        <f>IFERROR(VLOOKUP(P1188,'Código del Diagnóstico'!$A$3:$B$12426,2,0),"")</f>
        <v/>
      </c>
      <c r="R1188" s="78"/>
      <c r="S1188" s="163"/>
      <c r="T1188" s="163"/>
    </row>
    <row r="1189" spans="1:20" ht="14">
      <c r="A1189" s="79"/>
      <c r="B1189" s="297" t="str">
        <f>IFERROR(VLOOKUP(A1189,'PER Sociodemografico'!A:L,2,0),"")</f>
        <v/>
      </c>
      <c r="C1189" s="297" t="str">
        <f>IFERROR(VLOOKUP( A1189,'PER Sociodemografico'!A:L,6,0),"")</f>
        <v/>
      </c>
      <c r="D1189" s="297" t="str">
        <f>IFERROR(VLOOKUP(A1189,'PER Sociodemografico'!A:L,9,0),"")</f>
        <v/>
      </c>
      <c r="E1189" s="297" t="str">
        <f>IFERROR(VLOOKUP(A1189,'PER Sociodemografico'!A:L,11,0),"")</f>
        <v/>
      </c>
      <c r="F1189" s="297" t="str">
        <f>IFERROR(VLOOKUP(B1189,'PER Sociodemografico'!B:M,9,0),"")</f>
        <v/>
      </c>
      <c r="G1189" s="163"/>
      <c r="H1189" s="163"/>
      <c r="I1189" s="164"/>
      <c r="J1189" s="298">
        <f>IF(AND(I1189&lt;EL!$E$15,'caracterizacion EL'!I1189&lt;&gt;0),1,0)</f>
        <v>0</v>
      </c>
      <c r="K1189" s="298">
        <f>IF(AND(I1189=EL!$E$15,'caracterizacion EL'!I1189&lt;&gt;0),1,0)</f>
        <v>0</v>
      </c>
      <c r="L1189" s="164"/>
      <c r="M1189" s="163"/>
      <c r="N1189" s="163"/>
      <c r="O1189" s="163"/>
      <c r="P1189" s="163"/>
      <c r="Q1189" s="299" t="str">
        <f>IFERROR(VLOOKUP(P1189,'Código del Diagnóstico'!$A$3:$B$12426,2,0),"")</f>
        <v/>
      </c>
      <c r="R1189" s="78"/>
      <c r="S1189" s="163"/>
      <c r="T1189" s="163"/>
    </row>
    <row r="1190" spans="1:20" ht="14">
      <c r="A1190" s="79"/>
      <c r="B1190" s="297" t="str">
        <f>IFERROR(VLOOKUP(A1190,'PER Sociodemografico'!A:L,2,0),"")</f>
        <v/>
      </c>
      <c r="C1190" s="297" t="str">
        <f>IFERROR(VLOOKUP( A1190,'PER Sociodemografico'!A:L,6,0),"")</f>
        <v/>
      </c>
      <c r="D1190" s="297" t="str">
        <f>IFERROR(VLOOKUP(A1190,'PER Sociodemografico'!A:L,9,0),"")</f>
        <v/>
      </c>
      <c r="E1190" s="297" t="str">
        <f>IFERROR(VLOOKUP(A1190,'PER Sociodemografico'!A:L,11,0),"")</f>
        <v/>
      </c>
      <c r="F1190" s="297" t="str">
        <f>IFERROR(VLOOKUP(B1190,'PER Sociodemografico'!B:M,9,0),"")</f>
        <v/>
      </c>
      <c r="G1190" s="163"/>
      <c r="H1190" s="163"/>
      <c r="I1190" s="164"/>
      <c r="J1190" s="298">
        <f>IF(AND(I1190&lt;EL!$E$15,'caracterizacion EL'!I1190&lt;&gt;0),1,0)</f>
        <v>0</v>
      </c>
      <c r="K1190" s="298">
        <f>IF(AND(I1190=EL!$E$15,'caracterizacion EL'!I1190&lt;&gt;0),1,0)</f>
        <v>0</v>
      </c>
      <c r="L1190" s="164"/>
      <c r="M1190" s="163"/>
      <c r="N1190" s="163"/>
      <c r="O1190" s="163"/>
      <c r="P1190" s="163"/>
      <c r="Q1190" s="299" t="str">
        <f>IFERROR(VLOOKUP(P1190,'Código del Diagnóstico'!$A$3:$B$12426,2,0),"")</f>
        <v/>
      </c>
      <c r="R1190" s="78"/>
      <c r="S1190" s="163"/>
      <c r="T1190" s="163"/>
    </row>
    <row r="1191" spans="1:20" ht="14">
      <c r="A1191" s="79"/>
      <c r="B1191" s="297" t="str">
        <f>IFERROR(VLOOKUP(A1191,'PER Sociodemografico'!A:L,2,0),"")</f>
        <v/>
      </c>
      <c r="C1191" s="297" t="str">
        <f>IFERROR(VLOOKUP( A1191,'PER Sociodemografico'!A:L,6,0),"")</f>
        <v/>
      </c>
      <c r="D1191" s="297" t="str">
        <f>IFERROR(VLOOKUP(A1191,'PER Sociodemografico'!A:L,9,0),"")</f>
        <v/>
      </c>
      <c r="E1191" s="297" t="str">
        <f>IFERROR(VLOOKUP(A1191,'PER Sociodemografico'!A:L,11,0),"")</f>
        <v/>
      </c>
      <c r="F1191" s="297" t="str">
        <f>IFERROR(VLOOKUP(B1191,'PER Sociodemografico'!B:M,9,0),"")</f>
        <v/>
      </c>
      <c r="G1191" s="163"/>
      <c r="H1191" s="163"/>
      <c r="I1191" s="164"/>
      <c r="J1191" s="298">
        <f>IF(AND(I1191&lt;EL!$E$15,'caracterizacion EL'!I1191&lt;&gt;0),1,0)</f>
        <v>0</v>
      </c>
      <c r="K1191" s="298">
        <f>IF(AND(I1191=EL!$E$15,'caracterizacion EL'!I1191&lt;&gt;0),1,0)</f>
        <v>0</v>
      </c>
      <c r="L1191" s="164"/>
      <c r="M1191" s="163"/>
      <c r="N1191" s="163"/>
      <c r="O1191" s="163"/>
      <c r="P1191" s="163"/>
      <c r="Q1191" s="299" t="str">
        <f>IFERROR(VLOOKUP(P1191,'Código del Diagnóstico'!$A$3:$B$12426,2,0),"")</f>
        <v/>
      </c>
      <c r="R1191" s="78"/>
      <c r="S1191" s="163"/>
      <c r="T1191" s="163"/>
    </row>
    <row r="1192" spans="1:20" ht="14">
      <c r="A1192" s="79"/>
      <c r="B1192" s="297" t="str">
        <f>IFERROR(VLOOKUP(A1192,'PER Sociodemografico'!A:L,2,0),"")</f>
        <v/>
      </c>
      <c r="C1192" s="297" t="str">
        <f>IFERROR(VLOOKUP( A1192,'PER Sociodemografico'!A:L,6,0),"")</f>
        <v/>
      </c>
      <c r="D1192" s="297" t="str">
        <f>IFERROR(VLOOKUP(A1192,'PER Sociodemografico'!A:L,9,0),"")</f>
        <v/>
      </c>
      <c r="E1192" s="297" t="str">
        <f>IFERROR(VLOOKUP(A1192,'PER Sociodemografico'!A:L,11,0),"")</f>
        <v/>
      </c>
      <c r="F1192" s="297" t="str">
        <f>IFERROR(VLOOKUP(B1192,'PER Sociodemografico'!B:M,9,0),"")</f>
        <v/>
      </c>
      <c r="G1192" s="163"/>
      <c r="H1192" s="163"/>
      <c r="I1192" s="164"/>
      <c r="J1192" s="298">
        <f>IF(AND(I1192&lt;EL!$E$15,'caracterizacion EL'!I1192&lt;&gt;0),1,0)</f>
        <v>0</v>
      </c>
      <c r="K1192" s="298">
        <f>IF(AND(I1192=EL!$E$15,'caracterizacion EL'!I1192&lt;&gt;0),1,0)</f>
        <v>0</v>
      </c>
      <c r="L1192" s="164"/>
      <c r="M1192" s="163"/>
      <c r="N1192" s="163"/>
      <c r="O1192" s="163"/>
      <c r="P1192" s="163"/>
      <c r="Q1192" s="299" t="str">
        <f>IFERROR(VLOOKUP(P1192,'Código del Diagnóstico'!$A$3:$B$12426,2,0),"")</f>
        <v/>
      </c>
      <c r="R1192" s="78"/>
      <c r="S1192" s="163"/>
      <c r="T1192" s="163"/>
    </row>
    <row r="1193" spans="1:20" ht="14">
      <c r="A1193" s="79"/>
      <c r="B1193" s="297" t="str">
        <f>IFERROR(VLOOKUP(A1193,'PER Sociodemografico'!A:L,2,0),"")</f>
        <v/>
      </c>
      <c r="C1193" s="297" t="str">
        <f>IFERROR(VLOOKUP( A1193,'PER Sociodemografico'!A:L,6,0),"")</f>
        <v/>
      </c>
      <c r="D1193" s="297" t="str">
        <f>IFERROR(VLOOKUP(A1193,'PER Sociodemografico'!A:L,9,0),"")</f>
        <v/>
      </c>
      <c r="E1193" s="297" t="str">
        <f>IFERROR(VLOOKUP(A1193,'PER Sociodemografico'!A:L,11,0),"")</f>
        <v/>
      </c>
      <c r="F1193" s="297" t="str">
        <f>IFERROR(VLOOKUP(B1193,'PER Sociodemografico'!B:M,9,0),"")</f>
        <v/>
      </c>
      <c r="G1193" s="163"/>
      <c r="H1193" s="163"/>
      <c r="I1193" s="164"/>
      <c r="J1193" s="298">
        <f>IF(AND(I1193&lt;EL!$E$15,'caracterizacion EL'!I1193&lt;&gt;0),1,0)</f>
        <v>0</v>
      </c>
      <c r="K1193" s="298">
        <f>IF(AND(I1193=EL!$E$15,'caracterizacion EL'!I1193&lt;&gt;0),1,0)</f>
        <v>0</v>
      </c>
      <c r="L1193" s="164"/>
      <c r="M1193" s="163"/>
      <c r="N1193" s="163"/>
      <c r="O1193" s="163"/>
      <c r="P1193" s="163"/>
      <c r="Q1193" s="299" t="str">
        <f>IFERROR(VLOOKUP(P1193,'Código del Diagnóstico'!$A$3:$B$12426,2,0),"")</f>
        <v/>
      </c>
      <c r="R1193" s="78"/>
      <c r="S1193" s="163"/>
      <c r="T1193" s="163"/>
    </row>
    <row r="1194" spans="1:20" ht="14">
      <c r="A1194" s="79"/>
      <c r="B1194" s="297" t="str">
        <f>IFERROR(VLOOKUP(A1194,'PER Sociodemografico'!A:L,2,0),"")</f>
        <v/>
      </c>
      <c r="C1194" s="297" t="str">
        <f>IFERROR(VLOOKUP( A1194,'PER Sociodemografico'!A:L,6,0),"")</f>
        <v/>
      </c>
      <c r="D1194" s="297" t="str">
        <f>IFERROR(VLOOKUP(A1194,'PER Sociodemografico'!A:L,9,0),"")</f>
        <v/>
      </c>
      <c r="E1194" s="297" t="str">
        <f>IFERROR(VLOOKUP(A1194,'PER Sociodemografico'!A:L,11,0),"")</f>
        <v/>
      </c>
      <c r="F1194" s="297" t="str">
        <f>IFERROR(VLOOKUP(B1194,'PER Sociodemografico'!B:M,9,0),"")</f>
        <v/>
      </c>
      <c r="G1194" s="163"/>
      <c r="H1194" s="163"/>
      <c r="I1194" s="164"/>
      <c r="J1194" s="298">
        <f>IF(AND(I1194&lt;EL!$E$15,'caracterizacion EL'!I1194&lt;&gt;0),1,0)</f>
        <v>0</v>
      </c>
      <c r="K1194" s="298">
        <f>IF(AND(I1194=EL!$E$15,'caracterizacion EL'!I1194&lt;&gt;0),1,0)</f>
        <v>0</v>
      </c>
      <c r="L1194" s="164"/>
      <c r="M1194" s="163"/>
      <c r="N1194" s="163"/>
      <c r="O1194" s="163"/>
      <c r="P1194" s="163"/>
      <c r="Q1194" s="299" t="str">
        <f>IFERROR(VLOOKUP(P1194,'Código del Diagnóstico'!$A$3:$B$12426,2,0),"")</f>
        <v/>
      </c>
      <c r="R1194" s="78"/>
      <c r="S1194" s="163"/>
      <c r="T1194" s="163"/>
    </row>
    <row r="1195" spans="1:20" ht="14">
      <c r="A1195" s="79"/>
      <c r="B1195" s="297" t="str">
        <f>IFERROR(VLOOKUP(A1195,'PER Sociodemografico'!A:L,2,0),"")</f>
        <v/>
      </c>
      <c r="C1195" s="297" t="str">
        <f>IFERROR(VLOOKUP( A1195,'PER Sociodemografico'!A:L,6,0),"")</f>
        <v/>
      </c>
      <c r="D1195" s="297" t="str">
        <f>IFERROR(VLOOKUP(A1195,'PER Sociodemografico'!A:L,9,0),"")</f>
        <v/>
      </c>
      <c r="E1195" s="297" t="str">
        <f>IFERROR(VLOOKUP(A1195,'PER Sociodemografico'!A:L,11,0),"")</f>
        <v/>
      </c>
      <c r="F1195" s="297" t="str">
        <f>IFERROR(VLOOKUP(B1195,'PER Sociodemografico'!B:M,9,0),"")</f>
        <v/>
      </c>
      <c r="G1195" s="163"/>
      <c r="H1195" s="163"/>
      <c r="I1195" s="164"/>
      <c r="J1195" s="298">
        <f>IF(AND(I1195&lt;EL!$E$15,'caracterizacion EL'!I1195&lt;&gt;0),1,0)</f>
        <v>0</v>
      </c>
      <c r="K1195" s="298">
        <f>IF(AND(I1195=EL!$E$15,'caracterizacion EL'!I1195&lt;&gt;0),1,0)</f>
        <v>0</v>
      </c>
      <c r="L1195" s="164"/>
      <c r="M1195" s="163"/>
      <c r="N1195" s="163"/>
      <c r="O1195" s="163"/>
      <c r="P1195" s="163"/>
      <c r="Q1195" s="299" t="str">
        <f>IFERROR(VLOOKUP(P1195,'Código del Diagnóstico'!$A$3:$B$12426,2,0),"")</f>
        <v/>
      </c>
      <c r="R1195" s="78"/>
      <c r="S1195" s="163"/>
      <c r="T1195" s="163"/>
    </row>
    <row r="1196" spans="1:20" ht="14">
      <c r="A1196" s="79"/>
      <c r="B1196" s="297" t="str">
        <f>IFERROR(VLOOKUP(A1196,'PER Sociodemografico'!A:L,2,0),"")</f>
        <v/>
      </c>
      <c r="C1196" s="297" t="str">
        <f>IFERROR(VLOOKUP( A1196,'PER Sociodemografico'!A:L,6,0),"")</f>
        <v/>
      </c>
      <c r="D1196" s="297" t="str">
        <f>IFERROR(VLOOKUP(A1196,'PER Sociodemografico'!A:L,9,0),"")</f>
        <v/>
      </c>
      <c r="E1196" s="297" t="str">
        <f>IFERROR(VLOOKUP(A1196,'PER Sociodemografico'!A:L,11,0),"")</f>
        <v/>
      </c>
      <c r="F1196" s="297" t="str">
        <f>IFERROR(VLOOKUP(B1196,'PER Sociodemografico'!B:M,9,0),"")</f>
        <v/>
      </c>
      <c r="G1196" s="163"/>
      <c r="H1196" s="163"/>
      <c r="I1196" s="164"/>
      <c r="J1196" s="298">
        <f>IF(AND(I1196&lt;EL!$E$15,'caracterizacion EL'!I1196&lt;&gt;0),1,0)</f>
        <v>0</v>
      </c>
      <c r="K1196" s="298">
        <f>IF(AND(I1196=EL!$E$15,'caracterizacion EL'!I1196&lt;&gt;0),1,0)</f>
        <v>0</v>
      </c>
      <c r="L1196" s="164"/>
      <c r="M1196" s="163"/>
      <c r="N1196" s="163"/>
      <c r="O1196" s="163"/>
      <c r="P1196" s="163"/>
      <c r="Q1196" s="299" t="str">
        <f>IFERROR(VLOOKUP(P1196,'Código del Diagnóstico'!$A$3:$B$12426,2,0),"")</f>
        <v/>
      </c>
      <c r="R1196" s="78"/>
      <c r="S1196" s="163"/>
      <c r="T1196" s="163"/>
    </row>
    <row r="1197" spans="1:20" ht="14">
      <c r="A1197" s="79"/>
      <c r="B1197" s="297" t="str">
        <f>IFERROR(VLOOKUP(A1197,'PER Sociodemografico'!A:L,2,0),"")</f>
        <v/>
      </c>
      <c r="C1197" s="297" t="str">
        <f>IFERROR(VLOOKUP( A1197,'PER Sociodemografico'!A:L,6,0),"")</f>
        <v/>
      </c>
      <c r="D1197" s="297" t="str">
        <f>IFERROR(VLOOKUP(A1197,'PER Sociodemografico'!A:L,9,0),"")</f>
        <v/>
      </c>
      <c r="E1197" s="297" t="str">
        <f>IFERROR(VLOOKUP(A1197,'PER Sociodemografico'!A:L,11,0),"")</f>
        <v/>
      </c>
      <c r="F1197" s="297" t="str">
        <f>IFERROR(VLOOKUP(B1197,'PER Sociodemografico'!B:M,9,0),"")</f>
        <v/>
      </c>
      <c r="G1197" s="163"/>
      <c r="H1197" s="163"/>
      <c r="I1197" s="164"/>
      <c r="J1197" s="298">
        <f>IF(AND(I1197&lt;EL!$E$15,'caracterizacion EL'!I1197&lt;&gt;0),1,0)</f>
        <v>0</v>
      </c>
      <c r="K1197" s="298">
        <f>IF(AND(I1197=EL!$E$15,'caracterizacion EL'!I1197&lt;&gt;0),1,0)</f>
        <v>0</v>
      </c>
      <c r="L1197" s="164"/>
      <c r="M1197" s="163"/>
      <c r="N1197" s="163"/>
      <c r="O1197" s="163"/>
      <c r="P1197" s="163"/>
      <c r="Q1197" s="299" t="str">
        <f>IFERROR(VLOOKUP(P1197,'Código del Diagnóstico'!$A$3:$B$12426,2,0),"")</f>
        <v/>
      </c>
      <c r="R1197" s="78"/>
      <c r="S1197" s="163"/>
      <c r="T1197" s="163"/>
    </row>
    <row r="1198" spans="1:20" ht="14">
      <c r="A1198" s="79"/>
      <c r="B1198" s="297" t="str">
        <f>IFERROR(VLOOKUP(A1198,'PER Sociodemografico'!A:L,2,0),"")</f>
        <v/>
      </c>
      <c r="C1198" s="297" t="str">
        <f>IFERROR(VLOOKUP( A1198,'PER Sociodemografico'!A:L,6,0),"")</f>
        <v/>
      </c>
      <c r="D1198" s="297" t="str">
        <f>IFERROR(VLOOKUP(A1198,'PER Sociodemografico'!A:L,9,0),"")</f>
        <v/>
      </c>
      <c r="E1198" s="297" t="str">
        <f>IFERROR(VLOOKUP(A1198,'PER Sociodemografico'!A:L,11,0),"")</f>
        <v/>
      </c>
      <c r="F1198" s="297" t="str">
        <f>IFERROR(VLOOKUP(B1198,'PER Sociodemografico'!B:M,9,0),"")</f>
        <v/>
      </c>
      <c r="G1198" s="163"/>
      <c r="H1198" s="163"/>
      <c r="I1198" s="164"/>
      <c r="J1198" s="298">
        <f>IF(AND(I1198&lt;EL!$E$15,'caracterizacion EL'!I1198&lt;&gt;0),1,0)</f>
        <v>0</v>
      </c>
      <c r="K1198" s="298">
        <f>IF(AND(I1198=EL!$E$15,'caracterizacion EL'!I1198&lt;&gt;0),1,0)</f>
        <v>0</v>
      </c>
      <c r="L1198" s="164"/>
      <c r="M1198" s="163"/>
      <c r="N1198" s="163"/>
      <c r="O1198" s="163"/>
      <c r="P1198" s="163"/>
      <c r="Q1198" s="299" t="str">
        <f>IFERROR(VLOOKUP(P1198,'Código del Diagnóstico'!$A$3:$B$12426,2,0),"")</f>
        <v/>
      </c>
      <c r="R1198" s="78"/>
      <c r="S1198" s="163"/>
      <c r="T1198" s="163"/>
    </row>
    <row r="1199" spans="1:20" ht="14">
      <c r="A1199" s="79"/>
      <c r="B1199" s="297" t="str">
        <f>IFERROR(VLOOKUP(A1199,'PER Sociodemografico'!A:L,2,0),"")</f>
        <v/>
      </c>
      <c r="C1199" s="297" t="str">
        <f>IFERROR(VLOOKUP( A1199,'PER Sociodemografico'!A:L,6,0),"")</f>
        <v/>
      </c>
      <c r="D1199" s="297" t="str">
        <f>IFERROR(VLOOKUP(A1199,'PER Sociodemografico'!A:L,9,0),"")</f>
        <v/>
      </c>
      <c r="E1199" s="297" t="str">
        <f>IFERROR(VLOOKUP(A1199,'PER Sociodemografico'!A:L,11,0),"")</f>
        <v/>
      </c>
      <c r="F1199" s="297" t="str">
        <f>IFERROR(VLOOKUP(B1199,'PER Sociodemografico'!B:M,9,0),"")</f>
        <v/>
      </c>
      <c r="G1199" s="163"/>
      <c r="H1199" s="163"/>
      <c r="I1199" s="164"/>
      <c r="J1199" s="298">
        <f>IF(AND(I1199&lt;EL!$E$15,'caracterizacion EL'!I1199&lt;&gt;0),1,0)</f>
        <v>0</v>
      </c>
      <c r="K1199" s="298">
        <f>IF(AND(I1199=EL!$E$15,'caracterizacion EL'!I1199&lt;&gt;0),1,0)</f>
        <v>0</v>
      </c>
      <c r="L1199" s="164"/>
      <c r="M1199" s="163"/>
      <c r="N1199" s="163"/>
      <c r="O1199" s="163"/>
      <c r="P1199" s="163"/>
      <c r="Q1199" s="299" t="str">
        <f>IFERROR(VLOOKUP(P1199,'Código del Diagnóstico'!$A$3:$B$12426,2,0),"")</f>
        <v/>
      </c>
      <c r="R1199" s="78"/>
      <c r="S1199" s="163"/>
      <c r="T1199" s="163"/>
    </row>
    <row r="1200" spans="1:20" ht="14">
      <c r="A1200" s="79"/>
      <c r="B1200" s="297" t="str">
        <f>IFERROR(VLOOKUP(A1200,'PER Sociodemografico'!A:L,2,0),"")</f>
        <v/>
      </c>
      <c r="C1200" s="297" t="str">
        <f>IFERROR(VLOOKUP( A1200,'PER Sociodemografico'!A:L,6,0),"")</f>
        <v/>
      </c>
      <c r="D1200" s="297" t="str">
        <f>IFERROR(VLOOKUP(A1200,'PER Sociodemografico'!A:L,9,0),"")</f>
        <v/>
      </c>
      <c r="E1200" s="297" t="str">
        <f>IFERROR(VLOOKUP(A1200,'PER Sociodemografico'!A:L,11,0),"")</f>
        <v/>
      </c>
      <c r="F1200" s="297" t="str">
        <f>IFERROR(VLOOKUP(B1200,'PER Sociodemografico'!B:M,9,0),"")</f>
        <v/>
      </c>
      <c r="G1200" s="163"/>
      <c r="H1200" s="163"/>
      <c r="I1200" s="164"/>
      <c r="J1200" s="298">
        <f>IF(AND(I1200&lt;EL!$E$15,'caracterizacion EL'!I1200&lt;&gt;0),1,0)</f>
        <v>0</v>
      </c>
      <c r="K1200" s="298">
        <f>IF(AND(I1200=EL!$E$15,'caracterizacion EL'!I1200&lt;&gt;0),1,0)</f>
        <v>0</v>
      </c>
      <c r="L1200" s="164"/>
      <c r="M1200" s="163"/>
      <c r="N1200" s="163"/>
      <c r="O1200" s="163"/>
      <c r="P1200" s="163"/>
      <c r="Q1200" s="299" t="str">
        <f>IFERROR(VLOOKUP(P1200,'Código del Diagnóstico'!$A$3:$B$12426,2,0),"")</f>
        <v/>
      </c>
      <c r="R1200" s="78"/>
      <c r="S1200" s="163"/>
      <c r="T1200" s="163"/>
    </row>
    <row r="1201" spans="1:20" ht="14">
      <c r="A1201" s="79"/>
      <c r="B1201" s="297" t="str">
        <f>IFERROR(VLOOKUP(A1201,'PER Sociodemografico'!A:L,2,0),"")</f>
        <v/>
      </c>
      <c r="C1201" s="297" t="str">
        <f>IFERROR(VLOOKUP( A1201,'PER Sociodemografico'!A:L,6,0),"")</f>
        <v/>
      </c>
      <c r="D1201" s="297" t="str">
        <f>IFERROR(VLOOKUP(A1201,'PER Sociodemografico'!A:L,9,0),"")</f>
        <v/>
      </c>
      <c r="E1201" s="297" t="str">
        <f>IFERROR(VLOOKUP(A1201,'PER Sociodemografico'!A:L,11,0),"")</f>
        <v/>
      </c>
      <c r="F1201" s="297" t="str">
        <f>IFERROR(VLOOKUP(B1201,'PER Sociodemografico'!B:M,9,0),"")</f>
        <v/>
      </c>
      <c r="G1201" s="163"/>
      <c r="H1201" s="163"/>
      <c r="I1201" s="164"/>
      <c r="J1201" s="298">
        <f>IF(AND(I1201&lt;EL!$E$15,'caracterizacion EL'!I1201&lt;&gt;0),1,0)</f>
        <v>0</v>
      </c>
      <c r="K1201" s="298">
        <f>IF(AND(I1201=EL!$E$15,'caracterizacion EL'!I1201&lt;&gt;0),1,0)</f>
        <v>0</v>
      </c>
      <c r="L1201" s="164"/>
      <c r="M1201" s="163"/>
      <c r="N1201" s="163"/>
      <c r="O1201" s="163"/>
      <c r="P1201" s="163"/>
      <c r="Q1201" s="299" t="str">
        <f>IFERROR(VLOOKUP(P1201,'Código del Diagnóstico'!$A$3:$B$12426,2,0),"")</f>
        <v/>
      </c>
      <c r="R1201" s="78"/>
      <c r="S1201" s="163"/>
      <c r="T1201" s="163"/>
    </row>
    <row r="1202" spans="1:20" ht="14">
      <c r="A1202" s="79"/>
      <c r="B1202" s="297" t="str">
        <f>IFERROR(VLOOKUP(A1202,'PER Sociodemografico'!A:L,2,0),"")</f>
        <v/>
      </c>
      <c r="C1202" s="297" t="str">
        <f>IFERROR(VLOOKUP( A1202,'PER Sociodemografico'!A:L,6,0),"")</f>
        <v/>
      </c>
      <c r="D1202" s="297" t="str">
        <f>IFERROR(VLOOKUP(A1202,'PER Sociodemografico'!A:L,9,0),"")</f>
        <v/>
      </c>
      <c r="E1202" s="297" t="str">
        <f>IFERROR(VLOOKUP(A1202,'PER Sociodemografico'!A:L,11,0),"")</f>
        <v/>
      </c>
      <c r="F1202" s="297" t="str">
        <f>IFERROR(VLOOKUP(B1202,'PER Sociodemografico'!B:M,9,0),"")</f>
        <v/>
      </c>
      <c r="G1202" s="163"/>
      <c r="H1202" s="163"/>
      <c r="I1202" s="164"/>
      <c r="J1202" s="298">
        <f>IF(AND(I1202&lt;EL!$E$15,'caracterizacion EL'!I1202&lt;&gt;0),1,0)</f>
        <v>0</v>
      </c>
      <c r="K1202" s="298">
        <f>IF(AND(I1202=EL!$E$15,'caracterizacion EL'!I1202&lt;&gt;0),1,0)</f>
        <v>0</v>
      </c>
      <c r="L1202" s="164"/>
      <c r="M1202" s="163"/>
      <c r="N1202" s="163"/>
      <c r="O1202" s="163"/>
      <c r="P1202" s="163"/>
      <c r="Q1202" s="299" t="str">
        <f>IFERROR(VLOOKUP(P1202,'Código del Diagnóstico'!$A$3:$B$12426,2,0),"")</f>
        <v/>
      </c>
      <c r="R1202" s="78"/>
      <c r="S1202" s="163"/>
      <c r="T1202" s="163"/>
    </row>
    <row r="1203" spans="1:20" ht="14">
      <c r="A1203" s="79"/>
      <c r="B1203" s="297" t="str">
        <f>IFERROR(VLOOKUP(A1203,'PER Sociodemografico'!A:L,2,0),"")</f>
        <v/>
      </c>
      <c r="C1203" s="297" t="str">
        <f>IFERROR(VLOOKUP( A1203,'PER Sociodemografico'!A:L,6,0),"")</f>
        <v/>
      </c>
      <c r="D1203" s="297" t="str">
        <f>IFERROR(VLOOKUP(A1203,'PER Sociodemografico'!A:L,9,0),"")</f>
        <v/>
      </c>
      <c r="E1203" s="297" t="str">
        <f>IFERROR(VLOOKUP(A1203,'PER Sociodemografico'!A:L,11,0),"")</f>
        <v/>
      </c>
      <c r="F1203" s="297" t="str">
        <f>IFERROR(VLOOKUP(B1203,'PER Sociodemografico'!B:M,9,0),"")</f>
        <v/>
      </c>
      <c r="G1203" s="163"/>
      <c r="H1203" s="163"/>
      <c r="I1203" s="164"/>
      <c r="J1203" s="298">
        <f>IF(AND(I1203&lt;EL!$E$15,'caracterizacion EL'!I1203&lt;&gt;0),1,0)</f>
        <v>0</v>
      </c>
      <c r="K1203" s="298">
        <f>IF(AND(I1203=EL!$E$15,'caracterizacion EL'!I1203&lt;&gt;0),1,0)</f>
        <v>0</v>
      </c>
      <c r="L1203" s="164"/>
      <c r="M1203" s="163"/>
      <c r="N1203" s="163"/>
      <c r="O1203" s="163"/>
      <c r="P1203" s="163"/>
      <c r="Q1203" s="299" t="str">
        <f>IFERROR(VLOOKUP(P1203,'Código del Diagnóstico'!$A$3:$B$12426,2,0),"")</f>
        <v/>
      </c>
      <c r="R1203" s="78"/>
      <c r="S1203" s="163"/>
      <c r="T1203" s="163"/>
    </row>
    <row r="1204" spans="1:20" ht="14">
      <c r="A1204" s="79"/>
      <c r="B1204" s="297" t="str">
        <f>IFERROR(VLOOKUP(A1204,'PER Sociodemografico'!A:L,2,0),"")</f>
        <v/>
      </c>
      <c r="C1204" s="297" t="str">
        <f>IFERROR(VLOOKUP( A1204,'PER Sociodemografico'!A:L,6,0),"")</f>
        <v/>
      </c>
      <c r="D1204" s="297" t="str">
        <f>IFERROR(VLOOKUP(A1204,'PER Sociodemografico'!A:L,9,0),"")</f>
        <v/>
      </c>
      <c r="E1204" s="297" t="str">
        <f>IFERROR(VLOOKUP(A1204,'PER Sociodemografico'!A:L,11,0),"")</f>
        <v/>
      </c>
      <c r="F1204" s="297" t="str">
        <f>IFERROR(VLOOKUP(B1204,'PER Sociodemografico'!B:M,9,0),"")</f>
        <v/>
      </c>
      <c r="G1204" s="163"/>
      <c r="H1204" s="163"/>
      <c r="I1204" s="164"/>
      <c r="J1204" s="298">
        <f>IF(AND(I1204&lt;EL!$E$15,'caracterizacion EL'!I1204&lt;&gt;0),1,0)</f>
        <v>0</v>
      </c>
      <c r="K1204" s="298">
        <f>IF(AND(I1204=EL!$E$15,'caracterizacion EL'!I1204&lt;&gt;0),1,0)</f>
        <v>0</v>
      </c>
      <c r="L1204" s="164"/>
      <c r="M1204" s="163"/>
      <c r="N1204" s="163"/>
      <c r="O1204" s="163"/>
      <c r="P1204" s="163"/>
      <c r="Q1204" s="299" t="str">
        <f>IFERROR(VLOOKUP(P1204,'Código del Diagnóstico'!$A$3:$B$12426,2,0),"")</f>
        <v/>
      </c>
      <c r="R1204" s="78"/>
      <c r="S1204" s="163"/>
      <c r="T1204" s="163"/>
    </row>
    <row r="1205" spans="1:20" ht="14">
      <c r="A1205" s="79"/>
      <c r="B1205" s="297" t="str">
        <f>IFERROR(VLOOKUP(A1205,'PER Sociodemografico'!A:L,2,0),"")</f>
        <v/>
      </c>
      <c r="C1205" s="297" t="str">
        <f>IFERROR(VLOOKUP( A1205,'PER Sociodemografico'!A:L,6,0),"")</f>
        <v/>
      </c>
      <c r="D1205" s="297" t="str">
        <f>IFERROR(VLOOKUP(A1205,'PER Sociodemografico'!A:L,9,0),"")</f>
        <v/>
      </c>
      <c r="E1205" s="297" t="str">
        <f>IFERROR(VLOOKUP(A1205,'PER Sociodemografico'!A:L,11,0),"")</f>
        <v/>
      </c>
      <c r="F1205" s="297" t="str">
        <f>IFERROR(VLOOKUP(B1205,'PER Sociodemografico'!B:M,9,0),"")</f>
        <v/>
      </c>
      <c r="G1205" s="163"/>
      <c r="H1205" s="163"/>
      <c r="I1205" s="164"/>
      <c r="J1205" s="298">
        <f>IF(AND(I1205&lt;EL!$E$15,'caracterizacion EL'!I1205&lt;&gt;0),1,0)</f>
        <v>0</v>
      </c>
      <c r="K1205" s="298">
        <f>IF(AND(I1205=EL!$E$15,'caracterizacion EL'!I1205&lt;&gt;0),1,0)</f>
        <v>0</v>
      </c>
      <c r="L1205" s="164"/>
      <c r="M1205" s="163"/>
      <c r="N1205" s="163"/>
      <c r="O1205" s="163"/>
      <c r="P1205" s="163"/>
      <c r="Q1205" s="299" t="str">
        <f>IFERROR(VLOOKUP(P1205,'Código del Diagnóstico'!$A$3:$B$12426,2,0),"")</f>
        <v/>
      </c>
      <c r="R1205" s="78"/>
      <c r="S1205" s="163"/>
      <c r="T1205" s="163"/>
    </row>
    <row r="1206" spans="1:20" ht="14">
      <c r="A1206" s="79"/>
      <c r="B1206" s="297" t="str">
        <f>IFERROR(VLOOKUP(A1206,'PER Sociodemografico'!A:L,2,0),"")</f>
        <v/>
      </c>
      <c r="C1206" s="297" t="str">
        <f>IFERROR(VLOOKUP( A1206,'PER Sociodemografico'!A:L,6,0),"")</f>
        <v/>
      </c>
      <c r="D1206" s="297" t="str">
        <f>IFERROR(VLOOKUP(A1206,'PER Sociodemografico'!A:L,9,0),"")</f>
        <v/>
      </c>
      <c r="E1206" s="297" t="str">
        <f>IFERROR(VLOOKUP(A1206,'PER Sociodemografico'!A:L,11,0),"")</f>
        <v/>
      </c>
      <c r="F1206" s="297" t="str">
        <f>IFERROR(VLOOKUP(B1206,'PER Sociodemografico'!B:M,9,0),"")</f>
        <v/>
      </c>
      <c r="G1206" s="163"/>
      <c r="H1206" s="163"/>
      <c r="I1206" s="164"/>
      <c r="J1206" s="298">
        <f>IF(AND(I1206&lt;EL!$E$15,'caracterizacion EL'!I1206&lt;&gt;0),1,0)</f>
        <v>0</v>
      </c>
      <c r="K1206" s="298">
        <f>IF(AND(I1206=EL!$E$15,'caracterizacion EL'!I1206&lt;&gt;0),1,0)</f>
        <v>0</v>
      </c>
      <c r="L1206" s="164"/>
      <c r="M1206" s="163"/>
      <c r="N1206" s="163"/>
      <c r="O1206" s="163"/>
      <c r="P1206" s="163"/>
      <c r="Q1206" s="299" t="str">
        <f>IFERROR(VLOOKUP(P1206,'Código del Diagnóstico'!$A$3:$B$12426,2,0),"")</f>
        <v/>
      </c>
      <c r="R1206" s="78"/>
      <c r="S1206" s="163"/>
      <c r="T1206" s="163"/>
    </row>
    <row r="1207" spans="1:20" ht="14">
      <c r="A1207" s="79"/>
      <c r="B1207" s="297" t="str">
        <f>IFERROR(VLOOKUP(A1207,'PER Sociodemografico'!A:L,2,0),"")</f>
        <v/>
      </c>
      <c r="C1207" s="297" t="str">
        <f>IFERROR(VLOOKUP( A1207,'PER Sociodemografico'!A:L,6,0),"")</f>
        <v/>
      </c>
      <c r="D1207" s="297" t="str">
        <f>IFERROR(VLOOKUP(A1207,'PER Sociodemografico'!A:L,9,0),"")</f>
        <v/>
      </c>
      <c r="E1207" s="297" t="str">
        <f>IFERROR(VLOOKUP(A1207,'PER Sociodemografico'!A:L,11,0),"")</f>
        <v/>
      </c>
      <c r="F1207" s="297" t="str">
        <f>IFERROR(VLOOKUP(B1207,'PER Sociodemografico'!B:M,9,0),"")</f>
        <v/>
      </c>
      <c r="G1207" s="163"/>
      <c r="H1207" s="163"/>
      <c r="I1207" s="164"/>
      <c r="J1207" s="298">
        <f>IF(AND(I1207&lt;EL!$E$15,'caracterizacion EL'!I1207&lt;&gt;0),1,0)</f>
        <v>0</v>
      </c>
      <c r="K1207" s="298">
        <f>IF(AND(I1207=EL!$E$15,'caracterizacion EL'!I1207&lt;&gt;0),1,0)</f>
        <v>0</v>
      </c>
      <c r="L1207" s="164"/>
      <c r="M1207" s="163"/>
      <c r="N1207" s="163"/>
      <c r="O1207" s="163"/>
      <c r="P1207" s="163"/>
      <c r="Q1207" s="299" t="str">
        <f>IFERROR(VLOOKUP(P1207,'Código del Diagnóstico'!$A$3:$B$12426,2,0),"")</f>
        <v/>
      </c>
      <c r="R1207" s="78"/>
      <c r="S1207" s="163"/>
      <c r="T1207" s="163"/>
    </row>
    <row r="1208" spans="1:20" ht="14">
      <c r="A1208" s="79"/>
      <c r="B1208" s="297" t="str">
        <f>IFERROR(VLOOKUP(A1208,'PER Sociodemografico'!A:L,2,0),"")</f>
        <v/>
      </c>
      <c r="C1208" s="297" t="str">
        <f>IFERROR(VLOOKUP( A1208,'PER Sociodemografico'!A:L,6,0),"")</f>
        <v/>
      </c>
      <c r="D1208" s="297" t="str">
        <f>IFERROR(VLOOKUP(A1208,'PER Sociodemografico'!A:L,9,0),"")</f>
        <v/>
      </c>
      <c r="E1208" s="297" t="str">
        <f>IFERROR(VLOOKUP(A1208,'PER Sociodemografico'!A:L,11,0),"")</f>
        <v/>
      </c>
      <c r="F1208" s="297" t="str">
        <f>IFERROR(VLOOKUP(B1208,'PER Sociodemografico'!B:M,9,0),"")</f>
        <v/>
      </c>
      <c r="G1208" s="163"/>
      <c r="H1208" s="163"/>
      <c r="I1208" s="164"/>
      <c r="J1208" s="298">
        <f>IF(AND(I1208&lt;EL!$E$15,'caracterizacion EL'!I1208&lt;&gt;0),1,0)</f>
        <v>0</v>
      </c>
      <c r="K1208" s="298">
        <f>IF(AND(I1208=EL!$E$15,'caracterizacion EL'!I1208&lt;&gt;0),1,0)</f>
        <v>0</v>
      </c>
      <c r="L1208" s="164"/>
      <c r="M1208" s="163"/>
      <c r="N1208" s="163"/>
      <c r="O1208" s="163"/>
      <c r="P1208" s="163"/>
      <c r="Q1208" s="299" t="str">
        <f>IFERROR(VLOOKUP(P1208,'Código del Diagnóstico'!$A$3:$B$12426,2,0),"")</f>
        <v/>
      </c>
      <c r="R1208" s="78"/>
      <c r="S1208" s="163"/>
      <c r="T1208" s="163"/>
    </row>
    <row r="1209" spans="1:20" ht="14">
      <c r="A1209" s="79"/>
      <c r="B1209" s="297" t="str">
        <f>IFERROR(VLOOKUP(A1209,'PER Sociodemografico'!A:L,2,0),"")</f>
        <v/>
      </c>
      <c r="C1209" s="297" t="str">
        <f>IFERROR(VLOOKUP( A1209,'PER Sociodemografico'!A:L,6,0),"")</f>
        <v/>
      </c>
      <c r="D1209" s="297" t="str">
        <f>IFERROR(VLOOKUP(A1209,'PER Sociodemografico'!A:L,9,0),"")</f>
        <v/>
      </c>
      <c r="E1209" s="297" t="str">
        <f>IFERROR(VLOOKUP(A1209,'PER Sociodemografico'!A:L,11,0),"")</f>
        <v/>
      </c>
      <c r="F1209" s="297" t="str">
        <f>IFERROR(VLOOKUP(B1209,'PER Sociodemografico'!B:M,9,0),"")</f>
        <v/>
      </c>
      <c r="G1209" s="163"/>
      <c r="H1209" s="163"/>
      <c r="I1209" s="164"/>
      <c r="J1209" s="298">
        <f>IF(AND(I1209&lt;EL!$E$15,'caracterizacion EL'!I1209&lt;&gt;0),1,0)</f>
        <v>0</v>
      </c>
      <c r="K1209" s="298">
        <f>IF(AND(I1209=EL!$E$15,'caracterizacion EL'!I1209&lt;&gt;0),1,0)</f>
        <v>0</v>
      </c>
      <c r="L1209" s="164"/>
      <c r="M1209" s="163"/>
      <c r="N1209" s="163"/>
      <c r="O1209" s="163"/>
      <c r="P1209" s="163"/>
      <c r="Q1209" s="299" t="str">
        <f>IFERROR(VLOOKUP(P1209,'Código del Diagnóstico'!$A$3:$B$12426,2,0),"")</f>
        <v/>
      </c>
      <c r="R1209" s="78"/>
      <c r="S1209" s="163"/>
      <c r="T1209" s="163"/>
    </row>
    <row r="1210" spans="1:20" ht="14">
      <c r="A1210" s="79"/>
      <c r="B1210" s="297" t="str">
        <f>IFERROR(VLOOKUP(A1210,'PER Sociodemografico'!A:L,2,0),"")</f>
        <v/>
      </c>
      <c r="C1210" s="297" t="str">
        <f>IFERROR(VLOOKUP( A1210,'PER Sociodemografico'!A:L,6,0),"")</f>
        <v/>
      </c>
      <c r="D1210" s="297" t="str">
        <f>IFERROR(VLOOKUP(A1210,'PER Sociodemografico'!A:L,9,0),"")</f>
        <v/>
      </c>
      <c r="E1210" s="297" t="str">
        <f>IFERROR(VLOOKUP(A1210,'PER Sociodemografico'!A:L,11,0),"")</f>
        <v/>
      </c>
      <c r="F1210" s="297" t="str">
        <f>IFERROR(VLOOKUP(B1210,'PER Sociodemografico'!B:M,9,0),"")</f>
        <v/>
      </c>
      <c r="G1210" s="163"/>
      <c r="H1210" s="163"/>
      <c r="I1210" s="164"/>
      <c r="J1210" s="298">
        <f>IF(AND(I1210&lt;EL!$E$15,'caracterizacion EL'!I1210&lt;&gt;0),1,0)</f>
        <v>0</v>
      </c>
      <c r="K1210" s="298">
        <f>IF(AND(I1210=EL!$E$15,'caracterizacion EL'!I1210&lt;&gt;0),1,0)</f>
        <v>0</v>
      </c>
      <c r="L1210" s="164"/>
      <c r="M1210" s="163"/>
      <c r="N1210" s="163"/>
      <c r="O1210" s="163"/>
      <c r="P1210" s="163"/>
      <c r="Q1210" s="299" t="str">
        <f>IFERROR(VLOOKUP(P1210,'Código del Diagnóstico'!$A$3:$B$12426,2,0),"")</f>
        <v/>
      </c>
      <c r="R1210" s="78"/>
      <c r="S1210" s="163"/>
      <c r="T1210" s="163"/>
    </row>
    <row r="1211" spans="1:20" ht="14">
      <c r="A1211" s="79"/>
      <c r="B1211" s="297" t="str">
        <f>IFERROR(VLOOKUP(A1211,'PER Sociodemografico'!A:L,2,0),"")</f>
        <v/>
      </c>
      <c r="C1211" s="297" t="str">
        <f>IFERROR(VLOOKUP( A1211,'PER Sociodemografico'!A:L,6,0),"")</f>
        <v/>
      </c>
      <c r="D1211" s="297" t="str">
        <f>IFERROR(VLOOKUP(A1211,'PER Sociodemografico'!A:L,9,0),"")</f>
        <v/>
      </c>
      <c r="E1211" s="297" t="str">
        <f>IFERROR(VLOOKUP(A1211,'PER Sociodemografico'!A:L,11,0),"")</f>
        <v/>
      </c>
      <c r="F1211" s="297" t="str">
        <f>IFERROR(VLOOKUP(B1211,'PER Sociodemografico'!B:M,9,0),"")</f>
        <v/>
      </c>
      <c r="G1211" s="163"/>
      <c r="H1211" s="163"/>
      <c r="I1211" s="164"/>
      <c r="J1211" s="298">
        <f>IF(AND(I1211&lt;EL!$E$15,'caracterizacion EL'!I1211&lt;&gt;0),1,0)</f>
        <v>0</v>
      </c>
      <c r="K1211" s="298">
        <f>IF(AND(I1211=EL!$E$15,'caracterizacion EL'!I1211&lt;&gt;0),1,0)</f>
        <v>0</v>
      </c>
      <c r="L1211" s="164"/>
      <c r="M1211" s="163"/>
      <c r="N1211" s="163"/>
      <c r="O1211" s="163"/>
      <c r="P1211" s="163"/>
      <c r="Q1211" s="299" t="str">
        <f>IFERROR(VLOOKUP(P1211,'Código del Diagnóstico'!$A$3:$B$12426,2,0),"")</f>
        <v/>
      </c>
      <c r="R1211" s="78"/>
      <c r="S1211" s="163"/>
      <c r="T1211" s="163"/>
    </row>
    <row r="1212" spans="1:20" ht="14">
      <c r="A1212" s="79"/>
      <c r="B1212" s="297" t="str">
        <f>IFERROR(VLOOKUP(A1212,'PER Sociodemografico'!A:L,2,0),"")</f>
        <v/>
      </c>
      <c r="C1212" s="297" t="str">
        <f>IFERROR(VLOOKUP( A1212,'PER Sociodemografico'!A:L,6,0),"")</f>
        <v/>
      </c>
      <c r="D1212" s="297" t="str">
        <f>IFERROR(VLOOKUP(A1212,'PER Sociodemografico'!A:L,9,0),"")</f>
        <v/>
      </c>
      <c r="E1212" s="297" t="str">
        <f>IFERROR(VLOOKUP(A1212,'PER Sociodemografico'!A:L,11,0),"")</f>
        <v/>
      </c>
      <c r="F1212" s="297" t="str">
        <f>IFERROR(VLOOKUP(B1212,'PER Sociodemografico'!B:M,9,0),"")</f>
        <v/>
      </c>
      <c r="G1212" s="163"/>
      <c r="H1212" s="163"/>
      <c r="I1212" s="164"/>
      <c r="J1212" s="298">
        <f>IF(AND(I1212&lt;EL!$E$15,'caracterizacion EL'!I1212&lt;&gt;0),1,0)</f>
        <v>0</v>
      </c>
      <c r="K1212" s="298">
        <f>IF(AND(I1212=EL!$E$15,'caracterizacion EL'!I1212&lt;&gt;0),1,0)</f>
        <v>0</v>
      </c>
      <c r="L1212" s="164"/>
      <c r="M1212" s="163"/>
      <c r="N1212" s="163"/>
      <c r="O1212" s="163"/>
      <c r="P1212" s="163"/>
      <c r="Q1212" s="299" t="str">
        <f>IFERROR(VLOOKUP(P1212,'Código del Diagnóstico'!$A$3:$B$12426,2,0),"")</f>
        <v/>
      </c>
      <c r="R1212" s="78"/>
      <c r="S1212" s="163"/>
      <c r="T1212" s="163"/>
    </row>
    <row r="1213" spans="1:20" ht="14">
      <c r="A1213" s="79"/>
      <c r="B1213" s="297" t="str">
        <f>IFERROR(VLOOKUP(A1213,'PER Sociodemografico'!A:L,2,0),"")</f>
        <v/>
      </c>
      <c r="C1213" s="297" t="str">
        <f>IFERROR(VLOOKUP( A1213,'PER Sociodemografico'!A:L,6,0),"")</f>
        <v/>
      </c>
      <c r="D1213" s="297" t="str">
        <f>IFERROR(VLOOKUP(A1213,'PER Sociodemografico'!A:L,9,0),"")</f>
        <v/>
      </c>
      <c r="E1213" s="297" t="str">
        <f>IFERROR(VLOOKUP(A1213,'PER Sociodemografico'!A:L,11,0),"")</f>
        <v/>
      </c>
      <c r="F1213" s="297" t="str">
        <f>IFERROR(VLOOKUP(B1213,'PER Sociodemografico'!B:M,9,0),"")</f>
        <v/>
      </c>
      <c r="G1213" s="163"/>
      <c r="H1213" s="163"/>
      <c r="I1213" s="164"/>
      <c r="J1213" s="298">
        <f>IF(AND(I1213&lt;EL!$E$15,'caracterizacion EL'!I1213&lt;&gt;0),1,0)</f>
        <v>0</v>
      </c>
      <c r="K1213" s="298">
        <f>IF(AND(I1213=EL!$E$15,'caracterizacion EL'!I1213&lt;&gt;0),1,0)</f>
        <v>0</v>
      </c>
      <c r="L1213" s="164"/>
      <c r="M1213" s="163"/>
      <c r="N1213" s="163"/>
      <c r="O1213" s="163"/>
      <c r="P1213" s="163"/>
      <c r="Q1213" s="299" t="str">
        <f>IFERROR(VLOOKUP(P1213,'Código del Diagnóstico'!$A$3:$B$12426,2,0),"")</f>
        <v/>
      </c>
      <c r="R1213" s="78"/>
      <c r="S1213" s="163"/>
      <c r="T1213" s="163"/>
    </row>
    <row r="1214" spans="1:20" ht="14">
      <c r="A1214" s="79"/>
      <c r="B1214" s="297" t="str">
        <f>IFERROR(VLOOKUP(A1214,'PER Sociodemografico'!A:L,2,0),"")</f>
        <v/>
      </c>
      <c r="C1214" s="297" t="str">
        <f>IFERROR(VLOOKUP( A1214,'PER Sociodemografico'!A:L,6,0),"")</f>
        <v/>
      </c>
      <c r="D1214" s="297" t="str">
        <f>IFERROR(VLOOKUP(A1214,'PER Sociodemografico'!A:L,9,0),"")</f>
        <v/>
      </c>
      <c r="E1214" s="297" t="str">
        <f>IFERROR(VLOOKUP(A1214,'PER Sociodemografico'!A:L,11,0),"")</f>
        <v/>
      </c>
      <c r="F1214" s="297" t="str">
        <f>IFERROR(VLOOKUP(B1214,'PER Sociodemografico'!B:M,9,0),"")</f>
        <v/>
      </c>
      <c r="G1214" s="163"/>
      <c r="H1214" s="163"/>
      <c r="I1214" s="164"/>
      <c r="J1214" s="298">
        <f>IF(AND(I1214&lt;EL!$E$15,'caracterizacion EL'!I1214&lt;&gt;0),1,0)</f>
        <v>0</v>
      </c>
      <c r="K1214" s="298">
        <f>IF(AND(I1214=EL!$E$15,'caracterizacion EL'!I1214&lt;&gt;0),1,0)</f>
        <v>0</v>
      </c>
      <c r="L1214" s="164"/>
      <c r="M1214" s="163"/>
      <c r="N1214" s="163"/>
      <c r="O1214" s="163"/>
      <c r="P1214" s="163"/>
      <c r="Q1214" s="299" t="str">
        <f>IFERROR(VLOOKUP(P1214,'Código del Diagnóstico'!$A$3:$B$12426,2,0),"")</f>
        <v/>
      </c>
      <c r="R1214" s="78"/>
      <c r="S1214" s="163"/>
      <c r="T1214" s="163"/>
    </row>
    <row r="1215" spans="1:20" ht="14">
      <c r="A1215" s="79"/>
      <c r="B1215" s="297" t="str">
        <f>IFERROR(VLOOKUP(A1215,'PER Sociodemografico'!A:L,2,0),"")</f>
        <v/>
      </c>
      <c r="C1215" s="297" t="str">
        <f>IFERROR(VLOOKUP( A1215,'PER Sociodemografico'!A:L,6,0),"")</f>
        <v/>
      </c>
      <c r="D1215" s="297" t="str">
        <f>IFERROR(VLOOKUP(A1215,'PER Sociodemografico'!A:L,9,0),"")</f>
        <v/>
      </c>
      <c r="E1215" s="297" t="str">
        <f>IFERROR(VLOOKUP(A1215,'PER Sociodemografico'!A:L,11,0),"")</f>
        <v/>
      </c>
      <c r="F1215" s="297" t="str">
        <f>IFERROR(VLOOKUP(B1215,'PER Sociodemografico'!B:M,9,0),"")</f>
        <v/>
      </c>
      <c r="G1215" s="163"/>
      <c r="H1215" s="163"/>
      <c r="I1215" s="164"/>
      <c r="J1215" s="298">
        <f>IF(AND(I1215&lt;EL!$E$15,'caracterizacion EL'!I1215&lt;&gt;0),1,0)</f>
        <v>0</v>
      </c>
      <c r="K1215" s="298">
        <f>IF(AND(I1215=EL!$E$15,'caracterizacion EL'!I1215&lt;&gt;0),1,0)</f>
        <v>0</v>
      </c>
      <c r="L1215" s="164"/>
      <c r="M1215" s="163"/>
      <c r="N1215" s="163"/>
      <c r="O1215" s="163"/>
      <c r="P1215" s="163"/>
      <c r="Q1215" s="299" t="str">
        <f>IFERROR(VLOOKUP(P1215,'Código del Diagnóstico'!$A$3:$B$12426,2,0),"")</f>
        <v/>
      </c>
      <c r="R1215" s="78"/>
      <c r="S1215" s="163"/>
      <c r="T1215" s="163"/>
    </row>
    <row r="1216" spans="1:20" ht="14">
      <c r="A1216" s="79"/>
      <c r="B1216" s="297" t="str">
        <f>IFERROR(VLOOKUP(A1216,'PER Sociodemografico'!A:L,2,0),"")</f>
        <v/>
      </c>
      <c r="C1216" s="297" t="str">
        <f>IFERROR(VLOOKUP( A1216,'PER Sociodemografico'!A:L,6,0),"")</f>
        <v/>
      </c>
      <c r="D1216" s="297" t="str">
        <f>IFERROR(VLOOKUP(A1216,'PER Sociodemografico'!A:L,9,0),"")</f>
        <v/>
      </c>
      <c r="E1216" s="297" t="str">
        <f>IFERROR(VLOOKUP(A1216,'PER Sociodemografico'!A:L,11,0),"")</f>
        <v/>
      </c>
      <c r="F1216" s="297" t="str">
        <f>IFERROR(VLOOKUP(B1216,'PER Sociodemografico'!B:M,9,0),"")</f>
        <v/>
      </c>
      <c r="G1216" s="163"/>
      <c r="H1216" s="163"/>
      <c r="I1216" s="164"/>
      <c r="J1216" s="298">
        <f>IF(AND(I1216&lt;EL!$E$15,'caracterizacion EL'!I1216&lt;&gt;0),1,0)</f>
        <v>0</v>
      </c>
      <c r="K1216" s="298">
        <f>IF(AND(I1216=EL!$E$15,'caracterizacion EL'!I1216&lt;&gt;0),1,0)</f>
        <v>0</v>
      </c>
      <c r="L1216" s="164"/>
      <c r="M1216" s="163"/>
      <c r="N1216" s="163"/>
      <c r="O1216" s="163"/>
      <c r="P1216" s="163"/>
      <c r="Q1216" s="299" t="str">
        <f>IFERROR(VLOOKUP(P1216,'Código del Diagnóstico'!$A$3:$B$12426,2,0),"")</f>
        <v/>
      </c>
      <c r="R1216" s="78"/>
      <c r="S1216" s="163"/>
      <c r="T1216" s="163"/>
    </row>
    <row r="1217" spans="1:20" ht="14">
      <c r="A1217" s="79"/>
      <c r="B1217" s="297" t="str">
        <f>IFERROR(VLOOKUP(A1217,'PER Sociodemografico'!A:L,2,0),"")</f>
        <v/>
      </c>
      <c r="C1217" s="297" t="str">
        <f>IFERROR(VLOOKUP( A1217,'PER Sociodemografico'!A:L,6,0),"")</f>
        <v/>
      </c>
      <c r="D1217" s="297" t="str">
        <f>IFERROR(VLOOKUP(A1217,'PER Sociodemografico'!A:L,9,0),"")</f>
        <v/>
      </c>
      <c r="E1217" s="297" t="str">
        <f>IFERROR(VLOOKUP(A1217,'PER Sociodemografico'!A:L,11,0),"")</f>
        <v/>
      </c>
      <c r="F1217" s="297" t="str">
        <f>IFERROR(VLOOKUP(B1217,'PER Sociodemografico'!B:M,9,0),"")</f>
        <v/>
      </c>
      <c r="G1217" s="163"/>
      <c r="H1217" s="163"/>
      <c r="I1217" s="164"/>
      <c r="J1217" s="298">
        <f>IF(AND(I1217&lt;EL!$E$15,'caracterizacion EL'!I1217&lt;&gt;0),1,0)</f>
        <v>0</v>
      </c>
      <c r="K1217" s="298">
        <f>IF(AND(I1217=EL!$E$15,'caracterizacion EL'!I1217&lt;&gt;0),1,0)</f>
        <v>0</v>
      </c>
      <c r="L1217" s="164"/>
      <c r="M1217" s="163"/>
      <c r="N1217" s="163"/>
      <c r="O1217" s="163"/>
      <c r="P1217" s="163"/>
      <c r="Q1217" s="299" t="str">
        <f>IFERROR(VLOOKUP(P1217,'Código del Diagnóstico'!$A$3:$B$12426,2,0),"")</f>
        <v/>
      </c>
      <c r="R1217" s="78"/>
      <c r="S1217" s="163"/>
      <c r="T1217" s="163"/>
    </row>
    <row r="1218" spans="1:20" ht="14">
      <c r="A1218" s="79"/>
      <c r="B1218" s="297" t="str">
        <f>IFERROR(VLOOKUP(A1218,'PER Sociodemografico'!A:L,2,0),"")</f>
        <v/>
      </c>
      <c r="C1218" s="297" t="str">
        <f>IFERROR(VLOOKUP( A1218,'PER Sociodemografico'!A:L,6,0),"")</f>
        <v/>
      </c>
      <c r="D1218" s="297" t="str">
        <f>IFERROR(VLOOKUP(A1218,'PER Sociodemografico'!A:L,9,0),"")</f>
        <v/>
      </c>
      <c r="E1218" s="297" t="str">
        <f>IFERROR(VLOOKUP(A1218,'PER Sociodemografico'!A:L,11,0),"")</f>
        <v/>
      </c>
      <c r="F1218" s="297" t="str">
        <f>IFERROR(VLOOKUP(B1218,'PER Sociodemografico'!B:M,9,0),"")</f>
        <v/>
      </c>
      <c r="G1218" s="163"/>
      <c r="H1218" s="163"/>
      <c r="I1218" s="164"/>
      <c r="J1218" s="298">
        <f>IF(AND(I1218&lt;EL!$E$15,'caracterizacion EL'!I1218&lt;&gt;0),1,0)</f>
        <v>0</v>
      </c>
      <c r="K1218" s="298">
        <f>IF(AND(I1218=EL!$E$15,'caracterizacion EL'!I1218&lt;&gt;0),1,0)</f>
        <v>0</v>
      </c>
      <c r="L1218" s="164"/>
      <c r="M1218" s="163"/>
      <c r="N1218" s="163"/>
      <c r="O1218" s="163"/>
      <c r="P1218" s="163"/>
      <c r="Q1218" s="299" t="str">
        <f>IFERROR(VLOOKUP(P1218,'Código del Diagnóstico'!$A$3:$B$12426,2,0),"")</f>
        <v/>
      </c>
      <c r="R1218" s="78"/>
      <c r="S1218" s="163"/>
      <c r="T1218" s="163"/>
    </row>
    <row r="1219" spans="1:20" ht="14">
      <c r="A1219" s="79"/>
      <c r="B1219" s="297" t="str">
        <f>IFERROR(VLOOKUP(A1219,'PER Sociodemografico'!A:L,2,0),"")</f>
        <v/>
      </c>
      <c r="C1219" s="297" t="str">
        <f>IFERROR(VLOOKUP( A1219,'PER Sociodemografico'!A:L,6,0),"")</f>
        <v/>
      </c>
      <c r="D1219" s="297" t="str">
        <f>IFERROR(VLOOKUP(A1219,'PER Sociodemografico'!A:L,9,0),"")</f>
        <v/>
      </c>
      <c r="E1219" s="297" t="str">
        <f>IFERROR(VLOOKUP(A1219,'PER Sociodemografico'!A:L,11,0),"")</f>
        <v/>
      </c>
      <c r="F1219" s="297" t="str">
        <f>IFERROR(VLOOKUP(B1219,'PER Sociodemografico'!B:M,9,0),"")</f>
        <v/>
      </c>
      <c r="G1219" s="163"/>
      <c r="H1219" s="163"/>
      <c r="I1219" s="164"/>
      <c r="J1219" s="298">
        <f>IF(AND(I1219&lt;EL!$E$15,'caracterizacion EL'!I1219&lt;&gt;0),1,0)</f>
        <v>0</v>
      </c>
      <c r="K1219" s="298">
        <f>IF(AND(I1219=EL!$E$15,'caracterizacion EL'!I1219&lt;&gt;0),1,0)</f>
        <v>0</v>
      </c>
      <c r="L1219" s="164"/>
      <c r="M1219" s="163"/>
      <c r="N1219" s="163"/>
      <c r="O1219" s="163"/>
      <c r="P1219" s="163"/>
      <c r="Q1219" s="299" t="str">
        <f>IFERROR(VLOOKUP(P1219,'Código del Diagnóstico'!$A$3:$B$12426,2,0),"")</f>
        <v/>
      </c>
      <c r="R1219" s="78"/>
      <c r="S1219" s="163"/>
      <c r="T1219" s="163"/>
    </row>
    <row r="1220" spans="1:20" ht="14">
      <c r="A1220" s="79"/>
      <c r="B1220" s="297" t="str">
        <f>IFERROR(VLOOKUP(A1220,'PER Sociodemografico'!A:L,2,0),"")</f>
        <v/>
      </c>
      <c r="C1220" s="297" t="str">
        <f>IFERROR(VLOOKUP( A1220,'PER Sociodemografico'!A:L,6,0),"")</f>
        <v/>
      </c>
      <c r="D1220" s="297" t="str">
        <f>IFERROR(VLOOKUP(A1220,'PER Sociodemografico'!A:L,9,0),"")</f>
        <v/>
      </c>
      <c r="E1220" s="297" t="str">
        <f>IFERROR(VLOOKUP(A1220,'PER Sociodemografico'!A:L,11,0),"")</f>
        <v/>
      </c>
      <c r="F1220" s="297" t="str">
        <f>IFERROR(VLOOKUP(B1220,'PER Sociodemografico'!B:M,9,0),"")</f>
        <v/>
      </c>
      <c r="G1220" s="163"/>
      <c r="H1220" s="163"/>
      <c r="I1220" s="164"/>
      <c r="J1220" s="298">
        <f>IF(AND(I1220&lt;EL!$E$15,'caracterizacion EL'!I1220&lt;&gt;0),1,0)</f>
        <v>0</v>
      </c>
      <c r="K1220" s="298">
        <f>IF(AND(I1220=EL!$E$15,'caracterizacion EL'!I1220&lt;&gt;0),1,0)</f>
        <v>0</v>
      </c>
      <c r="L1220" s="164"/>
      <c r="M1220" s="163"/>
      <c r="N1220" s="163"/>
      <c r="O1220" s="163"/>
      <c r="P1220" s="163"/>
      <c r="Q1220" s="299" t="str">
        <f>IFERROR(VLOOKUP(P1220,'Código del Diagnóstico'!$A$3:$B$12426,2,0),"")</f>
        <v/>
      </c>
      <c r="R1220" s="78"/>
      <c r="S1220" s="163"/>
      <c r="T1220" s="163"/>
    </row>
    <row r="1221" spans="1:20" ht="14">
      <c r="A1221" s="79"/>
      <c r="B1221" s="297" t="str">
        <f>IFERROR(VLOOKUP(A1221,'PER Sociodemografico'!A:L,2,0),"")</f>
        <v/>
      </c>
      <c r="C1221" s="297" t="str">
        <f>IFERROR(VLOOKUP( A1221,'PER Sociodemografico'!A:L,6,0),"")</f>
        <v/>
      </c>
      <c r="D1221" s="297" t="str">
        <f>IFERROR(VLOOKUP(A1221,'PER Sociodemografico'!A:L,9,0),"")</f>
        <v/>
      </c>
      <c r="E1221" s="297" t="str">
        <f>IFERROR(VLOOKUP(A1221,'PER Sociodemografico'!A:L,11,0),"")</f>
        <v/>
      </c>
      <c r="F1221" s="297" t="str">
        <f>IFERROR(VLOOKUP(B1221,'PER Sociodemografico'!B:M,9,0),"")</f>
        <v/>
      </c>
      <c r="G1221" s="163"/>
      <c r="H1221" s="163"/>
      <c r="I1221" s="164"/>
      <c r="J1221" s="298">
        <f>IF(AND(I1221&lt;EL!$E$15,'caracterizacion EL'!I1221&lt;&gt;0),1,0)</f>
        <v>0</v>
      </c>
      <c r="K1221" s="298">
        <f>IF(AND(I1221=EL!$E$15,'caracterizacion EL'!I1221&lt;&gt;0),1,0)</f>
        <v>0</v>
      </c>
      <c r="L1221" s="164"/>
      <c r="M1221" s="163"/>
      <c r="N1221" s="163"/>
      <c r="O1221" s="163"/>
      <c r="P1221" s="163"/>
      <c r="Q1221" s="299" t="str">
        <f>IFERROR(VLOOKUP(P1221,'Código del Diagnóstico'!$A$3:$B$12426,2,0),"")</f>
        <v/>
      </c>
      <c r="R1221" s="78"/>
      <c r="S1221" s="163"/>
      <c r="T1221" s="163"/>
    </row>
    <row r="1222" spans="1:20" ht="14">
      <c r="A1222" s="79"/>
      <c r="B1222" s="297" t="str">
        <f>IFERROR(VLOOKUP(A1222,'PER Sociodemografico'!A:L,2,0),"")</f>
        <v/>
      </c>
      <c r="C1222" s="297" t="str">
        <f>IFERROR(VLOOKUP( A1222,'PER Sociodemografico'!A:L,6,0),"")</f>
        <v/>
      </c>
      <c r="D1222" s="297" t="str">
        <f>IFERROR(VLOOKUP(A1222,'PER Sociodemografico'!A:L,9,0),"")</f>
        <v/>
      </c>
      <c r="E1222" s="297" t="str">
        <f>IFERROR(VLOOKUP(A1222,'PER Sociodemografico'!A:L,11,0),"")</f>
        <v/>
      </c>
      <c r="F1222" s="297" t="str">
        <f>IFERROR(VLOOKUP(B1222,'PER Sociodemografico'!B:M,9,0),"")</f>
        <v/>
      </c>
      <c r="G1222" s="163"/>
      <c r="H1222" s="163"/>
      <c r="I1222" s="164"/>
      <c r="J1222" s="298">
        <f>IF(AND(I1222&lt;EL!$E$15,'caracterizacion EL'!I1222&lt;&gt;0),1,0)</f>
        <v>0</v>
      </c>
      <c r="K1222" s="298">
        <f>IF(AND(I1222=EL!$E$15,'caracterizacion EL'!I1222&lt;&gt;0),1,0)</f>
        <v>0</v>
      </c>
      <c r="L1222" s="164"/>
      <c r="M1222" s="163"/>
      <c r="N1222" s="163"/>
      <c r="O1222" s="163"/>
      <c r="P1222" s="163"/>
      <c r="Q1222" s="299" t="str">
        <f>IFERROR(VLOOKUP(P1222,'Código del Diagnóstico'!$A$3:$B$12426,2,0),"")</f>
        <v/>
      </c>
      <c r="R1222" s="78"/>
      <c r="S1222" s="163"/>
      <c r="T1222" s="163"/>
    </row>
    <row r="1223" spans="1:20" ht="14">
      <c r="A1223" s="79"/>
      <c r="B1223" s="297" t="str">
        <f>IFERROR(VLOOKUP(A1223,'PER Sociodemografico'!A:L,2,0),"")</f>
        <v/>
      </c>
      <c r="C1223" s="297" t="str">
        <f>IFERROR(VLOOKUP( A1223,'PER Sociodemografico'!A:L,6,0),"")</f>
        <v/>
      </c>
      <c r="D1223" s="297" t="str">
        <f>IFERROR(VLOOKUP(A1223,'PER Sociodemografico'!A:L,9,0),"")</f>
        <v/>
      </c>
      <c r="E1223" s="297" t="str">
        <f>IFERROR(VLOOKUP(A1223,'PER Sociodemografico'!A:L,11,0),"")</f>
        <v/>
      </c>
      <c r="F1223" s="297" t="str">
        <f>IFERROR(VLOOKUP(B1223,'PER Sociodemografico'!B:M,9,0),"")</f>
        <v/>
      </c>
      <c r="G1223" s="163"/>
      <c r="H1223" s="163"/>
      <c r="I1223" s="164"/>
      <c r="J1223" s="298">
        <f>IF(AND(I1223&lt;EL!$E$15,'caracterizacion EL'!I1223&lt;&gt;0),1,0)</f>
        <v>0</v>
      </c>
      <c r="K1223" s="298">
        <f>IF(AND(I1223=EL!$E$15,'caracterizacion EL'!I1223&lt;&gt;0),1,0)</f>
        <v>0</v>
      </c>
      <c r="L1223" s="164"/>
      <c r="M1223" s="163"/>
      <c r="N1223" s="163"/>
      <c r="O1223" s="163"/>
      <c r="P1223" s="163"/>
      <c r="Q1223" s="299" t="str">
        <f>IFERROR(VLOOKUP(P1223,'Código del Diagnóstico'!$A$3:$B$12426,2,0),"")</f>
        <v/>
      </c>
      <c r="R1223" s="78"/>
      <c r="S1223" s="163"/>
      <c r="T1223" s="163"/>
    </row>
    <row r="1224" spans="1:20" ht="14">
      <c r="A1224" s="79"/>
      <c r="B1224" s="297" t="str">
        <f>IFERROR(VLOOKUP(A1224,'PER Sociodemografico'!A:L,2,0),"")</f>
        <v/>
      </c>
      <c r="C1224" s="297" t="str">
        <f>IFERROR(VLOOKUP( A1224,'PER Sociodemografico'!A:L,6,0),"")</f>
        <v/>
      </c>
      <c r="D1224" s="297" t="str">
        <f>IFERROR(VLOOKUP(A1224,'PER Sociodemografico'!A:L,9,0),"")</f>
        <v/>
      </c>
      <c r="E1224" s="297" t="str">
        <f>IFERROR(VLOOKUP(A1224,'PER Sociodemografico'!A:L,11,0),"")</f>
        <v/>
      </c>
      <c r="F1224" s="297" t="str">
        <f>IFERROR(VLOOKUP(B1224,'PER Sociodemografico'!B:M,9,0),"")</f>
        <v/>
      </c>
      <c r="G1224" s="163"/>
      <c r="H1224" s="163"/>
      <c r="I1224" s="164"/>
      <c r="J1224" s="298">
        <f>IF(AND(I1224&lt;EL!$E$15,'caracterizacion EL'!I1224&lt;&gt;0),1,0)</f>
        <v>0</v>
      </c>
      <c r="K1224" s="298">
        <f>IF(AND(I1224=EL!$E$15,'caracterizacion EL'!I1224&lt;&gt;0),1,0)</f>
        <v>0</v>
      </c>
      <c r="L1224" s="164"/>
      <c r="M1224" s="163"/>
      <c r="N1224" s="163"/>
      <c r="O1224" s="163"/>
      <c r="P1224" s="163"/>
      <c r="Q1224" s="299" t="str">
        <f>IFERROR(VLOOKUP(P1224,'Código del Diagnóstico'!$A$3:$B$12426,2,0),"")</f>
        <v/>
      </c>
      <c r="R1224" s="78"/>
      <c r="S1224" s="163"/>
      <c r="T1224" s="163"/>
    </row>
    <row r="1225" spans="1:20" ht="14">
      <c r="A1225" s="79"/>
      <c r="B1225" s="297" t="str">
        <f>IFERROR(VLOOKUP(A1225,'PER Sociodemografico'!A:L,2,0),"")</f>
        <v/>
      </c>
      <c r="C1225" s="297" t="str">
        <f>IFERROR(VLOOKUP( A1225,'PER Sociodemografico'!A:L,6,0),"")</f>
        <v/>
      </c>
      <c r="D1225" s="297" t="str">
        <f>IFERROR(VLOOKUP(A1225,'PER Sociodemografico'!A:L,9,0),"")</f>
        <v/>
      </c>
      <c r="E1225" s="297" t="str">
        <f>IFERROR(VLOOKUP(A1225,'PER Sociodemografico'!A:L,11,0),"")</f>
        <v/>
      </c>
      <c r="F1225" s="297" t="str">
        <f>IFERROR(VLOOKUP(B1225,'PER Sociodemografico'!B:M,9,0),"")</f>
        <v/>
      </c>
      <c r="G1225" s="163"/>
      <c r="H1225" s="163"/>
      <c r="I1225" s="164"/>
      <c r="J1225" s="298">
        <f>IF(AND(I1225&lt;EL!$E$15,'caracterizacion EL'!I1225&lt;&gt;0),1,0)</f>
        <v>0</v>
      </c>
      <c r="K1225" s="298">
        <f>IF(AND(I1225=EL!$E$15,'caracterizacion EL'!I1225&lt;&gt;0),1,0)</f>
        <v>0</v>
      </c>
      <c r="L1225" s="164"/>
      <c r="M1225" s="163"/>
      <c r="N1225" s="163"/>
      <c r="O1225" s="163"/>
      <c r="P1225" s="163"/>
      <c r="Q1225" s="299" t="str">
        <f>IFERROR(VLOOKUP(P1225,'Código del Diagnóstico'!$A$3:$B$12426,2,0),"")</f>
        <v/>
      </c>
      <c r="R1225" s="78"/>
      <c r="S1225" s="163"/>
      <c r="T1225" s="163"/>
    </row>
    <row r="1226" spans="1:20" ht="14">
      <c r="A1226" s="79"/>
      <c r="B1226" s="297" t="str">
        <f>IFERROR(VLOOKUP(A1226,'PER Sociodemografico'!A:L,2,0),"")</f>
        <v/>
      </c>
      <c r="C1226" s="297" t="str">
        <f>IFERROR(VLOOKUP( A1226,'PER Sociodemografico'!A:L,6,0),"")</f>
        <v/>
      </c>
      <c r="D1226" s="297" t="str">
        <f>IFERROR(VLOOKUP(A1226,'PER Sociodemografico'!A:L,9,0),"")</f>
        <v/>
      </c>
      <c r="E1226" s="297" t="str">
        <f>IFERROR(VLOOKUP(A1226,'PER Sociodemografico'!A:L,11,0),"")</f>
        <v/>
      </c>
      <c r="F1226" s="297" t="str">
        <f>IFERROR(VLOOKUP(B1226,'PER Sociodemografico'!B:M,9,0),"")</f>
        <v/>
      </c>
      <c r="G1226" s="163"/>
      <c r="H1226" s="163"/>
      <c r="I1226" s="164"/>
      <c r="J1226" s="298">
        <f>IF(AND(I1226&lt;EL!$E$15,'caracterizacion EL'!I1226&lt;&gt;0),1,0)</f>
        <v>0</v>
      </c>
      <c r="K1226" s="298">
        <f>IF(AND(I1226=EL!$E$15,'caracterizacion EL'!I1226&lt;&gt;0),1,0)</f>
        <v>0</v>
      </c>
      <c r="L1226" s="164"/>
      <c r="M1226" s="163"/>
      <c r="N1226" s="163"/>
      <c r="O1226" s="163"/>
      <c r="P1226" s="163"/>
      <c r="Q1226" s="299" t="str">
        <f>IFERROR(VLOOKUP(P1226,'Código del Diagnóstico'!$A$3:$B$12426,2,0),"")</f>
        <v/>
      </c>
      <c r="R1226" s="78"/>
      <c r="S1226" s="163"/>
      <c r="T1226" s="163"/>
    </row>
    <row r="1227" spans="1:20" ht="14">
      <c r="A1227" s="79"/>
      <c r="B1227" s="297" t="str">
        <f>IFERROR(VLOOKUP(A1227,'PER Sociodemografico'!A:L,2,0),"")</f>
        <v/>
      </c>
      <c r="C1227" s="297" t="str">
        <f>IFERROR(VLOOKUP( A1227,'PER Sociodemografico'!A:L,6,0),"")</f>
        <v/>
      </c>
      <c r="D1227" s="297" t="str">
        <f>IFERROR(VLOOKUP(A1227,'PER Sociodemografico'!A:L,9,0),"")</f>
        <v/>
      </c>
      <c r="E1227" s="297" t="str">
        <f>IFERROR(VLOOKUP(A1227,'PER Sociodemografico'!A:L,11,0),"")</f>
        <v/>
      </c>
      <c r="F1227" s="297" t="str">
        <f>IFERROR(VLOOKUP(B1227,'PER Sociodemografico'!B:M,9,0),"")</f>
        <v/>
      </c>
      <c r="G1227" s="163"/>
      <c r="H1227" s="163"/>
      <c r="I1227" s="164"/>
      <c r="J1227" s="298">
        <f>IF(AND(I1227&lt;EL!$E$15,'caracterizacion EL'!I1227&lt;&gt;0),1,0)</f>
        <v>0</v>
      </c>
      <c r="K1227" s="298">
        <f>IF(AND(I1227=EL!$E$15,'caracterizacion EL'!I1227&lt;&gt;0),1,0)</f>
        <v>0</v>
      </c>
      <c r="L1227" s="164"/>
      <c r="M1227" s="163"/>
      <c r="N1227" s="163"/>
      <c r="O1227" s="163"/>
      <c r="P1227" s="163"/>
      <c r="Q1227" s="299" t="str">
        <f>IFERROR(VLOOKUP(P1227,'Código del Diagnóstico'!$A$3:$B$12426,2,0),"")</f>
        <v/>
      </c>
      <c r="R1227" s="78"/>
      <c r="S1227" s="163"/>
      <c r="T1227" s="163"/>
    </row>
    <row r="1228" spans="1:20" ht="14">
      <c r="A1228" s="79"/>
      <c r="B1228" s="297" t="str">
        <f>IFERROR(VLOOKUP(A1228,'PER Sociodemografico'!A:L,2,0),"")</f>
        <v/>
      </c>
      <c r="C1228" s="297" t="str">
        <f>IFERROR(VLOOKUP( A1228,'PER Sociodemografico'!A:L,6,0),"")</f>
        <v/>
      </c>
      <c r="D1228" s="297" t="str">
        <f>IFERROR(VLOOKUP(A1228,'PER Sociodemografico'!A:L,9,0),"")</f>
        <v/>
      </c>
      <c r="E1228" s="297" t="str">
        <f>IFERROR(VLOOKUP(A1228,'PER Sociodemografico'!A:L,11,0),"")</f>
        <v/>
      </c>
      <c r="F1228" s="297" t="str">
        <f>IFERROR(VLOOKUP(B1228,'PER Sociodemografico'!B:M,9,0),"")</f>
        <v/>
      </c>
      <c r="G1228" s="163"/>
      <c r="H1228" s="163"/>
      <c r="I1228" s="164"/>
      <c r="J1228" s="298">
        <f>IF(AND(I1228&lt;EL!$E$15,'caracterizacion EL'!I1228&lt;&gt;0),1,0)</f>
        <v>0</v>
      </c>
      <c r="K1228" s="298">
        <f>IF(AND(I1228=EL!$E$15,'caracterizacion EL'!I1228&lt;&gt;0),1,0)</f>
        <v>0</v>
      </c>
      <c r="L1228" s="164"/>
      <c r="M1228" s="163"/>
      <c r="N1228" s="163"/>
      <c r="O1228" s="163"/>
      <c r="P1228" s="163"/>
      <c r="Q1228" s="299" t="str">
        <f>IFERROR(VLOOKUP(P1228,'Código del Diagnóstico'!$A$3:$B$12426,2,0),"")</f>
        <v/>
      </c>
      <c r="R1228" s="78"/>
      <c r="S1228" s="163"/>
      <c r="T1228" s="163"/>
    </row>
    <row r="1229" spans="1:20" ht="14">
      <c r="A1229" s="79"/>
      <c r="B1229" s="297" t="str">
        <f>IFERROR(VLOOKUP(A1229,'PER Sociodemografico'!A:L,2,0),"")</f>
        <v/>
      </c>
      <c r="C1229" s="297" t="str">
        <f>IFERROR(VLOOKUP( A1229,'PER Sociodemografico'!A:L,6,0),"")</f>
        <v/>
      </c>
      <c r="D1229" s="297" t="str">
        <f>IFERROR(VLOOKUP(A1229,'PER Sociodemografico'!A:L,9,0),"")</f>
        <v/>
      </c>
      <c r="E1229" s="297" t="str">
        <f>IFERROR(VLOOKUP(A1229,'PER Sociodemografico'!A:L,11,0),"")</f>
        <v/>
      </c>
      <c r="F1229" s="297" t="str">
        <f>IFERROR(VLOOKUP(B1229,'PER Sociodemografico'!B:M,9,0),"")</f>
        <v/>
      </c>
      <c r="G1229" s="163"/>
      <c r="H1229" s="163"/>
      <c r="I1229" s="164"/>
      <c r="J1229" s="298">
        <f>IF(AND(I1229&lt;EL!$E$15,'caracterizacion EL'!I1229&lt;&gt;0),1,0)</f>
        <v>0</v>
      </c>
      <c r="K1229" s="298">
        <f>IF(AND(I1229=EL!$E$15,'caracterizacion EL'!I1229&lt;&gt;0),1,0)</f>
        <v>0</v>
      </c>
      <c r="L1229" s="164"/>
      <c r="M1229" s="163"/>
      <c r="N1229" s="163"/>
      <c r="O1229" s="163"/>
      <c r="P1229" s="163"/>
      <c r="Q1229" s="299" t="str">
        <f>IFERROR(VLOOKUP(P1229,'Código del Diagnóstico'!$A$3:$B$12426,2,0),"")</f>
        <v/>
      </c>
      <c r="R1229" s="78"/>
      <c r="S1229" s="163"/>
      <c r="T1229" s="163"/>
    </row>
    <row r="1230" spans="1:20" ht="14">
      <c r="A1230" s="79"/>
      <c r="B1230" s="297" t="str">
        <f>IFERROR(VLOOKUP(A1230,'PER Sociodemografico'!A:L,2,0),"")</f>
        <v/>
      </c>
      <c r="C1230" s="297" t="str">
        <f>IFERROR(VLOOKUP( A1230,'PER Sociodemografico'!A:L,6,0),"")</f>
        <v/>
      </c>
      <c r="D1230" s="297" t="str">
        <f>IFERROR(VLOOKUP(A1230,'PER Sociodemografico'!A:L,9,0),"")</f>
        <v/>
      </c>
      <c r="E1230" s="297" t="str">
        <f>IFERROR(VLOOKUP(A1230,'PER Sociodemografico'!A:L,11,0),"")</f>
        <v/>
      </c>
      <c r="F1230" s="297" t="str">
        <f>IFERROR(VLOOKUP(B1230,'PER Sociodemografico'!B:M,9,0),"")</f>
        <v/>
      </c>
      <c r="G1230" s="163"/>
      <c r="H1230" s="163"/>
      <c r="I1230" s="164"/>
      <c r="J1230" s="298">
        <f>IF(AND(I1230&lt;EL!$E$15,'caracterizacion EL'!I1230&lt;&gt;0),1,0)</f>
        <v>0</v>
      </c>
      <c r="K1230" s="298">
        <f>IF(AND(I1230=EL!$E$15,'caracterizacion EL'!I1230&lt;&gt;0),1,0)</f>
        <v>0</v>
      </c>
      <c r="L1230" s="164"/>
      <c r="M1230" s="163"/>
      <c r="N1230" s="163"/>
      <c r="O1230" s="163"/>
      <c r="P1230" s="163"/>
      <c r="Q1230" s="299" t="str">
        <f>IFERROR(VLOOKUP(P1230,'Código del Diagnóstico'!$A$3:$B$12426,2,0),"")</f>
        <v/>
      </c>
      <c r="R1230" s="78"/>
      <c r="S1230" s="163"/>
      <c r="T1230" s="163"/>
    </row>
    <row r="1231" spans="1:20" ht="14">
      <c r="A1231" s="79"/>
      <c r="B1231" s="297" t="str">
        <f>IFERROR(VLOOKUP(A1231,'PER Sociodemografico'!A:L,2,0),"")</f>
        <v/>
      </c>
      <c r="C1231" s="297" t="str">
        <f>IFERROR(VLOOKUP( A1231,'PER Sociodemografico'!A:L,6,0),"")</f>
        <v/>
      </c>
      <c r="D1231" s="297" t="str">
        <f>IFERROR(VLOOKUP(A1231,'PER Sociodemografico'!A:L,9,0),"")</f>
        <v/>
      </c>
      <c r="E1231" s="297" t="str">
        <f>IFERROR(VLOOKUP(A1231,'PER Sociodemografico'!A:L,11,0),"")</f>
        <v/>
      </c>
      <c r="F1231" s="297" t="str">
        <f>IFERROR(VLOOKUP(B1231,'PER Sociodemografico'!B:M,9,0),"")</f>
        <v/>
      </c>
      <c r="G1231" s="163"/>
      <c r="H1231" s="163"/>
      <c r="I1231" s="164"/>
      <c r="J1231" s="298">
        <f>IF(AND(I1231&lt;EL!$E$15,'caracterizacion EL'!I1231&lt;&gt;0),1,0)</f>
        <v>0</v>
      </c>
      <c r="K1231" s="298">
        <f>IF(AND(I1231=EL!$E$15,'caracterizacion EL'!I1231&lt;&gt;0),1,0)</f>
        <v>0</v>
      </c>
      <c r="L1231" s="164"/>
      <c r="M1231" s="163"/>
      <c r="N1231" s="163"/>
      <c r="O1231" s="163"/>
      <c r="P1231" s="163"/>
      <c r="Q1231" s="299" t="str">
        <f>IFERROR(VLOOKUP(P1231,'Código del Diagnóstico'!$A$3:$B$12426,2,0),"")</f>
        <v/>
      </c>
      <c r="R1231" s="78"/>
      <c r="S1231" s="163"/>
      <c r="T1231" s="163"/>
    </row>
    <row r="1232" spans="1:20" ht="14">
      <c r="A1232" s="79"/>
      <c r="B1232" s="297" t="str">
        <f>IFERROR(VLOOKUP(A1232,'PER Sociodemografico'!A:L,2,0),"")</f>
        <v/>
      </c>
      <c r="C1232" s="297" t="str">
        <f>IFERROR(VLOOKUP( A1232,'PER Sociodemografico'!A:L,6,0),"")</f>
        <v/>
      </c>
      <c r="D1232" s="297" t="str">
        <f>IFERROR(VLOOKUP(A1232,'PER Sociodemografico'!A:L,9,0),"")</f>
        <v/>
      </c>
      <c r="E1232" s="297" t="str">
        <f>IFERROR(VLOOKUP(A1232,'PER Sociodemografico'!A:L,11,0),"")</f>
        <v/>
      </c>
      <c r="F1232" s="297" t="str">
        <f>IFERROR(VLOOKUP(B1232,'PER Sociodemografico'!B:M,9,0),"")</f>
        <v/>
      </c>
      <c r="G1232" s="163"/>
      <c r="H1232" s="163"/>
      <c r="I1232" s="164"/>
      <c r="J1232" s="298">
        <f>IF(AND(I1232&lt;EL!$E$15,'caracterizacion EL'!I1232&lt;&gt;0),1,0)</f>
        <v>0</v>
      </c>
      <c r="K1232" s="298">
        <f>IF(AND(I1232=EL!$E$15,'caracterizacion EL'!I1232&lt;&gt;0),1,0)</f>
        <v>0</v>
      </c>
      <c r="L1232" s="164"/>
      <c r="M1232" s="163"/>
      <c r="N1232" s="163"/>
      <c r="O1232" s="163"/>
      <c r="P1232" s="163"/>
      <c r="Q1232" s="299" t="str">
        <f>IFERROR(VLOOKUP(P1232,'Código del Diagnóstico'!$A$3:$B$12426,2,0),"")</f>
        <v/>
      </c>
      <c r="R1232" s="78"/>
      <c r="S1232" s="163"/>
      <c r="T1232" s="163"/>
    </row>
    <row r="1233" spans="1:20" ht="14">
      <c r="A1233" s="79"/>
      <c r="B1233" s="297" t="str">
        <f>IFERROR(VLOOKUP(A1233,'PER Sociodemografico'!A:L,2,0),"")</f>
        <v/>
      </c>
      <c r="C1233" s="297" t="str">
        <f>IFERROR(VLOOKUP( A1233,'PER Sociodemografico'!A:L,6,0),"")</f>
        <v/>
      </c>
      <c r="D1233" s="297" t="str">
        <f>IFERROR(VLOOKUP(A1233,'PER Sociodemografico'!A:L,9,0),"")</f>
        <v/>
      </c>
      <c r="E1233" s="297" t="str">
        <f>IFERROR(VLOOKUP(A1233,'PER Sociodemografico'!A:L,11,0),"")</f>
        <v/>
      </c>
      <c r="F1233" s="297" t="str">
        <f>IFERROR(VLOOKUP(B1233,'PER Sociodemografico'!B:M,9,0),"")</f>
        <v/>
      </c>
      <c r="G1233" s="163"/>
      <c r="H1233" s="163"/>
      <c r="I1233" s="164"/>
      <c r="J1233" s="298">
        <f>IF(AND(I1233&lt;EL!$E$15,'caracterizacion EL'!I1233&lt;&gt;0),1,0)</f>
        <v>0</v>
      </c>
      <c r="K1233" s="298">
        <f>IF(AND(I1233=EL!$E$15,'caracterizacion EL'!I1233&lt;&gt;0),1,0)</f>
        <v>0</v>
      </c>
      <c r="L1233" s="164"/>
      <c r="M1233" s="163"/>
      <c r="N1233" s="163"/>
      <c r="O1233" s="163"/>
      <c r="P1233" s="163"/>
      <c r="Q1233" s="299" t="str">
        <f>IFERROR(VLOOKUP(P1233,'Código del Diagnóstico'!$A$3:$B$12426,2,0),"")</f>
        <v/>
      </c>
      <c r="R1233" s="78"/>
      <c r="S1233" s="163"/>
      <c r="T1233" s="163"/>
    </row>
    <row r="1234" spans="1:20" ht="14">
      <c r="A1234" s="79"/>
      <c r="B1234" s="297" t="str">
        <f>IFERROR(VLOOKUP(A1234,'PER Sociodemografico'!A:L,2,0),"")</f>
        <v/>
      </c>
      <c r="C1234" s="297" t="str">
        <f>IFERROR(VLOOKUP( A1234,'PER Sociodemografico'!A:L,6,0),"")</f>
        <v/>
      </c>
      <c r="D1234" s="297" t="str">
        <f>IFERROR(VLOOKUP(A1234,'PER Sociodemografico'!A:L,9,0),"")</f>
        <v/>
      </c>
      <c r="E1234" s="297" t="str">
        <f>IFERROR(VLOOKUP(A1234,'PER Sociodemografico'!A:L,11,0),"")</f>
        <v/>
      </c>
      <c r="F1234" s="297" t="str">
        <f>IFERROR(VLOOKUP(B1234,'PER Sociodemografico'!B:M,9,0),"")</f>
        <v/>
      </c>
      <c r="G1234" s="163"/>
      <c r="H1234" s="163"/>
      <c r="I1234" s="164"/>
      <c r="J1234" s="298">
        <f>IF(AND(I1234&lt;EL!$E$15,'caracterizacion EL'!I1234&lt;&gt;0),1,0)</f>
        <v>0</v>
      </c>
      <c r="K1234" s="298">
        <f>IF(AND(I1234=EL!$E$15,'caracterizacion EL'!I1234&lt;&gt;0),1,0)</f>
        <v>0</v>
      </c>
      <c r="L1234" s="164"/>
      <c r="M1234" s="163"/>
      <c r="N1234" s="163"/>
      <c r="O1234" s="163"/>
      <c r="P1234" s="163"/>
      <c r="Q1234" s="299" t="str">
        <f>IFERROR(VLOOKUP(P1234,'Código del Diagnóstico'!$A$3:$B$12426,2,0),"")</f>
        <v/>
      </c>
      <c r="R1234" s="78"/>
      <c r="S1234" s="163"/>
      <c r="T1234" s="163"/>
    </row>
    <row r="1235" spans="1:20" ht="14">
      <c r="A1235" s="79"/>
      <c r="B1235" s="297" t="str">
        <f>IFERROR(VLOOKUP(A1235,'PER Sociodemografico'!A:L,2,0),"")</f>
        <v/>
      </c>
      <c r="C1235" s="297" t="str">
        <f>IFERROR(VLOOKUP( A1235,'PER Sociodemografico'!A:L,6,0),"")</f>
        <v/>
      </c>
      <c r="D1235" s="297" t="str">
        <f>IFERROR(VLOOKUP(A1235,'PER Sociodemografico'!A:L,9,0),"")</f>
        <v/>
      </c>
      <c r="E1235" s="297" t="str">
        <f>IFERROR(VLOOKUP(A1235,'PER Sociodemografico'!A:L,11,0),"")</f>
        <v/>
      </c>
      <c r="F1235" s="297" t="str">
        <f>IFERROR(VLOOKUP(B1235,'PER Sociodemografico'!B:M,9,0),"")</f>
        <v/>
      </c>
      <c r="G1235" s="163"/>
      <c r="H1235" s="163"/>
      <c r="I1235" s="164"/>
      <c r="J1235" s="298">
        <f>IF(AND(I1235&lt;EL!$E$15,'caracterizacion EL'!I1235&lt;&gt;0),1,0)</f>
        <v>0</v>
      </c>
      <c r="K1235" s="298">
        <f>IF(AND(I1235=EL!$E$15,'caracterizacion EL'!I1235&lt;&gt;0),1,0)</f>
        <v>0</v>
      </c>
      <c r="L1235" s="164"/>
      <c r="M1235" s="163"/>
      <c r="N1235" s="163"/>
      <c r="O1235" s="163"/>
      <c r="P1235" s="163"/>
      <c r="Q1235" s="299" t="str">
        <f>IFERROR(VLOOKUP(P1235,'Código del Diagnóstico'!$A$3:$B$12426,2,0),"")</f>
        <v/>
      </c>
      <c r="R1235" s="78"/>
      <c r="S1235" s="163"/>
      <c r="T1235" s="163"/>
    </row>
    <row r="1236" spans="1:20" ht="14">
      <c r="A1236" s="79"/>
      <c r="B1236" s="297" t="str">
        <f>IFERROR(VLOOKUP(A1236,'PER Sociodemografico'!A:L,2,0),"")</f>
        <v/>
      </c>
      <c r="C1236" s="297" t="str">
        <f>IFERROR(VLOOKUP( A1236,'PER Sociodemografico'!A:L,6,0),"")</f>
        <v/>
      </c>
      <c r="D1236" s="297" t="str">
        <f>IFERROR(VLOOKUP(A1236,'PER Sociodemografico'!A:L,9,0),"")</f>
        <v/>
      </c>
      <c r="E1236" s="297" t="str">
        <f>IFERROR(VLOOKUP(A1236,'PER Sociodemografico'!A:L,11,0),"")</f>
        <v/>
      </c>
      <c r="F1236" s="297" t="str">
        <f>IFERROR(VLOOKUP(B1236,'PER Sociodemografico'!B:M,9,0),"")</f>
        <v/>
      </c>
      <c r="G1236" s="163"/>
      <c r="H1236" s="163"/>
      <c r="I1236" s="164"/>
      <c r="J1236" s="298">
        <f>IF(AND(I1236&lt;EL!$E$15,'caracterizacion EL'!I1236&lt;&gt;0),1,0)</f>
        <v>0</v>
      </c>
      <c r="K1236" s="298">
        <f>IF(AND(I1236=EL!$E$15,'caracterizacion EL'!I1236&lt;&gt;0),1,0)</f>
        <v>0</v>
      </c>
      <c r="L1236" s="164"/>
      <c r="M1236" s="163"/>
      <c r="N1236" s="163"/>
      <c r="O1236" s="163"/>
      <c r="P1236" s="163"/>
      <c r="Q1236" s="299" t="str">
        <f>IFERROR(VLOOKUP(P1236,'Código del Diagnóstico'!$A$3:$B$12426,2,0),"")</f>
        <v/>
      </c>
      <c r="R1236" s="78"/>
      <c r="S1236" s="163"/>
      <c r="T1236" s="163"/>
    </row>
    <row r="1237" spans="1:20" ht="14">
      <c r="A1237" s="79"/>
      <c r="B1237" s="297" t="str">
        <f>IFERROR(VLOOKUP(A1237,'PER Sociodemografico'!A:L,2,0),"")</f>
        <v/>
      </c>
      <c r="C1237" s="297" t="str">
        <f>IFERROR(VLOOKUP( A1237,'PER Sociodemografico'!A:L,6,0),"")</f>
        <v/>
      </c>
      <c r="D1237" s="297" t="str">
        <f>IFERROR(VLOOKUP(A1237,'PER Sociodemografico'!A:L,9,0),"")</f>
        <v/>
      </c>
      <c r="E1237" s="297" t="str">
        <f>IFERROR(VLOOKUP(A1237,'PER Sociodemografico'!A:L,11,0),"")</f>
        <v/>
      </c>
      <c r="F1237" s="297" t="str">
        <f>IFERROR(VLOOKUP(B1237,'PER Sociodemografico'!B:M,9,0),"")</f>
        <v/>
      </c>
      <c r="G1237" s="163"/>
      <c r="H1237" s="163"/>
      <c r="I1237" s="164"/>
      <c r="J1237" s="298">
        <f>IF(AND(I1237&lt;EL!$E$15,'caracterizacion EL'!I1237&lt;&gt;0),1,0)</f>
        <v>0</v>
      </c>
      <c r="K1237" s="298">
        <f>IF(AND(I1237=EL!$E$15,'caracterizacion EL'!I1237&lt;&gt;0),1,0)</f>
        <v>0</v>
      </c>
      <c r="L1237" s="164"/>
      <c r="M1237" s="163"/>
      <c r="N1237" s="163"/>
      <c r="O1237" s="163"/>
      <c r="P1237" s="163"/>
      <c r="Q1237" s="299" t="str">
        <f>IFERROR(VLOOKUP(P1237,'Código del Diagnóstico'!$A$3:$B$12426,2,0),"")</f>
        <v/>
      </c>
      <c r="R1237" s="78"/>
      <c r="S1237" s="163"/>
      <c r="T1237" s="163"/>
    </row>
    <row r="1238" spans="1:20" ht="14">
      <c r="A1238" s="79"/>
      <c r="B1238" s="297" t="str">
        <f>IFERROR(VLOOKUP(A1238,'PER Sociodemografico'!A:L,2,0),"")</f>
        <v/>
      </c>
      <c r="C1238" s="297" t="str">
        <f>IFERROR(VLOOKUP( A1238,'PER Sociodemografico'!A:L,6,0),"")</f>
        <v/>
      </c>
      <c r="D1238" s="297" t="str">
        <f>IFERROR(VLOOKUP(A1238,'PER Sociodemografico'!A:L,9,0),"")</f>
        <v/>
      </c>
      <c r="E1238" s="297" t="str">
        <f>IFERROR(VLOOKUP(A1238,'PER Sociodemografico'!A:L,11,0),"")</f>
        <v/>
      </c>
      <c r="F1238" s="297" t="str">
        <f>IFERROR(VLOOKUP(B1238,'PER Sociodemografico'!B:M,9,0),"")</f>
        <v/>
      </c>
      <c r="G1238" s="163"/>
      <c r="H1238" s="163"/>
      <c r="I1238" s="164"/>
      <c r="J1238" s="298">
        <f>IF(AND(I1238&lt;EL!$E$15,'caracterizacion EL'!I1238&lt;&gt;0),1,0)</f>
        <v>0</v>
      </c>
      <c r="K1238" s="298">
        <f>IF(AND(I1238=EL!$E$15,'caracterizacion EL'!I1238&lt;&gt;0),1,0)</f>
        <v>0</v>
      </c>
      <c r="L1238" s="164"/>
      <c r="M1238" s="163"/>
      <c r="N1238" s="163"/>
      <c r="O1238" s="163"/>
      <c r="P1238" s="163"/>
      <c r="Q1238" s="299" t="str">
        <f>IFERROR(VLOOKUP(P1238,'Código del Diagnóstico'!$A$3:$B$12426,2,0),"")</f>
        <v/>
      </c>
      <c r="R1238" s="78"/>
      <c r="S1238" s="163"/>
      <c r="T1238" s="163"/>
    </row>
    <row r="1239" spans="1:20" ht="14">
      <c r="A1239" s="79"/>
      <c r="B1239" s="297" t="str">
        <f>IFERROR(VLOOKUP(A1239,'PER Sociodemografico'!A:L,2,0),"")</f>
        <v/>
      </c>
      <c r="C1239" s="297" t="str">
        <f>IFERROR(VLOOKUP( A1239,'PER Sociodemografico'!A:L,6,0),"")</f>
        <v/>
      </c>
      <c r="D1239" s="297" t="str">
        <f>IFERROR(VLOOKUP(A1239,'PER Sociodemografico'!A:L,9,0),"")</f>
        <v/>
      </c>
      <c r="E1239" s="297" t="str">
        <f>IFERROR(VLOOKUP(A1239,'PER Sociodemografico'!A:L,11,0),"")</f>
        <v/>
      </c>
      <c r="F1239" s="297" t="str">
        <f>IFERROR(VLOOKUP(B1239,'PER Sociodemografico'!B:M,9,0),"")</f>
        <v/>
      </c>
      <c r="G1239" s="163"/>
      <c r="H1239" s="163"/>
      <c r="I1239" s="164"/>
      <c r="J1239" s="298">
        <f>IF(AND(I1239&lt;EL!$E$15,'caracterizacion EL'!I1239&lt;&gt;0),1,0)</f>
        <v>0</v>
      </c>
      <c r="K1239" s="298">
        <f>IF(AND(I1239=EL!$E$15,'caracterizacion EL'!I1239&lt;&gt;0),1,0)</f>
        <v>0</v>
      </c>
      <c r="L1239" s="164"/>
      <c r="M1239" s="163"/>
      <c r="N1239" s="163"/>
      <c r="O1239" s="163"/>
      <c r="P1239" s="163"/>
      <c r="Q1239" s="299" t="str">
        <f>IFERROR(VLOOKUP(P1239,'Código del Diagnóstico'!$A$3:$B$12426,2,0),"")</f>
        <v/>
      </c>
      <c r="R1239" s="78"/>
      <c r="S1239" s="163"/>
      <c r="T1239" s="163"/>
    </row>
    <row r="1240" spans="1:20" ht="14">
      <c r="A1240" s="79"/>
      <c r="B1240" s="297" t="str">
        <f>IFERROR(VLOOKUP(A1240,'PER Sociodemografico'!A:L,2,0),"")</f>
        <v/>
      </c>
      <c r="C1240" s="297" t="str">
        <f>IFERROR(VLOOKUP( A1240,'PER Sociodemografico'!A:L,6,0),"")</f>
        <v/>
      </c>
      <c r="D1240" s="297" t="str">
        <f>IFERROR(VLOOKUP(A1240,'PER Sociodemografico'!A:L,9,0),"")</f>
        <v/>
      </c>
      <c r="E1240" s="297" t="str">
        <f>IFERROR(VLOOKUP(A1240,'PER Sociodemografico'!A:L,11,0),"")</f>
        <v/>
      </c>
      <c r="F1240" s="297" t="str">
        <f>IFERROR(VLOOKUP(B1240,'PER Sociodemografico'!B:M,9,0),"")</f>
        <v/>
      </c>
      <c r="G1240" s="163"/>
      <c r="H1240" s="163"/>
      <c r="I1240" s="164"/>
      <c r="J1240" s="298">
        <f>IF(AND(I1240&lt;EL!$E$15,'caracterizacion EL'!I1240&lt;&gt;0),1,0)</f>
        <v>0</v>
      </c>
      <c r="K1240" s="298">
        <f>IF(AND(I1240=EL!$E$15,'caracterizacion EL'!I1240&lt;&gt;0),1,0)</f>
        <v>0</v>
      </c>
      <c r="L1240" s="164"/>
      <c r="M1240" s="163"/>
      <c r="N1240" s="163"/>
      <c r="O1240" s="163"/>
      <c r="P1240" s="163"/>
      <c r="Q1240" s="299" t="str">
        <f>IFERROR(VLOOKUP(P1240,'Código del Diagnóstico'!$A$3:$B$12426,2,0),"")</f>
        <v/>
      </c>
      <c r="R1240" s="78"/>
      <c r="S1240" s="163"/>
      <c r="T1240" s="163"/>
    </row>
    <row r="1241" spans="1:20" ht="14">
      <c r="A1241" s="79"/>
      <c r="B1241" s="297" t="str">
        <f>IFERROR(VLOOKUP(A1241,'PER Sociodemografico'!A:L,2,0),"")</f>
        <v/>
      </c>
      <c r="C1241" s="297" t="str">
        <f>IFERROR(VLOOKUP( A1241,'PER Sociodemografico'!A:L,6,0),"")</f>
        <v/>
      </c>
      <c r="D1241" s="297" t="str">
        <f>IFERROR(VLOOKUP(A1241,'PER Sociodemografico'!A:L,9,0),"")</f>
        <v/>
      </c>
      <c r="E1241" s="297" t="str">
        <f>IFERROR(VLOOKUP(A1241,'PER Sociodemografico'!A:L,11,0),"")</f>
        <v/>
      </c>
      <c r="F1241" s="297" t="str">
        <f>IFERROR(VLOOKUP(B1241,'PER Sociodemografico'!B:M,9,0),"")</f>
        <v/>
      </c>
      <c r="G1241" s="163"/>
      <c r="H1241" s="163"/>
      <c r="I1241" s="164"/>
      <c r="J1241" s="298">
        <f>IF(AND(I1241&lt;EL!$E$15,'caracterizacion EL'!I1241&lt;&gt;0),1,0)</f>
        <v>0</v>
      </c>
      <c r="K1241" s="298">
        <f>IF(AND(I1241=EL!$E$15,'caracterizacion EL'!I1241&lt;&gt;0),1,0)</f>
        <v>0</v>
      </c>
      <c r="L1241" s="164"/>
      <c r="M1241" s="163"/>
      <c r="N1241" s="163"/>
      <c r="O1241" s="163"/>
      <c r="P1241" s="163"/>
      <c r="Q1241" s="299" t="str">
        <f>IFERROR(VLOOKUP(P1241,'Código del Diagnóstico'!$A$3:$B$12426,2,0),"")</f>
        <v/>
      </c>
      <c r="R1241" s="78"/>
      <c r="S1241" s="163"/>
      <c r="T1241" s="163"/>
    </row>
    <row r="1242" spans="1:20" ht="14">
      <c r="A1242" s="79"/>
      <c r="B1242" s="297" t="str">
        <f>IFERROR(VLOOKUP(A1242,'PER Sociodemografico'!A:L,2,0),"")</f>
        <v/>
      </c>
      <c r="C1242" s="297" t="str">
        <f>IFERROR(VLOOKUP( A1242,'PER Sociodemografico'!A:L,6,0),"")</f>
        <v/>
      </c>
      <c r="D1242" s="297" t="str">
        <f>IFERROR(VLOOKUP(A1242,'PER Sociodemografico'!A:L,9,0),"")</f>
        <v/>
      </c>
      <c r="E1242" s="297" t="str">
        <f>IFERROR(VLOOKUP(A1242,'PER Sociodemografico'!A:L,11,0),"")</f>
        <v/>
      </c>
      <c r="F1242" s="297" t="str">
        <f>IFERROR(VLOOKUP(B1242,'PER Sociodemografico'!B:M,9,0),"")</f>
        <v/>
      </c>
      <c r="G1242" s="163"/>
      <c r="H1242" s="163"/>
      <c r="I1242" s="164"/>
      <c r="J1242" s="298">
        <f>IF(AND(I1242&lt;EL!$E$15,'caracterizacion EL'!I1242&lt;&gt;0),1,0)</f>
        <v>0</v>
      </c>
      <c r="K1242" s="298">
        <f>IF(AND(I1242=EL!$E$15,'caracterizacion EL'!I1242&lt;&gt;0),1,0)</f>
        <v>0</v>
      </c>
      <c r="L1242" s="164"/>
      <c r="M1242" s="163"/>
      <c r="N1242" s="163"/>
      <c r="O1242" s="163"/>
      <c r="P1242" s="163"/>
      <c r="Q1242" s="299" t="str">
        <f>IFERROR(VLOOKUP(P1242,'Código del Diagnóstico'!$A$3:$B$12426,2,0),"")</f>
        <v/>
      </c>
      <c r="R1242" s="78"/>
      <c r="S1242" s="163"/>
      <c r="T1242" s="163"/>
    </row>
    <row r="1243" spans="1:20" ht="14">
      <c r="A1243" s="79"/>
      <c r="B1243" s="297" t="str">
        <f>IFERROR(VLOOKUP(A1243,'PER Sociodemografico'!A:L,2,0),"")</f>
        <v/>
      </c>
      <c r="C1243" s="297" t="str">
        <f>IFERROR(VLOOKUP( A1243,'PER Sociodemografico'!A:L,6,0),"")</f>
        <v/>
      </c>
      <c r="D1243" s="297" t="str">
        <f>IFERROR(VLOOKUP(A1243,'PER Sociodemografico'!A:L,9,0),"")</f>
        <v/>
      </c>
      <c r="E1243" s="297" t="str">
        <f>IFERROR(VLOOKUP(A1243,'PER Sociodemografico'!A:L,11,0),"")</f>
        <v/>
      </c>
      <c r="F1243" s="297" t="str">
        <f>IFERROR(VLOOKUP(B1243,'PER Sociodemografico'!B:M,9,0),"")</f>
        <v/>
      </c>
      <c r="G1243" s="163"/>
      <c r="H1243" s="163"/>
      <c r="I1243" s="164"/>
      <c r="J1243" s="298">
        <f>IF(AND(I1243&lt;EL!$E$15,'caracterizacion EL'!I1243&lt;&gt;0),1,0)</f>
        <v>0</v>
      </c>
      <c r="K1243" s="298">
        <f>IF(AND(I1243=EL!$E$15,'caracterizacion EL'!I1243&lt;&gt;0),1,0)</f>
        <v>0</v>
      </c>
      <c r="L1243" s="164"/>
      <c r="M1243" s="163"/>
      <c r="N1243" s="163"/>
      <c r="O1243" s="163"/>
      <c r="P1243" s="163"/>
      <c r="Q1243" s="299" t="str">
        <f>IFERROR(VLOOKUP(P1243,'Código del Diagnóstico'!$A$3:$B$12426,2,0),"")</f>
        <v/>
      </c>
      <c r="R1243" s="78"/>
      <c r="S1243" s="163"/>
      <c r="T1243" s="163"/>
    </row>
    <row r="1244" spans="1:20" ht="14">
      <c r="A1244" s="79"/>
      <c r="B1244" s="297" t="str">
        <f>IFERROR(VLOOKUP(A1244,'PER Sociodemografico'!A:L,2,0),"")</f>
        <v/>
      </c>
      <c r="C1244" s="297" t="str">
        <f>IFERROR(VLOOKUP( A1244,'PER Sociodemografico'!A:L,6,0),"")</f>
        <v/>
      </c>
      <c r="D1244" s="297" t="str">
        <f>IFERROR(VLOOKUP(A1244,'PER Sociodemografico'!A:L,9,0),"")</f>
        <v/>
      </c>
      <c r="E1244" s="297" t="str">
        <f>IFERROR(VLOOKUP(A1244,'PER Sociodemografico'!A:L,11,0),"")</f>
        <v/>
      </c>
      <c r="F1244" s="297" t="str">
        <f>IFERROR(VLOOKUP(B1244,'PER Sociodemografico'!B:M,9,0),"")</f>
        <v/>
      </c>
      <c r="G1244" s="163"/>
      <c r="H1244" s="163"/>
      <c r="I1244" s="164"/>
      <c r="J1244" s="298">
        <f>IF(AND(I1244&lt;EL!$E$15,'caracterizacion EL'!I1244&lt;&gt;0),1,0)</f>
        <v>0</v>
      </c>
      <c r="K1244" s="298">
        <f>IF(AND(I1244=EL!$E$15,'caracterizacion EL'!I1244&lt;&gt;0),1,0)</f>
        <v>0</v>
      </c>
      <c r="L1244" s="164"/>
      <c r="M1244" s="163"/>
      <c r="N1244" s="163"/>
      <c r="O1244" s="163"/>
      <c r="P1244" s="163"/>
      <c r="Q1244" s="299" t="str">
        <f>IFERROR(VLOOKUP(P1244,'Código del Diagnóstico'!$A$3:$B$12426,2,0),"")</f>
        <v/>
      </c>
      <c r="R1244" s="78"/>
      <c r="S1244" s="163"/>
      <c r="T1244" s="163"/>
    </row>
    <row r="1245" spans="1:20" ht="14">
      <c r="A1245" s="79"/>
      <c r="B1245" s="297" t="str">
        <f>IFERROR(VLOOKUP(A1245,'PER Sociodemografico'!A:L,2,0),"")</f>
        <v/>
      </c>
      <c r="C1245" s="297" t="str">
        <f>IFERROR(VLOOKUP( A1245,'PER Sociodemografico'!A:L,6,0),"")</f>
        <v/>
      </c>
      <c r="D1245" s="297" t="str">
        <f>IFERROR(VLOOKUP(A1245,'PER Sociodemografico'!A:L,9,0),"")</f>
        <v/>
      </c>
      <c r="E1245" s="297" t="str">
        <f>IFERROR(VLOOKUP(A1245,'PER Sociodemografico'!A:L,11,0),"")</f>
        <v/>
      </c>
      <c r="F1245" s="297" t="str">
        <f>IFERROR(VLOOKUP(B1245,'PER Sociodemografico'!B:M,9,0),"")</f>
        <v/>
      </c>
      <c r="G1245" s="163"/>
      <c r="H1245" s="163"/>
      <c r="I1245" s="164"/>
      <c r="J1245" s="298">
        <f>IF(AND(I1245&lt;EL!$E$15,'caracterizacion EL'!I1245&lt;&gt;0),1,0)</f>
        <v>0</v>
      </c>
      <c r="K1245" s="298">
        <f>IF(AND(I1245=EL!$E$15,'caracterizacion EL'!I1245&lt;&gt;0),1,0)</f>
        <v>0</v>
      </c>
      <c r="L1245" s="164"/>
      <c r="M1245" s="163"/>
      <c r="N1245" s="163"/>
      <c r="O1245" s="163"/>
      <c r="P1245" s="163"/>
      <c r="Q1245" s="299" t="str">
        <f>IFERROR(VLOOKUP(P1245,'Código del Diagnóstico'!$A$3:$B$12426,2,0),"")</f>
        <v/>
      </c>
      <c r="R1245" s="78"/>
      <c r="S1245" s="163"/>
      <c r="T1245" s="163"/>
    </row>
    <row r="1246" spans="1:20" ht="14">
      <c r="A1246" s="79"/>
      <c r="B1246" s="297" t="str">
        <f>IFERROR(VLOOKUP(A1246,'PER Sociodemografico'!A:L,2,0),"")</f>
        <v/>
      </c>
      <c r="C1246" s="297" t="str">
        <f>IFERROR(VLOOKUP( A1246,'PER Sociodemografico'!A:L,6,0),"")</f>
        <v/>
      </c>
      <c r="D1246" s="297" t="str">
        <f>IFERROR(VLOOKUP(A1246,'PER Sociodemografico'!A:L,9,0),"")</f>
        <v/>
      </c>
      <c r="E1246" s="297" t="str">
        <f>IFERROR(VLOOKUP(A1246,'PER Sociodemografico'!A:L,11,0),"")</f>
        <v/>
      </c>
      <c r="F1246" s="297" t="str">
        <f>IFERROR(VLOOKUP(B1246,'PER Sociodemografico'!B:M,9,0),"")</f>
        <v/>
      </c>
      <c r="G1246" s="163"/>
      <c r="H1246" s="163"/>
      <c r="I1246" s="164"/>
      <c r="J1246" s="298">
        <f>IF(AND(I1246&lt;EL!$E$15,'caracterizacion EL'!I1246&lt;&gt;0),1,0)</f>
        <v>0</v>
      </c>
      <c r="K1246" s="298">
        <f>IF(AND(I1246=EL!$E$15,'caracterizacion EL'!I1246&lt;&gt;0),1,0)</f>
        <v>0</v>
      </c>
      <c r="L1246" s="164"/>
      <c r="M1246" s="163"/>
      <c r="N1246" s="163"/>
      <c r="O1246" s="163"/>
      <c r="P1246" s="163"/>
      <c r="Q1246" s="299" t="str">
        <f>IFERROR(VLOOKUP(P1246,'Código del Diagnóstico'!$A$3:$B$12426,2,0),"")</f>
        <v/>
      </c>
      <c r="R1246" s="78"/>
      <c r="S1246" s="163"/>
      <c r="T1246" s="163"/>
    </row>
    <row r="1247" spans="1:20" ht="14">
      <c r="A1247" s="79"/>
      <c r="B1247" s="297" t="str">
        <f>IFERROR(VLOOKUP(A1247,'PER Sociodemografico'!A:L,2,0),"")</f>
        <v/>
      </c>
      <c r="C1247" s="297" t="str">
        <f>IFERROR(VLOOKUP( A1247,'PER Sociodemografico'!A:L,6,0),"")</f>
        <v/>
      </c>
      <c r="D1247" s="297" t="str">
        <f>IFERROR(VLOOKUP(A1247,'PER Sociodemografico'!A:L,9,0),"")</f>
        <v/>
      </c>
      <c r="E1247" s="297" t="str">
        <f>IFERROR(VLOOKUP(A1247,'PER Sociodemografico'!A:L,11,0),"")</f>
        <v/>
      </c>
      <c r="F1247" s="297" t="str">
        <f>IFERROR(VLOOKUP(B1247,'PER Sociodemografico'!B:M,9,0),"")</f>
        <v/>
      </c>
      <c r="G1247" s="163"/>
      <c r="H1247" s="163"/>
      <c r="I1247" s="164"/>
      <c r="J1247" s="298">
        <f>IF(AND(I1247&lt;EL!$E$15,'caracterizacion EL'!I1247&lt;&gt;0),1,0)</f>
        <v>0</v>
      </c>
      <c r="K1247" s="298">
        <f>IF(AND(I1247=EL!$E$15,'caracterizacion EL'!I1247&lt;&gt;0),1,0)</f>
        <v>0</v>
      </c>
      <c r="L1247" s="164"/>
      <c r="M1247" s="163"/>
      <c r="N1247" s="163"/>
      <c r="O1247" s="163"/>
      <c r="P1247" s="163"/>
      <c r="Q1247" s="299" t="str">
        <f>IFERROR(VLOOKUP(P1247,'Código del Diagnóstico'!$A$3:$B$12426,2,0),"")</f>
        <v/>
      </c>
      <c r="R1247" s="78"/>
      <c r="S1247" s="163"/>
      <c r="T1247" s="163"/>
    </row>
    <row r="1248" spans="1:20" ht="14">
      <c r="A1248" s="79"/>
      <c r="B1248" s="297" t="str">
        <f>IFERROR(VLOOKUP(A1248,'PER Sociodemografico'!A:L,2,0),"")</f>
        <v/>
      </c>
      <c r="C1248" s="297" t="str">
        <f>IFERROR(VLOOKUP( A1248,'PER Sociodemografico'!A:L,6,0),"")</f>
        <v/>
      </c>
      <c r="D1248" s="297" t="str">
        <f>IFERROR(VLOOKUP(A1248,'PER Sociodemografico'!A:L,9,0),"")</f>
        <v/>
      </c>
      <c r="E1248" s="297" t="str">
        <f>IFERROR(VLOOKUP(A1248,'PER Sociodemografico'!A:L,11,0),"")</f>
        <v/>
      </c>
      <c r="F1248" s="297" t="str">
        <f>IFERROR(VLOOKUP(B1248,'PER Sociodemografico'!B:M,9,0),"")</f>
        <v/>
      </c>
      <c r="G1248" s="163"/>
      <c r="H1248" s="163"/>
      <c r="I1248" s="164"/>
      <c r="J1248" s="298">
        <f>IF(AND(I1248&lt;EL!$E$15,'caracterizacion EL'!I1248&lt;&gt;0),1,0)</f>
        <v>0</v>
      </c>
      <c r="K1248" s="298">
        <f>IF(AND(I1248=EL!$E$15,'caracterizacion EL'!I1248&lt;&gt;0),1,0)</f>
        <v>0</v>
      </c>
      <c r="L1248" s="164"/>
      <c r="M1248" s="163"/>
      <c r="N1248" s="163"/>
      <c r="O1248" s="163"/>
      <c r="P1248" s="163"/>
      <c r="Q1248" s="299" t="str">
        <f>IFERROR(VLOOKUP(P1248,'Código del Diagnóstico'!$A$3:$B$12426,2,0),"")</f>
        <v/>
      </c>
      <c r="R1248" s="78"/>
      <c r="S1248" s="163"/>
      <c r="T1248" s="163"/>
    </row>
    <row r="1249" spans="1:20" ht="14">
      <c r="A1249" s="79"/>
      <c r="B1249" s="297" t="str">
        <f>IFERROR(VLOOKUP(A1249,'PER Sociodemografico'!A:L,2,0),"")</f>
        <v/>
      </c>
      <c r="C1249" s="297" t="str">
        <f>IFERROR(VLOOKUP( A1249,'PER Sociodemografico'!A:L,6,0),"")</f>
        <v/>
      </c>
      <c r="D1249" s="297" t="str">
        <f>IFERROR(VLOOKUP(A1249,'PER Sociodemografico'!A:L,9,0),"")</f>
        <v/>
      </c>
      <c r="E1249" s="297" t="str">
        <f>IFERROR(VLOOKUP(A1249,'PER Sociodemografico'!A:L,11,0),"")</f>
        <v/>
      </c>
      <c r="F1249" s="297" t="str">
        <f>IFERROR(VLOOKUP(B1249,'PER Sociodemografico'!B:M,9,0),"")</f>
        <v/>
      </c>
      <c r="G1249" s="163"/>
      <c r="H1249" s="163"/>
      <c r="I1249" s="164"/>
      <c r="J1249" s="298">
        <f>IF(AND(I1249&lt;EL!$E$15,'caracterizacion EL'!I1249&lt;&gt;0),1,0)</f>
        <v>0</v>
      </c>
      <c r="K1249" s="298">
        <f>IF(AND(I1249=EL!$E$15,'caracterizacion EL'!I1249&lt;&gt;0),1,0)</f>
        <v>0</v>
      </c>
      <c r="L1249" s="164"/>
      <c r="M1249" s="163"/>
      <c r="N1249" s="163"/>
      <c r="O1249" s="163"/>
      <c r="P1249" s="163"/>
      <c r="Q1249" s="299" t="str">
        <f>IFERROR(VLOOKUP(P1249,'Código del Diagnóstico'!$A$3:$B$12426,2,0),"")</f>
        <v/>
      </c>
      <c r="R1249" s="78"/>
      <c r="S1249" s="163"/>
      <c r="T1249" s="163"/>
    </row>
    <row r="1250" spans="1:20" ht="14">
      <c r="A1250" s="79"/>
      <c r="B1250" s="297" t="str">
        <f>IFERROR(VLOOKUP(A1250,'PER Sociodemografico'!A:L,2,0),"")</f>
        <v/>
      </c>
      <c r="C1250" s="297" t="str">
        <f>IFERROR(VLOOKUP( A1250,'PER Sociodemografico'!A:L,6,0),"")</f>
        <v/>
      </c>
      <c r="D1250" s="297" t="str">
        <f>IFERROR(VLOOKUP(A1250,'PER Sociodemografico'!A:L,9,0),"")</f>
        <v/>
      </c>
      <c r="E1250" s="297" t="str">
        <f>IFERROR(VLOOKUP(A1250,'PER Sociodemografico'!A:L,11,0),"")</f>
        <v/>
      </c>
      <c r="F1250" s="297" t="str">
        <f>IFERROR(VLOOKUP(B1250,'PER Sociodemografico'!B:M,9,0),"")</f>
        <v/>
      </c>
      <c r="G1250" s="163"/>
      <c r="H1250" s="163"/>
      <c r="I1250" s="164"/>
      <c r="J1250" s="298">
        <f>IF(AND(I1250&lt;EL!$E$15,'caracterizacion EL'!I1250&lt;&gt;0),1,0)</f>
        <v>0</v>
      </c>
      <c r="K1250" s="298">
        <f>IF(AND(I1250=EL!$E$15,'caracterizacion EL'!I1250&lt;&gt;0),1,0)</f>
        <v>0</v>
      </c>
      <c r="L1250" s="164"/>
      <c r="M1250" s="163"/>
      <c r="N1250" s="163"/>
      <c r="O1250" s="163"/>
      <c r="P1250" s="163"/>
      <c r="Q1250" s="299" t="str">
        <f>IFERROR(VLOOKUP(P1250,'Código del Diagnóstico'!$A$3:$B$12426,2,0),"")</f>
        <v/>
      </c>
      <c r="R1250" s="78"/>
      <c r="S1250" s="163"/>
      <c r="T1250" s="163"/>
    </row>
    <row r="1251" spans="1:20" ht="14">
      <c r="A1251" s="79"/>
      <c r="B1251" s="297" t="str">
        <f>IFERROR(VLOOKUP(A1251,'PER Sociodemografico'!A:L,2,0),"")</f>
        <v/>
      </c>
      <c r="C1251" s="297" t="str">
        <f>IFERROR(VLOOKUP( A1251,'PER Sociodemografico'!A:L,6,0),"")</f>
        <v/>
      </c>
      <c r="D1251" s="297" t="str">
        <f>IFERROR(VLOOKUP(A1251,'PER Sociodemografico'!A:L,9,0),"")</f>
        <v/>
      </c>
      <c r="E1251" s="297" t="str">
        <f>IFERROR(VLOOKUP(A1251,'PER Sociodemografico'!A:L,11,0),"")</f>
        <v/>
      </c>
      <c r="F1251" s="297" t="str">
        <f>IFERROR(VLOOKUP(B1251,'PER Sociodemografico'!B:M,9,0),"")</f>
        <v/>
      </c>
      <c r="G1251" s="163"/>
      <c r="H1251" s="163"/>
      <c r="I1251" s="164"/>
      <c r="J1251" s="298">
        <f>IF(AND(I1251&lt;EL!$E$15,'caracterizacion EL'!I1251&lt;&gt;0),1,0)</f>
        <v>0</v>
      </c>
      <c r="K1251" s="298">
        <f>IF(AND(I1251=EL!$E$15,'caracterizacion EL'!I1251&lt;&gt;0),1,0)</f>
        <v>0</v>
      </c>
      <c r="L1251" s="164"/>
      <c r="M1251" s="163"/>
      <c r="N1251" s="163"/>
      <c r="O1251" s="163"/>
      <c r="P1251" s="163"/>
      <c r="Q1251" s="299" t="str">
        <f>IFERROR(VLOOKUP(P1251,'Código del Diagnóstico'!$A$3:$B$12426,2,0),"")</f>
        <v/>
      </c>
      <c r="R1251" s="78"/>
      <c r="S1251" s="163"/>
      <c r="T1251" s="163"/>
    </row>
    <row r="1252" spans="1:20" ht="14">
      <c r="A1252" s="79"/>
      <c r="B1252" s="297" t="str">
        <f>IFERROR(VLOOKUP(A1252,'PER Sociodemografico'!A:L,2,0),"")</f>
        <v/>
      </c>
      <c r="C1252" s="297" t="str">
        <f>IFERROR(VLOOKUP( A1252,'PER Sociodemografico'!A:L,6,0),"")</f>
        <v/>
      </c>
      <c r="D1252" s="297" t="str">
        <f>IFERROR(VLOOKUP(A1252,'PER Sociodemografico'!A:L,9,0),"")</f>
        <v/>
      </c>
      <c r="E1252" s="297" t="str">
        <f>IFERROR(VLOOKUP(A1252,'PER Sociodemografico'!A:L,11,0),"")</f>
        <v/>
      </c>
      <c r="F1252" s="297" t="str">
        <f>IFERROR(VLOOKUP(B1252,'PER Sociodemografico'!B:M,9,0),"")</f>
        <v/>
      </c>
      <c r="G1252" s="163"/>
      <c r="H1252" s="163"/>
      <c r="I1252" s="164"/>
      <c r="J1252" s="298">
        <f>IF(AND(I1252&lt;EL!$E$15,'caracterizacion EL'!I1252&lt;&gt;0),1,0)</f>
        <v>0</v>
      </c>
      <c r="K1252" s="298">
        <f>IF(AND(I1252=EL!$E$15,'caracterizacion EL'!I1252&lt;&gt;0),1,0)</f>
        <v>0</v>
      </c>
      <c r="L1252" s="164"/>
      <c r="M1252" s="163"/>
      <c r="N1252" s="163"/>
      <c r="O1252" s="163"/>
      <c r="P1252" s="163"/>
      <c r="Q1252" s="299" t="str">
        <f>IFERROR(VLOOKUP(P1252,'Código del Diagnóstico'!$A$3:$B$12426,2,0),"")</f>
        <v/>
      </c>
      <c r="R1252" s="78"/>
      <c r="S1252" s="163"/>
      <c r="T1252" s="163"/>
    </row>
    <row r="1253" spans="1:20" ht="14">
      <c r="A1253" s="79"/>
      <c r="B1253" s="297" t="str">
        <f>IFERROR(VLOOKUP(A1253,'PER Sociodemografico'!A:L,2,0),"")</f>
        <v/>
      </c>
      <c r="C1253" s="297" t="str">
        <f>IFERROR(VLOOKUP( A1253,'PER Sociodemografico'!A:L,6,0),"")</f>
        <v/>
      </c>
      <c r="D1253" s="297" t="str">
        <f>IFERROR(VLOOKUP(A1253,'PER Sociodemografico'!A:L,9,0),"")</f>
        <v/>
      </c>
      <c r="E1253" s="297" t="str">
        <f>IFERROR(VLOOKUP(A1253,'PER Sociodemografico'!A:L,11,0),"")</f>
        <v/>
      </c>
      <c r="F1253" s="297" t="str">
        <f>IFERROR(VLOOKUP(B1253,'PER Sociodemografico'!B:M,9,0),"")</f>
        <v/>
      </c>
      <c r="G1253" s="163"/>
      <c r="H1253" s="163"/>
      <c r="I1253" s="164"/>
      <c r="J1253" s="298">
        <f>IF(AND(I1253&lt;EL!$E$15,'caracterizacion EL'!I1253&lt;&gt;0),1,0)</f>
        <v>0</v>
      </c>
      <c r="K1253" s="298">
        <f>IF(AND(I1253=EL!$E$15,'caracterizacion EL'!I1253&lt;&gt;0),1,0)</f>
        <v>0</v>
      </c>
      <c r="L1253" s="164"/>
      <c r="M1253" s="163"/>
      <c r="N1253" s="163"/>
      <c r="O1253" s="163"/>
      <c r="P1253" s="163"/>
      <c r="Q1253" s="299" t="str">
        <f>IFERROR(VLOOKUP(P1253,'Código del Diagnóstico'!$A$3:$B$12426,2,0),"")</f>
        <v/>
      </c>
      <c r="R1253" s="78"/>
      <c r="S1253" s="163"/>
      <c r="T1253" s="163"/>
    </row>
    <row r="1254" spans="1:20" ht="14">
      <c r="A1254" s="79"/>
      <c r="B1254" s="297" t="str">
        <f>IFERROR(VLOOKUP(A1254,'PER Sociodemografico'!A:L,2,0),"")</f>
        <v/>
      </c>
      <c r="C1254" s="297" t="str">
        <f>IFERROR(VLOOKUP( A1254,'PER Sociodemografico'!A:L,6,0),"")</f>
        <v/>
      </c>
      <c r="D1254" s="297" t="str">
        <f>IFERROR(VLOOKUP(A1254,'PER Sociodemografico'!A:L,9,0),"")</f>
        <v/>
      </c>
      <c r="E1254" s="297" t="str">
        <f>IFERROR(VLOOKUP(A1254,'PER Sociodemografico'!A:L,11,0),"")</f>
        <v/>
      </c>
      <c r="F1254" s="297" t="str">
        <f>IFERROR(VLOOKUP(B1254,'PER Sociodemografico'!B:M,9,0),"")</f>
        <v/>
      </c>
      <c r="G1254" s="163"/>
      <c r="H1254" s="163"/>
      <c r="I1254" s="164"/>
      <c r="J1254" s="298">
        <f>IF(AND(I1254&lt;EL!$E$15,'caracterizacion EL'!I1254&lt;&gt;0),1,0)</f>
        <v>0</v>
      </c>
      <c r="K1254" s="298">
        <f>IF(AND(I1254=EL!$E$15,'caracterizacion EL'!I1254&lt;&gt;0),1,0)</f>
        <v>0</v>
      </c>
      <c r="L1254" s="164"/>
      <c r="M1254" s="163"/>
      <c r="N1254" s="163"/>
      <c r="O1254" s="163"/>
      <c r="P1254" s="163"/>
      <c r="Q1254" s="299" t="str">
        <f>IFERROR(VLOOKUP(P1254,'Código del Diagnóstico'!$A$3:$B$12426,2,0),"")</f>
        <v/>
      </c>
      <c r="R1254" s="78"/>
      <c r="S1254" s="163"/>
      <c r="T1254" s="163"/>
    </row>
    <row r="1255" spans="1:20" ht="14">
      <c r="A1255" s="79"/>
      <c r="B1255" s="297" t="str">
        <f>IFERROR(VLOOKUP(A1255,'PER Sociodemografico'!A:L,2,0),"")</f>
        <v/>
      </c>
      <c r="C1255" s="297" t="str">
        <f>IFERROR(VLOOKUP( A1255,'PER Sociodemografico'!A:L,6,0),"")</f>
        <v/>
      </c>
      <c r="D1255" s="297" t="str">
        <f>IFERROR(VLOOKUP(A1255,'PER Sociodemografico'!A:L,9,0),"")</f>
        <v/>
      </c>
      <c r="E1255" s="297" t="str">
        <f>IFERROR(VLOOKUP(A1255,'PER Sociodemografico'!A:L,11,0),"")</f>
        <v/>
      </c>
      <c r="F1255" s="297" t="str">
        <f>IFERROR(VLOOKUP(B1255,'PER Sociodemografico'!B:M,9,0),"")</f>
        <v/>
      </c>
      <c r="G1255" s="163"/>
      <c r="H1255" s="163"/>
      <c r="I1255" s="164"/>
      <c r="J1255" s="298">
        <f>IF(AND(I1255&lt;EL!$E$15,'caracterizacion EL'!I1255&lt;&gt;0),1,0)</f>
        <v>0</v>
      </c>
      <c r="K1255" s="298">
        <f>IF(AND(I1255=EL!$E$15,'caracterizacion EL'!I1255&lt;&gt;0),1,0)</f>
        <v>0</v>
      </c>
      <c r="L1255" s="164"/>
      <c r="M1255" s="163"/>
      <c r="N1255" s="163"/>
      <c r="O1255" s="163"/>
      <c r="P1255" s="163"/>
      <c r="Q1255" s="299" t="str">
        <f>IFERROR(VLOOKUP(P1255,'Código del Diagnóstico'!$A$3:$B$12426,2,0),"")</f>
        <v/>
      </c>
      <c r="R1255" s="78"/>
      <c r="S1255" s="163"/>
      <c r="T1255" s="163"/>
    </row>
    <row r="1256" spans="1:20" ht="14">
      <c r="A1256" s="79"/>
      <c r="B1256" s="297" t="str">
        <f>IFERROR(VLOOKUP(A1256,'PER Sociodemografico'!A:L,2,0),"")</f>
        <v/>
      </c>
      <c r="C1256" s="297" t="str">
        <f>IFERROR(VLOOKUP( A1256,'PER Sociodemografico'!A:L,6,0),"")</f>
        <v/>
      </c>
      <c r="D1256" s="297" t="str">
        <f>IFERROR(VLOOKUP(A1256,'PER Sociodemografico'!A:L,9,0),"")</f>
        <v/>
      </c>
      <c r="E1256" s="297" t="str">
        <f>IFERROR(VLOOKUP(A1256,'PER Sociodemografico'!A:L,11,0),"")</f>
        <v/>
      </c>
      <c r="F1256" s="297" t="str">
        <f>IFERROR(VLOOKUP(B1256,'PER Sociodemografico'!B:M,9,0),"")</f>
        <v/>
      </c>
      <c r="G1256" s="163"/>
      <c r="H1256" s="163"/>
      <c r="I1256" s="164"/>
      <c r="J1256" s="298">
        <f>IF(AND(I1256&lt;EL!$E$15,'caracterizacion EL'!I1256&lt;&gt;0),1,0)</f>
        <v>0</v>
      </c>
      <c r="K1256" s="298">
        <f>IF(AND(I1256=EL!$E$15,'caracterizacion EL'!I1256&lt;&gt;0),1,0)</f>
        <v>0</v>
      </c>
      <c r="L1256" s="164"/>
      <c r="M1256" s="163"/>
      <c r="N1256" s="163"/>
      <c r="O1256" s="163"/>
      <c r="P1256" s="163"/>
      <c r="Q1256" s="299" t="str">
        <f>IFERROR(VLOOKUP(P1256,'Código del Diagnóstico'!$A$3:$B$12426,2,0),"")</f>
        <v/>
      </c>
      <c r="R1256" s="78"/>
      <c r="S1256" s="163"/>
      <c r="T1256" s="163"/>
    </row>
    <row r="1257" spans="1:20" ht="14">
      <c r="A1257" s="79"/>
      <c r="B1257" s="297" t="str">
        <f>IFERROR(VLOOKUP(A1257,'PER Sociodemografico'!A:L,2,0),"")</f>
        <v/>
      </c>
      <c r="C1257" s="297" t="str">
        <f>IFERROR(VLOOKUP( A1257,'PER Sociodemografico'!A:L,6,0),"")</f>
        <v/>
      </c>
      <c r="D1257" s="297" t="str">
        <f>IFERROR(VLOOKUP(A1257,'PER Sociodemografico'!A:L,9,0),"")</f>
        <v/>
      </c>
      <c r="E1257" s="297" t="str">
        <f>IFERROR(VLOOKUP(A1257,'PER Sociodemografico'!A:L,11,0),"")</f>
        <v/>
      </c>
      <c r="F1257" s="297" t="str">
        <f>IFERROR(VLOOKUP(B1257,'PER Sociodemografico'!B:M,9,0),"")</f>
        <v/>
      </c>
      <c r="G1257" s="163"/>
      <c r="H1257" s="163"/>
      <c r="I1257" s="164"/>
      <c r="J1257" s="298">
        <f>IF(AND(I1257&lt;EL!$E$15,'caracterizacion EL'!I1257&lt;&gt;0),1,0)</f>
        <v>0</v>
      </c>
      <c r="K1257" s="298">
        <f>IF(AND(I1257=EL!$E$15,'caracterizacion EL'!I1257&lt;&gt;0),1,0)</f>
        <v>0</v>
      </c>
      <c r="L1257" s="164"/>
      <c r="M1257" s="163"/>
      <c r="N1257" s="163"/>
      <c r="O1257" s="163"/>
      <c r="P1257" s="163"/>
      <c r="Q1257" s="299" t="str">
        <f>IFERROR(VLOOKUP(P1257,'Código del Diagnóstico'!$A$3:$B$12426,2,0),"")</f>
        <v/>
      </c>
      <c r="R1257" s="78"/>
      <c r="S1257" s="163"/>
      <c r="T1257" s="163"/>
    </row>
    <row r="1258" spans="1:20" ht="14">
      <c r="A1258" s="79"/>
      <c r="B1258" s="297" t="str">
        <f>IFERROR(VLOOKUP(A1258,'PER Sociodemografico'!A:L,2,0),"")</f>
        <v/>
      </c>
      <c r="C1258" s="297" t="str">
        <f>IFERROR(VLOOKUP( A1258,'PER Sociodemografico'!A:L,6,0),"")</f>
        <v/>
      </c>
      <c r="D1258" s="297" t="str">
        <f>IFERROR(VLOOKUP(A1258,'PER Sociodemografico'!A:L,9,0),"")</f>
        <v/>
      </c>
      <c r="E1258" s="297" t="str">
        <f>IFERROR(VLOOKUP(A1258,'PER Sociodemografico'!A:L,11,0),"")</f>
        <v/>
      </c>
      <c r="F1258" s="297" t="str">
        <f>IFERROR(VLOOKUP(B1258,'PER Sociodemografico'!B:M,9,0),"")</f>
        <v/>
      </c>
      <c r="G1258" s="163"/>
      <c r="H1258" s="163"/>
      <c r="I1258" s="164"/>
      <c r="J1258" s="298">
        <f>IF(AND(I1258&lt;EL!$E$15,'caracterizacion EL'!I1258&lt;&gt;0),1,0)</f>
        <v>0</v>
      </c>
      <c r="K1258" s="298">
        <f>IF(AND(I1258=EL!$E$15,'caracterizacion EL'!I1258&lt;&gt;0),1,0)</f>
        <v>0</v>
      </c>
      <c r="L1258" s="164"/>
      <c r="M1258" s="163"/>
      <c r="N1258" s="163"/>
      <c r="O1258" s="163"/>
      <c r="P1258" s="163"/>
      <c r="Q1258" s="299" t="str">
        <f>IFERROR(VLOOKUP(P1258,'Código del Diagnóstico'!$A$3:$B$12426,2,0),"")</f>
        <v/>
      </c>
      <c r="R1258" s="78"/>
      <c r="S1258" s="163"/>
      <c r="T1258" s="163"/>
    </row>
    <row r="1259" spans="1:20" ht="14">
      <c r="A1259" s="79"/>
      <c r="B1259" s="297" t="str">
        <f>IFERROR(VLOOKUP(A1259,'PER Sociodemografico'!A:L,2,0),"")</f>
        <v/>
      </c>
      <c r="C1259" s="297" t="str">
        <f>IFERROR(VLOOKUP( A1259,'PER Sociodemografico'!A:L,6,0),"")</f>
        <v/>
      </c>
      <c r="D1259" s="297" t="str">
        <f>IFERROR(VLOOKUP(A1259,'PER Sociodemografico'!A:L,9,0),"")</f>
        <v/>
      </c>
      <c r="E1259" s="297" t="str">
        <f>IFERROR(VLOOKUP(A1259,'PER Sociodemografico'!A:L,11,0),"")</f>
        <v/>
      </c>
      <c r="F1259" s="297" t="str">
        <f>IFERROR(VLOOKUP(B1259,'PER Sociodemografico'!B:M,9,0),"")</f>
        <v/>
      </c>
      <c r="G1259" s="163"/>
      <c r="H1259" s="163"/>
      <c r="I1259" s="164"/>
      <c r="J1259" s="298">
        <f>IF(AND(I1259&lt;EL!$E$15,'caracterizacion EL'!I1259&lt;&gt;0),1,0)</f>
        <v>0</v>
      </c>
      <c r="K1259" s="298">
        <f>IF(AND(I1259=EL!$E$15,'caracterizacion EL'!I1259&lt;&gt;0),1,0)</f>
        <v>0</v>
      </c>
      <c r="L1259" s="164"/>
      <c r="M1259" s="163"/>
      <c r="N1259" s="163"/>
      <c r="O1259" s="163"/>
      <c r="P1259" s="163"/>
      <c r="Q1259" s="299" t="str">
        <f>IFERROR(VLOOKUP(P1259,'Código del Diagnóstico'!$A$3:$B$12426,2,0),"")</f>
        <v/>
      </c>
      <c r="R1259" s="78"/>
      <c r="S1259" s="163"/>
      <c r="T1259" s="163"/>
    </row>
    <row r="1260" spans="1:20" ht="14">
      <c r="A1260" s="79"/>
      <c r="B1260" s="297" t="str">
        <f>IFERROR(VLOOKUP(A1260,'PER Sociodemografico'!A:L,2,0),"")</f>
        <v/>
      </c>
      <c r="C1260" s="297" t="str">
        <f>IFERROR(VLOOKUP( A1260,'PER Sociodemografico'!A:L,6,0),"")</f>
        <v/>
      </c>
      <c r="D1260" s="297" t="str">
        <f>IFERROR(VLOOKUP(A1260,'PER Sociodemografico'!A:L,9,0),"")</f>
        <v/>
      </c>
      <c r="E1260" s="297" t="str">
        <f>IFERROR(VLOOKUP(A1260,'PER Sociodemografico'!A:L,11,0),"")</f>
        <v/>
      </c>
      <c r="F1260" s="297" t="str">
        <f>IFERROR(VLOOKUP(B1260,'PER Sociodemografico'!B:M,9,0),"")</f>
        <v/>
      </c>
      <c r="G1260" s="163"/>
      <c r="H1260" s="163"/>
      <c r="I1260" s="164"/>
      <c r="J1260" s="298">
        <f>IF(AND(I1260&lt;EL!$E$15,'caracterizacion EL'!I1260&lt;&gt;0),1,0)</f>
        <v>0</v>
      </c>
      <c r="K1260" s="298">
        <f>IF(AND(I1260=EL!$E$15,'caracterizacion EL'!I1260&lt;&gt;0),1,0)</f>
        <v>0</v>
      </c>
      <c r="L1260" s="164"/>
      <c r="M1260" s="163"/>
      <c r="N1260" s="163"/>
      <c r="O1260" s="163"/>
      <c r="P1260" s="163"/>
      <c r="Q1260" s="299" t="str">
        <f>IFERROR(VLOOKUP(P1260,'Código del Diagnóstico'!$A$3:$B$12426,2,0),"")</f>
        <v/>
      </c>
      <c r="R1260" s="78"/>
      <c r="S1260" s="163"/>
      <c r="T1260" s="163"/>
    </row>
    <row r="1261" spans="1:20" ht="14">
      <c r="A1261" s="79"/>
      <c r="B1261" s="297" t="str">
        <f>IFERROR(VLOOKUP(A1261,'PER Sociodemografico'!A:L,2,0),"")</f>
        <v/>
      </c>
      <c r="C1261" s="297" t="str">
        <f>IFERROR(VLOOKUP( A1261,'PER Sociodemografico'!A:L,6,0),"")</f>
        <v/>
      </c>
      <c r="D1261" s="297" t="str">
        <f>IFERROR(VLOOKUP(A1261,'PER Sociodemografico'!A:L,9,0),"")</f>
        <v/>
      </c>
      <c r="E1261" s="297" t="str">
        <f>IFERROR(VLOOKUP(A1261,'PER Sociodemografico'!A:L,11,0),"")</f>
        <v/>
      </c>
      <c r="F1261" s="297" t="str">
        <f>IFERROR(VLOOKUP(B1261,'PER Sociodemografico'!B:M,9,0),"")</f>
        <v/>
      </c>
      <c r="G1261" s="163"/>
      <c r="H1261" s="163"/>
      <c r="I1261" s="164"/>
      <c r="J1261" s="298">
        <f>IF(AND(I1261&lt;EL!$E$15,'caracterizacion EL'!I1261&lt;&gt;0),1,0)</f>
        <v>0</v>
      </c>
      <c r="K1261" s="298">
        <f>IF(AND(I1261=EL!$E$15,'caracterizacion EL'!I1261&lt;&gt;0),1,0)</f>
        <v>0</v>
      </c>
      <c r="L1261" s="164"/>
      <c r="M1261" s="163"/>
      <c r="N1261" s="163"/>
      <c r="O1261" s="163"/>
      <c r="P1261" s="163"/>
      <c r="Q1261" s="299" t="str">
        <f>IFERROR(VLOOKUP(P1261,'Código del Diagnóstico'!$A$3:$B$12426,2,0),"")</f>
        <v/>
      </c>
      <c r="R1261" s="78"/>
      <c r="S1261" s="163"/>
      <c r="T1261" s="163"/>
    </row>
    <row r="1262" spans="1:20" ht="14">
      <c r="A1262" s="79"/>
      <c r="B1262" s="297" t="str">
        <f>IFERROR(VLOOKUP(A1262,'PER Sociodemografico'!A:L,2,0),"")</f>
        <v/>
      </c>
      <c r="C1262" s="297" t="str">
        <f>IFERROR(VLOOKUP( A1262,'PER Sociodemografico'!A:L,6,0),"")</f>
        <v/>
      </c>
      <c r="D1262" s="297" t="str">
        <f>IFERROR(VLOOKUP(A1262,'PER Sociodemografico'!A:L,9,0),"")</f>
        <v/>
      </c>
      <c r="E1262" s="297" t="str">
        <f>IFERROR(VLOOKUP(A1262,'PER Sociodemografico'!A:L,11,0),"")</f>
        <v/>
      </c>
      <c r="F1262" s="297" t="str">
        <f>IFERROR(VLOOKUP(B1262,'PER Sociodemografico'!B:M,9,0),"")</f>
        <v/>
      </c>
      <c r="G1262" s="163"/>
      <c r="H1262" s="163"/>
      <c r="I1262" s="164"/>
      <c r="J1262" s="298">
        <f>IF(AND(I1262&lt;EL!$E$15,'caracterizacion EL'!I1262&lt;&gt;0),1,0)</f>
        <v>0</v>
      </c>
      <c r="K1262" s="298">
        <f>IF(AND(I1262=EL!$E$15,'caracterizacion EL'!I1262&lt;&gt;0),1,0)</f>
        <v>0</v>
      </c>
      <c r="L1262" s="164"/>
      <c r="M1262" s="163"/>
      <c r="N1262" s="163"/>
      <c r="O1262" s="163"/>
      <c r="P1262" s="163"/>
      <c r="Q1262" s="299" t="str">
        <f>IFERROR(VLOOKUP(P1262,'Código del Diagnóstico'!$A$3:$B$12426,2,0),"")</f>
        <v/>
      </c>
      <c r="R1262" s="78"/>
      <c r="S1262" s="163"/>
      <c r="T1262" s="163"/>
    </row>
    <row r="1263" spans="1:20" ht="14">
      <c r="A1263" s="79"/>
      <c r="B1263" s="297" t="str">
        <f>IFERROR(VLOOKUP(A1263,'PER Sociodemografico'!A:L,2,0),"")</f>
        <v/>
      </c>
      <c r="C1263" s="297" t="str">
        <f>IFERROR(VLOOKUP( A1263,'PER Sociodemografico'!A:L,6,0),"")</f>
        <v/>
      </c>
      <c r="D1263" s="297" t="str">
        <f>IFERROR(VLOOKUP(A1263,'PER Sociodemografico'!A:L,9,0),"")</f>
        <v/>
      </c>
      <c r="E1263" s="297" t="str">
        <f>IFERROR(VLOOKUP(A1263,'PER Sociodemografico'!A:L,11,0),"")</f>
        <v/>
      </c>
      <c r="F1263" s="297" t="str">
        <f>IFERROR(VLOOKUP(B1263,'PER Sociodemografico'!B:M,9,0),"")</f>
        <v/>
      </c>
      <c r="G1263" s="163"/>
      <c r="H1263" s="163"/>
      <c r="I1263" s="164"/>
      <c r="J1263" s="298">
        <f>IF(AND(I1263&lt;EL!$E$15,'caracterizacion EL'!I1263&lt;&gt;0),1,0)</f>
        <v>0</v>
      </c>
      <c r="K1263" s="298">
        <f>IF(AND(I1263=EL!$E$15,'caracterizacion EL'!I1263&lt;&gt;0),1,0)</f>
        <v>0</v>
      </c>
      <c r="L1263" s="164"/>
      <c r="M1263" s="163"/>
      <c r="N1263" s="163"/>
      <c r="O1263" s="163"/>
      <c r="P1263" s="163"/>
      <c r="Q1263" s="299" t="str">
        <f>IFERROR(VLOOKUP(P1263,'Código del Diagnóstico'!$A$3:$B$12426,2,0),"")</f>
        <v/>
      </c>
      <c r="R1263" s="78"/>
      <c r="S1263" s="163"/>
      <c r="T1263" s="163"/>
    </row>
    <row r="1264" spans="1:20" ht="14">
      <c r="A1264" s="79"/>
      <c r="B1264" s="297" t="str">
        <f>IFERROR(VLOOKUP(A1264,'PER Sociodemografico'!A:L,2,0),"")</f>
        <v/>
      </c>
      <c r="C1264" s="297" t="str">
        <f>IFERROR(VLOOKUP( A1264,'PER Sociodemografico'!A:L,6,0),"")</f>
        <v/>
      </c>
      <c r="D1264" s="297" t="str">
        <f>IFERROR(VLOOKUP(A1264,'PER Sociodemografico'!A:L,9,0),"")</f>
        <v/>
      </c>
      <c r="E1264" s="297" t="str">
        <f>IFERROR(VLOOKUP(A1264,'PER Sociodemografico'!A:L,11,0),"")</f>
        <v/>
      </c>
      <c r="F1264" s="297" t="str">
        <f>IFERROR(VLOOKUP(B1264,'PER Sociodemografico'!B:M,9,0),"")</f>
        <v/>
      </c>
      <c r="G1264" s="163"/>
      <c r="H1264" s="163"/>
      <c r="I1264" s="164"/>
      <c r="J1264" s="298">
        <f>IF(AND(I1264&lt;EL!$E$15,'caracterizacion EL'!I1264&lt;&gt;0),1,0)</f>
        <v>0</v>
      </c>
      <c r="K1264" s="298">
        <f>IF(AND(I1264=EL!$E$15,'caracterizacion EL'!I1264&lt;&gt;0),1,0)</f>
        <v>0</v>
      </c>
      <c r="L1264" s="164"/>
      <c r="M1264" s="163"/>
      <c r="N1264" s="163"/>
      <c r="O1264" s="163"/>
      <c r="P1264" s="163"/>
      <c r="Q1264" s="299" t="str">
        <f>IFERROR(VLOOKUP(P1264,'Código del Diagnóstico'!$A$3:$B$12426,2,0),"")</f>
        <v/>
      </c>
      <c r="R1264" s="78"/>
      <c r="S1264" s="163"/>
      <c r="T1264" s="163"/>
    </row>
    <row r="1265" spans="1:20" ht="14">
      <c r="A1265" s="79"/>
      <c r="B1265" s="297" t="str">
        <f>IFERROR(VLOOKUP(A1265,'PER Sociodemografico'!A:L,2,0),"")</f>
        <v/>
      </c>
      <c r="C1265" s="297" t="str">
        <f>IFERROR(VLOOKUP( A1265,'PER Sociodemografico'!A:L,6,0),"")</f>
        <v/>
      </c>
      <c r="D1265" s="297" t="str">
        <f>IFERROR(VLOOKUP(A1265,'PER Sociodemografico'!A:L,9,0),"")</f>
        <v/>
      </c>
      <c r="E1265" s="297" t="str">
        <f>IFERROR(VLOOKUP(A1265,'PER Sociodemografico'!A:L,11,0),"")</f>
        <v/>
      </c>
      <c r="F1265" s="297" t="str">
        <f>IFERROR(VLOOKUP(B1265,'PER Sociodemografico'!B:M,9,0),"")</f>
        <v/>
      </c>
      <c r="G1265" s="163"/>
      <c r="H1265" s="163"/>
      <c r="I1265" s="164"/>
      <c r="J1265" s="298">
        <f>IF(AND(I1265&lt;EL!$E$15,'caracterizacion EL'!I1265&lt;&gt;0),1,0)</f>
        <v>0</v>
      </c>
      <c r="K1265" s="298">
        <f>IF(AND(I1265=EL!$E$15,'caracterizacion EL'!I1265&lt;&gt;0),1,0)</f>
        <v>0</v>
      </c>
      <c r="L1265" s="164"/>
      <c r="M1265" s="163"/>
      <c r="N1265" s="163"/>
      <c r="O1265" s="163"/>
      <c r="P1265" s="163"/>
      <c r="Q1265" s="299" t="str">
        <f>IFERROR(VLOOKUP(P1265,'Código del Diagnóstico'!$A$3:$B$12426,2,0),"")</f>
        <v/>
      </c>
      <c r="R1265" s="78"/>
      <c r="S1265" s="163"/>
      <c r="T1265" s="163"/>
    </row>
    <row r="1266" spans="1:20" ht="14">
      <c r="A1266" s="79"/>
      <c r="B1266" s="297" t="str">
        <f>IFERROR(VLOOKUP(A1266,'PER Sociodemografico'!A:L,2,0),"")</f>
        <v/>
      </c>
      <c r="C1266" s="297" t="str">
        <f>IFERROR(VLOOKUP( A1266,'PER Sociodemografico'!A:L,6,0),"")</f>
        <v/>
      </c>
      <c r="D1266" s="297" t="str">
        <f>IFERROR(VLOOKUP(A1266,'PER Sociodemografico'!A:L,9,0),"")</f>
        <v/>
      </c>
      <c r="E1266" s="297" t="str">
        <f>IFERROR(VLOOKUP(A1266,'PER Sociodemografico'!A:L,11,0),"")</f>
        <v/>
      </c>
      <c r="F1266" s="297" t="str">
        <f>IFERROR(VLOOKUP(B1266,'PER Sociodemografico'!B:M,9,0),"")</f>
        <v/>
      </c>
      <c r="G1266" s="163"/>
      <c r="H1266" s="163"/>
      <c r="I1266" s="164"/>
      <c r="J1266" s="298">
        <f>IF(AND(I1266&lt;EL!$E$15,'caracterizacion EL'!I1266&lt;&gt;0),1,0)</f>
        <v>0</v>
      </c>
      <c r="K1266" s="298">
        <f>IF(AND(I1266=EL!$E$15,'caracterizacion EL'!I1266&lt;&gt;0),1,0)</f>
        <v>0</v>
      </c>
      <c r="L1266" s="164"/>
      <c r="M1266" s="163"/>
      <c r="N1266" s="163"/>
      <c r="O1266" s="163"/>
      <c r="P1266" s="163"/>
      <c r="Q1266" s="299" t="str">
        <f>IFERROR(VLOOKUP(P1266,'Código del Diagnóstico'!$A$3:$B$12426,2,0),"")</f>
        <v/>
      </c>
      <c r="R1266" s="78"/>
      <c r="S1266" s="163"/>
      <c r="T1266" s="163"/>
    </row>
    <row r="1267" spans="1:20" ht="14">
      <c r="A1267" s="79"/>
      <c r="B1267" s="297" t="str">
        <f>IFERROR(VLOOKUP(A1267,'PER Sociodemografico'!A:L,2,0),"")</f>
        <v/>
      </c>
      <c r="C1267" s="297" t="str">
        <f>IFERROR(VLOOKUP( A1267,'PER Sociodemografico'!A:L,6,0),"")</f>
        <v/>
      </c>
      <c r="D1267" s="297" t="str">
        <f>IFERROR(VLOOKUP(A1267,'PER Sociodemografico'!A:L,9,0),"")</f>
        <v/>
      </c>
      <c r="E1267" s="297" t="str">
        <f>IFERROR(VLOOKUP(A1267,'PER Sociodemografico'!A:L,11,0),"")</f>
        <v/>
      </c>
      <c r="F1267" s="297" t="str">
        <f>IFERROR(VLOOKUP(B1267,'PER Sociodemografico'!B:M,9,0),"")</f>
        <v/>
      </c>
      <c r="G1267" s="163"/>
      <c r="H1267" s="163"/>
      <c r="I1267" s="164"/>
      <c r="J1267" s="298">
        <f>IF(AND(I1267&lt;EL!$E$15,'caracterizacion EL'!I1267&lt;&gt;0),1,0)</f>
        <v>0</v>
      </c>
      <c r="K1267" s="298">
        <f>IF(AND(I1267=EL!$E$15,'caracterizacion EL'!I1267&lt;&gt;0),1,0)</f>
        <v>0</v>
      </c>
      <c r="L1267" s="164"/>
      <c r="M1267" s="163"/>
      <c r="N1267" s="163"/>
      <c r="O1267" s="163"/>
      <c r="P1267" s="163"/>
      <c r="Q1267" s="299" t="str">
        <f>IFERROR(VLOOKUP(P1267,'Código del Diagnóstico'!$A$3:$B$12426,2,0),"")</f>
        <v/>
      </c>
      <c r="R1267" s="78"/>
      <c r="S1267" s="163"/>
      <c r="T1267" s="163"/>
    </row>
    <row r="1268" spans="1:20" ht="14">
      <c r="A1268" s="79"/>
      <c r="B1268" s="297" t="str">
        <f>IFERROR(VLOOKUP(A1268,'PER Sociodemografico'!A:L,2,0),"")</f>
        <v/>
      </c>
      <c r="C1268" s="297" t="str">
        <f>IFERROR(VLOOKUP( A1268,'PER Sociodemografico'!A:L,6,0),"")</f>
        <v/>
      </c>
      <c r="D1268" s="297" t="str">
        <f>IFERROR(VLOOKUP(A1268,'PER Sociodemografico'!A:L,9,0),"")</f>
        <v/>
      </c>
      <c r="E1268" s="297" t="str">
        <f>IFERROR(VLOOKUP(A1268,'PER Sociodemografico'!A:L,11,0),"")</f>
        <v/>
      </c>
      <c r="F1268" s="297" t="str">
        <f>IFERROR(VLOOKUP(B1268,'PER Sociodemografico'!B:M,9,0),"")</f>
        <v/>
      </c>
      <c r="G1268" s="163"/>
      <c r="H1268" s="163"/>
      <c r="I1268" s="164"/>
      <c r="J1268" s="298">
        <f>IF(AND(I1268&lt;EL!$E$15,'caracterizacion EL'!I1268&lt;&gt;0),1,0)</f>
        <v>0</v>
      </c>
      <c r="K1268" s="298">
        <f>IF(AND(I1268=EL!$E$15,'caracterizacion EL'!I1268&lt;&gt;0),1,0)</f>
        <v>0</v>
      </c>
      <c r="L1268" s="164"/>
      <c r="M1268" s="163"/>
      <c r="N1268" s="163"/>
      <c r="O1268" s="163"/>
      <c r="P1268" s="163"/>
      <c r="Q1268" s="299" t="str">
        <f>IFERROR(VLOOKUP(P1268,'Código del Diagnóstico'!$A$3:$B$12426,2,0),"")</f>
        <v/>
      </c>
      <c r="R1268" s="78"/>
      <c r="S1268" s="163"/>
      <c r="T1268" s="163"/>
    </row>
    <row r="1269" spans="1:20" ht="14">
      <c r="A1269" s="79"/>
      <c r="B1269" s="297" t="str">
        <f>IFERROR(VLOOKUP(A1269,'PER Sociodemografico'!A:L,2,0),"")</f>
        <v/>
      </c>
      <c r="C1269" s="297" t="str">
        <f>IFERROR(VLOOKUP( A1269,'PER Sociodemografico'!A:L,6,0),"")</f>
        <v/>
      </c>
      <c r="D1269" s="297" t="str">
        <f>IFERROR(VLOOKUP(A1269,'PER Sociodemografico'!A:L,9,0),"")</f>
        <v/>
      </c>
      <c r="E1269" s="297" t="str">
        <f>IFERROR(VLOOKUP(A1269,'PER Sociodemografico'!A:L,11,0),"")</f>
        <v/>
      </c>
      <c r="F1269" s="297" t="str">
        <f>IFERROR(VLOOKUP(B1269,'PER Sociodemografico'!B:M,9,0),"")</f>
        <v/>
      </c>
      <c r="G1269" s="163"/>
      <c r="H1269" s="163"/>
      <c r="I1269" s="164"/>
      <c r="J1269" s="298">
        <f>IF(AND(I1269&lt;EL!$E$15,'caracterizacion EL'!I1269&lt;&gt;0),1,0)</f>
        <v>0</v>
      </c>
      <c r="K1269" s="298">
        <f>IF(AND(I1269=EL!$E$15,'caracterizacion EL'!I1269&lt;&gt;0),1,0)</f>
        <v>0</v>
      </c>
      <c r="L1269" s="164"/>
      <c r="M1269" s="163"/>
      <c r="N1269" s="163"/>
      <c r="O1269" s="163"/>
      <c r="P1269" s="163"/>
      <c r="Q1269" s="299" t="str">
        <f>IFERROR(VLOOKUP(P1269,'Código del Diagnóstico'!$A$3:$B$12426,2,0),"")</f>
        <v/>
      </c>
      <c r="R1269" s="78"/>
      <c r="S1269" s="163"/>
      <c r="T1269" s="163"/>
    </row>
    <row r="1270" spans="1:20" ht="14">
      <c r="A1270" s="79"/>
      <c r="B1270" s="297" t="str">
        <f>IFERROR(VLOOKUP(A1270,'PER Sociodemografico'!A:L,2,0),"")</f>
        <v/>
      </c>
      <c r="C1270" s="297" t="str">
        <f>IFERROR(VLOOKUP( A1270,'PER Sociodemografico'!A:L,6,0),"")</f>
        <v/>
      </c>
      <c r="D1270" s="297" t="str">
        <f>IFERROR(VLOOKUP(A1270,'PER Sociodemografico'!A:L,9,0),"")</f>
        <v/>
      </c>
      <c r="E1270" s="297" t="str">
        <f>IFERROR(VLOOKUP(A1270,'PER Sociodemografico'!A:L,11,0),"")</f>
        <v/>
      </c>
      <c r="F1270" s="297" t="str">
        <f>IFERROR(VLOOKUP(B1270,'PER Sociodemografico'!B:M,9,0),"")</f>
        <v/>
      </c>
      <c r="G1270" s="163"/>
      <c r="H1270" s="163"/>
      <c r="I1270" s="164"/>
      <c r="J1270" s="298">
        <f>IF(AND(I1270&lt;EL!$E$15,'caracterizacion EL'!I1270&lt;&gt;0),1,0)</f>
        <v>0</v>
      </c>
      <c r="K1270" s="298">
        <f>IF(AND(I1270=EL!$E$15,'caracterizacion EL'!I1270&lt;&gt;0),1,0)</f>
        <v>0</v>
      </c>
      <c r="L1270" s="164"/>
      <c r="M1270" s="163"/>
      <c r="N1270" s="163"/>
      <c r="O1270" s="163"/>
      <c r="P1270" s="163"/>
      <c r="Q1270" s="299" t="str">
        <f>IFERROR(VLOOKUP(P1270,'Código del Diagnóstico'!$A$3:$B$12426,2,0),"")</f>
        <v/>
      </c>
      <c r="R1270" s="78"/>
      <c r="S1270" s="163"/>
      <c r="T1270" s="163"/>
    </row>
    <row r="1271" spans="1:20" ht="14">
      <c r="A1271" s="79"/>
      <c r="B1271" s="297" t="str">
        <f>IFERROR(VLOOKUP(A1271,'PER Sociodemografico'!A:L,2,0),"")</f>
        <v/>
      </c>
      <c r="C1271" s="297" t="str">
        <f>IFERROR(VLOOKUP( A1271,'PER Sociodemografico'!A:L,6,0),"")</f>
        <v/>
      </c>
      <c r="D1271" s="297" t="str">
        <f>IFERROR(VLOOKUP(A1271,'PER Sociodemografico'!A:L,9,0),"")</f>
        <v/>
      </c>
      <c r="E1271" s="297" t="str">
        <f>IFERROR(VLOOKUP(A1271,'PER Sociodemografico'!A:L,11,0),"")</f>
        <v/>
      </c>
      <c r="F1271" s="297" t="str">
        <f>IFERROR(VLOOKUP(B1271,'PER Sociodemografico'!B:M,9,0),"")</f>
        <v/>
      </c>
      <c r="G1271" s="163"/>
      <c r="H1271" s="163"/>
      <c r="I1271" s="164"/>
      <c r="J1271" s="298">
        <f>IF(AND(I1271&lt;EL!$E$15,'caracterizacion EL'!I1271&lt;&gt;0),1,0)</f>
        <v>0</v>
      </c>
      <c r="K1271" s="298">
        <f>IF(AND(I1271=EL!$E$15,'caracterizacion EL'!I1271&lt;&gt;0),1,0)</f>
        <v>0</v>
      </c>
      <c r="L1271" s="164"/>
      <c r="M1271" s="163"/>
      <c r="N1271" s="163"/>
      <c r="O1271" s="163"/>
      <c r="P1271" s="163"/>
      <c r="Q1271" s="299" t="str">
        <f>IFERROR(VLOOKUP(P1271,'Código del Diagnóstico'!$A$3:$B$12426,2,0),"")</f>
        <v/>
      </c>
      <c r="R1271" s="78"/>
      <c r="S1271" s="163"/>
      <c r="T1271" s="163"/>
    </row>
    <row r="1272" spans="1:20" ht="14">
      <c r="A1272" s="79"/>
      <c r="B1272" s="297" t="str">
        <f>IFERROR(VLOOKUP(A1272,'PER Sociodemografico'!A:L,2,0),"")</f>
        <v/>
      </c>
      <c r="C1272" s="297" t="str">
        <f>IFERROR(VLOOKUP( A1272,'PER Sociodemografico'!A:L,6,0),"")</f>
        <v/>
      </c>
      <c r="D1272" s="297" t="str">
        <f>IFERROR(VLOOKUP(A1272,'PER Sociodemografico'!A:L,9,0),"")</f>
        <v/>
      </c>
      <c r="E1272" s="297" t="str">
        <f>IFERROR(VLOOKUP(A1272,'PER Sociodemografico'!A:L,11,0),"")</f>
        <v/>
      </c>
      <c r="F1272" s="297" t="str">
        <f>IFERROR(VLOOKUP(B1272,'PER Sociodemografico'!B:M,9,0),"")</f>
        <v/>
      </c>
      <c r="G1272" s="163"/>
      <c r="H1272" s="163"/>
      <c r="I1272" s="164"/>
      <c r="J1272" s="298">
        <f>IF(AND(I1272&lt;EL!$E$15,'caracterizacion EL'!I1272&lt;&gt;0),1,0)</f>
        <v>0</v>
      </c>
      <c r="K1272" s="298">
        <f>IF(AND(I1272=EL!$E$15,'caracterizacion EL'!I1272&lt;&gt;0),1,0)</f>
        <v>0</v>
      </c>
      <c r="L1272" s="164"/>
      <c r="M1272" s="163"/>
      <c r="N1272" s="163"/>
      <c r="O1272" s="163"/>
      <c r="P1272" s="163"/>
      <c r="Q1272" s="299" t="str">
        <f>IFERROR(VLOOKUP(P1272,'Código del Diagnóstico'!$A$3:$B$12426,2,0),"")</f>
        <v/>
      </c>
      <c r="R1272" s="78"/>
      <c r="S1272" s="163"/>
      <c r="T1272" s="163"/>
    </row>
    <row r="1273" spans="1:20" ht="14">
      <c r="A1273" s="79"/>
      <c r="B1273" s="297" t="str">
        <f>IFERROR(VLOOKUP(A1273,'PER Sociodemografico'!A:L,2,0),"")</f>
        <v/>
      </c>
      <c r="C1273" s="297" t="str">
        <f>IFERROR(VLOOKUP( A1273,'PER Sociodemografico'!A:L,6,0),"")</f>
        <v/>
      </c>
      <c r="D1273" s="297" t="str">
        <f>IFERROR(VLOOKUP(A1273,'PER Sociodemografico'!A:L,9,0),"")</f>
        <v/>
      </c>
      <c r="E1273" s="297" t="str">
        <f>IFERROR(VLOOKUP(A1273,'PER Sociodemografico'!A:L,11,0),"")</f>
        <v/>
      </c>
      <c r="F1273" s="297" t="str">
        <f>IFERROR(VLOOKUP(B1273,'PER Sociodemografico'!B:M,9,0),"")</f>
        <v/>
      </c>
      <c r="G1273" s="163"/>
      <c r="H1273" s="163"/>
      <c r="I1273" s="164"/>
      <c r="J1273" s="298">
        <f>IF(AND(I1273&lt;EL!$E$15,'caracterizacion EL'!I1273&lt;&gt;0),1,0)</f>
        <v>0</v>
      </c>
      <c r="K1273" s="298">
        <f>IF(AND(I1273=EL!$E$15,'caracterizacion EL'!I1273&lt;&gt;0),1,0)</f>
        <v>0</v>
      </c>
      <c r="L1273" s="164"/>
      <c r="M1273" s="163"/>
      <c r="N1273" s="163"/>
      <c r="O1273" s="163"/>
      <c r="P1273" s="163"/>
      <c r="Q1273" s="299" t="str">
        <f>IFERROR(VLOOKUP(P1273,'Código del Diagnóstico'!$A$3:$B$12426,2,0),"")</f>
        <v/>
      </c>
      <c r="R1273" s="78"/>
      <c r="S1273" s="163"/>
      <c r="T1273" s="163"/>
    </row>
    <row r="1274" spans="1:20" ht="14">
      <c r="A1274" s="79"/>
      <c r="B1274" s="297" t="str">
        <f>IFERROR(VLOOKUP(A1274,'PER Sociodemografico'!A:L,2,0),"")</f>
        <v/>
      </c>
      <c r="C1274" s="297" t="str">
        <f>IFERROR(VLOOKUP( A1274,'PER Sociodemografico'!A:L,6,0),"")</f>
        <v/>
      </c>
      <c r="D1274" s="297" t="str">
        <f>IFERROR(VLOOKUP(A1274,'PER Sociodemografico'!A:L,9,0),"")</f>
        <v/>
      </c>
      <c r="E1274" s="297" t="str">
        <f>IFERROR(VLOOKUP(A1274,'PER Sociodemografico'!A:L,11,0),"")</f>
        <v/>
      </c>
      <c r="F1274" s="297" t="str">
        <f>IFERROR(VLOOKUP(B1274,'PER Sociodemografico'!B:M,9,0),"")</f>
        <v/>
      </c>
      <c r="G1274" s="163"/>
      <c r="H1274" s="163"/>
      <c r="I1274" s="164"/>
      <c r="J1274" s="298">
        <f>IF(AND(I1274&lt;EL!$E$15,'caracterizacion EL'!I1274&lt;&gt;0),1,0)</f>
        <v>0</v>
      </c>
      <c r="K1274" s="298">
        <f>IF(AND(I1274=EL!$E$15,'caracterizacion EL'!I1274&lt;&gt;0),1,0)</f>
        <v>0</v>
      </c>
      <c r="L1274" s="164"/>
      <c r="M1274" s="163"/>
      <c r="N1274" s="163"/>
      <c r="O1274" s="163"/>
      <c r="P1274" s="163"/>
      <c r="Q1274" s="299" t="str">
        <f>IFERROR(VLOOKUP(P1274,'Código del Diagnóstico'!$A$3:$B$12426,2,0),"")</f>
        <v/>
      </c>
      <c r="R1274" s="78"/>
      <c r="S1274" s="163"/>
      <c r="T1274" s="163"/>
    </row>
    <row r="1275" spans="1:20" ht="14">
      <c r="A1275" s="79"/>
      <c r="B1275" s="297" t="str">
        <f>IFERROR(VLOOKUP(A1275,'PER Sociodemografico'!A:L,2,0),"")</f>
        <v/>
      </c>
      <c r="C1275" s="297" t="str">
        <f>IFERROR(VLOOKUP( A1275,'PER Sociodemografico'!A:L,6,0),"")</f>
        <v/>
      </c>
      <c r="D1275" s="297" t="str">
        <f>IFERROR(VLOOKUP(A1275,'PER Sociodemografico'!A:L,9,0),"")</f>
        <v/>
      </c>
      <c r="E1275" s="297" t="str">
        <f>IFERROR(VLOOKUP(A1275,'PER Sociodemografico'!A:L,11,0),"")</f>
        <v/>
      </c>
      <c r="F1275" s="297" t="str">
        <f>IFERROR(VLOOKUP(B1275,'PER Sociodemografico'!B:M,9,0),"")</f>
        <v/>
      </c>
      <c r="G1275" s="163"/>
      <c r="H1275" s="163"/>
      <c r="I1275" s="164"/>
      <c r="J1275" s="298">
        <f>IF(AND(I1275&lt;EL!$E$15,'caracterizacion EL'!I1275&lt;&gt;0),1,0)</f>
        <v>0</v>
      </c>
      <c r="K1275" s="298">
        <f>IF(AND(I1275=EL!$E$15,'caracterizacion EL'!I1275&lt;&gt;0),1,0)</f>
        <v>0</v>
      </c>
      <c r="L1275" s="164"/>
      <c r="M1275" s="163"/>
      <c r="N1275" s="163"/>
      <c r="O1275" s="163"/>
      <c r="P1275" s="163"/>
      <c r="Q1275" s="299" t="str">
        <f>IFERROR(VLOOKUP(P1275,'Código del Diagnóstico'!$A$3:$B$12426,2,0),"")</f>
        <v/>
      </c>
      <c r="R1275" s="78"/>
      <c r="S1275" s="163"/>
      <c r="T1275" s="163"/>
    </row>
    <row r="1276" spans="1:20" ht="14">
      <c r="A1276" s="79"/>
      <c r="B1276" s="297" t="str">
        <f>IFERROR(VLOOKUP(A1276,'PER Sociodemografico'!A:L,2,0),"")</f>
        <v/>
      </c>
      <c r="C1276" s="297" t="str">
        <f>IFERROR(VLOOKUP( A1276,'PER Sociodemografico'!A:L,6,0),"")</f>
        <v/>
      </c>
      <c r="D1276" s="297" t="str">
        <f>IFERROR(VLOOKUP(A1276,'PER Sociodemografico'!A:L,9,0),"")</f>
        <v/>
      </c>
      <c r="E1276" s="297" t="str">
        <f>IFERROR(VLOOKUP(A1276,'PER Sociodemografico'!A:L,11,0),"")</f>
        <v/>
      </c>
      <c r="F1276" s="297" t="str">
        <f>IFERROR(VLOOKUP(B1276,'PER Sociodemografico'!B:M,9,0),"")</f>
        <v/>
      </c>
      <c r="G1276" s="163"/>
      <c r="H1276" s="163"/>
      <c r="I1276" s="164"/>
      <c r="J1276" s="298">
        <f>IF(AND(I1276&lt;EL!$E$15,'caracterizacion EL'!I1276&lt;&gt;0),1,0)</f>
        <v>0</v>
      </c>
      <c r="K1276" s="298">
        <f>IF(AND(I1276=EL!$E$15,'caracterizacion EL'!I1276&lt;&gt;0),1,0)</f>
        <v>0</v>
      </c>
      <c r="L1276" s="164"/>
      <c r="M1276" s="163"/>
      <c r="N1276" s="163"/>
      <c r="O1276" s="163"/>
      <c r="P1276" s="163"/>
      <c r="Q1276" s="299" t="str">
        <f>IFERROR(VLOOKUP(P1276,'Código del Diagnóstico'!$A$3:$B$12426,2,0),"")</f>
        <v/>
      </c>
      <c r="R1276" s="78"/>
      <c r="S1276" s="163"/>
      <c r="T1276" s="163"/>
    </row>
    <row r="1277" spans="1:20" ht="14">
      <c r="A1277" s="79"/>
      <c r="B1277" s="297" t="str">
        <f>IFERROR(VLOOKUP(A1277,'PER Sociodemografico'!A:L,2,0),"")</f>
        <v/>
      </c>
      <c r="C1277" s="297" t="str">
        <f>IFERROR(VLOOKUP( A1277,'PER Sociodemografico'!A:L,6,0),"")</f>
        <v/>
      </c>
      <c r="D1277" s="297" t="str">
        <f>IFERROR(VLOOKUP(A1277,'PER Sociodemografico'!A:L,9,0),"")</f>
        <v/>
      </c>
      <c r="E1277" s="297" t="str">
        <f>IFERROR(VLOOKUP(A1277,'PER Sociodemografico'!A:L,11,0),"")</f>
        <v/>
      </c>
      <c r="F1277" s="297" t="str">
        <f>IFERROR(VLOOKUP(B1277,'PER Sociodemografico'!B:M,9,0),"")</f>
        <v/>
      </c>
      <c r="G1277" s="163"/>
      <c r="H1277" s="163"/>
      <c r="I1277" s="164"/>
      <c r="J1277" s="298">
        <f>IF(AND(I1277&lt;EL!$E$15,'caracterizacion EL'!I1277&lt;&gt;0),1,0)</f>
        <v>0</v>
      </c>
      <c r="K1277" s="298">
        <f>IF(AND(I1277=EL!$E$15,'caracterizacion EL'!I1277&lt;&gt;0),1,0)</f>
        <v>0</v>
      </c>
      <c r="L1277" s="164"/>
      <c r="M1277" s="163"/>
      <c r="N1277" s="163"/>
      <c r="O1277" s="163"/>
      <c r="P1277" s="163"/>
      <c r="Q1277" s="299" t="str">
        <f>IFERROR(VLOOKUP(P1277,'Código del Diagnóstico'!$A$3:$B$12426,2,0),"")</f>
        <v/>
      </c>
      <c r="R1277" s="78"/>
      <c r="S1277" s="163"/>
      <c r="T1277" s="163"/>
    </row>
    <row r="1278" spans="1:20" ht="14">
      <c r="A1278" s="79"/>
      <c r="B1278" s="297" t="str">
        <f>IFERROR(VLOOKUP(A1278,'PER Sociodemografico'!A:L,2,0),"")</f>
        <v/>
      </c>
      <c r="C1278" s="297" t="str">
        <f>IFERROR(VLOOKUP( A1278,'PER Sociodemografico'!A:L,6,0),"")</f>
        <v/>
      </c>
      <c r="D1278" s="297" t="str">
        <f>IFERROR(VLOOKUP(A1278,'PER Sociodemografico'!A:L,9,0),"")</f>
        <v/>
      </c>
      <c r="E1278" s="297" t="str">
        <f>IFERROR(VLOOKUP(A1278,'PER Sociodemografico'!A:L,11,0),"")</f>
        <v/>
      </c>
      <c r="F1278" s="297" t="str">
        <f>IFERROR(VLOOKUP(B1278,'PER Sociodemografico'!B:M,9,0),"")</f>
        <v/>
      </c>
      <c r="G1278" s="163"/>
      <c r="H1278" s="163"/>
      <c r="I1278" s="164"/>
      <c r="J1278" s="298">
        <f>IF(AND(I1278&lt;EL!$E$15,'caracterizacion EL'!I1278&lt;&gt;0),1,0)</f>
        <v>0</v>
      </c>
      <c r="K1278" s="298">
        <f>IF(AND(I1278=EL!$E$15,'caracterizacion EL'!I1278&lt;&gt;0),1,0)</f>
        <v>0</v>
      </c>
      <c r="L1278" s="164"/>
      <c r="M1278" s="163"/>
      <c r="N1278" s="163"/>
      <c r="O1278" s="163"/>
      <c r="P1278" s="163"/>
      <c r="Q1278" s="299" t="str">
        <f>IFERROR(VLOOKUP(P1278,'Código del Diagnóstico'!$A$3:$B$12426,2,0),"")</f>
        <v/>
      </c>
      <c r="R1278" s="78"/>
      <c r="S1278" s="163"/>
      <c r="T1278" s="163"/>
    </row>
    <row r="1279" spans="1:20" ht="14">
      <c r="A1279" s="79"/>
      <c r="B1279" s="297" t="str">
        <f>IFERROR(VLOOKUP(A1279,'PER Sociodemografico'!A:L,2,0),"")</f>
        <v/>
      </c>
      <c r="C1279" s="297" t="str">
        <f>IFERROR(VLOOKUP( A1279,'PER Sociodemografico'!A:L,6,0),"")</f>
        <v/>
      </c>
      <c r="D1279" s="297" t="str">
        <f>IFERROR(VLOOKUP(A1279,'PER Sociodemografico'!A:L,9,0),"")</f>
        <v/>
      </c>
      <c r="E1279" s="297" t="str">
        <f>IFERROR(VLOOKUP(A1279,'PER Sociodemografico'!A:L,11,0),"")</f>
        <v/>
      </c>
      <c r="F1279" s="297" t="str">
        <f>IFERROR(VLOOKUP(B1279,'PER Sociodemografico'!B:M,9,0),"")</f>
        <v/>
      </c>
      <c r="G1279" s="163"/>
      <c r="H1279" s="163"/>
      <c r="I1279" s="164"/>
      <c r="J1279" s="298">
        <f>IF(AND(I1279&lt;EL!$E$15,'caracterizacion EL'!I1279&lt;&gt;0),1,0)</f>
        <v>0</v>
      </c>
      <c r="K1279" s="298">
        <f>IF(AND(I1279=EL!$E$15,'caracterizacion EL'!I1279&lt;&gt;0),1,0)</f>
        <v>0</v>
      </c>
      <c r="L1279" s="164"/>
      <c r="M1279" s="163"/>
      <c r="N1279" s="163"/>
      <c r="O1279" s="163"/>
      <c r="P1279" s="163"/>
      <c r="Q1279" s="299" t="str">
        <f>IFERROR(VLOOKUP(P1279,'Código del Diagnóstico'!$A$3:$B$12426,2,0),"")</f>
        <v/>
      </c>
      <c r="R1279" s="78"/>
      <c r="S1279" s="163"/>
      <c r="T1279" s="163"/>
    </row>
    <row r="1280" spans="1:20" ht="14">
      <c r="A1280" s="79"/>
      <c r="B1280" s="297" t="str">
        <f>IFERROR(VLOOKUP(A1280,'PER Sociodemografico'!A:L,2,0),"")</f>
        <v/>
      </c>
      <c r="C1280" s="297" t="str">
        <f>IFERROR(VLOOKUP( A1280,'PER Sociodemografico'!A:L,6,0),"")</f>
        <v/>
      </c>
      <c r="D1280" s="297" t="str">
        <f>IFERROR(VLOOKUP(A1280,'PER Sociodemografico'!A:L,9,0),"")</f>
        <v/>
      </c>
      <c r="E1280" s="297" t="str">
        <f>IFERROR(VLOOKUP(A1280,'PER Sociodemografico'!A:L,11,0),"")</f>
        <v/>
      </c>
      <c r="F1280" s="297" t="str">
        <f>IFERROR(VLOOKUP(B1280,'PER Sociodemografico'!B:M,9,0),"")</f>
        <v/>
      </c>
      <c r="G1280" s="163"/>
      <c r="H1280" s="163"/>
      <c r="I1280" s="164"/>
      <c r="J1280" s="298">
        <f>IF(AND(I1280&lt;EL!$E$15,'caracterizacion EL'!I1280&lt;&gt;0),1,0)</f>
        <v>0</v>
      </c>
      <c r="K1280" s="298">
        <f>IF(AND(I1280=EL!$E$15,'caracterizacion EL'!I1280&lt;&gt;0),1,0)</f>
        <v>0</v>
      </c>
      <c r="L1280" s="164"/>
      <c r="M1280" s="163"/>
      <c r="N1280" s="163"/>
      <c r="O1280" s="163"/>
      <c r="P1280" s="163"/>
      <c r="Q1280" s="299" t="str">
        <f>IFERROR(VLOOKUP(P1280,'Código del Diagnóstico'!$A$3:$B$12426,2,0),"")</f>
        <v/>
      </c>
      <c r="R1280" s="78"/>
      <c r="S1280" s="163"/>
      <c r="T1280" s="163"/>
    </row>
    <row r="1281" spans="1:20" ht="14">
      <c r="A1281" s="79"/>
      <c r="B1281" s="297" t="str">
        <f>IFERROR(VLOOKUP(A1281,'PER Sociodemografico'!A:L,2,0),"")</f>
        <v/>
      </c>
      <c r="C1281" s="297" t="str">
        <f>IFERROR(VLOOKUP( A1281,'PER Sociodemografico'!A:L,6,0),"")</f>
        <v/>
      </c>
      <c r="D1281" s="297" t="str">
        <f>IFERROR(VLOOKUP(A1281,'PER Sociodemografico'!A:L,9,0),"")</f>
        <v/>
      </c>
      <c r="E1281" s="297" t="str">
        <f>IFERROR(VLOOKUP(A1281,'PER Sociodemografico'!A:L,11,0),"")</f>
        <v/>
      </c>
      <c r="F1281" s="297" t="str">
        <f>IFERROR(VLOOKUP(B1281,'PER Sociodemografico'!B:M,9,0),"")</f>
        <v/>
      </c>
      <c r="G1281" s="163"/>
      <c r="H1281" s="163"/>
      <c r="I1281" s="164"/>
      <c r="J1281" s="298">
        <f>IF(AND(I1281&lt;EL!$E$15,'caracterizacion EL'!I1281&lt;&gt;0),1,0)</f>
        <v>0</v>
      </c>
      <c r="K1281" s="298">
        <f>IF(AND(I1281=EL!$E$15,'caracterizacion EL'!I1281&lt;&gt;0),1,0)</f>
        <v>0</v>
      </c>
      <c r="L1281" s="164"/>
      <c r="M1281" s="163"/>
      <c r="N1281" s="163"/>
      <c r="O1281" s="163"/>
      <c r="P1281" s="163"/>
      <c r="Q1281" s="299" t="str">
        <f>IFERROR(VLOOKUP(P1281,'Código del Diagnóstico'!$A$3:$B$12426,2,0),"")</f>
        <v/>
      </c>
      <c r="R1281" s="78"/>
      <c r="S1281" s="163"/>
      <c r="T1281" s="163"/>
    </row>
    <row r="1282" spans="1:20" ht="14">
      <c r="A1282" s="79"/>
      <c r="B1282" s="297" t="str">
        <f>IFERROR(VLOOKUP(A1282,'PER Sociodemografico'!A:L,2,0),"")</f>
        <v/>
      </c>
      <c r="C1282" s="297" t="str">
        <f>IFERROR(VLOOKUP( A1282,'PER Sociodemografico'!A:L,6,0),"")</f>
        <v/>
      </c>
      <c r="D1282" s="297" t="str">
        <f>IFERROR(VLOOKUP(A1282,'PER Sociodemografico'!A:L,9,0),"")</f>
        <v/>
      </c>
      <c r="E1282" s="297" t="str">
        <f>IFERROR(VLOOKUP(A1282,'PER Sociodemografico'!A:L,11,0),"")</f>
        <v/>
      </c>
      <c r="F1282" s="297" t="str">
        <f>IFERROR(VLOOKUP(B1282,'PER Sociodemografico'!B:M,9,0),"")</f>
        <v/>
      </c>
      <c r="G1282" s="163"/>
      <c r="H1282" s="163"/>
      <c r="I1282" s="164"/>
      <c r="J1282" s="298">
        <f>IF(AND(I1282&lt;EL!$E$15,'caracterizacion EL'!I1282&lt;&gt;0),1,0)</f>
        <v>0</v>
      </c>
      <c r="K1282" s="298">
        <f>IF(AND(I1282=EL!$E$15,'caracterizacion EL'!I1282&lt;&gt;0),1,0)</f>
        <v>0</v>
      </c>
      <c r="L1282" s="164"/>
      <c r="M1282" s="163"/>
      <c r="N1282" s="163"/>
      <c r="O1282" s="163"/>
      <c r="P1282" s="163"/>
      <c r="Q1282" s="299" t="str">
        <f>IFERROR(VLOOKUP(P1282,'Código del Diagnóstico'!$A$3:$B$12426,2,0),"")</f>
        <v/>
      </c>
      <c r="R1282" s="78"/>
      <c r="S1282" s="163"/>
      <c r="T1282" s="163"/>
    </row>
    <row r="1283" spans="1:20" ht="14">
      <c r="A1283" s="79"/>
      <c r="B1283" s="297" t="str">
        <f>IFERROR(VLOOKUP(A1283,'PER Sociodemografico'!A:L,2,0),"")</f>
        <v/>
      </c>
      <c r="C1283" s="297" t="str">
        <f>IFERROR(VLOOKUP( A1283,'PER Sociodemografico'!A:L,6,0),"")</f>
        <v/>
      </c>
      <c r="D1283" s="297" t="str">
        <f>IFERROR(VLOOKUP(A1283,'PER Sociodemografico'!A:L,9,0),"")</f>
        <v/>
      </c>
      <c r="E1283" s="297" t="str">
        <f>IFERROR(VLOOKUP(A1283,'PER Sociodemografico'!A:L,11,0),"")</f>
        <v/>
      </c>
      <c r="F1283" s="297" t="str">
        <f>IFERROR(VLOOKUP(B1283,'PER Sociodemografico'!B:M,9,0),"")</f>
        <v/>
      </c>
      <c r="G1283" s="163"/>
      <c r="H1283" s="163"/>
      <c r="I1283" s="164"/>
      <c r="J1283" s="298">
        <f>IF(AND(I1283&lt;EL!$E$15,'caracterizacion EL'!I1283&lt;&gt;0),1,0)</f>
        <v>0</v>
      </c>
      <c r="K1283" s="298">
        <f>IF(AND(I1283=EL!$E$15,'caracterizacion EL'!I1283&lt;&gt;0),1,0)</f>
        <v>0</v>
      </c>
      <c r="L1283" s="164"/>
      <c r="M1283" s="163"/>
      <c r="N1283" s="163"/>
      <c r="O1283" s="163"/>
      <c r="P1283" s="163"/>
      <c r="Q1283" s="299" t="str">
        <f>IFERROR(VLOOKUP(P1283,'Código del Diagnóstico'!$A$3:$B$12426,2,0),"")</f>
        <v/>
      </c>
      <c r="R1283" s="78"/>
      <c r="S1283" s="163"/>
      <c r="T1283" s="163"/>
    </row>
    <row r="1284" spans="1:20" ht="14">
      <c r="A1284" s="79"/>
      <c r="B1284" s="297" t="str">
        <f>IFERROR(VLOOKUP(A1284,'PER Sociodemografico'!A:L,2,0),"")</f>
        <v/>
      </c>
      <c r="C1284" s="297" t="str">
        <f>IFERROR(VLOOKUP( A1284,'PER Sociodemografico'!A:L,6,0),"")</f>
        <v/>
      </c>
      <c r="D1284" s="297" t="str">
        <f>IFERROR(VLOOKUP(A1284,'PER Sociodemografico'!A:L,9,0),"")</f>
        <v/>
      </c>
      <c r="E1284" s="297" t="str">
        <f>IFERROR(VLOOKUP(A1284,'PER Sociodemografico'!A:L,11,0),"")</f>
        <v/>
      </c>
      <c r="F1284" s="297" t="str">
        <f>IFERROR(VLOOKUP(B1284,'PER Sociodemografico'!B:M,9,0),"")</f>
        <v/>
      </c>
      <c r="G1284" s="163"/>
      <c r="H1284" s="163"/>
      <c r="I1284" s="164"/>
      <c r="J1284" s="298">
        <f>IF(AND(I1284&lt;EL!$E$15,'caracterizacion EL'!I1284&lt;&gt;0),1,0)</f>
        <v>0</v>
      </c>
      <c r="K1284" s="298">
        <f>IF(AND(I1284=EL!$E$15,'caracterizacion EL'!I1284&lt;&gt;0),1,0)</f>
        <v>0</v>
      </c>
      <c r="L1284" s="164"/>
      <c r="M1284" s="163"/>
      <c r="N1284" s="163"/>
      <c r="O1284" s="163"/>
      <c r="P1284" s="163"/>
      <c r="Q1284" s="299" t="str">
        <f>IFERROR(VLOOKUP(P1284,'Código del Diagnóstico'!$A$3:$B$12426,2,0),"")</f>
        <v/>
      </c>
      <c r="R1284" s="78"/>
      <c r="S1284" s="163"/>
      <c r="T1284" s="163"/>
    </row>
    <row r="1285" spans="1:20" ht="14">
      <c r="A1285" s="79"/>
      <c r="B1285" s="297" t="str">
        <f>IFERROR(VLOOKUP(A1285,'PER Sociodemografico'!A:L,2,0),"")</f>
        <v/>
      </c>
      <c r="C1285" s="297" t="str">
        <f>IFERROR(VLOOKUP( A1285,'PER Sociodemografico'!A:L,6,0),"")</f>
        <v/>
      </c>
      <c r="D1285" s="297" t="str">
        <f>IFERROR(VLOOKUP(A1285,'PER Sociodemografico'!A:L,9,0),"")</f>
        <v/>
      </c>
      <c r="E1285" s="297" t="str">
        <f>IFERROR(VLOOKUP(A1285,'PER Sociodemografico'!A:L,11,0),"")</f>
        <v/>
      </c>
      <c r="F1285" s="297" t="str">
        <f>IFERROR(VLOOKUP(B1285,'PER Sociodemografico'!B:M,9,0),"")</f>
        <v/>
      </c>
      <c r="G1285" s="163"/>
      <c r="H1285" s="163"/>
      <c r="I1285" s="164"/>
      <c r="J1285" s="298">
        <f>IF(AND(I1285&lt;EL!$E$15,'caracterizacion EL'!I1285&lt;&gt;0),1,0)</f>
        <v>0</v>
      </c>
      <c r="K1285" s="298">
        <f>IF(AND(I1285=EL!$E$15,'caracterizacion EL'!I1285&lt;&gt;0),1,0)</f>
        <v>0</v>
      </c>
      <c r="L1285" s="164"/>
      <c r="M1285" s="163"/>
      <c r="N1285" s="163"/>
      <c r="O1285" s="163"/>
      <c r="P1285" s="163"/>
      <c r="Q1285" s="299" t="str">
        <f>IFERROR(VLOOKUP(P1285,'Código del Diagnóstico'!$A$3:$B$12426,2,0),"")</f>
        <v/>
      </c>
      <c r="R1285" s="78"/>
      <c r="S1285" s="163"/>
      <c r="T1285" s="163"/>
    </row>
    <row r="1286" spans="1:20" ht="14">
      <c r="A1286" s="79"/>
      <c r="B1286" s="297" t="str">
        <f>IFERROR(VLOOKUP(A1286,'PER Sociodemografico'!A:L,2,0),"")</f>
        <v/>
      </c>
      <c r="C1286" s="297" t="str">
        <f>IFERROR(VLOOKUP( A1286,'PER Sociodemografico'!A:L,6,0),"")</f>
        <v/>
      </c>
      <c r="D1286" s="297" t="str">
        <f>IFERROR(VLOOKUP(A1286,'PER Sociodemografico'!A:L,9,0),"")</f>
        <v/>
      </c>
      <c r="E1286" s="297" t="str">
        <f>IFERROR(VLOOKUP(A1286,'PER Sociodemografico'!A:L,11,0),"")</f>
        <v/>
      </c>
      <c r="F1286" s="297" t="str">
        <f>IFERROR(VLOOKUP(B1286,'PER Sociodemografico'!B:M,9,0),"")</f>
        <v/>
      </c>
      <c r="G1286" s="163"/>
      <c r="H1286" s="163"/>
      <c r="I1286" s="164"/>
      <c r="J1286" s="298">
        <f>IF(AND(I1286&lt;EL!$E$15,'caracterizacion EL'!I1286&lt;&gt;0),1,0)</f>
        <v>0</v>
      </c>
      <c r="K1286" s="298">
        <f>IF(AND(I1286=EL!$E$15,'caracterizacion EL'!I1286&lt;&gt;0),1,0)</f>
        <v>0</v>
      </c>
      <c r="L1286" s="164"/>
      <c r="M1286" s="163"/>
      <c r="N1286" s="163"/>
      <c r="O1286" s="163"/>
      <c r="P1286" s="163"/>
      <c r="Q1286" s="299" t="str">
        <f>IFERROR(VLOOKUP(P1286,'Código del Diagnóstico'!$A$3:$B$12426,2,0),"")</f>
        <v/>
      </c>
      <c r="R1286" s="78"/>
      <c r="S1286" s="163"/>
      <c r="T1286" s="163"/>
    </row>
    <row r="1287" spans="1:20" ht="14">
      <c r="A1287" s="79"/>
      <c r="B1287" s="297" t="str">
        <f>IFERROR(VLOOKUP(A1287,'PER Sociodemografico'!A:L,2,0),"")</f>
        <v/>
      </c>
      <c r="C1287" s="297" t="str">
        <f>IFERROR(VLOOKUP( A1287,'PER Sociodemografico'!A:L,6,0),"")</f>
        <v/>
      </c>
      <c r="D1287" s="297" t="str">
        <f>IFERROR(VLOOKUP(A1287,'PER Sociodemografico'!A:L,9,0),"")</f>
        <v/>
      </c>
      <c r="E1287" s="297" t="str">
        <f>IFERROR(VLOOKUP(A1287,'PER Sociodemografico'!A:L,11,0),"")</f>
        <v/>
      </c>
      <c r="F1287" s="297" t="str">
        <f>IFERROR(VLOOKUP(B1287,'PER Sociodemografico'!B:M,9,0),"")</f>
        <v/>
      </c>
      <c r="G1287" s="163"/>
      <c r="H1287" s="163"/>
      <c r="I1287" s="164"/>
      <c r="J1287" s="298">
        <f>IF(AND(I1287&lt;EL!$E$15,'caracterizacion EL'!I1287&lt;&gt;0),1,0)</f>
        <v>0</v>
      </c>
      <c r="K1287" s="298">
        <f>IF(AND(I1287=EL!$E$15,'caracterizacion EL'!I1287&lt;&gt;0),1,0)</f>
        <v>0</v>
      </c>
      <c r="L1287" s="164"/>
      <c r="M1287" s="163"/>
      <c r="N1287" s="163"/>
      <c r="O1287" s="163"/>
      <c r="P1287" s="163"/>
      <c r="Q1287" s="299" t="str">
        <f>IFERROR(VLOOKUP(P1287,'Código del Diagnóstico'!$A$3:$B$12426,2,0),"")</f>
        <v/>
      </c>
      <c r="R1287" s="78"/>
      <c r="S1287" s="163"/>
      <c r="T1287" s="163"/>
    </row>
    <row r="1288" spans="1:20" ht="14">
      <c r="A1288" s="79"/>
      <c r="B1288" s="297" t="str">
        <f>IFERROR(VLOOKUP(A1288,'PER Sociodemografico'!A:L,2,0),"")</f>
        <v/>
      </c>
      <c r="C1288" s="297" t="str">
        <f>IFERROR(VLOOKUP( A1288,'PER Sociodemografico'!A:L,6,0),"")</f>
        <v/>
      </c>
      <c r="D1288" s="297" t="str">
        <f>IFERROR(VLOOKUP(A1288,'PER Sociodemografico'!A:L,9,0),"")</f>
        <v/>
      </c>
      <c r="E1288" s="297" t="str">
        <f>IFERROR(VLOOKUP(A1288,'PER Sociodemografico'!A:L,11,0),"")</f>
        <v/>
      </c>
      <c r="F1288" s="297" t="str">
        <f>IFERROR(VLOOKUP(B1288,'PER Sociodemografico'!B:M,9,0),"")</f>
        <v/>
      </c>
      <c r="G1288" s="163"/>
      <c r="H1288" s="163"/>
      <c r="I1288" s="164"/>
      <c r="J1288" s="298">
        <f>IF(AND(I1288&lt;EL!$E$15,'caracterizacion EL'!I1288&lt;&gt;0),1,0)</f>
        <v>0</v>
      </c>
      <c r="K1288" s="298">
        <f>IF(AND(I1288=EL!$E$15,'caracterizacion EL'!I1288&lt;&gt;0),1,0)</f>
        <v>0</v>
      </c>
      <c r="L1288" s="164"/>
      <c r="M1288" s="163"/>
      <c r="N1288" s="163"/>
      <c r="O1288" s="163"/>
      <c r="P1288" s="163"/>
      <c r="Q1288" s="299" t="str">
        <f>IFERROR(VLOOKUP(P1288,'Código del Diagnóstico'!$A$3:$B$12426,2,0),"")</f>
        <v/>
      </c>
      <c r="R1288" s="78"/>
      <c r="S1288" s="163"/>
      <c r="T1288" s="163"/>
    </row>
    <row r="1289" spans="1:20" ht="14">
      <c r="A1289" s="79"/>
      <c r="B1289" s="297" t="str">
        <f>IFERROR(VLOOKUP(A1289,'PER Sociodemografico'!A:L,2,0),"")</f>
        <v/>
      </c>
      <c r="C1289" s="297" t="str">
        <f>IFERROR(VLOOKUP( A1289,'PER Sociodemografico'!A:L,6,0),"")</f>
        <v/>
      </c>
      <c r="D1289" s="297" t="str">
        <f>IFERROR(VLOOKUP(A1289,'PER Sociodemografico'!A:L,9,0),"")</f>
        <v/>
      </c>
      <c r="E1289" s="297" t="str">
        <f>IFERROR(VLOOKUP(A1289,'PER Sociodemografico'!A:L,11,0),"")</f>
        <v/>
      </c>
      <c r="F1289" s="297" t="str">
        <f>IFERROR(VLOOKUP(B1289,'PER Sociodemografico'!B:M,9,0),"")</f>
        <v/>
      </c>
      <c r="G1289" s="163"/>
      <c r="H1289" s="163"/>
      <c r="I1289" s="164"/>
      <c r="J1289" s="298">
        <f>IF(AND(I1289&lt;EL!$E$15,'caracterizacion EL'!I1289&lt;&gt;0),1,0)</f>
        <v>0</v>
      </c>
      <c r="K1289" s="298">
        <f>IF(AND(I1289=EL!$E$15,'caracterizacion EL'!I1289&lt;&gt;0),1,0)</f>
        <v>0</v>
      </c>
      <c r="L1289" s="164"/>
      <c r="M1289" s="163"/>
      <c r="N1289" s="163"/>
      <c r="O1289" s="163"/>
      <c r="P1289" s="163"/>
      <c r="Q1289" s="299" t="str">
        <f>IFERROR(VLOOKUP(P1289,'Código del Diagnóstico'!$A$3:$B$12426,2,0),"")</f>
        <v/>
      </c>
      <c r="R1289" s="78"/>
      <c r="S1289" s="163"/>
      <c r="T1289" s="163"/>
    </row>
    <row r="1290" spans="1:20" ht="14">
      <c r="A1290" s="79"/>
      <c r="B1290" s="297" t="str">
        <f>IFERROR(VLOOKUP(A1290,'PER Sociodemografico'!A:L,2,0),"")</f>
        <v/>
      </c>
      <c r="C1290" s="297" t="str">
        <f>IFERROR(VLOOKUP( A1290,'PER Sociodemografico'!A:L,6,0),"")</f>
        <v/>
      </c>
      <c r="D1290" s="297" t="str">
        <f>IFERROR(VLOOKUP(A1290,'PER Sociodemografico'!A:L,9,0),"")</f>
        <v/>
      </c>
      <c r="E1290" s="297" t="str">
        <f>IFERROR(VLOOKUP(A1290,'PER Sociodemografico'!A:L,11,0),"")</f>
        <v/>
      </c>
      <c r="F1290" s="297" t="str">
        <f>IFERROR(VLOOKUP(B1290,'PER Sociodemografico'!B:M,9,0),"")</f>
        <v/>
      </c>
      <c r="G1290" s="163"/>
      <c r="H1290" s="163"/>
      <c r="I1290" s="164"/>
      <c r="J1290" s="298">
        <f>IF(AND(I1290&lt;EL!$E$15,'caracterizacion EL'!I1290&lt;&gt;0),1,0)</f>
        <v>0</v>
      </c>
      <c r="K1290" s="298">
        <f>IF(AND(I1290=EL!$E$15,'caracterizacion EL'!I1290&lt;&gt;0),1,0)</f>
        <v>0</v>
      </c>
      <c r="L1290" s="164"/>
      <c r="M1290" s="163"/>
      <c r="N1290" s="163"/>
      <c r="O1290" s="163"/>
      <c r="P1290" s="163"/>
      <c r="Q1290" s="299" t="str">
        <f>IFERROR(VLOOKUP(P1290,'Código del Diagnóstico'!$A$3:$B$12426,2,0),"")</f>
        <v/>
      </c>
      <c r="R1290" s="78"/>
      <c r="S1290" s="163"/>
      <c r="T1290" s="163"/>
    </row>
    <row r="1291" spans="1:20" ht="14">
      <c r="A1291" s="79"/>
      <c r="B1291" s="297" t="str">
        <f>IFERROR(VLOOKUP(A1291,'PER Sociodemografico'!A:L,2,0),"")</f>
        <v/>
      </c>
      <c r="C1291" s="297" t="str">
        <f>IFERROR(VLOOKUP( A1291,'PER Sociodemografico'!A:L,6,0),"")</f>
        <v/>
      </c>
      <c r="D1291" s="297" t="str">
        <f>IFERROR(VLOOKUP(A1291,'PER Sociodemografico'!A:L,9,0),"")</f>
        <v/>
      </c>
      <c r="E1291" s="297" t="str">
        <f>IFERROR(VLOOKUP(A1291,'PER Sociodemografico'!A:L,11,0),"")</f>
        <v/>
      </c>
      <c r="F1291" s="297" t="str">
        <f>IFERROR(VLOOKUP(B1291,'PER Sociodemografico'!B:M,9,0),"")</f>
        <v/>
      </c>
      <c r="G1291" s="163"/>
      <c r="H1291" s="163"/>
      <c r="I1291" s="164"/>
      <c r="J1291" s="298">
        <f>IF(AND(I1291&lt;EL!$E$15,'caracterizacion EL'!I1291&lt;&gt;0),1,0)</f>
        <v>0</v>
      </c>
      <c r="K1291" s="298">
        <f>IF(AND(I1291=EL!$E$15,'caracterizacion EL'!I1291&lt;&gt;0),1,0)</f>
        <v>0</v>
      </c>
      <c r="L1291" s="164"/>
      <c r="M1291" s="163"/>
      <c r="N1291" s="163"/>
      <c r="O1291" s="163"/>
      <c r="P1291" s="163"/>
      <c r="Q1291" s="299" t="str">
        <f>IFERROR(VLOOKUP(P1291,'Código del Diagnóstico'!$A$3:$B$12426,2,0),"")</f>
        <v/>
      </c>
      <c r="R1291" s="78"/>
      <c r="S1291" s="163"/>
      <c r="T1291" s="163"/>
    </row>
    <row r="1292" spans="1:20" ht="14">
      <c r="A1292" s="79"/>
      <c r="B1292" s="297" t="str">
        <f>IFERROR(VLOOKUP(A1292,'PER Sociodemografico'!A:L,2,0),"")</f>
        <v/>
      </c>
      <c r="C1292" s="297" t="str">
        <f>IFERROR(VLOOKUP( A1292,'PER Sociodemografico'!A:L,6,0),"")</f>
        <v/>
      </c>
      <c r="D1292" s="297" t="str">
        <f>IFERROR(VLOOKUP(A1292,'PER Sociodemografico'!A:L,9,0),"")</f>
        <v/>
      </c>
      <c r="E1292" s="297" t="str">
        <f>IFERROR(VLOOKUP(A1292,'PER Sociodemografico'!A:L,11,0),"")</f>
        <v/>
      </c>
      <c r="F1292" s="297" t="str">
        <f>IFERROR(VLOOKUP(B1292,'PER Sociodemografico'!B:M,9,0),"")</f>
        <v/>
      </c>
      <c r="G1292" s="163"/>
      <c r="H1292" s="163"/>
      <c r="I1292" s="164"/>
      <c r="J1292" s="298">
        <f>IF(AND(I1292&lt;EL!$E$15,'caracterizacion EL'!I1292&lt;&gt;0),1,0)</f>
        <v>0</v>
      </c>
      <c r="K1292" s="298">
        <f>IF(AND(I1292=EL!$E$15,'caracterizacion EL'!I1292&lt;&gt;0),1,0)</f>
        <v>0</v>
      </c>
      <c r="L1292" s="164"/>
      <c r="M1292" s="163"/>
      <c r="N1292" s="163"/>
      <c r="O1292" s="163"/>
      <c r="P1292" s="163"/>
      <c r="Q1292" s="299" t="str">
        <f>IFERROR(VLOOKUP(P1292,'Código del Diagnóstico'!$A$3:$B$12426,2,0),"")</f>
        <v/>
      </c>
      <c r="R1292" s="78"/>
      <c r="S1292" s="163"/>
      <c r="T1292" s="163"/>
    </row>
    <row r="1293" spans="1:20" ht="14">
      <c r="A1293" s="79"/>
      <c r="B1293" s="297" t="str">
        <f>IFERROR(VLOOKUP(A1293,'PER Sociodemografico'!A:L,2,0),"")</f>
        <v/>
      </c>
      <c r="C1293" s="297" t="str">
        <f>IFERROR(VLOOKUP( A1293,'PER Sociodemografico'!A:L,6,0),"")</f>
        <v/>
      </c>
      <c r="D1293" s="297" t="str">
        <f>IFERROR(VLOOKUP(A1293,'PER Sociodemografico'!A:L,9,0),"")</f>
        <v/>
      </c>
      <c r="E1293" s="297" t="str">
        <f>IFERROR(VLOOKUP(A1293,'PER Sociodemografico'!A:L,11,0),"")</f>
        <v/>
      </c>
      <c r="F1293" s="297" t="str">
        <f>IFERROR(VLOOKUP(B1293,'PER Sociodemografico'!B:M,9,0),"")</f>
        <v/>
      </c>
      <c r="G1293" s="163"/>
      <c r="H1293" s="163"/>
      <c r="I1293" s="164"/>
      <c r="J1293" s="298">
        <f>IF(AND(I1293&lt;EL!$E$15,'caracterizacion EL'!I1293&lt;&gt;0),1,0)</f>
        <v>0</v>
      </c>
      <c r="K1293" s="298">
        <f>IF(AND(I1293=EL!$E$15,'caracterizacion EL'!I1293&lt;&gt;0),1,0)</f>
        <v>0</v>
      </c>
      <c r="L1293" s="164"/>
      <c r="M1293" s="163"/>
      <c r="N1293" s="163"/>
      <c r="O1293" s="163"/>
      <c r="P1293" s="163"/>
      <c r="Q1293" s="299" t="str">
        <f>IFERROR(VLOOKUP(P1293,'Código del Diagnóstico'!$A$3:$B$12426,2,0),"")</f>
        <v/>
      </c>
      <c r="R1293" s="78"/>
      <c r="S1293" s="163"/>
      <c r="T1293" s="163"/>
    </row>
    <row r="1294" spans="1:20" ht="14">
      <c r="A1294" s="79"/>
      <c r="B1294" s="297" t="str">
        <f>IFERROR(VLOOKUP(A1294,'PER Sociodemografico'!A:L,2,0),"")</f>
        <v/>
      </c>
      <c r="C1294" s="297" t="str">
        <f>IFERROR(VLOOKUP( A1294,'PER Sociodemografico'!A:L,6,0),"")</f>
        <v/>
      </c>
      <c r="D1294" s="297" t="str">
        <f>IFERROR(VLOOKUP(A1294,'PER Sociodemografico'!A:L,9,0),"")</f>
        <v/>
      </c>
      <c r="E1294" s="297" t="str">
        <f>IFERROR(VLOOKUP(A1294,'PER Sociodemografico'!A:L,11,0),"")</f>
        <v/>
      </c>
      <c r="F1294" s="297" t="str">
        <f>IFERROR(VLOOKUP(B1294,'PER Sociodemografico'!B:M,9,0),"")</f>
        <v/>
      </c>
      <c r="G1294" s="163"/>
      <c r="H1294" s="163"/>
      <c r="I1294" s="164"/>
      <c r="J1294" s="298">
        <f>IF(AND(I1294&lt;EL!$E$15,'caracterizacion EL'!I1294&lt;&gt;0),1,0)</f>
        <v>0</v>
      </c>
      <c r="K1294" s="298">
        <f>IF(AND(I1294=EL!$E$15,'caracterizacion EL'!I1294&lt;&gt;0),1,0)</f>
        <v>0</v>
      </c>
      <c r="L1294" s="164"/>
      <c r="M1294" s="163"/>
      <c r="N1294" s="163"/>
      <c r="O1294" s="163"/>
      <c r="P1294" s="163"/>
      <c r="Q1294" s="299" t="str">
        <f>IFERROR(VLOOKUP(P1294,'Código del Diagnóstico'!$A$3:$B$12426,2,0),"")</f>
        <v/>
      </c>
      <c r="R1294" s="78"/>
      <c r="S1294" s="163"/>
      <c r="T1294" s="163"/>
    </row>
    <row r="1295" spans="1:20" ht="14">
      <c r="A1295" s="79"/>
      <c r="B1295" s="297" t="str">
        <f>IFERROR(VLOOKUP(A1295,'PER Sociodemografico'!A:L,2,0),"")</f>
        <v/>
      </c>
      <c r="C1295" s="297" t="str">
        <f>IFERROR(VLOOKUP( A1295,'PER Sociodemografico'!A:L,6,0),"")</f>
        <v/>
      </c>
      <c r="D1295" s="297" t="str">
        <f>IFERROR(VLOOKUP(A1295,'PER Sociodemografico'!A:L,9,0),"")</f>
        <v/>
      </c>
      <c r="E1295" s="297" t="str">
        <f>IFERROR(VLOOKUP(A1295,'PER Sociodemografico'!A:L,11,0),"")</f>
        <v/>
      </c>
      <c r="F1295" s="297" t="str">
        <f>IFERROR(VLOOKUP(B1295,'PER Sociodemografico'!B:M,9,0),"")</f>
        <v/>
      </c>
      <c r="G1295" s="163"/>
      <c r="H1295" s="163"/>
      <c r="I1295" s="164"/>
      <c r="J1295" s="298">
        <f>IF(AND(I1295&lt;EL!$E$15,'caracterizacion EL'!I1295&lt;&gt;0),1,0)</f>
        <v>0</v>
      </c>
      <c r="K1295" s="298">
        <f>IF(AND(I1295=EL!$E$15,'caracterizacion EL'!I1295&lt;&gt;0),1,0)</f>
        <v>0</v>
      </c>
      <c r="L1295" s="164"/>
      <c r="M1295" s="163"/>
      <c r="N1295" s="163"/>
      <c r="O1295" s="163"/>
      <c r="P1295" s="163"/>
      <c r="Q1295" s="299" t="str">
        <f>IFERROR(VLOOKUP(P1295,'Código del Diagnóstico'!$A$3:$B$12426,2,0),"")</f>
        <v/>
      </c>
      <c r="R1295" s="78"/>
      <c r="S1295" s="163"/>
      <c r="T1295" s="163"/>
    </row>
    <row r="1296" spans="1:20" ht="14">
      <c r="A1296" s="79"/>
      <c r="B1296" s="297" t="str">
        <f>IFERROR(VLOOKUP(A1296,'PER Sociodemografico'!A:L,2,0),"")</f>
        <v/>
      </c>
      <c r="C1296" s="297" t="str">
        <f>IFERROR(VLOOKUP( A1296,'PER Sociodemografico'!A:L,6,0),"")</f>
        <v/>
      </c>
      <c r="D1296" s="297" t="str">
        <f>IFERROR(VLOOKUP(A1296,'PER Sociodemografico'!A:L,9,0),"")</f>
        <v/>
      </c>
      <c r="E1296" s="297" t="str">
        <f>IFERROR(VLOOKUP(A1296,'PER Sociodemografico'!A:L,11,0),"")</f>
        <v/>
      </c>
      <c r="F1296" s="297" t="str">
        <f>IFERROR(VLOOKUP(B1296,'PER Sociodemografico'!B:M,9,0),"")</f>
        <v/>
      </c>
      <c r="G1296" s="163"/>
      <c r="H1296" s="163"/>
      <c r="I1296" s="164"/>
      <c r="J1296" s="298">
        <f>IF(AND(I1296&lt;EL!$E$15,'caracterizacion EL'!I1296&lt;&gt;0),1,0)</f>
        <v>0</v>
      </c>
      <c r="K1296" s="298">
        <f>IF(AND(I1296=EL!$E$15,'caracterizacion EL'!I1296&lt;&gt;0),1,0)</f>
        <v>0</v>
      </c>
      <c r="L1296" s="164"/>
      <c r="M1296" s="163"/>
      <c r="N1296" s="163"/>
      <c r="O1296" s="163"/>
      <c r="P1296" s="163"/>
      <c r="Q1296" s="299" t="str">
        <f>IFERROR(VLOOKUP(P1296,'Código del Diagnóstico'!$A$3:$B$12426,2,0),"")</f>
        <v/>
      </c>
      <c r="R1296" s="78"/>
      <c r="S1296" s="163"/>
      <c r="T1296" s="163"/>
    </row>
    <row r="1297" spans="1:20" ht="14">
      <c r="A1297" s="79"/>
      <c r="B1297" s="297" t="str">
        <f>IFERROR(VLOOKUP(A1297,'PER Sociodemografico'!A:L,2,0),"")</f>
        <v/>
      </c>
      <c r="C1297" s="297" t="str">
        <f>IFERROR(VLOOKUP( A1297,'PER Sociodemografico'!A:L,6,0),"")</f>
        <v/>
      </c>
      <c r="D1297" s="297" t="str">
        <f>IFERROR(VLOOKUP(A1297,'PER Sociodemografico'!A:L,9,0),"")</f>
        <v/>
      </c>
      <c r="E1297" s="297" t="str">
        <f>IFERROR(VLOOKUP(A1297,'PER Sociodemografico'!A:L,11,0),"")</f>
        <v/>
      </c>
      <c r="F1297" s="297" t="str">
        <f>IFERROR(VLOOKUP(B1297,'PER Sociodemografico'!B:M,9,0),"")</f>
        <v/>
      </c>
      <c r="G1297" s="163"/>
      <c r="H1297" s="163"/>
      <c r="I1297" s="164"/>
      <c r="J1297" s="298">
        <f>IF(AND(I1297&lt;EL!$E$15,'caracterizacion EL'!I1297&lt;&gt;0),1,0)</f>
        <v>0</v>
      </c>
      <c r="K1297" s="298">
        <f>IF(AND(I1297=EL!$E$15,'caracterizacion EL'!I1297&lt;&gt;0),1,0)</f>
        <v>0</v>
      </c>
      <c r="L1297" s="164"/>
      <c r="M1297" s="163"/>
      <c r="N1297" s="163"/>
      <c r="O1297" s="163"/>
      <c r="P1297" s="163"/>
      <c r="Q1297" s="299" t="str">
        <f>IFERROR(VLOOKUP(P1297,'Código del Diagnóstico'!$A$3:$B$12426,2,0),"")</f>
        <v/>
      </c>
      <c r="R1297" s="78"/>
      <c r="S1297" s="163"/>
      <c r="T1297" s="163"/>
    </row>
    <row r="1298" spans="1:20" ht="14">
      <c r="A1298" s="79"/>
      <c r="B1298" s="297" t="str">
        <f>IFERROR(VLOOKUP(A1298,'PER Sociodemografico'!A:L,2,0),"")</f>
        <v/>
      </c>
      <c r="C1298" s="297" t="str">
        <f>IFERROR(VLOOKUP( A1298,'PER Sociodemografico'!A:L,6,0),"")</f>
        <v/>
      </c>
      <c r="D1298" s="297" t="str">
        <f>IFERROR(VLOOKUP(A1298,'PER Sociodemografico'!A:L,9,0),"")</f>
        <v/>
      </c>
      <c r="E1298" s="297" t="str">
        <f>IFERROR(VLOOKUP(A1298,'PER Sociodemografico'!A:L,11,0),"")</f>
        <v/>
      </c>
      <c r="F1298" s="297" t="str">
        <f>IFERROR(VLOOKUP(B1298,'PER Sociodemografico'!B:M,9,0),"")</f>
        <v/>
      </c>
      <c r="G1298" s="163"/>
      <c r="H1298" s="163"/>
      <c r="I1298" s="164"/>
      <c r="J1298" s="298">
        <f>IF(AND(I1298&lt;EL!$E$15,'caracterizacion EL'!I1298&lt;&gt;0),1,0)</f>
        <v>0</v>
      </c>
      <c r="K1298" s="298">
        <f>IF(AND(I1298=EL!$E$15,'caracterizacion EL'!I1298&lt;&gt;0),1,0)</f>
        <v>0</v>
      </c>
      <c r="L1298" s="164"/>
      <c r="M1298" s="163"/>
      <c r="N1298" s="163"/>
      <c r="O1298" s="163"/>
      <c r="P1298" s="163"/>
      <c r="Q1298" s="299" t="str">
        <f>IFERROR(VLOOKUP(P1298,'Código del Diagnóstico'!$A$3:$B$12426,2,0),"")</f>
        <v/>
      </c>
      <c r="R1298" s="78"/>
      <c r="S1298" s="163"/>
      <c r="T1298" s="163"/>
    </row>
    <row r="1299" spans="1:20" ht="14">
      <c r="A1299" s="79"/>
      <c r="B1299" s="297" t="str">
        <f>IFERROR(VLOOKUP(A1299,'PER Sociodemografico'!A:L,2,0),"")</f>
        <v/>
      </c>
      <c r="C1299" s="297" t="str">
        <f>IFERROR(VLOOKUP( A1299,'PER Sociodemografico'!A:L,6,0),"")</f>
        <v/>
      </c>
      <c r="D1299" s="297" t="str">
        <f>IFERROR(VLOOKUP(A1299,'PER Sociodemografico'!A:L,9,0),"")</f>
        <v/>
      </c>
      <c r="E1299" s="297" t="str">
        <f>IFERROR(VLOOKUP(A1299,'PER Sociodemografico'!A:L,11,0),"")</f>
        <v/>
      </c>
      <c r="F1299" s="297" t="str">
        <f>IFERROR(VLOOKUP(B1299,'PER Sociodemografico'!B:M,9,0),"")</f>
        <v/>
      </c>
      <c r="G1299" s="163"/>
      <c r="H1299" s="163"/>
      <c r="I1299" s="164"/>
      <c r="J1299" s="298">
        <f>IF(AND(I1299&lt;EL!$E$15,'caracterizacion EL'!I1299&lt;&gt;0),1,0)</f>
        <v>0</v>
      </c>
      <c r="K1299" s="298">
        <f>IF(AND(I1299=EL!$E$15,'caracterizacion EL'!I1299&lt;&gt;0),1,0)</f>
        <v>0</v>
      </c>
      <c r="L1299" s="164"/>
      <c r="M1299" s="163"/>
      <c r="N1299" s="163"/>
      <c r="O1299" s="163"/>
      <c r="P1299" s="163"/>
      <c r="Q1299" s="299" t="str">
        <f>IFERROR(VLOOKUP(P1299,'Código del Diagnóstico'!$A$3:$B$12426,2,0),"")</f>
        <v/>
      </c>
      <c r="R1299" s="78"/>
      <c r="S1299" s="163"/>
      <c r="T1299" s="163"/>
    </row>
    <row r="1300" spans="1:20" ht="14">
      <c r="A1300" s="79"/>
      <c r="B1300" s="297" t="str">
        <f>IFERROR(VLOOKUP(A1300,'PER Sociodemografico'!A:L,2,0),"")</f>
        <v/>
      </c>
      <c r="C1300" s="297" t="str">
        <f>IFERROR(VLOOKUP( A1300,'PER Sociodemografico'!A:L,6,0),"")</f>
        <v/>
      </c>
      <c r="D1300" s="297" t="str">
        <f>IFERROR(VLOOKUP(A1300,'PER Sociodemografico'!A:L,9,0),"")</f>
        <v/>
      </c>
      <c r="E1300" s="297" t="str">
        <f>IFERROR(VLOOKUP(A1300,'PER Sociodemografico'!A:L,11,0),"")</f>
        <v/>
      </c>
      <c r="F1300" s="297" t="str">
        <f>IFERROR(VLOOKUP(B1300,'PER Sociodemografico'!B:M,9,0),"")</f>
        <v/>
      </c>
      <c r="G1300" s="163"/>
      <c r="H1300" s="163"/>
      <c r="I1300" s="164"/>
      <c r="J1300" s="298">
        <f>IF(AND(I1300&lt;EL!$E$15,'caracterizacion EL'!I1300&lt;&gt;0),1,0)</f>
        <v>0</v>
      </c>
      <c r="K1300" s="298">
        <f>IF(AND(I1300=EL!$E$15,'caracterizacion EL'!I1300&lt;&gt;0),1,0)</f>
        <v>0</v>
      </c>
      <c r="L1300" s="164"/>
      <c r="M1300" s="163"/>
      <c r="N1300" s="163"/>
      <c r="O1300" s="163"/>
      <c r="P1300" s="163"/>
      <c r="Q1300" s="299" t="str">
        <f>IFERROR(VLOOKUP(P1300,'Código del Diagnóstico'!$A$3:$B$12426,2,0),"")</f>
        <v/>
      </c>
      <c r="R1300" s="78"/>
      <c r="S1300" s="163"/>
      <c r="T1300" s="163"/>
    </row>
    <row r="1301" spans="1:20" ht="14">
      <c r="A1301" s="79"/>
      <c r="B1301" s="297" t="str">
        <f>IFERROR(VLOOKUP(A1301,'PER Sociodemografico'!A:L,2,0),"")</f>
        <v/>
      </c>
      <c r="C1301" s="297" t="str">
        <f>IFERROR(VLOOKUP( A1301,'PER Sociodemografico'!A:L,6,0),"")</f>
        <v/>
      </c>
      <c r="D1301" s="297" t="str">
        <f>IFERROR(VLOOKUP(A1301,'PER Sociodemografico'!A:L,9,0),"")</f>
        <v/>
      </c>
      <c r="E1301" s="297" t="str">
        <f>IFERROR(VLOOKUP(A1301,'PER Sociodemografico'!A:L,11,0),"")</f>
        <v/>
      </c>
      <c r="F1301" s="297" t="str">
        <f>IFERROR(VLOOKUP(B1301,'PER Sociodemografico'!B:M,9,0),"")</f>
        <v/>
      </c>
      <c r="G1301" s="163"/>
      <c r="H1301" s="163"/>
      <c r="I1301" s="164"/>
      <c r="J1301" s="298">
        <f>IF(AND(I1301&lt;EL!$E$15,'caracterizacion EL'!I1301&lt;&gt;0),1,0)</f>
        <v>0</v>
      </c>
      <c r="K1301" s="298">
        <f>IF(AND(I1301=EL!$E$15,'caracterizacion EL'!I1301&lt;&gt;0),1,0)</f>
        <v>0</v>
      </c>
      <c r="L1301" s="164"/>
      <c r="M1301" s="163"/>
      <c r="N1301" s="163"/>
      <c r="O1301" s="163"/>
      <c r="P1301" s="163"/>
      <c r="Q1301" s="299" t="str">
        <f>IFERROR(VLOOKUP(P1301,'Código del Diagnóstico'!$A$3:$B$12426,2,0),"")</f>
        <v/>
      </c>
      <c r="R1301" s="78"/>
      <c r="S1301" s="163"/>
      <c r="T1301" s="163"/>
    </row>
    <row r="1302" spans="1:20" ht="14">
      <c r="A1302" s="79"/>
      <c r="B1302" s="297" t="str">
        <f>IFERROR(VLOOKUP(A1302,'PER Sociodemografico'!A:L,2,0),"")</f>
        <v/>
      </c>
      <c r="C1302" s="297" t="str">
        <f>IFERROR(VLOOKUP( A1302,'PER Sociodemografico'!A:L,6,0),"")</f>
        <v/>
      </c>
      <c r="D1302" s="297" t="str">
        <f>IFERROR(VLOOKUP(A1302,'PER Sociodemografico'!A:L,9,0),"")</f>
        <v/>
      </c>
      <c r="E1302" s="297" t="str">
        <f>IFERROR(VLOOKUP(A1302,'PER Sociodemografico'!A:L,11,0),"")</f>
        <v/>
      </c>
      <c r="F1302" s="297" t="str">
        <f>IFERROR(VLOOKUP(B1302,'PER Sociodemografico'!B:M,9,0),"")</f>
        <v/>
      </c>
      <c r="G1302" s="163"/>
      <c r="H1302" s="163"/>
      <c r="I1302" s="164"/>
      <c r="J1302" s="298">
        <f>IF(AND(I1302&lt;EL!$E$15,'caracterizacion EL'!I1302&lt;&gt;0),1,0)</f>
        <v>0</v>
      </c>
      <c r="K1302" s="298">
        <f>IF(AND(I1302=EL!$E$15,'caracterizacion EL'!I1302&lt;&gt;0),1,0)</f>
        <v>0</v>
      </c>
      <c r="L1302" s="164"/>
      <c r="M1302" s="163"/>
      <c r="N1302" s="163"/>
      <c r="O1302" s="163"/>
      <c r="P1302" s="163"/>
      <c r="Q1302" s="299" t="str">
        <f>IFERROR(VLOOKUP(P1302,'Código del Diagnóstico'!$A$3:$B$12426,2,0),"")</f>
        <v/>
      </c>
      <c r="R1302" s="78"/>
      <c r="S1302" s="163"/>
      <c r="T1302" s="163"/>
    </row>
    <row r="1303" spans="1:20" ht="14">
      <c r="A1303" s="79"/>
      <c r="B1303" s="297" t="str">
        <f>IFERROR(VLOOKUP(A1303,'PER Sociodemografico'!A:L,2,0),"")</f>
        <v/>
      </c>
      <c r="C1303" s="297" t="str">
        <f>IFERROR(VLOOKUP( A1303,'PER Sociodemografico'!A:L,6,0),"")</f>
        <v/>
      </c>
      <c r="D1303" s="297" t="str">
        <f>IFERROR(VLOOKUP(A1303,'PER Sociodemografico'!A:L,9,0),"")</f>
        <v/>
      </c>
      <c r="E1303" s="297" t="str">
        <f>IFERROR(VLOOKUP(A1303,'PER Sociodemografico'!A:L,11,0),"")</f>
        <v/>
      </c>
      <c r="F1303" s="297" t="str">
        <f>IFERROR(VLOOKUP(B1303,'PER Sociodemografico'!B:M,9,0),"")</f>
        <v/>
      </c>
      <c r="G1303" s="163"/>
      <c r="H1303" s="163"/>
      <c r="I1303" s="164"/>
      <c r="J1303" s="298">
        <f>IF(AND(I1303&lt;EL!$E$15,'caracterizacion EL'!I1303&lt;&gt;0),1,0)</f>
        <v>0</v>
      </c>
      <c r="K1303" s="298">
        <f>IF(AND(I1303=EL!$E$15,'caracterizacion EL'!I1303&lt;&gt;0),1,0)</f>
        <v>0</v>
      </c>
      <c r="L1303" s="164"/>
      <c r="M1303" s="163"/>
      <c r="N1303" s="163"/>
      <c r="O1303" s="163"/>
      <c r="P1303" s="163"/>
      <c r="Q1303" s="299" t="str">
        <f>IFERROR(VLOOKUP(P1303,'Código del Diagnóstico'!$A$3:$B$12426,2,0),"")</f>
        <v/>
      </c>
      <c r="R1303" s="78"/>
      <c r="S1303" s="163"/>
      <c r="T1303" s="163"/>
    </row>
    <row r="1304" spans="1:20" ht="14">
      <c r="A1304" s="79"/>
      <c r="B1304" s="297" t="str">
        <f>IFERROR(VLOOKUP(A1304,'PER Sociodemografico'!A:L,2,0),"")</f>
        <v/>
      </c>
      <c r="C1304" s="297" t="str">
        <f>IFERROR(VLOOKUP( A1304,'PER Sociodemografico'!A:L,6,0),"")</f>
        <v/>
      </c>
      <c r="D1304" s="297" t="str">
        <f>IFERROR(VLOOKUP(A1304,'PER Sociodemografico'!A:L,9,0),"")</f>
        <v/>
      </c>
      <c r="E1304" s="297" t="str">
        <f>IFERROR(VLOOKUP(A1304,'PER Sociodemografico'!A:L,11,0),"")</f>
        <v/>
      </c>
      <c r="F1304" s="297" t="str">
        <f>IFERROR(VLOOKUP(B1304,'PER Sociodemografico'!B:M,9,0),"")</f>
        <v/>
      </c>
      <c r="G1304" s="163"/>
      <c r="H1304" s="163"/>
      <c r="I1304" s="164"/>
      <c r="J1304" s="298">
        <f>IF(AND(I1304&lt;EL!$E$15,'caracterizacion EL'!I1304&lt;&gt;0),1,0)</f>
        <v>0</v>
      </c>
      <c r="K1304" s="298">
        <f>IF(AND(I1304=EL!$E$15,'caracterizacion EL'!I1304&lt;&gt;0),1,0)</f>
        <v>0</v>
      </c>
      <c r="L1304" s="164"/>
      <c r="M1304" s="163"/>
      <c r="N1304" s="163"/>
      <c r="O1304" s="163"/>
      <c r="P1304" s="163"/>
      <c r="Q1304" s="299" t="str">
        <f>IFERROR(VLOOKUP(P1304,'Código del Diagnóstico'!$A$3:$B$12426,2,0),"")</f>
        <v/>
      </c>
      <c r="R1304" s="78"/>
      <c r="S1304" s="163"/>
      <c r="T1304" s="163"/>
    </row>
    <row r="1305" spans="1:20" ht="14">
      <c r="A1305" s="79"/>
      <c r="B1305" s="297" t="str">
        <f>IFERROR(VLOOKUP(A1305,'PER Sociodemografico'!A:L,2,0),"")</f>
        <v/>
      </c>
      <c r="C1305" s="297" t="str">
        <f>IFERROR(VLOOKUP( A1305,'PER Sociodemografico'!A:L,6,0),"")</f>
        <v/>
      </c>
      <c r="D1305" s="297" t="str">
        <f>IFERROR(VLOOKUP(A1305,'PER Sociodemografico'!A:L,9,0),"")</f>
        <v/>
      </c>
      <c r="E1305" s="297" t="str">
        <f>IFERROR(VLOOKUP(A1305,'PER Sociodemografico'!A:L,11,0),"")</f>
        <v/>
      </c>
      <c r="F1305" s="297" t="str">
        <f>IFERROR(VLOOKUP(B1305,'PER Sociodemografico'!B:M,9,0),"")</f>
        <v/>
      </c>
      <c r="G1305" s="163"/>
      <c r="H1305" s="163"/>
      <c r="I1305" s="164"/>
      <c r="J1305" s="298">
        <f>IF(AND(I1305&lt;EL!$E$15,'caracterizacion EL'!I1305&lt;&gt;0),1,0)</f>
        <v>0</v>
      </c>
      <c r="K1305" s="298">
        <f>IF(AND(I1305=EL!$E$15,'caracterizacion EL'!I1305&lt;&gt;0),1,0)</f>
        <v>0</v>
      </c>
      <c r="L1305" s="164"/>
      <c r="M1305" s="163"/>
      <c r="N1305" s="163"/>
      <c r="O1305" s="163"/>
      <c r="P1305" s="163"/>
      <c r="Q1305" s="299" t="str">
        <f>IFERROR(VLOOKUP(P1305,'Código del Diagnóstico'!$A$3:$B$12426,2,0),"")</f>
        <v/>
      </c>
      <c r="R1305" s="78"/>
      <c r="S1305" s="163"/>
      <c r="T1305" s="163"/>
    </row>
    <row r="1306" spans="1:20" ht="14">
      <c r="A1306" s="79"/>
      <c r="B1306" s="297" t="str">
        <f>IFERROR(VLOOKUP(A1306,'PER Sociodemografico'!A:L,2,0),"")</f>
        <v/>
      </c>
      <c r="C1306" s="297" t="str">
        <f>IFERROR(VLOOKUP( A1306,'PER Sociodemografico'!A:L,6,0),"")</f>
        <v/>
      </c>
      <c r="D1306" s="297" t="str">
        <f>IFERROR(VLOOKUP(A1306,'PER Sociodemografico'!A:L,9,0),"")</f>
        <v/>
      </c>
      <c r="E1306" s="297" t="str">
        <f>IFERROR(VLOOKUP(A1306,'PER Sociodemografico'!A:L,11,0),"")</f>
        <v/>
      </c>
      <c r="F1306" s="297" t="str">
        <f>IFERROR(VLOOKUP(B1306,'PER Sociodemografico'!B:M,9,0),"")</f>
        <v/>
      </c>
      <c r="G1306" s="163"/>
      <c r="H1306" s="163"/>
      <c r="I1306" s="164"/>
      <c r="J1306" s="298">
        <f>IF(AND(I1306&lt;EL!$E$15,'caracterizacion EL'!I1306&lt;&gt;0),1,0)</f>
        <v>0</v>
      </c>
      <c r="K1306" s="298">
        <f>IF(AND(I1306=EL!$E$15,'caracterizacion EL'!I1306&lt;&gt;0),1,0)</f>
        <v>0</v>
      </c>
      <c r="L1306" s="164"/>
      <c r="M1306" s="163"/>
      <c r="N1306" s="163"/>
      <c r="O1306" s="163"/>
      <c r="P1306" s="163"/>
      <c r="Q1306" s="299" t="str">
        <f>IFERROR(VLOOKUP(P1306,'Código del Diagnóstico'!$A$3:$B$12426,2,0),"")</f>
        <v/>
      </c>
      <c r="R1306" s="78"/>
      <c r="S1306" s="163"/>
      <c r="T1306" s="163"/>
    </row>
    <row r="1307" spans="1:20" ht="14">
      <c r="A1307" s="79"/>
      <c r="B1307" s="297" t="str">
        <f>IFERROR(VLOOKUP(A1307,'PER Sociodemografico'!A:L,2,0),"")</f>
        <v/>
      </c>
      <c r="C1307" s="297" t="str">
        <f>IFERROR(VLOOKUP( A1307,'PER Sociodemografico'!A:L,6,0),"")</f>
        <v/>
      </c>
      <c r="D1307" s="297" t="str">
        <f>IFERROR(VLOOKUP(A1307,'PER Sociodemografico'!A:L,9,0),"")</f>
        <v/>
      </c>
      <c r="E1307" s="297" t="str">
        <f>IFERROR(VLOOKUP(A1307,'PER Sociodemografico'!A:L,11,0),"")</f>
        <v/>
      </c>
      <c r="F1307" s="297" t="str">
        <f>IFERROR(VLOOKUP(B1307,'PER Sociodemografico'!B:M,9,0),"")</f>
        <v/>
      </c>
      <c r="G1307" s="163"/>
      <c r="H1307" s="163"/>
      <c r="I1307" s="164"/>
      <c r="J1307" s="298">
        <f>IF(AND(I1307&lt;EL!$E$15,'caracterizacion EL'!I1307&lt;&gt;0),1,0)</f>
        <v>0</v>
      </c>
      <c r="K1307" s="298">
        <f>IF(AND(I1307=EL!$E$15,'caracterizacion EL'!I1307&lt;&gt;0),1,0)</f>
        <v>0</v>
      </c>
      <c r="L1307" s="164"/>
      <c r="M1307" s="163"/>
      <c r="N1307" s="163"/>
      <c r="O1307" s="163"/>
      <c r="P1307" s="163"/>
      <c r="Q1307" s="299" t="str">
        <f>IFERROR(VLOOKUP(P1307,'Código del Diagnóstico'!$A$3:$B$12426,2,0),"")</f>
        <v/>
      </c>
      <c r="R1307" s="78"/>
      <c r="S1307" s="163"/>
      <c r="T1307" s="163"/>
    </row>
    <row r="1308" spans="1:20" ht="14">
      <c r="A1308" s="79"/>
      <c r="B1308" s="297" t="str">
        <f>IFERROR(VLOOKUP(A1308,'PER Sociodemografico'!A:L,2,0),"")</f>
        <v/>
      </c>
      <c r="C1308" s="297" t="str">
        <f>IFERROR(VLOOKUP( A1308,'PER Sociodemografico'!A:L,6,0),"")</f>
        <v/>
      </c>
      <c r="D1308" s="297" t="str">
        <f>IFERROR(VLOOKUP(A1308,'PER Sociodemografico'!A:L,9,0),"")</f>
        <v/>
      </c>
      <c r="E1308" s="297" t="str">
        <f>IFERROR(VLOOKUP(A1308,'PER Sociodemografico'!A:L,11,0),"")</f>
        <v/>
      </c>
      <c r="F1308" s="297" t="str">
        <f>IFERROR(VLOOKUP(B1308,'PER Sociodemografico'!B:M,9,0),"")</f>
        <v/>
      </c>
      <c r="G1308" s="163"/>
      <c r="H1308" s="163"/>
      <c r="I1308" s="164"/>
      <c r="J1308" s="298">
        <f>IF(AND(I1308&lt;EL!$E$15,'caracterizacion EL'!I1308&lt;&gt;0),1,0)</f>
        <v>0</v>
      </c>
      <c r="K1308" s="298">
        <f>IF(AND(I1308=EL!$E$15,'caracterizacion EL'!I1308&lt;&gt;0),1,0)</f>
        <v>0</v>
      </c>
      <c r="L1308" s="164"/>
      <c r="M1308" s="163"/>
      <c r="N1308" s="163"/>
      <c r="O1308" s="163"/>
      <c r="P1308" s="163"/>
      <c r="Q1308" s="299" t="str">
        <f>IFERROR(VLOOKUP(P1308,'Código del Diagnóstico'!$A$3:$B$12426,2,0),"")</f>
        <v/>
      </c>
      <c r="R1308" s="78"/>
      <c r="S1308" s="163"/>
      <c r="T1308" s="163"/>
    </row>
    <row r="1309" spans="1:20" ht="14">
      <c r="A1309" s="79"/>
      <c r="B1309" s="297" t="str">
        <f>IFERROR(VLOOKUP(A1309,'PER Sociodemografico'!A:L,2,0),"")</f>
        <v/>
      </c>
      <c r="C1309" s="297" t="str">
        <f>IFERROR(VLOOKUP( A1309,'PER Sociodemografico'!A:L,6,0),"")</f>
        <v/>
      </c>
      <c r="D1309" s="297" t="str">
        <f>IFERROR(VLOOKUP(A1309,'PER Sociodemografico'!A:L,9,0),"")</f>
        <v/>
      </c>
      <c r="E1309" s="297" t="str">
        <f>IFERROR(VLOOKUP(A1309,'PER Sociodemografico'!A:L,11,0),"")</f>
        <v/>
      </c>
      <c r="F1309" s="297" t="str">
        <f>IFERROR(VLOOKUP(B1309,'PER Sociodemografico'!B:M,9,0),"")</f>
        <v/>
      </c>
      <c r="G1309" s="163"/>
      <c r="H1309" s="163"/>
      <c r="I1309" s="164"/>
      <c r="J1309" s="298">
        <f>IF(AND(I1309&lt;EL!$E$15,'caracterizacion EL'!I1309&lt;&gt;0),1,0)</f>
        <v>0</v>
      </c>
      <c r="K1309" s="298">
        <f>IF(AND(I1309=EL!$E$15,'caracterizacion EL'!I1309&lt;&gt;0),1,0)</f>
        <v>0</v>
      </c>
      <c r="L1309" s="164"/>
      <c r="M1309" s="163"/>
      <c r="N1309" s="163"/>
      <c r="O1309" s="163"/>
      <c r="P1309" s="163"/>
      <c r="Q1309" s="299" t="str">
        <f>IFERROR(VLOOKUP(P1309,'Código del Diagnóstico'!$A$3:$B$12426,2,0),"")</f>
        <v/>
      </c>
      <c r="R1309" s="78"/>
      <c r="S1309" s="163"/>
      <c r="T1309" s="163"/>
    </row>
    <row r="1310" spans="1:20" ht="14">
      <c r="A1310" s="79"/>
      <c r="B1310" s="297" t="str">
        <f>IFERROR(VLOOKUP(A1310,'PER Sociodemografico'!A:L,2,0),"")</f>
        <v/>
      </c>
      <c r="C1310" s="297" t="str">
        <f>IFERROR(VLOOKUP( A1310,'PER Sociodemografico'!A:L,6,0),"")</f>
        <v/>
      </c>
      <c r="D1310" s="297" t="str">
        <f>IFERROR(VLOOKUP(A1310,'PER Sociodemografico'!A:L,9,0),"")</f>
        <v/>
      </c>
      <c r="E1310" s="297" t="str">
        <f>IFERROR(VLOOKUP(A1310,'PER Sociodemografico'!A:L,11,0),"")</f>
        <v/>
      </c>
      <c r="F1310" s="297" t="str">
        <f>IFERROR(VLOOKUP(B1310,'PER Sociodemografico'!B:M,9,0),"")</f>
        <v/>
      </c>
      <c r="G1310" s="163"/>
      <c r="H1310" s="163"/>
      <c r="I1310" s="164"/>
      <c r="J1310" s="298">
        <f>IF(AND(I1310&lt;EL!$E$15,'caracterizacion EL'!I1310&lt;&gt;0),1,0)</f>
        <v>0</v>
      </c>
      <c r="K1310" s="298">
        <f>IF(AND(I1310=EL!$E$15,'caracterizacion EL'!I1310&lt;&gt;0),1,0)</f>
        <v>0</v>
      </c>
      <c r="L1310" s="164"/>
      <c r="M1310" s="163"/>
      <c r="N1310" s="163"/>
      <c r="O1310" s="163"/>
      <c r="P1310" s="163"/>
      <c r="Q1310" s="299" t="str">
        <f>IFERROR(VLOOKUP(P1310,'Código del Diagnóstico'!$A$3:$B$12426,2,0),"")</f>
        <v/>
      </c>
      <c r="R1310" s="78"/>
      <c r="S1310" s="163"/>
      <c r="T1310" s="163"/>
    </row>
    <row r="1311" spans="1:20" ht="14">
      <c r="A1311" s="79"/>
      <c r="B1311" s="297" t="str">
        <f>IFERROR(VLOOKUP(A1311,'PER Sociodemografico'!A:L,2,0),"")</f>
        <v/>
      </c>
      <c r="C1311" s="297" t="str">
        <f>IFERROR(VLOOKUP( A1311,'PER Sociodemografico'!A:L,6,0),"")</f>
        <v/>
      </c>
      <c r="D1311" s="297" t="str">
        <f>IFERROR(VLOOKUP(A1311,'PER Sociodemografico'!A:L,9,0),"")</f>
        <v/>
      </c>
      <c r="E1311" s="297" t="str">
        <f>IFERROR(VLOOKUP(A1311,'PER Sociodemografico'!A:L,11,0),"")</f>
        <v/>
      </c>
      <c r="F1311" s="297" t="str">
        <f>IFERROR(VLOOKUP(B1311,'PER Sociodemografico'!B:M,9,0),"")</f>
        <v/>
      </c>
      <c r="G1311" s="163"/>
      <c r="H1311" s="163"/>
      <c r="I1311" s="164"/>
      <c r="J1311" s="298">
        <f>IF(AND(I1311&lt;EL!$E$15,'caracterizacion EL'!I1311&lt;&gt;0),1,0)</f>
        <v>0</v>
      </c>
      <c r="K1311" s="298">
        <f>IF(AND(I1311=EL!$E$15,'caracterizacion EL'!I1311&lt;&gt;0),1,0)</f>
        <v>0</v>
      </c>
      <c r="L1311" s="164"/>
      <c r="M1311" s="163"/>
      <c r="N1311" s="163"/>
      <c r="O1311" s="163"/>
      <c r="P1311" s="163"/>
      <c r="Q1311" s="299" t="str">
        <f>IFERROR(VLOOKUP(P1311,'Código del Diagnóstico'!$A$3:$B$12426,2,0),"")</f>
        <v/>
      </c>
      <c r="R1311" s="78"/>
      <c r="S1311" s="163"/>
      <c r="T1311" s="163"/>
    </row>
    <row r="1312" spans="1:20" ht="14">
      <c r="A1312" s="79"/>
      <c r="B1312" s="297" t="str">
        <f>IFERROR(VLOOKUP(A1312,'PER Sociodemografico'!A:L,2,0),"")</f>
        <v/>
      </c>
      <c r="C1312" s="297" t="str">
        <f>IFERROR(VLOOKUP( A1312,'PER Sociodemografico'!A:L,6,0),"")</f>
        <v/>
      </c>
      <c r="D1312" s="297" t="str">
        <f>IFERROR(VLOOKUP(A1312,'PER Sociodemografico'!A:L,9,0),"")</f>
        <v/>
      </c>
      <c r="E1312" s="297" t="str">
        <f>IFERROR(VLOOKUP(A1312,'PER Sociodemografico'!A:L,11,0),"")</f>
        <v/>
      </c>
      <c r="F1312" s="297" t="str">
        <f>IFERROR(VLOOKUP(B1312,'PER Sociodemografico'!B:M,9,0),"")</f>
        <v/>
      </c>
      <c r="G1312" s="163"/>
      <c r="H1312" s="163"/>
      <c r="I1312" s="164"/>
      <c r="J1312" s="298">
        <f>IF(AND(I1312&lt;EL!$E$15,'caracterizacion EL'!I1312&lt;&gt;0),1,0)</f>
        <v>0</v>
      </c>
      <c r="K1312" s="298">
        <f>IF(AND(I1312=EL!$E$15,'caracterizacion EL'!I1312&lt;&gt;0),1,0)</f>
        <v>0</v>
      </c>
      <c r="L1312" s="164"/>
      <c r="M1312" s="163"/>
      <c r="N1312" s="163"/>
      <c r="O1312" s="163"/>
      <c r="P1312" s="163"/>
      <c r="Q1312" s="299" t="str">
        <f>IFERROR(VLOOKUP(P1312,'Código del Diagnóstico'!$A$3:$B$12426,2,0),"")</f>
        <v/>
      </c>
      <c r="R1312" s="78"/>
      <c r="S1312" s="163"/>
      <c r="T1312" s="163"/>
    </row>
    <row r="1313" spans="1:20" ht="14">
      <c r="A1313" s="79"/>
      <c r="B1313" s="297" t="str">
        <f>IFERROR(VLOOKUP(A1313,'PER Sociodemografico'!A:L,2,0),"")</f>
        <v/>
      </c>
      <c r="C1313" s="297" t="str">
        <f>IFERROR(VLOOKUP( A1313,'PER Sociodemografico'!A:L,6,0),"")</f>
        <v/>
      </c>
      <c r="D1313" s="297" t="str">
        <f>IFERROR(VLOOKUP(A1313,'PER Sociodemografico'!A:L,9,0),"")</f>
        <v/>
      </c>
      <c r="E1313" s="297" t="str">
        <f>IFERROR(VLOOKUP(A1313,'PER Sociodemografico'!A:L,11,0),"")</f>
        <v/>
      </c>
      <c r="F1313" s="297" t="str">
        <f>IFERROR(VLOOKUP(B1313,'PER Sociodemografico'!B:M,9,0),"")</f>
        <v/>
      </c>
      <c r="G1313" s="163"/>
      <c r="H1313" s="163"/>
      <c r="I1313" s="164"/>
      <c r="J1313" s="298">
        <f>IF(AND(I1313&lt;EL!$E$15,'caracterizacion EL'!I1313&lt;&gt;0),1,0)</f>
        <v>0</v>
      </c>
      <c r="K1313" s="298">
        <f>IF(AND(I1313=EL!$E$15,'caracterizacion EL'!I1313&lt;&gt;0),1,0)</f>
        <v>0</v>
      </c>
      <c r="L1313" s="164"/>
      <c r="M1313" s="163"/>
      <c r="N1313" s="163"/>
      <c r="O1313" s="163"/>
      <c r="P1313" s="163"/>
      <c r="Q1313" s="299" t="str">
        <f>IFERROR(VLOOKUP(P1313,'Código del Diagnóstico'!$A$3:$B$12426,2,0),"")</f>
        <v/>
      </c>
      <c r="R1313" s="78"/>
      <c r="S1313" s="163"/>
      <c r="T1313" s="163"/>
    </row>
    <row r="1314" spans="1:20" ht="14">
      <c r="A1314" s="79"/>
      <c r="B1314" s="297" t="str">
        <f>IFERROR(VLOOKUP(A1314,'PER Sociodemografico'!A:L,2,0),"")</f>
        <v/>
      </c>
      <c r="C1314" s="297" t="str">
        <f>IFERROR(VLOOKUP( A1314,'PER Sociodemografico'!A:L,6,0),"")</f>
        <v/>
      </c>
      <c r="D1314" s="297" t="str">
        <f>IFERROR(VLOOKUP(A1314,'PER Sociodemografico'!A:L,9,0),"")</f>
        <v/>
      </c>
      <c r="E1314" s="297" t="str">
        <f>IFERROR(VLOOKUP(A1314,'PER Sociodemografico'!A:L,11,0),"")</f>
        <v/>
      </c>
      <c r="F1314" s="297" t="str">
        <f>IFERROR(VLOOKUP(B1314,'PER Sociodemografico'!B:M,9,0),"")</f>
        <v/>
      </c>
      <c r="G1314" s="163"/>
      <c r="H1314" s="163"/>
      <c r="I1314" s="164"/>
      <c r="J1314" s="298">
        <f>IF(AND(I1314&lt;EL!$E$15,'caracterizacion EL'!I1314&lt;&gt;0),1,0)</f>
        <v>0</v>
      </c>
      <c r="K1314" s="298">
        <f>IF(AND(I1314=EL!$E$15,'caracterizacion EL'!I1314&lt;&gt;0),1,0)</f>
        <v>0</v>
      </c>
      <c r="L1314" s="164"/>
      <c r="M1314" s="163"/>
      <c r="N1314" s="163"/>
      <c r="O1314" s="163"/>
      <c r="P1314" s="163"/>
      <c r="Q1314" s="299" t="str">
        <f>IFERROR(VLOOKUP(P1314,'Código del Diagnóstico'!$A$3:$B$12426,2,0),"")</f>
        <v/>
      </c>
      <c r="R1314" s="78"/>
      <c r="S1314" s="163"/>
      <c r="T1314" s="163"/>
    </row>
    <row r="1315" spans="1:20" ht="14">
      <c r="A1315" s="79"/>
      <c r="B1315" s="297" t="str">
        <f>IFERROR(VLOOKUP(A1315,'PER Sociodemografico'!A:L,2,0),"")</f>
        <v/>
      </c>
      <c r="C1315" s="297" t="str">
        <f>IFERROR(VLOOKUP( A1315,'PER Sociodemografico'!A:L,6,0),"")</f>
        <v/>
      </c>
      <c r="D1315" s="297" t="str">
        <f>IFERROR(VLOOKUP(A1315,'PER Sociodemografico'!A:L,9,0),"")</f>
        <v/>
      </c>
      <c r="E1315" s="297" t="str">
        <f>IFERROR(VLOOKUP(A1315,'PER Sociodemografico'!A:L,11,0),"")</f>
        <v/>
      </c>
      <c r="F1315" s="297" t="str">
        <f>IFERROR(VLOOKUP(B1315,'PER Sociodemografico'!B:M,9,0),"")</f>
        <v/>
      </c>
      <c r="G1315" s="163"/>
      <c r="H1315" s="163"/>
      <c r="I1315" s="164"/>
      <c r="J1315" s="298">
        <f>IF(AND(I1315&lt;EL!$E$15,'caracterizacion EL'!I1315&lt;&gt;0),1,0)</f>
        <v>0</v>
      </c>
      <c r="K1315" s="298">
        <f>IF(AND(I1315=EL!$E$15,'caracterizacion EL'!I1315&lt;&gt;0),1,0)</f>
        <v>0</v>
      </c>
      <c r="L1315" s="164"/>
      <c r="M1315" s="163"/>
      <c r="N1315" s="163"/>
      <c r="O1315" s="163"/>
      <c r="P1315" s="163"/>
      <c r="Q1315" s="299" t="str">
        <f>IFERROR(VLOOKUP(P1315,'Código del Diagnóstico'!$A$3:$B$12426,2,0),"")</f>
        <v/>
      </c>
      <c r="R1315" s="78"/>
      <c r="S1315" s="163"/>
      <c r="T1315" s="163"/>
    </row>
    <row r="1316" spans="1:20" ht="14">
      <c r="A1316" s="79"/>
      <c r="B1316" s="297" t="str">
        <f>IFERROR(VLOOKUP(A1316,'PER Sociodemografico'!A:L,2,0),"")</f>
        <v/>
      </c>
      <c r="C1316" s="297" t="str">
        <f>IFERROR(VLOOKUP( A1316,'PER Sociodemografico'!A:L,6,0),"")</f>
        <v/>
      </c>
      <c r="D1316" s="297" t="str">
        <f>IFERROR(VLOOKUP(A1316,'PER Sociodemografico'!A:L,9,0),"")</f>
        <v/>
      </c>
      <c r="E1316" s="297" t="str">
        <f>IFERROR(VLOOKUP(A1316,'PER Sociodemografico'!A:L,11,0),"")</f>
        <v/>
      </c>
      <c r="F1316" s="297" t="str">
        <f>IFERROR(VLOOKUP(B1316,'PER Sociodemografico'!B:M,9,0),"")</f>
        <v/>
      </c>
      <c r="G1316" s="163"/>
      <c r="H1316" s="163"/>
      <c r="I1316" s="164"/>
      <c r="J1316" s="298">
        <f>IF(AND(I1316&lt;EL!$E$15,'caracterizacion EL'!I1316&lt;&gt;0),1,0)</f>
        <v>0</v>
      </c>
      <c r="K1316" s="298">
        <f>IF(AND(I1316=EL!$E$15,'caracterizacion EL'!I1316&lt;&gt;0),1,0)</f>
        <v>0</v>
      </c>
      <c r="L1316" s="164"/>
      <c r="M1316" s="163"/>
      <c r="N1316" s="163"/>
      <c r="O1316" s="163"/>
      <c r="P1316" s="163"/>
      <c r="Q1316" s="299" t="str">
        <f>IFERROR(VLOOKUP(P1316,'Código del Diagnóstico'!$A$3:$B$12426,2,0),"")</f>
        <v/>
      </c>
      <c r="R1316" s="78"/>
      <c r="S1316" s="163"/>
      <c r="T1316" s="163"/>
    </row>
    <row r="1317" spans="1:20" ht="14">
      <c r="A1317" s="79"/>
      <c r="B1317" s="297" t="str">
        <f>IFERROR(VLOOKUP(A1317,'PER Sociodemografico'!A:L,2,0),"")</f>
        <v/>
      </c>
      <c r="C1317" s="297" t="str">
        <f>IFERROR(VLOOKUP( A1317,'PER Sociodemografico'!A:L,6,0),"")</f>
        <v/>
      </c>
      <c r="D1317" s="297" t="str">
        <f>IFERROR(VLOOKUP(A1317,'PER Sociodemografico'!A:L,9,0),"")</f>
        <v/>
      </c>
      <c r="E1317" s="297" t="str">
        <f>IFERROR(VLOOKUP(A1317,'PER Sociodemografico'!A:L,11,0),"")</f>
        <v/>
      </c>
      <c r="F1317" s="297" t="str">
        <f>IFERROR(VLOOKUP(B1317,'PER Sociodemografico'!B:M,9,0),"")</f>
        <v/>
      </c>
      <c r="G1317" s="163"/>
      <c r="H1317" s="163"/>
      <c r="I1317" s="164"/>
      <c r="J1317" s="298">
        <f>IF(AND(I1317&lt;EL!$E$15,'caracterizacion EL'!I1317&lt;&gt;0),1,0)</f>
        <v>0</v>
      </c>
      <c r="K1317" s="298">
        <f>IF(AND(I1317=EL!$E$15,'caracterizacion EL'!I1317&lt;&gt;0),1,0)</f>
        <v>0</v>
      </c>
      <c r="L1317" s="164"/>
      <c r="M1317" s="163"/>
      <c r="N1317" s="163"/>
      <c r="O1317" s="163"/>
      <c r="P1317" s="163"/>
      <c r="Q1317" s="299" t="str">
        <f>IFERROR(VLOOKUP(P1317,'Código del Diagnóstico'!$A$3:$B$12426,2,0),"")</f>
        <v/>
      </c>
      <c r="R1317" s="78"/>
      <c r="S1317" s="163"/>
      <c r="T1317" s="163"/>
    </row>
    <row r="1318" spans="1:20" ht="14">
      <c r="A1318" s="79"/>
      <c r="B1318" s="297" t="str">
        <f>IFERROR(VLOOKUP(A1318,'PER Sociodemografico'!A:L,2,0),"")</f>
        <v/>
      </c>
      <c r="C1318" s="297" t="str">
        <f>IFERROR(VLOOKUP( A1318,'PER Sociodemografico'!A:L,6,0),"")</f>
        <v/>
      </c>
      <c r="D1318" s="297" t="str">
        <f>IFERROR(VLOOKUP(A1318,'PER Sociodemografico'!A:L,9,0),"")</f>
        <v/>
      </c>
      <c r="E1318" s="297" t="str">
        <f>IFERROR(VLOOKUP(A1318,'PER Sociodemografico'!A:L,11,0),"")</f>
        <v/>
      </c>
      <c r="F1318" s="297" t="str">
        <f>IFERROR(VLOOKUP(B1318,'PER Sociodemografico'!B:M,9,0),"")</f>
        <v/>
      </c>
      <c r="G1318" s="163"/>
      <c r="H1318" s="163"/>
      <c r="I1318" s="164"/>
      <c r="J1318" s="298">
        <f>IF(AND(I1318&lt;EL!$E$15,'caracterizacion EL'!I1318&lt;&gt;0),1,0)</f>
        <v>0</v>
      </c>
      <c r="K1318" s="298">
        <f>IF(AND(I1318=EL!$E$15,'caracterizacion EL'!I1318&lt;&gt;0),1,0)</f>
        <v>0</v>
      </c>
      <c r="L1318" s="164"/>
      <c r="M1318" s="163"/>
      <c r="N1318" s="163"/>
      <c r="O1318" s="163"/>
      <c r="P1318" s="163"/>
      <c r="Q1318" s="299" t="str">
        <f>IFERROR(VLOOKUP(P1318,'Código del Diagnóstico'!$A$3:$B$12426,2,0),"")</f>
        <v/>
      </c>
      <c r="R1318" s="78"/>
      <c r="S1318" s="163"/>
      <c r="T1318" s="163"/>
    </row>
    <row r="1319" spans="1:20" ht="14">
      <c r="A1319" s="79"/>
      <c r="B1319" s="297" t="str">
        <f>IFERROR(VLOOKUP(A1319,'PER Sociodemografico'!A:L,2,0),"")</f>
        <v/>
      </c>
      <c r="C1319" s="297" t="str">
        <f>IFERROR(VLOOKUP( A1319,'PER Sociodemografico'!A:L,6,0),"")</f>
        <v/>
      </c>
      <c r="D1319" s="297" t="str">
        <f>IFERROR(VLOOKUP(A1319,'PER Sociodemografico'!A:L,9,0),"")</f>
        <v/>
      </c>
      <c r="E1319" s="297" t="str">
        <f>IFERROR(VLOOKUP(A1319,'PER Sociodemografico'!A:L,11,0),"")</f>
        <v/>
      </c>
      <c r="F1319" s="297" t="str">
        <f>IFERROR(VLOOKUP(B1319,'PER Sociodemografico'!B:M,9,0),"")</f>
        <v/>
      </c>
      <c r="G1319" s="163"/>
      <c r="H1319" s="163"/>
      <c r="I1319" s="164"/>
      <c r="J1319" s="298">
        <f>IF(AND(I1319&lt;EL!$E$15,'caracterizacion EL'!I1319&lt;&gt;0),1,0)</f>
        <v>0</v>
      </c>
      <c r="K1319" s="298">
        <f>IF(AND(I1319=EL!$E$15,'caracterizacion EL'!I1319&lt;&gt;0),1,0)</f>
        <v>0</v>
      </c>
      <c r="L1319" s="164"/>
      <c r="M1319" s="163"/>
      <c r="N1319" s="163"/>
      <c r="O1319" s="163"/>
      <c r="P1319" s="163"/>
      <c r="Q1319" s="299" t="str">
        <f>IFERROR(VLOOKUP(P1319,'Código del Diagnóstico'!$A$3:$B$12426,2,0),"")</f>
        <v/>
      </c>
      <c r="R1319" s="78"/>
      <c r="S1319" s="163"/>
      <c r="T1319" s="163"/>
    </row>
    <row r="1320" spans="1:20" ht="14">
      <c r="A1320" s="79"/>
      <c r="B1320" s="297" t="str">
        <f>IFERROR(VLOOKUP(A1320,'PER Sociodemografico'!A:L,2,0),"")</f>
        <v/>
      </c>
      <c r="C1320" s="297" t="str">
        <f>IFERROR(VLOOKUP( A1320,'PER Sociodemografico'!A:L,6,0),"")</f>
        <v/>
      </c>
      <c r="D1320" s="297" t="str">
        <f>IFERROR(VLOOKUP(A1320,'PER Sociodemografico'!A:L,9,0),"")</f>
        <v/>
      </c>
      <c r="E1320" s="297" t="str">
        <f>IFERROR(VLOOKUP(A1320,'PER Sociodemografico'!A:L,11,0),"")</f>
        <v/>
      </c>
      <c r="F1320" s="297" t="str">
        <f>IFERROR(VLOOKUP(B1320,'PER Sociodemografico'!B:M,9,0),"")</f>
        <v/>
      </c>
      <c r="G1320" s="163"/>
      <c r="H1320" s="163"/>
      <c r="I1320" s="164"/>
      <c r="J1320" s="298">
        <f>IF(AND(I1320&lt;EL!$E$15,'caracterizacion EL'!I1320&lt;&gt;0),1,0)</f>
        <v>0</v>
      </c>
      <c r="K1320" s="298">
        <f>IF(AND(I1320=EL!$E$15,'caracterizacion EL'!I1320&lt;&gt;0),1,0)</f>
        <v>0</v>
      </c>
      <c r="L1320" s="164"/>
      <c r="M1320" s="163"/>
      <c r="N1320" s="163"/>
      <c r="O1320" s="163"/>
      <c r="P1320" s="163"/>
      <c r="Q1320" s="299" t="str">
        <f>IFERROR(VLOOKUP(P1320,'Código del Diagnóstico'!$A$3:$B$12426,2,0),"")</f>
        <v/>
      </c>
      <c r="R1320" s="78"/>
      <c r="S1320" s="163"/>
      <c r="T1320" s="163"/>
    </row>
    <row r="1321" spans="1:20" ht="14">
      <c r="A1321" s="79"/>
      <c r="B1321" s="297" t="str">
        <f>IFERROR(VLOOKUP(A1321,'PER Sociodemografico'!A:L,2,0),"")</f>
        <v/>
      </c>
      <c r="C1321" s="297" t="str">
        <f>IFERROR(VLOOKUP( A1321,'PER Sociodemografico'!A:L,6,0),"")</f>
        <v/>
      </c>
      <c r="D1321" s="297" t="str">
        <f>IFERROR(VLOOKUP(A1321,'PER Sociodemografico'!A:L,9,0),"")</f>
        <v/>
      </c>
      <c r="E1321" s="297" t="str">
        <f>IFERROR(VLOOKUP(A1321,'PER Sociodemografico'!A:L,11,0),"")</f>
        <v/>
      </c>
      <c r="F1321" s="297" t="str">
        <f>IFERROR(VLOOKUP(B1321,'PER Sociodemografico'!B:M,9,0),"")</f>
        <v/>
      </c>
      <c r="G1321" s="163"/>
      <c r="H1321" s="163"/>
      <c r="I1321" s="164"/>
      <c r="J1321" s="298">
        <f>IF(AND(I1321&lt;EL!$E$15,'caracterizacion EL'!I1321&lt;&gt;0),1,0)</f>
        <v>0</v>
      </c>
      <c r="K1321" s="298">
        <f>IF(AND(I1321=EL!$E$15,'caracterizacion EL'!I1321&lt;&gt;0),1,0)</f>
        <v>0</v>
      </c>
      <c r="L1321" s="164"/>
      <c r="M1321" s="163"/>
      <c r="N1321" s="163"/>
      <c r="O1321" s="163"/>
      <c r="P1321" s="163"/>
      <c r="Q1321" s="299" t="str">
        <f>IFERROR(VLOOKUP(P1321,'Código del Diagnóstico'!$A$3:$B$12426,2,0),"")</f>
        <v/>
      </c>
      <c r="R1321" s="78"/>
      <c r="S1321" s="163"/>
      <c r="T1321" s="163"/>
    </row>
    <row r="1322" spans="1:20" ht="14">
      <c r="A1322" s="79"/>
      <c r="B1322" s="297" t="str">
        <f>IFERROR(VLOOKUP(A1322,'PER Sociodemografico'!A:L,2,0),"")</f>
        <v/>
      </c>
      <c r="C1322" s="297" t="str">
        <f>IFERROR(VLOOKUP( A1322,'PER Sociodemografico'!A:L,6,0),"")</f>
        <v/>
      </c>
      <c r="D1322" s="297" t="str">
        <f>IFERROR(VLOOKUP(A1322,'PER Sociodemografico'!A:L,9,0),"")</f>
        <v/>
      </c>
      <c r="E1322" s="297" t="str">
        <f>IFERROR(VLOOKUP(A1322,'PER Sociodemografico'!A:L,11,0),"")</f>
        <v/>
      </c>
      <c r="F1322" s="297" t="str">
        <f>IFERROR(VLOOKUP(B1322,'PER Sociodemografico'!B:M,9,0),"")</f>
        <v/>
      </c>
      <c r="G1322" s="163"/>
      <c r="H1322" s="163"/>
      <c r="I1322" s="164"/>
      <c r="J1322" s="298">
        <f>IF(AND(I1322&lt;EL!$E$15,'caracterizacion EL'!I1322&lt;&gt;0),1,0)</f>
        <v>0</v>
      </c>
      <c r="K1322" s="298">
        <f>IF(AND(I1322=EL!$E$15,'caracterizacion EL'!I1322&lt;&gt;0),1,0)</f>
        <v>0</v>
      </c>
      <c r="L1322" s="164"/>
      <c r="M1322" s="163"/>
      <c r="N1322" s="163"/>
      <c r="O1322" s="163"/>
      <c r="P1322" s="163"/>
      <c r="Q1322" s="299" t="str">
        <f>IFERROR(VLOOKUP(P1322,'Código del Diagnóstico'!$A$3:$B$12426,2,0),"")</f>
        <v/>
      </c>
      <c r="R1322" s="78"/>
      <c r="S1322" s="163"/>
      <c r="T1322" s="163"/>
    </row>
    <row r="1323" spans="1:20" ht="14">
      <c r="A1323" s="79"/>
      <c r="B1323" s="297" t="str">
        <f>IFERROR(VLOOKUP(A1323,'PER Sociodemografico'!A:L,2,0),"")</f>
        <v/>
      </c>
      <c r="C1323" s="297" t="str">
        <f>IFERROR(VLOOKUP( A1323,'PER Sociodemografico'!A:L,6,0),"")</f>
        <v/>
      </c>
      <c r="D1323" s="297" t="str">
        <f>IFERROR(VLOOKUP(A1323,'PER Sociodemografico'!A:L,9,0),"")</f>
        <v/>
      </c>
      <c r="E1323" s="297" t="str">
        <f>IFERROR(VLOOKUP(A1323,'PER Sociodemografico'!A:L,11,0),"")</f>
        <v/>
      </c>
      <c r="F1323" s="297" t="str">
        <f>IFERROR(VLOOKUP(B1323,'PER Sociodemografico'!B:M,9,0),"")</f>
        <v/>
      </c>
      <c r="G1323" s="163"/>
      <c r="H1323" s="163"/>
      <c r="I1323" s="164"/>
      <c r="J1323" s="298">
        <f>IF(AND(I1323&lt;EL!$E$15,'caracterizacion EL'!I1323&lt;&gt;0),1,0)</f>
        <v>0</v>
      </c>
      <c r="K1323" s="298">
        <f>IF(AND(I1323=EL!$E$15,'caracterizacion EL'!I1323&lt;&gt;0),1,0)</f>
        <v>0</v>
      </c>
      <c r="L1323" s="164"/>
      <c r="M1323" s="163"/>
      <c r="N1323" s="163"/>
      <c r="O1323" s="163"/>
      <c r="P1323" s="163"/>
      <c r="Q1323" s="299" t="str">
        <f>IFERROR(VLOOKUP(P1323,'Código del Diagnóstico'!$A$3:$B$12426,2,0),"")</f>
        <v/>
      </c>
      <c r="R1323" s="78"/>
      <c r="S1323" s="163"/>
      <c r="T1323" s="163"/>
    </row>
    <row r="1324" spans="1:20" ht="14">
      <c r="A1324" s="79"/>
      <c r="B1324" s="297" t="str">
        <f>IFERROR(VLOOKUP(A1324,'PER Sociodemografico'!A:L,2,0),"")</f>
        <v/>
      </c>
      <c r="C1324" s="297" t="str">
        <f>IFERROR(VLOOKUP( A1324,'PER Sociodemografico'!A:L,6,0),"")</f>
        <v/>
      </c>
      <c r="D1324" s="297" t="str">
        <f>IFERROR(VLOOKUP(A1324,'PER Sociodemografico'!A:L,9,0),"")</f>
        <v/>
      </c>
      <c r="E1324" s="297" t="str">
        <f>IFERROR(VLOOKUP(A1324,'PER Sociodemografico'!A:L,11,0),"")</f>
        <v/>
      </c>
      <c r="F1324" s="297" t="str">
        <f>IFERROR(VLOOKUP(B1324,'PER Sociodemografico'!B:M,9,0),"")</f>
        <v/>
      </c>
      <c r="G1324" s="163"/>
      <c r="H1324" s="163"/>
      <c r="I1324" s="164"/>
      <c r="J1324" s="298">
        <f>IF(AND(I1324&lt;EL!$E$15,'caracterizacion EL'!I1324&lt;&gt;0),1,0)</f>
        <v>0</v>
      </c>
      <c r="K1324" s="298">
        <f>IF(AND(I1324=EL!$E$15,'caracterizacion EL'!I1324&lt;&gt;0),1,0)</f>
        <v>0</v>
      </c>
      <c r="L1324" s="164"/>
      <c r="M1324" s="163"/>
      <c r="N1324" s="163"/>
      <c r="O1324" s="163"/>
      <c r="P1324" s="163"/>
      <c r="Q1324" s="299" t="str">
        <f>IFERROR(VLOOKUP(P1324,'Código del Diagnóstico'!$A$3:$B$12426,2,0),"")</f>
        <v/>
      </c>
      <c r="R1324" s="78"/>
      <c r="S1324" s="163"/>
      <c r="T1324" s="163"/>
    </row>
    <row r="1325" spans="1:20" ht="14">
      <c r="A1325" s="79"/>
      <c r="B1325" s="297" t="str">
        <f>IFERROR(VLOOKUP(A1325,'PER Sociodemografico'!A:L,2,0),"")</f>
        <v/>
      </c>
      <c r="C1325" s="297" t="str">
        <f>IFERROR(VLOOKUP( A1325,'PER Sociodemografico'!A:L,6,0),"")</f>
        <v/>
      </c>
      <c r="D1325" s="297" t="str">
        <f>IFERROR(VLOOKUP(A1325,'PER Sociodemografico'!A:L,9,0),"")</f>
        <v/>
      </c>
      <c r="E1325" s="297" t="str">
        <f>IFERROR(VLOOKUP(A1325,'PER Sociodemografico'!A:L,11,0),"")</f>
        <v/>
      </c>
      <c r="F1325" s="297" t="str">
        <f>IFERROR(VLOOKUP(B1325,'PER Sociodemografico'!B:M,9,0),"")</f>
        <v/>
      </c>
      <c r="G1325" s="163"/>
      <c r="H1325" s="163"/>
      <c r="I1325" s="164"/>
      <c r="J1325" s="298">
        <f>IF(AND(I1325&lt;EL!$E$15,'caracterizacion EL'!I1325&lt;&gt;0),1,0)</f>
        <v>0</v>
      </c>
      <c r="K1325" s="298">
        <f>IF(AND(I1325=EL!$E$15,'caracterizacion EL'!I1325&lt;&gt;0),1,0)</f>
        <v>0</v>
      </c>
      <c r="L1325" s="164"/>
      <c r="M1325" s="163"/>
      <c r="N1325" s="163"/>
      <c r="O1325" s="163"/>
      <c r="P1325" s="163"/>
      <c r="Q1325" s="299" t="str">
        <f>IFERROR(VLOOKUP(P1325,'Código del Diagnóstico'!$A$3:$B$12426,2,0),"")</f>
        <v/>
      </c>
      <c r="R1325" s="78"/>
      <c r="S1325" s="163"/>
      <c r="T1325" s="163"/>
    </row>
    <row r="1326" spans="1:20" ht="14">
      <c r="A1326" s="79"/>
      <c r="B1326" s="297" t="str">
        <f>IFERROR(VLOOKUP(A1326,'PER Sociodemografico'!A:L,2,0),"")</f>
        <v/>
      </c>
      <c r="C1326" s="297" t="str">
        <f>IFERROR(VLOOKUP( A1326,'PER Sociodemografico'!A:L,6,0),"")</f>
        <v/>
      </c>
      <c r="D1326" s="297" t="str">
        <f>IFERROR(VLOOKUP(A1326,'PER Sociodemografico'!A:L,9,0),"")</f>
        <v/>
      </c>
      <c r="E1326" s="297" t="str">
        <f>IFERROR(VLOOKUP(A1326,'PER Sociodemografico'!A:L,11,0),"")</f>
        <v/>
      </c>
      <c r="F1326" s="297" t="str">
        <f>IFERROR(VLOOKUP(B1326,'PER Sociodemografico'!B:M,9,0),"")</f>
        <v/>
      </c>
      <c r="G1326" s="163"/>
      <c r="H1326" s="163"/>
      <c r="I1326" s="164"/>
      <c r="J1326" s="298">
        <f>IF(AND(I1326&lt;EL!$E$15,'caracterizacion EL'!I1326&lt;&gt;0),1,0)</f>
        <v>0</v>
      </c>
      <c r="K1326" s="298">
        <f>IF(AND(I1326=EL!$E$15,'caracterizacion EL'!I1326&lt;&gt;0),1,0)</f>
        <v>0</v>
      </c>
      <c r="L1326" s="164"/>
      <c r="M1326" s="163"/>
      <c r="N1326" s="163"/>
      <c r="O1326" s="163"/>
      <c r="P1326" s="163"/>
      <c r="Q1326" s="299" t="str">
        <f>IFERROR(VLOOKUP(P1326,'Código del Diagnóstico'!$A$3:$B$12426,2,0),"")</f>
        <v/>
      </c>
      <c r="R1326" s="78"/>
      <c r="S1326" s="163"/>
      <c r="T1326" s="163"/>
    </row>
    <row r="1327" spans="1:20" ht="14">
      <c r="A1327" s="79"/>
      <c r="B1327" s="297" t="str">
        <f>IFERROR(VLOOKUP(A1327,'PER Sociodemografico'!A:L,2,0),"")</f>
        <v/>
      </c>
      <c r="C1327" s="297" t="str">
        <f>IFERROR(VLOOKUP( A1327,'PER Sociodemografico'!A:L,6,0),"")</f>
        <v/>
      </c>
      <c r="D1327" s="297" t="str">
        <f>IFERROR(VLOOKUP(A1327,'PER Sociodemografico'!A:L,9,0),"")</f>
        <v/>
      </c>
      <c r="E1327" s="297" t="str">
        <f>IFERROR(VLOOKUP(A1327,'PER Sociodemografico'!A:L,11,0),"")</f>
        <v/>
      </c>
      <c r="F1327" s="297" t="str">
        <f>IFERROR(VLOOKUP(B1327,'PER Sociodemografico'!B:M,9,0),"")</f>
        <v/>
      </c>
      <c r="G1327" s="163"/>
      <c r="H1327" s="163"/>
      <c r="I1327" s="164"/>
      <c r="J1327" s="298">
        <f>IF(AND(I1327&lt;EL!$E$15,'caracterizacion EL'!I1327&lt;&gt;0),1,0)</f>
        <v>0</v>
      </c>
      <c r="K1327" s="298">
        <f>IF(AND(I1327=EL!$E$15,'caracterizacion EL'!I1327&lt;&gt;0),1,0)</f>
        <v>0</v>
      </c>
      <c r="L1327" s="164"/>
      <c r="M1327" s="163"/>
      <c r="N1327" s="163"/>
      <c r="O1327" s="163"/>
      <c r="P1327" s="163"/>
      <c r="Q1327" s="299" t="str">
        <f>IFERROR(VLOOKUP(P1327,'Código del Diagnóstico'!$A$3:$B$12426,2,0),"")</f>
        <v/>
      </c>
      <c r="R1327" s="78"/>
      <c r="S1327" s="163"/>
      <c r="T1327" s="163"/>
    </row>
    <row r="1328" spans="1:20" ht="14">
      <c r="A1328" s="79"/>
      <c r="B1328" s="297" t="str">
        <f>IFERROR(VLOOKUP(A1328,'PER Sociodemografico'!A:L,2,0),"")</f>
        <v/>
      </c>
      <c r="C1328" s="297" t="str">
        <f>IFERROR(VLOOKUP( A1328,'PER Sociodemografico'!A:L,6,0),"")</f>
        <v/>
      </c>
      <c r="D1328" s="297" t="str">
        <f>IFERROR(VLOOKUP(A1328,'PER Sociodemografico'!A:L,9,0),"")</f>
        <v/>
      </c>
      <c r="E1328" s="297" t="str">
        <f>IFERROR(VLOOKUP(A1328,'PER Sociodemografico'!A:L,11,0),"")</f>
        <v/>
      </c>
      <c r="F1328" s="297" t="str">
        <f>IFERROR(VLOOKUP(B1328,'PER Sociodemografico'!B:M,9,0),"")</f>
        <v/>
      </c>
      <c r="G1328" s="163"/>
      <c r="H1328" s="163"/>
      <c r="I1328" s="164"/>
      <c r="J1328" s="298">
        <f>IF(AND(I1328&lt;EL!$E$15,'caracterizacion EL'!I1328&lt;&gt;0),1,0)</f>
        <v>0</v>
      </c>
      <c r="K1328" s="298">
        <f>IF(AND(I1328=EL!$E$15,'caracterizacion EL'!I1328&lt;&gt;0),1,0)</f>
        <v>0</v>
      </c>
      <c r="L1328" s="164"/>
      <c r="M1328" s="163"/>
      <c r="N1328" s="163"/>
      <c r="O1328" s="163"/>
      <c r="P1328" s="163"/>
      <c r="Q1328" s="299" t="str">
        <f>IFERROR(VLOOKUP(P1328,'Código del Diagnóstico'!$A$3:$B$12426,2,0),"")</f>
        <v/>
      </c>
      <c r="R1328" s="78"/>
      <c r="S1328" s="163"/>
      <c r="T1328" s="163"/>
    </row>
    <row r="1329" spans="1:20" ht="14">
      <c r="A1329" s="79"/>
      <c r="B1329" s="297" t="str">
        <f>IFERROR(VLOOKUP(A1329,'PER Sociodemografico'!A:L,2,0),"")</f>
        <v/>
      </c>
      <c r="C1329" s="297" t="str">
        <f>IFERROR(VLOOKUP( A1329,'PER Sociodemografico'!A:L,6,0),"")</f>
        <v/>
      </c>
      <c r="D1329" s="297" t="str">
        <f>IFERROR(VLOOKUP(A1329,'PER Sociodemografico'!A:L,9,0),"")</f>
        <v/>
      </c>
      <c r="E1329" s="297" t="str">
        <f>IFERROR(VLOOKUP(A1329,'PER Sociodemografico'!A:L,11,0),"")</f>
        <v/>
      </c>
      <c r="F1329" s="297" t="str">
        <f>IFERROR(VLOOKUP(B1329,'PER Sociodemografico'!B:M,9,0),"")</f>
        <v/>
      </c>
      <c r="G1329" s="163"/>
      <c r="H1329" s="163"/>
      <c r="I1329" s="164"/>
      <c r="J1329" s="298">
        <f>IF(AND(I1329&lt;EL!$E$15,'caracterizacion EL'!I1329&lt;&gt;0),1,0)</f>
        <v>0</v>
      </c>
      <c r="K1329" s="298">
        <f>IF(AND(I1329=EL!$E$15,'caracterizacion EL'!I1329&lt;&gt;0),1,0)</f>
        <v>0</v>
      </c>
      <c r="L1329" s="164"/>
      <c r="M1329" s="163"/>
      <c r="N1329" s="163"/>
      <c r="O1329" s="163"/>
      <c r="P1329" s="163"/>
      <c r="Q1329" s="299" t="str">
        <f>IFERROR(VLOOKUP(P1329,'Código del Diagnóstico'!$A$3:$B$12426,2,0),"")</f>
        <v/>
      </c>
      <c r="R1329" s="78"/>
      <c r="S1329" s="163"/>
      <c r="T1329" s="163"/>
    </row>
    <row r="1330" spans="1:20" ht="14">
      <c r="A1330" s="79"/>
      <c r="B1330" s="297" t="str">
        <f>IFERROR(VLOOKUP(A1330,'PER Sociodemografico'!A:L,2,0),"")</f>
        <v/>
      </c>
      <c r="C1330" s="297" t="str">
        <f>IFERROR(VLOOKUP( A1330,'PER Sociodemografico'!A:L,6,0),"")</f>
        <v/>
      </c>
      <c r="D1330" s="297" t="str">
        <f>IFERROR(VLOOKUP(A1330,'PER Sociodemografico'!A:L,9,0),"")</f>
        <v/>
      </c>
      <c r="E1330" s="297" t="str">
        <f>IFERROR(VLOOKUP(A1330,'PER Sociodemografico'!A:L,11,0),"")</f>
        <v/>
      </c>
      <c r="F1330" s="297" t="str">
        <f>IFERROR(VLOOKUP(B1330,'PER Sociodemografico'!B:M,9,0),"")</f>
        <v/>
      </c>
      <c r="G1330" s="163"/>
      <c r="H1330" s="163"/>
      <c r="I1330" s="164"/>
      <c r="J1330" s="298">
        <f>IF(AND(I1330&lt;EL!$E$15,'caracterizacion EL'!I1330&lt;&gt;0),1,0)</f>
        <v>0</v>
      </c>
      <c r="K1330" s="298">
        <f>IF(AND(I1330=EL!$E$15,'caracterizacion EL'!I1330&lt;&gt;0),1,0)</f>
        <v>0</v>
      </c>
      <c r="L1330" s="164"/>
      <c r="M1330" s="163"/>
      <c r="N1330" s="163"/>
      <c r="O1330" s="163"/>
      <c r="P1330" s="163"/>
      <c r="Q1330" s="299" t="str">
        <f>IFERROR(VLOOKUP(P1330,'Código del Diagnóstico'!$A$3:$B$12426,2,0),"")</f>
        <v/>
      </c>
      <c r="R1330" s="78"/>
      <c r="S1330" s="163"/>
      <c r="T1330" s="163"/>
    </row>
    <row r="1331" spans="1:20" ht="14">
      <c r="A1331" s="79"/>
      <c r="B1331" s="297" t="str">
        <f>IFERROR(VLOOKUP(A1331,'PER Sociodemografico'!A:L,2,0),"")</f>
        <v/>
      </c>
      <c r="C1331" s="297" t="str">
        <f>IFERROR(VLOOKUP( A1331,'PER Sociodemografico'!A:L,6,0),"")</f>
        <v/>
      </c>
      <c r="D1331" s="297" t="str">
        <f>IFERROR(VLOOKUP(A1331,'PER Sociodemografico'!A:L,9,0),"")</f>
        <v/>
      </c>
      <c r="E1331" s="297" t="str">
        <f>IFERROR(VLOOKUP(A1331,'PER Sociodemografico'!A:L,11,0),"")</f>
        <v/>
      </c>
      <c r="F1331" s="297" t="str">
        <f>IFERROR(VLOOKUP(B1331,'PER Sociodemografico'!B:M,9,0),"")</f>
        <v/>
      </c>
      <c r="G1331" s="163"/>
      <c r="H1331" s="163"/>
      <c r="I1331" s="164"/>
      <c r="J1331" s="298">
        <f>IF(AND(I1331&lt;EL!$E$15,'caracterizacion EL'!I1331&lt;&gt;0),1,0)</f>
        <v>0</v>
      </c>
      <c r="K1331" s="298">
        <f>IF(AND(I1331=EL!$E$15,'caracterizacion EL'!I1331&lt;&gt;0),1,0)</f>
        <v>0</v>
      </c>
      <c r="L1331" s="164"/>
      <c r="M1331" s="163"/>
      <c r="N1331" s="163"/>
      <c r="O1331" s="163"/>
      <c r="P1331" s="163"/>
      <c r="Q1331" s="299" t="str">
        <f>IFERROR(VLOOKUP(P1331,'Código del Diagnóstico'!$A$3:$B$12426,2,0),"")</f>
        <v/>
      </c>
      <c r="R1331" s="78"/>
      <c r="S1331" s="163"/>
      <c r="T1331" s="163"/>
    </row>
    <row r="1332" spans="1:20" ht="14">
      <c r="A1332" s="79"/>
      <c r="B1332" s="297" t="str">
        <f>IFERROR(VLOOKUP(A1332,'PER Sociodemografico'!A:L,2,0),"")</f>
        <v/>
      </c>
      <c r="C1332" s="297" t="str">
        <f>IFERROR(VLOOKUP( A1332,'PER Sociodemografico'!A:L,6,0),"")</f>
        <v/>
      </c>
      <c r="D1332" s="297" t="str">
        <f>IFERROR(VLOOKUP(A1332,'PER Sociodemografico'!A:L,9,0),"")</f>
        <v/>
      </c>
      <c r="E1332" s="297" t="str">
        <f>IFERROR(VLOOKUP(A1332,'PER Sociodemografico'!A:L,11,0),"")</f>
        <v/>
      </c>
      <c r="F1332" s="297" t="str">
        <f>IFERROR(VLOOKUP(B1332,'PER Sociodemografico'!B:M,9,0),"")</f>
        <v/>
      </c>
      <c r="G1332" s="163"/>
      <c r="H1332" s="163"/>
      <c r="I1332" s="164"/>
      <c r="J1332" s="298">
        <f>IF(AND(I1332&lt;EL!$E$15,'caracterizacion EL'!I1332&lt;&gt;0),1,0)</f>
        <v>0</v>
      </c>
      <c r="K1332" s="298">
        <f>IF(AND(I1332=EL!$E$15,'caracterizacion EL'!I1332&lt;&gt;0),1,0)</f>
        <v>0</v>
      </c>
      <c r="L1332" s="164"/>
      <c r="M1332" s="163"/>
      <c r="N1332" s="163"/>
      <c r="O1332" s="163"/>
      <c r="P1332" s="163"/>
      <c r="Q1332" s="299" t="str">
        <f>IFERROR(VLOOKUP(P1332,'Código del Diagnóstico'!$A$3:$B$12426,2,0),"")</f>
        <v/>
      </c>
      <c r="R1332" s="78"/>
      <c r="S1332" s="163"/>
      <c r="T1332" s="163"/>
    </row>
    <row r="1333" spans="1:20" ht="14">
      <c r="A1333" s="79"/>
      <c r="B1333" s="297" t="str">
        <f>IFERROR(VLOOKUP(A1333,'PER Sociodemografico'!A:L,2,0),"")</f>
        <v/>
      </c>
      <c r="C1333" s="297" t="str">
        <f>IFERROR(VLOOKUP( A1333,'PER Sociodemografico'!A:L,6,0),"")</f>
        <v/>
      </c>
      <c r="D1333" s="297" t="str">
        <f>IFERROR(VLOOKUP(A1333,'PER Sociodemografico'!A:L,9,0),"")</f>
        <v/>
      </c>
      <c r="E1333" s="297" t="str">
        <f>IFERROR(VLOOKUP(A1333,'PER Sociodemografico'!A:L,11,0),"")</f>
        <v/>
      </c>
      <c r="F1333" s="297" t="str">
        <f>IFERROR(VLOOKUP(B1333,'PER Sociodemografico'!B:M,9,0),"")</f>
        <v/>
      </c>
      <c r="G1333" s="163"/>
      <c r="H1333" s="163"/>
      <c r="I1333" s="164"/>
      <c r="J1333" s="298">
        <f>IF(AND(I1333&lt;EL!$E$15,'caracterizacion EL'!I1333&lt;&gt;0),1,0)</f>
        <v>0</v>
      </c>
      <c r="K1333" s="298">
        <f>IF(AND(I1333=EL!$E$15,'caracterizacion EL'!I1333&lt;&gt;0),1,0)</f>
        <v>0</v>
      </c>
      <c r="L1333" s="164"/>
      <c r="M1333" s="163"/>
      <c r="N1333" s="163"/>
      <c r="O1333" s="163"/>
      <c r="P1333" s="163"/>
      <c r="Q1333" s="299" t="str">
        <f>IFERROR(VLOOKUP(P1333,'Código del Diagnóstico'!$A$3:$B$12426,2,0),"")</f>
        <v/>
      </c>
      <c r="R1333" s="78"/>
      <c r="S1333" s="163"/>
      <c r="T1333" s="163"/>
    </row>
    <row r="1334" spans="1:20" ht="14">
      <c r="A1334" s="79"/>
      <c r="B1334" s="297" t="str">
        <f>IFERROR(VLOOKUP(A1334,'PER Sociodemografico'!A:L,2,0),"")</f>
        <v/>
      </c>
      <c r="C1334" s="297" t="str">
        <f>IFERROR(VLOOKUP( A1334,'PER Sociodemografico'!A:L,6,0),"")</f>
        <v/>
      </c>
      <c r="D1334" s="297" t="str">
        <f>IFERROR(VLOOKUP(A1334,'PER Sociodemografico'!A:L,9,0),"")</f>
        <v/>
      </c>
      <c r="E1334" s="297" t="str">
        <f>IFERROR(VLOOKUP(A1334,'PER Sociodemografico'!A:L,11,0),"")</f>
        <v/>
      </c>
      <c r="F1334" s="297" t="str">
        <f>IFERROR(VLOOKUP(B1334,'PER Sociodemografico'!B:M,9,0),"")</f>
        <v/>
      </c>
      <c r="G1334" s="163"/>
      <c r="H1334" s="163"/>
      <c r="I1334" s="164"/>
      <c r="J1334" s="298">
        <f>IF(AND(I1334&lt;EL!$E$15,'caracterizacion EL'!I1334&lt;&gt;0),1,0)</f>
        <v>0</v>
      </c>
      <c r="K1334" s="298">
        <f>IF(AND(I1334=EL!$E$15,'caracterizacion EL'!I1334&lt;&gt;0),1,0)</f>
        <v>0</v>
      </c>
      <c r="L1334" s="164"/>
      <c r="M1334" s="163"/>
      <c r="N1334" s="163"/>
      <c r="O1334" s="163"/>
      <c r="P1334" s="163"/>
      <c r="Q1334" s="299" t="str">
        <f>IFERROR(VLOOKUP(P1334,'Código del Diagnóstico'!$A$3:$B$12426,2,0),"")</f>
        <v/>
      </c>
      <c r="R1334" s="78"/>
      <c r="S1334" s="163"/>
      <c r="T1334" s="163"/>
    </row>
    <row r="1335" spans="1:20" ht="14">
      <c r="A1335" s="79"/>
      <c r="B1335" s="297" t="str">
        <f>IFERROR(VLOOKUP(A1335,'PER Sociodemografico'!A:L,2,0),"")</f>
        <v/>
      </c>
      <c r="C1335" s="297" t="str">
        <f>IFERROR(VLOOKUP( A1335,'PER Sociodemografico'!A:L,6,0),"")</f>
        <v/>
      </c>
      <c r="D1335" s="297" t="str">
        <f>IFERROR(VLOOKUP(A1335,'PER Sociodemografico'!A:L,9,0),"")</f>
        <v/>
      </c>
      <c r="E1335" s="297" t="str">
        <f>IFERROR(VLOOKUP(A1335,'PER Sociodemografico'!A:L,11,0),"")</f>
        <v/>
      </c>
      <c r="F1335" s="297" t="str">
        <f>IFERROR(VLOOKUP(B1335,'PER Sociodemografico'!B:M,9,0),"")</f>
        <v/>
      </c>
      <c r="G1335" s="163"/>
      <c r="H1335" s="163"/>
      <c r="I1335" s="164"/>
      <c r="J1335" s="298">
        <f>IF(AND(I1335&lt;EL!$E$15,'caracterizacion EL'!I1335&lt;&gt;0),1,0)</f>
        <v>0</v>
      </c>
      <c r="K1335" s="298">
        <f>IF(AND(I1335=EL!$E$15,'caracterizacion EL'!I1335&lt;&gt;0),1,0)</f>
        <v>0</v>
      </c>
      <c r="L1335" s="164"/>
      <c r="M1335" s="163"/>
      <c r="N1335" s="163"/>
      <c r="O1335" s="163"/>
      <c r="P1335" s="163"/>
      <c r="Q1335" s="299" t="str">
        <f>IFERROR(VLOOKUP(P1335,'Código del Diagnóstico'!$A$3:$B$12426,2,0),"")</f>
        <v/>
      </c>
      <c r="R1335" s="78"/>
      <c r="S1335" s="163"/>
      <c r="T1335" s="163"/>
    </row>
    <row r="1336" spans="1:20" ht="14">
      <c r="A1336" s="79"/>
      <c r="B1336" s="297" t="str">
        <f>IFERROR(VLOOKUP(A1336,'PER Sociodemografico'!A:L,2,0),"")</f>
        <v/>
      </c>
      <c r="C1336" s="297" t="str">
        <f>IFERROR(VLOOKUP( A1336,'PER Sociodemografico'!A:L,6,0),"")</f>
        <v/>
      </c>
      <c r="D1336" s="297" t="str">
        <f>IFERROR(VLOOKUP(A1336,'PER Sociodemografico'!A:L,9,0),"")</f>
        <v/>
      </c>
      <c r="E1336" s="297" t="str">
        <f>IFERROR(VLOOKUP(A1336,'PER Sociodemografico'!A:L,11,0),"")</f>
        <v/>
      </c>
      <c r="F1336" s="297" t="str">
        <f>IFERROR(VLOOKUP(B1336,'PER Sociodemografico'!B:M,9,0),"")</f>
        <v/>
      </c>
      <c r="G1336" s="163"/>
      <c r="H1336" s="163"/>
      <c r="I1336" s="164"/>
      <c r="J1336" s="298">
        <f>IF(AND(I1336&lt;EL!$E$15,'caracterizacion EL'!I1336&lt;&gt;0),1,0)</f>
        <v>0</v>
      </c>
      <c r="K1336" s="298">
        <f>IF(AND(I1336=EL!$E$15,'caracterizacion EL'!I1336&lt;&gt;0),1,0)</f>
        <v>0</v>
      </c>
      <c r="L1336" s="164"/>
      <c r="M1336" s="163"/>
      <c r="N1336" s="163"/>
      <c r="O1336" s="163"/>
      <c r="P1336" s="163"/>
      <c r="Q1336" s="299" t="str">
        <f>IFERROR(VLOOKUP(P1336,'Código del Diagnóstico'!$A$3:$B$12426,2,0),"")</f>
        <v/>
      </c>
      <c r="R1336" s="78"/>
      <c r="S1336" s="163"/>
      <c r="T1336" s="163"/>
    </row>
    <row r="1337" spans="1:20" ht="14">
      <c r="A1337" s="79"/>
      <c r="B1337" s="297" t="str">
        <f>IFERROR(VLOOKUP(A1337,'PER Sociodemografico'!A:L,2,0),"")</f>
        <v/>
      </c>
      <c r="C1337" s="297" t="str">
        <f>IFERROR(VLOOKUP( A1337,'PER Sociodemografico'!A:L,6,0),"")</f>
        <v/>
      </c>
      <c r="D1337" s="297" t="str">
        <f>IFERROR(VLOOKUP(A1337,'PER Sociodemografico'!A:L,9,0),"")</f>
        <v/>
      </c>
      <c r="E1337" s="297" t="str">
        <f>IFERROR(VLOOKUP(A1337,'PER Sociodemografico'!A:L,11,0),"")</f>
        <v/>
      </c>
      <c r="F1337" s="297" t="str">
        <f>IFERROR(VLOOKUP(B1337,'PER Sociodemografico'!B:M,9,0),"")</f>
        <v/>
      </c>
      <c r="G1337" s="163"/>
      <c r="H1337" s="163"/>
      <c r="I1337" s="164"/>
      <c r="J1337" s="298">
        <f>IF(AND(I1337&lt;EL!$E$15,'caracterizacion EL'!I1337&lt;&gt;0),1,0)</f>
        <v>0</v>
      </c>
      <c r="K1337" s="298">
        <f>IF(AND(I1337=EL!$E$15,'caracterizacion EL'!I1337&lt;&gt;0),1,0)</f>
        <v>0</v>
      </c>
      <c r="L1337" s="164"/>
      <c r="M1337" s="163"/>
      <c r="N1337" s="163"/>
      <c r="O1337" s="163"/>
      <c r="P1337" s="163"/>
      <c r="Q1337" s="299" t="str">
        <f>IFERROR(VLOOKUP(P1337,'Código del Diagnóstico'!$A$3:$B$12426,2,0),"")</f>
        <v/>
      </c>
      <c r="R1337" s="78"/>
      <c r="S1337" s="163"/>
      <c r="T1337" s="163"/>
    </row>
    <row r="1338" spans="1:20" ht="14">
      <c r="A1338" s="79"/>
      <c r="B1338" s="297" t="str">
        <f>IFERROR(VLOOKUP(A1338,'PER Sociodemografico'!A:L,2,0),"")</f>
        <v/>
      </c>
      <c r="C1338" s="297" t="str">
        <f>IFERROR(VLOOKUP( A1338,'PER Sociodemografico'!A:L,6,0),"")</f>
        <v/>
      </c>
      <c r="D1338" s="297" t="str">
        <f>IFERROR(VLOOKUP(A1338,'PER Sociodemografico'!A:L,9,0),"")</f>
        <v/>
      </c>
      <c r="E1338" s="297" t="str">
        <f>IFERROR(VLOOKUP(A1338,'PER Sociodemografico'!A:L,11,0),"")</f>
        <v/>
      </c>
      <c r="F1338" s="297" t="str">
        <f>IFERROR(VLOOKUP(B1338,'PER Sociodemografico'!B:M,9,0),"")</f>
        <v/>
      </c>
      <c r="G1338" s="163"/>
      <c r="H1338" s="163"/>
      <c r="I1338" s="164"/>
      <c r="J1338" s="298">
        <f>IF(AND(I1338&lt;EL!$E$15,'caracterizacion EL'!I1338&lt;&gt;0),1,0)</f>
        <v>0</v>
      </c>
      <c r="K1338" s="298">
        <f>IF(AND(I1338=EL!$E$15,'caracterizacion EL'!I1338&lt;&gt;0),1,0)</f>
        <v>0</v>
      </c>
      <c r="L1338" s="164"/>
      <c r="M1338" s="163"/>
      <c r="N1338" s="163"/>
      <c r="O1338" s="163"/>
      <c r="P1338" s="163"/>
      <c r="Q1338" s="299" t="str">
        <f>IFERROR(VLOOKUP(P1338,'Código del Diagnóstico'!$A$3:$B$12426,2,0),"")</f>
        <v/>
      </c>
      <c r="R1338" s="78"/>
      <c r="S1338" s="163"/>
      <c r="T1338" s="163"/>
    </row>
    <row r="1339" spans="1:20" ht="14">
      <c r="A1339" s="79"/>
      <c r="B1339" s="297" t="str">
        <f>IFERROR(VLOOKUP(A1339,'PER Sociodemografico'!A:L,2,0),"")</f>
        <v/>
      </c>
      <c r="C1339" s="297" t="str">
        <f>IFERROR(VLOOKUP( A1339,'PER Sociodemografico'!A:L,6,0),"")</f>
        <v/>
      </c>
      <c r="D1339" s="297" t="str">
        <f>IFERROR(VLOOKUP(A1339,'PER Sociodemografico'!A:L,9,0),"")</f>
        <v/>
      </c>
      <c r="E1339" s="297" t="str">
        <f>IFERROR(VLOOKUP(A1339,'PER Sociodemografico'!A:L,11,0),"")</f>
        <v/>
      </c>
      <c r="F1339" s="297" t="str">
        <f>IFERROR(VLOOKUP(B1339,'PER Sociodemografico'!B:M,9,0),"")</f>
        <v/>
      </c>
      <c r="G1339" s="163"/>
      <c r="H1339" s="163"/>
      <c r="I1339" s="164"/>
      <c r="J1339" s="298">
        <f>IF(AND(I1339&lt;EL!$E$15,'caracterizacion EL'!I1339&lt;&gt;0),1,0)</f>
        <v>0</v>
      </c>
      <c r="K1339" s="298">
        <f>IF(AND(I1339=EL!$E$15,'caracterizacion EL'!I1339&lt;&gt;0),1,0)</f>
        <v>0</v>
      </c>
      <c r="L1339" s="164"/>
      <c r="M1339" s="163"/>
      <c r="N1339" s="163"/>
      <c r="O1339" s="163"/>
      <c r="P1339" s="163"/>
      <c r="Q1339" s="299" t="str">
        <f>IFERROR(VLOOKUP(P1339,'Código del Diagnóstico'!$A$3:$B$12426,2,0),"")</f>
        <v/>
      </c>
      <c r="R1339" s="78"/>
      <c r="S1339" s="163"/>
      <c r="T1339" s="163"/>
    </row>
    <row r="1340" spans="1:20" ht="14">
      <c r="A1340" s="79"/>
      <c r="B1340" s="297" t="str">
        <f>IFERROR(VLOOKUP(A1340,'PER Sociodemografico'!A:L,2,0),"")</f>
        <v/>
      </c>
      <c r="C1340" s="297" t="str">
        <f>IFERROR(VLOOKUP( A1340,'PER Sociodemografico'!A:L,6,0),"")</f>
        <v/>
      </c>
      <c r="D1340" s="297" t="str">
        <f>IFERROR(VLOOKUP(A1340,'PER Sociodemografico'!A:L,9,0),"")</f>
        <v/>
      </c>
      <c r="E1340" s="297" t="str">
        <f>IFERROR(VLOOKUP(A1340,'PER Sociodemografico'!A:L,11,0),"")</f>
        <v/>
      </c>
      <c r="F1340" s="297" t="str">
        <f>IFERROR(VLOOKUP(B1340,'PER Sociodemografico'!B:M,9,0),"")</f>
        <v/>
      </c>
      <c r="G1340" s="163"/>
      <c r="H1340" s="163"/>
      <c r="I1340" s="164"/>
      <c r="J1340" s="298">
        <f>IF(AND(I1340&lt;EL!$E$15,'caracterizacion EL'!I1340&lt;&gt;0),1,0)</f>
        <v>0</v>
      </c>
      <c r="K1340" s="298">
        <f>IF(AND(I1340=EL!$E$15,'caracterizacion EL'!I1340&lt;&gt;0),1,0)</f>
        <v>0</v>
      </c>
      <c r="L1340" s="164"/>
      <c r="M1340" s="163"/>
      <c r="N1340" s="163"/>
      <c r="O1340" s="163"/>
      <c r="P1340" s="163"/>
      <c r="Q1340" s="299" t="str">
        <f>IFERROR(VLOOKUP(P1340,'Código del Diagnóstico'!$A$3:$B$12426,2,0),"")</f>
        <v/>
      </c>
      <c r="R1340" s="78"/>
      <c r="S1340" s="163"/>
      <c r="T1340" s="163"/>
    </row>
    <row r="1341" spans="1:20" ht="14">
      <c r="A1341" s="79"/>
      <c r="B1341" s="297" t="str">
        <f>IFERROR(VLOOKUP(A1341,'PER Sociodemografico'!A:L,2,0),"")</f>
        <v/>
      </c>
      <c r="C1341" s="297" t="str">
        <f>IFERROR(VLOOKUP( A1341,'PER Sociodemografico'!A:L,6,0),"")</f>
        <v/>
      </c>
      <c r="D1341" s="297" t="str">
        <f>IFERROR(VLOOKUP(A1341,'PER Sociodemografico'!A:L,9,0),"")</f>
        <v/>
      </c>
      <c r="E1341" s="297" t="str">
        <f>IFERROR(VLOOKUP(A1341,'PER Sociodemografico'!A:L,11,0),"")</f>
        <v/>
      </c>
      <c r="F1341" s="297" t="str">
        <f>IFERROR(VLOOKUP(B1341,'PER Sociodemografico'!B:M,9,0),"")</f>
        <v/>
      </c>
      <c r="G1341" s="163"/>
      <c r="H1341" s="163"/>
      <c r="I1341" s="164"/>
      <c r="J1341" s="298">
        <f>IF(AND(I1341&lt;EL!$E$15,'caracterizacion EL'!I1341&lt;&gt;0),1,0)</f>
        <v>0</v>
      </c>
      <c r="K1341" s="298">
        <f>IF(AND(I1341=EL!$E$15,'caracterizacion EL'!I1341&lt;&gt;0),1,0)</f>
        <v>0</v>
      </c>
      <c r="L1341" s="164"/>
      <c r="M1341" s="163"/>
      <c r="N1341" s="163"/>
      <c r="O1341" s="163"/>
      <c r="P1341" s="163"/>
      <c r="Q1341" s="299" t="str">
        <f>IFERROR(VLOOKUP(P1341,'Código del Diagnóstico'!$A$3:$B$12426,2,0),"")</f>
        <v/>
      </c>
      <c r="R1341" s="78"/>
      <c r="S1341" s="163"/>
      <c r="T1341" s="163"/>
    </row>
    <row r="1342" spans="1:20" ht="14">
      <c r="A1342" s="79"/>
      <c r="B1342" s="297" t="str">
        <f>IFERROR(VLOOKUP(A1342,'PER Sociodemografico'!A:L,2,0),"")</f>
        <v/>
      </c>
      <c r="C1342" s="297" t="str">
        <f>IFERROR(VLOOKUP( A1342,'PER Sociodemografico'!A:L,6,0),"")</f>
        <v/>
      </c>
      <c r="D1342" s="297" t="str">
        <f>IFERROR(VLOOKUP(A1342,'PER Sociodemografico'!A:L,9,0),"")</f>
        <v/>
      </c>
      <c r="E1342" s="297" t="str">
        <f>IFERROR(VLOOKUP(A1342,'PER Sociodemografico'!A:L,11,0),"")</f>
        <v/>
      </c>
      <c r="F1342" s="297" t="str">
        <f>IFERROR(VLOOKUP(B1342,'PER Sociodemografico'!B:M,9,0),"")</f>
        <v/>
      </c>
      <c r="G1342" s="163"/>
      <c r="H1342" s="163"/>
      <c r="I1342" s="164"/>
      <c r="J1342" s="298">
        <f>IF(AND(I1342&lt;EL!$E$15,'caracterizacion EL'!I1342&lt;&gt;0),1,0)</f>
        <v>0</v>
      </c>
      <c r="K1342" s="298">
        <f>IF(AND(I1342=EL!$E$15,'caracterizacion EL'!I1342&lt;&gt;0),1,0)</f>
        <v>0</v>
      </c>
      <c r="L1342" s="164"/>
      <c r="M1342" s="163"/>
      <c r="N1342" s="163"/>
      <c r="O1342" s="163"/>
      <c r="P1342" s="163"/>
      <c r="Q1342" s="299" t="str">
        <f>IFERROR(VLOOKUP(P1342,'Código del Diagnóstico'!$A$3:$B$12426,2,0),"")</f>
        <v/>
      </c>
      <c r="R1342" s="78"/>
      <c r="S1342" s="163"/>
      <c r="T1342" s="163"/>
    </row>
    <row r="1343" spans="1:20" ht="14">
      <c r="A1343" s="79"/>
      <c r="B1343" s="297" t="str">
        <f>IFERROR(VLOOKUP(A1343,'PER Sociodemografico'!A:L,2,0),"")</f>
        <v/>
      </c>
      <c r="C1343" s="297" t="str">
        <f>IFERROR(VLOOKUP( A1343,'PER Sociodemografico'!A:L,6,0),"")</f>
        <v/>
      </c>
      <c r="D1343" s="297" t="str">
        <f>IFERROR(VLOOKUP(A1343,'PER Sociodemografico'!A:L,9,0),"")</f>
        <v/>
      </c>
      <c r="E1343" s="297" t="str">
        <f>IFERROR(VLOOKUP(A1343,'PER Sociodemografico'!A:L,11,0),"")</f>
        <v/>
      </c>
      <c r="F1343" s="297" t="str">
        <f>IFERROR(VLOOKUP(B1343,'PER Sociodemografico'!B:M,9,0),"")</f>
        <v/>
      </c>
      <c r="G1343" s="163"/>
      <c r="H1343" s="163"/>
      <c r="I1343" s="164"/>
      <c r="J1343" s="298">
        <f>IF(AND(I1343&lt;EL!$E$15,'caracterizacion EL'!I1343&lt;&gt;0),1,0)</f>
        <v>0</v>
      </c>
      <c r="K1343" s="298">
        <f>IF(AND(I1343=EL!$E$15,'caracterizacion EL'!I1343&lt;&gt;0),1,0)</f>
        <v>0</v>
      </c>
      <c r="L1343" s="164"/>
      <c r="M1343" s="163"/>
      <c r="N1343" s="163"/>
      <c r="O1343" s="163"/>
      <c r="P1343" s="163"/>
      <c r="Q1343" s="299" t="str">
        <f>IFERROR(VLOOKUP(P1343,'Código del Diagnóstico'!$A$3:$B$12426,2,0),"")</f>
        <v/>
      </c>
      <c r="R1343" s="78"/>
      <c r="S1343" s="163"/>
      <c r="T1343" s="163"/>
    </row>
    <row r="1344" spans="1:20" ht="14">
      <c r="A1344" s="79"/>
      <c r="B1344" s="297" t="str">
        <f>IFERROR(VLOOKUP(A1344,'PER Sociodemografico'!A:L,2,0),"")</f>
        <v/>
      </c>
      <c r="C1344" s="297" t="str">
        <f>IFERROR(VLOOKUP( A1344,'PER Sociodemografico'!A:L,6,0),"")</f>
        <v/>
      </c>
      <c r="D1344" s="297" t="str">
        <f>IFERROR(VLOOKUP(A1344,'PER Sociodemografico'!A:L,9,0),"")</f>
        <v/>
      </c>
      <c r="E1344" s="297" t="str">
        <f>IFERROR(VLOOKUP(A1344,'PER Sociodemografico'!A:L,11,0),"")</f>
        <v/>
      </c>
      <c r="F1344" s="297" t="str">
        <f>IFERROR(VLOOKUP(B1344,'PER Sociodemografico'!B:M,9,0),"")</f>
        <v/>
      </c>
      <c r="G1344" s="163"/>
      <c r="H1344" s="163"/>
      <c r="I1344" s="164"/>
      <c r="J1344" s="298">
        <f>IF(AND(I1344&lt;EL!$E$15,'caracterizacion EL'!I1344&lt;&gt;0),1,0)</f>
        <v>0</v>
      </c>
      <c r="K1344" s="298">
        <f>IF(AND(I1344=EL!$E$15,'caracterizacion EL'!I1344&lt;&gt;0),1,0)</f>
        <v>0</v>
      </c>
      <c r="L1344" s="164"/>
      <c r="M1344" s="163"/>
      <c r="N1344" s="163"/>
      <c r="O1344" s="163"/>
      <c r="P1344" s="163"/>
      <c r="Q1344" s="299" t="str">
        <f>IFERROR(VLOOKUP(P1344,'Código del Diagnóstico'!$A$3:$B$12426,2,0),"")</f>
        <v/>
      </c>
      <c r="R1344" s="78"/>
      <c r="S1344" s="163"/>
      <c r="T1344" s="163"/>
    </row>
    <row r="1345" spans="1:20" ht="14">
      <c r="A1345" s="79"/>
      <c r="B1345" s="297" t="str">
        <f>IFERROR(VLOOKUP(A1345,'PER Sociodemografico'!A:L,2,0),"")</f>
        <v/>
      </c>
      <c r="C1345" s="297" t="str">
        <f>IFERROR(VLOOKUP( A1345,'PER Sociodemografico'!A:L,6,0),"")</f>
        <v/>
      </c>
      <c r="D1345" s="297" t="str">
        <f>IFERROR(VLOOKUP(A1345,'PER Sociodemografico'!A:L,9,0),"")</f>
        <v/>
      </c>
      <c r="E1345" s="297" t="str">
        <f>IFERROR(VLOOKUP(A1345,'PER Sociodemografico'!A:L,11,0),"")</f>
        <v/>
      </c>
      <c r="F1345" s="297" t="str">
        <f>IFERROR(VLOOKUP(B1345,'PER Sociodemografico'!B:M,9,0),"")</f>
        <v/>
      </c>
      <c r="G1345" s="163"/>
      <c r="H1345" s="163"/>
      <c r="I1345" s="164"/>
      <c r="J1345" s="298">
        <f>IF(AND(I1345&lt;EL!$E$15,'caracterizacion EL'!I1345&lt;&gt;0),1,0)</f>
        <v>0</v>
      </c>
      <c r="K1345" s="298">
        <f>IF(AND(I1345=EL!$E$15,'caracterizacion EL'!I1345&lt;&gt;0),1,0)</f>
        <v>0</v>
      </c>
      <c r="L1345" s="164"/>
      <c r="M1345" s="163"/>
      <c r="N1345" s="163"/>
      <c r="O1345" s="163"/>
      <c r="P1345" s="163"/>
      <c r="Q1345" s="299" t="str">
        <f>IFERROR(VLOOKUP(P1345,'Código del Diagnóstico'!$A$3:$B$12426,2,0),"")</f>
        <v/>
      </c>
      <c r="R1345" s="78"/>
      <c r="S1345" s="163"/>
      <c r="T1345" s="163"/>
    </row>
    <row r="1346" spans="1:20" ht="14">
      <c r="A1346" s="79"/>
      <c r="B1346" s="297" t="str">
        <f>IFERROR(VLOOKUP(A1346,'PER Sociodemografico'!A:L,2,0),"")</f>
        <v/>
      </c>
      <c r="C1346" s="297" t="str">
        <f>IFERROR(VLOOKUP( A1346,'PER Sociodemografico'!A:L,6,0),"")</f>
        <v/>
      </c>
      <c r="D1346" s="297" t="str">
        <f>IFERROR(VLOOKUP(A1346,'PER Sociodemografico'!A:L,9,0),"")</f>
        <v/>
      </c>
      <c r="E1346" s="297" t="str">
        <f>IFERROR(VLOOKUP(A1346,'PER Sociodemografico'!A:L,11,0),"")</f>
        <v/>
      </c>
      <c r="F1346" s="297" t="str">
        <f>IFERROR(VLOOKUP(B1346,'PER Sociodemografico'!B:M,9,0),"")</f>
        <v/>
      </c>
      <c r="G1346" s="163"/>
      <c r="H1346" s="163"/>
      <c r="I1346" s="164"/>
      <c r="J1346" s="298">
        <f>IF(AND(I1346&lt;EL!$E$15,'caracterizacion EL'!I1346&lt;&gt;0),1,0)</f>
        <v>0</v>
      </c>
      <c r="K1346" s="298">
        <f>IF(AND(I1346=EL!$E$15,'caracterizacion EL'!I1346&lt;&gt;0),1,0)</f>
        <v>0</v>
      </c>
      <c r="L1346" s="164"/>
      <c r="M1346" s="163"/>
      <c r="N1346" s="163"/>
      <c r="O1346" s="163"/>
      <c r="P1346" s="163"/>
      <c r="Q1346" s="299" t="str">
        <f>IFERROR(VLOOKUP(P1346,'Código del Diagnóstico'!$A$3:$B$12426,2,0),"")</f>
        <v/>
      </c>
      <c r="R1346" s="78"/>
      <c r="S1346" s="163"/>
      <c r="T1346" s="163"/>
    </row>
    <row r="1347" spans="1:20" ht="14">
      <c r="A1347" s="79"/>
      <c r="B1347" s="297" t="str">
        <f>IFERROR(VLOOKUP(A1347,'PER Sociodemografico'!A:L,2,0),"")</f>
        <v/>
      </c>
      <c r="C1347" s="297" t="str">
        <f>IFERROR(VLOOKUP( A1347,'PER Sociodemografico'!A:L,6,0),"")</f>
        <v/>
      </c>
      <c r="D1347" s="297" t="str">
        <f>IFERROR(VLOOKUP(A1347,'PER Sociodemografico'!A:L,9,0),"")</f>
        <v/>
      </c>
      <c r="E1347" s="297" t="str">
        <f>IFERROR(VLOOKUP(A1347,'PER Sociodemografico'!A:L,11,0),"")</f>
        <v/>
      </c>
      <c r="F1347" s="297" t="str">
        <f>IFERROR(VLOOKUP(B1347,'PER Sociodemografico'!B:M,9,0),"")</f>
        <v/>
      </c>
      <c r="G1347" s="163"/>
      <c r="H1347" s="163"/>
      <c r="I1347" s="164"/>
      <c r="J1347" s="298">
        <f>IF(AND(I1347&lt;EL!$E$15,'caracterizacion EL'!I1347&lt;&gt;0),1,0)</f>
        <v>0</v>
      </c>
      <c r="K1347" s="298">
        <f>IF(AND(I1347=EL!$E$15,'caracterizacion EL'!I1347&lt;&gt;0),1,0)</f>
        <v>0</v>
      </c>
      <c r="L1347" s="164"/>
      <c r="M1347" s="163"/>
      <c r="N1347" s="163"/>
      <c r="O1347" s="163"/>
      <c r="P1347" s="163"/>
      <c r="Q1347" s="299" t="str">
        <f>IFERROR(VLOOKUP(P1347,'Código del Diagnóstico'!$A$3:$B$12426,2,0),"")</f>
        <v/>
      </c>
      <c r="R1347" s="78"/>
      <c r="S1347" s="163"/>
      <c r="T1347" s="163"/>
    </row>
    <row r="1348" spans="1:20" ht="14">
      <c r="A1348" s="79"/>
      <c r="B1348" s="297" t="str">
        <f>IFERROR(VLOOKUP(A1348,'PER Sociodemografico'!A:L,2,0),"")</f>
        <v/>
      </c>
      <c r="C1348" s="297" t="str">
        <f>IFERROR(VLOOKUP( A1348,'PER Sociodemografico'!A:L,6,0),"")</f>
        <v/>
      </c>
      <c r="D1348" s="297" t="str">
        <f>IFERROR(VLOOKUP(A1348,'PER Sociodemografico'!A:L,9,0),"")</f>
        <v/>
      </c>
      <c r="E1348" s="297" t="str">
        <f>IFERROR(VLOOKUP(A1348,'PER Sociodemografico'!A:L,11,0),"")</f>
        <v/>
      </c>
      <c r="F1348" s="297" t="str">
        <f>IFERROR(VLOOKUP(B1348,'PER Sociodemografico'!B:M,9,0),"")</f>
        <v/>
      </c>
      <c r="G1348" s="163"/>
      <c r="H1348" s="163"/>
      <c r="I1348" s="164"/>
      <c r="J1348" s="298">
        <f>IF(AND(I1348&lt;EL!$E$15,'caracterizacion EL'!I1348&lt;&gt;0),1,0)</f>
        <v>0</v>
      </c>
      <c r="K1348" s="298">
        <f>IF(AND(I1348=EL!$E$15,'caracterizacion EL'!I1348&lt;&gt;0),1,0)</f>
        <v>0</v>
      </c>
      <c r="L1348" s="164"/>
      <c r="M1348" s="163"/>
      <c r="N1348" s="163"/>
      <c r="O1348" s="163"/>
      <c r="P1348" s="163"/>
      <c r="Q1348" s="299" t="str">
        <f>IFERROR(VLOOKUP(P1348,'Código del Diagnóstico'!$A$3:$B$12426,2,0),"")</f>
        <v/>
      </c>
      <c r="R1348" s="78"/>
      <c r="S1348" s="163"/>
      <c r="T1348" s="163"/>
    </row>
    <row r="1349" spans="1:20" ht="14">
      <c r="A1349" s="79"/>
      <c r="B1349" s="297" t="str">
        <f>IFERROR(VLOOKUP(A1349,'PER Sociodemografico'!A:L,2,0),"")</f>
        <v/>
      </c>
      <c r="C1349" s="297" t="str">
        <f>IFERROR(VLOOKUP( A1349,'PER Sociodemografico'!A:L,6,0),"")</f>
        <v/>
      </c>
      <c r="D1349" s="297" t="str">
        <f>IFERROR(VLOOKUP(A1349,'PER Sociodemografico'!A:L,9,0),"")</f>
        <v/>
      </c>
      <c r="E1349" s="297" t="str">
        <f>IFERROR(VLOOKUP(A1349,'PER Sociodemografico'!A:L,11,0),"")</f>
        <v/>
      </c>
      <c r="F1349" s="297" t="str">
        <f>IFERROR(VLOOKUP(B1349,'PER Sociodemografico'!B:M,9,0),"")</f>
        <v/>
      </c>
      <c r="G1349" s="163"/>
      <c r="H1349" s="163"/>
      <c r="I1349" s="164"/>
      <c r="J1349" s="298">
        <f>IF(AND(I1349&lt;EL!$E$15,'caracterizacion EL'!I1349&lt;&gt;0),1,0)</f>
        <v>0</v>
      </c>
      <c r="K1349" s="298">
        <f>IF(AND(I1349=EL!$E$15,'caracterizacion EL'!I1349&lt;&gt;0),1,0)</f>
        <v>0</v>
      </c>
      <c r="L1349" s="164"/>
      <c r="M1349" s="163"/>
      <c r="N1349" s="163"/>
      <c r="O1349" s="163"/>
      <c r="P1349" s="163"/>
      <c r="Q1349" s="299" t="str">
        <f>IFERROR(VLOOKUP(P1349,'Código del Diagnóstico'!$A$3:$B$12426,2,0),"")</f>
        <v/>
      </c>
      <c r="R1349" s="78"/>
      <c r="S1349" s="163"/>
      <c r="T1349" s="163"/>
    </row>
    <row r="1350" spans="1:20" ht="14">
      <c r="A1350" s="79"/>
      <c r="B1350" s="297" t="str">
        <f>IFERROR(VLOOKUP(A1350,'PER Sociodemografico'!A:L,2,0),"")</f>
        <v/>
      </c>
      <c r="C1350" s="297" t="str">
        <f>IFERROR(VLOOKUP( A1350,'PER Sociodemografico'!A:L,6,0),"")</f>
        <v/>
      </c>
      <c r="D1350" s="297" t="str">
        <f>IFERROR(VLOOKUP(A1350,'PER Sociodemografico'!A:L,9,0),"")</f>
        <v/>
      </c>
      <c r="E1350" s="297" t="str">
        <f>IFERROR(VLOOKUP(A1350,'PER Sociodemografico'!A:L,11,0),"")</f>
        <v/>
      </c>
      <c r="F1350" s="297" t="str">
        <f>IFERROR(VLOOKUP(B1350,'PER Sociodemografico'!B:M,9,0),"")</f>
        <v/>
      </c>
      <c r="G1350" s="163"/>
      <c r="H1350" s="163"/>
      <c r="I1350" s="164"/>
      <c r="J1350" s="298">
        <f>IF(AND(I1350&lt;EL!$E$15,'caracterizacion EL'!I1350&lt;&gt;0),1,0)</f>
        <v>0</v>
      </c>
      <c r="K1350" s="298">
        <f>IF(AND(I1350=EL!$E$15,'caracterizacion EL'!I1350&lt;&gt;0),1,0)</f>
        <v>0</v>
      </c>
      <c r="L1350" s="164"/>
      <c r="M1350" s="163"/>
      <c r="N1350" s="163"/>
      <c r="O1350" s="163"/>
      <c r="P1350" s="163"/>
      <c r="Q1350" s="299" t="str">
        <f>IFERROR(VLOOKUP(P1350,'Código del Diagnóstico'!$A$3:$B$12426,2,0),"")</f>
        <v/>
      </c>
      <c r="R1350" s="78"/>
      <c r="S1350" s="163"/>
      <c r="T1350" s="163"/>
    </row>
    <row r="1351" spans="1:20" ht="14">
      <c r="A1351" s="79"/>
      <c r="B1351" s="297" t="str">
        <f>IFERROR(VLOOKUP(A1351,'PER Sociodemografico'!A:L,2,0),"")</f>
        <v/>
      </c>
      <c r="C1351" s="297" t="str">
        <f>IFERROR(VLOOKUP( A1351,'PER Sociodemografico'!A:L,6,0),"")</f>
        <v/>
      </c>
      <c r="D1351" s="297" t="str">
        <f>IFERROR(VLOOKUP(A1351,'PER Sociodemografico'!A:L,9,0),"")</f>
        <v/>
      </c>
      <c r="E1351" s="297" t="str">
        <f>IFERROR(VLOOKUP(A1351,'PER Sociodemografico'!A:L,11,0),"")</f>
        <v/>
      </c>
      <c r="F1351" s="297" t="str">
        <f>IFERROR(VLOOKUP(B1351,'PER Sociodemografico'!B:M,9,0),"")</f>
        <v/>
      </c>
      <c r="G1351" s="163"/>
      <c r="H1351" s="163"/>
      <c r="I1351" s="164"/>
      <c r="J1351" s="298">
        <f>IF(AND(I1351&lt;EL!$E$15,'caracterizacion EL'!I1351&lt;&gt;0),1,0)</f>
        <v>0</v>
      </c>
      <c r="K1351" s="298">
        <f>IF(AND(I1351=EL!$E$15,'caracterizacion EL'!I1351&lt;&gt;0),1,0)</f>
        <v>0</v>
      </c>
      <c r="L1351" s="164"/>
      <c r="M1351" s="163"/>
      <c r="N1351" s="163"/>
      <c r="O1351" s="163"/>
      <c r="P1351" s="163"/>
      <c r="Q1351" s="299" t="str">
        <f>IFERROR(VLOOKUP(P1351,'Código del Diagnóstico'!$A$3:$B$12426,2,0),"")</f>
        <v/>
      </c>
      <c r="R1351" s="78"/>
      <c r="S1351" s="163"/>
      <c r="T1351" s="163"/>
    </row>
    <row r="1352" spans="1:20" ht="14">
      <c r="A1352" s="79"/>
      <c r="B1352" s="297" t="str">
        <f>IFERROR(VLOOKUP(A1352,'PER Sociodemografico'!A:L,2,0),"")</f>
        <v/>
      </c>
      <c r="C1352" s="297" t="str">
        <f>IFERROR(VLOOKUP( A1352,'PER Sociodemografico'!A:L,6,0),"")</f>
        <v/>
      </c>
      <c r="D1352" s="297" t="str">
        <f>IFERROR(VLOOKUP(A1352,'PER Sociodemografico'!A:L,9,0),"")</f>
        <v/>
      </c>
      <c r="E1352" s="297" t="str">
        <f>IFERROR(VLOOKUP(A1352,'PER Sociodemografico'!A:L,11,0),"")</f>
        <v/>
      </c>
      <c r="F1352" s="297" t="str">
        <f>IFERROR(VLOOKUP(B1352,'PER Sociodemografico'!B:M,9,0),"")</f>
        <v/>
      </c>
      <c r="G1352" s="163"/>
      <c r="H1352" s="163"/>
      <c r="I1352" s="164"/>
      <c r="J1352" s="298">
        <f>IF(AND(I1352&lt;EL!$E$15,'caracterizacion EL'!I1352&lt;&gt;0),1,0)</f>
        <v>0</v>
      </c>
      <c r="K1352" s="298">
        <f>IF(AND(I1352=EL!$E$15,'caracterizacion EL'!I1352&lt;&gt;0),1,0)</f>
        <v>0</v>
      </c>
      <c r="L1352" s="164"/>
      <c r="M1352" s="163"/>
      <c r="N1352" s="163"/>
      <c r="O1352" s="163"/>
      <c r="P1352" s="163"/>
      <c r="Q1352" s="299" t="str">
        <f>IFERROR(VLOOKUP(P1352,'Código del Diagnóstico'!$A$3:$B$12426,2,0),"")</f>
        <v/>
      </c>
      <c r="R1352" s="78"/>
      <c r="S1352" s="163"/>
      <c r="T1352" s="163"/>
    </row>
    <row r="1353" spans="1:20" ht="14">
      <c r="A1353" s="79"/>
      <c r="B1353" s="297" t="str">
        <f>IFERROR(VLOOKUP(A1353,'PER Sociodemografico'!A:L,2,0),"")</f>
        <v/>
      </c>
      <c r="C1353" s="297" t="str">
        <f>IFERROR(VLOOKUP( A1353,'PER Sociodemografico'!A:L,6,0),"")</f>
        <v/>
      </c>
      <c r="D1353" s="297" t="str">
        <f>IFERROR(VLOOKUP(A1353,'PER Sociodemografico'!A:L,9,0),"")</f>
        <v/>
      </c>
      <c r="E1353" s="297" t="str">
        <f>IFERROR(VLOOKUP(A1353,'PER Sociodemografico'!A:L,11,0),"")</f>
        <v/>
      </c>
      <c r="F1353" s="297" t="str">
        <f>IFERROR(VLOOKUP(B1353,'PER Sociodemografico'!B:M,9,0),"")</f>
        <v/>
      </c>
      <c r="G1353" s="163"/>
      <c r="H1353" s="163"/>
      <c r="I1353" s="164"/>
      <c r="J1353" s="298">
        <f>IF(AND(I1353&lt;EL!$E$15,'caracterizacion EL'!I1353&lt;&gt;0),1,0)</f>
        <v>0</v>
      </c>
      <c r="K1353" s="298">
        <f>IF(AND(I1353=EL!$E$15,'caracterizacion EL'!I1353&lt;&gt;0),1,0)</f>
        <v>0</v>
      </c>
      <c r="L1353" s="164"/>
      <c r="M1353" s="163"/>
      <c r="N1353" s="163"/>
      <c r="O1353" s="163"/>
      <c r="P1353" s="163"/>
      <c r="Q1353" s="299" t="str">
        <f>IFERROR(VLOOKUP(P1353,'Código del Diagnóstico'!$A$3:$B$12426,2,0),"")</f>
        <v/>
      </c>
      <c r="R1353" s="78"/>
      <c r="S1353" s="163"/>
      <c r="T1353" s="163"/>
    </row>
    <row r="1354" spans="1:20" ht="14">
      <c r="A1354" s="79"/>
      <c r="B1354" s="297" t="str">
        <f>IFERROR(VLOOKUP(A1354,'PER Sociodemografico'!A:L,2,0),"")</f>
        <v/>
      </c>
      <c r="C1354" s="297" t="str">
        <f>IFERROR(VLOOKUP( A1354,'PER Sociodemografico'!A:L,6,0),"")</f>
        <v/>
      </c>
      <c r="D1354" s="297" t="str">
        <f>IFERROR(VLOOKUP(A1354,'PER Sociodemografico'!A:L,9,0),"")</f>
        <v/>
      </c>
      <c r="E1354" s="297" t="str">
        <f>IFERROR(VLOOKUP(A1354,'PER Sociodemografico'!A:L,11,0),"")</f>
        <v/>
      </c>
      <c r="F1354" s="297" t="str">
        <f>IFERROR(VLOOKUP(B1354,'PER Sociodemografico'!B:M,9,0),"")</f>
        <v/>
      </c>
      <c r="G1354" s="163"/>
      <c r="H1354" s="163"/>
      <c r="I1354" s="164"/>
      <c r="J1354" s="298">
        <f>IF(AND(I1354&lt;EL!$E$15,'caracterizacion EL'!I1354&lt;&gt;0),1,0)</f>
        <v>0</v>
      </c>
      <c r="K1354" s="298">
        <f>IF(AND(I1354=EL!$E$15,'caracterizacion EL'!I1354&lt;&gt;0),1,0)</f>
        <v>0</v>
      </c>
      <c r="L1354" s="164"/>
      <c r="M1354" s="163"/>
      <c r="N1354" s="163"/>
      <c r="O1354" s="163"/>
      <c r="P1354" s="163"/>
      <c r="Q1354" s="299" t="str">
        <f>IFERROR(VLOOKUP(P1354,'Código del Diagnóstico'!$A$3:$B$12426,2,0),"")</f>
        <v/>
      </c>
      <c r="R1354" s="78"/>
      <c r="S1354" s="163"/>
      <c r="T1354" s="163"/>
    </row>
    <row r="1355" spans="1:20" ht="14">
      <c r="A1355" s="79"/>
      <c r="B1355" s="297" t="str">
        <f>IFERROR(VLOOKUP(A1355,'PER Sociodemografico'!A:L,2,0),"")</f>
        <v/>
      </c>
      <c r="C1355" s="297" t="str">
        <f>IFERROR(VLOOKUP( A1355,'PER Sociodemografico'!A:L,6,0),"")</f>
        <v/>
      </c>
      <c r="D1355" s="297" t="str">
        <f>IFERROR(VLOOKUP(A1355,'PER Sociodemografico'!A:L,9,0),"")</f>
        <v/>
      </c>
      <c r="E1355" s="297" t="str">
        <f>IFERROR(VLOOKUP(A1355,'PER Sociodemografico'!A:L,11,0),"")</f>
        <v/>
      </c>
      <c r="F1355" s="297" t="str">
        <f>IFERROR(VLOOKUP(B1355,'PER Sociodemografico'!B:M,9,0),"")</f>
        <v/>
      </c>
      <c r="G1355" s="163"/>
      <c r="H1355" s="163"/>
      <c r="I1355" s="164"/>
      <c r="J1355" s="298">
        <f>IF(AND(I1355&lt;EL!$E$15,'caracterizacion EL'!I1355&lt;&gt;0),1,0)</f>
        <v>0</v>
      </c>
      <c r="K1355" s="298">
        <f>IF(AND(I1355=EL!$E$15,'caracterizacion EL'!I1355&lt;&gt;0),1,0)</f>
        <v>0</v>
      </c>
      <c r="L1355" s="164"/>
      <c r="M1355" s="163"/>
      <c r="N1355" s="163"/>
      <c r="O1355" s="163"/>
      <c r="P1355" s="163"/>
      <c r="Q1355" s="299" t="str">
        <f>IFERROR(VLOOKUP(P1355,'Código del Diagnóstico'!$A$3:$B$12426,2,0),"")</f>
        <v/>
      </c>
      <c r="R1355" s="78"/>
      <c r="S1355" s="163"/>
      <c r="T1355" s="163"/>
    </row>
    <row r="1356" spans="1:20" ht="14">
      <c r="A1356" s="79"/>
      <c r="B1356" s="297" t="str">
        <f>IFERROR(VLOOKUP(A1356,'PER Sociodemografico'!A:L,2,0),"")</f>
        <v/>
      </c>
      <c r="C1356" s="297" t="str">
        <f>IFERROR(VLOOKUP( A1356,'PER Sociodemografico'!A:L,6,0),"")</f>
        <v/>
      </c>
      <c r="D1356" s="297" t="str">
        <f>IFERROR(VLOOKUP(A1356,'PER Sociodemografico'!A:L,9,0),"")</f>
        <v/>
      </c>
      <c r="E1356" s="297" t="str">
        <f>IFERROR(VLOOKUP(A1356,'PER Sociodemografico'!A:L,11,0),"")</f>
        <v/>
      </c>
      <c r="F1356" s="297" t="str">
        <f>IFERROR(VLOOKUP(B1356,'PER Sociodemografico'!B:M,9,0),"")</f>
        <v/>
      </c>
      <c r="G1356" s="163"/>
      <c r="H1356" s="163"/>
      <c r="I1356" s="164"/>
      <c r="J1356" s="298">
        <f>IF(AND(I1356&lt;EL!$E$15,'caracterizacion EL'!I1356&lt;&gt;0),1,0)</f>
        <v>0</v>
      </c>
      <c r="K1356" s="298">
        <f>IF(AND(I1356=EL!$E$15,'caracterizacion EL'!I1356&lt;&gt;0),1,0)</f>
        <v>0</v>
      </c>
      <c r="L1356" s="164"/>
      <c r="M1356" s="163"/>
      <c r="N1356" s="163"/>
      <c r="O1356" s="163"/>
      <c r="P1356" s="163"/>
      <c r="Q1356" s="299" t="str">
        <f>IFERROR(VLOOKUP(P1356,'Código del Diagnóstico'!$A$3:$B$12426,2,0),"")</f>
        <v/>
      </c>
      <c r="R1356" s="78"/>
      <c r="S1356" s="163"/>
      <c r="T1356" s="163"/>
    </row>
    <row r="1357" spans="1:20" ht="14">
      <c r="A1357" s="79"/>
      <c r="B1357" s="297" t="str">
        <f>IFERROR(VLOOKUP(A1357,'PER Sociodemografico'!A:L,2,0),"")</f>
        <v/>
      </c>
      <c r="C1357" s="297" t="str">
        <f>IFERROR(VLOOKUP( A1357,'PER Sociodemografico'!A:L,6,0),"")</f>
        <v/>
      </c>
      <c r="D1357" s="297" t="str">
        <f>IFERROR(VLOOKUP(A1357,'PER Sociodemografico'!A:L,9,0),"")</f>
        <v/>
      </c>
      <c r="E1357" s="297" t="str">
        <f>IFERROR(VLOOKUP(A1357,'PER Sociodemografico'!A:L,11,0),"")</f>
        <v/>
      </c>
      <c r="F1357" s="297" t="str">
        <f>IFERROR(VLOOKUP(B1357,'PER Sociodemografico'!B:M,9,0),"")</f>
        <v/>
      </c>
      <c r="G1357" s="163"/>
      <c r="H1357" s="163"/>
      <c r="I1357" s="164"/>
      <c r="J1357" s="298">
        <f>IF(AND(I1357&lt;EL!$E$15,'caracterizacion EL'!I1357&lt;&gt;0),1,0)</f>
        <v>0</v>
      </c>
      <c r="K1357" s="298">
        <f>IF(AND(I1357=EL!$E$15,'caracterizacion EL'!I1357&lt;&gt;0),1,0)</f>
        <v>0</v>
      </c>
      <c r="L1357" s="164"/>
      <c r="M1357" s="163"/>
      <c r="N1357" s="163"/>
      <c r="O1357" s="163"/>
      <c r="P1357" s="163"/>
      <c r="Q1357" s="299" t="str">
        <f>IFERROR(VLOOKUP(P1357,'Código del Diagnóstico'!$A$3:$B$12426,2,0),"")</f>
        <v/>
      </c>
      <c r="R1357" s="78"/>
      <c r="S1357" s="163"/>
      <c r="T1357" s="163"/>
    </row>
    <row r="1358" spans="1:20" ht="14">
      <c r="A1358" s="79"/>
      <c r="B1358" s="297" t="str">
        <f>IFERROR(VLOOKUP(A1358,'PER Sociodemografico'!A:L,2,0),"")</f>
        <v/>
      </c>
      <c r="C1358" s="297" t="str">
        <f>IFERROR(VLOOKUP( A1358,'PER Sociodemografico'!A:L,6,0),"")</f>
        <v/>
      </c>
      <c r="D1358" s="297" t="str">
        <f>IFERROR(VLOOKUP(A1358,'PER Sociodemografico'!A:L,9,0),"")</f>
        <v/>
      </c>
      <c r="E1358" s="297" t="str">
        <f>IFERROR(VLOOKUP(A1358,'PER Sociodemografico'!A:L,11,0),"")</f>
        <v/>
      </c>
      <c r="F1358" s="297" t="str">
        <f>IFERROR(VLOOKUP(B1358,'PER Sociodemografico'!B:M,9,0),"")</f>
        <v/>
      </c>
      <c r="G1358" s="163"/>
      <c r="H1358" s="163"/>
      <c r="I1358" s="164"/>
      <c r="J1358" s="298">
        <f>IF(AND(I1358&lt;EL!$E$15,'caracterizacion EL'!I1358&lt;&gt;0),1,0)</f>
        <v>0</v>
      </c>
      <c r="K1358" s="298">
        <f>IF(AND(I1358=EL!$E$15,'caracterizacion EL'!I1358&lt;&gt;0),1,0)</f>
        <v>0</v>
      </c>
      <c r="L1358" s="164"/>
      <c r="M1358" s="163"/>
      <c r="N1358" s="163"/>
      <c r="O1358" s="163"/>
      <c r="P1358" s="163"/>
      <c r="Q1358" s="299" t="str">
        <f>IFERROR(VLOOKUP(P1358,'Código del Diagnóstico'!$A$3:$B$12426,2,0),"")</f>
        <v/>
      </c>
      <c r="R1358" s="78"/>
      <c r="S1358" s="163"/>
      <c r="T1358" s="163"/>
    </row>
    <row r="1359" spans="1:20" ht="14">
      <c r="A1359" s="79"/>
      <c r="B1359" s="297" t="str">
        <f>IFERROR(VLOOKUP(A1359,'PER Sociodemografico'!A:L,2,0),"")</f>
        <v/>
      </c>
      <c r="C1359" s="297" t="str">
        <f>IFERROR(VLOOKUP( A1359,'PER Sociodemografico'!A:L,6,0),"")</f>
        <v/>
      </c>
      <c r="D1359" s="297" t="str">
        <f>IFERROR(VLOOKUP(A1359,'PER Sociodemografico'!A:L,9,0),"")</f>
        <v/>
      </c>
      <c r="E1359" s="297" t="str">
        <f>IFERROR(VLOOKUP(A1359,'PER Sociodemografico'!A:L,11,0),"")</f>
        <v/>
      </c>
      <c r="F1359" s="297" t="str">
        <f>IFERROR(VLOOKUP(B1359,'PER Sociodemografico'!B:M,9,0),"")</f>
        <v/>
      </c>
      <c r="G1359" s="163"/>
      <c r="H1359" s="163"/>
      <c r="I1359" s="164"/>
      <c r="J1359" s="298">
        <f>IF(AND(I1359&lt;EL!$E$15,'caracterizacion EL'!I1359&lt;&gt;0),1,0)</f>
        <v>0</v>
      </c>
      <c r="K1359" s="298">
        <f>IF(AND(I1359=EL!$E$15,'caracterizacion EL'!I1359&lt;&gt;0),1,0)</f>
        <v>0</v>
      </c>
      <c r="L1359" s="164"/>
      <c r="M1359" s="163"/>
      <c r="N1359" s="163"/>
      <c r="O1359" s="163"/>
      <c r="P1359" s="163"/>
      <c r="Q1359" s="299" t="str">
        <f>IFERROR(VLOOKUP(P1359,'Código del Diagnóstico'!$A$3:$B$12426,2,0),"")</f>
        <v/>
      </c>
      <c r="R1359" s="78"/>
      <c r="S1359" s="163"/>
      <c r="T1359" s="163"/>
    </row>
    <row r="1360" spans="1:20" ht="14">
      <c r="A1360" s="79"/>
      <c r="B1360" s="297" t="str">
        <f>IFERROR(VLOOKUP(A1360,'PER Sociodemografico'!A:L,2,0),"")</f>
        <v/>
      </c>
      <c r="C1360" s="297" t="str">
        <f>IFERROR(VLOOKUP( A1360,'PER Sociodemografico'!A:L,6,0),"")</f>
        <v/>
      </c>
      <c r="D1360" s="297" t="str">
        <f>IFERROR(VLOOKUP(A1360,'PER Sociodemografico'!A:L,9,0),"")</f>
        <v/>
      </c>
      <c r="E1360" s="297" t="str">
        <f>IFERROR(VLOOKUP(A1360,'PER Sociodemografico'!A:L,11,0),"")</f>
        <v/>
      </c>
      <c r="F1360" s="297" t="str">
        <f>IFERROR(VLOOKUP(B1360,'PER Sociodemografico'!B:M,9,0),"")</f>
        <v/>
      </c>
      <c r="G1360" s="163"/>
      <c r="H1360" s="163"/>
      <c r="I1360" s="164"/>
      <c r="J1360" s="298">
        <f>IF(AND(I1360&lt;EL!$E$15,'caracterizacion EL'!I1360&lt;&gt;0),1,0)</f>
        <v>0</v>
      </c>
      <c r="K1360" s="298">
        <f>IF(AND(I1360=EL!$E$15,'caracterizacion EL'!I1360&lt;&gt;0),1,0)</f>
        <v>0</v>
      </c>
      <c r="L1360" s="164"/>
      <c r="M1360" s="163"/>
      <c r="N1360" s="163"/>
      <c r="O1360" s="163"/>
      <c r="P1360" s="163"/>
      <c r="Q1360" s="299" t="str">
        <f>IFERROR(VLOOKUP(P1360,'Código del Diagnóstico'!$A$3:$B$12426,2,0),"")</f>
        <v/>
      </c>
      <c r="R1360" s="78"/>
      <c r="S1360" s="163"/>
      <c r="T1360" s="163"/>
    </row>
    <row r="1361" spans="1:20" ht="14">
      <c r="A1361" s="79"/>
      <c r="B1361" s="297" t="str">
        <f>IFERROR(VLOOKUP(A1361,'PER Sociodemografico'!A:L,2,0),"")</f>
        <v/>
      </c>
      <c r="C1361" s="297" t="str">
        <f>IFERROR(VLOOKUP( A1361,'PER Sociodemografico'!A:L,6,0),"")</f>
        <v/>
      </c>
      <c r="D1361" s="297" t="str">
        <f>IFERROR(VLOOKUP(A1361,'PER Sociodemografico'!A:L,9,0),"")</f>
        <v/>
      </c>
      <c r="E1361" s="297" t="str">
        <f>IFERROR(VLOOKUP(A1361,'PER Sociodemografico'!A:L,11,0),"")</f>
        <v/>
      </c>
      <c r="F1361" s="297" t="str">
        <f>IFERROR(VLOOKUP(B1361,'PER Sociodemografico'!B:M,9,0),"")</f>
        <v/>
      </c>
      <c r="G1361" s="163"/>
      <c r="H1361" s="163"/>
      <c r="I1361" s="164"/>
      <c r="J1361" s="298">
        <f>IF(AND(I1361&lt;EL!$E$15,'caracterizacion EL'!I1361&lt;&gt;0),1,0)</f>
        <v>0</v>
      </c>
      <c r="K1361" s="298">
        <f>IF(AND(I1361=EL!$E$15,'caracterizacion EL'!I1361&lt;&gt;0),1,0)</f>
        <v>0</v>
      </c>
      <c r="L1361" s="164"/>
      <c r="M1361" s="163"/>
      <c r="N1361" s="163"/>
      <c r="O1361" s="163"/>
      <c r="P1361" s="163"/>
      <c r="Q1361" s="299" t="str">
        <f>IFERROR(VLOOKUP(P1361,'Código del Diagnóstico'!$A$3:$B$12426,2,0),"")</f>
        <v/>
      </c>
      <c r="R1361" s="78"/>
      <c r="S1361" s="163"/>
      <c r="T1361" s="163"/>
    </row>
    <row r="1362" spans="1:20" ht="14">
      <c r="A1362" s="79"/>
      <c r="B1362" s="297" t="str">
        <f>IFERROR(VLOOKUP(A1362,'PER Sociodemografico'!A:L,2,0),"")</f>
        <v/>
      </c>
      <c r="C1362" s="297" t="str">
        <f>IFERROR(VLOOKUP( A1362,'PER Sociodemografico'!A:L,6,0),"")</f>
        <v/>
      </c>
      <c r="D1362" s="297" t="str">
        <f>IFERROR(VLOOKUP(A1362,'PER Sociodemografico'!A:L,9,0),"")</f>
        <v/>
      </c>
      <c r="E1362" s="297" t="str">
        <f>IFERROR(VLOOKUP(A1362,'PER Sociodemografico'!A:L,11,0),"")</f>
        <v/>
      </c>
      <c r="F1362" s="297" t="str">
        <f>IFERROR(VLOOKUP(B1362,'PER Sociodemografico'!B:M,9,0),"")</f>
        <v/>
      </c>
      <c r="G1362" s="163"/>
      <c r="H1362" s="163"/>
      <c r="I1362" s="164"/>
      <c r="J1362" s="298">
        <f>IF(AND(I1362&lt;EL!$E$15,'caracterizacion EL'!I1362&lt;&gt;0),1,0)</f>
        <v>0</v>
      </c>
      <c r="K1362" s="298">
        <f>IF(AND(I1362=EL!$E$15,'caracterizacion EL'!I1362&lt;&gt;0),1,0)</f>
        <v>0</v>
      </c>
      <c r="L1362" s="164"/>
      <c r="M1362" s="163"/>
      <c r="N1362" s="163"/>
      <c r="O1362" s="163"/>
      <c r="P1362" s="163"/>
      <c r="Q1362" s="299" t="str">
        <f>IFERROR(VLOOKUP(P1362,'Código del Diagnóstico'!$A$3:$B$12426,2,0),"")</f>
        <v/>
      </c>
      <c r="R1362" s="78"/>
      <c r="S1362" s="163"/>
      <c r="T1362" s="163"/>
    </row>
    <row r="1363" spans="1:20" ht="14">
      <c r="A1363" s="79"/>
      <c r="B1363" s="297" t="str">
        <f>IFERROR(VLOOKUP(A1363,'PER Sociodemografico'!A:L,2,0),"")</f>
        <v/>
      </c>
      <c r="C1363" s="297" t="str">
        <f>IFERROR(VLOOKUP( A1363,'PER Sociodemografico'!A:L,6,0),"")</f>
        <v/>
      </c>
      <c r="D1363" s="297" t="str">
        <f>IFERROR(VLOOKUP(A1363,'PER Sociodemografico'!A:L,9,0),"")</f>
        <v/>
      </c>
      <c r="E1363" s="297" t="str">
        <f>IFERROR(VLOOKUP(A1363,'PER Sociodemografico'!A:L,11,0),"")</f>
        <v/>
      </c>
      <c r="F1363" s="297" t="str">
        <f>IFERROR(VLOOKUP(B1363,'PER Sociodemografico'!B:M,9,0),"")</f>
        <v/>
      </c>
      <c r="G1363" s="163"/>
      <c r="H1363" s="163"/>
      <c r="I1363" s="164"/>
      <c r="J1363" s="298">
        <f>IF(AND(I1363&lt;EL!$E$15,'caracterizacion EL'!I1363&lt;&gt;0),1,0)</f>
        <v>0</v>
      </c>
      <c r="K1363" s="298">
        <f>IF(AND(I1363=EL!$E$15,'caracterizacion EL'!I1363&lt;&gt;0),1,0)</f>
        <v>0</v>
      </c>
      <c r="L1363" s="164"/>
      <c r="M1363" s="163"/>
      <c r="N1363" s="163"/>
      <c r="O1363" s="163"/>
      <c r="P1363" s="163"/>
      <c r="Q1363" s="299" t="str">
        <f>IFERROR(VLOOKUP(P1363,'Código del Diagnóstico'!$A$3:$B$12426,2,0),"")</f>
        <v/>
      </c>
      <c r="R1363" s="78"/>
      <c r="S1363" s="163"/>
      <c r="T1363" s="163"/>
    </row>
    <row r="1364" spans="1:20" ht="14">
      <c r="A1364" s="79"/>
      <c r="B1364" s="297" t="str">
        <f>IFERROR(VLOOKUP(A1364,'PER Sociodemografico'!A:L,2,0),"")</f>
        <v/>
      </c>
      <c r="C1364" s="297" t="str">
        <f>IFERROR(VLOOKUP( A1364,'PER Sociodemografico'!A:L,6,0),"")</f>
        <v/>
      </c>
      <c r="D1364" s="297" t="str">
        <f>IFERROR(VLOOKUP(A1364,'PER Sociodemografico'!A:L,9,0),"")</f>
        <v/>
      </c>
      <c r="E1364" s="297" t="str">
        <f>IFERROR(VLOOKUP(A1364,'PER Sociodemografico'!A:L,11,0),"")</f>
        <v/>
      </c>
      <c r="F1364" s="297" t="str">
        <f>IFERROR(VLOOKUP(B1364,'PER Sociodemografico'!B:M,9,0),"")</f>
        <v/>
      </c>
      <c r="G1364" s="163"/>
      <c r="H1364" s="163"/>
      <c r="I1364" s="164"/>
      <c r="J1364" s="298">
        <f>IF(AND(I1364&lt;EL!$E$15,'caracterizacion EL'!I1364&lt;&gt;0),1,0)</f>
        <v>0</v>
      </c>
      <c r="K1364" s="298">
        <f>IF(AND(I1364=EL!$E$15,'caracterizacion EL'!I1364&lt;&gt;0),1,0)</f>
        <v>0</v>
      </c>
      <c r="L1364" s="164"/>
      <c r="M1364" s="163"/>
      <c r="N1364" s="163"/>
      <c r="O1364" s="163"/>
      <c r="P1364" s="163"/>
      <c r="Q1364" s="299" t="str">
        <f>IFERROR(VLOOKUP(P1364,'Código del Diagnóstico'!$A$3:$B$12426,2,0),"")</f>
        <v/>
      </c>
      <c r="R1364" s="78"/>
      <c r="S1364" s="163"/>
      <c r="T1364" s="163"/>
    </row>
    <row r="1365" spans="1:20" ht="14">
      <c r="A1365" s="79"/>
      <c r="B1365" s="297" t="str">
        <f>IFERROR(VLOOKUP(A1365,'PER Sociodemografico'!A:L,2,0),"")</f>
        <v/>
      </c>
      <c r="C1365" s="297" t="str">
        <f>IFERROR(VLOOKUP( A1365,'PER Sociodemografico'!A:L,6,0),"")</f>
        <v/>
      </c>
      <c r="D1365" s="297" t="str">
        <f>IFERROR(VLOOKUP(A1365,'PER Sociodemografico'!A:L,9,0),"")</f>
        <v/>
      </c>
      <c r="E1365" s="297" t="str">
        <f>IFERROR(VLOOKUP(A1365,'PER Sociodemografico'!A:L,11,0),"")</f>
        <v/>
      </c>
      <c r="F1365" s="297" t="str">
        <f>IFERROR(VLOOKUP(B1365,'PER Sociodemografico'!B:M,9,0),"")</f>
        <v/>
      </c>
      <c r="G1365" s="163"/>
      <c r="H1365" s="163"/>
      <c r="I1365" s="164"/>
      <c r="J1365" s="298">
        <f>IF(AND(I1365&lt;EL!$E$15,'caracterizacion EL'!I1365&lt;&gt;0),1,0)</f>
        <v>0</v>
      </c>
      <c r="K1365" s="298">
        <f>IF(AND(I1365=EL!$E$15,'caracterizacion EL'!I1365&lt;&gt;0),1,0)</f>
        <v>0</v>
      </c>
      <c r="L1365" s="164"/>
      <c r="M1365" s="163"/>
      <c r="N1365" s="163"/>
      <c r="O1365" s="163"/>
      <c r="P1365" s="163"/>
      <c r="Q1365" s="299" t="str">
        <f>IFERROR(VLOOKUP(P1365,'Código del Diagnóstico'!$A$3:$B$12426,2,0),"")</f>
        <v/>
      </c>
      <c r="R1365" s="78"/>
      <c r="S1365" s="163"/>
      <c r="T1365" s="163"/>
    </row>
    <row r="1366" spans="1:20" ht="14">
      <c r="A1366" s="79"/>
      <c r="B1366" s="297" t="str">
        <f>IFERROR(VLOOKUP(A1366,'PER Sociodemografico'!A:L,2,0),"")</f>
        <v/>
      </c>
      <c r="C1366" s="297" t="str">
        <f>IFERROR(VLOOKUP( A1366,'PER Sociodemografico'!A:L,6,0),"")</f>
        <v/>
      </c>
      <c r="D1366" s="297" t="str">
        <f>IFERROR(VLOOKUP(A1366,'PER Sociodemografico'!A:L,9,0),"")</f>
        <v/>
      </c>
      <c r="E1366" s="297" t="str">
        <f>IFERROR(VLOOKUP(A1366,'PER Sociodemografico'!A:L,11,0),"")</f>
        <v/>
      </c>
      <c r="F1366" s="297" t="str">
        <f>IFERROR(VLOOKUP(B1366,'PER Sociodemografico'!B:M,9,0),"")</f>
        <v/>
      </c>
      <c r="G1366" s="163"/>
      <c r="H1366" s="163"/>
      <c r="I1366" s="164"/>
      <c r="J1366" s="298">
        <f>IF(AND(I1366&lt;EL!$E$15,'caracterizacion EL'!I1366&lt;&gt;0),1,0)</f>
        <v>0</v>
      </c>
      <c r="K1366" s="298">
        <f>IF(AND(I1366=EL!$E$15,'caracterizacion EL'!I1366&lt;&gt;0),1,0)</f>
        <v>0</v>
      </c>
      <c r="L1366" s="164"/>
      <c r="M1366" s="163"/>
      <c r="N1366" s="163"/>
      <c r="O1366" s="163"/>
      <c r="P1366" s="163"/>
      <c r="Q1366" s="299" t="str">
        <f>IFERROR(VLOOKUP(P1366,'Código del Diagnóstico'!$A$3:$B$12426,2,0),"")</f>
        <v/>
      </c>
      <c r="R1366" s="78"/>
      <c r="S1366" s="163"/>
      <c r="T1366" s="163"/>
    </row>
    <row r="1367" spans="1:20" ht="14">
      <c r="A1367" s="79"/>
      <c r="B1367" s="297" t="str">
        <f>IFERROR(VLOOKUP(A1367,'PER Sociodemografico'!A:L,2,0),"")</f>
        <v/>
      </c>
      <c r="C1367" s="297" t="str">
        <f>IFERROR(VLOOKUP( A1367,'PER Sociodemografico'!A:L,6,0),"")</f>
        <v/>
      </c>
      <c r="D1367" s="297" t="str">
        <f>IFERROR(VLOOKUP(A1367,'PER Sociodemografico'!A:L,9,0),"")</f>
        <v/>
      </c>
      <c r="E1367" s="297" t="str">
        <f>IFERROR(VLOOKUP(A1367,'PER Sociodemografico'!A:L,11,0),"")</f>
        <v/>
      </c>
      <c r="F1367" s="297" t="str">
        <f>IFERROR(VLOOKUP(B1367,'PER Sociodemografico'!B:M,9,0),"")</f>
        <v/>
      </c>
      <c r="G1367" s="163"/>
      <c r="H1367" s="163"/>
      <c r="I1367" s="164"/>
      <c r="J1367" s="298">
        <f>IF(AND(I1367&lt;EL!$E$15,'caracterizacion EL'!I1367&lt;&gt;0),1,0)</f>
        <v>0</v>
      </c>
      <c r="K1367" s="298">
        <f>IF(AND(I1367=EL!$E$15,'caracterizacion EL'!I1367&lt;&gt;0),1,0)</f>
        <v>0</v>
      </c>
      <c r="L1367" s="164"/>
      <c r="M1367" s="163"/>
      <c r="N1367" s="163"/>
      <c r="O1367" s="163"/>
      <c r="P1367" s="163"/>
      <c r="Q1367" s="299" t="str">
        <f>IFERROR(VLOOKUP(P1367,'Código del Diagnóstico'!$A$3:$B$12426,2,0),"")</f>
        <v/>
      </c>
      <c r="R1367" s="78"/>
      <c r="S1367" s="163"/>
      <c r="T1367" s="163"/>
    </row>
    <row r="1368" spans="1:20" ht="14">
      <c r="A1368" s="79"/>
      <c r="B1368" s="297" t="str">
        <f>IFERROR(VLOOKUP(A1368,'PER Sociodemografico'!A:L,2,0),"")</f>
        <v/>
      </c>
      <c r="C1368" s="297" t="str">
        <f>IFERROR(VLOOKUP( A1368,'PER Sociodemografico'!A:L,6,0),"")</f>
        <v/>
      </c>
      <c r="D1368" s="297" t="str">
        <f>IFERROR(VLOOKUP(A1368,'PER Sociodemografico'!A:L,9,0),"")</f>
        <v/>
      </c>
      <c r="E1368" s="297" t="str">
        <f>IFERROR(VLOOKUP(A1368,'PER Sociodemografico'!A:L,11,0),"")</f>
        <v/>
      </c>
      <c r="F1368" s="297" t="str">
        <f>IFERROR(VLOOKUP(B1368,'PER Sociodemografico'!B:M,9,0),"")</f>
        <v/>
      </c>
      <c r="G1368" s="163"/>
      <c r="H1368" s="163"/>
      <c r="I1368" s="164"/>
      <c r="J1368" s="298">
        <f>IF(AND(I1368&lt;EL!$E$15,'caracterizacion EL'!I1368&lt;&gt;0),1,0)</f>
        <v>0</v>
      </c>
      <c r="K1368" s="298">
        <f>IF(AND(I1368=EL!$E$15,'caracterizacion EL'!I1368&lt;&gt;0),1,0)</f>
        <v>0</v>
      </c>
      <c r="L1368" s="164"/>
      <c r="M1368" s="163"/>
      <c r="N1368" s="163"/>
      <c r="O1368" s="163"/>
      <c r="P1368" s="163"/>
      <c r="Q1368" s="299" t="str">
        <f>IFERROR(VLOOKUP(P1368,'Código del Diagnóstico'!$A$3:$B$12426,2,0),"")</f>
        <v/>
      </c>
      <c r="R1368" s="78"/>
      <c r="S1368" s="163"/>
      <c r="T1368" s="163"/>
    </row>
    <row r="1369" spans="1:20" ht="14">
      <c r="A1369" s="79"/>
      <c r="B1369" s="297" t="str">
        <f>IFERROR(VLOOKUP(A1369,'PER Sociodemografico'!A:L,2,0),"")</f>
        <v/>
      </c>
      <c r="C1369" s="297" t="str">
        <f>IFERROR(VLOOKUP( A1369,'PER Sociodemografico'!A:L,6,0),"")</f>
        <v/>
      </c>
      <c r="D1369" s="297" t="str">
        <f>IFERROR(VLOOKUP(A1369,'PER Sociodemografico'!A:L,9,0),"")</f>
        <v/>
      </c>
      <c r="E1369" s="297" t="str">
        <f>IFERROR(VLOOKUP(A1369,'PER Sociodemografico'!A:L,11,0),"")</f>
        <v/>
      </c>
      <c r="F1369" s="297" t="str">
        <f>IFERROR(VLOOKUP(B1369,'PER Sociodemografico'!B:M,9,0),"")</f>
        <v/>
      </c>
      <c r="G1369" s="163"/>
      <c r="H1369" s="163"/>
      <c r="I1369" s="164"/>
      <c r="J1369" s="298">
        <f>IF(AND(I1369&lt;EL!$E$15,'caracterizacion EL'!I1369&lt;&gt;0),1,0)</f>
        <v>0</v>
      </c>
      <c r="K1369" s="298">
        <f>IF(AND(I1369=EL!$E$15,'caracterizacion EL'!I1369&lt;&gt;0),1,0)</f>
        <v>0</v>
      </c>
      <c r="L1369" s="164"/>
      <c r="M1369" s="163"/>
      <c r="N1369" s="163"/>
      <c r="O1369" s="163"/>
      <c r="P1369" s="163"/>
      <c r="Q1369" s="299" t="str">
        <f>IFERROR(VLOOKUP(P1369,'Código del Diagnóstico'!$A$3:$B$12426,2,0),"")</f>
        <v/>
      </c>
      <c r="R1369" s="78"/>
      <c r="S1369" s="163"/>
      <c r="T1369" s="163"/>
    </row>
    <row r="1370" spans="1:20" ht="14">
      <c r="A1370" s="79"/>
      <c r="B1370" s="297" t="str">
        <f>IFERROR(VLOOKUP(A1370,'PER Sociodemografico'!A:L,2,0),"")</f>
        <v/>
      </c>
      <c r="C1370" s="297" t="str">
        <f>IFERROR(VLOOKUP( A1370,'PER Sociodemografico'!A:L,6,0),"")</f>
        <v/>
      </c>
      <c r="D1370" s="297" t="str">
        <f>IFERROR(VLOOKUP(A1370,'PER Sociodemografico'!A:L,9,0),"")</f>
        <v/>
      </c>
      <c r="E1370" s="297" t="str">
        <f>IFERROR(VLOOKUP(A1370,'PER Sociodemografico'!A:L,11,0),"")</f>
        <v/>
      </c>
      <c r="F1370" s="297" t="str">
        <f>IFERROR(VLOOKUP(B1370,'PER Sociodemografico'!B:M,9,0),"")</f>
        <v/>
      </c>
      <c r="G1370" s="163"/>
      <c r="H1370" s="163"/>
      <c r="I1370" s="164"/>
      <c r="J1370" s="298">
        <f>IF(AND(I1370&lt;EL!$E$15,'caracterizacion EL'!I1370&lt;&gt;0),1,0)</f>
        <v>0</v>
      </c>
      <c r="K1370" s="298">
        <f>IF(AND(I1370=EL!$E$15,'caracterizacion EL'!I1370&lt;&gt;0),1,0)</f>
        <v>0</v>
      </c>
      <c r="L1370" s="164"/>
      <c r="M1370" s="163"/>
      <c r="N1370" s="163"/>
      <c r="O1370" s="163"/>
      <c r="P1370" s="163"/>
      <c r="Q1370" s="299" t="str">
        <f>IFERROR(VLOOKUP(P1370,'Código del Diagnóstico'!$A$3:$B$12426,2,0),"")</f>
        <v/>
      </c>
      <c r="R1370" s="78"/>
      <c r="S1370" s="163"/>
      <c r="T1370" s="163"/>
    </row>
    <row r="1371" spans="1:20" ht="14">
      <c r="A1371" s="79"/>
      <c r="B1371" s="297" t="str">
        <f>IFERROR(VLOOKUP(A1371,'PER Sociodemografico'!A:L,2,0),"")</f>
        <v/>
      </c>
      <c r="C1371" s="297" t="str">
        <f>IFERROR(VLOOKUP( A1371,'PER Sociodemografico'!A:L,6,0),"")</f>
        <v/>
      </c>
      <c r="D1371" s="297" t="str">
        <f>IFERROR(VLOOKUP(A1371,'PER Sociodemografico'!A:L,9,0),"")</f>
        <v/>
      </c>
      <c r="E1371" s="297" t="str">
        <f>IFERROR(VLOOKUP(A1371,'PER Sociodemografico'!A:L,11,0),"")</f>
        <v/>
      </c>
      <c r="F1371" s="297" t="str">
        <f>IFERROR(VLOOKUP(B1371,'PER Sociodemografico'!B:M,9,0),"")</f>
        <v/>
      </c>
      <c r="G1371" s="163"/>
      <c r="H1371" s="163"/>
      <c r="I1371" s="164"/>
      <c r="J1371" s="298">
        <f>IF(AND(I1371&lt;EL!$E$15,'caracterizacion EL'!I1371&lt;&gt;0),1,0)</f>
        <v>0</v>
      </c>
      <c r="K1371" s="298">
        <f>IF(AND(I1371=EL!$E$15,'caracterizacion EL'!I1371&lt;&gt;0),1,0)</f>
        <v>0</v>
      </c>
      <c r="L1371" s="164"/>
      <c r="M1371" s="163"/>
      <c r="N1371" s="163"/>
      <c r="O1371" s="163"/>
      <c r="P1371" s="163"/>
      <c r="Q1371" s="299" t="str">
        <f>IFERROR(VLOOKUP(P1371,'Código del Diagnóstico'!$A$3:$B$12426,2,0),"")</f>
        <v/>
      </c>
      <c r="R1371" s="78"/>
      <c r="S1371" s="163"/>
      <c r="T1371" s="163"/>
    </row>
    <row r="1372" spans="1:20" ht="14">
      <c r="A1372" s="79"/>
      <c r="B1372" s="297" t="str">
        <f>IFERROR(VLOOKUP(A1372,'PER Sociodemografico'!A:L,2,0),"")</f>
        <v/>
      </c>
      <c r="C1372" s="297" t="str">
        <f>IFERROR(VLOOKUP( A1372,'PER Sociodemografico'!A:L,6,0),"")</f>
        <v/>
      </c>
      <c r="D1372" s="297" t="str">
        <f>IFERROR(VLOOKUP(A1372,'PER Sociodemografico'!A:L,9,0),"")</f>
        <v/>
      </c>
      <c r="E1372" s="297" t="str">
        <f>IFERROR(VLOOKUP(A1372,'PER Sociodemografico'!A:L,11,0),"")</f>
        <v/>
      </c>
      <c r="F1372" s="297" t="str">
        <f>IFERROR(VLOOKUP(B1372,'PER Sociodemografico'!B:M,9,0),"")</f>
        <v/>
      </c>
      <c r="G1372" s="163"/>
      <c r="H1372" s="163"/>
      <c r="I1372" s="164"/>
      <c r="J1372" s="298">
        <f>IF(AND(I1372&lt;EL!$E$15,'caracterizacion EL'!I1372&lt;&gt;0),1,0)</f>
        <v>0</v>
      </c>
      <c r="K1372" s="298">
        <f>IF(AND(I1372=EL!$E$15,'caracterizacion EL'!I1372&lt;&gt;0),1,0)</f>
        <v>0</v>
      </c>
      <c r="L1372" s="164"/>
      <c r="M1372" s="163"/>
      <c r="N1372" s="163"/>
      <c r="O1372" s="163"/>
      <c r="P1372" s="163"/>
      <c r="Q1372" s="299" t="str">
        <f>IFERROR(VLOOKUP(P1372,'Código del Diagnóstico'!$A$3:$B$12426,2,0),"")</f>
        <v/>
      </c>
      <c r="R1372" s="78"/>
      <c r="S1372" s="163"/>
      <c r="T1372" s="163"/>
    </row>
    <row r="1373" spans="1:20" ht="14">
      <c r="A1373" s="79"/>
      <c r="B1373" s="297" t="str">
        <f>IFERROR(VLOOKUP(A1373,'PER Sociodemografico'!A:L,2,0),"")</f>
        <v/>
      </c>
      <c r="C1373" s="297" t="str">
        <f>IFERROR(VLOOKUP( A1373,'PER Sociodemografico'!A:L,6,0),"")</f>
        <v/>
      </c>
      <c r="D1373" s="297" t="str">
        <f>IFERROR(VLOOKUP(A1373,'PER Sociodemografico'!A:L,9,0),"")</f>
        <v/>
      </c>
      <c r="E1373" s="297" t="str">
        <f>IFERROR(VLOOKUP(A1373,'PER Sociodemografico'!A:L,11,0),"")</f>
        <v/>
      </c>
      <c r="F1373" s="297" t="str">
        <f>IFERROR(VLOOKUP(B1373,'PER Sociodemografico'!B:M,9,0),"")</f>
        <v/>
      </c>
      <c r="G1373" s="163"/>
      <c r="H1373" s="163"/>
      <c r="I1373" s="164"/>
      <c r="J1373" s="298">
        <f>IF(AND(I1373&lt;EL!$E$15,'caracterizacion EL'!I1373&lt;&gt;0),1,0)</f>
        <v>0</v>
      </c>
      <c r="K1373" s="298">
        <f>IF(AND(I1373=EL!$E$15,'caracterizacion EL'!I1373&lt;&gt;0),1,0)</f>
        <v>0</v>
      </c>
      <c r="L1373" s="164"/>
      <c r="M1373" s="163"/>
      <c r="N1373" s="163"/>
      <c r="O1373" s="163"/>
      <c r="P1373" s="163"/>
      <c r="Q1373" s="299" t="str">
        <f>IFERROR(VLOOKUP(P1373,'Código del Diagnóstico'!$A$3:$B$12426,2,0),"")</f>
        <v/>
      </c>
      <c r="R1373" s="78"/>
      <c r="S1373" s="163"/>
      <c r="T1373" s="163"/>
    </row>
    <row r="1374" spans="1:20" ht="14">
      <c r="A1374" s="79"/>
      <c r="B1374" s="297" t="str">
        <f>IFERROR(VLOOKUP(A1374,'PER Sociodemografico'!A:L,2,0),"")</f>
        <v/>
      </c>
      <c r="C1374" s="297" t="str">
        <f>IFERROR(VLOOKUP( A1374,'PER Sociodemografico'!A:L,6,0),"")</f>
        <v/>
      </c>
      <c r="D1374" s="297" t="str">
        <f>IFERROR(VLOOKUP(A1374,'PER Sociodemografico'!A:L,9,0),"")</f>
        <v/>
      </c>
      <c r="E1374" s="297" t="str">
        <f>IFERROR(VLOOKUP(A1374,'PER Sociodemografico'!A:L,11,0),"")</f>
        <v/>
      </c>
      <c r="F1374" s="297" t="str">
        <f>IFERROR(VLOOKUP(B1374,'PER Sociodemografico'!B:M,9,0),"")</f>
        <v/>
      </c>
      <c r="G1374" s="163"/>
      <c r="H1374" s="163"/>
      <c r="I1374" s="164"/>
      <c r="J1374" s="298">
        <f>IF(AND(I1374&lt;EL!$E$15,'caracterizacion EL'!I1374&lt;&gt;0),1,0)</f>
        <v>0</v>
      </c>
      <c r="K1374" s="298">
        <f>IF(AND(I1374=EL!$E$15,'caracterizacion EL'!I1374&lt;&gt;0),1,0)</f>
        <v>0</v>
      </c>
      <c r="L1374" s="164"/>
      <c r="M1374" s="163"/>
      <c r="N1374" s="163"/>
      <c r="O1374" s="163"/>
      <c r="P1374" s="163"/>
      <c r="Q1374" s="299" t="str">
        <f>IFERROR(VLOOKUP(P1374,'Código del Diagnóstico'!$A$3:$B$12426,2,0),"")</f>
        <v/>
      </c>
      <c r="R1374" s="78"/>
      <c r="S1374" s="163"/>
      <c r="T1374" s="163"/>
    </row>
    <row r="1375" spans="1:20" ht="14">
      <c r="A1375" s="79"/>
      <c r="B1375" s="297" t="str">
        <f>IFERROR(VLOOKUP(A1375,'PER Sociodemografico'!A:L,2,0),"")</f>
        <v/>
      </c>
      <c r="C1375" s="297" t="str">
        <f>IFERROR(VLOOKUP( A1375,'PER Sociodemografico'!A:L,6,0),"")</f>
        <v/>
      </c>
      <c r="D1375" s="297" t="str">
        <f>IFERROR(VLOOKUP(A1375,'PER Sociodemografico'!A:L,9,0),"")</f>
        <v/>
      </c>
      <c r="E1375" s="297" t="str">
        <f>IFERROR(VLOOKUP(A1375,'PER Sociodemografico'!A:L,11,0),"")</f>
        <v/>
      </c>
      <c r="F1375" s="297" t="str">
        <f>IFERROR(VLOOKUP(B1375,'PER Sociodemografico'!B:M,9,0),"")</f>
        <v/>
      </c>
      <c r="G1375" s="163"/>
      <c r="H1375" s="163"/>
      <c r="I1375" s="164"/>
      <c r="J1375" s="298">
        <f>IF(AND(I1375&lt;EL!$E$15,'caracterizacion EL'!I1375&lt;&gt;0),1,0)</f>
        <v>0</v>
      </c>
      <c r="K1375" s="298">
        <f>IF(AND(I1375=EL!$E$15,'caracterizacion EL'!I1375&lt;&gt;0),1,0)</f>
        <v>0</v>
      </c>
      <c r="L1375" s="164"/>
      <c r="M1375" s="163"/>
      <c r="N1375" s="163"/>
      <c r="O1375" s="163"/>
      <c r="P1375" s="163"/>
      <c r="Q1375" s="299" t="str">
        <f>IFERROR(VLOOKUP(P1375,'Código del Diagnóstico'!$A$3:$B$12426,2,0),"")</f>
        <v/>
      </c>
      <c r="R1375" s="78"/>
      <c r="S1375" s="163"/>
      <c r="T1375" s="163"/>
    </row>
    <row r="1376" spans="1:20" ht="14">
      <c r="A1376" s="79"/>
      <c r="B1376" s="297" t="str">
        <f>IFERROR(VLOOKUP(A1376,'PER Sociodemografico'!A:L,2,0),"")</f>
        <v/>
      </c>
      <c r="C1376" s="297" t="str">
        <f>IFERROR(VLOOKUP( A1376,'PER Sociodemografico'!A:L,6,0),"")</f>
        <v/>
      </c>
      <c r="D1376" s="297" t="str">
        <f>IFERROR(VLOOKUP(A1376,'PER Sociodemografico'!A:L,9,0),"")</f>
        <v/>
      </c>
      <c r="E1376" s="297" t="str">
        <f>IFERROR(VLOOKUP(A1376,'PER Sociodemografico'!A:L,11,0),"")</f>
        <v/>
      </c>
      <c r="F1376" s="297" t="str">
        <f>IFERROR(VLOOKUP(B1376,'PER Sociodemografico'!B:M,9,0),"")</f>
        <v/>
      </c>
      <c r="G1376" s="163"/>
      <c r="H1376" s="163"/>
      <c r="I1376" s="164"/>
      <c r="J1376" s="298">
        <f>IF(AND(I1376&lt;EL!$E$15,'caracterizacion EL'!I1376&lt;&gt;0),1,0)</f>
        <v>0</v>
      </c>
      <c r="K1376" s="298">
        <f>IF(AND(I1376=EL!$E$15,'caracterizacion EL'!I1376&lt;&gt;0),1,0)</f>
        <v>0</v>
      </c>
      <c r="L1376" s="164"/>
      <c r="M1376" s="163"/>
      <c r="N1376" s="163"/>
      <c r="O1376" s="163"/>
      <c r="P1376" s="163"/>
      <c r="Q1376" s="299" t="str">
        <f>IFERROR(VLOOKUP(P1376,'Código del Diagnóstico'!$A$3:$B$12426,2,0),"")</f>
        <v/>
      </c>
      <c r="R1376" s="78"/>
      <c r="S1376" s="163"/>
      <c r="T1376" s="163"/>
    </row>
    <row r="1377" spans="1:20" ht="14">
      <c r="A1377" s="79"/>
      <c r="B1377" s="297" t="str">
        <f>IFERROR(VLOOKUP(A1377,'PER Sociodemografico'!A:L,2,0),"")</f>
        <v/>
      </c>
      <c r="C1377" s="297" t="str">
        <f>IFERROR(VLOOKUP( A1377,'PER Sociodemografico'!A:L,6,0),"")</f>
        <v/>
      </c>
      <c r="D1377" s="297" t="str">
        <f>IFERROR(VLOOKUP(A1377,'PER Sociodemografico'!A:L,9,0),"")</f>
        <v/>
      </c>
      <c r="E1377" s="297" t="str">
        <f>IFERROR(VLOOKUP(A1377,'PER Sociodemografico'!A:L,11,0),"")</f>
        <v/>
      </c>
      <c r="F1377" s="297" t="str">
        <f>IFERROR(VLOOKUP(B1377,'PER Sociodemografico'!B:M,9,0),"")</f>
        <v/>
      </c>
      <c r="G1377" s="163"/>
      <c r="H1377" s="163"/>
      <c r="I1377" s="164"/>
      <c r="J1377" s="298">
        <f>IF(AND(I1377&lt;EL!$E$15,'caracterizacion EL'!I1377&lt;&gt;0),1,0)</f>
        <v>0</v>
      </c>
      <c r="K1377" s="298">
        <f>IF(AND(I1377=EL!$E$15,'caracterizacion EL'!I1377&lt;&gt;0),1,0)</f>
        <v>0</v>
      </c>
      <c r="L1377" s="164"/>
      <c r="M1377" s="163"/>
      <c r="N1377" s="163"/>
      <c r="O1377" s="163"/>
      <c r="P1377" s="163"/>
      <c r="Q1377" s="299" t="str">
        <f>IFERROR(VLOOKUP(P1377,'Código del Diagnóstico'!$A$3:$B$12426,2,0),"")</f>
        <v/>
      </c>
      <c r="R1377" s="78"/>
      <c r="S1377" s="163"/>
      <c r="T1377" s="163"/>
    </row>
    <row r="1378" spans="1:20" ht="14">
      <c r="A1378" s="79"/>
      <c r="B1378" s="297" t="str">
        <f>IFERROR(VLOOKUP(A1378,'PER Sociodemografico'!A:L,2,0),"")</f>
        <v/>
      </c>
      <c r="C1378" s="297" t="str">
        <f>IFERROR(VLOOKUP( A1378,'PER Sociodemografico'!A:L,6,0),"")</f>
        <v/>
      </c>
      <c r="D1378" s="297" t="str">
        <f>IFERROR(VLOOKUP(A1378,'PER Sociodemografico'!A:L,9,0),"")</f>
        <v/>
      </c>
      <c r="E1378" s="297" t="str">
        <f>IFERROR(VLOOKUP(A1378,'PER Sociodemografico'!A:L,11,0),"")</f>
        <v/>
      </c>
      <c r="F1378" s="297" t="str">
        <f>IFERROR(VLOOKUP(B1378,'PER Sociodemografico'!B:M,9,0),"")</f>
        <v/>
      </c>
      <c r="G1378" s="163"/>
      <c r="H1378" s="163"/>
      <c r="I1378" s="164"/>
      <c r="J1378" s="298">
        <f>IF(AND(I1378&lt;EL!$E$15,'caracterizacion EL'!I1378&lt;&gt;0),1,0)</f>
        <v>0</v>
      </c>
      <c r="K1378" s="298">
        <f>IF(AND(I1378=EL!$E$15,'caracterizacion EL'!I1378&lt;&gt;0),1,0)</f>
        <v>0</v>
      </c>
      <c r="L1378" s="164"/>
      <c r="M1378" s="163"/>
      <c r="N1378" s="163"/>
      <c r="O1378" s="163"/>
      <c r="P1378" s="163"/>
      <c r="Q1378" s="299" t="str">
        <f>IFERROR(VLOOKUP(P1378,'Código del Diagnóstico'!$A$3:$B$12426,2,0),"")</f>
        <v/>
      </c>
      <c r="R1378" s="78"/>
      <c r="S1378" s="163"/>
      <c r="T1378" s="163"/>
    </row>
    <row r="1379" spans="1:20" ht="14">
      <c r="A1379" s="79"/>
      <c r="B1379" s="297" t="str">
        <f>IFERROR(VLOOKUP(A1379,'PER Sociodemografico'!A:L,2,0),"")</f>
        <v/>
      </c>
      <c r="C1379" s="297" t="str">
        <f>IFERROR(VLOOKUP( A1379,'PER Sociodemografico'!A:L,6,0),"")</f>
        <v/>
      </c>
      <c r="D1379" s="297" t="str">
        <f>IFERROR(VLOOKUP(A1379,'PER Sociodemografico'!A:L,9,0),"")</f>
        <v/>
      </c>
      <c r="E1379" s="297" t="str">
        <f>IFERROR(VLOOKUP(A1379,'PER Sociodemografico'!A:L,11,0),"")</f>
        <v/>
      </c>
      <c r="F1379" s="297" t="str">
        <f>IFERROR(VLOOKUP(B1379,'PER Sociodemografico'!B:M,9,0),"")</f>
        <v/>
      </c>
      <c r="G1379" s="163"/>
      <c r="H1379" s="163"/>
      <c r="I1379" s="164"/>
      <c r="J1379" s="298">
        <f>IF(AND(I1379&lt;EL!$E$15,'caracterizacion EL'!I1379&lt;&gt;0),1,0)</f>
        <v>0</v>
      </c>
      <c r="K1379" s="298">
        <f>IF(AND(I1379=EL!$E$15,'caracterizacion EL'!I1379&lt;&gt;0),1,0)</f>
        <v>0</v>
      </c>
      <c r="L1379" s="164"/>
      <c r="M1379" s="163"/>
      <c r="N1379" s="163"/>
      <c r="O1379" s="163"/>
      <c r="P1379" s="163"/>
      <c r="Q1379" s="299" t="str">
        <f>IFERROR(VLOOKUP(P1379,'Código del Diagnóstico'!$A$3:$B$12426,2,0),"")</f>
        <v/>
      </c>
      <c r="R1379" s="78"/>
      <c r="S1379" s="163"/>
      <c r="T1379" s="163"/>
    </row>
    <row r="1380" spans="1:20" ht="14">
      <c r="A1380" s="79"/>
      <c r="B1380" s="297" t="str">
        <f>IFERROR(VLOOKUP(A1380,'PER Sociodemografico'!A:L,2,0),"")</f>
        <v/>
      </c>
      <c r="C1380" s="297" t="str">
        <f>IFERROR(VLOOKUP( A1380,'PER Sociodemografico'!A:L,6,0),"")</f>
        <v/>
      </c>
      <c r="D1380" s="297" t="str">
        <f>IFERROR(VLOOKUP(A1380,'PER Sociodemografico'!A:L,9,0),"")</f>
        <v/>
      </c>
      <c r="E1380" s="297" t="str">
        <f>IFERROR(VLOOKUP(A1380,'PER Sociodemografico'!A:L,11,0),"")</f>
        <v/>
      </c>
      <c r="F1380" s="297" t="str">
        <f>IFERROR(VLOOKUP(B1380,'PER Sociodemografico'!B:M,9,0),"")</f>
        <v/>
      </c>
      <c r="G1380" s="163"/>
      <c r="H1380" s="163"/>
      <c r="I1380" s="164"/>
      <c r="J1380" s="298">
        <f>IF(AND(I1380&lt;EL!$E$15,'caracterizacion EL'!I1380&lt;&gt;0),1,0)</f>
        <v>0</v>
      </c>
      <c r="K1380" s="298">
        <f>IF(AND(I1380=EL!$E$15,'caracterizacion EL'!I1380&lt;&gt;0),1,0)</f>
        <v>0</v>
      </c>
      <c r="L1380" s="164"/>
      <c r="M1380" s="163"/>
      <c r="N1380" s="163"/>
      <c r="O1380" s="163"/>
      <c r="P1380" s="163"/>
      <c r="Q1380" s="299" t="str">
        <f>IFERROR(VLOOKUP(P1380,'Código del Diagnóstico'!$A$3:$B$12426,2,0),"")</f>
        <v/>
      </c>
      <c r="R1380" s="78"/>
      <c r="S1380" s="163"/>
      <c r="T1380" s="163"/>
    </row>
    <row r="1381" spans="1:20" ht="14">
      <c r="A1381" s="79"/>
      <c r="B1381" s="297" t="str">
        <f>IFERROR(VLOOKUP(A1381,'PER Sociodemografico'!A:L,2,0),"")</f>
        <v/>
      </c>
      <c r="C1381" s="297" t="str">
        <f>IFERROR(VLOOKUP( A1381,'PER Sociodemografico'!A:L,6,0),"")</f>
        <v/>
      </c>
      <c r="D1381" s="297" t="str">
        <f>IFERROR(VLOOKUP(A1381,'PER Sociodemografico'!A:L,9,0),"")</f>
        <v/>
      </c>
      <c r="E1381" s="297" t="str">
        <f>IFERROR(VLOOKUP(A1381,'PER Sociodemografico'!A:L,11,0),"")</f>
        <v/>
      </c>
      <c r="F1381" s="297" t="str">
        <f>IFERROR(VLOOKUP(B1381,'PER Sociodemografico'!B:M,9,0),"")</f>
        <v/>
      </c>
      <c r="G1381" s="163"/>
      <c r="H1381" s="163"/>
      <c r="I1381" s="164"/>
      <c r="J1381" s="298">
        <f>IF(AND(I1381&lt;EL!$E$15,'caracterizacion EL'!I1381&lt;&gt;0),1,0)</f>
        <v>0</v>
      </c>
      <c r="K1381" s="298">
        <f>IF(AND(I1381=EL!$E$15,'caracterizacion EL'!I1381&lt;&gt;0),1,0)</f>
        <v>0</v>
      </c>
      <c r="L1381" s="164"/>
      <c r="M1381" s="163"/>
      <c r="N1381" s="163"/>
      <c r="O1381" s="163"/>
      <c r="P1381" s="163"/>
      <c r="Q1381" s="299" t="str">
        <f>IFERROR(VLOOKUP(P1381,'Código del Diagnóstico'!$A$3:$B$12426,2,0),"")</f>
        <v/>
      </c>
      <c r="R1381" s="78"/>
      <c r="S1381" s="163"/>
      <c r="T1381" s="163"/>
    </row>
    <row r="1382" spans="1:20" ht="14">
      <c r="A1382" s="79"/>
      <c r="B1382" s="297" t="str">
        <f>IFERROR(VLOOKUP(A1382,'PER Sociodemografico'!A:L,2,0),"")</f>
        <v/>
      </c>
      <c r="C1382" s="297" t="str">
        <f>IFERROR(VLOOKUP( A1382,'PER Sociodemografico'!A:L,6,0),"")</f>
        <v/>
      </c>
      <c r="D1382" s="297" t="str">
        <f>IFERROR(VLOOKUP(A1382,'PER Sociodemografico'!A:L,9,0),"")</f>
        <v/>
      </c>
      <c r="E1382" s="297" t="str">
        <f>IFERROR(VLOOKUP(A1382,'PER Sociodemografico'!A:L,11,0),"")</f>
        <v/>
      </c>
      <c r="F1382" s="297" t="str">
        <f>IFERROR(VLOOKUP(B1382,'PER Sociodemografico'!B:M,9,0),"")</f>
        <v/>
      </c>
      <c r="G1382" s="163"/>
      <c r="H1382" s="163"/>
      <c r="I1382" s="164"/>
      <c r="J1382" s="298">
        <f>IF(AND(I1382&lt;EL!$E$15,'caracterizacion EL'!I1382&lt;&gt;0),1,0)</f>
        <v>0</v>
      </c>
      <c r="K1382" s="298">
        <f>IF(AND(I1382=EL!$E$15,'caracterizacion EL'!I1382&lt;&gt;0),1,0)</f>
        <v>0</v>
      </c>
      <c r="L1382" s="164"/>
      <c r="M1382" s="163"/>
      <c r="N1382" s="163"/>
      <c r="O1382" s="163"/>
      <c r="P1382" s="163"/>
      <c r="Q1382" s="299" t="str">
        <f>IFERROR(VLOOKUP(P1382,'Código del Diagnóstico'!$A$3:$B$12426,2,0),"")</f>
        <v/>
      </c>
      <c r="R1382" s="78"/>
      <c r="S1382" s="163"/>
      <c r="T1382" s="163"/>
    </row>
    <row r="1383" spans="1:20" ht="14">
      <c r="A1383" s="79"/>
      <c r="B1383" s="297" t="str">
        <f>IFERROR(VLOOKUP(A1383,'PER Sociodemografico'!A:L,2,0),"")</f>
        <v/>
      </c>
      <c r="C1383" s="297" t="str">
        <f>IFERROR(VLOOKUP( A1383,'PER Sociodemografico'!A:L,6,0),"")</f>
        <v/>
      </c>
      <c r="D1383" s="297" t="str">
        <f>IFERROR(VLOOKUP(A1383,'PER Sociodemografico'!A:L,9,0),"")</f>
        <v/>
      </c>
      <c r="E1383" s="297" t="str">
        <f>IFERROR(VLOOKUP(A1383,'PER Sociodemografico'!A:L,11,0),"")</f>
        <v/>
      </c>
      <c r="F1383" s="297" t="str">
        <f>IFERROR(VLOOKUP(B1383,'PER Sociodemografico'!B:M,9,0),"")</f>
        <v/>
      </c>
      <c r="G1383" s="163"/>
      <c r="H1383" s="163"/>
      <c r="I1383" s="164"/>
      <c r="J1383" s="298">
        <f>IF(AND(I1383&lt;EL!$E$15,'caracterizacion EL'!I1383&lt;&gt;0),1,0)</f>
        <v>0</v>
      </c>
      <c r="K1383" s="298">
        <f>IF(AND(I1383=EL!$E$15,'caracterizacion EL'!I1383&lt;&gt;0),1,0)</f>
        <v>0</v>
      </c>
      <c r="L1383" s="164"/>
      <c r="M1383" s="163"/>
      <c r="N1383" s="163"/>
      <c r="O1383" s="163"/>
      <c r="P1383" s="163"/>
      <c r="Q1383" s="299" t="str">
        <f>IFERROR(VLOOKUP(P1383,'Código del Diagnóstico'!$A$3:$B$12426,2,0),"")</f>
        <v/>
      </c>
      <c r="R1383" s="78"/>
      <c r="S1383" s="163"/>
      <c r="T1383" s="163"/>
    </row>
    <row r="1384" spans="1:20" ht="14">
      <c r="A1384" s="79"/>
      <c r="B1384" s="297" t="str">
        <f>IFERROR(VLOOKUP(A1384,'PER Sociodemografico'!A:L,2,0),"")</f>
        <v/>
      </c>
      <c r="C1384" s="297" t="str">
        <f>IFERROR(VLOOKUP( A1384,'PER Sociodemografico'!A:L,6,0),"")</f>
        <v/>
      </c>
      <c r="D1384" s="297" t="str">
        <f>IFERROR(VLOOKUP(A1384,'PER Sociodemografico'!A:L,9,0),"")</f>
        <v/>
      </c>
      <c r="E1384" s="297" t="str">
        <f>IFERROR(VLOOKUP(A1384,'PER Sociodemografico'!A:L,11,0),"")</f>
        <v/>
      </c>
      <c r="F1384" s="297" t="str">
        <f>IFERROR(VLOOKUP(B1384,'PER Sociodemografico'!B:M,9,0),"")</f>
        <v/>
      </c>
      <c r="G1384" s="163"/>
      <c r="H1384" s="163"/>
      <c r="I1384" s="164"/>
      <c r="J1384" s="298">
        <f>IF(AND(I1384&lt;EL!$E$15,'caracterizacion EL'!I1384&lt;&gt;0),1,0)</f>
        <v>0</v>
      </c>
      <c r="K1384" s="298">
        <f>IF(AND(I1384=EL!$E$15,'caracterizacion EL'!I1384&lt;&gt;0),1,0)</f>
        <v>0</v>
      </c>
      <c r="L1384" s="164"/>
      <c r="M1384" s="163"/>
      <c r="N1384" s="163"/>
      <c r="O1384" s="163"/>
      <c r="P1384" s="163"/>
      <c r="Q1384" s="299" t="str">
        <f>IFERROR(VLOOKUP(P1384,'Código del Diagnóstico'!$A$3:$B$12426,2,0),"")</f>
        <v/>
      </c>
      <c r="R1384" s="78"/>
      <c r="S1384" s="163"/>
      <c r="T1384" s="163"/>
    </row>
    <row r="1385" spans="1:20" ht="14">
      <c r="A1385" s="79"/>
      <c r="B1385" s="297" t="str">
        <f>IFERROR(VLOOKUP(A1385,'PER Sociodemografico'!A:L,2,0),"")</f>
        <v/>
      </c>
      <c r="C1385" s="297" t="str">
        <f>IFERROR(VLOOKUP( A1385,'PER Sociodemografico'!A:L,6,0),"")</f>
        <v/>
      </c>
      <c r="D1385" s="297" t="str">
        <f>IFERROR(VLOOKUP(A1385,'PER Sociodemografico'!A:L,9,0),"")</f>
        <v/>
      </c>
      <c r="E1385" s="297" t="str">
        <f>IFERROR(VLOOKUP(A1385,'PER Sociodemografico'!A:L,11,0),"")</f>
        <v/>
      </c>
      <c r="F1385" s="297" t="str">
        <f>IFERROR(VLOOKUP(B1385,'PER Sociodemografico'!B:M,9,0),"")</f>
        <v/>
      </c>
      <c r="G1385" s="163"/>
      <c r="H1385" s="163"/>
      <c r="I1385" s="164"/>
      <c r="J1385" s="298">
        <f>IF(AND(I1385&lt;EL!$E$15,'caracterizacion EL'!I1385&lt;&gt;0),1,0)</f>
        <v>0</v>
      </c>
      <c r="K1385" s="298">
        <f>IF(AND(I1385=EL!$E$15,'caracterizacion EL'!I1385&lt;&gt;0),1,0)</f>
        <v>0</v>
      </c>
      <c r="L1385" s="164"/>
      <c r="M1385" s="163"/>
      <c r="N1385" s="163"/>
      <c r="O1385" s="163"/>
      <c r="P1385" s="163"/>
      <c r="Q1385" s="299" t="str">
        <f>IFERROR(VLOOKUP(P1385,'Código del Diagnóstico'!$A$3:$B$12426,2,0),"")</f>
        <v/>
      </c>
      <c r="R1385" s="78"/>
      <c r="S1385" s="163"/>
      <c r="T1385" s="163"/>
    </row>
    <row r="1386" spans="1:20" ht="14">
      <c r="A1386" s="79"/>
      <c r="B1386" s="297" t="str">
        <f>IFERROR(VLOOKUP(A1386,'PER Sociodemografico'!A:L,2,0),"")</f>
        <v/>
      </c>
      <c r="C1386" s="297" t="str">
        <f>IFERROR(VLOOKUP( A1386,'PER Sociodemografico'!A:L,6,0),"")</f>
        <v/>
      </c>
      <c r="D1386" s="297" t="str">
        <f>IFERROR(VLOOKUP(A1386,'PER Sociodemografico'!A:L,9,0),"")</f>
        <v/>
      </c>
      <c r="E1386" s="297" t="str">
        <f>IFERROR(VLOOKUP(A1386,'PER Sociodemografico'!A:L,11,0),"")</f>
        <v/>
      </c>
      <c r="F1386" s="297" t="str">
        <f>IFERROR(VLOOKUP(B1386,'PER Sociodemografico'!B:M,9,0),"")</f>
        <v/>
      </c>
      <c r="G1386" s="163"/>
      <c r="H1386" s="163"/>
      <c r="I1386" s="164"/>
      <c r="J1386" s="298">
        <f>IF(AND(I1386&lt;EL!$E$15,'caracterizacion EL'!I1386&lt;&gt;0),1,0)</f>
        <v>0</v>
      </c>
      <c r="K1386" s="298">
        <f>IF(AND(I1386=EL!$E$15,'caracterizacion EL'!I1386&lt;&gt;0),1,0)</f>
        <v>0</v>
      </c>
      <c r="L1386" s="164"/>
      <c r="M1386" s="163"/>
      <c r="N1386" s="163"/>
      <c r="O1386" s="163"/>
      <c r="P1386" s="163"/>
      <c r="Q1386" s="299" t="str">
        <f>IFERROR(VLOOKUP(P1386,'Código del Diagnóstico'!$A$3:$B$12426,2,0),"")</f>
        <v/>
      </c>
      <c r="R1386" s="78"/>
      <c r="S1386" s="163"/>
      <c r="T1386" s="163"/>
    </row>
    <row r="1387" spans="1:20" ht="14">
      <c r="A1387" s="79"/>
      <c r="B1387" s="297" t="str">
        <f>IFERROR(VLOOKUP(A1387,'PER Sociodemografico'!A:L,2,0),"")</f>
        <v/>
      </c>
      <c r="C1387" s="297" t="str">
        <f>IFERROR(VLOOKUP( A1387,'PER Sociodemografico'!A:L,6,0),"")</f>
        <v/>
      </c>
      <c r="D1387" s="297" t="str">
        <f>IFERROR(VLOOKUP(A1387,'PER Sociodemografico'!A:L,9,0),"")</f>
        <v/>
      </c>
      <c r="E1387" s="297" t="str">
        <f>IFERROR(VLOOKUP(A1387,'PER Sociodemografico'!A:L,11,0),"")</f>
        <v/>
      </c>
      <c r="F1387" s="297" t="str">
        <f>IFERROR(VLOOKUP(B1387,'PER Sociodemografico'!B:M,9,0),"")</f>
        <v/>
      </c>
      <c r="G1387" s="163"/>
      <c r="H1387" s="163"/>
      <c r="I1387" s="164"/>
      <c r="J1387" s="298">
        <f>IF(AND(I1387&lt;EL!$E$15,'caracterizacion EL'!I1387&lt;&gt;0),1,0)</f>
        <v>0</v>
      </c>
      <c r="K1387" s="298">
        <f>IF(AND(I1387=EL!$E$15,'caracterizacion EL'!I1387&lt;&gt;0),1,0)</f>
        <v>0</v>
      </c>
      <c r="L1387" s="164"/>
      <c r="M1387" s="163"/>
      <c r="N1387" s="163"/>
      <c r="O1387" s="163"/>
      <c r="P1387" s="163"/>
      <c r="Q1387" s="299" t="str">
        <f>IFERROR(VLOOKUP(P1387,'Código del Diagnóstico'!$A$3:$B$12426,2,0),"")</f>
        <v/>
      </c>
      <c r="R1387" s="78"/>
      <c r="S1387" s="163"/>
      <c r="T1387" s="163"/>
    </row>
    <row r="1388" spans="1:20" ht="14">
      <c r="A1388" s="79"/>
      <c r="B1388" s="297" t="str">
        <f>IFERROR(VLOOKUP(A1388,'PER Sociodemografico'!A:L,2,0),"")</f>
        <v/>
      </c>
      <c r="C1388" s="297" t="str">
        <f>IFERROR(VLOOKUP( A1388,'PER Sociodemografico'!A:L,6,0),"")</f>
        <v/>
      </c>
      <c r="D1388" s="297" t="str">
        <f>IFERROR(VLOOKUP(A1388,'PER Sociodemografico'!A:L,9,0),"")</f>
        <v/>
      </c>
      <c r="E1388" s="297" t="str">
        <f>IFERROR(VLOOKUP(A1388,'PER Sociodemografico'!A:L,11,0),"")</f>
        <v/>
      </c>
      <c r="F1388" s="297" t="str">
        <f>IFERROR(VLOOKUP(B1388,'PER Sociodemografico'!B:M,9,0),"")</f>
        <v/>
      </c>
      <c r="G1388" s="163"/>
      <c r="H1388" s="163"/>
      <c r="I1388" s="164"/>
      <c r="J1388" s="298">
        <f>IF(AND(I1388&lt;EL!$E$15,'caracterizacion EL'!I1388&lt;&gt;0),1,0)</f>
        <v>0</v>
      </c>
      <c r="K1388" s="298">
        <f>IF(AND(I1388=EL!$E$15,'caracterizacion EL'!I1388&lt;&gt;0),1,0)</f>
        <v>0</v>
      </c>
      <c r="L1388" s="164"/>
      <c r="M1388" s="163"/>
      <c r="N1388" s="163"/>
      <c r="O1388" s="163"/>
      <c r="P1388" s="163"/>
      <c r="Q1388" s="299" t="str">
        <f>IFERROR(VLOOKUP(P1388,'Código del Diagnóstico'!$A$3:$B$12426,2,0),"")</f>
        <v/>
      </c>
      <c r="R1388" s="78"/>
      <c r="S1388" s="163"/>
      <c r="T1388" s="163"/>
    </row>
    <row r="1389" spans="1:20" ht="14">
      <c r="A1389" s="79"/>
      <c r="B1389" s="297" t="str">
        <f>IFERROR(VLOOKUP(A1389,'PER Sociodemografico'!A:L,2,0),"")</f>
        <v/>
      </c>
      <c r="C1389" s="297" t="str">
        <f>IFERROR(VLOOKUP( A1389,'PER Sociodemografico'!A:L,6,0),"")</f>
        <v/>
      </c>
      <c r="D1389" s="297" t="str">
        <f>IFERROR(VLOOKUP(A1389,'PER Sociodemografico'!A:L,9,0),"")</f>
        <v/>
      </c>
      <c r="E1389" s="297" t="str">
        <f>IFERROR(VLOOKUP(A1389,'PER Sociodemografico'!A:L,11,0),"")</f>
        <v/>
      </c>
      <c r="F1389" s="297" t="str">
        <f>IFERROR(VLOOKUP(B1389,'PER Sociodemografico'!B:M,9,0),"")</f>
        <v/>
      </c>
      <c r="G1389" s="163"/>
      <c r="H1389" s="163"/>
      <c r="I1389" s="164"/>
      <c r="J1389" s="298">
        <f>IF(AND(I1389&lt;EL!$E$15,'caracterizacion EL'!I1389&lt;&gt;0),1,0)</f>
        <v>0</v>
      </c>
      <c r="K1389" s="298">
        <f>IF(AND(I1389=EL!$E$15,'caracterizacion EL'!I1389&lt;&gt;0),1,0)</f>
        <v>0</v>
      </c>
      <c r="L1389" s="164"/>
      <c r="M1389" s="163"/>
      <c r="N1389" s="163"/>
      <c r="O1389" s="163"/>
      <c r="P1389" s="163"/>
      <c r="Q1389" s="299" t="str">
        <f>IFERROR(VLOOKUP(P1389,'Código del Diagnóstico'!$A$3:$B$12426,2,0),"")</f>
        <v/>
      </c>
      <c r="R1389" s="78"/>
      <c r="S1389" s="163"/>
      <c r="T1389" s="163"/>
    </row>
    <row r="1390" spans="1:20" ht="14">
      <c r="A1390" s="79"/>
      <c r="B1390" s="297" t="str">
        <f>IFERROR(VLOOKUP(A1390,'PER Sociodemografico'!A:L,2,0),"")</f>
        <v/>
      </c>
      <c r="C1390" s="297" t="str">
        <f>IFERROR(VLOOKUP( A1390,'PER Sociodemografico'!A:L,6,0),"")</f>
        <v/>
      </c>
      <c r="D1390" s="297" t="str">
        <f>IFERROR(VLOOKUP(A1390,'PER Sociodemografico'!A:L,9,0),"")</f>
        <v/>
      </c>
      <c r="E1390" s="297" t="str">
        <f>IFERROR(VLOOKUP(A1390,'PER Sociodemografico'!A:L,11,0),"")</f>
        <v/>
      </c>
      <c r="F1390" s="297" t="str">
        <f>IFERROR(VLOOKUP(B1390,'PER Sociodemografico'!B:M,9,0),"")</f>
        <v/>
      </c>
      <c r="G1390" s="163"/>
      <c r="H1390" s="163"/>
      <c r="I1390" s="164"/>
      <c r="J1390" s="298">
        <f>IF(AND(I1390&lt;EL!$E$15,'caracterizacion EL'!I1390&lt;&gt;0),1,0)</f>
        <v>0</v>
      </c>
      <c r="K1390" s="298">
        <f>IF(AND(I1390=EL!$E$15,'caracterizacion EL'!I1390&lt;&gt;0),1,0)</f>
        <v>0</v>
      </c>
      <c r="L1390" s="164"/>
      <c r="M1390" s="163"/>
      <c r="N1390" s="163"/>
      <c r="O1390" s="163"/>
      <c r="P1390" s="163"/>
      <c r="Q1390" s="299" t="str">
        <f>IFERROR(VLOOKUP(P1390,'Código del Diagnóstico'!$A$3:$B$12426,2,0),"")</f>
        <v/>
      </c>
      <c r="R1390" s="78"/>
      <c r="S1390" s="163"/>
      <c r="T1390" s="163"/>
    </row>
    <row r="1391" spans="1:20" ht="14">
      <c r="A1391" s="79"/>
      <c r="B1391" s="297" t="str">
        <f>IFERROR(VLOOKUP(A1391,'PER Sociodemografico'!A:L,2,0),"")</f>
        <v/>
      </c>
      <c r="C1391" s="297" t="str">
        <f>IFERROR(VLOOKUP( A1391,'PER Sociodemografico'!A:L,6,0),"")</f>
        <v/>
      </c>
      <c r="D1391" s="297" t="str">
        <f>IFERROR(VLOOKUP(A1391,'PER Sociodemografico'!A:L,9,0),"")</f>
        <v/>
      </c>
      <c r="E1391" s="297" t="str">
        <f>IFERROR(VLOOKUP(A1391,'PER Sociodemografico'!A:L,11,0),"")</f>
        <v/>
      </c>
      <c r="F1391" s="297" t="str">
        <f>IFERROR(VLOOKUP(B1391,'PER Sociodemografico'!B:M,9,0),"")</f>
        <v/>
      </c>
      <c r="G1391" s="163"/>
      <c r="H1391" s="163"/>
      <c r="I1391" s="164"/>
      <c r="J1391" s="298">
        <f>IF(AND(I1391&lt;EL!$E$15,'caracterizacion EL'!I1391&lt;&gt;0),1,0)</f>
        <v>0</v>
      </c>
      <c r="K1391" s="298">
        <f>IF(AND(I1391=EL!$E$15,'caracterizacion EL'!I1391&lt;&gt;0),1,0)</f>
        <v>0</v>
      </c>
      <c r="L1391" s="164"/>
      <c r="M1391" s="163"/>
      <c r="N1391" s="163"/>
      <c r="O1391" s="163"/>
      <c r="P1391" s="163"/>
      <c r="Q1391" s="299" t="str">
        <f>IFERROR(VLOOKUP(P1391,'Código del Diagnóstico'!$A$3:$B$12426,2,0),"")</f>
        <v/>
      </c>
      <c r="R1391" s="78"/>
      <c r="S1391" s="163"/>
      <c r="T1391" s="163"/>
    </row>
    <row r="1392" spans="1:20" ht="14">
      <c r="A1392" s="79"/>
      <c r="B1392" s="297" t="str">
        <f>IFERROR(VLOOKUP(A1392,'PER Sociodemografico'!A:L,2,0),"")</f>
        <v/>
      </c>
      <c r="C1392" s="297" t="str">
        <f>IFERROR(VLOOKUP( A1392,'PER Sociodemografico'!A:L,6,0),"")</f>
        <v/>
      </c>
      <c r="D1392" s="297" t="str">
        <f>IFERROR(VLOOKUP(A1392,'PER Sociodemografico'!A:L,9,0),"")</f>
        <v/>
      </c>
      <c r="E1392" s="297" t="str">
        <f>IFERROR(VLOOKUP(A1392,'PER Sociodemografico'!A:L,11,0),"")</f>
        <v/>
      </c>
      <c r="F1392" s="297" t="str">
        <f>IFERROR(VLOOKUP(B1392,'PER Sociodemografico'!B:M,9,0),"")</f>
        <v/>
      </c>
      <c r="G1392" s="163"/>
      <c r="H1392" s="163"/>
      <c r="I1392" s="164"/>
      <c r="J1392" s="298">
        <f>IF(AND(I1392&lt;EL!$E$15,'caracterizacion EL'!I1392&lt;&gt;0),1,0)</f>
        <v>0</v>
      </c>
      <c r="K1392" s="298">
        <f>IF(AND(I1392=EL!$E$15,'caracterizacion EL'!I1392&lt;&gt;0),1,0)</f>
        <v>0</v>
      </c>
      <c r="L1392" s="164"/>
      <c r="M1392" s="163"/>
      <c r="N1392" s="163"/>
      <c r="O1392" s="163"/>
      <c r="P1392" s="163"/>
      <c r="Q1392" s="299" t="str">
        <f>IFERROR(VLOOKUP(P1392,'Código del Diagnóstico'!$A$3:$B$12426,2,0),"")</f>
        <v/>
      </c>
      <c r="R1392" s="78"/>
      <c r="S1392" s="163"/>
      <c r="T1392" s="163"/>
    </row>
    <row r="1393" spans="1:20" ht="14">
      <c r="A1393" s="79"/>
      <c r="B1393" s="297" t="str">
        <f>IFERROR(VLOOKUP(A1393,'PER Sociodemografico'!A:L,2,0),"")</f>
        <v/>
      </c>
      <c r="C1393" s="297" t="str">
        <f>IFERROR(VLOOKUP( A1393,'PER Sociodemografico'!A:L,6,0),"")</f>
        <v/>
      </c>
      <c r="D1393" s="297" t="str">
        <f>IFERROR(VLOOKUP(A1393,'PER Sociodemografico'!A:L,9,0),"")</f>
        <v/>
      </c>
      <c r="E1393" s="297" t="str">
        <f>IFERROR(VLOOKUP(A1393,'PER Sociodemografico'!A:L,11,0),"")</f>
        <v/>
      </c>
      <c r="F1393" s="297" t="str">
        <f>IFERROR(VLOOKUP(B1393,'PER Sociodemografico'!B:M,9,0),"")</f>
        <v/>
      </c>
      <c r="G1393" s="163"/>
      <c r="H1393" s="163"/>
      <c r="I1393" s="164"/>
      <c r="J1393" s="298">
        <f>IF(AND(I1393&lt;EL!$E$15,'caracterizacion EL'!I1393&lt;&gt;0),1,0)</f>
        <v>0</v>
      </c>
      <c r="K1393" s="298">
        <f>IF(AND(I1393=EL!$E$15,'caracterizacion EL'!I1393&lt;&gt;0),1,0)</f>
        <v>0</v>
      </c>
      <c r="L1393" s="164"/>
      <c r="M1393" s="163"/>
      <c r="N1393" s="163"/>
      <c r="O1393" s="163"/>
      <c r="P1393" s="163"/>
      <c r="Q1393" s="299" t="str">
        <f>IFERROR(VLOOKUP(P1393,'Código del Diagnóstico'!$A$3:$B$12426,2,0),"")</f>
        <v/>
      </c>
      <c r="R1393" s="78"/>
      <c r="S1393" s="163"/>
      <c r="T1393" s="163"/>
    </row>
    <row r="1394" spans="1:20" ht="14">
      <c r="A1394" s="79"/>
      <c r="B1394" s="297" t="str">
        <f>IFERROR(VLOOKUP(A1394,'PER Sociodemografico'!A:L,2,0),"")</f>
        <v/>
      </c>
      <c r="C1394" s="297" t="str">
        <f>IFERROR(VLOOKUP( A1394,'PER Sociodemografico'!A:L,6,0),"")</f>
        <v/>
      </c>
      <c r="D1394" s="297" t="str">
        <f>IFERROR(VLOOKUP(A1394,'PER Sociodemografico'!A:L,9,0),"")</f>
        <v/>
      </c>
      <c r="E1394" s="297" t="str">
        <f>IFERROR(VLOOKUP(A1394,'PER Sociodemografico'!A:L,11,0),"")</f>
        <v/>
      </c>
      <c r="F1394" s="297" t="str">
        <f>IFERROR(VLOOKUP(B1394,'PER Sociodemografico'!B:M,9,0),"")</f>
        <v/>
      </c>
      <c r="G1394" s="163"/>
      <c r="H1394" s="163"/>
      <c r="I1394" s="164"/>
      <c r="J1394" s="298">
        <f>IF(AND(I1394&lt;EL!$E$15,'caracterizacion EL'!I1394&lt;&gt;0),1,0)</f>
        <v>0</v>
      </c>
      <c r="K1394" s="298">
        <f>IF(AND(I1394=EL!$E$15,'caracterizacion EL'!I1394&lt;&gt;0),1,0)</f>
        <v>0</v>
      </c>
      <c r="L1394" s="164"/>
      <c r="M1394" s="163"/>
      <c r="N1394" s="163"/>
      <c r="O1394" s="163"/>
      <c r="P1394" s="163"/>
      <c r="Q1394" s="299" t="str">
        <f>IFERROR(VLOOKUP(P1394,'Código del Diagnóstico'!$A$3:$B$12426,2,0),"")</f>
        <v/>
      </c>
      <c r="R1394" s="78"/>
      <c r="S1394" s="163"/>
      <c r="T1394" s="163"/>
    </row>
    <row r="1395" spans="1:20" ht="14">
      <c r="A1395" s="79"/>
      <c r="B1395" s="297" t="str">
        <f>IFERROR(VLOOKUP(A1395,'PER Sociodemografico'!A:L,2,0),"")</f>
        <v/>
      </c>
      <c r="C1395" s="297" t="str">
        <f>IFERROR(VLOOKUP( A1395,'PER Sociodemografico'!A:L,6,0),"")</f>
        <v/>
      </c>
      <c r="D1395" s="297" t="str">
        <f>IFERROR(VLOOKUP(A1395,'PER Sociodemografico'!A:L,9,0),"")</f>
        <v/>
      </c>
      <c r="E1395" s="297" t="str">
        <f>IFERROR(VLOOKUP(A1395,'PER Sociodemografico'!A:L,11,0),"")</f>
        <v/>
      </c>
      <c r="F1395" s="297" t="str">
        <f>IFERROR(VLOOKUP(B1395,'PER Sociodemografico'!B:M,9,0),"")</f>
        <v/>
      </c>
      <c r="G1395" s="163"/>
      <c r="H1395" s="163"/>
      <c r="I1395" s="164"/>
      <c r="J1395" s="298">
        <f>IF(AND(I1395&lt;EL!$E$15,'caracterizacion EL'!I1395&lt;&gt;0),1,0)</f>
        <v>0</v>
      </c>
      <c r="K1395" s="298">
        <f>IF(AND(I1395=EL!$E$15,'caracterizacion EL'!I1395&lt;&gt;0),1,0)</f>
        <v>0</v>
      </c>
      <c r="L1395" s="164"/>
      <c r="M1395" s="163"/>
      <c r="N1395" s="163"/>
      <c r="O1395" s="163"/>
      <c r="P1395" s="163"/>
      <c r="Q1395" s="299" t="str">
        <f>IFERROR(VLOOKUP(P1395,'Código del Diagnóstico'!$A$3:$B$12426,2,0),"")</f>
        <v/>
      </c>
      <c r="R1395" s="78"/>
      <c r="S1395" s="163"/>
      <c r="T1395" s="163"/>
    </row>
    <row r="1396" spans="1:20" ht="14">
      <c r="A1396" s="79"/>
      <c r="B1396" s="297" t="str">
        <f>IFERROR(VLOOKUP(A1396,'PER Sociodemografico'!A:L,2,0),"")</f>
        <v/>
      </c>
      <c r="C1396" s="297" t="str">
        <f>IFERROR(VLOOKUP( A1396,'PER Sociodemografico'!A:L,6,0),"")</f>
        <v/>
      </c>
      <c r="D1396" s="297" t="str">
        <f>IFERROR(VLOOKUP(A1396,'PER Sociodemografico'!A:L,9,0),"")</f>
        <v/>
      </c>
      <c r="E1396" s="297" t="str">
        <f>IFERROR(VLOOKUP(A1396,'PER Sociodemografico'!A:L,11,0),"")</f>
        <v/>
      </c>
      <c r="F1396" s="297" t="str">
        <f>IFERROR(VLOOKUP(B1396,'PER Sociodemografico'!B:M,9,0),"")</f>
        <v/>
      </c>
      <c r="G1396" s="163"/>
      <c r="H1396" s="163"/>
      <c r="I1396" s="164"/>
      <c r="J1396" s="298">
        <f>IF(AND(I1396&lt;EL!$E$15,'caracterizacion EL'!I1396&lt;&gt;0),1,0)</f>
        <v>0</v>
      </c>
      <c r="K1396" s="298">
        <f>IF(AND(I1396=EL!$E$15,'caracterizacion EL'!I1396&lt;&gt;0),1,0)</f>
        <v>0</v>
      </c>
      <c r="L1396" s="164"/>
      <c r="M1396" s="163"/>
      <c r="N1396" s="163"/>
      <c r="O1396" s="163"/>
      <c r="P1396" s="163"/>
      <c r="Q1396" s="299" t="str">
        <f>IFERROR(VLOOKUP(P1396,'Código del Diagnóstico'!$A$3:$B$12426,2,0),"")</f>
        <v/>
      </c>
      <c r="R1396" s="78"/>
      <c r="S1396" s="163"/>
      <c r="T1396" s="163"/>
    </row>
    <row r="1397" spans="1:20" ht="14">
      <c r="A1397" s="79"/>
      <c r="B1397" s="297" t="str">
        <f>IFERROR(VLOOKUP(A1397,'PER Sociodemografico'!A:L,2,0),"")</f>
        <v/>
      </c>
      <c r="C1397" s="297" t="str">
        <f>IFERROR(VLOOKUP( A1397,'PER Sociodemografico'!A:L,6,0),"")</f>
        <v/>
      </c>
      <c r="D1397" s="297" t="str">
        <f>IFERROR(VLOOKUP(A1397,'PER Sociodemografico'!A:L,9,0),"")</f>
        <v/>
      </c>
      <c r="E1397" s="297" t="str">
        <f>IFERROR(VLOOKUP(A1397,'PER Sociodemografico'!A:L,11,0),"")</f>
        <v/>
      </c>
      <c r="F1397" s="297" t="str">
        <f>IFERROR(VLOOKUP(B1397,'PER Sociodemografico'!B:M,9,0),"")</f>
        <v/>
      </c>
      <c r="G1397" s="163"/>
      <c r="H1397" s="163"/>
      <c r="I1397" s="164"/>
      <c r="J1397" s="298">
        <f>IF(AND(I1397&lt;EL!$E$15,'caracterizacion EL'!I1397&lt;&gt;0),1,0)</f>
        <v>0</v>
      </c>
      <c r="K1397" s="298">
        <f>IF(AND(I1397=EL!$E$15,'caracterizacion EL'!I1397&lt;&gt;0),1,0)</f>
        <v>0</v>
      </c>
      <c r="L1397" s="164"/>
      <c r="M1397" s="163"/>
      <c r="N1397" s="163"/>
      <c r="O1397" s="163"/>
      <c r="P1397" s="163"/>
      <c r="Q1397" s="299" t="str">
        <f>IFERROR(VLOOKUP(P1397,'Código del Diagnóstico'!$A$3:$B$12426,2,0),"")</f>
        <v/>
      </c>
      <c r="R1397" s="78"/>
      <c r="S1397" s="163"/>
      <c r="T1397" s="163"/>
    </row>
    <row r="1398" spans="1:20" ht="14">
      <c r="A1398" s="79"/>
      <c r="B1398" s="297" t="str">
        <f>IFERROR(VLOOKUP(A1398,'PER Sociodemografico'!A:L,2,0),"")</f>
        <v/>
      </c>
      <c r="C1398" s="297" t="str">
        <f>IFERROR(VLOOKUP( A1398,'PER Sociodemografico'!A:L,6,0),"")</f>
        <v/>
      </c>
      <c r="D1398" s="297" t="str">
        <f>IFERROR(VLOOKUP(A1398,'PER Sociodemografico'!A:L,9,0),"")</f>
        <v/>
      </c>
      <c r="E1398" s="297" t="str">
        <f>IFERROR(VLOOKUP(A1398,'PER Sociodemografico'!A:L,11,0),"")</f>
        <v/>
      </c>
      <c r="F1398" s="297" t="str">
        <f>IFERROR(VLOOKUP(B1398,'PER Sociodemografico'!B:M,9,0),"")</f>
        <v/>
      </c>
      <c r="G1398" s="163"/>
      <c r="H1398" s="163"/>
      <c r="I1398" s="164"/>
      <c r="J1398" s="298">
        <f>IF(AND(I1398&lt;EL!$E$15,'caracterizacion EL'!I1398&lt;&gt;0),1,0)</f>
        <v>0</v>
      </c>
      <c r="K1398" s="298">
        <f>IF(AND(I1398=EL!$E$15,'caracterizacion EL'!I1398&lt;&gt;0),1,0)</f>
        <v>0</v>
      </c>
      <c r="L1398" s="164"/>
      <c r="M1398" s="163"/>
      <c r="N1398" s="163"/>
      <c r="O1398" s="163"/>
      <c r="P1398" s="163"/>
      <c r="Q1398" s="299" t="str">
        <f>IFERROR(VLOOKUP(P1398,'Código del Diagnóstico'!$A$3:$B$12426,2,0),"")</f>
        <v/>
      </c>
      <c r="R1398" s="78"/>
      <c r="S1398" s="163"/>
      <c r="T1398" s="163"/>
    </row>
    <row r="1399" spans="1:20" ht="14">
      <c r="A1399" s="79"/>
      <c r="B1399" s="297" t="str">
        <f>IFERROR(VLOOKUP(A1399,'PER Sociodemografico'!A:L,2,0),"")</f>
        <v/>
      </c>
      <c r="C1399" s="297" t="str">
        <f>IFERROR(VLOOKUP( A1399,'PER Sociodemografico'!A:L,6,0),"")</f>
        <v/>
      </c>
      <c r="D1399" s="297" t="str">
        <f>IFERROR(VLOOKUP(A1399,'PER Sociodemografico'!A:L,9,0),"")</f>
        <v/>
      </c>
      <c r="E1399" s="297" t="str">
        <f>IFERROR(VLOOKUP(A1399,'PER Sociodemografico'!A:L,11,0),"")</f>
        <v/>
      </c>
      <c r="F1399" s="297" t="str">
        <f>IFERROR(VLOOKUP(B1399,'PER Sociodemografico'!B:M,9,0),"")</f>
        <v/>
      </c>
      <c r="G1399" s="163"/>
      <c r="H1399" s="163"/>
      <c r="I1399" s="164"/>
      <c r="J1399" s="298">
        <f>IF(AND(I1399&lt;EL!$E$15,'caracterizacion EL'!I1399&lt;&gt;0),1,0)</f>
        <v>0</v>
      </c>
      <c r="K1399" s="298">
        <f>IF(AND(I1399=EL!$E$15,'caracterizacion EL'!I1399&lt;&gt;0),1,0)</f>
        <v>0</v>
      </c>
      <c r="L1399" s="164"/>
      <c r="M1399" s="163"/>
      <c r="N1399" s="163"/>
      <c r="O1399" s="163"/>
      <c r="P1399" s="163"/>
      <c r="Q1399" s="299" t="str">
        <f>IFERROR(VLOOKUP(P1399,'Código del Diagnóstico'!$A$3:$B$12426,2,0),"")</f>
        <v/>
      </c>
      <c r="R1399" s="78"/>
      <c r="S1399" s="163"/>
      <c r="T1399" s="163"/>
    </row>
    <row r="1400" spans="1:20" ht="14">
      <c r="A1400" s="79"/>
      <c r="B1400" s="297" t="str">
        <f>IFERROR(VLOOKUP(A1400,'PER Sociodemografico'!A:L,2,0),"")</f>
        <v/>
      </c>
      <c r="C1400" s="297" t="str">
        <f>IFERROR(VLOOKUP( A1400,'PER Sociodemografico'!A:L,6,0),"")</f>
        <v/>
      </c>
      <c r="D1400" s="297" t="str">
        <f>IFERROR(VLOOKUP(A1400,'PER Sociodemografico'!A:L,9,0),"")</f>
        <v/>
      </c>
      <c r="E1400" s="297" t="str">
        <f>IFERROR(VLOOKUP(A1400,'PER Sociodemografico'!A:L,11,0),"")</f>
        <v/>
      </c>
      <c r="F1400" s="297" t="str">
        <f>IFERROR(VLOOKUP(B1400,'PER Sociodemografico'!B:M,9,0),"")</f>
        <v/>
      </c>
      <c r="G1400" s="163"/>
      <c r="H1400" s="163"/>
      <c r="I1400" s="164"/>
      <c r="J1400" s="298">
        <f>IF(AND(I1400&lt;EL!$E$15,'caracterizacion EL'!I1400&lt;&gt;0),1,0)</f>
        <v>0</v>
      </c>
      <c r="K1400" s="298">
        <f>IF(AND(I1400=EL!$E$15,'caracterizacion EL'!I1400&lt;&gt;0),1,0)</f>
        <v>0</v>
      </c>
      <c r="L1400" s="164"/>
      <c r="M1400" s="163"/>
      <c r="N1400" s="163"/>
      <c r="O1400" s="163"/>
      <c r="P1400" s="163"/>
      <c r="Q1400" s="299" t="str">
        <f>IFERROR(VLOOKUP(P1400,'Código del Diagnóstico'!$A$3:$B$12426,2,0),"")</f>
        <v/>
      </c>
      <c r="R1400" s="78"/>
      <c r="S1400" s="163"/>
      <c r="T1400" s="163"/>
    </row>
    <row r="1401" spans="1:20" ht="14">
      <c r="A1401" s="79"/>
      <c r="B1401" s="297" t="str">
        <f>IFERROR(VLOOKUP(A1401,'PER Sociodemografico'!A:L,2,0),"")</f>
        <v/>
      </c>
      <c r="C1401" s="297" t="str">
        <f>IFERROR(VLOOKUP( A1401,'PER Sociodemografico'!A:L,6,0),"")</f>
        <v/>
      </c>
      <c r="D1401" s="297" t="str">
        <f>IFERROR(VLOOKUP(A1401,'PER Sociodemografico'!A:L,9,0),"")</f>
        <v/>
      </c>
      <c r="E1401" s="297" t="str">
        <f>IFERROR(VLOOKUP(A1401,'PER Sociodemografico'!A:L,11,0),"")</f>
        <v/>
      </c>
      <c r="F1401" s="297" t="str">
        <f>IFERROR(VLOOKUP(B1401,'PER Sociodemografico'!B:M,9,0),"")</f>
        <v/>
      </c>
      <c r="G1401" s="163"/>
      <c r="H1401" s="163"/>
      <c r="I1401" s="164"/>
      <c r="J1401" s="298">
        <f>IF(AND(I1401&lt;EL!$E$15,'caracterizacion EL'!I1401&lt;&gt;0),1,0)</f>
        <v>0</v>
      </c>
      <c r="K1401" s="298">
        <f>IF(AND(I1401=EL!$E$15,'caracterizacion EL'!I1401&lt;&gt;0),1,0)</f>
        <v>0</v>
      </c>
      <c r="L1401" s="164"/>
      <c r="M1401" s="163"/>
      <c r="N1401" s="163"/>
      <c r="O1401" s="163"/>
      <c r="P1401" s="163"/>
      <c r="Q1401" s="299" t="str">
        <f>IFERROR(VLOOKUP(P1401,'Código del Diagnóstico'!$A$3:$B$12426,2,0),"")</f>
        <v/>
      </c>
      <c r="R1401" s="78"/>
      <c r="S1401" s="163"/>
      <c r="T1401" s="163"/>
    </row>
    <row r="1402" spans="1:20" ht="14">
      <c r="A1402" s="79"/>
      <c r="B1402" s="297" t="str">
        <f>IFERROR(VLOOKUP(A1402,'PER Sociodemografico'!A:L,2,0),"")</f>
        <v/>
      </c>
      <c r="C1402" s="297" t="str">
        <f>IFERROR(VLOOKUP( A1402,'PER Sociodemografico'!A:L,6,0),"")</f>
        <v/>
      </c>
      <c r="D1402" s="297" t="str">
        <f>IFERROR(VLOOKUP(A1402,'PER Sociodemografico'!A:L,9,0),"")</f>
        <v/>
      </c>
      <c r="E1402" s="297" t="str">
        <f>IFERROR(VLOOKUP(A1402,'PER Sociodemografico'!A:L,11,0),"")</f>
        <v/>
      </c>
      <c r="F1402" s="297" t="str">
        <f>IFERROR(VLOOKUP(B1402,'PER Sociodemografico'!B:M,9,0),"")</f>
        <v/>
      </c>
      <c r="G1402" s="163"/>
      <c r="H1402" s="163"/>
      <c r="I1402" s="164"/>
      <c r="J1402" s="298">
        <f>IF(AND(I1402&lt;EL!$E$15,'caracterizacion EL'!I1402&lt;&gt;0),1,0)</f>
        <v>0</v>
      </c>
      <c r="K1402" s="298">
        <f>IF(AND(I1402=EL!$E$15,'caracterizacion EL'!I1402&lt;&gt;0),1,0)</f>
        <v>0</v>
      </c>
      <c r="L1402" s="164"/>
      <c r="M1402" s="163"/>
      <c r="N1402" s="163"/>
      <c r="O1402" s="163"/>
      <c r="P1402" s="163"/>
      <c r="Q1402" s="299" t="str">
        <f>IFERROR(VLOOKUP(P1402,'Código del Diagnóstico'!$A$3:$B$12426,2,0),"")</f>
        <v/>
      </c>
      <c r="R1402" s="78"/>
      <c r="S1402" s="163"/>
      <c r="T1402" s="163"/>
    </row>
    <row r="1403" spans="1:20" ht="14">
      <c r="A1403" s="79"/>
      <c r="B1403" s="297" t="str">
        <f>IFERROR(VLOOKUP(A1403,'PER Sociodemografico'!A:L,2,0),"")</f>
        <v/>
      </c>
      <c r="C1403" s="297" t="str">
        <f>IFERROR(VLOOKUP( A1403,'PER Sociodemografico'!A:L,6,0),"")</f>
        <v/>
      </c>
      <c r="D1403" s="297" t="str">
        <f>IFERROR(VLOOKUP(A1403,'PER Sociodemografico'!A:L,9,0),"")</f>
        <v/>
      </c>
      <c r="E1403" s="297" t="str">
        <f>IFERROR(VLOOKUP(A1403,'PER Sociodemografico'!A:L,11,0),"")</f>
        <v/>
      </c>
      <c r="F1403" s="297" t="str">
        <f>IFERROR(VLOOKUP(B1403,'PER Sociodemografico'!B:M,9,0),"")</f>
        <v/>
      </c>
      <c r="G1403" s="163"/>
      <c r="H1403" s="163"/>
      <c r="I1403" s="164"/>
      <c r="J1403" s="298">
        <f>IF(AND(I1403&lt;EL!$E$15,'caracterizacion EL'!I1403&lt;&gt;0),1,0)</f>
        <v>0</v>
      </c>
      <c r="K1403" s="298">
        <f>IF(AND(I1403=EL!$E$15,'caracterizacion EL'!I1403&lt;&gt;0),1,0)</f>
        <v>0</v>
      </c>
      <c r="L1403" s="164"/>
      <c r="M1403" s="163"/>
      <c r="N1403" s="163"/>
      <c r="O1403" s="163"/>
      <c r="P1403" s="163"/>
      <c r="Q1403" s="299" t="str">
        <f>IFERROR(VLOOKUP(P1403,'Código del Diagnóstico'!$A$3:$B$12426,2,0),"")</f>
        <v/>
      </c>
      <c r="R1403" s="78"/>
      <c r="S1403" s="163"/>
      <c r="T1403" s="163"/>
    </row>
    <row r="1404" spans="1:20" ht="14">
      <c r="A1404" s="79"/>
      <c r="B1404" s="297" t="str">
        <f>IFERROR(VLOOKUP(A1404,'PER Sociodemografico'!A:L,2,0),"")</f>
        <v/>
      </c>
      <c r="C1404" s="297" t="str">
        <f>IFERROR(VLOOKUP( A1404,'PER Sociodemografico'!A:L,6,0),"")</f>
        <v/>
      </c>
      <c r="D1404" s="297" t="str">
        <f>IFERROR(VLOOKUP(A1404,'PER Sociodemografico'!A:L,9,0),"")</f>
        <v/>
      </c>
      <c r="E1404" s="297" t="str">
        <f>IFERROR(VLOOKUP(A1404,'PER Sociodemografico'!A:L,11,0),"")</f>
        <v/>
      </c>
      <c r="F1404" s="297" t="str">
        <f>IFERROR(VLOOKUP(B1404,'PER Sociodemografico'!B:M,9,0),"")</f>
        <v/>
      </c>
      <c r="G1404" s="163"/>
      <c r="H1404" s="163"/>
      <c r="I1404" s="164"/>
      <c r="J1404" s="298">
        <f>IF(AND(I1404&lt;EL!$E$15,'caracterizacion EL'!I1404&lt;&gt;0),1,0)</f>
        <v>0</v>
      </c>
      <c r="K1404" s="298">
        <f>IF(AND(I1404=EL!$E$15,'caracterizacion EL'!I1404&lt;&gt;0),1,0)</f>
        <v>0</v>
      </c>
      <c r="L1404" s="164"/>
      <c r="M1404" s="163"/>
      <c r="N1404" s="163"/>
      <c r="O1404" s="163"/>
      <c r="P1404" s="163"/>
      <c r="Q1404" s="299" t="str">
        <f>IFERROR(VLOOKUP(P1404,'Código del Diagnóstico'!$A$3:$B$12426,2,0),"")</f>
        <v/>
      </c>
      <c r="R1404" s="78"/>
      <c r="S1404" s="163"/>
      <c r="T1404" s="163"/>
    </row>
    <row r="1405" spans="1:20" ht="14">
      <c r="A1405" s="79"/>
      <c r="B1405" s="297" t="str">
        <f>IFERROR(VLOOKUP(A1405,'PER Sociodemografico'!A:L,2,0),"")</f>
        <v/>
      </c>
      <c r="C1405" s="297" t="str">
        <f>IFERROR(VLOOKUP( A1405,'PER Sociodemografico'!A:L,6,0),"")</f>
        <v/>
      </c>
      <c r="D1405" s="297" t="str">
        <f>IFERROR(VLOOKUP(A1405,'PER Sociodemografico'!A:L,9,0),"")</f>
        <v/>
      </c>
      <c r="E1405" s="297" t="str">
        <f>IFERROR(VLOOKUP(A1405,'PER Sociodemografico'!A:L,11,0),"")</f>
        <v/>
      </c>
      <c r="F1405" s="297" t="str">
        <f>IFERROR(VLOOKUP(B1405,'PER Sociodemografico'!B:M,9,0),"")</f>
        <v/>
      </c>
      <c r="G1405" s="163"/>
      <c r="H1405" s="163"/>
      <c r="I1405" s="164"/>
      <c r="J1405" s="298">
        <f>IF(AND(I1405&lt;EL!$E$15,'caracterizacion EL'!I1405&lt;&gt;0),1,0)</f>
        <v>0</v>
      </c>
      <c r="K1405" s="298">
        <f>IF(AND(I1405=EL!$E$15,'caracterizacion EL'!I1405&lt;&gt;0),1,0)</f>
        <v>0</v>
      </c>
      <c r="L1405" s="164"/>
      <c r="M1405" s="163"/>
      <c r="N1405" s="163"/>
      <c r="O1405" s="163"/>
      <c r="P1405" s="163"/>
      <c r="Q1405" s="299" t="str">
        <f>IFERROR(VLOOKUP(P1405,'Código del Diagnóstico'!$A$3:$B$12426,2,0),"")</f>
        <v/>
      </c>
      <c r="R1405" s="78"/>
      <c r="S1405" s="163"/>
      <c r="T1405" s="163"/>
    </row>
    <row r="1406" spans="1:20" ht="14">
      <c r="A1406" s="79"/>
      <c r="B1406" s="297" t="str">
        <f>IFERROR(VLOOKUP(A1406,'PER Sociodemografico'!A:L,2,0),"")</f>
        <v/>
      </c>
      <c r="C1406" s="297" t="str">
        <f>IFERROR(VLOOKUP( A1406,'PER Sociodemografico'!A:L,6,0),"")</f>
        <v/>
      </c>
      <c r="D1406" s="297" t="str">
        <f>IFERROR(VLOOKUP(A1406,'PER Sociodemografico'!A:L,9,0),"")</f>
        <v/>
      </c>
      <c r="E1406" s="297" t="str">
        <f>IFERROR(VLOOKUP(A1406,'PER Sociodemografico'!A:L,11,0),"")</f>
        <v/>
      </c>
      <c r="F1406" s="297" t="str">
        <f>IFERROR(VLOOKUP(B1406,'PER Sociodemografico'!B:M,9,0),"")</f>
        <v/>
      </c>
      <c r="G1406" s="163"/>
      <c r="H1406" s="163"/>
      <c r="I1406" s="164"/>
      <c r="J1406" s="298">
        <f>IF(AND(I1406&lt;EL!$E$15,'caracterizacion EL'!I1406&lt;&gt;0),1,0)</f>
        <v>0</v>
      </c>
      <c r="K1406" s="298">
        <f>IF(AND(I1406=EL!$E$15,'caracterizacion EL'!I1406&lt;&gt;0),1,0)</f>
        <v>0</v>
      </c>
      <c r="L1406" s="164"/>
      <c r="M1406" s="163"/>
      <c r="N1406" s="163"/>
      <c r="O1406" s="163"/>
      <c r="P1406" s="163"/>
      <c r="Q1406" s="299" t="str">
        <f>IFERROR(VLOOKUP(P1406,'Código del Diagnóstico'!$A$3:$B$12426,2,0),"")</f>
        <v/>
      </c>
      <c r="R1406" s="78"/>
      <c r="S1406" s="163"/>
      <c r="T1406" s="163"/>
    </row>
    <row r="1407" spans="1:20" ht="14">
      <c r="A1407" s="79"/>
      <c r="B1407" s="297" t="str">
        <f>IFERROR(VLOOKUP(A1407,'PER Sociodemografico'!A:L,2,0),"")</f>
        <v/>
      </c>
      <c r="C1407" s="297" t="str">
        <f>IFERROR(VLOOKUP( A1407,'PER Sociodemografico'!A:L,6,0),"")</f>
        <v/>
      </c>
      <c r="D1407" s="297" t="str">
        <f>IFERROR(VLOOKUP(A1407,'PER Sociodemografico'!A:L,9,0),"")</f>
        <v/>
      </c>
      <c r="E1407" s="297" t="str">
        <f>IFERROR(VLOOKUP(A1407,'PER Sociodemografico'!A:L,11,0),"")</f>
        <v/>
      </c>
      <c r="F1407" s="297" t="str">
        <f>IFERROR(VLOOKUP(B1407,'PER Sociodemografico'!B:M,9,0),"")</f>
        <v/>
      </c>
      <c r="G1407" s="163"/>
      <c r="H1407" s="163"/>
      <c r="I1407" s="164"/>
      <c r="J1407" s="298">
        <f>IF(AND(I1407&lt;EL!$E$15,'caracterizacion EL'!I1407&lt;&gt;0),1,0)</f>
        <v>0</v>
      </c>
      <c r="K1407" s="298">
        <f>IF(AND(I1407=EL!$E$15,'caracterizacion EL'!I1407&lt;&gt;0),1,0)</f>
        <v>0</v>
      </c>
      <c r="L1407" s="164"/>
      <c r="M1407" s="163"/>
      <c r="N1407" s="163"/>
      <c r="O1407" s="163"/>
      <c r="P1407" s="163"/>
      <c r="Q1407" s="299" t="str">
        <f>IFERROR(VLOOKUP(P1407,'Código del Diagnóstico'!$A$3:$B$12426,2,0),"")</f>
        <v/>
      </c>
      <c r="R1407" s="78"/>
      <c r="S1407" s="163"/>
      <c r="T1407" s="163"/>
    </row>
    <row r="1408" spans="1:20" ht="14">
      <c r="A1408" s="79"/>
      <c r="B1408" s="297" t="str">
        <f>IFERROR(VLOOKUP(A1408,'PER Sociodemografico'!A:L,2,0),"")</f>
        <v/>
      </c>
      <c r="C1408" s="297" t="str">
        <f>IFERROR(VLOOKUP( A1408,'PER Sociodemografico'!A:L,6,0),"")</f>
        <v/>
      </c>
      <c r="D1408" s="297" t="str">
        <f>IFERROR(VLOOKUP(A1408,'PER Sociodemografico'!A:L,9,0),"")</f>
        <v/>
      </c>
      <c r="E1408" s="297" t="str">
        <f>IFERROR(VLOOKUP(A1408,'PER Sociodemografico'!A:L,11,0),"")</f>
        <v/>
      </c>
      <c r="F1408" s="297" t="str">
        <f>IFERROR(VLOOKUP(B1408,'PER Sociodemografico'!B:M,9,0),"")</f>
        <v/>
      </c>
      <c r="G1408" s="163"/>
      <c r="H1408" s="163"/>
      <c r="I1408" s="164"/>
      <c r="J1408" s="298">
        <f>IF(AND(I1408&lt;EL!$E$15,'caracterizacion EL'!I1408&lt;&gt;0),1,0)</f>
        <v>0</v>
      </c>
      <c r="K1408" s="298">
        <f>IF(AND(I1408=EL!$E$15,'caracterizacion EL'!I1408&lt;&gt;0),1,0)</f>
        <v>0</v>
      </c>
      <c r="L1408" s="164"/>
      <c r="M1408" s="163"/>
      <c r="N1408" s="163"/>
      <c r="O1408" s="163"/>
      <c r="P1408" s="163"/>
      <c r="Q1408" s="299" t="str">
        <f>IFERROR(VLOOKUP(P1408,'Código del Diagnóstico'!$A$3:$B$12426,2,0),"")</f>
        <v/>
      </c>
      <c r="R1408" s="78"/>
      <c r="S1408" s="163"/>
      <c r="T1408" s="163"/>
    </row>
    <row r="1409" spans="1:20" ht="14">
      <c r="A1409" s="79"/>
      <c r="B1409" s="297" t="str">
        <f>IFERROR(VLOOKUP(A1409,'PER Sociodemografico'!A:L,2,0),"")</f>
        <v/>
      </c>
      <c r="C1409" s="297" t="str">
        <f>IFERROR(VLOOKUP( A1409,'PER Sociodemografico'!A:L,6,0),"")</f>
        <v/>
      </c>
      <c r="D1409" s="297" t="str">
        <f>IFERROR(VLOOKUP(A1409,'PER Sociodemografico'!A:L,9,0),"")</f>
        <v/>
      </c>
      <c r="E1409" s="297" t="str">
        <f>IFERROR(VLOOKUP(A1409,'PER Sociodemografico'!A:L,11,0),"")</f>
        <v/>
      </c>
      <c r="F1409" s="297" t="str">
        <f>IFERROR(VLOOKUP(B1409,'PER Sociodemografico'!B:M,9,0),"")</f>
        <v/>
      </c>
      <c r="G1409" s="163"/>
      <c r="H1409" s="163"/>
      <c r="I1409" s="164"/>
      <c r="J1409" s="298">
        <f>IF(AND(I1409&lt;EL!$E$15,'caracterizacion EL'!I1409&lt;&gt;0),1,0)</f>
        <v>0</v>
      </c>
      <c r="K1409" s="298">
        <f>IF(AND(I1409=EL!$E$15,'caracterizacion EL'!I1409&lt;&gt;0),1,0)</f>
        <v>0</v>
      </c>
      <c r="L1409" s="164"/>
      <c r="M1409" s="163"/>
      <c r="N1409" s="163"/>
      <c r="O1409" s="163"/>
      <c r="P1409" s="163"/>
      <c r="Q1409" s="299" t="str">
        <f>IFERROR(VLOOKUP(P1409,'Código del Diagnóstico'!$A$3:$B$12426,2,0),"")</f>
        <v/>
      </c>
      <c r="R1409" s="78"/>
      <c r="S1409" s="163"/>
      <c r="T1409" s="163"/>
    </row>
    <row r="1410" spans="1:20" ht="14">
      <c r="A1410" s="79"/>
      <c r="B1410" s="297" t="str">
        <f>IFERROR(VLOOKUP(A1410,'PER Sociodemografico'!A:L,2,0),"")</f>
        <v/>
      </c>
      <c r="C1410" s="297" t="str">
        <f>IFERROR(VLOOKUP( A1410,'PER Sociodemografico'!A:L,6,0),"")</f>
        <v/>
      </c>
      <c r="D1410" s="297" t="str">
        <f>IFERROR(VLOOKUP(A1410,'PER Sociodemografico'!A:L,9,0),"")</f>
        <v/>
      </c>
      <c r="E1410" s="297" t="str">
        <f>IFERROR(VLOOKUP(A1410,'PER Sociodemografico'!A:L,11,0),"")</f>
        <v/>
      </c>
      <c r="F1410" s="297" t="str">
        <f>IFERROR(VLOOKUP(B1410,'PER Sociodemografico'!B:M,9,0),"")</f>
        <v/>
      </c>
      <c r="G1410" s="163"/>
      <c r="H1410" s="163"/>
      <c r="I1410" s="164"/>
      <c r="J1410" s="298">
        <f>IF(AND(I1410&lt;EL!$E$15,'caracterizacion EL'!I1410&lt;&gt;0),1,0)</f>
        <v>0</v>
      </c>
      <c r="K1410" s="298">
        <f>IF(AND(I1410=EL!$E$15,'caracterizacion EL'!I1410&lt;&gt;0),1,0)</f>
        <v>0</v>
      </c>
      <c r="L1410" s="164"/>
      <c r="M1410" s="163"/>
      <c r="N1410" s="163"/>
      <c r="O1410" s="163"/>
      <c r="P1410" s="163"/>
      <c r="Q1410" s="299" t="str">
        <f>IFERROR(VLOOKUP(P1410,'Código del Diagnóstico'!$A$3:$B$12426,2,0),"")</f>
        <v/>
      </c>
      <c r="R1410" s="78"/>
      <c r="S1410" s="163"/>
      <c r="T1410" s="163"/>
    </row>
    <row r="1411" spans="1:20" ht="14">
      <c r="A1411" s="79"/>
      <c r="B1411" s="297" t="str">
        <f>IFERROR(VLOOKUP(A1411,'PER Sociodemografico'!A:L,2,0),"")</f>
        <v/>
      </c>
      <c r="C1411" s="297" t="str">
        <f>IFERROR(VLOOKUP( A1411,'PER Sociodemografico'!A:L,6,0),"")</f>
        <v/>
      </c>
      <c r="D1411" s="297" t="str">
        <f>IFERROR(VLOOKUP(A1411,'PER Sociodemografico'!A:L,9,0),"")</f>
        <v/>
      </c>
      <c r="E1411" s="297" t="str">
        <f>IFERROR(VLOOKUP(A1411,'PER Sociodemografico'!A:L,11,0),"")</f>
        <v/>
      </c>
      <c r="F1411" s="297" t="str">
        <f>IFERROR(VLOOKUP(B1411,'PER Sociodemografico'!B:M,9,0),"")</f>
        <v/>
      </c>
      <c r="G1411" s="163"/>
      <c r="H1411" s="163"/>
      <c r="I1411" s="164"/>
      <c r="J1411" s="298">
        <f>IF(AND(I1411&lt;EL!$E$15,'caracterizacion EL'!I1411&lt;&gt;0),1,0)</f>
        <v>0</v>
      </c>
      <c r="K1411" s="298">
        <f>IF(AND(I1411=EL!$E$15,'caracterizacion EL'!I1411&lt;&gt;0),1,0)</f>
        <v>0</v>
      </c>
      <c r="L1411" s="164"/>
      <c r="M1411" s="163"/>
      <c r="N1411" s="163"/>
      <c r="O1411" s="163"/>
      <c r="P1411" s="163"/>
      <c r="Q1411" s="299" t="str">
        <f>IFERROR(VLOOKUP(P1411,'Código del Diagnóstico'!$A$3:$B$12426,2,0),"")</f>
        <v/>
      </c>
      <c r="R1411" s="78"/>
      <c r="S1411" s="163"/>
      <c r="T1411" s="163"/>
    </row>
    <row r="1412" spans="1:20" ht="14">
      <c r="A1412" s="79"/>
      <c r="B1412" s="297" t="str">
        <f>IFERROR(VLOOKUP(A1412,'PER Sociodemografico'!A:L,2,0),"")</f>
        <v/>
      </c>
      <c r="C1412" s="297" t="str">
        <f>IFERROR(VLOOKUP( A1412,'PER Sociodemografico'!A:L,6,0),"")</f>
        <v/>
      </c>
      <c r="D1412" s="297" t="str">
        <f>IFERROR(VLOOKUP(A1412,'PER Sociodemografico'!A:L,9,0),"")</f>
        <v/>
      </c>
      <c r="E1412" s="297" t="str">
        <f>IFERROR(VLOOKUP(A1412,'PER Sociodemografico'!A:L,11,0),"")</f>
        <v/>
      </c>
      <c r="F1412" s="297" t="str">
        <f>IFERROR(VLOOKUP(B1412,'PER Sociodemografico'!B:M,9,0),"")</f>
        <v/>
      </c>
      <c r="G1412" s="163"/>
      <c r="H1412" s="163"/>
      <c r="I1412" s="164"/>
      <c r="J1412" s="298">
        <f>IF(AND(I1412&lt;EL!$E$15,'caracterizacion EL'!I1412&lt;&gt;0),1,0)</f>
        <v>0</v>
      </c>
      <c r="K1412" s="298">
        <f>IF(AND(I1412=EL!$E$15,'caracterizacion EL'!I1412&lt;&gt;0),1,0)</f>
        <v>0</v>
      </c>
      <c r="L1412" s="164"/>
      <c r="M1412" s="163"/>
      <c r="N1412" s="163"/>
      <c r="O1412" s="163"/>
      <c r="P1412" s="163"/>
      <c r="Q1412" s="299" t="str">
        <f>IFERROR(VLOOKUP(P1412,'Código del Diagnóstico'!$A$3:$B$12426,2,0),"")</f>
        <v/>
      </c>
      <c r="R1412" s="78"/>
      <c r="S1412" s="163"/>
      <c r="T1412" s="163"/>
    </row>
    <row r="1413" spans="1:20" ht="14">
      <c r="A1413" s="79"/>
      <c r="B1413" s="297" t="str">
        <f>IFERROR(VLOOKUP(A1413,'PER Sociodemografico'!A:L,2,0),"")</f>
        <v/>
      </c>
      <c r="C1413" s="297" t="str">
        <f>IFERROR(VLOOKUP( A1413,'PER Sociodemografico'!A:L,6,0),"")</f>
        <v/>
      </c>
      <c r="D1413" s="297" t="str">
        <f>IFERROR(VLOOKUP(A1413,'PER Sociodemografico'!A:L,9,0),"")</f>
        <v/>
      </c>
      <c r="E1413" s="297" t="str">
        <f>IFERROR(VLOOKUP(A1413,'PER Sociodemografico'!A:L,11,0),"")</f>
        <v/>
      </c>
      <c r="F1413" s="297" t="str">
        <f>IFERROR(VLOOKUP(B1413,'PER Sociodemografico'!B:M,9,0),"")</f>
        <v/>
      </c>
      <c r="G1413" s="163"/>
      <c r="H1413" s="163"/>
      <c r="I1413" s="164"/>
      <c r="J1413" s="298">
        <f>IF(AND(I1413&lt;EL!$E$15,'caracterizacion EL'!I1413&lt;&gt;0),1,0)</f>
        <v>0</v>
      </c>
      <c r="K1413" s="298">
        <f>IF(AND(I1413=EL!$E$15,'caracterizacion EL'!I1413&lt;&gt;0),1,0)</f>
        <v>0</v>
      </c>
      <c r="L1413" s="164"/>
      <c r="M1413" s="163"/>
      <c r="N1413" s="163"/>
      <c r="O1413" s="163"/>
      <c r="P1413" s="163"/>
      <c r="Q1413" s="299" t="str">
        <f>IFERROR(VLOOKUP(P1413,'Código del Diagnóstico'!$A$3:$B$12426,2,0),"")</f>
        <v/>
      </c>
      <c r="R1413" s="78"/>
      <c r="S1413" s="163"/>
      <c r="T1413" s="163"/>
    </row>
    <row r="1414" spans="1:20" ht="14">
      <c r="A1414" s="79"/>
      <c r="B1414" s="297" t="str">
        <f>IFERROR(VLOOKUP(A1414,'PER Sociodemografico'!A:L,2,0),"")</f>
        <v/>
      </c>
      <c r="C1414" s="297" t="str">
        <f>IFERROR(VLOOKUP( A1414,'PER Sociodemografico'!A:L,6,0),"")</f>
        <v/>
      </c>
      <c r="D1414" s="297" t="str">
        <f>IFERROR(VLOOKUP(A1414,'PER Sociodemografico'!A:L,9,0),"")</f>
        <v/>
      </c>
      <c r="E1414" s="297" t="str">
        <f>IFERROR(VLOOKUP(A1414,'PER Sociodemografico'!A:L,11,0),"")</f>
        <v/>
      </c>
      <c r="F1414" s="297" t="str">
        <f>IFERROR(VLOOKUP(B1414,'PER Sociodemografico'!B:M,9,0),"")</f>
        <v/>
      </c>
      <c r="G1414" s="163"/>
      <c r="H1414" s="163"/>
      <c r="I1414" s="164"/>
      <c r="J1414" s="298">
        <f>IF(AND(I1414&lt;EL!$E$15,'caracterizacion EL'!I1414&lt;&gt;0),1,0)</f>
        <v>0</v>
      </c>
      <c r="K1414" s="298">
        <f>IF(AND(I1414=EL!$E$15,'caracterizacion EL'!I1414&lt;&gt;0),1,0)</f>
        <v>0</v>
      </c>
      <c r="L1414" s="164"/>
      <c r="M1414" s="163"/>
      <c r="N1414" s="163"/>
      <c r="O1414" s="163"/>
      <c r="P1414" s="163"/>
      <c r="Q1414" s="299" t="str">
        <f>IFERROR(VLOOKUP(P1414,'Código del Diagnóstico'!$A$3:$B$12426,2,0),"")</f>
        <v/>
      </c>
      <c r="R1414" s="78"/>
      <c r="S1414" s="163"/>
      <c r="T1414" s="163"/>
    </row>
    <row r="1415" spans="1:20" ht="14">
      <c r="A1415" s="79"/>
      <c r="B1415" s="297" t="str">
        <f>IFERROR(VLOOKUP(A1415,'PER Sociodemografico'!A:L,2,0),"")</f>
        <v/>
      </c>
      <c r="C1415" s="297" t="str">
        <f>IFERROR(VLOOKUP( A1415,'PER Sociodemografico'!A:L,6,0),"")</f>
        <v/>
      </c>
      <c r="D1415" s="297" t="str">
        <f>IFERROR(VLOOKUP(A1415,'PER Sociodemografico'!A:L,9,0),"")</f>
        <v/>
      </c>
      <c r="E1415" s="297" t="str">
        <f>IFERROR(VLOOKUP(A1415,'PER Sociodemografico'!A:L,11,0),"")</f>
        <v/>
      </c>
      <c r="F1415" s="297" t="str">
        <f>IFERROR(VLOOKUP(B1415,'PER Sociodemografico'!B:M,9,0),"")</f>
        <v/>
      </c>
      <c r="G1415" s="163"/>
      <c r="H1415" s="163"/>
      <c r="I1415" s="164"/>
      <c r="J1415" s="298">
        <f>IF(AND(I1415&lt;EL!$E$15,'caracterizacion EL'!I1415&lt;&gt;0),1,0)</f>
        <v>0</v>
      </c>
      <c r="K1415" s="298">
        <f>IF(AND(I1415=EL!$E$15,'caracterizacion EL'!I1415&lt;&gt;0),1,0)</f>
        <v>0</v>
      </c>
      <c r="L1415" s="164"/>
      <c r="M1415" s="163"/>
      <c r="N1415" s="163"/>
      <c r="O1415" s="163"/>
      <c r="P1415" s="163"/>
      <c r="Q1415" s="299" t="str">
        <f>IFERROR(VLOOKUP(P1415,'Código del Diagnóstico'!$A$3:$B$12426,2,0),"")</f>
        <v/>
      </c>
      <c r="R1415" s="78"/>
      <c r="S1415" s="163"/>
      <c r="T1415" s="163"/>
    </row>
    <row r="1416" spans="1:20" ht="14">
      <c r="A1416" s="79"/>
      <c r="B1416" s="297" t="str">
        <f>IFERROR(VLOOKUP(A1416,'PER Sociodemografico'!A:L,2,0),"")</f>
        <v/>
      </c>
      <c r="C1416" s="297" t="str">
        <f>IFERROR(VLOOKUP( A1416,'PER Sociodemografico'!A:L,6,0),"")</f>
        <v/>
      </c>
      <c r="D1416" s="297" t="str">
        <f>IFERROR(VLOOKUP(A1416,'PER Sociodemografico'!A:L,9,0),"")</f>
        <v/>
      </c>
      <c r="E1416" s="297" t="str">
        <f>IFERROR(VLOOKUP(A1416,'PER Sociodemografico'!A:L,11,0),"")</f>
        <v/>
      </c>
      <c r="F1416" s="297" t="str">
        <f>IFERROR(VLOOKUP(B1416,'PER Sociodemografico'!B:M,9,0),"")</f>
        <v/>
      </c>
      <c r="G1416" s="163"/>
      <c r="H1416" s="163"/>
      <c r="I1416" s="164"/>
      <c r="J1416" s="298">
        <f>IF(AND(I1416&lt;EL!$E$15,'caracterizacion EL'!I1416&lt;&gt;0),1,0)</f>
        <v>0</v>
      </c>
      <c r="K1416" s="298">
        <f>IF(AND(I1416=EL!$E$15,'caracterizacion EL'!I1416&lt;&gt;0),1,0)</f>
        <v>0</v>
      </c>
      <c r="L1416" s="164"/>
      <c r="M1416" s="163"/>
      <c r="N1416" s="163"/>
      <c r="O1416" s="163"/>
      <c r="P1416" s="163"/>
      <c r="Q1416" s="299" t="str">
        <f>IFERROR(VLOOKUP(P1416,'Código del Diagnóstico'!$A$3:$B$12426,2,0),"")</f>
        <v/>
      </c>
      <c r="R1416" s="78"/>
      <c r="S1416" s="163"/>
      <c r="T1416" s="163"/>
    </row>
    <row r="1417" spans="1:20" ht="14">
      <c r="A1417" s="79"/>
      <c r="B1417" s="297" t="str">
        <f>IFERROR(VLOOKUP(A1417,'PER Sociodemografico'!A:L,2,0),"")</f>
        <v/>
      </c>
      <c r="C1417" s="297" t="str">
        <f>IFERROR(VLOOKUP( A1417,'PER Sociodemografico'!A:L,6,0),"")</f>
        <v/>
      </c>
      <c r="D1417" s="297" t="str">
        <f>IFERROR(VLOOKUP(A1417,'PER Sociodemografico'!A:L,9,0),"")</f>
        <v/>
      </c>
      <c r="E1417" s="297" t="str">
        <f>IFERROR(VLOOKUP(A1417,'PER Sociodemografico'!A:L,11,0),"")</f>
        <v/>
      </c>
      <c r="F1417" s="297" t="str">
        <f>IFERROR(VLOOKUP(B1417,'PER Sociodemografico'!B:M,9,0),"")</f>
        <v/>
      </c>
      <c r="G1417" s="163"/>
      <c r="H1417" s="163"/>
      <c r="I1417" s="164"/>
      <c r="J1417" s="298">
        <f>IF(AND(I1417&lt;EL!$E$15,'caracterizacion EL'!I1417&lt;&gt;0),1,0)</f>
        <v>0</v>
      </c>
      <c r="K1417" s="298">
        <f>IF(AND(I1417=EL!$E$15,'caracterizacion EL'!I1417&lt;&gt;0),1,0)</f>
        <v>0</v>
      </c>
      <c r="L1417" s="164"/>
      <c r="M1417" s="163"/>
      <c r="N1417" s="163"/>
      <c r="O1417" s="163"/>
      <c r="P1417" s="163"/>
      <c r="Q1417" s="299" t="str">
        <f>IFERROR(VLOOKUP(P1417,'Código del Diagnóstico'!$A$3:$B$12426,2,0),"")</f>
        <v/>
      </c>
      <c r="R1417" s="78"/>
      <c r="S1417" s="163"/>
      <c r="T1417" s="163"/>
    </row>
    <row r="1418" spans="1:20" ht="14">
      <c r="A1418" s="79"/>
      <c r="B1418" s="297" t="str">
        <f>IFERROR(VLOOKUP(A1418,'PER Sociodemografico'!A:L,2,0),"")</f>
        <v/>
      </c>
      <c r="C1418" s="297" t="str">
        <f>IFERROR(VLOOKUP( A1418,'PER Sociodemografico'!A:L,6,0),"")</f>
        <v/>
      </c>
      <c r="D1418" s="297" t="str">
        <f>IFERROR(VLOOKUP(A1418,'PER Sociodemografico'!A:L,9,0),"")</f>
        <v/>
      </c>
      <c r="E1418" s="297" t="str">
        <f>IFERROR(VLOOKUP(A1418,'PER Sociodemografico'!A:L,11,0),"")</f>
        <v/>
      </c>
      <c r="F1418" s="297" t="str">
        <f>IFERROR(VLOOKUP(B1418,'PER Sociodemografico'!B:M,9,0),"")</f>
        <v/>
      </c>
      <c r="G1418" s="163"/>
      <c r="H1418" s="163"/>
      <c r="I1418" s="164"/>
      <c r="J1418" s="298">
        <f>IF(AND(I1418&lt;EL!$E$15,'caracterizacion EL'!I1418&lt;&gt;0),1,0)</f>
        <v>0</v>
      </c>
      <c r="K1418" s="298">
        <f>IF(AND(I1418=EL!$E$15,'caracterizacion EL'!I1418&lt;&gt;0),1,0)</f>
        <v>0</v>
      </c>
      <c r="L1418" s="164"/>
      <c r="M1418" s="163"/>
      <c r="N1418" s="163"/>
      <c r="O1418" s="163"/>
      <c r="P1418" s="163"/>
      <c r="Q1418" s="299" t="str">
        <f>IFERROR(VLOOKUP(P1418,'Código del Diagnóstico'!$A$3:$B$12426,2,0),"")</f>
        <v/>
      </c>
      <c r="R1418" s="78"/>
      <c r="S1418" s="163"/>
      <c r="T1418" s="163"/>
    </row>
    <row r="1419" spans="1:20" ht="14">
      <c r="A1419" s="79"/>
      <c r="B1419" s="297" t="str">
        <f>IFERROR(VLOOKUP(A1419,'PER Sociodemografico'!A:L,2,0),"")</f>
        <v/>
      </c>
      <c r="C1419" s="297" t="str">
        <f>IFERROR(VLOOKUP( A1419,'PER Sociodemografico'!A:L,6,0),"")</f>
        <v/>
      </c>
      <c r="D1419" s="297" t="str">
        <f>IFERROR(VLOOKUP(A1419,'PER Sociodemografico'!A:L,9,0),"")</f>
        <v/>
      </c>
      <c r="E1419" s="297" t="str">
        <f>IFERROR(VLOOKUP(A1419,'PER Sociodemografico'!A:L,11,0),"")</f>
        <v/>
      </c>
      <c r="F1419" s="297" t="str">
        <f>IFERROR(VLOOKUP(B1419,'PER Sociodemografico'!B:M,9,0),"")</f>
        <v/>
      </c>
      <c r="G1419" s="163"/>
      <c r="H1419" s="163"/>
      <c r="I1419" s="164"/>
      <c r="J1419" s="298">
        <f>IF(AND(I1419&lt;EL!$E$15,'caracterizacion EL'!I1419&lt;&gt;0),1,0)</f>
        <v>0</v>
      </c>
      <c r="K1419" s="298">
        <f>IF(AND(I1419=EL!$E$15,'caracterizacion EL'!I1419&lt;&gt;0),1,0)</f>
        <v>0</v>
      </c>
      <c r="L1419" s="164"/>
      <c r="M1419" s="163"/>
      <c r="N1419" s="163"/>
      <c r="O1419" s="163"/>
      <c r="P1419" s="163"/>
      <c r="Q1419" s="299" t="str">
        <f>IFERROR(VLOOKUP(P1419,'Código del Diagnóstico'!$A$3:$B$12426,2,0),"")</f>
        <v/>
      </c>
      <c r="R1419" s="78"/>
      <c r="S1419" s="163"/>
      <c r="T1419" s="163"/>
    </row>
    <row r="1420" spans="1:20" ht="14">
      <c r="A1420" s="79"/>
      <c r="B1420" s="297" t="str">
        <f>IFERROR(VLOOKUP(A1420,'PER Sociodemografico'!A:L,2,0),"")</f>
        <v/>
      </c>
      <c r="C1420" s="297" t="str">
        <f>IFERROR(VLOOKUP( A1420,'PER Sociodemografico'!A:L,6,0),"")</f>
        <v/>
      </c>
      <c r="D1420" s="297" t="str">
        <f>IFERROR(VLOOKUP(A1420,'PER Sociodemografico'!A:L,9,0),"")</f>
        <v/>
      </c>
      <c r="E1420" s="297" t="str">
        <f>IFERROR(VLOOKUP(A1420,'PER Sociodemografico'!A:L,11,0),"")</f>
        <v/>
      </c>
      <c r="F1420" s="297" t="str">
        <f>IFERROR(VLOOKUP(B1420,'PER Sociodemografico'!B:M,9,0),"")</f>
        <v/>
      </c>
      <c r="G1420" s="163"/>
      <c r="H1420" s="163"/>
      <c r="I1420" s="164"/>
      <c r="J1420" s="298">
        <f>IF(AND(I1420&lt;EL!$E$15,'caracterizacion EL'!I1420&lt;&gt;0),1,0)</f>
        <v>0</v>
      </c>
      <c r="K1420" s="298">
        <f>IF(AND(I1420=EL!$E$15,'caracterizacion EL'!I1420&lt;&gt;0),1,0)</f>
        <v>0</v>
      </c>
      <c r="L1420" s="164"/>
      <c r="M1420" s="163"/>
      <c r="N1420" s="163"/>
      <c r="O1420" s="163"/>
      <c r="P1420" s="163"/>
      <c r="Q1420" s="299" t="str">
        <f>IFERROR(VLOOKUP(P1420,'Código del Diagnóstico'!$A$3:$B$12426,2,0),"")</f>
        <v/>
      </c>
      <c r="R1420" s="78"/>
      <c r="S1420" s="163"/>
      <c r="T1420" s="163"/>
    </row>
    <row r="1421" spans="1:20" ht="14">
      <c r="A1421" s="79"/>
      <c r="B1421" s="297" t="str">
        <f>IFERROR(VLOOKUP(A1421,'PER Sociodemografico'!A:L,2,0),"")</f>
        <v/>
      </c>
      <c r="C1421" s="297" t="str">
        <f>IFERROR(VLOOKUP( A1421,'PER Sociodemografico'!A:L,6,0),"")</f>
        <v/>
      </c>
      <c r="D1421" s="297" t="str">
        <f>IFERROR(VLOOKUP(A1421,'PER Sociodemografico'!A:L,9,0),"")</f>
        <v/>
      </c>
      <c r="E1421" s="297" t="str">
        <f>IFERROR(VLOOKUP(A1421,'PER Sociodemografico'!A:L,11,0),"")</f>
        <v/>
      </c>
      <c r="F1421" s="297" t="str">
        <f>IFERROR(VLOOKUP(B1421,'PER Sociodemografico'!B:M,9,0),"")</f>
        <v/>
      </c>
      <c r="G1421" s="163"/>
      <c r="H1421" s="163"/>
      <c r="I1421" s="164"/>
      <c r="J1421" s="298">
        <f>IF(AND(I1421&lt;EL!$E$15,'caracterizacion EL'!I1421&lt;&gt;0),1,0)</f>
        <v>0</v>
      </c>
      <c r="K1421" s="298">
        <f>IF(AND(I1421=EL!$E$15,'caracterizacion EL'!I1421&lt;&gt;0),1,0)</f>
        <v>0</v>
      </c>
      <c r="L1421" s="164"/>
      <c r="M1421" s="163"/>
      <c r="N1421" s="163"/>
      <c r="O1421" s="163"/>
      <c r="P1421" s="163"/>
      <c r="Q1421" s="299" t="str">
        <f>IFERROR(VLOOKUP(P1421,'Código del Diagnóstico'!$A$3:$B$12426,2,0),"")</f>
        <v/>
      </c>
      <c r="R1421" s="78"/>
      <c r="S1421" s="163"/>
      <c r="T1421" s="163"/>
    </row>
    <row r="1422" spans="1:20" ht="14">
      <c r="A1422" s="79"/>
      <c r="B1422" s="297" t="str">
        <f>IFERROR(VLOOKUP(A1422,'PER Sociodemografico'!A:L,2,0),"")</f>
        <v/>
      </c>
      <c r="C1422" s="297" t="str">
        <f>IFERROR(VLOOKUP( A1422,'PER Sociodemografico'!A:L,6,0),"")</f>
        <v/>
      </c>
      <c r="D1422" s="297" t="str">
        <f>IFERROR(VLOOKUP(A1422,'PER Sociodemografico'!A:L,9,0),"")</f>
        <v/>
      </c>
      <c r="E1422" s="297" t="str">
        <f>IFERROR(VLOOKUP(A1422,'PER Sociodemografico'!A:L,11,0),"")</f>
        <v/>
      </c>
      <c r="F1422" s="297" t="str">
        <f>IFERROR(VLOOKUP(B1422,'PER Sociodemografico'!B:M,9,0),"")</f>
        <v/>
      </c>
      <c r="G1422" s="163"/>
      <c r="H1422" s="163"/>
      <c r="I1422" s="164"/>
      <c r="J1422" s="298">
        <f>IF(AND(I1422&lt;EL!$E$15,'caracterizacion EL'!I1422&lt;&gt;0),1,0)</f>
        <v>0</v>
      </c>
      <c r="K1422" s="298">
        <f>IF(AND(I1422=EL!$E$15,'caracterizacion EL'!I1422&lt;&gt;0),1,0)</f>
        <v>0</v>
      </c>
      <c r="L1422" s="164"/>
      <c r="M1422" s="163"/>
      <c r="N1422" s="163"/>
      <c r="O1422" s="163"/>
      <c r="P1422" s="163"/>
      <c r="Q1422" s="299" t="str">
        <f>IFERROR(VLOOKUP(P1422,'Código del Diagnóstico'!$A$3:$B$12426,2,0),"")</f>
        <v/>
      </c>
      <c r="R1422" s="78"/>
      <c r="S1422" s="163"/>
      <c r="T1422" s="163"/>
    </row>
    <row r="1423" spans="1:20" ht="14">
      <c r="A1423" s="79"/>
      <c r="B1423" s="297" t="str">
        <f>IFERROR(VLOOKUP(A1423,'PER Sociodemografico'!A:L,2,0),"")</f>
        <v/>
      </c>
      <c r="C1423" s="297" t="str">
        <f>IFERROR(VLOOKUP( A1423,'PER Sociodemografico'!A:L,6,0),"")</f>
        <v/>
      </c>
      <c r="D1423" s="297" t="str">
        <f>IFERROR(VLOOKUP(A1423,'PER Sociodemografico'!A:L,9,0),"")</f>
        <v/>
      </c>
      <c r="E1423" s="297" t="str">
        <f>IFERROR(VLOOKUP(A1423,'PER Sociodemografico'!A:L,11,0),"")</f>
        <v/>
      </c>
      <c r="F1423" s="297" t="str">
        <f>IFERROR(VLOOKUP(B1423,'PER Sociodemografico'!B:M,9,0),"")</f>
        <v/>
      </c>
      <c r="G1423" s="163"/>
      <c r="H1423" s="163"/>
      <c r="I1423" s="164"/>
      <c r="J1423" s="298">
        <f>IF(AND(I1423&lt;EL!$E$15,'caracterizacion EL'!I1423&lt;&gt;0),1,0)</f>
        <v>0</v>
      </c>
      <c r="K1423" s="298">
        <f>IF(AND(I1423=EL!$E$15,'caracterizacion EL'!I1423&lt;&gt;0),1,0)</f>
        <v>0</v>
      </c>
      <c r="L1423" s="164"/>
      <c r="M1423" s="163"/>
      <c r="N1423" s="163"/>
      <c r="O1423" s="163"/>
      <c r="P1423" s="163"/>
      <c r="Q1423" s="299" t="str">
        <f>IFERROR(VLOOKUP(P1423,'Código del Diagnóstico'!$A$3:$B$12426,2,0),"")</f>
        <v/>
      </c>
      <c r="R1423" s="78"/>
      <c r="S1423" s="163"/>
      <c r="T1423" s="163"/>
    </row>
    <row r="1424" spans="1:20" ht="14">
      <c r="A1424" s="79"/>
      <c r="B1424" s="297" t="str">
        <f>IFERROR(VLOOKUP(A1424,'PER Sociodemografico'!A:L,2,0),"")</f>
        <v/>
      </c>
      <c r="C1424" s="297" t="str">
        <f>IFERROR(VLOOKUP( A1424,'PER Sociodemografico'!A:L,6,0),"")</f>
        <v/>
      </c>
      <c r="D1424" s="297" t="str">
        <f>IFERROR(VLOOKUP(A1424,'PER Sociodemografico'!A:L,9,0),"")</f>
        <v/>
      </c>
      <c r="E1424" s="297" t="str">
        <f>IFERROR(VLOOKUP(A1424,'PER Sociodemografico'!A:L,11,0),"")</f>
        <v/>
      </c>
      <c r="F1424" s="297" t="str">
        <f>IFERROR(VLOOKUP(B1424,'PER Sociodemografico'!B:M,9,0),"")</f>
        <v/>
      </c>
      <c r="G1424" s="163"/>
      <c r="H1424" s="163"/>
      <c r="I1424" s="164"/>
      <c r="J1424" s="298">
        <f>IF(AND(I1424&lt;EL!$E$15,'caracterizacion EL'!I1424&lt;&gt;0),1,0)</f>
        <v>0</v>
      </c>
      <c r="K1424" s="298">
        <f>IF(AND(I1424=EL!$E$15,'caracterizacion EL'!I1424&lt;&gt;0),1,0)</f>
        <v>0</v>
      </c>
      <c r="L1424" s="164"/>
      <c r="M1424" s="163"/>
      <c r="N1424" s="163"/>
      <c r="O1424" s="163"/>
      <c r="P1424" s="163"/>
      <c r="Q1424" s="299" t="str">
        <f>IFERROR(VLOOKUP(P1424,'Código del Diagnóstico'!$A$3:$B$12426,2,0),"")</f>
        <v/>
      </c>
      <c r="R1424" s="78"/>
      <c r="S1424" s="163"/>
      <c r="T1424" s="163"/>
    </row>
    <row r="1425" spans="1:20" ht="14">
      <c r="A1425" s="79"/>
      <c r="B1425" s="297" t="str">
        <f>IFERROR(VLOOKUP(A1425,'PER Sociodemografico'!A:L,2,0),"")</f>
        <v/>
      </c>
      <c r="C1425" s="297" t="str">
        <f>IFERROR(VLOOKUP( A1425,'PER Sociodemografico'!A:L,6,0),"")</f>
        <v/>
      </c>
      <c r="D1425" s="297" t="str">
        <f>IFERROR(VLOOKUP(A1425,'PER Sociodemografico'!A:L,9,0),"")</f>
        <v/>
      </c>
      <c r="E1425" s="297" t="str">
        <f>IFERROR(VLOOKUP(A1425,'PER Sociodemografico'!A:L,11,0),"")</f>
        <v/>
      </c>
      <c r="F1425" s="297" t="str">
        <f>IFERROR(VLOOKUP(B1425,'PER Sociodemografico'!B:M,9,0),"")</f>
        <v/>
      </c>
      <c r="G1425" s="163"/>
      <c r="H1425" s="163"/>
      <c r="I1425" s="164"/>
      <c r="J1425" s="298">
        <f>IF(AND(I1425&lt;EL!$E$15,'caracterizacion EL'!I1425&lt;&gt;0),1,0)</f>
        <v>0</v>
      </c>
      <c r="K1425" s="298">
        <f>IF(AND(I1425=EL!$E$15,'caracterizacion EL'!I1425&lt;&gt;0),1,0)</f>
        <v>0</v>
      </c>
      <c r="L1425" s="164"/>
      <c r="M1425" s="163"/>
      <c r="N1425" s="163"/>
      <c r="O1425" s="163"/>
      <c r="P1425" s="163"/>
      <c r="Q1425" s="299" t="str">
        <f>IFERROR(VLOOKUP(P1425,'Código del Diagnóstico'!$A$3:$B$12426,2,0),"")</f>
        <v/>
      </c>
      <c r="R1425" s="78"/>
      <c r="S1425" s="163"/>
      <c r="T1425" s="163"/>
    </row>
    <row r="1426" spans="1:20" ht="14">
      <c r="A1426" s="79"/>
      <c r="B1426" s="297" t="str">
        <f>IFERROR(VLOOKUP(A1426,'PER Sociodemografico'!A:L,2,0),"")</f>
        <v/>
      </c>
      <c r="C1426" s="297" t="str">
        <f>IFERROR(VLOOKUP( A1426,'PER Sociodemografico'!A:L,6,0),"")</f>
        <v/>
      </c>
      <c r="D1426" s="297" t="str">
        <f>IFERROR(VLOOKUP(A1426,'PER Sociodemografico'!A:L,9,0),"")</f>
        <v/>
      </c>
      <c r="E1426" s="297" t="str">
        <f>IFERROR(VLOOKUP(A1426,'PER Sociodemografico'!A:L,11,0),"")</f>
        <v/>
      </c>
      <c r="F1426" s="297" t="str">
        <f>IFERROR(VLOOKUP(B1426,'PER Sociodemografico'!B:M,9,0),"")</f>
        <v/>
      </c>
      <c r="G1426" s="163"/>
      <c r="H1426" s="163"/>
      <c r="I1426" s="164"/>
      <c r="J1426" s="298">
        <f>IF(AND(I1426&lt;EL!$E$15,'caracterizacion EL'!I1426&lt;&gt;0),1,0)</f>
        <v>0</v>
      </c>
      <c r="K1426" s="298">
        <f>IF(AND(I1426=EL!$E$15,'caracterizacion EL'!I1426&lt;&gt;0),1,0)</f>
        <v>0</v>
      </c>
      <c r="L1426" s="164"/>
      <c r="M1426" s="163"/>
      <c r="N1426" s="163"/>
      <c r="O1426" s="163"/>
      <c r="P1426" s="163"/>
      <c r="Q1426" s="299" t="str">
        <f>IFERROR(VLOOKUP(P1426,'Código del Diagnóstico'!$A$3:$B$12426,2,0),"")</f>
        <v/>
      </c>
      <c r="R1426" s="78"/>
      <c r="S1426" s="163"/>
      <c r="T1426" s="163"/>
    </row>
    <row r="1427" spans="1:20" ht="14">
      <c r="A1427" s="79"/>
      <c r="B1427" s="297" t="str">
        <f>IFERROR(VLOOKUP(A1427,'PER Sociodemografico'!A:L,2,0),"")</f>
        <v/>
      </c>
      <c r="C1427" s="297" t="str">
        <f>IFERROR(VLOOKUP( A1427,'PER Sociodemografico'!A:L,6,0),"")</f>
        <v/>
      </c>
      <c r="D1427" s="297" t="str">
        <f>IFERROR(VLOOKUP(A1427,'PER Sociodemografico'!A:L,9,0),"")</f>
        <v/>
      </c>
      <c r="E1427" s="297" t="str">
        <f>IFERROR(VLOOKUP(A1427,'PER Sociodemografico'!A:L,11,0),"")</f>
        <v/>
      </c>
      <c r="F1427" s="297" t="str">
        <f>IFERROR(VLOOKUP(B1427,'PER Sociodemografico'!B:M,9,0),"")</f>
        <v/>
      </c>
      <c r="G1427" s="163"/>
      <c r="H1427" s="163"/>
      <c r="I1427" s="164"/>
      <c r="J1427" s="298">
        <f>IF(AND(I1427&lt;EL!$E$15,'caracterizacion EL'!I1427&lt;&gt;0),1,0)</f>
        <v>0</v>
      </c>
      <c r="K1427" s="298">
        <f>IF(AND(I1427=EL!$E$15,'caracterizacion EL'!I1427&lt;&gt;0),1,0)</f>
        <v>0</v>
      </c>
      <c r="L1427" s="164"/>
      <c r="M1427" s="163"/>
      <c r="N1427" s="163"/>
      <c r="O1427" s="163"/>
      <c r="P1427" s="163"/>
      <c r="Q1427" s="299" t="str">
        <f>IFERROR(VLOOKUP(P1427,'Código del Diagnóstico'!$A$3:$B$12426,2,0),"")</f>
        <v/>
      </c>
      <c r="R1427" s="78"/>
      <c r="S1427" s="163"/>
      <c r="T1427" s="163"/>
    </row>
    <row r="1428" spans="1:20" ht="14">
      <c r="A1428" s="79"/>
      <c r="B1428" s="297" t="str">
        <f>IFERROR(VLOOKUP(A1428,'PER Sociodemografico'!A:L,2,0),"")</f>
        <v/>
      </c>
      <c r="C1428" s="297" t="str">
        <f>IFERROR(VLOOKUP( A1428,'PER Sociodemografico'!A:L,6,0),"")</f>
        <v/>
      </c>
      <c r="D1428" s="297" t="str">
        <f>IFERROR(VLOOKUP(A1428,'PER Sociodemografico'!A:L,9,0),"")</f>
        <v/>
      </c>
      <c r="E1428" s="297" t="str">
        <f>IFERROR(VLOOKUP(A1428,'PER Sociodemografico'!A:L,11,0),"")</f>
        <v/>
      </c>
      <c r="F1428" s="297" t="str">
        <f>IFERROR(VLOOKUP(B1428,'PER Sociodemografico'!B:M,9,0),"")</f>
        <v/>
      </c>
      <c r="G1428" s="163"/>
      <c r="H1428" s="163"/>
      <c r="I1428" s="164"/>
      <c r="J1428" s="298">
        <f>IF(AND(I1428&lt;EL!$E$15,'caracterizacion EL'!I1428&lt;&gt;0),1,0)</f>
        <v>0</v>
      </c>
      <c r="K1428" s="298">
        <f>IF(AND(I1428=EL!$E$15,'caracterizacion EL'!I1428&lt;&gt;0),1,0)</f>
        <v>0</v>
      </c>
      <c r="L1428" s="164"/>
      <c r="M1428" s="163"/>
      <c r="N1428" s="163"/>
      <c r="O1428" s="163"/>
      <c r="P1428" s="163"/>
      <c r="Q1428" s="299" t="str">
        <f>IFERROR(VLOOKUP(P1428,'Código del Diagnóstico'!$A$3:$B$12426,2,0),"")</f>
        <v/>
      </c>
      <c r="R1428" s="78"/>
      <c r="S1428" s="163"/>
      <c r="T1428" s="163"/>
    </row>
    <row r="1429" spans="1:20" ht="14">
      <c r="A1429" s="79"/>
      <c r="B1429" s="297" t="str">
        <f>IFERROR(VLOOKUP(A1429,'PER Sociodemografico'!A:L,2,0),"")</f>
        <v/>
      </c>
      <c r="C1429" s="297" t="str">
        <f>IFERROR(VLOOKUP( A1429,'PER Sociodemografico'!A:L,6,0),"")</f>
        <v/>
      </c>
      <c r="D1429" s="297" t="str">
        <f>IFERROR(VLOOKUP(A1429,'PER Sociodemografico'!A:L,9,0),"")</f>
        <v/>
      </c>
      <c r="E1429" s="297" t="str">
        <f>IFERROR(VLOOKUP(A1429,'PER Sociodemografico'!A:L,11,0),"")</f>
        <v/>
      </c>
      <c r="F1429" s="297" t="str">
        <f>IFERROR(VLOOKUP(B1429,'PER Sociodemografico'!B:M,9,0),"")</f>
        <v/>
      </c>
      <c r="G1429" s="163"/>
      <c r="H1429" s="163"/>
      <c r="I1429" s="164"/>
      <c r="J1429" s="298">
        <f>IF(AND(I1429&lt;EL!$E$15,'caracterizacion EL'!I1429&lt;&gt;0),1,0)</f>
        <v>0</v>
      </c>
      <c r="K1429" s="298">
        <f>IF(AND(I1429=EL!$E$15,'caracterizacion EL'!I1429&lt;&gt;0),1,0)</f>
        <v>0</v>
      </c>
      <c r="L1429" s="164"/>
      <c r="M1429" s="163"/>
      <c r="N1429" s="163"/>
      <c r="O1429" s="163"/>
      <c r="P1429" s="163"/>
      <c r="Q1429" s="299" t="str">
        <f>IFERROR(VLOOKUP(P1429,'Código del Diagnóstico'!$A$3:$B$12426,2,0),"")</f>
        <v/>
      </c>
      <c r="R1429" s="78"/>
      <c r="S1429" s="163"/>
      <c r="T1429" s="163"/>
    </row>
    <row r="1430" spans="1:20" ht="14">
      <c r="A1430" s="79"/>
      <c r="B1430" s="297" t="str">
        <f>IFERROR(VLOOKUP(A1430,'PER Sociodemografico'!A:L,2,0),"")</f>
        <v/>
      </c>
      <c r="C1430" s="297" t="str">
        <f>IFERROR(VLOOKUP( A1430,'PER Sociodemografico'!A:L,6,0),"")</f>
        <v/>
      </c>
      <c r="D1430" s="297" t="str">
        <f>IFERROR(VLOOKUP(A1430,'PER Sociodemografico'!A:L,9,0),"")</f>
        <v/>
      </c>
      <c r="E1430" s="297" t="str">
        <f>IFERROR(VLOOKUP(A1430,'PER Sociodemografico'!A:L,11,0),"")</f>
        <v/>
      </c>
      <c r="F1430" s="297" t="str">
        <f>IFERROR(VLOOKUP(B1430,'PER Sociodemografico'!B:M,9,0),"")</f>
        <v/>
      </c>
      <c r="G1430" s="163"/>
      <c r="H1430" s="163"/>
      <c r="I1430" s="164"/>
      <c r="J1430" s="298">
        <f>IF(AND(I1430&lt;EL!$E$15,'caracterizacion EL'!I1430&lt;&gt;0),1,0)</f>
        <v>0</v>
      </c>
      <c r="K1430" s="298">
        <f>IF(AND(I1430=EL!$E$15,'caracterizacion EL'!I1430&lt;&gt;0),1,0)</f>
        <v>0</v>
      </c>
      <c r="L1430" s="164"/>
      <c r="M1430" s="163"/>
      <c r="N1430" s="163"/>
      <c r="O1430" s="163"/>
      <c r="P1430" s="163"/>
      <c r="Q1430" s="299" t="str">
        <f>IFERROR(VLOOKUP(P1430,'Código del Diagnóstico'!$A$3:$B$12426,2,0),"")</f>
        <v/>
      </c>
      <c r="R1430" s="78"/>
      <c r="S1430" s="163"/>
      <c r="T1430" s="163"/>
    </row>
    <row r="1431" spans="1:20" ht="14">
      <c r="A1431" s="79"/>
      <c r="B1431" s="297" t="str">
        <f>IFERROR(VLOOKUP(A1431,'PER Sociodemografico'!A:L,2,0),"")</f>
        <v/>
      </c>
      <c r="C1431" s="297" t="str">
        <f>IFERROR(VLOOKUP( A1431,'PER Sociodemografico'!A:L,6,0),"")</f>
        <v/>
      </c>
      <c r="D1431" s="297" t="str">
        <f>IFERROR(VLOOKUP(A1431,'PER Sociodemografico'!A:L,9,0),"")</f>
        <v/>
      </c>
      <c r="E1431" s="297" t="str">
        <f>IFERROR(VLOOKUP(A1431,'PER Sociodemografico'!A:L,11,0),"")</f>
        <v/>
      </c>
      <c r="F1431" s="297" t="str">
        <f>IFERROR(VLOOKUP(B1431,'PER Sociodemografico'!B:M,9,0),"")</f>
        <v/>
      </c>
      <c r="G1431" s="163"/>
      <c r="H1431" s="163"/>
      <c r="I1431" s="164"/>
      <c r="J1431" s="298">
        <f>IF(AND(I1431&lt;EL!$E$15,'caracterizacion EL'!I1431&lt;&gt;0),1,0)</f>
        <v>0</v>
      </c>
      <c r="K1431" s="298">
        <f>IF(AND(I1431=EL!$E$15,'caracterizacion EL'!I1431&lt;&gt;0),1,0)</f>
        <v>0</v>
      </c>
      <c r="L1431" s="164"/>
      <c r="M1431" s="163"/>
      <c r="N1431" s="163"/>
      <c r="O1431" s="163"/>
      <c r="P1431" s="163"/>
      <c r="Q1431" s="299" t="str">
        <f>IFERROR(VLOOKUP(P1431,'Código del Diagnóstico'!$A$3:$B$12426,2,0),"")</f>
        <v/>
      </c>
      <c r="R1431" s="78"/>
      <c r="S1431" s="163"/>
      <c r="T1431" s="163"/>
    </row>
    <row r="1432" spans="1:20" ht="14">
      <c r="A1432" s="79"/>
      <c r="B1432" s="297" t="str">
        <f>IFERROR(VLOOKUP(A1432,'PER Sociodemografico'!A:L,2,0),"")</f>
        <v/>
      </c>
      <c r="C1432" s="297" t="str">
        <f>IFERROR(VLOOKUP( A1432,'PER Sociodemografico'!A:L,6,0),"")</f>
        <v/>
      </c>
      <c r="D1432" s="297" t="str">
        <f>IFERROR(VLOOKUP(A1432,'PER Sociodemografico'!A:L,9,0),"")</f>
        <v/>
      </c>
      <c r="E1432" s="297" t="str">
        <f>IFERROR(VLOOKUP(A1432,'PER Sociodemografico'!A:L,11,0),"")</f>
        <v/>
      </c>
      <c r="F1432" s="297" t="str">
        <f>IFERROR(VLOOKUP(B1432,'PER Sociodemografico'!B:M,9,0),"")</f>
        <v/>
      </c>
      <c r="G1432" s="163"/>
      <c r="H1432" s="163"/>
      <c r="I1432" s="164"/>
      <c r="J1432" s="298">
        <f>IF(AND(I1432&lt;EL!$E$15,'caracterizacion EL'!I1432&lt;&gt;0),1,0)</f>
        <v>0</v>
      </c>
      <c r="K1432" s="298">
        <f>IF(AND(I1432=EL!$E$15,'caracterizacion EL'!I1432&lt;&gt;0),1,0)</f>
        <v>0</v>
      </c>
      <c r="L1432" s="164"/>
      <c r="M1432" s="163"/>
      <c r="N1432" s="163"/>
      <c r="O1432" s="163"/>
      <c r="P1432" s="163"/>
      <c r="Q1432" s="299" t="str">
        <f>IFERROR(VLOOKUP(P1432,'Código del Diagnóstico'!$A$3:$B$12426,2,0),"")</f>
        <v/>
      </c>
      <c r="R1432" s="78"/>
      <c r="S1432" s="163"/>
      <c r="T1432" s="163"/>
    </row>
    <row r="1433" spans="1:20" ht="14">
      <c r="A1433" s="79"/>
      <c r="B1433" s="297" t="str">
        <f>IFERROR(VLOOKUP(A1433,'PER Sociodemografico'!A:L,2,0),"")</f>
        <v/>
      </c>
      <c r="C1433" s="297" t="str">
        <f>IFERROR(VLOOKUP( A1433,'PER Sociodemografico'!A:L,6,0),"")</f>
        <v/>
      </c>
      <c r="D1433" s="297" t="str">
        <f>IFERROR(VLOOKUP(A1433,'PER Sociodemografico'!A:L,9,0),"")</f>
        <v/>
      </c>
      <c r="E1433" s="297" t="str">
        <f>IFERROR(VLOOKUP(A1433,'PER Sociodemografico'!A:L,11,0),"")</f>
        <v/>
      </c>
      <c r="F1433" s="297" t="str">
        <f>IFERROR(VLOOKUP(B1433,'PER Sociodemografico'!B:M,9,0),"")</f>
        <v/>
      </c>
      <c r="G1433" s="163"/>
      <c r="H1433" s="163"/>
      <c r="I1433" s="164"/>
      <c r="J1433" s="298">
        <f>IF(AND(I1433&lt;EL!$E$15,'caracterizacion EL'!I1433&lt;&gt;0),1,0)</f>
        <v>0</v>
      </c>
      <c r="K1433" s="298">
        <f>IF(AND(I1433=EL!$E$15,'caracterizacion EL'!I1433&lt;&gt;0),1,0)</f>
        <v>0</v>
      </c>
      <c r="L1433" s="164"/>
      <c r="M1433" s="163"/>
      <c r="N1433" s="163"/>
      <c r="O1433" s="163"/>
      <c r="P1433" s="163"/>
      <c r="Q1433" s="299" t="str">
        <f>IFERROR(VLOOKUP(P1433,'Código del Diagnóstico'!$A$3:$B$12426,2,0),"")</f>
        <v/>
      </c>
      <c r="R1433" s="78"/>
      <c r="S1433" s="163"/>
      <c r="T1433" s="163"/>
    </row>
    <row r="1434" spans="1:20" ht="14">
      <c r="A1434" s="79"/>
      <c r="B1434" s="297" t="str">
        <f>IFERROR(VLOOKUP(A1434,'PER Sociodemografico'!A:L,2,0),"")</f>
        <v/>
      </c>
      <c r="C1434" s="297" t="str">
        <f>IFERROR(VLOOKUP( A1434,'PER Sociodemografico'!A:L,6,0),"")</f>
        <v/>
      </c>
      <c r="D1434" s="297" t="str">
        <f>IFERROR(VLOOKUP(A1434,'PER Sociodemografico'!A:L,9,0),"")</f>
        <v/>
      </c>
      <c r="E1434" s="297" t="str">
        <f>IFERROR(VLOOKUP(A1434,'PER Sociodemografico'!A:L,11,0),"")</f>
        <v/>
      </c>
      <c r="F1434" s="297" t="str">
        <f>IFERROR(VLOOKUP(B1434,'PER Sociodemografico'!B:M,9,0),"")</f>
        <v/>
      </c>
      <c r="G1434" s="163"/>
      <c r="H1434" s="163"/>
      <c r="I1434" s="164"/>
      <c r="J1434" s="298">
        <f>IF(AND(I1434&lt;EL!$E$15,'caracterizacion EL'!I1434&lt;&gt;0),1,0)</f>
        <v>0</v>
      </c>
      <c r="K1434" s="298">
        <f>IF(AND(I1434=EL!$E$15,'caracterizacion EL'!I1434&lt;&gt;0),1,0)</f>
        <v>0</v>
      </c>
      <c r="L1434" s="164"/>
      <c r="M1434" s="163"/>
      <c r="N1434" s="163"/>
      <c r="O1434" s="163"/>
      <c r="P1434" s="163"/>
      <c r="Q1434" s="299" t="str">
        <f>IFERROR(VLOOKUP(P1434,'Código del Diagnóstico'!$A$3:$B$12426,2,0),"")</f>
        <v/>
      </c>
      <c r="R1434" s="78"/>
      <c r="S1434" s="163"/>
      <c r="T1434" s="163"/>
    </row>
    <row r="1435" spans="1:20" ht="14">
      <c r="A1435" s="79"/>
      <c r="B1435" s="297" t="str">
        <f>IFERROR(VLOOKUP(A1435,'PER Sociodemografico'!A:L,2,0),"")</f>
        <v/>
      </c>
      <c r="C1435" s="297" t="str">
        <f>IFERROR(VLOOKUP( A1435,'PER Sociodemografico'!A:L,6,0),"")</f>
        <v/>
      </c>
      <c r="D1435" s="297" t="str">
        <f>IFERROR(VLOOKUP(A1435,'PER Sociodemografico'!A:L,9,0),"")</f>
        <v/>
      </c>
      <c r="E1435" s="297" t="str">
        <f>IFERROR(VLOOKUP(A1435,'PER Sociodemografico'!A:L,11,0),"")</f>
        <v/>
      </c>
      <c r="F1435" s="297" t="str">
        <f>IFERROR(VLOOKUP(B1435,'PER Sociodemografico'!B:M,9,0),"")</f>
        <v/>
      </c>
      <c r="G1435" s="163"/>
      <c r="H1435" s="163"/>
      <c r="I1435" s="164"/>
      <c r="J1435" s="298">
        <f>IF(AND(I1435&lt;EL!$E$15,'caracterizacion EL'!I1435&lt;&gt;0),1,0)</f>
        <v>0</v>
      </c>
      <c r="K1435" s="298">
        <f>IF(AND(I1435=EL!$E$15,'caracterizacion EL'!I1435&lt;&gt;0),1,0)</f>
        <v>0</v>
      </c>
      <c r="L1435" s="164"/>
      <c r="M1435" s="163"/>
      <c r="N1435" s="163"/>
      <c r="O1435" s="163"/>
      <c r="P1435" s="163"/>
      <c r="Q1435" s="299" t="str">
        <f>IFERROR(VLOOKUP(P1435,'Código del Diagnóstico'!$A$3:$B$12426,2,0),"")</f>
        <v/>
      </c>
      <c r="R1435" s="78"/>
      <c r="S1435" s="163"/>
      <c r="T1435" s="163"/>
    </row>
    <row r="1436" spans="1:20" ht="14">
      <c r="A1436" s="79"/>
      <c r="B1436" s="297" t="str">
        <f>IFERROR(VLOOKUP(A1436,'PER Sociodemografico'!A:L,2,0),"")</f>
        <v/>
      </c>
      <c r="C1436" s="297" t="str">
        <f>IFERROR(VLOOKUP( A1436,'PER Sociodemografico'!A:L,6,0),"")</f>
        <v/>
      </c>
      <c r="D1436" s="297" t="str">
        <f>IFERROR(VLOOKUP(A1436,'PER Sociodemografico'!A:L,9,0),"")</f>
        <v/>
      </c>
      <c r="E1436" s="297" t="str">
        <f>IFERROR(VLOOKUP(A1436,'PER Sociodemografico'!A:L,11,0),"")</f>
        <v/>
      </c>
      <c r="F1436" s="297" t="str">
        <f>IFERROR(VLOOKUP(B1436,'PER Sociodemografico'!B:M,9,0),"")</f>
        <v/>
      </c>
      <c r="G1436" s="163"/>
      <c r="H1436" s="163"/>
      <c r="I1436" s="164"/>
      <c r="J1436" s="298">
        <f>IF(AND(I1436&lt;EL!$E$15,'caracterizacion EL'!I1436&lt;&gt;0),1,0)</f>
        <v>0</v>
      </c>
      <c r="K1436" s="298">
        <f>IF(AND(I1436=EL!$E$15,'caracterizacion EL'!I1436&lt;&gt;0),1,0)</f>
        <v>0</v>
      </c>
      <c r="L1436" s="164"/>
      <c r="M1436" s="163"/>
      <c r="N1436" s="163"/>
      <c r="O1436" s="163"/>
      <c r="P1436" s="163"/>
      <c r="Q1436" s="299" t="str">
        <f>IFERROR(VLOOKUP(P1436,'Código del Diagnóstico'!$A$3:$B$12426,2,0),"")</f>
        <v/>
      </c>
      <c r="R1436" s="78"/>
      <c r="S1436" s="163"/>
      <c r="T1436" s="163"/>
    </row>
    <row r="1437" spans="1:20" ht="14">
      <c r="A1437" s="79"/>
      <c r="B1437" s="297" t="str">
        <f>IFERROR(VLOOKUP(A1437,'PER Sociodemografico'!A:L,2,0),"")</f>
        <v/>
      </c>
      <c r="C1437" s="297" t="str">
        <f>IFERROR(VLOOKUP( A1437,'PER Sociodemografico'!A:L,6,0),"")</f>
        <v/>
      </c>
      <c r="D1437" s="297" t="str">
        <f>IFERROR(VLOOKUP(A1437,'PER Sociodemografico'!A:L,9,0),"")</f>
        <v/>
      </c>
      <c r="E1437" s="297" t="str">
        <f>IFERROR(VLOOKUP(A1437,'PER Sociodemografico'!A:L,11,0),"")</f>
        <v/>
      </c>
      <c r="F1437" s="297" t="str">
        <f>IFERROR(VLOOKUP(B1437,'PER Sociodemografico'!B:M,9,0),"")</f>
        <v/>
      </c>
      <c r="G1437" s="163"/>
      <c r="H1437" s="163"/>
      <c r="I1437" s="164"/>
      <c r="J1437" s="298">
        <f>IF(AND(I1437&lt;EL!$E$15,'caracterizacion EL'!I1437&lt;&gt;0),1,0)</f>
        <v>0</v>
      </c>
      <c r="K1437" s="298">
        <f>IF(AND(I1437=EL!$E$15,'caracterizacion EL'!I1437&lt;&gt;0),1,0)</f>
        <v>0</v>
      </c>
      <c r="L1437" s="164"/>
      <c r="M1437" s="163"/>
      <c r="N1437" s="163"/>
      <c r="O1437" s="163"/>
      <c r="P1437" s="163"/>
      <c r="Q1437" s="299" t="str">
        <f>IFERROR(VLOOKUP(P1437,'Código del Diagnóstico'!$A$3:$B$12426,2,0),"")</f>
        <v/>
      </c>
      <c r="R1437" s="78"/>
      <c r="S1437" s="163"/>
      <c r="T1437" s="163"/>
    </row>
    <row r="1438" spans="1:20" ht="14">
      <c r="A1438" s="79"/>
      <c r="B1438" s="297" t="str">
        <f>IFERROR(VLOOKUP(A1438,'PER Sociodemografico'!A:L,2,0),"")</f>
        <v/>
      </c>
      <c r="C1438" s="297" t="str">
        <f>IFERROR(VLOOKUP( A1438,'PER Sociodemografico'!A:L,6,0),"")</f>
        <v/>
      </c>
      <c r="D1438" s="297" t="str">
        <f>IFERROR(VLOOKUP(A1438,'PER Sociodemografico'!A:L,9,0),"")</f>
        <v/>
      </c>
      <c r="E1438" s="297" t="str">
        <f>IFERROR(VLOOKUP(A1438,'PER Sociodemografico'!A:L,11,0),"")</f>
        <v/>
      </c>
      <c r="F1438" s="297" t="str">
        <f>IFERROR(VLOOKUP(B1438,'PER Sociodemografico'!B:M,9,0),"")</f>
        <v/>
      </c>
      <c r="G1438" s="163"/>
      <c r="H1438" s="163"/>
      <c r="I1438" s="164"/>
      <c r="J1438" s="298">
        <f>IF(AND(I1438&lt;EL!$E$15,'caracterizacion EL'!I1438&lt;&gt;0),1,0)</f>
        <v>0</v>
      </c>
      <c r="K1438" s="298">
        <f>IF(AND(I1438=EL!$E$15,'caracterizacion EL'!I1438&lt;&gt;0),1,0)</f>
        <v>0</v>
      </c>
      <c r="L1438" s="164"/>
      <c r="M1438" s="163"/>
      <c r="N1438" s="163"/>
      <c r="O1438" s="163"/>
      <c r="P1438" s="163"/>
      <c r="Q1438" s="299" t="str">
        <f>IFERROR(VLOOKUP(P1438,'Código del Diagnóstico'!$A$3:$B$12426,2,0),"")</f>
        <v/>
      </c>
      <c r="R1438" s="78"/>
      <c r="S1438" s="163"/>
      <c r="T1438" s="163"/>
    </row>
    <row r="1439" spans="1:20" ht="14">
      <c r="A1439" s="79"/>
      <c r="B1439" s="297" t="str">
        <f>IFERROR(VLOOKUP(A1439,'PER Sociodemografico'!A:L,2,0),"")</f>
        <v/>
      </c>
      <c r="C1439" s="297" t="str">
        <f>IFERROR(VLOOKUP( A1439,'PER Sociodemografico'!A:L,6,0),"")</f>
        <v/>
      </c>
      <c r="D1439" s="297" t="str">
        <f>IFERROR(VLOOKUP(A1439,'PER Sociodemografico'!A:L,9,0),"")</f>
        <v/>
      </c>
      <c r="E1439" s="297" t="str">
        <f>IFERROR(VLOOKUP(A1439,'PER Sociodemografico'!A:L,11,0),"")</f>
        <v/>
      </c>
      <c r="F1439" s="297" t="str">
        <f>IFERROR(VLOOKUP(B1439,'PER Sociodemografico'!B:M,9,0),"")</f>
        <v/>
      </c>
      <c r="G1439" s="163"/>
      <c r="H1439" s="163"/>
      <c r="I1439" s="164"/>
      <c r="J1439" s="298">
        <f>IF(AND(I1439&lt;EL!$E$15,'caracterizacion EL'!I1439&lt;&gt;0),1,0)</f>
        <v>0</v>
      </c>
      <c r="K1439" s="298">
        <f>IF(AND(I1439=EL!$E$15,'caracterizacion EL'!I1439&lt;&gt;0),1,0)</f>
        <v>0</v>
      </c>
      <c r="L1439" s="164"/>
      <c r="M1439" s="163"/>
      <c r="N1439" s="163"/>
      <c r="O1439" s="163"/>
      <c r="P1439" s="163"/>
      <c r="Q1439" s="299" t="str">
        <f>IFERROR(VLOOKUP(P1439,'Código del Diagnóstico'!$A$3:$B$12426,2,0),"")</f>
        <v/>
      </c>
      <c r="R1439" s="78"/>
      <c r="S1439" s="163"/>
      <c r="T1439" s="163"/>
    </row>
    <row r="1440" spans="1:20" ht="14">
      <c r="A1440" s="79"/>
      <c r="B1440" s="297" t="str">
        <f>IFERROR(VLOOKUP(A1440,'PER Sociodemografico'!A:L,2,0),"")</f>
        <v/>
      </c>
      <c r="C1440" s="297" t="str">
        <f>IFERROR(VLOOKUP( A1440,'PER Sociodemografico'!A:L,6,0),"")</f>
        <v/>
      </c>
      <c r="D1440" s="297" t="str">
        <f>IFERROR(VLOOKUP(A1440,'PER Sociodemografico'!A:L,9,0),"")</f>
        <v/>
      </c>
      <c r="E1440" s="297" t="str">
        <f>IFERROR(VLOOKUP(A1440,'PER Sociodemografico'!A:L,11,0),"")</f>
        <v/>
      </c>
      <c r="F1440" s="297" t="str">
        <f>IFERROR(VLOOKUP(B1440,'PER Sociodemografico'!B:M,9,0),"")</f>
        <v/>
      </c>
      <c r="G1440" s="163"/>
      <c r="H1440" s="163"/>
      <c r="I1440" s="164"/>
      <c r="J1440" s="298">
        <f>IF(AND(I1440&lt;EL!$E$15,'caracterizacion EL'!I1440&lt;&gt;0),1,0)</f>
        <v>0</v>
      </c>
      <c r="K1440" s="298">
        <f>IF(AND(I1440=EL!$E$15,'caracterizacion EL'!I1440&lt;&gt;0),1,0)</f>
        <v>0</v>
      </c>
      <c r="L1440" s="164"/>
      <c r="M1440" s="163"/>
      <c r="N1440" s="163"/>
      <c r="O1440" s="163"/>
      <c r="P1440" s="163"/>
      <c r="Q1440" s="299" t="str">
        <f>IFERROR(VLOOKUP(P1440,'Código del Diagnóstico'!$A$3:$B$12426,2,0),"")</f>
        <v/>
      </c>
      <c r="R1440" s="78"/>
      <c r="S1440" s="163"/>
      <c r="T1440" s="163"/>
    </row>
    <row r="1441" spans="1:20" ht="14">
      <c r="A1441" s="79"/>
      <c r="B1441" s="297" t="str">
        <f>IFERROR(VLOOKUP(A1441,'PER Sociodemografico'!A:L,2,0),"")</f>
        <v/>
      </c>
      <c r="C1441" s="297" t="str">
        <f>IFERROR(VLOOKUP( A1441,'PER Sociodemografico'!A:L,6,0),"")</f>
        <v/>
      </c>
      <c r="D1441" s="297" t="str">
        <f>IFERROR(VLOOKUP(A1441,'PER Sociodemografico'!A:L,9,0),"")</f>
        <v/>
      </c>
      <c r="E1441" s="297" t="str">
        <f>IFERROR(VLOOKUP(A1441,'PER Sociodemografico'!A:L,11,0),"")</f>
        <v/>
      </c>
      <c r="F1441" s="297" t="str">
        <f>IFERROR(VLOOKUP(B1441,'PER Sociodemografico'!B:M,9,0),"")</f>
        <v/>
      </c>
      <c r="G1441" s="163"/>
      <c r="H1441" s="163"/>
      <c r="I1441" s="164"/>
      <c r="J1441" s="298">
        <f>IF(AND(I1441&lt;EL!$E$15,'caracterizacion EL'!I1441&lt;&gt;0),1,0)</f>
        <v>0</v>
      </c>
      <c r="K1441" s="298">
        <f>IF(AND(I1441=EL!$E$15,'caracterizacion EL'!I1441&lt;&gt;0),1,0)</f>
        <v>0</v>
      </c>
      <c r="L1441" s="164"/>
      <c r="M1441" s="163"/>
      <c r="N1441" s="163"/>
      <c r="O1441" s="163"/>
      <c r="P1441" s="163"/>
      <c r="Q1441" s="299" t="str">
        <f>IFERROR(VLOOKUP(P1441,'Código del Diagnóstico'!$A$3:$B$12426,2,0),"")</f>
        <v/>
      </c>
      <c r="R1441" s="78"/>
      <c r="S1441" s="163"/>
      <c r="T1441" s="163"/>
    </row>
    <row r="1442" spans="1:20" ht="14">
      <c r="A1442" s="79"/>
      <c r="B1442" s="297" t="str">
        <f>IFERROR(VLOOKUP(A1442,'PER Sociodemografico'!A:L,2,0),"")</f>
        <v/>
      </c>
      <c r="C1442" s="297" t="str">
        <f>IFERROR(VLOOKUP( A1442,'PER Sociodemografico'!A:L,6,0),"")</f>
        <v/>
      </c>
      <c r="D1442" s="297" t="str">
        <f>IFERROR(VLOOKUP(A1442,'PER Sociodemografico'!A:L,9,0),"")</f>
        <v/>
      </c>
      <c r="E1442" s="297" t="str">
        <f>IFERROR(VLOOKUP(A1442,'PER Sociodemografico'!A:L,11,0),"")</f>
        <v/>
      </c>
      <c r="F1442" s="297" t="str">
        <f>IFERROR(VLOOKUP(B1442,'PER Sociodemografico'!B:M,9,0),"")</f>
        <v/>
      </c>
      <c r="G1442" s="163"/>
      <c r="H1442" s="163"/>
      <c r="I1442" s="164"/>
      <c r="J1442" s="298">
        <f>IF(AND(I1442&lt;EL!$E$15,'caracterizacion EL'!I1442&lt;&gt;0),1,0)</f>
        <v>0</v>
      </c>
      <c r="K1442" s="298">
        <f>IF(AND(I1442=EL!$E$15,'caracterizacion EL'!I1442&lt;&gt;0),1,0)</f>
        <v>0</v>
      </c>
      <c r="L1442" s="164"/>
      <c r="M1442" s="163"/>
      <c r="N1442" s="163"/>
      <c r="O1442" s="163"/>
      <c r="P1442" s="163"/>
      <c r="Q1442" s="299" t="str">
        <f>IFERROR(VLOOKUP(P1442,'Código del Diagnóstico'!$A$3:$B$12426,2,0),"")</f>
        <v/>
      </c>
      <c r="R1442" s="78"/>
      <c r="S1442" s="163"/>
      <c r="T1442" s="163"/>
    </row>
    <row r="1443" spans="1:20" ht="14">
      <c r="A1443" s="79"/>
      <c r="B1443" s="297" t="str">
        <f>IFERROR(VLOOKUP(A1443,'PER Sociodemografico'!A:L,2,0),"")</f>
        <v/>
      </c>
      <c r="C1443" s="297" t="str">
        <f>IFERROR(VLOOKUP( A1443,'PER Sociodemografico'!A:L,6,0),"")</f>
        <v/>
      </c>
      <c r="D1443" s="297" t="str">
        <f>IFERROR(VLOOKUP(A1443,'PER Sociodemografico'!A:L,9,0),"")</f>
        <v/>
      </c>
      <c r="E1443" s="297" t="str">
        <f>IFERROR(VLOOKUP(A1443,'PER Sociodemografico'!A:L,11,0),"")</f>
        <v/>
      </c>
      <c r="F1443" s="297" t="str">
        <f>IFERROR(VLOOKUP(B1443,'PER Sociodemografico'!B:M,9,0),"")</f>
        <v/>
      </c>
      <c r="G1443" s="163"/>
      <c r="H1443" s="163"/>
      <c r="I1443" s="164"/>
      <c r="J1443" s="298">
        <f>IF(AND(I1443&lt;EL!$E$15,'caracterizacion EL'!I1443&lt;&gt;0),1,0)</f>
        <v>0</v>
      </c>
      <c r="K1443" s="298">
        <f>IF(AND(I1443=EL!$E$15,'caracterizacion EL'!I1443&lt;&gt;0),1,0)</f>
        <v>0</v>
      </c>
      <c r="L1443" s="164"/>
      <c r="M1443" s="163"/>
      <c r="N1443" s="163"/>
      <c r="O1443" s="163"/>
      <c r="P1443" s="163"/>
      <c r="Q1443" s="299" t="str">
        <f>IFERROR(VLOOKUP(P1443,'Código del Diagnóstico'!$A$3:$B$12426,2,0),"")</f>
        <v/>
      </c>
      <c r="R1443" s="78"/>
      <c r="S1443" s="163"/>
      <c r="T1443" s="163"/>
    </row>
    <row r="1444" spans="1:20" ht="14">
      <c r="A1444" s="79"/>
      <c r="B1444" s="297" t="str">
        <f>IFERROR(VLOOKUP(A1444,'PER Sociodemografico'!A:L,2,0),"")</f>
        <v/>
      </c>
      <c r="C1444" s="297" t="str">
        <f>IFERROR(VLOOKUP( A1444,'PER Sociodemografico'!A:L,6,0),"")</f>
        <v/>
      </c>
      <c r="D1444" s="297" t="str">
        <f>IFERROR(VLOOKUP(A1444,'PER Sociodemografico'!A:L,9,0),"")</f>
        <v/>
      </c>
      <c r="E1444" s="297" t="str">
        <f>IFERROR(VLOOKUP(A1444,'PER Sociodemografico'!A:L,11,0),"")</f>
        <v/>
      </c>
      <c r="F1444" s="297" t="str">
        <f>IFERROR(VLOOKUP(B1444,'PER Sociodemografico'!B:M,9,0),"")</f>
        <v/>
      </c>
      <c r="G1444" s="163"/>
      <c r="H1444" s="163"/>
      <c r="I1444" s="164"/>
      <c r="J1444" s="298">
        <f>IF(AND(I1444&lt;EL!$E$15,'caracterizacion EL'!I1444&lt;&gt;0),1,0)</f>
        <v>0</v>
      </c>
      <c r="K1444" s="298">
        <f>IF(AND(I1444=EL!$E$15,'caracterizacion EL'!I1444&lt;&gt;0),1,0)</f>
        <v>0</v>
      </c>
      <c r="L1444" s="164"/>
      <c r="M1444" s="163"/>
      <c r="N1444" s="163"/>
      <c r="O1444" s="163"/>
      <c r="P1444" s="163"/>
      <c r="Q1444" s="299" t="str">
        <f>IFERROR(VLOOKUP(P1444,'Código del Diagnóstico'!$A$3:$B$12426,2,0),"")</f>
        <v/>
      </c>
      <c r="R1444" s="78"/>
      <c r="S1444" s="163"/>
      <c r="T1444" s="163"/>
    </row>
    <row r="1445" spans="1:20" ht="14">
      <c r="A1445" s="79"/>
      <c r="B1445" s="297" t="str">
        <f>IFERROR(VLOOKUP(A1445,'PER Sociodemografico'!A:L,2,0),"")</f>
        <v/>
      </c>
      <c r="C1445" s="297" t="str">
        <f>IFERROR(VLOOKUP( A1445,'PER Sociodemografico'!A:L,6,0),"")</f>
        <v/>
      </c>
      <c r="D1445" s="297" t="str">
        <f>IFERROR(VLOOKUP(A1445,'PER Sociodemografico'!A:L,9,0),"")</f>
        <v/>
      </c>
      <c r="E1445" s="297" t="str">
        <f>IFERROR(VLOOKUP(A1445,'PER Sociodemografico'!A:L,11,0),"")</f>
        <v/>
      </c>
      <c r="F1445" s="297" t="str">
        <f>IFERROR(VLOOKUP(B1445,'PER Sociodemografico'!B:M,9,0),"")</f>
        <v/>
      </c>
      <c r="G1445" s="163"/>
      <c r="H1445" s="163"/>
      <c r="I1445" s="164"/>
      <c r="J1445" s="298">
        <f>IF(AND(I1445&lt;EL!$E$15,'caracterizacion EL'!I1445&lt;&gt;0),1,0)</f>
        <v>0</v>
      </c>
      <c r="K1445" s="298">
        <f>IF(AND(I1445=EL!$E$15,'caracterizacion EL'!I1445&lt;&gt;0),1,0)</f>
        <v>0</v>
      </c>
      <c r="L1445" s="164"/>
      <c r="M1445" s="163"/>
      <c r="N1445" s="163"/>
      <c r="O1445" s="163"/>
      <c r="P1445" s="163"/>
      <c r="Q1445" s="299" t="str">
        <f>IFERROR(VLOOKUP(P1445,'Código del Diagnóstico'!$A$3:$B$12426,2,0),"")</f>
        <v/>
      </c>
      <c r="R1445" s="78"/>
      <c r="S1445" s="163"/>
      <c r="T1445" s="163"/>
    </row>
    <row r="1446" spans="1:20" ht="14">
      <c r="A1446" s="79"/>
      <c r="B1446" s="297" t="str">
        <f>IFERROR(VLOOKUP(A1446,'PER Sociodemografico'!A:L,2,0),"")</f>
        <v/>
      </c>
      <c r="C1446" s="297" t="str">
        <f>IFERROR(VLOOKUP( A1446,'PER Sociodemografico'!A:L,6,0),"")</f>
        <v/>
      </c>
      <c r="D1446" s="297" t="str">
        <f>IFERROR(VLOOKUP(A1446,'PER Sociodemografico'!A:L,9,0),"")</f>
        <v/>
      </c>
      <c r="E1446" s="297" t="str">
        <f>IFERROR(VLOOKUP(A1446,'PER Sociodemografico'!A:L,11,0),"")</f>
        <v/>
      </c>
      <c r="F1446" s="297" t="str">
        <f>IFERROR(VLOOKUP(B1446,'PER Sociodemografico'!B:M,9,0),"")</f>
        <v/>
      </c>
      <c r="G1446" s="163"/>
      <c r="H1446" s="163"/>
      <c r="I1446" s="164"/>
      <c r="J1446" s="298">
        <f>IF(AND(I1446&lt;EL!$E$15,'caracterizacion EL'!I1446&lt;&gt;0),1,0)</f>
        <v>0</v>
      </c>
      <c r="K1446" s="298">
        <f>IF(AND(I1446=EL!$E$15,'caracterizacion EL'!I1446&lt;&gt;0),1,0)</f>
        <v>0</v>
      </c>
      <c r="L1446" s="164"/>
      <c r="M1446" s="163"/>
      <c r="N1446" s="163"/>
      <c r="O1446" s="163"/>
      <c r="P1446" s="163"/>
      <c r="Q1446" s="299" t="str">
        <f>IFERROR(VLOOKUP(P1446,'Código del Diagnóstico'!$A$3:$B$12426,2,0),"")</f>
        <v/>
      </c>
      <c r="R1446" s="78"/>
      <c r="S1446" s="163"/>
      <c r="T1446" s="163"/>
    </row>
    <row r="1447" spans="1:20" ht="14">
      <c r="A1447" s="79"/>
      <c r="B1447" s="297" t="str">
        <f>IFERROR(VLOOKUP(A1447,'PER Sociodemografico'!A:L,2,0),"")</f>
        <v/>
      </c>
      <c r="C1447" s="297" t="str">
        <f>IFERROR(VLOOKUP( A1447,'PER Sociodemografico'!A:L,6,0),"")</f>
        <v/>
      </c>
      <c r="D1447" s="297" t="str">
        <f>IFERROR(VLOOKUP(A1447,'PER Sociodemografico'!A:L,9,0),"")</f>
        <v/>
      </c>
      <c r="E1447" s="297" t="str">
        <f>IFERROR(VLOOKUP(A1447,'PER Sociodemografico'!A:L,11,0),"")</f>
        <v/>
      </c>
      <c r="F1447" s="297" t="str">
        <f>IFERROR(VLOOKUP(B1447,'PER Sociodemografico'!B:M,9,0),"")</f>
        <v/>
      </c>
      <c r="G1447" s="163"/>
      <c r="H1447" s="163"/>
      <c r="I1447" s="164"/>
      <c r="J1447" s="298">
        <f>IF(AND(I1447&lt;EL!$E$15,'caracterizacion EL'!I1447&lt;&gt;0),1,0)</f>
        <v>0</v>
      </c>
      <c r="K1447" s="298">
        <f>IF(AND(I1447=EL!$E$15,'caracterizacion EL'!I1447&lt;&gt;0),1,0)</f>
        <v>0</v>
      </c>
      <c r="L1447" s="164"/>
      <c r="M1447" s="163"/>
      <c r="N1447" s="163"/>
      <c r="O1447" s="163"/>
      <c r="P1447" s="163"/>
      <c r="Q1447" s="299" t="str">
        <f>IFERROR(VLOOKUP(P1447,'Código del Diagnóstico'!$A$3:$B$12426,2,0),"")</f>
        <v/>
      </c>
      <c r="R1447" s="78"/>
      <c r="S1447" s="163"/>
      <c r="T1447" s="163"/>
    </row>
    <row r="1448" spans="1:20" ht="14">
      <c r="A1448" s="79"/>
      <c r="B1448" s="297" t="str">
        <f>IFERROR(VLOOKUP(A1448,'PER Sociodemografico'!A:L,2,0),"")</f>
        <v/>
      </c>
      <c r="C1448" s="297" t="str">
        <f>IFERROR(VLOOKUP( A1448,'PER Sociodemografico'!A:L,6,0),"")</f>
        <v/>
      </c>
      <c r="D1448" s="297" t="str">
        <f>IFERROR(VLOOKUP(A1448,'PER Sociodemografico'!A:L,9,0),"")</f>
        <v/>
      </c>
      <c r="E1448" s="297" t="str">
        <f>IFERROR(VLOOKUP(A1448,'PER Sociodemografico'!A:L,11,0),"")</f>
        <v/>
      </c>
      <c r="F1448" s="297" t="str">
        <f>IFERROR(VLOOKUP(B1448,'PER Sociodemografico'!B:M,9,0),"")</f>
        <v/>
      </c>
      <c r="G1448" s="163"/>
      <c r="H1448" s="163"/>
      <c r="I1448" s="164"/>
      <c r="J1448" s="298">
        <f>IF(AND(I1448&lt;EL!$E$15,'caracterizacion EL'!I1448&lt;&gt;0),1,0)</f>
        <v>0</v>
      </c>
      <c r="K1448" s="298">
        <f>IF(AND(I1448=EL!$E$15,'caracterizacion EL'!I1448&lt;&gt;0),1,0)</f>
        <v>0</v>
      </c>
      <c r="L1448" s="164"/>
      <c r="M1448" s="163"/>
      <c r="N1448" s="163"/>
      <c r="O1448" s="163"/>
      <c r="P1448" s="163"/>
      <c r="Q1448" s="299" t="str">
        <f>IFERROR(VLOOKUP(P1448,'Código del Diagnóstico'!$A$3:$B$12426,2,0),"")</f>
        <v/>
      </c>
      <c r="R1448" s="78"/>
      <c r="S1448" s="163"/>
      <c r="T1448" s="163"/>
    </row>
    <row r="1449" spans="1:20" ht="14">
      <c r="A1449" s="79"/>
      <c r="B1449" s="297" t="str">
        <f>IFERROR(VLOOKUP(A1449,'PER Sociodemografico'!A:L,2,0),"")</f>
        <v/>
      </c>
      <c r="C1449" s="297" t="str">
        <f>IFERROR(VLOOKUP( A1449,'PER Sociodemografico'!A:L,6,0),"")</f>
        <v/>
      </c>
      <c r="D1449" s="297" t="str">
        <f>IFERROR(VLOOKUP(A1449,'PER Sociodemografico'!A:L,9,0),"")</f>
        <v/>
      </c>
      <c r="E1449" s="297" t="str">
        <f>IFERROR(VLOOKUP(A1449,'PER Sociodemografico'!A:L,11,0),"")</f>
        <v/>
      </c>
      <c r="F1449" s="297" t="str">
        <f>IFERROR(VLOOKUP(B1449,'PER Sociodemografico'!B:M,9,0),"")</f>
        <v/>
      </c>
      <c r="G1449" s="163"/>
      <c r="H1449" s="163"/>
      <c r="I1449" s="164"/>
      <c r="J1449" s="298">
        <f>IF(AND(I1449&lt;EL!$E$15,'caracterizacion EL'!I1449&lt;&gt;0),1,0)</f>
        <v>0</v>
      </c>
      <c r="K1449" s="298">
        <f>IF(AND(I1449=EL!$E$15,'caracterizacion EL'!I1449&lt;&gt;0),1,0)</f>
        <v>0</v>
      </c>
      <c r="L1449" s="164"/>
      <c r="M1449" s="163"/>
      <c r="N1449" s="163"/>
      <c r="O1449" s="163"/>
      <c r="P1449" s="163"/>
      <c r="Q1449" s="299" t="str">
        <f>IFERROR(VLOOKUP(P1449,'Código del Diagnóstico'!$A$3:$B$12426,2,0),"")</f>
        <v/>
      </c>
      <c r="R1449" s="78"/>
      <c r="S1449" s="163"/>
      <c r="T1449" s="163"/>
    </row>
    <row r="1450" spans="1:20" ht="14">
      <c r="A1450" s="79"/>
      <c r="B1450" s="297" t="str">
        <f>IFERROR(VLOOKUP(A1450,'PER Sociodemografico'!A:L,2,0),"")</f>
        <v/>
      </c>
      <c r="C1450" s="297" t="str">
        <f>IFERROR(VLOOKUP( A1450,'PER Sociodemografico'!A:L,6,0),"")</f>
        <v/>
      </c>
      <c r="D1450" s="297" t="str">
        <f>IFERROR(VLOOKUP(A1450,'PER Sociodemografico'!A:L,9,0),"")</f>
        <v/>
      </c>
      <c r="E1450" s="297" t="str">
        <f>IFERROR(VLOOKUP(A1450,'PER Sociodemografico'!A:L,11,0),"")</f>
        <v/>
      </c>
      <c r="F1450" s="297" t="str">
        <f>IFERROR(VLOOKUP(B1450,'PER Sociodemografico'!B:M,9,0),"")</f>
        <v/>
      </c>
      <c r="G1450" s="163"/>
      <c r="H1450" s="163"/>
      <c r="I1450" s="164"/>
      <c r="J1450" s="298">
        <f>IF(AND(I1450&lt;EL!$E$15,'caracterizacion EL'!I1450&lt;&gt;0),1,0)</f>
        <v>0</v>
      </c>
      <c r="K1450" s="298">
        <f>IF(AND(I1450=EL!$E$15,'caracterizacion EL'!I1450&lt;&gt;0),1,0)</f>
        <v>0</v>
      </c>
      <c r="L1450" s="164"/>
      <c r="M1450" s="163"/>
      <c r="N1450" s="163"/>
      <c r="O1450" s="163"/>
      <c r="P1450" s="163"/>
      <c r="Q1450" s="299" t="str">
        <f>IFERROR(VLOOKUP(P1450,'Código del Diagnóstico'!$A$3:$B$12426,2,0),"")</f>
        <v/>
      </c>
      <c r="R1450" s="78"/>
      <c r="S1450" s="163"/>
      <c r="T1450" s="163"/>
    </row>
    <row r="1451" spans="1:20" ht="14">
      <c r="A1451" s="79"/>
      <c r="B1451" s="297" t="str">
        <f>IFERROR(VLOOKUP(A1451,'PER Sociodemografico'!A:L,2,0),"")</f>
        <v/>
      </c>
      <c r="C1451" s="297" t="str">
        <f>IFERROR(VLOOKUP( A1451,'PER Sociodemografico'!A:L,6,0),"")</f>
        <v/>
      </c>
      <c r="D1451" s="297" t="str">
        <f>IFERROR(VLOOKUP(A1451,'PER Sociodemografico'!A:L,9,0),"")</f>
        <v/>
      </c>
      <c r="E1451" s="297" t="str">
        <f>IFERROR(VLOOKUP(A1451,'PER Sociodemografico'!A:L,11,0),"")</f>
        <v/>
      </c>
      <c r="F1451" s="297" t="str">
        <f>IFERROR(VLOOKUP(B1451,'PER Sociodemografico'!B:M,9,0),"")</f>
        <v/>
      </c>
      <c r="G1451" s="163"/>
      <c r="H1451" s="163"/>
      <c r="I1451" s="164"/>
      <c r="J1451" s="298">
        <f>IF(AND(I1451&lt;EL!$E$15,'caracterizacion EL'!I1451&lt;&gt;0),1,0)</f>
        <v>0</v>
      </c>
      <c r="K1451" s="298">
        <f>IF(AND(I1451=EL!$E$15,'caracterizacion EL'!I1451&lt;&gt;0),1,0)</f>
        <v>0</v>
      </c>
      <c r="L1451" s="164"/>
      <c r="M1451" s="163"/>
      <c r="N1451" s="163"/>
      <c r="O1451" s="163"/>
      <c r="P1451" s="163"/>
      <c r="Q1451" s="299" t="str">
        <f>IFERROR(VLOOKUP(P1451,'Código del Diagnóstico'!$A$3:$B$12426,2,0),"")</f>
        <v/>
      </c>
      <c r="R1451" s="78"/>
      <c r="S1451" s="163"/>
      <c r="T1451" s="163"/>
    </row>
    <row r="1452" spans="1:20" ht="14">
      <c r="A1452" s="79"/>
      <c r="B1452" s="297" t="str">
        <f>IFERROR(VLOOKUP(A1452,'PER Sociodemografico'!A:L,2,0),"")</f>
        <v/>
      </c>
      <c r="C1452" s="297" t="str">
        <f>IFERROR(VLOOKUP( A1452,'PER Sociodemografico'!A:L,6,0),"")</f>
        <v/>
      </c>
      <c r="D1452" s="297" t="str">
        <f>IFERROR(VLOOKUP(A1452,'PER Sociodemografico'!A:L,9,0),"")</f>
        <v/>
      </c>
      <c r="E1452" s="297" t="str">
        <f>IFERROR(VLOOKUP(A1452,'PER Sociodemografico'!A:L,11,0),"")</f>
        <v/>
      </c>
      <c r="F1452" s="297" t="str">
        <f>IFERROR(VLOOKUP(B1452,'PER Sociodemografico'!B:M,9,0),"")</f>
        <v/>
      </c>
      <c r="G1452" s="163"/>
      <c r="H1452" s="163"/>
      <c r="I1452" s="164"/>
      <c r="J1452" s="298">
        <f>IF(AND(I1452&lt;EL!$E$15,'caracterizacion EL'!I1452&lt;&gt;0),1,0)</f>
        <v>0</v>
      </c>
      <c r="K1452" s="298">
        <f>IF(AND(I1452=EL!$E$15,'caracterizacion EL'!I1452&lt;&gt;0),1,0)</f>
        <v>0</v>
      </c>
      <c r="L1452" s="164"/>
      <c r="M1452" s="163"/>
      <c r="N1452" s="163"/>
      <c r="O1452" s="163"/>
      <c r="P1452" s="163"/>
      <c r="Q1452" s="299" t="str">
        <f>IFERROR(VLOOKUP(P1452,'Código del Diagnóstico'!$A$3:$B$12426,2,0),"")</f>
        <v/>
      </c>
      <c r="R1452" s="78"/>
      <c r="S1452" s="163"/>
      <c r="T1452" s="163"/>
    </row>
    <row r="1453" spans="1:20" ht="14">
      <c r="A1453" s="79"/>
      <c r="B1453" s="297" t="str">
        <f>IFERROR(VLOOKUP(A1453,'PER Sociodemografico'!A:L,2,0),"")</f>
        <v/>
      </c>
      <c r="C1453" s="297" t="str">
        <f>IFERROR(VLOOKUP( A1453,'PER Sociodemografico'!A:L,6,0),"")</f>
        <v/>
      </c>
      <c r="D1453" s="297" t="str">
        <f>IFERROR(VLOOKUP(A1453,'PER Sociodemografico'!A:L,9,0),"")</f>
        <v/>
      </c>
      <c r="E1453" s="297" t="str">
        <f>IFERROR(VLOOKUP(A1453,'PER Sociodemografico'!A:L,11,0),"")</f>
        <v/>
      </c>
      <c r="F1453" s="297" t="str">
        <f>IFERROR(VLOOKUP(B1453,'PER Sociodemografico'!B:M,9,0),"")</f>
        <v/>
      </c>
      <c r="G1453" s="163"/>
      <c r="H1453" s="163"/>
      <c r="I1453" s="164"/>
      <c r="J1453" s="298">
        <f>IF(AND(I1453&lt;EL!$E$15,'caracterizacion EL'!I1453&lt;&gt;0),1,0)</f>
        <v>0</v>
      </c>
      <c r="K1453" s="298">
        <f>IF(AND(I1453=EL!$E$15,'caracterizacion EL'!I1453&lt;&gt;0),1,0)</f>
        <v>0</v>
      </c>
      <c r="L1453" s="164"/>
      <c r="M1453" s="163"/>
      <c r="N1453" s="163"/>
      <c r="O1453" s="163"/>
      <c r="P1453" s="163"/>
      <c r="Q1453" s="299" t="str">
        <f>IFERROR(VLOOKUP(P1453,'Código del Diagnóstico'!$A$3:$B$12426,2,0),"")</f>
        <v/>
      </c>
      <c r="R1453" s="78"/>
      <c r="S1453" s="163"/>
      <c r="T1453" s="163"/>
    </row>
    <row r="1454" spans="1:20" ht="14">
      <c r="A1454" s="79"/>
      <c r="B1454" s="297" t="str">
        <f>IFERROR(VLOOKUP(A1454,'PER Sociodemografico'!A:L,2,0),"")</f>
        <v/>
      </c>
      <c r="C1454" s="297" t="str">
        <f>IFERROR(VLOOKUP( A1454,'PER Sociodemografico'!A:L,6,0),"")</f>
        <v/>
      </c>
      <c r="D1454" s="297" t="str">
        <f>IFERROR(VLOOKUP(A1454,'PER Sociodemografico'!A:L,9,0),"")</f>
        <v/>
      </c>
      <c r="E1454" s="297" t="str">
        <f>IFERROR(VLOOKUP(A1454,'PER Sociodemografico'!A:L,11,0),"")</f>
        <v/>
      </c>
      <c r="F1454" s="297" t="str">
        <f>IFERROR(VLOOKUP(B1454,'PER Sociodemografico'!B:M,9,0),"")</f>
        <v/>
      </c>
      <c r="G1454" s="163"/>
      <c r="H1454" s="163"/>
      <c r="I1454" s="164"/>
      <c r="J1454" s="298">
        <f>IF(AND(I1454&lt;EL!$E$15,'caracterizacion EL'!I1454&lt;&gt;0),1,0)</f>
        <v>0</v>
      </c>
      <c r="K1454" s="298">
        <f>IF(AND(I1454=EL!$E$15,'caracterizacion EL'!I1454&lt;&gt;0),1,0)</f>
        <v>0</v>
      </c>
      <c r="L1454" s="164"/>
      <c r="M1454" s="163"/>
      <c r="N1454" s="163"/>
      <c r="O1454" s="163"/>
      <c r="P1454" s="163"/>
      <c r="Q1454" s="299" t="str">
        <f>IFERROR(VLOOKUP(P1454,'Código del Diagnóstico'!$A$3:$B$12426,2,0),"")</f>
        <v/>
      </c>
      <c r="R1454" s="78"/>
      <c r="S1454" s="163"/>
      <c r="T1454" s="163"/>
    </row>
    <row r="1455" spans="1:20" ht="14">
      <c r="A1455" s="79"/>
      <c r="B1455" s="297" t="str">
        <f>IFERROR(VLOOKUP(A1455,'PER Sociodemografico'!A:L,2,0),"")</f>
        <v/>
      </c>
      <c r="C1455" s="297" t="str">
        <f>IFERROR(VLOOKUP( A1455,'PER Sociodemografico'!A:L,6,0),"")</f>
        <v/>
      </c>
      <c r="D1455" s="297" t="str">
        <f>IFERROR(VLOOKUP(A1455,'PER Sociodemografico'!A:L,9,0),"")</f>
        <v/>
      </c>
      <c r="E1455" s="297" t="str">
        <f>IFERROR(VLOOKUP(A1455,'PER Sociodemografico'!A:L,11,0),"")</f>
        <v/>
      </c>
      <c r="F1455" s="297" t="str">
        <f>IFERROR(VLOOKUP(B1455,'PER Sociodemografico'!B:M,9,0),"")</f>
        <v/>
      </c>
      <c r="G1455" s="163"/>
      <c r="H1455" s="163"/>
      <c r="I1455" s="164"/>
      <c r="J1455" s="298">
        <f>IF(AND(I1455&lt;EL!$E$15,'caracterizacion EL'!I1455&lt;&gt;0),1,0)</f>
        <v>0</v>
      </c>
      <c r="K1455" s="298">
        <f>IF(AND(I1455=EL!$E$15,'caracterizacion EL'!I1455&lt;&gt;0),1,0)</f>
        <v>0</v>
      </c>
      <c r="L1455" s="164"/>
      <c r="M1455" s="163"/>
      <c r="N1455" s="163"/>
      <c r="O1455" s="163"/>
      <c r="P1455" s="163"/>
      <c r="Q1455" s="299" t="str">
        <f>IFERROR(VLOOKUP(P1455,'Código del Diagnóstico'!$A$3:$B$12426,2,0),"")</f>
        <v/>
      </c>
      <c r="R1455" s="78"/>
      <c r="S1455" s="163"/>
      <c r="T1455" s="163"/>
    </row>
    <row r="1456" spans="1:20" ht="14">
      <c r="A1456" s="79"/>
      <c r="B1456" s="297" t="str">
        <f>IFERROR(VLOOKUP(A1456,'PER Sociodemografico'!A:L,2,0),"")</f>
        <v/>
      </c>
      <c r="C1456" s="297" t="str">
        <f>IFERROR(VLOOKUP( A1456,'PER Sociodemografico'!A:L,6,0),"")</f>
        <v/>
      </c>
      <c r="D1456" s="297" t="str">
        <f>IFERROR(VLOOKUP(A1456,'PER Sociodemografico'!A:L,9,0),"")</f>
        <v/>
      </c>
      <c r="E1456" s="297" t="str">
        <f>IFERROR(VLOOKUP(A1456,'PER Sociodemografico'!A:L,11,0),"")</f>
        <v/>
      </c>
      <c r="F1456" s="297" t="str">
        <f>IFERROR(VLOOKUP(B1456,'PER Sociodemografico'!B:M,9,0),"")</f>
        <v/>
      </c>
      <c r="G1456" s="163"/>
      <c r="H1456" s="163"/>
      <c r="I1456" s="164"/>
      <c r="J1456" s="298">
        <f>IF(AND(I1456&lt;EL!$E$15,'caracterizacion EL'!I1456&lt;&gt;0),1,0)</f>
        <v>0</v>
      </c>
      <c r="K1456" s="298">
        <f>IF(AND(I1456=EL!$E$15,'caracterizacion EL'!I1456&lt;&gt;0),1,0)</f>
        <v>0</v>
      </c>
      <c r="L1456" s="164"/>
      <c r="M1456" s="163"/>
      <c r="N1456" s="163"/>
      <c r="O1456" s="163"/>
      <c r="P1456" s="163"/>
      <c r="Q1456" s="299" t="str">
        <f>IFERROR(VLOOKUP(P1456,'Código del Diagnóstico'!$A$3:$B$12426,2,0),"")</f>
        <v/>
      </c>
      <c r="R1456" s="78"/>
      <c r="S1456" s="163"/>
      <c r="T1456" s="163"/>
    </row>
    <row r="1457" spans="1:20" ht="14">
      <c r="A1457" s="79"/>
      <c r="B1457" s="297" t="str">
        <f>IFERROR(VLOOKUP(A1457,'PER Sociodemografico'!A:L,2,0),"")</f>
        <v/>
      </c>
      <c r="C1457" s="297" t="str">
        <f>IFERROR(VLOOKUP( A1457,'PER Sociodemografico'!A:L,6,0),"")</f>
        <v/>
      </c>
      <c r="D1457" s="297" t="str">
        <f>IFERROR(VLOOKUP(A1457,'PER Sociodemografico'!A:L,9,0),"")</f>
        <v/>
      </c>
      <c r="E1457" s="297" t="str">
        <f>IFERROR(VLOOKUP(A1457,'PER Sociodemografico'!A:L,11,0),"")</f>
        <v/>
      </c>
      <c r="F1457" s="297" t="str">
        <f>IFERROR(VLOOKUP(B1457,'PER Sociodemografico'!B:M,9,0),"")</f>
        <v/>
      </c>
      <c r="G1457" s="163"/>
      <c r="H1457" s="163"/>
      <c r="I1457" s="164"/>
      <c r="J1457" s="298">
        <f>IF(AND(I1457&lt;EL!$E$15,'caracterizacion EL'!I1457&lt;&gt;0),1,0)</f>
        <v>0</v>
      </c>
      <c r="K1457" s="298">
        <f>IF(AND(I1457=EL!$E$15,'caracterizacion EL'!I1457&lt;&gt;0),1,0)</f>
        <v>0</v>
      </c>
      <c r="L1457" s="164"/>
      <c r="M1457" s="163"/>
      <c r="N1457" s="163"/>
      <c r="O1457" s="163"/>
      <c r="P1457" s="163"/>
      <c r="Q1457" s="299" t="str">
        <f>IFERROR(VLOOKUP(P1457,'Código del Diagnóstico'!$A$3:$B$12426,2,0),"")</f>
        <v/>
      </c>
      <c r="R1457" s="78"/>
      <c r="S1457" s="163"/>
      <c r="T1457" s="163"/>
    </row>
    <row r="1458" spans="1:20" ht="14">
      <c r="A1458" s="79"/>
      <c r="B1458" s="297" t="str">
        <f>IFERROR(VLOOKUP(A1458,'PER Sociodemografico'!A:L,2,0),"")</f>
        <v/>
      </c>
      <c r="C1458" s="297" t="str">
        <f>IFERROR(VLOOKUP( A1458,'PER Sociodemografico'!A:L,6,0),"")</f>
        <v/>
      </c>
      <c r="D1458" s="297" t="str">
        <f>IFERROR(VLOOKUP(A1458,'PER Sociodemografico'!A:L,9,0),"")</f>
        <v/>
      </c>
      <c r="E1458" s="297" t="str">
        <f>IFERROR(VLOOKUP(A1458,'PER Sociodemografico'!A:L,11,0),"")</f>
        <v/>
      </c>
      <c r="F1458" s="297" t="str">
        <f>IFERROR(VLOOKUP(B1458,'PER Sociodemografico'!B:M,9,0),"")</f>
        <v/>
      </c>
      <c r="G1458" s="163"/>
      <c r="H1458" s="163"/>
      <c r="I1458" s="164"/>
      <c r="J1458" s="298">
        <f>IF(AND(I1458&lt;EL!$E$15,'caracterizacion EL'!I1458&lt;&gt;0),1,0)</f>
        <v>0</v>
      </c>
      <c r="K1458" s="298">
        <f>IF(AND(I1458=EL!$E$15,'caracterizacion EL'!I1458&lt;&gt;0),1,0)</f>
        <v>0</v>
      </c>
      <c r="L1458" s="164"/>
      <c r="M1458" s="163"/>
      <c r="N1458" s="163"/>
      <c r="O1458" s="163"/>
      <c r="P1458" s="163"/>
      <c r="Q1458" s="299" t="str">
        <f>IFERROR(VLOOKUP(P1458,'Código del Diagnóstico'!$A$3:$B$12426,2,0),"")</f>
        <v/>
      </c>
      <c r="R1458" s="78"/>
      <c r="S1458" s="163"/>
      <c r="T1458" s="163"/>
    </row>
    <row r="1459" spans="1:20" ht="14">
      <c r="A1459" s="79"/>
      <c r="B1459" s="297" t="str">
        <f>IFERROR(VLOOKUP(A1459,'PER Sociodemografico'!A:L,2,0),"")</f>
        <v/>
      </c>
      <c r="C1459" s="297" t="str">
        <f>IFERROR(VLOOKUP( A1459,'PER Sociodemografico'!A:L,6,0),"")</f>
        <v/>
      </c>
      <c r="D1459" s="297" t="str">
        <f>IFERROR(VLOOKUP(A1459,'PER Sociodemografico'!A:L,9,0),"")</f>
        <v/>
      </c>
      <c r="E1459" s="297" t="str">
        <f>IFERROR(VLOOKUP(A1459,'PER Sociodemografico'!A:L,11,0),"")</f>
        <v/>
      </c>
      <c r="F1459" s="297" t="str">
        <f>IFERROR(VLOOKUP(B1459,'PER Sociodemografico'!B:M,9,0),"")</f>
        <v/>
      </c>
      <c r="G1459" s="163"/>
      <c r="H1459" s="163"/>
      <c r="I1459" s="164"/>
      <c r="J1459" s="298">
        <f>IF(AND(I1459&lt;EL!$E$15,'caracterizacion EL'!I1459&lt;&gt;0),1,0)</f>
        <v>0</v>
      </c>
      <c r="K1459" s="298">
        <f>IF(AND(I1459=EL!$E$15,'caracterizacion EL'!I1459&lt;&gt;0),1,0)</f>
        <v>0</v>
      </c>
      <c r="L1459" s="164"/>
      <c r="M1459" s="163"/>
      <c r="N1459" s="163"/>
      <c r="O1459" s="163"/>
      <c r="P1459" s="163"/>
      <c r="Q1459" s="299" t="str">
        <f>IFERROR(VLOOKUP(P1459,'Código del Diagnóstico'!$A$3:$B$12426,2,0),"")</f>
        <v/>
      </c>
      <c r="R1459" s="78"/>
      <c r="S1459" s="163"/>
      <c r="T1459" s="163"/>
    </row>
    <row r="1460" spans="1:20" ht="14">
      <c r="A1460" s="79"/>
      <c r="B1460" s="297" t="str">
        <f>IFERROR(VLOOKUP(A1460,'PER Sociodemografico'!A:L,2,0),"")</f>
        <v/>
      </c>
      <c r="C1460" s="297" t="str">
        <f>IFERROR(VLOOKUP( A1460,'PER Sociodemografico'!A:L,6,0),"")</f>
        <v/>
      </c>
      <c r="D1460" s="297" t="str">
        <f>IFERROR(VLOOKUP(A1460,'PER Sociodemografico'!A:L,9,0),"")</f>
        <v/>
      </c>
      <c r="E1460" s="297" t="str">
        <f>IFERROR(VLOOKUP(A1460,'PER Sociodemografico'!A:L,11,0),"")</f>
        <v/>
      </c>
      <c r="F1460" s="297" t="str">
        <f>IFERROR(VLOOKUP(B1460,'PER Sociodemografico'!B:M,9,0),"")</f>
        <v/>
      </c>
      <c r="G1460" s="163"/>
      <c r="H1460" s="163"/>
      <c r="I1460" s="164"/>
      <c r="J1460" s="298">
        <f>IF(AND(I1460&lt;EL!$E$15,'caracterizacion EL'!I1460&lt;&gt;0),1,0)</f>
        <v>0</v>
      </c>
      <c r="K1460" s="298">
        <f>IF(AND(I1460=EL!$E$15,'caracterizacion EL'!I1460&lt;&gt;0),1,0)</f>
        <v>0</v>
      </c>
      <c r="L1460" s="164"/>
      <c r="M1460" s="163"/>
      <c r="N1460" s="163"/>
      <c r="O1460" s="163"/>
      <c r="P1460" s="163"/>
      <c r="Q1460" s="299" t="str">
        <f>IFERROR(VLOOKUP(P1460,'Código del Diagnóstico'!$A$3:$B$12426,2,0),"")</f>
        <v/>
      </c>
      <c r="R1460" s="78"/>
      <c r="S1460" s="163"/>
      <c r="T1460" s="163"/>
    </row>
    <row r="1461" spans="1:20" ht="14">
      <c r="A1461" s="79"/>
      <c r="B1461" s="297" t="str">
        <f>IFERROR(VLOOKUP(A1461,'PER Sociodemografico'!A:L,2,0),"")</f>
        <v/>
      </c>
      <c r="C1461" s="297" t="str">
        <f>IFERROR(VLOOKUP( A1461,'PER Sociodemografico'!A:L,6,0),"")</f>
        <v/>
      </c>
      <c r="D1461" s="297" t="str">
        <f>IFERROR(VLOOKUP(A1461,'PER Sociodemografico'!A:L,9,0),"")</f>
        <v/>
      </c>
      <c r="E1461" s="297" t="str">
        <f>IFERROR(VLOOKUP(A1461,'PER Sociodemografico'!A:L,11,0),"")</f>
        <v/>
      </c>
      <c r="F1461" s="297" t="str">
        <f>IFERROR(VLOOKUP(B1461,'PER Sociodemografico'!B:M,9,0),"")</f>
        <v/>
      </c>
      <c r="G1461" s="163"/>
      <c r="H1461" s="163"/>
      <c r="I1461" s="164"/>
      <c r="J1461" s="298">
        <f>IF(AND(I1461&lt;EL!$E$15,'caracterizacion EL'!I1461&lt;&gt;0),1,0)</f>
        <v>0</v>
      </c>
      <c r="K1461" s="298">
        <f>IF(AND(I1461=EL!$E$15,'caracterizacion EL'!I1461&lt;&gt;0),1,0)</f>
        <v>0</v>
      </c>
      <c r="L1461" s="164"/>
      <c r="M1461" s="163"/>
      <c r="N1461" s="163"/>
      <c r="O1461" s="163"/>
      <c r="P1461" s="163"/>
      <c r="Q1461" s="299" t="str">
        <f>IFERROR(VLOOKUP(P1461,'Código del Diagnóstico'!$A$3:$B$12426,2,0),"")</f>
        <v/>
      </c>
      <c r="R1461" s="78"/>
      <c r="S1461" s="163"/>
      <c r="T1461" s="163"/>
    </row>
    <row r="1462" spans="1:20" ht="14">
      <c r="A1462" s="79"/>
      <c r="B1462" s="297" t="str">
        <f>IFERROR(VLOOKUP(A1462,'PER Sociodemografico'!A:L,2,0),"")</f>
        <v/>
      </c>
      <c r="C1462" s="297" t="str">
        <f>IFERROR(VLOOKUP( A1462,'PER Sociodemografico'!A:L,6,0),"")</f>
        <v/>
      </c>
      <c r="D1462" s="297" t="str">
        <f>IFERROR(VLOOKUP(A1462,'PER Sociodemografico'!A:L,9,0),"")</f>
        <v/>
      </c>
      <c r="E1462" s="297" t="str">
        <f>IFERROR(VLOOKUP(A1462,'PER Sociodemografico'!A:L,11,0),"")</f>
        <v/>
      </c>
      <c r="F1462" s="297" t="str">
        <f>IFERROR(VLOOKUP(B1462,'PER Sociodemografico'!B:M,9,0),"")</f>
        <v/>
      </c>
      <c r="G1462" s="163"/>
      <c r="H1462" s="163"/>
      <c r="I1462" s="164"/>
      <c r="J1462" s="298">
        <f>IF(AND(I1462&lt;EL!$E$15,'caracterizacion EL'!I1462&lt;&gt;0),1,0)</f>
        <v>0</v>
      </c>
      <c r="K1462" s="298">
        <f>IF(AND(I1462=EL!$E$15,'caracterizacion EL'!I1462&lt;&gt;0),1,0)</f>
        <v>0</v>
      </c>
      <c r="L1462" s="164"/>
      <c r="M1462" s="163"/>
      <c r="N1462" s="163"/>
      <c r="O1462" s="163"/>
      <c r="P1462" s="163"/>
      <c r="Q1462" s="299" t="str">
        <f>IFERROR(VLOOKUP(P1462,'Código del Diagnóstico'!$A$3:$B$12426,2,0),"")</f>
        <v/>
      </c>
      <c r="R1462" s="78"/>
      <c r="S1462" s="163"/>
      <c r="T1462" s="163"/>
    </row>
    <row r="1463" spans="1:20" ht="14">
      <c r="A1463" s="79"/>
      <c r="B1463" s="297" t="str">
        <f>IFERROR(VLOOKUP(A1463,'PER Sociodemografico'!A:L,2,0),"")</f>
        <v/>
      </c>
      <c r="C1463" s="297" t="str">
        <f>IFERROR(VLOOKUP( A1463,'PER Sociodemografico'!A:L,6,0),"")</f>
        <v/>
      </c>
      <c r="D1463" s="297" t="str">
        <f>IFERROR(VLOOKUP(A1463,'PER Sociodemografico'!A:L,9,0),"")</f>
        <v/>
      </c>
      <c r="E1463" s="297" t="str">
        <f>IFERROR(VLOOKUP(A1463,'PER Sociodemografico'!A:L,11,0),"")</f>
        <v/>
      </c>
      <c r="F1463" s="297" t="str">
        <f>IFERROR(VLOOKUP(B1463,'PER Sociodemografico'!B:M,9,0),"")</f>
        <v/>
      </c>
      <c r="G1463" s="163"/>
      <c r="H1463" s="163"/>
      <c r="I1463" s="164"/>
      <c r="J1463" s="298">
        <f>IF(AND(I1463&lt;EL!$E$15,'caracterizacion EL'!I1463&lt;&gt;0),1,0)</f>
        <v>0</v>
      </c>
      <c r="K1463" s="298">
        <f>IF(AND(I1463=EL!$E$15,'caracterizacion EL'!I1463&lt;&gt;0),1,0)</f>
        <v>0</v>
      </c>
      <c r="L1463" s="164"/>
      <c r="M1463" s="163"/>
      <c r="N1463" s="163"/>
      <c r="O1463" s="163"/>
      <c r="P1463" s="163"/>
      <c r="Q1463" s="299" t="str">
        <f>IFERROR(VLOOKUP(P1463,'Código del Diagnóstico'!$A$3:$B$12426,2,0),"")</f>
        <v/>
      </c>
      <c r="R1463" s="78"/>
      <c r="S1463" s="163"/>
      <c r="T1463" s="163"/>
    </row>
    <row r="1464" spans="1:20" ht="14">
      <c r="A1464" s="79"/>
      <c r="B1464" s="297" t="str">
        <f>IFERROR(VLOOKUP(A1464,'PER Sociodemografico'!A:L,2,0),"")</f>
        <v/>
      </c>
      <c r="C1464" s="297" t="str">
        <f>IFERROR(VLOOKUP( A1464,'PER Sociodemografico'!A:L,6,0),"")</f>
        <v/>
      </c>
      <c r="D1464" s="297" t="str">
        <f>IFERROR(VLOOKUP(A1464,'PER Sociodemografico'!A:L,9,0),"")</f>
        <v/>
      </c>
      <c r="E1464" s="297" t="str">
        <f>IFERROR(VLOOKUP(A1464,'PER Sociodemografico'!A:L,11,0),"")</f>
        <v/>
      </c>
      <c r="F1464" s="297" t="str">
        <f>IFERROR(VLOOKUP(B1464,'PER Sociodemografico'!B:M,9,0),"")</f>
        <v/>
      </c>
      <c r="G1464" s="163"/>
      <c r="H1464" s="163"/>
      <c r="I1464" s="164"/>
      <c r="J1464" s="298">
        <f>IF(AND(I1464&lt;EL!$E$15,'caracterizacion EL'!I1464&lt;&gt;0),1,0)</f>
        <v>0</v>
      </c>
      <c r="K1464" s="298">
        <f>IF(AND(I1464=EL!$E$15,'caracterizacion EL'!I1464&lt;&gt;0),1,0)</f>
        <v>0</v>
      </c>
      <c r="L1464" s="164"/>
      <c r="M1464" s="163"/>
      <c r="N1464" s="163"/>
      <c r="O1464" s="163"/>
      <c r="P1464" s="163"/>
      <c r="Q1464" s="299" t="str">
        <f>IFERROR(VLOOKUP(P1464,'Código del Diagnóstico'!$A$3:$B$12426,2,0),"")</f>
        <v/>
      </c>
      <c r="R1464" s="78"/>
      <c r="S1464" s="163"/>
      <c r="T1464" s="163"/>
    </row>
    <row r="1465" spans="1:20" ht="14">
      <c r="A1465" s="79"/>
      <c r="B1465" s="297" t="str">
        <f>IFERROR(VLOOKUP(A1465,'PER Sociodemografico'!A:L,2,0),"")</f>
        <v/>
      </c>
      <c r="C1465" s="297" t="str">
        <f>IFERROR(VLOOKUP( A1465,'PER Sociodemografico'!A:L,6,0),"")</f>
        <v/>
      </c>
      <c r="D1465" s="297" t="str">
        <f>IFERROR(VLOOKUP(A1465,'PER Sociodemografico'!A:L,9,0),"")</f>
        <v/>
      </c>
      <c r="E1465" s="297" t="str">
        <f>IFERROR(VLOOKUP(A1465,'PER Sociodemografico'!A:L,11,0),"")</f>
        <v/>
      </c>
      <c r="F1465" s="297" t="str">
        <f>IFERROR(VLOOKUP(B1465,'PER Sociodemografico'!B:M,9,0),"")</f>
        <v/>
      </c>
      <c r="G1465" s="163"/>
      <c r="H1465" s="163"/>
      <c r="I1465" s="164"/>
      <c r="J1465" s="298">
        <f>IF(AND(I1465&lt;EL!$E$15,'caracterizacion EL'!I1465&lt;&gt;0),1,0)</f>
        <v>0</v>
      </c>
      <c r="K1465" s="298">
        <f>IF(AND(I1465=EL!$E$15,'caracterizacion EL'!I1465&lt;&gt;0),1,0)</f>
        <v>0</v>
      </c>
      <c r="L1465" s="164"/>
      <c r="M1465" s="163"/>
      <c r="N1465" s="163"/>
      <c r="O1465" s="163"/>
      <c r="P1465" s="163"/>
      <c r="Q1465" s="299" t="str">
        <f>IFERROR(VLOOKUP(P1465,'Código del Diagnóstico'!$A$3:$B$12426,2,0),"")</f>
        <v/>
      </c>
      <c r="R1465" s="78"/>
      <c r="S1465" s="163"/>
      <c r="T1465" s="163"/>
    </row>
    <row r="1466" spans="1:20" ht="14">
      <c r="A1466" s="79"/>
      <c r="B1466" s="297" t="str">
        <f>IFERROR(VLOOKUP(A1466,'PER Sociodemografico'!A:L,2,0),"")</f>
        <v/>
      </c>
      <c r="C1466" s="297" t="str">
        <f>IFERROR(VLOOKUP( A1466,'PER Sociodemografico'!A:L,6,0),"")</f>
        <v/>
      </c>
      <c r="D1466" s="297" t="str">
        <f>IFERROR(VLOOKUP(A1466,'PER Sociodemografico'!A:L,9,0),"")</f>
        <v/>
      </c>
      <c r="E1466" s="297" t="str">
        <f>IFERROR(VLOOKUP(A1466,'PER Sociodemografico'!A:L,11,0),"")</f>
        <v/>
      </c>
      <c r="F1466" s="297" t="str">
        <f>IFERROR(VLOOKUP(B1466,'PER Sociodemografico'!B:M,9,0),"")</f>
        <v/>
      </c>
      <c r="G1466" s="163"/>
      <c r="H1466" s="163"/>
      <c r="I1466" s="164"/>
      <c r="J1466" s="298">
        <f>IF(AND(I1466&lt;EL!$E$15,'caracterizacion EL'!I1466&lt;&gt;0),1,0)</f>
        <v>0</v>
      </c>
      <c r="K1466" s="298">
        <f>IF(AND(I1466=EL!$E$15,'caracterizacion EL'!I1466&lt;&gt;0),1,0)</f>
        <v>0</v>
      </c>
      <c r="L1466" s="164"/>
      <c r="M1466" s="163"/>
      <c r="N1466" s="163"/>
      <c r="O1466" s="163"/>
      <c r="P1466" s="163"/>
      <c r="Q1466" s="299" t="str">
        <f>IFERROR(VLOOKUP(P1466,'Código del Diagnóstico'!$A$3:$B$12426,2,0),"")</f>
        <v/>
      </c>
      <c r="R1466" s="78"/>
      <c r="S1466" s="163"/>
      <c r="T1466" s="163"/>
    </row>
    <row r="1467" spans="1:20" ht="14">
      <c r="A1467" s="79"/>
      <c r="B1467" s="297" t="str">
        <f>IFERROR(VLOOKUP(A1467,'PER Sociodemografico'!A:L,2,0),"")</f>
        <v/>
      </c>
      <c r="C1467" s="297" t="str">
        <f>IFERROR(VLOOKUP( A1467,'PER Sociodemografico'!A:L,6,0),"")</f>
        <v/>
      </c>
      <c r="D1467" s="297" t="str">
        <f>IFERROR(VLOOKUP(A1467,'PER Sociodemografico'!A:L,9,0),"")</f>
        <v/>
      </c>
      <c r="E1467" s="297" t="str">
        <f>IFERROR(VLOOKUP(A1467,'PER Sociodemografico'!A:L,11,0),"")</f>
        <v/>
      </c>
      <c r="F1467" s="297" t="str">
        <f>IFERROR(VLOOKUP(B1467,'PER Sociodemografico'!B:M,9,0),"")</f>
        <v/>
      </c>
      <c r="G1467" s="163"/>
      <c r="H1467" s="163"/>
      <c r="I1467" s="164"/>
      <c r="J1467" s="298">
        <f>IF(AND(I1467&lt;EL!$E$15,'caracterizacion EL'!I1467&lt;&gt;0),1,0)</f>
        <v>0</v>
      </c>
      <c r="K1467" s="298">
        <f>IF(AND(I1467=EL!$E$15,'caracterizacion EL'!I1467&lt;&gt;0),1,0)</f>
        <v>0</v>
      </c>
      <c r="L1467" s="164"/>
      <c r="M1467" s="163"/>
      <c r="N1467" s="163"/>
      <c r="O1467" s="163"/>
      <c r="P1467" s="163"/>
      <c r="Q1467" s="299" t="str">
        <f>IFERROR(VLOOKUP(P1467,'Código del Diagnóstico'!$A$3:$B$12426,2,0),"")</f>
        <v/>
      </c>
      <c r="R1467" s="78"/>
      <c r="S1467" s="163"/>
      <c r="T1467" s="163"/>
    </row>
    <row r="1468" spans="1:20" ht="14">
      <c r="A1468" s="79"/>
      <c r="B1468" s="297" t="str">
        <f>IFERROR(VLOOKUP(A1468,'PER Sociodemografico'!A:L,2,0),"")</f>
        <v/>
      </c>
      <c r="C1468" s="297" t="str">
        <f>IFERROR(VLOOKUP( A1468,'PER Sociodemografico'!A:L,6,0),"")</f>
        <v/>
      </c>
      <c r="D1468" s="297" t="str">
        <f>IFERROR(VLOOKUP(A1468,'PER Sociodemografico'!A:L,9,0),"")</f>
        <v/>
      </c>
      <c r="E1468" s="297" t="str">
        <f>IFERROR(VLOOKUP(A1468,'PER Sociodemografico'!A:L,11,0),"")</f>
        <v/>
      </c>
      <c r="F1468" s="297" t="str">
        <f>IFERROR(VLOOKUP(B1468,'PER Sociodemografico'!B:M,9,0),"")</f>
        <v/>
      </c>
      <c r="G1468" s="163"/>
      <c r="H1468" s="163"/>
      <c r="I1468" s="164"/>
      <c r="J1468" s="298">
        <f>IF(AND(I1468&lt;EL!$E$15,'caracterizacion EL'!I1468&lt;&gt;0),1,0)</f>
        <v>0</v>
      </c>
      <c r="K1468" s="298">
        <f>IF(AND(I1468=EL!$E$15,'caracterizacion EL'!I1468&lt;&gt;0),1,0)</f>
        <v>0</v>
      </c>
      <c r="L1468" s="164"/>
      <c r="M1468" s="163"/>
      <c r="N1468" s="163"/>
      <c r="O1468" s="163"/>
      <c r="P1468" s="163"/>
      <c r="Q1468" s="299" t="str">
        <f>IFERROR(VLOOKUP(P1468,'Código del Diagnóstico'!$A$3:$B$12426,2,0),"")</f>
        <v/>
      </c>
      <c r="R1468" s="78"/>
      <c r="S1468" s="163"/>
      <c r="T1468" s="163"/>
    </row>
    <row r="1469" spans="1:20" ht="14">
      <c r="A1469" s="79"/>
      <c r="B1469" s="297" t="str">
        <f>IFERROR(VLOOKUP(A1469,'PER Sociodemografico'!A:L,2,0),"")</f>
        <v/>
      </c>
      <c r="C1469" s="297" t="str">
        <f>IFERROR(VLOOKUP( A1469,'PER Sociodemografico'!A:L,6,0),"")</f>
        <v/>
      </c>
      <c r="D1469" s="297" t="str">
        <f>IFERROR(VLOOKUP(A1469,'PER Sociodemografico'!A:L,9,0),"")</f>
        <v/>
      </c>
      <c r="E1469" s="297" t="str">
        <f>IFERROR(VLOOKUP(A1469,'PER Sociodemografico'!A:L,11,0),"")</f>
        <v/>
      </c>
      <c r="F1469" s="297" t="str">
        <f>IFERROR(VLOOKUP(B1469,'PER Sociodemografico'!B:M,9,0),"")</f>
        <v/>
      </c>
      <c r="G1469" s="163"/>
      <c r="H1469" s="163"/>
      <c r="I1469" s="164"/>
      <c r="J1469" s="298">
        <f>IF(AND(I1469&lt;EL!$E$15,'caracterizacion EL'!I1469&lt;&gt;0),1,0)</f>
        <v>0</v>
      </c>
      <c r="K1469" s="298">
        <f>IF(AND(I1469=EL!$E$15,'caracterizacion EL'!I1469&lt;&gt;0),1,0)</f>
        <v>0</v>
      </c>
      <c r="L1469" s="164"/>
      <c r="M1469" s="163"/>
      <c r="N1469" s="163"/>
      <c r="O1469" s="163"/>
      <c r="P1469" s="163"/>
      <c r="Q1469" s="299" t="str">
        <f>IFERROR(VLOOKUP(P1469,'Código del Diagnóstico'!$A$3:$B$12426,2,0),"")</f>
        <v/>
      </c>
      <c r="R1469" s="78"/>
      <c r="S1469" s="163"/>
      <c r="T1469" s="163"/>
    </row>
    <row r="1470" spans="1:20" ht="14">
      <c r="A1470" s="79"/>
      <c r="B1470" s="297" t="str">
        <f>IFERROR(VLOOKUP(A1470,'PER Sociodemografico'!A:L,2,0),"")</f>
        <v/>
      </c>
      <c r="C1470" s="297" t="str">
        <f>IFERROR(VLOOKUP( A1470,'PER Sociodemografico'!A:L,6,0),"")</f>
        <v/>
      </c>
      <c r="D1470" s="297" t="str">
        <f>IFERROR(VLOOKUP(A1470,'PER Sociodemografico'!A:L,9,0),"")</f>
        <v/>
      </c>
      <c r="E1470" s="297" t="str">
        <f>IFERROR(VLOOKUP(A1470,'PER Sociodemografico'!A:L,11,0),"")</f>
        <v/>
      </c>
      <c r="F1470" s="297" t="str">
        <f>IFERROR(VLOOKUP(B1470,'PER Sociodemografico'!B:M,9,0),"")</f>
        <v/>
      </c>
      <c r="G1470" s="163"/>
      <c r="H1470" s="163"/>
      <c r="I1470" s="164"/>
      <c r="J1470" s="298">
        <f>IF(AND(I1470&lt;EL!$E$15,'caracterizacion EL'!I1470&lt;&gt;0),1,0)</f>
        <v>0</v>
      </c>
      <c r="K1470" s="298">
        <f>IF(AND(I1470=EL!$E$15,'caracterizacion EL'!I1470&lt;&gt;0),1,0)</f>
        <v>0</v>
      </c>
      <c r="L1470" s="164"/>
      <c r="M1470" s="163"/>
      <c r="N1470" s="163"/>
      <c r="O1470" s="163"/>
      <c r="P1470" s="163"/>
      <c r="Q1470" s="299" t="str">
        <f>IFERROR(VLOOKUP(P1470,'Código del Diagnóstico'!$A$3:$B$12426,2,0),"")</f>
        <v/>
      </c>
      <c r="R1470" s="78"/>
      <c r="S1470" s="163"/>
      <c r="T1470" s="163"/>
    </row>
    <row r="1471" spans="1:20" ht="14">
      <c r="A1471" s="79"/>
      <c r="B1471" s="297" t="str">
        <f>IFERROR(VLOOKUP(A1471,'PER Sociodemografico'!A:L,2,0),"")</f>
        <v/>
      </c>
      <c r="C1471" s="297" t="str">
        <f>IFERROR(VLOOKUP( A1471,'PER Sociodemografico'!A:L,6,0),"")</f>
        <v/>
      </c>
      <c r="D1471" s="297" t="str">
        <f>IFERROR(VLOOKUP(A1471,'PER Sociodemografico'!A:L,9,0),"")</f>
        <v/>
      </c>
      <c r="E1471" s="297" t="str">
        <f>IFERROR(VLOOKUP(A1471,'PER Sociodemografico'!A:L,11,0),"")</f>
        <v/>
      </c>
      <c r="F1471" s="297" t="str">
        <f>IFERROR(VLOOKUP(B1471,'PER Sociodemografico'!B:M,9,0),"")</f>
        <v/>
      </c>
      <c r="G1471" s="163"/>
      <c r="H1471" s="163"/>
      <c r="I1471" s="164"/>
      <c r="J1471" s="298">
        <f>IF(AND(I1471&lt;EL!$E$15,'caracterizacion EL'!I1471&lt;&gt;0),1,0)</f>
        <v>0</v>
      </c>
      <c r="K1471" s="298">
        <f>IF(AND(I1471=EL!$E$15,'caracterizacion EL'!I1471&lt;&gt;0),1,0)</f>
        <v>0</v>
      </c>
      <c r="L1471" s="164"/>
      <c r="M1471" s="163"/>
      <c r="N1471" s="163"/>
      <c r="O1471" s="163"/>
      <c r="P1471" s="163"/>
      <c r="Q1471" s="299" t="str">
        <f>IFERROR(VLOOKUP(P1471,'Código del Diagnóstico'!$A$3:$B$12426,2,0),"")</f>
        <v/>
      </c>
      <c r="R1471" s="78"/>
      <c r="S1471" s="163"/>
      <c r="T1471" s="163"/>
    </row>
    <row r="1472" spans="1:20" ht="14">
      <c r="A1472" s="79"/>
      <c r="B1472" s="297" t="str">
        <f>IFERROR(VLOOKUP(A1472,'PER Sociodemografico'!A:L,2,0),"")</f>
        <v/>
      </c>
      <c r="C1472" s="297" t="str">
        <f>IFERROR(VLOOKUP( A1472,'PER Sociodemografico'!A:L,6,0),"")</f>
        <v/>
      </c>
      <c r="D1472" s="297" t="str">
        <f>IFERROR(VLOOKUP(A1472,'PER Sociodemografico'!A:L,9,0),"")</f>
        <v/>
      </c>
      <c r="E1472" s="297" t="str">
        <f>IFERROR(VLOOKUP(A1472,'PER Sociodemografico'!A:L,11,0),"")</f>
        <v/>
      </c>
      <c r="F1472" s="297" t="str">
        <f>IFERROR(VLOOKUP(B1472,'PER Sociodemografico'!B:M,9,0),"")</f>
        <v/>
      </c>
      <c r="G1472" s="163"/>
      <c r="H1472" s="163"/>
      <c r="I1472" s="164"/>
      <c r="J1472" s="298">
        <f>IF(AND(I1472&lt;EL!$E$15,'caracterizacion EL'!I1472&lt;&gt;0),1,0)</f>
        <v>0</v>
      </c>
      <c r="K1472" s="298">
        <f>IF(AND(I1472=EL!$E$15,'caracterizacion EL'!I1472&lt;&gt;0),1,0)</f>
        <v>0</v>
      </c>
      <c r="L1472" s="164"/>
      <c r="M1472" s="163"/>
      <c r="N1472" s="163"/>
      <c r="O1472" s="163"/>
      <c r="P1472" s="163"/>
      <c r="Q1472" s="299" t="str">
        <f>IFERROR(VLOOKUP(P1472,'Código del Diagnóstico'!$A$3:$B$12426,2,0),"")</f>
        <v/>
      </c>
      <c r="R1472" s="78"/>
      <c r="S1472" s="163"/>
      <c r="T1472" s="163"/>
    </row>
    <row r="1473" spans="1:20" ht="14">
      <c r="A1473" s="79"/>
      <c r="B1473" s="297" t="str">
        <f>IFERROR(VLOOKUP(A1473,'PER Sociodemografico'!A:L,2,0),"")</f>
        <v/>
      </c>
      <c r="C1473" s="297" t="str">
        <f>IFERROR(VLOOKUP( A1473,'PER Sociodemografico'!A:L,6,0),"")</f>
        <v/>
      </c>
      <c r="D1473" s="297" t="str">
        <f>IFERROR(VLOOKUP(A1473,'PER Sociodemografico'!A:L,9,0),"")</f>
        <v/>
      </c>
      <c r="E1473" s="297" t="str">
        <f>IFERROR(VLOOKUP(A1473,'PER Sociodemografico'!A:L,11,0),"")</f>
        <v/>
      </c>
      <c r="F1473" s="297" t="str">
        <f>IFERROR(VLOOKUP(B1473,'PER Sociodemografico'!B:M,9,0),"")</f>
        <v/>
      </c>
      <c r="G1473" s="163"/>
      <c r="H1473" s="163"/>
      <c r="I1473" s="164"/>
      <c r="J1473" s="298">
        <f>IF(AND(I1473&lt;EL!$E$15,'caracterizacion EL'!I1473&lt;&gt;0),1,0)</f>
        <v>0</v>
      </c>
      <c r="K1473" s="298">
        <f>IF(AND(I1473=EL!$E$15,'caracterizacion EL'!I1473&lt;&gt;0),1,0)</f>
        <v>0</v>
      </c>
      <c r="L1473" s="164"/>
      <c r="M1473" s="163"/>
      <c r="N1473" s="163"/>
      <c r="O1473" s="163"/>
      <c r="P1473" s="163"/>
      <c r="Q1473" s="299" t="str">
        <f>IFERROR(VLOOKUP(P1473,'Código del Diagnóstico'!$A$3:$B$12426,2,0),"")</f>
        <v/>
      </c>
      <c r="R1473" s="78"/>
      <c r="S1473" s="163"/>
      <c r="T1473" s="163"/>
    </row>
    <row r="1474" spans="1:20" ht="14">
      <c r="A1474" s="79"/>
      <c r="B1474" s="297" t="str">
        <f>IFERROR(VLOOKUP(A1474,'PER Sociodemografico'!A:L,2,0),"")</f>
        <v/>
      </c>
      <c r="C1474" s="297" t="str">
        <f>IFERROR(VLOOKUP( A1474,'PER Sociodemografico'!A:L,6,0),"")</f>
        <v/>
      </c>
      <c r="D1474" s="297" t="str">
        <f>IFERROR(VLOOKUP(A1474,'PER Sociodemografico'!A:L,9,0),"")</f>
        <v/>
      </c>
      <c r="E1474" s="297" t="str">
        <f>IFERROR(VLOOKUP(A1474,'PER Sociodemografico'!A:L,11,0),"")</f>
        <v/>
      </c>
      <c r="F1474" s="297" t="str">
        <f>IFERROR(VLOOKUP(B1474,'PER Sociodemografico'!B:M,9,0),"")</f>
        <v/>
      </c>
      <c r="G1474" s="163"/>
      <c r="H1474" s="163"/>
      <c r="I1474" s="164"/>
      <c r="J1474" s="298">
        <f>IF(AND(I1474&lt;EL!$E$15,'caracterizacion EL'!I1474&lt;&gt;0),1,0)</f>
        <v>0</v>
      </c>
      <c r="K1474" s="298">
        <f>IF(AND(I1474=EL!$E$15,'caracterizacion EL'!I1474&lt;&gt;0),1,0)</f>
        <v>0</v>
      </c>
      <c r="L1474" s="164"/>
      <c r="M1474" s="163"/>
      <c r="N1474" s="163"/>
      <c r="O1474" s="163"/>
      <c r="P1474" s="163"/>
      <c r="Q1474" s="299" t="str">
        <f>IFERROR(VLOOKUP(P1474,'Código del Diagnóstico'!$A$3:$B$12426,2,0),"")</f>
        <v/>
      </c>
      <c r="R1474" s="78"/>
      <c r="S1474" s="163"/>
      <c r="T1474" s="163"/>
    </row>
    <row r="1475" spans="1:20" ht="14">
      <c r="A1475" s="79"/>
      <c r="B1475" s="297" t="str">
        <f>IFERROR(VLOOKUP(A1475,'PER Sociodemografico'!A:L,2,0),"")</f>
        <v/>
      </c>
      <c r="C1475" s="297" t="str">
        <f>IFERROR(VLOOKUP( A1475,'PER Sociodemografico'!A:L,6,0),"")</f>
        <v/>
      </c>
      <c r="D1475" s="297" t="str">
        <f>IFERROR(VLOOKUP(A1475,'PER Sociodemografico'!A:L,9,0),"")</f>
        <v/>
      </c>
      <c r="E1475" s="297" t="str">
        <f>IFERROR(VLOOKUP(A1475,'PER Sociodemografico'!A:L,11,0),"")</f>
        <v/>
      </c>
      <c r="F1475" s="297" t="str">
        <f>IFERROR(VLOOKUP(B1475,'PER Sociodemografico'!B:M,9,0),"")</f>
        <v/>
      </c>
      <c r="G1475" s="163"/>
      <c r="H1475" s="163"/>
      <c r="I1475" s="164"/>
      <c r="J1475" s="298">
        <f>IF(AND(I1475&lt;EL!$E$15,'caracterizacion EL'!I1475&lt;&gt;0),1,0)</f>
        <v>0</v>
      </c>
      <c r="K1475" s="298">
        <f>IF(AND(I1475=EL!$E$15,'caracterizacion EL'!I1475&lt;&gt;0),1,0)</f>
        <v>0</v>
      </c>
      <c r="L1475" s="164"/>
      <c r="M1475" s="163"/>
      <c r="N1475" s="163"/>
      <c r="O1475" s="163"/>
      <c r="P1475" s="163"/>
      <c r="Q1475" s="299" t="str">
        <f>IFERROR(VLOOKUP(P1475,'Código del Diagnóstico'!$A$3:$B$12426,2,0),"")</f>
        <v/>
      </c>
      <c r="R1475" s="78"/>
      <c r="S1475" s="163"/>
      <c r="T1475" s="163"/>
    </row>
    <row r="1476" spans="1:20" ht="14">
      <c r="A1476" s="79"/>
      <c r="B1476" s="297" t="str">
        <f>IFERROR(VLOOKUP(A1476,'PER Sociodemografico'!A:L,2,0),"")</f>
        <v/>
      </c>
      <c r="C1476" s="297" t="str">
        <f>IFERROR(VLOOKUP( A1476,'PER Sociodemografico'!A:L,6,0),"")</f>
        <v/>
      </c>
      <c r="D1476" s="297" t="str">
        <f>IFERROR(VLOOKUP(A1476,'PER Sociodemografico'!A:L,9,0),"")</f>
        <v/>
      </c>
      <c r="E1476" s="297" t="str">
        <f>IFERROR(VLOOKUP(A1476,'PER Sociodemografico'!A:L,11,0),"")</f>
        <v/>
      </c>
      <c r="F1476" s="297" t="str">
        <f>IFERROR(VLOOKUP(B1476,'PER Sociodemografico'!B:M,9,0),"")</f>
        <v/>
      </c>
      <c r="G1476" s="163"/>
      <c r="H1476" s="163"/>
      <c r="I1476" s="164"/>
      <c r="J1476" s="298">
        <f>IF(AND(I1476&lt;EL!$E$15,'caracterizacion EL'!I1476&lt;&gt;0),1,0)</f>
        <v>0</v>
      </c>
      <c r="K1476" s="298">
        <f>IF(AND(I1476=EL!$E$15,'caracterizacion EL'!I1476&lt;&gt;0),1,0)</f>
        <v>0</v>
      </c>
      <c r="L1476" s="164"/>
      <c r="M1476" s="163"/>
      <c r="N1476" s="163"/>
      <c r="O1476" s="163"/>
      <c r="P1476" s="163"/>
      <c r="Q1476" s="299" t="str">
        <f>IFERROR(VLOOKUP(P1476,'Código del Diagnóstico'!$A$3:$B$12426,2,0),"")</f>
        <v/>
      </c>
      <c r="R1476" s="78"/>
      <c r="S1476" s="163"/>
      <c r="T1476" s="163"/>
    </row>
    <row r="1477" spans="1:20" ht="14">
      <c r="A1477" s="79"/>
      <c r="B1477" s="297" t="str">
        <f>IFERROR(VLOOKUP(A1477,'PER Sociodemografico'!A:L,2,0),"")</f>
        <v/>
      </c>
      <c r="C1477" s="297" t="str">
        <f>IFERROR(VLOOKUP( A1477,'PER Sociodemografico'!A:L,6,0),"")</f>
        <v/>
      </c>
      <c r="D1477" s="297" t="str">
        <f>IFERROR(VLOOKUP(A1477,'PER Sociodemografico'!A:L,9,0),"")</f>
        <v/>
      </c>
      <c r="E1477" s="297" t="str">
        <f>IFERROR(VLOOKUP(A1477,'PER Sociodemografico'!A:L,11,0),"")</f>
        <v/>
      </c>
      <c r="F1477" s="297" t="str">
        <f>IFERROR(VLOOKUP(B1477,'PER Sociodemografico'!B:M,9,0),"")</f>
        <v/>
      </c>
      <c r="G1477" s="163"/>
      <c r="H1477" s="163"/>
      <c r="I1477" s="164"/>
      <c r="J1477" s="298">
        <f>IF(AND(I1477&lt;EL!$E$15,'caracterizacion EL'!I1477&lt;&gt;0),1,0)</f>
        <v>0</v>
      </c>
      <c r="K1477" s="298">
        <f>IF(AND(I1477=EL!$E$15,'caracterizacion EL'!I1477&lt;&gt;0),1,0)</f>
        <v>0</v>
      </c>
      <c r="L1477" s="164"/>
      <c r="M1477" s="163"/>
      <c r="N1477" s="163"/>
      <c r="O1477" s="163"/>
      <c r="P1477" s="163"/>
      <c r="Q1477" s="299" t="str">
        <f>IFERROR(VLOOKUP(P1477,'Código del Diagnóstico'!$A$3:$B$12426,2,0),"")</f>
        <v/>
      </c>
      <c r="R1477" s="78"/>
      <c r="S1477" s="163"/>
      <c r="T1477" s="163"/>
    </row>
    <row r="1478" spans="1:20" ht="14">
      <c r="A1478" s="79"/>
      <c r="B1478" s="297" t="str">
        <f>IFERROR(VLOOKUP(A1478,'PER Sociodemografico'!A:L,2,0),"")</f>
        <v/>
      </c>
      <c r="C1478" s="297" t="str">
        <f>IFERROR(VLOOKUP( A1478,'PER Sociodemografico'!A:L,6,0),"")</f>
        <v/>
      </c>
      <c r="D1478" s="297" t="str">
        <f>IFERROR(VLOOKUP(A1478,'PER Sociodemografico'!A:L,9,0),"")</f>
        <v/>
      </c>
      <c r="E1478" s="297" t="str">
        <f>IFERROR(VLOOKUP(A1478,'PER Sociodemografico'!A:L,11,0),"")</f>
        <v/>
      </c>
      <c r="F1478" s="297" t="str">
        <f>IFERROR(VLOOKUP(B1478,'PER Sociodemografico'!B:M,9,0),"")</f>
        <v/>
      </c>
      <c r="G1478" s="163"/>
      <c r="H1478" s="163"/>
      <c r="I1478" s="164"/>
      <c r="J1478" s="298">
        <f>IF(AND(I1478&lt;EL!$E$15,'caracterizacion EL'!I1478&lt;&gt;0),1,0)</f>
        <v>0</v>
      </c>
      <c r="K1478" s="298">
        <f>IF(AND(I1478=EL!$E$15,'caracterizacion EL'!I1478&lt;&gt;0),1,0)</f>
        <v>0</v>
      </c>
      <c r="L1478" s="164"/>
      <c r="M1478" s="163"/>
      <c r="N1478" s="163"/>
      <c r="O1478" s="163"/>
      <c r="P1478" s="163"/>
      <c r="Q1478" s="299" t="str">
        <f>IFERROR(VLOOKUP(P1478,'Código del Diagnóstico'!$A$3:$B$12426,2,0),"")</f>
        <v/>
      </c>
      <c r="R1478" s="78"/>
      <c r="S1478" s="163"/>
      <c r="T1478" s="163"/>
    </row>
    <row r="1479" spans="1:20" ht="14">
      <c r="A1479" s="79"/>
      <c r="B1479" s="297" t="str">
        <f>IFERROR(VLOOKUP(A1479,'PER Sociodemografico'!A:L,2,0),"")</f>
        <v/>
      </c>
      <c r="C1479" s="297" t="str">
        <f>IFERROR(VLOOKUP( A1479,'PER Sociodemografico'!A:L,6,0),"")</f>
        <v/>
      </c>
      <c r="D1479" s="297" t="str">
        <f>IFERROR(VLOOKUP(A1479,'PER Sociodemografico'!A:L,9,0),"")</f>
        <v/>
      </c>
      <c r="E1479" s="297" t="str">
        <f>IFERROR(VLOOKUP(A1479,'PER Sociodemografico'!A:L,11,0),"")</f>
        <v/>
      </c>
      <c r="F1479" s="297" t="str">
        <f>IFERROR(VLOOKUP(B1479,'PER Sociodemografico'!B:M,9,0),"")</f>
        <v/>
      </c>
      <c r="G1479" s="163"/>
      <c r="H1479" s="163"/>
      <c r="I1479" s="164"/>
      <c r="J1479" s="298">
        <f>IF(AND(I1479&lt;EL!$E$15,'caracterizacion EL'!I1479&lt;&gt;0),1,0)</f>
        <v>0</v>
      </c>
      <c r="K1479" s="298">
        <f>IF(AND(I1479=EL!$E$15,'caracterizacion EL'!I1479&lt;&gt;0),1,0)</f>
        <v>0</v>
      </c>
      <c r="L1479" s="164"/>
      <c r="M1479" s="163"/>
      <c r="N1479" s="163"/>
      <c r="O1479" s="163"/>
      <c r="P1479" s="163"/>
      <c r="Q1479" s="299" t="str">
        <f>IFERROR(VLOOKUP(P1479,'Código del Diagnóstico'!$A$3:$B$12426,2,0),"")</f>
        <v/>
      </c>
      <c r="R1479" s="78"/>
      <c r="S1479" s="163"/>
      <c r="T1479" s="163"/>
    </row>
    <row r="1480" spans="1:20" ht="14">
      <c r="A1480" s="79"/>
      <c r="B1480" s="297" t="str">
        <f>IFERROR(VLOOKUP(A1480,'PER Sociodemografico'!A:L,2,0),"")</f>
        <v/>
      </c>
      <c r="C1480" s="297" t="str">
        <f>IFERROR(VLOOKUP( A1480,'PER Sociodemografico'!A:L,6,0),"")</f>
        <v/>
      </c>
      <c r="D1480" s="297" t="str">
        <f>IFERROR(VLOOKUP(A1480,'PER Sociodemografico'!A:L,9,0),"")</f>
        <v/>
      </c>
      <c r="E1480" s="297" t="str">
        <f>IFERROR(VLOOKUP(A1480,'PER Sociodemografico'!A:L,11,0),"")</f>
        <v/>
      </c>
      <c r="F1480" s="297" t="str">
        <f>IFERROR(VLOOKUP(B1480,'PER Sociodemografico'!B:M,9,0),"")</f>
        <v/>
      </c>
      <c r="G1480" s="163"/>
      <c r="H1480" s="163"/>
      <c r="I1480" s="164"/>
      <c r="J1480" s="298">
        <f>IF(AND(I1480&lt;EL!$E$15,'caracterizacion EL'!I1480&lt;&gt;0),1,0)</f>
        <v>0</v>
      </c>
      <c r="K1480" s="298">
        <f>IF(AND(I1480=EL!$E$15,'caracterizacion EL'!I1480&lt;&gt;0),1,0)</f>
        <v>0</v>
      </c>
      <c r="L1480" s="164"/>
      <c r="M1480" s="163"/>
      <c r="N1480" s="163"/>
      <c r="O1480" s="163"/>
      <c r="P1480" s="163"/>
      <c r="Q1480" s="299" t="str">
        <f>IFERROR(VLOOKUP(P1480,'Código del Diagnóstico'!$A$3:$B$12426,2,0),"")</f>
        <v/>
      </c>
      <c r="R1480" s="78"/>
      <c r="S1480" s="163"/>
      <c r="T1480" s="163"/>
    </row>
    <row r="1481" spans="1:20" ht="14">
      <c r="A1481" s="79"/>
      <c r="B1481" s="297" t="str">
        <f>IFERROR(VLOOKUP(A1481,'PER Sociodemografico'!A:L,2,0),"")</f>
        <v/>
      </c>
      <c r="C1481" s="297" t="str">
        <f>IFERROR(VLOOKUP( A1481,'PER Sociodemografico'!A:L,6,0),"")</f>
        <v/>
      </c>
      <c r="D1481" s="297" t="str">
        <f>IFERROR(VLOOKUP(A1481,'PER Sociodemografico'!A:L,9,0),"")</f>
        <v/>
      </c>
      <c r="E1481" s="297" t="str">
        <f>IFERROR(VLOOKUP(A1481,'PER Sociodemografico'!A:L,11,0),"")</f>
        <v/>
      </c>
      <c r="F1481" s="297" t="str">
        <f>IFERROR(VLOOKUP(B1481,'PER Sociodemografico'!B:M,9,0),"")</f>
        <v/>
      </c>
      <c r="G1481" s="163"/>
      <c r="H1481" s="163"/>
      <c r="I1481" s="164"/>
      <c r="J1481" s="298">
        <f>IF(AND(I1481&lt;EL!$E$15,'caracterizacion EL'!I1481&lt;&gt;0),1,0)</f>
        <v>0</v>
      </c>
      <c r="K1481" s="298">
        <f>IF(AND(I1481=EL!$E$15,'caracterizacion EL'!I1481&lt;&gt;0),1,0)</f>
        <v>0</v>
      </c>
      <c r="L1481" s="164"/>
      <c r="M1481" s="163"/>
      <c r="N1481" s="163"/>
      <c r="O1481" s="163"/>
      <c r="P1481" s="163"/>
      <c r="Q1481" s="299" t="str">
        <f>IFERROR(VLOOKUP(P1481,'Código del Diagnóstico'!$A$3:$B$12426,2,0),"")</f>
        <v/>
      </c>
      <c r="R1481" s="78"/>
      <c r="S1481" s="163"/>
      <c r="T1481" s="163"/>
    </row>
    <row r="1482" spans="1:20" ht="14">
      <c r="A1482" s="79"/>
      <c r="B1482" s="297" t="str">
        <f>IFERROR(VLOOKUP(A1482,'PER Sociodemografico'!A:L,2,0),"")</f>
        <v/>
      </c>
      <c r="C1482" s="297" t="str">
        <f>IFERROR(VLOOKUP( A1482,'PER Sociodemografico'!A:L,6,0),"")</f>
        <v/>
      </c>
      <c r="D1482" s="297" t="str">
        <f>IFERROR(VLOOKUP(A1482,'PER Sociodemografico'!A:L,9,0),"")</f>
        <v/>
      </c>
      <c r="E1482" s="297" t="str">
        <f>IFERROR(VLOOKUP(A1482,'PER Sociodemografico'!A:L,11,0),"")</f>
        <v/>
      </c>
      <c r="F1482" s="297" t="str">
        <f>IFERROR(VLOOKUP(B1482,'PER Sociodemografico'!B:M,9,0),"")</f>
        <v/>
      </c>
      <c r="G1482" s="163"/>
      <c r="H1482" s="163"/>
      <c r="I1482" s="164"/>
      <c r="J1482" s="298">
        <f>IF(AND(I1482&lt;EL!$E$15,'caracterizacion EL'!I1482&lt;&gt;0),1,0)</f>
        <v>0</v>
      </c>
      <c r="K1482" s="298">
        <f>IF(AND(I1482=EL!$E$15,'caracterizacion EL'!I1482&lt;&gt;0),1,0)</f>
        <v>0</v>
      </c>
      <c r="L1482" s="164"/>
      <c r="M1482" s="163"/>
      <c r="N1482" s="163"/>
      <c r="O1482" s="163"/>
      <c r="P1482" s="163"/>
      <c r="Q1482" s="299" t="str">
        <f>IFERROR(VLOOKUP(P1482,'Código del Diagnóstico'!$A$3:$B$12426,2,0),"")</f>
        <v/>
      </c>
      <c r="R1482" s="78"/>
      <c r="S1482" s="163"/>
      <c r="T1482" s="163"/>
    </row>
    <row r="1483" spans="1:20" ht="14">
      <c r="A1483" s="79"/>
      <c r="B1483" s="297" t="str">
        <f>IFERROR(VLOOKUP(A1483,'PER Sociodemografico'!A:L,2,0),"")</f>
        <v/>
      </c>
      <c r="C1483" s="297" t="str">
        <f>IFERROR(VLOOKUP( A1483,'PER Sociodemografico'!A:L,6,0),"")</f>
        <v/>
      </c>
      <c r="D1483" s="297" t="str">
        <f>IFERROR(VLOOKUP(A1483,'PER Sociodemografico'!A:L,9,0),"")</f>
        <v/>
      </c>
      <c r="E1483" s="297" t="str">
        <f>IFERROR(VLOOKUP(A1483,'PER Sociodemografico'!A:L,11,0),"")</f>
        <v/>
      </c>
      <c r="F1483" s="297" t="str">
        <f>IFERROR(VLOOKUP(B1483,'PER Sociodemografico'!B:M,9,0),"")</f>
        <v/>
      </c>
      <c r="G1483" s="163"/>
      <c r="H1483" s="163"/>
      <c r="I1483" s="164"/>
      <c r="J1483" s="298">
        <f>IF(AND(I1483&lt;EL!$E$15,'caracterizacion EL'!I1483&lt;&gt;0),1,0)</f>
        <v>0</v>
      </c>
      <c r="K1483" s="298">
        <f>IF(AND(I1483=EL!$E$15,'caracterizacion EL'!I1483&lt;&gt;0),1,0)</f>
        <v>0</v>
      </c>
      <c r="L1483" s="164"/>
      <c r="M1483" s="163"/>
      <c r="N1483" s="163"/>
      <c r="O1483" s="163"/>
      <c r="P1483" s="163"/>
      <c r="Q1483" s="299" t="str">
        <f>IFERROR(VLOOKUP(P1483,'Código del Diagnóstico'!$A$3:$B$12426,2,0),"")</f>
        <v/>
      </c>
      <c r="R1483" s="78"/>
      <c r="S1483" s="163"/>
      <c r="T1483" s="163"/>
    </row>
    <row r="1484" spans="1:20" ht="14">
      <c r="A1484" s="79"/>
      <c r="B1484" s="297" t="str">
        <f>IFERROR(VLOOKUP(A1484,'PER Sociodemografico'!A:L,2,0),"")</f>
        <v/>
      </c>
      <c r="C1484" s="297" t="str">
        <f>IFERROR(VLOOKUP( A1484,'PER Sociodemografico'!A:L,6,0),"")</f>
        <v/>
      </c>
      <c r="D1484" s="297" t="str">
        <f>IFERROR(VLOOKUP(A1484,'PER Sociodemografico'!A:L,9,0),"")</f>
        <v/>
      </c>
      <c r="E1484" s="297" t="str">
        <f>IFERROR(VLOOKUP(A1484,'PER Sociodemografico'!A:L,11,0),"")</f>
        <v/>
      </c>
      <c r="F1484" s="297" t="str">
        <f>IFERROR(VLOOKUP(B1484,'PER Sociodemografico'!B:M,9,0),"")</f>
        <v/>
      </c>
      <c r="G1484" s="163"/>
      <c r="H1484" s="163"/>
      <c r="I1484" s="164"/>
      <c r="J1484" s="298">
        <f>IF(AND(I1484&lt;EL!$E$15,'caracterizacion EL'!I1484&lt;&gt;0),1,0)</f>
        <v>0</v>
      </c>
      <c r="K1484" s="298">
        <f>IF(AND(I1484=EL!$E$15,'caracterizacion EL'!I1484&lt;&gt;0),1,0)</f>
        <v>0</v>
      </c>
      <c r="L1484" s="164"/>
      <c r="M1484" s="163"/>
      <c r="N1484" s="163"/>
      <c r="O1484" s="163"/>
      <c r="P1484" s="163"/>
      <c r="Q1484" s="299" t="str">
        <f>IFERROR(VLOOKUP(P1484,'Código del Diagnóstico'!$A$3:$B$12426,2,0),"")</f>
        <v/>
      </c>
      <c r="R1484" s="78"/>
      <c r="S1484" s="163"/>
      <c r="T1484" s="163"/>
    </row>
    <row r="1485" spans="1:20" ht="14">
      <c r="A1485" s="79"/>
      <c r="B1485" s="297" t="str">
        <f>IFERROR(VLOOKUP(A1485,'PER Sociodemografico'!A:L,2,0),"")</f>
        <v/>
      </c>
      <c r="C1485" s="297" t="str">
        <f>IFERROR(VLOOKUP( A1485,'PER Sociodemografico'!A:L,6,0),"")</f>
        <v/>
      </c>
      <c r="D1485" s="297" t="str">
        <f>IFERROR(VLOOKUP(A1485,'PER Sociodemografico'!A:L,9,0),"")</f>
        <v/>
      </c>
      <c r="E1485" s="297" t="str">
        <f>IFERROR(VLOOKUP(A1485,'PER Sociodemografico'!A:L,11,0),"")</f>
        <v/>
      </c>
      <c r="F1485" s="297" t="str">
        <f>IFERROR(VLOOKUP(B1485,'PER Sociodemografico'!B:M,9,0),"")</f>
        <v/>
      </c>
      <c r="G1485" s="163"/>
      <c r="H1485" s="163"/>
      <c r="I1485" s="164"/>
      <c r="J1485" s="298">
        <f>IF(AND(I1485&lt;EL!$E$15,'caracterizacion EL'!I1485&lt;&gt;0),1,0)</f>
        <v>0</v>
      </c>
      <c r="K1485" s="298">
        <f>IF(AND(I1485=EL!$E$15,'caracterizacion EL'!I1485&lt;&gt;0),1,0)</f>
        <v>0</v>
      </c>
      <c r="L1485" s="164"/>
      <c r="M1485" s="163"/>
      <c r="N1485" s="163"/>
      <c r="O1485" s="163"/>
      <c r="P1485" s="163"/>
      <c r="Q1485" s="299" t="str">
        <f>IFERROR(VLOOKUP(P1485,'Código del Diagnóstico'!$A$3:$B$12426,2,0),"")</f>
        <v/>
      </c>
      <c r="R1485" s="78"/>
      <c r="S1485" s="163"/>
      <c r="T1485" s="163"/>
    </row>
    <row r="1486" spans="1:20" ht="14">
      <c r="A1486" s="79"/>
      <c r="B1486" s="297" t="str">
        <f>IFERROR(VLOOKUP(A1486,'PER Sociodemografico'!A:L,2,0),"")</f>
        <v/>
      </c>
      <c r="C1486" s="297" t="str">
        <f>IFERROR(VLOOKUP( A1486,'PER Sociodemografico'!A:L,6,0),"")</f>
        <v/>
      </c>
      <c r="D1486" s="297" t="str">
        <f>IFERROR(VLOOKUP(A1486,'PER Sociodemografico'!A:L,9,0),"")</f>
        <v/>
      </c>
      <c r="E1486" s="297" t="str">
        <f>IFERROR(VLOOKUP(A1486,'PER Sociodemografico'!A:L,11,0),"")</f>
        <v/>
      </c>
      <c r="F1486" s="297" t="str">
        <f>IFERROR(VLOOKUP(B1486,'PER Sociodemografico'!B:M,9,0),"")</f>
        <v/>
      </c>
      <c r="G1486" s="163"/>
      <c r="H1486" s="163"/>
      <c r="I1486" s="164"/>
      <c r="J1486" s="298">
        <f>IF(AND(I1486&lt;EL!$E$15,'caracterizacion EL'!I1486&lt;&gt;0),1,0)</f>
        <v>0</v>
      </c>
      <c r="K1486" s="298">
        <f>IF(AND(I1486=EL!$E$15,'caracterizacion EL'!I1486&lt;&gt;0),1,0)</f>
        <v>0</v>
      </c>
      <c r="L1486" s="164"/>
      <c r="M1486" s="163"/>
      <c r="N1486" s="163"/>
      <c r="O1486" s="163"/>
      <c r="P1486" s="163"/>
      <c r="Q1486" s="299" t="str">
        <f>IFERROR(VLOOKUP(P1486,'Código del Diagnóstico'!$A$3:$B$12426,2,0),"")</f>
        <v/>
      </c>
      <c r="R1486" s="78"/>
      <c r="S1486" s="163"/>
      <c r="T1486" s="163"/>
    </row>
    <row r="1487" spans="1:20" ht="14">
      <c r="A1487" s="79"/>
      <c r="B1487" s="297" t="str">
        <f>IFERROR(VLOOKUP(A1487,'PER Sociodemografico'!A:L,2,0),"")</f>
        <v/>
      </c>
      <c r="C1487" s="297" t="str">
        <f>IFERROR(VLOOKUP( A1487,'PER Sociodemografico'!A:L,6,0),"")</f>
        <v/>
      </c>
      <c r="D1487" s="297" t="str">
        <f>IFERROR(VLOOKUP(A1487,'PER Sociodemografico'!A:L,9,0),"")</f>
        <v/>
      </c>
      <c r="E1487" s="297" t="str">
        <f>IFERROR(VLOOKUP(A1487,'PER Sociodemografico'!A:L,11,0),"")</f>
        <v/>
      </c>
      <c r="F1487" s="297" t="str">
        <f>IFERROR(VLOOKUP(B1487,'PER Sociodemografico'!B:M,9,0),"")</f>
        <v/>
      </c>
      <c r="G1487" s="163"/>
      <c r="H1487" s="163"/>
      <c r="I1487" s="164"/>
      <c r="J1487" s="298">
        <f>IF(AND(I1487&lt;EL!$E$15,'caracterizacion EL'!I1487&lt;&gt;0),1,0)</f>
        <v>0</v>
      </c>
      <c r="K1487" s="298">
        <f>IF(AND(I1487=EL!$E$15,'caracterizacion EL'!I1487&lt;&gt;0),1,0)</f>
        <v>0</v>
      </c>
      <c r="L1487" s="164"/>
      <c r="M1487" s="163"/>
      <c r="N1487" s="163"/>
      <c r="O1487" s="163"/>
      <c r="P1487" s="163"/>
      <c r="Q1487" s="299" t="str">
        <f>IFERROR(VLOOKUP(P1487,'Código del Diagnóstico'!$A$3:$B$12426,2,0),"")</f>
        <v/>
      </c>
      <c r="R1487" s="78"/>
      <c r="S1487" s="163"/>
      <c r="T1487" s="163"/>
    </row>
    <row r="1488" spans="1:20" ht="14">
      <c r="A1488" s="79"/>
      <c r="B1488" s="297" t="str">
        <f>IFERROR(VLOOKUP(A1488,'PER Sociodemografico'!A:L,2,0),"")</f>
        <v/>
      </c>
      <c r="C1488" s="297" t="str">
        <f>IFERROR(VLOOKUP( A1488,'PER Sociodemografico'!A:L,6,0),"")</f>
        <v/>
      </c>
      <c r="D1488" s="297" t="str">
        <f>IFERROR(VLOOKUP(A1488,'PER Sociodemografico'!A:L,9,0),"")</f>
        <v/>
      </c>
      <c r="E1488" s="297" t="str">
        <f>IFERROR(VLOOKUP(A1488,'PER Sociodemografico'!A:L,11,0),"")</f>
        <v/>
      </c>
      <c r="F1488" s="297" t="str">
        <f>IFERROR(VLOOKUP(B1488,'PER Sociodemografico'!B:M,9,0),"")</f>
        <v/>
      </c>
      <c r="G1488" s="163"/>
      <c r="H1488" s="163"/>
      <c r="I1488" s="164"/>
      <c r="J1488" s="298">
        <f>IF(AND(I1488&lt;EL!$E$15,'caracterizacion EL'!I1488&lt;&gt;0),1,0)</f>
        <v>0</v>
      </c>
      <c r="K1488" s="298">
        <f>IF(AND(I1488=EL!$E$15,'caracterizacion EL'!I1488&lt;&gt;0),1,0)</f>
        <v>0</v>
      </c>
      <c r="L1488" s="164"/>
      <c r="M1488" s="163"/>
      <c r="N1488" s="163"/>
      <c r="O1488" s="163"/>
      <c r="P1488" s="163"/>
      <c r="Q1488" s="299" t="str">
        <f>IFERROR(VLOOKUP(P1488,'Código del Diagnóstico'!$A$3:$B$12426,2,0),"")</f>
        <v/>
      </c>
      <c r="R1488" s="78"/>
      <c r="S1488" s="163"/>
      <c r="T1488" s="163"/>
    </row>
    <row r="1489" spans="1:20" ht="14">
      <c r="A1489" s="79"/>
      <c r="B1489" s="297" t="str">
        <f>IFERROR(VLOOKUP(A1489,'PER Sociodemografico'!A:L,2,0),"")</f>
        <v/>
      </c>
      <c r="C1489" s="297" t="str">
        <f>IFERROR(VLOOKUP( A1489,'PER Sociodemografico'!A:L,6,0),"")</f>
        <v/>
      </c>
      <c r="D1489" s="297" t="str">
        <f>IFERROR(VLOOKUP(A1489,'PER Sociodemografico'!A:L,9,0),"")</f>
        <v/>
      </c>
      <c r="E1489" s="297" t="str">
        <f>IFERROR(VLOOKUP(A1489,'PER Sociodemografico'!A:L,11,0),"")</f>
        <v/>
      </c>
      <c r="F1489" s="297" t="str">
        <f>IFERROR(VLOOKUP(B1489,'PER Sociodemografico'!B:M,9,0),"")</f>
        <v/>
      </c>
      <c r="G1489" s="163"/>
      <c r="H1489" s="163"/>
      <c r="I1489" s="164"/>
      <c r="J1489" s="298">
        <f>IF(AND(I1489&lt;EL!$E$15,'caracterizacion EL'!I1489&lt;&gt;0),1,0)</f>
        <v>0</v>
      </c>
      <c r="K1489" s="298">
        <f>IF(AND(I1489=EL!$E$15,'caracterizacion EL'!I1489&lt;&gt;0),1,0)</f>
        <v>0</v>
      </c>
      <c r="L1489" s="164"/>
      <c r="M1489" s="163"/>
      <c r="N1489" s="163"/>
      <c r="O1489" s="163"/>
      <c r="P1489" s="163"/>
      <c r="Q1489" s="299" t="str">
        <f>IFERROR(VLOOKUP(P1489,'Código del Diagnóstico'!$A$3:$B$12426,2,0),"")</f>
        <v/>
      </c>
      <c r="R1489" s="78"/>
      <c r="S1489" s="163"/>
      <c r="T1489" s="163"/>
    </row>
    <row r="1490" spans="1:20" ht="14">
      <c r="A1490" s="79"/>
      <c r="B1490" s="297" t="str">
        <f>IFERROR(VLOOKUP(A1490,'PER Sociodemografico'!A:L,2,0),"")</f>
        <v/>
      </c>
      <c r="C1490" s="297" t="str">
        <f>IFERROR(VLOOKUP( A1490,'PER Sociodemografico'!A:L,6,0),"")</f>
        <v/>
      </c>
      <c r="D1490" s="297" t="str">
        <f>IFERROR(VLOOKUP(A1490,'PER Sociodemografico'!A:L,9,0),"")</f>
        <v/>
      </c>
      <c r="E1490" s="297" t="str">
        <f>IFERROR(VLOOKUP(A1490,'PER Sociodemografico'!A:L,11,0),"")</f>
        <v/>
      </c>
      <c r="F1490" s="297" t="str">
        <f>IFERROR(VLOOKUP(B1490,'PER Sociodemografico'!B:M,9,0),"")</f>
        <v/>
      </c>
      <c r="G1490" s="163"/>
      <c r="H1490" s="163"/>
      <c r="I1490" s="164"/>
      <c r="J1490" s="298">
        <f>IF(AND(I1490&lt;EL!$E$15,'caracterizacion EL'!I1490&lt;&gt;0),1,0)</f>
        <v>0</v>
      </c>
      <c r="K1490" s="298">
        <f>IF(AND(I1490=EL!$E$15,'caracterizacion EL'!I1490&lt;&gt;0),1,0)</f>
        <v>0</v>
      </c>
      <c r="L1490" s="164"/>
      <c r="M1490" s="163"/>
      <c r="N1490" s="163"/>
      <c r="O1490" s="163"/>
      <c r="P1490" s="163"/>
      <c r="Q1490" s="299" t="str">
        <f>IFERROR(VLOOKUP(P1490,'Código del Diagnóstico'!$A$3:$B$12426,2,0),"")</f>
        <v/>
      </c>
      <c r="R1490" s="78"/>
      <c r="S1490" s="163"/>
      <c r="T1490" s="163"/>
    </row>
    <row r="1491" spans="1:20" ht="14">
      <c r="A1491" s="79"/>
      <c r="B1491" s="297" t="str">
        <f>IFERROR(VLOOKUP(A1491,'PER Sociodemografico'!A:L,2,0),"")</f>
        <v/>
      </c>
      <c r="C1491" s="297" t="str">
        <f>IFERROR(VLOOKUP( A1491,'PER Sociodemografico'!A:L,6,0),"")</f>
        <v/>
      </c>
      <c r="D1491" s="297" t="str">
        <f>IFERROR(VLOOKUP(A1491,'PER Sociodemografico'!A:L,9,0),"")</f>
        <v/>
      </c>
      <c r="E1491" s="297" t="str">
        <f>IFERROR(VLOOKUP(A1491,'PER Sociodemografico'!A:L,11,0),"")</f>
        <v/>
      </c>
      <c r="F1491" s="297" t="str">
        <f>IFERROR(VLOOKUP(B1491,'PER Sociodemografico'!B:M,9,0),"")</f>
        <v/>
      </c>
      <c r="G1491" s="163"/>
      <c r="H1491" s="163"/>
      <c r="I1491" s="164"/>
      <c r="J1491" s="298">
        <f>IF(AND(I1491&lt;EL!$E$15,'caracterizacion EL'!I1491&lt;&gt;0),1,0)</f>
        <v>0</v>
      </c>
      <c r="K1491" s="298">
        <f>IF(AND(I1491=EL!$E$15,'caracterizacion EL'!I1491&lt;&gt;0),1,0)</f>
        <v>0</v>
      </c>
      <c r="L1491" s="164"/>
      <c r="M1491" s="163"/>
      <c r="N1491" s="163"/>
      <c r="O1491" s="163"/>
      <c r="P1491" s="163"/>
      <c r="Q1491" s="299" t="str">
        <f>IFERROR(VLOOKUP(P1491,'Código del Diagnóstico'!$A$3:$B$12426,2,0),"")</f>
        <v/>
      </c>
      <c r="R1491" s="78"/>
      <c r="S1491" s="163"/>
      <c r="T1491" s="163"/>
    </row>
    <row r="1492" spans="1:20" ht="14">
      <c r="A1492" s="79"/>
      <c r="B1492" s="297" t="str">
        <f>IFERROR(VLOOKUP(A1492,'PER Sociodemografico'!A:L,2,0),"")</f>
        <v/>
      </c>
      <c r="C1492" s="297" t="str">
        <f>IFERROR(VLOOKUP( A1492,'PER Sociodemografico'!A:L,6,0),"")</f>
        <v/>
      </c>
      <c r="D1492" s="297" t="str">
        <f>IFERROR(VLOOKUP(A1492,'PER Sociodemografico'!A:L,9,0),"")</f>
        <v/>
      </c>
      <c r="E1492" s="297" t="str">
        <f>IFERROR(VLOOKUP(A1492,'PER Sociodemografico'!A:L,11,0),"")</f>
        <v/>
      </c>
      <c r="F1492" s="297" t="str">
        <f>IFERROR(VLOOKUP(B1492,'PER Sociodemografico'!B:M,9,0),"")</f>
        <v/>
      </c>
      <c r="G1492" s="163"/>
      <c r="H1492" s="163"/>
      <c r="I1492" s="164"/>
      <c r="J1492" s="298">
        <f>IF(AND(I1492&lt;EL!$E$15,'caracterizacion EL'!I1492&lt;&gt;0),1,0)</f>
        <v>0</v>
      </c>
      <c r="K1492" s="298">
        <f>IF(AND(I1492=EL!$E$15,'caracterizacion EL'!I1492&lt;&gt;0),1,0)</f>
        <v>0</v>
      </c>
      <c r="L1492" s="164"/>
      <c r="M1492" s="163"/>
      <c r="N1492" s="163"/>
      <c r="O1492" s="163"/>
      <c r="P1492" s="163"/>
      <c r="Q1492" s="299" t="str">
        <f>IFERROR(VLOOKUP(P1492,'Código del Diagnóstico'!$A$3:$B$12426,2,0),"")</f>
        <v/>
      </c>
      <c r="R1492" s="78"/>
      <c r="S1492" s="163"/>
      <c r="T1492" s="163"/>
    </row>
    <row r="1493" spans="1:20" ht="14">
      <c r="A1493" s="79"/>
      <c r="B1493" s="297" t="str">
        <f>IFERROR(VLOOKUP(A1493,'PER Sociodemografico'!A:L,2,0),"")</f>
        <v/>
      </c>
      <c r="C1493" s="297" t="str">
        <f>IFERROR(VLOOKUP( A1493,'PER Sociodemografico'!A:L,6,0),"")</f>
        <v/>
      </c>
      <c r="D1493" s="297" t="str">
        <f>IFERROR(VLOOKUP(A1493,'PER Sociodemografico'!A:L,9,0),"")</f>
        <v/>
      </c>
      <c r="E1493" s="297" t="str">
        <f>IFERROR(VLOOKUP(A1493,'PER Sociodemografico'!A:L,11,0),"")</f>
        <v/>
      </c>
      <c r="F1493" s="297" t="str">
        <f>IFERROR(VLOOKUP(B1493,'PER Sociodemografico'!B:M,9,0),"")</f>
        <v/>
      </c>
      <c r="G1493" s="163"/>
      <c r="H1493" s="163"/>
      <c r="I1493" s="164"/>
      <c r="J1493" s="298">
        <f>IF(AND(I1493&lt;EL!$E$15,'caracterizacion EL'!I1493&lt;&gt;0),1,0)</f>
        <v>0</v>
      </c>
      <c r="K1493" s="298">
        <f>IF(AND(I1493=EL!$E$15,'caracterizacion EL'!I1493&lt;&gt;0),1,0)</f>
        <v>0</v>
      </c>
      <c r="L1493" s="164"/>
      <c r="M1493" s="163"/>
      <c r="N1493" s="163"/>
      <c r="O1493" s="163"/>
      <c r="P1493" s="163"/>
      <c r="Q1493" s="299" t="str">
        <f>IFERROR(VLOOKUP(P1493,'Código del Diagnóstico'!$A$3:$B$12426,2,0),"")</f>
        <v/>
      </c>
      <c r="R1493" s="78"/>
      <c r="S1493" s="163"/>
      <c r="T1493" s="163"/>
    </row>
    <row r="1494" spans="1:20" ht="14">
      <c r="A1494" s="79"/>
      <c r="B1494" s="297" t="str">
        <f>IFERROR(VLOOKUP(A1494,'PER Sociodemografico'!A:L,2,0),"")</f>
        <v/>
      </c>
      <c r="C1494" s="297" t="str">
        <f>IFERROR(VLOOKUP( A1494,'PER Sociodemografico'!A:L,6,0),"")</f>
        <v/>
      </c>
      <c r="D1494" s="297" t="str">
        <f>IFERROR(VLOOKUP(A1494,'PER Sociodemografico'!A:L,9,0),"")</f>
        <v/>
      </c>
      <c r="E1494" s="297" t="str">
        <f>IFERROR(VLOOKUP(A1494,'PER Sociodemografico'!A:L,11,0),"")</f>
        <v/>
      </c>
      <c r="F1494" s="297" t="str">
        <f>IFERROR(VLOOKUP(B1494,'PER Sociodemografico'!B:M,9,0),"")</f>
        <v/>
      </c>
      <c r="G1494" s="163"/>
      <c r="H1494" s="163"/>
      <c r="I1494" s="164"/>
      <c r="J1494" s="298">
        <f>IF(AND(I1494&lt;EL!$E$15,'caracterizacion EL'!I1494&lt;&gt;0),1,0)</f>
        <v>0</v>
      </c>
      <c r="K1494" s="298">
        <f>IF(AND(I1494=EL!$E$15,'caracterizacion EL'!I1494&lt;&gt;0),1,0)</f>
        <v>0</v>
      </c>
      <c r="L1494" s="164"/>
      <c r="M1494" s="163"/>
      <c r="N1494" s="163"/>
      <c r="O1494" s="163"/>
      <c r="P1494" s="163"/>
      <c r="Q1494" s="299" t="str">
        <f>IFERROR(VLOOKUP(P1494,'Código del Diagnóstico'!$A$3:$B$12426,2,0),"")</f>
        <v/>
      </c>
      <c r="R1494" s="78"/>
      <c r="S1494" s="163"/>
      <c r="T1494" s="163"/>
    </row>
    <row r="1495" spans="1:20" ht="14">
      <c r="A1495" s="79"/>
      <c r="B1495" s="297" t="str">
        <f>IFERROR(VLOOKUP(A1495,'PER Sociodemografico'!A:L,2,0),"")</f>
        <v/>
      </c>
      <c r="C1495" s="297" t="str">
        <f>IFERROR(VLOOKUP( A1495,'PER Sociodemografico'!A:L,6,0),"")</f>
        <v/>
      </c>
      <c r="D1495" s="297" t="str">
        <f>IFERROR(VLOOKUP(A1495,'PER Sociodemografico'!A:L,9,0),"")</f>
        <v/>
      </c>
      <c r="E1495" s="297" t="str">
        <f>IFERROR(VLOOKUP(A1495,'PER Sociodemografico'!A:L,11,0),"")</f>
        <v/>
      </c>
      <c r="F1495" s="297" t="str">
        <f>IFERROR(VLOOKUP(B1495,'PER Sociodemografico'!B:M,9,0),"")</f>
        <v/>
      </c>
      <c r="G1495" s="163"/>
      <c r="H1495" s="163"/>
      <c r="I1495" s="164"/>
      <c r="J1495" s="298">
        <f>IF(AND(I1495&lt;EL!$E$15,'caracterizacion EL'!I1495&lt;&gt;0),1,0)</f>
        <v>0</v>
      </c>
      <c r="K1495" s="298">
        <f>IF(AND(I1495=EL!$E$15,'caracterizacion EL'!I1495&lt;&gt;0),1,0)</f>
        <v>0</v>
      </c>
      <c r="L1495" s="164"/>
      <c r="M1495" s="163"/>
      <c r="N1495" s="163"/>
      <c r="O1495" s="163"/>
      <c r="P1495" s="163"/>
      <c r="Q1495" s="299" t="str">
        <f>IFERROR(VLOOKUP(P1495,'Código del Diagnóstico'!$A$3:$B$12426,2,0),"")</f>
        <v/>
      </c>
      <c r="R1495" s="78"/>
      <c r="S1495" s="163"/>
      <c r="T1495" s="163"/>
    </row>
    <row r="1496" spans="1:20" ht="14">
      <c r="A1496" s="79"/>
      <c r="B1496" s="297" t="str">
        <f>IFERROR(VLOOKUP(A1496,'PER Sociodemografico'!A:L,2,0),"")</f>
        <v/>
      </c>
      <c r="C1496" s="297" t="str">
        <f>IFERROR(VLOOKUP( A1496,'PER Sociodemografico'!A:L,6,0),"")</f>
        <v/>
      </c>
      <c r="D1496" s="297" t="str">
        <f>IFERROR(VLOOKUP(A1496,'PER Sociodemografico'!A:L,9,0),"")</f>
        <v/>
      </c>
      <c r="E1496" s="297" t="str">
        <f>IFERROR(VLOOKUP(A1496,'PER Sociodemografico'!A:L,11,0),"")</f>
        <v/>
      </c>
      <c r="F1496" s="297" t="str">
        <f>IFERROR(VLOOKUP(B1496,'PER Sociodemografico'!B:M,9,0),"")</f>
        <v/>
      </c>
      <c r="G1496" s="163"/>
      <c r="H1496" s="163"/>
      <c r="I1496" s="164"/>
      <c r="J1496" s="298">
        <f>IF(AND(I1496&lt;EL!$E$15,'caracterizacion EL'!I1496&lt;&gt;0),1,0)</f>
        <v>0</v>
      </c>
      <c r="K1496" s="298">
        <f>IF(AND(I1496=EL!$E$15,'caracterizacion EL'!I1496&lt;&gt;0),1,0)</f>
        <v>0</v>
      </c>
      <c r="L1496" s="164"/>
      <c r="M1496" s="163"/>
      <c r="N1496" s="163"/>
      <c r="O1496" s="163"/>
      <c r="P1496" s="163"/>
      <c r="Q1496" s="299" t="str">
        <f>IFERROR(VLOOKUP(P1496,'Código del Diagnóstico'!$A$3:$B$12426,2,0),"")</f>
        <v/>
      </c>
      <c r="R1496" s="78"/>
      <c r="S1496" s="163"/>
      <c r="T1496" s="163"/>
    </row>
    <row r="1497" spans="1:20" ht="14">
      <c r="A1497" s="79"/>
      <c r="B1497" s="297" t="str">
        <f>IFERROR(VLOOKUP(A1497,'PER Sociodemografico'!A:L,2,0),"")</f>
        <v/>
      </c>
      <c r="C1497" s="297" t="str">
        <f>IFERROR(VLOOKUP( A1497,'PER Sociodemografico'!A:L,6,0),"")</f>
        <v/>
      </c>
      <c r="D1497" s="297" t="str">
        <f>IFERROR(VLOOKUP(A1497,'PER Sociodemografico'!A:L,9,0),"")</f>
        <v/>
      </c>
      <c r="E1497" s="297" t="str">
        <f>IFERROR(VLOOKUP(A1497,'PER Sociodemografico'!A:L,11,0),"")</f>
        <v/>
      </c>
      <c r="F1497" s="297" t="str">
        <f>IFERROR(VLOOKUP(B1497,'PER Sociodemografico'!B:M,9,0),"")</f>
        <v/>
      </c>
      <c r="G1497" s="163"/>
      <c r="H1497" s="163"/>
      <c r="I1497" s="164"/>
      <c r="J1497" s="298">
        <f>IF(AND(I1497&lt;EL!$E$15,'caracterizacion EL'!I1497&lt;&gt;0),1,0)</f>
        <v>0</v>
      </c>
      <c r="K1497" s="298">
        <f>IF(AND(I1497=EL!$E$15,'caracterizacion EL'!I1497&lt;&gt;0),1,0)</f>
        <v>0</v>
      </c>
      <c r="L1497" s="164"/>
      <c r="M1497" s="163"/>
      <c r="N1497" s="163"/>
      <c r="O1497" s="163"/>
      <c r="P1497" s="163"/>
      <c r="Q1497" s="299" t="str">
        <f>IFERROR(VLOOKUP(P1497,'Código del Diagnóstico'!$A$3:$B$12426,2,0),"")</f>
        <v/>
      </c>
      <c r="R1497" s="78"/>
      <c r="S1497" s="163"/>
      <c r="T1497" s="163"/>
    </row>
    <row r="1498" spans="1:20" ht="14">
      <c r="A1498" s="79"/>
      <c r="B1498" s="297" t="str">
        <f>IFERROR(VLOOKUP(A1498,'PER Sociodemografico'!A:L,2,0),"")</f>
        <v/>
      </c>
      <c r="C1498" s="297" t="str">
        <f>IFERROR(VLOOKUP( A1498,'PER Sociodemografico'!A:L,6,0),"")</f>
        <v/>
      </c>
      <c r="D1498" s="297" t="str">
        <f>IFERROR(VLOOKUP(A1498,'PER Sociodemografico'!A:L,9,0),"")</f>
        <v/>
      </c>
      <c r="E1498" s="297" t="str">
        <f>IFERROR(VLOOKUP(A1498,'PER Sociodemografico'!A:L,11,0),"")</f>
        <v/>
      </c>
      <c r="F1498" s="297" t="str">
        <f>IFERROR(VLOOKUP(B1498,'PER Sociodemografico'!B:M,9,0),"")</f>
        <v/>
      </c>
      <c r="G1498" s="163"/>
      <c r="H1498" s="163"/>
      <c r="I1498" s="164"/>
      <c r="J1498" s="298">
        <f>IF(AND(I1498&lt;EL!$E$15,'caracterizacion EL'!I1498&lt;&gt;0),1,0)</f>
        <v>0</v>
      </c>
      <c r="K1498" s="298">
        <f>IF(AND(I1498=EL!$E$15,'caracterizacion EL'!I1498&lt;&gt;0),1,0)</f>
        <v>0</v>
      </c>
      <c r="L1498" s="164"/>
      <c r="M1498" s="163"/>
      <c r="N1498" s="163"/>
      <c r="O1498" s="163"/>
      <c r="P1498" s="163"/>
      <c r="Q1498" s="299" t="str">
        <f>IFERROR(VLOOKUP(P1498,'Código del Diagnóstico'!$A$3:$B$12426,2,0),"")</f>
        <v/>
      </c>
      <c r="R1498" s="78"/>
      <c r="S1498" s="163"/>
      <c r="T1498" s="163"/>
    </row>
    <row r="1499" spans="1:20" ht="14">
      <c r="A1499" s="79"/>
      <c r="B1499" s="297" t="str">
        <f>IFERROR(VLOOKUP(A1499,'PER Sociodemografico'!A:L,2,0),"")</f>
        <v/>
      </c>
      <c r="C1499" s="297" t="str">
        <f>IFERROR(VLOOKUP( A1499,'PER Sociodemografico'!A:L,6,0),"")</f>
        <v/>
      </c>
      <c r="D1499" s="297" t="str">
        <f>IFERROR(VLOOKUP(A1499,'PER Sociodemografico'!A:L,9,0),"")</f>
        <v/>
      </c>
      <c r="E1499" s="297" t="str">
        <f>IFERROR(VLOOKUP(A1499,'PER Sociodemografico'!A:L,11,0),"")</f>
        <v/>
      </c>
      <c r="F1499" s="297" t="str">
        <f>IFERROR(VLOOKUP(B1499,'PER Sociodemografico'!B:M,9,0),"")</f>
        <v/>
      </c>
      <c r="G1499" s="163"/>
      <c r="H1499" s="163"/>
      <c r="I1499" s="164"/>
      <c r="J1499" s="298">
        <f>IF(AND(I1499&lt;EL!$E$15,'caracterizacion EL'!I1499&lt;&gt;0),1,0)</f>
        <v>0</v>
      </c>
      <c r="K1499" s="298">
        <f>IF(AND(I1499=EL!$E$15,'caracterizacion EL'!I1499&lt;&gt;0),1,0)</f>
        <v>0</v>
      </c>
      <c r="L1499" s="164"/>
      <c r="M1499" s="163"/>
      <c r="N1499" s="163"/>
      <c r="O1499" s="163"/>
      <c r="P1499" s="163"/>
      <c r="Q1499" s="299" t="str">
        <f>IFERROR(VLOOKUP(P1499,'Código del Diagnóstico'!$A$3:$B$12426,2,0),"")</f>
        <v/>
      </c>
      <c r="R1499" s="78"/>
      <c r="S1499" s="163"/>
      <c r="T1499" s="163"/>
    </row>
    <row r="1500" spans="1:20" ht="14">
      <c r="A1500" s="79"/>
      <c r="B1500" s="297" t="str">
        <f>IFERROR(VLOOKUP(A1500,'PER Sociodemografico'!A:L,2,0),"")</f>
        <v/>
      </c>
      <c r="C1500" s="297" t="str">
        <f>IFERROR(VLOOKUP( A1500,'PER Sociodemografico'!A:L,6,0),"")</f>
        <v/>
      </c>
      <c r="D1500" s="297" t="str">
        <f>IFERROR(VLOOKUP(A1500,'PER Sociodemografico'!A:L,9,0),"")</f>
        <v/>
      </c>
      <c r="E1500" s="297" t="str">
        <f>IFERROR(VLOOKUP(A1500,'PER Sociodemografico'!A:L,11,0),"")</f>
        <v/>
      </c>
      <c r="F1500" s="297" t="str">
        <f>IFERROR(VLOOKUP(B1500,'PER Sociodemografico'!B:M,9,0),"")</f>
        <v/>
      </c>
      <c r="G1500" s="163"/>
      <c r="H1500" s="163"/>
      <c r="I1500" s="164"/>
      <c r="J1500" s="298">
        <f>IF(AND(I1500&lt;EL!$E$15,'caracterizacion EL'!I1500&lt;&gt;0),1,0)</f>
        <v>0</v>
      </c>
      <c r="K1500" s="298">
        <f>IF(AND(I1500=EL!$E$15,'caracterizacion EL'!I1500&lt;&gt;0),1,0)</f>
        <v>0</v>
      </c>
      <c r="L1500" s="164"/>
      <c r="M1500" s="163"/>
      <c r="N1500" s="163"/>
      <c r="O1500" s="163"/>
      <c r="P1500" s="163"/>
      <c r="Q1500" s="299" t="str">
        <f>IFERROR(VLOOKUP(P1500,'Código del Diagnóstico'!$A$3:$B$12426,2,0),"")</f>
        <v/>
      </c>
      <c r="R1500" s="78"/>
      <c r="S1500" s="163"/>
      <c r="T1500" s="163"/>
    </row>
    <row r="1501" spans="1:20" ht="14">
      <c r="A1501" s="79"/>
      <c r="B1501" s="297" t="str">
        <f>IFERROR(VLOOKUP(A1501,'PER Sociodemografico'!A:L,2,0),"")</f>
        <v/>
      </c>
      <c r="C1501" s="297" t="str">
        <f>IFERROR(VLOOKUP( A1501,'PER Sociodemografico'!A:L,6,0),"")</f>
        <v/>
      </c>
      <c r="D1501" s="297" t="str">
        <f>IFERROR(VLOOKUP(A1501,'PER Sociodemografico'!A:L,9,0),"")</f>
        <v/>
      </c>
      <c r="E1501" s="297" t="str">
        <f>IFERROR(VLOOKUP(A1501,'PER Sociodemografico'!A:L,11,0),"")</f>
        <v/>
      </c>
      <c r="F1501" s="297" t="str">
        <f>IFERROR(VLOOKUP(B1501,'PER Sociodemografico'!B:M,9,0),"")</f>
        <v/>
      </c>
      <c r="G1501" s="163"/>
      <c r="H1501" s="163"/>
      <c r="I1501" s="164"/>
      <c r="J1501" s="298">
        <f>IF(AND(I1501&lt;EL!$E$15,'caracterizacion EL'!I1501&lt;&gt;0),1,0)</f>
        <v>0</v>
      </c>
      <c r="K1501" s="298">
        <f>IF(AND(I1501=EL!$E$15,'caracterizacion EL'!I1501&lt;&gt;0),1,0)</f>
        <v>0</v>
      </c>
      <c r="L1501" s="164"/>
      <c r="M1501" s="163"/>
      <c r="N1501" s="163"/>
      <c r="O1501" s="163"/>
      <c r="P1501" s="163"/>
      <c r="Q1501" s="299" t="str">
        <f>IFERROR(VLOOKUP(P1501,'Código del Diagnóstico'!$A$3:$B$12426,2,0),"")</f>
        <v/>
      </c>
      <c r="R1501" s="78"/>
      <c r="S1501" s="163"/>
      <c r="T1501" s="163"/>
    </row>
    <row r="1502" spans="1:20" ht="14">
      <c r="A1502" s="79"/>
      <c r="B1502" s="297" t="str">
        <f>IFERROR(VLOOKUP(A1502,'PER Sociodemografico'!A:L,2,0),"")</f>
        <v/>
      </c>
      <c r="C1502" s="297" t="str">
        <f>IFERROR(VLOOKUP( A1502,'PER Sociodemografico'!A:L,6,0),"")</f>
        <v/>
      </c>
      <c r="D1502" s="297" t="str">
        <f>IFERROR(VLOOKUP(A1502,'PER Sociodemografico'!A:L,9,0),"")</f>
        <v/>
      </c>
      <c r="E1502" s="297" t="str">
        <f>IFERROR(VLOOKUP(A1502,'PER Sociodemografico'!A:L,11,0),"")</f>
        <v/>
      </c>
      <c r="F1502" s="297" t="str">
        <f>IFERROR(VLOOKUP(B1502,'PER Sociodemografico'!B:M,9,0),"")</f>
        <v/>
      </c>
      <c r="G1502" s="163"/>
      <c r="H1502" s="163"/>
      <c r="I1502" s="164"/>
      <c r="J1502" s="298">
        <f>IF(AND(I1502&lt;EL!$E$15,'caracterizacion EL'!I1502&lt;&gt;0),1,0)</f>
        <v>0</v>
      </c>
      <c r="K1502" s="298">
        <f>IF(AND(I1502=EL!$E$15,'caracterizacion EL'!I1502&lt;&gt;0),1,0)</f>
        <v>0</v>
      </c>
      <c r="L1502" s="164"/>
      <c r="M1502" s="163"/>
      <c r="N1502" s="163"/>
      <c r="O1502" s="163"/>
      <c r="P1502" s="163"/>
      <c r="Q1502" s="299" t="str">
        <f>IFERROR(VLOOKUP(P1502,'Código del Diagnóstico'!$A$3:$B$12426,2,0),"")</f>
        <v/>
      </c>
      <c r="R1502" s="78"/>
      <c r="S1502" s="163"/>
      <c r="T1502" s="163"/>
    </row>
    <row r="1503" spans="1:20" ht="14">
      <c r="A1503" s="79"/>
      <c r="B1503" s="297" t="str">
        <f>IFERROR(VLOOKUP(A1503,'PER Sociodemografico'!A:L,2,0),"")</f>
        <v/>
      </c>
      <c r="C1503" s="297" t="str">
        <f>IFERROR(VLOOKUP( A1503,'PER Sociodemografico'!A:L,6,0),"")</f>
        <v/>
      </c>
      <c r="D1503" s="297" t="str">
        <f>IFERROR(VLOOKUP(A1503,'PER Sociodemografico'!A:L,9,0),"")</f>
        <v/>
      </c>
      <c r="E1503" s="297" t="str">
        <f>IFERROR(VLOOKUP(A1503,'PER Sociodemografico'!A:L,11,0),"")</f>
        <v/>
      </c>
      <c r="F1503" s="297" t="str">
        <f>IFERROR(VLOOKUP(B1503,'PER Sociodemografico'!B:M,9,0),"")</f>
        <v/>
      </c>
      <c r="G1503" s="163"/>
      <c r="H1503" s="163"/>
      <c r="I1503" s="164"/>
      <c r="J1503" s="298">
        <f>IF(AND(I1503&lt;EL!$E$15,'caracterizacion EL'!I1503&lt;&gt;0),1,0)</f>
        <v>0</v>
      </c>
      <c r="K1503" s="298">
        <f>IF(AND(I1503=EL!$E$15,'caracterizacion EL'!I1503&lt;&gt;0),1,0)</f>
        <v>0</v>
      </c>
      <c r="L1503" s="164"/>
      <c r="M1503" s="163"/>
      <c r="N1503" s="163"/>
      <c r="O1503" s="163"/>
      <c r="P1503" s="163"/>
      <c r="Q1503" s="299" t="str">
        <f>IFERROR(VLOOKUP(P1503,'Código del Diagnóstico'!$A$3:$B$12426,2,0),"")</f>
        <v/>
      </c>
      <c r="R1503" s="78"/>
      <c r="S1503" s="163"/>
      <c r="T1503" s="163"/>
    </row>
    <row r="1504" spans="1:20" ht="14">
      <c r="A1504" s="79"/>
      <c r="B1504" s="297" t="str">
        <f>IFERROR(VLOOKUP(A1504,'PER Sociodemografico'!A:L,2,0),"")</f>
        <v/>
      </c>
      <c r="C1504" s="297" t="str">
        <f>IFERROR(VLOOKUP( A1504,'PER Sociodemografico'!A:L,6,0),"")</f>
        <v/>
      </c>
      <c r="D1504" s="297" t="str">
        <f>IFERROR(VLOOKUP(A1504,'PER Sociodemografico'!A:L,9,0),"")</f>
        <v/>
      </c>
      <c r="E1504" s="297" t="str">
        <f>IFERROR(VLOOKUP(A1504,'PER Sociodemografico'!A:L,11,0),"")</f>
        <v/>
      </c>
      <c r="F1504" s="297" t="str">
        <f>IFERROR(VLOOKUP(B1504,'PER Sociodemografico'!B:M,9,0),"")</f>
        <v/>
      </c>
      <c r="G1504" s="163"/>
      <c r="H1504" s="163"/>
      <c r="I1504" s="164"/>
      <c r="J1504" s="298">
        <f>IF(AND(I1504&lt;EL!$E$15,'caracterizacion EL'!I1504&lt;&gt;0),1,0)</f>
        <v>0</v>
      </c>
      <c r="K1504" s="298">
        <f>IF(AND(I1504=EL!$E$15,'caracterizacion EL'!I1504&lt;&gt;0),1,0)</f>
        <v>0</v>
      </c>
      <c r="L1504" s="164"/>
      <c r="M1504" s="163"/>
      <c r="N1504" s="163"/>
      <c r="O1504" s="163"/>
      <c r="P1504" s="163"/>
      <c r="Q1504" s="299" t="str">
        <f>IFERROR(VLOOKUP(P1504,'Código del Diagnóstico'!$A$3:$B$12426,2,0),"")</f>
        <v/>
      </c>
      <c r="R1504" s="78"/>
      <c r="S1504" s="163"/>
      <c r="T1504" s="163"/>
    </row>
    <row r="1505" spans="1:20" ht="14">
      <c r="A1505" s="79"/>
      <c r="B1505" s="297" t="str">
        <f>IFERROR(VLOOKUP(A1505,'PER Sociodemografico'!A:L,2,0),"")</f>
        <v/>
      </c>
      <c r="C1505" s="297" t="str">
        <f>IFERROR(VLOOKUP( A1505,'PER Sociodemografico'!A:L,6,0),"")</f>
        <v/>
      </c>
      <c r="D1505" s="297" t="str">
        <f>IFERROR(VLOOKUP(A1505,'PER Sociodemografico'!A:L,9,0),"")</f>
        <v/>
      </c>
      <c r="E1505" s="297" t="str">
        <f>IFERROR(VLOOKUP(A1505,'PER Sociodemografico'!A:L,11,0),"")</f>
        <v/>
      </c>
      <c r="F1505" s="297" t="str">
        <f>IFERROR(VLOOKUP(B1505,'PER Sociodemografico'!B:M,9,0),"")</f>
        <v/>
      </c>
      <c r="G1505" s="163"/>
      <c r="H1505" s="163"/>
      <c r="I1505" s="164"/>
      <c r="J1505" s="298">
        <f>IF(AND(I1505&lt;EL!$E$15,'caracterizacion EL'!I1505&lt;&gt;0),1,0)</f>
        <v>0</v>
      </c>
      <c r="K1505" s="298">
        <f>IF(AND(I1505=EL!$E$15,'caracterizacion EL'!I1505&lt;&gt;0),1,0)</f>
        <v>0</v>
      </c>
      <c r="L1505" s="164"/>
      <c r="M1505" s="163"/>
      <c r="N1505" s="163"/>
      <c r="O1505" s="163"/>
      <c r="P1505" s="163"/>
      <c r="Q1505" s="299" t="str">
        <f>IFERROR(VLOOKUP(P1505,'Código del Diagnóstico'!$A$3:$B$12426,2,0),"")</f>
        <v/>
      </c>
      <c r="R1505" s="78"/>
      <c r="S1505" s="163"/>
      <c r="T1505" s="163"/>
    </row>
    <row r="1506" spans="1:20" ht="14">
      <c r="A1506" s="79"/>
      <c r="B1506" s="297" t="str">
        <f>IFERROR(VLOOKUP(A1506,'PER Sociodemografico'!A:L,2,0),"")</f>
        <v/>
      </c>
      <c r="C1506" s="297" t="str">
        <f>IFERROR(VLOOKUP( A1506,'PER Sociodemografico'!A:L,6,0),"")</f>
        <v/>
      </c>
      <c r="D1506" s="297" t="str">
        <f>IFERROR(VLOOKUP(A1506,'PER Sociodemografico'!A:L,9,0),"")</f>
        <v/>
      </c>
      <c r="E1506" s="297" t="str">
        <f>IFERROR(VLOOKUP(A1506,'PER Sociodemografico'!A:L,11,0),"")</f>
        <v/>
      </c>
      <c r="F1506" s="297" t="str">
        <f>IFERROR(VLOOKUP(B1506,'PER Sociodemografico'!B:M,9,0),"")</f>
        <v/>
      </c>
      <c r="G1506" s="163"/>
      <c r="H1506" s="163"/>
      <c r="I1506" s="164"/>
      <c r="J1506" s="298">
        <f>IF(AND(I1506&lt;EL!$E$15,'caracterizacion EL'!I1506&lt;&gt;0),1,0)</f>
        <v>0</v>
      </c>
      <c r="K1506" s="298">
        <f>IF(AND(I1506=EL!$E$15,'caracterizacion EL'!I1506&lt;&gt;0),1,0)</f>
        <v>0</v>
      </c>
      <c r="L1506" s="164"/>
      <c r="M1506" s="163"/>
      <c r="N1506" s="163"/>
      <c r="O1506" s="163"/>
      <c r="P1506" s="163"/>
      <c r="Q1506" s="299" t="str">
        <f>IFERROR(VLOOKUP(P1506,'Código del Diagnóstico'!$A$3:$B$12426,2,0),"")</f>
        <v/>
      </c>
      <c r="R1506" s="78"/>
      <c r="S1506" s="163"/>
      <c r="T1506" s="163"/>
    </row>
    <row r="1507" spans="1:20" ht="14">
      <c r="A1507" s="79"/>
      <c r="B1507" s="297" t="str">
        <f>IFERROR(VLOOKUP(A1507,'PER Sociodemografico'!A:L,2,0),"")</f>
        <v/>
      </c>
      <c r="C1507" s="297" t="str">
        <f>IFERROR(VLOOKUP( A1507,'PER Sociodemografico'!A:L,6,0),"")</f>
        <v/>
      </c>
      <c r="D1507" s="297" t="str">
        <f>IFERROR(VLOOKUP(A1507,'PER Sociodemografico'!A:L,9,0),"")</f>
        <v/>
      </c>
      <c r="E1507" s="297" t="str">
        <f>IFERROR(VLOOKUP(A1507,'PER Sociodemografico'!A:L,11,0),"")</f>
        <v/>
      </c>
      <c r="F1507" s="297" t="str">
        <f>IFERROR(VLOOKUP(B1507,'PER Sociodemografico'!B:M,9,0),"")</f>
        <v/>
      </c>
      <c r="G1507" s="163"/>
      <c r="H1507" s="163"/>
      <c r="I1507" s="164"/>
      <c r="J1507" s="298">
        <f>IF(AND(I1507&lt;EL!$E$15,'caracterizacion EL'!I1507&lt;&gt;0),1,0)</f>
        <v>0</v>
      </c>
      <c r="K1507" s="298">
        <f>IF(AND(I1507=EL!$E$15,'caracterizacion EL'!I1507&lt;&gt;0),1,0)</f>
        <v>0</v>
      </c>
      <c r="L1507" s="164"/>
      <c r="M1507" s="163"/>
      <c r="N1507" s="163"/>
      <c r="O1507" s="163"/>
      <c r="P1507" s="163"/>
      <c r="Q1507" s="299" t="str">
        <f>IFERROR(VLOOKUP(P1507,'Código del Diagnóstico'!$A$3:$B$12426,2,0),"")</f>
        <v/>
      </c>
      <c r="R1507" s="78"/>
      <c r="S1507" s="163"/>
      <c r="T1507" s="163"/>
    </row>
    <row r="1508" spans="1:20" ht="14">
      <c r="A1508" s="79"/>
      <c r="B1508" s="297" t="str">
        <f>IFERROR(VLOOKUP(A1508,'PER Sociodemografico'!A:L,2,0),"")</f>
        <v/>
      </c>
      <c r="C1508" s="297" t="str">
        <f>IFERROR(VLOOKUP( A1508,'PER Sociodemografico'!A:L,6,0),"")</f>
        <v/>
      </c>
      <c r="D1508" s="297" t="str">
        <f>IFERROR(VLOOKUP(A1508,'PER Sociodemografico'!A:L,9,0),"")</f>
        <v/>
      </c>
      <c r="E1508" s="297" t="str">
        <f>IFERROR(VLOOKUP(A1508,'PER Sociodemografico'!A:L,11,0),"")</f>
        <v/>
      </c>
      <c r="F1508" s="297" t="str">
        <f>IFERROR(VLOOKUP(B1508,'PER Sociodemografico'!B:M,9,0),"")</f>
        <v/>
      </c>
      <c r="G1508" s="163"/>
      <c r="H1508" s="163"/>
      <c r="I1508" s="164"/>
      <c r="J1508" s="298">
        <f>IF(AND(I1508&lt;EL!$E$15,'caracterizacion EL'!I1508&lt;&gt;0),1,0)</f>
        <v>0</v>
      </c>
      <c r="K1508" s="298">
        <f>IF(AND(I1508=EL!$E$15,'caracterizacion EL'!I1508&lt;&gt;0),1,0)</f>
        <v>0</v>
      </c>
      <c r="L1508" s="164"/>
      <c r="M1508" s="163"/>
      <c r="N1508" s="163"/>
      <c r="O1508" s="163"/>
      <c r="P1508" s="163"/>
      <c r="Q1508" s="299" t="str">
        <f>IFERROR(VLOOKUP(P1508,'Código del Diagnóstico'!$A$3:$B$12426,2,0),"")</f>
        <v/>
      </c>
      <c r="R1508" s="78"/>
      <c r="S1508" s="163"/>
      <c r="T1508" s="163"/>
    </row>
    <row r="1509" spans="1:20" ht="14">
      <c r="A1509" s="79"/>
      <c r="B1509" s="297" t="str">
        <f>IFERROR(VLOOKUP(A1509,'PER Sociodemografico'!A:L,2,0),"")</f>
        <v/>
      </c>
      <c r="C1509" s="297" t="str">
        <f>IFERROR(VLOOKUP( A1509,'PER Sociodemografico'!A:L,6,0),"")</f>
        <v/>
      </c>
      <c r="D1509" s="297" t="str">
        <f>IFERROR(VLOOKUP(A1509,'PER Sociodemografico'!A:L,9,0),"")</f>
        <v/>
      </c>
      <c r="E1509" s="297" t="str">
        <f>IFERROR(VLOOKUP(A1509,'PER Sociodemografico'!A:L,11,0),"")</f>
        <v/>
      </c>
      <c r="F1509" s="297" t="str">
        <f>IFERROR(VLOOKUP(B1509,'PER Sociodemografico'!B:M,9,0),"")</f>
        <v/>
      </c>
      <c r="G1509" s="163"/>
      <c r="H1509" s="163"/>
      <c r="I1509" s="164"/>
      <c r="J1509" s="298">
        <f>IF(AND(I1509&lt;EL!$E$15,'caracterizacion EL'!I1509&lt;&gt;0),1,0)</f>
        <v>0</v>
      </c>
      <c r="K1509" s="298">
        <f>IF(AND(I1509=EL!$E$15,'caracterizacion EL'!I1509&lt;&gt;0),1,0)</f>
        <v>0</v>
      </c>
      <c r="L1509" s="164"/>
      <c r="M1509" s="163"/>
      <c r="N1509" s="163"/>
      <c r="O1509" s="163"/>
      <c r="P1509" s="163"/>
      <c r="Q1509" s="299" t="str">
        <f>IFERROR(VLOOKUP(P1509,'Código del Diagnóstico'!$A$3:$B$12426,2,0),"")</f>
        <v/>
      </c>
      <c r="R1509" s="78"/>
      <c r="S1509" s="163"/>
      <c r="T1509" s="163"/>
    </row>
    <row r="1510" spans="1:20" ht="14">
      <c r="A1510" s="79"/>
      <c r="B1510" s="297" t="str">
        <f>IFERROR(VLOOKUP(A1510,'PER Sociodemografico'!A:L,2,0),"")</f>
        <v/>
      </c>
      <c r="C1510" s="297" t="str">
        <f>IFERROR(VLOOKUP( A1510,'PER Sociodemografico'!A:L,6,0),"")</f>
        <v/>
      </c>
      <c r="D1510" s="297" t="str">
        <f>IFERROR(VLOOKUP(A1510,'PER Sociodemografico'!A:L,9,0),"")</f>
        <v/>
      </c>
      <c r="E1510" s="297" t="str">
        <f>IFERROR(VLOOKUP(A1510,'PER Sociodemografico'!A:L,11,0),"")</f>
        <v/>
      </c>
      <c r="F1510" s="297" t="str">
        <f>IFERROR(VLOOKUP(B1510,'PER Sociodemografico'!B:M,9,0),"")</f>
        <v/>
      </c>
      <c r="G1510" s="163"/>
      <c r="H1510" s="163"/>
      <c r="I1510" s="164"/>
      <c r="J1510" s="298">
        <f>IF(AND(I1510&lt;EL!$E$15,'caracterizacion EL'!I1510&lt;&gt;0),1,0)</f>
        <v>0</v>
      </c>
      <c r="K1510" s="298">
        <f>IF(AND(I1510=EL!$E$15,'caracterizacion EL'!I1510&lt;&gt;0),1,0)</f>
        <v>0</v>
      </c>
      <c r="L1510" s="164"/>
      <c r="M1510" s="163"/>
      <c r="N1510" s="163"/>
      <c r="O1510" s="163"/>
      <c r="P1510" s="163"/>
      <c r="Q1510" s="299" t="str">
        <f>IFERROR(VLOOKUP(P1510,'Código del Diagnóstico'!$A$3:$B$12426,2,0),"")</f>
        <v/>
      </c>
      <c r="R1510" s="78"/>
      <c r="S1510" s="163"/>
      <c r="T1510" s="163"/>
    </row>
    <row r="1511" spans="1:20" ht="14">
      <c r="A1511" s="79"/>
      <c r="B1511" s="297" t="str">
        <f>IFERROR(VLOOKUP(A1511,'PER Sociodemografico'!A:L,2,0),"")</f>
        <v/>
      </c>
      <c r="C1511" s="297" t="str">
        <f>IFERROR(VLOOKUP( A1511,'PER Sociodemografico'!A:L,6,0),"")</f>
        <v/>
      </c>
      <c r="D1511" s="297" t="str">
        <f>IFERROR(VLOOKUP(A1511,'PER Sociodemografico'!A:L,9,0),"")</f>
        <v/>
      </c>
      <c r="E1511" s="297" t="str">
        <f>IFERROR(VLOOKUP(A1511,'PER Sociodemografico'!A:L,11,0),"")</f>
        <v/>
      </c>
      <c r="F1511" s="297" t="str">
        <f>IFERROR(VLOOKUP(B1511,'PER Sociodemografico'!B:M,9,0),"")</f>
        <v/>
      </c>
      <c r="G1511" s="163"/>
      <c r="H1511" s="163"/>
      <c r="I1511" s="164"/>
      <c r="J1511" s="298">
        <f>IF(AND(I1511&lt;EL!$E$15,'caracterizacion EL'!I1511&lt;&gt;0),1,0)</f>
        <v>0</v>
      </c>
      <c r="K1511" s="298">
        <f>IF(AND(I1511=EL!$E$15,'caracterizacion EL'!I1511&lt;&gt;0),1,0)</f>
        <v>0</v>
      </c>
      <c r="L1511" s="164"/>
      <c r="M1511" s="163"/>
      <c r="N1511" s="163"/>
      <c r="O1511" s="163"/>
      <c r="P1511" s="163"/>
      <c r="Q1511" s="299" t="str">
        <f>IFERROR(VLOOKUP(P1511,'Código del Diagnóstico'!$A$3:$B$12426,2,0),"")</f>
        <v/>
      </c>
      <c r="R1511" s="78"/>
      <c r="S1511" s="163"/>
      <c r="T1511" s="163"/>
    </row>
    <row r="1512" spans="1:20" ht="14">
      <c r="A1512" s="79"/>
      <c r="B1512" s="297" t="str">
        <f>IFERROR(VLOOKUP(A1512,'PER Sociodemografico'!A:L,2,0),"")</f>
        <v/>
      </c>
      <c r="C1512" s="297" t="str">
        <f>IFERROR(VLOOKUP( A1512,'PER Sociodemografico'!A:L,6,0),"")</f>
        <v/>
      </c>
      <c r="D1512" s="297" t="str">
        <f>IFERROR(VLOOKUP(A1512,'PER Sociodemografico'!A:L,9,0),"")</f>
        <v/>
      </c>
      <c r="E1512" s="297" t="str">
        <f>IFERROR(VLOOKUP(A1512,'PER Sociodemografico'!A:L,11,0),"")</f>
        <v/>
      </c>
      <c r="F1512" s="297" t="str">
        <f>IFERROR(VLOOKUP(B1512,'PER Sociodemografico'!B:M,9,0),"")</f>
        <v/>
      </c>
      <c r="G1512" s="163"/>
      <c r="H1512" s="163"/>
      <c r="I1512" s="164"/>
      <c r="J1512" s="298">
        <f>IF(AND(I1512&lt;EL!$E$15,'caracterizacion EL'!I1512&lt;&gt;0),1,0)</f>
        <v>0</v>
      </c>
      <c r="K1512" s="298">
        <f>IF(AND(I1512=EL!$E$15,'caracterizacion EL'!I1512&lt;&gt;0),1,0)</f>
        <v>0</v>
      </c>
      <c r="L1512" s="164"/>
      <c r="M1512" s="163"/>
      <c r="N1512" s="163"/>
      <c r="O1512" s="163"/>
      <c r="P1512" s="163"/>
      <c r="Q1512" s="299" t="str">
        <f>IFERROR(VLOOKUP(P1512,'Código del Diagnóstico'!$A$3:$B$12426,2,0),"")</f>
        <v/>
      </c>
      <c r="R1512" s="78"/>
      <c r="S1512" s="163"/>
      <c r="T1512" s="163"/>
    </row>
    <row r="1513" spans="1:20" ht="14">
      <c r="A1513" s="79"/>
      <c r="B1513" s="297" t="str">
        <f>IFERROR(VLOOKUP(A1513,'PER Sociodemografico'!A:L,2,0),"")</f>
        <v/>
      </c>
      <c r="C1513" s="297" t="str">
        <f>IFERROR(VLOOKUP( A1513,'PER Sociodemografico'!A:L,6,0),"")</f>
        <v/>
      </c>
      <c r="D1513" s="297" t="str">
        <f>IFERROR(VLOOKUP(A1513,'PER Sociodemografico'!A:L,9,0),"")</f>
        <v/>
      </c>
      <c r="E1513" s="297" t="str">
        <f>IFERROR(VLOOKUP(A1513,'PER Sociodemografico'!A:L,11,0),"")</f>
        <v/>
      </c>
      <c r="F1513" s="297" t="str">
        <f>IFERROR(VLOOKUP(B1513,'PER Sociodemografico'!B:M,9,0),"")</f>
        <v/>
      </c>
      <c r="G1513" s="163"/>
      <c r="H1513" s="163"/>
      <c r="I1513" s="164"/>
      <c r="J1513" s="298">
        <f>IF(AND(I1513&lt;EL!$E$15,'caracterizacion EL'!I1513&lt;&gt;0),1,0)</f>
        <v>0</v>
      </c>
      <c r="K1513" s="298">
        <f>IF(AND(I1513=EL!$E$15,'caracterizacion EL'!I1513&lt;&gt;0),1,0)</f>
        <v>0</v>
      </c>
      <c r="L1513" s="164"/>
      <c r="M1513" s="163"/>
      <c r="N1513" s="163"/>
      <c r="O1513" s="163"/>
      <c r="P1513" s="163"/>
      <c r="Q1513" s="299" t="str">
        <f>IFERROR(VLOOKUP(P1513,'Código del Diagnóstico'!$A$3:$B$12426,2,0),"")</f>
        <v/>
      </c>
      <c r="R1513" s="78"/>
      <c r="S1513" s="163"/>
      <c r="T1513" s="163"/>
    </row>
    <row r="1514" spans="1:20" ht="14">
      <c r="A1514" s="79"/>
      <c r="B1514" s="297" t="str">
        <f>IFERROR(VLOOKUP(A1514,'PER Sociodemografico'!A:L,2,0),"")</f>
        <v/>
      </c>
      <c r="C1514" s="297" t="str">
        <f>IFERROR(VLOOKUP( A1514,'PER Sociodemografico'!A:L,6,0),"")</f>
        <v/>
      </c>
      <c r="D1514" s="297" t="str">
        <f>IFERROR(VLOOKUP(A1514,'PER Sociodemografico'!A:L,9,0),"")</f>
        <v/>
      </c>
      <c r="E1514" s="297" t="str">
        <f>IFERROR(VLOOKUP(A1514,'PER Sociodemografico'!A:L,11,0),"")</f>
        <v/>
      </c>
      <c r="F1514" s="297" t="str">
        <f>IFERROR(VLOOKUP(B1514,'PER Sociodemografico'!B:M,9,0),"")</f>
        <v/>
      </c>
      <c r="G1514" s="163"/>
      <c r="H1514" s="163"/>
      <c r="I1514" s="164"/>
      <c r="J1514" s="298">
        <f>IF(AND(I1514&lt;EL!$E$15,'caracterizacion EL'!I1514&lt;&gt;0),1,0)</f>
        <v>0</v>
      </c>
      <c r="K1514" s="298">
        <f>IF(AND(I1514=EL!$E$15,'caracterizacion EL'!I1514&lt;&gt;0),1,0)</f>
        <v>0</v>
      </c>
      <c r="L1514" s="164"/>
      <c r="M1514" s="163"/>
      <c r="N1514" s="163"/>
      <c r="O1514" s="163"/>
      <c r="P1514" s="163"/>
      <c r="Q1514" s="299" t="str">
        <f>IFERROR(VLOOKUP(P1514,'Código del Diagnóstico'!$A$3:$B$12426,2,0),"")</f>
        <v/>
      </c>
      <c r="R1514" s="78"/>
      <c r="S1514" s="163"/>
      <c r="T1514" s="163"/>
    </row>
    <row r="1515" spans="1:20" ht="14">
      <c r="A1515" s="79"/>
      <c r="B1515" s="297" t="str">
        <f>IFERROR(VLOOKUP(A1515,'PER Sociodemografico'!A:L,2,0),"")</f>
        <v/>
      </c>
      <c r="C1515" s="297" t="str">
        <f>IFERROR(VLOOKUP( A1515,'PER Sociodemografico'!A:L,6,0),"")</f>
        <v/>
      </c>
      <c r="D1515" s="297" t="str">
        <f>IFERROR(VLOOKUP(A1515,'PER Sociodemografico'!A:L,9,0),"")</f>
        <v/>
      </c>
      <c r="E1515" s="297" t="str">
        <f>IFERROR(VLOOKUP(A1515,'PER Sociodemografico'!A:L,11,0),"")</f>
        <v/>
      </c>
      <c r="F1515" s="297" t="str">
        <f>IFERROR(VLOOKUP(B1515,'PER Sociodemografico'!B:M,9,0),"")</f>
        <v/>
      </c>
      <c r="G1515" s="163"/>
      <c r="H1515" s="163"/>
      <c r="I1515" s="164"/>
      <c r="J1515" s="298">
        <f>IF(AND(I1515&lt;EL!$E$15,'caracterizacion EL'!I1515&lt;&gt;0),1,0)</f>
        <v>0</v>
      </c>
      <c r="K1515" s="298">
        <f>IF(AND(I1515=EL!$E$15,'caracterizacion EL'!I1515&lt;&gt;0),1,0)</f>
        <v>0</v>
      </c>
      <c r="L1515" s="164"/>
      <c r="M1515" s="163"/>
      <c r="N1515" s="163"/>
      <c r="O1515" s="163"/>
      <c r="P1515" s="163"/>
      <c r="Q1515" s="299" t="str">
        <f>IFERROR(VLOOKUP(P1515,'Código del Diagnóstico'!$A$3:$B$12426,2,0),"")</f>
        <v/>
      </c>
      <c r="R1515" s="78"/>
      <c r="S1515" s="163"/>
      <c r="T1515" s="163"/>
    </row>
    <row r="1516" spans="1:20" ht="14">
      <c r="A1516" s="79"/>
      <c r="B1516" s="297" t="str">
        <f>IFERROR(VLOOKUP(A1516,'PER Sociodemografico'!A:L,2,0),"")</f>
        <v/>
      </c>
      <c r="C1516" s="297" t="str">
        <f>IFERROR(VLOOKUP( A1516,'PER Sociodemografico'!A:L,6,0),"")</f>
        <v/>
      </c>
      <c r="D1516" s="297" t="str">
        <f>IFERROR(VLOOKUP(A1516,'PER Sociodemografico'!A:L,9,0),"")</f>
        <v/>
      </c>
      <c r="E1516" s="297" t="str">
        <f>IFERROR(VLOOKUP(A1516,'PER Sociodemografico'!A:L,11,0),"")</f>
        <v/>
      </c>
      <c r="F1516" s="297" t="str">
        <f>IFERROR(VLOOKUP(B1516,'PER Sociodemografico'!B:M,9,0),"")</f>
        <v/>
      </c>
      <c r="G1516" s="163"/>
      <c r="H1516" s="163"/>
      <c r="I1516" s="164"/>
      <c r="J1516" s="298">
        <f>IF(AND(I1516&lt;EL!$E$15,'caracterizacion EL'!I1516&lt;&gt;0),1,0)</f>
        <v>0</v>
      </c>
      <c r="K1516" s="298">
        <f>IF(AND(I1516=EL!$E$15,'caracterizacion EL'!I1516&lt;&gt;0),1,0)</f>
        <v>0</v>
      </c>
      <c r="L1516" s="164"/>
      <c r="M1516" s="163"/>
      <c r="N1516" s="163"/>
      <c r="O1516" s="163"/>
      <c r="P1516" s="163"/>
      <c r="Q1516" s="299" t="str">
        <f>IFERROR(VLOOKUP(P1516,'Código del Diagnóstico'!$A$3:$B$12426,2,0),"")</f>
        <v/>
      </c>
      <c r="R1516" s="78"/>
      <c r="S1516" s="163"/>
      <c r="T1516" s="163"/>
    </row>
    <row r="1517" spans="1:20" ht="14">
      <c r="A1517" s="79"/>
      <c r="B1517" s="297" t="str">
        <f>IFERROR(VLOOKUP(A1517,'PER Sociodemografico'!A:L,2,0),"")</f>
        <v/>
      </c>
      <c r="C1517" s="297" t="str">
        <f>IFERROR(VLOOKUP( A1517,'PER Sociodemografico'!A:L,6,0),"")</f>
        <v/>
      </c>
      <c r="D1517" s="297" t="str">
        <f>IFERROR(VLOOKUP(A1517,'PER Sociodemografico'!A:L,9,0),"")</f>
        <v/>
      </c>
      <c r="E1517" s="297" t="str">
        <f>IFERROR(VLOOKUP(A1517,'PER Sociodemografico'!A:L,11,0),"")</f>
        <v/>
      </c>
      <c r="F1517" s="297" t="str">
        <f>IFERROR(VLOOKUP(B1517,'PER Sociodemografico'!B:M,9,0),"")</f>
        <v/>
      </c>
      <c r="G1517" s="163"/>
      <c r="H1517" s="163"/>
      <c r="I1517" s="164"/>
      <c r="J1517" s="298">
        <f>IF(AND(I1517&lt;EL!$E$15,'caracterizacion EL'!I1517&lt;&gt;0),1,0)</f>
        <v>0</v>
      </c>
      <c r="K1517" s="298">
        <f>IF(AND(I1517=EL!$E$15,'caracterizacion EL'!I1517&lt;&gt;0),1,0)</f>
        <v>0</v>
      </c>
      <c r="L1517" s="164"/>
      <c r="M1517" s="163"/>
      <c r="N1517" s="163"/>
      <c r="O1517" s="163"/>
      <c r="P1517" s="163"/>
      <c r="Q1517" s="299" t="str">
        <f>IFERROR(VLOOKUP(P1517,'Código del Diagnóstico'!$A$3:$B$12426,2,0),"")</f>
        <v/>
      </c>
      <c r="R1517" s="78"/>
      <c r="S1517" s="163"/>
      <c r="T1517" s="163"/>
    </row>
    <row r="1518" spans="1:20" ht="14">
      <c r="A1518" s="79"/>
      <c r="B1518" s="297" t="str">
        <f>IFERROR(VLOOKUP(A1518,'PER Sociodemografico'!A:L,2,0),"")</f>
        <v/>
      </c>
      <c r="C1518" s="297" t="str">
        <f>IFERROR(VLOOKUP( A1518,'PER Sociodemografico'!A:L,6,0),"")</f>
        <v/>
      </c>
      <c r="D1518" s="297" t="str">
        <f>IFERROR(VLOOKUP(A1518,'PER Sociodemografico'!A:L,9,0),"")</f>
        <v/>
      </c>
      <c r="E1518" s="297" t="str">
        <f>IFERROR(VLOOKUP(A1518,'PER Sociodemografico'!A:L,11,0),"")</f>
        <v/>
      </c>
      <c r="F1518" s="297" t="str">
        <f>IFERROR(VLOOKUP(B1518,'PER Sociodemografico'!B:M,9,0),"")</f>
        <v/>
      </c>
      <c r="G1518" s="163"/>
      <c r="H1518" s="163"/>
      <c r="I1518" s="164"/>
      <c r="J1518" s="298">
        <f>IF(AND(I1518&lt;EL!$E$15,'caracterizacion EL'!I1518&lt;&gt;0),1,0)</f>
        <v>0</v>
      </c>
      <c r="K1518" s="298">
        <f>IF(AND(I1518=EL!$E$15,'caracterizacion EL'!I1518&lt;&gt;0),1,0)</f>
        <v>0</v>
      </c>
      <c r="L1518" s="164"/>
      <c r="M1518" s="163"/>
      <c r="N1518" s="163"/>
      <c r="O1518" s="163"/>
      <c r="P1518" s="163"/>
      <c r="Q1518" s="299" t="str">
        <f>IFERROR(VLOOKUP(P1518,'Código del Diagnóstico'!$A$3:$B$12426,2,0),"")</f>
        <v/>
      </c>
      <c r="R1518" s="78"/>
      <c r="S1518" s="163"/>
      <c r="T1518" s="163"/>
    </row>
    <row r="1519" spans="1:20" ht="14">
      <c r="A1519" s="79"/>
      <c r="B1519" s="297" t="str">
        <f>IFERROR(VLOOKUP(A1519,'PER Sociodemografico'!A:L,2,0),"")</f>
        <v/>
      </c>
      <c r="C1519" s="297" t="str">
        <f>IFERROR(VLOOKUP( A1519,'PER Sociodemografico'!A:L,6,0),"")</f>
        <v/>
      </c>
      <c r="D1519" s="297" t="str">
        <f>IFERROR(VLOOKUP(A1519,'PER Sociodemografico'!A:L,9,0),"")</f>
        <v/>
      </c>
      <c r="E1519" s="297" t="str">
        <f>IFERROR(VLOOKUP(A1519,'PER Sociodemografico'!A:L,11,0),"")</f>
        <v/>
      </c>
      <c r="F1519" s="297" t="str">
        <f>IFERROR(VLOOKUP(B1519,'PER Sociodemografico'!B:M,9,0),"")</f>
        <v/>
      </c>
      <c r="G1519" s="163"/>
      <c r="H1519" s="163"/>
      <c r="I1519" s="164"/>
      <c r="J1519" s="298">
        <f>IF(AND(I1519&lt;EL!$E$15,'caracterizacion EL'!I1519&lt;&gt;0),1,0)</f>
        <v>0</v>
      </c>
      <c r="K1519" s="298">
        <f>IF(AND(I1519=EL!$E$15,'caracterizacion EL'!I1519&lt;&gt;0),1,0)</f>
        <v>0</v>
      </c>
      <c r="L1519" s="164"/>
      <c r="M1519" s="163"/>
      <c r="N1519" s="163"/>
      <c r="O1519" s="163"/>
      <c r="P1519" s="163"/>
      <c r="Q1519" s="299" t="str">
        <f>IFERROR(VLOOKUP(P1519,'Código del Diagnóstico'!$A$3:$B$12426,2,0),"")</f>
        <v/>
      </c>
      <c r="R1519" s="78"/>
      <c r="S1519" s="163"/>
      <c r="T1519" s="163"/>
    </row>
    <row r="1520" spans="1:20" ht="14">
      <c r="A1520" s="79"/>
      <c r="B1520" s="297" t="str">
        <f>IFERROR(VLOOKUP(A1520,'PER Sociodemografico'!A:L,2,0),"")</f>
        <v/>
      </c>
      <c r="C1520" s="297" t="str">
        <f>IFERROR(VLOOKUP( A1520,'PER Sociodemografico'!A:L,6,0),"")</f>
        <v/>
      </c>
      <c r="D1520" s="297" t="str">
        <f>IFERROR(VLOOKUP(A1520,'PER Sociodemografico'!A:L,9,0),"")</f>
        <v/>
      </c>
      <c r="E1520" s="297" t="str">
        <f>IFERROR(VLOOKUP(A1520,'PER Sociodemografico'!A:L,11,0),"")</f>
        <v/>
      </c>
      <c r="F1520" s="297" t="str">
        <f>IFERROR(VLOOKUP(B1520,'PER Sociodemografico'!B:M,9,0),"")</f>
        <v/>
      </c>
      <c r="G1520" s="163"/>
      <c r="H1520" s="163"/>
      <c r="I1520" s="164"/>
      <c r="J1520" s="298">
        <f>IF(AND(I1520&lt;EL!$E$15,'caracterizacion EL'!I1520&lt;&gt;0),1,0)</f>
        <v>0</v>
      </c>
      <c r="K1520" s="298">
        <f>IF(AND(I1520=EL!$E$15,'caracterizacion EL'!I1520&lt;&gt;0),1,0)</f>
        <v>0</v>
      </c>
      <c r="L1520" s="164"/>
      <c r="M1520" s="163"/>
      <c r="N1520" s="163"/>
      <c r="O1520" s="163"/>
      <c r="P1520" s="163"/>
      <c r="Q1520" s="299" t="str">
        <f>IFERROR(VLOOKUP(P1520,'Código del Diagnóstico'!$A$3:$B$12426,2,0),"")</f>
        <v/>
      </c>
      <c r="R1520" s="78"/>
      <c r="S1520" s="163"/>
      <c r="T1520" s="163"/>
    </row>
    <row r="1521" spans="1:20" ht="14">
      <c r="A1521" s="79"/>
      <c r="B1521" s="297" t="str">
        <f>IFERROR(VLOOKUP(A1521,'PER Sociodemografico'!A:L,2,0),"")</f>
        <v/>
      </c>
      <c r="C1521" s="297" t="str">
        <f>IFERROR(VLOOKUP( A1521,'PER Sociodemografico'!A:L,6,0),"")</f>
        <v/>
      </c>
      <c r="D1521" s="297" t="str">
        <f>IFERROR(VLOOKUP(A1521,'PER Sociodemografico'!A:L,9,0),"")</f>
        <v/>
      </c>
      <c r="E1521" s="297" t="str">
        <f>IFERROR(VLOOKUP(A1521,'PER Sociodemografico'!A:L,11,0),"")</f>
        <v/>
      </c>
      <c r="F1521" s="297" t="str">
        <f>IFERROR(VLOOKUP(B1521,'PER Sociodemografico'!B:M,9,0),"")</f>
        <v/>
      </c>
      <c r="G1521" s="163"/>
      <c r="H1521" s="163"/>
      <c r="I1521" s="164"/>
      <c r="J1521" s="298">
        <f>IF(AND(I1521&lt;EL!$E$15,'caracterizacion EL'!I1521&lt;&gt;0),1,0)</f>
        <v>0</v>
      </c>
      <c r="K1521" s="298">
        <f>IF(AND(I1521=EL!$E$15,'caracterizacion EL'!I1521&lt;&gt;0),1,0)</f>
        <v>0</v>
      </c>
      <c r="L1521" s="164"/>
      <c r="M1521" s="163"/>
      <c r="N1521" s="163"/>
      <c r="O1521" s="163"/>
      <c r="P1521" s="163"/>
      <c r="Q1521" s="299" t="str">
        <f>IFERROR(VLOOKUP(P1521,'Código del Diagnóstico'!$A$3:$B$12426,2,0),"")</f>
        <v/>
      </c>
      <c r="R1521" s="78"/>
      <c r="S1521" s="163"/>
      <c r="T1521" s="163"/>
    </row>
    <row r="1522" spans="1:20" ht="14">
      <c r="A1522" s="79"/>
      <c r="B1522" s="297" t="str">
        <f>IFERROR(VLOOKUP(A1522,'PER Sociodemografico'!A:L,2,0),"")</f>
        <v/>
      </c>
      <c r="C1522" s="297" t="str">
        <f>IFERROR(VLOOKUP( A1522,'PER Sociodemografico'!A:L,6,0),"")</f>
        <v/>
      </c>
      <c r="D1522" s="297" t="str">
        <f>IFERROR(VLOOKUP(A1522,'PER Sociodemografico'!A:L,9,0),"")</f>
        <v/>
      </c>
      <c r="E1522" s="297" t="str">
        <f>IFERROR(VLOOKUP(A1522,'PER Sociodemografico'!A:L,11,0),"")</f>
        <v/>
      </c>
      <c r="F1522" s="297" t="str">
        <f>IFERROR(VLOOKUP(B1522,'PER Sociodemografico'!B:M,9,0),"")</f>
        <v/>
      </c>
      <c r="G1522" s="163"/>
      <c r="H1522" s="163"/>
      <c r="I1522" s="164"/>
      <c r="J1522" s="298">
        <f>IF(AND(I1522&lt;EL!$E$15,'caracterizacion EL'!I1522&lt;&gt;0),1,0)</f>
        <v>0</v>
      </c>
      <c r="K1522" s="298">
        <f>IF(AND(I1522=EL!$E$15,'caracterizacion EL'!I1522&lt;&gt;0),1,0)</f>
        <v>0</v>
      </c>
      <c r="L1522" s="164"/>
      <c r="M1522" s="163"/>
      <c r="N1522" s="163"/>
      <c r="O1522" s="163"/>
      <c r="P1522" s="163"/>
      <c r="Q1522" s="299" t="str">
        <f>IFERROR(VLOOKUP(P1522,'Código del Diagnóstico'!$A$3:$B$12426,2,0),"")</f>
        <v/>
      </c>
      <c r="R1522" s="78"/>
      <c r="S1522" s="163"/>
      <c r="T1522" s="163"/>
    </row>
    <row r="1523" spans="1:20" ht="14">
      <c r="A1523" s="79"/>
      <c r="B1523" s="297" t="str">
        <f>IFERROR(VLOOKUP(A1523,'PER Sociodemografico'!A:L,2,0),"")</f>
        <v/>
      </c>
      <c r="C1523" s="297" t="str">
        <f>IFERROR(VLOOKUP( A1523,'PER Sociodemografico'!A:L,6,0),"")</f>
        <v/>
      </c>
      <c r="D1523" s="297" t="str">
        <f>IFERROR(VLOOKUP(A1523,'PER Sociodemografico'!A:L,9,0),"")</f>
        <v/>
      </c>
      <c r="E1523" s="297" t="str">
        <f>IFERROR(VLOOKUP(A1523,'PER Sociodemografico'!A:L,11,0),"")</f>
        <v/>
      </c>
      <c r="F1523" s="297" t="str">
        <f>IFERROR(VLOOKUP(B1523,'PER Sociodemografico'!B:M,9,0),"")</f>
        <v/>
      </c>
      <c r="G1523" s="163"/>
      <c r="H1523" s="163"/>
      <c r="I1523" s="164"/>
      <c r="J1523" s="298">
        <f>IF(AND(I1523&lt;EL!$E$15,'caracterizacion EL'!I1523&lt;&gt;0),1,0)</f>
        <v>0</v>
      </c>
      <c r="K1523" s="298">
        <f>IF(AND(I1523=EL!$E$15,'caracterizacion EL'!I1523&lt;&gt;0),1,0)</f>
        <v>0</v>
      </c>
      <c r="L1523" s="164"/>
      <c r="M1523" s="163"/>
      <c r="N1523" s="163"/>
      <c r="O1523" s="163"/>
      <c r="P1523" s="163"/>
      <c r="Q1523" s="299" t="str">
        <f>IFERROR(VLOOKUP(P1523,'Código del Diagnóstico'!$A$3:$B$12426,2,0),"")</f>
        <v/>
      </c>
      <c r="R1523" s="78"/>
      <c r="S1523" s="163"/>
      <c r="T1523" s="163"/>
    </row>
    <row r="1524" spans="1:20" ht="14">
      <c r="A1524" s="79"/>
      <c r="B1524" s="297" t="str">
        <f>IFERROR(VLOOKUP(A1524,'PER Sociodemografico'!A:L,2,0),"")</f>
        <v/>
      </c>
      <c r="C1524" s="297" t="str">
        <f>IFERROR(VLOOKUP( A1524,'PER Sociodemografico'!A:L,6,0),"")</f>
        <v/>
      </c>
      <c r="D1524" s="297" t="str">
        <f>IFERROR(VLOOKUP(A1524,'PER Sociodemografico'!A:L,9,0),"")</f>
        <v/>
      </c>
      <c r="E1524" s="297" t="str">
        <f>IFERROR(VLOOKUP(A1524,'PER Sociodemografico'!A:L,11,0),"")</f>
        <v/>
      </c>
      <c r="F1524" s="297" t="str">
        <f>IFERROR(VLOOKUP(B1524,'PER Sociodemografico'!B:M,9,0),"")</f>
        <v/>
      </c>
      <c r="G1524" s="163"/>
      <c r="H1524" s="163"/>
      <c r="I1524" s="164"/>
      <c r="J1524" s="298">
        <f>IF(AND(I1524&lt;EL!$E$15,'caracterizacion EL'!I1524&lt;&gt;0),1,0)</f>
        <v>0</v>
      </c>
      <c r="K1524" s="298">
        <f>IF(AND(I1524=EL!$E$15,'caracterizacion EL'!I1524&lt;&gt;0),1,0)</f>
        <v>0</v>
      </c>
      <c r="L1524" s="164"/>
      <c r="M1524" s="163"/>
      <c r="N1524" s="163"/>
      <c r="O1524" s="163"/>
      <c r="P1524" s="163"/>
      <c r="Q1524" s="299" t="str">
        <f>IFERROR(VLOOKUP(P1524,'Código del Diagnóstico'!$A$3:$B$12426,2,0),"")</f>
        <v/>
      </c>
      <c r="R1524" s="78"/>
      <c r="S1524" s="163"/>
      <c r="T1524" s="163"/>
    </row>
    <row r="1525" spans="1:20" ht="14">
      <c r="A1525" s="79"/>
      <c r="B1525" s="297" t="str">
        <f>IFERROR(VLOOKUP(A1525,'PER Sociodemografico'!A:L,2,0),"")</f>
        <v/>
      </c>
      <c r="C1525" s="297" t="str">
        <f>IFERROR(VLOOKUP( A1525,'PER Sociodemografico'!A:L,6,0),"")</f>
        <v/>
      </c>
      <c r="D1525" s="297" t="str">
        <f>IFERROR(VLOOKUP(A1525,'PER Sociodemografico'!A:L,9,0),"")</f>
        <v/>
      </c>
      <c r="E1525" s="297" t="str">
        <f>IFERROR(VLOOKUP(A1525,'PER Sociodemografico'!A:L,11,0),"")</f>
        <v/>
      </c>
      <c r="F1525" s="297" t="str">
        <f>IFERROR(VLOOKUP(B1525,'PER Sociodemografico'!B:M,9,0),"")</f>
        <v/>
      </c>
      <c r="G1525" s="163"/>
      <c r="H1525" s="163"/>
      <c r="I1525" s="164"/>
      <c r="J1525" s="298">
        <f>IF(AND(I1525&lt;EL!$E$15,'caracterizacion EL'!I1525&lt;&gt;0),1,0)</f>
        <v>0</v>
      </c>
      <c r="K1525" s="298">
        <f>IF(AND(I1525=EL!$E$15,'caracterizacion EL'!I1525&lt;&gt;0),1,0)</f>
        <v>0</v>
      </c>
      <c r="L1525" s="164"/>
      <c r="M1525" s="163"/>
      <c r="N1525" s="163"/>
      <c r="O1525" s="163"/>
      <c r="P1525" s="163"/>
      <c r="Q1525" s="299" t="str">
        <f>IFERROR(VLOOKUP(P1525,'Código del Diagnóstico'!$A$3:$B$12426,2,0),"")</f>
        <v/>
      </c>
      <c r="R1525" s="78"/>
      <c r="S1525" s="163"/>
      <c r="T1525" s="163"/>
    </row>
    <row r="1526" spans="1:20" ht="14">
      <c r="A1526" s="79"/>
      <c r="B1526" s="297" t="str">
        <f>IFERROR(VLOOKUP(A1526,'PER Sociodemografico'!A:L,2,0),"")</f>
        <v/>
      </c>
      <c r="C1526" s="297" t="str">
        <f>IFERROR(VLOOKUP( A1526,'PER Sociodemografico'!A:L,6,0),"")</f>
        <v/>
      </c>
      <c r="D1526" s="297" t="str">
        <f>IFERROR(VLOOKUP(A1526,'PER Sociodemografico'!A:L,9,0),"")</f>
        <v/>
      </c>
      <c r="E1526" s="297" t="str">
        <f>IFERROR(VLOOKUP(A1526,'PER Sociodemografico'!A:L,11,0),"")</f>
        <v/>
      </c>
      <c r="F1526" s="297" t="str">
        <f>IFERROR(VLOOKUP(B1526,'PER Sociodemografico'!B:M,9,0),"")</f>
        <v/>
      </c>
      <c r="G1526" s="163"/>
      <c r="H1526" s="163"/>
      <c r="I1526" s="164"/>
      <c r="J1526" s="298">
        <f>IF(AND(I1526&lt;EL!$E$15,'caracterizacion EL'!I1526&lt;&gt;0),1,0)</f>
        <v>0</v>
      </c>
      <c r="K1526" s="298">
        <f>IF(AND(I1526=EL!$E$15,'caracterizacion EL'!I1526&lt;&gt;0),1,0)</f>
        <v>0</v>
      </c>
      <c r="L1526" s="164"/>
      <c r="M1526" s="163"/>
      <c r="N1526" s="163"/>
      <c r="O1526" s="163"/>
      <c r="P1526" s="163"/>
      <c r="Q1526" s="299" t="str">
        <f>IFERROR(VLOOKUP(P1526,'Código del Diagnóstico'!$A$3:$B$12426,2,0),"")</f>
        <v/>
      </c>
      <c r="R1526" s="78"/>
      <c r="S1526" s="163"/>
      <c r="T1526" s="163"/>
    </row>
    <row r="1527" spans="1:20" ht="14">
      <c r="A1527" s="79"/>
      <c r="B1527" s="297" t="str">
        <f>IFERROR(VLOOKUP(A1527,'PER Sociodemografico'!A:L,2,0),"")</f>
        <v/>
      </c>
      <c r="C1527" s="297" t="str">
        <f>IFERROR(VLOOKUP( A1527,'PER Sociodemografico'!A:L,6,0),"")</f>
        <v/>
      </c>
      <c r="D1527" s="297" t="str">
        <f>IFERROR(VLOOKUP(A1527,'PER Sociodemografico'!A:L,9,0),"")</f>
        <v/>
      </c>
      <c r="E1527" s="297" t="str">
        <f>IFERROR(VLOOKUP(A1527,'PER Sociodemografico'!A:L,11,0),"")</f>
        <v/>
      </c>
      <c r="F1527" s="297" t="str">
        <f>IFERROR(VLOOKUP(B1527,'PER Sociodemografico'!B:M,9,0),"")</f>
        <v/>
      </c>
      <c r="G1527" s="163"/>
      <c r="H1527" s="163"/>
      <c r="I1527" s="164"/>
      <c r="J1527" s="298">
        <f>IF(AND(I1527&lt;EL!$E$15,'caracterizacion EL'!I1527&lt;&gt;0),1,0)</f>
        <v>0</v>
      </c>
      <c r="K1527" s="298">
        <f>IF(AND(I1527=EL!$E$15,'caracterizacion EL'!I1527&lt;&gt;0),1,0)</f>
        <v>0</v>
      </c>
      <c r="L1527" s="164"/>
      <c r="M1527" s="163"/>
      <c r="N1527" s="163"/>
      <c r="O1527" s="163"/>
      <c r="P1527" s="163"/>
      <c r="Q1527" s="299" t="str">
        <f>IFERROR(VLOOKUP(P1527,'Código del Diagnóstico'!$A$3:$B$12426,2,0),"")</f>
        <v/>
      </c>
      <c r="R1527" s="78"/>
      <c r="S1527" s="163"/>
      <c r="T1527" s="163"/>
    </row>
    <row r="1528" spans="1:20" ht="14">
      <c r="A1528" s="79"/>
      <c r="B1528" s="297" t="str">
        <f>IFERROR(VLOOKUP(A1528,'PER Sociodemografico'!A:L,2,0),"")</f>
        <v/>
      </c>
      <c r="C1528" s="297" t="str">
        <f>IFERROR(VLOOKUP( A1528,'PER Sociodemografico'!A:L,6,0),"")</f>
        <v/>
      </c>
      <c r="D1528" s="297" t="str">
        <f>IFERROR(VLOOKUP(A1528,'PER Sociodemografico'!A:L,9,0),"")</f>
        <v/>
      </c>
      <c r="E1528" s="297" t="str">
        <f>IFERROR(VLOOKUP(A1528,'PER Sociodemografico'!A:L,11,0),"")</f>
        <v/>
      </c>
      <c r="F1528" s="297" t="str">
        <f>IFERROR(VLOOKUP(B1528,'PER Sociodemografico'!B:M,9,0),"")</f>
        <v/>
      </c>
      <c r="G1528" s="163"/>
      <c r="H1528" s="163"/>
      <c r="I1528" s="164"/>
      <c r="J1528" s="298">
        <f>IF(AND(I1528&lt;EL!$E$15,'caracterizacion EL'!I1528&lt;&gt;0),1,0)</f>
        <v>0</v>
      </c>
      <c r="K1528" s="298">
        <f>IF(AND(I1528=EL!$E$15,'caracterizacion EL'!I1528&lt;&gt;0),1,0)</f>
        <v>0</v>
      </c>
      <c r="L1528" s="164"/>
      <c r="M1528" s="163"/>
      <c r="N1528" s="163"/>
      <c r="O1528" s="163"/>
      <c r="P1528" s="163"/>
      <c r="Q1528" s="299" t="str">
        <f>IFERROR(VLOOKUP(P1528,'Código del Diagnóstico'!$A$3:$B$12426,2,0),"")</f>
        <v/>
      </c>
      <c r="R1528" s="78"/>
      <c r="S1528" s="163"/>
      <c r="T1528" s="163"/>
    </row>
    <row r="1529" spans="1:20" ht="14">
      <c r="A1529" s="79"/>
      <c r="B1529" s="297" t="str">
        <f>IFERROR(VLOOKUP(A1529,'PER Sociodemografico'!A:L,2,0),"")</f>
        <v/>
      </c>
      <c r="C1529" s="297" t="str">
        <f>IFERROR(VLOOKUP( A1529,'PER Sociodemografico'!A:L,6,0),"")</f>
        <v/>
      </c>
      <c r="D1529" s="297" t="str">
        <f>IFERROR(VLOOKUP(A1529,'PER Sociodemografico'!A:L,9,0),"")</f>
        <v/>
      </c>
      <c r="E1529" s="297" t="str">
        <f>IFERROR(VLOOKUP(A1529,'PER Sociodemografico'!A:L,11,0),"")</f>
        <v/>
      </c>
      <c r="F1529" s="297" t="str">
        <f>IFERROR(VLOOKUP(B1529,'PER Sociodemografico'!B:M,9,0),"")</f>
        <v/>
      </c>
      <c r="G1529" s="163"/>
      <c r="H1529" s="163"/>
      <c r="I1529" s="164"/>
      <c r="J1529" s="298">
        <f>IF(AND(I1529&lt;EL!$E$15,'caracterizacion EL'!I1529&lt;&gt;0),1,0)</f>
        <v>0</v>
      </c>
      <c r="K1529" s="298">
        <f>IF(AND(I1529=EL!$E$15,'caracterizacion EL'!I1529&lt;&gt;0),1,0)</f>
        <v>0</v>
      </c>
      <c r="L1529" s="164"/>
      <c r="M1529" s="163"/>
      <c r="N1529" s="163"/>
      <c r="O1529" s="163"/>
      <c r="P1529" s="163"/>
      <c r="Q1529" s="299" t="str">
        <f>IFERROR(VLOOKUP(P1529,'Código del Diagnóstico'!$A$3:$B$12426,2,0),"")</f>
        <v/>
      </c>
      <c r="R1529" s="78"/>
      <c r="S1529" s="163"/>
      <c r="T1529" s="163"/>
    </row>
    <row r="1530" spans="1:20" ht="14">
      <c r="A1530" s="79"/>
      <c r="B1530" s="297" t="str">
        <f>IFERROR(VLOOKUP(A1530,'PER Sociodemografico'!A:L,2,0),"")</f>
        <v/>
      </c>
      <c r="C1530" s="297" t="str">
        <f>IFERROR(VLOOKUP( A1530,'PER Sociodemografico'!A:L,6,0),"")</f>
        <v/>
      </c>
      <c r="D1530" s="297" t="str">
        <f>IFERROR(VLOOKUP(A1530,'PER Sociodemografico'!A:L,9,0),"")</f>
        <v/>
      </c>
      <c r="E1530" s="297" t="str">
        <f>IFERROR(VLOOKUP(A1530,'PER Sociodemografico'!A:L,11,0),"")</f>
        <v/>
      </c>
      <c r="F1530" s="297" t="str">
        <f>IFERROR(VLOOKUP(B1530,'PER Sociodemografico'!B:M,9,0),"")</f>
        <v/>
      </c>
      <c r="G1530" s="163"/>
      <c r="H1530" s="163"/>
      <c r="I1530" s="164"/>
      <c r="J1530" s="298">
        <f>IF(AND(I1530&lt;EL!$E$15,'caracterizacion EL'!I1530&lt;&gt;0),1,0)</f>
        <v>0</v>
      </c>
      <c r="K1530" s="298">
        <f>IF(AND(I1530=EL!$E$15,'caracterizacion EL'!I1530&lt;&gt;0),1,0)</f>
        <v>0</v>
      </c>
      <c r="L1530" s="164"/>
      <c r="M1530" s="163"/>
      <c r="N1530" s="163"/>
      <c r="O1530" s="163"/>
      <c r="P1530" s="163"/>
      <c r="Q1530" s="299" t="str">
        <f>IFERROR(VLOOKUP(P1530,'Código del Diagnóstico'!$A$3:$B$12426,2,0),"")</f>
        <v/>
      </c>
      <c r="R1530" s="78"/>
      <c r="S1530" s="163"/>
      <c r="T1530" s="163"/>
    </row>
    <row r="1531" spans="1:20" ht="14">
      <c r="A1531" s="79"/>
      <c r="B1531" s="297" t="str">
        <f>IFERROR(VLOOKUP(A1531,'PER Sociodemografico'!A:L,2,0),"")</f>
        <v/>
      </c>
      <c r="C1531" s="297" t="str">
        <f>IFERROR(VLOOKUP( A1531,'PER Sociodemografico'!A:L,6,0),"")</f>
        <v/>
      </c>
      <c r="D1531" s="297" t="str">
        <f>IFERROR(VLOOKUP(A1531,'PER Sociodemografico'!A:L,9,0),"")</f>
        <v/>
      </c>
      <c r="E1531" s="297" t="str">
        <f>IFERROR(VLOOKUP(A1531,'PER Sociodemografico'!A:L,11,0),"")</f>
        <v/>
      </c>
      <c r="F1531" s="297" t="str">
        <f>IFERROR(VLOOKUP(B1531,'PER Sociodemografico'!B:M,9,0),"")</f>
        <v/>
      </c>
      <c r="G1531" s="163"/>
      <c r="H1531" s="163"/>
      <c r="I1531" s="164"/>
      <c r="J1531" s="298">
        <f>IF(AND(I1531&lt;EL!$E$15,'caracterizacion EL'!I1531&lt;&gt;0),1,0)</f>
        <v>0</v>
      </c>
      <c r="K1531" s="298">
        <f>IF(AND(I1531=EL!$E$15,'caracterizacion EL'!I1531&lt;&gt;0),1,0)</f>
        <v>0</v>
      </c>
      <c r="L1531" s="164"/>
      <c r="M1531" s="163"/>
      <c r="N1531" s="163"/>
      <c r="O1531" s="163"/>
      <c r="P1531" s="163"/>
      <c r="Q1531" s="299" t="str">
        <f>IFERROR(VLOOKUP(P1531,'Código del Diagnóstico'!$A$3:$B$12426,2,0),"")</f>
        <v/>
      </c>
      <c r="R1531" s="78"/>
      <c r="S1531" s="163"/>
      <c r="T1531" s="163"/>
    </row>
    <row r="1532" spans="1:20" ht="14">
      <c r="A1532" s="79"/>
      <c r="B1532" s="297" t="str">
        <f>IFERROR(VLOOKUP(A1532,'PER Sociodemografico'!A:L,2,0),"")</f>
        <v/>
      </c>
      <c r="C1532" s="297" t="str">
        <f>IFERROR(VLOOKUP( A1532,'PER Sociodemografico'!A:L,6,0),"")</f>
        <v/>
      </c>
      <c r="D1532" s="297" t="str">
        <f>IFERROR(VLOOKUP(A1532,'PER Sociodemografico'!A:L,9,0),"")</f>
        <v/>
      </c>
      <c r="E1532" s="297" t="str">
        <f>IFERROR(VLOOKUP(A1532,'PER Sociodemografico'!A:L,11,0),"")</f>
        <v/>
      </c>
      <c r="F1532" s="297" t="str">
        <f>IFERROR(VLOOKUP(B1532,'PER Sociodemografico'!B:M,9,0),"")</f>
        <v/>
      </c>
      <c r="G1532" s="163"/>
      <c r="H1532" s="163"/>
      <c r="I1532" s="164"/>
      <c r="J1532" s="298">
        <f>IF(AND(I1532&lt;EL!$E$15,'caracterizacion EL'!I1532&lt;&gt;0),1,0)</f>
        <v>0</v>
      </c>
      <c r="K1532" s="298">
        <f>IF(AND(I1532=EL!$E$15,'caracterizacion EL'!I1532&lt;&gt;0),1,0)</f>
        <v>0</v>
      </c>
      <c r="L1532" s="164"/>
      <c r="M1532" s="163"/>
      <c r="N1532" s="163"/>
      <c r="O1532" s="163"/>
      <c r="P1532" s="163"/>
      <c r="Q1532" s="299" t="str">
        <f>IFERROR(VLOOKUP(P1532,'Código del Diagnóstico'!$A$3:$B$12426,2,0),"")</f>
        <v/>
      </c>
      <c r="R1532" s="78"/>
      <c r="S1532" s="163"/>
      <c r="T1532" s="163"/>
    </row>
    <row r="1533" spans="1:20" ht="14">
      <c r="A1533" s="79"/>
      <c r="B1533" s="297" t="str">
        <f>IFERROR(VLOOKUP(A1533,'PER Sociodemografico'!A:L,2,0),"")</f>
        <v/>
      </c>
      <c r="C1533" s="297" t="str">
        <f>IFERROR(VLOOKUP( A1533,'PER Sociodemografico'!A:L,6,0),"")</f>
        <v/>
      </c>
      <c r="D1533" s="297" t="str">
        <f>IFERROR(VLOOKUP(A1533,'PER Sociodemografico'!A:L,9,0),"")</f>
        <v/>
      </c>
      <c r="E1533" s="297" t="str">
        <f>IFERROR(VLOOKUP(A1533,'PER Sociodemografico'!A:L,11,0),"")</f>
        <v/>
      </c>
      <c r="F1533" s="297" t="str">
        <f>IFERROR(VLOOKUP(B1533,'PER Sociodemografico'!B:M,9,0),"")</f>
        <v/>
      </c>
      <c r="G1533" s="163"/>
      <c r="H1533" s="163"/>
      <c r="I1533" s="164"/>
      <c r="J1533" s="298">
        <f>IF(AND(I1533&lt;EL!$E$15,'caracterizacion EL'!I1533&lt;&gt;0),1,0)</f>
        <v>0</v>
      </c>
      <c r="K1533" s="298">
        <f>IF(AND(I1533=EL!$E$15,'caracterizacion EL'!I1533&lt;&gt;0),1,0)</f>
        <v>0</v>
      </c>
      <c r="L1533" s="164"/>
      <c r="M1533" s="163"/>
      <c r="N1533" s="163"/>
      <c r="O1533" s="163"/>
      <c r="P1533" s="163"/>
      <c r="Q1533" s="299" t="str">
        <f>IFERROR(VLOOKUP(P1533,'Código del Diagnóstico'!$A$3:$B$12426,2,0),"")</f>
        <v/>
      </c>
      <c r="R1533" s="78"/>
      <c r="S1533" s="163"/>
      <c r="T1533" s="163"/>
    </row>
    <row r="1534" spans="1:20" ht="14">
      <c r="A1534" s="79"/>
      <c r="B1534" s="297" t="str">
        <f>IFERROR(VLOOKUP(A1534,'PER Sociodemografico'!A:L,2,0),"")</f>
        <v/>
      </c>
      <c r="C1534" s="297" t="str">
        <f>IFERROR(VLOOKUP( A1534,'PER Sociodemografico'!A:L,6,0),"")</f>
        <v/>
      </c>
      <c r="D1534" s="297" t="str">
        <f>IFERROR(VLOOKUP(A1534,'PER Sociodemografico'!A:L,9,0),"")</f>
        <v/>
      </c>
      <c r="E1534" s="297" t="str">
        <f>IFERROR(VLOOKUP(A1534,'PER Sociodemografico'!A:L,11,0),"")</f>
        <v/>
      </c>
      <c r="F1534" s="297" t="str">
        <f>IFERROR(VLOOKUP(B1534,'PER Sociodemografico'!B:M,9,0),"")</f>
        <v/>
      </c>
      <c r="G1534" s="163"/>
      <c r="H1534" s="163"/>
      <c r="I1534" s="164"/>
      <c r="J1534" s="298">
        <f>IF(AND(I1534&lt;EL!$E$15,'caracterizacion EL'!I1534&lt;&gt;0),1,0)</f>
        <v>0</v>
      </c>
      <c r="K1534" s="298">
        <f>IF(AND(I1534=EL!$E$15,'caracterizacion EL'!I1534&lt;&gt;0),1,0)</f>
        <v>0</v>
      </c>
      <c r="L1534" s="164"/>
      <c r="M1534" s="163"/>
      <c r="N1534" s="163"/>
      <c r="O1534" s="163"/>
      <c r="P1534" s="163"/>
      <c r="Q1534" s="299" t="str">
        <f>IFERROR(VLOOKUP(P1534,'Código del Diagnóstico'!$A$3:$B$12426,2,0),"")</f>
        <v/>
      </c>
      <c r="R1534" s="78"/>
      <c r="S1534" s="163"/>
      <c r="T1534" s="163"/>
    </row>
    <row r="1535" spans="1:20" ht="14">
      <c r="A1535" s="79"/>
      <c r="B1535" s="297" t="str">
        <f>IFERROR(VLOOKUP(A1535,'PER Sociodemografico'!A:L,2,0),"")</f>
        <v/>
      </c>
      <c r="C1535" s="297" t="str">
        <f>IFERROR(VLOOKUP( A1535,'PER Sociodemografico'!A:L,6,0),"")</f>
        <v/>
      </c>
      <c r="D1535" s="297" t="str">
        <f>IFERROR(VLOOKUP(A1535,'PER Sociodemografico'!A:L,9,0),"")</f>
        <v/>
      </c>
      <c r="E1535" s="297" t="str">
        <f>IFERROR(VLOOKUP(A1535,'PER Sociodemografico'!A:L,11,0),"")</f>
        <v/>
      </c>
      <c r="F1535" s="297" t="str">
        <f>IFERROR(VLOOKUP(B1535,'PER Sociodemografico'!B:M,9,0),"")</f>
        <v/>
      </c>
      <c r="G1535" s="163"/>
      <c r="H1535" s="163"/>
      <c r="I1535" s="164"/>
      <c r="J1535" s="298">
        <f>IF(AND(I1535&lt;EL!$E$15,'caracterizacion EL'!I1535&lt;&gt;0),1,0)</f>
        <v>0</v>
      </c>
      <c r="K1535" s="298">
        <f>IF(AND(I1535=EL!$E$15,'caracterizacion EL'!I1535&lt;&gt;0),1,0)</f>
        <v>0</v>
      </c>
      <c r="L1535" s="164"/>
      <c r="M1535" s="163"/>
      <c r="N1535" s="163"/>
      <c r="O1535" s="163"/>
      <c r="P1535" s="163"/>
      <c r="Q1535" s="299" t="str">
        <f>IFERROR(VLOOKUP(P1535,'Código del Diagnóstico'!$A$3:$B$12426,2,0),"")</f>
        <v/>
      </c>
      <c r="R1535" s="78"/>
      <c r="S1535" s="163"/>
      <c r="T1535" s="163"/>
    </row>
    <row r="1536" spans="1:20" ht="14">
      <c r="A1536" s="79"/>
      <c r="B1536" s="297" t="str">
        <f>IFERROR(VLOOKUP(A1536,'PER Sociodemografico'!A:L,2,0),"")</f>
        <v/>
      </c>
      <c r="C1536" s="297" t="str">
        <f>IFERROR(VLOOKUP( A1536,'PER Sociodemografico'!A:L,6,0),"")</f>
        <v/>
      </c>
      <c r="D1536" s="297" t="str">
        <f>IFERROR(VLOOKUP(A1536,'PER Sociodemografico'!A:L,9,0),"")</f>
        <v/>
      </c>
      <c r="E1536" s="297" t="str">
        <f>IFERROR(VLOOKUP(A1536,'PER Sociodemografico'!A:L,11,0),"")</f>
        <v/>
      </c>
      <c r="F1536" s="297" t="str">
        <f>IFERROR(VLOOKUP(B1536,'PER Sociodemografico'!B:M,9,0),"")</f>
        <v/>
      </c>
      <c r="G1536" s="163"/>
      <c r="H1536" s="163"/>
      <c r="I1536" s="164"/>
      <c r="J1536" s="298">
        <f>IF(AND(I1536&lt;EL!$E$15,'caracterizacion EL'!I1536&lt;&gt;0),1,0)</f>
        <v>0</v>
      </c>
      <c r="K1536" s="298">
        <f>IF(AND(I1536=EL!$E$15,'caracterizacion EL'!I1536&lt;&gt;0),1,0)</f>
        <v>0</v>
      </c>
      <c r="L1536" s="164"/>
      <c r="M1536" s="163"/>
      <c r="N1536" s="163"/>
      <c r="O1536" s="163"/>
      <c r="P1536" s="163"/>
      <c r="Q1536" s="299" t="str">
        <f>IFERROR(VLOOKUP(P1536,'Código del Diagnóstico'!$A$3:$B$12426,2,0),"")</f>
        <v/>
      </c>
      <c r="R1536" s="78"/>
      <c r="S1536" s="163"/>
      <c r="T1536" s="163"/>
    </row>
    <row r="1537" spans="1:20" ht="14">
      <c r="A1537" s="79"/>
      <c r="B1537" s="297" t="str">
        <f>IFERROR(VLOOKUP(A1537,'PER Sociodemografico'!A:L,2,0),"")</f>
        <v/>
      </c>
      <c r="C1537" s="297" t="str">
        <f>IFERROR(VLOOKUP( A1537,'PER Sociodemografico'!A:L,6,0),"")</f>
        <v/>
      </c>
      <c r="D1537" s="297" t="str">
        <f>IFERROR(VLOOKUP(A1537,'PER Sociodemografico'!A:L,9,0),"")</f>
        <v/>
      </c>
      <c r="E1537" s="297" t="str">
        <f>IFERROR(VLOOKUP(A1537,'PER Sociodemografico'!A:L,11,0),"")</f>
        <v/>
      </c>
      <c r="F1537" s="297" t="str">
        <f>IFERROR(VLOOKUP(B1537,'PER Sociodemografico'!B:M,9,0),"")</f>
        <v/>
      </c>
      <c r="G1537" s="163"/>
      <c r="H1537" s="163"/>
      <c r="I1537" s="164"/>
      <c r="J1537" s="298">
        <f>IF(AND(I1537&lt;EL!$E$15,'caracterizacion EL'!I1537&lt;&gt;0),1,0)</f>
        <v>0</v>
      </c>
      <c r="K1537" s="298">
        <f>IF(AND(I1537=EL!$E$15,'caracterizacion EL'!I1537&lt;&gt;0),1,0)</f>
        <v>0</v>
      </c>
      <c r="L1537" s="164"/>
      <c r="M1537" s="163"/>
      <c r="N1537" s="163"/>
      <c r="O1537" s="163"/>
      <c r="P1537" s="163"/>
      <c r="Q1537" s="299" t="str">
        <f>IFERROR(VLOOKUP(P1537,'Código del Diagnóstico'!$A$3:$B$12426,2,0),"")</f>
        <v/>
      </c>
      <c r="R1537" s="78"/>
      <c r="S1537" s="163"/>
      <c r="T1537" s="163"/>
    </row>
    <row r="1538" spans="1:20" ht="14">
      <c r="A1538" s="79"/>
      <c r="B1538" s="297" t="str">
        <f>IFERROR(VLOOKUP(A1538,'PER Sociodemografico'!A:L,2,0),"")</f>
        <v/>
      </c>
      <c r="C1538" s="297" t="str">
        <f>IFERROR(VLOOKUP( A1538,'PER Sociodemografico'!A:L,6,0),"")</f>
        <v/>
      </c>
      <c r="D1538" s="297" t="str">
        <f>IFERROR(VLOOKUP(A1538,'PER Sociodemografico'!A:L,9,0),"")</f>
        <v/>
      </c>
      <c r="E1538" s="297" t="str">
        <f>IFERROR(VLOOKUP(A1538,'PER Sociodemografico'!A:L,11,0),"")</f>
        <v/>
      </c>
      <c r="F1538" s="297" t="str">
        <f>IFERROR(VLOOKUP(B1538,'PER Sociodemografico'!B:M,9,0),"")</f>
        <v/>
      </c>
      <c r="G1538" s="163"/>
      <c r="H1538" s="163"/>
      <c r="I1538" s="164"/>
      <c r="J1538" s="298">
        <f>IF(AND(I1538&lt;EL!$E$15,'caracterizacion EL'!I1538&lt;&gt;0),1,0)</f>
        <v>0</v>
      </c>
      <c r="K1538" s="298">
        <f>IF(AND(I1538=EL!$E$15,'caracterizacion EL'!I1538&lt;&gt;0),1,0)</f>
        <v>0</v>
      </c>
      <c r="L1538" s="164"/>
      <c r="M1538" s="163"/>
      <c r="N1538" s="163"/>
      <c r="O1538" s="163"/>
      <c r="P1538" s="163"/>
      <c r="Q1538" s="299" t="str">
        <f>IFERROR(VLOOKUP(P1538,'Código del Diagnóstico'!$A$3:$B$12426,2,0),"")</f>
        <v/>
      </c>
      <c r="R1538" s="78"/>
      <c r="S1538" s="163"/>
      <c r="T1538" s="163"/>
    </row>
    <row r="1539" spans="1:20" ht="14">
      <c r="A1539" s="79"/>
      <c r="B1539" s="297" t="str">
        <f>IFERROR(VLOOKUP(A1539,'PER Sociodemografico'!A:L,2,0),"")</f>
        <v/>
      </c>
      <c r="C1539" s="297" t="str">
        <f>IFERROR(VLOOKUP( A1539,'PER Sociodemografico'!A:L,6,0),"")</f>
        <v/>
      </c>
      <c r="D1539" s="297" t="str">
        <f>IFERROR(VLOOKUP(A1539,'PER Sociodemografico'!A:L,9,0),"")</f>
        <v/>
      </c>
      <c r="E1539" s="297" t="str">
        <f>IFERROR(VLOOKUP(A1539,'PER Sociodemografico'!A:L,11,0),"")</f>
        <v/>
      </c>
      <c r="F1539" s="297" t="str">
        <f>IFERROR(VLOOKUP(B1539,'PER Sociodemografico'!B:M,9,0),"")</f>
        <v/>
      </c>
      <c r="G1539" s="163"/>
      <c r="H1539" s="163"/>
      <c r="I1539" s="164"/>
      <c r="J1539" s="298">
        <f>IF(AND(I1539&lt;EL!$E$15,'caracterizacion EL'!I1539&lt;&gt;0),1,0)</f>
        <v>0</v>
      </c>
      <c r="K1539" s="298">
        <f>IF(AND(I1539=EL!$E$15,'caracterizacion EL'!I1539&lt;&gt;0),1,0)</f>
        <v>0</v>
      </c>
      <c r="L1539" s="164"/>
      <c r="M1539" s="163"/>
      <c r="N1539" s="163"/>
      <c r="O1539" s="163"/>
      <c r="P1539" s="163"/>
      <c r="Q1539" s="299" t="str">
        <f>IFERROR(VLOOKUP(P1539,'Código del Diagnóstico'!$A$3:$B$12426,2,0),"")</f>
        <v/>
      </c>
      <c r="R1539" s="78"/>
      <c r="S1539" s="163"/>
      <c r="T1539" s="163"/>
    </row>
    <row r="1540" spans="1:20" ht="14">
      <c r="A1540" s="79"/>
      <c r="B1540" s="297" t="str">
        <f>IFERROR(VLOOKUP(A1540,'PER Sociodemografico'!A:L,2,0),"")</f>
        <v/>
      </c>
      <c r="C1540" s="297" t="str">
        <f>IFERROR(VLOOKUP( A1540,'PER Sociodemografico'!A:L,6,0),"")</f>
        <v/>
      </c>
      <c r="D1540" s="297" t="str">
        <f>IFERROR(VLOOKUP(A1540,'PER Sociodemografico'!A:L,9,0),"")</f>
        <v/>
      </c>
      <c r="E1540" s="297" t="str">
        <f>IFERROR(VLOOKUP(A1540,'PER Sociodemografico'!A:L,11,0),"")</f>
        <v/>
      </c>
      <c r="F1540" s="297" t="str">
        <f>IFERROR(VLOOKUP(B1540,'PER Sociodemografico'!B:M,9,0),"")</f>
        <v/>
      </c>
      <c r="G1540" s="163"/>
      <c r="H1540" s="163"/>
      <c r="I1540" s="164"/>
      <c r="J1540" s="298">
        <f>IF(AND(I1540&lt;EL!$E$15,'caracterizacion EL'!I1540&lt;&gt;0),1,0)</f>
        <v>0</v>
      </c>
      <c r="K1540" s="298">
        <f>IF(AND(I1540=EL!$E$15,'caracterizacion EL'!I1540&lt;&gt;0),1,0)</f>
        <v>0</v>
      </c>
      <c r="L1540" s="164"/>
      <c r="M1540" s="163"/>
      <c r="N1540" s="163"/>
      <c r="O1540" s="163"/>
      <c r="P1540" s="163"/>
      <c r="Q1540" s="299" t="str">
        <f>IFERROR(VLOOKUP(P1540,'Código del Diagnóstico'!$A$3:$B$12426,2,0),"")</f>
        <v/>
      </c>
      <c r="R1540" s="78"/>
      <c r="S1540" s="163"/>
      <c r="T1540" s="163"/>
    </row>
    <row r="1541" spans="1:20" ht="14">
      <c r="A1541" s="79"/>
      <c r="B1541" s="297" t="str">
        <f>IFERROR(VLOOKUP(A1541,'PER Sociodemografico'!A:L,2,0),"")</f>
        <v/>
      </c>
      <c r="C1541" s="297" t="str">
        <f>IFERROR(VLOOKUP( A1541,'PER Sociodemografico'!A:L,6,0),"")</f>
        <v/>
      </c>
      <c r="D1541" s="297" t="str">
        <f>IFERROR(VLOOKUP(A1541,'PER Sociodemografico'!A:L,9,0),"")</f>
        <v/>
      </c>
      <c r="E1541" s="297" t="str">
        <f>IFERROR(VLOOKUP(A1541,'PER Sociodemografico'!A:L,11,0),"")</f>
        <v/>
      </c>
      <c r="F1541" s="297" t="str">
        <f>IFERROR(VLOOKUP(B1541,'PER Sociodemografico'!B:M,9,0),"")</f>
        <v/>
      </c>
      <c r="G1541" s="163"/>
      <c r="H1541" s="163"/>
      <c r="I1541" s="164"/>
      <c r="J1541" s="298">
        <f>IF(AND(I1541&lt;EL!$E$15,'caracterizacion EL'!I1541&lt;&gt;0),1,0)</f>
        <v>0</v>
      </c>
      <c r="K1541" s="298">
        <f>IF(AND(I1541=EL!$E$15,'caracterizacion EL'!I1541&lt;&gt;0),1,0)</f>
        <v>0</v>
      </c>
      <c r="L1541" s="164"/>
      <c r="M1541" s="163"/>
      <c r="N1541" s="163"/>
      <c r="O1541" s="163"/>
      <c r="P1541" s="163"/>
      <c r="Q1541" s="299" t="str">
        <f>IFERROR(VLOOKUP(P1541,'Código del Diagnóstico'!$A$3:$B$12426,2,0),"")</f>
        <v/>
      </c>
      <c r="R1541" s="78"/>
      <c r="S1541" s="163"/>
      <c r="T1541" s="163"/>
    </row>
    <row r="1542" spans="1:20" ht="14">
      <c r="A1542" s="79"/>
      <c r="B1542" s="297" t="str">
        <f>IFERROR(VLOOKUP(A1542,'PER Sociodemografico'!A:L,2,0),"")</f>
        <v/>
      </c>
      <c r="C1542" s="297" t="str">
        <f>IFERROR(VLOOKUP( A1542,'PER Sociodemografico'!A:L,6,0),"")</f>
        <v/>
      </c>
      <c r="D1542" s="297" t="str">
        <f>IFERROR(VLOOKUP(A1542,'PER Sociodemografico'!A:L,9,0),"")</f>
        <v/>
      </c>
      <c r="E1542" s="297" t="str">
        <f>IFERROR(VLOOKUP(A1542,'PER Sociodemografico'!A:L,11,0),"")</f>
        <v/>
      </c>
      <c r="F1542" s="297" t="str">
        <f>IFERROR(VLOOKUP(B1542,'PER Sociodemografico'!B:M,9,0),"")</f>
        <v/>
      </c>
      <c r="G1542" s="163"/>
      <c r="H1542" s="163"/>
      <c r="I1542" s="164"/>
      <c r="J1542" s="298">
        <f>IF(AND(I1542&lt;EL!$E$15,'caracterizacion EL'!I1542&lt;&gt;0),1,0)</f>
        <v>0</v>
      </c>
      <c r="K1542" s="298">
        <f>IF(AND(I1542=EL!$E$15,'caracterizacion EL'!I1542&lt;&gt;0),1,0)</f>
        <v>0</v>
      </c>
      <c r="L1542" s="164"/>
      <c r="M1542" s="163"/>
      <c r="N1542" s="163"/>
      <c r="O1542" s="163"/>
      <c r="P1542" s="163"/>
      <c r="Q1542" s="299" t="str">
        <f>IFERROR(VLOOKUP(P1542,'Código del Diagnóstico'!$A$3:$B$12426,2,0),"")</f>
        <v/>
      </c>
      <c r="R1542" s="78"/>
      <c r="S1542" s="163"/>
      <c r="T1542" s="163"/>
    </row>
    <row r="1543" spans="1:20" ht="14">
      <c r="A1543" s="79"/>
      <c r="B1543" s="297" t="str">
        <f>IFERROR(VLOOKUP(A1543,'PER Sociodemografico'!A:L,2,0),"")</f>
        <v/>
      </c>
      <c r="C1543" s="297" t="str">
        <f>IFERROR(VLOOKUP( A1543,'PER Sociodemografico'!A:L,6,0),"")</f>
        <v/>
      </c>
      <c r="D1543" s="297" t="str">
        <f>IFERROR(VLOOKUP(A1543,'PER Sociodemografico'!A:L,9,0),"")</f>
        <v/>
      </c>
      <c r="E1543" s="297" t="str">
        <f>IFERROR(VLOOKUP(A1543,'PER Sociodemografico'!A:L,11,0),"")</f>
        <v/>
      </c>
      <c r="F1543" s="297" t="str">
        <f>IFERROR(VLOOKUP(B1543,'PER Sociodemografico'!B:M,9,0),"")</f>
        <v/>
      </c>
      <c r="G1543" s="163"/>
      <c r="H1543" s="163"/>
      <c r="I1543" s="164"/>
      <c r="J1543" s="298">
        <f>IF(AND(I1543&lt;EL!$E$15,'caracterizacion EL'!I1543&lt;&gt;0),1,0)</f>
        <v>0</v>
      </c>
      <c r="K1543" s="298">
        <f>IF(AND(I1543=EL!$E$15,'caracterizacion EL'!I1543&lt;&gt;0),1,0)</f>
        <v>0</v>
      </c>
      <c r="L1543" s="164"/>
      <c r="M1543" s="163"/>
      <c r="N1543" s="163"/>
      <c r="O1543" s="163"/>
      <c r="P1543" s="163"/>
      <c r="Q1543" s="299" t="str">
        <f>IFERROR(VLOOKUP(P1543,'Código del Diagnóstico'!$A$3:$B$12426,2,0),"")</f>
        <v/>
      </c>
      <c r="R1543" s="78"/>
      <c r="S1543" s="163"/>
      <c r="T1543" s="163"/>
    </row>
    <row r="1544" spans="1:20" ht="14">
      <c r="A1544" s="79"/>
      <c r="B1544" s="297" t="str">
        <f>IFERROR(VLOOKUP(A1544,'PER Sociodemografico'!A:L,2,0),"")</f>
        <v/>
      </c>
      <c r="C1544" s="297" t="str">
        <f>IFERROR(VLOOKUP( A1544,'PER Sociodemografico'!A:L,6,0),"")</f>
        <v/>
      </c>
      <c r="D1544" s="297" t="str">
        <f>IFERROR(VLOOKUP(A1544,'PER Sociodemografico'!A:L,9,0),"")</f>
        <v/>
      </c>
      <c r="E1544" s="297" t="str">
        <f>IFERROR(VLOOKUP(A1544,'PER Sociodemografico'!A:L,11,0),"")</f>
        <v/>
      </c>
      <c r="F1544" s="297" t="str">
        <f>IFERROR(VLOOKUP(B1544,'PER Sociodemografico'!B:M,9,0),"")</f>
        <v/>
      </c>
      <c r="G1544" s="163"/>
      <c r="H1544" s="163"/>
      <c r="I1544" s="164"/>
      <c r="J1544" s="298">
        <f>IF(AND(I1544&lt;EL!$E$15,'caracterizacion EL'!I1544&lt;&gt;0),1,0)</f>
        <v>0</v>
      </c>
      <c r="K1544" s="298">
        <f>IF(AND(I1544=EL!$E$15,'caracterizacion EL'!I1544&lt;&gt;0),1,0)</f>
        <v>0</v>
      </c>
      <c r="L1544" s="164"/>
      <c r="M1544" s="163"/>
      <c r="N1544" s="163"/>
      <c r="O1544" s="163"/>
      <c r="P1544" s="163"/>
      <c r="Q1544" s="299" t="str">
        <f>IFERROR(VLOOKUP(P1544,'Código del Diagnóstico'!$A$3:$B$12426,2,0),"")</f>
        <v/>
      </c>
      <c r="R1544" s="78"/>
      <c r="S1544" s="163"/>
      <c r="T1544" s="163"/>
    </row>
    <row r="1545" spans="1:20" ht="14">
      <c r="A1545" s="79"/>
      <c r="B1545" s="297" t="str">
        <f>IFERROR(VLOOKUP(A1545,'PER Sociodemografico'!A:L,2,0),"")</f>
        <v/>
      </c>
      <c r="C1545" s="297" t="str">
        <f>IFERROR(VLOOKUP( A1545,'PER Sociodemografico'!A:L,6,0),"")</f>
        <v/>
      </c>
      <c r="D1545" s="297" t="str">
        <f>IFERROR(VLOOKUP(A1545,'PER Sociodemografico'!A:L,9,0),"")</f>
        <v/>
      </c>
      <c r="E1545" s="297" t="str">
        <f>IFERROR(VLOOKUP(A1545,'PER Sociodemografico'!A:L,11,0),"")</f>
        <v/>
      </c>
      <c r="F1545" s="297" t="str">
        <f>IFERROR(VLOOKUP(B1545,'PER Sociodemografico'!B:M,9,0),"")</f>
        <v/>
      </c>
      <c r="G1545" s="163"/>
      <c r="H1545" s="163"/>
      <c r="I1545" s="164"/>
      <c r="J1545" s="298">
        <f>IF(AND(I1545&lt;EL!$E$15,'caracterizacion EL'!I1545&lt;&gt;0),1,0)</f>
        <v>0</v>
      </c>
      <c r="K1545" s="298">
        <f>IF(AND(I1545=EL!$E$15,'caracterizacion EL'!I1545&lt;&gt;0),1,0)</f>
        <v>0</v>
      </c>
      <c r="L1545" s="164"/>
      <c r="M1545" s="163"/>
      <c r="N1545" s="163"/>
      <c r="O1545" s="163"/>
      <c r="P1545" s="163"/>
      <c r="Q1545" s="299" t="str">
        <f>IFERROR(VLOOKUP(P1545,'Código del Diagnóstico'!$A$3:$B$12426,2,0),"")</f>
        <v/>
      </c>
      <c r="R1545" s="78"/>
      <c r="S1545" s="163"/>
      <c r="T1545" s="163"/>
    </row>
    <row r="1546" spans="1:20" ht="14">
      <c r="A1546" s="79"/>
      <c r="B1546" s="297" t="str">
        <f>IFERROR(VLOOKUP(A1546,'PER Sociodemografico'!A:L,2,0),"")</f>
        <v/>
      </c>
      <c r="C1546" s="297" t="str">
        <f>IFERROR(VLOOKUP( A1546,'PER Sociodemografico'!A:L,6,0),"")</f>
        <v/>
      </c>
      <c r="D1546" s="297" t="str">
        <f>IFERROR(VLOOKUP(A1546,'PER Sociodemografico'!A:L,9,0),"")</f>
        <v/>
      </c>
      <c r="E1546" s="297" t="str">
        <f>IFERROR(VLOOKUP(A1546,'PER Sociodemografico'!A:L,11,0),"")</f>
        <v/>
      </c>
      <c r="F1546" s="297" t="str">
        <f>IFERROR(VLOOKUP(B1546,'PER Sociodemografico'!B:M,9,0),"")</f>
        <v/>
      </c>
      <c r="G1546" s="163"/>
      <c r="H1546" s="163"/>
      <c r="I1546" s="164"/>
      <c r="J1546" s="298">
        <f>IF(AND(I1546&lt;EL!$E$15,'caracterizacion EL'!I1546&lt;&gt;0),1,0)</f>
        <v>0</v>
      </c>
      <c r="K1546" s="298">
        <f>IF(AND(I1546=EL!$E$15,'caracterizacion EL'!I1546&lt;&gt;0),1,0)</f>
        <v>0</v>
      </c>
      <c r="L1546" s="164"/>
      <c r="M1546" s="163"/>
      <c r="N1546" s="163"/>
      <c r="O1546" s="163"/>
      <c r="P1546" s="163"/>
      <c r="Q1546" s="299" t="str">
        <f>IFERROR(VLOOKUP(P1546,'Código del Diagnóstico'!$A$3:$B$12426,2,0),"")</f>
        <v/>
      </c>
      <c r="R1546" s="78"/>
      <c r="S1546" s="163"/>
      <c r="T1546" s="163"/>
    </row>
    <row r="1547" spans="1:20" ht="14">
      <c r="A1547" s="79"/>
      <c r="B1547" s="297" t="str">
        <f>IFERROR(VLOOKUP(A1547,'PER Sociodemografico'!A:L,2,0),"")</f>
        <v/>
      </c>
      <c r="C1547" s="297" t="str">
        <f>IFERROR(VLOOKUP( A1547,'PER Sociodemografico'!A:L,6,0),"")</f>
        <v/>
      </c>
      <c r="D1547" s="297" t="str">
        <f>IFERROR(VLOOKUP(A1547,'PER Sociodemografico'!A:L,9,0),"")</f>
        <v/>
      </c>
      <c r="E1547" s="297" t="str">
        <f>IFERROR(VLOOKUP(A1547,'PER Sociodemografico'!A:L,11,0),"")</f>
        <v/>
      </c>
      <c r="F1547" s="297" t="str">
        <f>IFERROR(VLOOKUP(B1547,'PER Sociodemografico'!B:M,9,0),"")</f>
        <v/>
      </c>
      <c r="G1547" s="163"/>
      <c r="H1547" s="163"/>
      <c r="I1547" s="164"/>
      <c r="J1547" s="298">
        <f>IF(AND(I1547&lt;EL!$E$15,'caracterizacion EL'!I1547&lt;&gt;0),1,0)</f>
        <v>0</v>
      </c>
      <c r="K1547" s="298">
        <f>IF(AND(I1547=EL!$E$15,'caracterizacion EL'!I1547&lt;&gt;0),1,0)</f>
        <v>0</v>
      </c>
      <c r="L1547" s="164"/>
      <c r="M1547" s="163"/>
      <c r="N1547" s="163"/>
      <c r="O1547" s="163"/>
      <c r="P1547" s="163"/>
      <c r="Q1547" s="299" t="str">
        <f>IFERROR(VLOOKUP(P1547,'Código del Diagnóstico'!$A$3:$B$12426,2,0),"")</f>
        <v/>
      </c>
      <c r="R1547" s="78"/>
      <c r="S1547" s="163"/>
      <c r="T1547" s="163"/>
    </row>
    <row r="1548" spans="1:20" ht="14">
      <c r="A1548" s="79"/>
      <c r="B1548" s="297" t="str">
        <f>IFERROR(VLOOKUP(A1548,'PER Sociodemografico'!A:L,2,0),"")</f>
        <v/>
      </c>
      <c r="C1548" s="297" t="str">
        <f>IFERROR(VLOOKUP( A1548,'PER Sociodemografico'!A:L,6,0),"")</f>
        <v/>
      </c>
      <c r="D1548" s="297" t="str">
        <f>IFERROR(VLOOKUP(A1548,'PER Sociodemografico'!A:L,9,0),"")</f>
        <v/>
      </c>
      <c r="E1548" s="297" t="str">
        <f>IFERROR(VLOOKUP(A1548,'PER Sociodemografico'!A:L,11,0),"")</f>
        <v/>
      </c>
      <c r="F1548" s="297" t="str">
        <f>IFERROR(VLOOKUP(B1548,'PER Sociodemografico'!B:M,9,0),"")</f>
        <v/>
      </c>
      <c r="G1548" s="163"/>
      <c r="H1548" s="163"/>
      <c r="I1548" s="164"/>
      <c r="J1548" s="298">
        <f>IF(AND(I1548&lt;EL!$E$15,'caracterizacion EL'!I1548&lt;&gt;0),1,0)</f>
        <v>0</v>
      </c>
      <c r="K1548" s="298">
        <f>IF(AND(I1548=EL!$E$15,'caracterizacion EL'!I1548&lt;&gt;0),1,0)</f>
        <v>0</v>
      </c>
      <c r="L1548" s="164"/>
      <c r="M1548" s="163"/>
      <c r="N1548" s="163"/>
      <c r="O1548" s="163"/>
      <c r="P1548" s="163"/>
      <c r="Q1548" s="299" t="str">
        <f>IFERROR(VLOOKUP(P1548,'Código del Diagnóstico'!$A$3:$B$12426,2,0),"")</f>
        <v/>
      </c>
      <c r="R1548" s="78"/>
      <c r="S1548" s="163"/>
      <c r="T1548" s="163"/>
    </row>
    <row r="1549" spans="1:20" ht="14">
      <c r="A1549" s="79"/>
      <c r="B1549" s="297" t="str">
        <f>IFERROR(VLOOKUP(A1549,'PER Sociodemografico'!A:L,2,0),"")</f>
        <v/>
      </c>
      <c r="C1549" s="297" t="str">
        <f>IFERROR(VLOOKUP( A1549,'PER Sociodemografico'!A:L,6,0),"")</f>
        <v/>
      </c>
      <c r="D1549" s="297" t="str">
        <f>IFERROR(VLOOKUP(A1549,'PER Sociodemografico'!A:L,9,0),"")</f>
        <v/>
      </c>
      <c r="E1549" s="297" t="str">
        <f>IFERROR(VLOOKUP(A1549,'PER Sociodemografico'!A:L,11,0),"")</f>
        <v/>
      </c>
      <c r="F1549" s="297" t="str">
        <f>IFERROR(VLOOKUP(B1549,'PER Sociodemografico'!B:M,9,0),"")</f>
        <v/>
      </c>
      <c r="G1549" s="163"/>
      <c r="H1549" s="163"/>
      <c r="I1549" s="164"/>
      <c r="J1549" s="298">
        <f>IF(AND(I1549&lt;EL!$E$15,'caracterizacion EL'!I1549&lt;&gt;0),1,0)</f>
        <v>0</v>
      </c>
      <c r="K1549" s="298">
        <f>IF(AND(I1549=EL!$E$15,'caracterizacion EL'!I1549&lt;&gt;0),1,0)</f>
        <v>0</v>
      </c>
      <c r="L1549" s="164"/>
      <c r="M1549" s="163"/>
      <c r="N1549" s="163"/>
      <c r="O1549" s="163"/>
      <c r="P1549" s="163"/>
      <c r="Q1549" s="299" t="str">
        <f>IFERROR(VLOOKUP(P1549,'Código del Diagnóstico'!$A$3:$B$12426,2,0),"")</f>
        <v/>
      </c>
      <c r="R1549" s="78"/>
      <c r="S1549" s="163"/>
      <c r="T1549" s="163"/>
    </row>
    <row r="1550" spans="1:20" ht="14">
      <c r="A1550" s="79"/>
      <c r="B1550" s="297" t="str">
        <f>IFERROR(VLOOKUP(A1550,'PER Sociodemografico'!A:L,2,0),"")</f>
        <v/>
      </c>
      <c r="C1550" s="297" t="str">
        <f>IFERROR(VLOOKUP( A1550,'PER Sociodemografico'!A:L,6,0),"")</f>
        <v/>
      </c>
      <c r="D1550" s="297" t="str">
        <f>IFERROR(VLOOKUP(A1550,'PER Sociodemografico'!A:L,9,0),"")</f>
        <v/>
      </c>
      <c r="E1550" s="297" t="str">
        <f>IFERROR(VLOOKUP(A1550,'PER Sociodemografico'!A:L,11,0),"")</f>
        <v/>
      </c>
      <c r="F1550" s="297" t="str">
        <f>IFERROR(VLOOKUP(B1550,'PER Sociodemografico'!B:M,9,0),"")</f>
        <v/>
      </c>
      <c r="G1550" s="163"/>
      <c r="H1550" s="163"/>
      <c r="I1550" s="164"/>
      <c r="J1550" s="298">
        <f>IF(AND(I1550&lt;EL!$E$15,'caracterizacion EL'!I1550&lt;&gt;0),1,0)</f>
        <v>0</v>
      </c>
      <c r="K1550" s="298">
        <f>IF(AND(I1550=EL!$E$15,'caracterizacion EL'!I1550&lt;&gt;0),1,0)</f>
        <v>0</v>
      </c>
      <c r="L1550" s="164"/>
      <c r="M1550" s="163"/>
      <c r="N1550" s="163"/>
      <c r="O1550" s="163"/>
      <c r="P1550" s="163"/>
      <c r="Q1550" s="299" t="str">
        <f>IFERROR(VLOOKUP(P1550,'Código del Diagnóstico'!$A$3:$B$12426,2,0),"")</f>
        <v/>
      </c>
      <c r="R1550" s="78"/>
      <c r="S1550" s="163"/>
      <c r="T1550" s="163"/>
    </row>
    <row r="1551" spans="1:20" ht="14">
      <c r="A1551" s="79"/>
      <c r="B1551" s="297" t="str">
        <f>IFERROR(VLOOKUP(A1551,'PER Sociodemografico'!A:L,2,0),"")</f>
        <v/>
      </c>
      <c r="C1551" s="297" t="str">
        <f>IFERROR(VLOOKUP( A1551,'PER Sociodemografico'!A:L,6,0),"")</f>
        <v/>
      </c>
      <c r="D1551" s="297" t="str">
        <f>IFERROR(VLOOKUP(A1551,'PER Sociodemografico'!A:L,9,0),"")</f>
        <v/>
      </c>
      <c r="E1551" s="297" t="str">
        <f>IFERROR(VLOOKUP(A1551,'PER Sociodemografico'!A:L,11,0),"")</f>
        <v/>
      </c>
      <c r="F1551" s="297" t="str">
        <f>IFERROR(VLOOKUP(B1551,'PER Sociodemografico'!B:M,9,0),"")</f>
        <v/>
      </c>
      <c r="G1551" s="163"/>
      <c r="H1551" s="163"/>
      <c r="I1551" s="164"/>
      <c r="J1551" s="298">
        <f>IF(AND(I1551&lt;EL!$E$15,'caracterizacion EL'!I1551&lt;&gt;0),1,0)</f>
        <v>0</v>
      </c>
      <c r="K1551" s="298">
        <f>IF(AND(I1551=EL!$E$15,'caracterizacion EL'!I1551&lt;&gt;0),1,0)</f>
        <v>0</v>
      </c>
      <c r="L1551" s="164"/>
      <c r="M1551" s="163"/>
      <c r="N1551" s="163"/>
      <c r="O1551" s="163"/>
      <c r="P1551" s="163"/>
      <c r="Q1551" s="299" t="str">
        <f>IFERROR(VLOOKUP(P1551,'Código del Diagnóstico'!$A$3:$B$12426,2,0),"")</f>
        <v/>
      </c>
      <c r="R1551" s="78"/>
      <c r="S1551" s="163"/>
      <c r="T1551" s="163"/>
    </row>
    <row r="1552" spans="1:20" ht="14">
      <c r="A1552" s="79"/>
      <c r="B1552" s="297" t="str">
        <f>IFERROR(VLOOKUP(A1552,'PER Sociodemografico'!A:L,2,0),"")</f>
        <v/>
      </c>
      <c r="C1552" s="297" t="str">
        <f>IFERROR(VLOOKUP( A1552,'PER Sociodemografico'!A:L,6,0),"")</f>
        <v/>
      </c>
      <c r="D1552" s="297" t="str">
        <f>IFERROR(VLOOKUP(A1552,'PER Sociodemografico'!A:L,9,0),"")</f>
        <v/>
      </c>
      <c r="E1552" s="297" t="str">
        <f>IFERROR(VLOOKUP(A1552,'PER Sociodemografico'!A:L,11,0),"")</f>
        <v/>
      </c>
      <c r="F1552" s="297" t="str">
        <f>IFERROR(VLOOKUP(B1552,'PER Sociodemografico'!B:M,9,0),"")</f>
        <v/>
      </c>
      <c r="G1552" s="163"/>
      <c r="H1552" s="163"/>
      <c r="I1552" s="164"/>
      <c r="J1552" s="298">
        <f>IF(AND(I1552&lt;EL!$E$15,'caracterizacion EL'!I1552&lt;&gt;0),1,0)</f>
        <v>0</v>
      </c>
      <c r="K1552" s="298">
        <f>IF(AND(I1552=EL!$E$15,'caracterizacion EL'!I1552&lt;&gt;0),1,0)</f>
        <v>0</v>
      </c>
      <c r="L1552" s="164"/>
      <c r="M1552" s="163"/>
      <c r="N1552" s="163"/>
      <c r="O1552" s="163"/>
      <c r="P1552" s="163"/>
      <c r="Q1552" s="299" t="str">
        <f>IFERROR(VLOOKUP(P1552,'Código del Diagnóstico'!$A$3:$B$12426,2,0),"")</f>
        <v/>
      </c>
      <c r="R1552" s="78"/>
      <c r="S1552" s="163"/>
      <c r="T1552" s="163"/>
    </row>
    <row r="1553" spans="1:20" ht="14">
      <c r="A1553" s="79"/>
      <c r="B1553" s="297" t="str">
        <f>IFERROR(VLOOKUP(A1553,'PER Sociodemografico'!A:L,2,0),"")</f>
        <v/>
      </c>
      <c r="C1553" s="297" t="str">
        <f>IFERROR(VLOOKUP( A1553,'PER Sociodemografico'!A:L,6,0),"")</f>
        <v/>
      </c>
      <c r="D1553" s="297" t="str">
        <f>IFERROR(VLOOKUP(A1553,'PER Sociodemografico'!A:L,9,0),"")</f>
        <v/>
      </c>
      <c r="E1553" s="297" t="str">
        <f>IFERROR(VLOOKUP(A1553,'PER Sociodemografico'!A:L,11,0),"")</f>
        <v/>
      </c>
      <c r="F1553" s="297" t="str">
        <f>IFERROR(VLOOKUP(B1553,'PER Sociodemografico'!B:M,9,0),"")</f>
        <v/>
      </c>
      <c r="G1553" s="163"/>
      <c r="H1553" s="163"/>
      <c r="I1553" s="164"/>
      <c r="J1553" s="298">
        <f>IF(AND(I1553&lt;EL!$E$15,'caracterizacion EL'!I1553&lt;&gt;0),1,0)</f>
        <v>0</v>
      </c>
      <c r="K1553" s="298">
        <f>IF(AND(I1553=EL!$E$15,'caracterizacion EL'!I1553&lt;&gt;0),1,0)</f>
        <v>0</v>
      </c>
      <c r="L1553" s="164"/>
      <c r="M1553" s="163"/>
      <c r="N1553" s="163"/>
      <c r="O1553" s="163"/>
      <c r="P1553" s="163"/>
      <c r="Q1553" s="299" t="str">
        <f>IFERROR(VLOOKUP(P1553,'Código del Diagnóstico'!$A$3:$B$12426,2,0),"")</f>
        <v/>
      </c>
      <c r="R1553" s="78"/>
      <c r="S1553" s="163"/>
      <c r="T1553" s="163"/>
    </row>
    <row r="1554" spans="1:20" ht="14">
      <c r="A1554" s="79"/>
      <c r="B1554" s="297" t="str">
        <f>IFERROR(VLOOKUP(A1554,'PER Sociodemografico'!A:L,2,0),"")</f>
        <v/>
      </c>
      <c r="C1554" s="297" t="str">
        <f>IFERROR(VLOOKUP( A1554,'PER Sociodemografico'!A:L,6,0),"")</f>
        <v/>
      </c>
      <c r="D1554" s="297" t="str">
        <f>IFERROR(VLOOKUP(A1554,'PER Sociodemografico'!A:L,9,0),"")</f>
        <v/>
      </c>
      <c r="E1554" s="297" t="str">
        <f>IFERROR(VLOOKUP(A1554,'PER Sociodemografico'!A:L,11,0),"")</f>
        <v/>
      </c>
      <c r="F1554" s="297" t="str">
        <f>IFERROR(VLOOKUP(B1554,'PER Sociodemografico'!B:M,9,0),"")</f>
        <v/>
      </c>
      <c r="G1554" s="163"/>
      <c r="H1554" s="163"/>
      <c r="I1554" s="164"/>
      <c r="J1554" s="298">
        <f>IF(AND(I1554&lt;EL!$E$15,'caracterizacion EL'!I1554&lt;&gt;0),1,0)</f>
        <v>0</v>
      </c>
      <c r="K1554" s="298">
        <f>IF(AND(I1554=EL!$E$15,'caracterizacion EL'!I1554&lt;&gt;0),1,0)</f>
        <v>0</v>
      </c>
      <c r="L1554" s="164"/>
      <c r="M1554" s="163"/>
      <c r="N1554" s="163"/>
      <c r="O1554" s="163"/>
      <c r="P1554" s="163"/>
      <c r="Q1554" s="299" t="str">
        <f>IFERROR(VLOOKUP(P1554,'Código del Diagnóstico'!$A$3:$B$12426,2,0),"")</f>
        <v/>
      </c>
      <c r="R1554" s="78"/>
      <c r="S1554" s="163"/>
      <c r="T1554" s="163"/>
    </row>
    <row r="1555" spans="1:20" ht="14">
      <c r="A1555" s="79"/>
      <c r="B1555" s="297" t="str">
        <f>IFERROR(VLOOKUP(A1555,'PER Sociodemografico'!A:L,2,0),"")</f>
        <v/>
      </c>
      <c r="C1555" s="297" t="str">
        <f>IFERROR(VLOOKUP( A1555,'PER Sociodemografico'!A:L,6,0),"")</f>
        <v/>
      </c>
      <c r="D1555" s="297" t="str">
        <f>IFERROR(VLOOKUP(A1555,'PER Sociodemografico'!A:L,9,0),"")</f>
        <v/>
      </c>
      <c r="E1555" s="297" t="str">
        <f>IFERROR(VLOOKUP(A1555,'PER Sociodemografico'!A:L,11,0),"")</f>
        <v/>
      </c>
      <c r="F1555" s="297" t="str">
        <f>IFERROR(VLOOKUP(B1555,'PER Sociodemografico'!B:M,9,0),"")</f>
        <v/>
      </c>
      <c r="G1555" s="163"/>
      <c r="H1555" s="163"/>
      <c r="I1555" s="164"/>
      <c r="J1555" s="298">
        <f>IF(AND(I1555&lt;EL!$E$15,'caracterizacion EL'!I1555&lt;&gt;0),1,0)</f>
        <v>0</v>
      </c>
      <c r="K1555" s="298">
        <f>IF(AND(I1555=EL!$E$15,'caracterizacion EL'!I1555&lt;&gt;0),1,0)</f>
        <v>0</v>
      </c>
      <c r="L1555" s="164"/>
      <c r="M1555" s="163"/>
      <c r="N1555" s="163"/>
      <c r="O1555" s="163"/>
      <c r="P1555" s="163"/>
      <c r="Q1555" s="299" t="str">
        <f>IFERROR(VLOOKUP(P1555,'Código del Diagnóstico'!$A$3:$B$12426,2,0),"")</f>
        <v/>
      </c>
      <c r="R1555" s="78"/>
      <c r="S1555" s="163"/>
      <c r="T1555" s="163"/>
    </row>
    <row r="1556" spans="1:20" ht="14">
      <c r="A1556" s="79"/>
      <c r="B1556" s="297" t="str">
        <f>IFERROR(VLOOKUP(A1556,'PER Sociodemografico'!A:L,2,0),"")</f>
        <v/>
      </c>
      <c r="C1556" s="297" t="str">
        <f>IFERROR(VLOOKUP( A1556,'PER Sociodemografico'!A:L,6,0),"")</f>
        <v/>
      </c>
      <c r="D1556" s="297" t="str">
        <f>IFERROR(VLOOKUP(A1556,'PER Sociodemografico'!A:L,9,0),"")</f>
        <v/>
      </c>
      <c r="E1556" s="297" t="str">
        <f>IFERROR(VLOOKUP(A1556,'PER Sociodemografico'!A:L,11,0),"")</f>
        <v/>
      </c>
      <c r="F1556" s="297" t="str">
        <f>IFERROR(VLOOKUP(B1556,'PER Sociodemografico'!B:M,9,0),"")</f>
        <v/>
      </c>
      <c r="G1556" s="163"/>
      <c r="H1556" s="163"/>
      <c r="I1556" s="164"/>
      <c r="J1556" s="298">
        <f>IF(AND(I1556&lt;EL!$E$15,'caracterizacion EL'!I1556&lt;&gt;0),1,0)</f>
        <v>0</v>
      </c>
      <c r="K1556" s="298">
        <f>IF(AND(I1556=EL!$E$15,'caracterizacion EL'!I1556&lt;&gt;0),1,0)</f>
        <v>0</v>
      </c>
      <c r="L1556" s="164"/>
      <c r="M1556" s="163"/>
      <c r="N1556" s="163"/>
      <c r="O1556" s="163"/>
      <c r="P1556" s="163"/>
      <c r="Q1556" s="299" t="str">
        <f>IFERROR(VLOOKUP(P1556,'Código del Diagnóstico'!$A$3:$B$12426,2,0),"")</f>
        <v/>
      </c>
      <c r="R1556" s="78"/>
      <c r="S1556" s="163"/>
      <c r="T1556" s="163"/>
    </row>
    <row r="1557" spans="1:20" ht="14">
      <c r="A1557" s="79"/>
      <c r="B1557" s="297" t="str">
        <f>IFERROR(VLOOKUP(A1557,'PER Sociodemografico'!A:L,2,0),"")</f>
        <v/>
      </c>
      <c r="C1557" s="297" t="str">
        <f>IFERROR(VLOOKUP( A1557,'PER Sociodemografico'!A:L,6,0),"")</f>
        <v/>
      </c>
      <c r="D1557" s="297" t="str">
        <f>IFERROR(VLOOKUP(A1557,'PER Sociodemografico'!A:L,9,0),"")</f>
        <v/>
      </c>
      <c r="E1557" s="297" t="str">
        <f>IFERROR(VLOOKUP(A1557,'PER Sociodemografico'!A:L,11,0),"")</f>
        <v/>
      </c>
      <c r="F1557" s="297" t="str">
        <f>IFERROR(VLOOKUP(B1557,'PER Sociodemografico'!B:M,9,0),"")</f>
        <v/>
      </c>
      <c r="G1557" s="163"/>
      <c r="H1557" s="163"/>
      <c r="I1557" s="164"/>
      <c r="J1557" s="298">
        <f>IF(AND(I1557&lt;EL!$E$15,'caracterizacion EL'!I1557&lt;&gt;0),1,0)</f>
        <v>0</v>
      </c>
      <c r="K1557" s="298">
        <f>IF(AND(I1557=EL!$E$15,'caracterizacion EL'!I1557&lt;&gt;0),1,0)</f>
        <v>0</v>
      </c>
      <c r="L1557" s="164"/>
      <c r="M1557" s="163"/>
      <c r="N1557" s="163"/>
      <c r="O1557" s="163"/>
      <c r="P1557" s="163"/>
      <c r="Q1557" s="299" t="str">
        <f>IFERROR(VLOOKUP(P1557,'Código del Diagnóstico'!$A$3:$B$12426,2,0),"")</f>
        <v/>
      </c>
      <c r="R1557" s="78"/>
      <c r="S1557" s="163"/>
      <c r="T1557" s="163"/>
    </row>
    <row r="1558" spans="1:20" ht="14">
      <c r="A1558" s="79"/>
      <c r="B1558" s="297" t="str">
        <f>IFERROR(VLOOKUP(A1558,'PER Sociodemografico'!A:L,2,0),"")</f>
        <v/>
      </c>
      <c r="C1558" s="297" t="str">
        <f>IFERROR(VLOOKUP( A1558,'PER Sociodemografico'!A:L,6,0),"")</f>
        <v/>
      </c>
      <c r="D1558" s="297" t="str">
        <f>IFERROR(VLOOKUP(A1558,'PER Sociodemografico'!A:L,9,0),"")</f>
        <v/>
      </c>
      <c r="E1558" s="297" t="str">
        <f>IFERROR(VLOOKUP(A1558,'PER Sociodemografico'!A:L,11,0),"")</f>
        <v/>
      </c>
      <c r="F1558" s="297" t="str">
        <f>IFERROR(VLOOKUP(B1558,'PER Sociodemografico'!B:M,9,0),"")</f>
        <v/>
      </c>
      <c r="G1558" s="163"/>
      <c r="H1558" s="163"/>
      <c r="I1558" s="164"/>
      <c r="J1558" s="298">
        <f>IF(AND(I1558&lt;EL!$E$15,'caracterizacion EL'!I1558&lt;&gt;0),1,0)</f>
        <v>0</v>
      </c>
      <c r="K1558" s="298">
        <f>IF(AND(I1558=EL!$E$15,'caracterizacion EL'!I1558&lt;&gt;0),1,0)</f>
        <v>0</v>
      </c>
      <c r="L1558" s="164"/>
      <c r="M1558" s="163"/>
      <c r="N1558" s="163"/>
      <c r="O1558" s="163"/>
      <c r="P1558" s="163"/>
      <c r="Q1558" s="299" t="str">
        <f>IFERROR(VLOOKUP(P1558,'Código del Diagnóstico'!$A$3:$B$12426,2,0),"")</f>
        <v/>
      </c>
      <c r="R1558" s="78"/>
      <c r="S1558" s="163"/>
      <c r="T1558" s="163"/>
    </row>
    <row r="1559" spans="1:20" ht="14">
      <c r="A1559" s="79"/>
      <c r="B1559" s="297" t="str">
        <f>IFERROR(VLOOKUP(A1559,'PER Sociodemografico'!A:L,2,0),"")</f>
        <v/>
      </c>
      <c r="C1559" s="297" t="str">
        <f>IFERROR(VLOOKUP( A1559,'PER Sociodemografico'!A:L,6,0),"")</f>
        <v/>
      </c>
      <c r="D1559" s="297" t="str">
        <f>IFERROR(VLOOKUP(A1559,'PER Sociodemografico'!A:L,9,0),"")</f>
        <v/>
      </c>
      <c r="E1559" s="297" t="str">
        <f>IFERROR(VLOOKUP(A1559,'PER Sociodemografico'!A:L,11,0),"")</f>
        <v/>
      </c>
      <c r="F1559" s="297" t="str">
        <f>IFERROR(VLOOKUP(B1559,'PER Sociodemografico'!B:M,9,0),"")</f>
        <v/>
      </c>
      <c r="G1559" s="163"/>
      <c r="H1559" s="163"/>
      <c r="I1559" s="164"/>
      <c r="J1559" s="298">
        <f>IF(AND(I1559&lt;EL!$E$15,'caracterizacion EL'!I1559&lt;&gt;0),1,0)</f>
        <v>0</v>
      </c>
      <c r="K1559" s="298">
        <f>IF(AND(I1559=EL!$E$15,'caracterizacion EL'!I1559&lt;&gt;0),1,0)</f>
        <v>0</v>
      </c>
      <c r="L1559" s="164"/>
      <c r="M1559" s="163"/>
      <c r="N1559" s="163"/>
      <c r="O1559" s="163"/>
      <c r="P1559" s="163"/>
      <c r="Q1559" s="299" t="str">
        <f>IFERROR(VLOOKUP(P1559,'Código del Diagnóstico'!$A$3:$B$12426,2,0),"")</f>
        <v/>
      </c>
      <c r="R1559" s="78"/>
      <c r="S1559" s="163"/>
      <c r="T1559" s="163"/>
    </row>
    <row r="1560" spans="1:20" ht="14">
      <c r="A1560" s="79"/>
      <c r="B1560" s="297" t="str">
        <f>IFERROR(VLOOKUP(A1560,'PER Sociodemografico'!A:L,2,0),"")</f>
        <v/>
      </c>
      <c r="C1560" s="297" t="str">
        <f>IFERROR(VLOOKUP( A1560,'PER Sociodemografico'!A:L,6,0),"")</f>
        <v/>
      </c>
      <c r="D1560" s="297" t="str">
        <f>IFERROR(VLOOKUP(A1560,'PER Sociodemografico'!A:L,9,0),"")</f>
        <v/>
      </c>
      <c r="E1560" s="297" t="str">
        <f>IFERROR(VLOOKUP(A1560,'PER Sociodemografico'!A:L,11,0),"")</f>
        <v/>
      </c>
      <c r="F1560" s="297" t="str">
        <f>IFERROR(VLOOKUP(B1560,'PER Sociodemografico'!B:M,9,0),"")</f>
        <v/>
      </c>
      <c r="G1560" s="163"/>
      <c r="H1560" s="163"/>
      <c r="I1560" s="164"/>
      <c r="J1560" s="298">
        <f>IF(AND(I1560&lt;EL!$E$15,'caracterizacion EL'!I1560&lt;&gt;0),1,0)</f>
        <v>0</v>
      </c>
      <c r="K1560" s="298">
        <f>IF(AND(I1560=EL!$E$15,'caracterizacion EL'!I1560&lt;&gt;0),1,0)</f>
        <v>0</v>
      </c>
      <c r="L1560" s="164"/>
      <c r="M1560" s="163"/>
      <c r="N1560" s="163"/>
      <c r="O1560" s="163"/>
      <c r="P1560" s="163"/>
      <c r="Q1560" s="299" t="str">
        <f>IFERROR(VLOOKUP(P1560,'Código del Diagnóstico'!$A$3:$B$12426,2,0),"")</f>
        <v/>
      </c>
      <c r="R1560" s="78"/>
      <c r="S1560" s="163"/>
      <c r="T1560" s="163"/>
    </row>
    <row r="1561" spans="1:20" ht="14">
      <c r="A1561" s="79"/>
      <c r="B1561" s="297" t="str">
        <f>IFERROR(VLOOKUP(A1561,'PER Sociodemografico'!A:L,2,0),"")</f>
        <v/>
      </c>
      <c r="C1561" s="297" t="str">
        <f>IFERROR(VLOOKUP( A1561,'PER Sociodemografico'!A:L,6,0),"")</f>
        <v/>
      </c>
      <c r="D1561" s="297" t="str">
        <f>IFERROR(VLOOKUP(A1561,'PER Sociodemografico'!A:L,9,0),"")</f>
        <v/>
      </c>
      <c r="E1561" s="297" t="str">
        <f>IFERROR(VLOOKUP(A1561,'PER Sociodemografico'!A:L,11,0),"")</f>
        <v/>
      </c>
      <c r="F1561" s="297" t="str">
        <f>IFERROR(VLOOKUP(B1561,'PER Sociodemografico'!B:M,9,0),"")</f>
        <v/>
      </c>
      <c r="G1561" s="163"/>
      <c r="H1561" s="163"/>
      <c r="I1561" s="164"/>
      <c r="J1561" s="298">
        <f>IF(AND(I1561&lt;EL!$E$15,'caracterizacion EL'!I1561&lt;&gt;0),1,0)</f>
        <v>0</v>
      </c>
      <c r="K1561" s="298">
        <f>IF(AND(I1561=EL!$E$15,'caracterizacion EL'!I1561&lt;&gt;0),1,0)</f>
        <v>0</v>
      </c>
      <c r="L1561" s="164"/>
      <c r="M1561" s="163"/>
      <c r="N1561" s="163"/>
      <c r="O1561" s="163"/>
      <c r="P1561" s="163"/>
      <c r="Q1561" s="299" t="str">
        <f>IFERROR(VLOOKUP(P1561,'Código del Diagnóstico'!$A$3:$B$12426,2,0),"")</f>
        <v/>
      </c>
      <c r="R1561" s="78"/>
      <c r="S1561" s="163"/>
      <c r="T1561" s="163"/>
    </row>
    <row r="1562" spans="1:20" ht="14">
      <c r="A1562" s="79"/>
      <c r="B1562" s="297" t="str">
        <f>IFERROR(VLOOKUP(A1562,'PER Sociodemografico'!A:L,2,0),"")</f>
        <v/>
      </c>
      <c r="C1562" s="297" t="str">
        <f>IFERROR(VLOOKUP( A1562,'PER Sociodemografico'!A:L,6,0),"")</f>
        <v/>
      </c>
      <c r="D1562" s="297" t="str">
        <f>IFERROR(VLOOKUP(A1562,'PER Sociodemografico'!A:L,9,0),"")</f>
        <v/>
      </c>
      <c r="E1562" s="297" t="str">
        <f>IFERROR(VLOOKUP(A1562,'PER Sociodemografico'!A:L,11,0),"")</f>
        <v/>
      </c>
      <c r="F1562" s="297" t="str">
        <f>IFERROR(VLOOKUP(B1562,'PER Sociodemografico'!B:M,9,0),"")</f>
        <v/>
      </c>
      <c r="G1562" s="163"/>
      <c r="H1562" s="163"/>
      <c r="I1562" s="164"/>
      <c r="J1562" s="298">
        <f>IF(AND(I1562&lt;EL!$E$15,'caracterizacion EL'!I1562&lt;&gt;0),1,0)</f>
        <v>0</v>
      </c>
      <c r="K1562" s="298">
        <f>IF(AND(I1562=EL!$E$15,'caracterizacion EL'!I1562&lt;&gt;0),1,0)</f>
        <v>0</v>
      </c>
      <c r="L1562" s="164"/>
      <c r="M1562" s="163"/>
      <c r="N1562" s="163"/>
      <c r="O1562" s="163"/>
      <c r="P1562" s="163"/>
      <c r="Q1562" s="299" t="str">
        <f>IFERROR(VLOOKUP(P1562,'Código del Diagnóstico'!$A$3:$B$12426,2,0),"")</f>
        <v/>
      </c>
      <c r="R1562" s="78"/>
      <c r="S1562" s="163"/>
      <c r="T1562" s="163"/>
    </row>
    <row r="1563" spans="1:20" ht="14">
      <c r="A1563" s="79"/>
      <c r="B1563" s="297" t="str">
        <f>IFERROR(VLOOKUP(A1563,'PER Sociodemografico'!A:L,2,0),"")</f>
        <v/>
      </c>
      <c r="C1563" s="297" t="str">
        <f>IFERROR(VLOOKUP( A1563,'PER Sociodemografico'!A:L,6,0),"")</f>
        <v/>
      </c>
      <c r="D1563" s="297" t="str">
        <f>IFERROR(VLOOKUP(A1563,'PER Sociodemografico'!A:L,9,0),"")</f>
        <v/>
      </c>
      <c r="E1563" s="297" t="str">
        <f>IFERROR(VLOOKUP(A1563,'PER Sociodemografico'!A:L,11,0),"")</f>
        <v/>
      </c>
      <c r="F1563" s="297" t="str">
        <f>IFERROR(VLOOKUP(B1563,'PER Sociodemografico'!B:M,9,0),"")</f>
        <v/>
      </c>
      <c r="G1563" s="163"/>
      <c r="H1563" s="163"/>
      <c r="I1563" s="164"/>
      <c r="J1563" s="298">
        <f>IF(AND(I1563&lt;EL!$E$15,'caracterizacion EL'!I1563&lt;&gt;0),1,0)</f>
        <v>0</v>
      </c>
      <c r="K1563" s="298">
        <f>IF(AND(I1563=EL!$E$15,'caracterizacion EL'!I1563&lt;&gt;0),1,0)</f>
        <v>0</v>
      </c>
      <c r="L1563" s="164"/>
      <c r="M1563" s="163"/>
      <c r="N1563" s="163"/>
      <c r="O1563" s="163"/>
      <c r="P1563" s="163"/>
      <c r="Q1563" s="299" t="str">
        <f>IFERROR(VLOOKUP(P1563,'Código del Diagnóstico'!$A$3:$B$12426,2,0),"")</f>
        <v/>
      </c>
      <c r="R1563" s="78"/>
      <c r="S1563" s="163"/>
      <c r="T1563" s="163"/>
    </row>
    <row r="1564" spans="1:20" ht="14">
      <c r="A1564" s="79"/>
      <c r="B1564" s="297" t="str">
        <f>IFERROR(VLOOKUP(A1564,'PER Sociodemografico'!A:L,2,0),"")</f>
        <v/>
      </c>
      <c r="C1564" s="297" t="str">
        <f>IFERROR(VLOOKUP( A1564,'PER Sociodemografico'!A:L,6,0),"")</f>
        <v/>
      </c>
      <c r="D1564" s="297" t="str">
        <f>IFERROR(VLOOKUP(A1564,'PER Sociodemografico'!A:L,9,0),"")</f>
        <v/>
      </c>
      <c r="E1564" s="297" t="str">
        <f>IFERROR(VLOOKUP(A1564,'PER Sociodemografico'!A:L,11,0),"")</f>
        <v/>
      </c>
      <c r="F1564" s="297" t="str">
        <f>IFERROR(VLOOKUP(B1564,'PER Sociodemografico'!B:M,9,0),"")</f>
        <v/>
      </c>
      <c r="G1564" s="163"/>
      <c r="H1564" s="163"/>
      <c r="I1564" s="164"/>
      <c r="J1564" s="298">
        <f>IF(AND(I1564&lt;EL!$E$15,'caracterizacion EL'!I1564&lt;&gt;0),1,0)</f>
        <v>0</v>
      </c>
      <c r="K1564" s="298">
        <f>IF(AND(I1564=EL!$E$15,'caracterizacion EL'!I1564&lt;&gt;0),1,0)</f>
        <v>0</v>
      </c>
      <c r="L1564" s="164"/>
      <c r="M1564" s="163"/>
      <c r="N1564" s="163"/>
      <c r="O1564" s="163"/>
      <c r="P1564" s="163"/>
      <c r="Q1564" s="299" t="str">
        <f>IFERROR(VLOOKUP(P1564,'Código del Diagnóstico'!$A$3:$B$12426,2,0),"")</f>
        <v/>
      </c>
      <c r="R1564" s="78"/>
      <c r="S1564" s="163"/>
      <c r="T1564" s="163"/>
    </row>
    <row r="1565" spans="1:20" ht="14">
      <c r="A1565" s="79"/>
      <c r="B1565" s="297" t="str">
        <f>IFERROR(VLOOKUP(A1565,'PER Sociodemografico'!A:L,2,0),"")</f>
        <v/>
      </c>
      <c r="C1565" s="297" t="str">
        <f>IFERROR(VLOOKUP( A1565,'PER Sociodemografico'!A:L,6,0),"")</f>
        <v/>
      </c>
      <c r="D1565" s="297" t="str">
        <f>IFERROR(VLOOKUP(A1565,'PER Sociodemografico'!A:L,9,0),"")</f>
        <v/>
      </c>
      <c r="E1565" s="297" t="str">
        <f>IFERROR(VLOOKUP(A1565,'PER Sociodemografico'!A:L,11,0),"")</f>
        <v/>
      </c>
      <c r="F1565" s="297" t="str">
        <f>IFERROR(VLOOKUP(B1565,'PER Sociodemografico'!B:M,9,0),"")</f>
        <v/>
      </c>
      <c r="G1565" s="163"/>
      <c r="H1565" s="163"/>
      <c r="I1565" s="164"/>
      <c r="J1565" s="298">
        <f>IF(AND(I1565&lt;EL!$E$15,'caracterizacion EL'!I1565&lt;&gt;0),1,0)</f>
        <v>0</v>
      </c>
      <c r="K1565" s="298">
        <f>IF(AND(I1565=EL!$E$15,'caracterizacion EL'!I1565&lt;&gt;0),1,0)</f>
        <v>0</v>
      </c>
      <c r="L1565" s="164"/>
      <c r="M1565" s="163"/>
      <c r="N1565" s="163"/>
      <c r="O1565" s="163"/>
      <c r="P1565" s="163"/>
      <c r="Q1565" s="299" t="str">
        <f>IFERROR(VLOOKUP(P1565,'Código del Diagnóstico'!$A$3:$B$12426,2,0),"")</f>
        <v/>
      </c>
      <c r="R1565" s="78"/>
      <c r="S1565" s="163"/>
      <c r="T1565" s="163"/>
    </row>
    <row r="1566" spans="1:20" ht="14">
      <c r="A1566" s="79"/>
      <c r="B1566" s="297" t="str">
        <f>IFERROR(VLOOKUP(A1566,'PER Sociodemografico'!A:L,2,0),"")</f>
        <v/>
      </c>
      <c r="C1566" s="297" t="str">
        <f>IFERROR(VLOOKUP( A1566,'PER Sociodemografico'!A:L,6,0),"")</f>
        <v/>
      </c>
      <c r="D1566" s="297" t="str">
        <f>IFERROR(VLOOKUP(A1566,'PER Sociodemografico'!A:L,9,0),"")</f>
        <v/>
      </c>
      <c r="E1566" s="297" t="str">
        <f>IFERROR(VLOOKUP(A1566,'PER Sociodemografico'!A:L,11,0),"")</f>
        <v/>
      </c>
      <c r="F1566" s="297" t="str">
        <f>IFERROR(VLOOKUP(B1566,'PER Sociodemografico'!B:M,9,0),"")</f>
        <v/>
      </c>
      <c r="G1566" s="163"/>
      <c r="H1566" s="163"/>
      <c r="I1566" s="164"/>
      <c r="J1566" s="298">
        <f>IF(AND(I1566&lt;EL!$E$15,'caracterizacion EL'!I1566&lt;&gt;0),1,0)</f>
        <v>0</v>
      </c>
      <c r="K1566" s="298">
        <f>IF(AND(I1566=EL!$E$15,'caracterizacion EL'!I1566&lt;&gt;0),1,0)</f>
        <v>0</v>
      </c>
      <c r="L1566" s="164"/>
      <c r="M1566" s="163"/>
      <c r="N1566" s="163"/>
      <c r="O1566" s="163"/>
      <c r="P1566" s="163"/>
      <c r="Q1566" s="299" t="str">
        <f>IFERROR(VLOOKUP(P1566,'Código del Diagnóstico'!$A$3:$B$12426,2,0),"")</f>
        <v/>
      </c>
      <c r="R1566" s="78"/>
      <c r="S1566" s="163"/>
      <c r="T1566" s="163"/>
    </row>
    <row r="1567" spans="1:20" ht="14">
      <c r="A1567" s="79"/>
      <c r="B1567" s="297" t="str">
        <f>IFERROR(VLOOKUP(A1567,'PER Sociodemografico'!A:L,2,0),"")</f>
        <v/>
      </c>
      <c r="C1567" s="297" t="str">
        <f>IFERROR(VLOOKUP( A1567,'PER Sociodemografico'!A:L,6,0),"")</f>
        <v/>
      </c>
      <c r="D1567" s="297" t="str">
        <f>IFERROR(VLOOKUP(A1567,'PER Sociodemografico'!A:L,9,0),"")</f>
        <v/>
      </c>
      <c r="E1567" s="297" t="str">
        <f>IFERROR(VLOOKUP(A1567,'PER Sociodemografico'!A:L,11,0),"")</f>
        <v/>
      </c>
      <c r="F1567" s="297" t="str">
        <f>IFERROR(VLOOKUP(B1567,'PER Sociodemografico'!B:M,9,0),"")</f>
        <v/>
      </c>
      <c r="G1567" s="163"/>
      <c r="H1567" s="163"/>
      <c r="I1567" s="164"/>
      <c r="J1567" s="298">
        <f>IF(AND(I1567&lt;EL!$E$15,'caracterizacion EL'!I1567&lt;&gt;0),1,0)</f>
        <v>0</v>
      </c>
      <c r="K1567" s="298">
        <f>IF(AND(I1567=EL!$E$15,'caracterizacion EL'!I1567&lt;&gt;0),1,0)</f>
        <v>0</v>
      </c>
      <c r="L1567" s="164"/>
      <c r="M1567" s="163"/>
      <c r="N1567" s="163"/>
      <c r="O1567" s="163"/>
      <c r="P1567" s="163"/>
      <c r="Q1567" s="299" t="str">
        <f>IFERROR(VLOOKUP(P1567,'Código del Diagnóstico'!$A$3:$B$12426,2,0),"")</f>
        <v/>
      </c>
      <c r="R1567" s="78"/>
      <c r="S1567" s="163"/>
      <c r="T1567" s="163"/>
    </row>
    <row r="1568" spans="1:20" ht="14">
      <c r="A1568" s="79"/>
      <c r="B1568" s="297" t="str">
        <f>IFERROR(VLOOKUP(A1568,'PER Sociodemografico'!A:L,2,0),"")</f>
        <v/>
      </c>
      <c r="C1568" s="297" t="str">
        <f>IFERROR(VLOOKUP( A1568,'PER Sociodemografico'!A:L,6,0),"")</f>
        <v/>
      </c>
      <c r="D1568" s="297" t="str">
        <f>IFERROR(VLOOKUP(A1568,'PER Sociodemografico'!A:L,9,0),"")</f>
        <v/>
      </c>
      <c r="E1568" s="297" t="str">
        <f>IFERROR(VLOOKUP(A1568,'PER Sociodemografico'!A:L,11,0),"")</f>
        <v/>
      </c>
      <c r="F1568" s="297" t="str">
        <f>IFERROR(VLOOKUP(B1568,'PER Sociodemografico'!B:M,9,0),"")</f>
        <v/>
      </c>
      <c r="G1568" s="163"/>
      <c r="H1568" s="163"/>
      <c r="I1568" s="164"/>
      <c r="J1568" s="298">
        <f>IF(AND(I1568&lt;EL!$E$15,'caracterizacion EL'!I1568&lt;&gt;0),1,0)</f>
        <v>0</v>
      </c>
      <c r="K1568" s="298">
        <f>IF(AND(I1568=EL!$E$15,'caracterizacion EL'!I1568&lt;&gt;0),1,0)</f>
        <v>0</v>
      </c>
      <c r="L1568" s="164"/>
      <c r="M1568" s="163"/>
      <c r="N1568" s="163"/>
      <c r="O1568" s="163"/>
      <c r="P1568" s="163"/>
      <c r="Q1568" s="299" t="str">
        <f>IFERROR(VLOOKUP(P1568,'Código del Diagnóstico'!$A$3:$B$12426,2,0),"")</f>
        <v/>
      </c>
      <c r="R1568" s="78"/>
      <c r="S1568" s="163"/>
      <c r="T1568" s="163"/>
    </row>
    <row r="1569" spans="1:20" ht="14">
      <c r="A1569" s="79"/>
      <c r="B1569" s="297" t="str">
        <f>IFERROR(VLOOKUP(A1569,'PER Sociodemografico'!A:L,2,0),"")</f>
        <v/>
      </c>
      <c r="C1569" s="297" t="str">
        <f>IFERROR(VLOOKUP( A1569,'PER Sociodemografico'!A:L,6,0),"")</f>
        <v/>
      </c>
      <c r="D1569" s="297" t="str">
        <f>IFERROR(VLOOKUP(A1569,'PER Sociodemografico'!A:L,9,0),"")</f>
        <v/>
      </c>
      <c r="E1569" s="297" t="str">
        <f>IFERROR(VLOOKUP(A1569,'PER Sociodemografico'!A:L,11,0),"")</f>
        <v/>
      </c>
      <c r="F1569" s="297" t="str">
        <f>IFERROR(VLOOKUP(B1569,'PER Sociodemografico'!B:M,9,0),"")</f>
        <v/>
      </c>
      <c r="G1569" s="163"/>
      <c r="H1569" s="163"/>
      <c r="I1569" s="164"/>
      <c r="J1569" s="298">
        <f>IF(AND(I1569&lt;EL!$E$15,'caracterizacion EL'!I1569&lt;&gt;0),1,0)</f>
        <v>0</v>
      </c>
      <c r="K1569" s="298">
        <f>IF(AND(I1569=EL!$E$15,'caracterizacion EL'!I1569&lt;&gt;0),1,0)</f>
        <v>0</v>
      </c>
      <c r="L1569" s="164"/>
      <c r="M1569" s="163"/>
      <c r="N1569" s="163"/>
      <c r="O1569" s="163"/>
      <c r="P1569" s="163"/>
      <c r="Q1569" s="299" t="str">
        <f>IFERROR(VLOOKUP(P1569,'Código del Diagnóstico'!$A$3:$B$12426,2,0),"")</f>
        <v/>
      </c>
      <c r="R1569" s="78"/>
      <c r="S1569" s="163"/>
      <c r="T1569" s="163"/>
    </row>
    <row r="1570" spans="1:20" ht="14">
      <c r="A1570" s="79"/>
      <c r="B1570" s="297" t="str">
        <f>IFERROR(VLOOKUP(A1570,'PER Sociodemografico'!A:L,2,0),"")</f>
        <v/>
      </c>
      <c r="C1570" s="297" t="str">
        <f>IFERROR(VLOOKUP( A1570,'PER Sociodemografico'!A:L,6,0),"")</f>
        <v/>
      </c>
      <c r="D1570" s="297" t="str">
        <f>IFERROR(VLOOKUP(A1570,'PER Sociodemografico'!A:L,9,0),"")</f>
        <v/>
      </c>
      <c r="E1570" s="297" t="str">
        <f>IFERROR(VLOOKUP(A1570,'PER Sociodemografico'!A:L,11,0),"")</f>
        <v/>
      </c>
      <c r="F1570" s="297" t="str">
        <f>IFERROR(VLOOKUP(B1570,'PER Sociodemografico'!B:M,9,0),"")</f>
        <v/>
      </c>
      <c r="G1570" s="163"/>
      <c r="H1570" s="163"/>
      <c r="I1570" s="164"/>
      <c r="J1570" s="298">
        <f>IF(AND(I1570&lt;EL!$E$15,'caracterizacion EL'!I1570&lt;&gt;0),1,0)</f>
        <v>0</v>
      </c>
      <c r="K1570" s="298">
        <f>IF(AND(I1570=EL!$E$15,'caracterizacion EL'!I1570&lt;&gt;0),1,0)</f>
        <v>0</v>
      </c>
      <c r="L1570" s="164"/>
      <c r="M1570" s="163"/>
      <c r="N1570" s="163"/>
      <c r="O1570" s="163"/>
      <c r="P1570" s="163"/>
      <c r="Q1570" s="299" t="str">
        <f>IFERROR(VLOOKUP(P1570,'Código del Diagnóstico'!$A$3:$B$12426,2,0),"")</f>
        <v/>
      </c>
      <c r="R1570" s="78"/>
      <c r="S1570" s="163"/>
      <c r="T1570" s="163"/>
    </row>
    <row r="1571" spans="1:20" ht="14">
      <c r="A1571" s="79"/>
      <c r="B1571" s="297" t="str">
        <f>IFERROR(VLOOKUP(A1571,'PER Sociodemografico'!A:L,2,0),"")</f>
        <v/>
      </c>
      <c r="C1571" s="297" t="str">
        <f>IFERROR(VLOOKUP( A1571,'PER Sociodemografico'!A:L,6,0),"")</f>
        <v/>
      </c>
      <c r="D1571" s="297" t="str">
        <f>IFERROR(VLOOKUP(A1571,'PER Sociodemografico'!A:L,9,0),"")</f>
        <v/>
      </c>
      <c r="E1571" s="297" t="str">
        <f>IFERROR(VLOOKUP(A1571,'PER Sociodemografico'!A:L,11,0),"")</f>
        <v/>
      </c>
      <c r="F1571" s="297" t="str">
        <f>IFERROR(VLOOKUP(B1571,'PER Sociodemografico'!B:M,9,0),"")</f>
        <v/>
      </c>
      <c r="G1571" s="163"/>
      <c r="H1571" s="163"/>
      <c r="I1571" s="164"/>
      <c r="J1571" s="298">
        <f>IF(AND(I1571&lt;EL!$E$15,'caracterizacion EL'!I1571&lt;&gt;0),1,0)</f>
        <v>0</v>
      </c>
      <c r="K1571" s="298">
        <f>IF(AND(I1571=EL!$E$15,'caracterizacion EL'!I1571&lt;&gt;0),1,0)</f>
        <v>0</v>
      </c>
      <c r="L1571" s="164"/>
      <c r="M1571" s="163"/>
      <c r="N1571" s="163"/>
      <c r="O1571" s="163"/>
      <c r="P1571" s="163"/>
      <c r="Q1571" s="299" t="str">
        <f>IFERROR(VLOOKUP(P1571,'Código del Diagnóstico'!$A$3:$B$12426,2,0),"")</f>
        <v/>
      </c>
      <c r="R1571" s="78"/>
      <c r="S1571" s="163"/>
      <c r="T1571" s="163"/>
    </row>
    <row r="1572" spans="1:20" ht="14">
      <c r="A1572" s="79"/>
      <c r="B1572" s="297" t="str">
        <f>IFERROR(VLOOKUP(A1572,'PER Sociodemografico'!A:L,2,0),"")</f>
        <v/>
      </c>
      <c r="C1572" s="297" t="str">
        <f>IFERROR(VLOOKUP( A1572,'PER Sociodemografico'!A:L,6,0),"")</f>
        <v/>
      </c>
      <c r="D1572" s="297" t="str">
        <f>IFERROR(VLOOKUP(A1572,'PER Sociodemografico'!A:L,9,0),"")</f>
        <v/>
      </c>
      <c r="E1572" s="297" t="str">
        <f>IFERROR(VLOOKUP(A1572,'PER Sociodemografico'!A:L,11,0),"")</f>
        <v/>
      </c>
      <c r="F1572" s="297" t="str">
        <f>IFERROR(VLOOKUP(B1572,'PER Sociodemografico'!B:M,9,0),"")</f>
        <v/>
      </c>
      <c r="G1572" s="163"/>
      <c r="H1572" s="163"/>
      <c r="I1572" s="164"/>
      <c r="J1572" s="298">
        <f>IF(AND(I1572&lt;EL!$E$15,'caracterizacion EL'!I1572&lt;&gt;0),1,0)</f>
        <v>0</v>
      </c>
      <c r="K1572" s="298">
        <f>IF(AND(I1572=EL!$E$15,'caracterizacion EL'!I1572&lt;&gt;0),1,0)</f>
        <v>0</v>
      </c>
      <c r="L1572" s="164"/>
      <c r="M1572" s="163"/>
      <c r="N1572" s="163"/>
      <c r="O1572" s="163"/>
      <c r="P1572" s="163"/>
      <c r="Q1572" s="299" t="str">
        <f>IFERROR(VLOOKUP(P1572,'Código del Diagnóstico'!$A$3:$B$12426,2,0),"")</f>
        <v/>
      </c>
      <c r="R1572" s="78"/>
      <c r="S1572" s="163"/>
      <c r="T1572" s="163"/>
    </row>
    <row r="1573" spans="1:20" ht="14">
      <c r="A1573" s="79"/>
      <c r="B1573" s="297" t="str">
        <f>IFERROR(VLOOKUP(A1573,'PER Sociodemografico'!A:L,2,0),"")</f>
        <v/>
      </c>
      <c r="C1573" s="297" t="str">
        <f>IFERROR(VLOOKUP( A1573,'PER Sociodemografico'!A:L,6,0),"")</f>
        <v/>
      </c>
      <c r="D1573" s="297" t="str">
        <f>IFERROR(VLOOKUP(A1573,'PER Sociodemografico'!A:L,9,0),"")</f>
        <v/>
      </c>
      <c r="E1573" s="297" t="str">
        <f>IFERROR(VLOOKUP(A1573,'PER Sociodemografico'!A:L,11,0),"")</f>
        <v/>
      </c>
      <c r="F1573" s="297" t="str">
        <f>IFERROR(VLOOKUP(B1573,'PER Sociodemografico'!B:M,9,0),"")</f>
        <v/>
      </c>
      <c r="G1573" s="163"/>
      <c r="H1573" s="163"/>
      <c r="I1573" s="164"/>
      <c r="J1573" s="298">
        <f>IF(AND(I1573&lt;EL!$E$15,'caracterizacion EL'!I1573&lt;&gt;0),1,0)</f>
        <v>0</v>
      </c>
      <c r="K1573" s="298">
        <f>IF(AND(I1573=EL!$E$15,'caracterizacion EL'!I1573&lt;&gt;0),1,0)</f>
        <v>0</v>
      </c>
      <c r="L1573" s="164"/>
      <c r="M1573" s="163"/>
      <c r="N1573" s="163"/>
      <c r="O1573" s="163"/>
      <c r="P1573" s="163"/>
      <c r="Q1573" s="299" t="str">
        <f>IFERROR(VLOOKUP(P1573,'Código del Diagnóstico'!$A$3:$B$12426,2,0),"")</f>
        <v/>
      </c>
      <c r="R1573" s="78"/>
      <c r="S1573" s="163"/>
      <c r="T1573" s="163"/>
    </row>
    <row r="1574" spans="1:20" ht="14">
      <c r="A1574" s="79"/>
      <c r="B1574" s="297" t="str">
        <f>IFERROR(VLOOKUP(A1574,'PER Sociodemografico'!A:L,2,0),"")</f>
        <v/>
      </c>
      <c r="C1574" s="297" t="str">
        <f>IFERROR(VLOOKUP( A1574,'PER Sociodemografico'!A:L,6,0),"")</f>
        <v/>
      </c>
      <c r="D1574" s="297" t="str">
        <f>IFERROR(VLOOKUP(A1574,'PER Sociodemografico'!A:L,9,0),"")</f>
        <v/>
      </c>
      <c r="E1574" s="297" t="str">
        <f>IFERROR(VLOOKUP(A1574,'PER Sociodemografico'!A:L,11,0),"")</f>
        <v/>
      </c>
      <c r="F1574" s="297" t="str">
        <f>IFERROR(VLOOKUP(B1574,'PER Sociodemografico'!B:M,9,0),"")</f>
        <v/>
      </c>
      <c r="G1574" s="163"/>
      <c r="H1574" s="163"/>
      <c r="I1574" s="164"/>
      <c r="J1574" s="298">
        <f>IF(AND(I1574&lt;EL!$E$15,'caracterizacion EL'!I1574&lt;&gt;0),1,0)</f>
        <v>0</v>
      </c>
      <c r="K1574" s="298">
        <f>IF(AND(I1574=EL!$E$15,'caracterizacion EL'!I1574&lt;&gt;0),1,0)</f>
        <v>0</v>
      </c>
      <c r="L1574" s="164"/>
      <c r="M1574" s="163"/>
      <c r="N1574" s="163"/>
      <c r="O1574" s="163"/>
      <c r="P1574" s="163"/>
      <c r="Q1574" s="299" t="str">
        <f>IFERROR(VLOOKUP(P1574,'Código del Diagnóstico'!$A$3:$B$12426,2,0),"")</f>
        <v/>
      </c>
      <c r="R1574" s="78"/>
      <c r="S1574" s="163"/>
      <c r="T1574" s="163"/>
    </row>
    <row r="1575" spans="1:20" ht="14">
      <c r="A1575" s="79"/>
      <c r="B1575" s="297" t="str">
        <f>IFERROR(VLOOKUP(A1575,'PER Sociodemografico'!A:L,2,0),"")</f>
        <v/>
      </c>
      <c r="C1575" s="297" t="str">
        <f>IFERROR(VLOOKUP( A1575,'PER Sociodemografico'!A:L,6,0),"")</f>
        <v/>
      </c>
      <c r="D1575" s="297" t="str">
        <f>IFERROR(VLOOKUP(A1575,'PER Sociodemografico'!A:L,9,0),"")</f>
        <v/>
      </c>
      <c r="E1575" s="297" t="str">
        <f>IFERROR(VLOOKUP(A1575,'PER Sociodemografico'!A:L,11,0),"")</f>
        <v/>
      </c>
      <c r="F1575" s="297" t="str">
        <f>IFERROR(VLOOKUP(B1575,'PER Sociodemografico'!B:M,9,0),"")</f>
        <v/>
      </c>
      <c r="G1575" s="163"/>
      <c r="H1575" s="163"/>
      <c r="I1575" s="164"/>
      <c r="J1575" s="298">
        <f>IF(AND(I1575&lt;EL!$E$15,'caracterizacion EL'!I1575&lt;&gt;0),1,0)</f>
        <v>0</v>
      </c>
      <c r="K1575" s="298">
        <f>IF(AND(I1575=EL!$E$15,'caracterizacion EL'!I1575&lt;&gt;0),1,0)</f>
        <v>0</v>
      </c>
      <c r="L1575" s="164"/>
      <c r="M1575" s="163"/>
      <c r="N1575" s="163"/>
      <c r="O1575" s="163"/>
      <c r="P1575" s="163"/>
      <c r="Q1575" s="299" t="str">
        <f>IFERROR(VLOOKUP(P1575,'Código del Diagnóstico'!$A$3:$B$12426,2,0),"")</f>
        <v/>
      </c>
      <c r="R1575" s="78"/>
      <c r="S1575" s="163"/>
      <c r="T1575" s="163"/>
    </row>
    <row r="1576" spans="1:20" ht="14">
      <c r="A1576" s="79"/>
      <c r="B1576" s="297" t="str">
        <f>IFERROR(VLOOKUP(A1576,'PER Sociodemografico'!A:L,2,0),"")</f>
        <v/>
      </c>
      <c r="C1576" s="297" t="str">
        <f>IFERROR(VLOOKUP( A1576,'PER Sociodemografico'!A:L,6,0),"")</f>
        <v/>
      </c>
      <c r="D1576" s="297" t="str">
        <f>IFERROR(VLOOKUP(A1576,'PER Sociodemografico'!A:L,9,0),"")</f>
        <v/>
      </c>
      <c r="E1576" s="297" t="str">
        <f>IFERROR(VLOOKUP(A1576,'PER Sociodemografico'!A:L,11,0),"")</f>
        <v/>
      </c>
      <c r="F1576" s="297" t="str">
        <f>IFERROR(VLOOKUP(B1576,'PER Sociodemografico'!B:M,9,0),"")</f>
        <v/>
      </c>
      <c r="G1576" s="163"/>
      <c r="H1576" s="163"/>
      <c r="I1576" s="164"/>
      <c r="J1576" s="298">
        <f>IF(AND(I1576&lt;EL!$E$15,'caracterizacion EL'!I1576&lt;&gt;0),1,0)</f>
        <v>0</v>
      </c>
      <c r="K1576" s="298">
        <f>IF(AND(I1576=EL!$E$15,'caracterizacion EL'!I1576&lt;&gt;0),1,0)</f>
        <v>0</v>
      </c>
      <c r="L1576" s="164"/>
      <c r="M1576" s="163"/>
      <c r="N1576" s="163"/>
      <c r="O1576" s="163"/>
      <c r="P1576" s="163"/>
      <c r="Q1576" s="299" t="str">
        <f>IFERROR(VLOOKUP(P1576,'Código del Diagnóstico'!$A$3:$B$12426,2,0),"")</f>
        <v/>
      </c>
      <c r="R1576" s="78"/>
      <c r="S1576" s="163"/>
      <c r="T1576" s="163"/>
    </row>
    <row r="1577" spans="1:20" ht="14">
      <c r="A1577" s="79"/>
      <c r="B1577" s="297" t="str">
        <f>IFERROR(VLOOKUP(A1577,'PER Sociodemografico'!A:L,2,0),"")</f>
        <v/>
      </c>
      <c r="C1577" s="297" t="str">
        <f>IFERROR(VLOOKUP( A1577,'PER Sociodemografico'!A:L,6,0),"")</f>
        <v/>
      </c>
      <c r="D1577" s="297" t="str">
        <f>IFERROR(VLOOKUP(A1577,'PER Sociodemografico'!A:L,9,0),"")</f>
        <v/>
      </c>
      <c r="E1577" s="297" t="str">
        <f>IFERROR(VLOOKUP(A1577,'PER Sociodemografico'!A:L,11,0),"")</f>
        <v/>
      </c>
      <c r="F1577" s="297" t="str">
        <f>IFERROR(VLOOKUP(B1577,'PER Sociodemografico'!B:M,9,0),"")</f>
        <v/>
      </c>
      <c r="G1577" s="163"/>
      <c r="H1577" s="163"/>
      <c r="I1577" s="164"/>
      <c r="J1577" s="298">
        <f>IF(AND(I1577&lt;EL!$E$15,'caracterizacion EL'!I1577&lt;&gt;0),1,0)</f>
        <v>0</v>
      </c>
      <c r="K1577" s="298">
        <f>IF(AND(I1577=EL!$E$15,'caracterizacion EL'!I1577&lt;&gt;0),1,0)</f>
        <v>0</v>
      </c>
      <c r="L1577" s="164"/>
      <c r="M1577" s="163"/>
      <c r="N1577" s="163"/>
      <c r="O1577" s="163"/>
      <c r="P1577" s="163"/>
      <c r="Q1577" s="299" t="str">
        <f>IFERROR(VLOOKUP(P1577,'Código del Diagnóstico'!$A$3:$B$12426,2,0),"")</f>
        <v/>
      </c>
      <c r="R1577" s="78"/>
      <c r="S1577" s="163"/>
      <c r="T1577" s="163"/>
    </row>
    <row r="1578" spans="1:20" ht="14">
      <c r="A1578" s="79"/>
      <c r="B1578" s="297" t="str">
        <f>IFERROR(VLOOKUP(A1578,'PER Sociodemografico'!A:L,2,0),"")</f>
        <v/>
      </c>
      <c r="C1578" s="297" t="str">
        <f>IFERROR(VLOOKUP( A1578,'PER Sociodemografico'!A:L,6,0),"")</f>
        <v/>
      </c>
      <c r="D1578" s="297" t="str">
        <f>IFERROR(VLOOKUP(A1578,'PER Sociodemografico'!A:L,9,0),"")</f>
        <v/>
      </c>
      <c r="E1578" s="297" t="str">
        <f>IFERROR(VLOOKUP(A1578,'PER Sociodemografico'!A:L,11,0),"")</f>
        <v/>
      </c>
      <c r="F1578" s="297" t="str">
        <f>IFERROR(VLOOKUP(B1578,'PER Sociodemografico'!B:M,9,0),"")</f>
        <v/>
      </c>
      <c r="G1578" s="163"/>
      <c r="H1578" s="163"/>
      <c r="I1578" s="164"/>
      <c r="J1578" s="298">
        <f>IF(AND(I1578&lt;EL!$E$15,'caracterizacion EL'!I1578&lt;&gt;0),1,0)</f>
        <v>0</v>
      </c>
      <c r="K1578" s="298">
        <f>IF(AND(I1578=EL!$E$15,'caracterizacion EL'!I1578&lt;&gt;0),1,0)</f>
        <v>0</v>
      </c>
      <c r="L1578" s="164"/>
      <c r="M1578" s="163"/>
      <c r="N1578" s="163"/>
      <c r="O1578" s="163"/>
      <c r="P1578" s="163"/>
      <c r="Q1578" s="299" t="str">
        <f>IFERROR(VLOOKUP(P1578,'Código del Diagnóstico'!$A$3:$B$12426,2,0),"")</f>
        <v/>
      </c>
      <c r="R1578" s="78"/>
      <c r="S1578" s="163"/>
      <c r="T1578" s="163"/>
    </row>
    <row r="1579" spans="1:20" ht="14">
      <c r="A1579" s="79"/>
      <c r="B1579" s="297" t="str">
        <f>IFERROR(VLOOKUP(A1579,'PER Sociodemografico'!A:L,2,0),"")</f>
        <v/>
      </c>
      <c r="C1579" s="297" t="str">
        <f>IFERROR(VLOOKUP( A1579,'PER Sociodemografico'!A:L,6,0),"")</f>
        <v/>
      </c>
      <c r="D1579" s="297" t="str">
        <f>IFERROR(VLOOKUP(A1579,'PER Sociodemografico'!A:L,9,0),"")</f>
        <v/>
      </c>
      <c r="E1579" s="297" t="str">
        <f>IFERROR(VLOOKUP(A1579,'PER Sociodemografico'!A:L,11,0),"")</f>
        <v/>
      </c>
      <c r="F1579" s="297" t="str">
        <f>IFERROR(VLOOKUP(B1579,'PER Sociodemografico'!B:M,9,0),"")</f>
        <v/>
      </c>
      <c r="G1579" s="163"/>
      <c r="H1579" s="163"/>
      <c r="I1579" s="164"/>
      <c r="J1579" s="298">
        <f>IF(AND(I1579&lt;EL!$E$15,'caracterizacion EL'!I1579&lt;&gt;0),1,0)</f>
        <v>0</v>
      </c>
      <c r="K1579" s="298">
        <f>IF(AND(I1579=EL!$E$15,'caracterizacion EL'!I1579&lt;&gt;0),1,0)</f>
        <v>0</v>
      </c>
      <c r="L1579" s="164"/>
      <c r="M1579" s="163"/>
      <c r="N1579" s="163"/>
      <c r="O1579" s="163"/>
      <c r="P1579" s="163"/>
      <c r="Q1579" s="299" t="str">
        <f>IFERROR(VLOOKUP(P1579,'Código del Diagnóstico'!$A$3:$B$12426,2,0),"")</f>
        <v/>
      </c>
      <c r="R1579" s="78"/>
      <c r="S1579" s="163"/>
      <c r="T1579" s="163"/>
    </row>
    <row r="1580" spans="1:20" ht="14">
      <c r="A1580" s="79"/>
      <c r="B1580" s="297" t="str">
        <f>IFERROR(VLOOKUP(A1580,'PER Sociodemografico'!A:L,2,0),"")</f>
        <v/>
      </c>
      <c r="C1580" s="297" t="str">
        <f>IFERROR(VLOOKUP( A1580,'PER Sociodemografico'!A:L,6,0),"")</f>
        <v/>
      </c>
      <c r="D1580" s="297" t="str">
        <f>IFERROR(VLOOKUP(A1580,'PER Sociodemografico'!A:L,9,0),"")</f>
        <v/>
      </c>
      <c r="E1580" s="297" t="str">
        <f>IFERROR(VLOOKUP(A1580,'PER Sociodemografico'!A:L,11,0),"")</f>
        <v/>
      </c>
      <c r="F1580" s="297" t="str">
        <f>IFERROR(VLOOKUP(B1580,'PER Sociodemografico'!B:M,9,0),"")</f>
        <v/>
      </c>
      <c r="G1580" s="163"/>
      <c r="H1580" s="163"/>
      <c r="I1580" s="164"/>
      <c r="J1580" s="298">
        <f>IF(AND(I1580&lt;EL!$E$15,'caracterizacion EL'!I1580&lt;&gt;0),1,0)</f>
        <v>0</v>
      </c>
      <c r="K1580" s="298">
        <f>IF(AND(I1580=EL!$E$15,'caracterizacion EL'!I1580&lt;&gt;0),1,0)</f>
        <v>0</v>
      </c>
      <c r="L1580" s="164"/>
      <c r="M1580" s="163"/>
      <c r="N1580" s="163"/>
      <c r="O1580" s="163"/>
      <c r="P1580" s="163"/>
      <c r="Q1580" s="299" t="str">
        <f>IFERROR(VLOOKUP(P1580,'Código del Diagnóstico'!$A$3:$B$12426,2,0),"")</f>
        <v/>
      </c>
      <c r="R1580" s="78"/>
      <c r="S1580" s="163"/>
      <c r="T1580" s="163"/>
    </row>
    <row r="1581" spans="1:20" ht="14">
      <c r="A1581" s="79"/>
      <c r="B1581" s="297" t="str">
        <f>IFERROR(VLOOKUP(A1581,'PER Sociodemografico'!A:L,2,0),"")</f>
        <v/>
      </c>
      <c r="C1581" s="297" t="str">
        <f>IFERROR(VLOOKUP( A1581,'PER Sociodemografico'!A:L,6,0),"")</f>
        <v/>
      </c>
      <c r="D1581" s="297" t="str">
        <f>IFERROR(VLOOKUP(A1581,'PER Sociodemografico'!A:L,9,0),"")</f>
        <v/>
      </c>
      <c r="E1581" s="297" t="str">
        <f>IFERROR(VLOOKUP(A1581,'PER Sociodemografico'!A:L,11,0),"")</f>
        <v/>
      </c>
      <c r="F1581" s="297" t="str">
        <f>IFERROR(VLOOKUP(B1581,'PER Sociodemografico'!B:M,9,0),"")</f>
        <v/>
      </c>
      <c r="G1581" s="163"/>
      <c r="H1581" s="163"/>
      <c r="I1581" s="164"/>
      <c r="J1581" s="298">
        <f>IF(AND(I1581&lt;EL!$E$15,'caracterizacion EL'!I1581&lt;&gt;0),1,0)</f>
        <v>0</v>
      </c>
      <c r="K1581" s="298">
        <f>IF(AND(I1581=EL!$E$15,'caracterizacion EL'!I1581&lt;&gt;0),1,0)</f>
        <v>0</v>
      </c>
      <c r="L1581" s="164"/>
      <c r="M1581" s="163"/>
      <c r="N1581" s="163"/>
      <c r="O1581" s="163"/>
      <c r="P1581" s="163"/>
      <c r="Q1581" s="299" t="str">
        <f>IFERROR(VLOOKUP(P1581,'Código del Diagnóstico'!$A$3:$B$12426,2,0),"")</f>
        <v/>
      </c>
      <c r="R1581" s="78"/>
      <c r="S1581" s="163"/>
      <c r="T1581" s="163"/>
    </row>
    <row r="1582" spans="1:20" ht="14">
      <c r="A1582" s="79"/>
      <c r="B1582" s="297" t="str">
        <f>IFERROR(VLOOKUP(A1582,'PER Sociodemografico'!A:L,2,0),"")</f>
        <v/>
      </c>
      <c r="C1582" s="297" t="str">
        <f>IFERROR(VLOOKUP( A1582,'PER Sociodemografico'!A:L,6,0),"")</f>
        <v/>
      </c>
      <c r="D1582" s="297" t="str">
        <f>IFERROR(VLOOKUP(A1582,'PER Sociodemografico'!A:L,9,0),"")</f>
        <v/>
      </c>
      <c r="E1582" s="297" t="str">
        <f>IFERROR(VLOOKUP(A1582,'PER Sociodemografico'!A:L,11,0),"")</f>
        <v/>
      </c>
      <c r="F1582" s="297" t="str">
        <f>IFERROR(VLOOKUP(B1582,'PER Sociodemografico'!B:M,9,0),"")</f>
        <v/>
      </c>
      <c r="G1582" s="163"/>
      <c r="H1582" s="163"/>
      <c r="I1582" s="164"/>
      <c r="J1582" s="298">
        <f>IF(AND(I1582&lt;EL!$E$15,'caracterizacion EL'!I1582&lt;&gt;0),1,0)</f>
        <v>0</v>
      </c>
      <c r="K1582" s="298">
        <f>IF(AND(I1582=EL!$E$15,'caracterizacion EL'!I1582&lt;&gt;0),1,0)</f>
        <v>0</v>
      </c>
      <c r="L1582" s="164"/>
      <c r="M1582" s="163"/>
      <c r="N1582" s="163"/>
      <c r="O1582" s="163"/>
      <c r="P1582" s="163"/>
      <c r="Q1582" s="299" t="str">
        <f>IFERROR(VLOOKUP(P1582,'Código del Diagnóstico'!$A$3:$B$12426,2,0),"")</f>
        <v/>
      </c>
      <c r="R1582" s="78"/>
      <c r="S1582" s="163"/>
      <c r="T1582" s="163"/>
    </row>
    <row r="1583" spans="1:20" ht="14">
      <c r="A1583" s="79"/>
      <c r="B1583" s="297" t="str">
        <f>IFERROR(VLOOKUP(A1583,'PER Sociodemografico'!A:L,2,0),"")</f>
        <v/>
      </c>
      <c r="C1583" s="297" t="str">
        <f>IFERROR(VLOOKUP( A1583,'PER Sociodemografico'!A:L,6,0),"")</f>
        <v/>
      </c>
      <c r="D1583" s="297" t="str">
        <f>IFERROR(VLOOKUP(A1583,'PER Sociodemografico'!A:L,9,0),"")</f>
        <v/>
      </c>
      <c r="E1583" s="297" t="str">
        <f>IFERROR(VLOOKUP(A1583,'PER Sociodemografico'!A:L,11,0),"")</f>
        <v/>
      </c>
      <c r="F1583" s="297" t="str">
        <f>IFERROR(VLOOKUP(B1583,'PER Sociodemografico'!B:M,9,0),"")</f>
        <v/>
      </c>
      <c r="G1583" s="163"/>
      <c r="H1583" s="163"/>
      <c r="I1583" s="164"/>
      <c r="J1583" s="298">
        <f>IF(AND(I1583&lt;EL!$E$15,'caracterizacion EL'!I1583&lt;&gt;0),1,0)</f>
        <v>0</v>
      </c>
      <c r="K1583" s="298">
        <f>IF(AND(I1583=EL!$E$15,'caracterizacion EL'!I1583&lt;&gt;0),1,0)</f>
        <v>0</v>
      </c>
      <c r="L1583" s="164"/>
      <c r="M1583" s="163"/>
      <c r="N1583" s="163"/>
      <c r="O1583" s="163"/>
      <c r="P1583" s="163"/>
      <c r="Q1583" s="299" t="str">
        <f>IFERROR(VLOOKUP(P1583,'Código del Diagnóstico'!$A$3:$B$12426,2,0),"")</f>
        <v/>
      </c>
      <c r="R1583" s="78"/>
      <c r="S1583" s="163"/>
      <c r="T1583" s="163"/>
    </row>
    <row r="1584" spans="1:20" ht="14">
      <c r="A1584" s="79"/>
      <c r="B1584" s="297" t="str">
        <f>IFERROR(VLOOKUP(A1584,'PER Sociodemografico'!A:L,2,0),"")</f>
        <v/>
      </c>
      <c r="C1584" s="297" t="str">
        <f>IFERROR(VLOOKUP( A1584,'PER Sociodemografico'!A:L,6,0),"")</f>
        <v/>
      </c>
      <c r="D1584" s="297" t="str">
        <f>IFERROR(VLOOKUP(A1584,'PER Sociodemografico'!A:L,9,0),"")</f>
        <v/>
      </c>
      <c r="E1584" s="297" t="str">
        <f>IFERROR(VLOOKUP(A1584,'PER Sociodemografico'!A:L,11,0),"")</f>
        <v/>
      </c>
      <c r="F1584" s="297" t="str">
        <f>IFERROR(VLOOKUP(B1584,'PER Sociodemografico'!B:M,9,0),"")</f>
        <v/>
      </c>
      <c r="G1584" s="163"/>
      <c r="H1584" s="163"/>
      <c r="I1584" s="164"/>
      <c r="J1584" s="298">
        <f>IF(AND(I1584&lt;EL!$E$15,'caracterizacion EL'!I1584&lt;&gt;0),1,0)</f>
        <v>0</v>
      </c>
      <c r="K1584" s="298">
        <f>IF(AND(I1584=EL!$E$15,'caracterizacion EL'!I1584&lt;&gt;0),1,0)</f>
        <v>0</v>
      </c>
      <c r="L1584" s="164"/>
      <c r="M1584" s="163"/>
      <c r="N1584" s="163"/>
      <c r="O1584" s="163"/>
      <c r="P1584" s="163"/>
      <c r="Q1584" s="299" t="str">
        <f>IFERROR(VLOOKUP(P1584,'Código del Diagnóstico'!$A$3:$B$12426,2,0),"")</f>
        <v/>
      </c>
      <c r="R1584" s="78"/>
      <c r="S1584" s="163"/>
      <c r="T1584" s="163"/>
    </row>
    <row r="1585" spans="1:20" ht="14">
      <c r="A1585" s="79"/>
      <c r="B1585" s="297" t="str">
        <f>IFERROR(VLOOKUP(A1585,'PER Sociodemografico'!A:L,2,0),"")</f>
        <v/>
      </c>
      <c r="C1585" s="297" t="str">
        <f>IFERROR(VLOOKUP( A1585,'PER Sociodemografico'!A:L,6,0),"")</f>
        <v/>
      </c>
      <c r="D1585" s="297" t="str">
        <f>IFERROR(VLOOKUP(A1585,'PER Sociodemografico'!A:L,9,0),"")</f>
        <v/>
      </c>
      <c r="E1585" s="297" t="str">
        <f>IFERROR(VLOOKUP(A1585,'PER Sociodemografico'!A:L,11,0),"")</f>
        <v/>
      </c>
      <c r="F1585" s="297" t="str">
        <f>IFERROR(VLOOKUP(B1585,'PER Sociodemografico'!B:M,9,0),"")</f>
        <v/>
      </c>
      <c r="G1585" s="163"/>
      <c r="H1585" s="163"/>
      <c r="I1585" s="164"/>
      <c r="J1585" s="298">
        <f>IF(AND(I1585&lt;EL!$E$15,'caracterizacion EL'!I1585&lt;&gt;0),1,0)</f>
        <v>0</v>
      </c>
      <c r="K1585" s="298">
        <f>IF(AND(I1585=EL!$E$15,'caracterizacion EL'!I1585&lt;&gt;0),1,0)</f>
        <v>0</v>
      </c>
      <c r="L1585" s="164"/>
      <c r="M1585" s="163"/>
      <c r="N1585" s="163"/>
      <c r="O1585" s="163"/>
      <c r="P1585" s="163"/>
      <c r="Q1585" s="299" t="str">
        <f>IFERROR(VLOOKUP(P1585,'Código del Diagnóstico'!$A$3:$B$12426,2,0),"")</f>
        <v/>
      </c>
      <c r="R1585" s="78"/>
      <c r="S1585" s="163"/>
      <c r="T1585" s="163"/>
    </row>
    <row r="1586" spans="1:20" ht="14">
      <c r="A1586" s="79"/>
      <c r="B1586" s="297" t="str">
        <f>IFERROR(VLOOKUP(A1586,'PER Sociodemografico'!A:L,2,0),"")</f>
        <v/>
      </c>
      <c r="C1586" s="297" t="str">
        <f>IFERROR(VLOOKUP( A1586,'PER Sociodemografico'!A:L,6,0),"")</f>
        <v/>
      </c>
      <c r="D1586" s="297" t="str">
        <f>IFERROR(VLOOKUP(A1586,'PER Sociodemografico'!A:L,9,0),"")</f>
        <v/>
      </c>
      <c r="E1586" s="297" t="str">
        <f>IFERROR(VLOOKUP(A1586,'PER Sociodemografico'!A:L,11,0),"")</f>
        <v/>
      </c>
      <c r="F1586" s="297" t="str">
        <f>IFERROR(VLOOKUP(B1586,'PER Sociodemografico'!B:M,9,0),"")</f>
        <v/>
      </c>
      <c r="G1586" s="163"/>
      <c r="H1586" s="163"/>
      <c r="I1586" s="164"/>
      <c r="J1586" s="298">
        <f>IF(AND(I1586&lt;EL!$E$15,'caracterizacion EL'!I1586&lt;&gt;0),1,0)</f>
        <v>0</v>
      </c>
      <c r="K1586" s="298">
        <f>IF(AND(I1586=EL!$E$15,'caracterizacion EL'!I1586&lt;&gt;0),1,0)</f>
        <v>0</v>
      </c>
      <c r="L1586" s="164"/>
      <c r="M1586" s="163"/>
      <c r="N1586" s="163"/>
      <c r="O1586" s="163"/>
      <c r="P1586" s="163"/>
      <c r="Q1586" s="299" t="str">
        <f>IFERROR(VLOOKUP(P1586,'Código del Diagnóstico'!$A$3:$B$12426,2,0),"")</f>
        <v/>
      </c>
      <c r="R1586" s="78"/>
      <c r="S1586" s="163"/>
      <c r="T1586" s="163"/>
    </row>
    <row r="1587" spans="1:20" ht="14">
      <c r="A1587" s="79"/>
      <c r="B1587" s="297" t="str">
        <f>IFERROR(VLOOKUP(A1587,'PER Sociodemografico'!A:L,2,0),"")</f>
        <v/>
      </c>
      <c r="C1587" s="297" t="str">
        <f>IFERROR(VLOOKUP( A1587,'PER Sociodemografico'!A:L,6,0),"")</f>
        <v/>
      </c>
      <c r="D1587" s="297" t="str">
        <f>IFERROR(VLOOKUP(A1587,'PER Sociodemografico'!A:L,9,0),"")</f>
        <v/>
      </c>
      <c r="E1587" s="297" t="str">
        <f>IFERROR(VLOOKUP(A1587,'PER Sociodemografico'!A:L,11,0),"")</f>
        <v/>
      </c>
      <c r="F1587" s="297" t="str">
        <f>IFERROR(VLOOKUP(B1587,'PER Sociodemografico'!B:M,9,0),"")</f>
        <v/>
      </c>
      <c r="G1587" s="163"/>
      <c r="H1587" s="163"/>
      <c r="I1587" s="164"/>
      <c r="J1587" s="298">
        <f>IF(AND(I1587&lt;EL!$E$15,'caracterizacion EL'!I1587&lt;&gt;0),1,0)</f>
        <v>0</v>
      </c>
      <c r="K1587" s="298">
        <f>IF(AND(I1587=EL!$E$15,'caracterizacion EL'!I1587&lt;&gt;0),1,0)</f>
        <v>0</v>
      </c>
      <c r="L1587" s="164"/>
      <c r="M1587" s="163"/>
      <c r="N1587" s="163"/>
      <c r="O1587" s="163"/>
      <c r="P1587" s="163"/>
      <c r="Q1587" s="299" t="str">
        <f>IFERROR(VLOOKUP(P1587,'Código del Diagnóstico'!$A$3:$B$12426,2,0),"")</f>
        <v/>
      </c>
      <c r="R1587" s="78"/>
      <c r="S1587" s="163"/>
      <c r="T1587" s="163"/>
    </row>
    <row r="1588" spans="1:20" ht="14">
      <c r="A1588" s="79"/>
      <c r="B1588" s="297" t="str">
        <f>IFERROR(VLOOKUP(A1588,'PER Sociodemografico'!A:L,2,0),"")</f>
        <v/>
      </c>
      <c r="C1588" s="297" t="str">
        <f>IFERROR(VLOOKUP( A1588,'PER Sociodemografico'!A:L,6,0),"")</f>
        <v/>
      </c>
      <c r="D1588" s="297" t="str">
        <f>IFERROR(VLOOKUP(A1588,'PER Sociodemografico'!A:L,9,0),"")</f>
        <v/>
      </c>
      <c r="E1588" s="297" t="str">
        <f>IFERROR(VLOOKUP(A1588,'PER Sociodemografico'!A:L,11,0),"")</f>
        <v/>
      </c>
      <c r="F1588" s="297" t="str">
        <f>IFERROR(VLOOKUP(B1588,'PER Sociodemografico'!B:M,9,0),"")</f>
        <v/>
      </c>
      <c r="G1588" s="163"/>
      <c r="H1588" s="163"/>
      <c r="I1588" s="164"/>
      <c r="J1588" s="298">
        <f>IF(AND(I1588&lt;EL!$E$15,'caracterizacion EL'!I1588&lt;&gt;0),1,0)</f>
        <v>0</v>
      </c>
      <c r="K1588" s="298">
        <f>IF(AND(I1588=EL!$E$15,'caracterizacion EL'!I1588&lt;&gt;0),1,0)</f>
        <v>0</v>
      </c>
      <c r="L1588" s="164"/>
      <c r="M1588" s="163"/>
      <c r="N1588" s="163"/>
      <c r="O1588" s="163"/>
      <c r="P1588" s="163"/>
      <c r="Q1588" s="299" t="str">
        <f>IFERROR(VLOOKUP(P1588,'Código del Diagnóstico'!$A$3:$B$12426,2,0),"")</f>
        <v/>
      </c>
      <c r="R1588" s="78"/>
      <c r="S1588" s="163"/>
      <c r="T1588" s="163"/>
    </row>
    <row r="1589" spans="1:20" ht="14">
      <c r="A1589" s="79"/>
      <c r="B1589" s="297" t="str">
        <f>IFERROR(VLOOKUP(A1589,'PER Sociodemografico'!A:L,2,0),"")</f>
        <v/>
      </c>
      <c r="C1589" s="297" t="str">
        <f>IFERROR(VLOOKUP( A1589,'PER Sociodemografico'!A:L,6,0),"")</f>
        <v/>
      </c>
      <c r="D1589" s="297" t="str">
        <f>IFERROR(VLOOKUP(A1589,'PER Sociodemografico'!A:L,9,0),"")</f>
        <v/>
      </c>
      <c r="E1589" s="297" t="str">
        <f>IFERROR(VLOOKUP(A1589,'PER Sociodemografico'!A:L,11,0),"")</f>
        <v/>
      </c>
      <c r="F1589" s="297" t="str">
        <f>IFERROR(VLOOKUP(B1589,'PER Sociodemografico'!B:M,9,0),"")</f>
        <v/>
      </c>
      <c r="G1589" s="163"/>
      <c r="H1589" s="163"/>
      <c r="I1589" s="164"/>
      <c r="J1589" s="298">
        <f>IF(AND(I1589&lt;EL!$E$15,'caracterizacion EL'!I1589&lt;&gt;0),1,0)</f>
        <v>0</v>
      </c>
      <c r="K1589" s="298">
        <f>IF(AND(I1589=EL!$E$15,'caracterizacion EL'!I1589&lt;&gt;0),1,0)</f>
        <v>0</v>
      </c>
      <c r="L1589" s="164"/>
      <c r="M1589" s="163"/>
      <c r="N1589" s="163"/>
      <c r="O1589" s="163"/>
      <c r="P1589" s="163"/>
      <c r="Q1589" s="299" t="str">
        <f>IFERROR(VLOOKUP(P1589,'Código del Diagnóstico'!$A$3:$B$12426,2,0),"")</f>
        <v/>
      </c>
      <c r="R1589" s="78"/>
      <c r="S1589" s="163"/>
      <c r="T1589" s="163"/>
    </row>
    <row r="1590" spans="1:20" ht="14">
      <c r="A1590" s="79"/>
      <c r="B1590" s="297" t="str">
        <f>IFERROR(VLOOKUP(A1590,'PER Sociodemografico'!A:L,2,0),"")</f>
        <v/>
      </c>
      <c r="C1590" s="297" t="str">
        <f>IFERROR(VLOOKUP( A1590,'PER Sociodemografico'!A:L,6,0),"")</f>
        <v/>
      </c>
      <c r="D1590" s="297" t="str">
        <f>IFERROR(VLOOKUP(A1590,'PER Sociodemografico'!A:L,9,0),"")</f>
        <v/>
      </c>
      <c r="E1590" s="297" t="str">
        <f>IFERROR(VLOOKUP(A1590,'PER Sociodemografico'!A:L,11,0),"")</f>
        <v/>
      </c>
      <c r="F1590" s="297" t="str">
        <f>IFERROR(VLOOKUP(B1590,'PER Sociodemografico'!B:M,9,0),"")</f>
        <v/>
      </c>
      <c r="G1590" s="163"/>
      <c r="H1590" s="163"/>
      <c r="I1590" s="164"/>
      <c r="J1590" s="298">
        <f>IF(AND(I1590&lt;EL!$E$15,'caracterizacion EL'!I1590&lt;&gt;0),1,0)</f>
        <v>0</v>
      </c>
      <c r="K1590" s="298">
        <f>IF(AND(I1590=EL!$E$15,'caracterizacion EL'!I1590&lt;&gt;0),1,0)</f>
        <v>0</v>
      </c>
      <c r="L1590" s="164"/>
      <c r="M1590" s="163"/>
      <c r="N1590" s="163"/>
      <c r="O1590" s="163"/>
      <c r="P1590" s="163"/>
      <c r="Q1590" s="299" t="str">
        <f>IFERROR(VLOOKUP(P1590,'Código del Diagnóstico'!$A$3:$B$12426,2,0),"")</f>
        <v/>
      </c>
      <c r="R1590" s="78"/>
      <c r="S1590" s="163"/>
      <c r="T1590" s="163"/>
    </row>
    <row r="1591" spans="1:20" ht="14">
      <c r="A1591" s="79"/>
      <c r="B1591" s="297" t="str">
        <f>IFERROR(VLOOKUP(A1591,'PER Sociodemografico'!A:L,2,0),"")</f>
        <v/>
      </c>
      <c r="C1591" s="297" t="str">
        <f>IFERROR(VLOOKUP( A1591,'PER Sociodemografico'!A:L,6,0),"")</f>
        <v/>
      </c>
      <c r="D1591" s="297" t="str">
        <f>IFERROR(VLOOKUP(A1591,'PER Sociodemografico'!A:L,9,0),"")</f>
        <v/>
      </c>
      <c r="E1591" s="297" t="str">
        <f>IFERROR(VLOOKUP(A1591,'PER Sociodemografico'!A:L,11,0),"")</f>
        <v/>
      </c>
      <c r="F1591" s="297" t="str">
        <f>IFERROR(VLOOKUP(B1591,'PER Sociodemografico'!B:M,9,0),"")</f>
        <v/>
      </c>
      <c r="G1591" s="163"/>
      <c r="H1591" s="163"/>
      <c r="I1591" s="164"/>
      <c r="J1591" s="298">
        <f>IF(AND(I1591&lt;EL!$E$15,'caracterizacion EL'!I1591&lt;&gt;0),1,0)</f>
        <v>0</v>
      </c>
      <c r="K1591" s="298">
        <f>IF(AND(I1591=EL!$E$15,'caracterizacion EL'!I1591&lt;&gt;0),1,0)</f>
        <v>0</v>
      </c>
      <c r="L1591" s="164"/>
      <c r="M1591" s="163"/>
      <c r="N1591" s="163"/>
      <c r="O1591" s="163"/>
      <c r="P1591" s="163"/>
      <c r="Q1591" s="299" t="str">
        <f>IFERROR(VLOOKUP(P1591,'Código del Diagnóstico'!$A$3:$B$12426,2,0),"")</f>
        <v/>
      </c>
      <c r="R1591" s="78"/>
      <c r="S1591" s="163"/>
      <c r="T1591" s="163"/>
    </row>
    <row r="1592" spans="1:20" ht="14">
      <c r="A1592" s="79"/>
      <c r="B1592" s="297" t="str">
        <f>IFERROR(VLOOKUP(A1592,'PER Sociodemografico'!A:L,2,0),"")</f>
        <v/>
      </c>
      <c r="C1592" s="297" t="str">
        <f>IFERROR(VLOOKUP( A1592,'PER Sociodemografico'!A:L,6,0),"")</f>
        <v/>
      </c>
      <c r="D1592" s="297" t="str">
        <f>IFERROR(VLOOKUP(A1592,'PER Sociodemografico'!A:L,9,0),"")</f>
        <v/>
      </c>
      <c r="E1592" s="297" t="str">
        <f>IFERROR(VLOOKUP(A1592,'PER Sociodemografico'!A:L,11,0),"")</f>
        <v/>
      </c>
      <c r="F1592" s="297" t="str">
        <f>IFERROR(VLOOKUP(B1592,'PER Sociodemografico'!B:M,9,0),"")</f>
        <v/>
      </c>
      <c r="G1592" s="163"/>
      <c r="H1592" s="163"/>
      <c r="I1592" s="164"/>
      <c r="J1592" s="298">
        <f>IF(AND(I1592&lt;EL!$E$15,'caracterizacion EL'!I1592&lt;&gt;0),1,0)</f>
        <v>0</v>
      </c>
      <c r="K1592" s="298">
        <f>IF(AND(I1592=EL!$E$15,'caracterizacion EL'!I1592&lt;&gt;0),1,0)</f>
        <v>0</v>
      </c>
      <c r="L1592" s="164"/>
      <c r="M1592" s="163"/>
      <c r="N1592" s="163"/>
      <c r="O1592" s="163"/>
      <c r="P1592" s="163"/>
      <c r="Q1592" s="299" t="str">
        <f>IFERROR(VLOOKUP(P1592,'Código del Diagnóstico'!$A$3:$B$12426,2,0),"")</f>
        <v/>
      </c>
      <c r="R1592" s="78"/>
      <c r="S1592" s="163"/>
      <c r="T1592" s="163"/>
    </row>
    <row r="1593" spans="1:20" ht="14">
      <c r="A1593" s="79"/>
      <c r="B1593" s="297" t="str">
        <f>IFERROR(VLOOKUP(A1593,'PER Sociodemografico'!A:L,2,0),"")</f>
        <v/>
      </c>
      <c r="C1593" s="297" t="str">
        <f>IFERROR(VLOOKUP( A1593,'PER Sociodemografico'!A:L,6,0),"")</f>
        <v/>
      </c>
      <c r="D1593" s="297" t="str">
        <f>IFERROR(VLOOKUP(A1593,'PER Sociodemografico'!A:L,9,0),"")</f>
        <v/>
      </c>
      <c r="E1593" s="297" t="str">
        <f>IFERROR(VLOOKUP(A1593,'PER Sociodemografico'!A:L,11,0),"")</f>
        <v/>
      </c>
      <c r="F1593" s="297" t="str">
        <f>IFERROR(VLOOKUP(B1593,'PER Sociodemografico'!B:M,9,0),"")</f>
        <v/>
      </c>
      <c r="G1593" s="163"/>
      <c r="H1593" s="163"/>
      <c r="I1593" s="164"/>
      <c r="J1593" s="298">
        <f>IF(AND(I1593&lt;EL!$E$15,'caracterizacion EL'!I1593&lt;&gt;0),1,0)</f>
        <v>0</v>
      </c>
      <c r="K1593" s="298">
        <f>IF(AND(I1593=EL!$E$15,'caracterizacion EL'!I1593&lt;&gt;0),1,0)</f>
        <v>0</v>
      </c>
      <c r="L1593" s="164"/>
      <c r="M1593" s="163"/>
      <c r="N1593" s="163"/>
      <c r="O1593" s="163"/>
      <c r="P1593" s="163"/>
      <c r="Q1593" s="299" t="str">
        <f>IFERROR(VLOOKUP(P1593,'Código del Diagnóstico'!$A$3:$B$12426,2,0),"")</f>
        <v/>
      </c>
      <c r="R1593" s="78"/>
      <c r="S1593" s="163"/>
      <c r="T1593" s="163"/>
    </row>
    <row r="1594" spans="1:20" ht="14">
      <c r="A1594" s="79"/>
      <c r="B1594" s="297" t="str">
        <f>IFERROR(VLOOKUP(A1594,'PER Sociodemografico'!A:L,2,0),"")</f>
        <v/>
      </c>
      <c r="C1594" s="297" t="str">
        <f>IFERROR(VLOOKUP( A1594,'PER Sociodemografico'!A:L,6,0),"")</f>
        <v/>
      </c>
      <c r="D1594" s="297" t="str">
        <f>IFERROR(VLOOKUP(A1594,'PER Sociodemografico'!A:L,9,0),"")</f>
        <v/>
      </c>
      <c r="E1594" s="297" t="str">
        <f>IFERROR(VLOOKUP(A1594,'PER Sociodemografico'!A:L,11,0),"")</f>
        <v/>
      </c>
      <c r="F1594" s="297" t="str">
        <f>IFERROR(VLOOKUP(B1594,'PER Sociodemografico'!B:M,9,0),"")</f>
        <v/>
      </c>
      <c r="G1594" s="163"/>
      <c r="H1594" s="163"/>
      <c r="I1594" s="164"/>
      <c r="J1594" s="298">
        <f>IF(AND(I1594&lt;EL!$E$15,'caracterizacion EL'!I1594&lt;&gt;0),1,0)</f>
        <v>0</v>
      </c>
      <c r="K1594" s="298">
        <f>IF(AND(I1594=EL!$E$15,'caracterizacion EL'!I1594&lt;&gt;0),1,0)</f>
        <v>0</v>
      </c>
      <c r="L1594" s="164"/>
      <c r="M1594" s="163"/>
      <c r="N1594" s="163"/>
      <c r="O1594" s="163"/>
      <c r="P1594" s="163"/>
      <c r="Q1594" s="299" t="str">
        <f>IFERROR(VLOOKUP(P1594,'Código del Diagnóstico'!$A$3:$B$12426,2,0),"")</f>
        <v/>
      </c>
      <c r="R1594" s="78"/>
      <c r="S1594" s="163"/>
      <c r="T1594" s="163"/>
    </row>
    <row r="1595" spans="1:20" ht="14">
      <c r="A1595" s="79"/>
      <c r="B1595" s="297" t="str">
        <f>IFERROR(VLOOKUP(A1595,'PER Sociodemografico'!A:L,2,0),"")</f>
        <v/>
      </c>
      <c r="C1595" s="297" t="str">
        <f>IFERROR(VLOOKUP( A1595,'PER Sociodemografico'!A:L,6,0),"")</f>
        <v/>
      </c>
      <c r="D1595" s="297" t="str">
        <f>IFERROR(VLOOKUP(A1595,'PER Sociodemografico'!A:L,9,0),"")</f>
        <v/>
      </c>
      <c r="E1595" s="297" t="str">
        <f>IFERROR(VLOOKUP(A1595,'PER Sociodemografico'!A:L,11,0),"")</f>
        <v/>
      </c>
      <c r="F1595" s="297" t="str">
        <f>IFERROR(VLOOKUP(B1595,'PER Sociodemografico'!B:M,9,0),"")</f>
        <v/>
      </c>
      <c r="G1595" s="163"/>
      <c r="H1595" s="163"/>
      <c r="I1595" s="164"/>
      <c r="J1595" s="298">
        <f>IF(AND(I1595&lt;EL!$E$15,'caracterizacion EL'!I1595&lt;&gt;0),1,0)</f>
        <v>0</v>
      </c>
      <c r="K1595" s="298">
        <f>IF(AND(I1595=EL!$E$15,'caracterizacion EL'!I1595&lt;&gt;0),1,0)</f>
        <v>0</v>
      </c>
      <c r="L1595" s="164"/>
      <c r="M1595" s="163"/>
      <c r="N1595" s="163"/>
      <c r="O1595" s="163"/>
      <c r="P1595" s="163"/>
      <c r="Q1595" s="299" t="str">
        <f>IFERROR(VLOOKUP(P1595,'Código del Diagnóstico'!$A$3:$B$12426,2,0),"")</f>
        <v/>
      </c>
      <c r="R1595" s="78"/>
      <c r="S1595" s="163"/>
      <c r="T1595" s="163"/>
    </row>
    <row r="1596" spans="1:20" ht="14">
      <c r="A1596" s="79"/>
      <c r="B1596" s="297" t="str">
        <f>IFERROR(VLOOKUP(A1596,'PER Sociodemografico'!A:L,2,0),"")</f>
        <v/>
      </c>
      <c r="C1596" s="297" t="str">
        <f>IFERROR(VLOOKUP( A1596,'PER Sociodemografico'!A:L,6,0),"")</f>
        <v/>
      </c>
      <c r="D1596" s="297" t="str">
        <f>IFERROR(VLOOKUP(A1596,'PER Sociodemografico'!A:L,9,0),"")</f>
        <v/>
      </c>
      <c r="E1596" s="297" t="str">
        <f>IFERROR(VLOOKUP(A1596,'PER Sociodemografico'!A:L,11,0),"")</f>
        <v/>
      </c>
      <c r="F1596" s="297" t="str">
        <f>IFERROR(VLOOKUP(B1596,'PER Sociodemografico'!B:M,9,0),"")</f>
        <v/>
      </c>
      <c r="G1596" s="163"/>
      <c r="H1596" s="163"/>
      <c r="I1596" s="164"/>
      <c r="J1596" s="298">
        <f>IF(AND(I1596&lt;EL!$E$15,'caracterizacion EL'!I1596&lt;&gt;0),1,0)</f>
        <v>0</v>
      </c>
      <c r="K1596" s="298">
        <f>IF(AND(I1596=EL!$E$15,'caracterizacion EL'!I1596&lt;&gt;0),1,0)</f>
        <v>0</v>
      </c>
      <c r="L1596" s="164"/>
      <c r="M1596" s="163"/>
      <c r="N1596" s="163"/>
      <c r="O1596" s="163"/>
      <c r="P1596" s="163"/>
      <c r="Q1596" s="299" t="str">
        <f>IFERROR(VLOOKUP(P1596,'Código del Diagnóstico'!$A$3:$B$12426,2,0),"")</f>
        <v/>
      </c>
      <c r="R1596" s="78"/>
      <c r="S1596" s="163"/>
      <c r="T1596" s="163"/>
    </row>
    <row r="1597" spans="1:20" ht="14">
      <c r="A1597" s="79"/>
      <c r="B1597" s="297" t="str">
        <f>IFERROR(VLOOKUP(A1597,'PER Sociodemografico'!A:L,2,0),"")</f>
        <v/>
      </c>
      <c r="C1597" s="297" t="str">
        <f>IFERROR(VLOOKUP( A1597,'PER Sociodemografico'!A:L,6,0),"")</f>
        <v/>
      </c>
      <c r="D1597" s="297" t="str">
        <f>IFERROR(VLOOKUP(A1597,'PER Sociodemografico'!A:L,9,0),"")</f>
        <v/>
      </c>
      <c r="E1597" s="297" t="str">
        <f>IFERROR(VLOOKUP(A1597,'PER Sociodemografico'!A:L,11,0),"")</f>
        <v/>
      </c>
      <c r="F1597" s="297" t="str">
        <f>IFERROR(VLOOKUP(B1597,'PER Sociodemografico'!B:M,9,0),"")</f>
        <v/>
      </c>
      <c r="G1597" s="163"/>
      <c r="H1597" s="163"/>
      <c r="I1597" s="164"/>
      <c r="J1597" s="298">
        <f>IF(AND(I1597&lt;EL!$E$15,'caracterizacion EL'!I1597&lt;&gt;0),1,0)</f>
        <v>0</v>
      </c>
      <c r="K1597" s="298">
        <f>IF(AND(I1597=EL!$E$15,'caracterizacion EL'!I1597&lt;&gt;0),1,0)</f>
        <v>0</v>
      </c>
      <c r="L1597" s="164"/>
      <c r="M1597" s="163"/>
      <c r="N1597" s="163"/>
      <c r="O1597" s="163"/>
      <c r="P1597" s="163"/>
      <c r="Q1597" s="299" t="str">
        <f>IFERROR(VLOOKUP(P1597,'Código del Diagnóstico'!$A$3:$B$12426,2,0),"")</f>
        <v/>
      </c>
      <c r="R1597" s="78"/>
      <c r="S1597" s="163"/>
      <c r="T1597" s="163"/>
    </row>
    <row r="1598" spans="1:20" ht="14">
      <c r="A1598" s="79"/>
      <c r="B1598" s="297" t="str">
        <f>IFERROR(VLOOKUP(A1598,'PER Sociodemografico'!A:L,2,0),"")</f>
        <v/>
      </c>
      <c r="C1598" s="297" t="str">
        <f>IFERROR(VLOOKUP( A1598,'PER Sociodemografico'!A:L,6,0),"")</f>
        <v/>
      </c>
      <c r="D1598" s="297" t="str">
        <f>IFERROR(VLOOKUP(A1598,'PER Sociodemografico'!A:L,9,0),"")</f>
        <v/>
      </c>
      <c r="E1598" s="297" t="str">
        <f>IFERROR(VLOOKUP(A1598,'PER Sociodemografico'!A:L,11,0),"")</f>
        <v/>
      </c>
      <c r="F1598" s="297" t="str">
        <f>IFERROR(VLOOKUP(B1598,'PER Sociodemografico'!B:M,9,0),"")</f>
        <v/>
      </c>
      <c r="G1598" s="163"/>
      <c r="H1598" s="163"/>
      <c r="I1598" s="164"/>
      <c r="J1598" s="298">
        <f>IF(AND(I1598&lt;EL!$E$15,'caracterizacion EL'!I1598&lt;&gt;0),1,0)</f>
        <v>0</v>
      </c>
      <c r="K1598" s="298">
        <f>IF(AND(I1598=EL!$E$15,'caracterizacion EL'!I1598&lt;&gt;0),1,0)</f>
        <v>0</v>
      </c>
      <c r="L1598" s="164"/>
      <c r="M1598" s="163"/>
      <c r="N1598" s="163"/>
      <c r="O1598" s="163"/>
      <c r="P1598" s="163"/>
      <c r="Q1598" s="299" t="str">
        <f>IFERROR(VLOOKUP(P1598,'Código del Diagnóstico'!$A$3:$B$12426,2,0),"")</f>
        <v/>
      </c>
      <c r="R1598" s="78"/>
      <c r="S1598" s="163"/>
      <c r="T1598" s="163"/>
    </row>
    <row r="1599" spans="1:20" ht="14">
      <c r="A1599" s="79"/>
      <c r="B1599" s="297" t="str">
        <f>IFERROR(VLOOKUP(A1599,'PER Sociodemografico'!A:L,2,0),"")</f>
        <v/>
      </c>
      <c r="C1599" s="297" t="str">
        <f>IFERROR(VLOOKUP( A1599,'PER Sociodemografico'!A:L,6,0),"")</f>
        <v/>
      </c>
      <c r="D1599" s="297" t="str">
        <f>IFERROR(VLOOKUP(A1599,'PER Sociodemografico'!A:L,9,0),"")</f>
        <v/>
      </c>
      <c r="E1599" s="297" t="str">
        <f>IFERROR(VLOOKUP(A1599,'PER Sociodemografico'!A:L,11,0),"")</f>
        <v/>
      </c>
      <c r="F1599" s="297" t="str">
        <f>IFERROR(VLOOKUP(B1599,'PER Sociodemografico'!B:M,9,0),"")</f>
        <v/>
      </c>
      <c r="G1599" s="163"/>
      <c r="H1599" s="163"/>
      <c r="I1599" s="164"/>
      <c r="J1599" s="298">
        <f>IF(AND(I1599&lt;EL!$E$15,'caracterizacion EL'!I1599&lt;&gt;0),1,0)</f>
        <v>0</v>
      </c>
      <c r="K1599" s="298">
        <f>IF(AND(I1599=EL!$E$15,'caracterizacion EL'!I1599&lt;&gt;0),1,0)</f>
        <v>0</v>
      </c>
      <c r="L1599" s="164"/>
      <c r="M1599" s="163"/>
      <c r="N1599" s="163"/>
      <c r="O1599" s="163"/>
      <c r="P1599" s="163"/>
      <c r="Q1599" s="299" t="str">
        <f>IFERROR(VLOOKUP(P1599,'Código del Diagnóstico'!$A$3:$B$12426,2,0),"")</f>
        <v/>
      </c>
      <c r="R1599" s="78"/>
      <c r="S1599" s="163"/>
      <c r="T1599" s="163"/>
    </row>
    <row r="1600" spans="1:20" ht="14">
      <c r="A1600" s="79"/>
      <c r="B1600" s="297" t="str">
        <f>IFERROR(VLOOKUP(A1600,'PER Sociodemografico'!A:L,2,0),"")</f>
        <v/>
      </c>
      <c r="C1600" s="297" t="str">
        <f>IFERROR(VLOOKUP( A1600,'PER Sociodemografico'!A:L,6,0),"")</f>
        <v/>
      </c>
      <c r="D1600" s="297" t="str">
        <f>IFERROR(VLOOKUP(A1600,'PER Sociodemografico'!A:L,9,0),"")</f>
        <v/>
      </c>
      <c r="E1600" s="297" t="str">
        <f>IFERROR(VLOOKUP(A1600,'PER Sociodemografico'!A:L,11,0),"")</f>
        <v/>
      </c>
      <c r="F1600" s="297" t="str">
        <f>IFERROR(VLOOKUP(B1600,'PER Sociodemografico'!B:M,9,0),"")</f>
        <v/>
      </c>
      <c r="G1600" s="163"/>
      <c r="H1600" s="163"/>
      <c r="I1600" s="164"/>
      <c r="J1600" s="298">
        <f>IF(AND(I1600&lt;EL!$E$15,'caracterizacion EL'!I1600&lt;&gt;0),1,0)</f>
        <v>0</v>
      </c>
      <c r="K1600" s="298">
        <f>IF(AND(I1600=EL!$E$15,'caracterizacion EL'!I1600&lt;&gt;0),1,0)</f>
        <v>0</v>
      </c>
      <c r="L1600" s="164"/>
      <c r="M1600" s="163"/>
      <c r="N1600" s="163"/>
      <c r="O1600" s="163"/>
      <c r="P1600" s="163"/>
      <c r="Q1600" s="299" t="str">
        <f>IFERROR(VLOOKUP(P1600,'Código del Diagnóstico'!$A$3:$B$12426,2,0),"")</f>
        <v/>
      </c>
      <c r="R1600" s="78"/>
      <c r="S1600" s="163"/>
      <c r="T1600" s="163"/>
    </row>
    <row r="1601" spans="1:20" ht="14">
      <c r="A1601" s="79"/>
      <c r="B1601" s="297" t="str">
        <f>IFERROR(VLOOKUP(A1601,'PER Sociodemografico'!A:L,2,0),"")</f>
        <v/>
      </c>
      <c r="C1601" s="297" t="str">
        <f>IFERROR(VLOOKUP( A1601,'PER Sociodemografico'!A:L,6,0),"")</f>
        <v/>
      </c>
      <c r="D1601" s="297" t="str">
        <f>IFERROR(VLOOKUP(A1601,'PER Sociodemografico'!A:L,9,0),"")</f>
        <v/>
      </c>
      <c r="E1601" s="297" t="str">
        <f>IFERROR(VLOOKUP(A1601,'PER Sociodemografico'!A:L,11,0),"")</f>
        <v/>
      </c>
      <c r="F1601" s="297" t="str">
        <f>IFERROR(VLOOKUP(B1601,'PER Sociodemografico'!B:M,9,0),"")</f>
        <v/>
      </c>
      <c r="G1601" s="163"/>
      <c r="H1601" s="163"/>
      <c r="I1601" s="164"/>
      <c r="J1601" s="298">
        <f>IF(AND(I1601&lt;EL!$E$15,'caracterizacion EL'!I1601&lt;&gt;0),1,0)</f>
        <v>0</v>
      </c>
      <c r="K1601" s="298">
        <f>IF(AND(I1601=EL!$E$15,'caracterizacion EL'!I1601&lt;&gt;0),1,0)</f>
        <v>0</v>
      </c>
      <c r="L1601" s="164"/>
      <c r="M1601" s="163"/>
      <c r="N1601" s="163"/>
      <c r="O1601" s="163"/>
      <c r="P1601" s="163"/>
      <c r="Q1601" s="299" t="str">
        <f>IFERROR(VLOOKUP(P1601,'Código del Diagnóstico'!$A$3:$B$12426,2,0),"")</f>
        <v/>
      </c>
      <c r="R1601" s="78"/>
      <c r="S1601" s="163"/>
      <c r="T1601" s="163"/>
    </row>
    <row r="1602" spans="1:20" ht="14">
      <c r="A1602" s="79"/>
      <c r="B1602" s="297" t="str">
        <f>IFERROR(VLOOKUP(A1602,'PER Sociodemografico'!A:L,2,0),"")</f>
        <v/>
      </c>
      <c r="C1602" s="297" t="str">
        <f>IFERROR(VLOOKUP( A1602,'PER Sociodemografico'!A:L,6,0),"")</f>
        <v/>
      </c>
      <c r="D1602" s="297" t="str">
        <f>IFERROR(VLOOKUP(A1602,'PER Sociodemografico'!A:L,9,0),"")</f>
        <v/>
      </c>
      <c r="E1602" s="297" t="str">
        <f>IFERROR(VLOOKUP(A1602,'PER Sociodemografico'!A:L,11,0),"")</f>
        <v/>
      </c>
      <c r="F1602" s="297" t="str">
        <f>IFERROR(VLOOKUP(B1602,'PER Sociodemografico'!B:M,9,0),"")</f>
        <v/>
      </c>
      <c r="G1602" s="163"/>
      <c r="H1602" s="163"/>
      <c r="I1602" s="164"/>
      <c r="J1602" s="298">
        <f>IF(AND(I1602&lt;EL!$E$15,'caracterizacion EL'!I1602&lt;&gt;0),1,0)</f>
        <v>0</v>
      </c>
      <c r="K1602" s="298">
        <f>IF(AND(I1602=EL!$E$15,'caracterizacion EL'!I1602&lt;&gt;0),1,0)</f>
        <v>0</v>
      </c>
      <c r="L1602" s="164"/>
      <c r="M1602" s="163"/>
      <c r="N1602" s="163"/>
      <c r="O1602" s="163"/>
      <c r="P1602" s="163"/>
      <c r="Q1602" s="299" t="str">
        <f>IFERROR(VLOOKUP(P1602,'Código del Diagnóstico'!$A$3:$B$12426,2,0),"")</f>
        <v/>
      </c>
      <c r="R1602" s="78"/>
      <c r="S1602" s="163"/>
      <c r="T1602" s="163"/>
    </row>
    <row r="1603" spans="1:20" ht="14">
      <c r="A1603" s="79"/>
      <c r="B1603" s="297" t="str">
        <f>IFERROR(VLOOKUP(A1603,'PER Sociodemografico'!A:L,2,0),"")</f>
        <v/>
      </c>
      <c r="C1603" s="297" t="str">
        <f>IFERROR(VLOOKUP( A1603,'PER Sociodemografico'!A:L,6,0),"")</f>
        <v/>
      </c>
      <c r="D1603" s="297" t="str">
        <f>IFERROR(VLOOKUP(A1603,'PER Sociodemografico'!A:L,9,0),"")</f>
        <v/>
      </c>
      <c r="E1603" s="297" t="str">
        <f>IFERROR(VLOOKUP(A1603,'PER Sociodemografico'!A:L,11,0),"")</f>
        <v/>
      </c>
      <c r="F1603" s="297" t="str">
        <f>IFERROR(VLOOKUP(B1603,'PER Sociodemografico'!B:M,9,0),"")</f>
        <v/>
      </c>
      <c r="G1603" s="163"/>
      <c r="H1603" s="163"/>
      <c r="I1603" s="164"/>
      <c r="J1603" s="298">
        <f>IF(AND(I1603&lt;EL!$E$15,'caracterizacion EL'!I1603&lt;&gt;0),1,0)</f>
        <v>0</v>
      </c>
      <c r="K1603" s="298">
        <f>IF(AND(I1603=EL!$E$15,'caracterizacion EL'!I1603&lt;&gt;0),1,0)</f>
        <v>0</v>
      </c>
      <c r="L1603" s="164"/>
      <c r="M1603" s="163"/>
      <c r="N1603" s="163"/>
      <c r="O1603" s="163"/>
      <c r="P1603" s="163"/>
      <c r="Q1603" s="299" t="str">
        <f>IFERROR(VLOOKUP(P1603,'Código del Diagnóstico'!$A$3:$B$12426,2,0),"")</f>
        <v/>
      </c>
      <c r="R1603" s="78"/>
      <c r="S1603" s="163"/>
      <c r="T1603" s="163"/>
    </row>
    <row r="1604" spans="1:20" ht="14">
      <c r="A1604" s="79"/>
      <c r="B1604" s="297" t="str">
        <f>IFERROR(VLOOKUP(A1604,'PER Sociodemografico'!A:L,2,0),"")</f>
        <v/>
      </c>
      <c r="C1604" s="297" t="str">
        <f>IFERROR(VLOOKUP( A1604,'PER Sociodemografico'!A:L,6,0),"")</f>
        <v/>
      </c>
      <c r="D1604" s="297" t="str">
        <f>IFERROR(VLOOKUP(A1604,'PER Sociodemografico'!A:L,9,0),"")</f>
        <v/>
      </c>
      <c r="E1604" s="297" t="str">
        <f>IFERROR(VLOOKUP(A1604,'PER Sociodemografico'!A:L,11,0),"")</f>
        <v/>
      </c>
      <c r="F1604" s="297" t="str">
        <f>IFERROR(VLOOKUP(B1604,'PER Sociodemografico'!B:M,9,0),"")</f>
        <v/>
      </c>
      <c r="G1604" s="163"/>
      <c r="H1604" s="163"/>
      <c r="I1604" s="164"/>
      <c r="J1604" s="298">
        <f>IF(AND(I1604&lt;EL!$E$15,'caracterizacion EL'!I1604&lt;&gt;0),1,0)</f>
        <v>0</v>
      </c>
      <c r="K1604" s="298">
        <f>IF(AND(I1604=EL!$E$15,'caracterizacion EL'!I1604&lt;&gt;0),1,0)</f>
        <v>0</v>
      </c>
      <c r="L1604" s="164"/>
      <c r="M1604" s="163"/>
      <c r="N1604" s="163"/>
      <c r="O1604" s="163"/>
      <c r="P1604" s="163"/>
      <c r="Q1604" s="299" t="str">
        <f>IFERROR(VLOOKUP(P1604,'Código del Diagnóstico'!$A$3:$B$12426,2,0),"")</f>
        <v/>
      </c>
      <c r="R1604" s="78"/>
      <c r="S1604" s="163"/>
      <c r="T1604" s="163"/>
    </row>
    <row r="1605" spans="1:20" ht="14">
      <c r="A1605" s="79"/>
      <c r="B1605" s="297" t="str">
        <f>IFERROR(VLOOKUP(A1605,'PER Sociodemografico'!A:L,2,0),"")</f>
        <v/>
      </c>
      <c r="C1605" s="297" t="str">
        <f>IFERROR(VLOOKUP( A1605,'PER Sociodemografico'!A:L,6,0),"")</f>
        <v/>
      </c>
      <c r="D1605" s="297" t="str">
        <f>IFERROR(VLOOKUP(A1605,'PER Sociodemografico'!A:L,9,0),"")</f>
        <v/>
      </c>
      <c r="E1605" s="297" t="str">
        <f>IFERROR(VLOOKUP(A1605,'PER Sociodemografico'!A:L,11,0),"")</f>
        <v/>
      </c>
      <c r="F1605" s="297" t="str">
        <f>IFERROR(VLOOKUP(B1605,'PER Sociodemografico'!B:M,9,0),"")</f>
        <v/>
      </c>
      <c r="G1605" s="163"/>
      <c r="H1605" s="163"/>
      <c r="I1605" s="164"/>
      <c r="J1605" s="298">
        <f>IF(AND(I1605&lt;EL!$E$15,'caracterizacion EL'!I1605&lt;&gt;0),1,0)</f>
        <v>0</v>
      </c>
      <c r="K1605" s="298">
        <f>IF(AND(I1605=EL!$E$15,'caracterizacion EL'!I1605&lt;&gt;0),1,0)</f>
        <v>0</v>
      </c>
      <c r="L1605" s="164"/>
      <c r="M1605" s="163"/>
      <c r="N1605" s="163"/>
      <c r="O1605" s="163"/>
      <c r="P1605" s="163"/>
      <c r="Q1605" s="299" t="str">
        <f>IFERROR(VLOOKUP(P1605,'Código del Diagnóstico'!$A$3:$B$12426,2,0),"")</f>
        <v/>
      </c>
      <c r="R1605" s="78"/>
      <c r="S1605" s="163"/>
      <c r="T1605" s="163"/>
    </row>
    <row r="1606" spans="1:20" ht="14">
      <c r="A1606" s="79"/>
      <c r="B1606" s="297" t="str">
        <f>IFERROR(VLOOKUP(A1606,'PER Sociodemografico'!A:L,2,0),"")</f>
        <v/>
      </c>
      <c r="C1606" s="297" t="str">
        <f>IFERROR(VLOOKUP( A1606,'PER Sociodemografico'!A:L,6,0),"")</f>
        <v/>
      </c>
      <c r="D1606" s="297" t="str">
        <f>IFERROR(VLOOKUP(A1606,'PER Sociodemografico'!A:L,9,0),"")</f>
        <v/>
      </c>
      <c r="E1606" s="297" t="str">
        <f>IFERROR(VLOOKUP(A1606,'PER Sociodemografico'!A:L,11,0),"")</f>
        <v/>
      </c>
      <c r="F1606" s="297" t="str">
        <f>IFERROR(VLOOKUP(B1606,'PER Sociodemografico'!B:M,9,0),"")</f>
        <v/>
      </c>
      <c r="G1606" s="163"/>
      <c r="H1606" s="163"/>
      <c r="I1606" s="164"/>
      <c r="J1606" s="298">
        <f>IF(AND(I1606&lt;EL!$E$15,'caracterizacion EL'!I1606&lt;&gt;0),1,0)</f>
        <v>0</v>
      </c>
      <c r="K1606" s="298">
        <f>IF(AND(I1606=EL!$E$15,'caracterizacion EL'!I1606&lt;&gt;0),1,0)</f>
        <v>0</v>
      </c>
      <c r="L1606" s="164"/>
      <c r="M1606" s="163"/>
      <c r="N1606" s="163"/>
      <c r="O1606" s="163"/>
      <c r="P1606" s="163"/>
      <c r="Q1606" s="299" t="str">
        <f>IFERROR(VLOOKUP(P1606,'Código del Diagnóstico'!$A$3:$B$12426,2,0),"")</f>
        <v/>
      </c>
      <c r="R1606" s="78"/>
      <c r="S1606" s="163"/>
      <c r="T1606" s="163"/>
    </row>
    <row r="1607" spans="1:20" ht="14">
      <c r="A1607" s="79"/>
      <c r="B1607" s="297" t="str">
        <f>IFERROR(VLOOKUP(A1607,'PER Sociodemografico'!A:L,2,0),"")</f>
        <v/>
      </c>
      <c r="C1607" s="297" t="str">
        <f>IFERROR(VLOOKUP( A1607,'PER Sociodemografico'!A:L,6,0),"")</f>
        <v/>
      </c>
      <c r="D1607" s="297" t="str">
        <f>IFERROR(VLOOKUP(A1607,'PER Sociodemografico'!A:L,9,0),"")</f>
        <v/>
      </c>
      <c r="E1607" s="297" t="str">
        <f>IFERROR(VLOOKUP(A1607,'PER Sociodemografico'!A:L,11,0),"")</f>
        <v/>
      </c>
      <c r="F1607" s="297" t="str">
        <f>IFERROR(VLOOKUP(B1607,'PER Sociodemografico'!B:M,9,0),"")</f>
        <v/>
      </c>
      <c r="G1607" s="163"/>
      <c r="H1607" s="163"/>
      <c r="I1607" s="164"/>
      <c r="J1607" s="298">
        <f>IF(AND(I1607&lt;EL!$E$15,'caracterizacion EL'!I1607&lt;&gt;0),1,0)</f>
        <v>0</v>
      </c>
      <c r="K1607" s="298">
        <f>IF(AND(I1607=EL!$E$15,'caracterizacion EL'!I1607&lt;&gt;0),1,0)</f>
        <v>0</v>
      </c>
      <c r="L1607" s="164"/>
      <c r="M1607" s="163"/>
      <c r="N1607" s="163"/>
      <c r="O1607" s="163"/>
      <c r="P1607" s="163"/>
      <c r="Q1607" s="299" t="str">
        <f>IFERROR(VLOOKUP(P1607,'Código del Diagnóstico'!$A$3:$B$12426,2,0),"")</f>
        <v/>
      </c>
      <c r="R1607" s="78"/>
      <c r="S1607" s="163"/>
      <c r="T1607" s="163"/>
    </row>
    <row r="1608" spans="1:20" ht="14">
      <c r="A1608" s="79"/>
      <c r="B1608" s="297" t="str">
        <f>IFERROR(VLOOKUP(A1608,'PER Sociodemografico'!A:L,2,0),"")</f>
        <v/>
      </c>
      <c r="C1608" s="297" t="str">
        <f>IFERROR(VLOOKUP( A1608,'PER Sociodemografico'!A:L,6,0),"")</f>
        <v/>
      </c>
      <c r="D1608" s="297" t="str">
        <f>IFERROR(VLOOKUP(A1608,'PER Sociodemografico'!A:L,9,0),"")</f>
        <v/>
      </c>
      <c r="E1608" s="297" t="str">
        <f>IFERROR(VLOOKUP(A1608,'PER Sociodemografico'!A:L,11,0),"")</f>
        <v/>
      </c>
      <c r="F1608" s="297" t="str">
        <f>IFERROR(VLOOKUP(B1608,'PER Sociodemografico'!B:M,9,0),"")</f>
        <v/>
      </c>
      <c r="G1608" s="163"/>
      <c r="H1608" s="163"/>
      <c r="I1608" s="164"/>
      <c r="J1608" s="298">
        <f>IF(AND(I1608&lt;EL!$E$15,'caracterizacion EL'!I1608&lt;&gt;0),1,0)</f>
        <v>0</v>
      </c>
      <c r="K1608" s="298">
        <f>IF(AND(I1608=EL!$E$15,'caracterizacion EL'!I1608&lt;&gt;0),1,0)</f>
        <v>0</v>
      </c>
      <c r="L1608" s="164"/>
      <c r="M1608" s="163"/>
      <c r="N1608" s="163"/>
      <c r="O1608" s="163"/>
      <c r="P1608" s="163"/>
      <c r="Q1608" s="299" t="str">
        <f>IFERROR(VLOOKUP(P1608,'Código del Diagnóstico'!$A$3:$B$12426,2,0),"")</f>
        <v/>
      </c>
      <c r="R1608" s="78"/>
      <c r="S1608" s="163"/>
      <c r="T1608" s="163"/>
    </row>
    <row r="1609" spans="1:20" ht="14">
      <c r="A1609" s="79"/>
      <c r="B1609" s="297" t="str">
        <f>IFERROR(VLOOKUP(A1609,'PER Sociodemografico'!A:L,2,0),"")</f>
        <v/>
      </c>
      <c r="C1609" s="297" t="str">
        <f>IFERROR(VLOOKUP( A1609,'PER Sociodemografico'!A:L,6,0),"")</f>
        <v/>
      </c>
      <c r="D1609" s="297" t="str">
        <f>IFERROR(VLOOKUP(A1609,'PER Sociodemografico'!A:L,9,0),"")</f>
        <v/>
      </c>
      <c r="E1609" s="297" t="str">
        <f>IFERROR(VLOOKUP(A1609,'PER Sociodemografico'!A:L,11,0),"")</f>
        <v/>
      </c>
      <c r="F1609" s="297" t="str">
        <f>IFERROR(VLOOKUP(B1609,'PER Sociodemografico'!B:M,9,0),"")</f>
        <v/>
      </c>
      <c r="G1609" s="163"/>
      <c r="H1609" s="163"/>
      <c r="I1609" s="164"/>
      <c r="J1609" s="298">
        <f>IF(AND(I1609&lt;EL!$E$15,'caracterizacion EL'!I1609&lt;&gt;0),1,0)</f>
        <v>0</v>
      </c>
      <c r="K1609" s="298">
        <f>IF(AND(I1609=EL!$E$15,'caracterizacion EL'!I1609&lt;&gt;0),1,0)</f>
        <v>0</v>
      </c>
      <c r="L1609" s="164"/>
      <c r="M1609" s="163"/>
      <c r="N1609" s="163"/>
      <c r="O1609" s="163"/>
      <c r="P1609" s="163"/>
      <c r="Q1609" s="299" t="str">
        <f>IFERROR(VLOOKUP(P1609,'Código del Diagnóstico'!$A$3:$B$12426,2,0),"")</f>
        <v/>
      </c>
      <c r="R1609" s="78"/>
      <c r="S1609" s="163"/>
      <c r="T1609" s="163"/>
    </row>
    <row r="1610" spans="1:20" ht="14">
      <c r="A1610" s="79"/>
      <c r="B1610" s="297" t="str">
        <f>IFERROR(VLOOKUP(A1610,'PER Sociodemografico'!A:L,2,0),"")</f>
        <v/>
      </c>
      <c r="C1610" s="297" t="str">
        <f>IFERROR(VLOOKUP( A1610,'PER Sociodemografico'!A:L,6,0),"")</f>
        <v/>
      </c>
      <c r="D1610" s="297" t="str">
        <f>IFERROR(VLOOKUP(A1610,'PER Sociodemografico'!A:L,9,0),"")</f>
        <v/>
      </c>
      <c r="E1610" s="297" t="str">
        <f>IFERROR(VLOOKUP(A1610,'PER Sociodemografico'!A:L,11,0),"")</f>
        <v/>
      </c>
      <c r="F1610" s="297" t="str">
        <f>IFERROR(VLOOKUP(B1610,'PER Sociodemografico'!B:M,9,0),"")</f>
        <v/>
      </c>
      <c r="G1610" s="163"/>
      <c r="H1610" s="163"/>
      <c r="I1610" s="164"/>
      <c r="J1610" s="298">
        <f>IF(AND(I1610&lt;EL!$E$15,'caracterizacion EL'!I1610&lt;&gt;0),1,0)</f>
        <v>0</v>
      </c>
      <c r="K1610" s="298">
        <f>IF(AND(I1610=EL!$E$15,'caracterizacion EL'!I1610&lt;&gt;0),1,0)</f>
        <v>0</v>
      </c>
      <c r="L1610" s="164"/>
      <c r="M1610" s="163"/>
      <c r="N1610" s="163"/>
      <c r="O1610" s="163"/>
      <c r="P1610" s="163"/>
      <c r="Q1610" s="299" t="str">
        <f>IFERROR(VLOOKUP(P1610,'Código del Diagnóstico'!$A$3:$B$12426,2,0),"")</f>
        <v/>
      </c>
      <c r="R1610" s="78"/>
      <c r="S1610" s="163"/>
      <c r="T1610" s="163"/>
    </row>
    <row r="1611" spans="1:20" ht="14">
      <c r="A1611" s="79"/>
      <c r="B1611" s="297" t="str">
        <f>IFERROR(VLOOKUP(A1611,'PER Sociodemografico'!A:L,2,0),"")</f>
        <v/>
      </c>
      <c r="C1611" s="297" t="str">
        <f>IFERROR(VLOOKUP( A1611,'PER Sociodemografico'!A:L,6,0),"")</f>
        <v/>
      </c>
      <c r="D1611" s="297" t="str">
        <f>IFERROR(VLOOKUP(A1611,'PER Sociodemografico'!A:L,9,0),"")</f>
        <v/>
      </c>
      <c r="E1611" s="297" t="str">
        <f>IFERROR(VLOOKUP(A1611,'PER Sociodemografico'!A:L,11,0),"")</f>
        <v/>
      </c>
      <c r="F1611" s="297" t="str">
        <f>IFERROR(VLOOKUP(B1611,'PER Sociodemografico'!B:M,9,0),"")</f>
        <v/>
      </c>
      <c r="G1611" s="163"/>
      <c r="H1611" s="163"/>
      <c r="I1611" s="164"/>
      <c r="J1611" s="298">
        <f>IF(AND(I1611&lt;EL!$E$15,'caracterizacion EL'!I1611&lt;&gt;0),1,0)</f>
        <v>0</v>
      </c>
      <c r="K1611" s="298">
        <f>IF(AND(I1611=EL!$E$15,'caracterizacion EL'!I1611&lt;&gt;0),1,0)</f>
        <v>0</v>
      </c>
      <c r="L1611" s="164"/>
      <c r="M1611" s="163"/>
      <c r="N1611" s="163"/>
      <c r="O1611" s="163"/>
      <c r="P1611" s="163"/>
      <c r="Q1611" s="299" t="str">
        <f>IFERROR(VLOOKUP(P1611,'Código del Diagnóstico'!$A$3:$B$12426,2,0),"")</f>
        <v/>
      </c>
      <c r="R1611" s="78"/>
      <c r="S1611" s="163"/>
      <c r="T1611" s="163"/>
    </row>
    <row r="1612" spans="1:20" ht="14">
      <c r="A1612" s="79"/>
      <c r="B1612" s="297" t="str">
        <f>IFERROR(VLOOKUP(A1612,'PER Sociodemografico'!A:L,2,0),"")</f>
        <v/>
      </c>
      <c r="C1612" s="297" t="str">
        <f>IFERROR(VLOOKUP( A1612,'PER Sociodemografico'!A:L,6,0),"")</f>
        <v/>
      </c>
      <c r="D1612" s="297" t="str">
        <f>IFERROR(VLOOKUP(A1612,'PER Sociodemografico'!A:L,9,0),"")</f>
        <v/>
      </c>
      <c r="E1612" s="297" t="str">
        <f>IFERROR(VLOOKUP(A1612,'PER Sociodemografico'!A:L,11,0),"")</f>
        <v/>
      </c>
      <c r="F1612" s="297" t="str">
        <f>IFERROR(VLOOKUP(B1612,'PER Sociodemografico'!B:M,9,0),"")</f>
        <v/>
      </c>
      <c r="G1612" s="163"/>
      <c r="H1612" s="163"/>
      <c r="I1612" s="164"/>
      <c r="J1612" s="298">
        <f>IF(AND(I1612&lt;EL!$E$15,'caracterizacion EL'!I1612&lt;&gt;0),1,0)</f>
        <v>0</v>
      </c>
      <c r="K1612" s="298">
        <f>IF(AND(I1612=EL!$E$15,'caracterizacion EL'!I1612&lt;&gt;0),1,0)</f>
        <v>0</v>
      </c>
      <c r="L1612" s="164"/>
      <c r="M1612" s="163"/>
      <c r="N1612" s="163"/>
      <c r="O1612" s="163"/>
      <c r="P1612" s="163"/>
      <c r="Q1612" s="299" t="str">
        <f>IFERROR(VLOOKUP(P1612,'Código del Diagnóstico'!$A$3:$B$12426,2,0),"")</f>
        <v/>
      </c>
      <c r="R1612" s="78"/>
      <c r="S1612" s="163"/>
      <c r="T1612" s="163"/>
    </row>
    <row r="1613" spans="1:20" ht="14">
      <c r="A1613" s="79"/>
      <c r="B1613" s="297" t="str">
        <f>IFERROR(VLOOKUP(A1613,'PER Sociodemografico'!A:L,2,0),"")</f>
        <v/>
      </c>
      <c r="C1613" s="297" t="str">
        <f>IFERROR(VLOOKUP( A1613,'PER Sociodemografico'!A:L,6,0),"")</f>
        <v/>
      </c>
      <c r="D1613" s="297" t="str">
        <f>IFERROR(VLOOKUP(A1613,'PER Sociodemografico'!A:L,9,0),"")</f>
        <v/>
      </c>
      <c r="E1613" s="297" t="str">
        <f>IFERROR(VLOOKUP(A1613,'PER Sociodemografico'!A:L,11,0),"")</f>
        <v/>
      </c>
      <c r="F1613" s="297" t="str">
        <f>IFERROR(VLOOKUP(B1613,'PER Sociodemografico'!B:M,9,0),"")</f>
        <v/>
      </c>
      <c r="G1613" s="163"/>
      <c r="H1613" s="163"/>
      <c r="I1613" s="164"/>
      <c r="J1613" s="298">
        <f>IF(AND(I1613&lt;EL!$E$15,'caracterizacion EL'!I1613&lt;&gt;0),1,0)</f>
        <v>0</v>
      </c>
      <c r="K1613" s="298">
        <f>IF(AND(I1613=EL!$E$15,'caracterizacion EL'!I1613&lt;&gt;0),1,0)</f>
        <v>0</v>
      </c>
      <c r="L1613" s="164"/>
      <c r="M1613" s="163"/>
      <c r="N1613" s="163"/>
      <c r="O1613" s="163"/>
      <c r="P1613" s="163"/>
      <c r="Q1613" s="299" t="str">
        <f>IFERROR(VLOOKUP(P1613,'Código del Diagnóstico'!$A$3:$B$12426,2,0),"")</f>
        <v/>
      </c>
      <c r="R1613" s="78"/>
      <c r="S1613" s="163"/>
      <c r="T1613" s="163"/>
    </row>
    <row r="1614" spans="1:20" ht="14">
      <c r="A1614" s="79"/>
      <c r="B1614" s="297" t="str">
        <f>IFERROR(VLOOKUP(A1614,'PER Sociodemografico'!A:L,2,0),"")</f>
        <v/>
      </c>
      <c r="C1614" s="297" t="str">
        <f>IFERROR(VLOOKUP( A1614,'PER Sociodemografico'!A:L,6,0),"")</f>
        <v/>
      </c>
      <c r="D1614" s="297" t="str">
        <f>IFERROR(VLOOKUP(A1614,'PER Sociodemografico'!A:L,9,0),"")</f>
        <v/>
      </c>
      <c r="E1614" s="297" t="str">
        <f>IFERROR(VLOOKUP(A1614,'PER Sociodemografico'!A:L,11,0),"")</f>
        <v/>
      </c>
      <c r="F1614" s="297" t="str">
        <f>IFERROR(VLOOKUP(B1614,'PER Sociodemografico'!B:M,9,0),"")</f>
        <v/>
      </c>
      <c r="G1614" s="163"/>
      <c r="H1614" s="163"/>
      <c r="I1614" s="164"/>
      <c r="J1614" s="298">
        <f>IF(AND(I1614&lt;EL!$E$15,'caracterizacion EL'!I1614&lt;&gt;0),1,0)</f>
        <v>0</v>
      </c>
      <c r="K1614" s="298">
        <f>IF(AND(I1614=EL!$E$15,'caracterizacion EL'!I1614&lt;&gt;0),1,0)</f>
        <v>0</v>
      </c>
      <c r="L1614" s="164"/>
      <c r="M1614" s="163"/>
      <c r="N1614" s="163"/>
      <c r="O1614" s="163"/>
      <c r="P1614" s="163"/>
      <c r="Q1614" s="299" t="str">
        <f>IFERROR(VLOOKUP(P1614,'Código del Diagnóstico'!$A$3:$B$12426,2,0),"")</f>
        <v/>
      </c>
      <c r="R1614" s="78"/>
      <c r="S1614" s="163"/>
      <c r="T1614" s="163"/>
    </row>
    <row r="1615" spans="1:20" ht="14">
      <c r="A1615" s="79"/>
      <c r="B1615" s="297" t="str">
        <f>IFERROR(VLOOKUP(A1615,'PER Sociodemografico'!A:L,2,0),"")</f>
        <v/>
      </c>
      <c r="C1615" s="297" t="str">
        <f>IFERROR(VLOOKUP( A1615,'PER Sociodemografico'!A:L,6,0),"")</f>
        <v/>
      </c>
      <c r="D1615" s="297" t="str">
        <f>IFERROR(VLOOKUP(A1615,'PER Sociodemografico'!A:L,9,0),"")</f>
        <v/>
      </c>
      <c r="E1615" s="297" t="str">
        <f>IFERROR(VLOOKUP(A1615,'PER Sociodemografico'!A:L,11,0),"")</f>
        <v/>
      </c>
      <c r="F1615" s="297" t="str">
        <f>IFERROR(VLOOKUP(B1615,'PER Sociodemografico'!B:M,9,0),"")</f>
        <v/>
      </c>
      <c r="G1615" s="163"/>
      <c r="H1615" s="163"/>
      <c r="I1615" s="164"/>
      <c r="J1615" s="298">
        <f>IF(AND(I1615&lt;EL!$E$15,'caracterizacion EL'!I1615&lt;&gt;0),1,0)</f>
        <v>0</v>
      </c>
      <c r="K1615" s="298">
        <f>IF(AND(I1615=EL!$E$15,'caracterizacion EL'!I1615&lt;&gt;0),1,0)</f>
        <v>0</v>
      </c>
      <c r="L1615" s="164"/>
      <c r="M1615" s="163"/>
      <c r="N1615" s="163"/>
      <c r="O1615" s="163"/>
      <c r="P1615" s="163"/>
      <c r="Q1615" s="299" t="str">
        <f>IFERROR(VLOOKUP(P1615,'Código del Diagnóstico'!$A$3:$B$12426,2,0),"")</f>
        <v/>
      </c>
      <c r="R1615" s="78"/>
      <c r="S1615" s="163"/>
      <c r="T1615" s="163"/>
    </row>
    <row r="1616" spans="1:20" ht="14">
      <c r="A1616" s="79"/>
      <c r="B1616" s="297" t="str">
        <f>IFERROR(VLOOKUP(A1616,'PER Sociodemografico'!A:L,2,0),"")</f>
        <v/>
      </c>
      <c r="C1616" s="297" t="str">
        <f>IFERROR(VLOOKUP( A1616,'PER Sociodemografico'!A:L,6,0),"")</f>
        <v/>
      </c>
      <c r="D1616" s="297" t="str">
        <f>IFERROR(VLOOKUP(A1616,'PER Sociodemografico'!A:L,9,0),"")</f>
        <v/>
      </c>
      <c r="E1616" s="297" t="str">
        <f>IFERROR(VLOOKUP(A1616,'PER Sociodemografico'!A:L,11,0),"")</f>
        <v/>
      </c>
      <c r="F1616" s="297" t="str">
        <f>IFERROR(VLOOKUP(B1616,'PER Sociodemografico'!B:M,9,0),"")</f>
        <v/>
      </c>
      <c r="G1616" s="163"/>
      <c r="H1616" s="163"/>
      <c r="I1616" s="164"/>
      <c r="J1616" s="298">
        <f>IF(AND(I1616&lt;EL!$E$15,'caracterizacion EL'!I1616&lt;&gt;0),1,0)</f>
        <v>0</v>
      </c>
      <c r="K1616" s="298">
        <f>IF(AND(I1616=EL!$E$15,'caracterizacion EL'!I1616&lt;&gt;0),1,0)</f>
        <v>0</v>
      </c>
      <c r="L1616" s="164"/>
      <c r="M1616" s="163"/>
      <c r="N1616" s="163"/>
      <c r="O1616" s="163"/>
      <c r="P1616" s="163"/>
      <c r="Q1616" s="299" t="str">
        <f>IFERROR(VLOOKUP(P1616,'Código del Diagnóstico'!$A$3:$B$12426,2,0),"")</f>
        <v/>
      </c>
      <c r="R1616" s="78"/>
      <c r="S1616" s="163"/>
      <c r="T1616" s="163"/>
    </row>
    <row r="1617" spans="1:20" ht="14">
      <c r="A1617" s="79"/>
      <c r="B1617" s="297" t="str">
        <f>IFERROR(VLOOKUP(A1617,'PER Sociodemografico'!A:L,2,0),"")</f>
        <v/>
      </c>
      <c r="C1617" s="297" t="str">
        <f>IFERROR(VLOOKUP( A1617,'PER Sociodemografico'!A:L,6,0),"")</f>
        <v/>
      </c>
      <c r="D1617" s="297" t="str">
        <f>IFERROR(VLOOKUP(A1617,'PER Sociodemografico'!A:L,9,0),"")</f>
        <v/>
      </c>
      <c r="E1617" s="297" t="str">
        <f>IFERROR(VLOOKUP(A1617,'PER Sociodemografico'!A:L,11,0),"")</f>
        <v/>
      </c>
      <c r="F1617" s="297" t="str">
        <f>IFERROR(VLOOKUP(B1617,'PER Sociodemografico'!B:M,9,0),"")</f>
        <v/>
      </c>
      <c r="G1617" s="163"/>
      <c r="H1617" s="163"/>
      <c r="I1617" s="164"/>
      <c r="J1617" s="298">
        <f>IF(AND(I1617&lt;EL!$E$15,'caracterizacion EL'!I1617&lt;&gt;0),1,0)</f>
        <v>0</v>
      </c>
      <c r="K1617" s="298">
        <f>IF(AND(I1617=EL!$E$15,'caracterizacion EL'!I1617&lt;&gt;0),1,0)</f>
        <v>0</v>
      </c>
      <c r="L1617" s="164"/>
      <c r="M1617" s="163"/>
      <c r="N1617" s="163"/>
      <c r="O1617" s="163"/>
      <c r="P1617" s="163"/>
      <c r="Q1617" s="299" t="str">
        <f>IFERROR(VLOOKUP(P1617,'Código del Diagnóstico'!$A$3:$B$12426,2,0),"")</f>
        <v/>
      </c>
      <c r="R1617" s="78"/>
      <c r="S1617" s="163"/>
      <c r="T1617" s="163"/>
    </row>
    <row r="1618" spans="1:20" ht="14">
      <c r="A1618" s="79"/>
      <c r="B1618" s="297" t="str">
        <f>IFERROR(VLOOKUP(A1618,'PER Sociodemografico'!A:L,2,0),"")</f>
        <v/>
      </c>
      <c r="C1618" s="297" t="str">
        <f>IFERROR(VLOOKUP( A1618,'PER Sociodemografico'!A:L,6,0),"")</f>
        <v/>
      </c>
      <c r="D1618" s="297" t="str">
        <f>IFERROR(VLOOKUP(A1618,'PER Sociodemografico'!A:L,9,0),"")</f>
        <v/>
      </c>
      <c r="E1618" s="297" t="str">
        <f>IFERROR(VLOOKUP(A1618,'PER Sociodemografico'!A:L,11,0),"")</f>
        <v/>
      </c>
      <c r="F1618" s="297" t="str">
        <f>IFERROR(VLOOKUP(B1618,'PER Sociodemografico'!B:M,9,0),"")</f>
        <v/>
      </c>
      <c r="G1618" s="163"/>
      <c r="H1618" s="163"/>
      <c r="I1618" s="164"/>
      <c r="J1618" s="298">
        <f>IF(AND(I1618&lt;EL!$E$15,'caracterizacion EL'!I1618&lt;&gt;0),1,0)</f>
        <v>0</v>
      </c>
      <c r="K1618" s="298">
        <f>IF(AND(I1618=EL!$E$15,'caracterizacion EL'!I1618&lt;&gt;0),1,0)</f>
        <v>0</v>
      </c>
      <c r="L1618" s="164"/>
      <c r="M1618" s="163"/>
      <c r="N1618" s="163"/>
      <c r="O1618" s="163"/>
      <c r="P1618" s="163"/>
      <c r="Q1618" s="299" t="str">
        <f>IFERROR(VLOOKUP(P1618,'Código del Diagnóstico'!$A$3:$B$12426,2,0),"")</f>
        <v/>
      </c>
      <c r="R1618" s="78"/>
      <c r="S1618" s="163"/>
      <c r="T1618" s="163"/>
    </row>
    <row r="1619" spans="1:20" ht="14">
      <c r="A1619" s="79"/>
      <c r="B1619" s="297" t="str">
        <f>IFERROR(VLOOKUP(A1619,'PER Sociodemografico'!A:L,2,0),"")</f>
        <v/>
      </c>
      <c r="C1619" s="297" t="str">
        <f>IFERROR(VLOOKUP( A1619,'PER Sociodemografico'!A:L,6,0),"")</f>
        <v/>
      </c>
      <c r="D1619" s="297" t="str">
        <f>IFERROR(VLOOKUP(A1619,'PER Sociodemografico'!A:L,9,0),"")</f>
        <v/>
      </c>
      <c r="E1619" s="297" t="str">
        <f>IFERROR(VLOOKUP(A1619,'PER Sociodemografico'!A:L,11,0),"")</f>
        <v/>
      </c>
      <c r="F1619" s="297" t="str">
        <f>IFERROR(VLOOKUP(B1619,'PER Sociodemografico'!B:M,9,0),"")</f>
        <v/>
      </c>
      <c r="G1619" s="163"/>
      <c r="H1619" s="163"/>
      <c r="I1619" s="164"/>
      <c r="J1619" s="298">
        <f>IF(AND(I1619&lt;EL!$E$15,'caracterizacion EL'!I1619&lt;&gt;0),1,0)</f>
        <v>0</v>
      </c>
      <c r="K1619" s="298">
        <f>IF(AND(I1619=EL!$E$15,'caracterizacion EL'!I1619&lt;&gt;0),1,0)</f>
        <v>0</v>
      </c>
      <c r="L1619" s="164"/>
      <c r="M1619" s="163"/>
      <c r="N1619" s="163"/>
      <c r="O1619" s="163"/>
      <c r="P1619" s="163"/>
      <c r="Q1619" s="299" t="str">
        <f>IFERROR(VLOOKUP(P1619,'Código del Diagnóstico'!$A$3:$B$12426,2,0),"")</f>
        <v/>
      </c>
      <c r="R1619" s="78"/>
      <c r="S1619" s="163"/>
      <c r="T1619" s="163"/>
    </row>
    <row r="1620" spans="1:20" ht="14">
      <c r="A1620" s="79"/>
      <c r="B1620" s="297" t="str">
        <f>IFERROR(VLOOKUP(A1620,'PER Sociodemografico'!A:L,2,0),"")</f>
        <v/>
      </c>
      <c r="C1620" s="297" t="str">
        <f>IFERROR(VLOOKUP( A1620,'PER Sociodemografico'!A:L,6,0),"")</f>
        <v/>
      </c>
      <c r="D1620" s="297" t="str">
        <f>IFERROR(VLOOKUP(A1620,'PER Sociodemografico'!A:L,9,0),"")</f>
        <v/>
      </c>
      <c r="E1620" s="297" t="str">
        <f>IFERROR(VLOOKUP(A1620,'PER Sociodemografico'!A:L,11,0),"")</f>
        <v/>
      </c>
      <c r="F1620" s="297" t="str">
        <f>IFERROR(VLOOKUP(B1620,'PER Sociodemografico'!B:M,9,0),"")</f>
        <v/>
      </c>
      <c r="G1620" s="163"/>
      <c r="H1620" s="163"/>
      <c r="I1620" s="164"/>
      <c r="J1620" s="298">
        <f>IF(AND(I1620&lt;EL!$E$15,'caracterizacion EL'!I1620&lt;&gt;0),1,0)</f>
        <v>0</v>
      </c>
      <c r="K1620" s="298">
        <f>IF(AND(I1620=EL!$E$15,'caracterizacion EL'!I1620&lt;&gt;0),1,0)</f>
        <v>0</v>
      </c>
      <c r="L1620" s="164"/>
      <c r="M1620" s="163"/>
      <c r="N1620" s="163"/>
      <c r="O1620" s="163"/>
      <c r="P1620" s="163"/>
      <c r="Q1620" s="299" t="str">
        <f>IFERROR(VLOOKUP(P1620,'Código del Diagnóstico'!$A$3:$B$12426,2,0),"")</f>
        <v/>
      </c>
      <c r="R1620" s="78"/>
      <c r="S1620" s="163"/>
      <c r="T1620" s="163"/>
    </row>
    <row r="1621" spans="1:20" ht="14">
      <c r="A1621" s="79"/>
      <c r="B1621" s="297" t="str">
        <f>IFERROR(VLOOKUP(A1621,'PER Sociodemografico'!A:L,2,0),"")</f>
        <v/>
      </c>
      <c r="C1621" s="297" t="str">
        <f>IFERROR(VLOOKUP( A1621,'PER Sociodemografico'!A:L,6,0),"")</f>
        <v/>
      </c>
      <c r="D1621" s="297" t="str">
        <f>IFERROR(VLOOKUP(A1621,'PER Sociodemografico'!A:L,9,0),"")</f>
        <v/>
      </c>
      <c r="E1621" s="297" t="str">
        <f>IFERROR(VLOOKUP(A1621,'PER Sociodemografico'!A:L,11,0),"")</f>
        <v/>
      </c>
      <c r="F1621" s="297" t="str">
        <f>IFERROR(VLOOKUP(B1621,'PER Sociodemografico'!B:M,9,0),"")</f>
        <v/>
      </c>
      <c r="G1621" s="163"/>
      <c r="H1621" s="163"/>
      <c r="I1621" s="164"/>
      <c r="J1621" s="298">
        <f>IF(AND(I1621&lt;EL!$E$15,'caracterizacion EL'!I1621&lt;&gt;0),1,0)</f>
        <v>0</v>
      </c>
      <c r="K1621" s="298">
        <f>IF(AND(I1621=EL!$E$15,'caracterizacion EL'!I1621&lt;&gt;0),1,0)</f>
        <v>0</v>
      </c>
      <c r="L1621" s="164"/>
      <c r="M1621" s="163"/>
      <c r="N1621" s="163"/>
      <c r="O1621" s="163"/>
      <c r="P1621" s="163"/>
      <c r="Q1621" s="299" t="str">
        <f>IFERROR(VLOOKUP(P1621,'Código del Diagnóstico'!$A$3:$B$12426,2,0),"")</f>
        <v/>
      </c>
      <c r="R1621" s="78"/>
      <c r="S1621" s="163"/>
      <c r="T1621" s="163"/>
    </row>
    <row r="1622" spans="1:20" ht="14">
      <c r="A1622" s="79"/>
      <c r="B1622" s="297" t="str">
        <f>IFERROR(VLOOKUP(A1622,'PER Sociodemografico'!A:L,2,0),"")</f>
        <v/>
      </c>
      <c r="C1622" s="297" t="str">
        <f>IFERROR(VLOOKUP( A1622,'PER Sociodemografico'!A:L,6,0),"")</f>
        <v/>
      </c>
      <c r="D1622" s="297" t="str">
        <f>IFERROR(VLOOKUP(A1622,'PER Sociodemografico'!A:L,9,0),"")</f>
        <v/>
      </c>
      <c r="E1622" s="297" t="str">
        <f>IFERROR(VLOOKUP(A1622,'PER Sociodemografico'!A:L,11,0),"")</f>
        <v/>
      </c>
      <c r="F1622" s="297" t="str">
        <f>IFERROR(VLOOKUP(B1622,'PER Sociodemografico'!B:M,9,0),"")</f>
        <v/>
      </c>
      <c r="G1622" s="163"/>
      <c r="H1622" s="163"/>
      <c r="I1622" s="164"/>
      <c r="J1622" s="298">
        <f>IF(AND(I1622&lt;EL!$E$15,'caracterizacion EL'!I1622&lt;&gt;0),1,0)</f>
        <v>0</v>
      </c>
      <c r="K1622" s="298">
        <f>IF(AND(I1622=EL!$E$15,'caracterizacion EL'!I1622&lt;&gt;0),1,0)</f>
        <v>0</v>
      </c>
      <c r="L1622" s="164"/>
      <c r="M1622" s="163"/>
      <c r="N1622" s="163"/>
      <c r="O1622" s="163"/>
      <c r="P1622" s="163"/>
      <c r="Q1622" s="299" t="str">
        <f>IFERROR(VLOOKUP(P1622,'Código del Diagnóstico'!$A$3:$B$12426,2,0),"")</f>
        <v/>
      </c>
      <c r="R1622" s="78"/>
      <c r="S1622" s="163"/>
      <c r="T1622" s="163"/>
    </row>
    <row r="1623" spans="1:20" ht="14">
      <c r="A1623" s="79"/>
      <c r="B1623" s="297" t="str">
        <f>IFERROR(VLOOKUP(A1623,'PER Sociodemografico'!A:L,2,0),"")</f>
        <v/>
      </c>
      <c r="C1623" s="297" t="str">
        <f>IFERROR(VLOOKUP( A1623,'PER Sociodemografico'!A:L,6,0),"")</f>
        <v/>
      </c>
      <c r="D1623" s="297" t="str">
        <f>IFERROR(VLOOKUP(A1623,'PER Sociodemografico'!A:L,9,0),"")</f>
        <v/>
      </c>
      <c r="E1623" s="297" t="str">
        <f>IFERROR(VLOOKUP(A1623,'PER Sociodemografico'!A:L,11,0),"")</f>
        <v/>
      </c>
      <c r="F1623" s="297" t="str">
        <f>IFERROR(VLOOKUP(B1623,'PER Sociodemografico'!B:M,9,0),"")</f>
        <v/>
      </c>
      <c r="G1623" s="163"/>
      <c r="H1623" s="163"/>
      <c r="I1623" s="164"/>
      <c r="J1623" s="298">
        <f>IF(AND(I1623&lt;EL!$E$15,'caracterizacion EL'!I1623&lt;&gt;0),1,0)</f>
        <v>0</v>
      </c>
      <c r="K1623" s="298">
        <f>IF(AND(I1623=EL!$E$15,'caracterizacion EL'!I1623&lt;&gt;0),1,0)</f>
        <v>0</v>
      </c>
      <c r="L1623" s="164"/>
      <c r="M1623" s="163"/>
      <c r="N1623" s="163"/>
      <c r="O1623" s="163"/>
      <c r="P1623" s="163"/>
      <c r="Q1623" s="299" t="str">
        <f>IFERROR(VLOOKUP(P1623,'Código del Diagnóstico'!$A$3:$B$12426,2,0),"")</f>
        <v/>
      </c>
      <c r="R1623" s="78"/>
      <c r="S1623" s="163"/>
      <c r="T1623" s="163"/>
    </row>
    <row r="1624" spans="1:20" ht="14">
      <c r="A1624" s="79"/>
      <c r="B1624" s="297" t="str">
        <f>IFERROR(VLOOKUP(A1624,'PER Sociodemografico'!A:L,2,0),"")</f>
        <v/>
      </c>
      <c r="C1624" s="297" t="str">
        <f>IFERROR(VLOOKUP( A1624,'PER Sociodemografico'!A:L,6,0),"")</f>
        <v/>
      </c>
      <c r="D1624" s="297" t="str">
        <f>IFERROR(VLOOKUP(A1624,'PER Sociodemografico'!A:L,9,0),"")</f>
        <v/>
      </c>
      <c r="E1624" s="297" t="str">
        <f>IFERROR(VLOOKUP(A1624,'PER Sociodemografico'!A:L,11,0),"")</f>
        <v/>
      </c>
      <c r="F1624" s="297" t="str">
        <f>IFERROR(VLOOKUP(B1624,'PER Sociodemografico'!B:M,9,0),"")</f>
        <v/>
      </c>
      <c r="G1624" s="163"/>
      <c r="H1624" s="163"/>
      <c r="I1624" s="164"/>
      <c r="J1624" s="298">
        <f>IF(AND(I1624&lt;EL!$E$15,'caracterizacion EL'!I1624&lt;&gt;0),1,0)</f>
        <v>0</v>
      </c>
      <c r="K1624" s="298">
        <f>IF(AND(I1624=EL!$E$15,'caracterizacion EL'!I1624&lt;&gt;0),1,0)</f>
        <v>0</v>
      </c>
      <c r="L1624" s="164"/>
      <c r="M1624" s="163"/>
      <c r="N1624" s="163"/>
      <c r="O1624" s="163"/>
      <c r="P1624" s="163"/>
      <c r="Q1624" s="299" t="str">
        <f>IFERROR(VLOOKUP(P1624,'Código del Diagnóstico'!$A$3:$B$12426,2,0),"")</f>
        <v/>
      </c>
      <c r="R1624" s="78"/>
      <c r="S1624" s="163"/>
      <c r="T1624" s="163"/>
    </row>
    <row r="1625" spans="1:20" ht="14">
      <c r="A1625" s="79"/>
      <c r="B1625" s="297" t="str">
        <f>IFERROR(VLOOKUP(A1625,'PER Sociodemografico'!A:L,2,0),"")</f>
        <v/>
      </c>
      <c r="C1625" s="297" t="str">
        <f>IFERROR(VLOOKUP( A1625,'PER Sociodemografico'!A:L,6,0),"")</f>
        <v/>
      </c>
      <c r="D1625" s="297" t="str">
        <f>IFERROR(VLOOKUP(A1625,'PER Sociodemografico'!A:L,9,0),"")</f>
        <v/>
      </c>
      <c r="E1625" s="297" t="str">
        <f>IFERROR(VLOOKUP(A1625,'PER Sociodemografico'!A:L,11,0),"")</f>
        <v/>
      </c>
      <c r="F1625" s="297" t="str">
        <f>IFERROR(VLOOKUP(B1625,'PER Sociodemografico'!B:M,9,0),"")</f>
        <v/>
      </c>
      <c r="G1625" s="163"/>
      <c r="H1625" s="163"/>
      <c r="I1625" s="164"/>
      <c r="J1625" s="298">
        <f>IF(AND(I1625&lt;EL!$E$15,'caracterizacion EL'!I1625&lt;&gt;0),1,0)</f>
        <v>0</v>
      </c>
      <c r="K1625" s="298">
        <f>IF(AND(I1625=EL!$E$15,'caracterizacion EL'!I1625&lt;&gt;0),1,0)</f>
        <v>0</v>
      </c>
      <c r="L1625" s="164"/>
      <c r="M1625" s="163"/>
      <c r="N1625" s="163"/>
      <c r="O1625" s="163"/>
      <c r="P1625" s="163"/>
      <c r="Q1625" s="299" t="str">
        <f>IFERROR(VLOOKUP(P1625,'Código del Diagnóstico'!$A$3:$B$12426,2,0),"")</f>
        <v/>
      </c>
      <c r="R1625" s="78"/>
      <c r="S1625" s="163"/>
      <c r="T1625" s="163"/>
    </row>
    <row r="1626" spans="1:20" ht="14">
      <c r="A1626" s="79"/>
      <c r="B1626" s="297" t="str">
        <f>IFERROR(VLOOKUP(A1626,'PER Sociodemografico'!A:L,2,0),"")</f>
        <v/>
      </c>
      <c r="C1626" s="297" t="str">
        <f>IFERROR(VLOOKUP( A1626,'PER Sociodemografico'!A:L,6,0),"")</f>
        <v/>
      </c>
      <c r="D1626" s="297" t="str">
        <f>IFERROR(VLOOKUP(A1626,'PER Sociodemografico'!A:L,9,0),"")</f>
        <v/>
      </c>
      <c r="E1626" s="297" t="str">
        <f>IFERROR(VLOOKUP(A1626,'PER Sociodemografico'!A:L,11,0),"")</f>
        <v/>
      </c>
      <c r="F1626" s="297" t="str">
        <f>IFERROR(VLOOKUP(B1626,'PER Sociodemografico'!B:M,9,0),"")</f>
        <v/>
      </c>
      <c r="G1626" s="163"/>
      <c r="H1626" s="163"/>
      <c r="I1626" s="164"/>
      <c r="J1626" s="298">
        <f>IF(AND(I1626&lt;EL!$E$15,'caracterizacion EL'!I1626&lt;&gt;0),1,0)</f>
        <v>0</v>
      </c>
      <c r="K1626" s="298">
        <f>IF(AND(I1626=EL!$E$15,'caracterizacion EL'!I1626&lt;&gt;0),1,0)</f>
        <v>0</v>
      </c>
      <c r="L1626" s="164"/>
      <c r="M1626" s="163"/>
      <c r="N1626" s="163"/>
      <c r="O1626" s="163"/>
      <c r="P1626" s="163"/>
      <c r="Q1626" s="299" t="str">
        <f>IFERROR(VLOOKUP(P1626,'Código del Diagnóstico'!$A$3:$B$12426,2,0),"")</f>
        <v/>
      </c>
      <c r="R1626" s="78"/>
      <c r="S1626" s="163"/>
      <c r="T1626" s="163"/>
    </row>
    <row r="1627" spans="1:20" ht="14">
      <c r="A1627" s="79"/>
      <c r="B1627" s="297" t="str">
        <f>IFERROR(VLOOKUP(A1627,'PER Sociodemografico'!A:L,2,0),"")</f>
        <v/>
      </c>
      <c r="C1627" s="297" t="str">
        <f>IFERROR(VLOOKUP( A1627,'PER Sociodemografico'!A:L,6,0),"")</f>
        <v/>
      </c>
      <c r="D1627" s="297" t="str">
        <f>IFERROR(VLOOKUP(A1627,'PER Sociodemografico'!A:L,9,0),"")</f>
        <v/>
      </c>
      <c r="E1627" s="297" t="str">
        <f>IFERROR(VLOOKUP(A1627,'PER Sociodemografico'!A:L,11,0),"")</f>
        <v/>
      </c>
      <c r="F1627" s="297" t="str">
        <f>IFERROR(VLOOKUP(B1627,'PER Sociodemografico'!B:M,9,0),"")</f>
        <v/>
      </c>
      <c r="G1627" s="163"/>
      <c r="H1627" s="163"/>
      <c r="I1627" s="164"/>
      <c r="J1627" s="298">
        <f>IF(AND(I1627&lt;EL!$E$15,'caracterizacion EL'!I1627&lt;&gt;0),1,0)</f>
        <v>0</v>
      </c>
      <c r="K1627" s="298">
        <f>IF(AND(I1627=EL!$E$15,'caracterizacion EL'!I1627&lt;&gt;0),1,0)</f>
        <v>0</v>
      </c>
      <c r="L1627" s="164"/>
      <c r="M1627" s="163"/>
      <c r="N1627" s="163"/>
      <c r="O1627" s="163"/>
      <c r="P1627" s="163"/>
      <c r="Q1627" s="299" t="str">
        <f>IFERROR(VLOOKUP(P1627,'Código del Diagnóstico'!$A$3:$B$12426,2,0),"")</f>
        <v/>
      </c>
      <c r="R1627" s="78"/>
      <c r="S1627" s="163"/>
      <c r="T1627" s="163"/>
    </row>
    <row r="1628" spans="1:20" ht="14">
      <c r="A1628" s="79"/>
      <c r="B1628" s="297" t="str">
        <f>IFERROR(VLOOKUP(A1628,'PER Sociodemografico'!A:L,2,0),"")</f>
        <v/>
      </c>
      <c r="C1628" s="297" t="str">
        <f>IFERROR(VLOOKUP( A1628,'PER Sociodemografico'!A:L,6,0),"")</f>
        <v/>
      </c>
      <c r="D1628" s="297" t="str">
        <f>IFERROR(VLOOKUP(A1628,'PER Sociodemografico'!A:L,9,0),"")</f>
        <v/>
      </c>
      <c r="E1628" s="297" t="str">
        <f>IFERROR(VLOOKUP(A1628,'PER Sociodemografico'!A:L,11,0),"")</f>
        <v/>
      </c>
      <c r="F1628" s="297" t="str">
        <f>IFERROR(VLOOKUP(B1628,'PER Sociodemografico'!B:M,9,0),"")</f>
        <v/>
      </c>
      <c r="G1628" s="163"/>
      <c r="H1628" s="163"/>
      <c r="I1628" s="164"/>
      <c r="J1628" s="298">
        <f>IF(AND(I1628&lt;EL!$E$15,'caracterizacion EL'!I1628&lt;&gt;0),1,0)</f>
        <v>0</v>
      </c>
      <c r="K1628" s="298">
        <f>IF(AND(I1628=EL!$E$15,'caracterizacion EL'!I1628&lt;&gt;0),1,0)</f>
        <v>0</v>
      </c>
      <c r="L1628" s="164"/>
      <c r="M1628" s="163"/>
      <c r="N1628" s="163"/>
      <c r="O1628" s="163"/>
      <c r="P1628" s="163"/>
      <c r="Q1628" s="299" t="str">
        <f>IFERROR(VLOOKUP(P1628,'Código del Diagnóstico'!$A$3:$B$12426,2,0),"")</f>
        <v/>
      </c>
      <c r="R1628" s="78"/>
      <c r="S1628" s="163"/>
      <c r="T1628" s="163"/>
    </row>
    <row r="1629" spans="1:20" ht="14">
      <c r="A1629" s="79"/>
      <c r="B1629" s="297" t="str">
        <f>IFERROR(VLOOKUP(A1629,'PER Sociodemografico'!A:L,2,0),"")</f>
        <v/>
      </c>
      <c r="C1629" s="297" t="str">
        <f>IFERROR(VLOOKUP( A1629,'PER Sociodemografico'!A:L,6,0),"")</f>
        <v/>
      </c>
      <c r="D1629" s="297" t="str">
        <f>IFERROR(VLOOKUP(A1629,'PER Sociodemografico'!A:L,9,0),"")</f>
        <v/>
      </c>
      <c r="E1629" s="297" t="str">
        <f>IFERROR(VLOOKUP(A1629,'PER Sociodemografico'!A:L,11,0),"")</f>
        <v/>
      </c>
      <c r="F1629" s="297" t="str">
        <f>IFERROR(VLOOKUP(B1629,'PER Sociodemografico'!B:M,9,0),"")</f>
        <v/>
      </c>
      <c r="G1629" s="163"/>
      <c r="H1629" s="163"/>
      <c r="I1629" s="164"/>
      <c r="J1629" s="298">
        <f>IF(AND(I1629&lt;EL!$E$15,'caracterizacion EL'!I1629&lt;&gt;0),1,0)</f>
        <v>0</v>
      </c>
      <c r="K1629" s="298">
        <f>IF(AND(I1629=EL!$E$15,'caracterizacion EL'!I1629&lt;&gt;0),1,0)</f>
        <v>0</v>
      </c>
      <c r="L1629" s="164"/>
      <c r="M1629" s="163"/>
      <c r="N1629" s="163"/>
      <c r="O1629" s="163"/>
      <c r="P1629" s="163"/>
      <c r="Q1629" s="299" t="str">
        <f>IFERROR(VLOOKUP(P1629,'Código del Diagnóstico'!$A$3:$B$12426,2,0),"")</f>
        <v/>
      </c>
      <c r="R1629" s="78"/>
      <c r="S1629" s="163"/>
      <c r="T1629" s="163"/>
    </row>
    <row r="1630" spans="1:20" ht="14">
      <c r="A1630" s="79"/>
      <c r="B1630" s="297" t="str">
        <f>IFERROR(VLOOKUP(A1630,'PER Sociodemografico'!A:L,2,0),"")</f>
        <v/>
      </c>
      <c r="C1630" s="297" t="str">
        <f>IFERROR(VLOOKUP( A1630,'PER Sociodemografico'!A:L,6,0),"")</f>
        <v/>
      </c>
      <c r="D1630" s="297" t="str">
        <f>IFERROR(VLOOKUP(A1630,'PER Sociodemografico'!A:L,9,0),"")</f>
        <v/>
      </c>
      <c r="E1630" s="297" t="str">
        <f>IFERROR(VLOOKUP(A1630,'PER Sociodemografico'!A:L,11,0),"")</f>
        <v/>
      </c>
      <c r="F1630" s="297" t="str">
        <f>IFERROR(VLOOKUP(B1630,'PER Sociodemografico'!B:M,9,0),"")</f>
        <v/>
      </c>
      <c r="G1630" s="163"/>
      <c r="H1630" s="163"/>
      <c r="I1630" s="164"/>
      <c r="J1630" s="298">
        <f>IF(AND(I1630&lt;EL!$E$15,'caracterizacion EL'!I1630&lt;&gt;0),1,0)</f>
        <v>0</v>
      </c>
      <c r="K1630" s="298">
        <f>IF(AND(I1630=EL!$E$15,'caracterizacion EL'!I1630&lt;&gt;0),1,0)</f>
        <v>0</v>
      </c>
      <c r="L1630" s="164"/>
      <c r="M1630" s="163"/>
      <c r="N1630" s="163"/>
      <c r="O1630" s="163"/>
      <c r="P1630" s="163"/>
      <c r="Q1630" s="299" t="str">
        <f>IFERROR(VLOOKUP(P1630,'Código del Diagnóstico'!$A$3:$B$12426,2,0),"")</f>
        <v/>
      </c>
      <c r="R1630" s="78"/>
      <c r="S1630" s="163"/>
      <c r="T1630" s="163"/>
    </row>
    <row r="1631" spans="1:20" ht="14">
      <c r="A1631" s="79"/>
      <c r="B1631" s="297" t="str">
        <f>IFERROR(VLOOKUP(A1631,'PER Sociodemografico'!A:L,2,0),"")</f>
        <v/>
      </c>
      <c r="C1631" s="297" t="str">
        <f>IFERROR(VLOOKUP( A1631,'PER Sociodemografico'!A:L,6,0),"")</f>
        <v/>
      </c>
      <c r="D1631" s="297" t="str">
        <f>IFERROR(VLOOKUP(A1631,'PER Sociodemografico'!A:L,9,0),"")</f>
        <v/>
      </c>
      <c r="E1631" s="297" t="str">
        <f>IFERROR(VLOOKUP(A1631,'PER Sociodemografico'!A:L,11,0),"")</f>
        <v/>
      </c>
      <c r="F1631" s="297" t="str">
        <f>IFERROR(VLOOKUP(B1631,'PER Sociodemografico'!B:M,9,0),"")</f>
        <v/>
      </c>
      <c r="G1631" s="163"/>
      <c r="H1631" s="163"/>
      <c r="I1631" s="164"/>
      <c r="J1631" s="298">
        <f>IF(AND(I1631&lt;EL!$E$15,'caracterizacion EL'!I1631&lt;&gt;0),1,0)</f>
        <v>0</v>
      </c>
      <c r="K1631" s="298">
        <f>IF(AND(I1631=EL!$E$15,'caracterizacion EL'!I1631&lt;&gt;0),1,0)</f>
        <v>0</v>
      </c>
      <c r="L1631" s="164"/>
      <c r="M1631" s="163"/>
      <c r="N1631" s="163"/>
      <c r="O1631" s="163"/>
      <c r="P1631" s="163"/>
      <c r="Q1631" s="299" t="str">
        <f>IFERROR(VLOOKUP(P1631,'Código del Diagnóstico'!$A$3:$B$12426,2,0),"")</f>
        <v/>
      </c>
      <c r="R1631" s="78"/>
      <c r="S1631" s="163"/>
      <c r="T1631" s="163"/>
    </row>
    <row r="1632" spans="1:20" ht="14">
      <c r="A1632" s="79"/>
      <c r="B1632" s="297" t="str">
        <f>IFERROR(VLOOKUP(A1632,'PER Sociodemografico'!A:L,2,0),"")</f>
        <v/>
      </c>
      <c r="C1632" s="297" t="str">
        <f>IFERROR(VLOOKUP( A1632,'PER Sociodemografico'!A:L,6,0),"")</f>
        <v/>
      </c>
      <c r="D1632" s="297" t="str">
        <f>IFERROR(VLOOKUP(A1632,'PER Sociodemografico'!A:L,9,0),"")</f>
        <v/>
      </c>
      <c r="E1632" s="297" t="str">
        <f>IFERROR(VLOOKUP(A1632,'PER Sociodemografico'!A:L,11,0),"")</f>
        <v/>
      </c>
      <c r="F1632" s="297" t="str">
        <f>IFERROR(VLOOKUP(B1632,'PER Sociodemografico'!B:M,9,0),"")</f>
        <v/>
      </c>
      <c r="G1632" s="163"/>
      <c r="H1632" s="163"/>
      <c r="I1632" s="164"/>
      <c r="J1632" s="298">
        <f>IF(AND(I1632&lt;EL!$E$15,'caracterizacion EL'!I1632&lt;&gt;0),1,0)</f>
        <v>0</v>
      </c>
      <c r="K1632" s="298">
        <f>IF(AND(I1632=EL!$E$15,'caracterizacion EL'!I1632&lt;&gt;0),1,0)</f>
        <v>0</v>
      </c>
      <c r="L1632" s="164"/>
      <c r="M1632" s="163"/>
      <c r="N1632" s="163"/>
      <c r="O1632" s="163"/>
      <c r="P1632" s="163"/>
      <c r="Q1632" s="299" t="str">
        <f>IFERROR(VLOOKUP(P1632,'Código del Diagnóstico'!$A$3:$B$12426,2,0),"")</f>
        <v/>
      </c>
      <c r="R1632" s="78"/>
      <c r="S1632" s="163"/>
      <c r="T1632" s="163"/>
    </row>
    <row r="1633" spans="1:20" ht="14">
      <c r="A1633" s="79"/>
      <c r="B1633" s="297" t="str">
        <f>IFERROR(VLOOKUP(A1633,'PER Sociodemografico'!A:L,2,0),"")</f>
        <v/>
      </c>
      <c r="C1633" s="297" t="str">
        <f>IFERROR(VLOOKUP( A1633,'PER Sociodemografico'!A:L,6,0),"")</f>
        <v/>
      </c>
      <c r="D1633" s="297" t="str">
        <f>IFERROR(VLOOKUP(A1633,'PER Sociodemografico'!A:L,9,0),"")</f>
        <v/>
      </c>
      <c r="E1633" s="297" t="str">
        <f>IFERROR(VLOOKUP(A1633,'PER Sociodemografico'!A:L,11,0),"")</f>
        <v/>
      </c>
      <c r="F1633" s="297" t="str">
        <f>IFERROR(VLOOKUP(B1633,'PER Sociodemografico'!B:M,9,0),"")</f>
        <v/>
      </c>
      <c r="G1633" s="163"/>
      <c r="H1633" s="163"/>
      <c r="I1633" s="164"/>
      <c r="J1633" s="298">
        <f>IF(AND(I1633&lt;EL!$E$15,'caracterizacion EL'!I1633&lt;&gt;0),1,0)</f>
        <v>0</v>
      </c>
      <c r="K1633" s="298">
        <f>IF(AND(I1633=EL!$E$15,'caracterizacion EL'!I1633&lt;&gt;0),1,0)</f>
        <v>0</v>
      </c>
      <c r="L1633" s="164"/>
      <c r="M1633" s="163"/>
      <c r="N1633" s="163"/>
      <c r="O1633" s="163"/>
      <c r="P1633" s="163"/>
      <c r="Q1633" s="299" t="str">
        <f>IFERROR(VLOOKUP(P1633,'Código del Diagnóstico'!$A$3:$B$12426,2,0),"")</f>
        <v/>
      </c>
      <c r="R1633" s="78"/>
      <c r="S1633" s="163"/>
      <c r="T1633" s="163"/>
    </row>
    <row r="1634" spans="1:20" ht="14">
      <c r="A1634" s="79"/>
      <c r="B1634" s="297" t="str">
        <f>IFERROR(VLOOKUP(A1634,'PER Sociodemografico'!A:L,2,0),"")</f>
        <v/>
      </c>
      <c r="C1634" s="297" t="str">
        <f>IFERROR(VLOOKUP( A1634,'PER Sociodemografico'!A:L,6,0),"")</f>
        <v/>
      </c>
      <c r="D1634" s="297" t="str">
        <f>IFERROR(VLOOKUP(A1634,'PER Sociodemografico'!A:L,9,0),"")</f>
        <v/>
      </c>
      <c r="E1634" s="297" t="str">
        <f>IFERROR(VLOOKUP(A1634,'PER Sociodemografico'!A:L,11,0),"")</f>
        <v/>
      </c>
      <c r="F1634" s="297" t="str">
        <f>IFERROR(VLOOKUP(B1634,'PER Sociodemografico'!B:M,9,0),"")</f>
        <v/>
      </c>
      <c r="G1634" s="163"/>
      <c r="H1634" s="163"/>
      <c r="I1634" s="164"/>
      <c r="J1634" s="298">
        <f>IF(AND(I1634&lt;EL!$E$15,'caracterizacion EL'!I1634&lt;&gt;0),1,0)</f>
        <v>0</v>
      </c>
      <c r="K1634" s="298">
        <f>IF(AND(I1634=EL!$E$15,'caracterizacion EL'!I1634&lt;&gt;0),1,0)</f>
        <v>0</v>
      </c>
      <c r="L1634" s="164"/>
      <c r="M1634" s="163"/>
      <c r="N1634" s="163"/>
      <c r="O1634" s="163"/>
      <c r="P1634" s="163"/>
      <c r="Q1634" s="299" t="str">
        <f>IFERROR(VLOOKUP(P1634,'Código del Diagnóstico'!$A$3:$B$12426,2,0),"")</f>
        <v/>
      </c>
      <c r="R1634" s="78"/>
      <c r="S1634" s="163"/>
      <c r="T1634" s="163"/>
    </row>
    <row r="1635" spans="1:20" ht="14">
      <c r="A1635" s="79"/>
      <c r="B1635" s="297" t="str">
        <f>IFERROR(VLOOKUP(A1635,'PER Sociodemografico'!A:L,2,0),"")</f>
        <v/>
      </c>
      <c r="C1635" s="297" t="str">
        <f>IFERROR(VLOOKUP( A1635,'PER Sociodemografico'!A:L,6,0),"")</f>
        <v/>
      </c>
      <c r="D1635" s="297" t="str">
        <f>IFERROR(VLOOKUP(A1635,'PER Sociodemografico'!A:L,9,0),"")</f>
        <v/>
      </c>
      <c r="E1635" s="297" t="str">
        <f>IFERROR(VLOOKUP(A1635,'PER Sociodemografico'!A:L,11,0),"")</f>
        <v/>
      </c>
      <c r="F1635" s="297" t="str">
        <f>IFERROR(VLOOKUP(B1635,'PER Sociodemografico'!B:M,9,0),"")</f>
        <v/>
      </c>
      <c r="G1635" s="163"/>
      <c r="H1635" s="163"/>
      <c r="I1635" s="164"/>
      <c r="J1635" s="298">
        <f>IF(AND(I1635&lt;EL!$E$15,'caracterizacion EL'!I1635&lt;&gt;0),1,0)</f>
        <v>0</v>
      </c>
      <c r="K1635" s="298">
        <f>IF(AND(I1635=EL!$E$15,'caracterizacion EL'!I1635&lt;&gt;0),1,0)</f>
        <v>0</v>
      </c>
      <c r="L1635" s="164"/>
      <c r="M1635" s="163"/>
      <c r="N1635" s="163"/>
      <c r="O1635" s="163"/>
      <c r="P1635" s="163"/>
      <c r="Q1635" s="299" t="str">
        <f>IFERROR(VLOOKUP(P1635,'Código del Diagnóstico'!$A$3:$B$12426,2,0),"")</f>
        <v/>
      </c>
      <c r="R1635" s="78"/>
      <c r="S1635" s="163"/>
      <c r="T1635" s="163"/>
    </row>
    <row r="1636" spans="1:20" ht="14">
      <c r="A1636" s="79"/>
      <c r="B1636" s="297" t="str">
        <f>IFERROR(VLOOKUP(A1636,'PER Sociodemografico'!A:L,2,0),"")</f>
        <v/>
      </c>
      <c r="C1636" s="297" t="str">
        <f>IFERROR(VLOOKUP( A1636,'PER Sociodemografico'!A:L,6,0),"")</f>
        <v/>
      </c>
      <c r="D1636" s="297" t="str">
        <f>IFERROR(VLOOKUP(A1636,'PER Sociodemografico'!A:L,9,0),"")</f>
        <v/>
      </c>
      <c r="E1636" s="297" t="str">
        <f>IFERROR(VLOOKUP(A1636,'PER Sociodemografico'!A:L,11,0),"")</f>
        <v/>
      </c>
      <c r="F1636" s="297" t="str">
        <f>IFERROR(VLOOKUP(B1636,'PER Sociodemografico'!B:M,9,0),"")</f>
        <v/>
      </c>
      <c r="G1636" s="163"/>
      <c r="H1636" s="163"/>
      <c r="I1636" s="164"/>
      <c r="J1636" s="298">
        <f>IF(AND(I1636&lt;EL!$E$15,'caracterizacion EL'!I1636&lt;&gt;0),1,0)</f>
        <v>0</v>
      </c>
      <c r="K1636" s="298">
        <f>IF(AND(I1636=EL!$E$15,'caracterizacion EL'!I1636&lt;&gt;0),1,0)</f>
        <v>0</v>
      </c>
      <c r="L1636" s="164"/>
      <c r="M1636" s="163"/>
      <c r="N1636" s="163"/>
      <c r="O1636" s="163"/>
      <c r="P1636" s="163"/>
      <c r="Q1636" s="299" t="str">
        <f>IFERROR(VLOOKUP(P1636,'Código del Diagnóstico'!$A$3:$B$12426,2,0),"")</f>
        <v/>
      </c>
      <c r="R1636" s="78"/>
      <c r="S1636" s="163"/>
      <c r="T1636" s="163"/>
    </row>
    <row r="1637" spans="1:20" ht="14">
      <c r="A1637" s="79"/>
      <c r="B1637" s="297" t="str">
        <f>IFERROR(VLOOKUP(A1637,'PER Sociodemografico'!A:L,2,0),"")</f>
        <v/>
      </c>
      <c r="C1637" s="297" t="str">
        <f>IFERROR(VLOOKUP( A1637,'PER Sociodemografico'!A:L,6,0),"")</f>
        <v/>
      </c>
      <c r="D1637" s="297" t="str">
        <f>IFERROR(VLOOKUP(A1637,'PER Sociodemografico'!A:L,9,0),"")</f>
        <v/>
      </c>
      <c r="E1637" s="297" t="str">
        <f>IFERROR(VLOOKUP(A1637,'PER Sociodemografico'!A:L,11,0),"")</f>
        <v/>
      </c>
      <c r="F1637" s="297" t="str">
        <f>IFERROR(VLOOKUP(B1637,'PER Sociodemografico'!B:M,9,0),"")</f>
        <v/>
      </c>
      <c r="G1637" s="163"/>
      <c r="H1637" s="163"/>
      <c r="I1637" s="164"/>
      <c r="J1637" s="298">
        <f>IF(AND(I1637&lt;EL!$E$15,'caracterizacion EL'!I1637&lt;&gt;0),1,0)</f>
        <v>0</v>
      </c>
      <c r="K1637" s="298">
        <f>IF(AND(I1637=EL!$E$15,'caracterizacion EL'!I1637&lt;&gt;0),1,0)</f>
        <v>0</v>
      </c>
      <c r="L1637" s="164"/>
      <c r="M1637" s="163"/>
      <c r="N1637" s="163"/>
      <c r="O1637" s="163"/>
      <c r="P1637" s="163"/>
      <c r="Q1637" s="299" t="str">
        <f>IFERROR(VLOOKUP(P1637,'Código del Diagnóstico'!$A$3:$B$12426,2,0),"")</f>
        <v/>
      </c>
      <c r="R1637" s="78"/>
      <c r="S1637" s="163"/>
      <c r="T1637" s="163"/>
    </row>
    <row r="1638" spans="1:20" ht="14">
      <c r="A1638" s="79"/>
      <c r="B1638" s="297" t="str">
        <f>IFERROR(VLOOKUP(A1638,'PER Sociodemografico'!A:L,2,0),"")</f>
        <v/>
      </c>
      <c r="C1638" s="297" t="str">
        <f>IFERROR(VLOOKUP( A1638,'PER Sociodemografico'!A:L,6,0),"")</f>
        <v/>
      </c>
      <c r="D1638" s="297" t="str">
        <f>IFERROR(VLOOKUP(A1638,'PER Sociodemografico'!A:L,9,0),"")</f>
        <v/>
      </c>
      <c r="E1638" s="297" t="str">
        <f>IFERROR(VLOOKUP(A1638,'PER Sociodemografico'!A:L,11,0),"")</f>
        <v/>
      </c>
      <c r="F1638" s="297" t="str">
        <f>IFERROR(VLOOKUP(B1638,'PER Sociodemografico'!B:M,9,0),"")</f>
        <v/>
      </c>
      <c r="G1638" s="163"/>
      <c r="H1638" s="163"/>
      <c r="I1638" s="164"/>
      <c r="J1638" s="298">
        <f>IF(AND(I1638&lt;EL!$E$15,'caracterizacion EL'!I1638&lt;&gt;0),1,0)</f>
        <v>0</v>
      </c>
      <c r="K1638" s="298">
        <f>IF(AND(I1638=EL!$E$15,'caracterizacion EL'!I1638&lt;&gt;0),1,0)</f>
        <v>0</v>
      </c>
      <c r="L1638" s="164"/>
      <c r="M1638" s="163"/>
      <c r="N1638" s="163"/>
      <c r="O1638" s="163"/>
      <c r="P1638" s="163"/>
      <c r="Q1638" s="299" t="str">
        <f>IFERROR(VLOOKUP(P1638,'Código del Diagnóstico'!$A$3:$B$12426,2,0),"")</f>
        <v/>
      </c>
      <c r="R1638" s="78"/>
      <c r="S1638" s="163"/>
      <c r="T1638" s="163"/>
    </row>
    <row r="1639" spans="1:20" ht="14">
      <c r="A1639" s="79"/>
      <c r="B1639" s="297" t="str">
        <f>IFERROR(VLOOKUP(A1639,'PER Sociodemografico'!A:L,2,0),"")</f>
        <v/>
      </c>
      <c r="C1639" s="297" t="str">
        <f>IFERROR(VLOOKUP( A1639,'PER Sociodemografico'!A:L,6,0),"")</f>
        <v/>
      </c>
      <c r="D1639" s="297" t="str">
        <f>IFERROR(VLOOKUP(A1639,'PER Sociodemografico'!A:L,9,0),"")</f>
        <v/>
      </c>
      <c r="E1639" s="297" t="str">
        <f>IFERROR(VLOOKUP(A1639,'PER Sociodemografico'!A:L,11,0),"")</f>
        <v/>
      </c>
      <c r="F1639" s="297" t="str">
        <f>IFERROR(VLOOKUP(B1639,'PER Sociodemografico'!B:M,9,0),"")</f>
        <v/>
      </c>
      <c r="G1639" s="163"/>
      <c r="H1639" s="163"/>
      <c r="I1639" s="164"/>
      <c r="J1639" s="298">
        <f>IF(AND(I1639&lt;EL!$E$15,'caracterizacion EL'!I1639&lt;&gt;0),1,0)</f>
        <v>0</v>
      </c>
      <c r="K1639" s="298">
        <f>IF(AND(I1639=EL!$E$15,'caracterizacion EL'!I1639&lt;&gt;0),1,0)</f>
        <v>0</v>
      </c>
      <c r="L1639" s="164"/>
      <c r="M1639" s="163"/>
      <c r="N1639" s="163"/>
      <c r="O1639" s="163"/>
      <c r="P1639" s="163"/>
      <c r="Q1639" s="299" t="str">
        <f>IFERROR(VLOOKUP(P1639,'Código del Diagnóstico'!$A$3:$B$12426,2,0),"")</f>
        <v/>
      </c>
      <c r="R1639" s="78"/>
      <c r="S1639" s="163"/>
      <c r="T1639" s="163"/>
    </row>
    <row r="1640" spans="1:20" ht="14">
      <c r="A1640" s="79"/>
      <c r="B1640" s="297" t="str">
        <f>IFERROR(VLOOKUP(A1640,'PER Sociodemografico'!A:L,2,0),"")</f>
        <v/>
      </c>
      <c r="C1640" s="297" t="str">
        <f>IFERROR(VLOOKUP( A1640,'PER Sociodemografico'!A:L,6,0),"")</f>
        <v/>
      </c>
      <c r="D1640" s="297" t="str">
        <f>IFERROR(VLOOKUP(A1640,'PER Sociodemografico'!A:L,9,0),"")</f>
        <v/>
      </c>
      <c r="E1640" s="297" t="str">
        <f>IFERROR(VLOOKUP(A1640,'PER Sociodemografico'!A:L,11,0),"")</f>
        <v/>
      </c>
      <c r="F1640" s="297" t="str">
        <f>IFERROR(VLOOKUP(B1640,'PER Sociodemografico'!B:M,9,0),"")</f>
        <v/>
      </c>
      <c r="G1640" s="163"/>
      <c r="H1640" s="163"/>
      <c r="I1640" s="164"/>
      <c r="J1640" s="298">
        <f>IF(AND(I1640&lt;EL!$E$15,'caracterizacion EL'!I1640&lt;&gt;0),1,0)</f>
        <v>0</v>
      </c>
      <c r="K1640" s="298">
        <f>IF(AND(I1640=EL!$E$15,'caracterizacion EL'!I1640&lt;&gt;0),1,0)</f>
        <v>0</v>
      </c>
      <c r="L1640" s="164"/>
      <c r="M1640" s="163"/>
      <c r="N1640" s="163"/>
      <c r="O1640" s="163"/>
      <c r="P1640" s="163"/>
      <c r="Q1640" s="299" t="str">
        <f>IFERROR(VLOOKUP(P1640,'Código del Diagnóstico'!$A$3:$B$12426,2,0),"")</f>
        <v/>
      </c>
      <c r="R1640" s="78"/>
      <c r="S1640" s="163"/>
      <c r="T1640" s="163"/>
    </row>
    <row r="1641" spans="1:20" ht="14">
      <c r="A1641" s="79"/>
      <c r="B1641" s="297" t="str">
        <f>IFERROR(VLOOKUP(A1641,'PER Sociodemografico'!A:L,2,0),"")</f>
        <v/>
      </c>
      <c r="C1641" s="297" t="str">
        <f>IFERROR(VLOOKUP( A1641,'PER Sociodemografico'!A:L,6,0),"")</f>
        <v/>
      </c>
      <c r="D1641" s="297" t="str">
        <f>IFERROR(VLOOKUP(A1641,'PER Sociodemografico'!A:L,9,0),"")</f>
        <v/>
      </c>
      <c r="E1641" s="297" t="str">
        <f>IFERROR(VLOOKUP(A1641,'PER Sociodemografico'!A:L,11,0),"")</f>
        <v/>
      </c>
      <c r="F1641" s="297" t="str">
        <f>IFERROR(VLOOKUP(B1641,'PER Sociodemografico'!B:M,9,0),"")</f>
        <v/>
      </c>
      <c r="G1641" s="163"/>
      <c r="H1641" s="163"/>
      <c r="I1641" s="164"/>
      <c r="J1641" s="298">
        <f>IF(AND(I1641&lt;EL!$E$15,'caracterizacion EL'!I1641&lt;&gt;0),1,0)</f>
        <v>0</v>
      </c>
      <c r="K1641" s="298">
        <f>IF(AND(I1641=EL!$E$15,'caracterizacion EL'!I1641&lt;&gt;0),1,0)</f>
        <v>0</v>
      </c>
      <c r="L1641" s="164"/>
      <c r="M1641" s="163"/>
      <c r="N1641" s="163"/>
      <c r="O1641" s="163"/>
      <c r="P1641" s="163"/>
      <c r="Q1641" s="299" t="str">
        <f>IFERROR(VLOOKUP(P1641,'Código del Diagnóstico'!$A$3:$B$12426,2,0),"")</f>
        <v/>
      </c>
      <c r="R1641" s="78"/>
      <c r="S1641" s="163"/>
      <c r="T1641" s="163"/>
    </row>
    <row r="1642" spans="1:20" ht="14">
      <c r="A1642" s="79"/>
      <c r="B1642" s="297" t="str">
        <f>IFERROR(VLOOKUP(A1642,'PER Sociodemografico'!A:L,2,0),"")</f>
        <v/>
      </c>
      <c r="C1642" s="297" t="str">
        <f>IFERROR(VLOOKUP( A1642,'PER Sociodemografico'!A:L,6,0),"")</f>
        <v/>
      </c>
      <c r="D1642" s="297" t="str">
        <f>IFERROR(VLOOKUP(A1642,'PER Sociodemografico'!A:L,9,0),"")</f>
        <v/>
      </c>
      <c r="E1642" s="297" t="str">
        <f>IFERROR(VLOOKUP(A1642,'PER Sociodemografico'!A:L,11,0),"")</f>
        <v/>
      </c>
      <c r="F1642" s="297" t="str">
        <f>IFERROR(VLOOKUP(B1642,'PER Sociodemografico'!B:M,9,0),"")</f>
        <v/>
      </c>
      <c r="G1642" s="163"/>
      <c r="H1642" s="163"/>
      <c r="I1642" s="164"/>
      <c r="J1642" s="298">
        <f>IF(AND(I1642&lt;EL!$E$15,'caracterizacion EL'!I1642&lt;&gt;0),1,0)</f>
        <v>0</v>
      </c>
      <c r="K1642" s="298">
        <f>IF(AND(I1642=EL!$E$15,'caracterizacion EL'!I1642&lt;&gt;0),1,0)</f>
        <v>0</v>
      </c>
      <c r="L1642" s="164"/>
      <c r="M1642" s="163"/>
      <c r="N1642" s="163"/>
      <c r="O1642" s="163"/>
      <c r="P1642" s="163"/>
      <c r="Q1642" s="299" t="str">
        <f>IFERROR(VLOOKUP(P1642,'Código del Diagnóstico'!$A$3:$B$12426,2,0),"")</f>
        <v/>
      </c>
      <c r="R1642" s="78"/>
      <c r="S1642" s="163"/>
      <c r="T1642" s="163"/>
    </row>
    <row r="1643" spans="1:20" ht="14">
      <c r="A1643" s="79"/>
      <c r="B1643" s="297" t="str">
        <f>IFERROR(VLOOKUP(A1643,'PER Sociodemografico'!A:L,2,0),"")</f>
        <v/>
      </c>
      <c r="C1643" s="297" t="str">
        <f>IFERROR(VLOOKUP( A1643,'PER Sociodemografico'!A:L,6,0),"")</f>
        <v/>
      </c>
      <c r="D1643" s="297" t="str">
        <f>IFERROR(VLOOKUP(A1643,'PER Sociodemografico'!A:L,9,0),"")</f>
        <v/>
      </c>
      <c r="E1643" s="297" t="str">
        <f>IFERROR(VLOOKUP(A1643,'PER Sociodemografico'!A:L,11,0),"")</f>
        <v/>
      </c>
      <c r="F1643" s="297" t="str">
        <f>IFERROR(VLOOKUP(B1643,'PER Sociodemografico'!B:M,9,0),"")</f>
        <v/>
      </c>
      <c r="G1643" s="163"/>
      <c r="H1643" s="163"/>
      <c r="I1643" s="164"/>
      <c r="J1643" s="298">
        <f>IF(AND(I1643&lt;EL!$E$15,'caracterizacion EL'!I1643&lt;&gt;0),1,0)</f>
        <v>0</v>
      </c>
      <c r="K1643" s="298">
        <f>IF(AND(I1643=EL!$E$15,'caracterizacion EL'!I1643&lt;&gt;0),1,0)</f>
        <v>0</v>
      </c>
      <c r="L1643" s="164"/>
      <c r="M1643" s="163"/>
      <c r="N1643" s="163"/>
      <c r="O1643" s="163"/>
      <c r="P1643" s="163"/>
      <c r="Q1643" s="299" t="str">
        <f>IFERROR(VLOOKUP(P1643,'Código del Diagnóstico'!$A$3:$B$12426,2,0),"")</f>
        <v/>
      </c>
      <c r="R1643" s="78"/>
      <c r="S1643" s="163"/>
      <c r="T1643" s="163"/>
    </row>
    <row r="1644" spans="1:20" ht="14">
      <c r="A1644" s="79"/>
      <c r="B1644" s="297" t="str">
        <f>IFERROR(VLOOKUP(A1644,'PER Sociodemografico'!A:L,2,0),"")</f>
        <v/>
      </c>
      <c r="C1644" s="297" t="str">
        <f>IFERROR(VLOOKUP( A1644,'PER Sociodemografico'!A:L,6,0),"")</f>
        <v/>
      </c>
      <c r="D1644" s="297" t="str">
        <f>IFERROR(VLOOKUP(A1644,'PER Sociodemografico'!A:L,9,0),"")</f>
        <v/>
      </c>
      <c r="E1644" s="297" t="str">
        <f>IFERROR(VLOOKUP(A1644,'PER Sociodemografico'!A:L,11,0),"")</f>
        <v/>
      </c>
      <c r="F1644" s="297" t="str">
        <f>IFERROR(VLOOKUP(B1644,'PER Sociodemografico'!B:M,9,0),"")</f>
        <v/>
      </c>
      <c r="G1644" s="163"/>
      <c r="H1644" s="163"/>
      <c r="I1644" s="164"/>
      <c r="J1644" s="298">
        <f>IF(AND(I1644&lt;EL!$E$15,'caracterizacion EL'!I1644&lt;&gt;0),1,0)</f>
        <v>0</v>
      </c>
      <c r="K1644" s="298">
        <f>IF(AND(I1644=EL!$E$15,'caracterizacion EL'!I1644&lt;&gt;0),1,0)</f>
        <v>0</v>
      </c>
      <c r="L1644" s="164"/>
      <c r="M1644" s="163"/>
      <c r="N1644" s="163"/>
      <c r="O1644" s="163"/>
      <c r="P1644" s="163"/>
      <c r="Q1644" s="299" t="str">
        <f>IFERROR(VLOOKUP(P1644,'Código del Diagnóstico'!$A$3:$B$12426,2,0),"")</f>
        <v/>
      </c>
      <c r="R1644" s="78"/>
      <c r="S1644" s="163"/>
      <c r="T1644" s="163"/>
    </row>
    <row r="1645" spans="1:20" ht="14">
      <c r="A1645" s="79"/>
      <c r="B1645" s="297" t="str">
        <f>IFERROR(VLOOKUP(A1645,'PER Sociodemografico'!A:L,2,0),"")</f>
        <v/>
      </c>
      <c r="C1645" s="297" t="str">
        <f>IFERROR(VLOOKUP( A1645,'PER Sociodemografico'!A:L,6,0),"")</f>
        <v/>
      </c>
      <c r="D1645" s="297" t="str">
        <f>IFERROR(VLOOKUP(A1645,'PER Sociodemografico'!A:L,9,0),"")</f>
        <v/>
      </c>
      <c r="E1645" s="297" t="str">
        <f>IFERROR(VLOOKUP(A1645,'PER Sociodemografico'!A:L,11,0),"")</f>
        <v/>
      </c>
      <c r="F1645" s="297" t="str">
        <f>IFERROR(VLOOKUP(B1645,'PER Sociodemografico'!B:M,9,0),"")</f>
        <v/>
      </c>
      <c r="G1645" s="163"/>
      <c r="H1645" s="163"/>
      <c r="I1645" s="164"/>
      <c r="J1645" s="298">
        <f>IF(AND(I1645&lt;EL!$E$15,'caracterizacion EL'!I1645&lt;&gt;0),1,0)</f>
        <v>0</v>
      </c>
      <c r="K1645" s="298">
        <f>IF(AND(I1645=EL!$E$15,'caracterizacion EL'!I1645&lt;&gt;0),1,0)</f>
        <v>0</v>
      </c>
      <c r="L1645" s="164"/>
      <c r="M1645" s="163"/>
      <c r="N1645" s="163"/>
      <c r="O1645" s="163"/>
      <c r="P1645" s="163"/>
      <c r="Q1645" s="299" t="str">
        <f>IFERROR(VLOOKUP(P1645,'Código del Diagnóstico'!$A$3:$B$12426,2,0),"")</f>
        <v/>
      </c>
      <c r="R1645" s="78"/>
      <c r="S1645" s="163"/>
      <c r="T1645" s="163"/>
    </row>
    <row r="1646" spans="1:20" ht="14">
      <c r="A1646" s="79"/>
      <c r="B1646" s="297" t="str">
        <f>IFERROR(VLOOKUP(A1646,'PER Sociodemografico'!A:L,2,0),"")</f>
        <v/>
      </c>
      <c r="C1646" s="297" t="str">
        <f>IFERROR(VLOOKUP( A1646,'PER Sociodemografico'!A:L,6,0),"")</f>
        <v/>
      </c>
      <c r="D1646" s="297" t="str">
        <f>IFERROR(VLOOKUP(A1646,'PER Sociodemografico'!A:L,9,0),"")</f>
        <v/>
      </c>
      <c r="E1646" s="297" t="str">
        <f>IFERROR(VLOOKUP(A1646,'PER Sociodemografico'!A:L,11,0),"")</f>
        <v/>
      </c>
      <c r="F1646" s="297" t="str">
        <f>IFERROR(VLOOKUP(B1646,'PER Sociodemografico'!B:M,9,0),"")</f>
        <v/>
      </c>
      <c r="G1646" s="163"/>
      <c r="H1646" s="163"/>
      <c r="I1646" s="164"/>
      <c r="J1646" s="298">
        <f>IF(AND(I1646&lt;EL!$E$15,'caracterizacion EL'!I1646&lt;&gt;0),1,0)</f>
        <v>0</v>
      </c>
      <c r="K1646" s="298">
        <f>IF(AND(I1646=EL!$E$15,'caracterizacion EL'!I1646&lt;&gt;0),1,0)</f>
        <v>0</v>
      </c>
      <c r="L1646" s="164"/>
      <c r="M1646" s="163"/>
      <c r="N1646" s="163"/>
      <c r="O1646" s="163"/>
      <c r="P1646" s="163"/>
      <c r="Q1646" s="299" t="str">
        <f>IFERROR(VLOOKUP(P1646,'Código del Diagnóstico'!$A$3:$B$12426,2,0),"")</f>
        <v/>
      </c>
      <c r="R1646" s="78"/>
      <c r="S1646" s="163"/>
      <c r="T1646" s="163"/>
    </row>
    <row r="1647" spans="1:20" ht="14">
      <c r="A1647" s="79"/>
      <c r="B1647" s="297" t="str">
        <f>IFERROR(VLOOKUP(A1647,'PER Sociodemografico'!A:L,2,0),"")</f>
        <v/>
      </c>
      <c r="C1647" s="297" t="str">
        <f>IFERROR(VLOOKUP( A1647,'PER Sociodemografico'!A:L,6,0),"")</f>
        <v/>
      </c>
      <c r="D1647" s="297" t="str">
        <f>IFERROR(VLOOKUP(A1647,'PER Sociodemografico'!A:L,9,0),"")</f>
        <v/>
      </c>
      <c r="E1647" s="297" t="str">
        <f>IFERROR(VLOOKUP(A1647,'PER Sociodemografico'!A:L,11,0),"")</f>
        <v/>
      </c>
      <c r="F1647" s="297" t="str">
        <f>IFERROR(VLOOKUP(B1647,'PER Sociodemografico'!B:M,9,0),"")</f>
        <v/>
      </c>
      <c r="G1647" s="163"/>
      <c r="H1647" s="163"/>
      <c r="I1647" s="164"/>
      <c r="J1647" s="298">
        <f>IF(AND(I1647&lt;EL!$E$15,'caracterizacion EL'!I1647&lt;&gt;0),1,0)</f>
        <v>0</v>
      </c>
      <c r="K1647" s="298">
        <f>IF(AND(I1647=EL!$E$15,'caracterizacion EL'!I1647&lt;&gt;0),1,0)</f>
        <v>0</v>
      </c>
      <c r="L1647" s="164"/>
      <c r="M1647" s="163"/>
      <c r="N1647" s="163"/>
      <c r="O1647" s="163"/>
      <c r="P1647" s="163"/>
      <c r="Q1647" s="299" t="str">
        <f>IFERROR(VLOOKUP(P1647,'Código del Diagnóstico'!$A$3:$B$12426,2,0),"")</f>
        <v/>
      </c>
      <c r="R1647" s="78"/>
      <c r="S1647" s="163"/>
      <c r="T1647" s="163"/>
    </row>
    <row r="1648" spans="1:20" ht="14">
      <c r="A1648" s="79"/>
      <c r="B1648" s="297" t="str">
        <f>IFERROR(VLOOKUP(A1648,'PER Sociodemografico'!A:L,2,0),"")</f>
        <v/>
      </c>
      <c r="C1648" s="297" t="str">
        <f>IFERROR(VLOOKUP( A1648,'PER Sociodemografico'!A:L,6,0),"")</f>
        <v/>
      </c>
      <c r="D1648" s="297" t="str">
        <f>IFERROR(VLOOKUP(A1648,'PER Sociodemografico'!A:L,9,0),"")</f>
        <v/>
      </c>
      <c r="E1648" s="297" t="str">
        <f>IFERROR(VLOOKUP(A1648,'PER Sociodemografico'!A:L,11,0),"")</f>
        <v/>
      </c>
      <c r="F1648" s="297" t="str">
        <f>IFERROR(VLOOKUP(B1648,'PER Sociodemografico'!B:M,9,0),"")</f>
        <v/>
      </c>
      <c r="G1648" s="163"/>
      <c r="H1648" s="163"/>
      <c r="I1648" s="164"/>
      <c r="J1648" s="298">
        <f>IF(AND(I1648&lt;EL!$E$15,'caracterizacion EL'!I1648&lt;&gt;0),1,0)</f>
        <v>0</v>
      </c>
      <c r="K1648" s="298">
        <f>IF(AND(I1648=EL!$E$15,'caracterizacion EL'!I1648&lt;&gt;0),1,0)</f>
        <v>0</v>
      </c>
      <c r="L1648" s="164"/>
      <c r="M1648" s="163"/>
      <c r="N1648" s="163"/>
      <c r="O1648" s="163"/>
      <c r="P1648" s="163"/>
      <c r="Q1648" s="299" t="str">
        <f>IFERROR(VLOOKUP(P1648,'Código del Diagnóstico'!$A$3:$B$12426,2,0),"")</f>
        <v/>
      </c>
      <c r="R1648" s="78"/>
      <c r="S1648" s="163"/>
      <c r="T1648" s="163"/>
    </row>
    <row r="1649" spans="1:20" ht="14">
      <c r="A1649" s="79"/>
      <c r="B1649" s="297" t="str">
        <f>IFERROR(VLOOKUP(A1649,'PER Sociodemografico'!A:L,2,0),"")</f>
        <v/>
      </c>
      <c r="C1649" s="297" t="str">
        <f>IFERROR(VLOOKUP( A1649,'PER Sociodemografico'!A:L,6,0),"")</f>
        <v/>
      </c>
      <c r="D1649" s="297" t="str">
        <f>IFERROR(VLOOKUP(A1649,'PER Sociodemografico'!A:L,9,0),"")</f>
        <v/>
      </c>
      <c r="E1649" s="297" t="str">
        <f>IFERROR(VLOOKUP(A1649,'PER Sociodemografico'!A:L,11,0),"")</f>
        <v/>
      </c>
      <c r="F1649" s="297" t="str">
        <f>IFERROR(VLOOKUP(B1649,'PER Sociodemografico'!B:M,9,0),"")</f>
        <v/>
      </c>
      <c r="G1649" s="163"/>
      <c r="H1649" s="163"/>
      <c r="I1649" s="164"/>
      <c r="J1649" s="298">
        <f>IF(AND(I1649&lt;EL!$E$15,'caracterizacion EL'!I1649&lt;&gt;0),1,0)</f>
        <v>0</v>
      </c>
      <c r="K1649" s="298">
        <f>IF(AND(I1649=EL!$E$15,'caracterizacion EL'!I1649&lt;&gt;0),1,0)</f>
        <v>0</v>
      </c>
      <c r="L1649" s="164"/>
      <c r="M1649" s="163"/>
      <c r="N1649" s="163"/>
      <c r="O1649" s="163"/>
      <c r="P1649" s="163"/>
      <c r="Q1649" s="299" t="str">
        <f>IFERROR(VLOOKUP(P1649,'Código del Diagnóstico'!$A$3:$B$12426,2,0),"")</f>
        <v/>
      </c>
      <c r="R1649" s="78"/>
      <c r="S1649" s="163"/>
      <c r="T1649" s="163"/>
    </row>
    <row r="1650" spans="1:20" ht="14">
      <c r="A1650" s="79"/>
      <c r="B1650" s="297" t="str">
        <f>IFERROR(VLOOKUP(A1650,'PER Sociodemografico'!A:L,2,0),"")</f>
        <v/>
      </c>
      <c r="C1650" s="297" t="str">
        <f>IFERROR(VLOOKUP( A1650,'PER Sociodemografico'!A:L,6,0),"")</f>
        <v/>
      </c>
      <c r="D1650" s="297" t="str">
        <f>IFERROR(VLOOKUP(A1650,'PER Sociodemografico'!A:L,9,0),"")</f>
        <v/>
      </c>
      <c r="E1650" s="297" t="str">
        <f>IFERROR(VLOOKUP(A1650,'PER Sociodemografico'!A:L,11,0),"")</f>
        <v/>
      </c>
      <c r="F1650" s="297" t="str">
        <f>IFERROR(VLOOKUP(B1650,'PER Sociodemografico'!B:M,9,0),"")</f>
        <v/>
      </c>
      <c r="G1650" s="163"/>
      <c r="H1650" s="163"/>
      <c r="I1650" s="164"/>
      <c r="J1650" s="298">
        <f>IF(AND(I1650&lt;EL!$E$15,'caracterizacion EL'!I1650&lt;&gt;0),1,0)</f>
        <v>0</v>
      </c>
      <c r="K1650" s="298">
        <f>IF(AND(I1650=EL!$E$15,'caracterizacion EL'!I1650&lt;&gt;0),1,0)</f>
        <v>0</v>
      </c>
      <c r="L1650" s="164"/>
      <c r="M1650" s="163"/>
      <c r="N1650" s="163"/>
      <c r="O1650" s="163"/>
      <c r="P1650" s="163"/>
      <c r="Q1650" s="299" t="str">
        <f>IFERROR(VLOOKUP(P1650,'Código del Diagnóstico'!$A$3:$B$12426,2,0),"")</f>
        <v/>
      </c>
      <c r="R1650" s="78"/>
      <c r="S1650" s="163"/>
      <c r="T1650" s="163"/>
    </row>
    <row r="1651" spans="1:20" ht="14">
      <c r="A1651" s="79"/>
      <c r="B1651" s="297" t="str">
        <f>IFERROR(VLOOKUP(A1651,'PER Sociodemografico'!A:L,2,0),"")</f>
        <v/>
      </c>
      <c r="C1651" s="297" t="str">
        <f>IFERROR(VLOOKUP( A1651,'PER Sociodemografico'!A:L,6,0),"")</f>
        <v/>
      </c>
      <c r="D1651" s="297" t="str">
        <f>IFERROR(VLOOKUP(A1651,'PER Sociodemografico'!A:L,9,0),"")</f>
        <v/>
      </c>
      <c r="E1651" s="297" t="str">
        <f>IFERROR(VLOOKUP(A1651,'PER Sociodemografico'!A:L,11,0),"")</f>
        <v/>
      </c>
      <c r="F1651" s="297" t="str">
        <f>IFERROR(VLOOKUP(B1651,'PER Sociodemografico'!B:M,9,0),"")</f>
        <v/>
      </c>
      <c r="G1651" s="163"/>
      <c r="H1651" s="163"/>
      <c r="I1651" s="164"/>
      <c r="J1651" s="298">
        <f>IF(AND(I1651&lt;EL!$E$15,'caracterizacion EL'!I1651&lt;&gt;0),1,0)</f>
        <v>0</v>
      </c>
      <c r="K1651" s="298">
        <f>IF(AND(I1651=EL!$E$15,'caracterizacion EL'!I1651&lt;&gt;0),1,0)</f>
        <v>0</v>
      </c>
      <c r="L1651" s="164"/>
      <c r="M1651" s="163"/>
      <c r="N1651" s="163"/>
      <c r="O1651" s="163"/>
      <c r="P1651" s="163"/>
      <c r="Q1651" s="299" t="str">
        <f>IFERROR(VLOOKUP(P1651,'Código del Diagnóstico'!$A$3:$B$12426,2,0),"")</f>
        <v/>
      </c>
      <c r="R1651" s="78"/>
      <c r="S1651" s="163"/>
      <c r="T1651" s="163"/>
    </row>
    <row r="1652" spans="1:20" ht="14">
      <c r="A1652" s="79"/>
      <c r="B1652" s="297" t="str">
        <f>IFERROR(VLOOKUP(A1652,'PER Sociodemografico'!A:L,2,0),"")</f>
        <v/>
      </c>
      <c r="C1652" s="297" t="str">
        <f>IFERROR(VLOOKUP( A1652,'PER Sociodemografico'!A:L,6,0),"")</f>
        <v/>
      </c>
      <c r="D1652" s="297" t="str">
        <f>IFERROR(VLOOKUP(A1652,'PER Sociodemografico'!A:L,9,0),"")</f>
        <v/>
      </c>
      <c r="E1652" s="297" t="str">
        <f>IFERROR(VLOOKUP(A1652,'PER Sociodemografico'!A:L,11,0),"")</f>
        <v/>
      </c>
      <c r="F1652" s="297" t="str">
        <f>IFERROR(VLOOKUP(B1652,'PER Sociodemografico'!B:M,9,0),"")</f>
        <v/>
      </c>
      <c r="G1652" s="163"/>
      <c r="H1652" s="163"/>
      <c r="I1652" s="164"/>
      <c r="J1652" s="298">
        <f>IF(AND(I1652&lt;EL!$E$15,'caracterizacion EL'!I1652&lt;&gt;0),1,0)</f>
        <v>0</v>
      </c>
      <c r="K1652" s="298">
        <f>IF(AND(I1652=EL!$E$15,'caracterizacion EL'!I1652&lt;&gt;0),1,0)</f>
        <v>0</v>
      </c>
      <c r="L1652" s="164"/>
      <c r="M1652" s="163"/>
      <c r="N1652" s="163"/>
      <c r="O1652" s="163"/>
      <c r="P1652" s="163"/>
      <c r="Q1652" s="299" t="str">
        <f>IFERROR(VLOOKUP(P1652,'Código del Diagnóstico'!$A$3:$B$12426,2,0),"")</f>
        <v/>
      </c>
      <c r="R1652" s="78"/>
      <c r="S1652" s="163"/>
      <c r="T1652" s="163"/>
    </row>
    <row r="1653" spans="1:20" ht="14">
      <c r="A1653" s="79"/>
      <c r="B1653" s="297" t="str">
        <f>IFERROR(VLOOKUP(A1653,'PER Sociodemografico'!A:L,2,0),"")</f>
        <v/>
      </c>
      <c r="C1653" s="297" t="str">
        <f>IFERROR(VLOOKUP( A1653,'PER Sociodemografico'!A:L,6,0),"")</f>
        <v/>
      </c>
      <c r="D1653" s="297" t="str">
        <f>IFERROR(VLOOKUP(A1653,'PER Sociodemografico'!A:L,9,0),"")</f>
        <v/>
      </c>
      <c r="E1653" s="297" t="str">
        <f>IFERROR(VLOOKUP(A1653,'PER Sociodemografico'!A:L,11,0),"")</f>
        <v/>
      </c>
      <c r="F1653" s="297" t="str">
        <f>IFERROR(VLOOKUP(B1653,'PER Sociodemografico'!B:M,9,0),"")</f>
        <v/>
      </c>
      <c r="G1653" s="163"/>
      <c r="H1653" s="163"/>
      <c r="I1653" s="164"/>
      <c r="J1653" s="298">
        <f>IF(AND(I1653&lt;EL!$E$15,'caracterizacion EL'!I1653&lt;&gt;0),1,0)</f>
        <v>0</v>
      </c>
      <c r="K1653" s="298">
        <f>IF(AND(I1653=EL!$E$15,'caracterizacion EL'!I1653&lt;&gt;0),1,0)</f>
        <v>0</v>
      </c>
      <c r="L1653" s="164"/>
      <c r="M1653" s="163"/>
      <c r="N1653" s="163"/>
      <c r="O1653" s="163"/>
      <c r="P1653" s="163"/>
      <c r="Q1653" s="299" t="str">
        <f>IFERROR(VLOOKUP(P1653,'Código del Diagnóstico'!$A$3:$B$12426,2,0),"")</f>
        <v/>
      </c>
      <c r="R1653" s="78"/>
      <c r="S1653" s="163"/>
      <c r="T1653" s="163"/>
    </row>
    <row r="1654" spans="1:20" ht="14">
      <c r="A1654" s="79"/>
      <c r="B1654" s="297" t="str">
        <f>IFERROR(VLOOKUP(A1654,'PER Sociodemografico'!A:L,2,0),"")</f>
        <v/>
      </c>
      <c r="C1654" s="297" t="str">
        <f>IFERROR(VLOOKUP( A1654,'PER Sociodemografico'!A:L,6,0),"")</f>
        <v/>
      </c>
      <c r="D1654" s="297" t="str">
        <f>IFERROR(VLOOKUP(A1654,'PER Sociodemografico'!A:L,9,0),"")</f>
        <v/>
      </c>
      <c r="E1654" s="297" t="str">
        <f>IFERROR(VLOOKUP(A1654,'PER Sociodemografico'!A:L,11,0),"")</f>
        <v/>
      </c>
      <c r="F1654" s="297" t="str">
        <f>IFERROR(VLOOKUP(B1654,'PER Sociodemografico'!B:M,9,0),"")</f>
        <v/>
      </c>
      <c r="G1654" s="163"/>
      <c r="H1654" s="163"/>
      <c r="I1654" s="164"/>
      <c r="J1654" s="298">
        <f>IF(AND(I1654&lt;EL!$E$15,'caracterizacion EL'!I1654&lt;&gt;0),1,0)</f>
        <v>0</v>
      </c>
      <c r="K1654" s="298">
        <f>IF(AND(I1654=EL!$E$15,'caracterizacion EL'!I1654&lt;&gt;0),1,0)</f>
        <v>0</v>
      </c>
      <c r="L1654" s="164"/>
      <c r="M1654" s="163"/>
      <c r="N1654" s="163"/>
      <c r="O1654" s="163"/>
      <c r="P1654" s="163"/>
      <c r="Q1654" s="299" t="str">
        <f>IFERROR(VLOOKUP(P1654,'Código del Diagnóstico'!$A$3:$B$12426,2,0),"")</f>
        <v/>
      </c>
      <c r="R1654" s="78"/>
      <c r="S1654" s="163"/>
      <c r="T1654" s="163"/>
    </row>
    <row r="1655" spans="1:20" ht="14">
      <c r="A1655" s="79"/>
      <c r="B1655" s="297" t="str">
        <f>IFERROR(VLOOKUP(A1655,'PER Sociodemografico'!A:L,2,0),"")</f>
        <v/>
      </c>
      <c r="C1655" s="297" t="str">
        <f>IFERROR(VLOOKUP( A1655,'PER Sociodemografico'!A:L,6,0),"")</f>
        <v/>
      </c>
      <c r="D1655" s="297" t="str">
        <f>IFERROR(VLOOKUP(A1655,'PER Sociodemografico'!A:L,9,0),"")</f>
        <v/>
      </c>
      <c r="E1655" s="297" t="str">
        <f>IFERROR(VLOOKUP(A1655,'PER Sociodemografico'!A:L,11,0),"")</f>
        <v/>
      </c>
      <c r="F1655" s="297" t="str">
        <f>IFERROR(VLOOKUP(B1655,'PER Sociodemografico'!B:M,9,0),"")</f>
        <v/>
      </c>
      <c r="G1655" s="163"/>
      <c r="H1655" s="163"/>
      <c r="I1655" s="164"/>
      <c r="J1655" s="298">
        <f>IF(AND(I1655&lt;EL!$E$15,'caracterizacion EL'!I1655&lt;&gt;0),1,0)</f>
        <v>0</v>
      </c>
      <c r="K1655" s="298">
        <f>IF(AND(I1655=EL!$E$15,'caracterizacion EL'!I1655&lt;&gt;0),1,0)</f>
        <v>0</v>
      </c>
      <c r="L1655" s="164"/>
      <c r="M1655" s="163"/>
      <c r="N1655" s="163"/>
      <c r="O1655" s="163"/>
      <c r="P1655" s="163"/>
      <c r="Q1655" s="299" t="str">
        <f>IFERROR(VLOOKUP(P1655,'Código del Diagnóstico'!$A$3:$B$12426,2,0),"")</f>
        <v/>
      </c>
      <c r="R1655" s="78"/>
      <c r="S1655" s="163"/>
      <c r="T1655" s="163"/>
    </row>
    <row r="1656" spans="1:20" ht="14">
      <c r="A1656" s="79"/>
      <c r="B1656" s="297" t="str">
        <f>IFERROR(VLOOKUP(A1656,'PER Sociodemografico'!A:L,2,0),"")</f>
        <v/>
      </c>
      <c r="C1656" s="297" t="str">
        <f>IFERROR(VLOOKUP( A1656,'PER Sociodemografico'!A:L,6,0),"")</f>
        <v/>
      </c>
      <c r="D1656" s="297" t="str">
        <f>IFERROR(VLOOKUP(A1656,'PER Sociodemografico'!A:L,9,0),"")</f>
        <v/>
      </c>
      <c r="E1656" s="297" t="str">
        <f>IFERROR(VLOOKUP(A1656,'PER Sociodemografico'!A:L,11,0),"")</f>
        <v/>
      </c>
      <c r="F1656" s="297" t="str">
        <f>IFERROR(VLOOKUP(B1656,'PER Sociodemografico'!B:M,9,0),"")</f>
        <v/>
      </c>
      <c r="G1656" s="163"/>
      <c r="H1656" s="163"/>
      <c r="I1656" s="164"/>
      <c r="J1656" s="298">
        <f>IF(AND(I1656&lt;EL!$E$15,'caracterizacion EL'!I1656&lt;&gt;0),1,0)</f>
        <v>0</v>
      </c>
      <c r="K1656" s="298">
        <f>IF(AND(I1656=EL!$E$15,'caracterizacion EL'!I1656&lt;&gt;0),1,0)</f>
        <v>0</v>
      </c>
      <c r="L1656" s="164"/>
      <c r="M1656" s="163"/>
      <c r="N1656" s="163"/>
      <c r="O1656" s="163"/>
      <c r="P1656" s="163"/>
      <c r="Q1656" s="299" t="str">
        <f>IFERROR(VLOOKUP(P1656,'Código del Diagnóstico'!$A$3:$B$12426,2,0),"")</f>
        <v/>
      </c>
      <c r="R1656" s="78"/>
      <c r="S1656" s="163"/>
      <c r="T1656" s="163"/>
    </row>
    <row r="1657" spans="1:20" ht="14">
      <c r="A1657" s="79"/>
      <c r="B1657" s="297" t="str">
        <f>IFERROR(VLOOKUP(A1657,'PER Sociodemografico'!A:L,2,0),"")</f>
        <v/>
      </c>
      <c r="C1657" s="297" t="str">
        <f>IFERROR(VLOOKUP( A1657,'PER Sociodemografico'!A:L,6,0),"")</f>
        <v/>
      </c>
      <c r="D1657" s="297" t="str">
        <f>IFERROR(VLOOKUP(A1657,'PER Sociodemografico'!A:L,9,0),"")</f>
        <v/>
      </c>
      <c r="E1657" s="297" t="str">
        <f>IFERROR(VLOOKUP(A1657,'PER Sociodemografico'!A:L,11,0),"")</f>
        <v/>
      </c>
      <c r="F1657" s="297" t="str">
        <f>IFERROR(VLOOKUP(B1657,'PER Sociodemografico'!B:M,9,0),"")</f>
        <v/>
      </c>
      <c r="G1657" s="163"/>
      <c r="H1657" s="163"/>
      <c r="I1657" s="164"/>
      <c r="J1657" s="298">
        <f>IF(AND(I1657&lt;EL!$E$15,'caracterizacion EL'!I1657&lt;&gt;0),1,0)</f>
        <v>0</v>
      </c>
      <c r="K1657" s="298">
        <f>IF(AND(I1657=EL!$E$15,'caracterizacion EL'!I1657&lt;&gt;0),1,0)</f>
        <v>0</v>
      </c>
      <c r="L1657" s="164"/>
      <c r="M1657" s="163"/>
      <c r="N1657" s="163"/>
      <c r="O1657" s="163"/>
      <c r="P1657" s="163"/>
      <c r="Q1657" s="299" t="str">
        <f>IFERROR(VLOOKUP(P1657,'Código del Diagnóstico'!$A$3:$B$12426,2,0),"")</f>
        <v/>
      </c>
      <c r="R1657" s="78"/>
      <c r="S1657" s="163"/>
      <c r="T1657" s="163"/>
    </row>
    <row r="1658" spans="1:20" ht="14">
      <c r="A1658" s="79"/>
      <c r="B1658" s="297" t="str">
        <f>IFERROR(VLOOKUP(A1658,'PER Sociodemografico'!A:L,2,0),"")</f>
        <v/>
      </c>
      <c r="C1658" s="297" t="str">
        <f>IFERROR(VLOOKUP( A1658,'PER Sociodemografico'!A:L,6,0),"")</f>
        <v/>
      </c>
      <c r="D1658" s="297" t="str">
        <f>IFERROR(VLOOKUP(A1658,'PER Sociodemografico'!A:L,9,0),"")</f>
        <v/>
      </c>
      <c r="E1658" s="297" t="str">
        <f>IFERROR(VLOOKUP(A1658,'PER Sociodemografico'!A:L,11,0),"")</f>
        <v/>
      </c>
      <c r="F1658" s="297" t="str">
        <f>IFERROR(VLOOKUP(B1658,'PER Sociodemografico'!B:M,9,0),"")</f>
        <v/>
      </c>
      <c r="G1658" s="163"/>
      <c r="H1658" s="163"/>
      <c r="I1658" s="164"/>
      <c r="J1658" s="298">
        <f>IF(AND(I1658&lt;EL!$E$15,'caracterizacion EL'!I1658&lt;&gt;0),1,0)</f>
        <v>0</v>
      </c>
      <c r="K1658" s="298">
        <f>IF(AND(I1658=EL!$E$15,'caracterizacion EL'!I1658&lt;&gt;0),1,0)</f>
        <v>0</v>
      </c>
      <c r="L1658" s="164"/>
      <c r="M1658" s="163"/>
      <c r="N1658" s="163"/>
      <c r="O1658" s="163"/>
      <c r="P1658" s="163"/>
      <c r="Q1658" s="299" t="str">
        <f>IFERROR(VLOOKUP(P1658,'Código del Diagnóstico'!$A$3:$B$12426,2,0),"")</f>
        <v/>
      </c>
      <c r="R1658" s="78"/>
      <c r="S1658" s="163"/>
      <c r="T1658" s="163"/>
    </row>
    <row r="1659" spans="1:20" ht="14">
      <c r="A1659" s="79"/>
      <c r="B1659" s="297" t="str">
        <f>IFERROR(VLOOKUP(A1659,'PER Sociodemografico'!A:L,2,0),"")</f>
        <v/>
      </c>
      <c r="C1659" s="297" t="str">
        <f>IFERROR(VLOOKUP( A1659,'PER Sociodemografico'!A:L,6,0),"")</f>
        <v/>
      </c>
      <c r="D1659" s="297" t="str">
        <f>IFERROR(VLOOKUP(A1659,'PER Sociodemografico'!A:L,9,0),"")</f>
        <v/>
      </c>
      <c r="E1659" s="297" t="str">
        <f>IFERROR(VLOOKUP(A1659,'PER Sociodemografico'!A:L,11,0),"")</f>
        <v/>
      </c>
      <c r="F1659" s="297" t="str">
        <f>IFERROR(VLOOKUP(B1659,'PER Sociodemografico'!B:M,9,0),"")</f>
        <v/>
      </c>
      <c r="G1659" s="163"/>
      <c r="H1659" s="163"/>
      <c r="I1659" s="164"/>
      <c r="J1659" s="298">
        <f>IF(AND(I1659&lt;EL!$E$15,'caracterizacion EL'!I1659&lt;&gt;0),1,0)</f>
        <v>0</v>
      </c>
      <c r="K1659" s="298">
        <f>IF(AND(I1659=EL!$E$15,'caracterizacion EL'!I1659&lt;&gt;0),1,0)</f>
        <v>0</v>
      </c>
      <c r="L1659" s="164"/>
      <c r="M1659" s="163"/>
      <c r="N1659" s="163"/>
      <c r="O1659" s="163"/>
      <c r="P1659" s="163"/>
      <c r="Q1659" s="299" t="str">
        <f>IFERROR(VLOOKUP(P1659,'Código del Diagnóstico'!$A$3:$B$12426,2,0),"")</f>
        <v/>
      </c>
      <c r="R1659" s="78"/>
      <c r="S1659" s="163"/>
      <c r="T1659" s="163"/>
    </row>
    <row r="1660" spans="1:20" ht="14">
      <c r="A1660" s="79"/>
      <c r="B1660" s="297" t="str">
        <f>IFERROR(VLOOKUP(A1660,'PER Sociodemografico'!A:L,2,0),"")</f>
        <v/>
      </c>
      <c r="C1660" s="297" t="str">
        <f>IFERROR(VLOOKUP( A1660,'PER Sociodemografico'!A:L,6,0),"")</f>
        <v/>
      </c>
      <c r="D1660" s="297" t="str">
        <f>IFERROR(VLOOKUP(A1660,'PER Sociodemografico'!A:L,9,0),"")</f>
        <v/>
      </c>
      <c r="E1660" s="297" t="str">
        <f>IFERROR(VLOOKUP(A1660,'PER Sociodemografico'!A:L,11,0),"")</f>
        <v/>
      </c>
      <c r="F1660" s="297" t="str">
        <f>IFERROR(VLOOKUP(B1660,'PER Sociodemografico'!B:M,9,0),"")</f>
        <v/>
      </c>
      <c r="G1660" s="163"/>
      <c r="H1660" s="163"/>
      <c r="I1660" s="164"/>
      <c r="J1660" s="298">
        <f>IF(AND(I1660&lt;EL!$E$15,'caracterizacion EL'!I1660&lt;&gt;0),1,0)</f>
        <v>0</v>
      </c>
      <c r="K1660" s="298">
        <f>IF(AND(I1660=EL!$E$15,'caracterizacion EL'!I1660&lt;&gt;0),1,0)</f>
        <v>0</v>
      </c>
      <c r="L1660" s="164"/>
      <c r="M1660" s="163"/>
      <c r="N1660" s="163"/>
      <c r="O1660" s="163"/>
      <c r="P1660" s="163"/>
      <c r="Q1660" s="299" t="str">
        <f>IFERROR(VLOOKUP(P1660,'Código del Diagnóstico'!$A$3:$B$12426,2,0),"")</f>
        <v/>
      </c>
      <c r="R1660" s="78"/>
      <c r="S1660" s="163"/>
      <c r="T1660" s="163"/>
    </row>
    <row r="1661" spans="1:20" ht="14">
      <c r="A1661" s="79"/>
      <c r="B1661" s="297" t="str">
        <f>IFERROR(VLOOKUP(A1661,'PER Sociodemografico'!A:L,2,0),"")</f>
        <v/>
      </c>
      <c r="C1661" s="297" t="str">
        <f>IFERROR(VLOOKUP( A1661,'PER Sociodemografico'!A:L,6,0),"")</f>
        <v/>
      </c>
      <c r="D1661" s="297" t="str">
        <f>IFERROR(VLOOKUP(A1661,'PER Sociodemografico'!A:L,9,0),"")</f>
        <v/>
      </c>
      <c r="E1661" s="297" t="str">
        <f>IFERROR(VLOOKUP(A1661,'PER Sociodemografico'!A:L,11,0),"")</f>
        <v/>
      </c>
      <c r="F1661" s="297" t="str">
        <f>IFERROR(VLOOKUP(B1661,'PER Sociodemografico'!B:M,9,0),"")</f>
        <v/>
      </c>
      <c r="G1661" s="163"/>
      <c r="H1661" s="163"/>
      <c r="I1661" s="164"/>
      <c r="J1661" s="298">
        <f>IF(AND(I1661&lt;EL!$E$15,'caracterizacion EL'!I1661&lt;&gt;0),1,0)</f>
        <v>0</v>
      </c>
      <c r="K1661" s="298">
        <f>IF(AND(I1661=EL!$E$15,'caracterizacion EL'!I1661&lt;&gt;0),1,0)</f>
        <v>0</v>
      </c>
      <c r="L1661" s="164"/>
      <c r="M1661" s="163"/>
      <c r="N1661" s="163"/>
      <c r="O1661" s="163"/>
      <c r="P1661" s="163"/>
      <c r="Q1661" s="299" t="str">
        <f>IFERROR(VLOOKUP(P1661,'Código del Diagnóstico'!$A$3:$B$12426,2,0),"")</f>
        <v/>
      </c>
      <c r="R1661" s="78"/>
      <c r="S1661" s="163"/>
      <c r="T1661" s="163"/>
    </row>
    <row r="1662" spans="1:20" ht="14">
      <c r="A1662" s="79"/>
      <c r="B1662" s="297" t="str">
        <f>IFERROR(VLOOKUP(A1662,'PER Sociodemografico'!A:L,2,0),"")</f>
        <v/>
      </c>
      <c r="C1662" s="297" t="str">
        <f>IFERROR(VLOOKUP( A1662,'PER Sociodemografico'!A:L,6,0),"")</f>
        <v/>
      </c>
      <c r="D1662" s="297" t="str">
        <f>IFERROR(VLOOKUP(A1662,'PER Sociodemografico'!A:L,9,0),"")</f>
        <v/>
      </c>
      <c r="E1662" s="297" t="str">
        <f>IFERROR(VLOOKUP(A1662,'PER Sociodemografico'!A:L,11,0),"")</f>
        <v/>
      </c>
      <c r="F1662" s="297" t="str">
        <f>IFERROR(VLOOKUP(B1662,'PER Sociodemografico'!B:M,9,0),"")</f>
        <v/>
      </c>
      <c r="G1662" s="163"/>
      <c r="H1662" s="163"/>
      <c r="I1662" s="164"/>
      <c r="J1662" s="298">
        <f>IF(AND(I1662&lt;EL!$E$15,'caracterizacion EL'!I1662&lt;&gt;0),1,0)</f>
        <v>0</v>
      </c>
      <c r="K1662" s="298">
        <f>IF(AND(I1662=EL!$E$15,'caracterizacion EL'!I1662&lt;&gt;0),1,0)</f>
        <v>0</v>
      </c>
      <c r="L1662" s="164"/>
      <c r="M1662" s="163"/>
      <c r="N1662" s="163"/>
      <c r="O1662" s="163"/>
      <c r="P1662" s="163"/>
      <c r="Q1662" s="299" t="str">
        <f>IFERROR(VLOOKUP(P1662,'Código del Diagnóstico'!$A$3:$B$12426,2,0),"")</f>
        <v/>
      </c>
      <c r="R1662" s="78"/>
      <c r="S1662" s="163"/>
      <c r="T1662" s="163"/>
    </row>
    <row r="1663" spans="1:20" ht="14">
      <c r="A1663" s="79"/>
      <c r="B1663" s="297" t="str">
        <f>IFERROR(VLOOKUP(A1663,'PER Sociodemografico'!A:L,2,0),"")</f>
        <v/>
      </c>
      <c r="C1663" s="297" t="str">
        <f>IFERROR(VLOOKUP( A1663,'PER Sociodemografico'!A:L,6,0),"")</f>
        <v/>
      </c>
      <c r="D1663" s="297" t="str">
        <f>IFERROR(VLOOKUP(A1663,'PER Sociodemografico'!A:L,9,0),"")</f>
        <v/>
      </c>
      <c r="E1663" s="297" t="str">
        <f>IFERROR(VLOOKUP(A1663,'PER Sociodemografico'!A:L,11,0),"")</f>
        <v/>
      </c>
      <c r="F1663" s="297" t="str">
        <f>IFERROR(VLOOKUP(B1663,'PER Sociodemografico'!B:M,9,0),"")</f>
        <v/>
      </c>
      <c r="G1663" s="163"/>
      <c r="H1663" s="163"/>
      <c r="I1663" s="164"/>
      <c r="J1663" s="298">
        <f>IF(AND(I1663&lt;EL!$E$15,'caracterizacion EL'!I1663&lt;&gt;0),1,0)</f>
        <v>0</v>
      </c>
      <c r="K1663" s="298">
        <f>IF(AND(I1663=EL!$E$15,'caracterizacion EL'!I1663&lt;&gt;0),1,0)</f>
        <v>0</v>
      </c>
      <c r="L1663" s="164"/>
      <c r="M1663" s="163"/>
      <c r="N1663" s="163"/>
      <c r="O1663" s="163"/>
      <c r="P1663" s="163"/>
      <c r="Q1663" s="299" t="str">
        <f>IFERROR(VLOOKUP(P1663,'Código del Diagnóstico'!$A$3:$B$12426,2,0),"")</f>
        <v/>
      </c>
      <c r="R1663" s="78"/>
      <c r="S1663" s="163"/>
      <c r="T1663" s="163"/>
    </row>
    <row r="1664" spans="1:20" ht="14">
      <c r="A1664" s="79"/>
      <c r="B1664" s="297" t="str">
        <f>IFERROR(VLOOKUP(A1664,'PER Sociodemografico'!A:L,2,0),"")</f>
        <v/>
      </c>
      <c r="C1664" s="297" t="str">
        <f>IFERROR(VLOOKUP( A1664,'PER Sociodemografico'!A:L,6,0),"")</f>
        <v/>
      </c>
      <c r="D1664" s="297" t="str">
        <f>IFERROR(VLOOKUP(A1664,'PER Sociodemografico'!A:L,9,0),"")</f>
        <v/>
      </c>
      <c r="E1664" s="297" t="str">
        <f>IFERROR(VLOOKUP(A1664,'PER Sociodemografico'!A:L,11,0),"")</f>
        <v/>
      </c>
      <c r="F1664" s="297" t="str">
        <f>IFERROR(VLOOKUP(B1664,'PER Sociodemografico'!B:M,9,0),"")</f>
        <v/>
      </c>
      <c r="G1664" s="163"/>
      <c r="H1664" s="163"/>
      <c r="I1664" s="164"/>
      <c r="J1664" s="298">
        <f>IF(AND(I1664&lt;EL!$E$15,'caracterizacion EL'!I1664&lt;&gt;0),1,0)</f>
        <v>0</v>
      </c>
      <c r="K1664" s="298">
        <f>IF(AND(I1664=EL!$E$15,'caracterizacion EL'!I1664&lt;&gt;0),1,0)</f>
        <v>0</v>
      </c>
      <c r="L1664" s="164"/>
      <c r="M1664" s="163"/>
      <c r="N1664" s="163"/>
      <c r="O1664" s="163"/>
      <c r="P1664" s="163"/>
      <c r="Q1664" s="299" t="str">
        <f>IFERROR(VLOOKUP(P1664,'Código del Diagnóstico'!$A$3:$B$12426,2,0),"")</f>
        <v/>
      </c>
      <c r="R1664" s="78"/>
      <c r="S1664" s="163"/>
      <c r="T1664" s="163"/>
    </row>
    <row r="1665" spans="1:20" ht="14">
      <c r="A1665" s="79"/>
      <c r="B1665" s="297" t="str">
        <f>IFERROR(VLOOKUP(A1665,'PER Sociodemografico'!A:L,2,0),"")</f>
        <v/>
      </c>
      <c r="C1665" s="297" t="str">
        <f>IFERROR(VLOOKUP( A1665,'PER Sociodemografico'!A:L,6,0),"")</f>
        <v/>
      </c>
      <c r="D1665" s="297" t="str">
        <f>IFERROR(VLOOKUP(A1665,'PER Sociodemografico'!A:L,9,0),"")</f>
        <v/>
      </c>
      <c r="E1665" s="297" t="str">
        <f>IFERROR(VLOOKUP(A1665,'PER Sociodemografico'!A:L,11,0),"")</f>
        <v/>
      </c>
      <c r="F1665" s="297" t="str">
        <f>IFERROR(VLOOKUP(B1665,'PER Sociodemografico'!B:M,9,0),"")</f>
        <v/>
      </c>
      <c r="G1665" s="163"/>
      <c r="H1665" s="163"/>
      <c r="I1665" s="164"/>
      <c r="J1665" s="298">
        <f>IF(AND(I1665&lt;EL!$E$15,'caracterizacion EL'!I1665&lt;&gt;0),1,0)</f>
        <v>0</v>
      </c>
      <c r="K1665" s="298">
        <f>IF(AND(I1665=EL!$E$15,'caracterizacion EL'!I1665&lt;&gt;0),1,0)</f>
        <v>0</v>
      </c>
      <c r="L1665" s="164"/>
      <c r="M1665" s="163"/>
      <c r="N1665" s="163"/>
      <c r="O1665" s="163"/>
      <c r="P1665" s="163"/>
      <c r="Q1665" s="299" t="str">
        <f>IFERROR(VLOOKUP(P1665,'Código del Diagnóstico'!$A$3:$B$12426,2,0),"")</f>
        <v/>
      </c>
      <c r="R1665" s="78"/>
      <c r="S1665" s="163"/>
      <c r="T1665" s="163"/>
    </row>
    <row r="1666" spans="1:20" ht="14">
      <c r="A1666" s="79"/>
      <c r="B1666" s="297" t="str">
        <f>IFERROR(VLOOKUP(A1666,'PER Sociodemografico'!A:L,2,0),"")</f>
        <v/>
      </c>
      <c r="C1666" s="297" t="str">
        <f>IFERROR(VLOOKUP( A1666,'PER Sociodemografico'!A:L,6,0),"")</f>
        <v/>
      </c>
      <c r="D1666" s="297" t="str">
        <f>IFERROR(VLOOKUP(A1666,'PER Sociodemografico'!A:L,9,0),"")</f>
        <v/>
      </c>
      <c r="E1666" s="297" t="str">
        <f>IFERROR(VLOOKUP(A1666,'PER Sociodemografico'!A:L,11,0),"")</f>
        <v/>
      </c>
      <c r="F1666" s="297" t="str">
        <f>IFERROR(VLOOKUP(B1666,'PER Sociodemografico'!B:M,9,0),"")</f>
        <v/>
      </c>
      <c r="G1666" s="163"/>
      <c r="H1666" s="163"/>
      <c r="I1666" s="164"/>
      <c r="J1666" s="298">
        <f>IF(AND(I1666&lt;EL!$E$15,'caracterizacion EL'!I1666&lt;&gt;0),1,0)</f>
        <v>0</v>
      </c>
      <c r="K1666" s="298">
        <f>IF(AND(I1666=EL!$E$15,'caracterizacion EL'!I1666&lt;&gt;0),1,0)</f>
        <v>0</v>
      </c>
      <c r="L1666" s="164"/>
      <c r="M1666" s="163"/>
      <c r="N1666" s="163"/>
      <c r="O1666" s="163"/>
      <c r="P1666" s="163"/>
      <c r="Q1666" s="299" t="str">
        <f>IFERROR(VLOOKUP(P1666,'Código del Diagnóstico'!$A$3:$B$12426,2,0),"")</f>
        <v/>
      </c>
      <c r="R1666" s="78"/>
      <c r="S1666" s="163"/>
      <c r="T1666" s="163"/>
    </row>
    <row r="1667" spans="1:20" ht="14">
      <c r="A1667" s="79"/>
      <c r="B1667" s="297" t="str">
        <f>IFERROR(VLOOKUP(A1667,'PER Sociodemografico'!A:L,2,0),"")</f>
        <v/>
      </c>
      <c r="C1667" s="297" t="str">
        <f>IFERROR(VLOOKUP( A1667,'PER Sociodemografico'!A:L,6,0),"")</f>
        <v/>
      </c>
      <c r="D1667" s="297" t="str">
        <f>IFERROR(VLOOKUP(A1667,'PER Sociodemografico'!A:L,9,0),"")</f>
        <v/>
      </c>
      <c r="E1667" s="297" t="str">
        <f>IFERROR(VLOOKUP(A1667,'PER Sociodemografico'!A:L,11,0),"")</f>
        <v/>
      </c>
      <c r="F1667" s="297" t="str">
        <f>IFERROR(VLOOKUP(B1667,'PER Sociodemografico'!B:M,9,0),"")</f>
        <v/>
      </c>
      <c r="G1667" s="163"/>
      <c r="H1667" s="163"/>
      <c r="I1667" s="164"/>
      <c r="J1667" s="298">
        <f>IF(AND(I1667&lt;EL!$E$15,'caracterizacion EL'!I1667&lt;&gt;0),1,0)</f>
        <v>0</v>
      </c>
      <c r="K1667" s="298">
        <f>IF(AND(I1667=EL!$E$15,'caracterizacion EL'!I1667&lt;&gt;0),1,0)</f>
        <v>0</v>
      </c>
      <c r="L1667" s="164"/>
      <c r="M1667" s="163"/>
      <c r="N1667" s="163"/>
      <c r="O1667" s="163"/>
      <c r="P1667" s="163"/>
      <c r="Q1667" s="299" t="str">
        <f>IFERROR(VLOOKUP(P1667,'Código del Diagnóstico'!$A$3:$B$12426,2,0),"")</f>
        <v/>
      </c>
      <c r="R1667" s="78"/>
      <c r="S1667" s="163"/>
      <c r="T1667" s="163"/>
    </row>
    <row r="1668" spans="1:20" ht="14">
      <c r="A1668" s="79"/>
      <c r="B1668" s="297" t="str">
        <f>IFERROR(VLOOKUP(A1668,'PER Sociodemografico'!A:L,2,0),"")</f>
        <v/>
      </c>
      <c r="C1668" s="297" t="str">
        <f>IFERROR(VLOOKUP( A1668,'PER Sociodemografico'!A:L,6,0),"")</f>
        <v/>
      </c>
      <c r="D1668" s="297" t="str">
        <f>IFERROR(VLOOKUP(A1668,'PER Sociodemografico'!A:L,9,0),"")</f>
        <v/>
      </c>
      <c r="E1668" s="297" t="str">
        <f>IFERROR(VLOOKUP(A1668,'PER Sociodemografico'!A:L,11,0),"")</f>
        <v/>
      </c>
      <c r="F1668" s="297" t="str">
        <f>IFERROR(VLOOKUP(B1668,'PER Sociodemografico'!B:M,9,0),"")</f>
        <v/>
      </c>
      <c r="G1668" s="163"/>
      <c r="H1668" s="163"/>
      <c r="I1668" s="164"/>
      <c r="J1668" s="298">
        <f>IF(AND(I1668&lt;EL!$E$15,'caracterizacion EL'!I1668&lt;&gt;0),1,0)</f>
        <v>0</v>
      </c>
      <c r="K1668" s="298">
        <f>IF(AND(I1668=EL!$E$15,'caracterizacion EL'!I1668&lt;&gt;0),1,0)</f>
        <v>0</v>
      </c>
      <c r="L1668" s="164"/>
      <c r="M1668" s="163"/>
      <c r="N1668" s="163"/>
      <c r="O1668" s="163"/>
      <c r="P1668" s="163"/>
      <c r="Q1668" s="299" t="str">
        <f>IFERROR(VLOOKUP(P1668,'Código del Diagnóstico'!$A$3:$B$12426,2,0),"")</f>
        <v/>
      </c>
      <c r="R1668" s="78"/>
      <c r="S1668" s="163"/>
      <c r="T1668" s="163"/>
    </row>
    <row r="1669" spans="1:20" ht="14">
      <c r="A1669" s="79"/>
      <c r="B1669" s="297" t="str">
        <f>IFERROR(VLOOKUP(A1669,'PER Sociodemografico'!A:L,2,0),"")</f>
        <v/>
      </c>
      <c r="C1669" s="297" t="str">
        <f>IFERROR(VLOOKUP( A1669,'PER Sociodemografico'!A:L,6,0),"")</f>
        <v/>
      </c>
      <c r="D1669" s="297" t="str">
        <f>IFERROR(VLOOKUP(A1669,'PER Sociodemografico'!A:L,9,0),"")</f>
        <v/>
      </c>
      <c r="E1669" s="297" t="str">
        <f>IFERROR(VLOOKUP(A1669,'PER Sociodemografico'!A:L,11,0),"")</f>
        <v/>
      </c>
      <c r="F1669" s="297" t="str">
        <f>IFERROR(VLOOKUP(B1669,'PER Sociodemografico'!B:M,9,0),"")</f>
        <v/>
      </c>
      <c r="G1669" s="163"/>
      <c r="H1669" s="163"/>
      <c r="I1669" s="164"/>
      <c r="J1669" s="298">
        <f>IF(AND(I1669&lt;EL!$E$15,'caracterizacion EL'!I1669&lt;&gt;0),1,0)</f>
        <v>0</v>
      </c>
      <c r="K1669" s="298">
        <f>IF(AND(I1669=EL!$E$15,'caracterizacion EL'!I1669&lt;&gt;0),1,0)</f>
        <v>0</v>
      </c>
      <c r="L1669" s="164"/>
      <c r="M1669" s="163"/>
      <c r="N1669" s="163"/>
      <c r="O1669" s="163"/>
      <c r="P1669" s="163"/>
      <c r="Q1669" s="299" t="str">
        <f>IFERROR(VLOOKUP(P1669,'Código del Diagnóstico'!$A$3:$B$12426,2,0),"")</f>
        <v/>
      </c>
      <c r="R1669" s="78"/>
      <c r="S1669" s="163"/>
      <c r="T1669" s="163"/>
    </row>
    <row r="1670" spans="1:20" ht="14">
      <c r="A1670" s="79"/>
      <c r="B1670" s="297" t="str">
        <f>IFERROR(VLOOKUP(A1670,'PER Sociodemografico'!A:L,2,0),"")</f>
        <v/>
      </c>
      <c r="C1670" s="297" t="str">
        <f>IFERROR(VLOOKUP( A1670,'PER Sociodemografico'!A:L,6,0),"")</f>
        <v/>
      </c>
      <c r="D1670" s="297" t="str">
        <f>IFERROR(VLOOKUP(A1670,'PER Sociodemografico'!A:L,9,0),"")</f>
        <v/>
      </c>
      <c r="E1670" s="297" t="str">
        <f>IFERROR(VLOOKUP(A1670,'PER Sociodemografico'!A:L,11,0),"")</f>
        <v/>
      </c>
      <c r="F1670" s="297" t="str">
        <f>IFERROR(VLOOKUP(B1670,'PER Sociodemografico'!B:M,9,0),"")</f>
        <v/>
      </c>
      <c r="G1670" s="163"/>
      <c r="H1670" s="163"/>
      <c r="I1670" s="164"/>
      <c r="J1670" s="298">
        <f>IF(AND(I1670&lt;EL!$E$15,'caracterizacion EL'!I1670&lt;&gt;0),1,0)</f>
        <v>0</v>
      </c>
      <c r="K1670" s="298">
        <f>IF(AND(I1670=EL!$E$15,'caracterizacion EL'!I1670&lt;&gt;0),1,0)</f>
        <v>0</v>
      </c>
      <c r="L1670" s="164"/>
      <c r="M1670" s="163"/>
      <c r="N1670" s="163"/>
      <c r="O1670" s="163"/>
      <c r="P1670" s="163"/>
      <c r="Q1670" s="299" t="str">
        <f>IFERROR(VLOOKUP(P1670,'Código del Diagnóstico'!$A$3:$B$12426,2,0),"")</f>
        <v/>
      </c>
      <c r="R1670" s="78"/>
      <c r="S1670" s="163"/>
      <c r="T1670" s="163"/>
    </row>
    <row r="1671" spans="1:20" ht="14">
      <c r="A1671" s="79"/>
      <c r="B1671" s="297" t="str">
        <f>IFERROR(VLOOKUP(A1671,'PER Sociodemografico'!A:L,2,0),"")</f>
        <v/>
      </c>
      <c r="C1671" s="297" t="str">
        <f>IFERROR(VLOOKUP( A1671,'PER Sociodemografico'!A:L,6,0),"")</f>
        <v/>
      </c>
      <c r="D1671" s="297" t="str">
        <f>IFERROR(VLOOKUP(A1671,'PER Sociodemografico'!A:L,9,0),"")</f>
        <v/>
      </c>
      <c r="E1671" s="297" t="str">
        <f>IFERROR(VLOOKUP(A1671,'PER Sociodemografico'!A:L,11,0),"")</f>
        <v/>
      </c>
      <c r="F1671" s="297" t="str">
        <f>IFERROR(VLOOKUP(B1671,'PER Sociodemografico'!B:M,9,0),"")</f>
        <v/>
      </c>
      <c r="G1671" s="163"/>
      <c r="H1671" s="163"/>
      <c r="I1671" s="164"/>
      <c r="J1671" s="298">
        <f>IF(AND(I1671&lt;EL!$E$15,'caracterizacion EL'!I1671&lt;&gt;0),1,0)</f>
        <v>0</v>
      </c>
      <c r="K1671" s="298">
        <f>IF(AND(I1671=EL!$E$15,'caracterizacion EL'!I1671&lt;&gt;0),1,0)</f>
        <v>0</v>
      </c>
      <c r="L1671" s="164"/>
      <c r="M1671" s="163"/>
      <c r="N1671" s="163"/>
      <c r="O1671" s="163"/>
      <c r="P1671" s="163"/>
      <c r="Q1671" s="299" t="str">
        <f>IFERROR(VLOOKUP(P1671,'Código del Diagnóstico'!$A$3:$B$12426,2,0),"")</f>
        <v/>
      </c>
      <c r="R1671" s="78"/>
      <c r="S1671" s="163"/>
      <c r="T1671" s="163"/>
    </row>
    <row r="1672" spans="1:20" ht="14">
      <c r="A1672" s="79"/>
      <c r="B1672" s="297" t="str">
        <f>IFERROR(VLOOKUP(A1672,'PER Sociodemografico'!A:L,2,0),"")</f>
        <v/>
      </c>
      <c r="C1672" s="297" t="str">
        <f>IFERROR(VLOOKUP( A1672,'PER Sociodemografico'!A:L,6,0),"")</f>
        <v/>
      </c>
      <c r="D1672" s="297" t="str">
        <f>IFERROR(VLOOKUP(A1672,'PER Sociodemografico'!A:L,9,0),"")</f>
        <v/>
      </c>
      <c r="E1672" s="297" t="str">
        <f>IFERROR(VLOOKUP(A1672,'PER Sociodemografico'!A:L,11,0),"")</f>
        <v/>
      </c>
      <c r="F1672" s="297" t="str">
        <f>IFERROR(VLOOKUP(B1672,'PER Sociodemografico'!B:M,9,0),"")</f>
        <v/>
      </c>
      <c r="G1672" s="163"/>
      <c r="H1672" s="163"/>
      <c r="I1672" s="164"/>
      <c r="J1672" s="298">
        <f>IF(AND(I1672&lt;EL!$E$15,'caracterizacion EL'!I1672&lt;&gt;0),1,0)</f>
        <v>0</v>
      </c>
      <c r="K1672" s="298">
        <f>IF(AND(I1672=EL!$E$15,'caracterizacion EL'!I1672&lt;&gt;0),1,0)</f>
        <v>0</v>
      </c>
      <c r="L1672" s="164"/>
      <c r="M1672" s="163"/>
      <c r="N1672" s="163"/>
      <c r="O1672" s="163"/>
      <c r="P1672" s="163"/>
      <c r="Q1672" s="299" t="str">
        <f>IFERROR(VLOOKUP(P1672,'Código del Diagnóstico'!$A$3:$B$12426,2,0),"")</f>
        <v/>
      </c>
      <c r="R1672" s="78"/>
      <c r="S1672" s="163"/>
      <c r="T1672" s="163"/>
    </row>
    <row r="1673" spans="1:20" ht="14">
      <c r="A1673" s="79"/>
      <c r="B1673" s="297" t="str">
        <f>IFERROR(VLOOKUP(A1673,'PER Sociodemografico'!A:L,2,0),"")</f>
        <v/>
      </c>
      <c r="C1673" s="297" t="str">
        <f>IFERROR(VLOOKUP( A1673,'PER Sociodemografico'!A:L,6,0),"")</f>
        <v/>
      </c>
      <c r="D1673" s="297" t="str">
        <f>IFERROR(VLOOKUP(A1673,'PER Sociodemografico'!A:L,9,0),"")</f>
        <v/>
      </c>
      <c r="E1673" s="297" t="str">
        <f>IFERROR(VLOOKUP(A1673,'PER Sociodemografico'!A:L,11,0),"")</f>
        <v/>
      </c>
      <c r="F1673" s="297" t="str">
        <f>IFERROR(VLOOKUP(B1673,'PER Sociodemografico'!B:M,9,0),"")</f>
        <v/>
      </c>
      <c r="G1673" s="163"/>
      <c r="H1673" s="163"/>
      <c r="I1673" s="164"/>
      <c r="J1673" s="298">
        <f>IF(AND(I1673&lt;EL!$E$15,'caracterizacion EL'!I1673&lt;&gt;0),1,0)</f>
        <v>0</v>
      </c>
      <c r="K1673" s="298">
        <f>IF(AND(I1673=EL!$E$15,'caracterizacion EL'!I1673&lt;&gt;0),1,0)</f>
        <v>0</v>
      </c>
      <c r="L1673" s="164"/>
      <c r="M1673" s="163"/>
      <c r="N1673" s="163"/>
      <c r="O1673" s="163"/>
      <c r="P1673" s="163"/>
      <c r="Q1673" s="299" t="str">
        <f>IFERROR(VLOOKUP(P1673,'Código del Diagnóstico'!$A$3:$B$12426,2,0),"")</f>
        <v/>
      </c>
      <c r="R1673" s="78"/>
      <c r="S1673" s="163"/>
      <c r="T1673" s="163"/>
    </row>
    <row r="1674" spans="1:20" ht="14">
      <c r="A1674" s="79"/>
      <c r="B1674" s="297" t="str">
        <f>IFERROR(VLOOKUP(A1674,'PER Sociodemografico'!A:L,2,0),"")</f>
        <v/>
      </c>
      <c r="C1674" s="297" t="str">
        <f>IFERROR(VLOOKUP( A1674,'PER Sociodemografico'!A:L,6,0),"")</f>
        <v/>
      </c>
      <c r="D1674" s="297" t="str">
        <f>IFERROR(VLOOKUP(A1674,'PER Sociodemografico'!A:L,9,0),"")</f>
        <v/>
      </c>
      <c r="E1674" s="297" t="str">
        <f>IFERROR(VLOOKUP(A1674,'PER Sociodemografico'!A:L,11,0),"")</f>
        <v/>
      </c>
      <c r="F1674" s="297" t="str">
        <f>IFERROR(VLOOKUP(B1674,'PER Sociodemografico'!B:M,9,0),"")</f>
        <v/>
      </c>
      <c r="G1674" s="163"/>
      <c r="H1674" s="163"/>
      <c r="I1674" s="164"/>
      <c r="J1674" s="298">
        <f>IF(AND(I1674&lt;EL!$E$15,'caracterizacion EL'!I1674&lt;&gt;0),1,0)</f>
        <v>0</v>
      </c>
      <c r="K1674" s="298">
        <f>IF(AND(I1674=EL!$E$15,'caracterizacion EL'!I1674&lt;&gt;0),1,0)</f>
        <v>0</v>
      </c>
      <c r="L1674" s="164"/>
      <c r="M1674" s="163"/>
      <c r="N1674" s="163"/>
      <c r="O1674" s="163"/>
      <c r="P1674" s="163"/>
      <c r="Q1674" s="299" t="str">
        <f>IFERROR(VLOOKUP(P1674,'Código del Diagnóstico'!$A$3:$B$12426,2,0),"")</f>
        <v/>
      </c>
      <c r="R1674" s="78"/>
      <c r="S1674" s="163"/>
      <c r="T1674" s="163"/>
    </row>
    <row r="1675" spans="1:20" ht="14">
      <c r="A1675" s="79"/>
      <c r="B1675" s="297" t="str">
        <f>IFERROR(VLOOKUP(A1675,'PER Sociodemografico'!A:L,2,0),"")</f>
        <v/>
      </c>
      <c r="C1675" s="297" t="str">
        <f>IFERROR(VLOOKUP( A1675,'PER Sociodemografico'!A:L,6,0),"")</f>
        <v/>
      </c>
      <c r="D1675" s="297" t="str">
        <f>IFERROR(VLOOKUP(A1675,'PER Sociodemografico'!A:L,9,0),"")</f>
        <v/>
      </c>
      <c r="E1675" s="297" t="str">
        <f>IFERROR(VLOOKUP(A1675,'PER Sociodemografico'!A:L,11,0),"")</f>
        <v/>
      </c>
      <c r="F1675" s="297" t="str">
        <f>IFERROR(VLOOKUP(B1675,'PER Sociodemografico'!B:M,9,0),"")</f>
        <v/>
      </c>
      <c r="G1675" s="163"/>
      <c r="H1675" s="163"/>
      <c r="I1675" s="164"/>
      <c r="J1675" s="298">
        <f>IF(AND(I1675&lt;EL!$E$15,'caracterizacion EL'!I1675&lt;&gt;0),1,0)</f>
        <v>0</v>
      </c>
      <c r="K1675" s="298">
        <f>IF(AND(I1675=EL!$E$15,'caracterizacion EL'!I1675&lt;&gt;0),1,0)</f>
        <v>0</v>
      </c>
      <c r="L1675" s="164"/>
      <c r="M1675" s="163"/>
      <c r="N1675" s="163"/>
      <c r="O1675" s="163"/>
      <c r="P1675" s="163"/>
      <c r="Q1675" s="299" t="str">
        <f>IFERROR(VLOOKUP(P1675,'Código del Diagnóstico'!$A$3:$B$12426,2,0),"")</f>
        <v/>
      </c>
      <c r="R1675" s="78"/>
      <c r="S1675" s="163"/>
      <c r="T1675" s="163"/>
    </row>
    <row r="1676" spans="1:20" ht="14">
      <c r="A1676" s="79"/>
      <c r="B1676" s="297" t="str">
        <f>IFERROR(VLOOKUP(A1676,'PER Sociodemografico'!A:L,2,0),"")</f>
        <v/>
      </c>
      <c r="C1676" s="297" t="str">
        <f>IFERROR(VLOOKUP( A1676,'PER Sociodemografico'!A:L,6,0),"")</f>
        <v/>
      </c>
      <c r="D1676" s="297" t="str">
        <f>IFERROR(VLOOKUP(A1676,'PER Sociodemografico'!A:L,9,0),"")</f>
        <v/>
      </c>
      <c r="E1676" s="297" t="str">
        <f>IFERROR(VLOOKUP(A1676,'PER Sociodemografico'!A:L,11,0),"")</f>
        <v/>
      </c>
      <c r="F1676" s="297" t="str">
        <f>IFERROR(VLOOKUP(B1676,'PER Sociodemografico'!B:M,9,0),"")</f>
        <v/>
      </c>
      <c r="G1676" s="163"/>
      <c r="H1676" s="163"/>
      <c r="I1676" s="164"/>
      <c r="J1676" s="298">
        <f>IF(AND(I1676&lt;EL!$E$15,'caracterizacion EL'!I1676&lt;&gt;0),1,0)</f>
        <v>0</v>
      </c>
      <c r="K1676" s="298">
        <f>IF(AND(I1676=EL!$E$15,'caracterizacion EL'!I1676&lt;&gt;0),1,0)</f>
        <v>0</v>
      </c>
      <c r="L1676" s="164"/>
      <c r="M1676" s="163"/>
      <c r="N1676" s="163"/>
      <c r="O1676" s="163"/>
      <c r="P1676" s="163"/>
      <c r="Q1676" s="299" t="str">
        <f>IFERROR(VLOOKUP(P1676,'Código del Diagnóstico'!$A$3:$B$12426,2,0),"")</f>
        <v/>
      </c>
      <c r="R1676" s="78"/>
      <c r="S1676" s="163"/>
      <c r="T1676" s="163"/>
    </row>
    <row r="1677" spans="1:20" ht="14">
      <c r="A1677" s="79"/>
      <c r="B1677" s="297" t="str">
        <f>IFERROR(VLOOKUP(A1677,'PER Sociodemografico'!A:L,2,0),"")</f>
        <v/>
      </c>
      <c r="C1677" s="297" t="str">
        <f>IFERROR(VLOOKUP( A1677,'PER Sociodemografico'!A:L,6,0),"")</f>
        <v/>
      </c>
      <c r="D1677" s="297" t="str">
        <f>IFERROR(VLOOKUP(A1677,'PER Sociodemografico'!A:L,9,0),"")</f>
        <v/>
      </c>
      <c r="E1677" s="297" t="str">
        <f>IFERROR(VLOOKUP(A1677,'PER Sociodemografico'!A:L,11,0),"")</f>
        <v/>
      </c>
      <c r="F1677" s="297" t="str">
        <f>IFERROR(VLOOKUP(B1677,'PER Sociodemografico'!B:M,9,0),"")</f>
        <v/>
      </c>
      <c r="G1677" s="163"/>
      <c r="H1677" s="163"/>
      <c r="I1677" s="164"/>
      <c r="J1677" s="298">
        <f>IF(AND(I1677&lt;EL!$E$15,'caracterizacion EL'!I1677&lt;&gt;0),1,0)</f>
        <v>0</v>
      </c>
      <c r="K1677" s="298">
        <f>IF(AND(I1677=EL!$E$15,'caracterizacion EL'!I1677&lt;&gt;0),1,0)</f>
        <v>0</v>
      </c>
      <c r="L1677" s="164"/>
      <c r="M1677" s="163"/>
      <c r="N1677" s="163"/>
      <c r="O1677" s="163"/>
      <c r="P1677" s="163"/>
      <c r="Q1677" s="299" t="str">
        <f>IFERROR(VLOOKUP(P1677,'Código del Diagnóstico'!$A$3:$B$12426,2,0),"")</f>
        <v/>
      </c>
      <c r="R1677" s="78"/>
      <c r="S1677" s="163"/>
      <c r="T1677" s="163"/>
    </row>
    <row r="1678" spans="1:20" ht="14">
      <c r="A1678" s="79"/>
      <c r="B1678" s="297" t="str">
        <f>IFERROR(VLOOKUP(A1678,'PER Sociodemografico'!A:L,2,0),"")</f>
        <v/>
      </c>
      <c r="C1678" s="297" t="str">
        <f>IFERROR(VLOOKUP( A1678,'PER Sociodemografico'!A:L,6,0),"")</f>
        <v/>
      </c>
      <c r="D1678" s="297" t="str">
        <f>IFERROR(VLOOKUP(A1678,'PER Sociodemografico'!A:L,9,0),"")</f>
        <v/>
      </c>
      <c r="E1678" s="297" t="str">
        <f>IFERROR(VLOOKUP(A1678,'PER Sociodemografico'!A:L,11,0),"")</f>
        <v/>
      </c>
      <c r="F1678" s="297" t="str">
        <f>IFERROR(VLOOKUP(B1678,'PER Sociodemografico'!B:M,9,0),"")</f>
        <v/>
      </c>
      <c r="G1678" s="163"/>
      <c r="H1678" s="163"/>
      <c r="I1678" s="164"/>
      <c r="J1678" s="298">
        <f>IF(AND(I1678&lt;EL!$E$15,'caracterizacion EL'!I1678&lt;&gt;0),1,0)</f>
        <v>0</v>
      </c>
      <c r="K1678" s="298">
        <f>IF(AND(I1678=EL!$E$15,'caracterizacion EL'!I1678&lt;&gt;0),1,0)</f>
        <v>0</v>
      </c>
      <c r="L1678" s="164"/>
      <c r="M1678" s="163"/>
      <c r="N1678" s="163"/>
      <c r="O1678" s="163"/>
      <c r="P1678" s="163"/>
      <c r="Q1678" s="299" t="str">
        <f>IFERROR(VLOOKUP(P1678,'Código del Diagnóstico'!$A$3:$B$12426,2,0),"")</f>
        <v/>
      </c>
      <c r="R1678" s="78"/>
      <c r="S1678" s="163"/>
      <c r="T1678" s="163"/>
    </row>
    <row r="1679" spans="1:20" ht="14">
      <c r="A1679" s="79"/>
      <c r="B1679" s="297" t="str">
        <f>IFERROR(VLOOKUP(A1679,'PER Sociodemografico'!A:L,2,0),"")</f>
        <v/>
      </c>
      <c r="C1679" s="297" t="str">
        <f>IFERROR(VLOOKUP( A1679,'PER Sociodemografico'!A:L,6,0),"")</f>
        <v/>
      </c>
      <c r="D1679" s="297" t="str">
        <f>IFERROR(VLOOKUP(A1679,'PER Sociodemografico'!A:L,9,0),"")</f>
        <v/>
      </c>
      <c r="E1679" s="297" t="str">
        <f>IFERROR(VLOOKUP(A1679,'PER Sociodemografico'!A:L,11,0),"")</f>
        <v/>
      </c>
      <c r="F1679" s="297" t="str">
        <f>IFERROR(VLOOKUP(B1679,'PER Sociodemografico'!B:M,9,0),"")</f>
        <v/>
      </c>
      <c r="G1679" s="163"/>
      <c r="H1679" s="163"/>
      <c r="I1679" s="164"/>
      <c r="J1679" s="298">
        <f>IF(AND(I1679&lt;EL!$E$15,'caracterizacion EL'!I1679&lt;&gt;0),1,0)</f>
        <v>0</v>
      </c>
      <c r="K1679" s="298">
        <f>IF(AND(I1679=EL!$E$15,'caracterizacion EL'!I1679&lt;&gt;0),1,0)</f>
        <v>0</v>
      </c>
      <c r="L1679" s="164"/>
      <c r="M1679" s="163"/>
      <c r="N1679" s="163"/>
      <c r="O1679" s="163"/>
      <c r="P1679" s="163"/>
      <c r="Q1679" s="299" t="str">
        <f>IFERROR(VLOOKUP(P1679,'Código del Diagnóstico'!$A$3:$B$12426,2,0),"")</f>
        <v/>
      </c>
      <c r="R1679" s="78"/>
      <c r="S1679" s="163"/>
      <c r="T1679" s="163"/>
    </row>
    <row r="1680" spans="1:20" ht="14">
      <c r="A1680" s="79"/>
      <c r="B1680" s="297" t="str">
        <f>IFERROR(VLOOKUP(A1680,'PER Sociodemografico'!A:L,2,0),"")</f>
        <v/>
      </c>
      <c r="C1680" s="297" t="str">
        <f>IFERROR(VLOOKUP( A1680,'PER Sociodemografico'!A:L,6,0),"")</f>
        <v/>
      </c>
      <c r="D1680" s="297" t="str">
        <f>IFERROR(VLOOKUP(A1680,'PER Sociodemografico'!A:L,9,0),"")</f>
        <v/>
      </c>
      <c r="E1680" s="297" t="str">
        <f>IFERROR(VLOOKUP(A1680,'PER Sociodemografico'!A:L,11,0),"")</f>
        <v/>
      </c>
      <c r="F1680" s="297" t="str">
        <f>IFERROR(VLOOKUP(B1680,'PER Sociodemografico'!B:M,9,0),"")</f>
        <v/>
      </c>
      <c r="G1680" s="163"/>
      <c r="H1680" s="163"/>
      <c r="I1680" s="164"/>
      <c r="J1680" s="298">
        <f>IF(AND(I1680&lt;EL!$E$15,'caracterizacion EL'!I1680&lt;&gt;0),1,0)</f>
        <v>0</v>
      </c>
      <c r="K1680" s="298">
        <f>IF(AND(I1680=EL!$E$15,'caracterizacion EL'!I1680&lt;&gt;0),1,0)</f>
        <v>0</v>
      </c>
      <c r="L1680" s="164"/>
      <c r="M1680" s="163"/>
      <c r="N1680" s="163"/>
      <c r="O1680" s="163"/>
      <c r="P1680" s="163"/>
      <c r="Q1680" s="299" t="str">
        <f>IFERROR(VLOOKUP(P1680,'Código del Diagnóstico'!$A$3:$B$12426,2,0),"")</f>
        <v/>
      </c>
      <c r="R1680" s="78"/>
      <c r="S1680" s="163"/>
      <c r="T1680" s="163"/>
    </row>
    <row r="1681" spans="1:20" ht="14">
      <c r="A1681" s="79"/>
      <c r="B1681" s="297" t="str">
        <f>IFERROR(VLOOKUP(A1681,'PER Sociodemografico'!A:L,2,0),"")</f>
        <v/>
      </c>
      <c r="C1681" s="297" t="str">
        <f>IFERROR(VLOOKUP( A1681,'PER Sociodemografico'!A:L,6,0),"")</f>
        <v/>
      </c>
      <c r="D1681" s="297" t="str">
        <f>IFERROR(VLOOKUP(A1681,'PER Sociodemografico'!A:L,9,0),"")</f>
        <v/>
      </c>
      <c r="E1681" s="297" t="str">
        <f>IFERROR(VLOOKUP(A1681,'PER Sociodemografico'!A:L,11,0),"")</f>
        <v/>
      </c>
      <c r="F1681" s="297" t="str">
        <f>IFERROR(VLOOKUP(B1681,'PER Sociodemografico'!B:M,9,0),"")</f>
        <v/>
      </c>
      <c r="G1681" s="163"/>
      <c r="H1681" s="163"/>
      <c r="I1681" s="164"/>
      <c r="J1681" s="298">
        <f>IF(AND(I1681&lt;EL!$E$15,'caracterizacion EL'!I1681&lt;&gt;0),1,0)</f>
        <v>0</v>
      </c>
      <c r="K1681" s="298">
        <f>IF(AND(I1681=EL!$E$15,'caracterizacion EL'!I1681&lt;&gt;0),1,0)</f>
        <v>0</v>
      </c>
      <c r="L1681" s="164"/>
      <c r="M1681" s="163"/>
      <c r="N1681" s="163"/>
      <c r="O1681" s="163"/>
      <c r="P1681" s="163"/>
      <c r="Q1681" s="299" t="str">
        <f>IFERROR(VLOOKUP(P1681,'Código del Diagnóstico'!$A$3:$B$12426,2,0),"")</f>
        <v/>
      </c>
      <c r="R1681" s="78"/>
      <c r="S1681" s="163"/>
      <c r="T1681" s="163"/>
    </row>
    <row r="1682" spans="1:20" ht="14">
      <c r="A1682" s="79"/>
      <c r="B1682" s="297" t="str">
        <f>IFERROR(VLOOKUP(A1682,'PER Sociodemografico'!A:L,2,0),"")</f>
        <v/>
      </c>
      <c r="C1682" s="297" t="str">
        <f>IFERROR(VLOOKUP( A1682,'PER Sociodemografico'!A:L,6,0),"")</f>
        <v/>
      </c>
      <c r="D1682" s="297" t="str">
        <f>IFERROR(VLOOKUP(A1682,'PER Sociodemografico'!A:L,9,0),"")</f>
        <v/>
      </c>
      <c r="E1682" s="297" t="str">
        <f>IFERROR(VLOOKUP(A1682,'PER Sociodemografico'!A:L,11,0),"")</f>
        <v/>
      </c>
      <c r="F1682" s="297" t="str">
        <f>IFERROR(VLOOKUP(B1682,'PER Sociodemografico'!B:M,9,0),"")</f>
        <v/>
      </c>
      <c r="G1682" s="163"/>
      <c r="H1682" s="163"/>
      <c r="I1682" s="164"/>
      <c r="J1682" s="298">
        <f>IF(AND(I1682&lt;EL!$E$15,'caracterizacion EL'!I1682&lt;&gt;0),1,0)</f>
        <v>0</v>
      </c>
      <c r="K1682" s="298">
        <f>IF(AND(I1682=EL!$E$15,'caracterizacion EL'!I1682&lt;&gt;0),1,0)</f>
        <v>0</v>
      </c>
      <c r="L1682" s="164"/>
      <c r="M1682" s="163"/>
      <c r="N1682" s="163"/>
      <c r="O1682" s="163"/>
      <c r="P1682" s="163"/>
      <c r="Q1682" s="299" t="str">
        <f>IFERROR(VLOOKUP(P1682,'Código del Diagnóstico'!$A$3:$B$12426,2,0),"")</f>
        <v/>
      </c>
      <c r="R1682" s="78"/>
      <c r="S1682" s="163"/>
      <c r="T1682" s="163"/>
    </row>
    <row r="1683" spans="1:20" ht="14">
      <c r="A1683" s="79"/>
      <c r="B1683" s="297" t="str">
        <f>IFERROR(VLOOKUP(A1683,'PER Sociodemografico'!A:L,2,0),"")</f>
        <v/>
      </c>
      <c r="C1683" s="297" t="str">
        <f>IFERROR(VLOOKUP( A1683,'PER Sociodemografico'!A:L,6,0),"")</f>
        <v/>
      </c>
      <c r="D1683" s="297" t="str">
        <f>IFERROR(VLOOKUP(A1683,'PER Sociodemografico'!A:L,9,0),"")</f>
        <v/>
      </c>
      <c r="E1683" s="297" t="str">
        <f>IFERROR(VLOOKUP(A1683,'PER Sociodemografico'!A:L,11,0),"")</f>
        <v/>
      </c>
      <c r="F1683" s="297" t="str">
        <f>IFERROR(VLOOKUP(B1683,'PER Sociodemografico'!B:M,9,0),"")</f>
        <v/>
      </c>
      <c r="G1683" s="163"/>
      <c r="H1683" s="163"/>
      <c r="I1683" s="164"/>
      <c r="J1683" s="298">
        <f>IF(AND(I1683&lt;EL!$E$15,'caracterizacion EL'!I1683&lt;&gt;0),1,0)</f>
        <v>0</v>
      </c>
      <c r="K1683" s="298">
        <f>IF(AND(I1683=EL!$E$15,'caracterizacion EL'!I1683&lt;&gt;0),1,0)</f>
        <v>0</v>
      </c>
      <c r="L1683" s="164"/>
      <c r="M1683" s="163"/>
      <c r="N1683" s="163"/>
      <c r="O1683" s="163"/>
      <c r="P1683" s="163"/>
      <c r="Q1683" s="299" t="str">
        <f>IFERROR(VLOOKUP(P1683,'Código del Diagnóstico'!$A$3:$B$12426,2,0),"")</f>
        <v/>
      </c>
      <c r="R1683" s="78"/>
      <c r="S1683" s="163"/>
      <c r="T1683" s="163"/>
    </row>
    <row r="1684" spans="1:20" ht="14">
      <c r="A1684" s="79"/>
      <c r="B1684" s="297" t="str">
        <f>IFERROR(VLOOKUP(A1684,'PER Sociodemografico'!A:L,2,0),"")</f>
        <v/>
      </c>
      <c r="C1684" s="297" t="str">
        <f>IFERROR(VLOOKUP( A1684,'PER Sociodemografico'!A:L,6,0),"")</f>
        <v/>
      </c>
      <c r="D1684" s="297" t="str">
        <f>IFERROR(VLOOKUP(A1684,'PER Sociodemografico'!A:L,9,0),"")</f>
        <v/>
      </c>
      <c r="E1684" s="297" t="str">
        <f>IFERROR(VLOOKUP(A1684,'PER Sociodemografico'!A:L,11,0),"")</f>
        <v/>
      </c>
      <c r="F1684" s="297" t="str">
        <f>IFERROR(VLOOKUP(B1684,'PER Sociodemografico'!B:M,9,0),"")</f>
        <v/>
      </c>
      <c r="G1684" s="163"/>
      <c r="H1684" s="163"/>
      <c r="I1684" s="164"/>
      <c r="J1684" s="298">
        <f>IF(AND(I1684&lt;EL!$E$15,'caracterizacion EL'!I1684&lt;&gt;0),1,0)</f>
        <v>0</v>
      </c>
      <c r="K1684" s="298">
        <f>IF(AND(I1684=EL!$E$15,'caracterizacion EL'!I1684&lt;&gt;0),1,0)</f>
        <v>0</v>
      </c>
      <c r="L1684" s="164"/>
      <c r="M1684" s="163"/>
      <c r="N1684" s="163"/>
      <c r="O1684" s="163"/>
      <c r="P1684" s="163"/>
      <c r="Q1684" s="299" t="str">
        <f>IFERROR(VLOOKUP(P1684,'Código del Diagnóstico'!$A$3:$B$12426,2,0),"")</f>
        <v/>
      </c>
      <c r="R1684" s="78"/>
      <c r="S1684" s="163"/>
      <c r="T1684" s="163"/>
    </row>
    <row r="1685" spans="1:20" ht="14">
      <c r="A1685" s="79"/>
      <c r="B1685" s="297" t="str">
        <f>IFERROR(VLOOKUP(A1685,'PER Sociodemografico'!A:L,2,0),"")</f>
        <v/>
      </c>
      <c r="C1685" s="297" t="str">
        <f>IFERROR(VLOOKUP( A1685,'PER Sociodemografico'!A:L,6,0),"")</f>
        <v/>
      </c>
      <c r="D1685" s="297" t="str">
        <f>IFERROR(VLOOKUP(A1685,'PER Sociodemografico'!A:L,9,0),"")</f>
        <v/>
      </c>
      <c r="E1685" s="297" t="str">
        <f>IFERROR(VLOOKUP(A1685,'PER Sociodemografico'!A:L,11,0),"")</f>
        <v/>
      </c>
      <c r="F1685" s="297" t="str">
        <f>IFERROR(VLOOKUP(B1685,'PER Sociodemografico'!B:M,9,0),"")</f>
        <v/>
      </c>
      <c r="G1685" s="163"/>
      <c r="H1685" s="163"/>
      <c r="I1685" s="164"/>
      <c r="J1685" s="298">
        <f>IF(AND(I1685&lt;EL!$E$15,'caracterizacion EL'!I1685&lt;&gt;0),1,0)</f>
        <v>0</v>
      </c>
      <c r="K1685" s="298">
        <f>IF(AND(I1685=EL!$E$15,'caracterizacion EL'!I1685&lt;&gt;0),1,0)</f>
        <v>0</v>
      </c>
      <c r="L1685" s="164"/>
      <c r="M1685" s="163"/>
      <c r="N1685" s="163"/>
      <c r="O1685" s="163"/>
      <c r="P1685" s="163"/>
      <c r="Q1685" s="299" t="str">
        <f>IFERROR(VLOOKUP(P1685,'Código del Diagnóstico'!$A$3:$B$12426,2,0),"")</f>
        <v/>
      </c>
      <c r="R1685" s="78"/>
      <c r="S1685" s="163"/>
      <c r="T1685" s="163"/>
    </row>
    <row r="1686" spans="1:20" ht="14">
      <c r="A1686" s="79"/>
      <c r="B1686" s="297" t="str">
        <f>IFERROR(VLOOKUP(A1686,'PER Sociodemografico'!A:L,2,0),"")</f>
        <v/>
      </c>
      <c r="C1686" s="297" t="str">
        <f>IFERROR(VLOOKUP( A1686,'PER Sociodemografico'!A:L,6,0),"")</f>
        <v/>
      </c>
      <c r="D1686" s="297" t="str">
        <f>IFERROR(VLOOKUP(A1686,'PER Sociodemografico'!A:L,9,0),"")</f>
        <v/>
      </c>
      <c r="E1686" s="297" t="str">
        <f>IFERROR(VLOOKUP(A1686,'PER Sociodemografico'!A:L,11,0),"")</f>
        <v/>
      </c>
      <c r="F1686" s="297" t="str">
        <f>IFERROR(VLOOKUP(B1686,'PER Sociodemografico'!B:M,9,0),"")</f>
        <v/>
      </c>
      <c r="G1686" s="163"/>
      <c r="H1686" s="163"/>
      <c r="I1686" s="164"/>
      <c r="J1686" s="298">
        <f>IF(AND(I1686&lt;EL!$E$15,'caracterizacion EL'!I1686&lt;&gt;0),1,0)</f>
        <v>0</v>
      </c>
      <c r="K1686" s="298">
        <f>IF(AND(I1686=EL!$E$15,'caracterizacion EL'!I1686&lt;&gt;0),1,0)</f>
        <v>0</v>
      </c>
      <c r="L1686" s="164"/>
      <c r="M1686" s="163"/>
      <c r="N1686" s="163"/>
      <c r="O1686" s="163"/>
      <c r="P1686" s="163"/>
      <c r="Q1686" s="299" t="str">
        <f>IFERROR(VLOOKUP(P1686,'Código del Diagnóstico'!$A$3:$B$12426,2,0),"")</f>
        <v/>
      </c>
      <c r="R1686" s="78"/>
      <c r="S1686" s="163"/>
      <c r="T1686" s="163"/>
    </row>
    <row r="1687" spans="1:20" ht="14">
      <c r="A1687" s="79"/>
      <c r="B1687" s="297" t="str">
        <f>IFERROR(VLOOKUP(A1687,'PER Sociodemografico'!A:L,2,0),"")</f>
        <v/>
      </c>
      <c r="C1687" s="297" t="str">
        <f>IFERROR(VLOOKUP( A1687,'PER Sociodemografico'!A:L,6,0),"")</f>
        <v/>
      </c>
      <c r="D1687" s="297" t="str">
        <f>IFERROR(VLOOKUP(A1687,'PER Sociodemografico'!A:L,9,0),"")</f>
        <v/>
      </c>
      <c r="E1687" s="297" t="str">
        <f>IFERROR(VLOOKUP(A1687,'PER Sociodemografico'!A:L,11,0),"")</f>
        <v/>
      </c>
      <c r="F1687" s="297" t="str">
        <f>IFERROR(VLOOKUP(B1687,'PER Sociodemografico'!B:M,9,0),"")</f>
        <v/>
      </c>
      <c r="G1687" s="163"/>
      <c r="H1687" s="163"/>
      <c r="I1687" s="164"/>
      <c r="J1687" s="298">
        <f>IF(AND(I1687&lt;EL!$E$15,'caracterizacion EL'!I1687&lt;&gt;0),1,0)</f>
        <v>0</v>
      </c>
      <c r="K1687" s="298">
        <f>IF(AND(I1687=EL!$E$15,'caracterizacion EL'!I1687&lt;&gt;0),1,0)</f>
        <v>0</v>
      </c>
      <c r="L1687" s="164"/>
      <c r="M1687" s="163"/>
      <c r="N1687" s="163"/>
      <c r="O1687" s="163"/>
      <c r="P1687" s="163"/>
      <c r="Q1687" s="299" t="str">
        <f>IFERROR(VLOOKUP(P1687,'Código del Diagnóstico'!$A$3:$B$12426,2,0),"")</f>
        <v/>
      </c>
      <c r="R1687" s="78"/>
      <c r="S1687" s="163"/>
      <c r="T1687" s="163"/>
    </row>
    <row r="1688" spans="1:20" ht="14">
      <c r="A1688" s="79"/>
      <c r="B1688" s="297" t="str">
        <f>IFERROR(VLOOKUP(A1688,'PER Sociodemografico'!A:L,2,0),"")</f>
        <v/>
      </c>
      <c r="C1688" s="297" t="str">
        <f>IFERROR(VLOOKUP( A1688,'PER Sociodemografico'!A:L,6,0),"")</f>
        <v/>
      </c>
      <c r="D1688" s="297" t="str">
        <f>IFERROR(VLOOKUP(A1688,'PER Sociodemografico'!A:L,9,0),"")</f>
        <v/>
      </c>
      <c r="E1688" s="297" t="str">
        <f>IFERROR(VLOOKUP(A1688,'PER Sociodemografico'!A:L,11,0),"")</f>
        <v/>
      </c>
      <c r="F1688" s="297" t="str">
        <f>IFERROR(VLOOKUP(B1688,'PER Sociodemografico'!B:M,9,0),"")</f>
        <v/>
      </c>
      <c r="G1688" s="163"/>
      <c r="H1688" s="163"/>
      <c r="I1688" s="164"/>
      <c r="J1688" s="298">
        <f>IF(AND(I1688&lt;EL!$E$15,'caracterizacion EL'!I1688&lt;&gt;0),1,0)</f>
        <v>0</v>
      </c>
      <c r="K1688" s="298">
        <f>IF(AND(I1688=EL!$E$15,'caracterizacion EL'!I1688&lt;&gt;0),1,0)</f>
        <v>0</v>
      </c>
      <c r="L1688" s="164"/>
      <c r="M1688" s="163"/>
      <c r="N1688" s="163"/>
      <c r="O1688" s="163"/>
      <c r="P1688" s="163"/>
      <c r="Q1688" s="299" t="str">
        <f>IFERROR(VLOOKUP(P1688,'Código del Diagnóstico'!$A$3:$B$12426,2,0),"")</f>
        <v/>
      </c>
      <c r="R1688" s="78"/>
      <c r="S1688" s="163"/>
      <c r="T1688" s="163"/>
    </row>
    <row r="1689" spans="1:20" ht="14">
      <c r="A1689" s="79"/>
      <c r="B1689" s="297" t="str">
        <f>IFERROR(VLOOKUP(A1689,'PER Sociodemografico'!A:L,2,0),"")</f>
        <v/>
      </c>
      <c r="C1689" s="297" t="str">
        <f>IFERROR(VLOOKUP( A1689,'PER Sociodemografico'!A:L,6,0),"")</f>
        <v/>
      </c>
      <c r="D1689" s="297" t="str">
        <f>IFERROR(VLOOKUP(A1689,'PER Sociodemografico'!A:L,9,0),"")</f>
        <v/>
      </c>
      <c r="E1689" s="297" t="str">
        <f>IFERROR(VLOOKUP(A1689,'PER Sociodemografico'!A:L,11,0),"")</f>
        <v/>
      </c>
      <c r="F1689" s="297" t="str">
        <f>IFERROR(VLOOKUP(B1689,'PER Sociodemografico'!B:M,9,0),"")</f>
        <v/>
      </c>
      <c r="G1689" s="163"/>
      <c r="H1689" s="163"/>
      <c r="I1689" s="164"/>
      <c r="J1689" s="298">
        <f>IF(AND(I1689&lt;EL!$E$15,'caracterizacion EL'!I1689&lt;&gt;0),1,0)</f>
        <v>0</v>
      </c>
      <c r="K1689" s="298">
        <f>IF(AND(I1689=EL!$E$15,'caracterizacion EL'!I1689&lt;&gt;0),1,0)</f>
        <v>0</v>
      </c>
      <c r="L1689" s="164"/>
      <c r="M1689" s="163"/>
      <c r="N1689" s="163"/>
      <c r="O1689" s="163"/>
      <c r="P1689" s="163"/>
      <c r="Q1689" s="299" t="str">
        <f>IFERROR(VLOOKUP(P1689,'Código del Diagnóstico'!$A$3:$B$12426,2,0),"")</f>
        <v/>
      </c>
      <c r="R1689" s="78"/>
      <c r="S1689" s="163"/>
      <c r="T1689" s="163"/>
    </row>
    <row r="1690" spans="1:20" ht="14">
      <c r="A1690" s="79"/>
      <c r="B1690" s="297" t="str">
        <f>IFERROR(VLOOKUP(A1690,'PER Sociodemografico'!A:L,2,0),"")</f>
        <v/>
      </c>
      <c r="C1690" s="297" t="str">
        <f>IFERROR(VLOOKUP( A1690,'PER Sociodemografico'!A:L,6,0),"")</f>
        <v/>
      </c>
      <c r="D1690" s="297" t="str">
        <f>IFERROR(VLOOKUP(A1690,'PER Sociodemografico'!A:L,9,0),"")</f>
        <v/>
      </c>
      <c r="E1690" s="297" t="str">
        <f>IFERROR(VLOOKUP(A1690,'PER Sociodemografico'!A:L,11,0),"")</f>
        <v/>
      </c>
      <c r="F1690" s="297" t="str">
        <f>IFERROR(VLOOKUP(B1690,'PER Sociodemografico'!B:M,9,0),"")</f>
        <v/>
      </c>
      <c r="G1690" s="163"/>
      <c r="H1690" s="163"/>
      <c r="I1690" s="164"/>
      <c r="J1690" s="298">
        <f>IF(AND(I1690&lt;EL!$E$15,'caracterizacion EL'!I1690&lt;&gt;0),1,0)</f>
        <v>0</v>
      </c>
      <c r="K1690" s="298">
        <f>IF(AND(I1690=EL!$E$15,'caracterizacion EL'!I1690&lt;&gt;0),1,0)</f>
        <v>0</v>
      </c>
      <c r="L1690" s="164"/>
      <c r="M1690" s="163"/>
      <c r="N1690" s="163"/>
      <c r="O1690" s="163"/>
      <c r="P1690" s="163"/>
      <c r="Q1690" s="299" t="str">
        <f>IFERROR(VLOOKUP(P1690,'Código del Diagnóstico'!$A$3:$B$12426,2,0),"")</f>
        <v/>
      </c>
      <c r="R1690" s="78"/>
      <c r="S1690" s="163"/>
      <c r="T1690" s="163"/>
    </row>
    <row r="1691" spans="1:20" ht="14">
      <c r="A1691" s="79"/>
      <c r="B1691" s="297" t="str">
        <f>IFERROR(VLOOKUP(A1691,'PER Sociodemografico'!A:L,2,0),"")</f>
        <v/>
      </c>
      <c r="C1691" s="297" t="str">
        <f>IFERROR(VLOOKUP( A1691,'PER Sociodemografico'!A:L,6,0),"")</f>
        <v/>
      </c>
      <c r="D1691" s="297" t="str">
        <f>IFERROR(VLOOKUP(A1691,'PER Sociodemografico'!A:L,9,0),"")</f>
        <v/>
      </c>
      <c r="E1691" s="297" t="str">
        <f>IFERROR(VLOOKUP(A1691,'PER Sociodemografico'!A:L,11,0),"")</f>
        <v/>
      </c>
      <c r="F1691" s="297" t="str">
        <f>IFERROR(VLOOKUP(B1691,'PER Sociodemografico'!B:M,9,0),"")</f>
        <v/>
      </c>
      <c r="G1691" s="163"/>
      <c r="H1691" s="163"/>
      <c r="I1691" s="164"/>
      <c r="J1691" s="298">
        <f>IF(AND(I1691&lt;EL!$E$15,'caracterizacion EL'!I1691&lt;&gt;0),1,0)</f>
        <v>0</v>
      </c>
      <c r="K1691" s="298">
        <f>IF(AND(I1691=EL!$E$15,'caracterizacion EL'!I1691&lt;&gt;0),1,0)</f>
        <v>0</v>
      </c>
      <c r="L1691" s="164"/>
      <c r="M1691" s="163"/>
      <c r="N1691" s="163"/>
      <c r="O1691" s="163"/>
      <c r="P1691" s="163"/>
      <c r="Q1691" s="299" t="str">
        <f>IFERROR(VLOOKUP(P1691,'Código del Diagnóstico'!$A$3:$B$12426,2,0),"")</f>
        <v/>
      </c>
      <c r="R1691" s="78"/>
      <c r="S1691" s="163"/>
      <c r="T1691" s="163"/>
    </row>
    <row r="1692" spans="1:20" ht="14">
      <c r="A1692" s="79"/>
      <c r="B1692" s="297" t="str">
        <f>IFERROR(VLOOKUP(A1692,'PER Sociodemografico'!A:L,2,0),"")</f>
        <v/>
      </c>
      <c r="C1692" s="297" t="str">
        <f>IFERROR(VLOOKUP( A1692,'PER Sociodemografico'!A:L,6,0),"")</f>
        <v/>
      </c>
      <c r="D1692" s="297" t="str">
        <f>IFERROR(VLOOKUP(A1692,'PER Sociodemografico'!A:L,9,0),"")</f>
        <v/>
      </c>
      <c r="E1692" s="297" t="str">
        <f>IFERROR(VLOOKUP(A1692,'PER Sociodemografico'!A:L,11,0),"")</f>
        <v/>
      </c>
      <c r="F1692" s="297" t="str">
        <f>IFERROR(VLOOKUP(B1692,'PER Sociodemografico'!B:M,9,0),"")</f>
        <v/>
      </c>
      <c r="G1692" s="163"/>
      <c r="H1692" s="163"/>
      <c r="I1692" s="164"/>
      <c r="J1692" s="298">
        <f>IF(AND(I1692&lt;EL!$E$15,'caracterizacion EL'!I1692&lt;&gt;0),1,0)</f>
        <v>0</v>
      </c>
      <c r="K1692" s="298">
        <f>IF(AND(I1692=EL!$E$15,'caracterizacion EL'!I1692&lt;&gt;0),1,0)</f>
        <v>0</v>
      </c>
      <c r="L1692" s="164"/>
      <c r="M1692" s="163"/>
      <c r="N1692" s="163"/>
      <c r="O1692" s="163"/>
      <c r="P1692" s="163"/>
      <c r="Q1692" s="299" t="str">
        <f>IFERROR(VLOOKUP(P1692,'Código del Diagnóstico'!$A$3:$B$12426,2,0),"")</f>
        <v/>
      </c>
      <c r="R1692" s="78"/>
      <c r="S1692" s="163"/>
      <c r="T1692" s="163"/>
    </row>
    <row r="1693" spans="1:20" ht="14">
      <c r="A1693" s="79"/>
      <c r="B1693" s="297" t="str">
        <f>IFERROR(VLOOKUP(A1693,'PER Sociodemografico'!A:L,2,0),"")</f>
        <v/>
      </c>
      <c r="C1693" s="297" t="str">
        <f>IFERROR(VLOOKUP( A1693,'PER Sociodemografico'!A:L,6,0),"")</f>
        <v/>
      </c>
      <c r="D1693" s="297" t="str">
        <f>IFERROR(VLOOKUP(A1693,'PER Sociodemografico'!A:L,9,0),"")</f>
        <v/>
      </c>
      <c r="E1693" s="297" t="str">
        <f>IFERROR(VLOOKUP(A1693,'PER Sociodemografico'!A:L,11,0),"")</f>
        <v/>
      </c>
      <c r="F1693" s="297" t="str">
        <f>IFERROR(VLOOKUP(B1693,'PER Sociodemografico'!B:M,9,0),"")</f>
        <v/>
      </c>
      <c r="G1693" s="163"/>
      <c r="H1693" s="163"/>
      <c r="I1693" s="164"/>
      <c r="J1693" s="298">
        <f>IF(AND(I1693&lt;EL!$E$15,'caracterizacion EL'!I1693&lt;&gt;0),1,0)</f>
        <v>0</v>
      </c>
      <c r="K1693" s="298">
        <f>IF(AND(I1693=EL!$E$15,'caracterizacion EL'!I1693&lt;&gt;0),1,0)</f>
        <v>0</v>
      </c>
      <c r="L1693" s="164"/>
      <c r="M1693" s="163"/>
      <c r="N1693" s="163"/>
      <c r="O1693" s="163"/>
      <c r="P1693" s="163"/>
      <c r="Q1693" s="299" t="str">
        <f>IFERROR(VLOOKUP(P1693,'Código del Diagnóstico'!$A$3:$B$12426,2,0),"")</f>
        <v/>
      </c>
      <c r="R1693" s="78"/>
      <c r="S1693" s="163"/>
      <c r="T1693" s="163"/>
    </row>
    <row r="1694" spans="1:20" ht="14">
      <c r="A1694" s="79"/>
      <c r="B1694" s="297" t="str">
        <f>IFERROR(VLOOKUP(A1694,'PER Sociodemografico'!A:L,2,0),"")</f>
        <v/>
      </c>
      <c r="C1694" s="297" t="str">
        <f>IFERROR(VLOOKUP( A1694,'PER Sociodemografico'!A:L,6,0),"")</f>
        <v/>
      </c>
      <c r="D1694" s="297" t="str">
        <f>IFERROR(VLOOKUP(A1694,'PER Sociodemografico'!A:L,9,0),"")</f>
        <v/>
      </c>
      <c r="E1694" s="297" t="str">
        <f>IFERROR(VLOOKUP(A1694,'PER Sociodemografico'!A:L,11,0),"")</f>
        <v/>
      </c>
      <c r="F1694" s="297" t="str">
        <f>IFERROR(VLOOKUP(B1694,'PER Sociodemografico'!B:M,9,0),"")</f>
        <v/>
      </c>
      <c r="G1694" s="163"/>
      <c r="H1694" s="163"/>
      <c r="I1694" s="164"/>
      <c r="J1694" s="298">
        <f>IF(AND(I1694&lt;EL!$E$15,'caracterizacion EL'!I1694&lt;&gt;0),1,0)</f>
        <v>0</v>
      </c>
      <c r="K1694" s="298">
        <f>IF(AND(I1694=EL!$E$15,'caracterizacion EL'!I1694&lt;&gt;0),1,0)</f>
        <v>0</v>
      </c>
      <c r="L1694" s="164"/>
      <c r="M1694" s="163"/>
      <c r="N1694" s="163"/>
      <c r="O1694" s="163"/>
      <c r="P1694" s="163"/>
      <c r="Q1694" s="299" t="str">
        <f>IFERROR(VLOOKUP(P1694,'Código del Diagnóstico'!$A$3:$B$12426,2,0),"")</f>
        <v/>
      </c>
      <c r="R1694" s="78"/>
      <c r="S1694" s="163"/>
      <c r="T1694" s="163"/>
    </row>
    <row r="1695" spans="1:20" ht="14">
      <c r="A1695" s="79"/>
      <c r="B1695" s="297" t="str">
        <f>IFERROR(VLOOKUP(A1695,'PER Sociodemografico'!A:L,2,0),"")</f>
        <v/>
      </c>
      <c r="C1695" s="297" t="str">
        <f>IFERROR(VLOOKUP( A1695,'PER Sociodemografico'!A:L,6,0),"")</f>
        <v/>
      </c>
      <c r="D1695" s="297" t="str">
        <f>IFERROR(VLOOKUP(A1695,'PER Sociodemografico'!A:L,9,0),"")</f>
        <v/>
      </c>
      <c r="E1695" s="297" t="str">
        <f>IFERROR(VLOOKUP(A1695,'PER Sociodemografico'!A:L,11,0),"")</f>
        <v/>
      </c>
      <c r="F1695" s="297" t="str">
        <f>IFERROR(VLOOKUP(B1695,'PER Sociodemografico'!B:M,9,0),"")</f>
        <v/>
      </c>
      <c r="G1695" s="163"/>
      <c r="H1695" s="163"/>
      <c r="I1695" s="164"/>
      <c r="J1695" s="298">
        <f>IF(AND(I1695&lt;EL!$E$15,'caracterizacion EL'!I1695&lt;&gt;0),1,0)</f>
        <v>0</v>
      </c>
      <c r="K1695" s="298">
        <f>IF(AND(I1695=EL!$E$15,'caracterizacion EL'!I1695&lt;&gt;0),1,0)</f>
        <v>0</v>
      </c>
      <c r="L1695" s="164"/>
      <c r="M1695" s="163"/>
      <c r="N1695" s="163"/>
      <c r="O1695" s="163"/>
      <c r="P1695" s="163"/>
      <c r="Q1695" s="299" t="str">
        <f>IFERROR(VLOOKUP(P1695,'Código del Diagnóstico'!$A$3:$B$12426,2,0),"")</f>
        <v/>
      </c>
      <c r="R1695" s="78"/>
      <c r="S1695" s="163"/>
      <c r="T1695" s="163"/>
    </row>
    <row r="1696" spans="1:20" ht="14">
      <c r="A1696" s="79"/>
      <c r="B1696" s="297" t="str">
        <f>IFERROR(VLOOKUP(A1696,'PER Sociodemografico'!A:L,2,0),"")</f>
        <v/>
      </c>
      <c r="C1696" s="297" t="str">
        <f>IFERROR(VLOOKUP( A1696,'PER Sociodemografico'!A:L,6,0),"")</f>
        <v/>
      </c>
      <c r="D1696" s="297" t="str">
        <f>IFERROR(VLOOKUP(A1696,'PER Sociodemografico'!A:L,9,0),"")</f>
        <v/>
      </c>
      <c r="E1696" s="297" t="str">
        <f>IFERROR(VLOOKUP(A1696,'PER Sociodemografico'!A:L,11,0),"")</f>
        <v/>
      </c>
      <c r="F1696" s="297" t="str">
        <f>IFERROR(VLOOKUP(B1696,'PER Sociodemografico'!B:M,9,0),"")</f>
        <v/>
      </c>
      <c r="G1696" s="163"/>
      <c r="H1696" s="163"/>
      <c r="I1696" s="164"/>
      <c r="J1696" s="298">
        <f>IF(AND(I1696&lt;EL!$E$15,'caracterizacion EL'!I1696&lt;&gt;0),1,0)</f>
        <v>0</v>
      </c>
      <c r="K1696" s="298">
        <f>IF(AND(I1696=EL!$E$15,'caracterizacion EL'!I1696&lt;&gt;0),1,0)</f>
        <v>0</v>
      </c>
      <c r="L1696" s="164"/>
      <c r="M1696" s="163"/>
      <c r="N1696" s="163"/>
      <c r="O1696" s="163"/>
      <c r="P1696" s="163"/>
      <c r="Q1696" s="299" t="str">
        <f>IFERROR(VLOOKUP(P1696,'Código del Diagnóstico'!$A$3:$B$12426,2,0),"")</f>
        <v/>
      </c>
      <c r="R1696" s="78"/>
      <c r="S1696" s="163"/>
      <c r="T1696" s="163"/>
    </row>
    <row r="1697" spans="1:20" ht="14">
      <c r="A1697" s="79"/>
      <c r="B1697" s="297" t="str">
        <f>IFERROR(VLOOKUP(A1697,'PER Sociodemografico'!A:L,2,0),"")</f>
        <v/>
      </c>
      <c r="C1697" s="297" t="str">
        <f>IFERROR(VLOOKUP( A1697,'PER Sociodemografico'!A:L,6,0),"")</f>
        <v/>
      </c>
      <c r="D1697" s="297" t="str">
        <f>IFERROR(VLOOKUP(A1697,'PER Sociodemografico'!A:L,9,0),"")</f>
        <v/>
      </c>
      <c r="E1697" s="297" t="str">
        <f>IFERROR(VLOOKUP(A1697,'PER Sociodemografico'!A:L,11,0),"")</f>
        <v/>
      </c>
      <c r="F1697" s="297" t="str">
        <f>IFERROR(VLOOKUP(B1697,'PER Sociodemografico'!B:M,9,0),"")</f>
        <v/>
      </c>
      <c r="G1697" s="163"/>
      <c r="H1697" s="163"/>
      <c r="I1697" s="164"/>
      <c r="J1697" s="298">
        <f>IF(AND(I1697&lt;EL!$E$15,'caracterizacion EL'!I1697&lt;&gt;0),1,0)</f>
        <v>0</v>
      </c>
      <c r="K1697" s="298">
        <f>IF(AND(I1697=EL!$E$15,'caracterizacion EL'!I1697&lt;&gt;0),1,0)</f>
        <v>0</v>
      </c>
      <c r="L1697" s="164"/>
      <c r="M1697" s="163"/>
      <c r="N1697" s="163"/>
      <c r="O1697" s="163"/>
      <c r="P1697" s="163"/>
      <c r="Q1697" s="299" t="str">
        <f>IFERROR(VLOOKUP(P1697,'Código del Diagnóstico'!$A$3:$B$12426,2,0),"")</f>
        <v/>
      </c>
      <c r="R1697" s="78"/>
      <c r="S1697" s="163"/>
      <c r="T1697" s="163"/>
    </row>
    <row r="1698" spans="1:20" ht="14">
      <c r="A1698" s="79"/>
      <c r="B1698" s="297" t="str">
        <f>IFERROR(VLOOKUP(A1698,'PER Sociodemografico'!A:L,2,0),"")</f>
        <v/>
      </c>
      <c r="C1698" s="297" t="str">
        <f>IFERROR(VLOOKUP( A1698,'PER Sociodemografico'!A:L,6,0),"")</f>
        <v/>
      </c>
      <c r="D1698" s="297" t="str">
        <f>IFERROR(VLOOKUP(A1698,'PER Sociodemografico'!A:L,9,0),"")</f>
        <v/>
      </c>
      <c r="E1698" s="297" t="str">
        <f>IFERROR(VLOOKUP(A1698,'PER Sociodemografico'!A:L,11,0),"")</f>
        <v/>
      </c>
      <c r="F1698" s="297" t="str">
        <f>IFERROR(VLOOKUP(B1698,'PER Sociodemografico'!B:M,9,0),"")</f>
        <v/>
      </c>
      <c r="G1698" s="163"/>
      <c r="H1698" s="163"/>
      <c r="I1698" s="164"/>
      <c r="J1698" s="298">
        <f>IF(AND(I1698&lt;EL!$E$15,'caracterizacion EL'!I1698&lt;&gt;0),1,0)</f>
        <v>0</v>
      </c>
      <c r="K1698" s="298">
        <f>IF(AND(I1698=EL!$E$15,'caracterizacion EL'!I1698&lt;&gt;0),1,0)</f>
        <v>0</v>
      </c>
      <c r="L1698" s="164"/>
      <c r="M1698" s="163"/>
      <c r="N1698" s="163"/>
      <c r="O1698" s="163"/>
      <c r="P1698" s="163"/>
      <c r="Q1698" s="299" t="str">
        <f>IFERROR(VLOOKUP(P1698,'Código del Diagnóstico'!$A$3:$B$12426,2,0),"")</f>
        <v/>
      </c>
      <c r="R1698" s="78"/>
      <c r="S1698" s="163"/>
      <c r="T1698" s="163"/>
    </row>
    <row r="1699" spans="1:20" ht="14">
      <c r="A1699" s="79"/>
      <c r="B1699" s="297" t="str">
        <f>IFERROR(VLOOKUP(A1699,'PER Sociodemografico'!A:L,2,0),"")</f>
        <v/>
      </c>
      <c r="C1699" s="297" t="str">
        <f>IFERROR(VLOOKUP( A1699,'PER Sociodemografico'!A:L,6,0),"")</f>
        <v/>
      </c>
      <c r="D1699" s="297" t="str">
        <f>IFERROR(VLOOKUP(A1699,'PER Sociodemografico'!A:L,9,0),"")</f>
        <v/>
      </c>
      <c r="E1699" s="297" t="str">
        <f>IFERROR(VLOOKUP(A1699,'PER Sociodemografico'!A:L,11,0),"")</f>
        <v/>
      </c>
      <c r="F1699" s="297" t="str">
        <f>IFERROR(VLOOKUP(B1699,'PER Sociodemografico'!B:M,9,0),"")</f>
        <v/>
      </c>
      <c r="G1699" s="163"/>
      <c r="H1699" s="163"/>
      <c r="I1699" s="164"/>
      <c r="J1699" s="298">
        <f>IF(AND(I1699&lt;EL!$E$15,'caracterizacion EL'!I1699&lt;&gt;0),1,0)</f>
        <v>0</v>
      </c>
      <c r="K1699" s="298">
        <f>IF(AND(I1699=EL!$E$15,'caracterizacion EL'!I1699&lt;&gt;0),1,0)</f>
        <v>0</v>
      </c>
      <c r="L1699" s="164"/>
      <c r="M1699" s="163"/>
      <c r="N1699" s="163"/>
      <c r="O1699" s="163"/>
      <c r="P1699" s="163"/>
      <c r="Q1699" s="299" t="str">
        <f>IFERROR(VLOOKUP(P1699,'Código del Diagnóstico'!$A$3:$B$12426,2,0),"")</f>
        <v/>
      </c>
      <c r="R1699" s="78"/>
      <c r="S1699" s="163"/>
      <c r="T1699" s="163"/>
    </row>
    <row r="1700" spans="1:20" ht="14">
      <c r="A1700" s="79"/>
      <c r="B1700" s="297" t="str">
        <f>IFERROR(VLOOKUP(A1700,'PER Sociodemografico'!A:L,2,0),"")</f>
        <v/>
      </c>
      <c r="C1700" s="297" t="str">
        <f>IFERROR(VLOOKUP( A1700,'PER Sociodemografico'!A:L,6,0),"")</f>
        <v/>
      </c>
      <c r="D1700" s="297" t="str">
        <f>IFERROR(VLOOKUP(A1700,'PER Sociodemografico'!A:L,9,0),"")</f>
        <v/>
      </c>
      <c r="E1700" s="297" t="str">
        <f>IFERROR(VLOOKUP(A1700,'PER Sociodemografico'!A:L,11,0),"")</f>
        <v/>
      </c>
      <c r="F1700" s="297" t="str">
        <f>IFERROR(VLOOKUP(B1700,'PER Sociodemografico'!B:M,9,0),"")</f>
        <v/>
      </c>
      <c r="G1700" s="163"/>
      <c r="H1700" s="163"/>
      <c r="I1700" s="164"/>
      <c r="J1700" s="298">
        <f>IF(AND(I1700&lt;EL!$E$15,'caracterizacion EL'!I1700&lt;&gt;0),1,0)</f>
        <v>0</v>
      </c>
      <c r="K1700" s="298">
        <f>IF(AND(I1700=EL!$E$15,'caracterizacion EL'!I1700&lt;&gt;0),1,0)</f>
        <v>0</v>
      </c>
      <c r="L1700" s="164"/>
      <c r="M1700" s="163"/>
      <c r="N1700" s="163"/>
      <c r="O1700" s="163"/>
      <c r="P1700" s="163"/>
      <c r="Q1700" s="299" t="str">
        <f>IFERROR(VLOOKUP(P1700,'Código del Diagnóstico'!$A$3:$B$12426,2,0),"")</f>
        <v/>
      </c>
      <c r="R1700" s="78"/>
      <c r="S1700" s="163"/>
      <c r="T1700" s="163"/>
    </row>
    <row r="1701" spans="1:20" ht="14">
      <c r="A1701" s="79"/>
      <c r="B1701" s="297" t="str">
        <f>IFERROR(VLOOKUP(A1701,'PER Sociodemografico'!A:L,2,0),"")</f>
        <v/>
      </c>
      <c r="C1701" s="297" t="str">
        <f>IFERROR(VLOOKUP( A1701,'PER Sociodemografico'!A:L,6,0),"")</f>
        <v/>
      </c>
      <c r="D1701" s="297" t="str">
        <f>IFERROR(VLOOKUP(A1701,'PER Sociodemografico'!A:L,9,0),"")</f>
        <v/>
      </c>
      <c r="E1701" s="297" t="str">
        <f>IFERROR(VLOOKUP(A1701,'PER Sociodemografico'!A:L,11,0),"")</f>
        <v/>
      </c>
      <c r="F1701" s="297" t="str">
        <f>IFERROR(VLOOKUP(B1701,'PER Sociodemografico'!B:M,9,0),"")</f>
        <v/>
      </c>
      <c r="G1701" s="163"/>
      <c r="H1701" s="163"/>
      <c r="I1701" s="164"/>
      <c r="J1701" s="298">
        <f>IF(AND(I1701&lt;EL!$E$15,'caracterizacion EL'!I1701&lt;&gt;0),1,0)</f>
        <v>0</v>
      </c>
      <c r="K1701" s="298">
        <f>IF(AND(I1701=EL!$E$15,'caracterizacion EL'!I1701&lt;&gt;0),1,0)</f>
        <v>0</v>
      </c>
      <c r="L1701" s="164"/>
      <c r="M1701" s="163"/>
      <c r="N1701" s="163"/>
      <c r="O1701" s="163"/>
      <c r="P1701" s="163"/>
      <c r="Q1701" s="299" t="str">
        <f>IFERROR(VLOOKUP(P1701,'Código del Diagnóstico'!$A$3:$B$12426,2,0),"")</f>
        <v/>
      </c>
      <c r="R1701" s="78"/>
      <c r="S1701" s="163"/>
      <c r="T1701" s="163"/>
    </row>
    <row r="1702" spans="1:20" ht="14">
      <c r="A1702" s="79"/>
      <c r="B1702" s="297" t="str">
        <f>IFERROR(VLOOKUP(A1702,'PER Sociodemografico'!A:L,2,0),"")</f>
        <v/>
      </c>
      <c r="C1702" s="297" t="str">
        <f>IFERROR(VLOOKUP( A1702,'PER Sociodemografico'!A:L,6,0),"")</f>
        <v/>
      </c>
      <c r="D1702" s="297" t="str">
        <f>IFERROR(VLOOKUP(A1702,'PER Sociodemografico'!A:L,9,0),"")</f>
        <v/>
      </c>
      <c r="E1702" s="297" t="str">
        <f>IFERROR(VLOOKUP(A1702,'PER Sociodemografico'!A:L,11,0),"")</f>
        <v/>
      </c>
      <c r="F1702" s="297" t="str">
        <f>IFERROR(VLOOKUP(B1702,'PER Sociodemografico'!B:M,9,0),"")</f>
        <v/>
      </c>
      <c r="G1702" s="163"/>
      <c r="H1702" s="163"/>
      <c r="I1702" s="164"/>
      <c r="J1702" s="298">
        <f>IF(AND(I1702&lt;EL!$E$15,'caracterizacion EL'!I1702&lt;&gt;0),1,0)</f>
        <v>0</v>
      </c>
      <c r="K1702" s="298">
        <f>IF(AND(I1702=EL!$E$15,'caracterizacion EL'!I1702&lt;&gt;0),1,0)</f>
        <v>0</v>
      </c>
      <c r="L1702" s="164"/>
      <c r="M1702" s="163"/>
      <c r="N1702" s="163"/>
      <c r="O1702" s="163"/>
      <c r="P1702" s="163"/>
      <c r="Q1702" s="299" t="str">
        <f>IFERROR(VLOOKUP(P1702,'Código del Diagnóstico'!$A$3:$B$12426,2,0),"")</f>
        <v/>
      </c>
      <c r="R1702" s="78"/>
      <c r="S1702" s="163"/>
      <c r="T1702" s="163"/>
    </row>
    <row r="1703" spans="1:20" ht="14">
      <c r="A1703" s="79"/>
      <c r="B1703" s="297" t="str">
        <f>IFERROR(VLOOKUP(A1703,'PER Sociodemografico'!A:L,2,0),"")</f>
        <v/>
      </c>
      <c r="C1703" s="297" t="str">
        <f>IFERROR(VLOOKUP( A1703,'PER Sociodemografico'!A:L,6,0),"")</f>
        <v/>
      </c>
      <c r="D1703" s="297" t="str">
        <f>IFERROR(VLOOKUP(A1703,'PER Sociodemografico'!A:L,9,0),"")</f>
        <v/>
      </c>
      <c r="E1703" s="297" t="str">
        <f>IFERROR(VLOOKUP(A1703,'PER Sociodemografico'!A:L,11,0),"")</f>
        <v/>
      </c>
      <c r="F1703" s="297" t="str">
        <f>IFERROR(VLOOKUP(B1703,'PER Sociodemografico'!B:M,9,0),"")</f>
        <v/>
      </c>
      <c r="G1703" s="163"/>
      <c r="H1703" s="163"/>
      <c r="I1703" s="164"/>
      <c r="J1703" s="298">
        <f>IF(AND(I1703&lt;EL!$E$15,'caracterizacion EL'!I1703&lt;&gt;0),1,0)</f>
        <v>0</v>
      </c>
      <c r="K1703" s="298">
        <f>IF(AND(I1703=EL!$E$15,'caracterizacion EL'!I1703&lt;&gt;0),1,0)</f>
        <v>0</v>
      </c>
      <c r="L1703" s="164"/>
      <c r="M1703" s="163"/>
      <c r="N1703" s="163"/>
      <c r="O1703" s="163"/>
      <c r="P1703" s="163"/>
      <c r="Q1703" s="299" t="str">
        <f>IFERROR(VLOOKUP(P1703,'Código del Diagnóstico'!$A$3:$B$12426,2,0),"")</f>
        <v/>
      </c>
      <c r="R1703" s="78"/>
      <c r="S1703" s="163"/>
      <c r="T1703" s="163"/>
    </row>
    <row r="1704" spans="1:20" ht="14">
      <c r="A1704" s="79"/>
      <c r="B1704" s="297" t="str">
        <f>IFERROR(VLOOKUP(A1704,'PER Sociodemografico'!A:L,2,0),"")</f>
        <v/>
      </c>
      <c r="C1704" s="297" t="str">
        <f>IFERROR(VLOOKUP( A1704,'PER Sociodemografico'!A:L,6,0),"")</f>
        <v/>
      </c>
      <c r="D1704" s="297" t="str">
        <f>IFERROR(VLOOKUP(A1704,'PER Sociodemografico'!A:L,9,0),"")</f>
        <v/>
      </c>
      <c r="E1704" s="297" t="str">
        <f>IFERROR(VLOOKUP(A1704,'PER Sociodemografico'!A:L,11,0),"")</f>
        <v/>
      </c>
      <c r="F1704" s="297" t="str">
        <f>IFERROR(VLOOKUP(B1704,'PER Sociodemografico'!B:M,9,0),"")</f>
        <v/>
      </c>
      <c r="G1704" s="163"/>
      <c r="H1704" s="163"/>
      <c r="I1704" s="164"/>
      <c r="J1704" s="298">
        <f>IF(AND(I1704&lt;EL!$E$15,'caracterizacion EL'!I1704&lt;&gt;0),1,0)</f>
        <v>0</v>
      </c>
      <c r="K1704" s="298">
        <f>IF(AND(I1704=EL!$E$15,'caracterizacion EL'!I1704&lt;&gt;0),1,0)</f>
        <v>0</v>
      </c>
      <c r="L1704" s="164"/>
      <c r="M1704" s="163"/>
      <c r="N1704" s="163"/>
      <c r="O1704" s="163"/>
      <c r="P1704" s="163"/>
      <c r="Q1704" s="299" t="str">
        <f>IFERROR(VLOOKUP(P1704,'Código del Diagnóstico'!$A$3:$B$12426,2,0),"")</f>
        <v/>
      </c>
      <c r="R1704" s="78"/>
      <c r="S1704" s="163"/>
      <c r="T1704" s="163"/>
    </row>
    <row r="1705" spans="1:20" ht="14">
      <c r="A1705" s="79"/>
      <c r="B1705" s="297" t="str">
        <f>IFERROR(VLOOKUP(A1705,'PER Sociodemografico'!A:L,2,0),"")</f>
        <v/>
      </c>
      <c r="C1705" s="297" t="str">
        <f>IFERROR(VLOOKUP( A1705,'PER Sociodemografico'!A:L,6,0),"")</f>
        <v/>
      </c>
      <c r="D1705" s="297" t="str">
        <f>IFERROR(VLOOKUP(A1705,'PER Sociodemografico'!A:L,9,0),"")</f>
        <v/>
      </c>
      <c r="E1705" s="297" t="str">
        <f>IFERROR(VLOOKUP(A1705,'PER Sociodemografico'!A:L,11,0),"")</f>
        <v/>
      </c>
      <c r="F1705" s="297" t="str">
        <f>IFERROR(VLOOKUP(B1705,'PER Sociodemografico'!B:M,9,0),"")</f>
        <v/>
      </c>
      <c r="G1705" s="163"/>
      <c r="H1705" s="163"/>
      <c r="I1705" s="164"/>
      <c r="J1705" s="298">
        <f>IF(AND(I1705&lt;EL!$E$15,'caracterizacion EL'!I1705&lt;&gt;0),1,0)</f>
        <v>0</v>
      </c>
      <c r="K1705" s="298">
        <f>IF(AND(I1705=EL!$E$15,'caracterizacion EL'!I1705&lt;&gt;0),1,0)</f>
        <v>0</v>
      </c>
      <c r="L1705" s="164"/>
      <c r="M1705" s="163"/>
      <c r="N1705" s="163"/>
      <c r="O1705" s="163"/>
      <c r="P1705" s="163"/>
      <c r="Q1705" s="299" t="str">
        <f>IFERROR(VLOOKUP(P1705,'Código del Diagnóstico'!$A$3:$B$12426,2,0),"")</f>
        <v/>
      </c>
      <c r="R1705" s="78"/>
      <c r="S1705" s="163"/>
      <c r="T1705" s="163"/>
    </row>
    <row r="1706" spans="1:20" ht="14">
      <c r="A1706" s="79"/>
      <c r="B1706" s="297" t="str">
        <f>IFERROR(VLOOKUP(A1706,'PER Sociodemografico'!A:L,2,0),"")</f>
        <v/>
      </c>
      <c r="C1706" s="297" t="str">
        <f>IFERROR(VLOOKUP( A1706,'PER Sociodemografico'!A:L,6,0),"")</f>
        <v/>
      </c>
      <c r="D1706" s="297" t="str">
        <f>IFERROR(VLOOKUP(A1706,'PER Sociodemografico'!A:L,9,0),"")</f>
        <v/>
      </c>
      <c r="E1706" s="297" t="str">
        <f>IFERROR(VLOOKUP(A1706,'PER Sociodemografico'!A:L,11,0),"")</f>
        <v/>
      </c>
      <c r="F1706" s="297" t="str">
        <f>IFERROR(VLOOKUP(B1706,'PER Sociodemografico'!B:M,9,0),"")</f>
        <v/>
      </c>
      <c r="G1706" s="163"/>
      <c r="H1706" s="163"/>
      <c r="I1706" s="164"/>
      <c r="J1706" s="298">
        <f>IF(AND(I1706&lt;EL!$E$15,'caracterizacion EL'!I1706&lt;&gt;0),1,0)</f>
        <v>0</v>
      </c>
      <c r="K1706" s="298">
        <f>IF(AND(I1706=EL!$E$15,'caracterizacion EL'!I1706&lt;&gt;0),1,0)</f>
        <v>0</v>
      </c>
      <c r="L1706" s="164"/>
      <c r="M1706" s="163"/>
      <c r="N1706" s="163"/>
      <c r="O1706" s="163"/>
      <c r="P1706" s="163"/>
      <c r="Q1706" s="299" t="str">
        <f>IFERROR(VLOOKUP(P1706,'Código del Diagnóstico'!$A$3:$B$12426,2,0),"")</f>
        <v/>
      </c>
      <c r="R1706" s="78"/>
      <c r="S1706" s="163"/>
      <c r="T1706" s="163"/>
    </row>
    <row r="1707" spans="1:20" ht="14">
      <c r="A1707" s="79"/>
      <c r="B1707" s="297" t="str">
        <f>IFERROR(VLOOKUP(A1707,'PER Sociodemografico'!A:L,2,0),"")</f>
        <v/>
      </c>
      <c r="C1707" s="297" t="str">
        <f>IFERROR(VLOOKUP( A1707,'PER Sociodemografico'!A:L,6,0),"")</f>
        <v/>
      </c>
      <c r="D1707" s="297" t="str">
        <f>IFERROR(VLOOKUP(A1707,'PER Sociodemografico'!A:L,9,0),"")</f>
        <v/>
      </c>
      <c r="E1707" s="297" t="str">
        <f>IFERROR(VLOOKUP(A1707,'PER Sociodemografico'!A:L,11,0),"")</f>
        <v/>
      </c>
      <c r="F1707" s="297" t="str">
        <f>IFERROR(VLOOKUP(B1707,'PER Sociodemografico'!B:M,9,0),"")</f>
        <v/>
      </c>
      <c r="G1707" s="163"/>
      <c r="H1707" s="163"/>
      <c r="I1707" s="164"/>
      <c r="J1707" s="298">
        <f>IF(AND(I1707&lt;EL!$E$15,'caracterizacion EL'!I1707&lt;&gt;0),1,0)</f>
        <v>0</v>
      </c>
      <c r="K1707" s="298">
        <f>IF(AND(I1707=EL!$E$15,'caracterizacion EL'!I1707&lt;&gt;0),1,0)</f>
        <v>0</v>
      </c>
      <c r="L1707" s="164"/>
      <c r="M1707" s="163"/>
      <c r="N1707" s="163"/>
      <c r="O1707" s="163"/>
      <c r="P1707" s="163"/>
      <c r="Q1707" s="299" t="str">
        <f>IFERROR(VLOOKUP(P1707,'Código del Diagnóstico'!$A$3:$B$12426,2,0),"")</f>
        <v/>
      </c>
      <c r="R1707" s="78"/>
      <c r="S1707" s="163"/>
      <c r="T1707" s="163"/>
    </row>
    <row r="1708" spans="1:20" ht="14">
      <c r="A1708" s="79"/>
      <c r="B1708" s="297" t="str">
        <f>IFERROR(VLOOKUP(A1708,'PER Sociodemografico'!A:L,2,0),"")</f>
        <v/>
      </c>
      <c r="C1708" s="297" t="str">
        <f>IFERROR(VLOOKUP( A1708,'PER Sociodemografico'!A:L,6,0),"")</f>
        <v/>
      </c>
      <c r="D1708" s="297" t="str">
        <f>IFERROR(VLOOKUP(A1708,'PER Sociodemografico'!A:L,9,0),"")</f>
        <v/>
      </c>
      <c r="E1708" s="297" t="str">
        <f>IFERROR(VLOOKUP(A1708,'PER Sociodemografico'!A:L,11,0),"")</f>
        <v/>
      </c>
      <c r="F1708" s="297" t="str">
        <f>IFERROR(VLOOKUP(B1708,'PER Sociodemografico'!B:M,9,0),"")</f>
        <v/>
      </c>
      <c r="G1708" s="163"/>
      <c r="H1708" s="163"/>
      <c r="I1708" s="164"/>
      <c r="J1708" s="298">
        <f>IF(AND(I1708&lt;EL!$E$15,'caracterizacion EL'!I1708&lt;&gt;0),1,0)</f>
        <v>0</v>
      </c>
      <c r="K1708" s="298">
        <f>IF(AND(I1708=EL!$E$15,'caracterizacion EL'!I1708&lt;&gt;0),1,0)</f>
        <v>0</v>
      </c>
      <c r="L1708" s="164"/>
      <c r="M1708" s="163"/>
      <c r="N1708" s="163"/>
      <c r="O1708" s="163"/>
      <c r="P1708" s="163"/>
      <c r="Q1708" s="299" t="str">
        <f>IFERROR(VLOOKUP(P1708,'Código del Diagnóstico'!$A$3:$B$12426,2,0),"")</f>
        <v/>
      </c>
      <c r="R1708" s="78"/>
      <c r="S1708" s="163"/>
      <c r="T1708" s="163"/>
    </row>
    <row r="1709" spans="1:20" ht="14">
      <c r="A1709" s="79"/>
      <c r="B1709" s="297" t="str">
        <f>IFERROR(VLOOKUP(A1709,'PER Sociodemografico'!A:L,2,0),"")</f>
        <v/>
      </c>
      <c r="C1709" s="297" t="str">
        <f>IFERROR(VLOOKUP( A1709,'PER Sociodemografico'!A:L,6,0),"")</f>
        <v/>
      </c>
      <c r="D1709" s="297" t="str">
        <f>IFERROR(VLOOKUP(A1709,'PER Sociodemografico'!A:L,9,0),"")</f>
        <v/>
      </c>
      <c r="E1709" s="297" t="str">
        <f>IFERROR(VLOOKUP(A1709,'PER Sociodemografico'!A:L,11,0),"")</f>
        <v/>
      </c>
      <c r="F1709" s="297" t="str">
        <f>IFERROR(VLOOKUP(B1709,'PER Sociodemografico'!B:M,9,0),"")</f>
        <v/>
      </c>
      <c r="G1709" s="163"/>
      <c r="H1709" s="163"/>
      <c r="I1709" s="164"/>
      <c r="J1709" s="298">
        <f>IF(AND(I1709&lt;EL!$E$15,'caracterizacion EL'!I1709&lt;&gt;0),1,0)</f>
        <v>0</v>
      </c>
      <c r="K1709" s="298">
        <f>IF(AND(I1709=EL!$E$15,'caracterizacion EL'!I1709&lt;&gt;0),1,0)</f>
        <v>0</v>
      </c>
      <c r="L1709" s="164"/>
      <c r="M1709" s="163"/>
      <c r="N1709" s="163"/>
      <c r="O1709" s="163"/>
      <c r="P1709" s="163"/>
      <c r="Q1709" s="299" t="str">
        <f>IFERROR(VLOOKUP(P1709,'Código del Diagnóstico'!$A$3:$B$12426,2,0),"")</f>
        <v/>
      </c>
      <c r="R1709" s="78"/>
      <c r="S1709" s="163"/>
      <c r="T1709" s="163"/>
    </row>
    <row r="1710" spans="1:20" ht="14">
      <c r="A1710" s="79"/>
      <c r="B1710" s="297" t="str">
        <f>IFERROR(VLOOKUP(A1710,'PER Sociodemografico'!A:L,2,0),"")</f>
        <v/>
      </c>
      <c r="C1710" s="297" t="str">
        <f>IFERROR(VLOOKUP( A1710,'PER Sociodemografico'!A:L,6,0),"")</f>
        <v/>
      </c>
      <c r="D1710" s="297" t="str">
        <f>IFERROR(VLOOKUP(A1710,'PER Sociodemografico'!A:L,9,0),"")</f>
        <v/>
      </c>
      <c r="E1710" s="297" t="str">
        <f>IFERROR(VLOOKUP(A1710,'PER Sociodemografico'!A:L,11,0),"")</f>
        <v/>
      </c>
      <c r="F1710" s="297" t="str">
        <f>IFERROR(VLOOKUP(B1710,'PER Sociodemografico'!B:M,9,0),"")</f>
        <v/>
      </c>
      <c r="G1710" s="163"/>
      <c r="H1710" s="163"/>
      <c r="I1710" s="164"/>
      <c r="J1710" s="298">
        <f>IF(AND(I1710&lt;EL!$E$15,'caracterizacion EL'!I1710&lt;&gt;0),1,0)</f>
        <v>0</v>
      </c>
      <c r="K1710" s="298">
        <f>IF(AND(I1710=EL!$E$15,'caracterizacion EL'!I1710&lt;&gt;0),1,0)</f>
        <v>0</v>
      </c>
      <c r="L1710" s="164"/>
      <c r="M1710" s="163"/>
      <c r="N1710" s="163"/>
      <c r="O1710" s="163"/>
      <c r="P1710" s="163"/>
      <c r="Q1710" s="299" t="str">
        <f>IFERROR(VLOOKUP(P1710,'Código del Diagnóstico'!$A$3:$B$12426,2,0),"")</f>
        <v/>
      </c>
      <c r="R1710" s="78"/>
      <c r="S1710" s="163"/>
      <c r="T1710" s="163"/>
    </row>
    <row r="1711" spans="1:20" ht="14">
      <c r="A1711" s="79"/>
      <c r="B1711" s="297" t="str">
        <f>IFERROR(VLOOKUP(A1711,'PER Sociodemografico'!A:L,2,0),"")</f>
        <v/>
      </c>
      <c r="C1711" s="297" t="str">
        <f>IFERROR(VLOOKUP( A1711,'PER Sociodemografico'!A:L,6,0),"")</f>
        <v/>
      </c>
      <c r="D1711" s="297" t="str">
        <f>IFERROR(VLOOKUP(A1711,'PER Sociodemografico'!A:L,9,0),"")</f>
        <v/>
      </c>
      <c r="E1711" s="297" t="str">
        <f>IFERROR(VLOOKUP(A1711,'PER Sociodemografico'!A:L,11,0),"")</f>
        <v/>
      </c>
      <c r="F1711" s="297" t="str">
        <f>IFERROR(VLOOKUP(B1711,'PER Sociodemografico'!B:M,9,0),"")</f>
        <v/>
      </c>
      <c r="G1711" s="163"/>
      <c r="H1711" s="163"/>
      <c r="I1711" s="164"/>
      <c r="J1711" s="298">
        <f>IF(AND(I1711&lt;EL!$E$15,'caracterizacion EL'!I1711&lt;&gt;0),1,0)</f>
        <v>0</v>
      </c>
      <c r="K1711" s="298">
        <f>IF(AND(I1711=EL!$E$15,'caracterizacion EL'!I1711&lt;&gt;0),1,0)</f>
        <v>0</v>
      </c>
      <c r="L1711" s="164"/>
      <c r="M1711" s="163"/>
      <c r="N1711" s="163"/>
      <c r="O1711" s="163"/>
      <c r="P1711" s="163"/>
      <c r="Q1711" s="299" t="str">
        <f>IFERROR(VLOOKUP(P1711,'Código del Diagnóstico'!$A$3:$B$12426,2,0),"")</f>
        <v/>
      </c>
      <c r="R1711" s="78"/>
      <c r="S1711" s="163"/>
      <c r="T1711" s="163"/>
    </row>
    <row r="1712" spans="1:20" ht="14">
      <c r="A1712" s="79"/>
      <c r="B1712" s="297" t="str">
        <f>IFERROR(VLOOKUP(A1712,'PER Sociodemografico'!A:L,2,0),"")</f>
        <v/>
      </c>
      <c r="C1712" s="297" t="str">
        <f>IFERROR(VLOOKUP( A1712,'PER Sociodemografico'!A:L,6,0),"")</f>
        <v/>
      </c>
      <c r="D1712" s="297" t="str">
        <f>IFERROR(VLOOKUP(A1712,'PER Sociodemografico'!A:L,9,0),"")</f>
        <v/>
      </c>
      <c r="E1712" s="297" t="str">
        <f>IFERROR(VLOOKUP(A1712,'PER Sociodemografico'!A:L,11,0),"")</f>
        <v/>
      </c>
      <c r="F1712" s="297" t="str">
        <f>IFERROR(VLOOKUP(B1712,'PER Sociodemografico'!B:M,9,0),"")</f>
        <v/>
      </c>
      <c r="G1712" s="163"/>
      <c r="H1712" s="163"/>
      <c r="I1712" s="164"/>
      <c r="J1712" s="298">
        <f>IF(AND(I1712&lt;EL!$E$15,'caracterizacion EL'!I1712&lt;&gt;0),1,0)</f>
        <v>0</v>
      </c>
      <c r="K1712" s="298">
        <f>IF(AND(I1712=EL!$E$15,'caracterizacion EL'!I1712&lt;&gt;0),1,0)</f>
        <v>0</v>
      </c>
      <c r="L1712" s="164"/>
      <c r="M1712" s="163"/>
      <c r="N1712" s="163"/>
      <c r="O1712" s="163"/>
      <c r="P1712" s="163"/>
      <c r="Q1712" s="299" t="str">
        <f>IFERROR(VLOOKUP(P1712,'Código del Diagnóstico'!$A$3:$B$12426,2,0),"")</f>
        <v/>
      </c>
      <c r="R1712" s="78"/>
      <c r="S1712" s="163"/>
      <c r="T1712" s="163"/>
    </row>
    <row r="1713" spans="1:20" ht="14">
      <c r="A1713" s="79"/>
      <c r="B1713" s="297" t="str">
        <f>IFERROR(VLOOKUP(A1713,'PER Sociodemografico'!A:L,2,0),"")</f>
        <v/>
      </c>
      <c r="C1713" s="297" t="str">
        <f>IFERROR(VLOOKUP( A1713,'PER Sociodemografico'!A:L,6,0),"")</f>
        <v/>
      </c>
      <c r="D1713" s="297" t="str">
        <f>IFERROR(VLOOKUP(A1713,'PER Sociodemografico'!A:L,9,0),"")</f>
        <v/>
      </c>
      <c r="E1713" s="297" t="str">
        <f>IFERROR(VLOOKUP(A1713,'PER Sociodemografico'!A:L,11,0),"")</f>
        <v/>
      </c>
      <c r="F1713" s="297" t="str">
        <f>IFERROR(VLOOKUP(B1713,'PER Sociodemografico'!B:M,9,0),"")</f>
        <v/>
      </c>
      <c r="G1713" s="163"/>
      <c r="H1713" s="163"/>
      <c r="I1713" s="164"/>
      <c r="J1713" s="298">
        <f>IF(AND(I1713&lt;EL!$E$15,'caracterizacion EL'!I1713&lt;&gt;0),1,0)</f>
        <v>0</v>
      </c>
      <c r="K1713" s="298">
        <f>IF(AND(I1713=EL!$E$15,'caracterizacion EL'!I1713&lt;&gt;0),1,0)</f>
        <v>0</v>
      </c>
      <c r="L1713" s="164"/>
      <c r="M1713" s="163"/>
      <c r="N1713" s="163"/>
      <c r="O1713" s="163"/>
      <c r="P1713" s="163"/>
      <c r="Q1713" s="299" t="str">
        <f>IFERROR(VLOOKUP(P1713,'Código del Diagnóstico'!$A$3:$B$12426,2,0),"")</f>
        <v/>
      </c>
      <c r="R1713" s="78"/>
      <c r="S1713" s="163"/>
      <c r="T1713" s="163"/>
    </row>
    <row r="1714" spans="1:20" ht="14">
      <c r="A1714" s="79"/>
      <c r="B1714" s="297" t="str">
        <f>IFERROR(VLOOKUP(A1714,'PER Sociodemografico'!A:L,2,0),"")</f>
        <v/>
      </c>
      <c r="C1714" s="297" t="str">
        <f>IFERROR(VLOOKUP( A1714,'PER Sociodemografico'!A:L,6,0),"")</f>
        <v/>
      </c>
      <c r="D1714" s="297" t="str">
        <f>IFERROR(VLOOKUP(A1714,'PER Sociodemografico'!A:L,9,0),"")</f>
        <v/>
      </c>
      <c r="E1714" s="297" t="str">
        <f>IFERROR(VLOOKUP(A1714,'PER Sociodemografico'!A:L,11,0),"")</f>
        <v/>
      </c>
      <c r="F1714" s="297" t="str">
        <f>IFERROR(VLOOKUP(B1714,'PER Sociodemografico'!B:M,9,0),"")</f>
        <v/>
      </c>
      <c r="G1714" s="163"/>
      <c r="H1714" s="163"/>
      <c r="I1714" s="164"/>
      <c r="J1714" s="298">
        <f>IF(AND(I1714&lt;EL!$E$15,'caracterizacion EL'!I1714&lt;&gt;0),1,0)</f>
        <v>0</v>
      </c>
      <c r="K1714" s="298">
        <f>IF(AND(I1714=EL!$E$15,'caracterizacion EL'!I1714&lt;&gt;0),1,0)</f>
        <v>0</v>
      </c>
      <c r="L1714" s="164"/>
      <c r="M1714" s="163"/>
      <c r="N1714" s="163"/>
      <c r="O1714" s="163"/>
      <c r="P1714" s="163"/>
      <c r="Q1714" s="299" t="str">
        <f>IFERROR(VLOOKUP(P1714,'Código del Diagnóstico'!$A$3:$B$12426,2,0),"")</f>
        <v/>
      </c>
      <c r="R1714" s="78"/>
      <c r="S1714" s="163"/>
      <c r="T1714" s="163"/>
    </row>
    <row r="1715" spans="1:20" ht="14">
      <c r="A1715" s="79"/>
      <c r="B1715" s="297" t="str">
        <f>IFERROR(VLOOKUP(A1715,'PER Sociodemografico'!A:L,2,0),"")</f>
        <v/>
      </c>
      <c r="C1715" s="297" t="str">
        <f>IFERROR(VLOOKUP( A1715,'PER Sociodemografico'!A:L,6,0),"")</f>
        <v/>
      </c>
      <c r="D1715" s="297" t="str">
        <f>IFERROR(VLOOKUP(A1715,'PER Sociodemografico'!A:L,9,0),"")</f>
        <v/>
      </c>
      <c r="E1715" s="297" t="str">
        <f>IFERROR(VLOOKUP(A1715,'PER Sociodemografico'!A:L,11,0),"")</f>
        <v/>
      </c>
      <c r="F1715" s="297" t="str">
        <f>IFERROR(VLOOKUP(B1715,'PER Sociodemografico'!B:M,9,0),"")</f>
        <v/>
      </c>
      <c r="G1715" s="163"/>
      <c r="H1715" s="163"/>
      <c r="I1715" s="164"/>
      <c r="J1715" s="298">
        <f>IF(AND(I1715&lt;EL!$E$15,'caracterizacion EL'!I1715&lt;&gt;0),1,0)</f>
        <v>0</v>
      </c>
      <c r="K1715" s="298">
        <f>IF(AND(I1715=EL!$E$15,'caracterizacion EL'!I1715&lt;&gt;0),1,0)</f>
        <v>0</v>
      </c>
      <c r="L1715" s="164"/>
      <c r="M1715" s="163"/>
      <c r="N1715" s="163"/>
      <c r="O1715" s="163"/>
      <c r="P1715" s="163"/>
      <c r="Q1715" s="299" t="str">
        <f>IFERROR(VLOOKUP(P1715,'Código del Diagnóstico'!$A$3:$B$12426,2,0),"")</f>
        <v/>
      </c>
      <c r="R1715" s="78"/>
      <c r="S1715" s="163"/>
      <c r="T1715" s="163"/>
    </row>
    <row r="1716" spans="1:20" ht="14">
      <c r="A1716" s="79"/>
      <c r="B1716" s="297" t="str">
        <f>IFERROR(VLOOKUP(A1716,'PER Sociodemografico'!A:L,2,0),"")</f>
        <v/>
      </c>
      <c r="C1716" s="297" t="str">
        <f>IFERROR(VLOOKUP( A1716,'PER Sociodemografico'!A:L,6,0),"")</f>
        <v/>
      </c>
      <c r="D1716" s="297" t="str">
        <f>IFERROR(VLOOKUP(A1716,'PER Sociodemografico'!A:L,9,0),"")</f>
        <v/>
      </c>
      <c r="E1716" s="297" t="str">
        <f>IFERROR(VLOOKUP(A1716,'PER Sociodemografico'!A:L,11,0),"")</f>
        <v/>
      </c>
      <c r="F1716" s="297" t="str">
        <f>IFERROR(VLOOKUP(B1716,'PER Sociodemografico'!B:M,9,0),"")</f>
        <v/>
      </c>
      <c r="G1716" s="163"/>
      <c r="H1716" s="163"/>
      <c r="I1716" s="164"/>
      <c r="J1716" s="298">
        <f>IF(AND(I1716&lt;EL!$E$15,'caracterizacion EL'!I1716&lt;&gt;0),1,0)</f>
        <v>0</v>
      </c>
      <c r="K1716" s="298">
        <f>IF(AND(I1716=EL!$E$15,'caracterizacion EL'!I1716&lt;&gt;0),1,0)</f>
        <v>0</v>
      </c>
      <c r="L1716" s="164"/>
      <c r="M1716" s="163"/>
      <c r="N1716" s="163"/>
      <c r="O1716" s="163"/>
      <c r="P1716" s="163"/>
      <c r="Q1716" s="299" t="str">
        <f>IFERROR(VLOOKUP(P1716,'Código del Diagnóstico'!$A$3:$B$12426,2,0),"")</f>
        <v/>
      </c>
      <c r="R1716" s="78"/>
      <c r="S1716" s="163"/>
      <c r="T1716" s="163"/>
    </row>
    <row r="1717" spans="1:20" ht="14">
      <c r="A1717" s="79"/>
      <c r="B1717" s="297" t="str">
        <f>IFERROR(VLOOKUP(A1717,'PER Sociodemografico'!A:L,2,0),"")</f>
        <v/>
      </c>
      <c r="C1717" s="297" t="str">
        <f>IFERROR(VLOOKUP( A1717,'PER Sociodemografico'!A:L,6,0),"")</f>
        <v/>
      </c>
      <c r="D1717" s="297" t="str">
        <f>IFERROR(VLOOKUP(A1717,'PER Sociodemografico'!A:L,9,0),"")</f>
        <v/>
      </c>
      <c r="E1717" s="297" t="str">
        <f>IFERROR(VLOOKUP(A1717,'PER Sociodemografico'!A:L,11,0),"")</f>
        <v/>
      </c>
      <c r="F1717" s="297" t="str">
        <f>IFERROR(VLOOKUP(B1717,'PER Sociodemografico'!B:M,9,0),"")</f>
        <v/>
      </c>
      <c r="G1717" s="163"/>
      <c r="H1717" s="163"/>
      <c r="I1717" s="164"/>
      <c r="J1717" s="298">
        <f>IF(AND(I1717&lt;EL!$E$15,'caracterizacion EL'!I1717&lt;&gt;0),1,0)</f>
        <v>0</v>
      </c>
      <c r="K1717" s="298">
        <f>IF(AND(I1717=EL!$E$15,'caracterizacion EL'!I1717&lt;&gt;0),1,0)</f>
        <v>0</v>
      </c>
      <c r="L1717" s="164"/>
      <c r="M1717" s="163"/>
      <c r="N1717" s="163"/>
      <c r="O1717" s="163"/>
      <c r="P1717" s="163"/>
      <c r="Q1717" s="299" t="str">
        <f>IFERROR(VLOOKUP(P1717,'Código del Diagnóstico'!$A$3:$B$12426,2,0),"")</f>
        <v/>
      </c>
      <c r="R1717" s="78"/>
      <c r="S1717" s="163"/>
      <c r="T1717" s="163"/>
    </row>
    <row r="1718" spans="1:20" ht="14">
      <c r="A1718" s="79"/>
      <c r="B1718" s="297" t="str">
        <f>IFERROR(VLOOKUP(A1718,'PER Sociodemografico'!A:L,2,0),"")</f>
        <v/>
      </c>
      <c r="C1718" s="297" t="str">
        <f>IFERROR(VLOOKUP( A1718,'PER Sociodemografico'!A:L,6,0),"")</f>
        <v/>
      </c>
      <c r="D1718" s="297" t="str">
        <f>IFERROR(VLOOKUP(A1718,'PER Sociodemografico'!A:L,9,0),"")</f>
        <v/>
      </c>
      <c r="E1718" s="297" t="str">
        <f>IFERROR(VLOOKUP(A1718,'PER Sociodemografico'!A:L,11,0),"")</f>
        <v/>
      </c>
      <c r="F1718" s="297" t="str">
        <f>IFERROR(VLOOKUP(B1718,'PER Sociodemografico'!B:M,9,0),"")</f>
        <v/>
      </c>
      <c r="G1718" s="163"/>
      <c r="H1718" s="163"/>
      <c r="I1718" s="164"/>
      <c r="J1718" s="298">
        <f>IF(AND(I1718&lt;EL!$E$15,'caracterizacion EL'!I1718&lt;&gt;0),1,0)</f>
        <v>0</v>
      </c>
      <c r="K1718" s="298">
        <f>IF(AND(I1718=EL!$E$15,'caracterizacion EL'!I1718&lt;&gt;0),1,0)</f>
        <v>0</v>
      </c>
      <c r="L1718" s="164"/>
      <c r="M1718" s="163"/>
      <c r="N1718" s="163"/>
      <c r="O1718" s="163"/>
      <c r="P1718" s="163"/>
      <c r="Q1718" s="299" t="str">
        <f>IFERROR(VLOOKUP(P1718,'Código del Diagnóstico'!$A$3:$B$12426,2,0),"")</f>
        <v/>
      </c>
      <c r="R1718" s="78"/>
      <c r="S1718" s="163"/>
      <c r="T1718" s="163"/>
    </row>
    <row r="1719" spans="1:20" ht="14">
      <c r="A1719" s="79"/>
      <c r="B1719" s="297" t="str">
        <f>IFERROR(VLOOKUP(A1719,'PER Sociodemografico'!A:L,2,0),"")</f>
        <v/>
      </c>
      <c r="C1719" s="297" t="str">
        <f>IFERROR(VLOOKUP( A1719,'PER Sociodemografico'!A:L,6,0),"")</f>
        <v/>
      </c>
      <c r="D1719" s="297" t="str">
        <f>IFERROR(VLOOKUP(A1719,'PER Sociodemografico'!A:L,9,0),"")</f>
        <v/>
      </c>
      <c r="E1719" s="297" t="str">
        <f>IFERROR(VLOOKUP(A1719,'PER Sociodemografico'!A:L,11,0),"")</f>
        <v/>
      </c>
      <c r="F1719" s="297" t="str">
        <f>IFERROR(VLOOKUP(B1719,'PER Sociodemografico'!B:M,9,0),"")</f>
        <v/>
      </c>
      <c r="G1719" s="163"/>
      <c r="H1719" s="163"/>
      <c r="I1719" s="164"/>
      <c r="J1719" s="298">
        <f>IF(AND(I1719&lt;EL!$E$15,'caracterizacion EL'!I1719&lt;&gt;0),1,0)</f>
        <v>0</v>
      </c>
      <c r="K1719" s="298">
        <f>IF(AND(I1719=EL!$E$15,'caracterizacion EL'!I1719&lt;&gt;0),1,0)</f>
        <v>0</v>
      </c>
      <c r="L1719" s="164"/>
      <c r="M1719" s="163"/>
      <c r="N1719" s="163"/>
      <c r="O1719" s="163"/>
      <c r="P1719" s="163"/>
      <c r="Q1719" s="299" t="str">
        <f>IFERROR(VLOOKUP(P1719,'Código del Diagnóstico'!$A$3:$B$12426,2,0),"")</f>
        <v/>
      </c>
      <c r="R1719" s="78"/>
      <c r="S1719" s="163"/>
      <c r="T1719" s="163"/>
    </row>
    <row r="1720" spans="1:20" ht="14">
      <c r="A1720" s="79"/>
      <c r="B1720" s="297" t="str">
        <f>IFERROR(VLOOKUP(A1720,'PER Sociodemografico'!A:L,2,0),"")</f>
        <v/>
      </c>
      <c r="C1720" s="297" t="str">
        <f>IFERROR(VLOOKUP( A1720,'PER Sociodemografico'!A:L,6,0),"")</f>
        <v/>
      </c>
      <c r="D1720" s="297" t="str">
        <f>IFERROR(VLOOKUP(A1720,'PER Sociodemografico'!A:L,9,0),"")</f>
        <v/>
      </c>
      <c r="E1720" s="297" t="str">
        <f>IFERROR(VLOOKUP(A1720,'PER Sociodemografico'!A:L,11,0),"")</f>
        <v/>
      </c>
      <c r="F1720" s="297" t="str">
        <f>IFERROR(VLOOKUP(B1720,'PER Sociodemografico'!B:M,9,0),"")</f>
        <v/>
      </c>
      <c r="G1720" s="163"/>
      <c r="H1720" s="163"/>
      <c r="I1720" s="164"/>
      <c r="J1720" s="298">
        <f>IF(AND(I1720&lt;EL!$E$15,'caracterizacion EL'!I1720&lt;&gt;0),1,0)</f>
        <v>0</v>
      </c>
      <c r="K1720" s="298">
        <f>IF(AND(I1720=EL!$E$15,'caracterizacion EL'!I1720&lt;&gt;0),1,0)</f>
        <v>0</v>
      </c>
      <c r="L1720" s="164"/>
      <c r="M1720" s="163"/>
      <c r="N1720" s="163"/>
      <c r="O1720" s="163"/>
      <c r="P1720" s="163"/>
      <c r="Q1720" s="299" t="str">
        <f>IFERROR(VLOOKUP(P1720,'Código del Diagnóstico'!$A$3:$B$12426,2,0),"")</f>
        <v/>
      </c>
      <c r="R1720" s="78"/>
      <c r="S1720" s="163"/>
      <c r="T1720" s="163"/>
    </row>
    <row r="1721" spans="1:20" ht="14">
      <c r="A1721" s="79"/>
      <c r="B1721" s="297" t="str">
        <f>IFERROR(VLOOKUP(A1721,'PER Sociodemografico'!A:L,2,0),"")</f>
        <v/>
      </c>
      <c r="C1721" s="297" t="str">
        <f>IFERROR(VLOOKUP( A1721,'PER Sociodemografico'!A:L,6,0),"")</f>
        <v/>
      </c>
      <c r="D1721" s="297" t="str">
        <f>IFERROR(VLOOKUP(A1721,'PER Sociodemografico'!A:L,9,0),"")</f>
        <v/>
      </c>
      <c r="E1721" s="297" t="str">
        <f>IFERROR(VLOOKUP(A1721,'PER Sociodemografico'!A:L,11,0),"")</f>
        <v/>
      </c>
      <c r="F1721" s="297" t="str">
        <f>IFERROR(VLOOKUP(B1721,'PER Sociodemografico'!B:M,9,0),"")</f>
        <v/>
      </c>
      <c r="G1721" s="163"/>
      <c r="H1721" s="163"/>
      <c r="I1721" s="164"/>
      <c r="J1721" s="298">
        <f>IF(AND(I1721&lt;EL!$E$15,'caracterizacion EL'!I1721&lt;&gt;0),1,0)</f>
        <v>0</v>
      </c>
      <c r="K1721" s="298">
        <f>IF(AND(I1721=EL!$E$15,'caracterizacion EL'!I1721&lt;&gt;0),1,0)</f>
        <v>0</v>
      </c>
      <c r="L1721" s="164"/>
      <c r="M1721" s="163"/>
      <c r="N1721" s="163"/>
      <c r="O1721" s="163"/>
      <c r="P1721" s="163"/>
      <c r="Q1721" s="299" t="str">
        <f>IFERROR(VLOOKUP(P1721,'Código del Diagnóstico'!$A$3:$B$12426,2,0),"")</f>
        <v/>
      </c>
      <c r="R1721" s="78"/>
      <c r="S1721" s="163"/>
      <c r="T1721" s="163"/>
    </row>
    <row r="1722" spans="1:20" ht="14">
      <c r="A1722" s="79"/>
      <c r="B1722" s="297" t="str">
        <f>IFERROR(VLOOKUP(A1722,'PER Sociodemografico'!A:L,2,0),"")</f>
        <v/>
      </c>
      <c r="C1722" s="297" t="str">
        <f>IFERROR(VLOOKUP( A1722,'PER Sociodemografico'!A:L,6,0),"")</f>
        <v/>
      </c>
      <c r="D1722" s="297" t="str">
        <f>IFERROR(VLOOKUP(A1722,'PER Sociodemografico'!A:L,9,0),"")</f>
        <v/>
      </c>
      <c r="E1722" s="297" t="str">
        <f>IFERROR(VLOOKUP(A1722,'PER Sociodemografico'!A:L,11,0),"")</f>
        <v/>
      </c>
      <c r="F1722" s="297" t="str">
        <f>IFERROR(VLOOKUP(B1722,'PER Sociodemografico'!B:M,9,0),"")</f>
        <v/>
      </c>
      <c r="G1722" s="163"/>
      <c r="H1722" s="163"/>
      <c r="I1722" s="164"/>
      <c r="J1722" s="298">
        <f>IF(AND(I1722&lt;EL!$E$15,'caracterizacion EL'!I1722&lt;&gt;0),1,0)</f>
        <v>0</v>
      </c>
      <c r="K1722" s="298">
        <f>IF(AND(I1722=EL!$E$15,'caracterizacion EL'!I1722&lt;&gt;0),1,0)</f>
        <v>0</v>
      </c>
      <c r="L1722" s="164"/>
      <c r="M1722" s="163"/>
      <c r="N1722" s="163"/>
      <c r="O1722" s="163"/>
      <c r="P1722" s="163"/>
      <c r="Q1722" s="299" t="str">
        <f>IFERROR(VLOOKUP(P1722,'Código del Diagnóstico'!$A$3:$B$12426,2,0),"")</f>
        <v/>
      </c>
      <c r="R1722" s="78"/>
      <c r="S1722" s="163"/>
      <c r="T1722" s="163"/>
    </row>
    <row r="1723" spans="1:20" ht="14">
      <c r="A1723" s="79"/>
      <c r="B1723" s="297" t="str">
        <f>IFERROR(VLOOKUP(A1723,'PER Sociodemografico'!A:L,2,0),"")</f>
        <v/>
      </c>
      <c r="C1723" s="297" t="str">
        <f>IFERROR(VLOOKUP( A1723,'PER Sociodemografico'!A:L,6,0),"")</f>
        <v/>
      </c>
      <c r="D1723" s="297" t="str">
        <f>IFERROR(VLOOKUP(A1723,'PER Sociodemografico'!A:L,9,0),"")</f>
        <v/>
      </c>
      <c r="E1723" s="297" t="str">
        <f>IFERROR(VLOOKUP(A1723,'PER Sociodemografico'!A:L,11,0),"")</f>
        <v/>
      </c>
      <c r="F1723" s="297" t="str">
        <f>IFERROR(VLOOKUP(B1723,'PER Sociodemografico'!B:M,9,0),"")</f>
        <v/>
      </c>
      <c r="G1723" s="163"/>
      <c r="H1723" s="163"/>
      <c r="I1723" s="164"/>
      <c r="J1723" s="298">
        <f>IF(AND(I1723&lt;EL!$E$15,'caracterizacion EL'!I1723&lt;&gt;0),1,0)</f>
        <v>0</v>
      </c>
      <c r="K1723" s="298">
        <f>IF(AND(I1723=EL!$E$15,'caracterizacion EL'!I1723&lt;&gt;0),1,0)</f>
        <v>0</v>
      </c>
      <c r="L1723" s="164"/>
      <c r="M1723" s="163"/>
      <c r="N1723" s="163"/>
      <c r="O1723" s="163"/>
      <c r="P1723" s="163"/>
      <c r="Q1723" s="299" t="str">
        <f>IFERROR(VLOOKUP(P1723,'Código del Diagnóstico'!$A$3:$B$12426,2,0),"")</f>
        <v/>
      </c>
      <c r="R1723" s="78"/>
      <c r="S1723" s="163"/>
      <c r="T1723" s="163"/>
    </row>
    <row r="1724" spans="1:20" ht="14">
      <c r="A1724" s="79"/>
      <c r="B1724" s="297" t="str">
        <f>IFERROR(VLOOKUP(A1724,'PER Sociodemografico'!A:L,2,0),"")</f>
        <v/>
      </c>
      <c r="C1724" s="297" t="str">
        <f>IFERROR(VLOOKUP( A1724,'PER Sociodemografico'!A:L,6,0),"")</f>
        <v/>
      </c>
      <c r="D1724" s="297" t="str">
        <f>IFERROR(VLOOKUP(A1724,'PER Sociodemografico'!A:L,9,0),"")</f>
        <v/>
      </c>
      <c r="E1724" s="297" t="str">
        <f>IFERROR(VLOOKUP(A1724,'PER Sociodemografico'!A:L,11,0),"")</f>
        <v/>
      </c>
      <c r="F1724" s="297" t="str">
        <f>IFERROR(VLOOKUP(B1724,'PER Sociodemografico'!B:M,9,0),"")</f>
        <v/>
      </c>
      <c r="G1724" s="163"/>
      <c r="H1724" s="163"/>
      <c r="I1724" s="164"/>
      <c r="J1724" s="298">
        <f>IF(AND(I1724&lt;EL!$E$15,'caracterizacion EL'!I1724&lt;&gt;0),1,0)</f>
        <v>0</v>
      </c>
      <c r="K1724" s="298">
        <f>IF(AND(I1724=EL!$E$15,'caracterizacion EL'!I1724&lt;&gt;0),1,0)</f>
        <v>0</v>
      </c>
      <c r="L1724" s="164"/>
      <c r="M1724" s="163"/>
      <c r="N1724" s="163"/>
      <c r="O1724" s="163"/>
      <c r="P1724" s="163"/>
      <c r="Q1724" s="299" t="str">
        <f>IFERROR(VLOOKUP(P1724,'Código del Diagnóstico'!$A$3:$B$12426,2,0),"")</f>
        <v/>
      </c>
      <c r="R1724" s="78"/>
      <c r="S1724" s="163"/>
      <c r="T1724" s="163"/>
    </row>
    <row r="1725" spans="1:20" ht="14">
      <c r="A1725" s="79"/>
      <c r="B1725" s="297" t="str">
        <f>IFERROR(VLOOKUP(A1725,'PER Sociodemografico'!A:L,2,0),"")</f>
        <v/>
      </c>
      <c r="C1725" s="297" t="str">
        <f>IFERROR(VLOOKUP( A1725,'PER Sociodemografico'!A:L,6,0),"")</f>
        <v/>
      </c>
      <c r="D1725" s="297" t="str">
        <f>IFERROR(VLOOKUP(A1725,'PER Sociodemografico'!A:L,9,0),"")</f>
        <v/>
      </c>
      <c r="E1725" s="297" t="str">
        <f>IFERROR(VLOOKUP(A1725,'PER Sociodemografico'!A:L,11,0),"")</f>
        <v/>
      </c>
      <c r="F1725" s="297" t="str">
        <f>IFERROR(VLOOKUP(B1725,'PER Sociodemografico'!B:M,9,0),"")</f>
        <v/>
      </c>
      <c r="G1725" s="163"/>
      <c r="H1725" s="163"/>
      <c r="I1725" s="164"/>
      <c r="J1725" s="298">
        <f>IF(AND(I1725&lt;EL!$E$15,'caracterizacion EL'!I1725&lt;&gt;0),1,0)</f>
        <v>0</v>
      </c>
      <c r="K1725" s="298">
        <f>IF(AND(I1725=EL!$E$15,'caracterizacion EL'!I1725&lt;&gt;0),1,0)</f>
        <v>0</v>
      </c>
      <c r="L1725" s="164"/>
      <c r="M1725" s="163"/>
      <c r="N1725" s="163"/>
      <c r="O1725" s="163"/>
      <c r="P1725" s="163"/>
      <c r="Q1725" s="299" t="str">
        <f>IFERROR(VLOOKUP(P1725,'Código del Diagnóstico'!$A$3:$B$12426,2,0),"")</f>
        <v/>
      </c>
      <c r="R1725" s="78"/>
      <c r="S1725" s="163"/>
      <c r="T1725" s="163"/>
    </row>
    <row r="1726" spans="1:20" ht="14">
      <c r="A1726" s="79"/>
      <c r="B1726" s="297" t="str">
        <f>IFERROR(VLOOKUP(A1726,'PER Sociodemografico'!A:L,2,0),"")</f>
        <v/>
      </c>
      <c r="C1726" s="297" t="str">
        <f>IFERROR(VLOOKUP( A1726,'PER Sociodemografico'!A:L,6,0),"")</f>
        <v/>
      </c>
      <c r="D1726" s="297" t="str">
        <f>IFERROR(VLOOKUP(A1726,'PER Sociodemografico'!A:L,9,0),"")</f>
        <v/>
      </c>
      <c r="E1726" s="297" t="str">
        <f>IFERROR(VLOOKUP(A1726,'PER Sociodemografico'!A:L,11,0),"")</f>
        <v/>
      </c>
      <c r="F1726" s="297" t="str">
        <f>IFERROR(VLOOKUP(B1726,'PER Sociodemografico'!B:M,9,0),"")</f>
        <v/>
      </c>
      <c r="G1726" s="163"/>
      <c r="H1726" s="163"/>
      <c r="I1726" s="164"/>
      <c r="J1726" s="298">
        <f>IF(AND(I1726&lt;EL!$E$15,'caracterizacion EL'!I1726&lt;&gt;0),1,0)</f>
        <v>0</v>
      </c>
      <c r="K1726" s="298">
        <f>IF(AND(I1726=EL!$E$15,'caracterizacion EL'!I1726&lt;&gt;0),1,0)</f>
        <v>0</v>
      </c>
      <c r="L1726" s="164"/>
      <c r="M1726" s="163"/>
      <c r="N1726" s="163"/>
      <c r="O1726" s="163"/>
      <c r="P1726" s="163"/>
      <c r="Q1726" s="299" t="str">
        <f>IFERROR(VLOOKUP(P1726,'Código del Diagnóstico'!$A$3:$B$12426,2,0),"")</f>
        <v/>
      </c>
      <c r="R1726" s="78"/>
      <c r="S1726" s="163"/>
      <c r="T1726" s="163"/>
    </row>
    <row r="1727" spans="1:20" ht="14">
      <c r="A1727" s="79"/>
      <c r="B1727" s="297" t="str">
        <f>IFERROR(VLOOKUP(A1727,'PER Sociodemografico'!A:L,2,0),"")</f>
        <v/>
      </c>
      <c r="C1727" s="297" t="str">
        <f>IFERROR(VLOOKUP( A1727,'PER Sociodemografico'!A:L,6,0),"")</f>
        <v/>
      </c>
      <c r="D1727" s="297" t="str">
        <f>IFERROR(VLOOKUP(A1727,'PER Sociodemografico'!A:L,9,0),"")</f>
        <v/>
      </c>
      <c r="E1727" s="297" t="str">
        <f>IFERROR(VLOOKUP(A1727,'PER Sociodemografico'!A:L,11,0),"")</f>
        <v/>
      </c>
      <c r="F1727" s="297" t="str">
        <f>IFERROR(VLOOKUP(B1727,'PER Sociodemografico'!B:M,9,0),"")</f>
        <v/>
      </c>
      <c r="G1727" s="163"/>
      <c r="H1727" s="163"/>
      <c r="I1727" s="164"/>
      <c r="J1727" s="298">
        <f>IF(AND(I1727&lt;EL!$E$15,'caracterizacion EL'!I1727&lt;&gt;0),1,0)</f>
        <v>0</v>
      </c>
      <c r="K1727" s="298">
        <f>IF(AND(I1727=EL!$E$15,'caracterizacion EL'!I1727&lt;&gt;0),1,0)</f>
        <v>0</v>
      </c>
      <c r="L1727" s="164"/>
      <c r="M1727" s="163"/>
      <c r="N1727" s="163"/>
      <c r="O1727" s="163"/>
      <c r="P1727" s="163"/>
      <c r="Q1727" s="299" t="str">
        <f>IFERROR(VLOOKUP(P1727,'Código del Diagnóstico'!$A$3:$B$12426,2,0),"")</f>
        <v/>
      </c>
      <c r="R1727" s="78"/>
      <c r="S1727" s="163"/>
      <c r="T1727" s="163"/>
    </row>
    <row r="1728" spans="1:20" ht="14">
      <c r="A1728" s="79"/>
      <c r="B1728" s="297" t="str">
        <f>IFERROR(VLOOKUP(A1728,'PER Sociodemografico'!A:L,2,0),"")</f>
        <v/>
      </c>
      <c r="C1728" s="297" t="str">
        <f>IFERROR(VLOOKUP( A1728,'PER Sociodemografico'!A:L,6,0),"")</f>
        <v/>
      </c>
      <c r="D1728" s="297" t="str">
        <f>IFERROR(VLOOKUP(A1728,'PER Sociodemografico'!A:L,9,0),"")</f>
        <v/>
      </c>
      <c r="E1728" s="297" t="str">
        <f>IFERROR(VLOOKUP(A1728,'PER Sociodemografico'!A:L,11,0),"")</f>
        <v/>
      </c>
      <c r="F1728" s="297" t="str">
        <f>IFERROR(VLOOKUP(B1728,'PER Sociodemografico'!B:M,9,0),"")</f>
        <v/>
      </c>
      <c r="G1728" s="163"/>
      <c r="H1728" s="163"/>
      <c r="I1728" s="164"/>
      <c r="J1728" s="298">
        <f>IF(AND(I1728&lt;EL!$E$15,'caracterizacion EL'!I1728&lt;&gt;0),1,0)</f>
        <v>0</v>
      </c>
      <c r="K1728" s="298">
        <f>IF(AND(I1728=EL!$E$15,'caracterizacion EL'!I1728&lt;&gt;0),1,0)</f>
        <v>0</v>
      </c>
      <c r="L1728" s="164"/>
      <c r="M1728" s="163"/>
      <c r="N1728" s="163"/>
      <c r="O1728" s="163"/>
      <c r="P1728" s="163"/>
      <c r="Q1728" s="299" t="str">
        <f>IFERROR(VLOOKUP(P1728,'Código del Diagnóstico'!$A$3:$B$12426,2,0),"")</f>
        <v/>
      </c>
      <c r="R1728" s="78"/>
      <c r="S1728" s="163"/>
      <c r="T1728" s="163"/>
    </row>
    <row r="1729" spans="1:20" ht="14">
      <c r="A1729" s="79"/>
      <c r="B1729" s="297" t="str">
        <f>IFERROR(VLOOKUP(A1729,'PER Sociodemografico'!A:L,2,0),"")</f>
        <v/>
      </c>
      <c r="C1729" s="297" t="str">
        <f>IFERROR(VLOOKUP( A1729,'PER Sociodemografico'!A:L,6,0),"")</f>
        <v/>
      </c>
      <c r="D1729" s="297" t="str">
        <f>IFERROR(VLOOKUP(A1729,'PER Sociodemografico'!A:L,9,0),"")</f>
        <v/>
      </c>
      <c r="E1729" s="297" t="str">
        <f>IFERROR(VLOOKUP(A1729,'PER Sociodemografico'!A:L,11,0),"")</f>
        <v/>
      </c>
      <c r="F1729" s="297" t="str">
        <f>IFERROR(VLOOKUP(B1729,'PER Sociodemografico'!B:M,9,0),"")</f>
        <v/>
      </c>
      <c r="G1729" s="163"/>
      <c r="H1729" s="163"/>
      <c r="I1729" s="164"/>
      <c r="J1729" s="298">
        <f>IF(AND(I1729&lt;EL!$E$15,'caracterizacion EL'!I1729&lt;&gt;0),1,0)</f>
        <v>0</v>
      </c>
      <c r="K1729" s="298">
        <f>IF(AND(I1729=EL!$E$15,'caracterizacion EL'!I1729&lt;&gt;0),1,0)</f>
        <v>0</v>
      </c>
      <c r="L1729" s="164"/>
      <c r="M1729" s="163"/>
      <c r="N1729" s="163"/>
      <c r="O1729" s="163"/>
      <c r="P1729" s="163"/>
      <c r="Q1729" s="299" t="str">
        <f>IFERROR(VLOOKUP(P1729,'Código del Diagnóstico'!$A$3:$B$12426,2,0),"")</f>
        <v/>
      </c>
      <c r="R1729" s="78"/>
      <c r="S1729" s="163"/>
      <c r="T1729" s="163"/>
    </row>
    <row r="1730" spans="1:20" ht="14">
      <c r="A1730" s="79"/>
      <c r="B1730" s="297" t="str">
        <f>IFERROR(VLOOKUP(A1730,'PER Sociodemografico'!A:L,2,0),"")</f>
        <v/>
      </c>
      <c r="C1730" s="297" t="str">
        <f>IFERROR(VLOOKUP( A1730,'PER Sociodemografico'!A:L,6,0),"")</f>
        <v/>
      </c>
      <c r="D1730" s="297" t="str">
        <f>IFERROR(VLOOKUP(A1730,'PER Sociodemografico'!A:L,9,0),"")</f>
        <v/>
      </c>
      <c r="E1730" s="297" t="str">
        <f>IFERROR(VLOOKUP(A1730,'PER Sociodemografico'!A:L,11,0),"")</f>
        <v/>
      </c>
      <c r="F1730" s="297" t="str">
        <f>IFERROR(VLOOKUP(B1730,'PER Sociodemografico'!B:M,9,0),"")</f>
        <v/>
      </c>
      <c r="G1730" s="163"/>
      <c r="H1730" s="163"/>
      <c r="I1730" s="164"/>
      <c r="J1730" s="298">
        <f>IF(AND(I1730&lt;EL!$E$15,'caracterizacion EL'!I1730&lt;&gt;0),1,0)</f>
        <v>0</v>
      </c>
      <c r="K1730" s="298">
        <f>IF(AND(I1730=EL!$E$15,'caracterizacion EL'!I1730&lt;&gt;0),1,0)</f>
        <v>0</v>
      </c>
      <c r="L1730" s="164"/>
      <c r="M1730" s="163"/>
      <c r="N1730" s="163"/>
      <c r="O1730" s="163"/>
      <c r="P1730" s="163"/>
      <c r="Q1730" s="299" t="str">
        <f>IFERROR(VLOOKUP(P1730,'Código del Diagnóstico'!$A$3:$B$12426,2,0),"")</f>
        <v/>
      </c>
      <c r="R1730" s="78"/>
      <c r="S1730" s="163"/>
      <c r="T1730" s="163"/>
    </row>
    <row r="1731" spans="1:20" ht="14">
      <c r="A1731" s="79"/>
      <c r="B1731" s="297" t="str">
        <f>IFERROR(VLOOKUP(A1731,'PER Sociodemografico'!A:L,2,0),"")</f>
        <v/>
      </c>
      <c r="C1731" s="297" t="str">
        <f>IFERROR(VLOOKUP( A1731,'PER Sociodemografico'!A:L,6,0),"")</f>
        <v/>
      </c>
      <c r="D1731" s="297" t="str">
        <f>IFERROR(VLOOKUP(A1731,'PER Sociodemografico'!A:L,9,0),"")</f>
        <v/>
      </c>
      <c r="E1731" s="297" t="str">
        <f>IFERROR(VLOOKUP(A1731,'PER Sociodemografico'!A:L,11,0),"")</f>
        <v/>
      </c>
      <c r="F1731" s="297" t="str">
        <f>IFERROR(VLOOKUP(B1731,'PER Sociodemografico'!B:M,9,0),"")</f>
        <v/>
      </c>
      <c r="G1731" s="163"/>
      <c r="H1731" s="163"/>
      <c r="I1731" s="164"/>
      <c r="J1731" s="298">
        <f>IF(AND(I1731&lt;EL!$E$15,'caracterizacion EL'!I1731&lt;&gt;0),1,0)</f>
        <v>0</v>
      </c>
      <c r="K1731" s="298">
        <f>IF(AND(I1731=EL!$E$15,'caracterizacion EL'!I1731&lt;&gt;0),1,0)</f>
        <v>0</v>
      </c>
      <c r="L1731" s="164"/>
      <c r="M1731" s="163"/>
      <c r="N1731" s="163"/>
      <c r="O1731" s="163"/>
      <c r="P1731" s="163"/>
      <c r="Q1731" s="299" t="str">
        <f>IFERROR(VLOOKUP(P1731,'Código del Diagnóstico'!$A$3:$B$12426,2,0),"")</f>
        <v/>
      </c>
      <c r="R1731" s="78"/>
      <c r="S1731" s="163"/>
      <c r="T1731" s="163"/>
    </row>
    <row r="1732" spans="1:20" ht="14">
      <c r="A1732" s="79"/>
      <c r="B1732" s="297" t="str">
        <f>IFERROR(VLOOKUP(A1732,'PER Sociodemografico'!A:L,2,0),"")</f>
        <v/>
      </c>
      <c r="C1732" s="297" t="str">
        <f>IFERROR(VLOOKUP( A1732,'PER Sociodemografico'!A:L,6,0),"")</f>
        <v/>
      </c>
      <c r="D1732" s="297" t="str">
        <f>IFERROR(VLOOKUP(A1732,'PER Sociodemografico'!A:L,9,0),"")</f>
        <v/>
      </c>
      <c r="E1732" s="297" t="str">
        <f>IFERROR(VLOOKUP(A1732,'PER Sociodemografico'!A:L,11,0),"")</f>
        <v/>
      </c>
      <c r="F1732" s="297" t="str">
        <f>IFERROR(VLOOKUP(B1732,'PER Sociodemografico'!B:M,9,0),"")</f>
        <v/>
      </c>
      <c r="G1732" s="163"/>
      <c r="H1732" s="163"/>
      <c r="I1732" s="164"/>
      <c r="J1732" s="298">
        <f>IF(AND(I1732&lt;EL!$E$15,'caracterizacion EL'!I1732&lt;&gt;0),1,0)</f>
        <v>0</v>
      </c>
      <c r="K1732" s="298">
        <f>IF(AND(I1732=EL!$E$15,'caracterizacion EL'!I1732&lt;&gt;0),1,0)</f>
        <v>0</v>
      </c>
      <c r="L1732" s="164"/>
      <c r="M1732" s="163"/>
      <c r="N1732" s="163"/>
      <c r="O1732" s="163"/>
      <c r="P1732" s="163"/>
      <c r="Q1732" s="299" t="str">
        <f>IFERROR(VLOOKUP(P1732,'Código del Diagnóstico'!$A$3:$B$12426,2,0),"")</f>
        <v/>
      </c>
      <c r="R1732" s="78"/>
      <c r="S1732" s="163"/>
      <c r="T1732" s="163"/>
    </row>
    <row r="1733" spans="1:20" ht="14">
      <c r="A1733" s="79"/>
      <c r="B1733" s="297" t="str">
        <f>IFERROR(VLOOKUP(A1733,'PER Sociodemografico'!A:L,2,0),"")</f>
        <v/>
      </c>
      <c r="C1733" s="297" t="str">
        <f>IFERROR(VLOOKUP( A1733,'PER Sociodemografico'!A:L,6,0),"")</f>
        <v/>
      </c>
      <c r="D1733" s="297" t="str">
        <f>IFERROR(VLOOKUP(A1733,'PER Sociodemografico'!A:L,9,0),"")</f>
        <v/>
      </c>
      <c r="E1733" s="297" t="str">
        <f>IFERROR(VLOOKUP(A1733,'PER Sociodemografico'!A:L,11,0),"")</f>
        <v/>
      </c>
      <c r="F1733" s="297" t="str">
        <f>IFERROR(VLOOKUP(B1733,'PER Sociodemografico'!B:M,9,0),"")</f>
        <v/>
      </c>
      <c r="G1733" s="163"/>
      <c r="H1733" s="163"/>
      <c r="I1733" s="164"/>
      <c r="J1733" s="298">
        <f>IF(AND(I1733&lt;EL!$E$15,'caracterizacion EL'!I1733&lt;&gt;0),1,0)</f>
        <v>0</v>
      </c>
      <c r="K1733" s="298">
        <f>IF(AND(I1733=EL!$E$15,'caracterizacion EL'!I1733&lt;&gt;0),1,0)</f>
        <v>0</v>
      </c>
      <c r="L1733" s="164"/>
      <c r="M1733" s="163"/>
      <c r="N1733" s="163"/>
      <c r="O1733" s="163"/>
      <c r="P1733" s="163"/>
      <c r="Q1733" s="299" t="str">
        <f>IFERROR(VLOOKUP(P1733,'Código del Diagnóstico'!$A$3:$B$12426,2,0),"")</f>
        <v/>
      </c>
      <c r="R1733" s="78"/>
      <c r="S1733" s="163"/>
      <c r="T1733" s="163"/>
    </row>
    <row r="1734" spans="1:20" ht="14">
      <c r="A1734" s="79"/>
      <c r="B1734" s="297" t="str">
        <f>IFERROR(VLOOKUP(A1734,'PER Sociodemografico'!A:L,2,0),"")</f>
        <v/>
      </c>
      <c r="C1734" s="297" t="str">
        <f>IFERROR(VLOOKUP( A1734,'PER Sociodemografico'!A:L,6,0),"")</f>
        <v/>
      </c>
      <c r="D1734" s="297" t="str">
        <f>IFERROR(VLOOKUP(A1734,'PER Sociodemografico'!A:L,9,0),"")</f>
        <v/>
      </c>
      <c r="E1734" s="297" t="str">
        <f>IFERROR(VLOOKUP(A1734,'PER Sociodemografico'!A:L,11,0),"")</f>
        <v/>
      </c>
      <c r="F1734" s="297" t="str">
        <f>IFERROR(VLOOKUP(B1734,'PER Sociodemografico'!B:M,9,0),"")</f>
        <v/>
      </c>
      <c r="G1734" s="163"/>
      <c r="H1734" s="163"/>
      <c r="I1734" s="164"/>
      <c r="J1734" s="298">
        <f>IF(AND(I1734&lt;EL!$E$15,'caracterizacion EL'!I1734&lt;&gt;0),1,0)</f>
        <v>0</v>
      </c>
      <c r="K1734" s="298">
        <f>IF(AND(I1734=EL!$E$15,'caracterizacion EL'!I1734&lt;&gt;0),1,0)</f>
        <v>0</v>
      </c>
      <c r="L1734" s="164"/>
      <c r="M1734" s="163"/>
      <c r="N1734" s="163"/>
      <c r="O1734" s="163"/>
      <c r="P1734" s="163"/>
      <c r="Q1734" s="299" t="str">
        <f>IFERROR(VLOOKUP(P1734,'Código del Diagnóstico'!$A$3:$B$12426,2,0),"")</f>
        <v/>
      </c>
      <c r="R1734" s="78"/>
      <c r="S1734" s="163"/>
      <c r="T1734" s="163"/>
    </row>
    <row r="1735" spans="1:20" ht="14">
      <c r="A1735" s="79"/>
      <c r="B1735" s="297" t="str">
        <f>IFERROR(VLOOKUP(A1735,'PER Sociodemografico'!A:L,2,0),"")</f>
        <v/>
      </c>
      <c r="C1735" s="297" t="str">
        <f>IFERROR(VLOOKUP( A1735,'PER Sociodemografico'!A:L,6,0),"")</f>
        <v/>
      </c>
      <c r="D1735" s="297" t="str">
        <f>IFERROR(VLOOKUP(A1735,'PER Sociodemografico'!A:L,9,0),"")</f>
        <v/>
      </c>
      <c r="E1735" s="297" t="str">
        <f>IFERROR(VLOOKUP(A1735,'PER Sociodemografico'!A:L,11,0),"")</f>
        <v/>
      </c>
      <c r="F1735" s="297" t="str">
        <f>IFERROR(VLOOKUP(B1735,'PER Sociodemografico'!B:M,9,0),"")</f>
        <v/>
      </c>
      <c r="G1735" s="163"/>
      <c r="H1735" s="163"/>
      <c r="I1735" s="164"/>
      <c r="J1735" s="298">
        <f>IF(AND(I1735&lt;EL!$E$15,'caracterizacion EL'!I1735&lt;&gt;0),1,0)</f>
        <v>0</v>
      </c>
      <c r="K1735" s="298">
        <f>IF(AND(I1735=EL!$E$15,'caracterizacion EL'!I1735&lt;&gt;0),1,0)</f>
        <v>0</v>
      </c>
      <c r="L1735" s="164"/>
      <c r="M1735" s="163"/>
      <c r="N1735" s="163"/>
      <c r="O1735" s="163"/>
      <c r="P1735" s="163"/>
      <c r="Q1735" s="299" t="str">
        <f>IFERROR(VLOOKUP(P1735,'Código del Diagnóstico'!$A$3:$B$12426,2,0),"")</f>
        <v/>
      </c>
      <c r="R1735" s="78"/>
      <c r="S1735" s="163"/>
      <c r="T1735" s="163"/>
    </row>
    <row r="1736" spans="1:20" ht="14">
      <c r="A1736" s="79"/>
      <c r="B1736" s="297" t="str">
        <f>IFERROR(VLOOKUP(A1736,'PER Sociodemografico'!A:L,2,0),"")</f>
        <v/>
      </c>
      <c r="C1736" s="297" t="str">
        <f>IFERROR(VLOOKUP( A1736,'PER Sociodemografico'!A:L,6,0),"")</f>
        <v/>
      </c>
      <c r="D1736" s="297" t="str">
        <f>IFERROR(VLOOKUP(A1736,'PER Sociodemografico'!A:L,9,0),"")</f>
        <v/>
      </c>
      <c r="E1736" s="297" t="str">
        <f>IFERROR(VLOOKUP(A1736,'PER Sociodemografico'!A:L,11,0),"")</f>
        <v/>
      </c>
      <c r="F1736" s="297" t="str">
        <f>IFERROR(VLOOKUP(B1736,'PER Sociodemografico'!B:M,9,0),"")</f>
        <v/>
      </c>
      <c r="G1736" s="163"/>
      <c r="H1736" s="163"/>
      <c r="I1736" s="164"/>
      <c r="J1736" s="298">
        <f>IF(AND(I1736&lt;EL!$E$15,'caracterizacion EL'!I1736&lt;&gt;0),1,0)</f>
        <v>0</v>
      </c>
      <c r="K1736" s="298">
        <f>IF(AND(I1736=EL!$E$15,'caracterizacion EL'!I1736&lt;&gt;0),1,0)</f>
        <v>0</v>
      </c>
      <c r="L1736" s="164"/>
      <c r="M1736" s="163"/>
      <c r="N1736" s="163"/>
      <c r="O1736" s="163"/>
      <c r="P1736" s="163"/>
      <c r="Q1736" s="299" t="str">
        <f>IFERROR(VLOOKUP(P1736,'Código del Diagnóstico'!$A$3:$B$12426,2,0),"")</f>
        <v/>
      </c>
      <c r="R1736" s="78"/>
      <c r="S1736" s="163"/>
      <c r="T1736" s="163"/>
    </row>
    <row r="1737" spans="1:20" ht="14">
      <c r="A1737" s="79"/>
      <c r="B1737" s="297" t="str">
        <f>IFERROR(VLOOKUP(A1737,'PER Sociodemografico'!A:L,2,0),"")</f>
        <v/>
      </c>
      <c r="C1737" s="297" t="str">
        <f>IFERROR(VLOOKUP( A1737,'PER Sociodemografico'!A:L,6,0),"")</f>
        <v/>
      </c>
      <c r="D1737" s="297" t="str">
        <f>IFERROR(VLOOKUP(A1737,'PER Sociodemografico'!A:L,9,0),"")</f>
        <v/>
      </c>
      <c r="E1737" s="297" t="str">
        <f>IFERROR(VLOOKUP(A1737,'PER Sociodemografico'!A:L,11,0),"")</f>
        <v/>
      </c>
      <c r="F1737" s="297" t="str">
        <f>IFERROR(VLOOKUP(B1737,'PER Sociodemografico'!B:M,9,0),"")</f>
        <v/>
      </c>
      <c r="G1737" s="163"/>
      <c r="H1737" s="163"/>
      <c r="I1737" s="164"/>
      <c r="J1737" s="298">
        <f>IF(AND(I1737&lt;EL!$E$15,'caracterizacion EL'!I1737&lt;&gt;0),1,0)</f>
        <v>0</v>
      </c>
      <c r="K1737" s="298">
        <f>IF(AND(I1737=EL!$E$15,'caracterizacion EL'!I1737&lt;&gt;0),1,0)</f>
        <v>0</v>
      </c>
      <c r="L1737" s="164"/>
      <c r="M1737" s="163"/>
      <c r="N1737" s="163"/>
      <c r="O1737" s="163"/>
      <c r="P1737" s="163"/>
      <c r="Q1737" s="299" t="str">
        <f>IFERROR(VLOOKUP(P1737,'Código del Diagnóstico'!$A$3:$B$12426,2,0),"")</f>
        <v/>
      </c>
      <c r="R1737" s="78"/>
      <c r="S1737" s="163"/>
      <c r="T1737" s="163"/>
    </row>
    <row r="1738" spans="1:20" ht="14">
      <c r="A1738" s="79"/>
      <c r="B1738" s="297" t="str">
        <f>IFERROR(VLOOKUP(A1738,'PER Sociodemografico'!A:L,2,0),"")</f>
        <v/>
      </c>
      <c r="C1738" s="297" t="str">
        <f>IFERROR(VLOOKUP( A1738,'PER Sociodemografico'!A:L,6,0),"")</f>
        <v/>
      </c>
      <c r="D1738" s="297" t="str">
        <f>IFERROR(VLOOKUP(A1738,'PER Sociodemografico'!A:L,9,0),"")</f>
        <v/>
      </c>
      <c r="E1738" s="297" t="str">
        <f>IFERROR(VLOOKUP(A1738,'PER Sociodemografico'!A:L,11,0),"")</f>
        <v/>
      </c>
      <c r="F1738" s="297" t="str">
        <f>IFERROR(VLOOKUP(B1738,'PER Sociodemografico'!B:M,9,0),"")</f>
        <v/>
      </c>
      <c r="G1738" s="163"/>
      <c r="H1738" s="163"/>
      <c r="I1738" s="164"/>
      <c r="J1738" s="298">
        <f>IF(AND(I1738&lt;EL!$E$15,'caracterizacion EL'!I1738&lt;&gt;0),1,0)</f>
        <v>0</v>
      </c>
      <c r="K1738" s="298">
        <f>IF(AND(I1738=EL!$E$15,'caracterizacion EL'!I1738&lt;&gt;0),1,0)</f>
        <v>0</v>
      </c>
      <c r="L1738" s="164"/>
      <c r="M1738" s="163"/>
      <c r="N1738" s="163"/>
      <c r="O1738" s="163"/>
      <c r="P1738" s="163"/>
      <c r="Q1738" s="299" t="str">
        <f>IFERROR(VLOOKUP(P1738,'Código del Diagnóstico'!$A$3:$B$12426,2,0),"")</f>
        <v/>
      </c>
      <c r="R1738" s="78"/>
      <c r="S1738" s="163"/>
      <c r="T1738" s="163"/>
    </row>
    <row r="1739" spans="1:20" ht="14">
      <c r="A1739" s="79"/>
      <c r="B1739" s="297" t="str">
        <f>IFERROR(VLOOKUP(A1739,'PER Sociodemografico'!A:L,2,0),"")</f>
        <v/>
      </c>
      <c r="C1739" s="297" t="str">
        <f>IFERROR(VLOOKUP( A1739,'PER Sociodemografico'!A:L,6,0),"")</f>
        <v/>
      </c>
      <c r="D1739" s="297" t="str">
        <f>IFERROR(VLOOKUP(A1739,'PER Sociodemografico'!A:L,9,0),"")</f>
        <v/>
      </c>
      <c r="E1739" s="297" t="str">
        <f>IFERROR(VLOOKUP(A1739,'PER Sociodemografico'!A:L,11,0),"")</f>
        <v/>
      </c>
      <c r="F1739" s="297" t="str">
        <f>IFERROR(VLOOKUP(B1739,'PER Sociodemografico'!B:M,9,0),"")</f>
        <v/>
      </c>
      <c r="G1739" s="163"/>
      <c r="H1739" s="163"/>
      <c r="I1739" s="164"/>
      <c r="J1739" s="298">
        <f>IF(AND(I1739&lt;EL!$E$15,'caracterizacion EL'!I1739&lt;&gt;0),1,0)</f>
        <v>0</v>
      </c>
      <c r="K1739" s="298">
        <f>IF(AND(I1739=EL!$E$15,'caracterizacion EL'!I1739&lt;&gt;0),1,0)</f>
        <v>0</v>
      </c>
      <c r="L1739" s="164"/>
      <c r="M1739" s="163"/>
      <c r="N1739" s="163"/>
      <c r="O1739" s="163"/>
      <c r="P1739" s="163"/>
      <c r="Q1739" s="299" t="str">
        <f>IFERROR(VLOOKUP(P1739,'Código del Diagnóstico'!$A$3:$B$12426,2,0),"")</f>
        <v/>
      </c>
      <c r="R1739" s="78"/>
      <c r="S1739" s="163"/>
      <c r="T1739" s="163"/>
    </row>
    <row r="1740" spans="1:20" ht="14">
      <c r="A1740" s="79"/>
      <c r="B1740" s="297" t="str">
        <f>IFERROR(VLOOKUP(A1740,'PER Sociodemografico'!A:L,2,0),"")</f>
        <v/>
      </c>
      <c r="C1740" s="297" t="str">
        <f>IFERROR(VLOOKUP( A1740,'PER Sociodemografico'!A:L,6,0),"")</f>
        <v/>
      </c>
      <c r="D1740" s="297" t="str">
        <f>IFERROR(VLOOKUP(A1740,'PER Sociodemografico'!A:L,9,0),"")</f>
        <v/>
      </c>
      <c r="E1740" s="297" t="str">
        <f>IFERROR(VLOOKUP(A1740,'PER Sociodemografico'!A:L,11,0),"")</f>
        <v/>
      </c>
      <c r="F1740" s="297" t="str">
        <f>IFERROR(VLOOKUP(B1740,'PER Sociodemografico'!B:M,9,0),"")</f>
        <v/>
      </c>
      <c r="G1740" s="163"/>
      <c r="H1740" s="163"/>
      <c r="I1740" s="164"/>
      <c r="J1740" s="298">
        <f>IF(AND(I1740&lt;EL!$E$15,'caracterizacion EL'!I1740&lt;&gt;0),1,0)</f>
        <v>0</v>
      </c>
      <c r="K1740" s="298">
        <f>IF(AND(I1740=EL!$E$15,'caracterizacion EL'!I1740&lt;&gt;0),1,0)</f>
        <v>0</v>
      </c>
      <c r="L1740" s="164"/>
      <c r="M1740" s="163"/>
      <c r="N1740" s="163"/>
      <c r="O1740" s="163"/>
      <c r="P1740" s="163"/>
      <c r="Q1740" s="299" t="str">
        <f>IFERROR(VLOOKUP(P1740,'Código del Diagnóstico'!$A$3:$B$12426,2,0),"")</f>
        <v/>
      </c>
      <c r="R1740" s="78"/>
      <c r="S1740" s="163"/>
      <c r="T1740" s="163"/>
    </row>
    <row r="1741" spans="1:20" ht="14">
      <c r="A1741" s="79"/>
      <c r="B1741" s="297" t="str">
        <f>IFERROR(VLOOKUP(A1741,'PER Sociodemografico'!A:L,2,0),"")</f>
        <v/>
      </c>
      <c r="C1741" s="297" t="str">
        <f>IFERROR(VLOOKUP( A1741,'PER Sociodemografico'!A:L,6,0),"")</f>
        <v/>
      </c>
      <c r="D1741" s="297" t="str">
        <f>IFERROR(VLOOKUP(A1741,'PER Sociodemografico'!A:L,9,0),"")</f>
        <v/>
      </c>
      <c r="E1741" s="297" t="str">
        <f>IFERROR(VLOOKUP(A1741,'PER Sociodemografico'!A:L,11,0),"")</f>
        <v/>
      </c>
      <c r="F1741" s="297" t="str">
        <f>IFERROR(VLOOKUP(B1741,'PER Sociodemografico'!B:M,9,0),"")</f>
        <v/>
      </c>
      <c r="G1741" s="163"/>
      <c r="H1741" s="163"/>
      <c r="I1741" s="164"/>
      <c r="J1741" s="298">
        <f>IF(AND(I1741&lt;EL!$E$15,'caracterizacion EL'!I1741&lt;&gt;0),1,0)</f>
        <v>0</v>
      </c>
      <c r="K1741" s="298">
        <f>IF(AND(I1741=EL!$E$15,'caracterizacion EL'!I1741&lt;&gt;0),1,0)</f>
        <v>0</v>
      </c>
      <c r="L1741" s="164"/>
      <c r="M1741" s="163"/>
      <c r="N1741" s="163"/>
      <c r="O1741" s="163"/>
      <c r="P1741" s="163"/>
      <c r="Q1741" s="299" t="str">
        <f>IFERROR(VLOOKUP(P1741,'Código del Diagnóstico'!$A$3:$B$12426,2,0),"")</f>
        <v/>
      </c>
      <c r="R1741" s="78"/>
      <c r="S1741" s="163"/>
      <c r="T1741" s="163"/>
    </row>
    <row r="1742" spans="1:20" ht="14">
      <c r="A1742" s="79"/>
      <c r="B1742" s="297" t="str">
        <f>IFERROR(VLOOKUP(A1742,'PER Sociodemografico'!A:L,2,0),"")</f>
        <v/>
      </c>
      <c r="C1742" s="297" t="str">
        <f>IFERROR(VLOOKUP( A1742,'PER Sociodemografico'!A:L,6,0),"")</f>
        <v/>
      </c>
      <c r="D1742" s="297" t="str">
        <f>IFERROR(VLOOKUP(A1742,'PER Sociodemografico'!A:L,9,0),"")</f>
        <v/>
      </c>
      <c r="E1742" s="297" t="str">
        <f>IFERROR(VLOOKUP(A1742,'PER Sociodemografico'!A:L,11,0),"")</f>
        <v/>
      </c>
      <c r="F1742" s="297" t="str">
        <f>IFERROR(VLOOKUP(B1742,'PER Sociodemografico'!B:M,9,0),"")</f>
        <v/>
      </c>
      <c r="G1742" s="163"/>
      <c r="H1742" s="163"/>
      <c r="I1742" s="164"/>
      <c r="J1742" s="298">
        <f>IF(AND(I1742&lt;EL!$E$15,'caracterizacion EL'!I1742&lt;&gt;0),1,0)</f>
        <v>0</v>
      </c>
      <c r="K1742" s="298">
        <f>IF(AND(I1742=EL!$E$15,'caracterizacion EL'!I1742&lt;&gt;0),1,0)</f>
        <v>0</v>
      </c>
      <c r="L1742" s="164"/>
      <c r="M1742" s="163"/>
      <c r="N1742" s="163"/>
      <c r="O1742" s="163"/>
      <c r="P1742" s="163"/>
      <c r="Q1742" s="299" t="str">
        <f>IFERROR(VLOOKUP(P1742,'Código del Diagnóstico'!$A$3:$B$12426,2,0),"")</f>
        <v/>
      </c>
      <c r="R1742" s="78"/>
      <c r="S1742" s="163"/>
      <c r="T1742" s="163"/>
    </row>
    <row r="1743" spans="1:20" ht="14">
      <c r="A1743" s="79"/>
      <c r="B1743" s="297" t="str">
        <f>IFERROR(VLOOKUP(A1743,'PER Sociodemografico'!A:L,2,0),"")</f>
        <v/>
      </c>
      <c r="C1743" s="297" t="str">
        <f>IFERROR(VLOOKUP( A1743,'PER Sociodemografico'!A:L,6,0),"")</f>
        <v/>
      </c>
      <c r="D1743" s="297" t="str">
        <f>IFERROR(VLOOKUP(A1743,'PER Sociodemografico'!A:L,9,0),"")</f>
        <v/>
      </c>
      <c r="E1743" s="297" t="str">
        <f>IFERROR(VLOOKUP(A1743,'PER Sociodemografico'!A:L,11,0),"")</f>
        <v/>
      </c>
      <c r="F1743" s="297" t="str">
        <f>IFERROR(VLOOKUP(B1743,'PER Sociodemografico'!B:M,9,0),"")</f>
        <v/>
      </c>
      <c r="G1743" s="163"/>
      <c r="H1743" s="163"/>
      <c r="I1743" s="164"/>
      <c r="J1743" s="298">
        <f>IF(AND(I1743&lt;EL!$E$15,'caracterizacion EL'!I1743&lt;&gt;0),1,0)</f>
        <v>0</v>
      </c>
      <c r="K1743" s="298">
        <f>IF(AND(I1743=EL!$E$15,'caracterizacion EL'!I1743&lt;&gt;0),1,0)</f>
        <v>0</v>
      </c>
      <c r="L1743" s="164"/>
      <c r="M1743" s="163"/>
      <c r="N1743" s="163"/>
      <c r="O1743" s="163"/>
      <c r="P1743" s="163"/>
      <c r="Q1743" s="299" t="str">
        <f>IFERROR(VLOOKUP(P1743,'Código del Diagnóstico'!$A$3:$B$12426,2,0),"")</f>
        <v/>
      </c>
      <c r="R1743" s="78"/>
      <c r="S1743" s="163"/>
      <c r="T1743" s="163"/>
    </row>
    <row r="1744" spans="1:20" ht="14">
      <c r="A1744" s="79"/>
      <c r="B1744" s="297" t="str">
        <f>IFERROR(VLOOKUP(A1744,'PER Sociodemografico'!A:L,2,0),"")</f>
        <v/>
      </c>
      <c r="C1744" s="297" t="str">
        <f>IFERROR(VLOOKUP( A1744,'PER Sociodemografico'!A:L,6,0),"")</f>
        <v/>
      </c>
      <c r="D1744" s="297" t="str">
        <f>IFERROR(VLOOKUP(A1744,'PER Sociodemografico'!A:L,9,0),"")</f>
        <v/>
      </c>
      <c r="E1744" s="297" t="str">
        <f>IFERROR(VLOOKUP(A1744,'PER Sociodemografico'!A:L,11,0),"")</f>
        <v/>
      </c>
      <c r="F1744" s="297" t="str">
        <f>IFERROR(VLOOKUP(B1744,'PER Sociodemografico'!B:M,9,0),"")</f>
        <v/>
      </c>
      <c r="G1744" s="163"/>
      <c r="H1744" s="163"/>
      <c r="I1744" s="164"/>
      <c r="J1744" s="298">
        <f>IF(AND(I1744&lt;EL!$E$15,'caracterizacion EL'!I1744&lt;&gt;0),1,0)</f>
        <v>0</v>
      </c>
      <c r="K1744" s="298">
        <f>IF(AND(I1744=EL!$E$15,'caracterizacion EL'!I1744&lt;&gt;0),1,0)</f>
        <v>0</v>
      </c>
      <c r="L1744" s="164"/>
      <c r="M1744" s="163"/>
      <c r="N1744" s="163"/>
      <c r="O1744" s="163"/>
      <c r="P1744" s="163"/>
      <c r="Q1744" s="299" t="str">
        <f>IFERROR(VLOOKUP(P1744,'Código del Diagnóstico'!$A$3:$B$12426,2,0),"")</f>
        <v/>
      </c>
      <c r="R1744" s="78"/>
      <c r="S1744" s="163"/>
      <c r="T1744" s="163"/>
    </row>
    <row r="1745" spans="1:20" ht="14">
      <c r="A1745" s="79"/>
      <c r="B1745" s="297" t="str">
        <f>IFERROR(VLOOKUP(A1745,'PER Sociodemografico'!A:L,2,0),"")</f>
        <v/>
      </c>
      <c r="C1745" s="297" t="str">
        <f>IFERROR(VLOOKUP( A1745,'PER Sociodemografico'!A:L,6,0),"")</f>
        <v/>
      </c>
      <c r="D1745" s="297" t="str">
        <f>IFERROR(VLOOKUP(A1745,'PER Sociodemografico'!A:L,9,0),"")</f>
        <v/>
      </c>
      <c r="E1745" s="297" t="str">
        <f>IFERROR(VLOOKUP(A1745,'PER Sociodemografico'!A:L,11,0),"")</f>
        <v/>
      </c>
      <c r="F1745" s="297" t="str">
        <f>IFERROR(VLOOKUP(B1745,'PER Sociodemografico'!B:M,9,0),"")</f>
        <v/>
      </c>
      <c r="G1745" s="163"/>
      <c r="H1745" s="163"/>
      <c r="I1745" s="164"/>
      <c r="J1745" s="298">
        <f>IF(AND(I1745&lt;EL!$E$15,'caracterizacion EL'!I1745&lt;&gt;0),1,0)</f>
        <v>0</v>
      </c>
      <c r="K1745" s="298">
        <f>IF(AND(I1745=EL!$E$15,'caracterizacion EL'!I1745&lt;&gt;0),1,0)</f>
        <v>0</v>
      </c>
      <c r="L1745" s="164"/>
      <c r="M1745" s="163"/>
      <c r="N1745" s="163"/>
      <c r="O1745" s="163"/>
      <c r="P1745" s="163"/>
      <c r="Q1745" s="299" t="str">
        <f>IFERROR(VLOOKUP(P1745,'Código del Diagnóstico'!$A$3:$B$12426,2,0),"")</f>
        <v/>
      </c>
      <c r="R1745" s="78"/>
      <c r="S1745" s="163"/>
      <c r="T1745" s="163"/>
    </row>
    <row r="1746" spans="1:20" ht="14">
      <c r="A1746" s="79"/>
      <c r="B1746" s="297" t="str">
        <f>IFERROR(VLOOKUP(A1746,'PER Sociodemografico'!A:L,2,0),"")</f>
        <v/>
      </c>
      <c r="C1746" s="297" t="str">
        <f>IFERROR(VLOOKUP( A1746,'PER Sociodemografico'!A:L,6,0),"")</f>
        <v/>
      </c>
      <c r="D1746" s="297" t="str">
        <f>IFERROR(VLOOKUP(A1746,'PER Sociodemografico'!A:L,9,0),"")</f>
        <v/>
      </c>
      <c r="E1746" s="297" t="str">
        <f>IFERROR(VLOOKUP(A1746,'PER Sociodemografico'!A:L,11,0),"")</f>
        <v/>
      </c>
      <c r="F1746" s="297" t="str">
        <f>IFERROR(VLOOKUP(B1746,'PER Sociodemografico'!B:M,9,0),"")</f>
        <v/>
      </c>
      <c r="G1746" s="163"/>
      <c r="H1746" s="163"/>
      <c r="I1746" s="164"/>
      <c r="J1746" s="298">
        <f>IF(AND(I1746&lt;EL!$E$15,'caracterizacion EL'!I1746&lt;&gt;0),1,0)</f>
        <v>0</v>
      </c>
      <c r="K1746" s="298">
        <f>IF(AND(I1746=EL!$E$15,'caracterizacion EL'!I1746&lt;&gt;0),1,0)</f>
        <v>0</v>
      </c>
      <c r="L1746" s="164"/>
      <c r="M1746" s="163"/>
      <c r="N1746" s="163"/>
      <c r="O1746" s="163"/>
      <c r="P1746" s="163"/>
      <c r="Q1746" s="299" t="str">
        <f>IFERROR(VLOOKUP(P1746,'Código del Diagnóstico'!$A$3:$B$12426,2,0),"")</f>
        <v/>
      </c>
      <c r="R1746" s="78"/>
      <c r="S1746" s="163"/>
      <c r="T1746" s="163"/>
    </row>
    <row r="1747" spans="1:20" ht="14">
      <c r="A1747" s="79"/>
      <c r="B1747" s="297" t="str">
        <f>IFERROR(VLOOKUP(A1747,'PER Sociodemografico'!A:L,2,0),"")</f>
        <v/>
      </c>
      <c r="C1747" s="297" t="str">
        <f>IFERROR(VLOOKUP( A1747,'PER Sociodemografico'!A:L,6,0),"")</f>
        <v/>
      </c>
      <c r="D1747" s="297" t="str">
        <f>IFERROR(VLOOKUP(A1747,'PER Sociodemografico'!A:L,9,0),"")</f>
        <v/>
      </c>
      <c r="E1747" s="297" t="str">
        <f>IFERROR(VLOOKUP(A1747,'PER Sociodemografico'!A:L,11,0),"")</f>
        <v/>
      </c>
      <c r="F1747" s="297" t="str">
        <f>IFERROR(VLOOKUP(B1747,'PER Sociodemografico'!B:M,9,0),"")</f>
        <v/>
      </c>
      <c r="G1747" s="163"/>
      <c r="H1747" s="163"/>
      <c r="I1747" s="164"/>
      <c r="J1747" s="298">
        <f>IF(AND(I1747&lt;EL!$E$15,'caracterizacion EL'!I1747&lt;&gt;0),1,0)</f>
        <v>0</v>
      </c>
      <c r="K1747" s="298">
        <f>IF(AND(I1747=EL!$E$15,'caracterizacion EL'!I1747&lt;&gt;0),1,0)</f>
        <v>0</v>
      </c>
      <c r="L1747" s="164"/>
      <c r="M1747" s="163"/>
      <c r="N1747" s="163"/>
      <c r="O1747" s="163"/>
      <c r="P1747" s="163"/>
      <c r="Q1747" s="299" t="str">
        <f>IFERROR(VLOOKUP(P1747,'Código del Diagnóstico'!$A$3:$B$12426,2,0),"")</f>
        <v/>
      </c>
      <c r="R1747" s="78"/>
      <c r="S1747" s="163"/>
      <c r="T1747" s="163"/>
    </row>
    <row r="1748" spans="1:20" ht="14">
      <c r="A1748" s="79"/>
      <c r="B1748" s="297" t="str">
        <f>IFERROR(VLOOKUP(A1748,'PER Sociodemografico'!A:L,2,0),"")</f>
        <v/>
      </c>
      <c r="C1748" s="297" t="str">
        <f>IFERROR(VLOOKUP( A1748,'PER Sociodemografico'!A:L,6,0),"")</f>
        <v/>
      </c>
      <c r="D1748" s="297" t="str">
        <f>IFERROR(VLOOKUP(A1748,'PER Sociodemografico'!A:L,9,0),"")</f>
        <v/>
      </c>
      <c r="E1748" s="297" t="str">
        <f>IFERROR(VLOOKUP(A1748,'PER Sociodemografico'!A:L,11,0),"")</f>
        <v/>
      </c>
      <c r="F1748" s="297" t="str">
        <f>IFERROR(VLOOKUP(B1748,'PER Sociodemografico'!B:M,9,0),"")</f>
        <v/>
      </c>
      <c r="G1748" s="163"/>
      <c r="H1748" s="163"/>
      <c r="I1748" s="164"/>
      <c r="J1748" s="298">
        <f>IF(AND(I1748&lt;EL!$E$15,'caracterizacion EL'!I1748&lt;&gt;0),1,0)</f>
        <v>0</v>
      </c>
      <c r="K1748" s="298">
        <f>IF(AND(I1748=EL!$E$15,'caracterizacion EL'!I1748&lt;&gt;0),1,0)</f>
        <v>0</v>
      </c>
      <c r="L1748" s="164"/>
      <c r="M1748" s="163"/>
      <c r="N1748" s="163"/>
      <c r="O1748" s="163"/>
      <c r="P1748" s="163"/>
      <c r="Q1748" s="299" t="str">
        <f>IFERROR(VLOOKUP(P1748,'Código del Diagnóstico'!$A$3:$B$12426,2,0),"")</f>
        <v/>
      </c>
      <c r="R1748" s="78"/>
      <c r="S1748" s="163"/>
      <c r="T1748" s="163"/>
    </row>
    <row r="1749" spans="1:20" ht="14">
      <c r="A1749" s="79"/>
      <c r="B1749" s="297" t="str">
        <f>IFERROR(VLOOKUP(A1749,'PER Sociodemografico'!A:L,2,0),"")</f>
        <v/>
      </c>
      <c r="C1749" s="297" t="str">
        <f>IFERROR(VLOOKUP( A1749,'PER Sociodemografico'!A:L,6,0),"")</f>
        <v/>
      </c>
      <c r="D1749" s="297" t="str">
        <f>IFERROR(VLOOKUP(A1749,'PER Sociodemografico'!A:L,9,0),"")</f>
        <v/>
      </c>
      <c r="E1749" s="297" t="str">
        <f>IFERROR(VLOOKUP(A1749,'PER Sociodemografico'!A:L,11,0),"")</f>
        <v/>
      </c>
      <c r="F1749" s="297" t="str">
        <f>IFERROR(VLOOKUP(B1749,'PER Sociodemografico'!B:M,9,0),"")</f>
        <v/>
      </c>
      <c r="G1749" s="163"/>
      <c r="H1749" s="163"/>
      <c r="I1749" s="164"/>
      <c r="J1749" s="298">
        <f>IF(AND(I1749&lt;EL!$E$15,'caracterizacion EL'!I1749&lt;&gt;0),1,0)</f>
        <v>0</v>
      </c>
      <c r="K1749" s="298">
        <f>IF(AND(I1749=EL!$E$15,'caracterizacion EL'!I1749&lt;&gt;0),1,0)</f>
        <v>0</v>
      </c>
      <c r="L1749" s="164"/>
      <c r="M1749" s="163"/>
      <c r="N1749" s="163"/>
      <c r="O1749" s="163"/>
      <c r="P1749" s="163"/>
      <c r="Q1749" s="299" t="str">
        <f>IFERROR(VLOOKUP(P1749,'Código del Diagnóstico'!$A$3:$B$12426,2,0),"")</f>
        <v/>
      </c>
      <c r="R1749" s="78"/>
      <c r="S1749" s="163"/>
      <c r="T1749" s="163"/>
    </row>
    <row r="1750" spans="1:20" ht="14">
      <c r="A1750" s="79"/>
      <c r="B1750" s="297" t="str">
        <f>IFERROR(VLOOKUP(A1750,'PER Sociodemografico'!A:L,2,0),"")</f>
        <v/>
      </c>
      <c r="C1750" s="297" t="str">
        <f>IFERROR(VLOOKUP( A1750,'PER Sociodemografico'!A:L,6,0),"")</f>
        <v/>
      </c>
      <c r="D1750" s="297" t="str">
        <f>IFERROR(VLOOKUP(A1750,'PER Sociodemografico'!A:L,9,0),"")</f>
        <v/>
      </c>
      <c r="E1750" s="297" t="str">
        <f>IFERROR(VLOOKUP(A1750,'PER Sociodemografico'!A:L,11,0),"")</f>
        <v/>
      </c>
      <c r="F1750" s="297" t="str">
        <f>IFERROR(VLOOKUP(B1750,'PER Sociodemografico'!B:M,9,0),"")</f>
        <v/>
      </c>
      <c r="G1750" s="163"/>
      <c r="H1750" s="163"/>
      <c r="I1750" s="164"/>
      <c r="J1750" s="298">
        <f>IF(AND(I1750&lt;EL!$E$15,'caracterizacion EL'!I1750&lt;&gt;0),1,0)</f>
        <v>0</v>
      </c>
      <c r="K1750" s="298">
        <f>IF(AND(I1750=EL!$E$15,'caracterizacion EL'!I1750&lt;&gt;0),1,0)</f>
        <v>0</v>
      </c>
      <c r="L1750" s="164"/>
      <c r="M1750" s="163"/>
      <c r="N1750" s="163"/>
      <c r="O1750" s="163"/>
      <c r="P1750" s="163"/>
      <c r="Q1750" s="299" t="str">
        <f>IFERROR(VLOOKUP(P1750,'Código del Diagnóstico'!$A$3:$B$12426,2,0),"")</f>
        <v/>
      </c>
      <c r="R1750" s="78"/>
      <c r="S1750" s="163"/>
      <c r="T1750" s="163"/>
    </row>
    <row r="1751" spans="1:20" ht="14">
      <c r="A1751" s="79"/>
      <c r="B1751" s="297" t="str">
        <f>IFERROR(VLOOKUP(A1751,'PER Sociodemografico'!A:L,2,0),"")</f>
        <v/>
      </c>
      <c r="C1751" s="297" t="str">
        <f>IFERROR(VLOOKUP( A1751,'PER Sociodemografico'!A:L,6,0),"")</f>
        <v/>
      </c>
      <c r="D1751" s="297" t="str">
        <f>IFERROR(VLOOKUP(A1751,'PER Sociodemografico'!A:L,9,0),"")</f>
        <v/>
      </c>
      <c r="E1751" s="297" t="str">
        <f>IFERROR(VLOOKUP(A1751,'PER Sociodemografico'!A:L,11,0),"")</f>
        <v/>
      </c>
      <c r="F1751" s="297" t="str">
        <f>IFERROR(VLOOKUP(B1751,'PER Sociodemografico'!B:M,9,0),"")</f>
        <v/>
      </c>
      <c r="G1751" s="163"/>
      <c r="H1751" s="163"/>
      <c r="I1751" s="164"/>
      <c r="J1751" s="298">
        <f>IF(AND(I1751&lt;EL!$E$15,'caracterizacion EL'!I1751&lt;&gt;0),1,0)</f>
        <v>0</v>
      </c>
      <c r="K1751" s="298">
        <f>IF(AND(I1751=EL!$E$15,'caracterizacion EL'!I1751&lt;&gt;0),1,0)</f>
        <v>0</v>
      </c>
      <c r="L1751" s="164"/>
      <c r="M1751" s="163"/>
      <c r="N1751" s="163"/>
      <c r="O1751" s="163"/>
      <c r="P1751" s="163"/>
      <c r="Q1751" s="299" t="str">
        <f>IFERROR(VLOOKUP(P1751,'Código del Diagnóstico'!$A$3:$B$12426,2,0),"")</f>
        <v/>
      </c>
      <c r="R1751" s="78"/>
      <c r="S1751" s="163"/>
      <c r="T1751" s="163"/>
    </row>
    <row r="1752" spans="1:20" ht="14">
      <c r="A1752" s="79"/>
      <c r="B1752" s="297" t="str">
        <f>IFERROR(VLOOKUP(A1752,'PER Sociodemografico'!A:L,2,0),"")</f>
        <v/>
      </c>
      <c r="C1752" s="297" t="str">
        <f>IFERROR(VLOOKUP( A1752,'PER Sociodemografico'!A:L,6,0),"")</f>
        <v/>
      </c>
      <c r="D1752" s="297" t="str">
        <f>IFERROR(VLOOKUP(A1752,'PER Sociodemografico'!A:L,9,0),"")</f>
        <v/>
      </c>
      <c r="E1752" s="297" t="str">
        <f>IFERROR(VLOOKUP(A1752,'PER Sociodemografico'!A:L,11,0),"")</f>
        <v/>
      </c>
      <c r="F1752" s="297" t="str">
        <f>IFERROR(VLOOKUP(B1752,'PER Sociodemografico'!B:M,9,0),"")</f>
        <v/>
      </c>
      <c r="G1752" s="163"/>
      <c r="H1752" s="163"/>
      <c r="I1752" s="164"/>
      <c r="J1752" s="298">
        <f>IF(AND(I1752&lt;EL!$E$15,'caracterizacion EL'!I1752&lt;&gt;0),1,0)</f>
        <v>0</v>
      </c>
      <c r="K1752" s="298">
        <f>IF(AND(I1752=EL!$E$15,'caracterizacion EL'!I1752&lt;&gt;0),1,0)</f>
        <v>0</v>
      </c>
      <c r="L1752" s="164"/>
      <c r="M1752" s="163"/>
      <c r="N1752" s="163"/>
      <c r="O1752" s="163"/>
      <c r="P1752" s="163"/>
      <c r="Q1752" s="299" t="str">
        <f>IFERROR(VLOOKUP(P1752,'Código del Diagnóstico'!$A$3:$B$12426,2,0),"")</f>
        <v/>
      </c>
      <c r="R1752" s="78"/>
      <c r="S1752" s="163"/>
      <c r="T1752" s="163"/>
    </row>
    <row r="1753" spans="1:20" ht="14">
      <c r="A1753" s="79"/>
      <c r="B1753" s="297" t="str">
        <f>IFERROR(VLOOKUP(A1753,'PER Sociodemografico'!A:L,2,0),"")</f>
        <v/>
      </c>
      <c r="C1753" s="297" t="str">
        <f>IFERROR(VLOOKUP( A1753,'PER Sociodemografico'!A:L,6,0),"")</f>
        <v/>
      </c>
      <c r="D1753" s="297" t="str">
        <f>IFERROR(VLOOKUP(A1753,'PER Sociodemografico'!A:L,9,0),"")</f>
        <v/>
      </c>
      <c r="E1753" s="297" t="str">
        <f>IFERROR(VLOOKUP(A1753,'PER Sociodemografico'!A:L,11,0),"")</f>
        <v/>
      </c>
      <c r="F1753" s="297" t="str">
        <f>IFERROR(VLOOKUP(B1753,'PER Sociodemografico'!B:M,9,0),"")</f>
        <v/>
      </c>
      <c r="G1753" s="163"/>
      <c r="H1753" s="163"/>
      <c r="I1753" s="164"/>
      <c r="J1753" s="298">
        <f>IF(AND(I1753&lt;EL!$E$15,'caracterizacion EL'!I1753&lt;&gt;0),1,0)</f>
        <v>0</v>
      </c>
      <c r="K1753" s="298">
        <f>IF(AND(I1753=EL!$E$15,'caracterizacion EL'!I1753&lt;&gt;0),1,0)</f>
        <v>0</v>
      </c>
      <c r="L1753" s="164"/>
      <c r="M1753" s="163"/>
      <c r="N1753" s="163"/>
      <c r="O1753" s="163"/>
      <c r="P1753" s="163"/>
      <c r="Q1753" s="299" t="str">
        <f>IFERROR(VLOOKUP(P1753,'Código del Diagnóstico'!$A$3:$B$12426,2,0),"")</f>
        <v/>
      </c>
      <c r="R1753" s="78"/>
      <c r="S1753" s="163"/>
      <c r="T1753" s="163"/>
    </row>
    <row r="1754" spans="1:20" ht="14">
      <c r="A1754" s="79"/>
      <c r="B1754" s="297" t="str">
        <f>IFERROR(VLOOKUP(A1754,'PER Sociodemografico'!A:L,2,0),"")</f>
        <v/>
      </c>
      <c r="C1754" s="297" t="str">
        <f>IFERROR(VLOOKUP( A1754,'PER Sociodemografico'!A:L,6,0),"")</f>
        <v/>
      </c>
      <c r="D1754" s="297" t="str">
        <f>IFERROR(VLOOKUP(A1754,'PER Sociodemografico'!A:L,9,0),"")</f>
        <v/>
      </c>
      <c r="E1754" s="297" t="str">
        <f>IFERROR(VLOOKUP(A1754,'PER Sociodemografico'!A:L,11,0),"")</f>
        <v/>
      </c>
      <c r="F1754" s="297" t="str">
        <f>IFERROR(VLOOKUP(B1754,'PER Sociodemografico'!B:M,9,0),"")</f>
        <v/>
      </c>
      <c r="G1754" s="163"/>
      <c r="H1754" s="163"/>
      <c r="I1754" s="164"/>
      <c r="J1754" s="298">
        <f>IF(AND(I1754&lt;EL!$E$15,'caracterizacion EL'!I1754&lt;&gt;0),1,0)</f>
        <v>0</v>
      </c>
      <c r="K1754" s="298">
        <f>IF(AND(I1754=EL!$E$15,'caracterizacion EL'!I1754&lt;&gt;0),1,0)</f>
        <v>0</v>
      </c>
      <c r="L1754" s="164"/>
      <c r="M1754" s="163"/>
      <c r="N1754" s="163"/>
      <c r="O1754" s="163"/>
      <c r="P1754" s="163"/>
      <c r="Q1754" s="299" t="str">
        <f>IFERROR(VLOOKUP(P1754,'Código del Diagnóstico'!$A$3:$B$12426,2,0),"")</f>
        <v/>
      </c>
      <c r="R1754" s="78"/>
      <c r="S1754" s="163"/>
      <c r="T1754" s="163"/>
    </row>
    <row r="1755" spans="1:20" ht="14">
      <c r="A1755" s="79"/>
      <c r="B1755" s="297" t="str">
        <f>IFERROR(VLOOKUP(A1755,'PER Sociodemografico'!A:L,2,0),"")</f>
        <v/>
      </c>
      <c r="C1755" s="297" t="str">
        <f>IFERROR(VLOOKUP( A1755,'PER Sociodemografico'!A:L,6,0),"")</f>
        <v/>
      </c>
      <c r="D1755" s="297" t="str">
        <f>IFERROR(VLOOKUP(A1755,'PER Sociodemografico'!A:L,9,0),"")</f>
        <v/>
      </c>
      <c r="E1755" s="297" t="str">
        <f>IFERROR(VLOOKUP(A1755,'PER Sociodemografico'!A:L,11,0),"")</f>
        <v/>
      </c>
      <c r="F1755" s="297" t="str">
        <f>IFERROR(VLOOKUP(B1755,'PER Sociodemografico'!B:M,9,0),"")</f>
        <v/>
      </c>
      <c r="G1755" s="163"/>
      <c r="H1755" s="163"/>
      <c r="I1755" s="164"/>
      <c r="J1755" s="298">
        <f>IF(AND(I1755&lt;EL!$E$15,'caracterizacion EL'!I1755&lt;&gt;0),1,0)</f>
        <v>0</v>
      </c>
      <c r="K1755" s="298">
        <f>IF(AND(I1755=EL!$E$15,'caracterizacion EL'!I1755&lt;&gt;0),1,0)</f>
        <v>0</v>
      </c>
      <c r="L1755" s="164"/>
      <c r="M1755" s="163"/>
      <c r="N1755" s="163"/>
      <c r="O1755" s="163"/>
      <c r="P1755" s="163"/>
      <c r="Q1755" s="299" t="str">
        <f>IFERROR(VLOOKUP(P1755,'Código del Diagnóstico'!$A$3:$B$12426,2,0),"")</f>
        <v/>
      </c>
      <c r="R1755" s="78"/>
      <c r="S1755" s="163"/>
      <c r="T1755" s="163"/>
    </row>
    <row r="1756" spans="1:20" ht="14">
      <c r="A1756" s="79"/>
      <c r="B1756" s="297" t="str">
        <f>IFERROR(VLOOKUP(A1756,'PER Sociodemografico'!A:L,2,0),"")</f>
        <v/>
      </c>
      <c r="C1756" s="297" t="str">
        <f>IFERROR(VLOOKUP( A1756,'PER Sociodemografico'!A:L,6,0),"")</f>
        <v/>
      </c>
      <c r="D1756" s="297" t="str">
        <f>IFERROR(VLOOKUP(A1756,'PER Sociodemografico'!A:L,9,0),"")</f>
        <v/>
      </c>
      <c r="E1756" s="297" t="str">
        <f>IFERROR(VLOOKUP(A1756,'PER Sociodemografico'!A:L,11,0),"")</f>
        <v/>
      </c>
      <c r="F1756" s="297" t="str">
        <f>IFERROR(VLOOKUP(B1756,'PER Sociodemografico'!B:M,9,0),"")</f>
        <v/>
      </c>
      <c r="G1756" s="163"/>
      <c r="H1756" s="163"/>
      <c r="I1756" s="164"/>
      <c r="J1756" s="298">
        <f>IF(AND(I1756&lt;EL!$E$15,'caracterizacion EL'!I1756&lt;&gt;0),1,0)</f>
        <v>0</v>
      </c>
      <c r="K1756" s="298">
        <f>IF(AND(I1756=EL!$E$15,'caracterizacion EL'!I1756&lt;&gt;0),1,0)</f>
        <v>0</v>
      </c>
      <c r="L1756" s="164"/>
      <c r="M1756" s="163"/>
      <c r="N1756" s="163"/>
      <c r="O1756" s="163"/>
      <c r="P1756" s="163"/>
      <c r="Q1756" s="299" t="str">
        <f>IFERROR(VLOOKUP(P1756,'Código del Diagnóstico'!$A$3:$B$12426,2,0),"")</f>
        <v/>
      </c>
      <c r="R1756" s="78"/>
      <c r="S1756" s="163"/>
      <c r="T1756" s="163"/>
    </row>
    <row r="1757" spans="1:20" ht="14">
      <c r="A1757" s="79"/>
      <c r="B1757" s="297" t="str">
        <f>IFERROR(VLOOKUP(A1757,'PER Sociodemografico'!A:L,2,0),"")</f>
        <v/>
      </c>
      <c r="C1757" s="297" t="str">
        <f>IFERROR(VLOOKUP( A1757,'PER Sociodemografico'!A:L,6,0),"")</f>
        <v/>
      </c>
      <c r="D1757" s="297" t="str">
        <f>IFERROR(VLOOKUP(A1757,'PER Sociodemografico'!A:L,9,0),"")</f>
        <v/>
      </c>
      <c r="E1757" s="297" t="str">
        <f>IFERROR(VLOOKUP(A1757,'PER Sociodemografico'!A:L,11,0),"")</f>
        <v/>
      </c>
      <c r="F1757" s="297" t="str">
        <f>IFERROR(VLOOKUP(B1757,'PER Sociodemografico'!B:M,9,0),"")</f>
        <v/>
      </c>
      <c r="G1757" s="163"/>
      <c r="H1757" s="163"/>
      <c r="I1757" s="164"/>
      <c r="J1757" s="298">
        <f>IF(AND(I1757&lt;EL!$E$15,'caracterizacion EL'!I1757&lt;&gt;0),1,0)</f>
        <v>0</v>
      </c>
      <c r="K1757" s="298">
        <f>IF(AND(I1757=EL!$E$15,'caracterizacion EL'!I1757&lt;&gt;0),1,0)</f>
        <v>0</v>
      </c>
      <c r="L1757" s="164"/>
      <c r="M1757" s="163"/>
      <c r="N1757" s="163"/>
      <c r="O1757" s="163"/>
      <c r="P1757" s="163"/>
      <c r="Q1757" s="299" t="str">
        <f>IFERROR(VLOOKUP(P1757,'Código del Diagnóstico'!$A$3:$B$12426,2,0),"")</f>
        <v/>
      </c>
      <c r="R1757" s="78"/>
      <c r="S1757" s="163"/>
      <c r="T1757" s="163"/>
    </row>
    <row r="1758" spans="1:20" ht="14">
      <c r="A1758" s="79"/>
      <c r="B1758" s="297" t="str">
        <f>IFERROR(VLOOKUP(A1758,'PER Sociodemografico'!A:L,2,0),"")</f>
        <v/>
      </c>
      <c r="C1758" s="297" t="str">
        <f>IFERROR(VLOOKUP( A1758,'PER Sociodemografico'!A:L,6,0),"")</f>
        <v/>
      </c>
      <c r="D1758" s="297" t="str">
        <f>IFERROR(VLOOKUP(A1758,'PER Sociodemografico'!A:L,9,0),"")</f>
        <v/>
      </c>
      <c r="E1758" s="297" t="str">
        <f>IFERROR(VLOOKUP(A1758,'PER Sociodemografico'!A:L,11,0),"")</f>
        <v/>
      </c>
      <c r="F1758" s="297" t="str">
        <f>IFERROR(VLOOKUP(B1758,'PER Sociodemografico'!B:M,9,0),"")</f>
        <v/>
      </c>
      <c r="G1758" s="163"/>
      <c r="H1758" s="163"/>
      <c r="I1758" s="164"/>
      <c r="J1758" s="298">
        <f>IF(AND(I1758&lt;EL!$E$15,'caracterizacion EL'!I1758&lt;&gt;0),1,0)</f>
        <v>0</v>
      </c>
      <c r="K1758" s="298">
        <f>IF(AND(I1758=EL!$E$15,'caracterizacion EL'!I1758&lt;&gt;0),1,0)</f>
        <v>0</v>
      </c>
      <c r="L1758" s="164"/>
      <c r="M1758" s="163"/>
      <c r="N1758" s="163"/>
      <c r="O1758" s="163"/>
      <c r="P1758" s="163"/>
      <c r="Q1758" s="299" t="str">
        <f>IFERROR(VLOOKUP(P1758,'Código del Diagnóstico'!$A$3:$B$12426,2,0),"")</f>
        <v/>
      </c>
      <c r="R1758" s="78"/>
      <c r="S1758" s="163"/>
      <c r="T1758" s="163"/>
    </row>
    <row r="1759" spans="1:20" ht="14">
      <c r="A1759" s="79"/>
      <c r="B1759" s="297" t="str">
        <f>IFERROR(VLOOKUP(A1759,'PER Sociodemografico'!A:L,2,0),"")</f>
        <v/>
      </c>
      <c r="C1759" s="297" t="str">
        <f>IFERROR(VLOOKUP( A1759,'PER Sociodemografico'!A:L,6,0),"")</f>
        <v/>
      </c>
      <c r="D1759" s="297" t="str">
        <f>IFERROR(VLOOKUP(A1759,'PER Sociodemografico'!A:L,9,0),"")</f>
        <v/>
      </c>
      <c r="E1759" s="297" t="str">
        <f>IFERROR(VLOOKUP(A1759,'PER Sociodemografico'!A:L,11,0),"")</f>
        <v/>
      </c>
      <c r="F1759" s="297" t="str">
        <f>IFERROR(VLOOKUP(B1759,'PER Sociodemografico'!B:M,9,0),"")</f>
        <v/>
      </c>
      <c r="G1759" s="163"/>
      <c r="H1759" s="163"/>
      <c r="I1759" s="164"/>
      <c r="J1759" s="298">
        <f>IF(AND(I1759&lt;EL!$E$15,'caracterizacion EL'!I1759&lt;&gt;0),1,0)</f>
        <v>0</v>
      </c>
      <c r="K1759" s="298">
        <f>IF(AND(I1759=EL!$E$15,'caracterizacion EL'!I1759&lt;&gt;0),1,0)</f>
        <v>0</v>
      </c>
      <c r="L1759" s="164"/>
      <c r="M1759" s="163"/>
      <c r="N1759" s="163"/>
      <c r="O1759" s="163"/>
      <c r="P1759" s="163"/>
      <c r="Q1759" s="299" t="str">
        <f>IFERROR(VLOOKUP(P1759,'Código del Diagnóstico'!$A$3:$B$12426,2,0),"")</f>
        <v/>
      </c>
      <c r="R1759" s="78"/>
      <c r="S1759" s="163"/>
      <c r="T1759" s="163"/>
    </row>
    <row r="1760" spans="1:20" ht="14">
      <c r="A1760" s="79"/>
      <c r="B1760" s="297" t="str">
        <f>IFERROR(VLOOKUP(A1760,'PER Sociodemografico'!A:L,2,0),"")</f>
        <v/>
      </c>
      <c r="C1760" s="297" t="str">
        <f>IFERROR(VLOOKUP( A1760,'PER Sociodemografico'!A:L,6,0),"")</f>
        <v/>
      </c>
      <c r="D1760" s="297" t="str">
        <f>IFERROR(VLOOKUP(A1760,'PER Sociodemografico'!A:L,9,0),"")</f>
        <v/>
      </c>
      <c r="E1760" s="297" t="str">
        <f>IFERROR(VLOOKUP(A1760,'PER Sociodemografico'!A:L,11,0),"")</f>
        <v/>
      </c>
      <c r="F1760" s="297" t="str">
        <f>IFERROR(VLOOKUP(B1760,'PER Sociodemografico'!B:M,9,0),"")</f>
        <v/>
      </c>
      <c r="G1760" s="163"/>
      <c r="H1760" s="163"/>
      <c r="I1760" s="164"/>
      <c r="J1760" s="298">
        <f>IF(AND(I1760&lt;EL!$E$15,'caracterizacion EL'!I1760&lt;&gt;0),1,0)</f>
        <v>0</v>
      </c>
      <c r="K1760" s="298">
        <f>IF(AND(I1760=EL!$E$15,'caracterizacion EL'!I1760&lt;&gt;0),1,0)</f>
        <v>0</v>
      </c>
      <c r="L1760" s="164"/>
      <c r="M1760" s="163"/>
      <c r="N1760" s="163"/>
      <c r="O1760" s="163"/>
      <c r="P1760" s="163"/>
      <c r="Q1760" s="299" t="str">
        <f>IFERROR(VLOOKUP(P1760,'Código del Diagnóstico'!$A$3:$B$12426,2,0),"")</f>
        <v/>
      </c>
      <c r="R1760" s="78"/>
      <c r="S1760" s="163"/>
      <c r="T1760" s="163"/>
    </row>
    <row r="1761" spans="1:20" ht="14">
      <c r="A1761" s="79"/>
      <c r="B1761" s="297" t="str">
        <f>IFERROR(VLOOKUP(A1761,'PER Sociodemografico'!A:L,2,0),"")</f>
        <v/>
      </c>
      <c r="C1761" s="297" t="str">
        <f>IFERROR(VLOOKUP( A1761,'PER Sociodemografico'!A:L,6,0),"")</f>
        <v/>
      </c>
      <c r="D1761" s="297" t="str">
        <f>IFERROR(VLOOKUP(A1761,'PER Sociodemografico'!A:L,9,0),"")</f>
        <v/>
      </c>
      <c r="E1761" s="297" t="str">
        <f>IFERROR(VLOOKUP(A1761,'PER Sociodemografico'!A:L,11,0),"")</f>
        <v/>
      </c>
      <c r="F1761" s="297" t="str">
        <f>IFERROR(VLOOKUP(B1761,'PER Sociodemografico'!B:M,9,0),"")</f>
        <v/>
      </c>
      <c r="G1761" s="163"/>
      <c r="H1761" s="163"/>
      <c r="I1761" s="164"/>
      <c r="J1761" s="298">
        <f>IF(AND(I1761&lt;EL!$E$15,'caracterizacion EL'!I1761&lt;&gt;0),1,0)</f>
        <v>0</v>
      </c>
      <c r="K1761" s="298">
        <f>IF(AND(I1761=EL!$E$15,'caracterizacion EL'!I1761&lt;&gt;0),1,0)</f>
        <v>0</v>
      </c>
      <c r="L1761" s="164"/>
      <c r="M1761" s="163"/>
      <c r="N1761" s="163"/>
      <c r="O1761" s="163"/>
      <c r="P1761" s="163"/>
      <c r="Q1761" s="299" t="str">
        <f>IFERROR(VLOOKUP(P1761,'Código del Diagnóstico'!$A$3:$B$12426,2,0),"")</f>
        <v/>
      </c>
      <c r="R1761" s="78"/>
      <c r="S1761" s="163"/>
      <c r="T1761" s="163"/>
    </row>
    <row r="1762" spans="1:20" ht="14">
      <c r="A1762" s="79"/>
      <c r="B1762" s="297" t="str">
        <f>IFERROR(VLOOKUP(A1762,'PER Sociodemografico'!A:L,2,0),"")</f>
        <v/>
      </c>
      <c r="C1762" s="297" t="str">
        <f>IFERROR(VLOOKUP( A1762,'PER Sociodemografico'!A:L,6,0),"")</f>
        <v/>
      </c>
      <c r="D1762" s="297" t="str">
        <f>IFERROR(VLOOKUP(A1762,'PER Sociodemografico'!A:L,9,0),"")</f>
        <v/>
      </c>
      <c r="E1762" s="297" t="str">
        <f>IFERROR(VLOOKUP(A1762,'PER Sociodemografico'!A:L,11,0),"")</f>
        <v/>
      </c>
      <c r="F1762" s="297" t="str">
        <f>IFERROR(VLOOKUP(B1762,'PER Sociodemografico'!B:M,9,0),"")</f>
        <v/>
      </c>
      <c r="G1762" s="163"/>
      <c r="H1762" s="163"/>
      <c r="I1762" s="164"/>
      <c r="J1762" s="298">
        <f>IF(AND(I1762&lt;EL!$E$15,'caracterizacion EL'!I1762&lt;&gt;0),1,0)</f>
        <v>0</v>
      </c>
      <c r="K1762" s="298">
        <f>IF(AND(I1762=EL!$E$15,'caracterizacion EL'!I1762&lt;&gt;0),1,0)</f>
        <v>0</v>
      </c>
      <c r="L1762" s="164"/>
      <c r="M1762" s="163"/>
      <c r="N1762" s="163"/>
      <c r="O1762" s="163"/>
      <c r="P1762" s="163"/>
      <c r="Q1762" s="299" t="str">
        <f>IFERROR(VLOOKUP(P1762,'Código del Diagnóstico'!$A$3:$B$12426,2,0),"")</f>
        <v/>
      </c>
      <c r="R1762" s="78"/>
      <c r="S1762" s="163"/>
      <c r="T1762" s="163"/>
    </row>
    <row r="1763" spans="1:20" ht="14">
      <c r="A1763" s="79"/>
      <c r="B1763" s="297" t="str">
        <f>IFERROR(VLOOKUP(A1763,'PER Sociodemografico'!A:L,2,0),"")</f>
        <v/>
      </c>
      <c r="C1763" s="297" t="str">
        <f>IFERROR(VLOOKUP( A1763,'PER Sociodemografico'!A:L,6,0),"")</f>
        <v/>
      </c>
      <c r="D1763" s="297" t="str">
        <f>IFERROR(VLOOKUP(A1763,'PER Sociodemografico'!A:L,9,0),"")</f>
        <v/>
      </c>
      <c r="E1763" s="297" t="str">
        <f>IFERROR(VLOOKUP(A1763,'PER Sociodemografico'!A:L,11,0),"")</f>
        <v/>
      </c>
      <c r="F1763" s="297" t="str">
        <f>IFERROR(VLOOKUP(B1763,'PER Sociodemografico'!B:M,9,0),"")</f>
        <v/>
      </c>
      <c r="G1763" s="163"/>
      <c r="H1763" s="163"/>
      <c r="I1763" s="164"/>
      <c r="J1763" s="298">
        <f>IF(AND(I1763&lt;EL!$E$15,'caracterizacion EL'!I1763&lt;&gt;0),1,0)</f>
        <v>0</v>
      </c>
      <c r="K1763" s="298">
        <f>IF(AND(I1763=EL!$E$15,'caracterizacion EL'!I1763&lt;&gt;0),1,0)</f>
        <v>0</v>
      </c>
      <c r="L1763" s="164"/>
      <c r="M1763" s="163"/>
      <c r="N1763" s="163"/>
      <c r="O1763" s="163"/>
      <c r="P1763" s="163"/>
      <c r="Q1763" s="299" t="str">
        <f>IFERROR(VLOOKUP(P1763,'Código del Diagnóstico'!$A$3:$B$12426,2,0),"")</f>
        <v/>
      </c>
      <c r="R1763" s="78"/>
      <c r="S1763" s="163"/>
      <c r="T1763" s="163"/>
    </row>
    <row r="1764" spans="1:20" ht="14">
      <c r="A1764" s="79"/>
      <c r="B1764" s="297" t="str">
        <f>IFERROR(VLOOKUP(A1764,'PER Sociodemografico'!A:L,2,0),"")</f>
        <v/>
      </c>
      <c r="C1764" s="297" t="str">
        <f>IFERROR(VLOOKUP( A1764,'PER Sociodemografico'!A:L,6,0),"")</f>
        <v/>
      </c>
      <c r="D1764" s="297" t="str">
        <f>IFERROR(VLOOKUP(A1764,'PER Sociodemografico'!A:L,9,0),"")</f>
        <v/>
      </c>
      <c r="E1764" s="297" t="str">
        <f>IFERROR(VLOOKUP(A1764,'PER Sociodemografico'!A:L,11,0),"")</f>
        <v/>
      </c>
      <c r="F1764" s="297" t="str">
        <f>IFERROR(VLOOKUP(B1764,'PER Sociodemografico'!B:M,9,0),"")</f>
        <v/>
      </c>
      <c r="G1764" s="163"/>
      <c r="H1764" s="163"/>
      <c r="I1764" s="164"/>
      <c r="J1764" s="298">
        <f>IF(AND(I1764&lt;EL!$E$15,'caracterizacion EL'!I1764&lt;&gt;0),1,0)</f>
        <v>0</v>
      </c>
      <c r="K1764" s="298">
        <f>IF(AND(I1764=EL!$E$15,'caracterizacion EL'!I1764&lt;&gt;0),1,0)</f>
        <v>0</v>
      </c>
      <c r="L1764" s="164"/>
      <c r="M1764" s="163"/>
      <c r="N1764" s="163"/>
      <c r="O1764" s="163"/>
      <c r="P1764" s="163"/>
      <c r="Q1764" s="299" t="str">
        <f>IFERROR(VLOOKUP(P1764,'Código del Diagnóstico'!$A$3:$B$12426,2,0),"")</f>
        <v/>
      </c>
      <c r="R1764" s="78"/>
      <c r="S1764" s="163"/>
      <c r="T1764" s="163"/>
    </row>
    <row r="1765" spans="1:20" ht="14">
      <c r="A1765" s="79"/>
      <c r="B1765" s="297" t="str">
        <f>IFERROR(VLOOKUP(A1765,'PER Sociodemografico'!A:L,2,0),"")</f>
        <v/>
      </c>
      <c r="C1765" s="297" t="str">
        <f>IFERROR(VLOOKUP( A1765,'PER Sociodemografico'!A:L,6,0),"")</f>
        <v/>
      </c>
      <c r="D1765" s="297" t="str">
        <f>IFERROR(VLOOKUP(A1765,'PER Sociodemografico'!A:L,9,0),"")</f>
        <v/>
      </c>
      <c r="E1765" s="297" t="str">
        <f>IFERROR(VLOOKUP(A1765,'PER Sociodemografico'!A:L,11,0),"")</f>
        <v/>
      </c>
      <c r="F1765" s="297" t="str">
        <f>IFERROR(VLOOKUP(B1765,'PER Sociodemografico'!B:M,9,0),"")</f>
        <v/>
      </c>
      <c r="G1765" s="163"/>
      <c r="H1765" s="163"/>
      <c r="I1765" s="164"/>
      <c r="J1765" s="298">
        <f>IF(AND(I1765&lt;EL!$E$15,'caracterizacion EL'!I1765&lt;&gt;0),1,0)</f>
        <v>0</v>
      </c>
      <c r="K1765" s="298">
        <f>IF(AND(I1765=EL!$E$15,'caracterizacion EL'!I1765&lt;&gt;0),1,0)</f>
        <v>0</v>
      </c>
      <c r="L1765" s="164"/>
      <c r="M1765" s="163"/>
      <c r="N1765" s="163"/>
      <c r="O1765" s="163"/>
      <c r="P1765" s="163"/>
      <c r="Q1765" s="299" t="str">
        <f>IFERROR(VLOOKUP(P1765,'Código del Diagnóstico'!$A$3:$B$12426,2,0),"")</f>
        <v/>
      </c>
      <c r="R1765" s="78"/>
      <c r="S1765" s="163"/>
      <c r="T1765" s="163"/>
    </row>
    <row r="1766" spans="1:20" ht="14">
      <c r="A1766" s="79"/>
      <c r="B1766" s="297" t="str">
        <f>IFERROR(VLOOKUP(A1766,'PER Sociodemografico'!A:L,2,0),"")</f>
        <v/>
      </c>
      <c r="C1766" s="297" t="str">
        <f>IFERROR(VLOOKUP( A1766,'PER Sociodemografico'!A:L,6,0),"")</f>
        <v/>
      </c>
      <c r="D1766" s="297" t="str">
        <f>IFERROR(VLOOKUP(A1766,'PER Sociodemografico'!A:L,9,0),"")</f>
        <v/>
      </c>
      <c r="E1766" s="297" t="str">
        <f>IFERROR(VLOOKUP(A1766,'PER Sociodemografico'!A:L,11,0),"")</f>
        <v/>
      </c>
      <c r="F1766" s="297" t="str">
        <f>IFERROR(VLOOKUP(B1766,'PER Sociodemografico'!B:M,9,0),"")</f>
        <v/>
      </c>
      <c r="G1766" s="163"/>
      <c r="H1766" s="163"/>
      <c r="I1766" s="164"/>
      <c r="J1766" s="298">
        <f>IF(AND(I1766&lt;EL!$E$15,'caracterizacion EL'!I1766&lt;&gt;0),1,0)</f>
        <v>0</v>
      </c>
      <c r="K1766" s="298">
        <f>IF(AND(I1766=EL!$E$15,'caracterizacion EL'!I1766&lt;&gt;0),1,0)</f>
        <v>0</v>
      </c>
      <c r="L1766" s="164"/>
      <c r="M1766" s="163"/>
      <c r="N1766" s="163"/>
      <c r="O1766" s="163"/>
      <c r="P1766" s="163"/>
      <c r="Q1766" s="299" t="str">
        <f>IFERROR(VLOOKUP(P1766,'Código del Diagnóstico'!$A$3:$B$12426,2,0),"")</f>
        <v/>
      </c>
      <c r="R1766" s="78"/>
      <c r="S1766" s="163"/>
      <c r="T1766" s="163"/>
    </row>
    <row r="1767" spans="1:20" ht="14">
      <c r="A1767" s="79"/>
      <c r="B1767" s="297" t="str">
        <f>IFERROR(VLOOKUP(A1767,'PER Sociodemografico'!A:L,2,0),"")</f>
        <v/>
      </c>
      <c r="C1767" s="297" t="str">
        <f>IFERROR(VLOOKUP( A1767,'PER Sociodemografico'!A:L,6,0),"")</f>
        <v/>
      </c>
      <c r="D1767" s="297" t="str">
        <f>IFERROR(VLOOKUP(A1767,'PER Sociodemografico'!A:L,9,0),"")</f>
        <v/>
      </c>
      <c r="E1767" s="297" t="str">
        <f>IFERROR(VLOOKUP(A1767,'PER Sociodemografico'!A:L,11,0),"")</f>
        <v/>
      </c>
      <c r="F1767" s="297" t="str">
        <f>IFERROR(VLOOKUP(B1767,'PER Sociodemografico'!B:M,9,0),"")</f>
        <v/>
      </c>
      <c r="G1767" s="163"/>
      <c r="H1767" s="163"/>
      <c r="I1767" s="164"/>
      <c r="J1767" s="298">
        <f>IF(AND(I1767&lt;EL!$E$15,'caracterizacion EL'!I1767&lt;&gt;0),1,0)</f>
        <v>0</v>
      </c>
      <c r="K1767" s="298">
        <f>IF(AND(I1767=EL!$E$15,'caracterizacion EL'!I1767&lt;&gt;0),1,0)</f>
        <v>0</v>
      </c>
      <c r="L1767" s="164"/>
      <c r="M1767" s="163"/>
      <c r="N1767" s="163"/>
      <c r="O1767" s="163"/>
      <c r="P1767" s="163"/>
      <c r="Q1767" s="299" t="str">
        <f>IFERROR(VLOOKUP(P1767,'Código del Diagnóstico'!$A$3:$B$12426,2,0),"")</f>
        <v/>
      </c>
      <c r="R1767" s="78"/>
      <c r="S1767" s="163"/>
      <c r="T1767" s="163"/>
    </row>
    <row r="1768" spans="1:20" ht="14">
      <c r="A1768" s="79"/>
      <c r="B1768" s="297" t="str">
        <f>IFERROR(VLOOKUP(A1768,'PER Sociodemografico'!A:L,2,0),"")</f>
        <v/>
      </c>
      <c r="C1768" s="297" t="str">
        <f>IFERROR(VLOOKUP( A1768,'PER Sociodemografico'!A:L,6,0),"")</f>
        <v/>
      </c>
      <c r="D1768" s="297" t="str">
        <f>IFERROR(VLOOKUP(A1768,'PER Sociodemografico'!A:L,9,0),"")</f>
        <v/>
      </c>
      <c r="E1768" s="297" t="str">
        <f>IFERROR(VLOOKUP(A1768,'PER Sociodemografico'!A:L,11,0),"")</f>
        <v/>
      </c>
      <c r="F1768" s="297" t="str">
        <f>IFERROR(VLOOKUP(B1768,'PER Sociodemografico'!B:M,9,0),"")</f>
        <v/>
      </c>
      <c r="G1768" s="163"/>
      <c r="H1768" s="163"/>
      <c r="I1768" s="164"/>
      <c r="J1768" s="298">
        <f>IF(AND(I1768&lt;EL!$E$15,'caracterizacion EL'!I1768&lt;&gt;0),1,0)</f>
        <v>0</v>
      </c>
      <c r="K1768" s="298">
        <f>IF(AND(I1768=EL!$E$15,'caracterizacion EL'!I1768&lt;&gt;0),1,0)</f>
        <v>0</v>
      </c>
      <c r="L1768" s="164"/>
      <c r="M1768" s="163"/>
      <c r="N1768" s="163"/>
      <c r="O1768" s="163"/>
      <c r="P1768" s="163"/>
      <c r="Q1768" s="299" t="str">
        <f>IFERROR(VLOOKUP(P1768,'Código del Diagnóstico'!$A$3:$B$12426,2,0),"")</f>
        <v/>
      </c>
      <c r="R1768" s="78"/>
      <c r="S1768" s="163"/>
      <c r="T1768" s="163"/>
    </row>
    <row r="1769" spans="1:20" ht="14">
      <c r="A1769" s="79"/>
      <c r="B1769" s="297" t="str">
        <f>IFERROR(VLOOKUP(A1769,'PER Sociodemografico'!A:L,2,0),"")</f>
        <v/>
      </c>
      <c r="C1769" s="297" t="str">
        <f>IFERROR(VLOOKUP( A1769,'PER Sociodemografico'!A:L,6,0),"")</f>
        <v/>
      </c>
      <c r="D1769" s="297" t="str">
        <f>IFERROR(VLOOKUP(A1769,'PER Sociodemografico'!A:L,9,0),"")</f>
        <v/>
      </c>
      <c r="E1769" s="297" t="str">
        <f>IFERROR(VLOOKUP(A1769,'PER Sociodemografico'!A:L,11,0),"")</f>
        <v/>
      </c>
      <c r="F1769" s="297" t="str">
        <f>IFERROR(VLOOKUP(B1769,'PER Sociodemografico'!B:M,9,0),"")</f>
        <v/>
      </c>
      <c r="G1769" s="163"/>
      <c r="H1769" s="163"/>
      <c r="I1769" s="164"/>
      <c r="J1769" s="298">
        <f>IF(AND(I1769&lt;EL!$E$15,'caracterizacion EL'!I1769&lt;&gt;0),1,0)</f>
        <v>0</v>
      </c>
      <c r="K1769" s="298">
        <f>IF(AND(I1769=EL!$E$15,'caracterizacion EL'!I1769&lt;&gt;0),1,0)</f>
        <v>0</v>
      </c>
      <c r="L1769" s="164"/>
      <c r="M1769" s="163"/>
      <c r="N1769" s="163"/>
      <c r="O1769" s="163"/>
      <c r="P1769" s="163"/>
      <c r="Q1769" s="299" t="str">
        <f>IFERROR(VLOOKUP(P1769,'Código del Diagnóstico'!$A$3:$B$12426,2,0),"")</f>
        <v/>
      </c>
      <c r="R1769" s="78"/>
      <c r="S1769" s="163"/>
      <c r="T1769" s="163"/>
    </row>
    <row r="1770" spans="1:20" ht="14">
      <c r="A1770" s="79"/>
      <c r="B1770" s="297" t="str">
        <f>IFERROR(VLOOKUP(A1770,'PER Sociodemografico'!A:L,2,0),"")</f>
        <v/>
      </c>
      <c r="C1770" s="297" t="str">
        <f>IFERROR(VLOOKUP( A1770,'PER Sociodemografico'!A:L,6,0),"")</f>
        <v/>
      </c>
      <c r="D1770" s="297" t="str">
        <f>IFERROR(VLOOKUP(A1770,'PER Sociodemografico'!A:L,9,0),"")</f>
        <v/>
      </c>
      <c r="E1770" s="297" t="str">
        <f>IFERROR(VLOOKUP(A1770,'PER Sociodemografico'!A:L,11,0),"")</f>
        <v/>
      </c>
      <c r="F1770" s="297" t="str">
        <f>IFERROR(VLOOKUP(B1770,'PER Sociodemografico'!B:M,9,0),"")</f>
        <v/>
      </c>
      <c r="G1770" s="163"/>
      <c r="H1770" s="163"/>
      <c r="I1770" s="164"/>
      <c r="J1770" s="298">
        <f>IF(AND(I1770&lt;EL!$E$15,'caracterizacion EL'!I1770&lt;&gt;0),1,0)</f>
        <v>0</v>
      </c>
      <c r="K1770" s="298">
        <f>IF(AND(I1770=EL!$E$15,'caracterizacion EL'!I1770&lt;&gt;0),1,0)</f>
        <v>0</v>
      </c>
      <c r="L1770" s="164"/>
      <c r="M1770" s="163"/>
      <c r="N1770" s="163"/>
      <c r="O1770" s="163"/>
      <c r="P1770" s="163"/>
      <c r="Q1770" s="299" t="str">
        <f>IFERROR(VLOOKUP(P1770,'Código del Diagnóstico'!$A$3:$B$12426,2,0),"")</f>
        <v/>
      </c>
      <c r="R1770" s="78"/>
      <c r="S1770" s="163"/>
      <c r="T1770" s="163"/>
    </row>
    <row r="1771" spans="1:20" ht="14">
      <c r="A1771" s="79"/>
      <c r="B1771" s="297" t="str">
        <f>IFERROR(VLOOKUP(A1771,'PER Sociodemografico'!A:L,2,0),"")</f>
        <v/>
      </c>
      <c r="C1771" s="297" t="str">
        <f>IFERROR(VLOOKUP( A1771,'PER Sociodemografico'!A:L,6,0),"")</f>
        <v/>
      </c>
      <c r="D1771" s="297" t="str">
        <f>IFERROR(VLOOKUP(A1771,'PER Sociodemografico'!A:L,9,0),"")</f>
        <v/>
      </c>
      <c r="E1771" s="297" t="str">
        <f>IFERROR(VLOOKUP(A1771,'PER Sociodemografico'!A:L,11,0),"")</f>
        <v/>
      </c>
      <c r="F1771" s="297" t="str">
        <f>IFERROR(VLOOKUP(B1771,'PER Sociodemografico'!B:M,9,0),"")</f>
        <v/>
      </c>
      <c r="G1771" s="163"/>
      <c r="H1771" s="163"/>
      <c r="I1771" s="164"/>
      <c r="J1771" s="298">
        <f>IF(AND(I1771&lt;EL!$E$15,'caracterizacion EL'!I1771&lt;&gt;0),1,0)</f>
        <v>0</v>
      </c>
      <c r="K1771" s="298">
        <f>IF(AND(I1771=EL!$E$15,'caracterizacion EL'!I1771&lt;&gt;0),1,0)</f>
        <v>0</v>
      </c>
      <c r="L1771" s="164"/>
      <c r="M1771" s="163"/>
      <c r="N1771" s="163"/>
      <c r="O1771" s="163"/>
      <c r="P1771" s="163"/>
      <c r="Q1771" s="299" t="str">
        <f>IFERROR(VLOOKUP(P1771,'Código del Diagnóstico'!$A$3:$B$12426,2,0),"")</f>
        <v/>
      </c>
      <c r="R1771" s="78"/>
      <c r="S1771" s="163"/>
      <c r="T1771" s="163"/>
    </row>
    <row r="1772" spans="1:20" ht="14">
      <c r="A1772" s="79"/>
      <c r="B1772" s="297" t="str">
        <f>IFERROR(VLOOKUP(A1772,'PER Sociodemografico'!A:L,2,0),"")</f>
        <v/>
      </c>
      <c r="C1772" s="297" t="str">
        <f>IFERROR(VLOOKUP( A1772,'PER Sociodemografico'!A:L,6,0),"")</f>
        <v/>
      </c>
      <c r="D1772" s="297" t="str">
        <f>IFERROR(VLOOKUP(A1772,'PER Sociodemografico'!A:L,9,0),"")</f>
        <v/>
      </c>
      <c r="E1772" s="297" t="str">
        <f>IFERROR(VLOOKUP(A1772,'PER Sociodemografico'!A:L,11,0),"")</f>
        <v/>
      </c>
      <c r="F1772" s="297" t="str">
        <f>IFERROR(VLOOKUP(B1772,'PER Sociodemografico'!B:M,9,0),"")</f>
        <v/>
      </c>
      <c r="G1772" s="163"/>
      <c r="H1772" s="163"/>
      <c r="I1772" s="164"/>
      <c r="J1772" s="298">
        <f>IF(AND(I1772&lt;EL!$E$15,'caracterizacion EL'!I1772&lt;&gt;0),1,0)</f>
        <v>0</v>
      </c>
      <c r="K1772" s="298">
        <f>IF(AND(I1772=EL!$E$15,'caracterizacion EL'!I1772&lt;&gt;0),1,0)</f>
        <v>0</v>
      </c>
      <c r="L1772" s="164"/>
      <c r="M1772" s="163"/>
      <c r="N1772" s="163"/>
      <c r="O1772" s="163"/>
      <c r="P1772" s="163"/>
      <c r="Q1772" s="299" t="str">
        <f>IFERROR(VLOOKUP(P1772,'Código del Diagnóstico'!$A$3:$B$12426,2,0),"")</f>
        <v/>
      </c>
      <c r="R1772" s="78"/>
      <c r="S1772" s="163"/>
      <c r="T1772" s="163"/>
    </row>
    <row r="1773" spans="1:20" ht="14">
      <c r="A1773" s="79"/>
      <c r="B1773" s="297" t="str">
        <f>IFERROR(VLOOKUP(A1773,'PER Sociodemografico'!A:L,2,0),"")</f>
        <v/>
      </c>
      <c r="C1773" s="297" t="str">
        <f>IFERROR(VLOOKUP( A1773,'PER Sociodemografico'!A:L,6,0),"")</f>
        <v/>
      </c>
      <c r="D1773" s="297" t="str">
        <f>IFERROR(VLOOKUP(A1773,'PER Sociodemografico'!A:L,9,0),"")</f>
        <v/>
      </c>
      <c r="E1773" s="297" t="str">
        <f>IFERROR(VLOOKUP(A1773,'PER Sociodemografico'!A:L,11,0),"")</f>
        <v/>
      </c>
      <c r="F1773" s="297" t="str">
        <f>IFERROR(VLOOKUP(B1773,'PER Sociodemografico'!B:M,9,0),"")</f>
        <v/>
      </c>
      <c r="G1773" s="163"/>
      <c r="H1773" s="163"/>
      <c r="I1773" s="164"/>
      <c r="J1773" s="298">
        <f>IF(AND(I1773&lt;EL!$E$15,'caracterizacion EL'!I1773&lt;&gt;0),1,0)</f>
        <v>0</v>
      </c>
      <c r="K1773" s="298">
        <f>IF(AND(I1773=EL!$E$15,'caracterizacion EL'!I1773&lt;&gt;0),1,0)</f>
        <v>0</v>
      </c>
      <c r="L1773" s="164"/>
      <c r="M1773" s="163"/>
      <c r="N1773" s="163"/>
      <c r="O1773" s="163"/>
      <c r="P1773" s="163"/>
      <c r="Q1773" s="299" t="str">
        <f>IFERROR(VLOOKUP(P1773,'Código del Diagnóstico'!$A$3:$B$12426,2,0),"")</f>
        <v/>
      </c>
      <c r="R1773" s="78"/>
      <c r="S1773" s="163"/>
      <c r="T1773" s="163"/>
    </row>
    <row r="1774" spans="1:20" ht="14">
      <c r="A1774" s="79"/>
      <c r="B1774" s="297" t="str">
        <f>IFERROR(VLOOKUP(A1774,'PER Sociodemografico'!A:L,2,0),"")</f>
        <v/>
      </c>
      <c r="C1774" s="297" t="str">
        <f>IFERROR(VLOOKUP( A1774,'PER Sociodemografico'!A:L,6,0),"")</f>
        <v/>
      </c>
      <c r="D1774" s="297" t="str">
        <f>IFERROR(VLOOKUP(A1774,'PER Sociodemografico'!A:L,9,0),"")</f>
        <v/>
      </c>
      <c r="E1774" s="297" t="str">
        <f>IFERROR(VLOOKUP(A1774,'PER Sociodemografico'!A:L,11,0),"")</f>
        <v/>
      </c>
      <c r="F1774" s="297" t="str">
        <f>IFERROR(VLOOKUP(B1774,'PER Sociodemografico'!B:M,9,0),"")</f>
        <v/>
      </c>
      <c r="G1774" s="163"/>
      <c r="H1774" s="163"/>
      <c r="I1774" s="164"/>
      <c r="J1774" s="298">
        <f>IF(AND(I1774&lt;EL!$E$15,'caracterizacion EL'!I1774&lt;&gt;0),1,0)</f>
        <v>0</v>
      </c>
      <c r="K1774" s="298">
        <f>IF(AND(I1774=EL!$E$15,'caracterizacion EL'!I1774&lt;&gt;0),1,0)</f>
        <v>0</v>
      </c>
      <c r="L1774" s="164"/>
      <c r="M1774" s="163"/>
      <c r="N1774" s="163"/>
      <c r="O1774" s="163"/>
      <c r="P1774" s="163"/>
      <c r="Q1774" s="299" t="str">
        <f>IFERROR(VLOOKUP(P1774,'Código del Diagnóstico'!$A$3:$B$12426,2,0),"")</f>
        <v/>
      </c>
      <c r="R1774" s="78"/>
      <c r="S1774" s="163"/>
      <c r="T1774" s="163"/>
    </row>
    <row r="1775" spans="1:20" ht="14">
      <c r="A1775" s="79"/>
      <c r="B1775" s="297" t="str">
        <f>IFERROR(VLOOKUP(A1775,'PER Sociodemografico'!A:L,2,0),"")</f>
        <v/>
      </c>
      <c r="C1775" s="297" t="str">
        <f>IFERROR(VLOOKUP( A1775,'PER Sociodemografico'!A:L,6,0),"")</f>
        <v/>
      </c>
      <c r="D1775" s="297" t="str">
        <f>IFERROR(VLOOKUP(A1775,'PER Sociodemografico'!A:L,9,0),"")</f>
        <v/>
      </c>
      <c r="E1775" s="297" t="str">
        <f>IFERROR(VLOOKUP(A1775,'PER Sociodemografico'!A:L,11,0),"")</f>
        <v/>
      </c>
      <c r="F1775" s="297" t="str">
        <f>IFERROR(VLOOKUP(B1775,'PER Sociodemografico'!B:M,9,0),"")</f>
        <v/>
      </c>
      <c r="G1775" s="163"/>
      <c r="H1775" s="163"/>
      <c r="I1775" s="164"/>
      <c r="J1775" s="298">
        <f>IF(AND(I1775&lt;EL!$E$15,'caracterizacion EL'!I1775&lt;&gt;0),1,0)</f>
        <v>0</v>
      </c>
      <c r="K1775" s="298">
        <f>IF(AND(I1775=EL!$E$15,'caracterizacion EL'!I1775&lt;&gt;0),1,0)</f>
        <v>0</v>
      </c>
      <c r="L1775" s="164"/>
      <c r="M1775" s="163"/>
      <c r="N1775" s="163"/>
      <c r="O1775" s="163"/>
      <c r="P1775" s="163"/>
      <c r="Q1775" s="299" t="str">
        <f>IFERROR(VLOOKUP(P1775,'Código del Diagnóstico'!$A$3:$B$12426,2,0),"")</f>
        <v/>
      </c>
      <c r="R1775" s="78"/>
      <c r="S1775" s="163"/>
      <c r="T1775" s="163"/>
    </row>
    <row r="1776" spans="1:20" ht="14">
      <c r="A1776" s="79"/>
      <c r="B1776" s="297" t="str">
        <f>IFERROR(VLOOKUP(A1776,'PER Sociodemografico'!A:L,2,0),"")</f>
        <v/>
      </c>
      <c r="C1776" s="297" t="str">
        <f>IFERROR(VLOOKUP( A1776,'PER Sociodemografico'!A:L,6,0),"")</f>
        <v/>
      </c>
      <c r="D1776" s="297" t="str">
        <f>IFERROR(VLOOKUP(A1776,'PER Sociodemografico'!A:L,9,0),"")</f>
        <v/>
      </c>
      <c r="E1776" s="297" t="str">
        <f>IFERROR(VLOOKUP(A1776,'PER Sociodemografico'!A:L,11,0),"")</f>
        <v/>
      </c>
      <c r="F1776" s="297" t="str">
        <f>IFERROR(VLOOKUP(B1776,'PER Sociodemografico'!B:M,9,0),"")</f>
        <v/>
      </c>
      <c r="G1776" s="163"/>
      <c r="H1776" s="163"/>
      <c r="I1776" s="164"/>
      <c r="J1776" s="298">
        <f>IF(AND(I1776&lt;EL!$E$15,'caracterizacion EL'!I1776&lt;&gt;0),1,0)</f>
        <v>0</v>
      </c>
      <c r="K1776" s="298">
        <f>IF(AND(I1776=EL!$E$15,'caracterizacion EL'!I1776&lt;&gt;0),1,0)</f>
        <v>0</v>
      </c>
      <c r="L1776" s="164"/>
      <c r="M1776" s="163"/>
      <c r="N1776" s="163"/>
      <c r="O1776" s="163"/>
      <c r="P1776" s="163"/>
      <c r="Q1776" s="299" t="str">
        <f>IFERROR(VLOOKUP(P1776,'Código del Diagnóstico'!$A$3:$B$12426,2,0),"")</f>
        <v/>
      </c>
      <c r="R1776" s="78"/>
      <c r="S1776" s="163"/>
      <c r="T1776" s="163"/>
    </row>
    <row r="1777" spans="1:20" ht="14">
      <c r="A1777" s="79"/>
      <c r="B1777" s="297" t="str">
        <f>IFERROR(VLOOKUP(A1777,'PER Sociodemografico'!A:L,2,0),"")</f>
        <v/>
      </c>
      <c r="C1777" s="297" t="str">
        <f>IFERROR(VLOOKUP( A1777,'PER Sociodemografico'!A:L,6,0),"")</f>
        <v/>
      </c>
      <c r="D1777" s="297" t="str">
        <f>IFERROR(VLOOKUP(A1777,'PER Sociodemografico'!A:L,9,0),"")</f>
        <v/>
      </c>
      <c r="E1777" s="297" t="str">
        <f>IFERROR(VLOOKUP(A1777,'PER Sociodemografico'!A:L,11,0),"")</f>
        <v/>
      </c>
      <c r="F1777" s="297" t="str">
        <f>IFERROR(VLOOKUP(B1777,'PER Sociodemografico'!B:M,9,0),"")</f>
        <v/>
      </c>
      <c r="G1777" s="163"/>
      <c r="H1777" s="163"/>
      <c r="I1777" s="164"/>
      <c r="J1777" s="298">
        <f>IF(AND(I1777&lt;EL!$E$15,'caracterizacion EL'!I1777&lt;&gt;0),1,0)</f>
        <v>0</v>
      </c>
      <c r="K1777" s="298">
        <f>IF(AND(I1777=EL!$E$15,'caracterizacion EL'!I1777&lt;&gt;0),1,0)</f>
        <v>0</v>
      </c>
      <c r="L1777" s="164"/>
      <c r="M1777" s="163"/>
      <c r="N1777" s="163"/>
      <c r="O1777" s="163"/>
      <c r="P1777" s="163"/>
      <c r="Q1777" s="299" t="str">
        <f>IFERROR(VLOOKUP(P1777,'Código del Diagnóstico'!$A$3:$B$12426,2,0),"")</f>
        <v/>
      </c>
      <c r="R1777" s="78"/>
      <c r="S1777" s="163"/>
      <c r="T1777" s="163"/>
    </row>
    <row r="1778" spans="1:20" ht="14">
      <c r="A1778" s="79"/>
      <c r="B1778" s="297" t="str">
        <f>IFERROR(VLOOKUP(A1778,'PER Sociodemografico'!A:L,2,0),"")</f>
        <v/>
      </c>
      <c r="C1778" s="297" t="str">
        <f>IFERROR(VLOOKUP( A1778,'PER Sociodemografico'!A:L,6,0),"")</f>
        <v/>
      </c>
      <c r="D1778" s="297" t="str">
        <f>IFERROR(VLOOKUP(A1778,'PER Sociodemografico'!A:L,9,0),"")</f>
        <v/>
      </c>
      <c r="E1778" s="297" t="str">
        <f>IFERROR(VLOOKUP(A1778,'PER Sociodemografico'!A:L,11,0),"")</f>
        <v/>
      </c>
      <c r="F1778" s="297" t="str">
        <f>IFERROR(VLOOKUP(B1778,'PER Sociodemografico'!B:M,9,0),"")</f>
        <v/>
      </c>
      <c r="G1778" s="163"/>
      <c r="H1778" s="163"/>
      <c r="I1778" s="164"/>
      <c r="J1778" s="298">
        <f>IF(AND(I1778&lt;EL!$E$15,'caracterizacion EL'!I1778&lt;&gt;0),1,0)</f>
        <v>0</v>
      </c>
      <c r="K1778" s="298">
        <f>IF(AND(I1778=EL!$E$15,'caracterizacion EL'!I1778&lt;&gt;0),1,0)</f>
        <v>0</v>
      </c>
      <c r="L1778" s="164"/>
      <c r="M1778" s="163"/>
      <c r="N1778" s="163"/>
      <c r="O1778" s="163"/>
      <c r="P1778" s="163"/>
      <c r="Q1778" s="299" t="str">
        <f>IFERROR(VLOOKUP(P1778,'Código del Diagnóstico'!$A$3:$B$12426,2,0),"")</f>
        <v/>
      </c>
      <c r="R1778" s="78"/>
      <c r="S1778" s="163"/>
      <c r="T1778" s="163"/>
    </row>
    <row r="1779" spans="1:20" ht="14">
      <c r="A1779" s="79"/>
      <c r="B1779" s="297" t="str">
        <f>IFERROR(VLOOKUP(A1779,'PER Sociodemografico'!A:L,2,0),"")</f>
        <v/>
      </c>
      <c r="C1779" s="297" t="str">
        <f>IFERROR(VLOOKUP( A1779,'PER Sociodemografico'!A:L,6,0),"")</f>
        <v/>
      </c>
      <c r="D1779" s="297" t="str">
        <f>IFERROR(VLOOKUP(A1779,'PER Sociodemografico'!A:L,9,0),"")</f>
        <v/>
      </c>
      <c r="E1779" s="297" t="str">
        <f>IFERROR(VLOOKUP(A1779,'PER Sociodemografico'!A:L,11,0),"")</f>
        <v/>
      </c>
      <c r="F1779" s="297" t="str">
        <f>IFERROR(VLOOKUP(B1779,'PER Sociodemografico'!B:M,9,0),"")</f>
        <v/>
      </c>
      <c r="G1779" s="163"/>
      <c r="H1779" s="163"/>
      <c r="I1779" s="164"/>
      <c r="J1779" s="298">
        <f>IF(AND(I1779&lt;EL!$E$15,'caracterizacion EL'!I1779&lt;&gt;0),1,0)</f>
        <v>0</v>
      </c>
      <c r="K1779" s="298">
        <f>IF(AND(I1779=EL!$E$15,'caracterizacion EL'!I1779&lt;&gt;0),1,0)</f>
        <v>0</v>
      </c>
      <c r="L1779" s="164"/>
      <c r="M1779" s="163"/>
      <c r="N1779" s="163"/>
      <c r="O1779" s="163"/>
      <c r="P1779" s="163"/>
      <c r="Q1779" s="299" t="str">
        <f>IFERROR(VLOOKUP(P1779,'Código del Diagnóstico'!$A$3:$B$12426,2,0),"")</f>
        <v/>
      </c>
      <c r="R1779" s="78"/>
      <c r="S1779" s="163"/>
      <c r="T1779" s="163"/>
    </row>
    <row r="1780" spans="1:20" ht="14">
      <c r="A1780" s="79"/>
      <c r="B1780" s="297" t="str">
        <f>IFERROR(VLOOKUP(A1780,'PER Sociodemografico'!A:L,2,0),"")</f>
        <v/>
      </c>
      <c r="C1780" s="297" t="str">
        <f>IFERROR(VLOOKUP( A1780,'PER Sociodemografico'!A:L,6,0),"")</f>
        <v/>
      </c>
      <c r="D1780" s="297" t="str">
        <f>IFERROR(VLOOKUP(A1780,'PER Sociodemografico'!A:L,9,0),"")</f>
        <v/>
      </c>
      <c r="E1780" s="297" t="str">
        <f>IFERROR(VLOOKUP(A1780,'PER Sociodemografico'!A:L,11,0),"")</f>
        <v/>
      </c>
      <c r="F1780" s="297" t="str">
        <f>IFERROR(VLOOKUP(B1780,'PER Sociodemografico'!B:M,9,0),"")</f>
        <v/>
      </c>
      <c r="G1780" s="163"/>
      <c r="H1780" s="163"/>
      <c r="I1780" s="164"/>
      <c r="J1780" s="298">
        <f>IF(AND(I1780&lt;EL!$E$15,'caracterizacion EL'!I1780&lt;&gt;0),1,0)</f>
        <v>0</v>
      </c>
      <c r="K1780" s="298">
        <f>IF(AND(I1780=EL!$E$15,'caracterizacion EL'!I1780&lt;&gt;0),1,0)</f>
        <v>0</v>
      </c>
      <c r="L1780" s="164"/>
      <c r="M1780" s="163"/>
      <c r="N1780" s="163"/>
      <c r="O1780" s="163"/>
      <c r="P1780" s="163"/>
      <c r="Q1780" s="299" t="str">
        <f>IFERROR(VLOOKUP(P1780,'Código del Diagnóstico'!$A$3:$B$12426,2,0),"")</f>
        <v/>
      </c>
      <c r="R1780" s="78"/>
      <c r="S1780" s="163"/>
      <c r="T1780" s="163"/>
    </row>
    <row r="1781" spans="1:20" ht="14">
      <c r="A1781" s="79"/>
      <c r="B1781" s="297" t="str">
        <f>IFERROR(VLOOKUP(A1781,'PER Sociodemografico'!A:L,2,0),"")</f>
        <v/>
      </c>
      <c r="C1781" s="297" t="str">
        <f>IFERROR(VLOOKUP( A1781,'PER Sociodemografico'!A:L,6,0),"")</f>
        <v/>
      </c>
      <c r="D1781" s="297" t="str">
        <f>IFERROR(VLOOKUP(A1781,'PER Sociodemografico'!A:L,9,0),"")</f>
        <v/>
      </c>
      <c r="E1781" s="297" t="str">
        <f>IFERROR(VLOOKUP(A1781,'PER Sociodemografico'!A:L,11,0),"")</f>
        <v/>
      </c>
      <c r="F1781" s="297" t="str">
        <f>IFERROR(VLOOKUP(B1781,'PER Sociodemografico'!B:M,9,0),"")</f>
        <v/>
      </c>
      <c r="G1781" s="163"/>
      <c r="H1781" s="163"/>
      <c r="I1781" s="164"/>
      <c r="J1781" s="298">
        <f>IF(AND(I1781&lt;EL!$E$15,'caracterizacion EL'!I1781&lt;&gt;0),1,0)</f>
        <v>0</v>
      </c>
      <c r="K1781" s="298">
        <f>IF(AND(I1781=EL!$E$15,'caracterizacion EL'!I1781&lt;&gt;0),1,0)</f>
        <v>0</v>
      </c>
      <c r="L1781" s="164"/>
      <c r="M1781" s="163"/>
      <c r="N1781" s="163"/>
      <c r="O1781" s="163"/>
      <c r="P1781" s="163"/>
      <c r="Q1781" s="299" t="str">
        <f>IFERROR(VLOOKUP(P1781,'Código del Diagnóstico'!$A$3:$B$12426,2,0),"")</f>
        <v/>
      </c>
      <c r="R1781" s="78"/>
      <c r="S1781" s="163"/>
      <c r="T1781" s="163"/>
    </row>
    <row r="1782" spans="1:20" ht="14">
      <c r="A1782" s="79"/>
      <c r="B1782" s="297" t="str">
        <f>IFERROR(VLOOKUP(A1782,'PER Sociodemografico'!A:L,2,0),"")</f>
        <v/>
      </c>
      <c r="C1782" s="297" t="str">
        <f>IFERROR(VLOOKUP( A1782,'PER Sociodemografico'!A:L,6,0),"")</f>
        <v/>
      </c>
      <c r="D1782" s="297" t="str">
        <f>IFERROR(VLOOKUP(A1782,'PER Sociodemografico'!A:L,9,0),"")</f>
        <v/>
      </c>
      <c r="E1782" s="297" t="str">
        <f>IFERROR(VLOOKUP(A1782,'PER Sociodemografico'!A:L,11,0),"")</f>
        <v/>
      </c>
      <c r="F1782" s="297" t="str">
        <f>IFERROR(VLOOKUP(B1782,'PER Sociodemografico'!B:M,9,0),"")</f>
        <v/>
      </c>
      <c r="G1782" s="163"/>
      <c r="H1782" s="163"/>
      <c r="I1782" s="164"/>
      <c r="J1782" s="298">
        <f>IF(AND(I1782&lt;EL!$E$15,'caracterizacion EL'!I1782&lt;&gt;0),1,0)</f>
        <v>0</v>
      </c>
      <c r="K1782" s="298">
        <f>IF(AND(I1782=EL!$E$15,'caracterizacion EL'!I1782&lt;&gt;0),1,0)</f>
        <v>0</v>
      </c>
      <c r="L1782" s="164"/>
      <c r="M1782" s="163"/>
      <c r="N1782" s="163"/>
      <c r="O1782" s="163"/>
      <c r="P1782" s="163"/>
      <c r="Q1782" s="299" t="str">
        <f>IFERROR(VLOOKUP(P1782,'Código del Diagnóstico'!$A$3:$B$12426,2,0),"")</f>
        <v/>
      </c>
      <c r="R1782" s="78"/>
      <c r="S1782" s="163"/>
      <c r="T1782" s="163"/>
    </row>
    <row r="1783" spans="1:20" ht="14">
      <c r="A1783" s="79"/>
      <c r="B1783" s="297" t="str">
        <f>IFERROR(VLOOKUP(A1783,'PER Sociodemografico'!A:L,2,0),"")</f>
        <v/>
      </c>
      <c r="C1783" s="297" t="str">
        <f>IFERROR(VLOOKUP( A1783,'PER Sociodemografico'!A:L,6,0),"")</f>
        <v/>
      </c>
      <c r="D1783" s="297" t="str">
        <f>IFERROR(VLOOKUP(A1783,'PER Sociodemografico'!A:L,9,0),"")</f>
        <v/>
      </c>
      <c r="E1783" s="297" t="str">
        <f>IFERROR(VLOOKUP(A1783,'PER Sociodemografico'!A:L,11,0),"")</f>
        <v/>
      </c>
      <c r="F1783" s="297" t="str">
        <f>IFERROR(VLOOKUP(B1783,'PER Sociodemografico'!B:M,9,0),"")</f>
        <v/>
      </c>
      <c r="G1783" s="163"/>
      <c r="H1783" s="163"/>
      <c r="I1783" s="164"/>
      <c r="J1783" s="298">
        <f>IF(AND(I1783&lt;EL!$E$15,'caracterizacion EL'!I1783&lt;&gt;0),1,0)</f>
        <v>0</v>
      </c>
      <c r="K1783" s="298">
        <f>IF(AND(I1783=EL!$E$15,'caracterizacion EL'!I1783&lt;&gt;0),1,0)</f>
        <v>0</v>
      </c>
      <c r="L1783" s="164"/>
      <c r="M1783" s="163"/>
      <c r="N1783" s="163"/>
      <c r="O1783" s="163"/>
      <c r="P1783" s="163"/>
      <c r="Q1783" s="299" t="str">
        <f>IFERROR(VLOOKUP(P1783,'Código del Diagnóstico'!$A$3:$B$12426,2,0),"")</f>
        <v/>
      </c>
      <c r="R1783" s="78"/>
      <c r="S1783" s="163"/>
      <c r="T1783" s="163"/>
    </row>
    <row r="1784" spans="1:20" ht="14">
      <c r="A1784" s="79"/>
      <c r="B1784" s="297" t="str">
        <f>IFERROR(VLOOKUP(A1784,'PER Sociodemografico'!A:L,2,0),"")</f>
        <v/>
      </c>
      <c r="C1784" s="297" t="str">
        <f>IFERROR(VLOOKUP( A1784,'PER Sociodemografico'!A:L,6,0),"")</f>
        <v/>
      </c>
      <c r="D1784" s="297" t="str">
        <f>IFERROR(VLOOKUP(A1784,'PER Sociodemografico'!A:L,9,0),"")</f>
        <v/>
      </c>
      <c r="E1784" s="297" t="str">
        <f>IFERROR(VLOOKUP(A1784,'PER Sociodemografico'!A:L,11,0),"")</f>
        <v/>
      </c>
      <c r="F1784" s="297" t="str">
        <f>IFERROR(VLOOKUP(B1784,'PER Sociodemografico'!B:M,9,0),"")</f>
        <v/>
      </c>
      <c r="G1784" s="163"/>
      <c r="H1784" s="163"/>
      <c r="I1784" s="164"/>
      <c r="J1784" s="298">
        <f>IF(AND(I1784&lt;EL!$E$15,'caracterizacion EL'!I1784&lt;&gt;0),1,0)</f>
        <v>0</v>
      </c>
      <c r="K1784" s="298">
        <f>IF(AND(I1784=EL!$E$15,'caracterizacion EL'!I1784&lt;&gt;0),1,0)</f>
        <v>0</v>
      </c>
      <c r="L1784" s="164"/>
      <c r="M1784" s="163"/>
      <c r="N1784" s="163"/>
      <c r="O1784" s="163"/>
      <c r="P1784" s="163"/>
      <c r="Q1784" s="299" t="str">
        <f>IFERROR(VLOOKUP(P1784,'Código del Diagnóstico'!$A$3:$B$12426,2,0),"")</f>
        <v/>
      </c>
      <c r="R1784" s="78"/>
      <c r="S1784" s="163"/>
      <c r="T1784" s="163"/>
    </row>
    <row r="1785" spans="1:20" ht="14">
      <c r="A1785" s="79"/>
      <c r="B1785" s="297" t="str">
        <f>IFERROR(VLOOKUP(A1785,'PER Sociodemografico'!A:L,2,0),"")</f>
        <v/>
      </c>
      <c r="C1785" s="297" t="str">
        <f>IFERROR(VLOOKUP( A1785,'PER Sociodemografico'!A:L,6,0),"")</f>
        <v/>
      </c>
      <c r="D1785" s="297" t="str">
        <f>IFERROR(VLOOKUP(A1785,'PER Sociodemografico'!A:L,9,0),"")</f>
        <v/>
      </c>
      <c r="E1785" s="297" t="str">
        <f>IFERROR(VLOOKUP(A1785,'PER Sociodemografico'!A:L,11,0),"")</f>
        <v/>
      </c>
      <c r="F1785" s="297" t="str">
        <f>IFERROR(VLOOKUP(B1785,'PER Sociodemografico'!B:M,9,0),"")</f>
        <v/>
      </c>
      <c r="G1785" s="163"/>
      <c r="H1785" s="163"/>
      <c r="I1785" s="164"/>
      <c r="J1785" s="298">
        <f>IF(AND(I1785&lt;EL!$E$15,'caracterizacion EL'!I1785&lt;&gt;0),1,0)</f>
        <v>0</v>
      </c>
      <c r="K1785" s="298">
        <f>IF(AND(I1785=EL!$E$15,'caracterizacion EL'!I1785&lt;&gt;0),1,0)</f>
        <v>0</v>
      </c>
      <c r="L1785" s="164"/>
      <c r="M1785" s="163"/>
      <c r="N1785" s="163"/>
      <c r="O1785" s="163"/>
      <c r="P1785" s="163"/>
      <c r="Q1785" s="299" t="str">
        <f>IFERROR(VLOOKUP(P1785,'Código del Diagnóstico'!$A$3:$B$12426,2,0),"")</f>
        <v/>
      </c>
      <c r="R1785" s="78"/>
      <c r="S1785" s="163"/>
      <c r="T1785" s="163"/>
    </row>
    <row r="1786" spans="1:20" ht="14">
      <c r="A1786" s="79"/>
      <c r="B1786" s="297" t="str">
        <f>IFERROR(VLOOKUP(A1786,'PER Sociodemografico'!A:L,2,0),"")</f>
        <v/>
      </c>
      <c r="C1786" s="297" t="str">
        <f>IFERROR(VLOOKUP( A1786,'PER Sociodemografico'!A:L,6,0),"")</f>
        <v/>
      </c>
      <c r="D1786" s="297" t="str">
        <f>IFERROR(VLOOKUP(A1786,'PER Sociodemografico'!A:L,9,0),"")</f>
        <v/>
      </c>
      <c r="E1786" s="297" t="str">
        <f>IFERROR(VLOOKUP(A1786,'PER Sociodemografico'!A:L,11,0),"")</f>
        <v/>
      </c>
      <c r="F1786" s="297" t="str">
        <f>IFERROR(VLOOKUP(B1786,'PER Sociodemografico'!B:M,9,0),"")</f>
        <v/>
      </c>
      <c r="G1786" s="163"/>
      <c r="H1786" s="163"/>
      <c r="I1786" s="164"/>
      <c r="J1786" s="298">
        <f>IF(AND(I1786&lt;EL!$E$15,'caracterizacion EL'!I1786&lt;&gt;0),1,0)</f>
        <v>0</v>
      </c>
      <c r="K1786" s="298">
        <f>IF(AND(I1786=EL!$E$15,'caracterizacion EL'!I1786&lt;&gt;0),1,0)</f>
        <v>0</v>
      </c>
      <c r="L1786" s="164"/>
      <c r="M1786" s="163"/>
      <c r="N1786" s="163"/>
      <c r="O1786" s="163"/>
      <c r="P1786" s="163"/>
      <c r="Q1786" s="299" t="str">
        <f>IFERROR(VLOOKUP(P1786,'Código del Diagnóstico'!$A$3:$B$12426,2,0),"")</f>
        <v/>
      </c>
      <c r="R1786" s="78"/>
      <c r="S1786" s="163"/>
      <c r="T1786" s="163"/>
    </row>
    <row r="1787" spans="1:20" ht="14">
      <c r="A1787" s="79"/>
      <c r="B1787" s="297" t="str">
        <f>IFERROR(VLOOKUP(A1787,'PER Sociodemografico'!A:L,2,0),"")</f>
        <v/>
      </c>
      <c r="C1787" s="297" t="str">
        <f>IFERROR(VLOOKUP( A1787,'PER Sociodemografico'!A:L,6,0),"")</f>
        <v/>
      </c>
      <c r="D1787" s="297" t="str">
        <f>IFERROR(VLOOKUP(A1787,'PER Sociodemografico'!A:L,9,0),"")</f>
        <v/>
      </c>
      <c r="E1787" s="297" t="str">
        <f>IFERROR(VLOOKUP(A1787,'PER Sociodemografico'!A:L,11,0),"")</f>
        <v/>
      </c>
      <c r="F1787" s="297" t="str">
        <f>IFERROR(VLOOKUP(B1787,'PER Sociodemografico'!B:M,9,0),"")</f>
        <v/>
      </c>
      <c r="G1787" s="163"/>
      <c r="H1787" s="163"/>
      <c r="I1787" s="164"/>
      <c r="J1787" s="298">
        <f>IF(AND(I1787&lt;EL!$E$15,'caracterizacion EL'!I1787&lt;&gt;0),1,0)</f>
        <v>0</v>
      </c>
      <c r="K1787" s="298">
        <f>IF(AND(I1787=EL!$E$15,'caracterizacion EL'!I1787&lt;&gt;0),1,0)</f>
        <v>0</v>
      </c>
      <c r="L1787" s="164"/>
      <c r="M1787" s="163"/>
      <c r="N1787" s="163"/>
      <c r="O1787" s="163"/>
      <c r="P1787" s="163"/>
      <c r="Q1787" s="299" t="str">
        <f>IFERROR(VLOOKUP(P1787,'Código del Diagnóstico'!$A$3:$B$12426,2,0),"")</f>
        <v/>
      </c>
      <c r="R1787" s="78"/>
      <c r="S1787" s="163"/>
      <c r="T1787" s="163"/>
    </row>
    <row r="1788" spans="1:20" ht="14">
      <c r="A1788" s="79"/>
      <c r="B1788" s="297" t="str">
        <f>IFERROR(VLOOKUP(A1788,'PER Sociodemografico'!A:L,2,0),"")</f>
        <v/>
      </c>
      <c r="C1788" s="297" t="str">
        <f>IFERROR(VLOOKUP( A1788,'PER Sociodemografico'!A:L,6,0),"")</f>
        <v/>
      </c>
      <c r="D1788" s="297" t="str">
        <f>IFERROR(VLOOKUP(A1788,'PER Sociodemografico'!A:L,9,0),"")</f>
        <v/>
      </c>
      <c r="E1788" s="297" t="str">
        <f>IFERROR(VLOOKUP(A1788,'PER Sociodemografico'!A:L,11,0),"")</f>
        <v/>
      </c>
      <c r="F1788" s="297" t="str">
        <f>IFERROR(VLOOKUP(B1788,'PER Sociodemografico'!B:M,9,0),"")</f>
        <v/>
      </c>
      <c r="G1788" s="163"/>
      <c r="H1788" s="163"/>
      <c r="I1788" s="164"/>
      <c r="J1788" s="298">
        <f>IF(AND(I1788&lt;EL!$E$15,'caracterizacion EL'!I1788&lt;&gt;0),1,0)</f>
        <v>0</v>
      </c>
      <c r="K1788" s="298">
        <f>IF(AND(I1788=EL!$E$15,'caracterizacion EL'!I1788&lt;&gt;0),1,0)</f>
        <v>0</v>
      </c>
      <c r="L1788" s="164"/>
      <c r="M1788" s="163"/>
      <c r="N1788" s="163"/>
      <c r="O1788" s="163"/>
      <c r="P1788" s="163"/>
      <c r="Q1788" s="299" t="str">
        <f>IFERROR(VLOOKUP(P1788,'Código del Diagnóstico'!$A$3:$B$12426,2,0),"")</f>
        <v/>
      </c>
      <c r="R1788" s="78"/>
      <c r="S1788" s="163"/>
      <c r="T1788" s="163"/>
    </row>
    <row r="1789" spans="1:20" ht="14">
      <c r="A1789" s="79"/>
      <c r="B1789" s="297" t="str">
        <f>IFERROR(VLOOKUP(A1789,'PER Sociodemografico'!A:L,2,0),"")</f>
        <v/>
      </c>
      <c r="C1789" s="297" t="str">
        <f>IFERROR(VLOOKUP( A1789,'PER Sociodemografico'!A:L,6,0),"")</f>
        <v/>
      </c>
      <c r="D1789" s="297" t="str">
        <f>IFERROR(VLOOKUP(A1789,'PER Sociodemografico'!A:L,9,0),"")</f>
        <v/>
      </c>
      <c r="E1789" s="297" t="str">
        <f>IFERROR(VLOOKUP(A1789,'PER Sociodemografico'!A:L,11,0),"")</f>
        <v/>
      </c>
      <c r="F1789" s="297" t="str">
        <f>IFERROR(VLOOKUP(B1789,'PER Sociodemografico'!B:M,9,0),"")</f>
        <v/>
      </c>
      <c r="G1789" s="163"/>
      <c r="H1789" s="163"/>
      <c r="I1789" s="164"/>
      <c r="J1789" s="298">
        <f>IF(AND(I1789&lt;EL!$E$15,'caracterizacion EL'!I1789&lt;&gt;0),1,0)</f>
        <v>0</v>
      </c>
      <c r="K1789" s="298">
        <f>IF(AND(I1789=EL!$E$15,'caracterizacion EL'!I1789&lt;&gt;0),1,0)</f>
        <v>0</v>
      </c>
      <c r="L1789" s="164"/>
      <c r="M1789" s="163"/>
      <c r="N1789" s="163"/>
      <c r="O1789" s="163"/>
      <c r="P1789" s="163"/>
      <c r="Q1789" s="299" t="str">
        <f>IFERROR(VLOOKUP(P1789,'Código del Diagnóstico'!$A$3:$B$12426,2,0),"")</f>
        <v/>
      </c>
      <c r="R1789" s="78"/>
      <c r="S1789" s="163"/>
      <c r="T1789" s="163"/>
    </row>
    <row r="1790" spans="1:20" ht="14">
      <c r="A1790" s="79"/>
      <c r="B1790" s="297" t="str">
        <f>IFERROR(VLOOKUP(A1790,'PER Sociodemografico'!A:L,2,0),"")</f>
        <v/>
      </c>
      <c r="C1790" s="297" t="str">
        <f>IFERROR(VLOOKUP( A1790,'PER Sociodemografico'!A:L,6,0),"")</f>
        <v/>
      </c>
      <c r="D1790" s="297" t="str">
        <f>IFERROR(VLOOKUP(A1790,'PER Sociodemografico'!A:L,9,0),"")</f>
        <v/>
      </c>
      <c r="E1790" s="297" t="str">
        <f>IFERROR(VLOOKUP(A1790,'PER Sociodemografico'!A:L,11,0),"")</f>
        <v/>
      </c>
      <c r="F1790" s="297" t="str">
        <f>IFERROR(VLOOKUP(B1790,'PER Sociodemografico'!B:M,9,0),"")</f>
        <v/>
      </c>
      <c r="G1790" s="163"/>
      <c r="H1790" s="163"/>
      <c r="I1790" s="164"/>
      <c r="J1790" s="298">
        <f>IF(AND(I1790&lt;EL!$E$15,'caracterizacion EL'!I1790&lt;&gt;0),1,0)</f>
        <v>0</v>
      </c>
      <c r="K1790" s="298">
        <f>IF(AND(I1790=EL!$E$15,'caracterizacion EL'!I1790&lt;&gt;0),1,0)</f>
        <v>0</v>
      </c>
      <c r="L1790" s="164"/>
      <c r="M1790" s="163"/>
      <c r="N1790" s="163"/>
      <c r="O1790" s="163"/>
      <c r="P1790" s="163"/>
      <c r="Q1790" s="299" t="str">
        <f>IFERROR(VLOOKUP(P1790,'Código del Diagnóstico'!$A$3:$B$12426,2,0),"")</f>
        <v/>
      </c>
      <c r="R1790" s="78"/>
      <c r="S1790" s="163"/>
      <c r="T1790" s="163"/>
    </row>
    <row r="1791" spans="1:20" ht="14">
      <c r="A1791" s="79"/>
      <c r="B1791" s="297" t="str">
        <f>IFERROR(VLOOKUP(A1791,'PER Sociodemografico'!A:L,2,0),"")</f>
        <v/>
      </c>
      <c r="C1791" s="297" t="str">
        <f>IFERROR(VLOOKUP( A1791,'PER Sociodemografico'!A:L,6,0),"")</f>
        <v/>
      </c>
      <c r="D1791" s="297" t="str">
        <f>IFERROR(VLOOKUP(A1791,'PER Sociodemografico'!A:L,9,0),"")</f>
        <v/>
      </c>
      <c r="E1791" s="297" t="str">
        <f>IFERROR(VLOOKUP(A1791,'PER Sociodemografico'!A:L,11,0),"")</f>
        <v/>
      </c>
      <c r="F1791" s="297" t="str">
        <f>IFERROR(VLOOKUP(B1791,'PER Sociodemografico'!B:M,9,0),"")</f>
        <v/>
      </c>
      <c r="G1791" s="163"/>
      <c r="H1791" s="163"/>
      <c r="I1791" s="164"/>
      <c r="J1791" s="298">
        <f>IF(AND(I1791&lt;EL!$E$15,'caracterizacion EL'!I1791&lt;&gt;0),1,0)</f>
        <v>0</v>
      </c>
      <c r="K1791" s="298">
        <f>IF(AND(I1791=EL!$E$15,'caracterizacion EL'!I1791&lt;&gt;0),1,0)</f>
        <v>0</v>
      </c>
      <c r="L1791" s="164"/>
      <c r="M1791" s="163"/>
      <c r="N1791" s="163"/>
      <c r="O1791" s="163"/>
      <c r="P1791" s="163"/>
      <c r="Q1791" s="299" t="str">
        <f>IFERROR(VLOOKUP(P1791,'Código del Diagnóstico'!$A$3:$B$12426,2,0),"")</f>
        <v/>
      </c>
      <c r="R1791" s="78"/>
      <c r="S1791" s="163"/>
      <c r="T1791" s="163"/>
    </row>
    <row r="1792" spans="1:20" ht="14">
      <c r="A1792" s="79"/>
      <c r="B1792" s="297" t="str">
        <f>IFERROR(VLOOKUP(A1792,'PER Sociodemografico'!A:L,2,0),"")</f>
        <v/>
      </c>
      <c r="C1792" s="297" t="str">
        <f>IFERROR(VLOOKUP( A1792,'PER Sociodemografico'!A:L,6,0),"")</f>
        <v/>
      </c>
      <c r="D1792" s="297" t="str">
        <f>IFERROR(VLOOKUP(A1792,'PER Sociodemografico'!A:L,9,0),"")</f>
        <v/>
      </c>
      <c r="E1792" s="297" t="str">
        <f>IFERROR(VLOOKUP(A1792,'PER Sociodemografico'!A:L,11,0),"")</f>
        <v/>
      </c>
      <c r="F1792" s="297" t="str">
        <f>IFERROR(VLOOKUP(B1792,'PER Sociodemografico'!B:M,9,0),"")</f>
        <v/>
      </c>
      <c r="G1792" s="163"/>
      <c r="H1792" s="163"/>
      <c r="I1792" s="164"/>
      <c r="J1792" s="298">
        <f>IF(AND(I1792&lt;EL!$E$15,'caracterizacion EL'!I1792&lt;&gt;0),1,0)</f>
        <v>0</v>
      </c>
      <c r="K1792" s="298">
        <f>IF(AND(I1792=EL!$E$15,'caracterizacion EL'!I1792&lt;&gt;0),1,0)</f>
        <v>0</v>
      </c>
      <c r="L1792" s="164"/>
      <c r="M1792" s="163"/>
      <c r="N1792" s="163"/>
      <c r="O1792" s="163"/>
      <c r="P1792" s="163"/>
      <c r="Q1792" s="299" t="str">
        <f>IFERROR(VLOOKUP(P1792,'Código del Diagnóstico'!$A$3:$B$12426,2,0),"")</f>
        <v/>
      </c>
      <c r="R1792" s="78"/>
      <c r="S1792" s="163"/>
      <c r="T1792" s="163"/>
    </row>
    <row r="1793" spans="1:20" ht="14">
      <c r="A1793" s="79"/>
      <c r="B1793" s="297" t="str">
        <f>IFERROR(VLOOKUP(A1793,'PER Sociodemografico'!A:L,2,0),"")</f>
        <v/>
      </c>
      <c r="C1793" s="297" t="str">
        <f>IFERROR(VLOOKUP( A1793,'PER Sociodemografico'!A:L,6,0),"")</f>
        <v/>
      </c>
      <c r="D1793" s="297" t="str">
        <f>IFERROR(VLOOKUP(A1793,'PER Sociodemografico'!A:L,9,0),"")</f>
        <v/>
      </c>
      <c r="E1793" s="297" t="str">
        <f>IFERROR(VLOOKUP(A1793,'PER Sociodemografico'!A:L,11,0),"")</f>
        <v/>
      </c>
      <c r="F1793" s="297" t="str">
        <f>IFERROR(VLOOKUP(B1793,'PER Sociodemografico'!B:M,9,0),"")</f>
        <v/>
      </c>
      <c r="G1793" s="163"/>
      <c r="H1793" s="163"/>
      <c r="I1793" s="164"/>
      <c r="J1793" s="298">
        <f>IF(AND(I1793&lt;EL!$E$15,'caracterizacion EL'!I1793&lt;&gt;0),1,0)</f>
        <v>0</v>
      </c>
      <c r="K1793" s="298">
        <f>IF(AND(I1793=EL!$E$15,'caracterizacion EL'!I1793&lt;&gt;0),1,0)</f>
        <v>0</v>
      </c>
      <c r="L1793" s="164"/>
      <c r="M1793" s="163"/>
      <c r="N1793" s="163"/>
      <c r="O1793" s="163"/>
      <c r="P1793" s="163"/>
      <c r="Q1793" s="299" t="str">
        <f>IFERROR(VLOOKUP(P1793,'Código del Diagnóstico'!$A$3:$B$12426,2,0),"")</f>
        <v/>
      </c>
      <c r="R1793" s="78"/>
      <c r="S1793" s="163"/>
      <c r="T1793" s="163"/>
    </row>
    <row r="1794" spans="1:20" ht="14">
      <c r="A1794" s="79"/>
      <c r="B1794" s="297" t="str">
        <f>IFERROR(VLOOKUP(A1794,'PER Sociodemografico'!A:L,2,0),"")</f>
        <v/>
      </c>
      <c r="C1794" s="297" t="str">
        <f>IFERROR(VLOOKUP( A1794,'PER Sociodemografico'!A:L,6,0),"")</f>
        <v/>
      </c>
      <c r="D1794" s="297" t="str">
        <f>IFERROR(VLOOKUP(A1794,'PER Sociodemografico'!A:L,9,0),"")</f>
        <v/>
      </c>
      <c r="E1794" s="297" t="str">
        <f>IFERROR(VLOOKUP(A1794,'PER Sociodemografico'!A:L,11,0),"")</f>
        <v/>
      </c>
      <c r="F1794" s="297" t="str">
        <f>IFERROR(VLOOKUP(B1794,'PER Sociodemografico'!B:M,9,0),"")</f>
        <v/>
      </c>
      <c r="G1794" s="163"/>
      <c r="H1794" s="163"/>
      <c r="I1794" s="164"/>
      <c r="J1794" s="298">
        <f>IF(AND(I1794&lt;EL!$E$15,'caracterizacion EL'!I1794&lt;&gt;0),1,0)</f>
        <v>0</v>
      </c>
      <c r="K1794" s="298">
        <f>IF(AND(I1794=EL!$E$15,'caracterizacion EL'!I1794&lt;&gt;0),1,0)</f>
        <v>0</v>
      </c>
      <c r="L1794" s="164"/>
      <c r="M1794" s="163"/>
      <c r="N1794" s="163"/>
      <c r="O1794" s="163"/>
      <c r="P1794" s="163"/>
      <c r="Q1794" s="299" t="str">
        <f>IFERROR(VLOOKUP(P1794,'Código del Diagnóstico'!$A$3:$B$12426,2,0),"")</f>
        <v/>
      </c>
      <c r="R1794" s="78"/>
      <c r="S1794" s="163"/>
      <c r="T1794" s="163"/>
    </row>
    <row r="1795" spans="1:20" ht="14">
      <c r="A1795" s="79"/>
      <c r="B1795" s="297" t="str">
        <f>IFERROR(VLOOKUP(A1795,'PER Sociodemografico'!A:L,2,0),"")</f>
        <v/>
      </c>
      <c r="C1795" s="297" t="str">
        <f>IFERROR(VLOOKUP( A1795,'PER Sociodemografico'!A:L,6,0),"")</f>
        <v/>
      </c>
      <c r="D1795" s="297" t="str">
        <f>IFERROR(VLOOKUP(A1795,'PER Sociodemografico'!A:L,9,0),"")</f>
        <v/>
      </c>
      <c r="E1795" s="297" t="str">
        <f>IFERROR(VLOOKUP(A1795,'PER Sociodemografico'!A:L,11,0),"")</f>
        <v/>
      </c>
      <c r="F1795" s="297" t="str">
        <f>IFERROR(VLOOKUP(B1795,'PER Sociodemografico'!B:M,9,0),"")</f>
        <v/>
      </c>
      <c r="G1795" s="163"/>
      <c r="H1795" s="163"/>
      <c r="I1795" s="164"/>
      <c r="J1795" s="298">
        <f>IF(AND(I1795&lt;EL!$E$15,'caracterizacion EL'!I1795&lt;&gt;0),1,0)</f>
        <v>0</v>
      </c>
      <c r="K1795" s="298">
        <f>IF(AND(I1795=EL!$E$15,'caracterizacion EL'!I1795&lt;&gt;0),1,0)</f>
        <v>0</v>
      </c>
      <c r="L1795" s="164"/>
      <c r="M1795" s="163"/>
      <c r="N1795" s="163"/>
      <c r="O1795" s="163"/>
      <c r="P1795" s="163"/>
      <c r="Q1795" s="299" t="str">
        <f>IFERROR(VLOOKUP(P1795,'Código del Diagnóstico'!$A$3:$B$12426,2,0),"")</f>
        <v/>
      </c>
      <c r="R1795" s="78"/>
      <c r="S1795" s="163"/>
      <c r="T1795" s="163"/>
    </row>
    <row r="1796" spans="1:20" ht="14">
      <c r="A1796" s="79"/>
      <c r="B1796" s="297" t="str">
        <f>IFERROR(VLOOKUP(A1796,'PER Sociodemografico'!A:L,2,0),"")</f>
        <v/>
      </c>
      <c r="C1796" s="297" t="str">
        <f>IFERROR(VLOOKUP( A1796,'PER Sociodemografico'!A:L,6,0),"")</f>
        <v/>
      </c>
      <c r="D1796" s="297" t="str">
        <f>IFERROR(VLOOKUP(A1796,'PER Sociodemografico'!A:L,9,0),"")</f>
        <v/>
      </c>
      <c r="E1796" s="297" t="str">
        <f>IFERROR(VLOOKUP(A1796,'PER Sociodemografico'!A:L,11,0),"")</f>
        <v/>
      </c>
      <c r="F1796" s="297" t="str">
        <f>IFERROR(VLOOKUP(B1796,'PER Sociodemografico'!B:M,9,0),"")</f>
        <v/>
      </c>
      <c r="G1796" s="163"/>
      <c r="H1796" s="163"/>
      <c r="I1796" s="164"/>
      <c r="J1796" s="298">
        <f>IF(AND(I1796&lt;EL!$E$15,'caracterizacion EL'!I1796&lt;&gt;0),1,0)</f>
        <v>0</v>
      </c>
      <c r="K1796" s="298">
        <f>IF(AND(I1796=EL!$E$15,'caracterizacion EL'!I1796&lt;&gt;0),1,0)</f>
        <v>0</v>
      </c>
      <c r="L1796" s="164"/>
      <c r="M1796" s="163"/>
      <c r="N1796" s="163"/>
      <c r="O1796" s="163"/>
      <c r="P1796" s="163"/>
      <c r="Q1796" s="299" t="str">
        <f>IFERROR(VLOOKUP(P1796,'Código del Diagnóstico'!$A$3:$B$12426,2,0),"")</f>
        <v/>
      </c>
      <c r="R1796" s="78"/>
      <c r="S1796" s="163"/>
      <c r="T1796" s="163"/>
    </row>
    <row r="1797" spans="1:20" ht="14">
      <c r="A1797" s="79"/>
      <c r="B1797" s="297" t="str">
        <f>IFERROR(VLOOKUP(A1797,'PER Sociodemografico'!A:L,2,0),"")</f>
        <v/>
      </c>
      <c r="C1797" s="297" t="str">
        <f>IFERROR(VLOOKUP( A1797,'PER Sociodemografico'!A:L,6,0),"")</f>
        <v/>
      </c>
      <c r="D1797" s="297" t="str">
        <f>IFERROR(VLOOKUP(A1797,'PER Sociodemografico'!A:L,9,0),"")</f>
        <v/>
      </c>
      <c r="E1797" s="297" t="str">
        <f>IFERROR(VLOOKUP(A1797,'PER Sociodemografico'!A:L,11,0),"")</f>
        <v/>
      </c>
      <c r="F1797" s="297" t="str">
        <f>IFERROR(VLOOKUP(B1797,'PER Sociodemografico'!B:M,9,0),"")</f>
        <v/>
      </c>
      <c r="G1797" s="163"/>
      <c r="H1797" s="163"/>
      <c r="I1797" s="164"/>
      <c r="J1797" s="298">
        <f>IF(AND(I1797&lt;EL!$E$15,'caracterizacion EL'!I1797&lt;&gt;0),1,0)</f>
        <v>0</v>
      </c>
      <c r="K1797" s="298">
        <f>IF(AND(I1797=EL!$E$15,'caracterizacion EL'!I1797&lt;&gt;0),1,0)</f>
        <v>0</v>
      </c>
      <c r="L1797" s="164"/>
      <c r="M1797" s="163"/>
      <c r="N1797" s="163"/>
      <c r="O1797" s="163"/>
      <c r="P1797" s="163"/>
      <c r="Q1797" s="299" t="str">
        <f>IFERROR(VLOOKUP(P1797,'Código del Diagnóstico'!$A$3:$B$12426,2,0),"")</f>
        <v/>
      </c>
      <c r="R1797" s="78"/>
      <c r="S1797" s="163"/>
      <c r="T1797" s="163"/>
    </row>
    <row r="1798" spans="1:20" ht="14">
      <c r="A1798" s="79"/>
      <c r="B1798" s="297" t="str">
        <f>IFERROR(VLOOKUP(A1798,'PER Sociodemografico'!A:L,2,0),"")</f>
        <v/>
      </c>
      <c r="C1798" s="297" t="str">
        <f>IFERROR(VLOOKUP( A1798,'PER Sociodemografico'!A:L,6,0),"")</f>
        <v/>
      </c>
      <c r="D1798" s="297" t="str">
        <f>IFERROR(VLOOKUP(A1798,'PER Sociodemografico'!A:L,9,0),"")</f>
        <v/>
      </c>
      <c r="E1798" s="297" t="str">
        <f>IFERROR(VLOOKUP(A1798,'PER Sociodemografico'!A:L,11,0),"")</f>
        <v/>
      </c>
      <c r="F1798" s="297" t="str">
        <f>IFERROR(VLOOKUP(B1798,'PER Sociodemografico'!B:M,9,0),"")</f>
        <v/>
      </c>
      <c r="G1798" s="163"/>
      <c r="H1798" s="163"/>
      <c r="I1798" s="164"/>
      <c r="J1798" s="298">
        <f>IF(AND(I1798&lt;EL!$E$15,'caracterizacion EL'!I1798&lt;&gt;0),1,0)</f>
        <v>0</v>
      </c>
      <c r="K1798" s="298">
        <f>IF(AND(I1798=EL!$E$15,'caracterizacion EL'!I1798&lt;&gt;0),1,0)</f>
        <v>0</v>
      </c>
      <c r="L1798" s="164"/>
      <c r="M1798" s="163"/>
      <c r="N1798" s="163"/>
      <c r="O1798" s="163"/>
      <c r="P1798" s="163"/>
      <c r="Q1798" s="299" t="str">
        <f>IFERROR(VLOOKUP(P1798,'Código del Diagnóstico'!$A$3:$B$12426,2,0),"")</f>
        <v/>
      </c>
      <c r="R1798" s="78"/>
      <c r="S1798" s="163"/>
      <c r="T1798" s="163"/>
    </row>
    <row r="1799" spans="1:20" ht="14">
      <c r="A1799" s="79"/>
      <c r="B1799" s="297" t="str">
        <f>IFERROR(VLOOKUP(A1799,'PER Sociodemografico'!A:L,2,0),"")</f>
        <v/>
      </c>
      <c r="C1799" s="297" t="str">
        <f>IFERROR(VLOOKUP( A1799,'PER Sociodemografico'!A:L,6,0),"")</f>
        <v/>
      </c>
      <c r="D1799" s="297" t="str">
        <f>IFERROR(VLOOKUP(A1799,'PER Sociodemografico'!A:L,9,0),"")</f>
        <v/>
      </c>
      <c r="E1799" s="297" t="str">
        <f>IFERROR(VLOOKUP(A1799,'PER Sociodemografico'!A:L,11,0),"")</f>
        <v/>
      </c>
      <c r="F1799" s="297" t="str">
        <f>IFERROR(VLOOKUP(B1799,'PER Sociodemografico'!B:M,9,0),"")</f>
        <v/>
      </c>
      <c r="G1799" s="163"/>
      <c r="H1799" s="163"/>
      <c r="I1799" s="164"/>
      <c r="J1799" s="298">
        <f>IF(AND(I1799&lt;EL!$E$15,'caracterizacion EL'!I1799&lt;&gt;0),1,0)</f>
        <v>0</v>
      </c>
      <c r="K1799" s="298">
        <f>IF(AND(I1799=EL!$E$15,'caracterizacion EL'!I1799&lt;&gt;0),1,0)</f>
        <v>0</v>
      </c>
      <c r="L1799" s="164"/>
      <c r="M1799" s="163"/>
      <c r="N1799" s="163"/>
      <c r="O1799" s="163"/>
      <c r="P1799" s="163"/>
      <c r="Q1799" s="299" t="str">
        <f>IFERROR(VLOOKUP(P1799,'Código del Diagnóstico'!$A$3:$B$12426,2,0),"")</f>
        <v/>
      </c>
      <c r="R1799" s="78"/>
      <c r="S1799" s="163"/>
      <c r="T1799" s="163"/>
    </row>
    <row r="1800" spans="1:20" ht="14">
      <c r="A1800" s="79"/>
      <c r="B1800" s="297" t="str">
        <f>IFERROR(VLOOKUP(A1800,'PER Sociodemografico'!A:L,2,0),"")</f>
        <v/>
      </c>
      <c r="C1800" s="297" t="str">
        <f>IFERROR(VLOOKUP( A1800,'PER Sociodemografico'!A:L,6,0),"")</f>
        <v/>
      </c>
      <c r="D1800" s="297" t="str">
        <f>IFERROR(VLOOKUP(A1800,'PER Sociodemografico'!A:L,9,0),"")</f>
        <v/>
      </c>
      <c r="E1800" s="297" t="str">
        <f>IFERROR(VLOOKUP(A1800,'PER Sociodemografico'!A:L,11,0),"")</f>
        <v/>
      </c>
      <c r="F1800" s="297" t="str">
        <f>IFERROR(VLOOKUP(B1800,'PER Sociodemografico'!B:M,9,0),"")</f>
        <v/>
      </c>
      <c r="G1800" s="163"/>
      <c r="H1800" s="163"/>
      <c r="I1800" s="164"/>
      <c r="J1800" s="298">
        <f>IF(AND(I1800&lt;EL!$E$15,'caracterizacion EL'!I1800&lt;&gt;0),1,0)</f>
        <v>0</v>
      </c>
      <c r="K1800" s="298">
        <f>IF(AND(I1800=EL!$E$15,'caracterizacion EL'!I1800&lt;&gt;0),1,0)</f>
        <v>0</v>
      </c>
      <c r="L1800" s="164"/>
      <c r="M1800" s="163"/>
      <c r="N1800" s="163"/>
      <c r="O1800" s="163"/>
      <c r="P1800" s="163"/>
      <c r="Q1800" s="299" t="str">
        <f>IFERROR(VLOOKUP(P1800,'Código del Diagnóstico'!$A$3:$B$12426,2,0),"")</f>
        <v/>
      </c>
      <c r="R1800" s="78"/>
      <c r="S1800" s="163"/>
      <c r="T1800" s="163"/>
    </row>
    <row r="1801" spans="1:20" ht="14">
      <c r="A1801" s="79"/>
      <c r="B1801" s="297" t="str">
        <f>IFERROR(VLOOKUP(A1801,'PER Sociodemografico'!A:L,2,0),"")</f>
        <v/>
      </c>
      <c r="C1801" s="297" t="str">
        <f>IFERROR(VLOOKUP( A1801,'PER Sociodemografico'!A:L,6,0),"")</f>
        <v/>
      </c>
      <c r="D1801" s="297" t="str">
        <f>IFERROR(VLOOKUP(A1801,'PER Sociodemografico'!A:L,9,0),"")</f>
        <v/>
      </c>
      <c r="E1801" s="297" t="str">
        <f>IFERROR(VLOOKUP(A1801,'PER Sociodemografico'!A:L,11,0),"")</f>
        <v/>
      </c>
      <c r="F1801" s="297" t="str">
        <f>IFERROR(VLOOKUP(B1801,'PER Sociodemografico'!B:M,9,0),"")</f>
        <v/>
      </c>
      <c r="G1801" s="163"/>
      <c r="H1801" s="163"/>
      <c r="I1801" s="164"/>
      <c r="J1801" s="298">
        <f>IF(AND(I1801&lt;EL!$E$15,'caracterizacion EL'!I1801&lt;&gt;0),1,0)</f>
        <v>0</v>
      </c>
      <c r="K1801" s="298">
        <f>IF(AND(I1801=EL!$E$15,'caracterizacion EL'!I1801&lt;&gt;0),1,0)</f>
        <v>0</v>
      </c>
      <c r="L1801" s="164"/>
      <c r="M1801" s="163"/>
      <c r="N1801" s="163"/>
      <c r="O1801" s="163"/>
      <c r="P1801" s="163"/>
      <c r="Q1801" s="299" t="str">
        <f>IFERROR(VLOOKUP(P1801,'Código del Diagnóstico'!$A$3:$B$12426,2,0),"")</f>
        <v/>
      </c>
      <c r="R1801" s="78"/>
      <c r="S1801" s="163"/>
      <c r="T1801" s="163"/>
    </row>
    <row r="1802" spans="1:20" ht="14">
      <c r="A1802" s="79"/>
      <c r="B1802" s="297" t="str">
        <f>IFERROR(VLOOKUP(A1802,'PER Sociodemografico'!A:L,2,0),"")</f>
        <v/>
      </c>
      <c r="C1802" s="297" t="str">
        <f>IFERROR(VLOOKUP( A1802,'PER Sociodemografico'!A:L,6,0),"")</f>
        <v/>
      </c>
      <c r="D1802" s="297" t="str">
        <f>IFERROR(VLOOKUP(A1802,'PER Sociodemografico'!A:L,9,0),"")</f>
        <v/>
      </c>
      <c r="E1802" s="297" t="str">
        <f>IFERROR(VLOOKUP(A1802,'PER Sociodemografico'!A:L,11,0),"")</f>
        <v/>
      </c>
      <c r="F1802" s="297" t="str">
        <f>IFERROR(VLOOKUP(B1802,'PER Sociodemografico'!B:M,9,0),"")</f>
        <v/>
      </c>
      <c r="G1802" s="163"/>
      <c r="H1802" s="163"/>
      <c r="I1802" s="164"/>
      <c r="J1802" s="298">
        <f>IF(AND(I1802&lt;EL!$E$15,'caracterizacion EL'!I1802&lt;&gt;0),1,0)</f>
        <v>0</v>
      </c>
      <c r="K1802" s="298">
        <f>IF(AND(I1802=EL!$E$15,'caracterizacion EL'!I1802&lt;&gt;0),1,0)</f>
        <v>0</v>
      </c>
      <c r="L1802" s="164"/>
      <c r="M1802" s="163"/>
      <c r="N1802" s="163"/>
      <c r="O1802" s="163"/>
      <c r="P1802" s="163"/>
      <c r="Q1802" s="299" t="str">
        <f>IFERROR(VLOOKUP(P1802,'Código del Diagnóstico'!$A$3:$B$12426,2,0),"")</f>
        <v/>
      </c>
      <c r="R1802" s="78"/>
      <c r="S1802" s="163"/>
      <c r="T1802" s="163"/>
    </row>
    <row r="1803" spans="1:20" ht="14">
      <c r="A1803" s="79"/>
      <c r="B1803" s="297" t="str">
        <f>IFERROR(VLOOKUP(A1803,'PER Sociodemografico'!A:L,2,0),"")</f>
        <v/>
      </c>
      <c r="C1803" s="297" t="str">
        <f>IFERROR(VLOOKUP( A1803,'PER Sociodemografico'!A:L,6,0),"")</f>
        <v/>
      </c>
      <c r="D1803" s="297" t="str">
        <f>IFERROR(VLOOKUP(A1803,'PER Sociodemografico'!A:L,9,0),"")</f>
        <v/>
      </c>
      <c r="E1803" s="297" t="str">
        <f>IFERROR(VLOOKUP(A1803,'PER Sociodemografico'!A:L,11,0),"")</f>
        <v/>
      </c>
      <c r="F1803" s="297" t="str">
        <f>IFERROR(VLOOKUP(B1803,'PER Sociodemografico'!B:M,9,0),"")</f>
        <v/>
      </c>
      <c r="G1803" s="163"/>
      <c r="H1803" s="163"/>
      <c r="I1803" s="164"/>
      <c r="J1803" s="298">
        <f>IF(AND(I1803&lt;EL!$E$15,'caracterizacion EL'!I1803&lt;&gt;0),1,0)</f>
        <v>0</v>
      </c>
      <c r="K1803" s="298">
        <f>IF(AND(I1803=EL!$E$15,'caracterizacion EL'!I1803&lt;&gt;0),1,0)</f>
        <v>0</v>
      </c>
      <c r="L1803" s="164"/>
      <c r="M1803" s="163"/>
      <c r="N1803" s="163"/>
      <c r="O1803" s="163"/>
      <c r="P1803" s="163"/>
      <c r="Q1803" s="299" t="str">
        <f>IFERROR(VLOOKUP(P1803,'Código del Diagnóstico'!$A$3:$B$12426,2,0),"")</f>
        <v/>
      </c>
      <c r="R1803" s="78"/>
      <c r="S1803" s="163"/>
      <c r="T1803" s="163"/>
    </row>
    <row r="1804" spans="1:20" ht="14">
      <c r="A1804" s="79"/>
      <c r="B1804" s="297" t="str">
        <f>IFERROR(VLOOKUP(A1804,'PER Sociodemografico'!A:L,2,0),"")</f>
        <v/>
      </c>
      <c r="C1804" s="297" t="str">
        <f>IFERROR(VLOOKUP( A1804,'PER Sociodemografico'!A:L,6,0),"")</f>
        <v/>
      </c>
      <c r="D1804" s="297" t="str">
        <f>IFERROR(VLOOKUP(A1804,'PER Sociodemografico'!A:L,9,0),"")</f>
        <v/>
      </c>
      <c r="E1804" s="297" t="str">
        <f>IFERROR(VLOOKUP(A1804,'PER Sociodemografico'!A:L,11,0),"")</f>
        <v/>
      </c>
      <c r="F1804" s="297" t="str">
        <f>IFERROR(VLOOKUP(B1804,'PER Sociodemografico'!B:M,9,0),"")</f>
        <v/>
      </c>
      <c r="G1804" s="163"/>
      <c r="H1804" s="163"/>
      <c r="I1804" s="164"/>
      <c r="J1804" s="298">
        <f>IF(AND(I1804&lt;EL!$E$15,'caracterizacion EL'!I1804&lt;&gt;0),1,0)</f>
        <v>0</v>
      </c>
      <c r="K1804" s="298">
        <f>IF(AND(I1804=EL!$E$15,'caracterizacion EL'!I1804&lt;&gt;0),1,0)</f>
        <v>0</v>
      </c>
      <c r="L1804" s="164"/>
      <c r="M1804" s="163"/>
      <c r="N1804" s="163"/>
      <c r="O1804" s="163"/>
      <c r="P1804" s="163"/>
      <c r="Q1804" s="299" t="str">
        <f>IFERROR(VLOOKUP(P1804,'Código del Diagnóstico'!$A$3:$B$12426,2,0),"")</f>
        <v/>
      </c>
      <c r="R1804" s="78"/>
      <c r="S1804" s="163"/>
      <c r="T1804" s="163"/>
    </row>
    <row r="1805" spans="1:20" ht="14">
      <c r="A1805" s="79"/>
      <c r="B1805" s="297" t="str">
        <f>IFERROR(VLOOKUP(A1805,'PER Sociodemografico'!A:L,2,0),"")</f>
        <v/>
      </c>
      <c r="C1805" s="297" t="str">
        <f>IFERROR(VLOOKUP( A1805,'PER Sociodemografico'!A:L,6,0),"")</f>
        <v/>
      </c>
      <c r="D1805" s="297" t="str">
        <f>IFERROR(VLOOKUP(A1805,'PER Sociodemografico'!A:L,9,0),"")</f>
        <v/>
      </c>
      <c r="E1805" s="297" t="str">
        <f>IFERROR(VLOOKUP(A1805,'PER Sociodemografico'!A:L,11,0),"")</f>
        <v/>
      </c>
      <c r="F1805" s="297" t="str">
        <f>IFERROR(VLOOKUP(B1805,'PER Sociodemografico'!B:M,9,0),"")</f>
        <v/>
      </c>
      <c r="G1805" s="163"/>
      <c r="H1805" s="163"/>
      <c r="I1805" s="164"/>
      <c r="J1805" s="298">
        <f>IF(AND(I1805&lt;EL!$E$15,'caracterizacion EL'!I1805&lt;&gt;0),1,0)</f>
        <v>0</v>
      </c>
      <c r="K1805" s="298">
        <f>IF(AND(I1805=EL!$E$15,'caracterizacion EL'!I1805&lt;&gt;0),1,0)</f>
        <v>0</v>
      </c>
      <c r="L1805" s="164"/>
      <c r="M1805" s="163"/>
      <c r="N1805" s="163"/>
      <c r="O1805" s="163"/>
      <c r="P1805" s="163"/>
      <c r="Q1805" s="299" t="str">
        <f>IFERROR(VLOOKUP(P1805,'Código del Diagnóstico'!$A$3:$B$12426,2,0),"")</f>
        <v/>
      </c>
      <c r="R1805" s="78"/>
      <c r="S1805" s="163"/>
      <c r="T1805" s="163"/>
    </row>
    <row r="1806" spans="1:20" ht="14">
      <c r="A1806" s="79"/>
      <c r="B1806" s="297" t="str">
        <f>IFERROR(VLOOKUP(A1806,'PER Sociodemografico'!A:L,2,0),"")</f>
        <v/>
      </c>
      <c r="C1806" s="297" t="str">
        <f>IFERROR(VLOOKUP( A1806,'PER Sociodemografico'!A:L,6,0),"")</f>
        <v/>
      </c>
      <c r="D1806" s="297" t="str">
        <f>IFERROR(VLOOKUP(A1806,'PER Sociodemografico'!A:L,9,0),"")</f>
        <v/>
      </c>
      <c r="E1806" s="297" t="str">
        <f>IFERROR(VLOOKUP(A1806,'PER Sociodemografico'!A:L,11,0),"")</f>
        <v/>
      </c>
      <c r="F1806" s="297" t="str">
        <f>IFERROR(VLOOKUP(B1806,'PER Sociodemografico'!B:M,9,0),"")</f>
        <v/>
      </c>
      <c r="G1806" s="163"/>
      <c r="H1806" s="163"/>
      <c r="I1806" s="164"/>
      <c r="J1806" s="298">
        <f>IF(AND(I1806&lt;EL!$E$15,'caracterizacion EL'!I1806&lt;&gt;0),1,0)</f>
        <v>0</v>
      </c>
      <c r="K1806" s="298">
        <f>IF(AND(I1806=EL!$E$15,'caracterizacion EL'!I1806&lt;&gt;0),1,0)</f>
        <v>0</v>
      </c>
      <c r="L1806" s="164"/>
      <c r="M1806" s="163"/>
      <c r="N1806" s="163"/>
      <c r="O1806" s="163"/>
      <c r="P1806" s="163"/>
      <c r="Q1806" s="299" t="str">
        <f>IFERROR(VLOOKUP(P1806,'Código del Diagnóstico'!$A$3:$B$12426,2,0),"")</f>
        <v/>
      </c>
      <c r="R1806" s="78"/>
      <c r="S1806" s="163"/>
      <c r="T1806" s="163"/>
    </row>
    <row r="1807" spans="1:20" ht="14">
      <c r="A1807" s="79"/>
      <c r="B1807" s="297" t="str">
        <f>IFERROR(VLOOKUP(A1807,'PER Sociodemografico'!A:L,2,0),"")</f>
        <v/>
      </c>
      <c r="C1807" s="297" t="str">
        <f>IFERROR(VLOOKUP( A1807,'PER Sociodemografico'!A:L,6,0),"")</f>
        <v/>
      </c>
      <c r="D1807" s="297" t="str">
        <f>IFERROR(VLOOKUP(A1807,'PER Sociodemografico'!A:L,9,0),"")</f>
        <v/>
      </c>
      <c r="E1807" s="297" t="str">
        <f>IFERROR(VLOOKUP(A1807,'PER Sociodemografico'!A:L,11,0),"")</f>
        <v/>
      </c>
      <c r="F1807" s="297" t="str">
        <f>IFERROR(VLOOKUP(B1807,'PER Sociodemografico'!B:M,9,0),"")</f>
        <v/>
      </c>
      <c r="G1807" s="163"/>
      <c r="H1807" s="163"/>
      <c r="I1807" s="164"/>
      <c r="J1807" s="298">
        <f>IF(AND(I1807&lt;EL!$E$15,'caracterizacion EL'!I1807&lt;&gt;0),1,0)</f>
        <v>0</v>
      </c>
      <c r="K1807" s="298">
        <f>IF(AND(I1807=EL!$E$15,'caracterizacion EL'!I1807&lt;&gt;0),1,0)</f>
        <v>0</v>
      </c>
      <c r="L1807" s="164"/>
      <c r="M1807" s="163"/>
      <c r="N1807" s="163"/>
      <c r="O1807" s="163"/>
      <c r="P1807" s="163"/>
      <c r="Q1807" s="299" t="str">
        <f>IFERROR(VLOOKUP(P1807,'Código del Diagnóstico'!$A$3:$B$12426,2,0),"")</f>
        <v/>
      </c>
      <c r="R1807" s="78"/>
      <c r="S1807" s="163"/>
      <c r="T1807" s="163"/>
    </row>
    <row r="1808" spans="1:20" ht="14">
      <c r="A1808" s="79"/>
      <c r="B1808" s="297" t="str">
        <f>IFERROR(VLOOKUP(A1808,'PER Sociodemografico'!A:L,2,0),"")</f>
        <v/>
      </c>
      <c r="C1808" s="297" t="str">
        <f>IFERROR(VLOOKUP( A1808,'PER Sociodemografico'!A:L,6,0),"")</f>
        <v/>
      </c>
      <c r="D1808" s="297" t="str">
        <f>IFERROR(VLOOKUP(A1808,'PER Sociodemografico'!A:L,9,0),"")</f>
        <v/>
      </c>
      <c r="E1808" s="297" t="str">
        <f>IFERROR(VLOOKUP(A1808,'PER Sociodemografico'!A:L,11,0),"")</f>
        <v/>
      </c>
      <c r="F1808" s="297" t="str">
        <f>IFERROR(VLOOKUP(B1808,'PER Sociodemografico'!B:M,9,0),"")</f>
        <v/>
      </c>
      <c r="G1808" s="163"/>
      <c r="H1808" s="163"/>
      <c r="I1808" s="164"/>
      <c r="J1808" s="298">
        <f>IF(AND(I1808&lt;EL!$E$15,'caracterizacion EL'!I1808&lt;&gt;0),1,0)</f>
        <v>0</v>
      </c>
      <c r="K1808" s="298">
        <f>IF(AND(I1808=EL!$E$15,'caracterizacion EL'!I1808&lt;&gt;0),1,0)</f>
        <v>0</v>
      </c>
      <c r="L1808" s="164"/>
      <c r="M1808" s="163"/>
      <c r="N1808" s="163"/>
      <c r="O1808" s="163"/>
      <c r="P1808" s="163"/>
      <c r="Q1808" s="299" t="str">
        <f>IFERROR(VLOOKUP(P1808,'Código del Diagnóstico'!$A$3:$B$12426,2,0),"")</f>
        <v/>
      </c>
      <c r="R1808" s="78"/>
      <c r="S1808" s="163"/>
      <c r="T1808" s="163"/>
    </row>
    <row r="1809" spans="1:20" ht="14">
      <c r="A1809" s="79"/>
      <c r="B1809" s="297" t="str">
        <f>IFERROR(VLOOKUP(A1809,'PER Sociodemografico'!A:L,2,0),"")</f>
        <v/>
      </c>
      <c r="C1809" s="297" t="str">
        <f>IFERROR(VLOOKUP( A1809,'PER Sociodemografico'!A:L,6,0),"")</f>
        <v/>
      </c>
      <c r="D1809" s="297" t="str">
        <f>IFERROR(VLOOKUP(A1809,'PER Sociodemografico'!A:L,9,0),"")</f>
        <v/>
      </c>
      <c r="E1809" s="297" t="str">
        <f>IFERROR(VLOOKUP(A1809,'PER Sociodemografico'!A:L,11,0),"")</f>
        <v/>
      </c>
      <c r="F1809" s="297" t="str">
        <f>IFERROR(VLOOKUP(B1809,'PER Sociodemografico'!B:M,9,0),"")</f>
        <v/>
      </c>
      <c r="G1809" s="163"/>
      <c r="H1809" s="163"/>
      <c r="I1809" s="164"/>
      <c r="J1809" s="298">
        <f>IF(AND(I1809&lt;EL!$E$15,'caracterizacion EL'!I1809&lt;&gt;0),1,0)</f>
        <v>0</v>
      </c>
      <c r="K1809" s="298">
        <f>IF(AND(I1809=EL!$E$15,'caracterizacion EL'!I1809&lt;&gt;0),1,0)</f>
        <v>0</v>
      </c>
      <c r="L1809" s="164"/>
      <c r="M1809" s="163"/>
      <c r="N1809" s="163"/>
      <c r="O1809" s="163"/>
      <c r="P1809" s="163"/>
      <c r="Q1809" s="299" t="str">
        <f>IFERROR(VLOOKUP(P1809,'Código del Diagnóstico'!$A$3:$B$12426,2,0),"")</f>
        <v/>
      </c>
      <c r="R1809" s="78"/>
      <c r="S1809" s="163"/>
      <c r="T1809" s="163"/>
    </row>
    <row r="1810" spans="1:20" ht="14">
      <c r="A1810" s="79"/>
      <c r="B1810" s="297" t="str">
        <f>IFERROR(VLOOKUP(A1810,'PER Sociodemografico'!A:L,2,0),"")</f>
        <v/>
      </c>
      <c r="C1810" s="297" t="str">
        <f>IFERROR(VLOOKUP( A1810,'PER Sociodemografico'!A:L,6,0),"")</f>
        <v/>
      </c>
      <c r="D1810" s="297" t="str">
        <f>IFERROR(VLOOKUP(A1810,'PER Sociodemografico'!A:L,9,0),"")</f>
        <v/>
      </c>
      <c r="E1810" s="297" t="str">
        <f>IFERROR(VLOOKUP(A1810,'PER Sociodemografico'!A:L,11,0),"")</f>
        <v/>
      </c>
      <c r="F1810" s="297" t="str">
        <f>IFERROR(VLOOKUP(B1810,'PER Sociodemografico'!B:M,9,0),"")</f>
        <v/>
      </c>
      <c r="G1810" s="163"/>
      <c r="H1810" s="163"/>
      <c r="I1810" s="164"/>
      <c r="J1810" s="298">
        <f>IF(AND(I1810&lt;EL!$E$15,'caracterizacion EL'!I1810&lt;&gt;0),1,0)</f>
        <v>0</v>
      </c>
      <c r="K1810" s="298">
        <f>IF(AND(I1810=EL!$E$15,'caracterizacion EL'!I1810&lt;&gt;0),1,0)</f>
        <v>0</v>
      </c>
      <c r="L1810" s="164"/>
      <c r="M1810" s="163"/>
      <c r="N1810" s="163"/>
      <c r="O1810" s="163"/>
      <c r="P1810" s="163"/>
      <c r="Q1810" s="299" t="str">
        <f>IFERROR(VLOOKUP(P1810,'Código del Diagnóstico'!$A$3:$B$12426,2,0),"")</f>
        <v/>
      </c>
      <c r="R1810" s="78"/>
      <c r="S1810" s="163"/>
      <c r="T1810" s="163"/>
    </row>
    <row r="1811" spans="1:20" ht="14">
      <c r="A1811" s="79"/>
      <c r="B1811" s="297" t="str">
        <f>IFERROR(VLOOKUP(A1811,'PER Sociodemografico'!A:L,2,0),"")</f>
        <v/>
      </c>
      <c r="C1811" s="297" t="str">
        <f>IFERROR(VLOOKUP( A1811,'PER Sociodemografico'!A:L,6,0),"")</f>
        <v/>
      </c>
      <c r="D1811" s="297" t="str">
        <f>IFERROR(VLOOKUP(A1811,'PER Sociodemografico'!A:L,9,0),"")</f>
        <v/>
      </c>
      <c r="E1811" s="297" t="str">
        <f>IFERROR(VLOOKUP(A1811,'PER Sociodemografico'!A:L,11,0),"")</f>
        <v/>
      </c>
      <c r="F1811" s="297" t="str">
        <f>IFERROR(VLOOKUP(B1811,'PER Sociodemografico'!B:M,9,0),"")</f>
        <v/>
      </c>
      <c r="G1811" s="163"/>
      <c r="H1811" s="163"/>
      <c r="I1811" s="164"/>
      <c r="J1811" s="298">
        <f>IF(AND(I1811&lt;EL!$E$15,'caracterizacion EL'!I1811&lt;&gt;0),1,0)</f>
        <v>0</v>
      </c>
      <c r="K1811" s="298">
        <f>IF(AND(I1811=EL!$E$15,'caracterizacion EL'!I1811&lt;&gt;0),1,0)</f>
        <v>0</v>
      </c>
      <c r="L1811" s="164"/>
      <c r="M1811" s="163"/>
      <c r="N1811" s="163"/>
      <c r="O1811" s="163"/>
      <c r="P1811" s="163"/>
      <c r="Q1811" s="299" t="str">
        <f>IFERROR(VLOOKUP(P1811,'Código del Diagnóstico'!$A$3:$B$12426,2,0),"")</f>
        <v/>
      </c>
      <c r="R1811" s="78"/>
      <c r="S1811" s="163"/>
      <c r="T1811" s="163"/>
    </row>
    <row r="1812" spans="1:20" ht="14">
      <c r="A1812" s="79"/>
      <c r="B1812" s="297" t="str">
        <f>IFERROR(VLOOKUP(A1812,'PER Sociodemografico'!A:L,2,0),"")</f>
        <v/>
      </c>
      <c r="C1812" s="297" t="str">
        <f>IFERROR(VLOOKUP( A1812,'PER Sociodemografico'!A:L,6,0),"")</f>
        <v/>
      </c>
      <c r="D1812" s="297" t="str">
        <f>IFERROR(VLOOKUP(A1812,'PER Sociodemografico'!A:L,9,0),"")</f>
        <v/>
      </c>
      <c r="E1812" s="297" t="str">
        <f>IFERROR(VLOOKUP(A1812,'PER Sociodemografico'!A:L,11,0),"")</f>
        <v/>
      </c>
      <c r="F1812" s="297" t="str">
        <f>IFERROR(VLOOKUP(B1812,'PER Sociodemografico'!B:M,9,0),"")</f>
        <v/>
      </c>
      <c r="G1812" s="163"/>
      <c r="H1812" s="163"/>
      <c r="I1812" s="164"/>
      <c r="J1812" s="298">
        <f>IF(AND(I1812&lt;EL!$E$15,'caracterizacion EL'!I1812&lt;&gt;0),1,0)</f>
        <v>0</v>
      </c>
      <c r="K1812" s="298">
        <f>IF(AND(I1812=EL!$E$15,'caracterizacion EL'!I1812&lt;&gt;0),1,0)</f>
        <v>0</v>
      </c>
      <c r="L1812" s="164"/>
      <c r="M1812" s="163"/>
      <c r="N1812" s="163"/>
      <c r="O1812" s="163"/>
      <c r="P1812" s="163"/>
      <c r="Q1812" s="299" t="str">
        <f>IFERROR(VLOOKUP(P1812,'Código del Diagnóstico'!$A$3:$B$12426,2,0),"")</f>
        <v/>
      </c>
      <c r="R1812" s="78"/>
      <c r="S1812" s="163"/>
      <c r="T1812" s="163"/>
    </row>
    <row r="1813" spans="1:20" ht="14">
      <c r="A1813" s="79"/>
      <c r="B1813" s="297" t="str">
        <f>IFERROR(VLOOKUP(A1813,'PER Sociodemografico'!A:L,2,0),"")</f>
        <v/>
      </c>
      <c r="C1813" s="297" t="str">
        <f>IFERROR(VLOOKUP( A1813,'PER Sociodemografico'!A:L,6,0),"")</f>
        <v/>
      </c>
      <c r="D1813" s="297" t="str">
        <f>IFERROR(VLOOKUP(A1813,'PER Sociodemografico'!A:L,9,0),"")</f>
        <v/>
      </c>
      <c r="E1813" s="297" t="str">
        <f>IFERROR(VLOOKUP(A1813,'PER Sociodemografico'!A:L,11,0),"")</f>
        <v/>
      </c>
      <c r="F1813" s="297" t="str">
        <f>IFERROR(VLOOKUP(B1813,'PER Sociodemografico'!B:M,9,0),"")</f>
        <v/>
      </c>
      <c r="G1813" s="163"/>
      <c r="H1813" s="163"/>
      <c r="I1813" s="164"/>
      <c r="J1813" s="298">
        <f>IF(AND(I1813&lt;EL!$E$15,'caracterizacion EL'!I1813&lt;&gt;0),1,0)</f>
        <v>0</v>
      </c>
      <c r="K1813" s="298">
        <f>IF(AND(I1813=EL!$E$15,'caracterizacion EL'!I1813&lt;&gt;0),1,0)</f>
        <v>0</v>
      </c>
      <c r="L1813" s="164"/>
      <c r="M1813" s="163"/>
      <c r="N1813" s="163"/>
      <c r="O1813" s="163"/>
      <c r="P1813" s="163"/>
      <c r="Q1813" s="299" t="str">
        <f>IFERROR(VLOOKUP(P1813,'Código del Diagnóstico'!$A$3:$B$12426,2,0),"")</f>
        <v/>
      </c>
      <c r="R1813" s="78"/>
      <c r="S1813" s="163"/>
      <c r="T1813" s="163"/>
    </row>
    <row r="1814" spans="1:20" ht="14">
      <c r="A1814" s="79"/>
      <c r="B1814" s="297" t="str">
        <f>IFERROR(VLOOKUP(A1814,'PER Sociodemografico'!A:L,2,0),"")</f>
        <v/>
      </c>
      <c r="C1814" s="297" t="str">
        <f>IFERROR(VLOOKUP( A1814,'PER Sociodemografico'!A:L,6,0),"")</f>
        <v/>
      </c>
      <c r="D1814" s="297" t="str">
        <f>IFERROR(VLOOKUP(A1814,'PER Sociodemografico'!A:L,9,0),"")</f>
        <v/>
      </c>
      <c r="E1814" s="297" t="str">
        <f>IFERROR(VLOOKUP(A1814,'PER Sociodemografico'!A:L,11,0),"")</f>
        <v/>
      </c>
      <c r="F1814" s="297" t="str">
        <f>IFERROR(VLOOKUP(B1814,'PER Sociodemografico'!B:M,9,0),"")</f>
        <v/>
      </c>
      <c r="G1814" s="163"/>
      <c r="H1814" s="163"/>
      <c r="I1814" s="164"/>
      <c r="J1814" s="298">
        <f>IF(AND(I1814&lt;EL!$E$15,'caracterizacion EL'!I1814&lt;&gt;0),1,0)</f>
        <v>0</v>
      </c>
      <c r="K1814" s="298">
        <f>IF(AND(I1814=EL!$E$15,'caracterizacion EL'!I1814&lt;&gt;0),1,0)</f>
        <v>0</v>
      </c>
      <c r="L1814" s="164"/>
      <c r="M1814" s="163"/>
      <c r="N1814" s="163"/>
      <c r="O1814" s="163"/>
      <c r="P1814" s="163"/>
      <c r="Q1814" s="299" t="str">
        <f>IFERROR(VLOOKUP(P1814,'Código del Diagnóstico'!$A$3:$B$12426,2,0),"")</f>
        <v/>
      </c>
      <c r="R1814" s="78"/>
      <c r="S1814" s="163"/>
      <c r="T1814" s="163"/>
    </row>
    <row r="1815" spans="1:20" ht="14">
      <c r="A1815" s="79"/>
      <c r="B1815" s="297" t="str">
        <f>IFERROR(VLOOKUP(A1815,'PER Sociodemografico'!A:L,2,0),"")</f>
        <v/>
      </c>
      <c r="C1815" s="297" t="str">
        <f>IFERROR(VLOOKUP( A1815,'PER Sociodemografico'!A:L,6,0),"")</f>
        <v/>
      </c>
      <c r="D1815" s="297" t="str">
        <f>IFERROR(VLOOKUP(A1815,'PER Sociodemografico'!A:L,9,0),"")</f>
        <v/>
      </c>
      <c r="E1815" s="297" t="str">
        <f>IFERROR(VLOOKUP(A1815,'PER Sociodemografico'!A:L,11,0),"")</f>
        <v/>
      </c>
      <c r="F1815" s="297" t="str">
        <f>IFERROR(VLOOKUP(B1815,'PER Sociodemografico'!B:M,9,0),"")</f>
        <v/>
      </c>
      <c r="G1815" s="163"/>
      <c r="H1815" s="163"/>
      <c r="I1815" s="164"/>
      <c r="J1815" s="298">
        <f>IF(AND(I1815&lt;EL!$E$15,'caracterizacion EL'!I1815&lt;&gt;0),1,0)</f>
        <v>0</v>
      </c>
      <c r="K1815" s="298">
        <f>IF(AND(I1815=EL!$E$15,'caracterizacion EL'!I1815&lt;&gt;0),1,0)</f>
        <v>0</v>
      </c>
      <c r="L1815" s="164"/>
      <c r="M1815" s="163"/>
      <c r="N1815" s="163"/>
      <c r="O1815" s="163"/>
      <c r="P1815" s="163"/>
      <c r="Q1815" s="299" t="str">
        <f>IFERROR(VLOOKUP(P1815,'Código del Diagnóstico'!$A$3:$B$12426,2,0),"")</f>
        <v/>
      </c>
      <c r="R1815" s="78"/>
      <c r="S1815" s="163"/>
      <c r="T1815" s="163"/>
    </row>
    <row r="1816" spans="1:20" ht="14">
      <c r="A1816" s="79"/>
      <c r="B1816" s="297" t="str">
        <f>IFERROR(VLOOKUP(A1816,'PER Sociodemografico'!A:L,2,0),"")</f>
        <v/>
      </c>
      <c r="C1816" s="297" t="str">
        <f>IFERROR(VLOOKUP( A1816,'PER Sociodemografico'!A:L,6,0),"")</f>
        <v/>
      </c>
      <c r="D1816" s="297" t="str">
        <f>IFERROR(VLOOKUP(A1816,'PER Sociodemografico'!A:L,9,0),"")</f>
        <v/>
      </c>
      <c r="E1816" s="297" t="str">
        <f>IFERROR(VLOOKUP(A1816,'PER Sociodemografico'!A:L,11,0),"")</f>
        <v/>
      </c>
      <c r="F1816" s="297" t="str">
        <f>IFERROR(VLOOKUP(B1816,'PER Sociodemografico'!B:M,9,0),"")</f>
        <v/>
      </c>
      <c r="G1816" s="163"/>
      <c r="H1816" s="163"/>
      <c r="I1816" s="164"/>
      <c r="J1816" s="298">
        <f>IF(AND(I1816&lt;EL!$E$15,'caracterizacion EL'!I1816&lt;&gt;0),1,0)</f>
        <v>0</v>
      </c>
      <c r="K1816" s="298">
        <f>IF(AND(I1816=EL!$E$15,'caracterizacion EL'!I1816&lt;&gt;0),1,0)</f>
        <v>0</v>
      </c>
      <c r="L1816" s="164"/>
      <c r="M1816" s="163"/>
      <c r="N1816" s="163"/>
      <c r="O1816" s="163"/>
      <c r="P1816" s="163"/>
      <c r="Q1816" s="299" t="str">
        <f>IFERROR(VLOOKUP(P1816,'Código del Diagnóstico'!$A$3:$B$12426,2,0),"")</f>
        <v/>
      </c>
      <c r="R1816" s="78"/>
      <c r="S1816" s="163"/>
      <c r="T1816" s="163"/>
    </row>
    <row r="1817" spans="1:20" ht="14">
      <c r="A1817" s="79"/>
      <c r="B1817" s="297" t="str">
        <f>IFERROR(VLOOKUP(A1817,'PER Sociodemografico'!A:L,2,0),"")</f>
        <v/>
      </c>
      <c r="C1817" s="297" t="str">
        <f>IFERROR(VLOOKUP( A1817,'PER Sociodemografico'!A:L,6,0),"")</f>
        <v/>
      </c>
      <c r="D1817" s="297" t="str">
        <f>IFERROR(VLOOKUP(A1817,'PER Sociodemografico'!A:L,9,0),"")</f>
        <v/>
      </c>
      <c r="E1817" s="297" t="str">
        <f>IFERROR(VLOOKUP(A1817,'PER Sociodemografico'!A:L,11,0),"")</f>
        <v/>
      </c>
      <c r="F1817" s="297" t="str">
        <f>IFERROR(VLOOKUP(B1817,'PER Sociodemografico'!B:M,9,0),"")</f>
        <v/>
      </c>
      <c r="G1817" s="163"/>
      <c r="H1817" s="163"/>
      <c r="I1817" s="164"/>
      <c r="J1817" s="298">
        <f>IF(AND(I1817&lt;EL!$E$15,'caracterizacion EL'!I1817&lt;&gt;0),1,0)</f>
        <v>0</v>
      </c>
      <c r="K1817" s="298">
        <f>IF(AND(I1817=EL!$E$15,'caracterizacion EL'!I1817&lt;&gt;0),1,0)</f>
        <v>0</v>
      </c>
      <c r="L1817" s="164"/>
      <c r="M1817" s="163"/>
      <c r="N1817" s="163"/>
      <c r="O1817" s="163"/>
      <c r="P1817" s="163"/>
      <c r="Q1817" s="299" t="str">
        <f>IFERROR(VLOOKUP(P1817,'Código del Diagnóstico'!$A$3:$B$12426,2,0),"")</f>
        <v/>
      </c>
      <c r="R1817" s="78"/>
      <c r="S1817" s="163"/>
      <c r="T1817" s="163"/>
    </row>
    <row r="1818" spans="1:20" ht="14">
      <c r="A1818" s="79"/>
      <c r="B1818" s="297" t="str">
        <f>IFERROR(VLOOKUP(A1818,'PER Sociodemografico'!A:L,2,0),"")</f>
        <v/>
      </c>
      <c r="C1818" s="297" t="str">
        <f>IFERROR(VLOOKUP( A1818,'PER Sociodemografico'!A:L,6,0),"")</f>
        <v/>
      </c>
      <c r="D1818" s="297" t="str">
        <f>IFERROR(VLOOKUP(A1818,'PER Sociodemografico'!A:L,9,0),"")</f>
        <v/>
      </c>
      <c r="E1818" s="297" t="str">
        <f>IFERROR(VLOOKUP(A1818,'PER Sociodemografico'!A:L,11,0),"")</f>
        <v/>
      </c>
      <c r="F1818" s="297" t="str">
        <f>IFERROR(VLOOKUP(B1818,'PER Sociodemografico'!B:M,9,0),"")</f>
        <v/>
      </c>
      <c r="G1818" s="163"/>
      <c r="H1818" s="163"/>
      <c r="I1818" s="164"/>
      <c r="J1818" s="298">
        <f>IF(AND(I1818&lt;EL!$E$15,'caracterizacion EL'!I1818&lt;&gt;0),1,0)</f>
        <v>0</v>
      </c>
      <c r="K1818" s="298">
        <f>IF(AND(I1818=EL!$E$15,'caracterizacion EL'!I1818&lt;&gt;0),1,0)</f>
        <v>0</v>
      </c>
      <c r="L1818" s="164"/>
      <c r="M1818" s="163"/>
      <c r="N1818" s="163"/>
      <c r="O1818" s="163"/>
      <c r="P1818" s="163"/>
      <c r="Q1818" s="299" t="str">
        <f>IFERROR(VLOOKUP(P1818,'Código del Diagnóstico'!$A$3:$B$12426,2,0),"")</f>
        <v/>
      </c>
      <c r="R1818" s="78"/>
      <c r="S1818" s="163"/>
      <c r="T1818" s="163"/>
    </row>
    <row r="1819" spans="1:20" ht="14">
      <c r="A1819" s="79"/>
      <c r="B1819" s="297" t="str">
        <f>IFERROR(VLOOKUP(A1819,'PER Sociodemografico'!A:L,2,0),"")</f>
        <v/>
      </c>
      <c r="C1819" s="297" t="str">
        <f>IFERROR(VLOOKUP( A1819,'PER Sociodemografico'!A:L,6,0),"")</f>
        <v/>
      </c>
      <c r="D1819" s="297" t="str">
        <f>IFERROR(VLOOKUP(A1819,'PER Sociodemografico'!A:L,9,0),"")</f>
        <v/>
      </c>
      <c r="E1819" s="297" t="str">
        <f>IFERROR(VLOOKUP(A1819,'PER Sociodemografico'!A:L,11,0),"")</f>
        <v/>
      </c>
      <c r="F1819" s="297" t="str">
        <f>IFERROR(VLOOKUP(B1819,'PER Sociodemografico'!B:M,9,0),"")</f>
        <v/>
      </c>
      <c r="G1819" s="163"/>
      <c r="H1819" s="163"/>
      <c r="I1819" s="164"/>
      <c r="J1819" s="298">
        <f>IF(AND(I1819&lt;EL!$E$15,'caracterizacion EL'!I1819&lt;&gt;0),1,0)</f>
        <v>0</v>
      </c>
      <c r="K1819" s="298">
        <f>IF(AND(I1819=EL!$E$15,'caracterizacion EL'!I1819&lt;&gt;0),1,0)</f>
        <v>0</v>
      </c>
      <c r="L1819" s="164"/>
      <c r="M1819" s="163"/>
      <c r="N1819" s="163"/>
      <c r="O1819" s="163"/>
      <c r="P1819" s="163"/>
      <c r="Q1819" s="299" t="str">
        <f>IFERROR(VLOOKUP(P1819,'Código del Diagnóstico'!$A$3:$B$12426,2,0),"")</f>
        <v/>
      </c>
      <c r="R1819" s="78"/>
      <c r="S1819" s="163"/>
      <c r="T1819" s="163"/>
    </row>
    <row r="1820" spans="1:20" ht="14">
      <c r="A1820" s="79"/>
      <c r="B1820" s="297" t="str">
        <f>IFERROR(VLOOKUP(A1820,'PER Sociodemografico'!A:L,2,0),"")</f>
        <v/>
      </c>
      <c r="C1820" s="297" t="str">
        <f>IFERROR(VLOOKUP( A1820,'PER Sociodemografico'!A:L,6,0),"")</f>
        <v/>
      </c>
      <c r="D1820" s="297" t="str">
        <f>IFERROR(VLOOKUP(A1820,'PER Sociodemografico'!A:L,9,0),"")</f>
        <v/>
      </c>
      <c r="E1820" s="297" t="str">
        <f>IFERROR(VLOOKUP(A1820,'PER Sociodemografico'!A:L,11,0),"")</f>
        <v/>
      </c>
      <c r="F1820" s="297" t="str">
        <f>IFERROR(VLOOKUP(B1820,'PER Sociodemografico'!B:M,9,0),"")</f>
        <v/>
      </c>
      <c r="G1820" s="163"/>
      <c r="H1820" s="163"/>
      <c r="I1820" s="164"/>
      <c r="J1820" s="298">
        <f>IF(AND(I1820&lt;EL!$E$15,'caracterizacion EL'!I1820&lt;&gt;0),1,0)</f>
        <v>0</v>
      </c>
      <c r="K1820" s="298">
        <f>IF(AND(I1820=EL!$E$15,'caracterizacion EL'!I1820&lt;&gt;0),1,0)</f>
        <v>0</v>
      </c>
      <c r="L1820" s="164"/>
      <c r="M1820" s="163"/>
      <c r="N1820" s="163"/>
      <c r="O1820" s="163"/>
      <c r="P1820" s="163"/>
      <c r="Q1820" s="299" t="str">
        <f>IFERROR(VLOOKUP(P1820,'Código del Diagnóstico'!$A$3:$B$12426,2,0),"")</f>
        <v/>
      </c>
      <c r="R1820" s="78"/>
      <c r="S1820" s="163"/>
      <c r="T1820" s="163"/>
    </row>
    <row r="1821" spans="1:20" ht="14">
      <c r="A1821" s="79"/>
      <c r="B1821" s="297" t="str">
        <f>IFERROR(VLOOKUP(A1821,'PER Sociodemografico'!A:L,2,0),"")</f>
        <v/>
      </c>
      <c r="C1821" s="297" t="str">
        <f>IFERROR(VLOOKUP( A1821,'PER Sociodemografico'!A:L,6,0),"")</f>
        <v/>
      </c>
      <c r="D1821" s="297" t="str">
        <f>IFERROR(VLOOKUP(A1821,'PER Sociodemografico'!A:L,9,0),"")</f>
        <v/>
      </c>
      <c r="E1821" s="297" t="str">
        <f>IFERROR(VLOOKUP(A1821,'PER Sociodemografico'!A:L,11,0),"")</f>
        <v/>
      </c>
      <c r="F1821" s="297" t="str">
        <f>IFERROR(VLOOKUP(B1821,'PER Sociodemografico'!B:M,9,0),"")</f>
        <v/>
      </c>
      <c r="G1821" s="163"/>
      <c r="H1821" s="163"/>
      <c r="I1821" s="164"/>
      <c r="J1821" s="298">
        <f>IF(AND(I1821&lt;EL!$E$15,'caracterizacion EL'!I1821&lt;&gt;0),1,0)</f>
        <v>0</v>
      </c>
      <c r="K1821" s="298">
        <f>IF(AND(I1821=EL!$E$15,'caracterizacion EL'!I1821&lt;&gt;0),1,0)</f>
        <v>0</v>
      </c>
      <c r="L1821" s="164"/>
      <c r="M1821" s="163"/>
      <c r="N1821" s="163"/>
      <c r="O1821" s="163"/>
      <c r="P1821" s="163"/>
      <c r="Q1821" s="299" t="str">
        <f>IFERROR(VLOOKUP(P1821,'Código del Diagnóstico'!$A$3:$B$12426,2,0),"")</f>
        <v/>
      </c>
      <c r="R1821" s="78"/>
      <c r="S1821" s="163"/>
      <c r="T1821" s="163"/>
    </row>
    <row r="1822" spans="1:20" ht="14">
      <c r="A1822" s="79"/>
      <c r="B1822" s="297" t="str">
        <f>IFERROR(VLOOKUP(A1822,'PER Sociodemografico'!A:L,2,0),"")</f>
        <v/>
      </c>
      <c r="C1822" s="297" t="str">
        <f>IFERROR(VLOOKUP( A1822,'PER Sociodemografico'!A:L,6,0),"")</f>
        <v/>
      </c>
      <c r="D1822" s="297" t="str">
        <f>IFERROR(VLOOKUP(A1822,'PER Sociodemografico'!A:L,9,0),"")</f>
        <v/>
      </c>
      <c r="E1822" s="297" t="str">
        <f>IFERROR(VLOOKUP(A1822,'PER Sociodemografico'!A:L,11,0),"")</f>
        <v/>
      </c>
      <c r="F1822" s="297" t="str">
        <f>IFERROR(VLOOKUP(B1822,'PER Sociodemografico'!B:M,9,0),"")</f>
        <v/>
      </c>
      <c r="G1822" s="163"/>
      <c r="H1822" s="163"/>
      <c r="I1822" s="164"/>
      <c r="J1822" s="298">
        <f>IF(AND(I1822&lt;EL!$E$15,'caracterizacion EL'!I1822&lt;&gt;0),1,0)</f>
        <v>0</v>
      </c>
      <c r="K1822" s="298">
        <f>IF(AND(I1822=EL!$E$15,'caracterizacion EL'!I1822&lt;&gt;0),1,0)</f>
        <v>0</v>
      </c>
      <c r="L1822" s="164"/>
      <c r="M1822" s="163"/>
      <c r="N1822" s="163"/>
      <c r="O1822" s="163"/>
      <c r="P1822" s="163"/>
      <c r="Q1822" s="299" t="str">
        <f>IFERROR(VLOOKUP(P1822,'Código del Diagnóstico'!$A$3:$B$12426,2,0),"")</f>
        <v/>
      </c>
      <c r="R1822" s="78"/>
      <c r="S1822" s="163"/>
      <c r="T1822" s="163"/>
    </row>
    <row r="1823" spans="1:20" ht="14">
      <c r="A1823" s="79"/>
      <c r="B1823" s="297" t="str">
        <f>IFERROR(VLOOKUP(A1823,'PER Sociodemografico'!A:L,2,0),"")</f>
        <v/>
      </c>
      <c r="C1823" s="297" t="str">
        <f>IFERROR(VLOOKUP( A1823,'PER Sociodemografico'!A:L,6,0),"")</f>
        <v/>
      </c>
      <c r="D1823" s="297" t="str">
        <f>IFERROR(VLOOKUP(A1823,'PER Sociodemografico'!A:L,9,0),"")</f>
        <v/>
      </c>
      <c r="E1823" s="297" t="str">
        <f>IFERROR(VLOOKUP(A1823,'PER Sociodemografico'!A:L,11,0),"")</f>
        <v/>
      </c>
      <c r="F1823" s="297" t="str">
        <f>IFERROR(VLOOKUP(B1823,'PER Sociodemografico'!B:M,9,0),"")</f>
        <v/>
      </c>
      <c r="G1823" s="163"/>
      <c r="H1823" s="163"/>
      <c r="I1823" s="164"/>
      <c r="J1823" s="298">
        <f>IF(AND(I1823&lt;EL!$E$15,'caracterizacion EL'!I1823&lt;&gt;0),1,0)</f>
        <v>0</v>
      </c>
      <c r="K1823" s="298">
        <f>IF(AND(I1823=EL!$E$15,'caracterizacion EL'!I1823&lt;&gt;0),1,0)</f>
        <v>0</v>
      </c>
      <c r="L1823" s="164"/>
      <c r="M1823" s="163"/>
      <c r="N1823" s="163"/>
      <c r="O1823" s="163"/>
      <c r="P1823" s="163"/>
      <c r="Q1823" s="299" t="str">
        <f>IFERROR(VLOOKUP(P1823,'Código del Diagnóstico'!$A$3:$B$12426,2,0),"")</f>
        <v/>
      </c>
      <c r="R1823" s="78"/>
      <c r="S1823" s="163"/>
      <c r="T1823" s="163"/>
    </row>
    <row r="1824" spans="1:20" ht="14">
      <c r="A1824" s="79"/>
      <c r="B1824" s="297" t="str">
        <f>IFERROR(VLOOKUP(A1824,'PER Sociodemografico'!A:L,2,0),"")</f>
        <v/>
      </c>
      <c r="C1824" s="297" t="str">
        <f>IFERROR(VLOOKUP( A1824,'PER Sociodemografico'!A:L,6,0),"")</f>
        <v/>
      </c>
      <c r="D1824" s="297" t="str">
        <f>IFERROR(VLOOKUP(A1824,'PER Sociodemografico'!A:L,9,0),"")</f>
        <v/>
      </c>
      <c r="E1824" s="297" t="str">
        <f>IFERROR(VLOOKUP(A1824,'PER Sociodemografico'!A:L,11,0),"")</f>
        <v/>
      </c>
      <c r="F1824" s="297" t="str">
        <f>IFERROR(VLOOKUP(B1824,'PER Sociodemografico'!B:M,9,0),"")</f>
        <v/>
      </c>
      <c r="G1824" s="163"/>
      <c r="H1824" s="163"/>
      <c r="I1824" s="164"/>
      <c r="J1824" s="298">
        <f>IF(AND(I1824&lt;EL!$E$15,'caracterizacion EL'!I1824&lt;&gt;0),1,0)</f>
        <v>0</v>
      </c>
      <c r="K1824" s="298">
        <f>IF(AND(I1824=EL!$E$15,'caracterizacion EL'!I1824&lt;&gt;0),1,0)</f>
        <v>0</v>
      </c>
      <c r="L1824" s="164"/>
      <c r="M1824" s="163"/>
      <c r="N1824" s="163"/>
      <c r="O1824" s="163"/>
      <c r="P1824" s="163"/>
      <c r="Q1824" s="299" t="str">
        <f>IFERROR(VLOOKUP(P1824,'Código del Diagnóstico'!$A$3:$B$12426,2,0),"")</f>
        <v/>
      </c>
      <c r="R1824" s="78"/>
      <c r="S1824" s="163"/>
      <c r="T1824" s="163"/>
    </row>
    <row r="1825" spans="1:20" ht="14">
      <c r="A1825" s="79"/>
      <c r="B1825" s="297" t="str">
        <f>IFERROR(VLOOKUP(A1825,'PER Sociodemografico'!A:L,2,0),"")</f>
        <v/>
      </c>
      <c r="C1825" s="297" t="str">
        <f>IFERROR(VLOOKUP( A1825,'PER Sociodemografico'!A:L,6,0),"")</f>
        <v/>
      </c>
      <c r="D1825" s="297" t="str">
        <f>IFERROR(VLOOKUP(A1825,'PER Sociodemografico'!A:L,9,0),"")</f>
        <v/>
      </c>
      <c r="E1825" s="297" t="str">
        <f>IFERROR(VLOOKUP(A1825,'PER Sociodemografico'!A:L,11,0),"")</f>
        <v/>
      </c>
      <c r="F1825" s="297" t="str">
        <f>IFERROR(VLOOKUP(B1825,'PER Sociodemografico'!B:M,9,0),"")</f>
        <v/>
      </c>
      <c r="G1825" s="163"/>
      <c r="H1825" s="163"/>
      <c r="I1825" s="164"/>
      <c r="J1825" s="298">
        <f>IF(AND(I1825&lt;EL!$E$15,'caracterizacion EL'!I1825&lt;&gt;0),1,0)</f>
        <v>0</v>
      </c>
      <c r="K1825" s="298">
        <f>IF(AND(I1825=EL!$E$15,'caracterizacion EL'!I1825&lt;&gt;0),1,0)</f>
        <v>0</v>
      </c>
      <c r="L1825" s="164"/>
      <c r="M1825" s="163"/>
      <c r="N1825" s="163"/>
      <c r="O1825" s="163"/>
      <c r="P1825" s="163"/>
      <c r="Q1825" s="299" t="str">
        <f>IFERROR(VLOOKUP(P1825,'Código del Diagnóstico'!$A$3:$B$12426,2,0),"")</f>
        <v/>
      </c>
      <c r="R1825" s="78"/>
      <c r="S1825" s="163"/>
      <c r="T1825" s="163"/>
    </row>
    <row r="1826" spans="1:20" ht="14">
      <c r="A1826" s="79"/>
      <c r="B1826" s="297" t="str">
        <f>IFERROR(VLOOKUP(A1826,'PER Sociodemografico'!A:L,2,0),"")</f>
        <v/>
      </c>
      <c r="C1826" s="297" t="str">
        <f>IFERROR(VLOOKUP( A1826,'PER Sociodemografico'!A:L,6,0),"")</f>
        <v/>
      </c>
      <c r="D1826" s="297" t="str">
        <f>IFERROR(VLOOKUP(A1826,'PER Sociodemografico'!A:L,9,0),"")</f>
        <v/>
      </c>
      <c r="E1826" s="297" t="str">
        <f>IFERROR(VLOOKUP(A1826,'PER Sociodemografico'!A:L,11,0),"")</f>
        <v/>
      </c>
      <c r="F1826" s="297" t="str">
        <f>IFERROR(VLOOKUP(B1826,'PER Sociodemografico'!B:M,9,0),"")</f>
        <v/>
      </c>
      <c r="G1826" s="163"/>
      <c r="H1826" s="163"/>
      <c r="I1826" s="164"/>
      <c r="J1826" s="298">
        <f>IF(AND(I1826&lt;EL!$E$15,'caracterizacion EL'!I1826&lt;&gt;0),1,0)</f>
        <v>0</v>
      </c>
      <c r="K1826" s="298">
        <f>IF(AND(I1826=EL!$E$15,'caracterizacion EL'!I1826&lt;&gt;0),1,0)</f>
        <v>0</v>
      </c>
      <c r="L1826" s="164"/>
      <c r="M1826" s="163"/>
      <c r="N1826" s="163"/>
      <c r="O1826" s="163"/>
      <c r="P1826" s="163"/>
      <c r="Q1826" s="299" t="str">
        <f>IFERROR(VLOOKUP(P1826,'Código del Diagnóstico'!$A$3:$B$12426,2,0),"")</f>
        <v/>
      </c>
      <c r="R1826" s="78"/>
      <c r="S1826" s="163"/>
      <c r="T1826" s="163"/>
    </row>
    <row r="1827" spans="1:20" ht="14">
      <c r="A1827" s="79"/>
      <c r="B1827" s="297" t="str">
        <f>IFERROR(VLOOKUP(A1827,'PER Sociodemografico'!A:L,2,0),"")</f>
        <v/>
      </c>
      <c r="C1827" s="297" t="str">
        <f>IFERROR(VLOOKUP( A1827,'PER Sociodemografico'!A:L,6,0),"")</f>
        <v/>
      </c>
      <c r="D1827" s="297" t="str">
        <f>IFERROR(VLOOKUP(A1827,'PER Sociodemografico'!A:L,9,0),"")</f>
        <v/>
      </c>
      <c r="E1827" s="297" t="str">
        <f>IFERROR(VLOOKUP(A1827,'PER Sociodemografico'!A:L,11,0),"")</f>
        <v/>
      </c>
      <c r="F1827" s="297" t="str">
        <f>IFERROR(VLOOKUP(B1827,'PER Sociodemografico'!B:M,9,0),"")</f>
        <v/>
      </c>
      <c r="G1827" s="163"/>
      <c r="H1827" s="163"/>
      <c r="I1827" s="164"/>
      <c r="J1827" s="298">
        <f>IF(AND(I1827&lt;EL!$E$15,'caracterizacion EL'!I1827&lt;&gt;0),1,0)</f>
        <v>0</v>
      </c>
      <c r="K1827" s="298">
        <f>IF(AND(I1827=EL!$E$15,'caracterizacion EL'!I1827&lt;&gt;0),1,0)</f>
        <v>0</v>
      </c>
      <c r="L1827" s="164"/>
      <c r="M1827" s="163"/>
      <c r="N1827" s="163"/>
      <c r="O1827" s="163"/>
      <c r="P1827" s="163"/>
      <c r="Q1827" s="299" t="str">
        <f>IFERROR(VLOOKUP(P1827,'Código del Diagnóstico'!$A$3:$B$12426,2,0),"")</f>
        <v/>
      </c>
      <c r="R1827" s="78"/>
      <c r="S1827" s="163"/>
      <c r="T1827" s="163"/>
    </row>
    <row r="1828" spans="1:20" ht="14">
      <c r="A1828" s="79"/>
      <c r="B1828" s="297" t="str">
        <f>IFERROR(VLOOKUP(A1828,'PER Sociodemografico'!A:L,2,0),"")</f>
        <v/>
      </c>
      <c r="C1828" s="297" t="str">
        <f>IFERROR(VLOOKUP( A1828,'PER Sociodemografico'!A:L,6,0),"")</f>
        <v/>
      </c>
      <c r="D1828" s="297" t="str">
        <f>IFERROR(VLOOKUP(A1828,'PER Sociodemografico'!A:L,9,0),"")</f>
        <v/>
      </c>
      <c r="E1828" s="297" t="str">
        <f>IFERROR(VLOOKUP(A1828,'PER Sociodemografico'!A:L,11,0),"")</f>
        <v/>
      </c>
      <c r="F1828" s="297" t="str">
        <f>IFERROR(VLOOKUP(B1828,'PER Sociodemografico'!B:M,9,0),"")</f>
        <v/>
      </c>
      <c r="G1828" s="163"/>
      <c r="H1828" s="163"/>
      <c r="I1828" s="164"/>
      <c r="J1828" s="298">
        <f>IF(AND(I1828&lt;EL!$E$15,'caracterizacion EL'!I1828&lt;&gt;0),1,0)</f>
        <v>0</v>
      </c>
      <c r="K1828" s="298">
        <f>IF(AND(I1828=EL!$E$15,'caracterizacion EL'!I1828&lt;&gt;0),1,0)</f>
        <v>0</v>
      </c>
      <c r="L1828" s="164"/>
      <c r="M1828" s="163"/>
      <c r="N1828" s="163"/>
      <c r="O1828" s="163"/>
      <c r="P1828" s="163"/>
      <c r="Q1828" s="299" t="str">
        <f>IFERROR(VLOOKUP(P1828,'Código del Diagnóstico'!$A$3:$B$12426,2,0),"")</f>
        <v/>
      </c>
      <c r="R1828" s="78"/>
      <c r="S1828" s="163"/>
      <c r="T1828" s="163"/>
    </row>
    <row r="1829" spans="1:20" ht="14">
      <c r="A1829" s="79"/>
      <c r="B1829" s="297" t="str">
        <f>IFERROR(VLOOKUP(A1829,'PER Sociodemografico'!A:L,2,0),"")</f>
        <v/>
      </c>
      <c r="C1829" s="297" t="str">
        <f>IFERROR(VLOOKUP( A1829,'PER Sociodemografico'!A:L,6,0),"")</f>
        <v/>
      </c>
      <c r="D1829" s="297" t="str">
        <f>IFERROR(VLOOKUP(A1829,'PER Sociodemografico'!A:L,9,0),"")</f>
        <v/>
      </c>
      <c r="E1829" s="297" t="str">
        <f>IFERROR(VLOOKUP(A1829,'PER Sociodemografico'!A:L,11,0),"")</f>
        <v/>
      </c>
      <c r="F1829" s="297" t="str">
        <f>IFERROR(VLOOKUP(B1829,'PER Sociodemografico'!B:M,9,0),"")</f>
        <v/>
      </c>
      <c r="G1829" s="163"/>
      <c r="H1829" s="163"/>
      <c r="I1829" s="164"/>
      <c r="J1829" s="298">
        <f>IF(AND(I1829&lt;EL!$E$15,'caracterizacion EL'!I1829&lt;&gt;0),1,0)</f>
        <v>0</v>
      </c>
      <c r="K1829" s="298">
        <f>IF(AND(I1829=EL!$E$15,'caracterizacion EL'!I1829&lt;&gt;0),1,0)</f>
        <v>0</v>
      </c>
      <c r="L1829" s="164"/>
      <c r="M1829" s="163"/>
      <c r="N1829" s="163"/>
      <c r="O1829" s="163"/>
      <c r="P1829" s="163"/>
      <c r="Q1829" s="299" t="str">
        <f>IFERROR(VLOOKUP(P1829,'Código del Diagnóstico'!$A$3:$B$12426,2,0),"")</f>
        <v/>
      </c>
      <c r="R1829" s="78"/>
      <c r="S1829" s="163"/>
      <c r="T1829" s="163"/>
    </row>
    <row r="1830" spans="1:20" ht="14">
      <c r="A1830" s="79"/>
      <c r="B1830" s="297" t="str">
        <f>IFERROR(VLOOKUP(A1830,'PER Sociodemografico'!A:L,2,0),"")</f>
        <v/>
      </c>
      <c r="C1830" s="297" t="str">
        <f>IFERROR(VLOOKUP( A1830,'PER Sociodemografico'!A:L,6,0),"")</f>
        <v/>
      </c>
      <c r="D1830" s="297" t="str">
        <f>IFERROR(VLOOKUP(A1830,'PER Sociodemografico'!A:L,9,0),"")</f>
        <v/>
      </c>
      <c r="E1830" s="297" t="str">
        <f>IFERROR(VLOOKUP(A1830,'PER Sociodemografico'!A:L,11,0),"")</f>
        <v/>
      </c>
      <c r="F1830" s="297" t="str">
        <f>IFERROR(VLOOKUP(B1830,'PER Sociodemografico'!B:M,9,0),"")</f>
        <v/>
      </c>
      <c r="G1830" s="163"/>
      <c r="H1830" s="163"/>
      <c r="I1830" s="164"/>
      <c r="J1830" s="298">
        <f>IF(AND(I1830&lt;EL!$E$15,'caracterizacion EL'!I1830&lt;&gt;0),1,0)</f>
        <v>0</v>
      </c>
      <c r="K1830" s="298">
        <f>IF(AND(I1830=EL!$E$15,'caracterizacion EL'!I1830&lt;&gt;0),1,0)</f>
        <v>0</v>
      </c>
      <c r="L1830" s="164"/>
      <c r="M1830" s="163"/>
      <c r="N1830" s="163"/>
      <c r="O1830" s="163"/>
      <c r="P1830" s="163"/>
      <c r="Q1830" s="299" t="str">
        <f>IFERROR(VLOOKUP(P1830,'Código del Diagnóstico'!$A$3:$B$12426,2,0),"")</f>
        <v/>
      </c>
      <c r="R1830" s="78"/>
      <c r="S1830" s="163"/>
      <c r="T1830" s="163"/>
    </row>
    <row r="1831" spans="1:20" ht="14">
      <c r="A1831" s="79"/>
      <c r="B1831" s="297" t="str">
        <f>IFERROR(VLOOKUP(A1831,'PER Sociodemografico'!A:L,2,0),"")</f>
        <v/>
      </c>
      <c r="C1831" s="297" t="str">
        <f>IFERROR(VLOOKUP( A1831,'PER Sociodemografico'!A:L,6,0),"")</f>
        <v/>
      </c>
      <c r="D1831" s="297" t="str">
        <f>IFERROR(VLOOKUP(A1831,'PER Sociodemografico'!A:L,9,0),"")</f>
        <v/>
      </c>
      <c r="E1831" s="297" t="str">
        <f>IFERROR(VLOOKUP(A1831,'PER Sociodemografico'!A:L,11,0),"")</f>
        <v/>
      </c>
      <c r="F1831" s="297" t="str">
        <f>IFERROR(VLOOKUP(B1831,'PER Sociodemografico'!B:M,9,0),"")</f>
        <v/>
      </c>
      <c r="G1831" s="163"/>
      <c r="H1831" s="163"/>
      <c r="I1831" s="164"/>
      <c r="J1831" s="298">
        <f>IF(AND(I1831&lt;EL!$E$15,'caracterizacion EL'!I1831&lt;&gt;0),1,0)</f>
        <v>0</v>
      </c>
      <c r="K1831" s="298">
        <f>IF(AND(I1831=EL!$E$15,'caracterizacion EL'!I1831&lt;&gt;0),1,0)</f>
        <v>0</v>
      </c>
      <c r="L1831" s="164"/>
      <c r="M1831" s="163"/>
      <c r="N1831" s="163"/>
      <c r="O1831" s="163"/>
      <c r="P1831" s="163"/>
      <c r="Q1831" s="299" t="str">
        <f>IFERROR(VLOOKUP(P1831,'Código del Diagnóstico'!$A$3:$B$12426,2,0),"")</f>
        <v/>
      </c>
      <c r="R1831" s="78"/>
      <c r="S1831" s="163"/>
      <c r="T1831" s="163"/>
    </row>
    <row r="1832" spans="1:20" ht="14">
      <c r="A1832" s="79"/>
      <c r="B1832" s="297" t="str">
        <f>IFERROR(VLOOKUP(A1832,'PER Sociodemografico'!A:L,2,0),"")</f>
        <v/>
      </c>
      <c r="C1832" s="297" t="str">
        <f>IFERROR(VLOOKUP( A1832,'PER Sociodemografico'!A:L,6,0),"")</f>
        <v/>
      </c>
      <c r="D1832" s="297" t="str">
        <f>IFERROR(VLOOKUP(A1832,'PER Sociodemografico'!A:L,9,0),"")</f>
        <v/>
      </c>
      <c r="E1832" s="297" t="str">
        <f>IFERROR(VLOOKUP(A1832,'PER Sociodemografico'!A:L,11,0),"")</f>
        <v/>
      </c>
      <c r="F1832" s="297" t="str">
        <f>IFERROR(VLOOKUP(B1832,'PER Sociodemografico'!B:M,9,0),"")</f>
        <v/>
      </c>
      <c r="G1832" s="163"/>
      <c r="H1832" s="163"/>
      <c r="I1832" s="164"/>
      <c r="J1832" s="298">
        <f>IF(AND(I1832&lt;EL!$E$15,'caracterizacion EL'!I1832&lt;&gt;0),1,0)</f>
        <v>0</v>
      </c>
      <c r="K1832" s="298">
        <f>IF(AND(I1832=EL!$E$15,'caracterizacion EL'!I1832&lt;&gt;0),1,0)</f>
        <v>0</v>
      </c>
      <c r="L1832" s="164"/>
      <c r="M1832" s="163"/>
      <c r="N1832" s="163"/>
      <c r="O1832" s="163"/>
      <c r="P1832" s="163"/>
      <c r="Q1832" s="299" t="str">
        <f>IFERROR(VLOOKUP(P1832,'Código del Diagnóstico'!$A$3:$B$12426,2,0),"")</f>
        <v/>
      </c>
      <c r="R1832" s="78"/>
      <c r="S1832" s="163"/>
      <c r="T1832" s="163"/>
    </row>
    <row r="1833" spans="1:20" ht="14">
      <c r="A1833" s="79"/>
      <c r="B1833" s="297" t="str">
        <f>IFERROR(VLOOKUP(A1833,'PER Sociodemografico'!A:L,2,0),"")</f>
        <v/>
      </c>
      <c r="C1833" s="297" t="str">
        <f>IFERROR(VLOOKUP( A1833,'PER Sociodemografico'!A:L,6,0),"")</f>
        <v/>
      </c>
      <c r="D1833" s="297" t="str">
        <f>IFERROR(VLOOKUP(A1833,'PER Sociodemografico'!A:L,9,0),"")</f>
        <v/>
      </c>
      <c r="E1833" s="297" t="str">
        <f>IFERROR(VLOOKUP(A1833,'PER Sociodemografico'!A:L,11,0),"")</f>
        <v/>
      </c>
      <c r="F1833" s="297" t="str">
        <f>IFERROR(VLOOKUP(B1833,'PER Sociodemografico'!B:M,9,0),"")</f>
        <v/>
      </c>
      <c r="G1833" s="163"/>
      <c r="H1833" s="163"/>
      <c r="I1833" s="164"/>
      <c r="J1833" s="298">
        <f>IF(AND(I1833&lt;EL!$E$15,'caracterizacion EL'!I1833&lt;&gt;0),1,0)</f>
        <v>0</v>
      </c>
      <c r="K1833" s="298">
        <f>IF(AND(I1833=EL!$E$15,'caracterizacion EL'!I1833&lt;&gt;0),1,0)</f>
        <v>0</v>
      </c>
      <c r="L1833" s="164"/>
      <c r="M1833" s="163"/>
      <c r="N1833" s="163"/>
      <c r="O1833" s="163"/>
      <c r="P1833" s="163"/>
      <c r="Q1833" s="299" t="str">
        <f>IFERROR(VLOOKUP(P1833,'Código del Diagnóstico'!$A$3:$B$12426,2,0),"")</f>
        <v/>
      </c>
      <c r="R1833" s="78"/>
      <c r="S1833" s="163"/>
      <c r="T1833" s="163"/>
    </row>
    <row r="1834" spans="1:20" ht="14">
      <c r="A1834" s="79"/>
      <c r="B1834" s="297" t="str">
        <f>IFERROR(VLOOKUP(A1834,'PER Sociodemografico'!A:L,2,0),"")</f>
        <v/>
      </c>
      <c r="C1834" s="297" t="str">
        <f>IFERROR(VLOOKUP( A1834,'PER Sociodemografico'!A:L,6,0),"")</f>
        <v/>
      </c>
      <c r="D1834" s="297" t="str">
        <f>IFERROR(VLOOKUP(A1834,'PER Sociodemografico'!A:L,9,0),"")</f>
        <v/>
      </c>
      <c r="E1834" s="297" t="str">
        <f>IFERROR(VLOOKUP(A1834,'PER Sociodemografico'!A:L,11,0),"")</f>
        <v/>
      </c>
      <c r="F1834" s="297" t="str">
        <f>IFERROR(VLOOKUP(B1834,'PER Sociodemografico'!B:M,9,0),"")</f>
        <v/>
      </c>
      <c r="G1834" s="163"/>
      <c r="H1834" s="163"/>
      <c r="I1834" s="164"/>
      <c r="J1834" s="298">
        <f>IF(AND(I1834&lt;EL!$E$15,'caracterizacion EL'!I1834&lt;&gt;0),1,0)</f>
        <v>0</v>
      </c>
      <c r="K1834" s="298">
        <f>IF(AND(I1834=EL!$E$15,'caracterizacion EL'!I1834&lt;&gt;0),1,0)</f>
        <v>0</v>
      </c>
      <c r="L1834" s="164"/>
      <c r="M1834" s="163"/>
      <c r="N1834" s="163"/>
      <c r="O1834" s="163"/>
      <c r="P1834" s="163"/>
      <c r="Q1834" s="299" t="str">
        <f>IFERROR(VLOOKUP(P1834,'Código del Diagnóstico'!$A$3:$B$12426,2,0),"")</f>
        <v/>
      </c>
      <c r="R1834" s="78"/>
      <c r="S1834" s="163"/>
      <c r="T1834" s="163"/>
    </row>
    <row r="1835" spans="1:20" ht="14">
      <c r="A1835" s="79"/>
      <c r="B1835" s="297" t="str">
        <f>IFERROR(VLOOKUP(A1835,'PER Sociodemografico'!A:L,2,0),"")</f>
        <v/>
      </c>
      <c r="C1835" s="297" t="str">
        <f>IFERROR(VLOOKUP( A1835,'PER Sociodemografico'!A:L,6,0),"")</f>
        <v/>
      </c>
      <c r="D1835" s="297" t="str">
        <f>IFERROR(VLOOKUP(A1835,'PER Sociodemografico'!A:L,9,0),"")</f>
        <v/>
      </c>
      <c r="E1835" s="297" t="str">
        <f>IFERROR(VLOOKUP(A1835,'PER Sociodemografico'!A:L,11,0),"")</f>
        <v/>
      </c>
      <c r="F1835" s="297" t="str">
        <f>IFERROR(VLOOKUP(B1835,'PER Sociodemografico'!B:M,9,0),"")</f>
        <v/>
      </c>
      <c r="G1835" s="163"/>
      <c r="H1835" s="163"/>
      <c r="I1835" s="164"/>
      <c r="J1835" s="298">
        <f>IF(AND(I1835&lt;EL!$E$15,'caracterizacion EL'!I1835&lt;&gt;0),1,0)</f>
        <v>0</v>
      </c>
      <c r="K1835" s="298">
        <f>IF(AND(I1835=EL!$E$15,'caracterizacion EL'!I1835&lt;&gt;0),1,0)</f>
        <v>0</v>
      </c>
      <c r="L1835" s="164"/>
      <c r="M1835" s="163"/>
      <c r="N1835" s="163"/>
      <c r="O1835" s="163"/>
      <c r="P1835" s="163"/>
      <c r="Q1835" s="299" t="str">
        <f>IFERROR(VLOOKUP(P1835,'Código del Diagnóstico'!$A$3:$B$12426,2,0),"")</f>
        <v/>
      </c>
      <c r="R1835" s="78"/>
      <c r="S1835" s="163"/>
      <c r="T1835" s="163"/>
    </row>
    <row r="1836" spans="1:20" ht="14">
      <c r="A1836" s="79"/>
      <c r="B1836" s="297" t="str">
        <f>IFERROR(VLOOKUP(A1836,'PER Sociodemografico'!A:L,2,0),"")</f>
        <v/>
      </c>
      <c r="C1836" s="297" t="str">
        <f>IFERROR(VLOOKUP( A1836,'PER Sociodemografico'!A:L,6,0),"")</f>
        <v/>
      </c>
      <c r="D1836" s="297" t="str">
        <f>IFERROR(VLOOKUP(A1836,'PER Sociodemografico'!A:L,9,0),"")</f>
        <v/>
      </c>
      <c r="E1836" s="297" t="str">
        <f>IFERROR(VLOOKUP(A1836,'PER Sociodemografico'!A:L,11,0),"")</f>
        <v/>
      </c>
      <c r="F1836" s="297" t="str">
        <f>IFERROR(VLOOKUP(B1836,'PER Sociodemografico'!B:M,9,0),"")</f>
        <v/>
      </c>
      <c r="G1836" s="163"/>
      <c r="H1836" s="163"/>
      <c r="I1836" s="164"/>
      <c r="J1836" s="298">
        <f>IF(AND(I1836&lt;EL!$E$15,'caracterizacion EL'!I1836&lt;&gt;0),1,0)</f>
        <v>0</v>
      </c>
      <c r="K1836" s="298">
        <f>IF(AND(I1836=EL!$E$15,'caracterizacion EL'!I1836&lt;&gt;0),1,0)</f>
        <v>0</v>
      </c>
      <c r="L1836" s="164"/>
      <c r="M1836" s="163"/>
      <c r="N1836" s="163"/>
      <c r="O1836" s="163"/>
      <c r="P1836" s="163"/>
      <c r="Q1836" s="299" t="str">
        <f>IFERROR(VLOOKUP(P1836,'Código del Diagnóstico'!$A$3:$B$12426,2,0),"")</f>
        <v/>
      </c>
      <c r="R1836" s="78"/>
      <c r="S1836" s="163"/>
      <c r="T1836" s="163"/>
    </row>
    <row r="1837" spans="1:20" ht="14">
      <c r="A1837" s="79"/>
      <c r="B1837" s="297" t="str">
        <f>IFERROR(VLOOKUP(A1837,'PER Sociodemografico'!A:L,2,0),"")</f>
        <v/>
      </c>
      <c r="C1837" s="297" t="str">
        <f>IFERROR(VLOOKUP( A1837,'PER Sociodemografico'!A:L,6,0),"")</f>
        <v/>
      </c>
      <c r="D1837" s="297" t="str">
        <f>IFERROR(VLOOKUP(A1837,'PER Sociodemografico'!A:L,9,0),"")</f>
        <v/>
      </c>
      <c r="E1837" s="297" t="str">
        <f>IFERROR(VLOOKUP(A1837,'PER Sociodemografico'!A:L,11,0),"")</f>
        <v/>
      </c>
      <c r="F1837" s="297" t="str">
        <f>IFERROR(VLOOKUP(B1837,'PER Sociodemografico'!B:M,9,0),"")</f>
        <v/>
      </c>
      <c r="G1837" s="163"/>
      <c r="H1837" s="163"/>
      <c r="I1837" s="164"/>
      <c r="J1837" s="298">
        <f>IF(AND(I1837&lt;EL!$E$15,'caracterizacion EL'!I1837&lt;&gt;0),1,0)</f>
        <v>0</v>
      </c>
      <c r="K1837" s="298">
        <f>IF(AND(I1837=EL!$E$15,'caracterizacion EL'!I1837&lt;&gt;0),1,0)</f>
        <v>0</v>
      </c>
      <c r="L1837" s="164"/>
      <c r="M1837" s="163"/>
      <c r="N1837" s="163"/>
      <c r="O1837" s="163"/>
      <c r="P1837" s="163"/>
      <c r="Q1837" s="299" t="str">
        <f>IFERROR(VLOOKUP(P1837,'Código del Diagnóstico'!$A$3:$B$12426,2,0),"")</f>
        <v/>
      </c>
      <c r="R1837" s="78"/>
      <c r="S1837" s="163"/>
      <c r="T1837" s="163"/>
    </row>
    <row r="1838" spans="1:20" ht="14">
      <c r="A1838" s="79"/>
      <c r="B1838" s="297" t="str">
        <f>IFERROR(VLOOKUP(A1838,'PER Sociodemografico'!A:L,2,0),"")</f>
        <v/>
      </c>
      <c r="C1838" s="297" t="str">
        <f>IFERROR(VLOOKUP( A1838,'PER Sociodemografico'!A:L,6,0),"")</f>
        <v/>
      </c>
      <c r="D1838" s="297" t="str">
        <f>IFERROR(VLOOKUP(A1838,'PER Sociodemografico'!A:L,9,0),"")</f>
        <v/>
      </c>
      <c r="E1838" s="297" t="str">
        <f>IFERROR(VLOOKUP(A1838,'PER Sociodemografico'!A:L,11,0),"")</f>
        <v/>
      </c>
      <c r="F1838" s="297" t="str">
        <f>IFERROR(VLOOKUP(B1838,'PER Sociodemografico'!B:M,9,0),"")</f>
        <v/>
      </c>
      <c r="G1838" s="163"/>
      <c r="H1838" s="163"/>
      <c r="I1838" s="164"/>
      <c r="J1838" s="298">
        <f>IF(AND(I1838&lt;EL!$E$15,'caracterizacion EL'!I1838&lt;&gt;0),1,0)</f>
        <v>0</v>
      </c>
      <c r="K1838" s="298">
        <f>IF(AND(I1838=EL!$E$15,'caracterizacion EL'!I1838&lt;&gt;0),1,0)</f>
        <v>0</v>
      </c>
      <c r="L1838" s="164"/>
      <c r="M1838" s="163"/>
      <c r="N1838" s="163"/>
      <c r="O1838" s="163"/>
      <c r="P1838" s="163"/>
      <c r="Q1838" s="299" t="str">
        <f>IFERROR(VLOOKUP(P1838,'Código del Diagnóstico'!$A$3:$B$12426,2,0),"")</f>
        <v/>
      </c>
      <c r="R1838" s="78"/>
      <c r="S1838" s="163"/>
      <c r="T1838" s="163"/>
    </row>
    <row r="1839" spans="1:20" ht="14">
      <c r="A1839" s="79"/>
      <c r="B1839" s="297" t="str">
        <f>IFERROR(VLOOKUP(A1839,'PER Sociodemografico'!A:L,2,0),"")</f>
        <v/>
      </c>
      <c r="C1839" s="297" t="str">
        <f>IFERROR(VLOOKUP( A1839,'PER Sociodemografico'!A:L,6,0),"")</f>
        <v/>
      </c>
      <c r="D1839" s="297" t="str">
        <f>IFERROR(VLOOKUP(A1839,'PER Sociodemografico'!A:L,9,0),"")</f>
        <v/>
      </c>
      <c r="E1839" s="297" t="str">
        <f>IFERROR(VLOOKUP(A1839,'PER Sociodemografico'!A:L,11,0),"")</f>
        <v/>
      </c>
      <c r="F1839" s="297" t="str">
        <f>IFERROR(VLOOKUP(B1839,'PER Sociodemografico'!B:M,9,0),"")</f>
        <v/>
      </c>
      <c r="G1839" s="163"/>
      <c r="H1839" s="163"/>
      <c r="I1839" s="164"/>
      <c r="J1839" s="298">
        <f>IF(AND(I1839&lt;EL!$E$15,'caracterizacion EL'!I1839&lt;&gt;0),1,0)</f>
        <v>0</v>
      </c>
      <c r="K1839" s="298">
        <f>IF(AND(I1839=EL!$E$15,'caracterizacion EL'!I1839&lt;&gt;0),1,0)</f>
        <v>0</v>
      </c>
      <c r="L1839" s="164"/>
      <c r="M1839" s="163"/>
      <c r="N1839" s="163"/>
      <c r="O1839" s="163"/>
      <c r="P1839" s="163"/>
      <c r="Q1839" s="299" t="str">
        <f>IFERROR(VLOOKUP(P1839,'Código del Diagnóstico'!$A$3:$B$12426,2,0),"")</f>
        <v/>
      </c>
      <c r="R1839" s="78"/>
      <c r="S1839" s="163"/>
      <c r="T1839" s="163"/>
    </row>
    <row r="1840" spans="1:20" ht="14">
      <c r="A1840" s="79"/>
      <c r="B1840" s="297" t="str">
        <f>IFERROR(VLOOKUP(A1840,'PER Sociodemografico'!A:L,2,0),"")</f>
        <v/>
      </c>
      <c r="C1840" s="297" t="str">
        <f>IFERROR(VLOOKUP( A1840,'PER Sociodemografico'!A:L,6,0),"")</f>
        <v/>
      </c>
      <c r="D1840" s="297" t="str">
        <f>IFERROR(VLOOKUP(A1840,'PER Sociodemografico'!A:L,9,0),"")</f>
        <v/>
      </c>
      <c r="E1840" s="297" t="str">
        <f>IFERROR(VLOOKUP(A1840,'PER Sociodemografico'!A:L,11,0),"")</f>
        <v/>
      </c>
      <c r="F1840" s="297" t="str">
        <f>IFERROR(VLOOKUP(B1840,'PER Sociodemografico'!B:M,9,0),"")</f>
        <v/>
      </c>
      <c r="G1840" s="163"/>
      <c r="H1840" s="163"/>
      <c r="I1840" s="164"/>
      <c r="J1840" s="298">
        <f>IF(AND(I1840&lt;EL!$E$15,'caracterizacion EL'!I1840&lt;&gt;0),1,0)</f>
        <v>0</v>
      </c>
      <c r="K1840" s="298">
        <f>IF(AND(I1840=EL!$E$15,'caracterizacion EL'!I1840&lt;&gt;0),1,0)</f>
        <v>0</v>
      </c>
      <c r="L1840" s="164"/>
      <c r="M1840" s="163"/>
      <c r="N1840" s="163"/>
      <c r="O1840" s="163"/>
      <c r="P1840" s="163"/>
      <c r="Q1840" s="299" t="str">
        <f>IFERROR(VLOOKUP(P1840,'Código del Diagnóstico'!$A$3:$B$12426,2,0),"")</f>
        <v/>
      </c>
      <c r="R1840" s="78"/>
      <c r="S1840" s="163"/>
      <c r="T1840" s="163"/>
    </row>
    <row r="1841" spans="1:20" ht="14">
      <c r="A1841" s="79"/>
      <c r="B1841" s="297" t="str">
        <f>IFERROR(VLOOKUP(A1841,'PER Sociodemografico'!A:L,2,0),"")</f>
        <v/>
      </c>
      <c r="C1841" s="297" t="str">
        <f>IFERROR(VLOOKUP( A1841,'PER Sociodemografico'!A:L,6,0),"")</f>
        <v/>
      </c>
      <c r="D1841" s="297" t="str">
        <f>IFERROR(VLOOKUP(A1841,'PER Sociodemografico'!A:L,9,0),"")</f>
        <v/>
      </c>
      <c r="E1841" s="297" t="str">
        <f>IFERROR(VLOOKUP(A1841,'PER Sociodemografico'!A:L,11,0),"")</f>
        <v/>
      </c>
      <c r="F1841" s="297" t="str">
        <f>IFERROR(VLOOKUP(B1841,'PER Sociodemografico'!B:M,9,0),"")</f>
        <v/>
      </c>
      <c r="G1841" s="163"/>
      <c r="H1841" s="163"/>
      <c r="I1841" s="164"/>
      <c r="J1841" s="298">
        <f>IF(AND(I1841&lt;EL!$E$15,'caracterizacion EL'!I1841&lt;&gt;0),1,0)</f>
        <v>0</v>
      </c>
      <c r="K1841" s="298">
        <f>IF(AND(I1841=EL!$E$15,'caracterizacion EL'!I1841&lt;&gt;0),1,0)</f>
        <v>0</v>
      </c>
      <c r="L1841" s="164"/>
      <c r="M1841" s="163"/>
      <c r="N1841" s="163"/>
      <c r="O1841" s="163"/>
      <c r="P1841" s="163"/>
      <c r="Q1841" s="299" t="str">
        <f>IFERROR(VLOOKUP(P1841,'Código del Diagnóstico'!$A$3:$B$12426,2,0),"")</f>
        <v/>
      </c>
      <c r="R1841" s="78"/>
      <c r="S1841" s="163"/>
      <c r="T1841" s="163"/>
    </row>
    <row r="1842" spans="1:20" ht="14">
      <c r="A1842" s="79"/>
      <c r="B1842" s="297" t="str">
        <f>IFERROR(VLOOKUP(A1842,'PER Sociodemografico'!A:L,2,0),"")</f>
        <v/>
      </c>
      <c r="C1842" s="297" t="str">
        <f>IFERROR(VLOOKUP( A1842,'PER Sociodemografico'!A:L,6,0),"")</f>
        <v/>
      </c>
      <c r="D1842" s="297" t="str">
        <f>IFERROR(VLOOKUP(A1842,'PER Sociodemografico'!A:L,9,0),"")</f>
        <v/>
      </c>
      <c r="E1842" s="297" t="str">
        <f>IFERROR(VLOOKUP(A1842,'PER Sociodemografico'!A:L,11,0),"")</f>
        <v/>
      </c>
      <c r="F1842" s="297" t="str">
        <f>IFERROR(VLOOKUP(B1842,'PER Sociodemografico'!B:M,9,0),"")</f>
        <v/>
      </c>
      <c r="G1842" s="163"/>
      <c r="H1842" s="163"/>
      <c r="I1842" s="164"/>
      <c r="J1842" s="298">
        <f>IF(AND(I1842&lt;EL!$E$15,'caracterizacion EL'!I1842&lt;&gt;0),1,0)</f>
        <v>0</v>
      </c>
      <c r="K1842" s="298">
        <f>IF(AND(I1842=EL!$E$15,'caracterizacion EL'!I1842&lt;&gt;0),1,0)</f>
        <v>0</v>
      </c>
      <c r="L1842" s="164"/>
      <c r="M1842" s="163"/>
      <c r="N1842" s="163"/>
      <c r="O1842" s="163"/>
      <c r="P1842" s="163"/>
      <c r="Q1842" s="299" t="str">
        <f>IFERROR(VLOOKUP(P1842,'Código del Diagnóstico'!$A$3:$B$12426,2,0),"")</f>
        <v/>
      </c>
      <c r="R1842" s="78"/>
      <c r="S1842" s="163"/>
      <c r="T1842" s="163"/>
    </row>
    <row r="1843" spans="1:20" ht="14">
      <c r="A1843" s="79"/>
      <c r="B1843" s="297" t="str">
        <f>IFERROR(VLOOKUP(A1843,'PER Sociodemografico'!A:L,2,0),"")</f>
        <v/>
      </c>
      <c r="C1843" s="297" t="str">
        <f>IFERROR(VLOOKUP( A1843,'PER Sociodemografico'!A:L,6,0),"")</f>
        <v/>
      </c>
      <c r="D1843" s="297" t="str">
        <f>IFERROR(VLOOKUP(A1843,'PER Sociodemografico'!A:L,9,0),"")</f>
        <v/>
      </c>
      <c r="E1843" s="297" t="str">
        <f>IFERROR(VLOOKUP(A1843,'PER Sociodemografico'!A:L,11,0),"")</f>
        <v/>
      </c>
      <c r="F1843" s="297" t="str">
        <f>IFERROR(VLOOKUP(B1843,'PER Sociodemografico'!B:M,9,0),"")</f>
        <v/>
      </c>
      <c r="G1843" s="163"/>
      <c r="H1843" s="163"/>
      <c r="I1843" s="164"/>
      <c r="J1843" s="298">
        <f>IF(AND(I1843&lt;EL!$E$15,'caracterizacion EL'!I1843&lt;&gt;0),1,0)</f>
        <v>0</v>
      </c>
      <c r="K1843" s="298">
        <f>IF(AND(I1843=EL!$E$15,'caracterizacion EL'!I1843&lt;&gt;0),1,0)</f>
        <v>0</v>
      </c>
      <c r="L1843" s="164"/>
      <c r="M1843" s="163"/>
      <c r="N1843" s="163"/>
      <c r="O1843" s="163"/>
      <c r="P1843" s="163"/>
      <c r="Q1843" s="299" t="str">
        <f>IFERROR(VLOOKUP(P1843,'Código del Diagnóstico'!$A$3:$B$12426,2,0),"")</f>
        <v/>
      </c>
      <c r="R1843" s="78"/>
      <c r="S1843" s="163"/>
      <c r="T1843" s="163"/>
    </row>
    <row r="1844" spans="1:20" ht="14">
      <c r="A1844" s="79"/>
      <c r="B1844" s="297" t="str">
        <f>IFERROR(VLOOKUP(A1844,'PER Sociodemografico'!A:L,2,0),"")</f>
        <v/>
      </c>
      <c r="C1844" s="297" t="str">
        <f>IFERROR(VLOOKUP( A1844,'PER Sociodemografico'!A:L,6,0),"")</f>
        <v/>
      </c>
      <c r="D1844" s="297" t="str">
        <f>IFERROR(VLOOKUP(A1844,'PER Sociodemografico'!A:L,9,0),"")</f>
        <v/>
      </c>
      <c r="E1844" s="297" t="str">
        <f>IFERROR(VLOOKUP(A1844,'PER Sociodemografico'!A:L,11,0),"")</f>
        <v/>
      </c>
      <c r="F1844" s="297" t="str">
        <f>IFERROR(VLOOKUP(B1844,'PER Sociodemografico'!B:M,9,0),"")</f>
        <v/>
      </c>
      <c r="G1844" s="163"/>
      <c r="H1844" s="163"/>
      <c r="I1844" s="164"/>
      <c r="J1844" s="298">
        <f>IF(AND(I1844&lt;EL!$E$15,'caracterizacion EL'!I1844&lt;&gt;0),1,0)</f>
        <v>0</v>
      </c>
      <c r="K1844" s="298">
        <f>IF(AND(I1844=EL!$E$15,'caracterizacion EL'!I1844&lt;&gt;0),1,0)</f>
        <v>0</v>
      </c>
      <c r="L1844" s="164"/>
      <c r="M1844" s="163"/>
      <c r="N1844" s="163"/>
      <c r="O1844" s="163"/>
      <c r="P1844" s="163"/>
      <c r="Q1844" s="299" t="str">
        <f>IFERROR(VLOOKUP(P1844,'Código del Diagnóstico'!$A$3:$B$12426,2,0),"")</f>
        <v/>
      </c>
      <c r="R1844" s="78"/>
      <c r="S1844" s="163"/>
      <c r="T1844" s="163"/>
    </row>
    <row r="1845" spans="1:20" ht="14">
      <c r="A1845" s="79"/>
      <c r="B1845" s="297" t="str">
        <f>IFERROR(VLOOKUP(A1845,'PER Sociodemografico'!A:L,2,0),"")</f>
        <v/>
      </c>
      <c r="C1845" s="297" t="str">
        <f>IFERROR(VLOOKUP( A1845,'PER Sociodemografico'!A:L,6,0),"")</f>
        <v/>
      </c>
      <c r="D1845" s="297" t="str">
        <f>IFERROR(VLOOKUP(A1845,'PER Sociodemografico'!A:L,9,0),"")</f>
        <v/>
      </c>
      <c r="E1845" s="297" t="str">
        <f>IFERROR(VLOOKUP(A1845,'PER Sociodemografico'!A:L,11,0),"")</f>
        <v/>
      </c>
      <c r="F1845" s="297" t="str">
        <f>IFERROR(VLOOKUP(B1845,'PER Sociodemografico'!B:M,9,0),"")</f>
        <v/>
      </c>
      <c r="G1845" s="163"/>
      <c r="H1845" s="163"/>
      <c r="I1845" s="164"/>
      <c r="J1845" s="298">
        <f>IF(AND(I1845&lt;EL!$E$15,'caracterizacion EL'!I1845&lt;&gt;0),1,0)</f>
        <v>0</v>
      </c>
      <c r="K1845" s="298">
        <f>IF(AND(I1845=EL!$E$15,'caracterizacion EL'!I1845&lt;&gt;0),1,0)</f>
        <v>0</v>
      </c>
      <c r="L1845" s="164"/>
      <c r="M1845" s="163"/>
      <c r="N1845" s="163"/>
      <c r="O1845" s="163"/>
      <c r="P1845" s="163"/>
      <c r="Q1845" s="299" t="str">
        <f>IFERROR(VLOOKUP(P1845,'Código del Diagnóstico'!$A$3:$B$12426,2,0),"")</f>
        <v/>
      </c>
      <c r="R1845" s="78"/>
      <c r="S1845" s="163"/>
      <c r="T1845" s="163"/>
    </row>
    <row r="1846" spans="1:20" ht="14">
      <c r="A1846" s="79"/>
      <c r="B1846" s="297" t="str">
        <f>IFERROR(VLOOKUP(A1846,'PER Sociodemografico'!A:L,2,0),"")</f>
        <v/>
      </c>
      <c r="C1846" s="297" t="str">
        <f>IFERROR(VLOOKUP( A1846,'PER Sociodemografico'!A:L,6,0),"")</f>
        <v/>
      </c>
      <c r="D1846" s="297" t="str">
        <f>IFERROR(VLOOKUP(A1846,'PER Sociodemografico'!A:L,9,0),"")</f>
        <v/>
      </c>
      <c r="E1846" s="297" t="str">
        <f>IFERROR(VLOOKUP(A1846,'PER Sociodemografico'!A:L,11,0),"")</f>
        <v/>
      </c>
      <c r="F1846" s="297" t="str">
        <f>IFERROR(VLOOKUP(B1846,'PER Sociodemografico'!B:M,9,0),"")</f>
        <v/>
      </c>
      <c r="G1846" s="163"/>
      <c r="H1846" s="163"/>
      <c r="I1846" s="164"/>
      <c r="J1846" s="298">
        <f>IF(AND(I1846&lt;EL!$E$15,'caracterizacion EL'!I1846&lt;&gt;0),1,0)</f>
        <v>0</v>
      </c>
      <c r="K1846" s="298">
        <f>IF(AND(I1846=EL!$E$15,'caracterizacion EL'!I1846&lt;&gt;0),1,0)</f>
        <v>0</v>
      </c>
      <c r="L1846" s="164"/>
      <c r="M1846" s="163"/>
      <c r="N1846" s="163"/>
      <c r="O1846" s="163"/>
      <c r="P1846" s="163"/>
      <c r="Q1846" s="299" t="str">
        <f>IFERROR(VLOOKUP(P1846,'Código del Diagnóstico'!$A$3:$B$12426,2,0),"")</f>
        <v/>
      </c>
      <c r="R1846" s="78"/>
      <c r="S1846" s="163"/>
      <c r="T1846" s="163"/>
    </row>
    <row r="1847" spans="1:20" ht="14">
      <c r="A1847" s="79"/>
      <c r="B1847" s="297" t="str">
        <f>IFERROR(VLOOKUP(A1847,'PER Sociodemografico'!A:L,2,0),"")</f>
        <v/>
      </c>
      <c r="C1847" s="297" t="str">
        <f>IFERROR(VLOOKUP( A1847,'PER Sociodemografico'!A:L,6,0),"")</f>
        <v/>
      </c>
      <c r="D1847" s="297" t="str">
        <f>IFERROR(VLOOKUP(A1847,'PER Sociodemografico'!A:L,9,0),"")</f>
        <v/>
      </c>
      <c r="E1847" s="297" t="str">
        <f>IFERROR(VLOOKUP(A1847,'PER Sociodemografico'!A:L,11,0),"")</f>
        <v/>
      </c>
      <c r="F1847" s="297" t="str">
        <f>IFERROR(VLOOKUP(B1847,'PER Sociodemografico'!B:M,9,0),"")</f>
        <v/>
      </c>
      <c r="G1847" s="163"/>
      <c r="H1847" s="163"/>
      <c r="I1847" s="164"/>
      <c r="J1847" s="298">
        <f>IF(AND(I1847&lt;EL!$E$15,'caracterizacion EL'!I1847&lt;&gt;0),1,0)</f>
        <v>0</v>
      </c>
      <c r="K1847" s="298">
        <f>IF(AND(I1847=EL!$E$15,'caracterizacion EL'!I1847&lt;&gt;0),1,0)</f>
        <v>0</v>
      </c>
      <c r="L1847" s="164"/>
      <c r="M1847" s="163"/>
      <c r="N1847" s="163"/>
      <c r="O1847" s="163"/>
      <c r="P1847" s="163"/>
      <c r="Q1847" s="299" t="str">
        <f>IFERROR(VLOOKUP(P1847,'Código del Diagnóstico'!$A$3:$B$12426,2,0),"")</f>
        <v/>
      </c>
      <c r="R1847" s="78"/>
      <c r="S1847" s="163"/>
      <c r="T1847" s="163"/>
    </row>
    <row r="1848" spans="1:20" ht="14">
      <c r="A1848" s="79"/>
      <c r="B1848" s="297" t="str">
        <f>IFERROR(VLOOKUP(A1848,'PER Sociodemografico'!A:L,2,0),"")</f>
        <v/>
      </c>
      <c r="C1848" s="297" t="str">
        <f>IFERROR(VLOOKUP( A1848,'PER Sociodemografico'!A:L,6,0),"")</f>
        <v/>
      </c>
      <c r="D1848" s="297" t="str">
        <f>IFERROR(VLOOKUP(A1848,'PER Sociodemografico'!A:L,9,0),"")</f>
        <v/>
      </c>
      <c r="E1848" s="297" t="str">
        <f>IFERROR(VLOOKUP(A1848,'PER Sociodemografico'!A:L,11,0),"")</f>
        <v/>
      </c>
      <c r="F1848" s="297" t="str">
        <f>IFERROR(VLOOKUP(B1848,'PER Sociodemografico'!B:M,9,0),"")</f>
        <v/>
      </c>
      <c r="G1848" s="163"/>
      <c r="H1848" s="163"/>
      <c r="I1848" s="164"/>
      <c r="J1848" s="298">
        <f>IF(AND(I1848&lt;EL!$E$15,'caracterizacion EL'!I1848&lt;&gt;0),1,0)</f>
        <v>0</v>
      </c>
      <c r="K1848" s="298">
        <f>IF(AND(I1848=EL!$E$15,'caracterizacion EL'!I1848&lt;&gt;0),1,0)</f>
        <v>0</v>
      </c>
      <c r="L1848" s="164"/>
      <c r="M1848" s="163"/>
      <c r="N1848" s="163"/>
      <c r="O1848" s="163"/>
      <c r="P1848" s="163"/>
      <c r="Q1848" s="299" t="str">
        <f>IFERROR(VLOOKUP(P1848,'Código del Diagnóstico'!$A$3:$B$12426,2,0),"")</f>
        <v/>
      </c>
      <c r="R1848" s="78"/>
      <c r="S1848" s="163"/>
      <c r="T1848" s="163"/>
    </row>
    <row r="1849" spans="1:20" ht="14">
      <c r="A1849" s="79"/>
      <c r="B1849" s="297" t="str">
        <f>IFERROR(VLOOKUP(A1849,'PER Sociodemografico'!A:L,2,0),"")</f>
        <v/>
      </c>
      <c r="C1849" s="297" t="str">
        <f>IFERROR(VLOOKUP( A1849,'PER Sociodemografico'!A:L,6,0),"")</f>
        <v/>
      </c>
      <c r="D1849" s="297" t="str">
        <f>IFERROR(VLOOKUP(A1849,'PER Sociodemografico'!A:L,9,0),"")</f>
        <v/>
      </c>
      <c r="E1849" s="297" t="str">
        <f>IFERROR(VLOOKUP(A1849,'PER Sociodemografico'!A:L,11,0),"")</f>
        <v/>
      </c>
      <c r="F1849" s="297" t="str">
        <f>IFERROR(VLOOKUP(B1849,'PER Sociodemografico'!B:M,9,0),"")</f>
        <v/>
      </c>
      <c r="G1849" s="163"/>
      <c r="H1849" s="163"/>
      <c r="I1849" s="164"/>
      <c r="J1849" s="298">
        <f>IF(AND(I1849&lt;EL!$E$15,'caracterizacion EL'!I1849&lt;&gt;0),1,0)</f>
        <v>0</v>
      </c>
      <c r="K1849" s="298">
        <f>IF(AND(I1849=EL!$E$15,'caracterizacion EL'!I1849&lt;&gt;0),1,0)</f>
        <v>0</v>
      </c>
      <c r="L1849" s="164"/>
      <c r="M1849" s="163"/>
      <c r="N1849" s="163"/>
      <c r="O1849" s="163"/>
      <c r="P1849" s="163"/>
      <c r="Q1849" s="299" t="str">
        <f>IFERROR(VLOOKUP(P1849,'Código del Diagnóstico'!$A$3:$B$12426,2,0),"")</f>
        <v/>
      </c>
      <c r="R1849" s="78"/>
      <c r="S1849" s="163"/>
      <c r="T1849" s="163"/>
    </row>
    <row r="1850" spans="1:20" ht="14">
      <c r="A1850" s="79"/>
      <c r="B1850" s="297" t="str">
        <f>IFERROR(VLOOKUP(A1850,'PER Sociodemografico'!A:L,2,0),"")</f>
        <v/>
      </c>
      <c r="C1850" s="297" t="str">
        <f>IFERROR(VLOOKUP( A1850,'PER Sociodemografico'!A:L,6,0),"")</f>
        <v/>
      </c>
      <c r="D1850" s="297" t="str">
        <f>IFERROR(VLOOKUP(A1850,'PER Sociodemografico'!A:L,9,0),"")</f>
        <v/>
      </c>
      <c r="E1850" s="297" t="str">
        <f>IFERROR(VLOOKUP(A1850,'PER Sociodemografico'!A:L,11,0),"")</f>
        <v/>
      </c>
      <c r="F1850" s="297" t="str">
        <f>IFERROR(VLOOKUP(B1850,'PER Sociodemografico'!B:M,9,0),"")</f>
        <v/>
      </c>
      <c r="G1850" s="163"/>
      <c r="H1850" s="163"/>
      <c r="I1850" s="164"/>
      <c r="J1850" s="298">
        <f>IF(AND(I1850&lt;EL!$E$15,'caracterizacion EL'!I1850&lt;&gt;0),1,0)</f>
        <v>0</v>
      </c>
      <c r="K1850" s="298">
        <f>IF(AND(I1850=EL!$E$15,'caracterizacion EL'!I1850&lt;&gt;0),1,0)</f>
        <v>0</v>
      </c>
      <c r="L1850" s="164"/>
      <c r="M1850" s="163"/>
      <c r="N1850" s="163"/>
      <c r="O1850" s="163"/>
      <c r="P1850" s="163"/>
      <c r="Q1850" s="299" t="str">
        <f>IFERROR(VLOOKUP(P1850,'Código del Diagnóstico'!$A$3:$B$12426,2,0),"")</f>
        <v/>
      </c>
      <c r="R1850" s="78"/>
      <c r="S1850" s="163"/>
      <c r="T1850" s="163"/>
    </row>
    <row r="1851" spans="1:20" ht="14">
      <c r="A1851" s="79"/>
      <c r="B1851" s="297" t="str">
        <f>IFERROR(VLOOKUP(A1851,'PER Sociodemografico'!A:L,2,0),"")</f>
        <v/>
      </c>
      <c r="C1851" s="297" t="str">
        <f>IFERROR(VLOOKUP( A1851,'PER Sociodemografico'!A:L,6,0),"")</f>
        <v/>
      </c>
      <c r="D1851" s="297" t="str">
        <f>IFERROR(VLOOKUP(A1851,'PER Sociodemografico'!A:L,9,0),"")</f>
        <v/>
      </c>
      <c r="E1851" s="297" t="str">
        <f>IFERROR(VLOOKUP(A1851,'PER Sociodemografico'!A:L,11,0),"")</f>
        <v/>
      </c>
      <c r="F1851" s="297" t="str">
        <f>IFERROR(VLOOKUP(B1851,'PER Sociodemografico'!B:M,9,0),"")</f>
        <v/>
      </c>
      <c r="G1851" s="163"/>
      <c r="H1851" s="163"/>
      <c r="I1851" s="164"/>
      <c r="J1851" s="298">
        <f>IF(AND(I1851&lt;EL!$E$15,'caracterizacion EL'!I1851&lt;&gt;0),1,0)</f>
        <v>0</v>
      </c>
      <c r="K1851" s="298">
        <f>IF(AND(I1851=EL!$E$15,'caracterizacion EL'!I1851&lt;&gt;0),1,0)</f>
        <v>0</v>
      </c>
      <c r="L1851" s="164"/>
      <c r="M1851" s="163"/>
      <c r="N1851" s="163"/>
      <c r="O1851" s="163"/>
      <c r="P1851" s="163"/>
      <c r="Q1851" s="299" t="str">
        <f>IFERROR(VLOOKUP(P1851,'Código del Diagnóstico'!$A$3:$B$12426,2,0),"")</f>
        <v/>
      </c>
      <c r="R1851" s="78"/>
      <c r="S1851" s="163"/>
      <c r="T1851" s="163"/>
    </row>
    <row r="1852" spans="1:20" ht="14">
      <c r="A1852" s="79"/>
      <c r="B1852" s="297" t="str">
        <f>IFERROR(VLOOKUP(A1852,'PER Sociodemografico'!A:L,2,0),"")</f>
        <v/>
      </c>
      <c r="C1852" s="297" t="str">
        <f>IFERROR(VLOOKUP( A1852,'PER Sociodemografico'!A:L,6,0),"")</f>
        <v/>
      </c>
      <c r="D1852" s="297" t="str">
        <f>IFERROR(VLOOKUP(A1852,'PER Sociodemografico'!A:L,9,0),"")</f>
        <v/>
      </c>
      <c r="E1852" s="297" t="str">
        <f>IFERROR(VLOOKUP(A1852,'PER Sociodemografico'!A:L,11,0),"")</f>
        <v/>
      </c>
      <c r="F1852" s="297" t="str">
        <f>IFERROR(VLOOKUP(B1852,'PER Sociodemografico'!B:M,9,0),"")</f>
        <v/>
      </c>
      <c r="G1852" s="163"/>
      <c r="H1852" s="163"/>
      <c r="I1852" s="164"/>
      <c r="J1852" s="298">
        <f>IF(AND(I1852&lt;EL!$E$15,'caracterizacion EL'!I1852&lt;&gt;0),1,0)</f>
        <v>0</v>
      </c>
      <c r="K1852" s="298">
        <f>IF(AND(I1852=EL!$E$15,'caracterizacion EL'!I1852&lt;&gt;0),1,0)</f>
        <v>0</v>
      </c>
      <c r="L1852" s="164"/>
      <c r="M1852" s="163"/>
      <c r="N1852" s="163"/>
      <c r="O1852" s="163"/>
      <c r="P1852" s="163"/>
      <c r="Q1852" s="299" t="str">
        <f>IFERROR(VLOOKUP(P1852,'Código del Diagnóstico'!$A$3:$B$12426,2,0),"")</f>
        <v/>
      </c>
      <c r="R1852" s="78"/>
      <c r="S1852" s="163"/>
      <c r="T1852" s="163"/>
    </row>
    <row r="1853" spans="1:20" ht="14">
      <c r="A1853" s="79"/>
      <c r="B1853" s="297" t="str">
        <f>IFERROR(VLOOKUP(A1853,'PER Sociodemografico'!A:L,2,0),"")</f>
        <v/>
      </c>
      <c r="C1853" s="297" t="str">
        <f>IFERROR(VLOOKUP( A1853,'PER Sociodemografico'!A:L,6,0),"")</f>
        <v/>
      </c>
      <c r="D1853" s="297" t="str">
        <f>IFERROR(VLOOKUP(A1853,'PER Sociodemografico'!A:L,9,0),"")</f>
        <v/>
      </c>
      <c r="E1853" s="297" t="str">
        <f>IFERROR(VLOOKUP(A1853,'PER Sociodemografico'!A:L,11,0),"")</f>
        <v/>
      </c>
      <c r="F1853" s="297" t="str">
        <f>IFERROR(VLOOKUP(B1853,'PER Sociodemografico'!B:M,9,0),"")</f>
        <v/>
      </c>
      <c r="G1853" s="163"/>
      <c r="H1853" s="163"/>
      <c r="I1853" s="164"/>
      <c r="J1853" s="298">
        <f>IF(AND(I1853&lt;EL!$E$15,'caracterizacion EL'!I1853&lt;&gt;0),1,0)</f>
        <v>0</v>
      </c>
      <c r="K1853" s="298">
        <f>IF(AND(I1853=EL!$E$15,'caracterizacion EL'!I1853&lt;&gt;0),1,0)</f>
        <v>0</v>
      </c>
      <c r="L1853" s="164"/>
      <c r="M1853" s="163"/>
      <c r="N1853" s="163"/>
      <c r="O1853" s="163"/>
      <c r="P1853" s="163"/>
      <c r="Q1853" s="299" t="str">
        <f>IFERROR(VLOOKUP(P1853,'Código del Diagnóstico'!$A$3:$B$12426,2,0),"")</f>
        <v/>
      </c>
      <c r="R1853" s="78"/>
      <c r="S1853" s="163"/>
      <c r="T1853" s="163"/>
    </row>
    <row r="1854" spans="1:20" ht="14">
      <c r="A1854" s="79"/>
      <c r="B1854" s="297" t="str">
        <f>IFERROR(VLOOKUP(A1854,'PER Sociodemografico'!A:L,2,0),"")</f>
        <v/>
      </c>
      <c r="C1854" s="297" t="str">
        <f>IFERROR(VLOOKUP( A1854,'PER Sociodemografico'!A:L,6,0),"")</f>
        <v/>
      </c>
      <c r="D1854" s="297" t="str">
        <f>IFERROR(VLOOKUP(A1854,'PER Sociodemografico'!A:L,9,0),"")</f>
        <v/>
      </c>
      <c r="E1854" s="297" t="str">
        <f>IFERROR(VLOOKUP(A1854,'PER Sociodemografico'!A:L,11,0),"")</f>
        <v/>
      </c>
      <c r="F1854" s="297" t="str">
        <f>IFERROR(VLOOKUP(B1854,'PER Sociodemografico'!B:M,9,0),"")</f>
        <v/>
      </c>
      <c r="G1854" s="163"/>
      <c r="H1854" s="163"/>
      <c r="I1854" s="164"/>
      <c r="J1854" s="298">
        <f>IF(AND(I1854&lt;EL!$E$15,'caracterizacion EL'!I1854&lt;&gt;0),1,0)</f>
        <v>0</v>
      </c>
      <c r="K1854" s="298">
        <f>IF(AND(I1854=EL!$E$15,'caracterizacion EL'!I1854&lt;&gt;0),1,0)</f>
        <v>0</v>
      </c>
      <c r="L1854" s="164"/>
      <c r="M1854" s="163"/>
      <c r="N1854" s="163"/>
      <c r="O1854" s="163"/>
      <c r="P1854" s="163"/>
      <c r="Q1854" s="299" t="str">
        <f>IFERROR(VLOOKUP(P1854,'Código del Diagnóstico'!$A$3:$B$12426,2,0),"")</f>
        <v/>
      </c>
      <c r="R1854" s="78"/>
      <c r="S1854" s="163"/>
      <c r="T1854" s="163"/>
    </row>
    <row r="1855" spans="1:20" ht="14">
      <c r="A1855" s="79"/>
      <c r="B1855" s="297" t="str">
        <f>IFERROR(VLOOKUP(A1855,'PER Sociodemografico'!A:L,2,0),"")</f>
        <v/>
      </c>
      <c r="C1855" s="297" t="str">
        <f>IFERROR(VLOOKUP( A1855,'PER Sociodemografico'!A:L,6,0),"")</f>
        <v/>
      </c>
      <c r="D1855" s="297" t="str">
        <f>IFERROR(VLOOKUP(A1855,'PER Sociodemografico'!A:L,9,0),"")</f>
        <v/>
      </c>
      <c r="E1855" s="297" t="str">
        <f>IFERROR(VLOOKUP(A1855,'PER Sociodemografico'!A:L,11,0),"")</f>
        <v/>
      </c>
      <c r="F1855" s="297" t="str">
        <f>IFERROR(VLOOKUP(B1855,'PER Sociodemografico'!B:M,9,0),"")</f>
        <v/>
      </c>
      <c r="G1855" s="163"/>
      <c r="H1855" s="163"/>
      <c r="I1855" s="164"/>
      <c r="J1855" s="298">
        <f>IF(AND(I1855&lt;EL!$E$15,'caracterizacion EL'!I1855&lt;&gt;0),1,0)</f>
        <v>0</v>
      </c>
      <c r="K1855" s="298">
        <f>IF(AND(I1855=EL!$E$15,'caracterizacion EL'!I1855&lt;&gt;0),1,0)</f>
        <v>0</v>
      </c>
      <c r="L1855" s="164"/>
      <c r="M1855" s="163"/>
      <c r="N1855" s="163"/>
      <c r="O1855" s="163"/>
      <c r="P1855" s="163"/>
      <c r="Q1855" s="299" t="str">
        <f>IFERROR(VLOOKUP(P1855,'Código del Diagnóstico'!$A$3:$B$12426,2,0),"")</f>
        <v/>
      </c>
      <c r="R1855" s="78"/>
      <c r="S1855" s="163"/>
      <c r="T1855" s="163"/>
    </row>
    <row r="1856" spans="1:20" ht="14">
      <c r="A1856" s="79"/>
      <c r="B1856" s="297" t="str">
        <f>IFERROR(VLOOKUP(A1856,'PER Sociodemografico'!A:L,2,0),"")</f>
        <v/>
      </c>
      <c r="C1856" s="297" t="str">
        <f>IFERROR(VLOOKUP( A1856,'PER Sociodemografico'!A:L,6,0),"")</f>
        <v/>
      </c>
      <c r="D1856" s="297" t="str">
        <f>IFERROR(VLOOKUP(A1856,'PER Sociodemografico'!A:L,9,0),"")</f>
        <v/>
      </c>
      <c r="E1856" s="297" t="str">
        <f>IFERROR(VLOOKUP(A1856,'PER Sociodemografico'!A:L,11,0),"")</f>
        <v/>
      </c>
      <c r="F1856" s="297" t="str">
        <f>IFERROR(VLOOKUP(B1856,'PER Sociodemografico'!B:M,9,0),"")</f>
        <v/>
      </c>
      <c r="G1856" s="163"/>
      <c r="H1856" s="163"/>
      <c r="I1856" s="164"/>
      <c r="J1856" s="298">
        <f>IF(AND(I1856&lt;EL!$E$15,'caracterizacion EL'!I1856&lt;&gt;0),1,0)</f>
        <v>0</v>
      </c>
      <c r="K1856" s="298">
        <f>IF(AND(I1856=EL!$E$15,'caracterizacion EL'!I1856&lt;&gt;0),1,0)</f>
        <v>0</v>
      </c>
      <c r="L1856" s="164"/>
      <c r="M1856" s="163"/>
      <c r="N1856" s="163"/>
      <c r="O1856" s="163"/>
      <c r="P1856" s="163"/>
      <c r="Q1856" s="299" t="str">
        <f>IFERROR(VLOOKUP(P1856,'Código del Diagnóstico'!$A$3:$B$12426,2,0),"")</f>
        <v/>
      </c>
      <c r="R1856" s="78"/>
      <c r="S1856" s="163"/>
      <c r="T1856" s="163"/>
    </row>
    <row r="1857" spans="1:20" ht="14">
      <c r="A1857" s="79"/>
      <c r="B1857" s="297" t="str">
        <f>IFERROR(VLOOKUP(A1857,'PER Sociodemografico'!A:L,2,0),"")</f>
        <v/>
      </c>
      <c r="C1857" s="297" t="str">
        <f>IFERROR(VLOOKUP( A1857,'PER Sociodemografico'!A:L,6,0),"")</f>
        <v/>
      </c>
      <c r="D1857" s="297" t="str">
        <f>IFERROR(VLOOKUP(A1857,'PER Sociodemografico'!A:L,9,0),"")</f>
        <v/>
      </c>
      <c r="E1857" s="297" t="str">
        <f>IFERROR(VLOOKUP(A1857,'PER Sociodemografico'!A:L,11,0),"")</f>
        <v/>
      </c>
      <c r="F1857" s="297" t="str">
        <f>IFERROR(VLOOKUP(B1857,'PER Sociodemografico'!B:M,9,0),"")</f>
        <v/>
      </c>
      <c r="G1857" s="163"/>
      <c r="H1857" s="163"/>
      <c r="I1857" s="164"/>
      <c r="J1857" s="298">
        <f>IF(AND(I1857&lt;EL!$E$15,'caracterizacion EL'!I1857&lt;&gt;0),1,0)</f>
        <v>0</v>
      </c>
      <c r="K1857" s="298">
        <f>IF(AND(I1857=EL!$E$15,'caracterizacion EL'!I1857&lt;&gt;0),1,0)</f>
        <v>0</v>
      </c>
      <c r="L1857" s="164"/>
      <c r="M1857" s="163"/>
      <c r="N1857" s="163"/>
      <c r="O1857" s="163"/>
      <c r="P1857" s="163"/>
      <c r="Q1857" s="299" t="str">
        <f>IFERROR(VLOOKUP(P1857,'Código del Diagnóstico'!$A$3:$B$12426,2,0),"")</f>
        <v/>
      </c>
      <c r="R1857" s="78"/>
      <c r="S1857" s="163"/>
      <c r="T1857" s="163"/>
    </row>
    <row r="1858" spans="1:20" ht="14">
      <c r="A1858" s="79"/>
      <c r="B1858" s="297" t="str">
        <f>IFERROR(VLOOKUP(A1858,'PER Sociodemografico'!A:L,2,0),"")</f>
        <v/>
      </c>
      <c r="C1858" s="297" t="str">
        <f>IFERROR(VLOOKUP( A1858,'PER Sociodemografico'!A:L,6,0),"")</f>
        <v/>
      </c>
      <c r="D1858" s="297" t="str">
        <f>IFERROR(VLOOKUP(A1858,'PER Sociodemografico'!A:L,9,0),"")</f>
        <v/>
      </c>
      <c r="E1858" s="297" t="str">
        <f>IFERROR(VLOOKUP(A1858,'PER Sociodemografico'!A:L,11,0),"")</f>
        <v/>
      </c>
      <c r="F1858" s="297" t="str">
        <f>IFERROR(VLOOKUP(B1858,'PER Sociodemografico'!B:M,9,0),"")</f>
        <v/>
      </c>
      <c r="G1858" s="163"/>
      <c r="H1858" s="163"/>
      <c r="I1858" s="164"/>
      <c r="J1858" s="298">
        <f>IF(AND(I1858&lt;EL!$E$15,'caracterizacion EL'!I1858&lt;&gt;0),1,0)</f>
        <v>0</v>
      </c>
      <c r="K1858" s="298">
        <f>IF(AND(I1858=EL!$E$15,'caracterizacion EL'!I1858&lt;&gt;0),1,0)</f>
        <v>0</v>
      </c>
      <c r="L1858" s="164"/>
      <c r="M1858" s="163"/>
      <c r="N1858" s="163"/>
      <c r="O1858" s="163"/>
      <c r="P1858" s="163"/>
      <c r="Q1858" s="299" t="str">
        <f>IFERROR(VLOOKUP(P1858,'Código del Diagnóstico'!$A$3:$B$12426,2,0),"")</f>
        <v/>
      </c>
      <c r="R1858" s="78"/>
      <c r="S1858" s="163"/>
      <c r="T1858" s="163"/>
    </row>
    <row r="1859" spans="1:20" ht="14">
      <c r="A1859" s="79"/>
      <c r="B1859" s="297" t="str">
        <f>IFERROR(VLOOKUP(A1859,'PER Sociodemografico'!A:L,2,0),"")</f>
        <v/>
      </c>
      <c r="C1859" s="297" t="str">
        <f>IFERROR(VLOOKUP( A1859,'PER Sociodemografico'!A:L,6,0),"")</f>
        <v/>
      </c>
      <c r="D1859" s="297" t="str">
        <f>IFERROR(VLOOKUP(A1859,'PER Sociodemografico'!A:L,9,0),"")</f>
        <v/>
      </c>
      <c r="E1859" s="297" t="str">
        <f>IFERROR(VLOOKUP(A1859,'PER Sociodemografico'!A:L,11,0),"")</f>
        <v/>
      </c>
      <c r="F1859" s="297" t="str">
        <f>IFERROR(VLOOKUP(B1859,'PER Sociodemografico'!B:M,9,0),"")</f>
        <v/>
      </c>
      <c r="G1859" s="163"/>
      <c r="H1859" s="163"/>
      <c r="I1859" s="164"/>
      <c r="J1859" s="298">
        <f>IF(AND(I1859&lt;EL!$E$15,'caracterizacion EL'!I1859&lt;&gt;0),1,0)</f>
        <v>0</v>
      </c>
      <c r="K1859" s="298">
        <f>IF(AND(I1859=EL!$E$15,'caracterizacion EL'!I1859&lt;&gt;0),1,0)</f>
        <v>0</v>
      </c>
      <c r="L1859" s="164"/>
      <c r="M1859" s="163"/>
      <c r="N1859" s="163"/>
      <c r="O1859" s="163"/>
      <c r="P1859" s="163"/>
      <c r="Q1859" s="299" t="str">
        <f>IFERROR(VLOOKUP(P1859,'Código del Diagnóstico'!$A$3:$B$12426,2,0),"")</f>
        <v/>
      </c>
      <c r="R1859" s="78"/>
      <c r="S1859" s="163"/>
      <c r="T1859" s="163"/>
    </row>
    <row r="1860" spans="1:20" ht="14">
      <c r="A1860" s="79"/>
      <c r="B1860" s="297" t="str">
        <f>IFERROR(VLOOKUP(A1860,'PER Sociodemografico'!A:L,2,0),"")</f>
        <v/>
      </c>
      <c r="C1860" s="297" t="str">
        <f>IFERROR(VLOOKUP( A1860,'PER Sociodemografico'!A:L,6,0),"")</f>
        <v/>
      </c>
      <c r="D1860" s="297" t="str">
        <f>IFERROR(VLOOKUP(A1860,'PER Sociodemografico'!A:L,9,0),"")</f>
        <v/>
      </c>
      <c r="E1860" s="297" t="str">
        <f>IFERROR(VLOOKUP(A1860,'PER Sociodemografico'!A:L,11,0),"")</f>
        <v/>
      </c>
      <c r="F1860" s="297" t="str">
        <f>IFERROR(VLOOKUP(B1860,'PER Sociodemografico'!B:M,9,0),"")</f>
        <v/>
      </c>
      <c r="G1860" s="163"/>
      <c r="H1860" s="163"/>
      <c r="I1860" s="164"/>
      <c r="J1860" s="298">
        <f>IF(AND(I1860&lt;EL!$E$15,'caracterizacion EL'!I1860&lt;&gt;0),1,0)</f>
        <v>0</v>
      </c>
      <c r="K1860" s="298">
        <f>IF(AND(I1860=EL!$E$15,'caracterizacion EL'!I1860&lt;&gt;0),1,0)</f>
        <v>0</v>
      </c>
      <c r="L1860" s="164"/>
      <c r="M1860" s="163"/>
      <c r="N1860" s="163"/>
      <c r="O1860" s="163"/>
      <c r="P1860" s="163"/>
      <c r="Q1860" s="299" t="str">
        <f>IFERROR(VLOOKUP(P1860,'Código del Diagnóstico'!$A$3:$B$12426,2,0),"")</f>
        <v/>
      </c>
      <c r="R1860" s="78"/>
      <c r="S1860" s="163"/>
      <c r="T1860" s="163"/>
    </row>
    <row r="1861" spans="1:20" ht="14">
      <c r="A1861" s="79"/>
      <c r="B1861" s="297" t="str">
        <f>IFERROR(VLOOKUP(A1861,'PER Sociodemografico'!A:L,2,0),"")</f>
        <v/>
      </c>
      <c r="C1861" s="297" t="str">
        <f>IFERROR(VLOOKUP( A1861,'PER Sociodemografico'!A:L,6,0),"")</f>
        <v/>
      </c>
      <c r="D1861" s="297" t="str">
        <f>IFERROR(VLOOKUP(A1861,'PER Sociodemografico'!A:L,9,0),"")</f>
        <v/>
      </c>
      <c r="E1861" s="297" t="str">
        <f>IFERROR(VLOOKUP(A1861,'PER Sociodemografico'!A:L,11,0),"")</f>
        <v/>
      </c>
      <c r="F1861" s="297" t="str">
        <f>IFERROR(VLOOKUP(B1861,'PER Sociodemografico'!B:M,9,0),"")</f>
        <v/>
      </c>
      <c r="G1861" s="163"/>
      <c r="H1861" s="163"/>
      <c r="I1861" s="164"/>
      <c r="J1861" s="298">
        <f>IF(AND(I1861&lt;EL!$E$15,'caracterizacion EL'!I1861&lt;&gt;0),1,0)</f>
        <v>0</v>
      </c>
      <c r="K1861" s="298">
        <f>IF(AND(I1861=EL!$E$15,'caracterizacion EL'!I1861&lt;&gt;0),1,0)</f>
        <v>0</v>
      </c>
      <c r="L1861" s="164"/>
      <c r="M1861" s="163"/>
      <c r="N1861" s="163"/>
      <c r="O1861" s="163"/>
      <c r="P1861" s="163"/>
      <c r="Q1861" s="299" t="str">
        <f>IFERROR(VLOOKUP(P1861,'Código del Diagnóstico'!$A$3:$B$12426,2,0),"")</f>
        <v/>
      </c>
      <c r="R1861" s="78"/>
      <c r="S1861" s="163"/>
      <c r="T1861" s="163"/>
    </row>
    <row r="1862" spans="1:20" ht="14">
      <c r="A1862" s="79"/>
      <c r="B1862" s="297" t="str">
        <f>IFERROR(VLOOKUP(A1862,'PER Sociodemografico'!A:L,2,0),"")</f>
        <v/>
      </c>
      <c r="C1862" s="297" t="str">
        <f>IFERROR(VLOOKUP( A1862,'PER Sociodemografico'!A:L,6,0),"")</f>
        <v/>
      </c>
      <c r="D1862" s="297" t="str">
        <f>IFERROR(VLOOKUP(A1862,'PER Sociodemografico'!A:L,9,0),"")</f>
        <v/>
      </c>
      <c r="E1862" s="297" t="str">
        <f>IFERROR(VLOOKUP(A1862,'PER Sociodemografico'!A:L,11,0),"")</f>
        <v/>
      </c>
      <c r="F1862" s="297" t="str">
        <f>IFERROR(VLOOKUP(B1862,'PER Sociodemografico'!B:M,9,0),"")</f>
        <v/>
      </c>
      <c r="G1862" s="163"/>
      <c r="H1862" s="163"/>
      <c r="I1862" s="164"/>
      <c r="J1862" s="298">
        <f>IF(AND(I1862&lt;EL!$E$15,'caracterizacion EL'!I1862&lt;&gt;0),1,0)</f>
        <v>0</v>
      </c>
      <c r="K1862" s="298">
        <f>IF(AND(I1862=EL!$E$15,'caracterizacion EL'!I1862&lt;&gt;0),1,0)</f>
        <v>0</v>
      </c>
      <c r="L1862" s="164"/>
      <c r="M1862" s="163"/>
      <c r="N1862" s="163"/>
      <c r="O1862" s="163"/>
      <c r="P1862" s="163"/>
      <c r="Q1862" s="299" t="str">
        <f>IFERROR(VLOOKUP(P1862,'Código del Diagnóstico'!$A$3:$B$12426,2,0),"")</f>
        <v/>
      </c>
      <c r="R1862" s="78"/>
      <c r="S1862" s="163"/>
      <c r="T1862" s="163"/>
    </row>
    <row r="1863" spans="1:20" ht="14">
      <c r="A1863" s="79"/>
      <c r="B1863" s="297" t="str">
        <f>IFERROR(VLOOKUP(A1863,'PER Sociodemografico'!A:L,2,0),"")</f>
        <v/>
      </c>
      <c r="C1863" s="297" t="str">
        <f>IFERROR(VLOOKUP( A1863,'PER Sociodemografico'!A:L,6,0),"")</f>
        <v/>
      </c>
      <c r="D1863" s="297" t="str">
        <f>IFERROR(VLOOKUP(A1863,'PER Sociodemografico'!A:L,9,0),"")</f>
        <v/>
      </c>
      <c r="E1863" s="297" t="str">
        <f>IFERROR(VLOOKUP(A1863,'PER Sociodemografico'!A:L,11,0),"")</f>
        <v/>
      </c>
      <c r="F1863" s="297" t="str">
        <f>IFERROR(VLOOKUP(B1863,'PER Sociodemografico'!B:M,9,0),"")</f>
        <v/>
      </c>
      <c r="G1863" s="163"/>
      <c r="H1863" s="163"/>
      <c r="I1863" s="164"/>
      <c r="J1863" s="298">
        <f>IF(AND(I1863&lt;EL!$E$15,'caracterizacion EL'!I1863&lt;&gt;0),1,0)</f>
        <v>0</v>
      </c>
      <c r="K1863" s="298">
        <f>IF(AND(I1863=EL!$E$15,'caracterizacion EL'!I1863&lt;&gt;0),1,0)</f>
        <v>0</v>
      </c>
      <c r="L1863" s="164"/>
      <c r="M1863" s="163"/>
      <c r="N1863" s="163"/>
      <c r="O1863" s="163"/>
      <c r="P1863" s="163"/>
      <c r="Q1863" s="299" t="str">
        <f>IFERROR(VLOOKUP(P1863,'Código del Diagnóstico'!$A$3:$B$12426,2,0),"")</f>
        <v/>
      </c>
      <c r="R1863" s="78"/>
      <c r="S1863" s="163"/>
      <c r="T1863" s="163"/>
    </row>
    <row r="1864" spans="1:20" ht="14">
      <c r="A1864" s="79"/>
      <c r="B1864" s="297" t="str">
        <f>IFERROR(VLOOKUP(A1864,'PER Sociodemografico'!A:L,2,0),"")</f>
        <v/>
      </c>
      <c r="C1864" s="297" t="str">
        <f>IFERROR(VLOOKUP( A1864,'PER Sociodemografico'!A:L,6,0),"")</f>
        <v/>
      </c>
      <c r="D1864" s="297" t="str">
        <f>IFERROR(VLOOKUP(A1864,'PER Sociodemografico'!A:L,9,0),"")</f>
        <v/>
      </c>
      <c r="E1864" s="297" t="str">
        <f>IFERROR(VLOOKUP(A1864,'PER Sociodemografico'!A:L,11,0),"")</f>
        <v/>
      </c>
      <c r="F1864" s="297" t="str">
        <f>IFERROR(VLOOKUP(B1864,'PER Sociodemografico'!B:M,9,0),"")</f>
        <v/>
      </c>
      <c r="G1864" s="163"/>
      <c r="H1864" s="163"/>
      <c r="I1864" s="164"/>
      <c r="J1864" s="298">
        <f>IF(AND(I1864&lt;EL!$E$15,'caracterizacion EL'!I1864&lt;&gt;0),1,0)</f>
        <v>0</v>
      </c>
      <c r="K1864" s="298">
        <f>IF(AND(I1864=EL!$E$15,'caracterizacion EL'!I1864&lt;&gt;0),1,0)</f>
        <v>0</v>
      </c>
      <c r="L1864" s="164"/>
      <c r="M1864" s="163"/>
      <c r="N1864" s="163"/>
      <c r="O1864" s="163"/>
      <c r="P1864" s="163"/>
      <c r="Q1864" s="299" t="str">
        <f>IFERROR(VLOOKUP(P1864,'Código del Diagnóstico'!$A$3:$B$12426,2,0),"")</f>
        <v/>
      </c>
      <c r="R1864" s="78"/>
      <c r="S1864" s="163"/>
      <c r="T1864" s="163"/>
    </row>
    <row r="1865" spans="1:20" ht="14">
      <c r="A1865" s="79"/>
      <c r="B1865" s="297" t="str">
        <f>IFERROR(VLOOKUP(A1865,'PER Sociodemografico'!A:L,2,0),"")</f>
        <v/>
      </c>
      <c r="C1865" s="297" t="str">
        <f>IFERROR(VLOOKUP( A1865,'PER Sociodemografico'!A:L,6,0),"")</f>
        <v/>
      </c>
      <c r="D1865" s="297" t="str">
        <f>IFERROR(VLOOKUP(A1865,'PER Sociodemografico'!A:L,9,0),"")</f>
        <v/>
      </c>
      <c r="E1865" s="297" t="str">
        <f>IFERROR(VLOOKUP(A1865,'PER Sociodemografico'!A:L,11,0),"")</f>
        <v/>
      </c>
      <c r="F1865" s="297" t="str">
        <f>IFERROR(VLOOKUP(B1865,'PER Sociodemografico'!B:M,9,0),"")</f>
        <v/>
      </c>
      <c r="G1865" s="163"/>
      <c r="H1865" s="163"/>
      <c r="I1865" s="164"/>
      <c r="J1865" s="298">
        <f>IF(AND(I1865&lt;EL!$E$15,'caracterizacion EL'!I1865&lt;&gt;0),1,0)</f>
        <v>0</v>
      </c>
      <c r="K1865" s="298">
        <f>IF(AND(I1865=EL!$E$15,'caracterizacion EL'!I1865&lt;&gt;0),1,0)</f>
        <v>0</v>
      </c>
      <c r="L1865" s="164"/>
      <c r="M1865" s="163"/>
      <c r="N1865" s="163"/>
      <c r="O1865" s="163"/>
      <c r="P1865" s="163"/>
      <c r="Q1865" s="299" t="str">
        <f>IFERROR(VLOOKUP(P1865,'Código del Diagnóstico'!$A$3:$B$12426,2,0),"")</f>
        <v/>
      </c>
      <c r="R1865" s="78"/>
      <c r="S1865" s="163"/>
      <c r="T1865" s="163"/>
    </row>
    <row r="1866" spans="1:20" ht="14">
      <c r="A1866" s="79"/>
      <c r="B1866" s="297" t="str">
        <f>IFERROR(VLOOKUP(A1866,'PER Sociodemografico'!A:L,2,0),"")</f>
        <v/>
      </c>
      <c r="C1866" s="297" t="str">
        <f>IFERROR(VLOOKUP( A1866,'PER Sociodemografico'!A:L,6,0),"")</f>
        <v/>
      </c>
      <c r="D1866" s="297" t="str">
        <f>IFERROR(VLOOKUP(A1866,'PER Sociodemografico'!A:L,9,0),"")</f>
        <v/>
      </c>
      <c r="E1866" s="297" t="str">
        <f>IFERROR(VLOOKUP(A1866,'PER Sociodemografico'!A:L,11,0),"")</f>
        <v/>
      </c>
      <c r="F1866" s="297" t="str">
        <f>IFERROR(VLOOKUP(B1866,'PER Sociodemografico'!B:M,9,0),"")</f>
        <v/>
      </c>
      <c r="G1866" s="163"/>
      <c r="H1866" s="163"/>
      <c r="I1866" s="164"/>
      <c r="J1866" s="298">
        <f>IF(AND(I1866&lt;EL!$E$15,'caracterizacion EL'!I1866&lt;&gt;0),1,0)</f>
        <v>0</v>
      </c>
      <c r="K1866" s="298">
        <f>IF(AND(I1866=EL!$E$15,'caracterizacion EL'!I1866&lt;&gt;0),1,0)</f>
        <v>0</v>
      </c>
      <c r="L1866" s="164"/>
      <c r="M1866" s="163"/>
      <c r="N1866" s="163"/>
      <c r="O1866" s="163"/>
      <c r="P1866" s="163"/>
      <c r="Q1866" s="299" t="str">
        <f>IFERROR(VLOOKUP(P1866,'Código del Diagnóstico'!$A$3:$B$12426,2,0),"")</f>
        <v/>
      </c>
      <c r="R1866" s="78"/>
      <c r="S1866" s="163"/>
      <c r="T1866" s="163"/>
    </row>
    <row r="1867" spans="1:20" ht="14">
      <c r="A1867" s="79"/>
      <c r="B1867" s="297" t="str">
        <f>IFERROR(VLOOKUP(A1867,'PER Sociodemografico'!A:L,2,0),"")</f>
        <v/>
      </c>
      <c r="C1867" s="297" t="str">
        <f>IFERROR(VLOOKUP( A1867,'PER Sociodemografico'!A:L,6,0),"")</f>
        <v/>
      </c>
      <c r="D1867" s="297" t="str">
        <f>IFERROR(VLOOKUP(A1867,'PER Sociodemografico'!A:L,9,0),"")</f>
        <v/>
      </c>
      <c r="E1867" s="297" t="str">
        <f>IFERROR(VLOOKUP(A1867,'PER Sociodemografico'!A:L,11,0),"")</f>
        <v/>
      </c>
      <c r="F1867" s="297" t="str">
        <f>IFERROR(VLOOKUP(B1867,'PER Sociodemografico'!B:M,9,0),"")</f>
        <v/>
      </c>
      <c r="G1867" s="163"/>
      <c r="H1867" s="163"/>
      <c r="I1867" s="164"/>
      <c r="J1867" s="298">
        <f>IF(AND(I1867&lt;EL!$E$15,'caracterizacion EL'!I1867&lt;&gt;0),1,0)</f>
        <v>0</v>
      </c>
      <c r="K1867" s="298">
        <f>IF(AND(I1867=EL!$E$15,'caracterizacion EL'!I1867&lt;&gt;0),1,0)</f>
        <v>0</v>
      </c>
      <c r="L1867" s="164"/>
      <c r="M1867" s="163"/>
      <c r="N1867" s="163"/>
      <c r="O1867" s="163"/>
      <c r="P1867" s="163"/>
      <c r="Q1867" s="299" t="str">
        <f>IFERROR(VLOOKUP(P1867,'Código del Diagnóstico'!$A$3:$B$12426,2,0),"")</f>
        <v/>
      </c>
      <c r="R1867" s="78"/>
      <c r="S1867" s="163"/>
      <c r="T1867" s="163"/>
    </row>
    <row r="1868" spans="1:20" ht="14">
      <c r="A1868" s="79"/>
      <c r="B1868" s="297" t="str">
        <f>IFERROR(VLOOKUP(A1868,'PER Sociodemografico'!A:L,2,0),"")</f>
        <v/>
      </c>
      <c r="C1868" s="297" t="str">
        <f>IFERROR(VLOOKUP( A1868,'PER Sociodemografico'!A:L,6,0),"")</f>
        <v/>
      </c>
      <c r="D1868" s="297" t="str">
        <f>IFERROR(VLOOKUP(A1868,'PER Sociodemografico'!A:L,9,0),"")</f>
        <v/>
      </c>
      <c r="E1868" s="297" t="str">
        <f>IFERROR(VLOOKUP(A1868,'PER Sociodemografico'!A:L,11,0),"")</f>
        <v/>
      </c>
      <c r="F1868" s="297" t="str">
        <f>IFERROR(VLOOKUP(B1868,'PER Sociodemografico'!B:M,9,0),"")</f>
        <v/>
      </c>
      <c r="G1868" s="163"/>
      <c r="H1868" s="163"/>
      <c r="I1868" s="164"/>
      <c r="J1868" s="298">
        <f>IF(AND(I1868&lt;EL!$E$15,'caracterizacion EL'!I1868&lt;&gt;0),1,0)</f>
        <v>0</v>
      </c>
      <c r="K1868" s="298">
        <f>IF(AND(I1868=EL!$E$15,'caracterizacion EL'!I1868&lt;&gt;0),1,0)</f>
        <v>0</v>
      </c>
      <c r="L1868" s="164"/>
      <c r="M1868" s="163"/>
      <c r="N1868" s="163"/>
      <c r="O1868" s="163"/>
      <c r="P1868" s="163"/>
      <c r="Q1868" s="299" t="str">
        <f>IFERROR(VLOOKUP(P1868,'Código del Diagnóstico'!$A$3:$B$12426,2,0),"")</f>
        <v/>
      </c>
      <c r="R1868" s="78"/>
      <c r="S1868" s="163"/>
      <c r="T1868" s="163"/>
    </row>
    <row r="1869" spans="1:20" ht="14">
      <c r="A1869" s="79"/>
      <c r="B1869" s="297" t="str">
        <f>IFERROR(VLOOKUP(A1869,'PER Sociodemografico'!A:L,2,0),"")</f>
        <v/>
      </c>
      <c r="C1869" s="297" t="str">
        <f>IFERROR(VLOOKUP( A1869,'PER Sociodemografico'!A:L,6,0),"")</f>
        <v/>
      </c>
      <c r="D1869" s="297" t="str">
        <f>IFERROR(VLOOKUP(A1869,'PER Sociodemografico'!A:L,9,0),"")</f>
        <v/>
      </c>
      <c r="E1869" s="297" t="str">
        <f>IFERROR(VLOOKUP(A1869,'PER Sociodemografico'!A:L,11,0),"")</f>
        <v/>
      </c>
      <c r="F1869" s="297" t="str">
        <f>IFERROR(VLOOKUP(B1869,'PER Sociodemografico'!B:M,9,0),"")</f>
        <v/>
      </c>
      <c r="G1869" s="163"/>
      <c r="H1869" s="163"/>
      <c r="I1869" s="164"/>
      <c r="J1869" s="298">
        <f>IF(AND(I1869&lt;EL!$E$15,'caracterizacion EL'!I1869&lt;&gt;0),1,0)</f>
        <v>0</v>
      </c>
      <c r="K1869" s="298">
        <f>IF(AND(I1869=EL!$E$15,'caracterizacion EL'!I1869&lt;&gt;0),1,0)</f>
        <v>0</v>
      </c>
      <c r="L1869" s="164"/>
      <c r="M1869" s="163"/>
      <c r="N1869" s="163"/>
      <c r="O1869" s="163"/>
      <c r="P1869" s="163"/>
      <c r="Q1869" s="299" t="str">
        <f>IFERROR(VLOOKUP(P1869,'Código del Diagnóstico'!$A$3:$B$12426,2,0),"")</f>
        <v/>
      </c>
      <c r="R1869" s="78"/>
      <c r="S1869" s="163"/>
      <c r="T1869" s="163"/>
    </row>
    <row r="1870" spans="1:20" ht="14">
      <c r="A1870" s="79"/>
      <c r="B1870" s="297" t="str">
        <f>IFERROR(VLOOKUP(A1870,'PER Sociodemografico'!A:L,2,0),"")</f>
        <v/>
      </c>
      <c r="C1870" s="297" t="str">
        <f>IFERROR(VLOOKUP( A1870,'PER Sociodemografico'!A:L,6,0),"")</f>
        <v/>
      </c>
      <c r="D1870" s="297" t="str">
        <f>IFERROR(VLOOKUP(A1870,'PER Sociodemografico'!A:L,9,0),"")</f>
        <v/>
      </c>
      <c r="E1870" s="297" t="str">
        <f>IFERROR(VLOOKUP(A1870,'PER Sociodemografico'!A:L,11,0),"")</f>
        <v/>
      </c>
      <c r="F1870" s="297" t="str">
        <f>IFERROR(VLOOKUP(B1870,'PER Sociodemografico'!B:M,9,0),"")</f>
        <v/>
      </c>
      <c r="G1870" s="163"/>
      <c r="H1870" s="163"/>
      <c r="I1870" s="164"/>
      <c r="J1870" s="298">
        <f>IF(AND(I1870&lt;EL!$E$15,'caracterizacion EL'!I1870&lt;&gt;0),1,0)</f>
        <v>0</v>
      </c>
      <c r="K1870" s="298">
        <f>IF(AND(I1870=EL!$E$15,'caracterizacion EL'!I1870&lt;&gt;0),1,0)</f>
        <v>0</v>
      </c>
      <c r="L1870" s="164"/>
      <c r="M1870" s="163"/>
      <c r="N1870" s="163"/>
      <c r="O1870" s="163"/>
      <c r="P1870" s="163"/>
      <c r="Q1870" s="299" t="str">
        <f>IFERROR(VLOOKUP(P1870,'Código del Diagnóstico'!$A$3:$B$12426,2,0),"")</f>
        <v/>
      </c>
      <c r="R1870" s="78"/>
      <c r="S1870" s="163"/>
      <c r="T1870" s="163"/>
    </row>
    <row r="1871" spans="1:20" ht="14">
      <c r="A1871" s="79"/>
      <c r="B1871" s="297" t="str">
        <f>IFERROR(VLOOKUP(A1871,'PER Sociodemografico'!A:L,2,0),"")</f>
        <v/>
      </c>
      <c r="C1871" s="297" t="str">
        <f>IFERROR(VLOOKUP( A1871,'PER Sociodemografico'!A:L,6,0),"")</f>
        <v/>
      </c>
      <c r="D1871" s="297" t="str">
        <f>IFERROR(VLOOKUP(A1871,'PER Sociodemografico'!A:L,9,0),"")</f>
        <v/>
      </c>
      <c r="E1871" s="297" t="str">
        <f>IFERROR(VLOOKUP(A1871,'PER Sociodemografico'!A:L,11,0),"")</f>
        <v/>
      </c>
      <c r="F1871" s="297" t="str">
        <f>IFERROR(VLOOKUP(B1871,'PER Sociodemografico'!B:M,9,0),"")</f>
        <v/>
      </c>
      <c r="G1871" s="163"/>
      <c r="H1871" s="163"/>
      <c r="I1871" s="164"/>
      <c r="J1871" s="298">
        <f>IF(AND(I1871&lt;EL!$E$15,'caracterizacion EL'!I1871&lt;&gt;0),1,0)</f>
        <v>0</v>
      </c>
      <c r="K1871" s="298">
        <f>IF(AND(I1871=EL!$E$15,'caracterizacion EL'!I1871&lt;&gt;0),1,0)</f>
        <v>0</v>
      </c>
      <c r="L1871" s="164"/>
      <c r="M1871" s="163"/>
      <c r="N1871" s="163"/>
      <c r="O1871" s="163"/>
      <c r="P1871" s="163"/>
      <c r="Q1871" s="299" t="str">
        <f>IFERROR(VLOOKUP(P1871,'Código del Diagnóstico'!$A$3:$B$12426,2,0),"")</f>
        <v/>
      </c>
      <c r="R1871" s="78"/>
      <c r="S1871" s="163"/>
      <c r="T1871" s="163"/>
    </row>
    <row r="1872" spans="1:20" ht="14">
      <c r="A1872" s="79"/>
      <c r="B1872" s="297" t="str">
        <f>IFERROR(VLOOKUP(A1872,'PER Sociodemografico'!A:L,2,0),"")</f>
        <v/>
      </c>
      <c r="C1872" s="297" t="str">
        <f>IFERROR(VLOOKUP( A1872,'PER Sociodemografico'!A:L,6,0),"")</f>
        <v/>
      </c>
      <c r="D1872" s="297" t="str">
        <f>IFERROR(VLOOKUP(A1872,'PER Sociodemografico'!A:L,9,0),"")</f>
        <v/>
      </c>
      <c r="E1872" s="297" t="str">
        <f>IFERROR(VLOOKUP(A1872,'PER Sociodemografico'!A:L,11,0),"")</f>
        <v/>
      </c>
      <c r="F1872" s="297" t="str">
        <f>IFERROR(VLOOKUP(B1872,'PER Sociodemografico'!B:M,9,0),"")</f>
        <v/>
      </c>
      <c r="G1872" s="163"/>
      <c r="H1872" s="163"/>
      <c r="I1872" s="164"/>
      <c r="J1872" s="298">
        <f>IF(AND(I1872&lt;EL!$E$15,'caracterizacion EL'!I1872&lt;&gt;0),1,0)</f>
        <v>0</v>
      </c>
      <c r="K1872" s="298">
        <f>IF(AND(I1872=EL!$E$15,'caracterizacion EL'!I1872&lt;&gt;0),1,0)</f>
        <v>0</v>
      </c>
      <c r="L1872" s="164"/>
      <c r="M1872" s="163"/>
      <c r="N1872" s="163"/>
      <c r="O1872" s="163"/>
      <c r="P1872" s="163"/>
      <c r="Q1872" s="299" t="str">
        <f>IFERROR(VLOOKUP(P1872,'Código del Diagnóstico'!$A$3:$B$12426,2,0),"")</f>
        <v/>
      </c>
      <c r="R1872" s="78"/>
      <c r="S1872" s="163"/>
      <c r="T1872" s="163"/>
    </row>
    <row r="1873" spans="1:20" ht="14">
      <c r="A1873" s="79"/>
      <c r="B1873" s="297" t="str">
        <f>IFERROR(VLOOKUP(A1873,'PER Sociodemografico'!A:L,2,0),"")</f>
        <v/>
      </c>
      <c r="C1873" s="297" t="str">
        <f>IFERROR(VLOOKUP( A1873,'PER Sociodemografico'!A:L,6,0),"")</f>
        <v/>
      </c>
      <c r="D1873" s="297" t="str">
        <f>IFERROR(VLOOKUP(A1873,'PER Sociodemografico'!A:L,9,0),"")</f>
        <v/>
      </c>
      <c r="E1873" s="297" t="str">
        <f>IFERROR(VLOOKUP(A1873,'PER Sociodemografico'!A:L,11,0),"")</f>
        <v/>
      </c>
      <c r="F1873" s="297" t="str">
        <f>IFERROR(VLOOKUP(B1873,'PER Sociodemografico'!B:M,9,0),"")</f>
        <v/>
      </c>
      <c r="G1873" s="163"/>
      <c r="H1873" s="163"/>
      <c r="I1873" s="164"/>
      <c r="J1873" s="298">
        <f>IF(AND(I1873&lt;EL!$E$15,'caracterizacion EL'!I1873&lt;&gt;0),1,0)</f>
        <v>0</v>
      </c>
      <c r="K1873" s="298">
        <f>IF(AND(I1873=EL!$E$15,'caracterizacion EL'!I1873&lt;&gt;0),1,0)</f>
        <v>0</v>
      </c>
      <c r="L1873" s="164"/>
      <c r="M1873" s="163"/>
      <c r="N1873" s="163"/>
      <c r="O1873" s="163"/>
      <c r="P1873" s="163"/>
      <c r="Q1873" s="299" t="str">
        <f>IFERROR(VLOOKUP(P1873,'Código del Diagnóstico'!$A$3:$B$12426,2,0),"")</f>
        <v/>
      </c>
      <c r="R1873" s="78"/>
      <c r="S1873" s="163"/>
      <c r="T1873" s="163"/>
    </row>
    <row r="1874" spans="1:20" ht="14">
      <c r="A1874" s="79"/>
      <c r="B1874" s="297" t="str">
        <f>IFERROR(VLOOKUP(A1874,'PER Sociodemografico'!A:L,2,0),"")</f>
        <v/>
      </c>
      <c r="C1874" s="297" t="str">
        <f>IFERROR(VLOOKUP( A1874,'PER Sociodemografico'!A:L,6,0),"")</f>
        <v/>
      </c>
      <c r="D1874" s="297" t="str">
        <f>IFERROR(VLOOKUP(A1874,'PER Sociodemografico'!A:L,9,0),"")</f>
        <v/>
      </c>
      <c r="E1874" s="297" t="str">
        <f>IFERROR(VLOOKUP(A1874,'PER Sociodemografico'!A:L,11,0),"")</f>
        <v/>
      </c>
      <c r="F1874" s="297" t="str">
        <f>IFERROR(VLOOKUP(B1874,'PER Sociodemografico'!B:M,9,0),"")</f>
        <v/>
      </c>
      <c r="G1874" s="163"/>
      <c r="H1874" s="163"/>
      <c r="I1874" s="164"/>
      <c r="J1874" s="298">
        <f>IF(AND(I1874&lt;EL!$E$15,'caracterizacion EL'!I1874&lt;&gt;0),1,0)</f>
        <v>0</v>
      </c>
      <c r="K1874" s="298">
        <f>IF(AND(I1874=EL!$E$15,'caracterizacion EL'!I1874&lt;&gt;0),1,0)</f>
        <v>0</v>
      </c>
      <c r="L1874" s="164"/>
      <c r="M1874" s="163"/>
      <c r="N1874" s="163"/>
      <c r="O1874" s="163"/>
      <c r="P1874" s="163"/>
      <c r="Q1874" s="299" t="str">
        <f>IFERROR(VLOOKUP(P1874,'Código del Diagnóstico'!$A$3:$B$12426,2,0),"")</f>
        <v/>
      </c>
      <c r="R1874" s="78"/>
      <c r="S1874" s="163"/>
      <c r="T1874" s="163"/>
    </row>
    <row r="1875" spans="1:20" ht="14">
      <c r="A1875" s="79"/>
      <c r="B1875" s="297" t="str">
        <f>IFERROR(VLOOKUP(A1875,'PER Sociodemografico'!A:L,2,0),"")</f>
        <v/>
      </c>
      <c r="C1875" s="297" t="str">
        <f>IFERROR(VLOOKUP( A1875,'PER Sociodemografico'!A:L,6,0),"")</f>
        <v/>
      </c>
      <c r="D1875" s="297" t="str">
        <f>IFERROR(VLOOKUP(A1875,'PER Sociodemografico'!A:L,9,0),"")</f>
        <v/>
      </c>
      <c r="E1875" s="297" t="str">
        <f>IFERROR(VLOOKUP(A1875,'PER Sociodemografico'!A:L,11,0),"")</f>
        <v/>
      </c>
      <c r="F1875" s="297" t="str">
        <f>IFERROR(VLOOKUP(B1875,'PER Sociodemografico'!B:M,9,0),"")</f>
        <v/>
      </c>
      <c r="G1875" s="163"/>
      <c r="H1875" s="163"/>
      <c r="I1875" s="164"/>
      <c r="J1875" s="298">
        <f>IF(AND(I1875&lt;EL!$E$15,'caracterizacion EL'!I1875&lt;&gt;0),1,0)</f>
        <v>0</v>
      </c>
      <c r="K1875" s="298">
        <f>IF(AND(I1875=EL!$E$15,'caracterizacion EL'!I1875&lt;&gt;0),1,0)</f>
        <v>0</v>
      </c>
      <c r="L1875" s="164"/>
      <c r="M1875" s="163"/>
      <c r="N1875" s="163"/>
      <c r="O1875" s="163"/>
      <c r="P1875" s="163"/>
      <c r="Q1875" s="299" t="str">
        <f>IFERROR(VLOOKUP(P1875,'Código del Diagnóstico'!$A$3:$B$12426,2,0),"")</f>
        <v/>
      </c>
      <c r="R1875" s="78"/>
      <c r="S1875" s="163"/>
      <c r="T1875" s="163"/>
    </row>
    <row r="1876" spans="1:20" ht="14">
      <c r="A1876" s="79"/>
      <c r="B1876" s="297" t="str">
        <f>IFERROR(VLOOKUP(A1876,'PER Sociodemografico'!A:L,2,0),"")</f>
        <v/>
      </c>
      <c r="C1876" s="297" t="str">
        <f>IFERROR(VLOOKUP( A1876,'PER Sociodemografico'!A:L,6,0),"")</f>
        <v/>
      </c>
      <c r="D1876" s="297" t="str">
        <f>IFERROR(VLOOKUP(A1876,'PER Sociodemografico'!A:L,9,0),"")</f>
        <v/>
      </c>
      <c r="E1876" s="297" t="str">
        <f>IFERROR(VLOOKUP(A1876,'PER Sociodemografico'!A:L,11,0),"")</f>
        <v/>
      </c>
      <c r="F1876" s="297" t="str">
        <f>IFERROR(VLOOKUP(B1876,'PER Sociodemografico'!B:M,9,0),"")</f>
        <v/>
      </c>
      <c r="G1876" s="163"/>
      <c r="H1876" s="163"/>
      <c r="I1876" s="164"/>
      <c r="J1876" s="298">
        <f>IF(AND(I1876&lt;EL!$E$15,'caracterizacion EL'!I1876&lt;&gt;0),1,0)</f>
        <v>0</v>
      </c>
      <c r="K1876" s="298">
        <f>IF(AND(I1876=EL!$E$15,'caracterizacion EL'!I1876&lt;&gt;0),1,0)</f>
        <v>0</v>
      </c>
      <c r="L1876" s="164"/>
      <c r="M1876" s="163"/>
      <c r="N1876" s="163"/>
      <c r="O1876" s="163"/>
      <c r="P1876" s="163"/>
      <c r="Q1876" s="299" t="str">
        <f>IFERROR(VLOOKUP(P1876,'Código del Diagnóstico'!$A$3:$B$12426,2,0),"")</f>
        <v/>
      </c>
      <c r="R1876" s="78"/>
      <c r="S1876" s="163"/>
      <c r="T1876" s="163"/>
    </row>
    <row r="1877" spans="1:20" ht="14">
      <c r="A1877" s="79"/>
      <c r="B1877" s="297" t="str">
        <f>IFERROR(VLOOKUP(A1877,'PER Sociodemografico'!A:L,2,0),"")</f>
        <v/>
      </c>
      <c r="C1877" s="297" t="str">
        <f>IFERROR(VLOOKUP( A1877,'PER Sociodemografico'!A:L,6,0),"")</f>
        <v/>
      </c>
      <c r="D1877" s="297" t="str">
        <f>IFERROR(VLOOKUP(A1877,'PER Sociodemografico'!A:L,9,0),"")</f>
        <v/>
      </c>
      <c r="E1877" s="297" t="str">
        <f>IFERROR(VLOOKUP(A1877,'PER Sociodemografico'!A:L,11,0),"")</f>
        <v/>
      </c>
      <c r="F1877" s="297" t="str">
        <f>IFERROR(VLOOKUP(B1877,'PER Sociodemografico'!B:M,9,0),"")</f>
        <v/>
      </c>
      <c r="G1877" s="163"/>
      <c r="H1877" s="163"/>
      <c r="I1877" s="164"/>
      <c r="J1877" s="298">
        <f>IF(AND(I1877&lt;EL!$E$15,'caracterizacion EL'!I1877&lt;&gt;0),1,0)</f>
        <v>0</v>
      </c>
      <c r="K1877" s="298">
        <f>IF(AND(I1877=EL!$E$15,'caracterizacion EL'!I1877&lt;&gt;0),1,0)</f>
        <v>0</v>
      </c>
      <c r="L1877" s="164"/>
      <c r="M1877" s="163"/>
      <c r="N1877" s="163"/>
      <c r="O1877" s="163"/>
      <c r="P1877" s="163"/>
      <c r="Q1877" s="299" t="str">
        <f>IFERROR(VLOOKUP(P1877,'Código del Diagnóstico'!$A$3:$B$12426,2,0),"")</f>
        <v/>
      </c>
      <c r="R1877" s="78"/>
      <c r="S1877" s="163"/>
      <c r="T1877" s="163"/>
    </row>
    <row r="1878" spans="1:20" ht="14">
      <c r="A1878" s="79"/>
      <c r="B1878" s="297" t="str">
        <f>IFERROR(VLOOKUP(A1878,'PER Sociodemografico'!A:L,2,0),"")</f>
        <v/>
      </c>
      <c r="C1878" s="297" t="str">
        <f>IFERROR(VLOOKUP( A1878,'PER Sociodemografico'!A:L,6,0),"")</f>
        <v/>
      </c>
      <c r="D1878" s="297" t="str">
        <f>IFERROR(VLOOKUP(A1878,'PER Sociodemografico'!A:L,9,0),"")</f>
        <v/>
      </c>
      <c r="E1878" s="297" t="str">
        <f>IFERROR(VLOOKUP(A1878,'PER Sociodemografico'!A:L,11,0),"")</f>
        <v/>
      </c>
      <c r="F1878" s="297" t="str">
        <f>IFERROR(VLOOKUP(B1878,'PER Sociodemografico'!B:M,9,0),"")</f>
        <v/>
      </c>
      <c r="G1878" s="163"/>
      <c r="H1878" s="163"/>
      <c r="I1878" s="164"/>
      <c r="J1878" s="298">
        <f>IF(AND(I1878&lt;EL!$E$15,'caracterizacion EL'!I1878&lt;&gt;0),1,0)</f>
        <v>0</v>
      </c>
      <c r="K1878" s="298">
        <f>IF(AND(I1878=EL!$E$15,'caracterizacion EL'!I1878&lt;&gt;0),1,0)</f>
        <v>0</v>
      </c>
      <c r="L1878" s="164"/>
      <c r="M1878" s="163"/>
      <c r="N1878" s="163"/>
      <c r="O1878" s="163"/>
      <c r="P1878" s="163"/>
      <c r="Q1878" s="299" t="str">
        <f>IFERROR(VLOOKUP(P1878,'Código del Diagnóstico'!$A$3:$B$12426,2,0),"")</f>
        <v/>
      </c>
      <c r="R1878" s="78"/>
      <c r="S1878" s="163"/>
      <c r="T1878" s="163"/>
    </row>
    <row r="1879" spans="1:20" ht="14">
      <c r="A1879" s="79"/>
      <c r="B1879" s="297" t="str">
        <f>IFERROR(VLOOKUP(A1879,'PER Sociodemografico'!A:L,2,0),"")</f>
        <v/>
      </c>
      <c r="C1879" s="297" t="str">
        <f>IFERROR(VLOOKUP( A1879,'PER Sociodemografico'!A:L,6,0),"")</f>
        <v/>
      </c>
      <c r="D1879" s="297" t="str">
        <f>IFERROR(VLOOKUP(A1879,'PER Sociodemografico'!A:L,9,0),"")</f>
        <v/>
      </c>
      <c r="E1879" s="297" t="str">
        <f>IFERROR(VLOOKUP(A1879,'PER Sociodemografico'!A:L,11,0),"")</f>
        <v/>
      </c>
      <c r="F1879" s="297" t="str">
        <f>IFERROR(VLOOKUP(B1879,'PER Sociodemografico'!B:M,9,0),"")</f>
        <v/>
      </c>
      <c r="G1879" s="163"/>
      <c r="H1879" s="163"/>
      <c r="I1879" s="164"/>
      <c r="J1879" s="298">
        <f>IF(AND(I1879&lt;EL!$E$15,'caracterizacion EL'!I1879&lt;&gt;0),1,0)</f>
        <v>0</v>
      </c>
      <c r="K1879" s="298">
        <f>IF(AND(I1879=EL!$E$15,'caracterizacion EL'!I1879&lt;&gt;0),1,0)</f>
        <v>0</v>
      </c>
      <c r="L1879" s="164"/>
      <c r="M1879" s="163"/>
      <c r="N1879" s="163"/>
      <c r="O1879" s="163"/>
      <c r="P1879" s="163"/>
      <c r="Q1879" s="299" t="str">
        <f>IFERROR(VLOOKUP(P1879,'Código del Diagnóstico'!$A$3:$B$12426,2,0),"")</f>
        <v/>
      </c>
      <c r="R1879" s="78"/>
      <c r="S1879" s="163"/>
      <c r="T1879" s="163"/>
    </row>
    <row r="1880" spans="1:20" ht="14">
      <c r="A1880" s="79"/>
      <c r="B1880" s="297" t="str">
        <f>IFERROR(VLOOKUP(A1880,'PER Sociodemografico'!A:L,2,0),"")</f>
        <v/>
      </c>
      <c r="C1880" s="297" t="str">
        <f>IFERROR(VLOOKUP( A1880,'PER Sociodemografico'!A:L,6,0),"")</f>
        <v/>
      </c>
      <c r="D1880" s="297" t="str">
        <f>IFERROR(VLOOKUP(A1880,'PER Sociodemografico'!A:L,9,0),"")</f>
        <v/>
      </c>
      <c r="E1880" s="297" t="str">
        <f>IFERROR(VLOOKUP(A1880,'PER Sociodemografico'!A:L,11,0),"")</f>
        <v/>
      </c>
      <c r="F1880" s="297" t="str">
        <f>IFERROR(VLOOKUP(B1880,'PER Sociodemografico'!B:M,9,0),"")</f>
        <v/>
      </c>
      <c r="G1880" s="163"/>
      <c r="H1880" s="163"/>
      <c r="I1880" s="164"/>
      <c r="J1880" s="298">
        <f>IF(AND(I1880&lt;EL!$E$15,'caracterizacion EL'!I1880&lt;&gt;0),1,0)</f>
        <v>0</v>
      </c>
      <c r="K1880" s="298">
        <f>IF(AND(I1880=EL!$E$15,'caracterizacion EL'!I1880&lt;&gt;0),1,0)</f>
        <v>0</v>
      </c>
      <c r="L1880" s="164"/>
      <c r="M1880" s="163"/>
      <c r="N1880" s="163"/>
      <c r="O1880" s="163"/>
      <c r="P1880" s="163"/>
      <c r="Q1880" s="299" t="str">
        <f>IFERROR(VLOOKUP(P1880,'Código del Diagnóstico'!$A$3:$B$12426,2,0),"")</f>
        <v/>
      </c>
      <c r="R1880" s="78"/>
      <c r="S1880" s="163"/>
      <c r="T1880" s="163"/>
    </row>
    <row r="1881" spans="1:20" ht="14">
      <c r="A1881" s="79"/>
      <c r="B1881" s="297" t="str">
        <f>IFERROR(VLOOKUP(A1881,'PER Sociodemografico'!A:L,2,0),"")</f>
        <v/>
      </c>
      <c r="C1881" s="297" t="str">
        <f>IFERROR(VLOOKUP( A1881,'PER Sociodemografico'!A:L,6,0),"")</f>
        <v/>
      </c>
      <c r="D1881" s="297" t="str">
        <f>IFERROR(VLOOKUP(A1881,'PER Sociodemografico'!A:L,9,0),"")</f>
        <v/>
      </c>
      <c r="E1881" s="297" t="str">
        <f>IFERROR(VLOOKUP(A1881,'PER Sociodemografico'!A:L,11,0),"")</f>
        <v/>
      </c>
      <c r="F1881" s="297" t="str">
        <f>IFERROR(VLOOKUP(B1881,'PER Sociodemografico'!B:M,9,0),"")</f>
        <v/>
      </c>
      <c r="G1881" s="163"/>
      <c r="H1881" s="163"/>
      <c r="I1881" s="164"/>
      <c r="J1881" s="298">
        <f>IF(AND(I1881&lt;EL!$E$15,'caracterizacion EL'!I1881&lt;&gt;0),1,0)</f>
        <v>0</v>
      </c>
      <c r="K1881" s="298">
        <f>IF(AND(I1881=EL!$E$15,'caracterizacion EL'!I1881&lt;&gt;0),1,0)</f>
        <v>0</v>
      </c>
      <c r="L1881" s="164"/>
      <c r="M1881" s="163"/>
      <c r="N1881" s="163"/>
      <c r="O1881" s="163"/>
      <c r="P1881" s="163"/>
      <c r="Q1881" s="299" t="str">
        <f>IFERROR(VLOOKUP(P1881,'Código del Diagnóstico'!$A$3:$B$12426,2,0),"")</f>
        <v/>
      </c>
      <c r="R1881" s="78"/>
      <c r="S1881" s="163"/>
      <c r="T1881" s="163"/>
    </row>
    <row r="1882" spans="1:20" ht="14">
      <c r="A1882" s="79"/>
      <c r="B1882" s="297" t="str">
        <f>IFERROR(VLOOKUP(A1882,'PER Sociodemografico'!A:L,2,0),"")</f>
        <v/>
      </c>
      <c r="C1882" s="297" t="str">
        <f>IFERROR(VLOOKUP( A1882,'PER Sociodemografico'!A:L,6,0),"")</f>
        <v/>
      </c>
      <c r="D1882" s="297" t="str">
        <f>IFERROR(VLOOKUP(A1882,'PER Sociodemografico'!A:L,9,0),"")</f>
        <v/>
      </c>
      <c r="E1882" s="297" t="str">
        <f>IFERROR(VLOOKUP(A1882,'PER Sociodemografico'!A:L,11,0),"")</f>
        <v/>
      </c>
      <c r="F1882" s="297" t="str">
        <f>IFERROR(VLOOKUP(B1882,'PER Sociodemografico'!B:M,9,0),"")</f>
        <v/>
      </c>
      <c r="G1882" s="163"/>
      <c r="H1882" s="163"/>
      <c r="I1882" s="164"/>
      <c r="J1882" s="298">
        <f>IF(AND(I1882&lt;EL!$E$15,'caracterizacion EL'!I1882&lt;&gt;0),1,0)</f>
        <v>0</v>
      </c>
      <c r="K1882" s="298">
        <f>IF(AND(I1882=EL!$E$15,'caracterizacion EL'!I1882&lt;&gt;0),1,0)</f>
        <v>0</v>
      </c>
      <c r="L1882" s="164"/>
      <c r="M1882" s="163"/>
      <c r="N1882" s="163"/>
      <c r="O1882" s="163"/>
      <c r="P1882" s="163"/>
      <c r="Q1882" s="299" t="str">
        <f>IFERROR(VLOOKUP(P1882,'Código del Diagnóstico'!$A$3:$B$12426,2,0),"")</f>
        <v/>
      </c>
      <c r="R1882" s="78"/>
      <c r="S1882" s="163"/>
      <c r="T1882" s="163"/>
    </row>
    <row r="1883" spans="1:20" ht="14">
      <c r="A1883" s="79"/>
      <c r="B1883" s="297" t="str">
        <f>IFERROR(VLOOKUP(A1883,'PER Sociodemografico'!A:L,2,0),"")</f>
        <v/>
      </c>
      <c r="C1883" s="297" t="str">
        <f>IFERROR(VLOOKUP( A1883,'PER Sociodemografico'!A:L,6,0),"")</f>
        <v/>
      </c>
      <c r="D1883" s="297" t="str">
        <f>IFERROR(VLOOKUP(A1883,'PER Sociodemografico'!A:L,9,0),"")</f>
        <v/>
      </c>
      <c r="E1883" s="297" t="str">
        <f>IFERROR(VLOOKUP(A1883,'PER Sociodemografico'!A:L,11,0),"")</f>
        <v/>
      </c>
      <c r="F1883" s="297" t="str">
        <f>IFERROR(VLOOKUP(B1883,'PER Sociodemografico'!B:M,9,0),"")</f>
        <v/>
      </c>
      <c r="G1883" s="163"/>
      <c r="H1883" s="163"/>
      <c r="I1883" s="164"/>
      <c r="J1883" s="298">
        <f>IF(AND(I1883&lt;EL!$E$15,'caracterizacion EL'!I1883&lt;&gt;0),1,0)</f>
        <v>0</v>
      </c>
      <c r="K1883" s="298">
        <f>IF(AND(I1883=EL!$E$15,'caracterizacion EL'!I1883&lt;&gt;0),1,0)</f>
        <v>0</v>
      </c>
      <c r="L1883" s="164"/>
      <c r="M1883" s="163"/>
      <c r="N1883" s="163"/>
      <c r="O1883" s="163"/>
      <c r="P1883" s="163"/>
      <c r="Q1883" s="299" t="str">
        <f>IFERROR(VLOOKUP(P1883,'Código del Diagnóstico'!$A$3:$B$12426,2,0),"")</f>
        <v/>
      </c>
      <c r="R1883" s="78"/>
      <c r="S1883" s="163"/>
      <c r="T1883" s="163"/>
    </row>
    <row r="1884" spans="1:20" ht="14">
      <c r="A1884" s="79"/>
      <c r="B1884" s="297" t="str">
        <f>IFERROR(VLOOKUP(A1884,'PER Sociodemografico'!A:L,2,0),"")</f>
        <v/>
      </c>
      <c r="C1884" s="297" t="str">
        <f>IFERROR(VLOOKUP( A1884,'PER Sociodemografico'!A:L,6,0),"")</f>
        <v/>
      </c>
      <c r="D1884" s="297" t="str">
        <f>IFERROR(VLOOKUP(A1884,'PER Sociodemografico'!A:L,9,0),"")</f>
        <v/>
      </c>
      <c r="E1884" s="297" t="str">
        <f>IFERROR(VLOOKUP(A1884,'PER Sociodemografico'!A:L,11,0),"")</f>
        <v/>
      </c>
      <c r="F1884" s="297" t="str">
        <f>IFERROR(VLOOKUP(B1884,'PER Sociodemografico'!B:M,9,0),"")</f>
        <v/>
      </c>
      <c r="G1884" s="163"/>
      <c r="H1884" s="163"/>
      <c r="I1884" s="164"/>
      <c r="J1884" s="298">
        <f>IF(AND(I1884&lt;EL!$E$15,'caracterizacion EL'!I1884&lt;&gt;0),1,0)</f>
        <v>0</v>
      </c>
      <c r="K1884" s="298">
        <f>IF(AND(I1884=EL!$E$15,'caracterizacion EL'!I1884&lt;&gt;0),1,0)</f>
        <v>0</v>
      </c>
      <c r="L1884" s="164"/>
      <c r="M1884" s="163"/>
      <c r="N1884" s="163"/>
      <c r="O1884" s="163"/>
      <c r="P1884" s="163"/>
      <c r="Q1884" s="299" t="str">
        <f>IFERROR(VLOOKUP(P1884,'Código del Diagnóstico'!$A$3:$B$12426,2,0),"")</f>
        <v/>
      </c>
      <c r="R1884" s="78"/>
      <c r="S1884" s="163"/>
      <c r="T1884" s="163"/>
    </row>
    <row r="1885" spans="1:20" ht="14">
      <c r="A1885" s="79"/>
      <c r="B1885" s="297" t="str">
        <f>IFERROR(VLOOKUP(A1885,'PER Sociodemografico'!A:L,2,0),"")</f>
        <v/>
      </c>
      <c r="C1885" s="297" t="str">
        <f>IFERROR(VLOOKUP( A1885,'PER Sociodemografico'!A:L,6,0),"")</f>
        <v/>
      </c>
      <c r="D1885" s="297" t="str">
        <f>IFERROR(VLOOKUP(A1885,'PER Sociodemografico'!A:L,9,0),"")</f>
        <v/>
      </c>
      <c r="E1885" s="297" t="str">
        <f>IFERROR(VLOOKUP(A1885,'PER Sociodemografico'!A:L,11,0),"")</f>
        <v/>
      </c>
      <c r="F1885" s="297" t="str">
        <f>IFERROR(VLOOKUP(B1885,'PER Sociodemografico'!B:M,9,0),"")</f>
        <v/>
      </c>
      <c r="G1885" s="163"/>
      <c r="H1885" s="163"/>
      <c r="I1885" s="164"/>
      <c r="J1885" s="298">
        <f>IF(AND(I1885&lt;EL!$E$15,'caracterizacion EL'!I1885&lt;&gt;0),1,0)</f>
        <v>0</v>
      </c>
      <c r="K1885" s="298">
        <f>IF(AND(I1885=EL!$E$15,'caracterizacion EL'!I1885&lt;&gt;0),1,0)</f>
        <v>0</v>
      </c>
      <c r="L1885" s="164"/>
      <c r="M1885" s="163"/>
      <c r="N1885" s="163"/>
      <c r="O1885" s="163"/>
      <c r="P1885" s="163"/>
      <c r="Q1885" s="299" t="str">
        <f>IFERROR(VLOOKUP(P1885,'Código del Diagnóstico'!$A$3:$B$12426,2,0),"")</f>
        <v/>
      </c>
      <c r="R1885" s="78"/>
      <c r="S1885" s="163"/>
      <c r="T1885" s="163"/>
    </row>
    <row r="1886" spans="1:20" ht="14">
      <c r="A1886" s="79"/>
      <c r="B1886" s="297" t="str">
        <f>IFERROR(VLOOKUP(A1886,'PER Sociodemografico'!A:L,2,0),"")</f>
        <v/>
      </c>
      <c r="C1886" s="297" t="str">
        <f>IFERROR(VLOOKUP( A1886,'PER Sociodemografico'!A:L,6,0),"")</f>
        <v/>
      </c>
      <c r="D1886" s="297" t="str">
        <f>IFERROR(VLOOKUP(A1886,'PER Sociodemografico'!A:L,9,0),"")</f>
        <v/>
      </c>
      <c r="E1886" s="297" t="str">
        <f>IFERROR(VLOOKUP(A1886,'PER Sociodemografico'!A:L,11,0),"")</f>
        <v/>
      </c>
      <c r="F1886" s="297" t="str">
        <f>IFERROR(VLOOKUP(B1886,'PER Sociodemografico'!B:M,9,0),"")</f>
        <v/>
      </c>
      <c r="G1886" s="163"/>
      <c r="H1886" s="163"/>
      <c r="I1886" s="164"/>
      <c r="J1886" s="298">
        <f>IF(AND(I1886&lt;EL!$E$15,'caracterizacion EL'!I1886&lt;&gt;0),1,0)</f>
        <v>0</v>
      </c>
      <c r="K1886" s="298">
        <f>IF(AND(I1886=EL!$E$15,'caracterizacion EL'!I1886&lt;&gt;0),1,0)</f>
        <v>0</v>
      </c>
      <c r="L1886" s="164"/>
      <c r="M1886" s="163"/>
      <c r="N1886" s="163"/>
      <c r="O1886" s="163"/>
      <c r="P1886" s="163"/>
      <c r="Q1886" s="299" t="str">
        <f>IFERROR(VLOOKUP(P1886,'Código del Diagnóstico'!$A$3:$B$12426,2,0),"")</f>
        <v/>
      </c>
      <c r="R1886" s="78"/>
      <c r="S1886" s="163"/>
      <c r="T1886" s="163"/>
    </row>
    <row r="1887" spans="1:20" ht="14">
      <c r="A1887" s="79"/>
      <c r="B1887" s="297" t="str">
        <f>IFERROR(VLOOKUP(A1887,'PER Sociodemografico'!A:L,2,0),"")</f>
        <v/>
      </c>
      <c r="C1887" s="297" t="str">
        <f>IFERROR(VLOOKUP( A1887,'PER Sociodemografico'!A:L,6,0),"")</f>
        <v/>
      </c>
      <c r="D1887" s="297" t="str">
        <f>IFERROR(VLOOKUP(A1887,'PER Sociodemografico'!A:L,9,0),"")</f>
        <v/>
      </c>
      <c r="E1887" s="297" t="str">
        <f>IFERROR(VLOOKUP(A1887,'PER Sociodemografico'!A:L,11,0),"")</f>
        <v/>
      </c>
      <c r="F1887" s="297" t="str">
        <f>IFERROR(VLOOKUP(B1887,'PER Sociodemografico'!B:M,9,0),"")</f>
        <v/>
      </c>
      <c r="G1887" s="163"/>
      <c r="H1887" s="163"/>
      <c r="I1887" s="164"/>
      <c r="J1887" s="298">
        <f>IF(AND(I1887&lt;EL!$E$15,'caracterizacion EL'!I1887&lt;&gt;0),1,0)</f>
        <v>0</v>
      </c>
      <c r="K1887" s="298">
        <f>IF(AND(I1887=EL!$E$15,'caracterizacion EL'!I1887&lt;&gt;0),1,0)</f>
        <v>0</v>
      </c>
      <c r="L1887" s="164"/>
      <c r="M1887" s="163"/>
      <c r="N1887" s="163"/>
      <c r="O1887" s="163"/>
      <c r="P1887" s="163"/>
      <c r="Q1887" s="299" t="str">
        <f>IFERROR(VLOOKUP(P1887,'Código del Diagnóstico'!$A$3:$B$12426,2,0),"")</f>
        <v/>
      </c>
      <c r="R1887" s="78"/>
      <c r="S1887" s="163"/>
      <c r="T1887" s="163"/>
    </row>
    <row r="1888" spans="1:20" ht="14">
      <c r="A1888" s="79"/>
      <c r="B1888" s="297" t="str">
        <f>IFERROR(VLOOKUP(A1888,'PER Sociodemografico'!A:L,2,0),"")</f>
        <v/>
      </c>
      <c r="C1888" s="297" t="str">
        <f>IFERROR(VLOOKUP( A1888,'PER Sociodemografico'!A:L,6,0),"")</f>
        <v/>
      </c>
      <c r="D1888" s="297" t="str">
        <f>IFERROR(VLOOKUP(A1888,'PER Sociodemografico'!A:L,9,0),"")</f>
        <v/>
      </c>
      <c r="E1888" s="297" t="str">
        <f>IFERROR(VLOOKUP(A1888,'PER Sociodemografico'!A:L,11,0),"")</f>
        <v/>
      </c>
      <c r="F1888" s="297" t="str">
        <f>IFERROR(VLOOKUP(B1888,'PER Sociodemografico'!B:M,9,0),"")</f>
        <v/>
      </c>
      <c r="G1888" s="163"/>
      <c r="H1888" s="163"/>
      <c r="I1888" s="164"/>
      <c r="J1888" s="298">
        <f>IF(AND(I1888&lt;EL!$E$15,'caracterizacion EL'!I1888&lt;&gt;0),1,0)</f>
        <v>0</v>
      </c>
      <c r="K1888" s="298">
        <f>IF(AND(I1888=EL!$E$15,'caracterizacion EL'!I1888&lt;&gt;0),1,0)</f>
        <v>0</v>
      </c>
      <c r="L1888" s="164"/>
      <c r="M1888" s="163"/>
      <c r="N1888" s="163"/>
      <c r="O1888" s="163"/>
      <c r="P1888" s="163"/>
      <c r="Q1888" s="299" t="str">
        <f>IFERROR(VLOOKUP(P1888,'Código del Diagnóstico'!$A$3:$B$12426,2,0),"")</f>
        <v/>
      </c>
      <c r="R1888" s="78"/>
      <c r="S1888" s="163"/>
      <c r="T1888" s="163"/>
    </row>
    <row r="1889" spans="1:20" ht="14">
      <c r="A1889" s="79"/>
      <c r="B1889" s="297" t="str">
        <f>IFERROR(VLOOKUP(A1889,'PER Sociodemografico'!A:L,2,0),"")</f>
        <v/>
      </c>
      <c r="C1889" s="297" t="str">
        <f>IFERROR(VLOOKUP( A1889,'PER Sociodemografico'!A:L,6,0),"")</f>
        <v/>
      </c>
      <c r="D1889" s="297" t="str">
        <f>IFERROR(VLOOKUP(A1889,'PER Sociodemografico'!A:L,9,0),"")</f>
        <v/>
      </c>
      <c r="E1889" s="297" t="str">
        <f>IFERROR(VLOOKUP(A1889,'PER Sociodemografico'!A:L,11,0),"")</f>
        <v/>
      </c>
      <c r="F1889" s="297" t="str">
        <f>IFERROR(VLOOKUP(B1889,'PER Sociodemografico'!B:M,9,0),"")</f>
        <v/>
      </c>
      <c r="G1889" s="163"/>
      <c r="H1889" s="163"/>
      <c r="I1889" s="164"/>
      <c r="J1889" s="298">
        <f>IF(AND(I1889&lt;EL!$E$15,'caracterizacion EL'!I1889&lt;&gt;0),1,0)</f>
        <v>0</v>
      </c>
      <c r="K1889" s="298">
        <f>IF(AND(I1889=EL!$E$15,'caracterizacion EL'!I1889&lt;&gt;0),1,0)</f>
        <v>0</v>
      </c>
      <c r="L1889" s="164"/>
      <c r="M1889" s="163"/>
      <c r="N1889" s="163"/>
      <c r="O1889" s="163"/>
      <c r="P1889" s="163"/>
      <c r="Q1889" s="299" t="str">
        <f>IFERROR(VLOOKUP(P1889,'Código del Diagnóstico'!$A$3:$B$12426,2,0),"")</f>
        <v/>
      </c>
      <c r="R1889" s="78"/>
      <c r="S1889" s="163"/>
      <c r="T1889" s="163"/>
    </row>
    <row r="1890" spans="1:20" ht="14">
      <c r="A1890" s="79"/>
      <c r="B1890" s="297" t="str">
        <f>IFERROR(VLOOKUP(A1890,'PER Sociodemografico'!A:L,2,0),"")</f>
        <v/>
      </c>
      <c r="C1890" s="297" t="str">
        <f>IFERROR(VLOOKUP( A1890,'PER Sociodemografico'!A:L,6,0),"")</f>
        <v/>
      </c>
      <c r="D1890" s="297" t="str">
        <f>IFERROR(VLOOKUP(A1890,'PER Sociodemografico'!A:L,9,0),"")</f>
        <v/>
      </c>
      <c r="E1890" s="297" t="str">
        <f>IFERROR(VLOOKUP(A1890,'PER Sociodemografico'!A:L,11,0),"")</f>
        <v/>
      </c>
      <c r="F1890" s="297" t="str">
        <f>IFERROR(VLOOKUP(B1890,'PER Sociodemografico'!B:M,9,0),"")</f>
        <v/>
      </c>
      <c r="G1890" s="163"/>
      <c r="H1890" s="163"/>
      <c r="I1890" s="164"/>
      <c r="J1890" s="298">
        <f>IF(AND(I1890&lt;EL!$E$15,'caracterizacion EL'!I1890&lt;&gt;0),1,0)</f>
        <v>0</v>
      </c>
      <c r="K1890" s="298">
        <f>IF(AND(I1890=EL!$E$15,'caracterizacion EL'!I1890&lt;&gt;0),1,0)</f>
        <v>0</v>
      </c>
      <c r="L1890" s="164"/>
      <c r="M1890" s="163"/>
      <c r="N1890" s="163"/>
      <c r="O1890" s="163"/>
      <c r="P1890" s="163"/>
      <c r="Q1890" s="299" t="str">
        <f>IFERROR(VLOOKUP(P1890,'Código del Diagnóstico'!$A$3:$B$12426,2,0),"")</f>
        <v/>
      </c>
      <c r="R1890" s="78"/>
      <c r="S1890" s="163"/>
      <c r="T1890" s="163"/>
    </row>
    <row r="1891" spans="1:20" ht="14">
      <c r="A1891" s="79"/>
      <c r="B1891" s="297" t="str">
        <f>IFERROR(VLOOKUP(A1891,'PER Sociodemografico'!A:L,2,0),"")</f>
        <v/>
      </c>
      <c r="C1891" s="297" t="str">
        <f>IFERROR(VLOOKUP( A1891,'PER Sociodemografico'!A:L,6,0),"")</f>
        <v/>
      </c>
      <c r="D1891" s="297" t="str">
        <f>IFERROR(VLOOKUP(A1891,'PER Sociodemografico'!A:L,9,0),"")</f>
        <v/>
      </c>
      <c r="E1891" s="297" t="str">
        <f>IFERROR(VLOOKUP(A1891,'PER Sociodemografico'!A:L,11,0),"")</f>
        <v/>
      </c>
      <c r="F1891" s="297" t="str">
        <f>IFERROR(VLOOKUP(B1891,'PER Sociodemografico'!B:M,9,0),"")</f>
        <v/>
      </c>
      <c r="G1891" s="163"/>
      <c r="H1891" s="163"/>
      <c r="I1891" s="164"/>
      <c r="J1891" s="298">
        <f>IF(AND(I1891&lt;EL!$E$15,'caracterizacion EL'!I1891&lt;&gt;0),1,0)</f>
        <v>0</v>
      </c>
      <c r="K1891" s="298">
        <f>IF(AND(I1891=EL!$E$15,'caracterizacion EL'!I1891&lt;&gt;0),1,0)</f>
        <v>0</v>
      </c>
      <c r="L1891" s="164"/>
      <c r="M1891" s="163"/>
      <c r="N1891" s="163"/>
      <c r="O1891" s="163"/>
      <c r="P1891" s="163"/>
      <c r="Q1891" s="299" t="str">
        <f>IFERROR(VLOOKUP(P1891,'Código del Diagnóstico'!$A$3:$B$12426,2,0),"")</f>
        <v/>
      </c>
      <c r="R1891" s="78"/>
      <c r="S1891" s="163"/>
      <c r="T1891" s="163"/>
    </row>
    <row r="1892" spans="1:20" ht="14">
      <c r="A1892" s="79"/>
      <c r="B1892" s="297" t="str">
        <f>IFERROR(VLOOKUP(A1892,'PER Sociodemografico'!A:L,2,0),"")</f>
        <v/>
      </c>
      <c r="C1892" s="297" t="str">
        <f>IFERROR(VLOOKUP( A1892,'PER Sociodemografico'!A:L,6,0),"")</f>
        <v/>
      </c>
      <c r="D1892" s="297" t="str">
        <f>IFERROR(VLOOKUP(A1892,'PER Sociodemografico'!A:L,9,0),"")</f>
        <v/>
      </c>
      <c r="E1892" s="297" t="str">
        <f>IFERROR(VLOOKUP(A1892,'PER Sociodemografico'!A:L,11,0),"")</f>
        <v/>
      </c>
      <c r="F1892" s="297" t="str">
        <f>IFERROR(VLOOKUP(B1892,'PER Sociodemografico'!B:M,9,0),"")</f>
        <v/>
      </c>
      <c r="G1892" s="163"/>
      <c r="H1892" s="163"/>
      <c r="I1892" s="164"/>
      <c r="J1892" s="298">
        <f>IF(AND(I1892&lt;EL!$E$15,'caracterizacion EL'!I1892&lt;&gt;0),1,0)</f>
        <v>0</v>
      </c>
      <c r="K1892" s="298">
        <f>IF(AND(I1892=EL!$E$15,'caracterizacion EL'!I1892&lt;&gt;0),1,0)</f>
        <v>0</v>
      </c>
      <c r="L1892" s="164"/>
      <c r="M1892" s="163"/>
      <c r="N1892" s="163"/>
      <c r="O1892" s="163"/>
      <c r="P1892" s="163"/>
      <c r="Q1892" s="299" t="str">
        <f>IFERROR(VLOOKUP(P1892,'Código del Diagnóstico'!$A$3:$B$12426,2,0),"")</f>
        <v/>
      </c>
      <c r="R1892" s="78"/>
      <c r="S1892" s="163"/>
      <c r="T1892" s="163"/>
    </row>
    <row r="1893" spans="1:20" ht="14">
      <c r="A1893" s="79"/>
      <c r="B1893" s="297" t="str">
        <f>IFERROR(VLOOKUP(A1893,'PER Sociodemografico'!A:L,2,0),"")</f>
        <v/>
      </c>
      <c r="C1893" s="297" t="str">
        <f>IFERROR(VLOOKUP( A1893,'PER Sociodemografico'!A:L,6,0),"")</f>
        <v/>
      </c>
      <c r="D1893" s="297" t="str">
        <f>IFERROR(VLOOKUP(A1893,'PER Sociodemografico'!A:L,9,0),"")</f>
        <v/>
      </c>
      <c r="E1893" s="297" t="str">
        <f>IFERROR(VLOOKUP(A1893,'PER Sociodemografico'!A:L,11,0),"")</f>
        <v/>
      </c>
      <c r="F1893" s="297" t="str">
        <f>IFERROR(VLOOKUP(B1893,'PER Sociodemografico'!B:M,9,0),"")</f>
        <v/>
      </c>
      <c r="G1893" s="163"/>
      <c r="H1893" s="163"/>
      <c r="I1893" s="164"/>
      <c r="J1893" s="298">
        <f>IF(AND(I1893&lt;EL!$E$15,'caracterizacion EL'!I1893&lt;&gt;0),1,0)</f>
        <v>0</v>
      </c>
      <c r="K1893" s="298">
        <f>IF(AND(I1893=EL!$E$15,'caracterizacion EL'!I1893&lt;&gt;0),1,0)</f>
        <v>0</v>
      </c>
      <c r="L1893" s="164"/>
      <c r="M1893" s="163"/>
      <c r="N1893" s="163"/>
      <c r="O1893" s="163"/>
      <c r="P1893" s="163"/>
      <c r="Q1893" s="299" t="str">
        <f>IFERROR(VLOOKUP(P1893,'Código del Diagnóstico'!$A$3:$B$12426,2,0),"")</f>
        <v/>
      </c>
      <c r="R1893" s="78"/>
      <c r="S1893" s="163"/>
      <c r="T1893" s="163"/>
    </row>
    <row r="1894" spans="1:20" ht="14">
      <c r="A1894" s="79"/>
      <c r="B1894" s="297" t="str">
        <f>IFERROR(VLOOKUP(A1894,'PER Sociodemografico'!A:L,2,0),"")</f>
        <v/>
      </c>
      <c r="C1894" s="297" t="str">
        <f>IFERROR(VLOOKUP( A1894,'PER Sociodemografico'!A:L,6,0),"")</f>
        <v/>
      </c>
      <c r="D1894" s="297" t="str">
        <f>IFERROR(VLOOKUP(A1894,'PER Sociodemografico'!A:L,9,0),"")</f>
        <v/>
      </c>
      <c r="E1894" s="297" t="str">
        <f>IFERROR(VLOOKUP(A1894,'PER Sociodemografico'!A:L,11,0),"")</f>
        <v/>
      </c>
      <c r="F1894" s="297" t="str">
        <f>IFERROR(VLOOKUP(B1894,'PER Sociodemografico'!B:M,9,0),"")</f>
        <v/>
      </c>
      <c r="G1894" s="163"/>
      <c r="H1894" s="163"/>
      <c r="I1894" s="164"/>
      <c r="J1894" s="298">
        <f>IF(AND(I1894&lt;EL!$E$15,'caracterizacion EL'!I1894&lt;&gt;0),1,0)</f>
        <v>0</v>
      </c>
      <c r="K1894" s="298">
        <f>IF(AND(I1894=EL!$E$15,'caracterizacion EL'!I1894&lt;&gt;0),1,0)</f>
        <v>0</v>
      </c>
      <c r="L1894" s="164"/>
      <c r="M1894" s="163"/>
      <c r="N1894" s="163"/>
      <c r="O1894" s="163"/>
      <c r="P1894" s="163"/>
      <c r="Q1894" s="299" t="str">
        <f>IFERROR(VLOOKUP(P1894,'Código del Diagnóstico'!$A$3:$B$12426,2,0),"")</f>
        <v/>
      </c>
      <c r="R1894" s="78"/>
      <c r="S1894" s="163"/>
      <c r="T1894" s="163"/>
    </row>
    <row r="1895" spans="1:20" ht="14">
      <c r="A1895" s="79"/>
      <c r="B1895" s="297" t="str">
        <f>IFERROR(VLOOKUP(A1895,'PER Sociodemografico'!A:L,2,0),"")</f>
        <v/>
      </c>
      <c r="C1895" s="297" t="str">
        <f>IFERROR(VLOOKUP( A1895,'PER Sociodemografico'!A:L,6,0),"")</f>
        <v/>
      </c>
      <c r="D1895" s="297" t="str">
        <f>IFERROR(VLOOKUP(A1895,'PER Sociodemografico'!A:L,9,0),"")</f>
        <v/>
      </c>
      <c r="E1895" s="297" t="str">
        <f>IFERROR(VLOOKUP(A1895,'PER Sociodemografico'!A:L,11,0),"")</f>
        <v/>
      </c>
      <c r="F1895" s="297" t="str">
        <f>IFERROR(VLOOKUP(B1895,'PER Sociodemografico'!B:M,9,0),"")</f>
        <v/>
      </c>
      <c r="G1895" s="163"/>
      <c r="H1895" s="163"/>
      <c r="I1895" s="164"/>
      <c r="J1895" s="298">
        <f>IF(AND(I1895&lt;EL!$E$15,'caracterizacion EL'!I1895&lt;&gt;0),1,0)</f>
        <v>0</v>
      </c>
      <c r="K1895" s="298">
        <f>IF(AND(I1895=EL!$E$15,'caracterizacion EL'!I1895&lt;&gt;0),1,0)</f>
        <v>0</v>
      </c>
      <c r="L1895" s="164"/>
      <c r="M1895" s="163"/>
      <c r="N1895" s="163"/>
      <c r="O1895" s="163"/>
      <c r="P1895" s="163"/>
      <c r="Q1895" s="299" t="str">
        <f>IFERROR(VLOOKUP(P1895,'Código del Diagnóstico'!$A$3:$B$12426,2,0),"")</f>
        <v/>
      </c>
      <c r="R1895" s="78"/>
      <c r="S1895" s="163"/>
      <c r="T1895" s="163"/>
    </row>
    <row r="1896" spans="1:20" ht="14">
      <c r="A1896" s="79"/>
      <c r="B1896" s="297" t="str">
        <f>IFERROR(VLOOKUP(A1896,'PER Sociodemografico'!A:L,2,0),"")</f>
        <v/>
      </c>
      <c r="C1896" s="297" t="str">
        <f>IFERROR(VLOOKUP( A1896,'PER Sociodemografico'!A:L,6,0),"")</f>
        <v/>
      </c>
      <c r="D1896" s="297" t="str">
        <f>IFERROR(VLOOKUP(A1896,'PER Sociodemografico'!A:L,9,0),"")</f>
        <v/>
      </c>
      <c r="E1896" s="297" t="str">
        <f>IFERROR(VLOOKUP(A1896,'PER Sociodemografico'!A:L,11,0),"")</f>
        <v/>
      </c>
      <c r="F1896" s="297" t="str">
        <f>IFERROR(VLOOKUP(B1896,'PER Sociodemografico'!B:M,9,0),"")</f>
        <v/>
      </c>
      <c r="G1896" s="163"/>
      <c r="H1896" s="163"/>
      <c r="I1896" s="164"/>
      <c r="J1896" s="298">
        <f>IF(AND(I1896&lt;EL!$E$15,'caracterizacion EL'!I1896&lt;&gt;0),1,0)</f>
        <v>0</v>
      </c>
      <c r="K1896" s="298">
        <f>IF(AND(I1896=EL!$E$15,'caracterizacion EL'!I1896&lt;&gt;0),1,0)</f>
        <v>0</v>
      </c>
      <c r="L1896" s="164"/>
      <c r="M1896" s="163"/>
      <c r="N1896" s="163"/>
      <c r="O1896" s="163"/>
      <c r="P1896" s="163"/>
      <c r="Q1896" s="299" t="str">
        <f>IFERROR(VLOOKUP(P1896,'Código del Diagnóstico'!$A$3:$B$12426,2,0),"")</f>
        <v/>
      </c>
      <c r="R1896" s="78"/>
      <c r="S1896" s="163"/>
      <c r="T1896" s="163"/>
    </row>
    <row r="1897" spans="1:20" ht="14">
      <c r="A1897" s="79"/>
      <c r="B1897" s="297" t="str">
        <f>IFERROR(VLOOKUP(A1897,'PER Sociodemografico'!A:L,2,0),"")</f>
        <v/>
      </c>
      <c r="C1897" s="297" t="str">
        <f>IFERROR(VLOOKUP( A1897,'PER Sociodemografico'!A:L,6,0),"")</f>
        <v/>
      </c>
      <c r="D1897" s="297" t="str">
        <f>IFERROR(VLOOKUP(A1897,'PER Sociodemografico'!A:L,9,0),"")</f>
        <v/>
      </c>
      <c r="E1897" s="297" t="str">
        <f>IFERROR(VLOOKUP(A1897,'PER Sociodemografico'!A:L,11,0),"")</f>
        <v/>
      </c>
      <c r="F1897" s="297" t="str">
        <f>IFERROR(VLOOKUP(B1897,'PER Sociodemografico'!B:M,9,0),"")</f>
        <v/>
      </c>
      <c r="G1897" s="163"/>
      <c r="H1897" s="163"/>
      <c r="I1897" s="164"/>
      <c r="J1897" s="298">
        <f>IF(AND(I1897&lt;EL!$E$15,'caracterizacion EL'!I1897&lt;&gt;0),1,0)</f>
        <v>0</v>
      </c>
      <c r="K1897" s="298">
        <f>IF(AND(I1897=EL!$E$15,'caracterizacion EL'!I1897&lt;&gt;0),1,0)</f>
        <v>0</v>
      </c>
      <c r="L1897" s="164"/>
      <c r="M1897" s="163"/>
      <c r="N1897" s="163"/>
      <c r="O1897" s="163"/>
      <c r="P1897" s="163"/>
      <c r="Q1897" s="299" t="str">
        <f>IFERROR(VLOOKUP(P1897,'Código del Diagnóstico'!$A$3:$B$12426,2,0),"")</f>
        <v/>
      </c>
      <c r="R1897" s="78"/>
      <c r="S1897" s="163"/>
      <c r="T1897" s="163"/>
    </row>
    <row r="1898" spans="1:20" ht="14">
      <c r="A1898" s="79"/>
      <c r="B1898" s="297" t="str">
        <f>IFERROR(VLOOKUP(A1898,'PER Sociodemografico'!A:L,2,0),"")</f>
        <v/>
      </c>
      <c r="C1898" s="297" t="str">
        <f>IFERROR(VLOOKUP( A1898,'PER Sociodemografico'!A:L,6,0),"")</f>
        <v/>
      </c>
      <c r="D1898" s="297" t="str">
        <f>IFERROR(VLOOKUP(A1898,'PER Sociodemografico'!A:L,9,0),"")</f>
        <v/>
      </c>
      <c r="E1898" s="297" t="str">
        <f>IFERROR(VLOOKUP(A1898,'PER Sociodemografico'!A:L,11,0),"")</f>
        <v/>
      </c>
      <c r="F1898" s="297" t="str">
        <f>IFERROR(VLOOKUP(B1898,'PER Sociodemografico'!B:M,9,0),"")</f>
        <v/>
      </c>
      <c r="G1898" s="163"/>
      <c r="H1898" s="163"/>
      <c r="I1898" s="164"/>
      <c r="J1898" s="298">
        <f>IF(AND(I1898&lt;EL!$E$15,'caracterizacion EL'!I1898&lt;&gt;0),1,0)</f>
        <v>0</v>
      </c>
      <c r="K1898" s="298">
        <f>IF(AND(I1898=EL!$E$15,'caracterizacion EL'!I1898&lt;&gt;0),1,0)</f>
        <v>0</v>
      </c>
      <c r="L1898" s="164"/>
      <c r="M1898" s="163"/>
      <c r="N1898" s="163"/>
      <c r="O1898" s="163"/>
      <c r="P1898" s="163"/>
      <c r="Q1898" s="299" t="str">
        <f>IFERROR(VLOOKUP(P1898,'Código del Diagnóstico'!$A$3:$B$12426,2,0),"")</f>
        <v/>
      </c>
      <c r="R1898" s="78"/>
      <c r="S1898" s="163"/>
      <c r="T1898" s="163"/>
    </row>
    <row r="1899" spans="1:20" ht="14">
      <c r="A1899" s="79"/>
      <c r="B1899" s="297" t="str">
        <f>IFERROR(VLOOKUP(A1899,'PER Sociodemografico'!A:L,2,0),"")</f>
        <v/>
      </c>
      <c r="C1899" s="297" t="str">
        <f>IFERROR(VLOOKUP( A1899,'PER Sociodemografico'!A:L,6,0),"")</f>
        <v/>
      </c>
      <c r="D1899" s="297" t="str">
        <f>IFERROR(VLOOKUP(A1899,'PER Sociodemografico'!A:L,9,0),"")</f>
        <v/>
      </c>
      <c r="E1899" s="297" t="str">
        <f>IFERROR(VLOOKUP(A1899,'PER Sociodemografico'!A:L,11,0),"")</f>
        <v/>
      </c>
      <c r="F1899" s="297" t="str">
        <f>IFERROR(VLOOKUP(B1899,'PER Sociodemografico'!B:M,9,0),"")</f>
        <v/>
      </c>
      <c r="G1899" s="163"/>
      <c r="H1899" s="163"/>
      <c r="I1899" s="164"/>
      <c r="J1899" s="298">
        <f>IF(AND(I1899&lt;EL!$E$15,'caracterizacion EL'!I1899&lt;&gt;0),1,0)</f>
        <v>0</v>
      </c>
      <c r="K1899" s="298">
        <f>IF(AND(I1899=EL!$E$15,'caracterizacion EL'!I1899&lt;&gt;0),1,0)</f>
        <v>0</v>
      </c>
      <c r="L1899" s="164"/>
      <c r="M1899" s="163"/>
      <c r="N1899" s="163"/>
      <c r="O1899" s="163"/>
      <c r="P1899" s="163"/>
      <c r="Q1899" s="299" t="str">
        <f>IFERROR(VLOOKUP(P1899,'Código del Diagnóstico'!$A$3:$B$12426,2,0),"")</f>
        <v/>
      </c>
      <c r="R1899" s="78"/>
      <c r="S1899" s="163"/>
      <c r="T1899" s="163"/>
    </row>
    <row r="1900" spans="1:20" ht="14">
      <c r="A1900" s="79"/>
      <c r="B1900" s="297" t="str">
        <f>IFERROR(VLOOKUP(A1900,'PER Sociodemografico'!A:L,2,0),"")</f>
        <v/>
      </c>
      <c r="C1900" s="297" t="str">
        <f>IFERROR(VLOOKUP( A1900,'PER Sociodemografico'!A:L,6,0),"")</f>
        <v/>
      </c>
      <c r="D1900" s="297" t="str">
        <f>IFERROR(VLOOKUP(A1900,'PER Sociodemografico'!A:L,9,0),"")</f>
        <v/>
      </c>
      <c r="E1900" s="297" t="str">
        <f>IFERROR(VLOOKUP(A1900,'PER Sociodemografico'!A:L,11,0),"")</f>
        <v/>
      </c>
      <c r="F1900" s="297" t="str">
        <f>IFERROR(VLOOKUP(B1900,'PER Sociodemografico'!B:M,9,0),"")</f>
        <v/>
      </c>
      <c r="G1900" s="163"/>
      <c r="H1900" s="163"/>
      <c r="I1900" s="164"/>
      <c r="J1900" s="298">
        <f>IF(AND(I1900&lt;EL!$E$15,'caracterizacion EL'!I1900&lt;&gt;0),1,0)</f>
        <v>0</v>
      </c>
      <c r="K1900" s="298">
        <f>IF(AND(I1900=EL!$E$15,'caracterizacion EL'!I1900&lt;&gt;0),1,0)</f>
        <v>0</v>
      </c>
      <c r="L1900" s="164"/>
      <c r="M1900" s="163"/>
      <c r="N1900" s="163"/>
      <c r="O1900" s="163"/>
      <c r="P1900" s="163"/>
      <c r="Q1900" s="299" t="str">
        <f>IFERROR(VLOOKUP(P1900,'Código del Diagnóstico'!$A$3:$B$12426,2,0),"")</f>
        <v/>
      </c>
      <c r="R1900" s="78"/>
      <c r="S1900" s="163"/>
      <c r="T1900" s="163"/>
    </row>
    <row r="1901" spans="1:20" ht="14">
      <c r="A1901" s="79"/>
      <c r="B1901" s="297" t="str">
        <f>IFERROR(VLOOKUP(A1901,'PER Sociodemografico'!A:L,2,0),"")</f>
        <v/>
      </c>
      <c r="C1901" s="297" t="str">
        <f>IFERROR(VLOOKUP( A1901,'PER Sociodemografico'!A:L,6,0),"")</f>
        <v/>
      </c>
      <c r="D1901" s="297" t="str">
        <f>IFERROR(VLOOKUP(A1901,'PER Sociodemografico'!A:L,9,0),"")</f>
        <v/>
      </c>
      <c r="E1901" s="297" t="str">
        <f>IFERROR(VLOOKUP(A1901,'PER Sociodemografico'!A:L,11,0),"")</f>
        <v/>
      </c>
      <c r="F1901" s="297" t="str">
        <f>IFERROR(VLOOKUP(B1901,'PER Sociodemografico'!B:M,9,0),"")</f>
        <v/>
      </c>
      <c r="G1901" s="163"/>
      <c r="H1901" s="163"/>
      <c r="I1901" s="164"/>
      <c r="J1901" s="298">
        <f>IF(AND(I1901&lt;EL!$E$15,'caracterizacion EL'!I1901&lt;&gt;0),1,0)</f>
        <v>0</v>
      </c>
      <c r="K1901" s="298">
        <f>IF(AND(I1901=EL!$E$15,'caracterizacion EL'!I1901&lt;&gt;0),1,0)</f>
        <v>0</v>
      </c>
      <c r="L1901" s="164"/>
      <c r="M1901" s="163"/>
      <c r="N1901" s="163"/>
      <c r="O1901" s="163"/>
      <c r="P1901" s="163"/>
      <c r="Q1901" s="299" t="str">
        <f>IFERROR(VLOOKUP(P1901,'Código del Diagnóstico'!$A$3:$B$12426,2,0),"")</f>
        <v/>
      </c>
      <c r="R1901" s="78"/>
      <c r="S1901" s="163"/>
      <c r="T1901" s="163"/>
    </row>
    <row r="1902" spans="1:20" ht="14">
      <c r="A1902" s="79"/>
      <c r="B1902" s="297" t="str">
        <f>IFERROR(VLOOKUP(A1902,'PER Sociodemografico'!A:L,2,0),"")</f>
        <v/>
      </c>
      <c r="C1902" s="297" t="str">
        <f>IFERROR(VLOOKUP( A1902,'PER Sociodemografico'!A:L,6,0),"")</f>
        <v/>
      </c>
      <c r="D1902" s="297" t="str">
        <f>IFERROR(VLOOKUP(A1902,'PER Sociodemografico'!A:L,9,0),"")</f>
        <v/>
      </c>
      <c r="E1902" s="297" t="str">
        <f>IFERROR(VLOOKUP(A1902,'PER Sociodemografico'!A:L,11,0),"")</f>
        <v/>
      </c>
      <c r="F1902" s="297" t="str">
        <f>IFERROR(VLOOKUP(B1902,'PER Sociodemografico'!B:M,9,0),"")</f>
        <v/>
      </c>
      <c r="G1902" s="163"/>
      <c r="H1902" s="163"/>
      <c r="I1902" s="164"/>
      <c r="J1902" s="298">
        <f>IF(AND(I1902&lt;EL!$E$15,'caracterizacion EL'!I1902&lt;&gt;0),1,0)</f>
        <v>0</v>
      </c>
      <c r="K1902" s="298">
        <f>IF(AND(I1902=EL!$E$15,'caracterizacion EL'!I1902&lt;&gt;0),1,0)</f>
        <v>0</v>
      </c>
      <c r="L1902" s="164"/>
      <c r="M1902" s="163"/>
      <c r="N1902" s="163"/>
      <c r="O1902" s="163"/>
      <c r="P1902" s="163"/>
      <c r="Q1902" s="299" t="str">
        <f>IFERROR(VLOOKUP(P1902,'Código del Diagnóstico'!$A$3:$B$12426,2,0),"")</f>
        <v/>
      </c>
      <c r="R1902" s="78"/>
      <c r="S1902" s="163"/>
      <c r="T1902" s="163"/>
    </row>
    <row r="1903" spans="1:20" ht="14">
      <c r="A1903" s="79"/>
      <c r="B1903" s="297" t="str">
        <f>IFERROR(VLOOKUP(A1903,'PER Sociodemografico'!A:L,2,0),"")</f>
        <v/>
      </c>
      <c r="C1903" s="297" t="str">
        <f>IFERROR(VLOOKUP( A1903,'PER Sociodemografico'!A:L,6,0),"")</f>
        <v/>
      </c>
      <c r="D1903" s="297" t="str">
        <f>IFERROR(VLOOKUP(A1903,'PER Sociodemografico'!A:L,9,0),"")</f>
        <v/>
      </c>
      <c r="E1903" s="297" t="str">
        <f>IFERROR(VLOOKUP(A1903,'PER Sociodemografico'!A:L,11,0),"")</f>
        <v/>
      </c>
      <c r="F1903" s="297" t="str">
        <f>IFERROR(VLOOKUP(B1903,'PER Sociodemografico'!B:M,9,0),"")</f>
        <v/>
      </c>
      <c r="G1903" s="163"/>
      <c r="H1903" s="163"/>
      <c r="I1903" s="164"/>
      <c r="J1903" s="298">
        <f>IF(AND(I1903&lt;EL!$E$15,'caracterizacion EL'!I1903&lt;&gt;0),1,0)</f>
        <v>0</v>
      </c>
      <c r="K1903" s="298">
        <f>IF(AND(I1903=EL!$E$15,'caracterizacion EL'!I1903&lt;&gt;0),1,0)</f>
        <v>0</v>
      </c>
      <c r="L1903" s="164"/>
      <c r="M1903" s="163"/>
      <c r="N1903" s="163"/>
      <c r="O1903" s="163"/>
      <c r="P1903" s="163"/>
      <c r="Q1903" s="299" t="str">
        <f>IFERROR(VLOOKUP(P1903,'Código del Diagnóstico'!$A$3:$B$12426,2,0),"")</f>
        <v/>
      </c>
      <c r="R1903" s="78"/>
      <c r="S1903" s="163"/>
      <c r="T1903" s="163"/>
    </row>
    <row r="1904" spans="1:20" ht="14">
      <c r="A1904" s="79"/>
      <c r="B1904" s="297" t="str">
        <f>IFERROR(VLOOKUP(A1904,'PER Sociodemografico'!A:L,2,0),"")</f>
        <v/>
      </c>
      <c r="C1904" s="297" t="str">
        <f>IFERROR(VLOOKUP( A1904,'PER Sociodemografico'!A:L,6,0),"")</f>
        <v/>
      </c>
      <c r="D1904" s="297" t="str">
        <f>IFERROR(VLOOKUP(A1904,'PER Sociodemografico'!A:L,9,0),"")</f>
        <v/>
      </c>
      <c r="E1904" s="297" t="str">
        <f>IFERROR(VLOOKUP(A1904,'PER Sociodemografico'!A:L,11,0),"")</f>
        <v/>
      </c>
      <c r="F1904" s="297" t="str">
        <f>IFERROR(VLOOKUP(B1904,'PER Sociodemografico'!B:M,9,0),"")</f>
        <v/>
      </c>
      <c r="G1904" s="163"/>
      <c r="H1904" s="163"/>
      <c r="I1904" s="164"/>
      <c r="J1904" s="298">
        <f>IF(AND(I1904&lt;EL!$E$15,'caracterizacion EL'!I1904&lt;&gt;0),1,0)</f>
        <v>0</v>
      </c>
      <c r="K1904" s="298">
        <f>IF(AND(I1904=EL!$E$15,'caracterizacion EL'!I1904&lt;&gt;0),1,0)</f>
        <v>0</v>
      </c>
      <c r="L1904" s="164"/>
      <c r="M1904" s="163"/>
      <c r="N1904" s="163"/>
      <c r="O1904" s="163"/>
      <c r="P1904" s="163"/>
      <c r="Q1904" s="299" t="str">
        <f>IFERROR(VLOOKUP(P1904,'Código del Diagnóstico'!$A$3:$B$12426,2,0),"")</f>
        <v/>
      </c>
      <c r="R1904" s="78"/>
      <c r="S1904" s="163"/>
      <c r="T1904" s="163"/>
    </row>
    <row r="1905" spans="1:20" ht="14">
      <c r="A1905" s="79"/>
      <c r="B1905" s="297" t="str">
        <f>IFERROR(VLOOKUP(A1905,'PER Sociodemografico'!A:L,2,0),"")</f>
        <v/>
      </c>
      <c r="C1905" s="297" t="str">
        <f>IFERROR(VLOOKUP( A1905,'PER Sociodemografico'!A:L,6,0),"")</f>
        <v/>
      </c>
      <c r="D1905" s="297" t="str">
        <f>IFERROR(VLOOKUP(A1905,'PER Sociodemografico'!A:L,9,0),"")</f>
        <v/>
      </c>
      <c r="E1905" s="297" t="str">
        <f>IFERROR(VLOOKUP(A1905,'PER Sociodemografico'!A:L,11,0),"")</f>
        <v/>
      </c>
      <c r="F1905" s="297" t="str">
        <f>IFERROR(VLOOKUP(B1905,'PER Sociodemografico'!B:M,9,0),"")</f>
        <v/>
      </c>
      <c r="G1905" s="163"/>
      <c r="H1905" s="163"/>
      <c r="I1905" s="164"/>
      <c r="J1905" s="298">
        <f>IF(AND(I1905&lt;EL!$E$15,'caracterizacion EL'!I1905&lt;&gt;0),1,0)</f>
        <v>0</v>
      </c>
      <c r="K1905" s="298">
        <f>IF(AND(I1905=EL!$E$15,'caracterizacion EL'!I1905&lt;&gt;0),1,0)</f>
        <v>0</v>
      </c>
      <c r="L1905" s="164"/>
      <c r="M1905" s="163"/>
      <c r="N1905" s="163"/>
      <c r="O1905" s="163"/>
      <c r="P1905" s="163"/>
      <c r="Q1905" s="299" t="str">
        <f>IFERROR(VLOOKUP(P1905,'Código del Diagnóstico'!$A$3:$B$12426,2,0),"")</f>
        <v/>
      </c>
      <c r="R1905" s="78"/>
      <c r="S1905" s="163"/>
      <c r="T1905" s="163"/>
    </row>
    <row r="1906" spans="1:20" ht="14">
      <c r="A1906" s="79"/>
      <c r="B1906" s="297" t="str">
        <f>IFERROR(VLOOKUP(A1906,'PER Sociodemografico'!A:L,2,0),"")</f>
        <v/>
      </c>
      <c r="C1906" s="297" t="str">
        <f>IFERROR(VLOOKUP( A1906,'PER Sociodemografico'!A:L,6,0),"")</f>
        <v/>
      </c>
      <c r="D1906" s="297" t="str">
        <f>IFERROR(VLOOKUP(A1906,'PER Sociodemografico'!A:L,9,0),"")</f>
        <v/>
      </c>
      <c r="E1906" s="297" t="str">
        <f>IFERROR(VLOOKUP(A1906,'PER Sociodemografico'!A:L,11,0),"")</f>
        <v/>
      </c>
      <c r="F1906" s="297" t="str">
        <f>IFERROR(VLOOKUP(B1906,'PER Sociodemografico'!B:M,9,0),"")</f>
        <v/>
      </c>
      <c r="G1906" s="163"/>
      <c r="H1906" s="163"/>
      <c r="I1906" s="164"/>
      <c r="J1906" s="298">
        <f>IF(AND(I1906&lt;EL!$E$15,'caracterizacion EL'!I1906&lt;&gt;0),1,0)</f>
        <v>0</v>
      </c>
      <c r="K1906" s="298">
        <f>IF(AND(I1906=EL!$E$15,'caracterizacion EL'!I1906&lt;&gt;0),1,0)</f>
        <v>0</v>
      </c>
      <c r="L1906" s="164"/>
      <c r="M1906" s="163"/>
      <c r="N1906" s="163"/>
      <c r="O1906" s="163"/>
      <c r="P1906" s="163"/>
      <c r="Q1906" s="299" t="str">
        <f>IFERROR(VLOOKUP(P1906,'Código del Diagnóstico'!$A$3:$B$12426,2,0),"")</f>
        <v/>
      </c>
      <c r="R1906" s="78"/>
      <c r="S1906" s="163"/>
      <c r="T1906" s="163"/>
    </row>
    <row r="1907" spans="1:20" ht="14">
      <c r="A1907" s="79"/>
      <c r="B1907" s="297" t="str">
        <f>IFERROR(VLOOKUP(A1907,'PER Sociodemografico'!A:L,2,0),"")</f>
        <v/>
      </c>
      <c r="C1907" s="297" t="str">
        <f>IFERROR(VLOOKUP( A1907,'PER Sociodemografico'!A:L,6,0),"")</f>
        <v/>
      </c>
      <c r="D1907" s="297" t="str">
        <f>IFERROR(VLOOKUP(A1907,'PER Sociodemografico'!A:L,9,0),"")</f>
        <v/>
      </c>
      <c r="E1907" s="297" t="str">
        <f>IFERROR(VLOOKUP(A1907,'PER Sociodemografico'!A:L,11,0),"")</f>
        <v/>
      </c>
      <c r="F1907" s="297" t="str">
        <f>IFERROR(VLOOKUP(B1907,'PER Sociodemografico'!B:M,9,0),"")</f>
        <v/>
      </c>
      <c r="G1907" s="163"/>
      <c r="H1907" s="163"/>
      <c r="I1907" s="164"/>
      <c r="J1907" s="298">
        <f>IF(AND(I1907&lt;EL!$E$15,'caracterizacion EL'!I1907&lt;&gt;0),1,0)</f>
        <v>0</v>
      </c>
      <c r="K1907" s="298">
        <f>IF(AND(I1907=EL!$E$15,'caracterizacion EL'!I1907&lt;&gt;0),1,0)</f>
        <v>0</v>
      </c>
      <c r="L1907" s="164"/>
      <c r="M1907" s="163"/>
      <c r="N1907" s="163"/>
      <c r="O1907" s="163"/>
      <c r="P1907" s="163"/>
      <c r="Q1907" s="299" t="str">
        <f>IFERROR(VLOOKUP(P1907,'Código del Diagnóstico'!$A$3:$B$12426,2,0),"")</f>
        <v/>
      </c>
      <c r="R1907" s="78"/>
      <c r="S1907" s="163"/>
      <c r="T1907" s="163"/>
    </row>
    <row r="1908" spans="1:20" ht="14">
      <c r="A1908" s="79"/>
      <c r="B1908" s="297" t="str">
        <f>IFERROR(VLOOKUP(A1908,'PER Sociodemografico'!A:L,2,0),"")</f>
        <v/>
      </c>
      <c r="C1908" s="297" t="str">
        <f>IFERROR(VLOOKUP( A1908,'PER Sociodemografico'!A:L,6,0),"")</f>
        <v/>
      </c>
      <c r="D1908" s="297" t="str">
        <f>IFERROR(VLOOKUP(A1908,'PER Sociodemografico'!A:L,9,0),"")</f>
        <v/>
      </c>
      <c r="E1908" s="297" t="str">
        <f>IFERROR(VLOOKUP(A1908,'PER Sociodemografico'!A:L,11,0),"")</f>
        <v/>
      </c>
      <c r="F1908" s="297" t="str">
        <f>IFERROR(VLOOKUP(B1908,'PER Sociodemografico'!B:M,9,0),"")</f>
        <v/>
      </c>
      <c r="G1908" s="163"/>
      <c r="H1908" s="163"/>
      <c r="I1908" s="164"/>
      <c r="J1908" s="298">
        <f>IF(AND(I1908&lt;EL!$E$15,'caracterizacion EL'!I1908&lt;&gt;0),1,0)</f>
        <v>0</v>
      </c>
      <c r="K1908" s="298">
        <f>IF(AND(I1908=EL!$E$15,'caracterizacion EL'!I1908&lt;&gt;0),1,0)</f>
        <v>0</v>
      </c>
      <c r="L1908" s="164"/>
      <c r="M1908" s="163"/>
      <c r="N1908" s="163"/>
      <c r="O1908" s="163"/>
      <c r="P1908" s="163"/>
      <c r="Q1908" s="299" t="str">
        <f>IFERROR(VLOOKUP(P1908,'Código del Diagnóstico'!$A$3:$B$12426,2,0),"")</f>
        <v/>
      </c>
      <c r="R1908" s="78"/>
      <c r="S1908" s="163"/>
      <c r="T1908" s="163"/>
    </row>
    <row r="1909" spans="1:20" ht="14">
      <c r="A1909" s="79"/>
      <c r="B1909" s="297" t="str">
        <f>IFERROR(VLOOKUP(A1909,'PER Sociodemografico'!A:L,2,0),"")</f>
        <v/>
      </c>
      <c r="C1909" s="297" t="str">
        <f>IFERROR(VLOOKUP( A1909,'PER Sociodemografico'!A:L,6,0),"")</f>
        <v/>
      </c>
      <c r="D1909" s="297" t="str">
        <f>IFERROR(VLOOKUP(A1909,'PER Sociodemografico'!A:L,9,0),"")</f>
        <v/>
      </c>
      <c r="E1909" s="297" t="str">
        <f>IFERROR(VLOOKUP(A1909,'PER Sociodemografico'!A:L,11,0),"")</f>
        <v/>
      </c>
      <c r="F1909" s="297" t="str">
        <f>IFERROR(VLOOKUP(B1909,'PER Sociodemografico'!B:M,9,0),"")</f>
        <v/>
      </c>
      <c r="G1909" s="163"/>
      <c r="H1909" s="163"/>
      <c r="I1909" s="164"/>
      <c r="J1909" s="298">
        <f>IF(AND(I1909&lt;EL!$E$15,'caracterizacion EL'!I1909&lt;&gt;0),1,0)</f>
        <v>0</v>
      </c>
      <c r="K1909" s="298">
        <f>IF(AND(I1909=EL!$E$15,'caracterizacion EL'!I1909&lt;&gt;0),1,0)</f>
        <v>0</v>
      </c>
      <c r="L1909" s="164"/>
      <c r="M1909" s="163"/>
      <c r="N1909" s="163"/>
      <c r="O1909" s="163"/>
      <c r="P1909" s="163"/>
      <c r="Q1909" s="299" t="str">
        <f>IFERROR(VLOOKUP(P1909,'Código del Diagnóstico'!$A$3:$B$12426,2,0),"")</f>
        <v/>
      </c>
      <c r="R1909" s="78"/>
      <c r="S1909" s="163"/>
      <c r="T1909" s="163"/>
    </row>
    <row r="1910" spans="1:20" ht="14">
      <c r="A1910" s="79"/>
      <c r="B1910" s="297" t="str">
        <f>IFERROR(VLOOKUP(A1910,'PER Sociodemografico'!A:L,2,0),"")</f>
        <v/>
      </c>
      <c r="C1910" s="297" t="str">
        <f>IFERROR(VLOOKUP( A1910,'PER Sociodemografico'!A:L,6,0),"")</f>
        <v/>
      </c>
      <c r="D1910" s="297" t="str">
        <f>IFERROR(VLOOKUP(A1910,'PER Sociodemografico'!A:L,9,0),"")</f>
        <v/>
      </c>
      <c r="E1910" s="297" t="str">
        <f>IFERROR(VLOOKUP(A1910,'PER Sociodemografico'!A:L,11,0),"")</f>
        <v/>
      </c>
      <c r="F1910" s="297" t="str">
        <f>IFERROR(VLOOKUP(B1910,'PER Sociodemografico'!B:M,9,0),"")</f>
        <v/>
      </c>
      <c r="G1910" s="163"/>
      <c r="H1910" s="163"/>
      <c r="I1910" s="164"/>
      <c r="J1910" s="298">
        <f>IF(AND(I1910&lt;EL!$E$15,'caracterizacion EL'!I1910&lt;&gt;0),1,0)</f>
        <v>0</v>
      </c>
      <c r="K1910" s="298">
        <f>IF(AND(I1910=EL!$E$15,'caracterizacion EL'!I1910&lt;&gt;0),1,0)</f>
        <v>0</v>
      </c>
      <c r="L1910" s="164"/>
      <c r="M1910" s="163"/>
      <c r="N1910" s="163"/>
      <c r="O1910" s="163"/>
      <c r="P1910" s="163"/>
      <c r="Q1910" s="299" t="str">
        <f>IFERROR(VLOOKUP(P1910,'Código del Diagnóstico'!$A$3:$B$12426,2,0),"")</f>
        <v/>
      </c>
      <c r="R1910" s="78"/>
      <c r="S1910" s="163"/>
      <c r="T1910" s="163"/>
    </row>
    <row r="1911" spans="1:20" ht="14">
      <c r="A1911" s="79"/>
      <c r="B1911" s="297" t="str">
        <f>IFERROR(VLOOKUP(A1911,'PER Sociodemografico'!A:L,2,0),"")</f>
        <v/>
      </c>
      <c r="C1911" s="297" t="str">
        <f>IFERROR(VLOOKUP( A1911,'PER Sociodemografico'!A:L,6,0),"")</f>
        <v/>
      </c>
      <c r="D1911" s="297" t="str">
        <f>IFERROR(VLOOKUP(A1911,'PER Sociodemografico'!A:L,9,0),"")</f>
        <v/>
      </c>
      <c r="E1911" s="297" t="str">
        <f>IFERROR(VLOOKUP(A1911,'PER Sociodemografico'!A:L,11,0),"")</f>
        <v/>
      </c>
      <c r="F1911" s="297" t="str">
        <f>IFERROR(VLOOKUP(B1911,'PER Sociodemografico'!B:M,9,0),"")</f>
        <v/>
      </c>
      <c r="G1911" s="163"/>
      <c r="H1911" s="163"/>
      <c r="I1911" s="164"/>
      <c r="J1911" s="298">
        <f>IF(AND(I1911&lt;EL!$E$15,'caracterizacion EL'!I1911&lt;&gt;0),1,0)</f>
        <v>0</v>
      </c>
      <c r="K1911" s="298">
        <f>IF(AND(I1911=EL!$E$15,'caracterizacion EL'!I1911&lt;&gt;0),1,0)</f>
        <v>0</v>
      </c>
      <c r="L1911" s="164"/>
      <c r="M1911" s="163"/>
      <c r="N1911" s="163"/>
      <c r="O1911" s="163"/>
      <c r="P1911" s="163"/>
      <c r="Q1911" s="299" t="str">
        <f>IFERROR(VLOOKUP(P1911,'Código del Diagnóstico'!$A$3:$B$12426,2,0),"")</f>
        <v/>
      </c>
      <c r="R1911" s="78"/>
      <c r="S1911" s="163"/>
      <c r="T1911" s="163"/>
    </row>
    <row r="1912" spans="1:20" ht="14">
      <c r="A1912" s="79"/>
      <c r="B1912" s="297" t="str">
        <f>IFERROR(VLOOKUP(A1912,'PER Sociodemografico'!A:L,2,0),"")</f>
        <v/>
      </c>
      <c r="C1912" s="297" t="str">
        <f>IFERROR(VLOOKUP( A1912,'PER Sociodemografico'!A:L,6,0),"")</f>
        <v/>
      </c>
      <c r="D1912" s="297" t="str">
        <f>IFERROR(VLOOKUP(A1912,'PER Sociodemografico'!A:L,9,0),"")</f>
        <v/>
      </c>
      <c r="E1912" s="297" t="str">
        <f>IFERROR(VLOOKUP(A1912,'PER Sociodemografico'!A:L,11,0),"")</f>
        <v/>
      </c>
      <c r="F1912" s="297" t="str">
        <f>IFERROR(VLOOKUP(B1912,'PER Sociodemografico'!B:M,9,0),"")</f>
        <v/>
      </c>
      <c r="G1912" s="163"/>
      <c r="H1912" s="163"/>
      <c r="I1912" s="164"/>
      <c r="J1912" s="298">
        <f>IF(AND(I1912&lt;EL!$E$15,'caracterizacion EL'!I1912&lt;&gt;0),1,0)</f>
        <v>0</v>
      </c>
      <c r="K1912" s="298">
        <f>IF(AND(I1912=EL!$E$15,'caracterizacion EL'!I1912&lt;&gt;0),1,0)</f>
        <v>0</v>
      </c>
      <c r="L1912" s="164"/>
      <c r="M1912" s="163"/>
      <c r="N1912" s="163"/>
      <c r="O1912" s="163"/>
      <c r="P1912" s="163"/>
      <c r="Q1912" s="299" t="str">
        <f>IFERROR(VLOOKUP(P1912,'Código del Diagnóstico'!$A$3:$B$12426,2,0),"")</f>
        <v/>
      </c>
      <c r="R1912" s="78"/>
      <c r="S1912" s="163"/>
      <c r="T1912" s="163"/>
    </row>
    <row r="1913" spans="1:20" ht="14">
      <c r="A1913" s="79"/>
      <c r="B1913" s="297" t="str">
        <f>IFERROR(VLOOKUP(A1913,'PER Sociodemografico'!A:L,2,0),"")</f>
        <v/>
      </c>
      <c r="C1913" s="297" t="str">
        <f>IFERROR(VLOOKUP( A1913,'PER Sociodemografico'!A:L,6,0),"")</f>
        <v/>
      </c>
      <c r="D1913" s="297" t="str">
        <f>IFERROR(VLOOKUP(A1913,'PER Sociodemografico'!A:L,9,0),"")</f>
        <v/>
      </c>
      <c r="E1913" s="297" t="str">
        <f>IFERROR(VLOOKUP(A1913,'PER Sociodemografico'!A:L,11,0),"")</f>
        <v/>
      </c>
      <c r="F1913" s="297" t="str">
        <f>IFERROR(VLOOKUP(B1913,'PER Sociodemografico'!B:M,9,0),"")</f>
        <v/>
      </c>
      <c r="G1913" s="163"/>
      <c r="H1913" s="163"/>
      <c r="I1913" s="164"/>
      <c r="J1913" s="298">
        <f>IF(AND(I1913&lt;EL!$E$15,'caracterizacion EL'!I1913&lt;&gt;0),1,0)</f>
        <v>0</v>
      </c>
      <c r="K1913" s="298">
        <f>IF(AND(I1913=EL!$E$15,'caracterizacion EL'!I1913&lt;&gt;0),1,0)</f>
        <v>0</v>
      </c>
      <c r="L1913" s="164"/>
      <c r="M1913" s="163"/>
      <c r="N1913" s="163"/>
      <c r="O1913" s="163"/>
      <c r="P1913" s="163"/>
      <c r="Q1913" s="299" t="str">
        <f>IFERROR(VLOOKUP(P1913,'Código del Diagnóstico'!$A$3:$B$12426,2,0),"")</f>
        <v/>
      </c>
      <c r="R1913" s="78"/>
      <c r="S1913" s="163"/>
      <c r="T1913" s="163"/>
    </row>
    <row r="1914" spans="1:20" ht="14">
      <c r="A1914" s="79"/>
      <c r="B1914" s="297" t="str">
        <f>IFERROR(VLOOKUP(A1914,'PER Sociodemografico'!A:L,2,0),"")</f>
        <v/>
      </c>
      <c r="C1914" s="297" t="str">
        <f>IFERROR(VLOOKUP( A1914,'PER Sociodemografico'!A:L,6,0),"")</f>
        <v/>
      </c>
      <c r="D1914" s="297" t="str">
        <f>IFERROR(VLOOKUP(A1914,'PER Sociodemografico'!A:L,9,0),"")</f>
        <v/>
      </c>
      <c r="E1914" s="297" t="str">
        <f>IFERROR(VLOOKUP(A1914,'PER Sociodemografico'!A:L,11,0),"")</f>
        <v/>
      </c>
      <c r="F1914" s="297" t="str">
        <f>IFERROR(VLOOKUP(B1914,'PER Sociodemografico'!B:M,9,0),"")</f>
        <v/>
      </c>
      <c r="G1914" s="163"/>
      <c r="H1914" s="163"/>
      <c r="I1914" s="164"/>
      <c r="J1914" s="298">
        <f>IF(AND(I1914&lt;EL!$E$15,'caracterizacion EL'!I1914&lt;&gt;0),1,0)</f>
        <v>0</v>
      </c>
      <c r="K1914" s="298">
        <f>IF(AND(I1914=EL!$E$15,'caracterizacion EL'!I1914&lt;&gt;0),1,0)</f>
        <v>0</v>
      </c>
      <c r="L1914" s="164"/>
      <c r="M1914" s="163"/>
      <c r="N1914" s="163"/>
      <c r="O1914" s="163"/>
      <c r="P1914" s="163"/>
      <c r="Q1914" s="299" t="str">
        <f>IFERROR(VLOOKUP(P1914,'Código del Diagnóstico'!$A$3:$B$12426,2,0),"")</f>
        <v/>
      </c>
      <c r="R1914" s="78"/>
      <c r="S1914" s="163"/>
      <c r="T1914" s="163"/>
    </row>
    <row r="1915" spans="1:20" ht="14">
      <c r="A1915" s="79"/>
      <c r="B1915" s="297" t="str">
        <f>IFERROR(VLOOKUP(A1915,'PER Sociodemografico'!A:L,2,0),"")</f>
        <v/>
      </c>
      <c r="C1915" s="297" t="str">
        <f>IFERROR(VLOOKUP( A1915,'PER Sociodemografico'!A:L,6,0),"")</f>
        <v/>
      </c>
      <c r="D1915" s="297" t="str">
        <f>IFERROR(VLOOKUP(A1915,'PER Sociodemografico'!A:L,9,0),"")</f>
        <v/>
      </c>
      <c r="E1915" s="297" t="str">
        <f>IFERROR(VLOOKUP(A1915,'PER Sociodemografico'!A:L,11,0),"")</f>
        <v/>
      </c>
      <c r="F1915" s="297" t="str">
        <f>IFERROR(VLOOKUP(B1915,'PER Sociodemografico'!B:M,9,0),"")</f>
        <v/>
      </c>
      <c r="G1915" s="163"/>
      <c r="H1915" s="163"/>
      <c r="I1915" s="164"/>
      <c r="J1915" s="298">
        <f>IF(AND(I1915&lt;EL!$E$15,'caracterizacion EL'!I1915&lt;&gt;0),1,0)</f>
        <v>0</v>
      </c>
      <c r="K1915" s="298">
        <f>IF(AND(I1915=EL!$E$15,'caracterizacion EL'!I1915&lt;&gt;0),1,0)</f>
        <v>0</v>
      </c>
      <c r="L1915" s="164"/>
      <c r="M1915" s="163"/>
      <c r="N1915" s="163"/>
      <c r="O1915" s="163"/>
      <c r="P1915" s="163"/>
      <c r="Q1915" s="299" t="str">
        <f>IFERROR(VLOOKUP(P1915,'Código del Diagnóstico'!$A$3:$B$12426,2,0),"")</f>
        <v/>
      </c>
      <c r="R1915" s="78"/>
      <c r="S1915" s="163"/>
      <c r="T1915" s="163"/>
    </row>
    <row r="1916" spans="1:20" ht="14">
      <c r="A1916" s="79"/>
      <c r="B1916" s="297" t="str">
        <f>IFERROR(VLOOKUP(A1916,'PER Sociodemografico'!A:L,2,0),"")</f>
        <v/>
      </c>
      <c r="C1916" s="297" t="str">
        <f>IFERROR(VLOOKUP( A1916,'PER Sociodemografico'!A:L,6,0),"")</f>
        <v/>
      </c>
      <c r="D1916" s="297" t="str">
        <f>IFERROR(VLOOKUP(A1916,'PER Sociodemografico'!A:L,9,0),"")</f>
        <v/>
      </c>
      <c r="E1916" s="297" t="str">
        <f>IFERROR(VLOOKUP(A1916,'PER Sociodemografico'!A:L,11,0),"")</f>
        <v/>
      </c>
      <c r="F1916" s="297" t="str">
        <f>IFERROR(VLOOKUP(B1916,'PER Sociodemografico'!B:M,9,0),"")</f>
        <v/>
      </c>
      <c r="G1916" s="163"/>
      <c r="H1916" s="163"/>
      <c r="I1916" s="164"/>
      <c r="J1916" s="298">
        <f>IF(AND(I1916&lt;EL!$E$15,'caracterizacion EL'!I1916&lt;&gt;0),1,0)</f>
        <v>0</v>
      </c>
      <c r="K1916" s="298">
        <f>IF(AND(I1916=EL!$E$15,'caracterizacion EL'!I1916&lt;&gt;0),1,0)</f>
        <v>0</v>
      </c>
      <c r="L1916" s="164"/>
      <c r="M1916" s="163"/>
      <c r="N1916" s="163"/>
      <c r="O1916" s="163"/>
      <c r="P1916" s="163"/>
      <c r="Q1916" s="299" t="str">
        <f>IFERROR(VLOOKUP(P1916,'Código del Diagnóstico'!$A$3:$B$12426,2,0),"")</f>
        <v/>
      </c>
      <c r="R1916" s="78"/>
      <c r="S1916" s="163"/>
      <c r="T1916" s="163"/>
    </row>
    <row r="1917" spans="1:20" ht="14">
      <c r="A1917" s="79"/>
      <c r="B1917" s="297" t="str">
        <f>IFERROR(VLOOKUP(A1917,'PER Sociodemografico'!A:L,2,0),"")</f>
        <v/>
      </c>
      <c r="C1917" s="297" t="str">
        <f>IFERROR(VLOOKUP( A1917,'PER Sociodemografico'!A:L,6,0),"")</f>
        <v/>
      </c>
      <c r="D1917" s="297" t="str">
        <f>IFERROR(VLOOKUP(A1917,'PER Sociodemografico'!A:L,9,0),"")</f>
        <v/>
      </c>
      <c r="E1917" s="297" t="str">
        <f>IFERROR(VLOOKUP(A1917,'PER Sociodemografico'!A:L,11,0),"")</f>
        <v/>
      </c>
      <c r="F1917" s="297" t="str">
        <f>IFERROR(VLOOKUP(B1917,'PER Sociodemografico'!B:M,9,0),"")</f>
        <v/>
      </c>
      <c r="G1917" s="163"/>
      <c r="H1917" s="163"/>
      <c r="I1917" s="164"/>
      <c r="J1917" s="298">
        <f>IF(AND(I1917&lt;EL!$E$15,'caracterizacion EL'!I1917&lt;&gt;0),1,0)</f>
        <v>0</v>
      </c>
      <c r="K1917" s="298">
        <f>IF(AND(I1917=EL!$E$15,'caracterizacion EL'!I1917&lt;&gt;0),1,0)</f>
        <v>0</v>
      </c>
      <c r="L1917" s="164"/>
      <c r="M1917" s="163"/>
      <c r="N1917" s="163"/>
      <c r="O1917" s="163"/>
      <c r="P1917" s="163"/>
      <c r="Q1917" s="299" t="str">
        <f>IFERROR(VLOOKUP(P1917,'Código del Diagnóstico'!$A$3:$B$12426,2,0),"")</f>
        <v/>
      </c>
      <c r="R1917" s="78"/>
      <c r="S1917" s="163"/>
      <c r="T1917" s="163"/>
    </row>
    <row r="1918" spans="1:20" ht="14">
      <c r="A1918" s="79"/>
      <c r="B1918" s="297" t="str">
        <f>IFERROR(VLOOKUP(A1918,'PER Sociodemografico'!A:L,2,0),"")</f>
        <v/>
      </c>
      <c r="C1918" s="297" t="str">
        <f>IFERROR(VLOOKUP( A1918,'PER Sociodemografico'!A:L,6,0),"")</f>
        <v/>
      </c>
      <c r="D1918" s="297" t="str">
        <f>IFERROR(VLOOKUP(A1918,'PER Sociodemografico'!A:L,9,0),"")</f>
        <v/>
      </c>
      <c r="E1918" s="297" t="str">
        <f>IFERROR(VLOOKUP(A1918,'PER Sociodemografico'!A:L,11,0),"")</f>
        <v/>
      </c>
      <c r="F1918" s="297" t="str">
        <f>IFERROR(VLOOKUP(B1918,'PER Sociodemografico'!B:M,9,0),"")</f>
        <v/>
      </c>
      <c r="G1918" s="163"/>
      <c r="H1918" s="163"/>
      <c r="I1918" s="164"/>
      <c r="J1918" s="298">
        <f>IF(AND(I1918&lt;EL!$E$15,'caracterizacion EL'!I1918&lt;&gt;0),1,0)</f>
        <v>0</v>
      </c>
      <c r="K1918" s="298">
        <f>IF(AND(I1918=EL!$E$15,'caracterizacion EL'!I1918&lt;&gt;0),1,0)</f>
        <v>0</v>
      </c>
      <c r="L1918" s="164"/>
      <c r="M1918" s="163"/>
      <c r="N1918" s="163"/>
      <c r="O1918" s="163"/>
      <c r="P1918" s="163"/>
      <c r="Q1918" s="299" t="str">
        <f>IFERROR(VLOOKUP(P1918,'Código del Diagnóstico'!$A$3:$B$12426,2,0),"")</f>
        <v/>
      </c>
      <c r="R1918" s="78"/>
      <c r="S1918" s="163"/>
      <c r="T1918" s="163"/>
    </row>
    <row r="1919" spans="1:20" ht="14">
      <c r="A1919" s="79"/>
      <c r="B1919" s="297" t="str">
        <f>IFERROR(VLOOKUP(A1919,'PER Sociodemografico'!A:L,2,0),"")</f>
        <v/>
      </c>
      <c r="C1919" s="297" t="str">
        <f>IFERROR(VLOOKUP( A1919,'PER Sociodemografico'!A:L,6,0),"")</f>
        <v/>
      </c>
      <c r="D1919" s="297" t="str">
        <f>IFERROR(VLOOKUP(A1919,'PER Sociodemografico'!A:L,9,0),"")</f>
        <v/>
      </c>
      <c r="E1919" s="297" t="str">
        <f>IFERROR(VLOOKUP(A1919,'PER Sociodemografico'!A:L,11,0),"")</f>
        <v/>
      </c>
      <c r="F1919" s="297" t="str">
        <f>IFERROR(VLOOKUP(B1919,'PER Sociodemografico'!B:M,9,0),"")</f>
        <v/>
      </c>
      <c r="G1919" s="163"/>
      <c r="H1919" s="163"/>
      <c r="I1919" s="164"/>
      <c r="J1919" s="298">
        <f>IF(AND(I1919&lt;EL!$E$15,'caracterizacion EL'!I1919&lt;&gt;0),1,0)</f>
        <v>0</v>
      </c>
      <c r="K1919" s="298">
        <f>IF(AND(I1919=EL!$E$15,'caracterizacion EL'!I1919&lt;&gt;0),1,0)</f>
        <v>0</v>
      </c>
      <c r="L1919" s="164"/>
      <c r="M1919" s="163"/>
      <c r="N1919" s="163"/>
      <c r="O1919" s="163"/>
      <c r="P1919" s="163"/>
      <c r="Q1919" s="299" t="str">
        <f>IFERROR(VLOOKUP(P1919,'Código del Diagnóstico'!$A$3:$B$12426,2,0),"")</f>
        <v/>
      </c>
      <c r="R1919" s="78"/>
      <c r="S1919" s="163"/>
      <c r="T1919" s="163"/>
    </row>
    <row r="1920" spans="1:20" ht="14">
      <c r="A1920" s="79"/>
      <c r="B1920" s="297" t="str">
        <f>IFERROR(VLOOKUP(A1920,'PER Sociodemografico'!A:L,2,0),"")</f>
        <v/>
      </c>
      <c r="C1920" s="297" t="str">
        <f>IFERROR(VLOOKUP( A1920,'PER Sociodemografico'!A:L,6,0),"")</f>
        <v/>
      </c>
      <c r="D1920" s="297" t="str">
        <f>IFERROR(VLOOKUP(A1920,'PER Sociodemografico'!A:L,9,0),"")</f>
        <v/>
      </c>
      <c r="E1920" s="297" t="str">
        <f>IFERROR(VLOOKUP(A1920,'PER Sociodemografico'!A:L,11,0),"")</f>
        <v/>
      </c>
      <c r="F1920" s="297" t="str">
        <f>IFERROR(VLOOKUP(B1920,'PER Sociodemografico'!B:M,9,0),"")</f>
        <v/>
      </c>
      <c r="G1920" s="163"/>
      <c r="H1920" s="163"/>
      <c r="I1920" s="164"/>
      <c r="J1920" s="298">
        <f>IF(AND(I1920&lt;EL!$E$15,'caracterizacion EL'!I1920&lt;&gt;0),1,0)</f>
        <v>0</v>
      </c>
      <c r="K1920" s="298">
        <f>IF(AND(I1920=EL!$E$15,'caracterizacion EL'!I1920&lt;&gt;0),1,0)</f>
        <v>0</v>
      </c>
      <c r="L1920" s="164"/>
      <c r="M1920" s="163"/>
      <c r="N1920" s="163"/>
      <c r="O1920" s="163"/>
      <c r="P1920" s="163"/>
      <c r="Q1920" s="299" t="str">
        <f>IFERROR(VLOOKUP(P1920,'Código del Diagnóstico'!$A$3:$B$12426,2,0),"")</f>
        <v/>
      </c>
      <c r="R1920" s="78"/>
      <c r="S1920" s="163"/>
      <c r="T1920" s="163"/>
    </row>
    <row r="1921" spans="1:20" ht="14">
      <c r="A1921" s="79"/>
      <c r="B1921" s="297" t="str">
        <f>IFERROR(VLOOKUP(A1921,'PER Sociodemografico'!A:L,2,0),"")</f>
        <v/>
      </c>
      <c r="C1921" s="297" t="str">
        <f>IFERROR(VLOOKUP( A1921,'PER Sociodemografico'!A:L,6,0),"")</f>
        <v/>
      </c>
      <c r="D1921" s="297" t="str">
        <f>IFERROR(VLOOKUP(A1921,'PER Sociodemografico'!A:L,9,0),"")</f>
        <v/>
      </c>
      <c r="E1921" s="297" t="str">
        <f>IFERROR(VLOOKUP(A1921,'PER Sociodemografico'!A:L,11,0),"")</f>
        <v/>
      </c>
      <c r="F1921" s="297" t="str">
        <f>IFERROR(VLOOKUP(B1921,'PER Sociodemografico'!B:M,9,0),"")</f>
        <v/>
      </c>
      <c r="G1921" s="163"/>
      <c r="H1921" s="163"/>
      <c r="I1921" s="164"/>
      <c r="J1921" s="298">
        <f>IF(AND(I1921&lt;EL!$E$15,'caracterizacion EL'!I1921&lt;&gt;0),1,0)</f>
        <v>0</v>
      </c>
      <c r="K1921" s="298">
        <f>IF(AND(I1921=EL!$E$15,'caracterizacion EL'!I1921&lt;&gt;0),1,0)</f>
        <v>0</v>
      </c>
      <c r="L1921" s="164"/>
      <c r="M1921" s="163"/>
      <c r="N1921" s="163"/>
      <c r="O1921" s="163"/>
      <c r="P1921" s="163"/>
      <c r="Q1921" s="299" t="str">
        <f>IFERROR(VLOOKUP(P1921,'Código del Diagnóstico'!$A$3:$B$12426,2,0),"")</f>
        <v/>
      </c>
      <c r="R1921" s="78"/>
      <c r="S1921" s="163"/>
      <c r="T1921" s="163"/>
    </row>
    <row r="1922" spans="1:20" ht="14">
      <c r="A1922" s="79"/>
      <c r="B1922" s="297" t="str">
        <f>IFERROR(VLOOKUP(A1922,'PER Sociodemografico'!A:L,2,0),"")</f>
        <v/>
      </c>
      <c r="C1922" s="297" t="str">
        <f>IFERROR(VLOOKUP( A1922,'PER Sociodemografico'!A:L,6,0),"")</f>
        <v/>
      </c>
      <c r="D1922" s="297" t="str">
        <f>IFERROR(VLOOKUP(A1922,'PER Sociodemografico'!A:L,9,0),"")</f>
        <v/>
      </c>
      <c r="E1922" s="297" t="str">
        <f>IFERROR(VLOOKUP(A1922,'PER Sociodemografico'!A:L,11,0),"")</f>
        <v/>
      </c>
      <c r="F1922" s="297" t="str">
        <f>IFERROR(VLOOKUP(B1922,'PER Sociodemografico'!B:M,9,0),"")</f>
        <v/>
      </c>
      <c r="G1922" s="163"/>
      <c r="H1922" s="163"/>
      <c r="I1922" s="164"/>
      <c r="J1922" s="298">
        <f>IF(AND(I1922&lt;EL!$E$15,'caracterizacion EL'!I1922&lt;&gt;0),1,0)</f>
        <v>0</v>
      </c>
      <c r="K1922" s="298">
        <f>IF(AND(I1922=EL!$E$15,'caracterizacion EL'!I1922&lt;&gt;0),1,0)</f>
        <v>0</v>
      </c>
      <c r="L1922" s="164"/>
      <c r="M1922" s="163"/>
      <c r="N1922" s="163"/>
      <c r="O1922" s="163"/>
      <c r="P1922" s="163"/>
      <c r="Q1922" s="299" t="str">
        <f>IFERROR(VLOOKUP(P1922,'Código del Diagnóstico'!$A$3:$B$12426,2,0),"")</f>
        <v/>
      </c>
      <c r="R1922" s="78"/>
      <c r="S1922" s="163"/>
      <c r="T1922" s="163"/>
    </row>
    <row r="1923" spans="1:20" ht="14">
      <c r="A1923" s="79"/>
      <c r="B1923" s="297" t="str">
        <f>IFERROR(VLOOKUP(A1923,'PER Sociodemografico'!A:L,2,0),"")</f>
        <v/>
      </c>
      <c r="C1923" s="297" t="str">
        <f>IFERROR(VLOOKUP( A1923,'PER Sociodemografico'!A:L,6,0),"")</f>
        <v/>
      </c>
      <c r="D1923" s="297" t="str">
        <f>IFERROR(VLOOKUP(A1923,'PER Sociodemografico'!A:L,9,0),"")</f>
        <v/>
      </c>
      <c r="E1923" s="297" t="str">
        <f>IFERROR(VLOOKUP(A1923,'PER Sociodemografico'!A:L,11,0),"")</f>
        <v/>
      </c>
      <c r="F1923" s="297" t="str">
        <f>IFERROR(VLOOKUP(B1923,'PER Sociodemografico'!B:M,9,0),"")</f>
        <v/>
      </c>
      <c r="G1923" s="163"/>
      <c r="H1923" s="163"/>
      <c r="I1923" s="164"/>
      <c r="J1923" s="298">
        <f>IF(AND(I1923&lt;EL!$E$15,'caracterizacion EL'!I1923&lt;&gt;0),1,0)</f>
        <v>0</v>
      </c>
      <c r="K1923" s="298">
        <f>IF(AND(I1923=EL!$E$15,'caracterizacion EL'!I1923&lt;&gt;0),1,0)</f>
        <v>0</v>
      </c>
      <c r="L1923" s="164"/>
      <c r="M1923" s="163"/>
      <c r="N1923" s="163"/>
      <c r="O1923" s="163"/>
      <c r="P1923" s="163"/>
      <c r="Q1923" s="299" t="str">
        <f>IFERROR(VLOOKUP(P1923,'Código del Diagnóstico'!$A$3:$B$12426,2,0),"")</f>
        <v/>
      </c>
      <c r="R1923" s="78"/>
      <c r="S1923" s="163"/>
      <c r="T1923" s="163"/>
    </row>
    <row r="1924" spans="1:20" ht="14">
      <c r="A1924" s="79"/>
      <c r="B1924" s="297" t="str">
        <f>IFERROR(VLOOKUP(A1924,'PER Sociodemografico'!A:L,2,0),"")</f>
        <v/>
      </c>
      <c r="C1924" s="297" t="str">
        <f>IFERROR(VLOOKUP( A1924,'PER Sociodemografico'!A:L,6,0),"")</f>
        <v/>
      </c>
      <c r="D1924" s="297" t="str">
        <f>IFERROR(VLOOKUP(A1924,'PER Sociodemografico'!A:L,9,0),"")</f>
        <v/>
      </c>
      <c r="E1924" s="297" t="str">
        <f>IFERROR(VLOOKUP(A1924,'PER Sociodemografico'!A:L,11,0),"")</f>
        <v/>
      </c>
      <c r="F1924" s="297" t="str">
        <f>IFERROR(VLOOKUP(B1924,'PER Sociodemografico'!B:M,9,0),"")</f>
        <v/>
      </c>
      <c r="G1924" s="163"/>
      <c r="H1924" s="163"/>
      <c r="I1924" s="164"/>
      <c r="J1924" s="298">
        <f>IF(AND(I1924&lt;EL!$E$15,'caracterizacion EL'!I1924&lt;&gt;0),1,0)</f>
        <v>0</v>
      </c>
      <c r="K1924" s="298">
        <f>IF(AND(I1924=EL!$E$15,'caracterizacion EL'!I1924&lt;&gt;0),1,0)</f>
        <v>0</v>
      </c>
      <c r="L1924" s="164"/>
      <c r="M1924" s="163"/>
      <c r="N1924" s="163"/>
      <c r="O1924" s="163"/>
      <c r="P1924" s="163"/>
      <c r="Q1924" s="299" t="str">
        <f>IFERROR(VLOOKUP(P1924,'Código del Diagnóstico'!$A$3:$B$12426,2,0),"")</f>
        <v/>
      </c>
      <c r="R1924" s="78"/>
      <c r="S1924" s="163"/>
      <c r="T1924" s="163"/>
    </row>
    <row r="1925" spans="1:20" ht="14">
      <c r="A1925" s="79"/>
      <c r="B1925" s="297" t="str">
        <f>IFERROR(VLOOKUP(A1925,'PER Sociodemografico'!A:L,2,0),"")</f>
        <v/>
      </c>
      <c r="C1925" s="297" t="str">
        <f>IFERROR(VLOOKUP( A1925,'PER Sociodemografico'!A:L,6,0),"")</f>
        <v/>
      </c>
      <c r="D1925" s="297" t="str">
        <f>IFERROR(VLOOKUP(A1925,'PER Sociodemografico'!A:L,9,0),"")</f>
        <v/>
      </c>
      <c r="E1925" s="297" t="str">
        <f>IFERROR(VLOOKUP(A1925,'PER Sociodemografico'!A:L,11,0),"")</f>
        <v/>
      </c>
      <c r="F1925" s="297" t="str">
        <f>IFERROR(VLOOKUP(B1925,'PER Sociodemografico'!B:M,9,0),"")</f>
        <v/>
      </c>
      <c r="G1925" s="163"/>
      <c r="H1925" s="163"/>
      <c r="I1925" s="164"/>
      <c r="J1925" s="298">
        <f>IF(AND(I1925&lt;EL!$E$15,'caracterizacion EL'!I1925&lt;&gt;0),1,0)</f>
        <v>0</v>
      </c>
      <c r="K1925" s="298">
        <f>IF(AND(I1925=EL!$E$15,'caracterizacion EL'!I1925&lt;&gt;0),1,0)</f>
        <v>0</v>
      </c>
      <c r="L1925" s="164"/>
      <c r="M1925" s="163"/>
      <c r="N1925" s="163"/>
      <c r="O1925" s="163"/>
      <c r="P1925" s="163"/>
      <c r="Q1925" s="299" t="str">
        <f>IFERROR(VLOOKUP(P1925,'Código del Diagnóstico'!$A$3:$B$12426,2,0),"")</f>
        <v/>
      </c>
      <c r="R1925" s="78"/>
      <c r="S1925" s="163"/>
      <c r="T1925" s="163"/>
    </row>
    <row r="1926" spans="1:20" ht="14">
      <c r="A1926" s="79"/>
      <c r="B1926" s="297" t="str">
        <f>IFERROR(VLOOKUP(A1926,'PER Sociodemografico'!A:L,2,0),"")</f>
        <v/>
      </c>
      <c r="C1926" s="297" t="str">
        <f>IFERROR(VLOOKUP( A1926,'PER Sociodemografico'!A:L,6,0),"")</f>
        <v/>
      </c>
      <c r="D1926" s="297" t="str">
        <f>IFERROR(VLOOKUP(A1926,'PER Sociodemografico'!A:L,9,0),"")</f>
        <v/>
      </c>
      <c r="E1926" s="297" t="str">
        <f>IFERROR(VLOOKUP(A1926,'PER Sociodemografico'!A:L,11,0),"")</f>
        <v/>
      </c>
      <c r="F1926" s="297" t="str">
        <f>IFERROR(VLOOKUP(B1926,'PER Sociodemografico'!B:M,9,0),"")</f>
        <v/>
      </c>
      <c r="G1926" s="163"/>
      <c r="H1926" s="163"/>
      <c r="I1926" s="164"/>
      <c r="J1926" s="298">
        <f>IF(AND(I1926&lt;EL!$E$15,'caracterizacion EL'!I1926&lt;&gt;0),1,0)</f>
        <v>0</v>
      </c>
      <c r="K1926" s="298">
        <f>IF(AND(I1926=EL!$E$15,'caracterizacion EL'!I1926&lt;&gt;0),1,0)</f>
        <v>0</v>
      </c>
      <c r="L1926" s="164"/>
      <c r="M1926" s="163"/>
      <c r="N1926" s="163"/>
      <c r="O1926" s="163"/>
      <c r="P1926" s="163"/>
      <c r="Q1926" s="299" t="str">
        <f>IFERROR(VLOOKUP(P1926,'Código del Diagnóstico'!$A$3:$B$12426,2,0),"")</f>
        <v/>
      </c>
      <c r="R1926" s="78"/>
      <c r="S1926" s="163"/>
      <c r="T1926" s="163"/>
    </row>
    <row r="1927" spans="1:20" ht="14">
      <c r="A1927" s="79"/>
      <c r="B1927" s="297" t="str">
        <f>IFERROR(VLOOKUP(A1927,'PER Sociodemografico'!A:L,2,0),"")</f>
        <v/>
      </c>
      <c r="C1927" s="297" t="str">
        <f>IFERROR(VLOOKUP( A1927,'PER Sociodemografico'!A:L,6,0),"")</f>
        <v/>
      </c>
      <c r="D1927" s="297" t="str">
        <f>IFERROR(VLOOKUP(A1927,'PER Sociodemografico'!A:L,9,0),"")</f>
        <v/>
      </c>
      <c r="E1927" s="297" t="str">
        <f>IFERROR(VLOOKUP(A1927,'PER Sociodemografico'!A:L,11,0),"")</f>
        <v/>
      </c>
      <c r="F1927" s="297" t="str">
        <f>IFERROR(VLOOKUP(B1927,'PER Sociodemografico'!B:M,9,0),"")</f>
        <v/>
      </c>
      <c r="G1927" s="163"/>
      <c r="H1927" s="163"/>
      <c r="I1927" s="164"/>
      <c r="J1927" s="298">
        <f>IF(AND(I1927&lt;EL!$E$15,'caracterizacion EL'!I1927&lt;&gt;0),1,0)</f>
        <v>0</v>
      </c>
      <c r="K1927" s="298">
        <f>IF(AND(I1927=EL!$E$15,'caracterizacion EL'!I1927&lt;&gt;0),1,0)</f>
        <v>0</v>
      </c>
      <c r="L1927" s="164"/>
      <c r="M1927" s="163"/>
      <c r="N1927" s="163"/>
      <c r="O1927" s="163"/>
      <c r="P1927" s="163"/>
      <c r="Q1927" s="299" t="str">
        <f>IFERROR(VLOOKUP(P1927,'Código del Diagnóstico'!$A$3:$B$12426,2,0),"")</f>
        <v/>
      </c>
      <c r="R1927" s="78"/>
      <c r="S1927" s="163"/>
      <c r="T1927" s="163"/>
    </row>
    <row r="1928" spans="1:20" ht="14">
      <c r="A1928" s="79"/>
      <c r="B1928" s="297" t="str">
        <f>IFERROR(VLOOKUP(A1928,'PER Sociodemografico'!A:L,2,0),"")</f>
        <v/>
      </c>
      <c r="C1928" s="297" t="str">
        <f>IFERROR(VLOOKUP( A1928,'PER Sociodemografico'!A:L,6,0),"")</f>
        <v/>
      </c>
      <c r="D1928" s="297" t="str">
        <f>IFERROR(VLOOKUP(A1928,'PER Sociodemografico'!A:L,9,0),"")</f>
        <v/>
      </c>
      <c r="E1928" s="297" t="str">
        <f>IFERROR(VLOOKUP(A1928,'PER Sociodemografico'!A:L,11,0),"")</f>
        <v/>
      </c>
      <c r="F1928" s="297" t="str">
        <f>IFERROR(VLOOKUP(B1928,'PER Sociodemografico'!B:M,9,0),"")</f>
        <v/>
      </c>
      <c r="G1928" s="163"/>
      <c r="H1928" s="163"/>
      <c r="I1928" s="164"/>
      <c r="J1928" s="298">
        <f>IF(AND(I1928&lt;EL!$E$15,'caracterizacion EL'!I1928&lt;&gt;0),1,0)</f>
        <v>0</v>
      </c>
      <c r="K1928" s="298">
        <f>IF(AND(I1928=EL!$E$15,'caracterizacion EL'!I1928&lt;&gt;0),1,0)</f>
        <v>0</v>
      </c>
      <c r="L1928" s="164"/>
      <c r="M1928" s="163"/>
      <c r="N1928" s="163"/>
      <c r="O1928" s="163"/>
      <c r="P1928" s="163"/>
      <c r="Q1928" s="299" t="str">
        <f>IFERROR(VLOOKUP(P1928,'Código del Diagnóstico'!$A$3:$B$12426,2,0),"")</f>
        <v/>
      </c>
      <c r="R1928" s="78"/>
      <c r="S1928" s="163"/>
      <c r="T1928" s="163"/>
    </row>
    <row r="1929" spans="1:20" ht="14">
      <c r="A1929" s="79"/>
      <c r="B1929" s="297" t="str">
        <f>IFERROR(VLOOKUP(A1929,'PER Sociodemografico'!A:L,2,0),"")</f>
        <v/>
      </c>
      <c r="C1929" s="297" t="str">
        <f>IFERROR(VLOOKUP( A1929,'PER Sociodemografico'!A:L,6,0),"")</f>
        <v/>
      </c>
      <c r="D1929" s="297" t="str">
        <f>IFERROR(VLOOKUP(A1929,'PER Sociodemografico'!A:L,9,0),"")</f>
        <v/>
      </c>
      <c r="E1929" s="297" t="str">
        <f>IFERROR(VLOOKUP(A1929,'PER Sociodemografico'!A:L,11,0),"")</f>
        <v/>
      </c>
      <c r="F1929" s="297" t="str">
        <f>IFERROR(VLOOKUP(B1929,'PER Sociodemografico'!B:M,9,0),"")</f>
        <v/>
      </c>
      <c r="G1929" s="163"/>
      <c r="H1929" s="163"/>
      <c r="I1929" s="164"/>
      <c r="J1929" s="298">
        <f>IF(AND(I1929&lt;EL!$E$15,'caracterizacion EL'!I1929&lt;&gt;0),1,0)</f>
        <v>0</v>
      </c>
      <c r="K1929" s="298">
        <f>IF(AND(I1929=EL!$E$15,'caracterizacion EL'!I1929&lt;&gt;0),1,0)</f>
        <v>0</v>
      </c>
      <c r="L1929" s="164"/>
      <c r="M1929" s="163"/>
      <c r="N1929" s="163"/>
      <c r="O1929" s="163"/>
      <c r="P1929" s="163"/>
      <c r="Q1929" s="299" t="str">
        <f>IFERROR(VLOOKUP(P1929,'Código del Diagnóstico'!$A$3:$B$12426,2,0),"")</f>
        <v/>
      </c>
      <c r="R1929" s="78"/>
      <c r="S1929" s="163"/>
      <c r="T1929" s="163"/>
    </row>
    <row r="1930" spans="1:20" ht="14">
      <c r="A1930" s="79"/>
      <c r="B1930" s="297" t="str">
        <f>IFERROR(VLOOKUP(A1930,'PER Sociodemografico'!A:L,2,0),"")</f>
        <v/>
      </c>
      <c r="C1930" s="297" t="str">
        <f>IFERROR(VLOOKUP( A1930,'PER Sociodemografico'!A:L,6,0),"")</f>
        <v/>
      </c>
      <c r="D1930" s="297" t="str">
        <f>IFERROR(VLOOKUP(A1930,'PER Sociodemografico'!A:L,9,0),"")</f>
        <v/>
      </c>
      <c r="E1930" s="297" t="str">
        <f>IFERROR(VLOOKUP(A1930,'PER Sociodemografico'!A:L,11,0),"")</f>
        <v/>
      </c>
      <c r="F1930" s="297" t="str">
        <f>IFERROR(VLOOKUP(B1930,'PER Sociodemografico'!B:M,9,0),"")</f>
        <v/>
      </c>
      <c r="G1930" s="163"/>
      <c r="H1930" s="163"/>
      <c r="I1930" s="164"/>
      <c r="J1930" s="298">
        <f>IF(AND(I1930&lt;EL!$E$15,'caracterizacion EL'!I1930&lt;&gt;0),1,0)</f>
        <v>0</v>
      </c>
      <c r="K1930" s="298">
        <f>IF(AND(I1930=EL!$E$15,'caracterizacion EL'!I1930&lt;&gt;0),1,0)</f>
        <v>0</v>
      </c>
      <c r="L1930" s="164"/>
      <c r="M1930" s="163"/>
      <c r="N1930" s="163"/>
      <c r="O1930" s="163"/>
      <c r="P1930" s="163"/>
      <c r="Q1930" s="299" t="str">
        <f>IFERROR(VLOOKUP(P1930,'Código del Diagnóstico'!$A$3:$B$12426,2,0),"")</f>
        <v/>
      </c>
      <c r="R1930" s="78"/>
      <c r="S1930" s="163"/>
      <c r="T1930" s="163"/>
    </row>
    <row r="1931" spans="1:20" ht="14">
      <c r="A1931" s="79"/>
      <c r="B1931" s="297" t="str">
        <f>IFERROR(VLOOKUP(A1931,'PER Sociodemografico'!A:L,2,0),"")</f>
        <v/>
      </c>
      <c r="C1931" s="297" t="str">
        <f>IFERROR(VLOOKUP( A1931,'PER Sociodemografico'!A:L,6,0),"")</f>
        <v/>
      </c>
      <c r="D1931" s="297" t="str">
        <f>IFERROR(VLOOKUP(A1931,'PER Sociodemografico'!A:L,9,0),"")</f>
        <v/>
      </c>
      <c r="E1931" s="297" t="str">
        <f>IFERROR(VLOOKUP(A1931,'PER Sociodemografico'!A:L,11,0),"")</f>
        <v/>
      </c>
      <c r="F1931" s="297" t="str">
        <f>IFERROR(VLOOKUP(B1931,'PER Sociodemografico'!B:M,9,0),"")</f>
        <v/>
      </c>
      <c r="G1931" s="163"/>
      <c r="H1931" s="163"/>
      <c r="I1931" s="164"/>
      <c r="J1931" s="298">
        <f>IF(AND(I1931&lt;EL!$E$15,'caracterizacion EL'!I1931&lt;&gt;0),1,0)</f>
        <v>0</v>
      </c>
      <c r="K1931" s="298">
        <f>IF(AND(I1931=EL!$E$15,'caracterizacion EL'!I1931&lt;&gt;0),1,0)</f>
        <v>0</v>
      </c>
      <c r="L1931" s="164"/>
      <c r="M1931" s="163"/>
      <c r="N1931" s="163"/>
      <c r="O1931" s="163"/>
      <c r="P1931" s="163"/>
      <c r="Q1931" s="299" t="str">
        <f>IFERROR(VLOOKUP(P1931,'Código del Diagnóstico'!$A$3:$B$12426,2,0),"")</f>
        <v/>
      </c>
      <c r="R1931" s="78"/>
      <c r="S1931" s="163"/>
      <c r="T1931" s="163"/>
    </row>
    <row r="1932" spans="1:20" ht="14">
      <c r="A1932" s="79"/>
      <c r="B1932" s="297" t="str">
        <f>IFERROR(VLOOKUP(A1932,'PER Sociodemografico'!A:L,2,0),"")</f>
        <v/>
      </c>
      <c r="C1932" s="297" t="str">
        <f>IFERROR(VLOOKUP( A1932,'PER Sociodemografico'!A:L,6,0),"")</f>
        <v/>
      </c>
      <c r="D1932" s="297" t="str">
        <f>IFERROR(VLOOKUP(A1932,'PER Sociodemografico'!A:L,9,0),"")</f>
        <v/>
      </c>
      <c r="E1932" s="297" t="str">
        <f>IFERROR(VLOOKUP(A1932,'PER Sociodemografico'!A:L,11,0),"")</f>
        <v/>
      </c>
      <c r="F1932" s="297" t="str">
        <f>IFERROR(VLOOKUP(B1932,'PER Sociodemografico'!B:M,9,0),"")</f>
        <v/>
      </c>
      <c r="G1932" s="163"/>
      <c r="H1932" s="163"/>
      <c r="I1932" s="164"/>
      <c r="J1932" s="298">
        <f>IF(AND(I1932&lt;EL!$E$15,'caracterizacion EL'!I1932&lt;&gt;0),1,0)</f>
        <v>0</v>
      </c>
      <c r="K1932" s="298">
        <f>IF(AND(I1932=EL!$E$15,'caracterizacion EL'!I1932&lt;&gt;0),1,0)</f>
        <v>0</v>
      </c>
      <c r="L1932" s="164"/>
      <c r="M1932" s="163"/>
      <c r="N1932" s="163"/>
      <c r="O1932" s="163"/>
      <c r="P1932" s="163"/>
      <c r="Q1932" s="299" t="str">
        <f>IFERROR(VLOOKUP(P1932,'Código del Diagnóstico'!$A$3:$B$12426,2,0),"")</f>
        <v/>
      </c>
      <c r="R1932" s="78"/>
      <c r="S1932" s="163"/>
      <c r="T1932" s="163"/>
    </row>
    <row r="1933" spans="1:20" ht="14">
      <c r="A1933" s="79"/>
      <c r="B1933" s="297" t="str">
        <f>IFERROR(VLOOKUP(A1933,'PER Sociodemografico'!A:L,2,0),"")</f>
        <v/>
      </c>
      <c r="C1933" s="297" t="str">
        <f>IFERROR(VLOOKUP( A1933,'PER Sociodemografico'!A:L,6,0),"")</f>
        <v/>
      </c>
      <c r="D1933" s="297" t="str">
        <f>IFERROR(VLOOKUP(A1933,'PER Sociodemografico'!A:L,9,0),"")</f>
        <v/>
      </c>
      <c r="E1933" s="297" t="str">
        <f>IFERROR(VLOOKUP(A1933,'PER Sociodemografico'!A:L,11,0),"")</f>
        <v/>
      </c>
      <c r="F1933" s="297" t="str">
        <f>IFERROR(VLOOKUP(B1933,'PER Sociodemografico'!B:M,9,0),"")</f>
        <v/>
      </c>
      <c r="G1933" s="163"/>
      <c r="H1933" s="163"/>
      <c r="I1933" s="164"/>
      <c r="J1933" s="298">
        <f>IF(AND(I1933&lt;EL!$E$15,'caracterizacion EL'!I1933&lt;&gt;0),1,0)</f>
        <v>0</v>
      </c>
      <c r="K1933" s="298">
        <f>IF(AND(I1933=EL!$E$15,'caracterizacion EL'!I1933&lt;&gt;0),1,0)</f>
        <v>0</v>
      </c>
      <c r="L1933" s="164"/>
      <c r="M1933" s="163"/>
      <c r="N1933" s="163"/>
      <c r="O1933" s="163"/>
      <c r="P1933" s="163"/>
      <c r="Q1933" s="299" t="str">
        <f>IFERROR(VLOOKUP(P1933,'Código del Diagnóstico'!$A$3:$B$12426,2,0),"")</f>
        <v/>
      </c>
      <c r="R1933" s="78"/>
      <c r="S1933" s="163"/>
      <c r="T1933" s="163"/>
    </row>
    <row r="1934" spans="1:20" ht="14">
      <c r="A1934" s="79"/>
      <c r="B1934" s="297" t="str">
        <f>IFERROR(VLOOKUP(A1934,'PER Sociodemografico'!A:L,2,0),"")</f>
        <v/>
      </c>
      <c r="C1934" s="297" t="str">
        <f>IFERROR(VLOOKUP( A1934,'PER Sociodemografico'!A:L,6,0),"")</f>
        <v/>
      </c>
      <c r="D1934" s="297" t="str">
        <f>IFERROR(VLOOKUP(A1934,'PER Sociodemografico'!A:L,9,0),"")</f>
        <v/>
      </c>
      <c r="E1934" s="297" t="str">
        <f>IFERROR(VLOOKUP(A1934,'PER Sociodemografico'!A:L,11,0),"")</f>
        <v/>
      </c>
      <c r="F1934" s="297" t="str">
        <f>IFERROR(VLOOKUP(B1934,'PER Sociodemografico'!B:M,9,0),"")</f>
        <v/>
      </c>
      <c r="G1934" s="163"/>
      <c r="H1934" s="163"/>
      <c r="I1934" s="164"/>
      <c r="J1934" s="298">
        <f>IF(AND(I1934&lt;EL!$E$15,'caracterizacion EL'!I1934&lt;&gt;0),1,0)</f>
        <v>0</v>
      </c>
      <c r="K1934" s="298">
        <f>IF(AND(I1934=EL!$E$15,'caracterizacion EL'!I1934&lt;&gt;0),1,0)</f>
        <v>0</v>
      </c>
      <c r="L1934" s="164"/>
      <c r="M1934" s="163"/>
      <c r="N1934" s="163"/>
      <c r="O1934" s="163"/>
      <c r="P1934" s="163"/>
      <c r="Q1934" s="299" t="str">
        <f>IFERROR(VLOOKUP(P1934,'Código del Diagnóstico'!$A$3:$B$12426,2,0),"")</f>
        <v/>
      </c>
      <c r="R1934" s="78"/>
      <c r="S1934" s="163"/>
      <c r="T1934" s="163"/>
    </row>
    <row r="1935" spans="1:20" ht="14">
      <c r="A1935" s="79"/>
      <c r="B1935" s="297" t="str">
        <f>IFERROR(VLOOKUP(A1935,'PER Sociodemografico'!A:L,2,0),"")</f>
        <v/>
      </c>
      <c r="C1935" s="297" t="str">
        <f>IFERROR(VLOOKUP( A1935,'PER Sociodemografico'!A:L,6,0),"")</f>
        <v/>
      </c>
      <c r="D1935" s="297" t="str">
        <f>IFERROR(VLOOKUP(A1935,'PER Sociodemografico'!A:L,9,0),"")</f>
        <v/>
      </c>
      <c r="E1935" s="297" t="str">
        <f>IFERROR(VLOOKUP(A1935,'PER Sociodemografico'!A:L,11,0),"")</f>
        <v/>
      </c>
      <c r="F1935" s="297" t="str">
        <f>IFERROR(VLOOKUP(B1935,'PER Sociodemografico'!B:M,9,0),"")</f>
        <v/>
      </c>
      <c r="G1935" s="163"/>
      <c r="H1935" s="163"/>
      <c r="I1935" s="164"/>
      <c r="J1935" s="298">
        <f>IF(AND(I1935&lt;EL!$E$15,'caracterizacion EL'!I1935&lt;&gt;0),1,0)</f>
        <v>0</v>
      </c>
      <c r="K1935" s="298">
        <f>IF(AND(I1935=EL!$E$15,'caracterizacion EL'!I1935&lt;&gt;0),1,0)</f>
        <v>0</v>
      </c>
      <c r="L1935" s="164"/>
      <c r="M1935" s="163"/>
      <c r="N1935" s="163"/>
      <c r="O1935" s="163"/>
      <c r="P1935" s="163"/>
      <c r="Q1935" s="299" t="str">
        <f>IFERROR(VLOOKUP(P1935,'Código del Diagnóstico'!$A$3:$B$12426,2,0),"")</f>
        <v/>
      </c>
      <c r="R1935" s="78"/>
      <c r="S1935" s="163"/>
      <c r="T1935" s="163"/>
    </row>
    <row r="1936" spans="1:20" ht="14">
      <c r="A1936" s="79"/>
      <c r="B1936" s="297" t="str">
        <f>IFERROR(VLOOKUP(A1936,'PER Sociodemografico'!A:L,2,0),"")</f>
        <v/>
      </c>
      <c r="C1936" s="297" t="str">
        <f>IFERROR(VLOOKUP( A1936,'PER Sociodemografico'!A:L,6,0),"")</f>
        <v/>
      </c>
      <c r="D1936" s="297" t="str">
        <f>IFERROR(VLOOKUP(A1936,'PER Sociodemografico'!A:L,9,0),"")</f>
        <v/>
      </c>
      <c r="E1936" s="297" t="str">
        <f>IFERROR(VLOOKUP(A1936,'PER Sociodemografico'!A:L,11,0),"")</f>
        <v/>
      </c>
      <c r="F1936" s="297" t="str">
        <f>IFERROR(VLOOKUP(B1936,'PER Sociodemografico'!B:M,9,0),"")</f>
        <v/>
      </c>
      <c r="G1936" s="163"/>
      <c r="H1936" s="163"/>
      <c r="I1936" s="164"/>
      <c r="J1936" s="298">
        <f>IF(AND(I1936&lt;EL!$E$15,'caracterizacion EL'!I1936&lt;&gt;0),1,0)</f>
        <v>0</v>
      </c>
      <c r="K1936" s="298">
        <f>IF(AND(I1936=EL!$E$15,'caracterizacion EL'!I1936&lt;&gt;0),1,0)</f>
        <v>0</v>
      </c>
      <c r="L1936" s="164"/>
      <c r="M1936" s="163"/>
      <c r="N1936" s="163"/>
      <c r="O1936" s="163"/>
      <c r="P1936" s="163"/>
      <c r="Q1936" s="299" t="str">
        <f>IFERROR(VLOOKUP(P1936,'Código del Diagnóstico'!$A$3:$B$12426,2,0),"")</f>
        <v/>
      </c>
      <c r="R1936" s="78"/>
      <c r="S1936" s="163"/>
      <c r="T1936" s="163"/>
    </row>
    <row r="1937" spans="1:20" ht="14">
      <c r="A1937" s="79"/>
      <c r="B1937" s="297" t="str">
        <f>IFERROR(VLOOKUP(A1937,'PER Sociodemografico'!A:L,2,0),"")</f>
        <v/>
      </c>
      <c r="C1937" s="297" t="str">
        <f>IFERROR(VLOOKUP( A1937,'PER Sociodemografico'!A:L,6,0),"")</f>
        <v/>
      </c>
      <c r="D1937" s="297" t="str">
        <f>IFERROR(VLOOKUP(A1937,'PER Sociodemografico'!A:L,9,0),"")</f>
        <v/>
      </c>
      <c r="E1937" s="297" t="str">
        <f>IFERROR(VLOOKUP(A1937,'PER Sociodemografico'!A:L,11,0),"")</f>
        <v/>
      </c>
      <c r="F1937" s="297" t="str">
        <f>IFERROR(VLOOKUP(B1937,'PER Sociodemografico'!B:M,9,0),"")</f>
        <v/>
      </c>
      <c r="G1937" s="163"/>
      <c r="H1937" s="163"/>
      <c r="I1937" s="164"/>
      <c r="J1937" s="298">
        <f>IF(AND(I1937&lt;EL!$E$15,'caracterizacion EL'!I1937&lt;&gt;0),1,0)</f>
        <v>0</v>
      </c>
      <c r="K1937" s="298">
        <f>IF(AND(I1937=EL!$E$15,'caracterizacion EL'!I1937&lt;&gt;0),1,0)</f>
        <v>0</v>
      </c>
      <c r="L1937" s="164"/>
      <c r="M1937" s="163"/>
      <c r="N1937" s="163"/>
      <c r="O1937" s="163"/>
      <c r="P1937" s="163"/>
      <c r="Q1937" s="299" t="str">
        <f>IFERROR(VLOOKUP(P1937,'Código del Diagnóstico'!$A$3:$B$12426,2,0),"")</f>
        <v/>
      </c>
      <c r="R1937" s="78"/>
      <c r="S1937" s="163"/>
      <c r="T1937" s="163"/>
    </row>
    <row r="1938" spans="1:20" ht="14">
      <c r="A1938" s="79"/>
      <c r="B1938" s="297" t="str">
        <f>IFERROR(VLOOKUP(A1938,'PER Sociodemografico'!A:L,2,0),"")</f>
        <v/>
      </c>
      <c r="C1938" s="297" t="str">
        <f>IFERROR(VLOOKUP( A1938,'PER Sociodemografico'!A:L,6,0),"")</f>
        <v/>
      </c>
      <c r="D1938" s="297" t="str">
        <f>IFERROR(VLOOKUP(A1938,'PER Sociodemografico'!A:L,9,0),"")</f>
        <v/>
      </c>
      <c r="E1938" s="297" t="str">
        <f>IFERROR(VLOOKUP(A1938,'PER Sociodemografico'!A:L,11,0),"")</f>
        <v/>
      </c>
      <c r="F1938" s="297" t="str">
        <f>IFERROR(VLOOKUP(B1938,'PER Sociodemografico'!B:M,9,0),"")</f>
        <v/>
      </c>
      <c r="G1938" s="163"/>
      <c r="H1938" s="163"/>
      <c r="I1938" s="164"/>
      <c r="J1938" s="298">
        <f>IF(AND(I1938&lt;EL!$E$15,'caracterizacion EL'!I1938&lt;&gt;0),1,0)</f>
        <v>0</v>
      </c>
      <c r="K1938" s="298">
        <f>IF(AND(I1938=EL!$E$15,'caracterizacion EL'!I1938&lt;&gt;0),1,0)</f>
        <v>0</v>
      </c>
      <c r="L1938" s="164"/>
      <c r="M1938" s="163"/>
      <c r="N1938" s="163"/>
      <c r="O1938" s="163"/>
      <c r="P1938" s="163"/>
      <c r="Q1938" s="299" t="str">
        <f>IFERROR(VLOOKUP(P1938,'Código del Diagnóstico'!$A$3:$B$12426,2,0),"")</f>
        <v/>
      </c>
      <c r="R1938" s="78"/>
      <c r="S1938" s="163"/>
      <c r="T1938" s="163"/>
    </row>
    <row r="1939" spans="1:20" ht="14">
      <c r="A1939" s="79"/>
      <c r="B1939" s="297" t="str">
        <f>IFERROR(VLOOKUP(A1939,'PER Sociodemografico'!A:L,2,0),"")</f>
        <v/>
      </c>
      <c r="C1939" s="297" t="str">
        <f>IFERROR(VLOOKUP( A1939,'PER Sociodemografico'!A:L,6,0),"")</f>
        <v/>
      </c>
      <c r="D1939" s="297" t="str">
        <f>IFERROR(VLOOKUP(A1939,'PER Sociodemografico'!A:L,9,0),"")</f>
        <v/>
      </c>
      <c r="E1939" s="297" t="str">
        <f>IFERROR(VLOOKUP(A1939,'PER Sociodemografico'!A:L,11,0),"")</f>
        <v/>
      </c>
      <c r="F1939" s="297" t="str">
        <f>IFERROR(VLOOKUP(B1939,'PER Sociodemografico'!B:M,9,0),"")</f>
        <v/>
      </c>
      <c r="G1939" s="163"/>
      <c r="H1939" s="163"/>
      <c r="I1939" s="164"/>
      <c r="J1939" s="298">
        <f>IF(AND(I1939&lt;EL!$E$15,'caracterizacion EL'!I1939&lt;&gt;0),1,0)</f>
        <v>0</v>
      </c>
      <c r="K1939" s="298">
        <f>IF(AND(I1939=EL!$E$15,'caracterizacion EL'!I1939&lt;&gt;0),1,0)</f>
        <v>0</v>
      </c>
      <c r="L1939" s="164"/>
      <c r="M1939" s="163"/>
      <c r="N1939" s="163"/>
      <c r="O1939" s="163"/>
      <c r="P1939" s="163"/>
      <c r="Q1939" s="299" t="str">
        <f>IFERROR(VLOOKUP(P1939,'Código del Diagnóstico'!$A$3:$B$12426,2,0),"")</f>
        <v/>
      </c>
      <c r="R1939" s="78"/>
      <c r="S1939" s="163"/>
      <c r="T1939" s="163"/>
    </row>
    <row r="1940" spans="1:20" ht="14">
      <c r="A1940" s="79"/>
      <c r="B1940" s="297" t="str">
        <f>IFERROR(VLOOKUP(A1940,'PER Sociodemografico'!A:L,2,0),"")</f>
        <v/>
      </c>
      <c r="C1940" s="297" t="str">
        <f>IFERROR(VLOOKUP( A1940,'PER Sociodemografico'!A:L,6,0),"")</f>
        <v/>
      </c>
      <c r="D1940" s="297" t="str">
        <f>IFERROR(VLOOKUP(A1940,'PER Sociodemografico'!A:L,9,0),"")</f>
        <v/>
      </c>
      <c r="E1940" s="297" t="str">
        <f>IFERROR(VLOOKUP(A1940,'PER Sociodemografico'!A:L,11,0),"")</f>
        <v/>
      </c>
      <c r="F1940" s="297" t="str">
        <f>IFERROR(VLOOKUP(B1940,'PER Sociodemografico'!B:M,9,0),"")</f>
        <v/>
      </c>
      <c r="G1940" s="163"/>
      <c r="H1940" s="163"/>
      <c r="I1940" s="164"/>
      <c r="J1940" s="298">
        <f>IF(AND(I1940&lt;EL!$E$15,'caracterizacion EL'!I1940&lt;&gt;0),1,0)</f>
        <v>0</v>
      </c>
      <c r="K1940" s="298">
        <f>IF(AND(I1940=EL!$E$15,'caracterizacion EL'!I1940&lt;&gt;0),1,0)</f>
        <v>0</v>
      </c>
      <c r="L1940" s="164"/>
      <c r="M1940" s="163"/>
      <c r="N1940" s="163"/>
      <c r="O1940" s="163"/>
      <c r="P1940" s="163"/>
      <c r="Q1940" s="299" t="str">
        <f>IFERROR(VLOOKUP(P1940,'Código del Diagnóstico'!$A$3:$B$12426,2,0),"")</f>
        <v/>
      </c>
      <c r="R1940" s="78"/>
      <c r="S1940" s="163"/>
      <c r="T1940" s="163"/>
    </row>
    <row r="1941" spans="1:20" ht="14">
      <c r="A1941" s="79"/>
      <c r="B1941" s="297" t="str">
        <f>IFERROR(VLOOKUP(A1941,'PER Sociodemografico'!A:L,2,0),"")</f>
        <v/>
      </c>
      <c r="C1941" s="297" t="str">
        <f>IFERROR(VLOOKUP( A1941,'PER Sociodemografico'!A:L,6,0),"")</f>
        <v/>
      </c>
      <c r="D1941" s="297" t="str">
        <f>IFERROR(VLOOKUP(A1941,'PER Sociodemografico'!A:L,9,0),"")</f>
        <v/>
      </c>
      <c r="E1941" s="297" t="str">
        <f>IFERROR(VLOOKUP(A1941,'PER Sociodemografico'!A:L,11,0),"")</f>
        <v/>
      </c>
      <c r="F1941" s="297" t="str">
        <f>IFERROR(VLOOKUP(B1941,'PER Sociodemografico'!B:M,9,0),"")</f>
        <v/>
      </c>
      <c r="G1941" s="163"/>
      <c r="H1941" s="163"/>
      <c r="I1941" s="164"/>
      <c r="J1941" s="298">
        <f>IF(AND(I1941&lt;EL!$E$15,'caracterizacion EL'!I1941&lt;&gt;0),1,0)</f>
        <v>0</v>
      </c>
      <c r="K1941" s="298">
        <f>IF(AND(I1941=EL!$E$15,'caracterizacion EL'!I1941&lt;&gt;0),1,0)</f>
        <v>0</v>
      </c>
      <c r="L1941" s="164"/>
      <c r="M1941" s="163"/>
      <c r="N1941" s="163"/>
      <c r="O1941" s="163"/>
      <c r="P1941" s="163"/>
      <c r="Q1941" s="299" t="str">
        <f>IFERROR(VLOOKUP(P1941,'Código del Diagnóstico'!$A$3:$B$12426,2,0),"")</f>
        <v/>
      </c>
      <c r="R1941" s="78"/>
      <c r="S1941" s="163"/>
      <c r="T1941" s="163"/>
    </row>
    <row r="1942" spans="1:20" ht="14">
      <c r="A1942" s="79"/>
      <c r="B1942" s="297" t="str">
        <f>IFERROR(VLOOKUP(A1942,'PER Sociodemografico'!A:L,2,0),"")</f>
        <v/>
      </c>
      <c r="C1942" s="297" t="str">
        <f>IFERROR(VLOOKUP( A1942,'PER Sociodemografico'!A:L,6,0),"")</f>
        <v/>
      </c>
      <c r="D1942" s="297" t="str">
        <f>IFERROR(VLOOKUP(A1942,'PER Sociodemografico'!A:L,9,0),"")</f>
        <v/>
      </c>
      <c r="E1942" s="297" t="str">
        <f>IFERROR(VLOOKUP(A1942,'PER Sociodemografico'!A:L,11,0),"")</f>
        <v/>
      </c>
      <c r="F1942" s="297" t="str">
        <f>IFERROR(VLOOKUP(B1942,'PER Sociodemografico'!B:M,9,0),"")</f>
        <v/>
      </c>
      <c r="G1942" s="163"/>
      <c r="H1942" s="163"/>
      <c r="I1942" s="164"/>
      <c r="J1942" s="298">
        <f>IF(AND(I1942&lt;EL!$E$15,'caracterizacion EL'!I1942&lt;&gt;0),1,0)</f>
        <v>0</v>
      </c>
      <c r="K1942" s="298">
        <f>IF(AND(I1942=EL!$E$15,'caracterizacion EL'!I1942&lt;&gt;0),1,0)</f>
        <v>0</v>
      </c>
      <c r="L1942" s="164"/>
      <c r="M1942" s="163"/>
      <c r="N1942" s="163"/>
      <c r="O1942" s="163"/>
      <c r="P1942" s="163"/>
      <c r="Q1942" s="299" t="str">
        <f>IFERROR(VLOOKUP(P1942,'Código del Diagnóstico'!$A$3:$B$12426,2,0),"")</f>
        <v/>
      </c>
      <c r="R1942" s="78"/>
      <c r="S1942" s="163"/>
      <c r="T1942" s="163"/>
    </row>
    <row r="1943" spans="1:20" ht="14">
      <c r="A1943" s="79"/>
      <c r="B1943" s="297" t="str">
        <f>IFERROR(VLOOKUP(A1943,'PER Sociodemografico'!A:L,2,0),"")</f>
        <v/>
      </c>
      <c r="C1943" s="297" t="str">
        <f>IFERROR(VLOOKUP( A1943,'PER Sociodemografico'!A:L,6,0),"")</f>
        <v/>
      </c>
      <c r="D1943" s="297" t="str">
        <f>IFERROR(VLOOKUP(A1943,'PER Sociodemografico'!A:L,9,0),"")</f>
        <v/>
      </c>
      <c r="E1943" s="297" t="str">
        <f>IFERROR(VLOOKUP(A1943,'PER Sociodemografico'!A:L,11,0),"")</f>
        <v/>
      </c>
      <c r="F1943" s="297" t="str">
        <f>IFERROR(VLOOKUP(B1943,'PER Sociodemografico'!B:M,9,0),"")</f>
        <v/>
      </c>
      <c r="G1943" s="163"/>
      <c r="H1943" s="163"/>
      <c r="I1943" s="164"/>
      <c r="J1943" s="298">
        <f>IF(AND(I1943&lt;EL!$E$15,'caracterizacion EL'!I1943&lt;&gt;0),1,0)</f>
        <v>0</v>
      </c>
      <c r="K1943" s="298">
        <f>IF(AND(I1943=EL!$E$15,'caracterizacion EL'!I1943&lt;&gt;0),1,0)</f>
        <v>0</v>
      </c>
      <c r="L1943" s="164"/>
      <c r="M1943" s="163"/>
      <c r="N1943" s="163"/>
      <c r="O1943" s="163"/>
      <c r="P1943" s="163"/>
      <c r="Q1943" s="299" t="str">
        <f>IFERROR(VLOOKUP(P1943,'Código del Diagnóstico'!$A$3:$B$12426,2,0),"")</f>
        <v/>
      </c>
      <c r="R1943" s="78"/>
      <c r="S1943" s="163"/>
      <c r="T1943" s="163"/>
    </row>
    <row r="1944" spans="1:20" ht="14">
      <c r="A1944" s="79"/>
      <c r="B1944" s="297" t="str">
        <f>IFERROR(VLOOKUP(A1944,'PER Sociodemografico'!A:L,2,0),"")</f>
        <v/>
      </c>
      <c r="C1944" s="297" t="str">
        <f>IFERROR(VLOOKUP( A1944,'PER Sociodemografico'!A:L,6,0),"")</f>
        <v/>
      </c>
      <c r="D1944" s="297" t="str">
        <f>IFERROR(VLOOKUP(A1944,'PER Sociodemografico'!A:L,9,0),"")</f>
        <v/>
      </c>
      <c r="E1944" s="297" t="str">
        <f>IFERROR(VLOOKUP(A1944,'PER Sociodemografico'!A:L,11,0),"")</f>
        <v/>
      </c>
      <c r="F1944" s="297" t="str">
        <f>IFERROR(VLOOKUP(B1944,'PER Sociodemografico'!B:M,9,0),"")</f>
        <v/>
      </c>
      <c r="G1944" s="163"/>
      <c r="H1944" s="163"/>
      <c r="I1944" s="164"/>
      <c r="J1944" s="298">
        <f>IF(AND(I1944&lt;EL!$E$15,'caracterizacion EL'!I1944&lt;&gt;0),1,0)</f>
        <v>0</v>
      </c>
      <c r="K1944" s="298">
        <f>IF(AND(I1944=EL!$E$15,'caracterizacion EL'!I1944&lt;&gt;0),1,0)</f>
        <v>0</v>
      </c>
      <c r="L1944" s="164"/>
      <c r="M1944" s="163"/>
      <c r="N1944" s="163"/>
      <c r="O1944" s="163"/>
      <c r="P1944" s="163"/>
      <c r="Q1944" s="299" t="str">
        <f>IFERROR(VLOOKUP(P1944,'Código del Diagnóstico'!$A$3:$B$12426,2,0),"")</f>
        <v/>
      </c>
      <c r="R1944" s="78"/>
      <c r="S1944" s="163"/>
      <c r="T1944" s="163"/>
    </row>
    <row r="1945" spans="1:20" ht="14">
      <c r="A1945" s="79"/>
      <c r="B1945" s="297" t="str">
        <f>IFERROR(VLOOKUP(A1945,'PER Sociodemografico'!A:L,2,0),"")</f>
        <v/>
      </c>
      <c r="C1945" s="297" t="str">
        <f>IFERROR(VLOOKUP( A1945,'PER Sociodemografico'!A:L,6,0),"")</f>
        <v/>
      </c>
      <c r="D1945" s="297" t="str">
        <f>IFERROR(VLOOKUP(A1945,'PER Sociodemografico'!A:L,9,0),"")</f>
        <v/>
      </c>
      <c r="E1945" s="297" t="str">
        <f>IFERROR(VLOOKUP(A1945,'PER Sociodemografico'!A:L,11,0),"")</f>
        <v/>
      </c>
      <c r="F1945" s="297" t="str">
        <f>IFERROR(VLOOKUP(B1945,'PER Sociodemografico'!B:M,9,0),"")</f>
        <v/>
      </c>
      <c r="G1945" s="163"/>
      <c r="H1945" s="163"/>
      <c r="I1945" s="164"/>
      <c r="J1945" s="298">
        <f>IF(AND(I1945&lt;EL!$E$15,'caracterizacion EL'!I1945&lt;&gt;0),1,0)</f>
        <v>0</v>
      </c>
      <c r="K1945" s="298">
        <f>IF(AND(I1945=EL!$E$15,'caracterizacion EL'!I1945&lt;&gt;0),1,0)</f>
        <v>0</v>
      </c>
      <c r="L1945" s="164"/>
      <c r="M1945" s="163"/>
      <c r="N1945" s="163"/>
      <c r="O1945" s="163"/>
      <c r="P1945" s="163"/>
      <c r="Q1945" s="299" t="str">
        <f>IFERROR(VLOOKUP(P1945,'Código del Diagnóstico'!$A$3:$B$12426,2,0),"")</f>
        <v/>
      </c>
      <c r="R1945" s="78"/>
      <c r="S1945" s="163"/>
      <c r="T1945" s="163"/>
    </row>
    <row r="1946" spans="1:20" ht="14">
      <c r="A1946" s="79"/>
      <c r="B1946" s="297" t="str">
        <f>IFERROR(VLOOKUP(A1946,'PER Sociodemografico'!A:L,2,0),"")</f>
        <v/>
      </c>
      <c r="C1946" s="297" t="str">
        <f>IFERROR(VLOOKUP( A1946,'PER Sociodemografico'!A:L,6,0),"")</f>
        <v/>
      </c>
      <c r="D1946" s="297" t="str">
        <f>IFERROR(VLOOKUP(A1946,'PER Sociodemografico'!A:L,9,0),"")</f>
        <v/>
      </c>
      <c r="E1946" s="297" t="str">
        <f>IFERROR(VLOOKUP(A1946,'PER Sociodemografico'!A:L,11,0),"")</f>
        <v/>
      </c>
      <c r="F1946" s="297" t="str">
        <f>IFERROR(VLOOKUP(B1946,'PER Sociodemografico'!B:M,9,0),"")</f>
        <v/>
      </c>
      <c r="G1946" s="163"/>
      <c r="H1946" s="163"/>
      <c r="I1946" s="164"/>
      <c r="J1946" s="298">
        <f>IF(AND(I1946&lt;EL!$E$15,'caracterizacion EL'!I1946&lt;&gt;0),1,0)</f>
        <v>0</v>
      </c>
      <c r="K1946" s="298">
        <f>IF(AND(I1946=EL!$E$15,'caracterizacion EL'!I1946&lt;&gt;0),1,0)</f>
        <v>0</v>
      </c>
      <c r="L1946" s="164"/>
      <c r="M1946" s="163"/>
      <c r="N1946" s="163"/>
      <c r="O1946" s="163"/>
      <c r="P1946" s="163"/>
      <c r="Q1946" s="299" t="str">
        <f>IFERROR(VLOOKUP(P1946,'Código del Diagnóstico'!$A$3:$B$12426,2,0),"")</f>
        <v/>
      </c>
      <c r="R1946" s="78"/>
      <c r="S1946" s="163"/>
      <c r="T1946" s="163"/>
    </row>
    <row r="1947" spans="1:20" ht="14">
      <c r="A1947" s="79"/>
      <c r="B1947" s="297" t="str">
        <f>IFERROR(VLOOKUP(A1947,'PER Sociodemografico'!A:L,2,0),"")</f>
        <v/>
      </c>
      <c r="C1947" s="297" t="str">
        <f>IFERROR(VLOOKUP( A1947,'PER Sociodemografico'!A:L,6,0),"")</f>
        <v/>
      </c>
      <c r="D1947" s="297" t="str">
        <f>IFERROR(VLOOKUP(A1947,'PER Sociodemografico'!A:L,9,0),"")</f>
        <v/>
      </c>
      <c r="E1947" s="297" t="str">
        <f>IFERROR(VLOOKUP(A1947,'PER Sociodemografico'!A:L,11,0),"")</f>
        <v/>
      </c>
      <c r="F1947" s="297" t="str">
        <f>IFERROR(VLOOKUP(B1947,'PER Sociodemografico'!B:M,9,0),"")</f>
        <v/>
      </c>
      <c r="G1947" s="163"/>
      <c r="H1947" s="163"/>
      <c r="I1947" s="164"/>
      <c r="J1947" s="298">
        <f>IF(AND(I1947&lt;EL!$E$15,'caracterizacion EL'!I1947&lt;&gt;0),1,0)</f>
        <v>0</v>
      </c>
      <c r="K1947" s="298">
        <f>IF(AND(I1947=EL!$E$15,'caracterizacion EL'!I1947&lt;&gt;0),1,0)</f>
        <v>0</v>
      </c>
      <c r="L1947" s="164"/>
      <c r="M1947" s="163"/>
      <c r="N1947" s="163"/>
      <c r="O1947" s="163"/>
      <c r="P1947" s="163"/>
      <c r="Q1947" s="299" t="str">
        <f>IFERROR(VLOOKUP(P1947,'Código del Diagnóstico'!$A$3:$B$12426,2,0),"")</f>
        <v/>
      </c>
      <c r="R1947" s="78"/>
      <c r="S1947" s="163"/>
      <c r="T1947" s="163"/>
    </row>
    <row r="1948" spans="1:20" ht="14">
      <c r="A1948" s="79"/>
      <c r="B1948" s="297" t="str">
        <f>IFERROR(VLOOKUP(A1948,'PER Sociodemografico'!A:L,2,0),"")</f>
        <v/>
      </c>
      <c r="C1948" s="297" t="str">
        <f>IFERROR(VLOOKUP( A1948,'PER Sociodemografico'!A:L,6,0),"")</f>
        <v/>
      </c>
      <c r="D1948" s="297" t="str">
        <f>IFERROR(VLOOKUP(A1948,'PER Sociodemografico'!A:L,9,0),"")</f>
        <v/>
      </c>
      <c r="E1948" s="297" t="str">
        <f>IFERROR(VLOOKUP(A1948,'PER Sociodemografico'!A:L,11,0),"")</f>
        <v/>
      </c>
      <c r="F1948" s="297" t="str">
        <f>IFERROR(VLOOKUP(B1948,'PER Sociodemografico'!B:M,9,0),"")</f>
        <v/>
      </c>
      <c r="G1948" s="163"/>
      <c r="H1948" s="163"/>
      <c r="I1948" s="164"/>
      <c r="J1948" s="298">
        <f>IF(AND(I1948&lt;EL!$E$15,'caracterizacion EL'!I1948&lt;&gt;0),1,0)</f>
        <v>0</v>
      </c>
      <c r="K1948" s="298">
        <f>IF(AND(I1948=EL!$E$15,'caracterizacion EL'!I1948&lt;&gt;0),1,0)</f>
        <v>0</v>
      </c>
      <c r="L1948" s="164"/>
      <c r="M1948" s="163"/>
      <c r="N1948" s="163"/>
      <c r="O1948" s="163"/>
      <c r="P1948" s="163"/>
      <c r="Q1948" s="299" t="str">
        <f>IFERROR(VLOOKUP(P1948,'Código del Diagnóstico'!$A$3:$B$12426,2,0),"")</f>
        <v/>
      </c>
      <c r="R1948" s="78"/>
      <c r="S1948" s="163"/>
      <c r="T1948" s="163"/>
    </row>
    <row r="1949" spans="1:20" ht="14">
      <c r="A1949" s="79"/>
      <c r="B1949" s="297" t="str">
        <f>IFERROR(VLOOKUP(A1949,'PER Sociodemografico'!A:L,2,0),"")</f>
        <v/>
      </c>
      <c r="C1949" s="297" t="str">
        <f>IFERROR(VLOOKUP( A1949,'PER Sociodemografico'!A:L,6,0),"")</f>
        <v/>
      </c>
      <c r="D1949" s="297" t="str">
        <f>IFERROR(VLOOKUP(A1949,'PER Sociodemografico'!A:L,9,0),"")</f>
        <v/>
      </c>
      <c r="E1949" s="297" t="str">
        <f>IFERROR(VLOOKUP(A1949,'PER Sociodemografico'!A:L,11,0),"")</f>
        <v/>
      </c>
      <c r="F1949" s="297" t="str">
        <f>IFERROR(VLOOKUP(B1949,'PER Sociodemografico'!B:M,9,0),"")</f>
        <v/>
      </c>
      <c r="G1949" s="163"/>
      <c r="H1949" s="163"/>
      <c r="I1949" s="164"/>
      <c r="J1949" s="298">
        <f>IF(AND(I1949&lt;EL!$E$15,'caracterizacion EL'!I1949&lt;&gt;0),1,0)</f>
        <v>0</v>
      </c>
      <c r="K1949" s="298">
        <f>IF(AND(I1949=EL!$E$15,'caracterizacion EL'!I1949&lt;&gt;0),1,0)</f>
        <v>0</v>
      </c>
      <c r="L1949" s="164"/>
      <c r="M1949" s="163"/>
      <c r="N1949" s="163"/>
      <c r="O1949" s="163"/>
      <c r="P1949" s="163"/>
      <c r="Q1949" s="299" t="str">
        <f>IFERROR(VLOOKUP(P1949,'Código del Diagnóstico'!$A$3:$B$12426,2,0),"")</f>
        <v/>
      </c>
      <c r="R1949" s="78"/>
      <c r="S1949" s="163"/>
      <c r="T1949" s="163"/>
    </row>
    <row r="1950" spans="1:20" ht="14">
      <c r="A1950" s="79"/>
      <c r="B1950" s="297" t="str">
        <f>IFERROR(VLOOKUP(A1950,'PER Sociodemografico'!A:L,2,0),"")</f>
        <v/>
      </c>
      <c r="C1950" s="297" t="str">
        <f>IFERROR(VLOOKUP( A1950,'PER Sociodemografico'!A:L,6,0),"")</f>
        <v/>
      </c>
      <c r="D1950" s="297" t="str">
        <f>IFERROR(VLOOKUP(A1950,'PER Sociodemografico'!A:L,9,0),"")</f>
        <v/>
      </c>
      <c r="E1950" s="297" t="str">
        <f>IFERROR(VLOOKUP(A1950,'PER Sociodemografico'!A:L,11,0),"")</f>
        <v/>
      </c>
      <c r="F1950" s="297" t="str">
        <f>IFERROR(VLOOKUP(B1950,'PER Sociodemografico'!B:M,9,0),"")</f>
        <v/>
      </c>
      <c r="G1950" s="163"/>
      <c r="H1950" s="163"/>
      <c r="I1950" s="164"/>
      <c r="J1950" s="298">
        <f>IF(AND(I1950&lt;EL!$E$15,'caracterizacion EL'!I1950&lt;&gt;0),1,0)</f>
        <v>0</v>
      </c>
      <c r="K1950" s="298">
        <f>IF(AND(I1950=EL!$E$15,'caracterizacion EL'!I1950&lt;&gt;0),1,0)</f>
        <v>0</v>
      </c>
      <c r="L1950" s="164"/>
      <c r="M1950" s="163"/>
      <c r="N1950" s="163"/>
      <c r="O1950" s="163"/>
      <c r="P1950" s="163"/>
      <c r="Q1950" s="299" t="str">
        <f>IFERROR(VLOOKUP(P1950,'Código del Diagnóstico'!$A$3:$B$12426,2,0),"")</f>
        <v/>
      </c>
      <c r="R1950" s="78"/>
      <c r="S1950" s="163"/>
      <c r="T1950" s="163"/>
    </row>
    <row r="1951" spans="1:20" ht="14">
      <c r="A1951" s="79"/>
      <c r="B1951" s="297" t="str">
        <f>IFERROR(VLOOKUP(A1951,'PER Sociodemografico'!A:L,2,0),"")</f>
        <v/>
      </c>
      <c r="C1951" s="297" t="str">
        <f>IFERROR(VLOOKUP( A1951,'PER Sociodemografico'!A:L,6,0),"")</f>
        <v/>
      </c>
      <c r="D1951" s="297" t="str">
        <f>IFERROR(VLOOKUP(A1951,'PER Sociodemografico'!A:L,9,0),"")</f>
        <v/>
      </c>
      <c r="E1951" s="297" t="str">
        <f>IFERROR(VLOOKUP(A1951,'PER Sociodemografico'!A:L,11,0),"")</f>
        <v/>
      </c>
      <c r="F1951" s="297" t="str">
        <f>IFERROR(VLOOKUP(B1951,'PER Sociodemografico'!B:M,9,0),"")</f>
        <v/>
      </c>
      <c r="G1951" s="163"/>
      <c r="H1951" s="163"/>
      <c r="I1951" s="164"/>
      <c r="J1951" s="298">
        <f>IF(AND(I1951&lt;EL!$E$15,'caracterizacion EL'!I1951&lt;&gt;0),1,0)</f>
        <v>0</v>
      </c>
      <c r="K1951" s="298">
        <f>IF(AND(I1951=EL!$E$15,'caracterizacion EL'!I1951&lt;&gt;0),1,0)</f>
        <v>0</v>
      </c>
      <c r="L1951" s="164"/>
      <c r="M1951" s="163"/>
      <c r="N1951" s="163"/>
      <c r="O1951" s="163"/>
      <c r="P1951" s="163"/>
      <c r="Q1951" s="299" t="str">
        <f>IFERROR(VLOOKUP(P1951,'Código del Diagnóstico'!$A$3:$B$12426,2,0),"")</f>
        <v/>
      </c>
      <c r="R1951" s="78"/>
      <c r="S1951" s="163"/>
      <c r="T1951" s="163"/>
    </row>
    <row r="1952" spans="1:20" ht="14">
      <c r="A1952" s="79"/>
      <c r="B1952" s="297" t="str">
        <f>IFERROR(VLOOKUP(A1952,'PER Sociodemografico'!A:L,2,0),"")</f>
        <v/>
      </c>
      <c r="C1952" s="297" t="str">
        <f>IFERROR(VLOOKUP( A1952,'PER Sociodemografico'!A:L,6,0),"")</f>
        <v/>
      </c>
      <c r="D1952" s="297" t="str">
        <f>IFERROR(VLOOKUP(A1952,'PER Sociodemografico'!A:L,9,0),"")</f>
        <v/>
      </c>
      <c r="E1952" s="297" t="str">
        <f>IFERROR(VLOOKUP(A1952,'PER Sociodemografico'!A:L,11,0),"")</f>
        <v/>
      </c>
      <c r="F1952" s="297" t="str">
        <f>IFERROR(VLOOKUP(B1952,'PER Sociodemografico'!B:M,9,0),"")</f>
        <v/>
      </c>
      <c r="G1952" s="163"/>
      <c r="H1952" s="163"/>
      <c r="I1952" s="164"/>
      <c r="J1952" s="298">
        <f>IF(AND(I1952&lt;EL!$E$15,'caracterizacion EL'!I1952&lt;&gt;0),1,0)</f>
        <v>0</v>
      </c>
      <c r="K1952" s="298">
        <f>IF(AND(I1952=EL!$E$15,'caracterizacion EL'!I1952&lt;&gt;0),1,0)</f>
        <v>0</v>
      </c>
      <c r="L1952" s="164"/>
      <c r="M1952" s="163"/>
      <c r="N1952" s="163"/>
      <c r="O1952" s="163"/>
      <c r="P1952" s="163"/>
      <c r="Q1952" s="299" t="str">
        <f>IFERROR(VLOOKUP(P1952,'Código del Diagnóstico'!$A$3:$B$12426,2,0),"")</f>
        <v/>
      </c>
      <c r="R1952" s="78"/>
      <c r="S1952" s="163"/>
      <c r="T1952" s="163"/>
    </row>
    <row r="1953" spans="1:20" ht="14">
      <c r="A1953" s="79"/>
      <c r="B1953" s="297" t="str">
        <f>IFERROR(VLOOKUP(A1953,'PER Sociodemografico'!A:L,2,0),"")</f>
        <v/>
      </c>
      <c r="C1953" s="297" t="str">
        <f>IFERROR(VLOOKUP( A1953,'PER Sociodemografico'!A:L,6,0),"")</f>
        <v/>
      </c>
      <c r="D1953" s="297" t="str">
        <f>IFERROR(VLOOKUP(A1953,'PER Sociodemografico'!A:L,9,0),"")</f>
        <v/>
      </c>
      <c r="E1953" s="297" t="str">
        <f>IFERROR(VLOOKUP(A1953,'PER Sociodemografico'!A:L,11,0),"")</f>
        <v/>
      </c>
      <c r="F1953" s="297" t="str">
        <f>IFERROR(VLOOKUP(B1953,'PER Sociodemografico'!B:M,9,0),"")</f>
        <v/>
      </c>
      <c r="G1953" s="163"/>
      <c r="H1953" s="163"/>
      <c r="I1953" s="164"/>
      <c r="J1953" s="298">
        <f>IF(AND(I1953&lt;EL!$E$15,'caracterizacion EL'!I1953&lt;&gt;0),1,0)</f>
        <v>0</v>
      </c>
      <c r="K1953" s="298">
        <f>IF(AND(I1953=EL!$E$15,'caracterizacion EL'!I1953&lt;&gt;0),1,0)</f>
        <v>0</v>
      </c>
      <c r="L1953" s="164"/>
      <c r="M1953" s="163"/>
      <c r="N1953" s="163"/>
      <c r="O1953" s="163"/>
      <c r="P1953" s="163"/>
      <c r="Q1953" s="299" t="str">
        <f>IFERROR(VLOOKUP(P1953,'Código del Diagnóstico'!$A$3:$B$12426,2,0),"")</f>
        <v/>
      </c>
      <c r="R1953" s="78"/>
      <c r="S1953" s="163"/>
      <c r="T1953" s="163"/>
    </row>
    <row r="1954" spans="1:20" ht="14">
      <c r="A1954" s="79"/>
      <c r="B1954" s="297" t="str">
        <f>IFERROR(VLOOKUP(A1954,'PER Sociodemografico'!A:L,2,0),"")</f>
        <v/>
      </c>
      <c r="C1954" s="297" t="str">
        <f>IFERROR(VLOOKUP( A1954,'PER Sociodemografico'!A:L,6,0),"")</f>
        <v/>
      </c>
      <c r="D1954" s="297" t="str">
        <f>IFERROR(VLOOKUP(A1954,'PER Sociodemografico'!A:L,9,0),"")</f>
        <v/>
      </c>
      <c r="E1954" s="297" t="str">
        <f>IFERROR(VLOOKUP(A1954,'PER Sociodemografico'!A:L,11,0),"")</f>
        <v/>
      </c>
      <c r="F1954" s="297" t="str">
        <f>IFERROR(VLOOKUP(B1954,'PER Sociodemografico'!B:M,9,0),"")</f>
        <v/>
      </c>
      <c r="G1954" s="163"/>
      <c r="H1954" s="163"/>
      <c r="I1954" s="164"/>
      <c r="J1954" s="298">
        <f>IF(AND(I1954&lt;EL!$E$15,'caracterizacion EL'!I1954&lt;&gt;0),1,0)</f>
        <v>0</v>
      </c>
      <c r="K1954" s="298">
        <f>IF(AND(I1954=EL!$E$15,'caracterizacion EL'!I1954&lt;&gt;0),1,0)</f>
        <v>0</v>
      </c>
      <c r="L1954" s="164"/>
      <c r="M1954" s="163"/>
      <c r="N1954" s="163"/>
      <c r="O1954" s="163"/>
      <c r="P1954" s="163"/>
      <c r="Q1954" s="299" t="str">
        <f>IFERROR(VLOOKUP(P1954,'Código del Diagnóstico'!$A$3:$B$12426,2,0),"")</f>
        <v/>
      </c>
      <c r="R1954" s="78"/>
      <c r="S1954" s="163"/>
      <c r="T1954" s="163"/>
    </row>
    <row r="1955" spans="1:20" ht="14">
      <c r="A1955" s="79"/>
      <c r="B1955" s="297" t="str">
        <f>IFERROR(VLOOKUP(A1955,'PER Sociodemografico'!A:L,2,0),"")</f>
        <v/>
      </c>
      <c r="C1955" s="297" t="str">
        <f>IFERROR(VLOOKUP( A1955,'PER Sociodemografico'!A:L,6,0),"")</f>
        <v/>
      </c>
      <c r="D1955" s="297" t="str">
        <f>IFERROR(VLOOKUP(A1955,'PER Sociodemografico'!A:L,9,0),"")</f>
        <v/>
      </c>
      <c r="E1955" s="297" t="str">
        <f>IFERROR(VLOOKUP(A1955,'PER Sociodemografico'!A:L,11,0),"")</f>
        <v/>
      </c>
      <c r="F1955" s="297" t="str">
        <f>IFERROR(VLOOKUP(B1955,'PER Sociodemografico'!B:M,9,0),"")</f>
        <v/>
      </c>
      <c r="G1955" s="163"/>
      <c r="H1955" s="163"/>
      <c r="I1955" s="164"/>
      <c r="J1955" s="298">
        <f>IF(AND(I1955&lt;EL!$E$15,'caracterizacion EL'!I1955&lt;&gt;0),1,0)</f>
        <v>0</v>
      </c>
      <c r="K1955" s="298">
        <f>IF(AND(I1955=EL!$E$15,'caracterizacion EL'!I1955&lt;&gt;0),1,0)</f>
        <v>0</v>
      </c>
      <c r="L1955" s="164"/>
      <c r="M1955" s="163"/>
      <c r="N1955" s="163"/>
      <c r="O1955" s="163"/>
      <c r="P1955" s="163"/>
      <c r="Q1955" s="299" t="str">
        <f>IFERROR(VLOOKUP(P1955,'Código del Diagnóstico'!$A$3:$B$12426,2,0),"")</f>
        <v/>
      </c>
      <c r="R1955" s="78"/>
      <c r="S1955" s="163"/>
      <c r="T1955" s="163"/>
    </row>
    <row r="1956" spans="1:20" ht="14">
      <c r="A1956" s="79"/>
      <c r="B1956" s="297" t="str">
        <f>IFERROR(VLOOKUP(A1956,'PER Sociodemografico'!A:L,2,0),"")</f>
        <v/>
      </c>
      <c r="C1956" s="297" t="str">
        <f>IFERROR(VLOOKUP( A1956,'PER Sociodemografico'!A:L,6,0),"")</f>
        <v/>
      </c>
      <c r="D1956" s="297" t="str">
        <f>IFERROR(VLOOKUP(A1956,'PER Sociodemografico'!A:L,9,0),"")</f>
        <v/>
      </c>
      <c r="E1956" s="297" t="str">
        <f>IFERROR(VLOOKUP(A1956,'PER Sociodemografico'!A:L,11,0),"")</f>
        <v/>
      </c>
      <c r="F1956" s="297" t="str">
        <f>IFERROR(VLOOKUP(B1956,'PER Sociodemografico'!B:M,9,0),"")</f>
        <v/>
      </c>
      <c r="G1956" s="163"/>
      <c r="H1956" s="163"/>
      <c r="I1956" s="164"/>
      <c r="J1956" s="298">
        <f>IF(AND(I1956&lt;EL!$E$15,'caracterizacion EL'!I1956&lt;&gt;0),1,0)</f>
        <v>0</v>
      </c>
      <c r="K1956" s="298">
        <f>IF(AND(I1956=EL!$E$15,'caracterizacion EL'!I1956&lt;&gt;0),1,0)</f>
        <v>0</v>
      </c>
      <c r="L1956" s="164"/>
      <c r="M1956" s="163"/>
      <c r="N1956" s="163"/>
      <c r="O1956" s="163"/>
      <c r="P1956" s="163"/>
      <c r="Q1956" s="299" t="str">
        <f>IFERROR(VLOOKUP(P1956,'Código del Diagnóstico'!$A$3:$B$12426,2,0),"")</f>
        <v/>
      </c>
      <c r="R1956" s="78"/>
      <c r="S1956" s="163"/>
      <c r="T1956" s="163"/>
    </row>
    <row r="1957" spans="1:20" ht="14">
      <c r="A1957" s="79"/>
      <c r="B1957" s="297" t="str">
        <f>IFERROR(VLOOKUP(A1957,'PER Sociodemografico'!A:L,2,0),"")</f>
        <v/>
      </c>
      <c r="C1957" s="297" t="str">
        <f>IFERROR(VLOOKUP( A1957,'PER Sociodemografico'!A:L,6,0),"")</f>
        <v/>
      </c>
      <c r="D1957" s="297" t="str">
        <f>IFERROR(VLOOKUP(A1957,'PER Sociodemografico'!A:L,9,0),"")</f>
        <v/>
      </c>
      <c r="E1957" s="297" t="str">
        <f>IFERROR(VLOOKUP(A1957,'PER Sociodemografico'!A:L,11,0),"")</f>
        <v/>
      </c>
      <c r="F1957" s="297" t="str">
        <f>IFERROR(VLOOKUP(B1957,'PER Sociodemografico'!B:M,9,0),"")</f>
        <v/>
      </c>
      <c r="G1957" s="163"/>
      <c r="H1957" s="163"/>
      <c r="I1957" s="164"/>
      <c r="J1957" s="298">
        <f>IF(AND(I1957&lt;EL!$E$15,'caracterizacion EL'!I1957&lt;&gt;0),1,0)</f>
        <v>0</v>
      </c>
      <c r="K1957" s="298">
        <f>IF(AND(I1957=EL!$E$15,'caracterizacion EL'!I1957&lt;&gt;0),1,0)</f>
        <v>0</v>
      </c>
      <c r="L1957" s="164"/>
      <c r="M1957" s="163"/>
      <c r="N1957" s="163"/>
      <c r="O1957" s="163"/>
      <c r="P1957" s="163"/>
      <c r="Q1957" s="299" t="str">
        <f>IFERROR(VLOOKUP(P1957,'Código del Diagnóstico'!$A$3:$B$12426,2,0),"")</f>
        <v/>
      </c>
      <c r="R1957" s="78"/>
      <c r="S1957" s="163"/>
      <c r="T1957" s="163"/>
    </row>
    <row r="1958" spans="1:20" ht="14">
      <c r="A1958" s="79"/>
      <c r="B1958" s="297" t="str">
        <f>IFERROR(VLOOKUP(A1958,'PER Sociodemografico'!A:L,2,0),"")</f>
        <v/>
      </c>
      <c r="C1958" s="297" t="str">
        <f>IFERROR(VLOOKUP( A1958,'PER Sociodemografico'!A:L,6,0),"")</f>
        <v/>
      </c>
      <c r="D1958" s="297" t="str">
        <f>IFERROR(VLOOKUP(A1958,'PER Sociodemografico'!A:L,9,0),"")</f>
        <v/>
      </c>
      <c r="E1958" s="297" t="str">
        <f>IFERROR(VLOOKUP(A1958,'PER Sociodemografico'!A:L,11,0),"")</f>
        <v/>
      </c>
      <c r="F1958" s="297" t="str">
        <f>IFERROR(VLOOKUP(B1958,'PER Sociodemografico'!B:M,9,0),"")</f>
        <v/>
      </c>
      <c r="G1958" s="163"/>
      <c r="H1958" s="163"/>
      <c r="I1958" s="164"/>
      <c r="J1958" s="298">
        <f>IF(AND(I1958&lt;EL!$E$15,'caracterizacion EL'!I1958&lt;&gt;0),1,0)</f>
        <v>0</v>
      </c>
      <c r="K1958" s="298">
        <f>IF(AND(I1958=EL!$E$15,'caracterizacion EL'!I1958&lt;&gt;0),1,0)</f>
        <v>0</v>
      </c>
      <c r="L1958" s="164"/>
      <c r="M1958" s="163"/>
      <c r="N1958" s="163"/>
      <c r="O1958" s="163"/>
      <c r="P1958" s="163"/>
      <c r="Q1958" s="299" t="str">
        <f>IFERROR(VLOOKUP(P1958,'Código del Diagnóstico'!$A$3:$B$12426,2,0),"")</f>
        <v/>
      </c>
      <c r="R1958" s="78"/>
      <c r="S1958" s="163"/>
      <c r="T1958" s="163"/>
    </row>
    <row r="1959" spans="1:20" ht="14">
      <c r="A1959" s="79"/>
      <c r="B1959" s="297" t="str">
        <f>IFERROR(VLOOKUP(A1959,'PER Sociodemografico'!A:L,2,0),"")</f>
        <v/>
      </c>
      <c r="C1959" s="297" t="str">
        <f>IFERROR(VLOOKUP( A1959,'PER Sociodemografico'!A:L,6,0),"")</f>
        <v/>
      </c>
      <c r="D1959" s="297" t="str">
        <f>IFERROR(VLOOKUP(A1959,'PER Sociodemografico'!A:L,9,0),"")</f>
        <v/>
      </c>
      <c r="E1959" s="297" t="str">
        <f>IFERROR(VLOOKUP(A1959,'PER Sociodemografico'!A:L,11,0),"")</f>
        <v/>
      </c>
      <c r="F1959" s="297" t="str">
        <f>IFERROR(VLOOKUP(B1959,'PER Sociodemografico'!B:M,9,0),"")</f>
        <v/>
      </c>
      <c r="G1959" s="163"/>
      <c r="H1959" s="163"/>
      <c r="I1959" s="164"/>
      <c r="J1959" s="298">
        <f>IF(AND(I1959&lt;EL!$E$15,'caracterizacion EL'!I1959&lt;&gt;0),1,0)</f>
        <v>0</v>
      </c>
      <c r="K1959" s="298">
        <f>IF(AND(I1959=EL!$E$15,'caracterizacion EL'!I1959&lt;&gt;0),1,0)</f>
        <v>0</v>
      </c>
      <c r="L1959" s="164"/>
      <c r="M1959" s="163"/>
      <c r="N1959" s="163"/>
      <c r="O1959" s="163"/>
      <c r="P1959" s="163"/>
      <c r="Q1959" s="299" t="str">
        <f>IFERROR(VLOOKUP(P1959,'Código del Diagnóstico'!$A$3:$B$12426,2,0),"")</f>
        <v/>
      </c>
      <c r="R1959" s="78"/>
      <c r="S1959" s="163"/>
      <c r="T1959" s="163"/>
    </row>
    <row r="1960" spans="1:20" ht="14">
      <c r="A1960" s="79"/>
      <c r="B1960" s="297" t="str">
        <f>IFERROR(VLOOKUP(A1960,'PER Sociodemografico'!A:L,2,0),"")</f>
        <v/>
      </c>
      <c r="C1960" s="297" t="str">
        <f>IFERROR(VLOOKUP( A1960,'PER Sociodemografico'!A:L,6,0),"")</f>
        <v/>
      </c>
      <c r="D1960" s="297" t="str">
        <f>IFERROR(VLOOKUP(A1960,'PER Sociodemografico'!A:L,9,0),"")</f>
        <v/>
      </c>
      <c r="E1960" s="297" t="str">
        <f>IFERROR(VLOOKUP(A1960,'PER Sociodemografico'!A:L,11,0),"")</f>
        <v/>
      </c>
      <c r="F1960" s="297" t="str">
        <f>IFERROR(VLOOKUP(B1960,'PER Sociodemografico'!B:M,9,0),"")</f>
        <v/>
      </c>
      <c r="G1960" s="163"/>
      <c r="H1960" s="163"/>
      <c r="I1960" s="164"/>
      <c r="J1960" s="298">
        <f>IF(AND(I1960&lt;EL!$E$15,'caracterizacion EL'!I1960&lt;&gt;0),1,0)</f>
        <v>0</v>
      </c>
      <c r="K1960" s="298">
        <f>IF(AND(I1960=EL!$E$15,'caracterizacion EL'!I1960&lt;&gt;0),1,0)</f>
        <v>0</v>
      </c>
      <c r="L1960" s="164"/>
      <c r="M1960" s="163"/>
      <c r="N1960" s="163"/>
      <c r="O1960" s="163"/>
      <c r="P1960" s="163"/>
      <c r="Q1960" s="299" t="str">
        <f>IFERROR(VLOOKUP(P1960,'Código del Diagnóstico'!$A$3:$B$12426,2,0),"")</f>
        <v/>
      </c>
      <c r="R1960" s="78"/>
      <c r="S1960" s="163"/>
      <c r="T1960" s="163"/>
    </row>
    <row r="1961" spans="1:20" ht="14">
      <c r="A1961" s="79"/>
      <c r="B1961" s="297" t="str">
        <f>IFERROR(VLOOKUP(A1961,'PER Sociodemografico'!A:L,2,0),"")</f>
        <v/>
      </c>
      <c r="C1961" s="297" t="str">
        <f>IFERROR(VLOOKUP( A1961,'PER Sociodemografico'!A:L,6,0),"")</f>
        <v/>
      </c>
      <c r="D1961" s="297" t="str">
        <f>IFERROR(VLOOKUP(A1961,'PER Sociodemografico'!A:L,9,0),"")</f>
        <v/>
      </c>
      <c r="E1961" s="297" t="str">
        <f>IFERROR(VLOOKUP(A1961,'PER Sociodemografico'!A:L,11,0),"")</f>
        <v/>
      </c>
      <c r="F1961" s="297" t="str">
        <f>IFERROR(VLOOKUP(B1961,'PER Sociodemografico'!B:M,9,0),"")</f>
        <v/>
      </c>
      <c r="G1961" s="163"/>
      <c r="H1961" s="163"/>
      <c r="I1961" s="164"/>
      <c r="J1961" s="298">
        <f>IF(AND(I1961&lt;EL!$E$15,'caracterizacion EL'!I1961&lt;&gt;0),1,0)</f>
        <v>0</v>
      </c>
      <c r="K1961" s="298">
        <f>IF(AND(I1961=EL!$E$15,'caracterizacion EL'!I1961&lt;&gt;0),1,0)</f>
        <v>0</v>
      </c>
      <c r="L1961" s="164"/>
      <c r="M1961" s="163"/>
      <c r="N1961" s="163"/>
      <c r="O1961" s="163"/>
      <c r="P1961" s="163"/>
      <c r="Q1961" s="299" t="str">
        <f>IFERROR(VLOOKUP(P1961,'Código del Diagnóstico'!$A$3:$B$12426,2,0),"")</f>
        <v/>
      </c>
      <c r="R1961" s="78"/>
      <c r="S1961" s="163"/>
      <c r="T1961" s="163"/>
    </row>
    <row r="1962" spans="1:20" ht="14">
      <c r="A1962" s="79"/>
      <c r="B1962" s="297" t="str">
        <f>IFERROR(VLOOKUP(A1962,'PER Sociodemografico'!A:L,2,0),"")</f>
        <v/>
      </c>
      <c r="C1962" s="297" t="str">
        <f>IFERROR(VLOOKUP( A1962,'PER Sociodemografico'!A:L,6,0),"")</f>
        <v/>
      </c>
      <c r="D1962" s="297" t="str">
        <f>IFERROR(VLOOKUP(A1962,'PER Sociodemografico'!A:L,9,0),"")</f>
        <v/>
      </c>
      <c r="E1962" s="297" t="str">
        <f>IFERROR(VLOOKUP(A1962,'PER Sociodemografico'!A:L,11,0),"")</f>
        <v/>
      </c>
      <c r="F1962" s="297" t="str">
        <f>IFERROR(VLOOKUP(B1962,'PER Sociodemografico'!B:M,9,0),"")</f>
        <v/>
      </c>
      <c r="G1962" s="163"/>
      <c r="H1962" s="163"/>
      <c r="I1962" s="164"/>
      <c r="J1962" s="298">
        <f>IF(AND(I1962&lt;EL!$E$15,'caracterizacion EL'!I1962&lt;&gt;0),1,0)</f>
        <v>0</v>
      </c>
      <c r="K1962" s="298">
        <f>IF(AND(I1962=EL!$E$15,'caracterizacion EL'!I1962&lt;&gt;0),1,0)</f>
        <v>0</v>
      </c>
      <c r="L1962" s="164"/>
      <c r="M1962" s="163"/>
      <c r="N1962" s="163"/>
      <c r="O1962" s="163"/>
      <c r="P1962" s="163"/>
      <c r="Q1962" s="299" t="str">
        <f>IFERROR(VLOOKUP(P1962,'Código del Diagnóstico'!$A$3:$B$12426,2,0),"")</f>
        <v/>
      </c>
      <c r="R1962" s="78"/>
      <c r="S1962" s="163"/>
      <c r="T1962" s="163"/>
    </row>
    <row r="1963" spans="1:20" ht="14">
      <c r="A1963" s="79"/>
      <c r="B1963" s="297" t="str">
        <f>IFERROR(VLOOKUP(A1963,'PER Sociodemografico'!A:L,2,0),"")</f>
        <v/>
      </c>
      <c r="C1963" s="297" t="str">
        <f>IFERROR(VLOOKUP( A1963,'PER Sociodemografico'!A:L,6,0),"")</f>
        <v/>
      </c>
      <c r="D1963" s="297" t="str">
        <f>IFERROR(VLOOKUP(A1963,'PER Sociodemografico'!A:L,9,0),"")</f>
        <v/>
      </c>
      <c r="E1963" s="297" t="str">
        <f>IFERROR(VLOOKUP(A1963,'PER Sociodemografico'!A:L,11,0),"")</f>
        <v/>
      </c>
      <c r="F1963" s="297" t="str">
        <f>IFERROR(VLOOKUP(B1963,'PER Sociodemografico'!B:M,9,0),"")</f>
        <v/>
      </c>
      <c r="G1963" s="163"/>
      <c r="H1963" s="163"/>
      <c r="I1963" s="164"/>
      <c r="J1963" s="298">
        <f>IF(AND(I1963&lt;EL!$E$15,'caracterizacion EL'!I1963&lt;&gt;0),1,0)</f>
        <v>0</v>
      </c>
      <c r="K1963" s="298">
        <f>IF(AND(I1963=EL!$E$15,'caracterizacion EL'!I1963&lt;&gt;0),1,0)</f>
        <v>0</v>
      </c>
      <c r="L1963" s="164"/>
      <c r="M1963" s="163"/>
      <c r="N1963" s="163"/>
      <c r="O1963" s="163"/>
      <c r="P1963" s="163"/>
      <c r="Q1963" s="299" t="str">
        <f>IFERROR(VLOOKUP(P1963,'Código del Diagnóstico'!$A$3:$B$12426,2,0),"")</f>
        <v/>
      </c>
      <c r="R1963" s="78"/>
      <c r="S1963" s="163"/>
      <c r="T1963" s="163"/>
    </row>
    <row r="1964" spans="1:20" ht="14">
      <c r="A1964" s="79"/>
      <c r="B1964" s="297" t="str">
        <f>IFERROR(VLOOKUP(A1964,'PER Sociodemografico'!A:L,2,0),"")</f>
        <v/>
      </c>
      <c r="C1964" s="297" t="str">
        <f>IFERROR(VLOOKUP( A1964,'PER Sociodemografico'!A:L,6,0),"")</f>
        <v/>
      </c>
      <c r="D1964" s="297" t="str">
        <f>IFERROR(VLOOKUP(A1964,'PER Sociodemografico'!A:L,9,0),"")</f>
        <v/>
      </c>
      <c r="E1964" s="297" t="str">
        <f>IFERROR(VLOOKUP(A1964,'PER Sociodemografico'!A:L,11,0),"")</f>
        <v/>
      </c>
      <c r="F1964" s="297" t="str">
        <f>IFERROR(VLOOKUP(B1964,'PER Sociodemografico'!B:M,9,0),"")</f>
        <v/>
      </c>
      <c r="G1964" s="163"/>
      <c r="H1964" s="163"/>
      <c r="I1964" s="164"/>
      <c r="J1964" s="298">
        <f>IF(AND(I1964&lt;EL!$E$15,'caracterizacion EL'!I1964&lt;&gt;0),1,0)</f>
        <v>0</v>
      </c>
      <c r="K1964" s="298">
        <f>IF(AND(I1964=EL!$E$15,'caracterizacion EL'!I1964&lt;&gt;0),1,0)</f>
        <v>0</v>
      </c>
      <c r="L1964" s="164"/>
      <c r="M1964" s="163"/>
      <c r="N1964" s="163"/>
      <c r="O1964" s="163"/>
      <c r="P1964" s="163"/>
      <c r="Q1964" s="299" t="str">
        <f>IFERROR(VLOOKUP(P1964,'Código del Diagnóstico'!$A$3:$B$12426,2,0),"")</f>
        <v/>
      </c>
      <c r="R1964" s="78"/>
      <c r="S1964" s="163"/>
      <c r="T1964" s="163"/>
    </row>
    <row r="1965" spans="1:20" ht="14">
      <c r="A1965" s="79"/>
      <c r="B1965" s="297" t="str">
        <f>IFERROR(VLOOKUP(A1965,'PER Sociodemografico'!A:L,2,0),"")</f>
        <v/>
      </c>
      <c r="C1965" s="297" t="str">
        <f>IFERROR(VLOOKUP( A1965,'PER Sociodemografico'!A:L,6,0),"")</f>
        <v/>
      </c>
      <c r="D1965" s="297" t="str">
        <f>IFERROR(VLOOKUP(A1965,'PER Sociodemografico'!A:L,9,0),"")</f>
        <v/>
      </c>
      <c r="E1965" s="297" t="str">
        <f>IFERROR(VLOOKUP(A1965,'PER Sociodemografico'!A:L,11,0),"")</f>
        <v/>
      </c>
      <c r="F1965" s="297" t="str">
        <f>IFERROR(VLOOKUP(B1965,'PER Sociodemografico'!B:M,9,0),"")</f>
        <v/>
      </c>
      <c r="G1965" s="163"/>
      <c r="H1965" s="163"/>
      <c r="I1965" s="164"/>
      <c r="J1965" s="298">
        <f>IF(AND(I1965&lt;EL!$E$15,'caracterizacion EL'!I1965&lt;&gt;0),1,0)</f>
        <v>0</v>
      </c>
      <c r="K1965" s="298">
        <f>IF(AND(I1965=EL!$E$15,'caracterizacion EL'!I1965&lt;&gt;0),1,0)</f>
        <v>0</v>
      </c>
      <c r="L1965" s="164"/>
      <c r="M1965" s="163"/>
      <c r="N1965" s="163"/>
      <c r="O1965" s="163"/>
      <c r="P1965" s="163"/>
      <c r="Q1965" s="299" t="str">
        <f>IFERROR(VLOOKUP(P1965,'Código del Diagnóstico'!$A$3:$B$12426,2,0),"")</f>
        <v/>
      </c>
      <c r="R1965" s="78"/>
      <c r="S1965" s="163"/>
      <c r="T1965" s="163"/>
    </row>
    <row r="1966" spans="1:20" ht="14">
      <c r="A1966" s="79"/>
      <c r="B1966" s="297" t="str">
        <f>IFERROR(VLOOKUP(A1966,'PER Sociodemografico'!A:L,2,0),"")</f>
        <v/>
      </c>
      <c r="C1966" s="297" t="str">
        <f>IFERROR(VLOOKUP( A1966,'PER Sociodemografico'!A:L,6,0),"")</f>
        <v/>
      </c>
      <c r="D1966" s="297" t="str">
        <f>IFERROR(VLOOKUP(A1966,'PER Sociodemografico'!A:L,9,0),"")</f>
        <v/>
      </c>
      <c r="E1966" s="297" t="str">
        <f>IFERROR(VLOOKUP(A1966,'PER Sociodemografico'!A:L,11,0),"")</f>
        <v/>
      </c>
      <c r="F1966" s="297" t="str">
        <f>IFERROR(VLOOKUP(B1966,'PER Sociodemografico'!B:M,9,0),"")</f>
        <v/>
      </c>
      <c r="G1966" s="163"/>
      <c r="H1966" s="163"/>
      <c r="I1966" s="164"/>
      <c r="J1966" s="298">
        <f>IF(AND(I1966&lt;EL!$E$15,'caracterizacion EL'!I1966&lt;&gt;0),1,0)</f>
        <v>0</v>
      </c>
      <c r="K1966" s="298">
        <f>IF(AND(I1966=EL!$E$15,'caracterizacion EL'!I1966&lt;&gt;0),1,0)</f>
        <v>0</v>
      </c>
      <c r="L1966" s="164"/>
      <c r="M1966" s="163"/>
      <c r="N1966" s="163"/>
      <c r="O1966" s="163"/>
      <c r="P1966" s="163"/>
      <c r="Q1966" s="299" t="str">
        <f>IFERROR(VLOOKUP(P1966,'Código del Diagnóstico'!$A$3:$B$12426,2,0),"")</f>
        <v/>
      </c>
      <c r="R1966" s="78"/>
      <c r="S1966" s="163"/>
      <c r="T1966" s="163"/>
    </row>
    <row r="1967" spans="1:20" ht="14">
      <c r="A1967" s="79"/>
      <c r="B1967" s="297" t="str">
        <f>IFERROR(VLOOKUP(A1967,'PER Sociodemografico'!A:L,2,0),"")</f>
        <v/>
      </c>
      <c r="C1967" s="297" t="str">
        <f>IFERROR(VLOOKUP( A1967,'PER Sociodemografico'!A:L,6,0),"")</f>
        <v/>
      </c>
      <c r="D1967" s="297" t="str">
        <f>IFERROR(VLOOKUP(A1967,'PER Sociodemografico'!A:L,9,0),"")</f>
        <v/>
      </c>
      <c r="E1967" s="297" t="str">
        <f>IFERROR(VLOOKUP(A1967,'PER Sociodemografico'!A:L,11,0),"")</f>
        <v/>
      </c>
      <c r="F1967" s="297" t="str">
        <f>IFERROR(VLOOKUP(B1967,'PER Sociodemografico'!B:M,9,0),"")</f>
        <v/>
      </c>
      <c r="G1967" s="163"/>
      <c r="H1967" s="163"/>
      <c r="I1967" s="164"/>
      <c r="J1967" s="298">
        <f>IF(AND(I1967&lt;EL!$E$15,'caracterizacion EL'!I1967&lt;&gt;0),1,0)</f>
        <v>0</v>
      </c>
      <c r="K1967" s="298">
        <f>IF(AND(I1967=EL!$E$15,'caracterizacion EL'!I1967&lt;&gt;0),1,0)</f>
        <v>0</v>
      </c>
      <c r="L1967" s="164"/>
      <c r="M1967" s="163"/>
      <c r="N1967" s="163"/>
      <c r="O1967" s="163"/>
      <c r="P1967" s="163"/>
      <c r="Q1967" s="299" t="str">
        <f>IFERROR(VLOOKUP(P1967,'Código del Diagnóstico'!$A$3:$B$12426,2,0),"")</f>
        <v/>
      </c>
      <c r="R1967" s="78"/>
      <c r="S1967" s="163"/>
      <c r="T1967" s="163"/>
    </row>
    <row r="1968" spans="1:20" ht="14">
      <c r="A1968" s="79"/>
      <c r="B1968" s="297" t="str">
        <f>IFERROR(VLOOKUP(A1968,'PER Sociodemografico'!A:L,2,0),"")</f>
        <v/>
      </c>
      <c r="C1968" s="297" t="str">
        <f>IFERROR(VLOOKUP( A1968,'PER Sociodemografico'!A:L,6,0),"")</f>
        <v/>
      </c>
      <c r="D1968" s="297" t="str">
        <f>IFERROR(VLOOKUP(A1968,'PER Sociodemografico'!A:L,9,0),"")</f>
        <v/>
      </c>
      <c r="E1968" s="297" t="str">
        <f>IFERROR(VLOOKUP(A1968,'PER Sociodemografico'!A:L,11,0),"")</f>
        <v/>
      </c>
      <c r="F1968" s="297" t="str">
        <f>IFERROR(VLOOKUP(B1968,'PER Sociodemografico'!B:M,9,0),"")</f>
        <v/>
      </c>
      <c r="G1968" s="163"/>
      <c r="H1968" s="163"/>
      <c r="I1968" s="164"/>
      <c r="J1968" s="298">
        <f>IF(AND(I1968&lt;EL!$E$15,'caracterizacion EL'!I1968&lt;&gt;0),1,0)</f>
        <v>0</v>
      </c>
      <c r="K1968" s="298">
        <f>IF(AND(I1968=EL!$E$15,'caracterizacion EL'!I1968&lt;&gt;0),1,0)</f>
        <v>0</v>
      </c>
      <c r="L1968" s="164"/>
      <c r="M1968" s="163"/>
      <c r="N1968" s="163"/>
      <c r="O1968" s="163"/>
      <c r="P1968" s="163"/>
      <c r="Q1968" s="299" t="str">
        <f>IFERROR(VLOOKUP(P1968,'Código del Diagnóstico'!$A$3:$B$12426,2,0),"")</f>
        <v/>
      </c>
      <c r="R1968" s="78"/>
      <c r="S1968" s="163"/>
      <c r="T1968" s="163"/>
    </row>
    <row r="1969" spans="1:20" ht="14">
      <c r="A1969" s="79"/>
      <c r="B1969" s="297" t="str">
        <f>IFERROR(VLOOKUP(A1969,'PER Sociodemografico'!A:L,2,0),"")</f>
        <v/>
      </c>
      <c r="C1969" s="297" t="str">
        <f>IFERROR(VLOOKUP( A1969,'PER Sociodemografico'!A:L,6,0),"")</f>
        <v/>
      </c>
      <c r="D1969" s="297" t="str">
        <f>IFERROR(VLOOKUP(A1969,'PER Sociodemografico'!A:L,9,0),"")</f>
        <v/>
      </c>
      <c r="E1969" s="297" t="str">
        <f>IFERROR(VLOOKUP(A1969,'PER Sociodemografico'!A:L,11,0),"")</f>
        <v/>
      </c>
      <c r="F1969" s="297" t="str">
        <f>IFERROR(VLOOKUP(B1969,'PER Sociodemografico'!B:M,9,0),"")</f>
        <v/>
      </c>
      <c r="G1969" s="163"/>
      <c r="H1969" s="163"/>
      <c r="I1969" s="164"/>
      <c r="J1969" s="298">
        <f>IF(AND(I1969&lt;EL!$E$15,'caracterizacion EL'!I1969&lt;&gt;0),1,0)</f>
        <v>0</v>
      </c>
      <c r="K1969" s="298">
        <f>IF(AND(I1969=EL!$E$15,'caracterizacion EL'!I1969&lt;&gt;0),1,0)</f>
        <v>0</v>
      </c>
      <c r="L1969" s="164"/>
      <c r="M1969" s="163"/>
      <c r="N1969" s="163"/>
      <c r="O1969" s="163"/>
      <c r="P1969" s="163"/>
      <c r="Q1969" s="299" t="str">
        <f>IFERROR(VLOOKUP(P1969,'Código del Diagnóstico'!$A$3:$B$12426,2,0),"")</f>
        <v/>
      </c>
      <c r="R1969" s="78"/>
      <c r="S1969" s="163"/>
      <c r="T1969" s="163"/>
    </row>
    <row r="1970" spans="1:20" ht="14">
      <c r="A1970" s="79"/>
      <c r="B1970" s="297" t="str">
        <f>IFERROR(VLOOKUP(A1970,'PER Sociodemografico'!A:L,2,0),"")</f>
        <v/>
      </c>
      <c r="C1970" s="297" t="str">
        <f>IFERROR(VLOOKUP( A1970,'PER Sociodemografico'!A:L,6,0),"")</f>
        <v/>
      </c>
      <c r="D1970" s="297" t="str">
        <f>IFERROR(VLOOKUP(A1970,'PER Sociodemografico'!A:L,9,0),"")</f>
        <v/>
      </c>
      <c r="E1970" s="297" t="str">
        <f>IFERROR(VLOOKUP(A1970,'PER Sociodemografico'!A:L,11,0),"")</f>
        <v/>
      </c>
      <c r="F1970" s="297" t="str">
        <f>IFERROR(VLOOKUP(B1970,'PER Sociodemografico'!B:M,9,0),"")</f>
        <v/>
      </c>
      <c r="G1970" s="163"/>
      <c r="H1970" s="163"/>
      <c r="I1970" s="164"/>
      <c r="J1970" s="298">
        <f>IF(AND(I1970&lt;EL!$E$15,'caracterizacion EL'!I1970&lt;&gt;0),1,0)</f>
        <v>0</v>
      </c>
      <c r="K1970" s="298">
        <f>IF(AND(I1970=EL!$E$15,'caracterizacion EL'!I1970&lt;&gt;0),1,0)</f>
        <v>0</v>
      </c>
      <c r="L1970" s="164"/>
      <c r="M1970" s="163"/>
      <c r="N1970" s="163"/>
      <c r="O1970" s="163"/>
      <c r="P1970" s="163"/>
      <c r="Q1970" s="299" t="str">
        <f>IFERROR(VLOOKUP(P1970,'Código del Diagnóstico'!$A$3:$B$12426,2,0),"")</f>
        <v/>
      </c>
      <c r="R1970" s="78"/>
      <c r="S1970" s="163"/>
      <c r="T1970" s="163"/>
    </row>
    <row r="1971" spans="1:20" ht="14">
      <c r="A1971" s="79"/>
      <c r="B1971" s="297" t="str">
        <f>IFERROR(VLOOKUP(A1971,'PER Sociodemografico'!A:L,2,0),"")</f>
        <v/>
      </c>
      <c r="C1971" s="297" t="str">
        <f>IFERROR(VLOOKUP( A1971,'PER Sociodemografico'!A:L,6,0),"")</f>
        <v/>
      </c>
      <c r="D1971" s="297" t="str">
        <f>IFERROR(VLOOKUP(A1971,'PER Sociodemografico'!A:L,9,0),"")</f>
        <v/>
      </c>
      <c r="E1971" s="297" t="str">
        <f>IFERROR(VLOOKUP(A1971,'PER Sociodemografico'!A:L,11,0),"")</f>
        <v/>
      </c>
      <c r="F1971" s="297" t="str">
        <f>IFERROR(VLOOKUP(B1971,'PER Sociodemografico'!B:M,9,0),"")</f>
        <v/>
      </c>
      <c r="G1971" s="163"/>
      <c r="H1971" s="163"/>
      <c r="I1971" s="164"/>
      <c r="J1971" s="298">
        <f>IF(AND(I1971&lt;EL!$E$15,'caracterizacion EL'!I1971&lt;&gt;0),1,0)</f>
        <v>0</v>
      </c>
      <c r="K1971" s="298">
        <f>IF(AND(I1971=EL!$E$15,'caracterizacion EL'!I1971&lt;&gt;0),1,0)</f>
        <v>0</v>
      </c>
      <c r="L1971" s="164"/>
      <c r="M1971" s="163"/>
      <c r="N1971" s="163"/>
      <c r="O1971" s="163"/>
      <c r="P1971" s="163"/>
      <c r="Q1971" s="299" t="str">
        <f>IFERROR(VLOOKUP(P1971,'Código del Diagnóstico'!$A$3:$B$12426,2,0),"")</f>
        <v/>
      </c>
      <c r="R1971" s="78"/>
      <c r="S1971" s="163"/>
      <c r="T1971" s="163"/>
    </row>
    <row r="1972" spans="1:20" ht="14">
      <c r="A1972" s="79"/>
      <c r="B1972" s="297" t="str">
        <f>IFERROR(VLOOKUP(A1972,'PER Sociodemografico'!A:L,2,0),"")</f>
        <v/>
      </c>
      <c r="C1972" s="297" t="str">
        <f>IFERROR(VLOOKUP( A1972,'PER Sociodemografico'!A:L,6,0),"")</f>
        <v/>
      </c>
      <c r="D1972" s="297" t="str">
        <f>IFERROR(VLOOKUP(A1972,'PER Sociodemografico'!A:L,9,0),"")</f>
        <v/>
      </c>
      <c r="E1972" s="297" t="str">
        <f>IFERROR(VLOOKUP(A1972,'PER Sociodemografico'!A:L,11,0),"")</f>
        <v/>
      </c>
      <c r="F1972" s="297" t="str">
        <f>IFERROR(VLOOKUP(B1972,'PER Sociodemografico'!B:M,9,0),"")</f>
        <v/>
      </c>
      <c r="G1972" s="163"/>
      <c r="H1972" s="163"/>
      <c r="I1972" s="164"/>
      <c r="J1972" s="298">
        <f>IF(AND(I1972&lt;EL!$E$15,'caracterizacion EL'!I1972&lt;&gt;0),1,0)</f>
        <v>0</v>
      </c>
      <c r="K1972" s="298">
        <f>IF(AND(I1972=EL!$E$15,'caracterizacion EL'!I1972&lt;&gt;0),1,0)</f>
        <v>0</v>
      </c>
      <c r="L1972" s="164"/>
      <c r="M1972" s="163"/>
      <c r="N1972" s="163"/>
      <c r="O1972" s="163"/>
      <c r="P1972" s="163"/>
      <c r="Q1972" s="299" t="str">
        <f>IFERROR(VLOOKUP(P1972,'Código del Diagnóstico'!$A$3:$B$12426,2,0),"")</f>
        <v/>
      </c>
      <c r="R1972" s="78"/>
      <c r="S1972" s="163"/>
      <c r="T1972" s="163"/>
    </row>
    <row r="1973" spans="1:20" ht="14">
      <c r="A1973" s="79"/>
      <c r="B1973" s="297" t="str">
        <f>IFERROR(VLOOKUP(A1973,'PER Sociodemografico'!A:L,2,0),"")</f>
        <v/>
      </c>
      <c r="C1973" s="297" t="str">
        <f>IFERROR(VLOOKUP( A1973,'PER Sociodemografico'!A:L,6,0),"")</f>
        <v/>
      </c>
      <c r="D1973" s="297" t="str">
        <f>IFERROR(VLOOKUP(A1973,'PER Sociodemografico'!A:L,9,0),"")</f>
        <v/>
      </c>
      <c r="E1973" s="297" t="str">
        <f>IFERROR(VLOOKUP(A1973,'PER Sociodemografico'!A:L,11,0),"")</f>
        <v/>
      </c>
      <c r="F1973" s="297" t="str">
        <f>IFERROR(VLOOKUP(B1973,'PER Sociodemografico'!B:M,9,0),"")</f>
        <v/>
      </c>
      <c r="G1973" s="163"/>
      <c r="H1973" s="163"/>
      <c r="I1973" s="164"/>
      <c r="J1973" s="298">
        <f>IF(AND(I1973&lt;EL!$E$15,'caracterizacion EL'!I1973&lt;&gt;0),1,0)</f>
        <v>0</v>
      </c>
      <c r="K1973" s="298">
        <f>IF(AND(I1973=EL!$E$15,'caracterizacion EL'!I1973&lt;&gt;0),1,0)</f>
        <v>0</v>
      </c>
      <c r="L1973" s="164"/>
      <c r="M1973" s="163"/>
      <c r="N1973" s="163"/>
      <c r="O1973" s="163"/>
      <c r="P1973" s="163"/>
      <c r="Q1973" s="299" t="str">
        <f>IFERROR(VLOOKUP(P1973,'Código del Diagnóstico'!$A$3:$B$12426,2,0),"")</f>
        <v/>
      </c>
      <c r="R1973" s="78"/>
      <c r="S1973" s="163"/>
      <c r="T1973" s="163"/>
    </row>
    <row r="1974" spans="1:20" ht="14">
      <c r="A1974" s="79"/>
      <c r="B1974" s="297" t="str">
        <f>IFERROR(VLOOKUP(A1974,'PER Sociodemografico'!A:L,2,0),"")</f>
        <v/>
      </c>
      <c r="C1974" s="297" t="str">
        <f>IFERROR(VLOOKUP( A1974,'PER Sociodemografico'!A:L,6,0),"")</f>
        <v/>
      </c>
      <c r="D1974" s="297" t="str">
        <f>IFERROR(VLOOKUP(A1974,'PER Sociodemografico'!A:L,9,0),"")</f>
        <v/>
      </c>
      <c r="E1974" s="297" t="str">
        <f>IFERROR(VLOOKUP(A1974,'PER Sociodemografico'!A:L,11,0),"")</f>
        <v/>
      </c>
      <c r="F1974" s="297" t="str">
        <f>IFERROR(VLOOKUP(B1974,'PER Sociodemografico'!B:M,9,0),"")</f>
        <v/>
      </c>
      <c r="G1974" s="163"/>
      <c r="H1974" s="163"/>
      <c r="I1974" s="164"/>
      <c r="J1974" s="298">
        <f>IF(AND(I1974&lt;EL!$E$15,'caracterizacion EL'!I1974&lt;&gt;0),1,0)</f>
        <v>0</v>
      </c>
      <c r="K1974" s="298">
        <f>IF(AND(I1974=EL!$E$15,'caracterizacion EL'!I1974&lt;&gt;0),1,0)</f>
        <v>0</v>
      </c>
      <c r="L1974" s="164"/>
      <c r="M1974" s="163"/>
      <c r="N1974" s="163"/>
      <c r="O1974" s="163"/>
      <c r="P1974" s="163"/>
      <c r="Q1974" s="299" t="str">
        <f>IFERROR(VLOOKUP(P1974,'Código del Diagnóstico'!$A$3:$B$12426,2,0),"")</f>
        <v/>
      </c>
      <c r="R1974" s="78"/>
      <c r="S1974" s="163"/>
      <c r="T1974" s="163"/>
    </row>
    <row r="1975" spans="1:20" ht="14">
      <c r="A1975" s="79"/>
      <c r="B1975" s="297" t="str">
        <f>IFERROR(VLOOKUP(A1975,'PER Sociodemografico'!A:L,2,0),"")</f>
        <v/>
      </c>
      <c r="C1975" s="297" t="str">
        <f>IFERROR(VLOOKUP( A1975,'PER Sociodemografico'!A:L,6,0),"")</f>
        <v/>
      </c>
      <c r="D1975" s="297" t="str">
        <f>IFERROR(VLOOKUP(A1975,'PER Sociodemografico'!A:L,9,0),"")</f>
        <v/>
      </c>
      <c r="E1975" s="297" t="str">
        <f>IFERROR(VLOOKUP(A1975,'PER Sociodemografico'!A:L,11,0),"")</f>
        <v/>
      </c>
      <c r="F1975" s="297" t="str">
        <f>IFERROR(VLOOKUP(B1975,'PER Sociodemografico'!B:M,9,0),"")</f>
        <v/>
      </c>
      <c r="G1975" s="163"/>
      <c r="H1975" s="163"/>
      <c r="I1975" s="164"/>
      <c r="J1975" s="298">
        <f>IF(AND(I1975&lt;EL!$E$15,'caracterizacion EL'!I1975&lt;&gt;0),1,0)</f>
        <v>0</v>
      </c>
      <c r="K1975" s="298">
        <f>IF(AND(I1975=EL!$E$15,'caracterizacion EL'!I1975&lt;&gt;0),1,0)</f>
        <v>0</v>
      </c>
      <c r="L1975" s="164"/>
      <c r="M1975" s="163"/>
      <c r="N1975" s="163"/>
      <c r="O1975" s="163"/>
      <c r="P1975" s="163"/>
      <c r="Q1975" s="299" t="str">
        <f>IFERROR(VLOOKUP(P1975,'Código del Diagnóstico'!$A$3:$B$12426,2,0),"")</f>
        <v/>
      </c>
      <c r="R1975" s="78"/>
      <c r="S1975" s="163"/>
      <c r="T1975" s="163"/>
    </row>
    <row r="1976" spans="1:20" ht="14">
      <c r="A1976" s="79"/>
      <c r="B1976" s="297" t="str">
        <f>IFERROR(VLOOKUP(A1976,'PER Sociodemografico'!A:L,2,0),"")</f>
        <v/>
      </c>
      <c r="C1976" s="297" t="str">
        <f>IFERROR(VLOOKUP( A1976,'PER Sociodemografico'!A:L,6,0),"")</f>
        <v/>
      </c>
      <c r="D1976" s="297" t="str">
        <f>IFERROR(VLOOKUP(A1976,'PER Sociodemografico'!A:L,9,0),"")</f>
        <v/>
      </c>
      <c r="E1976" s="297" t="str">
        <f>IFERROR(VLOOKUP(A1976,'PER Sociodemografico'!A:L,11,0),"")</f>
        <v/>
      </c>
      <c r="F1976" s="297" t="str">
        <f>IFERROR(VLOOKUP(B1976,'PER Sociodemografico'!B:M,9,0),"")</f>
        <v/>
      </c>
      <c r="G1976" s="163"/>
      <c r="H1976" s="163"/>
      <c r="I1976" s="164"/>
      <c r="J1976" s="298">
        <f>IF(AND(I1976&lt;EL!$E$15,'caracterizacion EL'!I1976&lt;&gt;0),1,0)</f>
        <v>0</v>
      </c>
      <c r="K1976" s="298">
        <f>IF(AND(I1976=EL!$E$15,'caracterizacion EL'!I1976&lt;&gt;0),1,0)</f>
        <v>0</v>
      </c>
      <c r="L1976" s="164"/>
      <c r="M1976" s="163"/>
      <c r="N1976" s="163"/>
      <c r="O1976" s="163"/>
      <c r="P1976" s="163"/>
      <c r="Q1976" s="299" t="str">
        <f>IFERROR(VLOOKUP(P1976,'Código del Diagnóstico'!$A$3:$B$12426,2,0),"")</f>
        <v/>
      </c>
      <c r="R1976" s="78"/>
      <c r="S1976" s="163"/>
      <c r="T1976" s="163"/>
    </row>
    <row r="1977" spans="1:20" ht="14">
      <c r="A1977" s="79"/>
      <c r="B1977" s="297" t="str">
        <f>IFERROR(VLOOKUP(A1977,'PER Sociodemografico'!A:L,2,0),"")</f>
        <v/>
      </c>
      <c r="C1977" s="297" t="str">
        <f>IFERROR(VLOOKUP( A1977,'PER Sociodemografico'!A:L,6,0),"")</f>
        <v/>
      </c>
      <c r="D1977" s="297" t="str">
        <f>IFERROR(VLOOKUP(A1977,'PER Sociodemografico'!A:L,9,0),"")</f>
        <v/>
      </c>
      <c r="E1977" s="297" t="str">
        <f>IFERROR(VLOOKUP(A1977,'PER Sociodemografico'!A:L,11,0),"")</f>
        <v/>
      </c>
      <c r="F1977" s="297" t="str">
        <f>IFERROR(VLOOKUP(B1977,'PER Sociodemografico'!B:M,9,0),"")</f>
        <v/>
      </c>
      <c r="G1977" s="163"/>
      <c r="H1977" s="163"/>
      <c r="I1977" s="164"/>
      <c r="J1977" s="298">
        <f>IF(AND(I1977&lt;EL!$E$15,'caracterizacion EL'!I1977&lt;&gt;0),1,0)</f>
        <v>0</v>
      </c>
      <c r="K1977" s="298">
        <f>IF(AND(I1977=EL!$E$15,'caracterizacion EL'!I1977&lt;&gt;0),1,0)</f>
        <v>0</v>
      </c>
      <c r="L1977" s="164"/>
      <c r="M1977" s="163"/>
      <c r="N1977" s="163"/>
      <c r="O1977" s="163"/>
      <c r="P1977" s="163"/>
      <c r="Q1977" s="299" t="str">
        <f>IFERROR(VLOOKUP(P1977,'Código del Diagnóstico'!$A$3:$B$12426,2,0),"")</f>
        <v/>
      </c>
      <c r="R1977" s="78"/>
      <c r="S1977" s="163"/>
      <c r="T1977" s="163"/>
    </row>
    <row r="1978" spans="1:20" ht="14">
      <c r="A1978" s="79"/>
      <c r="B1978" s="297" t="str">
        <f>IFERROR(VLOOKUP(A1978,'PER Sociodemografico'!A:L,2,0),"")</f>
        <v/>
      </c>
      <c r="C1978" s="297" t="str">
        <f>IFERROR(VLOOKUP( A1978,'PER Sociodemografico'!A:L,6,0),"")</f>
        <v/>
      </c>
      <c r="D1978" s="297" t="str">
        <f>IFERROR(VLOOKUP(A1978,'PER Sociodemografico'!A:L,9,0),"")</f>
        <v/>
      </c>
      <c r="E1978" s="297" t="str">
        <f>IFERROR(VLOOKUP(A1978,'PER Sociodemografico'!A:L,11,0),"")</f>
        <v/>
      </c>
      <c r="F1978" s="297" t="str">
        <f>IFERROR(VLOOKUP(B1978,'PER Sociodemografico'!B:M,9,0),"")</f>
        <v/>
      </c>
      <c r="G1978" s="163"/>
      <c r="H1978" s="163"/>
      <c r="I1978" s="164"/>
      <c r="J1978" s="298">
        <f>IF(AND(I1978&lt;EL!$E$15,'caracterizacion EL'!I1978&lt;&gt;0),1,0)</f>
        <v>0</v>
      </c>
      <c r="K1978" s="298">
        <f>IF(AND(I1978=EL!$E$15,'caracterizacion EL'!I1978&lt;&gt;0),1,0)</f>
        <v>0</v>
      </c>
      <c r="L1978" s="164"/>
      <c r="M1978" s="163"/>
      <c r="N1978" s="163"/>
      <c r="O1978" s="163"/>
      <c r="P1978" s="163"/>
      <c r="Q1978" s="299" t="str">
        <f>IFERROR(VLOOKUP(P1978,'Código del Diagnóstico'!$A$3:$B$12426,2,0),"")</f>
        <v/>
      </c>
      <c r="R1978" s="78"/>
      <c r="S1978" s="163"/>
      <c r="T1978" s="163"/>
    </row>
    <row r="1979" spans="1:20" ht="14">
      <c r="A1979" s="79"/>
      <c r="B1979" s="297" t="str">
        <f>IFERROR(VLOOKUP(A1979,'PER Sociodemografico'!A:L,2,0),"")</f>
        <v/>
      </c>
      <c r="C1979" s="297" t="str">
        <f>IFERROR(VLOOKUP( A1979,'PER Sociodemografico'!A:L,6,0),"")</f>
        <v/>
      </c>
      <c r="D1979" s="297" t="str">
        <f>IFERROR(VLOOKUP(A1979,'PER Sociodemografico'!A:L,9,0),"")</f>
        <v/>
      </c>
      <c r="E1979" s="297" t="str">
        <f>IFERROR(VLOOKUP(A1979,'PER Sociodemografico'!A:L,11,0),"")</f>
        <v/>
      </c>
      <c r="F1979" s="297" t="str">
        <f>IFERROR(VLOOKUP(B1979,'PER Sociodemografico'!B:M,9,0),"")</f>
        <v/>
      </c>
      <c r="G1979" s="163"/>
      <c r="H1979" s="163"/>
      <c r="I1979" s="164"/>
      <c r="J1979" s="298">
        <f>IF(AND(I1979&lt;EL!$E$15,'caracterizacion EL'!I1979&lt;&gt;0),1,0)</f>
        <v>0</v>
      </c>
      <c r="K1979" s="298">
        <f>IF(AND(I1979=EL!$E$15,'caracterizacion EL'!I1979&lt;&gt;0),1,0)</f>
        <v>0</v>
      </c>
      <c r="L1979" s="164"/>
      <c r="M1979" s="163"/>
      <c r="N1979" s="163"/>
      <c r="O1979" s="163"/>
      <c r="P1979" s="163"/>
      <c r="Q1979" s="299" t="str">
        <f>IFERROR(VLOOKUP(P1979,'Código del Diagnóstico'!$A$3:$B$12426,2,0),"")</f>
        <v/>
      </c>
      <c r="R1979" s="78"/>
      <c r="S1979" s="163"/>
      <c r="T1979" s="163"/>
    </row>
    <row r="1980" spans="1:20" ht="14">
      <c r="A1980" s="79"/>
      <c r="B1980" s="297" t="str">
        <f>IFERROR(VLOOKUP(A1980,'PER Sociodemografico'!A:L,2,0),"")</f>
        <v/>
      </c>
      <c r="C1980" s="297" t="str">
        <f>IFERROR(VLOOKUP( A1980,'PER Sociodemografico'!A:L,6,0),"")</f>
        <v/>
      </c>
      <c r="D1980" s="297" t="str">
        <f>IFERROR(VLOOKUP(A1980,'PER Sociodemografico'!A:L,9,0),"")</f>
        <v/>
      </c>
      <c r="E1980" s="297" t="str">
        <f>IFERROR(VLOOKUP(A1980,'PER Sociodemografico'!A:L,11,0),"")</f>
        <v/>
      </c>
      <c r="F1980" s="297" t="str">
        <f>IFERROR(VLOOKUP(B1980,'PER Sociodemografico'!B:M,9,0),"")</f>
        <v/>
      </c>
      <c r="G1980" s="163"/>
      <c r="H1980" s="163"/>
      <c r="I1980" s="164"/>
      <c r="J1980" s="298">
        <f>IF(AND(I1980&lt;EL!$E$15,'caracterizacion EL'!I1980&lt;&gt;0),1,0)</f>
        <v>0</v>
      </c>
      <c r="K1980" s="298">
        <f>IF(AND(I1980=EL!$E$15,'caracterizacion EL'!I1980&lt;&gt;0),1,0)</f>
        <v>0</v>
      </c>
      <c r="L1980" s="164"/>
      <c r="M1980" s="163"/>
      <c r="N1980" s="163"/>
      <c r="O1980" s="163"/>
      <c r="P1980" s="163"/>
      <c r="Q1980" s="299" t="str">
        <f>IFERROR(VLOOKUP(P1980,'Código del Diagnóstico'!$A$3:$B$12426,2,0),"")</f>
        <v/>
      </c>
      <c r="R1980" s="78"/>
      <c r="S1980" s="163"/>
      <c r="T1980" s="163"/>
    </row>
    <row r="1981" spans="1:20" ht="14">
      <c r="A1981" s="79"/>
      <c r="B1981" s="297" t="str">
        <f>IFERROR(VLOOKUP(A1981,'PER Sociodemografico'!A:L,2,0),"")</f>
        <v/>
      </c>
      <c r="C1981" s="297" t="str">
        <f>IFERROR(VLOOKUP( A1981,'PER Sociodemografico'!A:L,6,0),"")</f>
        <v/>
      </c>
      <c r="D1981" s="297" t="str">
        <f>IFERROR(VLOOKUP(A1981,'PER Sociodemografico'!A:L,9,0),"")</f>
        <v/>
      </c>
      <c r="E1981" s="297" t="str">
        <f>IFERROR(VLOOKUP(A1981,'PER Sociodemografico'!A:L,11,0),"")</f>
        <v/>
      </c>
      <c r="F1981" s="297" t="str">
        <f>IFERROR(VLOOKUP(B1981,'PER Sociodemografico'!B:M,9,0),"")</f>
        <v/>
      </c>
      <c r="G1981" s="163"/>
      <c r="H1981" s="163"/>
      <c r="I1981" s="164"/>
      <c r="J1981" s="298">
        <f>IF(AND(I1981&lt;EL!$E$15,'caracterizacion EL'!I1981&lt;&gt;0),1,0)</f>
        <v>0</v>
      </c>
      <c r="K1981" s="298">
        <f>IF(AND(I1981=EL!$E$15,'caracterizacion EL'!I1981&lt;&gt;0),1,0)</f>
        <v>0</v>
      </c>
      <c r="L1981" s="164"/>
      <c r="M1981" s="163"/>
      <c r="N1981" s="163"/>
      <c r="O1981" s="163"/>
      <c r="P1981" s="163"/>
      <c r="Q1981" s="299" t="str">
        <f>IFERROR(VLOOKUP(P1981,'Código del Diagnóstico'!$A$3:$B$12426,2,0),"")</f>
        <v/>
      </c>
      <c r="R1981" s="78"/>
      <c r="S1981" s="163"/>
      <c r="T1981" s="163"/>
    </row>
  </sheetData>
  <sheetProtection formatCells="0" formatColumns="0" formatRows="0" insertRows="0" deleteRows="0"/>
  <dataValidations count="3">
    <dataValidation type="list" allowBlank="1" showInputMessage="1" showErrorMessage="1" sqref="S4:S1981" xr:uid="{00000000-0002-0000-1B00-000000000000}">
      <formula1>"SI, NO"</formula1>
    </dataValidation>
    <dataValidation type="list" allowBlank="1" showInputMessage="1" showErrorMessage="1" sqref="M4:M1981" xr:uid="{00000000-0002-0000-1B00-000001000000}">
      <formula1>"EN FIRME"</formula1>
    </dataValidation>
    <dataValidation type="list" allowBlank="1" showInputMessage="1" showErrorMessage="1" sqref="N4:N1981" xr:uid="{00000000-0002-0000-1B00-000002000000}">
      <formula1>"EPS, ARL, JRC, JNC, JUZGADO"</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B00-000003000000}">
          <x14:formula1>
            <xm:f>'TABLAS DE DATOS'!$AF$66:$AF$77</xm:f>
          </x14:formula1>
          <xm:sqref>R4:R1981</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FFCC"/>
  </sheetPr>
  <dimension ref="B1:R49"/>
  <sheetViews>
    <sheetView showGridLines="0" zoomScale="90" zoomScaleNormal="90" workbookViewId="0"/>
  </sheetViews>
  <sheetFormatPr baseColWidth="10" defaultColWidth="11.5" defaultRowHeight="13"/>
  <cols>
    <col min="1" max="1" width="2" style="12" customWidth="1"/>
    <col min="2" max="2" width="14.83203125" style="12" customWidth="1"/>
    <col min="3" max="3" width="8" style="12" customWidth="1"/>
    <col min="4" max="4" width="22.5" style="12" customWidth="1"/>
    <col min="5" max="5" width="21.6640625" style="12" customWidth="1"/>
    <col min="6" max="6" width="14.6640625" style="12" customWidth="1"/>
    <col min="7" max="7" width="12" style="12" customWidth="1"/>
    <col min="8" max="9" width="14.6640625" style="12" customWidth="1"/>
    <col min="10" max="10" width="11.5" style="12" customWidth="1"/>
    <col min="11" max="12" width="14.6640625" style="12" customWidth="1"/>
    <col min="13" max="13" width="14.6640625" style="217" customWidth="1"/>
    <col min="14" max="15" width="14.6640625" style="12" customWidth="1"/>
    <col min="16" max="16" width="11" style="12" customWidth="1"/>
    <col min="17" max="17" width="14.6640625" style="12" customWidth="1"/>
    <col min="18" max="18" width="33.1640625" style="12" customWidth="1"/>
    <col min="19" max="137" width="11.5" style="12"/>
    <col min="138" max="138" width="3.6640625" style="12" customWidth="1"/>
    <col min="139" max="141" width="4.33203125" style="12" customWidth="1"/>
    <col min="142" max="142" width="6.1640625" style="12" customWidth="1"/>
    <col min="143" max="143" width="9.83203125" style="12" customWidth="1"/>
    <col min="144" max="154" width="10" style="12" customWidth="1"/>
    <col min="155" max="155" width="17.6640625" style="12" customWidth="1"/>
    <col min="156" max="161" width="11.5" style="12"/>
    <col min="162" max="162" width="16.5" style="12" bestFit="1" customWidth="1"/>
    <col min="163" max="163" width="8.5" style="12" bestFit="1" customWidth="1"/>
    <col min="164" max="166" width="5.5" style="12" bestFit="1" customWidth="1"/>
    <col min="167" max="168" width="6.5" style="12" bestFit="1" customWidth="1"/>
    <col min="169" max="170" width="5.5" style="12" bestFit="1" customWidth="1"/>
    <col min="171" max="172" width="6.5" style="12" bestFit="1" customWidth="1"/>
    <col min="173" max="173" width="4" style="12" bestFit="1" customWidth="1"/>
    <col min="174" max="174" width="6.5" style="12" bestFit="1" customWidth="1"/>
    <col min="175" max="176" width="5.5" style="12" bestFit="1" customWidth="1"/>
    <col min="177" max="177" width="9.5" style="12" bestFit="1" customWidth="1"/>
    <col min="178" max="178" width="7.5" style="12" bestFit="1" customWidth="1"/>
    <col min="179" max="179" width="11.5" style="12"/>
    <col min="180" max="180" width="16.5" style="12" bestFit="1" customWidth="1"/>
    <col min="181" max="181" width="9.33203125" style="12" bestFit="1" customWidth="1"/>
    <col min="182" max="187" width="5.83203125" style="12" bestFit="1" customWidth="1"/>
    <col min="188" max="188" width="5.5" style="12" bestFit="1" customWidth="1"/>
    <col min="189" max="189" width="5.83203125" style="12" bestFit="1" customWidth="1"/>
    <col min="190" max="190" width="11.5" style="12"/>
    <col min="191" max="191" width="9.5" style="12" bestFit="1" customWidth="1"/>
    <col min="192" max="192" width="8.6640625" style="12" bestFit="1" customWidth="1"/>
    <col min="193" max="393" width="11.5" style="12"/>
    <col min="394" max="394" width="3.6640625" style="12" customWidth="1"/>
    <col min="395" max="397" width="4.33203125" style="12" customWidth="1"/>
    <col min="398" max="398" width="6.1640625" style="12" customWidth="1"/>
    <col min="399" max="399" width="9.83203125" style="12" customWidth="1"/>
    <col min="400" max="410" width="10" style="12" customWidth="1"/>
    <col min="411" max="411" width="17.6640625" style="12" customWidth="1"/>
    <col min="412" max="417" width="11.5" style="12"/>
    <col min="418" max="418" width="16.5" style="12" bestFit="1" customWidth="1"/>
    <col min="419" max="419" width="8.5" style="12" bestFit="1" customWidth="1"/>
    <col min="420" max="422" width="5.5" style="12" bestFit="1" customWidth="1"/>
    <col min="423" max="424" width="6.5" style="12" bestFit="1" customWidth="1"/>
    <col min="425" max="426" width="5.5" style="12" bestFit="1" customWidth="1"/>
    <col min="427" max="428" width="6.5" style="12" bestFit="1" customWidth="1"/>
    <col min="429" max="429" width="4" style="12" bestFit="1" customWidth="1"/>
    <col min="430" max="430" width="6.5" style="12" bestFit="1" customWidth="1"/>
    <col min="431" max="432" width="5.5" style="12" bestFit="1" customWidth="1"/>
    <col min="433" max="433" width="9.5" style="12" bestFit="1" customWidth="1"/>
    <col min="434" max="434" width="7.5" style="12" bestFit="1" customWidth="1"/>
    <col min="435" max="435" width="11.5" style="12"/>
    <col min="436" max="436" width="16.5" style="12" bestFit="1" customWidth="1"/>
    <col min="437" max="437" width="9.33203125" style="12" bestFit="1" customWidth="1"/>
    <col min="438" max="443" width="5.83203125" style="12" bestFit="1" customWidth="1"/>
    <col min="444" max="444" width="5.5" style="12" bestFit="1" customWidth="1"/>
    <col min="445" max="445" width="5.83203125" style="12" bestFit="1" customWidth="1"/>
    <col min="446" max="446" width="11.5" style="12"/>
    <col min="447" max="447" width="9.5" style="12" bestFit="1" customWidth="1"/>
    <col min="448" max="448" width="8.6640625" style="12" bestFit="1" customWidth="1"/>
    <col min="449" max="649" width="11.5" style="12"/>
    <col min="650" max="650" width="3.6640625" style="12" customWidth="1"/>
    <col min="651" max="653" width="4.33203125" style="12" customWidth="1"/>
    <col min="654" max="654" width="6.1640625" style="12" customWidth="1"/>
    <col min="655" max="655" width="9.83203125" style="12" customWidth="1"/>
    <col min="656" max="666" width="10" style="12" customWidth="1"/>
    <col min="667" max="667" width="17.6640625" style="12" customWidth="1"/>
    <col min="668" max="673" width="11.5" style="12"/>
    <col min="674" max="674" width="16.5" style="12" bestFit="1" customWidth="1"/>
    <col min="675" max="675" width="8.5" style="12" bestFit="1" customWidth="1"/>
    <col min="676" max="678" width="5.5" style="12" bestFit="1" customWidth="1"/>
    <col min="679" max="680" width="6.5" style="12" bestFit="1" customWidth="1"/>
    <col min="681" max="682" width="5.5" style="12" bestFit="1" customWidth="1"/>
    <col min="683" max="684" width="6.5" style="12" bestFit="1" customWidth="1"/>
    <col min="685" max="685" width="4" style="12" bestFit="1" customWidth="1"/>
    <col min="686" max="686" width="6.5" style="12" bestFit="1" customWidth="1"/>
    <col min="687" max="688" width="5.5" style="12" bestFit="1" customWidth="1"/>
    <col min="689" max="689" width="9.5" style="12" bestFit="1" customWidth="1"/>
    <col min="690" max="690" width="7.5" style="12" bestFit="1" customWidth="1"/>
    <col min="691" max="691" width="11.5" style="12"/>
    <col min="692" max="692" width="16.5" style="12" bestFit="1" customWidth="1"/>
    <col min="693" max="693" width="9.33203125" style="12" bestFit="1" customWidth="1"/>
    <col min="694" max="699" width="5.83203125" style="12" bestFit="1" customWidth="1"/>
    <col min="700" max="700" width="5.5" style="12" bestFit="1" customWidth="1"/>
    <col min="701" max="701" width="5.83203125" style="12" bestFit="1" customWidth="1"/>
    <col min="702" max="702" width="11.5" style="12"/>
    <col min="703" max="703" width="9.5" style="12" bestFit="1" customWidth="1"/>
    <col min="704" max="704" width="8.6640625" style="12" bestFit="1" customWidth="1"/>
    <col min="705" max="905" width="11.5" style="12"/>
    <col min="906" max="906" width="3.6640625" style="12" customWidth="1"/>
    <col min="907" max="909" width="4.33203125" style="12" customWidth="1"/>
    <col min="910" max="910" width="6.1640625" style="12" customWidth="1"/>
    <col min="911" max="911" width="9.83203125" style="12" customWidth="1"/>
    <col min="912" max="922" width="10" style="12" customWidth="1"/>
    <col min="923" max="923" width="17.6640625" style="12" customWidth="1"/>
    <col min="924" max="929" width="11.5" style="12"/>
    <col min="930" max="930" width="16.5" style="12" bestFit="1" customWidth="1"/>
    <col min="931" max="931" width="8.5" style="12" bestFit="1" customWidth="1"/>
    <col min="932" max="934" width="5.5" style="12" bestFit="1" customWidth="1"/>
    <col min="935" max="936" width="6.5" style="12" bestFit="1" customWidth="1"/>
    <col min="937" max="938" width="5.5" style="12" bestFit="1" customWidth="1"/>
    <col min="939" max="940" width="6.5" style="12" bestFit="1" customWidth="1"/>
    <col min="941" max="941" width="4" style="12" bestFit="1" customWidth="1"/>
    <col min="942" max="942" width="6.5" style="12" bestFit="1" customWidth="1"/>
    <col min="943" max="944" width="5.5" style="12" bestFit="1" customWidth="1"/>
    <col min="945" max="945" width="9.5" style="12" bestFit="1" customWidth="1"/>
    <col min="946" max="946" width="7.5" style="12" bestFit="1" customWidth="1"/>
    <col min="947" max="947" width="11.5" style="12"/>
    <col min="948" max="948" width="16.5" style="12" bestFit="1" customWidth="1"/>
    <col min="949" max="949" width="9.33203125" style="12" bestFit="1" customWidth="1"/>
    <col min="950" max="955" width="5.83203125" style="12" bestFit="1" customWidth="1"/>
    <col min="956" max="956" width="5.5" style="12" bestFit="1" customWidth="1"/>
    <col min="957" max="957" width="5.83203125" style="12" bestFit="1" customWidth="1"/>
    <col min="958" max="958" width="11.5" style="12"/>
    <col min="959" max="959" width="9.5" style="12" bestFit="1" customWidth="1"/>
    <col min="960" max="960" width="8.6640625" style="12" bestFit="1" customWidth="1"/>
    <col min="961" max="1161" width="11.5" style="12"/>
    <col min="1162" max="1162" width="3.6640625" style="12" customWidth="1"/>
    <col min="1163" max="1165" width="4.33203125" style="12" customWidth="1"/>
    <col min="1166" max="1166" width="6.1640625" style="12" customWidth="1"/>
    <col min="1167" max="1167" width="9.83203125" style="12" customWidth="1"/>
    <col min="1168" max="1178" width="10" style="12" customWidth="1"/>
    <col min="1179" max="1179" width="17.6640625" style="12" customWidth="1"/>
    <col min="1180" max="1185" width="11.5" style="12"/>
    <col min="1186" max="1186" width="16.5" style="12" bestFit="1" customWidth="1"/>
    <col min="1187" max="1187" width="8.5" style="12" bestFit="1" customWidth="1"/>
    <col min="1188" max="1190" width="5.5" style="12" bestFit="1" customWidth="1"/>
    <col min="1191" max="1192" width="6.5" style="12" bestFit="1" customWidth="1"/>
    <col min="1193" max="1194" width="5.5" style="12" bestFit="1" customWidth="1"/>
    <col min="1195" max="1196" width="6.5" style="12" bestFit="1" customWidth="1"/>
    <col min="1197" max="1197" width="4" style="12" bestFit="1" customWidth="1"/>
    <col min="1198" max="1198" width="6.5" style="12" bestFit="1" customWidth="1"/>
    <col min="1199" max="1200" width="5.5" style="12" bestFit="1" customWidth="1"/>
    <col min="1201" max="1201" width="9.5" style="12" bestFit="1" customWidth="1"/>
    <col min="1202" max="1202" width="7.5" style="12" bestFit="1" customWidth="1"/>
    <col min="1203" max="1203" width="11.5" style="12"/>
    <col min="1204" max="1204" width="16.5" style="12" bestFit="1" customWidth="1"/>
    <col min="1205" max="1205" width="9.33203125" style="12" bestFit="1" customWidth="1"/>
    <col min="1206" max="1211" width="5.83203125" style="12" bestFit="1" customWidth="1"/>
    <col min="1212" max="1212" width="5.5" style="12" bestFit="1" customWidth="1"/>
    <col min="1213" max="1213" width="5.83203125" style="12" bestFit="1" customWidth="1"/>
    <col min="1214" max="1214" width="11.5" style="12"/>
    <col min="1215" max="1215" width="9.5" style="12" bestFit="1" customWidth="1"/>
    <col min="1216" max="1216" width="8.6640625" style="12" bestFit="1" customWidth="1"/>
    <col min="1217" max="1417" width="11.5" style="12"/>
    <col min="1418" max="1418" width="3.6640625" style="12" customWidth="1"/>
    <col min="1419" max="1421" width="4.33203125" style="12" customWidth="1"/>
    <col min="1422" max="1422" width="6.1640625" style="12" customWidth="1"/>
    <col min="1423" max="1423" width="9.83203125" style="12" customWidth="1"/>
    <col min="1424" max="1434" width="10" style="12" customWidth="1"/>
    <col min="1435" max="1435" width="17.6640625" style="12" customWidth="1"/>
    <col min="1436" max="1441" width="11.5" style="12"/>
    <col min="1442" max="1442" width="16.5" style="12" bestFit="1" customWidth="1"/>
    <col min="1443" max="1443" width="8.5" style="12" bestFit="1" customWidth="1"/>
    <col min="1444" max="1446" width="5.5" style="12" bestFit="1" customWidth="1"/>
    <col min="1447" max="1448" width="6.5" style="12" bestFit="1" customWidth="1"/>
    <col min="1449" max="1450" width="5.5" style="12" bestFit="1" customWidth="1"/>
    <col min="1451" max="1452" width="6.5" style="12" bestFit="1" customWidth="1"/>
    <col min="1453" max="1453" width="4" style="12" bestFit="1" customWidth="1"/>
    <col min="1454" max="1454" width="6.5" style="12" bestFit="1" customWidth="1"/>
    <col min="1455" max="1456" width="5.5" style="12" bestFit="1" customWidth="1"/>
    <col min="1457" max="1457" width="9.5" style="12" bestFit="1" customWidth="1"/>
    <col min="1458" max="1458" width="7.5" style="12" bestFit="1" customWidth="1"/>
    <col min="1459" max="1459" width="11.5" style="12"/>
    <col min="1460" max="1460" width="16.5" style="12" bestFit="1" customWidth="1"/>
    <col min="1461" max="1461" width="9.33203125" style="12" bestFit="1" customWidth="1"/>
    <col min="1462" max="1467" width="5.83203125" style="12" bestFit="1" customWidth="1"/>
    <col min="1468" max="1468" width="5.5" style="12" bestFit="1" customWidth="1"/>
    <col min="1469" max="1469" width="5.83203125" style="12" bestFit="1" customWidth="1"/>
    <col min="1470" max="1470" width="11.5" style="12"/>
    <col min="1471" max="1471" width="9.5" style="12" bestFit="1" customWidth="1"/>
    <col min="1472" max="1472" width="8.6640625" style="12" bestFit="1" customWidth="1"/>
    <col min="1473" max="1673" width="11.5" style="12"/>
    <col min="1674" max="1674" width="3.6640625" style="12" customWidth="1"/>
    <col min="1675" max="1677" width="4.33203125" style="12" customWidth="1"/>
    <col min="1678" max="1678" width="6.1640625" style="12" customWidth="1"/>
    <col min="1679" max="1679" width="9.83203125" style="12" customWidth="1"/>
    <col min="1680" max="1690" width="10" style="12" customWidth="1"/>
    <col min="1691" max="1691" width="17.6640625" style="12" customWidth="1"/>
    <col min="1692" max="1697" width="11.5" style="12"/>
    <col min="1698" max="1698" width="16.5" style="12" bestFit="1" customWidth="1"/>
    <col min="1699" max="1699" width="8.5" style="12" bestFit="1" customWidth="1"/>
    <col min="1700" max="1702" width="5.5" style="12" bestFit="1" customWidth="1"/>
    <col min="1703" max="1704" width="6.5" style="12" bestFit="1" customWidth="1"/>
    <col min="1705" max="1706" width="5.5" style="12" bestFit="1" customWidth="1"/>
    <col min="1707" max="1708" width="6.5" style="12" bestFit="1" customWidth="1"/>
    <col min="1709" max="1709" width="4" style="12" bestFit="1" customWidth="1"/>
    <col min="1710" max="1710" width="6.5" style="12" bestFit="1" customWidth="1"/>
    <col min="1711" max="1712" width="5.5" style="12" bestFit="1" customWidth="1"/>
    <col min="1713" max="1713" width="9.5" style="12" bestFit="1" customWidth="1"/>
    <col min="1714" max="1714" width="7.5" style="12" bestFit="1" customWidth="1"/>
    <col min="1715" max="1715" width="11.5" style="12"/>
    <col min="1716" max="1716" width="16.5" style="12" bestFit="1" customWidth="1"/>
    <col min="1717" max="1717" width="9.33203125" style="12" bestFit="1" customWidth="1"/>
    <col min="1718" max="1723" width="5.83203125" style="12" bestFit="1" customWidth="1"/>
    <col min="1724" max="1724" width="5.5" style="12" bestFit="1" customWidth="1"/>
    <col min="1725" max="1725" width="5.83203125" style="12" bestFit="1" customWidth="1"/>
    <col min="1726" max="1726" width="11.5" style="12"/>
    <col min="1727" max="1727" width="9.5" style="12" bestFit="1" customWidth="1"/>
    <col min="1728" max="1728" width="8.6640625" style="12" bestFit="1" customWidth="1"/>
    <col min="1729" max="1929" width="11.5" style="12"/>
    <col min="1930" max="1930" width="3.6640625" style="12" customWidth="1"/>
    <col min="1931" max="1933" width="4.33203125" style="12" customWidth="1"/>
    <col min="1934" max="1934" width="6.1640625" style="12" customWidth="1"/>
    <col min="1935" max="1935" width="9.83203125" style="12" customWidth="1"/>
    <col min="1936" max="1946" width="10" style="12" customWidth="1"/>
    <col min="1947" max="1947" width="17.6640625" style="12" customWidth="1"/>
    <col min="1948" max="1953" width="11.5" style="12"/>
    <col min="1954" max="1954" width="16.5" style="12" bestFit="1" customWidth="1"/>
    <col min="1955" max="1955" width="8.5" style="12" bestFit="1" customWidth="1"/>
    <col min="1956" max="1958" width="5.5" style="12" bestFit="1" customWidth="1"/>
    <col min="1959" max="1960" width="6.5" style="12" bestFit="1" customWidth="1"/>
    <col min="1961" max="1962" width="5.5" style="12" bestFit="1" customWidth="1"/>
    <col min="1963" max="1964" width="6.5" style="12" bestFit="1" customWidth="1"/>
    <col min="1965" max="1965" width="4" style="12" bestFit="1" customWidth="1"/>
    <col min="1966" max="1966" width="6.5" style="12" bestFit="1" customWidth="1"/>
    <col min="1967" max="1968" width="5.5" style="12" bestFit="1" customWidth="1"/>
    <col min="1969" max="1969" width="9.5" style="12" bestFit="1" customWidth="1"/>
    <col min="1970" max="1970" width="7.5" style="12" bestFit="1" customWidth="1"/>
    <col min="1971" max="1971" width="11.5" style="12"/>
    <col min="1972" max="1972" width="16.5" style="12" bestFit="1" customWidth="1"/>
    <col min="1973" max="1973" width="9.33203125" style="12" bestFit="1" customWidth="1"/>
    <col min="1974" max="1979" width="5.83203125" style="12" bestFit="1" customWidth="1"/>
    <col min="1980" max="1980" width="5.5" style="12" bestFit="1" customWidth="1"/>
    <col min="1981" max="1981" width="5.83203125" style="12" bestFit="1" customWidth="1"/>
    <col min="1982" max="1982" width="11.5" style="12"/>
    <col min="1983" max="1983" width="9.5" style="12" bestFit="1" customWidth="1"/>
    <col min="1984" max="1984" width="8.6640625" style="12" bestFit="1" customWidth="1"/>
    <col min="1985" max="2185" width="11.5" style="12"/>
    <col min="2186" max="2186" width="3.6640625" style="12" customWidth="1"/>
    <col min="2187" max="2189" width="4.33203125" style="12" customWidth="1"/>
    <col min="2190" max="2190" width="6.1640625" style="12" customWidth="1"/>
    <col min="2191" max="2191" width="9.83203125" style="12" customWidth="1"/>
    <col min="2192" max="2202" width="10" style="12" customWidth="1"/>
    <col min="2203" max="2203" width="17.6640625" style="12" customWidth="1"/>
    <col min="2204" max="2209" width="11.5" style="12"/>
    <col min="2210" max="2210" width="16.5" style="12" bestFit="1" customWidth="1"/>
    <col min="2211" max="2211" width="8.5" style="12" bestFit="1" customWidth="1"/>
    <col min="2212" max="2214" width="5.5" style="12" bestFit="1" customWidth="1"/>
    <col min="2215" max="2216" width="6.5" style="12" bestFit="1" customWidth="1"/>
    <col min="2217" max="2218" width="5.5" style="12" bestFit="1" customWidth="1"/>
    <col min="2219" max="2220" width="6.5" style="12" bestFit="1" customWidth="1"/>
    <col min="2221" max="2221" width="4" style="12" bestFit="1" customWidth="1"/>
    <col min="2222" max="2222" width="6.5" style="12" bestFit="1" customWidth="1"/>
    <col min="2223" max="2224" width="5.5" style="12" bestFit="1" customWidth="1"/>
    <col min="2225" max="2225" width="9.5" style="12" bestFit="1" customWidth="1"/>
    <col min="2226" max="2226" width="7.5" style="12" bestFit="1" customWidth="1"/>
    <col min="2227" max="2227" width="11.5" style="12"/>
    <col min="2228" max="2228" width="16.5" style="12" bestFit="1" customWidth="1"/>
    <col min="2229" max="2229" width="9.33203125" style="12" bestFit="1" customWidth="1"/>
    <col min="2230" max="2235" width="5.83203125" style="12" bestFit="1" customWidth="1"/>
    <col min="2236" max="2236" width="5.5" style="12" bestFit="1" customWidth="1"/>
    <col min="2237" max="2237" width="5.83203125" style="12" bestFit="1" customWidth="1"/>
    <col min="2238" max="2238" width="11.5" style="12"/>
    <col min="2239" max="2239" width="9.5" style="12" bestFit="1" customWidth="1"/>
    <col min="2240" max="2240" width="8.6640625" style="12" bestFit="1" customWidth="1"/>
    <col min="2241" max="2441" width="11.5" style="12"/>
    <col min="2442" max="2442" width="3.6640625" style="12" customWidth="1"/>
    <col min="2443" max="2445" width="4.33203125" style="12" customWidth="1"/>
    <col min="2446" max="2446" width="6.1640625" style="12" customWidth="1"/>
    <col min="2447" max="2447" width="9.83203125" style="12" customWidth="1"/>
    <col min="2448" max="2458" width="10" style="12" customWidth="1"/>
    <col min="2459" max="2459" width="17.6640625" style="12" customWidth="1"/>
    <col min="2460" max="2465" width="11.5" style="12"/>
    <col min="2466" max="2466" width="16.5" style="12" bestFit="1" customWidth="1"/>
    <col min="2467" max="2467" width="8.5" style="12" bestFit="1" customWidth="1"/>
    <col min="2468" max="2470" width="5.5" style="12" bestFit="1" customWidth="1"/>
    <col min="2471" max="2472" width="6.5" style="12" bestFit="1" customWidth="1"/>
    <col min="2473" max="2474" width="5.5" style="12" bestFit="1" customWidth="1"/>
    <col min="2475" max="2476" width="6.5" style="12" bestFit="1" customWidth="1"/>
    <col min="2477" max="2477" width="4" style="12" bestFit="1" customWidth="1"/>
    <col min="2478" max="2478" width="6.5" style="12" bestFit="1" customWidth="1"/>
    <col min="2479" max="2480" width="5.5" style="12" bestFit="1" customWidth="1"/>
    <col min="2481" max="2481" width="9.5" style="12" bestFit="1" customWidth="1"/>
    <col min="2482" max="2482" width="7.5" style="12" bestFit="1" customWidth="1"/>
    <col min="2483" max="2483" width="11.5" style="12"/>
    <col min="2484" max="2484" width="16.5" style="12" bestFit="1" customWidth="1"/>
    <col min="2485" max="2485" width="9.33203125" style="12" bestFit="1" customWidth="1"/>
    <col min="2486" max="2491" width="5.83203125" style="12" bestFit="1" customWidth="1"/>
    <col min="2492" max="2492" width="5.5" style="12" bestFit="1" customWidth="1"/>
    <col min="2493" max="2493" width="5.83203125" style="12" bestFit="1" customWidth="1"/>
    <col min="2494" max="2494" width="11.5" style="12"/>
    <col min="2495" max="2495" width="9.5" style="12" bestFit="1" customWidth="1"/>
    <col min="2496" max="2496" width="8.6640625" style="12" bestFit="1" customWidth="1"/>
    <col min="2497" max="2697" width="11.5" style="12"/>
    <col min="2698" max="2698" width="3.6640625" style="12" customWidth="1"/>
    <col min="2699" max="2701" width="4.33203125" style="12" customWidth="1"/>
    <col min="2702" max="2702" width="6.1640625" style="12" customWidth="1"/>
    <col min="2703" max="2703" width="9.83203125" style="12" customWidth="1"/>
    <col min="2704" max="2714" width="10" style="12" customWidth="1"/>
    <col min="2715" max="2715" width="17.6640625" style="12" customWidth="1"/>
    <col min="2716" max="2721" width="11.5" style="12"/>
    <col min="2722" max="2722" width="16.5" style="12" bestFit="1" customWidth="1"/>
    <col min="2723" max="2723" width="8.5" style="12" bestFit="1" customWidth="1"/>
    <col min="2724" max="2726" width="5.5" style="12" bestFit="1" customWidth="1"/>
    <col min="2727" max="2728" width="6.5" style="12" bestFit="1" customWidth="1"/>
    <col min="2729" max="2730" width="5.5" style="12" bestFit="1" customWidth="1"/>
    <col min="2731" max="2732" width="6.5" style="12" bestFit="1" customWidth="1"/>
    <col min="2733" max="2733" width="4" style="12" bestFit="1" customWidth="1"/>
    <col min="2734" max="2734" width="6.5" style="12" bestFit="1" customWidth="1"/>
    <col min="2735" max="2736" width="5.5" style="12" bestFit="1" customWidth="1"/>
    <col min="2737" max="2737" width="9.5" style="12" bestFit="1" customWidth="1"/>
    <col min="2738" max="2738" width="7.5" style="12" bestFit="1" customWidth="1"/>
    <col min="2739" max="2739" width="11.5" style="12"/>
    <col min="2740" max="2740" width="16.5" style="12" bestFit="1" customWidth="1"/>
    <col min="2741" max="2741" width="9.33203125" style="12" bestFit="1" customWidth="1"/>
    <col min="2742" max="2747" width="5.83203125" style="12" bestFit="1" customWidth="1"/>
    <col min="2748" max="2748" width="5.5" style="12" bestFit="1" customWidth="1"/>
    <col min="2749" max="2749" width="5.83203125" style="12" bestFit="1" customWidth="1"/>
    <col min="2750" max="2750" width="11.5" style="12"/>
    <col min="2751" max="2751" width="9.5" style="12" bestFit="1" customWidth="1"/>
    <col min="2752" max="2752" width="8.6640625" style="12" bestFit="1" customWidth="1"/>
    <col min="2753" max="2953" width="11.5" style="12"/>
    <col min="2954" max="2954" width="3.6640625" style="12" customWidth="1"/>
    <col min="2955" max="2957" width="4.33203125" style="12" customWidth="1"/>
    <col min="2958" max="2958" width="6.1640625" style="12" customWidth="1"/>
    <col min="2959" max="2959" width="9.83203125" style="12" customWidth="1"/>
    <col min="2960" max="2970" width="10" style="12" customWidth="1"/>
    <col min="2971" max="2971" width="17.6640625" style="12" customWidth="1"/>
    <col min="2972" max="2977" width="11.5" style="12"/>
    <col min="2978" max="2978" width="16.5" style="12" bestFit="1" customWidth="1"/>
    <col min="2979" max="2979" width="8.5" style="12" bestFit="1" customWidth="1"/>
    <col min="2980" max="2982" width="5.5" style="12" bestFit="1" customWidth="1"/>
    <col min="2983" max="2984" width="6.5" style="12" bestFit="1" customWidth="1"/>
    <col min="2985" max="2986" width="5.5" style="12" bestFit="1" customWidth="1"/>
    <col min="2987" max="2988" width="6.5" style="12" bestFit="1" customWidth="1"/>
    <col min="2989" max="2989" width="4" style="12" bestFit="1" customWidth="1"/>
    <col min="2990" max="2990" width="6.5" style="12" bestFit="1" customWidth="1"/>
    <col min="2991" max="2992" width="5.5" style="12" bestFit="1" customWidth="1"/>
    <col min="2993" max="2993" width="9.5" style="12" bestFit="1" customWidth="1"/>
    <col min="2994" max="2994" width="7.5" style="12" bestFit="1" customWidth="1"/>
    <col min="2995" max="2995" width="11.5" style="12"/>
    <col min="2996" max="2996" width="16.5" style="12" bestFit="1" customWidth="1"/>
    <col min="2997" max="2997" width="9.33203125" style="12" bestFit="1" customWidth="1"/>
    <col min="2998" max="3003" width="5.83203125" style="12" bestFit="1" customWidth="1"/>
    <col min="3004" max="3004" width="5.5" style="12" bestFit="1" customWidth="1"/>
    <col min="3005" max="3005" width="5.83203125" style="12" bestFit="1" customWidth="1"/>
    <col min="3006" max="3006" width="11.5" style="12"/>
    <col min="3007" max="3007" width="9.5" style="12" bestFit="1" customWidth="1"/>
    <col min="3008" max="3008" width="8.6640625" style="12" bestFit="1" customWidth="1"/>
    <col min="3009" max="3209" width="11.5" style="12"/>
    <col min="3210" max="3210" width="3.6640625" style="12" customWidth="1"/>
    <col min="3211" max="3213" width="4.33203125" style="12" customWidth="1"/>
    <col min="3214" max="3214" width="6.1640625" style="12" customWidth="1"/>
    <col min="3215" max="3215" width="9.83203125" style="12" customWidth="1"/>
    <col min="3216" max="3226" width="10" style="12" customWidth="1"/>
    <col min="3227" max="3227" width="17.6640625" style="12" customWidth="1"/>
    <col min="3228" max="3233" width="11.5" style="12"/>
    <col min="3234" max="3234" width="16.5" style="12" bestFit="1" customWidth="1"/>
    <col min="3235" max="3235" width="8.5" style="12" bestFit="1" customWidth="1"/>
    <col min="3236" max="3238" width="5.5" style="12" bestFit="1" customWidth="1"/>
    <col min="3239" max="3240" width="6.5" style="12" bestFit="1" customWidth="1"/>
    <col min="3241" max="3242" width="5.5" style="12" bestFit="1" customWidth="1"/>
    <col min="3243" max="3244" width="6.5" style="12" bestFit="1" customWidth="1"/>
    <col min="3245" max="3245" width="4" style="12" bestFit="1" customWidth="1"/>
    <col min="3246" max="3246" width="6.5" style="12" bestFit="1" customWidth="1"/>
    <col min="3247" max="3248" width="5.5" style="12" bestFit="1" customWidth="1"/>
    <col min="3249" max="3249" width="9.5" style="12" bestFit="1" customWidth="1"/>
    <col min="3250" max="3250" width="7.5" style="12" bestFit="1" customWidth="1"/>
    <col min="3251" max="3251" width="11.5" style="12"/>
    <col min="3252" max="3252" width="16.5" style="12" bestFit="1" customWidth="1"/>
    <col min="3253" max="3253" width="9.33203125" style="12" bestFit="1" customWidth="1"/>
    <col min="3254" max="3259" width="5.83203125" style="12" bestFit="1" customWidth="1"/>
    <col min="3260" max="3260" width="5.5" style="12" bestFit="1" customWidth="1"/>
    <col min="3261" max="3261" width="5.83203125" style="12" bestFit="1" customWidth="1"/>
    <col min="3262" max="3262" width="11.5" style="12"/>
    <col min="3263" max="3263" width="9.5" style="12" bestFit="1" customWidth="1"/>
    <col min="3264" max="3264" width="8.6640625" style="12" bestFit="1" customWidth="1"/>
    <col min="3265" max="3465" width="11.5" style="12"/>
    <col min="3466" max="3466" width="3.6640625" style="12" customWidth="1"/>
    <col min="3467" max="3469" width="4.33203125" style="12" customWidth="1"/>
    <col min="3470" max="3470" width="6.1640625" style="12" customWidth="1"/>
    <col min="3471" max="3471" width="9.83203125" style="12" customWidth="1"/>
    <col min="3472" max="3482" width="10" style="12" customWidth="1"/>
    <col min="3483" max="3483" width="17.6640625" style="12" customWidth="1"/>
    <col min="3484" max="3489" width="11.5" style="12"/>
    <col min="3490" max="3490" width="16.5" style="12" bestFit="1" customWidth="1"/>
    <col min="3491" max="3491" width="8.5" style="12" bestFit="1" customWidth="1"/>
    <col min="3492" max="3494" width="5.5" style="12" bestFit="1" customWidth="1"/>
    <col min="3495" max="3496" width="6.5" style="12" bestFit="1" customWidth="1"/>
    <col min="3497" max="3498" width="5.5" style="12" bestFit="1" customWidth="1"/>
    <col min="3499" max="3500" width="6.5" style="12" bestFit="1" customWidth="1"/>
    <col min="3501" max="3501" width="4" style="12" bestFit="1" customWidth="1"/>
    <col min="3502" max="3502" width="6.5" style="12" bestFit="1" customWidth="1"/>
    <col min="3503" max="3504" width="5.5" style="12" bestFit="1" customWidth="1"/>
    <col min="3505" max="3505" width="9.5" style="12" bestFit="1" customWidth="1"/>
    <col min="3506" max="3506" width="7.5" style="12" bestFit="1" customWidth="1"/>
    <col min="3507" max="3507" width="11.5" style="12"/>
    <col min="3508" max="3508" width="16.5" style="12" bestFit="1" customWidth="1"/>
    <col min="3509" max="3509" width="9.33203125" style="12" bestFit="1" customWidth="1"/>
    <col min="3510" max="3515" width="5.83203125" style="12" bestFit="1" customWidth="1"/>
    <col min="3516" max="3516" width="5.5" style="12" bestFit="1" customWidth="1"/>
    <col min="3517" max="3517" width="5.83203125" style="12" bestFit="1" customWidth="1"/>
    <col min="3518" max="3518" width="11.5" style="12"/>
    <col min="3519" max="3519" width="9.5" style="12" bestFit="1" customWidth="1"/>
    <col min="3520" max="3520" width="8.6640625" style="12" bestFit="1" customWidth="1"/>
    <col min="3521" max="3721" width="11.5" style="12"/>
    <col min="3722" max="3722" width="3.6640625" style="12" customWidth="1"/>
    <col min="3723" max="3725" width="4.33203125" style="12" customWidth="1"/>
    <col min="3726" max="3726" width="6.1640625" style="12" customWidth="1"/>
    <col min="3727" max="3727" width="9.83203125" style="12" customWidth="1"/>
    <col min="3728" max="3738" width="10" style="12" customWidth="1"/>
    <col min="3739" max="3739" width="17.6640625" style="12" customWidth="1"/>
    <col min="3740" max="3745" width="11.5" style="12"/>
    <col min="3746" max="3746" width="16.5" style="12" bestFit="1" customWidth="1"/>
    <col min="3747" max="3747" width="8.5" style="12" bestFit="1" customWidth="1"/>
    <col min="3748" max="3750" width="5.5" style="12" bestFit="1" customWidth="1"/>
    <col min="3751" max="3752" width="6.5" style="12" bestFit="1" customWidth="1"/>
    <col min="3753" max="3754" width="5.5" style="12" bestFit="1" customWidth="1"/>
    <col min="3755" max="3756" width="6.5" style="12" bestFit="1" customWidth="1"/>
    <col min="3757" max="3757" width="4" style="12" bestFit="1" customWidth="1"/>
    <col min="3758" max="3758" width="6.5" style="12" bestFit="1" customWidth="1"/>
    <col min="3759" max="3760" width="5.5" style="12" bestFit="1" customWidth="1"/>
    <col min="3761" max="3761" width="9.5" style="12" bestFit="1" customWidth="1"/>
    <col min="3762" max="3762" width="7.5" style="12" bestFit="1" customWidth="1"/>
    <col min="3763" max="3763" width="11.5" style="12"/>
    <col min="3764" max="3764" width="16.5" style="12" bestFit="1" customWidth="1"/>
    <col min="3765" max="3765" width="9.33203125" style="12" bestFit="1" customWidth="1"/>
    <col min="3766" max="3771" width="5.83203125" style="12" bestFit="1" customWidth="1"/>
    <col min="3772" max="3772" width="5.5" style="12" bestFit="1" customWidth="1"/>
    <col min="3773" max="3773" width="5.83203125" style="12" bestFit="1" customWidth="1"/>
    <col min="3774" max="3774" width="11.5" style="12"/>
    <col min="3775" max="3775" width="9.5" style="12" bestFit="1" customWidth="1"/>
    <col min="3776" max="3776" width="8.6640625" style="12" bestFit="1" customWidth="1"/>
    <col min="3777" max="3977" width="11.5" style="12"/>
    <col min="3978" max="3978" width="3.6640625" style="12" customWidth="1"/>
    <col min="3979" max="3981" width="4.33203125" style="12" customWidth="1"/>
    <col min="3982" max="3982" width="6.1640625" style="12" customWidth="1"/>
    <col min="3983" max="3983" width="9.83203125" style="12" customWidth="1"/>
    <col min="3984" max="3994" width="10" style="12" customWidth="1"/>
    <col min="3995" max="3995" width="17.6640625" style="12" customWidth="1"/>
    <col min="3996" max="4001" width="11.5" style="12"/>
    <col min="4002" max="4002" width="16.5" style="12" bestFit="1" customWidth="1"/>
    <col min="4003" max="4003" width="8.5" style="12" bestFit="1" customWidth="1"/>
    <col min="4004" max="4006" width="5.5" style="12" bestFit="1" customWidth="1"/>
    <col min="4007" max="4008" width="6.5" style="12" bestFit="1" customWidth="1"/>
    <col min="4009" max="4010" width="5.5" style="12" bestFit="1" customWidth="1"/>
    <col min="4011" max="4012" width="6.5" style="12" bestFit="1" customWidth="1"/>
    <col min="4013" max="4013" width="4" style="12" bestFit="1" customWidth="1"/>
    <col min="4014" max="4014" width="6.5" style="12" bestFit="1" customWidth="1"/>
    <col min="4015" max="4016" width="5.5" style="12" bestFit="1" customWidth="1"/>
    <col min="4017" max="4017" width="9.5" style="12" bestFit="1" customWidth="1"/>
    <col min="4018" max="4018" width="7.5" style="12" bestFit="1" customWidth="1"/>
    <col min="4019" max="4019" width="11.5" style="12"/>
    <col min="4020" max="4020" width="16.5" style="12" bestFit="1" customWidth="1"/>
    <col min="4021" max="4021" width="9.33203125" style="12" bestFit="1" customWidth="1"/>
    <col min="4022" max="4027" width="5.83203125" style="12" bestFit="1" customWidth="1"/>
    <col min="4028" max="4028" width="5.5" style="12" bestFit="1" customWidth="1"/>
    <col min="4029" max="4029" width="5.83203125" style="12" bestFit="1" customWidth="1"/>
    <col min="4030" max="4030" width="11.5" style="12"/>
    <col min="4031" max="4031" width="9.5" style="12" bestFit="1" customWidth="1"/>
    <col min="4032" max="4032" width="8.6640625" style="12" bestFit="1" customWidth="1"/>
    <col min="4033" max="4233" width="11.5" style="12"/>
    <col min="4234" max="4234" width="3.6640625" style="12" customWidth="1"/>
    <col min="4235" max="4237" width="4.33203125" style="12" customWidth="1"/>
    <col min="4238" max="4238" width="6.1640625" style="12" customWidth="1"/>
    <col min="4239" max="4239" width="9.83203125" style="12" customWidth="1"/>
    <col min="4240" max="4250" width="10" style="12" customWidth="1"/>
    <col min="4251" max="4251" width="17.6640625" style="12" customWidth="1"/>
    <col min="4252" max="4257" width="11.5" style="12"/>
    <col min="4258" max="4258" width="16.5" style="12" bestFit="1" customWidth="1"/>
    <col min="4259" max="4259" width="8.5" style="12" bestFit="1" customWidth="1"/>
    <col min="4260" max="4262" width="5.5" style="12" bestFit="1" customWidth="1"/>
    <col min="4263" max="4264" width="6.5" style="12" bestFit="1" customWidth="1"/>
    <col min="4265" max="4266" width="5.5" style="12" bestFit="1" customWidth="1"/>
    <col min="4267" max="4268" width="6.5" style="12" bestFit="1" customWidth="1"/>
    <col min="4269" max="4269" width="4" style="12" bestFit="1" customWidth="1"/>
    <col min="4270" max="4270" width="6.5" style="12" bestFit="1" customWidth="1"/>
    <col min="4271" max="4272" width="5.5" style="12" bestFit="1" customWidth="1"/>
    <col min="4273" max="4273" width="9.5" style="12" bestFit="1" customWidth="1"/>
    <col min="4274" max="4274" width="7.5" style="12" bestFit="1" customWidth="1"/>
    <col min="4275" max="4275" width="11.5" style="12"/>
    <col min="4276" max="4276" width="16.5" style="12" bestFit="1" customWidth="1"/>
    <col min="4277" max="4277" width="9.33203125" style="12" bestFit="1" customWidth="1"/>
    <col min="4278" max="4283" width="5.83203125" style="12" bestFit="1" customWidth="1"/>
    <col min="4284" max="4284" width="5.5" style="12" bestFit="1" customWidth="1"/>
    <col min="4285" max="4285" width="5.83203125" style="12" bestFit="1" customWidth="1"/>
    <col min="4286" max="4286" width="11.5" style="12"/>
    <col min="4287" max="4287" width="9.5" style="12" bestFit="1" customWidth="1"/>
    <col min="4288" max="4288" width="8.6640625" style="12" bestFit="1" customWidth="1"/>
    <col min="4289" max="4489" width="11.5" style="12"/>
    <col min="4490" max="4490" width="3.6640625" style="12" customWidth="1"/>
    <col min="4491" max="4493" width="4.33203125" style="12" customWidth="1"/>
    <col min="4494" max="4494" width="6.1640625" style="12" customWidth="1"/>
    <col min="4495" max="4495" width="9.83203125" style="12" customWidth="1"/>
    <col min="4496" max="4506" width="10" style="12" customWidth="1"/>
    <col min="4507" max="4507" width="17.6640625" style="12" customWidth="1"/>
    <col min="4508" max="4513" width="11.5" style="12"/>
    <col min="4514" max="4514" width="16.5" style="12" bestFit="1" customWidth="1"/>
    <col min="4515" max="4515" width="8.5" style="12" bestFit="1" customWidth="1"/>
    <col min="4516" max="4518" width="5.5" style="12" bestFit="1" customWidth="1"/>
    <col min="4519" max="4520" width="6.5" style="12" bestFit="1" customWidth="1"/>
    <col min="4521" max="4522" width="5.5" style="12" bestFit="1" customWidth="1"/>
    <col min="4523" max="4524" width="6.5" style="12" bestFit="1" customWidth="1"/>
    <col min="4525" max="4525" width="4" style="12" bestFit="1" customWidth="1"/>
    <col min="4526" max="4526" width="6.5" style="12" bestFit="1" customWidth="1"/>
    <col min="4527" max="4528" width="5.5" style="12" bestFit="1" customWidth="1"/>
    <col min="4529" max="4529" width="9.5" style="12" bestFit="1" customWidth="1"/>
    <col min="4530" max="4530" width="7.5" style="12" bestFit="1" customWidth="1"/>
    <col min="4531" max="4531" width="11.5" style="12"/>
    <col min="4532" max="4532" width="16.5" style="12" bestFit="1" customWidth="1"/>
    <col min="4533" max="4533" width="9.33203125" style="12" bestFit="1" customWidth="1"/>
    <col min="4534" max="4539" width="5.83203125" style="12" bestFit="1" customWidth="1"/>
    <col min="4540" max="4540" width="5.5" style="12" bestFit="1" customWidth="1"/>
    <col min="4541" max="4541" width="5.83203125" style="12" bestFit="1" customWidth="1"/>
    <col min="4542" max="4542" width="11.5" style="12"/>
    <col min="4543" max="4543" width="9.5" style="12" bestFit="1" customWidth="1"/>
    <col min="4544" max="4544" width="8.6640625" style="12" bestFit="1" customWidth="1"/>
    <col min="4545" max="4745" width="11.5" style="12"/>
    <col min="4746" max="4746" width="3.6640625" style="12" customWidth="1"/>
    <col min="4747" max="4749" width="4.33203125" style="12" customWidth="1"/>
    <col min="4750" max="4750" width="6.1640625" style="12" customWidth="1"/>
    <col min="4751" max="4751" width="9.83203125" style="12" customWidth="1"/>
    <col min="4752" max="4762" width="10" style="12" customWidth="1"/>
    <col min="4763" max="4763" width="17.6640625" style="12" customWidth="1"/>
    <col min="4764" max="4769" width="11.5" style="12"/>
    <col min="4770" max="4770" width="16.5" style="12" bestFit="1" customWidth="1"/>
    <col min="4771" max="4771" width="8.5" style="12" bestFit="1" customWidth="1"/>
    <col min="4772" max="4774" width="5.5" style="12" bestFit="1" customWidth="1"/>
    <col min="4775" max="4776" width="6.5" style="12" bestFit="1" customWidth="1"/>
    <col min="4777" max="4778" width="5.5" style="12" bestFit="1" customWidth="1"/>
    <col min="4779" max="4780" width="6.5" style="12" bestFit="1" customWidth="1"/>
    <col min="4781" max="4781" width="4" style="12" bestFit="1" customWidth="1"/>
    <col min="4782" max="4782" width="6.5" style="12" bestFit="1" customWidth="1"/>
    <col min="4783" max="4784" width="5.5" style="12" bestFit="1" customWidth="1"/>
    <col min="4785" max="4785" width="9.5" style="12" bestFit="1" customWidth="1"/>
    <col min="4786" max="4786" width="7.5" style="12" bestFit="1" customWidth="1"/>
    <col min="4787" max="4787" width="11.5" style="12"/>
    <col min="4788" max="4788" width="16.5" style="12" bestFit="1" customWidth="1"/>
    <col min="4789" max="4789" width="9.33203125" style="12" bestFit="1" customWidth="1"/>
    <col min="4790" max="4795" width="5.83203125" style="12" bestFit="1" customWidth="1"/>
    <col min="4796" max="4796" width="5.5" style="12" bestFit="1" customWidth="1"/>
    <col min="4797" max="4797" width="5.83203125" style="12" bestFit="1" customWidth="1"/>
    <col min="4798" max="4798" width="11.5" style="12"/>
    <col min="4799" max="4799" width="9.5" style="12" bestFit="1" customWidth="1"/>
    <col min="4800" max="4800" width="8.6640625" style="12" bestFit="1" customWidth="1"/>
    <col min="4801" max="5001" width="11.5" style="12"/>
    <col min="5002" max="5002" width="3.6640625" style="12" customWidth="1"/>
    <col min="5003" max="5005" width="4.33203125" style="12" customWidth="1"/>
    <col min="5006" max="5006" width="6.1640625" style="12" customWidth="1"/>
    <col min="5007" max="5007" width="9.83203125" style="12" customWidth="1"/>
    <col min="5008" max="5018" width="10" style="12" customWidth="1"/>
    <col min="5019" max="5019" width="17.6640625" style="12" customWidth="1"/>
    <col min="5020" max="5025" width="11.5" style="12"/>
    <col min="5026" max="5026" width="16.5" style="12" bestFit="1" customWidth="1"/>
    <col min="5027" max="5027" width="8.5" style="12" bestFit="1" customWidth="1"/>
    <col min="5028" max="5030" width="5.5" style="12" bestFit="1" customWidth="1"/>
    <col min="5031" max="5032" width="6.5" style="12" bestFit="1" customWidth="1"/>
    <col min="5033" max="5034" width="5.5" style="12" bestFit="1" customWidth="1"/>
    <col min="5035" max="5036" width="6.5" style="12" bestFit="1" customWidth="1"/>
    <col min="5037" max="5037" width="4" style="12" bestFit="1" customWidth="1"/>
    <col min="5038" max="5038" width="6.5" style="12" bestFit="1" customWidth="1"/>
    <col min="5039" max="5040" width="5.5" style="12" bestFit="1" customWidth="1"/>
    <col min="5041" max="5041" width="9.5" style="12" bestFit="1" customWidth="1"/>
    <col min="5042" max="5042" width="7.5" style="12" bestFit="1" customWidth="1"/>
    <col min="5043" max="5043" width="11.5" style="12"/>
    <col min="5044" max="5044" width="16.5" style="12" bestFit="1" customWidth="1"/>
    <col min="5045" max="5045" width="9.33203125" style="12" bestFit="1" customWidth="1"/>
    <col min="5046" max="5051" width="5.83203125" style="12" bestFit="1" customWidth="1"/>
    <col min="5052" max="5052" width="5.5" style="12" bestFit="1" customWidth="1"/>
    <col min="5053" max="5053" width="5.83203125" style="12" bestFit="1" customWidth="1"/>
    <col min="5054" max="5054" width="11.5" style="12"/>
    <col min="5055" max="5055" width="9.5" style="12" bestFit="1" customWidth="1"/>
    <col min="5056" max="5056" width="8.6640625" style="12" bestFit="1" customWidth="1"/>
    <col min="5057" max="5257" width="11.5" style="12"/>
    <col min="5258" max="5258" width="3.6640625" style="12" customWidth="1"/>
    <col min="5259" max="5261" width="4.33203125" style="12" customWidth="1"/>
    <col min="5262" max="5262" width="6.1640625" style="12" customWidth="1"/>
    <col min="5263" max="5263" width="9.83203125" style="12" customWidth="1"/>
    <col min="5264" max="5274" width="10" style="12" customWidth="1"/>
    <col min="5275" max="5275" width="17.6640625" style="12" customWidth="1"/>
    <col min="5276" max="5281" width="11.5" style="12"/>
    <col min="5282" max="5282" width="16.5" style="12" bestFit="1" customWidth="1"/>
    <col min="5283" max="5283" width="8.5" style="12" bestFit="1" customWidth="1"/>
    <col min="5284" max="5286" width="5.5" style="12" bestFit="1" customWidth="1"/>
    <col min="5287" max="5288" width="6.5" style="12" bestFit="1" customWidth="1"/>
    <col min="5289" max="5290" width="5.5" style="12" bestFit="1" customWidth="1"/>
    <col min="5291" max="5292" width="6.5" style="12" bestFit="1" customWidth="1"/>
    <col min="5293" max="5293" width="4" style="12" bestFit="1" customWidth="1"/>
    <col min="5294" max="5294" width="6.5" style="12" bestFit="1" customWidth="1"/>
    <col min="5295" max="5296" width="5.5" style="12" bestFit="1" customWidth="1"/>
    <col min="5297" max="5297" width="9.5" style="12" bestFit="1" customWidth="1"/>
    <col min="5298" max="5298" width="7.5" style="12" bestFit="1" customWidth="1"/>
    <col min="5299" max="5299" width="11.5" style="12"/>
    <col min="5300" max="5300" width="16.5" style="12" bestFit="1" customWidth="1"/>
    <col min="5301" max="5301" width="9.33203125" style="12" bestFit="1" customWidth="1"/>
    <col min="5302" max="5307" width="5.83203125" style="12" bestFit="1" customWidth="1"/>
    <col min="5308" max="5308" width="5.5" style="12" bestFit="1" customWidth="1"/>
    <col min="5309" max="5309" width="5.83203125" style="12" bestFit="1" customWidth="1"/>
    <col min="5310" max="5310" width="11.5" style="12"/>
    <col min="5311" max="5311" width="9.5" style="12" bestFit="1" customWidth="1"/>
    <col min="5312" max="5312" width="8.6640625" style="12" bestFit="1" customWidth="1"/>
    <col min="5313" max="5513" width="11.5" style="12"/>
    <col min="5514" max="5514" width="3.6640625" style="12" customWidth="1"/>
    <col min="5515" max="5517" width="4.33203125" style="12" customWidth="1"/>
    <col min="5518" max="5518" width="6.1640625" style="12" customWidth="1"/>
    <col min="5519" max="5519" width="9.83203125" style="12" customWidth="1"/>
    <col min="5520" max="5530" width="10" style="12" customWidth="1"/>
    <col min="5531" max="5531" width="17.6640625" style="12" customWidth="1"/>
    <col min="5532" max="5537" width="11.5" style="12"/>
    <col min="5538" max="5538" width="16.5" style="12" bestFit="1" customWidth="1"/>
    <col min="5539" max="5539" width="8.5" style="12" bestFit="1" customWidth="1"/>
    <col min="5540" max="5542" width="5.5" style="12" bestFit="1" customWidth="1"/>
    <col min="5543" max="5544" width="6.5" style="12" bestFit="1" customWidth="1"/>
    <col min="5545" max="5546" width="5.5" style="12" bestFit="1" customWidth="1"/>
    <col min="5547" max="5548" width="6.5" style="12" bestFit="1" customWidth="1"/>
    <col min="5549" max="5549" width="4" style="12" bestFit="1" customWidth="1"/>
    <col min="5550" max="5550" width="6.5" style="12" bestFit="1" customWidth="1"/>
    <col min="5551" max="5552" width="5.5" style="12" bestFit="1" customWidth="1"/>
    <col min="5553" max="5553" width="9.5" style="12" bestFit="1" customWidth="1"/>
    <col min="5554" max="5554" width="7.5" style="12" bestFit="1" customWidth="1"/>
    <col min="5555" max="5555" width="11.5" style="12"/>
    <col min="5556" max="5556" width="16.5" style="12" bestFit="1" customWidth="1"/>
    <col min="5557" max="5557" width="9.33203125" style="12" bestFit="1" customWidth="1"/>
    <col min="5558" max="5563" width="5.83203125" style="12" bestFit="1" customWidth="1"/>
    <col min="5564" max="5564" width="5.5" style="12" bestFit="1" customWidth="1"/>
    <col min="5565" max="5565" width="5.83203125" style="12" bestFit="1" customWidth="1"/>
    <col min="5566" max="5566" width="11.5" style="12"/>
    <col min="5567" max="5567" width="9.5" style="12" bestFit="1" customWidth="1"/>
    <col min="5568" max="5568" width="8.6640625" style="12" bestFit="1" customWidth="1"/>
    <col min="5569" max="5769" width="11.5" style="12"/>
    <col min="5770" max="5770" width="3.6640625" style="12" customWidth="1"/>
    <col min="5771" max="5773" width="4.33203125" style="12" customWidth="1"/>
    <col min="5774" max="5774" width="6.1640625" style="12" customWidth="1"/>
    <col min="5775" max="5775" width="9.83203125" style="12" customWidth="1"/>
    <col min="5776" max="5786" width="10" style="12" customWidth="1"/>
    <col min="5787" max="5787" width="17.6640625" style="12" customWidth="1"/>
    <col min="5788" max="5793" width="11.5" style="12"/>
    <col min="5794" max="5794" width="16.5" style="12" bestFit="1" customWidth="1"/>
    <col min="5795" max="5795" width="8.5" style="12" bestFit="1" customWidth="1"/>
    <col min="5796" max="5798" width="5.5" style="12" bestFit="1" customWidth="1"/>
    <col min="5799" max="5800" width="6.5" style="12" bestFit="1" customWidth="1"/>
    <col min="5801" max="5802" width="5.5" style="12" bestFit="1" customWidth="1"/>
    <col min="5803" max="5804" width="6.5" style="12" bestFit="1" customWidth="1"/>
    <col min="5805" max="5805" width="4" style="12" bestFit="1" customWidth="1"/>
    <col min="5806" max="5806" width="6.5" style="12" bestFit="1" customWidth="1"/>
    <col min="5807" max="5808" width="5.5" style="12" bestFit="1" customWidth="1"/>
    <col min="5809" max="5809" width="9.5" style="12" bestFit="1" customWidth="1"/>
    <col min="5810" max="5810" width="7.5" style="12" bestFit="1" customWidth="1"/>
    <col min="5811" max="5811" width="11.5" style="12"/>
    <col min="5812" max="5812" width="16.5" style="12" bestFit="1" customWidth="1"/>
    <col min="5813" max="5813" width="9.33203125" style="12" bestFit="1" customWidth="1"/>
    <col min="5814" max="5819" width="5.83203125" style="12" bestFit="1" customWidth="1"/>
    <col min="5820" max="5820" width="5.5" style="12" bestFit="1" customWidth="1"/>
    <col min="5821" max="5821" width="5.83203125" style="12" bestFit="1" customWidth="1"/>
    <col min="5822" max="5822" width="11.5" style="12"/>
    <col min="5823" max="5823" width="9.5" style="12" bestFit="1" customWidth="1"/>
    <col min="5824" max="5824" width="8.6640625" style="12" bestFit="1" customWidth="1"/>
    <col min="5825" max="6025" width="11.5" style="12"/>
    <col min="6026" max="6026" width="3.6640625" style="12" customWidth="1"/>
    <col min="6027" max="6029" width="4.33203125" style="12" customWidth="1"/>
    <col min="6030" max="6030" width="6.1640625" style="12" customWidth="1"/>
    <col min="6031" max="6031" width="9.83203125" style="12" customWidth="1"/>
    <col min="6032" max="6042" width="10" style="12" customWidth="1"/>
    <col min="6043" max="6043" width="17.6640625" style="12" customWidth="1"/>
    <col min="6044" max="6049" width="11.5" style="12"/>
    <col min="6050" max="6050" width="16.5" style="12" bestFit="1" customWidth="1"/>
    <col min="6051" max="6051" width="8.5" style="12" bestFit="1" customWidth="1"/>
    <col min="6052" max="6054" width="5.5" style="12" bestFit="1" customWidth="1"/>
    <col min="6055" max="6056" width="6.5" style="12" bestFit="1" customWidth="1"/>
    <col min="6057" max="6058" width="5.5" style="12" bestFit="1" customWidth="1"/>
    <col min="6059" max="6060" width="6.5" style="12" bestFit="1" customWidth="1"/>
    <col min="6061" max="6061" width="4" style="12" bestFit="1" customWidth="1"/>
    <col min="6062" max="6062" width="6.5" style="12" bestFit="1" customWidth="1"/>
    <col min="6063" max="6064" width="5.5" style="12" bestFit="1" customWidth="1"/>
    <col min="6065" max="6065" width="9.5" style="12" bestFit="1" customWidth="1"/>
    <col min="6066" max="6066" width="7.5" style="12" bestFit="1" customWidth="1"/>
    <col min="6067" max="6067" width="11.5" style="12"/>
    <col min="6068" max="6068" width="16.5" style="12" bestFit="1" customWidth="1"/>
    <col min="6069" max="6069" width="9.33203125" style="12" bestFit="1" customWidth="1"/>
    <col min="6070" max="6075" width="5.83203125" style="12" bestFit="1" customWidth="1"/>
    <col min="6076" max="6076" width="5.5" style="12" bestFit="1" customWidth="1"/>
    <col min="6077" max="6077" width="5.83203125" style="12" bestFit="1" customWidth="1"/>
    <col min="6078" max="6078" width="11.5" style="12"/>
    <col min="6079" max="6079" width="9.5" style="12" bestFit="1" customWidth="1"/>
    <col min="6080" max="6080" width="8.6640625" style="12" bestFit="1" customWidth="1"/>
    <col min="6081" max="6281" width="11.5" style="12"/>
    <col min="6282" max="6282" width="3.6640625" style="12" customWidth="1"/>
    <col min="6283" max="6285" width="4.33203125" style="12" customWidth="1"/>
    <col min="6286" max="6286" width="6.1640625" style="12" customWidth="1"/>
    <col min="6287" max="6287" width="9.83203125" style="12" customWidth="1"/>
    <col min="6288" max="6298" width="10" style="12" customWidth="1"/>
    <col min="6299" max="6299" width="17.6640625" style="12" customWidth="1"/>
    <col min="6300" max="6305" width="11.5" style="12"/>
    <col min="6306" max="6306" width="16.5" style="12" bestFit="1" customWidth="1"/>
    <col min="6307" max="6307" width="8.5" style="12" bestFit="1" customWidth="1"/>
    <col min="6308" max="6310" width="5.5" style="12" bestFit="1" customWidth="1"/>
    <col min="6311" max="6312" width="6.5" style="12" bestFit="1" customWidth="1"/>
    <col min="6313" max="6314" width="5.5" style="12" bestFit="1" customWidth="1"/>
    <col min="6315" max="6316" width="6.5" style="12" bestFit="1" customWidth="1"/>
    <col min="6317" max="6317" width="4" style="12" bestFit="1" customWidth="1"/>
    <col min="6318" max="6318" width="6.5" style="12" bestFit="1" customWidth="1"/>
    <col min="6319" max="6320" width="5.5" style="12" bestFit="1" customWidth="1"/>
    <col min="6321" max="6321" width="9.5" style="12" bestFit="1" customWidth="1"/>
    <col min="6322" max="6322" width="7.5" style="12" bestFit="1" customWidth="1"/>
    <col min="6323" max="6323" width="11.5" style="12"/>
    <col min="6324" max="6324" width="16.5" style="12" bestFit="1" customWidth="1"/>
    <col min="6325" max="6325" width="9.33203125" style="12" bestFit="1" customWidth="1"/>
    <col min="6326" max="6331" width="5.83203125" style="12" bestFit="1" customWidth="1"/>
    <col min="6332" max="6332" width="5.5" style="12" bestFit="1" customWidth="1"/>
    <col min="6333" max="6333" width="5.83203125" style="12" bestFit="1" customWidth="1"/>
    <col min="6334" max="6334" width="11.5" style="12"/>
    <col min="6335" max="6335" width="9.5" style="12" bestFit="1" customWidth="1"/>
    <col min="6336" max="6336" width="8.6640625" style="12" bestFit="1" customWidth="1"/>
    <col min="6337" max="6537" width="11.5" style="12"/>
    <col min="6538" max="6538" width="3.6640625" style="12" customWidth="1"/>
    <col min="6539" max="6541" width="4.33203125" style="12" customWidth="1"/>
    <col min="6542" max="6542" width="6.1640625" style="12" customWidth="1"/>
    <col min="6543" max="6543" width="9.83203125" style="12" customWidth="1"/>
    <col min="6544" max="6554" width="10" style="12" customWidth="1"/>
    <col min="6555" max="6555" width="17.6640625" style="12" customWidth="1"/>
    <col min="6556" max="6561" width="11.5" style="12"/>
    <col min="6562" max="6562" width="16.5" style="12" bestFit="1" customWidth="1"/>
    <col min="6563" max="6563" width="8.5" style="12" bestFit="1" customWidth="1"/>
    <col min="6564" max="6566" width="5.5" style="12" bestFit="1" customWidth="1"/>
    <col min="6567" max="6568" width="6.5" style="12" bestFit="1" customWidth="1"/>
    <col min="6569" max="6570" width="5.5" style="12" bestFit="1" customWidth="1"/>
    <col min="6571" max="6572" width="6.5" style="12" bestFit="1" customWidth="1"/>
    <col min="6573" max="6573" width="4" style="12" bestFit="1" customWidth="1"/>
    <col min="6574" max="6574" width="6.5" style="12" bestFit="1" customWidth="1"/>
    <col min="6575" max="6576" width="5.5" style="12" bestFit="1" customWidth="1"/>
    <col min="6577" max="6577" width="9.5" style="12" bestFit="1" customWidth="1"/>
    <col min="6578" max="6578" width="7.5" style="12" bestFit="1" customWidth="1"/>
    <col min="6579" max="6579" width="11.5" style="12"/>
    <col min="6580" max="6580" width="16.5" style="12" bestFit="1" customWidth="1"/>
    <col min="6581" max="6581" width="9.33203125" style="12" bestFit="1" customWidth="1"/>
    <col min="6582" max="6587" width="5.83203125" style="12" bestFit="1" customWidth="1"/>
    <col min="6588" max="6588" width="5.5" style="12" bestFit="1" customWidth="1"/>
    <col min="6589" max="6589" width="5.83203125" style="12" bestFit="1" customWidth="1"/>
    <col min="6590" max="6590" width="11.5" style="12"/>
    <col min="6591" max="6591" width="9.5" style="12" bestFit="1" customWidth="1"/>
    <col min="6592" max="6592" width="8.6640625" style="12" bestFit="1" customWidth="1"/>
    <col min="6593" max="6793" width="11.5" style="12"/>
    <col min="6794" max="6794" width="3.6640625" style="12" customWidth="1"/>
    <col min="6795" max="6797" width="4.33203125" style="12" customWidth="1"/>
    <col min="6798" max="6798" width="6.1640625" style="12" customWidth="1"/>
    <col min="6799" max="6799" width="9.83203125" style="12" customWidth="1"/>
    <col min="6800" max="6810" width="10" style="12" customWidth="1"/>
    <col min="6811" max="6811" width="17.6640625" style="12" customWidth="1"/>
    <col min="6812" max="6817" width="11.5" style="12"/>
    <col min="6818" max="6818" width="16.5" style="12" bestFit="1" customWidth="1"/>
    <col min="6819" max="6819" width="8.5" style="12" bestFit="1" customWidth="1"/>
    <col min="6820" max="6822" width="5.5" style="12" bestFit="1" customWidth="1"/>
    <col min="6823" max="6824" width="6.5" style="12" bestFit="1" customWidth="1"/>
    <col min="6825" max="6826" width="5.5" style="12" bestFit="1" customWidth="1"/>
    <col min="6827" max="6828" width="6.5" style="12" bestFit="1" customWidth="1"/>
    <col min="6829" max="6829" width="4" style="12" bestFit="1" customWidth="1"/>
    <col min="6830" max="6830" width="6.5" style="12" bestFit="1" customWidth="1"/>
    <col min="6831" max="6832" width="5.5" style="12" bestFit="1" customWidth="1"/>
    <col min="6833" max="6833" width="9.5" style="12" bestFit="1" customWidth="1"/>
    <col min="6834" max="6834" width="7.5" style="12" bestFit="1" customWidth="1"/>
    <col min="6835" max="6835" width="11.5" style="12"/>
    <col min="6836" max="6836" width="16.5" style="12" bestFit="1" customWidth="1"/>
    <col min="6837" max="6837" width="9.33203125" style="12" bestFit="1" customWidth="1"/>
    <col min="6838" max="6843" width="5.83203125" style="12" bestFit="1" customWidth="1"/>
    <col min="6844" max="6844" width="5.5" style="12" bestFit="1" customWidth="1"/>
    <col min="6845" max="6845" width="5.83203125" style="12" bestFit="1" customWidth="1"/>
    <col min="6846" max="6846" width="11.5" style="12"/>
    <col min="6847" max="6847" width="9.5" style="12" bestFit="1" customWidth="1"/>
    <col min="6848" max="6848" width="8.6640625" style="12" bestFit="1" customWidth="1"/>
    <col min="6849" max="7049" width="11.5" style="12"/>
    <col min="7050" max="7050" width="3.6640625" style="12" customWidth="1"/>
    <col min="7051" max="7053" width="4.33203125" style="12" customWidth="1"/>
    <col min="7054" max="7054" width="6.1640625" style="12" customWidth="1"/>
    <col min="7055" max="7055" width="9.83203125" style="12" customWidth="1"/>
    <col min="7056" max="7066" width="10" style="12" customWidth="1"/>
    <col min="7067" max="7067" width="17.6640625" style="12" customWidth="1"/>
    <col min="7068" max="7073" width="11.5" style="12"/>
    <col min="7074" max="7074" width="16.5" style="12" bestFit="1" customWidth="1"/>
    <col min="7075" max="7075" width="8.5" style="12" bestFit="1" customWidth="1"/>
    <col min="7076" max="7078" width="5.5" style="12" bestFit="1" customWidth="1"/>
    <col min="7079" max="7080" width="6.5" style="12" bestFit="1" customWidth="1"/>
    <col min="7081" max="7082" width="5.5" style="12" bestFit="1" customWidth="1"/>
    <col min="7083" max="7084" width="6.5" style="12" bestFit="1" customWidth="1"/>
    <col min="7085" max="7085" width="4" style="12" bestFit="1" customWidth="1"/>
    <col min="7086" max="7086" width="6.5" style="12" bestFit="1" customWidth="1"/>
    <col min="7087" max="7088" width="5.5" style="12" bestFit="1" customWidth="1"/>
    <col min="7089" max="7089" width="9.5" style="12" bestFit="1" customWidth="1"/>
    <col min="7090" max="7090" width="7.5" style="12" bestFit="1" customWidth="1"/>
    <col min="7091" max="7091" width="11.5" style="12"/>
    <col min="7092" max="7092" width="16.5" style="12" bestFit="1" customWidth="1"/>
    <col min="7093" max="7093" width="9.33203125" style="12" bestFit="1" customWidth="1"/>
    <col min="7094" max="7099" width="5.83203125" style="12" bestFit="1" customWidth="1"/>
    <col min="7100" max="7100" width="5.5" style="12" bestFit="1" customWidth="1"/>
    <col min="7101" max="7101" width="5.83203125" style="12" bestFit="1" customWidth="1"/>
    <col min="7102" max="7102" width="11.5" style="12"/>
    <col min="7103" max="7103" width="9.5" style="12" bestFit="1" customWidth="1"/>
    <col min="7104" max="7104" width="8.6640625" style="12" bestFit="1" customWidth="1"/>
    <col min="7105" max="7305" width="11.5" style="12"/>
    <col min="7306" max="7306" width="3.6640625" style="12" customWidth="1"/>
    <col min="7307" max="7309" width="4.33203125" style="12" customWidth="1"/>
    <col min="7310" max="7310" width="6.1640625" style="12" customWidth="1"/>
    <col min="7311" max="7311" width="9.83203125" style="12" customWidth="1"/>
    <col min="7312" max="7322" width="10" style="12" customWidth="1"/>
    <col min="7323" max="7323" width="17.6640625" style="12" customWidth="1"/>
    <col min="7324" max="7329" width="11.5" style="12"/>
    <col min="7330" max="7330" width="16.5" style="12" bestFit="1" customWidth="1"/>
    <col min="7331" max="7331" width="8.5" style="12" bestFit="1" customWidth="1"/>
    <col min="7332" max="7334" width="5.5" style="12" bestFit="1" customWidth="1"/>
    <col min="7335" max="7336" width="6.5" style="12" bestFit="1" customWidth="1"/>
    <col min="7337" max="7338" width="5.5" style="12" bestFit="1" customWidth="1"/>
    <col min="7339" max="7340" width="6.5" style="12" bestFit="1" customWidth="1"/>
    <col min="7341" max="7341" width="4" style="12" bestFit="1" customWidth="1"/>
    <col min="7342" max="7342" width="6.5" style="12" bestFit="1" customWidth="1"/>
    <col min="7343" max="7344" width="5.5" style="12" bestFit="1" customWidth="1"/>
    <col min="7345" max="7345" width="9.5" style="12" bestFit="1" customWidth="1"/>
    <col min="7346" max="7346" width="7.5" style="12" bestFit="1" customWidth="1"/>
    <col min="7347" max="7347" width="11.5" style="12"/>
    <col min="7348" max="7348" width="16.5" style="12" bestFit="1" customWidth="1"/>
    <col min="7349" max="7349" width="9.33203125" style="12" bestFit="1" customWidth="1"/>
    <col min="7350" max="7355" width="5.83203125" style="12" bestFit="1" customWidth="1"/>
    <col min="7356" max="7356" width="5.5" style="12" bestFit="1" customWidth="1"/>
    <col min="7357" max="7357" width="5.83203125" style="12" bestFit="1" customWidth="1"/>
    <col min="7358" max="7358" width="11.5" style="12"/>
    <col min="7359" max="7359" width="9.5" style="12" bestFit="1" customWidth="1"/>
    <col min="7360" max="7360" width="8.6640625" style="12" bestFit="1" customWidth="1"/>
    <col min="7361" max="7561" width="11.5" style="12"/>
    <col min="7562" max="7562" width="3.6640625" style="12" customWidth="1"/>
    <col min="7563" max="7565" width="4.33203125" style="12" customWidth="1"/>
    <col min="7566" max="7566" width="6.1640625" style="12" customWidth="1"/>
    <col min="7567" max="7567" width="9.83203125" style="12" customWidth="1"/>
    <col min="7568" max="7578" width="10" style="12" customWidth="1"/>
    <col min="7579" max="7579" width="17.6640625" style="12" customWidth="1"/>
    <col min="7580" max="7585" width="11.5" style="12"/>
    <col min="7586" max="7586" width="16.5" style="12" bestFit="1" customWidth="1"/>
    <col min="7587" max="7587" width="8.5" style="12" bestFit="1" customWidth="1"/>
    <col min="7588" max="7590" width="5.5" style="12" bestFit="1" customWidth="1"/>
    <col min="7591" max="7592" width="6.5" style="12" bestFit="1" customWidth="1"/>
    <col min="7593" max="7594" width="5.5" style="12" bestFit="1" customWidth="1"/>
    <col min="7595" max="7596" width="6.5" style="12" bestFit="1" customWidth="1"/>
    <col min="7597" max="7597" width="4" style="12" bestFit="1" customWidth="1"/>
    <col min="7598" max="7598" width="6.5" style="12" bestFit="1" customWidth="1"/>
    <col min="7599" max="7600" width="5.5" style="12" bestFit="1" customWidth="1"/>
    <col min="7601" max="7601" width="9.5" style="12" bestFit="1" customWidth="1"/>
    <col min="7602" max="7602" width="7.5" style="12" bestFit="1" customWidth="1"/>
    <col min="7603" max="7603" width="11.5" style="12"/>
    <col min="7604" max="7604" width="16.5" style="12" bestFit="1" customWidth="1"/>
    <col min="7605" max="7605" width="9.33203125" style="12" bestFit="1" customWidth="1"/>
    <col min="7606" max="7611" width="5.83203125" style="12" bestFit="1" customWidth="1"/>
    <col min="7612" max="7612" width="5.5" style="12" bestFit="1" customWidth="1"/>
    <col min="7613" max="7613" width="5.83203125" style="12" bestFit="1" customWidth="1"/>
    <col min="7614" max="7614" width="11.5" style="12"/>
    <col min="7615" max="7615" width="9.5" style="12" bestFit="1" customWidth="1"/>
    <col min="7616" max="7616" width="8.6640625" style="12" bestFit="1" customWidth="1"/>
    <col min="7617" max="7817" width="11.5" style="12"/>
    <col min="7818" max="7818" width="3.6640625" style="12" customWidth="1"/>
    <col min="7819" max="7821" width="4.33203125" style="12" customWidth="1"/>
    <col min="7822" max="7822" width="6.1640625" style="12" customWidth="1"/>
    <col min="7823" max="7823" width="9.83203125" style="12" customWidth="1"/>
    <col min="7824" max="7834" width="10" style="12" customWidth="1"/>
    <col min="7835" max="7835" width="17.6640625" style="12" customWidth="1"/>
    <col min="7836" max="7841" width="11.5" style="12"/>
    <col min="7842" max="7842" width="16.5" style="12" bestFit="1" customWidth="1"/>
    <col min="7843" max="7843" width="8.5" style="12" bestFit="1" customWidth="1"/>
    <col min="7844" max="7846" width="5.5" style="12" bestFit="1" customWidth="1"/>
    <col min="7847" max="7848" width="6.5" style="12" bestFit="1" customWidth="1"/>
    <col min="7849" max="7850" width="5.5" style="12" bestFit="1" customWidth="1"/>
    <col min="7851" max="7852" width="6.5" style="12" bestFit="1" customWidth="1"/>
    <col min="7853" max="7853" width="4" style="12" bestFit="1" customWidth="1"/>
    <col min="7854" max="7854" width="6.5" style="12" bestFit="1" customWidth="1"/>
    <col min="7855" max="7856" width="5.5" style="12" bestFit="1" customWidth="1"/>
    <col min="7857" max="7857" width="9.5" style="12" bestFit="1" customWidth="1"/>
    <col min="7858" max="7858" width="7.5" style="12" bestFit="1" customWidth="1"/>
    <col min="7859" max="7859" width="11.5" style="12"/>
    <col min="7860" max="7860" width="16.5" style="12" bestFit="1" customWidth="1"/>
    <col min="7861" max="7861" width="9.33203125" style="12" bestFit="1" customWidth="1"/>
    <col min="7862" max="7867" width="5.83203125" style="12" bestFit="1" customWidth="1"/>
    <col min="7868" max="7868" width="5.5" style="12" bestFit="1" customWidth="1"/>
    <col min="7869" max="7869" width="5.83203125" style="12" bestFit="1" customWidth="1"/>
    <col min="7870" max="7870" width="11.5" style="12"/>
    <col min="7871" max="7871" width="9.5" style="12" bestFit="1" customWidth="1"/>
    <col min="7872" max="7872" width="8.6640625" style="12" bestFit="1" customWidth="1"/>
    <col min="7873" max="8073" width="11.5" style="12"/>
    <col min="8074" max="8074" width="3.6640625" style="12" customWidth="1"/>
    <col min="8075" max="8077" width="4.33203125" style="12" customWidth="1"/>
    <col min="8078" max="8078" width="6.1640625" style="12" customWidth="1"/>
    <col min="8079" max="8079" width="9.83203125" style="12" customWidth="1"/>
    <col min="8080" max="8090" width="10" style="12" customWidth="1"/>
    <col min="8091" max="8091" width="17.6640625" style="12" customWidth="1"/>
    <col min="8092" max="8097" width="11.5" style="12"/>
    <col min="8098" max="8098" width="16.5" style="12" bestFit="1" customWidth="1"/>
    <col min="8099" max="8099" width="8.5" style="12" bestFit="1" customWidth="1"/>
    <col min="8100" max="8102" width="5.5" style="12" bestFit="1" customWidth="1"/>
    <col min="8103" max="8104" width="6.5" style="12" bestFit="1" customWidth="1"/>
    <col min="8105" max="8106" width="5.5" style="12" bestFit="1" customWidth="1"/>
    <col min="8107" max="8108" width="6.5" style="12" bestFit="1" customWidth="1"/>
    <col min="8109" max="8109" width="4" style="12" bestFit="1" customWidth="1"/>
    <col min="8110" max="8110" width="6.5" style="12" bestFit="1" customWidth="1"/>
    <col min="8111" max="8112" width="5.5" style="12" bestFit="1" customWidth="1"/>
    <col min="8113" max="8113" width="9.5" style="12" bestFit="1" customWidth="1"/>
    <col min="8114" max="8114" width="7.5" style="12" bestFit="1" customWidth="1"/>
    <col min="8115" max="8115" width="11.5" style="12"/>
    <col min="8116" max="8116" width="16.5" style="12" bestFit="1" customWidth="1"/>
    <col min="8117" max="8117" width="9.33203125" style="12" bestFit="1" customWidth="1"/>
    <col min="8118" max="8123" width="5.83203125" style="12" bestFit="1" customWidth="1"/>
    <col min="8124" max="8124" width="5.5" style="12" bestFit="1" customWidth="1"/>
    <col min="8125" max="8125" width="5.83203125" style="12" bestFit="1" customWidth="1"/>
    <col min="8126" max="8126" width="11.5" style="12"/>
    <col min="8127" max="8127" width="9.5" style="12" bestFit="1" customWidth="1"/>
    <col min="8128" max="8128" width="8.6640625" style="12" bestFit="1" customWidth="1"/>
    <col min="8129" max="8329" width="11.5" style="12"/>
    <col min="8330" max="8330" width="3.6640625" style="12" customWidth="1"/>
    <col min="8331" max="8333" width="4.33203125" style="12" customWidth="1"/>
    <col min="8334" max="8334" width="6.1640625" style="12" customWidth="1"/>
    <col min="8335" max="8335" width="9.83203125" style="12" customWidth="1"/>
    <col min="8336" max="8346" width="10" style="12" customWidth="1"/>
    <col min="8347" max="8347" width="17.6640625" style="12" customWidth="1"/>
    <col min="8348" max="8353" width="11.5" style="12"/>
    <col min="8354" max="8354" width="16.5" style="12" bestFit="1" customWidth="1"/>
    <col min="8355" max="8355" width="8.5" style="12" bestFit="1" customWidth="1"/>
    <col min="8356" max="8358" width="5.5" style="12" bestFit="1" customWidth="1"/>
    <col min="8359" max="8360" width="6.5" style="12" bestFit="1" customWidth="1"/>
    <col min="8361" max="8362" width="5.5" style="12" bestFit="1" customWidth="1"/>
    <col min="8363" max="8364" width="6.5" style="12" bestFit="1" customWidth="1"/>
    <col min="8365" max="8365" width="4" style="12" bestFit="1" customWidth="1"/>
    <col min="8366" max="8366" width="6.5" style="12" bestFit="1" customWidth="1"/>
    <col min="8367" max="8368" width="5.5" style="12" bestFit="1" customWidth="1"/>
    <col min="8369" max="8369" width="9.5" style="12" bestFit="1" customWidth="1"/>
    <col min="8370" max="8370" width="7.5" style="12" bestFit="1" customWidth="1"/>
    <col min="8371" max="8371" width="11.5" style="12"/>
    <col min="8372" max="8372" width="16.5" style="12" bestFit="1" customWidth="1"/>
    <col min="8373" max="8373" width="9.33203125" style="12" bestFit="1" customWidth="1"/>
    <col min="8374" max="8379" width="5.83203125" style="12" bestFit="1" customWidth="1"/>
    <col min="8380" max="8380" width="5.5" style="12" bestFit="1" customWidth="1"/>
    <col min="8381" max="8381" width="5.83203125" style="12" bestFit="1" customWidth="1"/>
    <col min="8382" max="8382" width="11.5" style="12"/>
    <col min="8383" max="8383" width="9.5" style="12" bestFit="1" customWidth="1"/>
    <col min="8384" max="8384" width="8.6640625" style="12" bestFit="1" customWidth="1"/>
    <col min="8385" max="8585" width="11.5" style="12"/>
    <col min="8586" max="8586" width="3.6640625" style="12" customWidth="1"/>
    <col min="8587" max="8589" width="4.33203125" style="12" customWidth="1"/>
    <col min="8590" max="8590" width="6.1640625" style="12" customWidth="1"/>
    <col min="8591" max="8591" width="9.83203125" style="12" customWidth="1"/>
    <col min="8592" max="8602" width="10" style="12" customWidth="1"/>
    <col min="8603" max="8603" width="17.6640625" style="12" customWidth="1"/>
    <col min="8604" max="8609" width="11.5" style="12"/>
    <col min="8610" max="8610" width="16.5" style="12" bestFit="1" customWidth="1"/>
    <col min="8611" max="8611" width="8.5" style="12" bestFit="1" customWidth="1"/>
    <col min="8612" max="8614" width="5.5" style="12" bestFit="1" customWidth="1"/>
    <col min="8615" max="8616" width="6.5" style="12" bestFit="1" customWidth="1"/>
    <col min="8617" max="8618" width="5.5" style="12" bestFit="1" customWidth="1"/>
    <col min="8619" max="8620" width="6.5" style="12" bestFit="1" customWidth="1"/>
    <col min="8621" max="8621" width="4" style="12" bestFit="1" customWidth="1"/>
    <col min="8622" max="8622" width="6.5" style="12" bestFit="1" customWidth="1"/>
    <col min="8623" max="8624" width="5.5" style="12" bestFit="1" customWidth="1"/>
    <col min="8625" max="8625" width="9.5" style="12" bestFit="1" customWidth="1"/>
    <col min="8626" max="8626" width="7.5" style="12" bestFit="1" customWidth="1"/>
    <col min="8627" max="8627" width="11.5" style="12"/>
    <col min="8628" max="8628" width="16.5" style="12" bestFit="1" customWidth="1"/>
    <col min="8629" max="8629" width="9.33203125" style="12" bestFit="1" customWidth="1"/>
    <col min="8630" max="8635" width="5.83203125" style="12" bestFit="1" customWidth="1"/>
    <col min="8636" max="8636" width="5.5" style="12" bestFit="1" customWidth="1"/>
    <col min="8637" max="8637" width="5.83203125" style="12" bestFit="1" customWidth="1"/>
    <col min="8638" max="8638" width="11.5" style="12"/>
    <col min="8639" max="8639" width="9.5" style="12" bestFit="1" customWidth="1"/>
    <col min="8640" max="8640" width="8.6640625" style="12" bestFit="1" customWidth="1"/>
    <col min="8641" max="8841" width="11.5" style="12"/>
    <col min="8842" max="8842" width="3.6640625" style="12" customWidth="1"/>
    <col min="8843" max="8845" width="4.33203125" style="12" customWidth="1"/>
    <col min="8846" max="8846" width="6.1640625" style="12" customWidth="1"/>
    <col min="8847" max="8847" width="9.83203125" style="12" customWidth="1"/>
    <col min="8848" max="8858" width="10" style="12" customWidth="1"/>
    <col min="8859" max="8859" width="17.6640625" style="12" customWidth="1"/>
    <col min="8860" max="8865" width="11.5" style="12"/>
    <col min="8866" max="8866" width="16.5" style="12" bestFit="1" customWidth="1"/>
    <col min="8867" max="8867" width="8.5" style="12" bestFit="1" customWidth="1"/>
    <col min="8868" max="8870" width="5.5" style="12" bestFit="1" customWidth="1"/>
    <col min="8871" max="8872" width="6.5" style="12" bestFit="1" customWidth="1"/>
    <col min="8873" max="8874" width="5.5" style="12" bestFit="1" customWidth="1"/>
    <col min="8875" max="8876" width="6.5" style="12" bestFit="1" customWidth="1"/>
    <col min="8877" max="8877" width="4" style="12" bestFit="1" customWidth="1"/>
    <col min="8878" max="8878" width="6.5" style="12" bestFit="1" customWidth="1"/>
    <col min="8879" max="8880" width="5.5" style="12" bestFit="1" customWidth="1"/>
    <col min="8881" max="8881" width="9.5" style="12" bestFit="1" customWidth="1"/>
    <col min="8882" max="8882" width="7.5" style="12" bestFit="1" customWidth="1"/>
    <col min="8883" max="8883" width="11.5" style="12"/>
    <col min="8884" max="8884" width="16.5" style="12" bestFit="1" customWidth="1"/>
    <col min="8885" max="8885" width="9.33203125" style="12" bestFit="1" customWidth="1"/>
    <col min="8886" max="8891" width="5.83203125" style="12" bestFit="1" customWidth="1"/>
    <col min="8892" max="8892" width="5.5" style="12" bestFit="1" customWidth="1"/>
    <col min="8893" max="8893" width="5.83203125" style="12" bestFit="1" customWidth="1"/>
    <col min="8894" max="8894" width="11.5" style="12"/>
    <col min="8895" max="8895" width="9.5" style="12" bestFit="1" customWidth="1"/>
    <col min="8896" max="8896" width="8.6640625" style="12" bestFit="1" customWidth="1"/>
    <col min="8897" max="9097" width="11.5" style="12"/>
    <col min="9098" max="9098" width="3.6640625" style="12" customWidth="1"/>
    <col min="9099" max="9101" width="4.33203125" style="12" customWidth="1"/>
    <col min="9102" max="9102" width="6.1640625" style="12" customWidth="1"/>
    <col min="9103" max="9103" width="9.83203125" style="12" customWidth="1"/>
    <col min="9104" max="9114" width="10" style="12" customWidth="1"/>
    <col min="9115" max="9115" width="17.6640625" style="12" customWidth="1"/>
    <col min="9116" max="9121" width="11.5" style="12"/>
    <col min="9122" max="9122" width="16.5" style="12" bestFit="1" customWidth="1"/>
    <col min="9123" max="9123" width="8.5" style="12" bestFit="1" customWidth="1"/>
    <col min="9124" max="9126" width="5.5" style="12" bestFit="1" customWidth="1"/>
    <col min="9127" max="9128" width="6.5" style="12" bestFit="1" customWidth="1"/>
    <col min="9129" max="9130" width="5.5" style="12" bestFit="1" customWidth="1"/>
    <col min="9131" max="9132" width="6.5" style="12" bestFit="1" customWidth="1"/>
    <col min="9133" max="9133" width="4" style="12" bestFit="1" customWidth="1"/>
    <col min="9134" max="9134" width="6.5" style="12" bestFit="1" customWidth="1"/>
    <col min="9135" max="9136" width="5.5" style="12" bestFit="1" customWidth="1"/>
    <col min="9137" max="9137" width="9.5" style="12" bestFit="1" customWidth="1"/>
    <col min="9138" max="9138" width="7.5" style="12" bestFit="1" customWidth="1"/>
    <col min="9139" max="9139" width="11.5" style="12"/>
    <col min="9140" max="9140" width="16.5" style="12" bestFit="1" customWidth="1"/>
    <col min="9141" max="9141" width="9.33203125" style="12" bestFit="1" customWidth="1"/>
    <col min="9142" max="9147" width="5.83203125" style="12" bestFit="1" customWidth="1"/>
    <col min="9148" max="9148" width="5.5" style="12" bestFit="1" customWidth="1"/>
    <col min="9149" max="9149" width="5.83203125" style="12" bestFit="1" customWidth="1"/>
    <col min="9150" max="9150" width="11.5" style="12"/>
    <col min="9151" max="9151" width="9.5" style="12" bestFit="1" customWidth="1"/>
    <col min="9152" max="9152" width="8.6640625" style="12" bestFit="1" customWidth="1"/>
    <col min="9153" max="9353" width="11.5" style="12"/>
    <col min="9354" max="9354" width="3.6640625" style="12" customWidth="1"/>
    <col min="9355" max="9357" width="4.33203125" style="12" customWidth="1"/>
    <col min="9358" max="9358" width="6.1640625" style="12" customWidth="1"/>
    <col min="9359" max="9359" width="9.83203125" style="12" customWidth="1"/>
    <col min="9360" max="9370" width="10" style="12" customWidth="1"/>
    <col min="9371" max="9371" width="17.6640625" style="12" customWidth="1"/>
    <col min="9372" max="9377" width="11.5" style="12"/>
    <col min="9378" max="9378" width="16.5" style="12" bestFit="1" customWidth="1"/>
    <col min="9379" max="9379" width="8.5" style="12" bestFit="1" customWidth="1"/>
    <col min="9380" max="9382" width="5.5" style="12" bestFit="1" customWidth="1"/>
    <col min="9383" max="9384" width="6.5" style="12" bestFit="1" customWidth="1"/>
    <col min="9385" max="9386" width="5.5" style="12" bestFit="1" customWidth="1"/>
    <col min="9387" max="9388" width="6.5" style="12" bestFit="1" customWidth="1"/>
    <col min="9389" max="9389" width="4" style="12" bestFit="1" customWidth="1"/>
    <col min="9390" max="9390" width="6.5" style="12" bestFit="1" customWidth="1"/>
    <col min="9391" max="9392" width="5.5" style="12" bestFit="1" customWidth="1"/>
    <col min="9393" max="9393" width="9.5" style="12" bestFit="1" customWidth="1"/>
    <col min="9394" max="9394" width="7.5" style="12" bestFit="1" customWidth="1"/>
    <col min="9395" max="9395" width="11.5" style="12"/>
    <col min="9396" max="9396" width="16.5" style="12" bestFit="1" customWidth="1"/>
    <col min="9397" max="9397" width="9.33203125" style="12" bestFit="1" customWidth="1"/>
    <col min="9398" max="9403" width="5.83203125" style="12" bestFit="1" customWidth="1"/>
    <col min="9404" max="9404" width="5.5" style="12" bestFit="1" customWidth="1"/>
    <col min="9405" max="9405" width="5.83203125" style="12" bestFit="1" customWidth="1"/>
    <col min="9406" max="9406" width="11.5" style="12"/>
    <col min="9407" max="9407" width="9.5" style="12" bestFit="1" customWidth="1"/>
    <col min="9408" max="9408" width="8.6640625" style="12" bestFit="1" customWidth="1"/>
    <col min="9409" max="9609" width="11.5" style="12"/>
    <col min="9610" max="9610" width="3.6640625" style="12" customWidth="1"/>
    <col min="9611" max="9613" width="4.33203125" style="12" customWidth="1"/>
    <col min="9614" max="9614" width="6.1640625" style="12" customWidth="1"/>
    <col min="9615" max="9615" width="9.83203125" style="12" customWidth="1"/>
    <col min="9616" max="9626" width="10" style="12" customWidth="1"/>
    <col min="9627" max="9627" width="17.6640625" style="12" customWidth="1"/>
    <col min="9628" max="9633" width="11.5" style="12"/>
    <col min="9634" max="9634" width="16.5" style="12" bestFit="1" customWidth="1"/>
    <col min="9635" max="9635" width="8.5" style="12" bestFit="1" customWidth="1"/>
    <col min="9636" max="9638" width="5.5" style="12" bestFit="1" customWidth="1"/>
    <col min="9639" max="9640" width="6.5" style="12" bestFit="1" customWidth="1"/>
    <col min="9641" max="9642" width="5.5" style="12" bestFit="1" customWidth="1"/>
    <col min="9643" max="9644" width="6.5" style="12" bestFit="1" customWidth="1"/>
    <col min="9645" max="9645" width="4" style="12" bestFit="1" customWidth="1"/>
    <col min="9646" max="9646" width="6.5" style="12" bestFit="1" customWidth="1"/>
    <col min="9647" max="9648" width="5.5" style="12" bestFit="1" customWidth="1"/>
    <col min="9649" max="9649" width="9.5" style="12" bestFit="1" customWidth="1"/>
    <col min="9650" max="9650" width="7.5" style="12" bestFit="1" customWidth="1"/>
    <col min="9651" max="9651" width="11.5" style="12"/>
    <col min="9652" max="9652" width="16.5" style="12" bestFit="1" customWidth="1"/>
    <col min="9653" max="9653" width="9.33203125" style="12" bestFit="1" customWidth="1"/>
    <col min="9654" max="9659" width="5.83203125" style="12" bestFit="1" customWidth="1"/>
    <col min="9660" max="9660" width="5.5" style="12" bestFit="1" customWidth="1"/>
    <col min="9661" max="9661" width="5.83203125" style="12" bestFit="1" customWidth="1"/>
    <col min="9662" max="9662" width="11.5" style="12"/>
    <col min="9663" max="9663" width="9.5" style="12" bestFit="1" customWidth="1"/>
    <col min="9664" max="9664" width="8.6640625" style="12" bestFit="1" customWidth="1"/>
    <col min="9665" max="9865" width="11.5" style="12"/>
    <col min="9866" max="9866" width="3.6640625" style="12" customWidth="1"/>
    <col min="9867" max="9869" width="4.33203125" style="12" customWidth="1"/>
    <col min="9870" max="9870" width="6.1640625" style="12" customWidth="1"/>
    <col min="9871" max="9871" width="9.83203125" style="12" customWidth="1"/>
    <col min="9872" max="9882" width="10" style="12" customWidth="1"/>
    <col min="9883" max="9883" width="17.6640625" style="12" customWidth="1"/>
    <col min="9884" max="9889" width="11.5" style="12"/>
    <col min="9890" max="9890" width="16.5" style="12" bestFit="1" customWidth="1"/>
    <col min="9891" max="9891" width="8.5" style="12" bestFit="1" customWidth="1"/>
    <col min="9892" max="9894" width="5.5" style="12" bestFit="1" customWidth="1"/>
    <col min="9895" max="9896" width="6.5" style="12" bestFit="1" customWidth="1"/>
    <col min="9897" max="9898" width="5.5" style="12" bestFit="1" customWidth="1"/>
    <col min="9899" max="9900" width="6.5" style="12" bestFit="1" customWidth="1"/>
    <col min="9901" max="9901" width="4" style="12" bestFit="1" customWidth="1"/>
    <col min="9902" max="9902" width="6.5" style="12" bestFit="1" customWidth="1"/>
    <col min="9903" max="9904" width="5.5" style="12" bestFit="1" customWidth="1"/>
    <col min="9905" max="9905" width="9.5" style="12" bestFit="1" customWidth="1"/>
    <col min="9906" max="9906" width="7.5" style="12" bestFit="1" customWidth="1"/>
    <col min="9907" max="9907" width="11.5" style="12"/>
    <col min="9908" max="9908" width="16.5" style="12" bestFit="1" customWidth="1"/>
    <col min="9909" max="9909" width="9.33203125" style="12" bestFit="1" customWidth="1"/>
    <col min="9910" max="9915" width="5.83203125" style="12" bestFit="1" customWidth="1"/>
    <col min="9916" max="9916" width="5.5" style="12" bestFit="1" customWidth="1"/>
    <col min="9917" max="9917" width="5.83203125" style="12" bestFit="1" customWidth="1"/>
    <col min="9918" max="9918" width="11.5" style="12"/>
    <col min="9919" max="9919" width="9.5" style="12" bestFit="1" customWidth="1"/>
    <col min="9920" max="9920" width="8.6640625" style="12" bestFit="1" customWidth="1"/>
    <col min="9921" max="10121" width="11.5" style="12"/>
    <col min="10122" max="10122" width="3.6640625" style="12" customWidth="1"/>
    <col min="10123" max="10125" width="4.33203125" style="12" customWidth="1"/>
    <col min="10126" max="10126" width="6.1640625" style="12" customWidth="1"/>
    <col min="10127" max="10127" width="9.83203125" style="12" customWidth="1"/>
    <col min="10128" max="10138" width="10" style="12" customWidth="1"/>
    <col min="10139" max="10139" width="17.6640625" style="12" customWidth="1"/>
    <col min="10140" max="10145" width="11.5" style="12"/>
    <col min="10146" max="10146" width="16.5" style="12" bestFit="1" customWidth="1"/>
    <col min="10147" max="10147" width="8.5" style="12" bestFit="1" customWidth="1"/>
    <col min="10148" max="10150" width="5.5" style="12" bestFit="1" customWidth="1"/>
    <col min="10151" max="10152" width="6.5" style="12" bestFit="1" customWidth="1"/>
    <col min="10153" max="10154" width="5.5" style="12" bestFit="1" customWidth="1"/>
    <col min="10155" max="10156" width="6.5" style="12" bestFit="1" customWidth="1"/>
    <col min="10157" max="10157" width="4" style="12" bestFit="1" customWidth="1"/>
    <col min="10158" max="10158" width="6.5" style="12" bestFit="1" customWidth="1"/>
    <col min="10159" max="10160" width="5.5" style="12" bestFit="1" customWidth="1"/>
    <col min="10161" max="10161" width="9.5" style="12" bestFit="1" customWidth="1"/>
    <col min="10162" max="10162" width="7.5" style="12" bestFit="1" customWidth="1"/>
    <col min="10163" max="10163" width="11.5" style="12"/>
    <col min="10164" max="10164" width="16.5" style="12" bestFit="1" customWidth="1"/>
    <col min="10165" max="10165" width="9.33203125" style="12" bestFit="1" customWidth="1"/>
    <col min="10166" max="10171" width="5.83203125" style="12" bestFit="1" customWidth="1"/>
    <col min="10172" max="10172" width="5.5" style="12" bestFit="1" customWidth="1"/>
    <col min="10173" max="10173" width="5.83203125" style="12" bestFit="1" customWidth="1"/>
    <col min="10174" max="10174" width="11.5" style="12"/>
    <col min="10175" max="10175" width="9.5" style="12" bestFit="1" customWidth="1"/>
    <col min="10176" max="10176" width="8.6640625" style="12" bestFit="1" customWidth="1"/>
    <col min="10177" max="10377" width="11.5" style="12"/>
    <col min="10378" max="10378" width="3.6640625" style="12" customWidth="1"/>
    <col min="10379" max="10381" width="4.33203125" style="12" customWidth="1"/>
    <col min="10382" max="10382" width="6.1640625" style="12" customWidth="1"/>
    <col min="10383" max="10383" width="9.83203125" style="12" customWidth="1"/>
    <col min="10384" max="10394" width="10" style="12" customWidth="1"/>
    <col min="10395" max="10395" width="17.6640625" style="12" customWidth="1"/>
    <col min="10396" max="10401" width="11.5" style="12"/>
    <col min="10402" max="10402" width="16.5" style="12" bestFit="1" customWidth="1"/>
    <col min="10403" max="10403" width="8.5" style="12" bestFit="1" customWidth="1"/>
    <col min="10404" max="10406" width="5.5" style="12" bestFit="1" customWidth="1"/>
    <col min="10407" max="10408" width="6.5" style="12" bestFit="1" customWidth="1"/>
    <col min="10409" max="10410" width="5.5" style="12" bestFit="1" customWidth="1"/>
    <col min="10411" max="10412" width="6.5" style="12" bestFit="1" customWidth="1"/>
    <col min="10413" max="10413" width="4" style="12" bestFit="1" customWidth="1"/>
    <col min="10414" max="10414" width="6.5" style="12" bestFit="1" customWidth="1"/>
    <col min="10415" max="10416" width="5.5" style="12" bestFit="1" customWidth="1"/>
    <col min="10417" max="10417" width="9.5" style="12" bestFit="1" customWidth="1"/>
    <col min="10418" max="10418" width="7.5" style="12" bestFit="1" customWidth="1"/>
    <col min="10419" max="10419" width="11.5" style="12"/>
    <col min="10420" max="10420" width="16.5" style="12" bestFit="1" customWidth="1"/>
    <col min="10421" max="10421" width="9.33203125" style="12" bestFit="1" customWidth="1"/>
    <col min="10422" max="10427" width="5.83203125" style="12" bestFit="1" customWidth="1"/>
    <col min="10428" max="10428" width="5.5" style="12" bestFit="1" customWidth="1"/>
    <col min="10429" max="10429" width="5.83203125" style="12" bestFit="1" customWidth="1"/>
    <col min="10430" max="10430" width="11.5" style="12"/>
    <col min="10431" max="10431" width="9.5" style="12" bestFit="1" customWidth="1"/>
    <col min="10432" max="10432" width="8.6640625" style="12" bestFit="1" customWidth="1"/>
    <col min="10433" max="10633" width="11.5" style="12"/>
    <col min="10634" max="10634" width="3.6640625" style="12" customWidth="1"/>
    <col min="10635" max="10637" width="4.33203125" style="12" customWidth="1"/>
    <col min="10638" max="10638" width="6.1640625" style="12" customWidth="1"/>
    <col min="10639" max="10639" width="9.83203125" style="12" customWidth="1"/>
    <col min="10640" max="10650" width="10" style="12" customWidth="1"/>
    <col min="10651" max="10651" width="17.6640625" style="12" customWidth="1"/>
    <col min="10652" max="10657" width="11.5" style="12"/>
    <col min="10658" max="10658" width="16.5" style="12" bestFit="1" customWidth="1"/>
    <col min="10659" max="10659" width="8.5" style="12" bestFit="1" customWidth="1"/>
    <col min="10660" max="10662" width="5.5" style="12" bestFit="1" customWidth="1"/>
    <col min="10663" max="10664" width="6.5" style="12" bestFit="1" customWidth="1"/>
    <col min="10665" max="10666" width="5.5" style="12" bestFit="1" customWidth="1"/>
    <col min="10667" max="10668" width="6.5" style="12" bestFit="1" customWidth="1"/>
    <col min="10669" max="10669" width="4" style="12" bestFit="1" customWidth="1"/>
    <col min="10670" max="10670" width="6.5" style="12" bestFit="1" customWidth="1"/>
    <col min="10671" max="10672" width="5.5" style="12" bestFit="1" customWidth="1"/>
    <col min="10673" max="10673" width="9.5" style="12" bestFit="1" customWidth="1"/>
    <col min="10674" max="10674" width="7.5" style="12" bestFit="1" customWidth="1"/>
    <col min="10675" max="10675" width="11.5" style="12"/>
    <col min="10676" max="10676" width="16.5" style="12" bestFit="1" customWidth="1"/>
    <col min="10677" max="10677" width="9.33203125" style="12" bestFit="1" customWidth="1"/>
    <col min="10678" max="10683" width="5.83203125" style="12" bestFit="1" customWidth="1"/>
    <col min="10684" max="10684" width="5.5" style="12" bestFit="1" customWidth="1"/>
    <col min="10685" max="10685" width="5.83203125" style="12" bestFit="1" customWidth="1"/>
    <col min="10686" max="10686" width="11.5" style="12"/>
    <col min="10687" max="10687" width="9.5" style="12" bestFit="1" customWidth="1"/>
    <col min="10688" max="10688" width="8.6640625" style="12" bestFit="1" customWidth="1"/>
    <col min="10689" max="10889" width="11.5" style="12"/>
    <col min="10890" max="10890" width="3.6640625" style="12" customWidth="1"/>
    <col min="10891" max="10893" width="4.33203125" style="12" customWidth="1"/>
    <col min="10894" max="10894" width="6.1640625" style="12" customWidth="1"/>
    <col min="10895" max="10895" width="9.83203125" style="12" customWidth="1"/>
    <col min="10896" max="10906" width="10" style="12" customWidth="1"/>
    <col min="10907" max="10907" width="17.6640625" style="12" customWidth="1"/>
    <col min="10908" max="10913" width="11.5" style="12"/>
    <col min="10914" max="10914" width="16.5" style="12" bestFit="1" customWidth="1"/>
    <col min="10915" max="10915" width="8.5" style="12" bestFit="1" customWidth="1"/>
    <col min="10916" max="10918" width="5.5" style="12" bestFit="1" customWidth="1"/>
    <col min="10919" max="10920" width="6.5" style="12" bestFit="1" customWidth="1"/>
    <col min="10921" max="10922" width="5.5" style="12" bestFit="1" customWidth="1"/>
    <col min="10923" max="10924" width="6.5" style="12" bestFit="1" customWidth="1"/>
    <col min="10925" max="10925" width="4" style="12" bestFit="1" customWidth="1"/>
    <col min="10926" max="10926" width="6.5" style="12" bestFit="1" customWidth="1"/>
    <col min="10927" max="10928" width="5.5" style="12" bestFit="1" customWidth="1"/>
    <col min="10929" max="10929" width="9.5" style="12" bestFit="1" customWidth="1"/>
    <col min="10930" max="10930" width="7.5" style="12" bestFit="1" customWidth="1"/>
    <col min="10931" max="10931" width="11.5" style="12"/>
    <col min="10932" max="10932" width="16.5" style="12" bestFit="1" customWidth="1"/>
    <col min="10933" max="10933" width="9.33203125" style="12" bestFit="1" customWidth="1"/>
    <col min="10934" max="10939" width="5.83203125" style="12" bestFit="1" customWidth="1"/>
    <col min="10940" max="10940" width="5.5" style="12" bestFit="1" customWidth="1"/>
    <col min="10941" max="10941" width="5.83203125" style="12" bestFit="1" customWidth="1"/>
    <col min="10942" max="10942" width="11.5" style="12"/>
    <col min="10943" max="10943" width="9.5" style="12" bestFit="1" customWidth="1"/>
    <col min="10944" max="10944" width="8.6640625" style="12" bestFit="1" customWidth="1"/>
    <col min="10945" max="11145" width="11.5" style="12"/>
    <col min="11146" max="11146" width="3.6640625" style="12" customWidth="1"/>
    <col min="11147" max="11149" width="4.33203125" style="12" customWidth="1"/>
    <col min="11150" max="11150" width="6.1640625" style="12" customWidth="1"/>
    <col min="11151" max="11151" width="9.83203125" style="12" customWidth="1"/>
    <col min="11152" max="11162" width="10" style="12" customWidth="1"/>
    <col min="11163" max="11163" width="17.6640625" style="12" customWidth="1"/>
    <col min="11164" max="11169" width="11.5" style="12"/>
    <col min="11170" max="11170" width="16.5" style="12" bestFit="1" customWidth="1"/>
    <col min="11171" max="11171" width="8.5" style="12" bestFit="1" customWidth="1"/>
    <col min="11172" max="11174" width="5.5" style="12" bestFit="1" customWidth="1"/>
    <col min="11175" max="11176" width="6.5" style="12" bestFit="1" customWidth="1"/>
    <col min="11177" max="11178" width="5.5" style="12" bestFit="1" customWidth="1"/>
    <col min="11179" max="11180" width="6.5" style="12" bestFit="1" customWidth="1"/>
    <col min="11181" max="11181" width="4" style="12" bestFit="1" customWidth="1"/>
    <col min="11182" max="11182" width="6.5" style="12" bestFit="1" customWidth="1"/>
    <col min="11183" max="11184" width="5.5" style="12" bestFit="1" customWidth="1"/>
    <col min="11185" max="11185" width="9.5" style="12" bestFit="1" customWidth="1"/>
    <col min="11186" max="11186" width="7.5" style="12" bestFit="1" customWidth="1"/>
    <col min="11187" max="11187" width="11.5" style="12"/>
    <col min="11188" max="11188" width="16.5" style="12" bestFit="1" customWidth="1"/>
    <col min="11189" max="11189" width="9.33203125" style="12" bestFit="1" customWidth="1"/>
    <col min="11190" max="11195" width="5.83203125" style="12" bestFit="1" customWidth="1"/>
    <col min="11196" max="11196" width="5.5" style="12" bestFit="1" customWidth="1"/>
    <col min="11197" max="11197" width="5.83203125" style="12" bestFit="1" customWidth="1"/>
    <col min="11198" max="11198" width="11.5" style="12"/>
    <col min="11199" max="11199" width="9.5" style="12" bestFit="1" customWidth="1"/>
    <col min="11200" max="11200" width="8.6640625" style="12" bestFit="1" customWidth="1"/>
    <col min="11201" max="11401" width="11.5" style="12"/>
    <col min="11402" max="11402" width="3.6640625" style="12" customWidth="1"/>
    <col min="11403" max="11405" width="4.33203125" style="12" customWidth="1"/>
    <col min="11406" max="11406" width="6.1640625" style="12" customWidth="1"/>
    <col min="11407" max="11407" width="9.83203125" style="12" customWidth="1"/>
    <col min="11408" max="11418" width="10" style="12" customWidth="1"/>
    <col min="11419" max="11419" width="17.6640625" style="12" customWidth="1"/>
    <col min="11420" max="11425" width="11.5" style="12"/>
    <col min="11426" max="11426" width="16.5" style="12" bestFit="1" customWidth="1"/>
    <col min="11427" max="11427" width="8.5" style="12" bestFit="1" customWidth="1"/>
    <col min="11428" max="11430" width="5.5" style="12" bestFit="1" customWidth="1"/>
    <col min="11431" max="11432" width="6.5" style="12" bestFit="1" customWidth="1"/>
    <col min="11433" max="11434" width="5.5" style="12" bestFit="1" customWidth="1"/>
    <col min="11435" max="11436" width="6.5" style="12" bestFit="1" customWidth="1"/>
    <col min="11437" max="11437" width="4" style="12" bestFit="1" customWidth="1"/>
    <col min="11438" max="11438" width="6.5" style="12" bestFit="1" customWidth="1"/>
    <col min="11439" max="11440" width="5.5" style="12" bestFit="1" customWidth="1"/>
    <col min="11441" max="11441" width="9.5" style="12" bestFit="1" customWidth="1"/>
    <col min="11442" max="11442" width="7.5" style="12" bestFit="1" customWidth="1"/>
    <col min="11443" max="11443" width="11.5" style="12"/>
    <col min="11444" max="11444" width="16.5" style="12" bestFit="1" customWidth="1"/>
    <col min="11445" max="11445" width="9.33203125" style="12" bestFit="1" customWidth="1"/>
    <col min="11446" max="11451" width="5.83203125" style="12" bestFit="1" customWidth="1"/>
    <col min="11452" max="11452" width="5.5" style="12" bestFit="1" customWidth="1"/>
    <col min="11453" max="11453" width="5.83203125" style="12" bestFit="1" customWidth="1"/>
    <col min="11454" max="11454" width="11.5" style="12"/>
    <col min="11455" max="11455" width="9.5" style="12" bestFit="1" customWidth="1"/>
    <col min="11456" max="11456" width="8.6640625" style="12" bestFit="1" customWidth="1"/>
    <col min="11457" max="11657" width="11.5" style="12"/>
    <col min="11658" max="11658" width="3.6640625" style="12" customWidth="1"/>
    <col min="11659" max="11661" width="4.33203125" style="12" customWidth="1"/>
    <col min="11662" max="11662" width="6.1640625" style="12" customWidth="1"/>
    <col min="11663" max="11663" width="9.83203125" style="12" customWidth="1"/>
    <col min="11664" max="11674" width="10" style="12" customWidth="1"/>
    <col min="11675" max="11675" width="17.6640625" style="12" customWidth="1"/>
    <col min="11676" max="11681" width="11.5" style="12"/>
    <col min="11682" max="11682" width="16.5" style="12" bestFit="1" customWidth="1"/>
    <col min="11683" max="11683" width="8.5" style="12" bestFit="1" customWidth="1"/>
    <col min="11684" max="11686" width="5.5" style="12" bestFit="1" customWidth="1"/>
    <col min="11687" max="11688" width="6.5" style="12" bestFit="1" customWidth="1"/>
    <col min="11689" max="11690" width="5.5" style="12" bestFit="1" customWidth="1"/>
    <col min="11691" max="11692" width="6.5" style="12" bestFit="1" customWidth="1"/>
    <col min="11693" max="11693" width="4" style="12" bestFit="1" customWidth="1"/>
    <col min="11694" max="11694" width="6.5" style="12" bestFit="1" customWidth="1"/>
    <col min="11695" max="11696" width="5.5" style="12" bestFit="1" customWidth="1"/>
    <col min="11697" max="11697" width="9.5" style="12" bestFit="1" customWidth="1"/>
    <col min="11698" max="11698" width="7.5" style="12" bestFit="1" customWidth="1"/>
    <col min="11699" max="11699" width="11.5" style="12"/>
    <col min="11700" max="11700" width="16.5" style="12" bestFit="1" customWidth="1"/>
    <col min="11701" max="11701" width="9.33203125" style="12" bestFit="1" customWidth="1"/>
    <col min="11702" max="11707" width="5.83203125" style="12" bestFit="1" customWidth="1"/>
    <col min="11708" max="11708" width="5.5" style="12" bestFit="1" customWidth="1"/>
    <col min="11709" max="11709" width="5.83203125" style="12" bestFit="1" customWidth="1"/>
    <col min="11710" max="11710" width="11.5" style="12"/>
    <col min="11711" max="11711" width="9.5" style="12" bestFit="1" customWidth="1"/>
    <col min="11712" max="11712" width="8.6640625" style="12" bestFit="1" customWidth="1"/>
    <col min="11713" max="11913" width="11.5" style="12"/>
    <col min="11914" max="11914" width="3.6640625" style="12" customWidth="1"/>
    <col min="11915" max="11917" width="4.33203125" style="12" customWidth="1"/>
    <col min="11918" max="11918" width="6.1640625" style="12" customWidth="1"/>
    <col min="11919" max="11919" width="9.83203125" style="12" customWidth="1"/>
    <col min="11920" max="11930" width="10" style="12" customWidth="1"/>
    <col min="11931" max="11931" width="17.6640625" style="12" customWidth="1"/>
    <col min="11932" max="11937" width="11.5" style="12"/>
    <col min="11938" max="11938" width="16.5" style="12" bestFit="1" customWidth="1"/>
    <col min="11939" max="11939" width="8.5" style="12" bestFit="1" customWidth="1"/>
    <col min="11940" max="11942" width="5.5" style="12" bestFit="1" customWidth="1"/>
    <col min="11943" max="11944" width="6.5" style="12" bestFit="1" customWidth="1"/>
    <col min="11945" max="11946" width="5.5" style="12" bestFit="1" customWidth="1"/>
    <col min="11947" max="11948" width="6.5" style="12" bestFit="1" customWidth="1"/>
    <col min="11949" max="11949" width="4" style="12" bestFit="1" customWidth="1"/>
    <col min="11950" max="11950" width="6.5" style="12" bestFit="1" customWidth="1"/>
    <col min="11951" max="11952" width="5.5" style="12" bestFit="1" customWidth="1"/>
    <col min="11953" max="11953" width="9.5" style="12" bestFit="1" customWidth="1"/>
    <col min="11954" max="11954" width="7.5" style="12" bestFit="1" customWidth="1"/>
    <col min="11955" max="11955" width="11.5" style="12"/>
    <col min="11956" max="11956" width="16.5" style="12" bestFit="1" customWidth="1"/>
    <col min="11957" max="11957" width="9.33203125" style="12" bestFit="1" customWidth="1"/>
    <col min="11958" max="11963" width="5.83203125" style="12" bestFit="1" customWidth="1"/>
    <col min="11964" max="11964" width="5.5" style="12" bestFit="1" customWidth="1"/>
    <col min="11965" max="11965" width="5.83203125" style="12" bestFit="1" customWidth="1"/>
    <col min="11966" max="11966" width="11.5" style="12"/>
    <col min="11967" max="11967" width="9.5" style="12" bestFit="1" customWidth="1"/>
    <col min="11968" max="11968" width="8.6640625" style="12" bestFit="1" customWidth="1"/>
    <col min="11969" max="12169" width="11.5" style="12"/>
    <col min="12170" max="12170" width="3.6640625" style="12" customWidth="1"/>
    <col min="12171" max="12173" width="4.33203125" style="12" customWidth="1"/>
    <col min="12174" max="12174" width="6.1640625" style="12" customWidth="1"/>
    <col min="12175" max="12175" width="9.83203125" style="12" customWidth="1"/>
    <col min="12176" max="12186" width="10" style="12" customWidth="1"/>
    <col min="12187" max="12187" width="17.6640625" style="12" customWidth="1"/>
    <col min="12188" max="12193" width="11.5" style="12"/>
    <col min="12194" max="12194" width="16.5" style="12" bestFit="1" customWidth="1"/>
    <col min="12195" max="12195" width="8.5" style="12" bestFit="1" customWidth="1"/>
    <col min="12196" max="12198" width="5.5" style="12" bestFit="1" customWidth="1"/>
    <col min="12199" max="12200" width="6.5" style="12" bestFit="1" customWidth="1"/>
    <col min="12201" max="12202" width="5.5" style="12" bestFit="1" customWidth="1"/>
    <col min="12203" max="12204" width="6.5" style="12" bestFit="1" customWidth="1"/>
    <col min="12205" max="12205" width="4" style="12" bestFit="1" customWidth="1"/>
    <col min="12206" max="12206" width="6.5" style="12" bestFit="1" customWidth="1"/>
    <col min="12207" max="12208" width="5.5" style="12" bestFit="1" customWidth="1"/>
    <col min="12209" max="12209" width="9.5" style="12" bestFit="1" customWidth="1"/>
    <col min="12210" max="12210" width="7.5" style="12" bestFit="1" customWidth="1"/>
    <col min="12211" max="12211" width="11.5" style="12"/>
    <col min="12212" max="12212" width="16.5" style="12" bestFit="1" customWidth="1"/>
    <col min="12213" max="12213" width="9.33203125" style="12" bestFit="1" customWidth="1"/>
    <col min="12214" max="12219" width="5.83203125" style="12" bestFit="1" customWidth="1"/>
    <col min="12220" max="12220" width="5.5" style="12" bestFit="1" customWidth="1"/>
    <col min="12221" max="12221" width="5.83203125" style="12" bestFit="1" customWidth="1"/>
    <col min="12222" max="12222" width="11.5" style="12"/>
    <col min="12223" max="12223" width="9.5" style="12" bestFit="1" customWidth="1"/>
    <col min="12224" max="12224" width="8.6640625" style="12" bestFit="1" customWidth="1"/>
    <col min="12225" max="12425" width="11.5" style="12"/>
    <col min="12426" max="12426" width="3.6640625" style="12" customWidth="1"/>
    <col min="12427" max="12429" width="4.33203125" style="12" customWidth="1"/>
    <col min="12430" max="12430" width="6.1640625" style="12" customWidth="1"/>
    <col min="12431" max="12431" width="9.83203125" style="12" customWidth="1"/>
    <col min="12432" max="12442" width="10" style="12" customWidth="1"/>
    <col min="12443" max="12443" width="17.6640625" style="12" customWidth="1"/>
    <col min="12444" max="12449" width="11.5" style="12"/>
    <col min="12450" max="12450" width="16.5" style="12" bestFit="1" customWidth="1"/>
    <col min="12451" max="12451" width="8.5" style="12" bestFit="1" customWidth="1"/>
    <col min="12452" max="12454" width="5.5" style="12" bestFit="1" customWidth="1"/>
    <col min="12455" max="12456" width="6.5" style="12" bestFit="1" customWidth="1"/>
    <col min="12457" max="12458" width="5.5" style="12" bestFit="1" customWidth="1"/>
    <col min="12459" max="12460" width="6.5" style="12" bestFit="1" customWidth="1"/>
    <col min="12461" max="12461" width="4" style="12" bestFit="1" customWidth="1"/>
    <col min="12462" max="12462" width="6.5" style="12" bestFit="1" customWidth="1"/>
    <col min="12463" max="12464" width="5.5" style="12" bestFit="1" customWidth="1"/>
    <col min="12465" max="12465" width="9.5" style="12" bestFit="1" customWidth="1"/>
    <col min="12466" max="12466" width="7.5" style="12" bestFit="1" customWidth="1"/>
    <col min="12467" max="12467" width="11.5" style="12"/>
    <col min="12468" max="12468" width="16.5" style="12" bestFit="1" customWidth="1"/>
    <col min="12469" max="12469" width="9.33203125" style="12" bestFit="1" customWidth="1"/>
    <col min="12470" max="12475" width="5.83203125" style="12" bestFit="1" customWidth="1"/>
    <col min="12476" max="12476" width="5.5" style="12" bestFit="1" customWidth="1"/>
    <col min="12477" max="12477" width="5.83203125" style="12" bestFit="1" customWidth="1"/>
    <col min="12478" max="12478" width="11.5" style="12"/>
    <col min="12479" max="12479" width="9.5" style="12" bestFit="1" customWidth="1"/>
    <col min="12480" max="12480" width="8.6640625" style="12" bestFit="1" customWidth="1"/>
    <col min="12481" max="12681" width="11.5" style="12"/>
    <col min="12682" max="12682" width="3.6640625" style="12" customWidth="1"/>
    <col min="12683" max="12685" width="4.33203125" style="12" customWidth="1"/>
    <col min="12686" max="12686" width="6.1640625" style="12" customWidth="1"/>
    <col min="12687" max="12687" width="9.83203125" style="12" customWidth="1"/>
    <col min="12688" max="12698" width="10" style="12" customWidth="1"/>
    <col min="12699" max="12699" width="17.6640625" style="12" customWidth="1"/>
    <col min="12700" max="12705" width="11.5" style="12"/>
    <col min="12706" max="12706" width="16.5" style="12" bestFit="1" customWidth="1"/>
    <col min="12707" max="12707" width="8.5" style="12" bestFit="1" customWidth="1"/>
    <col min="12708" max="12710" width="5.5" style="12" bestFit="1" customWidth="1"/>
    <col min="12711" max="12712" width="6.5" style="12" bestFit="1" customWidth="1"/>
    <col min="12713" max="12714" width="5.5" style="12" bestFit="1" customWidth="1"/>
    <col min="12715" max="12716" width="6.5" style="12" bestFit="1" customWidth="1"/>
    <col min="12717" max="12717" width="4" style="12" bestFit="1" customWidth="1"/>
    <col min="12718" max="12718" width="6.5" style="12" bestFit="1" customWidth="1"/>
    <col min="12719" max="12720" width="5.5" style="12" bestFit="1" customWidth="1"/>
    <col min="12721" max="12721" width="9.5" style="12" bestFit="1" customWidth="1"/>
    <col min="12722" max="12722" width="7.5" style="12" bestFit="1" customWidth="1"/>
    <col min="12723" max="12723" width="11.5" style="12"/>
    <col min="12724" max="12724" width="16.5" style="12" bestFit="1" customWidth="1"/>
    <col min="12725" max="12725" width="9.33203125" style="12" bestFit="1" customWidth="1"/>
    <col min="12726" max="12731" width="5.83203125" style="12" bestFit="1" customWidth="1"/>
    <col min="12732" max="12732" width="5.5" style="12" bestFit="1" customWidth="1"/>
    <col min="12733" max="12733" width="5.83203125" style="12" bestFit="1" customWidth="1"/>
    <col min="12734" max="12734" width="11.5" style="12"/>
    <col min="12735" max="12735" width="9.5" style="12" bestFit="1" customWidth="1"/>
    <col min="12736" max="12736" width="8.6640625" style="12" bestFit="1" customWidth="1"/>
    <col min="12737" max="12937" width="11.5" style="12"/>
    <col min="12938" max="12938" width="3.6640625" style="12" customWidth="1"/>
    <col min="12939" max="12941" width="4.33203125" style="12" customWidth="1"/>
    <col min="12942" max="12942" width="6.1640625" style="12" customWidth="1"/>
    <col min="12943" max="12943" width="9.83203125" style="12" customWidth="1"/>
    <col min="12944" max="12954" width="10" style="12" customWidth="1"/>
    <col min="12955" max="12955" width="17.6640625" style="12" customWidth="1"/>
    <col min="12956" max="12961" width="11.5" style="12"/>
    <col min="12962" max="12962" width="16.5" style="12" bestFit="1" customWidth="1"/>
    <col min="12963" max="12963" width="8.5" style="12" bestFit="1" customWidth="1"/>
    <col min="12964" max="12966" width="5.5" style="12" bestFit="1" customWidth="1"/>
    <col min="12967" max="12968" width="6.5" style="12" bestFit="1" customWidth="1"/>
    <col min="12969" max="12970" width="5.5" style="12" bestFit="1" customWidth="1"/>
    <col min="12971" max="12972" width="6.5" style="12" bestFit="1" customWidth="1"/>
    <col min="12973" max="12973" width="4" style="12" bestFit="1" customWidth="1"/>
    <col min="12974" max="12974" width="6.5" style="12" bestFit="1" customWidth="1"/>
    <col min="12975" max="12976" width="5.5" style="12" bestFit="1" customWidth="1"/>
    <col min="12977" max="12977" width="9.5" style="12" bestFit="1" customWidth="1"/>
    <col min="12978" max="12978" width="7.5" style="12" bestFit="1" customWidth="1"/>
    <col min="12979" max="12979" width="11.5" style="12"/>
    <col min="12980" max="12980" width="16.5" style="12" bestFit="1" customWidth="1"/>
    <col min="12981" max="12981" width="9.33203125" style="12" bestFit="1" customWidth="1"/>
    <col min="12982" max="12987" width="5.83203125" style="12" bestFit="1" customWidth="1"/>
    <col min="12988" max="12988" width="5.5" style="12" bestFit="1" customWidth="1"/>
    <col min="12989" max="12989" width="5.83203125" style="12" bestFit="1" customWidth="1"/>
    <col min="12990" max="12990" width="11.5" style="12"/>
    <col min="12991" max="12991" width="9.5" style="12" bestFit="1" customWidth="1"/>
    <col min="12992" max="12992" width="8.6640625" style="12" bestFit="1" customWidth="1"/>
    <col min="12993" max="13193" width="11.5" style="12"/>
    <col min="13194" max="13194" width="3.6640625" style="12" customWidth="1"/>
    <col min="13195" max="13197" width="4.33203125" style="12" customWidth="1"/>
    <col min="13198" max="13198" width="6.1640625" style="12" customWidth="1"/>
    <col min="13199" max="13199" width="9.83203125" style="12" customWidth="1"/>
    <col min="13200" max="13210" width="10" style="12" customWidth="1"/>
    <col min="13211" max="13211" width="17.6640625" style="12" customWidth="1"/>
    <col min="13212" max="13217" width="11.5" style="12"/>
    <col min="13218" max="13218" width="16.5" style="12" bestFit="1" customWidth="1"/>
    <col min="13219" max="13219" width="8.5" style="12" bestFit="1" customWidth="1"/>
    <col min="13220" max="13222" width="5.5" style="12" bestFit="1" customWidth="1"/>
    <col min="13223" max="13224" width="6.5" style="12" bestFit="1" customWidth="1"/>
    <col min="13225" max="13226" width="5.5" style="12" bestFit="1" customWidth="1"/>
    <col min="13227" max="13228" width="6.5" style="12" bestFit="1" customWidth="1"/>
    <col min="13229" max="13229" width="4" style="12" bestFit="1" customWidth="1"/>
    <col min="13230" max="13230" width="6.5" style="12" bestFit="1" customWidth="1"/>
    <col min="13231" max="13232" width="5.5" style="12" bestFit="1" customWidth="1"/>
    <col min="13233" max="13233" width="9.5" style="12" bestFit="1" customWidth="1"/>
    <col min="13234" max="13234" width="7.5" style="12" bestFit="1" customWidth="1"/>
    <col min="13235" max="13235" width="11.5" style="12"/>
    <col min="13236" max="13236" width="16.5" style="12" bestFit="1" customWidth="1"/>
    <col min="13237" max="13237" width="9.33203125" style="12" bestFit="1" customWidth="1"/>
    <col min="13238" max="13243" width="5.83203125" style="12" bestFit="1" customWidth="1"/>
    <col min="13244" max="13244" width="5.5" style="12" bestFit="1" customWidth="1"/>
    <col min="13245" max="13245" width="5.83203125" style="12" bestFit="1" customWidth="1"/>
    <col min="13246" max="13246" width="11.5" style="12"/>
    <col min="13247" max="13247" width="9.5" style="12" bestFit="1" customWidth="1"/>
    <col min="13248" max="13248" width="8.6640625" style="12" bestFit="1" customWidth="1"/>
    <col min="13249" max="13449" width="11.5" style="12"/>
    <col min="13450" max="13450" width="3.6640625" style="12" customWidth="1"/>
    <col min="13451" max="13453" width="4.33203125" style="12" customWidth="1"/>
    <col min="13454" max="13454" width="6.1640625" style="12" customWidth="1"/>
    <col min="13455" max="13455" width="9.83203125" style="12" customWidth="1"/>
    <col min="13456" max="13466" width="10" style="12" customWidth="1"/>
    <col min="13467" max="13467" width="17.6640625" style="12" customWidth="1"/>
    <col min="13468" max="13473" width="11.5" style="12"/>
    <col min="13474" max="13474" width="16.5" style="12" bestFit="1" customWidth="1"/>
    <col min="13475" max="13475" width="8.5" style="12" bestFit="1" customWidth="1"/>
    <col min="13476" max="13478" width="5.5" style="12" bestFit="1" customWidth="1"/>
    <col min="13479" max="13480" width="6.5" style="12" bestFit="1" customWidth="1"/>
    <col min="13481" max="13482" width="5.5" style="12" bestFit="1" customWidth="1"/>
    <col min="13483" max="13484" width="6.5" style="12" bestFit="1" customWidth="1"/>
    <col min="13485" max="13485" width="4" style="12" bestFit="1" customWidth="1"/>
    <col min="13486" max="13486" width="6.5" style="12" bestFit="1" customWidth="1"/>
    <col min="13487" max="13488" width="5.5" style="12" bestFit="1" customWidth="1"/>
    <col min="13489" max="13489" width="9.5" style="12" bestFit="1" customWidth="1"/>
    <col min="13490" max="13490" width="7.5" style="12" bestFit="1" customWidth="1"/>
    <col min="13491" max="13491" width="11.5" style="12"/>
    <col min="13492" max="13492" width="16.5" style="12" bestFit="1" customWidth="1"/>
    <col min="13493" max="13493" width="9.33203125" style="12" bestFit="1" customWidth="1"/>
    <col min="13494" max="13499" width="5.83203125" style="12" bestFit="1" customWidth="1"/>
    <col min="13500" max="13500" width="5.5" style="12" bestFit="1" customWidth="1"/>
    <col min="13501" max="13501" width="5.83203125" style="12" bestFit="1" customWidth="1"/>
    <col min="13502" max="13502" width="11.5" style="12"/>
    <col min="13503" max="13503" width="9.5" style="12" bestFit="1" customWidth="1"/>
    <col min="13504" max="13504" width="8.6640625" style="12" bestFit="1" customWidth="1"/>
    <col min="13505" max="13705" width="11.5" style="12"/>
    <col min="13706" max="13706" width="3.6640625" style="12" customWidth="1"/>
    <col min="13707" max="13709" width="4.33203125" style="12" customWidth="1"/>
    <col min="13710" max="13710" width="6.1640625" style="12" customWidth="1"/>
    <col min="13711" max="13711" width="9.83203125" style="12" customWidth="1"/>
    <col min="13712" max="13722" width="10" style="12" customWidth="1"/>
    <col min="13723" max="13723" width="17.6640625" style="12" customWidth="1"/>
    <col min="13724" max="13729" width="11.5" style="12"/>
    <col min="13730" max="13730" width="16.5" style="12" bestFit="1" customWidth="1"/>
    <col min="13731" max="13731" width="8.5" style="12" bestFit="1" customWidth="1"/>
    <col min="13732" max="13734" width="5.5" style="12" bestFit="1" customWidth="1"/>
    <col min="13735" max="13736" width="6.5" style="12" bestFit="1" customWidth="1"/>
    <col min="13737" max="13738" width="5.5" style="12" bestFit="1" customWidth="1"/>
    <col min="13739" max="13740" width="6.5" style="12" bestFit="1" customWidth="1"/>
    <col min="13741" max="13741" width="4" style="12" bestFit="1" customWidth="1"/>
    <col min="13742" max="13742" width="6.5" style="12" bestFit="1" customWidth="1"/>
    <col min="13743" max="13744" width="5.5" style="12" bestFit="1" customWidth="1"/>
    <col min="13745" max="13745" width="9.5" style="12" bestFit="1" customWidth="1"/>
    <col min="13746" max="13746" width="7.5" style="12" bestFit="1" customWidth="1"/>
    <col min="13747" max="13747" width="11.5" style="12"/>
    <col min="13748" max="13748" width="16.5" style="12" bestFit="1" customWidth="1"/>
    <col min="13749" max="13749" width="9.33203125" style="12" bestFit="1" customWidth="1"/>
    <col min="13750" max="13755" width="5.83203125" style="12" bestFit="1" customWidth="1"/>
    <col min="13756" max="13756" width="5.5" style="12" bestFit="1" customWidth="1"/>
    <col min="13757" max="13757" width="5.83203125" style="12" bestFit="1" customWidth="1"/>
    <col min="13758" max="13758" width="11.5" style="12"/>
    <col min="13759" max="13759" width="9.5" style="12" bestFit="1" customWidth="1"/>
    <col min="13760" max="13760" width="8.6640625" style="12" bestFit="1" customWidth="1"/>
    <col min="13761" max="13961" width="11.5" style="12"/>
    <col min="13962" max="13962" width="3.6640625" style="12" customWidth="1"/>
    <col min="13963" max="13965" width="4.33203125" style="12" customWidth="1"/>
    <col min="13966" max="13966" width="6.1640625" style="12" customWidth="1"/>
    <col min="13967" max="13967" width="9.83203125" style="12" customWidth="1"/>
    <col min="13968" max="13978" width="10" style="12" customWidth="1"/>
    <col min="13979" max="13979" width="17.6640625" style="12" customWidth="1"/>
    <col min="13980" max="13985" width="11.5" style="12"/>
    <col min="13986" max="13986" width="16.5" style="12" bestFit="1" customWidth="1"/>
    <col min="13987" max="13987" width="8.5" style="12" bestFit="1" customWidth="1"/>
    <col min="13988" max="13990" width="5.5" style="12" bestFit="1" customWidth="1"/>
    <col min="13991" max="13992" width="6.5" style="12" bestFit="1" customWidth="1"/>
    <col min="13993" max="13994" width="5.5" style="12" bestFit="1" customWidth="1"/>
    <col min="13995" max="13996" width="6.5" style="12" bestFit="1" customWidth="1"/>
    <col min="13997" max="13997" width="4" style="12" bestFit="1" customWidth="1"/>
    <col min="13998" max="13998" width="6.5" style="12" bestFit="1" customWidth="1"/>
    <col min="13999" max="14000" width="5.5" style="12" bestFit="1" customWidth="1"/>
    <col min="14001" max="14001" width="9.5" style="12" bestFit="1" customWidth="1"/>
    <col min="14002" max="14002" width="7.5" style="12" bestFit="1" customWidth="1"/>
    <col min="14003" max="14003" width="11.5" style="12"/>
    <col min="14004" max="14004" width="16.5" style="12" bestFit="1" customWidth="1"/>
    <col min="14005" max="14005" width="9.33203125" style="12" bestFit="1" customWidth="1"/>
    <col min="14006" max="14011" width="5.83203125" style="12" bestFit="1" customWidth="1"/>
    <col min="14012" max="14012" width="5.5" style="12" bestFit="1" customWidth="1"/>
    <col min="14013" max="14013" width="5.83203125" style="12" bestFit="1" customWidth="1"/>
    <col min="14014" max="14014" width="11.5" style="12"/>
    <col min="14015" max="14015" width="9.5" style="12" bestFit="1" customWidth="1"/>
    <col min="14016" max="14016" width="8.6640625" style="12" bestFit="1" customWidth="1"/>
    <col min="14017" max="14217" width="11.5" style="12"/>
    <col min="14218" max="14218" width="3.6640625" style="12" customWidth="1"/>
    <col min="14219" max="14221" width="4.33203125" style="12" customWidth="1"/>
    <col min="14222" max="14222" width="6.1640625" style="12" customWidth="1"/>
    <col min="14223" max="14223" width="9.83203125" style="12" customWidth="1"/>
    <col min="14224" max="14234" width="10" style="12" customWidth="1"/>
    <col min="14235" max="14235" width="17.6640625" style="12" customWidth="1"/>
    <col min="14236" max="14241" width="11.5" style="12"/>
    <col min="14242" max="14242" width="16.5" style="12" bestFit="1" customWidth="1"/>
    <col min="14243" max="14243" width="8.5" style="12" bestFit="1" customWidth="1"/>
    <col min="14244" max="14246" width="5.5" style="12" bestFit="1" customWidth="1"/>
    <col min="14247" max="14248" width="6.5" style="12" bestFit="1" customWidth="1"/>
    <col min="14249" max="14250" width="5.5" style="12" bestFit="1" customWidth="1"/>
    <col min="14251" max="14252" width="6.5" style="12" bestFit="1" customWidth="1"/>
    <col min="14253" max="14253" width="4" style="12" bestFit="1" customWidth="1"/>
    <col min="14254" max="14254" width="6.5" style="12" bestFit="1" customWidth="1"/>
    <col min="14255" max="14256" width="5.5" style="12" bestFit="1" customWidth="1"/>
    <col min="14257" max="14257" width="9.5" style="12" bestFit="1" customWidth="1"/>
    <col min="14258" max="14258" width="7.5" style="12" bestFit="1" customWidth="1"/>
    <col min="14259" max="14259" width="11.5" style="12"/>
    <col min="14260" max="14260" width="16.5" style="12" bestFit="1" customWidth="1"/>
    <col min="14261" max="14261" width="9.33203125" style="12" bestFit="1" customWidth="1"/>
    <col min="14262" max="14267" width="5.83203125" style="12" bestFit="1" customWidth="1"/>
    <col min="14268" max="14268" width="5.5" style="12" bestFit="1" customWidth="1"/>
    <col min="14269" max="14269" width="5.83203125" style="12" bestFit="1" customWidth="1"/>
    <col min="14270" max="14270" width="11.5" style="12"/>
    <col min="14271" max="14271" width="9.5" style="12" bestFit="1" customWidth="1"/>
    <col min="14272" max="14272" width="8.6640625" style="12" bestFit="1" customWidth="1"/>
    <col min="14273" max="14473" width="11.5" style="12"/>
    <col min="14474" max="14474" width="3.6640625" style="12" customWidth="1"/>
    <col min="14475" max="14477" width="4.33203125" style="12" customWidth="1"/>
    <col min="14478" max="14478" width="6.1640625" style="12" customWidth="1"/>
    <col min="14479" max="14479" width="9.83203125" style="12" customWidth="1"/>
    <col min="14480" max="14490" width="10" style="12" customWidth="1"/>
    <col min="14491" max="14491" width="17.6640625" style="12" customWidth="1"/>
    <col min="14492" max="14497" width="11.5" style="12"/>
    <col min="14498" max="14498" width="16.5" style="12" bestFit="1" customWidth="1"/>
    <col min="14499" max="14499" width="8.5" style="12" bestFit="1" customWidth="1"/>
    <col min="14500" max="14502" width="5.5" style="12" bestFit="1" customWidth="1"/>
    <col min="14503" max="14504" width="6.5" style="12" bestFit="1" customWidth="1"/>
    <col min="14505" max="14506" width="5.5" style="12" bestFit="1" customWidth="1"/>
    <col min="14507" max="14508" width="6.5" style="12" bestFit="1" customWidth="1"/>
    <col min="14509" max="14509" width="4" style="12" bestFit="1" customWidth="1"/>
    <col min="14510" max="14510" width="6.5" style="12" bestFit="1" customWidth="1"/>
    <col min="14511" max="14512" width="5.5" style="12" bestFit="1" customWidth="1"/>
    <col min="14513" max="14513" width="9.5" style="12" bestFit="1" customWidth="1"/>
    <col min="14514" max="14514" width="7.5" style="12" bestFit="1" customWidth="1"/>
    <col min="14515" max="14515" width="11.5" style="12"/>
    <col min="14516" max="14516" width="16.5" style="12" bestFit="1" customWidth="1"/>
    <col min="14517" max="14517" width="9.33203125" style="12" bestFit="1" customWidth="1"/>
    <col min="14518" max="14523" width="5.83203125" style="12" bestFit="1" customWidth="1"/>
    <col min="14524" max="14524" width="5.5" style="12" bestFit="1" customWidth="1"/>
    <col min="14525" max="14525" width="5.83203125" style="12" bestFit="1" customWidth="1"/>
    <col min="14526" max="14526" width="11.5" style="12"/>
    <col min="14527" max="14527" width="9.5" style="12" bestFit="1" customWidth="1"/>
    <col min="14528" max="14528" width="8.6640625" style="12" bestFit="1" customWidth="1"/>
    <col min="14529" max="14729" width="11.5" style="12"/>
    <col min="14730" max="14730" width="3.6640625" style="12" customWidth="1"/>
    <col min="14731" max="14733" width="4.33203125" style="12" customWidth="1"/>
    <col min="14734" max="14734" width="6.1640625" style="12" customWidth="1"/>
    <col min="14735" max="14735" width="9.83203125" style="12" customWidth="1"/>
    <col min="14736" max="14746" width="10" style="12" customWidth="1"/>
    <col min="14747" max="14747" width="17.6640625" style="12" customWidth="1"/>
    <col min="14748" max="14753" width="11.5" style="12"/>
    <col min="14754" max="14754" width="16.5" style="12" bestFit="1" customWidth="1"/>
    <col min="14755" max="14755" width="8.5" style="12" bestFit="1" customWidth="1"/>
    <col min="14756" max="14758" width="5.5" style="12" bestFit="1" customWidth="1"/>
    <col min="14759" max="14760" width="6.5" style="12" bestFit="1" customWidth="1"/>
    <col min="14761" max="14762" width="5.5" style="12" bestFit="1" customWidth="1"/>
    <col min="14763" max="14764" width="6.5" style="12" bestFit="1" customWidth="1"/>
    <col min="14765" max="14765" width="4" style="12" bestFit="1" customWidth="1"/>
    <col min="14766" max="14766" width="6.5" style="12" bestFit="1" customWidth="1"/>
    <col min="14767" max="14768" width="5.5" style="12" bestFit="1" customWidth="1"/>
    <col min="14769" max="14769" width="9.5" style="12" bestFit="1" customWidth="1"/>
    <col min="14770" max="14770" width="7.5" style="12" bestFit="1" customWidth="1"/>
    <col min="14771" max="14771" width="11.5" style="12"/>
    <col min="14772" max="14772" width="16.5" style="12" bestFit="1" customWidth="1"/>
    <col min="14773" max="14773" width="9.33203125" style="12" bestFit="1" customWidth="1"/>
    <col min="14774" max="14779" width="5.83203125" style="12" bestFit="1" customWidth="1"/>
    <col min="14780" max="14780" width="5.5" style="12" bestFit="1" customWidth="1"/>
    <col min="14781" max="14781" width="5.83203125" style="12" bestFit="1" customWidth="1"/>
    <col min="14782" max="14782" width="11.5" style="12"/>
    <col min="14783" max="14783" width="9.5" style="12" bestFit="1" customWidth="1"/>
    <col min="14784" max="14784" width="8.6640625" style="12" bestFit="1" customWidth="1"/>
    <col min="14785" max="14985" width="11.5" style="12"/>
    <col min="14986" max="14986" width="3.6640625" style="12" customWidth="1"/>
    <col min="14987" max="14989" width="4.33203125" style="12" customWidth="1"/>
    <col min="14990" max="14990" width="6.1640625" style="12" customWidth="1"/>
    <col min="14991" max="14991" width="9.83203125" style="12" customWidth="1"/>
    <col min="14992" max="15002" width="10" style="12" customWidth="1"/>
    <col min="15003" max="15003" width="17.6640625" style="12" customWidth="1"/>
    <col min="15004" max="15009" width="11.5" style="12"/>
    <col min="15010" max="15010" width="16.5" style="12" bestFit="1" customWidth="1"/>
    <col min="15011" max="15011" width="8.5" style="12" bestFit="1" customWidth="1"/>
    <col min="15012" max="15014" width="5.5" style="12" bestFit="1" customWidth="1"/>
    <col min="15015" max="15016" width="6.5" style="12" bestFit="1" customWidth="1"/>
    <col min="15017" max="15018" width="5.5" style="12" bestFit="1" customWidth="1"/>
    <col min="15019" max="15020" width="6.5" style="12" bestFit="1" customWidth="1"/>
    <col min="15021" max="15021" width="4" style="12" bestFit="1" customWidth="1"/>
    <col min="15022" max="15022" width="6.5" style="12" bestFit="1" customWidth="1"/>
    <col min="15023" max="15024" width="5.5" style="12" bestFit="1" customWidth="1"/>
    <col min="15025" max="15025" width="9.5" style="12" bestFit="1" customWidth="1"/>
    <col min="15026" max="15026" width="7.5" style="12" bestFit="1" customWidth="1"/>
    <col min="15027" max="15027" width="11.5" style="12"/>
    <col min="15028" max="15028" width="16.5" style="12" bestFit="1" customWidth="1"/>
    <col min="15029" max="15029" width="9.33203125" style="12" bestFit="1" customWidth="1"/>
    <col min="15030" max="15035" width="5.83203125" style="12" bestFit="1" customWidth="1"/>
    <col min="15036" max="15036" width="5.5" style="12" bestFit="1" customWidth="1"/>
    <col min="15037" max="15037" width="5.83203125" style="12" bestFit="1" customWidth="1"/>
    <col min="15038" max="15038" width="11.5" style="12"/>
    <col min="15039" max="15039" width="9.5" style="12" bestFit="1" customWidth="1"/>
    <col min="15040" max="15040" width="8.6640625" style="12" bestFit="1" customWidth="1"/>
    <col min="15041" max="15241" width="11.5" style="12"/>
    <col min="15242" max="15242" width="3.6640625" style="12" customWidth="1"/>
    <col min="15243" max="15245" width="4.33203125" style="12" customWidth="1"/>
    <col min="15246" max="15246" width="6.1640625" style="12" customWidth="1"/>
    <col min="15247" max="15247" width="9.83203125" style="12" customWidth="1"/>
    <col min="15248" max="15258" width="10" style="12" customWidth="1"/>
    <col min="15259" max="15259" width="17.6640625" style="12" customWidth="1"/>
    <col min="15260" max="15265" width="11.5" style="12"/>
    <col min="15266" max="15266" width="16.5" style="12" bestFit="1" customWidth="1"/>
    <col min="15267" max="15267" width="8.5" style="12" bestFit="1" customWidth="1"/>
    <col min="15268" max="15270" width="5.5" style="12" bestFit="1" customWidth="1"/>
    <col min="15271" max="15272" width="6.5" style="12" bestFit="1" customWidth="1"/>
    <col min="15273" max="15274" width="5.5" style="12" bestFit="1" customWidth="1"/>
    <col min="15275" max="15276" width="6.5" style="12" bestFit="1" customWidth="1"/>
    <col min="15277" max="15277" width="4" style="12" bestFit="1" customWidth="1"/>
    <col min="15278" max="15278" width="6.5" style="12" bestFit="1" customWidth="1"/>
    <col min="15279" max="15280" width="5.5" style="12" bestFit="1" customWidth="1"/>
    <col min="15281" max="15281" width="9.5" style="12" bestFit="1" customWidth="1"/>
    <col min="15282" max="15282" width="7.5" style="12" bestFit="1" customWidth="1"/>
    <col min="15283" max="15283" width="11.5" style="12"/>
    <col min="15284" max="15284" width="16.5" style="12" bestFit="1" customWidth="1"/>
    <col min="15285" max="15285" width="9.33203125" style="12" bestFit="1" customWidth="1"/>
    <col min="15286" max="15291" width="5.83203125" style="12" bestFit="1" customWidth="1"/>
    <col min="15292" max="15292" width="5.5" style="12" bestFit="1" customWidth="1"/>
    <col min="15293" max="15293" width="5.83203125" style="12" bestFit="1" customWidth="1"/>
    <col min="15294" max="15294" width="11.5" style="12"/>
    <col min="15295" max="15295" width="9.5" style="12" bestFit="1" customWidth="1"/>
    <col min="15296" max="15296" width="8.6640625" style="12" bestFit="1" customWidth="1"/>
    <col min="15297" max="15497" width="11.5" style="12"/>
    <col min="15498" max="15498" width="3.6640625" style="12" customWidth="1"/>
    <col min="15499" max="15501" width="4.33203125" style="12" customWidth="1"/>
    <col min="15502" max="15502" width="6.1640625" style="12" customWidth="1"/>
    <col min="15503" max="15503" width="9.83203125" style="12" customWidth="1"/>
    <col min="15504" max="15514" width="10" style="12" customWidth="1"/>
    <col min="15515" max="15515" width="17.6640625" style="12" customWidth="1"/>
    <col min="15516" max="15521" width="11.5" style="12"/>
    <col min="15522" max="15522" width="16.5" style="12" bestFit="1" customWidth="1"/>
    <col min="15523" max="15523" width="8.5" style="12" bestFit="1" customWidth="1"/>
    <col min="15524" max="15526" width="5.5" style="12" bestFit="1" customWidth="1"/>
    <col min="15527" max="15528" width="6.5" style="12" bestFit="1" customWidth="1"/>
    <col min="15529" max="15530" width="5.5" style="12" bestFit="1" customWidth="1"/>
    <col min="15531" max="15532" width="6.5" style="12" bestFit="1" customWidth="1"/>
    <col min="15533" max="15533" width="4" style="12" bestFit="1" customWidth="1"/>
    <col min="15534" max="15534" width="6.5" style="12" bestFit="1" customWidth="1"/>
    <col min="15535" max="15536" width="5.5" style="12" bestFit="1" customWidth="1"/>
    <col min="15537" max="15537" width="9.5" style="12" bestFit="1" customWidth="1"/>
    <col min="15538" max="15538" width="7.5" style="12" bestFit="1" customWidth="1"/>
    <col min="15539" max="15539" width="11.5" style="12"/>
    <col min="15540" max="15540" width="16.5" style="12" bestFit="1" customWidth="1"/>
    <col min="15541" max="15541" width="9.33203125" style="12" bestFit="1" customWidth="1"/>
    <col min="15542" max="15547" width="5.83203125" style="12" bestFit="1" customWidth="1"/>
    <col min="15548" max="15548" width="5.5" style="12" bestFit="1" customWidth="1"/>
    <col min="15549" max="15549" width="5.83203125" style="12" bestFit="1" customWidth="1"/>
    <col min="15550" max="15550" width="11.5" style="12"/>
    <col min="15551" max="15551" width="9.5" style="12" bestFit="1" customWidth="1"/>
    <col min="15552" max="15552" width="8.6640625" style="12" bestFit="1" customWidth="1"/>
    <col min="15553" max="15753" width="11.5" style="12"/>
    <col min="15754" max="15754" width="3.6640625" style="12" customWidth="1"/>
    <col min="15755" max="15757" width="4.33203125" style="12" customWidth="1"/>
    <col min="15758" max="15758" width="6.1640625" style="12" customWidth="1"/>
    <col min="15759" max="15759" width="9.83203125" style="12" customWidth="1"/>
    <col min="15760" max="15770" width="10" style="12" customWidth="1"/>
    <col min="15771" max="15771" width="17.6640625" style="12" customWidth="1"/>
    <col min="15772" max="15777" width="11.5" style="12"/>
    <col min="15778" max="15778" width="16.5" style="12" bestFit="1" customWidth="1"/>
    <col min="15779" max="15779" width="8.5" style="12" bestFit="1" customWidth="1"/>
    <col min="15780" max="15782" width="5.5" style="12" bestFit="1" customWidth="1"/>
    <col min="15783" max="15784" width="6.5" style="12" bestFit="1" customWidth="1"/>
    <col min="15785" max="15786" width="5.5" style="12" bestFit="1" customWidth="1"/>
    <col min="15787" max="15788" width="6.5" style="12" bestFit="1" customWidth="1"/>
    <col min="15789" max="15789" width="4" style="12" bestFit="1" customWidth="1"/>
    <col min="15790" max="15790" width="6.5" style="12" bestFit="1" customWidth="1"/>
    <col min="15791" max="15792" width="5.5" style="12" bestFit="1" customWidth="1"/>
    <col min="15793" max="15793" width="9.5" style="12" bestFit="1" customWidth="1"/>
    <col min="15794" max="15794" width="7.5" style="12" bestFit="1" customWidth="1"/>
    <col min="15795" max="15795" width="11.5" style="12"/>
    <col min="15796" max="15796" width="16.5" style="12" bestFit="1" customWidth="1"/>
    <col min="15797" max="15797" width="9.33203125" style="12" bestFit="1" customWidth="1"/>
    <col min="15798" max="15803" width="5.83203125" style="12" bestFit="1" customWidth="1"/>
    <col min="15804" max="15804" width="5.5" style="12" bestFit="1" customWidth="1"/>
    <col min="15805" max="15805" width="5.83203125" style="12" bestFit="1" customWidth="1"/>
    <col min="15806" max="15806" width="11.5" style="12"/>
    <col min="15807" max="15807" width="9.5" style="12" bestFit="1" customWidth="1"/>
    <col min="15808" max="15808" width="8.6640625" style="12" bestFit="1" customWidth="1"/>
    <col min="15809" max="16009" width="11.5" style="12"/>
    <col min="16010" max="16010" width="3.6640625" style="12" customWidth="1"/>
    <col min="16011" max="16013" width="4.33203125" style="12" customWidth="1"/>
    <col min="16014" max="16014" width="6.1640625" style="12" customWidth="1"/>
    <col min="16015" max="16015" width="9.83203125" style="12" customWidth="1"/>
    <col min="16016" max="16026" width="10" style="12" customWidth="1"/>
    <col min="16027" max="16027" width="17.6640625" style="12" customWidth="1"/>
    <col min="16028" max="16033" width="11.5" style="12"/>
    <col min="16034" max="16034" width="16.5" style="12" bestFit="1" customWidth="1"/>
    <col min="16035" max="16035" width="8.5" style="12" bestFit="1" customWidth="1"/>
    <col min="16036" max="16038" width="5.5" style="12" bestFit="1" customWidth="1"/>
    <col min="16039" max="16040" width="6.5" style="12" bestFit="1" customWidth="1"/>
    <col min="16041" max="16042" width="5.5" style="12" bestFit="1" customWidth="1"/>
    <col min="16043" max="16044" width="6.5" style="12" bestFit="1" customWidth="1"/>
    <col min="16045" max="16045" width="4" style="12" bestFit="1" customWidth="1"/>
    <col min="16046" max="16046" width="6.5" style="12" bestFit="1" customWidth="1"/>
    <col min="16047" max="16048" width="5.5" style="12" bestFit="1" customWidth="1"/>
    <col min="16049" max="16049" width="9.5" style="12" bestFit="1" customWidth="1"/>
    <col min="16050" max="16050" width="7.5" style="12" bestFit="1" customWidth="1"/>
    <col min="16051" max="16051" width="11.5" style="12"/>
    <col min="16052" max="16052" width="16.5" style="12" bestFit="1" customWidth="1"/>
    <col min="16053" max="16053" width="9.33203125" style="12" bestFit="1" customWidth="1"/>
    <col min="16054" max="16059" width="5.83203125" style="12" bestFit="1" customWidth="1"/>
    <col min="16060" max="16060" width="5.5" style="12" bestFit="1" customWidth="1"/>
    <col min="16061" max="16061" width="5.83203125" style="12" bestFit="1" customWidth="1"/>
    <col min="16062" max="16062" width="11.5" style="12"/>
    <col min="16063" max="16063" width="9.5" style="12" bestFit="1" customWidth="1"/>
    <col min="16064" max="16064" width="8.6640625" style="12" bestFit="1" customWidth="1"/>
    <col min="16065" max="16384" width="11.5" style="12"/>
  </cols>
  <sheetData>
    <row r="1" spans="2:18" ht="24.75" customHeight="1">
      <c r="B1" s="530"/>
      <c r="C1" s="530"/>
      <c r="D1" s="530"/>
      <c r="E1" s="536"/>
      <c r="F1" s="536"/>
      <c r="G1" s="536"/>
      <c r="H1" s="536"/>
      <c r="I1" s="536"/>
      <c r="J1" s="536"/>
      <c r="K1" s="536"/>
      <c r="L1" s="536"/>
      <c r="M1" s="214"/>
      <c r="Q1" s="257" t="s">
        <v>25295</v>
      </c>
    </row>
    <row r="2" spans="2:18" ht="24.75" customHeight="1">
      <c r="B2" s="530"/>
      <c r="C2" s="530"/>
      <c r="D2" s="530"/>
      <c r="E2" s="536"/>
      <c r="F2" s="536"/>
      <c r="G2" s="536"/>
      <c r="H2" s="536"/>
      <c r="I2" s="536"/>
      <c r="J2" s="536"/>
      <c r="K2" s="536"/>
      <c r="L2" s="536"/>
      <c r="M2" s="214"/>
    </row>
    <row r="3" spans="2:18" ht="24.75" customHeight="1">
      <c r="B3" s="530"/>
      <c r="C3" s="530"/>
      <c r="D3" s="530"/>
      <c r="E3" s="536"/>
      <c r="F3" s="536"/>
      <c r="G3" s="536"/>
      <c r="H3" s="536"/>
      <c r="I3" s="536"/>
      <c r="J3" s="536"/>
      <c r="K3" s="536"/>
      <c r="L3" s="536"/>
      <c r="M3" s="214"/>
    </row>
    <row r="4" spans="2:18">
      <c r="L4" s="13"/>
      <c r="M4" s="215"/>
    </row>
    <row r="5" spans="2:18" s="13" customFormat="1" ht="25.5" customHeight="1">
      <c r="B5" s="531" t="s">
        <v>138</v>
      </c>
      <c r="C5" s="531"/>
      <c r="D5" s="531"/>
      <c r="E5" s="531"/>
      <c r="F5" s="531"/>
      <c r="G5" s="531"/>
      <c r="H5" s="531"/>
      <c r="I5" s="531"/>
      <c r="J5" s="531"/>
      <c r="K5" s="531"/>
      <c r="L5" s="531"/>
      <c r="M5" s="16"/>
      <c r="N5" s="15"/>
    </row>
    <row r="6" spans="2:18" s="13" customFormat="1" ht="41.25" customHeight="1">
      <c r="B6" s="532" t="s">
        <v>139</v>
      </c>
      <c r="C6" s="533"/>
      <c r="D6" s="534"/>
      <c r="E6" s="535" t="s">
        <v>25215</v>
      </c>
      <c r="F6" s="535"/>
      <c r="G6" s="535"/>
      <c r="H6" s="535"/>
      <c r="I6" s="535"/>
      <c r="J6" s="535"/>
      <c r="K6" s="535"/>
      <c r="L6" s="535"/>
    </row>
    <row r="7" spans="2:18" s="13" customFormat="1" ht="17.25" customHeight="1">
      <c r="B7" s="537" t="s">
        <v>143</v>
      </c>
      <c r="C7" s="538"/>
      <c r="D7" s="539"/>
      <c r="E7" s="543" t="s">
        <v>25216</v>
      </c>
      <c r="F7" s="543"/>
      <c r="G7" s="543"/>
      <c r="H7" s="543"/>
      <c r="I7" s="543"/>
      <c r="J7" s="543"/>
      <c r="K7" s="543"/>
      <c r="L7" s="543"/>
    </row>
    <row r="8" spans="2:18" s="13" customFormat="1" ht="17.25" customHeight="1">
      <c r="B8" s="540"/>
      <c r="C8" s="541"/>
      <c r="D8" s="542"/>
      <c r="E8" s="543"/>
      <c r="F8" s="543"/>
      <c r="G8" s="543"/>
      <c r="H8" s="543"/>
      <c r="I8" s="543"/>
      <c r="J8" s="543"/>
      <c r="K8" s="543"/>
      <c r="L8" s="543"/>
    </row>
    <row r="9" spans="2:18" s="13" customFormat="1" ht="51.75" customHeight="1">
      <c r="B9" s="532" t="s">
        <v>147</v>
      </c>
      <c r="C9" s="533"/>
      <c r="D9" s="534"/>
      <c r="E9" s="544" t="s">
        <v>25217</v>
      </c>
      <c r="F9" s="544"/>
      <c r="G9" s="544"/>
      <c r="H9" s="544"/>
      <c r="I9" s="544"/>
      <c r="J9" s="544"/>
      <c r="K9" s="544"/>
      <c r="L9" s="544"/>
    </row>
    <row r="10" spans="2:18" s="13" customFormat="1" ht="33.75" customHeight="1">
      <c r="B10" s="532" t="s">
        <v>149</v>
      </c>
      <c r="C10" s="533"/>
      <c r="D10" s="534"/>
      <c r="E10" s="545">
        <f>+'MATRIZ INDICADORES'!G15</f>
        <v>0.95</v>
      </c>
      <c r="F10" s="545"/>
      <c r="G10" s="545"/>
      <c r="H10" s="545"/>
      <c r="I10" s="545"/>
      <c r="J10" s="545"/>
      <c r="K10" s="545"/>
      <c r="L10" s="545"/>
    </row>
    <row r="11" spans="2:18" s="13" customFormat="1" ht="31.5" customHeight="1">
      <c r="B11" s="532" t="s">
        <v>150</v>
      </c>
      <c r="C11" s="533"/>
      <c r="D11" s="534"/>
      <c r="E11" s="552" t="s">
        <v>86</v>
      </c>
      <c r="F11" s="552"/>
      <c r="G11" s="552"/>
      <c r="H11" s="552"/>
      <c r="I11" s="552"/>
      <c r="J11" s="552"/>
      <c r="K11" s="552"/>
      <c r="L11" s="552"/>
    </row>
    <row r="12" spans="2:18" s="13" customFormat="1" ht="59.25" customHeight="1">
      <c r="B12" s="532" t="s">
        <v>151</v>
      </c>
      <c r="C12" s="533"/>
      <c r="D12" s="534"/>
      <c r="E12" s="546" t="s">
        <v>25218</v>
      </c>
      <c r="F12" s="547"/>
      <c r="G12" s="547"/>
      <c r="H12" s="547"/>
      <c r="I12" s="548"/>
      <c r="J12" s="549" t="s">
        <v>25219</v>
      </c>
      <c r="K12" s="550"/>
      <c r="L12" s="551"/>
    </row>
    <row r="13" spans="2:18" s="13" customFormat="1" ht="31.5" customHeight="1">
      <c r="B13" s="532" t="s">
        <v>154</v>
      </c>
      <c r="C13" s="533"/>
      <c r="D13" s="534"/>
      <c r="E13" s="546" t="str">
        <f>+'MATRIZ INDICADORES'!K15</f>
        <v>Gerencia y trabajadores</v>
      </c>
      <c r="F13" s="547"/>
      <c r="G13" s="547"/>
      <c r="H13" s="547"/>
      <c r="I13" s="547"/>
      <c r="J13" s="547"/>
      <c r="K13" s="547"/>
      <c r="L13" s="548"/>
    </row>
    <row r="14" spans="2:18" s="13" customFormat="1" ht="31.5" customHeight="1">
      <c r="B14" s="532" t="s">
        <v>155</v>
      </c>
      <c r="C14" s="533"/>
      <c r="D14" s="534"/>
      <c r="E14" s="544" t="str">
        <f>+'MATRIZ INDICADORES'!H15</f>
        <v>Coordinador SST</v>
      </c>
      <c r="F14" s="544"/>
      <c r="G14" s="544"/>
      <c r="H14" s="544"/>
      <c r="I14" s="544"/>
      <c r="J14" s="544"/>
      <c r="K14" s="544"/>
      <c r="L14" s="544"/>
    </row>
    <row r="15" spans="2:18" s="13" customFormat="1" ht="16.5" customHeight="1">
      <c r="M15" s="215"/>
    </row>
    <row r="16" spans="2:18" s="13" customFormat="1" ht="31.5" customHeight="1">
      <c r="B16" s="553"/>
      <c r="C16" s="553"/>
      <c r="D16" s="553"/>
      <c r="E16" s="553"/>
      <c r="F16" s="554" t="s">
        <v>25220</v>
      </c>
      <c r="G16" s="554"/>
      <c r="H16" s="554"/>
      <c r="I16" s="554"/>
      <c r="J16" s="554" t="s">
        <v>25221</v>
      </c>
      <c r="K16" s="554"/>
      <c r="L16" s="554"/>
      <c r="M16" s="554"/>
      <c r="N16" s="554" t="s">
        <v>25222</v>
      </c>
      <c r="O16" s="554"/>
      <c r="P16" s="554"/>
      <c r="Q16" s="554"/>
      <c r="R16" s="246" t="s">
        <v>25223</v>
      </c>
    </row>
    <row r="17" spans="2:18" s="13" customFormat="1" ht="8.25" customHeight="1">
      <c r="B17" s="555"/>
      <c r="C17" s="556"/>
      <c r="D17" s="556"/>
      <c r="E17" s="556"/>
      <c r="F17" s="216">
        <v>1.5</v>
      </c>
      <c r="G17" s="216">
        <v>1.5</v>
      </c>
      <c r="H17" s="216">
        <v>1.5</v>
      </c>
      <c r="I17" s="216">
        <v>1.5</v>
      </c>
      <c r="J17" s="216">
        <v>1.5</v>
      </c>
      <c r="K17" s="216">
        <v>1.5</v>
      </c>
      <c r="L17" s="216">
        <v>1.5</v>
      </c>
      <c r="M17" s="216">
        <v>1.5</v>
      </c>
      <c r="N17" s="216">
        <v>1.5</v>
      </c>
      <c r="O17" s="216">
        <v>1.5</v>
      </c>
      <c r="P17" s="216">
        <v>1.5</v>
      </c>
      <c r="Q17" s="216">
        <v>1.5</v>
      </c>
    </row>
    <row r="18" spans="2:18" s="13" customFormat="1" ht="24.75" customHeight="1">
      <c r="B18" s="557" t="s">
        <v>25224</v>
      </c>
      <c r="C18" s="558"/>
      <c r="D18" s="558"/>
      <c r="E18" s="558"/>
      <c r="F18" s="559">
        <f>+'Evaluación indicadoes (E-P-R)'!D19</f>
        <v>7</v>
      </c>
      <c r="G18" s="559"/>
      <c r="H18" s="559"/>
      <c r="I18" s="559"/>
      <c r="J18" s="559">
        <f>+'Evaluación indicadoes (E-P-R)'!D36</f>
        <v>0</v>
      </c>
      <c r="K18" s="559"/>
      <c r="L18" s="559"/>
      <c r="M18" s="559"/>
      <c r="N18" s="559">
        <f>+'Evaluación indicadoes (E-P-R)'!D51</f>
        <v>2</v>
      </c>
      <c r="O18" s="559"/>
      <c r="P18" s="559"/>
      <c r="Q18" s="559"/>
      <c r="R18" s="247">
        <f>N18+J18+F18</f>
        <v>9</v>
      </c>
    </row>
    <row r="19" spans="2:18" s="13" customFormat="1" ht="24.75" customHeight="1">
      <c r="B19" s="557" t="s">
        <v>25225</v>
      </c>
      <c r="C19" s="558"/>
      <c r="D19" s="558"/>
      <c r="E19" s="558"/>
      <c r="F19" s="559">
        <v>11</v>
      </c>
      <c r="G19" s="559"/>
      <c r="H19" s="559"/>
      <c r="I19" s="559"/>
      <c r="J19" s="559">
        <v>12</v>
      </c>
      <c r="K19" s="559"/>
      <c r="L19" s="559"/>
      <c r="M19" s="559"/>
      <c r="N19" s="559">
        <v>10</v>
      </c>
      <c r="O19" s="559"/>
      <c r="P19" s="559"/>
      <c r="Q19" s="559"/>
      <c r="R19" s="247">
        <f>N19+J19+F19</f>
        <v>33</v>
      </c>
    </row>
    <row r="20" spans="2:18" s="13" customFormat="1" ht="32.25" customHeight="1">
      <c r="B20" s="560" t="s">
        <v>25226</v>
      </c>
      <c r="C20" s="560"/>
      <c r="D20" s="560"/>
      <c r="E20" s="561"/>
      <c r="F20" s="529">
        <f>F18/F19</f>
        <v>0.63636363636363635</v>
      </c>
      <c r="G20" s="529"/>
      <c r="H20" s="529"/>
      <c r="I20" s="529"/>
      <c r="J20" s="529">
        <f>J18/J19</f>
        <v>0</v>
      </c>
      <c r="K20" s="529"/>
      <c r="L20" s="529"/>
      <c r="M20" s="529"/>
      <c r="N20" s="529">
        <f>N18/N19</f>
        <v>0.2</v>
      </c>
      <c r="O20" s="529"/>
      <c r="P20" s="529"/>
      <c r="Q20" s="529"/>
      <c r="R20" s="245">
        <f>R18/R19</f>
        <v>0.27272727272727271</v>
      </c>
    </row>
    <row r="21" spans="2:18" s="13" customFormat="1" ht="32.25" customHeight="1">
      <c r="B21" s="528" t="s">
        <v>292</v>
      </c>
      <c r="C21" s="528"/>
      <c r="D21" s="528"/>
      <c r="E21" s="528"/>
      <c r="F21" s="529" t="str">
        <f>IF(F20&gt;=E10,"CUMPLE", "NO CUMPLE")</f>
        <v>NO CUMPLE</v>
      </c>
      <c r="G21" s="529"/>
      <c r="H21" s="529"/>
      <c r="I21" s="529"/>
      <c r="J21" s="529" t="str">
        <f>IF(J20&gt;=E10,"CUMPLE", "NO CUMPLE")</f>
        <v>NO CUMPLE</v>
      </c>
      <c r="K21" s="529"/>
      <c r="L21" s="529"/>
      <c r="M21" s="529"/>
      <c r="N21" s="529" t="str">
        <f>IF(N20&gt;=E10,"CUMPLE", "NO CUMPLE")</f>
        <v>NO CUMPLE</v>
      </c>
      <c r="O21" s="529"/>
      <c r="P21" s="529"/>
      <c r="Q21" s="529"/>
      <c r="R21" s="245" t="str">
        <f>IF(N20&gt;=E10,"CUMPLE", "NO CUMPLE")</f>
        <v>NO CUMPLE</v>
      </c>
    </row>
    <row r="22" spans="2:18" s="13" customFormat="1" ht="24.75" customHeight="1">
      <c r="M22" s="215"/>
    </row>
    <row r="23" spans="2:18" s="13" customFormat="1" ht="25.5" customHeight="1">
      <c r="B23" s="531" t="s">
        <v>132</v>
      </c>
      <c r="C23" s="531"/>
      <c r="D23" s="531"/>
      <c r="E23" s="531"/>
      <c r="F23" s="531"/>
      <c r="G23" s="531"/>
      <c r="H23" s="531"/>
      <c r="I23" s="531"/>
      <c r="J23" s="531"/>
      <c r="K23" s="531"/>
      <c r="L23" s="531"/>
      <c r="M23" s="531"/>
      <c r="N23" s="531"/>
      <c r="O23" s="531"/>
      <c r="P23" s="531"/>
      <c r="Q23" s="531"/>
      <c r="R23" s="531"/>
    </row>
    <row r="24" spans="2:18" s="13" customFormat="1" ht="15" customHeight="1">
      <c r="B24" s="562"/>
      <c r="C24" s="562"/>
      <c r="D24" s="562"/>
      <c r="E24" s="562"/>
      <c r="F24" s="562"/>
      <c r="G24" s="562"/>
      <c r="H24" s="562"/>
      <c r="I24" s="562"/>
      <c r="J24" s="562"/>
      <c r="K24" s="562"/>
      <c r="L24" s="562"/>
      <c r="M24" s="562"/>
      <c r="N24" s="562"/>
      <c r="O24" s="562"/>
      <c r="P24" s="562"/>
      <c r="Q24" s="562"/>
      <c r="R24" s="562"/>
    </row>
    <row r="25" spans="2:18" s="13" customFormat="1" ht="18.75" customHeight="1">
      <c r="B25" s="562"/>
      <c r="C25" s="562"/>
      <c r="D25" s="562"/>
      <c r="E25" s="562"/>
      <c r="F25" s="562"/>
      <c r="G25" s="562"/>
      <c r="H25" s="562"/>
      <c r="I25" s="562"/>
      <c r="J25" s="562"/>
      <c r="K25" s="562"/>
      <c r="L25" s="562"/>
      <c r="M25" s="562"/>
      <c r="N25" s="562"/>
      <c r="O25" s="562"/>
      <c r="P25" s="562"/>
      <c r="Q25" s="562"/>
      <c r="R25" s="562"/>
    </row>
    <row r="26" spans="2:18" s="13" customFormat="1" ht="18.75" customHeight="1">
      <c r="B26" s="562"/>
      <c r="C26" s="562"/>
      <c r="D26" s="562"/>
      <c r="E26" s="562"/>
      <c r="F26" s="562"/>
      <c r="G26" s="562"/>
      <c r="H26" s="562"/>
      <c r="I26" s="562"/>
      <c r="J26" s="562"/>
      <c r="K26" s="562"/>
      <c r="L26" s="562"/>
      <c r="M26" s="562"/>
      <c r="N26" s="562"/>
      <c r="O26" s="562"/>
      <c r="P26" s="562"/>
      <c r="Q26" s="562"/>
      <c r="R26" s="562"/>
    </row>
    <row r="27" spans="2:18" s="13" customFormat="1" ht="18.75" customHeight="1">
      <c r="B27" s="562"/>
      <c r="C27" s="562"/>
      <c r="D27" s="562"/>
      <c r="E27" s="562"/>
      <c r="F27" s="562"/>
      <c r="G27" s="562"/>
      <c r="H27" s="562"/>
      <c r="I27" s="562"/>
      <c r="J27" s="562"/>
      <c r="K27" s="562"/>
      <c r="L27" s="562"/>
      <c r="M27" s="562"/>
      <c r="N27" s="562"/>
      <c r="O27" s="562"/>
      <c r="P27" s="562"/>
      <c r="Q27" s="562"/>
      <c r="R27" s="562"/>
    </row>
    <row r="28" spans="2:18" s="13" customFormat="1" ht="18.75" customHeight="1">
      <c r="B28" s="562"/>
      <c r="C28" s="562"/>
      <c r="D28" s="562"/>
      <c r="E28" s="562"/>
      <c r="F28" s="562"/>
      <c r="G28" s="562"/>
      <c r="H28" s="562"/>
      <c r="I28" s="562"/>
      <c r="J28" s="562"/>
      <c r="K28" s="562"/>
      <c r="L28" s="562"/>
      <c r="M28" s="562"/>
      <c r="N28" s="562"/>
      <c r="O28" s="562"/>
      <c r="P28" s="562"/>
      <c r="Q28" s="562"/>
      <c r="R28" s="562"/>
    </row>
    <row r="29" spans="2:18" s="13" customFormat="1" ht="18.75" customHeight="1">
      <c r="B29" s="562"/>
      <c r="C29" s="562"/>
      <c r="D29" s="562"/>
      <c r="E29" s="562"/>
      <c r="F29" s="562"/>
      <c r="G29" s="562"/>
      <c r="H29" s="562"/>
      <c r="I29" s="562"/>
      <c r="J29" s="562"/>
      <c r="K29" s="562"/>
      <c r="L29" s="562"/>
      <c r="M29" s="562"/>
      <c r="N29" s="562"/>
      <c r="O29" s="562"/>
      <c r="P29" s="562"/>
      <c r="Q29" s="562"/>
      <c r="R29" s="562"/>
    </row>
    <row r="30" spans="2:18" s="13" customFormat="1" ht="18.75" customHeight="1">
      <c r="B30" s="562"/>
      <c r="C30" s="562"/>
      <c r="D30" s="562"/>
      <c r="E30" s="562"/>
      <c r="F30" s="562"/>
      <c r="G30" s="562"/>
      <c r="H30" s="562"/>
      <c r="I30" s="562"/>
      <c r="J30" s="562"/>
      <c r="K30" s="562"/>
      <c r="L30" s="562"/>
      <c r="M30" s="562"/>
      <c r="N30" s="562"/>
      <c r="O30" s="562"/>
      <c r="P30" s="562"/>
      <c r="Q30" s="562"/>
      <c r="R30" s="562"/>
    </row>
    <row r="31" spans="2:18" s="13" customFormat="1" ht="18.75" customHeight="1">
      <c r="B31" s="562"/>
      <c r="C31" s="562"/>
      <c r="D31" s="562"/>
      <c r="E31" s="562"/>
      <c r="F31" s="562"/>
      <c r="G31" s="562"/>
      <c r="H31" s="562"/>
      <c r="I31" s="562"/>
      <c r="J31" s="562"/>
      <c r="K31" s="562"/>
      <c r="L31" s="562"/>
      <c r="M31" s="562"/>
      <c r="N31" s="562"/>
      <c r="O31" s="562"/>
      <c r="P31" s="562"/>
      <c r="Q31" s="562"/>
      <c r="R31" s="562"/>
    </row>
    <row r="32" spans="2:18" s="13" customFormat="1" ht="18.75" customHeight="1">
      <c r="B32" s="562"/>
      <c r="C32" s="562"/>
      <c r="D32" s="562"/>
      <c r="E32" s="562"/>
      <c r="F32" s="562"/>
      <c r="G32" s="562"/>
      <c r="H32" s="562"/>
      <c r="I32" s="562"/>
      <c r="J32" s="562"/>
      <c r="K32" s="562"/>
      <c r="L32" s="562"/>
      <c r="M32" s="562"/>
      <c r="N32" s="562"/>
      <c r="O32" s="562"/>
      <c r="P32" s="562"/>
      <c r="Q32" s="562"/>
      <c r="R32" s="562"/>
    </row>
    <row r="33" spans="2:18" s="13" customFormat="1" ht="18.75" customHeight="1">
      <c r="B33" s="562"/>
      <c r="C33" s="562"/>
      <c r="D33" s="562"/>
      <c r="E33" s="562"/>
      <c r="F33" s="562"/>
      <c r="G33" s="562"/>
      <c r="H33" s="562"/>
      <c r="I33" s="562"/>
      <c r="J33" s="562"/>
      <c r="K33" s="562"/>
      <c r="L33" s="562"/>
      <c r="M33" s="562"/>
      <c r="N33" s="562"/>
      <c r="O33" s="562"/>
      <c r="P33" s="562"/>
      <c r="Q33" s="562"/>
      <c r="R33" s="562"/>
    </row>
    <row r="34" spans="2:18" s="13" customFormat="1" ht="18.75" customHeight="1">
      <c r="B34" s="562"/>
      <c r="C34" s="562"/>
      <c r="D34" s="562"/>
      <c r="E34" s="562"/>
      <c r="F34" s="562"/>
      <c r="G34" s="562"/>
      <c r="H34" s="562"/>
      <c r="I34" s="562"/>
      <c r="J34" s="562"/>
      <c r="K34" s="562"/>
      <c r="L34" s="562"/>
      <c r="M34" s="562"/>
      <c r="N34" s="562"/>
      <c r="O34" s="562"/>
      <c r="P34" s="562"/>
      <c r="Q34" s="562"/>
      <c r="R34" s="562"/>
    </row>
    <row r="35" spans="2:18" s="13" customFormat="1" ht="18.75" customHeight="1">
      <c r="B35" s="562"/>
      <c r="C35" s="562"/>
      <c r="D35" s="562"/>
      <c r="E35" s="562"/>
      <c r="F35" s="562"/>
      <c r="G35" s="562"/>
      <c r="H35" s="562"/>
      <c r="I35" s="562"/>
      <c r="J35" s="562"/>
      <c r="K35" s="562"/>
      <c r="L35" s="562"/>
      <c r="M35" s="562"/>
      <c r="N35" s="562"/>
      <c r="O35" s="562"/>
      <c r="P35" s="562"/>
      <c r="Q35" s="562"/>
      <c r="R35" s="562"/>
    </row>
    <row r="36" spans="2:18" s="13" customFormat="1" ht="18.75" customHeight="1">
      <c r="B36" s="562"/>
      <c r="C36" s="562"/>
      <c r="D36" s="562"/>
      <c r="E36" s="562"/>
      <c r="F36" s="562"/>
      <c r="G36" s="562"/>
      <c r="H36" s="562"/>
      <c r="I36" s="562"/>
      <c r="J36" s="562"/>
      <c r="K36" s="562"/>
      <c r="L36" s="562"/>
      <c r="M36" s="562"/>
      <c r="N36" s="562"/>
      <c r="O36" s="562"/>
      <c r="P36" s="562"/>
      <c r="Q36" s="562"/>
      <c r="R36" s="562"/>
    </row>
    <row r="37" spans="2:18" s="13" customFormat="1" ht="18.75" customHeight="1">
      <c r="B37" s="562"/>
      <c r="C37" s="562"/>
      <c r="D37" s="562"/>
      <c r="E37" s="562"/>
      <c r="F37" s="562"/>
      <c r="G37" s="562"/>
      <c r="H37" s="562"/>
      <c r="I37" s="562"/>
      <c r="J37" s="562"/>
      <c r="K37" s="562"/>
      <c r="L37" s="562"/>
      <c r="M37" s="562"/>
      <c r="N37" s="562"/>
      <c r="O37" s="562"/>
      <c r="P37" s="562"/>
      <c r="Q37" s="562"/>
      <c r="R37" s="562"/>
    </row>
    <row r="38" spans="2:18" s="13" customFormat="1" ht="18.75" customHeight="1">
      <c r="B38" s="562"/>
      <c r="C38" s="562"/>
      <c r="D38" s="562"/>
      <c r="E38" s="562"/>
      <c r="F38" s="562"/>
      <c r="G38" s="562"/>
      <c r="H38" s="562"/>
      <c r="I38" s="562"/>
      <c r="J38" s="562"/>
      <c r="K38" s="562"/>
      <c r="L38" s="562"/>
      <c r="M38" s="562"/>
      <c r="N38" s="562"/>
      <c r="O38" s="562"/>
      <c r="P38" s="562"/>
      <c r="Q38" s="562"/>
      <c r="R38" s="562"/>
    </row>
    <row r="39" spans="2:18" s="13" customFormat="1" ht="18.75" customHeight="1">
      <c r="B39" s="562"/>
      <c r="C39" s="562"/>
      <c r="D39" s="562"/>
      <c r="E39" s="562"/>
      <c r="F39" s="562"/>
      <c r="G39" s="562"/>
      <c r="H39" s="562"/>
      <c r="I39" s="562"/>
      <c r="J39" s="562"/>
      <c r="K39" s="562"/>
      <c r="L39" s="562"/>
      <c r="M39" s="562"/>
      <c r="N39" s="562"/>
      <c r="O39" s="562"/>
      <c r="P39" s="562"/>
      <c r="Q39" s="562"/>
      <c r="R39" s="562"/>
    </row>
    <row r="40" spans="2:18" s="13" customFormat="1" ht="4.5" customHeight="1">
      <c r="B40" s="562"/>
      <c r="C40" s="562"/>
      <c r="D40" s="562"/>
      <c r="E40" s="562"/>
      <c r="F40" s="562"/>
      <c r="G40" s="562"/>
      <c r="H40" s="562"/>
      <c r="I40" s="562"/>
      <c r="J40" s="562"/>
      <c r="K40" s="562"/>
      <c r="L40" s="562"/>
      <c r="M40" s="562"/>
      <c r="N40" s="562"/>
      <c r="O40" s="562"/>
      <c r="P40" s="562"/>
      <c r="Q40" s="562"/>
      <c r="R40" s="562"/>
    </row>
    <row r="41" spans="2:18" s="13" customFormat="1" ht="21.75" customHeight="1">
      <c r="M41" s="215"/>
    </row>
    <row r="42" spans="2:18" s="14" customFormat="1" ht="23.25" customHeight="1">
      <c r="B42" s="563" t="s">
        <v>133</v>
      </c>
      <c r="C42" s="563"/>
      <c r="D42" s="563"/>
      <c r="E42" s="563"/>
      <c r="F42" s="563"/>
      <c r="G42" s="563"/>
      <c r="H42" s="563"/>
      <c r="I42" s="563"/>
      <c r="J42" s="563"/>
      <c r="K42" s="563"/>
      <c r="L42" s="563"/>
      <c r="M42" s="563"/>
      <c r="N42" s="563"/>
      <c r="O42" s="563"/>
      <c r="P42" s="563"/>
      <c r="Q42" s="563"/>
      <c r="R42" s="563"/>
    </row>
    <row r="43" spans="2:18" s="14" customFormat="1" ht="36" customHeight="1">
      <c r="B43" s="248" t="s">
        <v>134</v>
      </c>
      <c r="C43" s="564" t="s">
        <v>25227</v>
      </c>
      <c r="D43" s="565"/>
      <c r="E43" s="564" t="s">
        <v>294</v>
      </c>
      <c r="F43" s="566"/>
      <c r="G43" s="566"/>
      <c r="H43" s="566"/>
      <c r="I43" s="565"/>
      <c r="J43" s="563" t="s">
        <v>25228</v>
      </c>
      <c r="K43" s="563"/>
      <c r="L43" s="563" t="s">
        <v>158</v>
      </c>
      <c r="M43" s="563"/>
      <c r="N43" s="563" t="s">
        <v>137</v>
      </c>
      <c r="O43" s="563"/>
      <c r="P43" s="563"/>
      <c r="Q43" s="563"/>
      <c r="R43" s="563"/>
    </row>
    <row r="44" spans="2:18" s="165" customFormat="1" ht="72.75" customHeight="1">
      <c r="B44" s="567"/>
      <c r="C44" s="568" t="s">
        <v>25229</v>
      </c>
      <c r="D44" s="569"/>
      <c r="E44" s="456"/>
      <c r="F44" s="457"/>
      <c r="G44" s="457"/>
      <c r="H44" s="457"/>
      <c r="I44" s="458"/>
      <c r="J44" s="368"/>
      <c r="K44" s="368"/>
      <c r="L44" s="368"/>
      <c r="M44" s="368"/>
      <c r="N44" s="368"/>
      <c r="O44" s="368"/>
      <c r="P44" s="368"/>
      <c r="Q44" s="368"/>
      <c r="R44" s="368"/>
    </row>
    <row r="45" spans="2:18" s="63" customFormat="1" ht="72.75" customHeight="1">
      <c r="B45" s="567"/>
      <c r="C45" s="568" t="s">
        <v>25230</v>
      </c>
      <c r="D45" s="569"/>
      <c r="E45" s="456"/>
      <c r="F45" s="457"/>
      <c r="G45" s="457"/>
      <c r="H45" s="457"/>
      <c r="I45" s="458"/>
      <c r="J45" s="368"/>
      <c r="K45" s="368"/>
      <c r="L45" s="368"/>
      <c r="M45" s="368"/>
      <c r="N45" s="368"/>
      <c r="O45" s="368"/>
      <c r="P45" s="368"/>
      <c r="Q45" s="368"/>
      <c r="R45" s="368"/>
    </row>
    <row r="46" spans="2:18" s="63" customFormat="1" ht="72.75" customHeight="1">
      <c r="B46" s="567"/>
      <c r="C46" s="570" t="s">
        <v>115</v>
      </c>
      <c r="D46" s="570"/>
      <c r="E46" s="368"/>
      <c r="F46" s="368"/>
      <c r="G46" s="368"/>
      <c r="H46" s="368"/>
      <c r="I46" s="368"/>
      <c r="J46" s="368"/>
      <c r="K46" s="368"/>
      <c r="L46" s="368"/>
      <c r="M46" s="368"/>
      <c r="N46" s="368"/>
      <c r="O46" s="368"/>
      <c r="P46" s="368"/>
      <c r="Q46" s="368"/>
      <c r="R46" s="368"/>
    </row>
    <row r="47" spans="2:18" s="63" customFormat="1" ht="72.75" customHeight="1">
      <c r="M47" s="223"/>
    </row>
    <row r="48" spans="2:18" s="63" customFormat="1">
      <c r="M48" s="223"/>
    </row>
    <row r="49" spans="13:13" s="63" customFormat="1">
      <c r="M49" s="223"/>
    </row>
  </sheetData>
  <sheetProtection formatCells="0" formatColumns="0" formatRows="0" insertRows="0" deleteRows="0"/>
  <mergeCells count="65">
    <mergeCell ref="N46:R46"/>
    <mergeCell ref="B44:B46"/>
    <mergeCell ref="C44:D44"/>
    <mergeCell ref="E44:I44"/>
    <mergeCell ref="J44:K44"/>
    <mergeCell ref="L44:M44"/>
    <mergeCell ref="C46:D46"/>
    <mergeCell ref="E46:I46"/>
    <mergeCell ref="J46:K46"/>
    <mergeCell ref="L46:M46"/>
    <mergeCell ref="N44:R44"/>
    <mergeCell ref="C45:D45"/>
    <mergeCell ref="E45:I45"/>
    <mergeCell ref="J45:K45"/>
    <mergeCell ref="L45:M45"/>
    <mergeCell ref="N45:R45"/>
    <mergeCell ref="B23:R23"/>
    <mergeCell ref="B24:R40"/>
    <mergeCell ref="B42:R42"/>
    <mergeCell ref="C43:D43"/>
    <mergeCell ref="E43:I43"/>
    <mergeCell ref="J43:K43"/>
    <mergeCell ref="L43:M43"/>
    <mergeCell ref="N43:R43"/>
    <mergeCell ref="B19:E19"/>
    <mergeCell ref="F19:I19"/>
    <mergeCell ref="J19:M19"/>
    <mergeCell ref="N19:Q19"/>
    <mergeCell ref="B20:E20"/>
    <mergeCell ref="F20:I20"/>
    <mergeCell ref="J20:M20"/>
    <mergeCell ref="N20:Q20"/>
    <mergeCell ref="N16:Q16"/>
    <mergeCell ref="B17:E17"/>
    <mergeCell ref="B18:E18"/>
    <mergeCell ref="F18:I18"/>
    <mergeCell ref="J18:M18"/>
    <mergeCell ref="N18:Q18"/>
    <mergeCell ref="B14:D14"/>
    <mergeCell ref="E14:L14"/>
    <mergeCell ref="B16:E16"/>
    <mergeCell ref="F16:I16"/>
    <mergeCell ref="J16:M16"/>
    <mergeCell ref="J12:L12"/>
    <mergeCell ref="B11:D11"/>
    <mergeCell ref="E11:L11"/>
    <mergeCell ref="B12:D12"/>
    <mergeCell ref="E13:L13"/>
    <mergeCell ref="B13:D13"/>
    <mergeCell ref="B21:E21"/>
    <mergeCell ref="F21:I21"/>
    <mergeCell ref="J21:M21"/>
    <mergeCell ref="N21:Q21"/>
    <mergeCell ref="B1:D3"/>
    <mergeCell ref="B5:L5"/>
    <mergeCell ref="B6:D6"/>
    <mergeCell ref="E6:L6"/>
    <mergeCell ref="E1:L3"/>
    <mergeCell ref="B7:D8"/>
    <mergeCell ref="E7:L8"/>
    <mergeCell ref="B9:D9"/>
    <mergeCell ref="E9:L9"/>
    <mergeCell ref="B10:D10"/>
    <mergeCell ref="E10:L10"/>
    <mergeCell ref="E12:I12"/>
  </mergeCells>
  <conditionalFormatting sqref="F21:R21">
    <cfRule type="containsText" dxfId="3" priority="1" operator="containsText" text="NO CUMPLE">
      <formula>NOT(ISERROR(SEARCH("NO CUMPLE",F21)))</formula>
    </cfRule>
    <cfRule type="containsText" dxfId="2" priority="2" operator="containsText" text="CUMPLE">
      <formula>NOT(ISERROR(SEARCH("CUMPLE",F21)))</formula>
    </cfRule>
  </conditionalFormatting>
  <hyperlinks>
    <hyperlink ref="J12:L12" location="'Evaluación indicadoes (E-P-R)'!A1" display="Evaluación de indicadores" xr:uid="{00000000-0004-0000-1C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9FFCC"/>
  </sheetPr>
  <dimension ref="A1:G52"/>
  <sheetViews>
    <sheetView showGridLines="0" zoomScale="90" zoomScaleNormal="90" workbookViewId="0"/>
  </sheetViews>
  <sheetFormatPr baseColWidth="10" defaultColWidth="11.5" defaultRowHeight="16"/>
  <cols>
    <col min="1" max="1" width="6.5" style="174" customWidth="1"/>
    <col min="2" max="2" width="7.5" style="175" customWidth="1"/>
    <col min="3" max="3" width="78.6640625" style="174" customWidth="1"/>
    <col min="4" max="4" width="14.5" style="176" customWidth="1"/>
    <col min="5" max="5" width="14.83203125" style="176" customWidth="1"/>
    <col min="6" max="6" width="11.83203125" style="174" customWidth="1"/>
    <col min="7" max="7" width="66.6640625" style="174" customWidth="1"/>
    <col min="8" max="8" width="3.5" style="174" customWidth="1"/>
    <col min="9" max="9" width="3.1640625" style="174" customWidth="1"/>
    <col min="10" max="10" width="2.5" style="174" customWidth="1"/>
    <col min="11" max="11" width="40.33203125" style="174" customWidth="1"/>
    <col min="12" max="13" width="3.6640625" style="174" customWidth="1"/>
    <col min="14" max="16384" width="11.5" style="174"/>
  </cols>
  <sheetData>
    <row r="1" spans="1:7">
      <c r="A1" s="12"/>
      <c r="B1" s="258" t="s">
        <v>25295</v>
      </c>
    </row>
    <row r="2" spans="1:7" ht="51" customHeight="1"/>
    <row r="3" spans="1:7" ht="16.5" customHeight="1"/>
    <row r="4" spans="1:7" ht="16.5" customHeight="1">
      <c r="C4" s="571" t="s">
        <v>25231</v>
      </c>
      <c r="D4" s="572"/>
      <c r="E4" s="572"/>
      <c r="F4" s="572"/>
      <c r="G4" s="573"/>
    </row>
    <row r="6" spans="1:7">
      <c r="C6" s="574" t="s">
        <v>25232</v>
      </c>
      <c r="D6" s="575"/>
      <c r="E6" s="575"/>
      <c r="F6" s="575"/>
      <c r="G6" s="576"/>
    </row>
    <row r="7" spans="1:7">
      <c r="C7" s="250" t="s">
        <v>25233</v>
      </c>
      <c r="D7" s="250" t="s">
        <v>25234</v>
      </c>
      <c r="E7" s="250" t="s">
        <v>25235</v>
      </c>
      <c r="F7" s="250" t="s">
        <v>25236</v>
      </c>
      <c r="G7" s="250" t="s">
        <v>25237</v>
      </c>
    </row>
    <row r="8" spans="1:7" ht="21" customHeight="1">
      <c r="B8" s="177">
        <v>1</v>
      </c>
      <c r="C8" s="178" t="s">
        <v>25238</v>
      </c>
      <c r="D8" s="177">
        <v>1</v>
      </c>
      <c r="E8" s="177"/>
      <c r="F8" s="179"/>
      <c r="G8" s="179"/>
    </row>
    <row r="9" spans="1:7" ht="34">
      <c r="B9" s="177">
        <v>2</v>
      </c>
      <c r="C9" s="178" t="s">
        <v>25239</v>
      </c>
      <c r="D9" s="177">
        <v>1</v>
      </c>
      <c r="E9" s="177"/>
      <c r="F9" s="179"/>
      <c r="G9" s="179"/>
    </row>
    <row r="10" spans="1:7" ht="34">
      <c r="B10" s="177">
        <v>3</v>
      </c>
      <c r="C10" s="178" t="s">
        <v>25240</v>
      </c>
      <c r="D10" s="177">
        <v>1</v>
      </c>
      <c r="E10" s="177"/>
      <c r="F10" s="179"/>
      <c r="G10" s="179"/>
    </row>
    <row r="11" spans="1:7" ht="34">
      <c r="B11" s="177">
        <v>4</v>
      </c>
      <c r="C11" s="178" t="s">
        <v>25241</v>
      </c>
      <c r="D11" s="177">
        <v>1</v>
      </c>
      <c r="E11" s="177"/>
      <c r="F11" s="179"/>
      <c r="G11" s="179"/>
    </row>
    <row r="12" spans="1:7" ht="51">
      <c r="B12" s="177">
        <v>5</v>
      </c>
      <c r="C12" s="178" t="s">
        <v>25242</v>
      </c>
      <c r="D12" s="177">
        <v>1</v>
      </c>
      <c r="E12" s="177"/>
      <c r="F12" s="179"/>
      <c r="G12" s="179"/>
    </row>
    <row r="13" spans="1:7" ht="51">
      <c r="B13" s="177">
        <v>6</v>
      </c>
      <c r="C13" s="178" t="s">
        <v>25243</v>
      </c>
      <c r="D13" s="177">
        <v>1</v>
      </c>
      <c r="E13" s="177"/>
      <c r="F13" s="179"/>
      <c r="G13" s="179"/>
    </row>
    <row r="14" spans="1:7" ht="34">
      <c r="B14" s="177">
        <v>7</v>
      </c>
      <c r="C14" s="178" t="s">
        <v>25244</v>
      </c>
      <c r="D14" s="177">
        <v>1</v>
      </c>
      <c r="E14" s="177"/>
      <c r="F14" s="179"/>
      <c r="G14" s="179"/>
    </row>
    <row r="15" spans="1:7" ht="36" customHeight="1">
      <c r="A15" s="192"/>
      <c r="B15" s="177">
        <v>8</v>
      </c>
      <c r="C15" s="180" t="s">
        <v>57</v>
      </c>
      <c r="D15" s="313" t="str">
        <f>+IF(Documentación!B22="CUMPLE",1,"")</f>
        <v/>
      </c>
      <c r="E15" s="313" t="str">
        <f>+IF(Documentación!B22="NO CUMPLE",1,"")</f>
        <v/>
      </c>
      <c r="F15" s="179"/>
      <c r="G15" s="179"/>
    </row>
    <row r="16" spans="1:7" ht="34">
      <c r="B16" s="177">
        <v>9</v>
      </c>
      <c r="C16" s="178" t="s">
        <v>25245</v>
      </c>
      <c r="D16" s="177"/>
      <c r="E16" s="177"/>
      <c r="F16" s="179"/>
      <c r="G16" s="179"/>
    </row>
    <row r="17" spans="2:7" ht="34">
      <c r="B17" s="177">
        <v>10</v>
      </c>
      <c r="C17" s="178" t="s">
        <v>25246</v>
      </c>
      <c r="D17" s="177"/>
      <c r="E17" s="177"/>
      <c r="F17" s="179"/>
      <c r="G17" s="179"/>
    </row>
    <row r="18" spans="2:7" ht="17">
      <c r="B18" s="177">
        <v>11</v>
      </c>
      <c r="C18" s="178" t="s">
        <v>25247</v>
      </c>
      <c r="D18" s="177"/>
      <c r="E18" s="177"/>
      <c r="F18" s="179"/>
      <c r="G18" s="179"/>
    </row>
    <row r="19" spans="2:7" ht="17">
      <c r="C19" s="181" t="s">
        <v>25248</v>
      </c>
      <c r="D19" s="193">
        <f>SUM(D8:D18)</f>
        <v>7</v>
      </c>
      <c r="E19" s="193">
        <f>SUM(E8:E18)</f>
        <v>0</v>
      </c>
      <c r="F19" s="182"/>
      <c r="G19" s="182"/>
    </row>
    <row r="20" spans="2:7">
      <c r="C20" s="183" t="s">
        <v>25249</v>
      </c>
      <c r="D20" s="194">
        <f>D19/11</f>
        <v>0.63636363636363635</v>
      </c>
      <c r="E20" s="194">
        <f>E19/11</f>
        <v>0</v>
      </c>
      <c r="F20" s="182"/>
      <c r="G20" s="182"/>
    </row>
    <row r="22" spans="2:7">
      <c r="C22" s="577" t="s">
        <v>25250</v>
      </c>
      <c r="D22" s="577"/>
      <c r="E22" s="577"/>
      <c r="F22" s="577"/>
      <c r="G22" s="577"/>
    </row>
    <row r="23" spans="2:7">
      <c r="C23" s="184" t="s">
        <v>25233</v>
      </c>
      <c r="D23" s="250" t="s">
        <v>25234</v>
      </c>
      <c r="E23" s="250" t="s">
        <v>25235</v>
      </c>
      <c r="F23" s="250" t="s">
        <v>25236</v>
      </c>
      <c r="G23" s="250" t="s">
        <v>25237</v>
      </c>
    </row>
    <row r="24" spans="2:7" ht="17">
      <c r="B24" s="177">
        <v>1</v>
      </c>
      <c r="C24" s="178" t="s">
        <v>25251</v>
      </c>
      <c r="D24" s="177"/>
      <c r="E24" s="177">
        <v>1</v>
      </c>
      <c r="F24" s="179"/>
      <c r="G24" s="179"/>
    </row>
    <row r="25" spans="2:7" ht="34">
      <c r="B25" s="177">
        <v>2</v>
      </c>
      <c r="C25" s="178" t="s">
        <v>25252</v>
      </c>
      <c r="D25" s="177"/>
      <c r="E25" s="177"/>
      <c r="F25" s="179"/>
      <c r="G25" s="179"/>
    </row>
    <row r="26" spans="2:7" ht="22.5" customHeight="1">
      <c r="B26" s="177">
        <v>3</v>
      </c>
      <c r="C26" s="178" t="s">
        <v>25253</v>
      </c>
      <c r="D26" s="177"/>
      <c r="E26" s="177"/>
      <c r="F26" s="179"/>
      <c r="G26" s="179"/>
    </row>
    <row r="27" spans="2:7" ht="23.25" customHeight="1">
      <c r="B27" s="177">
        <v>4</v>
      </c>
      <c r="C27" s="178" t="s">
        <v>25254</v>
      </c>
      <c r="D27" s="177"/>
      <c r="E27" s="177"/>
      <c r="F27" s="179"/>
      <c r="G27" s="179"/>
    </row>
    <row r="28" spans="2:7" ht="34">
      <c r="B28" s="177">
        <v>5</v>
      </c>
      <c r="C28" s="178" t="s">
        <v>25255</v>
      </c>
      <c r="D28" s="177"/>
      <c r="E28" s="177"/>
      <c r="F28" s="179"/>
      <c r="G28" s="179"/>
    </row>
    <row r="29" spans="2:7" ht="68">
      <c r="B29" s="177">
        <v>6</v>
      </c>
      <c r="C29" s="178" t="s">
        <v>25256</v>
      </c>
      <c r="D29" s="177"/>
      <c r="E29" s="177"/>
      <c r="F29" s="179"/>
      <c r="G29" s="185"/>
    </row>
    <row r="30" spans="2:7" ht="34">
      <c r="B30" s="177">
        <v>7</v>
      </c>
      <c r="C30" s="178" t="s">
        <v>25257</v>
      </c>
      <c r="D30" s="177"/>
      <c r="E30" s="177"/>
      <c r="F30" s="179"/>
      <c r="G30" s="179"/>
    </row>
    <row r="31" spans="2:7" ht="48" customHeight="1">
      <c r="B31" s="177">
        <v>8</v>
      </c>
      <c r="C31" s="186" t="s">
        <v>25258</v>
      </c>
      <c r="D31" s="177"/>
      <c r="E31" s="177"/>
      <c r="F31" s="179"/>
      <c r="G31" s="185"/>
    </row>
    <row r="32" spans="2:7" ht="47.25" customHeight="1">
      <c r="B32" s="177">
        <v>9</v>
      </c>
      <c r="C32" s="178" t="s">
        <v>25259</v>
      </c>
      <c r="D32" s="177"/>
      <c r="E32" s="177"/>
      <c r="F32" s="179"/>
      <c r="G32" s="185"/>
    </row>
    <row r="33" spans="2:7" ht="39" customHeight="1">
      <c r="B33" s="177">
        <v>10</v>
      </c>
      <c r="C33" s="178" t="s">
        <v>25260</v>
      </c>
      <c r="D33" s="177"/>
      <c r="E33" s="177"/>
      <c r="F33" s="179"/>
      <c r="G33" s="179"/>
    </row>
    <row r="34" spans="2:7" ht="36" customHeight="1">
      <c r="B34" s="177">
        <v>11</v>
      </c>
      <c r="C34" s="178" t="s">
        <v>25261</v>
      </c>
      <c r="D34" s="177"/>
      <c r="E34" s="177"/>
      <c r="F34" s="179"/>
      <c r="G34" s="179"/>
    </row>
    <row r="35" spans="2:7" ht="34">
      <c r="B35" s="177">
        <v>12</v>
      </c>
      <c r="C35" s="178" t="s">
        <v>25262</v>
      </c>
      <c r="D35" s="177"/>
      <c r="E35" s="177"/>
      <c r="F35" s="179"/>
      <c r="G35" s="179"/>
    </row>
    <row r="36" spans="2:7" ht="17">
      <c r="C36" s="187" t="s">
        <v>25248</v>
      </c>
      <c r="D36" s="193">
        <f>SUM(D24:D35)</f>
        <v>0</v>
      </c>
      <c r="E36" s="193">
        <f>SUM(E24:E35)</f>
        <v>1</v>
      </c>
      <c r="F36" s="182"/>
      <c r="G36" s="182"/>
    </row>
    <row r="37" spans="2:7">
      <c r="C37" s="183" t="s">
        <v>25249</v>
      </c>
      <c r="D37" s="194">
        <f>D36/12</f>
        <v>0</v>
      </c>
      <c r="E37" s="194">
        <f>E36/12</f>
        <v>8.3333333333333329E-2</v>
      </c>
      <c r="F37" s="182"/>
      <c r="G37" s="182"/>
    </row>
    <row r="38" spans="2:7" ht="12" customHeight="1">
      <c r="C38" s="188"/>
      <c r="D38" s="189"/>
      <c r="E38" s="189"/>
      <c r="F38" s="190"/>
      <c r="G38" s="190"/>
    </row>
    <row r="39" spans="2:7">
      <c r="C39" s="577" t="s">
        <v>25263</v>
      </c>
      <c r="D39" s="577"/>
      <c r="E39" s="577"/>
      <c r="F39" s="577"/>
      <c r="G39" s="577"/>
    </row>
    <row r="40" spans="2:7">
      <c r="C40" s="250" t="s">
        <v>25233</v>
      </c>
      <c r="D40" s="250" t="s">
        <v>25234</v>
      </c>
      <c r="E40" s="250" t="s">
        <v>25235</v>
      </c>
      <c r="F40" s="250" t="s">
        <v>25236</v>
      </c>
      <c r="G40" s="250" t="s">
        <v>25237</v>
      </c>
    </row>
    <row r="41" spans="2:7" ht="19.5" customHeight="1">
      <c r="B41" s="177">
        <v>1</v>
      </c>
      <c r="C41" s="178" t="s">
        <v>25264</v>
      </c>
      <c r="D41" s="177"/>
      <c r="E41" s="177"/>
      <c r="F41" s="179"/>
      <c r="G41" s="179"/>
    </row>
    <row r="42" spans="2:7" ht="24" customHeight="1">
      <c r="B42" s="177">
        <v>2</v>
      </c>
      <c r="C42" s="178" t="s">
        <v>25265</v>
      </c>
      <c r="D42" s="177"/>
      <c r="E42" s="177"/>
      <c r="F42" s="179"/>
      <c r="G42" s="179"/>
    </row>
    <row r="43" spans="2:7" ht="45" customHeight="1">
      <c r="B43" s="177">
        <v>3</v>
      </c>
      <c r="C43" s="178" t="s">
        <v>25266</v>
      </c>
      <c r="D43" s="177"/>
      <c r="E43" s="177"/>
      <c r="F43" s="179"/>
      <c r="G43" s="179"/>
    </row>
    <row r="44" spans="2:7" ht="41.25" customHeight="1">
      <c r="B44" s="177">
        <v>4</v>
      </c>
      <c r="C44" s="178" t="s">
        <v>25267</v>
      </c>
      <c r="D44" s="177">
        <v>1</v>
      </c>
      <c r="E44" s="177"/>
      <c r="F44" s="179"/>
      <c r="G44" s="179"/>
    </row>
    <row r="45" spans="2:7" ht="71.25" customHeight="1">
      <c r="B45" s="177">
        <v>5</v>
      </c>
      <c r="C45" s="178" t="s">
        <v>25268</v>
      </c>
      <c r="D45" s="177">
        <v>1</v>
      </c>
      <c r="E45" s="177"/>
      <c r="F45" s="179"/>
      <c r="G45" s="179"/>
    </row>
    <row r="46" spans="2:7" ht="63" customHeight="1">
      <c r="B46" s="177">
        <v>6</v>
      </c>
      <c r="C46" s="178" t="s">
        <v>25269</v>
      </c>
      <c r="D46" s="177"/>
      <c r="E46" s="177"/>
      <c r="F46" s="179"/>
      <c r="G46" s="179"/>
    </row>
    <row r="47" spans="2:7" ht="44.25" customHeight="1">
      <c r="B47" s="177">
        <v>7</v>
      </c>
      <c r="C47" s="178" t="s">
        <v>25270</v>
      </c>
      <c r="D47" s="177"/>
      <c r="E47" s="177"/>
      <c r="F47" s="179"/>
      <c r="G47" s="179"/>
    </row>
    <row r="48" spans="2:7" ht="40.5" customHeight="1">
      <c r="B48" s="177">
        <v>8</v>
      </c>
      <c r="C48" s="186" t="s">
        <v>25271</v>
      </c>
      <c r="D48" s="177"/>
      <c r="E48" s="177"/>
      <c r="F48" s="179"/>
      <c r="G48" s="179"/>
    </row>
    <row r="49" spans="2:7" ht="51" customHeight="1">
      <c r="B49" s="177">
        <v>9</v>
      </c>
      <c r="C49" s="191" t="s">
        <v>25272</v>
      </c>
      <c r="D49" s="177"/>
      <c r="E49" s="177"/>
      <c r="F49" s="179"/>
      <c r="G49" s="179"/>
    </row>
    <row r="50" spans="2:7" ht="51.75" customHeight="1">
      <c r="B50" s="177">
        <v>10</v>
      </c>
      <c r="C50" s="191" t="s">
        <v>25273</v>
      </c>
      <c r="D50" s="177"/>
      <c r="E50" s="177"/>
      <c r="F50" s="179"/>
      <c r="G50" s="179"/>
    </row>
    <row r="51" spans="2:7" ht="17">
      <c r="C51" s="181" t="s">
        <v>25248</v>
      </c>
      <c r="D51" s="193">
        <f>SUM(D39:D50)</f>
        <v>2</v>
      </c>
      <c r="E51" s="193">
        <f>SUM(E39:E50)</f>
        <v>0</v>
      </c>
      <c r="F51" s="182"/>
      <c r="G51" s="182"/>
    </row>
    <row r="52" spans="2:7">
      <c r="C52" s="183" t="s">
        <v>25249</v>
      </c>
      <c r="D52" s="194">
        <f>D51/10</f>
        <v>0.2</v>
      </c>
      <c r="E52" s="194">
        <f>E51/10</f>
        <v>0</v>
      </c>
      <c r="F52" s="182"/>
      <c r="G52" s="182"/>
    </row>
  </sheetData>
  <sheetProtection formatCells="0" formatColumns="0" formatRows="0"/>
  <mergeCells count="4">
    <mergeCell ref="C4:G4"/>
    <mergeCell ref="C6:G6"/>
    <mergeCell ref="C22:G22"/>
    <mergeCell ref="C39:G39"/>
  </mergeCells>
  <dataValidations count="1">
    <dataValidation type="list" allowBlank="1" showInputMessage="1" showErrorMessage="1" sqref="D41:E50 D24:E35 D8:E14 D16:E18" xr:uid="{00000000-0002-0000-1D00-000000000000}">
      <formula1>"1"</formula1>
    </dataValidation>
  </dataValidations>
  <hyperlinks>
    <hyperlink ref="C15" location="Documentación!A1" display="Los documentos que soportan el Sistema de Gestión de  la Seguridad y Salud en el Trabajo SG-SST; *" xr:uid="{00000000-0004-0000-1D00-000000000000}"/>
  </hyperlink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9900"/>
  </sheetPr>
  <dimension ref="A1:C23"/>
  <sheetViews>
    <sheetView showGridLines="0" zoomScale="90" zoomScaleNormal="90" workbookViewId="0"/>
  </sheetViews>
  <sheetFormatPr baseColWidth="10" defaultColWidth="11.5" defaultRowHeight="15"/>
  <cols>
    <col min="1" max="1" width="182.6640625" style="201" customWidth="1"/>
    <col min="2" max="2" width="12.33203125" style="201" customWidth="1"/>
    <col min="3" max="3" width="13.6640625" style="201" customWidth="1"/>
    <col min="4" max="16384" width="11.5" style="201"/>
  </cols>
  <sheetData>
    <row r="1" spans="1:3">
      <c r="A1" s="256" t="s">
        <v>25295</v>
      </c>
    </row>
    <row r="2" spans="1:3" ht="16">
      <c r="A2" s="200" t="s">
        <v>25274</v>
      </c>
    </row>
    <row r="3" spans="1:3" ht="20.25" customHeight="1">
      <c r="A3" s="256"/>
    </row>
    <row r="4" spans="1:3" ht="20.25" customHeight="1">
      <c r="A4" s="202" t="s">
        <v>25275</v>
      </c>
      <c r="B4" s="203" t="s">
        <v>25276</v>
      </c>
      <c r="C4" s="203" t="s">
        <v>25277</v>
      </c>
    </row>
    <row r="5" spans="1:3" s="206" customFormat="1" ht="30.75" customHeight="1">
      <c r="A5" s="204" t="s">
        <v>25278</v>
      </c>
      <c r="B5" s="205"/>
      <c r="C5" s="205"/>
    </row>
    <row r="6" spans="1:3" s="206" customFormat="1" ht="30.75" customHeight="1">
      <c r="A6" s="204" t="s">
        <v>25279</v>
      </c>
      <c r="B6" s="205"/>
      <c r="C6" s="205"/>
    </row>
    <row r="7" spans="1:3" s="206" customFormat="1" ht="30.75" customHeight="1">
      <c r="A7" s="204" t="s">
        <v>25280</v>
      </c>
      <c r="B7" s="205"/>
      <c r="C7" s="205"/>
    </row>
    <row r="8" spans="1:3" s="206" customFormat="1" ht="37.5" customHeight="1">
      <c r="A8" s="204" t="s">
        <v>25281</v>
      </c>
      <c r="B8" s="205"/>
      <c r="C8" s="205"/>
    </row>
    <row r="9" spans="1:3" s="206" customFormat="1" ht="30.75" customHeight="1">
      <c r="A9" s="204" t="s">
        <v>25282</v>
      </c>
      <c r="B9" s="205"/>
      <c r="C9" s="205"/>
    </row>
    <row r="10" spans="1:3" s="206" customFormat="1" ht="30.75" customHeight="1">
      <c r="A10" s="204" t="s">
        <v>25283</v>
      </c>
      <c r="B10" s="205"/>
      <c r="C10" s="205"/>
    </row>
    <row r="11" spans="1:3" s="206" customFormat="1" ht="30.75" customHeight="1">
      <c r="A11" s="204" t="s">
        <v>25284</v>
      </c>
      <c r="B11" s="205"/>
      <c r="C11" s="205"/>
    </row>
    <row r="12" spans="1:3" s="206" customFormat="1" ht="30.75" customHeight="1">
      <c r="A12" s="204" t="s">
        <v>25285</v>
      </c>
      <c r="B12" s="205"/>
      <c r="C12" s="205"/>
    </row>
    <row r="13" spans="1:3" s="206" customFormat="1" ht="30.75" customHeight="1">
      <c r="A13" s="204" t="s">
        <v>25286</v>
      </c>
      <c r="B13" s="205"/>
      <c r="C13" s="205"/>
    </row>
    <row r="14" spans="1:3" s="206" customFormat="1" ht="39.75" customHeight="1">
      <c r="A14" s="204" t="s">
        <v>25287</v>
      </c>
      <c r="B14" s="205"/>
      <c r="C14" s="205"/>
    </row>
    <row r="15" spans="1:3" s="206" customFormat="1" ht="30.75" customHeight="1">
      <c r="A15" s="204" t="s">
        <v>25288</v>
      </c>
      <c r="B15" s="205"/>
      <c r="C15" s="205"/>
    </row>
    <row r="16" spans="1:3" s="206" customFormat="1" ht="30.75" customHeight="1">
      <c r="A16" s="204" t="s">
        <v>25289</v>
      </c>
      <c r="B16" s="205"/>
      <c r="C16" s="205"/>
    </row>
    <row r="17" spans="1:3" s="206" customFormat="1" ht="59.25" customHeight="1">
      <c r="A17" s="204" t="s">
        <v>25290</v>
      </c>
      <c r="B17" s="205"/>
      <c r="C17" s="205"/>
    </row>
    <row r="18" spans="1:3" s="206" customFormat="1" ht="30.75" customHeight="1">
      <c r="A18" s="204" t="s">
        <v>25291</v>
      </c>
      <c r="B18" s="205"/>
      <c r="C18" s="205"/>
    </row>
    <row r="19" spans="1:3" s="206" customFormat="1" ht="30.75" customHeight="1">
      <c r="A19" s="204" t="s">
        <v>25292</v>
      </c>
      <c r="B19" s="205"/>
      <c r="C19" s="205"/>
    </row>
    <row r="20" spans="1:3" s="206" customFormat="1" ht="30.75" customHeight="1">
      <c r="A20" s="204" t="s">
        <v>25293</v>
      </c>
      <c r="B20" s="205"/>
      <c r="C20" s="205"/>
    </row>
    <row r="21" spans="1:3" ht="20.25" customHeight="1">
      <c r="A21" s="207" t="s">
        <v>25294</v>
      </c>
      <c r="B21" s="578">
        <f>+SUM(B5:B20)</f>
        <v>0</v>
      </c>
      <c r="C21" s="578"/>
    </row>
    <row r="22" spans="1:3" ht="21.75" customHeight="1">
      <c r="A22" s="207" t="s">
        <v>292</v>
      </c>
      <c r="B22" s="579" t="str">
        <f>IF(B21=0,"",IF(B21=16,"CUMPLE","NO CUMPLE"))</f>
        <v/>
      </c>
      <c r="C22" s="579"/>
    </row>
    <row r="23" spans="1:3">
      <c r="A23" s="208"/>
      <c r="B23" s="208"/>
      <c r="C23" s="208"/>
    </row>
  </sheetData>
  <sheetProtection formatCells="0" formatColumns="0" formatRows="0"/>
  <mergeCells count="2">
    <mergeCell ref="B21:C21"/>
    <mergeCell ref="B22:C22"/>
  </mergeCells>
  <conditionalFormatting sqref="B22:C22">
    <cfRule type="containsText" dxfId="1" priority="1" operator="containsText" text="NO CUMPLE">
      <formula>NOT(ISERROR(SEARCH("NO CUMPLE",B22)))</formula>
    </cfRule>
    <cfRule type="containsText" dxfId="0" priority="2" operator="containsText" text="CUMPLE">
      <formula>NOT(ISERROR(SEARCH("CUMPLE",B22)))</formula>
    </cfRule>
  </conditionalFormatting>
  <dataValidations count="1">
    <dataValidation type="list" allowBlank="1" showInputMessage="1" showErrorMessage="1" sqref="B5:C20" xr:uid="{00000000-0002-0000-1E00-000000000000}">
      <formula1>"1"</formula1>
    </dataValidation>
  </dataValidation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7E1AEB15179345B77E6A95A87F6B2D" ma:contentTypeVersion="2" ma:contentTypeDescription="Create a new document." ma:contentTypeScope="" ma:versionID="b328e6146539e67e117094c7b623667c">
  <xsd:schema xmlns:xsd="http://www.w3.org/2001/XMLSchema" xmlns:xs="http://www.w3.org/2001/XMLSchema" xmlns:p="http://schemas.microsoft.com/office/2006/metadata/properties" xmlns:ns2="3edf0481-850b-4b60-ac76-50c3971b2f1c" targetNamespace="http://schemas.microsoft.com/office/2006/metadata/properties" ma:root="true" ma:fieldsID="e52fcf572e63f74277d15889a454176d" ns2:_="">
    <xsd:import namespace="3edf0481-850b-4b60-ac76-50c3971b2f1c"/>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df0481-850b-4b60-ac76-50c3971b2f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118324-9347-48B5-9F22-15BD339B6B34}">
  <ds:schemaRefs>
    <ds:schemaRef ds:uri="http://schemas.microsoft.com/sharepoint/v3/contenttype/forms"/>
  </ds:schemaRefs>
</ds:datastoreItem>
</file>

<file path=customXml/itemProps2.xml><?xml version="1.0" encoding="utf-8"?>
<ds:datastoreItem xmlns:ds="http://schemas.openxmlformats.org/officeDocument/2006/customXml" ds:itemID="{11703D75-2FB7-40CD-B91F-58A90A0E818B}">
  <ds:schemaRefs>
    <ds:schemaRef ds:uri="http://purl.org/dc/terms/"/>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3edf0481-850b-4b60-ac76-50c3971b2f1c"/>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BDC84DA2-155F-4AF9-BE7F-1F285A6DC3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df0481-850b-4b60-ac76-50c3971b2f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29</vt:i4>
      </vt:variant>
      <vt:variant>
        <vt:lpstr>Rangos con nombre</vt:lpstr>
      </vt:variant>
      <vt:variant>
        <vt:i4>6</vt:i4>
      </vt:variant>
    </vt:vector>
  </HeadingPairs>
  <TitlesOfParts>
    <vt:vector size="35" baseType="lpstr">
      <vt:lpstr>INSTRUCCIONES</vt:lpstr>
      <vt:lpstr>PORTADA</vt:lpstr>
      <vt:lpstr>MATRIZ INDICADORES</vt:lpstr>
      <vt:lpstr>A.T</vt:lpstr>
      <vt:lpstr>CARACTERIZACION</vt:lpstr>
      <vt:lpstr>TABLAS DE DATOS</vt:lpstr>
      <vt:lpstr>TABLA DÍAS CARGADOS</vt:lpstr>
      <vt:lpstr>Figura 1 - Falanges</vt:lpstr>
      <vt:lpstr>GERENCIAL</vt:lpstr>
      <vt:lpstr>DIAS CARGADOS</vt:lpstr>
      <vt:lpstr>FRECUENCIA</vt:lpstr>
      <vt:lpstr>SEVERIDAD</vt:lpstr>
      <vt:lpstr>AUSENTISMO</vt:lpstr>
      <vt:lpstr>CASOS EL</vt:lpstr>
      <vt:lpstr>PREVALENCIA</vt:lpstr>
      <vt:lpstr>TIPO DE AT</vt:lpstr>
      <vt:lpstr>TIPO LESION</vt:lpstr>
      <vt:lpstr>AGENTE</vt:lpstr>
      <vt:lpstr>PCUERPO</vt:lpstr>
      <vt:lpstr>EPR</vt:lpstr>
      <vt:lpstr>Ausentismo incapacidades</vt:lpstr>
      <vt:lpstr>Registro de incapacidades</vt:lpstr>
      <vt:lpstr>Código del Diagnóstico</vt:lpstr>
      <vt:lpstr>PER Sociodemografico</vt:lpstr>
      <vt:lpstr>EL</vt:lpstr>
      <vt:lpstr>caracterizacion EL</vt:lpstr>
      <vt:lpstr>(E-P-R) </vt:lpstr>
      <vt:lpstr>Evaluación indicadoes (E-P-R)</vt:lpstr>
      <vt:lpstr>Documentación</vt:lpstr>
      <vt:lpstr>A.T!Área_de_impresión</vt:lpstr>
      <vt:lpstr>EL!Área_de_impresión</vt:lpstr>
      <vt:lpstr>'MATRIZ INDICADORES'!Área_de_impresión</vt:lpstr>
      <vt:lpstr>PORTADA!Área_de_impresión</vt:lpstr>
      <vt:lpstr>'MATRIZ INDICADORES'!Títulos_a_imprimir</vt:lpstr>
      <vt:lpstr>PORTADA!Títulos_a_imprimir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aguizado@sura.com.co;jvbaena@sura.com.co;lmzea@sura.com.co;jmuneton@sura.com.co;sgomezr@sura.com.co;jctamayo@sura.com.co</dc:creator>
  <cp:keywords/>
  <dc:description/>
  <cp:lastModifiedBy>Microsoft Office User</cp:lastModifiedBy>
  <cp:revision/>
  <dcterms:created xsi:type="dcterms:W3CDTF">2003-04-26T01:56:26Z</dcterms:created>
  <dcterms:modified xsi:type="dcterms:W3CDTF">2024-08-15T22:50:16Z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0x010100F37E1AEB15179345B77E6A95A87F6B2D</vt:lpwstr>
  </property>
</Properties>
</file>